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tables/table1.xml" ContentType="application/vnd.openxmlformats-officedocument.spreadsheetml.tabl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centralfilesrv1\Public\Dashboards\Ad Hoc\Old\"/>
    </mc:Choice>
  </mc:AlternateContent>
  <bookViews>
    <workbookView xWindow="0" yWindow="0" windowWidth="28800" windowHeight="12435" firstSheet="2" activeTab="2"/>
  </bookViews>
  <sheets>
    <sheet name="Dashboard" sheetId="11" state="hidden" r:id="rId1"/>
    <sheet name="validation" sheetId="5" state="hidden" r:id="rId2"/>
    <sheet name="Dataset" sheetId="13" r:id="rId3"/>
    <sheet name="Table" sheetId="3" state="hidden" r:id="rId4"/>
    <sheet name="Pivots" sheetId="12" state="hidden" r:id="rId5"/>
  </sheets>
  <definedNames>
    <definedName name="Slicer_Facility">#N/A</definedName>
    <definedName name="Slicer_Region">#N/A</definedName>
    <definedName name="Slicer_Type">#N/A</definedName>
  </definedNames>
  <calcPr calcId="152511"/>
  <pivotCaches>
    <pivotCache cacheId="0" r:id="rId6"/>
  </pivotCaches>
  <extLst>
    <ext xmlns:x14="http://schemas.microsoft.com/office/spreadsheetml/2009/9/main" uri="{BBE1A952-AA13-448e-AADC-164F8A28A991}">
      <x14:slicerCaches>
        <x14:slicerCache r:id="rId7"/>
        <x14:slicerCache r:id="rId8"/>
        <x14:slicerCache r:id="rId9"/>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P2" i="3" l="1"/>
  <c r="P3" i="3"/>
  <c r="P4" i="3"/>
  <c r="P5" i="3"/>
  <c r="P6" i="3"/>
  <c r="P7" i="3"/>
  <c r="P8" i="3"/>
  <c r="P9" i="3"/>
  <c r="P10" i="3"/>
  <c r="P11" i="3"/>
  <c r="P12" i="3"/>
  <c r="P13" i="3"/>
  <c r="P14" i="3"/>
  <c r="P15" i="3"/>
  <c r="P16" i="3"/>
  <c r="P17" i="3"/>
  <c r="P18" i="3"/>
  <c r="P19" i="3"/>
  <c r="P20" i="3"/>
  <c r="P21" i="3"/>
  <c r="P22" i="3"/>
  <c r="P23" i="3"/>
  <c r="P24" i="3"/>
  <c r="P25" i="3"/>
  <c r="P26" i="3"/>
  <c r="P27" i="3"/>
  <c r="P28" i="3"/>
  <c r="P29" i="3"/>
  <c r="P30" i="3"/>
  <c r="P31" i="3"/>
  <c r="P32" i="3"/>
  <c r="P33" i="3"/>
  <c r="P34" i="3"/>
  <c r="P35" i="3"/>
  <c r="P36" i="3"/>
  <c r="P37" i="3"/>
  <c r="P38" i="3"/>
  <c r="P39" i="3"/>
  <c r="P40" i="3"/>
  <c r="P41" i="3"/>
  <c r="P42" i="3"/>
  <c r="P43" i="3"/>
  <c r="P44" i="3"/>
  <c r="P45" i="3"/>
  <c r="P46" i="3"/>
  <c r="P47" i="3"/>
  <c r="P48" i="3"/>
  <c r="P49" i="3"/>
  <c r="P50" i="3"/>
  <c r="P51" i="3"/>
  <c r="P52" i="3"/>
  <c r="P53" i="3"/>
  <c r="P54" i="3"/>
  <c r="P55" i="3"/>
  <c r="P56" i="3"/>
  <c r="P57" i="3"/>
  <c r="P58" i="3"/>
  <c r="P59" i="3"/>
  <c r="P60" i="3"/>
  <c r="P61" i="3"/>
  <c r="P62" i="3"/>
  <c r="P63" i="3"/>
  <c r="P64" i="3"/>
  <c r="P65" i="3"/>
  <c r="P66" i="3"/>
  <c r="P67" i="3"/>
  <c r="P68" i="3"/>
  <c r="P69" i="3"/>
  <c r="P70" i="3"/>
  <c r="P71" i="3"/>
  <c r="P72" i="3"/>
  <c r="P73" i="3"/>
  <c r="P74" i="3"/>
  <c r="P75" i="3"/>
  <c r="P76" i="3"/>
  <c r="P77" i="3"/>
  <c r="P78" i="3"/>
  <c r="P79" i="3"/>
  <c r="P80" i="3"/>
  <c r="P81" i="3"/>
  <c r="P82" i="3"/>
  <c r="P83" i="3"/>
  <c r="P84" i="3"/>
  <c r="P85" i="3"/>
  <c r="P86" i="3"/>
  <c r="P87" i="3"/>
  <c r="P88" i="3"/>
  <c r="P89" i="3"/>
  <c r="P90" i="3"/>
  <c r="P91" i="3"/>
  <c r="P92" i="3"/>
  <c r="P93" i="3"/>
  <c r="P94" i="3"/>
  <c r="P95" i="3"/>
  <c r="P96" i="3"/>
  <c r="P97" i="3"/>
  <c r="P98" i="3"/>
  <c r="P99" i="3"/>
  <c r="P100" i="3"/>
  <c r="P101" i="3"/>
  <c r="P102" i="3"/>
  <c r="P103" i="3"/>
  <c r="P104" i="3"/>
  <c r="P105" i="3"/>
  <c r="P106" i="3"/>
  <c r="P107" i="3"/>
  <c r="P108" i="3"/>
  <c r="P109" i="3"/>
  <c r="P110" i="3"/>
  <c r="P111" i="3"/>
  <c r="P112" i="3"/>
  <c r="P113" i="3"/>
  <c r="P114" i="3"/>
  <c r="P115" i="3"/>
  <c r="P116" i="3"/>
  <c r="P117" i="3"/>
  <c r="P118" i="3"/>
  <c r="P119" i="3"/>
  <c r="P120" i="3"/>
  <c r="P121" i="3"/>
  <c r="P122" i="3"/>
  <c r="P123" i="3"/>
  <c r="P124" i="3"/>
  <c r="P125" i="3"/>
  <c r="P126" i="3"/>
  <c r="P127" i="3"/>
  <c r="P128" i="3"/>
  <c r="P129" i="3"/>
  <c r="P130" i="3"/>
  <c r="P131" i="3"/>
  <c r="P132" i="3"/>
  <c r="P133" i="3"/>
  <c r="P134" i="3"/>
  <c r="P135" i="3"/>
  <c r="P136" i="3"/>
  <c r="P137" i="3"/>
  <c r="P138" i="3"/>
  <c r="P139" i="3"/>
  <c r="P140" i="3"/>
  <c r="P141" i="3"/>
  <c r="P142" i="3"/>
  <c r="P143" i="3"/>
  <c r="P144" i="3"/>
  <c r="P145" i="3"/>
  <c r="P146" i="3"/>
  <c r="P147" i="3"/>
  <c r="P148" i="3"/>
  <c r="P149" i="3"/>
  <c r="P150" i="3"/>
  <c r="P151" i="3"/>
  <c r="P152" i="3"/>
  <c r="P153" i="3"/>
  <c r="P154" i="3"/>
  <c r="P155" i="3"/>
  <c r="P156" i="3"/>
  <c r="P157" i="3"/>
  <c r="P158" i="3"/>
  <c r="P159" i="3"/>
  <c r="P160" i="3"/>
  <c r="P161" i="3"/>
  <c r="P162" i="3"/>
  <c r="P163" i="3"/>
  <c r="P164" i="3"/>
  <c r="P165" i="3"/>
  <c r="P166" i="3"/>
  <c r="P167" i="3"/>
  <c r="P168" i="3"/>
  <c r="P169" i="3"/>
  <c r="P170" i="3"/>
  <c r="P171" i="3"/>
  <c r="P172" i="3"/>
  <c r="P173" i="3"/>
  <c r="P174" i="3"/>
  <c r="P175" i="3"/>
  <c r="P176" i="3"/>
  <c r="P177" i="3"/>
  <c r="P178" i="3"/>
  <c r="P179" i="3"/>
  <c r="P180" i="3"/>
  <c r="P181" i="3"/>
  <c r="P182" i="3"/>
  <c r="P183" i="3"/>
  <c r="P184" i="3"/>
  <c r="P185" i="3"/>
  <c r="P186" i="3"/>
  <c r="P187" i="3"/>
  <c r="P188" i="3"/>
  <c r="P189" i="3"/>
  <c r="P190" i="3"/>
  <c r="P191" i="3"/>
  <c r="P192" i="3"/>
  <c r="P193" i="3"/>
  <c r="P194" i="3"/>
  <c r="P195" i="3"/>
  <c r="P196" i="3"/>
  <c r="P197" i="3"/>
  <c r="P198" i="3"/>
  <c r="P199" i="3"/>
  <c r="P200" i="3"/>
  <c r="P201" i="3"/>
  <c r="P202" i="3"/>
  <c r="P203" i="3"/>
  <c r="P204" i="3"/>
  <c r="P205" i="3"/>
  <c r="P206" i="3"/>
  <c r="P207" i="3"/>
  <c r="P208" i="3"/>
  <c r="P209" i="3"/>
  <c r="P210" i="3"/>
  <c r="P211" i="3"/>
  <c r="P212" i="3"/>
  <c r="P213" i="3"/>
  <c r="P214" i="3"/>
  <c r="P215" i="3"/>
  <c r="P216" i="3"/>
  <c r="P217" i="3"/>
  <c r="P218" i="3"/>
  <c r="P219" i="3"/>
  <c r="P220" i="3"/>
  <c r="P221" i="3"/>
  <c r="P222" i="3"/>
  <c r="P223" i="3"/>
  <c r="P224" i="3"/>
  <c r="P225" i="3"/>
  <c r="P226" i="3"/>
  <c r="P227" i="3"/>
  <c r="P228" i="3"/>
  <c r="P229" i="3"/>
  <c r="P230" i="3"/>
  <c r="P231" i="3"/>
  <c r="P232" i="3"/>
  <c r="P233" i="3"/>
  <c r="P234" i="3"/>
  <c r="P235" i="3"/>
  <c r="P236" i="3"/>
  <c r="P237" i="3"/>
  <c r="P238" i="3"/>
  <c r="P239" i="3"/>
  <c r="P240" i="3"/>
  <c r="P241" i="3"/>
  <c r="P242" i="3"/>
  <c r="P243" i="3"/>
  <c r="P244" i="3"/>
  <c r="P245" i="3"/>
  <c r="P246" i="3"/>
  <c r="P247" i="3"/>
  <c r="P248" i="3"/>
  <c r="P249" i="3"/>
  <c r="P250" i="3"/>
  <c r="P251" i="3"/>
  <c r="P252" i="3"/>
  <c r="P253" i="3"/>
  <c r="P254" i="3"/>
  <c r="P255" i="3"/>
  <c r="P256" i="3"/>
  <c r="P257" i="3"/>
  <c r="P258" i="3"/>
  <c r="P259" i="3"/>
  <c r="P260" i="3"/>
  <c r="P261" i="3"/>
  <c r="P262" i="3"/>
  <c r="P263" i="3"/>
  <c r="P264" i="3"/>
  <c r="P265" i="3"/>
  <c r="P266" i="3"/>
  <c r="P267" i="3"/>
  <c r="P268" i="3"/>
  <c r="P269" i="3"/>
  <c r="P270" i="3"/>
  <c r="P271" i="3"/>
  <c r="P272" i="3"/>
  <c r="P273" i="3"/>
  <c r="P274" i="3"/>
  <c r="P275" i="3"/>
  <c r="P276" i="3"/>
  <c r="P277" i="3"/>
  <c r="P278" i="3"/>
  <c r="P279" i="3"/>
  <c r="P280" i="3"/>
  <c r="P281" i="3"/>
  <c r="P282" i="3"/>
  <c r="P283" i="3"/>
  <c r="P284" i="3"/>
  <c r="P285" i="3"/>
  <c r="P286" i="3"/>
  <c r="P287" i="3"/>
  <c r="P288" i="3"/>
  <c r="P289" i="3"/>
  <c r="P290" i="3"/>
  <c r="P291" i="3"/>
  <c r="P292" i="3"/>
  <c r="P293" i="3"/>
  <c r="P294" i="3"/>
  <c r="P295" i="3"/>
  <c r="P296" i="3"/>
  <c r="P297" i="3"/>
  <c r="P298" i="3"/>
  <c r="P299" i="3"/>
  <c r="P300" i="3"/>
  <c r="P301" i="3"/>
  <c r="P302" i="3"/>
  <c r="P303" i="3"/>
  <c r="P304" i="3"/>
  <c r="P305" i="3"/>
  <c r="P306" i="3"/>
  <c r="P307" i="3"/>
  <c r="P308" i="3"/>
  <c r="P309" i="3"/>
  <c r="P310" i="3"/>
  <c r="P311" i="3"/>
  <c r="P312" i="3"/>
  <c r="P313" i="3"/>
  <c r="P314" i="3"/>
  <c r="P315" i="3"/>
  <c r="P316" i="3"/>
  <c r="P317" i="3"/>
  <c r="P318" i="3"/>
  <c r="P319" i="3"/>
  <c r="P320" i="3"/>
  <c r="P321" i="3"/>
  <c r="P322" i="3"/>
  <c r="P323" i="3"/>
  <c r="P324" i="3"/>
  <c r="P325" i="3"/>
  <c r="P326" i="3"/>
  <c r="P327" i="3"/>
  <c r="P328" i="3"/>
  <c r="P329" i="3"/>
  <c r="P330" i="3"/>
  <c r="P331" i="3"/>
  <c r="P332" i="3"/>
  <c r="P333" i="3"/>
  <c r="P334" i="3"/>
  <c r="P335" i="3"/>
  <c r="P336" i="3"/>
  <c r="P337" i="3"/>
  <c r="P338" i="3"/>
  <c r="P339" i="3"/>
  <c r="P340" i="3"/>
  <c r="P341" i="3"/>
  <c r="P342" i="3"/>
  <c r="P343" i="3"/>
  <c r="P344" i="3"/>
  <c r="P345" i="3"/>
  <c r="P346" i="3"/>
  <c r="P347" i="3"/>
  <c r="P348" i="3"/>
  <c r="P349" i="3"/>
  <c r="P350" i="3"/>
  <c r="P351" i="3"/>
  <c r="P352" i="3"/>
  <c r="P353" i="3"/>
  <c r="P354" i="3"/>
  <c r="P355" i="3"/>
  <c r="P356" i="3"/>
  <c r="P357" i="3"/>
  <c r="P358" i="3"/>
  <c r="P359" i="3"/>
  <c r="P360" i="3"/>
  <c r="P361" i="3"/>
  <c r="P362" i="3"/>
  <c r="P363" i="3"/>
  <c r="P364" i="3"/>
  <c r="P365" i="3"/>
  <c r="P366" i="3"/>
  <c r="P367" i="3"/>
  <c r="P368" i="3"/>
  <c r="P369" i="3"/>
  <c r="P370" i="3"/>
  <c r="P371" i="3"/>
  <c r="P372" i="3"/>
  <c r="P373" i="3"/>
  <c r="P374" i="3"/>
  <c r="P375" i="3"/>
  <c r="P376" i="3"/>
  <c r="P377" i="3"/>
  <c r="P378" i="3"/>
  <c r="P379" i="3"/>
  <c r="P380" i="3"/>
  <c r="P381" i="3"/>
  <c r="P382" i="3"/>
  <c r="P383" i="3"/>
  <c r="P384" i="3"/>
  <c r="P385" i="3"/>
  <c r="P386" i="3"/>
  <c r="P387" i="3"/>
  <c r="P388" i="3"/>
  <c r="P389" i="3"/>
  <c r="P390" i="3"/>
  <c r="P391" i="3"/>
  <c r="P392" i="3"/>
  <c r="P393" i="3"/>
  <c r="P394" i="3"/>
  <c r="P395" i="3"/>
  <c r="P396" i="3"/>
  <c r="P397" i="3"/>
  <c r="P398" i="3"/>
  <c r="P399" i="3"/>
  <c r="P400" i="3"/>
  <c r="P401" i="3"/>
  <c r="P402" i="3"/>
  <c r="P403" i="3"/>
  <c r="P404" i="3"/>
  <c r="P405" i="3"/>
  <c r="P406" i="3"/>
  <c r="P407" i="3"/>
  <c r="P408" i="3"/>
  <c r="P409" i="3"/>
  <c r="P410" i="3"/>
  <c r="P411" i="3"/>
  <c r="P412" i="3"/>
  <c r="P413" i="3"/>
  <c r="P414" i="3"/>
  <c r="P415" i="3"/>
  <c r="P416" i="3"/>
  <c r="P417" i="3"/>
  <c r="P418" i="3"/>
  <c r="P419" i="3"/>
  <c r="P420" i="3"/>
  <c r="P421" i="3"/>
  <c r="P422" i="3"/>
  <c r="P423" i="3"/>
  <c r="P424" i="3"/>
  <c r="P425" i="3"/>
  <c r="P426" i="3"/>
  <c r="P427" i="3"/>
  <c r="P428" i="3"/>
  <c r="P429" i="3"/>
  <c r="P430" i="3"/>
  <c r="P431" i="3"/>
  <c r="P432" i="3"/>
  <c r="P433" i="3"/>
  <c r="P434" i="3"/>
  <c r="P435" i="3"/>
  <c r="P436" i="3"/>
  <c r="P437" i="3"/>
  <c r="P438" i="3"/>
  <c r="P439" i="3"/>
  <c r="P440" i="3"/>
  <c r="P441" i="3"/>
  <c r="P442" i="3"/>
  <c r="P443" i="3"/>
  <c r="P444" i="3"/>
  <c r="P445" i="3"/>
  <c r="P446" i="3"/>
  <c r="P447" i="3"/>
  <c r="P448" i="3"/>
  <c r="P449" i="3"/>
  <c r="P450" i="3"/>
  <c r="P451" i="3"/>
  <c r="P452" i="3"/>
  <c r="P453" i="3"/>
  <c r="P454" i="3"/>
  <c r="P455" i="3"/>
  <c r="P456" i="3"/>
  <c r="P457" i="3"/>
  <c r="P458" i="3"/>
  <c r="P459" i="3"/>
  <c r="P460" i="3"/>
  <c r="P461" i="3"/>
  <c r="P462" i="3"/>
  <c r="P463" i="3"/>
  <c r="P464" i="3"/>
  <c r="P465" i="3"/>
  <c r="P466" i="3"/>
  <c r="P467" i="3"/>
  <c r="P468" i="3"/>
  <c r="P469" i="3"/>
  <c r="P470" i="3"/>
  <c r="P471" i="3"/>
  <c r="P472" i="3"/>
  <c r="P473" i="3"/>
  <c r="P474" i="3"/>
  <c r="P475" i="3"/>
  <c r="P476" i="3"/>
  <c r="P477" i="3"/>
  <c r="P478" i="3"/>
  <c r="P479" i="3"/>
  <c r="P480" i="3"/>
  <c r="P481" i="3"/>
  <c r="P482" i="3"/>
  <c r="P483" i="3"/>
  <c r="P484" i="3"/>
  <c r="P485" i="3"/>
  <c r="P486" i="3"/>
  <c r="P487" i="3"/>
  <c r="P488" i="3"/>
  <c r="P489" i="3"/>
  <c r="P490" i="3"/>
  <c r="P491" i="3"/>
  <c r="P492" i="3"/>
  <c r="P493" i="3"/>
  <c r="P494" i="3"/>
  <c r="P495" i="3"/>
  <c r="P496" i="3"/>
  <c r="P497" i="3"/>
  <c r="P498" i="3"/>
  <c r="P499" i="3"/>
  <c r="P500" i="3"/>
  <c r="P501" i="3"/>
  <c r="P502" i="3"/>
  <c r="P503" i="3"/>
  <c r="P504" i="3"/>
  <c r="P505" i="3"/>
  <c r="P506" i="3"/>
  <c r="P507" i="3"/>
  <c r="P508" i="3"/>
  <c r="P509" i="3"/>
  <c r="P510" i="3"/>
  <c r="P511" i="3"/>
  <c r="P512" i="3"/>
  <c r="P513" i="3"/>
  <c r="P514" i="3"/>
  <c r="P515" i="3"/>
  <c r="P516" i="3"/>
  <c r="P517" i="3"/>
  <c r="P518" i="3"/>
  <c r="P519" i="3"/>
  <c r="P520" i="3"/>
  <c r="P521" i="3"/>
  <c r="P522" i="3"/>
  <c r="P523" i="3"/>
  <c r="P524" i="3"/>
  <c r="P525" i="3"/>
  <c r="P526" i="3"/>
  <c r="P527" i="3"/>
  <c r="P528" i="3"/>
  <c r="P529" i="3"/>
  <c r="P530" i="3"/>
  <c r="P531" i="3"/>
  <c r="P532" i="3"/>
  <c r="P533" i="3"/>
  <c r="P534" i="3"/>
  <c r="P535" i="3"/>
  <c r="P536" i="3"/>
  <c r="P537" i="3"/>
  <c r="P538" i="3"/>
  <c r="P539" i="3"/>
  <c r="P540" i="3"/>
  <c r="P541" i="3"/>
  <c r="P542" i="3"/>
  <c r="P543" i="3"/>
  <c r="P544" i="3"/>
  <c r="P545" i="3"/>
  <c r="P546" i="3"/>
  <c r="P547" i="3"/>
  <c r="P548" i="3"/>
  <c r="P549" i="3"/>
  <c r="P550" i="3"/>
  <c r="P551" i="3"/>
  <c r="P552" i="3"/>
  <c r="P553" i="3"/>
  <c r="P554" i="3"/>
  <c r="P555" i="3"/>
  <c r="P556" i="3"/>
  <c r="P557" i="3"/>
  <c r="P558" i="3"/>
  <c r="P559" i="3"/>
  <c r="P560" i="3"/>
  <c r="P561" i="3"/>
  <c r="P562" i="3"/>
  <c r="P563" i="3"/>
  <c r="P564" i="3"/>
  <c r="P565" i="3"/>
  <c r="P566" i="3"/>
  <c r="P567" i="3"/>
  <c r="P568" i="3"/>
  <c r="P569" i="3"/>
  <c r="P570" i="3"/>
  <c r="P571" i="3"/>
  <c r="P572" i="3"/>
  <c r="P573" i="3"/>
  <c r="P574" i="3"/>
  <c r="P575" i="3"/>
  <c r="P576" i="3"/>
  <c r="P577" i="3"/>
  <c r="P578" i="3"/>
  <c r="P579" i="3"/>
  <c r="P580" i="3"/>
  <c r="P581" i="3"/>
  <c r="P582" i="3"/>
  <c r="P583" i="3"/>
  <c r="P584" i="3"/>
  <c r="P585" i="3"/>
  <c r="P586" i="3"/>
  <c r="P587" i="3"/>
  <c r="P588" i="3"/>
  <c r="P589" i="3"/>
  <c r="P590" i="3"/>
  <c r="P591" i="3"/>
  <c r="P592" i="3"/>
  <c r="P593" i="3"/>
  <c r="P594" i="3"/>
  <c r="P595" i="3"/>
  <c r="P596" i="3"/>
  <c r="P597" i="3"/>
  <c r="P598" i="3"/>
  <c r="P599" i="3"/>
  <c r="P600" i="3"/>
  <c r="P601" i="3"/>
  <c r="P602" i="3"/>
  <c r="P603" i="3"/>
  <c r="P604" i="3"/>
  <c r="P605" i="3"/>
  <c r="P606" i="3"/>
  <c r="P607" i="3"/>
  <c r="P608" i="3"/>
  <c r="P609" i="3"/>
  <c r="P610" i="3"/>
  <c r="P611" i="3"/>
  <c r="P612" i="3"/>
  <c r="P613" i="3"/>
  <c r="P614" i="3"/>
  <c r="P615" i="3"/>
  <c r="P616" i="3"/>
  <c r="P617" i="3"/>
  <c r="P618" i="3"/>
  <c r="P619" i="3"/>
  <c r="P620" i="3"/>
  <c r="P621" i="3"/>
  <c r="P622" i="3"/>
  <c r="P623" i="3"/>
  <c r="P624" i="3"/>
  <c r="P625" i="3"/>
  <c r="P626" i="3"/>
  <c r="P627" i="3"/>
  <c r="P628" i="3"/>
  <c r="P629" i="3"/>
  <c r="P630" i="3"/>
  <c r="P631" i="3"/>
  <c r="P632" i="3"/>
  <c r="P633" i="3"/>
  <c r="P634" i="3"/>
  <c r="P635" i="3"/>
  <c r="P636" i="3"/>
  <c r="P637" i="3"/>
  <c r="P638" i="3"/>
  <c r="P639" i="3"/>
  <c r="P640" i="3"/>
  <c r="P641" i="3"/>
  <c r="P642" i="3"/>
  <c r="P643" i="3"/>
  <c r="P644" i="3"/>
  <c r="P645" i="3"/>
  <c r="P646" i="3"/>
  <c r="P647" i="3"/>
  <c r="P648" i="3"/>
  <c r="P649" i="3"/>
  <c r="P650" i="3"/>
  <c r="P651" i="3"/>
  <c r="P652" i="3"/>
  <c r="P653" i="3"/>
  <c r="P654" i="3"/>
  <c r="P655" i="3"/>
  <c r="P656" i="3"/>
  <c r="P657" i="3"/>
  <c r="P658" i="3"/>
  <c r="P659" i="3"/>
  <c r="P660" i="3"/>
  <c r="P661" i="3"/>
  <c r="P662" i="3"/>
  <c r="P663" i="3"/>
  <c r="P664" i="3"/>
  <c r="P665" i="3"/>
  <c r="P666" i="3"/>
  <c r="P667" i="3"/>
  <c r="P668" i="3"/>
  <c r="P669" i="3"/>
  <c r="P670" i="3"/>
  <c r="P671" i="3"/>
  <c r="P672" i="3"/>
  <c r="P673" i="3"/>
  <c r="P674" i="3"/>
  <c r="P675" i="3"/>
  <c r="P676" i="3"/>
  <c r="P677" i="3"/>
  <c r="P678" i="3"/>
  <c r="P679" i="3"/>
  <c r="P680" i="3"/>
  <c r="P681" i="3"/>
  <c r="P682" i="3"/>
  <c r="P683" i="3"/>
  <c r="P684" i="3"/>
  <c r="P685" i="3"/>
  <c r="P686" i="3"/>
  <c r="P687" i="3"/>
  <c r="P688" i="3"/>
  <c r="P689" i="3"/>
  <c r="P690" i="3"/>
  <c r="P691" i="3"/>
  <c r="P692" i="3"/>
  <c r="P693" i="3"/>
  <c r="P694" i="3"/>
  <c r="P695" i="3"/>
  <c r="P696" i="3"/>
  <c r="P697" i="3"/>
  <c r="P698" i="3"/>
  <c r="P699" i="3"/>
  <c r="P700" i="3"/>
  <c r="P701" i="3"/>
  <c r="P702" i="3"/>
  <c r="P703" i="3"/>
  <c r="P704" i="3"/>
  <c r="P705" i="3"/>
  <c r="P706" i="3"/>
  <c r="P707" i="3"/>
  <c r="P708" i="3"/>
  <c r="P709" i="3"/>
  <c r="P710" i="3"/>
  <c r="P711" i="3"/>
  <c r="P712" i="3"/>
  <c r="P713" i="3"/>
  <c r="P714" i="3"/>
  <c r="P715" i="3"/>
  <c r="P716" i="3"/>
  <c r="P717" i="3"/>
  <c r="P718" i="3"/>
  <c r="P719" i="3"/>
  <c r="P720" i="3"/>
  <c r="P721" i="3"/>
  <c r="P722" i="3"/>
  <c r="P723" i="3"/>
  <c r="P724" i="3"/>
  <c r="P725" i="3"/>
  <c r="P726" i="3"/>
  <c r="P727" i="3"/>
  <c r="P728" i="3"/>
  <c r="P729" i="3"/>
  <c r="P730" i="3"/>
  <c r="P731" i="3"/>
  <c r="P732" i="3"/>
  <c r="P733" i="3"/>
  <c r="P734" i="3"/>
  <c r="P735" i="3"/>
  <c r="P736" i="3"/>
  <c r="P737" i="3"/>
  <c r="P738" i="3"/>
  <c r="P739" i="3"/>
  <c r="P740" i="3"/>
  <c r="P741" i="3"/>
  <c r="P742" i="3"/>
  <c r="P743" i="3"/>
  <c r="P744" i="3"/>
  <c r="P745" i="3"/>
  <c r="P746" i="3"/>
  <c r="P747" i="3"/>
  <c r="P748" i="3"/>
  <c r="P749" i="3"/>
  <c r="P750" i="3"/>
  <c r="P751" i="3"/>
  <c r="P752" i="3"/>
  <c r="P753" i="3"/>
  <c r="P754" i="3"/>
  <c r="P755" i="3"/>
  <c r="P756" i="3"/>
  <c r="P757" i="3"/>
  <c r="P758" i="3"/>
  <c r="P759" i="3"/>
  <c r="P760" i="3"/>
  <c r="P761" i="3"/>
  <c r="P762" i="3"/>
  <c r="P763" i="3"/>
  <c r="P764" i="3"/>
  <c r="P765" i="3"/>
  <c r="P766" i="3"/>
  <c r="P767" i="3"/>
  <c r="P768" i="3"/>
  <c r="P769" i="3"/>
  <c r="P770" i="3"/>
  <c r="P771" i="3"/>
  <c r="P772" i="3"/>
  <c r="P773" i="3"/>
  <c r="P774" i="3"/>
  <c r="P775" i="3"/>
  <c r="P776" i="3"/>
  <c r="P777" i="3"/>
  <c r="P778" i="3"/>
  <c r="P779" i="3"/>
  <c r="P780" i="3"/>
  <c r="P781" i="3"/>
  <c r="P782" i="3"/>
  <c r="P783" i="3"/>
  <c r="P784" i="3"/>
  <c r="P785" i="3"/>
  <c r="P786" i="3"/>
  <c r="P787" i="3"/>
  <c r="P788" i="3"/>
  <c r="P789" i="3"/>
  <c r="P790" i="3"/>
  <c r="P791" i="3"/>
  <c r="P792" i="3"/>
  <c r="P793" i="3"/>
  <c r="P794" i="3"/>
  <c r="P795" i="3"/>
  <c r="P796" i="3"/>
  <c r="P797" i="3"/>
  <c r="P798" i="3"/>
  <c r="P799" i="3"/>
  <c r="P800" i="3"/>
  <c r="P801" i="3"/>
  <c r="P802" i="3"/>
  <c r="P803" i="3"/>
  <c r="P804" i="3"/>
  <c r="P805" i="3"/>
  <c r="P806" i="3"/>
  <c r="P807" i="3"/>
  <c r="P808" i="3"/>
  <c r="P809" i="3"/>
  <c r="P810" i="3"/>
  <c r="P811" i="3"/>
  <c r="P812" i="3"/>
  <c r="P813" i="3"/>
  <c r="P814" i="3"/>
  <c r="P815" i="3"/>
  <c r="P816" i="3"/>
  <c r="P817" i="3"/>
  <c r="P818" i="3"/>
  <c r="P819" i="3"/>
  <c r="P820" i="3"/>
  <c r="P821" i="3"/>
  <c r="P822" i="3"/>
  <c r="P823" i="3"/>
  <c r="P824" i="3"/>
  <c r="P825" i="3"/>
  <c r="P826" i="3"/>
  <c r="P827" i="3"/>
  <c r="P828" i="3"/>
  <c r="P829" i="3"/>
  <c r="P830" i="3"/>
  <c r="P831" i="3"/>
  <c r="P832" i="3"/>
  <c r="P833" i="3"/>
  <c r="P834" i="3"/>
  <c r="P835" i="3"/>
  <c r="P836" i="3"/>
  <c r="P837" i="3"/>
  <c r="P838" i="3"/>
  <c r="P839" i="3"/>
  <c r="P840" i="3"/>
  <c r="P841" i="3"/>
  <c r="P842" i="3"/>
  <c r="P843" i="3"/>
  <c r="P844" i="3"/>
  <c r="P845" i="3"/>
  <c r="P846" i="3"/>
  <c r="P847" i="3"/>
  <c r="P848" i="3"/>
  <c r="P849" i="3"/>
  <c r="P850" i="3"/>
  <c r="P851" i="3"/>
  <c r="P852" i="3"/>
  <c r="P853" i="3"/>
  <c r="P854" i="3"/>
  <c r="P855" i="3"/>
  <c r="P856" i="3"/>
  <c r="P857" i="3"/>
  <c r="P858" i="3"/>
  <c r="P859" i="3"/>
  <c r="P860" i="3"/>
  <c r="P861" i="3"/>
  <c r="P862" i="3"/>
  <c r="P863" i="3"/>
  <c r="P864" i="3"/>
  <c r="P865" i="3"/>
  <c r="P866" i="3"/>
  <c r="P867" i="3"/>
  <c r="P868" i="3"/>
  <c r="P869" i="3"/>
  <c r="P870" i="3"/>
  <c r="P871" i="3"/>
  <c r="P872" i="3"/>
  <c r="P873" i="3"/>
  <c r="P874" i="3"/>
  <c r="P875" i="3"/>
  <c r="P876" i="3"/>
  <c r="P877" i="3"/>
  <c r="P878" i="3"/>
  <c r="P879" i="3"/>
  <c r="P880" i="3"/>
  <c r="P881" i="3"/>
  <c r="P882" i="3"/>
  <c r="P883" i="3"/>
  <c r="P884" i="3"/>
  <c r="P885" i="3"/>
  <c r="P886" i="3"/>
  <c r="P887" i="3"/>
  <c r="P888" i="3"/>
  <c r="P889" i="3"/>
  <c r="P890" i="3"/>
  <c r="P891" i="3"/>
  <c r="P892" i="3"/>
  <c r="P893" i="3"/>
  <c r="P894" i="3"/>
  <c r="P895" i="3"/>
  <c r="P896" i="3"/>
  <c r="P897" i="3"/>
  <c r="P898" i="3"/>
  <c r="P899" i="3"/>
  <c r="P900" i="3"/>
  <c r="P901" i="3"/>
  <c r="P902" i="3"/>
  <c r="P903" i="3"/>
  <c r="P904" i="3"/>
  <c r="P905" i="3"/>
  <c r="P906" i="3"/>
  <c r="P907" i="3"/>
  <c r="P908" i="3"/>
  <c r="P909" i="3"/>
  <c r="P910" i="3"/>
  <c r="P911" i="3"/>
  <c r="P912" i="3"/>
  <c r="P913" i="3"/>
  <c r="P914" i="3"/>
  <c r="P915" i="3"/>
  <c r="P916" i="3"/>
  <c r="P917" i="3"/>
  <c r="P918" i="3"/>
  <c r="P919" i="3"/>
  <c r="P920" i="3"/>
  <c r="P921" i="3"/>
  <c r="P922" i="3"/>
  <c r="P923" i="3"/>
  <c r="P924" i="3"/>
  <c r="P925" i="3"/>
  <c r="P926" i="3"/>
  <c r="P927" i="3"/>
  <c r="P928" i="3"/>
  <c r="P929" i="3"/>
  <c r="P930" i="3"/>
  <c r="P931" i="3"/>
  <c r="P932" i="3"/>
  <c r="P933" i="3"/>
  <c r="P934" i="3"/>
  <c r="P935" i="3"/>
  <c r="P936" i="3"/>
  <c r="P937" i="3"/>
  <c r="P938" i="3"/>
  <c r="P939" i="3"/>
  <c r="P940" i="3"/>
  <c r="P941" i="3"/>
  <c r="P942" i="3"/>
  <c r="P943" i="3"/>
  <c r="P944" i="3"/>
  <c r="P945" i="3"/>
  <c r="P946" i="3"/>
  <c r="P947" i="3"/>
  <c r="P948" i="3"/>
  <c r="P949" i="3"/>
  <c r="P950" i="3"/>
  <c r="P951" i="3"/>
  <c r="P952" i="3"/>
  <c r="P953" i="3"/>
  <c r="P954" i="3"/>
  <c r="P955" i="3"/>
  <c r="P956" i="3"/>
  <c r="P957" i="3"/>
  <c r="P958" i="3"/>
  <c r="P959" i="3"/>
  <c r="P960" i="3"/>
  <c r="P961" i="3"/>
  <c r="P962" i="3"/>
  <c r="P963" i="3"/>
  <c r="P964" i="3"/>
  <c r="P965" i="3"/>
  <c r="P966" i="3"/>
  <c r="P967" i="3"/>
  <c r="P968" i="3"/>
  <c r="P969" i="3"/>
  <c r="P970" i="3"/>
  <c r="P971" i="3"/>
  <c r="P972" i="3"/>
  <c r="P973" i="3"/>
  <c r="P974" i="3"/>
  <c r="P975" i="3"/>
  <c r="P976" i="3"/>
  <c r="P977" i="3"/>
  <c r="P978" i="3"/>
  <c r="P979" i="3"/>
  <c r="P980" i="3"/>
  <c r="P981" i="3"/>
  <c r="P982" i="3"/>
  <c r="P983" i="3"/>
  <c r="P984" i="3"/>
  <c r="P985" i="3"/>
  <c r="P986" i="3"/>
  <c r="P987" i="3"/>
  <c r="P988" i="3"/>
  <c r="P989" i="3"/>
  <c r="P990" i="3"/>
  <c r="P991" i="3"/>
  <c r="P992" i="3"/>
  <c r="P993" i="3"/>
  <c r="P994" i="3"/>
  <c r="P995" i="3"/>
  <c r="P996" i="3"/>
  <c r="P997" i="3"/>
  <c r="P998" i="3"/>
  <c r="P999" i="3"/>
  <c r="P1000" i="3"/>
  <c r="P1001" i="3"/>
  <c r="P1002" i="3"/>
  <c r="P1003" i="3"/>
  <c r="P1004" i="3"/>
  <c r="P1005" i="3"/>
  <c r="P1006" i="3"/>
  <c r="P1007" i="3"/>
  <c r="P1008" i="3"/>
  <c r="P1009" i="3"/>
  <c r="P1010" i="3"/>
  <c r="P1011" i="3"/>
  <c r="P1012" i="3"/>
  <c r="P1013" i="3"/>
  <c r="P1014" i="3"/>
  <c r="P1015" i="3"/>
  <c r="P1016" i="3"/>
  <c r="P1017" i="3"/>
  <c r="P1018" i="3"/>
  <c r="P1019" i="3"/>
  <c r="P1020" i="3"/>
  <c r="P1021" i="3"/>
  <c r="P1022" i="3"/>
  <c r="P1023" i="3"/>
  <c r="P1024" i="3"/>
  <c r="P1025" i="3"/>
  <c r="P1026" i="3"/>
  <c r="P1027" i="3"/>
  <c r="P1028" i="3"/>
  <c r="P1029" i="3"/>
  <c r="P1030" i="3"/>
  <c r="P1031" i="3"/>
  <c r="P1032" i="3"/>
  <c r="P1033" i="3"/>
  <c r="P1034" i="3"/>
  <c r="P1035" i="3"/>
  <c r="P1036" i="3"/>
  <c r="P1037" i="3"/>
  <c r="P1038" i="3"/>
  <c r="P1039" i="3"/>
  <c r="P1040" i="3"/>
  <c r="P1041" i="3"/>
  <c r="P1042" i="3"/>
  <c r="P1043" i="3"/>
  <c r="P1044" i="3"/>
  <c r="P1045" i="3"/>
  <c r="P1046" i="3"/>
  <c r="P1047" i="3"/>
  <c r="P1048" i="3"/>
  <c r="P1049" i="3"/>
  <c r="P1050" i="3"/>
  <c r="P1051" i="3"/>
  <c r="P1052" i="3"/>
  <c r="P1053" i="3"/>
  <c r="P1054" i="3"/>
  <c r="P1055" i="3"/>
  <c r="P1056" i="3"/>
  <c r="P1057" i="3"/>
  <c r="P1058" i="3"/>
  <c r="P1059" i="3"/>
  <c r="P1060" i="3"/>
  <c r="P1061" i="3"/>
  <c r="P1062" i="3"/>
  <c r="P1063" i="3"/>
  <c r="P1064" i="3"/>
  <c r="P1065" i="3"/>
  <c r="P1066" i="3"/>
  <c r="P1067" i="3"/>
  <c r="P1068" i="3"/>
  <c r="P1069" i="3"/>
  <c r="P1070" i="3"/>
  <c r="P1071" i="3"/>
  <c r="P1072" i="3"/>
  <c r="P1073" i="3"/>
  <c r="P1074" i="3"/>
  <c r="P1075" i="3"/>
  <c r="P1076" i="3"/>
  <c r="P1077" i="3"/>
  <c r="P1078" i="3"/>
  <c r="P1079" i="3"/>
  <c r="P1080" i="3"/>
  <c r="P1081" i="3"/>
  <c r="P1082" i="3"/>
  <c r="P1083" i="3"/>
  <c r="P1084" i="3"/>
  <c r="P1085" i="3"/>
  <c r="P1086" i="3"/>
  <c r="P1087" i="3"/>
  <c r="P1088" i="3"/>
  <c r="P1089" i="3"/>
  <c r="P1090" i="3"/>
  <c r="P1091" i="3"/>
  <c r="P1092" i="3"/>
  <c r="P1093" i="3"/>
  <c r="P1094" i="3"/>
  <c r="P1095" i="3"/>
  <c r="P1096" i="3"/>
  <c r="P1097" i="3"/>
  <c r="P1098" i="3"/>
  <c r="P1099" i="3"/>
  <c r="P1100" i="3"/>
  <c r="P1101" i="3"/>
  <c r="P1102" i="3"/>
  <c r="P1103" i="3"/>
  <c r="P1104" i="3"/>
  <c r="P1105" i="3"/>
  <c r="P1106" i="3"/>
  <c r="P1107" i="3"/>
  <c r="P1108" i="3"/>
  <c r="P1109" i="3"/>
  <c r="P1110" i="3"/>
  <c r="P1111" i="3"/>
  <c r="P1112" i="3"/>
  <c r="P1113" i="3"/>
  <c r="P1114" i="3"/>
  <c r="P1115" i="3"/>
  <c r="P1116" i="3"/>
  <c r="P1117" i="3"/>
  <c r="P1118" i="3"/>
  <c r="P1119" i="3"/>
  <c r="P1120" i="3"/>
  <c r="P1121" i="3"/>
  <c r="P1122" i="3"/>
  <c r="P1123" i="3"/>
  <c r="P1124" i="3"/>
  <c r="P1125" i="3"/>
  <c r="P1126" i="3"/>
  <c r="P1127" i="3"/>
  <c r="P1128" i="3"/>
  <c r="P1129" i="3"/>
  <c r="P1130" i="3"/>
  <c r="P1131" i="3"/>
  <c r="P1132" i="3"/>
  <c r="P1133" i="3"/>
  <c r="P1134" i="3"/>
  <c r="P1135" i="3"/>
  <c r="P1136" i="3"/>
  <c r="P1137" i="3"/>
  <c r="P1138" i="3"/>
  <c r="P1139" i="3"/>
  <c r="P1140" i="3"/>
  <c r="P1141" i="3"/>
  <c r="P1142" i="3"/>
  <c r="P1143" i="3"/>
  <c r="P1144" i="3"/>
  <c r="P1145" i="3"/>
  <c r="P1146" i="3"/>
  <c r="P1147" i="3"/>
  <c r="P1148" i="3"/>
  <c r="P1149" i="3"/>
  <c r="P1150" i="3"/>
  <c r="P1151" i="3"/>
  <c r="P1152" i="3"/>
  <c r="P1153" i="3"/>
  <c r="P1154" i="3"/>
  <c r="P1155" i="3"/>
  <c r="P1156" i="3"/>
  <c r="P1157" i="3"/>
  <c r="P1158" i="3"/>
  <c r="P1159" i="3"/>
  <c r="P1160" i="3"/>
  <c r="P1161" i="3"/>
  <c r="P1162" i="3"/>
  <c r="P1163" i="3"/>
  <c r="P1164" i="3"/>
  <c r="P1165" i="3"/>
  <c r="P1166" i="3"/>
  <c r="P1167" i="3"/>
  <c r="P1168" i="3"/>
  <c r="P1169" i="3"/>
  <c r="P1170" i="3"/>
  <c r="P1171" i="3"/>
  <c r="P1172" i="3"/>
  <c r="P1173" i="3"/>
  <c r="P1174" i="3"/>
  <c r="P1175" i="3"/>
  <c r="P1176" i="3"/>
  <c r="P1177" i="3"/>
  <c r="P1178" i="3"/>
  <c r="P1179" i="3"/>
  <c r="P1180" i="3"/>
  <c r="P1181" i="3"/>
  <c r="P1182" i="3"/>
  <c r="P1183" i="3"/>
  <c r="P1184" i="3"/>
  <c r="P1185" i="3"/>
  <c r="P1186" i="3"/>
  <c r="P1187" i="3"/>
  <c r="P1188" i="3"/>
  <c r="P1189" i="3"/>
  <c r="P1190" i="3"/>
  <c r="P1191" i="3"/>
  <c r="P1192" i="3"/>
  <c r="P1193" i="3"/>
  <c r="P1194" i="3"/>
  <c r="P1195" i="3"/>
  <c r="P1196" i="3"/>
  <c r="P1197" i="3"/>
  <c r="P1198" i="3"/>
  <c r="P1199" i="3"/>
  <c r="P1200" i="3"/>
  <c r="P1201" i="3"/>
  <c r="P1202" i="3"/>
  <c r="P1203" i="3"/>
  <c r="P1204" i="3"/>
  <c r="P1205" i="3"/>
  <c r="P1206" i="3"/>
  <c r="P1207" i="3"/>
  <c r="P1208" i="3"/>
  <c r="P1209" i="3"/>
  <c r="P1210" i="3"/>
  <c r="P1211" i="3"/>
  <c r="P1212" i="3"/>
  <c r="P1213" i="3"/>
  <c r="P1214" i="3"/>
  <c r="P1215" i="3"/>
  <c r="P1216" i="3"/>
  <c r="P1217" i="3"/>
  <c r="P1218" i="3"/>
  <c r="P1219" i="3"/>
  <c r="P1220" i="3"/>
  <c r="P1221" i="3"/>
  <c r="P1222" i="3"/>
  <c r="P1223" i="3"/>
  <c r="P1224" i="3"/>
  <c r="P1225" i="3"/>
  <c r="P1226" i="3"/>
  <c r="P1227" i="3"/>
  <c r="P1228" i="3"/>
  <c r="P1229" i="3"/>
  <c r="P1230" i="3"/>
  <c r="P1231" i="3"/>
  <c r="P1232" i="3"/>
  <c r="P1233" i="3"/>
  <c r="P1234" i="3"/>
  <c r="P1235" i="3"/>
  <c r="P1236" i="3"/>
  <c r="P1237" i="3"/>
  <c r="P1238" i="3"/>
  <c r="P1239" i="3"/>
  <c r="P1240" i="3"/>
  <c r="P1241" i="3"/>
  <c r="P1242" i="3"/>
  <c r="P1243" i="3"/>
  <c r="P1244" i="3"/>
  <c r="P1245" i="3"/>
  <c r="P1246" i="3"/>
  <c r="P1247" i="3"/>
  <c r="P1248" i="3"/>
  <c r="P1249" i="3"/>
  <c r="P1250" i="3"/>
  <c r="P1251" i="3"/>
  <c r="P1252" i="3"/>
  <c r="P1253" i="3"/>
  <c r="P1254" i="3"/>
  <c r="P1255" i="3"/>
  <c r="P1256" i="3"/>
  <c r="P1257" i="3"/>
  <c r="P1258" i="3"/>
  <c r="P1259" i="3"/>
  <c r="P1260" i="3"/>
  <c r="P1261" i="3"/>
  <c r="P1262" i="3"/>
  <c r="P1263" i="3"/>
  <c r="P1264" i="3"/>
  <c r="P1265" i="3"/>
  <c r="P1266" i="3"/>
  <c r="P1267" i="3"/>
  <c r="P1268" i="3"/>
  <c r="P1269" i="3"/>
  <c r="P1270" i="3"/>
  <c r="P1271" i="3"/>
  <c r="P1272" i="3"/>
  <c r="P1273" i="3"/>
  <c r="P1274" i="3"/>
  <c r="P1275" i="3"/>
  <c r="P1276" i="3"/>
  <c r="P1277" i="3"/>
  <c r="P1278" i="3"/>
  <c r="P1279" i="3"/>
  <c r="P1280" i="3"/>
  <c r="P1281" i="3"/>
  <c r="P1282" i="3"/>
  <c r="P1283" i="3"/>
  <c r="P1284" i="3"/>
  <c r="P1285" i="3"/>
  <c r="P1286" i="3"/>
  <c r="P1287" i="3"/>
  <c r="P1288" i="3"/>
  <c r="P1289" i="3"/>
  <c r="P1290" i="3"/>
  <c r="P1291" i="3"/>
  <c r="P1292" i="3"/>
  <c r="P1293" i="3"/>
  <c r="P1294" i="3"/>
  <c r="P1295" i="3"/>
  <c r="P1296" i="3"/>
  <c r="P1297" i="3"/>
  <c r="P1298" i="3"/>
  <c r="P1299" i="3"/>
  <c r="P1300" i="3"/>
  <c r="P1301" i="3"/>
  <c r="P1302" i="3"/>
  <c r="P1303" i="3"/>
  <c r="P1304" i="3"/>
  <c r="P1305" i="3"/>
  <c r="P1306" i="3"/>
  <c r="P1307" i="3"/>
  <c r="P1308" i="3"/>
  <c r="P1309" i="3"/>
  <c r="P1310" i="3"/>
  <c r="P1311" i="3"/>
  <c r="P1312" i="3"/>
  <c r="P1313" i="3"/>
  <c r="P1314" i="3"/>
  <c r="P1315" i="3"/>
  <c r="P1316" i="3"/>
  <c r="P1317" i="3"/>
  <c r="P1318" i="3"/>
  <c r="P1319" i="3"/>
  <c r="P1320" i="3"/>
  <c r="P1321" i="3"/>
  <c r="P1322" i="3"/>
  <c r="P1323" i="3"/>
  <c r="P1324" i="3"/>
  <c r="P1325" i="3"/>
  <c r="P1326" i="3"/>
  <c r="P1327" i="3"/>
  <c r="P1328" i="3"/>
  <c r="P1329" i="3"/>
  <c r="P1330" i="3"/>
  <c r="P1331" i="3"/>
  <c r="P1332" i="3"/>
  <c r="P1333" i="3"/>
  <c r="P1334" i="3"/>
  <c r="P1335" i="3"/>
  <c r="P1336" i="3"/>
  <c r="P1337" i="3"/>
  <c r="P1338" i="3"/>
  <c r="P1339" i="3"/>
  <c r="P1340" i="3"/>
  <c r="P1341" i="3"/>
  <c r="P1342" i="3"/>
  <c r="P1343" i="3"/>
  <c r="P1344" i="3"/>
  <c r="P1345" i="3"/>
  <c r="P1346" i="3"/>
  <c r="P1347" i="3"/>
  <c r="P1348" i="3"/>
  <c r="P1349" i="3"/>
  <c r="P1350" i="3"/>
  <c r="P1351" i="3"/>
  <c r="P1352" i="3"/>
  <c r="P1353" i="3"/>
  <c r="P1354" i="3"/>
  <c r="P1355" i="3"/>
  <c r="P1356" i="3"/>
  <c r="P1357" i="3"/>
  <c r="P1358" i="3"/>
  <c r="P1359" i="3"/>
  <c r="P1360" i="3"/>
  <c r="P1361" i="3"/>
  <c r="P1362" i="3"/>
  <c r="P1363" i="3"/>
  <c r="P1364" i="3"/>
  <c r="P1365" i="3"/>
  <c r="P1366" i="3"/>
  <c r="P1367" i="3"/>
  <c r="P1368" i="3"/>
  <c r="P1369" i="3"/>
  <c r="P1370" i="3"/>
  <c r="P1371" i="3"/>
  <c r="P1372" i="3"/>
  <c r="P1373" i="3"/>
  <c r="P1374" i="3"/>
  <c r="P1375" i="3"/>
  <c r="P1376" i="3"/>
  <c r="P1377" i="3"/>
  <c r="P1378" i="3"/>
  <c r="P1379" i="3"/>
  <c r="P1380" i="3"/>
  <c r="P1381" i="3"/>
  <c r="P1382" i="3"/>
  <c r="P1383" i="3"/>
  <c r="P1384" i="3"/>
  <c r="P1385" i="3"/>
  <c r="P1386" i="3"/>
  <c r="P1387" i="3"/>
  <c r="P1388" i="3"/>
  <c r="P1389" i="3"/>
  <c r="P1390" i="3"/>
  <c r="P1391" i="3"/>
  <c r="P1392" i="3"/>
  <c r="P1393" i="3"/>
  <c r="P1394" i="3"/>
  <c r="P1395" i="3"/>
  <c r="P1396" i="3"/>
  <c r="P1397" i="3"/>
  <c r="P1398" i="3"/>
  <c r="P1399" i="3"/>
  <c r="P1400" i="3"/>
  <c r="P1401" i="3"/>
  <c r="P1402" i="3"/>
  <c r="P1403" i="3"/>
  <c r="P1404" i="3"/>
  <c r="P1405" i="3"/>
  <c r="P1406" i="3"/>
  <c r="P1407" i="3"/>
  <c r="P1408" i="3"/>
  <c r="P1409" i="3"/>
  <c r="P1410" i="3"/>
  <c r="P1411" i="3"/>
  <c r="P1412" i="3"/>
  <c r="P1413" i="3"/>
  <c r="P1414" i="3"/>
  <c r="P1415" i="3"/>
  <c r="P1416" i="3"/>
  <c r="P1417" i="3"/>
  <c r="P1418" i="3"/>
  <c r="P1419" i="3"/>
  <c r="P1420" i="3"/>
  <c r="P1421" i="3"/>
  <c r="P1422" i="3"/>
  <c r="P1423" i="3"/>
  <c r="P1424" i="3"/>
  <c r="P1425" i="3"/>
  <c r="P1426" i="3"/>
  <c r="P1427" i="3"/>
  <c r="P1428" i="3"/>
  <c r="P1429" i="3"/>
  <c r="P1430" i="3"/>
  <c r="P1431" i="3"/>
  <c r="P1432" i="3"/>
  <c r="P1433" i="3"/>
  <c r="P1434" i="3"/>
  <c r="P1435" i="3"/>
  <c r="P1436" i="3"/>
  <c r="P1437" i="3"/>
  <c r="P1438" i="3"/>
  <c r="P1439" i="3"/>
  <c r="P1440" i="3"/>
  <c r="P1441" i="3"/>
  <c r="P1442" i="3"/>
  <c r="P1443" i="3"/>
  <c r="P1444" i="3"/>
  <c r="P1445" i="3"/>
  <c r="P1446" i="3"/>
  <c r="P1447" i="3"/>
  <c r="P1448" i="3"/>
  <c r="P1449" i="3"/>
  <c r="P1450" i="3"/>
  <c r="P1451" i="3"/>
  <c r="P1452" i="3"/>
  <c r="P1453" i="3"/>
  <c r="P1454" i="3"/>
  <c r="P1455" i="3"/>
  <c r="P1456" i="3"/>
  <c r="P1457" i="3"/>
  <c r="P1458" i="3"/>
  <c r="P1459" i="3"/>
  <c r="P1460" i="3"/>
  <c r="P1461" i="3"/>
  <c r="P1462" i="3"/>
  <c r="P1463" i="3"/>
  <c r="P1464" i="3"/>
  <c r="P1465" i="3"/>
  <c r="P1466" i="3"/>
  <c r="P1467" i="3"/>
  <c r="P1468" i="3"/>
  <c r="P1469" i="3"/>
  <c r="P1470" i="3"/>
  <c r="P1471" i="3"/>
  <c r="P1472" i="3"/>
  <c r="P1473" i="3"/>
  <c r="P1474" i="3"/>
  <c r="P1475" i="3"/>
  <c r="P1476" i="3"/>
  <c r="P1477" i="3"/>
  <c r="P1478" i="3"/>
  <c r="P1479" i="3"/>
  <c r="P1480" i="3"/>
  <c r="P1481" i="3"/>
  <c r="P1482" i="3"/>
  <c r="P1483" i="3"/>
  <c r="P1484" i="3"/>
  <c r="P1485" i="3"/>
  <c r="P1486" i="3"/>
  <c r="P1487" i="3"/>
  <c r="P1488" i="3"/>
  <c r="P1489" i="3"/>
  <c r="P1490" i="3"/>
  <c r="P1491" i="3"/>
  <c r="P1492" i="3"/>
  <c r="P1493" i="3"/>
  <c r="P1494" i="3"/>
  <c r="P1495" i="3"/>
  <c r="P1496" i="3"/>
  <c r="P1497" i="3"/>
  <c r="P1498" i="3"/>
  <c r="P1499" i="3"/>
  <c r="P1500" i="3"/>
  <c r="P1501" i="3"/>
  <c r="P1502" i="3"/>
  <c r="P1503" i="3"/>
  <c r="P1504" i="3"/>
  <c r="P1505" i="3"/>
  <c r="P1506" i="3"/>
  <c r="P1507" i="3"/>
  <c r="P1508" i="3"/>
  <c r="P1509" i="3"/>
  <c r="P1510" i="3"/>
  <c r="P1511" i="3"/>
  <c r="P1512" i="3"/>
  <c r="P1513" i="3"/>
  <c r="P1514" i="3"/>
  <c r="P1515" i="3"/>
  <c r="P1516" i="3"/>
  <c r="P1517" i="3"/>
  <c r="P1518" i="3"/>
  <c r="P1519" i="3"/>
  <c r="P1520" i="3"/>
  <c r="P1521" i="3"/>
  <c r="P1522" i="3"/>
  <c r="P1523" i="3"/>
  <c r="P1524" i="3"/>
  <c r="P1525" i="3"/>
  <c r="P1526" i="3"/>
  <c r="P1527" i="3"/>
  <c r="P1528" i="3"/>
  <c r="P1529" i="3"/>
  <c r="P1530" i="3"/>
  <c r="P1531" i="3"/>
  <c r="P1532" i="3"/>
  <c r="P1533" i="3"/>
  <c r="P1534" i="3"/>
  <c r="P1535" i="3"/>
  <c r="P1536" i="3"/>
  <c r="P1537" i="3"/>
  <c r="P1538" i="3"/>
  <c r="P1539" i="3"/>
  <c r="P1540" i="3"/>
  <c r="P1541" i="3"/>
  <c r="P1542" i="3"/>
  <c r="P1543" i="3"/>
  <c r="P1544" i="3"/>
  <c r="P1545" i="3"/>
  <c r="P1546" i="3"/>
  <c r="P1547" i="3"/>
  <c r="P1548" i="3"/>
  <c r="P1549" i="3"/>
  <c r="P1550" i="3"/>
  <c r="P1551" i="3"/>
  <c r="P1552" i="3"/>
  <c r="P1553" i="3"/>
  <c r="P1554" i="3"/>
  <c r="P1555" i="3"/>
  <c r="P1556" i="3"/>
  <c r="P1557" i="3"/>
  <c r="P1558" i="3"/>
  <c r="P1559" i="3"/>
  <c r="P1560" i="3"/>
  <c r="P1561" i="3"/>
  <c r="P1562" i="3"/>
  <c r="P1563" i="3"/>
  <c r="P1564" i="3"/>
  <c r="P1565" i="3"/>
  <c r="P1566" i="3"/>
  <c r="P1567" i="3"/>
  <c r="P1568" i="3"/>
  <c r="P1569" i="3"/>
  <c r="P1570" i="3"/>
  <c r="P1571" i="3"/>
  <c r="P1572" i="3"/>
  <c r="P1573" i="3"/>
  <c r="P1574" i="3"/>
  <c r="P1575" i="3"/>
  <c r="P1576" i="3"/>
  <c r="P1577" i="3"/>
  <c r="P1578" i="3"/>
  <c r="P1579" i="3"/>
  <c r="P1580" i="3"/>
  <c r="P1581" i="3"/>
  <c r="P1582" i="3"/>
  <c r="P1583" i="3"/>
  <c r="P1584" i="3"/>
  <c r="P1585" i="3"/>
  <c r="P1586" i="3"/>
  <c r="P1587" i="3"/>
  <c r="P1588" i="3"/>
  <c r="P1589" i="3"/>
  <c r="P1590" i="3"/>
  <c r="P1591" i="3"/>
  <c r="P1592" i="3"/>
  <c r="P1593" i="3"/>
  <c r="P1594" i="3"/>
  <c r="P1595" i="3"/>
  <c r="P1596" i="3"/>
  <c r="P1597" i="3"/>
  <c r="P1598" i="3"/>
  <c r="P1599" i="3"/>
  <c r="P1600" i="3"/>
  <c r="P1601" i="3"/>
  <c r="P1602" i="3"/>
  <c r="P1603" i="3"/>
  <c r="P1604" i="3"/>
  <c r="P1605" i="3"/>
  <c r="P1606" i="3"/>
  <c r="P1607" i="3"/>
  <c r="P1608" i="3"/>
  <c r="P1609" i="3"/>
  <c r="P1610" i="3"/>
  <c r="P1611" i="3"/>
  <c r="P1612" i="3"/>
  <c r="P1613" i="3"/>
  <c r="P1614" i="3"/>
  <c r="P1615" i="3"/>
  <c r="P1616" i="3"/>
  <c r="P1617" i="3"/>
  <c r="P1618" i="3"/>
  <c r="P1619" i="3"/>
  <c r="P1620" i="3"/>
  <c r="P1621" i="3"/>
  <c r="P1622" i="3"/>
  <c r="P1623" i="3"/>
  <c r="P1624" i="3"/>
  <c r="P1625" i="3"/>
  <c r="P1626" i="3"/>
  <c r="P1627" i="3"/>
  <c r="P1628" i="3"/>
  <c r="P1629" i="3"/>
  <c r="P1630" i="3"/>
  <c r="P1631" i="3"/>
  <c r="P1632" i="3"/>
  <c r="P1633" i="3"/>
  <c r="P1634" i="3"/>
  <c r="P1635" i="3"/>
  <c r="P1636" i="3"/>
  <c r="P1637" i="3"/>
  <c r="P1638" i="3"/>
  <c r="P1639" i="3"/>
  <c r="P1640" i="3"/>
  <c r="P1641" i="3"/>
  <c r="P1642" i="3"/>
  <c r="P1643" i="3"/>
  <c r="P1644" i="3"/>
  <c r="P1645" i="3"/>
  <c r="P1646" i="3"/>
  <c r="P1647" i="3"/>
  <c r="P1648" i="3"/>
  <c r="P1649" i="3"/>
  <c r="P1650" i="3"/>
  <c r="P1651" i="3"/>
  <c r="P1652" i="3"/>
  <c r="P1653" i="3"/>
  <c r="P1654" i="3"/>
  <c r="P1655" i="3"/>
  <c r="P1656" i="3"/>
  <c r="P1657" i="3"/>
  <c r="P1658" i="3"/>
  <c r="P1659" i="3"/>
  <c r="P1660" i="3"/>
  <c r="P1661" i="3"/>
  <c r="P1662" i="3"/>
  <c r="P1663" i="3"/>
  <c r="P1664" i="3"/>
  <c r="P1665" i="3"/>
  <c r="P1666" i="3"/>
  <c r="P1667" i="3"/>
  <c r="P1668" i="3"/>
  <c r="P1669" i="3"/>
  <c r="P1670" i="3"/>
  <c r="P1671" i="3"/>
  <c r="P1672" i="3"/>
  <c r="P1673" i="3"/>
  <c r="P1674" i="3"/>
  <c r="P1675" i="3"/>
  <c r="P1676" i="3"/>
  <c r="P1677" i="3"/>
  <c r="P1678" i="3"/>
  <c r="P1679" i="3"/>
  <c r="P1680" i="3"/>
  <c r="P1681" i="3"/>
  <c r="P1682" i="3"/>
  <c r="P1683" i="3"/>
  <c r="P1684" i="3"/>
  <c r="P1685" i="3"/>
  <c r="P1686" i="3"/>
  <c r="P1687" i="3"/>
  <c r="P1688" i="3"/>
  <c r="P1689" i="3"/>
  <c r="P1690" i="3"/>
  <c r="P1691" i="3"/>
  <c r="P1692" i="3"/>
  <c r="P1693" i="3"/>
  <c r="P1694" i="3"/>
  <c r="P1695" i="3"/>
  <c r="P1696" i="3"/>
  <c r="P1697" i="3"/>
  <c r="P1698" i="3"/>
  <c r="P1699" i="3"/>
  <c r="P1700" i="3"/>
  <c r="P1701" i="3"/>
  <c r="P1702" i="3"/>
  <c r="P1703" i="3"/>
  <c r="P1704" i="3"/>
  <c r="P1705" i="3"/>
  <c r="P1706" i="3"/>
  <c r="P1707" i="3"/>
  <c r="P1708" i="3"/>
  <c r="P1709" i="3"/>
  <c r="P1710" i="3"/>
  <c r="P1711" i="3"/>
  <c r="P1712" i="3"/>
  <c r="P1713" i="3"/>
  <c r="P1714" i="3"/>
  <c r="P1715" i="3"/>
  <c r="P1716" i="3"/>
  <c r="P1717" i="3"/>
  <c r="P1718" i="3"/>
  <c r="P1719" i="3"/>
  <c r="P1720" i="3"/>
  <c r="P1721" i="3"/>
  <c r="P1722" i="3"/>
  <c r="P1723" i="3"/>
  <c r="P1724" i="3"/>
  <c r="P1725" i="3"/>
  <c r="P1726" i="3"/>
  <c r="P1727" i="3"/>
  <c r="P1728" i="3"/>
  <c r="P1729" i="3"/>
  <c r="P1730" i="3"/>
  <c r="P1731" i="3"/>
  <c r="P1732" i="3"/>
  <c r="P1733" i="3"/>
  <c r="P1734" i="3"/>
  <c r="P1735" i="3"/>
  <c r="P1736" i="3"/>
  <c r="P1737" i="3"/>
  <c r="P1738" i="3"/>
  <c r="P1739" i="3"/>
  <c r="P1740" i="3"/>
  <c r="P1741" i="3"/>
  <c r="P1742" i="3"/>
  <c r="P1743" i="3"/>
  <c r="P1744" i="3"/>
  <c r="P1745" i="3"/>
  <c r="P1746" i="3"/>
  <c r="P1747" i="3"/>
  <c r="P1748" i="3"/>
  <c r="P1749" i="3"/>
  <c r="P1750" i="3"/>
  <c r="P1751" i="3"/>
  <c r="P1752" i="3"/>
  <c r="P1753" i="3"/>
  <c r="P1754" i="3"/>
  <c r="P1755" i="3"/>
  <c r="P1756" i="3"/>
  <c r="P1757" i="3"/>
  <c r="P1758" i="3"/>
  <c r="P1759" i="3"/>
  <c r="P1760" i="3"/>
  <c r="P1761" i="3"/>
  <c r="P1762" i="3"/>
  <c r="P1763" i="3"/>
  <c r="P1764" i="3"/>
  <c r="P1765" i="3"/>
  <c r="P1766" i="3"/>
  <c r="P1767" i="3"/>
  <c r="P1768" i="3"/>
  <c r="P1769" i="3"/>
  <c r="P1770" i="3"/>
  <c r="P1771" i="3"/>
  <c r="P1772" i="3"/>
  <c r="P1773" i="3"/>
  <c r="P1774" i="3"/>
  <c r="P1775" i="3"/>
  <c r="P1776" i="3"/>
  <c r="P1777" i="3"/>
  <c r="P1778" i="3"/>
  <c r="P1779" i="3"/>
  <c r="P1780" i="3"/>
  <c r="P1781" i="3"/>
  <c r="P1782" i="3"/>
  <c r="P1783" i="3"/>
  <c r="P1784" i="3"/>
  <c r="P1785" i="3"/>
  <c r="P1786" i="3"/>
  <c r="P1787" i="3"/>
  <c r="P1788" i="3"/>
  <c r="P1789" i="3"/>
  <c r="P1790" i="3"/>
  <c r="P1791" i="3"/>
  <c r="P1792" i="3"/>
  <c r="P1793" i="3"/>
  <c r="P1794" i="3"/>
  <c r="P1795" i="3"/>
  <c r="P1796" i="3"/>
  <c r="P1797" i="3"/>
  <c r="P1798" i="3"/>
  <c r="P1799" i="3"/>
  <c r="P1800" i="3"/>
  <c r="P1801" i="3"/>
  <c r="P1802" i="3"/>
  <c r="P1803" i="3"/>
  <c r="P1804" i="3"/>
  <c r="P1805" i="3"/>
  <c r="P1806" i="3"/>
  <c r="P1807" i="3"/>
  <c r="P1808" i="3"/>
  <c r="P1809" i="3"/>
  <c r="P1810" i="3"/>
  <c r="P1811" i="3"/>
  <c r="P1812" i="3"/>
  <c r="P1813" i="3"/>
  <c r="P1814" i="3"/>
  <c r="P1815" i="3"/>
  <c r="P1816" i="3"/>
  <c r="P1817" i="3"/>
  <c r="P1818" i="3"/>
  <c r="P1819" i="3"/>
  <c r="P1820" i="3"/>
  <c r="P1821" i="3"/>
  <c r="P1822" i="3"/>
  <c r="P1823" i="3"/>
  <c r="P1824" i="3"/>
  <c r="P1825" i="3"/>
  <c r="P1826" i="3"/>
  <c r="P1827" i="3"/>
  <c r="P1828" i="3"/>
  <c r="P1829" i="3"/>
  <c r="P1830" i="3"/>
  <c r="P1831" i="3"/>
  <c r="P1832" i="3"/>
  <c r="P1833" i="3"/>
  <c r="P1834" i="3"/>
  <c r="P1835" i="3"/>
  <c r="P1836" i="3"/>
  <c r="P1837" i="3"/>
  <c r="P1838" i="3"/>
  <c r="P1839" i="3"/>
  <c r="P1840" i="3"/>
  <c r="P1841" i="3"/>
  <c r="P1842" i="3"/>
  <c r="P1843" i="3"/>
  <c r="P1844" i="3"/>
  <c r="P1845" i="3"/>
  <c r="P1846" i="3"/>
  <c r="P1847" i="3"/>
  <c r="P1848" i="3"/>
  <c r="P1849" i="3"/>
  <c r="P1850" i="3"/>
  <c r="P1851" i="3"/>
  <c r="P1852" i="3"/>
  <c r="P1853" i="3"/>
  <c r="P1854" i="3"/>
  <c r="P1855" i="3"/>
  <c r="P1856" i="3"/>
  <c r="P1857" i="3"/>
  <c r="P1858" i="3"/>
  <c r="P1859" i="3"/>
  <c r="P1860" i="3"/>
  <c r="P1861" i="3"/>
  <c r="P1862" i="3"/>
  <c r="P1863" i="3"/>
  <c r="P1864" i="3"/>
  <c r="P1865" i="3"/>
  <c r="P1866" i="3"/>
  <c r="P1867" i="3"/>
  <c r="P1868" i="3"/>
  <c r="P1869" i="3"/>
  <c r="P1870" i="3"/>
  <c r="P1871" i="3"/>
  <c r="P1872" i="3"/>
  <c r="P1873" i="3"/>
  <c r="P1874" i="3"/>
  <c r="P1875" i="3"/>
  <c r="P1876" i="3"/>
  <c r="P1877" i="3"/>
  <c r="P1878" i="3"/>
  <c r="P1879" i="3"/>
  <c r="P1880" i="3"/>
  <c r="P1881" i="3"/>
  <c r="P1882" i="3"/>
  <c r="P1883" i="3"/>
  <c r="P1884" i="3"/>
  <c r="P1885" i="3"/>
  <c r="P1886" i="3"/>
  <c r="P1887" i="3"/>
  <c r="P1888" i="3"/>
  <c r="P1889" i="3"/>
  <c r="P1890" i="3"/>
  <c r="P1891" i="3"/>
  <c r="P1892" i="3"/>
  <c r="P1893" i="3"/>
  <c r="P1894" i="3"/>
  <c r="P1895" i="3"/>
  <c r="P1896" i="3"/>
  <c r="P1897" i="3"/>
  <c r="P1898" i="3"/>
  <c r="P1899" i="3"/>
  <c r="P1900" i="3"/>
  <c r="P1901" i="3"/>
  <c r="P1902" i="3"/>
  <c r="P1903" i="3"/>
  <c r="P1904" i="3"/>
  <c r="P1905" i="3"/>
  <c r="P1906" i="3"/>
  <c r="P1907" i="3"/>
  <c r="P1908" i="3"/>
  <c r="P1909" i="3"/>
  <c r="P1910" i="3"/>
  <c r="P1911" i="3"/>
  <c r="P1912" i="3"/>
  <c r="P1913" i="3"/>
  <c r="P1914" i="3"/>
  <c r="P1915" i="3"/>
  <c r="P1916" i="3"/>
  <c r="P1917" i="3"/>
  <c r="P1918" i="3"/>
  <c r="P1919" i="3"/>
  <c r="P1920" i="3"/>
  <c r="P1921" i="3"/>
  <c r="P1922" i="3"/>
  <c r="P1923" i="3"/>
  <c r="P1924" i="3"/>
  <c r="P1925" i="3"/>
  <c r="P1926" i="3"/>
  <c r="P1927" i="3"/>
  <c r="P1928" i="3"/>
  <c r="P1929" i="3"/>
  <c r="P1930" i="3"/>
  <c r="P1931" i="3"/>
  <c r="P1932" i="3"/>
  <c r="P1933" i="3"/>
  <c r="P1934" i="3"/>
  <c r="P1935" i="3"/>
  <c r="P1936" i="3"/>
  <c r="P1937" i="3"/>
  <c r="P1938" i="3"/>
  <c r="P1939" i="3"/>
  <c r="P1940" i="3"/>
  <c r="P1941" i="3"/>
  <c r="P1942" i="3"/>
  <c r="P1943" i="3"/>
  <c r="P1944" i="3"/>
  <c r="P1945" i="3"/>
  <c r="P1946" i="3"/>
  <c r="P1947" i="3"/>
  <c r="P1948" i="3"/>
  <c r="P1949" i="3"/>
  <c r="P1950" i="3"/>
  <c r="P1951" i="3"/>
  <c r="P1952" i="3"/>
  <c r="P1953" i="3"/>
  <c r="P1954" i="3"/>
  <c r="P1955" i="3"/>
  <c r="P1956" i="3"/>
  <c r="P1957" i="3"/>
  <c r="P1958" i="3"/>
  <c r="P1959" i="3"/>
  <c r="P1960" i="3"/>
  <c r="P1961" i="3"/>
  <c r="P1962" i="3"/>
  <c r="P1963" i="3"/>
  <c r="P1964" i="3"/>
  <c r="P1965" i="3"/>
  <c r="P1966" i="3"/>
  <c r="P1967" i="3"/>
  <c r="P1968" i="3"/>
  <c r="P1969" i="3"/>
  <c r="P1970" i="3"/>
  <c r="P1971" i="3"/>
  <c r="P1972" i="3"/>
  <c r="P1973" i="3"/>
  <c r="P1974" i="3"/>
  <c r="P1975" i="3"/>
  <c r="P1976" i="3"/>
  <c r="P1977" i="3"/>
  <c r="P1978" i="3"/>
  <c r="P1979" i="3"/>
  <c r="P1980" i="3"/>
  <c r="P1981" i="3"/>
  <c r="P1982" i="3"/>
  <c r="P1983" i="3"/>
  <c r="P1984" i="3"/>
  <c r="P1985" i="3"/>
  <c r="P1986" i="3"/>
  <c r="P1987" i="3"/>
  <c r="P1988" i="3"/>
  <c r="P1989" i="3"/>
  <c r="P1990" i="3"/>
  <c r="P1991" i="3"/>
  <c r="P1992" i="3"/>
  <c r="P1993" i="3"/>
  <c r="P1994" i="3"/>
  <c r="P1995" i="3"/>
  <c r="P1996" i="3"/>
  <c r="P1997" i="3"/>
  <c r="P1998" i="3"/>
  <c r="P1999" i="3"/>
  <c r="P2000" i="3"/>
  <c r="P2001" i="3"/>
  <c r="P2002" i="3"/>
  <c r="P2003" i="3"/>
  <c r="P2004" i="3"/>
  <c r="P2005" i="3"/>
  <c r="P2006" i="3"/>
  <c r="P2007" i="3"/>
  <c r="P2008" i="3"/>
  <c r="P2009" i="3"/>
  <c r="P2010" i="3"/>
  <c r="P2011" i="3"/>
  <c r="P2012" i="3"/>
  <c r="P2013" i="3"/>
  <c r="P2014" i="3"/>
  <c r="P2015" i="3"/>
  <c r="P2016" i="3"/>
  <c r="P2017" i="3"/>
  <c r="P2018" i="3"/>
  <c r="P2019" i="3"/>
  <c r="P2020" i="3"/>
  <c r="P2021" i="3"/>
  <c r="P2022" i="3"/>
  <c r="P2023" i="3"/>
  <c r="P2024" i="3"/>
  <c r="P2025" i="3"/>
  <c r="P2026" i="3"/>
  <c r="P2027" i="3"/>
  <c r="P2028" i="3"/>
  <c r="P2029" i="3"/>
  <c r="P2030" i="3"/>
  <c r="P2031" i="3"/>
  <c r="P2032" i="3"/>
  <c r="P2033" i="3"/>
  <c r="P2034" i="3"/>
  <c r="P2035" i="3"/>
  <c r="P2036" i="3"/>
  <c r="P2037" i="3"/>
  <c r="P2038" i="3"/>
  <c r="P2039" i="3"/>
  <c r="P2040" i="3"/>
  <c r="P2041" i="3"/>
  <c r="P2042" i="3"/>
  <c r="P2043" i="3"/>
  <c r="P2044" i="3"/>
  <c r="P2045" i="3"/>
  <c r="P2046" i="3"/>
  <c r="P2047" i="3"/>
  <c r="P2048" i="3"/>
  <c r="P2049" i="3"/>
  <c r="P2050" i="3"/>
  <c r="P2051" i="3"/>
  <c r="P2052" i="3"/>
  <c r="P2053" i="3"/>
  <c r="P2054" i="3"/>
  <c r="P2055" i="3"/>
  <c r="P2056" i="3"/>
  <c r="P2057" i="3"/>
  <c r="P2058" i="3"/>
  <c r="P2059" i="3"/>
  <c r="P2060" i="3"/>
  <c r="P2061" i="3"/>
  <c r="P2062" i="3"/>
  <c r="P2063" i="3"/>
  <c r="P2064" i="3"/>
  <c r="P2065" i="3"/>
  <c r="P2066" i="3"/>
  <c r="P2067" i="3"/>
  <c r="P2068" i="3"/>
  <c r="P2069" i="3"/>
  <c r="P2070" i="3"/>
  <c r="P2071" i="3"/>
  <c r="P2072" i="3"/>
  <c r="P2073" i="3"/>
  <c r="P2074" i="3"/>
  <c r="P2075" i="3"/>
  <c r="P2076" i="3"/>
  <c r="P2077" i="3"/>
  <c r="P2078" i="3"/>
  <c r="P2079" i="3"/>
  <c r="P2080" i="3"/>
  <c r="P2081" i="3"/>
  <c r="P2082" i="3"/>
  <c r="P2083" i="3"/>
  <c r="P2084" i="3"/>
  <c r="P2085" i="3"/>
  <c r="P2086" i="3"/>
  <c r="P2087" i="3"/>
  <c r="P2088" i="3"/>
  <c r="P2089" i="3"/>
  <c r="P2090" i="3"/>
  <c r="P2091" i="3"/>
  <c r="P2092" i="3"/>
  <c r="P2093" i="3"/>
  <c r="P2094" i="3"/>
  <c r="P2095" i="3"/>
  <c r="P2096" i="3"/>
  <c r="P2097" i="3"/>
  <c r="P2098" i="3"/>
  <c r="P2099" i="3"/>
  <c r="P2100" i="3"/>
  <c r="P2101" i="3"/>
  <c r="P2102" i="3"/>
  <c r="P2103" i="3"/>
  <c r="P2104" i="3"/>
  <c r="P2105" i="3"/>
  <c r="P2106" i="3"/>
  <c r="P2107" i="3"/>
  <c r="P2108" i="3"/>
  <c r="P2109" i="3"/>
  <c r="P2110" i="3"/>
  <c r="P2111" i="3"/>
  <c r="P2112" i="3"/>
  <c r="P2113" i="3"/>
  <c r="P2114" i="3"/>
  <c r="P2115" i="3"/>
  <c r="P2116" i="3"/>
  <c r="P2117" i="3"/>
  <c r="P2118" i="3"/>
  <c r="P2119" i="3"/>
  <c r="P2120" i="3"/>
  <c r="P2121" i="3"/>
  <c r="P2122" i="3"/>
  <c r="P2123" i="3"/>
  <c r="P2124" i="3"/>
  <c r="P2125" i="3"/>
  <c r="P2126" i="3"/>
  <c r="P2127" i="3"/>
  <c r="P2128" i="3"/>
  <c r="P2129" i="3"/>
  <c r="P2130" i="3"/>
  <c r="P2131" i="3"/>
  <c r="P2132" i="3"/>
  <c r="P2133" i="3"/>
  <c r="P2134" i="3"/>
  <c r="P2135" i="3"/>
  <c r="P2136" i="3"/>
  <c r="P2137" i="3"/>
  <c r="P2138" i="3"/>
  <c r="P2139" i="3"/>
  <c r="P2140" i="3"/>
  <c r="P2141" i="3"/>
  <c r="P2142" i="3"/>
  <c r="P2143" i="3"/>
  <c r="P2144" i="3"/>
  <c r="P2145" i="3"/>
  <c r="P2146" i="3"/>
  <c r="P2147" i="3"/>
  <c r="P2148" i="3"/>
  <c r="P2149" i="3"/>
  <c r="P2150" i="3"/>
  <c r="P2151" i="3"/>
  <c r="P2152" i="3"/>
  <c r="P2153" i="3"/>
  <c r="P2154" i="3"/>
  <c r="P2155" i="3"/>
  <c r="P2156" i="3"/>
  <c r="P2157" i="3"/>
  <c r="P2158" i="3"/>
  <c r="P2159" i="3"/>
  <c r="P2160" i="3"/>
  <c r="P2161" i="3"/>
  <c r="P2162" i="3"/>
  <c r="P2163" i="3"/>
  <c r="P2164" i="3"/>
  <c r="P2165" i="3"/>
  <c r="P2166" i="3"/>
  <c r="P2167" i="3"/>
  <c r="P2168" i="3"/>
  <c r="P2169" i="3"/>
  <c r="P2170" i="3"/>
  <c r="P2171" i="3"/>
  <c r="P2172" i="3"/>
  <c r="P2173" i="3"/>
  <c r="P2174" i="3"/>
  <c r="P2175" i="3"/>
  <c r="P2176" i="3"/>
  <c r="P2177" i="3"/>
  <c r="P2178" i="3"/>
  <c r="P2179" i="3"/>
  <c r="P2180" i="3"/>
  <c r="P2181" i="3"/>
  <c r="P2182" i="3"/>
  <c r="P2183" i="3"/>
  <c r="P2184" i="3"/>
  <c r="P2185" i="3"/>
  <c r="P2186" i="3"/>
  <c r="P2187" i="3"/>
  <c r="P2188" i="3"/>
  <c r="P2189" i="3"/>
  <c r="P2190" i="3"/>
  <c r="P2191" i="3"/>
  <c r="P2192" i="3"/>
  <c r="P2193" i="3"/>
  <c r="P2194" i="3"/>
  <c r="P2195" i="3"/>
  <c r="P2196" i="3"/>
  <c r="P2197" i="3"/>
  <c r="P2198" i="3"/>
  <c r="P2199" i="3"/>
  <c r="P2200" i="3"/>
  <c r="P2201" i="3"/>
  <c r="P2202" i="3"/>
  <c r="P2203" i="3"/>
  <c r="P2204" i="3"/>
  <c r="P2205" i="3"/>
  <c r="P2206" i="3"/>
  <c r="P2207" i="3"/>
  <c r="P2208" i="3"/>
  <c r="P2209" i="3"/>
  <c r="P2210" i="3"/>
  <c r="P2211" i="3"/>
  <c r="P2212" i="3"/>
  <c r="P2213" i="3"/>
  <c r="P2214" i="3"/>
  <c r="P2215" i="3"/>
  <c r="P2216" i="3"/>
  <c r="P2217" i="3"/>
  <c r="P2218" i="3"/>
  <c r="P2219" i="3"/>
  <c r="P2220" i="3"/>
  <c r="P2221" i="3"/>
  <c r="P2222" i="3"/>
  <c r="P2223" i="3"/>
  <c r="P2224" i="3"/>
  <c r="P2225" i="3"/>
  <c r="P2226" i="3"/>
  <c r="P2227" i="3"/>
  <c r="P2228" i="3"/>
  <c r="P2229" i="3"/>
  <c r="P2230" i="3"/>
  <c r="P2231" i="3"/>
  <c r="P2232" i="3"/>
  <c r="P2233" i="3"/>
  <c r="P2234" i="3"/>
  <c r="P2235" i="3"/>
  <c r="P2236" i="3"/>
  <c r="P2237" i="3"/>
  <c r="P2238" i="3"/>
  <c r="P2239" i="3"/>
  <c r="P2240" i="3"/>
  <c r="P2241" i="3"/>
  <c r="P2242" i="3"/>
  <c r="P2243" i="3"/>
  <c r="P2244" i="3"/>
  <c r="P2245" i="3"/>
  <c r="P2246" i="3"/>
  <c r="P2247" i="3"/>
  <c r="P2248" i="3"/>
  <c r="P2249" i="3"/>
  <c r="P2250" i="3"/>
  <c r="P2251" i="3"/>
  <c r="P2252" i="3"/>
  <c r="P2253" i="3"/>
  <c r="P2254" i="3"/>
  <c r="P2255" i="3"/>
  <c r="P2256" i="3"/>
  <c r="P2257" i="3"/>
  <c r="P2258" i="3"/>
  <c r="P2259" i="3"/>
  <c r="P2260" i="3"/>
  <c r="P2261" i="3"/>
  <c r="P2262" i="3"/>
  <c r="P2263" i="3"/>
  <c r="P2264" i="3"/>
  <c r="P2265" i="3"/>
  <c r="P2266" i="3"/>
  <c r="P2267" i="3"/>
  <c r="P2268" i="3"/>
  <c r="P2269" i="3"/>
  <c r="P2270" i="3"/>
  <c r="P2271" i="3"/>
  <c r="P2272" i="3"/>
  <c r="P2273" i="3"/>
  <c r="P2274" i="3"/>
  <c r="P2275" i="3"/>
  <c r="P2276" i="3"/>
  <c r="P2277" i="3"/>
  <c r="P2278" i="3"/>
  <c r="P2279" i="3"/>
  <c r="P2280" i="3"/>
  <c r="P2281" i="3"/>
  <c r="P2282" i="3"/>
  <c r="P2283" i="3"/>
  <c r="P2284" i="3"/>
  <c r="P2285" i="3"/>
  <c r="P2286" i="3"/>
  <c r="P2287" i="3"/>
  <c r="P2288" i="3"/>
  <c r="P2289" i="3"/>
  <c r="P2290" i="3"/>
  <c r="P2291" i="3"/>
  <c r="P2292" i="3"/>
  <c r="P2293" i="3"/>
  <c r="P2294" i="3"/>
  <c r="P2295" i="3"/>
  <c r="P2296" i="3"/>
  <c r="P2297" i="3"/>
  <c r="P2298" i="3"/>
  <c r="P2299" i="3"/>
  <c r="P2300" i="3"/>
  <c r="P2301" i="3"/>
  <c r="P2302" i="3"/>
  <c r="P2303" i="3"/>
  <c r="P2304" i="3"/>
  <c r="P2305" i="3"/>
  <c r="P2306" i="3"/>
  <c r="P2307" i="3"/>
  <c r="P2308" i="3"/>
  <c r="P2309" i="3"/>
  <c r="P2310" i="3"/>
  <c r="P2311" i="3"/>
  <c r="P2312" i="3"/>
  <c r="P2313" i="3"/>
  <c r="P2314" i="3"/>
  <c r="P2315" i="3"/>
  <c r="P2316" i="3"/>
  <c r="P2317" i="3"/>
  <c r="P2318" i="3"/>
  <c r="P2319" i="3"/>
  <c r="P2320" i="3"/>
  <c r="P2321" i="3"/>
  <c r="P2322" i="3"/>
  <c r="P2323" i="3"/>
  <c r="P2324" i="3"/>
  <c r="P2325" i="3"/>
  <c r="P2326" i="3"/>
  <c r="P2327" i="3"/>
  <c r="P2328" i="3"/>
  <c r="P2329" i="3"/>
  <c r="P2330" i="3"/>
  <c r="P2331" i="3"/>
  <c r="P2332" i="3"/>
  <c r="P2333" i="3"/>
  <c r="P2334" i="3"/>
  <c r="P2335" i="3"/>
  <c r="P2336" i="3"/>
  <c r="P2337" i="3"/>
  <c r="P2338" i="3"/>
  <c r="P2339" i="3"/>
  <c r="P2340" i="3"/>
  <c r="P2341" i="3"/>
  <c r="P2342" i="3"/>
  <c r="P2343" i="3"/>
  <c r="P2344" i="3"/>
  <c r="P2345" i="3"/>
  <c r="P2346" i="3"/>
  <c r="P2347" i="3"/>
  <c r="P2348" i="3"/>
  <c r="P2349" i="3"/>
  <c r="P2350" i="3"/>
  <c r="P2351" i="3"/>
  <c r="P2352" i="3"/>
  <c r="P2353" i="3"/>
  <c r="P2354" i="3"/>
  <c r="P2355" i="3"/>
  <c r="P2356" i="3"/>
  <c r="P2357" i="3"/>
  <c r="P2358" i="3"/>
  <c r="P2359" i="3"/>
  <c r="P2360" i="3"/>
  <c r="P2361" i="3"/>
  <c r="P2362" i="3"/>
  <c r="P2363" i="3"/>
  <c r="P2364" i="3"/>
  <c r="P2365" i="3"/>
  <c r="P2366" i="3"/>
  <c r="P2367" i="3"/>
  <c r="P2368" i="3"/>
  <c r="P2369" i="3"/>
  <c r="P2370" i="3"/>
  <c r="P2371" i="3"/>
  <c r="P2372" i="3"/>
  <c r="P2373" i="3"/>
  <c r="P2374" i="3"/>
  <c r="P2375" i="3"/>
  <c r="P2376" i="3"/>
  <c r="P2377" i="3"/>
  <c r="P2378" i="3"/>
  <c r="P2379" i="3"/>
  <c r="P2380" i="3"/>
  <c r="P2381" i="3"/>
  <c r="P2382" i="3"/>
  <c r="P2383" i="3"/>
  <c r="P2384" i="3"/>
  <c r="P2385" i="3"/>
  <c r="P2386" i="3"/>
  <c r="P2387" i="3"/>
  <c r="P2388" i="3"/>
  <c r="P2389" i="3"/>
  <c r="P2390" i="3"/>
  <c r="P2391" i="3"/>
  <c r="P2392" i="3"/>
  <c r="P2393" i="3"/>
  <c r="P2394" i="3"/>
  <c r="P2395" i="3"/>
  <c r="P2396" i="3"/>
  <c r="P2397" i="3"/>
  <c r="P2398" i="3"/>
  <c r="P2399" i="3"/>
  <c r="P2400" i="3"/>
  <c r="P2401" i="3"/>
  <c r="P2402" i="3"/>
  <c r="P2403" i="3"/>
  <c r="P2404" i="3"/>
  <c r="P2405" i="3"/>
  <c r="P2406" i="3"/>
  <c r="P2407" i="3"/>
  <c r="P2408" i="3"/>
  <c r="P2409" i="3"/>
  <c r="P2410" i="3"/>
  <c r="P2411" i="3"/>
  <c r="P2412" i="3"/>
  <c r="P2413" i="3"/>
  <c r="P2414" i="3"/>
  <c r="P2415" i="3"/>
  <c r="P2416" i="3"/>
  <c r="P2417" i="3"/>
  <c r="P2418" i="3"/>
  <c r="P2419" i="3"/>
  <c r="P2420" i="3"/>
  <c r="P2421" i="3"/>
  <c r="P2422" i="3"/>
  <c r="P2423" i="3"/>
  <c r="P2424" i="3"/>
  <c r="P2425" i="3"/>
  <c r="P2426" i="3"/>
  <c r="P2427" i="3"/>
  <c r="P2428" i="3"/>
  <c r="P2429" i="3"/>
  <c r="P2430" i="3"/>
  <c r="P2431" i="3"/>
  <c r="P2432" i="3"/>
  <c r="P2433" i="3"/>
  <c r="P2434" i="3"/>
  <c r="P2435" i="3"/>
  <c r="P2436" i="3"/>
  <c r="P2437" i="3"/>
  <c r="P2438" i="3"/>
  <c r="P2439" i="3"/>
  <c r="P2440" i="3"/>
  <c r="P2441" i="3"/>
  <c r="P2442" i="3"/>
  <c r="P2443" i="3"/>
  <c r="P2444" i="3"/>
  <c r="P2445" i="3"/>
  <c r="P2446" i="3"/>
  <c r="P2447" i="3"/>
  <c r="P2448" i="3"/>
  <c r="P2449" i="3"/>
  <c r="P2450" i="3"/>
  <c r="P2451" i="3"/>
  <c r="P2452" i="3"/>
  <c r="P2453" i="3"/>
  <c r="P2454" i="3"/>
  <c r="P2455" i="3"/>
  <c r="P2456" i="3"/>
  <c r="P2457" i="3"/>
  <c r="P2458" i="3"/>
  <c r="P2459" i="3"/>
  <c r="P2460" i="3"/>
  <c r="P2461" i="3"/>
  <c r="P2462" i="3"/>
  <c r="P2463" i="3"/>
  <c r="P2464" i="3"/>
  <c r="P2465" i="3"/>
  <c r="P2466" i="3"/>
  <c r="P2467" i="3"/>
  <c r="P2468" i="3"/>
  <c r="P2469" i="3"/>
  <c r="P2470" i="3"/>
  <c r="P2471" i="3"/>
  <c r="P2472" i="3"/>
  <c r="P2473" i="3"/>
  <c r="P2474" i="3"/>
  <c r="P2475" i="3"/>
  <c r="P2476" i="3"/>
  <c r="P2477" i="3"/>
  <c r="P2478" i="3"/>
  <c r="P2479" i="3"/>
  <c r="P2480" i="3"/>
  <c r="P2481" i="3"/>
  <c r="P2482" i="3"/>
  <c r="P2483" i="3"/>
  <c r="P2484" i="3"/>
  <c r="P2485" i="3"/>
  <c r="P2486" i="3"/>
  <c r="P2487" i="3"/>
  <c r="P2488" i="3"/>
  <c r="P2489" i="3"/>
  <c r="P2490" i="3"/>
  <c r="P2491" i="3"/>
  <c r="P2492" i="3"/>
  <c r="P2493" i="3"/>
  <c r="P2494" i="3"/>
  <c r="P2495" i="3"/>
  <c r="P2496" i="3"/>
  <c r="P2497" i="3"/>
  <c r="P2498" i="3"/>
  <c r="P2499" i="3"/>
  <c r="P2500" i="3"/>
  <c r="P2501" i="3"/>
  <c r="P2502" i="3"/>
  <c r="P2503" i="3"/>
  <c r="P2504" i="3"/>
  <c r="P2505" i="3"/>
  <c r="P2506" i="3"/>
  <c r="P2507" i="3"/>
  <c r="P2508" i="3"/>
  <c r="P2509" i="3"/>
  <c r="P2510" i="3"/>
  <c r="P2511" i="3"/>
  <c r="P2512" i="3"/>
  <c r="P2513" i="3"/>
  <c r="P2514" i="3"/>
  <c r="P2515" i="3"/>
  <c r="P2516" i="3"/>
  <c r="P2517" i="3"/>
  <c r="P2518" i="3"/>
  <c r="P2519" i="3"/>
  <c r="P2520" i="3"/>
  <c r="P2521" i="3"/>
  <c r="P2522" i="3"/>
  <c r="P2523" i="3"/>
  <c r="P2524" i="3"/>
  <c r="P2525" i="3"/>
  <c r="P2526" i="3"/>
  <c r="P2527" i="3"/>
  <c r="P2528" i="3"/>
  <c r="P2529" i="3"/>
  <c r="P2530" i="3"/>
  <c r="P2531" i="3"/>
  <c r="P2532" i="3"/>
  <c r="P2533" i="3"/>
  <c r="P2534" i="3"/>
  <c r="P2535" i="3"/>
  <c r="P2536" i="3"/>
  <c r="P2537" i="3"/>
  <c r="P2538" i="3"/>
  <c r="P2539" i="3"/>
  <c r="P2540" i="3"/>
  <c r="P2541" i="3"/>
  <c r="P2542" i="3"/>
  <c r="P2543" i="3"/>
  <c r="P2544" i="3"/>
  <c r="P2545" i="3"/>
  <c r="P2546" i="3"/>
  <c r="P2547" i="3"/>
  <c r="P2548" i="3"/>
  <c r="P2549" i="3"/>
  <c r="P2550" i="3"/>
  <c r="P2551" i="3"/>
  <c r="P2552" i="3"/>
  <c r="P2553" i="3"/>
  <c r="P2554" i="3"/>
  <c r="P2555" i="3"/>
  <c r="P2556" i="3"/>
  <c r="P2557" i="3"/>
  <c r="P2558" i="3"/>
  <c r="P2559" i="3"/>
  <c r="P2560" i="3"/>
  <c r="P2561" i="3"/>
  <c r="P2562" i="3"/>
  <c r="P2563" i="3"/>
  <c r="P2564" i="3"/>
  <c r="P2565" i="3"/>
  <c r="P2566" i="3"/>
  <c r="P2567" i="3"/>
  <c r="P2568" i="3"/>
  <c r="P2569" i="3"/>
  <c r="P2570" i="3"/>
  <c r="P2571" i="3"/>
  <c r="P2572" i="3"/>
  <c r="P2573" i="3"/>
  <c r="P2574" i="3"/>
  <c r="P2575" i="3"/>
  <c r="P2576" i="3"/>
  <c r="P2577" i="3"/>
  <c r="P2578" i="3"/>
  <c r="P2579" i="3"/>
  <c r="P2580" i="3"/>
  <c r="P2581" i="3"/>
  <c r="P2582" i="3"/>
  <c r="P2583" i="3"/>
  <c r="P2584" i="3"/>
  <c r="P2585" i="3"/>
  <c r="P2586" i="3"/>
  <c r="P2587" i="3"/>
  <c r="P2588" i="3"/>
  <c r="P2589" i="3"/>
  <c r="P2590" i="3"/>
  <c r="P2591" i="3"/>
  <c r="P2592" i="3"/>
  <c r="P2593" i="3"/>
  <c r="P2594" i="3"/>
  <c r="P2595" i="3"/>
  <c r="P2596" i="3"/>
  <c r="P2597" i="3"/>
  <c r="P2598" i="3"/>
  <c r="P2599" i="3"/>
  <c r="P2600" i="3"/>
  <c r="P2601" i="3"/>
  <c r="P2602" i="3"/>
  <c r="P2603" i="3"/>
  <c r="P2604" i="3"/>
  <c r="P2605" i="3"/>
  <c r="P2606" i="3"/>
  <c r="P2607" i="3"/>
  <c r="P2608" i="3"/>
  <c r="P2609" i="3"/>
  <c r="P2610" i="3"/>
  <c r="P2611" i="3"/>
  <c r="P2612" i="3"/>
  <c r="P2613" i="3"/>
  <c r="P2614" i="3"/>
  <c r="P2615" i="3"/>
  <c r="P2616" i="3"/>
  <c r="P2617" i="3"/>
  <c r="P2618" i="3"/>
  <c r="P2619" i="3"/>
  <c r="P2620" i="3"/>
  <c r="P2621" i="3"/>
  <c r="P2622" i="3"/>
  <c r="P2623" i="3"/>
  <c r="P2624" i="3"/>
  <c r="P2625" i="3"/>
  <c r="P2626" i="3"/>
  <c r="P2627" i="3"/>
  <c r="P2628" i="3"/>
  <c r="P2629" i="3"/>
  <c r="P2630" i="3"/>
  <c r="P2631" i="3"/>
  <c r="P2632" i="3"/>
  <c r="P2633" i="3"/>
  <c r="P2634" i="3"/>
  <c r="P2635" i="3"/>
  <c r="P2636" i="3"/>
  <c r="P2637" i="3"/>
  <c r="P2638" i="3"/>
  <c r="P2639" i="3"/>
  <c r="P2640" i="3"/>
  <c r="P2641" i="3"/>
  <c r="P2642" i="3"/>
  <c r="P2643" i="3"/>
  <c r="P2644" i="3"/>
  <c r="P2645" i="3"/>
  <c r="P2646" i="3"/>
  <c r="P2647" i="3"/>
  <c r="P2648" i="3"/>
  <c r="P2649" i="3"/>
  <c r="P2650" i="3"/>
  <c r="P2651" i="3"/>
  <c r="P2652" i="3"/>
  <c r="P2653" i="3"/>
  <c r="P2654" i="3"/>
  <c r="P2655" i="3"/>
  <c r="P2656" i="3"/>
  <c r="P2657" i="3"/>
  <c r="P2658" i="3"/>
  <c r="P2659" i="3"/>
  <c r="P2660" i="3"/>
  <c r="P2661" i="3"/>
  <c r="P2662" i="3"/>
  <c r="P2663" i="3"/>
  <c r="P2664" i="3"/>
  <c r="P2665" i="3"/>
  <c r="P2666" i="3"/>
  <c r="P2667" i="3"/>
  <c r="P2668" i="3"/>
  <c r="P2669" i="3"/>
  <c r="P2670" i="3"/>
  <c r="P2671" i="3"/>
  <c r="P2672" i="3"/>
  <c r="P2673" i="3"/>
  <c r="P2674" i="3"/>
  <c r="P2675" i="3"/>
  <c r="P2676" i="3"/>
  <c r="P2677" i="3"/>
  <c r="P2678" i="3"/>
  <c r="P2679" i="3"/>
  <c r="P2680" i="3"/>
  <c r="P2681" i="3"/>
  <c r="P2682" i="3"/>
  <c r="P2683" i="3"/>
  <c r="P2684" i="3"/>
  <c r="P2685" i="3"/>
  <c r="P2686" i="3"/>
  <c r="P2687" i="3"/>
  <c r="P2688" i="3"/>
  <c r="P2689" i="3"/>
  <c r="P2690" i="3"/>
  <c r="P2691" i="3"/>
  <c r="P2692" i="3"/>
  <c r="P2693" i="3"/>
  <c r="P2694" i="3"/>
  <c r="P2695" i="3"/>
  <c r="P2696" i="3"/>
  <c r="P2697" i="3"/>
  <c r="P2698" i="3"/>
  <c r="P2699" i="3"/>
  <c r="P2700" i="3"/>
  <c r="P2701" i="3"/>
  <c r="P2702" i="3"/>
  <c r="P2703" i="3"/>
  <c r="P2704" i="3"/>
  <c r="P2705" i="3"/>
  <c r="P2706" i="3"/>
  <c r="P2707" i="3"/>
  <c r="P2708" i="3"/>
  <c r="P2709" i="3"/>
  <c r="P2710" i="3"/>
  <c r="P2711" i="3"/>
  <c r="P2712" i="3"/>
  <c r="P2713" i="3"/>
  <c r="P2714" i="3"/>
  <c r="P2715" i="3"/>
  <c r="P2716" i="3"/>
  <c r="P2717" i="3"/>
  <c r="P2718" i="3"/>
  <c r="P2719" i="3"/>
  <c r="P2720" i="3"/>
  <c r="P2721" i="3"/>
  <c r="P2722" i="3"/>
  <c r="P2723" i="3"/>
  <c r="P2724" i="3"/>
  <c r="P2725" i="3"/>
  <c r="P2726" i="3"/>
  <c r="P2727" i="3"/>
  <c r="P2728" i="3"/>
  <c r="P2729" i="3"/>
  <c r="P2730" i="3"/>
  <c r="P2731" i="3"/>
  <c r="P2732" i="3"/>
  <c r="P2733" i="3"/>
  <c r="P2734" i="3"/>
  <c r="P2735" i="3"/>
  <c r="P2736" i="3"/>
  <c r="P2737" i="3"/>
  <c r="P2738" i="3"/>
  <c r="P2739" i="3"/>
  <c r="P2740" i="3"/>
  <c r="P2741" i="3"/>
  <c r="P2742" i="3"/>
  <c r="P2743" i="3"/>
  <c r="P2744" i="3"/>
  <c r="P2745" i="3"/>
  <c r="P2746" i="3"/>
  <c r="P2747" i="3"/>
  <c r="P2748" i="3"/>
  <c r="P2749" i="3"/>
  <c r="P2750" i="3"/>
  <c r="P2751" i="3"/>
  <c r="P2752" i="3"/>
  <c r="P2753" i="3"/>
  <c r="P2754" i="3"/>
  <c r="P2755" i="3"/>
  <c r="P2756" i="3"/>
  <c r="P2757" i="3"/>
  <c r="P2758" i="3"/>
  <c r="P2759" i="3"/>
  <c r="P2760" i="3"/>
  <c r="P2761" i="3"/>
  <c r="P2762" i="3"/>
  <c r="P2763" i="3"/>
  <c r="P2764" i="3"/>
  <c r="P2765" i="3"/>
  <c r="P2766" i="3"/>
  <c r="P2767" i="3"/>
  <c r="P2768" i="3"/>
  <c r="P2769" i="3"/>
  <c r="P2770" i="3"/>
  <c r="P2771" i="3"/>
  <c r="P2772" i="3"/>
  <c r="P2773" i="3"/>
  <c r="P2774" i="3"/>
  <c r="P2775" i="3"/>
  <c r="P2776" i="3"/>
  <c r="P2777" i="3"/>
  <c r="P2778" i="3"/>
  <c r="P2779" i="3"/>
  <c r="P2780" i="3"/>
  <c r="P2781" i="3"/>
  <c r="P2782" i="3"/>
  <c r="P2783" i="3"/>
  <c r="P2784" i="3"/>
  <c r="P2785" i="3"/>
  <c r="P2786" i="3"/>
  <c r="P2787" i="3"/>
  <c r="P2788" i="3"/>
  <c r="P2789" i="3"/>
  <c r="P2790" i="3"/>
  <c r="P2791" i="3"/>
  <c r="P2792" i="3"/>
  <c r="P2793" i="3"/>
  <c r="P2794" i="3"/>
  <c r="P2795" i="3"/>
  <c r="P2796" i="3"/>
  <c r="P2797" i="3"/>
  <c r="P2798" i="3"/>
  <c r="P2799" i="3"/>
  <c r="P2800" i="3"/>
  <c r="P2801" i="3"/>
  <c r="P2802" i="3"/>
  <c r="P2803" i="3"/>
  <c r="P2804" i="3"/>
  <c r="P2805" i="3"/>
  <c r="P2806" i="3"/>
  <c r="P2807" i="3"/>
  <c r="P2808" i="3"/>
  <c r="P2809" i="3"/>
  <c r="P2810" i="3"/>
  <c r="P2811" i="3"/>
  <c r="P2812" i="3"/>
  <c r="P2813" i="3"/>
  <c r="P2814" i="3"/>
  <c r="P2815" i="3"/>
  <c r="P2816" i="3"/>
  <c r="P2817" i="3"/>
  <c r="P2818" i="3"/>
  <c r="P2819" i="3"/>
  <c r="P2820" i="3"/>
  <c r="P2821" i="3"/>
  <c r="P2822" i="3"/>
  <c r="P2823" i="3"/>
  <c r="P2824" i="3"/>
  <c r="P2825" i="3"/>
  <c r="P2826" i="3"/>
  <c r="P2827" i="3"/>
  <c r="P2828" i="3"/>
  <c r="P2829" i="3"/>
  <c r="P2830" i="3"/>
  <c r="P2831" i="3"/>
  <c r="P2832" i="3"/>
  <c r="P2833" i="3"/>
  <c r="P2834" i="3"/>
  <c r="P2835" i="3"/>
  <c r="P2836" i="3"/>
  <c r="P2837" i="3"/>
  <c r="P2838" i="3"/>
  <c r="P2839" i="3"/>
  <c r="P2840" i="3"/>
  <c r="P2841" i="3"/>
  <c r="P2842" i="3"/>
  <c r="P2843" i="3"/>
  <c r="P2844" i="3"/>
  <c r="P2845" i="3"/>
  <c r="P2846" i="3"/>
  <c r="P2847" i="3"/>
  <c r="P2848" i="3"/>
  <c r="P2849" i="3"/>
  <c r="P2850" i="3"/>
  <c r="P2851" i="3"/>
  <c r="P2852" i="3"/>
  <c r="P2853" i="3"/>
  <c r="P2854" i="3"/>
  <c r="P2855" i="3"/>
  <c r="P2856" i="3"/>
  <c r="P2857" i="3"/>
  <c r="P2858" i="3"/>
  <c r="P2859" i="3"/>
  <c r="P2860" i="3"/>
  <c r="P2861" i="3"/>
  <c r="P2862" i="3"/>
  <c r="P2863" i="3"/>
  <c r="P2864" i="3"/>
  <c r="P2865" i="3"/>
  <c r="P2866" i="3"/>
  <c r="P2867" i="3"/>
  <c r="P2868" i="3"/>
  <c r="P2869" i="3"/>
  <c r="P2870" i="3"/>
  <c r="P2871" i="3"/>
  <c r="P2872" i="3"/>
  <c r="P2873" i="3"/>
  <c r="P2874" i="3"/>
  <c r="P2875" i="3"/>
  <c r="P2876" i="3"/>
  <c r="P2877" i="3"/>
  <c r="P2878" i="3"/>
  <c r="P2879" i="3"/>
  <c r="P2880" i="3"/>
  <c r="P2881" i="3"/>
  <c r="P2882" i="3"/>
  <c r="P2883" i="3"/>
  <c r="P2884" i="3"/>
  <c r="P2885" i="3"/>
  <c r="P2886" i="3"/>
  <c r="P2887" i="3"/>
  <c r="P2888" i="3"/>
  <c r="P2889" i="3"/>
  <c r="P2890" i="3"/>
  <c r="P2891" i="3"/>
  <c r="P2892" i="3"/>
  <c r="P2893" i="3"/>
  <c r="P2894" i="3"/>
  <c r="P2895" i="3"/>
  <c r="P2896" i="3"/>
  <c r="P2897" i="3"/>
  <c r="P2898" i="3"/>
  <c r="P2899" i="3"/>
  <c r="P2900" i="3"/>
  <c r="P2901" i="3"/>
  <c r="P2902" i="3"/>
  <c r="P2903" i="3"/>
  <c r="P2904" i="3"/>
  <c r="P2905" i="3"/>
  <c r="P2906" i="3"/>
  <c r="P2907" i="3"/>
  <c r="P2908" i="3"/>
  <c r="P2909" i="3"/>
  <c r="P2910" i="3"/>
  <c r="P2911" i="3"/>
  <c r="P2912" i="3"/>
  <c r="P2913" i="3"/>
  <c r="P2914" i="3"/>
  <c r="P2915" i="3"/>
  <c r="P2916" i="3"/>
  <c r="P2917" i="3"/>
  <c r="P2918" i="3"/>
  <c r="P2919" i="3"/>
  <c r="P2920" i="3"/>
  <c r="P2921" i="3"/>
  <c r="P2922" i="3"/>
  <c r="P2923" i="3"/>
  <c r="P2924" i="3"/>
  <c r="P2925" i="3"/>
  <c r="P2926" i="3"/>
  <c r="P2927" i="3"/>
  <c r="P2928" i="3"/>
  <c r="P2929" i="3"/>
  <c r="P2930" i="3"/>
  <c r="P2931" i="3"/>
  <c r="P2932" i="3"/>
  <c r="P2933" i="3"/>
  <c r="P2934" i="3"/>
  <c r="P2935" i="3"/>
  <c r="P2936" i="3"/>
  <c r="P2937" i="3"/>
  <c r="P2938" i="3"/>
  <c r="P2939" i="3"/>
  <c r="P2940" i="3"/>
  <c r="P2941" i="3"/>
  <c r="P2942" i="3"/>
  <c r="P2943" i="3"/>
  <c r="P2944" i="3"/>
  <c r="P2945" i="3"/>
  <c r="P2946" i="3"/>
  <c r="P2947" i="3"/>
  <c r="P2948" i="3"/>
  <c r="P2949" i="3"/>
  <c r="P2950" i="3"/>
  <c r="P2951" i="3"/>
  <c r="P2952" i="3"/>
  <c r="P2953" i="3"/>
  <c r="P2954" i="3"/>
  <c r="P2955" i="3"/>
  <c r="P2956" i="3"/>
  <c r="P2957" i="3"/>
  <c r="P2958" i="3"/>
  <c r="P2959" i="3"/>
  <c r="P2960" i="3"/>
  <c r="P2961" i="3"/>
  <c r="P2962" i="3"/>
  <c r="P2963" i="3"/>
  <c r="P2964" i="3"/>
  <c r="P2965" i="3"/>
  <c r="P2966" i="3"/>
  <c r="P2967" i="3"/>
  <c r="P2968" i="3"/>
  <c r="P2969" i="3"/>
  <c r="P2970" i="3"/>
  <c r="P2971" i="3"/>
  <c r="P2972" i="3"/>
  <c r="P2973" i="3"/>
  <c r="P2974" i="3"/>
  <c r="P2975" i="3"/>
  <c r="P2976" i="3"/>
  <c r="P2977" i="3"/>
  <c r="P2978" i="3"/>
  <c r="P2979" i="3"/>
  <c r="P2980" i="3"/>
  <c r="P2981" i="3"/>
  <c r="P2982" i="3"/>
  <c r="P2983" i="3"/>
  <c r="P2984" i="3"/>
  <c r="P2985" i="3"/>
  <c r="P2986" i="3"/>
  <c r="P2987" i="3"/>
  <c r="P2988" i="3"/>
  <c r="P2989" i="3"/>
  <c r="P2990" i="3"/>
  <c r="P2991" i="3"/>
  <c r="P2992" i="3"/>
  <c r="P2993" i="3"/>
  <c r="P2994" i="3"/>
  <c r="P2995" i="3"/>
  <c r="P2996" i="3"/>
  <c r="P2997" i="3"/>
  <c r="P2998" i="3"/>
  <c r="P2999" i="3"/>
  <c r="P3000" i="3"/>
  <c r="P3001" i="3"/>
  <c r="P3002" i="3"/>
  <c r="P3003" i="3"/>
  <c r="P3004" i="3"/>
  <c r="P3005" i="3"/>
  <c r="P3006" i="3"/>
  <c r="P3007" i="3"/>
  <c r="P3008" i="3"/>
  <c r="P3009" i="3"/>
  <c r="P3010" i="3"/>
  <c r="P3011" i="3"/>
  <c r="P3012" i="3"/>
  <c r="P3013" i="3"/>
  <c r="P3014" i="3"/>
  <c r="P3015" i="3"/>
  <c r="P3016" i="3"/>
  <c r="P3017" i="3"/>
  <c r="P3018" i="3"/>
  <c r="P3019" i="3"/>
  <c r="P3020" i="3"/>
  <c r="P3021" i="3"/>
  <c r="P3022" i="3"/>
  <c r="P3023" i="3"/>
  <c r="P3024" i="3"/>
  <c r="P3025" i="3"/>
  <c r="P3026" i="3"/>
  <c r="P3027" i="3"/>
  <c r="P3028" i="3"/>
  <c r="P3029" i="3"/>
  <c r="P3030" i="3"/>
  <c r="P3031" i="3"/>
  <c r="P3032" i="3"/>
  <c r="P3033" i="3"/>
  <c r="P3034" i="3"/>
  <c r="P3035" i="3"/>
  <c r="P3036" i="3"/>
  <c r="P3037" i="3"/>
  <c r="P3038" i="3"/>
  <c r="P3039" i="3"/>
  <c r="P3040" i="3"/>
  <c r="P3041" i="3"/>
  <c r="P3042" i="3"/>
  <c r="P3043" i="3"/>
  <c r="P3044" i="3"/>
  <c r="P3045" i="3"/>
  <c r="P3046" i="3"/>
  <c r="P3047" i="3"/>
  <c r="P3048" i="3"/>
  <c r="P3049" i="3"/>
  <c r="P3050" i="3"/>
  <c r="P3051" i="3"/>
  <c r="P3052" i="3"/>
  <c r="P3053" i="3"/>
  <c r="P3054" i="3"/>
  <c r="P3055" i="3"/>
  <c r="P3056" i="3"/>
  <c r="P3057" i="3"/>
  <c r="P3058" i="3"/>
  <c r="P3059" i="3"/>
  <c r="P3060" i="3"/>
  <c r="P3061" i="3"/>
  <c r="P3062" i="3"/>
  <c r="P3063" i="3"/>
  <c r="P3064" i="3"/>
  <c r="P3065" i="3"/>
  <c r="P3066" i="3"/>
  <c r="P3067" i="3"/>
  <c r="P3068" i="3"/>
  <c r="P3069" i="3"/>
  <c r="P3070" i="3"/>
  <c r="P3071" i="3"/>
  <c r="P3072" i="3"/>
  <c r="P3073" i="3"/>
  <c r="P3074" i="3"/>
  <c r="P3075" i="3"/>
  <c r="P3076" i="3"/>
  <c r="P3077" i="3"/>
  <c r="P3078" i="3"/>
  <c r="P3079" i="3"/>
  <c r="P3080" i="3"/>
  <c r="P3081" i="3"/>
  <c r="P3082" i="3"/>
  <c r="P3083" i="3"/>
  <c r="P3084" i="3"/>
  <c r="P3085" i="3"/>
  <c r="P3086" i="3"/>
  <c r="P3087" i="3"/>
  <c r="P3088" i="3"/>
  <c r="P3089" i="3"/>
  <c r="P3090" i="3"/>
  <c r="P3091" i="3"/>
  <c r="P3092" i="3"/>
  <c r="P3093" i="3"/>
  <c r="P3094" i="3"/>
  <c r="P3095" i="3"/>
  <c r="P3096" i="3"/>
  <c r="P3097" i="3"/>
  <c r="P3098" i="3"/>
  <c r="P3099" i="3"/>
  <c r="P3100" i="3"/>
  <c r="P3101" i="3"/>
  <c r="P3102" i="3"/>
  <c r="P3103" i="3"/>
  <c r="P3104" i="3"/>
  <c r="P3105" i="3"/>
  <c r="P3106" i="3"/>
  <c r="P3107" i="3"/>
  <c r="P3108" i="3"/>
  <c r="P3109" i="3"/>
  <c r="P3110" i="3"/>
  <c r="P3111" i="3"/>
  <c r="P3112" i="3"/>
  <c r="P3113" i="3"/>
  <c r="P3114" i="3"/>
  <c r="P3115" i="3"/>
  <c r="P3116" i="3"/>
  <c r="P3117" i="3"/>
  <c r="P3118" i="3"/>
  <c r="P3119" i="3"/>
  <c r="P3120" i="3"/>
  <c r="P3121" i="3"/>
  <c r="P3122" i="3"/>
  <c r="P3123" i="3"/>
  <c r="P3124" i="3"/>
  <c r="P3125" i="3"/>
  <c r="P3126" i="3"/>
  <c r="P3127" i="3"/>
  <c r="P3128" i="3"/>
  <c r="P3129" i="3"/>
  <c r="P3130" i="3"/>
  <c r="P3131" i="3"/>
  <c r="P3132" i="3"/>
  <c r="P3133" i="3"/>
  <c r="P3134" i="3"/>
  <c r="P3135" i="3"/>
  <c r="P3136" i="3"/>
  <c r="P3137" i="3"/>
  <c r="P3138" i="3"/>
  <c r="P3139" i="3"/>
  <c r="P3140" i="3"/>
  <c r="P3141" i="3"/>
  <c r="P3142" i="3"/>
  <c r="P3143" i="3"/>
  <c r="P3144" i="3"/>
  <c r="P3145" i="3"/>
  <c r="P3146" i="3"/>
  <c r="P3147" i="3"/>
  <c r="P3148" i="3"/>
  <c r="P3149" i="3"/>
  <c r="P3150" i="3"/>
  <c r="P3151" i="3"/>
  <c r="P3152" i="3"/>
  <c r="P3153" i="3"/>
  <c r="P3154" i="3"/>
  <c r="P3155" i="3"/>
  <c r="P3156" i="3"/>
  <c r="P3157" i="3"/>
  <c r="P3158" i="3"/>
  <c r="P3159" i="3"/>
  <c r="P3160" i="3"/>
  <c r="P3161" i="3"/>
  <c r="P3162" i="3"/>
  <c r="P3163" i="3"/>
  <c r="P3164" i="3"/>
  <c r="P3165" i="3"/>
  <c r="P3166" i="3"/>
  <c r="P3167" i="3"/>
  <c r="P3168" i="3"/>
  <c r="P3169" i="3"/>
  <c r="P3170" i="3"/>
  <c r="P3171" i="3"/>
  <c r="P3172" i="3"/>
  <c r="P3173" i="3"/>
  <c r="P3174" i="3"/>
  <c r="P3175" i="3"/>
  <c r="P3176" i="3"/>
  <c r="P3177" i="3"/>
  <c r="P3178" i="3"/>
  <c r="P3179" i="3"/>
  <c r="P3180" i="3"/>
  <c r="P3181" i="3"/>
  <c r="P3182" i="3"/>
  <c r="P3183" i="3"/>
  <c r="P3184" i="3"/>
  <c r="P3185" i="3"/>
  <c r="P3186" i="3"/>
  <c r="P3187" i="3"/>
  <c r="P3188" i="3"/>
  <c r="P3189" i="3"/>
  <c r="P3190" i="3"/>
  <c r="P3191" i="3"/>
  <c r="P3192" i="3"/>
  <c r="P3193" i="3"/>
  <c r="P3194" i="3"/>
  <c r="P3195" i="3"/>
  <c r="P3196" i="3"/>
  <c r="P3197" i="3"/>
  <c r="P3198" i="3"/>
  <c r="P3199" i="3"/>
  <c r="P3200" i="3"/>
  <c r="P3201" i="3"/>
  <c r="P3202" i="3"/>
  <c r="P3203" i="3"/>
  <c r="P3204" i="3"/>
  <c r="P3205" i="3"/>
  <c r="P3206" i="3"/>
  <c r="P3207" i="3"/>
  <c r="P3208" i="3"/>
  <c r="P3209" i="3"/>
  <c r="P3210" i="3"/>
  <c r="P3211" i="3"/>
  <c r="P3212" i="3"/>
  <c r="P3213" i="3"/>
  <c r="P3214" i="3"/>
  <c r="P3215" i="3"/>
  <c r="P3216" i="3"/>
  <c r="P3217" i="3"/>
  <c r="P3218" i="3"/>
  <c r="P3219" i="3"/>
  <c r="P3220" i="3"/>
  <c r="P3221" i="3"/>
  <c r="P3222" i="3"/>
  <c r="P3223" i="3"/>
  <c r="P3224" i="3"/>
  <c r="P3225" i="3"/>
  <c r="P3226" i="3"/>
  <c r="P3227" i="3"/>
  <c r="P3228" i="3"/>
  <c r="P3229" i="3"/>
  <c r="P3230" i="3"/>
  <c r="P3231" i="3"/>
  <c r="P3232" i="3"/>
  <c r="P3233" i="3"/>
  <c r="P3234" i="3"/>
  <c r="P3235" i="3"/>
  <c r="P3236" i="3"/>
  <c r="P3237" i="3"/>
  <c r="P3238" i="3"/>
  <c r="P3239" i="3"/>
  <c r="P3240" i="3"/>
  <c r="P3241" i="3"/>
  <c r="P3242" i="3"/>
  <c r="P3243" i="3"/>
  <c r="P3244" i="3"/>
  <c r="P3245" i="3"/>
  <c r="P3246" i="3"/>
  <c r="P3247" i="3"/>
  <c r="P3248" i="3"/>
  <c r="P3249" i="3"/>
  <c r="P3250" i="3"/>
  <c r="P3251" i="3"/>
  <c r="P3252" i="3"/>
  <c r="P3253" i="3"/>
  <c r="P3254" i="3"/>
  <c r="P3255" i="3"/>
  <c r="P3256" i="3"/>
  <c r="P3257" i="3"/>
  <c r="P3258" i="3"/>
  <c r="P3259" i="3"/>
  <c r="P3260" i="3"/>
  <c r="P3261" i="3"/>
  <c r="P3262" i="3"/>
  <c r="P3263" i="3"/>
  <c r="P3264" i="3"/>
  <c r="P3265" i="3"/>
  <c r="P3266" i="3"/>
  <c r="P3267" i="3"/>
  <c r="P3268" i="3"/>
  <c r="P3269" i="3"/>
  <c r="P3270" i="3"/>
  <c r="P3271" i="3"/>
  <c r="P3272" i="3"/>
  <c r="P3273" i="3"/>
  <c r="P3274" i="3"/>
  <c r="P3275" i="3"/>
  <c r="P3276" i="3"/>
  <c r="P3277" i="3"/>
  <c r="P3278" i="3"/>
  <c r="P3279" i="3"/>
  <c r="P3280" i="3"/>
  <c r="P3281" i="3"/>
  <c r="P3282" i="3"/>
  <c r="P3283" i="3"/>
  <c r="P3284" i="3"/>
  <c r="P3285" i="3"/>
  <c r="P3286" i="3"/>
  <c r="P3287" i="3"/>
  <c r="P3288" i="3"/>
  <c r="P3289" i="3"/>
  <c r="P3290" i="3"/>
  <c r="P3291" i="3"/>
  <c r="P3292" i="3"/>
  <c r="P3293" i="3"/>
  <c r="P3294" i="3"/>
  <c r="P3295" i="3"/>
  <c r="P3296" i="3"/>
  <c r="P3297" i="3"/>
  <c r="P3298" i="3"/>
  <c r="P3299" i="3"/>
  <c r="P3300" i="3"/>
  <c r="P3301" i="3"/>
  <c r="P3302" i="3"/>
  <c r="P3303" i="3"/>
  <c r="P3304" i="3"/>
  <c r="P3305" i="3"/>
  <c r="P3306" i="3"/>
  <c r="P3307" i="3"/>
  <c r="P3308" i="3"/>
  <c r="P3309" i="3"/>
  <c r="P3310" i="3"/>
  <c r="P3311" i="3"/>
  <c r="P3312" i="3"/>
  <c r="P3313" i="3"/>
  <c r="P3314" i="3"/>
  <c r="P3315" i="3"/>
  <c r="P3316" i="3"/>
  <c r="P3317" i="3"/>
  <c r="P3318" i="3"/>
  <c r="P3319" i="3"/>
  <c r="P3320" i="3"/>
  <c r="P3321" i="3"/>
  <c r="P3322" i="3"/>
  <c r="P3323" i="3"/>
  <c r="P3324" i="3"/>
  <c r="P3325" i="3"/>
  <c r="P3326" i="3"/>
  <c r="P3327" i="3"/>
  <c r="P3328" i="3"/>
  <c r="P3329" i="3"/>
  <c r="P3330" i="3"/>
  <c r="P3331" i="3"/>
  <c r="P3332" i="3"/>
  <c r="P3333" i="3"/>
  <c r="P3334" i="3"/>
  <c r="P3335" i="3"/>
  <c r="P3336" i="3"/>
  <c r="P3337" i="3"/>
  <c r="P3338" i="3"/>
  <c r="P3339" i="3"/>
  <c r="P3340" i="3"/>
  <c r="P3341" i="3"/>
  <c r="P3342" i="3"/>
  <c r="P3343" i="3"/>
  <c r="P3344" i="3"/>
  <c r="P3345" i="3"/>
  <c r="P3346" i="3"/>
  <c r="P3347" i="3"/>
  <c r="P3348" i="3"/>
  <c r="P3349" i="3"/>
  <c r="P3350" i="3"/>
  <c r="P3351" i="3"/>
  <c r="P3352" i="3"/>
  <c r="P3353" i="3"/>
  <c r="P3354" i="3"/>
  <c r="P3355" i="3"/>
  <c r="P3356" i="3"/>
  <c r="P3357" i="3"/>
  <c r="P3358" i="3"/>
  <c r="P3359" i="3"/>
  <c r="P3360" i="3"/>
  <c r="P3361" i="3"/>
  <c r="P3362" i="3"/>
  <c r="P3363" i="3"/>
  <c r="P3364" i="3"/>
  <c r="P3365" i="3"/>
  <c r="P3366" i="3"/>
  <c r="P3367" i="3"/>
  <c r="P3368" i="3"/>
  <c r="P3369" i="3"/>
  <c r="P3370" i="3"/>
  <c r="P3371" i="3"/>
  <c r="P3372" i="3"/>
  <c r="P3373" i="3"/>
  <c r="P3374" i="3"/>
  <c r="P3375" i="3"/>
  <c r="P3376" i="3"/>
  <c r="P3377" i="3"/>
  <c r="P3378" i="3"/>
  <c r="P3379" i="3"/>
  <c r="P3380" i="3"/>
  <c r="P3381" i="3"/>
  <c r="P3382" i="3"/>
  <c r="P3383" i="3"/>
  <c r="P3384" i="3"/>
  <c r="P3385" i="3"/>
  <c r="P3386" i="3"/>
  <c r="P3387" i="3"/>
  <c r="P3388" i="3"/>
  <c r="P3389" i="3"/>
  <c r="P3390" i="3"/>
  <c r="P3391" i="3"/>
  <c r="P3392" i="3"/>
  <c r="P3393" i="3"/>
  <c r="P3394" i="3"/>
  <c r="P3395" i="3"/>
  <c r="P3396" i="3"/>
  <c r="P3397" i="3"/>
  <c r="P3398" i="3"/>
  <c r="P3399" i="3"/>
  <c r="P3400" i="3"/>
  <c r="P3401" i="3"/>
  <c r="P3402" i="3"/>
  <c r="P3403" i="3"/>
  <c r="P3404" i="3"/>
  <c r="P3405" i="3"/>
  <c r="P3406" i="3"/>
  <c r="P3407" i="3"/>
  <c r="P3408" i="3"/>
  <c r="P3409" i="3"/>
  <c r="P3410" i="3"/>
  <c r="P3411" i="3"/>
  <c r="P3412" i="3"/>
  <c r="P3413" i="3"/>
  <c r="P3414" i="3"/>
  <c r="P3415" i="3"/>
  <c r="P3416" i="3"/>
  <c r="P3417" i="3"/>
  <c r="P3418" i="3"/>
  <c r="P3419" i="3"/>
  <c r="P3420" i="3"/>
  <c r="P3421" i="3"/>
  <c r="P3422" i="3"/>
  <c r="P3423" i="3"/>
  <c r="P3424" i="3"/>
  <c r="P3425" i="3"/>
  <c r="P3426" i="3"/>
  <c r="P3427" i="3"/>
  <c r="P3428" i="3"/>
  <c r="P3429" i="3"/>
  <c r="P3430" i="3"/>
  <c r="P3431" i="3"/>
  <c r="P3432" i="3"/>
  <c r="P3433" i="3"/>
  <c r="P3434" i="3"/>
  <c r="P3435" i="3"/>
  <c r="P3436" i="3"/>
  <c r="P3437" i="3"/>
  <c r="P3438" i="3"/>
  <c r="P3439" i="3"/>
  <c r="P3440" i="3"/>
  <c r="P3441" i="3"/>
  <c r="P3442" i="3"/>
  <c r="P3443" i="3"/>
  <c r="P3444" i="3"/>
  <c r="P3445" i="3"/>
  <c r="P3446" i="3"/>
  <c r="P3447" i="3"/>
  <c r="P3448" i="3"/>
  <c r="P3449" i="3"/>
  <c r="P3450" i="3"/>
  <c r="P3451" i="3"/>
  <c r="P3452" i="3"/>
  <c r="P3453" i="3"/>
  <c r="P3454" i="3"/>
  <c r="P3455" i="3"/>
  <c r="P3456" i="3"/>
  <c r="P3457" i="3"/>
  <c r="P3458" i="3"/>
  <c r="P3459" i="3"/>
  <c r="P3460" i="3"/>
  <c r="P3461" i="3"/>
  <c r="P3462" i="3"/>
  <c r="P3463" i="3"/>
  <c r="P3464" i="3"/>
  <c r="P3465" i="3"/>
  <c r="P3466" i="3"/>
  <c r="P3467" i="3"/>
  <c r="P3468" i="3"/>
  <c r="P3469" i="3"/>
  <c r="P3470" i="3"/>
  <c r="P3471" i="3"/>
  <c r="P3472" i="3"/>
  <c r="P3473" i="3"/>
  <c r="P3474" i="3"/>
  <c r="P3475" i="3"/>
  <c r="P3476" i="3"/>
  <c r="P3477" i="3"/>
  <c r="P3478" i="3"/>
  <c r="P3479" i="3"/>
  <c r="P3480" i="3"/>
  <c r="P3481" i="3"/>
  <c r="P3482" i="3"/>
  <c r="P3483" i="3"/>
  <c r="P3484" i="3"/>
  <c r="P3485" i="3"/>
  <c r="P3486" i="3"/>
  <c r="P3487" i="3"/>
  <c r="P3488" i="3"/>
  <c r="P3489" i="3"/>
  <c r="P3490" i="3"/>
  <c r="P3491" i="3"/>
  <c r="P3492" i="3"/>
  <c r="P3493" i="3"/>
  <c r="P3494" i="3"/>
  <c r="P3495" i="3"/>
  <c r="P3496" i="3"/>
  <c r="P3497" i="3"/>
  <c r="P3498" i="3"/>
  <c r="P3499" i="3"/>
  <c r="P3500" i="3"/>
  <c r="P3501" i="3"/>
  <c r="P3502" i="3"/>
  <c r="P3503" i="3"/>
  <c r="P3504" i="3"/>
  <c r="P3505" i="3"/>
  <c r="P3506" i="3"/>
  <c r="P3507" i="3"/>
  <c r="P3508" i="3"/>
  <c r="P3509" i="3"/>
  <c r="P3510" i="3"/>
  <c r="P3511" i="3"/>
  <c r="P3512" i="3"/>
  <c r="P3513" i="3"/>
  <c r="P3514" i="3"/>
  <c r="P3515" i="3"/>
  <c r="P3516" i="3"/>
  <c r="P3517" i="3"/>
  <c r="P3518" i="3"/>
  <c r="P3519" i="3"/>
  <c r="P3520" i="3"/>
  <c r="P3521" i="3"/>
  <c r="P3522" i="3"/>
  <c r="P3523" i="3"/>
  <c r="P3524" i="3"/>
  <c r="P3525" i="3"/>
  <c r="P3526" i="3"/>
  <c r="P3527" i="3"/>
  <c r="P3528" i="3"/>
  <c r="P3529" i="3"/>
  <c r="P3530" i="3"/>
  <c r="P3531" i="3"/>
  <c r="P3532" i="3"/>
  <c r="P3533" i="3"/>
  <c r="P3534" i="3"/>
  <c r="P3535" i="3"/>
  <c r="P3536" i="3"/>
  <c r="P3537" i="3"/>
  <c r="P3538" i="3"/>
  <c r="P3539" i="3"/>
  <c r="P3540" i="3"/>
  <c r="P3541" i="3"/>
  <c r="P3542" i="3"/>
  <c r="P3543" i="3"/>
  <c r="P3544" i="3"/>
  <c r="P3545" i="3"/>
  <c r="P3546" i="3"/>
  <c r="P3547" i="3"/>
  <c r="P3548" i="3"/>
  <c r="P3549" i="3"/>
  <c r="P3550" i="3"/>
  <c r="P3551" i="3"/>
  <c r="P3552" i="3"/>
  <c r="P3553" i="3"/>
  <c r="P3554" i="3"/>
  <c r="P3555" i="3"/>
  <c r="P3556" i="3"/>
  <c r="P3557" i="3"/>
  <c r="P3558" i="3"/>
  <c r="P3559" i="3"/>
  <c r="P3560" i="3"/>
  <c r="P3561" i="3"/>
  <c r="P3562" i="3"/>
  <c r="P3563" i="3"/>
  <c r="P3564" i="3"/>
  <c r="P3565" i="3"/>
  <c r="P3566" i="3"/>
  <c r="P3567" i="3"/>
  <c r="P3568" i="3"/>
  <c r="P3569" i="3"/>
  <c r="P3570" i="3"/>
  <c r="P3571" i="3"/>
  <c r="P3572" i="3"/>
  <c r="P3573" i="3"/>
  <c r="P3574" i="3"/>
  <c r="P3575" i="3"/>
  <c r="P3576" i="3"/>
  <c r="P3577" i="3"/>
  <c r="P3578" i="3"/>
  <c r="P3579" i="3"/>
  <c r="P3580" i="3"/>
  <c r="P3581" i="3"/>
  <c r="P3582" i="3"/>
  <c r="P3583" i="3"/>
  <c r="P3584" i="3"/>
  <c r="P3585" i="3"/>
  <c r="P3586" i="3"/>
  <c r="P3587" i="3"/>
  <c r="P3588" i="3"/>
  <c r="P3589" i="3"/>
  <c r="P3590" i="3"/>
  <c r="P3591" i="3"/>
  <c r="P3592" i="3"/>
  <c r="P3593" i="3"/>
  <c r="P3594" i="3"/>
  <c r="P3595" i="3"/>
  <c r="P3596" i="3"/>
  <c r="P3597" i="3"/>
  <c r="P3598" i="3"/>
  <c r="P3599" i="3"/>
  <c r="P3600" i="3"/>
  <c r="P3601" i="3"/>
  <c r="P3602" i="3"/>
  <c r="P3603" i="3"/>
  <c r="P3604" i="3"/>
  <c r="P3605" i="3"/>
  <c r="P3606" i="3"/>
  <c r="P3607" i="3"/>
  <c r="P3608" i="3"/>
  <c r="P3609" i="3"/>
  <c r="P3610" i="3"/>
  <c r="P3611" i="3"/>
  <c r="P3612" i="3"/>
  <c r="P3613" i="3"/>
  <c r="P3614" i="3"/>
  <c r="P3615" i="3"/>
  <c r="P3616" i="3"/>
  <c r="P3617" i="3"/>
  <c r="P3618" i="3"/>
  <c r="P3619" i="3"/>
  <c r="P3620" i="3"/>
  <c r="P3621" i="3"/>
  <c r="P3622" i="3"/>
  <c r="P3623" i="3"/>
  <c r="P3624" i="3"/>
  <c r="P3625" i="3"/>
  <c r="P3626" i="3"/>
  <c r="P3627" i="3"/>
  <c r="P3628" i="3"/>
  <c r="P3629" i="3"/>
  <c r="P3630" i="3"/>
  <c r="P3631" i="3"/>
  <c r="P3632" i="3"/>
  <c r="P3633" i="3"/>
  <c r="P3634" i="3"/>
  <c r="P3635" i="3"/>
  <c r="P3636" i="3"/>
  <c r="P3637" i="3"/>
  <c r="P3638" i="3"/>
  <c r="P3639" i="3"/>
  <c r="P3640" i="3"/>
  <c r="P3641" i="3"/>
  <c r="P3642" i="3"/>
  <c r="P3643" i="3"/>
  <c r="P3644" i="3"/>
  <c r="P3645" i="3"/>
  <c r="P3646" i="3"/>
  <c r="P3647" i="3"/>
  <c r="P3648" i="3"/>
  <c r="P3649" i="3"/>
  <c r="P3650" i="3"/>
  <c r="P3651" i="3"/>
  <c r="P3652" i="3"/>
  <c r="P3653" i="3"/>
  <c r="P3654" i="3"/>
  <c r="P3655" i="3"/>
  <c r="P3656" i="3"/>
  <c r="P3657" i="3"/>
  <c r="P3658" i="3"/>
  <c r="P3659" i="3"/>
  <c r="P3660" i="3"/>
  <c r="P3661" i="3"/>
  <c r="P3662" i="3"/>
  <c r="P3663" i="3"/>
  <c r="P3664" i="3"/>
  <c r="P3665" i="3"/>
  <c r="P3666" i="3"/>
  <c r="P3667" i="3"/>
  <c r="P3668" i="3"/>
  <c r="P3669" i="3"/>
  <c r="P3670" i="3"/>
  <c r="P3671" i="3"/>
  <c r="P3672" i="3"/>
  <c r="P3673" i="3"/>
  <c r="P3674" i="3"/>
  <c r="P3675" i="3"/>
  <c r="P3676" i="3"/>
  <c r="P3677" i="3"/>
  <c r="P3678" i="3"/>
  <c r="P3679" i="3"/>
  <c r="P3680" i="3"/>
  <c r="P3681" i="3"/>
  <c r="P3682" i="3"/>
  <c r="P3683" i="3"/>
  <c r="P3684" i="3"/>
  <c r="P3685" i="3"/>
  <c r="P3686" i="3"/>
  <c r="P3687" i="3"/>
  <c r="P3688" i="3"/>
  <c r="P3689" i="3"/>
  <c r="P3690" i="3"/>
  <c r="P3691" i="3"/>
  <c r="P3692" i="3"/>
  <c r="P3693" i="3"/>
  <c r="P3694" i="3"/>
  <c r="P3695" i="3"/>
  <c r="P3696" i="3"/>
  <c r="P3697" i="3"/>
  <c r="P3698" i="3"/>
  <c r="P3699" i="3"/>
  <c r="P3700" i="3"/>
  <c r="P3701" i="3"/>
  <c r="P3702" i="3"/>
  <c r="P3703" i="3"/>
  <c r="P3704" i="3"/>
  <c r="P3705" i="3"/>
  <c r="P3706" i="3"/>
  <c r="P3707" i="3"/>
  <c r="P3708" i="3"/>
  <c r="P3709" i="3"/>
  <c r="P3710" i="3"/>
  <c r="P3711" i="3"/>
  <c r="P3712" i="3"/>
  <c r="P3713" i="3"/>
  <c r="P3714" i="3"/>
  <c r="P3715" i="3"/>
  <c r="P3716" i="3"/>
  <c r="P3717" i="3"/>
  <c r="P3718" i="3"/>
  <c r="P3719" i="3"/>
  <c r="P3720" i="3"/>
  <c r="P3721" i="3"/>
  <c r="P3722" i="3"/>
  <c r="P3723" i="3"/>
  <c r="P3724" i="3"/>
  <c r="P3725" i="3"/>
  <c r="P3726" i="3"/>
  <c r="P3727" i="3"/>
  <c r="P3728" i="3"/>
  <c r="P3729" i="3"/>
  <c r="P3730" i="3"/>
  <c r="P3731" i="3"/>
  <c r="P3732" i="3"/>
  <c r="P3733" i="3"/>
  <c r="P3734" i="3"/>
  <c r="P3735" i="3"/>
  <c r="P3736" i="3"/>
  <c r="P3737" i="3"/>
  <c r="P3738" i="3"/>
  <c r="P3739" i="3"/>
  <c r="P3740" i="3"/>
  <c r="P3741" i="3"/>
  <c r="P3742" i="3"/>
  <c r="P3743" i="3"/>
  <c r="P3744" i="3"/>
  <c r="P3745" i="3"/>
  <c r="P3746" i="3"/>
  <c r="P3747" i="3"/>
  <c r="P3748" i="3"/>
  <c r="P3749" i="3"/>
  <c r="P3750" i="3"/>
  <c r="P3751" i="3"/>
  <c r="P3752" i="3"/>
  <c r="P3753" i="3"/>
  <c r="P3754" i="3"/>
  <c r="P3755" i="3"/>
  <c r="P3756" i="3"/>
  <c r="P3757" i="3"/>
  <c r="P3758" i="3"/>
  <c r="P3759" i="3"/>
  <c r="P3760" i="3"/>
  <c r="P3761" i="3"/>
  <c r="P3762" i="3"/>
  <c r="P3763" i="3"/>
  <c r="P3764" i="3"/>
  <c r="P3765" i="3"/>
  <c r="P3766" i="3"/>
  <c r="P3767" i="3"/>
  <c r="P3768" i="3"/>
  <c r="P3769" i="3"/>
  <c r="P3770" i="3"/>
  <c r="P3771" i="3"/>
  <c r="P3772" i="3"/>
  <c r="P3773" i="3"/>
  <c r="P3774" i="3"/>
  <c r="P3775" i="3"/>
  <c r="P3776" i="3"/>
  <c r="P3777" i="3"/>
  <c r="P3778" i="3"/>
  <c r="P3779" i="3"/>
  <c r="P3780" i="3"/>
  <c r="P3781" i="3"/>
  <c r="P3782" i="3"/>
  <c r="P3783" i="3"/>
  <c r="P3784" i="3"/>
  <c r="P3785" i="3"/>
  <c r="P3786" i="3"/>
  <c r="P3787" i="3"/>
  <c r="P3788" i="3"/>
  <c r="P3789" i="3"/>
  <c r="P3790" i="3"/>
  <c r="P3791" i="3"/>
  <c r="P3792" i="3"/>
  <c r="P3793" i="3"/>
  <c r="P3794" i="3"/>
  <c r="P3795" i="3"/>
  <c r="P3796" i="3"/>
  <c r="P3797" i="3"/>
  <c r="P3798" i="3"/>
  <c r="P3799" i="3"/>
  <c r="P3800" i="3"/>
  <c r="P3801" i="3"/>
  <c r="P3802" i="3"/>
  <c r="P3803" i="3"/>
  <c r="P3804" i="3"/>
  <c r="P3805" i="3"/>
  <c r="P3806" i="3"/>
  <c r="P3807" i="3"/>
  <c r="P3808" i="3"/>
  <c r="P3809" i="3"/>
  <c r="P3810" i="3"/>
  <c r="P3811" i="3"/>
  <c r="P3812" i="3"/>
  <c r="P3813" i="3"/>
  <c r="P3814" i="3"/>
  <c r="P3815" i="3"/>
  <c r="P3816" i="3"/>
  <c r="P3817" i="3"/>
  <c r="P3818" i="3"/>
  <c r="P3819" i="3"/>
  <c r="P3820" i="3"/>
  <c r="P3821" i="3"/>
  <c r="P3822" i="3"/>
  <c r="P3823" i="3"/>
  <c r="P3824" i="3"/>
  <c r="P3825" i="3"/>
  <c r="P3826" i="3"/>
  <c r="P3827" i="3"/>
  <c r="P3828" i="3"/>
  <c r="P3829" i="3"/>
  <c r="P3830" i="3"/>
  <c r="P3831" i="3"/>
  <c r="P3832" i="3"/>
  <c r="P3833" i="3"/>
  <c r="P3834" i="3"/>
  <c r="P3835" i="3"/>
  <c r="P3836" i="3"/>
  <c r="P3837" i="3"/>
  <c r="P3838" i="3"/>
  <c r="P3839" i="3"/>
  <c r="P3840" i="3"/>
  <c r="P3841" i="3"/>
  <c r="P3842" i="3"/>
  <c r="P3843" i="3"/>
  <c r="P3844" i="3"/>
  <c r="P3845" i="3"/>
  <c r="P3846" i="3"/>
  <c r="P3847" i="3"/>
  <c r="P3848" i="3"/>
  <c r="P3849" i="3"/>
  <c r="P3850" i="3"/>
  <c r="P3851" i="3"/>
  <c r="P3852" i="3"/>
  <c r="P3853" i="3"/>
  <c r="P3854" i="3"/>
  <c r="P3855" i="3"/>
  <c r="P3856" i="3"/>
  <c r="P3857" i="3"/>
  <c r="P3858" i="3"/>
  <c r="P3859" i="3"/>
  <c r="P3860" i="3"/>
  <c r="P3861" i="3"/>
  <c r="P3862" i="3"/>
  <c r="P3863" i="3"/>
  <c r="P3864" i="3"/>
  <c r="P3865" i="3"/>
  <c r="P3866" i="3"/>
  <c r="P3867" i="3"/>
  <c r="P3868" i="3"/>
  <c r="P3869" i="3"/>
  <c r="P3870" i="3"/>
  <c r="P3871" i="3"/>
  <c r="P3872" i="3"/>
  <c r="P3873" i="3"/>
  <c r="P3874" i="3"/>
  <c r="P3875" i="3"/>
  <c r="P3876" i="3"/>
  <c r="P3877" i="3"/>
  <c r="P3878" i="3"/>
  <c r="P3879" i="3"/>
  <c r="P3880" i="3"/>
  <c r="P3881" i="3"/>
  <c r="P3882" i="3"/>
  <c r="P3883" i="3"/>
  <c r="P3884" i="3"/>
  <c r="P3885" i="3"/>
  <c r="P3886" i="3"/>
  <c r="P3887" i="3"/>
  <c r="P3888" i="3"/>
  <c r="P3889" i="3"/>
  <c r="P3890" i="3"/>
  <c r="P3891" i="3"/>
  <c r="P3892" i="3"/>
  <c r="P3893" i="3"/>
  <c r="P3894" i="3"/>
  <c r="P3895" i="3"/>
  <c r="P3896" i="3"/>
  <c r="P3897" i="3"/>
  <c r="P3898" i="3"/>
  <c r="P3899" i="3"/>
  <c r="P3900" i="3"/>
  <c r="P3901" i="3"/>
  <c r="P3902" i="3"/>
  <c r="P3903" i="3"/>
  <c r="P3904" i="3"/>
  <c r="P3905" i="3"/>
  <c r="P3906" i="3"/>
  <c r="P3907" i="3"/>
  <c r="P3908" i="3"/>
  <c r="P3909" i="3"/>
  <c r="P3910" i="3"/>
  <c r="P3911" i="3"/>
  <c r="P3912" i="3"/>
  <c r="P3913" i="3"/>
  <c r="P3914" i="3"/>
  <c r="P3915" i="3"/>
  <c r="P3916" i="3"/>
  <c r="P3917" i="3"/>
  <c r="P3918" i="3"/>
  <c r="P3919" i="3"/>
  <c r="P3920" i="3"/>
  <c r="P3921" i="3"/>
  <c r="P3922" i="3"/>
  <c r="P3923" i="3"/>
  <c r="P3924" i="3"/>
  <c r="P3925" i="3"/>
  <c r="P3926" i="3"/>
  <c r="P3927" i="3"/>
  <c r="P3928" i="3"/>
  <c r="P3929" i="3"/>
  <c r="P3930" i="3"/>
  <c r="P3931" i="3"/>
  <c r="P3932" i="3"/>
  <c r="P3933" i="3"/>
  <c r="P3934" i="3"/>
  <c r="P3935" i="3"/>
  <c r="P3936" i="3"/>
  <c r="P3937" i="3"/>
  <c r="P3938" i="3"/>
  <c r="P3939" i="3"/>
  <c r="P3940" i="3"/>
  <c r="P3941" i="3"/>
  <c r="P3942" i="3"/>
  <c r="P3943" i="3"/>
  <c r="P3944" i="3"/>
  <c r="P3945" i="3"/>
  <c r="P3946" i="3"/>
  <c r="P3947" i="3"/>
  <c r="P3948" i="3"/>
  <c r="P3949" i="3"/>
  <c r="P3950" i="3"/>
  <c r="P3951" i="3"/>
  <c r="P3952" i="3"/>
  <c r="P3953" i="3"/>
  <c r="P3954" i="3"/>
  <c r="P3955" i="3"/>
  <c r="P3956" i="3"/>
  <c r="P3957" i="3"/>
  <c r="P3958" i="3"/>
  <c r="P3959" i="3"/>
  <c r="P3960" i="3"/>
  <c r="P3961" i="3"/>
  <c r="P3962" i="3"/>
  <c r="P3963" i="3"/>
  <c r="P3964" i="3"/>
  <c r="P3965" i="3"/>
  <c r="P3966" i="3"/>
  <c r="P3967" i="3"/>
  <c r="P3968" i="3"/>
  <c r="P3969" i="3"/>
  <c r="P3970" i="3"/>
  <c r="P3971" i="3"/>
  <c r="P3972" i="3"/>
  <c r="P3973" i="3"/>
  <c r="P3974" i="3"/>
  <c r="P3975" i="3"/>
  <c r="P3976" i="3"/>
  <c r="P3977" i="3"/>
  <c r="P3978" i="3"/>
  <c r="P3979" i="3"/>
  <c r="P3980" i="3"/>
  <c r="P3981" i="3"/>
  <c r="P3982" i="3"/>
  <c r="P3983" i="3"/>
  <c r="P3984" i="3"/>
  <c r="P3985" i="3"/>
  <c r="P3986" i="3"/>
  <c r="P3987" i="3"/>
  <c r="P3988" i="3"/>
  <c r="P3989" i="3"/>
  <c r="P3990" i="3"/>
  <c r="P3991" i="3"/>
  <c r="P3992" i="3"/>
  <c r="P3993" i="3"/>
  <c r="P3994" i="3"/>
  <c r="P3995" i="3"/>
  <c r="P3996" i="3"/>
  <c r="P3997" i="3"/>
  <c r="P3998" i="3"/>
  <c r="P3999" i="3"/>
  <c r="P4000" i="3"/>
  <c r="P4001" i="3"/>
  <c r="P4002" i="3"/>
  <c r="P4003" i="3"/>
  <c r="P4004" i="3"/>
  <c r="P4005" i="3"/>
  <c r="P4006" i="3"/>
  <c r="P4007" i="3"/>
  <c r="P4008" i="3"/>
  <c r="P4009" i="3"/>
  <c r="P4010" i="3"/>
  <c r="P4011" i="3"/>
  <c r="P4012" i="3"/>
  <c r="P4013" i="3"/>
  <c r="P4014" i="3"/>
  <c r="P4015" i="3"/>
  <c r="P4016" i="3"/>
  <c r="P4017" i="3"/>
  <c r="P4018" i="3"/>
  <c r="P4019" i="3"/>
  <c r="P4020" i="3"/>
  <c r="P4021" i="3"/>
  <c r="P4022" i="3"/>
  <c r="P4023" i="3"/>
  <c r="P4024" i="3"/>
  <c r="P4025" i="3"/>
  <c r="P4026" i="3"/>
  <c r="P4027" i="3"/>
  <c r="P4028" i="3"/>
  <c r="P4029" i="3"/>
  <c r="P4030" i="3"/>
  <c r="P4031" i="3"/>
  <c r="P4032" i="3"/>
  <c r="P4033" i="3"/>
  <c r="P4034" i="3"/>
  <c r="P4035" i="3"/>
  <c r="P4036" i="3"/>
  <c r="P4037" i="3"/>
  <c r="P4038" i="3"/>
  <c r="P4039" i="3"/>
  <c r="P4040" i="3"/>
  <c r="P4041" i="3"/>
  <c r="P4042" i="3"/>
  <c r="P4043" i="3"/>
  <c r="P4044" i="3"/>
  <c r="P4045" i="3"/>
  <c r="P4046" i="3"/>
  <c r="P4047" i="3"/>
  <c r="P4048" i="3"/>
  <c r="P4049" i="3"/>
  <c r="P4050" i="3"/>
  <c r="P4051" i="3"/>
  <c r="P4052" i="3"/>
  <c r="P4053" i="3"/>
  <c r="P4054" i="3"/>
  <c r="P4055" i="3"/>
  <c r="P4056" i="3"/>
  <c r="P4057" i="3"/>
  <c r="P4058" i="3"/>
  <c r="P4059" i="3"/>
  <c r="P4060" i="3"/>
  <c r="P4061" i="3"/>
  <c r="P4062" i="3"/>
  <c r="P4063" i="3"/>
  <c r="P4064" i="3"/>
  <c r="P4065" i="3"/>
  <c r="P4066" i="3"/>
  <c r="P4067" i="3"/>
  <c r="P4068" i="3"/>
  <c r="P4069" i="3"/>
  <c r="P4070" i="3"/>
  <c r="P4071" i="3"/>
  <c r="P4072" i="3"/>
  <c r="P4073" i="3"/>
  <c r="P4074" i="3"/>
  <c r="P4075" i="3"/>
  <c r="P4076" i="3"/>
  <c r="P4077" i="3"/>
  <c r="P4078" i="3"/>
  <c r="P4079" i="3"/>
  <c r="P4080" i="3"/>
  <c r="P4081" i="3"/>
  <c r="P4082" i="3"/>
  <c r="P4083" i="3"/>
  <c r="P4084" i="3"/>
  <c r="P4085" i="3"/>
  <c r="P4086" i="3"/>
  <c r="P4087" i="3"/>
  <c r="P4088" i="3"/>
  <c r="P4089" i="3"/>
  <c r="P4090" i="3"/>
  <c r="P4091" i="3"/>
  <c r="P4092" i="3"/>
  <c r="P4093" i="3"/>
  <c r="P4094" i="3"/>
  <c r="P4095" i="3"/>
  <c r="P4096" i="3"/>
  <c r="P4097" i="3"/>
  <c r="P4098" i="3"/>
  <c r="P4099" i="3"/>
  <c r="P4100" i="3"/>
  <c r="P4101" i="3"/>
  <c r="P4102" i="3"/>
  <c r="P4103" i="3"/>
  <c r="P4104" i="3"/>
  <c r="P4105" i="3"/>
  <c r="P4106" i="3"/>
  <c r="P4107" i="3"/>
  <c r="P4108" i="3"/>
  <c r="P4109" i="3"/>
  <c r="P4110" i="3"/>
  <c r="P4111" i="3"/>
  <c r="P4112" i="3"/>
  <c r="P4113" i="3"/>
  <c r="P4114" i="3"/>
  <c r="P4115" i="3"/>
  <c r="P4116" i="3"/>
  <c r="P4117" i="3"/>
  <c r="P4118" i="3"/>
  <c r="P4119" i="3"/>
  <c r="P4120" i="3"/>
  <c r="P4121" i="3"/>
  <c r="P4122" i="3"/>
  <c r="P4123" i="3"/>
  <c r="P4124" i="3"/>
  <c r="P4125" i="3"/>
  <c r="P4126" i="3"/>
  <c r="P4127" i="3"/>
  <c r="P4128" i="3"/>
  <c r="P4129" i="3"/>
  <c r="P4130" i="3"/>
  <c r="P4131" i="3"/>
  <c r="P4132" i="3"/>
  <c r="P4133" i="3"/>
  <c r="P4134" i="3"/>
  <c r="P4135" i="3"/>
  <c r="P4136" i="3"/>
  <c r="P4137" i="3"/>
  <c r="P4138" i="3"/>
  <c r="P4139" i="3"/>
  <c r="P4140" i="3"/>
  <c r="P4141" i="3"/>
  <c r="P4142" i="3"/>
  <c r="P4143" i="3"/>
  <c r="P4144" i="3"/>
  <c r="P4145" i="3"/>
  <c r="P4146" i="3"/>
  <c r="P4147" i="3"/>
  <c r="P4148" i="3"/>
  <c r="P4149" i="3"/>
  <c r="P4150" i="3"/>
  <c r="P4151" i="3"/>
  <c r="P4152" i="3"/>
  <c r="P4153" i="3"/>
  <c r="P4154" i="3"/>
  <c r="P4155" i="3"/>
  <c r="P4156" i="3"/>
  <c r="P4157" i="3"/>
  <c r="P4158" i="3"/>
  <c r="P4159" i="3"/>
  <c r="P4160" i="3"/>
  <c r="P4161" i="3"/>
  <c r="P4162" i="3"/>
  <c r="P4163" i="3"/>
  <c r="P4164" i="3"/>
  <c r="P4165" i="3"/>
  <c r="P4166" i="3"/>
  <c r="P4167" i="3"/>
  <c r="P4168" i="3"/>
  <c r="P4169" i="3"/>
  <c r="P4170" i="3"/>
  <c r="P4171" i="3"/>
  <c r="P4172" i="3"/>
  <c r="P4173" i="3"/>
  <c r="P4174" i="3"/>
  <c r="P4175" i="3"/>
  <c r="P4176" i="3"/>
  <c r="P4177" i="3"/>
  <c r="P4178" i="3"/>
  <c r="P4179" i="3"/>
  <c r="P4180" i="3"/>
  <c r="P4181" i="3"/>
  <c r="P4182" i="3"/>
  <c r="P4183" i="3"/>
  <c r="P4184" i="3"/>
  <c r="P4185" i="3"/>
  <c r="P4186" i="3"/>
  <c r="P4187" i="3"/>
  <c r="P4188" i="3"/>
  <c r="P4189" i="3"/>
  <c r="P4190" i="3"/>
  <c r="P4191" i="3"/>
  <c r="P4192" i="3"/>
  <c r="P4193" i="3"/>
  <c r="P4194" i="3"/>
  <c r="P4195" i="3"/>
  <c r="P4196" i="3"/>
  <c r="P4197" i="3"/>
  <c r="P4198" i="3"/>
  <c r="P4199" i="3"/>
  <c r="P4200" i="3"/>
  <c r="P4201" i="3"/>
  <c r="P4202" i="3"/>
  <c r="P4203" i="3"/>
  <c r="P4204" i="3"/>
  <c r="P4205" i="3"/>
  <c r="P4206" i="3"/>
  <c r="P4207" i="3"/>
  <c r="P4208" i="3"/>
  <c r="P4209" i="3"/>
  <c r="P4210" i="3"/>
  <c r="P4211" i="3"/>
  <c r="P4212" i="3"/>
  <c r="P4213" i="3"/>
  <c r="P4214" i="3"/>
  <c r="P4215" i="3"/>
  <c r="P4216" i="3"/>
  <c r="P4217" i="3"/>
  <c r="P4218" i="3"/>
  <c r="P4219" i="3"/>
  <c r="P4220" i="3"/>
  <c r="P4221" i="3"/>
  <c r="P4222" i="3"/>
  <c r="P4223" i="3"/>
  <c r="P4224" i="3"/>
  <c r="P4225" i="3"/>
  <c r="P4226" i="3"/>
  <c r="P4227" i="3"/>
  <c r="P4228" i="3"/>
  <c r="P4229" i="3"/>
  <c r="P4230" i="3"/>
  <c r="P4231" i="3"/>
  <c r="P4232" i="3"/>
  <c r="P4233" i="3"/>
  <c r="P4234" i="3"/>
  <c r="P4235" i="3"/>
  <c r="P4236" i="3"/>
  <c r="P4237" i="3"/>
  <c r="P4238" i="3"/>
  <c r="P4239" i="3"/>
  <c r="P4240" i="3"/>
  <c r="P4241" i="3"/>
  <c r="P4242" i="3"/>
  <c r="P4243" i="3"/>
  <c r="P4244" i="3"/>
  <c r="P4245" i="3"/>
  <c r="P4246" i="3"/>
  <c r="P4247" i="3"/>
  <c r="P4248" i="3"/>
  <c r="P4249" i="3"/>
  <c r="P4250" i="3"/>
  <c r="P4251" i="3"/>
  <c r="P4252" i="3"/>
  <c r="P4253" i="3"/>
  <c r="P4254" i="3"/>
  <c r="P4255" i="3"/>
  <c r="P4256" i="3"/>
  <c r="P4257" i="3"/>
  <c r="P4258" i="3"/>
  <c r="P4259" i="3"/>
  <c r="P4260" i="3"/>
  <c r="P4261" i="3"/>
  <c r="P4262" i="3"/>
  <c r="P4263" i="3"/>
  <c r="P4264" i="3"/>
  <c r="P4265" i="3"/>
  <c r="P4266" i="3"/>
  <c r="P4267" i="3"/>
  <c r="P4268" i="3"/>
  <c r="P4269" i="3"/>
  <c r="P4270" i="3"/>
  <c r="P4271" i="3"/>
  <c r="P4272" i="3"/>
  <c r="P4273" i="3"/>
  <c r="P4274" i="3"/>
  <c r="P4275" i="3"/>
  <c r="P4276" i="3"/>
  <c r="P4277" i="3"/>
  <c r="P4278" i="3"/>
  <c r="P4279" i="3"/>
  <c r="P4280" i="3"/>
  <c r="P4281" i="3"/>
  <c r="P4282" i="3"/>
  <c r="P4283" i="3"/>
  <c r="P4284" i="3"/>
  <c r="P4285" i="3"/>
  <c r="P4286" i="3"/>
  <c r="P4287" i="3"/>
  <c r="P4288" i="3"/>
  <c r="P4289" i="3"/>
  <c r="P4290" i="3"/>
  <c r="P4291" i="3"/>
  <c r="P4292" i="3"/>
  <c r="P4293" i="3"/>
  <c r="P4294" i="3"/>
  <c r="P4295" i="3"/>
  <c r="P4296" i="3"/>
  <c r="P4297" i="3"/>
  <c r="P4298" i="3"/>
  <c r="P4299" i="3"/>
  <c r="P4300" i="3"/>
  <c r="P4301" i="3"/>
  <c r="P4302" i="3"/>
  <c r="P4303" i="3"/>
  <c r="P4304" i="3"/>
  <c r="P4305" i="3"/>
  <c r="P4306" i="3"/>
  <c r="P4307" i="3"/>
  <c r="P4308" i="3"/>
  <c r="P4309" i="3"/>
  <c r="P4310" i="3"/>
  <c r="P4311" i="3"/>
  <c r="P4312" i="3"/>
  <c r="P4313" i="3"/>
  <c r="P4314" i="3"/>
  <c r="P4315" i="3"/>
  <c r="P4316" i="3"/>
  <c r="P4317" i="3"/>
  <c r="P4318" i="3"/>
  <c r="P4319" i="3"/>
  <c r="P4320" i="3"/>
  <c r="P4321" i="3"/>
  <c r="P4322" i="3"/>
  <c r="P4323" i="3"/>
  <c r="P4324" i="3"/>
  <c r="P4325" i="3"/>
  <c r="P4326" i="3"/>
  <c r="P4327" i="3"/>
  <c r="P4328" i="3"/>
  <c r="P4329" i="3"/>
  <c r="P4330" i="3"/>
  <c r="P4331" i="3"/>
  <c r="P4332" i="3"/>
  <c r="P4333" i="3"/>
  <c r="P4334" i="3"/>
  <c r="P4335" i="3"/>
  <c r="P4336" i="3"/>
  <c r="P4337" i="3"/>
  <c r="P4338" i="3"/>
  <c r="P4339" i="3"/>
  <c r="P4340" i="3"/>
  <c r="P4341" i="3"/>
  <c r="P4342" i="3"/>
  <c r="P4343" i="3"/>
  <c r="P4344" i="3"/>
  <c r="P4345" i="3"/>
  <c r="P4346" i="3"/>
  <c r="P4347" i="3"/>
  <c r="P4348" i="3"/>
  <c r="P4349" i="3"/>
  <c r="P4350" i="3"/>
  <c r="P4351" i="3"/>
  <c r="P4352" i="3"/>
  <c r="P4353" i="3"/>
  <c r="P4354" i="3"/>
  <c r="P4355" i="3"/>
  <c r="P4356" i="3"/>
  <c r="P4357" i="3"/>
  <c r="P4358" i="3"/>
  <c r="P4359" i="3"/>
  <c r="P4360" i="3"/>
  <c r="P4361" i="3"/>
  <c r="P4362" i="3"/>
  <c r="P4363" i="3"/>
  <c r="P4364" i="3"/>
  <c r="P4365" i="3"/>
  <c r="P4366" i="3"/>
  <c r="P4367" i="3"/>
  <c r="P4368" i="3"/>
  <c r="P4369" i="3"/>
  <c r="P4370" i="3"/>
  <c r="P4371" i="3"/>
  <c r="P4372" i="3"/>
  <c r="P4373" i="3"/>
  <c r="P4374" i="3"/>
  <c r="P4375" i="3"/>
  <c r="P4376" i="3"/>
  <c r="P4377" i="3"/>
  <c r="P4378" i="3"/>
  <c r="P4379" i="3"/>
  <c r="P4380" i="3"/>
  <c r="P4381" i="3"/>
  <c r="P4382" i="3"/>
  <c r="P4383" i="3"/>
  <c r="P4384" i="3"/>
  <c r="P4385" i="3"/>
  <c r="P4386" i="3"/>
  <c r="P4387" i="3"/>
  <c r="P4388" i="3"/>
  <c r="P4389" i="3"/>
  <c r="P4390" i="3"/>
  <c r="P4391" i="3"/>
  <c r="P4392" i="3"/>
  <c r="P4393" i="3"/>
  <c r="P4394" i="3"/>
  <c r="P4395" i="3"/>
  <c r="P4396" i="3"/>
  <c r="P4397" i="3"/>
  <c r="P4398" i="3"/>
  <c r="P4399" i="3"/>
  <c r="P4400" i="3"/>
  <c r="P4401" i="3"/>
  <c r="P4402" i="3"/>
  <c r="P4403" i="3"/>
  <c r="P4404" i="3"/>
  <c r="P4405" i="3"/>
  <c r="P4406" i="3"/>
  <c r="P4407" i="3"/>
  <c r="P4408" i="3"/>
  <c r="P4409" i="3"/>
  <c r="P4410" i="3"/>
  <c r="P4411" i="3"/>
  <c r="P4412" i="3"/>
  <c r="P4413" i="3"/>
  <c r="P4414" i="3"/>
  <c r="P4415" i="3"/>
  <c r="P4416" i="3"/>
  <c r="P4417" i="3"/>
  <c r="P4418" i="3"/>
  <c r="P4419" i="3"/>
  <c r="P4420" i="3"/>
  <c r="P4421" i="3"/>
  <c r="P4422" i="3"/>
  <c r="P4423" i="3"/>
  <c r="P4424" i="3"/>
  <c r="P4425" i="3"/>
  <c r="P4426" i="3"/>
  <c r="P4427" i="3"/>
  <c r="P4428" i="3"/>
  <c r="P4429" i="3"/>
  <c r="P4430" i="3"/>
  <c r="P4431" i="3"/>
  <c r="P4432" i="3"/>
  <c r="P4433" i="3"/>
  <c r="P4434" i="3"/>
  <c r="P4435" i="3"/>
  <c r="P4436" i="3"/>
  <c r="P4437" i="3"/>
  <c r="P4438" i="3"/>
  <c r="P4439" i="3"/>
  <c r="P4440" i="3"/>
  <c r="P4441" i="3"/>
  <c r="P4442" i="3"/>
  <c r="P4443" i="3"/>
  <c r="P4444" i="3"/>
  <c r="P4445" i="3"/>
  <c r="P4446" i="3"/>
  <c r="P4447" i="3"/>
  <c r="P4448" i="3"/>
  <c r="P4449" i="3"/>
  <c r="P4450" i="3"/>
  <c r="P4451" i="3"/>
  <c r="P4452" i="3"/>
  <c r="P4453" i="3"/>
  <c r="P4454" i="3"/>
  <c r="P4455" i="3"/>
  <c r="P4456" i="3"/>
  <c r="P4457" i="3"/>
  <c r="P4458" i="3"/>
  <c r="P4459" i="3"/>
  <c r="P4460" i="3"/>
  <c r="P4461" i="3"/>
  <c r="P4462" i="3"/>
  <c r="P4463" i="3"/>
  <c r="P4464" i="3"/>
  <c r="P4465" i="3"/>
  <c r="P4466" i="3"/>
  <c r="P4467" i="3"/>
  <c r="P4468" i="3"/>
  <c r="P4469" i="3"/>
  <c r="P4470" i="3"/>
  <c r="P4471" i="3"/>
  <c r="P4472" i="3"/>
  <c r="P4473" i="3"/>
  <c r="P4474" i="3"/>
  <c r="P4475" i="3"/>
  <c r="P4476" i="3"/>
  <c r="P4477" i="3"/>
  <c r="P4478" i="3"/>
  <c r="P4479" i="3"/>
  <c r="P4480" i="3"/>
  <c r="P4481" i="3"/>
  <c r="P4482" i="3"/>
  <c r="P4483" i="3"/>
  <c r="P4484" i="3"/>
  <c r="P4485" i="3"/>
  <c r="P4486" i="3"/>
  <c r="P4487" i="3"/>
  <c r="P4488" i="3"/>
  <c r="P4489" i="3"/>
  <c r="P4490" i="3"/>
  <c r="P4491" i="3"/>
  <c r="P4492" i="3"/>
  <c r="P4493" i="3"/>
  <c r="P4494" i="3"/>
  <c r="P4495" i="3"/>
  <c r="P4496" i="3"/>
  <c r="P4497" i="3"/>
  <c r="P4498" i="3"/>
  <c r="P4499" i="3"/>
  <c r="P4500" i="3"/>
  <c r="P4501" i="3"/>
  <c r="P4502" i="3"/>
  <c r="P4503" i="3"/>
  <c r="P4504" i="3"/>
  <c r="P4505" i="3"/>
  <c r="P4506" i="3"/>
  <c r="P4507" i="3"/>
  <c r="P4508" i="3"/>
  <c r="P4509" i="3"/>
  <c r="P4510" i="3"/>
  <c r="P4511" i="3"/>
  <c r="P4512" i="3"/>
  <c r="P4513" i="3"/>
  <c r="P4514" i="3"/>
  <c r="P4515" i="3"/>
  <c r="P4516" i="3"/>
  <c r="P4517" i="3"/>
  <c r="P4518" i="3"/>
  <c r="P4519" i="3"/>
  <c r="P4520" i="3"/>
  <c r="P4521" i="3"/>
  <c r="P4522" i="3"/>
  <c r="P4523" i="3"/>
  <c r="P4524" i="3"/>
  <c r="P4525" i="3"/>
  <c r="P4526" i="3"/>
  <c r="P4527" i="3"/>
  <c r="P4528" i="3"/>
  <c r="P4529" i="3"/>
  <c r="P4530" i="3"/>
  <c r="P4531" i="3"/>
  <c r="P4532" i="3"/>
  <c r="P4533" i="3"/>
  <c r="P4534" i="3"/>
  <c r="P4535" i="3"/>
  <c r="P4536" i="3"/>
  <c r="P4537" i="3"/>
  <c r="P4538" i="3"/>
  <c r="P4539" i="3"/>
  <c r="P4540" i="3"/>
  <c r="P4541" i="3"/>
  <c r="P4542" i="3"/>
  <c r="P4543" i="3"/>
  <c r="P4544" i="3"/>
  <c r="P4545" i="3"/>
  <c r="P4546" i="3"/>
  <c r="P4547" i="3"/>
  <c r="P4548" i="3"/>
  <c r="P4549" i="3"/>
  <c r="P4550" i="3"/>
  <c r="P4551" i="3"/>
  <c r="P4552" i="3"/>
  <c r="P4553" i="3"/>
  <c r="P4554" i="3"/>
  <c r="P4555" i="3"/>
  <c r="P4556" i="3"/>
  <c r="P4557" i="3"/>
  <c r="P4558" i="3"/>
  <c r="P4559" i="3"/>
  <c r="P4560" i="3"/>
  <c r="P4561" i="3"/>
  <c r="P4562" i="3"/>
  <c r="P4563" i="3"/>
  <c r="P4564" i="3"/>
  <c r="P4565" i="3"/>
  <c r="P4566" i="3"/>
  <c r="P4567" i="3"/>
  <c r="P4568" i="3"/>
  <c r="P4569" i="3"/>
  <c r="P4570" i="3"/>
  <c r="P4571" i="3"/>
  <c r="P4572" i="3"/>
  <c r="P4573" i="3"/>
  <c r="P4574" i="3"/>
  <c r="P4575" i="3"/>
  <c r="P4576" i="3"/>
  <c r="P4577" i="3"/>
  <c r="P4578" i="3"/>
  <c r="P4579" i="3"/>
  <c r="P4580" i="3"/>
  <c r="P4581" i="3"/>
  <c r="P4582" i="3"/>
  <c r="P4583" i="3"/>
  <c r="P4584" i="3"/>
  <c r="P4585" i="3"/>
  <c r="P4586" i="3"/>
  <c r="P4587" i="3"/>
  <c r="P4588" i="3"/>
  <c r="P4589" i="3"/>
  <c r="P4590" i="3"/>
  <c r="P4591" i="3"/>
  <c r="P4592" i="3"/>
  <c r="P4593" i="3"/>
  <c r="P4594" i="3"/>
  <c r="P4595" i="3"/>
  <c r="P4596" i="3"/>
  <c r="P4597" i="3"/>
  <c r="P4598" i="3"/>
  <c r="P4599" i="3"/>
  <c r="P4600" i="3"/>
  <c r="P4601" i="3"/>
  <c r="P4602" i="3"/>
  <c r="P4603" i="3"/>
  <c r="P4604" i="3"/>
  <c r="P4605" i="3"/>
  <c r="P4606" i="3"/>
  <c r="P4607" i="3"/>
  <c r="P4608" i="3"/>
  <c r="P4609" i="3"/>
  <c r="P4610" i="3"/>
  <c r="P4611" i="3"/>
  <c r="P4612" i="3"/>
  <c r="P4613" i="3"/>
  <c r="P4614" i="3"/>
  <c r="P4615" i="3"/>
  <c r="P4616" i="3"/>
  <c r="P4617" i="3"/>
  <c r="P4618" i="3"/>
  <c r="P4619" i="3"/>
  <c r="P4620" i="3"/>
  <c r="P4621" i="3"/>
  <c r="P4622" i="3"/>
  <c r="P4623" i="3"/>
  <c r="P4624" i="3"/>
  <c r="P4625" i="3"/>
  <c r="P4626" i="3"/>
  <c r="P4627" i="3"/>
  <c r="P4628" i="3"/>
  <c r="P4629" i="3"/>
  <c r="P4630" i="3"/>
  <c r="P4631" i="3"/>
  <c r="P4632" i="3"/>
  <c r="P4633" i="3"/>
  <c r="P4634" i="3"/>
  <c r="P4635" i="3"/>
  <c r="P4636" i="3"/>
  <c r="P4637" i="3"/>
  <c r="P4638" i="3"/>
  <c r="P4639" i="3"/>
  <c r="P4640" i="3"/>
  <c r="P4641" i="3"/>
  <c r="P4642" i="3"/>
  <c r="P4643" i="3"/>
  <c r="P4644" i="3"/>
  <c r="P4645" i="3"/>
  <c r="P4646" i="3"/>
  <c r="P4647" i="3"/>
  <c r="P4648" i="3"/>
  <c r="P4649" i="3"/>
  <c r="P4650" i="3"/>
  <c r="P4651" i="3"/>
  <c r="P4652" i="3"/>
  <c r="P4653" i="3"/>
  <c r="P4654" i="3"/>
  <c r="P4655" i="3"/>
  <c r="P4656" i="3"/>
  <c r="P4657" i="3"/>
  <c r="P4658" i="3"/>
  <c r="P4659" i="3"/>
  <c r="P4660" i="3"/>
  <c r="P4661" i="3"/>
  <c r="P4662" i="3"/>
  <c r="P4663" i="3"/>
  <c r="P4664" i="3"/>
  <c r="P4665" i="3"/>
  <c r="P4666" i="3"/>
  <c r="P4667" i="3"/>
  <c r="P4668" i="3"/>
  <c r="P4669" i="3"/>
  <c r="P4670" i="3"/>
  <c r="P4671" i="3"/>
  <c r="P4672" i="3"/>
  <c r="P4673" i="3"/>
  <c r="P4674" i="3"/>
  <c r="P4675" i="3"/>
  <c r="P4676" i="3"/>
  <c r="P4677" i="3"/>
  <c r="P4678" i="3"/>
  <c r="P4679" i="3"/>
  <c r="P4680" i="3"/>
  <c r="P4681" i="3"/>
  <c r="P4682" i="3"/>
  <c r="P4683" i="3"/>
  <c r="P4684" i="3"/>
  <c r="P4685" i="3"/>
  <c r="P4686" i="3"/>
  <c r="P4687" i="3"/>
  <c r="P4688" i="3"/>
  <c r="P4689" i="3"/>
  <c r="P4690" i="3"/>
  <c r="P4691" i="3"/>
  <c r="P4692" i="3"/>
  <c r="P4693" i="3"/>
  <c r="P4694" i="3"/>
  <c r="P4695" i="3"/>
  <c r="P4696" i="3"/>
  <c r="P4697" i="3"/>
  <c r="P4698" i="3"/>
  <c r="P4699" i="3"/>
  <c r="P4700" i="3"/>
  <c r="P4701" i="3"/>
  <c r="P4702" i="3"/>
  <c r="P4703" i="3"/>
  <c r="P4704" i="3"/>
  <c r="P4705" i="3"/>
  <c r="P4706" i="3"/>
  <c r="P4707" i="3"/>
  <c r="P4708" i="3"/>
  <c r="P4709" i="3"/>
  <c r="P4710" i="3"/>
  <c r="P4711" i="3"/>
  <c r="P4712" i="3"/>
  <c r="P4713" i="3"/>
  <c r="P4714" i="3"/>
  <c r="P4715" i="3"/>
  <c r="P4716" i="3"/>
  <c r="P4717" i="3"/>
  <c r="P4718" i="3"/>
  <c r="P4719" i="3"/>
  <c r="P4720" i="3"/>
  <c r="P4721" i="3"/>
  <c r="P4722" i="3"/>
  <c r="P4723" i="3"/>
  <c r="P4724" i="3"/>
  <c r="P4725" i="3"/>
  <c r="P4726" i="3"/>
  <c r="P4727" i="3"/>
  <c r="P4728" i="3"/>
  <c r="P4729" i="3"/>
  <c r="P4730" i="3"/>
  <c r="P4731" i="3"/>
  <c r="P4732" i="3"/>
  <c r="P4733" i="3"/>
  <c r="P4734" i="3"/>
  <c r="P4735" i="3"/>
  <c r="P4736" i="3"/>
  <c r="P4737" i="3"/>
  <c r="P4738" i="3"/>
  <c r="P4739" i="3"/>
  <c r="P4740" i="3"/>
  <c r="P4741" i="3"/>
  <c r="P4742" i="3"/>
  <c r="P4743" i="3"/>
  <c r="P4744" i="3"/>
  <c r="P4745" i="3"/>
  <c r="P4746" i="3"/>
  <c r="P4747" i="3"/>
  <c r="P4748" i="3"/>
  <c r="P4749" i="3"/>
  <c r="P4750" i="3"/>
  <c r="P4751" i="3"/>
  <c r="P4752" i="3"/>
  <c r="P4753" i="3"/>
  <c r="P4754" i="3"/>
  <c r="P4755" i="3"/>
  <c r="P4756" i="3"/>
  <c r="P4757" i="3"/>
  <c r="P4758" i="3"/>
  <c r="P4759" i="3"/>
  <c r="P4760" i="3"/>
  <c r="P4761" i="3"/>
  <c r="P4762" i="3"/>
  <c r="P4763" i="3"/>
  <c r="P4764" i="3"/>
  <c r="P4765" i="3"/>
  <c r="P4766" i="3"/>
  <c r="P4767" i="3"/>
  <c r="P4768" i="3"/>
  <c r="P4769" i="3"/>
  <c r="P4770" i="3"/>
  <c r="P4771" i="3"/>
  <c r="P4772" i="3"/>
  <c r="P4773" i="3"/>
  <c r="P4774" i="3"/>
  <c r="P4775" i="3"/>
  <c r="P4776" i="3"/>
  <c r="P4777" i="3"/>
  <c r="P4778" i="3"/>
  <c r="P4779" i="3"/>
  <c r="P4780" i="3"/>
  <c r="P4781" i="3"/>
  <c r="P4782" i="3"/>
  <c r="P4783" i="3"/>
  <c r="P4784" i="3"/>
  <c r="P4785" i="3"/>
  <c r="P4786" i="3"/>
  <c r="P4787" i="3"/>
  <c r="P4788" i="3"/>
  <c r="P4789" i="3"/>
  <c r="P4790" i="3"/>
  <c r="P4791" i="3"/>
  <c r="P4792" i="3"/>
  <c r="P4793" i="3"/>
  <c r="P4794" i="3"/>
  <c r="P4795" i="3"/>
  <c r="P4796" i="3"/>
  <c r="P4797" i="3"/>
  <c r="P4798" i="3"/>
  <c r="P4799" i="3"/>
  <c r="P4800" i="3"/>
  <c r="P4801" i="3"/>
  <c r="P4802" i="3"/>
  <c r="P4803" i="3"/>
  <c r="P4804" i="3"/>
  <c r="P4805" i="3"/>
  <c r="P4806" i="3"/>
  <c r="P4807" i="3"/>
  <c r="P4808" i="3"/>
  <c r="P4809" i="3"/>
  <c r="P4810" i="3"/>
  <c r="P4811" i="3"/>
  <c r="P4812" i="3"/>
  <c r="P4813" i="3"/>
  <c r="P4814" i="3"/>
  <c r="P4815" i="3"/>
  <c r="P4816" i="3"/>
  <c r="P4817" i="3"/>
  <c r="P4818" i="3"/>
  <c r="P4819" i="3"/>
  <c r="P4820" i="3"/>
  <c r="P4821" i="3"/>
  <c r="P4822" i="3"/>
  <c r="P4823" i="3"/>
  <c r="P4824" i="3"/>
  <c r="P4825" i="3"/>
  <c r="P4826" i="3"/>
  <c r="P4827" i="3"/>
  <c r="P4828" i="3"/>
  <c r="P4829" i="3"/>
  <c r="P4830" i="3"/>
  <c r="P4831" i="3"/>
  <c r="P4832" i="3"/>
  <c r="P4833" i="3"/>
  <c r="P4834" i="3"/>
  <c r="P4835" i="3"/>
  <c r="P4836" i="3"/>
  <c r="P4837" i="3"/>
  <c r="P4838" i="3"/>
  <c r="P4839" i="3"/>
  <c r="P4840" i="3"/>
  <c r="P4841" i="3"/>
  <c r="P4842" i="3"/>
  <c r="P4843" i="3"/>
  <c r="P4844" i="3"/>
  <c r="P4845" i="3"/>
  <c r="P4846" i="3"/>
  <c r="P4847" i="3"/>
  <c r="P4848" i="3"/>
  <c r="P4849" i="3"/>
  <c r="P4850" i="3"/>
  <c r="P4851" i="3"/>
  <c r="P4852" i="3"/>
  <c r="P4853" i="3"/>
  <c r="P4854" i="3"/>
  <c r="P4855" i="3"/>
  <c r="P4856" i="3"/>
  <c r="P4857" i="3"/>
  <c r="P4858" i="3"/>
  <c r="P4859" i="3"/>
  <c r="P4860" i="3"/>
  <c r="P4861" i="3"/>
  <c r="P4862" i="3"/>
  <c r="P4863" i="3"/>
  <c r="P4864" i="3"/>
  <c r="P4865" i="3"/>
  <c r="P4866" i="3"/>
  <c r="P4867" i="3"/>
  <c r="P4868" i="3"/>
  <c r="P4869" i="3"/>
  <c r="P4870" i="3"/>
  <c r="P4871" i="3"/>
  <c r="P4872" i="3"/>
  <c r="P4873" i="3"/>
  <c r="P4874" i="3"/>
  <c r="P4875" i="3"/>
  <c r="P4876" i="3"/>
  <c r="P4877" i="3"/>
  <c r="P4878" i="3"/>
  <c r="P4879" i="3"/>
  <c r="P4880" i="3"/>
  <c r="P4881" i="3"/>
  <c r="P4882" i="3"/>
  <c r="P4883" i="3"/>
  <c r="P4884" i="3"/>
  <c r="P4885" i="3"/>
  <c r="P4886" i="3"/>
  <c r="P4887" i="3"/>
  <c r="P4888" i="3"/>
  <c r="P4889" i="3"/>
  <c r="P4890" i="3"/>
  <c r="P4891" i="3"/>
  <c r="P4892" i="3"/>
  <c r="P4893" i="3"/>
  <c r="P4894" i="3"/>
  <c r="P4895" i="3"/>
  <c r="P4896" i="3"/>
  <c r="P4897" i="3"/>
  <c r="P4898" i="3"/>
  <c r="P4899" i="3"/>
  <c r="P4900" i="3"/>
  <c r="P4901" i="3"/>
  <c r="P4902" i="3"/>
  <c r="P4903" i="3"/>
  <c r="P4904" i="3"/>
  <c r="P4905" i="3"/>
  <c r="P4906" i="3"/>
  <c r="P4907" i="3"/>
  <c r="P4908" i="3"/>
  <c r="P4909" i="3"/>
  <c r="P4910" i="3"/>
  <c r="P4911" i="3"/>
  <c r="P4912" i="3"/>
  <c r="P4913" i="3"/>
  <c r="P4914" i="3"/>
  <c r="P4915" i="3"/>
  <c r="P4916" i="3"/>
  <c r="P4917" i="3"/>
  <c r="P4918" i="3"/>
  <c r="P4919" i="3"/>
  <c r="P4920" i="3"/>
  <c r="P4921" i="3"/>
  <c r="P4922" i="3"/>
  <c r="P4923" i="3"/>
  <c r="P4924" i="3"/>
  <c r="P4925" i="3"/>
  <c r="P4926" i="3"/>
  <c r="P4927" i="3"/>
  <c r="P4928" i="3"/>
  <c r="P4929" i="3"/>
  <c r="P4930" i="3"/>
  <c r="P4931" i="3"/>
  <c r="P4932" i="3"/>
  <c r="P4933" i="3"/>
  <c r="P4934" i="3"/>
  <c r="P4935" i="3"/>
  <c r="P4936" i="3"/>
  <c r="P4937" i="3"/>
  <c r="P4938" i="3"/>
  <c r="P4939" i="3"/>
  <c r="P4940" i="3"/>
  <c r="P4941" i="3"/>
  <c r="P4942" i="3"/>
  <c r="P4943" i="3"/>
  <c r="P4944" i="3"/>
  <c r="P4945" i="3"/>
  <c r="P4946" i="3"/>
  <c r="P4947" i="3"/>
  <c r="P4948" i="3"/>
  <c r="P4949" i="3"/>
  <c r="P4950" i="3"/>
  <c r="P4951" i="3"/>
  <c r="P4952" i="3"/>
  <c r="P4953" i="3"/>
  <c r="P4954" i="3"/>
  <c r="P4955" i="3"/>
  <c r="P4956" i="3"/>
  <c r="P4957" i="3"/>
  <c r="P4958" i="3"/>
  <c r="P4959" i="3"/>
  <c r="P4960" i="3"/>
  <c r="P4961" i="3"/>
  <c r="P4962" i="3"/>
  <c r="P4963" i="3"/>
  <c r="P4964" i="3"/>
  <c r="P4965" i="3"/>
  <c r="P4966" i="3"/>
  <c r="P4967" i="3"/>
  <c r="P4968" i="3"/>
  <c r="P4969" i="3"/>
  <c r="P4970" i="3"/>
  <c r="P4971" i="3"/>
  <c r="P4972" i="3"/>
  <c r="P4973" i="3"/>
  <c r="P4974" i="3"/>
  <c r="P4975" i="3"/>
  <c r="P4976" i="3"/>
  <c r="P4977" i="3"/>
  <c r="P4978" i="3"/>
  <c r="P4979" i="3"/>
  <c r="P4980" i="3"/>
  <c r="P4981" i="3"/>
  <c r="P4982" i="3"/>
  <c r="P4983" i="3"/>
  <c r="P4984" i="3"/>
  <c r="P4985" i="3"/>
  <c r="P4986" i="3"/>
  <c r="P4987" i="3"/>
  <c r="P4988" i="3"/>
  <c r="P4989" i="3"/>
  <c r="P4990" i="3"/>
  <c r="P4991" i="3"/>
  <c r="P4992" i="3"/>
  <c r="P4993" i="3"/>
  <c r="P4994" i="3"/>
  <c r="P4995" i="3"/>
  <c r="P4996" i="3"/>
  <c r="P4997" i="3"/>
  <c r="P4998" i="3"/>
  <c r="P4999" i="3"/>
  <c r="P5000" i="3"/>
  <c r="P5001" i="3"/>
  <c r="P5002" i="3"/>
  <c r="P5003" i="3"/>
  <c r="P5004" i="3"/>
  <c r="P5005" i="3"/>
  <c r="P5006" i="3"/>
  <c r="P5007" i="3"/>
  <c r="P5008" i="3"/>
  <c r="P5009" i="3"/>
  <c r="P5010" i="3"/>
  <c r="P5011" i="3"/>
  <c r="P5012" i="3"/>
  <c r="P5013" i="3"/>
  <c r="P5014" i="3"/>
  <c r="P5015" i="3"/>
  <c r="P5016" i="3"/>
  <c r="P5017" i="3"/>
  <c r="P5018" i="3"/>
  <c r="P5019" i="3"/>
  <c r="P5020" i="3"/>
  <c r="P5021" i="3"/>
  <c r="P5022" i="3"/>
  <c r="P5023" i="3"/>
  <c r="P5024" i="3"/>
  <c r="P5025" i="3"/>
  <c r="P5026" i="3"/>
  <c r="P5027" i="3"/>
  <c r="P5028" i="3"/>
  <c r="P5029" i="3"/>
  <c r="P5030" i="3"/>
  <c r="P5031" i="3"/>
  <c r="P5032" i="3"/>
  <c r="P5033" i="3"/>
  <c r="P5034" i="3"/>
  <c r="P5035" i="3"/>
  <c r="P5036" i="3"/>
  <c r="P5037" i="3"/>
  <c r="P5038" i="3"/>
  <c r="P5039" i="3"/>
  <c r="P5040" i="3"/>
  <c r="P5041" i="3"/>
  <c r="P5042" i="3"/>
  <c r="P5043" i="3"/>
  <c r="P5044" i="3"/>
  <c r="P5045" i="3"/>
  <c r="P5046" i="3"/>
  <c r="P5047" i="3"/>
  <c r="P5048" i="3"/>
  <c r="P5049" i="3"/>
  <c r="P5050" i="3"/>
  <c r="P5051" i="3"/>
  <c r="P5052" i="3"/>
  <c r="P5053" i="3"/>
  <c r="P5054" i="3"/>
  <c r="P5055" i="3"/>
  <c r="P5056" i="3"/>
  <c r="P5057" i="3"/>
  <c r="P5058" i="3"/>
  <c r="P5059" i="3"/>
  <c r="P5060" i="3"/>
  <c r="P5061" i="3"/>
  <c r="P5062" i="3"/>
  <c r="P5063" i="3"/>
  <c r="P5064" i="3"/>
  <c r="P5065" i="3"/>
  <c r="P5066" i="3"/>
  <c r="P5067" i="3"/>
  <c r="P5068" i="3"/>
  <c r="P5069" i="3"/>
  <c r="P5070" i="3"/>
  <c r="P5071" i="3"/>
  <c r="P5072" i="3"/>
  <c r="P5073" i="3"/>
  <c r="P5074" i="3"/>
  <c r="P5075" i="3"/>
  <c r="P5076" i="3"/>
  <c r="P5077" i="3"/>
  <c r="P5078" i="3"/>
  <c r="P5079" i="3"/>
  <c r="P5080" i="3"/>
  <c r="P5081" i="3"/>
  <c r="P5082" i="3"/>
  <c r="P5083" i="3"/>
  <c r="P5084" i="3"/>
  <c r="P5085" i="3"/>
  <c r="P5086" i="3"/>
  <c r="P5087" i="3"/>
  <c r="P5088" i="3"/>
  <c r="P5089" i="3"/>
  <c r="P5090" i="3"/>
  <c r="P5091" i="3"/>
  <c r="P5092" i="3"/>
  <c r="P5093" i="3"/>
  <c r="P5094" i="3"/>
  <c r="P5095" i="3"/>
  <c r="P5096" i="3"/>
  <c r="P5097" i="3"/>
  <c r="P5098" i="3"/>
  <c r="P5099" i="3"/>
  <c r="P5100" i="3"/>
  <c r="P5101" i="3"/>
  <c r="P5102" i="3"/>
  <c r="P5103" i="3"/>
  <c r="P5104" i="3"/>
  <c r="P5105" i="3"/>
  <c r="P5106" i="3"/>
  <c r="P5107" i="3"/>
  <c r="P5108" i="3"/>
  <c r="P5109" i="3"/>
  <c r="P5110" i="3"/>
  <c r="P5111" i="3"/>
  <c r="P5112" i="3"/>
  <c r="P5113" i="3"/>
  <c r="P5114" i="3"/>
  <c r="P5115" i="3"/>
  <c r="P5116" i="3"/>
  <c r="P5117" i="3"/>
  <c r="P5118" i="3"/>
  <c r="P5119" i="3"/>
  <c r="P5120" i="3"/>
  <c r="P5121" i="3"/>
  <c r="P5122" i="3"/>
  <c r="P5123" i="3"/>
  <c r="P5124" i="3"/>
  <c r="P5125" i="3"/>
  <c r="P5126" i="3"/>
  <c r="P5127" i="3"/>
  <c r="P5128" i="3"/>
  <c r="P5129" i="3"/>
  <c r="P5130" i="3"/>
  <c r="P5131" i="3"/>
  <c r="P5132" i="3"/>
  <c r="P5133" i="3"/>
  <c r="P5134" i="3"/>
  <c r="P5135" i="3"/>
  <c r="P5136" i="3"/>
  <c r="P5137" i="3"/>
  <c r="P5138" i="3"/>
  <c r="P5139" i="3"/>
  <c r="P5140" i="3"/>
  <c r="P5141" i="3"/>
  <c r="P5142" i="3"/>
  <c r="P5143" i="3"/>
  <c r="P5144" i="3"/>
  <c r="P5145" i="3"/>
  <c r="P5146" i="3"/>
  <c r="P5147" i="3"/>
  <c r="P5148" i="3"/>
  <c r="P5149" i="3"/>
  <c r="P5150" i="3"/>
  <c r="P5151" i="3"/>
  <c r="P5152" i="3"/>
  <c r="P5153" i="3"/>
  <c r="P5154" i="3"/>
  <c r="P5155" i="3"/>
  <c r="P5156" i="3"/>
  <c r="P5157" i="3"/>
  <c r="P5158" i="3"/>
  <c r="P5159" i="3"/>
  <c r="P5160" i="3"/>
  <c r="P5161" i="3"/>
  <c r="P5162" i="3"/>
  <c r="P5163" i="3"/>
  <c r="P5164" i="3"/>
  <c r="P5165" i="3"/>
  <c r="P5166" i="3"/>
  <c r="P5167" i="3"/>
  <c r="P5168" i="3"/>
  <c r="P5169" i="3"/>
  <c r="P5170" i="3"/>
  <c r="P5171" i="3"/>
  <c r="P5172" i="3"/>
  <c r="P5173" i="3"/>
  <c r="P5174" i="3"/>
  <c r="P5175" i="3"/>
  <c r="P5176" i="3"/>
  <c r="P5177" i="3"/>
  <c r="P5178" i="3"/>
  <c r="P5179" i="3"/>
  <c r="P5180" i="3"/>
  <c r="P5181" i="3"/>
  <c r="P5182" i="3"/>
  <c r="P5183" i="3"/>
  <c r="P5184" i="3"/>
  <c r="P5185" i="3"/>
  <c r="P5186" i="3"/>
  <c r="P5187" i="3"/>
  <c r="P5188" i="3"/>
  <c r="P5189" i="3"/>
  <c r="P5190" i="3"/>
  <c r="P5191" i="3"/>
  <c r="P5192" i="3"/>
  <c r="P5193" i="3"/>
  <c r="P5194" i="3"/>
  <c r="P5195" i="3"/>
  <c r="P5196" i="3"/>
  <c r="P5197" i="3"/>
  <c r="P5198" i="3"/>
  <c r="P5199" i="3"/>
  <c r="P5200" i="3"/>
  <c r="P5201" i="3"/>
  <c r="P5202" i="3"/>
  <c r="P5203" i="3"/>
  <c r="P5204" i="3"/>
  <c r="P5205" i="3"/>
  <c r="P5206" i="3"/>
  <c r="P5207" i="3"/>
  <c r="P5208" i="3"/>
  <c r="P5209" i="3"/>
  <c r="P5210" i="3"/>
  <c r="P5211" i="3"/>
  <c r="P5212" i="3"/>
  <c r="P5213" i="3"/>
  <c r="P5214" i="3"/>
  <c r="P5215" i="3"/>
  <c r="P5216" i="3"/>
  <c r="P5217" i="3"/>
  <c r="P5218" i="3"/>
  <c r="P5219" i="3"/>
  <c r="P5220" i="3"/>
  <c r="P5221" i="3"/>
  <c r="P5222" i="3"/>
  <c r="P5223" i="3"/>
  <c r="P5224" i="3"/>
  <c r="P5225" i="3"/>
  <c r="P5226" i="3"/>
  <c r="P5227" i="3"/>
  <c r="P5228" i="3"/>
  <c r="P5229" i="3"/>
  <c r="P5230" i="3"/>
  <c r="P5231" i="3"/>
  <c r="P5232" i="3"/>
  <c r="P5233" i="3"/>
  <c r="P5234" i="3"/>
  <c r="P5235" i="3"/>
  <c r="P5236" i="3"/>
  <c r="P5237" i="3"/>
  <c r="P5238" i="3"/>
  <c r="P5239" i="3"/>
  <c r="P5240" i="3"/>
  <c r="P5241" i="3"/>
  <c r="P5242" i="3"/>
  <c r="P5243" i="3"/>
  <c r="P5244" i="3"/>
  <c r="P5245" i="3"/>
  <c r="P5246" i="3"/>
  <c r="P5247" i="3"/>
  <c r="P5248" i="3"/>
  <c r="P5249" i="3"/>
  <c r="P5250" i="3"/>
  <c r="P5251" i="3"/>
  <c r="P5252" i="3"/>
  <c r="P5253" i="3"/>
  <c r="P5254" i="3"/>
  <c r="P5255" i="3"/>
  <c r="P5256" i="3"/>
  <c r="P5257" i="3"/>
  <c r="P5258" i="3"/>
  <c r="P5259" i="3"/>
  <c r="P5260" i="3"/>
  <c r="P5261" i="3"/>
  <c r="P5262" i="3"/>
  <c r="P5263" i="3"/>
  <c r="P5264" i="3"/>
  <c r="P5265" i="3"/>
  <c r="P5266" i="3"/>
  <c r="P5267" i="3"/>
  <c r="P5268" i="3"/>
  <c r="P5269" i="3"/>
  <c r="P5270" i="3"/>
  <c r="P5271" i="3"/>
  <c r="P5272" i="3"/>
  <c r="P5273" i="3"/>
  <c r="P5274" i="3"/>
  <c r="P5275" i="3"/>
  <c r="P5276" i="3"/>
  <c r="P5277" i="3"/>
  <c r="P5278" i="3"/>
  <c r="P5279" i="3"/>
  <c r="P5280" i="3"/>
  <c r="P5281" i="3"/>
  <c r="P5282" i="3"/>
  <c r="P5283" i="3"/>
  <c r="P5284" i="3"/>
  <c r="P5285" i="3"/>
  <c r="P5286" i="3"/>
  <c r="P5287" i="3"/>
  <c r="P5288" i="3"/>
  <c r="P5289" i="3"/>
  <c r="P5290" i="3"/>
  <c r="P5291" i="3"/>
  <c r="P5292" i="3"/>
  <c r="P5293" i="3"/>
  <c r="P5294" i="3"/>
  <c r="P5295" i="3"/>
  <c r="P5296" i="3"/>
  <c r="P5297" i="3"/>
  <c r="P5298" i="3"/>
  <c r="P5299" i="3"/>
  <c r="P5300" i="3"/>
  <c r="P5301" i="3"/>
  <c r="P5302" i="3"/>
  <c r="P5303" i="3"/>
  <c r="P5304" i="3"/>
  <c r="P5305" i="3"/>
  <c r="P5306" i="3"/>
  <c r="P5307" i="3"/>
  <c r="P5308" i="3"/>
  <c r="P5309" i="3"/>
  <c r="P5310" i="3"/>
  <c r="P5311" i="3"/>
  <c r="P5312" i="3"/>
  <c r="P5313" i="3"/>
  <c r="P5314" i="3"/>
  <c r="P5315" i="3"/>
  <c r="P5316" i="3"/>
  <c r="P5317" i="3"/>
  <c r="P5318" i="3"/>
  <c r="P5319" i="3"/>
  <c r="P5320" i="3"/>
  <c r="P5321" i="3"/>
  <c r="P5322" i="3"/>
  <c r="P5323" i="3"/>
  <c r="P5324" i="3"/>
  <c r="P5325" i="3"/>
  <c r="P5326" i="3"/>
  <c r="P5327" i="3"/>
  <c r="P5328" i="3"/>
  <c r="P5329" i="3"/>
  <c r="P5330" i="3"/>
  <c r="P5331" i="3"/>
  <c r="P5332" i="3"/>
  <c r="P5333" i="3"/>
  <c r="P5334" i="3"/>
  <c r="P5335" i="3"/>
  <c r="P5336" i="3"/>
  <c r="P5337" i="3"/>
  <c r="P5338" i="3"/>
  <c r="P5339" i="3"/>
  <c r="P5340" i="3"/>
  <c r="P5341" i="3"/>
  <c r="P5342" i="3"/>
  <c r="P5343" i="3"/>
  <c r="P5344" i="3"/>
  <c r="P5345" i="3"/>
  <c r="P5346" i="3"/>
  <c r="P5347" i="3"/>
  <c r="P5348" i="3"/>
  <c r="P5349" i="3"/>
  <c r="P5350" i="3"/>
  <c r="P5351" i="3"/>
  <c r="P5352" i="3"/>
  <c r="P5353" i="3"/>
  <c r="P5354" i="3"/>
  <c r="P5355" i="3"/>
  <c r="P5356" i="3"/>
  <c r="P5357" i="3"/>
  <c r="P5358" i="3"/>
  <c r="P5359" i="3"/>
  <c r="P5360" i="3"/>
  <c r="P5361" i="3"/>
  <c r="P5362" i="3"/>
  <c r="P5363" i="3"/>
  <c r="P5364" i="3"/>
  <c r="P5365" i="3"/>
  <c r="P5366" i="3"/>
  <c r="P5367" i="3"/>
  <c r="P5368" i="3"/>
  <c r="P5369" i="3"/>
  <c r="P5370" i="3"/>
  <c r="P5371" i="3"/>
  <c r="P5372" i="3"/>
  <c r="P5373" i="3"/>
  <c r="P5374" i="3"/>
  <c r="P5375" i="3"/>
  <c r="P5376" i="3"/>
  <c r="P5377" i="3"/>
  <c r="P5378" i="3"/>
  <c r="P5379" i="3"/>
  <c r="P5380" i="3"/>
  <c r="P5381" i="3"/>
  <c r="P5382" i="3"/>
  <c r="P5383" i="3"/>
  <c r="P5384" i="3"/>
  <c r="P5385" i="3"/>
  <c r="P5386" i="3"/>
  <c r="P5387" i="3"/>
  <c r="P5388" i="3"/>
  <c r="P5389" i="3"/>
  <c r="P5390" i="3"/>
  <c r="P5391" i="3"/>
  <c r="P5392" i="3"/>
  <c r="P5393" i="3"/>
  <c r="P5394" i="3"/>
  <c r="P5395" i="3"/>
  <c r="P5396" i="3"/>
  <c r="P5397" i="3"/>
  <c r="P5398" i="3"/>
  <c r="P5399" i="3"/>
  <c r="P5400" i="3"/>
  <c r="P5401" i="3"/>
  <c r="P5402" i="3"/>
  <c r="P5403" i="3"/>
  <c r="P5404" i="3"/>
  <c r="P5405" i="3"/>
  <c r="P5406" i="3"/>
  <c r="P5407" i="3"/>
  <c r="P5408" i="3"/>
  <c r="P5409" i="3"/>
  <c r="P5410" i="3"/>
  <c r="P5411" i="3"/>
  <c r="P5412" i="3"/>
  <c r="P5413" i="3"/>
  <c r="P5414" i="3"/>
  <c r="P5415" i="3"/>
  <c r="P5416" i="3"/>
  <c r="P5417" i="3"/>
  <c r="P5418" i="3"/>
  <c r="P5419" i="3"/>
  <c r="P5420" i="3"/>
  <c r="P5421" i="3"/>
  <c r="P5422" i="3"/>
  <c r="P5423" i="3"/>
  <c r="P5424" i="3"/>
  <c r="P5425" i="3"/>
  <c r="P5426" i="3"/>
  <c r="P5427" i="3"/>
  <c r="P5428" i="3"/>
  <c r="P5429" i="3"/>
  <c r="P5430" i="3"/>
  <c r="P5431" i="3"/>
  <c r="P5432" i="3"/>
  <c r="P5433" i="3"/>
  <c r="P5434" i="3"/>
  <c r="P5435" i="3"/>
  <c r="P5436" i="3"/>
  <c r="P5437" i="3"/>
  <c r="P5438" i="3"/>
  <c r="P5439" i="3"/>
  <c r="P5440" i="3"/>
  <c r="P5441" i="3"/>
  <c r="P5442" i="3"/>
  <c r="P5443" i="3"/>
  <c r="P5444" i="3"/>
  <c r="P5445" i="3"/>
  <c r="P5446" i="3"/>
  <c r="P5447" i="3"/>
  <c r="P5448" i="3"/>
  <c r="P5449" i="3"/>
  <c r="P5450" i="3"/>
  <c r="P5451" i="3"/>
  <c r="P5452" i="3"/>
  <c r="P5453" i="3"/>
  <c r="P5454" i="3"/>
  <c r="P5455" i="3"/>
  <c r="P5456" i="3"/>
  <c r="P5457" i="3"/>
  <c r="P5458" i="3"/>
  <c r="P5459" i="3"/>
  <c r="P5460" i="3"/>
  <c r="P5461" i="3"/>
  <c r="P5462" i="3"/>
  <c r="P5463" i="3"/>
  <c r="P5464" i="3"/>
  <c r="P5465" i="3"/>
  <c r="P5466" i="3"/>
  <c r="P5467" i="3"/>
  <c r="P5468" i="3"/>
  <c r="P5469" i="3"/>
  <c r="P5470" i="3"/>
  <c r="P5471" i="3"/>
  <c r="P5472" i="3"/>
  <c r="P5473" i="3"/>
  <c r="P5474" i="3"/>
  <c r="P5475" i="3"/>
  <c r="P5476" i="3"/>
  <c r="P5477" i="3"/>
  <c r="P5478" i="3"/>
  <c r="P5479" i="3"/>
  <c r="P5480" i="3"/>
  <c r="P5481" i="3"/>
  <c r="P5482" i="3"/>
  <c r="P5483" i="3"/>
  <c r="P5484" i="3"/>
  <c r="P5485" i="3"/>
  <c r="P5486" i="3"/>
  <c r="P5487" i="3"/>
  <c r="P5488" i="3"/>
  <c r="P5489" i="3"/>
  <c r="P5490" i="3"/>
  <c r="P5491" i="3"/>
  <c r="P5492" i="3"/>
  <c r="P5493" i="3"/>
  <c r="P5494" i="3"/>
  <c r="P5495" i="3"/>
  <c r="P5496" i="3"/>
  <c r="P5497" i="3"/>
  <c r="P5498" i="3"/>
  <c r="P5499" i="3"/>
  <c r="P5500" i="3"/>
  <c r="P5501" i="3"/>
  <c r="P5502" i="3"/>
  <c r="P5503" i="3"/>
  <c r="P5504" i="3"/>
  <c r="P5505" i="3"/>
  <c r="P5506" i="3"/>
  <c r="P5507" i="3"/>
  <c r="P5508" i="3"/>
  <c r="P5509" i="3"/>
  <c r="P5510" i="3"/>
  <c r="P5511" i="3"/>
  <c r="P5512" i="3"/>
  <c r="P5513" i="3"/>
  <c r="P5514" i="3"/>
  <c r="P5515" i="3"/>
  <c r="P5516" i="3"/>
  <c r="P5517" i="3"/>
  <c r="P5518" i="3"/>
  <c r="P5519" i="3"/>
  <c r="P5520" i="3"/>
  <c r="P5521" i="3"/>
  <c r="P5522" i="3"/>
  <c r="P5523" i="3"/>
  <c r="P5524" i="3"/>
  <c r="P5525" i="3"/>
  <c r="P5526" i="3"/>
  <c r="P5527" i="3"/>
  <c r="P5528" i="3"/>
  <c r="P5529" i="3"/>
  <c r="P5530" i="3"/>
  <c r="P5531" i="3"/>
  <c r="P5532" i="3"/>
  <c r="P5533" i="3"/>
  <c r="P5534" i="3"/>
  <c r="P5535" i="3"/>
  <c r="P5536" i="3"/>
  <c r="P5537" i="3"/>
  <c r="P5538" i="3"/>
  <c r="P5539" i="3"/>
  <c r="P5540" i="3"/>
  <c r="P5541" i="3"/>
  <c r="P5542" i="3"/>
  <c r="P5543" i="3"/>
  <c r="P5544" i="3"/>
  <c r="P5545" i="3"/>
  <c r="P5546" i="3"/>
  <c r="P5547" i="3"/>
  <c r="P5548" i="3"/>
  <c r="P5549" i="3"/>
  <c r="P5550" i="3"/>
  <c r="P5551" i="3"/>
  <c r="P5552" i="3"/>
  <c r="P5553" i="3"/>
  <c r="P5554" i="3"/>
  <c r="P5555" i="3"/>
  <c r="P5556" i="3"/>
  <c r="P5557" i="3"/>
  <c r="P5558" i="3"/>
  <c r="P5559" i="3"/>
  <c r="P5560" i="3"/>
  <c r="P5561" i="3"/>
  <c r="P5562" i="3"/>
  <c r="P5563" i="3"/>
  <c r="P5564" i="3"/>
  <c r="P5565" i="3"/>
  <c r="P5566" i="3"/>
  <c r="P5567" i="3"/>
  <c r="P5568" i="3"/>
  <c r="P5569" i="3"/>
  <c r="P5570" i="3"/>
  <c r="P5571" i="3"/>
  <c r="P5572" i="3"/>
  <c r="P5573" i="3"/>
  <c r="P5574" i="3"/>
  <c r="P5575" i="3"/>
  <c r="P5576" i="3"/>
  <c r="P5577" i="3"/>
  <c r="P5578" i="3"/>
  <c r="P5579" i="3"/>
  <c r="P5580" i="3"/>
  <c r="P5581" i="3"/>
  <c r="P5582" i="3"/>
  <c r="P5583" i="3"/>
  <c r="P5584" i="3"/>
  <c r="P5585" i="3"/>
  <c r="P5586" i="3"/>
  <c r="P5587" i="3"/>
  <c r="P5588" i="3"/>
  <c r="P5589" i="3"/>
  <c r="P5590" i="3"/>
  <c r="P5591" i="3"/>
  <c r="P5592" i="3"/>
  <c r="P5593" i="3"/>
  <c r="P5594" i="3"/>
  <c r="P5595" i="3"/>
  <c r="P5596" i="3"/>
  <c r="P5597" i="3"/>
  <c r="P5598" i="3"/>
  <c r="P5599" i="3"/>
  <c r="P5600" i="3"/>
  <c r="P5601" i="3"/>
  <c r="P5602" i="3"/>
  <c r="P5603" i="3"/>
  <c r="P5604" i="3"/>
  <c r="P5605" i="3"/>
  <c r="P5606" i="3"/>
  <c r="P5607" i="3"/>
  <c r="P5608" i="3"/>
  <c r="P5609" i="3"/>
  <c r="P5610" i="3"/>
  <c r="P5611" i="3"/>
  <c r="P5612" i="3"/>
  <c r="P5613" i="3"/>
  <c r="P5614" i="3"/>
  <c r="P5615" i="3"/>
  <c r="P5616" i="3"/>
  <c r="P5617" i="3"/>
  <c r="P5618" i="3"/>
  <c r="P5619" i="3"/>
  <c r="P5620" i="3"/>
  <c r="P5621" i="3"/>
  <c r="P5622" i="3"/>
  <c r="P5623" i="3"/>
  <c r="P5624" i="3"/>
  <c r="P5625" i="3"/>
  <c r="P5626" i="3"/>
  <c r="P5627" i="3"/>
  <c r="P5628" i="3"/>
  <c r="P5629" i="3"/>
  <c r="P5630" i="3"/>
  <c r="P5631" i="3"/>
  <c r="P5632" i="3"/>
  <c r="P5633" i="3"/>
  <c r="P5634" i="3"/>
  <c r="P5635" i="3"/>
  <c r="P5636" i="3"/>
  <c r="P5637" i="3"/>
  <c r="P5638" i="3"/>
  <c r="P5639" i="3"/>
  <c r="P5640" i="3"/>
  <c r="P5641" i="3"/>
  <c r="P5642" i="3"/>
  <c r="P5643" i="3"/>
  <c r="P5644" i="3"/>
  <c r="P5645" i="3"/>
  <c r="P5646" i="3"/>
  <c r="P5647" i="3"/>
  <c r="P5648" i="3"/>
  <c r="P5649" i="3"/>
  <c r="P5650" i="3"/>
  <c r="P5651" i="3"/>
  <c r="P5652" i="3"/>
  <c r="P5653" i="3"/>
  <c r="P5654" i="3"/>
  <c r="P5655" i="3"/>
  <c r="P5656" i="3"/>
  <c r="P5657" i="3"/>
  <c r="P5658" i="3"/>
  <c r="P5659" i="3"/>
  <c r="P5660" i="3"/>
  <c r="P5661" i="3"/>
  <c r="P5662" i="3"/>
  <c r="P5663" i="3"/>
  <c r="P5664" i="3"/>
  <c r="P5665" i="3"/>
  <c r="P5666" i="3"/>
  <c r="P5667" i="3"/>
  <c r="P5668" i="3"/>
  <c r="P5669" i="3"/>
  <c r="P5670" i="3"/>
  <c r="P5671" i="3"/>
  <c r="P5672" i="3"/>
  <c r="P5673" i="3"/>
  <c r="P5674" i="3"/>
  <c r="P5675" i="3"/>
  <c r="P5676" i="3"/>
  <c r="P5677" i="3"/>
  <c r="P5678" i="3"/>
  <c r="P5679" i="3"/>
  <c r="P5680" i="3"/>
  <c r="P5681" i="3"/>
  <c r="P5682" i="3"/>
  <c r="P5683" i="3"/>
  <c r="P5684" i="3"/>
  <c r="P5685" i="3"/>
  <c r="P5686" i="3"/>
  <c r="P5687" i="3"/>
  <c r="P5688" i="3"/>
  <c r="P5689" i="3"/>
  <c r="P5690" i="3"/>
  <c r="P5691" i="3"/>
  <c r="P5692" i="3"/>
  <c r="P5693" i="3"/>
  <c r="P5694" i="3"/>
  <c r="P5695" i="3"/>
  <c r="P5696" i="3"/>
  <c r="P5697" i="3"/>
  <c r="P5698" i="3"/>
  <c r="P5699" i="3"/>
  <c r="P5700" i="3"/>
  <c r="P5701" i="3"/>
  <c r="P5702" i="3"/>
  <c r="P5703" i="3"/>
  <c r="P5704" i="3"/>
  <c r="P5705" i="3"/>
  <c r="P5706" i="3"/>
  <c r="P5707" i="3"/>
  <c r="P5708" i="3"/>
  <c r="P5709" i="3"/>
  <c r="P5710" i="3"/>
  <c r="P5711" i="3"/>
  <c r="P5712" i="3"/>
  <c r="P5713" i="3"/>
  <c r="P5714" i="3"/>
  <c r="P5715" i="3"/>
  <c r="P5716" i="3"/>
  <c r="P5717" i="3"/>
  <c r="P5718" i="3"/>
  <c r="P5719" i="3"/>
  <c r="P5720" i="3"/>
  <c r="P5721" i="3"/>
  <c r="P5722" i="3"/>
  <c r="P5723" i="3"/>
  <c r="P5724" i="3"/>
  <c r="P5725" i="3"/>
  <c r="P5726" i="3"/>
  <c r="P5727" i="3"/>
  <c r="P5728" i="3"/>
  <c r="P5729" i="3"/>
  <c r="P5730" i="3"/>
  <c r="P5731" i="3"/>
  <c r="P5732" i="3"/>
  <c r="P5733" i="3"/>
  <c r="P5734" i="3"/>
  <c r="P5735" i="3"/>
  <c r="P5736" i="3"/>
  <c r="P5737" i="3"/>
  <c r="P5738" i="3"/>
  <c r="P5739" i="3"/>
  <c r="P5740" i="3"/>
  <c r="P5741" i="3"/>
  <c r="P5742" i="3"/>
  <c r="P5743" i="3"/>
  <c r="P5744" i="3"/>
  <c r="P5745" i="3"/>
  <c r="P5746" i="3"/>
  <c r="P5747" i="3"/>
  <c r="P5748" i="3"/>
  <c r="P5749" i="3"/>
  <c r="P5750" i="3"/>
  <c r="P5751" i="3"/>
  <c r="P5752" i="3"/>
  <c r="P5753" i="3"/>
  <c r="P5754" i="3"/>
  <c r="P5755" i="3"/>
  <c r="P5756" i="3"/>
  <c r="P5757" i="3"/>
  <c r="P5758" i="3"/>
  <c r="P5759" i="3"/>
  <c r="P5760" i="3"/>
  <c r="P5761" i="3"/>
  <c r="P5762" i="3"/>
  <c r="P5763" i="3"/>
  <c r="P5764" i="3"/>
  <c r="P5765" i="3"/>
  <c r="P5766" i="3"/>
  <c r="P5767" i="3"/>
  <c r="P5768" i="3"/>
  <c r="P5769" i="3"/>
  <c r="P5770" i="3"/>
  <c r="P5771" i="3"/>
  <c r="P5772" i="3"/>
  <c r="P5773" i="3"/>
  <c r="P5774" i="3"/>
  <c r="P5775" i="3"/>
  <c r="P5776" i="3"/>
  <c r="P5777" i="3"/>
  <c r="P5778" i="3"/>
  <c r="P5779" i="3"/>
  <c r="P5780" i="3"/>
  <c r="P5781" i="3"/>
  <c r="P5782" i="3"/>
  <c r="P5783" i="3"/>
  <c r="P5784" i="3"/>
  <c r="P5785" i="3"/>
  <c r="P5786" i="3"/>
  <c r="P5787" i="3"/>
  <c r="P5788" i="3"/>
  <c r="P5789" i="3"/>
  <c r="P5790" i="3"/>
  <c r="P5791" i="3"/>
  <c r="P5792" i="3"/>
  <c r="P5793" i="3"/>
  <c r="P5794" i="3"/>
  <c r="P5795" i="3"/>
  <c r="P5796" i="3"/>
  <c r="P5797" i="3"/>
  <c r="P5798" i="3"/>
  <c r="P5799" i="3"/>
  <c r="P5800" i="3"/>
  <c r="P5801" i="3"/>
  <c r="P5802" i="3"/>
  <c r="P5803" i="3"/>
  <c r="P5804" i="3"/>
  <c r="P5805" i="3"/>
  <c r="P5806" i="3"/>
  <c r="P5807" i="3"/>
  <c r="P5808" i="3"/>
  <c r="P5809" i="3"/>
  <c r="P5810" i="3"/>
  <c r="P5811" i="3"/>
  <c r="P5812" i="3"/>
  <c r="P5813" i="3"/>
  <c r="P5814" i="3"/>
  <c r="P5815" i="3"/>
  <c r="P5816" i="3"/>
  <c r="P5817" i="3"/>
  <c r="P5818" i="3"/>
  <c r="P5819" i="3"/>
  <c r="P5820" i="3"/>
  <c r="P5821" i="3"/>
  <c r="P5822" i="3"/>
  <c r="P5823" i="3"/>
  <c r="P5824" i="3"/>
  <c r="P5825" i="3"/>
  <c r="P5826" i="3"/>
  <c r="P5827" i="3"/>
  <c r="P5828" i="3"/>
  <c r="P5829" i="3"/>
  <c r="P5830" i="3"/>
  <c r="P5831" i="3"/>
  <c r="P5832" i="3"/>
  <c r="P5833" i="3"/>
  <c r="P5834" i="3"/>
  <c r="P5835" i="3"/>
  <c r="P5836" i="3"/>
  <c r="P5837" i="3"/>
  <c r="P5838" i="3"/>
  <c r="P5839" i="3"/>
  <c r="P5840" i="3"/>
  <c r="P5841" i="3"/>
  <c r="P5842" i="3"/>
  <c r="P5843" i="3"/>
  <c r="P5844" i="3"/>
  <c r="P5845" i="3"/>
  <c r="P5846" i="3"/>
  <c r="P5847" i="3"/>
  <c r="P5848" i="3"/>
  <c r="P5849" i="3"/>
  <c r="P5850" i="3"/>
  <c r="P5851" i="3"/>
  <c r="P5852" i="3"/>
  <c r="P5853" i="3"/>
  <c r="P5854" i="3"/>
  <c r="P5855" i="3"/>
  <c r="P5856" i="3"/>
  <c r="P5857" i="3"/>
  <c r="P5858" i="3"/>
  <c r="P5859" i="3"/>
  <c r="P5860" i="3"/>
  <c r="P5861" i="3"/>
  <c r="P5862" i="3"/>
  <c r="P5863" i="3"/>
  <c r="P5864" i="3"/>
  <c r="P5865" i="3"/>
  <c r="P5866" i="3"/>
  <c r="P5867" i="3"/>
  <c r="P5868" i="3"/>
  <c r="P5869" i="3"/>
  <c r="P5870" i="3"/>
  <c r="P5871" i="3"/>
  <c r="P5872" i="3"/>
  <c r="P5873" i="3"/>
  <c r="P5874" i="3"/>
  <c r="P5875" i="3"/>
  <c r="P5876" i="3"/>
  <c r="P5877" i="3"/>
  <c r="P5878" i="3"/>
  <c r="P5879" i="3"/>
  <c r="P5880" i="3"/>
  <c r="P5881" i="3"/>
  <c r="P5882" i="3"/>
  <c r="P5883" i="3"/>
  <c r="P5884" i="3"/>
  <c r="P5885" i="3"/>
  <c r="P5886" i="3"/>
  <c r="P5887" i="3"/>
  <c r="P5888" i="3"/>
  <c r="P5889" i="3"/>
  <c r="P5890" i="3"/>
  <c r="P5891" i="3"/>
  <c r="P5892" i="3"/>
  <c r="P5893" i="3"/>
  <c r="P5894" i="3"/>
  <c r="P5895" i="3"/>
  <c r="P5896" i="3"/>
  <c r="P5897" i="3"/>
  <c r="P5898" i="3"/>
  <c r="P5899" i="3"/>
  <c r="P5900" i="3"/>
  <c r="P5901" i="3"/>
  <c r="P5902" i="3"/>
  <c r="P5903" i="3"/>
  <c r="P5904" i="3"/>
  <c r="P5905" i="3"/>
  <c r="P5906" i="3"/>
  <c r="P5907" i="3"/>
  <c r="P5908" i="3"/>
  <c r="P5909" i="3"/>
  <c r="P5910" i="3"/>
  <c r="P5911" i="3"/>
  <c r="P5912" i="3"/>
  <c r="P5913" i="3"/>
  <c r="P5914" i="3"/>
  <c r="P5915" i="3"/>
  <c r="P5916" i="3"/>
  <c r="P5917" i="3"/>
  <c r="P5918" i="3"/>
  <c r="P5919" i="3"/>
  <c r="P5920" i="3"/>
  <c r="P5921" i="3"/>
  <c r="P5922" i="3"/>
  <c r="P5923" i="3"/>
  <c r="P5924" i="3"/>
  <c r="P5925" i="3"/>
  <c r="P5926" i="3"/>
  <c r="P5927" i="3"/>
  <c r="P5928" i="3"/>
  <c r="P5929" i="3"/>
  <c r="P5930" i="3"/>
  <c r="P5931" i="3"/>
  <c r="P5932" i="3"/>
  <c r="P5933" i="3"/>
  <c r="P5934" i="3"/>
  <c r="P5935" i="3"/>
  <c r="P5936" i="3"/>
  <c r="P5937" i="3"/>
  <c r="P5938" i="3"/>
  <c r="P5939" i="3"/>
  <c r="P5940" i="3"/>
  <c r="P5941" i="3"/>
  <c r="P5942" i="3"/>
  <c r="P5943" i="3"/>
  <c r="P5944" i="3"/>
  <c r="P5945" i="3"/>
  <c r="P5946" i="3"/>
  <c r="P5947" i="3"/>
  <c r="P5948" i="3"/>
  <c r="P5949" i="3"/>
  <c r="P5950" i="3"/>
  <c r="P5951" i="3"/>
  <c r="P5952" i="3"/>
  <c r="P5953" i="3"/>
  <c r="P5954" i="3"/>
  <c r="P5955" i="3"/>
  <c r="P5956" i="3"/>
  <c r="P5957" i="3"/>
  <c r="P5958" i="3"/>
  <c r="P5959" i="3"/>
  <c r="P5960" i="3"/>
  <c r="P5961" i="3"/>
  <c r="P5962" i="3"/>
  <c r="P5963" i="3"/>
  <c r="P5964" i="3"/>
  <c r="P5965" i="3"/>
  <c r="P5966" i="3"/>
  <c r="P5967" i="3"/>
  <c r="P5968" i="3"/>
  <c r="P5969" i="3"/>
  <c r="P5970" i="3"/>
  <c r="P5971" i="3"/>
  <c r="P5972" i="3"/>
  <c r="P5973" i="3"/>
  <c r="P5974" i="3"/>
  <c r="P5975" i="3"/>
  <c r="P5976" i="3"/>
  <c r="P5977" i="3"/>
  <c r="P5978" i="3"/>
  <c r="P5979" i="3"/>
  <c r="P5980" i="3"/>
  <c r="P5981" i="3"/>
  <c r="P5982" i="3"/>
  <c r="P5983" i="3"/>
  <c r="P5984" i="3"/>
  <c r="P5985" i="3"/>
  <c r="P5986" i="3"/>
  <c r="P5987" i="3"/>
  <c r="P5988" i="3"/>
  <c r="P5989" i="3"/>
  <c r="P5990" i="3"/>
  <c r="P5991" i="3"/>
  <c r="P5992" i="3"/>
  <c r="P5993" i="3"/>
  <c r="P5994" i="3"/>
  <c r="P5995" i="3"/>
  <c r="P5996" i="3"/>
  <c r="P5997" i="3"/>
  <c r="P5998" i="3"/>
  <c r="P5999" i="3"/>
  <c r="P6000" i="3"/>
  <c r="P6001" i="3"/>
  <c r="P6002" i="3"/>
  <c r="P6003" i="3"/>
  <c r="P6004" i="3"/>
  <c r="P6005" i="3"/>
  <c r="P6006" i="3"/>
  <c r="P6007" i="3"/>
  <c r="P6008" i="3"/>
  <c r="P6009" i="3"/>
  <c r="P6010" i="3"/>
  <c r="P6011" i="3"/>
  <c r="P6012" i="3"/>
  <c r="P6013" i="3"/>
  <c r="P6014" i="3"/>
  <c r="P6015" i="3"/>
  <c r="P6016" i="3"/>
  <c r="P6017" i="3"/>
  <c r="P6018" i="3"/>
  <c r="P6019" i="3"/>
  <c r="P6020" i="3"/>
  <c r="P6021" i="3"/>
  <c r="P6022" i="3"/>
  <c r="P6023" i="3"/>
  <c r="P6024" i="3"/>
  <c r="P6025" i="3"/>
  <c r="P6026" i="3"/>
  <c r="P6027" i="3"/>
  <c r="P6028" i="3"/>
  <c r="P6029" i="3"/>
  <c r="P6030" i="3"/>
  <c r="P6031" i="3"/>
  <c r="P6032" i="3"/>
  <c r="P6033" i="3"/>
  <c r="P6034" i="3"/>
  <c r="P6035" i="3"/>
  <c r="P6036" i="3"/>
  <c r="P6037" i="3"/>
  <c r="P6038" i="3"/>
  <c r="P6039" i="3"/>
  <c r="P6040" i="3"/>
  <c r="P6041" i="3"/>
  <c r="P6042" i="3"/>
  <c r="P6043" i="3"/>
  <c r="P6044" i="3"/>
  <c r="P6045" i="3"/>
  <c r="P6046" i="3"/>
  <c r="P6047" i="3"/>
  <c r="P6048" i="3"/>
  <c r="P6049" i="3"/>
  <c r="P6050" i="3"/>
  <c r="P6051" i="3"/>
  <c r="P6052" i="3"/>
  <c r="P6053" i="3"/>
  <c r="P6054" i="3"/>
  <c r="P6055" i="3"/>
  <c r="P6056" i="3"/>
  <c r="P6057" i="3"/>
  <c r="P6058" i="3"/>
  <c r="P6059" i="3"/>
  <c r="P6060" i="3"/>
  <c r="P6061" i="3"/>
  <c r="P6062" i="3"/>
  <c r="P6063" i="3"/>
  <c r="P6064" i="3"/>
  <c r="P6065" i="3"/>
  <c r="P6066" i="3"/>
  <c r="P6067" i="3"/>
  <c r="P6068" i="3"/>
  <c r="P6069" i="3"/>
  <c r="P6070" i="3"/>
  <c r="P6071" i="3"/>
  <c r="P6072" i="3"/>
  <c r="P6073" i="3"/>
  <c r="P6074" i="3"/>
  <c r="P6075" i="3"/>
  <c r="P6076" i="3"/>
  <c r="P6077" i="3"/>
  <c r="P6078" i="3"/>
  <c r="P6079" i="3"/>
  <c r="P6080" i="3"/>
  <c r="P6081" i="3"/>
  <c r="P6082" i="3"/>
  <c r="P6083" i="3"/>
  <c r="P6084" i="3"/>
  <c r="P6085" i="3"/>
  <c r="P6086" i="3"/>
  <c r="P6087" i="3"/>
  <c r="P6088" i="3"/>
  <c r="P6089" i="3"/>
  <c r="P6090" i="3"/>
  <c r="P6091" i="3"/>
  <c r="P6092" i="3"/>
  <c r="P6093" i="3"/>
  <c r="P6094" i="3"/>
  <c r="P6095" i="3"/>
  <c r="P6096" i="3"/>
  <c r="P6097" i="3"/>
  <c r="P6098" i="3"/>
  <c r="P6099" i="3"/>
  <c r="P6100" i="3"/>
  <c r="P6101" i="3"/>
  <c r="P6102" i="3"/>
  <c r="P6103" i="3"/>
  <c r="P6104" i="3"/>
  <c r="P6105" i="3"/>
  <c r="P6106" i="3"/>
  <c r="P6107" i="3"/>
  <c r="P6108" i="3"/>
  <c r="P6109" i="3"/>
  <c r="P6110" i="3"/>
  <c r="P6111" i="3"/>
  <c r="P6112" i="3"/>
  <c r="P6113" i="3"/>
  <c r="P6114" i="3"/>
  <c r="P6115" i="3"/>
  <c r="P6116" i="3"/>
  <c r="P6117" i="3"/>
  <c r="P6118" i="3"/>
  <c r="P6119" i="3"/>
  <c r="P6120" i="3"/>
  <c r="P6121" i="3"/>
  <c r="P6122" i="3"/>
  <c r="P6123" i="3"/>
  <c r="P6124" i="3"/>
  <c r="P6125" i="3"/>
  <c r="P6126" i="3"/>
  <c r="P6127" i="3"/>
  <c r="P6128" i="3"/>
  <c r="P6129" i="3"/>
  <c r="P6130" i="3"/>
  <c r="P6131" i="3"/>
  <c r="P6132" i="3"/>
  <c r="P6133" i="3"/>
  <c r="P6134" i="3"/>
  <c r="P6135" i="3"/>
  <c r="P6136" i="3"/>
  <c r="P6137" i="3"/>
  <c r="P6138" i="3"/>
  <c r="P6139" i="3"/>
  <c r="P6140" i="3"/>
  <c r="P6141" i="3"/>
  <c r="P6142" i="3"/>
  <c r="P6143" i="3"/>
  <c r="P6144" i="3"/>
  <c r="P6145" i="3"/>
  <c r="P6146" i="3"/>
  <c r="P6147" i="3"/>
  <c r="P6148" i="3"/>
  <c r="P6149" i="3"/>
  <c r="P6150" i="3"/>
  <c r="P6151" i="3"/>
  <c r="P6152" i="3"/>
  <c r="P6153" i="3"/>
  <c r="P6154" i="3"/>
  <c r="P6155" i="3"/>
  <c r="P6156" i="3"/>
  <c r="P6157" i="3"/>
  <c r="P6158" i="3"/>
  <c r="P6159" i="3"/>
  <c r="P6160" i="3"/>
  <c r="P6161" i="3"/>
  <c r="P6162" i="3"/>
  <c r="P6163" i="3"/>
  <c r="P6164" i="3"/>
  <c r="P6165" i="3"/>
  <c r="P6166" i="3"/>
  <c r="P6167" i="3"/>
  <c r="P6168" i="3"/>
  <c r="P6169" i="3"/>
  <c r="P6170" i="3"/>
  <c r="P6171" i="3"/>
  <c r="P6172" i="3"/>
  <c r="P6173" i="3"/>
  <c r="P6174" i="3"/>
  <c r="P6175" i="3"/>
  <c r="P6176" i="3"/>
  <c r="P6177" i="3"/>
  <c r="P6178" i="3"/>
  <c r="P6179" i="3"/>
  <c r="P6180" i="3"/>
  <c r="P6181" i="3"/>
  <c r="P6182" i="3"/>
  <c r="P6183" i="3"/>
  <c r="P6184" i="3"/>
  <c r="P6185" i="3"/>
  <c r="P6186" i="3"/>
  <c r="P6187" i="3"/>
  <c r="P6188" i="3"/>
  <c r="P6189" i="3"/>
  <c r="P6190" i="3"/>
  <c r="P6191" i="3"/>
  <c r="P6192" i="3"/>
  <c r="P6193" i="3"/>
  <c r="P6194" i="3"/>
  <c r="P6195" i="3"/>
  <c r="P6196" i="3"/>
  <c r="P6197" i="3"/>
  <c r="P6198" i="3"/>
  <c r="P6199" i="3"/>
  <c r="P6200" i="3"/>
  <c r="P6201" i="3"/>
  <c r="P6202" i="3"/>
  <c r="P6203" i="3"/>
  <c r="P6204" i="3"/>
  <c r="P6205" i="3"/>
  <c r="P6206" i="3"/>
  <c r="P6207" i="3"/>
  <c r="P6208" i="3"/>
  <c r="P6209" i="3"/>
  <c r="P6210" i="3"/>
  <c r="P6211" i="3"/>
  <c r="P6212" i="3"/>
  <c r="P6213" i="3"/>
  <c r="P6214" i="3"/>
  <c r="P6215" i="3"/>
  <c r="P6216" i="3"/>
  <c r="P6217" i="3"/>
  <c r="P6218" i="3"/>
  <c r="P6219" i="3"/>
  <c r="P6220" i="3"/>
  <c r="P6221" i="3"/>
  <c r="P6222" i="3"/>
  <c r="P6223" i="3"/>
  <c r="P6224" i="3"/>
  <c r="P6225" i="3"/>
  <c r="P6226" i="3"/>
  <c r="P6227" i="3"/>
  <c r="P6228" i="3"/>
  <c r="P6229" i="3"/>
  <c r="P6230" i="3"/>
  <c r="P6231" i="3"/>
  <c r="P6232" i="3"/>
  <c r="P6233" i="3"/>
  <c r="P6234" i="3"/>
  <c r="P6235" i="3"/>
  <c r="P6236" i="3"/>
  <c r="P6237" i="3"/>
  <c r="P6238" i="3"/>
  <c r="P6239" i="3"/>
  <c r="P6240" i="3"/>
  <c r="P6241" i="3"/>
  <c r="P6242" i="3"/>
  <c r="P6243" i="3"/>
  <c r="P6244" i="3"/>
  <c r="P6245" i="3"/>
  <c r="P6246" i="3"/>
  <c r="P6247" i="3"/>
  <c r="P6248" i="3"/>
  <c r="P6249" i="3"/>
  <c r="P6250" i="3"/>
  <c r="P6251" i="3"/>
  <c r="P6252" i="3"/>
  <c r="P6253" i="3"/>
  <c r="P6254" i="3"/>
  <c r="P6255" i="3"/>
  <c r="P6256" i="3"/>
  <c r="P6257" i="3"/>
  <c r="P6258" i="3"/>
  <c r="P6259" i="3"/>
  <c r="P6260" i="3"/>
  <c r="P6261" i="3"/>
  <c r="P6262" i="3"/>
  <c r="P6263" i="3"/>
  <c r="P6264" i="3"/>
  <c r="P6265" i="3"/>
  <c r="P6266" i="3"/>
  <c r="P6267" i="3"/>
  <c r="P6268" i="3"/>
  <c r="P6269" i="3"/>
  <c r="P6270" i="3"/>
  <c r="P6271" i="3"/>
  <c r="P6272" i="3"/>
  <c r="P6273" i="3"/>
  <c r="P6274" i="3"/>
  <c r="P6275" i="3"/>
  <c r="P6276" i="3"/>
  <c r="P6277" i="3"/>
  <c r="P6278" i="3"/>
  <c r="P6279" i="3"/>
  <c r="P6280" i="3"/>
  <c r="P6281" i="3"/>
  <c r="P6282" i="3"/>
  <c r="P6283" i="3"/>
  <c r="P6284" i="3"/>
  <c r="P6285" i="3"/>
  <c r="P6286" i="3"/>
  <c r="P6287" i="3"/>
  <c r="P6288" i="3"/>
  <c r="P6289" i="3"/>
  <c r="P6290" i="3"/>
  <c r="P6291" i="3"/>
  <c r="P6292" i="3"/>
  <c r="P6293" i="3"/>
  <c r="P6294" i="3"/>
  <c r="P6295" i="3"/>
  <c r="P6296" i="3"/>
  <c r="P6297" i="3"/>
  <c r="P6298" i="3"/>
  <c r="P6299" i="3"/>
  <c r="P6300" i="3"/>
  <c r="P6301" i="3"/>
  <c r="P6302" i="3"/>
  <c r="P6303" i="3"/>
  <c r="P6304" i="3"/>
  <c r="P6305" i="3"/>
  <c r="P6306" i="3"/>
  <c r="P6307" i="3"/>
  <c r="P6308" i="3"/>
  <c r="P6309" i="3"/>
  <c r="P6310" i="3"/>
  <c r="P6311" i="3"/>
  <c r="P6312" i="3"/>
  <c r="P6313" i="3"/>
  <c r="P6314" i="3"/>
  <c r="P6315" i="3"/>
  <c r="P6316" i="3"/>
  <c r="P6317" i="3"/>
  <c r="P6318" i="3"/>
  <c r="P6319" i="3"/>
  <c r="P6320" i="3"/>
  <c r="P6321" i="3"/>
  <c r="P6322" i="3"/>
  <c r="P6323" i="3"/>
  <c r="P6324" i="3"/>
  <c r="P6325" i="3"/>
  <c r="P6326" i="3"/>
  <c r="P6327" i="3"/>
  <c r="P6328" i="3"/>
  <c r="P6329" i="3"/>
  <c r="P6330" i="3"/>
  <c r="P6331" i="3"/>
  <c r="P6332" i="3"/>
  <c r="P6333" i="3"/>
  <c r="P6334" i="3"/>
  <c r="P6335" i="3"/>
  <c r="P6336" i="3"/>
  <c r="P6337" i="3"/>
  <c r="P6338" i="3"/>
  <c r="P6339" i="3"/>
  <c r="P6340" i="3"/>
  <c r="P6341" i="3"/>
  <c r="P6342" i="3"/>
  <c r="P6343" i="3"/>
  <c r="P6344" i="3"/>
  <c r="P6345" i="3"/>
  <c r="P6346" i="3"/>
  <c r="P6347" i="3"/>
  <c r="P6348" i="3"/>
  <c r="P6349" i="3"/>
  <c r="P6350" i="3"/>
  <c r="P6351" i="3"/>
  <c r="P6352" i="3"/>
  <c r="P6353" i="3"/>
  <c r="P6354" i="3"/>
  <c r="P6355" i="3"/>
  <c r="P6356" i="3"/>
  <c r="P6357" i="3"/>
  <c r="P6358" i="3"/>
  <c r="P6359" i="3"/>
  <c r="P6360" i="3"/>
  <c r="P6361" i="3"/>
  <c r="P6362" i="3"/>
  <c r="P6363" i="3"/>
  <c r="P6364" i="3"/>
  <c r="P6365" i="3"/>
  <c r="P6366" i="3"/>
  <c r="P6367" i="3"/>
  <c r="P6368" i="3"/>
  <c r="P6369" i="3"/>
  <c r="P6370" i="3"/>
  <c r="P6371" i="3"/>
  <c r="P6372" i="3"/>
  <c r="P6373" i="3"/>
  <c r="P6374" i="3"/>
  <c r="P6375" i="3"/>
  <c r="P6376" i="3"/>
  <c r="P6377" i="3"/>
  <c r="P6378" i="3"/>
  <c r="P6379" i="3"/>
  <c r="P6380" i="3"/>
  <c r="P6381" i="3"/>
  <c r="P6382" i="3"/>
  <c r="P6383" i="3"/>
  <c r="P6384" i="3"/>
  <c r="P6385" i="3"/>
  <c r="P6386" i="3"/>
  <c r="P6387" i="3"/>
  <c r="P6388" i="3"/>
  <c r="P6389" i="3"/>
  <c r="P6390" i="3"/>
  <c r="P6391" i="3"/>
  <c r="P6392" i="3"/>
  <c r="P6393" i="3"/>
  <c r="P6394" i="3"/>
  <c r="P6395" i="3"/>
  <c r="P6396" i="3"/>
  <c r="P6397" i="3"/>
  <c r="P6398" i="3"/>
  <c r="P6399" i="3"/>
  <c r="P6400" i="3"/>
  <c r="P6401" i="3"/>
  <c r="P6402" i="3"/>
  <c r="P6403" i="3"/>
  <c r="P6404" i="3"/>
  <c r="P6405" i="3"/>
  <c r="P6406" i="3"/>
  <c r="P6407" i="3"/>
  <c r="P6408" i="3"/>
  <c r="P6409" i="3"/>
  <c r="P6410" i="3"/>
  <c r="P6411" i="3"/>
  <c r="P6412" i="3"/>
  <c r="P6413" i="3"/>
  <c r="P6414" i="3"/>
  <c r="P6415" i="3"/>
  <c r="P6416" i="3"/>
  <c r="P6417" i="3"/>
  <c r="P6418" i="3"/>
  <c r="P6419" i="3"/>
  <c r="P6420" i="3"/>
  <c r="P6421" i="3"/>
  <c r="P6422" i="3"/>
  <c r="P6423" i="3"/>
  <c r="P6424" i="3"/>
  <c r="P6425" i="3"/>
  <c r="P6426" i="3"/>
  <c r="P6427" i="3"/>
  <c r="P6428" i="3"/>
  <c r="P6429" i="3"/>
  <c r="P6430" i="3"/>
  <c r="P6431" i="3"/>
  <c r="P6432" i="3"/>
  <c r="P6433" i="3"/>
  <c r="P6434" i="3"/>
  <c r="P6435" i="3"/>
  <c r="P6436" i="3"/>
  <c r="P6437" i="3"/>
  <c r="P6438" i="3"/>
  <c r="P6439" i="3"/>
  <c r="P6440" i="3"/>
  <c r="P6441" i="3"/>
  <c r="P6442" i="3"/>
  <c r="P6443" i="3"/>
  <c r="P6444" i="3"/>
  <c r="P6445" i="3"/>
  <c r="P6446" i="3"/>
  <c r="P6447" i="3"/>
  <c r="P6448" i="3"/>
  <c r="P6449" i="3"/>
  <c r="P6450" i="3"/>
  <c r="P6451" i="3"/>
  <c r="P6452" i="3"/>
  <c r="P6453" i="3"/>
  <c r="P6454" i="3"/>
  <c r="P6455" i="3"/>
  <c r="P6456" i="3"/>
  <c r="P6457" i="3"/>
  <c r="P6458" i="3"/>
  <c r="P6459" i="3"/>
  <c r="P6460" i="3"/>
  <c r="P6461" i="3"/>
  <c r="P6462" i="3"/>
  <c r="P6463" i="3"/>
  <c r="P6464" i="3"/>
  <c r="P6465" i="3"/>
  <c r="P6466" i="3"/>
  <c r="P6467" i="3"/>
  <c r="P6468" i="3"/>
  <c r="P6469" i="3"/>
  <c r="P6470" i="3"/>
  <c r="P6471" i="3"/>
  <c r="P6472" i="3"/>
  <c r="P6473" i="3"/>
  <c r="P6474" i="3"/>
  <c r="P6475" i="3"/>
  <c r="P6476" i="3"/>
  <c r="P6477" i="3"/>
  <c r="P6478" i="3"/>
  <c r="P6479" i="3"/>
  <c r="P6480" i="3"/>
  <c r="P6481" i="3"/>
  <c r="P6482" i="3"/>
  <c r="P6483" i="3"/>
  <c r="P6484" i="3"/>
  <c r="P6485" i="3"/>
  <c r="P6486" i="3"/>
  <c r="P6487" i="3"/>
  <c r="P6488" i="3"/>
  <c r="P6489" i="3"/>
  <c r="P6490" i="3"/>
  <c r="P6491" i="3"/>
  <c r="P6492" i="3"/>
  <c r="P6493" i="3"/>
  <c r="P6494" i="3"/>
  <c r="P6495" i="3"/>
  <c r="P6496" i="3"/>
  <c r="P6497" i="3"/>
  <c r="P6498" i="3"/>
  <c r="P6499" i="3"/>
  <c r="P6500" i="3"/>
  <c r="P6501" i="3"/>
  <c r="P6502" i="3"/>
  <c r="P6503" i="3"/>
  <c r="P6504" i="3"/>
  <c r="P6505" i="3"/>
  <c r="P6506" i="3"/>
  <c r="P6507" i="3"/>
  <c r="P6508" i="3"/>
  <c r="P6509" i="3"/>
  <c r="P6510" i="3"/>
  <c r="P6511" i="3"/>
  <c r="P6512" i="3"/>
  <c r="P6513" i="3"/>
  <c r="P6514" i="3"/>
  <c r="P6515" i="3"/>
  <c r="P6516" i="3"/>
  <c r="P6517" i="3"/>
  <c r="P6518" i="3"/>
  <c r="P6519" i="3"/>
  <c r="P6520" i="3"/>
  <c r="P6521" i="3"/>
  <c r="P6522" i="3"/>
  <c r="P6523" i="3"/>
  <c r="P6524" i="3"/>
  <c r="P6525" i="3"/>
  <c r="P6526" i="3"/>
  <c r="P6527" i="3"/>
  <c r="P6528" i="3"/>
  <c r="P6529" i="3"/>
  <c r="P6530" i="3"/>
  <c r="P6531" i="3"/>
  <c r="P6532" i="3"/>
  <c r="P6533" i="3"/>
  <c r="P6534" i="3"/>
  <c r="P6535" i="3"/>
  <c r="P6536" i="3"/>
  <c r="P6537" i="3"/>
  <c r="P6538" i="3"/>
  <c r="P6539" i="3"/>
  <c r="P6540" i="3"/>
  <c r="P6541" i="3"/>
  <c r="P6542" i="3"/>
  <c r="P6543" i="3"/>
  <c r="P6544" i="3"/>
  <c r="P6545" i="3"/>
  <c r="P6546" i="3"/>
  <c r="P6547" i="3"/>
  <c r="P6548" i="3"/>
  <c r="P6549" i="3"/>
  <c r="P6550" i="3"/>
  <c r="P6551" i="3"/>
  <c r="P6552" i="3"/>
  <c r="P6553" i="3"/>
  <c r="P6554" i="3"/>
  <c r="P6555" i="3"/>
  <c r="P6556" i="3"/>
  <c r="P6557" i="3"/>
  <c r="P6558" i="3"/>
  <c r="P6559" i="3"/>
  <c r="P6560" i="3"/>
  <c r="P6561" i="3"/>
  <c r="P6562" i="3"/>
  <c r="P6563" i="3"/>
  <c r="P6564" i="3"/>
  <c r="P6565" i="3"/>
  <c r="P6566" i="3"/>
  <c r="P6567" i="3"/>
  <c r="P6568" i="3"/>
  <c r="P6569" i="3"/>
  <c r="P6570" i="3"/>
  <c r="P6571" i="3"/>
  <c r="P6572" i="3"/>
  <c r="P6573" i="3"/>
  <c r="P6574" i="3"/>
  <c r="P6575" i="3"/>
  <c r="P6576" i="3"/>
  <c r="P6577" i="3"/>
  <c r="P6578" i="3"/>
  <c r="P6579" i="3"/>
  <c r="P6580" i="3"/>
  <c r="P6581" i="3"/>
  <c r="P6582" i="3"/>
  <c r="P6583" i="3"/>
  <c r="P6584" i="3"/>
  <c r="P6585" i="3"/>
  <c r="P6586" i="3"/>
  <c r="P6587" i="3"/>
  <c r="P6588" i="3"/>
  <c r="P6589" i="3"/>
  <c r="P6590" i="3"/>
  <c r="P6591" i="3"/>
  <c r="P6592" i="3"/>
  <c r="P6593" i="3"/>
  <c r="P6594" i="3"/>
  <c r="P6595" i="3"/>
  <c r="P6596" i="3"/>
  <c r="P6597" i="3"/>
  <c r="P6598" i="3"/>
  <c r="P6599" i="3"/>
  <c r="P6600" i="3"/>
  <c r="P6601" i="3"/>
  <c r="P6602" i="3"/>
  <c r="P6603" i="3"/>
  <c r="P6604" i="3"/>
  <c r="P6605" i="3"/>
  <c r="P6606" i="3"/>
  <c r="P6607" i="3"/>
  <c r="P6608" i="3"/>
  <c r="P6609" i="3"/>
  <c r="P6610" i="3"/>
  <c r="P6611" i="3"/>
  <c r="P6612" i="3"/>
  <c r="P6613" i="3"/>
  <c r="P6614" i="3"/>
  <c r="P6615" i="3"/>
  <c r="P6616" i="3"/>
  <c r="P6617" i="3"/>
  <c r="P6618" i="3"/>
  <c r="P6619" i="3"/>
  <c r="P6620" i="3"/>
  <c r="P6621" i="3"/>
  <c r="P6622" i="3"/>
  <c r="P6623" i="3"/>
  <c r="P6624" i="3"/>
  <c r="P6625" i="3"/>
  <c r="P6626" i="3"/>
  <c r="P6627" i="3"/>
  <c r="P6628" i="3"/>
  <c r="P6629" i="3"/>
  <c r="P6630" i="3"/>
  <c r="P6631" i="3"/>
  <c r="P6632" i="3"/>
  <c r="P6633" i="3"/>
  <c r="P6634" i="3"/>
  <c r="P6635" i="3"/>
  <c r="P6636" i="3"/>
  <c r="P6637" i="3"/>
  <c r="P6638" i="3"/>
  <c r="P6639" i="3"/>
  <c r="P6640" i="3"/>
  <c r="P6641" i="3"/>
  <c r="P6642" i="3"/>
  <c r="P6643" i="3"/>
  <c r="P6644" i="3"/>
  <c r="P6645" i="3"/>
  <c r="P6646" i="3"/>
  <c r="P6647" i="3"/>
  <c r="P6648" i="3"/>
  <c r="P6649" i="3"/>
  <c r="P6650" i="3"/>
  <c r="P6651" i="3"/>
  <c r="P6652" i="3"/>
  <c r="P6653" i="3"/>
  <c r="P6654" i="3"/>
  <c r="P6655" i="3"/>
  <c r="P6656" i="3"/>
  <c r="P6657" i="3"/>
  <c r="P6658" i="3"/>
  <c r="P6659" i="3"/>
  <c r="P6660" i="3"/>
  <c r="P6661" i="3"/>
  <c r="P6662" i="3"/>
  <c r="P6663" i="3"/>
  <c r="P6664" i="3"/>
  <c r="P6665" i="3"/>
  <c r="P6666" i="3"/>
  <c r="P6667" i="3"/>
  <c r="P6668" i="3"/>
  <c r="P6669" i="3"/>
  <c r="P6670" i="3"/>
  <c r="P6671" i="3"/>
  <c r="P6672" i="3"/>
  <c r="P6673" i="3"/>
  <c r="P6674" i="3"/>
  <c r="P6675" i="3"/>
  <c r="P6676" i="3"/>
  <c r="P6677" i="3"/>
  <c r="P6678" i="3"/>
  <c r="P6679" i="3"/>
  <c r="P6680" i="3"/>
  <c r="P6681" i="3"/>
  <c r="P6682" i="3"/>
  <c r="P6683" i="3"/>
  <c r="P6684" i="3"/>
  <c r="P6685" i="3"/>
  <c r="P6686" i="3"/>
  <c r="P6687" i="3"/>
  <c r="P6688" i="3"/>
  <c r="P6689" i="3"/>
  <c r="P6690" i="3"/>
  <c r="P6691" i="3"/>
  <c r="P6692" i="3"/>
  <c r="P6693" i="3"/>
  <c r="P6694" i="3"/>
  <c r="P6695" i="3"/>
  <c r="P6696" i="3"/>
  <c r="P6697" i="3"/>
  <c r="P6698" i="3"/>
  <c r="P6699" i="3"/>
  <c r="P6700" i="3"/>
  <c r="P6701" i="3"/>
  <c r="P6702" i="3"/>
  <c r="P6703" i="3"/>
  <c r="P6704" i="3"/>
  <c r="P6705" i="3"/>
  <c r="P6706" i="3"/>
  <c r="P6707" i="3"/>
  <c r="P6708" i="3"/>
  <c r="P6709" i="3"/>
  <c r="P6710" i="3"/>
  <c r="P6711" i="3"/>
  <c r="P6712" i="3"/>
  <c r="P6713" i="3"/>
  <c r="P6714" i="3"/>
  <c r="P6715" i="3"/>
  <c r="P6716" i="3"/>
  <c r="P6717" i="3"/>
  <c r="P6718" i="3"/>
  <c r="P6719" i="3"/>
  <c r="P6720" i="3"/>
  <c r="P6721" i="3"/>
  <c r="P6722" i="3"/>
  <c r="P6723" i="3"/>
  <c r="P6724" i="3"/>
  <c r="P6725" i="3"/>
  <c r="P6726" i="3"/>
  <c r="P6727" i="3"/>
  <c r="P6728" i="3"/>
  <c r="P6729" i="3"/>
  <c r="P6730" i="3"/>
  <c r="P6731" i="3"/>
  <c r="P6732" i="3"/>
  <c r="P6733" i="3"/>
  <c r="P6734" i="3"/>
  <c r="P6735" i="3"/>
  <c r="P6736" i="3"/>
  <c r="P6737" i="3"/>
  <c r="P6738" i="3"/>
  <c r="P6739" i="3"/>
  <c r="P6740" i="3"/>
  <c r="P6741" i="3"/>
  <c r="P6742" i="3"/>
  <c r="P6743" i="3"/>
  <c r="P6744" i="3"/>
  <c r="P6745" i="3"/>
  <c r="P6746" i="3"/>
  <c r="P6747" i="3"/>
  <c r="P6748" i="3"/>
  <c r="P6749" i="3"/>
  <c r="P6750" i="3"/>
  <c r="P6751" i="3"/>
  <c r="P6752" i="3"/>
  <c r="P6753" i="3"/>
  <c r="P6754" i="3"/>
  <c r="P6755" i="3"/>
  <c r="P6756" i="3"/>
  <c r="P6757" i="3"/>
  <c r="P6758" i="3"/>
  <c r="P6759" i="3"/>
  <c r="P6760" i="3"/>
  <c r="P6761" i="3"/>
  <c r="P6762" i="3"/>
  <c r="P6763" i="3"/>
  <c r="P6764" i="3"/>
  <c r="P6765" i="3"/>
  <c r="P6766" i="3"/>
  <c r="P6767" i="3"/>
  <c r="P6768" i="3"/>
  <c r="P6769" i="3"/>
  <c r="P6770" i="3"/>
  <c r="P6771" i="3"/>
  <c r="P6772" i="3"/>
  <c r="P6773" i="3"/>
  <c r="P6774" i="3"/>
  <c r="P6775" i="3"/>
  <c r="P6776" i="3"/>
  <c r="P6777" i="3"/>
  <c r="P6778" i="3"/>
  <c r="P6779" i="3"/>
  <c r="P6780" i="3"/>
  <c r="P6781" i="3"/>
  <c r="P6782" i="3"/>
  <c r="P6783" i="3"/>
  <c r="P6784" i="3"/>
  <c r="P6785" i="3"/>
  <c r="P6786" i="3"/>
  <c r="P6787" i="3"/>
  <c r="P6788" i="3"/>
  <c r="P6789" i="3"/>
  <c r="P6790" i="3"/>
  <c r="P6791" i="3"/>
  <c r="P6792" i="3"/>
  <c r="P6793" i="3"/>
  <c r="P6794" i="3"/>
  <c r="P6795" i="3"/>
  <c r="P6796" i="3"/>
  <c r="P6797" i="3"/>
  <c r="P6798" i="3"/>
  <c r="P6799" i="3"/>
  <c r="P6800" i="3"/>
  <c r="P6801" i="3"/>
  <c r="P6802" i="3"/>
  <c r="P6803" i="3"/>
  <c r="P6804" i="3"/>
  <c r="P6805" i="3"/>
  <c r="P6806" i="3"/>
  <c r="P6807" i="3"/>
  <c r="P6808" i="3"/>
  <c r="P6809" i="3"/>
  <c r="P6810" i="3"/>
  <c r="P6811" i="3"/>
  <c r="P6812" i="3"/>
  <c r="P6813" i="3"/>
  <c r="P6814" i="3"/>
  <c r="P6815" i="3"/>
  <c r="P6816" i="3"/>
  <c r="P6817" i="3"/>
  <c r="P6818" i="3"/>
  <c r="P6819" i="3"/>
  <c r="P6820" i="3"/>
  <c r="P6821" i="3"/>
  <c r="P6822" i="3"/>
  <c r="P6823" i="3"/>
  <c r="P6824" i="3"/>
  <c r="P6825" i="3"/>
  <c r="P6826" i="3"/>
  <c r="P6827" i="3"/>
  <c r="P6828" i="3"/>
  <c r="P6829" i="3"/>
  <c r="P6830" i="3"/>
  <c r="P6831" i="3"/>
  <c r="P6832" i="3"/>
  <c r="P6833" i="3"/>
  <c r="P6834" i="3"/>
  <c r="P6835" i="3"/>
  <c r="P6836" i="3"/>
  <c r="P6837" i="3"/>
  <c r="P6838" i="3"/>
  <c r="P6839" i="3"/>
  <c r="P6840" i="3"/>
  <c r="P6841" i="3"/>
  <c r="P6842" i="3"/>
  <c r="P6843" i="3"/>
  <c r="P6844" i="3"/>
  <c r="P6845" i="3"/>
  <c r="P6846" i="3"/>
  <c r="P6847" i="3"/>
  <c r="P6848" i="3"/>
  <c r="P6849" i="3"/>
  <c r="P6850" i="3"/>
  <c r="P6851" i="3"/>
  <c r="P6852" i="3"/>
  <c r="P6853" i="3"/>
  <c r="P6854" i="3"/>
  <c r="P6855" i="3"/>
  <c r="P6856" i="3"/>
  <c r="P6857" i="3"/>
  <c r="P6858" i="3"/>
  <c r="P6859" i="3"/>
  <c r="P6860" i="3"/>
  <c r="P6861" i="3"/>
  <c r="P6862" i="3"/>
  <c r="P6863" i="3"/>
  <c r="P6864" i="3"/>
  <c r="P6865" i="3"/>
  <c r="P6866" i="3"/>
  <c r="P6867" i="3"/>
  <c r="P6868" i="3"/>
  <c r="P6869" i="3"/>
  <c r="P6870" i="3"/>
  <c r="P6871" i="3"/>
  <c r="P6872" i="3"/>
  <c r="P6873" i="3"/>
  <c r="P6874" i="3"/>
  <c r="P6875" i="3"/>
  <c r="P6876" i="3"/>
  <c r="P6877" i="3"/>
  <c r="P6878" i="3"/>
  <c r="P6879" i="3"/>
  <c r="P6880" i="3"/>
  <c r="P6881" i="3"/>
  <c r="P6882" i="3"/>
  <c r="P6883" i="3"/>
  <c r="P6884" i="3"/>
  <c r="P6885" i="3"/>
  <c r="P6886" i="3"/>
  <c r="P6887" i="3"/>
  <c r="P6888" i="3"/>
  <c r="P6889" i="3"/>
  <c r="P6890" i="3"/>
  <c r="P6891" i="3"/>
  <c r="P6892" i="3"/>
  <c r="P6893" i="3"/>
  <c r="P6894" i="3"/>
  <c r="P6895" i="3"/>
  <c r="P6896" i="3"/>
  <c r="P6897" i="3"/>
  <c r="P6898" i="3"/>
  <c r="P6899" i="3"/>
  <c r="P6900" i="3"/>
  <c r="P6901" i="3"/>
  <c r="P6902" i="3"/>
  <c r="P6903" i="3"/>
  <c r="P6904" i="3"/>
  <c r="P6905" i="3"/>
  <c r="P6906" i="3"/>
  <c r="P6907" i="3"/>
  <c r="P6908" i="3"/>
  <c r="P6909" i="3"/>
  <c r="P6910" i="3"/>
  <c r="P6911" i="3"/>
  <c r="P6912" i="3"/>
  <c r="P6913" i="3"/>
  <c r="P6914" i="3"/>
  <c r="P6915" i="3"/>
  <c r="P6916" i="3"/>
  <c r="P6917" i="3"/>
  <c r="P6918" i="3"/>
  <c r="P6919" i="3"/>
  <c r="P6920" i="3"/>
  <c r="P6921" i="3"/>
  <c r="P6922" i="3"/>
  <c r="P6923" i="3"/>
  <c r="P6924" i="3"/>
  <c r="P6925" i="3"/>
  <c r="P6926" i="3"/>
  <c r="P6927" i="3"/>
  <c r="P6928" i="3"/>
  <c r="P6929" i="3"/>
  <c r="P6930" i="3"/>
  <c r="P6931" i="3"/>
  <c r="P6932" i="3"/>
  <c r="P6933" i="3"/>
  <c r="P6934" i="3"/>
  <c r="P6935" i="3"/>
  <c r="P6936" i="3"/>
  <c r="P6937" i="3"/>
  <c r="P6938" i="3"/>
  <c r="P6939" i="3"/>
  <c r="P6940" i="3"/>
  <c r="P6941" i="3"/>
  <c r="P6942" i="3"/>
  <c r="P6943" i="3"/>
  <c r="P6944" i="3"/>
  <c r="P6945" i="3"/>
  <c r="P6946" i="3"/>
  <c r="P6947" i="3"/>
  <c r="P6948" i="3"/>
  <c r="P6949" i="3"/>
  <c r="P6950" i="3"/>
  <c r="P6951" i="3"/>
  <c r="P6952" i="3"/>
  <c r="P6953" i="3"/>
  <c r="P6954" i="3"/>
  <c r="P6955" i="3"/>
  <c r="P6956" i="3"/>
  <c r="P6957" i="3"/>
  <c r="P6958" i="3"/>
  <c r="P6959" i="3"/>
  <c r="P6960" i="3"/>
  <c r="P6961" i="3"/>
  <c r="P6962" i="3"/>
  <c r="P6963" i="3"/>
  <c r="P6964" i="3"/>
  <c r="P6965" i="3"/>
  <c r="P6966" i="3"/>
  <c r="P6967" i="3"/>
  <c r="P6968" i="3"/>
  <c r="P6969" i="3"/>
  <c r="P6970" i="3"/>
  <c r="P6971" i="3"/>
  <c r="P6972" i="3"/>
  <c r="P6973" i="3"/>
  <c r="P6974" i="3"/>
  <c r="P6975" i="3"/>
  <c r="P6976" i="3"/>
  <c r="P6977" i="3"/>
  <c r="P6978" i="3"/>
  <c r="P6979" i="3"/>
  <c r="P6980" i="3"/>
  <c r="P6981" i="3"/>
  <c r="P6982" i="3"/>
  <c r="P6983" i="3"/>
  <c r="P6984" i="3"/>
  <c r="P6985" i="3"/>
  <c r="P6986" i="3"/>
  <c r="P6987" i="3"/>
  <c r="P6988" i="3"/>
  <c r="P6989" i="3"/>
  <c r="P6990" i="3"/>
  <c r="P6991" i="3"/>
  <c r="P6992" i="3"/>
  <c r="P6993" i="3"/>
  <c r="P6994" i="3"/>
  <c r="P6995" i="3"/>
  <c r="P6996" i="3"/>
  <c r="P6997" i="3"/>
  <c r="P6998" i="3"/>
  <c r="P6999" i="3"/>
  <c r="P7000" i="3"/>
  <c r="P7001" i="3"/>
  <c r="P7002" i="3"/>
  <c r="P7003" i="3"/>
  <c r="P7004" i="3"/>
  <c r="P7005" i="3"/>
  <c r="P7006" i="3"/>
  <c r="P7007" i="3"/>
  <c r="P7008" i="3"/>
  <c r="P7009" i="3"/>
  <c r="P7010" i="3"/>
  <c r="P7011" i="3"/>
  <c r="P7012" i="3"/>
  <c r="P7013" i="3"/>
  <c r="P7014" i="3"/>
  <c r="P7015" i="3"/>
  <c r="P7016" i="3"/>
  <c r="P7017" i="3"/>
  <c r="P7018" i="3"/>
  <c r="P7019" i="3"/>
  <c r="P7020" i="3"/>
  <c r="P7021" i="3"/>
  <c r="P7022" i="3"/>
  <c r="P7023" i="3"/>
  <c r="P7024" i="3"/>
  <c r="P7025" i="3"/>
  <c r="P7026" i="3"/>
  <c r="P7027" i="3"/>
  <c r="P7028" i="3"/>
  <c r="P7029" i="3"/>
  <c r="P7030" i="3"/>
  <c r="P7031" i="3"/>
  <c r="P7032" i="3"/>
  <c r="P7033" i="3"/>
  <c r="P7034" i="3"/>
  <c r="P7035" i="3"/>
  <c r="P7036" i="3"/>
  <c r="P7037" i="3"/>
  <c r="P7038" i="3"/>
  <c r="P7039" i="3"/>
  <c r="P7040" i="3"/>
  <c r="P7041" i="3"/>
  <c r="P7042" i="3"/>
  <c r="P7043" i="3"/>
  <c r="P7044" i="3"/>
  <c r="P7045" i="3"/>
  <c r="P7046" i="3"/>
  <c r="P7047" i="3"/>
  <c r="P7048" i="3"/>
  <c r="P7049" i="3"/>
  <c r="P7050" i="3"/>
  <c r="P7051" i="3"/>
  <c r="P7052" i="3"/>
  <c r="P7053" i="3"/>
  <c r="P7054" i="3"/>
  <c r="P7055" i="3"/>
  <c r="P7056" i="3"/>
  <c r="P7057" i="3"/>
  <c r="P7058" i="3"/>
  <c r="P7059" i="3"/>
  <c r="P7060" i="3"/>
  <c r="P7061" i="3"/>
  <c r="P7062" i="3"/>
  <c r="P7063" i="3"/>
  <c r="P7064" i="3"/>
  <c r="P7065" i="3"/>
  <c r="P7066" i="3"/>
  <c r="P7067" i="3"/>
  <c r="P7068" i="3"/>
  <c r="P7069" i="3"/>
  <c r="P7070" i="3"/>
  <c r="P7071" i="3"/>
  <c r="P7072" i="3"/>
  <c r="P7073" i="3"/>
  <c r="P7074" i="3"/>
  <c r="P7075" i="3"/>
  <c r="P7076" i="3"/>
  <c r="P7077" i="3"/>
  <c r="P7078" i="3"/>
  <c r="P7079" i="3"/>
  <c r="P7080" i="3"/>
  <c r="P7081" i="3"/>
  <c r="P7082" i="3"/>
  <c r="P7083" i="3"/>
  <c r="P7084" i="3"/>
  <c r="P7085" i="3"/>
  <c r="P7086" i="3"/>
  <c r="P7087" i="3"/>
  <c r="P7088" i="3"/>
  <c r="P7089" i="3"/>
  <c r="P7090" i="3"/>
  <c r="P7091" i="3"/>
  <c r="P7092" i="3"/>
  <c r="P7093" i="3"/>
  <c r="P7094" i="3"/>
  <c r="P7095" i="3"/>
  <c r="P7096" i="3"/>
  <c r="P7097" i="3"/>
  <c r="P7098" i="3"/>
  <c r="P7099" i="3"/>
  <c r="P7100" i="3"/>
  <c r="P7101" i="3"/>
  <c r="P7102" i="3"/>
  <c r="P7103" i="3"/>
  <c r="P7104" i="3"/>
  <c r="P7105" i="3"/>
  <c r="P7106" i="3"/>
  <c r="P7107" i="3"/>
  <c r="P7108" i="3"/>
  <c r="P7109" i="3"/>
  <c r="P7110" i="3"/>
  <c r="P7111" i="3"/>
  <c r="P7112" i="3"/>
  <c r="P7113" i="3"/>
  <c r="P7114" i="3"/>
  <c r="P7115" i="3"/>
  <c r="P7116" i="3"/>
  <c r="P7117" i="3"/>
  <c r="P7118" i="3"/>
  <c r="P7119" i="3"/>
  <c r="P7120" i="3"/>
  <c r="P7121" i="3"/>
  <c r="P7122" i="3"/>
  <c r="P7123" i="3"/>
  <c r="P7124" i="3"/>
  <c r="P7125" i="3"/>
  <c r="P7126" i="3"/>
  <c r="P7127" i="3"/>
  <c r="P7128" i="3"/>
  <c r="P7129" i="3"/>
  <c r="P7130" i="3"/>
  <c r="P7131" i="3"/>
  <c r="P7132" i="3"/>
  <c r="P7133" i="3"/>
  <c r="P7134" i="3"/>
  <c r="P7135" i="3"/>
  <c r="P7136" i="3"/>
  <c r="P7137" i="3"/>
  <c r="P7138" i="3"/>
  <c r="P7139" i="3"/>
  <c r="P7140" i="3"/>
  <c r="P7141" i="3"/>
  <c r="P7142" i="3"/>
  <c r="P7143" i="3"/>
  <c r="P7144" i="3"/>
  <c r="P7145" i="3"/>
  <c r="P7146" i="3"/>
  <c r="P7147" i="3"/>
  <c r="P7148" i="3"/>
  <c r="P7149" i="3"/>
  <c r="P7150" i="3"/>
  <c r="P7151" i="3"/>
  <c r="P7152" i="3"/>
  <c r="P7153" i="3"/>
  <c r="P7154" i="3"/>
  <c r="P7155" i="3"/>
  <c r="P7156" i="3"/>
  <c r="P7157" i="3"/>
  <c r="P7158" i="3"/>
  <c r="P7159" i="3"/>
  <c r="P7160" i="3"/>
  <c r="P7161" i="3"/>
  <c r="P7162" i="3"/>
  <c r="P7163" i="3"/>
  <c r="P7164" i="3"/>
  <c r="P7165" i="3"/>
  <c r="P7166" i="3"/>
  <c r="P7167" i="3"/>
  <c r="P7168" i="3"/>
  <c r="P7169" i="3"/>
  <c r="P7170" i="3"/>
  <c r="P7171" i="3"/>
  <c r="P7172" i="3"/>
  <c r="P7173" i="3"/>
  <c r="P7174" i="3"/>
  <c r="P7175" i="3"/>
  <c r="P7176" i="3"/>
  <c r="P7177" i="3"/>
  <c r="P7178" i="3"/>
  <c r="P7179" i="3"/>
  <c r="P7180" i="3"/>
  <c r="P7181" i="3"/>
  <c r="P7182" i="3"/>
  <c r="P7183" i="3"/>
  <c r="P7184" i="3"/>
  <c r="P7185" i="3"/>
  <c r="P7186" i="3"/>
  <c r="P7187" i="3"/>
  <c r="P7188" i="3"/>
  <c r="P7189" i="3"/>
  <c r="P7190" i="3"/>
  <c r="P7191" i="3"/>
  <c r="P7192" i="3"/>
  <c r="P7193" i="3"/>
  <c r="P7194" i="3"/>
  <c r="P7195" i="3"/>
  <c r="P7196" i="3"/>
  <c r="P7197" i="3"/>
  <c r="P7198" i="3"/>
  <c r="P7199" i="3"/>
  <c r="P7200" i="3"/>
  <c r="P7201" i="3"/>
  <c r="P7202" i="3"/>
  <c r="P7203" i="3"/>
  <c r="P7204" i="3"/>
  <c r="P7205" i="3"/>
  <c r="P7206" i="3"/>
  <c r="P7207" i="3"/>
  <c r="P7208" i="3"/>
  <c r="P7209" i="3"/>
  <c r="P7210" i="3"/>
  <c r="P7211" i="3"/>
  <c r="P7212" i="3"/>
  <c r="P7213" i="3"/>
  <c r="P7214" i="3"/>
  <c r="P7215" i="3"/>
  <c r="P7216" i="3"/>
  <c r="P7217" i="3"/>
  <c r="P7218" i="3"/>
  <c r="P7219" i="3"/>
  <c r="P7220" i="3"/>
  <c r="P7221" i="3"/>
  <c r="P7222" i="3"/>
  <c r="P7223" i="3"/>
  <c r="P7224" i="3"/>
  <c r="P7225" i="3"/>
  <c r="P7226" i="3"/>
  <c r="P7227" i="3"/>
  <c r="P7228" i="3"/>
  <c r="P7229" i="3"/>
  <c r="P7230" i="3"/>
  <c r="P7231" i="3"/>
  <c r="P7232" i="3"/>
  <c r="P7233" i="3"/>
  <c r="P7234" i="3"/>
  <c r="P7235" i="3"/>
  <c r="P7236" i="3"/>
  <c r="P7237" i="3"/>
  <c r="P7238" i="3"/>
  <c r="P7239" i="3"/>
  <c r="P7240" i="3"/>
  <c r="P7241" i="3"/>
  <c r="P7242" i="3"/>
  <c r="P7243" i="3"/>
  <c r="P7244" i="3"/>
  <c r="P7245" i="3"/>
  <c r="P7246" i="3"/>
  <c r="P7247" i="3"/>
  <c r="P7248" i="3"/>
  <c r="P7249" i="3"/>
  <c r="P7250" i="3"/>
  <c r="P7251" i="3"/>
  <c r="P7252" i="3"/>
  <c r="P7253" i="3"/>
  <c r="P7254" i="3"/>
  <c r="P7255" i="3"/>
  <c r="P7256" i="3"/>
  <c r="P7257" i="3"/>
  <c r="P7258" i="3"/>
  <c r="P7259" i="3"/>
  <c r="P7260" i="3"/>
  <c r="P7261" i="3"/>
  <c r="P7262" i="3"/>
  <c r="P7263" i="3"/>
  <c r="P7264" i="3"/>
  <c r="P7265" i="3"/>
  <c r="P7266" i="3"/>
  <c r="P7267" i="3"/>
  <c r="P7268" i="3"/>
  <c r="P7269" i="3"/>
  <c r="P7270" i="3"/>
  <c r="P7271" i="3"/>
  <c r="P7272" i="3"/>
  <c r="P7273" i="3"/>
  <c r="P7274" i="3"/>
  <c r="P7275" i="3"/>
  <c r="P7276" i="3"/>
  <c r="P7277" i="3"/>
  <c r="P7278" i="3"/>
  <c r="P7279" i="3"/>
  <c r="P7280" i="3"/>
  <c r="P7281" i="3"/>
  <c r="P7282" i="3"/>
  <c r="P7283" i="3"/>
  <c r="P7284" i="3"/>
  <c r="P7285" i="3"/>
  <c r="P7286" i="3"/>
  <c r="P7287" i="3"/>
  <c r="P7288" i="3"/>
  <c r="P7289" i="3"/>
  <c r="P7290" i="3"/>
  <c r="P7291" i="3"/>
  <c r="P7292" i="3"/>
  <c r="P7293" i="3"/>
  <c r="P7294" i="3"/>
  <c r="P7295" i="3"/>
  <c r="P7296" i="3"/>
  <c r="P7297" i="3"/>
  <c r="P7298" i="3"/>
  <c r="P7299" i="3"/>
  <c r="P7300" i="3"/>
  <c r="P7301" i="3"/>
  <c r="P7302" i="3"/>
  <c r="P7303" i="3"/>
  <c r="P7304" i="3"/>
  <c r="P7305" i="3"/>
  <c r="P7306" i="3"/>
  <c r="P7307" i="3"/>
  <c r="P7308" i="3"/>
  <c r="P7309" i="3"/>
  <c r="P7310" i="3"/>
  <c r="P7311" i="3"/>
  <c r="P7312" i="3"/>
  <c r="P7313" i="3"/>
  <c r="P7314" i="3"/>
  <c r="P7315" i="3"/>
  <c r="P7316" i="3"/>
  <c r="P7317" i="3"/>
  <c r="P7318" i="3"/>
  <c r="P7319" i="3"/>
  <c r="P7320" i="3"/>
  <c r="P7321" i="3"/>
  <c r="P7322" i="3"/>
  <c r="P7323" i="3"/>
  <c r="P7324" i="3"/>
  <c r="P7325" i="3"/>
  <c r="P7326" i="3"/>
  <c r="P7327" i="3"/>
  <c r="P7328" i="3"/>
  <c r="P7329" i="3"/>
  <c r="P7330" i="3"/>
  <c r="P7331" i="3"/>
  <c r="P7332" i="3"/>
  <c r="P7333" i="3"/>
  <c r="P7334" i="3"/>
  <c r="P7335" i="3"/>
  <c r="P7336" i="3"/>
  <c r="P7337" i="3"/>
  <c r="P7338" i="3"/>
  <c r="P7339" i="3"/>
  <c r="P7340" i="3"/>
  <c r="P7341" i="3"/>
  <c r="P7342" i="3"/>
  <c r="P7343" i="3"/>
  <c r="P7344" i="3"/>
  <c r="P7345" i="3"/>
  <c r="P7346" i="3"/>
  <c r="P7347" i="3"/>
  <c r="P7348" i="3"/>
  <c r="P7349" i="3"/>
  <c r="P7350" i="3"/>
  <c r="P7351" i="3"/>
  <c r="P7352" i="3"/>
  <c r="P7353" i="3"/>
  <c r="P7354" i="3"/>
  <c r="P7355" i="3"/>
  <c r="P7356" i="3"/>
  <c r="P7357" i="3"/>
  <c r="P7358" i="3"/>
  <c r="P7359" i="3"/>
  <c r="P7360" i="3"/>
  <c r="P7361" i="3"/>
  <c r="P7362" i="3"/>
  <c r="P7363" i="3"/>
  <c r="P7364" i="3"/>
  <c r="P7365" i="3"/>
  <c r="P7366" i="3"/>
  <c r="P7367" i="3"/>
  <c r="P7368" i="3"/>
  <c r="P7369" i="3"/>
  <c r="P7370" i="3"/>
  <c r="P7371" i="3"/>
  <c r="P7372" i="3"/>
  <c r="P7373" i="3"/>
  <c r="P7374" i="3"/>
  <c r="P7375" i="3"/>
  <c r="P7376" i="3"/>
  <c r="P7377" i="3"/>
  <c r="P7378" i="3"/>
  <c r="P7379" i="3"/>
  <c r="P7380" i="3"/>
  <c r="P7381" i="3"/>
  <c r="P7382" i="3"/>
  <c r="P7383" i="3"/>
  <c r="P7384" i="3"/>
  <c r="P7385" i="3"/>
  <c r="P7386" i="3"/>
  <c r="P7387" i="3"/>
  <c r="P7388" i="3"/>
  <c r="P7389" i="3"/>
  <c r="P7390" i="3"/>
  <c r="P7391" i="3"/>
  <c r="P7392" i="3"/>
  <c r="P7393" i="3"/>
  <c r="P7394" i="3"/>
  <c r="P7395" i="3"/>
  <c r="P7396" i="3"/>
  <c r="P7397" i="3"/>
  <c r="P7398" i="3"/>
  <c r="P7399" i="3"/>
  <c r="P7400" i="3"/>
  <c r="P7401" i="3"/>
  <c r="P7402" i="3"/>
  <c r="P7403" i="3"/>
  <c r="P7404" i="3"/>
  <c r="P7405" i="3"/>
  <c r="P7406" i="3"/>
  <c r="P7407" i="3"/>
  <c r="P7408" i="3"/>
  <c r="P7409" i="3"/>
  <c r="P7410" i="3"/>
  <c r="P7411" i="3"/>
  <c r="P7412" i="3"/>
  <c r="P7413" i="3"/>
  <c r="P7414" i="3"/>
  <c r="P7415" i="3"/>
  <c r="P7416" i="3"/>
  <c r="P7417" i="3"/>
  <c r="P7418" i="3"/>
  <c r="P7419" i="3"/>
  <c r="P7420" i="3"/>
  <c r="P7421" i="3"/>
  <c r="P7422" i="3"/>
  <c r="P7423" i="3"/>
  <c r="P7424" i="3"/>
  <c r="P7425" i="3"/>
  <c r="P7426" i="3"/>
  <c r="P7427" i="3"/>
  <c r="P7428" i="3"/>
  <c r="P7429" i="3"/>
  <c r="P7430" i="3"/>
  <c r="P7431" i="3"/>
  <c r="P7432" i="3"/>
  <c r="P7433" i="3"/>
  <c r="P7434" i="3"/>
  <c r="P7435" i="3"/>
  <c r="P7436" i="3"/>
  <c r="P7437" i="3"/>
  <c r="P7438" i="3"/>
  <c r="P7439" i="3"/>
  <c r="P7440" i="3"/>
  <c r="P7441" i="3"/>
  <c r="P7442" i="3"/>
  <c r="P7443" i="3"/>
  <c r="P7444" i="3"/>
  <c r="P7445" i="3"/>
  <c r="P7446" i="3"/>
  <c r="P7447" i="3"/>
  <c r="P7448" i="3"/>
  <c r="P7449" i="3"/>
  <c r="P7450" i="3"/>
  <c r="P7451" i="3"/>
  <c r="P7452" i="3"/>
  <c r="P7453" i="3"/>
  <c r="P7454" i="3"/>
  <c r="P7455" i="3"/>
  <c r="P7456" i="3"/>
  <c r="P7457" i="3"/>
  <c r="P7458" i="3"/>
  <c r="P7459" i="3"/>
  <c r="P7460" i="3"/>
  <c r="P7461" i="3"/>
  <c r="P7462" i="3"/>
  <c r="P7463" i="3"/>
  <c r="P7464" i="3"/>
  <c r="P7465" i="3"/>
  <c r="P7466" i="3"/>
  <c r="P7467" i="3"/>
  <c r="P7468" i="3"/>
  <c r="P7469" i="3"/>
  <c r="P7470" i="3"/>
  <c r="P7471" i="3"/>
  <c r="P7472" i="3"/>
  <c r="P7473" i="3"/>
  <c r="P7474" i="3"/>
  <c r="P7475" i="3"/>
  <c r="P7476" i="3"/>
  <c r="P7477" i="3"/>
  <c r="P7478" i="3"/>
  <c r="P7479" i="3"/>
  <c r="P7480" i="3"/>
  <c r="P7481" i="3"/>
  <c r="P7482" i="3"/>
  <c r="P7483" i="3"/>
  <c r="P7484" i="3"/>
  <c r="P7485" i="3"/>
  <c r="P7486" i="3"/>
  <c r="P7487" i="3"/>
  <c r="P7488" i="3"/>
  <c r="P7489" i="3"/>
  <c r="P7490" i="3"/>
  <c r="P7491" i="3"/>
  <c r="P7492" i="3"/>
  <c r="P7493" i="3"/>
  <c r="P7494" i="3"/>
  <c r="P7495" i="3"/>
  <c r="P7496" i="3"/>
  <c r="P7497" i="3"/>
  <c r="P7498" i="3"/>
  <c r="P7499" i="3"/>
  <c r="P7500" i="3"/>
  <c r="P7501" i="3"/>
  <c r="P7502" i="3"/>
  <c r="P7503" i="3"/>
  <c r="P7504" i="3"/>
  <c r="P7505" i="3"/>
  <c r="P7506" i="3"/>
  <c r="P7507" i="3"/>
  <c r="P7508" i="3"/>
  <c r="P7509" i="3"/>
  <c r="P7510" i="3"/>
  <c r="P7511" i="3"/>
  <c r="P7512" i="3"/>
  <c r="P7513" i="3"/>
  <c r="P7514" i="3"/>
  <c r="P7515" i="3"/>
  <c r="P7516" i="3"/>
  <c r="P7517" i="3"/>
  <c r="P7518" i="3"/>
  <c r="P7519" i="3"/>
  <c r="P7520" i="3"/>
  <c r="P7521" i="3"/>
  <c r="P7522" i="3"/>
  <c r="P7523" i="3"/>
  <c r="P7524" i="3"/>
  <c r="P7525" i="3"/>
  <c r="P7526" i="3"/>
  <c r="P7527" i="3"/>
  <c r="P7528" i="3"/>
  <c r="P7529" i="3"/>
  <c r="P7530" i="3"/>
  <c r="P7531" i="3"/>
  <c r="P7532" i="3"/>
  <c r="P7533" i="3"/>
  <c r="P7534" i="3"/>
  <c r="P7535" i="3"/>
  <c r="P7536" i="3"/>
  <c r="P7537" i="3"/>
  <c r="P7538" i="3"/>
  <c r="P7539" i="3"/>
  <c r="P7540" i="3"/>
  <c r="P7541" i="3"/>
  <c r="P7542" i="3"/>
  <c r="P7543" i="3"/>
  <c r="P7544" i="3"/>
  <c r="P7545" i="3"/>
  <c r="P7546" i="3"/>
  <c r="P7547" i="3"/>
  <c r="P7548" i="3"/>
  <c r="P7549" i="3"/>
  <c r="P7550" i="3"/>
  <c r="P7551" i="3"/>
  <c r="P7552" i="3"/>
  <c r="P7553" i="3"/>
  <c r="P7554" i="3"/>
  <c r="P7555" i="3"/>
  <c r="P7556" i="3"/>
  <c r="P7557" i="3"/>
  <c r="P7558" i="3"/>
  <c r="P7559" i="3"/>
  <c r="P7560" i="3"/>
  <c r="P7561" i="3"/>
  <c r="P7562" i="3"/>
  <c r="P7563" i="3"/>
  <c r="P7564" i="3"/>
  <c r="P7565" i="3"/>
  <c r="P7566" i="3"/>
  <c r="P7567" i="3"/>
  <c r="P7568" i="3"/>
  <c r="P7569" i="3"/>
  <c r="P7570" i="3"/>
  <c r="P7571" i="3"/>
  <c r="P7572" i="3"/>
  <c r="P7573" i="3"/>
  <c r="P7574" i="3"/>
  <c r="P7575" i="3"/>
  <c r="P7576" i="3"/>
  <c r="P7577" i="3"/>
  <c r="P7578" i="3"/>
  <c r="P7579" i="3"/>
  <c r="P7580" i="3"/>
  <c r="P7581" i="3"/>
  <c r="P7582" i="3"/>
  <c r="P7583" i="3"/>
  <c r="P7584" i="3"/>
  <c r="P7585" i="3"/>
  <c r="P7586" i="3"/>
  <c r="P7587" i="3"/>
  <c r="P7588" i="3"/>
  <c r="P7589" i="3"/>
  <c r="P7590" i="3"/>
  <c r="P7591" i="3"/>
  <c r="P7592" i="3"/>
  <c r="P7593" i="3"/>
  <c r="P7594" i="3"/>
  <c r="P7595" i="3"/>
  <c r="P7596" i="3"/>
  <c r="P7597" i="3"/>
  <c r="P7598" i="3"/>
  <c r="P7599" i="3"/>
  <c r="P7600" i="3"/>
  <c r="P7601" i="3"/>
  <c r="P7602" i="3"/>
  <c r="P7603" i="3"/>
  <c r="P7604" i="3"/>
  <c r="P7605" i="3"/>
  <c r="P7606" i="3"/>
  <c r="P7607" i="3"/>
  <c r="P7608" i="3"/>
  <c r="P7609" i="3"/>
  <c r="P7610" i="3"/>
  <c r="P7611" i="3"/>
  <c r="P7612" i="3"/>
  <c r="P7613" i="3"/>
  <c r="P7614" i="3"/>
  <c r="P7615" i="3"/>
  <c r="P7616" i="3"/>
  <c r="P7617" i="3"/>
  <c r="P7618" i="3"/>
  <c r="P7619" i="3"/>
  <c r="P7620" i="3"/>
  <c r="P7621" i="3"/>
  <c r="P7622" i="3"/>
  <c r="P7623" i="3"/>
  <c r="P7624" i="3"/>
  <c r="P7625" i="3"/>
  <c r="P7626" i="3"/>
  <c r="P7627" i="3"/>
  <c r="P7628" i="3"/>
  <c r="P7629" i="3"/>
  <c r="P7630" i="3"/>
  <c r="P7631" i="3"/>
  <c r="P7632" i="3"/>
  <c r="P7633" i="3"/>
  <c r="P7634" i="3"/>
  <c r="P7635" i="3"/>
  <c r="P7636" i="3"/>
  <c r="P7637" i="3"/>
  <c r="P7638" i="3"/>
  <c r="P7639" i="3"/>
  <c r="P7640" i="3"/>
  <c r="P7641" i="3"/>
  <c r="P7642" i="3"/>
  <c r="P7643" i="3"/>
  <c r="P7644" i="3"/>
  <c r="P7645" i="3"/>
  <c r="P7646" i="3"/>
  <c r="P7647" i="3"/>
  <c r="P7648" i="3"/>
  <c r="P7649" i="3"/>
  <c r="P7650" i="3"/>
  <c r="P7651" i="3"/>
  <c r="P7652" i="3"/>
  <c r="P7653" i="3"/>
  <c r="P7654" i="3"/>
  <c r="P7655" i="3"/>
  <c r="P7656" i="3"/>
  <c r="P7657" i="3"/>
  <c r="P7658" i="3"/>
  <c r="P7659" i="3"/>
  <c r="P7660" i="3"/>
  <c r="P7661" i="3"/>
  <c r="P7662" i="3"/>
  <c r="P7663" i="3"/>
  <c r="P7664" i="3"/>
  <c r="P7665" i="3"/>
  <c r="P7666" i="3"/>
  <c r="P7667" i="3"/>
  <c r="P7668" i="3"/>
  <c r="P7669" i="3"/>
  <c r="P7670" i="3"/>
  <c r="P7671" i="3"/>
  <c r="P7672" i="3"/>
  <c r="P7673" i="3"/>
  <c r="P7674" i="3"/>
  <c r="P7675" i="3"/>
  <c r="P7676" i="3"/>
  <c r="P7677" i="3"/>
  <c r="P7678" i="3"/>
  <c r="P7679" i="3"/>
  <c r="P7680" i="3"/>
  <c r="P7681" i="3"/>
  <c r="P7682" i="3"/>
  <c r="P7683" i="3"/>
  <c r="P7684" i="3"/>
  <c r="P7685" i="3"/>
  <c r="P7686" i="3"/>
  <c r="P7687" i="3"/>
  <c r="P7688" i="3"/>
  <c r="P7689" i="3"/>
  <c r="P7690" i="3"/>
  <c r="P7691" i="3"/>
  <c r="P7692" i="3"/>
  <c r="P7693" i="3"/>
  <c r="P7694" i="3"/>
  <c r="P7695" i="3"/>
  <c r="P7696" i="3"/>
  <c r="P7697" i="3"/>
  <c r="P7698" i="3"/>
  <c r="P7699" i="3"/>
  <c r="P7700" i="3"/>
  <c r="P7701" i="3"/>
  <c r="P7702" i="3"/>
  <c r="P7703" i="3"/>
  <c r="P7704" i="3"/>
  <c r="P7705" i="3"/>
  <c r="P7706" i="3"/>
  <c r="P7707" i="3"/>
  <c r="P7708" i="3"/>
  <c r="P7709" i="3"/>
  <c r="P7710" i="3"/>
  <c r="P7711" i="3"/>
  <c r="P7712" i="3"/>
  <c r="P7713" i="3"/>
  <c r="P7714" i="3"/>
  <c r="P7715" i="3"/>
  <c r="P7716" i="3"/>
  <c r="P7717" i="3"/>
  <c r="P7718" i="3"/>
  <c r="P7719" i="3"/>
  <c r="P7720" i="3"/>
  <c r="P7721" i="3"/>
  <c r="P7722" i="3"/>
  <c r="P7723" i="3"/>
  <c r="P7724" i="3"/>
  <c r="P7725" i="3"/>
  <c r="P7726" i="3"/>
  <c r="P7727" i="3"/>
  <c r="P7728" i="3"/>
  <c r="P7729" i="3"/>
  <c r="P7730" i="3"/>
  <c r="P7731" i="3"/>
  <c r="P7732" i="3"/>
  <c r="P7733" i="3"/>
  <c r="P7734" i="3"/>
  <c r="P7735" i="3"/>
  <c r="P7736" i="3"/>
  <c r="P7737" i="3"/>
  <c r="P7738" i="3"/>
  <c r="P7739" i="3"/>
  <c r="P7740" i="3"/>
  <c r="P7741" i="3"/>
  <c r="P7742" i="3"/>
  <c r="P7743" i="3"/>
  <c r="P7744" i="3"/>
  <c r="P7745" i="3"/>
  <c r="P7746" i="3"/>
  <c r="P7747" i="3"/>
  <c r="P7748" i="3"/>
  <c r="P7749" i="3"/>
  <c r="P7750" i="3"/>
  <c r="P7751" i="3"/>
  <c r="P7752" i="3"/>
  <c r="P7753" i="3"/>
  <c r="P7754" i="3"/>
  <c r="P7755" i="3"/>
  <c r="P7756" i="3"/>
  <c r="P7757" i="3"/>
  <c r="P7758" i="3"/>
  <c r="P7759" i="3"/>
  <c r="P7760" i="3"/>
  <c r="P7761" i="3"/>
  <c r="P7762" i="3"/>
  <c r="P7763" i="3"/>
  <c r="P7764" i="3"/>
  <c r="P7765" i="3"/>
  <c r="P7766" i="3"/>
  <c r="P7767" i="3"/>
  <c r="P7768" i="3"/>
  <c r="P7769" i="3"/>
  <c r="P7770" i="3"/>
  <c r="P7771" i="3"/>
  <c r="P7772" i="3"/>
  <c r="P7773" i="3"/>
  <c r="P7774" i="3"/>
  <c r="P7775" i="3"/>
  <c r="P7776" i="3"/>
  <c r="P7777" i="3"/>
  <c r="P7778" i="3"/>
  <c r="P7779" i="3"/>
  <c r="P7780" i="3"/>
  <c r="P7781" i="3"/>
  <c r="P7782" i="3"/>
  <c r="P7783" i="3"/>
  <c r="P7784" i="3"/>
  <c r="P7785" i="3"/>
  <c r="P7786" i="3"/>
  <c r="P7787" i="3"/>
  <c r="P7788" i="3"/>
  <c r="P7789" i="3"/>
  <c r="P7790" i="3"/>
  <c r="P7791" i="3"/>
  <c r="P7792" i="3"/>
  <c r="P7793" i="3"/>
  <c r="P7794" i="3"/>
  <c r="P7795" i="3"/>
  <c r="P7796" i="3"/>
  <c r="P7797" i="3"/>
  <c r="P7798" i="3"/>
  <c r="P7799" i="3"/>
  <c r="P7800" i="3"/>
  <c r="P7801" i="3"/>
  <c r="P7802" i="3"/>
  <c r="P7803" i="3"/>
  <c r="P7804" i="3"/>
  <c r="P7805" i="3"/>
  <c r="P7806" i="3"/>
  <c r="P7807" i="3"/>
  <c r="P7808" i="3"/>
  <c r="P7809" i="3"/>
  <c r="P7810" i="3"/>
  <c r="P7811" i="3"/>
  <c r="P7812" i="3"/>
  <c r="P7813" i="3"/>
  <c r="P7814" i="3"/>
  <c r="P7815" i="3"/>
  <c r="P7816" i="3"/>
  <c r="P7817" i="3"/>
  <c r="P7818" i="3"/>
  <c r="P7819" i="3"/>
  <c r="P7820" i="3"/>
  <c r="P7821" i="3"/>
  <c r="P7822" i="3"/>
  <c r="P7823" i="3"/>
  <c r="P7824" i="3"/>
  <c r="P7825" i="3"/>
  <c r="P7826" i="3"/>
  <c r="P7827" i="3"/>
  <c r="P7828" i="3"/>
  <c r="P7829" i="3"/>
  <c r="P7830" i="3"/>
  <c r="P7831" i="3"/>
  <c r="P7832" i="3"/>
  <c r="P7833" i="3"/>
  <c r="P7834" i="3"/>
  <c r="P7835" i="3"/>
  <c r="P7836" i="3"/>
  <c r="P7837" i="3"/>
  <c r="P7838" i="3"/>
  <c r="P7839" i="3"/>
  <c r="P7840" i="3"/>
  <c r="P7841" i="3"/>
  <c r="P7842" i="3"/>
  <c r="P7843" i="3"/>
  <c r="P7844" i="3"/>
  <c r="P7845" i="3"/>
  <c r="P7846" i="3"/>
  <c r="P7847" i="3"/>
  <c r="P7848" i="3"/>
  <c r="P7849" i="3"/>
  <c r="P7850" i="3"/>
  <c r="P7851" i="3"/>
  <c r="P7852" i="3"/>
  <c r="P7853" i="3"/>
  <c r="P7854" i="3"/>
  <c r="P7855" i="3"/>
  <c r="P7856" i="3"/>
  <c r="P7857" i="3"/>
  <c r="P7858" i="3"/>
  <c r="P7859" i="3"/>
  <c r="P7860" i="3"/>
  <c r="P7861" i="3"/>
  <c r="P7862" i="3"/>
  <c r="P7863" i="3"/>
  <c r="P7864" i="3"/>
  <c r="P7865" i="3"/>
  <c r="P7866" i="3"/>
  <c r="P7867" i="3"/>
  <c r="P7868" i="3"/>
  <c r="P7869" i="3"/>
  <c r="P7870" i="3"/>
  <c r="P7871" i="3"/>
  <c r="P7872" i="3"/>
  <c r="P7873" i="3"/>
  <c r="P7874" i="3"/>
  <c r="P7875" i="3"/>
  <c r="P7876" i="3"/>
  <c r="P7877" i="3"/>
  <c r="P7878" i="3"/>
  <c r="P7879" i="3"/>
  <c r="P7880" i="3"/>
  <c r="P7881" i="3"/>
  <c r="P7882" i="3"/>
  <c r="P7883" i="3"/>
  <c r="P7884" i="3"/>
  <c r="P7885" i="3"/>
  <c r="P7886" i="3"/>
  <c r="P7887" i="3"/>
  <c r="P7888" i="3"/>
  <c r="P7889" i="3"/>
  <c r="P7890" i="3"/>
  <c r="P7891" i="3"/>
  <c r="P7892" i="3"/>
  <c r="P7893" i="3"/>
  <c r="P7894" i="3"/>
  <c r="P7895" i="3"/>
  <c r="P7896" i="3"/>
  <c r="P7897" i="3"/>
  <c r="P7898" i="3"/>
  <c r="P7899" i="3"/>
  <c r="P7900" i="3"/>
  <c r="P7901" i="3"/>
  <c r="P7902" i="3"/>
  <c r="P7903" i="3"/>
  <c r="P7904" i="3"/>
  <c r="P7905" i="3"/>
  <c r="P7906" i="3"/>
  <c r="P7907" i="3"/>
  <c r="P7908" i="3"/>
  <c r="P7909" i="3"/>
  <c r="P7910" i="3"/>
  <c r="P7911" i="3"/>
  <c r="P7912" i="3"/>
  <c r="P7913" i="3"/>
  <c r="P7914" i="3"/>
  <c r="P7915" i="3"/>
  <c r="P7916" i="3"/>
  <c r="P7917" i="3"/>
  <c r="P7918" i="3"/>
  <c r="P7919" i="3"/>
  <c r="P7920" i="3"/>
  <c r="P7921" i="3"/>
  <c r="P7922" i="3"/>
  <c r="P7923" i="3"/>
  <c r="P7924" i="3"/>
  <c r="P7925" i="3"/>
  <c r="P7926" i="3"/>
  <c r="P7927" i="3"/>
  <c r="P7928" i="3"/>
  <c r="P7929" i="3"/>
  <c r="P7930" i="3"/>
  <c r="P7931" i="3"/>
  <c r="P7932" i="3"/>
  <c r="P7933" i="3"/>
  <c r="P7934" i="3"/>
  <c r="P7935" i="3"/>
  <c r="P7936" i="3"/>
  <c r="P7937" i="3"/>
  <c r="P7938" i="3"/>
  <c r="P7939" i="3"/>
  <c r="P7940" i="3"/>
  <c r="P7941" i="3"/>
  <c r="P7942" i="3"/>
  <c r="P7943" i="3"/>
  <c r="P7944" i="3"/>
  <c r="P7945" i="3"/>
  <c r="P7946" i="3"/>
  <c r="P7947" i="3"/>
  <c r="P7948" i="3"/>
  <c r="P7949" i="3"/>
  <c r="P7950" i="3"/>
  <c r="P7951" i="3"/>
  <c r="P7952" i="3"/>
  <c r="P7953" i="3"/>
  <c r="P7954" i="3"/>
  <c r="P7955" i="3"/>
  <c r="P7956" i="3"/>
  <c r="P7957" i="3"/>
  <c r="P7958" i="3"/>
  <c r="P7959" i="3"/>
  <c r="P7960" i="3"/>
  <c r="P7961" i="3"/>
  <c r="P7962" i="3"/>
  <c r="P7963" i="3"/>
  <c r="P7964" i="3"/>
  <c r="P7965" i="3"/>
  <c r="P7966" i="3"/>
  <c r="P7967" i="3"/>
  <c r="P7968" i="3"/>
  <c r="P7969" i="3"/>
  <c r="P7970" i="3"/>
  <c r="P7971" i="3"/>
  <c r="P7972" i="3"/>
  <c r="P7973" i="3"/>
  <c r="P7974" i="3"/>
  <c r="P7975" i="3"/>
  <c r="P7976" i="3"/>
  <c r="P7977" i="3"/>
  <c r="P7978" i="3"/>
  <c r="P7979" i="3"/>
  <c r="P7980" i="3"/>
  <c r="P7981" i="3"/>
  <c r="P7982" i="3"/>
  <c r="P7983" i="3"/>
  <c r="P7984" i="3"/>
  <c r="P7985" i="3"/>
  <c r="P7986" i="3"/>
  <c r="P7987" i="3"/>
  <c r="P7988" i="3"/>
  <c r="P7989" i="3"/>
  <c r="P7990" i="3"/>
  <c r="P7991" i="3"/>
  <c r="P7992" i="3"/>
  <c r="P7993" i="3"/>
  <c r="P7994" i="3"/>
  <c r="P7995" i="3"/>
  <c r="P7996" i="3"/>
  <c r="P7997" i="3"/>
  <c r="P7998" i="3"/>
  <c r="P7999" i="3"/>
  <c r="P8000" i="3"/>
  <c r="P8001" i="3"/>
  <c r="P8002" i="3"/>
  <c r="P8003" i="3"/>
  <c r="P8004" i="3"/>
  <c r="P8005" i="3"/>
  <c r="P8006" i="3"/>
  <c r="P8007" i="3"/>
  <c r="P8008" i="3"/>
  <c r="P8009" i="3"/>
  <c r="P8010" i="3"/>
  <c r="P8011" i="3"/>
  <c r="P8012" i="3"/>
  <c r="P8013" i="3"/>
  <c r="P8014" i="3"/>
  <c r="P8015" i="3"/>
  <c r="P8016" i="3"/>
  <c r="P8017" i="3"/>
  <c r="P8018" i="3"/>
  <c r="P8019" i="3"/>
  <c r="P8020" i="3"/>
  <c r="P8021" i="3"/>
  <c r="P8022" i="3"/>
  <c r="P8023" i="3"/>
  <c r="P8024" i="3"/>
  <c r="P8025" i="3"/>
  <c r="P8026" i="3"/>
  <c r="P8027" i="3"/>
  <c r="P8028" i="3"/>
  <c r="P8029" i="3"/>
  <c r="P8030" i="3"/>
  <c r="P8031" i="3"/>
  <c r="P8032" i="3"/>
  <c r="P8033" i="3"/>
  <c r="P8034" i="3"/>
  <c r="P8035" i="3"/>
  <c r="P8036" i="3"/>
  <c r="P8037" i="3"/>
  <c r="P8038" i="3"/>
  <c r="P8039" i="3"/>
  <c r="P8040" i="3"/>
  <c r="P8041" i="3"/>
  <c r="P8042" i="3"/>
  <c r="P8043" i="3"/>
  <c r="P8044" i="3"/>
  <c r="P8045" i="3"/>
  <c r="P8046" i="3"/>
  <c r="P8047" i="3"/>
  <c r="P8048" i="3"/>
  <c r="P8049" i="3"/>
  <c r="P8050" i="3"/>
  <c r="P8051" i="3"/>
  <c r="P8052" i="3"/>
  <c r="P8053" i="3"/>
  <c r="P8054" i="3"/>
  <c r="P8055" i="3"/>
  <c r="P8056" i="3"/>
  <c r="P8057" i="3"/>
  <c r="P8058" i="3"/>
  <c r="P8059" i="3"/>
  <c r="P8060" i="3"/>
  <c r="P8061" i="3"/>
  <c r="P8062" i="3"/>
  <c r="P8063" i="3"/>
  <c r="P8064" i="3"/>
  <c r="P8065" i="3"/>
  <c r="P8066" i="3"/>
  <c r="P8067" i="3"/>
  <c r="P8068" i="3"/>
  <c r="P8069" i="3"/>
  <c r="P8070" i="3"/>
  <c r="P8071" i="3"/>
  <c r="P8072" i="3"/>
  <c r="P8073" i="3"/>
  <c r="P8074" i="3"/>
  <c r="P8075" i="3"/>
  <c r="P8076" i="3"/>
  <c r="P8077" i="3"/>
  <c r="P8078" i="3"/>
  <c r="P8079" i="3"/>
  <c r="P8080" i="3"/>
  <c r="P8081" i="3"/>
  <c r="P8082" i="3"/>
  <c r="P8083" i="3"/>
  <c r="P8084" i="3"/>
  <c r="P8085" i="3"/>
  <c r="P8086" i="3"/>
  <c r="P8087" i="3"/>
  <c r="P8088" i="3"/>
  <c r="P8089" i="3"/>
  <c r="P8090" i="3"/>
  <c r="P8091" i="3"/>
  <c r="P8092" i="3"/>
  <c r="P8093" i="3"/>
  <c r="P8094" i="3"/>
  <c r="P8095" i="3"/>
  <c r="P8096" i="3"/>
  <c r="P8097" i="3"/>
  <c r="P8098" i="3"/>
  <c r="P8099" i="3"/>
  <c r="P8100" i="3"/>
  <c r="P8101" i="3"/>
  <c r="P8102" i="3"/>
  <c r="P8103" i="3"/>
  <c r="P8104" i="3"/>
  <c r="P8105" i="3"/>
  <c r="P8106" i="3"/>
  <c r="P8107" i="3"/>
  <c r="P8108" i="3"/>
  <c r="P8109" i="3"/>
  <c r="P8110" i="3"/>
  <c r="P8111" i="3"/>
  <c r="P8112" i="3"/>
  <c r="P8113" i="3"/>
  <c r="P8114" i="3"/>
  <c r="P8115" i="3"/>
  <c r="P8116" i="3"/>
  <c r="P8117" i="3"/>
  <c r="P8118" i="3"/>
  <c r="P8119" i="3"/>
  <c r="P8120" i="3"/>
  <c r="P8121" i="3"/>
  <c r="P8122" i="3"/>
  <c r="P8123" i="3"/>
  <c r="P8124" i="3"/>
  <c r="P8125" i="3"/>
  <c r="P8126" i="3"/>
  <c r="P8127" i="3"/>
  <c r="P8128" i="3"/>
  <c r="P8129" i="3"/>
  <c r="P8130" i="3"/>
  <c r="P8131" i="3"/>
  <c r="P8132" i="3"/>
  <c r="P8133" i="3"/>
  <c r="P8134" i="3"/>
  <c r="P8135" i="3"/>
  <c r="P8136" i="3"/>
  <c r="P8137" i="3"/>
  <c r="P8138" i="3"/>
  <c r="P8139" i="3"/>
  <c r="P8140" i="3"/>
  <c r="P8141" i="3"/>
  <c r="P8142" i="3"/>
  <c r="P8143" i="3"/>
  <c r="P8144" i="3"/>
  <c r="P8145" i="3"/>
  <c r="P8146" i="3"/>
  <c r="P8147" i="3"/>
  <c r="P8148" i="3"/>
  <c r="P8149" i="3"/>
  <c r="P8150" i="3"/>
  <c r="P8151" i="3"/>
  <c r="P8152" i="3"/>
  <c r="P8153" i="3"/>
  <c r="P8154" i="3"/>
  <c r="P8155" i="3"/>
  <c r="P8156" i="3"/>
  <c r="P8157" i="3"/>
  <c r="P8158" i="3"/>
  <c r="P8159" i="3"/>
  <c r="P8160" i="3"/>
  <c r="P8161" i="3"/>
  <c r="P8162" i="3"/>
  <c r="P8163" i="3"/>
  <c r="P8164" i="3"/>
  <c r="P8165" i="3"/>
  <c r="P8166" i="3"/>
  <c r="P8167" i="3"/>
  <c r="P8168" i="3"/>
  <c r="P8169" i="3"/>
  <c r="P8170" i="3"/>
  <c r="P8171" i="3"/>
  <c r="P8172" i="3"/>
  <c r="P8173" i="3"/>
  <c r="P8174" i="3"/>
  <c r="P8175" i="3"/>
  <c r="P8176" i="3"/>
  <c r="P8177" i="3"/>
  <c r="P8178" i="3"/>
  <c r="P8179" i="3"/>
  <c r="P8180" i="3"/>
  <c r="P8181" i="3"/>
  <c r="P8182" i="3"/>
  <c r="P8183" i="3"/>
  <c r="P8184" i="3"/>
  <c r="P8185" i="3"/>
  <c r="P8186" i="3"/>
  <c r="P8187" i="3"/>
  <c r="P8188" i="3"/>
  <c r="P8189" i="3"/>
  <c r="P8190" i="3"/>
  <c r="P8191" i="3"/>
  <c r="P8192" i="3"/>
  <c r="P8193" i="3"/>
  <c r="P8194" i="3"/>
  <c r="P8195" i="3"/>
  <c r="P8196" i="3"/>
  <c r="P8197" i="3"/>
  <c r="P8198" i="3"/>
  <c r="P8199" i="3"/>
  <c r="P8200" i="3"/>
  <c r="P8201" i="3"/>
  <c r="P8202" i="3"/>
  <c r="P8203" i="3"/>
  <c r="P8204" i="3"/>
  <c r="P8205" i="3"/>
  <c r="P8206" i="3"/>
  <c r="P8207" i="3"/>
  <c r="P8208" i="3"/>
  <c r="P8209" i="3"/>
  <c r="P8210" i="3"/>
  <c r="P8211" i="3"/>
  <c r="P8212" i="3"/>
  <c r="P8213" i="3"/>
  <c r="P8214" i="3"/>
  <c r="P8215" i="3"/>
  <c r="P8216" i="3"/>
  <c r="P8217" i="3"/>
  <c r="P8218" i="3"/>
  <c r="P8219" i="3"/>
  <c r="P8220" i="3"/>
  <c r="P8221" i="3"/>
  <c r="P8222" i="3"/>
  <c r="P8223" i="3"/>
  <c r="P8224" i="3"/>
  <c r="P8225" i="3"/>
  <c r="P8226" i="3"/>
  <c r="P8227" i="3"/>
  <c r="P8228" i="3"/>
  <c r="P8229" i="3"/>
  <c r="P8230" i="3"/>
  <c r="P8231" i="3"/>
  <c r="P8232" i="3"/>
  <c r="P8233" i="3"/>
  <c r="P8234" i="3"/>
  <c r="P8235" i="3"/>
  <c r="P8236" i="3"/>
  <c r="P8237" i="3"/>
  <c r="P8238" i="3"/>
  <c r="P8239" i="3"/>
  <c r="P8240" i="3"/>
  <c r="P8241" i="3"/>
  <c r="P8242" i="3"/>
  <c r="P8243" i="3"/>
  <c r="P8244" i="3"/>
  <c r="P8245" i="3"/>
  <c r="P8246" i="3"/>
  <c r="P8247" i="3"/>
  <c r="P8248" i="3"/>
  <c r="P8249" i="3"/>
  <c r="P8250" i="3"/>
  <c r="P8251" i="3"/>
  <c r="P8252" i="3"/>
  <c r="P8253" i="3"/>
  <c r="P8254" i="3"/>
  <c r="P8255" i="3"/>
  <c r="P8256" i="3"/>
  <c r="P8257" i="3"/>
  <c r="P8258" i="3"/>
  <c r="P8259" i="3"/>
  <c r="P8260" i="3"/>
  <c r="P8261" i="3"/>
  <c r="P8262" i="3"/>
  <c r="P8263" i="3"/>
  <c r="P8264" i="3"/>
  <c r="P8265" i="3"/>
  <c r="P8266" i="3"/>
  <c r="P8267" i="3"/>
  <c r="P8268" i="3"/>
  <c r="P8269" i="3"/>
  <c r="P8270" i="3"/>
  <c r="P8271" i="3"/>
  <c r="P8272" i="3"/>
  <c r="P8273" i="3"/>
  <c r="P8274" i="3"/>
  <c r="P8275" i="3"/>
  <c r="P8276" i="3"/>
  <c r="P8277" i="3"/>
  <c r="P8278" i="3"/>
  <c r="P8279" i="3"/>
  <c r="P8280" i="3"/>
  <c r="P8281" i="3"/>
  <c r="P8282" i="3"/>
  <c r="P8283" i="3"/>
  <c r="P8284" i="3"/>
  <c r="P8285" i="3"/>
  <c r="P8286" i="3"/>
  <c r="P8287" i="3"/>
  <c r="P8288" i="3"/>
  <c r="P8289" i="3"/>
  <c r="P8290" i="3"/>
  <c r="P8291" i="3"/>
  <c r="P8292" i="3"/>
  <c r="P8293" i="3"/>
  <c r="P8294" i="3"/>
  <c r="P8295" i="3"/>
  <c r="P8296" i="3"/>
  <c r="P8297" i="3"/>
  <c r="P8298" i="3"/>
  <c r="P8299" i="3"/>
  <c r="P8300" i="3"/>
  <c r="P8301" i="3"/>
  <c r="P8302" i="3"/>
  <c r="P8303" i="3"/>
  <c r="P8304" i="3"/>
  <c r="P8305" i="3"/>
  <c r="P8306" i="3"/>
  <c r="P8307" i="3"/>
  <c r="P8308" i="3"/>
  <c r="P8309" i="3"/>
  <c r="P8310" i="3"/>
  <c r="P8311" i="3"/>
  <c r="P8312" i="3"/>
  <c r="P8313" i="3"/>
  <c r="P8314" i="3"/>
  <c r="P8315" i="3"/>
  <c r="P8316" i="3"/>
  <c r="P8317" i="3"/>
  <c r="P8318" i="3"/>
  <c r="P8319" i="3"/>
  <c r="P8320" i="3"/>
  <c r="P8321" i="3"/>
  <c r="P8322" i="3"/>
  <c r="P8323" i="3"/>
  <c r="P8324" i="3"/>
  <c r="P8325" i="3"/>
  <c r="P8326" i="3"/>
  <c r="P8327" i="3"/>
  <c r="P8328" i="3"/>
  <c r="P8329" i="3"/>
  <c r="P8330" i="3"/>
  <c r="P8331" i="3"/>
  <c r="P8332" i="3"/>
  <c r="P8333" i="3"/>
  <c r="P8334" i="3"/>
  <c r="P8335" i="3"/>
  <c r="P8336" i="3"/>
  <c r="P8337" i="3"/>
  <c r="P8338" i="3"/>
  <c r="P8339" i="3"/>
  <c r="P8340" i="3"/>
  <c r="P8341" i="3"/>
  <c r="P8342" i="3"/>
  <c r="P8343" i="3"/>
  <c r="P8344" i="3"/>
  <c r="P8345" i="3"/>
  <c r="P8346" i="3"/>
  <c r="P8347" i="3"/>
  <c r="P8348" i="3"/>
  <c r="P8349" i="3"/>
  <c r="P8350" i="3"/>
  <c r="P8351" i="3"/>
  <c r="P8352" i="3"/>
  <c r="P8353" i="3"/>
  <c r="P8354" i="3"/>
  <c r="P8355" i="3"/>
  <c r="P8356" i="3"/>
  <c r="P8357" i="3"/>
  <c r="P8358" i="3"/>
  <c r="P8359" i="3"/>
  <c r="P8360" i="3"/>
  <c r="P8361" i="3"/>
  <c r="P8362" i="3"/>
  <c r="P8363" i="3"/>
  <c r="P8364" i="3"/>
  <c r="P8365" i="3"/>
  <c r="P8366" i="3"/>
  <c r="P8367" i="3"/>
  <c r="P8368" i="3"/>
  <c r="P8369" i="3"/>
  <c r="P8370" i="3"/>
  <c r="P8371" i="3"/>
  <c r="P8372" i="3"/>
  <c r="P8373" i="3"/>
  <c r="P8374" i="3"/>
  <c r="P8375" i="3"/>
  <c r="P8376" i="3"/>
  <c r="P8377" i="3"/>
  <c r="P8378" i="3"/>
  <c r="P8379" i="3"/>
  <c r="P8380" i="3"/>
  <c r="P8381" i="3"/>
  <c r="P8382" i="3"/>
  <c r="P8383" i="3"/>
  <c r="P8384" i="3"/>
  <c r="P8385" i="3"/>
  <c r="P8386" i="3"/>
  <c r="P8387" i="3"/>
  <c r="P8388" i="3"/>
  <c r="P8389" i="3"/>
  <c r="P8390" i="3"/>
  <c r="P8391" i="3"/>
  <c r="P8392" i="3"/>
  <c r="P8393" i="3"/>
  <c r="P8394" i="3"/>
  <c r="P8395" i="3"/>
  <c r="P8396" i="3"/>
  <c r="P8397" i="3"/>
  <c r="P8398" i="3"/>
  <c r="P8399" i="3"/>
  <c r="P8400" i="3"/>
  <c r="P8401" i="3"/>
  <c r="P8402" i="3"/>
  <c r="P8403" i="3"/>
  <c r="P8404" i="3"/>
  <c r="P8405" i="3"/>
  <c r="P8406" i="3"/>
  <c r="P8407" i="3"/>
  <c r="P8408" i="3"/>
  <c r="P8409" i="3"/>
  <c r="P8410" i="3"/>
  <c r="P8411" i="3"/>
  <c r="P8412" i="3"/>
  <c r="P8413" i="3"/>
  <c r="P8414" i="3"/>
  <c r="P8415" i="3"/>
  <c r="P8416" i="3"/>
  <c r="P8417" i="3"/>
  <c r="P8418" i="3"/>
  <c r="P8419" i="3"/>
  <c r="P8420" i="3"/>
  <c r="P8421" i="3"/>
  <c r="P8422" i="3"/>
  <c r="P8423" i="3"/>
  <c r="P8424" i="3"/>
  <c r="P8425" i="3"/>
  <c r="P8426" i="3"/>
  <c r="P8427" i="3"/>
  <c r="P8428" i="3"/>
  <c r="P8429" i="3"/>
  <c r="P8430" i="3"/>
  <c r="P8431" i="3"/>
  <c r="P8432" i="3"/>
  <c r="P8433" i="3"/>
  <c r="P8434" i="3"/>
  <c r="P8435" i="3"/>
  <c r="P8436" i="3"/>
  <c r="P8437" i="3"/>
  <c r="P8438" i="3"/>
  <c r="P8439" i="3"/>
  <c r="P8440" i="3"/>
  <c r="P8441" i="3"/>
  <c r="P8442" i="3"/>
  <c r="P8443" i="3"/>
  <c r="P8444" i="3"/>
  <c r="P8445" i="3"/>
  <c r="P8446" i="3"/>
  <c r="P8447" i="3"/>
  <c r="P8448" i="3"/>
  <c r="P8449" i="3"/>
  <c r="P8450" i="3"/>
  <c r="P8451" i="3"/>
  <c r="P8452" i="3"/>
  <c r="P8453" i="3"/>
  <c r="P8454" i="3"/>
  <c r="P8455" i="3"/>
  <c r="P8456" i="3"/>
  <c r="P8457" i="3"/>
  <c r="P8458" i="3"/>
  <c r="P8459" i="3"/>
  <c r="P8460" i="3"/>
  <c r="P8461" i="3"/>
  <c r="P8462" i="3"/>
  <c r="P8463" i="3"/>
  <c r="P8464" i="3"/>
  <c r="P8465" i="3"/>
  <c r="P8466" i="3"/>
  <c r="P8467" i="3"/>
  <c r="P8468" i="3"/>
  <c r="P8469" i="3"/>
  <c r="P8470" i="3"/>
  <c r="P8471" i="3"/>
  <c r="P8472" i="3"/>
  <c r="P8473" i="3"/>
  <c r="P8474" i="3"/>
  <c r="P8475" i="3"/>
  <c r="P8476" i="3"/>
  <c r="P8477" i="3"/>
  <c r="P8478" i="3"/>
  <c r="P8479" i="3"/>
  <c r="P8480" i="3"/>
  <c r="P8481" i="3"/>
  <c r="P8482" i="3"/>
  <c r="P8483" i="3"/>
  <c r="P8484" i="3"/>
  <c r="P8485" i="3"/>
  <c r="P8486" i="3"/>
  <c r="P8487" i="3"/>
  <c r="P8488" i="3"/>
  <c r="P8489" i="3"/>
  <c r="P8490" i="3"/>
  <c r="P8491" i="3"/>
  <c r="P8492" i="3"/>
  <c r="P8493" i="3"/>
  <c r="P8494" i="3"/>
  <c r="P8495" i="3"/>
  <c r="P8496" i="3"/>
  <c r="P8497" i="3"/>
  <c r="P8498" i="3"/>
  <c r="P8499" i="3"/>
  <c r="P8500" i="3"/>
  <c r="P8501" i="3"/>
  <c r="P8502" i="3"/>
  <c r="P8503" i="3"/>
  <c r="P8504" i="3"/>
  <c r="P8505" i="3"/>
  <c r="P8506" i="3"/>
  <c r="P8507" i="3"/>
  <c r="P8508" i="3"/>
  <c r="P8509" i="3"/>
  <c r="P8510" i="3"/>
  <c r="P8511" i="3"/>
  <c r="P8512" i="3"/>
  <c r="P8513" i="3"/>
  <c r="P8514" i="3"/>
  <c r="P8515" i="3"/>
  <c r="P8516" i="3"/>
  <c r="P8517" i="3"/>
  <c r="P8518" i="3"/>
  <c r="P8519" i="3"/>
  <c r="P8520" i="3"/>
  <c r="P8521" i="3"/>
  <c r="P8522" i="3"/>
  <c r="P8523" i="3"/>
  <c r="P8524" i="3"/>
  <c r="P8525" i="3"/>
  <c r="P8526" i="3"/>
  <c r="P8527" i="3"/>
  <c r="P8528" i="3"/>
  <c r="P8529" i="3"/>
  <c r="P8530" i="3"/>
  <c r="P8531" i="3"/>
  <c r="P8532" i="3"/>
  <c r="P8533" i="3"/>
  <c r="P8534" i="3"/>
  <c r="P8535" i="3"/>
  <c r="P8536" i="3"/>
  <c r="P8537" i="3"/>
  <c r="P8538" i="3"/>
  <c r="P8539" i="3"/>
  <c r="P8540" i="3"/>
  <c r="P8541" i="3"/>
  <c r="P8542" i="3"/>
  <c r="P8543" i="3"/>
  <c r="P8544" i="3"/>
  <c r="P8545" i="3"/>
  <c r="P8546" i="3"/>
  <c r="P8547" i="3"/>
  <c r="P8548" i="3"/>
  <c r="P8549" i="3"/>
  <c r="P8550" i="3"/>
  <c r="P8551" i="3"/>
  <c r="P8552" i="3"/>
  <c r="P8553" i="3"/>
  <c r="P8554" i="3"/>
  <c r="P8555" i="3"/>
  <c r="P8556" i="3"/>
  <c r="P8557" i="3"/>
  <c r="P8558" i="3"/>
  <c r="P8559" i="3"/>
  <c r="P8560" i="3"/>
  <c r="P8561" i="3"/>
  <c r="P8562" i="3"/>
  <c r="P8563" i="3"/>
  <c r="P8564" i="3"/>
  <c r="P8565" i="3"/>
  <c r="P8566" i="3"/>
  <c r="P8567" i="3"/>
  <c r="P8568" i="3"/>
  <c r="P8569" i="3"/>
  <c r="P8570" i="3"/>
  <c r="P8571" i="3"/>
  <c r="P8572" i="3"/>
  <c r="P8573" i="3"/>
  <c r="P8574" i="3"/>
  <c r="P8575" i="3"/>
  <c r="P8576" i="3"/>
  <c r="P8577" i="3"/>
  <c r="P8578" i="3"/>
  <c r="P8579" i="3"/>
  <c r="P8580" i="3"/>
  <c r="P8581" i="3"/>
  <c r="P8582" i="3"/>
  <c r="P8583" i="3"/>
  <c r="P8584" i="3"/>
  <c r="P8585" i="3"/>
  <c r="P8586" i="3"/>
  <c r="P8587" i="3"/>
  <c r="P8588" i="3"/>
  <c r="P8589" i="3"/>
  <c r="P8590" i="3"/>
  <c r="P8591" i="3"/>
  <c r="P8592" i="3"/>
  <c r="P8593" i="3"/>
  <c r="P8594" i="3"/>
  <c r="P8595" i="3"/>
  <c r="P8596" i="3"/>
  <c r="P8597" i="3"/>
  <c r="P8598" i="3"/>
  <c r="P8599" i="3"/>
  <c r="P8600" i="3"/>
  <c r="P8601" i="3"/>
  <c r="P8602" i="3"/>
  <c r="P8603" i="3"/>
  <c r="P8604" i="3"/>
  <c r="P8605" i="3"/>
  <c r="P8606" i="3"/>
  <c r="P8607" i="3"/>
  <c r="P8608" i="3"/>
  <c r="P8609" i="3"/>
  <c r="P8610" i="3"/>
  <c r="P8611" i="3"/>
  <c r="P8612" i="3"/>
  <c r="P8613" i="3"/>
  <c r="P8614" i="3"/>
  <c r="P8615" i="3"/>
  <c r="P8616" i="3"/>
  <c r="P8617" i="3"/>
  <c r="P8618" i="3"/>
  <c r="P8619" i="3"/>
  <c r="P8620" i="3"/>
  <c r="P8621" i="3"/>
  <c r="P8622" i="3"/>
  <c r="P8623" i="3"/>
  <c r="P8624" i="3"/>
  <c r="P8625" i="3"/>
  <c r="P8626" i="3"/>
  <c r="P8627" i="3"/>
  <c r="P8628" i="3"/>
  <c r="P8629" i="3"/>
  <c r="P8630" i="3"/>
  <c r="P8631" i="3"/>
  <c r="P8632" i="3"/>
  <c r="P8633" i="3"/>
  <c r="P8634" i="3"/>
  <c r="P8635" i="3"/>
  <c r="P8636" i="3"/>
  <c r="P8637" i="3"/>
  <c r="P8638" i="3"/>
  <c r="P8639" i="3"/>
  <c r="P8640" i="3"/>
  <c r="P8641" i="3"/>
  <c r="P8642" i="3"/>
  <c r="P8643" i="3"/>
  <c r="P8644" i="3"/>
  <c r="P8645" i="3"/>
  <c r="P8646" i="3"/>
  <c r="P8647" i="3"/>
  <c r="P8648" i="3"/>
  <c r="P8649" i="3"/>
  <c r="P8650" i="3"/>
  <c r="P8651" i="3"/>
  <c r="P8652" i="3"/>
  <c r="P8653" i="3"/>
  <c r="P8654" i="3"/>
  <c r="P8655" i="3"/>
  <c r="P8656" i="3"/>
  <c r="P8657" i="3"/>
  <c r="P8658" i="3"/>
  <c r="P8659" i="3"/>
  <c r="P8660" i="3"/>
  <c r="P8661" i="3"/>
  <c r="P8662" i="3"/>
  <c r="P8663" i="3"/>
  <c r="P8664" i="3"/>
  <c r="P8665" i="3"/>
  <c r="P8666" i="3"/>
  <c r="P8667" i="3"/>
  <c r="P8668" i="3"/>
  <c r="P8669" i="3"/>
  <c r="P8670" i="3"/>
  <c r="P8671" i="3"/>
  <c r="P8672" i="3"/>
  <c r="P8673" i="3"/>
  <c r="P8674" i="3"/>
  <c r="P8675" i="3"/>
  <c r="P8676" i="3"/>
  <c r="P8677" i="3"/>
  <c r="P8678" i="3"/>
  <c r="P8679" i="3"/>
  <c r="P8680" i="3"/>
  <c r="P8681" i="3"/>
  <c r="P8682" i="3"/>
  <c r="P8683" i="3"/>
  <c r="P8684" i="3"/>
  <c r="P8685" i="3"/>
  <c r="P8686" i="3"/>
  <c r="P8687" i="3"/>
  <c r="P8688" i="3"/>
  <c r="P8689" i="3"/>
  <c r="P8690" i="3"/>
  <c r="P8691" i="3"/>
  <c r="P8692" i="3"/>
  <c r="P8693" i="3"/>
  <c r="P8694" i="3"/>
  <c r="P8695" i="3"/>
  <c r="P8696" i="3"/>
  <c r="P8697" i="3"/>
  <c r="P8698" i="3"/>
  <c r="P8699" i="3"/>
  <c r="P8700" i="3"/>
  <c r="P8701" i="3"/>
  <c r="P8702" i="3"/>
  <c r="P8703" i="3"/>
  <c r="P8704" i="3"/>
  <c r="P8705" i="3"/>
  <c r="P8706" i="3"/>
  <c r="P8707" i="3"/>
  <c r="P8708" i="3"/>
  <c r="P8709" i="3"/>
  <c r="P8710" i="3"/>
  <c r="P8711" i="3"/>
  <c r="P8712" i="3"/>
  <c r="P8713" i="3"/>
  <c r="P8714" i="3"/>
  <c r="P8715" i="3"/>
  <c r="P8716" i="3"/>
  <c r="P8717" i="3"/>
  <c r="P8718" i="3"/>
  <c r="P8719" i="3"/>
  <c r="P8720" i="3"/>
  <c r="P8721" i="3"/>
  <c r="P8722" i="3"/>
  <c r="P8723" i="3"/>
  <c r="P8724" i="3"/>
  <c r="P8725" i="3"/>
  <c r="P8726" i="3"/>
  <c r="P8727" i="3"/>
  <c r="P8728" i="3"/>
  <c r="P8729" i="3"/>
  <c r="P8730" i="3"/>
  <c r="P8731" i="3"/>
  <c r="P8732" i="3"/>
  <c r="P8733" i="3"/>
  <c r="P8734" i="3"/>
  <c r="P8735" i="3"/>
  <c r="P8736" i="3"/>
  <c r="P8737" i="3"/>
  <c r="P8738" i="3"/>
  <c r="P8739" i="3"/>
  <c r="P8740" i="3"/>
  <c r="P8741" i="3"/>
  <c r="P8742" i="3"/>
  <c r="P8743" i="3"/>
  <c r="P8744" i="3"/>
  <c r="P8745" i="3"/>
  <c r="P8746" i="3"/>
  <c r="P8747" i="3"/>
  <c r="P8748" i="3"/>
  <c r="P8749" i="3"/>
  <c r="P8750" i="3"/>
  <c r="P8751" i="3"/>
  <c r="P8752" i="3"/>
  <c r="P8753" i="3"/>
  <c r="P8754" i="3"/>
  <c r="P8755" i="3"/>
  <c r="P8756" i="3"/>
  <c r="P8757" i="3"/>
  <c r="P8758" i="3"/>
  <c r="P8759" i="3"/>
  <c r="P8760" i="3"/>
  <c r="P8761" i="3"/>
  <c r="P8762" i="3"/>
  <c r="P8763" i="3"/>
  <c r="P8764" i="3"/>
  <c r="P8765" i="3"/>
  <c r="P8766" i="3"/>
  <c r="P8767" i="3"/>
  <c r="P8768" i="3"/>
  <c r="P8769" i="3"/>
  <c r="P8770" i="3"/>
  <c r="P8771" i="3"/>
  <c r="P8772" i="3"/>
  <c r="P8773" i="3"/>
  <c r="P8774" i="3"/>
  <c r="P8775" i="3"/>
  <c r="P8776" i="3"/>
  <c r="P8777" i="3"/>
  <c r="P8778" i="3"/>
  <c r="P8779" i="3"/>
  <c r="P8780" i="3"/>
  <c r="P8781" i="3"/>
  <c r="P8782" i="3"/>
  <c r="P8783" i="3"/>
  <c r="P8784" i="3"/>
  <c r="P8785" i="3"/>
  <c r="P8786" i="3"/>
  <c r="P8787" i="3"/>
  <c r="P8788" i="3"/>
  <c r="P8789" i="3"/>
  <c r="P8790" i="3"/>
  <c r="P8791" i="3"/>
  <c r="P8792" i="3"/>
  <c r="P8793" i="3"/>
  <c r="P8794" i="3"/>
  <c r="P8795" i="3"/>
  <c r="P8796" i="3"/>
  <c r="P8797" i="3"/>
  <c r="P8798" i="3"/>
  <c r="P8799" i="3"/>
  <c r="P8800" i="3"/>
  <c r="P8801" i="3"/>
  <c r="P8802" i="3"/>
  <c r="P8803" i="3"/>
  <c r="P8804" i="3"/>
  <c r="P8805" i="3"/>
  <c r="P8806" i="3"/>
  <c r="P8807" i="3"/>
  <c r="P8808" i="3"/>
  <c r="P8809" i="3"/>
  <c r="P8810" i="3"/>
  <c r="P8811" i="3"/>
  <c r="P8812" i="3"/>
  <c r="P8813" i="3"/>
  <c r="P8814" i="3"/>
  <c r="P8815" i="3"/>
  <c r="P8816" i="3"/>
  <c r="P8817" i="3"/>
  <c r="P8818" i="3"/>
  <c r="P8819" i="3"/>
  <c r="P8820" i="3"/>
  <c r="P8821" i="3"/>
  <c r="P8822" i="3"/>
  <c r="P8823" i="3"/>
  <c r="P8824" i="3"/>
  <c r="P8825" i="3"/>
  <c r="P8826" i="3"/>
  <c r="P8827" i="3"/>
  <c r="P8828" i="3"/>
  <c r="P8829" i="3"/>
  <c r="P8830" i="3"/>
  <c r="P8831" i="3"/>
  <c r="P8832" i="3"/>
  <c r="P8833" i="3"/>
  <c r="P8834" i="3"/>
  <c r="P8835" i="3"/>
  <c r="P8836" i="3"/>
  <c r="P8837" i="3"/>
  <c r="P8838" i="3"/>
  <c r="P8839" i="3"/>
  <c r="P8840" i="3"/>
  <c r="P8841" i="3"/>
  <c r="P8842" i="3"/>
  <c r="P8843" i="3"/>
  <c r="P8844" i="3"/>
  <c r="P8845" i="3"/>
  <c r="P8846" i="3"/>
  <c r="P8847" i="3"/>
  <c r="P8848" i="3"/>
  <c r="P8849" i="3"/>
  <c r="P8850" i="3"/>
  <c r="P8851" i="3"/>
  <c r="P8852" i="3"/>
  <c r="P8853" i="3"/>
  <c r="P8854" i="3"/>
  <c r="P8855" i="3"/>
  <c r="P8856" i="3"/>
  <c r="P8857" i="3"/>
  <c r="P8858" i="3"/>
  <c r="P8859" i="3"/>
  <c r="P8860" i="3"/>
  <c r="P8861" i="3"/>
  <c r="P8862" i="3"/>
  <c r="P8863" i="3"/>
  <c r="P8864" i="3"/>
  <c r="P8865" i="3"/>
  <c r="P8866" i="3"/>
  <c r="P8867" i="3"/>
  <c r="P8868" i="3"/>
  <c r="P8869" i="3"/>
  <c r="P8870" i="3"/>
  <c r="P8871" i="3"/>
  <c r="P8872" i="3"/>
  <c r="P8873" i="3"/>
  <c r="P8874" i="3"/>
  <c r="P8875" i="3"/>
  <c r="P8876" i="3"/>
  <c r="P8877" i="3"/>
  <c r="P8878" i="3"/>
  <c r="P8879" i="3"/>
  <c r="P8880" i="3"/>
  <c r="P8881" i="3"/>
  <c r="P8882" i="3"/>
  <c r="P8883" i="3"/>
  <c r="P8884" i="3"/>
  <c r="P8885" i="3"/>
  <c r="P8886" i="3"/>
  <c r="P8887" i="3"/>
  <c r="P8888" i="3"/>
  <c r="P8889" i="3"/>
  <c r="P8890" i="3"/>
  <c r="P8891" i="3"/>
  <c r="P8892" i="3"/>
  <c r="P8893" i="3"/>
  <c r="P8894" i="3"/>
  <c r="P8895" i="3"/>
  <c r="P8896" i="3"/>
  <c r="P8897" i="3"/>
  <c r="P8898" i="3"/>
  <c r="P8899" i="3"/>
  <c r="P8900" i="3"/>
  <c r="P8901" i="3"/>
  <c r="P8902" i="3"/>
  <c r="P8903" i="3"/>
  <c r="P8904" i="3"/>
  <c r="P8905" i="3"/>
  <c r="P8906" i="3"/>
  <c r="P8907" i="3"/>
  <c r="P8908" i="3"/>
  <c r="P8909" i="3"/>
  <c r="P8910" i="3"/>
  <c r="P8911" i="3"/>
  <c r="P8912" i="3"/>
  <c r="P8913" i="3"/>
  <c r="P8914" i="3"/>
  <c r="P8915" i="3"/>
  <c r="P8916" i="3"/>
  <c r="P8917" i="3"/>
  <c r="P8918" i="3"/>
  <c r="P8919" i="3"/>
  <c r="P8920" i="3"/>
  <c r="P8921" i="3"/>
  <c r="P8922" i="3"/>
  <c r="P8923" i="3"/>
  <c r="P8924" i="3"/>
  <c r="P8925" i="3"/>
  <c r="P8926" i="3"/>
  <c r="P8927" i="3"/>
  <c r="P8928" i="3"/>
  <c r="P8929" i="3"/>
  <c r="P8930" i="3"/>
  <c r="P8931" i="3"/>
  <c r="P8932" i="3"/>
  <c r="P8933" i="3"/>
  <c r="P8934" i="3"/>
  <c r="P8935" i="3"/>
  <c r="P8936" i="3"/>
  <c r="P8937" i="3"/>
  <c r="P8938" i="3"/>
  <c r="P8939" i="3"/>
  <c r="P8940" i="3"/>
  <c r="P8941" i="3"/>
  <c r="P8942" i="3"/>
  <c r="P8943" i="3"/>
  <c r="P8944" i="3"/>
  <c r="P8945" i="3"/>
  <c r="P8946" i="3"/>
  <c r="P8947" i="3"/>
  <c r="P8948" i="3"/>
  <c r="P8949" i="3"/>
  <c r="P8950" i="3"/>
  <c r="P8951" i="3"/>
  <c r="P8952" i="3"/>
  <c r="P8953" i="3"/>
  <c r="P8954" i="3"/>
  <c r="P8955" i="3"/>
  <c r="P8956" i="3"/>
  <c r="P8957" i="3"/>
  <c r="P8958" i="3"/>
  <c r="P8959" i="3"/>
  <c r="P8960" i="3"/>
  <c r="P8961" i="3"/>
  <c r="P8962" i="3"/>
  <c r="P8963" i="3"/>
  <c r="P8964" i="3"/>
  <c r="P8965" i="3"/>
  <c r="P8966" i="3"/>
  <c r="P8967" i="3"/>
  <c r="P8968" i="3"/>
  <c r="P8969" i="3"/>
  <c r="P8970" i="3"/>
  <c r="P8971" i="3"/>
  <c r="P8972" i="3"/>
  <c r="P8973" i="3"/>
  <c r="P8974" i="3"/>
  <c r="P8975" i="3"/>
  <c r="P8976" i="3"/>
  <c r="P8977" i="3"/>
  <c r="P8978" i="3"/>
  <c r="P8979" i="3"/>
  <c r="P8980" i="3"/>
  <c r="P8981" i="3"/>
  <c r="P8982" i="3"/>
  <c r="P8983" i="3"/>
  <c r="P8984" i="3"/>
  <c r="P8985" i="3"/>
  <c r="P8986" i="3"/>
  <c r="P8987" i="3"/>
  <c r="P8988" i="3"/>
  <c r="P8989" i="3"/>
  <c r="P8990" i="3"/>
  <c r="P8991" i="3"/>
  <c r="P8992" i="3"/>
  <c r="P8993" i="3"/>
  <c r="P8994" i="3"/>
  <c r="P8995" i="3"/>
  <c r="P8996" i="3"/>
  <c r="P8997" i="3"/>
  <c r="P8998" i="3"/>
  <c r="P8999" i="3"/>
  <c r="P9000" i="3"/>
  <c r="P9001" i="3"/>
  <c r="P9002" i="3"/>
  <c r="P9003" i="3"/>
  <c r="P9004" i="3"/>
  <c r="P9005" i="3"/>
  <c r="P9006" i="3"/>
  <c r="P9007" i="3"/>
  <c r="P9008" i="3"/>
  <c r="P9009" i="3"/>
  <c r="P9010" i="3"/>
  <c r="P9011" i="3"/>
  <c r="P9012" i="3"/>
  <c r="P9013" i="3"/>
  <c r="P9014" i="3"/>
  <c r="P9015" i="3"/>
  <c r="P9016" i="3"/>
  <c r="P9017" i="3"/>
  <c r="P9018" i="3"/>
  <c r="P9019" i="3"/>
  <c r="P9020" i="3"/>
  <c r="P9021" i="3"/>
  <c r="P9022" i="3"/>
  <c r="P9023" i="3"/>
  <c r="P9024" i="3"/>
  <c r="P9025" i="3"/>
  <c r="P9026" i="3"/>
  <c r="P9027" i="3"/>
  <c r="P9028" i="3"/>
  <c r="P9029" i="3"/>
  <c r="P9030" i="3"/>
  <c r="P9031" i="3"/>
  <c r="P9032" i="3"/>
  <c r="P9033" i="3"/>
  <c r="P9034" i="3"/>
  <c r="P9035" i="3"/>
  <c r="P9036" i="3"/>
  <c r="P9037" i="3"/>
  <c r="P9038" i="3"/>
  <c r="P9039" i="3"/>
  <c r="P9040" i="3"/>
  <c r="P9041" i="3"/>
  <c r="P9042" i="3"/>
  <c r="P9043" i="3"/>
  <c r="P9044" i="3"/>
  <c r="P9045" i="3"/>
  <c r="P9046" i="3"/>
  <c r="P9047" i="3"/>
  <c r="P9048" i="3"/>
  <c r="P9049" i="3"/>
  <c r="P9050" i="3"/>
  <c r="P9051" i="3"/>
  <c r="P9052" i="3"/>
  <c r="P9053" i="3"/>
  <c r="P9054" i="3"/>
  <c r="P9055" i="3"/>
  <c r="P9056" i="3"/>
  <c r="P9057" i="3"/>
  <c r="P9058" i="3"/>
  <c r="P9059" i="3"/>
  <c r="P9060" i="3"/>
  <c r="P9061" i="3"/>
  <c r="P9062" i="3"/>
  <c r="P9063" i="3"/>
  <c r="P9064" i="3"/>
  <c r="P9065" i="3"/>
  <c r="P9066" i="3"/>
  <c r="P9067" i="3"/>
  <c r="P9068" i="3"/>
  <c r="P9069" i="3"/>
  <c r="P9070" i="3"/>
  <c r="P9071" i="3"/>
  <c r="P9072" i="3"/>
  <c r="P9073" i="3"/>
  <c r="P9074" i="3"/>
  <c r="P9075" i="3"/>
  <c r="P9076" i="3"/>
  <c r="P9077" i="3"/>
  <c r="P9078" i="3"/>
  <c r="P9079" i="3"/>
  <c r="P9080" i="3"/>
  <c r="P9081" i="3"/>
  <c r="P9082" i="3"/>
  <c r="P9083" i="3"/>
  <c r="P9084" i="3"/>
  <c r="P9085" i="3"/>
  <c r="P9086" i="3"/>
  <c r="P9087" i="3"/>
  <c r="P9088" i="3"/>
  <c r="P9089" i="3"/>
  <c r="P9090" i="3"/>
  <c r="P9091" i="3"/>
  <c r="P9092" i="3"/>
  <c r="P9093" i="3"/>
  <c r="P9094" i="3"/>
  <c r="P9095" i="3"/>
  <c r="P9096" i="3"/>
  <c r="P9097" i="3"/>
  <c r="P9098" i="3"/>
  <c r="P9099" i="3"/>
  <c r="P9100" i="3"/>
  <c r="P9101" i="3"/>
  <c r="P9102" i="3"/>
  <c r="P9103" i="3"/>
  <c r="P9104" i="3"/>
  <c r="P9105" i="3"/>
  <c r="P9106" i="3"/>
  <c r="P9107" i="3"/>
  <c r="P9108" i="3"/>
  <c r="P9109" i="3"/>
  <c r="P9110" i="3"/>
  <c r="P9111" i="3"/>
  <c r="P9112" i="3"/>
  <c r="P9113" i="3"/>
  <c r="P9114" i="3"/>
  <c r="P9115" i="3"/>
  <c r="P9116" i="3"/>
  <c r="P9117" i="3"/>
  <c r="P9118" i="3"/>
  <c r="P9119" i="3"/>
  <c r="P9120" i="3"/>
  <c r="P9121" i="3"/>
  <c r="P9122" i="3"/>
  <c r="P9123" i="3"/>
  <c r="P9124" i="3"/>
  <c r="P9125" i="3"/>
  <c r="P9126" i="3"/>
  <c r="P9127" i="3"/>
  <c r="P9128" i="3"/>
  <c r="P9129" i="3"/>
  <c r="P9130" i="3"/>
  <c r="P9131" i="3"/>
  <c r="P9132" i="3"/>
  <c r="P9133" i="3"/>
  <c r="P9134" i="3"/>
  <c r="P9135" i="3"/>
  <c r="P9136" i="3"/>
  <c r="P9137" i="3"/>
  <c r="P9138" i="3"/>
  <c r="P9139" i="3"/>
  <c r="P9140" i="3"/>
  <c r="P9141" i="3"/>
  <c r="P9142" i="3"/>
  <c r="P9143" i="3"/>
  <c r="P9144" i="3"/>
  <c r="P9145" i="3"/>
  <c r="P9146" i="3"/>
  <c r="P9147" i="3"/>
  <c r="P9148" i="3"/>
  <c r="P9149" i="3"/>
  <c r="P9150" i="3"/>
  <c r="P9151" i="3"/>
  <c r="P9152" i="3"/>
  <c r="P9153" i="3"/>
  <c r="P9154" i="3"/>
  <c r="P9155" i="3"/>
  <c r="P9156" i="3"/>
  <c r="P9157" i="3"/>
  <c r="P9158" i="3"/>
  <c r="P9159" i="3"/>
  <c r="P9160" i="3"/>
  <c r="P9161" i="3"/>
  <c r="P9162" i="3"/>
  <c r="P9163" i="3"/>
  <c r="P9164" i="3"/>
  <c r="P9165" i="3"/>
  <c r="P9166" i="3"/>
  <c r="P9167" i="3"/>
  <c r="P9168" i="3"/>
  <c r="P9169" i="3"/>
  <c r="P9170" i="3"/>
  <c r="P9171" i="3"/>
  <c r="P9172" i="3"/>
  <c r="P9173" i="3"/>
  <c r="P9174" i="3"/>
  <c r="P9175" i="3"/>
  <c r="P9176" i="3"/>
  <c r="P9177" i="3"/>
  <c r="P9178" i="3"/>
  <c r="P9179" i="3"/>
  <c r="P9180" i="3"/>
  <c r="P9181" i="3"/>
  <c r="P9182" i="3"/>
  <c r="P9183" i="3"/>
  <c r="P9184" i="3"/>
  <c r="P9185" i="3"/>
  <c r="P9186" i="3"/>
  <c r="P9187" i="3"/>
  <c r="P9188" i="3"/>
  <c r="P9189" i="3"/>
  <c r="P9190" i="3"/>
  <c r="P9191" i="3"/>
  <c r="P9192" i="3"/>
  <c r="P9193" i="3"/>
  <c r="P9194" i="3"/>
  <c r="P9195" i="3"/>
  <c r="P9196" i="3"/>
  <c r="P9197" i="3"/>
  <c r="P9198" i="3"/>
  <c r="P9199" i="3"/>
  <c r="P9200" i="3"/>
  <c r="P9201" i="3"/>
  <c r="P9202" i="3"/>
  <c r="P9203" i="3"/>
  <c r="P9204" i="3"/>
  <c r="P9205" i="3"/>
  <c r="P9206" i="3"/>
  <c r="P9207" i="3"/>
  <c r="P9208" i="3"/>
  <c r="P9209" i="3"/>
  <c r="P9210" i="3"/>
  <c r="P9211" i="3"/>
  <c r="P9212" i="3"/>
  <c r="P9213" i="3"/>
  <c r="P9214" i="3"/>
  <c r="P9215" i="3"/>
  <c r="P9216" i="3"/>
  <c r="P9217" i="3"/>
  <c r="P9218" i="3"/>
  <c r="P9219" i="3"/>
  <c r="P9220" i="3"/>
  <c r="P9221" i="3"/>
  <c r="P9222" i="3"/>
  <c r="P9223" i="3"/>
  <c r="P9224" i="3"/>
  <c r="P9225" i="3"/>
  <c r="P9226" i="3"/>
  <c r="P9227" i="3"/>
  <c r="P9228" i="3"/>
  <c r="P9229" i="3"/>
  <c r="P9230" i="3"/>
  <c r="P9231" i="3"/>
  <c r="P9232" i="3"/>
  <c r="P9233" i="3"/>
  <c r="P9234" i="3"/>
  <c r="P9235" i="3"/>
  <c r="P9236" i="3"/>
  <c r="P9237" i="3"/>
  <c r="P9238" i="3"/>
  <c r="P9239" i="3"/>
  <c r="P9240" i="3"/>
  <c r="P9241" i="3"/>
  <c r="P9242" i="3"/>
  <c r="P9243" i="3"/>
  <c r="P9244" i="3"/>
  <c r="P9245" i="3"/>
  <c r="P9246" i="3"/>
  <c r="P9247" i="3"/>
  <c r="P9248" i="3"/>
  <c r="P9249" i="3"/>
  <c r="P9250" i="3"/>
  <c r="P9251" i="3"/>
  <c r="P9252" i="3"/>
  <c r="P9253" i="3"/>
  <c r="P9254" i="3"/>
  <c r="P9255" i="3"/>
  <c r="P9256" i="3"/>
  <c r="P9257" i="3"/>
  <c r="P9258" i="3"/>
  <c r="P9259" i="3"/>
  <c r="P9260" i="3"/>
  <c r="P9261" i="3"/>
  <c r="P9262" i="3"/>
  <c r="P9263" i="3"/>
  <c r="P9264" i="3"/>
  <c r="P9265" i="3"/>
  <c r="P9266" i="3"/>
  <c r="P9267" i="3"/>
  <c r="P9268" i="3"/>
  <c r="P9269" i="3"/>
  <c r="P9270" i="3"/>
  <c r="P9271" i="3"/>
  <c r="P9272" i="3"/>
  <c r="P9273" i="3"/>
  <c r="P9274" i="3"/>
  <c r="P9275" i="3"/>
  <c r="P9276" i="3"/>
  <c r="P9277" i="3"/>
  <c r="P9278" i="3"/>
  <c r="P9279" i="3"/>
  <c r="P9280" i="3"/>
  <c r="P9281" i="3"/>
  <c r="P9282" i="3"/>
  <c r="P9283" i="3"/>
  <c r="P9284" i="3"/>
  <c r="P9285" i="3"/>
  <c r="P9286" i="3"/>
  <c r="P9287" i="3"/>
  <c r="P9288" i="3"/>
  <c r="P9289" i="3"/>
  <c r="P9290" i="3"/>
  <c r="P9291" i="3"/>
  <c r="P9292" i="3"/>
  <c r="P9293" i="3"/>
  <c r="P9294" i="3"/>
  <c r="P9295" i="3"/>
  <c r="P9296" i="3"/>
  <c r="P9297" i="3"/>
  <c r="P9298" i="3"/>
  <c r="P9299" i="3"/>
  <c r="P9300" i="3"/>
  <c r="P9301" i="3"/>
  <c r="P9302" i="3"/>
  <c r="P9303" i="3"/>
  <c r="P9304" i="3"/>
  <c r="P9305" i="3"/>
  <c r="P9306" i="3"/>
  <c r="P9307" i="3"/>
  <c r="P9308" i="3"/>
  <c r="P9309" i="3"/>
  <c r="P9310" i="3"/>
  <c r="P9311" i="3"/>
  <c r="P9312" i="3"/>
  <c r="P9313" i="3"/>
  <c r="P9314" i="3"/>
  <c r="P9315" i="3"/>
  <c r="P9316" i="3"/>
  <c r="P9317" i="3"/>
  <c r="P9318" i="3"/>
  <c r="P9319" i="3"/>
  <c r="P9320" i="3"/>
  <c r="P9321" i="3"/>
  <c r="P9322" i="3"/>
  <c r="P9323" i="3"/>
  <c r="P9324" i="3"/>
  <c r="P9325" i="3"/>
  <c r="P9326" i="3"/>
  <c r="P9327" i="3"/>
  <c r="P9328" i="3"/>
  <c r="P9329" i="3"/>
  <c r="P9330" i="3"/>
  <c r="P9331" i="3"/>
  <c r="P9332" i="3"/>
  <c r="P9333" i="3"/>
  <c r="P9334" i="3"/>
  <c r="P9335" i="3"/>
  <c r="P9336" i="3"/>
  <c r="P9337" i="3"/>
  <c r="P9338" i="3"/>
  <c r="P9339" i="3"/>
  <c r="P9340" i="3"/>
  <c r="P9341" i="3"/>
  <c r="P9342" i="3"/>
  <c r="P9343" i="3"/>
  <c r="P9344" i="3"/>
  <c r="P9345" i="3"/>
  <c r="P9346" i="3"/>
  <c r="P9347" i="3"/>
  <c r="P9348" i="3"/>
  <c r="P9349" i="3"/>
  <c r="P9350" i="3"/>
  <c r="P9351" i="3"/>
  <c r="P9352" i="3"/>
  <c r="P9353" i="3"/>
  <c r="P9354" i="3"/>
  <c r="P9355" i="3"/>
  <c r="P9356" i="3"/>
  <c r="P9357" i="3"/>
  <c r="P9358" i="3"/>
  <c r="P9359" i="3"/>
  <c r="P9360" i="3"/>
  <c r="P9361" i="3"/>
  <c r="P9362" i="3"/>
  <c r="P9363" i="3"/>
  <c r="P9364" i="3"/>
  <c r="P9365" i="3"/>
  <c r="P9366" i="3"/>
  <c r="P9367" i="3"/>
  <c r="P9368" i="3"/>
  <c r="P9369" i="3"/>
  <c r="P9370" i="3"/>
  <c r="P9371" i="3"/>
  <c r="P9372" i="3"/>
  <c r="P9373" i="3"/>
  <c r="P9374" i="3"/>
  <c r="P9375" i="3"/>
  <c r="P9376" i="3"/>
  <c r="P9377" i="3"/>
  <c r="P9378" i="3"/>
  <c r="P9379" i="3"/>
  <c r="P9380" i="3"/>
  <c r="P9381" i="3"/>
  <c r="P9382" i="3"/>
  <c r="P9383" i="3"/>
  <c r="P9384" i="3"/>
  <c r="P9385" i="3"/>
  <c r="P9386" i="3"/>
  <c r="P9387" i="3"/>
  <c r="P9388" i="3"/>
  <c r="P9389" i="3"/>
  <c r="P9390" i="3"/>
  <c r="P9391" i="3"/>
  <c r="P9392" i="3"/>
  <c r="P9393" i="3"/>
  <c r="P9394" i="3"/>
  <c r="P9395" i="3"/>
  <c r="P9396" i="3"/>
  <c r="P9397" i="3"/>
  <c r="P9398" i="3"/>
  <c r="P9399" i="3"/>
  <c r="P9400" i="3"/>
  <c r="P9401" i="3"/>
  <c r="P9402" i="3"/>
  <c r="P9403" i="3"/>
  <c r="P9404" i="3"/>
  <c r="P9405" i="3"/>
  <c r="P9406" i="3"/>
  <c r="P9407" i="3"/>
  <c r="P9408" i="3"/>
  <c r="P9409" i="3"/>
  <c r="P9410" i="3"/>
  <c r="P9411" i="3"/>
  <c r="P9412" i="3"/>
  <c r="P9413" i="3"/>
  <c r="P9414" i="3"/>
  <c r="P9415" i="3"/>
  <c r="P9416" i="3"/>
  <c r="P9417" i="3"/>
  <c r="P9418" i="3"/>
  <c r="P9419" i="3"/>
  <c r="P9420" i="3"/>
  <c r="P9421" i="3"/>
  <c r="P9422" i="3"/>
  <c r="P9423" i="3"/>
  <c r="P9424" i="3"/>
  <c r="P9425" i="3"/>
  <c r="P9426" i="3"/>
  <c r="P9427" i="3"/>
  <c r="P9428" i="3"/>
  <c r="P9429" i="3"/>
  <c r="P9430" i="3"/>
  <c r="P9431" i="3"/>
  <c r="P9432" i="3"/>
  <c r="P9433" i="3"/>
  <c r="P9434" i="3"/>
  <c r="P9435" i="3"/>
  <c r="P9436" i="3"/>
  <c r="P9437" i="3"/>
  <c r="P9438" i="3"/>
  <c r="P9439" i="3"/>
  <c r="P9440" i="3"/>
  <c r="P9441" i="3"/>
  <c r="P9442" i="3"/>
  <c r="P9443" i="3"/>
  <c r="P9444" i="3"/>
  <c r="P9445" i="3"/>
  <c r="P9446" i="3"/>
  <c r="P9447" i="3"/>
  <c r="P9448" i="3"/>
  <c r="P9449" i="3"/>
  <c r="P9450" i="3"/>
  <c r="P9451" i="3"/>
  <c r="P9452" i="3"/>
  <c r="P9453" i="3"/>
  <c r="P9454" i="3"/>
  <c r="P9455" i="3"/>
  <c r="P9456" i="3"/>
  <c r="P9457" i="3"/>
  <c r="P9458" i="3"/>
  <c r="P9459" i="3"/>
  <c r="P9460" i="3"/>
  <c r="P9461" i="3"/>
  <c r="P9462" i="3"/>
  <c r="P9463" i="3"/>
  <c r="P9464" i="3"/>
  <c r="P9465" i="3"/>
  <c r="P9466" i="3"/>
  <c r="P9467" i="3"/>
  <c r="P9468" i="3"/>
  <c r="P9469" i="3"/>
  <c r="P9470" i="3"/>
  <c r="P9471" i="3"/>
  <c r="P9472" i="3"/>
  <c r="P9473" i="3"/>
  <c r="P9474" i="3"/>
  <c r="P9475" i="3"/>
  <c r="P9476" i="3"/>
  <c r="P9477" i="3"/>
  <c r="P9478" i="3"/>
  <c r="P9479" i="3"/>
  <c r="P9480" i="3"/>
  <c r="P9481" i="3"/>
  <c r="P9482" i="3"/>
  <c r="P9483" i="3"/>
  <c r="P9484" i="3"/>
  <c r="P9485" i="3"/>
  <c r="P9486" i="3"/>
  <c r="P9487" i="3"/>
  <c r="P9488" i="3"/>
  <c r="P9489" i="3"/>
  <c r="P9490" i="3"/>
  <c r="P9491" i="3"/>
  <c r="P9492" i="3"/>
  <c r="P9493" i="3"/>
  <c r="P9494" i="3"/>
  <c r="P9495" i="3"/>
  <c r="P9496" i="3"/>
  <c r="P9497" i="3"/>
  <c r="P9498" i="3"/>
  <c r="P9499" i="3"/>
  <c r="P9500" i="3"/>
  <c r="P9501" i="3"/>
  <c r="P9502" i="3"/>
  <c r="P9503" i="3"/>
  <c r="P9504" i="3"/>
  <c r="P9505" i="3"/>
  <c r="P9506" i="3"/>
  <c r="P9507" i="3"/>
  <c r="P9508" i="3"/>
  <c r="P9509" i="3"/>
  <c r="P9510" i="3"/>
  <c r="P9511" i="3"/>
  <c r="P9512" i="3"/>
  <c r="P9513" i="3"/>
  <c r="P9514" i="3"/>
  <c r="P9515" i="3"/>
  <c r="P9516" i="3"/>
  <c r="P9517" i="3"/>
  <c r="P9518" i="3"/>
  <c r="P9519" i="3"/>
  <c r="P9520" i="3"/>
  <c r="P9521" i="3"/>
  <c r="P9522" i="3"/>
  <c r="P9523" i="3"/>
  <c r="P9524" i="3"/>
  <c r="P9525" i="3"/>
  <c r="P9526" i="3"/>
  <c r="P9527" i="3"/>
  <c r="P9528" i="3"/>
  <c r="P9529" i="3"/>
  <c r="P9530" i="3"/>
  <c r="P9531" i="3"/>
  <c r="P9532" i="3"/>
  <c r="P9533" i="3"/>
  <c r="P9534" i="3"/>
  <c r="P9535" i="3"/>
  <c r="P9536" i="3"/>
  <c r="P9537" i="3"/>
  <c r="P9538" i="3"/>
  <c r="P9539" i="3"/>
  <c r="P9540" i="3"/>
  <c r="P9541" i="3"/>
  <c r="P9542" i="3"/>
  <c r="P9543" i="3"/>
  <c r="P9544" i="3"/>
  <c r="P9545" i="3"/>
  <c r="P9546" i="3"/>
  <c r="P9547" i="3"/>
  <c r="P9548" i="3"/>
  <c r="P9549" i="3"/>
  <c r="P9550" i="3"/>
  <c r="P9551" i="3"/>
  <c r="P9552" i="3"/>
  <c r="P9553" i="3"/>
  <c r="P9554" i="3"/>
  <c r="P9555" i="3"/>
  <c r="P9556" i="3"/>
  <c r="P9557" i="3"/>
  <c r="P9558" i="3"/>
  <c r="P9559" i="3"/>
  <c r="P9560" i="3"/>
  <c r="P9561" i="3"/>
  <c r="P9562" i="3"/>
  <c r="P9563" i="3"/>
  <c r="P9564" i="3"/>
  <c r="P9565" i="3"/>
  <c r="P9566" i="3"/>
  <c r="P9567" i="3"/>
  <c r="P9568" i="3"/>
  <c r="P9569" i="3"/>
  <c r="P9570" i="3"/>
  <c r="P9571" i="3"/>
  <c r="P9572" i="3"/>
  <c r="P9573" i="3"/>
  <c r="P9574" i="3"/>
  <c r="P9575" i="3"/>
  <c r="P9576" i="3"/>
  <c r="P9577" i="3"/>
  <c r="P9578" i="3"/>
  <c r="P9579" i="3"/>
  <c r="P9580" i="3"/>
  <c r="P9581" i="3"/>
  <c r="P9582" i="3"/>
  <c r="P9583" i="3"/>
  <c r="P9584" i="3"/>
  <c r="P9585" i="3"/>
  <c r="P9586" i="3"/>
  <c r="P9587" i="3"/>
  <c r="P9588" i="3"/>
  <c r="P9589" i="3"/>
  <c r="P9590" i="3"/>
  <c r="P9591" i="3"/>
  <c r="P9592" i="3"/>
  <c r="P9593" i="3"/>
  <c r="P9594" i="3"/>
  <c r="P9595" i="3"/>
  <c r="P9596" i="3"/>
  <c r="P9597" i="3"/>
  <c r="P9598" i="3"/>
  <c r="P9599" i="3"/>
  <c r="P9600" i="3"/>
  <c r="P9601" i="3"/>
  <c r="P9602" i="3"/>
  <c r="P9603" i="3"/>
  <c r="P9604" i="3"/>
  <c r="P9605" i="3"/>
  <c r="P9606" i="3"/>
  <c r="P9607" i="3"/>
  <c r="P9608" i="3"/>
  <c r="P9609" i="3"/>
  <c r="P9610" i="3"/>
  <c r="P9611" i="3"/>
  <c r="P9612" i="3"/>
  <c r="P9613" i="3"/>
  <c r="P9614" i="3"/>
  <c r="P9615" i="3"/>
  <c r="P9616" i="3"/>
  <c r="P9617" i="3"/>
  <c r="P9618" i="3"/>
  <c r="P9619" i="3"/>
  <c r="P9620" i="3"/>
  <c r="P9621" i="3"/>
  <c r="P9622" i="3"/>
  <c r="P9623" i="3"/>
  <c r="P9624" i="3"/>
  <c r="P9625" i="3"/>
  <c r="P9626" i="3"/>
  <c r="P9627" i="3"/>
  <c r="P9628" i="3"/>
  <c r="P9629" i="3"/>
  <c r="P9630" i="3"/>
  <c r="P9631" i="3"/>
  <c r="P9632" i="3"/>
  <c r="P9633" i="3"/>
  <c r="P9634" i="3"/>
  <c r="P9635" i="3"/>
  <c r="P9636" i="3"/>
  <c r="P9637" i="3"/>
  <c r="P9638" i="3"/>
  <c r="P9639" i="3"/>
  <c r="P9640" i="3"/>
  <c r="P9641" i="3"/>
  <c r="P9642" i="3"/>
  <c r="P9643" i="3"/>
  <c r="P9644" i="3"/>
  <c r="P9645" i="3"/>
  <c r="P9646" i="3"/>
  <c r="P9647" i="3"/>
  <c r="P9648" i="3"/>
  <c r="P9649" i="3"/>
  <c r="P9650" i="3"/>
  <c r="P9651" i="3"/>
  <c r="P9652" i="3"/>
  <c r="P9653" i="3"/>
  <c r="P9654" i="3"/>
  <c r="P9655" i="3"/>
  <c r="P9656" i="3"/>
  <c r="P9657" i="3"/>
  <c r="P9658" i="3"/>
  <c r="P9659" i="3"/>
  <c r="P9660" i="3"/>
  <c r="P9661" i="3"/>
  <c r="P9662" i="3"/>
  <c r="P9663" i="3"/>
  <c r="P9664" i="3"/>
  <c r="P9665" i="3"/>
  <c r="P9666" i="3"/>
  <c r="P9667" i="3"/>
  <c r="P9668" i="3"/>
  <c r="P9669" i="3"/>
  <c r="P9670" i="3"/>
  <c r="P9671" i="3"/>
  <c r="P9672" i="3"/>
  <c r="P9673" i="3"/>
  <c r="P9674" i="3"/>
  <c r="P9675" i="3"/>
  <c r="P9676" i="3"/>
  <c r="P9677" i="3"/>
  <c r="P9678" i="3"/>
  <c r="P9679" i="3"/>
  <c r="P9680" i="3"/>
  <c r="P9681" i="3"/>
  <c r="P9682" i="3"/>
  <c r="P9683" i="3"/>
  <c r="P9684" i="3"/>
  <c r="P9685" i="3"/>
  <c r="P9686" i="3"/>
  <c r="P9687" i="3"/>
  <c r="P9688" i="3"/>
  <c r="P9689" i="3"/>
  <c r="P9690" i="3"/>
  <c r="P9691" i="3"/>
  <c r="P9692" i="3"/>
  <c r="P9693" i="3"/>
  <c r="P9694" i="3"/>
  <c r="P9695" i="3"/>
  <c r="P9696" i="3"/>
  <c r="P9697" i="3"/>
  <c r="P9698" i="3"/>
  <c r="P9699" i="3"/>
  <c r="P9700" i="3"/>
  <c r="P9701" i="3"/>
  <c r="P9702" i="3"/>
  <c r="P9703" i="3"/>
  <c r="P9704" i="3"/>
  <c r="P9705" i="3"/>
  <c r="P9706" i="3"/>
  <c r="P9707" i="3"/>
  <c r="P9708" i="3"/>
  <c r="P9709" i="3"/>
  <c r="P9710" i="3"/>
  <c r="P9711" i="3"/>
  <c r="P9712" i="3"/>
  <c r="P9713" i="3"/>
  <c r="P9714" i="3"/>
  <c r="P9715" i="3"/>
  <c r="P9716" i="3"/>
  <c r="P9717" i="3"/>
  <c r="P9718" i="3"/>
  <c r="P9719" i="3"/>
  <c r="P9720" i="3"/>
  <c r="P9721" i="3"/>
  <c r="P9722" i="3"/>
  <c r="P9723" i="3"/>
  <c r="P9724" i="3"/>
  <c r="P9725" i="3"/>
  <c r="P9726" i="3"/>
  <c r="P9727" i="3"/>
  <c r="P9728" i="3"/>
  <c r="P9729" i="3"/>
  <c r="P9730" i="3"/>
  <c r="P9731" i="3"/>
  <c r="P9732" i="3"/>
  <c r="P9733" i="3"/>
  <c r="P9734" i="3"/>
  <c r="P9735" i="3"/>
  <c r="P9736" i="3"/>
  <c r="P9737" i="3"/>
  <c r="P9738" i="3"/>
  <c r="P9739" i="3"/>
  <c r="P9740" i="3"/>
  <c r="P9741" i="3"/>
  <c r="P9742" i="3"/>
  <c r="P9743" i="3"/>
  <c r="P9744" i="3"/>
  <c r="P9745" i="3"/>
  <c r="P9746" i="3"/>
  <c r="P9747" i="3"/>
  <c r="P9748" i="3"/>
  <c r="P9749" i="3"/>
  <c r="P9750" i="3"/>
  <c r="P9751" i="3"/>
  <c r="P9752" i="3"/>
  <c r="P9753" i="3"/>
  <c r="P9754" i="3"/>
  <c r="P9755" i="3"/>
  <c r="P9756" i="3"/>
  <c r="P9757" i="3"/>
  <c r="P9758" i="3"/>
  <c r="P9759" i="3"/>
  <c r="P9760" i="3"/>
  <c r="P9761" i="3"/>
  <c r="P9762" i="3"/>
  <c r="P9763" i="3"/>
  <c r="P9764" i="3"/>
  <c r="P9765" i="3"/>
  <c r="P9766" i="3"/>
  <c r="P9767" i="3"/>
  <c r="P9768" i="3"/>
  <c r="P9769" i="3"/>
  <c r="P9770" i="3"/>
  <c r="P9771" i="3"/>
  <c r="P9772" i="3"/>
  <c r="P9773" i="3"/>
  <c r="P9774" i="3"/>
  <c r="P9775" i="3"/>
  <c r="P9776" i="3"/>
  <c r="P9777" i="3"/>
  <c r="P9778" i="3"/>
  <c r="P9779" i="3"/>
  <c r="P9780" i="3"/>
  <c r="P9781" i="3"/>
  <c r="P9782" i="3"/>
  <c r="P9783" i="3"/>
  <c r="P9784" i="3"/>
  <c r="P9785" i="3"/>
  <c r="P9786" i="3"/>
  <c r="P9787" i="3"/>
  <c r="P9788" i="3"/>
  <c r="P9789" i="3"/>
  <c r="P9790" i="3"/>
  <c r="P9791" i="3"/>
  <c r="P9792" i="3"/>
  <c r="P9793" i="3"/>
  <c r="P9794" i="3"/>
  <c r="P9795" i="3"/>
  <c r="P9796" i="3"/>
  <c r="P9797" i="3"/>
  <c r="P9798" i="3"/>
  <c r="P9799" i="3"/>
  <c r="P9800" i="3"/>
  <c r="P9801" i="3"/>
  <c r="P9802" i="3"/>
  <c r="P9803" i="3"/>
  <c r="P9804" i="3"/>
  <c r="P9805" i="3"/>
  <c r="P9806" i="3"/>
  <c r="P9807" i="3"/>
  <c r="P9808" i="3"/>
  <c r="P9809" i="3"/>
  <c r="P9810" i="3"/>
  <c r="P9811" i="3"/>
  <c r="P9812" i="3"/>
  <c r="P9813" i="3"/>
  <c r="P9814" i="3"/>
  <c r="P9815" i="3"/>
  <c r="P9816" i="3"/>
  <c r="P9817" i="3"/>
  <c r="P9818" i="3"/>
  <c r="P9819" i="3"/>
  <c r="P9820" i="3"/>
  <c r="P9821" i="3"/>
  <c r="P9822" i="3"/>
  <c r="P9823" i="3"/>
  <c r="P9824" i="3"/>
  <c r="P9825" i="3"/>
  <c r="P9826" i="3"/>
  <c r="P9827" i="3"/>
  <c r="P9828" i="3"/>
  <c r="P9829" i="3"/>
  <c r="P9830" i="3"/>
  <c r="P9831" i="3"/>
  <c r="P9832" i="3"/>
  <c r="P9833" i="3"/>
  <c r="P9834" i="3"/>
  <c r="P9835" i="3"/>
  <c r="P9836" i="3"/>
  <c r="P9837" i="3"/>
  <c r="P9838" i="3"/>
  <c r="P9839" i="3"/>
  <c r="P9840" i="3"/>
  <c r="P9841" i="3"/>
  <c r="P9842" i="3"/>
  <c r="P9843" i="3"/>
  <c r="P9844" i="3"/>
  <c r="P9845" i="3"/>
  <c r="P9846" i="3"/>
  <c r="P9847" i="3"/>
  <c r="P9848" i="3"/>
  <c r="P9849" i="3"/>
  <c r="P9850" i="3"/>
  <c r="P9851" i="3"/>
  <c r="P9852" i="3"/>
  <c r="P9853" i="3"/>
  <c r="P9854" i="3"/>
  <c r="P9855" i="3"/>
  <c r="P9856" i="3"/>
  <c r="P9857" i="3"/>
  <c r="P9858" i="3"/>
  <c r="P9859" i="3"/>
  <c r="P9860" i="3"/>
  <c r="P9861" i="3"/>
  <c r="P9862" i="3"/>
  <c r="P9863" i="3"/>
  <c r="P9864" i="3"/>
  <c r="P9865" i="3"/>
  <c r="P9866" i="3"/>
  <c r="P9867" i="3"/>
  <c r="P9868" i="3"/>
  <c r="P9869" i="3"/>
  <c r="P9870" i="3"/>
  <c r="P9871" i="3"/>
  <c r="P9872" i="3"/>
  <c r="P9873" i="3"/>
  <c r="P9874" i="3"/>
  <c r="P9875" i="3"/>
  <c r="P9876" i="3"/>
  <c r="P9877" i="3"/>
  <c r="P9878" i="3"/>
  <c r="P9879" i="3"/>
  <c r="P9880" i="3"/>
  <c r="P9881" i="3"/>
  <c r="P9882" i="3"/>
  <c r="P9883" i="3"/>
  <c r="P9884" i="3"/>
  <c r="P9885" i="3"/>
  <c r="P9886" i="3"/>
  <c r="P9887" i="3"/>
  <c r="P9888" i="3"/>
  <c r="P9889" i="3"/>
  <c r="P9890" i="3"/>
  <c r="P9891" i="3"/>
  <c r="P9892" i="3"/>
  <c r="P9893" i="3"/>
  <c r="P9894" i="3"/>
  <c r="P9895" i="3"/>
  <c r="P9896" i="3"/>
  <c r="P9897" i="3"/>
  <c r="P9898" i="3"/>
  <c r="P9899" i="3"/>
  <c r="P9900" i="3"/>
  <c r="P9901" i="3"/>
  <c r="P9902" i="3"/>
  <c r="P9903" i="3"/>
  <c r="P9904" i="3"/>
  <c r="P9905" i="3"/>
  <c r="P9906" i="3"/>
  <c r="P9907" i="3"/>
  <c r="P9908" i="3"/>
  <c r="P9909" i="3"/>
  <c r="P9910" i="3"/>
  <c r="P9911" i="3"/>
  <c r="P9912" i="3"/>
  <c r="P9913" i="3"/>
  <c r="P9914" i="3"/>
  <c r="P9915" i="3"/>
  <c r="P9916" i="3"/>
  <c r="P9917" i="3"/>
  <c r="P9918" i="3"/>
  <c r="P9919" i="3"/>
  <c r="P9920" i="3"/>
  <c r="P9921" i="3"/>
  <c r="P9922" i="3"/>
  <c r="P9923" i="3"/>
  <c r="P9924" i="3"/>
  <c r="P9925" i="3"/>
  <c r="P9926" i="3"/>
  <c r="P9927" i="3"/>
  <c r="P9928" i="3"/>
  <c r="P9929" i="3"/>
  <c r="P9930" i="3"/>
  <c r="P9931" i="3"/>
  <c r="P9932" i="3"/>
  <c r="P9933" i="3"/>
  <c r="P9934" i="3"/>
  <c r="P9935" i="3"/>
  <c r="P9936" i="3"/>
  <c r="P9937" i="3"/>
  <c r="P9938" i="3"/>
  <c r="P9939" i="3"/>
  <c r="P9940" i="3"/>
  <c r="P9941" i="3"/>
  <c r="P9942" i="3"/>
  <c r="P9943" i="3"/>
  <c r="P9944" i="3"/>
  <c r="P9945" i="3"/>
  <c r="P9946" i="3"/>
  <c r="P9947" i="3"/>
  <c r="P9948" i="3"/>
  <c r="P9949" i="3"/>
  <c r="P9950" i="3"/>
  <c r="P9951" i="3"/>
  <c r="P9952" i="3"/>
  <c r="P9953" i="3"/>
  <c r="P9954" i="3"/>
  <c r="P9955" i="3"/>
  <c r="P9956" i="3"/>
  <c r="P9957" i="3"/>
  <c r="P9958" i="3"/>
  <c r="P9959" i="3"/>
  <c r="P9960" i="3"/>
  <c r="P9961" i="3"/>
  <c r="P9962" i="3"/>
  <c r="P9963" i="3"/>
  <c r="P9964" i="3"/>
  <c r="P9965" i="3"/>
  <c r="P9966" i="3"/>
  <c r="P9967" i="3"/>
  <c r="P9968" i="3"/>
  <c r="P9969" i="3"/>
  <c r="P9970" i="3"/>
  <c r="P9971" i="3"/>
  <c r="P9972" i="3"/>
  <c r="P9973" i="3"/>
  <c r="P9974" i="3"/>
  <c r="P9975" i="3"/>
  <c r="P9976" i="3"/>
  <c r="P9977" i="3"/>
  <c r="P9978" i="3"/>
  <c r="P9979" i="3"/>
  <c r="P9980" i="3"/>
  <c r="P9981" i="3"/>
  <c r="P9982" i="3"/>
  <c r="P9983" i="3"/>
  <c r="P9984" i="3"/>
  <c r="P9985" i="3"/>
  <c r="P9986" i="3"/>
  <c r="P9987" i="3"/>
  <c r="P9988" i="3"/>
  <c r="P9989" i="3"/>
  <c r="P9990" i="3"/>
  <c r="P9991" i="3"/>
  <c r="P9992" i="3"/>
  <c r="P9993" i="3"/>
  <c r="P9994" i="3"/>
  <c r="P9995" i="3"/>
  <c r="P9996" i="3"/>
  <c r="P9997" i="3"/>
  <c r="P9998" i="3"/>
  <c r="P9999" i="3"/>
  <c r="P10000" i="3"/>
  <c r="N5792" i="3" l="1"/>
  <c r="M2525" i="3"/>
  <c r="N4938" i="3"/>
  <c r="N2529" i="3"/>
  <c r="N5799" i="3"/>
  <c r="M6604" i="3"/>
  <c r="M2534" i="3"/>
  <c r="N9184" i="3"/>
  <c r="M11" i="3"/>
  <c r="N4157" i="3"/>
  <c r="N7480" i="3"/>
  <c r="N12" i="3"/>
  <c r="N4159" i="3"/>
  <c r="N1652" i="3"/>
  <c r="N13" i="3"/>
  <c r="N9193" i="3"/>
  <c r="M6611" i="3"/>
  <c r="N2539" i="3"/>
  <c r="M2540" i="3"/>
  <c r="N6618" i="3"/>
  <c r="M4170" i="3"/>
  <c r="N5811" i="3"/>
  <c r="N20" i="3"/>
  <c r="N9199" i="3"/>
  <c r="O21" i="3"/>
  <c r="M9200" i="3"/>
  <c r="N4173" i="3"/>
  <c r="O2546" i="3"/>
  <c r="N3345" i="3"/>
  <c r="N7489" i="3"/>
  <c r="N24" i="3"/>
  <c r="O6627" i="3"/>
  <c r="N5816" i="3"/>
  <c r="O26" i="3"/>
  <c r="M8348" i="3"/>
  <c r="N5821" i="3"/>
  <c r="N6632" i="3"/>
  <c r="M5822" i="3"/>
  <c r="O8349" i="3"/>
  <c r="N9209" i="3"/>
  <c r="N5824" i="3"/>
  <c r="N823" i="3"/>
  <c r="N826" i="3"/>
  <c r="M3353" i="3"/>
  <c r="N3355" i="3"/>
  <c r="O2556" i="3"/>
  <c r="N6638" i="3"/>
  <c r="N2558" i="3"/>
  <c r="N2559" i="3"/>
  <c r="N2560" i="3"/>
  <c r="M1676" i="3"/>
  <c r="N3361" i="3"/>
  <c r="M1679" i="3"/>
  <c r="N7497" i="3"/>
  <c r="O4190" i="3"/>
  <c r="M5831" i="3"/>
  <c r="N1680" i="3"/>
  <c r="O833" i="3"/>
  <c r="N7499" i="3"/>
  <c r="M9220" i="3"/>
  <c r="N1687" i="3"/>
  <c r="M8365" i="3"/>
  <c r="M834" i="3"/>
  <c r="O7506" i="3"/>
  <c r="N7507" i="3"/>
  <c r="M1692" i="3"/>
  <c r="O5838" i="3"/>
  <c r="N7509" i="3"/>
  <c r="M9229" i="3"/>
  <c r="M2573" i="3"/>
  <c r="M1695" i="3"/>
  <c r="M43" i="3"/>
  <c r="N6651" i="3"/>
  <c r="M5847" i="3"/>
  <c r="N45" i="3"/>
  <c r="M9231" i="3"/>
  <c r="M9232" i="3"/>
  <c r="N7512" i="3"/>
  <c r="N847" i="3"/>
  <c r="M4203" i="3"/>
  <c r="N47" i="3"/>
  <c r="N851" i="3"/>
  <c r="M9235" i="3"/>
  <c r="M3375" i="3"/>
  <c r="M4206" i="3"/>
  <c r="N3376" i="3"/>
  <c r="N6661" i="3"/>
  <c r="N854" i="3"/>
  <c r="N9238" i="3"/>
  <c r="M8373" i="3"/>
  <c r="M2582" i="3"/>
  <c r="N1701" i="3"/>
  <c r="N3377" i="3"/>
  <c r="N3379" i="3"/>
  <c r="N6666" i="3"/>
  <c r="M3381" i="3"/>
  <c r="N1704" i="3"/>
  <c r="M8376" i="3"/>
  <c r="M5865" i="3"/>
  <c r="N4988" i="3"/>
  <c r="O5866" i="3"/>
  <c r="N4989" i="3"/>
  <c r="N4990" i="3"/>
  <c r="N9243" i="3"/>
  <c r="M7520" i="3"/>
  <c r="M6672" i="3"/>
  <c r="N4992" i="3"/>
  <c r="O8386" i="3"/>
  <c r="N8387" i="3"/>
  <c r="O865" i="3"/>
  <c r="M5874" i="3"/>
  <c r="M9249" i="3"/>
  <c r="M4219" i="3"/>
  <c r="N4998" i="3"/>
  <c r="N3388" i="3"/>
  <c r="N62" i="3"/>
  <c r="M3389" i="3"/>
  <c r="M5877" i="3"/>
  <c r="M8391" i="3"/>
  <c r="N7526" i="3"/>
  <c r="N2596" i="3"/>
  <c r="O8392" i="3"/>
  <c r="M5878" i="3"/>
  <c r="M5001" i="3"/>
  <c r="N7527" i="3"/>
  <c r="N2598" i="3"/>
  <c r="M3392" i="3"/>
  <c r="M872" i="3"/>
  <c r="M5006" i="3"/>
  <c r="N7534" i="3"/>
  <c r="M2610" i="3"/>
  <c r="N79" i="3"/>
  <c r="O881" i="3"/>
  <c r="M5019" i="3"/>
  <c r="N5021" i="3"/>
  <c r="M888" i="3"/>
  <c r="O5026" i="3"/>
  <c r="N5027" i="3"/>
  <c r="M3404" i="3"/>
  <c r="M2617" i="3"/>
  <c r="O3405" i="3"/>
  <c r="N891" i="3"/>
  <c r="N9271" i="3"/>
  <c r="M892" i="3"/>
  <c r="N893" i="3"/>
  <c r="N9276" i="3"/>
  <c r="N97" i="3"/>
  <c r="M898" i="3"/>
  <c r="M1738" i="3"/>
  <c r="N8414" i="3"/>
  <c r="N3412" i="3"/>
  <c r="N899" i="3"/>
  <c r="N5906" i="3"/>
  <c r="N4248" i="3"/>
  <c r="O9282" i="3"/>
  <c r="N5909" i="3"/>
  <c r="N5035" i="3"/>
  <c r="M3419" i="3"/>
  <c r="N4254" i="3"/>
  <c r="M7551" i="3"/>
  <c r="N9293" i="3"/>
  <c r="M9298" i="3"/>
  <c r="N107" i="3"/>
  <c r="M5040" i="3"/>
  <c r="M8429" i="3"/>
  <c r="M5043" i="3"/>
  <c r="M9301" i="3"/>
  <c r="O6732" i="3"/>
  <c r="O9307" i="3"/>
  <c r="O917" i="3"/>
  <c r="M1761" i="3"/>
  <c r="O7568" i="3"/>
  <c r="O9311" i="3"/>
  <c r="O127" i="3"/>
  <c r="O130" i="3"/>
  <c r="N5931" i="3"/>
  <c r="O928" i="3"/>
  <c r="M5932" i="3"/>
  <c r="M134" i="3"/>
  <c r="M9320" i="3"/>
  <c r="M1774" i="3"/>
  <c r="N7581" i="3"/>
  <c r="N5065" i="3"/>
  <c r="M2655" i="3"/>
  <c r="M9322" i="3"/>
  <c r="O936" i="3"/>
  <c r="N937" i="3"/>
  <c r="N144" i="3"/>
  <c r="N5069" i="3"/>
  <c r="N8467" i="3"/>
  <c r="N5946" i="3"/>
  <c r="O8469" i="3"/>
  <c r="N5078" i="3"/>
  <c r="N9334" i="3"/>
  <c r="N6763" i="3"/>
  <c r="N2665" i="3"/>
  <c r="N6767" i="3"/>
  <c r="N2668" i="3"/>
  <c r="N5084" i="3"/>
  <c r="N5965" i="3"/>
  <c r="M6773" i="3"/>
  <c r="O6774" i="3"/>
  <c r="M5967" i="3"/>
  <c r="N4302" i="3"/>
  <c r="N8486" i="3"/>
  <c r="N2681" i="3"/>
  <c r="M2682" i="3"/>
  <c r="M4310" i="3"/>
  <c r="N9355" i="3"/>
  <c r="N8488" i="3"/>
  <c r="N174" i="3"/>
  <c r="N3477" i="3"/>
  <c r="N7616" i="3"/>
  <c r="M962" i="3"/>
  <c r="M5094" i="3"/>
  <c r="M6780" i="3"/>
  <c r="M6781" i="3"/>
  <c r="N8492" i="3"/>
  <c r="N8493" i="3"/>
  <c r="O1808" i="3"/>
  <c r="M2687" i="3"/>
  <c r="M3482" i="3"/>
  <c r="O5099" i="3"/>
  <c r="N182" i="3"/>
  <c r="M6787" i="3"/>
  <c r="M6789" i="3"/>
  <c r="O5986" i="3"/>
  <c r="N973" i="3"/>
  <c r="M2693" i="3"/>
  <c r="O9367" i="3"/>
  <c r="O1813" i="3"/>
  <c r="M6793" i="3"/>
  <c r="N8503" i="3"/>
  <c r="M5991" i="3"/>
  <c r="N4325" i="3"/>
  <c r="N2701" i="3"/>
  <c r="M3491" i="3"/>
  <c r="N977" i="3"/>
  <c r="M4328" i="3"/>
  <c r="M979" i="3"/>
  <c r="N4331" i="3"/>
  <c r="N9374" i="3"/>
  <c r="M5995" i="3"/>
  <c r="M196" i="3"/>
  <c r="M6802" i="3"/>
  <c r="O3496" i="3"/>
  <c r="N9379" i="3"/>
  <c r="N6805" i="3"/>
  <c r="M6806" i="3"/>
  <c r="M6807" i="3"/>
  <c r="N4337" i="3"/>
  <c r="N6808" i="3"/>
  <c r="N7644" i="3"/>
  <c r="N3504" i="3"/>
  <c r="M206" i="3"/>
  <c r="M5112" i="3"/>
  <c r="M3508" i="3"/>
  <c r="M9391" i="3"/>
  <c r="N211" i="3"/>
  <c r="N3518" i="3"/>
  <c r="M8534" i="3"/>
  <c r="N6827" i="3"/>
  <c r="O7658" i="3"/>
  <c r="M1843" i="3"/>
  <c r="N4353" i="3"/>
  <c r="N9401" i="3"/>
  <c r="M2726" i="3"/>
  <c r="N1004" i="3"/>
  <c r="M3527" i="3"/>
  <c r="N1848" i="3"/>
  <c r="O3529" i="3"/>
  <c r="M3531" i="3"/>
  <c r="N4357" i="3"/>
  <c r="N4358" i="3"/>
  <c r="O5137" i="3"/>
  <c r="M9408" i="3"/>
  <c r="O2731" i="3"/>
  <c r="N4362" i="3"/>
  <c r="M6846" i="3"/>
  <c r="M7666" i="3"/>
  <c r="O6847" i="3"/>
  <c r="M7668" i="3"/>
  <c r="M1013" i="3"/>
  <c r="N6851" i="3"/>
  <c r="M8547" i="3"/>
  <c r="M1018" i="3"/>
  <c r="M230" i="3"/>
  <c r="N1858" i="3"/>
  <c r="N5148" i="3"/>
  <c r="N2737" i="3"/>
  <c r="N8551" i="3"/>
  <c r="M1861" i="3"/>
  <c r="O9420" i="3"/>
  <c r="N6860" i="3"/>
  <c r="M1028" i="3"/>
  <c r="N5150" i="3"/>
  <c r="N6034" i="3"/>
  <c r="O1032" i="3"/>
  <c r="N4378" i="3"/>
  <c r="N5155" i="3"/>
  <c r="N5158" i="3"/>
  <c r="N6865" i="3"/>
  <c r="M7684" i="3"/>
  <c r="M7687" i="3"/>
  <c r="M8563" i="3"/>
  <c r="M7689" i="3"/>
  <c r="M1037" i="3"/>
  <c r="N1040" i="3"/>
  <c r="M244" i="3"/>
  <c r="M5167" i="3"/>
  <c r="N1044" i="3"/>
  <c r="N3556" i="3"/>
  <c r="O9432" i="3"/>
  <c r="N8573" i="3"/>
  <c r="N1049" i="3"/>
  <c r="N2754" i="3"/>
  <c r="M2755" i="3"/>
  <c r="N1053" i="3"/>
  <c r="O5173" i="3"/>
  <c r="M9438" i="3"/>
  <c r="N2760" i="3"/>
  <c r="N6049" i="3"/>
  <c r="N2762" i="3"/>
  <c r="N9441" i="3"/>
  <c r="O3567" i="3"/>
  <c r="M9444" i="3"/>
  <c r="O254" i="3"/>
  <c r="M256" i="3"/>
  <c r="N257" i="3"/>
  <c r="O6881" i="3"/>
  <c r="O4389" i="3"/>
  <c r="O1888" i="3"/>
  <c r="N1889" i="3"/>
  <c r="N1060" i="3"/>
  <c r="N2766" i="3"/>
  <c r="N4394" i="3"/>
  <c r="N8585" i="3"/>
  <c r="M5182" i="3"/>
  <c r="N7701" i="3"/>
  <c r="O3576" i="3"/>
  <c r="N1898" i="3"/>
  <c r="O3577" i="3"/>
  <c r="M6056" i="3"/>
  <c r="N8592" i="3"/>
  <c r="N2775" i="3"/>
  <c r="N268" i="3"/>
  <c r="O9462" i="3"/>
  <c r="N1904" i="3"/>
  <c r="M9468" i="3"/>
  <c r="O9469" i="3"/>
  <c r="N8602" i="3"/>
  <c r="O2778" i="3"/>
  <c r="M274" i="3"/>
  <c r="N8604" i="3"/>
  <c r="N8605" i="3"/>
  <c r="N278" i="3"/>
  <c r="M7726" i="3"/>
  <c r="N9475" i="3"/>
  <c r="N6906" i="3"/>
  <c r="N9476" i="3"/>
  <c r="M6909" i="3"/>
  <c r="N6910" i="3"/>
  <c r="O8614" i="3"/>
  <c r="N9481" i="3"/>
  <c r="O3597" i="3"/>
  <c r="N8615" i="3"/>
  <c r="M1925" i="3"/>
  <c r="O3605" i="3"/>
  <c r="N5209" i="3"/>
  <c r="M2796" i="3"/>
  <c r="M2797" i="3"/>
  <c r="M1930" i="3"/>
  <c r="M9493" i="3"/>
  <c r="M1102" i="3"/>
  <c r="M7738" i="3"/>
  <c r="O6921" i="3"/>
  <c r="N2806" i="3"/>
  <c r="O7741" i="3"/>
  <c r="N1109" i="3"/>
  <c r="N1111" i="3"/>
  <c r="N2807" i="3"/>
  <c r="N7744" i="3"/>
  <c r="M1941" i="3"/>
  <c r="M5218" i="3"/>
  <c r="M9497" i="3"/>
  <c r="O7748" i="3"/>
  <c r="N9504" i="3"/>
  <c r="N307" i="3"/>
  <c r="N8638" i="3"/>
  <c r="M8639" i="3"/>
  <c r="N5233" i="3"/>
  <c r="N1961" i="3"/>
  <c r="N1140" i="3"/>
  <c r="N8654" i="3"/>
  <c r="N5239" i="3"/>
  <c r="N7772" i="3"/>
  <c r="O9517" i="3"/>
  <c r="N3637" i="3"/>
  <c r="M8664" i="3"/>
  <c r="N4459" i="3"/>
  <c r="N1974" i="3"/>
  <c r="O5247" i="3"/>
  <c r="N2836" i="3"/>
  <c r="N8668" i="3"/>
  <c r="M5250" i="3"/>
  <c r="N1151" i="3"/>
  <c r="M6959" i="3"/>
  <c r="N6112" i="3"/>
  <c r="M3643" i="3"/>
  <c r="M7784" i="3"/>
  <c r="O1978" i="3"/>
  <c r="N9527" i="3"/>
  <c r="N6961" i="3"/>
  <c r="M1153" i="3"/>
  <c r="M5260" i="3"/>
  <c r="O5261" i="3"/>
  <c r="M7788" i="3"/>
  <c r="M9535" i="3"/>
  <c r="O9537" i="3"/>
  <c r="M5265" i="3"/>
  <c r="O1983" i="3"/>
  <c r="M2843" i="3"/>
  <c r="N7791" i="3"/>
  <c r="M6965" i="3"/>
  <c r="N3657" i="3"/>
  <c r="M1161" i="3"/>
  <c r="M8681" i="3"/>
  <c r="M4475" i="3"/>
  <c r="M5275" i="3"/>
  <c r="N6970" i="3"/>
  <c r="M7799" i="3"/>
  <c r="O3658" i="3"/>
  <c r="N7800" i="3"/>
  <c r="M2846" i="3"/>
  <c r="M5278" i="3"/>
  <c r="N1992" i="3"/>
  <c r="M1994" i="3"/>
  <c r="M1168" i="3"/>
  <c r="N7804" i="3"/>
  <c r="N6132" i="3"/>
  <c r="M3664" i="3"/>
  <c r="N5280" i="3"/>
  <c r="N8684" i="3"/>
  <c r="N8686" i="3"/>
  <c r="M1999" i="3"/>
  <c r="N3670" i="3"/>
  <c r="O346" i="3"/>
  <c r="O2005" i="3"/>
  <c r="N9560" i="3"/>
  <c r="N353" i="3"/>
  <c r="N356" i="3"/>
  <c r="N2011" i="3"/>
  <c r="O358" i="3"/>
  <c r="N2857" i="3"/>
  <c r="N9566" i="3"/>
  <c r="N6986" i="3"/>
  <c r="N5292" i="3"/>
  <c r="M7816" i="3"/>
  <c r="N9573" i="3"/>
  <c r="N363" i="3"/>
  <c r="N3684" i="3"/>
  <c r="N6151" i="3"/>
  <c r="N7822" i="3"/>
  <c r="N2030" i="3"/>
  <c r="N4494" i="3"/>
  <c r="N7827" i="3"/>
  <c r="O2877" i="3"/>
  <c r="N9595" i="3"/>
  <c r="N1216" i="3"/>
  <c r="N4512" i="3"/>
  <c r="N2056" i="3"/>
  <c r="N6185" i="3"/>
  <c r="N7862" i="3"/>
  <c r="M9616" i="3"/>
  <c r="N5338" i="3"/>
  <c r="N7867" i="3"/>
  <c r="N7869" i="3"/>
  <c r="O6200" i="3"/>
  <c r="N402" i="3"/>
  <c r="N7043" i="3"/>
  <c r="O2069" i="3"/>
  <c r="M2910" i="3"/>
  <c r="N405" i="3"/>
  <c r="M1235" i="3"/>
  <c r="N8746" i="3"/>
  <c r="N9620" i="3"/>
  <c r="N9621" i="3"/>
  <c r="N8747" i="3"/>
  <c r="N3732" i="3"/>
  <c r="N7053" i="3"/>
  <c r="M8749" i="3"/>
  <c r="N2917" i="3"/>
  <c r="N7055" i="3"/>
  <c r="O1244" i="3"/>
  <c r="M7057" i="3"/>
  <c r="N7058" i="3"/>
  <c r="M5356" i="3"/>
  <c r="N2086" i="3"/>
  <c r="N416" i="3"/>
  <c r="N6213" i="3"/>
  <c r="N6214" i="3"/>
  <c r="O7889" i="3"/>
  <c r="N9631" i="3"/>
  <c r="N7893" i="3"/>
  <c r="N6223" i="3"/>
  <c r="N4548" i="3"/>
  <c r="N3747" i="3"/>
  <c r="M8781" i="3"/>
  <c r="N7078" i="3"/>
  <c r="N8782" i="3"/>
  <c r="O8784" i="3"/>
  <c r="N9644" i="3"/>
  <c r="N8787" i="3"/>
  <c r="N3754" i="3"/>
  <c r="N4554" i="3"/>
  <c r="N6239" i="3"/>
  <c r="N7914" i="3"/>
  <c r="O8795" i="3"/>
  <c r="O439" i="3"/>
  <c r="N4584" i="3"/>
  <c r="M2120" i="3"/>
  <c r="N7943" i="3"/>
  <c r="N3778" i="3"/>
  <c r="N8823" i="3"/>
  <c r="M7946" i="3"/>
  <c r="N7107" i="3"/>
  <c r="N1296" i="3"/>
  <c r="M1297" i="3"/>
  <c r="O9674" i="3"/>
  <c r="M6268" i="3"/>
  <c r="M7948" i="3"/>
  <c r="N7951" i="3"/>
  <c r="O7955" i="3"/>
  <c r="N3783" i="3"/>
  <c r="M6275" i="3"/>
  <c r="M5396" i="3"/>
  <c r="N7956" i="3"/>
  <c r="M7958" i="3"/>
  <c r="O7111" i="3"/>
  <c r="M6277" i="3"/>
  <c r="M7112" i="3"/>
  <c r="M3788" i="3"/>
  <c r="M3789" i="3"/>
  <c r="M5407" i="3"/>
  <c r="O7966" i="3"/>
  <c r="M9684" i="3"/>
  <c r="O4602" i="3"/>
  <c r="M9689" i="3"/>
  <c r="O7974" i="3"/>
  <c r="M1309" i="3"/>
  <c r="M4608" i="3"/>
  <c r="N5413" i="3"/>
  <c r="M6288" i="3"/>
  <c r="M5419" i="3"/>
  <c r="M3799" i="3"/>
  <c r="M8846" i="3"/>
  <c r="M2983" i="3"/>
  <c r="M7984" i="3"/>
  <c r="M6293" i="3"/>
  <c r="M2986" i="3"/>
  <c r="O5424" i="3"/>
  <c r="N3805" i="3"/>
  <c r="M490" i="3"/>
  <c r="M7136" i="3"/>
  <c r="N2991" i="3"/>
  <c r="M4621" i="3"/>
  <c r="M8852" i="3"/>
  <c r="O8854" i="3"/>
  <c r="M7138" i="3"/>
  <c r="O4623" i="3"/>
  <c r="N4628" i="3"/>
  <c r="M2167" i="3"/>
  <c r="M3822" i="3"/>
  <c r="M1324" i="3"/>
  <c r="O4637" i="3"/>
  <c r="M1329" i="3"/>
  <c r="O6313" i="3"/>
  <c r="M3020" i="3"/>
  <c r="M522" i="3"/>
  <c r="N3026" i="3"/>
  <c r="M530" i="3"/>
  <c r="M8891" i="3"/>
  <c r="O9733" i="3"/>
  <c r="M9734" i="3"/>
  <c r="M5462" i="3"/>
  <c r="N9737" i="3"/>
  <c r="N1353" i="3"/>
  <c r="M547" i="3"/>
  <c r="N7181" i="3"/>
  <c r="N2217" i="3"/>
  <c r="N6342" i="3"/>
  <c r="N2220" i="3"/>
  <c r="N8908" i="3"/>
  <c r="N8910" i="3"/>
  <c r="N8055" i="3"/>
  <c r="N4671" i="3"/>
  <c r="N4674" i="3"/>
  <c r="N2227" i="3"/>
  <c r="N8062" i="3"/>
  <c r="N9752" i="3"/>
  <c r="N5485" i="3"/>
  <c r="N9755" i="3"/>
  <c r="N569" i="3"/>
  <c r="N9757" i="3"/>
  <c r="N6360" i="3"/>
  <c r="M3870" i="3"/>
  <c r="N3873" i="3"/>
  <c r="M7212" i="3"/>
  <c r="N9763" i="3"/>
  <c r="N9766" i="3"/>
  <c r="M576" i="3"/>
  <c r="N8084" i="3"/>
  <c r="N7215" i="3"/>
  <c r="N3056" i="3"/>
  <c r="N5509" i="3"/>
  <c r="N7219" i="3"/>
  <c r="O3877" i="3"/>
  <c r="M4697" i="3"/>
  <c r="M578" i="3"/>
  <c r="N3061" i="3"/>
  <c r="N3062" i="3"/>
  <c r="N5513" i="3"/>
  <c r="M9776" i="3"/>
  <c r="N3886" i="3"/>
  <c r="M1392" i="3"/>
  <c r="N1393" i="3"/>
  <c r="N8932" i="3"/>
  <c r="N8098" i="3"/>
  <c r="N8104" i="3"/>
  <c r="N4706" i="3"/>
  <c r="N3076" i="3"/>
  <c r="M5521" i="3"/>
  <c r="M9789" i="3"/>
  <c r="N594" i="3"/>
  <c r="N8946" i="3"/>
  <c r="M7237" i="3"/>
  <c r="M2258" i="3"/>
  <c r="O2261" i="3"/>
  <c r="N1413" i="3"/>
  <c r="N5535" i="3"/>
  <c r="N7244" i="3"/>
  <c r="N5538" i="3"/>
  <c r="N2271" i="3"/>
  <c r="N6392" i="3"/>
  <c r="N5550" i="3"/>
  <c r="N3921" i="3"/>
  <c r="N6401" i="3"/>
  <c r="N4733" i="3"/>
  <c r="N8133" i="3"/>
  <c r="N1424" i="3"/>
  <c r="N3926" i="3"/>
  <c r="N8139" i="3"/>
  <c r="M1428" i="3"/>
  <c r="M7261" i="3"/>
  <c r="N4739" i="3"/>
  <c r="N615" i="3"/>
  <c r="N7264" i="3"/>
  <c r="N1430" i="3"/>
  <c r="M2290" i="3"/>
  <c r="N2292" i="3"/>
  <c r="N1434" i="3"/>
  <c r="M7269" i="3"/>
  <c r="N3935" i="3"/>
  <c r="N8980" i="3"/>
  <c r="N3110" i="3"/>
  <c r="M5560" i="3"/>
  <c r="N8981" i="3"/>
  <c r="M3942" i="3"/>
  <c r="N5566" i="3"/>
  <c r="N9815" i="3"/>
  <c r="M4748" i="3"/>
  <c r="M6418" i="3"/>
  <c r="M6420" i="3"/>
  <c r="N3121" i="3"/>
  <c r="N1449" i="3"/>
  <c r="N635" i="3"/>
  <c r="M6430" i="3"/>
  <c r="M2314" i="3"/>
  <c r="O3131" i="3"/>
  <c r="M1455" i="3"/>
  <c r="M4763" i="3"/>
  <c r="M8998" i="3"/>
  <c r="M644" i="3"/>
  <c r="M3971" i="3"/>
  <c r="M6455" i="3"/>
  <c r="M5610" i="3"/>
  <c r="M5628" i="3"/>
  <c r="N6473" i="3"/>
  <c r="M669" i="3"/>
  <c r="M2354" i="3"/>
  <c r="M9033" i="3"/>
  <c r="M2358" i="3"/>
  <c r="N9034" i="3"/>
  <c r="M5651" i="3"/>
  <c r="N5653" i="3"/>
  <c r="M4829" i="3"/>
  <c r="M7351" i="3"/>
  <c r="M4013" i="3"/>
  <c r="M9874" i="3"/>
  <c r="M6491" i="3"/>
  <c r="N4015" i="3"/>
  <c r="M1515" i="3"/>
  <c r="N701" i="3"/>
  <c r="N4023" i="3"/>
  <c r="M9063" i="3"/>
  <c r="M2387" i="3"/>
  <c r="M4028" i="3"/>
  <c r="N5668" i="3"/>
  <c r="M8218" i="3"/>
  <c r="M8219" i="3"/>
  <c r="N2394" i="3"/>
  <c r="M5674" i="3"/>
  <c r="O2398" i="3"/>
  <c r="M6508" i="3"/>
  <c r="M4035" i="3"/>
  <c r="N710" i="3"/>
  <c r="N4846" i="3"/>
  <c r="N8229" i="3"/>
  <c r="M7369" i="3"/>
  <c r="M4043" i="3"/>
  <c r="M8231" i="3"/>
  <c r="M5689" i="3"/>
  <c r="M8237" i="3"/>
  <c r="M4854" i="3"/>
  <c r="N4855" i="3"/>
  <c r="M7377" i="3"/>
  <c r="M9906" i="3"/>
  <c r="N724" i="3"/>
  <c r="N8244" i="3"/>
  <c r="N726" i="3"/>
  <c r="M6522" i="3"/>
  <c r="M4056" i="3"/>
  <c r="M7387" i="3"/>
  <c r="M2430" i="3"/>
  <c r="M3234" i="3"/>
  <c r="N2432" i="3"/>
  <c r="N5709" i="3"/>
  <c r="N4067" i="3"/>
  <c r="O9929" i="3"/>
  <c r="N4072" i="3"/>
  <c r="N3249" i="3"/>
  <c r="N5727" i="3"/>
  <c r="M3259" i="3"/>
  <c r="N3263" i="3"/>
  <c r="N7413" i="3"/>
  <c r="N1570" i="3"/>
  <c r="M756" i="3"/>
  <c r="N2459" i="3"/>
  <c r="N757" i="3"/>
  <c r="N1575" i="3"/>
  <c r="N1577" i="3"/>
  <c r="N4892" i="3"/>
  <c r="N758" i="3"/>
  <c r="N3272" i="3"/>
  <c r="N1581" i="3"/>
  <c r="M4898" i="3"/>
  <c r="N2474" i="3"/>
  <c r="N4901" i="3"/>
  <c r="N7425" i="3"/>
  <c r="N9133" i="3"/>
  <c r="N9134" i="3"/>
  <c r="N9960" i="3"/>
  <c r="N5755" i="3"/>
  <c r="N8301" i="3"/>
  <c r="N1598" i="3"/>
  <c r="N1600" i="3"/>
  <c r="N7444" i="3"/>
  <c r="N2507" i="3"/>
  <c r="N4929" i="3"/>
  <c r="N9159" i="3"/>
  <c r="N793" i="3"/>
  <c r="N2510" i="3"/>
  <c r="N5781" i="3"/>
  <c r="N5787" i="3"/>
  <c r="N2521" i="3"/>
  <c r="N2523" i="3"/>
  <c r="N800" i="3"/>
  <c r="N1631" i="3"/>
  <c r="N4029" i="3" l="1"/>
  <c r="N2485" i="3"/>
  <c r="M2747" i="3"/>
  <c r="N6895" i="3"/>
  <c r="N7696" i="3"/>
  <c r="O3411" i="3"/>
  <c r="O2702" i="3"/>
  <c r="N7064" i="3"/>
  <c r="M5770" i="3"/>
  <c r="N4769" i="3"/>
  <c r="O393" i="3"/>
  <c r="M6664" i="3"/>
  <c r="N3143" i="3"/>
  <c r="N4080" i="3"/>
  <c r="M7405" i="3"/>
  <c r="N7241" i="3"/>
  <c r="O8844" i="3"/>
  <c r="M8842" i="3"/>
  <c r="N2895" i="3"/>
  <c r="M5323" i="3"/>
  <c r="N6137" i="3"/>
  <c r="M7435" i="3"/>
  <c r="M2485" i="3"/>
  <c r="O1366" i="3"/>
  <c r="M5459" i="3"/>
  <c r="O9576" i="3"/>
  <c r="M8676" i="3"/>
  <c r="N3651" i="3"/>
  <c r="O5252" i="3"/>
  <c r="N277" i="3"/>
  <c r="M9459" i="3"/>
  <c r="M245" i="3"/>
  <c r="M6819" i="3"/>
  <c r="O182" i="3"/>
  <c r="N938" i="3"/>
  <c r="O1541" i="3"/>
  <c r="M3113" i="3"/>
  <c r="M9496" i="3"/>
  <c r="N3428" i="3"/>
  <c r="O9991" i="3"/>
  <c r="M5706" i="3"/>
  <c r="M6498" i="3"/>
  <c r="M2367" i="3"/>
  <c r="N683" i="3"/>
  <c r="O2349" i="3"/>
  <c r="M9027" i="3"/>
  <c r="M2202" i="3"/>
  <c r="O7157" i="3"/>
  <c r="N2177" i="3"/>
  <c r="O1073" i="3"/>
  <c r="N3559" i="3"/>
  <c r="M5113" i="3"/>
  <c r="N2662" i="3"/>
  <c r="N4074" i="3"/>
  <c r="O8112" i="3"/>
  <c r="M5434" i="3"/>
  <c r="N5205" i="3"/>
  <c r="M3865" i="3"/>
  <c r="M992" i="3"/>
  <c r="N4338" i="3"/>
  <c r="O2690" i="3"/>
  <c r="N7584" i="3"/>
  <c r="O5915" i="3"/>
  <c r="N3397" i="3"/>
  <c r="O839" i="3"/>
  <c r="N5558" i="3"/>
  <c r="M8946" i="3"/>
  <c r="O2168" i="3"/>
  <c r="N2066" i="3"/>
  <c r="N6105" i="3"/>
  <c r="N1073" i="3"/>
  <c r="N261" i="3"/>
  <c r="N2747" i="3"/>
  <c r="O6818" i="3"/>
  <c r="O938" i="3"/>
  <c r="O2636" i="3"/>
  <c r="M3397" i="3"/>
  <c r="N7516" i="3"/>
  <c r="O4538" i="3"/>
  <c r="M8169" i="3"/>
  <c r="O4691" i="3"/>
  <c r="M8007" i="3"/>
  <c r="O7910" i="3"/>
  <c r="N8637" i="3"/>
  <c r="N9170" i="3"/>
  <c r="M9993" i="3"/>
  <c r="M4833" i="3"/>
  <c r="O1490" i="3"/>
  <c r="M5494" i="3"/>
  <c r="N8889" i="3"/>
  <c r="O9577" i="3"/>
  <c r="O8859" i="3"/>
  <c r="N2939" i="3"/>
  <c r="M1242" i="3"/>
  <c r="N5731" i="3"/>
  <c r="N727" i="3"/>
  <c r="M2416" i="3"/>
  <c r="M6519" i="3"/>
  <c r="N4025" i="3"/>
  <c r="M3195" i="3"/>
  <c r="O1505" i="3"/>
  <c r="N685" i="3"/>
  <c r="M2298" i="3"/>
  <c r="O7913" i="3"/>
  <c r="N5378" i="3"/>
  <c r="N1256" i="3"/>
  <c r="M2877" i="3"/>
  <c r="N8103" i="3"/>
  <c r="O5466" i="3"/>
  <c r="N8044" i="3"/>
  <c r="O3029" i="3"/>
  <c r="N2176" i="3"/>
  <c r="N8840" i="3"/>
  <c r="O9650" i="3"/>
  <c r="M7050" i="3"/>
  <c r="N6154" i="3"/>
  <c r="O5254" i="3"/>
  <c r="M6922" i="3"/>
  <c r="M6037" i="3"/>
  <c r="N6036" i="3"/>
  <c r="O6025" i="3"/>
  <c r="M223" i="3"/>
  <c r="M209" i="3"/>
  <c r="N4258" i="3"/>
  <c r="O2568" i="3"/>
  <c r="O1663" i="3"/>
  <c r="O4961" i="3"/>
  <c r="O5285" i="3"/>
  <c r="O7729" i="3"/>
  <c r="M9470" i="3"/>
  <c r="M6047" i="3"/>
  <c r="N108" i="3"/>
  <c r="M4258" i="3"/>
  <c r="O90" i="3"/>
  <c r="N2610" i="3"/>
  <c r="N8378" i="3"/>
  <c r="M2568" i="3"/>
  <c r="N4961" i="3"/>
  <c r="O1655" i="3"/>
  <c r="N9191" i="3"/>
  <c r="O5113" i="3"/>
  <c r="N5064" i="3"/>
  <c r="N4274" i="3"/>
  <c r="N2647" i="3"/>
  <c r="M4234" i="3"/>
  <c r="N9240" i="3"/>
  <c r="O1699" i="3"/>
  <c r="O1519" i="3"/>
  <c r="O494" i="3"/>
  <c r="O2156" i="3"/>
  <c r="O4552" i="3"/>
  <c r="O9627" i="3"/>
  <c r="N3727" i="3"/>
  <c r="O2007" i="3"/>
  <c r="N8680" i="3"/>
  <c r="M3632" i="3"/>
  <c r="N1879" i="3"/>
  <c r="N2711" i="3"/>
  <c r="O2711" i="3"/>
  <c r="O1751" i="3"/>
  <c r="M6703" i="3"/>
  <c r="M1725" i="3"/>
  <c r="O1503" i="3"/>
  <c r="O6566" i="3"/>
  <c r="M1519" i="3"/>
  <c r="N8200" i="3"/>
  <c r="N7191" i="3"/>
  <c r="O8023" i="3"/>
  <c r="N7070" i="3"/>
  <c r="O2070" i="3"/>
  <c r="N7864" i="3"/>
  <c r="O7840" i="3"/>
  <c r="N9591" i="3"/>
  <c r="O9557" i="3"/>
  <c r="M9540" i="3"/>
  <c r="O279" i="3"/>
  <c r="N6040" i="3"/>
  <c r="M6040" i="3"/>
  <c r="M9991" i="3"/>
  <c r="N9163" i="3"/>
  <c r="M9161" i="3"/>
  <c r="O2498" i="3"/>
  <c r="N8312" i="3"/>
  <c r="O6582" i="3"/>
  <c r="O6559" i="3"/>
  <c r="M2453" i="3"/>
  <c r="N9114" i="3"/>
  <c r="N4058" i="3"/>
  <c r="N4011" i="3"/>
  <c r="N9040" i="3"/>
  <c r="M8200" i="3"/>
  <c r="N5640" i="3"/>
  <c r="M3966" i="3"/>
  <c r="O6442" i="3"/>
  <c r="O9834" i="3"/>
  <c r="N6434" i="3"/>
  <c r="N2290" i="3"/>
  <c r="N8963" i="3"/>
  <c r="M8957" i="3"/>
  <c r="N9781" i="3"/>
  <c r="M7195" i="3"/>
  <c r="M8023" i="3"/>
  <c r="O4640" i="3"/>
  <c r="O8863" i="3"/>
  <c r="N2163" i="3"/>
  <c r="O1310" i="3"/>
  <c r="O463" i="3"/>
  <c r="O7054" i="3"/>
  <c r="N5352" i="3"/>
  <c r="M1622" i="3"/>
  <c r="N5769" i="3"/>
  <c r="N4921" i="3"/>
  <c r="O8302" i="3"/>
  <c r="N8286" i="3"/>
  <c r="N4891" i="3"/>
  <c r="O5716" i="3"/>
  <c r="N721" i="3"/>
  <c r="O2416" i="3"/>
  <c r="N2412" i="3"/>
  <c r="N5639" i="3"/>
  <c r="M3175" i="3"/>
  <c r="M3155" i="3"/>
  <c r="N7281" i="3"/>
  <c r="M3107" i="3"/>
  <c r="M9785" i="3"/>
  <c r="N5493" i="3"/>
  <c r="M7199" i="3"/>
  <c r="M7169" i="3"/>
  <c r="O2202" i="3"/>
  <c r="N5447" i="3"/>
  <c r="N8012" i="3"/>
  <c r="N8008" i="3"/>
  <c r="M3011" i="3"/>
  <c r="N4640" i="3"/>
  <c r="O3818" i="3"/>
  <c r="M6304" i="3"/>
  <c r="N1320" i="3"/>
  <c r="O4624" i="3"/>
  <c r="O8855" i="3"/>
  <c r="N3812" i="3"/>
  <c r="O464" i="3"/>
  <c r="N7054" i="3"/>
  <c r="N3688" i="3"/>
  <c r="M8712" i="3"/>
  <c r="M1960" i="3"/>
  <c r="O2815" i="3"/>
  <c r="N5222" i="3"/>
  <c r="N6032" i="3"/>
  <c r="M6015" i="3"/>
  <c r="N6015" i="3"/>
  <c r="M6832" i="3"/>
  <c r="O5030" i="3"/>
  <c r="O2612" i="3"/>
  <c r="O2707" i="3"/>
  <c r="M8481" i="3"/>
  <c r="N3644" i="3"/>
  <c r="M1000" i="3"/>
  <c r="O5946" i="3"/>
  <c r="O9281" i="3"/>
  <c r="O8411" i="3"/>
  <c r="N9417" i="3"/>
  <c r="O218" i="3"/>
  <c r="N6818" i="3"/>
  <c r="N197" i="3"/>
  <c r="M2574" i="3"/>
  <c r="M44" i="3"/>
  <c r="M9224" i="3"/>
  <c r="N2554" i="3"/>
  <c r="O3525" i="3"/>
  <c r="M219" i="3"/>
  <c r="M5125" i="3"/>
  <c r="O6819" i="3"/>
  <c r="M989" i="3"/>
  <c r="M1827" i="3"/>
  <c r="N192" i="3"/>
  <c r="O2635" i="3"/>
  <c r="N3408" i="3"/>
  <c r="O3397" i="3"/>
  <c r="N7519" i="3"/>
  <c r="N3374" i="3"/>
  <c r="O2572" i="3"/>
  <c r="M2554" i="3"/>
  <c r="N4156" i="3"/>
  <c r="M6606" i="3"/>
  <c r="O8394" i="3"/>
  <c r="N8385" i="3"/>
  <c r="M7495" i="3"/>
  <c r="M8266" i="3"/>
  <c r="M4017" i="3"/>
  <c r="O7125" i="3"/>
  <c r="O479" i="3"/>
  <c r="N1089" i="3"/>
  <c r="M3216" i="3"/>
  <c r="M6497" i="3"/>
  <c r="M9007" i="3"/>
  <c r="N7214" i="3"/>
  <c r="N513" i="3"/>
  <c r="M507" i="3"/>
  <c r="M5325" i="3"/>
  <c r="M3675" i="3"/>
  <c r="M8672" i="3"/>
  <c r="M5248" i="3"/>
  <c r="M7396" i="3"/>
  <c r="M9894" i="3"/>
  <c r="M3125" i="3"/>
  <c r="O8140" i="3"/>
  <c r="N5530" i="3"/>
  <c r="N7231" i="3"/>
  <c r="M5515" i="3"/>
  <c r="O8783" i="3"/>
  <c r="N8293" i="3"/>
  <c r="M7381" i="3"/>
  <c r="O2418" i="3"/>
  <c r="M8317" i="3"/>
  <c r="M8293" i="3"/>
  <c r="M6570" i="3"/>
  <c r="N5742" i="3"/>
  <c r="O9950" i="3"/>
  <c r="M3268" i="3"/>
  <c r="M748" i="3"/>
  <c r="O7399" i="3"/>
  <c r="N8246" i="3"/>
  <c r="M9083" i="3"/>
  <c r="N2380" i="3"/>
  <c r="M3198" i="3"/>
  <c r="M7302" i="3"/>
  <c r="M9832" i="3"/>
  <c r="N2315" i="3"/>
  <c r="M5570" i="3"/>
  <c r="M7231" i="3"/>
  <c r="O8102" i="3"/>
  <c r="M3043" i="3"/>
  <c r="M8047" i="3"/>
  <c r="M2144" i="3"/>
  <c r="M7119" i="3"/>
  <c r="N6267" i="3"/>
  <c r="N8772" i="3"/>
  <c r="N4051" i="3"/>
  <c r="M3207" i="3"/>
  <c r="M9840" i="3"/>
  <c r="M3939" i="3"/>
  <c r="M3021" i="3"/>
  <c r="M7120" i="3"/>
  <c r="O4903" i="3"/>
  <c r="M1564" i="3"/>
  <c r="M744" i="3"/>
  <c r="M8244" i="3"/>
  <c r="M9079" i="3"/>
  <c r="N6511" i="3"/>
  <c r="M7356" i="3"/>
  <c r="M7353" i="3"/>
  <c r="O5655" i="3"/>
  <c r="M4826" i="3"/>
  <c r="M9863" i="3"/>
  <c r="N667" i="3"/>
  <c r="M9857" i="3"/>
  <c r="M7326" i="3"/>
  <c r="N3985" i="3"/>
  <c r="N652" i="3"/>
  <c r="O9840" i="3"/>
  <c r="M645" i="3"/>
  <c r="N638" i="3"/>
  <c r="N6431" i="3"/>
  <c r="N5577" i="3"/>
  <c r="O8984" i="3"/>
  <c r="M8148" i="3"/>
  <c r="O7263" i="3"/>
  <c r="M3094" i="3"/>
  <c r="M9779" i="3"/>
  <c r="M5490" i="3"/>
  <c r="N3865" i="3"/>
  <c r="M4647" i="3"/>
  <c r="O2119" i="3"/>
  <c r="O4080" i="3"/>
  <c r="N8265" i="3"/>
  <c r="M9900" i="3"/>
  <c r="M4834" i="3"/>
  <c r="M7334" i="3"/>
  <c r="N1490" i="3"/>
  <c r="M2343" i="3"/>
  <c r="M3990" i="3"/>
  <c r="M8141" i="3"/>
  <c r="N603" i="3"/>
  <c r="N2255" i="3"/>
  <c r="N9785" i="3"/>
  <c r="O8933" i="3"/>
  <c r="N5510" i="3"/>
  <c r="N568" i="3"/>
  <c r="N5482" i="3"/>
  <c r="O5434" i="3"/>
  <c r="M8863" i="3"/>
  <c r="M8855" i="3"/>
  <c r="N492" i="3"/>
  <c r="M1310" i="3"/>
  <c r="O6265" i="3"/>
  <c r="O407" i="3"/>
  <c r="N3717" i="3"/>
  <c r="M7001" i="3"/>
  <c r="M6997" i="3"/>
  <c r="N361" i="3"/>
  <c r="O7812" i="3"/>
  <c r="N1154" i="3"/>
  <c r="N5235" i="3"/>
  <c r="N7934" i="3"/>
  <c r="O8782" i="3"/>
  <c r="O8757" i="3"/>
  <c r="N4539" i="3"/>
  <c r="O8743" i="3"/>
  <c r="M9609" i="3"/>
  <c r="N9609" i="3"/>
  <c r="M3689" i="3"/>
  <c r="O5303" i="3"/>
  <c r="N1145" i="3"/>
  <c r="O6067" i="3"/>
  <c r="N5459" i="3"/>
  <c r="O1328" i="3"/>
  <c r="M4624" i="3"/>
  <c r="N5414" i="3"/>
  <c r="N1231" i="3"/>
  <c r="M7838" i="3"/>
  <c r="M5307" i="3"/>
  <c r="N2019" i="3"/>
  <c r="N1181" i="3"/>
  <c r="O5318" i="3"/>
  <c r="M3651" i="3"/>
  <c r="N8658" i="3"/>
  <c r="M5238" i="3"/>
  <c r="O298" i="3"/>
  <c r="N6073" i="3"/>
  <c r="N8769" i="3"/>
  <c r="O3714" i="3"/>
  <c r="O7033" i="3"/>
  <c r="N8739" i="3"/>
  <c r="M5318" i="3"/>
  <c r="O7004" i="3"/>
  <c r="N6157" i="3"/>
  <c r="N8675" i="3"/>
  <c r="M2838" i="3"/>
  <c r="N3610" i="3"/>
  <c r="O3600" i="3"/>
  <c r="O4426" i="3"/>
  <c r="O966" i="3"/>
  <c r="M8393" i="3"/>
  <c r="M5848" i="3"/>
  <c r="M39" i="3"/>
  <c r="O6629" i="3"/>
  <c r="M5" i="3"/>
  <c r="O3548" i="3"/>
  <c r="N5984" i="3"/>
  <c r="N4284" i="3"/>
  <c r="O7577" i="3"/>
  <c r="N1683" i="3"/>
  <c r="N9180" i="3"/>
  <c r="O9180" i="3"/>
  <c r="N7749" i="3"/>
  <c r="O1097" i="3"/>
  <c r="O6885" i="3"/>
  <c r="O6880" i="3"/>
  <c r="M7696" i="3"/>
  <c r="N2756" i="3"/>
  <c r="O2747" i="3"/>
  <c r="N9428" i="3"/>
  <c r="O8560" i="3"/>
  <c r="O2742" i="3"/>
  <c r="O6035" i="3"/>
  <c r="N8552" i="3"/>
  <c r="M9417" i="3"/>
  <c r="N218" i="3"/>
  <c r="N981" i="3"/>
  <c r="N6793" i="3"/>
  <c r="N966" i="3"/>
  <c r="N8483" i="3"/>
  <c r="N2623" i="3"/>
  <c r="N9237" i="3"/>
  <c r="M4154" i="3"/>
  <c r="M1084" i="3"/>
  <c r="M2770" i="3"/>
  <c r="N2769" i="3"/>
  <c r="N6885" i="3"/>
  <c r="M6880" i="3"/>
  <c r="N5177" i="3"/>
  <c r="M6879" i="3"/>
  <c r="M1011" i="3"/>
  <c r="M2731" i="3"/>
  <c r="O223" i="3"/>
  <c r="M7660" i="3"/>
  <c r="N1827" i="3"/>
  <c r="N6807" i="3"/>
  <c r="N3499" i="3"/>
  <c r="N9370" i="3"/>
  <c r="N5097" i="3"/>
  <c r="M7549" i="3"/>
  <c r="N5008" i="3"/>
  <c r="N2587" i="3"/>
  <c r="M2587" i="3"/>
  <c r="N853" i="3"/>
  <c r="N8352" i="3"/>
  <c r="O6625" i="3"/>
  <c r="M4945" i="3"/>
  <c r="O4945" i="3"/>
  <c r="M1642" i="3"/>
  <c r="N1642" i="3"/>
  <c r="M8504" i="3"/>
  <c r="M7618" i="3"/>
  <c r="N2659" i="3"/>
  <c r="O143" i="3"/>
  <c r="M2648" i="3"/>
  <c r="M3428" i="3"/>
  <c r="N2636" i="3"/>
  <c r="N5915" i="3"/>
  <c r="N9281" i="3"/>
  <c r="M3408" i="3"/>
  <c r="N9274" i="3"/>
  <c r="M8408" i="3"/>
  <c r="N5025" i="3"/>
  <c r="M879" i="3"/>
  <c r="N5000" i="3"/>
  <c r="N5875" i="3"/>
  <c r="M5863" i="3"/>
  <c r="M2552" i="3"/>
  <c r="M4958" i="3"/>
  <c r="N5959" i="3"/>
  <c r="O123" i="3"/>
  <c r="N1754" i="3"/>
  <c r="M3429" i="3"/>
  <c r="M2636" i="3"/>
  <c r="M9281" i="3"/>
  <c r="O8385" i="3"/>
  <c r="N4214" i="3"/>
  <c r="M4980" i="3"/>
  <c r="M839" i="3"/>
  <c r="N6606" i="3"/>
  <c r="M3306" i="3"/>
  <c r="N3303" i="3"/>
  <c r="M782" i="3"/>
  <c r="N8300" i="3"/>
  <c r="N4881" i="3"/>
  <c r="O744" i="3"/>
  <c r="M6530" i="3"/>
  <c r="M9086" i="3"/>
  <c r="O5692" i="3"/>
  <c r="N4848" i="3"/>
  <c r="M6507" i="3"/>
  <c r="O9067" i="3"/>
  <c r="O6497" i="3"/>
  <c r="M2377" i="3"/>
  <c r="M1503" i="3"/>
  <c r="N9039" i="3"/>
  <c r="N4822" i="3"/>
  <c r="O4003" i="3"/>
  <c r="N7334" i="3"/>
  <c r="N4810" i="3"/>
  <c r="M9028" i="3"/>
  <c r="M9025" i="3"/>
  <c r="M1486" i="3"/>
  <c r="M4805" i="3"/>
  <c r="M3169" i="3"/>
  <c r="M9022" i="3"/>
  <c r="M4799" i="3"/>
  <c r="M2334" i="3"/>
  <c r="M9019" i="3"/>
  <c r="M3969" i="3"/>
  <c r="M7304" i="3"/>
  <c r="O4772" i="3"/>
  <c r="N6441" i="3"/>
  <c r="M3120" i="3"/>
  <c r="N8148" i="3"/>
  <c r="N5570" i="3"/>
  <c r="N9817" i="3"/>
  <c r="M3104" i="3"/>
  <c r="M8136" i="3"/>
  <c r="O9169" i="3"/>
  <c r="N6407" i="3"/>
  <c r="M9169" i="3"/>
  <c r="N3320" i="3"/>
  <c r="N9169" i="3"/>
  <c r="M9987" i="3"/>
  <c r="N7450" i="3"/>
  <c r="M9977" i="3"/>
  <c r="M7445" i="3"/>
  <c r="O7438" i="3"/>
  <c r="N6570" i="3"/>
  <c r="O3291" i="3"/>
  <c r="M8286" i="3"/>
  <c r="M4897" i="3"/>
  <c r="M7420" i="3"/>
  <c r="O3267" i="3"/>
  <c r="O4889" i="3"/>
  <c r="N9940" i="3"/>
  <c r="O6538" i="3"/>
  <c r="N2437" i="3"/>
  <c r="M737" i="3"/>
  <c r="N8249" i="3"/>
  <c r="M6527" i="3"/>
  <c r="N6526" i="3"/>
  <c r="N3226" i="3"/>
  <c r="O6518" i="3"/>
  <c r="N9083" i="3"/>
  <c r="M4039" i="3"/>
  <c r="M1530" i="3"/>
  <c r="N5673" i="3"/>
  <c r="M9065" i="3"/>
  <c r="O6498" i="3"/>
  <c r="O4021" i="3"/>
  <c r="M9054" i="3"/>
  <c r="N9873" i="3"/>
  <c r="M5655" i="3"/>
  <c r="N9041" i="3"/>
  <c r="N5644" i="3"/>
  <c r="O9839" i="3"/>
  <c r="N8994" i="3"/>
  <c r="M6425" i="3"/>
  <c r="N1443" i="3"/>
  <c r="N9819" i="3"/>
  <c r="M4917" i="3"/>
  <c r="N7443" i="3"/>
  <c r="M7438" i="3"/>
  <c r="M779" i="3"/>
  <c r="O7435" i="3"/>
  <c r="N773" i="3"/>
  <c r="N3291" i="3"/>
  <c r="M4102" i="3"/>
  <c r="N9953" i="3"/>
  <c r="M9124" i="3"/>
  <c r="O7403" i="3"/>
  <c r="N743" i="3"/>
  <c r="M4879" i="3"/>
  <c r="M7395" i="3"/>
  <c r="O3243" i="3"/>
  <c r="M5708" i="3"/>
  <c r="M8243" i="3"/>
  <c r="O6520" i="3"/>
  <c r="O3220" i="3"/>
  <c r="O9086" i="3"/>
  <c r="N6518" i="3"/>
  <c r="M5691" i="3"/>
  <c r="M1490" i="3"/>
  <c r="O7332" i="3"/>
  <c r="M4796" i="3"/>
  <c r="N7320" i="3"/>
  <c r="N7319" i="3"/>
  <c r="O4775" i="3"/>
  <c r="O3969" i="3"/>
  <c r="M1461" i="3"/>
  <c r="O7304" i="3"/>
  <c r="M3961" i="3"/>
  <c r="M8994" i="3"/>
  <c r="N3113" i="3"/>
  <c r="N6415" i="3"/>
  <c r="O625" i="3"/>
  <c r="M3936" i="3"/>
  <c r="O9811" i="3"/>
  <c r="N620" i="3"/>
  <c r="O2288" i="3"/>
  <c r="M8132" i="3"/>
  <c r="M8963" i="3"/>
  <c r="N3082" i="3"/>
  <c r="O2252" i="3"/>
  <c r="N7223" i="3"/>
  <c r="O9772" i="3"/>
  <c r="O6366" i="3"/>
  <c r="N9767" i="3"/>
  <c r="O2239" i="3"/>
  <c r="O6329" i="3"/>
  <c r="M8037" i="3"/>
  <c r="M6327" i="3"/>
  <c r="N2201" i="3"/>
  <c r="O3840" i="3"/>
  <c r="M8009" i="3"/>
  <c r="M5439" i="3"/>
  <c r="M8004" i="3"/>
  <c r="M4639" i="3"/>
  <c r="N507" i="3"/>
  <c r="O3824" i="3"/>
  <c r="M503" i="3"/>
  <c r="N2994" i="3"/>
  <c r="O1316" i="3"/>
  <c r="N3800" i="3"/>
  <c r="N8842" i="3"/>
  <c r="O5414" i="3"/>
  <c r="O9691" i="3"/>
  <c r="M4597" i="3"/>
  <c r="O7094" i="3"/>
  <c r="O6235" i="3"/>
  <c r="O8704" i="3"/>
  <c r="O3680" i="3"/>
  <c r="M7810" i="3"/>
  <c r="O5283" i="3"/>
  <c r="M6134" i="3"/>
  <c r="N3094" i="3"/>
  <c r="N8941" i="3"/>
  <c r="M1401" i="3"/>
  <c r="N1400" i="3"/>
  <c r="M8933" i="3"/>
  <c r="N9772" i="3"/>
  <c r="O9771" i="3"/>
  <c r="N6366" i="3"/>
  <c r="M7215" i="3"/>
  <c r="N9761" i="3"/>
  <c r="O3872" i="3"/>
  <c r="M2239" i="3"/>
  <c r="N6361" i="3"/>
  <c r="N4685" i="3"/>
  <c r="N2879" i="3"/>
  <c r="N7833" i="3"/>
  <c r="N2877" i="3"/>
  <c r="N4498" i="3"/>
  <c r="O7001" i="3"/>
  <c r="N6155" i="3"/>
  <c r="N7824" i="3"/>
  <c r="N5305" i="3"/>
  <c r="N8704" i="3"/>
  <c r="N5290" i="3"/>
  <c r="O2859" i="3"/>
  <c r="O5284" i="3"/>
  <c r="M592" i="3"/>
  <c r="N5515" i="3"/>
  <c r="N4696" i="3"/>
  <c r="M5502" i="3"/>
  <c r="M2240" i="3"/>
  <c r="N3053" i="3"/>
  <c r="N7211" i="3"/>
  <c r="M8919" i="3"/>
  <c r="M3050" i="3"/>
  <c r="O8057" i="3"/>
  <c r="M8906" i="3"/>
  <c r="N8904" i="3"/>
  <c r="O546" i="3"/>
  <c r="M545" i="3"/>
  <c r="O544" i="3"/>
  <c r="O7176" i="3"/>
  <c r="M8898" i="3"/>
  <c r="O526" i="3"/>
  <c r="M2168" i="3"/>
  <c r="N8859" i="3"/>
  <c r="N7997" i="3"/>
  <c r="N6302" i="3"/>
  <c r="N3001" i="3"/>
  <c r="O7142" i="3"/>
  <c r="N2165" i="3"/>
  <c r="N9704" i="3"/>
  <c r="N494" i="3"/>
  <c r="M2156" i="3"/>
  <c r="N7125" i="3"/>
  <c r="N5421" i="3"/>
  <c r="O4614" i="3"/>
  <c r="N6289" i="3"/>
  <c r="N7978" i="3"/>
  <c r="M5414" i="3"/>
  <c r="N4603" i="3"/>
  <c r="O8837" i="3"/>
  <c r="O7961" i="3"/>
  <c r="M5392" i="3"/>
  <c r="O7922" i="3"/>
  <c r="O5379" i="3"/>
  <c r="N2100" i="3"/>
  <c r="O7081" i="3"/>
  <c r="O423" i="3"/>
  <c r="O6217" i="3"/>
  <c r="O4535" i="3"/>
  <c r="N410" i="3"/>
  <c r="O6203" i="3"/>
  <c r="N4527" i="3"/>
  <c r="M9612" i="3"/>
  <c r="N517" i="3"/>
  <c r="N8878" i="3"/>
  <c r="O1330" i="3"/>
  <c r="O8008" i="3"/>
  <c r="O8004" i="3"/>
  <c r="N5438" i="3"/>
  <c r="N5434" i="3"/>
  <c r="O507" i="3"/>
  <c r="N2174" i="3"/>
  <c r="M8859" i="3"/>
  <c r="N4630" i="3"/>
  <c r="M494" i="3"/>
  <c r="M7125" i="3"/>
  <c r="O3800" i="3"/>
  <c r="M4614" i="3"/>
  <c r="M6289" i="3"/>
  <c r="M7122" i="3"/>
  <c r="O8842" i="3"/>
  <c r="N7120" i="3"/>
  <c r="O2138" i="3"/>
  <c r="M7976" i="3"/>
  <c r="M9687" i="3"/>
  <c r="N2116" i="3"/>
  <c r="N2950" i="3"/>
  <c r="N7080" i="3"/>
  <c r="N8779" i="3"/>
  <c r="N8773" i="3"/>
  <c r="N5358" i="3"/>
  <c r="M7039" i="3"/>
  <c r="M9615" i="3"/>
  <c r="M1207" i="3"/>
  <c r="N2863" i="3"/>
  <c r="N8693" i="3"/>
  <c r="O9528" i="3"/>
  <c r="O5255" i="3"/>
  <c r="O4457" i="3"/>
  <c r="N1136" i="3"/>
  <c r="N1945" i="3"/>
  <c r="O299" i="3"/>
  <c r="N6081" i="3"/>
  <c r="M1931" i="3"/>
  <c r="N4426" i="3"/>
  <c r="O2787" i="3"/>
  <c r="M278" i="3"/>
  <c r="M1869" i="3"/>
  <c r="O8564" i="3"/>
  <c r="N6854" i="3"/>
  <c r="O1176" i="3"/>
  <c r="O9541" i="3"/>
  <c r="O4468" i="3"/>
  <c r="M9528" i="3"/>
  <c r="N5252" i="3"/>
  <c r="O5251" i="3"/>
  <c r="M316" i="3"/>
  <c r="N2826" i="3"/>
  <c r="N2812" i="3"/>
  <c r="O6929" i="3"/>
  <c r="N1934" i="3"/>
  <c r="O3608" i="3"/>
  <c r="O5209" i="3"/>
  <c r="M3605" i="3"/>
  <c r="M6071" i="3"/>
  <c r="M3600" i="3"/>
  <c r="M6904" i="3"/>
  <c r="M4413" i="3"/>
  <c r="N9456" i="3"/>
  <c r="N9440" i="3"/>
  <c r="M1109" i="3"/>
  <c r="O3606" i="3"/>
  <c r="N2793" i="3"/>
  <c r="N1913" i="3"/>
  <c r="M265" i="3"/>
  <c r="M8588" i="3"/>
  <c r="O8588" i="3"/>
  <c r="N3658" i="3"/>
  <c r="M5270" i="3"/>
  <c r="N7770" i="3"/>
  <c r="O8637" i="3"/>
  <c r="O5224" i="3"/>
  <c r="M6934" i="3"/>
  <c r="O1945" i="3"/>
  <c r="M6084" i="3"/>
  <c r="N3615" i="3"/>
  <c r="N2804" i="3"/>
  <c r="O2803" i="3"/>
  <c r="N3604" i="3"/>
  <c r="M3604" i="3"/>
  <c r="O9472" i="3"/>
  <c r="N9462" i="3"/>
  <c r="O8572" i="3"/>
  <c r="O1034" i="3"/>
  <c r="N231" i="3"/>
  <c r="M7642" i="3"/>
  <c r="N4335" i="3"/>
  <c r="N4334" i="3"/>
  <c r="M3485" i="3"/>
  <c r="M9342" i="3"/>
  <c r="N5080" i="3"/>
  <c r="M3450" i="3"/>
  <c r="O3450" i="3"/>
  <c r="N3431" i="3"/>
  <c r="N8424" i="3"/>
  <c r="M6697" i="3"/>
  <c r="N7486" i="3"/>
  <c r="N3334" i="3"/>
  <c r="O7470" i="3"/>
  <c r="N7664" i="3"/>
  <c r="N3525" i="3"/>
  <c r="O8530" i="3"/>
  <c r="N3511" i="3"/>
  <c r="O988" i="3"/>
  <c r="O3502" i="3"/>
  <c r="N6784" i="3"/>
  <c r="M3586" i="3"/>
  <c r="M6897" i="3"/>
  <c r="O9470" i="3"/>
  <c r="N4392" i="3"/>
  <c r="O2765" i="3"/>
  <c r="O6878" i="3"/>
  <c r="M2760" i="3"/>
  <c r="O1879" i="3"/>
  <c r="N1878" i="3"/>
  <c r="M2746" i="3"/>
  <c r="N236" i="3"/>
  <c r="M7664" i="3"/>
  <c r="N7662" i="3"/>
  <c r="M3528" i="3"/>
  <c r="N6014" i="3"/>
  <c r="M1841" i="3"/>
  <c r="M6011" i="3"/>
  <c r="M217" i="3"/>
  <c r="M9398" i="3"/>
  <c r="M1840" i="3"/>
  <c r="M4351" i="3"/>
  <c r="M9394" i="3"/>
  <c r="N8530" i="3"/>
  <c r="N7646" i="3"/>
  <c r="N1824" i="3"/>
  <c r="M4334" i="3"/>
  <c r="M5104" i="3"/>
  <c r="N2692" i="3"/>
  <c r="O2692" i="3"/>
  <c r="N8495" i="3"/>
  <c r="M182" i="3"/>
  <c r="M2689" i="3"/>
  <c r="N2689" i="3"/>
  <c r="M6784" i="3"/>
  <c r="O7619" i="3"/>
  <c r="M4312" i="3"/>
  <c r="N6779" i="3"/>
  <c r="N7608" i="3"/>
  <c r="N6757" i="3"/>
  <c r="O926" i="3"/>
  <c r="N5189" i="3"/>
  <c r="M4392" i="3"/>
  <c r="N2765" i="3"/>
  <c r="M6878" i="3"/>
  <c r="N6037" i="3"/>
  <c r="O5155" i="3"/>
  <c r="N4380" i="3"/>
  <c r="M1033" i="3"/>
  <c r="N4367" i="3"/>
  <c r="N1003" i="3"/>
  <c r="M4353" i="3"/>
  <c r="M6014" i="3"/>
  <c r="N5127" i="3"/>
  <c r="N6829" i="3"/>
  <c r="M995" i="3"/>
  <c r="M5123" i="3"/>
  <c r="N2707" i="3"/>
  <c r="O9376" i="3"/>
  <c r="M2704" i="3"/>
  <c r="M189" i="3"/>
  <c r="M5990" i="3"/>
  <c r="M3481" i="3"/>
  <c r="N9342" i="3"/>
  <c r="M8473" i="3"/>
  <c r="O2649" i="3"/>
  <c r="M8465" i="3"/>
  <c r="N931" i="3"/>
  <c r="O5062" i="3"/>
  <c r="O5927" i="3"/>
  <c r="N890" i="3"/>
  <c r="O861" i="3"/>
  <c r="M3366" i="3"/>
  <c r="N6783" i="3"/>
  <c r="N172" i="3"/>
  <c r="O6758" i="3"/>
  <c r="M8455" i="3"/>
  <c r="N1762" i="3"/>
  <c r="N81" i="3"/>
  <c r="M9247" i="3"/>
  <c r="O6670" i="3"/>
  <c r="M5854" i="3"/>
  <c r="N5854" i="3"/>
  <c r="M5117" i="3"/>
  <c r="O209" i="3"/>
  <c r="M1793" i="3"/>
  <c r="N943" i="3"/>
  <c r="O7586" i="3"/>
  <c r="N5938" i="3"/>
  <c r="O5938" i="3"/>
  <c r="M5936" i="3"/>
  <c r="M6739" i="3"/>
  <c r="O6725" i="3"/>
  <c r="N104" i="3"/>
  <c r="O1740" i="3"/>
  <c r="M900" i="3"/>
  <c r="N8404" i="3"/>
  <c r="O3398" i="3"/>
  <c r="N1693" i="3"/>
  <c r="M1693" i="3"/>
  <c r="O6736" i="3"/>
  <c r="M5042" i="3"/>
  <c r="M4251" i="3"/>
  <c r="O1736" i="3"/>
  <c r="N1730" i="3"/>
  <c r="M5025" i="3"/>
  <c r="N889" i="3"/>
  <c r="M883" i="3"/>
  <c r="M5869" i="3"/>
  <c r="O4990" i="3"/>
  <c r="N6659" i="3"/>
  <c r="M3373" i="3"/>
  <c r="O9216" i="3"/>
  <c r="M9215" i="3"/>
  <c r="N825" i="3"/>
  <c r="M5914" i="3"/>
  <c r="M891" i="3"/>
  <c r="O8410" i="3"/>
  <c r="M79" i="3"/>
  <c r="N4234" i="3"/>
  <c r="M9257" i="3"/>
  <c r="N9257" i="3"/>
  <c r="M9242" i="3"/>
  <c r="N7502" i="3"/>
  <c r="O3360" i="3"/>
  <c r="O2554" i="3"/>
  <c r="N8356" i="3"/>
  <c r="M6619" i="3"/>
  <c r="O2529" i="3"/>
  <c r="O4234" i="3"/>
  <c r="N849" i="3"/>
  <c r="M4195" i="3"/>
  <c r="M37" i="3"/>
  <c r="M33" i="3"/>
  <c r="M31" i="3"/>
  <c r="M3344" i="3"/>
  <c r="M871" i="3"/>
  <c r="N7523" i="3"/>
  <c r="M7517" i="3"/>
  <c r="M9234" i="3"/>
  <c r="M1696" i="3"/>
  <c r="O4973" i="3"/>
  <c r="N7478" i="3"/>
  <c r="N1637" i="3"/>
  <c r="N9178" i="3"/>
  <c r="O9176" i="3"/>
  <c r="M9176" i="3"/>
  <c r="O2551" i="3"/>
  <c r="N1663" i="3"/>
  <c r="M9197" i="3"/>
  <c r="M9187" i="3"/>
  <c r="O5796" i="3"/>
  <c r="O2527" i="3"/>
  <c r="O9998" i="3"/>
  <c r="N1621" i="3"/>
  <c r="N8324" i="3"/>
  <c r="N2509" i="3"/>
  <c r="N9985" i="3"/>
  <c r="N7453" i="3"/>
  <c r="O1612" i="3"/>
  <c r="M3303" i="3"/>
  <c r="N3302" i="3"/>
  <c r="M9967" i="3"/>
  <c r="O7427" i="3"/>
  <c r="O4104" i="3"/>
  <c r="M3276" i="3"/>
  <c r="O8285" i="3"/>
  <c r="N762" i="3"/>
  <c r="M6559" i="3"/>
  <c r="M5720" i="3"/>
  <c r="N4065" i="3"/>
  <c r="N4870" i="3"/>
  <c r="M4869" i="3"/>
  <c r="N4864" i="3"/>
  <c r="N3228" i="3"/>
  <c r="O9983" i="3"/>
  <c r="N9998" i="3"/>
  <c r="N1618" i="3"/>
  <c r="O7461" i="3"/>
  <c r="N2500" i="3"/>
  <c r="O8306" i="3"/>
  <c r="N9973" i="3"/>
  <c r="O6569" i="3"/>
  <c r="O2480" i="3"/>
  <c r="N7427" i="3"/>
  <c r="N4105" i="3"/>
  <c r="M3282" i="3"/>
  <c r="M3278" i="3"/>
  <c r="M3274" i="3"/>
  <c r="N6561" i="3"/>
  <c r="M1578" i="3"/>
  <c r="N3268" i="3"/>
  <c r="M3267" i="3"/>
  <c r="M3249" i="3"/>
  <c r="N4146" i="3"/>
  <c r="O3320" i="3"/>
  <c r="N4935" i="3"/>
  <c r="N2515" i="3"/>
  <c r="N4134" i="3"/>
  <c r="N4927" i="3"/>
  <c r="O9987" i="3"/>
  <c r="N6587" i="3"/>
  <c r="N4129" i="3"/>
  <c r="N3305" i="3"/>
  <c r="M2500" i="3"/>
  <c r="O8317" i="3"/>
  <c r="N2497" i="3"/>
  <c r="M8313" i="3"/>
  <c r="O8307" i="3"/>
  <c r="N8306" i="3"/>
  <c r="M7442" i="3"/>
  <c r="N5760" i="3"/>
  <c r="N5759" i="3"/>
  <c r="N4114" i="3"/>
  <c r="N9963" i="3"/>
  <c r="M8295" i="3"/>
  <c r="O6570" i="3"/>
  <c r="N6569" i="3"/>
  <c r="N2480" i="3"/>
  <c r="N1571" i="3"/>
  <c r="O9944" i="3"/>
  <c r="O7413" i="3"/>
  <c r="N7410" i="3"/>
  <c r="M6548" i="3"/>
  <c r="N6548" i="3"/>
  <c r="O4075" i="3"/>
  <c r="N9932" i="3"/>
  <c r="M7398" i="3"/>
  <c r="O7398" i="3"/>
  <c r="N1547" i="3"/>
  <c r="N8255" i="3"/>
  <c r="O4869" i="3"/>
  <c r="M3264" i="3"/>
  <c r="M4075" i="3"/>
  <c r="M6547" i="3"/>
  <c r="N6543" i="3"/>
  <c r="N3255" i="3"/>
  <c r="O4074" i="3"/>
  <c r="N741" i="3"/>
  <c r="N5712" i="3"/>
  <c r="N5719" i="3"/>
  <c r="M4054" i="3"/>
  <c r="N6521" i="3"/>
  <c r="N6519" i="3"/>
  <c r="O5687" i="3"/>
  <c r="N5685" i="3"/>
  <c r="N2406" i="3"/>
  <c r="M4848" i="3"/>
  <c r="O4844" i="3"/>
  <c r="N2398" i="3"/>
  <c r="M3205" i="3"/>
  <c r="M9069" i="3"/>
  <c r="N9892" i="3"/>
  <c r="N2376" i="3"/>
  <c r="N693" i="3"/>
  <c r="N4830" i="3"/>
  <c r="O5651" i="3"/>
  <c r="N9870" i="3"/>
  <c r="M1501" i="3"/>
  <c r="M6485" i="3"/>
  <c r="M9037" i="3"/>
  <c r="M8201" i="3"/>
  <c r="M4004" i="3"/>
  <c r="N678" i="3"/>
  <c r="M2357" i="3"/>
  <c r="O8198" i="3"/>
  <c r="N2356" i="3"/>
  <c r="M4813" i="3"/>
  <c r="M9858" i="3"/>
  <c r="M2348" i="3"/>
  <c r="M6469" i="3"/>
  <c r="M4806" i="3"/>
  <c r="M5614" i="3"/>
  <c r="M7319" i="3"/>
  <c r="M9014" i="3"/>
  <c r="N5605" i="3"/>
  <c r="M8175" i="3"/>
  <c r="N3142" i="3"/>
  <c r="N1460" i="3"/>
  <c r="M647" i="3"/>
  <c r="M1458" i="3"/>
  <c r="N9839" i="3"/>
  <c r="N3963" i="3"/>
  <c r="N3135" i="3"/>
  <c r="M8995" i="3"/>
  <c r="N8162" i="3"/>
  <c r="M7284" i="3"/>
  <c r="M3949" i="3"/>
  <c r="N6425" i="3"/>
  <c r="N8986" i="3"/>
  <c r="M7281" i="3"/>
  <c r="M5572" i="3"/>
  <c r="N3936" i="3"/>
  <c r="N8144" i="3"/>
  <c r="M9808" i="3"/>
  <c r="M7266" i="3"/>
  <c r="N3104" i="3"/>
  <c r="N8138" i="3"/>
  <c r="M6407" i="3"/>
  <c r="N4734" i="3"/>
  <c r="N8127" i="3"/>
  <c r="M8125" i="3"/>
  <c r="N1420" i="3"/>
  <c r="M3091" i="3"/>
  <c r="M6391" i="3"/>
  <c r="M604" i="3"/>
  <c r="M7242" i="3"/>
  <c r="N1414" i="3"/>
  <c r="N3081" i="3"/>
  <c r="M8947" i="3"/>
  <c r="M2253" i="3"/>
  <c r="M3895" i="3"/>
  <c r="M3887" i="3"/>
  <c r="N2245" i="3"/>
  <c r="N7399" i="3"/>
  <c r="N2440" i="3"/>
  <c r="M5716" i="3"/>
  <c r="M9914" i="3"/>
  <c r="N8243" i="3"/>
  <c r="M5699" i="3"/>
  <c r="O4856" i="3"/>
  <c r="N5687" i="3"/>
  <c r="M2407" i="3"/>
  <c r="M5685" i="3"/>
  <c r="N1530" i="3"/>
  <c r="M3208" i="3"/>
  <c r="N3207" i="3"/>
  <c r="M7366" i="3"/>
  <c r="N9896" i="3"/>
  <c r="M2398" i="3"/>
  <c r="N6507" i="3"/>
  <c r="N8222" i="3"/>
  <c r="N8219" i="3"/>
  <c r="M7362" i="3"/>
  <c r="N9891" i="3"/>
  <c r="M9062" i="3"/>
  <c r="N699" i="3"/>
  <c r="N9879" i="3"/>
  <c r="N6490" i="3"/>
  <c r="M9049" i="3"/>
  <c r="M2371" i="3"/>
  <c r="N5651" i="3"/>
  <c r="M9871" i="3"/>
  <c r="M6489" i="3"/>
  <c r="M4006" i="3"/>
  <c r="M3186" i="3"/>
  <c r="M1498" i="3"/>
  <c r="M7343" i="3"/>
  <c r="N680" i="3"/>
  <c r="M6482" i="3"/>
  <c r="M678" i="3"/>
  <c r="M8198" i="3"/>
  <c r="M9859" i="3"/>
  <c r="M3995" i="3"/>
  <c r="M2345" i="3"/>
  <c r="M7328" i="3"/>
  <c r="M4790" i="3"/>
  <c r="O9019" i="3"/>
  <c r="M3152" i="3"/>
  <c r="N654" i="3"/>
  <c r="M8179" i="3"/>
  <c r="M8177" i="3"/>
  <c r="M3965" i="3"/>
  <c r="M2317" i="3"/>
  <c r="M6440" i="3"/>
  <c r="O8170" i="3"/>
  <c r="M3960" i="3"/>
  <c r="N3959" i="3"/>
  <c r="M3955" i="3"/>
  <c r="M7293" i="3"/>
  <c r="N3953" i="3"/>
  <c r="N9827" i="3"/>
  <c r="M4755" i="3"/>
  <c r="M6412" i="3"/>
  <c r="N6405" i="3"/>
  <c r="M6399" i="3"/>
  <c r="N2272" i="3"/>
  <c r="M5539" i="3"/>
  <c r="N8119" i="3"/>
  <c r="N3086" i="3"/>
  <c r="N8956" i="3"/>
  <c r="M3081" i="3"/>
  <c r="N8951" i="3"/>
  <c r="N1409" i="3"/>
  <c r="N1405" i="3"/>
  <c r="M8106" i="3"/>
  <c r="N3068" i="3"/>
  <c r="N7222" i="3"/>
  <c r="M7372" i="3"/>
  <c r="M9897" i="3"/>
  <c r="N2377" i="3"/>
  <c r="M9053" i="3"/>
  <c r="M4012" i="3"/>
  <c r="N2368" i="3"/>
  <c r="O9863" i="3"/>
  <c r="M675" i="3"/>
  <c r="M673" i="3"/>
  <c r="N666" i="3"/>
  <c r="M1491" i="3"/>
  <c r="M4811" i="3"/>
  <c r="O9028" i="3"/>
  <c r="M660" i="3"/>
  <c r="M8170" i="3"/>
  <c r="M9835" i="3"/>
  <c r="N8166" i="3"/>
  <c r="O7267" i="3"/>
  <c r="M613" i="3"/>
  <c r="M6396" i="3"/>
  <c r="N7248" i="3"/>
  <c r="O6393" i="3"/>
  <c r="N8111" i="3"/>
  <c r="M586" i="3"/>
  <c r="N3891" i="3"/>
  <c r="M1397" i="3"/>
  <c r="N9779" i="3"/>
  <c r="N3067" i="3"/>
  <c r="M580" i="3"/>
  <c r="N3881" i="3"/>
  <c r="N5511" i="3"/>
  <c r="M1385" i="3"/>
  <c r="M4679" i="3"/>
  <c r="N4677" i="3"/>
  <c r="N6347" i="3"/>
  <c r="M563" i="3"/>
  <c r="M7187" i="3"/>
  <c r="N557" i="3"/>
  <c r="N2222" i="3"/>
  <c r="N9743" i="3"/>
  <c r="M9741" i="3"/>
  <c r="N1358" i="3"/>
  <c r="M2214" i="3"/>
  <c r="O2211" i="3"/>
  <c r="M8897" i="3"/>
  <c r="M8036" i="3"/>
  <c r="M8892" i="3"/>
  <c r="M531" i="3"/>
  <c r="N7161" i="3"/>
  <c r="M2197" i="3"/>
  <c r="N7160" i="3"/>
  <c r="O8020" i="3"/>
  <c r="N7157" i="3"/>
  <c r="N7156" i="3"/>
  <c r="N4651" i="3"/>
  <c r="M5448" i="3"/>
  <c r="M4648" i="3"/>
  <c r="O8015" i="3"/>
  <c r="M1330" i="3"/>
  <c r="N9718" i="3"/>
  <c r="N2180" i="3"/>
  <c r="N2164" i="3"/>
  <c r="N2995" i="3"/>
  <c r="M2994" i="3"/>
  <c r="N2162" i="3"/>
  <c r="N7139" i="3"/>
  <c r="M483" i="3"/>
  <c r="O2151" i="3"/>
  <c r="N8844" i="3"/>
  <c r="M7981" i="3"/>
  <c r="N6287" i="3"/>
  <c r="O6282" i="3"/>
  <c r="N6279" i="3"/>
  <c r="O9682" i="3"/>
  <c r="N6264" i="3"/>
  <c r="M9672" i="3"/>
  <c r="O592" i="3"/>
  <c r="N1401" i="3"/>
  <c r="N576" i="3"/>
  <c r="M4689" i="3"/>
  <c r="M3052" i="3"/>
  <c r="N8075" i="3"/>
  <c r="N4684" i="3"/>
  <c r="N3050" i="3"/>
  <c r="O3866" i="3"/>
  <c r="M8069" i="3"/>
  <c r="M7193" i="3"/>
  <c r="O8052" i="3"/>
  <c r="N555" i="3"/>
  <c r="N1363" i="3"/>
  <c r="N7178" i="3"/>
  <c r="M9739" i="3"/>
  <c r="M6332" i="3"/>
  <c r="M2210" i="3"/>
  <c r="M2208" i="3"/>
  <c r="O8037" i="3"/>
  <c r="N529" i="3"/>
  <c r="N7159" i="3"/>
  <c r="M7157" i="3"/>
  <c r="M4651" i="3"/>
  <c r="N8015" i="3"/>
  <c r="M5444" i="3"/>
  <c r="N7153" i="3"/>
  <c r="N3832" i="3"/>
  <c r="N8001" i="3"/>
  <c r="M4636" i="3"/>
  <c r="M1323" i="3"/>
  <c r="N1322" i="3"/>
  <c r="N6303" i="3"/>
  <c r="N3002" i="3"/>
  <c r="N7996" i="3"/>
  <c r="M4626" i="3"/>
  <c r="N8855" i="3"/>
  <c r="N9700" i="3"/>
  <c r="N4620" i="3"/>
  <c r="M3806" i="3"/>
  <c r="N2988" i="3"/>
  <c r="N5418" i="3"/>
  <c r="N6282" i="3"/>
  <c r="O3793" i="3"/>
  <c r="O9683" i="3"/>
  <c r="N9682" i="3"/>
  <c r="O5401" i="3"/>
  <c r="O5397" i="3"/>
  <c r="M5484" i="3"/>
  <c r="N3861" i="3"/>
  <c r="M3855" i="3"/>
  <c r="N3849" i="3"/>
  <c r="M7173" i="3"/>
  <c r="N8037" i="3"/>
  <c r="N8035" i="3"/>
  <c r="O8032" i="3"/>
  <c r="M3018" i="3"/>
  <c r="N3830" i="3"/>
  <c r="N4634" i="3"/>
  <c r="M501" i="3"/>
  <c r="N8861" i="3"/>
  <c r="O9705" i="3"/>
  <c r="O6299" i="3"/>
  <c r="N493" i="3"/>
  <c r="N8843" i="3"/>
  <c r="O473" i="3"/>
  <c r="N6283" i="3"/>
  <c r="N1308" i="3"/>
  <c r="O4596" i="3"/>
  <c r="M462" i="3"/>
  <c r="M6272" i="3"/>
  <c r="N1290" i="3"/>
  <c r="N7957" i="3"/>
  <c r="O4585" i="3"/>
  <c r="O3768" i="3"/>
  <c r="O7098" i="3"/>
  <c r="N6252" i="3"/>
  <c r="O6248" i="3"/>
  <c r="N2095" i="3"/>
  <c r="N3737" i="3"/>
  <c r="M7040" i="3"/>
  <c r="O3720" i="3"/>
  <c r="N1232" i="3"/>
  <c r="N4520" i="3"/>
  <c r="M1220" i="3"/>
  <c r="N2049" i="3"/>
  <c r="O7851" i="3"/>
  <c r="O3695" i="3"/>
  <c r="N4493" i="3"/>
  <c r="M2014" i="3"/>
  <c r="O2856" i="3"/>
  <c r="M6130" i="3"/>
  <c r="O1957" i="3"/>
  <c r="N1957" i="3"/>
  <c r="N8562" i="3"/>
  <c r="M8561" i="3"/>
  <c r="N4373" i="3"/>
  <c r="O4373" i="3"/>
  <c r="O5108" i="3"/>
  <c r="N1823" i="3"/>
  <c r="O195" i="3"/>
  <c r="N7633" i="3"/>
  <c r="O9335" i="3"/>
  <c r="O6760" i="3"/>
  <c r="N3427" i="3"/>
  <c r="O8413" i="3"/>
  <c r="N4204" i="3"/>
  <c r="N5387" i="3"/>
  <c r="M7086" i="3"/>
  <c r="N7086" i="3"/>
  <c r="O9645" i="3"/>
  <c r="O8785" i="3"/>
  <c r="O2929" i="3"/>
  <c r="N7882" i="3"/>
  <c r="M8751" i="3"/>
  <c r="O3721" i="3"/>
  <c r="N9619" i="3"/>
  <c r="N5342" i="3"/>
  <c r="O398" i="3"/>
  <c r="N6190" i="3"/>
  <c r="N2898" i="3"/>
  <c r="M1218" i="3"/>
  <c r="N2888" i="3"/>
  <c r="N7011" i="3"/>
  <c r="O2869" i="3"/>
  <c r="N364" i="3"/>
  <c r="N8706" i="3"/>
  <c r="N6991" i="3"/>
  <c r="O357" i="3"/>
  <c r="M7807" i="3"/>
  <c r="M4476" i="3"/>
  <c r="M6964" i="3"/>
  <c r="O325" i="3"/>
  <c r="M5172" i="3"/>
  <c r="O1278" i="3"/>
  <c r="O8790" i="3"/>
  <c r="N2099" i="3"/>
  <c r="N1260" i="3"/>
  <c r="O9626" i="3"/>
  <c r="O5354" i="3"/>
  <c r="N2907" i="3"/>
  <c r="O3716" i="3"/>
  <c r="N7863" i="3"/>
  <c r="M4519" i="3"/>
  <c r="N5329" i="3"/>
  <c r="M9603" i="3"/>
  <c r="O6167" i="3"/>
  <c r="N6165" i="3"/>
  <c r="N1189" i="3"/>
  <c r="O5302" i="3"/>
  <c r="N2016" i="3"/>
  <c r="N2858" i="3"/>
  <c r="O2858" i="3"/>
  <c r="M4483" i="3"/>
  <c r="N5287" i="3"/>
  <c r="N8692" i="3"/>
  <c r="N5282" i="3"/>
  <c r="N7802" i="3"/>
  <c r="M5268" i="3"/>
  <c r="O6950" i="3"/>
  <c r="M7762" i="3"/>
  <c r="O9671" i="3"/>
  <c r="O456" i="3"/>
  <c r="N4561" i="3"/>
  <c r="O5370" i="3"/>
  <c r="O8774" i="3"/>
  <c r="N5363" i="3"/>
  <c r="M8771" i="3"/>
  <c r="N4546" i="3"/>
  <c r="N3739" i="3"/>
  <c r="M9627" i="3"/>
  <c r="N9627" i="3"/>
  <c r="N7050" i="3"/>
  <c r="N2913" i="3"/>
  <c r="N1235" i="3"/>
  <c r="O1230" i="3"/>
  <c r="N4525" i="3"/>
  <c r="M5331" i="3"/>
  <c r="N1222" i="3"/>
  <c r="N9603" i="3"/>
  <c r="N2032" i="3"/>
  <c r="O5309" i="3"/>
  <c r="O3638" i="3"/>
  <c r="O1142" i="3"/>
  <c r="N1964" i="3"/>
  <c r="O8626" i="3"/>
  <c r="N8626" i="3"/>
  <c r="N4425" i="3"/>
  <c r="O2779" i="3"/>
  <c r="N1082" i="3"/>
  <c r="M1661" i="3"/>
  <c r="N3342" i="3"/>
  <c r="N2544" i="3"/>
  <c r="N812" i="3"/>
  <c r="N6616" i="3"/>
  <c r="N804" i="3"/>
  <c r="N7467" i="3"/>
  <c r="M349" i="3"/>
  <c r="M9555" i="3"/>
  <c r="O8691" i="3"/>
  <c r="M5281" i="3"/>
  <c r="N3656" i="3"/>
  <c r="N7787" i="3"/>
  <c r="N7761" i="3"/>
  <c r="N8645" i="3"/>
  <c r="O1932" i="3"/>
  <c r="M2798" i="3"/>
  <c r="N2798" i="3"/>
  <c r="N7730" i="3"/>
  <c r="N6065" i="3"/>
  <c r="M1918" i="3"/>
  <c r="N1917" i="3"/>
  <c r="N6900" i="3"/>
  <c r="O6900" i="3"/>
  <c r="N1908" i="3"/>
  <c r="N4409" i="3"/>
  <c r="O4409" i="3"/>
  <c r="N1058" i="3"/>
  <c r="O1884" i="3"/>
  <c r="N4383" i="3"/>
  <c r="N7677" i="3"/>
  <c r="M5143" i="3"/>
  <c r="M9407" i="3"/>
  <c r="N6838" i="3"/>
  <c r="M4350" i="3"/>
  <c r="M4345" i="3"/>
  <c r="N4343" i="3"/>
  <c r="M9382" i="3"/>
  <c r="N7910" i="3"/>
  <c r="O1253" i="3"/>
  <c r="M2928" i="3"/>
  <c r="N5360" i="3"/>
  <c r="M4539" i="3"/>
  <c r="N4538" i="3"/>
  <c r="M6207" i="3"/>
  <c r="M7052" i="3"/>
  <c r="N407" i="3"/>
  <c r="N403" i="3"/>
  <c r="O2901" i="3"/>
  <c r="N6187" i="3"/>
  <c r="N7860" i="3"/>
  <c r="N2878" i="3"/>
  <c r="N8712" i="3"/>
  <c r="O8712" i="3"/>
  <c r="O7815" i="3"/>
  <c r="N359" i="3"/>
  <c r="M9557" i="3"/>
  <c r="M8689" i="3"/>
  <c r="M6970" i="3"/>
  <c r="M9519" i="3"/>
  <c r="N6945" i="3"/>
  <c r="O7755" i="3"/>
  <c r="N9474" i="3"/>
  <c r="O4419" i="3"/>
  <c r="N5199" i="3"/>
  <c r="M7716" i="3"/>
  <c r="O1079" i="3"/>
  <c r="N6896" i="3"/>
  <c r="N4403" i="3"/>
  <c r="O4403" i="3"/>
  <c r="N1051" i="3"/>
  <c r="O1051" i="3"/>
  <c r="M5168" i="3"/>
  <c r="N5154" i="3"/>
  <c r="O7828" i="3"/>
  <c r="N8703" i="3"/>
  <c r="O349" i="3"/>
  <c r="M1167" i="3"/>
  <c r="O1990" i="3"/>
  <c r="N6124" i="3"/>
  <c r="O6124" i="3"/>
  <c r="N9513" i="3"/>
  <c r="N4454" i="3"/>
  <c r="N316" i="3"/>
  <c r="O316" i="3"/>
  <c r="O3627" i="3"/>
  <c r="N8651" i="3"/>
  <c r="M4447" i="3"/>
  <c r="M1130" i="3"/>
  <c r="M1128" i="3"/>
  <c r="N4437" i="3"/>
  <c r="O285" i="3"/>
  <c r="N6903" i="3"/>
  <c r="N7718" i="3"/>
  <c r="M6058" i="3"/>
  <c r="M262" i="3"/>
  <c r="N8576" i="3"/>
  <c r="O8576" i="3"/>
  <c r="N1045" i="3"/>
  <c r="N2749" i="3"/>
  <c r="O2749" i="3"/>
  <c r="N6855" i="3"/>
  <c r="N1190" i="3"/>
  <c r="N3682" i="3"/>
  <c r="N3675" i="3"/>
  <c r="N5283" i="3"/>
  <c r="O8682" i="3"/>
  <c r="M5254" i="3"/>
  <c r="N7748" i="3"/>
  <c r="N1951" i="3"/>
  <c r="N1117" i="3"/>
  <c r="M9492" i="3"/>
  <c r="N5210" i="3"/>
  <c r="M7729" i="3"/>
  <c r="N9472" i="3"/>
  <c r="N242" i="3"/>
  <c r="N1031" i="3"/>
  <c r="O1031" i="3"/>
  <c r="M1860" i="3"/>
  <c r="N5146" i="3"/>
  <c r="N6849" i="3"/>
  <c r="N8541" i="3"/>
  <c r="M8533" i="3"/>
  <c r="M4324" i="3"/>
  <c r="N2684" i="3"/>
  <c r="M4273" i="3"/>
  <c r="O4273" i="3"/>
  <c r="N1752" i="3"/>
  <c r="O1752" i="3"/>
  <c r="M7552" i="3"/>
  <c r="M904" i="3"/>
  <c r="M8687" i="3"/>
  <c r="O1144" i="3"/>
  <c r="O2826" i="3"/>
  <c r="M6098" i="3"/>
  <c r="N1946" i="3"/>
  <c r="O1118" i="3"/>
  <c r="N1938" i="3"/>
  <c r="O8624" i="3"/>
  <c r="N292" i="3"/>
  <c r="O3610" i="3"/>
  <c r="O7736" i="3"/>
  <c r="O2801" i="3"/>
  <c r="M5206" i="3"/>
  <c r="O5205" i="3"/>
  <c r="M1919" i="3"/>
  <c r="M271" i="3"/>
  <c r="O6895" i="3"/>
  <c r="O8592" i="3"/>
  <c r="M260" i="3"/>
  <c r="N2767" i="3"/>
  <c r="O7698" i="3"/>
  <c r="N6883" i="3"/>
  <c r="M3569" i="3"/>
  <c r="O6052" i="3"/>
  <c r="O2760" i="3"/>
  <c r="N2759" i="3"/>
  <c r="M1871" i="3"/>
  <c r="M3559" i="3"/>
  <c r="M8566" i="3"/>
  <c r="N4381" i="3"/>
  <c r="N7676" i="3"/>
  <c r="M7671" i="3"/>
  <c r="O3486" i="3"/>
  <c r="N6778" i="3"/>
  <c r="O6778" i="3"/>
  <c r="M934" i="3"/>
  <c r="N9454" i="3"/>
  <c r="N7698" i="3"/>
  <c r="M6052" i="3"/>
  <c r="N251" i="3"/>
  <c r="O248" i="3"/>
  <c r="M2743" i="3"/>
  <c r="M8548" i="3"/>
  <c r="M5130" i="3"/>
  <c r="M993" i="3"/>
  <c r="N6797" i="3"/>
  <c r="M188" i="3"/>
  <c r="M8501" i="3"/>
  <c r="M5102" i="3"/>
  <c r="M4283" i="3"/>
  <c r="M4280" i="3"/>
  <c r="N907" i="3"/>
  <c r="M902" i="3"/>
  <c r="M5099" i="3"/>
  <c r="N2672" i="3"/>
  <c r="O3459" i="3"/>
  <c r="O4285" i="3"/>
  <c r="N7585" i="3"/>
  <c r="N6724" i="3"/>
  <c r="M110" i="3"/>
  <c r="N906" i="3"/>
  <c r="N9283" i="3"/>
  <c r="N1739" i="3"/>
  <c r="M95" i="3"/>
  <c r="M6691" i="3"/>
  <c r="N8397" i="3"/>
  <c r="N1715" i="3"/>
  <c r="M6677" i="3"/>
  <c r="N6669" i="3"/>
  <c r="M6669" i="3"/>
  <c r="M6660" i="3"/>
  <c r="M4982" i="3"/>
  <c r="N4982" i="3"/>
  <c r="M6652" i="3"/>
  <c r="M6032" i="3"/>
  <c r="N3537" i="3"/>
  <c r="M9410" i="3"/>
  <c r="O2732" i="3"/>
  <c r="N7663" i="3"/>
  <c r="M4356" i="3"/>
  <c r="N6018" i="3"/>
  <c r="N3523" i="3"/>
  <c r="N217" i="3"/>
  <c r="N9398" i="3"/>
  <c r="O9394" i="3"/>
  <c r="O9392" i="3"/>
  <c r="M2713" i="3"/>
  <c r="O207" i="3"/>
  <c r="M3503" i="3"/>
  <c r="O983" i="3"/>
  <c r="N7636" i="3"/>
  <c r="N2704" i="3"/>
  <c r="N8507" i="3"/>
  <c r="N6789" i="3"/>
  <c r="M966" i="3"/>
  <c r="N4316" i="3"/>
  <c r="M5098" i="3"/>
  <c r="N6780" i="3"/>
  <c r="O3471" i="3"/>
  <c r="N3470" i="3"/>
  <c r="N3467" i="3"/>
  <c r="O8478" i="3"/>
  <c r="O9340" i="3"/>
  <c r="N1784" i="3"/>
  <c r="N5073" i="3"/>
  <c r="N9325" i="3"/>
  <c r="M3453" i="3"/>
  <c r="N3453" i="3"/>
  <c r="M5929" i="3"/>
  <c r="O5054" i="3"/>
  <c r="M8426" i="3"/>
  <c r="M4257" i="3"/>
  <c r="O4257" i="3"/>
  <c r="N9290" i="3"/>
  <c r="N1741" i="3"/>
  <c r="N3414" i="3"/>
  <c r="O900" i="3"/>
  <c r="O866" i="3"/>
  <c r="O3388" i="3"/>
  <c r="M4208" i="3"/>
  <c r="M7663" i="3"/>
  <c r="N9392" i="3"/>
  <c r="N207" i="3"/>
  <c r="M2707" i="3"/>
  <c r="N183" i="3"/>
  <c r="O5984" i="3"/>
  <c r="N4318" i="3"/>
  <c r="O1800" i="3"/>
  <c r="N8482" i="3"/>
  <c r="N953" i="3"/>
  <c r="N3459" i="3"/>
  <c r="M7577" i="3"/>
  <c r="N7577" i="3"/>
  <c r="M2651" i="3"/>
  <c r="N134" i="3"/>
  <c r="M1754" i="3"/>
  <c r="M1751" i="3"/>
  <c r="N7553" i="3"/>
  <c r="M101" i="3"/>
  <c r="N4251" i="3"/>
  <c r="O4251" i="3"/>
  <c r="N6710" i="3"/>
  <c r="M1733" i="3"/>
  <c r="O8377" i="3"/>
  <c r="O8376" i="3"/>
  <c r="M5860" i="3"/>
  <c r="N5860" i="3"/>
  <c r="O5860" i="3"/>
  <c r="N3394" i="3"/>
  <c r="M4226" i="3"/>
  <c r="N7506" i="3"/>
  <c r="O3356" i="3"/>
  <c r="N3356" i="3"/>
  <c r="O4184" i="3"/>
  <c r="N4965" i="3"/>
  <c r="N5801" i="3"/>
  <c r="N959" i="3"/>
  <c r="N8407" i="3"/>
  <c r="O873" i="3"/>
  <c r="N4217" i="3"/>
  <c r="N5871" i="3"/>
  <c r="N8373" i="3"/>
  <c r="N8364" i="3"/>
  <c r="M8364" i="3"/>
  <c r="O6641" i="3"/>
  <c r="M4315" i="3"/>
  <c r="O6757" i="3"/>
  <c r="O5074" i="3"/>
  <c r="N8473" i="3"/>
  <c r="N5068" i="3"/>
  <c r="M9321" i="3"/>
  <c r="N9295" i="3"/>
  <c r="N7550" i="3"/>
  <c r="N5028" i="3"/>
  <c r="O5894" i="3"/>
  <c r="M6694" i="3"/>
  <c r="N6686" i="3"/>
  <c r="O7532" i="3"/>
  <c r="N4216" i="3"/>
  <c r="O6661" i="3"/>
  <c r="M5844" i="3"/>
  <c r="O5844" i="3"/>
  <c r="M1684" i="3"/>
  <c r="N1684" i="3"/>
  <c r="O33" i="3"/>
  <c r="O1680" i="3"/>
  <c r="N8360" i="3"/>
  <c r="N1675" i="3"/>
  <c r="M9212" i="3"/>
  <c r="M5800" i="3"/>
  <c r="N5800" i="3"/>
  <c r="O803" i="3"/>
  <c r="N2" i="3"/>
  <c r="N6678" i="3"/>
  <c r="N5869" i="3"/>
  <c r="N6670" i="3"/>
  <c r="N1698" i="3"/>
  <c r="N9234" i="3"/>
  <c r="O3374" i="3"/>
  <c r="O849" i="3"/>
  <c r="M2580" i="3"/>
  <c r="M6649" i="3"/>
  <c r="N5834" i="3"/>
  <c r="N6630" i="3"/>
  <c r="N2546" i="3"/>
  <c r="N7475" i="3"/>
  <c r="N5793" i="3"/>
  <c r="N4191" i="3"/>
  <c r="N7493" i="3"/>
  <c r="O28" i="3"/>
  <c r="N4180" i="3"/>
  <c r="O6626" i="3"/>
  <c r="N8336" i="3"/>
  <c r="N7477" i="3"/>
  <c r="O4940" i="3"/>
  <c r="N6603" i="3"/>
  <c r="M9180" i="3"/>
  <c r="M3323" i="3"/>
  <c r="M9195" i="3"/>
  <c r="N4951" i="3"/>
  <c r="O3328" i="3"/>
  <c r="M1646" i="3"/>
  <c r="O8357" i="3"/>
  <c r="N1594" i="3"/>
  <c r="N9961" i="3"/>
  <c r="O8293" i="3"/>
  <c r="M1588" i="3"/>
  <c r="O7428" i="3"/>
  <c r="N4099" i="3"/>
  <c r="N4894" i="3"/>
  <c r="N761" i="3"/>
  <c r="N7416" i="3"/>
  <c r="M9122" i="3"/>
  <c r="M9118" i="3"/>
  <c r="N4091" i="3"/>
  <c r="O9117" i="3"/>
  <c r="M6555" i="3"/>
  <c r="M3260" i="3"/>
  <c r="M1623" i="3"/>
  <c r="M5778" i="3"/>
  <c r="M2509" i="3"/>
  <c r="M4133" i="3"/>
  <c r="O7458" i="3"/>
  <c r="M6589" i="3"/>
  <c r="O1616" i="3"/>
  <c r="N9153" i="3"/>
  <c r="M5773" i="3"/>
  <c r="N8318" i="3"/>
  <c r="M1612" i="3"/>
  <c r="N4917" i="3"/>
  <c r="N2491" i="3"/>
  <c r="N7438" i="3"/>
  <c r="N9967" i="3"/>
  <c r="O8299" i="3"/>
  <c r="N4104" i="3"/>
  <c r="N1587" i="3"/>
  <c r="N4903" i="3"/>
  <c r="O3281" i="3"/>
  <c r="M9125" i="3"/>
  <c r="O9122" i="3"/>
  <c r="O9118" i="3"/>
  <c r="N1573" i="3"/>
  <c r="M8273" i="3"/>
  <c r="N4078" i="3"/>
  <c r="N4143" i="3"/>
  <c r="O1618" i="3"/>
  <c r="O9161" i="3"/>
  <c r="N9990" i="3"/>
  <c r="N6590" i="3"/>
  <c r="O7440" i="3"/>
  <c r="N6580" i="3"/>
  <c r="N7439" i="3"/>
  <c r="N5756" i="3"/>
  <c r="N1593" i="3"/>
  <c r="N4112" i="3"/>
  <c r="N5753" i="3"/>
  <c r="O5753" i="3"/>
  <c r="M1590" i="3"/>
  <c r="N4106" i="3"/>
  <c r="O4106" i="3"/>
  <c r="M4099" i="3"/>
  <c r="N7422" i="3"/>
  <c r="O7422" i="3"/>
  <c r="N4896" i="3"/>
  <c r="M7416" i="3"/>
  <c r="N9118" i="3"/>
  <c r="M3265" i="3"/>
  <c r="N3265" i="3"/>
  <c r="M1573" i="3"/>
  <c r="N2454" i="3"/>
  <c r="O7408" i="3"/>
  <c r="O9993" i="3"/>
  <c r="O3305" i="3"/>
  <c r="O9977" i="3"/>
  <c r="O8312" i="3"/>
  <c r="N1603" i="3"/>
  <c r="M783" i="3"/>
  <c r="N7440" i="3"/>
  <c r="M7428" i="3"/>
  <c r="N3282" i="3"/>
  <c r="O3282" i="3"/>
  <c r="N9128" i="3"/>
  <c r="O3274" i="3"/>
  <c r="N8282" i="3"/>
  <c r="N5738" i="3"/>
  <c r="N8280" i="3"/>
  <c r="O4086" i="3"/>
  <c r="N8291" i="3"/>
  <c r="N5746" i="3"/>
  <c r="M8287" i="3"/>
  <c r="N3278" i="3"/>
  <c r="N6566" i="3"/>
  <c r="N3276" i="3"/>
  <c r="O766" i="3"/>
  <c r="N3273" i="3"/>
  <c r="M8284" i="3"/>
  <c r="N764" i="3"/>
  <c r="O7420" i="3"/>
  <c r="N3267" i="3"/>
  <c r="N7415" i="3"/>
  <c r="M5731" i="3"/>
  <c r="N7407" i="3"/>
  <c r="M7404" i="3"/>
  <c r="N9936" i="3"/>
  <c r="N6547" i="3"/>
  <c r="O7400" i="3"/>
  <c r="M2440" i="3"/>
  <c r="N9109" i="3"/>
  <c r="M5719" i="3"/>
  <c r="O9108" i="3"/>
  <c r="M9929" i="3"/>
  <c r="N5717" i="3"/>
  <c r="N5716" i="3"/>
  <c r="O739" i="3"/>
  <c r="M9925" i="3"/>
  <c r="M8260" i="3"/>
  <c r="M1547" i="3"/>
  <c r="O2433" i="3"/>
  <c r="O3236" i="3"/>
  <c r="N2429" i="3"/>
  <c r="M4058" i="3"/>
  <c r="N8251" i="3"/>
  <c r="O4865" i="3"/>
  <c r="O4056" i="3"/>
  <c r="N5692" i="3"/>
  <c r="M2414" i="3"/>
  <c r="M4040" i="3"/>
  <c r="N4844" i="3"/>
  <c r="M9067" i="3"/>
  <c r="M4029" i="3"/>
  <c r="M9886" i="3"/>
  <c r="M1517" i="3"/>
  <c r="N9884" i="3"/>
  <c r="N6497" i="3"/>
  <c r="M8215" i="3"/>
  <c r="N9880" i="3"/>
  <c r="N4021" i="3"/>
  <c r="M1511" i="3"/>
  <c r="N4831" i="3"/>
  <c r="O5656" i="3"/>
  <c r="M8207" i="3"/>
  <c r="M4010" i="3"/>
  <c r="N5649" i="3"/>
  <c r="N8204" i="3"/>
  <c r="M9041" i="3"/>
  <c r="N4823" i="3"/>
  <c r="M4822" i="3"/>
  <c r="N7345" i="3"/>
  <c r="M4003" i="3"/>
  <c r="M8197" i="3"/>
  <c r="N3997" i="3"/>
  <c r="N1492" i="3"/>
  <c r="N1485" i="3"/>
  <c r="N9023" i="3"/>
  <c r="M2337" i="3"/>
  <c r="M1477" i="3"/>
  <c r="N1477" i="3"/>
  <c r="M2335" i="3"/>
  <c r="N2450" i="3"/>
  <c r="O9938" i="3"/>
  <c r="O5720" i="3"/>
  <c r="N9110" i="3"/>
  <c r="M9109" i="3"/>
  <c r="N9108" i="3"/>
  <c r="N7396" i="3"/>
  <c r="M8253" i="3"/>
  <c r="N4057" i="3"/>
  <c r="M8251" i="3"/>
  <c r="N4865" i="3"/>
  <c r="O4864" i="3"/>
  <c r="N4056" i="3"/>
  <c r="N6527" i="3"/>
  <c r="O8246" i="3"/>
  <c r="M7385" i="3"/>
  <c r="N6523" i="3"/>
  <c r="N9910" i="3"/>
  <c r="N4860" i="3"/>
  <c r="N4050" i="3"/>
  <c r="O5691" i="3"/>
  <c r="M4047" i="3"/>
  <c r="O9082" i="3"/>
  <c r="O2407" i="3"/>
  <c r="N4039" i="3"/>
  <c r="N5679" i="3"/>
  <c r="N5677" i="3"/>
  <c r="N6509" i="3"/>
  <c r="O3205" i="3"/>
  <c r="M2396" i="3"/>
  <c r="N9895" i="3"/>
  <c r="N5674" i="3"/>
  <c r="M5672" i="3"/>
  <c r="N9893" i="3"/>
  <c r="M706" i="3"/>
  <c r="N6502" i="3"/>
  <c r="M9884" i="3"/>
  <c r="N700" i="3"/>
  <c r="N4833" i="3"/>
  <c r="M5656" i="3"/>
  <c r="O9871" i="3"/>
  <c r="M5649" i="3"/>
  <c r="N7347" i="3"/>
  <c r="N5645" i="3"/>
  <c r="M9867" i="3"/>
  <c r="N6485" i="3"/>
  <c r="M7344" i="3"/>
  <c r="N8201" i="3"/>
  <c r="M9865" i="3"/>
  <c r="N4819" i="3"/>
  <c r="O673" i="3"/>
  <c r="M667" i="3"/>
  <c r="M1492" i="3"/>
  <c r="M2350" i="3"/>
  <c r="O1489" i="3"/>
  <c r="M3173" i="3"/>
  <c r="N7331" i="3"/>
  <c r="N5629" i="3"/>
  <c r="O8196" i="3"/>
  <c r="M3164" i="3"/>
  <c r="O3164" i="3"/>
  <c r="M4798" i="3"/>
  <c r="M3161" i="3"/>
  <c r="N3980" i="3"/>
  <c r="N6455" i="3"/>
  <c r="N4786" i="3"/>
  <c r="M5603" i="3"/>
  <c r="N7405" i="3"/>
  <c r="N4880" i="3"/>
  <c r="N5720" i="3"/>
  <c r="O2440" i="3"/>
  <c r="N732" i="3"/>
  <c r="O4058" i="3"/>
  <c r="N9917" i="3"/>
  <c r="M4865" i="3"/>
  <c r="N9914" i="3"/>
  <c r="N5699" i="3"/>
  <c r="M710" i="3"/>
  <c r="N9897" i="3"/>
  <c r="N4019" i="3"/>
  <c r="N9053" i="3"/>
  <c r="N7353" i="3"/>
  <c r="M689" i="3"/>
  <c r="M5654" i="3"/>
  <c r="N8205" i="3"/>
  <c r="M3188" i="3"/>
  <c r="N4006" i="3"/>
  <c r="M2361" i="3"/>
  <c r="N1498" i="3"/>
  <c r="M1497" i="3"/>
  <c r="O9859" i="3"/>
  <c r="N9027" i="3"/>
  <c r="N662" i="3"/>
  <c r="N6467" i="3"/>
  <c r="O8195" i="3"/>
  <c r="M1485" i="3"/>
  <c r="M5622" i="3"/>
  <c r="N5617" i="3"/>
  <c r="M3979" i="3"/>
  <c r="M9013" i="3"/>
  <c r="M9011" i="3"/>
  <c r="N4784" i="3"/>
  <c r="M4784" i="3"/>
  <c r="O9027" i="3"/>
  <c r="M9854" i="3"/>
  <c r="M2346" i="3"/>
  <c r="M4786" i="3"/>
  <c r="N1466" i="3"/>
  <c r="M1466" i="3"/>
  <c r="M3149" i="3"/>
  <c r="M8188" i="3"/>
  <c r="N8187" i="3"/>
  <c r="O1475" i="3"/>
  <c r="M3984" i="3"/>
  <c r="N5612" i="3"/>
  <c r="N1474" i="3"/>
  <c r="M9018" i="3"/>
  <c r="M3973" i="3"/>
  <c r="M9842" i="3"/>
  <c r="N7309" i="3"/>
  <c r="M1463" i="3"/>
  <c r="M649" i="3"/>
  <c r="N6445" i="3"/>
  <c r="N9001" i="3"/>
  <c r="M4767" i="3"/>
  <c r="M5590" i="3"/>
  <c r="O8169" i="3"/>
  <c r="N8995" i="3"/>
  <c r="N4761" i="3"/>
  <c r="O3953" i="3"/>
  <c r="N8991" i="3"/>
  <c r="N7287" i="3"/>
  <c r="N4755" i="3"/>
  <c r="O4753" i="3"/>
  <c r="N9821" i="3"/>
  <c r="O6419" i="3"/>
  <c r="N8149" i="3"/>
  <c r="O5570" i="3"/>
  <c r="N9818" i="3"/>
  <c r="O3936" i="3"/>
  <c r="N4740" i="3"/>
  <c r="M9804" i="3"/>
  <c r="N8136" i="3"/>
  <c r="M8133" i="3"/>
  <c r="M9801" i="3"/>
  <c r="N3919" i="3"/>
  <c r="N6399" i="3"/>
  <c r="N8128" i="3"/>
  <c r="M3909" i="3"/>
  <c r="N3907" i="3"/>
  <c r="N8957" i="3"/>
  <c r="O1414" i="3"/>
  <c r="N3085" i="3"/>
  <c r="O598" i="3"/>
  <c r="N5531" i="3"/>
  <c r="N5529" i="3"/>
  <c r="N7237" i="3"/>
  <c r="O3062" i="3"/>
  <c r="N4700" i="3"/>
  <c r="M3878" i="3"/>
  <c r="O3059" i="3"/>
  <c r="M3058" i="3"/>
  <c r="N8923" i="3"/>
  <c r="N5498" i="3"/>
  <c r="M6362" i="3"/>
  <c r="N3052" i="3"/>
  <c r="N3051" i="3"/>
  <c r="M8067" i="3"/>
  <c r="N6354" i="3"/>
  <c r="N5484" i="3"/>
  <c r="N5483" i="3"/>
  <c r="M1372" i="3"/>
  <c r="M1368" i="3"/>
  <c r="M562" i="3"/>
  <c r="N7187" i="3"/>
  <c r="M8052" i="3"/>
  <c r="M556" i="3"/>
  <c r="N8048" i="3"/>
  <c r="N8047" i="3"/>
  <c r="N7179" i="3"/>
  <c r="M1357" i="3"/>
  <c r="M4662" i="3"/>
  <c r="O1356" i="3"/>
  <c r="N6340" i="3"/>
  <c r="N2214" i="3"/>
  <c r="M1352" i="3"/>
  <c r="N541" i="3"/>
  <c r="M5463" i="3"/>
  <c r="M3032" i="3"/>
  <c r="N9733" i="3"/>
  <c r="N2203" i="3"/>
  <c r="M3027" i="3"/>
  <c r="O3026" i="3"/>
  <c r="N3841" i="3"/>
  <c r="M5456" i="3"/>
  <c r="N9731" i="3"/>
  <c r="N4654" i="3"/>
  <c r="N4653" i="3"/>
  <c r="N2197" i="3"/>
  <c r="O7160" i="3"/>
  <c r="N2195" i="3"/>
  <c r="O7154" i="3"/>
  <c r="M1334" i="3"/>
  <c r="N3018" i="3"/>
  <c r="O8878" i="3"/>
  <c r="O8871" i="3"/>
  <c r="N8007" i="3"/>
  <c r="M3012" i="3"/>
  <c r="N6306" i="3"/>
  <c r="N3806" i="3"/>
  <c r="O8848" i="3"/>
  <c r="M2140" i="3"/>
  <c r="M8832" i="3"/>
  <c r="O8832" i="3"/>
  <c r="M7960" i="3"/>
  <c r="M5399" i="3"/>
  <c r="M2972" i="3"/>
  <c r="M7109" i="3"/>
  <c r="O6269" i="3"/>
  <c r="M7108" i="3"/>
  <c r="O1295" i="3"/>
  <c r="O4576" i="3"/>
  <c r="M7114" i="3"/>
  <c r="M7962" i="3"/>
  <c r="M9673" i="3"/>
  <c r="O5390" i="3"/>
  <c r="O9666" i="3"/>
  <c r="O8804" i="3"/>
  <c r="M654" i="3"/>
  <c r="N2323" i="3"/>
  <c r="N7308" i="3"/>
  <c r="N8997" i="3"/>
  <c r="N6439" i="3"/>
  <c r="M3135" i="3"/>
  <c r="N4764" i="3"/>
  <c r="M3953" i="3"/>
  <c r="N3129" i="3"/>
  <c r="M7291" i="3"/>
  <c r="M3127" i="3"/>
  <c r="O7285" i="3"/>
  <c r="N3119" i="3"/>
  <c r="M5568" i="3"/>
  <c r="M3112" i="3"/>
  <c r="N625" i="3"/>
  <c r="N1438" i="3"/>
  <c r="O7268" i="3"/>
  <c r="N5559" i="3"/>
  <c r="N3931" i="3"/>
  <c r="O8137" i="3"/>
  <c r="O8960" i="3"/>
  <c r="N8118" i="3"/>
  <c r="M1414" i="3"/>
  <c r="M7239" i="3"/>
  <c r="O593" i="3"/>
  <c r="M8940" i="3"/>
  <c r="N3880" i="3"/>
  <c r="N7221" i="3"/>
  <c r="O2232" i="3"/>
  <c r="N9753" i="3"/>
  <c r="M9746" i="3"/>
  <c r="N7186" i="3"/>
  <c r="O4665" i="3"/>
  <c r="M2215" i="3"/>
  <c r="O3852" i="3"/>
  <c r="M2200" i="3"/>
  <c r="M7160" i="3"/>
  <c r="M3840" i="3"/>
  <c r="N8018" i="3"/>
  <c r="M9726" i="3"/>
  <c r="M521" i="3"/>
  <c r="M520" i="3"/>
  <c r="M8878" i="3"/>
  <c r="N3821" i="3"/>
  <c r="O503" i="3"/>
  <c r="N502" i="3"/>
  <c r="N4632" i="3"/>
  <c r="N3003" i="3"/>
  <c r="M4630" i="3"/>
  <c r="M9705" i="3"/>
  <c r="N9702" i="3"/>
  <c r="N3813" i="3"/>
  <c r="M6299" i="3"/>
  <c r="N1316" i="3"/>
  <c r="M4618" i="3"/>
  <c r="N4617" i="3"/>
  <c r="M3804" i="3"/>
  <c r="M8844" i="3"/>
  <c r="M6283" i="3"/>
  <c r="N3793" i="3"/>
  <c r="O7973" i="3"/>
  <c r="N7972" i="3"/>
  <c r="M2133" i="3"/>
  <c r="O7115" i="3"/>
  <c r="M7111" i="3"/>
  <c r="O1301" i="3"/>
  <c r="N2972" i="3"/>
  <c r="N7953" i="3"/>
  <c r="M7107" i="3"/>
  <c r="M4593" i="3"/>
  <c r="M3994" i="3"/>
  <c r="M5627" i="3"/>
  <c r="N9022" i="3"/>
  <c r="M5621" i="3"/>
  <c r="O1479" i="3"/>
  <c r="M6461" i="3"/>
  <c r="N4793" i="3"/>
  <c r="O3984" i="3"/>
  <c r="N7321" i="3"/>
  <c r="M7315" i="3"/>
  <c r="M5607" i="3"/>
  <c r="M6450" i="3"/>
  <c r="M5596" i="3"/>
  <c r="N9007" i="3"/>
  <c r="M4776" i="3"/>
  <c r="M652" i="3"/>
  <c r="M2321" i="3"/>
  <c r="N3141" i="3"/>
  <c r="N7307" i="3"/>
  <c r="M3967" i="3"/>
  <c r="O1457" i="3"/>
  <c r="M3137" i="3"/>
  <c r="M7301" i="3"/>
  <c r="M6439" i="3"/>
  <c r="N3134" i="3"/>
  <c r="N6437" i="3"/>
  <c r="M7298" i="3"/>
  <c r="M636" i="3"/>
  <c r="N5582" i="3"/>
  <c r="O8991" i="3"/>
  <c r="N7290" i="3"/>
  <c r="M3128" i="3"/>
  <c r="M9831" i="3"/>
  <c r="N1448" i="3"/>
  <c r="O3126" i="3"/>
  <c r="N7285" i="3"/>
  <c r="M8157" i="3"/>
  <c r="N3949" i="3"/>
  <c r="O4755" i="3"/>
  <c r="N9825" i="3"/>
  <c r="M8153" i="3"/>
  <c r="M1443" i="3"/>
  <c r="M5569" i="3"/>
  <c r="O7275" i="3"/>
  <c r="O5565" i="3"/>
  <c r="M625" i="3"/>
  <c r="M3938" i="3"/>
  <c r="N2297" i="3"/>
  <c r="N7265" i="3"/>
  <c r="M5559" i="3"/>
  <c r="M3931" i="3"/>
  <c r="O3104" i="3"/>
  <c r="N2288" i="3"/>
  <c r="N9804" i="3"/>
  <c r="O614" i="3"/>
  <c r="N5555" i="3"/>
  <c r="N8137" i="3"/>
  <c r="M8970" i="3"/>
  <c r="N612" i="3"/>
  <c r="N2283" i="3"/>
  <c r="N9802" i="3"/>
  <c r="N4732" i="3"/>
  <c r="O6399" i="3"/>
  <c r="N8131" i="3"/>
  <c r="M4731" i="3"/>
  <c r="M7255" i="3"/>
  <c r="M608" i="3"/>
  <c r="N9796" i="3"/>
  <c r="N604" i="3"/>
  <c r="M8960" i="3"/>
  <c r="O3085" i="3"/>
  <c r="N3083" i="3"/>
  <c r="M6385" i="3"/>
  <c r="O2260" i="3"/>
  <c r="O5529" i="3"/>
  <c r="N596" i="3"/>
  <c r="N1404" i="3"/>
  <c r="N3898" i="3"/>
  <c r="N9784" i="3"/>
  <c r="N2249" i="3"/>
  <c r="M9772" i="3"/>
  <c r="N3878" i="3"/>
  <c r="N9762" i="3"/>
  <c r="N8082" i="3"/>
  <c r="O5500" i="3"/>
  <c r="N6362" i="3"/>
  <c r="M2232" i="3"/>
  <c r="O1368" i="3"/>
  <c r="O8047" i="3"/>
  <c r="M3852" i="3"/>
  <c r="M3850" i="3"/>
  <c r="M533" i="3"/>
  <c r="M1348" i="3"/>
  <c r="O2203" i="3"/>
  <c r="N2202" i="3"/>
  <c r="O5456" i="3"/>
  <c r="O9731" i="3"/>
  <c r="N6323" i="3"/>
  <c r="O4654" i="3"/>
  <c r="N8026" i="3"/>
  <c r="N5452" i="3"/>
  <c r="O2197" i="3"/>
  <c r="N1342" i="3"/>
  <c r="N5449" i="3"/>
  <c r="M3837" i="3"/>
  <c r="O4652" i="3"/>
  <c r="O4649" i="3"/>
  <c r="M8014" i="3"/>
  <c r="N1334" i="3"/>
  <c r="N6314" i="3"/>
  <c r="O4645" i="3"/>
  <c r="N2189" i="3"/>
  <c r="N2185" i="3"/>
  <c r="M3016" i="3"/>
  <c r="M2182" i="3"/>
  <c r="M9713" i="3"/>
  <c r="N2178" i="3"/>
  <c r="N5436" i="3"/>
  <c r="N4639" i="3"/>
  <c r="M3824" i="3"/>
  <c r="N3007" i="3"/>
  <c r="M3821" i="3"/>
  <c r="N503" i="3"/>
  <c r="O6304" i="3"/>
  <c r="N3816" i="3"/>
  <c r="M9706" i="3"/>
  <c r="M2164" i="3"/>
  <c r="M3813" i="3"/>
  <c r="O3806" i="3"/>
  <c r="N7987" i="3"/>
  <c r="N7983" i="3"/>
  <c r="O477" i="3"/>
  <c r="O2143" i="3"/>
  <c r="M4604" i="3"/>
  <c r="O5408" i="3"/>
  <c r="M2979" i="3"/>
  <c r="N7114" i="3"/>
  <c r="N8833" i="3"/>
  <c r="M2127" i="3"/>
  <c r="N7963" i="3"/>
  <c r="M7959" i="3"/>
  <c r="O9676" i="3"/>
  <c r="O1297" i="3"/>
  <c r="N1286" i="3"/>
  <c r="O3761" i="3"/>
  <c r="O9648" i="3"/>
  <c r="N7905" i="3"/>
  <c r="N7901" i="3"/>
  <c r="O421" i="3"/>
  <c r="O5360" i="3"/>
  <c r="N2089" i="3"/>
  <c r="N8755" i="3"/>
  <c r="O8751" i="3"/>
  <c r="O1245" i="3"/>
  <c r="N7881" i="3"/>
  <c r="O3707" i="3"/>
  <c r="N3706" i="3"/>
  <c r="O7848" i="3"/>
  <c r="N2884" i="3"/>
  <c r="O5321" i="3"/>
  <c r="O1282" i="3"/>
  <c r="O7103" i="3"/>
  <c r="O2113" i="3"/>
  <c r="N8807" i="3"/>
  <c r="O3763" i="3"/>
  <c r="O6246" i="3"/>
  <c r="N1269" i="3"/>
  <c r="O434" i="3"/>
  <c r="N7913" i="3"/>
  <c r="O431" i="3"/>
  <c r="N3755" i="3"/>
  <c r="O1262" i="3"/>
  <c r="O8781" i="3"/>
  <c r="N6230" i="3"/>
  <c r="N6229" i="3"/>
  <c r="N7903" i="3"/>
  <c r="N5364" i="3"/>
  <c r="O8771" i="3"/>
  <c r="O9635" i="3"/>
  <c r="N1249" i="3"/>
  <c r="N4544" i="3"/>
  <c r="N9629" i="3"/>
  <c r="N2921" i="3"/>
  <c r="N9626" i="3"/>
  <c r="N7062" i="3"/>
  <c r="O8754" i="3"/>
  <c r="N5354" i="3"/>
  <c r="N8748" i="3"/>
  <c r="O9622" i="3"/>
  <c r="O7876" i="3"/>
  <c r="N2072" i="3"/>
  <c r="N7873" i="3"/>
  <c r="O7047" i="3"/>
  <c r="N7041" i="3"/>
  <c r="O2906" i="3"/>
  <c r="N5337" i="3"/>
  <c r="M2902" i="3"/>
  <c r="N5335" i="3"/>
  <c r="N6189" i="3"/>
  <c r="O9615" i="3"/>
  <c r="M2898" i="3"/>
  <c r="M4512" i="3"/>
  <c r="N7854" i="3"/>
  <c r="O7017" i="3"/>
  <c r="M1214" i="3"/>
  <c r="N2041" i="3"/>
  <c r="N3699" i="3"/>
  <c r="O7843" i="3"/>
  <c r="N381" i="3"/>
  <c r="N5320" i="3"/>
  <c r="N7840" i="3"/>
  <c r="N5319" i="3"/>
  <c r="N8721" i="3"/>
  <c r="M8719" i="3"/>
  <c r="N463" i="3"/>
  <c r="O4583" i="3"/>
  <c r="N8817" i="3"/>
  <c r="O444" i="3"/>
  <c r="N4558" i="3"/>
  <c r="N7087" i="3"/>
  <c r="O7086" i="3"/>
  <c r="N434" i="3"/>
  <c r="N5374" i="3"/>
  <c r="N9645" i="3"/>
  <c r="N428" i="3"/>
  <c r="O2098" i="3"/>
  <c r="O8786" i="3"/>
  <c r="N1262" i="3"/>
  <c r="M8784" i="3"/>
  <c r="N426" i="3"/>
  <c r="O7907" i="3"/>
  <c r="N8781" i="3"/>
  <c r="N4550" i="3"/>
  <c r="O1257" i="3"/>
  <c r="O8778" i="3"/>
  <c r="N7902" i="3"/>
  <c r="N7074" i="3"/>
  <c r="N8771" i="3"/>
  <c r="N1251" i="3"/>
  <c r="N8763" i="3"/>
  <c r="O2089" i="3"/>
  <c r="N417" i="3"/>
  <c r="M2921" i="3"/>
  <c r="O7886" i="3"/>
  <c r="N2084" i="3"/>
  <c r="O8755" i="3"/>
  <c r="O4539" i="3"/>
  <c r="N8754" i="3"/>
  <c r="N6205" i="3"/>
  <c r="N7876" i="3"/>
  <c r="M2072" i="3"/>
  <c r="N6197" i="3"/>
  <c r="M397" i="3"/>
  <c r="O7037" i="3"/>
  <c r="N2903" i="3"/>
  <c r="O1227" i="3"/>
  <c r="M3715" i="3"/>
  <c r="N8742" i="3"/>
  <c r="O4523" i="3"/>
  <c r="N4522" i="3"/>
  <c r="O4519" i="3"/>
  <c r="N2063" i="3"/>
  <c r="O5331" i="3"/>
  <c r="O9613" i="3"/>
  <c r="N7859" i="3"/>
  <c r="O6182" i="3"/>
  <c r="M6175" i="3"/>
  <c r="N3704" i="3"/>
  <c r="O2884" i="3"/>
  <c r="M7840" i="3"/>
  <c r="N9594" i="3"/>
  <c r="O7832" i="3"/>
  <c r="O9592" i="3"/>
  <c r="O3689" i="3"/>
  <c r="M1192" i="3"/>
  <c r="O5298" i="3"/>
  <c r="O2014" i="3"/>
  <c r="O6987" i="3"/>
  <c r="N7811" i="3"/>
  <c r="M6984" i="3"/>
  <c r="N9561" i="3"/>
  <c r="N8696" i="3"/>
  <c r="N354" i="3"/>
  <c r="N9558" i="3"/>
  <c r="M6133" i="3"/>
  <c r="M6968" i="3"/>
  <c r="N8679" i="3"/>
  <c r="M1985" i="3"/>
  <c r="O3650" i="3"/>
  <c r="M3650" i="3"/>
  <c r="N9532" i="3"/>
  <c r="M3645" i="3"/>
  <c r="N1172" i="3"/>
  <c r="N2850" i="3"/>
  <c r="M5280" i="3"/>
  <c r="N2849" i="3"/>
  <c r="M1989" i="3"/>
  <c r="O1164" i="3"/>
  <c r="N5269" i="3"/>
  <c r="M2841" i="3"/>
  <c r="O5259" i="3"/>
  <c r="N5259" i="3"/>
  <c r="N2871" i="3"/>
  <c r="N5304" i="3"/>
  <c r="N8707" i="3"/>
  <c r="N9571" i="3"/>
  <c r="N7815" i="3"/>
  <c r="N7813" i="3"/>
  <c r="M5289" i="3"/>
  <c r="N6985" i="3"/>
  <c r="O9562" i="3"/>
  <c r="M6137" i="3"/>
  <c r="M8690" i="3"/>
  <c r="N1174" i="3"/>
  <c r="O3668" i="3"/>
  <c r="M2852" i="3"/>
  <c r="M1172" i="3"/>
  <c r="O2850" i="3"/>
  <c r="M2849" i="3"/>
  <c r="M9548" i="3"/>
  <c r="M341" i="3"/>
  <c r="N7803" i="3"/>
  <c r="N1993" i="3"/>
  <c r="N1989" i="3"/>
  <c r="M4473" i="3"/>
  <c r="N7793" i="3"/>
  <c r="O9539" i="3"/>
  <c r="N7004" i="3"/>
  <c r="O5315" i="3"/>
  <c r="N4497" i="3"/>
  <c r="O373" i="3"/>
  <c r="N1194" i="3"/>
  <c r="O6997" i="3"/>
  <c r="M6994" i="3"/>
  <c r="O2019" i="3"/>
  <c r="M8707" i="3"/>
  <c r="O5296" i="3"/>
  <c r="N1184" i="3"/>
  <c r="O360" i="3"/>
  <c r="O1180" i="3"/>
  <c r="N9565" i="3"/>
  <c r="N9562" i="3"/>
  <c r="O5287" i="3"/>
  <c r="N3679" i="3"/>
  <c r="M2005" i="3"/>
  <c r="O9558" i="3"/>
  <c r="O2854" i="3"/>
  <c r="O6138" i="3"/>
  <c r="M8693" i="3"/>
  <c r="O8692" i="3"/>
  <c r="M5283" i="3"/>
  <c r="N3671" i="3"/>
  <c r="M8691" i="3"/>
  <c r="M6136" i="3"/>
  <c r="M1174" i="3"/>
  <c r="M2850" i="3"/>
  <c r="N6976" i="3"/>
  <c r="N9549" i="3"/>
  <c r="O9548" i="3"/>
  <c r="N3661" i="3"/>
  <c r="N4478" i="3"/>
  <c r="M2847" i="3"/>
  <c r="M8683" i="3"/>
  <c r="O4474" i="3"/>
  <c r="N5267" i="3"/>
  <c r="M1157" i="3"/>
  <c r="M6121" i="3"/>
  <c r="N9528" i="3"/>
  <c r="N6117" i="3"/>
  <c r="M1152" i="3"/>
  <c r="N6113" i="3"/>
  <c r="M6954" i="3"/>
  <c r="M7773" i="3"/>
  <c r="M4455" i="3"/>
  <c r="O1969" i="3"/>
  <c r="N5242" i="3"/>
  <c r="M4452" i="3"/>
  <c r="M4451" i="3"/>
  <c r="O5238" i="3"/>
  <c r="N9508" i="3"/>
  <c r="N1135" i="3"/>
  <c r="O4447" i="3"/>
  <c r="M6943" i="3"/>
  <c r="N6942" i="3"/>
  <c r="O8643" i="3"/>
  <c r="M8637" i="3"/>
  <c r="M2815" i="3"/>
  <c r="N1126" i="3"/>
  <c r="N1954" i="3"/>
  <c r="O5225" i="3"/>
  <c r="M7748" i="3"/>
  <c r="O6934" i="3"/>
  <c r="M299" i="3"/>
  <c r="N9496" i="3"/>
  <c r="M6925" i="3"/>
  <c r="N1933" i="3"/>
  <c r="M2801" i="3"/>
  <c r="M8620" i="3"/>
  <c r="M3609" i="3"/>
  <c r="N7735" i="3"/>
  <c r="N8616" i="3"/>
  <c r="M9477" i="3"/>
  <c r="N3595" i="3"/>
  <c r="M4423" i="3"/>
  <c r="M6907" i="3"/>
  <c r="O3594" i="3"/>
  <c r="N284" i="3"/>
  <c r="N1919" i="3"/>
  <c r="N7727" i="3"/>
  <c r="O1917" i="3"/>
  <c r="N6904" i="3"/>
  <c r="M4418" i="3"/>
  <c r="O1089" i="3"/>
  <c r="O277" i="3"/>
  <c r="M2780" i="3"/>
  <c r="O5199" i="3"/>
  <c r="N1087" i="3"/>
  <c r="M9472" i="3"/>
  <c r="N9470" i="3"/>
  <c r="N1906" i="3"/>
  <c r="N4412" i="3"/>
  <c r="M272" i="3"/>
  <c r="N1079" i="3"/>
  <c r="O6896" i="3"/>
  <c r="N9459" i="3"/>
  <c r="M5188" i="3"/>
  <c r="N7707" i="3"/>
  <c r="M1073" i="3"/>
  <c r="N2773" i="3"/>
  <c r="O9457" i="3"/>
  <c r="N4400" i="3"/>
  <c r="M6891" i="3"/>
  <c r="N1066" i="3"/>
  <c r="O1889" i="3"/>
  <c r="M7721" i="3"/>
  <c r="M1907" i="3"/>
  <c r="N1078" i="3"/>
  <c r="N260" i="3"/>
  <c r="O7773" i="3"/>
  <c r="O6951" i="3"/>
  <c r="M2829" i="3"/>
  <c r="N6938" i="3"/>
  <c r="N6929" i="3"/>
  <c r="O6926" i="3"/>
  <c r="M7742" i="3"/>
  <c r="M1932" i="3"/>
  <c r="N3608" i="3"/>
  <c r="O4429" i="3"/>
  <c r="N4428" i="3"/>
  <c r="O6901" i="3"/>
  <c r="O263" i="3"/>
  <c r="O4467" i="3"/>
  <c r="M6960" i="3"/>
  <c r="O6117" i="3"/>
  <c r="M8670" i="3"/>
  <c r="N331" i="3"/>
  <c r="N7773" i="3"/>
  <c r="N327" i="3"/>
  <c r="N325" i="3"/>
  <c r="N6951" i="3"/>
  <c r="N4452" i="3"/>
  <c r="N6101" i="3"/>
  <c r="N6100" i="3"/>
  <c r="O3624" i="3"/>
  <c r="N8650" i="3"/>
  <c r="N2821" i="3"/>
  <c r="N6943" i="3"/>
  <c r="M1957" i="3"/>
  <c r="N8642" i="3"/>
  <c r="N6940" i="3"/>
  <c r="N2815" i="3"/>
  <c r="M1123" i="3"/>
  <c r="M6938" i="3"/>
  <c r="N1122" i="3"/>
  <c r="N1121" i="3"/>
  <c r="N7743" i="3"/>
  <c r="N1112" i="3"/>
  <c r="O9494" i="3"/>
  <c r="O1101" i="3"/>
  <c r="N290" i="3"/>
  <c r="M1928" i="3"/>
  <c r="N8619" i="3"/>
  <c r="N4429" i="3"/>
  <c r="O2789" i="3"/>
  <c r="M1923" i="3"/>
  <c r="N6907" i="3"/>
  <c r="N6901" i="3"/>
  <c r="N4419" i="3"/>
  <c r="N4418" i="3"/>
  <c r="O5195" i="3"/>
  <c r="M4410" i="3"/>
  <c r="M4409" i="3"/>
  <c r="M9461" i="3"/>
  <c r="N8594" i="3"/>
  <c r="O4400" i="3"/>
  <c r="M3578" i="3"/>
  <c r="N1068" i="3"/>
  <c r="M3574" i="3"/>
  <c r="M1061" i="3"/>
  <c r="M255" i="3"/>
  <c r="N6051" i="3"/>
  <c r="M6050" i="3"/>
  <c r="N6873" i="3"/>
  <c r="O1878" i="3"/>
  <c r="O9428" i="3"/>
  <c r="O8561" i="3"/>
  <c r="M2734" i="3"/>
  <c r="N7670" i="3"/>
  <c r="O4369" i="3"/>
  <c r="O6849" i="3"/>
  <c r="N6845" i="3"/>
  <c r="M4362" i="3"/>
  <c r="N5136" i="3"/>
  <c r="N221" i="3"/>
  <c r="N4366" i="3"/>
  <c r="O4360" i="3"/>
  <c r="M4359" i="3"/>
  <c r="N4359" i="3"/>
  <c r="N2770" i="3"/>
  <c r="M2769" i="3"/>
  <c r="N9452" i="3"/>
  <c r="M2767" i="3"/>
  <c r="N8580" i="3"/>
  <c r="N9449" i="3"/>
  <c r="M8576" i="3"/>
  <c r="N4388" i="3"/>
  <c r="N1884" i="3"/>
  <c r="M9440" i="3"/>
  <c r="O2759" i="3"/>
  <c r="O5172" i="3"/>
  <c r="N3563" i="3"/>
  <c r="O1874" i="3"/>
  <c r="N1048" i="3"/>
  <c r="M2752" i="3"/>
  <c r="M2749" i="3"/>
  <c r="O6047" i="3"/>
  <c r="O8565" i="3"/>
  <c r="O7685" i="3"/>
  <c r="N6042" i="3"/>
  <c r="M8560" i="3"/>
  <c r="O7682" i="3"/>
  <c r="M6036" i="3"/>
  <c r="M4377" i="3"/>
  <c r="O1022" i="3"/>
  <c r="M6854" i="3"/>
  <c r="M1021" i="3"/>
  <c r="O4367" i="3"/>
  <c r="N6847" i="3"/>
  <c r="N6844" i="3"/>
  <c r="O4362" i="3"/>
  <c r="O4392" i="3"/>
  <c r="O7696" i="3"/>
  <c r="M1884" i="3"/>
  <c r="O2755" i="3"/>
  <c r="N4384" i="3"/>
  <c r="M3561" i="3"/>
  <c r="O3559" i="3"/>
  <c r="M9432" i="3"/>
  <c r="N1866" i="3"/>
  <c r="O8562" i="3"/>
  <c r="N7685" i="3"/>
  <c r="N5160" i="3"/>
  <c r="M5157" i="3"/>
  <c r="N2738" i="3"/>
  <c r="N6030" i="3"/>
  <c r="O7675" i="3"/>
  <c r="N3542" i="3"/>
  <c r="M232" i="3"/>
  <c r="N8548" i="3"/>
  <c r="N7672" i="3"/>
  <c r="O7670" i="3"/>
  <c r="M4367" i="3"/>
  <c r="M5137" i="3"/>
  <c r="O1851" i="3"/>
  <c r="N5131" i="3"/>
  <c r="M4357" i="3"/>
  <c r="M1003" i="3"/>
  <c r="O7660" i="3"/>
  <c r="N4349" i="3"/>
  <c r="O6005" i="3"/>
  <c r="M5118" i="3"/>
  <c r="M6813" i="3"/>
  <c r="M1832" i="3"/>
  <c r="O8522" i="3"/>
  <c r="N988" i="3"/>
  <c r="N5108" i="3"/>
  <c r="M194" i="3"/>
  <c r="M4332" i="3"/>
  <c r="N9375" i="3"/>
  <c r="O6797" i="3"/>
  <c r="O8508" i="3"/>
  <c r="M3492" i="3"/>
  <c r="O6796" i="3"/>
  <c r="M7629" i="3"/>
  <c r="M7627" i="3"/>
  <c r="M7626" i="3"/>
  <c r="O2689" i="3"/>
  <c r="M4318" i="3"/>
  <c r="O5974" i="3"/>
  <c r="M7612" i="3"/>
  <c r="O2680" i="3"/>
  <c r="N7610" i="3"/>
  <c r="O7609" i="3"/>
  <c r="N2675" i="3"/>
  <c r="N5090" i="3"/>
  <c r="N159" i="3"/>
  <c r="N7603" i="3"/>
  <c r="O5085" i="3"/>
  <c r="N4298" i="3"/>
  <c r="N1000" i="3"/>
  <c r="O5126" i="3"/>
  <c r="M4349" i="3"/>
  <c r="N995" i="3"/>
  <c r="M9396" i="3"/>
  <c r="N9394" i="3"/>
  <c r="M6822" i="3"/>
  <c r="N6819" i="3"/>
  <c r="O4343" i="3"/>
  <c r="M9390" i="3"/>
  <c r="N2710" i="3"/>
  <c r="O8520" i="3"/>
  <c r="M988" i="3"/>
  <c r="O3504" i="3"/>
  <c r="N7643" i="3"/>
  <c r="M199" i="3"/>
  <c r="N3495" i="3"/>
  <c r="O981" i="3"/>
  <c r="O8507" i="3"/>
  <c r="O9369" i="3"/>
  <c r="N9361" i="3"/>
  <c r="O8495" i="3"/>
  <c r="O5097" i="3"/>
  <c r="O961" i="3"/>
  <c r="O6779" i="3"/>
  <c r="N1802" i="3"/>
  <c r="M7610" i="3"/>
  <c r="M2675" i="3"/>
  <c r="M163" i="3"/>
  <c r="O8483" i="3"/>
  <c r="N5966" i="3"/>
  <c r="N1793" i="3"/>
  <c r="O9342" i="3"/>
  <c r="N5085" i="3"/>
  <c r="N5083" i="3"/>
  <c r="N3465" i="3"/>
  <c r="M5959" i="3"/>
  <c r="O5959" i="3"/>
  <c r="O3467" i="3"/>
  <c r="M5083" i="3"/>
  <c r="N3464" i="3"/>
  <c r="M999" i="3"/>
  <c r="M996" i="3"/>
  <c r="M2716" i="3"/>
  <c r="M4343" i="3"/>
  <c r="M6803" i="3"/>
  <c r="M8509" i="3"/>
  <c r="M4319" i="3"/>
  <c r="N6785" i="3"/>
  <c r="N8490" i="3"/>
  <c r="M6779" i="3"/>
  <c r="M9340" i="3"/>
  <c r="N9340" i="3"/>
  <c r="O5954" i="3"/>
  <c r="O3461" i="3"/>
  <c r="O147" i="3"/>
  <c r="M935" i="3"/>
  <c r="N1777" i="3"/>
  <c r="N6745" i="3"/>
  <c r="N6743" i="3"/>
  <c r="M924" i="3"/>
  <c r="N7567" i="3"/>
  <c r="M2638" i="3"/>
  <c r="N1771" i="3"/>
  <c r="O122" i="3"/>
  <c r="O121" i="3"/>
  <c r="M3436" i="3"/>
  <c r="M114" i="3"/>
  <c r="O6724" i="3"/>
  <c r="O5043" i="3"/>
  <c r="O3429" i="3"/>
  <c r="N5957" i="3"/>
  <c r="N6761" i="3"/>
  <c r="M2663" i="3"/>
  <c r="N8472" i="3"/>
  <c r="N5949" i="3"/>
  <c r="M4284" i="3"/>
  <c r="N9322" i="3"/>
  <c r="O951" i="3"/>
  <c r="M938" i="3"/>
  <c r="N140" i="3"/>
  <c r="M132" i="3"/>
  <c r="M5057" i="3"/>
  <c r="O5056" i="3"/>
  <c r="N5054" i="3"/>
  <c r="N5053" i="3"/>
  <c r="O114" i="3"/>
  <c r="N5040" i="3"/>
  <c r="O9298" i="3"/>
  <c r="M105" i="3"/>
  <c r="M2629" i="3"/>
  <c r="O5912" i="3"/>
  <c r="O1711" i="3"/>
  <c r="O52" i="3"/>
  <c r="M52" i="3"/>
  <c r="M8425" i="3"/>
  <c r="O5038" i="3"/>
  <c r="M906" i="3"/>
  <c r="N5036" i="3"/>
  <c r="O2623" i="3"/>
  <c r="M1741" i="3"/>
  <c r="N9280" i="3"/>
  <c r="M6704" i="3"/>
  <c r="N3411" i="3"/>
  <c r="M8411" i="3"/>
  <c r="N894" i="3"/>
  <c r="O5029" i="3"/>
  <c r="M890" i="3"/>
  <c r="N91" i="3"/>
  <c r="O9266" i="3"/>
  <c r="M8407" i="3"/>
  <c r="M1730" i="3"/>
  <c r="O1725" i="3"/>
  <c r="O6694" i="3"/>
  <c r="N6692" i="3"/>
  <c r="O5014" i="3"/>
  <c r="O6688" i="3"/>
  <c r="N7533" i="3"/>
  <c r="N70" i="3"/>
  <c r="O2600" i="3"/>
  <c r="N8394" i="3"/>
  <c r="M6678" i="3"/>
  <c r="O8388" i="3"/>
  <c r="N4996" i="3"/>
  <c r="M103" i="3"/>
  <c r="N9285" i="3"/>
  <c r="M5029" i="3"/>
  <c r="N9266" i="3"/>
  <c r="N7543" i="3"/>
  <c r="O7542" i="3"/>
  <c r="N6688" i="3"/>
  <c r="N8391" i="3"/>
  <c r="N8388" i="3"/>
  <c r="N858" i="3"/>
  <c r="O858" i="3"/>
  <c r="M2634" i="3"/>
  <c r="N105" i="3"/>
  <c r="N2629" i="3"/>
  <c r="M104" i="3"/>
  <c r="O1745" i="3"/>
  <c r="M9285" i="3"/>
  <c r="N1733" i="3"/>
  <c r="O9269" i="3"/>
  <c r="N2616" i="3"/>
  <c r="M9266" i="3"/>
  <c r="O8408" i="3"/>
  <c r="O1730" i="3"/>
  <c r="O6697" i="3"/>
  <c r="N8405" i="3"/>
  <c r="N5019" i="3"/>
  <c r="M82" i="3"/>
  <c r="N5892" i="3"/>
  <c r="O879" i="3"/>
  <c r="M5890" i="3"/>
  <c r="O6686" i="3"/>
  <c r="N4233" i="3"/>
  <c r="M8397" i="3"/>
  <c r="N5882" i="3"/>
  <c r="N7528" i="3"/>
  <c r="N868" i="3"/>
  <c r="N867" i="3"/>
  <c r="M3388" i="3"/>
  <c r="M7523" i="3"/>
  <c r="M8390" i="3"/>
  <c r="O4998" i="3"/>
  <c r="N7522" i="3"/>
  <c r="O9247" i="3"/>
  <c r="O2589" i="3"/>
  <c r="N3375" i="3"/>
  <c r="O8372" i="3"/>
  <c r="N5846" i="3"/>
  <c r="O8368" i="3"/>
  <c r="O4196" i="3"/>
  <c r="M1689" i="3"/>
  <c r="N9224" i="3"/>
  <c r="N6647" i="3"/>
  <c r="O6645" i="3"/>
  <c r="M36" i="3"/>
  <c r="N36" i="3"/>
  <c r="N8376" i="3"/>
  <c r="N6668" i="3"/>
  <c r="M1705" i="3"/>
  <c r="N51" i="3"/>
  <c r="M3379" i="3"/>
  <c r="M2584" i="3"/>
  <c r="N4208" i="3"/>
  <c r="M5852" i="3"/>
  <c r="M4201" i="3"/>
  <c r="M7511" i="3"/>
  <c r="N8368" i="3"/>
  <c r="N5841" i="3"/>
  <c r="N5840" i="3"/>
  <c r="N4196" i="3"/>
  <c r="N1692" i="3"/>
  <c r="M7505" i="3"/>
  <c r="O853" i="3"/>
  <c r="M4202" i="3"/>
  <c r="M4200" i="3"/>
  <c r="M42" i="3"/>
  <c r="M41" i="3"/>
  <c r="M5841" i="3"/>
  <c r="O5837" i="3"/>
  <c r="N37" i="3"/>
  <c r="O6647" i="3"/>
  <c r="N9213" i="3"/>
  <c r="O2552" i="3"/>
  <c r="N9201" i="3"/>
  <c r="N2545" i="3"/>
  <c r="M1658" i="3"/>
  <c r="N2536" i="3"/>
  <c r="N26" i="3"/>
  <c r="O5816" i="3"/>
  <c r="M4962" i="3"/>
  <c r="N21" i="3"/>
  <c r="M8336" i="3"/>
  <c r="O8336" i="3"/>
  <c r="N3333" i="3"/>
  <c r="O4156" i="3"/>
  <c r="N1681" i="3"/>
  <c r="N1679" i="3"/>
  <c r="N6641" i="3"/>
  <c r="N3362" i="3"/>
  <c r="O1674" i="3"/>
  <c r="O3355" i="3"/>
  <c r="N8357" i="3"/>
  <c r="O8352" i="3"/>
  <c r="M4185" i="3"/>
  <c r="N8351" i="3"/>
  <c r="O7493" i="3"/>
  <c r="M1668" i="3"/>
  <c r="O1667" i="3"/>
  <c r="M6630" i="3"/>
  <c r="O7491" i="3"/>
  <c r="M4180" i="3"/>
  <c r="N4179" i="3"/>
  <c r="N6629" i="3"/>
  <c r="O23" i="3"/>
  <c r="M6641" i="3"/>
  <c r="O7495" i="3"/>
  <c r="O5819" i="3"/>
  <c r="M2547" i="3"/>
  <c r="N4940" i="3"/>
  <c r="M2529" i="3"/>
  <c r="O9177" i="3"/>
  <c r="M1635" i="3"/>
  <c r="O6600" i="3"/>
  <c r="N5791" i="3"/>
  <c r="O2544" i="3"/>
  <c r="N3328" i="3"/>
  <c r="M4940" i="3"/>
  <c r="N2532" i="3"/>
  <c r="O9178" i="3"/>
  <c r="N9177" i="3"/>
  <c r="N8330" i="3"/>
  <c r="O2" i="3"/>
  <c r="N6601" i="3"/>
  <c r="M5791" i="3"/>
  <c r="N9974" i="3"/>
  <c r="N4882" i="3"/>
  <c r="N5713" i="3"/>
  <c r="N9102" i="3"/>
  <c r="N9918" i="3"/>
  <c r="N5681" i="3"/>
  <c r="N4020" i="3"/>
  <c r="M4752" i="3"/>
  <c r="N7280" i="3"/>
  <c r="O7280" i="3"/>
  <c r="M1442" i="3"/>
  <c r="N1442" i="3"/>
  <c r="M8150" i="3"/>
  <c r="N8150" i="3"/>
  <c r="N9810" i="3"/>
  <c r="N3933" i="3"/>
  <c r="N8973" i="3"/>
  <c r="O4737" i="3"/>
  <c r="N3917" i="3"/>
  <c r="N9798" i="3"/>
  <c r="O9798" i="3"/>
  <c r="M5545" i="3"/>
  <c r="N5545" i="3"/>
  <c r="O2265" i="3"/>
  <c r="N8952" i="3"/>
  <c r="N8110" i="3"/>
  <c r="O8108" i="3"/>
  <c r="M8108" i="3"/>
  <c r="N3893" i="3"/>
  <c r="N3069" i="3"/>
  <c r="M1391" i="3"/>
  <c r="M5495" i="3"/>
  <c r="N5495" i="3"/>
  <c r="O1377" i="3"/>
  <c r="O6346" i="3"/>
  <c r="M6346" i="3"/>
  <c r="N8060" i="3"/>
  <c r="N9745" i="3"/>
  <c r="N8056" i="3"/>
  <c r="N3041" i="3"/>
  <c r="M4667" i="3"/>
  <c r="N4667" i="3"/>
  <c r="N1359" i="3"/>
  <c r="N3035" i="3"/>
  <c r="O8039" i="3"/>
  <c r="O3030" i="3"/>
  <c r="O6326" i="3"/>
  <c r="N527" i="3"/>
  <c r="M1628" i="3"/>
  <c r="N7426" i="3"/>
  <c r="M5730" i="3"/>
  <c r="M751" i="3"/>
  <c r="N9107" i="3"/>
  <c r="M4069" i="3"/>
  <c r="M9924" i="3"/>
  <c r="O1540" i="3"/>
  <c r="M9099" i="3"/>
  <c r="M5683" i="3"/>
  <c r="M2384" i="3"/>
  <c r="M2382" i="3"/>
  <c r="M7458" i="3"/>
  <c r="M6587" i="3"/>
  <c r="M7450" i="3"/>
  <c r="M6582" i="3"/>
  <c r="M9149" i="3"/>
  <c r="O3300" i="3"/>
  <c r="M5760" i="3"/>
  <c r="M9963" i="3"/>
  <c r="O6573" i="3"/>
  <c r="O7430" i="3"/>
  <c r="O5749" i="3"/>
  <c r="M7426" i="3"/>
  <c r="N1582" i="3"/>
  <c r="O6560" i="3"/>
  <c r="O6553" i="3"/>
  <c r="O1561" i="3"/>
  <c r="M4882" i="3"/>
  <c r="N7406" i="3"/>
  <c r="M8270" i="3"/>
  <c r="O6549" i="3"/>
  <c r="N5725" i="3"/>
  <c r="N9935" i="3"/>
  <c r="N2442" i="3"/>
  <c r="N5714" i="3"/>
  <c r="M5713" i="3"/>
  <c r="M9923" i="3"/>
  <c r="O6537" i="3"/>
  <c r="M9102" i="3"/>
  <c r="O3239" i="3"/>
  <c r="M9918" i="3"/>
  <c r="O3230" i="3"/>
  <c r="M9915" i="3"/>
  <c r="O9084" i="3"/>
  <c r="O4852" i="3"/>
  <c r="O3210" i="3"/>
  <c r="N9078" i="3"/>
  <c r="M6509" i="3"/>
  <c r="N5669" i="3"/>
  <c r="N7363" i="3"/>
  <c r="N8217" i="3"/>
  <c r="O2386" i="3"/>
  <c r="M1521" i="3"/>
  <c r="N702" i="3"/>
  <c r="N2383" i="3"/>
  <c r="N2378" i="3"/>
  <c r="N5661" i="3"/>
  <c r="M1508" i="3"/>
  <c r="N9875" i="3"/>
  <c r="M691" i="3"/>
  <c r="N5657" i="3"/>
  <c r="N7350" i="3"/>
  <c r="N9044" i="3"/>
  <c r="N5647" i="3"/>
  <c r="N7348" i="3"/>
  <c r="M2365" i="3"/>
  <c r="N684" i="3"/>
  <c r="N8202" i="3"/>
  <c r="O5643" i="3"/>
  <c r="N4821" i="3"/>
  <c r="N671" i="3"/>
  <c r="M7333" i="3"/>
  <c r="N4808" i="3"/>
  <c r="O2342" i="3"/>
  <c r="N6466" i="3"/>
  <c r="M1481" i="3"/>
  <c r="N8192" i="3"/>
  <c r="N9024" i="3"/>
  <c r="N9852" i="3"/>
  <c r="N5615" i="3"/>
  <c r="N5608" i="3"/>
  <c r="N6452" i="3"/>
  <c r="M4775" i="3"/>
  <c r="N3140" i="3"/>
  <c r="N9003" i="3"/>
  <c r="N9838" i="3"/>
  <c r="M3962" i="3"/>
  <c r="N3958" i="3"/>
  <c r="N6433" i="3"/>
  <c r="O639" i="3"/>
  <c r="M3954" i="3"/>
  <c r="N2313" i="3"/>
  <c r="N3117" i="3"/>
  <c r="N2298" i="3"/>
  <c r="N9812" i="3"/>
  <c r="N3103" i="3"/>
  <c r="N1427" i="3"/>
  <c r="O8133" i="3"/>
  <c r="M3917" i="3"/>
  <c r="O2277" i="3"/>
  <c r="M2277" i="3"/>
  <c r="N2275" i="3"/>
  <c r="O6389" i="3"/>
  <c r="N3903" i="3"/>
  <c r="N5533" i="3"/>
  <c r="N8108" i="3"/>
  <c r="O3072" i="3"/>
  <c r="N6374" i="3"/>
  <c r="N8097" i="3"/>
  <c r="M4702" i="3"/>
  <c r="M1390" i="3"/>
  <c r="N1390" i="3"/>
  <c r="N3060" i="3"/>
  <c r="N3055" i="3"/>
  <c r="N574" i="3"/>
  <c r="N5497" i="3"/>
  <c r="O5497" i="3"/>
  <c r="O7202" i="3"/>
  <c r="N8063" i="3"/>
  <c r="N6346" i="3"/>
  <c r="N8912" i="3"/>
  <c r="O8907" i="3"/>
  <c r="M3854" i="3"/>
  <c r="M3853" i="3"/>
  <c r="M3033" i="3"/>
  <c r="M6328" i="3"/>
  <c r="N8034" i="3"/>
  <c r="N9149" i="3"/>
  <c r="N6577" i="3"/>
  <c r="N9127" i="3"/>
  <c r="M5732" i="3"/>
  <c r="M4883" i="3"/>
  <c r="M1552" i="3"/>
  <c r="M5721" i="3"/>
  <c r="N9923" i="3"/>
  <c r="M9103" i="3"/>
  <c r="M4845" i="3"/>
  <c r="M9064" i="3"/>
  <c r="N5785" i="3"/>
  <c r="O4141" i="3"/>
  <c r="M1621" i="3"/>
  <c r="N9992" i="3"/>
  <c r="N3313" i="3"/>
  <c r="N4131" i="3"/>
  <c r="N7457" i="3"/>
  <c r="N9983" i="3"/>
  <c r="M2498" i="3"/>
  <c r="O4119" i="3"/>
  <c r="N8302" i="3"/>
  <c r="M6577" i="3"/>
  <c r="N2488" i="3"/>
  <c r="O3295" i="3"/>
  <c r="M9138" i="3"/>
  <c r="O9131" i="3"/>
  <c r="M4105" i="3"/>
  <c r="N3281" i="3"/>
  <c r="O7423" i="3"/>
  <c r="M5742" i="3"/>
  <c r="O5789" i="3"/>
  <c r="N3319" i="3"/>
  <c r="O9170" i="3"/>
  <c r="M4141" i="3"/>
  <c r="O1623" i="3"/>
  <c r="N1622" i="3"/>
  <c r="O9994" i="3"/>
  <c r="M1618" i="3"/>
  <c r="N7462" i="3"/>
  <c r="N9991" i="3"/>
  <c r="N5778" i="3"/>
  <c r="N4133" i="3"/>
  <c r="M4131" i="3"/>
  <c r="O4926" i="3"/>
  <c r="M9983" i="3"/>
  <c r="N9154" i="3"/>
  <c r="N3306" i="3"/>
  <c r="N5770" i="3"/>
  <c r="N4922" i="3"/>
  <c r="N1610" i="3"/>
  <c r="N785" i="3"/>
  <c r="N8313" i="3"/>
  <c r="N2494" i="3"/>
  <c r="O7445" i="3"/>
  <c r="N782" i="3"/>
  <c r="M4119" i="3"/>
  <c r="N7442" i="3"/>
  <c r="M3300" i="3"/>
  <c r="O8304" i="3"/>
  <c r="M7440" i="3"/>
  <c r="M4915" i="3"/>
  <c r="N4914" i="3"/>
  <c r="O9140" i="3"/>
  <c r="M3298" i="3"/>
  <c r="N7435" i="3"/>
  <c r="M3295" i="3"/>
  <c r="N7434" i="3"/>
  <c r="M1596" i="3"/>
  <c r="O2485" i="3"/>
  <c r="M6573" i="3"/>
  <c r="N777" i="3"/>
  <c r="N8295" i="3"/>
  <c r="O4112" i="3"/>
  <c r="M4910" i="3"/>
  <c r="N5750" i="3"/>
  <c r="M7430" i="3"/>
  <c r="N1589" i="3"/>
  <c r="M5749" i="3"/>
  <c r="N5748" i="3"/>
  <c r="M9131" i="3"/>
  <c r="N3286" i="3"/>
  <c r="N7428" i="3"/>
  <c r="O8288" i="3"/>
  <c r="M3281" i="3"/>
  <c r="M7423" i="3"/>
  <c r="N3280" i="3"/>
  <c r="N4902" i="3"/>
  <c r="M1584" i="3"/>
  <c r="N3279" i="3"/>
  <c r="N4893" i="3"/>
  <c r="N9125" i="3"/>
  <c r="O4093" i="3"/>
  <c r="M6560" i="3"/>
  <c r="N759" i="3"/>
  <c r="N6559" i="3"/>
  <c r="O3268" i="3"/>
  <c r="O8280" i="3"/>
  <c r="M9121" i="3"/>
  <c r="M4090" i="3"/>
  <c r="N6556" i="3"/>
  <c r="O4084" i="3"/>
  <c r="N1564" i="3"/>
  <c r="O4883" i="3"/>
  <c r="N3259" i="3"/>
  <c r="N3258" i="3"/>
  <c r="M7406" i="3"/>
  <c r="O9112" i="3"/>
  <c r="N6549" i="3"/>
  <c r="M1556" i="3"/>
  <c r="N7403" i="3"/>
  <c r="N4075" i="3"/>
  <c r="N744" i="3"/>
  <c r="O6547" i="3"/>
  <c r="O4879" i="3"/>
  <c r="N5722" i="3"/>
  <c r="N3254" i="3"/>
  <c r="M4071" i="3"/>
  <c r="N3248" i="3"/>
  <c r="N6538" i="3"/>
  <c r="N9105" i="3"/>
  <c r="O9924" i="3"/>
  <c r="N4871" i="3"/>
  <c r="O9103" i="3"/>
  <c r="N9921" i="3"/>
  <c r="O8257" i="3"/>
  <c r="N6535" i="3"/>
  <c r="N4869" i="3"/>
  <c r="M4868" i="3"/>
  <c r="N9101" i="3"/>
  <c r="N4062" i="3"/>
  <c r="N3232" i="3"/>
  <c r="N7389" i="3"/>
  <c r="O9099" i="3"/>
  <c r="O730" i="3"/>
  <c r="N5704" i="3"/>
  <c r="N3230" i="3"/>
  <c r="M8246" i="3"/>
  <c r="O7385" i="3"/>
  <c r="O8245" i="3"/>
  <c r="O4055" i="3"/>
  <c r="O9093" i="3"/>
  <c r="N9908" i="3"/>
  <c r="N9907" i="3"/>
  <c r="N6520" i="3"/>
  <c r="N9905" i="3"/>
  <c r="M5698" i="3"/>
  <c r="O3223" i="3"/>
  <c r="N2419" i="3"/>
  <c r="N3222" i="3"/>
  <c r="N2418" i="3"/>
  <c r="N3220" i="3"/>
  <c r="M7376" i="3"/>
  <c r="M2417" i="3"/>
  <c r="N9088" i="3"/>
  <c r="O9087" i="3"/>
  <c r="N7375" i="3"/>
  <c r="M9084" i="3"/>
  <c r="M4045" i="3"/>
  <c r="M3212" i="3"/>
  <c r="N2407" i="3"/>
  <c r="O5685" i="3"/>
  <c r="N7371" i="3"/>
  <c r="O5683" i="3"/>
  <c r="M3210" i="3"/>
  <c r="O4036" i="3"/>
  <c r="N1529" i="3"/>
  <c r="M4844" i="3"/>
  <c r="M9074" i="3"/>
  <c r="O5676" i="3"/>
  <c r="N9898" i="3"/>
  <c r="N9070" i="3"/>
  <c r="N2395" i="3"/>
  <c r="N7365" i="3"/>
  <c r="N9067" i="3"/>
  <c r="O5674" i="3"/>
  <c r="N8220" i="3"/>
  <c r="M5671" i="3"/>
  <c r="N1522" i="3"/>
  <c r="M5670" i="3"/>
  <c r="M8217" i="3"/>
  <c r="N3201" i="3"/>
  <c r="N7360" i="3"/>
  <c r="M2386" i="3"/>
  <c r="N4026" i="3"/>
  <c r="N6498" i="3"/>
  <c r="N9062" i="3"/>
  <c r="N8216" i="3"/>
  <c r="N2381" i="3"/>
  <c r="O9059" i="3"/>
  <c r="N698" i="3"/>
  <c r="N5663" i="3"/>
  <c r="M4021" i="3"/>
  <c r="N8212" i="3"/>
  <c r="O7354" i="3"/>
  <c r="M3194" i="3"/>
  <c r="M9875" i="3"/>
  <c r="N9051" i="3"/>
  <c r="M5657" i="3"/>
  <c r="N687" i="3"/>
  <c r="N5656" i="3"/>
  <c r="N2371" i="3"/>
  <c r="N5652" i="3"/>
  <c r="N9045" i="3"/>
  <c r="N1503" i="3"/>
  <c r="N4010" i="3"/>
  <c r="M5647" i="3"/>
  <c r="N6487" i="3"/>
  <c r="M4824" i="3"/>
  <c r="N8203" i="3"/>
  <c r="M684" i="3"/>
  <c r="M8202" i="3"/>
  <c r="O4004" i="3"/>
  <c r="M681" i="3"/>
  <c r="N4003" i="3"/>
  <c r="N2360" i="3"/>
  <c r="M2359" i="3"/>
  <c r="N7340" i="3"/>
  <c r="M5639" i="3"/>
  <c r="M5638" i="3"/>
  <c r="N5636" i="3"/>
  <c r="N9862" i="3"/>
  <c r="O2357" i="3"/>
  <c r="N6480" i="3"/>
  <c r="M5634" i="3"/>
  <c r="N673" i="3"/>
  <c r="O9861" i="3"/>
  <c r="N4814" i="3"/>
  <c r="M666" i="3"/>
  <c r="M2351" i="3"/>
  <c r="N3996" i="3"/>
  <c r="N9028" i="3"/>
  <c r="M663" i="3"/>
  <c r="N6468" i="3"/>
  <c r="N3171" i="3"/>
  <c r="M4802" i="3"/>
  <c r="M8191" i="3"/>
  <c r="M9023" i="3"/>
  <c r="M3989" i="3"/>
  <c r="M2338" i="3"/>
  <c r="N7324" i="3"/>
  <c r="O4799" i="3"/>
  <c r="N7323" i="3"/>
  <c r="N4797" i="3"/>
  <c r="N3162" i="3"/>
  <c r="M5615" i="3"/>
  <c r="M1475" i="3"/>
  <c r="N5613" i="3"/>
  <c r="M4791" i="3"/>
  <c r="M7320" i="3"/>
  <c r="M3982" i="3"/>
  <c r="N9848" i="3"/>
  <c r="N2331" i="3"/>
  <c r="N2330" i="3"/>
  <c r="N9846" i="3"/>
  <c r="M9017" i="3"/>
  <c r="O3979" i="3"/>
  <c r="M5608" i="3"/>
  <c r="M1469" i="3"/>
  <c r="O6456" i="3"/>
  <c r="O5602" i="3"/>
  <c r="M9010" i="3"/>
  <c r="N5601" i="3"/>
  <c r="M3146" i="3"/>
  <c r="N9009" i="3"/>
  <c r="N5600" i="3"/>
  <c r="N5599" i="3"/>
  <c r="M6452" i="3"/>
  <c r="M8178" i="3"/>
  <c r="O653" i="3"/>
  <c r="N3968" i="3"/>
  <c r="M8173" i="3"/>
  <c r="N7303" i="3"/>
  <c r="N4771" i="3"/>
  <c r="M9839" i="3"/>
  <c r="M4770" i="3"/>
  <c r="N3964" i="3"/>
  <c r="N6443" i="3"/>
  <c r="M3136" i="3"/>
  <c r="M1454" i="3"/>
  <c r="M6433" i="3"/>
  <c r="M2313" i="3"/>
  <c r="N8990" i="3"/>
  <c r="O634" i="3"/>
  <c r="M7285" i="3"/>
  <c r="N2310" i="3"/>
  <c r="N6424" i="3"/>
  <c r="O1443" i="3"/>
  <c r="M7279" i="3"/>
  <c r="N6416" i="3"/>
  <c r="N1440" i="3"/>
  <c r="M1437" i="3"/>
  <c r="N4744" i="3"/>
  <c r="N3108" i="3"/>
  <c r="N6411" i="3"/>
  <c r="N8974" i="3"/>
  <c r="M8137" i="3"/>
  <c r="M1427" i="3"/>
  <c r="N6404" i="3"/>
  <c r="O5553" i="3"/>
  <c r="N2277" i="3"/>
  <c r="N3908" i="3"/>
  <c r="M600" i="3"/>
  <c r="M4707" i="3"/>
  <c r="N4707" i="3"/>
  <c r="O8929" i="3"/>
  <c r="N8087" i="3"/>
  <c r="N7210" i="3"/>
  <c r="O6360" i="3"/>
  <c r="M6360" i="3"/>
  <c r="N6359" i="3"/>
  <c r="N2231" i="3"/>
  <c r="M8065" i="3"/>
  <c r="M1359" i="3"/>
  <c r="M8045" i="3"/>
  <c r="M2212" i="3"/>
  <c r="M6335" i="3"/>
  <c r="N6335" i="3"/>
  <c r="M9737" i="3"/>
  <c r="M6329" i="3"/>
  <c r="N6329" i="3"/>
  <c r="M532" i="3"/>
  <c r="N3029" i="3"/>
  <c r="N8891" i="3"/>
  <c r="O8891" i="3"/>
  <c r="M7164" i="3"/>
  <c r="N8021" i="3"/>
  <c r="O4934" i="3"/>
  <c r="M4918" i="3"/>
  <c r="M4084" i="3"/>
  <c r="O8270" i="3"/>
  <c r="N5715" i="3"/>
  <c r="M7379" i="3"/>
  <c r="M5676" i="3"/>
  <c r="M4146" i="3"/>
  <c r="N3318" i="3"/>
  <c r="O4146" i="3"/>
  <c r="N1628" i="3"/>
  <c r="N799" i="3"/>
  <c r="N3316" i="3"/>
  <c r="M9994" i="3"/>
  <c r="N4138" i="3"/>
  <c r="O4927" i="3"/>
  <c r="N7456" i="3"/>
  <c r="M4926" i="3"/>
  <c r="N3308" i="3"/>
  <c r="O9153" i="3"/>
  <c r="O5773" i="3"/>
  <c r="O9974" i="3"/>
  <c r="N4918" i="3"/>
  <c r="N9972" i="3"/>
  <c r="N2493" i="3"/>
  <c r="N8304" i="3"/>
  <c r="N4916" i="3"/>
  <c r="N9968" i="3"/>
  <c r="M9140" i="3"/>
  <c r="N4913" i="3"/>
  <c r="M8297" i="3"/>
  <c r="N9962" i="3"/>
  <c r="M6571" i="3"/>
  <c r="M9954" i="3"/>
  <c r="N8288" i="3"/>
  <c r="O3276" i="3"/>
  <c r="N2473" i="3"/>
  <c r="O5742" i="3"/>
  <c r="N5740" i="3"/>
  <c r="N6562" i="3"/>
  <c r="M2470" i="3"/>
  <c r="N1579" i="3"/>
  <c r="N1576" i="3"/>
  <c r="O3265" i="3"/>
  <c r="N9947" i="3"/>
  <c r="M4089" i="3"/>
  <c r="O1573" i="3"/>
  <c r="M5733" i="3"/>
  <c r="N5732" i="3"/>
  <c r="O755" i="3"/>
  <c r="O1569" i="3"/>
  <c r="N4084" i="3"/>
  <c r="M1565" i="3"/>
  <c r="M7411" i="3"/>
  <c r="N8273" i="3"/>
  <c r="N4883" i="3"/>
  <c r="M4081" i="3"/>
  <c r="M4079" i="3"/>
  <c r="O4882" i="3"/>
  <c r="M3257" i="3"/>
  <c r="O7405" i="3"/>
  <c r="O1552" i="3"/>
  <c r="M6541" i="3"/>
  <c r="M3248" i="3"/>
  <c r="N3247" i="3"/>
  <c r="O5715" i="3"/>
  <c r="O4069" i="3"/>
  <c r="N9926" i="3"/>
  <c r="N3241" i="3"/>
  <c r="N9924" i="3"/>
  <c r="O9923" i="3"/>
  <c r="M1546" i="3"/>
  <c r="N9103" i="3"/>
  <c r="O9102" i="3"/>
  <c r="N8257" i="3"/>
  <c r="M1544" i="3"/>
  <c r="O8255" i="3"/>
  <c r="M4064" i="3"/>
  <c r="O8252" i="3"/>
  <c r="M3232" i="3"/>
  <c r="N6530" i="3"/>
  <c r="N9099" i="3"/>
  <c r="O8251" i="3"/>
  <c r="O9918" i="3"/>
  <c r="M3230" i="3"/>
  <c r="O9914" i="3"/>
  <c r="N6524" i="3"/>
  <c r="N7385" i="3"/>
  <c r="N8242" i="3"/>
  <c r="N9093" i="3"/>
  <c r="M6520" i="3"/>
  <c r="N4052" i="3"/>
  <c r="N3223" i="3"/>
  <c r="M2418" i="3"/>
  <c r="N5694" i="3"/>
  <c r="N9089" i="3"/>
  <c r="N9087" i="3"/>
  <c r="N4049" i="3"/>
  <c r="M7373" i="3"/>
  <c r="N2408" i="3"/>
  <c r="N5683" i="3"/>
  <c r="N5682" i="3"/>
  <c r="O711" i="3"/>
  <c r="M4036" i="3"/>
  <c r="O4845" i="3"/>
  <c r="O3207" i="3"/>
  <c r="N9075" i="3"/>
  <c r="N9072" i="3"/>
  <c r="N5676" i="3"/>
  <c r="O6509" i="3"/>
  <c r="O9897" i="3"/>
  <c r="N4840" i="3"/>
  <c r="M1522" i="3"/>
  <c r="M9890" i="3"/>
  <c r="M7360" i="3"/>
  <c r="M8216" i="3"/>
  <c r="N2379" i="3"/>
  <c r="M7358" i="3"/>
  <c r="O3199" i="3"/>
  <c r="N4834" i="3"/>
  <c r="M9059" i="3"/>
  <c r="N7357" i="3"/>
  <c r="O7356" i="3"/>
  <c r="N3195" i="3"/>
  <c r="M7354" i="3"/>
  <c r="N6492" i="3"/>
  <c r="N1510" i="3"/>
  <c r="O9053" i="3"/>
  <c r="O7353" i="3"/>
  <c r="M5652" i="3"/>
  <c r="M1502" i="3"/>
  <c r="N4007" i="3"/>
  <c r="N4825" i="3"/>
  <c r="N1500" i="3"/>
  <c r="O4006" i="3"/>
  <c r="O3186" i="3"/>
  <c r="N9866" i="3"/>
  <c r="O1498" i="3"/>
  <c r="O7343" i="3"/>
  <c r="N4004" i="3"/>
  <c r="M1496" i="3"/>
  <c r="M676" i="3"/>
  <c r="M4000" i="3"/>
  <c r="N2357" i="3"/>
  <c r="M9861" i="3"/>
  <c r="N672" i="3"/>
  <c r="N4813" i="3"/>
  <c r="M665" i="3"/>
  <c r="M3178" i="3"/>
  <c r="M3176" i="3"/>
  <c r="N9030" i="3"/>
  <c r="N6469" i="3"/>
  <c r="M3174" i="3"/>
  <c r="M3171" i="3"/>
  <c r="N2343" i="3"/>
  <c r="N7328" i="3"/>
  <c r="M1480" i="3"/>
  <c r="M3988" i="3"/>
  <c r="N3165" i="3"/>
  <c r="N2335" i="3"/>
  <c r="O2334" i="3"/>
  <c r="M7317" i="3"/>
  <c r="N7315" i="3"/>
  <c r="M9846" i="3"/>
  <c r="N3979" i="3"/>
  <c r="M8184" i="3"/>
  <c r="M3153" i="3"/>
  <c r="N7312" i="3"/>
  <c r="M3147" i="3"/>
  <c r="M4783" i="3"/>
  <c r="M6451" i="3"/>
  <c r="M4779" i="3"/>
  <c r="N1465" i="3"/>
  <c r="O8177" i="3"/>
  <c r="N8176" i="3"/>
  <c r="M3968" i="3"/>
  <c r="N2320" i="3"/>
  <c r="M6447" i="3"/>
  <c r="M4771" i="3"/>
  <c r="O9001" i="3"/>
  <c r="M3964" i="3"/>
  <c r="N8996" i="3"/>
  <c r="O9835" i="3"/>
  <c r="N5587" i="3"/>
  <c r="O5586" i="3"/>
  <c r="O8994" i="3"/>
  <c r="N7294" i="3"/>
  <c r="N636" i="3"/>
  <c r="N9831" i="3"/>
  <c r="O9828" i="3"/>
  <c r="M3950" i="3"/>
  <c r="M7288" i="3"/>
  <c r="O9827" i="3"/>
  <c r="N7284" i="3"/>
  <c r="N8157" i="3"/>
  <c r="M6428" i="3"/>
  <c r="N6422" i="3"/>
  <c r="N8147" i="3"/>
  <c r="N5560" i="3"/>
  <c r="O2293" i="3"/>
  <c r="N8141" i="3"/>
  <c r="O8141" i="3"/>
  <c r="N6410" i="3"/>
  <c r="N4737" i="3"/>
  <c r="N8970" i="3"/>
  <c r="M2282" i="3"/>
  <c r="N5552" i="3"/>
  <c r="O6395" i="3"/>
  <c r="N3909" i="3"/>
  <c r="N5543" i="3"/>
  <c r="M3906" i="3"/>
  <c r="M8117" i="3"/>
  <c r="M8116" i="3"/>
  <c r="N8116" i="3"/>
  <c r="N8115" i="3"/>
  <c r="M2262" i="3"/>
  <c r="N8947" i="3"/>
  <c r="N6380" i="3"/>
  <c r="M3078" i="3"/>
  <c r="N5519" i="3"/>
  <c r="O5519" i="3"/>
  <c r="M6374" i="3"/>
  <c r="O7225" i="3"/>
  <c r="N9775" i="3"/>
  <c r="N6369" i="3"/>
  <c r="M6365" i="3"/>
  <c r="M3055" i="3"/>
  <c r="O2234" i="3"/>
  <c r="N8067" i="3"/>
  <c r="N8915" i="3"/>
  <c r="M7203" i="3"/>
  <c r="M6350" i="3"/>
  <c r="M3045" i="3"/>
  <c r="N3045" i="3"/>
  <c r="N1373" i="3"/>
  <c r="O1373" i="3"/>
  <c r="O8061" i="3"/>
  <c r="N5480" i="3"/>
  <c r="N3043" i="3"/>
  <c r="N3042" i="3"/>
  <c r="M5466" i="3"/>
  <c r="N5466" i="3"/>
  <c r="M6334" i="3"/>
  <c r="M535" i="3"/>
  <c r="N8033" i="3"/>
  <c r="O4653" i="3"/>
  <c r="M4653" i="3"/>
  <c r="O8018" i="3"/>
  <c r="N9726" i="3"/>
  <c r="O9725" i="3"/>
  <c r="N521" i="3"/>
  <c r="M2194" i="3"/>
  <c r="N4648" i="3"/>
  <c r="M5445" i="3"/>
  <c r="M8015" i="3"/>
  <c r="N8014" i="3"/>
  <c r="M5443" i="3"/>
  <c r="O2189" i="3"/>
  <c r="O8012" i="3"/>
  <c r="O8009" i="3"/>
  <c r="O3016" i="3"/>
  <c r="M8008" i="3"/>
  <c r="N2182" i="3"/>
  <c r="M2181" i="3"/>
  <c r="N5439" i="3"/>
  <c r="O3830" i="3"/>
  <c r="M7152" i="3"/>
  <c r="M5438" i="3"/>
  <c r="N6308" i="3"/>
  <c r="M4641" i="3"/>
  <c r="N9711" i="3"/>
  <c r="M508" i="3"/>
  <c r="O4639" i="3"/>
  <c r="N3009" i="3"/>
  <c r="N3824" i="3"/>
  <c r="M3007" i="3"/>
  <c r="N4635" i="3"/>
  <c r="O3821" i="3"/>
  <c r="O501" i="3"/>
  <c r="N7144" i="3"/>
  <c r="M3003" i="3"/>
  <c r="N2168" i="3"/>
  <c r="M3002" i="3"/>
  <c r="M6302" i="3"/>
  <c r="N7142" i="3"/>
  <c r="N9706" i="3"/>
  <c r="O9704" i="3"/>
  <c r="N4626" i="3"/>
  <c r="N6300" i="3"/>
  <c r="O1319" i="3"/>
  <c r="O3813" i="3"/>
  <c r="N496" i="3"/>
  <c r="N6299" i="3"/>
  <c r="M3812" i="3"/>
  <c r="M7139" i="3"/>
  <c r="N8854" i="3"/>
  <c r="N2992" i="3"/>
  <c r="M4620" i="3"/>
  <c r="N4618" i="3"/>
  <c r="N2156" i="3"/>
  <c r="O3804" i="3"/>
  <c r="M3802" i="3"/>
  <c r="N8848" i="3"/>
  <c r="N5423" i="3"/>
  <c r="N7122" i="3"/>
  <c r="M6284" i="3"/>
  <c r="N4607" i="3"/>
  <c r="M473" i="3"/>
  <c r="N3804" i="3"/>
  <c r="O9695" i="3"/>
  <c r="N9694" i="3"/>
  <c r="M2148" i="3"/>
  <c r="O480" i="3"/>
  <c r="M477" i="3"/>
  <c r="M1312" i="3"/>
  <c r="M6286" i="3"/>
  <c r="N2140" i="3"/>
  <c r="N3796" i="3"/>
  <c r="M2137" i="3"/>
  <c r="M3794" i="3"/>
  <c r="N9797" i="3"/>
  <c r="O2276" i="3"/>
  <c r="O8964" i="3"/>
  <c r="O8963" i="3"/>
  <c r="N6393" i="3"/>
  <c r="M2272" i="3"/>
  <c r="N8960" i="3"/>
  <c r="N5541" i="3"/>
  <c r="N6390" i="3"/>
  <c r="N8959" i="3"/>
  <c r="N5537" i="3"/>
  <c r="O3087" i="3"/>
  <c r="M3086" i="3"/>
  <c r="N3901" i="3"/>
  <c r="M5529" i="3"/>
  <c r="M1409" i="3"/>
  <c r="N8945" i="3"/>
  <c r="N592" i="3"/>
  <c r="N4709" i="3"/>
  <c r="O8107" i="3"/>
  <c r="O5518" i="3"/>
  <c r="O7231" i="3"/>
  <c r="N8102" i="3"/>
  <c r="M9781" i="3"/>
  <c r="N8933" i="3"/>
  <c r="N8096" i="3"/>
  <c r="N8095" i="3"/>
  <c r="N8094" i="3"/>
  <c r="N7224" i="3"/>
  <c r="O2247" i="3"/>
  <c r="M7222" i="3"/>
  <c r="N3063" i="3"/>
  <c r="M6366" i="3"/>
  <c r="M5510" i="3"/>
  <c r="N9765" i="3"/>
  <c r="N2239" i="3"/>
  <c r="N2236" i="3"/>
  <c r="O2235" i="3"/>
  <c r="O2233" i="3"/>
  <c r="O3050" i="3"/>
  <c r="N3866" i="3"/>
  <c r="M5493" i="3"/>
  <c r="N2232" i="3"/>
  <c r="N566" i="3"/>
  <c r="N1379" i="3"/>
  <c r="N4681" i="3"/>
  <c r="N7201" i="3"/>
  <c r="O4678" i="3"/>
  <c r="M6347" i="3"/>
  <c r="N563" i="3"/>
  <c r="N5481" i="3"/>
  <c r="N9750" i="3"/>
  <c r="O1371" i="3"/>
  <c r="N1370" i="3"/>
  <c r="N1368" i="3"/>
  <c r="M7191" i="3"/>
  <c r="N8052" i="3"/>
  <c r="N1366" i="3"/>
  <c r="O9742" i="3"/>
  <c r="O1364" i="3"/>
  <c r="N5472" i="3"/>
  <c r="N5469" i="3"/>
  <c r="N1360" i="3"/>
  <c r="M8904" i="3"/>
  <c r="O8903" i="3"/>
  <c r="N3038" i="3"/>
  <c r="O548" i="3"/>
  <c r="O6338" i="3"/>
  <c r="M5464" i="3"/>
  <c r="N2210" i="3"/>
  <c r="O8899" i="3"/>
  <c r="O2207" i="3"/>
  <c r="N8032" i="3"/>
  <c r="M8031" i="3"/>
  <c r="M2203" i="3"/>
  <c r="N5456" i="3"/>
  <c r="M9731" i="3"/>
  <c r="O2200" i="3"/>
  <c r="N6321" i="3"/>
  <c r="N526" i="3"/>
  <c r="N525" i="3"/>
  <c r="M8024" i="3"/>
  <c r="O8887" i="3"/>
  <c r="N3840" i="3"/>
  <c r="N8885" i="3"/>
  <c r="N2192" i="3"/>
  <c r="N4647" i="3"/>
  <c r="N4645" i="3"/>
  <c r="M2189" i="3"/>
  <c r="N6312" i="3"/>
  <c r="M8012" i="3"/>
  <c r="N5440" i="3"/>
  <c r="M8871" i="3"/>
  <c r="M3830" i="3"/>
  <c r="M2179" i="3"/>
  <c r="N8004" i="3"/>
  <c r="O5438" i="3"/>
  <c r="N8869" i="3"/>
  <c r="N3013" i="3"/>
  <c r="N7148" i="3"/>
  <c r="N2172" i="3"/>
  <c r="M4634" i="3"/>
  <c r="N6304" i="3"/>
  <c r="O3003" i="3"/>
  <c r="N8857" i="3"/>
  <c r="N5425" i="3"/>
  <c r="N7990" i="3"/>
  <c r="O4620" i="3"/>
  <c r="O4617" i="3"/>
  <c r="N7986" i="3"/>
  <c r="N9695" i="3"/>
  <c r="N2155" i="3"/>
  <c r="O7984" i="3"/>
  <c r="N483" i="3"/>
  <c r="O2982" i="3"/>
  <c r="O5417" i="3"/>
  <c r="N8983" i="3"/>
  <c r="O7276" i="3"/>
  <c r="N2285" i="3"/>
  <c r="O8967" i="3"/>
  <c r="O3095" i="3"/>
  <c r="N4730" i="3"/>
  <c r="N608" i="3"/>
  <c r="N7253" i="3"/>
  <c r="N2274" i="3"/>
  <c r="N3092" i="3"/>
  <c r="N3091" i="3"/>
  <c r="N8120" i="3"/>
  <c r="O8957" i="3"/>
  <c r="M3901" i="3"/>
  <c r="N8955" i="3"/>
  <c r="O8951" i="3"/>
  <c r="N7239" i="3"/>
  <c r="O8946" i="3"/>
  <c r="N8940" i="3"/>
  <c r="N3075" i="3"/>
  <c r="N8936" i="3"/>
  <c r="N3889" i="3"/>
  <c r="N3887" i="3"/>
  <c r="N8093" i="3"/>
  <c r="O5515" i="3"/>
  <c r="M3063" i="3"/>
  <c r="N9770" i="3"/>
  <c r="O9767" i="3"/>
  <c r="N3058" i="3"/>
  <c r="O576" i="3"/>
  <c r="N4689" i="3"/>
  <c r="N4688" i="3"/>
  <c r="N8074" i="3"/>
  <c r="N8917" i="3"/>
  <c r="N8069" i="3"/>
  <c r="N8064" i="3"/>
  <c r="O5484" i="3"/>
  <c r="M3039" i="3"/>
  <c r="M8049" i="3"/>
  <c r="M1360" i="3"/>
  <c r="M548" i="3"/>
  <c r="O2214" i="3"/>
  <c r="M1354" i="3"/>
  <c r="M8899" i="3"/>
  <c r="O1350" i="3"/>
  <c r="M3031" i="3"/>
  <c r="M8895" i="3"/>
  <c r="M8032" i="3"/>
  <c r="O7168" i="3"/>
  <c r="M9730" i="3"/>
  <c r="N8887" i="3"/>
  <c r="O5450" i="3"/>
  <c r="O2196" i="3"/>
  <c r="O9726" i="3"/>
  <c r="O521" i="3"/>
  <c r="O8881" i="3"/>
  <c r="O8014" i="3"/>
  <c r="M4645" i="3"/>
  <c r="M6312" i="3"/>
  <c r="N6311" i="3"/>
  <c r="N2183" i="3"/>
  <c r="O2182" i="3"/>
  <c r="N2181" i="3"/>
  <c r="O6308" i="3"/>
  <c r="O4635" i="3"/>
  <c r="N3005" i="3"/>
  <c r="O9706" i="3"/>
  <c r="O4626" i="3"/>
  <c r="O2992" i="3"/>
  <c r="N7135" i="3"/>
  <c r="M8849" i="3"/>
  <c r="M7985" i="3"/>
  <c r="N2982" i="3"/>
  <c r="M7121" i="3"/>
  <c r="M9691" i="3"/>
  <c r="O5413" i="3"/>
  <c r="M5413" i="3"/>
  <c r="N7975" i="3"/>
  <c r="N7967" i="3"/>
  <c r="M5406" i="3"/>
  <c r="O2133" i="3"/>
  <c r="O2129" i="3"/>
  <c r="N9679" i="3"/>
  <c r="N468" i="3"/>
  <c r="M8825" i="3"/>
  <c r="O1292" i="3"/>
  <c r="O453" i="3"/>
  <c r="O3769" i="3"/>
  <c r="N6253" i="3"/>
  <c r="N8802" i="3"/>
  <c r="N8799" i="3"/>
  <c r="O8792" i="3"/>
  <c r="O2102" i="3"/>
  <c r="N2101" i="3"/>
  <c r="N7082" i="3"/>
  <c r="O1264" i="3"/>
  <c r="O6233" i="3"/>
  <c r="O4551" i="3"/>
  <c r="N5366" i="3"/>
  <c r="O9637" i="3"/>
  <c r="N6224" i="3"/>
  <c r="N4549" i="3"/>
  <c r="O6221" i="3"/>
  <c r="N5362" i="3"/>
  <c r="O2928" i="3"/>
  <c r="N6212" i="3"/>
  <c r="N2922" i="3"/>
  <c r="O2920" i="3"/>
  <c r="N7061" i="3"/>
  <c r="N7060" i="3"/>
  <c r="O6210" i="3"/>
  <c r="O2080" i="3"/>
  <c r="O1241" i="3"/>
  <c r="N1241" i="3"/>
  <c r="N1239" i="3"/>
  <c r="N2076" i="3"/>
  <c r="N7875" i="3"/>
  <c r="O3728" i="3"/>
  <c r="N4529" i="3"/>
  <c r="M7041" i="3"/>
  <c r="O7041" i="3"/>
  <c r="O400" i="3"/>
  <c r="M475" i="3"/>
  <c r="O7120" i="3"/>
  <c r="N1307" i="3"/>
  <c r="O7117" i="3"/>
  <c r="M9683" i="3"/>
  <c r="N2133" i="3"/>
  <c r="N2131" i="3"/>
  <c r="O2130" i="3"/>
  <c r="O3784" i="3"/>
  <c r="N2129" i="3"/>
  <c r="M2126" i="3"/>
  <c r="M9679" i="3"/>
  <c r="N1301" i="3"/>
  <c r="O466" i="3"/>
  <c r="M7956" i="3"/>
  <c r="N2969" i="3"/>
  <c r="N7955" i="3"/>
  <c r="N7949" i="3"/>
  <c r="O9675" i="3"/>
  <c r="M3782" i="3"/>
  <c r="N1297" i="3"/>
  <c r="N6265" i="3"/>
  <c r="O7945" i="3"/>
  <c r="O4593" i="3"/>
  <c r="N2120" i="3"/>
  <c r="O6263" i="3"/>
  <c r="N9672" i="3"/>
  <c r="N1292" i="3"/>
  <c r="O6258" i="3"/>
  <c r="N8815" i="3"/>
  <c r="N8812" i="3"/>
  <c r="O447" i="3"/>
  <c r="N9656" i="3"/>
  <c r="N5385" i="3"/>
  <c r="N3765" i="3"/>
  <c r="N6250" i="3"/>
  <c r="N8797" i="3"/>
  <c r="N2947" i="3"/>
  <c r="N8795" i="3"/>
  <c r="N7915" i="3"/>
  <c r="N2102" i="3"/>
  <c r="N7911" i="3"/>
  <c r="O5376" i="3"/>
  <c r="N9646" i="3"/>
  <c r="O5374" i="3"/>
  <c r="N1264" i="3"/>
  <c r="N6233" i="3"/>
  <c r="N2098" i="3"/>
  <c r="N9643" i="3"/>
  <c r="N8785" i="3"/>
  <c r="N4551" i="3"/>
  <c r="N9637" i="3"/>
  <c r="M5364" i="3"/>
  <c r="O7902" i="3"/>
  <c r="N7075" i="3"/>
  <c r="O8773" i="3"/>
  <c r="N4547" i="3"/>
  <c r="O2935" i="3"/>
  <c r="N7068" i="3"/>
  <c r="N8766" i="3"/>
  <c r="N6217" i="3"/>
  <c r="M8762" i="3"/>
  <c r="O418" i="3"/>
  <c r="N7883" i="3"/>
  <c r="N6210" i="3"/>
  <c r="O2082" i="3"/>
  <c r="O2919" i="3"/>
  <c r="M8748" i="3"/>
  <c r="O8748" i="3"/>
  <c r="O2915" i="3"/>
  <c r="N2915" i="3"/>
  <c r="N5345" i="3"/>
  <c r="N3725" i="3"/>
  <c r="N4528" i="3"/>
  <c r="O4528" i="3"/>
  <c r="M2904" i="3"/>
  <c r="N6194" i="3"/>
  <c r="N6221" i="3"/>
  <c r="N9632" i="3"/>
  <c r="N6219" i="3"/>
  <c r="N7884" i="3"/>
  <c r="O7061" i="3"/>
  <c r="M7061" i="3"/>
  <c r="N7059" i="3"/>
  <c r="N6208" i="3"/>
  <c r="N2077" i="3"/>
  <c r="O2077" i="3"/>
  <c r="M9623" i="3"/>
  <c r="O9623" i="3"/>
  <c r="M2073" i="3"/>
  <c r="N2073" i="3"/>
  <c r="N5346" i="3"/>
  <c r="O2910" i="3"/>
  <c r="N1234" i="3"/>
  <c r="M8843" i="3"/>
  <c r="O5418" i="3"/>
  <c r="N9685" i="3"/>
  <c r="N7113" i="3"/>
  <c r="N470" i="3"/>
  <c r="M7963" i="3"/>
  <c r="M4595" i="3"/>
  <c r="O7957" i="3"/>
  <c r="N5397" i="3"/>
  <c r="M1299" i="3"/>
  <c r="M8827" i="3"/>
  <c r="N9676" i="3"/>
  <c r="N8825" i="3"/>
  <c r="M6264" i="3"/>
  <c r="N1295" i="3"/>
  <c r="M461" i="3"/>
  <c r="N2119" i="3"/>
  <c r="N1285" i="3"/>
  <c r="N7941" i="3"/>
  <c r="O1281" i="3"/>
  <c r="N449" i="3"/>
  <c r="N2110" i="3"/>
  <c r="N4573" i="3"/>
  <c r="O7931" i="3"/>
  <c r="N7097" i="3"/>
  <c r="N4569" i="3"/>
  <c r="O442" i="3"/>
  <c r="N7924" i="3"/>
  <c r="N441" i="3"/>
  <c r="O8800" i="3"/>
  <c r="N1274" i="3"/>
  <c r="N2104" i="3"/>
  <c r="N7916" i="3"/>
  <c r="O3759" i="3"/>
  <c r="O2100" i="3"/>
  <c r="N431" i="3"/>
  <c r="N5375" i="3"/>
  <c r="N7081" i="3"/>
  <c r="M5374" i="3"/>
  <c r="O2099" i="3"/>
  <c r="N3750" i="3"/>
  <c r="N7907" i="3"/>
  <c r="O6230" i="3"/>
  <c r="N4552" i="3"/>
  <c r="O4550" i="3"/>
  <c r="N2937" i="3"/>
  <c r="O3745" i="3"/>
  <c r="O1256" i="3"/>
  <c r="N2094" i="3"/>
  <c r="N8775" i="3"/>
  <c r="O5364" i="3"/>
  <c r="N8774" i="3"/>
  <c r="O4549" i="3"/>
  <c r="N7896" i="3"/>
  <c r="N8768" i="3"/>
  <c r="N2929" i="3"/>
  <c r="N2928" i="3"/>
  <c r="O5357" i="3"/>
  <c r="O6211" i="3"/>
  <c r="N1247" i="3"/>
  <c r="O7060" i="3"/>
  <c r="N9623" i="3"/>
  <c r="N4534" i="3"/>
  <c r="O4534" i="3"/>
  <c r="M5349" i="3"/>
  <c r="N5349" i="3"/>
  <c r="O7049" i="3"/>
  <c r="N404" i="3"/>
  <c r="N7042" i="3"/>
  <c r="O5341" i="3"/>
  <c r="N5341" i="3"/>
  <c r="O2904" i="3"/>
  <c r="N2904" i="3"/>
  <c r="N4535" i="3"/>
  <c r="M7873" i="3"/>
  <c r="O3727" i="3"/>
  <c r="O7870" i="3"/>
  <c r="N5340" i="3"/>
  <c r="N5336" i="3"/>
  <c r="N3715" i="3"/>
  <c r="O5334" i="3"/>
  <c r="O6184" i="3"/>
  <c r="N9612" i="3"/>
  <c r="N1220" i="3"/>
  <c r="M5329" i="3"/>
  <c r="O2895" i="3"/>
  <c r="N8735" i="3"/>
  <c r="N4513" i="3"/>
  <c r="N5328" i="3"/>
  <c r="N2055" i="3"/>
  <c r="N1218" i="3"/>
  <c r="N9606" i="3"/>
  <c r="N6175" i="3"/>
  <c r="M3704" i="3"/>
  <c r="O2049" i="3"/>
  <c r="N7016" i="3"/>
  <c r="N3702" i="3"/>
  <c r="N2891" i="3"/>
  <c r="N1215" i="3"/>
  <c r="N1214" i="3"/>
  <c r="N383" i="3"/>
  <c r="O6171" i="3"/>
  <c r="O2888" i="3"/>
  <c r="N6169" i="3"/>
  <c r="N1210" i="3"/>
  <c r="M1209" i="3"/>
  <c r="O8726" i="3"/>
  <c r="N3700" i="3"/>
  <c r="O9598" i="3"/>
  <c r="N4501" i="3"/>
  <c r="O6165" i="3"/>
  <c r="N379" i="3"/>
  <c r="O7839" i="3"/>
  <c r="O7007" i="3"/>
  <c r="N1198" i="3"/>
  <c r="N5318" i="3"/>
  <c r="N7834" i="3"/>
  <c r="N6159" i="3"/>
  <c r="N7001" i="3"/>
  <c r="N3692" i="3"/>
  <c r="N375" i="3"/>
  <c r="O3688" i="3"/>
  <c r="N9588" i="3"/>
  <c r="O4489" i="3"/>
  <c r="O1189" i="3"/>
  <c r="N6149" i="3"/>
  <c r="O6992" i="3"/>
  <c r="N7821" i="3"/>
  <c r="O9571" i="3"/>
  <c r="N9570" i="3"/>
  <c r="N5289" i="3"/>
  <c r="O8699" i="3"/>
  <c r="O1181" i="3"/>
  <c r="N2856" i="3"/>
  <c r="N2010" i="3"/>
  <c r="O7809" i="3"/>
  <c r="N2005" i="3"/>
  <c r="N5285" i="3"/>
  <c r="N2004" i="3"/>
  <c r="N349" i="3"/>
  <c r="O2002" i="3"/>
  <c r="O3671" i="3"/>
  <c r="N8691" i="3"/>
  <c r="N8690" i="3"/>
  <c r="M5282" i="3"/>
  <c r="N1173" i="3"/>
  <c r="O8684" i="3"/>
  <c r="N3662" i="3"/>
  <c r="N6133" i="3"/>
  <c r="M6132" i="3"/>
  <c r="O1995" i="3"/>
  <c r="N9548" i="3"/>
  <c r="M2848" i="3"/>
  <c r="O1993" i="3"/>
  <c r="N2846" i="3"/>
  <c r="O8679" i="3"/>
  <c r="N4473" i="3"/>
  <c r="N7795" i="3"/>
  <c r="N9541" i="3"/>
  <c r="M338" i="3"/>
  <c r="N1985" i="3"/>
  <c r="N1160" i="3"/>
  <c r="M9539" i="3"/>
  <c r="M3653" i="3"/>
  <c r="N3650" i="3"/>
  <c r="M5263" i="3"/>
  <c r="O5263" i="3"/>
  <c r="M335" i="3"/>
  <c r="O2840" i="3"/>
  <c r="O5257" i="3"/>
  <c r="M9527" i="3"/>
  <c r="O1160" i="3"/>
  <c r="N9538" i="3"/>
  <c r="M3649" i="3"/>
  <c r="N6121" i="3"/>
  <c r="N8672" i="3"/>
  <c r="N5260" i="3"/>
  <c r="M9530" i="3"/>
  <c r="O6112" i="3"/>
  <c r="O6111" i="3"/>
  <c r="O417" i="3"/>
  <c r="N8751" i="3"/>
  <c r="O410" i="3"/>
  <c r="O5347" i="3"/>
  <c r="O7050" i="3"/>
  <c r="O7874" i="3"/>
  <c r="N7048" i="3"/>
  <c r="O2072" i="3"/>
  <c r="O7873" i="3"/>
  <c r="N2070" i="3"/>
  <c r="O7040" i="3"/>
  <c r="O2902" i="3"/>
  <c r="N7035" i="3"/>
  <c r="N2068" i="3"/>
  <c r="N395" i="3"/>
  <c r="N2067" i="3"/>
  <c r="N7031" i="3"/>
  <c r="N4519" i="3"/>
  <c r="N2897" i="3"/>
  <c r="N5331" i="3"/>
  <c r="N2060" i="3"/>
  <c r="O5329" i="3"/>
  <c r="N6182" i="3"/>
  <c r="N2057" i="3"/>
  <c r="O9609" i="3"/>
  <c r="N3709" i="3"/>
  <c r="O4512" i="3"/>
  <c r="N2053" i="3"/>
  <c r="O7022" i="3"/>
  <c r="N9605" i="3"/>
  <c r="N7018" i="3"/>
  <c r="M3706" i="3"/>
  <c r="O3704" i="3"/>
  <c r="N7017" i="3"/>
  <c r="N3703" i="3"/>
  <c r="O9603" i="3"/>
  <c r="N2890" i="3"/>
  <c r="N6170" i="3"/>
  <c r="M2888" i="3"/>
  <c r="O7013" i="3"/>
  <c r="N1212" i="3"/>
  <c r="O5325" i="3"/>
  <c r="O4506" i="3"/>
  <c r="N1208" i="3"/>
  <c r="O7846" i="3"/>
  <c r="N7010" i="3"/>
  <c r="N4502" i="3"/>
  <c r="N1203" i="3"/>
  <c r="N7843" i="3"/>
  <c r="N5322" i="3"/>
  <c r="N6167" i="3"/>
  <c r="M6165" i="3"/>
  <c r="O1201" i="3"/>
  <c r="N8723" i="3"/>
  <c r="N2882" i="3"/>
  <c r="N7006" i="3"/>
  <c r="M8721" i="3"/>
  <c r="O7837" i="3"/>
  <c r="N6161" i="3"/>
  <c r="N8716" i="3"/>
  <c r="M6157" i="3"/>
  <c r="N5313" i="3"/>
  <c r="M6154" i="3"/>
  <c r="O5310" i="3"/>
  <c r="N3689" i="3"/>
  <c r="M3688" i="3"/>
  <c r="O6153" i="3"/>
  <c r="N9586" i="3"/>
  <c r="O3687" i="3"/>
  <c r="N9584" i="3"/>
  <c r="N2024" i="3"/>
  <c r="O3685" i="3"/>
  <c r="M9582" i="3"/>
  <c r="N6997" i="3"/>
  <c r="M1189" i="3"/>
  <c r="O2021" i="3"/>
  <c r="N4488" i="3"/>
  <c r="O8707" i="3"/>
  <c r="N2865" i="3"/>
  <c r="M8706" i="3"/>
  <c r="N5299" i="3"/>
  <c r="M5298" i="3"/>
  <c r="N9578" i="3"/>
  <c r="N9576" i="3"/>
  <c r="N2014" i="3"/>
  <c r="M9571" i="3"/>
  <c r="O5294" i="3"/>
  <c r="N8701" i="3"/>
  <c r="O5293" i="3"/>
  <c r="N3681" i="3"/>
  <c r="M8700" i="3"/>
  <c r="O7813" i="3"/>
  <c r="N3680" i="3"/>
  <c r="N2859" i="3"/>
  <c r="N7812" i="3"/>
  <c r="N9563" i="3"/>
  <c r="N1176" i="3"/>
  <c r="O8687" i="3"/>
  <c r="O5282" i="3"/>
  <c r="M6976" i="3"/>
  <c r="N6130" i="3"/>
  <c r="O7803" i="3"/>
  <c r="O1167" i="3"/>
  <c r="O7802" i="3"/>
  <c r="N6971" i="3"/>
  <c r="M5274" i="3"/>
  <c r="M7797" i="3"/>
  <c r="N1164" i="3"/>
  <c r="M8679" i="3"/>
  <c r="O3656" i="3"/>
  <c r="M3655" i="3"/>
  <c r="O9538" i="3"/>
  <c r="O5266" i="3"/>
  <c r="N5263" i="3"/>
  <c r="N1981" i="3"/>
  <c r="N335" i="3"/>
  <c r="N334" i="3"/>
  <c r="M1154" i="3"/>
  <c r="M9532" i="3"/>
  <c r="O9532" i="3"/>
  <c r="M9524" i="3"/>
  <c r="N7783" i="3"/>
  <c r="O7783" i="3"/>
  <c r="M3639" i="3"/>
  <c r="O3715" i="3"/>
  <c r="O1220" i="3"/>
  <c r="N2054" i="3"/>
  <c r="O6175" i="3"/>
  <c r="O6169" i="3"/>
  <c r="N7013" i="3"/>
  <c r="N3698" i="3"/>
  <c r="M7843" i="3"/>
  <c r="O379" i="3"/>
  <c r="N1201" i="3"/>
  <c r="N377" i="3"/>
  <c r="O6159" i="3"/>
  <c r="N6999" i="3"/>
  <c r="O9588" i="3"/>
  <c r="N6153" i="3"/>
  <c r="O6149" i="3"/>
  <c r="N2021" i="3"/>
  <c r="N2018" i="3"/>
  <c r="O8702" i="3"/>
  <c r="O9570" i="3"/>
  <c r="N5294" i="3"/>
  <c r="M9569" i="3"/>
  <c r="N2860" i="3"/>
  <c r="M6141" i="3"/>
  <c r="N3667" i="3"/>
  <c r="O6133" i="3"/>
  <c r="N2848" i="3"/>
  <c r="N2844" i="3"/>
  <c r="M4470" i="3"/>
  <c r="N9534" i="3"/>
  <c r="N2840" i="3"/>
  <c r="M6116" i="3"/>
  <c r="N1977" i="3"/>
  <c r="O1977" i="3"/>
  <c r="M8666" i="3"/>
  <c r="N4468" i="3"/>
  <c r="M9533" i="3"/>
  <c r="M5259" i="3"/>
  <c r="N5255" i="3"/>
  <c r="M8669" i="3"/>
  <c r="O7772" i="3"/>
  <c r="M8661" i="3"/>
  <c r="N8660" i="3"/>
  <c r="O7770" i="3"/>
  <c r="N6950" i="3"/>
  <c r="O317" i="3"/>
  <c r="N2828" i="3"/>
  <c r="N7764" i="3"/>
  <c r="M2826" i="3"/>
  <c r="N312" i="3"/>
  <c r="O1964" i="3"/>
  <c r="N3624" i="3"/>
  <c r="M1135" i="3"/>
  <c r="M8650" i="3"/>
  <c r="O6096" i="3"/>
  <c r="O1958" i="3"/>
  <c r="O7758" i="3"/>
  <c r="O2820" i="3"/>
  <c r="M6940" i="3"/>
  <c r="O1127" i="3"/>
  <c r="M1954" i="3"/>
  <c r="O7754" i="3"/>
  <c r="N6092" i="3"/>
  <c r="N9503" i="3"/>
  <c r="O6088" i="3"/>
  <c r="O6087" i="3"/>
  <c r="N9497" i="3"/>
  <c r="M5221" i="3"/>
  <c r="N6928" i="3"/>
  <c r="M6083" i="3"/>
  <c r="M8626" i="3"/>
  <c r="N5215" i="3"/>
  <c r="O1112" i="3"/>
  <c r="O6081" i="3"/>
  <c r="N6080" i="3"/>
  <c r="O6923" i="3"/>
  <c r="N9494" i="3"/>
  <c r="M4437" i="3"/>
  <c r="M5211" i="3"/>
  <c r="N2799" i="3"/>
  <c r="O9491" i="3"/>
  <c r="M6076" i="3"/>
  <c r="O7735" i="3"/>
  <c r="N3607" i="3"/>
  <c r="M3606" i="3"/>
  <c r="M6912" i="3"/>
  <c r="O4428" i="3"/>
  <c r="N7771" i="3"/>
  <c r="O1970" i="3"/>
  <c r="N9511" i="3"/>
  <c r="M317" i="3"/>
  <c r="O4450" i="3"/>
  <c r="M3624" i="3"/>
  <c r="N6099" i="3"/>
  <c r="N7759" i="3"/>
  <c r="M7758" i="3"/>
  <c r="N2816" i="3"/>
  <c r="N1127" i="3"/>
  <c r="M1124" i="3"/>
  <c r="O5227" i="3"/>
  <c r="O8635" i="3"/>
  <c r="N8631" i="3"/>
  <c r="M3612" i="3"/>
  <c r="O6078" i="3"/>
  <c r="N8670" i="3"/>
  <c r="O331" i="3"/>
  <c r="M1150" i="3"/>
  <c r="O327" i="3"/>
  <c r="O6953" i="3"/>
  <c r="N4455" i="3"/>
  <c r="M6952" i="3"/>
  <c r="M7770" i="3"/>
  <c r="N1970" i="3"/>
  <c r="O1145" i="3"/>
  <c r="N319" i="3"/>
  <c r="M9511" i="3"/>
  <c r="M8658" i="3"/>
  <c r="O2829" i="3"/>
  <c r="N4453" i="3"/>
  <c r="M8656" i="3"/>
  <c r="M6100" i="3"/>
  <c r="M1964" i="3"/>
  <c r="O1962" i="3"/>
  <c r="O6098" i="3"/>
  <c r="O8650" i="3"/>
  <c r="N4447" i="3"/>
  <c r="N5232" i="3"/>
  <c r="O6940" i="3"/>
  <c r="N7755" i="3"/>
  <c r="O1954" i="3"/>
  <c r="M2813" i="3"/>
  <c r="O8634" i="3"/>
  <c r="O9501" i="3"/>
  <c r="N6936" i="3"/>
  <c r="N4439" i="3"/>
  <c r="M7746" i="3"/>
  <c r="M301" i="3"/>
  <c r="O7743" i="3"/>
  <c r="N7742" i="3"/>
  <c r="N6082" i="3"/>
  <c r="O294" i="3"/>
  <c r="N293" i="3"/>
  <c r="O4436" i="3"/>
  <c r="O1934" i="3"/>
  <c r="N7738" i="3"/>
  <c r="M291" i="3"/>
  <c r="N1101" i="3"/>
  <c r="N3609" i="3"/>
  <c r="O1930" i="3"/>
  <c r="O1928" i="3"/>
  <c r="M5210" i="3"/>
  <c r="N3605" i="3"/>
  <c r="N7733" i="3"/>
  <c r="O8616" i="3"/>
  <c r="M9485" i="3"/>
  <c r="N286" i="3"/>
  <c r="N3598" i="3"/>
  <c r="M8614" i="3"/>
  <c r="M6910" i="3"/>
  <c r="O7733" i="3"/>
  <c r="O9485" i="3"/>
  <c r="M286" i="3"/>
  <c r="M1094" i="3"/>
  <c r="M5204" i="3"/>
  <c r="M8613" i="3"/>
  <c r="O4425" i="3"/>
  <c r="O7730" i="3"/>
  <c r="N5202" i="3"/>
  <c r="M1921" i="3"/>
  <c r="M283" i="3"/>
  <c r="M8611" i="3"/>
  <c r="O6065" i="3"/>
  <c r="N3591" i="3"/>
  <c r="M279" i="3"/>
  <c r="N3588" i="3"/>
  <c r="O7720" i="3"/>
  <c r="O5197" i="3"/>
  <c r="N273" i="3"/>
  <c r="M5193" i="3"/>
  <c r="M5192" i="3"/>
  <c r="O1906" i="3"/>
  <c r="M3585" i="3"/>
  <c r="M5190" i="3"/>
  <c r="M3583" i="3"/>
  <c r="M2777" i="3"/>
  <c r="M4408" i="3"/>
  <c r="M8599" i="3"/>
  <c r="M6896" i="3"/>
  <c r="N270" i="3"/>
  <c r="O6058" i="3"/>
  <c r="N1077" i="3"/>
  <c r="N9460" i="3"/>
  <c r="M1076" i="3"/>
  <c r="M268" i="3"/>
  <c r="M8595" i="3"/>
  <c r="M4402" i="3"/>
  <c r="M1902" i="3"/>
  <c r="O7704" i="3"/>
  <c r="N4398" i="3"/>
  <c r="M3576" i="3"/>
  <c r="N3576" i="3"/>
  <c r="N1062" i="3"/>
  <c r="N1893" i="3"/>
  <c r="M3570" i="3"/>
  <c r="N3570" i="3"/>
  <c r="N1891" i="3"/>
  <c r="N246" i="3"/>
  <c r="O246" i="3"/>
  <c r="N9421" i="3"/>
  <c r="M3543" i="3"/>
  <c r="N3543" i="3"/>
  <c r="N1023" i="3"/>
  <c r="N8546" i="3"/>
  <c r="N4423" i="3"/>
  <c r="O7727" i="3"/>
  <c r="O2783" i="3"/>
  <c r="N5197" i="3"/>
  <c r="M4415" i="3"/>
  <c r="O7707" i="3"/>
  <c r="O8595" i="3"/>
  <c r="O2773" i="3"/>
  <c r="M1901" i="3"/>
  <c r="N6890" i="3"/>
  <c r="M7702" i="3"/>
  <c r="N7702" i="3"/>
  <c r="O3574" i="3"/>
  <c r="N1061" i="3"/>
  <c r="O8580" i="3"/>
  <c r="N6879" i="3"/>
  <c r="O6875" i="3"/>
  <c r="M8570" i="3"/>
  <c r="N8570" i="3"/>
  <c r="O9429" i="3"/>
  <c r="M1041" i="3"/>
  <c r="O1041" i="3"/>
  <c r="O244" i="3"/>
  <c r="O7687" i="3"/>
  <c r="N7684" i="3"/>
  <c r="M6864" i="3"/>
  <c r="O6894" i="3"/>
  <c r="N1900" i="3"/>
  <c r="O1900" i="3"/>
  <c r="M8580" i="3"/>
  <c r="N9444" i="3"/>
  <c r="M250" i="3"/>
  <c r="N1877" i="3"/>
  <c r="N7691" i="3"/>
  <c r="O7691" i="3"/>
  <c r="M6868" i="3"/>
  <c r="N6868" i="3"/>
  <c r="M7683" i="3"/>
  <c r="N1028" i="3"/>
  <c r="N1027" i="3"/>
  <c r="O6856" i="3"/>
  <c r="M2737" i="3"/>
  <c r="N3541" i="3"/>
  <c r="M3535" i="3"/>
  <c r="N8613" i="3"/>
  <c r="M7727" i="3"/>
  <c r="M1917" i="3"/>
  <c r="N282" i="3"/>
  <c r="N3592" i="3"/>
  <c r="O3591" i="3"/>
  <c r="N279" i="3"/>
  <c r="M7723" i="3"/>
  <c r="M1913" i="3"/>
  <c r="O273" i="3"/>
  <c r="O8601" i="3"/>
  <c r="N3584" i="3"/>
  <c r="N1080" i="3"/>
  <c r="N2777" i="3"/>
  <c r="N9463" i="3"/>
  <c r="N7710" i="3"/>
  <c r="N4404" i="3"/>
  <c r="N8595" i="3"/>
  <c r="M2773" i="3"/>
  <c r="M4401" i="3"/>
  <c r="O1902" i="3"/>
  <c r="O7702" i="3"/>
  <c r="N6889" i="3"/>
  <c r="M7695" i="3"/>
  <c r="N1057" i="3"/>
  <c r="O8573" i="3"/>
  <c r="M8573" i="3"/>
  <c r="M6869" i="3"/>
  <c r="M1867" i="3"/>
  <c r="N1867" i="3"/>
  <c r="M7686" i="3"/>
  <c r="N7686" i="3"/>
  <c r="O6865" i="3"/>
  <c r="N9424" i="3"/>
  <c r="M241" i="3"/>
  <c r="N3549" i="3"/>
  <c r="M7679" i="3"/>
  <c r="O1024" i="3"/>
  <c r="N1019" i="3"/>
  <c r="O1019" i="3"/>
  <c r="N3532" i="3"/>
  <c r="M6020" i="3"/>
  <c r="M5132" i="3"/>
  <c r="N5132" i="3"/>
  <c r="M2724" i="3"/>
  <c r="O1002" i="3"/>
  <c r="M1002" i="3"/>
  <c r="O8528" i="3"/>
  <c r="O8524" i="3"/>
  <c r="M8524" i="3"/>
  <c r="M4336" i="3"/>
  <c r="N4336" i="3"/>
  <c r="M9379" i="3"/>
  <c r="O4327" i="3"/>
  <c r="M3490" i="3"/>
  <c r="O974" i="3"/>
  <c r="M2677" i="3"/>
  <c r="N9346" i="3"/>
  <c r="O5970" i="3"/>
  <c r="N5970" i="3"/>
  <c r="M5081" i="3"/>
  <c r="N5081" i="3"/>
  <c r="N7596" i="3"/>
  <c r="N8454" i="3"/>
  <c r="O8454" i="3"/>
  <c r="O8446" i="3"/>
  <c r="M2640" i="3"/>
  <c r="O914" i="3"/>
  <c r="M914" i="3"/>
  <c r="M7554" i="3"/>
  <c r="O3407" i="3"/>
  <c r="N5883" i="3"/>
  <c r="M5883" i="3"/>
  <c r="M8396" i="3"/>
  <c r="N8396" i="3"/>
  <c r="N3378" i="3"/>
  <c r="M48" i="3"/>
  <c r="M6658" i="3"/>
  <c r="N4976" i="3"/>
  <c r="O4971" i="3"/>
  <c r="N6621" i="3"/>
  <c r="O6621" i="3"/>
  <c r="N3335" i="3"/>
  <c r="N1641" i="3"/>
  <c r="O1009" i="3"/>
  <c r="M5134" i="3"/>
  <c r="N7658" i="3"/>
  <c r="N8526" i="3"/>
  <c r="N8519" i="3"/>
  <c r="M197" i="3"/>
  <c r="O197" i="3"/>
  <c r="N1821" i="3"/>
  <c r="N1820" i="3"/>
  <c r="O7638" i="3"/>
  <c r="M9374" i="3"/>
  <c r="O9374" i="3"/>
  <c r="N2703" i="3"/>
  <c r="N7635" i="3"/>
  <c r="O3493" i="3"/>
  <c r="M4327" i="3"/>
  <c r="M7632" i="3"/>
  <c r="N3491" i="3"/>
  <c r="N3490" i="3"/>
  <c r="O8506" i="3"/>
  <c r="O7630" i="3"/>
  <c r="M7621" i="3"/>
  <c r="O2666" i="3"/>
  <c r="M2666" i="3"/>
  <c r="N2666" i="3"/>
  <c r="O4291" i="3"/>
  <c r="M4291" i="3"/>
  <c r="N4291" i="3"/>
  <c r="N2653" i="3"/>
  <c r="M2653" i="3"/>
  <c r="N7694" i="3"/>
  <c r="N252" i="3"/>
  <c r="M1878" i="3"/>
  <c r="O6043" i="3"/>
  <c r="N7682" i="3"/>
  <c r="O7681" i="3"/>
  <c r="N3550" i="3"/>
  <c r="N8556" i="3"/>
  <c r="O1029" i="3"/>
  <c r="M2738" i="3"/>
  <c r="N8554" i="3"/>
  <c r="O9416" i="3"/>
  <c r="M6851" i="3"/>
  <c r="M6849" i="3"/>
  <c r="O4365" i="3"/>
  <c r="N226" i="3"/>
  <c r="M6845" i="3"/>
  <c r="M4361" i="3"/>
  <c r="M1009" i="3"/>
  <c r="M1008" i="3"/>
  <c r="N1850" i="3"/>
  <c r="M5135" i="3"/>
  <c r="N3529" i="3"/>
  <c r="N6016" i="3"/>
  <c r="M3523" i="3"/>
  <c r="O3523" i="3"/>
  <c r="N9397" i="3"/>
  <c r="M994" i="3"/>
  <c r="N8528" i="3"/>
  <c r="M6006" i="3"/>
  <c r="N209" i="3"/>
  <c r="M6811" i="3"/>
  <c r="M208" i="3"/>
  <c r="N203" i="3"/>
  <c r="N7642" i="3"/>
  <c r="N194" i="3"/>
  <c r="N5104" i="3"/>
  <c r="N4323" i="3"/>
  <c r="M6792" i="3"/>
  <c r="M8459" i="3"/>
  <c r="N8459" i="3"/>
  <c r="O8459" i="3"/>
  <c r="N136" i="3"/>
  <c r="O260" i="3"/>
  <c r="M6885" i="3"/>
  <c r="M6883" i="3"/>
  <c r="M2765" i="3"/>
  <c r="N1880" i="3"/>
  <c r="N5172" i="3"/>
  <c r="N248" i="3"/>
  <c r="M6871" i="3"/>
  <c r="N1871" i="3"/>
  <c r="N1869" i="3"/>
  <c r="N6046" i="3"/>
  <c r="M9428" i="3"/>
  <c r="M6043" i="3"/>
  <c r="M7685" i="3"/>
  <c r="N8561" i="3"/>
  <c r="N2744" i="3"/>
  <c r="N5161" i="3"/>
  <c r="O1036" i="3"/>
  <c r="N3553" i="3"/>
  <c r="M7681" i="3"/>
  <c r="M5151" i="3"/>
  <c r="N1030" i="3"/>
  <c r="M6861" i="3"/>
  <c r="M236" i="3"/>
  <c r="M4375" i="3"/>
  <c r="M8554" i="3"/>
  <c r="M1022" i="3"/>
  <c r="M6029" i="3"/>
  <c r="N233" i="3"/>
  <c r="N1020" i="3"/>
  <c r="O7672" i="3"/>
  <c r="N9416" i="3"/>
  <c r="N8545" i="3"/>
  <c r="N5143" i="3"/>
  <c r="N5141" i="3"/>
  <c r="N5140" i="3"/>
  <c r="M9409" i="3"/>
  <c r="M6023" i="3"/>
  <c r="M6021" i="3"/>
  <c r="O4358" i="3"/>
  <c r="N1851" i="3"/>
  <c r="M6841" i="3"/>
  <c r="M6840" i="3"/>
  <c r="N3530" i="3"/>
  <c r="N3527" i="3"/>
  <c r="O6837" i="3"/>
  <c r="M6016" i="3"/>
  <c r="M6833" i="3"/>
  <c r="M6825" i="3"/>
  <c r="M4347" i="3"/>
  <c r="M9395" i="3"/>
  <c r="M213" i="3"/>
  <c r="O8526" i="3"/>
  <c r="N3508" i="3"/>
  <c r="M6809" i="3"/>
  <c r="O6808" i="3"/>
  <c r="O9379" i="3"/>
  <c r="M5996" i="3"/>
  <c r="N7638" i="3"/>
  <c r="M1816" i="3"/>
  <c r="N3493" i="3"/>
  <c r="O2700" i="3"/>
  <c r="N2699" i="3"/>
  <c r="M2699" i="3"/>
  <c r="N5988" i="3"/>
  <c r="N4322" i="3"/>
  <c r="N7624" i="3"/>
  <c r="M7624" i="3"/>
  <c r="O5971" i="3"/>
  <c r="N5971" i="3"/>
  <c r="O157" i="3"/>
  <c r="M1778" i="3"/>
  <c r="N223" i="3"/>
  <c r="M5133" i="3"/>
  <c r="N8537" i="3"/>
  <c r="N999" i="3"/>
  <c r="O4349" i="3"/>
  <c r="N996" i="3"/>
  <c r="M7653" i="3"/>
  <c r="M9392" i="3"/>
  <c r="O3511" i="3"/>
  <c r="M1828" i="3"/>
  <c r="O7643" i="3"/>
  <c r="O4335" i="3"/>
  <c r="M981" i="3"/>
  <c r="O4331" i="3"/>
  <c r="M6797" i="3"/>
  <c r="O2701" i="3"/>
  <c r="O9370" i="3"/>
  <c r="M6794" i="3"/>
  <c r="M8505" i="3"/>
  <c r="N7627" i="3"/>
  <c r="O973" i="3"/>
  <c r="O4320" i="3"/>
  <c r="M7615" i="3"/>
  <c r="M1799" i="3"/>
  <c r="O5090" i="3"/>
  <c r="M5090" i="3"/>
  <c r="M160" i="3"/>
  <c r="N160" i="3"/>
  <c r="M5086" i="3"/>
  <c r="N5086" i="3"/>
  <c r="N9336" i="3"/>
  <c r="N8475" i="3"/>
  <c r="O7590" i="3"/>
  <c r="N7590" i="3"/>
  <c r="N5947" i="3"/>
  <c r="N2652" i="3"/>
  <c r="N6741" i="3"/>
  <c r="O2645" i="3"/>
  <c r="O4262" i="3"/>
  <c r="M4262" i="3"/>
  <c r="M2608" i="3"/>
  <c r="O2608" i="3"/>
  <c r="M8541" i="3"/>
  <c r="N5133" i="3"/>
  <c r="O7650" i="3"/>
  <c r="N8522" i="3"/>
  <c r="N1828" i="3"/>
  <c r="M7643" i="3"/>
  <c r="N983" i="3"/>
  <c r="O6795" i="3"/>
  <c r="N6794" i="3"/>
  <c r="N8505" i="3"/>
  <c r="M9363" i="3"/>
  <c r="M7622" i="3"/>
  <c r="N2682" i="3"/>
  <c r="N170" i="3"/>
  <c r="O170" i="3"/>
  <c r="O2673" i="3"/>
  <c r="N8484" i="3"/>
  <c r="N4293" i="3"/>
  <c r="O4293" i="3"/>
  <c r="M3461" i="3"/>
  <c r="N3461" i="3"/>
  <c r="O5069" i="3"/>
  <c r="N135" i="3"/>
  <c r="O135" i="3"/>
  <c r="N1769" i="3"/>
  <c r="N7559" i="3"/>
  <c r="O7559" i="3"/>
  <c r="M1756" i="3"/>
  <c r="O1756" i="3"/>
  <c r="M7555" i="3"/>
  <c r="N6717" i="3"/>
  <c r="M2626" i="3"/>
  <c r="O9277" i="3"/>
  <c r="N9277" i="3"/>
  <c r="O6696" i="3"/>
  <c r="M179" i="3"/>
  <c r="N9353" i="3"/>
  <c r="M2680" i="3"/>
  <c r="N2680" i="3"/>
  <c r="M169" i="3"/>
  <c r="N8485" i="3"/>
  <c r="M6763" i="3"/>
  <c r="M5954" i="3"/>
  <c r="N5954" i="3"/>
  <c r="N2664" i="3"/>
  <c r="M9327" i="3"/>
  <c r="N9327" i="3"/>
  <c r="O9327" i="3"/>
  <c r="N4278" i="3"/>
  <c r="O5059" i="3"/>
  <c r="O9312" i="3"/>
  <c r="N6722" i="3"/>
  <c r="O6722" i="3"/>
  <c r="M5039" i="3"/>
  <c r="N905" i="3"/>
  <c r="O905" i="3"/>
  <c r="N903" i="3"/>
  <c r="M5905" i="3"/>
  <c r="O5905" i="3"/>
  <c r="O4245" i="3"/>
  <c r="N5945" i="3"/>
  <c r="O7588" i="3"/>
  <c r="M5940" i="3"/>
  <c r="M5066" i="3"/>
  <c r="O6748" i="3"/>
  <c r="M7583" i="3"/>
  <c r="N7583" i="3"/>
  <c r="N3451" i="3"/>
  <c r="O3451" i="3"/>
  <c r="O5917" i="3"/>
  <c r="N1746" i="3"/>
  <c r="N8412" i="3"/>
  <c r="O7548" i="3"/>
  <c r="M7548" i="3"/>
  <c r="M893" i="3"/>
  <c r="M9271" i="3"/>
  <c r="N4242" i="3"/>
  <c r="O86" i="3"/>
  <c r="M86" i="3"/>
  <c r="O5017" i="3"/>
  <c r="M5017" i="3"/>
  <c r="N9258" i="3"/>
  <c r="M2605" i="3"/>
  <c r="N2605" i="3"/>
  <c r="N73" i="3"/>
  <c r="N68" i="3"/>
  <c r="M8389" i="3"/>
  <c r="O846" i="3"/>
  <c r="N846" i="3"/>
  <c r="N6650" i="3"/>
  <c r="M6650" i="3"/>
  <c r="N968" i="3"/>
  <c r="M6788" i="3"/>
  <c r="N8497" i="3"/>
  <c r="N2690" i="3"/>
  <c r="O7623" i="3"/>
  <c r="M3483" i="3"/>
  <c r="N180" i="3"/>
  <c r="M177" i="3"/>
  <c r="M6783" i="3"/>
  <c r="M963" i="3"/>
  <c r="M5097" i="3"/>
  <c r="O4312" i="3"/>
  <c r="M1802" i="3"/>
  <c r="O5973" i="3"/>
  <c r="O7610" i="3"/>
  <c r="N2676" i="3"/>
  <c r="M6778" i="3"/>
  <c r="O2675" i="3"/>
  <c r="O6776" i="3"/>
  <c r="N6775" i="3"/>
  <c r="O7603" i="3"/>
  <c r="M3467" i="3"/>
  <c r="O5083" i="3"/>
  <c r="N8478" i="3"/>
  <c r="O2667" i="3"/>
  <c r="O9337" i="3"/>
  <c r="O5957" i="3"/>
  <c r="M5080" i="3"/>
  <c r="N9335" i="3"/>
  <c r="O7600" i="3"/>
  <c r="M943" i="3"/>
  <c r="N942" i="3"/>
  <c r="N5948" i="3"/>
  <c r="O2662" i="3"/>
  <c r="M5945" i="3"/>
  <c r="N7588" i="3"/>
  <c r="M141" i="3"/>
  <c r="M3451" i="3"/>
  <c r="O9321" i="3"/>
  <c r="N5932" i="3"/>
  <c r="M3447" i="3"/>
  <c r="M923" i="3"/>
  <c r="O5928" i="3"/>
  <c r="M7568" i="3"/>
  <c r="O8444" i="3"/>
  <c r="M5925" i="3"/>
  <c r="O9308" i="3"/>
  <c r="N8435" i="3"/>
  <c r="N7556" i="3"/>
  <c r="N4259" i="3"/>
  <c r="O4259" i="3"/>
  <c r="N3426" i="3"/>
  <c r="O8426" i="3"/>
  <c r="M5912" i="3"/>
  <c r="M5911" i="3"/>
  <c r="M6714" i="3"/>
  <c r="N6714" i="3"/>
  <c r="N7548" i="3"/>
  <c r="N3410" i="3"/>
  <c r="M9268" i="3"/>
  <c r="N5891" i="3"/>
  <c r="O76" i="3"/>
  <c r="M8399" i="3"/>
  <c r="N8399" i="3"/>
  <c r="M5872" i="3"/>
  <c r="N5872" i="3"/>
  <c r="O5872" i="3"/>
  <c r="N53" i="3"/>
  <c r="O53" i="3"/>
  <c r="O6785" i="3"/>
  <c r="M2690" i="3"/>
  <c r="O183" i="3"/>
  <c r="N7623" i="3"/>
  <c r="O964" i="3"/>
  <c r="M5981" i="3"/>
  <c r="O3479" i="3"/>
  <c r="N8487" i="3"/>
  <c r="M166" i="3"/>
  <c r="N163" i="3"/>
  <c r="N3469" i="3"/>
  <c r="N6768" i="3"/>
  <c r="M8478" i="3"/>
  <c r="O3464" i="3"/>
  <c r="N4299" i="3"/>
  <c r="N5076" i="3"/>
  <c r="M6757" i="3"/>
  <c r="N2663" i="3"/>
  <c r="O8472" i="3"/>
  <c r="O7595" i="3"/>
  <c r="M2662" i="3"/>
  <c r="N3457" i="3"/>
  <c r="M5946" i="3"/>
  <c r="O140" i="3"/>
  <c r="M3452" i="3"/>
  <c r="N3452" i="3"/>
  <c r="M6749" i="3"/>
  <c r="M7582" i="3"/>
  <c r="N1776" i="3"/>
  <c r="M9317" i="3"/>
  <c r="O8455" i="3"/>
  <c r="N6742" i="3"/>
  <c r="O6742" i="3"/>
  <c r="O9314" i="3"/>
  <c r="M3443" i="3"/>
  <c r="O8448" i="3"/>
  <c r="M6734" i="3"/>
  <c r="M9310" i="3"/>
  <c r="O2642" i="3"/>
  <c r="M913" i="3"/>
  <c r="O5042" i="3"/>
  <c r="O3427" i="3"/>
  <c r="M2627" i="3"/>
  <c r="M4253" i="3"/>
  <c r="N4252" i="3"/>
  <c r="O103" i="3"/>
  <c r="N3416" i="3"/>
  <c r="N2620" i="3"/>
  <c r="O94" i="3"/>
  <c r="N3404" i="3"/>
  <c r="O3404" i="3"/>
  <c r="N86" i="3"/>
  <c r="N5893" i="3"/>
  <c r="N5017" i="3"/>
  <c r="M880" i="3"/>
  <c r="N880" i="3"/>
  <c r="O5016" i="3"/>
  <c r="M5016" i="3"/>
  <c r="O7536" i="3"/>
  <c r="M3393" i="3"/>
  <c r="N2601" i="3"/>
  <c r="M2601" i="3"/>
  <c r="M1718" i="3"/>
  <c r="N1718" i="3"/>
  <c r="M9246" i="3"/>
  <c r="M2591" i="3"/>
  <c r="N2591" i="3"/>
  <c r="N8380" i="3"/>
  <c r="N7513" i="3"/>
  <c r="M7513" i="3"/>
  <c r="M5894" i="3"/>
  <c r="M6689" i="3"/>
  <c r="O6689" i="3"/>
  <c r="M2609" i="3"/>
  <c r="O2609" i="3"/>
  <c r="M9256" i="3"/>
  <c r="N9256" i="3"/>
  <c r="O4224" i="3"/>
  <c r="N9249" i="3"/>
  <c r="N9248" i="3"/>
  <c r="O4994" i="3"/>
  <c r="O1707" i="3"/>
  <c r="O2579" i="3"/>
  <c r="M45" i="3"/>
  <c r="N3365" i="3"/>
  <c r="N5830" i="3"/>
  <c r="O5070" i="3"/>
  <c r="M7585" i="3"/>
  <c r="N143" i="3"/>
  <c r="M5937" i="3"/>
  <c r="N2655" i="3"/>
  <c r="M5935" i="3"/>
  <c r="M1770" i="3"/>
  <c r="M6725" i="3"/>
  <c r="N8430" i="3"/>
  <c r="N109" i="3"/>
  <c r="M1752" i="3"/>
  <c r="O1744" i="3"/>
  <c r="O9285" i="3"/>
  <c r="N6704" i="3"/>
  <c r="N8413" i="3"/>
  <c r="N8411" i="3"/>
  <c r="N5903" i="3"/>
  <c r="O8407" i="3"/>
  <c r="N888" i="3"/>
  <c r="N5024" i="3"/>
  <c r="N7539" i="3"/>
  <c r="N8403" i="3"/>
  <c r="M5012" i="3"/>
  <c r="O5884" i="3"/>
  <c r="O5003" i="3"/>
  <c r="N4221" i="3"/>
  <c r="M9250" i="3"/>
  <c r="N9250" i="3"/>
  <c r="N58" i="3"/>
  <c r="O4216" i="3"/>
  <c r="O4214" i="3"/>
  <c r="O6666" i="3"/>
  <c r="M5859" i="3"/>
  <c r="M850" i="3"/>
  <c r="N850" i="3"/>
  <c r="N5835" i="3"/>
  <c r="O5835" i="3"/>
  <c r="M5835" i="3"/>
  <c r="M3358" i="3"/>
  <c r="N95" i="3"/>
  <c r="N3409" i="3"/>
  <c r="O1733" i="3"/>
  <c r="M2618" i="3"/>
  <c r="O8405" i="3"/>
  <c r="N6694" i="3"/>
  <c r="N5890" i="3"/>
  <c r="O5890" i="3"/>
  <c r="N7537" i="3"/>
  <c r="M2606" i="3"/>
  <c r="N2606" i="3"/>
  <c r="O75" i="3"/>
  <c r="M7532" i="3"/>
  <c r="N7532" i="3"/>
  <c r="M1720" i="3"/>
  <c r="M874" i="3"/>
  <c r="N4224" i="3"/>
  <c r="M6680" i="3"/>
  <c r="M867" i="3"/>
  <c r="M1716" i="3"/>
  <c r="O9248" i="3"/>
  <c r="O4992" i="3"/>
  <c r="M4215" i="3"/>
  <c r="M1707" i="3"/>
  <c r="O8375" i="3"/>
  <c r="M3376" i="3"/>
  <c r="M847" i="3"/>
  <c r="O7509" i="3"/>
  <c r="M7509" i="3"/>
  <c r="O7507" i="3"/>
  <c r="M7507" i="3"/>
  <c r="N2573" i="3"/>
  <c r="O2571" i="3"/>
  <c r="M7506" i="3"/>
  <c r="N4974" i="3"/>
  <c r="O1675" i="3"/>
  <c r="M1672" i="3"/>
  <c r="O828" i="3"/>
  <c r="N828" i="3"/>
  <c r="N4967" i="3"/>
  <c r="O4967" i="3"/>
  <c r="M2550" i="3"/>
  <c r="O2550" i="3"/>
  <c r="N8345" i="3"/>
  <c r="O6618" i="3"/>
  <c r="M6618" i="3"/>
  <c r="M55" i="3"/>
  <c r="N6673" i="3"/>
  <c r="N6672" i="3"/>
  <c r="O4991" i="3"/>
  <c r="M7519" i="3"/>
  <c r="M5867" i="3"/>
  <c r="O6663" i="3"/>
  <c r="O1701" i="3"/>
  <c r="N8372" i="3"/>
  <c r="M844" i="3"/>
  <c r="O3367" i="3"/>
  <c r="N2572" i="3"/>
  <c r="M4194" i="3"/>
  <c r="N4192" i="3"/>
  <c r="O4974" i="3"/>
  <c r="N4189" i="3"/>
  <c r="O4189" i="3"/>
  <c r="M1675" i="3"/>
  <c r="N6639" i="3"/>
  <c r="O6639" i="3"/>
  <c r="O3350" i="3"/>
  <c r="N3350" i="3"/>
  <c r="M7490" i="3"/>
  <c r="O4162" i="3"/>
  <c r="M4162" i="3"/>
  <c r="N879" i="3"/>
  <c r="N6691" i="3"/>
  <c r="M6688" i="3"/>
  <c r="M6686" i="3"/>
  <c r="M5007" i="3"/>
  <c r="M7533" i="3"/>
  <c r="O5871" i="3"/>
  <c r="M4991" i="3"/>
  <c r="O6669" i="3"/>
  <c r="N5863" i="3"/>
  <c r="N6664" i="3"/>
  <c r="N6663" i="3"/>
  <c r="N4207" i="3"/>
  <c r="M8372" i="3"/>
  <c r="N4202" i="3"/>
  <c r="N4200" i="3"/>
  <c r="N2574" i="3"/>
  <c r="N5847" i="3"/>
  <c r="O5846" i="3"/>
  <c r="N5838" i="3"/>
  <c r="N4195" i="3"/>
  <c r="N3367" i="3"/>
  <c r="M2572" i="3"/>
  <c r="O1687" i="3"/>
  <c r="M2564" i="3"/>
  <c r="N2564" i="3"/>
  <c r="O4187" i="3"/>
  <c r="N8353" i="3"/>
  <c r="N820" i="3"/>
  <c r="N27" i="3"/>
  <c r="N4172" i="3"/>
  <c r="N9205" i="3"/>
  <c r="O9205" i="3"/>
  <c r="M21" i="3"/>
  <c r="O9199" i="3"/>
  <c r="M2541" i="3"/>
  <c r="N6617" i="3"/>
  <c r="O6617" i="3"/>
  <c r="M4955" i="3"/>
  <c r="M1654" i="3"/>
  <c r="M4953" i="3"/>
  <c r="N4164" i="3"/>
  <c r="M7476" i="3"/>
  <c r="N3366" i="3"/>
  <c r="M8366" i="3"/>
  <c r="O37" i="3"/>
  <c r="O7502" i="3"/>
  <c r="O4191" i="3"/>
  <c r="M1685" i="3"/>
  <c r="N34" i="3"/>
  <c r="M1681" i="3"/>
  <c r="N9219" i="3"/>
  <c r="N6636" i="3"/>
  <c r="O9212" i="3"/>
  <c r="M5821" i="3"/>
  <c r="M28" i="3"/>
  <c r="N28" i="3"/>
  <c r="M5807" i="3"/>
  <c r="N8337" i="3"/>
  <c r="M10" i="3"/>
  <c r="M4946" i="3"/>
  <c r="O4946" i="3"/>
  <c r="O1681" i="3"/>
  <c r="N9215" i="3"/>
  <c r="N3360" i="3"/>
  <c r="M4972" i="3"/>
  <c r="N2556" i="3"/>
  <c r="N5825" i="3"/>
  <c r="O5825" i="3"/>
  <c r="O6634" i="3"/>
  <c r="M5819" i="3"/>
  <c r="N5819" i="3"/>
  <c r="O4179" i="3"/>
  <c r="M1663" i="3"/>
  <c r="N6627" i="3"/>
  <c r="N3346" i="3"/>
  <c r="M7488" i="3"/>
  <c r="O7488" i="3"/>
  <c r="N4959" i="3"/>
  <c r="M2544" i="3"/>
  <c r="M1659" i="3"/>
  <c r="N9198" i="3"/>
  <c r="N7485" i="3"/>
  <c r="O7485" i="3"/>
  <c r="O8339" i="3"/>
  <c r="O4163" i="3"/>
  <c r="M4163" i="3"/>
  <c r="M9192" i="3"/>
  <c r="N7483" i="3"/>
  <c r="O3325" i="3"/>
  <c r="O4149" i="3"/>
  <c r="N1636" i="3"/>
  <c r="N8343" i="3"/>
  <c r="M20" i="3"/>
  <c r="N4158" i="3"/>
  <c r="O9192" i="3"/>
  <c r="O2535" i="3"/>
  <c r="N1643" i="3"/>
  <c r="M5801" i="3"/>
  <c r="N23" i="3"/>
  <c r="N6625" i="3"/>
  <c r="N2547" i="3"/>
  <c r="N8344" i="3"/>
  <c r="O4962" i="3"/>
  <c r="O1661" i="3"/>
  <c r="O8343" i="3"/>
  <c r="M812" i="3"/>
  <c r="M2542" i="3"/>
  <c r="N9195" i="3"/>
  <c r="N809" i="3"/>
  <c r="N9192" i="3"/>
  <c r="O6609" i="3"/>
  <c r="O9186" i="3"/>
  <c r="N4942" i="3"/>
  <c r="N9" i="3"/>
  <c r="M9" i="3"/>
  <c r="M4152" i="3"/>
  <c r="N4941" i="3"/>
  <c r="M6603" i="3"/>
  <c r="N4949" i="3"/>
  <c r="N4945" i="3"/>
  <c r="M3326" i="3"/>
  <c r="O2525" i="3"/>
  <c r="M7470" i="3"/>
  <c r="O3323" i="3"/>
  <c r="N3322" i="3"/>
  <c r="N6600" i="3"/>
  <c r="N1633" i="3"/>
  <c r="O4937" i="3"/>
  <c r="N9174" i="3"/>
  <c r="O5793" i="3"/>
  <c r="M9172" i="3"/>
  <c r="N2520" i="3"/>
  <c r="M9160" i="3"/>
  <c r="M9158" i="3"/>
  <c r="M2492" i="3"/>
  <c r="M2484" i="3"/>
  <c r="N9943" i="3"/>
  <c r="N1562" i="3"/>
  <c r="O7406" i="3"/>
  <c r="N5726" i="3"/>
  <c r="N8270" i="3"/>
  <c r="N6550" i="3"/>
  <c r="N1556" i="3"/>
  <c r="O4880" i="3"/>
  <c r="M7403" i="3"/>
  <c r="O5725" i="3"/>
  <c r="O9935" i="3"/>
  <c r="M3256" i="3"/>
  <c r="N745" i="3"/>
  <c r="N7401" i="3"/>
  <c r="N2443" i="3"/>
  <c r="N6546" i="3"/>
  <c r="N7400" i="3"/>
  <c r="M3254" i="3"/>
  <c r="N4878" i="3"/>
  <c r="O5721" i="3"/>
  <c r="M2438" i="3"/>
  <c r="N9931" i="3"/>
  <c r="O741" i="3"/>
  <c r="N7398" i="3"/>
  <c r="N7395" i="3"/>
  <c r="O737" i="3"/>
  <c r="O9926" i="3"/>
  <c r="N3243" i="3"/>
  <c r="N9925" i="3"/>
  <c r="N733" i="3"/>
  <c r="N1545" i="3"/>
  <c r="N2433" i="3"/>
  <c r="M3235" i="3"/>
  <c r="N5708" i="3"/>
  <c r="N4064" i="3"/>
  <c r="N6534" i="3"/>
  <c r="N8253" i="3"/>
  <c r="N1542" i="3"/>
  <c r="O5706" i="3"/>
  <c r="N9100" i="3"/>
  <c r="M6532" i="3"/>
  <c r="O7390" i="3"/>
  <c r="N8250" i="3"/>
  <c r="O9917" i="3"/>
  <c r="N2425" i="3"/>
  <c r="O6527" i="3"/>
  <c r="O6526" i="3"/>
  <c r="O9915" i="3"/>
  <c r="O8244" i="3"/>
  <c r="N9911" i="3"/>
  <c r="N2420" i="3"/>
  <c r="O5698" i="3"/>
  <c r="N5697" i="3"/>
  <c r="N7378" i="3"/>
  <c r="N2417" i="3"/>
  <c r="N2416" i="3"/>
  <c r="M9089" i="3"/>
  <c r="O9089" i="3"/>
  <c r="N3217" i="3"/>
  <c r="N6517" i="3"/>
  <c r="N8234" i="3"/>
  <c r="N713" i="3"/>
  <c r="N3214" i="3"/>
  <c r="M4851" i="3"/>
  <c r="N7372" i="3"/>
  <c r="N5680" i="3"/>
  <c r="M8225" i="3"/>
  <c r="N8225" i="3"/>
  <c r="M6505" i="3"/>
  <c r="O6505" i="3"/>
  <c r="N9894" i="3"/>
  <c r="O5669" i="3"/>
  <c r="M5669" i="3"/>
  <c r="N705" i="3"/>
  <c r="N5665" i="3"/>
  <c r="M9058" i="3"/>
  <c r="N9058" i="3"/>
  <c r="N3196" i="3"/>
  <c r="N696" i="3"/>
  <c r="O9052" i="3"/>
  <c r="M9052" i="3"/>
  <c r="N1504" i="3"/>
  <c r="M4144" i="3"/>
  <c r="M9971" i="3"/>
  <c r="M9969" i="3"/>
  <c r="M3297" i="3"/>
  <c r="M799" i="3"/>
  <c r="O1624" i="3"/>
  <c r="M9996" i="3"/>
  <c r="N7461" i="3"/>
  <c r="O5779" i="3"/>
  <c r="O5777" i="3"/>
  <c r="O2508" i="3"/>
  <c r="O6588" i="3"/>
  <c r="N2503" i="3"/>
  <c r="O787" i="3"/>
  <c r="M2502" i="3"/>
  <c r="M9152" i="3"/>
  <c r="N9981" i="3"/>
  <c r="M4921" i="3"/>
  <c r="O6578" i="3"/>
  <c r="N2489" i="3"/>
  <c r="O2487" i="3"/>
  <c r="O1591" i="3"/>
  <c r="M4894" i="3"/>
  <c r="M761" i="3"/>
  <c r="N4093" i="3"/>
  <c r="N2468" i="3"/>
  <c r="M2459" i="3"/>
  <c r="O2455" i="3"/>
  <c r="N755" i="3"/>
  <c r="O8268" i="3"/>
  <c r="M6546" i="3"/>
  <c r="M4874" i="3"/>
  <c r="N9106" i="3"/>
  <c r="M1545" i="3"/>
  <c r="N3237" i="3"/>
  <c r="N1543" i="3"/>
  <c r="O5708" i="3"/>
  <c r="O4064" i="3"/>
  <c r="N4059" i="3"/>
  <c r="M2425" i="3"/>
  <c r="N9913" i="3"/>
  <c r="O7383" i="3"/>
  <c r="M4055" i="3"/>
  <c r="N4862" i="3"/>
  <c r="O2422" i="3"/>
  <c r="N4859" i="3"/>
  <c r="N5698" i="3"/>
  <c r="O4858" i="3"/>
  <c r="M4858" i="3"/>
  <c r="N4856" i="3"/>
  <c r="O5693" i="3"/>
  <c r="O2413" i="3"/>
  <c r="N5690" i="3"/>
  <c r="N712" i="3"/>
  <c r="M1531" i="3"/>
  <c r="O4038" i="3"/>
  <c r="M1527" i="3"/>
  <c r="M3204" i="3"/>
  <c r="N3204" i="3"/>
  <c r="N9890" i="3"/>
  <c r="O9890" i="3"/>
  <c r="N9888" i="3"/>
  <c r="N9060" i="3"/>
  <c r="N697" i="3"/>
  <c r="O697" i="3"/>
  <c r="M695" i="3"/>
  <c r="O695" i="3"/>
  <c r="N9052" i="3"/>
  <c r="N4136" i="3"/>
  <c r="N2502" i="3"/>
  <c r="N9152" i="3"/>
  <c r="N5766" i="3"/>
  <c r="N9147" i="3"/>
  <c r="M2520" i="3"/>
  <c r="M4143" i="3"/>
  <c r="N797" i="3"/>
  <c r="O1617" i="3"/>
  <c r="M4136" i="3"/>
  <c r="N1616" i="3"/>
  <c r="M4922" i="3"/>
  <c r="O1609" i="3"/>
  <c r="M785" i="3"/>
  <c r="O781" i="3"/>
  <c r="N8299" i="3"/>
  <c r="M1593" i="3"/>
  <c r="O772" i="3"/>
  <c r="M5740" i="3"/>
  <c r="N6563" i="3"/>
  <c r="M4893" i="3"/>
  <c r="M6561" i="3"/>
  <c r="O1580" i="3"/>
  <c r="N9950" i="3"/>
  <c r="O753" i="3"/>
  <c r="M4878" i="3"/>
  <c r="M3320" i="3"/>
  <c r="N7464" i="3"/>
  <c r="O1630" i="3"/>
  <c r="N9171" i="3"/>
  <c r="O8326" i="3"/>
  <c r="N1627" i="3"/>
  <c r="M1624" i="3"/>
  <c r="O798" i="3"/>
  <c r="M9998" i="3"/>
  <c r="N9165" i="3"/>
  <c r="N2516" i="3"/>
  <c r="O1622" i="3"/>
  <c r="O1621" i="3"/>
  <c r="O9162" i="3"/>
  <c r="M7461" i="3"/>
  <c r="N6593" i="3"/>
  <c r="N3315" i="3"/>
  <c r="M1617" i="3"/>
  <c r="N9161" i="3"/>
  <c r="O2511" i="3"/>
  <c r="M5779" i="3"/>
  <c r="N6591" i="3"/>
  <c r="M5777" i="3"/>
  <c r="M2508" i="3"/>
  <c r="N6589" i="3"/>
  <c r="O3311" i="3"/>
  <c r="M1616" i="3"/>
  <c r="M4927" i="3"/>
  <c r="N9988" i="3"/>
  <c r="N1615" i="3"/>
  <c r="M6588" i="3"/>
  <c r="N789" i="3"/>
  <c r="O6587" i="3"/>
  <c r="O6586" i="3"/>
  <c r="M9153" i="3"/>
  <c r="N4924" i="3"/>
  <c r="N7454" i="3"/>
  <c r="M787" i="3"/>
  <c r="N4127" i="3"/>
  <c r="M3305" i="3"/>
  <c r="O4126" i="3"/>
  <c r="O3303" i="3"/>
  <c r="O5770" i="3"/>
  <c r="O7450" i="3"/>
  <c r="N9978" i="3"/>
  <c r="M1610" i="3"/>
  <c r="N8315" i="3"/>
  <c r="M1609" i="3"/>
  <c r="N1608" i="3"/>
  <c r="M8312" i="3"/>
  <c r="N9976" i="3"/>
  <c r="N9975" i="3"/>
  <c r="O4122" i="3"/>
  <c r="M9974" i="3"/>
  <c r="M8307" i="3"/>
  <c r="N4121" i="3"/>
  <c r="N1606" i="3"/>
  <c r="N7447" i="3"/>
  <c r="M1604" i="3"/>
  <c r="O4918" i="3"/>
  <c r="N3301" i="3"/>
  <c r="N4119" i="3"/>
  <c r="N8305" i="3"/>
  <c r="N7441" i="3"/>
  <c r="O5763" i="3"/>
  <c r="N781" i="3"/>
  <c r="O5760" i="3"/>
  <c r="N4915" i="3"/>
  <c r="O9969" i="3"/>
  <c r="N5758" i="3"/>
  <c r="M6579" i="3"/>
  <c r="O5757" i="3"/>
  <c r="M4912" i="3"/>
  <c r="N6578" i="3"/>
  <c r="N7436" i="3"/>
  <c r="M8302" i="3"/>
  <c r="N3298" i="3"/>
  <c r="N779" i="3"/>
  <c r="O3297" i="3"/>
  <c r="O4911" i="3"/>
  <c r="O9964" i="3"/>
  <c r="M7433" i="3"/>
  <c r="N2487" i="3"/>
  <c r="M8299" i="3"/>
  <c r="N9138" i="3"/>
  <c r="N6573" i="3"/>
  <c r="O1592" i="3"/>
  <c r="M776" i="3"/>
  <c r="M4112" i="3"/>
  <c r="O8294" i="3"/>
  <c r="M4111" i="3"/>
  <c r="N5752" i="3"/>
  <c r="O6571" i="3"/>
  <c r="N9958" i="3"/>
  <c r="N1591" i="3"/>
  <c r="O1590" i="3"/>
  <c r="N4908" i="3"/>
  <c r="N772" i="3"/>
  <c r="N7430" i="3"/>
  <c r="N771" i="3"/>
  <c r="N5749" i="3"/>
  <c r="N3287" i="3"/>
  <c r="N9131" i="3"/>
  <c r="M4104" i="3"/>
  <c r="M8288" i="3"/>
  <c r="N9130" i="3"/>
  <c r="N7423" i="3"/>
  <c r="O4103" i="3"/>
  <c r="O1585" i="3"/>
  <c r="O1584" i="3"/>
  <c r="N4100" i="3"/>
  <c r="N8285" i="3"/>
  <c r="N4898" i="3"/>
  <c r="N766" i="3"/>
  <c r="N4897" i="3"/>
  <c r="N3274" i="3"/>
  <c r="O8284" i="3"/>
  <c r="N765" i="3"/>
  <c r="N763" i="3"/>
  <c r="O2470" i="3"/>
  <c r="N4095" i="3"/>
  <c r="N9126" i="3"/>
  <c r="N7420" i="3"/>
  <c r="O9125" i="3"/>
  <c r="M4093" i="3"/>
  <c r="N1580" i="3"/>
  <c r="N6560" i="3"/>
  <c r="O5736" i="3"/>
  <c r="O2466" i="3"/>
  <c r="M3271" i="3"/>
  <c r="O7416" i="3"/>
  <c r="M9950" i="3"/>
  <c r="O5735" i="3"/>
  <c r="N3266" i="3"/>
  <c r="N9122" i="3"/>
  <c r="O9948" i="3"/>
  <c r="O9120" i="3"/>
  <c r="N4889" i="3"/>
  <c r="N4090" i="3"/>
  <c r="O4089" i="3"/>
  <c r="N4087" i="3"/>
  <c r="N4086" i="3"/>
  <c r="N4888" i="3"/>
  <c r="O2458" i="3"/>
  <c r="M4085" i="3"/>
  <c r="N8278" i="3"/>
  <c r="N9117" i="3"/>
  <c r="N756" i="3"/>
  <c r="N2455" i="3"/>
  <c r="O5732" i="3"/>
  <c r="M755" i="3"/>
  <c r="O754" i="3"/>
  <c r="O2453" i="3"/>
  <c r="N8276" i="3"/>
  <c r="N1569" i="3"/>
  <c r="N1568" i="3"/>
  <c r="O9945" i="3"/>
  <c r="M1567" i="3"/>
  <c r="N8275" i="3"/>
  <c r="N9944" i="3"/>
  <c r="N3264" i="3"/>
  <c r="N6553" i="3"/>
  <c r="O1564" i="3"/>
  <c r="M7413" i="3"/>
  <c r="O7412" i="3"/>
  <c r="O5730" i="3"/>
  <c r="N1563" i="3"/>
  <c r="N753" i="3"/>
  <c r="N6552" i="3"/>
  <c r="O9942" i="3"/>
  <c r="M2449" i="3"/>
  <c r="N7409" i="3"/>
  <c r="N7408" i="3"/>
  <c r="N3260" i="3"/>
  <c r="N1561" i="3"/>
  <c r="O3259" i="3"/>
  <c r="M4080" i="3"/>
  <c r="O5728" i="3"/>
  <c r="O751" i="3"/>
  <c r="N9938" i="3"/>
  <c r="N9937" i="3"/>
  <c r="O8272" i="3"/>
  <c r="N1559" i="3"/>
  <c r="N9112" i="3"/>
  <c r="N748" i="3"/>
  <c r="M4880" i="3"/>
  <c r="N5723" i="3"/>
  <c r="N8268" i="3"/>
  <c r="N742" i="3"/>
  <c r="N4879" i="3"/>
  <c r="N1552" i="3"/>
  <c r="O3254" i="3"/>
  <c r="N3252" i="3"/>
  <c r="M7399" i="3"/>
  <c r="N4073" i="3"/>
  <c r="O6541" i="3"/>
  <c r="O3249" i="3"/>
  <c r="M741" i="3"/>
  <c r="M6538" i="3"/>
  <c r="N7394" i="3"/>
  <c r="O2437" i="3"/>
  <c r="M9106" i="3"/>
  <c r="N9104" i="3"/>
  <c r="M9926" i="3"/>
  <c r="M735" i="3"/>
  <c r="O8260" i="3"/>
  <c r="N6537" i="3"/>
  <c r="O1546" i="3"/>
  <c r="M733" i="3"/>
  <c r="N8258" i="3"/>
  <c r="M8257" i="3"/>
  <c r="M2433" i="3"/>
  <c r="N3236" i="3"/>
  <c r="N731" i="3"/>
  <c r="N2431" i="3"/>
  <c r="O1543" i="3"/>
  <c r="M8255" i="3"/>
  <c r="N6533" i="3"/>
  <c r="M8252" i="3"/>
  <c r="N1541" i="3"/>
  <c r="N4060" i="3"/>
  <c r="O6530" i="3"/>
  <c r="O4059" i="3"/>
  <c r="N5703" i="3"/>
  <c r="M9917" i="3"/>
  <c r="M4864" i="3"/>
  <c r="N6528" i="3"/>
  <c r="O9913" i="3"/>
  <c r="M8245" i="3"/>
  <c r="N7383" i="3"/>
  <c r="M2422" i="3"/>
  <c r="O7381" i="3"/>
  <c r="N719" i="3"/>
  <c r="M5697" i="3"/>
  <c r="O5697" i="3"/>
  <c r="M4856" i="3"/>
  <c r="O7376" i="3"/>
  <c r="N9086" i="3"/>
  <c r="O3217" i="3"/>
  <c r="M3217" i="3"/>
  <c r="M2413" i="3"/>
  <c r="O4047" i="3"/>
  <c r="N5689" i="3"/>
  <c r="N8231" i="3"/>
  <c r="O3212" i="3"/>
  <c r="N4041" i="3"/>
  <c r="M709" i="3"/>
  <c r="O709" i="3"/>
  <c r="N4035" i="3"/>
  <c r="M3206" i="3"/>
  <c r="N6508" i="3"/>
  <c r="N9066" i="3"/>
  <c r="O3201" i="3"/>
  <c r="M3201" i="3"/>
  <c r="N2385" i="3"/>
  <c r="M1520" i="3"/>
  <c r="O1520" i="3"/>
  <c r="N9063" i="3"/>
  <c r="O2376" i="3"/>
  <c r="M2376" i="3"/>
  <c r="M1512" i="3"/>
  <c r="N1512" i="3"/>
  <c r="M4832" i="3"/>
  <c r="O4832" i="3"/>
  <c r="N2374" i="3"/>
  <c r="N7351" i="3"/>
  <c r="O7351" i="3"/>
  <c r="N4829" i="3"/>
  <c r="M1504" i="3"/>
  <c r="N9996" i="3"/>
  <c r="M4931" i="3"/>
  <c r="N4125" i="3"/>
  <c r="N5786" i="3"/>
  <c r="N9164" i="3"/>
  <c r="M9992" i="3"/>
  <c r="M7457" i="3"/>
  <c r="M4125" i="3"/>
  <c r="N8307" i="3"/>
  <c r="O1604" i="3"/>
  <c r="M9972" i="3"/>
  <c r="M2493" i="3"/>
  <c r="M6580" i="3"/>
  <c r="M7439" i="3"/>
  <c r="N9142" i="3"/>
  <c r="O6579" i="3"/>
  <c r="M5756" i="3"/>
  <c r="N10000" i="3"/>
  <c r="N9172" i="3"/>
  <c r="N1630" i="3"/>
  <c r="O2520" i="3"/>
  <c r="N4144" i="3"/>
  <c r="N8326" i="3"/>
  <c r="O799" i="3"/>
  <c r="M798" i="3"/>
  <c r="N9997" i="3"/>
  <c r="O4143" i="3"/>
  <c r="M9162" i="3"/>
  <c r="N6594" i="3"/>
  <c r="O4136" i="3"/>
  <c r="M2511" i="3"/>
  <c r="N9160" i="3"/>
  <c r="O5778" i="3"/>
  <c r="N4931" i="3"/>
  <c r="O2509" i="3"/>
  <c r="N9158" i="3"/>
  <c r="O4133" i="3"/>
  <c r="M3311" i="3"/>
  <c r="N2505" i="3"/>
  <c r="N9157" i="3"/>
  <c r="O7457" i="3"/>
  <c r="M6586" i="3"/>
  <c r="N1613" i="3"/>
  <c r="O2502" i="3"/>
  <c r="N2501" i="3"/>
  <c r="N9982" i="3"/>
  <c r="M4126" i="3"/>
  <c r="O4125" i="3"/>
  <c r="O785" i="3"/>
  <c r="N9151" i="3"/>
  <c r="N8310" i="3"/>
  <c r="M4122" i="3"/>
  <c r="N7448" i="3"/>
  <c r="N784" i="3"/>
  <c r="O5766" i="3"/>
  <c r="O2493" i="3"/>
  <c r="N9971" i="3"/>
  <c r="O7442" i="3"/>
  <c r="M5763" i="3"/>
  <c r="N9145" i="3"/>
  <c r="N2492" i="3"/>
  <c r="N9969" i="3"/>
  <c r="N5757" i="3"/>
  <c r="O5756" i="3"/>
  <c r="N9966" i="3"/>
  <c r="N3297" i="3"/>
  <c r="N4115" i="3"/>
  <c r="M4911" i="3"/>
  <c r="N9964" i="3"/>
  <c r="N8298" i="3"/>
  <c r="N2484" i="3"/>
  <c r="N8297" i="3"/>
  <c r="O1593" i="3"/>
  <c r="M1592" i="3"/>
  <c r="N4113" i="3"/>
  <c r="N8294" i="3"/>
  <c r="M6572" i="3"/>
  <c r="N6571" i="3"/>
  <c r="M9955" i="3"/>
  <c r="N4909" i="3"/>
  <c r="N1590" i="3"/>
  <c r="O7426" i="3"/>
  <c r="O4105" i="3"/>
  <c r="M5743" i="3"/>
  <c r="N1586" i="3"/>
  <c r="N4103" i="3"/>
  <c r="N4102" i="3"/>
  <c r="N1585" i="3"/>
  <c r="N8287" i="3"/>
  <c r="N1584" i="3"/>
  <c r="O4099" i="3"/>
  <c r="N1583" i="3"/>
  <c r="N2475" i="3"/>
  <c r="N6564" i="3"/>
  <c r="N8284" i="3"/>
  <c r="O1582" i="3"/>
  <c r="O764" i="3"/>
  <c r="O4893" i="3"/>
  <c r="N8283" i="3"/>
  <c r="N2470" i="3"/>
  <c r="O762" i="3"/>
  <c r="O9127" i="3"/>
  <c r="N5736" i="3"/>
  <c r="N9124" i="3"/>
  <c r="N2466" i="3"/>
  <c r="N5735" i="3"/>
  <c r="N1578" i="3"/>
  <c r="N9948" i="3"/>
  <c r="N9121" i="3"/>
  <c r="N9120" i="3"/>
  <c r="N8279" i="3"/>
  <c r="N4089" i="3"/>
  <c r="O2459" i="3"/>
  <c r="M4086" i="3"/>
  <c r="N2458" i="3"/>
  <c r="N754" i="3"/>
  <c r="N6555" i="3"/>
  <c r="N2453" i="3"/>
  <c r="O5731" i="3"/>
  <c r="M1569" i="3"/>
  <c r="N9945" i="3"/>
  <c r="N7412" i="3"/>
  <c r="N7411" i="3"/>
  <c r="N5730" i="3"/>
  <c r="O8273" i="3"/>
  <c r="M753" i="3"/>
  <c r="N9942" i="3"/>
  <c r="N5728" i="3"/>
  <c r="N4079" i="3"/>
  <c r="N751" i="3"/>
  <c r="M9938" i="3"/>
  <c r="N8272" i="3"/>
  <c r="O1556" i="3"/>
  <c r="N2445" i="3"/>
  <c r="M8268" i="3"/>
  <c r="O2443" i="3"/>
  <c r="M6544" i="3"/>
  <c r="O4073" i="3"/>
  <c r="N7397" i="3"/>
  <c r="N738" i="3"/>
  <c r="M9104" i="3"/>
  <c r="O9925" i="3"/>
  <c r="M3237" i="3"/>
  <c r="M3236" i="3"/>
  <c r="M1543" i="3"/>
  <c r="N5707" i="3"/>
  <c r="O8253" i="3"/>
  <c r="M1541" i="3"/>
  <c r="N6532" i="3"/>
  <c r="N1539" i="3"/>
  <c r="O8250" i="3"/>
  <c r="O2425" i="3"/>
  <c r="N9915" i="3"/>
  <c r="N8245" i="3"/>
  <c r="M7383" i="3"/>
  <c r="O4862" i="3"/>
  <c r="M4859" i="3"/>
  <c r="N7381" i="3"/>
  <c r="M721" i="3"/>
  <c r="O721" i="3"/>
  <c r="N4858" i="3"/>
  <c r="N7376" i="3"/>
  <c r="M1535" i="3"/>
  <c r="M6517" i="3"/>
  <c r="N4047" i="3"/>
  <c r="M5690" i="3"/>
  <c r="O5690" i="3"/>
  <c r="O712" i="3"/>
  <c r="M712" i="3"/>
  <c r="N6513" i="3"/>
  <c r="O6513" i="3"/>
  <c r="N9079" i="3"/>
  <c r="O9079" i="3"/>
  <c r="M4847" i="3"/>
  <c r="M9076" i="3"/>
  <c r="N9076" i="3"/>
  <c r="N4843" i="3"/>
  <c r="M8223" i="3"/>
  <c r="O8223" i="3"/>
  <c r="N7366" i="3"/>
  <c r="N5670" i="3"/>
  <c r="O5670" i="3"/>
  <c r="M9887" i="3"/>
  <c r="N9887" i="3"/>
  <c r="M9060" i="3"/>
  <c r="M1513" i="3"/>
  <c r="O1513" i="3"/>
  <c r="M6495" i="3"/>
  <c r="M697" i="3"/>
  <c r="M1509" i="3"/>
  <c r="N1509" i="3"/>
  <c r="O2359" i="3"/>
  <c r="M679" i="3"/>
  <c r="O5638" i="3"/>
  <c r="M5637" i="3"/>
  <c r="N7337" i="3"/>
  <c r="N4807" i="3"/>
  <c r="M8194" i="3"/>
  <c r="M4803" i="3"/>
  <c r="N5619" i="3"/>
  <c r="N1478" i="3"/>
  <c r="O8188" i="3"/>
  <c r="M4794" i="3"/>
  <c r="O3982" i="3"/>
  <c r="M3981" i="3"/>
  <c r="M6459" i="3"/>
  <c r="N8183" i="3"/>
  <c r="N8181" i="3"/>
  <c r="M3977" i="3"/>
  <c r="M6453" i="3"/>
  <c r="N4778" i="3"/>
  <c r="N4777" i="3"/>
  <c r="O2321" i="3"/>
  <c r="M650" i="3"/>
  <c r="N5593" i="3"/>
  <c r="N8999" i="3"/>
  <c r="N3133" i="3"/>
  <c r="O3960" i="3"/>
  <c r="N2314" i="3"/>
  <c r="N3956" i="3"/>
  <c r="O7292" i="3"/>
  <c r="N5580" i="3"/>
  <c r="M8160" i="3"/>
  <c r="O3123" i="3"/>
  <c r="M9824" i="3"/>
  <c r="M1445" i="3"/>
  <c r="N6420" i="3"/>
  <c r="N3116" i="3"/>
  <c r="M5573" i="3"/>
  <c r="N4750" i="3"/>
  <c r="M3115" i="3"/>
  <c r="O628" i="3"/>
  <c r="M628" i="3"/>
  <c r="N1436" i="3"/>
  <c r="O623" i="3"/>
  <c r="M7271" i="3"/>
  <c r="O7271" i="3"/>
  <c r="N7260" i="3"/>
  <c r="M8242" i="3"/>
  <c r="O5699" i="3"/>
  <c r="M9093" i="3"/>
  <c r="O9908" i="3"/>
  <c r="O7379" i="3"/>
  <c r="M3223" i="3"/>
  <c r="O2419" i="3"/>
  <c r="M3220" i="3"/>
  <c r="N9082" i="3"/>
  <c r="M2405" i="3"/>
  <c r="M7371" i="3"/>
  <c r="N7369" i="3"/>
  <c r="O4848" i="3"/>
  <c r="N6514" i="3"/>
  <c r="M5682" i="3"/>
  <c r="N4040" i="3"/>
  <c r="M711" i="3"/>
  <c r="N4845" i="3"/>
  <c r="O1529" i="3"/>
  <c r="N9071" i="3"/>
  <c r="N3205" i="3"/>
  <c r="O4840" i="3"/>
  <c r="M2395" i="3"/>
  <c r="M9893" i="3"/>
  <c r="N706" i="3"/>
  <c r="O1522" i="3"/>
  <c r="M4030" i="3"/>
  <c r="M7363" i="3"/>
  <c r="N9064" i="3"/>
  <c r="O4029" i="3"/>
  <c r="N1519" i="3"/>
  <c r="N2384" i="3"/>
  <c r="O8216" i="3"/>
  <c r="N4022" i="3"/>
  <c r="M2383" i="3"/>
  <c r="N2382" i="3"/>
  <c r="O9884" i="3"/>
  <c r="N9883" i="3"/>
  <c r="N8215" i="3"/>
  <c r="M3199" i="3"/>
  <c r="N8214" i="3"/>
  <c r="O9880" i="3"/>
  <c r="N7356" i="3"/>
  <c r="O8212" i="3"/>
  <c r="M6494" i="3"/>
  <c r="M5661" i="3"/>
  <c r="M693" i="3"/>
  <c r="N9054" i="3"/>
  <c r="O9875" i="3"/>
  <c r="N5660" i="3"/>
  <c r="M9873" i="3"/>
  <c r="N9872" i="3"/>
  <c r="N3193" i="3"/>
  <c r="N9049" i="3"/>
  <c r="M1505" i="3"/>
  <c r="N5655" i="3"/>
  <c r="N5654" i="3"/>
  <c r="O5652" i="3"/>
  <c r="N2370" i="3"/>
  <c r="N9871" i="3"/>
  <c r="N6489" i="3"/>
  <c r="O5649" i="3"/>
  <c r="M8204" i="3"/>
  <c r="M2368" i="3"/>
  <c r="M4827" i="3"/>
  <c r="M7348" i="3"/>
  <c r="O9868" i="3"/>
  <c r="M7347" i="3"/>
  <c r="O7346" i="3"/>
  <c r="M685" i="3"/>
  <c r="N1501" i="3"/>
  <c r="O684" i="3"/>
  <c r="N3186" i="3"/>
  <c r="N9037" i="3"/>
  <c r="O8202" i="3"/>
  <c r="N7343" i="3"/>
  <c r="N5643" i="3"/>
  <c r="N682" i="3"/>
  <c r="N9036" i="3"/>
  <c r="N9865" i="3"/>
  <c r="N2359" i="3"/>
  <c r="M7340" i="3"/>
  <c r="N1496" i="3"/>
  <c r="N7339" i="3"/>
  <c r="N5638" i="3"/>
  <c r="M5636" i="3"/>
  <c r="N676" i="3"/>
  <c r="N675" i="3"/>
  <c r="M9032" i="3"/>
  <c r="O6480" i="3"/>
  <c r="N8197" i="3"/>
  <c r="M9860" i="3"/>
  <c r="O671" i="3"/>
  <c r="M6477" i="3"/>
  <c r="M2352" i="3"/>
  <c r="N9858" i="3"/>
  <c r="N665" i="3"/>
  <c r="M3179" i="3"/>
  <c r="N3178" i="3"/>
  <c r="M2349" i="3"/>
  <c r="M3177" i="3"/>
  <c r="M9030" i="3"/>
  <c r="N9026" i="3"/>
  <c r="N7333" i="3"/>
  <c r="N7330" i="3"/>
  <c r="M6468" i="3"/>
  <c r="M7329" i="3"/>
  <c r="N5627" i="3"/>
  <c r="M4807" i="3"/>
  <c r="N4805" i="3"/>
  <c r="O6465" i="3"/>
  <c r="M3167" i="3"/>
  <c r="N3990" i="3"/>
  <c r="M4800" i="3"/>
  <c r="N9851" i="3"/>
  <c r="N8190" i="3"/>
  <c r="N7326" i="3"/>
  <c r="N1480" i="3"/>
  <c r="N2338" i="3"/>
  <c r="M5619" i="3"/>
  <c r="M5618" i="3"/>
  <c r="M6463" i="3"/>
  <c r="M1478" i="3"/>
  <c r="N6461" i="3"/>
  <c r="M5617" i="3"/>
  <c r="N658" i="3"/>
  <c r="O7323" i="3"/>
  <c r="N8189" i="3"/>
  <c r="N8188" i="3"/>
  <c r="M8187" i="3"/>
  <c r="N3161" i="3"/>
  <c r="N5614" i="3"/>
  <c r="M5613" i="3"/>
  <c r="N2332" i="3"/>
  <c r="O5612" i="3"/>
  <c r="N4789" i="3"/>
  <c r="N3982" i="3"/>
  <c r="M9848" i="3"/>
  <c r="N7317" i="3"/>
  <c r="N9847" i="3"/>
  <c r="M2330" i="3"/>
  <c r="N6458" i="3"/>
  <c r="O9016" i="3"/>
  <c r="M8185" i="3"/>
  <c r="N5607" i="3"/>
  <c r="M2329" i="3"/>
  <c r="N9015" i="3"/>
  <c r="N2328" i="3"/>
  <c r="N9014" i="3"/>
  <c r="N9013" i="3"/>
  <c r="N3153" i="3"/>
  <c r="M8183" i="3"/>
  <c r="M9012" i="3"/>
  <c r="M8182" i="3"/>
  <c r="M8181" i="3"/>
  <c r="O8180" i="3"/>
  <c r="M2327" i="3"/>
  <c r="N8179" i="3"/>
  <c r="M2326" i="3"/>
  <c r="N4781" i="3"/>
  <c r="N4780" i="3"/>
  <c r="N3973" i="3"/>
  <c r="N6450" i="3"/>
  <c r="N4779" i="3"/>
  <c r="M4778" i="3"/>
  <c r="M3144" i="3"/>
  <c r="M9008" i="3"/>
  <c r="M4777" i="3"/>
  <c r="N4776" i="3"/>
  <c r="M7309" i="3"/>
  <c r="N1464" i="3"/>
  <c r="O2323" i="3"/>
  <c r="N5594" i="3"/>
  <c r="N2321" i="3"/>
  <c r="M3142" i="3"/>
  <c r="N8173" i="3"/>
  <c r="N1461" i="3"/>
  <c r="M2320" i="3"/>
  <c r="N9004" i="3"/>
  <c r="O3140" i="3"/>
  <c r="N8172" i="3"/>
  <c r="M7303" i="3"/>
  <c r="M9002" i="3"/>
  <c r="N3967" i="3"/>
  <c r="M5593" i="3"/>
  <c r="N1458" i="3"/>
  <c r="N646" i="3"/>
  <c r="N3138" i="3"/>
  <c r="M6443" i="3"/>
  <c r="M4768" i="3"/>
  <c r="N6440" i="3"/>
  <c r="M8999" i="3"/>
  <c r="M4766" i="3"/>
  <c r="O3134" i="3"/>
  <c r="O3962" i="3"/>
  <c r="M4764" i="3"/>
  <c r="N8170" i="3"/>
  <c r="N8169" i="3"/>
  <c r="O8168" i="3"/>
  <c r="N9835" i="3"/>
  <c r="N9834" i="3"/>
  <c r="M6434" i="3"/>
  <c r="O638" i="3"/>
  <c r="N3131" i="3"/>
  <c r="M6431" i="3"/>
  <c r="M635" i="3"/>
  <c r="N3127" i="3"/>
  <c r="N3126" i="3"/>
  <c r="M7286" i="3"/>
  <c r="N4756" i="3"/>
  <c r="M7283" i="3"/>
  <c r="O4754" i="3"/>
  <c r="M4754" i="3"/>
  <c r="N9824" i="3"/>
  <c r="N1445" i="3"/>
  <c r="N6418" i="3"/>
  <c r="N3947" i="3"/>
  <c r="N3115" i="3"/>
  <c r="O2305" i="3"/>
  <c r="M9815" i="3"/>
  <c r="N2301" i="3"/>
  <c r="N3942" i="3"/>
  <c r="M8146" i="3"/>
  <c r="O8146" i="3"/>
  <c r="N7273" i="3"/>
  <c r="N7269" i="3"/>
  <c r="N2291" i="3"/>
  <c r="N3100" i="3"/>
  <c r="M3100" i="3"/>
  <c r="O1502" i="3"/>
  <c r="N4828" i="3"/>
  <c r="N3192" i="3"/>
  <c r="N5646" i="3"/>
  <c r="M9868" i="3"/>
  <c r="N686" i="3"/>
  <c r="M7346" i="3"/>
  <c r="O3188" i="3"/>
  <c r="O2361" i="3"/>
  <c r="M682" i="3"/>
  <c r="N4762" i="3"/>
  <c r="N7298" i="3"/>
  <c r="N4759" i="3"/>
  <c r="M4758" i="3"/>
  <c r="N9832" i="3"/>
  <c r="M7297" i="3"/>
  <c r="O1452" i="3"/>
  <c r="N8992" i="3"/>
  <c r="O8164" i="3"/>
  <c r="N6429" i="3"/>
  <c r="M7290" i="3"/>
  <c r="O7290" i="3"/>
  <c r="N7288" i="3"/>
  <c r="N633" i="3"/>
  <c r="N7283" i="3"/>
  <c r="M3118" i="3"/>
  <c r="N8155" i="3"/>
  <c r="O8983" i="3"/>
  <c r="M8983" i="3"/>
  <c r="N5574" i="3"/>
  <c r="O4747" i="3"/>
  <c r="N628" i="3"/>
  <c r="N2305" i="3"/>
  <c r="M4745" i="3"/>
  <c r="M1439" i="3"/>
  <c r="O621" i="3"/>
  <c r="N7271" i="3"/>
  <c r="N9811" i="3"/>
  <c r="M2296" i="3"/>
  <c r="O1429" i="3"/>
  <c r="O3099" i="3"/>
  <c r="N3099" i="3"/>
  <c r="O8230" i="3"/>
  <c r="O4043" i="3"/>
  <c r="M4846" i="3"/>
  <c r="M1529" i="3"/>
  <c r="M4840" i="3"/>
  <c r="O9069" i="3"/>
  <c r="O5671" i="3"/>
  <c r="O7362" i="3"/>
  <c r="O1517" i="3"/>
  <c r="M9880" i="3"/>
  <c r="M8212" i="3"/>
  <c r="N7355" i="3"/>
  <c r="O1511" i="3"/>
  <c r="O1508" i="3"/>
  <c r="O691" i="3"/>
  <c r="N1502" i="3"/>
  <c r="O8204" i="3"/>
  <c r="O2368" i="3"/>
  <c r="O4826" i="3"/>
  <c r="M5646" i="3"/>
  <c r="O4824" i="3"/>
  <c r="M686" i="3"/>
  <c r="O2365" i="3"/>
  <c r="N3188" i="3"/>
  <c r="N9867" i="3"/>
  <c r="N2361" i="3"/>
  <c r="N7344" i="3"/>
  <c r="O1497" i="3"/>
  <c r="N9035" i="3"/>
  <c r="M680" i="3"/>
  <c r="O6482" i="3"/>
  <c r="O7340" i="3"/>
  <c r="O5636" i="3"/>
  <c r="M1493" i="3"/>
  <c r="N4000" i="3"/>
  <c r="M6480" i="3"/>
  <c r="M7335" i="3"/>
  <c r="N5634" i="3"/>
  <c r="M671" i="3"/>
  <c r="O670" i="3"/>
  <c r="M3997" i="3"/>
  <c r="N4815" i="3"/>
  <c r="M4814" i="3"/>
  <c r="N6475" i="3"/>
  <c r="N9857" i="3"/>
  <c r="O9030" i="3"/>
  <c r="N2348" i="3"/>
  <c r="M4810" i="3"/>
  <c r="O1487" i="3"/>
  <c r="N9025" i="3"/>
  <c r="M662" i="3"/>
  <c r="N2346" i="3"/>
  <c r="O6468" i="3"/>
  <c r="N8196" i="3"/>
  <c r="O4804" i="3"/>
  <c r="M2344" i="3"/>
  <c r="M1484" i="3"/>
  <c r="N8193" i="3"/>
  <c r="N1483" i="3"/>
  <c r="N3169" i="3"/>
  <c r="N660" i="3"/>
  <c r="M6466" i="3"/>
  <c r="M9852" i="3"/>
  <c r="M9850" i="3"/>
  <c r="N4799" i="3"/>
  <c r="M7323" i="3"/>
  <c r="N4796" i="3"/>
  <c r="N4795" i="3"/>
  <c r="O8187" i="3"/>
  <c r="N2333" i="3"/>
  <c r="N3984" i="3"/>
  <c r="M5612" i="3"/>
  <c r="N4790" i="3"/>
  <c r="N1473" i="3"/>
  <c r="O9848" i="3"/>
  <c r="N7316" i="3"/>
  <c r="O2330" i="3"/>
  <c r="O6459" i="3"/>
  <c r="O3151" i="3"/>
  <c r="M4785" i="3"/>
  <c r="M1467" i="3"/>
  <c r="N656" i="3"/>
  <c r="N9844" i="3"/>
  <c r="N5603" i="3"/>
  <c r="N3149" i="3"/>
  <c r="M5601" i="3"/>
  <c r="M5599" i="3"/>
  <c r="N8177" i="3"/>
  <c r="M2323" i="3"/>
  <c r="N8175" i="3"/>
  <c r="N8174" i="3"/>
  <c r="O3142" i="3"/>
  <c r="N1462" i="3"/>
  <c r="N7304" i="3"/>
  <c r="M3140" i="3"/>
  <c r="N649" i="3"/>
  <c r="O7303" i="3"/>
  <c r="N4772" i="3"/>
  <c r="N7302" i="3"/>
  <c r="O6443" i="3"/>
  <c r="N6442" i="3"/>
  <c r="M8997" i="3"/>
  <c r="N6438" i="3"/>
  <c r="M3134" i="3"/>
  <c r="O8996" i="3"/>
  <c r="O4761" i="3"/>
  <c r="M3132" i="3"/>
  <c r="N3960" i="3"/>
  <c r="M8166" i="3"/>
  <c r="M6435" i="3"/>
  <c r="N7299" i="3"/>
  <c r="M638" i="3"/>
  <c r="N1453" i="3"/>
  <c r="N1452" i="3"/>
  <c r="N3954" i="3"/>
  <c r="O5580" i="3"/>
  <c r="M5577" i="3"/>
  <c r="N7289" i="3"/>
  <c r="O7287" i="3"/>
  <c r="M7287" i="3"/>
  <c r="N5576" i="3"/>
  <c r="M2309" i="3"/>
  <c r="O3122" i="3"/>
  <c r="N4754" i="3"/>
  <c r="N4753" i="3"/>
  <c r="M5575" i="3"/>
  <c r="N3118" i="3"/>
  <c r="M6421" i="3"/>
  <c r="N8985" i="3"/>
  <c r="O3116" i="3"/>
  <c r="O1441" i="3"/>
  <c r="M1440" i="3"/>
  <c r="N3112" i="3"/>
  <c r="N8146" i="3"/>
  <c r="N5565" i="3"/>
  <c r="M3941" i="3"/>
  <c r="N8145" i="3"/>
  <c r="M8981" i="3"/>
  <c r="M8144" i="3"/>
  <c r="N2296" i="3"/>
  <c r="M3108" i="3"/>
  <c r="N6412" i="3"/>
  <c r="N1432" i="3"/>
  <c r="O616" i="3"/>
  <c r="M7260" i="3"/>
  <c r="O7260" i="3"/>
  <c r="M6411" i="3"/>
  <c r="M6410" i="3"/>
  <c r="N1426" i="3"/>
  <c r="N9803" i="3"/>
  <c r="M2287" i="3"/>
  <c r="O7258" i="3"/>
  <c r="O5554" i="3"/>
  <c r="O6404" i="3"/>
  <c r="N6403" i="3"/>
  <c r="M3097" i="3"/>
  <c r="M6402" i="3"/>
  <c r="N9801" i="3"/>
  <c r="N8132" i="3"/>
  <c r="M3919" i="3"/>
  <c r="M7253" i="3"/>
  <c r="M6397" i="3"/>
  <c r="O1420" i="3"/>
  <c r="N8124" i="3"/>
  <c r="N8123" i="3"/>
  <c r="N3912" i="3"/>
  <c r="M7247" i="3"/>
  <c r="O4725" i="3"/>
  <c r="O2269" i="3"/>
  <c r="O3907" i="3"/>
  <c r="N5542" i="3"/>
  <c r="M1417" i="3"/>
  <c r="M5540" i="3"/>
  <c r="N600" i="3"/>
  <c r="N3906" i="3"/>
  <c r="M8120" i="3"/>
  <c r="M8956" i="3"/>
  <c r="M1411" i="3"/>
  <c r="O8952" i="3"/>
  <c r="N9791" i="3"/>
  <c r="N9790" i="3"/>
  <c r="N4715" i="3"/>
  <c r="M5526" i="3"/>
  <c r="O5525" i="3"/>
  <c r="O7236" i="3"/>
  <c r="O8945" i="3"/>
  <c r="N7235" i="3"/>
  <c r="M8944" i="3"/>
  <c r="M2256" i="3"/>
  <c r="N2253" i="3"/>
  <c r="N3895" i="3"/>
  <c r="M8941" i="3"/>
  <c r="M3075" i="3"/>
  <c r="M3073" i="3"/>
  <c r="O3891" i="3"/>
  <c r="N3070" i="3"/>
  <c r="N4705" i="3"/>
  <c r="N1398" i="3"/>
  <c r="M8099" i="3"/>
  <c r="O1396" i="3"/>
  <c r="O6373" i="3"/>
  <c r="O3067" i="3"/>
  <c r="N584" i="3"/>
  <c r="M5517" i="3"/>
  <c r="M8931" i="3"/>
  <c r="N1391" i="3"/>
  <c r="N4702" i="3"/>
  <c r="M8093" i="3"/>
  <c r="M3881" i="3"/>
  <c r="M9768" i="3"/>
  <c r="O8087" i="3"/>
  <c r="N8086" i="3"/>
  <c r="N8925" i="3"/>
  <c r="N3875" i="3"/>
  <c r="M7216" i="3"/>
  <c r="O2241" i="3"/>
  <c r="O3874" i="3"/>
  <c r="O9765" i="3"/>
  <c r="N9764" i="3"/>
  <c r="M1387" i="3"/>
  <c r="M5504" i="3"/>
  <c r="N5502" i="3"/>
  <c r="N2240" i="3"/>
  <c r="M7211" i="3"/>
  <c r="M4688" i="3"/>
  <c r="M5496" i="3"/>
  <c r="O4684" i="3"/>
  <c r="N3867" i="3"/>
  <c r="N8070" i="3"/>
  <c r="N3049" i="3"/>
  <c r="M7205" i="3"/>
  <c r="O5487" i="3"/>
  <c r="O3864" i="3"/>
  <c r="O6354" i="3"/>
  <c r="N567" i="3"/>
  <c r="M3863" i="3"/>
  <c r="M1380" i="3"/>
  <c r="N8065" i="3"/>
  <c r="N7203" i="3"/>
  <c r="M8064" i="3"/>
  <c r="M3861" i="3"/>
  <c r="M6345" i="3"/>
  <c r="N7195" i="3"/>
  <c r="O1370" i="3"/>
  <c r="N1369" i="3"/>
  <c r="O8056" i="3"/>
  <c r="N7193" i="3"/>
  <c r="N7192" i="3"/>
  <c r="N562" i="3"/>
  <c r="N561" i="3"/>
  <c r="M2223" i="3"/>
  <c r="O8054" i="3"/>
  <c r="O8053" i="3"/>
  <c r="O3041" i="3"/>
  <c r="N3040" i="3"/>
  <c r="M9744" i="3"/>
  <c r="M4669" i="3"/>
  <c r="N3039" i="3"/>
  <c r="N8049" i="3"/>
  <c r="M8048" i="3"/>
  <c r="M7179" i="3"/>
  <c r="N4662" i="3"/>
  <c r="O3038" i="3"/>
  <c r="M7178" i="3"/>
  <c r="O6340" i="3"/>
  <c r="N8902" i="3"/>
  <c r="O3035" i="3"/>
  <c r="O8042" i="3"/>
  <c r="N1354" i="3"/>
  <c r="M3849" i="3"/>
  <c r="N9738" i="3"/>
  <c r="O7172" i="3"/>
  <c r="M4657" i="3"/>
  <c r="N6328" i="3"/>
  <c r="O3844" i="3"/>
  <c r="M8034" i="3"/>
  <c r="N8892" i="3"/>
  <c r="M5458" i="3"/>
  <c r="M3841" i="3"/>
  <c r="O3841" i="3"/>
  <c r="M9732" i="3"/>
  <c r="N8030" i="3"/>
  <c r="O7165" i="3"/>
  <c r="N2200" i="3"/>
  <c r="O7164" i="3"/>
  <c r="M8026" i="3"/>
  <c r="O8026" i="3"/>
  <c r="O524" i="3"/>
  <c r="N8023" i="3"/>
  <c r="O8886" i="3"/>
  <c r="M2196" i="3"/>
  <c r="O8885" i="3"/>
  <c r="M8885" i="3"/>
  <c r="M9725" i="3"/>
  <c r="M4649" i="3"/>
  <c r="N3835" i="3"/>
  <c r="O3834" i="3"/>
  <c r="N6317" i="3"/>
  <c r="N518" i="3"/>
  <c r="M7154" i="3"/>
  <c r="N8006" i="3"/>
  <c r="O1327" i="3"/>
  <c r="N1327" i="3"/>
  <c r="O9713" i="3"/>
  <c r="N9713" i="3"/>
  <c r="M8869" i="3"/>
  <c r="O8869" i="3"/>
  <c r="M509" i="3"/>
  <c r="N509" i="3"/>
  <c r="N8866" i="3"/>
  <c r="N506" i="3"/>
  <c r="N1324" i="3"/>
  <c r="M2171" i="3"/>
  <c r="N9710" i="3"/>
  <c r="M8862" i="3"/>
  <c r="M2170" i="3"/>
  <c r="M2998" i="3"/>
  <c r="M2165" i="3"/>
  <c r="O2165" i="3"/>
  <c r="N7992" i="3"/>
  <c r="M6298" i="3"/>
  <c r="O8853" i="3"/>
  <c r="N8853" i="3"/>
  <c r="O8852" i="3"/>
  <c r="N8852" i="3"/>
  <c r="M5425" i="3"/>
  <c r="O5425" i="3"/>
  <c r="O491" i="3"/>
  <c r="N6296" i="3"/>
  <c r="N490" i="3"/>
  <c r="N489" i="3"/>
  <c r="O6295" i="3"/>
  <c r="M7130" i="3"/>
  <c r="N6290" i="3"/>
  <c r="N2151" i="3"/>
  <c r="O3799" i="3"/>
  <c r="M4613" i="3"/>
  <c r="O4612" i="3"/>
  <c r="N4612" i="3"/>
  <c r="M6281" i="3"/>
  <c r="O9688" i="3"/>
  <c r="N9688" i="3"/>
  <c r="N7970" i="3"/>
  <c r="N2977" i="3"/>
  <c r="M2977" i="3"/>
  <c r="N467" i="3"/>
  <c r="O536" i="3"/>
  <c r="M5457" i="3"/>
  <c r="M8890" i="3"/>
  <c r="M7166" i="3"/>
  <c r="M5453" i="3"/>
  <c r="N7165" i="3"/>
  <c r="N7164" i="3"/>
  <c r="M6321" i="3"/>
  <c r="O6321" i="3"/>
  <c r="N524" i="3"/>
  <c r="N5450" i="3"/>
  <c r="N1340" i="3"/>
  <c r="N1335" i="3"/>
  <c r="N9722" i="3"/>
  <c r="M8876" i="3"/>
  <c r="O8003" i="3"/>
  <c r="M6307" i="3"/>
  <c r="O6307" i="3"/>
  <c r="N3823" i="3"/>
  <c r="M3823" i="3"/>
  <c r="M8001" i="3"/>
  <c r="O8001" i="3"/>
  <c r="N8000" i="3"/>
  <c r="M9708" i="3"/>
  <c r="N9708" i="3"/>
  <c r="N3815" i="3"/>
  <c r="O3815" i="3"/>
  <c r="O2989" i="3"/>
  <c r="N2989" i="3"/>
  <c r="M7132" i="3"/>
  <c r="N7132" i="3"/>
  <c r="O7129" i="3"/>
  <c r="N7129" i="3"/>
  <c r="M6291" i="3"/>
  <c r="N7979" i="3"/>
  <c r="O9690" i="3"/>
  <c r="N9690" i="3"/>
  <c r="N472" i="3"/>
  <c r="O472" i="3"/>
  <c r="O471" i="3"/>
  <c r="N471" i="3"/>
  <c r="N5404" i="3"/>
  <c r="M9680" i="3"/>
  <c r="N6426" i="3"/>
  <c r="O3121" i="3"/>
  <c r="N4749" i="3"/>
  <c r="O9819" i="3"/>
  <c r="N5568" i="3"/>
  <c r="M626" i="3"/>
  <c r="O1438" i="3"/>
  <c r="N1437" i="3"/>
  <c r="N3938" i="3"/>
  <c r="O4744" i="3"/>
  <c r="N3107" i="3"/>
  <c r="O6411" i="3"/>
  <c r="N7267" i="3"/>
  <c r="O3933" i="3"/>
  <c r="N9808" i="3"/>
  <c r="N7266" i="3"/>
  <c r="M7265" i="3"/>
  <c r="O6410" i="3"/>
  <c r="N7263" i="3"/>
  <c r="M5558" i="3"/>
  <c r="M8973" i="3"/>
  <c r="N7261" i="3"/>
  <c r="N1428" i="3"/>
  <c r="N613" i="3"/>
  <c r="O2285" i="3"/>
  <c r="M6404" i="3"/>
  <c r="M9802" i="3"/>
  <c r="N2282" i="3"/>
  <c r="O3919" i="3"/>
  <c r="N5553" i="3"/>
  <c r="O8131" i="3"/>
  <c r="N4731" i="3"/>
  <c r="N1422" i="3"/>
  <c r="N7255" i="3"/>
  <c r="N5551" i="3"/>
  <c r="M4730" i="3"/>
  <c r="O9799" i="3"/>
  <c r="O606" i="3"/>
  <c r="O7253" i="3"/>
  <c r="N2276" i="3"/>
  <c r="M2275" i="3"/>
  <c r="M8127" i="3"/>
  <c r="N6396" i="3"/>
  <c r="N8125" i="3"/>
  <c r="M1420" i="3"/>
  <c r="N6391" i="3"/>
  <c r="O3908" i="3"/>
  <c r="M3907" i="3"/>
  <c r="M8959" i="3"/>
  <c r="N5539" i="3"/>
  <c r="O8120" i="3"/>
  <c r="N3087" i="3"/>
  <c r="O8118" i="3"/>
  <c r="N8117" i="3"/>
  <c r="N7243" i="3"/>
  <c r="N7242" i="3"/>
  <c r="N3905" i="3"/>
  <c r="M3903" i="3"/>
  <c r="O6386" i="3"/>
  <c r="O4719" i="3"/>
  <c r="O8956" i="3"/>
  <c r="N598" i="3"/>
  <c r="M3082" i="3"/>
  <c r="M8115" i="3"/>
  <c r="N2262" i="3"/>
  <c r="N6385" i="3"/>
  <c r="M8952" i="3"/>
  <c r="N2258" i="3"/>
  <c r="O596" i="3"/>
  <c r="M8945" i="3"/>
  <c r="M3898" i="3"/>
  <c r="N9789" i="3"/>
  <c r="O8941" i="3"/>
  <c r="N593" i="3"/>
  <c r="O6380" i="3"/>
  <c r="N5521" i="3"/>
  <c r="N3894" i="3"/>
  <c r="N3078" i="3"/>
  <c r="N9787" i="3"/>
  <c r="M3076" i="3"/>
  <c r="O9786" i="3"/>
  <c r="O5520" i="3"/>
  <c r="O3075" i="3"/>
  <c r="N8107" i="3"/>
  <c r="M3893" i="3"/>
  <c r="M2249" i="3"/>
  <c r="N8106" i="3"/>
  <c r="N586" i="3"/>
  <c r="M3891" i="3"/>
  <c r="N1397" i="3"/>
  <c r="O3069" i="3"/>
  <c r="M3067" i="3"/>
  <c r="M8094" i="3"/>
  <c r="N1392" i="3"/>
  <c r="O8093" i="3"/>
  <c r="N2247" i="3"/>
  <c r="O7223" i="3"/>
  <c r="N9776" i="3"/>
  <c r="N3885" i="3"/>
  <c r="N580" i="3"/>
  <c r="N3883" i="3"/>
  <c r="M9775" i="3"/>
  <c r="O8928" i="3"/>
  <c r="O5512" i="3"/>
  <c r="O3881" i="3"/>
  <c r="N9771" i="3"/>
  <c r="M3880" i="3"/>
  <c r="M3060" i="3"/>
  <c r="N578" i="3"/>
  <c r="N4697" i="3"/>
  <c r="M8087" i="3"/>
  <c r="N6365" i="3"/>
  <c r="O7214" i="3"/>
  <c r="M9765" i="3"/>
  <c r="M8082" i="3"/>
  <c r="N7212" i="3"/>
  <c r="O7211" i="3"/>
  <c r="N5500" i="3"/>
  <c r="O574" i="3"/>
  <c r="N1385" i="3"/>
  <c r="N1384" i="3"/>
  <c r="N3870" i="3"/>
  <c r="N8079" i="3"/>
  <c r="M5498" i="3"/>
  <c r="O572" i="3"/>
  <c r="O7209" i="3"/>
  <c r="O4688" i="3"/>
  <c r="N2235" i="3"/>
  <c r="M6359" i="3"/>
  <c r="M8075" i="3"/>
  <c r="N5494" i="3"/>
  <c r="N8919" i="3"/>
  <c r="M4684" i="3"/>
  <c r="N5490" i="3"/>
  <c r="O2231" i="3"/>
  <c r="M6354" i="3"/>
  <c r="M4681" i="3"/>
  <c r="N4679" i="3"/>
  <c r="O8064" i="3"/>
  <c r="N4678" i="3"/>
  <c r="O9753" i="3"/>
  <c r="N6350" i="3"/>
  <c r="N6349" i="3"/>
  <c r="N7199" i="3"/>
  <c r="N3862" i="3"/>
  <c r="M8063" i="3"/>
  <c r="O4675" i="3"/>
  <c r="O8913" i="3"/>
  <c r="O3861" i="3"/>
  <c r="N8061" i="3"/>
  <c r="M5481" i="3"/>
  <c r="M5480" i="3"/>
  <c r="N1372" i="3"/>
  <c r="N9746" i="3"/>
  <c r="M1370" i="3"/>
  <c r="M3041" i="3"/>
  <c r="M9743" i="3"/>
  <c r="N556" i="3"/>
  <c r="O8048" i="3"/>
  <c r="N8907" i="3"/>
  <c r="O1363" i="3"/>
  <c r="N9741" i="3"/>
  <c r="N4668" i="3"/>
  <c r="N8906" i="3"/>
  <c r="N2218" i="3"/>
  <c r="M5469" i="3"/>
  <c r="O553" i="3"/>
  <c r="O5468" i="3"/>
  <c r="M1358" i="3"/>
  <c r="N551" i="3"/>
  <c r="O7179" i="3"/>
  <c r="N8903" i="3"/>
  <c r="M3038" i="3"/>
  <c r="O7178" i="3"/>
  <c r="M6340" i="3"/>
  <c r="M3035" i="3"/>
  <c r="O8045" i="3"/>
  <c r="N546" i="3"/>
  <c r="M6338" i="3"/>
  <c r="N4659" i="3"/>
  <c r="O3849" i="3"/>
  <c r="O1353" i="3"/>
  <c r="N7176" i="3"/>
  <c r="O6335" i="3"/>
  <c r="N6334" i="3"/>
  <c r="N6332" i="3"/>
  <c r="O541" i="3"/>
  <c r="N1350" i="3"/>
  <c r="N2209" i="3"/>
  <c r="M6331" i="3"/>
  <c r="N8898" i="3"/>
  <c r="N8039" i="3"/>
  <c r="N7171" i="3"/>
  <c r="N2207" i="3"/>
  <c r="N3846" i="3"/>
  <c r="O537" i="3"/>
  <c r="N536" i="3"/>
  <c r="O8035" i="3"/>
  <c r="N6326" i="3"/>
  <c r="O1346" i="3"/>
  <c r="O527" i="3"/>
  <c r="N4655" i="3"/>
  <c r="O7161" i="3"/>
  <c r="M8888" i="3"/>
  <c r="M1343" i="3"/>
  <c r="M5450" i="3"/>
  <c r="N3839" i="3"/>
  <c r="N522" i="3"/>
  <c r="N8883" i="3"/>
  <c r="M3835" i="3"/>
  <c r="O3835" i="3"/>
  <c r="M7155" i="3"/>
  <c r="O5445" i="3"/>
  <c r="N8879" i="3"/>
  <c r="M6313" i="3"/>
  <c r="N6313" i="3"/>
  <c r="N6307" i="3"/>
  <c r="N3822" i="3"/>
  <c r="O2171" i="3"/>
  <c r="N2171" i="3"/>
  <c r="N5429" i="3"/>
  <c r="M3000" i="3"/>
  <c r="O2999" i="3"/>
  <c r="N2999" i="3"/>
  <c r="O2998" i="3"/>
  <c r="N2998" i="3"/>
  <c r="M7994" i="3"/>
  <c r="N7137" i="3"/>
  <c r="M491" i="3"/>
  <c r="N491" i="3"/>
  <c r="N7136" i="3"/>
  <c r="N3810" i="3"/>
  <c r="O3810" i="3"/>
  <c r="M6295" i="3"/>
  <c r="N6295" i="3"/>
  <c r="O4616" i="3"/>
  <c r="N4616" i="3"/>
  <c r="N6293" i="3"/>
  <c r="M486" i="3"/>
  <c r="N486" i="3"/>
  <c r="O485" i="3"/>
  <c r="N7127" i="3"/>
  <c r="N476" i="3"/>
  <c r="N7118" i="3"/>
  <c r="M9685" i="3"/>
  <c r="O9685" i="3"/>
  <c r="M4602" i="3"/>
  <c r="M7116" i="3"/>
  <c r="N7116" i="3"/>
  <c r="O3789" i="3"/>
  <c r="N3785" i="3"/>
  <c r="O3785" i="3"/>
  <c r="M2971" i="3"/>
  <c r="N2287" i="3"/>
  <c r="O6403" i="3"/>
  <c r="N3097" i="3"/>
  <c r="N6402" i="3"/>
  <c r="N6397" i="3"/>
  <c r="O8124" i="3"/>
  <c r="N7247" i="3"/>
  <c r="O5542" i="3"/>
  <c r="N1417" i="3"/>
  <c r="N5540" i="3"/>
  <c r="N1411" i="3"/>
  <c r="O9791" i="3"/>
  <c r="N5526" i="3"/>
  <c r="O7235" i="3"/>
  <c r="N8944" i="3"/>
  <c r="N2256" i="3"/>
  <c r="N3073" i="3"/>
  <c r="O3070" i="3"/>
  <c r="N8099" i="3"/>
  <c r="O584" i="3"/>
  <c r="N5517" i="3"/>
  <c r="N8931" i="3"/>
  <c r="N9768" i="3"/>
  <c r="O8086" i="3"/>
  <c r="N7216" i="3"/>
  <c r="O9764" i="3"/>
  <c r="N1387" i="3"/>
  <c r="N5504" i="3"/>
  <c r="N5496" i="3"/>
  <c r="O3867" i="3"/>
  <c r="N7205" i="3"/>
  <c r="O567" i="3"/>
  <c r="N3863" i="3"/>
  <c r="N1380" i="3"/>
  <c r="N6345" i="3"/>
  <c r="O1369" i="3"/>
  <c r="N2223" i="3"/>
  <c r="O3040" i="3"/>
  <c r="N9744" i="3"/>
  <c r="N4669" i="3"/>
  <c r="M4663" i="3"/>
  <c r="M551" i="3"/>
  <c r="O8902" i="3"/>
  <c r="O1354" i="3"/>
  <c r="O9738" i="3"/>
  <c r="M7176" i="3"/>
  <c r="M1350" i="3"/>
  <c r="M2209" i="3"/>
  <c r="M8038" i="3"/>
  <c r="M3846" i="3"/>
  <c r="M537" i="3"/>
  <c r="N6327" i="3"/>
  <c r="O5455" i="3"/>
  <c r="M7163" i="3"/>
  <c r="N2196" i="3"/>
  <c r="N9725" i="3"/>
  <c r="N4649" i="3"/>
  <c r="N3834" i="3"/>
  <c r="N5445" i="3"/>
  <c r="O9722" i="3"/>
  <c r="M9722" i="3"/>
  <c r="N7154" i="3"/>
  <c r="N1333" i="3"/>
  <c r="O4646" i="3"/>
  <c r="N4646" i="3"/>
  <c r="O8876" i="3"/>
  <c r="N8876" i="3"/>
  <c r="N8011" i="3"/>
  <c r="N3831" i="3"/>
  <c r="M8003" i="3"/>
  <c r="N8003" i="3"/>
  <c r="M4637" i="3"/>
  <c r="N4637" i="3"/>
  <c r="M9710" i="3"/>
  <c r="O9710" i="3"/>
  <c r="N3820" i="3"/>
  <c r="O9708" i="3"/>
  <c r="M4623" i="3"/>
  <c r="N4623" i="3"/>
  <c r="N1317" i="3"/>
  <c r="O1317" i="3"/>
  <c r="O4621" i="3"/>
  <c r="N4621" i="3"/>
  <c r="M6296" i="3"/>
  <c r="O6296" i="3"/>
  <c r="O7132" i="3"/>
  <c r="M5416" i="3"/>
  <c r="O5416" i="3"/>
  <c r="M6285" i="3"/>
  <c r="M3791" i="3"/>
  <c r="O3791" i="3"/>
  <c r="M6280" i="3"/>
  <c r="M471" i="3"/>
  <c r="M7970" i="3"/>
  <c r="O7970" i="3"/>
  <c r="M7969" i="3"/>
  <c r="O5404" i="3"/>
  <c r="M2974" i="3"/>
  <c r="O8033" i="3"/>
  <c r="O2201" i="3"/>
  <c r="M4654" i="3"/>
  <c r="M526" i="3"/>
  <c r="O4651" i="3"/>
  <c r="N8017" i="3"/>
  <c r="O5447" i="3"/>
  <c r="O4648" i="3"/>
  <c r="M7153" i="3"/>
  <c r="M8872" i="3"/>
  <c r="M6311" i="3"/>
  <c r="M9716" i="3"/>
  <c r="M2183" i="3"/>
  <c r="N8871" i="3"/>
  <c r="M6308" i="3"/>
  <c r="N3012" i="3"/>
  <c r="M2177" i="3"/>
  <c r="O7148" i="3"/>
  <c r="O3007" i="3"/>
  <c r="M4635" i="3"/>
  <c r="N8863" i="3"/>
  <c r="M3005" i="3"/>
  <c r="O1322" i="3"/>
  <c r="O4632" i="3"/>
  <c r="O7144" i="3"/>
  <c r="M3816" i="3"/>
  <c r="O3001" i="3"/>
  <c r="O4630" i="3"/>
  <c r="N6301" i="3"/>
  <c r="N9705" i="3"/>
  <c r="N1321" i="3"/>
  <c r="M9704" i="3"/>
  <c r="O8857" i="3"/>
  <c r="O6300" i="3"/>
  <c r="O9702" i="3"/>
  <c r="M2163" i="3"/>
  <c r="O492" i="3"/>
  <c r="M2992" i="3"/>
  <c r="M2154" i="3"/>
  <c r="O7983" i="3"/>
  <c r="O9694" i="3"/>
  <c r="N5420" i="3"/>
  <c r="N9693" i="3"/>
  <c r="O6287" i="3"/>
  <c r="N480" i="3"/>
  <c r="N7121" i="3"/>
  <c r="O2145" i="3"/>
  <c r="O7978" i="3"/>
  <c r="O4607" i="3"/>
  <c r="N473" i="3"/>
  <c r="M7975" i="3"/>
  <c r="N7119" i="3"/>
  <c r="O1308" i="3"/>
  <c r="N7973" i="3"/>
  <c r="M8840" i="3"/>
  <c r="O1307" i="3"/>
  <c r="M6279" i="3"/>
  <c r="N9683" i="3"/>
  <c r="O7113" i="3"/>
  <c r="M7965" i="3"/>
  <c r="O470" i="3"/>
  <c r="N4597" i="3"/>
  <c r="N2126" i="3"/>
  <c r="O2125" i="3"/>
  <c r="N2125" i="3"/>
  <c r="N466" i="3"/>
  <c r="N3833" i="3"/>
  <c r="N1330" i="3"/>
  <c r="O7153" i="3"/>
  <c r="N8013" i="3"/>
  <c r="N1328" i="3"/>
  <c r="N8009" i="3"/>
  <c r="N3016" i="3"/>
  <c r="O2183" i="3"/>
  <c r="N3828" i="3"/>
  <c r="N7151" i="3"/>
  <c r="O2177" i="3"/>
  <c r="N3004" i="3"/>
  <c r="N3818" i="3"/>
  <c r="N501" i="3"/>
  <c r="O3816" i="3"/>
  <c r="N497" i="3"/>
  <c r="N1319" i="3"/>
  <c r="N4624" i="3"/>
  <c r="O2163" i="3"/>
  <c r="N4619" i="3"/>
  <c r="N8850" i="3"/>
  <c r="N488" i="3"/>
  <c r="N487" i="3"/>
  <c r="O2986" i="3"/>
  <c r="O2152" i="3"/>
  <c r="M8847" i="3"/>
  <c r="O2150" i="3"/>
  <c r="N5419" i="3"/>
  <c r="N5417" i="3"/>
  <c r="N2144" i="3"/>
  <c r="N2143" i="3"/>
  <c r="M4611" i="3"/>
  <c r="O7975" i="3"/>
  <c r="N3794" i="3"/>
  <c r="N9687" i="3"/>
  <c r="N7117" i="3"/>
  <c r="M8838" i="3"/>
  <c r="O6279" i="3"/>
  <c r="N8837" i="3"/>
  <c r="N5406" i="3"/>
  <c r="M5405" i="3"/>
  <c r="N3786" i="3"/>
  <c r="N4598" i="3"/>
  <c r="N3784" i="3"/>
  <c r="N4596" i="3"/>
  <c r="O7963" i="3"/>
  <c r="N7961" i="3"/>
  <c r="O9679" i="3"/>
  <c r="M1301" i="3"/>
  <c r="O5399" i="3"/>
  <c r="O465" i="3"/>
  <c r="O5395" i="3"/>
  <c r="N5395" i="3"/>
  <c r="O3786" i="3"/>
  <c r="M4598" i="3"/>
  <c r="O2126" i="3"/>
  <c r="M7961" i="3"/>
  <c r="N7110" i="3"/>
  <c r="O8830" i="3"/>
  <c r="N8830" i="3"/>
  <c r="N2124" i="3"/>
  <c r="M2124" i="3"/>
  <c r="N4595" i="3"/>
  <c r="M7957" i="3"/>
  <c r="N1299" i="3"/>
  <c r="O2969" i="3"/>
  <c r="O6274" i="3"/>
  <c r="N6273" i="3"/>
  <c r="O8827" i="3"/>
  <c r="N6272" i="3"/>
  <c r="N2967" i="3"/>
  <c r="N2966" i="3"/>
  <c r="N2122" i="3"/>
  <c r="O7108" i="3"/>
  <c r="O8824" i="3"/>
  <c r="O460" i="3"/>
  <c r="M4591" i="3"/>
  <c r="M6262" i="3"/>
  <c r="N1288" i="3"/>
  <c r="N8820" i="3"/>
  <c r="N4581" i="3"/>
  <c r="N3773" i="3"/>
  <c r="N5388" i="3"/>
  <c r="N9662" i="3"/>
  <c r="N2111" i="3"/>
  <c r="N2109" i="3"/>
  <c r="O6245" i="3"/>
  <c r="O3760" i="3"/>
  <c r="N2945" i="3"/>
  <c r="O5380" i="3"/>
  <c r="N433" i="3"/>
  <c r="O2943" i="3"/>
  <c r="N4555" i="3"/>
  <c r="N432" i="3"/>
  <c r="N6238" i="3"/>
  <c r="N6237" i="3"/>
  <c r="O1263" i="3"/>
  <c r="O2097" i="3"/>
  <c r="O5368" i="3"/>
  <c r="N5367" i="3"/>
  <c r="O6227" i="3"/>
  <c r="N5365" i="3"/>
  <c r="N7894" i="3"/>
  <c r="N6222" i="3"/>
  <c r="N7892" i="3"/>
  <c r="N6220" i="3"/>
  <c r="M6218" i="3"/>
  <c r="N6218" i="3"/>
  <c r="N8761" i="3"/>
  <c r="N4543" i="3"/>
  <c r="O4543" i="3"/>
  <c r="N8757" i="3"/>
  <c r="M4542" i="3"/>
  <c r="N4542" i="3"/>
  <c r="N413" i="3"/>
  <c r="N2918" i="3"/>
  <c r="O2918" i="3"/>
  <c r="N1243" i="3"/>
  <c r="N7878" i="3"/>
  <c r="O7878" i="3"/>
  <c r="M7049" i="3"/>
  <c r="N7049" i="3"/>
  <c r="O3725" i="3"/>
  <c r="M3725" i="3"/>
  <c r="N6274" i="3"/>
  <c r="M6266" i="3"/>
  <c r="N8824" i="3"/>
  <c r="N461" i="3"/>
  <c r="N460" i="3"/>
  <c r="N1273" i="3"/>
  <c r="N7918" i="3"/>
  <c r="O4558" i="3"/>
  <c r="N6245" i="3"/>
  <c r="O7916" i="3"/>
  <c r="N3760" i="3"/>
  <c r="N5380" i="3"/>
  <c r="N9650" i="3"/>
  <c r="N3758" i="3"/>
  <c r="N9648" i="3"/>
  <c r="N4556" i="3"/>
  <c r="O5378" i="3"/>
  <c r="N2943" i="3"/>
  <c r="M3755" i="3"/>
  <c r="N1263" i="3"/>
  <c r="N2940" i="3"/>
  <c r="M2939" i="3"/>
  <c r="N8784" i="3"/>
  <c r="N8783" i="3"/>
  <c r="O5371" i="3"/>
  <c r="N5370" i="3"/>
  <c r="N3748" i="3"/>
  <c r="M4550" i="3"/>
  <c r="O2937" i="3"/>
  <c r="N9638" i="3"/>
  <c r="N3745" i="3"/>
  <c r="N6227" i="3"/>
  <c r="M2095" i="3"/>
  <c r="O2095" i="3"/>
  <c r="N7895" i="3"/>
  <c r="M8769" i="3"/>
  <c r="O8769" i="3"/>
  <c r="N7072" i="3"/>
  <c r="O9636" i="3"/>
  <c r="N9635" i="3"/>
  <c r="N2091" i="3"/>
  <c r="O2091" i="3"/>
  <c r="N2088" i="3"/>
  <c r="N2925" i="3"/>
  <c r="N3735" i="3"/>
  <c r="O3733" i="3"/>
  <c r="N4537" i="3"/>
  <c r="N7880" i="3"/>
  <c r="N1240" i="3"/>
  <c r="O1240" i="3"/>
  <c r="M5351" i="3"/>
  <c r="O2075" i="3"/>
  <c r="M2075" i="3"/>
  <c r="O5348" i="3"/>
  <c r="N4531" i="3"/>
  <c r="O4531" i="3"/>
  <c r="N2960" i="3"/>
  <c r="N3752" i="3"/>
  <c r="N4553" i="3"/>
  <c r="N5371" i="3"/>
  <c r="N7906" i="3"/>
  <c r="O8780" i="3"/>
  <c r="N7077" i="3"/>
  <c r="N1252" i="3"/>
  <c r="N423" i="3"/>
  <c r="O7073" i="3"/>
  <c r="N9636" i="3"/>
  <c r="O7068" i="3"/>
  <c r="M7068" i="3"/>
  <c r="O6220" i="3"/>
  <c r="N2090" i="3"/>
  <c r="N6216" i="3"/>
  <c r="O6216" i="3"/>
  <c r="N6215" i="3"/>
  <c r="O9628" i="3"/>
  <c r="N415" i="3"/>
  <c r="N4540" i="3"/>
  <c r="O4540" i="3"/>
  <c r="N3734" i="3"/>
  <c r="N2075" i="3"/>
  <c r="N7877" i="3"/>
  <c r="O7877" i="3"/>
  <c r="N409" i="3"/>
  <c r="O2071" i="3"/>
  <c r="N7871" i="3"/>
  <c r="O9677" i="3"/>
  <c r="O2967" i="3"/>
  <c r="M9676" i="3"/>
  <c r="O2966" i="3"/>
  <c r="M9675" i="3"/>
  <c r="O2122" i="3"/>
  <c r="N6269" i="3"/>
  <c r="N2964" i="3"/>
  <c r="O4591" i="3"/>
  <c r="N4587" i="3"/>
  <c r="N9669" i="3"/>
  <c r="N4580" i="3"/>
  <c r="N2115" i="3"/>
  <c r="N7104" i="3"/>
  <c r="N6256" i="3"/>
  <c r="N7102" i="3"/>
  <c r="N6254" i="3"/>
  <c r="N7930" i="3"/>
  <c r="N7927" i="3"/>
  <c r="N4568" i="3"/>
  <c r="N8801" i="3"/>
  <c r="N7089" i="3"/>
  <c r="N438" i="3"/>
  <c r="N2946" i="3"/>
  <c r="M4558" i="3"/>
  <c r="O7917" i="3"/>
  <c r="M7916" i="3"/>
  <c r="O2945" i="3"/>
  <c r="O1269" i="3"/>
  <c r="N8792" i="3"/>
  <c r="N6244" i="3"/>
  <c r="N3759" i="3"/>
  <c r="N6242" i="3"/>
  <c r="N5379" i="3"/>
  <c r="N9649" i="3"/>
  <c r="M5378" i="3"/>
  <c r="O4555" i="3"/>
  <c r="O432" i="3"/>
  <c r="N1266" i="3"/>
  <c r="N8790" i="3"/>
  <c r="N9647" i="3"/>
  <c r="O6237" i="3"/>
  <c r="N3756" i="3"/>
  <c r="O3755" i="3"/>
  <c r="N5376" i="3"/>
  <c r="N6235" i="3"/>
  <c r="N6234" i="3"/>
  <c r="O2939" i="3"/>
  <c r="N8786" i="3"/>
  <c r="N2097" i="3"/>
  <c r="N3751" i="3"/>
  <c r="O426" i="3"/>
  <c r="N2938" i="3"/>
  <c r="N1261" i="3"/>
  <c r="N8780" i="3"/>
  <c r="N1257" i="3"/>
  <c r="N5368" i="3"/>
  <c r="N3744" i="3"/>
  <c r="N6226" i="3"/>
  <c r="N8778" i="3"/>
  <c r="O7903" i="3"/>
  <c r="O5365" i="3"/>
  <c r="N1253" i="3"/>
  <c r="N7897" i="3"/>
  <c r="N7073" i="3"/>
  <c r="O7894" i="3"/>
  <c r="N3740" i="3"/>
  <c r="O3740" i="3"/>
  <c r="N422" i="3"/>
  <c r="O422" i="3"/>
  <c r="O8761" i="3"/>
  <c r="M8761" i="3"/>
  <c r="N7885" i="3"/>
  <c r="O7885" i="3"/>
  <c r="O413" i="3"/>
  <c r="M413" i="3"/>
  <c r="N3733" i="3"/>
  <c r="N2074" i="3"/>
  <c r="N7045" i="3"/>
  <c r="O7045" i="3"/>
  <c r="N4530" i="3"/>
  <c r="N3722" i="3"/>
  <c r="N5343" i="3"/>
  <c r="O7039" i="3"/>
  <c r="O4526" i="3"/>
  <c r="N3718" i="3"/>
  <c r="N6196" i="3"/>
  <c r="N7866" i="3"/>
  <c r="O397" i="3"/>
  <c r="N7036" i="3"/>
  <c r="O9616" i="3"/>
  <c r="N7032" i="3"/>
  <c r="O7028" i="3"/>
  <c r="N1226" i="3"/>
  <c r="N1221" i="3"/>
  <c r="N6183" i="3"/>
  <c r="N389" i="3"/>
  <c r="O9610" i="3"/>
  <c r="N7023" i="3"/>
  <c r="N7855" i="3"/>
  <c r="N1217" i="3"/>
  <c r="N2893" i="3"/>
  <c r="O2047" i="3"/>
  <c r="N8728" i="3"/>
  <c r="N4508" i="3"/>
  <c r="N5324" i="3"/>
  <c r="N382" i="3"/>
  <c r="N1209" i="3"/>
  <c r="N8725" i="3"/>
  <c r="N9599" i="3"/>
  <c r="O3699" i="3"/>
  <c r="N8724" i="3"/>
  <c r="O8724" i="3"/>
  <c r="N7841" i="3"/>
  <c r="O7901" i="3"/>
  <c r="O4547" i="3"/>
  <c r="N2935" i="3"/>
  <c r="O7896" i="3"/>
  <c r="N9633" i="3"/>
  <c r="O9632" i="3"/>
  <c r="N421" i="3"/>
  <c r="O4546" i="3"/>
  <c r="N4545" i="3"/>
  <c r="N8762" i="3"/>
  <c r="N418" i="3"/>
  <c r="M3739" i="3"/>
  <c r="N2924" i="3"/>
  <c r="O6212" i="3"/>
  <c r="N6211" i="3"/>
  <c r="O7064" i="3"/>
  <c r="N2920" i="3"/>
  <c r="O7883" i="3"/>
  <c r="N9624" i="3"/>
  <c r="N5356" i="3"/>
  <c r="N2919" i="3"/>
  <c r="N5355" i="3"/>
  <c r="M8753" i="3"/>
  <c r="N5353" i="3"/>
  <c r="O7058" i="3"/>
  <c r="N1245" i="3"/>
  <c r="M410" i="3"/>
  <c r="O7875" i="3"/>
  <c r="N7874" i="3"/>
  <c r="N1237" i="3"/>
  <c r="O1235" i="3"/>
  <c r="N3724" i="3"/>
  <c r="O6202" i="3"/>
  <c r="O7044" i="3"/>
  <c r="M9619" i="3"/>
  <c r="O5342" i="3"/>
  <c r="N9617" i="3"/>
  <c r="N5339" i="3"/>
  <c r="N6198" i="3"/>
  <c r="N7039" i="3"/>
  <c r="O4527" i="3"/>
  <c r="N4526" i="3"/>
  <c r="O1232" i="3"/>
  <c r="N398" i="3"/>
  <c r="N397" i="3"/>
  <c r="M7035" i="3"/>
  <c r="O4525" i="3"/>
  <c r="N4524" i="3"/>
  <c r="O5335" i="3"/>
  <c r="N3714" i="3"/>
  <c r="N9616" i="3"/>
  <c r="M2066" i="3"/>
  <c r="O7031" i="3"/>
  <c r="N6188" i="3"/>
  <c r="O2065" i="3"/>
  <c r="O8739" i="3"/>
  <c r="N7028" i="3"/>
  <c r="O1225" i="3"/>
  <c r="N5332" i="3"/>
  <c r="O2898" i="3"/>
  <c r="N1223" i="3"/>
  <c r="O7861" i="3"/>
  <c r="O7860" i="3"/>
  <c r="N9613" i="3"/>
  <c r="N2061" i="3"/>
  <c r="M6185" i="3"/>
  <c r="O2060" i="3"/>
  <c r="N4516" i="3"/>
  <c r="O9612" i="3"/>
  <c r="N390" i="3"/>
  <c r="O9611" i="3"/>
  <c r="N2059" i="3"/>
  <c r="N2058" i="3"/>
  <c r="O8733" i="3"/>
  <c r="O5328" i="3"/>
  <c r="N9610" i="3"/>
  <c r="O388" i="3"/>
  <c r="N8730" i="3"/>
  <c r="O1218" i="3"/>
  <c r="N6180" i="3"/>
  <c r="O387" i="3"/>
  <c r="O2053" i="3"/>
  <c r="N7022" i="3"/>
  <c r="N7020" i="3"/>
  <c r="M7018" i="3"/>
  <c r="O7854" i="3"/>
  <c r="N2894" i="3"/>
  <c r="O3706" i="3"/>
  <c r="N6178" i="3"/>
  <c r="O386" i="3"/>
  <c r="N3705" i="3"/>
  <c r="N2050" i="3"/>
  <c r="O4511" i="3"/>
  <c r="O2891" i="3"/>
  <c r="N2047" i="3"/>
  <c r="O7852" i="3"/>
  <c r="N2045" i="3"/>
  <c r="O1214" i="3"/>
  <c r="N3701" i="3"/>
  <c r="O7014" i="3"/>
  <c r="O383" i="3"/>
  <c r="N7851" i="3"/>
  <c r="N6172" i="3"/>
  <c r="N2042" i="3"/>
  <c r="N5325" i="3"/>
  <c r="O1209" i="3"/>
  <c r="N1207" i="3"/>
  <c r="N2887" i="3"/>
  <c r="O2887" i="3"/>
  <c r="N8726" i="3"/>
  <c r="O6172" i="3"/>
  <c r="M9599" i="3"/>
  <c r="N1205" i="3"/>
  <c r="N4503" i="3"/>
  <c r="O1204" i="3"/>
  <c r="N7069" i="3"/>
  <c r="O5362" i="3"/>
  <c r="M9632" i="3"/>
  <c r="O1249" i="3"/>
  <c r="N8765" i="3"/>
  <c r="O8764" i="3"/>
  <c r="N5357" i="3"/>
  <c r="M7064" i="3"/>
  <c r="O7884" i="3"/>
  <c r="N2087" i="3"/>
  <c r="O2085" i="3"/>
  <c r="N6207" i="3"/>
  <c r="O412" i="3"/>
  <c r="N6203" i="3"/>
  <c r="N2912" i="3"/>
  <c r="N2910" i="3"/>
  <c r="O9619" i="3"/>
  <c r="N2069" i="3"/>
  <c r="N8744" i="3"/>
  <c r="N7040" i="3"/>
  <c r="M4527" i="3"/>
  <c r="O3718" i="3"/>
  <c r="N2902" i="3"/>
  <c r="O7035" i="3"/>
  <c r="N1227" i="3"/>
  <c r="N9615" i="3"/>
  <c r="O2066" i="3"/>
  <c r="N5334" i="3"/>
  <c r="N3713" i="3"/>
  <c r="M8739" i="3"/>
  <c r="O1226" i="3"/>
  <c r="N2064" i="3"/>
  <c r="O5333" i="3"/>
  <c r="N2899" i="3"/>
  <c r="O2062" i="3"/>
  <c r="O6185" i="3"/>
  <c r="N6184" i="3"/>
  <c r="O5330" i="3"/>
  <c r="N3710" i="3"/>
  <c r="N1219" i="3"/>
  <c r="O8736" i="3"/>
  <c r="N7024" i="3"/>
  <c r="M5328" i="3"/>
  <c r="O7023" i="3"/>
  <c r="N7858" i="3"/>
  <c r="O9608" i="3"/>
  <c r="N6181" i="3"/>
  <c r="O7021" i="3"/>
  <c r="O7018" i="3"/>
  <c r="N3707" i="3"/>
  <c r="O2052" i="3"/>
  <c r="N2051" i="3"/>
  <c r="N385" i="3"/>
  <c r="O6174" i="3"/>
  <c r="N4510" i="3"/>
  <c r="M2891" i="3"/>
  <c r="O8728" i="3"/>
  <c r="N7015" i="3"/>
  <c r="O2046" i="3"/>
  <c r="N8727" i="3"/>
  <c r="N1213" i="3"/>
  <c r="M383" i="3"/>
  <c r="N5326" i="3"/>
  <c r="N1211" i="3"/>
  <c r="O1207" i="3"/>
  <c r="O2886" i="3"/>
  <c r="O9599" i="3"/>
  <c r="N7844" i="3"/>
  <c r="O7842" i="3"/>
  <c r="O5323" i="3"/>
  <c r="N6168" i="3"/>
  <c r="N6163" i="3"/>
  <c r="O7838" i="3"/>
  <c r="N2038" i="3"/>
  <c r="O2037" i="3"/>
  <c r="N7837" i="3"/>
  <c r="N2035" i="3"/>
  <c r="M9595" i="3"/>
  <c r="O2034" i="3"/>
  <c r="N2033" i="3"/>
  <c r="O8719" i="3"/>
  <c r="N2880" i="3"/>
  <c r="N7005" i="3"/>
  <c r="N5317" i="3"/>
  <c r="O6157" i="3"/>
  <c r="N7003" i="3"/>
  <c r="O7831" i="3"/>
  <c r="N1196" i="3"/>
  <c r="N7829" i="3"/>
  <c r="N2031" i="3"/>
  <c r="O5311" i="3"/>
  <c r="N371" i="3"/>
  <c r="O9587" i="3"/>
  <c r="N5306" i="3"/>
  <c r="N9585" i="3"/>
  <c r="N2872" i="3"/>
  <c r="M2871" i="3"/>
  <c r="O2870" i="3"/>
  <c r="O9583" i="3"/>
  <c r="N3685" i="3"/>
  <c r="O9582" i="3"/>
  <c r="N1187" i="3"/>
  <c r="O8708" i="3"/>
  <c r="N8705" i="3"/>
  <c r="O9579" i="3"/>
  <c r="N4487" i="3"/>
  <c r="O6991" i="3"/>
  <c r="N9575" i="3"/>
  <c r="N2015" i="3"/>
  <c r="N9572" i="3"/>
  <c r="O1185" i="3"/>
  <c r="O2861" i="3"/>
  <c r="O6989" i="3"/>
  <c r="O359" i="3"/>
  <c r="O7811" i="3"/>
  <c r="N6983" i="3"/>
  <c r="N351" i="3"/>
  <c r="O2003" i="3"/>
  <c r="M6980" i="3"/>
  <c r="M8694" i="3"/>
  <c r="N346" i="3"/>
  <c r="M9552" i="3"/>
  <c r="N9550" i="3"/>
  <c r="M9547" i="3"/>
  <c r="N9601" i="3"/>
  <c r="N5323" i="3"/>
  <c r="M6167" i="3"/>
  <c r="O381" i="3"/>
  <c r="N6166" i="3"/>
  <c r="N7008" i="3"/>
  <c r="N8722" i="3"/>
  <c r="N7838" i="3"/>
  <c r="O8721" i="3"/>
  <c r="N2037" i="3"/>
  <c r="N2036" i="3"/>
  <c r="O8720" i="3"/>
  <c r="N2034" i="3"/>
  <c r="N8719" i="3"/>
  <c r="M6159" i="3"/>
  <c r="O7833" i="3"/>
  <c r="N9593" i="3"/>
  <c r="N3694" i="3"/>
  <c r="N5315" i="3"/>
  <c r="N7002" i="3"/>
  <c r="N3693" i="3"/>
  <c r="M7829" i="3"/>
  <c r="O3692" i="3"/>
  <c r="O5312" i="3"/>
  <c r="N373" i="3"/>
  <c r="N9590" i="3"/>
  <c r="O6154" i="3"/>
  <c r="N370" i="3"/>
  <c r="N8713" i="3"/>
  <c r="O5306" i="3"/>
  <c r="O9586" i="3"/>
  <c r="N3686" i="3"/>
  <c r="O7825" i="3"/>
  <c r="O1192" i="3"/>
  <c r="N2870" i="3"/>
  <c r="O1191" i="3"/>
  <c r="N9583" i="3"/>
  <c r="O5305" i="3"/>
  <c r="N9582" i="3"/>
  <c r="N8710" i="3"/>
  <c r="N6150" i="3"/>
  <c r="N2022" i="3"/>
  <c r="N6994" i="3"/>
  <c r="N2866" i="3"/>
  <c r="N5301" i="3"/>
  <c r="O8706" i="3"/>
  <c r="N5298" i="3"/>
  <c r="N6992" i="3"/>
  <c r="N7819" i="3"/>
  <c r="M9576" i="3"/>
  <c r="M9575" i="3"/>
  <c r="N2862" i="3"/>
  <c r="N2013" i="3"/>
  <c r="N1185" i="3"/>
  <c r="O9569" i="3"/>
  <c r="N2861" i="3"/>
  <c r="O6145" i="3"/>
  <c r="N6987" i="3"/>
  <c r="M1183" i="3"/>
  <c r="M7813" i="3"/>
  <c r="M7812" i="3"/>
  <c r="N4483" i="3"/>
  <c r="N4482" i="3"/>
  <c r="O6984" i="3"/>
  <c r="N6142" i="3"/>
  <c r="N6141" i="3"/>
  <c r="O6982" i="3"/>
  <c r="O356" i="3"/>
  <c r="M5287" i="3"/>
  <c r="N5286" i="3"/>
  <c r="N2007" i="3"/>
  <c r="N2003" i="3"/>
  <c r="M3676" i="3"/>
  <c r="O8688" i="3"/>
  <c r="M6135" i="3"/>
  <c r="N2852" i="3"/>
  <c r="O1169" i="3"/>
  <c r="O4500" i="3"/>
  <c r="O2881" i="3"/>
  <c r="O9595" i="3"/>
  <c r="N8720" i="3"/>
  <c r="O4499" i="3"/>
  <c r="O8717" i="3"/>
  <c r="O2032" i="3"/>
  <c r="N2874" i="3"/>
  <c r="O5314" i="3"/>
  <c r="O6156" i="3"/>
  <c r="N5312" i="3"/>
  <c r="O9590" i="3"/>
  <c r="N8715" i="3"/>
  <c r="N7826" i="3"/>
  <c r="N2873" i="3"/>
  <c r="N5307" i="3"/>
  <c r="N368" i="3"/>
  <c r="N8711" i="3"/>
  <c r="O2871" i="3"/>
  <c r="N1192" i="3"/>
  <c r="N1191" i="3"/>
  <c r="N366" i="3"/>
  <c r="M9583" i="3"/>
  <c r="N6995" i="3"/>
  <c r="O6994" i="3"/>
  <c r="O3683" i="3"/>
  <c r="N6148" i="3"/>
  <c r="N4485" i="3"/>
  <c r="O5297" i="3"/>
  <c r="N5295" i="3"/>
  <c r="N9569" i="3"/>
  <c r="N6145" i="3"/>
  <c r="N1183" i="3"/>
  <c r="N6981" i="3"/>
  <c r="M355" i="3"/>
  <c r="M352" i="3"/>
  <c r="O6140" i="3"/>
  <c r="N6980" i="3"/>
  <c r="O3674" i="3"/>
  <c r="M3672" i="3"/>
  <c r="N3669" i="3"/>
  <c r="O3669" i="3"/>
  <c r="M8684" i="3"/>
  <c r="N4481" i="3"/>
  <c r="O7829" i="3"/>
  <c r="N6156" i="3"/>
  <c r="N374" i="3"/>
  <c r="M5312" i="3"/>
  <c r="O5307" i="3"/>
  <c r="O2028" i="3"/>
  <c r="N367" i="3"/>
  <c r="N2023" i="3"/>
  <c r="O2868" i="3"/>
  <c r="O9580" i="3"/>
  <c r="N8708" i="3"/>
  <c r="O4487" i="3"/>
  <c r="O9575" i="3"/>
  <c r="N5291" i="3"/>
  <c r="O6981" i="3"/>
  <c r="N1179" i="3"/>
  <c r="O1179" i="3"/>
  <c r="N2006" i="3"/>
  <c r="N8694" i="3"/>
  <c r="O8694" i="3"/>
  <c r="M4481" i="3"/>
  <c r="O1996" i="3"/>
  <c r="N1996" i="3"/>
  <c r="M1996" i="3"/>
  <c r="N341" i="3"/>
  <c r="M4477" i="3"/>
  <c r="M3658" i="3"/>
  <c r="M9545" i="3"/>
  <c r="N1166" i="3"/>
  <c r="O5272" i="3"/>
  <c r="N5270" i="3"/>
  <c r="N6126" i="3"/>
  <c r="O6126" i="3"/>
  <c r="N1984" i="3"/>
  <c r="M4471" i="3"/>
  <c r="O5265" i="3"/>
  <c r="M6123" i="3"/>
  <c r="M5262" i="3"/>
  <c r="N8673" i="3"/>
  <c r="M5261" i="3"/>
  <c r="N5261" i="3"/>
  <c r="O6963" i="3"/>
  <c r="O6119" i="3"/>
  <c r="N5256" i="3"/>
  <c r="O5256" i="3"/>
  <c r="O8671" i="3"/>
  <c r="M5253" i="3"/>
  <c r="M7782" i="3"/>
  <c r="N5250" i="3"/>
  <c r="O5250" i="3"/>
  <c r="N7781" i="3"/>
  <c r="M7778" i="3"/>
  <c r="N8666" i="3"/>
  <c r="O8666" i="3"/>
  <c r="N9522" i="3"/>
  <c r="M7776" i="3"/>
  <c r="N6954" i="3"/>
  <c r="O6954" i="3"/>
  <c r="N330" i="3"/>
  <c r="M1149" i="3"/>
  <c r="N9519" i="3"/>
  <c r="O9519" i="3"/>
  <c r="N7775" i="3"/>
  <c r="N8664" i="3"/>
  <c r="N9518" i="3"/>
  <c r="O4456" i="3"/>
  <c r="M9517" i="3"/>
  <c r="M7771" i="3"/>
  <c r="N3634" i="3"/>
  <c r="O1966" i="3"/>
  <c r="M9509" i="3"/>
  <c r="O8653" i="3"/>
  <c r="M8653" i="3"/>
  <c r="M3623" i="3"/>
  <c r="N1134" i="3"/>
  <c r="O1134" i="3"/>
  <c r="N1956" i="3"/>
  <c r="M5230" i="3"/>
  <c r="O5230" i="3"/>
  <c r="M3621" i="3"/>
  <c r="O4444" i="3"/>
  <c r="M4444" i="3"/>
  <c r="M6089" i="3"/>
  <c r="O6089" i="3"/>
  <c r="N8630" i="3"/>
  <c r="M6932" i="3"/>
  <c r="O6932" i="3"/>
  <c r="N1943" i="3"/>
  <c r="O2806" i="3"/>
  <c r="M2806" i="3"/>
  <c r="M1103" i="3"/>
  <c r="O5212" i="3"/>
  <c r="N4434" i="3"/>
  <c r="O4431" i="3"/>
  <c r="M4431" i="3"/>
  <c r="N6915" i="3"/>
  <c r="M9488" i="3"/>
  <c r="N6069" i="3"/>
  <c r="M7728" i="3"/>
  <c r="N7719" i="3"/>
  <c r="O3587" i="3"/>
  <c r="N6059" i="3"/>
  <c r="O6059" i="3"/>
  <c r="N1899" i="3"/>
  <c r="N4396" i="3"/>
  <c r="M4396" i="3"/>
  <c r="M3555" i="3"/>
  <c r="N3555" i="3"/>
  <c r="O3555" i="3"/>
  <c r="M7680" i="3"/>
  <c r="N7680" i="3"/>
  <c r="O7680" i="3"/>
  <c r="O8557" i="3"/>
  <c r="N8557" i="3"/>
  <c r="O1863" i="3"/>
  <c r="M1863" i="3"/>
  <c r="N1863" i="3"/>
  <c r="M238" i="3"/>
  <c r="N238" i="3"/>
  <c r="O1859" i="3"/>
  <c r="N1859" i="3"/>
  <c r="N9418" i="3"/>
  <c r="O9418" i="3"/>
  <c r="N1991" i="3"/>
  <c r="O1991" i="3"/>
  <c r="O9545" i="3"/>
  <c r="N2845" i="3"/>
  <c r="M9543" i="3"/>
  <c r="N1163" i="3"/>
  <c r="M4474" i="3"/>
  <c r="N1987" i="3"/>
  <c r="O1987" i="3"/>
  <c r="N5268" i="3"/>
  <c r="N4471" i="3"/>
  <c r="M1158" i="3"/>
  <c r="N7790" i="3"/>
  <c r="O7790" i="3"/>
  <c r="O6123" i="3"/>
  <c r="N6122" i="3"/>
  <c r="M4469" i="3"/>
  <c r="N4469" i="3"/>
  <c r="M9531" i="3"/>
  <c r="N9531" i="3"/>
  <c r="N4465" i="3"/>
  <c r="O4465" i="3"/>
  <c r="N6955" i="3"/>
  <c r="O6955" i="3"/>
  <c r="N5246" i="3"/>
  <c r="O5246" i="3"/>
  <c r="M328" i="3"/>
  <c r="O328" i="3"/>
  <c r="M1972" i="3"/>
  <c r="M9515" i="3"/>
  <c r="N8661" i="3"/>
  <c r="O8661" i="3"/>
  <c r="O8657" i="3"/>
  <c r="M8657" i="3"/>
  <c r="M1140" i="3"/>
  <c r="N8652" i="3"/>
  <c r="O8652" i="3"/>
  <c r="N8649" i="3"/>
  <c r="O1129" i="3"/>
  <c r="M307" i="3"/>
  <c r="N5226" i="3"/>
  <c r="M2809" i="3"/>
  <c r="N2809" i="3"/>
  <c r="N1120" i="3"/>
  <c r="O1120" i="3"/>
  <c r="N1119" i="3"/>
  <c r="M1116" i="3"/>
  <c r="N1116" i="3"/>
  <c r="O7745" i="3"/>
  <c r="M7745" i="3"/>
  <c r="N1113" i="3"/>
  <c r="O5214" i="3"/>
  <c r="M6921" i="3"/>
  <c r="M6919" i="3"/>
  <c r="N6919" i="3"/>
  <c r="O6074" i="3"/>
  <c r="M1924" i="3"/>
  <c r="M5200" i="3"/>
  <c r="O7726" i="3"/>
  <c r="M281" i="3"/>
  <c r="N281" i="3"/>
  <c r="M9464" i="3"/>
  <c r="N3581" i="3"/>
  <c r="O3581" i="3"/>
  <c r="O2775" i="3"/>
  <c r="O7706" i="3"/>
  <c r="O5182" i="3"/>
  <c r="O8585" i="3"/>
  <c r="M2768" i="3"/>
  <c r="N6053" i="3"/>
  <c r="M9436" i="3"/>
  <c r="O1047" i="3"/>
  <c r="N7689" i="3"/>
  <c r="N9427" i="3"/>
  <c r="M5158" i="3"/>
  <c r="O5158" i="3"/>
  <c r="N3544" i="3"/>
  <c r="M3544" i="3"/>
  <c r="N1847" i="3"/>
  <c r="M1847" i="3"/>
  <c r="M9403" i="3"/>
  <c r="N9403" i="3"/>
  <c r="O956" i="3"/>
  <c r="N8689" i="3"/>
  <c r="O4480" i="3"/>
  <c r="M6974" i="3"/>
  <c r="M7804" i="3"/>
  <c r="O2848" i="3"/>
  <c r="M7801" i="3"/>
  <c r="N8683" i="3"/>
  <c r="N340" i="3"/>
  <c r="O340" i="3"/>
  <c r="O2845" i="3"/>
  <c r="N5272" i="3"/>
  <c r="N1162" i="3"/>
  <c r="O1162" i="3"/>
  <c r="N4474" i="3"/>
  <c r="M3657" i="3"/>
  <c r="M9541" i="3"/>
  <c r="M7793" i="3"/>
  <c r="M1984" i="3"/>
  <c r="N6123" i="3"/>
  <c r="O7789" i="3"/>
  <c r="O6122" i="3"/>
  <c r="M4468" i="3"/>
  <c r="M3646" i="3"/>
  <c r="N6118" i="3"/>
  <c r="M6962" i="3"/>
  <c r="N9530" i="3"/>
  <c r="N8671" i="3"/>
  <c r="N9524" i="3"/>
  <c r="N5251" i="3"/>
  <c r="M4466" i="3"/>
  <c r="N1150" i="3"/>
  <c r="N6111" i="3"/>
  <c r="M4463" i="3"/>
  <c r="N5248" i="3"/>
  <c r="N5247" i="3"/>
  <c r="M6109" i="3"/>
  <c r="N3639" i="3"/>
  <c r="N3638" i="3"/>
  <c r="N4456" i="3"/>
  <c r="N9517" i="3"/>
  <c r="M7772" i="3"/>
  <c r="N324" i="3"/>
  <c r="N322" i="3"/>
  <c r="N9514" i="3"/>
  <c r="O4454" i="3"/>
  <c r="M4454" i="3"/>
  <c r="M5239" i="3"/>
  <c r="N4451" i="3"/>
  <c r="O4451" i="3"/>
  <c r="N8653" i="3"/>
  <c r="N1963" i="3"/>
  <c r="M1134" i="3"/>
  <c r="O1133" i="3"/>
  <c r="M2822" i="3"/>
  <c r="O8645" i="3"/>
  <c r="M8645" i="3"/>
  <c r="N8639" i="3"/>
  <c r="O8639" i="3"/>
  <c r="N1955" i="3"/>
  <c r="O5228" i="3"/>
  <c r="O1953" i="3"/>
  <c r="N4444" i="3"/>
  <c r="O2809" i="3"/>
  <c r="M7747" i="3"/>
  <c r="N7747" i="3"/>
  <c r="M9499" i="3"/>
  <c r="O9499" i="3"/>
  <c r="M4441" i="3"/>
  <c r="N2808" i="3"/>
  <c r="M1936" i="3"/>
  <c r="N1936" i="3"/>
  <c r="O1111" i="3"/>
  <c r="M1111" i="3"/>
  <c r="O1933" i="3"/>
  <c r="M1933" i="3"/>
  <c r="M5212" i="3"/>
  <c r="N2802" i="3"/>
  <c r="O2802" i="3"/>
  <c r="N4431" i="3"/>
  <c r="M6916" i="3"/>
  <c r="N6916" i="3"/>
  <c r="O6073" i="3"/>
  <c r="M9487" i="3"/>
  <c r="N3602" i="3"/>
  <c r="O3602" i="3"/>
  <c r="M1922" i="3"/>
  <c r="N1922" i="3"/>
  <c r="O8605" i="3"/>
  <c r="O8604" i="3"/>
  <c r="M8604" i="3"/>
  <c r="N9471" i="3"/>
  <c r="O9468" i="3"/>
  <c r="N6877" i="3"/>
  <c r="M3556" i="3"/>
  <c r="O3556" i="3"/>
  <c r="O1040" i="3"/>
  <c r="N8555" i="3"/>
  <c r="O8555" i="3"/>
  <c r="N2727" i="3"/>
  <c r="O2727" i="3"/>
  <c r="N4355" i="3"/>
  <c r="M5110" i="3"/>
  <c r="N5110" i="3"/>
  <c r="M3498" i="3"/>
  <c r="N6977" i="3"/>
  <c r="O6977" i="3"/>
  <c r="M1171" i="3"/>
  <c r="M1998" i="3"/>
  <c r="N6129" i="3"/>
  <c r="O6129" i="3"/>
  <c r="N4477" i="3"/>
  <c r="N9545" i="3"/>
  <c r="M6969" i="3"/>
  <c r="N4475" i="3"/>
  <c r="N7797" i="3"/>
  <c r="O7797" i="3"/>
  <c r="M5272" i="3"/>
  <c r="M1163" i="3"/>
  <c r="N7794" i="3"/>
  <c r="O7794" i="3"/>
  <c r="O7793" i="3"/>
  <c r="M3654" i="3"/>
  <c r="N3653" i="3"/>
  <c r="N2842" i="3"/>
  <c r="N5265" i="3"/>
  <c r="N1157" i="3"/>
  <c r="N9537" i="3"/>
  <c r="O8673" i="3"/>
  <c r="N1156" i="3"/>
  <c r="N1980" i="3"/>
  <c r="N6963" i="3"/>
  <c r="N6119" i="3"/>
  <c r="M6118" i="3"/>
  <c r="N2839" i="3"/>
  <c r="N1979" i="3"/>
  <c r="O1979" i="3"/>
  <c r="N6116" i="3"/>
  <c r="M5255" i="3"/>
  <c r="M8671" i="3"/>
  <c r="O1150" i="3"/>
  <c r="O5248" i="3"/>
  <c r="O3639" i="3"/>
  <c r="N5245" i="3"/>
  <c r="M4456" i="3"/>
  <c r="N9515" i="3"/>
  <c r="O7771" i="3"/>
  <c r="O321" i="3"/>
  <c r="N8657" i="3"/>
  <c r="N315" i="3"/>
  <c r="M8652" i="3"/>
  <c r="O311" i="3"/>
  <c r="M4448" i="3"/>
  <c r="N3623" i="3"/>
  <c r="O1136" i="3"/>
  <c r="M1136" i="3"/>
  <c r="M5233" i="3"/>
  <c r="N1130" i="3"/>
  <c r="O1130" i="3"/>
  <c r="N7757" i="3"/>
  <c r="N6939" i="3"/>
  <c r="N1952" i="3"/>
  <c r="M1120" i="3"/>
  <c r="M6087" i="3"/>
  <c r="N6087" i="3"/>
  <c r="O7747" i="3"/>
  <c r="O1941" i="3"/>
  <c r="N7745" i="3"/>
  <c r="M297" i="3"/>
  <c r="O2807" i="3"/>
  <c r="M1113" i="3"/>
  <c r="N5214" i="3"/>
  <c r="O1936" i="3"/>
  <c r="M1110" i="3"/>
  <c r="M2805" i="3"/>
  <c r="O9493" i="3"/>
  <c r="M6077" i="3"/>
  <c r="O6916" i="3"/>
  <c r="M6074" i="3"/>
  <c r="N6071" i="3"/>
  <c r="O9478" i="3"/>
  <c r="M8612" i="3"/>
  <c r="O8612" i="3"/>
  <c r="M3596" i="3"/>
  <c r="O6066" i="3"/>
  <c r="M4420" i="3"/>
  <c r="N1081" i="3"/>
  <c r="O1904" i="3"/>
  <c r="M1904" i="3"/>
  <c r="N7712" i="3"/>
  <c r="M1072" i="3"/>
  <c r="N1072" i="3"/>
  <c r="M2772" i="3"/>
  <c r="N2772" i="3"/>
  <c r="M9453" i="3"/>
  <c r="N9453" i="3"/>
  <c r="O9453" i="3"/>
  <c r="O6888" i="3"/>
  <c r="N8583" i="3"/>
  <c r="N8579" i="3"/>
  <c r="N2763" i="3"/>
  <c r="O9438" i="3"/>
  <c r="N9438" i="3"/>
  <c r="N6044" i="3"/>
  <c r="O8535" i="3"/>
  <c r="N8535" i="3"/>
  <c r="N7648" i="3"/>
  <c r="N7607" i="3"/>
  <c r="N162" i="3"/>
  <c r="M932" i="3"/>
  <c r="M3438" i="3"/>
  <c r="N7564" i="3"/>
  <c r="O7564" i="3"/>
  <c r="N2614" i="3"/>
  <c r="M2614" i="3"/>
  <c r="O2614" i="3"/>
  <c r="N4241" i="3"/>
  <c r="M2588" i="3"/>
  <c r="M5842" i="3"/>
  <c r="N3363" i="3"/>
  <c r="M9208" i="3"/>
  <c r="N9208" i="3"/>
  <c r="M5820" i="3"/>
  <c r="N2543" i="3"/>
  <c r="O2543" i="3"/>
  <c r="M5202" i="3"/>
  <c r="M5201" i="3"/>
  <c r="N5201" i="3"/>
  <c r="M2782" i="3"/>
  <c r="N6902" i="3"/>
  <c r="O6902" i="3"/>
  <c r="M1089" i="3"/>
  <c r="M277" i="3"/>
  <c r="N276" i="3"/>
  <c r="M2779" i="3"/>
  <c r="N1085" i="3"/>
  <c r="O7718" i="3"/>
  <c r="O4411" i="3"/>
  <c r="M7714" i="3"/>
  <c r="N7714" i="3"/>
  <c r="O8599" i="3"/>
  <c r="M9462" i="3"/>
  <c r="N7713" i="3"/>
  <c r="M7709" i="3"/>
  <c r="N6894" i="3"/>
  <c r="M1074" i="3"/>
  <c r="N1074" i="3"/>
  <c r="M8592" i="3"/>
  <c r="N5183" i="3"/>
  <c r="M1068" i="3"/>
  <c r="N1067" i="3"/>
  <c r="O4391" i="3"/>
  <c r="O9449" i="3"/>
  <c r="N1888" i="3"/>
  <c r="O6883" i="3"/>
  <c r="N4389" i="3"/>
  <c r="O3569" i="3"/>
  <c r="O1886" i="3"/>
  <c r="N9443" i="3"/>
  <c r="N7695" i="3"/>
  <c r="N9439" i="3"/>
  <c r="M6875" i="3"/>
  <c r="O251" i="3"/>
  <c r="N8575" i="3"/>
  <c r="N9435" i="3"/>
  <c r="N2751" i="3"/>
  <c r="O3560" i="3"/>
  <c r="M246" i="3"/>
  <c r="M2745" i="3"/>
  <c r="N7688" i="3"/>
  <c r="O7688" i="3"/>
  <c r="O2744" i="3"/>
  <c r="O3553" i="3"/>
  <c r="N1034" i="3"/>
  <c r="O4380" i="3"/>
  <c r="N1033" i="3"/>
  <c r="M6035" i="3"/>
  <c r="N6035" i="3"/>
  <c r="O3549" i="3"/>
  <c r="N9422" i="3"/>
  <c r="M1029" i="3"/>
  <c r="N1029" i="3"/>
  <c r="O8551" i="3"/>
  <c r="N9413" i="3"/>
  <c r="N6846" i="3"/>
  <c r="M5139" i="3"/>
  <c r="M5129" i="3"/>
  <c r="M3516" i="3"/>
  <c r="M9386" i="3"/>
  <c r="M985" i="3"/>
  <c r="N985" i="3"/>
  <c r="O985" i="3"/>
  <c r="M5975" i="3"/>
  <c r="N5975" i="3"/>
  <c r="M1970" i="3"/>
  <c r="N1969" i="3"/>
  <c r="O318" i="3"/>
  <c r="O9510" i="3"/>
  <c r="N4450" i="3"/>
  <c r="O1139" i="3"/>
  <c r="N3627" i="3"/>
  <c r="O1137" i="3"/>
  <c r="N6096" i="3"/>
  <c r="O6944" i="3"/>
  <c r="N8643" i="3"/>
  <c r="O7753" i="3"/>
  <c r="N8635" i="3"/>
  <c r="N8634" i="3"/>
  <c r="N5225" i="3"/>
  <c r="O6937" i="3"/>
  <c r="O5223" i="3"/>
  <c r="M7749" i="3"/>
  <c r="N3617" i="3"/>
  <c r="M8631" i="3"/>
  <c r="M1951" i="3"/>
  <c r="O1949" i="3"/>
  <c r="M1945" i="3"/>
  <c r="O1115" i="3"/>
  <c r="N8628" i="3"/>
  <c r="O5216" i="3"/>
  <c r="M1112" i="3"/>
  <c r="M8624" i="3"/>
  <c r="N6078" i="3"/>
  <c r="N2795" i="3"/>
  <c r="N1097" i="3"/>
  <c r="O2794" i="3"/>
  <c r="M9482" i="3"/>
  <c r="M5205" i="3"/>
  <c r="M4425" i="3"/>
  <c r="O9476" i="3"/>
  <c r="O1921" i="3"/>
  <c r="M6065" i="3"/>
  <c r="M8608" i="3"/>
  <c r="N7725" i="3"/>
  <c r="M1083" i="3"/>
  <c r="N1083" i="3"/>
  <c r="O5191" i="3"/>
  <c r="O272" i="3"/>
  <c r="M9467" i="3"/>
  <c r="M9466" i="3"/>
  <c r="M8598" i="3"/>
  <c r="N8598" i="3"/>
  <c r="M6894" i="3"/>
  <c r="M267" i="3"/>
  <c r="N3578" i="3"/>
  <c r="O3578" i="3"/>
  <c r="N6056" i="3"/>
  <c r="N1064" i="3"/>
  <c r="O1064" i="3"/>
  <c r="M7700" i="3"/>
  <c r="N7700" i="3"/>
  <c r="N3572" i="3"/>
  <c r="O3572" i="3"/>
  <c r="M9449" i="3"/>
  <c r="M1888" i="3"/>
  <c r="M4389" i="3"/>
  <c r="N6882" i="3"/>
  <c r="M5178" i="3"/>
  <c r="N5178" i="3"/>
  <c r="M6051" i="3"/>
  <c r="O7695" i="3"/>
  <c r="N4387" i="3"/>
  <c r="O250" i="3"/>
  <c r="M3565" i="3"/>
  <c r="O3565" i="3"/>
  <c r="O1048" i="3"/>
  <c r="M9433" i="3"/>
  <c r="M3553" i="3"/>
  <c r="M4378" i="3"/>
  <c r="M1864" i="3"/>
  <c r="O5150" i="3"/>
  <c r="M5148" i="3"/>
  <c r="O5148" i="3"/>
  <c r="O3540" i="3"/>
  <c r="O1010" i="3"/>
  <c r="N6843" i="3"/>
  <c r="O6843" i="3"/>
  <c r="M8542" i="3"/>
  <c r="M9402" i="3"/>
  <c r="M6009" i="3"/>
  <c r="N6009" i="3"/>
  <c r="O6009" i="3"/>
  <c r="N8534" i="3"/>
  <c r="M214" i="3"/>
  <c r="N214" i="3"/>
  <c r="O214" i="3"/>
  <c r="M6815" i="3"/>
  <c r="N6815" i="3"/>
  <c r="O6815" i="3"/>
  <c r="M5115" i="3"/>
  <c r="N5115" i="3"/>
  <c r="O5115" i="3"/>
  <c r="M1830" i="3"/>
  <c r="N1830" i="3"/>
  <c r="O984" i="3"/>
  <c r="N984" i="3"/>
  <c r="N8514" i="3"/>
  <c r="N5997" i="3"/>
  <c r="N7637" i="3"/>
  <c r="N4330" i="3"/>
  <c r="N8511" i="3"/>
  <c r="N5101" i="3"/>
  <c r="O5101" i="3"/>
  <c r="M175" i="3"/>
  <c r="N5095" i="3"/>
  <c r="N7810" i="3"/>
  <c r="M9562" i="3"/>
  <c r="O2010" i="3"/>
  <c r="M9558" i="3"/>
  <c r="O2004" i="3"/>
  <c r="M348" i="3"/>
  <c r="M9553" i="3"/>
  <c r="M1176" i="3"/>
  <c r="N8687" i="3"/>
  <c r="M3663" i="3"/>
  <c r="N2847" i="3"/>
  <c r="N1167" i="3"/>
  <c r="M7802" i="3"/>
  <c r="N4476" i="3"/>
  <c r="N3655" i="3"/>
  <c r="N9539" i="3"/>
  <c r="M9538" i="3"/>
  <c r="M8678" i="3"/>
  <c r="O9534" i="3"/>
  <c r="O334" i="3"/>
  <c r="N9529" i="3"/>
  <c r="M2837" i="3"/>
  <c r="O6961" i="3"/>
  <c r="M6117" i="3"/>
  <c r="N8669" i="3"/>
  <c r="N5254" i="3"/>
  <c r="M5252" i="3"/>
  <c r="N6956" i="3"/>
  <c r="N5249" i="3"/>
  <c r="N3640" i="3"/>
  <c r="M327" i="3"/>
  <c r="N9516" i="3"/>
  <c r="O6952" i="3"/>
  <c r="N7769" i="3"/>
  <c r="M6951" i="3"/>
  <c r="M1969" i="3"/>
  <c r="N7768" i="3"/>
  <c r="M319" i="3"/>
  <c r="M6950" i="3"/>
  <c r="N2831" i="3"/>
  <c r="N2830" i="3"/>
  <c r="O8658" i="3"/>
  <c r="O4452" i="3"/>
  <c r="O8656" i="3"/>
  <c r="M4450" i="3"/>
  <c r="N1965" i="3"/>
  <c r="M7764" i="3"/>
  <c r="M313" i="3"/>
  <c r="O3630" i="3"/>
  <c r="O6100" i="3"/>
  <c r="O7762" i="3"/>
  <c r="M3627" i="3"/>
  <c r="N9507" i="3"/>
  <c r="M7761" i="3"/>
  <c r="M6947" i="3"/>
  <c r="O4449" i="3"/>
  <c r="O1135" i="3"/>
  <c r="O1960" i="3"/>
  <c r="M6096" i="3"/>
  <c r="N6946" i="3"/>
  <c r="M5235" i="3"/>
  <c r="M2823" i="3"/>
  <c r="O6095" i="3"/>
  <c r="O6943" i="3"/>
  <c r="O1128" i="3"/>
  <c r="M8643" i="3"/>
  <c r="N6094" i="3"/>
  <c r="M8642" i="3"/>
  <c r="M6093" i="3"/>
  <c r="O8640" i="3"/>
  <c r="O308" i="3"/>
  <c r="M1127" i="3"/>
  <c r="M7755" i="3"/>
  <c r="M7753" i="3"/>
  <c r="O2813" i="3"/>
  <c r="M8635" i="3"/>
  <c r="N3619" i="3"/>
  <c r="M6092" i="3"/>
  <c r="O6938" i="3"/>
  <c r="M8634" i="3"/>
  <c r="N6091" i="3"/>
  <c r="M1122" i="3"/>
  <c r="M5225" i="3"/>
  <c r="N9502" i="3"/>
  <c r="M1121" i="3"/>
  <c r="M6937" i="3"/>
  <c r="M2810" i="3"/>
  <c r="O7750" i="3"/>
  <c r="M5223" i="3"/>
  <c r="O303" i="3"/>
  <c r="O6085" i="3"/>
  <c r="O1948" i="3"/>
  <c r="N7746" i="3"/>
  <c r="M9498" i="3"/>
  <c r="O6931" i="3"/>
  <c r="O300" i="3"/>
  <c r="N6084" i="3"/>
  <c r="M5219" i="3"/>
  <c r="O6928" i="3"/>
  <c r="M6927" i="3"/>
  <c r="N5218" i="3"/>
  <c r="N9495" i="3"/>
  <c r="M8628" i="3"/>
  <c r="M7744" i="3"/>
  <c r="O296" i="3"/>
  <c r="M6081" i="3"/>
  <c r="M6078" i="3"/>
  <c r="N5211" i="3"/>
  <c r="N9492" i="3"/>
  <c r="N1930" i="3"/>
  <c r="N1929" i="3"/>
  <c r="M2795" i="3"/>
  <c r="N9489" i="3"/>
  <c r="M1097" i="3"/>
  <c r="O8619" i="3"/>
  <c r="N2794" i="3"/>
  <c r="M6913" i="3"/>
  <c r="N6912" i="3"/>
  <c r="N3600" i="3"/>
  <c r="M8616" i="3"/>
  <c r="N9485" i="3"/>
  <c r="O8615" i="3"/>
  <c r="M3597" i="3"/>
  <c r="M2792" i="3"/>
  <c r="N2789" i="3"/>
  <c r="O1093" i="3"/>
  <c r="M2787" i="3"/>
  <c r="O6905" i="3"/>
  <c r="N8610" i="3"/>
  <c r="O8610" i="3"/>
  <c r="M2783" i="3"/>
  <c r="N2783" i="3"/>
  <c r="N3590" i="3"/>
  <c r="N1915" i="3"/>
  <c r="N1911" i="3"/>
  <c r="O1911" i="3"/>
  <c r="M2778" i="3"/>
  <c r="M8602" i="3"/>
  <c r="N1084" i="3"/>
  <c r="O1907" i="3"/>
  <c r="N3585" i="3"/>
  <c r="N9467" i="3"/>
  <c r="O1077" i="3"/>
  <c r="M4400" i="3"/>
  <c r="N4399" i="3"/>
  <c r="N1901" i="3"/>
  <c r="O1901" i="3"/>
  <c r="N263" i="3"/>
  <c r="O1068" i="3"/>
  <c r="O7700" i="3"/>
  <c r="O5178" i="3"/>
  <c r="M1058" i="3"/>
  <c r="N256" i="3"/>
  <c r="N1885" i="3"/>
  <c r="O9444" i="3"/>
  <c r="N5175" i="3"/>
  <c r="M2762" i="3"/>
  <c r="O4387" i="3"/>
  <c r="M251" i="3"/>
  <c r="N6874" i="3"/>
  <c r="M9437" i="3"/>
  <c r="O9437" i="3"/>
  <c r="O2754" i="3"/>
  <c r="N5170" i="3"/>
  <c r="M248" i="3"/>
  <c r="O247" i="3"/>
  <c r="M4384" i="3"/>
  <c r="M1874" i="3"/>
  <c r="N1874" i="3"/>
  <c r="M1049" i="3"/>
  <c r="N6871" i="3"/>
  <c r="M1042" i="3"/>
  <c r="M6045" i="3"/>
  <c r="N5163" i="3"/>
  <c r="N1036" i="3"/>
  <c r="M7682" i="3"/>
  <c r="M8559" i="3"/>
  <c r="M4380" i="3"/>
  <c r="N1032" i="3"/>
  <c r="O2740" i="3"/>
  <c r="M4376" i="3"/>
  <c r="O6860" i="3"/>
  <c r="M6860" i="3"/>
  <c r="N8547" i="3"/>
  <c r="N1013" i="3"/>
  <c r="M1012" i="3"/>
  <c r="O1012" i="3"/>
  <c r="M5138" i="3"/>
  <c r="O2730" i="3"/>
  <c r="M6022" i="3"/>
  <c r="M222" i="3"/>
  <c r="N2722" i="3"/>
  <c r="N216" i="3"/>
  <c r="M216" i="3"/>
  <c r="O8532" i="3"/>
  <c r="N8532" i="3"/>
  <c r="N212" i="3"/>
  <c r="O6814" i="3"/>
  <c r="N6814" i="3"/>
  <c r="N1831" i="3"/>
  <c r="O1831" i="3"/>
  <c r="N7625" i="3"/>
  <c r="M7625" i="3"/>
  <c r="M176" i="3"/>
  <c r="O176" i="3"/>
  <c r="O3478" i="3"/>
  <c r="M3478" i="3"/>
  <c r="N3478" i="3"/>
  <c r="M235" i="3"/>
  <c r="O3538" i="3"/>
  <c r="N7669" i="3"/>
  <c r="N227" i="3"/>
  <c r="M3534" i="3"/>
  <c r="O8544" i="3"/>
  <c r="N1853" i="3"/>
  <c r="O1853" i="3"/>
  <c r="M2729" i="3"/>
  <c r="N2729" i="3"/>
  <c r="N9405" i="3"/>
  <c r="M7662" i="3"/>
  <c r="N1846" i="3"/>
  <c r="O5131" i="3"/>
  <c r="M8536" i="3"/>
  <c r="M7657" i="3"/>
  <c r="M7656" i="3"/>
  <c r="N7656" i="3"/>
  <c r="M6828" i="3"/>
  <c r="M2717" i="3"/>
  <c r="N2717" i="3"/>
  <c r="O5122" i="3"/>
  <c r="N1835" i="3"/>
  <c r="M9385" i="3"/>
  <c r="N9385" i="3"/>
  <c r="O6002" i="3"/>
  <c r="M6810" i="3"/>
  <c r="N6810" i="3"/>
  <c r="M7645" i="3"/>
  <c r="M9380" i="3"/>
  <c r="N9380" i="3"/>
  <c r="O201" i="3"/>
  <c r="N186" i="3"/>
  <c r="O8499" i="3"/>
  <c r="N1804" i="3"/>
  <c r="M1804" i="3"/>
  <c r="M5093" i="3"/>
  <c r="N5978" i="3"/>
  <c r="O5978" i="3"/>
  <c r="O3476" i="3"/>
  <c r="N3476" i="3"/>
  <c r="N1795" i="3"/>
  <c r="N9329" i="3"/>
  <c r="O9329" i="3"/>
  <c r="M4421" i="3"/>
  <c r="O1918" i="3"/>
  <c r="M8607" i="3"/>
  <c r="M1090" i="3"/>
  <c r="O3588" i="3"/>
  <c r="M2781" i="3"/>
  <c r="N2780" i="3"/>
  <c r="M275" i="3"/>
  <c r="M1910" i="3"/>
  <c r="M6063" i="3"/>
  <c r="M4412" i="3"/>
  <c r="O5190" i="3"/>
  <c r="O9465" i="3"/>
  <c r="M2776" i="3"/>
  <c r="O4404" i="3"/>
  <c r="N5188" i="3"/>
  <c r="M266" i="3"/>
  <c r="M264" i="3"/>
  <c r="M7705" i="3"/>
  <c r="M4398" i="3"/>
  <c r="N262" i="3"/>
  <c r="M261" i="3"/>
  <c r="O2770" i="3"/>
  <c r="O2769" i="3"/>
  <c r="O6889" i="3"/>
  <c r="O1061" i="3"/>
  <c r="N1894" i="3"/>
  <c r="M7698" i="3"/>
  <c r="N3568" i="3"/>
  <c r="O6879" i="3"/>
  <c r="O6050" i="3"/>
  <c r="M2759" i="3"/>
  <c r="O7694" i="3"/>
  <c r="N2752" i="3"/>
  <c r="O4383" i="3"/>
  <c r="O3558" i="3"/>
  <c r="M9430" i="3"/>
  <c r="N5165" i="3"/>
  <c r="O3554" i="3"/>
  <c r="M6038" i="3"/>
  <c r="M6865" i="3"/>
  <c r="N241" i="3"/>
  <c r="O3550" i="3"/>
  <c r="N240" i="3"/>
  <c r="N3548" i="3"/>
  <c r="N5152" i="3"/>
  <c r="O3546" i="3"/>
  <c r="O9421" i="3"/>
  <c r="M1031" i="3"/>
  <c r="O1028" i="3"/>
  <c r="M7676" i="3"/>
  <c r="M6858" i="3"/>
  <c r="O233" i="3"/>
  <c r="O1014" i="3"/>
  <c r="M4368" i="3"/>
  <c r="N7668" i="3"/>
  <c r="O226" i="3"/>
  <c r="M6842" i="3"/>
  <c r="N5135" i="3"/>
  <c r="M6837" i="3"/>
  <c r="N6837" i="3"/>
  <c r="O6018" i="3"/>
  <c r="M1845" i="3"/>
  <c r="N1844" i="3"/>
  <c r="M4352" i="3"/>
  <c r="N3524" i="3"/>
  <c r="N7657" i="3"/>
  <c r="M5126" i="3"/>
  <c r="N5126" i="3"/>
  <c r="N3521" i="3"/>
  <c r="N4348" i="3"/>
  <c r="O4348" i="3"/>
  <c r="M7654" i="3"/>
  <c r="N7654" i="3"/>
  <c r="N6007" i="3"/>
  <c r="N5122" i="3"/>
  <c r="M7650" i="3"/>
  <c r="N7650" i="3"/>
  <c r="O6821" i="3"/>
  <c r="N5116" i="3"/>
  <c r="N6002" i="3"/>
  <c r="N7645" i="3"/>
  <c r="M3502" i="3"/>
  <c r="N3502" i="3"/>
  <c r="O6000" i="3"/>
  <c r="N201" i="3"/>
  <c r="M8515" i="3"/>
  <c r="N8504" i="3"/>
  <c r="N9368" i="3"/>
  <c r="N185" i="3"/>
  <c r="M5986" i="3"/>
  <c r="N5986" i="3"/>
  <c r="N9359" i="3"/>
  <c r="N7622" i="3"/>
  <c r="N179" i="3"/>
  <c r="M5096" i="3"/>
  <c r="N5096" i="3"/>
  <c r="N1782" i="3"/>
  <c r="M3548" i="3"/>
  <c r="N3546" i="3"/>
  <c r="O7676" i="3"/>
  <c r="N1025" i="3"/>
  <c r="N235" i="3"/>
  <c r="N6856" i="3"/>
  <c r="M233" i="3"/>
  <c r="N8549" i="3"/>
  <c r="O7673" i="3"/>
  <c r="O230" i="3"/>
  <c r="N1016" i="3"/>
  <c r="N6852" i="3"/>
  <c r="O6026" i="3"/>
  <c r="N1014" i="3"/>
  <c r="N5144" i="3"/>
  <c r="N9414" i="3"/>
  <c r="M7667" i="3"/>
  <c r="N7666" i="3"/>
  <c r="O6845" i="3"/>
  <c r="M4364" i="3"/>
  <c r="N4364" i="3"/>
  <c r="O4363" i="3"/>
  <c r="N1852" i="3"/>
  <c r="O2729" i="3"/>
  <c r="M9405" i="3"/>
  <c r="N4356" i="3"/>
  <c r="O7662" i="3"/>
  <c r="M3530" i="3"/>
  <c r="M1848" i="3"/>
  <c r="N5134" i="3"/>
  <c r="M9404" i="3"/>
  <c r="M1844" i="3"/>
  <c r="M1842" i="3"/>
  <c r="N1842" i="3"/>
  <c r="M2721" i="3"/>
  <c r="N6833" i="3"/>
  <c r="N9399" i="3"/>
  <c r="M1001" i="3"/>
  <c r="M6008" i="3"/>
  <c r="N6008" i="3"/>
  <c r="N7653" i="3"/>
  <c r="O2717" i="3"/>
  <c r="N9393" i="3"/>
  <c r="M8529" i="3"/>
  <c r="N6821" i="3"/>
  <c r="M6005" i="3"/>
  <c r="N6005" i="3"/>
  <c r="O211" i="3"/>
  <c r="O9385" i="3"/>
  <c r="M990" i="3"/>
  <c r="N990" i="3"/>
  <c r="M8522" i="3"/>
  <c r="N2709" i="3"/>
  <c r="O2709" i="3"/>
  <c r="M7647" i="3"/>
  <c r="M8520" i="3"/>
  <c r="N8520" i="3"/>
  <c r="O8519" i="3"/>
  <c r="N6000" i="3"/>
  <c r="O9380" i="3"/>
  <c r="M200" i="3"/>
  <c r="M1824" i="3"/>
  <c r="N8515" i="3"/>
  <c r="M982" i="3"/>
  <c r="N982" i="3"/>
  <c r="M1818" i="3"/>
  <c r="N1818" i="3"/>
  <c r="M193" i="3"/>
  <c r="N193" i="3"/>
  <c r="M7634" i="3"/>
  <c r="N7634" i="3"/>
  <c r="N8501" i="3"/>
  <c r="M186" i="3"/>
  <c r="M971" i="3"/>
  <c r="N971" i="3"/>
  <c r="N969" i="3"/>
  <c r="M5980" i="3"/>
  <c r="M3479" i="3"/>
  <c r="N3479" i="3"/>
  <c r="M7616" i="3"/>
  <c r="M174" i="3"/>
  <c r="M2683" i="3"/>
  <c r="N7594" i="3"/>
  <c r="N4308" i="3"/>
  <c r="N9349" i="3"/>
  <c r="O9348" i="3"/>
  <c r="M1794" i="3"/>
  <c r="O7599" i="3"/>
  <c r="N154" i="3"/>
  <c r="O154" i="3"/>
  <c r="M3460" i="3"/>
  <c r="N3460" i="3"/>
  <c r="O5072" i="3"/>
  <c r="M5072" i="3"/>
  <c r="M6755" i="3"/>
  <c r="N6755" i="3"/>
  <c r="O9323" i="3"/>
  <c r="M9323" i="3"/>
  <c r="O5058" i="3"/>
  <c r="N1758" i="3"/>
  <c r="O1758" i="3"/>
  <c r="O9302" i="3"/>
  <c r="N5044" i="3"/>
  <c r="O5044" i="3"/>
  <c r="N3421" i="3"/>
  <c r="M5910" i="3"/>
  <c r="N5910" i="3"/>
  <c r="O5910" i="3"/>
  <c r="N3496" i="3"/>
  <c r="N195" i="3"/>
  <c r="N9376" i="3"/>
  <c r="N2702" i="3"/>
  <c r="N8508" i="3"/>
  <c r="N9369" i="3"/>
  <c r="N5989" i="3"/>
  <c r="O5988" i="3"/>
  <c r="O4322" i="3"/>
  <c r="N6792" i="3"/>
  <c r="N4321" i="3"/>
  <c r="N974" i="3"/>
  <c r="O3488" i="3"/>
  <c r="O6791" i="3"/>
  <c r="N9363" i="3"/>
  <c r="O7624" i="3"/>
  <c r="N3486" i="3"/>
  <c r="N4320" i="3"/>
  <c r="N8498" i="3"/>
  <c r="M2692" i="3"/>
  <c r="M6785" i="3"/>
  <c r="N964" i="3"/>
  <c r="N2686" i="3"/>
  <c r="O8491" i="3"/>
  <c r="M3477" i="3"/>
  <c r="O9355" i="3"/>
  <c r="O1801" i="3"/>
  <c r="O2684" i="3"/>
  <c r="O9352" i="3"/>
  <c r="N2679" i="3"/>
  <c r="O2677" i="3"/>
  <c r="N955" i="3"/>
  <c r="O3474" i="3"/>
  <c r="O1796" i="3"/>
  <c r="N165" i="3"/>
  <c r="M8483" i="3"/>
  <c r="O159" i="3"/>
  <c r="O1792" i="3"/>
  <c r="N6766" i="3"/>
  <c r="O6766" i="3"/>
  <c r="O3460" i="3"/>
  <c r="N7589" i="3"/>
  <c r="O7589" i="3"/>
  <c r="O4278" i="3"/>
  <c r="M4278" i="3"/>
  <c r="M133" i="3"/>
  <c r="M3444" i="3"/>
  <c r="N6719" i="3"/>
  <c r="M3423" i="3"/>
  <c r="N3423" i="3"/>
  <c r="O3423" i="3"/>
  <c r="M5913" i="3"/>
  <c r="N5913" i="3"/>
  <c r="O5913" i="3"/>
  <c r="M1020" i="3"/>
  <c r="M7672" i="3"/>
  <c r="M9416" i="3"/>
  <c r="O3536" i="3"/>
  <c r="O8546" i="3"/>
  <c r="O5140" i="3"/>
  <c r="N9409" i="3"/>
  <c r="O3532" i="3"/>
  <c r="N5137" i="3"/>
  <c r="N6019" i="3"/>
  <c r="N7660" i="3"/>
  <c r="N1002" i="3"/>
  <c r="N5130" i="3"/>
  <c r="N1841" i="3"/>
  <c r="N998" i="3"/>
  <c r="N9396" i="3"/>
  <c r="N9395" i="3"/>
  <c r="N2716" i="3"/>
  <c r="N4345" i="3"/>
  <c r="N213" i="3"/>
  <c r="N2713" i="3"/>
  <c r="N5118" i="3"/>
  <c r="N992" i="3"/>
  <c r="N6813" i="3"/>
  <c r="N5117" i="3"/>
  <c r="N208" i="3"/>
  <c r="N8524" i="3"/>
  <c r="N5113" i="3"/>
  <c r="M3496" i="3"/>
  <c r="O3495" i="3"/>
  <c r="M195" i="3"/>
  <c r="O1820" i="3"/>
  <c r="M9376" i="3"/>
  <c r="O9375" i="3"/>
  <c r="M2702" i="3"/>
  <c r="O7635" i="3"/>
  <c r="M8508" i="3"/>
  <c r="O192" i="3"/>
  <c r="N188" i="3"/>
  <c r="M5989" i="3"/>
  <c r="N7629" i="3"/>
  <c r="O187" i="3"/>
  <c r="N3488" i="3"/>
  <c r="O968" i="3"/>
  <c r="N6788" i="3"/>
  <c r="O8497" i="3"/>
  <c r="N5099" i="3"/>
  <c r="O3483" i="3"/>
  <c r="O965" i="3"/>
  <c r="M964" i="3"/>
  <c r="O177" i="3"/>
  <c r="N5098" i="3"/>
  <c r="M8491" i="3"/>
  <c r="O7615" i="3"/>
  <c r="M1801" i="3"/>
  <c r="M4308" i="3"/>
  <c r="O4306" i="3"/>
  <c r="N7613" i="3"/>
  <c r="N2677" i="3"/>
  <c r="N9348" i="3"/>
  <c r="N167" i="3"/>
  <c r="O7608" i="3"/>
  <c r="N1796" i="3"/>
  <c r="N954" i="3"/>
  <c r="M5971" i="3"/>
  <c r="O8485" i="3"/>
  <c r="N4301" i="3"/>
  <c r="M159" i="3"/>
  <c r="O3468" i="3"/>
  <c r="O7604" i="3"/>
  <c r="O1793" i="3"/>
  <c r="M2667" i="3"/>
  <c r="N2667" i="3"/>
  <c r="O2665" i="3"/>
  <c r="M2665" i="3"/>
  <c r="M155" i="3"/>
  <c r="N155" i="3"/>
  <c r="N5072" i="3"/>
  <c r="O4288" i="3"/>
  <c r="N941" i="3"/>
  <c r="O941" i="3"/>
  <c r="M4285" i="3"/>
  <c r="N4285" i="3"/>
  <c r="O2659" i="3"/>
  <c r="M2659" i="3"/>
  <c r="N9323" i="3"/>
  <c r="O163" i="3"/>
  <c r="N6776" i="3"/>
  <c r="O3470" i="3"/>
  <c r="O8482" i="3"/>
  <c r="O953" i="3"/>
  <c r="O5086" i="3"/>
  <c r="O8477" i="3"/>
  <c r="N9337" i="3"/>
  <c r="O5081" i="3"/>
  <c r="N6762" i="3"/>
  <c r="M6761" i="3"/>
  <c r="N6760" i="3"/>
  <c r="N7597" i="3"/>
  <c r="O8476" i="3"/>
  <c r="N5074" i="3"/>
  <c r="O8473" i="3"/>
  <c r="N8470" i="3"/>
  <c r="M5949" i="3"/>
  <c r="N8469" i="3"/>
  <c r="N940" i="3"/>
  <c r="O8468" i="3"/>
  <c r="N147" i="3"/>
  <c r="O3453" i="3"/>
  <c r="O5943" i="3"/>
  <c r="O5068" i="3"/>
  <c r="N4283" i="3"/>
  <c r="M5938" i="3"/>
  <c r="M139" i="3"/>
  <c r="O6745" i="3"/>
  <c r="O931" i="3"/>
  <c r="N9317" i="3"/>
  <c r="O9317" i="3"/>
  <c r="O2648" i="3"/>
  <c r="O929" i="3"/>
  <c r="O6741" i="3"/>
  <c r="O5931" i="3"/>
  <c r="M4272" i="3"/>
  <c r="M9306" i="3"/>
  <c r="N1760" i="3"/>
  <c r="O1760" i="3"/>
  <c r="N7558" i="3"/>
  <c r="O7558" i="3"/>
  <c r="M911" i="3"/>
  <c r="O911" i="3"/>
  <c r="M5038" i="3"/>
  <c r="N5038" i="3"/>
  <c r="N1748" i="3"/>
  <c r="N2627" i="3"/>
  <c r="M4254" i="3"/>
  <c r="N5034" i="3"/>
  <c r="M8418" i="3"/>
  <c r="O6763" i="3"/>
  <c r="M7597" i="3"/>
  <c r="N8476" i="3"/>
  <c r="N4294" i="3"/>
  <c r="O943" i="3"/>
  <c r="M940" i="3"/>
  <c r="N8468" i="3"/>
  <c r="N6754" i="3"/>
  <c r="O4284" i="3"/>
  <c r="O5939" i="3"/>
  <c r="M6741" i="3"/>
  <c r="O1768" i="3"/>
  <c r="M9315" i="3"/>
  <c r="M8449" i="3"/>
  <c r="N8437" i="3"/>
  <c r="O8437" i="3"/>
  <c r="N2639" i="3"/>
  <c r="O2639" i="3"/>
  <c r="M8433" i="3"/>
  <c r="O8433" i="3"/>
  <c r="O907" i="3"/>
  <c r="O1746" i="3"/>
  <c r="M1746" i="3"/>
  <c r="N6713" i="3"/>
  <c r="M2624" i="3"/>
  <c r="N2624" i="3"/>
  <c r="O2624" i="3"/>
  <c r="M1731" i="3"/>
  <c r="O1731" i="3"/>
  <c r="N141" i="3"/>
  <c r="N5939" i="3"/>
  <c r="N5066" i="3"/>
  <c r="M2656" i="3"/>
  <c r="O8461" i="3"/>
  <c r="O7579" i="3"/>
  <c r="N5935" i="3"/>
  <c r="O5935" i="3"/>
  <c r="N6744" i="3"/>
  <c r="O5063" i="3"/>
  <c r="O2647" i="3"/>
  <c r="O3448" i="3"/>
  <c r="M6733" i="3"/>
  <c r="N9305" i="3"/>
  <c r="O9305" i="3"/>
  <c r="N4263" i="3"/>
  <c r="O4263" i="3"/>
  <c r="M6728" i="3"/>
  <c r="O6728" i="3"/>
  <c r="N910" i="3"/>
  <c r="O910" i="3"/>
  <c r="N2632" i="3"/>
  <c r="M5917" i="3"/>
  <c r="N5917" i="3"/>
  <c r="M3422" i="3"/>
  <c r="N3422" i="3"/>
  <c r="O3422" i="3"/>
  <c r="M3417" i="3"/>
  <c r="N9267" i="3"/>
  <c r="O882" i="3"/>
  <c r="M901" i="3"/>
  <c r="N9284" i="3"/>
  <c r="M9282" i="3"/>
  <c r="M1739" i="3"/>
  <c r="N6703" i="3"/>
  <c r="N896" i="3"/>
  <c r="N5900" i="3"/>
  <c r="M88" i="3"/>
  <c r="O4237" i="3"/>
  <c r="M4237" i="3"/>
  <c r="N4237" i="3"/>
  <c r="M4236" i="3"/>
  <c r="O4236" i="3"/>
  <c r="M5020" i="3"/>
  <c r="N5020" i="3"/>
  <c r="N6687" i="3"/>
  <c r="M6684" i="3"/>
  <c r="M64" i="3"/>
  <c r="M6681" i="3"/>
  <c r="N6681" i="3"/>
  <c r="M2596" i="3"/>
  <c r="O2596" i="3"/>
  <c r="N2593" i="3"/>
  <c r="M6674" i="3"/>
  <c r="N6674" i="3"/>
  <c r="O6737" i="3"/>
  <c r="O918" i="3"/>
  <c r="O6730" i="3"/>
  <c r="O6729" i="3"/>
  <c r="O9300" i="3"/>
  <c r="O8431" i="3"/>
  <c r="O5921" i="3"/>
  <c r="O2637" i="3"/>
  <c r="O5919" i="3"/>
  <c r="N9296" i="3"/>
  <c r="O7554" i="3"/>
  <c r="N6718" i="3"/>
  <c r="M2631" i="3"/>
  <c r="N2630" i="3"/>
  <c r="M6715" i="3"/>
  <c r="N2628" i="3"/>
  <c r="N9291" i="3"/>
  <c r="M1745" i="3"/>
  <c r="O9288" i="3"/>
  <c r="O901" i="3"/>
  <c r="N6706" i="3"/>
  <c r="M8416" i="3"/>
  <c r="O3412" i="3"/>
  <c r="O2620" i="3"/>
  <c r="M897" i="3"/>
  <c r="M8410" i="3"/>
  <c r="N8410" i="3"/>
  <c r="N3401" i="3"/>
  <c r="M5005" i="3"/>
  <c r="N5005" i="3"/>
  <c r="O5005" i="3"/>
  <c r="O1719" i="3"/>
  <c r="N1719" i="3"/>
  <c r="M3391" i="3"/>
  <c r="N3391" i="3"/>
  <c r="N5878" i="3"/>
  <c r="O5878" i="3"/>
  <c r="N9321" i="3"/>
  <c r="N5936" i="3"/>
  <c r="N8455" i="3"/>
  <c r="M7573" i="3"/>
  <c r="M129" i="3"/>
  <c r="M4268" i="3"/>
  <c r="M5926" i="3"/>
  <c r="M8443" i="3"/>
  <c r="N5052" i="3"/>
  <c r="O7560" i="3"/>
  <c r="N6730" i="3"/>
  <c r="O2638" i="3"/>
  <c r="N6729" i="3"/>
  <c r="O8435" i="3"/>
  <c r="O9301" i="3"/>
  <c r="N9300" i="3"/>
  <c r="O3431" i="3"/>
  <c r="O913" i="3"/>
  <c r="N8431" i="3"/>
  <c r="O8430" i="3"/>
  <c r="O110" i="3"/>
  <c r="N5921" i="3"/>
  <c r="O8429" i="3"/>
  <c r="N2637" i="3"/>
  <c r="M6721" i="3"/>
  <c r="N9298" i="3"/>
  <c r="M9296" i="3"/>
  <c r="N7554" i="3"/>
  <c r="M3426" i="3"/>
  <c r="O5039" i="3"/>
  <c r="M3425" i="3"/>
  <c r="N1751" i="3"/>
  <c r="M6718" i="3"/>
  <c r="M9294" i="3"/>
  <c r="N8426" i="3"/>
  <c r="N4257" i="3"/>
  <c r="O906" i="3"/>
  <c r="N4256" i="3"/>
  <c r="N3420" i="3"/>
  <c r="N9288" i="3"/>
  <c r="N901" i="3"/>
  <c r="M1742" i="3"/>
  <c r="M9284" i="3"/>
  <c r="O3414" i="3"/>
  <c r="M6706" i="3"/>
  <c r="N900" i="3"/>
  <c r="O8417" i="3"/>
  <c r="N8416" i="3"/>
  <c r="M3412" i="3"/>
  <c r="M8413" i="3"/>
  <c r="N9278" i="3"/>
  <c r="M2620" i="3"/>
  <c r="N898" i="3"/>
  <c r="O9276" i="3"/>
  <c r="M9276" i="3"/>
  <c r="O2617" i="3"/>
  <c r="O6700" i="3"/>
  <c r="N884" i="3"/>
  <c r="N4236" i="3"/>
  <c r="O3399" i="3"/>
  <c r="O66" i="3"/>
  <c r="O6704" i="3"/>
  <c r="O95" i="3"/>
  <c r="M5901" i="3"/>
  <c r="N3407" i="3"/>
  <c r="O2618" i="3"/>
  <c r="N9269" i="3"/>
  <c r="O9268" i="3"/>
  <c r="M8409" i="3"/>
  <c r="M4242" i="3"/>
  <c r="M7542" i="3"/>
  <c r="N4238" i="3"/>
  <c r="M5021" i="3"/>
  <c r="M8405" i="3"/>
  <c r="N7541" i="3"/>
  <c r="O5891" i="3"/>
  <c r="N9259" i="3"/>
  <c r="M5011" i="3"/>
  <c r="O5011" i="3"/>
  <c r="O74" i="3"/>
  <c r="O73" i="3"/>
  <c r="O9256" i="3"/>
  <c r="O4231" i="3"/>
  <c r="M2603" i="3"/>
  <c r="M69" i="3"/>
  <c r="N4227" i="3"/>
  <c r="M5004" i="3"/>
  <c r="M5880" i="3"/>
  <c r="M67" i="3"/>
  <c r="M2599" i="3"/>
  <c r="N2599" i="3"/>
  <c r="O2599" i="3"/>
  <c r="O869" i="3"/>
  <c r="M5000" i="3"/>
  <c r="O4222" i="3"/>
  <c r="M1715" i="3"/>
  <c r="O1715" i="3"/>
  <c r="N4218" i="3"/>
  <c r="M4218" i="3"/>
  <c r="N7521" i="3"/>
  <c r="O7521" i="3"/>
  <c r="M1704" i="3"/>
  <c r="O1704" i="3"/>
  <c r="N6656" i="3"/>
  <c r="M6656" i="3"/>
  <c r="N94" i="3"/>
  <c r="M3407" i="3"/>
  <c r="N2618" i="3"/>
  <c r="O9271" i="3"/>
  <c r="M9269" i="3"/>
  <c r="N9268" i="3"/>
  <c r="O5025" i="3"/>
  <c r="O6699" i="3"/>
  <c r="O4239" i="3"/>
  <c r="M4238" i="3"/>
  <c r="N1727" i="3"/>
  <c r="N6695" i="3"/>
  <c r="N883" i="3"/>
  <c r="O883" i="3"/>
  <c r="O5893" i="3"/>
  <c r="M5891" i="3"/>
  <c r="O2606" i="3"/>
  <c r="O9257" i="3"/>
  <c r="M75" i="3"/>
  <c r="N75" i="3"/>
  <c r="N7535" i="3"/>
  <c r="M73" i="3"/>
  <c r="N4231" i="3"/>
  <c r="O7533" i="3"/>
  <c r="O8396" i="3"/>
  <c r="N67" i="3"/>
  <c r="M9253" i="3"/>
  <c r="O4223" i="3"/>
  <c r="M7525" i="3"/>
  <c r="O62" i="3"/>
  <c r="N866" i="3"/>
  <c r="M2594" i="3"/>
  <c r="O1713" i="3"/>
  <c r="N1713" i="3"/>
  <c r="N59" i="3"/>
  <c r="O59" i="3"/>
  <c r="M861" i="3"/>
  <c r="N861" i="3"/>
  <c r="N9233" i="3"/>
  <c r="N7542" i="3"/>
  <c r="M4239" i="3"/>
  <c r="O4238" i="3"/>
  <c r="M5893" i="3"/>
  <c r="O8402" i="3"/>
  <c r="M9261" i="3"/>
  <c r="O9261" i="3"/>
  <c r="O78" i="3"/>
  <c r="M74" i="3"/>
  <c r="N74" i="3"/>
  <c r="N2604" i="3"/>
  <c r="N2603" i="3"/>
  <c r="M8398" i="3"/>
  <c r="N8398" i="3"/>
  <c r="O7527" i="3"/>
  <c r="N3387" i="3"/>
  <c r="N1712" i="3"/>
  <c r="O5870" i="3"/>
  <c r="M5870" i="3"/>
  <c r="N6671" i="3"/>
  <c r="M4211" i="3"/>
  <c r="N4211" i="3"/>
  <c r="M6665" i="3"/>
  <c r="N6665" i="3"/>
  <c r="O3377" i="3"/>
  <c r="M3377" i="3"/>
  <c r="O9245" i="3"/>
  <c r="M4994" i="3"/>
  <c r="O8384" i="3"/>
  <c r="O2590" i="3"/>
  <c r="N4213" i="3"/>
  <c r="O7517" i="3"/>
  <c r="M1703" i="3"/>
  <c r="M49" i="3"/>
  <c r="N49" i="3"/>
  <c r="O855" i="3"/>
  <c r="N5855" i="3"/>
  <c r="M2578" i="3"/>
  <c r="N2578" i="3"/>
  <c r="M6651" i="3"/>
  <c r="N43" i="3"/>
  <c r="M6646" i="3"/>
  <c r="O6646" i="3"/>
  <c r="O5019" i="3"/>
  <c r="M9264" i="3"/>
  <c r="N6689" i="3"/>
  <c r="N2609" i="3"/>
  <c r="N5007" i="3"/>
  <c r="O70" i="3"/>
  <c r="N874" i="3"/>
  <c r="O68" i="3"/>
  <c r="N6682" i="3"/>
  <c r="O7528" i="3"/>
  <c r="M8394" i="3"/>
  <c r="N5879" i="3"/>
  <c r="O868" i="3"/>
  <c r="M4224" i="3"/>
  <c r="O7526" i="3"/>
  <c r="M4221" i="3"/>
  <c r="O61" i="3"/>
  <c r="O2595" i="3"/>
  <c r="M4998" i="3"/>
  <c r="M6676" i="3"/>
  <c r="N3385" i="3"/>
  <c r="O8387" i="3"/>
  <c r="O8381" i="3"/>
  <c r="O860" i="3"/>
  <c r="M3383" i="3"/>
  <c r="N2589" i="3"/>
  <c r="M9243" i="3"/>
  <c r="M6666" i="3"/>
  <c r="M856" i="3"/>
  <c r="N48" i="3"/>
  <c r="N4206" i="3"/>
  <c r="M848" i="3"/>
  <c r="N848" i="3"/>
  <c r="N8370" i="3"/>
  <c r="O8370" i="3"/>
  <c r="N9232" i="3"/>
  <c r="O843" i="3"/>
  <c r="M843" i="3"/>
  <c r="M2570" i="3"/>
  <c r="N3359" i="3"/>
  <c r="O3359" i="3"/>
  <c r="M6682" i="3"/>
  <c r="M7528" i="3"/>
  <c r="M5879" i="3"/>
  <c r="M868" i="3"/>
  <c r="O7522" i="3"/>
  <c r="N4995" i="3"/>
  <c r="O8382" i="3"/>
  <c r="N2590" i="3"/>
  <c r="N5867" i="3"/>
  <c r="O8378" i="3"/>
  <c r="N5866" i="3"/>
  <c r="M4988" i="3"/>
  <c r="N7518" i="3"/>
  <c r="N7517" i="3"/>
  <c r="N857" i="3"/>
  <c r="N1703" i="3"/>
  <c r="O49" i="3"/>
  <c r="M1699" i="3"/>
  <c r="N1699" i="3"/>
  <c r="N855" i="3"/>
  <c r="M5855" i="3"/>
  <c r="N4203" i="3"/>
  <c r="M2579" i="3"/>
  <c r="N2579" i="3"/>
  <c r="N843" i="3"/>
  <c r="N8365" i="3"/>
  <c r="O8365" i="3"/>
  <c r="O2562" i="3"/>
  <c r="N2562" i="3"/>
  <c r="O4985" i="3"/>
  <c r="M854" i="3"/>
  <c r="M9237" i="3"/>
  <c r="N5851" i="3"/>
  <c r="M5849" i="3"/>
  <c r="M5846" i="3"/>
  <c r="M3367" i="3"/>
  <c r="M1690" i="3"/>
  <c r="N2571" i="3"/>
  <c r="N2569" i="3"/>
  <c r="M1687" i="3"/>
  <c r="O35" i="3"/>
  <c r="O7499" i="3"/>
  <c r="O8363" i="3"/>
  <c r="O8355" i="3"/>
  <c r="N2553" i="3"/>
  <c r="O2553" i="3"/>
  <c r="M5823" i="3"/>
  <c r="N7487" i="3"/>
  <c r="O7487" i="3"/>
  <c r="O5869" i="3"/>
  <c r="N4215" i="3"/>
  <c r="O6668" i="3"/>
  <c r="N1705" i="3"/>
  <c r="M6663" i="3"/>
  <c r="O9240" i="3"/>
  <c r="O1698" i="3"/>
  <c r="N5859" i="3"/>
  <c r="O8373" i="3"/>
  <c r="O851" i="3"/>
  <c r="N2580" i="3"/>
  <c r="N5852" i="3"/>
  <c r="O2574" i="3"/>
  <c r="N5848" i="3"/>
  <c r="N5844" i="3"/>
  <c r="M8368" i="3"/>
  <c r="O5841" i="3"/>
  <c r="M5840" i="3"/>
  <c r="O2573" i="3"/>
  <c r="O4195" i="3"/>
  <c r="M4193" i="3"/>
  <c r="N4193" i="3"/>
  <c r="M4191" i="3"/>
  <c r="O9218" i="3"/>
  <c r="N2557" i="3"/>
  <c r="O2557" i="3"/>
  <c r="N8354" i="3"/>
  <c r="O4178" i="3"/>
  <c r="M4178" i="3"/>
  <c r="M838" i="3"/>
  <c r="O1692" i="3"/>
  <c r="N7505" i="3"/>
  <c r="N9223" i="3"/>
  <c r="M5832" i="3"/>
  <c r="M829" i="3"/>
  <c r="M1677" i="3"/>
  <c r="M1674" i="3"/>
  <c r="N1674" i="3"/>
  <c r="N8355" i="3"/>
  <c r="M2553" i="3"/>
  <c r="O8351" i="3"/>
  <c r="M8351" i="3"/>
  <c r="M4183" i="3"/>
  <c r="N4183" i="3"/>
  <c r="O4183" i="3"/>
  <c r="M815" i="3"/>
  <c r="N815" i="3"/>
  <c r="O815" i="3"/>
  <c r="N9217" i="3"/>
  <c r="O32" i="3"/>
  <c r="M3360" i="3"/>
  <c r="O1673" i="3"/>
  <c r="O1672" i="3"/>
  <c r="N31" i="3"/>
  <c r="N8350" i="3"/>
  <c r="M1666" i="3"/>
  <c r="M4963" i="3"/>
  <c r="N4963" i="3"/>
  <c r="M3340" i="3"/>
  <c r="M5810" i="3"/>
  <c r="M8338" i="3"/>
  <c r="N8338" i="3"/>
  <c r="M6608" i="3"/>
  <c r="N6608" i="3"/>
  <c r="O6608" i="3"/>
  <c r="N3327" i="3"/>
  <c r="M3327" i="3"/>
  <c r="O3327" i="3"/>
  <c r="M9226" i="3"/>
  <c r="O1689" i="3"/>
  <c r="O8366" i="3"/>
  <c r="N2568" i="3"/>
  <c r="M6647" i="3"/>
  <c r="M1686" i="3"/>
  <c r="O8364" i="3"/>
  <c r="N33" i="3"/>
  <c r="M7498" i="3"/>
  <c r="O2564" i="3"/>
  <c r="O3362" i="3"/>
  <c r="O2560" i="3"/>
  <c r="O8356" i="3"/>
  <c r="M8352" i="3"/>
  <c r="O1669" i="3"/>
  <c r="M7493" i="3"/>
  <c r="N4182" i="3"/>
  <c r="N3341" i="3"/>
  <c r="N4170" i="3"/>
  <c r="M2538" i="3"/>
  <c r="O825" i="3"/>
  <c r="N1669" i="3"/>
  <c r="O9209" i="3"/>
  <c r="O6630" i="3"/>
  <c r="N7492" i="3"/>
  <c r="O7492" i="3"/>
  <c r="N4175" i="3"/>
  <c r="O4175" i="3"/>
  <c r="O4173" i="3"/>
  <c r="M4171" i="3"/>
  <c r="N1658" i="3"/>
  <c r="M5811" i="3"/>
  <c r="N15" i="3"/>
  <c r="M15" i="3"/>
  <c r="O15" i="3"/>
  <c r="O7481" i="3"/>
  <c r="M7481" i="3"/>
  <c r="N7481" i="3"/>
  <c r="M6616" i="3"/>
  <c r="N8339" i="3"/>
  <c r="N4160" i="3"/>
  <c r="O4159" i="3"/>
  <c r="N9190" i="3"/>
  <c r="N4939" i="3"/>
  <c r="O4939" i="3"/>
  <c r="N801" i="3"/>
  <c r="N2551" i="3"/>
  <c r="N814" i="3"/>
  <c r="N6626" i="3"/>
  <c r="M1662" i="3"/>
  <c r="M3338" i="3"/>
  <c r="N6615" i="3"/>
  <c r="N4168" i="3"/>
  <c r="O4160" i="3"/>
  <c r="M13" i="3"/>
  <c r="N2537" i="3"/>
  <c r="N9189" i="3"/>
  <c r="N4154" i="3"/>
  <c r="M4153" i="3"/>
  <c r="N4153" i="3"/>
  <c r="N7491" i="3"/>
  <c r="M6626" i="3"/>
  <c r="O3346" i="3"/>
  <c r="N3344" i="3"/>
  <c r="O6624" i="3"/>
  <c r="O9202" i="3"/>
  <c r="N1661" i="3"/>
  <c r="O6622" i="3"/>
  <c r="M2545" i="3"/>
  <c r="N4958" i="3"/>
  <c r="O3342" i="3"/>
  <c r="M7485" i="3"/>
  <c r="O6616" i="3"/>
  <c r="M4169" i="3"/>
  <c r="N4163" i="3"/>
  <c r="N4162" i="3"/>
  <c r="O14" i="3"/>
  <c r="O4949" i="3"/>
  <c r="M4949" i="3"/>
  <c r="N7482" i="3"/>
  <c r="O7478" i="3"/>
  <c r="N5802" i="3"/>
  <c r="M5802" i="3"/>
  <c r="O5802" i="3"/>
  <c r="M4150" i="3"/>
  <c r="O809" i="3"/>
  <c r="M808" i="3"/>
  <c r="N2533" i="3"/>
  <c r="N6604" i="3"/>
  <c r="M7475" i="3"/>
  <c r="N9182" i="3"/>
  <c r="M4149" i="3"/>
  <c r="O8331" i="3"/>
  <c r="N5794" i="3"/>
  <c r="N808" i="3"/>
  <c r="M5799" i="3"/>
  <c r="N4149" i="3"/>
  <c r="N7468" i="3"/>
  <c r="N7466" i="3"/>
  <c r="N6609" i="3"/>
  <c r="O7483" i="3"/>
  <c r="M4156" i="3"/>
  <c r="O7477" i="3"/>
  <c r="M1644" i="3"/>
  <c r="M4943" i="3"/>
  <c r="M4942" i="3"/>
  <c r="N3326" i="3"/>
  <c r="N3325" i="3"/>
  <c r="M9182" i="3"/>
  <c r="O4941" i="3"/>
  <c r="M4941" i="3"/>
  <c r="N5798" i="3"/>
  <c r="M4148" i="3"/>
  <c r="N7470" i="3"/>
  <c r="N8331" i="3"/>
  <c r="M3" i="3"/>
  <c r="N4936" i="3"/>
  <c r="O4936" i="3"/>
  <c r="O1637" i="3"/>
  <c r="M1636" i="3"/>
  <c r="N2525" i="3"/>
  <c r="M2" i="3"/>
  <c r="O1633" i="3"/>
  <c r="N4937" i="3"/>
  <c r="N9173" i="3"/>
  <c r="M9178" i="3"/>
  <c r="N9176" i="3"/>
  <c r="M5790" i="3"/>
  <c r="M9999" i="3"/>
  <c r="M6597" i="3"/>
  <c r="N5783" i="3"/>
  <c r="N9995" i="3"/>
  <c r="N6592" i="3"/>
  <c r="N5782" i="3"/>
  <c r="N8321" i="3"/>
  <c r="N1614" i="3"/>
  <c r="N5768" i="3"/>
  <c r="N2496" i="3"/>
  <c r="M4070" i="3"/>
  <c r="N4873" i="3"/>
  <c r="O3245" i="3"/>
  <c r="N3242" i="3"/>
  <c r="N5711" i="3"/>
  <c r="O735" i="3"/>
  <c r="O2434" i="3"/>
  <c r="O1544" i="3"/>
  <c r="O3235" i="3"/>
  <c r="O3234" i="3"/>
  <c r="M3233" i="3"/>
  <c r="N4061" i="3"/>
  <c r="N6531" i="3"/>
  <c r="O728" i="3"/>
  <c r="N2426" i="3"/>
  <c r="N4866" i="3"/>
  <c r="O7387" i="3"/>
  <c r="N2424" i="3"/>
  <c r="N7384" i="3"/>
  <c r="O6522" i="3"/>
  <c r="O4861" i="3"/>
  <c r="M3225" i="3"/>
  <c r="N9092" i="3"/>
  <c r="N720" i="3"/>
  <c r="O9906" i="3"/>
  <c r="N3221" i="3"/>
  <c r="N718" i="3"/>
  <c r="N5695" i="3"/>
  <c r="N9091" i="3"/>
  <c r="N717" i="3"/>
  <c r="N8239" i="3"/>
  <c r="O7377" i="3"/>
  <c r="O3216" i="3"/>
  <c r="M5693" i="3"/>
  <c r="N716" i="3"/>
  <c r="O8237" i="3"/>
  <c r="N8237" i="3"/>
  <c r="O1533" i="3"/>
  <c r="N8235" i="3"/>
  <c r="O4048" i="3"/>
  <c r="N714" i="3"/>
  <c r="M4852" i="3"/>
  <c r="N8232" i="3"/>
  <c r="M5687" i="3"/>
  <c r="N2410" i="3"/>
  <c r="O4045" i="3"/>
  <c r="N4045" i="3"/>
  <c r="M3213" i="3"/>
  <c r="O9900" i="3"/>
  <c r="O1531" i="3"/>
  <c r="N1531" i="3"/>
  <c r="M4042" i="3"/>
  <c r="M4038" i="3"/>
  <c r="N2402" i="3"/>
  <c r="N2401" i="3"/>
  <c r="N2397" i="3"/>
  <c r="N6504" i="3"/>
  <c r="O6504" i="3"/>
  <c r="N6503" i="3"/>
  <c r="M4836" i="3"/>
  <c r="O4836" i="3"/>
  <c r="N5667" i="3"/>
  <c r="N703" i="3"/>
  <c r="N9061" i="3"/>
  <c r="N9882" i="3"/>
  <c r="N5662" i="3"/>
  <c r="O5662" i="3"/>
  <c r="N3197" i="3"/>
  <c r="M8211" i="3"/>
  <c r="O8211" i="3"/>
  <c r="N690" i="3"/>
  <c r="O690" i="3"/>
  <c r="N7352" i="3"/>
  <c r="N9046" i="3"/>
  <c r="N5650" i="3"/>
  <c r="N9043" i="3"/>
  <c r="O9043" i="3"/>
  <c r="N3187" i="3"/>
  <c r="N6484" i="3"/>
  <c r="M6481" i="3"/>
  <c r="O6481" i="3"/>
  <c r="M4818" i="3"/>
  <c r="O4818" i="3"/>
  <c r="N674" i="3"/>
  <c r="M674" i="3"/>
  <c r="N3999" i="3"/>
  <c r="O3999" i="3"/>
  <c r="N5780" i="3"/>
  <c r="N8322" i="3"/>
  <c r="N2504" i="3"/>
  <c r="N9986" i="3"/>
  <c r="N6585" i="3"/>
  <c r="N786" i="3"/>
  <c r="N7451" i="3"/>
  <c r="M5761" i="3"/>
  <c r="M1597" i="3"/>
  <c r="N3292" i="3"/>
  <c r="N4900" i="3"/>
  <c r="N6565" i="3"/>
  <c r="N4098" i="3"/>
  <c r="N4895" i="3"/>
  <c r="N9951" i="3"/>
  <c r="M9123" i="3"/>
  <c r="M7464" i="3"/>
  <c r="M9164" i="3"/>
  <c r="M5783" i="3"/>
  <c r="M9995" i="3"/>
  <c r="N1619" i="3"/>
  <c r="M6593" i="3"/>
  <c r="M8322" i="3"/>
  <c r="N9156" i="3"/>
  <c r="M6585" i="3"/>
  <c r="N8320" i="3"/>
  <c r="M9982" i="3"/>
  <c r="M8318" i="3"/>
  <c r="N2499" i="3"/>
  <c r="M2496" i="3"/>
  <c r="M1607" i="3"/>
  <c r="N8309" i="3"/>
  <c r="M7447" i="3"/>
  <c r="M2494" i="3"/>
  <c r="M8305" i="3"/>
  <c r="M7441" i="3"/>
  <c r="M4914" i="3"/>
  <c r="M9968" i="3"/>
  <c r="M4115" i="3"/>
  <c r="M6576" i="3"/>
  <c r="M9961" i="3"/>
  <c r="M775" i="3"/>
  <c r="M3292" i="3"/>
  <c r="M5752" i="3"/>
  <c r="M773" i="3"/>
  <c r="M4909" i="3"/>
  <c r="M5750" i="3"/>
  <c r="M771" i="3"/>
  <c r="M3287" i="3"/>
  <c r="M8291" i="3"/>
  <c r="M4905" i="3"/>
  <c r="M3283" i="3"/>
  <c r="M9130" i="3"/>
  <c r="N2477" i="3"/>
  <c r="M4900" i="3"/>
  <c r="M3279" i="3"/>
  <c r="N2476" i="3"/>
  <c r="M6565" i="3"/>
  <c r="M4098" i="3"/>
  <c r="N7421" i="3"/>
  <c r="M4895" i="3"/>
  <c r="M6564" i="3"/>
  <c r="N5741" i="3"/>
  <c r="M6563" i="3"/>
  <c r="M6562" i="3"/>
  <c r="N4096" i="3"/>
  <c r="M8282" i="3"/>
  <c r="M9951" i="3"/>
  <c r="N760" i="3"/>
  <c r="M4891" i="3"/>
  <c r="M3266" i="3"/>
  <c r="N9949" i="3"/>
  <c r="M8279" i="3"/>
  <c r="M8278" i="3"/>
  <c r="N1572" i="3"/>
  <c r="M7415" i="3"/>
  <c r="M8275" i="3"/>
  <c r="N6554" i="3"/>
  <c r="M7410" i="3"/>
  <c r="M7409" i="3"/>
  <c r="N4082" i="3"/>
  <c r="M4078" i="3"/>
  <c r="M1559" i="3"/>
  <c r="M4881" i="3"/>
  <c r="M745" i="3"/>
  <c r="M7401" i="3"/>
  <c r="M6543" i="3"/>
  <c r="M5722" i="3"/>
  <c r="M3252" i="3"/>
  <c r="M9931" i="3"/>
  <c r="M3247" i="3"/>
  <c r="N8263" i="3"/>
  <c r="O4872" i="3"/>
  <c r="N3245" i="3"/>
  <c r="O2435" i="3"/>
  <c r="O5711" i="3"/>
  <c r="N2434" i="3"/>
  <c r="M4062" i="3"/>
  <c r="N7391" i="3"/>
  <c r="O2428" i="3"/>
  <c r="O3231" i="3"/>
  <c r="N728" i="3"/>
  <c r="O9098" i="3"/>
  <c r="O4866" i="3"/>
  <c r="O8247" i="3"/>
  <c r="O5700" i="3"/>
  <c r="O7384" i="3"/>
  <c r="N4861" i="3"/>
  <c r="M9910" i="3"/>
  <c r="N8241" i="3"/>
  <c r="N9095" i="3"/>
  <c r="O4859" i="3"/>
  <c r="O4053" i="3"/>
  <c r="O720" i="3"/>
  <c r="O4857" i="3"/>
  <c r="O718" i="3"/>
  <c r="O9091" i="3"/>
  <c r="O8239" i="3"/>
  <c r="M3215" i="3"/>
  <c r="N9903" i="3"/>
  <c r="O1535" i="3"/>
  <c r="N1535" i="3"/>
  <c r="O7373" i="3"/>
  <c r="N7373" i="3"/>
  <c r="O4851" i="3"/>
  <c r="N4851" i="3"/>
  <c r="O3213" i="3"/>
  <c r="N4044" i="3"/>
  <c r="M8230" i="3"/>
  <c r="N4850" i="3"/>
  <c r="O4042" i="3"/>
  <c r="N9899" i="3"/>
  <c r="O4847" i="3"/>
  <c r="N4847" i="3"/>
  <c r="O710" i="3"/>
  <c r="N8226" i="3"/>
  <c r="N2399" i="3"/>
  <c r="O2399" i="3"/>
  <c r="N4034" i="3"/>
  <c r="O4034" i="3"/>
  <c r="M8220" i="3"/>
  <c r="O8220" i="3"/>
  <c r="N2393" i="3"/>
  <c r="N4836" i="3"/>
  <c r="N4028" i="3"/>
  <c r="O4028" i="3"/>
  <c r="M2385" i="3"/>
  <c r="O2385" i="3"/>
  <c r="N1516" i="3"/>
  <c r="N5666" i="3"/>
  <c r="N3198" i="3"/>
  <c r="O3198" i="3"/>
  <c r="N6496" i="3"/>
  <c r="N8211" i="3"/>
  <c r="N4018" i="3"/>
  <c r="N9874" i="3"/>
  <c r="O9874" i="3"/>
  <c r="M9051" i="3"/>
  <c r="O9051" i="3"/>
  <c r="N2373" i="3"/>
  <c r="N4009" i="3"/>
  <c r="N3191" i="3"/>
  <c r="N9038" i="3"/>
  <c r="N6481" i="3"/>
  <c r="M4820" i="3"/>
  <c r="O4820" i="3"/>
  <c r="N4818" i="3"/>
  <c r="M5635" i="3"/>
  <c r="O5635" i="3"/>
  <c r="N3182" i="3"/>
  <c r="M3182" i="3"/>
  <c r="N3998" i="3"/>
  <c r="M3998" i="3"/>
  <c r="N3181" i="3"/>
  <c r="O3181" i="3"/>
  <c r="M4816" i="3"/>
  <c r="O4816" i="3"/>
  <c r="N668" i="3"/>
  <c r="M7463" i="3"/>
  <c r="M5788" i="3"/>
  <c r="N9168" i="3"/>
  <c r="N4142" i="3"/>
  <c r="N2514" i="3"/>
  <c r="N7455" i="3"/>
  <c r="N3307" i="3"/>
  <c r="M4919" i="3"/>
  <c r="N775" i="3"/>
  <c r="M3290" i="3"/>
  <c r="M3288" i="3"/>
  <c r="N4905" i="3"/>
  <c r="N3283" i="3"/>
  <c r="M2462" i="3"/>
  <c r="M3318" i="3"/>
  <c r="M4142" i="3"/>
  <c r="N4140" i="3"/>
  <c r="M8324" i="3"/>
  <c r="M2514" i="3"/>
  <c r="M6592" i="3"/>
  <c r="M5782" i="3"/>
  <c r="N7460" i="3"/>
  <c r="M5780" i="3"/>
  <c r="N3310" i="3"/>
  <c r="M2504" i="3"/>
  <c r="M4129" i="3"/>
  <c r="M1614" i="3"/>
  <c r="M7455" i="3"/>
  <c r="N4925" i="3"/>
  <c r="M9154" i="3"/>
  <c r="M4924" i="3"/>
  <c r="M3307" i="3"/>
  <c r="M786" i="3"/>
  <c r="M7451" i="3"/>
  <c r="N9979" i="3"/>
  <c r="M5768" i="3"/>
  <c r="N6583" i="3"/>
  <c r="M9976" i="3"/>
  <c r="M8310" i="3"/>
  <c r="M4121" i="3"/>
  <c r="O5790" i="3"/>
  <c r="M5789" i="3"/>
  <c r="O9999" i="3"/>
  <c r="M1630" i="3"/>
  <c r="O7463" i="3"/>
  <c r="M9170" i="3"/>
  <c r="O5788" i="3"/>
  <c r="M8326" i="3"/>
  <c r="O6597" i="3"/>
  <c r="M4934" i="3"/>
  <c r="N1625" i="3"/>
  <c r="N1624" i="3"/>
  <c r="N9167" i="3"/>
  <c r="N798" i="3"/>
  <c r="N6595" i="3"/>
  <c r="N4141" i="3"/>
  <c r="N8325" i="3"/>
  <c r="N1623" i="3"/>
  <c r="N2513" i="3"/>
  <c r="N9162" i="3"/>
  <c r="N795" i="3"/>
  <c r="N9994" i="3"/>
  <c r="N4137" i="3"/>
  <c r="N9993" i="3"/>
  <c r="N3314" i="3"/>
  <c r="N1617" i="3"/>
  <c r="N7459" i="3"/>
  <c r="N2511" i="3"/>
  <c r="O9992" i="3"/>
  <c r="N4135" i="3"/>
  <c r="N5779" i="3"/>
  <c r="O9160" i="3"/>
  <c r="N792" i="3"/>
  <c r="N5777" i="3"/>
  <c r="O4931" i="3"/>
  <c r="N4930" i="3"/>
  <c r="N2508" i="3"/>
  <c r="O9158" i="3"/>
  <c r="N791" i="3"/>
  <c r="N7458" i="3"/>
  <c r="O6589" i="3"/>
  <c r="N3311" i="3"/>
  <c r="N790" i="3"/>
  <c r="N9987" i="3"/>
  <c r="N4130" i="3"/>
  <c r="N6588" i="3"/>
  <c r="N3309" i="3"/>
  <c r="N6586" i="3"/>
  <c r="N9155" i="3"/>
  <c r="N4926" i="3"/>
  <c r="N4923" i="3"/>
  <c r="N5773" i="3"/>
  <c r="N788" i="3"/>
  <c r="N787" i="3"/>
  <c r="N7452" i="3"/>
  <c r="N4126" i="3"/>
  <c r="N3304" i="3"/>
  <c r="N1612" i="3"/>
  <c r="N1611" i="3"/>
  <c r="N8317" i="3"/>
  <c r="N9980" i="3"/>
  <c r="N2498" i="3"/>
  <c r="N8314" i="3"/>
  <c r="N9977" i="3"/>
  <c r="N4124" i="3"/>
  <c r="N1609" i="3"/>
  <c r="N8311" i="3"/>
  <c r="N6582" i="3"/>
  <c r="N9150" i="3"/>
  <c r="N4122" i="3"/>
  <c r="N1605" i="3"/>
  <c r="N1604" i="3"/>
  <c r="N7446" i="3"/>
  <c r="N7445" i="3"/>
  <c r="M5766" i="3"/>
  <c r="O783" i="3"/>
  <c r="M8306" i="3"/>
  <c r="O4919" i="3"/>
  <c r="N5765" i="3"/>
  <c r="O4917" i="3"/>
  <c r="O9971" i="3"/>
  <c r="N9970" i="3"/>
  <c r="N3300" i="3"/>
  <c r="N9146" i="3"/>
  <c r="N5763" i="3"/>
  <c r="M781" i="3"/>
  <c r="O5761" i="3"/>
  <c r="M8304" i="3"/>
  <c r="O9144" i="3"/>
  <c r="N4118" i="3"/>
  <c r="O7439" i="3"/>
  <c r="O4915" i="3"/>
  <c r="N7437" i="3"/>
  <c r="N6579" i="3"/>
  <c r="N9141" i="3"/>
  <c r="N9140" i="3"/>
  <c r="M5757" i="3"/>
  <c r="O4912" i="3"/>
  <c r="M6578" i="3"/>
  <c r="O1597" i="3"/>
  <c r="N780" i="3"/>
  <c r="O779" i="3"/>
  <c r="O6577" i="3"/>
  <c r="N778" i="3"/>
  <c r="N4911" i="3"/>
  <c r="N6575" i="3"/>
  <c r="N3295" i="3"/>
  <c r="M9964" i="3"/>
  <c r="O7433" i="3"/>
  <c r="M2487" i="3"/>
  <c r="O1596" i="3"/>
  <c r="N6574" i="3"/>
  <c r="O8297" i="3"/>
  <c r="O9963" i="3"/>
  <c r="N8296" i="3"/>
  <c r="N1592" i="3"/>
  <c r="O8295" i="3"/>
  <c r="O776" i="3"/>
  <c r="N9135" i="3"/>
  <c r="M8294" i="3"/>
  <c r="O4111" i="3"/>
  <c r="N4110" i="3"/>
  <c r="M5753" i="3"/>
  <c r="O6572" i="3"/>
  <c r="N5751" i="3"/>
  <c r="M1591" i="3"/>
  <c r="O4910" i="3"/>
  <c r="N9957" i="3"/>
  <c r="M6569" i="3"/>
  <c r="O9955" i="3"/>
  <c r="N2481" i="3"/>
  <c r="M772" i="3"/>
  <c r="O9954" i="3"/>
  <c r="N8292" i="3"/>
  <c r="M3291" i="3"/>
  <c r="O3290" i="3"/>
  <c r="N7429" i="3"/>
  <c r="M2480" i="3"/>
  <c r="O3288" i="3"/>
  <c r="N6568" i="3"/>
  <c r="M4106" i="3"/>
  <c r="O1588" i="3"/>
  <c r="N5747" i="3"/>
  <c r="M7427" i="3"/>
  <c r="O5744" i="3"/>
  <c r="N8290" i="3"/>
  <c r="N769" i="3"/>
  <c r="M4903" i="3"/>
  <c r="O5743" i="3"/>
  <c r="N768" i="3"/>
  <c r="N7424" i="3"/>
  <c r="N4101" i="3"/>
  <c r="N767" i="3"/>
  <c r="N9129" i="3"/>
  <c r="N4899" i="3"/>
  <c r="N4097" i="3"/>
  <c r="N9952" i="3"/>
  <c r="N5739" i="3"/>
  <c r="N2471" i="3"/>
  <c r="N2469" i="3"/>
  <c r="M1580" i="3"/>
  <c r="O5737" i="3"/>
  <c r="N8281" i="3"/>
  <c r="M2466" i="3"/>
  <c r="O3271" i="3"/>
  <c r="N7417" i="3"/>
  <c r="N2464" i="3"/>
  <c r="M8280" i="3"/>
  <c r="O9123" i="3"/>
  <c r="N6558" i="3"/>
  <c r="M9120" i="3"/>
  <c r="O2462" i="3"/>
  <c r="N9119" i="3"/>
  <c r="N2460" i="3"/>
  <c r="M2458" i="3"/>
  <c r="O4085" i="3"/>
  <c r="N2457" i="3"/>
  <c r="M2455" i="3"/>
  <c r="O5733" i="3"/>
  <c r="N9116" i="3"/>
  <c r="N9946" i="3"/>
  <c r="M9945" i="3"/>
  <c r="O1567" i="3"/>
  <c r="N4885" i="3"/>
  <c r="M6553" i="3"/>
  <c r="O1565" i="3"/>
  <c r="N8274" i="3"/>
  <c r="N3262" i="3"/>
  <c r="M9942" i="3"/>
  <c r="O2449" i="3"/>
  <c r="N9941" i="3"/>
  <c r="M1561" i="3"/>
  <c r="O4081" i="3"/>
  <c r="N5729" i="3"/>
  <c r="N752" i="3"/>
  <c r="M8272" i="3"/>
  <c r="O3257" i="3"/>
  <c r="N8271" i="3"/>
  <c r="M6549" i="3"/>
  <c r="O7404" i="3"/>
  <c r="N746" i="3"/>
  <c r="M9935" i="3"/>
  <c r="O3256" i="3"/>
  <c r="N5724" i="3"/>
  <c r="N2444" i="3"/>
  <c r="M7400" i="3"/>
  <c r="O6544" i="3"/>
  <c r="N1553" i="3"/>
  <c r="M4074" i="3"/>
  <c r="O8266" i="3"/>
  <c r="N3251" i="3"/>
  <c r="N5721" i="3"/>
  <c r="M4073" i="3"/>
  <c r="O2438" i="3"/>
  <c r="N8264" i="3"/>
  <c r="N6541" i="3"/>
  <c r="M9108" i="3"/>
  <c r="O4071" i="3"/>
  <c r="N739" i="3"/>
  <c r="O4070" i="3"/>
  <c r="O4874" i="3"/>
  <c r="N4872" i="3"/>
  <c r="M2437" i="3"/>
  <c r="M3245" i="3"/>
  <c r="N3244" i="3"/>
  <c r="N2435" i="3"/>
  <c r="M5711" i="3"/>
  <c r="M6537" i="3"/>
  <c r="M2434" i="3"/>
  <c r="N3239" i="3"/>
  <c r="N9920" i="3"/>
  <c r="O1545" i="3"/>
  <c r="O3237" i="3"/>
  <c r="O4868" i="3"/>
  <c r="N7393" i="3"/>
  <c r="N8252" i="3"/>
  <c r="O2430" i="3"/>
  <c r="N4063" i="3"/>
  <c r="N5706" i="3"/>
  <c r="N1540" i="3"/>
  <c r="N9919" i="3"/>
  <c r="O3233" i="3"/>
  <c r="O3232" i="3"/>
  <c r="N7390" i="3"/>
  <c r="N2428" i="3"/>
  <c r="N730" i="3"/>
  <c r="N3231" i="3"/>
  <c r="M4059" i="3"/>
  <c r="M728" i="3"/>
  <c r="N9098" i="3"/>
  <c r="M4866" i="3"/>
  <c r="N8247" i="3"/>
  <c r="N5700" i="3"/>
  <c r="M7384" i="3"/>
  <c r="M4862" i="3"/>
  <c r="M4861" i="3"/>
  <c r="O3225" i="3"/>
  <c r="O4054" i="3"/>
  <c r="O9095" i="3"/>
  <c r="N4053" i="3"/>
  <c r="M720" i="3"/>
  <c r="N4857" i="3"/>
  <c r="M718" i="3"/>
  <c r="M9091" i="3"/>
  <c r="M8239" i="3"/>
  <c r="O2417" i="3"/>
  <c r="M9087" i="3"/>
  <c r="O3215" i="3"/>
  <c r="O4854" i="3"/>
  <c r="N4854" i="3"/>
  <c r="N5693" i="3"/>
  <c r="M6518" i="3"/>
  <c r="N4853" i="3"/>
  <c r="N1533" i="3"/>
  <c r="O6517" i="3"/>
  <c r="N715" i="3"/>
  <c r="N4048" i="3"/>
  <c r="N4852" i="3"/>
  <c r="O2405" i="3"/>
  <c r="N2405" i="3"/>
  <c r="O5682" i="3"/>
  <c r="N4038" i="3"/>
  <c r="O4846" i="3"/>
  <c r="N7367" i="3"/>
  <c r="M5679" i="3"/>
  <c r="N1527" i="3"/>
  <c r="O1527" i="3"/>
  <c r="N1525" i="3"/>
  <c r="M4033" i="3"/>
  <c r="O4033" i="3"/>
  <c r="M6504" i="3"/>
  <c r="N4030" i="3"/>
  <c r="O4030" i="3"/>
  <c r="N2391" i="3"/>
  <c r="M2388" i="3"/>
  <c r="O2388" i="3"/>
  <c r="M4024" i="3"/>
  <c r="O4024" i="3"/>
  <c r="M5662" i="3"/>
  <c r="N6494" i="3"/>
  <c r="O6494" i="3"/>
  <c r="N9056" i="3"/>
  <c r="M690" i="3"/>
  <c r="M8208" i="3"/>
  <c r="O8208" i="3"/>
  <c r="N688" i="3"/>
  <c r="N8207" i="3"/>
  <c r="O8207" i="3"/>
  <c r="N5648" i="3"/>
  <c r="M9043" i="3"/>
  <c r="N4827" i="3"/>
  <c r="O4827" i="3"/>
  <c r="N2363" i="3"/>
  <c r="N2362" i="3"/>
  <c r="M4821" i="3"/>
  <c r="O4821" i="3"/>
  <c r="N4820" i="3"/>
  <c r="M9034" i="3"/>
  <c r="O9034" i="3"/>
  <c r="O2355" i="3"/>
  <c r="N5635" i="3"/>
  <c r="M5633" i="3"/>
  <c r="N4816" i="3"/>
  <c r="N6596" i="3"/>
  <c r="N2506" i="3"/>
  <c r="N1607" i="3"/>
  <c r="M9144" i="3"/>
  <c r="N6576" i="3"/>
  <c r="M5744" i="3"/>
  <c r="M5737" i="3"/>
  <c r="N5789" i="3"/>
  <c r="M5786" i="3"/>
  <c r="N4934" i="3"/>
  <c r="M6596" i="3"/>
  <c r="M9168" i="3"/>
  <c r="N9166" i="3"/>
  <c r="M9165" i="3"/>
  <c r="M7462" i="3"/>
  <c r="M6591" i="3"/>
  <c r="M8321" i="3"/>
  <c r="M2506" i="3"/>
  <c r="M9988" i="3"/>
  <c r="M9986" i="3"/>
  <c r="M2503" i="3"/>
  <c r="N5790" i="3"/>
  <c r="O7464" i="3"/>
  <c r="N6599" i="3"/>
  <c r="N9999" i="3"/>
  <c r="O9172" i="3"/>
  <c r="N1629" i="3"/>
  <c r="N7463" i="3"/>
  <c r="O1628" i="3"/>
  <c r="N4145" i="3"/>
  <c r="N5788" i="3"/>
  <c r="O4144" i="3"/>
  <c r="N2519" i="3"/>
  <c r="N6597" i="3"/>
  <c r="O5786" i="3"/>
  <c r="O3318" i="3"/>
  <c r="O6596" i="3"/>
  <c r="O9168" i="3"/>
  <c r="O9165" i="3"/>
  <c r="O9164" i="3"/>
  <c r="O4142" i="3"/>
  <c r="O5783" i="3"/>
  <c r="O9996" i="3"/>
  <c r="O8324" i="3"/>
  <c r="O2514" i="3"/>
  <c r="O9995" i="3"/>
  <c r="O7462" i="3"/>
  <c r="O6593" i="3"/>
  <c r="O6592" i="3"/>
  <c r="O5782" i="3"/>
  <c r="O5780" i="3"/>
  <c r="O8322" i="3"/>
  <c r="O6591" i="3"/>
  <c r="O8321" i="3"/>
  <c r="O2506" i="3"/>
  <c r="O4131" i="3"/>
  <c r="O9988" i="3"/>
  <c r="O2504" i="3"/>
  <c r="O9986" i="3"/>
  <c r="O2503" i="3"/>
  <c r="O4129" i="3"/>
  <c r="O1614" i="3"/>
  <c r="O7455" i="3"/>
  <c r="O9154" i="3"/>
  <c r="O4924" i="3"/>
  <c r="O6585" i="3"/>
  <c r="O3307" i="3"/>
  <c r="O3306" i="3"/>
  <c r="O2500" i="3"/>
  <c r="O9982" i="3"/>
  <c r="O8318" i="3"/>
  <c r="O9152" i="3"/>
  <c r="O4922" i="3"/>
  <c r="O786" i="3"/>
  <c r="O7451" i="3"/>
  <c r="O4921" i="3"/>
  <c r="O1610" i="3"/>
  <c r="O5768" i="3"/>
  <c r="O2496" i="3"/>
  <c r="O8313" i="3"/>
  <c r="O9976" i="3"/>
  <c r="O1607" i="3"/>
  <c r="O8310" i="3"/>
  <c r="O9149" i="3"/>
  <c r="O4121" i="3"/>
  <c r="O7447" i="3"/>
  <c r="O2494" i="3"/>
  <c r="N4920" i="3"/>
  <c r="N783" i="3"/>
  <c r="N4120" i="3"/>
  <c r="N4919" i="3"/>
  <c r="O9972" i="3"/>
  <c r="O782" i="3"/>
  <c r="O8305" i="3"/>
  <c r="O7441" i="3"/>
  <c r="N5762" i="3"/>
  <c r="N5761" i="3"/>
  <c r="N1599" i="3"/>
  <c r="N9144" i="3"/>
  <c r="O2492" i="3"/>
  <c r="O6580" i="3"/>
  <c r="O4914" i="3"/>
  <c r="O9968" i="3"/>
  <c r="N9139" i="3"/>
  <c r="N4912" i="3"/>
  <c r="N2490" i="3"/>
  <c r="N1597" i="3"/>
  <c r="O9967" i="3"/>
  <c r="O3298" i="3"/>
  <c r="O4115" i="3"/>
  <c r="O6576" i="3"/>
  <c r="N3294" i="3"/>
  <c r="N7433" i="3"/>
  <c r="N2486" i="3"/>
  <c r="N1596" i="3"/>
  <c r="O9138" i="3"/>
  <c r="O2484" i="3"/>
  <c r="O9961" i="3"/>
  <c r="N776" i="3"/>
  <c r="O775" i="3"/>
  <c r="N2483" i="3"/>
  <c r="N4111" i="3"/>
  <c r="O3292" i="3"/>
  <c r="N9959" i="3"/>
  <c r="N6572" i="3"/>
  <c r="O5752" i="3"/>
  <c r="N7431" i="3"/>
  <c r="N4910" i="3"/>
  <c r="O773" i="3"/>
  <c r="N9956" i="3"/>
  <c r="N9955" i="3"/>
  <c r="O4909" i="3"/>
  <c r="N4108" i="3"/>
  <c r="N9954" i="3"/>
  <c r="O5750" i="3"/>
  <c r="N4107" i="3"/>
  <c r="N3290" i="3"/>
  <c r="O771" i="3"/>
  <c r="N3289" i="3"/>
  <c r="N3288" i="3"/>
  <c r="O3287" i="3"/>
  <c r="N3285" i="3"/>
  <c r="N1588" i="3"/>
  <c r="O8291" i="3"/>
  <c r="N5745" i="3"/>
  <c r="N5744" i="3"/>
  <c r="O4905" i="3"/>
  <c r="O3283" i="3"/>
  <c r="N8289" i="3"/>
  <c r="N5743" i="3"/>
  <c r="O9130" i="3"/>
  <c r="M4103" i="3"/>
  <c r="O4102" i="3"/>
  <c r="N6567" i="3"/>
  <c r="M1585" i="3"/>
  <c r="O8287" i="3"/>
  <c r="O4900" i="3"/>
  <c r="O3279" i="3"/>
  <c r="M7422" i="3"/>
  <c r="O3278" i="3"/>
  <c r="N3277" i="3"/>
  <c r="M6566" i="3"/>
  <c r="O8286" i="3"/>
  <c r="O6565" i="3"/>
  <c r="O4098" i="3"/>
  <c r="M8285" i="3"/>
  <c r="O4898" i="3"/>
  <c r="N3275" i="3"/>
  <c r="M766" i="3"/>
  <c r="O4897" i="3"/>
  <c r="O4895" i="3"/>
  <c r="O6564" i="3"/>
  <c r="M1582" i="3"/>
  <c r="O4894" i="3"/>
  <c r="N2472" i="3"/>
  <c r="M764" i="3"/>
  <c r="O5740" i="3"/>
  <c r="O6563" i="3"/>
  <c r="O6562" i="3"/>
  <c r="M762" i="3"/>
  <c r="O761" i="3"/>
  <c r="N4094" i="3"/>
  <c r="M9127" i="3"/>
  <c r="O6561" i="3"/>
  <c r="O8282" i="3"/>
  <c r="N4092" i="3"/>
  <c r="N5737" i="3"/>
  <c r="O9951" i="3"/>
  <c r="M5736" i="3"/>
  <c r="O9124" i="3"/>
  <c r="N2465" i="3"/>
  <c r="N3271" i="3"/>
  <c r="M5735" i="3"/>
  <c r="O1578" i="3"/>
  <c r="O4891" i="3"/>
  <c r="N2463" i="3"/>
  <c r="N9123" i="3"/>
  <c r="O3266" i="3"/>
  <c r="M9948" i="3"/>
  <c r="O9121" i="3"/>
  <c r="N5734" i="3"/>
  <c r="N2462" i="3"/>
  <c r="M4889" i="3"/>
  <c r="O4090" i="3"/>
  <c r="O8279" i="3"/>
  <c r="N4887" i="3"/>
  <c r="N4085" i="3"/>
  <c r="O8278" i="3"/>
  <c r="M9117" i="3"/>
  <c r="O756" i="3"/>
  <c r="N8277" i="3"/>
  <c r="N5733" i="3"/>
  <c r="M754" i="3"/>
  <c r="O6555" i="3"/>
  <c r="O7415" i="3"/>
  <c r="N9115" i="3"/>
  <c r="N1567" i="3"/>
  <c r="O8275" i="3"/>
  <c r="M9944" i="3"/>
  <c r="O3264" i="3"/>
  <c r="N7414" i="3"/>
  <c r="N1565" i="3"/>
  <c r="M7412" i="3"/>
  <c r="O7411" i="3"/>
  <c r="O7410" i="3"/>
  <c r="N6551" i="3"/>
  <c r="N2449" i="3"/>
  <c r="O7409" i="3"/>
  <c r="M7408" i="3"/>
  <c r="O3260" i="3"/>
  <c r="N9113" i="3"/>
  <c r="N4081" i="3"/>
  <c r="M5728" i="3"/>
  <c r="O4079" i="3"/>
  <c r="O4078" i="3"/>
  <c r="N750" i="3"/>
  <c r="N3257" i="3"/>
  <c r="O1559" i="3"/>
  <c r="M9112" i="3"/>
  <c r="O748" i="3"/>
  <c r="N747" i="3"/>
  <c r="N7404" i="3"/>
  <c r="O4881" i="3"/>
  <c r="M5725" i="3"/>
  <c r="O6548" i="3"/>
  <c r="N4076" i="3"/>
  <c r="N3256" i="3"/>
  <c r="O745" i="3"/>
  <c r="O7401" i="3"/>
  <c r="M2443" i="3"/>
  <c r="O6546" i="3"/>
  <c r="N6545" i="3"/>
  <c r="N6544" i="3"/>
  <c r="O6543" i="3"/>
  <c r="O5722" i="3"/>
  <c r="O4878" i="3"/>
  <c r="N8267" i="3"/>
  <c r="N8266" i="3"/>
  <c r="O3252" i="3"/>
  <c r="O9109" i="3"/>
  <c r="N2439" i="3"/>
  <c r="N2438" i="3"/>
  <c r="O9931" i="3"/>
  <c r="O5719" i="3"/>
  <c r="N1549" i="3"/>
  <c r="N4071" i="3"/>
  <c r="O3248" i="3"/>
  <c r="N740" i="3"/>
  <c r="N9929" i="3"/>
  <c r="O7396" i="3"/>
  <c r="M739" i="3"/>
  <c r="O3247" i="3"/>
  <c r="O7395" i="3"/>
  <c r="N4070" i="3"/>
  <c r="N4874" i="3"/>
  <c r="M5715" i="3"/>
  <c r="M4872" i="3"/>
  <c r="N3246" i="3"/>
  <c r="N2436" i="3"/>
  <c r="O9106" i="3"/>
  <c r="N9927" i="3"/>
  <c r="N4069" i="3"/>
  <c r="O5713" i="3"/>
  <c r="N1548" i="3"/>
  <c r="N737" i="3"/>
  <c r="O9104" i="3"/>
  <c r="M3243" i="3"/>
  <c r="M2435" i="3"/>
  <c r="N735" i="3"/>
  <c r="N8260" i="3"/>
  <c r="N8259" i="3"/>
  <c r="O1547" i="3"/>
  <c r="N3240" i="3"/>
  <c r="N1546" i="3"/>
  <c r="O733" i="3"/>
  <c r="M3239" i="3"/>
  <c r="N1544" i="3"/>
  <c r="N3238" i="3"/>
  <c r="N3235" i="3"/>
  <c r="N8254" i="3"/>
  <c r="N3234" i="3"/>
  <c r="N4868" i="3"/>
  <c r="N2430" i="3"/>
  <c r="M1540" i="3"/>
  <c r="O4062" i="3"/>
  <c r="O6532" i="3"/>
  <c r="N3233" i="3"/>
  <c r="M7390" i="3"/>
  <c r="M2428" i="3"/>
  <c r="M730" i="3"/>
  <c r="M3231" i="3"/>
  <c r="N2427" i="3"/>
  <c r="N729" i="3"/>
  <c r="N7388" i="3"/>
  <c r="N5705" i="3"/>
  <c r="M8250" i="3"/>
  <c r="M9098" i="3"/>
  <c r="N7387" i="3"/>
  <c r="N8248" i="3"/>
  <c r="M6526" i="3"/>
  <c r="M8247" i="3"/>
  <c r="N4863" i="3"/>
  <c r="M9913" i="3"/>
  <c r="M5700" i="3"/>
  <c r="N6522" i="3"/>
  <c r="N4055" i="3"/>
  <c r="N2423" i="3"/>
  <c r="O8243" i="3"/>
  <c r="N725" i="3"/>
  <c r="N2422" i="3"/>
  <c r="O9910" i="3"/>
  <c r="O8242" i="3"/>
  <c r="N3225" i="3"/>
  <c r="N4054" i="3"/>
  <c r="M9095" i="3"/>
  <c r="M9908" i="3"/>
  <c r="M4053" i="3"/>
  <c r="N9906" i="3"/>
  <c r="N7379" i="3"/>
  <c r="N8240" i="3"/>
  <c r="M2419" i="3"/>
  <c r="M4857" i="3"/>
  <c r="N7377" i="3"/>
  <c r="N3216" i="3"/>
  <c r="N3215" i="3"/>
  <c r="M5692" i="3"/>
  <c r="N1534" i="3"/>
  <c r="O2414" i="3"/>
  <c r="N2414" i="3"/>
  <c r="M1533" i="3"/>
  <c r="M4048" i="3"/>
  <c r="O5689" i="3"/>
  <c r="N2411" i="3"/>
  <c r="O8231" i="3"/>
  <c r="M9082" i="3"/>
  <c r="N6516" i="3"/>
  <c r="N3213" i="3"/>
  <c r="N9900" i="3"/>
  <c r="N8230" i="3"/>
  <c r="O7371" i="3"/>
  <c r="N4849" i="3"/>
  <c r="M6513" i="3"/>
  <c r="N2404" i="3"/>
  <c r="N4042" i="3"/>
  <c r="O4040" i="3"/>
  <c r="N2403" i="3"/>
  <c r="O5679" i="3"/>
  <c r="M4843" i="3"/>
  <c r="O4843" i="3"/>
  <c r="N3206" i="3"/>
  <c r="O3206" i="3"/>
  <c r="M2399" i="3"/>
  <c r="N4841" i="3"/>
  <c r="M4034" i="3"/>
  <c r="N4033" i="3"/>
  <c r="N707" i="3"/>
  <c r="M6502" i="3"/>
  <c r="O6502" i="3"/>
  <c r="N2389" i="3"/>
  <c r="N2388" i="3"/>
  <c r="N6500" i="3"/>
  <c r="N4024" i="3"/>
  <c r="N7359" i="3"/>
  <c r="M2381" i="3"/>
  <c r="O2381" i="3"/>
  <c r="M2379" i="3"/>
  <c r="O2379" i="3"/>
  <c r="N6495" i="3"/>
  <c r="O6495" i="3"/>
  <c r="M6492" i="3"/>
  <c r="O6492" i="3"/>
  <c r="N6491" i="3"/>
  <c r="O6491" i="3"/>
  <c r="N5659" i="3"/>
  <c r="N8208" i="3"/>
  <c r="M3193" i="3"/>
  <c r="O3193" i="3"/>
  <c r="N9047" i="3"/>
  <c r="N8206" i="3"/>
  <c r="M4007" i="3"/>
  <c r="O4007" i="3"/>
  <c r="N1499" i="3"/>
  <c r="N4005" i="3"/>
  <c r="M9035" i="3"/>
  <c r="O9035" i="3"/>
  <c r="M7337" i="3"/>
  <c r="O7337" i="3"/>
  <c r="N7336" i="3"/>
  <c r="O7336" i="3"/>
  <c r="O4817" i="3"/>
  <c r="O669" i="3"/>
  <c r="M3181" i="3"/>
  <c r="M668" i="3"/>
  <c r="N3208" i="3"/>
  <c r="O9076" i="3"/>
  <c r="N9074" i="3"/>
  <c r="O8225" i="3"/>
  <c r="N708" i="3"/>
  <c r="N2396" i="3"/>
  <c r="O2395" i="3"/>
  <c r="O3204" i="3"/>
  <c r="N5672" i="3"/>
  <c r="O9893" i="3"/>
  <c r="N8218" i="3"/>
  <c r="N9065" i="3"/>
  <c r="O7363" i="3"/>
  <c r="N2387" i="3"/>
  <c r="O7360" i="3"/>
  <c r="N1521" i="3"/>
  <c r="O9887" i="3"/>
  <c r="N9886" i="3"/>
  <c r="O2383" i="3"/>
  <c r="N1515" i="3"/>
  <c r="N7358" i="3"/>
  <c r="O8215" i="3"/>
  <c r="O4834" i="3"/>
  <c r="O9058" i="3"/>
  <c r="O3195" i="3"/>
  <c r="N3194" i="3"/>
  <c r="O1512" i="3"/>
  <c r="N4017" i="3"/>
  <c r="O5661" i="3"/>
  <c r="O1509" i="3"/>
  <c r="O693" i="3"/>
  <c r="N2375" i="3"/>
  <c r="O9873" i="3"/>
  <c r="N4013" i="3"/>
  <c r="N689" i="3"/>
  <c r="N4012" i="3"/>
  <c r="O9049" i="3"/>
  <c r="N6488" i="3"/>
  <c r="N2367" i="3"/>
  <c r="O7348" i="3"/>
  <c r="O5646" i="3"/>
  <c r="O7347" i="3"/>
  <c r="O686" i="3"/>
  <c r="O685" i="3"/>
  <c r="O4002" i="3"/>
  <c r="O680" i="3"/>
  <c r="N5641" i="3"/>
  <c r="O8199" i="3"/>
  <c r="O5639" i="3"/>
  <c r="N9864" i="3"/>
  <c r="O1494" i="3"/>
  <c r="O3997" i="3"/>
  <c r="O4814" i="3"/>
  <c r="O666" i="3"/>
  <c r="N6476" i="3"/>
  <c r="N2351" i="3"/>
  <c r="O4813" i="3"/>
  <c r="O9858" i="3"/>
  <c r="O6472" i="3"/>
  <c r="M6470" i="3"/>
  <c r="M9029" i="3"/>
  <c r="M2347" i="3"/>
  <c r="O4810" i="3"/>
  <c r="N3994" i="3"/>
  <c r="M4809" i="3"/>
  <c r="O662" i="3"/>
  <c r="O3173" i="3"/>
  <c r="O9853" i="3"/>
  <c r="O7329" i="3"/>
  <c r="N1486" i="3"/>
  <c r="O4807" i="3"/>
  <c r="N4806" i="3"/>
  <c r="M5626" i="3"/>
  <c r="O2343" i="3"/>
  <c r="O8194" i="3"/>
  <c r="O7328" i="3"/>
  <c r="M1482" i="3"/>
  <c r="O6466" i="3"/>
  <c r="O4802" i="3"/>
  <c r="O9852" i="3"/>
  <c r="M9021" i="3"/>
  <c r="O3990" i="3"/>
  <c r="O3989" i="3"/>
  <c r="O7326" i="3"/>
  <c r="M5620" i="3"/>
  <c r="O5619" i="3"/>
  <c r="O5618" i="3"/>
  <c r="O1478" i="3"/>
  <c r="O6461" i="3"/>
  <c r="N659" i="3"/>
  <c r="O1476" i="3"/>
  <c r="O2335" i="3"/>
  <c r="N5616" i="3"/>
  <c r="O7322" i="3"/>
  <c r="O5614" i="3"/>
  <c r="N9849" i="3"/>
  <c r="O6460" i="3"/>
  <c r="O7320" i="3"/>
  <c r="N3983" i="3"/>
  <c r="O5611" i="3"/>
  <c r="O1472" i="3"/>
  <c r="M3154" i="3"/>
  <c r="M5609" i="3"/>
  <c r="M4788" i="3"/>
  <c r="O5607" i="3"/>
  <c r="O8184" i="3"/>
  <c r="O9014" i="3"/>
  <c r="M5606" i="3"/>
  <c r="O8183" i="3"/>
  <c r="O9012" i="3"/>
  <c r="O8181" i="3"/>
  <c r="M6454" i="3"/>
  <c r="O4784" i="3"/>
  <c r="O3977" i="3"/>
  <c r="O1466" i="3"/>
  <c r="M3148" i="3"/>
  <c r="O5601" i="3"/>
  <c r="O3147" i="3"/>
  <c r="O5599" i="3"/>
  <c r="M5598" i="3"/>
  <c r="O8179" i="3"/>
  <c r="O6451" i="3"/>
  <c r="O3973" i="3"/>
  <c r="M6449" i="3"/>
  <c r="O4778" i="3"/>
  <c r="O3144" i="3"/>
  <c r="O4777" i="3"/>
  <c r="O4776" i="3"/>
  <c r="N9006" i="3"/>
  <c r="O5595" i="3"/>
  <c r="O652" i="3"/>
  <c r="N2322" i="3"/>
  <c r="O4774" i="3"/>
  <c r="O1461" i="3"/>
  <c r="N4773" i="3"/>
  <c r="O6446" i="3"/>
  <c r="O9002" i="3"/>
  <c r="N3966" i="3"/>
  <c r="O5593" i="3"/>
  <c r="N647" i="3"/>
  <c r="O4770" i="3"/>
  <c r="O645" i="3"/>
  <c r="O9000" i="3"/>
  <c r="O4768" i="3"/>
  <c r="N4767" i="3"/>
  <c r="O8999" i="3"/>
  <c r="O8997" i="3"/>
  <c r="O4765" i="3"/>
  <c r="M5588" i="3"/>
  <c r="O1455" i="3"/>
  <c r="O8165" i="3"/>
  <c r="O642" i="3"/>
  <c r="N2316" i="3"/>
  <c r="O6434" i="3"/>
  <c r="N4760" i="3"/>
  <c r="O7298" i="3"/>
  <c r="N641" i="3"/>
  <c r="M640" i="3"/>
  <c r="O3130" i="3"/>
  <c r="O1451" i="3"/>
  <c r="N5584" i="3"/>
  <c r="O3954" i="3"/>
  <c r="N7295" i="3"/>
  <c r="O6431" i="3"/>
  <c r="N4757" i="3"/>
  <c r="M637" i="3"/>
  <c r="O5579" i="3"/>
  <c r="O3952" i="3"/>
  <c r="N8161" i="3"/>
  <c r="O5577" i="3"/>
  <c r="N8989" i="3"/>
  <c r="O9831" i="3"/>
  <c r="N9830" i="3"/>
  <c r="M3951" i="3"/>
  <c r="O8158" i="3"/>
  <c r="O632" i="3"/>
  <c r="N3124" i="3"/>
  <c r="O8157" i="3"/>
  <c r="N2311" i="3"/>
  <c r="O7283" i="3"/>
  <c r="N6427" i="3"/>
  <c r="M9826" i="3"/>
  <c r="O630" i="3"/>
  <c r="O1446" i="3"/>
  <c r="O9822" i="3"/>
  <c r="O8156" i="3"/>
  <c r="N629" i="3"/>
  <c r="O3118" i="3"/>
  <c r="N1444" i="3"/>
  <c r="O7281" i="3"/>
  <c r="N2307" i="3"/>
  <c r="M8154" i="3"/>
  <c r="O3946" i="3"/>
  <c r="O3944" i="3"/>
  <c r="N8151" i="3"/>
  <c r="O8150" i="3"/>
  <c r="N3943" i="3"/>
  <c r="O3115" i="3"/>
  <c r="N8982" i="3"/>
  <c r="M6417" i="3"/>
  <c r="O2304" i="3"/>
  <c r="O9816" i="3"/>
  <c r="N2302" i="3"/>
  <c r="O9815" i="3"/>
  <c r="N9814" i="3"/>
  <c r="O5568" i="3"/>
  <c r="N7277" i="3"/>
  <c r="M627" i="3"/>
  <c r="O3940" i="3"/>
  <c r="O9813" i="3"/>
  <c r="N2300" i="3"/>
  <c r="O3938" i="3"/>
  <c r="N3111" i="3"/>
  <c r="N6413" i="3"/>
  <c r="O8981" i="3"/>
  <c r="N5562" i="3"/>
  <c r="M2299" i="3"/>
  <c r="M622" i="3"/>
  <c r="O8979" i="3"/>
  <c r="O3109" i="3"/>
  <c r="N2295" i="3"/>
  <c r="O3108" i="3"/>
  <c r="N8978" i="3"/>
  <c r="N2294" i="3"/>
  <c r="O3107" i="3"/>
  <c r="N9809" i="3"/>
  <c r="M8142" i="3"/>
  <c r="M4742" i="3"/>
  <c r="O4741" i="3"/>
  <c r="O8976" i="3"/>
  <c r="N618" i="3"/>
  <c r="O2290" i="3"/>
  <c r="N8975" i="3"/>
  <c r="N3106" i="3"/>
  <c r="O7265" i="3"/>
  <c r="N3932" i="3"/>
  <c r="M2289" i="3"/>
  <c r="M617" i="3"/>
  <c r="O5557" i="3"/>
  <c r="O3102" i="3"/>
  <c r="N3101" i="3"/>
  <c r="O3100" i="3"/>
  <c r="N8972" i="3"/>
  <c r="N9805" i="3"/>
  <c r="O9804" i="3"/>
  <c r="N7262" i="3"/>
  <c r="M3928" i="3"/>
  <c r="M5556" i="3"/>
  <c r="O3098" i="3"/>
  <c r="O3925" i="3"/>
  <c r="N4736" i="3"/>
  <c r="O613" i="3"/>
  <c r="N8971" i="3"/>
  <c r="N3924" i="3"/>
  <c r="O2287" i="3"/>
  <c r="N7259" i="3"/>
  <c r="M8134" i="3"/>
  <c r="M2286" i="3"/>
  <c r="O3922" i="3"/>
  <c r="O8969" i="3"/>
  <c r="N6400" i="3"/>
  <c r="O9802" i="3"/>
  <c r="N8968" i="3"/>
  <c r="N1423" i="3"/>
  <c r="O2282" i="3"/>
  <c r="N2281" i="3"/>
  <c r="M3096" i="3"/>
  <c r="M2280" i="3"/>
  <c r="O3918" i="3"/>
  <c r="O2279" i="3"/>
  <c r="N9800" i="3"/>
  <c r="O3917" i="3"/>
  <c r="N7254" i="3"/>
  <c r="N6398" i="3"/>
  <c r="O4730" i="3"/>
  <c r="N609" i="3"/>
  <c r="M5548" i="3"/>
  <c r="M607" i="3"/>
  <c r="O7252" i="3"/>
  <c r="O7250" i="3"/>
  <c r="N3915" i="3"/>
  <c r="O6397" i="3"/>
  <c r="N8126" i="3"/>
  <c r="N7249" i="3"/>
  <c r="O5545" i="3"/>
  <c r="N3914" i="3"/>
  <c r="M8965" i="3"/>
  <c r="M4728" i="3"/>
  <c r="O605" i="3"/>
  <c r="O8122" i="3"/>
  <c r="N4727" i="3"/>
  <c r="O6391" i="3"/>
  <c r="N4726" i="3"/>
  <c r="N2270" i="3"/>
  <c r="O7247" i="3"/>
  <c r="N5544" i="3"/>
  <c r="M8961" i="3"/>
  <c r="M3910" i="3"/>
  <c r="O602" i="3"/>
  <c r="O4722" i="3"/>
  <c r="N601" i="3"/>
  <c r="O8959" i="3"/>
  <c r="N2267" i="3"/>
  <c r="N7245" i="3"/>
  <c r="O5539" i="3"/>
  <c r="N3089" i="3"/>
  <c r="M2266" i="3"/>
  <c r="M8121" i="3"/>
  <c r="O599" i="3"/>
  <c r="O9795" i="3"/>
  <c r="N4720" i="3"/>
  <c r="O3086" i="3"/>
  <c r="N1416" i="3"/>
  <c r="N9794" i="3"/>
  <c r="O3903" i="3"/>
  <c r="N5536" i="3"/>
  <c r="M3902" i="3"/>
  <c r="M9793" i="3"/>
  <c r="O1412" i="3"/>
  <c r="O8954" i="3"/>
  <c r="N4717" i="3"/>
  <c r="O1411" i="3"/>
  <c r="N2264" i="3"/>
  <c r="N2263" i="3"/>
  <c r="O3081" i="3"/>
  <c r="N1410" i="3"/>
  <c r="M8114" i="3"/>
  <c r="M5532" i="3"/>
  <c r="O3080" i="3"/>
  <c r="O1408" i="3"/>
  <c r="N8950" i="3"/>
  <c r="O2258" i="3"/>
  <c r="N8949" i="3"/>
  <c r="N7238" i="3"/>
  <c r="O5526" i="3"/>
  <c r="N8948" i="3"/>
  <c r="M3899" i="3"/>
  <c r="M5524" i="3"/>
  <c r="O6383" i="3"/>
  <c r="O3079" i="3"/>
  <c r="N5523" i="3"/>
  <c r="O3898" i="3"/>
  <c r="N6381" i="3"/>
  <c r="N3896" i="3"/>
  <c r="O9789" i="3"/>
  <c r="N4712" i="3"/>
  <c r="M8943" i="3"/>
  <c r="M4711" i="3"/>
  <c r="O2251" i="3"/>
  <c r="O2250" i="3"/>
  <c r="N591" i="3"/>
  <c r="O8940" i="3"/>
  <c r="N3077" i="3"/>
  <c r="N8939" i="3"/>
  <c r="O3076" i="3"/>
  <c r="N590" i="3"/>
  <c r="M1402" i="3"/>
  <c r="M4710" i="3"/>
  <c r="O3074" i="3"/>
  <c r="O588" i="3"/>
  <c r="N9783" i="3"/>
  <c r="O3073" i="3"/>
  <c r="N4708" i="3"/>
  <c r="N9782" i="3"/>
  <c r="O4707" i="3"/>
  <c r="N587" i="3"/>
  <c r="M8935" i="3"/>
  <c r="M3071" i="3"/>
  <c r="O7230" i="3"/>
  <c r="O6377" i="3"/>
  <c r="N6375" i="3"/>
  <c r="O1397" i="3"/>
  <c r="N8101" i="3"/>
  <c r="N8100" i="3"/>
  <c r="O8099" i="3"/>
  <c r="N8934" i="3"/>
  <c r="M585" i="3"/>
  <c r="M7229" i="3"/>
  <c r="O1394" i="3"/>
  <c r="O9778" i="3"/>
  <c r="N583" i="3"/>
  <c r="O8094" i="3"/>
  <c r="N582" i="3"/>
  <c r="N7228" i="3"/>
  <c r="O1392" i="3"/>
  <c r="N7227" i="3"/>
  <c r="M9777" i="3"/>
  <c r="M7226" i="3"/>
  <c r="O3065" i="3"/>
  <c r="O5514" i="3"/>
  <c r="N3882" i="3"/>
  <c r="O7222" i="3"/>
  <c r="N3064" i="3"/>
  <c r="N8091" i="3"/>
  <c r="O9775" i="3"/>
  <c r="N2244" i="3"/>
  <c r="M9774" i="3"/>
  <c r="M6371" i="3"/>
  <c r="O579" i="3"/>
  <c r="O2243" i="3"/>
  <c r="N8090" i="3"/>
  <c r="O9768" i="3"/>
  <c r="N3879" i="3"/>
  <c r="N6367" i="3"/>
  <c r="O3878" i="3"/>
  <c r="N8089" i="3"/>
  <c r="M8926" i="3"/>
  <c r="M577" i="3"/>
  <c r="O1389" i="3"/>
  <c r="O3057" i="3"/>
  <c r="N7218" i="3"/>
  <c r="O6365" i="3"/>
  <c r="N1388" i="3"/>
  <c r="N7217" i="3"/>
  <c r="O7216" i="3"/>
  <c r="N5508" i="3"/>
  <c r="M4695" i="3"/>
  <c r="M8924" i="3"/>
  <c r="O5506" i="3"/>
  <c r="O4693" i="3"/>
  <c r="N4692" i="3"/>
  <c r="O8082" i="3"/>
  <c r="N8922" i="3"/>
  <c r="N3054" i="3"/>
  <c r="O7212" i="3"/>
  <c r="N5503" i="3"/>
  <c r="M8081" i="3"/>
  <c r="M8080" i="3"/>
  <c r="O5499" i="3"/>
  <c r="O4690" i="3"/>
  <c r="N6364" i="3"/>
  <c r="O4689" i="3"/>
  <c r="N573" i="3"/>
  <c r="N2237" i="3"/>
  <c r="O5498" i="3"/>
  <c r="N3869" i="3"/>
  <c r="M6363" i="3"/>
  <c r="M8920" i="3"/>
  <c r="O8076" i="3"/>
  <c r="O7207" i="3"/>
  <c r="N3868" i="3"/>
  <c r="O5496" i="3"/>
  <c r="N4686" i="3"/>
  <c r="N9759" i="3"/>
  <c r="O5495" i="3"/>
  <c r="N9758" i="3"/>
  <c r="M6358" i="3"/>
  <c r="M570" i="3"/>
  <c r="O5492" i="3"/>
  <c r="O6356" i="3"/>
  <c r="N5491" i="3"/>
  <c r="O5490" i="3"/>
  <c r="N5489" i="3"/>
  <c r="N7206" i="3"/>
  <c r="O7205" i="3"/>
  <c r="N5488" i="3"/>
  <c r="M1381" i="3"/>
  <c r="M8916" i="3"/>
  <c r="O565" i="3"/>
  <c r="O6352" i="3"/>
  <c r="N2230" i="3"/>
  <c r="O4681" i="3"/>
  <c r="N4680" i="3"/>
  <c r="N8066" i="3"/>
  <c r="O4679" i="3"/>
  <c r="N5486" i="3"/>
  <c r="M3048" i="3"/>
  <c r="M1376" i="3"/>
  <c r="O2229" i="3"/>
  <c r="O9751" i="3"/>
  <c r="N6348" i="3"/>
  <c r="O6347" i="3"/>
  <c r="N4676" i="3"/>
  <c r="N7198" i="3"/>
  <c r="O8063" i="3"/>
  <c r="N3046" i="3"/>
  <c r="M1374" i="3"/>
  <c r="M8914" i="3"/>
  <c r="O9749" i="3"/>
  <c r="O4672" i="3"/>
  <c r="N9748" i="3"/>
  <c r="O6345" i="3"/>
  <c r="N9747" i="3"/>
  <c r="N8059" i="3"/>
  <c r="O7195" i="3"/>
  <c r="N7194" i="3"/>
  <c r="M5479" i="3"/>
  <c r="M3860" i="3"/>
  <c r="O8911" i="3"/>
  <c r="O1367" i="3"/>
  <c r="N4670" i="3"/>
  <c r="O7191" i="3"/>
  <c r="N7190" i="3"/>
  <c r="N5478" i="3"/>
  <c r="O2223" i="3"/>
  <c r="N5477" i="3"/>
  <c r="M7188" i="3"/>
  <c r="M558" i="3"/>
  <c r="O5476" i="3"/>
  <c r="O3858" i="3"/>
  <c r="N3857" i="3"/>
  <c r="O9743" i="3"/>
  <c r="N8051" i="3"/>
  <c r="N8050" i="3"/>
  <c r="O556" i="3"/>
  <c r="N5475" i="3"/>
  <c r="M5474" i="3"/>
  <c r="M3856" i="3"/>
  <c r="O2219" i="3"/>
  <c r="O5471" i="3"/>
  <c r="N5470" i="3"/>
  <c r="O4667" i="3"/>
  <c r="N4666" i="3"/>
  <c r="N7183" i="3"/>
  <c r="O5469" i="3"/>
  <c r="N554" i="3"/>
  <c r="M7182" i="3"/>
  <c r="M552" i="3"/>
  <c r="O1358" i="3"/>
  <c r="N5467" i="3"/>
  <c r="M4665" i="3"/>
  <c r="O8904" i="3"/>
  <c r="O4663" i="3"/>
  <c r="O2216" i="3"/>
  <c r="N549" i="3"/>
  <c r="M1356" i="3"/>
  <c r="M6341" i="3"/>
  <c r="N3853" i="3"/>
  <c r="N8045" i="3"/>
  <c r="M8901" i="3"/>
  <c r="N9739" i="3"/>
  <c r="M8043" i="3"/>
  <c r="N544" i="3"/>
  <c r="M8042" i="3"/>
  <c r="N2213" i="3"/>
  <c r="M3034" i="3"/>
  <c r="N3848" i="3"/>
  <c r="N7175" i="3"/>
  <c r="O7174" i="3"/>
  <c r="M8040" i="3"/>
  <c r="N7172" i="3"/>
  <c r="O6331" i="3"/>
  <c r="O540" i="3"/>
  <c r="O8038" i="3"/>
  <c r="O538" i="3"/>
  <c r="O2208" i="3"/>
  <c r="M2205" i="3"/>
  <c r="N7170" i="3"/>
  <c r="N5462" i="3"/>
  <c r="N535" i="3"/>
  <c r="M5461" i="3"/>
  <c r="M534" i="3"/>
  <c r="O3031" i="3"/>
  <c r="O8895" i="3"/>
  <c r="M3844" i="3"/>
  <c r="O8034" i="3"/>
  <c r="N8894" i="3"/>
  <c r="N530" i="3"/>
  <c r="O529" i="3"/>
  <c r="M3026" i="3"/>
  <c r="N9732" i="3"/>
  <c r="O9732" i="3"/>
  <c r="O8890" i="3"/>
  <c r="O9730" i="3"/>
  <c r="N5453" i="3"/>
  <c r="O5453" i="3"/>
  <c r="N6322" i="3"/>
  <c r="N3023" i="3"/>
  <c r="N8888" i="3"/>
  <c r="O8888" i="3"/>
  <c r="N3022" i="3"/>
  <c r="O5449" i="3"/>
  <c r="O3021" i="3"/>
  <c r="O522" i="3"/>
  <c r="N3020" i="3"/>
  <c r="O3020" i="3"/>
  <c r="N7158" i="3"/>
  <c r="O7156" i="3"/>
  <c r="N8882" i="3"/>
  <c r="N520" i="3"/>
  <c r="O520" i="3"/>
  <c r="O6317" i="3"/>
  <c r="N519" i="3"/>
  <c r="O1334" i="3"/>
  <c r="O3018" i="3"/>
  <c r="O4647" i="3"/>
  <c r="N5443" i="3"/>
  <c r="O5443" i="3"/>
  <c r="N9719" i="3"/>
  <c r="O3833" i="3"/>
  <c r="N8872" i="3"/>
  <c r="O8011" i="3"/>
  <c r="N1329" i="3"/>
  <c r="O1329" i="3"/>
  <c r="O2185" i="3"/>
  <c r="N6310" i="3"/>
  <c r="O2181" i="3"/>
  <c r="O5439" i="3"/>
  <c r="O8007" i="3"/>
  <c r="N2179" i="3"/>
  <c r="O2179" i="3"/>
  <c r="N3014" i="3"/>
  <c r="O3828" i="3"/>
  <c r="N4641" i="3"/>
  <c r="O5436" i="3"/>
  <c r="N508" i="3"/>
  <c r="O508" i="3"/>
  <c r="O7151" i="3"/>
  <c r="N1325" i="3"/>
  <c r="O3823" i="3"/>
  <c r="O1324" i="3"/>
  <c r="O3822" i="3"/>
  <c r="N1323" i="3"/>
  <c r="O1323" i="3"/>
  <c r="N3008" i="3"/>
  <c r="O2172" i="3"/>
  <c r="N8862" i="3"/>
  <c r="N7143" i="3"/>
  <c r="N2167" i="3"/>
  <c r="O2167" i="3"/>
  <c r="N5426" i="3"/>
  <c r="N7138" i="3"/>
  <c r="O7138" i="3"/>
  <c r="M2990" i="3"/>
  <c r="O3805" i="3"/>
  <c r="M3805" i="3"/>
  <c r="N6294" i="3"/>
  <c r="N7985" i="3"/>
  <c r="O7985" i="3"/>
  <c r="M484" i="3"/>
  <c r="M7128" i="3"/>
  <c r="N7128" i="3"/>
  <c r="O7127" i="3"/>
  <c r="M7127" i="3"/>
  <c r="O6290" i="3"/>
  <c r="M6290" i="3"/>
  <c r="O5420" i="3"/>
  <c r="M5420" i="3"/>
  <c r="O9693" i="3"/>
  <c r="M9693" i="3"/>
  <c r="N1311" i="3"/>
  <c r="O1311" i="3"/>
  <c r="O4610" i="3"/>
  <c r="O3796" i="3"/>
  <c r="M3796" i="3"/>
  <c r="M2136" i="3"/>
  <c r="M3792" i="3"/>
  <c r="M9686" i="3"/>
  <c r="N9686" i="3"/>
  <c r="O7972" i="3"/>
  <c r="M7972" i="3"/>
  <c r="N1305" i="3"/>
  <c r="N4600" i="3"/>
  <c r="N9680" i="3"/>
  <c r="O9680" i="3"/>
  <c r="N8831" i="3"/>
  <c r="O8831" i="3"/>
  <c r="N2973" i="3"/>
  <c r="N7962" i="3"/>
  <c r="O468" i="3"/>
  <c r="M468" i="3"/>
  <c r="O467" i="3"/>
  <c r="M467" i="3"/>
  <c r="M2970" i="3"/>
  <c r="N2970" i="3"/>
  <c r="O5394" i="3"/>
  <c r="M5394" i="3"/>
  <c r="O8823" i="3"/>
  <c r="M8823" i="3"/>
  <c r="O3778" i="3"/>
  <c r="M3778" i="3"/>
  <c r="N4592" i="3"/>
  <c r="O4592" i="3"/>
  <c r="N2962" i="3"/>
  <c r="O2962" i="3"/>
  <c r="O2961" i="3"/>
  <c r="M2961" i="3"/>
  <c r="N4589" i="3"/>
  <c r="O6475" i="3"/>
  <c r="N4811" i="3"/>
  <c r="O6473" i="3"/>
  <c r="N6472" i="3"/>
  <c r="O5630" i="3"/>
  <c r="O3175" i="3"/>
  <c r="M9856" i="3"/>
  <c r="O3174" i="3"/>
  <c r="N3173" i="3"/>
  <c r="O7331" i="3"/>
  <c r="O4808" i="3"/>
  <c r="M3991" i="3"/>
  <c r="O2344" i="3"/>
  <c r="N8194" i="3"/>
  <c r="O8193" i="3"/>
  <c r="N4803" i="3"/>
  <c r="O5622" i="3"/>
  <c r="N4802" i="3"/>
  <c r="O8192" i="3"/>
  <c r="N8191" i="3"/>
  <c r="O3167" i="3"/>
  <c r="N3989" i="3"/>
  <c r="O9851" i="3"/>
  <c r="N5621" i="3"/>
  <c r="O3988" i="3"/>
  <c r="N5618" i="3"/>
  <c r="O3165" i="3"/>
  <c r="N6463" i="3"/>
  <c r="O658" i="3"/>
  <c r="O3162" i="3"/>
  <c r="O4795" i="3"/>
  <c r="O3985" i="3"/>
  <c r="O2332" i="3"/>
  <c r="O1474" i="3"/>
  <c r="O1473" i="3"/>
  <c r="O2331" i="3"/>
  <c r="O9847" i="3"/>
  <c r="N1472" i="3"/>
  <c r="O1471" i="3"/>
  <c r="O8185" i="3"/>
  <c r="N8184" i="3"/>
  <c r="O9015" i="3"/>
  <c r="N1469" i="3"/>
  <c r="O3152" i="3"/>
  <c r="N9012" i="3"/>
  <c r="O5605" i="3"/>
  <c r="N8182" i="3"/>
  <c r="O4785" i="3"/>
  <c r="N3977" i="3"/>
  <c r="O656" i="3"/>
  <c r="N6453" i="3"/>
  <c r="O9010" i="3"/>
  <c r="N3147" i="3"/>
  <c r="O9009" i="3"/>
  <c r="N4783" i="3"/>
  <c r="O2327" i="3"/>
  <c r="N6451" i="3"/>
  <c r="O4781" i="3"/>
  <c r="N8178" i="3"/>
  <c r="O9842" i="3"/>
  <c r="N3144" i="3"/>
  <c r="O3143" i="3"/>
  <c r="N9008" i="3"/>
  <c r="O1464" i="3"/>
  <c r="O7308" i="3"/>
  <c r="O8174" i="3"/>
  <c r="O7307" i="3"/>
  <c r="O9004" i="3"/>
  <c r="O9003" i="3"/>
  <c r="N645" i="3"/>
  <c r="O3963" i="3"/>
  <c r="O9838" i="3"/>
  <c r="N7301" i="3"/>
  <c r="O6438" i="3"/>
  <c r="N4765" i="3"/>
  <c r="O5589" i="3"/>
  <c r="O3959" i="3"/>
  <c r="N8165" i="3"/>
  <c r="O3958" i="3"/>
  <c r="N642" i="3"/>
  <c r="M2316" i="3"/>
  <c r="O3956" i="3"/>
  <c r="N3130" i="3"/>
  <c r="O8992" i="3"/>
  <c r="N1451" i="3"/>
  <c r="M5584" i="3"/>
  <c r="O8990" i="3"/>
  <c r="N5579" i="3"/>
  <c r="O8162" i="3"/>
  <c r="N3952" i="3"/>
  <c r="M8161" i="3"/>
  <c r="O633" i="3"/>
  <c r="N8158" i="3"/>
  <c r="O4756" i="3"/>
  <c r="N632" i="3"/>
  <c r="M3124" i="3"/>
  <c r="O6422" i="3"/>
  <c r="N630" i="3"/>
  <c r="O3119" i="3"/>
  <c r="N1446" i="3"/>
  <c r="O8986" i="3"/>
  <c r="N9822" i="3"/>
  <c r="O9821" i="3"/>
  <c r="N8156" i="3"/>
  <c r="M629" i="3"/>
  <c r="O3947" i="3"/>
  <c r="N3946" i="3"/>
  <c r="O4750" i="3"/>
  <c r="N3944" i="3"/>
  <c r="M8151" i="3"/>
  <c r="O8147" i="3"/>
  <c r="N2304" i="3"/>
  <c r="O9817" i="3"/>
  <c r="N9816" i="3"/>
  <c r="M2302" i="3"/>
  <c r="O1436" i="3"/>
  <c r="N3940" i="3"/>
  <c r="O8145" i="3"/>
  <c r="N9813" i="3"/>
  <c r="M2300" i="3"/>
  <c r="M6413" i="3"/>
  <c r="O620" i="3"/>
  <c r="N8979" i="3"/>
  <c r="O9810" i="3"/>
  <c r="N3109" i="3"/>
  <c r="M2295" i="3"/>
  <c r="M2294" i="3"/>
  <c r="O2291" i="3"/>
  <c r="N4741" i="3"/>
  <c r="O1432" i="3"/>
  <c r="N8976" i="3"/>
  <c r="M618" i="3"/>
  <c r="M3106" i="3"/>
  <c r="O4740" i="3"/>
  <c r="N5557" i="3"/>
  <c r="O3103" i="3"/>
  <c r="N3102" i="3"/>
  <c r="M3101" i="3"/>
  <c r="M9805" i="3"/>
  <c r="O1426" i="3"/>
  <c r="N3098" i="3"/>
  <c r="O9803" i="3"/>
  <c r="N3925" i="3"/>
  <c r="M4736" i="3"/>
  <c r="M3924" i="3"/>
  <c r="O612" i="3"/>
  <c r="N3922" i="3"/>
  <c r="O2283" i="3"/>
  <c r="N8969" i="3"/>
  <c r="M6400" i="3"/>
  <c r="M1423" i="3"/>
  <c r="O1422" i="3"/>
  <c r="N3918" i="3"/>
  <c r="O5551" i="3"/>
  <c r="N2279" i="3"/>
  <c r="M9800" i="3"/>
  <c r="M6398" i="3"/>
  <c r="O9796" i="3"/>
  <c r="N7252" i="3"/>
  <c r="O2274" i="3"/>
  <c r="N7250" i="3"/>
  <c r="M3915" i="3"/>
  <c r="M7249" i="3"/>
  <c r="O8123" i="3"/>
  <c r="N605" i="3"/>
  <c r="O3912" i="3"/>
  <c r="N8122" i="3"/>
  <c r="M4727" i="3"/>
  <c r="M2270" i="3"/>
  <c r="O5541" i="3"/>
  <c r="N602" i="3"/>
  <c r="O6390" i="3"/>
  <c r="N4722" i="3"/>
  <c r="M601" i="3"/>
  <c r="M7245" i="3"/>
  <c r="O7243" i="3"/>
  <c r="N599" i="3"/>
  <c r="O3905" i="3"/>
  <c r="N9795" i="3"/>
  <c r="M4720" i="3"/>
  <c r="M9794" i="3"/>
  <c r="O8955" i="3"/>
  <c r="N1412" i="3"/>
  <c r="O7241" i="3"/>
  <c r="N8954" i="3"/>
  <c r="M4717" i="3"/>
  <c r="M2263" i="3"/>
  <c r="O9790" i="3"/>
  <c r="N3080" i="3"/>
  <c r="O4715" i="3"/>
  <c r="N1408" i="3"/>
  <c r="M8950" i="3"/>
  <c r="M7238" i="3"/>
  <c r="O1404" i="3"/>
  <c r="N6383" i="3"/>
  <c r="O2255" i="3"/>
  <c r="N3079" i="3"/>
  <c r="M5523" i="3"/>
  <c r="M3896" i="3"/>
  <c r="O3894" i="3"/>
  <c r="N2251" i="3"/>
  <c r="O9787" i="3"/>
  <c r="N2250" i="3"/>
  <c r="M591" i="3"/>
  <c r="M8939" i="3"/>
  <c r="O1400" i="3"/>
  <c r="N3074" i="3"/>
  <c r="O8936" i="3"/>
  <c r="N588" i="3"/>
  <c r="M9783" i="3"/>
  <c r="M9782" i="3"/>
  <c r="O4705" i="3"/>
  <c r="N7230" i="3"/>
  <c r="O1398" i="3"/>
  <c r="N6377" i="3"/>
  <c r="M6375" i="3"/>
  <c r="M8100" i="3"/>
  <c r="O8096" i="3"/>
  <c r="N1394" i="3"/>
  <c r="O8095" i="3"/>
  <c r="N9778" i="3"/>
  <c r="M583" i="3"/>
  <c r="M7228" i="3"/>
  <c r="O3885" i="3"/>
  <c r="N3065" i="3"/>
  <c r="O3883" i="3"/>
  <c r="N5514" i="3"/>
  <c r="M3882" i="3"/>
  <c r="M8091" i="3"/>
  <c r="O9770" i="3"/>
  <c r="N579" i="3"/>
  <c r="O5511" i="3"/>
  <c r="N2243" i="3"/>
  <c r="M8090" i="3"/>
  <c r="M6367" i="3"/>
  <c r="O8925" i="3"/>
  <c r="N1389" i="3"/>
  <c r="O3875" i="3"/>
  <c r="N3057" i="3"/>
  <c r="M7218" i="3"/>
  <c r="M7217" i="3"/>
  <c r="O9762" i="3"/>
  <c r="N5506" i="3"/>
  <c r="O9761" i="3"/>
  <c r="N4693" i="3"/>
  <c r="M4692" i="3"/>
  <c r="M3054" i="3"/>
  <c r="O1384" i="3"/>
  <c r="N5499" i="3"/>
  <c r="O8079" i="3"/>
  <c r="N4690" i="3"/>
  <c r="M6364" i="3"/>
  <c r="M2237" i="3"/>
  <c r="O3051" i="3"/>
  <c r="N8076" i="3"/>
  <c r="O8074" i="3"/>
  <c r="N7207" i="3"/>
  <c r="M3868" i="3"/>
  <c r="M9759" i="3"/>
  <c r="O8070" i="3"/>
  <c r="N5492" i="3"/>
  <c r="O3049" i="3"/>
  <c r="N6356" i="3"/>
  <c r="M5491" i="3"/>
  <c r="M7206" i="3"/>
  <c r="O566" i="3"/>
  <c r="N565" i="3"/>
  <c r="O1379" i="3"/>
  <c r="N6352" i="3"/>
  <c r="M2230" i="3"/>
  <c r="M8066" i="3"/>
  <c r="O6349" i="3"/>
  <c r="N2229" i="3"/>
  <c r="O3862" i="3"/>
  <c r="N9751" i="3"/>
  <c r="M6348" i="3"/>
  <c r="M7198" i="3"/>
  <c r="O9750" i="3"/>
  <c r="N9749" i="3"/>
  <c r="O8060" i="3"/>
  <c r="N4672" i="3"/>
  <c r="M9748" i="3"/>
  <c r="M8059" i="3"/>
  <c r="O7192" i="3"/>
  <c r="N8911" i="3"/>
  <c r="O561" i="3"/>
  <c r="N1367" i="3"/>
  <c r="M4670" i="3"/>
  <c r="M5478" i="3"/>
  <c r="O557" i="3"/>
  <c r="N5476" i="3"/>
  <c r="O2222" i="3"/>
  <c r="N3858" i="3"/>
  <c r="M3857" i="3"/>
  <c r="M8050" i="3"/>
  <c r="O4668" i="3"/>
  <c r="N2219" i="3"/>
  <c r="O2218" i="3"/>
  <c r="N5471" i="3"/>
  <c r="M5470" i="3"/>
  <c r="M7183" i="3"/>
  <c r="N4663" i="3"/>
  <c r="N2216" i="3"/>
  <c r="N3037" i="3"/>
  <c r="O3853" i="3"/>
  <c r="N1355" i="3"/>
  <c r="O4659" i="3"/>
  <c r="M6337" i="3"/>
  <c r="N5464" i="3"/>
  <c r="M2213" i="3"/>
  <c r="M7175" i="3"/>
  <c r="N7174" i="3"/>
  <c r="N6331" i="3"/>
  <c r="N540" i="3"/>
  <c r="N8038" i="3"/>
  <c r="M538" i="3"/>
  <c r="N2208" i="3"/>
  <c r="O535" i="3"/>
  <c r="N534" i="3"/>
  <c r="N3031" i="3"/>
  <c r="N3030" i="3"/>
  <c r="M8894" i="3"/>
  <c r="M7167" i="3"/>
  <c r="N7167" i="3"/>
  <c r="M5455" i="3"/>
  <c r="N5454" i="3"/>
  <c r="M1346" i="3"/>
  <c r="M3023" i="3"/>
  <c r="N7163" i="3"/>
  <c r="N8024" i="3"/>
  <c r="M8886" i="3"/>
  <c r="M8020" i="3"/>
  <c r="N8019" i="3"/>
  <c r="M4652" i="3"/>
  <c r="M8882" i="3"/>
  <c r="N5448" i="3"/>
  <c r="N7155" i="3"/>
  <c r="M8881" i="3"/>
  <c r="M2191" i="3"/>
  <c r="N9720" i="3"/>
  <c r="M1332" i="3"/>
  <c r="M2184" i="3"/>
  <c r="M9714" i="3"/>
  <c r="N3829" i="3"/>
  <c r="M3015" i="3"/>
  <c r="M3826" i="3"/>
  <c r="M505" i="3"/>
  <c r="N7150" i="3"/>
  <c r="M5433" i="3"/>
  <c r="N3819" i="3"/>
  <c r="O3819" i="3"/>
  <c r="O8860" i="3"/>
  <c r="M8860" i="3"/>
  <c r="N5427" i="3"/>
  <c r="N8856" i="3"/>
  <c r="O8856" i="3"/>
  <c r="O7991" i="3"/>
  <c r="M7991" i="3"/>
  <c r="N2159" i="3"/>
  <c r="N3809" i="3"/>
  <c r="O3809" i="3"/>
  <c r="O7988" i="3"/>
  <c r="M7988" i="3"/>
  <c r="N6292" i="3"/>
  <c r="O6292" i="3"/>
  <c r="N1313" i="3"/>
  <c r="O1313" i="3"/>
  <c r="M7980" i="3"/>
  <c r="N7980" i="3"/>
  <c r="O2146" i="3"/>
  <c r="M2146" i="3"/>
  <c r="O9689" i="3"/>
  <c r="O1306" i="3"/>
  <c r="O7967" i="3"/>
  <c r="M7967" i="3"/>
  <c r="M3787" i="3"/>
  <c r="M8834" i="3"/>
  <c r="M2975" i="3"/>
  <c r="N2975" i="3"/>
  <c r="O2128" i="3"/>
  <c r="M2128" i="3"/>
  <c r="N1298" i="3"/>
  <c r="O1298" i="3"/>
  <c r="N2123" i="3"/>
  <c r="O2123" i="3"/>
  <c r="N5394" i="3"/>
  <c r="M5393" i="3"/>
  <c r="M1293" i="3"/>
  <c r="M2963" i="3"/>
  <c r="N2963" i="3"/>
  <c r="O1290" i="3"/>
  <c r="M1290" i="3"/>
  <c r="N2961" i="3"/>
  <c r="M2216" i="3"/>
  <c r="M3037" i="3"/>
  <c r="N3034" i="3"/>
  <c r="M7174" i="3"/>
  <c r="N538" i="3"/>
  <c r="N2205" i="3"/>
  <c r="O5461" i="3"/>
  <c r="O8894" i="3"/>
  <c r="N3027" i="3"/>
  <c r="O3027" i="3"/>
  <c r="N7166" i="3"/>
  <c r="O7166" i="3"/>
  <c r="N8028" i="3"/>
  <c r="O3023" i="3"/>
  <c r="O7163" i="3"/>
  <c r="O8024" i="3"/>
  <c r="N1343" i="3"/>
  <c r="O1343" i="3"/>
  <c r="N6320" i="3"/>
  <c r="N3837" i="3"/>
  <c r="O3837" i="3"/>
  <c r="N8884" i="3"/>
  <c r="O8882" i="3"/>
  <c r="O5448" i="3"/>
  <c r="O7155" i="3"/>
  <c r="N2194" i="3"/>
  <c r="O2194" i="3"/>
  <c r="N2193" i="3"/>
  <c r="O2191" i="3"/>
  <c r="N5444" i="3"/>
  <c r="O5444" i="3"/>
  <c r="O1332" i="3"/>
  <c r="N8875" i="3"/>
  <c r="O8872" i="3"/>
  <c r="O6312" i="3"/>
  <c r="O6311" i="3"/>
  <c r="N9716" i="3"/>
  <c r="O9716" i="3"/>
  <c r="N3017" i="3"/>
  <c r="O2184" i="3"/>
  <c r="O9714" i="3"/>
  <c r="N7152" i="3"/>
  <c r="O7152" i="3"/>
  <c r="O3015" i="3"/>
  <c r="N4643" i="3"/>
  <c r="O4641" i="3"/>
  <c r="O509" i="3"/>
  <c r="O3012" i="3"/>
  <c r="N3011" i="3"/>
  <c r="O3011" i="3"/>
  <c r="N3010" i="3"/>
  <c r="O3826" i="3"/>
  <c r="O505" i="3"/>
  <c r="N4636" i="3"/>
  <c r="O4636" i="3"/>
  <c r="O5433" i="3"/>
  <c r="N504" i="3"/>
  <c r="O8862" i="3"/>
  <c r="O3005" i="3"/>
  <c r="N2170" i="3"/>
  <c r="O2170" i="3"/>
  <c r="N8860" i="3"/>
  <c r="N9707" i="3"/>
  <c r="N7994" i="3"/>
  <c r="O7994" i="3"/>
  <c r="N7991" i="3"/>
  <c r="N8851" i="3"/>
  <c r="N2990" i="3"/>
  <c r="O2990" i="3"/>
  <c r="N7988" i="3"/>
  <c r="N2987" i="3"/>
  <c r="N8849" i="3"/>
  <c r="O8849" i="3"/>
  <c r="N4615" i="3"/>
  <c r="M1315" i="3"/>
  <c r="N1315" i="3"/>
  <c r="O2153" i="3"/>
  <c r="M2153" i="3"/>
  <c r="O8845" i="3"/>
  <c r="M8845" i="3"/>
  <c r="O7123" i="3"/>
  <c r="M7123" i="3"/>
  <c r="O3798" i="3"/>
  <c r="M3798" i="3"/>
  <c r="N2146" i="3"/>
  <c r="N4613" i="3"/>
  <c r="O4613" i="3"/>
  <c r="N5415" i="3"/>
  <c r="O5415" i="3"/>
  <c r="N2981" i="3"/>
  <c r="N6284" i="3"/>
  <c r="O4606" i="3"/>
  <c r="M4606" i="3"/>
  <c r="O5412" i="3"/>
  <c r="M5412" i="3"/>
  <c r="M5411" i="3"/>
  <c r="N5411" i="3"/>
  <c r="O7112" i="3"/>
  <c r="N2128" i="3"/>
  <c r="O1304" i="3"/>
  <c r="O7110" i="3"/>
  <c r="M7110" i="3"/>
  <c r="M1300" i="3"/>
  <c r="M8828" i="3"/>
  <c r="M8826" i="3"/>
  <c r="N8826" i="3"/>
  <c r="O7953" i="3"/>
  <c r="M7953" i="3"/>
  <c r="O7951" i="3"/>
  <c r="M7951" i="3"/>
  <c r="O1296" i="3"/>
  <c r="M1296" i="3"/>
  <c r="O6267" i="3"/>
  <c r="M6267" i="3"/>
  <c r="N7106" i="3"/>
  <c r="O7106" i="3"/>
  <c r="M4592" i="3"/>
  <c r="N4590" i="3"/>
  <c r="O4590" i="3"/>
  <c r="O6519" i="3"/>
  <c r="N9902" i="3"/>
  <c r="N9901" i="3"/>
  <c r="N2415" i="3"/>
  <c r="N2413" i="3"/>
  <c r="N9084" i="3"/>
  <c r="N5691" i="3"/>
  <c r="O9083" i="3"/>
  <c r="N4046" i="3"/>
  <c r="N3212" i="3"/>
  <c r="O7372" i="3"/>
  <c r="N4043" i="3"/>
  <c r="O7369" i="3"/>
  <c r="N3210" i="3"/>
  <c r="N711" i="3"/>
  <c r="O4039" i="3"/>
  <c r="N4036" i="3"/>
  <c r="O1530" i="3"/>
  <c r="O3208" i="3"/>
  <c r="N8227" i="3"/>
  <c r="N709" i="3"/>
  <c r="O4035" i="3"/>
  <c r="O9074" i="3"/>
  <c r="N8224" i="3"/>
  <c r="N8223" i="3"/>
  <c r="O7366" i="3"/>
  <c r="O6508" i="3"/>
  <c r="O6507" i="3"/>
  <c r="O2396" i="3"/>
  <c r="N6506" i="3"/>
  <c r="N9069" i="3"/>
  <c r="N9068" i="3"/>
  <c r="N6505" i="3"/>
  <c r="O9894" i="3"/>
  <c r="O5672" i="3"/>
  <c r="N3202" i="3"/>
  <c r="N5671" i="3"/>
  <c r="O706" i="3"/>
  <c r="O8219" i="3"/>
  <c r="O8218" i="3"/>
  <c r="N2392" i="3"/>
  <c r="O9065" i="3"/>
  <c r="N2390" i="3"/>
  <c r="N7362" i="3"/>
  <c r="O9064" i="3"/>
  <c r="O8217" i="3"/>
  <c r="O2387" i="3"/>
  <c r="N704" i="3"/>
  <c r="N2386" i="3"/>
  <c r="O1521" i="3"/>
  <c r="N3200" i="3"/>
  <c r="N1520" i="3"/>
  <c r="O9063" i="3"/>
  <c r="O9886" i="3"/>
  <c r="O9062" i="3"/>
  <c r="O2384" i="3"/>
  <c r="N1518" i="3"/>
  <c r="N1517" i="3"/>
  <c r="O2382" i="3"/>
  <c r="O1515" i="3"/>
  <c r="O9060" i="3"/>
  <c r="O7358" i="3"/>
  <c r="N1514" i="3"/>
  <c r="N3199" i="3"/>
  <c r="N8213" i="3"/>
  <c r="N9059" i="3"/>
  <c r="N5664" i="3"/>
  <c r="N1513" i="3"/>
  <c r="O4833" i="3"/>
  <c r="O2377" i="3"/>
  <c r="N9877" i="3"/>
  <c r="N7354" i="3"/>
  <c r="O3194" i="3"/>
  <c r="N6493" i="3"/>
  <c r="N695" i="3"/>
  <c r="O4017" i="3"/>
  <c r="N4016" i="3"/>
  <c r="N1511" i="3"/>
  <c r="N694" i="3"/>
  <c r="N4832" i="3"/>
  <c r="N9876" i="3"/>
  <c r="N1508" i="3"/>
  <c r="O9054" i="3"/>
  <c r="N692" i="3"/>
  <c r="N691" i="3"/>
  <c r="O4013" i="3"/>
  <c r="N5658" i="3"/>
  <c r="O689" i="3"/>
  <c r="N1506" i="3"/>
  <c r="O4012" i="3"/>
  <c r="N9048" i="3"/>
  <c r="N1505" i="3"/>
  <c r="O5657" i="3"/>
  <c r="O4829" i="3"/>
  <c r="O2371" i="3"/>
  <c r="O5654" i="3"/>
  <c r="O1504" i="3"/>
  <c r="O4010" i="3"/>
  <c r="O6489" i="3"/>
  <c r="O5647" i="3"/>
  <c r="O2367" i="3"/>
  <c r="N2366" i="3"/>
  <c r="N4826" i="3"/>
  <c r="N9042" i="3"/>
  <c r="N9868" i="3"/>
  <c r="N3190" i="3"/>
  <c r="N4824" i="3"/>
  <c r="N6486" i="3"/>
  <c r="N7346" i="3"/>
  <c r="N3189" i="3"/>
  <c r="N2365" i="3"/>
  <c r="O1501" i="3"/>
  <c r="O9041" i="3"/>
  <c r="O9867" i="3"/>
  <c r="O6485" i="3"/>
  <c r="O9037" i="3"/>
  <c r="O4822" i="3"/>
  <c r="O7344" i="3"/>
  <c r="O8201" i="3"/>
  <c r="M5643" i="3"/>
  <c r="M2360" i="3"/>
  <c r="O5641" i="3"/>
  <c r="M7339" i="3"/>
  <c r="O9864" i="3"/>
  <c r="M9862" i="3"/>
  <c r="O1493" i="3"/>
  <c r="N8198" i="3"/>
  <c r="O675" i="3"/>
  <c r="N9032" i="3"/>
  <c r="O7335" i="3"/>
  <c r="N9861" i="3"/>
  <c r="O8197" i="3"/>
  <c r="N9860" i="3"/>
  <c r="O7334" i="3"/>
  <c r="N670" i="3"/>
  <c r="O2353" i="3"/>
  <c r="O6476" i="3"/>
  <c r="M6475" i="3"/>
  <c r="O2351" i="3"/>
  <c r="N4812" i="3"/>
  <c r="M6474" i="3"/>
  <c r="O3180" i="3"/>
  <c r="M6473" i="3"/>
  <c r="O3179" i="3"/>
  <c r="N2349" i="3"/>
  <c r="O9857" i="3"/>
  <c r="N3176" i="3"/>
  <c r="N6470" i="3"/>
  <c r="O2348" i="3"/>
  <c r="N1489" i="3"/>
  <c r="N2347" i="3"/>
  <c r="O6469" i="3"/>
  <c r="O9025" i="3"/>
  <c r="N7332" i="3"/>
  <c r="N4809" i="3"/>
  <c r="M7331" i="3"/>
  <c r="M4808" i="3"/>
  <c r="M7330" i="3"/>
  <c r="M3993" i="3"/>
  <c r="M6467" i="3"/>
  <c r="O5627" i="3"/>
  <c r="O1486" i="3"/>
  <c r="N3992" i="3"/>
  <c r="O4805" i="3"/>
  <c r="O1485" i="3"/>
  <c r="N4804" i="3"/>
  <c r="N5626" i="3"/>
  <c r="M8193" i="3"/>
  <c r="O5624" i="3"/>
  <c r="O660" i="3"/>
  <c r="N2342" i="3"/>
  <c r="N1482" i="3"/>
  <c r="M8192" i="3"/>
  <c r="O7327" i="3"/>
  <c r="O9022" i="3"/>
  <c r="N6465" i="3"/>
  <c r="N9021" i="3"/>
  <c r="M9851" i="3"/>
  <c r="O3166" i="3"/>
  <c r="O2338" i="3"/>
  <c r="N1479" i="3"/>
  <c r="N5620" i="3"/>
  <c r="M3165" i="3"/>
  <c r="O6462" i="3"/>
  <c r="O659" i="3"/>
  <c r="M658" i="3"/>
  <c r="M3162" i="3"/>
  <c r="M8189" i="3"/>
  <c r="O5616" i="3"/>
  <c r="M4795" i="3"/>
  <c r="M3985" i="3"/>
  <c r="M2333" i="3"/>
  <c r="O9849" i="3"/>
  <c r="M2332" i="3"/>
  <c r="M1474" i="3"/>
  <c r="M4789" i="3"/>
  <c r="O3983" i="3"/>
  <c r="M1473" i="3"/>
  <c r="M2331" i="3"/>
  <c r="M7316" i="3"/>
  <c r="M9847" i="3"/>
  <c r="O9018" i="3"/>
  <c r="N6459" i="3"/>
  <c r="O9846" i="3"/>
  <c r="N9017" i="3"/>
  <c r="N3154" i="3"/>
  <c r="O5608" i="3"/>
  <c r="N9016" i="3"/>
  <c r="N4788" i="3"/>
  <c r="M9015" i="3"/>
  <c r="O7313" i="3"/>
  <c r="O3153" i="3"/>
  <c r="N6456" i="3"/>
  <c r="N5606" i="3"/>
  <c r="M5605" i="3"/>
  <c r="O3978" i="3"/>
  <c r="O4786" i="3"/>
  <c r="N3151" i="3"/>
  <c r="N6454" i="3"/>
  <c r="M656" i="3"/>
  <c r="O9843" i="3"/>
  <c r="O3149" i="3"/>
  <c r="N5602" i="3"/>
  <c r="N3148" i="3"/>
  <c r="M9009" i="3"/>
  <c r="O4782" i="3"/>
  <c r="O6452" i="3"/>
  <c r="N8180" i="3"/>
  <c r="N5598" i="3"/>
  <c r="M4781" i="3"/>
  <c r="O3972" i="3"/>
  <c r="O4779" i="3"/>
  <c r="N653" i="3"/>
  <c r="N6449" i="3"/>
  <c r="M3143" i="3"/>
  <c r="O2324" i="3"/>
  <c r="O9006" i="3"/>
  <c r="M1464" i="3"/>
  <c r="M7308" i="3"/>
  <c r="M5594" i="3"/>
  <c r="O2322" i="3"/>
  <c r="M8174" i="3"/>
  <c r="M7307" i="3"/>
  <c r="M1462" i="3"/>
  <c r="O4773" i="3"/>
  <c r="M9004" i="3"/>
  <c r="M9003" i="3"/>
  <c r="M8172" i="3"/>
  <c r="M2319" i="3"/>
  <c r="M6445" i="3"/>
  <c r="O3967" i="3"/>
  <c r="O3966" i="3"/>
  <c r="N648" i="3"/>
  <c r="O1458" i="3"/>
  <c r="M646" i="3"/>
  <c r="O3964" i="3"/>
  <c r="M3963" i="3"/>
  <c r="M9838" i="3"/>
  <c r="M3138" i="3"/>
  <c r="M643" i="3"/>
  <c r="M6441" i="3"/>
  <c r="O6440" i="3"/>
  <c r="O4767" i="3"/>
  <c r="N9837" i="3"/>
  <c r="O9836" i="3"/>
  <c r="M6438" i="3"/>
  <c r="O3136" i="3"/>
  <c r="N3962" i="3"/>
  <c r="O4764" i="3"/>
  <c r="N3961" i="3"/>
  <c r="N5588" i="3"/>
  <c r="M4762" i="3"/>
  <c r="O8995" i="3"/>
  <c r="N8168" i="3"/>
  <c r="M6437" i="3"/>
  <c r="M3959" i="3"/>
  <c r="N9833" i="3"/>
  <c r="M3958" i="3"/>
  <c r="O4760" i="3"/>
  <c r="O641" i="3"/>
  <c r="N640" i="3"/>
  <c r="O6433" i="3"/>
  <c r="N639" i="3"/>
  <c r="O9832" i="3"/>
  <c r="N5586" i="3"/>
  <c r="M2315" i="3"/>
  <c r="M3956" i="3"/>
  <c r="N5585" i="3"/>
  <c r="M8992" i="3"/>
  <c r="O7295" i="3"/>
  <c r="O4757" i="3"/>
  <c r="N637" i="3"/>
  <c r="O636" i="3"/>
  <c r="N8164" i="3"/>
  <c r="O2313" i="3"/>
  <c r="N7292" i="3"/>
  <c r="M6429" i="3"/>
  <c r="M8990" i="3"/>
  <c r="N8163" i="3"/>
  <c r="M8162" i="3"/>
  <c r="O8989" i="3"/>
  <c r="O9830" i="3"/>
  <c r="N3951" i="3"/>
  <c r="O3127" i="3"/>
  <c r="N9828" i="3"/>
  <c r="O7288" i="3"/>
  <c r="N634" i="3"/>
  <c r="M1448" i="3"/>
  <c r="M633" i="3"/>
  <c r="N1447" i="3"/>
  <c r="M4756" i="3"/>
  <c r="O2311" i="3"/>
  <c r="O6427" i="3"/>
  <c r="N9826" i="3"/>
  <c r="O3949" i="3"/>
  <c r="N3123" i="3"/>
  <c r="O6425" i="3"/>
  <c r="N3122" i="3"/>
  <c r="M6424" i="3"/>
  <c r="M6422" i="3"/>
  <c r="N2308" i="3"/>
  <c r="M3119" i="3"/>
  <c r="M8986" i="3"/>
  <c r="N7282" i="3"/>
  <c r="M9821" i="3"/>
  <c r="O1444" i="3"/>
  <c r="O2307" i="3"/>
  <c r="N8154" i="3"/>
  <c r="O6420" i="3"/>
  <c r="N6419" i="3"/>
  <c r="O6418" i="3"/>
  <c r="N8984" i="3"/>
  <c r="M3117" i="3"/>
  <c r="M3947" i="3"/>
  <c r="N3945" i="3"/>
  <c r="M4750" i="3"/>
  <c r="O3943" i="3"/>
  <c r="O8982" i="3"/>
  <c r="N6417" i="3"/>
  <c r="O8148" i="3"/>
  <c r="N1441" i="3"/>
  <c r="O3113" i="3"/>
  <c r="N4747" i="3"/>
  <c r="M6416" i="3"/>
  <c r="M8147" i="3"/>
  <c r="N2303" i="3"/>
  <c r="M9817" i="3"/>
  <c r="O9814" i="3"/>
  <c r="O7277" i="3"/>
  <c r="N627" i="3"/>
  <c r="O3112" i="3"/>
  <c r="N7276" i="3"/>
  <c r="O3942" i="3"/>
  <c r="N7275" i="3"/>
  <c r="M6415" i="3"/>
  <c r="M1436" i="3"/>
  <c r="N5564" i="3"/>
  <c r="M8145" i="3"/>
  <c r="O3111" i="3"/>
  <c r="O5562" i="3"/>
  <c r="N2299" i="3"/>
  <c r="O5560" i="3"/>
  <c r="N623" i="3"/>
  <c r="N622" i="3"/>
  <c r="O2298" i="3"/>
  <c r="N621" i="3"/>
  <c r="M9812" i="3"/>
  <c r="M2297" i="3"/>
  <c r="M620" i="3"/>
  <c r="M9810" i="3"/>
  <c r="O8978" i="3"/>
  <c r="O9809" i="3"/>
  <c r="N8142" i="3"/>
  <c r="O7269" i="3"/>
  <c r="N2293" i="3"/>
  <c r="N4742" i="3"/>
  <c r="O6412" i="3"/>
  <c r="N7268" i="3"/>
  <c r="M1434" i="3"/>
  <c r="M2292" i="3"/>
  <c r="M2291" i="3"/>
  <c r="M1432" i="3"/>
  <c r="O8975" i="3"/>
  <c r="O3932" i="3"/>
  <c r="N2289" i="3"/>
  <c r="O5559" i="3"/>
  <c r="N1429" i="3"/>
  <c r="N617" i="3"/>
  <c r="O3931" i="3"/>
  <c r="N616" i="3"/>
  <c r="M8974" i="3"/>
  <c r="M7264" i="3"/>
  <c r="M4740" i="3"/>
  <c r="M3103" i="3"/>
  <c r="O8972" i="3"/>
  <c r="O7262" i="3"/>
  <c r="N3928" i="3"/>
  <c r="O7261" i="3"/>
  <c r="N614" i="3"/>
  <c r="N5556" i="3"/>
  <c r="O1428" i="3"/>
  <c r="N8140" i="3"/>
  <c r="M8138" i="3"/>
  <c r="M5555" i="3"/>
  <c r="M1426" i="3"/>
  <c r="M9803" i="3"/>
  <c r="O8971" i="3"/>
  <c r="O7259" i="3"/>
  <c r="N8134" i="3"/>
  <c r="O8970" i="3"/>
  <c r="N7258" i="3"/>
  <c r="N2286" i="3"/>
  <c r="O6407" i="3"/>
  <c r="N5554" i="3"/>
  <c r="M4734" i="3"/>
  <c r="M6405" i="3"/>
  <c r="M612" i="3"/>
  <c r="M2283" i="3"/>
  <c r="O8968" i="3"/>
  <c r="O2281" i="3"/>
  <c r="N3096" i="3"/>
  <c r="O9801" i="3"/>
  <c r="N8967" i="3"/>
  <c r="N2280" i="3"/>
  <c r="O8132" i="3"/>
  <c r="N3095" i="3"/>
  <c r="M4732" i="3"/>
  <c r="M5552" i="3"/>
  <c r="M1422" i="3"/>
  <c r="M5551" i="3"/>
  <c r="O7254" i="3"/>
  <c r="O609" i="3"/>
  <c r="N5548" i="3"/>
  <c r="O608" i="3"/>
  <c r="N9799" i="3"/>
  <c r="N607" i="3"/>
  <c r="O3094" i="3"/>
  <c r="N606" i="3"/>
  <c r="M8128" i="3"/>
  <c r="M9797" i="3"/>
  <c r="M9796" i="3"/>
  <c r="M2274" i="3"/>
  <c r="O8126" i="3"/>
  <c r="O3914" i="3"/>
  <c r="N8965" i="3"/>
  <c r="O6396" i="3"/>
  <c r="N6395" i="3"/>
  <c r="N4728" i="3"/>
  <c r="O8125" i="3"/>
  <c r="N8964" i="3"/>
  <c r="M7248" i="3"/>
  <c r="M3092" i="3"/>
  <c r="M8123" i="3"/>
  <c r="M3912" i="3"/>
  <c r="O4726" i="3"/>
  <c r="O5544" i="3"/>
  <c r="N8961" i="3"/>
  <c r="O604" i="3"/>
  <c r="N4725" i="3"/>
  <c r="N3910" i="3"/>
  <c r="O3909" i="3"/>
  <c r="N2269" i="3"/>
  <c r="M5543" i="3"/>
  <c r="M603" i="3"/>
  <c r="M5541" i="3"/>
  <c r="M6390" i="3"/>
  <c r="O2267" i="3"/>
  <c r="O3089" i="3"/>
  <c r="N2266" i="3"/>
  <c r="O600" i="3"/>
  <c r="N2265" i="3"/>
  <c r="N8121" i="3"/>
  <c r="O3906" i="3"/>
  <c r="N6389" i="3"/>
  <c r="M5537" i="3"/>
  <c r="M8119" i="3"/>
  <c r="M7243" i="3"/>
  <c r="M3905" i="3"/>
  <c r="O1416" i="3"/>
  <c r="O5536" i="3"/>
  <c r="N3902" i="3"/>
  <c r="O8116" i="3"/>
  <c r="N6386" i="3"/>
  <c r="N9793" i="3"/>
  <c r="O3901" i="3"/>
  <c r="N4719" i="3"/>
  <c r="M5533" i="3"/>
  <c r="M3083" i="3"/>
  <c r="M8955" i="3"/>
  <c r="M7241" i="3"/>
  <c r="O2264" i="3"/>
  <c r="O1410" i="3"/>
  <c r="N8114" i="3"/>
  <c r="O2262" i="3"/>
  <c r="N2261" i="3"/>
  <c r="N5532" i="3"/>
  <c r="O6385" i="3"/>
  <c r="N2260" i="3"/>
  <c r="M5531" i="3"/>
  <c r="M5530" i="3"/>
  <c r="M9790" i="3"/>
  <c r="M4715" i="3"/>
  <c r="O8949" i="3"/>
  <c r="O8948" i="3"/>
  <c r="N3899" i="3"/>
  <c r="O8947" i="3"/>
  <c r="N5525" i="3"/>
  <c r="N5524" i="3"/>
  <c r="O7237" i="3"/>
  <c r="N7236" i="3"/>
  <c r="M1405" i="3"/>
  <c r="M594" i="3"/>
  <c r="M1404" i="3"/>
  <c r="M2255" i="3"/>
  <c r="O6381" i="3"/>
  <c r="O4712" i="3"/>
  <c r="N8943" i="3"/>
  <c r="O2253" i="3"/>
  <c r="N2252" i="3"/>
  <c r="N4711" i="3"/>
  <c r="O3895" i="3"/>
  <c r="N8112" i="3"/>
  <c r="M8111" i="3"/>
  <c r="M8110" i="3"/>
  <c r="M3894" i="3"/>
  <c r="M9787" i="3"/>
  <c r="O3077" i="3"/>
  <c r="O590" i="3"/>
  <c r="N1402" i="3"/>
  <c r="O1401" i="3"/>
  <c r="N9786" i="3"/>
  <c r="N4710" i="3"/>
  <c r="O9785" i="3"/>
  <c r="N5520" i="3"/>
  <c r="M9784" i="3"/>
  <c r="M4709" i="3"/>
  <c r="M1400" i="3"/>
  <c r="M8936" i="3"/>
  <c r="O4708" i="3"/>
  <c r="O587" i="3"/>
  <c r="N8935" i="3"/>
  <c r="O8106" i="3"/>
  <c r="N3072" i="3"/>
  <c r="N3071" i="3"/>
  <c r="O586" i="3"/>
  <c r="N5518" i="3"/>
  <c r="M8103" i="3"/>
  <c r="M3889" i="3"/>
  <c r="M4705" i="3"/>
  <c r="M1398" i="3"/>
  <c r="O8101" i="3"/>
  <c r="O8934" i="3"/>
  <c r="N585" i="3"/>
  <c r="O9779" i="3"/>
  <c r="N1396" i="3"/>
  <c r="N7229" i="3"/>
  <c r="O6374" i="3"/>
  <c r="N6373" i="3"/>
  <c r="M8097" i="3"/>
  <c r="M3068" i="3"/>
  <c r="M8096" i="3"/>
  <c r="M8095" i="3"/>
  <c r="O582" i="3"/>
  <c r="O7227" i="3"/>
  <c r="N9777" i="3"/>
  <c r="O1391" i="3"/>
  <c r="N8929" i="3"/>
  <c r="N7226" i="3"/>
  <c r="O4702" i="3"/>
  <c r="N7225" i="3"/>
  <c r="M7224" i="3"/>
  <c r="M2245" i="3"/>
  <c r="M3885" i="3"/>
  <c r="M3883" i="3"/>
  <c r="O3064" i="3"/>
  <c r="O2244" i="3"/>
  <c r="N9774" i="3"/>
  <c r="O1390" i="3"/>
  <c r="N8928" i="3"/>
  <c r="N6371" i="3"/>
  <c r="O3063" i="3"/>
  <c r="N5512" i="3"/>
  <c r="M6369" i="3"/>
  <c r="M4700" i="3"/>
  <c r="M9770" i="3"/>
  <c r="M5511" i="3"/>
  <c r="O3879" i="3"/>
  <c r="O8089" i="3"/>
  <c r="N8926" i="3"/>
  <c r="O578" i="3"/>
  <c r="N3059" i="3"/>
  <c r="N577" i="3"/>
  <c r="O4697" i="3"/>
  <c r="N3877" i="3"/>
  <c r="M7221" i="3"/>
  <c r="M4696" i="3"/>
  <c r="M8925" i="3"/>
  <c r="M3875" i="3"/>
  <c r="O1388" i="3"/>
  <c r="O5508" i="3"/>
  <c r="N4695" i="3"/>
  <c r="O3055" i="3"/>
  <c r="N2241" i="3"/>
  <c r="N8924" i="3"/>
  <c r="O7215" i="3"/>
  <c r="N3874" i="3"/>
  <c r="M8923" i="3"/>
  <c r="M9766" i="3"/>
  <c r="M9762" i="3"/>
  <c r="M9761" i="3"/>
  <c r="O8922" i="3"/>
  <c r="O5503" i="3"/>
  <c r="N8081" i="3"/>
  <c r="O5502" i="3"/>
  <c r="N3872" i="3"/>
  <c r="N8080" i="3"/>
  <c r="O2240" i="3"/>
  <c r="N4691" i="3"/>
  <c r="M3053" i="3"/>
  <c r="M7210" i="3"/>
  <c r="M1384" i="3"/>
  <c r="M8079" i="3"/>
  <c r="O573" i="3"/>
  <c r="O3869" i="3"/>
  <c r="N6363" i="3"/>
  <c r="O6362" i="3"/>
  <c r="N572" i="3"/>
  <c r="N8920" i="3"/>
  <c r="O3052" i="3"/>
  <c r="N7209" i="3"/>
  <c r="M6361" i="3"/>
  <c r="M2236" i="3"/>
  <c r="M3051" i="3"/>
  <c r="M8074" i="3"/>
  <c r="O4686" i="3"/>
  <c r="O9758" i="3"/>
  <c r="N6358" i="3"/>
  <c r="O5494" i="3"/>
  <c r="N2234" i="3"/>
  <c r="N570" i="3"/>
  <c r="O8919" i="3"/>
  <c r="N2233" i="3"/>
  <c r="M4685" i="3"/>
  <c r="M8917" i="3"/>
  <c r="M8070" i="3"/>
  <c r="M3049" i="3"/>
  <c r="O5489" i="3"/>
  <c r="O5488" i="3"/>
  <c r="N1381" i="3"/>
  <c r="O3865" i="3"/>
  <c r="N5487" i="3"/>
  <c r="N8916" i="3"/>
  <c r="O8067" i="3"/>
  <c r="N3864" i="3"/>
  <c r="M8915" i="3"/>
  <c r="M568" i="3"/>
  <c r="M566" i="3"/>
  <c r="M1379" i="3"/>
  <c r="O4680" i="3"/>
  <c r="O5486" i="3"/>
  <c r="N3048" i="3"/>
  <c r="O8065" i="3"/>
  <c r="N1377" i="3"/>
  <c r="N1376" i="3"/>
  <c r="O7203" i="3"/>
  <c r="N7202" i="3"/>
  <c r="M7201" i="3"/>
  <c r="M4677" i="3"/>
  <c r="M6349" i="3"/>
  <c r="M3862" i="3"/>
  <c r="O4676" i="3"/>
  <c r="O3046" i="3"/>
  <c r="N1374" i="3"/>
  <c r="O3045" i="3"/>
  <c r="N4675" i="3"/>
  <c r="N8914" i="3"/>
  <c r="O563" i="3"/>
  <c r="N8913" i="3"/>
  <c r="M5483" i="3"/>
  <c r="M5482" i="3"/>
  <c r="M9750" i="3"/>
  <c r="M8060" i="3"/>
  <c r="O9747" i="3"/>
  <c r="O7194" i="3"/>
  <c r="N5479" i="3"/>
  <c r="O1372" i="3"/>
  <c r="N1371" i="3"/>
  <c r="N3860" i="3"/>
  <c r="O9746" i="3"/>
  <c r="N8057" i="3"/>
  <c r="M9745" i="3"/>
  <c r="M8912" i="3"/>
  <c r="M7192" i="3"/>
  <c r="M561" i="3"/>
  <c r="O7190" i="3"/>
  <c r="O5477" i="3"/>
  <c r="N7188" i="3"/>
  <c r="O7187" i="3"/>
  <c r="N8054" i="3"/>
  <c r="N558" i="3"/>
  <c r="O3043" i="3"/>
  <c r="N8053" i="3"/>
  <c r="M3042" i="3"/>
  <c r="M7186" i="3"/>
  <c r="M557" i="3"/>
  <c r="M2222" i="3"/>
  <c r="O8051" i="3"/>
  <c r="O5475" i="3"/>
  <c r="N5474" i="3"/>
  <c r="O3039" i="3"/>
  <c r="N9742" i="3"/>
  <c r="N3856" i="3"/>
  <c r="O8049" i="3"/>
  <c r="N1364" i="3"/>
  <c r="M555" i="3"/>
  <c r="M5472" i="3"/>
  <c r="M4668" i="3"/>
  <c r="M2218" i="3"/>
  <c r="O4666" i="3"/>
  <c r="O554" i="3"/>
  <c r="N7182" i="3"/>
  <c r="O1360" i="3"/>
  <c r="N553" i="3"/>
  <c r="N552" i="3"/>
  <c r="O1359" i="3"/>
  <c r="N5468" i="3"/>
  <c r="O5467" i="3"/>
  <c r="N4665" i="3"/>
  <c r="O549" i="3"/>
  <c r="N1356" i="3"/>
  <c r="M4661" i="3"/>
  <c r="N548" i="3"/>
  <c r="M4660" i="3"/>
  <c r="N6341" i="3"/>
  <c r="O1355" i="3"/>
  <c r="M3036" i="3"/>
  <c r="N3852" i="3"/>
  <c r="M8044" i="3"/>
  <c r="N8901" i="3"/>
  <c r="O9739" i="3"/>
  <c r="N6338" i="3"/>
  <c r="M544" i="3"/>
  <c r="N8042" i="3"/>
  <c r="O2213" i="3"/>
  <c r="M8041" i="3"/>
  <c r="O3848" i="3"/>
  <c r="M9738" i="3"/>
  <c r="O7175" i="3"/>
  <c r="O6332" i="3"/>
  <c r="N2211" i="3"/>
  <c r="O2210" i="3"/>
  <c r="M541" i="3"/>
  <c r="N8899" i="3"/>
  <c r="M8039" i="3"/>
  <c r="O7171" i="3"/>
  <c r="M2207" i="3"/>
  <c r="N537" i="3"/>
  <c r="M2206" i="3"/>
  <c r="O7170" i="3"/>
  <c r="O5462" i="3"/>
  <c r="N5461" i="3"/>
  <c r="O6328" i="3"/>
  <c r="N8895" i="3"/>
  <c r="N3844" i="3"/>
  <c r="O6327" i="3"/>
  <c r="N532" i="3"/>
  <c r="M3843" i="3"/>
  <c r="N3843" i="3"/>
  <c r="M529" i="3"/>
  <c r="N8890" i="3"/>
  <c r="N9730" i="3"/>
  <c r="N5455" i="3"/>
  <c r="N1346" i="3"/>
  <c r="M527" i="3"/>
  <c r="N8027" i="3"/>
  <c r="M7161" i="3"/>
  <c r="N1344" i="3"/>
  <c r="M8887" i="3"/>
  <c r="N8886" i="3"/>
  <c r="M5449" i="3"/>
  <c r="N3021" i="3"/>
  <c r="N8020" i="3"/>
  <c r="N4652" i="3"/>
  <c r="M7156" i="3"/>
  <c r="N9724" i="3"/>
  <c r="M3834" i="3"/>
  <c r="N9723" i="3"/>
  <c r="M6317" i="3"/>
  <c r="N8881" i="3"/>
  <c r="N2191" i="3"/>
  <c r="N1332" i="3"/>
  <c r="M3833" i="3"/>
  <c r="N8874" i="3"/>
  <c r="M8011" i="3"/>
  <c r="N8010" i="3"/>
  <c r="M2185" i="3"/>
  <c r="N2184" i="3"/>
  <c r="N9714" i="3"/>
  <c r="N3015" i="3"/>
  <c r="M3828" i="3"/>
  <c r="N510" i="3"/>
  <c r="M5436" i="3"/>
  <c r="N5435" i="3"/>
  <c r="M7151" i="3"/>
  <c r="N3826" i="3"/>
  <c r="N505" i="3"/>
  <c r="N5433" i="3"/>
  <c r="M2172" i="3"/>
  <c r="N5432" i="3"/>
  <c r="M3819" i="3"/>
  <c r="N7145" i="3"/>
  <c r="N3000" i="3"/>
  <c r="O3000" i="3"/>
  <c r="O4628" i="3"/>
  <c r="M4628" i="3"/>
  <c r="M8856" i="3"/>
  <c r="N9703" i="3"/>
  <c r="N6298" i="3"/>
  <c r="O6298" i="3"/>
  <c r="O2991" i="3"/>
  <c r="M2991" i="3"/>
  <c r="M3809" i="3"/>
  <c r="N3808" i="3"/>
  <c r="O2155" i="3"/>
  <c r="M2155" i="3"/>
  <c r="N2153" i="3"/>
  <c r="N3802" i="3"/>
  <c r="O3802" i="3"/>
  <c r="N7126" i="3"/>
  <c r="O7126" i="3"/>
  <c r="N8845" i="3"/>
  <c r="M1313" i="3"/>
  <c r="N7123" i="3"/>
  <c r="N3798" i="3"/>
  <c r="M3797" i="3"/>
  <c r="M2141" i="3"/>
  <c r="N2141" i="3"/>
  <c r="O7979" i="3"/>
  <c r="M7979" i="3"/>
  <c r="N4606" i="3"/>
  <c r="N5412" i="3"/>
  <c r="N6281" i="3"/>
  <c r="O6281" i="3"/>
  <c r="N2134" i="3"/>
  <c r="O2134" i="3"/>
  <c r="N3790" i="3"/>
  <c r="N9684" i="3"/>
  <c r="O1305" i="3"/>
  <c r="M1305" i="3"/>
  <c r="O4600" i="3"/>
  <c r="M4600" i="3"/>
  <c r="M4599" i="3"/>
  <c r="N4599" i="3"/>
  <c r="O5396" i="3"/>
  <c r="M1298" i="3"/>
  <c r="N5393" i="3"/>
  <c r="O5393" i="3"/>
  <c r="M1294" i="3"/>
  <c r="N1294" i="3"/>
  <c r="O7943" i="3"/>
  <c r="M7943" i="3"/>
  <c r="N6261" i="3"/>
  <c r="O6261" i="3"/>
  <c r="O4589" i="3"/>
  <c r="M4589" i="3"/>
  <c r="O8765" i="3"/>
  <c r="N420" i="3"/>
  <c r="O4544" i="3"/>
  <c r="N7890" i="3"/>
  <c r="O6215" i="3"/>
  <c r="N7888" i="3"/>
  <c r="O6213" i="3"/>
  <c r="N8760" i="3"/>
  <c r="O2087" i="3"/>
  <c r="N9625" i="3"/>
  <c r="O7062" i="3"/>
  <c r="N3736" i="3"/>
  <c r="N8753" i="3"/>
  <c r="N2081" i="3"/>
  <c r="M8750" i="3"/>
  <c r="O8749" i="3"/>
  <c r="N1242" i="3"/>
  <c r="N2916" i="3"/>
  <c r="O7880" i="3"/>
  <c r="N411" i="3"/>
  <c r="N5351" i="3"/>
  <c r="N5350" i="3"/>
  <c r="N7879" i="3"/>
  <c r="O4533" i="3"/>
  <c r="N7052" i="3"/>
  <c r="O1238" i="3"/>
  <c r="N5348" i="3"/>
  <c r="M6204" i="3"/>
  <c r="O408" i="3"/>
  <c r="N406" i="3"/>
  <c r="O7048" i="3"/>
  <c r="M2911" i="3"/>
  <c r="O2911" i="3"/>
  <c r="N8745" i="3"/>
  <c r="O3726" i="3"/>
  <c r="O404" i="3"/>
  <c r="M404" i="3"/>
  <c r="N3723" i="3"/>
  <c r="M402" i="3"/>
  <c r="O402" i="3"/>
  <c r="N401" i="3"/>
  <c r="O9617" i="3"/>
  <c r="M9617" i="3"/>
  <c r="N2908" i="3"/>
  <c r="O7868" i="3"/>
  <c r="M6196" i="3"/>
  <c r="O6196" i="3"/>
  <c r="N7038" i="3"/>
  <c r="O399" i="3"/>
  <c r="O5337" i="3"/>
  <c r="M5337" i="3"/>
  <c r="N1229" i="3"/>
  <c r="O396" i="3"/>
  <c r="O6192" i="3"/>
  <c r="N6192" i="3"/>
  <c r="N7030" i="3"/>
  <c r="N9614" i="3"/>
  <c r="O9614" i="3"/>
  <c r="O7105" i="3"/>
  <c r="M1288" i="3"/>
  <c r="M4587" i="3"/>
  <c r="O7942" i="3"/>
  <c r="M2960" i="3"/>
  <c r="M4584" i="3"/>
  <c r="O2959" i="3"/>
  <c r="M8820" i="3"/>
  <c r="M9669" i="3"/>
  <c r="O6259" i="3"/>
  <c r="M1286" i="3"/>
  <c r="M1285" i="3"/>
  <c r="O4582" i="3"/>
  <c r="M4581" i="3"/>
  <c r="M4580" i="3"/>
  <c r="O9668" i="3"/>
  <c r="M7941" i="3"/>
  <c r="M2116" i="3"/>
  <c r="O9667" i="3"/>
  <c r="M3773" i="3"/>
  <c r="M2115" i="3"/>
  <c r="O9665" i="3"/>
  <c r="M8817" i="3"/>
  <c r="M8815" i="3"/>
  <c r="O4577" i="3"/>
  <c r="M5388" i="3"/>
  <c r="M7104" i="3"/>
  <c r="O7938" i="3"/>
  <c r="M8812" i="3"/>
  <c r="M5387" i="3"/>
  <c r="O4575" i="3"/>
  <c r="M9662" i="3"/>
  <c r="M6256" i="3"/>
  <c r="O2956" i="3"/>
  <c r="M7934" i="3"/>
  <c r="M449" i="3"/>
  <c r="O9660" i="3"/>
  <c r="M2111" i="3"/>
  <c r="M7102" i="3"/>
  <c r="O3770" i="3"/>
  <c r="M2110" i="3"/>
  <c r="M8807" i="3"/>
  <c r="O4574" i="3"/>
  <c r="M2109" i="3"/>
  <c r="M6254" i="3"/>
  <c r="O445" i="3"/>
  <c r="M4573" i="3"/>
  <c r="M6253" i="3"/>
  <c r="O3767" i="3"/>
  <c r="M9656" i="3"/>
  <c r="M7930" i="3"/>
  <c r="O8805" i="3"/>
  <c r="M5385" i="3"/>
  <c r="M6252" i="3"/>
  <c r="O7928" i="3"/>
  <c r="M7097" i="3"/>
  <c r="M7927" i="3"/>
  <c r="O7096" i="3"/>
  <c r="M4569" i="3"/>
  <c r="M8802" i="3"/>
  <c r="O7095" i="3"/>
  <c r="M3765" i="3"/>
  <c r="M4568" i="3"/>
  <c r="O2951" i="3"/>
  <c r="M6250" i="3"/>
  <c r="M2950" i="3"/>
  <c r="O7093" i="3"/>
  <c r="M7924" i="3"/>
  <c r="M8801" i="3"/>
  <c r="O2105" i="3"/>
  <c r="M441" i="3"/>
  <c r="M8799" i="3"/>
  <c r="O8798" i="3"/>
  <c r="M8797" i="3"/>
  <c r="M7089" i="3"/>
  <c r="O5381" i="3"/>
  <c r="M1274" i="3"/>
  <c r="M1273" i="3"/>
  <c r="O4563" i="3"/>
  <c r="M2104" i="3"/>
  <c r="M438" i="3"/>
  <c r="O2948" i="3"/>
  <c r="M4561" i="3"/>
  <c r="M7918" i="3"/>
  <c r="O9652" i="3"/>
  <c r="M2947" i="3"/>
  <c r="M2946" i="3"/>
  <c r="O1271" i="3"/>
  <c r="N8793" i="3"/>
  <c r="M2101" i="3"/>
  <c r="O435" i="3"/>
  <c r="M9649" i="3"/>
  <c r="O7085" i="3"/>
  <c r="N7084" i="3"/>
  <c r="M9647" i="3"/>
  <c r="O1265" i="3"/>
  <c r="M5375" i="3"/>
  <c r="O8788" i="3"/>
  <c r="N6236" i="3"/>
  <c r="M8787" i="3"/>
  <c r="O5372" i="3"/>
  <c r="M3751" i="3"/>
  <c r="O2096" i="3"/>
  <c r="N427" i="3"/>
  <c r="M2938" i="3"/>
  <c r="O9640" i="3"/>
  <c r="M3748" i="3"/>
  <c r="O5369" i="3"/>
  <c r="N9639" i="3"/>
  <c r="M7077" i="3"/>
  <c r="O1255" i="3"/>
  <c r="M2094" i="3"/>
  <c r="O8776" i="3"/>
  <c r="N424" i="3"/>
  <c r="M7074" i="3"/>
  <c r="O7899" i="3"/>
  <c r="M7897" i="3"/>
  <c r="O2934" i="3"/>
  <c r="N2933" i="3"/>
  <c r="M7069" i="3"/>
  <c r="O9634" i="3"/>
  <c r="M8768" i="3"/>
  <c r="O8767" i="3"/>
  <c r="N1250" i="3"/>
  <c r="O8753" i="3"/>
  <c r="O2081" i="3"/>
  <c r="O7056" i="3"/>
  <c r="N2079" i="3"/>
  <c r="M7879" i="3"/>
  <c r="O7052" i="3"/>
  <c r="N1238" i="3"/>
  <c r="N3729" i="3"/>
  <c r="N408" i="3"/>
  <c r="O406" i="3"/>
  <c r="N3726" i="3"/>
  <c r="O1236" i="3"/>
  <c r="N7870" i="3"/>
  <c r="O3722" i="3"/>
  <c r="O6201" i="3"/>
  <c r="N6200" i="3"/>
  <c r="O7042" i="3"/>
  <c r="N6199" i="3"/>
  <c r="N7868" i="3"/>
  <c r="O3719" i="3"/>
  <c r="N2905" i="3"/>
  <c r="N399" i="3"/>
  <c r="O1233" i="3"/>
  <c r="N7865" i="3"/>
  <c r="N396" i="3"/>
  <c r="O1228" i="3"/>
  <c r="M6193" i="3"/>
  <c r="O6193" i="3"/>
  <c r="O392" i="3"/>
  <c r="N392" i="3"/>
  <c r="N7029" i="3"/>
  <c r="M1322" i="3"/>
  <c r="M4632" i="3"/>
  <c r="M7144" i="3"/>
  <c r="M3001" i="3"/>
  <c r="M7142" i="3"/>
  <c r="M3815" i="3"/>
  <c r="M8857" i="3"/>
  <c r="M6300" i="3"/>
  <c r="M9702" i="3"/>
  <c r="M492" i="3"/>
  <c r="M8854" i="3"/>
  <c r="M1317" i="3"/>
  <c r="M1316" i="3"/>
  <c r="M3810" i="3"/>
  <c r="M4617" i="3"/>
  <c r="M9695" i="3"/>
  <c r="M5424" i="3"/>
  <c r="N5422" i="3"/>
  <c r="N482" i="3"/>
  <c r="N2149" i="3"/>
  <c r="N478" i="3"/>
  <c r="M7978" i="3"/>
  <c r="N2139" i="3"/>
  <c r="N4605" i="3"/>
  <c r="M3793" i="3"/>
  <c r="M1308" i="3"/>
  <c r="N5409" i="3"/>
  <c r="M7973" i="3"/>
  <c r="M472" i="3"/>
  <c r="N8836" i="3"/>
  <c r="N8835" i="3"/>
  <c r="M7113" i="3"/>
  <c r="M3786" i="3"/>
  <c r="N2976" i="3"/>
  <c r="M3785" i="3"/>
  <c r="M4596" i="3"/>
  <c r="N5402" i="3"/>
  <c r="N5400" i="3"/>
  <c r="M5397" i="3"/>
  <c r="M2969" i="3"/>
  <c r="N8829" i="3"/>
  <c r="M5395" i="3"/>
  <c r="N6271" i="3"/>
  <c r="N3781" i="3"/>
  <c r="N2965" i="3"/>
  <c r="N2121" i="3"/>
  <c r="O1289" i="3"/>
  <c r="N7105" i="3"/>
  <c r="O458" i="3"/>
  <c r="O4586" i="3"/>
  <c r="N7942" i="3"/>
  <c r="O2118" i="3"/>
  <c r="O3777" i="3"/>
  <c r="N2959" i="3"/>
  <c r="O2117" i="3"/>
  <c r="O1287" i="3"/>
  <c r="N6259" i="3"/>
  <c r="O457" i="3"/>
  <c r="O455" i="3"/>
  <c r="N4582" i="3"/>
  <c r="O5389" i="3"/>
  <c r="O8819" i="3"/>
  <c r="N9668" i="3"/>
  <c r="O3774" i="3"/>
  <c r="O4578" i="3"/>
  <c r="N9667" i="3"/>
  <c r="O6257" i="3"/>
  <c r="O7940" i="3"/>
  <c r="N9665" i="3"/>
  <c r="O8816" i="3"/>
  <c r="O9664" i="3"/>
  <c r="N4577" i="3"/>
  <c r="O8814" i="3"/>
  <c r="O7939" i="3"/>
  <c r="N7938" i="3"/>
  <c r="O7936" i="3"/>
  <c r="O8811" i="3"/>
  <c r="N4575" i="3"/>
  <c r="O9661" i="3"/>
  <c r="O7935" i="3"/>
  <c r="N2956" i="3"/>
  <c r="O8810" i="3"/>
  <c r="O448" i="3"/>
  <c r="N9660" i="3"/>
  <c r="O8809" i="3"/>
  <c r="O8808" i="3"/>
  <c r="N3770" i="3"/>
  <c r="O6255" i="3"/>
  <c r="O7101" i="3"/>
  <c r="N4574" i="3"/>
  <c r="O7932" i="3"/>
  <c r="O7100" i="3"/>
  <c r="N445" i="3"/>
  <c r="O7099" i="3"/>
  <c r="O4572" i="3"/>
  <c r="N3767" i="3"/>
  <c r="O5386" i="3"/>
  <c r="O1280" i="3"/>
  <c r="N8805" i="3"/>
  <c r="O5384" i="3"/>
  <c r="O3766" i="3"/>
  <c r="N7928" i="3"/>
  <c r="O5383" i="3"/>
  <c r="O8803" i="3"/>
  <c r="N7096" i="3"/>
  <c r="O2953" i="3"/>
  <c r="O7926" i="3"/>
  <c r="N7095" i="3"/>
  <c r="O2952" i="3"/>
  <c r="O6251" i="3"/>
  <c r="N2951" i="3"/>
  <c r="O1277" i="3"/>
  <c r="O6249" i="3"/>
  <c r="N7093" i="3"/>
  <c r="O4566" i="3"/>
  <c r="O7092" i="3"/>
  <c r="N2105" i="3"/>
  <c r="O4565" i="3"/>
  <c r="O4564" i="3"/>
  <c r="N8798" i="3"/>
  <c r="O7923" i="3"/>
  <c r="O440" i="3"/>
  <c r="N5381" i="3"/>
  <c r="O7921" i="3"/>
  <c r="O2949" i="3"/>
  <c r="N4563" i="3"/>
  <c r="O4562" i="3"/>
  <c r="O437" i="3"/>
  <c r="N2948" i="3"/>
  <c r="O4560" i="3"/>
  <c r="O7088" i="3"/>
  <c r="N9652" i="3"/>
  <c r="O8796" i="3"/>
  <c r="O1272" i="3"/>
  <c r="N1271" i="3"/>
  <c r="N4557" i="3"/>
  <c r="M3759" i="3"/>
  <c r="O6243" i="3"/>
  <c r="N2944" i="3"/>
  <c r="O3757" i="3"/>
  <c r="N435" i="3"/>
  <c r="M5379" i="3"/>
  <c r="O8791" i="3"/>
  <c r="N6241" i="3"/>
  <c r="O6240" i="3"/>
  <c r="N7085" i="3"/>
  <c r="M432" i="3"/>
  <c r="O7912" i="3"/>
  <c r="N2942" i="3"/>
  <c r="O8789" i="3"/>
  <c r="N1265" i="3"/>
  <c r="M6237" i="3"/>
  <c r="O5377" i="3"/>
  <c r="N7083" i="3"/>
  <c r="O430" i="3"/>
  <c r="N8788" i="3"/>
  <c r="M2099" i="3"/>
  <c r="O5373" i="3"/>
  <c r="N2941" i="3"/>
  <c r="O6232" i="3"/>
  <c r="N5372" i="3"/>
  <c r="M2098" i="3"/>
  <c r="O3753" i="3"/>
  <c r="N7909" i="3"/>
  <c r="O7908" i="3"/>
  <c r="N2096" i="3"/>
  <c r="M5371" i="3"/>
  <c r="O9642" i="3"/>
  <c r="N3749" i="3"/>
  <c r="O9641" i="3"/>
  <c r="N9640" i="3"/>
  <c r="M5370" i="3"/>
  <c r="O1259" i="3"/>
  <c r="N6231" i="3"/>
  <c r="O7904" i="3"/>
  <c r="N5369" i="3"/>
  <c r="M2937" i="3"/>
  <c r="O3746" i="3"/>
  <c r="N425" i="3"/>
  <c r="O6228" i="3"/>
  <c r="N1255" i="3"/>
  <c r="M6227" i="3"/>
  <c r="O6225" i="3"/>
  <c r="N2936" i="3"/>
  <c r="O8777" i="3"/>
  <c r="N8776" i="3"/>
  <c r="M8773" i="3"/>
  <c r="O3743" i="3"/>
  <c r="N1254" i="3"/>
  <c r="O7900" i="3"/>
  <c r="N7899" i="3"/>
  <c r="M4549" i="3"/>
  <c r="O3742" i="3"/>
  <c r="N7898" i="3"/>
  <c r="O8770" i="3"/>
  <c r="N2934" i="3"/>
  <c r="M9636" i="3"/>
  <c r="O3741" i="3"/>
  <c r="N7071" i="3"/>
  <c r="O2932" i="3"/>
  <c r="N9634" i="3"/>
  <c r="M5362" i="3"/>
  <c r="O2092" i="3"/>
  <c r="N2931" i="3"/>
  <c r="O2930" i="3"/>
  <c r="N8767" i="3"/>
  <c r="M8765" i="3"/>
  <c r="O7067" i="3"/>
  <c r="N7066" i="3"/>
  <c r="O419" i="3"/>
  <c r="N8764" i="3"/>
  <c r="M4544" i="3"/>
  <c r="O5361" i="3"/>
  <c r="N9630" i="3"/>
  <c r="O5359" i="3"/>
  <c r="N7889" i="3"/>
  <c r="M6215" i="3"/>
  <c r="O2926" i="3"/>
  <c r="N1248" i="3"/>
  <c r="O7887" i="3"/>
  <c r="N9628" i="3"/>
  <c r="M6213" i="3"/>
  <c r="O8759" i="3"/>
  <c r="N2923" i="3"/>
  <c r="O3738" i="3"/>
  <c r="N7886" i="3"/>
  <c r="M2087" i="3"/>
  <c r="O7063" i="3"/>
  <c r="N8758" i="3"/>
  <c r="O1246" i="3"/>
  <c r="N2085" i="3"/>
  <c r="M7062" i="3"/>
  <c r="O4541" i="3"/>
  <c r="N8756" i="3"/>
  <c r="O2083" i="3"/>
  <c r="N2082" i="3"/>
  <c r="N6209" i="3"/>
  <c r="M3733" i="3"/>
  <c r="O7057" i="3"/>
  <c r="N7056" i="3"/>
  <c r="O8750" i="3"/>
  <c r="N2080" i="3"/>
  <c r="O2079" i="3"/>
  <c r="O2078" i="3"/>
  <c r="N4536" i="3"/>
  <c r="O6207" i="3"/>
  <c r="N6206" i="3"/>
  <c r="O5352" i="3"/>
  <c r="O2914" i="3"/>
  <c r="N7051" i="3"/>
  <c r="N3731" i="3"/>
  <c r="O6204" i="3"/>
  <c r="N5347" i="3"/>
  <c r="M407" i="3"/>
  <c r="O2073" i="3"/>
  <c r="N2911" i="3"/>
  <c r="N7047" i="3"/>
  <c r="O7046" i="3"/>
  <c r="N1236" i="3"/>
  <c r="N7044" i="3"/>
  <c r="O5344" i="3"/>
  <c r="N6201" i="3"/>
  <c r="O9618" i="3"/>
  <c r="N400" i="3"/>
  <c r="O5339" i="3"/>
  <c r="N3719" i="3"/>
  <c r="N2906" i="3"/>
  <c r="O7866" i="3"/>
  <c r="N1233" i="3"/>
  <c r="N1230" i="3"/>
  <c r="O2903" i="3"/>
  <c r="N1228" i="3"/>
  <c r="N6193" i="3"/>
  <c r="N7034" i="3"/>
  <c r="O7034" i="3"/>
  <c r="M4522" i="3"/>
  <c r="O4522" i="3"/>
  <c r="O4521" i="3"/>
  <c r="N4521" i="3"/>
  <c r="M3029" i="3"/>
  <c r="M8033" i="3"/>
  <c r="N7168" i="3"/>
  <c r="M7165" i="3"/>
  <c r="M524" i="3"/>
  <c r="M8018" i="3"/>
  <c r="M5447" i="3"/>
  <c r="M4646" i="3"/>
  <c r="M1328" i="3"/>
  <c r="M1327" i="3"/>
  <c r="M4640" i="3"/>
  <c r="M7148" i="3"/>
  <c r="O4634" i="3"/>
  <c r="N4633" i="3"/>
  <c r="M3818" i="3"/>
  <c r="O3002" i="3"/>
  <c r="O6302" i="3"/>
  <c r="N498" i="3"/>
  <c r="M2999" i="3"/>
  <c r="O2164" i="3"/>
  <c r="O2994" i="3"/>
  <c r="N3814" i="3"/>
  <c r="M1319" i="3"/>
  <c r="O3812" i="3"/>
  <c r="O7139" i="3"/>
  <c r="N2161" i="3"/>
  <c r="M8853" i="3"/>
  <c r="O7136" i="3"/>
  <c r="O490" i="3"/>
  <c r="N7134" i="3"/>
  <c r="M2989" i="3"/>
  <c r="O4618" i="3"/>
  <c r="N7989" i="3"/>
  <c r="M4616" i="3"/>
  <c r="M7129" i="3"/>
  <c r="M8848" i="3"/>
  <c r="M7983" i="3"/>
  <c r="M5422" i="3"/>
  <c r="M3800" i="3"/>
  <c r="M9694" i="3"/>
  <c r="N8847" i="3"/>
  <c r="M2982" i="3"/>
  <c r="M482" i="3"/>
  <c r="N2148" i="3"/>
  <c r="M6287" i="3"/>
  <c r="M5418" i="3"/>
  <c r="M5417" i="3"/>
  <c r="M4612" i="3"/>
  <c r="M2143" i="3"/>
  <c r="N4611" i="3"/>
  <c r="M2139" i="3"/>
  <c r="N7976" i="3"/>
  <c r="M9690" i="3"/>
  <c r="O3794" i="3"/>
  <c r="N8841" i="3"/>
  <c r="M5409" i="3"/>
  <c r="O4603" i="3"/>
  <c r="M1307" i="3"/>
  <c r="M9688" i="3"/>
  <c r="M7117" i="3"/>
  <c r="N6280" i="3"/>
  <c r="M8836" i="3"/>
  <c r="N5405" i="3"/>
  <c r="M9682" i="3"/>
  <c r="O7114" i="3"/>
  <c r="N5403" i="3"/>
  <c r="M2976" i="3"/>
  <c r="O2131" i="3"/>
  <c r="M470" i="3"/>
  <c r="M3784" i="3"/>
  <c r="M2129" i="3"/>
  <c r="N6277" i="3"/>
  <c r="M5402" i="3"/>
  <c r="N2971" i="3"/>
  <c r="M8830" i="3"/>
  <c r="O7956" i="3"/>
  <c r="N6276" i="3"/>
  <c r="M8829" i="3"/>
  <c r="O3783" i="3"/>
  <c r="M6274" i="3"/>
  <c r="M7955" i="3"/>
  <c r="M2967" i="3"/>
  <c r="M6271" i="3"/>
  <c r="M2966" i="3"/>
  <c r="M463" i="3"/>
  <c r="N3782" i="3"/>
  <c r="M2122" i="3"/>
  <c r="M3781" i="3"/>
  <c r="N6266" i="3"/>
  <c r="M8824" i="3"/>
  <c r="M1295" i="3"/>
  <c r="M2119" i="3"/>
  <c r="M460" i="3"/>
  <c r="M1292" i="3"/>
  <c r="N459" i="3"/>
  <c r="N1289" i="3"/>
  <c r="O1288" i="3"/>
  <c r="N458" i="3"/>
  <c r="N8822" i="3"/>
  <c r="O4587" i="3"/>
  <c r="N4586" i="3"/>
  <c r="O2960" i="3"/>
  <c r="N2118" i="3"/>
  <c r="N8821" i="3"/>
  <c r="O4584" i="3"/>
  <c r="N3777" i="3"/>
  <c r="O8820" i="3"/>
  <c r="N2117" i="3"/>
  <c r="N9670" i="3"/>
  <c r="O9669" i="3"/>
  <c r="N1287" i="3"/>
  <c r="O1286" i="3"/>
  <c r="N457" i="3"/>
  <c r="N2958" i="3"/>
  <c r="O1285" i="3"/>
  <c r="N455" i="3"/>
  <c r="O4581" i="3"/>
  <c r="N5389" i="3"/>
  <c r="N2957" i="3"/>
  <c r="O4580" i="3"/>
  <c r="N8819" i="3"/>
  <c r="O7941" i="3"/>
  <c r="N3774" i="3"/>
  <c r="N4579" i="3"/>
  <c r="O2116" i="3"/>
  <c r="N4578" i="3"/>
  <c r="O3773" i="3"/>
  <c r="N6257" i="3"/>
  <c r="N452" i="3"/>
  <c r="O2115" i="3"/>
  <c r="N7940" i="3"/>
  <c r="O8817" i="3"/>
  <c r="N8816" i="3"/>
  <c r="N2114" i="3"/>
  <c r="O8815" i="3"/>
  <c r="N9664" i="3"/>
  <c r="O5388" i="3"/>
  <c r="N8814" i="3"/>
  <c r="N8813" i="3"/>
  <c r="O7104" i="3"/>
  <c r="N7939" i="3"/>
  <c r="O8812" i="3"/>
  <c r="N7936" i="3"/>
  <c r="N3772" i="3"/>
  <c r="O5387" i="3"/>
  <c r="N8811" i="3"/>
  <c r="O9662" i="3"/>
  <c r="N9661" i="3"/>
  <c r="N450" i="3"/>
  <c r="O6256" i="3"/>
  <c r="N7935" i="3"/>
  <c r="O7934" i="3"/>
  <c r="N8810" i="3"/>
  <c r="N2112" i="3"/>
  <c r="O449" i="3"/>
  <c r="N448" i="3"/>
  <c r="O2111" i="3"/>
  <c r="N8809" i="3"/>
  <c r="N9658" i="3"/>
  <c r="O7102" i="3"/>
  <c r="N8808" i="3"/>
  <c r="O2110" i="3"/>
  <c r="N6255" i="3"/>
  <c r="N9657" i="3"/>
  <c r="O8807" i="3"/>
  <c r="N7101" i="3"/>
  <c r="O2109" i="3"/>
  <c r="N7932" i="3"/>
  <c r="N446" i="3"/>
  <c r="O6254" i="3"/>
  <c r="N7100" i="3"/>
  <c r="O4573" i="3"/>
  <c r="N7099" i="3"/>
  <c r="N2954" i="3"/>
  <c r="O6253" i="3"/>
  <c r="N4572" i="3"/>
  <c r="O9656" i="3"/>
  <c r="N5386" i="3"/>
  <c r="N8806" i="3"/>
  <c r="O7930" i="3"/>
  <c r="N1280" i="3"/>
  <c r="O5385" i="3"/>
  <c r="N5384" i="3"/>
  <c r="N7929" i="3"/>
  <c r="O6252" i="3"/>
  <c r="N3766" i="3"/>
  <c r="O7097" i="3"/>
  <c r="N5383" i="3"/>
  <c r="N443" i="3"/>
  <c r="O7927" i="3"/>
  <c r="N8803" i="3"/>
  <c r="O4569" i="3"/>
  <c r="N2953" i="3"/>
  <c r="N2107" i="3"/>
  <c r="O8802" i="3"/>
  <c r="N7926" i="3"/>
  <c r="O3765" i="3"/>
  <c r="N2952" i="3"/>
  <c r="N2106" i="3"/>
  <c r="O4568" i="3"/>
  <c r="N6251" i="3"/>
  <c r="O6250" i="3"/>
  <c r="N1277" i="3"/>
  <c r="N3764" i="3"/>
  <c r="O2950" i="3"/>
  <c r="N6249" i="3"/>
  <c r="O7924" i="3"/>
  <c r="N4566" i="3"/>
  <c r="N1275" i="3"/>
  <c r="O8801" i="3"/>
  <c r="N7092" i="3"/>
  <c r="O441" i="3"/>
  <c r="N4565" i="3"/>
  <c r="N9654" i="3"/>
  <c r="O8799" i="3"/>
  <c r="N4564" i="3"/>
  <c r="O8797" i="3"/>
  <c r="N7923" i="3"/>
  <c r="N7090" i="3"/>
  <c r="O7089" i="3"/>
  <c r="N440" i="3"/>
  <c r="O1274" i="3"/>
  <c r="N7921" i="3"/>
  <c r="N7920" i="3"/>
  <c r="O1273" i="3"/>
  <c r="N2949" i="3"/>
  <c r="O2104" i="3"/>
  <c r="N4562" i="3"/>
  <c r="N7919" i="3"/>
  <c r="O438" i="3"/>
  <c r="N437" i="3"/>
  <c r="O4561" i="3"/>
  <c r="N4560" i="3"/>
  <c r="N4559" i="3"/>
  <c r="O7918" i="3"/>
  <c r="N7088" i="3"/>
  <c r="O2947" i="3"/>
  <c r="N8796" i="3"/>
  <c r="N9651" i="3"/>
  <c r="O2946" i="3"/>
  <c r="N1272" i="3"/>
  <c r="M5380" i="3"/>
  <c r="O8794" i="3"/>
  <c r="M1269" i="3"/>
  <c r="O6244" i="3"/>
  <c r="O7915" i="3"/>
  <c r="N6243" i="3"/>
  <c r="M2102" i="3"/>
  <c r="O3758" i="3"/>
  <c r="O2101" i="3"/>
  <c r="N3757" i="3"/>
  <c r="O7087" i="3"/>
  <c r="N8791" i="3"/>
  <c r="O9649" i="3"/>
  <c r="N6240" i="3"/>
  <c r="M2100" i="3"/>
  <c r="O4556" i="3"/>
  <c r="N1267" i="3"/>
  <c r="O1266" i="3"/>
  <c r="N7912" i="3"/>
  <c r="M8790" i="3"/>
  <c r="O7911" i="3"/>
  <c r="O9647" i="3"/>
  <c r="N8789" i="3"/>
  <c r="O3756" i="3"/>
  <c r="N5377" i="3"/>
  <c r="O5375" i="3"/>
  <c r="N430" i="3"/>
  <c r="M6235" i="3"/>
  <c r="O9646" i="3"/>
  <c r="N429" i="3"/>
  <c r="O3754" i="3"/>
  <c r="N5373" i="3"/>
  <c r="M6233" i="3"/>
  <c r="O428" i="3"/>
  <c r="O8787" i="3"/>
  <c r="N6232" i="3"/>
  <c r="O9643" i="3"/>
  <c r="N3753" i="3"/>
  <c r="O3751" i="3"/>
  <c r="N7908" i="3"/>
  <c r="M8785" i="3"/>
  <c r="O7080" i="3"/>
  <c r="N7079" i="3"/>
  <c r="O3750" i="3"/>
  <c r="N9642" i="3"/>
  <c r="M7907" i="3"/>
  <c r="O7078" i="3"/>
  <c r="O2938" i="3"/>
  <c r="N9641" i="3"/>
  <c r="O1260" i="3"/>
  <c r="N1259" i="3"/>
  <c r="O3748" i="3"/>
  <c r="N7904" i="3"/>
  <c r="M4551" i="3"/>
  <c r="O6229" i="3"/>
  <c r="N1258" i="3"/>
  <c r="O9638" i="3"/>
  <c r="N3746" i="3"/>
  <c r="M3745" i="3"/>
  <c r="O8779" i="3"/>
  <c r="O7077" i="3"/>
  <c r="N6228" i="3"/>
  <c r="O6226" i="3"/>
  <c r="N6225" i="3"/>
  <c r="O2094" i="3"/>
  <c r="N8777" i="3"/>
  <c r="M5365" i="3"/>
  <c r="O8775" i="3"/>
  <c r="N7076" i="3"/>
  <c r="O5363" i="3"/>
  <c r="N3743" i="3"/>
  <c r="M7901" i="3"/>
  <c r="O1252" i="3"/>
  <c r="O7074" i="3"/>
  <c r="N7900" i="3"/>
  <c r="O4548" i="3"/>
  <c r="N3742" i="3"/>
  <c r="O7897" i="3"/>
  <c r="N8770" i="3"/>
  <c r="M7896" i="3"/>
  <c r="O7895" i="3"/>
  <c r="N2093" i="3"/>
  <c r="O6222" i="3"/>
  <c r="N3741" i="3"/>
  <c r="M9635" i="3"/>
  <c r="O7070" i="3"/>
  <c r="O7069" i="3"/>
  <c r="N2932" i="3"/>
  <c r="O7892" i="3"/>
  <c r="N2092" i="3"/>
  <c r="O8768" i="3"/>
  <c r="N2930" i="3"/>
  <c r="M422" i="3"/>
  <c r="O8766" i="3"/>
  <c r="N7891" i="3"/>
  <c r="O420" i="3"/>
  <c r="N7067" i="3"/>
  <c r="M4546" i="3"/>
  <c r="O4545" i="3"/>
  <c r="O6218" i="3"/>
  <c r="N419" i="3"/>
  <c r="O7890" i="3"/>
  <c r="N5361" i="3"/>
  <c r="O8762" i="3"/>
  <c r="N5359" i="3"/>
  <c r="M418" i="3"/>
  <c r="O9629" i="3"/>
  <c r="N2927" i="3"/>
  <c r="O7888" i="3"/>
  <c r="N2926" i="3"/>
  <c r="M417" i="3"/>
  <c r="O2925" i="3"/>
  <c r="O3739" i="3"/>
  <c r="N7887" i="3"/>
  <c r="O8760" i="3"/>
  <c r="N8759" i="3"/>
  <c r="O2921" i="3"/>
  <c r="N3738" i="3"/>
  <c r="M7885" i="3"/>
  <c r="O416" i="3"/>
  <c r="N7065" i="3"/>
  <c r="O9625" i="3"/>
  <c r="N7063" i="3"/>
  <c r="M7883" i="3"/>
  <c r="O9624" i="3"/>
  <c r="O4542" i="3"/>
  <c r="N1246" i="3"/>
  <c r="O3736" i="3"/>
  <c r="N4541" i="3"/>
  <c r="O5356" i="3"/>
  <c r="N2083" i="3"/>
  <c r="M2919" i="3"/>
  <c r="O7882" i="3"/>
  <c r="N414" i="3"/>
  <c r="O6209" i="3"/>
  <c r="O3734" i="3"/>
  <c r="N8752" i="3"/>
  <c r="N7057" i="3"/>
  <c r="N1244" i="3"/>
  <c r="N8750" i="3"/>
  <c r="O1243" i="3"/>
  <c r="N8749" i="3"/>
  <c r="O1242" i="3"/>
  <c r="N2078" i="3"/>
  <c r="O2916" i="3"/>
  <c r="N412" i="3"/>
  <c r="M1240" i="3"/>
  <c r="O5351" i="3"/>
  <c r="N2914" i="3"/>
  <c r="O5350" i="3"/>
  <c r="O7879" i="3"/>
  <c r="N9622" i="3"/>
  <c r="N4533" i="3"/>
  <c r="O7051" i="3"/>
  <c r="O8747" i="3"/>
  <c r="O6205" i="3"/>
  <c r="N3730" i="3"/>
  <c r="O5349" i="3"/>
  <c r="N4532" i="3"/>
  <c r="N6204" i="3"/>
  <c r="O2074" i="3"/>
  <c r="O409" i="3"/>
  <c r="N3728" i="3"/>
  <c r="N7046" i="3"/>
  <c r="O5345" i="3"/>
  <c r="M5345" i="3"/>
  <c r="N5344" i="3"/>
  <c r="M4530" i="3"/>
  <c r="O4530" i="3"/>
  <c r="N9618" i="3"/>
  <c r="O8744" i="3"/>
  <c r="M8744" i="3"/>
  <c r="M6199" i="3"/>
  <c r="O6199" i="3"/>
  <c r="O2905" i="3"/>
  <c r="M2905" i="3"/>
  <c r="M7865" i="3"/>
  <c r="O7865" i="3"/>
  <c r="N6191" i="3"/>
  <c r="N2900" i="3"/>
  <c r="N391" i="3"/>
  <c r="O391" i="3"/>
  <c r="M7030" i="3"/>
  <c r="O7030" i="3"/>
  <c r="O2912" i="3"/>
  <c r="N2071" i="3"/>
  <c r="N7872" i="3"/>
  <c r="O3724" i="3"/>
  <c r="N6202" i="3"/>
  <c r="O4529" i="3"/>
  <c r="N3721" i="3"/>
  <c r="N2909" i="3"/>
  <c r="O5340" i="3"/>
  <c r="N3720" i="3"/>
  <c r="O2907" i="3"/>
  <c r="N8743" i="3"/>
  <c r="N6195" i="3"/>
  <c r="O1231" i="3"/>
  <c r="N7037" i="3"/>
  <c r="O5336" i="3"/>
  <c r="N2901" i="3"/>
  <c r="M2068" i="3"/>
  <c r="O395" i="3"/>
  <c r="N394" i="3"/>
  <c r="O6190" i="3"/>
  <c r="N393" i="3"/>
  <c r="M7864" i="3"/>
  <c r="O6189" i="3"/>
  <c r="N8741" i="3"/>
  <c r="O7863" i="3"/>
  <c r="N7033" i="3"/>
  <c r="M4520" i="3"/>
  <c r="O3713" i="3"/>
  <c r="N8740" i="3"/>
  <c r="O2064" i="3"/>
  <c r="N5333" i="3"/>
  <c r="M6187" i="3"/>
  <c r="O2899" i="3"/>
  <c r="N7027" i="3"/>
  <c r="O5332" i="3"/>
  <c r="N8738" i="3"/>
  <c r="O1223" i="3"/>
  <c r="N7861" i="3"/>
  <c r="O7859" i="3"/>
  <c r="N4518" i="3"/>
  <c r="M1221" i="3"/>
  <c r="O2061" i="3"/>
  <c r="N4517" i="3"/>
  <c r="O390" i="3"/>
  <c r="N9611" i="3"/>
  <c r="M6183" i="3"/>
  <c r="O2059" i="3"/>
  <c r="N3711" i="3"/>
  <c r="O3710" i="3"/>
  <c r="N8737" i="3"/>
  <c r="O1219" i="3"/>
  <c r="N8736" i="3"/>
  <c r="O2057" i="3"/>
  <c r="N8734" i="3"/>
  <c r="M4513" i="3"/>
  <c r="O7024" i="3"/>
  <c r="N8732" i="3"/>
  <c r="O7858" i="3"/>
  <c r="N9608" i="3"/>
  <c r="M2055" i="3"/>
  <c r="O6181" i="3"/>
  <c r="N8731" i="3"/>
  <c r="O8730" i="3"/>
  <c r="N7856" i="3"/>
  <c r="O6180" i="3"/>
  <c r="N387" i="3"/>
  <c r="O9605" i="3"/>
  <c r="N9604" i="3"/>
  <c r="M7855" i="3"/>
  <c r="O7020" i="3"/>
  <c r="N7019" i="3"/>
  <c r="O6178" i="3"/>
  <c r="N386" i="3"/>
  <c r="M1217" i="3"/>
  <c r="O3705" i="3"/>
  <c r="N6176" i="3"/>
  <c r="O2051" i="3"/>
  <c r="N7853" i="3"/>
  <c r="O385" i="3"/>
  <c r="N6174" i="3"/>
  <c r="O3703" i="3"/>
  <c r="N2048" i="3"/>
  <c r="M3702" i="3"/>
  <c r="O4510" i="3"/>
  <c r="N2892" i="3"/>
  <c r="O7015" i="3"/>
  <c r="N2046" i="3"/>
  <c r="M1215" i="3"/>
  <c r="O8727" i="3"/>
  <c r="N4509" i="3"/>
  <c r="O2045" i="3"/>
  <c r="N384" i="3"/>
  <c r="O3701" i="3"/>
  <c r="N7014" i="3"/>
  <c r="O4508" i="3"/>
  <c r="N2043" i="3"/>
  <c r="M2042" i="3"/>
  <c r="O6170" i="3"/>
  <c r="N7849" i="3"/>
  <c r="O2041" i="3"/>
  <c r="N7848" i="3"/>
  <c r="M1211" i="3"/>
  <c r="O1210" i="3"/>
  <c r="N7847" i="3"/>
  <c r="O5324" i="3"/>
  <c r="N7012" i="3"/>
  <c r="O1208" i="3"/>
  <c r="N7846" i="3"/>
  <c r="O9601" i="3"/>
  <c r="N2040" i="3"/>
  <c r="M7010" i="3"/>
  <c r="O8725" i="3"/>
  <c r="N4504" i="3"/>
  <c r="O4503" i="3"/>
  <c r="N9598" i="3"/>
  <c r="M3698" i="3"/>
  <c r="O7844" i="3"/>
  <c r="N7009" i="3"/>
  <c r="O4502" i="3"/>
  <c r="N2885" i="3"/>
  <c r="O5322" i="3"/>
  <c r="N7842" i="3"/>
  <c r="O4501" i="3"/>
  <c r="N2039" i="3"/>
  <c r="M7841" i="3"/>
  <c r="O5320" i="3"/>
  <c r="N380" i="3"/>
  <c r="O5319" i="3"/>
  <c r="N4500" i="3"/>
  <c r="M7008" i="3"/>
  <c r="O2882" i="3"/>
  <c r="N9597" i="3"/>
  <c r="O6163" i="3"/>
  <c r="N6162" i="3"/>
  <c r="O2038" i="3"/>
  <c r="N7007" i="3"/>
  <c r="O2036" i="3"/>
  <c r="N1200" i="3"/>
  <c r="M377" i="3"/>
  <c r="O2035" i="3"/>
  <c r="N7836" i="3"/>
  <c r="O2880" i="3"/>
  <c r="N3695" i="3"/>
  <c r="M9594" i="3"/>
  <c r="O7005" i="3"/>
  <c r="N1199" i="3"/>
  <c r="O1198" i="3"/>
  <c r="N6160" i="3"/>
  <c r="O7834" i="3"/>
  <c r="N8717" i="3"/>
  <c r="O8716" i="3"/>
  <c r="N1197" i="3"/>
  <c r="M3694" i="3"/>
  <c r="O2878" i="3"/>
  <c r="N6158" i="3"/>
  <c r="O4498" i="3"/>
  <c r="N9592" i="3"/>
  <c r="M4497" i="3"/>
  <c r="O7002" i="3"/>
  <c r="N7830" i="3"/>
  <c r="O1196" i="3"/>
  <c r="N2875" i="3"/>
  <c r="O2874" i="3"/>
  <c r="N5314" i="3"/>
  <c r="O375" i="3"/>
  <c r="N4496" i="3"/>
  <c r="M6155" i="3"/>
  <c r="O374" i="3"/>
  <c r="N3690" i="3"/>
  <c r="O2031" i="3"/>
  <c r="N5311" i="3"/>
  <c r="M6999" i="3"/>
  <c r="O8715" i="3"/>
  <c r="N372" i="3"/>
  <c r="O371" i="3"/>
  <c r="N4495" i="3"/>
  <c r="O7826" i="3"/>
  <c r="N5309" i="3"/>
  <c r="O2030" i="3"/>
  <c r="N2029" i="3"/>
  <c r="M4493" i="3"/>
  <c r="O8713" i="3"/>
  <c r="N5308" i="3"/>
  <c r="O368" i="3"/>
  <c r="N3687" i="3"/>
  <c r="M8711" i="3"/>
  <c r="O9585" i="3"/>
  <c r="N6152" i="3"/>
  <c r="O367" i="3"/>
  <c r="N1193" i="3"/>
  <c r="O3686" i="3"/>
  <c r="N7825" i="3"/>
  <c r="O7824" i="3"/>
  <c r="N2026" i="3"/>
  <c r="M2024" i="3"/>
  <c r="O366" i="3"/>
  <c r="N4491" i="3"/>
  <c r="O2023" i="3"/>
  <c r="N2868" i="3"/>
  <c r="M5304" i="3"/>
  <c r="O8710" i="3"/>
  <c r="N9581" i="3"/>
  <c r="O364" i="3"/>
  <c r="N4490" i="3"/>
  <c r="O6150" i="3"/>
  <c r="N4489" i="3"/>
  <c r="O3684" i="3"/>
  <c r="N6996" i="3"/>
  <c r="M6995" i="3"/>
  <c r="O1187" i="3"/>
  <c r="N2867" i="3"/>
  <c r="O2866" i="3"/>
  <c r="N5302" i="3"/>
  <c r="M5301" i="3"/>
  <c r="O3682" i="3"/>
  <c r="N1186" i="3"/>
  <c r="O6148" i="3"/>
  <c r="N5300" i="3"/>
  <c r="O8705" i="3"/>
  <c r="N9579" i="3"/>
  <c r="O7821" i="3"/>
  <c r="N6147" i="3"/>
  <c r="M2016" i="3"/>
  <c r="O7819" i="3"/>
  <c r="N4486" i="3"/>
  <c r="O4485" i="3"/>
  <c r="N5297" i="3"/>
  <c r="M8703" i="3"/>
  <c r="O2015" i="3"/>
  <c r="N6990" i="3"/>
  <c r="O5295" i="3"/>
  <c r="N6146" i="3"/>
  <c r="O2863" i="3"/>
  <c r="N8702" i="3"/>
  <c r="O2862" i="3"/>
  <c r="N7818" i="3"/>
  <c r="N7817" i="3"/>
  <c r="N7816" i="3"/>
  <c r="N6989" i="3"/>
  <c r="N6988" i="3"/>
  <c r="O3681" i="3"/>
  <c r="N8700" i="3"/>
  <c r="O1183" i="3"/>
  <c r="N9568" i="3"/>
  <c r="O7814" i="3"/>
  <c r="N8699" i="3"/>
  <c r="M2859" i="3"/>
  <c r="O4483" i="3"/>
  <c r="N8698" i="3"/>
  <c r="O2012" i="3"/>
  <c r="O9565" i="3"/>
  <c r="N358" i="3"/>
  <c r="N9564" i="3"/>
  <c r="O6143" i="3"/>
  <c r="O4482" i="3"/>
  <c r="O6983" i="3"/>
  <c r="N2009" i="3"/>
  <c r="O6141" i="3"/>
  <c r="N8697" i="3"/>
  <c r="N7809" i="3"/>
  <c r="O8696" i="3"/>
  <c r="O354" i="3"/>
  <c r="N6140" i="3"/>
  <c r="N350" i="3"/>
  <c r="N7807" i="3"/>
  <c r="O6139" i="3"/>
  <c r="N6138" i="3"/>
  <c r="N3678" i="3"/>
  <c r="N3674" i="3"/>
  <c r="N3673" i="3"/>
  <c r="M3671" i="3"/>
  <c r="M1177" i="3"/>
  <c r="O6136" i="3"/>
  <c r="N6136" i="3"/>
  <c r="N8688" i="3"/>
  <c r="N3668" i="3"/>
  <c r="O3667" i="3"/>
  <c r="N9552" i="3"/>
  <c r="M8686" i="3"/>
  <c r="N7806" i="3"/>
  <c r="M9550" i="3"/>
  <c r="M2851" i="3"/>
  <c r="N1169" i="3"/>
  <c r="M1169" i="3"/>
  <c r="M3662" i="3"/>
  <c r="O1997" i="3"/>
  <c r="N1995" i="3"/>
  <c r="N5279" i="3"/>
  <c r="O9549" i="3"/>
  <c r="N1168" i="3"/>
  <c r="M4478" i="3"/>
  <c r="M1165" i="3"/>
  <c r="O1165" i="3"/>
  <c r="N339" i="3"/>
  <c r="N7796" i="3"/>
  <c r="O1161" i="3"/>
  <c r="N1161" i="3"/>
  <c r="M6988" i="3"/>
  <c r="O8700" i="3"/>
  <c r="N7814" i="3"/>
  <c r="N9567" i="3"/>
  <c r="N2012" i="3"/>
  <c r="O9564" i="3"/>
  <c r="N6982" i="3"/>
  <c r="M7809" i="3"/>
  <c r="O355" i="3"/>
  <c r="O2008" i="3"/>
  <c r="O2855" i="3"/>
  <c r="N7808" i="3"/>
  <c r="O2006" i="3"/>
  <c r="O351" i="3"/>
  <c r="N8695" i="3"/>
  <c r="O7807" i="3"/>
  <c r="N1178" i="3"/>
  <c r="N6139" i="3"/>
  <c r="O3678" i="3"/>
  <c r="N9556" i="3"/>
  <c r="N2002" i="3"/>
  <c r="N2001" i="3"/>
  <c r="O9554" i="3"/>
  <c r="N9554" i="3"/>
  <c r="M8692" i="3"/>
  <c r="N6978" i="3"/>
  <c r="N345" i="3"/>
  <c r="M345" i="3"/>
  <c r="M9551" i="3"/>
  <c r="O8686" i="3"/>
  <c r="M7806" i="3"/>
  <c r="O9550" i="3"/>
  <c r="N8685" i="3"/>
  <c r="N5281" i="3"/>
  <c r="O5280" i="3"/>
  <c r="O2849" i="3"/>
  <c r="O3662" i="3"/>
  <c r="N1997" i="3"/>
  <c r="M3660" i="3"/>
  <c r="O4478" i="3"/>
  <c r="N5278" i="3"/>
  <c r="O7801" i="3"/>
  <c r="N7801" i="3"/>
  <c r="N5275" i="3"/>
  <c r="N1165" i="3"/>
  <c r="N6127" i="3"/>
  <c r="O2068" i="3"/>
  <c r="N3716" i="3"/>
  <c r="O7864" i="3"/>
  <c r="N4523" i="3"/>
  <c r="O4520" i="3"/>
  <c r="N2065" i="3"/>
  <c r="O6187" i="3"/>
  <c r="N1225" i="3"/>
  <c r="M5332" i="3"/>
  <c r="O1224" i="3"/>
  <c r="M7859" i="3"/>
  <c r="O6186" i="3"/>
  <c r="N7026" i="3"/>
  <c r="O1221" i="3"/>
  <c r="N2062" i="3"/>
  <c r="O6183" i="3"/>
  <c r="N5330" i="3"/>
  <c r="M3710" i="3"/>
  <c r="O7025" i="3"/>
  <c r="M2057" i="3"/>
  <c r="O4515" i="3"/>
  <c r="N4514" i="3"/>
  <c r="O4513" i="3"/>
  <c r="N8733" i="3"/>
  <c r="O2055" i="3"/>
  <c r="N388" i="3"/>
  <c r="M8730" i="3"/>
  <c r="O9607" i="3"/>
  <c r="M9605" i="3"/>
  <c r="O6179" i="3"/>
  <c r="N3708" i="3"/>
  <c r="O7855" i="3"/>
  <c r="N7021" i="3"/>
  <c r="O1217" i="3"/>
  <c r="N2052" i="3"/>
  <c r="M2051" i="3"/>
  <c r="O5327" i="3"/>
  <c r="M3703" i="3"/>
  <c r="O6173" i="3"/>
  <c r="N8729" i="3"/>
  <c r="O3702" i="3"/>
  <c r="N4511" i="3"/>
  <c r="O1215" i="3"/>
  <c r="N7852" i="3"/>
  <c r="M2045" i="3"/>
  <c r="O2044" i="3"/>
  <c r="M4508" i="3"/>
  <c r="O2889" i="3"/>
  <c r="N7850" i="3"/>
  <c r="O2042" i="3"/>
  <c r="N6171" i="3"/>
  <c r="O1211" i="3"/>
  <c r="N4506" i="3"/>
  <c r="M5324" i="3"/>
  <c r="O4505" i="3"/>
  <c r="M9601" i="3"/>
  <c r="O9600" i="3"/>
  <c r="N1206" i="3"/>
  <c r="O7010" i="3"/>
  <c r="N2886" i="3"/>
  <c r="O3698" i="3"/>
  <c r="N1204" i="3"/>
  <c r="M4502" i="3"/>
  <c r="O3697" i="3"/>
  <c r="M4501" i="3"/>
  <c r="O1202" i="3"/>
  <c r="N2883" i="3"/>
  <c r="O7841" i="3"/>
  <c r="N5321" i="3"/>
  <c r="O7008" i="3"/>
  <c r="N7839" i="3"/>
  <c r="M6163" i="3"/>
  <c r="O378" i="3"/>
  <c r="M2036" i="3"/>
  <c r="O9596" i="3"/>
  <c r="N3696" i="3"/>
  <c r="O377" i="3"/>
  <c r="N2881" i="3"/>
  <c r="O9594" i="3"/>
  <c r="N4499" i="3"/>
  <c r="M1198" i="3"/>
  <c r="O7835" i="3"/>
  <c r="M8716" i="3"/>
  <c r="O376" i="3"/>
  <c r="N5316" i="3"/>
  <c r="O3694" i="3"/>
  <c r="N7832" i="3"/>
  <c r="O4497" i="3"/>
  <c r="N7831" i="3"/>
  <c r="M1196" i="3"/>
  <c r="O1195" i="3"/>
  <c r="M375" i="3"/>
  <c r="O7000" i="3"/>
  <c r="N3691" i="3"/>
  <c r="O6155" i="3"/>
  <c r="N7828" i="3"/>
  <c r="O6999" i="3"/>
  <c r="N5310" i="3"/>
  <c r="M371" i="3"/>
  <c r="O6998" i="3"/>
  <c r="M2030" i="3"/>
  <c r="O8714" i="3"/>
  <c r="N369" i="3"/>
  <c r="O4493" i="3"/>
  <c r="N9587" i="3"/>
  <c r="O8711" i="3"/>
  <c r="N2028" i="3"/>
  <c r="M367" i="3"/>
  <c r="O2027" i="3"/>
  <c r="M7824" i="3"/>
  <c r="O7823" i="3"/>
  <c r="N2025" i="3"/>
  <c r="O2024" i="3"/>
  <c r="N2869" i="3"/>
  <c r="O5304" i="3"/>
  <c r="N5303" i="3"/>
  <c r="M364" i="3"/>
  <c r="O8709" i="3"/>
  <c r="M3684" i="3"/>
  <c r="O1188" i="3"/>
  <c r="N2020" i="3"/>
  <c r="O6995" i="3"/>
  <c r="N9580" i="3"/>
  <c r="O5301" i="3"/>
  <c r="N3683" i="3"/>
  <c r="M6148" i="3"/>
  <c r="O6993" i="3"/>
  <c r="M7821" i="3"/>
  <c r="O2864" i="3"/>
  <c r="N7820" i="3"/>
  <c r="O2016" i="3"/>
  <c r="N9577" i="3"/>
  <c r="O8703" i="3"/>
  <c r="N5296" i="3"/>
  <c r="M5295" i="3"/>
  <c r="O9574" i="3"/>
  <c r="M2862" i="3"/>
  <c r="O4484" i="3"/>
  <c r="N5293" i="3"/>
  <c r="O1184" i="3"/>
  <c r="O361" i="3"/>
  <c r="N360" i="3"/>
  <c r="N1180" i="3"/>
  <c r="M9565" i="3"/>
  <c r="O7810" i="3"/>
  <c r="N6984" i="3"/>
  <c r="N357" i="3"/>
  <c r="O9561" i="3"/>
  <c r="N5288" i="3"/>
  <c r="N355" i="3"/>
  <c r="N2008" i="3"/>
  <c r="N2855" i="3"/>
  <c r="O7808" i="3"/>
  <c r="N352" i="3"/>
  <c r="O9559" i="3"/>
  <c r="N2854" i="3"/>
  <c r="M6139" i="3"/>
  <c r="M2001" i="3"/>
  <c r="N5284" i="3"/>
  <c r="M5284" i="3"/>
  <c r="M3674" i="3"/>
  <c r="O6978" i="3"/>
  <c r="N1177" i="3"/>
  <c r="M8688" i="3"/>
  <c r="M3668" i="3"/>
  <c r="O6135" i="3"/>
  <c r="N6135" i="3"/>
  <c r="O8685" i="3"/>
  <c r="N2851" i="3"/>
  <c r="O5281" i="3"/>
  <c r="N3663" i="3"/>
  <c r="N6131" i="3"/>
  <c r="M5279" i="3"/>
  <c r="O9547" i="3"/>
  <c r="N9547" i="3"/>
  <c r="O339" i="3"/>
  <c r="M6966" i="3"/>
  <c r="N3712" i="3"/>
  <c r="O8738" i="3"/>
  <c r="N1224" i="3"/>
  <c r="O4518" i="3"/>
  <c r="N6186" i="3"/>
  <c r="N2896" i="3"/>
  <c r="O8737" i="3"/>
  <c r="N7025" i="3"/>
  <c r="O8734" i="3"/>
  <c r="N4515" i="3"/>
  <c r="N7857" i="3"/>
  <c r="O7856" i="3"/>
  <c r="N9607" i="3"/>
  <c r="O9604" i="3"/>
  <c r="N6179" i="3"/>
  <c r="N6177" i="3"/>
  <c r="O7853" i="3"/>
  <c r="N5327" i="3"/>
  <c r="O2048" i="3"/>
  <c r="N6173" i="3"/>
  <c r="N9602" i="3"/>
  <c r="O384" i="3"/>
  <c r="N2044" i="3"/>
  <c r="O2043" i="3"/>
  <c r="N2889" i="3"/>
  <c r="N4507" i="3"/>
  <c r="O7012" i="3"/>
  <c r="N4505" i="3"/>
  <c r="O2040" i="3"/>
  <c r="N9600" i="3"/>
  <c r="N7845" i="3"/>
  <c r="O2885" i="3"/>
  <c r="N3697" i="3"/>
  <c r="O2039" i="3"/>
  <c r="N1202" i="3"/>
  <c r="N6164" i="3"/>
  <c r="O6162" i="3"/>
  <c r="N378" i="3"/>
  <c r="O1200" i="3"/>
  <c r="N9596" i="3"/>
  <c r="N8718" i="3"/>
  <c r="O6160" i="3"/>
  <c r="N7835" i="3"/>
  <c r="O1197" i="3"/>
  <c r="N376" i="3"/>
  <c r="N2876" i="3"/>
  <c r="O2875" i="3"/>
  <c r="N1195" i="3"/>
  <c r="O4496" i="3"/>
  <c r="N7000" i="3"/>
  <c r="N9589" i="3"/>
  <c r="O4495" i="3"/>
  <c r="N6998" i="3"/>
  <c r="O2029" i="3"/>
  <c r="N8714" i="3"/>
  <c r="N4492" i="3"/>
  <c r="O1193" i="3"/>
  <c r="N2027" i="3"/>
  <c r="O2026" i="3"/>
  <c r="N7823" i="3"/>
  <c r="N365" i="3"/>
  <c r="O4490" i="3"/>
  <c r="N8709" i="3"/>
  <c r="O6996" i="3"/>
  <c r="N1188" i="3"/>
  <c r="N2017" i="3"/>
  <c r="O5300" i="3"/>
  <c r="N6993" i="3"/>
  <c r="O6147" i="3"/>
  <c r="N2864" i="3"/>
  <c r="N362" i="3"/>
  <c r="O6146" i="3"/>
  <c r="N9574" i="3"/>
  <c r="O7818" i="3"/>
  <c r="N4484" i="3"/>
  <c r="M5293" i="3"/>
  <c r="O7816" i="3"/>
  <c r="O6988" i="3"/>
  <c r="O9568" i="3"/>
  <c r="N1182" i="3"/>
  <c r="O5289" i="3"/>
  <c r="N6144" i="3"/>
  <c r="O6985" i="3"/>
  <c r="O8698" i="3"/>
  <c r="N6143" i="3"/>
  <c r="M2855" i="3"/>
  <c r="O352" i="3"/>
  <c r="N9559" i="3"/>
  <c r="N3677" i="3"/>
  <c r="O2001" i="3"/>
  <c r="M2000" i="3"/>
  <c r="N3666" i="3"/>
  <c r="M3666" i="3"/>
  <c r="N4480" i="3"/>
  <c r="O1170" i="3"/>
  <c r="N1170" i="3"/>
  <c r="M1997" i="3"/>
  <c r="O5279" i="3"/>
  <c r="N6972" i="3"/>
  <c r="M6972" i="3"/>
  <c r="M9546" i="3"/>
  <c r="N7799" i="3"/>
  <c r="M1166" i="3"/>
  <c r="O1166" i="3"/>
  <c r="O5273" i="3"/>
  <c r="N5273" i="3"/>
  <c r="M7796" i="3"/>
  <c r="O1992" i="3"/>
  <c r="M3659" i="3"/>
  <c r="O6971" i="3"/>
  <c r="O6970" i="3"/>
  <c r="M8682" i="3"/>
  <c r="O8680" i="3"/>
  <c r="M9542" i="3"/>
  <c r="O5269" i="3"/>
  <c r="N338" i="3"/>
  <c r="N9540" i="3"/>
  <c r="M1986" i="3"/>
  <c r="M6125" i="3"/>
  <c r="O2844" i="3"/>
  <c r="N3654" i="3"/>
  <c r="O1984" i="3"/>
  <c r="O7791" i="3"/>
  <c r="N2843" i="3"/>
  <c r="O2842" i="3"/>
  <c r="N8677" i="3"/>
  <c r="M5266" i="3"/>
  <c r="N1982" i="3"/>
  <c r="O8675" i="3"/>
  <c r="N3649" i="3"/>
  <c r="N5262" i="3"/>
  <c r="M8674" i="3"/>
  <c r="O1156" i="3"/>
  <c r="N2841" i="3"/>
  <c r="N9533" i="3"/>
  <c r="M1155" i="3"/>
  <c r="M3647" i="3"/>
  <c r="O7787" i="3"/>
  <c r="N3646" i="3"/>
  <c r="O6118" i="3"/>
  <c r="O2839" i="3"/>
  <c r="N1153" i="3"/>
  <c r="O9529" i="3"/>
  <c r="N7786" i="3"/>
  <c r="M5257" i="3"/>
  <c r="N9526" i="3"/>
  <c r="O3644" i="3"/>
  <c r="N1152" i="3"/>
  <c r="N7784" i="3"/>
  <c r="M332" i="3"/>
  <c r="O1151" i="3"/>
  <c r="N5253" i="3"/>
  <c r="N7782" i="3"/>
  <c r="O8668" i="3"/>
  <c r="N4466" i="3"/>
  <c r="O6956" i="3"/>
  <c r="N7779" i="3"/>
  <c r="N7778" i="3"/>
  <c r="O2836" i="3"/>
  <c r="N4463" i="3"/>
  <c r="O5249" i="3"/>
  <c r="N9521" i="3"/>
  <c r="N7776" i="3"/>
  <c r="O1974" i="3"/>
  <c r="N6109" i="3"/>
  <c r="O3640" i="3"/>
  <c r="N4461" i="3"/>
  <c r="N1149" i="3"/>
  <c r="O4459" i="3"/>
  <c r="O3637" i="3"/>
  <c r="O5245" i="3"/>
  <c r="N1972" i="3"/>
  <c r="O9515" i="3"/>
  <c r="N323" i="3"/>
  <c r="M6953" i="3"/>
  <c r="O322" i="3"/>
  <c r="O9514" i="3"/>
  <c r="O7769" i="3"/>
  <c r="N3632" i="3"/>
  <c r="O319" i="3"/>
  <c r="N8659" i="3"/>
  <c r="M1144" i="3"/>
  <c r="O2831" i="3"/>
  <c r="O2830" i="3"/>
  <c r="O5239" i="3"/>
  <c r="O7764" i="3"/>
  <c r="M1142" i="3"/>
  <c r="N1141" i="3"/>
  <c r="N313" i="3"/>
  <c r="M3630" i="3"/>
  <c r="N8655" i="3"/>
  <c r="N9509" i="3"/>
  <c r="O1140" i="3"/>
  <c r="O7761" i="3"/>
  <c r="M1962" i="3"/>
  <c r="N3626" i="3"/>
  <c r="N6947" i="3"/>
  <c r="M4449" i="3"/>
  <c r="N3625" i="3"/>
  <c r="N4448" i="3"/>
  <c r="O3623" i="3"/>
  <c r="O5235" i="3"/>
  <c r="M1958" i="3"/>
  <c r="N5234" i="3"/>
  <c r="N2823" i="3"/>
  <c r="M6095" i="3"/>
  <c r="N1131" i="3"/>
  <c r="N2822" i="3"/>
  <c r="O5233" i="3"/>
  <c r="O8642" i="3"/>
  <c r="M2820" i="3"/>
  <c r="N5231" i="3"/>
  <c r="N6093" i="3"/>
  <c r="M308" i="3"/>
  <c r="N3622" i="3"/>
  <c r="N3621" i="3"/>
  <c r="O307" i="3"/>
  <c r="M5228" i="3"/>
  <c r="N1125" i="3"/>
  <c r="N1124" i="3"/>
  <c r="M5227" i="3"/>
  <c r="N4446" i="3"/>
  <c r="N1123" i="3"/>
  <c r="O6092" i="3"/>
  <c r="O1122" i="3"/>
  <c r="N2811" i="3"/>
  <c r="O1121" i="3"/>
  <c r="M5224" i="3"/>
  <c r="N7752" i="3"/>
  <c r="N2810" i="3"/>
  <c r="O7749" i="3"/>
  <c r="O8631" i="3"/>
  <c r="N6086" i="3"/>
  <c r="O1951" i="3"/>
  <c r="M6085" i="3"/>
  <c r="N302" i="3"/>
  <c r="N4441" i="3"/>
  <c r="M5220" i="3"/>
  <c r="M1944" i="3"/>
  <c r="M300" i="3"/>
  <c r="O1943" i="3"/>
  <c r="N1942" i="3"/>
  <c r="N6927" i="3"/>
  <c r="M6926" i="3"/>
  <c r="O1117" i="3"/>
  <c r="O9495" i="3"/>
  <c r="O7744" i="3"/>
  <c r="N297" i="3"/>
  <c r="M1940" i="3"/>
  <c r="O1938" i="3"/>
  <c r="M5216" i="3"/>
  <c r="N1937" i="3"/>
  <c r="O3615" i="3"/>
  <c r="N1108" i="3"/>
  <c r="O6080" i="3"/>
  <c r="N8623" i="3"/>
  <c r="M3614" i="3"/>
  <c r="O4437" i="3"/>
  <c r="N3613" i="3"/>
  <c r="N3612" i="3"/>
  <c r="N1104" i="3"/>
  <c r="M8622" i="3"/>
  <c r="O2804" i="3"/>
  <c r="M6920" i="3"/>
  <c r="N6077" i="3"/>
  <c r="O289" i="3"/>
  <c r="O4433" i="3"/>
  <c r="O2799" i="3"/>
  <c r="N4432" i="3"/>
  <c r="M6917" i="3"/>
  <c r="M3608" i="3"/>
  <c r="M1926" i="3"/>
  <c r="O3604" i="3"/>
  <c r="O5208" i="3"/>
  <c r="M9484" i="3"/>
  <c r="O5207" i="3"/>
  <c r="O9483" i="3"/>
  <c r="M9481" i="3"/>
  <c r="O9481" i="3"/>
  <c r="N9478" i="3"/>
  <c r="M9478" i="3"/>
  <c r="M5203" i="3"/>
  <c r="N6067" i="3"/>
  <c r="M6067" i="3"/>
  <c r="M1937" i="3"/>
  <c r="M1108" i="3"/>
  <c r="M6080" i="3"/>
  <c r="O1107" i="3"/>
  <c r="N8622" i="3"/>
  <c r="N3611" i="3"/>
  <c r="M3611" i="3"/>
  <c r="M2799" i="3"/>
  <c r="O6917" i="3"/>
  <c r="O1095" i="3"/>
  <c r="M9480" i="3"/>
  <c r="O9480" i="3"/>
  <c r="O6068" i="3"/>
  <c r="N4424" i="3"/>
  <c r="O2786" i="3"/>
  <c r="M7791" i="3"/>
  <c r="M2842" i="3"/>
  <c r="N7789" i="3"/>
  <c r="M2839" i="3"/>
  <c r="M9529" i="3"/>
  <c r="N1978" i="3"/>
  <c r="M8668" i="3"/>
  <c r="M6956" i="3"/>
  <c r="M2836" i="3"/>
  <c r="M5249" i="3"/>
  <c r="M1974" i="3"/>
  <c r="M3640" i="3"/>
  <c r="M4459" i="3"/>
  <c r="M3637" i="3"/>
  <c r="N4457" i="3"/>
  <c r="M5245" i="3"/>
  <c r="M322" i="3"/>
  <c r="M9514" i="3"/>
  <c r="N321" i="3"/>
  <c r="M7769" i="3"/>
  <c r="M2831" i="3"/>
  <c r="M2830" i="3"/>
  <c r="N318" i="3"/>
  <c r="N9510" i="3"/>
  <c r="N1966" i="3"/>
  <c r="N1139" i="3"/>
  <c r="N311" i="3"/>
  <c r="N1137" i="3"/>
  <c r="N1133" i="3"/>
  <c r="N6944" i="3"/>
  <c r="N1129" i="3"/>
  <c r="N8640" i="3"/>
  <c r="N2817" i="3"/>
  <c r="N7754" i="3"/>
  <c r="N1953" i="3"/>
  <c r="N9501" i="3"/>
  <c r="N8632" i="3"/>
  <c r="N7750" i="3"/>
  <c r="N6088" i="3"/>
  <c r="N303" i="3"/>
  <c r="N1950" i="3"/>
  <c r="N1949" i="3"/>
  <c r="N1948" i="3"/>
  <c r="N298" i="3"/>
  <c r="N1115" i="3"/>
  <c r="M9495" i="3"/>
  <c r="M295" i="3"/>
  <c r="M3615" i="3"/>
  <c r="O3614" i="3"/>
  <c r="M1934" i="3"/>
  <c r="O1104" i="3"/>
  <c r="M7739" i="3"/>
  <c r="N6920" i="3"/>
  <c r="N289" i="3"/>
  <c r="N4433" i="3"/>
  <c r="M4433" i="3"/>
  <c r="M4432" i="3"/>
  <c r="N6918" i="3"/>
  <c r="O9488" i="3"/>
  <c r="M7734" i="3"/>
  <c r="O8618" i="3"/>
  <c r="M6072" i="3"/>
  <c r="O1926" i="3"/>
  <c r="N4427" i="3"/>
  <c r="M4427" i="3"/>
  <c r="N7732" i="3"/>
  <c r="M7732" i="3"/>
  <c r="N9480" i="3"/>
  <c r="O3675" i="3"/>
  <c r="N348" i="3"/>
  <c r="N9553" i="3"/>
  <c r="N3672" i="3"/>
  <c r="O8690" i="3"/>
  <c r="O2852" i="3"/>
  <c r="M343" i="3"/>
  <c r="N342" i="3"/>
  <c r="O4481" i="3"/>
  <c r="N1171" i="3"/>
  <c r="N1998" i="3"/>
  <c r="N6974" i="3"/>
  <c r="O6130" i="3"/>
  <c r="M1993" i="3"/>
  <c r="N3659" i="3"/>
  <c r="O2846" i="3"/>
  <c r="M6129" i="3"/>
  <c r="M5276" i="3"/>
  <c r="M1991" i="3"/>
  <c r="N7798" i="3"/>
  <c r="O4475" i="3"/>
  <c r="N1990" i="3"/>
  <c r="N5274" i="3"/>
  <c r="N8682" i="3"/>
  <c r="N8681" i="3"/>
  <c r="M2845" i="3"/>
  <c r="M1164" i="3"/>
  <c r="N9543" i="3"/>
  <c r="M1162" i="3"/>
  <c r="N9542" i="3"/>
  <c r="O4473" i="3"/>
  <c r="M1987" i="3"/>
  <c r="M7794" i="3"/>
  <c r="O9540" i="3"/>
  <c r="N1986" i="3"/>
  <c r="O5268" i="3"/>
  <c r="M3656" i="3"/>
  <c r="M4472" i="3"/>
  <c r="M1160" i="3"/>
  <c r="N337" i="3"/>
  <c r="O3653" i="3"/>
  <c r="N1983" i="3"/>
  <c r="N8678" i="3"/>
  <c r="O8677" i="3"/>
  <c r="N5266" i="3"/>
  <c r="N1158" i="3"/>
  <c r="M7790" i="3"/>
  <c r="M9537" i="3"/>
  <c r="N8676" i="3"/>
  <c r="M6122" i="3"/>
  <c r="O5262" i="3"/>
  <c r="N8674" i="3"/>
  <c r="O6121" i="3"/>
  <c r="M9534" i="3"/>
  <c r="M334" i="3"/>
  <c r="O9533" i="3"/>
  <c r="N1155" i="3"/>
  <c r="O1154" i="3"/>
  <c r="M6963" i="3"/>
  <c r="M6120" i="3"/>
  <c r="M6119" i="3"/>
  <c r="N5258" i="3"/>
  <c r="O9530" i="3"/>
  <c r="N4467" i="3"/>
  <c r="N3645" i="3"/>
  <c r="O7786" i="3"/>
  <c r="N5257" i="3"/>
  <c r="N2837" i="3"/>
  <c r="M6961" i="3"/>
  <c r="M1979" i="3"/>
  <c r="N6960" i="3"/>
  <c r="M5256" i="3"/>
  <c r="O7784" i="3"/>
  <c r="N332" i="3"/>
  <c r="O9524" i="3"/>
  <c r="M331" i="3"/>
  <c r="M7783" i="3"/>
  <c r="O7782" i="3"/>
  <c r="N6958" i="3"/>
  <c r="M5251" i="3"/>
  <c r="O4466" i="3"/>
  <c r="N8667" i="3"/>
  <c r="M4465" i="3"/>
  <c r="O7778" i="3"/>
  <c r="N7777" i="3"/>
  <c r="M6111" i="3"/>
  <c r="O4463" i="3"/>
  <c r="N6110" i="3"/>
  <c r="M6955" i="3"/>
  <c r="O7776" i="3"/>
  <c r="N1975" i="3"/>
  <c r="M5247" i="3"/>
  <c r="O6109" i="3"/>
  <c r="N1973" i="3"/>
  <c r="M5246" i="3"/>
  <c r="O1149" i="3"/>
  <c r="N4460" i="3"/>
  <c r="M3638" i="3"/>
  <c r="O8664" i="3"/>
  <c r="N7774" i="3"/>
  <c r="M4457" i="3"/>
  <c r="N3635" i="3"/>
  <c r="N328" i="3"/>
  <c r="N326" i="3"/>
  <c r="M325" i="3"/>
  <c r="O1972" i="3"/>
  <c r="N6953" i="3"/>
  <c r="O4455" i="3"/>
  <c r="N5244" i="3"/>
  <c r="M321" i="3"/>
  <c r="N320" i="3"/>
  <c r="N6952" i="3"/>
  <c r="N1147" i="3"/>
  <c r="M1145" i="3"/>
  <c r="O3632" i="3"/>
  <c r="N1144" i="3"/>
  <c r="O9511" i="3"/>
  <c r="N5240" i="3"/>
  <c r="M318" i="3"/>
  <c r="N7766" i="3"/>
  <c r="N317" i="3"/>
  <c r="M9510" i="3"/>
  <c r="N1967" i="3"/>
  <c r="N2829" i="3"/>
  <c r="M1966" i="3"/>
  <c r="N6948" i="3"/>
  <c r="N8656" i="3"/>
  <c r="N1142" i="3"/>
  <c r="O313" i="3"/>
  <c r="N3630" i="3"/>
  <c r="O9509" i="3"/>
  <c r="M1139" i="3"/>
  <c r="N3629" i="3"/>
  <c r="N5238" i="3"/>
  <c r="M311" i="3"/>
  <c r="N2825" i="3"/>
  <c r="N7762" i="3"/>
  <c r="N1962" i="3"/>
  <c r="O6947" i="3"/>
  <c r="N4449" i="3"/>
  <c r="O4448" i="3"/>
  <c r="M1137" i="3"/>
  <c r="N309" i="3"/>
  <c r="N6098" i="3"/>
  <c r="M1133" i="3"/>
  <c r="N5236" i="3"/>
  <c r="N1960" i="3"/>
  <c r="N1958" i="3"/>
  <c r="O2823" i="3"/>
  <c r="N6095" i="3"/>
  <c r="O2822" i="3"/>
  <c r="M6944" i="3"/>
  <c r="N9506" i="3"/>
  <c r="N7758" i="3"/>
  <c r="M1129" i="3"/>
  <c r="N9505" i="3"/>
  <c r="N1128" i="3"/>
  <c r="N2820" i="3"/>
  <c r="O6093" i="3"/>
  <c r="M8640" i="3"/>
  <c r="N2818" i="3"/>
  <c r="N5230" i="3"/>
  <c r="N308" i="3"/>
  <c r="O3621" i="3"/>
  <c r="N5228" i="3"/>
  <c r="O1124" i="3"/>
  <c r="N5227" i="3"/>
  <c r="O1123" i="3"/>
  <c r="M7754" i="3"/>
  <c r="N306" i="3"/>
  <c r="N7753" i="3"/>
  <c r="M1953" i="3"/>
  <c r="N2814" i="3"/>
  <c r="N2813" i="3"/>
  <c r="M9501" i="3"/>
  <c r="N6090" i="3"/>
  <c r="N6937" i="3"/>
  <c r="N5224" i="3"/>
  <c r="O2810" i="3"/>
  <c r="M7750" i="3"/>
  <c r="N4443" i="3"/>
  <c r="N6089" i="3"/>
  <c r="M6088" i="3"/>
  <c r="N9500" i="3"/>
  <c r="N5223" i="3"/>
  <c r="M303" i="3"/>
  <c r="N4442" i="3"/>
  <c r="N9499" i="3"/>
  <c r="N6085" i="3"/>
  <c r="O4441" i="3"/>
  <c r="M1949" i="3"/>
  <c r="N3616" i="3"/>
  <c r="N6934" i="3"/>
  <c r="M1948" i="3"/>
  <c r="N6933" i="3"/>
  <c r="N6932" i="3"/>
  <c r="O7746" i="3"/>
  <c r="O9497" i="3"/>
  <c r="N5221" i="3"/>
  <c r="N5220" i="3"/>
  <c r="N300" i="3"/>
  <c r="M298" i="3"/>
  <c r="M6929" i="3"/>
  <c r="M6928" i="3"/>
  <c r="O9496" i="3"/>
  <c r="N6926" i="3"/>
  <c r="M1115" i="3"/>
  <c r="M1114" i="3"/>
  <c r="O8627" i="3"/>
  <c r="M2807" i="3"/>
  <c r="M296" i="3"/>
  <c r="N1940" i="3"/>
  <c r="M1938" i="3"/>
  <c r="O7742" i="3"/>
  <c r="N5216" i="3"/>
  <c r="M5215" i="3"/>
  <c r="M1935" i="3"/>
  <c r="M7740" i="3"/>
  <c r="N1107" i="3"/>
  <c r="M6923" i="3"/>
  <c r="M8623" i="3"/>
  <c r="M9494" i="3"/>
  <c r="N3614" i="3"/>
  <c r="N2805" i="3"/>
  <c r="M2804" i="3"/>
  <c r="O7738" i="3"/>
  <c r="O3611" i="3"/>
  <c r="M8621" i="3"/>
  <c r="M289" i="3"/>
  <c r="O4434" i="3"/>
  <c r="O4432" i="3"/>
  <c r="N6917" i="3"/>
  <c r="O2797" i="3"/>
  <c r="M1929" i="3"/>
  <c r="O4430" i="3"/>
  <c r="M9489" i="3"/>
  <c r="N7734" i="3"/>
  <c r="M6914" i="3"/>
  <c r="M1096" i="3"/>
  <c r="M5209" i="3"/>
  <c r="N6072" i="3"/>
  <c r="N1926" i="3"/>
  <c r="N288" i="3"/>
  <c r="M288" i="3"/>
  <c r="N8617" i="3"/>
  <c r="M8617" i="3"/>
  <c r="M5208" i="3"/>
  <c r="N9483" i="3"/>
  <c r="M9483" i="3"/>
  <c r="N9479" i="3"/>
  <c r="N6068" i="3"/>
  <c r="M4424" i="3"/>
  <c r="N2786" i="3"/>
  <c r="N1102" i="3"/>
  <c r="N5212" i="3"/>
  <c r="M2802" i="3"/>
  <c r="M3610" i="3"/>
  <c r="N2801" i="3"/>
  <c r="N1928" i="3"/>
  <c r="N6074" i="3"/>
  <c r="M2794" i="3"/>
  <c r="M6073" i="3"/>
  <c r="O6912" i="3"/>
  <c r="M3602" i="3"/>
  <c r="M8615" i="3"/>
  <c r="M6911" i="3"/>
  <c r="O3598" i="3"/>
  <c r="N9482" i="3"/>
  <c r="N5206" i="3"/>
  <c r="N1924" i="3"/>
  <c r="O6069" i="3"/>
  <c r="N1094" i="3"/>
  <c r="O6910" i="3"/>
  <c r="O8613" i="3"/>
  <c r="N6909" i="3"/>
  <c r="N1923" i="3"/>
  <c r="N8612" i="3"/>
  <c r="M9476" i="3"/>
  <c r="M7730" i="3"/>
  <c r="O4423" i="3"/>
  <c r="N1921" i="3"/>
  <c r="M3594" i="3"/>
  <c r="N4422" i="3"/>
  <c r="O1919" i="3"/>
  <c r="O4420" i="3"/>
  <c r="N1918" i="3"/>
  <c r="O2785" i="3"/>
  <c r="O2782" i="3"/>
  <c r="N7726" i="3"/>
  <c r="M6902" i="3"/>
  <c r="M6901" i="3"/>
  <c r="M3589" i="3"/>
  <c r="O280" i="3"/>
  <c r="M7724" i="3"/>
  <c r="O278" i="3"/>
  <c r="O4418" i="3"/>
  <c r="M8605" i="3"/>
  <c r="M6064" i="3"/>
  <c r="M6899" i="3"/>
  <c r="M5199" i="3"/>
  <c r="M1088" i="3"/>
  <c r="M6898" i="3"/>
  <c r="M7720" i="3"/>
  <c r="O1087" i="3"/>
  <c r="N275" i="3"/>
  <c r="N8603" i="3"/>
  <c r="N4415" i="3"/>
  <c r="N3586" i="3"/>
  <c r="M5195" i="3"/>
  <c r="O9471" i="3"/>
  <c r="N1910" i="3"/>
  <c r="O8602" i="3"/>
  <c r="O1084" i="3"/>
  <c r="N5193" i="3"/>
  <c r="N5192" i="3"/>
  <c r="N9468" i="3"/>
  <c r="M8601" i="3"/>
  <c r="M1906" i="3"/>
  <c r="M7718" i="3"/>
  <c r="O3585" i="3"/>
  <c r="N5190" i="3"/>
  <c r="M4411" i="3"/>
  <c r="N7715" i="3"/>
  <c r="O7714" i="3"/>
  <c r="O4408" i="3"/>
  <c r="N8599" i="3"/>
  <c r="O7711" i="3"/>
  <c r="O271" i="3"/>
  <c r="N6058" i="3"/>
  <c r="M6895" i="3"/>
  <c r="M1077" i="3"/>
  <c r="M4406" i="3"/>
  <c r="O4405" i="3"/>
  <c r="M8597" i="3"/>
  <c r="O268" i="3"/>
  <c r="O1074" i="3"/>
  <c r="M4403" i="3"/>
  <c r="M1903" i="3"/>
  <c r="M6893" i="3"/>
  <c r="M5187" i="3"/>
  <c r="N4402" i="3"/>
  <c r="N8591" i="3"/>
  <c r="M6057" i="3"/>
  <c r="N5186" i="3"/>
  <c r="N1902" i="3"/>
  <c r="M7704" i="3"/>
  <c r="O6891" i="3"/>
  <c r="M5184" i="3"/>
  <c r="O6890" i="3"/>
  <c r="N1070" i="3"/>
  <c r="M3577" i="3"/>
  <c r="N2768" i="3"/>
  <c r="O2768" i="3"/>
  <c r="M8583" i="3"/>
  <c r="O1062" i="3"/>
  <c r="O8581" i="3"/>
  <c r="N6881" i="3"/>
  <c r="M6881" i="3"/>
  <c r="N254" i="3"/>
  <c r="M254" i="3"/>
  <c r="N3567" i="3"/>
  <c r="M3567" i="3"/>
  <c r="N1883" i="3"/>
  <c r="M1883" i="3"/>
  <c r="O284" i="3"/>
  <c r="O6906" i="3"/>
  <c r="N8611" i="3"/>
  <c r="O6903" i="3"/>
  <c r="O7725" i="3"/>
  <c r="O1090" i="3"/>
  <c r="O1912" i="3"/>
  <c r="O7721" i="3"/>
  <c r="M9473" i="3"/>
  <c r="O5198" i="3"/>
  <c r="O7719" i="3"/>
  <c r="O1085" i="3"/>
  <c r="M6062" i="3"/>
  <c r="O1908" i="3"/>
  <c r="N7716" i="3"/>
  <c r="O3584" i="3"/>
  <c r="O1081" i="3"/>
  <c r="O1080" i="3"/>
  <c r="N9466" i="3"/>
  <c r="O7712" i="3"/>
  <c r="O5189" i="3"/>
  <c r="O7709" i="3"/>
  <c r="O7708" i="3"/>
  <c r="O266" i="3"/>
  <c r="M8593" i="3"/>
  <c r="O4402" i="3"/>
  <c r="O7705" i="3"/>
  <c r="O4401" i="3"/>
  <c r="N6891" i="3"/>
  <c r="M6890" i="3"/>
  <c r="N4397" i="3"/>
  <c r="M1896" i="3"/>
  <c r="M1063" i="3"/>
  <c r="N7699" i="3"/>
  <c r="O7699" i="3"/>
  <c r="O1883" i="3"/>
  <c r="N4401" i="3"/>
  <c r="N6057" i="3"/>
  <c r="N1071" i="3"/>
  <c r="O5184" i="3"/>
  <c r="O4396" i="3"/>
  <c r="O1066" i="3"/>
  <c r="N1065" i="3"/>
  <c r="O1896" i="3"/>
  <c r="O1063" i="3"/>
  <c r="O2767" i="3"/>
  <c r="M1062" i="3"/>
  <c r="N6886" i="3"/>
  <c r="M4391" i="3"/>
  <c r="N4391" i="3"/>
  <c r="N8581" i="3"/>
  <c r="O1893" i="3"/>
  <c r="N1892" i="3"/>
  <c r="N6884" i="3"/>
  <c r="M6884" i="3"/>
  <c r="N1887" i="3"/>
  <c r="N9448" i="3"/>
  <c r="N7697" i="3"/>
  <c r="N8577" i="3"/>
  <c r="N1882" i="3"/>
  <c r="N2758" i="3"/>
  <c r="N9486" i="3"/>
  <c r="M4428" i="3"/>
  <c r="M4426" i="3"/>
  <c r="M2789" i="3"/>
  <c r="N2788" i="3"/>
  <c r="N3594" i="3"/>
  <c r="M284" i="3"/>
  <c r="M6906" i="3"/>
  <c r="M9475" i="3"/>
  <c r="M6903" i="3"/>
  <c r="M3592" i="3"/>
  <c r="M3590" i="3"/>
  <c r="M7725" i="3"/>
  <c r="M9474" i="3"/>
  <c r="M6900" i="3"/>
  <c r="N7724" i="3"/>
  <c r="N7722" i="3"/>
  <c r="N6064" i="3"/>
  <c r="M1911" i="3"/>
  <c r="N6899" i="3"/>
  <c r="N1088" i="3"/>
  <c r="N7720" i="3"/>
  <c r="M5197" i="3"/>
  <c r="M7719" i="3"/>
  <c r="M1085" i="3"/>
  <c r="N5195" i="3"/>
  <c r="M273" i="3"/>
  <c r="N5194" i="3"/>
  <c r="N8601" i="3"/>
  <c r="N4411" i="3"/>
  <c r="M1081" i="3"/>
  <c r="M1080" i="3"/>
  <c r="M9463" i="3"/>
  <c r="M7712" i="3"/>
  <c r="M1078" i="3"/>
  <c r="M270" i="3"/>
  <c r="M5189" i="3"/>
  <c r="M7710" i="3"/>
  <c r="M3581" i="3"/>
  <c r="N8597" i="3"/>
  <c r="N8596" i="3"/>
  <c r="N1903" i="3"/>
  <c r="M7707" i="3"/>
  <c r="N6893" i="3"/>
  <c r="N5187" i="3"/>
  <c r="N7706" i="3"/>
  <c r="O8591" i="3"/>
  <c r="O6057" i="3"/>
  <c r="N7704" i="3"/>
  <c r="N5184" i="3"/>
  <c r="M1900" i="3"/>
  <c r="M263" i="3"/>
  <c r="O6056" i="3"/>
  <c r="O4398" i="3"/>
  <c r="O262" i="3"/>
  <c r="N8588" i="3"/>
  <c r="N3577" i="3"/>
  <c r="O261" i="3"/>
  <c r="M1066" i="3"/>
  <c r="M6888" i="3"/>
  <c r="N6888" i="3"/>
  <c r="N1897" i="3"/>
  <c r="N6887" i="3"/>
  <c r="N1896" i="3"/>
  <c r="O8583" i="3"/>
  <c r="N1063" i="3"/>
  <c r="M8581" i="3"/>
  <c r="M1893" i="3"/>
  <c r="O3570" i="3"/>
  <c r="M7699" i="3"/>
  <c r="O6884" i="3"/>
  <c r="N255" i="3"/>
  <c r="O255" i="3"/>
  <c r="M1889" i="3"/>
  <c r="N1886" i="3"/>
  <c r="N8578" i="3"/>
  <c r="N6876" i="3"/>
  <c r="M4387" i="3"/>
  <c r="M1881" i="3"/>
  <c r="O4386" i="3"/>
  <c r="N5173" i="3"/>
  <c r="N1054" i="3"/>
  <c r="N9437" i="3"/>
  <c r="M7693" i="3"/>
  <c r="N2753" i="3"/>
  <c r="N9436" i="3"/>
  <c r="O3564" i="3"/>
  <c r="M6872" i="3"/>
  <c r="O5169" i="3"/>
  <c r="N1872" i="3"/>
  <c r="M3562" i="3"/>
  <c r="M6870" i="3"/>
  <c r="M1045" i="3"/>
  <c r="N1870" i="3"/>
  <c r="N2750" i="3"/>
  <c r="N2748" i="3"/>
  <c r="N9430" i="3"/>
  <c r="M5166" i="3"/>
  <c r="O1043" i="3"/>
  <c r="N6045" i="3"/>
  <c r="N1041" i="3"/>
  <c r="O5162" i="3"/>
  <c r="M1039" i="3"/>
  <c r="O1038" i="3"/>
  <c r="M7688" i="3"/>
  <c r="N6043" i="3"/>
  <c r="M6867" i="3"/>
  <c r="M5161" i="3"/>
  <c r="M1036" i="3"/>
  <c r="O5160" i="3"/>
  <c r="M1034" i="3"/>
  <c r="O4381" i="3"/>
  <c r="M242" i="3"/>
  <c r="N6862" i="3"/>
  <c r="M3551" i="3"/>
  <c r="N2742" i="3"/>
  <c r="M5154" i="3"/>
  <c r="N9423" i="3"/>
  <c r="N1862" i="3"/>
  <c r="O6032" i="3"/>
  <c r="M7677" i="3"/>
  <c r="N8553" i="3"/>
  <c r="M7675" i="3"/>
  <c r="M4373" i="3"/>
  <c r="N9419" i="3"/>
  <c r="M1023" i="3"/>
  <c r="M6856" i="3"/>
  <c r="O3542" i="3"/>
  <c r="N2736" i="3"/>
  <c r="M3540" i="3"/>
  <c r="M1859" i="3"/>
  <c r="N3539" i="3"/>
  <c r="M1858" i="3"/>
  <c r="M9418" i="3"/>
  <c r="O231" i="3"/>
  <c r="N2735" i="3"/>
  <c r="M6026" i="3"/>
  <c r="M1014" i="3"/>
  <c r="N4370" i="3"/>
  <c r="M9414" i="3"/>
  <c r="M8546" i="3"/>
  <c r="O7669" i="3"/>
  <c r="N5142" i="3"/>
  <c r="M6025" i="3"/>
  <c r="M6847" i="3"/>
  <c r="N1855" i="3"/>
  <c r="M4360" i="3"/>
  <c r="N4360" i="3"/>
  <c r="N224" i="3"/>
  <c r="N6839" i="3"/>
  <c r="O3527" i="3"/>
  <c r="N6835" i="3"/>
  <c r="N8540" i="3"/>
  <c r="N2725" i="3"/>
  <c r="O7659" i="3"/>
  <c r="M7659" i="3"/>
  <c r="N1843" i="3"/>
  <c r="M7655" i="3"/>
  <c r="N7655" i="3"/>
  <c r="M3519" i="3"/>
  <c r="O2718" i="3"/>
  <c r="M2718" i="3"/>
  <c r="O5121" i="3"/>
  <c r="M5121" i="3"/>
  <c r="O1838" i="3"/>
  <c r="M1838" i="3"/>
  <c r="O6004" i="3"/>
  <c r="M6004" i="3"/>
  <c r="O9388" i="3"/>
  <c r="M9388" i="3"/>
  <c r="O1834" i="3"/>
  <c r="M1834" i="3"/>
  <c r="O5114" i="3"/>
  <c r="M5114" i="3"/>
  <c r="O3507" i="3"/>
  <c r="M3507" i="3"/>
  <c r="N5182" i="3"/>
  <c r="N259" i="3"/>
  <c r="M6889" i="3"/>
  <c r="M1064" i="3"/>
  <c r="M8585" i="3"/>
  <c r="N3574" i="3"/>
  <c r="N258" i="3"/>
  <c r="M3572" i="3"/>
  <c r="N6054" i="3"/>
  <c r="N6880" i="3"/>
  <c r="O1058" i="3"/>
  <c r="N3569" i="3"/>
  <c r="O256" i="3"/>
  <c r="M1886" i="3"/>
  <c r="N9446" i="3"/>
  <c r="N6052" i="3"/>
  <c r="O6051" i="3"/>
  <c r="N6050" i="3"/>
  <c r="O9440" i="3"/>
  <c r="N6878" i="3"/>
  <c r="O2762" i="3"/>
  <c r="M6876" i="3"/>
  <c r="N6048" i="3"/>
  <c r="N6875" i="3"/>
  <c r="O1880" i="3"/>
  <c r="N2757" i="3"/>
  <c r="M1879" i="3"/>
  <c r="M4386" i="3"/>
  <c r="M5173" i="3"/>
  <c r="N250" i="3"/>
  <c r="N3566" i="3"/>
  <c r="N2755" i="3"/>
  <c r="N1052" i="3"/>
  <c r="N3565" i="3"/>
  <c r="O1877" i="3"/>
  <c r="O9436" i="3"/>
  <c r="M247" i="3"/>
  <c r="M4385" i="3"/>
  <c r="M1051" i="3"/>
  <c r="N3564" i="3"/>
  <c r="N5169" i="3"/>
  <c r="O7692" i="3"/>
  <c r="M7691" i="3"/>
  <c r="M1047" i="3"/>
  <c r="N1873" i="3"/>
  <c r="M1872" i="3"/>
  <c r="O6871" i="3"/>
  <c r="O2752" i="3"/>
  <c r="O2751" i="3"/>
  <c r="M1870" i="3"/>
  <c r="O8570" i="3"/>
  <c r="N8569" i="3"/>
  <c r="M2750" i="3"/>
  <c r="N9433" i="3"/>
  <c r="M9431" i="3"/>
  <c r="O5165" i="3"/>
  <c r="M1043" i="3"/>
  <c r="N2745" i="3"/>
  <c r="N6047" i="3"/>
  <c r="N1042" i="3"/>
  <c r="M8567" i="3"/>
  <c r="N8566" i="3"/>
  <c r="N245" i="3"/>
  <c r="O5163" i="3"/>
  <c r="M1040" i="3"/>
  <c r="N5162" i="3"/>
  <c r="N1038" i="3"/>
  <c r="O9427" i="3"/>
  <c r="M8562" i="3"/>
  <c r="M2744" i="3"/>
  <c r="O7684" i="3"/>
  <c r="O9425" i="3"/>
  <c r="M5159" i="3"/>
  <c r="O242" i="3"/>
  <c r="M3552" i="3"/>
  <c r="O9424" i="3"/>
  <c r="O241" i="3"/>
  <c r="N8559" i="3"/>
  <c r="M5156" i="3"/>
  <c r="N1865" i="3"/>
  <c r="M5155" i="3"/>
  <c r="O1033" i="3"/>
  <c r="M8558" i="3"/>
  <c r="M3549" i="3"/>
  <c r="O9422" i="3"/>
  <c r="M6034" i="3"/>
  <c r="N1864" i="3"/>
  <c r="N3547" i="3"/>
  <c r="M1862" i="3"/>
  <c r="N5151" i="3"/>
  <c r="N2740" i="3"/>
  <c r="M3546" i="3"/>
  <c r="M1030" i="3"/>
  <c r="O6861" i="3"/>
  <c r="N7679" i="3"/>
  <c r="O7678" i="3"/>
  <c r="M5150" i="3"/>
  <c r="O236" i="3"/>
  <c r="O1025" i="3"/>
  <c r="N6859" i="3"/>
  <c r="O6030" i="3"/>
  <c r="N6858" i="3"/>
  <c r="M9419" i="3"/>
  <c r="O235" i="3"/>
  <c r="M8551" i="3"/>
  <c r="O2737" i="3"/>
  <c r="O8549" i="3"/>
  <c r="N6028" i="3"/>
  <c r="O3541" i="3"/>
  <c r="N1860" i="3"/>
  <c r="M3539" i="3"/>
  <c r="O1020" i="3"/>
  <c r="M1019" i="3"/>
  <c r="O9417" i="3"/>
  <c r="O3537" i="3"/>
  <c r="N6027" i="3"/>
  <c r="O6852" i="3"/>
  <c r="N2734" i="3"/>
  <c r="M4370" i="3"/>
  <c r="O6851" i="3"/>
  <c r="M7670" i="3"/>
  <c r="O7668" i="3"/>
  <c r="O4366" i="3"/>
  <c r="N6848" i="3"/>
  <c r="O227" i="3"/>
  <c r="N3534" i="3"/>
  <c r="M1855" i="3"/>
  <c r="O7666" i="3"/>
  <c r="M9412" i="3"/>
  <c r="N9412" i="3"/>
  <c r="M8544" i="3"/>
  <c r="N8544" i="3"/>
  <c r="M4363" i="3"/>
  <c r="N4363" i="3"/>
  <c r="M225" i="3"/>
  <c r="O1852" i="3"/>
  <c r="N1008" i="3"/>
  <c r="N6022" i="3"/>
  <c r="M1851" i="3"/>
  <c r="N8542" i="3"/>
  <c r="N6841" i="3"/>
  <c r="O4356" i="3"/>
  <c r="M2728" i="3"/>
  <c r="N2728" i="3"/>
  <c r="M3529" i="3"/>
  <c r="M8540" i="3"/>
  <c r="M2725" i="3"/>
  <c r="N2724" i="3"/>
  <c r="M9400" i="3"/>
  <c r="N7659" i="3"/>
  <c r="M2720" i="3"/>
  <c r="N1840" i="3"/>
  <c r="N8533" i="3"/>
  <c r="N2718" i="3"/>
  <c r="N7652" i="3"/>
  <c r="O7652" i="3"/>
  <c r="N5121" i="3"/>
  <c r="N3515" i="3"/>
  <c r="O3515" i="3"/>
  <c r="N1838" i="3"/>
  <c r="N1837" i="3"/>
  <c r="O1837" i="3"/>
  <c r="N6004" i="3"/>
  <c r="N3512" i="3"/>
  <c r="O3512" i="3"/>
  <c r="N9388" i="3"/>
  <c r="N210" i="3"/>
  <c r="O210" i="3"/>
  <c r="N1834" i="3"/>
  <c r="N1833" i="3"/>
  <c r="O1833" i="3"/>
  <c r="N5114" i="3"/>
  <c r="N4341" i="3"/>
  <c r="O4341" i="3"/>
  <c r="N3507" i="3"/>
  <c r="N1881" i="3"/>
  <c r="O7693" i="3"/>
  <c r="M1877" i="3"/>
  <c r="N4385" i="3"/>
  <c r="M5169" i="3"/>
  <c r="M1873" i="3"/>
  <c r="O1872" i="3"/>
  <c r="O9433" i="3"/>
  <c r="O4382" i="3"/>
  <c r="O8566" i="3"/>
  <c r="M1038" i="3"/>
  <c r="M3547" i="3"/>
  <c r="O5151" i="3"/>
  <c r="N6861" i="3"/>
  <c r="N7678" i="3"/>
  <c r="M6859" i="3"/>
  <c r="M6030" i="3"/>
  <c r="O8553" i="3"/>
  <c r="M6028" i="3"/>
  <c r="M3541" i="3"/>
  <c r="O2736" i="3"/>
  <c r="M6027" i="3"/>
  <c r="M6852" i="3"/>
  <c r="O2735" i="3"/>
  <c r="M6848" i="3"/>
  <c r="M227" i="3"/>
  <c r="O5142" i="3"/>
  <c r="O5141" i="3"/>
  <c r="N9410" i="3"/>
  <c r="N6021" i="3"/>
  <c r="M7665" i="3"/>
  <c r="N6840" i="3"/>
  <c r="M6839" i="3"/>
  <c r="N1005" i="3"/>
  <c r="M6836" i="3"/>
  <c r="N6836" i="3"/>
  <c r="M6835" i="3"/>
  <c r="O8540" i="3"/>
  <c r="O6013" i="3"/>
  <c r="M6013" i="3"/>
  <c r="M6831" i="3"/>
  <c r="N6831" i="3"/>
  <c r="O2719" i="3"/>
  <c r="M2719" i="3"/>
  <c r="N3519" i="3"/>
  <c r="N3517" i="3"/>
  <c r="O3517" i="3"/>
  <c r="N7651" i="3"/>
  <c r="O7651" i="3"/>
  <c r="N6820" i="3"/>
  <c r="O6820" i="3"/>
  <c r="N3513" i="3"/>
  <c r="O3513" i="3"/>
  <c r="N6003" i="3"/>
  <c r="O6003" i="3"/>
  <c r="N6001" i="3"/>
  <c r="O6001" i="3"/>
  <c r="N8523" i="3"/>
  <c r="O8523" i="3"/>
  <c r="O6876" i="3"/>
  <c r="O1881" i="3"/>
  <c r="M7694" i="3"/>
  <c r="M1880" i="3"/>
  <c r="N5174" i="3"/>
  <c r="N4386" i="3"/>
  <c r="N7693" i="3"/>
  <c r="M2754" i="3"/>
  <c r="M3564" i="3"/>
  <c r="N6870" i="3"/>
  <c r="M2751" i="3"/>
  <c r="M3560" i="3"/>
  <c r="O1870" i="3"/>
  <c r="O2748" i="3"/>
  <c r="M4382" i="3"/>
  <c r="N9432" i="3"/>
  <c r="N2746" i="3"/>
  <c r="O1042" i="3"/>
  <c r="M5162" i="3"/>
  <c r="M6044" i="3"/>
  <c r="N2743" i="3"/>
  <c r="N6866" i="3"/>
  <c r="N6864" i="3"/>
  <c r="M9424" i="3"/>
  <c r="N3551" i="3"/>
  <c r="M3550" i="3"/>
  <c r="O1865" i="3"/>
  <c r="M240" i="3"/>
  <c r="N8558" i="3"/>
  <c r="M1032" i="3"/>
  <c r="O1864" i="3"/>
  <c r="M8556" i="3"/>
  <c r="N2739" i="3"/>
  <c r="O2738" i="3"/>
  <c r="M1025" i="3"/>
  <c r="O9419" i="3"/>
  <c r="N6029" i="3"/>
  <c r="M8549" i="3"/>
  <c r="O3539" i="3"/>
  <c r="N1018" i="3"/>
  <c r="M3537" i="3"/>
  <c r="O4370" i="3"/>
  <c r="N4368" i="3"/>
  <c r="M4366" i="3"/>
  <c r="O1855" i="3"/>
  <c r="O8542" i="3"/>
  <c r="O6839" i="3"/>
  <c r="M1005" i="3"/>
  <c r="N9404" i="3"/>
  <c r="M7661" i="3"/>
  <c r="O6835" i="3"/>
  <c r="N9402" i="3"/>
  <c r="N5129" i="3"/>
  <c r="N6013" i="3"/>
  <c r="O9399" i="3"/>
  <c r="M9399" i="3"/>
  <c r="N1001" i="3"/>
  <c r="N6010" i="3"/>
  <c r="O3521" i="3"/>
  <c r="M3521" i="3"/>
  <c r="M6826" i="3"/>
  <c r="N2719" i="3"/>
  <c r="O6007" i="3"/>
  <c r="M6007" i="3"/>
  <c r="O9393" i="3"/>
  <c r="M9393" i="3"/>
  <c r="O212" i="3"/>
  <c r="M212" i="3"/>
  <c r="O1835" i="3"/>
  <c r="M1835" i="3"/>
  <c r="O5116" i="3"/>
  <c r="M5116" i="3"/>
  <c r="O7648" i="3"/>
  <c r="M7648" i="3"/>
  <c r="O2710" i="3"/>
  <c r="M2710" i="3"/>
  <c r="M9373" i="3"/>
  <c r="O5991" i="3"/>
  <c r="O4324" i="3"/>
  <c r="M2695" i="3"/>
  <c r="N1813" i="3"/>
  <c r="N9367" i="3"/>
  <c r="M9362" i="3"/>
  <c r="O9360" i="3"/>
  <c r="O6787" i="3"/>
  <c r="O3482" i="3"/>
  <c r="M8494" i="3"/>
  <c r="N8494" i="3"/>
  <c r="M178" i="3"/>
  <c r="M3480" i="3"/>
  <c r="O3480" i="3"/>
  <c r="M4314" i="3"/>
  <c r="N4314" i="3"/>
  <c r="O4314" i="3"/>
  <c r="M1803" i="3"/>
  <c r="O4311" i="3"/>
  <c r="M9351" i="3"/>
  <c r="N9351" i="3"/>
  <c r="M4304" i="3"/>
  <c r="N4304" i="3"/>
  <c r="O4304" i="3"/>
  <c r="N7611" i="3"/>
  <c r="O7611" i="3"/>
  <c r="N1798" i="3"/>
  <c r="M1798" i="3"/>
  <c r="O1798" i="3"/>
  <c r="O9344" i="3"/>
  <c r="N9344" i="3"/>
  <c r="O2669" i="3"/>
  <c r="N2669" i="3"/>
  <c r="N6770" i="3"/>
  <c r="M5956" i="3"/>
  <c r="N5956" i="3"/>
  <c r="N946" i="3"/>
  <c r="M946" i="3"/>
  <c r="O946" i="3"/>
  <c r="M944" i="3"/>
  <c r="N944" i="3"/>
  <c r="N1779" i="3"/>
  <c r="M1779" i="3"/>
  <c r="O1779" i="3"/>
  <c r="M6750" i="3"/>
  <c r="N6750" i="3"/>
  <c r="N8538" i="3"/>
  <c r="N6830" i="3"/>
  <c r="M7646" i="3"/>
  <c r="M7644" i="3"/>
  <c r="M4338" i="3"/>
  <c r="M4337" i="3"/>
  <c r="M203" i="3"/>
  <c r="M6805" i="3"/>
  <c r="M3499" i="3"/>
  <c r="M8514" i="3"/>
  <c r="M1823" i="3"/>
  <c r="M5997" i="3"/>
  <c r="M1821" i="3"/>
  <c r="M7637" i="3"/>
  <c r="M7636" i="3"/>
  <c r="M4330" i="3"/>
  <c r="M2703" i="3"/>
  <c r="M8511" i="3"/>
  <c r="M7633" i="3"/>
  <c r="N190" i="3"/>
  <c r="N6796" i="3"/>
  <c r="N4326" i="3"/>
  <c r="N6795" i="3"/>
  <c r="M9370" i="3"/>
  <c r="O7631" i="3"/>
  <c r="O8505" i="3"/>
  <c r="O7629" i="3"/>
  <c r="M9368" i="3"/>
  <c r="M4321" i="3"/>
  <c r="O1812" i="3"/>
  <c r="M3488" i="3"/>
  <c r="N9365" i="3"/>
  <c r="N6791" i="3"/>
  <c r="N9364" i="3"/>
  <c r="N8499" i="3"/>
  <c r="M4320" i="3"/>
  <c r="M969" i="3"/>
  <c r="N3481" i="3"/>
  <c r="O3481" i="3"/>
  <c r="N7617" i="3"/>
  <c r="O7617" i="3"/>
  <c r="M5088" i="3"/>
  <c r="N5088" i="3"/>
  <c r="O5088" i="3"/>
  <c r="N4300" i="3"/>
  <c r="M4300" i="3"/>
  <c r="O4300" i="3"/>
  <c r="N6772" i="3"/>
  <c r="M6772" i="3"/>
  <c r="O6772" i="3"/>
  <c r="N6769" i="3"/>
  <c r="M6769" i="3"/>
  <c r="O6769" i="3"/>
  <c r="N1788" i="3"/>
  <c r="M1788" i="3"/>
  <c r="O1788" i="3"/>
  <c r="M4295" i="3"/>
  <c r="N4295" i="3"/>
  <c r="N7598" i="3"/>
  <c r="M7598" i="3"/>
  <c r="O7598" i="3"/>
  <c r="N5955" i="3"/>
  <c r="M5955" i="3"/>
  <c r="O5955" i="3"/>
  <c r="M8471" i="3"/>
  <c r="N8471" i="3"/>
  <c r="N6756" i="3"/>
  <c r="M6756" i="3"/>
  <c r="O6756" i="3"/>
  <c r="N149" i="3"/>
  <c r="M149" i="3"/>
  <c r="O149" i="3"/>
  <c r="M8466" i="3"/>
  <c r="N8466" i="3"/>
  <c r="N5942" i="3"/>
  <c r="M5942" i="3"/>
  <c r="O5942" i="3"/>
  <c r="M226" i="3"/>
  <c r="M5140" i="3"/>
  <c r="M1853" i="3"/>
  <c r="N4361" i="3"/>
  <c r="N1009" i="3"/>
  <c r="M3532" i="3"/>
  <c r="M6843" i="3"/>
  <c r="N6023" i="3"/>
  <c r="M4358" i="3"/>
  <c r="M2727" i="3"/>
  <c r="M6018" i="3"/>
  <c r="M3525" i="3"/>
  <c r="M5131" i="3"/>
  <c r="O6016" i="3"/>
  <c r="O1842" i="3"/>
  <c r="N219" i="3"/>
  <c r="M8538" i="3"/>
  <c r="M7658" i="3"/>
  <c r="O1000" i="3"/>
  <c r="N6011" i="3"/>
  <c r="M218" i="3"/>
  <c r="M6830" i="3"/>
  <c r="M8535" i="3"/>
  <c r="O216" i="3"/>
  <c r="N4351" i="3"/>
  <c r="N4350" i="3"/>
  <c r="M4348" i="3"/>
  <c r="O996" i="3"/>
  <c r="O995" i="3"/>
  <c r="N4347" i="3"/>
  <c r="N3516" i="3"/>
  <c r="N5123" i="3"/>
  <c r="N8529" i="3"/>
  <c r="N6822" i="3"/>
  <c r="N6006" i="3"/>
  <c r="N993" i="3"/>
  <c r="N9391" i="3"/>
  <c r="N9390" i="3"/>
  <c r="N9386" i="3"/>
  <c r="N6811" i="3"/>
  <c r="N1832" i="3"/>
  <c r="N989" i="3"/>
  <c r="N9382" i="3"/>
  <c r="N7647" i="3"/>
  <c r="O3506" i="3"/>
  <c r="O3505" i="3"/>
  <c r="N5112" i="3"/>
  <c r="N206" i="3"/>
  <c r="O8518" i="3"/>
  <c r="O1826" i="3"/>
  <c r="N3503" i="3"/>
  <c r="N6809" i="3"/>
  <c r="O1825" i="3"/>
  <c r="O5999" i="3"/>
  <c r="N6806" i="3"/>
  <c r="N200" i="3"/>
  <c r="O3500" i="3"/>
  <c r="O6804" i="3"/>
  <c r="N6803" i="3"/>
  <c r="N3498" i="3"/>
  <c r="O5107" i="3"/>
  <c r="O3497" i="3"/>
  <c r="N199" i="3"/>
  <c r="N6802" i="3"/>
  <c r="O8513" i="3"/>
  <c r="O7639" i="3"/>
  <c r="N196" i="3"/>
  <c r="N5996" i="3"/>
  <c r="O9377" i="3"/>
  <c r="O8512" i="3"/>
  <c r="N4332" i="3"/>
  <c r="N5995" i="3"/>
  <c r="O5105" i="3"/>
  <c r="O1817" i="3"/>
  <c r="N979" i="3"/>
  <c r="N1816" i="3"/>
  <c r="O8510" i="3"/>
  <c r="O4329" i="3"/>
  <c r="N8509" i="3"/>
  <c r="N4328" i="3"/>
  <c r="N4327" i="3"/>
  <c r="O977" i="3"/>
  <c r="M190" i="3"/>
  <c r="N3492" i="3"/>
  <c r="M4326" i="3"/>
  <c r="N7632" i="3"/>
  <c r="O9373" i="3"/>
  <c r="M8507" i="3"/>
  <c r="N189" i="3"/>
  <c r="N8506" i="3"/>
  <c r="N5990" i="3"/>
  <c r="N2700" i="3"/>
  <c r="O4323" i="3"/>
  <c r="N7631" i="3"/>
  <c r="M5988" i="3"/>
  <c r="O2695" i="3"/>
  <c r="O6792" i="3"/>
  <c r="O8501" i="3"/>
  <c r="N1812" i="3"/>
  <c r="O185" i="3"/>
  <c r="M9365" i="3"/>
  <c r="N2693" i="3"/>
  <c r="M9364" i="3"/>
  <c r="N7626" i="3"/>
  <c r="O9362" i="3"/>
  <c r="M970" i="3"/>
  <c r="N9360" i="3"/>
  <c r="N3484" i="3"/>
  <c r="M3484" i="3"/>
  <c r="M9358" i="3"/>
  <c r="N9358" i="3"/>
  <c r="N2688" i="3"/>
  <c r="N7621" i="3"/>
  <c r="O7621" i="3"/>
  <c r="M4317" i="3"/>
  <c r="O4317" i="3"/>
  <c r="N5982" i="3"/>
  <c r="M5982" i="3"/>
  <c r="M7620" i="3"/>
  <c r="N3480" i="3"/>
  <c r="N8489" i="3"/>
  <c r="O8489" i="3"/>
  <c r="O5980" i="3"/>
  <c r="N5980" i="3"/>
  <c r="O173" i="3"/>
  <c r="M173" i="3"/>
  <c r="N173" i="3"/>
  <c r="O9353" i="3"/>
  <c r="M9353" i="3"/>
  <c r="O3475" i="3"/>
  <c r="M3475" i="3"/>
  <c r="N7605" i="3"/>
  <c r="N2670" i="3"/>
  <c r="N9341" i="3"/>
  <c r="M9341" i="3"/>
  <c r="O9341" i="3"/>
  <c r="M4297" i="3"/>
  <c r="N4297" i="3"/>
  <c r="M4292" i="3"/>
  <c r="N4292" i="3"/>
  <c r="M939" i="3"/>
  <c r="N939" i="3"/>
  <c r="N3506" i="3"/>
  <c r="O7646" i="3"/>
  <c r="N3505" i="3"/>
  <c r="O7644" i="3"/>
  <c r="N8518" i="3"/>
  <c r="O4338" i="3"/>
  <c r="N1826" i="3"/>
  <c r="O4337" i="3"/>
  <c r="N1825" i="3"/>
  <c r="O203" i="3"/>
  <c r="N5999" i="3"/>
  <c r="O6805" i="3"/>
  <c r="N3500" i="3"/>
  <c r="O3499" i="3"/>
  <c r="N6804" i="3"/>
  <c r="O8514" i="3"/>
  <c r="N5107" i="3"/>
  <c r="O1823" i="3"/>
  <c r="N3497" i="3"/>
  <c r="O5997" i="3"/>
  <c r="N8513" i="3"/>
  <c r="O1821" i="3"/>
  <c r="N7639" i="3"/>
  <c r="O7637" i="3"/>
  <c r="N9377" i="3"/>
  <c r="O7636" i="3"/>
  <c r="N8512" i="3"/>
  <c r="O4330" i="3"/>
  <c r="N5105" i="3"/>
  <c r="O2703" i="3"/>
  <c r="N1817" i="3"/>
  <c r="O8511" i="3"/>
  <c r="N8510" i="3"/>
  <c r="O7633" i="3"/>
  <c r="N4329" i="3"/>
  <c r="O3492" i="3"/>
  <c r="O7632" i="3"/>
  <c r="N9373" i="3"/>
  <c r="O4325" i="3"/>
  <c r="N5991" i="3"/>
  <c r="N4324" i="3"/>
  <c r="M7631" i="3"/>
  <c r="N7630" i="3"/>
  <c r="N187" i="3"/>
  <c r="O8503" i="3"/>
  <c r="N2695" i="3"/>
  <c r="M1812" i="3"/>
  <c r="O2693" i="3"/>
  <c r="O7626" i="3"/>
  <c r="N9362" i="3"/>
  <c r="O8498" i="3"/>
  <c r="N970" i="3"/>
  <c r="O969" i="3"/>
  <c r="N5102" i="3"/>
  <c r="N6787" i="3"/>
  <c r="M2688" i="3"/>
  <c r="N3482" i="3"/>
  <c r="M1808" i="3"/>
  <c r="N1808" i="3"/>
  <c r="M1805" i="3"/>
  <c r="N1805" i="3"/>
  <c r="N963" i="3"/>
  <c r="O963" i="3"/>
  <c r="N7618" i="3"/>
  <c r="O7618" i="3"/>
  <c r="O1799" i="3"/>
  <c r="N1799" i="3"/>
  <c r="O172" i="3"/>
  <c r="M172" i="3"/>
  <c r="N4305" i="3"/>
  <c r="O4305" i="3"/>
  <c r="O8486" i="3"/>
  <c r="O168" i="3"/>
  <c r="N168" i="3"/>
  <c r="N2674" i="3"/>
  <c r="M2674" i="3"/>
  <c r="O2674" i="3"/>
  <c r="O4302" i="3"/>
  <c r="O158" i="3"/>
  <c r="N158" i="3"/>
  <c r="N1787" i="3"/>
  <c r="N8474" i="3"/>
  <c r="N3456" i="3"/>
  <c r="O9361" i="3"/>
  <c r="N3485" i="3"/>
  <c r="M7623" i="3"/>
  <c r="O7622" i="3"/>
  <c r="O5985" i="3"/>
  <c r="O179" i="3"/>
  <c r="N177" i="3"/>
  <c r="O4316" i="3"/>
  <c r="O1806" i="3"/>
  <c r="O5098" i="3"/>
  <c r="M2686" i="3"/>
  <c r="N8491" i="3"/>
  <c r="O175" i="3"/>
  <c r="N4312" i="3"/>
  <c r="N7615" i="3"/>
  <c r="M960" i="3"/>
  <c r="O1804" i="3"/>
  <c r="M5978" i="3"/>
  <c r="N4310" i="3"/>
  <c r="N1800" i="3"/>
  <c r="M4307" i="3"/>
  <c r="M8487" i="3"/>
  <c r="M9352" i="3"/>
  <c r="O7613" i="3"/>
  <c r="O959" i="3"/>
  <c r="N5973" i="3"/>
  <c r="M5973" i="3"/>
  <c r="N956" i="3"/>
  <c r="M956" i="3"/>
  <c r="N4303" i="3"/>
  <c r="O1795" i="3"/>
  <c r="O164" i="3"/>
  <c r="O9346" i="3"/>
  <c r="O3472" i="3"/>
  <c r="M5089" i="3"/>
  <c r="O5966" i="3"/>
  <c r="M5964" i="3"/>
  <c r="N5964" i="3"/>
  <c r="O3465" i="3"/>
  <c r="N5961" i="3"/>
  <c r="O5961" i="3"/>
  <c r="O4298" i="3"/>
  <c r="M5958" i="3"/>
  <c r="N5958" i="3"/>
  <c r="N6759" i="3"/>
  <c r="O6759" i="3"/>
  <c r="O2664" i="3"/>
  <c r="M1783" i="3"/>
  <c r="N1783" i="3"/>
  <c r="N2661" i="3"/>
  <c r="O2661" i="3"/>
  <c r="O8467" i="3"/>
  <c r="M9324" i="3"/>
  <c r="N9324" i="3"/>
  <c r="O9359" i="3"/>
  <c r="N4319" i="3"/>
  <c r="M9357" i="3"/>
  <c r="O8492" i="3"/>
  <c r="M4316" i="3"/>
  <c r="N5981" i="3"/>
  <c r="O960" i="3"/>
  <c r="M1800" i="3"/>
  <c r="M7613" i="3"/>
  <c r="O955" i="3"/>
  <c r="O4303" i="3"/>
  <c r="O162" i="3"/>
  <c r="N3471" i="3"/>
  <c r="M3471" i="3"/>
  <c r="N7604" i="3"/>
  <c r="M7604" i="3"/>
  <c r="N6774" i="3"/>
  <c r="M6774" i="3"/>
  <c r="N8477" i="3"/>
  <c r="M8477" i="3"/>
  <c r="N947" i="3"/>
  <c r="M947" i="3"/>
  <c r="N1780" i="3"/>
  <c r="M1780" i="3"/>
  <c r="M3476" i="3"/>
  <c r="N5977" i="3"/>
  <c r="N9352" i="3"/>
  <c r="O5975" i="3"/>
  <c r="N958" i="3"/>
  <c r="M958" i="3"/>
  <c r="O2679" i="3"/>
  <c r="O165" i="3"/>
  <c r="N164" i="3"/>
  <c r="M164" i="3"/>
  <c r="N3472" i="3"/>
  <c r="M3472" i="3"/>
  <c r="O6775" i="3"/>
  <c r="O5968" i="3"/>
  <c r="N5968" i="3"/>
  <c r="N8481" i="3"/>
  <c r="O8480" i="3"/>
  <c r="N8480" i="3"/>
  <c r="N3466" i="3"/>
  <c r="O3466" i="3"/>
  <c r="N7601" i="3"/>
  <c r="O7601" i="3"/>
  <c r="N9333" i="3"/>
  <c r="O9333" i="3"/>
  <c r="O947" i="3"/>
  <c r="N3462" i="3"/>
  <c r="O3462" i="3"/>
  <c r="N7593" i="3"/>
  <c r="O7593" i="3"/>
  <c r="O1780" i="3"/>
  <c r="N6752" i="3"/>
  <c r="O6752" i="3"/>
  <c r="N5941" i="3"/>
  <c r="O5941" i="3"/>
  <c r="O5965" i="3"/>
  <c r="M8479" i="3"/>
  <c r="O6768" i="3"/>
  <c r="M5082" i="3"/>
  <c r="M5960" i="3"/>
  <c r="M9338" i="3"/>
  <c r="M950" i="3"/>
  <c r="N1786" i="3"/>
  <c r="N153" i="3"/>
  <c r="N948" i="3"/>
  <c r="O8475" i="3"/>
  <c r="M9331" i="3"/>
  <c r="M945" i="3"/>
  <c r="M151" i="3"/>
  <c r="M4290" i="3"/>
  <c r="N5951" i="3"/>
  <c r="N4286" i="3"/>
  <c r="N7591" i="3"/>
  <c r="O5948" i="3"/>
  <c r="M6753" i="3"/>
  <c r="M6751" i="3"/>
  <c r="M9326" i="3"/>
  <c r="M148" i="3"/>
  <c r="N7587" i="3"/>
  <c r="N1778" i="3"/>
  <c r="O6749" i="3"/>
  <c r="N5937" i="3"/>
  <c r="M6748" i="3"/>
  <c r="O2655" i="3"/>
  <c r="O5065" i="3"/>
  <c r="O7581" i="3"/>
  <c r="M7581" i="3"/>
  <c r="N7580" i="3"/>
  <c r="O1776" i="3"/>
  <c r="M1776" i="3"/>
  <c r="O137" i="3"/>
  <c r="M137" i="3"/>
  <c r="M6743" i="3"/>
  <c r="O6743" i="3"/>
  <c r="O8457" i="3"/>
  <c r="O9319" i="3"/>
  <c r="M140" i="3"/>
  <c r="N4282" i="3"/>
  <c r="O4279" i="3"/>
  <c r="N6748" i="3"/>
  <c r="O7580" i="3"/>
  <c r="O1775" i="3"/>
  <c r="M1775" i="3"/>
  <c r="M138" i="3"/>
  <c r="N138" i="3"/>
  <c r="N137" i="3"/>
  <c r="O8453" i="3"/>
  <c r="N8453" i="3"/>
  <c r="N5974" i="3"/>
  <c r="O2681" i="3"/>
  <c r="N7609" i="3"/>
  <c r="M167" i="3"/>
  <c r="N3474" i="3"/>
  <c r="M954" i="3"/>
  <c r="N2673" i="3"/>
  <c r="M8484" i="3"/>
  <c r="O3469" i="3"/>
  <c r="O4301" i="3"/>
  <c r="N3468" i="3"/>
  <c r="N1792" i="3"/>
  <c r="N157" i="3"/>
  <c r="N8479" i="3"/>
  <c r="N7602" i="3"/>
  <c r="M2668" i="3"/>
  <c r="N5082" i="3"/>
  <c r="M4299" i="3"/>
  <c r="M6767" i="3"/>
  <c r="N5960" i="3"/>
  <c r="N951" i="3"/>
  <c r="N9338" i="3"/>
  <c r="N950" i="3"/>
  <c r="M9335" i="3"/>
  <c r="O1786" i="3"/>
  <c r="N7600" i="3"/>
  <c r="N7599" i="3"/>
  <c r="M6760" i="3"/>
  <c r="O1784" i="3"/>
  <c r="M9334" i="3"/>
  <c r="M154" i="3"/>
  <c r="O153" i="3"/>
  <c r="M8476" i="3"/>
  <c r="O948" i="3"/>
  <c r="M5078" i="3"/>
  <c r="N9331" i="3"/>
  <c r="M7596" i="3"/>
  <c r="M5076" i="3"/>
  <c r="N945" i="3"/>
  <c r="N6758" i="3"/>
  <c r="N151" i="3"/>
  <c r="N4290" i="3"/>
  <c r="M8472" i="3"/>
  <c r="O5951" i="3"/>
  <c r="N7595" i="3"/>
  <c r="N4288" i="3"/>
  <c r="M8469" i="3"/>
  <c r="O942" i="3"/>
  <c r="M7594" i="3"/>
  <c r="M941" i="3"/>
  <c r="O4286" i="3"/>
  <c r="M8468" i="3"/>
  <c r="O7591" i="3"/>
  <c r="M1782" i="3"/>
  <c r="N6753" i="3"/>
  <c r="M3457" i="3"/>
  <c r="M5947" i="3"/>
  <c r="N6751" i="3"/>
  <c r="N5070" i="3"/>
  <c r="N9326" i="3"/>
  <c r="N148" i="3"/>
  <c r="M7588" i="3"/>
  <c r="O7587" i="3"/>
  <c r="N7586" i="3"/>
  <c r="N5943" i="3"/>
  <c r="M143" i="3"/>
  <c r="O7584" i="3"/>
  <c r="M937" i="3"/>
  <c r="M5068" i="3"/>
  <c r="O4283" i="3"/>
  <c r="N936" i="3"/>
  <c r="O9322" i="3"/>
  <c r="O3452" i="3"/>
  <c r="M4282" i="3"/>
  <c r="O5066" i="3"/>
  <c r="N4279" i="3"/>
  <c r="O1777" i="3"/>
  <c r="N6749" i="3"/>
  <c r="O5937" i="3"/>
  <c r="M8462" i="3"/>
  <c r="N7582" i="3"/>
  <c r="M8460" i="3"/>
  <c r="M7580" i="3"/>
  <c r="M8458" i="3"/>
  <c r="N1775" i="3"/>
  <c r="N8457" i="3"/>
  <c r="M8456" i="3"/>
  <c r="N8456" i="3"/>
  <c r="O8456" i="3"/>
  <c r="O138" i="3"/>
  <c r="N9319" i="3"/>
  <c r="M9318" i="3"/>
  <c r="N9318" i="3"/>
  <c r="O9318" i="3"/>
  <c r="O2652" i="3"/>
  <c r="O6744" i="3"/>
  <c r="M6742" i="3"/>
  <c r="O930" i="3"/>
  <c r="N5063" i="3"/>
  <c r="N4273" i="3"/>
  <c r="O1769" i="3"/>
  <c r="O927" i="3"/>
  <c r="N926" i="3"/>
  <c r="O925" i="3"/>
  <c r="N1768" i="3"/>
  <c r="O9316" i="3"/>
  <c r="N5062" i="3"/>
  <c r="O6738" i="3"/>
  <c r="N3448" i="3"/>
  <c r="O5930" i="3"/>
  <c r="N9314" i="3"/>
  <c r="O5060" i="3"/>
  <c r="N6737" i="3"/>
  <c r="O7572" i="3"/>
  <c r="N130" i="3"/>
  <c r="O3446" i="3"/>
  <c r="N5059" i="3"/>
  <c r="O4270" i="3"/>
  <c r="N9312" i="3"/>
  <c r="O128" i="3"/>
  <c r="N127" i="3"/>
  <c r="O126" i="3"/>
  <c r="N6736" i="3"/>
  <c r="O125" i="3"/>
  <c r="N2645" i="3"/>
  <c r="O1766" i="3"/>
  <c r="N5928" i="3"/>
  <c r="O922" i="3"/>
  <c r="N5058" i="3"/>
  <c r="O3442" i="3"/>
  <c r="N8448" i="3"/>
  <c r="O920" i="3"/>
  <c r="N5927" i="3"/>
  <c r="O7569" i="3"/>
  <c r="N5056" i="3"/>
  <c r="O3439" i="3"/>
  <c r="N9311" i="3"/>
  <c r="O1765" i="3"/>
  <c r="N8446" i="3"/>
  <c r="O1764" i="3"/>
  <c r="N123" i="3"/>
  <c r="O2644" i="3"/>
  <c r="O1762" i="3"/>
  <c r="N4267" i="3"/>
  <c r="M9309" i="3"/>
  <c r="N2641" i="3"/>
  <c r="O2641" i="3"/>
  <c r="N2640" i="3"/>
  <c r="O2640" i="3"/>
  <c r="N5934" i="3"/>
  <c r="N1772" i="3"/>
  <c r="N927" i="3"/>
  <c r="N925" i="3"/>
  <c r="N9316" i="3"/>
  <c r="N6738" i="3"/>
  <c r="N5930" i="3"/>
  <c r="N5060" i="3"/>
  <c r="N7572" i="3"/>
  <c r="N3446" i="3"/>
  <c r="N4270" i="3"/>
  <c r="N128" i="3"/>
  <c r="N126" i="3"/>
  <c r="N125" i="3"/>
  <c r="N1766" i="3"/>
  <c r="N922" i="3"/>
  <c r="N3442" i="3"/>
  <c r="N920" i="3"/>
  <c r="N7569" i="3"/>
  <c r="N3439" i="3"/>
  <c r="N1765" i="3"/>
  <c r="N1764" i="3"/>
  <c r="N7568" i="3"/>
  <c r="M1763" i="3"/>
  <c r="N8444" i="3"/>
  <c r="N1761" i="3"/>
  <c r="O1761" i="3"/>
  <c r="N6733" i="3"/>
  <c r="O6733" i="3"/>
  <c r="O5053" i="3"/>
  <c r="N8443" i="3"/>
  <c r="O8443" i="3"/>
  <c r="O5052" i="3"/>
  <c r="N5925" i="3"/>
  <c r="O5925" i="3"/>
  <c r="M3435" i="3"/>
  <c r="N8461" i="3"/>
  <c r="M5064" i="3"/>
  <c r="N7579" i="3"/>
  <c r="M6745" i="3"/>
  <c r="M136" i="3"/>
  <c r="M2652" i="3"/>
  <c r="M931" i="3"/>
  <c r="N3450" i="3"/>
  <c r="N2650" i="3"/>
  <c r="O5934" i="3"/>
  <c r="N1773" i="3"/>
  <c r="M1772" i="3"/>
  <c r="N930" i="3"/>
  <c r="N2648" i="3"/>
  <c r="N929" i="3"/>
  <c r="O1771" i="3"/>
  <c r="N1770" i="3"/>
  <c r="M1769" i="3"/>
  <c r="O133" i="3"/>
  <c r="O6739" i="3"/>
  <c r="O4272" i="3"/>
  <c r="O132" i="3"/>
  <c r="O9315" i="3"/>
  <c r="O3447" i="3"/>
  <c r="O7573" i="3"/>
  <c r="O924" i="3"/>
  <c r="O923" i="3"/>
  <c r="O129" i="3"/>
  <c r="O3444" i="3"/>
  <c r="O5929" i="3"/>
  <c r="O3443" i="3"/>
  <c r="O4268" i="3"/>
  <c r="O8449" i="3"/>
  <c r="O6734" i="3"/>
  <c r="O5057" i="3"/>
  <c r="O5926" i="3"/>
  <c r="O3438" i="3"/>
  <c r="O9310" i="3"/>
  <c r="O7567" i="3"/>
  <c r="N9309" i="3"/>
  <c r="O9309" i="3"/>
  <c r="N7565" i="3"/>
  <c r="O7565" i="3"/>
  <c r="N133" i="3"/>
  <c r="N6739" i="3"/>
  <c r="N4272" i="3"/>
  <c r="N132" i="3"/>
  <c r="N9315" i="3"/>
  <c r="N3447" i="3"/>
  <c r="N7573" i="3"/>
  <c r="N924" i="3"/>
  <c r="N923" i="3"/>
  <c r="N129" i="3"/>
  <c r="N3444" i="3"/>
  <c r="N5929" i="3"/>
  <c r="N3443" i="3"/>
  <c r="N4268" i="3"/>
  <c r="N8449" i="3"/>
  <c r="N6734" i="3"/>
  <c r="N5057" i="3"/>
  <c r="N5926" i="3"/>
  <c r="N3438" i="3"/>
  <c r="N9310" i="3"/>
  <c r="N2644" i="3"/>
  <c r="N1763" i="3"/>
  <c r="O1763" i="3"/>
  <c r="N3436" i="3"/>
  <c r="O3436" i="3"/>
  <c r="O4267" i="3"/>
  <c r="N4265" i="3"/>
  <c r="O4265" i="3"/>
  <c r="N3435" i="3"/>
  <c r="O3435" i="3"/>
  <c r="O9306" i="3"/>
  <c r="M6731" i="3"/>
  <c r="M7563" i="3"/>
  <c r="M8438" i="3"/>
  <c r="M9304" i="3"/>
  <c r="M118" i="3"/>
  <c r="M7560" i="3"/>
  <c r="M9302" i="3"/>
  <c r="N9306" i="3"/>
  <c r="N5051" i="3"/>
  <c r="N6731" i="3"/>
  <c r="N8439" i="3"/>
  <c r="N7563" i="3"/>
  <c r="N916" i="3"/>
  <c r="N8438" i="3"/>
  <c r="N7562" i="3"/>
  <c r="N9304" i="3"/>
  <c r="N9303" i="3"/>
  <c r="N118" i="3"/>
  <c r="N8436" i="3"/>
  <c r="N7560" i="3"/>
  <c r="N117" i="3"/>
  <c r="N9302" i="3"/>
  <c r="N115" i="3"/>
  <c r="O115" i="3"/>
  <c r="N4261" i="3"/>
  <c r="O4261" i="3"/>
  <c r="N8434" i="3"/>
  <c r="O8434" i="3"/>
  <c r="N5922" i="3"/>
  <c r="O5922" i="3"/>
  <c r="N111" i="3"/>
  <c r="O111" i="3"/>
  <c r="N912" i="3"/>
  <c r="O912" i="3"/>
  <c r="N122" i="3"/>
  <c r="N121" i="3"/>
  <c r="N918" i="3"/>
  <c r="N2642" i="3"/>
  <c r="N917" i="3"/>
  <c r="N9308" i="3"/>
  <c r="N9307" i="3"/>
  <c r="O119" i="3"/>
  <c r="N6732" i="3"/>
  <c r="O5051" i="3"/>
  <c r="O8439" i="3"/>
  <c r="O916" i="3"/>
  <c r="O7562" i="3"/>
  <c r="O9303" i="3"/>
  <c r="O8436" i="3"/>
  <c r="O117" i="3"/>
  <c r="N119" i="3"/>
  <c r="O6731" i="3"/>
  <c r="O7563" i="3"/>
  <c r="O8438" i="3"/>
  <c r="O9304" i="3"/>
  <c r="O118" i="3"/>
  <c r="N116" i="3"/>
  <c r="O116" i="3"/>
  <c r="N113" i="3"/>
  <c r="O113" i="3"/>
  <c r="N5047" i="3"/>
  <c r="O5047" i="3"/>
  <c r="N5046" i="3"/>
  <c r="O5046" i="3"/>
  <c r="N4260" i="3"/>
  <c r="O4260" i="3"/>
  <c r="N6723" i="3"/>
  <c r="O6723" i="3"/>
  <c r="N909" i="3"/>
  <c r="O909" i="3"/>
  <c r="N3419" i="3"/>
  <c r="M8422" i="3"/>
  <c r="M9287" i="3"/>
  <c r="M3415" i="3"/>
  <c r="M6712" i="3"/>
  <c r="O99" i="3"/>
  <c r="N5908" i="3"/>
  <c r="O4250" i="3"/>
  <c r="M6707" i="3"/>
  <c r="N6707" i="3"/>
  <c r="O1738" i="3"/>
  <c r="M6701" i="3"/>
  <c r="N6701" i="3"/>
  <c r="N2619" i="3"/>
  <c r="M1732" i="3"/>
  <c r="N1732" i="3"/>
  <c r="N5898" i="3"/>
  <c r="N4240" i="3"/>
  <c r="O4240" i="3"/>
  <c r="N886" i="3"/>
  <c r="N5022" i="3"/>
  <c r="O5022" i="3"/>
  <c r="M83" i="3"/>
  <c r="N83" i="3"/>
  <c r="N9263" i="3"/>
  <c r="N1722" i="3"/>
  <c r="O1722" i="3"/>
  <c r="N878" i="3"/>
  <c r="N9260" i="3"/>
  <c r="O9260" i="3"/>
  <c r="M5009" i="3"/>
  <c r="N5009" i="3"/>
  <c r="N6685" i="3"/>
  <c r="O4229" i="3"/>
  <c r="M4229" i="3"/>
  <c r="O875" i="3"/>
  <c r="N7530" i="3"/>
  <c r="O5877" i="3"/>
  <c r="N5877" i="3"/>
  <c r="O7556" i="3"/>
  <c r="M109" i="3"/>
  <c r="N5919" i="3"/>
  <c r="O108" i="3"/>
  <c r="O9297" i="3"/>
  <c r="N2635" i="3"/>
  <c r="O9295" i="3"/>
  <c r="O3424" i="3"/>
  <c r="O8427" i="3"/>
  <c r="N9294" i="3"/>
  <c r="M6717" i="3"/>
  <c r="O1750" i="3"/>
  <c r="O8423" i="3"/>
  <c r="N5914" i="3"/>
  <c r="M2630" i="3"/>
  <c r="N7552" i="3"/>
  <c r="O4255" i="3"/>
  <c r="N904" i="3"/>
  <c r="M2628" i="3"/>
  <c r="N5912" i="3"/>
  <c r="O7550" i="3"/>
  <c r="O4253" i="3"/>
  <c r="M4252" i="3"/>
  <c r="O7549" i="3"/>
  <c r="N5911" i="3"/>
  <c r="N1745" i="3"/>
  <c r="O903" i="3"/>
  <c r="O9287" i="3"/>
  <c r="N101" i="3"/>
  <c r="N1744" i="3"/>
  <c r="O6713" i="3"/>
  <c r="N902" i="3"/>
  <c r="O6712" i="3"/>
  <c r="O1742" i="3"/>
  <c r="N99" i="3"/>
  <c r="M2623" i="3"/>
  <c r="N1740" i="3"/>
  <c r="M5906" i="3"/>
  <c r="N2622" i="3"/>
  <c r="N8417" i="3"/>
  <c r="O8416" i="3"/>
  <c r="N8415" i="3"/>
  <c r="M3411" i="3"/>
  <c r="O5903" i="3"/>
  <c r="M5903" i="3"/>
  <c r="O896" i="3"/>
  <c r="M896" i="3"/>
  <c r="O6701" i="3"/>
  <c r="M3405" i="3"/>
  <c r="N3405" i="3"/>
  <c r="N2615" i="3"/>
  <c r="O1732" i="3"/>
  <c r="M2612" i="3"/>
  <c r="N2612" i="3"/>
  <c r="N3400" i="3"/>
  <c r="O83" i="3"/>
  <c r="M8402" i="3"/>
  <c r="N8402" i="3"/>
  <c r="N8401" i="3"/>
  <c r="O5009" i="3"/>
  <c r="N4229" i="3"/>
  <c r="M9255" i="3"/>
  <c r="N9255" i="3"/>
  <c r="O5882" i="3"/>
  <c r="M5882" i="3"/>
  <c r="N5880" i="3"/>
  <c r="N6680" i="3"/>
  <c r="O908" i="3"/>
  <c r="M5919" i="3"/>
  <c r="N9297" i="3"/>
  <c r="M2635" i="3"/>
  <c r="N3424" i="3"/>
  <c r="M2633" i="3"/>
  <c r="N8427" i="3"/>
  <c r="N1750" i="3"/>
  <c r="M5916" i="3"/>
  <c r="N8423" i="3"/>
  <c r="N4255" i="3"/>
  <c r="N4253" i="3"/>
  <c r="O3417" i="3"/>
  <c r="M903" i="3"/>
  <c r="N9287" i="3"/>
  <c r="M1744" i="3"/>
  <c r="O3415" i="3"/>
  <c r="N6712" i="3"/>
  <c r="N8421" i="3"/>
  <c r="N1742" i="3"/>
  <c r="M99" i="3"/>
  <c r="N4250" i="3"/>
  <c r="M1740" i="3"/>
  <c r="N6708" i="3"/>
  <c r="O6707" i="3"/>
  <c r="O5906" i="3"/>
  <c r="N8418" i="3"/>
  <c r="O8418" i="3"/>
  <c r="M8417" i="3"/>
  <c r="N897" i="3"/>
  <c r="O897" i="3"/>
  <c r="N93" i="3"/>
  <c r="N5901" i="3"/>
  <c r="O5901" i="3"/>
  <c r="N8409" i="3"/>
  <c r="O8409" i="3"/>
  <c r="N3403" i="3"/>
  <c r="N88" i="3"/>
  <c r="O88" i="3"/>
  <c r="M4240" i="3"/>
  <c r="M5023" i="3"/>
  <c r="N5023" i="3"/>
  <c r="N1728" i="3"/>
  <c r="M5022" i="3"/>
  <c r="N9264" i="3"/>
  <c r="O9264" i="3"/>
  <c r="N7540" i="3"/>
  <c r="N82" i="3"/>
  <c r="O82" i="3"/>
  <c r="M1722" i="3"/>
  <c r="M2611" i="3"/>
  <c r="N2611" i="3"/>
  <c r="N7538" i="3"/>
  <c r="M9260" i="3"/>
  <c r="N5012" i="3"/>
  <c r="O5012" i="3"/>
  <c r="N3396" i="3"/>
  <c r="N6684" i="3"/>
  <c r="O6684" i="3"/>
  <c r="M6683" i="3"/>
  <c r="N6683" i="3"/>
  <c r="O5881" i="3"/>
  <c r="M5881" i="3"/>
  <c r="N2638" i="3"/>
  <c r="N114" i="3"/>
  <c r="N4262" i="3"/>
  <c r="N6728" i="3"/>
  <c r="N9301" i="3"/>
  <c r="N914" i="3"/>
  <c r="N6725" i="3"/>
  <c r="N8433" i="3"/>
  <c r="N913" i="3"/>
  <c r="N5043" i="3"/>
  <c r="N1756" i="3"/>
  <c r="N911" i="3"/>
  <c r="N110" i="3"/>
  <c r="N908" i="3"/>
  <c r="N5042" i="3"/>
  <c r="M7556" i="3"/>
  <c r="N8429" i="3"/>
  <c r="N3429" i="3"/>
  <c r="M108" i="3"/>
  <c r="N6721" i="3"/>
  <c r="N5039" i="3"/>
  <c r="M9295" i="3"/>
  <c r="N3425" i="3"/>
  <c r="M907" i="3"/>
  <c r="O2632" i="3"/>
  <c r="M8427" i="3"/>
  <c r="O6717" i="3"/>
  <c r="M9293" i="3"/>
  <c r="N8425" i="3"/>
  <c r="M5915" i="3"/>
  <c r="O8424" i="3"/>
  <c r="M8423" i="3"/>
  <c r="N2631" i="3"/>
  <c r="O2630" i="3"/>
  <c r="O4256" i="3"/>
  <c r="M905" i="3"/>
  <c r="O5036" i="3"/>
  <c r="M4255" i="3"/>
  <c r="N6715" i="3"/>
  <c r="O2628" i="3"/>
  <c r="O3420" i="3"/>
  <c r="O3419" i="3"/>
  <c r="O4252" i="3"/>
  <c r="N7549" i="3"/>
  <c r="N8422" i="3"/>
  <c r="M5035" i="3"/>
  <c r="N3417" i="3"/>
  <c r="O9290" i="3"/>
  <c r="M6713" i="3"/>
  <c r="O902" i="3"/>
  <c r="N3415" i="3"/>
  <c r="N100" i="3"/>
  <c r="M4250" i="3"/>
  <c r="O9284" i="3"/>
  <c r="O1741" i="3"/>
  <c r="M3414" i="3"/>
  <c r="N3413" i="3"/>
  <c r="N1738" i="3"/>
  <c r="M9277" i="3"/>
  <c r="N892" i="3"/>
  <c r="O892" i="3"/>
  <c r="N9270" i="3"/>
  <c r="M5026" i="3"/>
  <c r="N5026" i="3"/>
  <c r="N887" i="3"/>
  <c r="O5023" i="3"/>
  <c r="M881" i="3"/>
  <c r="N881" i="3"/>
  <c r="N80" i="3"/>
  <c r="O2611" i="3"/>
  <c r="M7536" i="3"/>
  <c r="N7536" i="3"/>
  <c r="M875" i="3"/>
  <c r="N5006" i="3"/>
  <c r="O872" i="3"/>
  <c r="N5881" i="3"/>
  <c r="N64" i="3"/>
  <c r="N9254" i="3"/>
  <c r="N4219" i="3"/>
  <c r="M6675" i="3"/>
  <c r="M4993" i="3"/>
  <c r="O1709" i="3"/>
  <c r="M1709" i="3"/>
  <c r="M3382" i="3"/>
  <c r="N3382" i="3"/>
  <c r="M3380" i="3"/>
  <c r="O3380" i="3"/>
  <c r="M1700" i="3"/>
  <c r="N1700" i="3"/>
  <c r="N1694" i="3"/>
  <c r="M1694" i="3"/>
  <c r="N7500" i="3"/>
  <c r="O7500" i="3"/>
  <c r="O6640" i="3"/>
  <c r="N6640" i="3"/>
  <c r="N8359" i="3"/>
  <c r="O8359" i="3"/>
  <c r="M6620" i="3"/>
  <c r="N6620" i="3"/>
  <c r="O6620" i="3"/>
  <c r="M3329" i="3"/>
  <c r="N3329" i="3"/>
  <c r="O3329" i="3"/>
  <c r="O7" i="3"/>
  <c r="M7" i="3"/>
  <c r="N7" i="3"/>
  <c r="N802" i="3"/>
  <c r="M802" i="3"/>
  <c r="N4147" i="3"/>
  <c r="N8328" i="3"/>
  <c r="M9251" i="3"/>
  <c r="O9249" i="3"/>
  <c r="M9248" i="3"/>
  <c r="M3386" i="3"/>
  <c r="N865" i="3"/>
  <c r="O3385" i="3"/>
  <c r="N9246" i="3"/>
  <c r="N4993" i="3"/>
  <c r="M9244" i="3"/>
  <c r="N9244" i="3"/>
  <c r="N1709" i="3"/>
  <c r="O3382" i="3"/>
  <c r="M5862" i="3"/>
  <c r="N5862" i="3"/>
  <c r="N8374" i="3"/>
  <c r="O8374" i="3"/>
  <c r="M50" i="3"/>
  <c r="N50" i="3"/>
  <c r="M7515" i="3"/>
  <c r="N7515" i="3"/>
  <c r="O7515" i="3"/>
  <c r="O1697" i="3"/>
  <c r="M1697" i="3"/>
  <c r="N1697" i="3"/>
  <c r="N8367" i="3"/>
  <c r="M8367" i="3"/>
  <c r="M1688" i="3"/>
  <c r="N9282" i="3"/>
  <c r="O6706" i="3"/>
  <c r="O1739" i="3"/>
  <c r="O6703" i="3"/>
  <c r="N5905" i="3"/>
  <c r="O898" i="3"/>
  <c r="N5030" i="3"/>
  <c r="N7547" i="3"/>
  <c r="M94" i="3"/>
  <c r="N5029" i="3"/>
  <c r="N1736" i="3"/>
  <c r="N4245" i="3"/>
  <c r="N9272" i="3"/>
  <c r="N2617" i="3"/>
  <c r="N90" i="3"/>
  <c r="N8408" i="3"/>
  <c r="N1731" i="3"/>
  <c r="N6700" i="3"/>
  <c r="N6699" i="3"/>
  <c r="N4239" i="3"/>
  <c r="N6697" i="3"/>
  <c r="N6696" i="3"/>
  <c r="N882" i="3"/>
  <c r="N5894" i="3"/>
  <c r="N1725" i="3"/>
  <c r="N3399" i="3"/>
  <c r="N3398" i="3"/>
  <c r="N5016" i="3"/>
  <c r="N9261" i="3"/>
  <c r="N5014" i="3"/>
  <c r="N78" i="3"/>
  <c r="N5011" i="3"/>
  <c r="N2608" i="3"/>
  <c r="N76" i="3"/>
  <c r="N5884" i="3"/>
  <c r="M4231" i="3"/>
  <c r="O4228" i="3"/>
  <c r="O8398" i="3"/>
  <c r="O5883" i="3"/>
  <c r="O874" i="3"/>
  <c r="O67" i="3"/>
  <c r="O871" i="3"/>
  <c r="N2600" i="3"/>
  <c r="O3391" i="3"/>
  <c r="O8393" i="3"/>
  <c r="N5003" i="3"/>
  <c r="O867" i="3"/>
  <c r="O9253" i="3"/>
  <c r="N4223" i="3"/>
  <c r="N4222" i="3"/>
  <c r="N4999" i="3"/>
  <c r="O9252" i="3"/>
  <c r="M62" i="3"/>
  <c r="M61" i="3"/>
  <c r="N4220" i="3"/>
  <c r="M3387" i="3"/>
  <c r="O7523" i="3"/>
  <c r="M1717" i="3"/>
  <c r="N8390" i="3"/>
  <c r="O6678" i="3"/>
  <c r="O4217" i="3"/>
  <c r="M1713" i="3"/>
  <c r="O6676" i="3"/>
  <c r="N864" i="3"/>
  <c r="N9247" i="3"/>
  <c r="M58" i="3"/>
  <c r="O863" i="3"/>
  <c r="N4994" i="3"/>
  <c r="M8386" i="3"/>
  <c r="M1711" i="3"/>
  <c r="N1711" i="3"/>
  <c r="O9244" i="3"/>
  <c r="O6673" i="3"/>
  <c r="M6673" i="3"/>
  <c r="M8377" i="3"/>
  <c r="N8377" i="3"/>
  <c r="N5865" i="3"/>
  <c r="N4987" i="3"/>
  <c r="O4987" i="3"/>
  <c r="N3380" i="3"/>
  <c r="M6648" i="3"/>
  <c r="N6648" i="3"/>
  <c r="M5030" i="3"/>
  <c r="N96" i="3"/>
  <c r="O3408" i="3"/>
  <c r="M1736" i="3"/>
  <c r="N1735" i="3"/>
  <c r="O893" i="3"/>
  <c r="M4245" i="3"/>
  <c r="N3406" i="3"/>
  <c r="O891" i="3"/>
  <c r="O890" i="3"/>
  <c r="M90" i="3"/>
  <c r="N7545" i="3"/>
  <c r="M6700" i="3"/>
  <c r="N3402" i="3"/>
  <c r="O4242" i="3"/>
  <c r="O888" i="3"/>
  <c r="M6699" i="3"/>
  <c r="N6698" i="3"/>
  <c r="M6696" i="3"/>
  <c r="N9265" i="3"/>
  <c r="O5021" i="3"/>
  <c r="O5020" i="3"/>
  <c r="M882" i="3"/>
  <c r="N5018" i="3"/>
  <c r="M3399" i="3"/>
  <c r="N1724" i="3"/>
  <c r="O880" i="3"/>
  <c r="O6691" i="3"/>
  <c r="M3398" i="3"/>
  <c r="N6690" i="3"/>
  <c r="M5014" i="3"/>
  <c r="N877" i="3"/>
  <c r="O79" i="3"/>
  <c r="O2610" i="3"/>
  <c r="M78" i="3"/>
  <c r="N77" i="3"/>
  <c r="M76" i="3"/>
  <c r="N2607" i="3"/>
  <c r="O2605" i="3"/>
  <c r="O8399" i="3"/>
  <c r="M5884" i="3"/>
  <c r="N4230" i="3"/>
  <c r="M2600" i="3"/>
  <c r="M5003" i="3"/>
  <c r="M4223" i="3"/>
  <c r="M4222" i="3"/>
  <c r="O1718" i="3"/>
  <c r="N3389" i="3"/>
  <c r="M4220" i="3"/>
  <c r="O3387" i="3"/>
  <c r="N1716" i="3"/>
  <c r="O8389" i="3"/>
  <c r="O4219" i="3"/>
  <c r="O60" i="3"/>
  <c r="N6676" i="3"/>
  <c r="O9246" i="3"/>
  <c r="N863" i="3"/>
  <c r="N9245" i="3"/>
  <c r="N8386" i="3"/>
  <c r="M860" i="3"/>
  <c r="N860" i="3"/>
  <c r="M4989" i="3"/>
  <c r="M8375" i="3"/>
  <c r="N8375" i="3"/>
  <c r="M6667" i="3"/>
  <c r="N8384" i="3"/>
  <c r="N8382" i="3"/>
  <c r="N8381" i="3"/>
  <c r="N1702" i="3"/>
  <c r="M4209" i="3"/>
  <c r="N6662" i="3"/>
  <c r="N9239" i="3"/>
  <c r="M7514" i="3"/>
  <c r="N7514" i="3"/>
  <c r="O6655" i="3"/>
  <c r="M6655" i="3"/>
  <c r="N9231" i="3"/>
  <c r="N5845" i="3"/>
  <c r="M5845" i="3"/>
  <c r="O5842" i="3"/>
  <c r="N5842" i="3"/>
  <c r="O5868" i="3"/>
  <c r="O7520" i="3"/>
  <c r="M4990" i="3"/>
  <c r="O2588" i="3"/>
  <c r="M6670" i="3"/>
  <c r="M4213" i="3"/>
  <c r="O51" i="3"/>
  <c r="O6665" i="3"/>
  <c r="N4210" i="3"/>
  <c r="M7516" i="3"/>
  <c r="O3378" i="3"/>
  <c r="N4209" i="3"/>
  <c r="N2584" i="3"/>
  <c r="O9239" i="3"/>
  <c r="M5858" i="3"/>
  <c r="O852" i="3"/>
  <c r="M852" i="3"/>
  <c r="N6658" i="3"/>
  <c r="N6655" i="3"/>
  <c r="M5851" i="3"/>
  <c r="O5849" i="3"/>
  <c r="N5849" i="3"/>
  <c r="M3370" i="3"/>
  <c r="N3370" i="3"/>
  <c r="O2566" i="3"/>
  <c r="M2566" i="3"/>
  <c r="N2566" i="3"/>
  <c r="N4188" i="3"/>
  <c r="O4188" i="3"/>
  <c r="M7521" i="3"/>
  <c r="O4995" i="3"/>
  <c r="N5870" i="3"/>
  <c r="N55" i="3"/>
  <c r="N5868" i="3"/>
  <c r="N4991" i="3"/>
  <c r="N7520" i="3"/>
  <c r="M2589" i="3"/>
  <c r="M4214" i="3"/>
  <c r="N1707" i="3"/>
  <c r="N2588" i="3"/>
  <c r="M5866" i="3"/>
  <c r="N52" i="3"/>
  <c r="M6668" i="3"/>
  <c r="N4212" i="3"/>
  <c r="M4210" i="3"/>
  <c r="O7516" i="3"/>
  <c r="O3379" i="3"/>
  <c r="M1702" i="3"/>
  <c r="N2582" i="3"/>
  <c r="N852" i="3"/>
  <c r="M4205" i="3"/>
  <c r="N4205" i="3"/>
  <c r="M8371" i="3"/>
  <c r="O9233" i="3"/>
  <c r="M9233" i="3"/>
  <c r="O7512" i="3"/>
  <c r="M7512" i="3"/>
  <c r="M2576" i="3"/>
  <c r="N2576" i="3"/>
  <c r="N1695" i="3"/>
  <c r="O6644" i="3"/>
  <c r="N6652" i="3"/>
  <c r="N842" i="3"/>
  <c r="O43" i="3"/>
  <c r="O4197" i="3"/>
  <c r="M4196" i="3"/>
  <c r="N38" i="3"/>
  <c r="O38" i="3"/>
  <c r="N830" i="3"/>
  <c r="O830" i="3"/>
  <c r="M9218" i="3"/>
  <c r="N9218" i="3"/>
  <c r="O5829" i="3"/>
  <c r="M6635" i="3"/>
  <c r="N6635" i="3"/>
  <c r="O6635" i="3"/>
  <c r="M4181" i="3"/>
  <c r="N4181" i="3"/>
  <c r="M4177" i="3"/>
  <c r="N4177" i="3"/>
  <c r="O4177" i="3"/>
  <c r="N3348" i="3"/>
  <c r="O3348" i="3"/>
  <c r="M8346" i="3"/>
  <c r="N8346" i="3"/>
  <c r="O8346" i="3"/>
  <c r="M5814" i="3"/>
  <c r="N5814" i="3"/>
  <c r="O5814" i="3"/>
  <c r="N4985" i="3"/>
  <c r="M853" i="3"/>
  <c r="M6661" i="3"/>
  <c r="M3374" i="3"/>
  <c r="M849" i="3"/>
  <c r="M8370" i="3"/>
  <c r="M846" i="3"/>
  <c r="N5850" i="3"/>
  <c r="N7511" i="3"/>
  <c r="N1696" i="3"/>
  <c r="O5847" i="3"/>
  <c r="N3371" i="3"/>
  <c r="N41" i="3"/>
  <c r="N4980" i="3"/>
  <c r="N3369" i="3"/>
  <c r="N4197" i="3"/>
  <c r="N7503" i="3"/>
  <c r="O5834" i="3"/>
  <c r="M5834" i="3"/>
  <c r="M3364" i="3"/>
  <c r="N3364" i="3"/>
  <c r="M831" i="3"/>
  <c r="N831" i="3"/>
  <c r="N8362" i="3"/>
  <c r="O8362" i="3"/>
  <c r="M8361" i="3"/>
  <c r="N8361" i="3"/>
  <c r="N1677" i="3"/>
  <c r="O1677" i="3"/>
  <c r="O6638" i="3"/>
  <c r="O822" i="3"/>
  <c r="N822" i="3"/>
  <c r="O3352" i="3"/>
  <c r="M3352" i="3"/>
  <c r="N3352" i="3"/>
  <c r="O6632" i="3"/>
  <c r="N1665" i="3"/>
  <c r="O1665" i="3"/>
  <c r="N9204" i="3"/>
  <c r="M9204" i="3"/>
  <c r="N8341" i="3"/>
  <c r="O8341" i="3"/>
  <c r="M8341" i="3"/>
  <c r="O48" i="3"/>
  <c r="M1701" i="3"/>
  <c r="O5859" i="3"/>
  <c r="M4985" i="3"/>
  <c r="M855" i="3"/>
  <c r="M851" i="3"/>
  <c r="M5850" i="3"/>
  <c r="N844" i="3"/>
  <c r="N4201" i="3"/>
  <c r="O4200" i="3"/>
  <c r="M842" i="3"/>
  <c r="N44" i="3"/>
  <c r="M3371" i="3"/>
  <c r="N6649" i="3"/>
  <c r="N42" i="3"/>
  <c r="O1693" i="3"/>
  <c r="N9230" i="3"/>
  <c r="M3369" i="3"/>
  <c r="M4197" i="3"/>
  <c r="M40" i="3"/>
  <c r="M3368" i="3"/>
  <c r="M9227" i="3"/>
  <c r="O9227" i="3"/>
  <c r="M5836" i="3"/>
  <c r="O9225" i="3"/>
  <c r="N4194" i="3"/>
  <c r="N2565" i="3"/>
  <c r="O3364" i="3"/>
  <c r="O831" i="3"/>
  <c r="M9216" i="3"/>
  <c r="N9216" i="3"/>
  <c r="O8361" i="3"/>
  <c r="N3357" i="3"/>
  <c r="M827" i="3"/>
  <c r="N827" i="3"/>
  <c r="O827" i="3"/>
  <c r="M6631" i="3"/>
  <c r="N6631" i="3"/>
  <c r="O6631" i="3"/>
  <c r="O6636" i="3"/>
  <c r="M30" i="3"/>
  <c r="N30" i="3"/>
  <c r="N9211" i="3"/>
  <c r="N9207" i="3"/>
  <c r="O9207" i="3"/>
  <c r="M3347" i="3"/>
  <c r="N3347" i="3"/>
  <c r="N3343" i="3"/>
  <c r="O3343" i="3"/>
  <c r="M813" i="3"/>
  <c r="M7484" i="3"/>
  <c r="M6613" i="3"/>
  <c r="N6613" i="3"/>
  <c r="O6613" i="3"/>
  <c r="M4166" i="3"/>
  <c r="N4166" i="3"/>
  <c r="O4166" i="3"/>
  <c r="M810" i="3"/>
  <c r="N810" i="3"/>
  <c r="O810" i="3"/>
  <c r="O6611" i="3"/>
  <c r="N6611" i="3"/>
  <c r="M3330" i="3"/>
  <c r="O3330" i="3"/>
  <c r="N3330" i="3"/>
  <c r="M9228" i="3"/>
  <c r="O3366" i="3"/>
  <c r="N1689" i="3"/>
  <c r="O4979" i="3"/>
  <c r="O7505" i="3"/>
  <c r="O9224" i="3"/>
  <c r="N8366" i="3"/>
  <c r="O4193" i="3"/>
  <c r="M7502" i="3"/>
  <c r="N6646" i="3"/>
  <c r="O1686" i="3"/>
  <c r="O1685" i="3"/>
  <c r="N6645" i="3"/>
  <c r="O36" i="3"/>
  <c r="O4976" i="3"/>
  <c r="N35" i="3"/>
  <c r="N8363" i="3"/>
  <c r="N4190" i="3"/>
  <c r="O9217" i="3"/>
  <c r="O8360" i="3"/>
  <c r="M3362" i="3"/>
  <c r="O5830" i="3"/>
  <c r="N5828" i="3"/>
  <c r="N3358" i="3"/>
  <c r="M8358" i="3"/>
  <c r="N8358" i="3"/>
  <c r="M3355" i="3"/>
  <c r="N4969" i="3"/>
  <c r="O4969" i="3"/>
  <c r="O8353" i="3"/>
  <c r="N5826" i="3"/>
  <c r="N1670" i="3"/>
  <c r="O1670" i="3"/>
  <c r="M9211" i="3"/>
  <c r="M6634" i="3"/>
  <c r="N6634" i="3"/>
  <c r="M4184" i="3"/>
  <c r="N4184" i="3"/>
  <c r="N5823" i="3"/>
  <c r="N29" i="3"/>
  <c r="O8347" i="3"/>
  <c r="M4967" i="3"/>
  <c r="N5817" i="3"/>
  <c r="O5817" i="3"/>
  <c r="N4176" i="3"/>
  <c r="N817" i="3"/>
  <c r="M6627" i="3"/>
  <c r="N7490" i="3"/>
  <c r="O814" i="3"/>
  <c r="O8345" i="3"/>
  <c r="M4964" i="3"/>
  <c r="N4964" i="3"/>
  <c r="N2540" i="3"/>
  <c r="N18" i="3"/>
  <c r="N6607" i="3"/>
  <c r="M6607" i="3"/>
  <c r="M8334" i="3"/>
  <c r="N8334" i="3"/>
  <c r="O807" i="3"/>
  <c r="N807" i="3"/>
  <c r="M807" i="3"/>
  <c r="M4979" i="3"/>
  <c r="N1686" i="3"/>
  <c r="M6645" i="3"/>
  <c r="M35" i="3"/>
  <c r="O34" i="3"/>
  <c r="N7498" i="3"/>
  <c r="N832" i="3"/>
  <c r="M5830" i="3"/>
  <c r="M4973" i="3"/>
  <c r="N4973" i="3"/>
  <c r="M4187" i="3"/>
  <c r="N4187" i="3"/>
  <c r="N7496" i="3"/>
  <c r="M4970" i="3"/>
  <c r="O5827" i="3"/>
  <c r="N3354" i="3"/>
  <c r="O30" i="3"/>
  <c r="O5826" i="3"/>
  <c r="O824" i="3"/>
  <c r="O5824" i="3"/>
  <c r="N9210" i="3"/>
  <c r="O9210" i="3"/>
  <c r="M1667" i="3"/>
  <c r="N1667" i="3"/>
  <c r="M4182" i="3"/>
  <c r="N5820" i="3"/>
  <c r="O29" i="3"/>
  <c r="N8347" i="3"/>
  <c r="M4179" i="3"/>
  <c r="M819" i="3"/>
  <c r="N819" i="3"/>
  <c r="M4176" i="3"/>
  <c r="M817" i="3"/>
  <c r="O3347" i="3"/>
  <c r="O3345" i="3"/>
  <c r="O4964" i="3"/>
  <c r="N1645" i="3"/>
  <c r="M1645" i="3"/>
  <c r="M6621" i="3"/>
  <c r="O20" i="3"/>
  <c r="O4170" i="3"/>
  <c r="M8340" i="3"/>
  <c r="N8340" i="3"/>
  <c r="M5809" i="3"/>
  <c r="M5808" i="3"/>
  <c r="M811" i="3"/>
  <c r="N811" i="3"/>
  <c r="M5806" i="3"/>
  <c r="N5806" i="3"/>
  <c r="M6614" i="3"/>
  <c r="N4953" i="3"/>
  <c r="O4953" i="3"/>
  <c r="N4167" i="3"/>
  <c r="O5805" i="3"/>
  <c r="M5805" i="3"/>
  <c r="M4948" i="3"/>
  <c r="N4948" i="3"/>
  <c r="O3332" i="3"/>
  <c r="M3332" i="3"/>
  <c r="N3332" i="3"/>
  <c r="O9188" i="3"/>
  <c r="M9188" i="3"/>
  <c r="M3324" i="3"/>
  <c r="N9181" i="3"/>
  <c r="N806" i="3"/>
  <c r="M2526" i="3"/>
  <c r="N6624" i="3"/>
  <c r="N9202" i="3"/>
  <c r="N6622" i="3"/>
  <c r="M3342" i="3"/>
  <c r="N3339" i="3"/>
  <c r="N8342" i="3"/>
  <c r="O5809" i="3"/>
  <c r="O6615" i="3"/>
  <c r="M19" i="3"/>
  <c r="N5807" i="3"/>
  <c r="O6614" i="3"/>
  <c r="O4168" i="3"/>
  <c r="N17" i="3"/>
  <c r="O17" i="3"/>
  <c r="O4948" i="3"/>
  <c r="N4947" i="3"/>
  <c r="N5797" i="3"/>
  <c r="O5797" i="3"/>
  <c r="M5797" i="3"/>
  <c r="N1672" i="3"/>
  <c r="N7495" i="3"/>
  <c r="N9212" i="3"/>
  <c r="M7492" i="3"/>
  <c r="N2552" i="3"/>
  <c r="N4178" i="3"/>
  <c r="N2550" i="3"/>
  <c r="N7488" i="3"/>
  <c r="M6624" i="3"/>
  <c r="O4965" i="3"/>
  <c r="M9202" i="3"/>
  <c r="O9201" i="3"/>
  <c r="N4962" i="3"/>
  <c r="N1662" i="3"/>
  <c r="M6622" i="3"/>
  <c r="O4959" i="3"/>
  <c r="O2545" i="3"/>
  <c r="N3340" i="3"/>
  <c r="M3339" i="3"/>
  <c r="O7486" i="3"/>
  <c r="M8342" i="3"/>
  <c r="N6619" i="3"/>
  <c r="N2542" i="3"/>
  <c r="N3337" i="3"/>
  <c r="N5809" i="3"/>
  <c r="N5808" i="3"/>
  <c r="O811" i="3"/>
  <c r="O8338" i="3"/>
  <c r="O5806" i="3"/>
  <c r="M4954" i="3"/>
  <c r="O4954" i="3"/>
  <c r="N6614" i="3"/>
  <c r="M4168" i="3"/>
  <c r="M17" i="3"/>
  <c r="N5805" i="3"/>
  <c r="N1651" i="3"/>
  <c r="M5803" i="3"/>
  <c r="N5803" i="3"/>
  <c r="O5803" i="3"/>
  <c r="N9188" i="3"/>
  <c r="N7479" i="3"/>
  <c r="O2536" i="3"/>
  <c r="M7473" i="3"/>
  <c r="N7473" i="3"/>
  <c r="N7472" i="3"/>
  <c r="O7472" i="3"/>
  <c r="N5810" i="3"/>
  <c r="N9197" i="3"/>
  <c r="N4955" i="3"/>
  <c r="O9195" i="3"/>
  <c r="M14" i="3"/>
  <c r="N14" i="3"/>
  <c r="M4160" i="3"/>
  <c r="O13" i="3"/>
  <c r="N6610" i="3"/>
  <c r="O3334" i="3"/>
  <c r="N3331" i="3"/>
  <c r="M9191" i="3"/>
  <c r="M1648" i="3"/>
  <c r="N1648" i="3"/>
  <c r="N10" i="3"/>
  <c r="N2535" i="3"/>
  <c r="N1646" i="3"/>
  <c r="O4153" i="3"/>
  <c r="M7477" i="3"/>
  <c r="N1644" i="3"/>
  <c r="M1640" i="3"/>
  <c r="N1640" i="3"/>
  <c r="O1640" i="3"/>
  <c r="N4152" i="3"/>
  <c r="O1639" i="3"/>
  <c r="M1639" i="3"/>
  <c r="N1639" i="3"/>
  <c r="N7471" i="3"/>
  <c r="N3321" i="3"/>
  <c r="N2538" i="3"/>
  <c r="O2538" i="3"/>
  <c r="N4161" i="3"/>
  <c r="M3334" i="3"/>
  <c r="N1650" i="3"/>
  <c r="O9191" i="3"/>
  <c r="N9187" i="3"/>
  <c r="O10" i="3"/>
  <c r="M2535" i="3"/>
  <c r="N4155" i="3"/>
  <c r="N7474" i="3"/>
  <c r="N2531" i="3"/>
  <c r="O4148" i="3"/>
  <c r="N4148" i="3"/>
  <c r="M2530" i="3"/>
  <c r="N2530" i="3"/>
  <c r="O2530" i="3"/>
  <c r="N2528" i="3"/>
  <c r="M2528" i="3"/>
  <c r="N1638" i="3"/>
  <c r="M1638" i="3"/>
  <c r="M7469" i="3"/>
  <c r="N7469" i="3"/>
  <c r="O7469" i="3"/>
  <c r="M7467" i="3"/>
  <c r="O7467" i="3"/>
  <c r="O5792" i="3"/>
  <c r="M5792" i="3"/>
  <c r="M809" i="3"/>
  <c r="M4159" i="3"/>
  <c r="M6609" i="3"/>
  <c r="M7483" i="3"/>
  <c r="M7478" i="3"/>
  <c r="M3328" i="3"/>
  <c r="M3325" i="3"/>
  <c r="O7475" i="3"/>
  <c r="M5795" i="3"/>
  <c r="N5795" i="3"/>
  <c r="O5795" i="3"/>
  <c r="O6601" i="3"/>
  <c r="M6601" i="3"/>
  <c r="M1641" i="3"/>
  <c r="M8" i="3"/>
  <c r="N4" i="3"/>
  <c r="N803" i="3"/>
  <c r="O5794" i="3"/>
  <c r="N1634" i="3"/>
  <c r="O5791" i="3"/>
  <c r="O6603" i="3"/>
  <c r="O4" i="3"/>
  <c r="M803" i="3"/>
  <c r="M5794" i="3"/>
  <c r="N3323" i="3"/>
  <c r="M6600" i="3"/>
  <c r="M5793" i="3"/>
  <c r="M1633" i="3"/>
  <c r="M4937" i="3"/>
  <c r="M4936" i="3"/>
  <c r="O2522" i="3"/>
  <c r="M2522" i="3"/>
  <c r="O8327" i="3"/>
  <c r="M8327" i="3"/>
  <c r="O9989" i="3"/>
  <c r="M9989" i="3"/>
  <c r="O2518" i="3"/>
  <c r="M2518" i="3"/>
  <c r="N2518" i="3"/>
  <c r="O5785" i="3"/>
  <c r="M5785" i="3"/>
  <c r="O9166" i="3"/>
  <c r="M9166" i="3"/>
  <c r="O797" i="3"/>
  <c r="M797" i="3"/>
  <c r="O4140" i="3"/>
  <c r="M4140" i="3"/>
  <c r="O3316" i="3"/>
  <c r="M3316" i="3"/>
  <c r="O1619" i="3"/>
  <c r="M1619" i="3"/>
  <c r="O3315" i="3"/>
  <c r="M3315" i="3"/>
  <c r="O7460" i="3"/>
  <c r="M7460" i="3"/>
  <c r="O3310" i="3"/>
  <c r="M3310" i="3"/>
  <c r="O1615" i="3"/>
  <c r="M1615" i="3"/>
  <c r="O9156" i="3"/>
  <c r="M9156" i="3"/>
  <c r="O7456" i="3"/>
  <c r="M7456" i="3"/>
  <c r="O4925" i="3"/>
  <c r="M4925" i="3"/>
  <c r="O7454" i="3"/>
  <c r="M7454" i="3"/>
  <c r="O8320" i="3"/>
  <c r="M8320" i="3"/>
  <c r="O7453" i="3"/>
  <c r="M7453" i="3"/>
  <c r="O2499" i="3"/>
  <c r="M2499" i="3"/>
  <c r="O9981" i="3"/>
  <c r="M9981" i="3"/>
  <c r="O9979" i="3"/>
  <c r="M9979" i="3"/>
  <c r="O8315" i="3"/>
  <c r="M8315" i="3"/>
  <c r="O6583" i="3"/>
  <c r="M6583" i="3"/>
  <c r="O9975" i="3"/>
  <c r="M9975" i="3"/>
  <c r="O8309" i="3"/>
  <c r="M8309" i="3"/>
  <c r="O1606" i="3"/>
  <c r="M1606" i="3"/>
  <c r="O1603" i="3"/>
  <c r="M1603" i="3"/>
  <c r="O5765" i="3"/>
  <c r="M5765" i="3"/>
  <c r="O7444" i="3"/>
  <c r="M7444" i="3"/>
  <c r="O1600" i="3"/>
  <c r="M1600" i="3"/>
  <c r="O9145" i="3"/>
  <c r="M9145" i="3"/>
  <c r="O4118" i="3"/>
  <c r="M4118" i="3"/>
  <c r="O1598" i="3"/>
  <c r="M1598" i="3"/>
  <c r="O5758" i="3"/>
  <c r="M5758" i="3"/>
  <c r="O4913" i="3"/>
  <c r="M4913" i="3"/>
  <c r="O780" i="3"/>
  <c r="M780" i="3"/>
  <c r="O8301" i="3"/>
  <c r="M8301" i="3"/>
  <c r="O8300" i="3"/>
  <c r="M8300" i="3"/>
  <c r="O7434" i="3"/>
  <c r="M7434" i="3"/>
  <c r="O6574" i="3"/>
  <c r="M6574" i="3"/>
  <c r="O5755" i="3"/>
  <c r="M5755" i="3"/>
  <c r="O777" i="3"/>
  <c r="M777" i="3"/>
  <c r="O9960" i="3"/>
  <c r="M9960" i="3"/>
  <c r="O9134" i="3"/>
  <c r="M9134" i="3"/>
  <c r="O9958" i="3"/>
  <c r="M9958" i="3"/>
  <c r="O9133" i="3"/>
  <c r="M9133" i="3"/>
  <c r="O4908" i="3"/>
  <c r="M4908" i="3"/>
  <c r="O1589" i="3"/>
  <c r="M1589" i="3"/>
  <c r="O5748" i="3"/>
  <c r="M5748" i="3"/>
  <c r="O3286" i="3"/>
  <c r="M3286" i="3"/>
  <c r="O5746" i="3"/>
  <c r="M5746" i="3"/>
  <c r="O2479" i="3"/>
  <c r="M2479" i="3"/>
  <c r="N2479" i="3"/>
  <c r="O1587" i="3"/>
  <c r="M1587" i="3"/>
  <c r="O7425" i="3"/>
  <c r="M7425" i="3"/>
  <c r="O6567" i="3"/>
  <c r="M6567" i="3"/>
  <c r="O4100" i="3"/>
  <c r="M4100" i="3"/>
  <c r="O3277" i="3"/>
  <c r="M3277" i="3"/>
  <c r="O2473" i="3"/>
  <c r="M2473" i="3"/>
  <c r="O3275" i="3"/>
  <c r="M3275" i="3"/>
  <c r="O3273" i="3"/>
  <c r="M3273" i="3"/>
  <c r="O2472" i="3"/>
  <c r="M2472" i="3"/>
  <c r="O8283" i="3"/>
  <c r="M8283" i="3"/>
  <c r="O4094" i="3"/>
  <c r="M4094" i="3"/>
  <c r="O7419" i="3"/>
  <c r="M7419" i="3"/>
  <c r="O2467" i="3"/>
  <c r="M2467" i="3"/>
  <c r="O7418" i="3"/>
  <c r="M7418" i="3"/>
  <c r="O3270" i="3"/>
  <c r="M3270" i="3"/>
  <c r="O3269" i="3"/>
  <c r="M3269" i="3"/>
  <c r="O4890" i="3"/>
  <c r="M4890" i="3"/>
  <c r="O1574" i="3"/>
  <c r="M1574" i="3"/>
  <c r="O2461" i="3"/>
  <c r="M2461" i="3"/>
  <c r="O4088" i="3"/>
  <c r="M4088" i="3"/>
  <c r="O6557" i="3"/>
  <c r="M6557" i="3"/>
  <c r="O2456" i="3"/>
  <c r="M2456" i="3"/>
  <c r="O4886" i="3"/>
  <c r="M4886" i="3"/>
  <c r="O2452" i="3"/>
  <c r="M2452" i="3"/>
  <c r="O1566" i="3"/>
  <c r="M1566" i="3"/>
  <c r="O2451" i="3"/>
  <c r="M2451" i="3"/>
  <c r="O4083" i="3"/>
  <c r="M4083" i="3"/>
  <c r="O4884" i="3"/>
  <c r="M4884" i="3"/>
  <c r="O3261" i="3"/>
  <c r="M3261" i="3"/>
  <c r="O2448" i="3"/>
  <c r="M2448" i="3"/>
  <c r="O2447" i="3"/>
  <c r="M2447" i="3"/>
  <c r="O9939" i="3"/>
  <c r="M9939" i="3"/>
  <c r="O1560" i="3"/>
  <c r="M1560" i="3"/>
  <c r="O2517" i="3"/>
  <c r="M2517" i="3"/>
  <c r="O4933" i="3"/>
  <c r="M4933" i="3"/>
  <c r="O4932" i="3"/>
  <c r="M4932" i="3"/>
  <c r="O3312" i="3"/>
  <c r="M3312" i="3"/>
  <c r="N2522" i="3"/>
  <c r="N8327" i="3"/>
  <c r="N2517" i="3"/>
  <c r="O3317" i="3"/>
  <c r="M3317" i="3"/>
  <c r="O5784" i="3"/>
  <c r="M5784" i="3"/>
  <c r="O796" i="3"/>
  <c r="M796" i="3"/>
  <c r="O4139" i="3"/>
  <c r="M4139" i="3"/>
  <c r="O1620" i="3"/>
  <c r="M1620" i="3"/>
  <c r="O794" i="3"/>
  <c r="M794" i="3"/>
  <c r="O2512" i="3"/>
  <c r="M2512" i="3"/>
  <c r="N4933" i="3"/>
  <c r="N4932" i="3"/>
  <c r="N3312" i="3"/>
  <c r="N9989" i="3"/>
  <c r="O4928" i="3"/>
  <c r="M4928" i="3"/>
  <c r="O5776" i="3"/>
  <c r="M5776" i="3"/>
  <c r="O5775" i="3"/>
  <c r="M5775" i="3"/>
  <c r="O9984" i="3"/>
  <c r="M9984" i="3"/>
  <c r="O5774" i="3"/>
  <c r="M5774" i="3"/>
  <c r="O4128" i="3"/>
  <c r="M4128" i="3"/>
  <c r="O5772" i="3"/>
  <c r="M5772" i="3"/>
  <c r="O8319" i="3"/>
  <c r="M8319" i="3"/>
  <c r="O5771" i="3"/>
  <c r="M5771" i="3"/>
  <c r="O8316" i="3"/>
  <c r="M8316" i="3"/>
  <c r="O7449" i="3"/>
  <c r="M7449" i="3"/>
  <c r="O6584" i="3"/>
  <c r="M6584" i="3"/>
  <c r="O2495" i="3"/>
  <c r="M2495" i="3"/>
  <c r="O4123" i="3"/>
  <c r="M4123" i="3"/>
  <c r="O8308" i="3"/>
  <c r="M8308" i="3"/>
  <c r="O5767" i="3"/>
  <c r="M5767" i="3"/>
  <c r="O9148" i="3"/>
  <c r="M9148" i="3"/>
  <c r="O1602" i="3"/>
  <c r="M1602" i="3"/>
  <c r="O1601" i="3"/>
  <c r="M1601" i="3"/>
  <c r="O5764" i="3"/>
  <c r="M5764" i="3"/>
  <c r="O6581" i="3"/>
  <c r="M6581" i="3"/>
  <c r="O4117" i="3"/>
  <c r="M4117" i="3"/>
  <c r="O9143" i="3"/>
  <c r="M9143" i="3"/>
  <c r="O3299" i="3"/>
  <c r="M3299" i="3"/>
  <c r="O4116" i="3"/>
  <c r="M4116" i="3"/>
  <c r="O8303" i="3"/>
  <c r="M8303" i="3"/>
  <c r="O9965" i="3"/>
  <c r="M9965" i="3"/>
  <c r="O3296" i="3"/>
  <c r="M3296" i="3"/>
  <c r="O3293" i="3"/>
  <c r="M3293" i="3"/>
  <c r="O1595" i="3"/>
  <c r="M1595" i="3"/>
  <c r="O9137" i="3"/>
  <c r="M9137" i="3"/>
  <c r="O9136" i="3"/>
  <c r="M9136" i="3"/>
  <c r="O5754" i="3"/>
  <c r="M5754" i="3"/>
  <c r="O774" i="3"/>
  <c r="M774" i="3"/>
  <c r="O7432" i="3"/>
  <c r="M7432" i="3"/>
  <c r="O2482" i="3"/>
  <c r="M2482" i="3"/>
  <c r="O4109" i="3"/>
  <c r="M4109" i="3"/>
  <c r="O9132" i="3"/>
  <c r="M9132" i="3"/>
  <c r="O4907" i="3"/>
  <c r="M4907" i="3"/>
  <c r="O770" i="3"/>
  <c r="M770" i="3"/>
  <c r="O4906" i="3"/>
  <c r="M4906" i="3"/>
  <c r="O3284" i="3"/>
  <c r="M3284" i="3"/>
  <c r="O2478" i="3"/>
  <c r="M2478" i="3"/>
  <c r="N7419" i="3"/>
  <c r="N2467" i="3"/>
  <c r="N7418" i="3"/>
  <c r="N3270" i="3"/>
  <c r="N3269" i="3"/>
  <c r="N4890" i="3"/>
  <c r="N1574" i="3"/>
  <c r="N2461" i="3"/>
  <c r="N4088" i="3"/>
  <c r="N6557" i="3"/>
  <c r="N2456" i="3"/>
  <c r="N4886" i="3"/>
  <c r="N2452" i="3"/>
  <c r="N1566" i="3"/>
  <c r="N2451" i="3"/>
  <c r="N4083" i="3"/>
  <c r="N4884" i="3"/>
  <c r="N3261" i="3"/>
  <c r="N2448" i="3"/>
  <c r="N2447" i="3"/>
  <c r="N9939" i="3"/>
  <c r="N1560" i="3"/>
  <c r="O800" i="3"/>
  <c r="M800" i="3"/>
  <c r="O6598" i="3"/>
  <c r="M6598" i="3"/>
  <c r="O4929" i="3"/>
  <c r="M4929" i="3"/>
  <c r="N6598" i="3"/>
  <c r="O1631" i="3"/>
  <c r="M1631" i="3"/>
  <c r="O2523" i="3"/>
  <c r="M2523" i="3"/>
  <c r="O2521" i="3"/>
  <c r="M2521" i="3"/>
  <c r="O5787" i="3"/>
  <c r="M5787" i="3"/>
  <c r="N3317" i="3"/>
  <c r="N5784" i="3"/>
  <c r="N796" i="3"/>
  <c r="N4139" i="3"/>
  <c r="N1620" i="3"/>
  <c r="N794" i="3"/>
  <c r="N2512" i="3"/>
  <c r="O5781" i="3"/>
  <c r="M5781" i="3"/>
  <c r="O2510" i="3"/>
  <c r="M2510" i="3"/>
  <c r="O793" i="3"/>
  <c r="M793" i="3"/>
  <c r="O9159" i="3"/>
  <c r="M9159" i="3"/>
  <c r="O2507" i="3"/>
  <c r="M2507" i="3"/>
  <c r="N4928" i="3"/>
  <c r="N5776" i="3"/>
  <c r="N5775" i="3"/>
  <c r="N9984" i="3"/>
  <c r="N5774" i="3"/>
  <c r="N4128" i="3"/>
  <c r="N5772" i="3"/>
  <c r="N8319" i="3"/>
  <c r="N5771" i="3"/>
  <c r="N8316" i="3"/>
  <c r="N7449" i="3"/>
  <c r="N6584" i="3"/>
  <c r="N2495" i="3"/>
  <c r="N4123" i="3"/>
  <c r="N8308" i="3"/>
  <c r="N5767" i="3"/>
  <c r="N9148" i="3"/>
  <c r="N1602" i="3"/>
  <c r="N1601" i="3"/>
  <c r="N5764" i="3"/>
  <c r="N6581" i="3"/>
  <c r="N4117" i="3"/>
  <c r="N9143" i="3"/>
  <c r="N3299" i="3"/>
  <c r="N4116" i="3"/>
  <c r="N8303" i="3"/>
  <c r="N9965" i="3"/>
  <c r="N3296" i="3"/>
  <c r="N3293" i="3"/>
  <c r="N1595" i="3"/>
  <c r="N9137" i="3"/>
  <c r="N9136" i="3"/>
  <c r="N5754" i="3"/>
  <c r="N774" i="3"/>
  <c r="N7432" i="3"/>
  <c r="N2482" i="3"/>
  <c r="N4109" i="3"/>
  <c r="N9132" i="3"/>
  <c r="N4907" i="3"/>
  <c r="N770" i="3"/>
  <c r="N4906" i="3"/>
  <c r="N3284" i="3"/>
  <c r="N2478" i="3"/>
  <c r="O768" i="3"/>
  <c r="M768" i="3"/>
  <c r="O2477" i="3"/>
  <c r="M2477" i="3"/>
  <c r="O4901" i="3"/>
  <c r="M4901" i="3"/>
  <c r="O2476" i="3"/>
  <c r="M2476" i="3"/>
  <c r="O2474" i="3"/>
  <c r="M2474" i="3"/>
  <c r="O7421" i="3"/>
  <c r="M7421" i="3"/>
  <c r="O4896" i="3"/>
  <c r="M4896" i="3"/>
  <c r="O5741" i="3"/>
  <c r="M5741" i="3"/>
  <c r="O1581" i="3"/>
  <c r="M1581" i="3"/>
  <c r="O4096" i="3"/>
  <c r="M4096" i="3"/>
  <c r="O3272" i="3"/>
  <c r="M3272" i="3"/>
  <c r="O2468" i="3"/>
  <c r="M2468" i="3"/>
  <c r="O760" i="3"/>
  <c r="M760" i="3"/>
  <c r="O7417" i="3"/>
  <c r="M7417" i="3"/>
  <c r="O4892" i="3"/>
  <c r="M4892" i="3"/>
  <c r="O1576" i="3"/>
  <c r="M1576" i="3"/>
  <c r="O9949" i="3"/>
  <c r="M9949" i="3"/>
  <c r="O9119" i="3"/>
  <c r="M9119" i="3"/>
  <c r="O757" i="3"/>
  <c r="M757" i="3"/>
  <c r="O4888" i="3"/>
  <c r="M4888" i="3"/>
  <c r="O1572" i="3"/>
  <c r="M1572" i="3"/>
  <c r="O9116" i="3"/>
  <c r="M9116" i="3"/>
  <c r="O1570" i="3"/>
  <c r="M1570" i="3"/>
  <c r="O1568" i="3"/>
  <c r="M1568" i="3"/>
  <c r="O6554" i="3"/>
  <c r="M6554" i="3"/>
  <c r="O8274" i="3"/>
  <c r="M8274" i="3"/>
  <c r="O3263" i="3"/>
  <c r="M3263" i="3"/>
  <c r="O6552" i="3"/>
  <c r="M6552" i="3"/>
  <c r="O4082" i="3"/>
  <c r="M4082" i="3"/>
  <c r="O5729" i="3"/>
  <c r="M5729" i="3"/>
  <c r="O5727" i="3"/>
  <c r="M5727" i="3"/>
  <c r="O9937" i="3"/>
  <c r="M9937" i="3"/>
  <c r="N749" i="3"/>
  <c r="N4077" i="3"/>
  <c r="N9934" i="3"/>
  <c r="N9933" i="3"/>
  <c r="N1554" i="3"/>
  <c r="N6540" i="3"/>
  <c r="N4876" i="3"/>
  <c r="N6529" i="3"/>
  <c r="N9912" i="3"/>
  <c r="N9097" i="3"/>
  <c r="N3218" i="3"/>
  <c r="N9085" i="3"/>
  <c r="N1532" i="3"/>
  <c r="N3209" i="3"/>
  <c r="N1526" i="3"/>
  <c r="N5675" i="3"/>
  <c r="N4032" i="3"/>
  <c r="N1524" i="3"/>
  <c r="N7364" i="3"/>
  <c r="N7361" i="3"/>
  <c r="N2446" i="3"/>
  <c r="N1558" i="3"/>
  <c r="N9111" i="3"/>
  <c r="N6542" i="3"/>
  <c r="N1551" i="3"/>
  <c r="N4875" i="3"/>
  <c r="N722" i="3"/>
  <c r="N3224" i="3"/>
  <c r="N9904" i="3"/>
  <c r="N2409" i="3"/>
  <c r="N3211" i="3"/>
  <c r="N5684" i="3"/>
  <c r="N9081" i="3"/>
  <c r="N9080" i="3"/>
  <c r="N5678" i="3"/>
  <c r="N1528" i="3"/>
  <c r="N9073" i="3"/>
  <c r="N4842" i="3"/>
  <c r="N4839" i="3"/>
  <c r="N8221" i="3"/>
  <c r="N1523" i="3"/>
  <c r="N4835" i="3"/>
  <c r="N9885" i="3"/>
  <c r="N9881" i="3"/>
  <c r="N8209" i="3"/>
  <c r="N1507" i="3"/>
  <c r="N2369" i="3"/>
  <c r="N4008" i="3"/>
  <c r="M7338" i="3"/>
  <c r="M1495" i="3"/>
  <c r="O2358" i="3"/>
  <c r="M3185" i="3"/>
  <c r="O6479" i="3"/>
  <c r="M5631" i="3"/>
  <c r="O2350" i="3"/>
  <c r="M664" i="3"/>
  <c r="M661" i="3"/>
  <c r="M5625" i="3"/>
  <c r="O3168" i="3"/>
  <c r="M6464" i="3"/>
  <c r="O2339" i="3"/>
  <c r="M3987" i="3"/>
  <c r="M3986" i="3"/>
  <c r="O3160" i="3"/>
  <c r="M8186" i="3"/>
  <c r="M7318" i="3"/>
  <c r="O5610" i="3"/>
  <c r="M3156" i="3"/>
  <c r="O5609" i="3"/>
  <c r="M1470" i="3"/>
  <c r="M6457" i="3"/>
  <c r="M4787" i="3"/>
  <c r="M1468" i="3"/>
  <c r="M655" i="3"/>
  <c r="M3976" i="3"/>
  <c r="O3975" i="3"/>
  <c r="M7310" i="3"/>
  <c r="M3974" i="3"/>
  <c r="M3145" i="3"/>
  <c r="O3971" i="3"/>
  <c r="M3970" i="3"/>
  <c r="O9841" i="3"/>
  <c r="M6448" i="3"/>
  <c r="M7306" i="3"/>
  <c r="M1459" i="3"/>
  <c r="M2318" i="3"/>
  <c r="O6444" i="3"/>
  <c r="M1456" i="3"/>
  <c r="O4763" i="3"/>
  <c r="M8167" i="3"/>
  <c r="M6436" i="3"/>
  <c r="M7300" i="3"/>
  <c r="M6432" i="3"/>
  <c r="M8993" i="3"/>
  <c r="M5578" i="3"/>
  <c r="M8988" i="3"/>
  <c r="M8987" i="3"/>
  <c r="M9823" i="3"/>
  <c r="M5563" i="3"/>
  <c r="O5561" i="3"/>
  <c r="M5561" i="3"/>
  <c r="O1431" i="3"/>
  <c r="M1431" i="3"/>
  <c r="O3929" i="3"/>
  <c r="M3929" i="3"/>
  <c r="O5549" i="3"/>
  <c r="M5549" i="3"/>
  <c r="O4729" i="3"/>
  <c r="M4729" i="3"/>
  <c r="O3916" i="3"/>
  <c r="M3916" i="3"/>
  <c r="O3093" i="3"/>
  <c r="M3093" i="3"/>
  <c r="O1418" i="3"/>
  <c r="M1418" i="3"/>
  <c r="O3904" i="3"/>
  <c r="M3904" i="3"/>
  <c r="O5528" i="3"/>
  <c r="M5528" i="3"/>
  <c r="O1406" i="3"/>
  <c r="M1406" i="3"/>
  <c r="O8942" i="3"/>
  <c r="M8942" i="3"/>
  <c r="O5522" i="3"/>
  <c r="M5522" i="3"/>
  <c r="O7233" i="3"/>
  <c r="M7233" i="3"/>
  <c r="O6376" i="3"/>
  <c r="M6376" i="3"/>
  <c r="O4703" i="3"/>
  <c r="M4703" i="3"/>
  <c r="O4683" i="3"/>
  <c r="M4683" i="3"/>
  <c r="O4682" i="3"/>
  <c r="M4682" i="3"/>
  <c r="O1378" i="3"/>
  <c r="M1378" i="3"/>
  <c r="O1375" i="3"/>
  <c r="M1375" i="3"/>
  <c r="M8900" i="3"/>
  <c r="N8900" i="3"/>
  <c r="O8900" i="3"/>
  <c r="N543" i="3"/>
  <c r="O543" i="3"/>
  <c r="O542" i="3"/>
  <c r="N542" i="3"/>
  <c r="M3847" i="3"/>
  <c r="N3847" i="3"/>
  <c r="O3847" i="3"/>
  <c r="N539" i="3"/>
  <c r="O539" i="3"/>
  <c r="O6330" i="3"/>
  <c r="N6330" i="3"/>
  <c r="M5460" i="3"/>
  <c r="N5460" i="3"/>
  <c r="O5460" i="3"/>
  <c r="N2204" i="3"/>
  <c r="O2204" i="3"/>
  <c r="O1349" i="3"/>
  <c r="N1349" i="3"/>
  <c r="M3842" i="3"/>
  <c r="N3842" i="3"/>
  <c r="O3842" i="3"/>
  <c r="N528" i="3"/>
  <c r="O528" i="3"/>
  <c r="O1347" i="3"/>
  <c r="N1347" i="3"/>
  <c r="M9729" i="3"/>
  <c r="O9729" i="3"/>
  <c r="N9729" i="3"/>
  <c r="M2199" i="3"/>
  <c r="O2199" i="3"/>
  <c r="N2199" i="3"/>
  <c r="M7162" i="3"/>
  <c r="O7162" i="3"/>
  <c r="N7162" i="3"/>
  <c r="M8022" i="3"/>
  <c r="O8022" i="3"/>
  <c r="N8022" i="3"/>
  <c r="M1339" i="3"/>
  <c r="O1339" i="3"/>
  <c r="N1339" i="3"/>
  <c r="M6319" i="3"/>
  <c r="O6319" i="3"/>
  <c r="N6319" i="3"/>
  <c r="M8016" i="3"/>
  <c r="O8016" i="3"/>
  <c r="N8016" i="3"/>
  <c r="M8880" i="3"/>
  <c r="O8880" i="3"/>
  <c r="N8880" i="3"/>
  <c r="M8877" i="3"/>
  <c r="O8877" i="3"/>
  <c r="N8877" i="3"/>
  <c r="M2190" i="3"/>
  <c r="O2190" i="3"/>
  <c r="N2190" i="3"/>
  <c r="M2186" i="3"/>
  <c r="O2186" i="3"/>
  <c r="N2186" i="3"/>
  <c r="M5441" i="3"/>
  <c r="O5441" i="3"/>
  <c r="N5441" i="3"/>
  <c r="M512" i="3"/>
  <c r="O512" i="3"/>
  <c r="N512" i="3"/>
  <c r="M4642" i="3"/>
  <c r="O4642" i="3"/>
  <c r="N4642" i="3"/>
  <c r="M1326" i="3"/>
  <c r="O1326" i="3"/>
  <c r="N1326" i="3"/>
  <c r="M4638" i="3"/>
  <c r="O4638" i="3"/>
  <c r="N4638" i="3"/>
  <c r="M6305" i="3"/>
  <c r="O6305" i="3"/>
  <c r="N6305" i="3"/>
  <c r="M3006" i="3"/>
  <c r="O3006" i="3"/>
  <c r="N3006" i="3"/>
  <c r="M5430" i="3"/>
  <c r="O5430" i="3"/>
  <c r="N5430" i="3"/>
  <c r="M2169" i="3"/>
  <c r="O2169" i="3"/>
  <c r="N2169" i="3"/>
  <c r="M5428" i="3"/>
  <c r="O5428" i="3"/>
  <c r="N5428" i="3"/>
  <c r="M4629" i="3"/>
  <c r="O4629" i="3"/>
  <c r="N4629" i="3"/>
  <c r="M2993" i="3"/>
  <c r="O2993" i="3"/>
  <c r="N2993" i="3"/>
  <c r="M7141" i="3"/>
  <c r="O7141" i="3"/>
  <c r="N7141" i="3"/>
  <c r="M4622" i="3"/>
  <c r="O4622" i="3"/>
  <c r="N4622" i="3"/>
  <c r="M9699" i="3"/>
  <c r="O9699" i="3"/>
  <c r="N9699" i="3"/>
  <c r="M9697" i="3"/>
  <c r="O9697" i="3"/>
  <c r="N9697" i="3"/>
  <c r="O5410" i="3"/>
  <c r="N5410" i="3"/>
  <c r="M5410" i="3"/>
  <c r="O9681" i="3"/>
  <c r="N9681" i="3"/>
  <c r="M9681" i="3"/>
  <c r="O4594" i="3"/>
  <c r="N4594" i="3"/>
  <c r="M4594" i="3"/>
  <c r="N3580" i="3"/>
  <c r="O3580" i="3"/>
  <c r="M3580" i="3"/>
  <c r="M2774" i="3"/>
  <c r="N2774" i="3"/>
  <c r="O2774" i="3"/>
  <c r="O5185" i="3"/>
  <c r="M5185" i="3"/>
  <c r="N5185" i="3"/>
  <c r="O8582" i="3"/>
  <c r="M8582" i="3"/>
  <c r="N8582" i="3"/>
  <c r="N9356" i="3"/>
  <c r="O9356" i="3"/>
  <c r="M9356" i="3"/>
  <c r="M5907" i="3"/>
  <c r="O5907" i="3"/>
  <c r="N5907" i="3"/>
  <c r="M1678" i="3"/>
  <c r="O1678" i="3"/>
  <c r="N1678" i="3"/>
  <c r="O4186" i="3"/>
  <c r="M4186" i="3"/>
  <c r="N4186" i="3"/>
  <c r="O5815" i="3"/>
  <c r="M5815" i="3"/>
  <c r="N5815" i="3"/>
  <c r="M6623" i="3"/>
  <c r="N6623" i="3"/>
  <c r="O6623" i="3"/>
  <c r="O9179" i="3"/>
  <c r="M9179" i="3"/>
  <c r="N9179" i="3"/>
  <c r="O10000" i="3"/>
  <c r="O6599" i="3"/>
  <c r="O3319" i="3"/>
  <c r="O1629" i="3"/>
  <c r="O9171" i="3"/>
  <c r="O4145" i="3"/>
  <c r="O4935" i="3"/>
  <c r="O2519" i="3"/>
  <c r="O1627" i="3"/>
  <c r="O1626" i="3"/>
  <c r="O1625" i="3"/>
  <c r="O9167" i="3"/>
  <c r="O9997" i="3"/>
  <c r="O2516" i="3"/>
  <c r="O6595" i="3"/>
  <c r="O8325" i="3"/>
  <c r="O9163" i="3"/>
  <c r="O2515" i="3"/>
  <c r="O2513" i="3"/>
  <c r="O795" i="3"/>
  <c r="O4138" i="3"/>
  <c r="O6594" i="3"/>
  <c r="O4137" i="3"/>
  <c r="O3314" i="3"/>
  <c r="O8323" i="3"/>
  <c r="O7459" i="3"/>
  <c r="O3313" i="3"/>
  <c r="O4135" i="3"/>
  <c r="O9990" i="3"/>
  <c r="O792" i="3"/>
  <c r="O4134" i="3"/>
  <c r="O4930" i="3"/>
  <c r="O6590" i="3"/>
  <c r="O791" i="3"/>
  <c r="O4132" i="3"/>
  <c r="O2505" i="3"/>
  <c r="O9157" i="3"/>
  <c r="O790" i="3"/>
  <c r="O4130" i="3"/>
  <c r="O789" i="3"/>
  <c r="O9985" i="3"/>
  <c r="O3309" i="3"/>
  <c r="O9155" i="3"/>
  <c r="O3308" i="3"/>
  <c r="O1613" i="3"/>
  <c r="O4923" i="3"/>
  <c r="O788" i="3"/>
  <c r="O4127" i="3"/>
  <c r="O2501" i="3"/>
  <c r="O7452" i="3"/>
  <c r="O3304" i="3"/>
  <c r="O3302" i="3"/>
  <c r="O5769" i="3"/>
  <c r="O1611" i="3"/>
  <c r="O9980" i="3"/>
  <c r="O2497" i="3"/>
  <c r="O9978" i="3"/>
  <c r="O8314" i="3"/>
  <c r="O4124" i="3"/>
  <c r="O1608" i="3"/>
  <c r="O9151" i="3"/>
  <c r="O8311" i="3"/>
  <c r="O9150" i="3"/>
  <c r="O7448" i="3"/>
  <c r="O784" i="3"/>
  <c r="O1605" i="3"/>
  <c r="O7446" i="3"/>
  <c r="O4920" i="3"/>
  <c r="O4120" i="3"/>
  <c r="O9973" i="3"/>
  <c r="O3301" i="3"/>
  <c r="O9147" i="3"/>
  <c r="O7443" i="3"/>
  <c r="O9970" i="3"/>
  <c r="O9146" i="3"/>
  <c r="O5762" i="3"/>
  <c r="O1599" i="3"/>
  <c r="O4916" i="3"/>
  <c r="O5759" i="3"/>
  <c r="O2491" i="3"/>
  <c r="O9142" i="3"/>
  <c r="O7437" i="3"/>
  <c r="O9141" i="3"/>
  <c r="O9139" i="3"/>
  <c r="O2490" i="3"/>
  <c r="O7436" i="3"/>
  <c r="O9966" i="3"/>
  <c r="O2489" i="3"/>
  <c r="O2488" i="3"/>
  <c r="O778" i="3"/>
  <c r="O6575" i="3"/>
  <c r="O3294" i="3"/>
  <c r="O2486" i="3"/>
  <c r="O8298" i="3"/>
  <c r="O4114" i="3"/>
  <c r="O1594" i="3"/>
  <c r="O9962" i="3"/>
  <c r="O8296" i="3"/>
  <c r="O4113" i="3"/>
  <c r="O9135" i="3"/>
  <c r="O2483" i="3"/>
  <c r="O4110" i="3"/>
  <c r="O9959" i="3"/>
  <c r="O5751" i="3"/>
  <c r="O7431" i="3"/>
  <c r="O9957" i="3"/>
  <c r="O9956" i="3"/>
  <c r="O2481" i="3"/>
  <c r="O4108" i="3"/>
  <c r="O8292" i="3"/>
  <c r="O4107" i="3"/>
  <c r="O7429" i="3"/>
  <c r="O3289" i="3"/>
  <c r="O6568" i="3"/>
  <c r="O3285" i="3"/>
  <c r="O5747" i="3"/>
  <c r="O5745" i="3"/>
  <c r="O8290" i="3"/>
  <c r="O769" i="3"/>
  <c r="O4904" i="3"/>
  <c r="O8289" i="3"/>
  <c r="O1586" i="3"/>
  <c r="O7424" i="3"/>
  <c r="O3280" i="3"/>
  <c r="O4902" i="3"/>
  <c r="O4101" i="3"/>
  <c r="O767" i="3"/>
  <c r="O1583" i="3"/>
  <c r="O2475" i="3"/>
  <c r="O9129" i="3"/>
  <c r="O4899" i="3"/>
  <c r="O9128" i="3"/>
  <c r="O9953" i="3"/>
  <c r="O4097" i="3"/>
  <c r="O9952" i="3"/>
  <c r="O765" i="3"/>
  <c r="O763" i="3"/>
  <c r="O5739" i="3"/>
  <c r="O2471" i="3"/>
  <c r="O4095" i="3"/>
  <c r="O9126" i="3"/>
  <c r="O2469" i="3"/>
  <c r="O5738" i="3"/>
  <c r="O4092" i="3"/>
  <c r="O8281" i="3"/>
  <c r="O759" i="3"/>
  <c r="O2465" i="3"/>
  <c r="O758" i="3"/>
  <c r="O1579" i="3"/>
  <c r="O2464" i="3"/>
  <c r="O1577" i="3"/>
  <c r="O2463" i="3"/>
  <c r="O6558" i="3"/>
  <c r="O1575" i="3"/>
  <c r="O5734" i="3"/>
  <c r="O4091" i="3"/>
  <c r="O9947" i="3"/>
  <c r="O2460" i="3"/>
  <c r="O4087" i="3"/>
  <c r="O4887" i="3"/>
  <c r="O2457" i="3"/>
  <c r="O1571" i="3"/>
  <c r="O8277" i="3"/>
  <c r="O2454" i="3"/>
  <c r="O6556" i="3"/>
  <c r="O9946" i="3"/>
  <c r="O8276" i="3"/>
  <c r="O9115" i="3"/>
  <c r="O4885" i="3"/>
  <c r="O9943" i="3"/>
  <c r="O7414" i="3"/>
  <c r="O9114" i="3"/>
  <c r="O2450" i="3"/>
  <c r="O3262" i="3"/>
  <c r="O1563" i="3"/>
  <c r="O6551" i="3"/>
  <c r="O9941" i="3"/>
  <c r="O1562" i="3"/>
  <c r="O9113" i="3"/>
  <c r="O9940" i="3"/>
  <c r="O7407" i="3"/>
  <c r="O752" i="3"/>
  <c r="O3258" i="3"/>
  <c r="O750" i="3"/>
  <c r="O8271" i="3"/>
  <c r="M2446" i="3"/>
  <c r="O5726" i="3"/>
  <c r="M749" i="3"/>
  <c r="O6550" i="3"/>
  <c r="M1558" i="3"/>
  <c r="O747" i="3"/>
  <c r="M1557" i="3"/>
  <c r="O746" i="3"/>
  <c r="M8269" i="3"/>
  <c r="O2445" i="3"/>
  <c r="M7402" i="3"/>
  <c r="O9936" i="3"/>
  <c r="M4077" i="3"/>
  <c r="O4076" i="3"/>
  <c r="M9934" i="3"/>
  <c r="O5724" i="3"/>
  <c r="M5723" i="3"/>
  <c r="O2444" i="3"/>
  <c r="M9933" i="3"/>
  <c r="O743" i="3"/>
  <c r="M1555" i="3"/>
  <c r="O742" i="3"/>
  <c r="M9111" i="3"/>
  <c r="O6545" i="3"/>
  <c r="M1554" i="3"/>
  <c r="O1553" i="3"/>
  <c r="M3255" i="3"/>
  <c r="O9932" i="3"/>
  <c r="M6542" i="3"/>
  <c r="O2442" i="3"/>
  <c r="M3253" i="3"/>
  <c r="O8267" i="3"/>
  <c r="M4877" i="3"/>
  <c r="O3251" i="3"/>
  <c r="M2441" i="3"/>
  <c r="O8265" i="3"/>
  <c r="M3250" i="3"/>
  <c r="O9110" i="3"/>
  <c r="M1551" i="3"/>
  <c r="O2439" i="3"/>
  <c r="M1550" i="3"/>
  <c r="O8264" i="3"/>
  <c r="M9930" i="3"/>
  <c r="O4072" i="3"/>
  <c r="M6540" i="3"/>
  <c r="O7397" i="3"/>
  <c r="M5718" i="3"/>
  <c r="O1549" i="3"/>
  <c r="M4876" i="3"/>
  <c r="O740" i="3"/>
  <c r="M6539" i="3"/>
  <c r="O5717" i="3"/>
  <c r="M9928" i="3"/>
  <c r="O9107" i="3"/>
  <c r="M4875" i="3"/>
  <c r="O738" i="3"/>
  <c r="M8263" i="3"/>
  <c r="O7394" i="3"/>
  <c r="M4873" i="3"/>
  <c r="O5714" i="3"/>
  <c r="M3246" i="3"/>
  <c r="O2436" i="3"/>
  <c r="M8262" i="3"/>
  <c r="O9927" i="3"/>
  <c r="M9105" i="3"/>
  <c r="O1548" i="3"/>
  <c r="M4068" i="3"/>
  <c r="O4067" i="3"/>
  <c r="M3244" i="3"/>
  <c r="O5712" i="3"/>
  <c r="M736" i="3"/>
  <c r="O3242" i="3"/>
  <c r="M5710" i="3"/>
  <c r="O3241" i="3"/>
  <c r="M8261" i="3"/>
  <c r="O4871" i="3"/>
  <c r="M734" i="3"/>
  <c r="O8259" i="3"/>
  <c r="M9922" i="3"/>
  <c r="O3240" i="3"/>
  <c r="M6536" i="3"/>
  <c r="O8258" i="3"/>
  <c r="M4066" i="3"/>
  <c r="O9921" i="3"/>
  <c r="M9920" i="3"/>
  <c r="O5709" i="3"/>
  <c r="M4065" i="3"/>
  <c r="O732" i="3"/>
  <c r="M3238" i="3"/>
  <c r="O2432" i="3"/>
  <c r="M731" i="3"/>
  <c r="O2431" i="3"/>
  <c r="M8256" i="3"/>
  <c r="O4870" i="3"/>
  <c r="M8254" i="3"/>
  <c r="O6535" i="3"/>
  <c r="M5707" i="3"/>
  <c r="O6534" i="3"/>
  <c r="M6533" i="3"/>
  <c r="O7393" i="3"/>
  <c r="M1542" i="3"/>
  <c r="O4063" i="3"/>
  <c r="M9101" i="3"/>
  <c r="O9100" i="3"/>
  <c r="M7392" i="3"/>
  <c r="O9919" i="3"/>
  <c r="M7391" i="3"/>
  <c r="O2429" i="3"/>
  <c r="M4061" i="3"/>
  <c r="O4060" i="3"/>
  <c r="M6531" i="3"/>
  <c r="O7389" i="3"/>
  <c r="M4867" i="3"/>
  <c r="O1539" i="3"/>
  <c r="M2427" i="3"/>
  <c r="O729" i="3"/>
  <c r="M7388" i="3"/>
  <c r="O4057" i="3"/>
  <c r="M5705" i="3"/>
  <c r="O5704" i="3"/>
  <c r="M3229" i="3"/>
  <c r="O5703" i="3"/>
  <c r="M6529" i="3"/>
  <c r="O2426" i="3"/>
  <c r="M1538" i="3"/>
  <c r="O727" i="3"/>
  <c r="M9916" i="3"/>
  <c r="O8249" i="3"/>
  <c r="M8248" i="3"/>
  <c r="O6528" i="3"/>
  <c r="M5702" i="3"/>
  <c r="O3228" i="3"/>
  <c r="M7386" i="3"/>
  <c r="O4863" i="3"/>
  <c r="M6525" i="3"/>
  <c r="O6524" i="3"/>
  <c r="M5701" i="3"/>
  <c r="O6523" i="3"/>
  <c r="M9912" i="3"/>
  <c r="O2424" i="3"/>
  <c r="M9097" i="3"/>
  <c r="O726" i="3"/>
  <c r="M7382" i="3"/>
  <c r="O9911" i="3"/>
  <c r="M9096" i="3"/>
  <c r="O2423" i="3"/>
  <c r="M3227" i="3"/>
  <c r="O725" i="3"/>
  <c r="M724" i="3"/>
  <c r="O3226" i="3"/>
  <c r="M2421" i="3"/>
  <c r="O4860" i="3"/>
  <c r="M723" i="3"/>
  <c r="O8241" i="3"/>
  <c r="M9094" i="3"/>
  <c r="O6521" i="3"/>
  <c r="M722" i="3"/>
  <c r="O2420" i="3"/>
  <c r="M9909" i="3"/>
  <c r="O9907" i="3"/>
  <c r="M7380" i="3"/>
  <c r="O9092" i="3"/>
  <c r="M1537" i="3"/>
  <c r="O9905" i="3"/>
  <c r="M3224" i="3"/>
  <c r="O719" i="3"/>
  <c r="M8240" i="3"/>
  <c r="O4052" i="3"/>
  <c r="M1536" i="3"/>
  <c r="O3222" i="3"/>
  <c r="M5696" i="3"/>
  <c r="O3221" i="3"/>
  <c r="M9904" i="3"/>
  <c r="O5695" i="3"/>
  <c r="M7378" i="3"/>
  <c r="O717" i="3"/>
  <c r="M9090" i="3"/>
  <c r="O5694" i="3"/>
  <c r="M3219" i="3"/>
  <c r="O4855" i="3"/>
  <c r="M3218" i="3"/>
  <c r="O9088" i="3"/>
  <c r="M7375" i="3"/>
  <c r="O4051" i="3"/>
  <c r="M9085" i="3"/>
  <c r="O4050" i="3"/>
  <c r="M8238" i="3"/>
  <c r="O9903" i="3"/>
  <c r="M9902" i="3"/>
  <c r="O716" i="3"/>
  <c r="M9901" i="3"/>
  <c r="O1534" i="3"/>
  <c r="M2415" i="3"/>
  <c r="O4853" i="3"/>
  <c r="M8236" i="3"/>
  <c r="O8235" i="3"/>
  <c r="M4049" i="3"/>
  <c r="O715" i="3"/>
  <c r="M8234" i="3"/>
  <c r="O714" i="3"/>
  <c r="M7374" i="3"/>
  <c r="O2412" i="3"/>
  <c r="M8233" i="3"/>
  <c r="O713" i="3"/>
  <c r="M1532" i="3"/>
  <c r="O8232" i="3"/>
  <c r="M2411" i="3"/>
  <c r="O3214" i="3"/>
  <c r="M5688" i="3"/>
  <c r="O2410" i="3"/>
  <c r="M4046" i="3"/>
  <c r="O6516" i="3"/>
  <c r="M2409" i="3"/>
  <c r="O4044" i="3"/>
  <c r="M5686" i="3"/>
  <c r="O2408" i="3"/>
  <c r="M6515" i="3"/>
  <c r="O2406" i="3"/>
  <c r="M3211" i="3"/>
  <c r="O4850" i="3"/>
  <c r="M5684" i="3"/>
  <c r="O4849" i="3"/>
  <c r="M7370" i="3"/>
  <c r="O8229" i="3"/>
  <c r="M9081" i="3"/>
  <c r="O6514" i="3"/>
  <c r="M8228" i="3"/>
  <c r="O2404" i="3"/>
  <c r="M7368" i="3"/>
  <c r="O9899" i="3"/>
  <c r="M4041" i="3"/>
  <c r="O2403" i="3"/>
  <c r="M9080" i="3"/>
  <c r="O5681" i="3"/>
  <c r="M5680" i="3"/>
  <c r="O2402" i="3"/>
  <c r="M4037" i="3"/>
  <c r="O7367" i="3"/>
  <c r="M6512" i="3"/>
  <c r="O6511" i="3"/>
  <c r="M3209" i="3"/>
  <c r="O9078" i="3"/>
  <c r="M9077" i="3"/>
  <c r="O2401" i="3"/>
  <c r="M5678" i="3"/>
  <c r="O8227" i="3"/>
  <c r="M2400" i="3"/>
  <c r="O5677" i="3"/>
  <c r="M1528" i="3"/>
  <c r="O9075" i="3"/>
  <c r="M1526" i="3"/>
  <c r="O8226" i="3"/>
  <c r="M9073" i="3"/>
  <c r="O8224" i="3"/>
  <c r="M4842" i="3"/>
  <c r="O9072" i="3"/>
  <c r="M6510" i="3"/>
  <c r="O9898" i="3"/>
  <c r="M708" i="3"/>
  <c r="O9071" i="3"/>
  <c r="M1525" i="3"/>
  <c r="O9896" i="3"/>
  <c r="M4841" i="3"/>
  <c r="O8222" i="3"/>
  <c r="M5675" i="3"/>
  <c r="O9070" i="3"/>
  <c r="M4839" i="3"/>
  <c r="O2397" i="3"/>
  <c r="M4032" i="3"/>
  <c r="O6506" i="3"/>
  <c r="M9895" i="3"/>
  <c r="O9068" i="3"/>
  <c r="M1524" i="3"/>
  <c r="O7365" i="3"/>
  <c r="M8221" i="3"/>
  <c r="O5673" i="3"/>
  <c r="M1523" i="3"/>
  <c r="O707" i="3"/>
  <c r="M3203" i="3"/>
  <c r="O3202" i="3"/>
  <c r="M4031" i="3"/>
  <c r="O2394" i="3"/>
  <c r="M6503" i="3"/>
  <c r="O9892" i="3"/>
  <c r="M4838" i="3"/>
  <c r="O9066" i="3"/>
  <c r="M4837" i="3"/>
  <c r="O2393" i="3"/>
  <c r="M2392" i="3"/>
  <c r="O2391" i="3"/>
  <c r="M7364" i="3"/>
  <c r="O2390" i="3"/>
  <c r="M6501" i="3"/>
  <c r="O5668" i="3"/>
  <c r="M2389" i="3"/>
  <c r="O9891" i="3"/>
  <c r="M7361" i="3"/>
  <c r="O705" i="3"/>
  <c r="M4027" i="3"/>
  <c r="O5667" i="3"/>
  <c r="M9889" i="3"/>
  <c r="O704" i="3"/>
  <c r="M9888" i="3"/>
  <c r="O6500" i="3"/>
  <c r="M4835" i="3"/>
  <c r="O3200" i="3"/>
  <c r="M6499" i="3"/>
  <c r="O4026" i="3"/>
  <c r="M4025" i="3"/>
  <c r="O703" i="3"/>
  <c r="M7359" i="3"/>
  <c r="O702" i="3"/>
  <c r="M9061" i="3"/>
  <c r="O4023" i="3"/>
  <c r="M4022" i="3"/>
  <c r="O1518" i="3"/>
  <c r="M9885" i="3"/>
  <c r="O701" i="3"/>
  <c r="M9883" i="3"/>
  <c r="O1516" i="3"/>
  <c r="M9882" i="3"/>
  <c r="O700" i="3"/>
  <c r="M2380" i="3"/>
  <c r="O5666" i="3"/>
  <c r="M9881" i="3"/>
  <c r="O1514" i="3"/>
  <c r="M8214" i="3"/>
  <c r="O8213" i="3"/>
  <c r="M5665" i="3"/>
  <c r="O699" i="3"/>
  <c r="M698" i="3"/>
  <c r="O5664" i="3"/>
  <c r="M5663" i="3"/>
  <c r="O7357" i="3"/>
  <c r="M6496" i="3"/>
  <c r="O9879" i="3"/>
  <c r="M9878" i="3"/>
  <c r="O2378" i="3"/>
  <c r="M3197" i="3"/>
  <c r="O4020" i="3"/>
  <c r="M9057" i="3"/>
  <c r="O3196" i="3"/>
  <c r="M7355" i="3"/>
  <c r="O9877" i="3"/>
  <c r="M696" i="3"/>
  <c r="O9056" i="3"/>
  <c r="M9055" i="3"/>
  <c r="O6493" i="3"/>
  <c r="M4019" i="3"/>
  <c r="O4018" i="3"/>
  <c r="M8210" i="3"/>
  <c r="O4016" i="3"/>
  <c r="M1510" i="3"/>
  <c r="O694" i="3"/>
  <c r="M4831" i="3"/>
  <c r="O9876" i="3"/>
  <c r="M8209" i="3"/>
  <c r="O4015" i="3"/>
  <c r="M1507" i="3"/>
  <c r="O5660" i="3"/>
  <c r="M2375" i="3"/>
  <c r="O2374" i="3"/>
  <c r="M4830" i="3"/>
  <c r="O692" i="3"/>
  <c r="M6490" i="3"/>
  <c r="O9872" i="3"/>
  <c r="M4014" i="3"/>
  <c r="O5659" i="3"/>
  <c r="M5658" i="3"/>
  <c r="O7352" i="3"/>
  <c r="M1506" i="3"/>
  <c r="O2373" i="3"/>
  <c r="M9050" i="3"/>
  <c r="O9048" i="3"/>
  <c r="M2372" i="3"/>
  <c r="O4011" i="3"/>
  <c r="M688" i="3"/>
  <c r="O687" i="3"/>
  <c r="M9047" i="3"/>
  <c r="O7350" i="3"/>
  <c r="M9046" i="3"/>
  <c r="O5653" i="3"/>
  <c r="M7349" i="3"/>
  <c r="O2370" i="3"/>
  <c r="M8206" i="3"/>
  <c r="O9045" i="3"/>
  <c r="M5650" i="3"/>
  <c r="O9044" i="3"/>
  <c r="M4009" i="3"/>
  <c r="O8205" i="3"/>
  <c r="M5648" i="3"/>
  <c r="O9870" i="3"/>
  <c r="M2369" i="3"/>
  <c r="O4828" i="3"/>
  <c r="M6488" i="3"/>
  <c r="O3192" i="3"/>
  <c r="M4008" i="3"/>
  <c r="O3191" i="3"/>
  <c r="M9869" i="3"/>
  <c r="O2366" i="3"/>
  <c r="M4825" i="3"/>
  <c r="O9042" i="3"/>
  <c r="M6487" i="3"/>
  <c r="O3190" i="3"/>
  <c r="M8203" i="3"/>
  <c r="O6486" i="3"/>
  <c r="M5645" i="3"/>
  <c r="O3189" i="3"/>
  <c r="M2364" i="3"/>
  <c r="O1500" i="3"/>
  <c r="M2363" i="3"/>
  <c r="O4823" i="3"/>
  <c r="M1499" i="3"/>
  <c r="O9040" i="3"/>
  <c r="M3187" i="3"/>
  <c r="O9039" i="3"/>
  <c r="M9038" i="3"/>
  <c r="O9866" i="3"/>
  <c r="M2362" i="3"/>
  <c r="O7345" i="3"/>
  <c r="M4005" i="3"/>
  <c r="O683" i="3"/>
  <c r="M6484" i="3"/>
  <c r="O5644" i="3"/>
  <c r="N1497" i="3"/>
  <c r="O682" i="3"/>
  <c r="N681" i="3"/>
  <c r="M9036" i="3"/>
  <c r="N4002" i="3"/>
  <c r="N6482" i="3"/>
  <c r="O9865" i="3"/>
  <c r="N679" i="3"/>
  <c r="M5640" i="3"/>
  <c r="N8199" i="3"/>
  <c r="N9863" i="3"/>
  <c r="O678" i="3"/>
  <c r="N5637" i="3"/>
  <c r="M4819" i="3"/>
  <c r="N1494" i="3"/>
  <c r="N1493" i="3"/>
  <c r="O4000" i="3"/>
  <c r="N9033" i="3"/>
  <c r="M2356" i="3"/>
  <c r="N2355" i="3"/>
  <c r="N7335" i="3"/>
  <c r="O5634" i="3"/>
  <c r="N2354" i="3"/>
  <c r="M672" i="3"/>
  <c r="N4817" i="3"/>
  <c r="N669" i="3"/>
  <c r="O3998" i="3"/>
  <c r="N6477" i="3"/>
  <c r="M4815" i="3"/>
  <c r="N2353" i="3"/>
  <c r="N9859" i="3"/>
  <c r="O1492" i="3"/>
  <c r="N1491" i="3"/>
  <c r="M4812" i="3"/>
  <c r="N3180" i="3"/>
  <c r="N3179" i="3"/>
  <c r="O3178" i="3"/>
  <c r="N3177" i="3"/>
  <c r="M3996" i="3"/>
  <c r="N5630" i="3"/>
  <c r="N3175" i="3"/>
  <c r="O2347" i="3"/>
  <c r="N3995" i="3"/>
  <c r="M9026" i="3"/>
  <c r="N1487" i="3"/>
  <c r="N3174" i="3"/>
  <c r="O4809" i="3"/>
  <c r="N9854" i="3"/>
  <c r="M5629" i="3"/>
  <c r="N9853" i="3"/>
  <c r="N7329" i="3"/>
  <c r="O6467" i="3"/>
  <c r="N2345" i="3"/>
  <c r="M3992" i="3"/>
  <c r="N8195" i="3"/>
  <c r="N2344" i="3"/>
  <c r="O5626" i="3"/>
  <c r="N1484" i="3"/>
  <c r="M1483" i="3"/>
  <c r="N5624" i="3"/>
  <c r="N5622" i="3"/>
  <c r="O1482" i="3"/>
  <c r="N1481" i="3"/>
  <c r="M9024" i="3"/>
  <c r="N7327" i="3"/>
  <c r="N3167" i="3"/>
  <c r="O9021" i="3"/>
  <c r="N4800" i="3"/>
  <c r="M8190" i="3"/>
  <c r="N3166" i="3"/>
  <c r="N3988" i="3"/>
  <c r="O5620" i="3"/>
  <c r="N2337" i="3"/>
  <c r="M7324" i="3"/>
  <c r="N6462" i="3"/>
  <c r="N3164" i="3"/>
  <c r="O5617" i="3"/>
  <c r="N4798" i="3"/>
  <c r="M4797" i="3"/>
  <c r="N1476" i="3"/>
  <c r="N2334" i="3"/>
  <c r="O5615" i="3"/>
  <c r="N4794" i="3"/>
  <c r="M4793" i="3"/>
  <c r="N7322" i="3"/>
  <c r="N1475" i="3"/>
  <c r="O5613" i="3"/>
  <c r="N4791" i="3"/>
  <c r="M7321" i="3"/>
  <c r="N6460" i="3"/>
  <c r="N9019" i="3"/>
  <c r="O7319" i="3"/>
  <c r="N3981" i="3"/>
  <c r="M3980" i="3"/>
  <c r="N5611" i="3"/>
  <c r="N9018" i="3"/>
  <c r="O7315" i="3"/>
  <c r="N3155" i="3"/>
  <c r="M6458" i="3"/>
  <c r="N1471" i="3"/>
  <c r="N8185" i="3"/>
  <c r="O4788" i="3"/>
  <c r="N2329" i="3"/>
  <c r="M2328" i="3"/>
  <c r="N7313" i="3"/>
  <c r="N3152" i="3"/>
  <c r="O5606" i="3"/>
  <c r="N9011" i="3"/>
  <c r="M7312" i="3"/>
  <c r="N3978" i="3"/>
  <c r="N4785" i="3"/>
  <c r="O6454" i="3"/>
  <c r="N1467" i="3"/>
  <c r="M9844" i="3"/>
  <c r="N9843" i="3"/>
  <c r="N9010" i="3"/>
  <c r="O3148" i="3"/>
  <c r="N3146" i="3"/>
  <c r="M5600" i="3"/>
  <c r="N4782" i="3"/>
  <c r="N2327" i="3"/>
  <c r="O5598" i="3"/>
  <c r="N2326" i="3"/>
  <c r="M4780" i="3"/>
  <c r="N3972" i="3"/>
  <c r="N9842" i="3"/>
  <c r="O6449" i="3"/>
  <c r="N5596" i="3"/>
  <c r="M1465" i="3"/>
  <c r="N2324" i="3"/>
  <c r="N4775" i="3"/>
  <c r="O7309" i="3"/>
  <c r="N1463" i="3"/>
  <c r="M8176" i="3"/>
  <c r="N5595" i="3"/>
  <c r="N3969" i="3"/>
  <c r="O3968" i="3"/>
  <c r="N650" i="3"/>
  <c r="M3141" i="3"/>
  <c r="N4774" i="3"/>
  <c r="N9840" i="3"/>
  <c r="O2320" i="3"/>
  <c r="N6447" i="3"/>
  <c r="M1460" i="3"/>
  <c r="N6446" i="3"/>
  <c r="N9002" i="3"/>
  <c r="O6445" i="3"/>
  <c r="N3965" i="3"/>
  <c r="M648" i="3"/>
  <c r="N1457" i="3"/>
  <c r="N4770" i="3"/>
  <c r="O646" i="3"/>
  <c r="N2317" i="3"/>
  <c r="M4769" i="3"/>
  <c r="N9000" i="3"/>
  <c r="N4768" i="3"/>
  <c r="O6441" i="3"/>
  <c r="N3137" i="3"/>
  <c r="M9837" i="3"/>
  <c r="N9836" i="3"/>
  <c r="N3136" i="3"/>
  <c r="O3135" i="3"/>
  <c r="N5590" i="3"/>
  <c r="M3133" i="3"/>
  <c r="N5589" i="3"/>
  <c r="N1455" i="3"/>
  <c r="O4762" i="3"/>
  <c r="O8167" i="3"/>
  <c r="O3132" i="3"/>
  <c r="O6436" i="3"/>
  <c r="O6435" i="3"/>
  <c r="O7300" i="3"/>
  <c r="O1454" i="3"/>
  <c r="O3957" i="3"/>
  <c r="O4758" i="3"/>
  <c r="O6432" i="3"/>
  <c r="O7297" i="3"/>
  <c r="O8993" i="3"/>
  <c r="O3955" i="3"/>
  <c r="O7296" i="3"/>
  <c r="O7293" i="3"/>
  <c r="O5583" i="3"/>
  <c r="O6430" i="3"/>
  <c r="O5581" i="3"/>
  <c r="O7291" i="3"/>
  <c r="O1450" i="3"/>
  <c r="O3128" i="3"/>
  <c r="O5578" i="3"/>
  <c r="O8160" i="3"/>
  <c r="O9829" i="3"/>
  <c r="O3950" i="3"/>
  <c r="O8159" i="3"/>
  <c r="O7286" i="3"/>
  <c r="O2312" i="3"/>
  <c r="O3125" i="3"/>
  <c r="O631" i="3"/>
  <c r="O6428" i="3"/>
  <c r="O8988" i="3"/>
  <c r="O2309" i="3"/>
  <c r="O8987" i="3"/>
  <c r="O3120" i="3"/>
  <c r="O6423" i="3"/>
  <c r="O5575" i="3"/>
  <c r="O9823" i="3"/>
  <c r="O4752" i="3"/>
  <c r="O4751" i="3"/>
  <c r="O6421" i="3"/>
  <c r="O9820" i="3"/>
  <c r="O8153" i="3"/>
  <c r="O8152" i="3"/>
  <c r="O5573" i="3"/>
  <c r="O3948" i="3"/>
  <c r="O5572" i="3"/>
  <c r="O5571" i="3"/>
  <c r="O7279" i="3"/>
  <c r="O3114" i="3"/>
  <c r="O4748" i="3"/>
  <c r="O2306" i="3"/>
  <c r="O5569" i="3"/>
  <c r="O4746" i="3"/>
  <c r="O4745" i="3"/>
  <c r="O7278" i="3"/>
  <c r="O1439" i="3"/>
  <c r="O5567" i="3"/>
  <c r="O626" i="3"/>
  <c r="O7274" i="3"/>
  <c r="O3941" i="3"/>
  <c r="O624" i="3"/>
  <c r="O3939" i="3"/>
  <c r="O5563" i="3"/>
  <c r="N5561" i="3"/>
  <c r="N1435" i="3"/>
  <c r="N619" i="3"/>
  <c r="N8977" i="3"/>
  <c r="N1431" i="3"/>
  <c r="N3930" i="3"/>
  <c r="N3929" i="3"/>
  <c r="N8135" i="3"/>
  <c r="N6406" i="3"/>
  <c r="N610" i="3"/>
  <c r="N8130" i="3"/>
  <c r="N5549" i="3"/>
  <c r="N4729" i="3"/>
  <c r="N3916" i="3"/>
  <c r="N3093" i="3"/>
  <c r="N8966" i="3"/>
  <c r="N6394" i="3"/>
  <c r="N1418" i="3"/>
  <c r="N7246" i="3"/>
  <c r="N4724" i="3"/>
  <c r="N3090" i="3"/>
  <c r="N6388" i="3"/>
  <c r="N3904" i="3"/>
  <c r="N4718" i="3"/>
  <c r="N8953" i="3"/>
  <c r="N7240" i="3"/>
  <c r="N2259" i="3"/>
  <c r="N5528" i="3"/>
  <c r="N4714" i="3"/>
  <c r="N2257" i="3"/>
  <c r="N1406" i="3"/>
  <c r="N4713" i="3"/>
  <c r="N8113" i="3"/>
  <c r="N2254" i="3"/>
  <c r="N8942" i="3"/>
  <c r="N5522" i="3"/>
  <c r="N7233" i="3"/>
  <c r="N7232" i="3"/>
  <c r="N6378" i="3"/>
  <c r="N8938" i="3"/>
  <c r="N3892" i="3"/>
  <c r="N3888" i="3"/>
  <c r="N6376" i="3"/>
  <c r="N4703" i="3"/>
  <c r="N5516" i="3"/>
  <c r="N581" i="3"/>
  <c r="N8092" i="3"/>
  <c r="N6370" i="3"/>
  <c r="N6368" i="3"/>
  <c r="N8088" i="3"/>
  <c r="N2242" i="3"/>
  <c r="N8083" i="3"/>
  <c r="N5501" i="3"/>
  <c r="N3871" i="3"/>
  <c r="N8078" i="3"/>
  <c r="N8077" i="3"/>
  <c r="N1383" i="3"/>
  <c r="N571" i="3"/>
  <c r="N4687" i="3"/>
  <c r="N8918" i="3"/>
  <c r="N4683" i="3"/>
  <c r="N4682" i="3"/>
  <c r="N6355" i="3"/>
  <c r="N1378" i="3"/>
  <c r="N3047" i="3"/>
  <c r="N1375" i="3"/>
  <c r="N6344" i="3"/>
  <c r="N2225" i="3"/>
  <c r="N560" i="3"/>
  <c r="N7189" i="3"/>
  <c r="N3859" i="3"/>
  <c r="N2221" i="3"/>
  <c r="N1361" i="3"/>
  <c r="M2984" i="3"/>
  <c r="N2984" i="3"/>
  <c r="O2984" i="3"/>
  <c r="O7982" i="3"/>
  <c r="N7982" i="3"/>
  <c r="M7982" i="3"/>
  <c r="M2142" i="3"/>
  <c r="N2142" i="3"/>
  <c r="O2142" i="3"/>
  <c r="M8839" i="3"/>
  <c r="N8839" i="3"/>
  <c r="O8839" i="3"/>
  <c r="M7964" i="3"/>
  <c r="N7964" i="3"/>
  <c r="O7964" i="3"/>
  <c r="M7954" i="3"/>
  <c r="N7954" i="3"/>
  <c r="O7954" i="3"/>
  <c r="O7950" i="3"/>
  <c r="N7950" i="3"/>
  <c r="M7950" i="3"/>
  <c r="M1291" i="3"/>
  <c r="N1291" i="3"/>
  <c r="O1291" i="3"/>
  <c r="N1555" i="3"/>
  <c r="N3253" i="3"/>
  <c r="N9930" i="3"/>
  <c r="N6539" i="3"/>
  <c r="N8262" i="3"/>
  <c r="N4068" i="3"/>
  <c r="N5710" i="3"/>
  <c r="N9922" i="3"/>
  <c r="N3229" i="3"/>
  <c r="N1538" i="3"/>
  <c r="N9916" i="3"/>
  <c r="N5702" i="3"/>
  <c r="N7382" i="3"/>
  <c r="N9096" i="3"/>
  <c r="N3227" i="3"/>
  <c r="N2421" i="3"/>
  <c r="N723" i="3"/>
  <c r="N7380" i="3"/>
  <c r="N1537" i="3"/>
  <c r="N5696" i="3"/>
  <c r="N9090" i="3"/>
  <c r="N3219" i="3"/>
  <c r="N8238" i="3"/>
  <c r="N7374" i="3"/>
  <c r="N8233" i="3"/>
  <c r="N5688" i="3"/>
  <c r="N5686" i="3"/>
  <c r="N6515" i="3"/>
  <c r="N7370" i="3"/>
  <c r="N7368" i="3"/>
  <c r="N4037" i="3"/>
  <c r="N6512" i="3"/>
  <c r="N2400" i="3"/>
  <c r="N6510" i="3"/>
  <c r="N3203" i="3"/>
  <c r="N4837" i="3"/>
  <c r="N6501" i="3"/>
  <c r="N4027" i="3"/>
  <c r="N9057" i="3"/>
  <c r="N9055" i="3"/>
  <c r="N4014" i="3"/>
  <c r="N7349" i="3"/>
  <c r="N9869" i="3"/>
  <c r="N2364" i="3"/>
  <c r="M6483" i="3"/>
  <c r="O7342" i="3"/>
  <c r="M6479" i="3"/>
  <c r="M3183" i="3"/>
  <c r="O5633" i="3"/>
  <c r="M5632" i="3"/>
  <c r="M9031" i="3"/>
  <c r="O2352" i="3"/>
  <c r="M6471" i="3"/>
  <c r="O9029" i="3"/>
  <c r="M1488" i="3"/>
  <c r="O9856" i="3"/>
  <c r="O3993" i="3"/>
  <c r="M3172" i="3"/>
  <c r="O3991" i="3"/>
  <c r="M5623" i="3"/>
  <c r="M2341" i="3"/>
  <c r="M4801" i="3"/>
  <c r="M2340" i="3"/>
  <c r="M7325" i="3"/>
  <c r="M9020" i="3"/>
  <c r="O9850" i="3"/>
  <c r="M2336" i="3"/>
  <c r="M3160" i="3"/>
  <c r="M3158" i="3"/>
  <c r="M3157" i="3"/>
  <c r="O4787" i="3"/>
  <c r="M657" i="3"/>
  <c r="O1468" i="3"/>
  <c r="M5604" i="3"/>
  <c r="O655" i="3"/>
  <c r="M7311" i="3"/>
  <c r="M3975" i="3"/>
  <c r="O3145" i="3"/>
  <c r="M5597" i="3"/>
  <c r="M9005" i="3"/>
  <c r="M9841" i="3"/>
  <c r="M651" i="3"/>
  <c r="M8171" i="3"/>
  <c r="M3957" i="3"/>
  <c r="M7296" i="3"/>
  <c r="M5583" i="3"/>
  <c r="M1450" i="3"/>
  <c r="M9829" i="3"/>
  <c r="M631" i="3"/>
  <c r="M6423" i="3"/>
  <c r="M5571" i="3"/>
  <c r="M3114" i="3"/>
  <c r="M2306" i="3"/>
  <c r="O3110" i="3"/>
  <c r="M3110" i="3"/>
  <c r="O8980" i="3"/>
  <c r="M8980" i="3"/>
  <c r="O3935" i="3"/>
  <c r="M3935" i="3"/>
  <c r="O1430" i="3"/>
  <c r="M1430" i="3"/>
  <c r="O615" i="3"/>
  <c r="M615" i="3"/>
  <c r="O4739" i="3"/>
  <c r="M4739" i="3"/>
  <c r="O8139" i="3"/>
  <c r="M8139" i="3"/>
  <c r="O3926" i="3"/>
  <c r="M3926" i="3"/>
  <c r="O1424" i="3"/>
  <c r="M1424" i="3"/>
  <c r="O4733" i="3"/>
  <c r="M4733" i="3"/>
  <c r="O6401" i="3"/>
  <c r="M6401" i="3"/>
  <c r="O3921" i="3"/>
  <c r="M3921" i="3"/>
  <c r="O5550" i="3"/>
  <c r="M5550" i="3"/>
  <c r="O6392" i="3"/>
  <c r="M6392" i="3"/>
  <c r="O2271" i="3"/>
  <c r="M2271" i="3"/>
  <c r="O5538" i="3"/>
  <c r="M5538" i="3"/>
  <c r="O7244" i="3"/>
  <c r="M7244" i="3"/>
  <c r="O5535" i="3"/>
  <c r="M5535" i="3"/>
  <c r="O1413" i="3"/>
  <c r="M1413" i="3"/>
  <c r="O4706" i="3"/>
  <c r="M4706" i="3"/>
  <c r="O8104" i="3"/>
  <c r="M8104" i="3"/>
  <c r="O8098" i="3"/>
  <c r="M8098" i="3"/>
  <c r="O8932" i="3"/>
  <c r="M8932" i="3"/>
  <c r="O1393" i="3"/>
  <c r="M1393" i="3"/>
  <c r="O3886" i="3"/>
  <c r="M3886" i="3"/>
  <c r="O5513" i="3"/>
  <c r="M5513" i="3"/>
  <c r="O3061" i="3"/>
  <c r="M3061" i="3"/>
  <c r="O7219" i="3"/>
  <c r="M7219" i="3"/>
  <c r="O5509" i="3"/>
  <c r="M5509" i="3"/>
  <c r="O3056" i="3"/>
  <c r="M3056" i="3"/>
  <c r="O8084" i="3"/>
  <c r="M8084" i="3"/>
  <c r="O9763" i="3"/>
  <c r="M9763" i="3"/>
  <c r="O3873" i="3"/>
  <c r="M3873" i="3"/>
  <c r="O9757" i="3"/>
  <c r="M9757" i="3"/>
  <c r="O569" i="3"/>
  <c r="M569" i="3"/>
  <c r="O9755" i="3"/>
  <c r="M9755" i="3"/>
  <c r="O5485" i="3"/>
  <c r="M5485" i="3"/>
  <c r="O9752" i="3"/>
  <c r="M9752" i="3"/>
  <c r="O8062" i="3"/>
  <c r="M8062" i="3"/>
  <c r="O2227" i="3"/>
  <c r="M2227" i="3"/>
  <c r="O4674" i="3"/>
  <c r="M4674" i="3"/>
  <c r="O4671" i="3"/>
  <c r="M4671" i="3"/>
  <c r="O8055" i="3"/>
  <c r="M8055" i="3"/>
  <c r="O8910" i="3"/>
  <c r="M8910" i="3"/>
  <c r="O8908" i="3"/>
  <c r="M8908" i="3"/>
  <c r="O2220" i="3"/>
  <c r="M2220" i="3"/>
  <c r="O6342" i="3"/>
  <c r="M6342" i="3"/>
  <c r="O2217" i="3"/>
  <c r="M2217" i="3"/>
  <c r="O7181" i="3"/>
  <c r="M7181" i="3"/>
  <c r="O7180" i="3"/>
  <c r="N7180" i="3"/>
  <c r="M5465" i="3"/>
  <c r="N5465" i="3"/>
  <c r="O5465" i="3"/>
  <c r="N7177" i="3"/>
  <c r="O7177" i="3"/>
  <c r="N1626" i="3"/>
  <c r="O5642" i="3"/>
  <c r="O681" i="3"/>
  <c r="O6483" i="3"/>
  <c r="M4002" i="3"/>
  <c r="O7341" i="3"/>
  <c r="O679" i="3"/>
  <c r="O4001" i="3"/>
  <c r="M8199" i="3"/>
  <c r="O1495" i="3"/>
  <c r="O5637" i="3"/>
  <c r="O677" i="3"/>
  <c r="M1494" i="3"/>
  <c r="O3185" i="3"/>
  <c r="O9033" i="3"/>
  <c r="O3184" i="3"/>
  <c r="M2355" i="3"/>
  <c r="O3183" i="3"/>
  <c r="O2354" i="3"/>
  <c r="O6478" i="3"/>
  <c r="M4817" i="3"/>
  <c r="O5632" i="3"/>
  <c r="O6477" i="3"/>
  <c r="O9031" i="3"/>
  <c r="M2353" i="3"/>
  <c r="O5631" i="3"/>
  <c r="O1491" i="3"/>
  <c r="O6474" i="3"/>
  <c r="M3180" i="3"/>
  <c r="O6471" i="3"/>
  <c r="O3177" i="3"/>
  <c r="O664" i="3"/>
  <c r="M5630" i="3"/>
  <c r="O1488" i="3"/>
  <c r="O3995" i="3"/>
  <c r="O663" i="3"/>
  <c r="M1487" i="3"/>
  <c r="O9855" i="3"/>
  <c r="O9854" i="3"/>
  <c r="O5628" i="3"/>
  <c r="M9853" i="3"/>
  <c r="O661" i="3"/>
  <c r="O2345" i="3"/>
  <c r="O3172" i="3"/>
  <c r="M8195" i="3"/>
  <c r="O5625" i="3"/>
  <c r="O1484" i="3"/>
  <c r="O3170" i="3"/>
  <c r="M5624" i="3"/>
  <c r="O2341" i="3"/>
  <c r="O1481" i="3"/>
  <c r="O4801" i="3"/>
  <c r="M7327" i="3"/>
  <c r="O2340" i="3"/>
  <c r="O4800" i="3"/>
  <c r="O6464" i="3"/>
  <c r="M3166" i="3"/>
  <c r="O7325" i="3"/>
  <c r="O2337" i="3"/>
  <c r="O9020" i="3"/>
  <c r="M6462" i="3"/>
  <c r="O3987" i="3"/>
  <c r="O4798" i="3"/>
  <c r="O3163" i="3"/>
  <c r="M1476" i="3"/>
  <c r="O3986" i="3"/>
  <c r="O4794" i="3"/>
  <c r="O4792" i="3"/>
  <c r="M7322" i="3"/>
  <c r="O8186" i="3"/>
  <c r="O4791" i="3"/>
  <c r="O3159" i="3"/>
  <c r="M6460" i="3"/>
  <c r="O7318" i="3"/>
  <c r="O3981" i="3"/>
  <c r="O3157" i="3"/>
  <c r="M5611" i="3"/>
  <c r="O3156" i="3"/>
  <c r="O3155" i="3"/>
  <c r="O7314" i="3"/>
  <c r="M1471" i="3"/>
  <c r="O1470" i="3"/>
  <c r="O2329" i="3"/>
  <c r="O6457" i="3"/>
  <c r="M7313" i="3"/>
  <c r="O657" i="3"/>
  <c r="O9011" i="3"/>
  <c r="O9845" i="3"/>
  <c r="M3978" i="3"/>
  <c r="O5604" i="3"/>
  <c r="O1467" i="3"/>
  <c r="O3150" i="3"/>
  <c r="M9843" i="3"/>
  <c r="O7311" i="3"/>
  <c r="O3146" i="3"/>
  <c r="O3976" i="3"/>
  <c r="M4782" i="3"/>
  <c r="O7310" i="3"/>
  <c r="O2326" i="3"/>
  <c r="O3974" i="3"/>
  <c r="M3972" i="3"/>
  <c r="O5597" i="3"/>
  <c r="O5596" i="3"/>
  <c r="O2325" i="3"/>
  <c r="M2324" i="3"/>
  <c r="O3970" i="3"/>
  <c r="O1463" i="3"/>
  <c r="O9005" i="3"/>
  <c r="M5595" i="3"/>
  <c r="O651" i="3"/>
  <c r="O650" i="3"/>
  <c r="O6448" i="3"/>
  <c r="M4774" i="3"/>
  <c r="O7305" i="3"/>
  <c r="O6447" i="3"/>
  <c r="O1459" i="3"/>
  <c r="M6446" i="3"/>
  <c r="O2318" i="3"/>
  <c r="O3965" i="3"/>
  <c r="O5592" i="3"/>
  <c r="M1457" i="3"/>
  <c r="O3139" i="3"/>
  <c r="O2317" i="3"/>
  <c r="O644" i="3"/>
  <c r="M9000" i="3"/>
  <c r="O5591" i="3"/>
  <c r="O3137" i="3"/>
  <c r="O8998" i="3"/>
  <c r="M9836" i="3"/>
  <c r="O1456" i="3"/>
  <c r="O5590" i="3"/>
  <c r="O8171" i="3"/>
  <c r="M5589" i="3"/>
  <c r="N8167" i="3"/>
  <c r="M5587" i="3"/>
  <c r="N6436" i="3"/>
  <c r="M9833" i="3"/>
  <c r="N7300" i="3"/>
  <c r="M7299" i="3"/>
  <c r="N3957" i="3"/>
  <c r="M4759" i="3"/>
  <c r="N6432" i="3"/>
  <c r="M1453" i="3"/>
  <c r="N8993" i="3"/>
  <c r="M5585" i="3"/>
  <c r="N7296" i="3"/>
  <c r="M7294" i="3"/>
  <c r="N5583" i="3"/>
  <c r="M5582" i="3"/>
  <c r="N5581" i="3"/>
  <c r="M3129" i="3"/>
  <c r="N1450" i="3"/>
  <c r="M8163" i="3"/>
  <c r="N5578" i="3"/>
  <c r="M7289" i="3"/>
  <c r="N9829" i="3"/>
  <c r="M1449" i="3"/>
  <c r="N8159" i="3"/>
  <c r="M5576" i="3"/>
  <c r="N2312" i="3"/>
  <c r="M1447" i="3"/>
  <c r="N631" i="3"/>
  <c r="M2310" i="3"/>
  <c r="N8988" i="3"/>
  <c r="M6426" i="3"/>
  <c r="N8987" i="3"/>
  <c r="M9825" i="3"/>
  <c r="N6423" i="3"/>
  <c r="M2308" i="3"/>
  <c r="N9823" i="3"/>
  <c r="M7282" i="3"/>
  <c r="N4751" i="3"/>
  <c r="M8155" i="3"/>
  <c r="N9820" i="3"/>
  <c r="M8985" i="3"/>
  <c r="N8152" i="3"/>
  <c r="M5574" i="3"/>
  <c r="N3948" i="3"/>
  <c r="M3945" i="3"/>
  <c r="N5571" i="3"/>
  <c r="M8149" i="3"/>
  <c r="N3114" i="3"/>
  <c r="M4749" i="3"/>
  <c r="N2306" i="3"/>
  <c r="M9818" i="3"/>
  <c r="N4746" i="3"/>
  <c r="M2303" i="3"/>
  <c r="N7278" i="3"/>
  <c r="M2301" i="3"/>
  <c r="N5567" i="3"/>
  <c r="M5566" i="3"/>
  <c r="N7274" i="3"/>
  <c r="M7273" i="3"/>
  <c r="N624" i="3"/>
  <c r="M5564" i="3"/>
  <c r="N5563" i="3"/>
  <c r="O6414" i="3"/>
  <c r="M6414" i="3"/>
  <c r="O3937" i="3"/>
  <c r="M3937" i="3"/>
  <c r="O7272" i="3"/>
  <c r="M7272" i="3"/>
  <c r="O7270" i="3"/>
  <c r="M7270" i="3"/>
  <c r="O8143" i="3"/>
  <c r="M8143" i="3"/>
  <c r="O4743" i="3"/>
  <c r="M4743" i="3"/>
  <c r="O3934" i="3"/>
  <c r="M3934" i="3"/>
  <c r="O1433" i="3"/>
  <c r="M1433" i="3"/>
  <c r="O9807" i="3"/>
  <c r="M9807" i="3"/>
  <c r="O3105" i="3"/>
  <c r="M3105" i="3"/>
  <c r="O9806" i="3"/>
  <c r="M9806" i="3"/>
  <c r="O6409" i="3"/>
  <c r="M6409" i="3"/>
  <c r="O6408" i="3"/>
  <c r="M6408" i="3"/>
  <c r="O4738" i="3"/>
  <c r="M4738" i="3"/>
  <c r="O3927" i="3"/>
  <c r="M3927" i="3"/>
  <c r="O1425" i="3"/>
  <c r="M1425" i="3"/>
  <c r="O4735" i="3"/>
  <c r="M4735" i="3"/>
  <c r="O3923" i="3"/>
  <c r="M3923" i="3"/>
  <c r="O2284" i="3"/>
  <c r="M2284" i="3"/>
  <c r="O611" i="3"/>
  <c r="M611" i="3"/>
  <c r="O7257" i="3"/>
  <c r="M7257" i="3"/>
  <c r="O3920" i="3"/>
  <c r="M3920" i="3"/>
  <c r="O7256" i="3"/>
  <c r="M7256" i="3"/>
  <c r="O8129" i="3"/>
  <c r="M8129" i="3"/>
  <c r="O2278" i="3"/>
  <c r="M2278" i="3"/>
  <c r="O1421" i="3"/>
  <c r="M1421" i="3"/>
  <c r="O5547" i="3"/>
  <c r="M5547" i="3"/>
  <c r="O7251" i="3"/>
  <c r="M7251" i="3"/>
  <c r="O5546" i="3"/>
  <c r="M5546" i="3"/>
  <c r="O3913" i="3"/>
  <c r="M3913" i="3"/>
  <c r="O2273" i="3"/>
  <c r="M2273" i="3"/>
  <c r="O8962" i="3"/>
  <c r="M8962" i="3"/>
  <c r="O1419" i="3"/>
  <c r="M1419" i="3"/>
  <c r="O3911" i="3"/>
  <c r="M3911" i="3"/>
  <c r="O2268" i="3"/>
  <c r="M2268" i="3"/>
  <c r="O4723" i="3"/>
  <c r="M4723" i="3"/>
  <c r="O8958" i="3"/>
  <c r="M8958" i="3"/>
  <c r="O3088" i="3"/>
  <c r="M3088" i="3"/>
  <c r="O4721" i="3"/>
  <c r="M4721" i="3"/>
  <c r="O6387" i="3"/>
  <c r="M6387" i="3"/>
  <c r="O1415" i="3"/>
  <c r="M1415" i="3"/>
  <c r="O5534" i="3"/>
  <c r="M5534" i="3"/>
  <c r="O3084" i="3"/>
  <c r="M3084" i="3"/>
  <c r="O3900" i="3"/>
  <c r="M3900" i="3"/>
  <c r="O597" i="3"/>
  <c r="M597" i="3"/>
  <c r="O9792" i="3"/>
  <c r="M9792" i="3"/>
  <c r="O4716" i="3"/>
  <c r="M4716" i="3"/>
  <c r="O6384" i="3"/>
  <c r="M6384" i="3"/>
  <c r="O5527" i="3"/>
  <c r="M5527" i="3"/>
  <c r="O1407" i="3"/>
  <c r="M1407" i="3"/>
  <c r="O595" i="3"/>
  <c r="M595" i="3"/>
  <c r="O6382" i="3"/>
  <c r="M6382" i="3"/>
  <c r="O3897" i="3"/>
  <c r="M3897" i="3"/>
  <c r="O7234" i="3"/>
  <c r="M7234" i="3"/>
  <c r="O1403" i="3"/>
  <c r="M1403" i="3"/>
  <c r="O9788" i="3"/>
  <c r="M9788" i="3"/>
  <c r="O6379" i="3"/>
  <c r="M6379" i="3"/>
  <c r="O8109" i="3"/>
  <c r="M8109" i="3"/>
  <c r="O589" i="3"/>
  <c r="M589" i="3"/>
  <c r="O8937" i="3"/>
  <c r="M8937" i="3"/>
  <c r="O1399" i="3"/>
  <c r="M1399" i="3"/>
  <c r="O8105" i="3"/>
  <c r="M8105" i="3"/>
  <c r="O3890" i="3"/>
  <c r="M3890" i="3"/>
  <c r="O9780" i="3"/>
  <c r="M9780" i="3"/>
  <c r="O4704" i="3"/>
  <c r="M4704" i="3"/>
  <c r="O1395" i="3"/>
  <c r="M1395" i="3"/>
  <c r="O2248" i="3"/>
  <c r="M2248" i="3"/>
  <c r="O6372" i="3"/>
  <c r="M6372" i="3"/>
  <c r="O8930" i="3"/>
  <c r="M8930" i="3"/>
  <c r="O3066" i="3"/>
  <c r="M3066" i="3"/>
  <c r="O2246" i="3"/>
  <c r="M2246" i="3"/>
  <c r="O3884" i="3"/>
  <c r="M3884" i="3"/>
  <c r="O4701" i="3"/>
  <c r="M4701" i="3"/>
  <c r="O9773" i="3"/>
  <c r="M9773" i="3"/>
  <c r="O8927" i="3"/>
  <c r="M8927" i="3"/>
  <c r="O9769" i="3"/>
  <c r="M9769" i="3"/>
  <c r="O4699" i="3"/>
  <c r="M4699" i="3"/>
  <c r="O4698" i="3"/>
  <c r="M4698" i="3"/>
  <c r="O7220" i="3"/>
  <c r="M7220" i="3"/>
  <c r="O3876" i="3"/>
  <c r="M3876" i="3"/>
  <c r="O8085" i="3"/>
  <c r="M8085" i="3"/>
  <c r="O5507" i="3"/>
  <c r="M5507" i="3"/>
  <c r="O4694" i="3"/>
  <c r="M4694" i="3"/>
  <c r="O5505" i="3"/>
  <c r="M5505" i="3"/>
  <c r="O7213" i="3"/>
  <c r="M7213" i="3"/>
  <c r="O1386" i="3"/>
  <c r="M1386" i="3"/>
  <c r="O575" i="3"/>
  <c r="M575" i="3"/>
  <c r="O2238" i="3"/>
  <c r="M2238" i="3"/>
  <c r="O9760" i="3"/>
  <c r="M9760" i="3"/>
  <c r="O8921" i="3"/>
  <c r="M8921" i="3"/>
  <c r="O7208" i="3"/>
  <c r="M7208" i="3"/>
  <c r="O1382" i="3"/>
  <c r="M1382" i="3"/>
  <c r="O8073" i="3"/>
  <c r="M8073" i="3"/>
  <c r="O8072" i="3"/>
  <c r="M8072" i="3"/>
  <c r="O8071" i="3"/>
  <c r="M8071" i="3"/>
  <c r="O6357" i="3"/>
  <c r="M6357" i="3"/>
  <c r="O8068" i="3"/>
  <c r="M8068" i="3"/>
  <c r="O7204" i="3"/>
  <c r="M7204" i="3"/>
  <c r="O9756" i="3"/>
  <c r="M9756" i="3"/>
  <c r="O6353" i="3"/>
  <c r="M6353" i="3"/>
  <c r="O9754" i="3"/>
  <c r="M9754" i="3"/>
  <c r="O564" i="3"/>
  <c r="M564" i="3"/>
  <c r="O6351" i="3"/>
  <c r="M6351" i="3"/>
  <c r="O7200" i="3"/>
  <c r="M7200" i="3"/>
  <c r="O2228" i="3"/>
  <c r="M2228" i="3"/>
  <c r="O7197" i="3"/>
  <c r="M7197" i="3"/>
  <c r="O7196" i="3"/>
  <c r="M7196" i="3"/>
  <c r="O4673" i="3"/>
  <c r="M4673" i="3"/>
  <c r="O2226" i="3"/>
  <c r="M2226" i="3"/>
  <c r="O8058" i="3"/>
  <c r="M8058" i="3"/>
  <c r="O2224" i="3"/>
  <c r="M2224" i="3"/>
  <c r="O6343" i="3"/>
  <c r="M6343" i="3"/>
  <c r="O3044" i="3"/>
  <c r="M3044" i="3"/>
  <c r="O559" i="3"/>
  <c r="M559" i="3"/>
  <c r="O1365" i="3"/>
  <c r="M1365" i="3"/>
  <c r="O8909" i="3"/>
  <c r="M8909" i="3"/>
  <c r="O7185" i="3"/>
  <c r="M7185" i="3"/>
  <c r="O7184" i="3"/>
  <c r="M7184" i="3"/>
  <c r="O5473" i="3"/>
  <c r="M5473" i="3"/>
  <c r="O1362" i="3"/>
  <c r="M1362" i="3"/>
  <c r="O8905" i="3"/>
  <c r="M8905" i="3"/>
  <c r="O8046" i="3"/>
  <c r="M8046" i="3"/>
  <c r="M7180" i="3"/>
  <c r="M550" i="3"/>
  <c r="N550" i="3"/>
  <c r="O550" i="3"/>
  <c r="N3854" i="3"/>
  <c r="O3854" i="3"/>
  <c r="O4661" i="3"/>
  <c r="N4661" i="3"/>
  <c r="M7177" i="3"/>
  <c r="M3851" i="3"/>
  <c r="N3851" i="3"/>
  <c r="O3851" i="3"/>
  <c r="N8043" i="3"/>
  <c r="O8043" i="3"/>
  <c r="O6337" i="3"/>
  <c r="N6337" i="3"/>
  <c r="M543" i="3"/>
  <c r="M542" i="3"/>
  <c r="M6333" i="3"/>
  <c r="N6333" i="3"/>
  <c r="O6333" i="3"/>
  <c r="N8040" i="3"/>
  <c r="O8040" i="3"/>
  <c r="O5463" i="3"/>
  <c r="N5463" i="3"/>
  <c r="M539" i="3"/>
  <c r="M6330" i="3"/>
  <c r="M8896" i="3"/>
  <c r="N8896" i="3"/>
  <c r="O8896" i="3"/>
  <c r="N7169" i="3"/>
  <c r="O7169" i="3"/>
  <c r="O4657" i="3"/>
  <c r="N4657" i="3"/>
  <c r="M2204" i="3"/>
  <c r="M1349" i="3"/>
  <c r="M8893" i="3"/>
  <c r="N8893" i="3"/>
  <c r="O8893" i="3"/>
  <c r="N5458" i="3"/>
  <c r="O5458" i="3"/>
  <c r="O8031" i="3"/>
  <c r="N8031" i="3"/>
  <c r="M528" i="3"/>
  <c r="M1347" i="3"/>
  <c r="M3025" i="3"/>
  <c r="N3025" i="3"/>
  <c r="O3025" i="3"/>
  <c r="O8029" i="3"/>
  <c r="M8029" i="3"/>
  <c r="N8029" i="3"/>
  <c r="O8025" i="3"/>
  <c r="M8025" i="3"/>
  <c r="N8025" i="3"/>
  <c r="O9727" i="3"/>
  <c r="M9727" i="3"/>
  <c r="N9727" i="3"/>
  <c r="O3838" i="3"/>
  <c r="M3838" i="3"/>
  <c r="N3838" i="3"/>
  <c r="O3836" i="3"/>
  <c r="M3836" i="3"/>
  <c r="N3836" i="3"/>
  <c r="O1336" i="3"/>
  <c r="M1336" i="3"/>
  <c r="N1336" i="3"/>
  <c r="O6316" i="3"/>
  <c r="M6316" i="3"/>
  <c r="N6316" i="3"/>
  <c r="O516" i="3"/>
  <c r="M516" i="3"/>
  <c r="N516" i="3"/>
  <c r="O1331" i="3"/>
  <c r="M1331" i="3"/>
  <c r="N1331" i="3"/>
  <c r="O2188" i="3"/>
  <c r="M2188" i="3"/>
  <c r="N2188" i="3"/>
  <c r="O4644" i="3"/>
  <c r="M4644" i="3"/>
  <c r="N4644" i="3"/>
  <c r="O8870" i="3"/>
  <c r="M8870" i="3"/>
  <c r="N8870" i="3"/>
  <c r="O8005" i="3"/>
  <c r="M8005" i="3"/>
  <c r="N8005" i="3"/>
  <c r="O5437" i="3"/>
  <c r="M5437" i="3"/>
  <c r="N5437" i="3"/>
  <c r="O8865" i="3"/>
  <c r="M8865" i="3"/>
  <c r="N8865" i="3"/>
  <c r="O2175" i="3"/>
  <c r="M2175" i="3"/>
  <c r="N2175" i="3"/>
  <c r="O7147" i="3"/>
  <c r="M7147" i="3"/>
  <c r="N7147" i="3"/>
  <c r="O5431" i="3"/>
  <c r="M5431" i="3"/>
  <c r="N5431" i="3"/>
  <c r="O3817" i="3"/>
  <c r="M3817" i="3"/>
  <c r="N3817" i="3"/>
  <c r="O499" i="3"/>
  <c r="M499" i="3"/>
  <c r="N499" i="3"/>
  <c r="O2166" i="3"/>
  <c r="M2166" i="3"/>
  <c r="N2166" i="3"/>
  <c r="O7995" i="3"/>
  <c r="M7995" i="3"/>
  <c r="N7995" i="3"/>
  <c r="O1318" i="3"/>
  <c r="M1318" i="3"/>
  <c r="N1318" i="3"/>
  <c r="O9701" i="3"/>
  <c r="M9701" i="3"/>
  <c r="N9701" i="3"/>
  <c r="O2158" i="3"/>
  <c r="M2158" i="3"/>
  <c r="N2158" i="3"/>
  <c r="O6297" i="3"/>
  <c r="M6297" i="3"/>
  <c r="N6297" i="3"/>
  <c r="O4609" i="3"/>
  <c r="N4609" i="3"/>
  <c r="M4609" i="3"/>
  <c r="O7971" i="3"/>
  <c r="N7971" i="3"/>
  <c r="M7971" i="3"/>
  <c r="O1303" i="3"/>
  <c r="N1303" i="3"/>
  <c r="M1303" i="3"/>
  <c r="O9523" i="3"/>
  <c r="M9523" i="3"/>
  <c r="N9523" i="3"/>
  <c r="O4462" i="3"/>
  <c r="M4462" i="3"/>
  <c r="N4462" i="3"/>
  <c r="N1557" i="3"/>
  <c r="N8269" i="3"/>
  <c r="N7402" i="3"/>
  <c r="N4877" i="3"/>
  <c r="N2441" i="3"/>
  <c r="N3250" i="3"/>
  <c r="N1550" i="3"/>
  <c r="N5718" i="3"/>
  <c r="N9928" i="3"/>
  <c r="N736" i="3"/>
  <c r="N8261" i="3"/>
  <c r="N734" i="3"/>
  <c r="N6536" i="3"/>
  <c r="N4066" i="3"/>
  <c r="N8256" i="3"/>
  <c r="N7392" i="3"/>
  <c r="N4867" i="3"/>
  <c r="N7386" i="3"/>
  <c r="N6525" i="3"/>
  <c r="N5701" i="3"/>
  <c r="N9094" i="3"/>
  <c r="N9909" i="3"/>
  <c r="N1536" i="3"/>
  <c r="N8236" i="3"/>
  <c r="N8228" i="3"/>
  <c r="N9077" i="3"/>
  <c r="N4031" i="3"/>
  <c r="N4838" i="3"/>
  <c r="N9889" i="3"/>
  <c r="N6499" i="3"/>
  <c r="N9878" i="3"/>
  <c r="N8210" i="3"/>
  <c r="N9050" i="3"/>
  <c r="N2372" i="3"/>
  <c r="M5642" i="3"/>
  <c r="M7342" i="3"/>
  <c r="M7341" i="3"/>
  <c r="M4001" i="3"/>
  <c r="O7338" i="3"/>
  <c r="M677" i="3"/>
  <c r="M3184" i="3"/>
  <c r="M6478" i="3"/>
  <c r="M9855" i="3"/>
  <c r="M3170" i="3"/>
  <c r="O5623" i="3"/>
  <c r="M3168" i="3"/>
  <c r="M2339" i="3"/>
  <c r="M3163" i="3"/>
  <c r="O2336" i="3"/>
  <c r="M4792" i="3"/>
  <c r="M3159" i="3"/>
  <c r="O3158" i="3"/>
  <c r="M7314" i="3"/>
  <c r="M9845" i="3"/>
  <c r="M3150" i="3"/>
  <c r="M2325" i="3"/>
  <c r="O7306" i="3"/>
  <c r="M7305" i="3"/>
  <c r="O2319" i="3"/>
  <c r="M5592" i="3"/>
  <c r="M6444" i="3"/>
  <c r="M3139" i="3"/>
  <c r="O643" i="3"/>
  <c r="M5591" i="3"/>
  <c r="O4766" i="3"/>
  <c r="M5581" i="3"/>
  <c r="M8159" i="3"/>
  <c r="M2312" i="3"/>
  <c r="M4751" i="3"/>
  <c r="M9820" i="3"/>
  <c r="M8152" i="3"/>
  <c r="M3948" i="3"/>
  <c r="M4746" i="3"/>
  <c r="M7278" i="3"/>
  <c r="M5567" i="3"/>
  <c r="M7274" i="3"/>
  <c r="M624" i="3"/>
  <c r="O1435" i="3"/>
  <c r="M1435" i="3"/>
  <c r="O619" i="3"/>
  <c r="M619" i="3"/>
  <c r="O8977" i="3"/>
  <c r="M8977" i="3"/>
  <c r="O3930" i="3"/>
  <c r="M3930" i="3"/>
  <c r="O8135" i="3"/>
  <c r="M8135" i="3"/>
  <c r="O6406" i="3"/>
  <c r="M6406" i="3"/>
  <c r="O610" i="3"/>
  <c r="M610" i="3"/>
  <c r="O8130" i="3"/>
  <c r="M8130" i="3"/>
  <c r="O8966" i="3"/>
  <c r="M8966" i="3"/>
  <c r="O6394" i="3"/>
  <c r="M6394" i="3"/>
  <c r="O7246" i="3"/>
  <c r="M7246" i="3"/>
  <c r="O4724" i="3"/>
  <c r="M4724" i="3"/>
  <c r="O3090" i="3"/>
  <c r="M3090" i="3"/>
  <c r="O6388" i="3"/>
  <c r="M6388" i="3"/>
  <c r="O4718" i="3"/>
  <c r="M4718" i="3"/>
  <c r="O8953" i="3"/>
  <c r="M8953" i="3"/>
  <c r="O7240" i="3"/>
  <c r="M7240" i="3"/>
  <c r="O2259" i="3"/>
  <c r="M2259" i="3"/>
  <c r="O4714" i="3"/>
  <c r="M4714" i="3"/>
  <c r="O2257" i="3"/>
  <c r="M2257" i="3"/>
  <c r="O4713" i="3"/>
  <c r="M4713" i="3"/>
  <c r="O8113" i="3"/>
  <c r="M8113" i="3"/>
  <c r="O2254" i="3"/>
  <c r="M2254" i="3"/>
  <c r="O7232" i="3"/>
  <c r="M7232" i="3"/>
  <c r="O6378" i="3"/>
  <c r="M6378" i="3"/>
  <c r="O8938" i="3"/>
  <c r="M8938" i="3"/>
  <c r="O3892" i="3"/>
  <c r="M3892" i="3"/>
  <c r="O3888" i="3"/>
  <c r="M3888" i="3"/>
  <c r="O5516" i="3"/>
  <c r="M5516" i="3"/>
  <c r="O581" i="3"/>
  <c r="M581" i="3"/>
  <c r="O8092" i="3"/>
  <c r="M8092" i="3"/>
  <c r="O6370" i="3"/>
  <c r="M6370" i="3"/>
  <c r="O6368" i="3"/>
  <c r="M6368" i="3"/>
  <c r="O8088" i="3"/>
  <c r="M8088" i="3"/>
  <c r="O2242" i="3"/>
  <c r="M2242" i="3"/>
  <c r="O8083" i="3"/>
  <c r="M8083" i="3"/>
  <c r="O5501" i="3"/>
  <c r="M5501" i="3"/>
  <c r="O3871" i="3"/>
  <c r="M3871" i="3"/>
  <c r="O8078" i="3"/>
  <c r="M8078" i="3"/>
  <c r="O8077" i="3"/>
  <c r="M8077" i="3"/>
  <c r="O1383" i="3"/>
  <c r="M1383" i="3"/>
  <c r="O571" i="3"/>
  <c r="M571" i="3"/>
  <c r="O4687" i="3"/>
  <c r="M4687" i="3"/>
  <c r="O8918" i="3"/>
  <c r="M8918" i="3"/>
  <c r="O6355" i="3"/>
  <c r="M6355" i="3"/>
  <c r="O3047" i="3"/>
  <c r="M3047" i="3"/>
  <c r="O6344" i="3"/>
  <c r="M6344" i="3"/>
  <c r="O2225" i="3"/>
  <c r="M2225" i="3"/>
  <c r="O560" i="3"/>
  <c r="M560" i="3"/>
  <c r="O7189" i="3"/>
  <c r="M7189" i="3"/>
  <c r="O3859" i="3"/>
  <c r="M3859" i="3"/>
  <c r="O2221" i="3"/>
  <c r="M2221" i="3"/>
  <c r="O1361" i="3"/>
  <c r="M1361" i="3"/>
  <c r="O547" i="3"/>
  <c r="N547" i="3"/>
  <c r="N8323" i="3"/>
  <c r="N4132" i="3"/>
  <c r="N4904" i="3"/>
  <c r="M10000" i="3"/>
  <c r="M6599" i="3"/>
  <c r="M3319" i="3"/>
  <c r="M1629" i="3"/>
  <c r="M9171" i="3"/>
  <c r="M4145" i="3"/>
  <c r="M4935" i="3"/>
  <c r="M2519" i="3"/>
  <c r="M1627" i="3"/>
  <c r="M1626" i="3"/>
  <c r="M1625" i="3"/>
  <c r="M9167" i="3"/>
  <c r="M9997" i="3"/>
  <c r="M2516" i="3"/>
  <c r="M6595" i="3"/>
  <c r="M8325" i="3"/>
  <c r="M9163" i="3"/>
  <c r="M2515" i="3"/>
  <c r="M2513" i="3"/>
  <c r="M795" i="3"/>
  <c r="M4138" i="3"/>
  <c r="M6594" i="3"/>
  <c r="M4137" i="3"/>
  <c r="M3314" i="3"/>
  <c r="M8323" i="3"/>
  <c r="M7459" i="3"/>
  <c r="M3313" i="3"/>
  <c r="M4135" i="3"/>
  <c r="M9990" i="3"/>
  <c r="M792" i="3"/>
  <c r="M4134" i="3"/>
  <c r="M4930" i="3"/>
  <c r="M6590" i="3"/>
  <c r="M791" i="3"/>
  <c r="M4132" i="3"/>
  <c r="M2505" i="3"/>
  <c r="M9157" i="3"/>
  <c r="M790" i="3"/>
  <c r="M4130" i="3"/>
  <c r="M789" i="3"/>
  <c r="M9985" i="3"/>
  <c r="M3309" i="3"/>
  <c r="M9155" i="3"/>
  <c r="M3308" i="3"/>
  <c r="M1613" i="3"/>
  <c r="M4923" i="3"/>
  <c r="M788" i="3"/>
  <c r="M4127" i="3"/>
  <c r="M2501" i="3"/>
  <c r="M7452" i="3"/>
  <c r="M3304" i="3"/>
  <c r="M3302" i="3"/>
  <c r="M5769" i="3"/>
  <c r="M1611" i="3"/>
  <c r="M9980" i="3"/>
  <c r="M2497" i="3"/>
  <c r="M9978" i="3"/>
  <c r="M8314" i="3"/>
  <c r="M4124" i="3"/>
  <c r="M1608" i="3"/>
  <c r="M9151" i="3"/>
  <c r="M8311" i="3"/>
  <c r="M9150" i="3"/>
  <c r="M7448" i="3"/>
  <c r="M784" i="3"/>
  <c r="M1605" i="3"/>
  <c r="M7446" i="3"/>
  <c r="M4920" i="3"/>
  <c r="M4120" i="3"/>
  <c r="M9973" i="3"/>
  <c r="M3301" i="3"/>
  <c r="M9147" i="3"/>
  <c r="M7443" i="3"/>
  <c r="M9970" i="3"/>
  <c r="M9146" i="3"/>
  <c r="M5762" i="3"/>
  <c r="M1599" i="3"/>
  <c r="M4916" i="3"/>
  <c r="M5759" i="3"/>
  <c r="M2491" i="3"/>
  <c r="M9142" i="3"/>
  <c r="M7437" i="3"/>
  <c r="M9141" i="3"/>
  <c r="M9139" i="3"/>
  <c r="M2490" i="3"/>
  <c r="M7436" i="3"/>
  <c r="M9966" i="3"/>
  <c r="M2489" i="3"/>
  <c r="M2488" i="3"/>
  <c r="M778" i="3"/>
  <c r="M6575" i="3"/>
  <c r="M3294" i="3"/>
  <c r="M2486" i="3"/>
  <c r="M8298" i="3"/>
  <c r="M4114" i="3"/>
  <c r="M1594" i="3"/>
  <c r="M9962" i="3"/>
  <c r="M8296" i="3"/>
  <c r="M4113" i="3"/>
  <c r="M9135" i="3"/>
  <c r="M2483" i="3"/>
  <c r="M4110" i="3"/>
  <c r="M9959" i="3"/>
  <c r="M5751" i="3"/>
  <c r="M7431" i="3"/>
  <c r="M9957" i="3"/>
  <c r="M9956" i="3"/>
  <c r="M2481" i="3"/>
  <c r="M4108" i="3"/>
  <c r="M8292" i="3"/>
  <c r="M4107" i="3"/>
  <c r="M7429" i="3"/>
  <c r="M3289" i="3"/>
  <c r="M6568" i="3"/>
  <c r="M3285" i="3"/>
  <c r="M5747" i="3"/>
  <c r="M5745" i="3"/>
  <c r="M8290" i="3"/>
  <c r="M769" i="3"/>
  <c r="M4904" i="3"/>
  <c r="M8289" i="3"/>
  <c r="M1586" i="3"/>
  <c r="M7424" i="3"/>
  <c r="M3280" i="3"/>
  <c r="M4902" i="3"/>
  <c r="M4101" i="3"/>
  <c r="M767" i="3"/>
  <c r="M1583" i="3"/>
  <c r="M2475" i="3"/>
  <c r="M9129" i="3"/>
  <c r="M4899" i="3"/>
  <c r="M9128" i="3"/>
  <c r="M9953" i="3"/>
  <c r="M4097" i="3"/>
  <c r="M9952" i="3"/>
  <c r="M765" i="3"/>
  <c r="M763" i="3"/>
  <c r="M5739" i="3"/>
  <c r="M2471" i="3"/>
  <c r="M4095" i="3"/>
  <c r="M9126" i="3"/>
  <c r="M2469" i="3"/>
  <c r="M5738" i="3"/>
  <c r="M4092" i="3"/>
  <c r="M8281" i="3"/>
  <c r="M759" i="3"/>
  <c r="M2465" i="3"/>
  <c r="M758" i="3"/>
  <c r="M1579" i="3"/>
  <c r="M2464" i="3"/>
  <c r="M1577" i="3"/>
  <c r="M2463" i="3"/>
  <c r="M6558" i="3"/>
  <c r="M1575" i="3"/>
  <c r="M5734" i="3"/>
  <c r="M4091" i="3"/>
  <c r="M9947" i="3"/>
  <c r="M2460" i="3"/>
  <c r="M4087" i="3"/>
  <c r="M4887" i="3"/>
  <c r="M2457" i="3"/>
  <c r="M1571" i="3"/>
  <c r="M8277" i="3"/>
  <c r="M2454" i="3"/>
  <c r="M6556" i="3"/>
  <c r="M9946" i="3"/>
  <c r="M8276" i="3"/>
  <c r="M9115" i="3"/>
  <c r="M4885" i="3"/>
  <c r="M9943" i="3"/>
  <c r="M7414" i="3"/>
  <c r="M9114" i="3"/>
  <c r="M2450" i="3"/>
  <c r="M3262" i="3"/>
  <c r="M1563" i="3"/>
  <c r="M6551" i="3"/>
  <c r="M9941" i="3"/>
  <c r="M1562" i="3"/>
  <c r="M9113" i="3"/>
  <c r="M9940" i="3"/>
  <c r="M7407" i="3"/>
  <c r="M752" i="3"/>
  <c r="M3258" i="3"/>
  <c r="M750" i="3"/>
  <c r="M8271" i="3"/>
  <c r="O2446" i="3"/>
  <c r="M5726" i="3"/>
  <c r="O749" i="3"/>
  <c r="M6550" i="3"/>
  <c r="O1558" i="3"/>
  <c r="M747" i="3"/>
  <c r="O1557" i="3"/>
  <c r="M746" i="3"/>
  <c r="O8269" i="3"/>
  <c r="M2445" i="3"/>
  <c r="O7402" i="3"/>
  <c r="M9936" i="3"/>
  <c r="O4077" i="3"/>
  <c r="M4076" i="3"/>
  <c r="O9934" i="3"/>
  <c r="M5724" i="3"/>
  <c r="O5723" i="3"/>
  <c r="M2444" i="3"/>
  <c r="O9933" i="3"/>
  <c r="M743" i="3"/>
  <c r="O1555" i="3"/>
  <c r="M742" i="3"/>
  <c r="O9111" i="3"/>
  <c r="M6545" i="3"/>
  <c r="O1554" i="3"/>
  <c r="M1553" i="3"/>
  <c r="O3255" i="3"/>
  <c r="M9932" i="3"/>
  <c r="O6542" i="3"/>
  <c r="M2442" i="3"/>
  <c r="O3253" i="3"/>
  <c r="M8267" i="3"/>
  <c r="O4877" i="3"/>
  <c r="M3251" i="3"/>
  <c r="O2441" i="3"/>
  <c r="M8265" i="3"/>
  <c r="O3250" i="3"/>
  <c r="M9110" i="3"/>
  <c r="O1551" i="3"/>
  <c r="M2439" i="3"/>
  <c r="O1550" i="3"/>
  <c r="M8264" i="3"/>
  <c r="O9930" i="3"/>
  <c r="M4072" i="3"/>
  <c r="O6540" i="3"/>
  <c r="M7397" i="3"/>
  <c r="O5718" i="3"/>
  <c r="M1549" i="3"/>
  <c r="O4876" i="3"/>
  <c r="M740" i="3"/>
  <c r="O6539" i="3"/>
  <c r="M5717" i="3"/>
  <c r="O9928" i="3"/>
  <c r="M9107" i="3"/>
  <c r="O4875" i="3"/>
  <c r="M738" i="3"/>
  <c r="O8263" i="3"/>
  <c r="M7394" i="3"/>
  <c r="O4873" i="3"/>
  <c r="M5714" i="3"/>
  <c r="O3246" i="3"/>
  <c r="M2436" i="3"/>
  <c r="O8262" i="3"/>
  <c r="M9927" i="3"/>
  <c r="O9105" i="3"/>
  <c r="M1548" i="3"/>
  <c r="O4068" i="3"/>
  <c r="M4067" i="3"/>
  <c r="O3244" i="3"/>
  <c r="M5712" i="3"/>
  <c r="O736" i="3"/>
  <c r="M3242" i="3"/>
  <c r="O5710" i="3"/>
  <c r="M3241" i="3"/>
  <c r="O8261" i="3"/>
  <c r="M4871" i="3"/>
  <c r="O734" i="3"/>
  <c r="M8259" i="3"/>
  <c r="O9922" i="3"/>
  <c r="M3240" i="3"/>
  <c r="O6536" i="3"/>
  <c r="M8258" i="3"/>
  <c r="O4066" i="3"/>
  <c r="M9921" i="3"/>
  <c r="O9920" i="3"/>
  <c r="M5709" i="3"/>
  <c r="O4065" i="3"/>
  <c r="M732" i="3"/>
  <c r="O3238" i="3"/>
  <c r="M2432" i="3"/>
  <c r="O731" i="3"/>
  <c r="M2431" i="3"/>
  <c r="O8256" i="3"/>
  <c r="M4870" i="3"/>
  <c r="O8254" i="3"/>
  <c r="M6535" i="3"/>
  <c r="O5707" i="3"/>
  <c r="M6534" i="3"/>
  <c r="O6533" i="3"/>
  <c r="M7393" i="3"/>
  <c r="O1542" i="3"/>
  <c r="M4063" i="3"/>
  <c r="O9101" i="3"/>
  <c r="M9100" i="3"/>
  <c r="O7392" i="3"/>
  <c r="M9919" i="3"/>
  <c r="O7391" i="3"/>
  <c r="M2429" i="3"/>
  <c r="O4061" i="3"/>
  <c r="M4060" i="3"/>
  <c r="O6531" i="3"/>
  <c r="M7389" i="3"/>
  <c r="O4867" i="3"/>
  <c r="M1539" i="3"/>
  <c r="O2427" i="3"/>
  <c r="M729" i="3"/>
  <c r="O7388" i="3"/>
  <c r="M4057" i="3"/>
  <c r="O5705" i="3"/>
  <c r="M5704" i="3"/>
  <c r="O3229" i="3"/>
  <c r="M5703" i="3"/>
  <c r="O6529" i="3"/>
  <c r="M2426" i="3"/>
  <c r="O1538" i="3"/>
  <c r="M727" i="3"/>
  <c r="O9916" i="3"/>
  <c r="M8249" i="3"/>
  <c r="O8248" i="3"/>
  <c r="M6528" i="3"/>
  <c r="O5702" i="3"/>
  <c r="M3228" i="3"/>
  <c r="O7386" i="3"/>
  <c r="M4863" i="3"/>
  <c r="O6525" i="3"/>
  <c r="M6524" i="3"/>
  <c r="O5701" i="3"/>
  <c r="M6523" i="3"/>
  <c r="O9912" i="3"/>
  <c r="M2424" i="3"/>
  <c r="O9097" i="3"/>
  <c r="M726" i="3"/>
  <c r="O7382" i="3"/>
  <c r="M9911" i="3"/>
  <c r="O9096" i="3"/>
  <c r="M2423" i="3"/>
  <c r="O3227" i="3"/>
  <c r="M725" i="3"/>
  <c r="O724" i="3"/>
  <c r="M3226" i="3"/>
  <c r="O2421" i="3"/>
  <c r="M4860" i="3"/>
  <c r="O723" i="3"/>
  <c r="M8241" i="3"/>
  <c r="O9094" i="3"/>
  <c r="M6521" i="3"/>
  <c r="O722" i="3"/>
  <c r="M2420" i="3"/>
  <c r="O9909" i="3"/>
  <c r="M9907" i="3"/>
  <c r="O7380" i="3"/>
  <c r="M9092" i="3"/>
  <c r="O1537" i="3"/>
  <c r="M9905" i="3"/>
  <c r="O3224" i="3"/>
  <c r="M719" i="3"/>
  <c r="O8240" i="3"/>
  <c r="M4052" i="3"/>
  <c r="O1536" i="3"/>
  <c r="M3222" i="3"/>
  <c r="O5696" i="3"/>
  <c r="M3221" i="3"/>
  <c r="O9904" i="3"/>
  <c r="M5695" i="3"/>
  <c r="O7378" i="3"/>
  <c r="M717" i="3"/>
  <c r="O9090" i="3"/>
  <c r="M5694" i="3"/>
  <c r="O3219" i="3"/>
  <c r="M4855" i="3"/>
  <c r="O3218" i="3"/>
  <c r="M9088" i="3"/>
  <c r="O7375" i="3"/>
  <c r="M4051" i="3"/>
  <c r="O9085" i="3"/>
  <c r="M4050" i="3"/>
  <c r="O8238" i="3"/>
  <c r="M9903" i="3"/>
  <c r="O9902" i="3"/>
  <c r="M716" i="3"/>
  <c r="O9901" i="3"/>
  <c r="M1534" i="3"/>
  <c r="O2415" i="3"/>
  <c r="M4853" i="3"/>
  <c r="O8236" i="3"/>
  <c r="M8235" i="3"/>
  <c r="O4049" i="3"/>
  <c r="M715" i="3"/>
  <c r="O8234" i="3"/>
  <c r="M714" i="3"/>
  <c r="O7374" i="3"/>
  <c r="M2412" i="3"/>
  <c r="O8233" i="3"/>
  <c r="M713" i="3"/>
  <c r="O1532" i="3"/>
  <c r="M8232" i="3"/>
  <c r="O2411" i="3"/>
  <c r="M3214" i="3"/>
  <c r="O5688" i="3"/>
  <c r="M2410" i="3"/>
  <c r="O4046" i="3"/>
  <c r="M6516" i="3"/>
  <c r="O2409" i="3"/>
  <c r="M4044" i="3"/>
  <c r="O5686" i="3"/>
  <c r="M2408" i="3"/>
  <c r="O6515" i="3"/>
  <c r="M2406" i="3"/>
  <c r="O3211" i="3"/>
  <c r="M4850" i="3"/>
  <c r="O5684" i="3"/>
  <c r="M4849" i="3"/>
  <c r="O7370" i="3"/>
  <c r="M8229" i="3"/>
  <c r="O9081" i="3"/>
  <c r="M6514" i="3"/>
  <c r="O8228" i="3"/>
  <c r="M2404" i="3"/>
  <c r="O7368" i="3"/>
  <c r="M9899" i="3"/>
  <c r="O4041" i="3"/>
  <c r="M2403" i="3"/>
  <c r="O9080" i="3"/>
  <c r="M5681" i="3"/>
  <c r="O5680" i="3"/>
  <c r="M2402" i="3"/>
  <c r="O4037" i="3"/>
  <c r="M7367" i="3"/>
  <c r="O6512" i="3"/>
  <c r="M6511" i="3"/>
  <c r="O3209" i="3"/>
  <c r="M9078" i="3"/>
  <c r="O9077" i="3"/>
  <c r="M2401" i="3"/>
  <c r="O5678" i="3"/>
  <c r="M8227" i="3"/>
  <c r="O2400" i="3"/>
  <c r="M5677" i="3"/>
  <c r="O1528" i="3"/>
  <c r="M9075" i="3"/>
  <c r="O1526" i="3"/>
  <c r="M8226" i="3"/>
  <c r="O9073" i="3"/>
  <c r="M8224" i="3"/>
  <c r="O4842" i="3"/>
  <c r="M9072" i="3"/>
  <c r="O6510" i="3"/>
  <c r="M9898" i="3"/>
  <c r="O708" i="3"/>
  <c r="M9071" i="3"/>
  <c r="O1525" i="3"/>
  <c r="M9896" i="3"/>
  <c r="O4841" i="3"/>
  <c r="M8222" i="3"/>
  <c r="O5675" i="3"/>
  <c r="M9070" i="3"/>
  <c r="O4839" i="3"/>
  <c r="M2397" i="3"/>
  <c r="O4032" i="3"/>
  <c r="M6506" i="3"/>
  <c r="O9895" i="3"/>
  <c r="M9068" i="3"/>
  <c r="O1524" i="3"/>
  <c r="M7365" i="3"/>
  <c r="O8221" i="3"/>
  <c r="M5673" i="3"/>
  <c r="O1523" i="3"/>
  <c r="M707" i="3"/>
  <c r="O3203" i="3"/>
  <c r="M3202" i="3"/>
  <c r="O4031" i="3"/>
  <c r="M2394" i="3"/>
  <c r="O6503" i="3"/>
  <c r="M9892" i="3"/>
  <c r="O4838" i="3"/>
  <c r="M9066" i="3"/>
  <c r="O4837" i="3"/>
  <c r="M2393" i="3"/>
  <c r="O2392" i="3"/>
  <c r="M2391" i="3"/>
  <c r="O7364" i="3"/>
  <c r="M2390" i="3"/>
  <c r="O6501" i="3"/>
  <c r="M5668" i="3"/>
  <c r="O2389" i="3"/>
  <c r="M9891" i="3"/>
  <c r="O7361" i="3"/>
  <c r="M705" i="3"/>
  <c r="O4027" i="3"/>
  <c r="M5667" i="3"/>
  <c r="O9889" i="3"/>
  <c r="M704" i="3"/>
  <c r="O9888" i="3"/>
  <c r="M6500" i="3"/>
  <c r="O4835" i="3"/>
  <c r="M3200" i="3"/>
  <c r="O6499" i="3"/>
  <c r="M4026" i="3"/>
  <c r="O4025" i="3"/>
  <c r="M703" i="3"/>
  <c r="O7359" i="3"/>
  <c r="M702" i="3"/>
  <c r="O9061" i="3"/>
  <c r="M4023" i="3"/>
  <c r="O4022" i="3"/>
  <c r="M1518" i="3"/>
  <c r="O9885" i="3"/>
  <c r="M701" i="3"/>
  <c r="O9883" i="3"/>
  <c r="M1516" i="3"/>
  <c r="O9882" i="3"/>
  <c r="M700" i="3"/>
  <c r="O2380" i="3"/>
  <c r="M5666" i="3"/>
  <c r="O9881" i="3"/>
  <c r="M1514" i="3"/>
  <c r="O8214" i="3"/>
  <c r="M8213" i="3"/>
  <c r="O5665" i="3"/>
  <c r="M699" i="3"/>
  <c r="O698" i="3"/>
  <c r="M5664" i="3"/>
  <c r="O5663" i="3"/>
  <c r="M7357" i="3"/>
  <c r="O6496" i="3"/>
  <c r="M9879" i="3"/>
  <c r="O9878" i="3"/>
  <c r="M2378" i="3"/>
  <c r="O3197" i="3"/>
  <c r="M4020" i="3"/>
  <c r="O9057" i="3"/>
  <c r="M3196" i="3"/>
  <c r="O7355" i="3"/>
  <c r="M9877" i="3"/>
  <c r="O696" i="3"/>
  <c r="M9056" i="3"/>
  <c r="O9055" i="3"/>
  <c r="M6493" i="3"/>
  <c r="O4019" i="3"/>
  <c r="M4018" i="3"/>
  <c r="O8210" i="3"/>
  <c r="M4016" i="3"/>
  <c r="O1510" i="3"/>
  <c r="M694" i="3"/>
  <c r="O4831" i="3"/>
  <c r="M9876" i="3"/>
  <c r="O8209" i="3"/>
  <c r="M4015" i="3"/>
  <c r="O1507" i="3"/>
  <c r="M5660" i="3"/>
  <c r="O2375" i="3"/>
  <c r="M2374" i="3"/>
  <c r="O4830" i="3"/>
  <c r="M692" i="3"/>
  <c r="O6490" i="3"/>
  <c r="M9872" i="3"/>
  <c r="O4014" i="3"/>
  <c r="M5659" i="3"/>
  <c r="O5658" i="3"/>
  <c r="M7352" i="3"/>
  <c r="O1506" i="3"/>
  <c r="M2373" i="3"/>
  <c r="O9050" i="3"/>
  <c r="M9048" i="3"/>
  <c r="O2372" i="3"/>
  <c r="M4011" i="3"/>
  <c r="O688" i="3"/>
  <c r="M687" i="3"/>
  <c r="O9047" i="3"/>
  <c r="M7350" i="3"/>
  <c r="O9046" i="3"/>
  <c r="M5653" i="3"/>
  <c r="O7349" i="3"/>
  <c r="M2370" i="3"/>
  <c r="O8206" i="3"/>
  <c r="M9045" i="3"/>
  <c r="O5650" i="3"/>
  <c r="M9044" i="3"/>
  <c r="O4009" i="3"/>
  <c r="M8205" i="3"/>
  <c r="O5648" i="3"/>
  <c r="M9870" i="3"/>
  <c r="O2369" i="3"/>
  <c r="M4828" i="3"/>
  <c r="O6488" i="3"/>
  <c r="M3192" i="3"/>
  <c r="O4008" i="3"/>
  <c r="M3191" i="3"/>
  <c r="O9869" i="3"/>
  <c r="M2366" i="3"/>
  <c r="O4825" i="3"/>
  <c r="M9042" i="3"/>
  <c r="O6487" i="3"/>
  <c r="M3190" i="3"/>
  <c r="O8203" i="3"/>
  <c r="M6486" i="3"/>
  <c r="O5645" i="3"/>
  <c r="M3189" i="3"/>
  <c r="O2364" i="3"/>
  <c r="M1500" i="3"/>
  <c r="O2363" i="3"/>
  <c r="M4823" i="3"/>
  <c r="O1499" i="3"/>
  <c r="M9040" i="3"/>
  <c r="O3187" i="3"/>
  <c r="M9039" i="3"/>
  <c r="O9038" i="3"/>
  <c r="M9866" i="3"/>
  <c r="O2362" i="3"/>
  <c r="M7345" i="3"/>
  <c r="O4005" i="3"/>
  <c r="M683" i="3"/>
  <c r="O6484" i="3"/>
  <c r="M5644" i="3"/>
  <c r="N5642" i="3"/>
  <c r="O9036" i="3"/>
  <c r="N6483" i="3"/>
  <c r="O8200" i="3"/>
  <c r="O2360" i="3"/>
  <c r="N7342" i="3"/>
  <c r="M5641" i="3"/>
  <c r="N7341" i="3"/>
  <c r="O5640" i="3"/>
  <c r="N4001" i="3"/>
  <c r="O1496" i="3"/>
  <c r="O7339" i="3"/>
  <c r="N7338" i="3"/>
  <c r="M9864" i="3"/>
  <c r="N1495" i="3"/>
  <c r="O4819" i="3"/>
  <c r="N677" i="3"/>
  <c r="O676" i="3"/>
  <c r="O9862" i="3"/>
  <c r="N2358" i="3"/>
  <c r="M7336" i="3"/>
  <c r="N3185" i="3"/>
  <c r="O2356" i="3"/>
  <c r="N3184" i="3"/>
  <c r="O9032" i="3"/>
  <c r="O674" i="3"/>
  <c r="N6479" i="3"/>
  <c r="M3999" i="3"/>
  <c r="N3183" i="3"/>
  <c r="O672" i="3"/>
  <c r="N6478" i="3"/>
  <c r="O9860" i="3"/>
  <c r="O3182" i="3"/>
  <c r="N5633" i="3"/>
  <c r="M670" i="3"/>
  <c r="N5632" i="3"/>
  <c r="O4815" i="3"/>
  <c r="N9031" i="3"/>
  <c r="O668" i="3"/>
  <c r="O667" i="3"/>
  <c r="N2352" i="3"/>
  <c r="M6476" i="3"/>
  <c r="N5631" i="3"/>
  <c r="O4812" i="3"/>
  <c r="N6474" i="3"/>
  <c r="O4811" i="3"/>
  <c r="O665" i="3"/>
  <c r="N2350" i="3"/>
  <c r="M6472" i="3"/>
  <c r="N6471" i="3"/>
  <c r="O3996" i="3"/>
  <c r="N664" i="3"/>
  <c r="O3176" i="3"/>
  <c r="O6470" i="3"/>
  <c r="N9029" i="3"/>
  <c r="M1489" i="3"/>
  <c r="N1488" i="3"/>
  <c r="O9026" i="3"/>
  <c r="N663" i="3"/>
  <c r="O3994" i="3"/>
  <c r="O7333" i="3"/>
  <c r="N9856" i="3"/>
  <c r="M7332" i="3"/>
  <c r="N9855" i="3"/>
  <c r="O5629" i="3"/>
  <c r="N5628" i="3"/>
  <c r="O2346" i="3"/>
  <c r="O7330" i="3"/>
  <c r="N3993" i="3"/>
  <c r="M8196" i="3"/>
  <c r="N661" i="3"/>
  <c r="O3992" i="3"/>
  <c r="N3172" i="3"/>
  <c r="O4806" i="3"/>
  <c r="O3171" i="3"/>
  <c r="N3991" i="3"/>
  <c r="M4804" i="3"/>
  <c r="N5625" i="3"/>
  <c r="O1483" i="3"/>
  <c r="N3170" i="3"/>
  <c r="O4803" i="3"/>
  <c r="O3169" i="3"/>
  <c r="N5623" i="3"/>
  <c r="M2342" i="3"/>
  <c r="N2341" i="3"/>
  <c r="O9024" i="3"/>
  <c r="N4801" i="3"/>
  <c r="O8191" i="3"/>
  <c r="O9023" i="3"/>
  <c r="N3168" i="3"/>
  <c r="M6465" i="3"/>
  <c r="N2340" i="3"/>
  <c r="O8190" i="3"/>
  <c r="N6464" i="3"/>
  <c r="O5621" i="3"/>
  <c r="O1480" i="3"/>
  <c r="N2339" i="3"/>
  <c r="M1479" i="3"/>
  <c r="N7325" i="3"/>
  <c r="O7324" i="3"/>
  <c r="N9020" i="3"/>
  <c r="O6463" i="3"/>
  <c r="O1477" i="3"/>
  <c r="N9850" i="3"/>
  <c r="M659" i="3"/>
  <c r="N3987" i="3"/>
  <c r="O4797" i="3"/>
  <c r="N3163" i="3"/>
  <c r="O4796" i="3"/>
  <c r="O8189" i="3"/>
  <c r="N2336" i="3"/>
  <c r="M5616" i="3"/>
  <c r="N3986" i="3"/>
  <c r="O4793" i="3"/>
  <c r="N4792" i="3"/>
  <c r="O3161" i="3"/>
  <c r="O2333" i="3"/>
  <c r="N3160" i="3"/>
  <c r="M9849" i="3"/>
  <c r="N8186" i="3"/>
  <c r="O7321" i="3"/>
  <c r="N3159" i="3"/>
  <c r="O4790" i="3"/>
  <c r="O4789" i="3"/>
  <c r="N3158" i="3"/>
  <c r="M3983" i="3"/>
  <c r="N7318" i="3"/>
  <c r="O3980" i="3"/>
  <c r="N3157" i="3"/>
  <c r="O7317" i="3"/>
  <c r="O7316" i="3"/>
  <c r="N5610" i="3"/>
  <c r="M1472" i="3"/>
  <c r="N3156" i="3"/>
  <c r="O6458" i="3"/>
  <c r="N7314" i="3"/>
  <c r="O9017" i="3"/>
  <c r="O3154" i="3"/>
  <c r="N5609" i="3"/>
  <c r="M9016" i="3"/>
  <c r="N1470" i="3"/>
  <c r="O2328" i="3"/>
  <c r="N6457" i="3"/>
  <c r="O1469" i="3"/>
  <c r="O9013" i="3"/>
  <c r="N4787" i="3"/>
  <c r="M6456" i="3"/>
  <c r="N657" i="3"/>
  <c r="O7312" i="3"/>
  <c r="N9845" i="3"/>
  <c r="O8182" i="3"/>
  <c r="O6455" i="3"/>
  <c r="N1468" i="3"/>
  <c r="M3151" i="3"/>
  <c r="N5604" i="3"/>
  <c r="O9844" i="3"/>
  <c r="N3150" i="3"/>
  <c r="O6453" i="3"/>
  <c r="O5603" i="3"/>
  <c r="N655" i="3"/>
  <c r="M5602" i="3"/>
  <c r="N7311" i="3"/>
  <c r="O5600" i="3"/>
  <c r="N3976" i="3"/>
  <c r="O4783" i="3"/>
  <c r="O654" i="3"/>
  <c r="N3975" i="3"/>
  <c r="M8180" i="3"/>
  <c r="N7310" i="3"/>
  <c r="O4780" i="3"/>
  <c r="N3974" i="3"/>
  <c r="O8178" i="3"/>
  <c r="O6450" i="3"/>
  <c r="N3145" i="3"/>
  <c r="M653" i="3"/>
  <c r="N5597" i="3"/>
  <c r="O1465" i="3"/>
  <c r="N2325" i="3"/>
  <c r="O9008" i="3"/>
  <c r="O9007" i="3"/>
  <c r="N3971" i="3"/>
  <c r="M9006" i="3"/>
  <c r="N3970" i="3"/>
  <c r="O8176" i="3"/>
  <c r="N9005" i="3"/>
  <c r="O8175" i="3"/>
  <c r="O5594" i="3"/>
  <c r="N9841" i="3"/>
  <c r="M2322" i="3"/>
  <c r="N651" i="3"/>
  <c r="O3141" i="3"/>
  <c r="N6448" i="3"/>
  <c r="O8173" i="3"/>
  <c r="O1462" i="3"/>
  <c r="N7306" i="3"/>
  <c r="M4773" i="3"/>
  <c r="N7305" i="3"/>
  <c r="O1460" i="3"/>
  <c r="N1459" i="3"/>
  <c r="O649" i="3"/>
  <c r="O8172" i="3"/>
  <c r="N2319" i="3"/>
  <c r="M4772" i="3"/>
  <c r="N2318" i="3"/>
  <c r="O648" i="3"/>
  <c r="N5592" i="3"/>
  <c r="O647" i="3"/>
  <c r="O4771" i="3"/>
  <c r="N6444" i="3"/>
  <c r="M9001" i="3"/>
  <c r="N3139" i="3"/>
  <c r="O4769" i="3"/>
  <c r="N644" i="3"/>
  <c r="O7302" i="3"/>
  <c r="O3138" i="3"/>
  <c r="N643" i="3"/>
  <c r="M6442" i="3"/>
  <c r="N5591" i="3"/>
  <c r="O9837" i="3"/>
  <c r="N8998" i="3"/>
  <c r="O7301" i="3"/>
  <c r="O6439" i="3"/>
  <c r="N4766" i="3"/>
  <c r="M4765" i="3"/>
  <c r="N1456" i="3"/>
  <c r="O3133" i="3"/>
  <c r="N8171" i="3"/>
  <c r="O3961" i="3"/>
  <c r="O5588" i="3"/>
  <c r="N4763" i="3"/>
  <c r="M8996" i="3"/>
  <c r="O6437" i="3"/>
  <c r="O5587" i="3"/>
  <c r="N3132" i="3"/>
  <c r="O8166" i="3"/>
  <c r="O9833" i="3"/>
  <c r="N6435" i="3"/>
  <c r="O2316" i="3"/>
  <c r="O7299" i="3"/>
  <c r="N1454" i="3"/>
  <c r="O640" i="3"/>
  <c r="O4759" i="3"/>
  <c r="N4758" i="3"/>
  <c r="O2315" i="3"/>
  <c r="O1453" i="3"/>
  <c r="N7297" i="3"/>
  <c r="O2314" i="3"/>
  <c r="O5585" i="3"/>
  <c r="N3955" i="3"/>
  <c r="O5584" i="3"/>
  <c r="O7294" i="3"/>
  <c r="N7293" i="3"/>
  <c r="O637" i="3"/>
  <c r="O5582" i="3"/>
  <c r="N6430" i="3"/>
  <c r="O6429" i="3"/>
  <c r="O3129" i="3"/>
  <c r="N7291" i="3"/>
  <c r="O635" i="3"/>
  <c r="O8163" i="3"/>
  <c r="N3128" i="3"/>
  <c r="O8161" i="3"/>
  <c r="O7289" i="3"/>
  <c r="N8160" i="3"/>
  <c r="O3951" i="3"/>
  <c r="O1449" i="3"/>
  <c r="N3950" i="3"/>
  <c r="O1448" i="3"/>
  <c r="O5576" i="3"/>
  <c r="N7286" i="3"/>
  <c r="O7284" i="3"/>
  <c r="O1447" i="3"/>
  <c r="N3125" i="3"/>
  <c r="O3124" i="3"/>
  <c r="O2310" i="3"/>
  <c r="N6428" i="3"/>
  <c r="O9826" i="3"/>
  <c r="O6426" i="3"/>
  <c r="N2309" i="3"/>
  <c r="O6424" i="3"/>
  <c r="O9825" i="3"/>
  <c r="N3120" i="3"/>
  <c r="O9824" i="3"/>
  <c r="O2308" i="3"/>
  <c r="N5575" i="3"/>
  <c r="O1445" i="3"/>
  <c r="O7282" i="3"/>
  <c r="N4752" i="3"/>
  <c r="O629" i="3"/>
  <c r="O8155" i="3"/>
  <c r="N6421" i="3"/>
  <c r="O8154" i="3"/>
  <c r="O8985" i="3"/>
  <c r="N8153" i="3"/>
  <c r="O3117" i="3"/>
  <c r="O5574" i="3"/>
  <c r="N5573" i="3"/>
  <c r="O1442" i="3"/>
  <c r="O3945" i="3"/>
  <c r="N5572" i="3"/>
  <c r="O8151" i="3"/>
  <c r="O8149" i="3"/>
  <c r="N7279" i="3"/>
  <c r="O6417" i="3"/>
  <c r="O4749" i="3"/>
  <c r="N4748" i="3"/>
  <c r="O6416" i="3"/>
  <c r="O9818" i="3"/>
  <c r="N5569" i="3"/>
  <c r="O1440" i="3"/>
  <c r="O2303" i="3"/>
  <c r="N4745" i="3"/>
  <c r="O2302" i="3"/>
  <c r="O2301" i="3"/>
  <c r="N1439" i="3"/>
  <c r="O627" i="3"/>
  <c r="O5566" i="3"/>
  <c r="N626" i="3"/>
  <c r="O6415" i="3"/>
  <c r="O7273" i="3"/>
  <c r="N3941" i="3"/>
  <c r="O1437" i="3"/>
  <c r="O5564" i="3"/>
  <c r="N3939" i="3"/>
  <c r="N6414" i="3"/>
  <c r="N3937" i="3"/>
  <c r="N7272" i="3"/>
  <c r="N7270" i="3"/>
  <c r="N8143" i="3"/>
  <c r="N4743" i="3"/>
  <c r="N3934" i="3"/>
  <c r="N1433" i="3"/>
  <c r="N9807" i="3"/>
  <c r="N3105" i="3"/>
  <c r="N9806" i="3"/>
  <c r="N6409" i="3"/>
  <c r="N6408" i="3"/>
  <c r="N4738" i="3"/>
  <c r="N3927" i="3"/>
  <c r="N1425" i="3"/>
  <c r="N4735" i="3"/>
  <c r="N3923" i="3"/>
  <c r="N2284" i="3"/>
  <c r="N611" i="3"/>
  <c r="N7257" i="3"/>
  <c r="N3920" i="3"/>
  <c r="N7256" i="3"/>
  <c r="N8129" i="3"/>
  <c r="N2278" i="3"/>
  <c r="N1421" i="3"/>
  <c r="N5547" i="3"/>
  <c r="N7251" i="3"/>
  <c r="N5546" i="3"/>
  <c r="N3913" i="3"/>
  <c r="N2273" i="3"/>
  <c r="N8962" i="3"/>
  <c r="N1419" i="3"/>
  <c r="N3911" i="3"/>
  <c r="N2268" i="3"/>
  <c r="N4723" i="3"/>
  <c r="N8958" i="3"/>
  <c r="N3088" i="3"/>
  <c r="N4721" i="3"/>
  <c r="N6387" i="3"/>
  <c r="N1415" i="3"/>
  <c r="N5534" i="3"/>
  <c r="N3084" i="3"/>
  <c r="N3900" i="3"/>
  <c r="N597" i="3"/>
  <c r="N9792" i="3"/>
  <c r="N4716" i="3"/>
  <c r="N6384" i="3"/>
  <c r="N5527" i="3"/>
  <c r="N1407" i="3"/>
  <c r="N595" i="3"/>
  <c r="N6382" i="3"/>
  <c r="N3897" i="3"/>
  <c r="N7234" i="3"/>
  <c r="N1403" i="3"/>
  <c r="N9788" i="3"/>
  <c r="N6379" i="3"/>
  <c r="N8109" i="3"/>
  <c r="N589" i="3"/>
  <c r="N8937" i="3"/>
  <c r="N1399" i="3"/>
  <c r="N8105" i="3"/>
  <c r="N3890" i="3"/>
  <c r="N9780" i="3"/>
  <c r="N4704" i="3"/>
  <c r="N1395" i="3"/>
  <c r="N2248" i="3"/>
  <c r="N6372" i="3"/>
  <c r="N8930" i="3"/>
  <c r="N3066" i="3"/>
  <c r="N2246" i="3"/>
  <c r="N3884" i="3"/>
  <c r="N4701" i="3"/>
  <c r="N9773" i="3"/>
  <c r="N8927" i="3"/>
  <c r="N9769" i="3"/>
  <c r="N4699" i="3"/>
  <c r="N4698" i="3"/>
  <c r="N7220" i="3"/>
  <c r="N3876" i="3"/>
  <c r="N8085" i="3"/>
  <c r="N5507" i="3"/>
  <c r="N4694" i="3"/>
  <c r="N5505" i="3"/>
  <c r="N7213" i="3"/>
  <c r="N1386" i="3"/>
  <c r="N575" i="3"/>
  <c r="N2238" i="3"/>
  <c r="N9760" i="3"/>
  <c r="N8921" i="3"/>
  <c r="N7208" i="3"/>
  <c r="N1382" i="3"/>
  <c r="N8073" i="3"/>
  <c r="N8072" i="3"/>
  <c r="N8071" i="3"/>
  <c r="N6357" i="3"/>
  <c r="N8068" i="3"/>
  <c r="N7204" i="3"/>
  <c r="N9756" i="3"/>
  <c r="N6353" i="3"/>
  <c r="N9754" i="3"/>
  <c r="N564" i="3"/>
  <c r="N6351" i="3"/>
  <c r="N7200" i="3"/>
  <c r="N2228" i="3"/>
  <c r="N7197" i="3"/>
  <c r="N7196" i="3"/>
  <c r="N4673" i="3"/>
  <c r="N2226" i="3"/>
  <c r="N8058" i="3"/>
  <c r="N2224" i="3"/>
  <c r="N6343" i="3"/>
  <c r="N3044" i="3"/>
  <c r="N559" i="3"/>
  <c r="N1365" i="3"/>
  <c r="N8909" i="3"/>
  <c r="N7185" i="3"/>
  <c r="N7184" i="3"/>
  <c r="N5473" i="3"/>
  <c r="N1362" i="3"/>
  <c r="N8905" i="3"/>
  <c r="N8046" i="3"/>
  <c r="M481" i="3"/>
  <c r="N481" i="3"/>
  <c r="O481" i="3"/>
  <c r="O2147" i="3"/>
  <c r="N2147" i="3"/>
  <c r="M2147" i="3"/>
  <c r="M3795" i="3"/>
  <c r="N3795" i="3"/>
  <c r="O3795" i="3"/>
  <c r="M2978" i="3"/>
  <c r="N2978" i="3"/>
  <c r="O2978" i="3"/>
  <c r="M5398" i="3"/>
  <c r="N5398" i="3"/>
  <c r="O5398" i="3"/>
  <c r="M7947" i="3"/>
  <c r="N7947" i="3"/>
  <c r="O7947" i="3"/>
  <c r="O3779" i="3"/>
  <c r="N3779" i="3"/>
  <c r="M3779" i="3"/>
  <c r="N3603" i="3"/>
  <c r="O3603" i="3"/>
  <c r="M3603" i="3"/>
  <c r="M3599" i="3"/>
  <c r="N3599" i="3"/>
  <c r="O3599" i="3"/>
  <c r="O2790" i="3"/>
  <c r="N2790" i="3"/>
  <c r="M2790" i="3"/>
  <c r="O4664" i="3"/>
  <c r="O551" i="3"/>
  <c r="O1357" i="3"/>
  <c r="M549" i="3"/>
  <c r="O9740" i="3"/>
  <c r="O3037" i="3"/>
  <c r="O4660" i="3"/>
  <c r="M1355" i="3"/>
  <c r="O6339" i="3"/>
  <c r="O8044" i="3"/>
  <c r="O3850" i="3"/>
  <c r="M546" i="3"/>
  <c r="O6336" i="3"/>
  <c r="O5464" i="3"/>
  <c r="O8041" i="3"/>
  <c r="M3848" i="3"/>
  <c r="O4658" i="3"/>
  <c r="O6334" i="3"/>
  <c r="O7173" i="3"/>
  <c r="M2211" i="3"/>
  <c r="O1351" i="3"/>
  <c r="O2209" i="3"/>
  <c r="O3033" i="3"/>
  <c r="M540" i="3"/>
  <c r="O9736" i="3"/>
  <c r="O3846" i="3"/>
  <c r="O2206" i="3"/>
  <c r="M7170" i="3"/>
  <c r="O3845" i="3"/>
  <c r="O534" i="3"/>
  <c r="O8036" i="3"/>
  <c r="M8035" i="3"/>
  <c r="O9735" i="3"/>
  <c r="O532" i="3"/>
  <c r="O9734" i="3"/>
  <c r="M9733" i="3"/>
  <c r="O3028" i="3"/>
  <c r="O3843" i="3"/>
  <c r="O531" i="3"/>
  <c r="M7168" i="3"/>
  <c r="O6325" i="3"/>
  <c r="O7167" i="3"/>
  <c r="N6324" i="3"/>
  <c r="O6323" i="3"/>
  <c r="M6323" i="3"/>
  <c r="M8030" i="3"/>
  <c r="O8030" i="3"/>
  <c r="N4656" i="3"/>
  <c r="N3024" i="3"/>
  <c r="O8028" i="3"/>
  <c r="M8028" i="3"/>
  <c r="M8027" i="3"/>
  <c r="O8027" i="3"/>
  <c r="N1345" i="3"/>
  <c r="N9728" i="3"/>
  <c r="O525" i="3"/>
  <c r="M525" i="3"/>
  <c r="M5452" i="3"/>
  <c r="O5452" i="3"/>
  <c r="N5451" i="3"/>
  <c r="N2198" i="3"/>
  <c r="O3022" i="3"/>
  <c r="M3022" i="3"/>
  <c r="M8021" i="3"/>
  <c r="O8021" i="3"/>
  <c r="N1341" i="3"/>
  <c r="N523" i="3"/>
  <c r="O1340" i="3"/>
  <c r="M1340" i="3"/>
  <c r="M7159" i="3"/>
  <c r="O7159" i="3"/>
  <c r="N1338" i="3"/>
  <c r="N1337" i="3"/>
  <c r="O8884" i="3"/>
  <c r="M8884" i="3"/>
  <c r="M9724" i="3"/>
  <c r="O9724" i="3"/>
  <c r="N4650" i="3"/>
  <c r="N6318" i="3"/>
  <c r="O2195" i="3"/>
  <c r="M2195" i="3"/>
  <c r="M1335" i="3"/>
  <c r="O1335" i="3"/>
  <c r="N3019" i="3"/>
  <c r="N5446" i="3"/>
  <c r="O519" i="3"/>
  <c r="M519" i="3"/>
  <c r="M517" i="3"/>
  <c r="O517" i="3"/>
  <c r="N9721" i="3"/>
  <c r="N515" i="3"/>
  <c r="O2192" i="3"/>
  <c r="M2192" i="3"/>
  <c r="M1333" i="3"/>
  <c r="O1333" i="3"/>
  <c r="N6315" i="3"/>
  <c r="N514" i="3"/>
  <c r="O8875" i="3"/>
  <c r="M8875" i="3"/>
  <c r="M8874" i="3"/>
  <c r="O8874" i="3"/>
  <c r="N8873" i="3"/>
  <c r="N2187" i="3"/>
  <c r="O513" i="3"/>
  <c r="M513" i="3"/>
  <c r="M9718" i="3"/>
  <c r="O9718" i="3"/>
  <c r="N9717" i="3"/>
  <c r="N5442" i="3"/>
  <c r="O6310" i="3"/>
  <c r="M6310" i="3"/>
  <c r="M3832" i="3"/>
  <c r="O3832" i="3"/>
  <c r="N9715" i="3"/>
  <c r="N6309" i="3"/>
  <c r="O2180" i="3"/>
  <c r="M2180" i="3"/>
  <c r="M8006" i="3"/>
  <c r="O8006" i="3"/>
  <c r="N511" i="3"/>
  <c r="N9712" i="3"/>
  <c r="O4643" i="3"/>
  <c r="M4643" i="3"/>
  <c r="M510" i="3"/>
  <c r="O510" i="3"/>
  <c r="N8868" i="3"/>
  <c r="N8867" i="3"/>
  <c r="O9711" i="3"/>
  <c r="M9711" i="3"/>
  <c r="M8866" i="3"/>
  <c r="O8866" i="3"/>
  <c r="N3827" i="3"/>
  <c r="N8002" i="3"/>
  <c r="O1325" i="3"/>
  <c r="M1325" i="3"/>
  <c r="M506" i="3"/>
  <c r="O506" i="3"/>
  <c r="N3825" i="3"/>
  <c r="N8864" i="3"/>
  <c r="O6306" i="3"/>
  <c r="M6306" i="3"/>
  <c r="M2174" i="3"/>
  <c r="O2174" i="3"/>
  <c r="N7149" i="3"/>
  <c r="N2173" i="3"/>
  <c r="O504" i="3"/>
  <c r="M504" i="3"/>
  <c r="M5432" i="3"/>
  <c r="O5432" i="3"/>
  <c r="N7146" i="3"/>
  <c r="N7999" i="3"/>
  <c r="O502" i="3"/>
  <c r="M502" i="3"/>
  <c r="M3004" i="3"/>
  <c r="O3004" i="3"/>
  <c r="N7998" i="3"/>
  <c r="N9709" i="3"/>
  <c r="O7143" i="3"/>
  <c r="M7143" i="3"/>
  <c r="M5429" i="3"/>
  <c r="O5429" i="3"/>
  <c r="N500" i="3"/>
  <c r="N4631" i="3"/>
  <c r="O7997" i="3"/>
  <c r="M7997" i="3"/>
  <c r="M7996" i="3"/>
  <c r="O7996" i="3"/>
  <c r="N8858" i="3"/>
  <c r="N2997" i="3"/>
  <c r="O9707" i="3"/>
  <c r="M9707" i="3"/>
  <c r="M1321" i="3"/>
  <c r="O1321" i="3"/>
  <c r="N2996" i="3"/>
  <c r="N4627" i="3"/>
  <c r="O2995" i="3"/>
  <c r="M2995" i="3"/>
  <c r="M497" i="3"/>
  <c r="O497" i="3"/>
  <c r="N4625" i="3"/>
  <c r="N7993" i="3"/>
  <c r="O5426" i="3"/>
  <c r="M5426" i="3"/>
  <c r="M7992" i="3"/>
  <c r="O7992" i="3"/>
  <c r="N495" i="3"/>
  <c r="N7140" i="3"/>
  <c r="O493" i="3"/>
  <c r="M493" i="3"/>
  <c r="M9700" i="3"/>
  <c r="O9700" i="3"/>
  <c r="N2160" i="3"/>
  <c r="N2157" i="3"/>
  <c r="O8851" i="3"/>
  <c r="M8851" i="3"/>
  <c r="M7990" i="3"/>
  <c r="O7990" i="3"/>
  <c r="N9698" i="3"/>
  <c r="N3811" i="3"/>
  <c r="O7135" i="3"/>
  <c r="M7135" i="3"/>
  <c r="M489" i="3"/>
  <c r="O489" i="3"/>
  <c r="N7133" i="3"/>
  <c r="O9696" i="3"/>
  <c r="M9696" i="3"/>
  <c r="O7131" i="3"/>
  <c r="M7131" i="3"/>
  <c r="O3803" i="3"/>
  <c r="M3803" i="3"/>
  <c r="N7130" i="3"/>
  <c r="O7130" i="3"/>
  <c r="M3801" i="3"/>
  <c r="N8846" i="3"/>
  <c r="O8846" i="3"/>
  <c r="M7124" i="3"/>
  <c r="N6286" i="3"/>
  <c r="O6286" i="3"/>
  <c r="N474" i="3"/>
  <c r="O474" i="3"/>
  <c r="N2135" i="3"/>
  <c r="O2135" i="3"/>
  <c r="N7968" i="3"/>
  <c r="O7968" i="3"/>
  <c r="N6278" i="3"/>
  <c r="O6278" i="3"/>
  <c r="N1302" i="3"/>
  <c r="O1302" i="3"/>
  <c r="N2968" i="3"/>
  <c r="O2968" i="3"/>
  <c r="M7952" i="3"/>
  <c r="N6268" i="3"/>
  <c r="O6268" i="3"/>
  <c r="M3780" i="3"/>
  <c r="N9673" i="3"/>
  <c r="O9673" i="3"/>
  <c r="M2853" i="3"/>
  <c r="N2853" i="3"/>
  <c r="O2853" i="3"/>
  <c r="O6979" i="3"/>
  <c r="N6979" i="3"/>
  <c r="M6979" i="3"/>
  <c r="M7805" i="3"/>
  <c r="N7805" i="3"/>
  <c r="O7805" i="3"/>
  <c r="O6973" i="3"/>
  <c r="N6973" i="3"/>
  <c r="M6973" i="3"/>
  <c r="M9544" i="3"/>
  <c r="N9544" i="3"/>
  <c r="O9544" i="3"/>
  <c r="O5271" i="3"/>
  <c r="N5271" i="3"/>
  <c r="M5271" i="3"/>
  <c r="M3652" i="3"/>
  <c r="N3652" i="3"/>
  <c r="O3652" i="3"/>
  <c r="O5264" i="3"/>
  <c r="N5264" i="3"/>
  <c r="M5264" i="3"/>
  <c r="M7785" i="3"/>
  <c r="N7785" i="3"/>
  <c r="O7785" i="3"/>
  <c r="O6115" i="3"/>
  <c r="N6115" i="3"/>
  <c r="M6115" i="3"/>
  <c r="M6957" i="3"/>
  <c r="O6957" i="3"/>
  <c r="N6957" i="3"/>
  <c r="M3641" i="3"/>
  <c r="O3641" i="3"/>
  <c r="N3641" i="3"/>
  <c r="N7737" i="3"/>
  <c r="O7737" i="3"/>
  <c r="M7737" i="3"/>
  <c r="M2800" i="3"/>
  <c r="N2800" i="3"/>
  <c r="O2800" i="3"/>
  <c r="O6075" i="3"/>
  <c r="N6075" i="3"/>
  <c r="M6075" i="3"/>
  <c r="N7717" i="3"/>
  <c r="O7717" i="3"/>
  <c r="M7717" i="3"/>
  <c r="M6060" i="3"/>
  <c r="N6060" i="3"/>
  <c r="O6060" i="3"/>
  <c r="O3582" i="3"/>
  <c r="N3582" i="3"/>
  <c r="M3582" i="3"/>
  <c r="M8168" i="3"/>
  <c r="M4761" i="3"/>
  <c r="M9834" i="3"/>
  <c r="M8165" i="3"/>
  <c r="M642" i="3"/>
  <c r="M4760" i="3"/>
  <c r="M641" i="3"/>
  <c r="M639" i="3"/>
  <c r="M5586" i="3"/>
  <c r="M3131" i="3"/>
  <c r="M1452" i="3"/>
  <c r="M3130" i="3"/>
  <c r="M1451" i="3"/>
  <c r="M7295" i="3"/>
  <c r="M4757" i="3"/>
  <c r="M8164" i="3"/>
  <c r="M7292" i="3"/>
  <c r="M8991" i="3"/>
  <c r="M5580" i="3"/>
  <c r="M5579" i="3"/>
  <c r="M3952" i="3"/>
  <c r="M8989" i="3"/>
  <c r="M9830" i="3"/>
  <c r="M9828" i="3"/>
  <c r="M634" i="3"/>
  <c r="M3126" i="3"/>
  <c r="M9827" i="3"/>
  <c r="M8158" i="3"/>
  <c r="M632" i="3"/>
  <c r="M2311" i="3"/>
  <c r="M6427" i="3"/>
  <c r="M3123" i="3"/>
  <c r="M3122" i="3"/>
  <c r="M3121" i="3"/>
  <c r="M4753" i="3"/>
  <c r="M630" i="3"/>
  <c r="M1446" i="3"/>
  <c r="M9822" i="3"/>
  <c r="M8156" i="3"/>
  <c r="M1444" i="3"/>
  <c r="M2307" i="3"/>
  <c r="M6419" i="3"/>
  <c r="M8984" i="3"/>
  <c r="M3116" i="3"/>
  <c r="M7280" i="3"/>
  <c r="M3946" i="3"/>
  <c r="M3944" i="3"/>
  <c r="M3943" i="3"/>
  <c r="M8982" i="3"/>
  <c r="M1441" i="3"/>
  <c r="M4747" i="3"/>
  <c r="M9819" i="3"/>
  <c r="M2305" i="3"/>
  <c r="M2304" i="3"/>
  <c r="M9816" i="3"/>
  <c r="M9814" i="3"/>
  <c r="M7277" i="3"/>
  <c r="M7276" i="3"/>
  <c r="M7275" i="3"/>
  <c r="M5565" i="3"/>
  <c r="M1438" i="3"/>
  <c r="M3940" i="3"/>
  <c r="M9813" i="3"/>
  <c r="O2300" i="3"/>
  <c r="M3111" i="3"/>
  <c r="O6413" i="3"/>
  <c r="M5562" i="3"/>
  <c r="O2299" i="3"/>
  <c r="M623" i="3"/>
  <c r="O622" i="3"/>
  <c r="M621" i="3"/>
  <c r="O9812" i="3"/>
  <c r="M4744" i="3"/>
  <c r="O2297" i="3"/>
  <c r="M9811" i="3"/>
  <c r="O8144" i="3"/>
  <c r="M8979" i="3"/>
  <c r="O2296" i="3"/>
  <c r="M3109" i="3"/>
  <c r="O2295" i="3"/>
  <c r="M8978" i="3"/>
  <c r="O2294" i="3"/>
  <c r="M9809" i="3"/>
  <c r="O8142" i="3"/>
  <c r="M2293" i="3"/>
  <c r="O4742" i="3"/>
  <c r="M7268" i="3"/>
  <c r="O1434" i="3"/>
  <c r="M7267" i="3"/>
  <c r="O2292" i="3"/>
  <c r="M3933" i="3"/>
  <c r="O9808" i="3"/>
  <c r="M4741" i="3"/>
  <c r="O7266" i="3"/>
  <c r="M8976" i="3"/>
  <c r="O618" i="3"/>
  <c r="M8975" i="3"/>
  <c r="O3106" i="3"/>
  <c r="M3932" i="3"/>
  <c r="O2289" i="3"/>
  <c r="M1429" i="3"/>
  <c r="O617" i="3"/>
  <c r="M616" i="3"/>
  <c r="O8974" i="3"/>
  <c r="M2288" i="3"/>
  <c r="O7264" i="3"/>
  <c r="M7263" i="3"/>
  <c r="O5558" i="3"/>
  <c r="M5557" i="3"/>
  <c r="O8973" i="3"/>
  <c r="M3102" i="3"/>
  <c r="O3101" i="3"/>
  <c r="M8972" i="3"/>
  <c r="O9805" i="3"/>
  <c r="M7262" i="3"/>
  <c r="O3928" i="3"/>
  <c r="M614" i="3"/>
  <c r="O5556" i="3"/>
  <c r="M8140" i="3"/>
  <c r="O8138" i="3"/>
  <c r="M3099" i="3"/>
  <c r="O5555" i="3"/>
  <c r="M4737" i="3"/>
  <c r="O1427" i="3"/>
  <c r="M3098" i="3"/>
  <c r="O8136" i="3"/>
  <c r="M3925" i="3"/>
  <c r="O4736" i="3"/>
  <c r="M8971" i="3"/>
  <c r="O3924" i="3"/>
  <c r="M7259" i="3"/>
  <c r="O8134" i="3"/>
  <c r="M7258" i="3"/>
  <c r="O2286" i="3"/>
  <c r="M5554" i="3"/>
  <c r="O4734" i="3"/>
  <c r="M2285" i="3"/>
  <c r="O6405" i="3"/>
  <c r="M6403" i="3"/>
  <c r="O3097" i="3"/>
  <c r="M3922" i="3"/>
  <c r="O6402" i="3"/>
  <c r="M8969" i="3"/>
  <c r="O6400" i="3"/>
  <c r="M8968" i="3"/>
  <c r="O1423" i="3"/>
  <c r="M2281" i="3"/>
  <c r="O3096" i="3"/>
  <c r="M8967" i="3"/>
  <c r="O2280" i="3"/>
  <c r="M3095" i="3"/>
  <c r="O4732" i="3"/>
  <c r="M5553" i="3"/>
  <c r="O5552" i="3"/>
  <c r="M8131" i="3"/>
  <c r="O4731" i="3"/>
  <c r="M3918" i="3"/>
  <c r="O7255" i="3"/>
  <c r="M2279" i="3"/>
  <c r="O9800" i="3"/>
  <c r="M7254" i="3"/>
  <c r="O6398" i="3"/>
  <c r="M609" i="3"/>
  <c r="O5548" i="3"/>
  <c r="M9799" i="3"/>
  <c r="O607" i="3"/>
  <c r="M606" i="3"/>
  <c r="O8128" i="3"/>
  <c r="M9798" i="3"/>
  <c r="O9797" i="3"/>
  <c r="M2276" i="3"/>
  <c r="O2275" i="3"/>
  <c r="M7252" i="3"/>
  <c r="O8127" i="3"/>
  <c r="M7250" i="3"/>
  <c r="O3915" i="3"/>
  <c r="M8126" i="3"/>
  <c r="O7249" i="3"/>
  <c r="M3914" i="3"/>
  <c r="O8965" i="3"/>
  <c r="M6395" i="3"/>
  <c r="O4728" i="3"/>
  <c r="M8964" i="3"/>
  <c r="O7248" i="3"/>
  <c r="M8124" i="3"/>
  <c r="O3092" i="3"/>
  <c r="M6393" i="3"/>
  <c r="O2272" i="3"/>
  <c r="M605" i="3"/>
  <c r="O3091" i="3"/>
  <c r="M8122" i="3"/>
  <c r="O4727" i="3"/>
  <c r="M4726" i="3"/>
  <c r="O2270" i="3"/>
  <c r="M5544" i="3"/>
  <c r="O8961" i="3"/>
  <c r="M4725" i="3"/>
  <c r="O3910" i="3"/>
  <c r="M2269" i="3"/>
  <c r="O5543" i="3"/>
  <c r="M3908" i="3"/>
  <c r="O603" i="3"/>
  <c r="M5542" i="3"/>
  <c r="O1417" i="3"/>
  <c r="M602" i="3"/>
  <c r="O5540" i="3"/>
  <c r="M4722" i="3"/>
  <c r="O601" i="3"/>
  <c r="M2267" i="3"/>
  <c r="O7245" i="3"/>
  <c r="M3089" i="3"/>
  <c r="O2266" i="3"/>
  <c r="M2265" i="3"/>
  <c r="O8121" i="3"/>
  <c r="M6389" i="3"/>
  <c r="O5537" i="3"/>
  <c r="M3087" i="3"/>
  <c r="O8119" i="3"/>
  <c r="M8118" i="3"/>
  <c r="O8117" i="3"/>
  <c r="M599" i="3"/>
  <c r="O7242" i="3"/>
  <c r="M9795" i="3"/>
  <c r="O4720" i="3"/>
  <c r="M1416" i="3"/>
  <c r="O9794" i="3"/>
  <c r="M5536" i="3"/>
  <c r="O3902" i="3"/>
  <c r="M6386" i="3"/>
  <c r="O9793" i="3"/>
  <c r="M4719" i="3"/>
  <c r="O5533" i="3"/>
  <c r="M3085" i="3"/>
  <c r="O3083" i="3"/>
  <c r="M598" i="3"/>
  <c r="O3082" i="3"/>
  <c r="M1412" i="3"/>
  <c r="O8115" i="3"/>
  <c r="M8954" i="3"/>
  <c r="O4717" i="3"/>
  <c r="M2264" i="3"/>
  <c r="O2263" i="3"/>
  <c r="M1410" i="3"/>
  <c r="O8114" i="3"/>
  <c r="M2261" i="3"/>
  <c r="O5532" i="3"/>
  <c r="M2260" i="3"/>
  <c r="O5531" i="3"/>
  <c r="M9791" i="3"/>
  <c r="O5530" i="3"/>
  <c r="M8951" i="3"/>
  <c r="O7239" i="3"/>
  <c r="M3080" i="3"/>
  <c r="O1409" i="3"/>
  <c r="M1408" i="3"/>
  <c r="O8950" i="3"/>
  <c r="M8949" i="3"/>
  <c r="O7238" i="3"/>
  <c r="M8948" i="3"/>
  <c r="O3899" i="3"/>
  <c r="M5525" i="3"/>
  <c r="O5524" i="3"/>
  <c r="M7236" i="3"/>
  <c r="O1405" i="3"/>
  <c r="M596" i="3"/>
  <c r="O594" i="3"/>
  <c r="M7235" i="3"/>
  <c r="O8944" i="3"/>
  <c r="M6383" i="3"/>
  <c r="O2256" i="3"/>
  <c r="M3079" i="3"/>
  <c r="O5523" i="3"/>
  <c r="M6381" i="3"/>
  <c r="O3896" i="3"/>
  <c r="M4712" i="3"/>
  <c r="O8943" i="3"/>
  <c r="M2252" i="3"/>
  <c r="O4711" i="3"/>
  <c r="M8112" i="3"/>
  <c r="O8111" i="3"/>
  <c r="M593" i="3"/>
  <c r="O8110" i="3"/>
  <c r="M6380" i="3"/>
  <c r="O5521" i="3"/>
  <c r="M2251" i="3"/>
  <c r="O3078" i="3"/>
  <c r="M2250" i="3"/>
  <c r="O591" i="3"/>
  <c r="M3077" i="3"/>
  <c r="O8939" i="3"/>
  <c r="M590" i="3"/>
  <c r="O1402" i="3"/>
  <c r="M9786" i="3"/>
  <c r="O4710" i="3"/>
  <c r="M5520" i="3"/>
  <c r="O9784" i="3"/>
  <c r="M5519" i="3"/>
  <c r="O4709" i="3"/>
  <c r="M8107" i="3"/>
  <c r="O3893" i="3"/>
  <c r="M3074" i="3"/>
  <c r="O2249" i="3"/>
  <c r="M588" i="3"/>
  <c r="O9783" i="3"/>
  <c r="M4708" i="3"/>
  <c r="O9782" i="3"/>
  <c r="M587" i="3"/>
  <c r="O8935" i="3"/>
  <c r="M3072" i="3"/>
  <c r="O3071" i="3"/>
  <c r="M5518" i="3"/>
  <c r="O8103" i="3"/>
  <c r="M3070" i="3"/>
  <c r="O3889" i="3"/>
  <c r="M8102" i="3"/>
  <c r="O9781" i="3"/>
  <c r="M7230" i="3"/>
  <c r="O3887" i="3"/>
  <c r="M6377" i="3"/>
  <c r="O6375" i="3"/>
  <c r="M8101" i="3"/>
  <c r="O8100" i="3"/>
  <c r="M8934" i="3"/>
  <c r="O585" i="3"/>
  <c r="M1396" i="3"/>
  <c r="O7229" i="3"/>
  <c r="M6373" i="3"/>
  <c r="O8097" i="3"/>
  <c r="M3069" i="3"/>
  <c r="O3068" i="3"/>
  <c r="M584" i="3"/>
  <c r="O5517" i="3"/>
  <c r="M1394" i="3"/>
  <c r="O8931" i="3"/>
  <c r="M9778" i="3"/>
  <c r="O583" i="3"/>
  <c r="M582" i="3"/>
  <c r="O7228" i="3"/>
  <c r="M7227" i="3"/>
  <c r="O9777" i="3"/>
  <c r="M8929" i="3"/>
  <c r="O7226" i="3"/>
  <c r="M7225" i="3"/>
  <c r="O7224" i="3"/>
  <c r="M2247" i="3"/>
  <c r="O2245" i="3"/>
  <c r="M7223" i="3"/>
  <c r="O9776" i="3"/>
  <c r="M3065" i="3"/>
  <c r="O580" i="3"/>
  <c r="M5514" i="3"/>
  <c r="O3882" i="3"/>
  <c r="M3064" i="3"/>
  <c r="O8091" i="3"/>
  <c r="M2244" i="3"/>
  <c r="O9774" i="3"/>
  <c r="M8928" i="3"/>
  <c r="O6371" i="3"/>
  <c r="M5512" i="3"/>
  <c r="O6369" i="3"/>
  <c r="M3062" i="3"/>
  <c r="O4700" i="3"/>
  <c r="M9771" i="3"/>
  <c r="O3880" i="3"/>
  <c r="M579" i="3"/>
  <c r="O3060" i="3"/>
  <c r="M2243" i="3"/>
  <c r="O8090" i="3"/>
  <c r="M3879" i="3"/>
  <c r="O6367" i="3"/>
  <c r="M8089" i="3"/>
  <c r="O8926" i="3"/>
  <c r="M3059" i="3"/>
  <c r="O577" i="3"/>
  <c r="M3877" i="3"/>
  <c r="O7221" i="3"/>
  <c r="M8086" i="3"/>
  <c r="O4696" i="3"/>
  <c r="M9767" i="3"/>
  <c r="O3058" i="3"/>
  <c r="M1389" i="3"/>
  <c r="O5510" i="3"/>
  <c r="M3057" i="3"/>
  <c r="O7218" i="3"/>
  <c r="M1388" i="3"/>
  <c r="O7217" i="3"/>
  <c r="M5508" i="3"/>
  <c r="O4695" i="3"/>
  <c r="M2241" i="3"/>
  <c r="O8924" i="3"/>
  <c r="M3874" i="3"/>
  <c r="O8923" i="3"/>
  <c r="M7214" i="3"/>
  <c r="O9766" i="3"/>
  <c r="M9764" i="3"/>
  <c r="O1387" i="3"/>
  <c r="M5506" i="3"/>
  <c r="O5504" i="3"/>
  <c r="M4693" i="3"/>
  <c r="O4692" i="3"/>
  <c r="M8922" i="3"/>
  <c r="O3054" i="3"/>
  <c r="M5503" i="3"/>
  <c r="O8081" i="3"/>
  <c r="M3872" i="3"/>
  <c r="O8080" i="3"/>
  <c r="M4691" i="3"/>
  <c r="O3053" i="3"/>
  <c r="M5500" i="3"/>
  <c r="O7210" i="3"/>
  <c r="M574" i="3"/>
  <c r="O1385" i="3"/>
  <c r="M5499" i="3"/>
  <c r="O3870" i="3"/>
  <c r="M4690" i="3"/>
  <c r="O6364" i="3"/>
  <c r="M573" i="3"/>
  <c r="O2237" i="3"/>
  <c r="M3869" i="3"/>
  <c r="O6363" i="3"/>
  <c r="M572" i="3"/>
  <c r="O8920" i="3"/>
  <c r="M7209" i="3"/>
  <c r="O6361" i="3"/>
  <c r="M5497" i="3"/>
  <c r="O2236" i="3"/>
  <c r="M2235" i="3"/>
  <c r="O6359" i="3"/>
  <c r="M8076" i="3"/>
  <c r="O8075" i="3"/>
  <c r="M7207" i="3"/>
  <c r="O3868" i="3"/>
  <c r="M4686" i="3"/>
  <c r="O9759" i="3"/>
  <c r="M9758" i="3"/>
  <c r="O6358" i="3"/>
  <c r="M2234" i="3"/>
  <c r="O570" i="3"/>
  <c r="M2233" i="3"/>
  <c r="O4685" i="3"/>
  <c r="M3867" i="3"/>
  <c r="O8917" i="3"/>
  <c r="M3866" i="3"/>
  <c r="O5493" i="3"/>
  <c r="M5492" i="3"/>
  <c r="O8069" i="3"/>
  <c r="M6356" i="3"/>
  <c r="O5491" i="3"/>
  <c r="M5489" i="3"/>
  <c r="O7206" i="3"/>
  <c r="M5488" i="3"/>
  <c r="O1381" i="3"/>
  <c r="M5487" i="3"/>
  <c r="O8916" i="3"/>
  <c r="M3864" i="3"/>
  <c r="O8915" i="3"/>
  <c r="M2231" i="3"/>
  <c r="O568" i="3"/>
  <c r="M567" i="3"/>
  <c r="O3863" i="3"/>
  <c r="M565" i="3"/>
  <c r="O1380" i="3"/>
  <c r="M6352" i="3"/>
  <c r="O2230" i="3"/>
  <c r="M4680" i="3"/>
  <c r="O8066" i="3"/>
  <c r="M5486" i="3"/>
  <c r="O3048" i="3"/>
  <c r="M1377" i="3"/>
  <c r="O1376" i="3"/>
  <c r="M7202" i="3"/>
  <c r="O7201" i="3"/>
  <c r="M4678" i="3"/>
  <c r="O4677" i="3"/>
  <c r="M9753" i="3"/>
  <c r="O6350" i="3"/>
  <c r="M2229" i="3"/>
  <c r="O7199" i="3"/>
  <c r="M9751" i="3"/>
  <c r="O6348" i="3"/>
  <c r="M4676" i="3"/>
  <c r="O7198" i="3"/>
  <c r="M3046" i="3"/>
  <c r="O1374" i="3"/>
  <c r="M4675" i="3"/>
  <c r="O8914" i="3"/>
  <c r="M8913" i="3"/>
  <c r="O5483" i="3"/>
  <c r="M1373" i="3"/>
  <c r="O5482" i="3"/>
  <c r="M8061" i="3"/>
  <c r="O5481" i="3"/>
  <c r="M9749" i="3"/>
  <c r="O5480" i="3"/>
  <c r="M4672" i="3"/>
  <c r="O9748" i="3"/>
  <c r="M9747" i="3"/>
  <c r="O8059" i="3"/>
  <c r="M7194" i="3"/>
  <c r="O5479" i="3"/>
  <c r="M1371" i="3"/>
  <c r="O3860" i="3"/>
  <c r="M8057" i="3"/>
  <c r="O9745" i="3"/>
  <c r="M1369" i="3"/>
  <c r="O8912" i="3"/>
  <c r="M8056" i="3"/>
  <c r="O7193" i="3"/>
  <c r="M8911" i="3"/>
  <c r="O562" i="3"/>
  <c r="M1367" i="3"/>
  <c r="O4670" i="3"/>
  <c r="M7190" i="3"/>
  <c r="O5478" i="3"/>
  <c r="M5477" i="3"/>
  <c r="O7188" i="3"/>
  <c r="M8054" i="3"/>
  <c r="O558" i="3"/>
  <c r="M8053" i="3"/>
  <c r="O3042" i="3"/>
  <c r="M1366" i="3"/>
  <c r="O7186" i="3"/>
  <c r="M3040" i="3"/>
  <c r="O9744" i="3"/>
  <c r="M5476" i="3"/>
  <c r="O4669" i="3"/>
  <c r="M3858" i="3"/>
  <c r="O3857" i="3"/>
  <c r="M8051" i="3"/>
  <c r="O8050" i="3"/>
  <c r="M5475" i="3"/>
  <c r="O5474" i="3"/>
  <c r="M9742" i="3"/>
  <c r="O3856" i="3"/>
  <c r="M1364" i="3"/>
  <c r="O555" i="3"/>
  <c r="M8907" i="3"/>
  <c r="O5472" i="3"/>
  <c r="M1363" i="3"/>
  <c r="O9741" i="3"/>
  <c r="M2219" i="3"/>
  <c r="O8906" i="3"/>
  <c r="M5471" i="3"/>
  <c r="O5470" i="3"/>
  <c r="M4666" i="3"/>
  <c r="O7183" i="3"/>
  <c r="M554" i="3"/>
  <c r="O7182" i="3"/>
  <c r="M553" i="3"/>
  <c r="O552" i="3"/>
  <c r="M5468" i="3"/>
  <c r="N3855" i="3"/>
  <c r="M5467" i="3"/>
  <c r="N4664" i="3"/>
  <c r="N1357" i="3"/>
  <c r="O4662" i="3"/>
  <c r="N2215" i="3"/>
  <c r="M8903" i="3"/>
  <c r="N9740" i="3"/>
  <c r="N4660" i="3"/>
  <c r="O6341" i="3"/>
  <c r="N3036" i="3"/>
  <c r="M8902" i="3"/>
  <c r="N6339" i="3"/>
  <c r="N3850" i="3"/>
  <c r="O8901" i="3"/>
  <c r="N545" i="3"/>
  <c r="M4659" i="3"/>
  <c r="N6336" i="3"/>
  <c r="N8041" i="3"/>
  <c r="O3034" i="3"/>
  <c r="N2212" i="3"/>
  <c r="M1353" i="3"/>
  <c r="N4658" i="3"/>
  <c r="N7173" i="3"/>
  <c r="O9737" i="3"/>
  <c r="N1352" i="3"/>
  <c r="M7172" i="3"/>
  <c r="N1351" i="3"/>
  <c r="N3033" i="3"/>
  <c r="O8898" i="3"/>
  <c r="N8897" i="3"/>
  <c r="M7171" i="3"/>
  <c r="N9736" i="3"/>
  <c r="N2206" i="3"/>
  <c r="O2205" i="3"/>
  <c r="N3032" i="3"/>
  <c r="M536" i="3"/>
  <c r="N3845" i="3"/>
  <c r="N8036" i="3"/>
  <c r="O5459" i="3"/>
  <c r="N533" i="3"/>
  <c r="M3030" i="3"/>
  <c r="N9735" i="3"/>
  <c r="N9734" i="3"/>
  <c r="O8892" i="3"/>
  <c r="N1348" i="3"/>
  <c r="M6326" i="3"/>
  <c r="N3028" i="3"/>
  <c r="N531" i="3"/>
  <c r="O530" i="3"/>
  <c r="N5457" i="3"/>
  <c r="M2201" i="3"/>
  <c r="N6325" i="3"/>
  <c r="O5454" i="3"/>
  <c r="M5454" i="3"/>
  <c r="M6322" i="3"/>
  <c r="O6322" i="3"/>
  <c r="O4655" i="3"/>
  <c r="M4655" i="3"/>
  <c r="M8889" i="3"/>
  <c r="O8889" i="3"/>
  <c r="O1344" i="3"/>
  <c r="M1344" i="3"/>
  <c r="M6320" i="3"/>
  <c r="O6320" i="3"/>
  <c r="O1342" i="3"/>
  <c r="M1342" i="3"/>
  <c r="M3839" i="3"/>
  <c r="O3839" i="3"/>
  <c r="O8019" i="3"/>
  <c r="M8019" i="3"/>
  <c r="M7158" i="3"/>
  <c r="O7158" i="3"/>
  <c r="O8017" i="3"/>
  <c r="M8017" i="3"/>
  <c r="M8883" i="3"/>
  <c r="O8883" i="3"/>
  <c r="O9723" i="3"/>
  <c r="M9723" i="3"/>
  <c r="M2193" i="3"/>
  <c r="O2193" i="3"/>
  <c r="O518" i="3"/>
  <c r="M518" i="3"/>
  <c r="M8879" i="3"/>
  <c r="O8879" i="3"/>
  <c r="O9720" i="3"/>
  <c r="M9720" i="3"/>
  <c r="M9719" i="3"/>
  <c r="O9719" i="3"/>
  <c r="O6314" i="3"/>
  <c r="M6314" i="3"/>
  <c r="M8013" i="3"/>
  <c r="O8013" i="3"/>
  <c r="O8010" i="3"/>
  <c r="M8010" i="3"/>
  <c r="M3017" i="3"/>
  <c r="O3017" i="3"/>
  <c r="O5440" i="3"/>
  <c r="M5440" i="3"/>
  <c r="M3831" i="3"/>
  <c r="O3831" i="3"/>
  <c r="O3829" i="3"/>
  <c r="M3829" i="3"/>
  <c r="M3014" i="3"/>
  <c r="O3014" i="3"/>
  <c r="O2178" i="3"/>
  <c r="M2178" i="3"/>
  <c r="M3013" i="3"/>
  <c r="O3013" i="3"/>
  <c r="O5435" i="3"/>
  <c r="M5435" i="3"/>
  <c r="M3010" i="3"/>
  <c r="O3010" i="3"/>
  <c r="O3009" i="3"/>
  <c r="M3009" i="3"/>
  <c r="M2176" i="3"/>
  <c r="O2176" i="3"/>
  <c r="O7150" i="3"/>
  <c r="M7150" i="3"/>
  <c r="M3008" i="3"/>
  <c r="O3008" i="3"/>
  <c r="O8000" i="3"/>
  <c r="M8000" i="3"/>
  <c r="M3820" i="3"/>
  <c r="O3820" i="3"/>
  <c r="O4633" i="3"/>
  <c r="M4633" i="3"/>
  <c r="M7145" i="3"/>
  <c r="O7145" i="3"/>
  <c r="O8861" i="3"/>
  <c r="M8861" i="3"/>
  <c r="M6303" i="3"/>
  <c r="O6303" i="3"/>
  <c r="O498" i="3"/>
  <c r="M498" i="3"/>
  <c r="M5427" i="3"/>
  <c r="O5427" i="3"/>
  <c r="O6301" i="3"/>
  <c r="M6301" i="3"/>
  <c r="M1320" i="3"/>
  <c r="O1320" i="3"/>
  <c r="O3814" i="3"/>
  <c r="M3814" i="3"/>
  <c r="M9703" i="3"/>
  <c r="O9703" i="3"/>
  <c r="O496" i="3"/>
  <c r="M496" i="3"/>
  <c r="M2162" i="3"/>
  <c r="O2162" i="3"/>
  <c r="O2161" i="3"/>
  <c r="M2161" i="3"/>
  <c r="M2159" i="3"/>
  <c r="O2159" i="3"/>
  <c r="O7137" i="3"/>
  <c r="M7137" i="3"/>
  <c r="M4619" i="3"/>
  <c r="O4619" i="3"/>
  <c r="O7134" i="3"/>
  <c r="M7134" i="3"/>
  <c r="M3808" i="3"/>
  <c r="O3808" i="3"/>
  <c r="N3807" i="3"/>
  <c r="N9696" i="3"/>
  <c r="N7131" i="3"/>
  <c r="N3803" i="3"/>
  <c r="M2985" i="3"/>
  <c r="N2985" i="3"/>
  <c r="O2985" i="3"/>
  <c r="O484" i="3"/>
  <c r="N484" i="3"/>
  <c r="M1314" i="3"/>
  <c r="N1314" i="3"/>
  <c r="O1314" i="3"/>
  <c r="O7981" i="3"/>
  <c r="N7981" i="3"/>
  <c r="M9692" i="3"/>
  <c r="N9692" i="3"/>
  <c r="O9692" i="3"/>
  <c r="O3797" i="3"/>
  <c r="N3797" i="3"/>
  <c r="M7977" i="3"/>
  <c r="N7977" i="3"/>
  <c r="O7977" i="3"/>
  <c r="O2137" i="3"/>
  <c r="N2137" i="3"/>
  <c r="M2980" i="3"/>
  <c r="N2980" i="3"/>
  <c r="O2980" i="3"/>
  <c r="O3792" i="3"/>
  <c r="N3792" i="3"/>
  <c r="M4601" i="3"/>
  <c r="N4601" i="3"/>
  <c r="O4601" i="3"/>
  <c r="O5407" i="3"/>
  <c r="N5407" i="3"/>
  <c r="M2132" i="3"/>
  <c r="N2132" i="3"/>
  <c r="O2132" i="3"/>
  <c r="O8834" i="3"/>
  <c r="N8834" i="3"/>
  <c r="M469" i="3"/>
  <c r="N469" i="3"/>
  <c r="O469" i="3"/>
  <c r="O7959" i="3"/>
  <c r="N7959" i="3"/>
  <c r="M9678" i="3"/>
  <c r="N9678" i="3"/>
  <c r="O9678" i="3"/>
  <c r="O8828" i="3"/>
  <c r="N8828" i="3"/>
  <c r="M6270" i="3"/>
  <c r="N6270" i="3"/>
  <c r="O6270" i="3"/>
  <c r="O462" i="3"/>
  <c r="N462" i="3"/>
  <c r="M7944" i="3"/>
  <c r="N7944" i="3"/>
  <c r="O7944" i="3"/>
  <c r="O1293" i="3"/>
  <c r="N1293" i="3"/>
  <c r="O5391" i="3"/>
  <c r="M5391" i="3"/>
  <c r="N5391" i="3"/>
  <c r="O4588" i="3"/>
  <c r="M4588" i="3"/>
  <c r="N4588" i="3"/>
  <c r="O6260" i="3"/>
  <c r="M6260" i="3"/>
  <c r="N6260" i="3"/>
  <c r="O3776" i="3"/>
  <c r="M3776" i="3"/>
  <c r="N3776" i="3"/>
  <c r="O3775" i="3"/>
  <c r="M3775" i="3"/>
  <c r="N3775" i="3"/>
  <c r="O454" i="3"/>
  <c r="M454" i="3"/>
  <c r="N454" i="3"/>
  <c r="O1284" i="3"/>
  <c r="M1284" i="3"/>
  <c r="N1284" i="3"/>
  <c r="O1283" i="3"/>
  <c r="M1283" i="3"/>
  <c r="N1283" i="3"/>
  <c r="O8818" i="3"/>
  <c r="M8818" i="3"/>
  <c r="N8818" i="3"/>
  <c r="O9663" i="3"/>
  <c r="M9663" i="3"/>
  <c r="N9663" i="3"/>
  <c r="O7937" i="3"/>
  <c r="M7937" i="3"/>
  <c r="N7937" i="3"/>
  <c r="O451" i="3"/>
  <c r="M451" i="3"/>
  <c r="N451" i="3"/>
  <c r="O3771" i="3"/>
  <c r="M3771" i="3"/>
  <c r="N3771" i="3"/>
  <c r="O9659" i="3"/>
  <c r="M9659" i="3"/>
  <c r="N9659" i="3"/>
  <c r="O7933" i="3"/>
  <c r="M7933" i="3"/>
  <c r="N7933" i="3"/>
  <c r="O2955" i="3"/>
  <c r="M2955" i="3"/>
  <c r="N2955" i="3"/>
  <c r="O2108" i="3"/>
  <c r="M2108" i="3"/>
  <c r="N2108" i="3"/>
  <c r="O4571" i="3"/>
  <c r="M4571" i="3"/>
  <c r="N4571" i="3"/>
  <c r="O9655" i="3"/>
  <c r="M9655" i="3"/>
  <c r="N9655" i="3"/>
  <c r="O1279" i="3"/>
  <c r="M1279" i="3"/>
  <c r="N1279" i="3"/>
  <c r="O4570" i="3"/>
  <c r="M4570" i="3"/>
  <c r="N4570" i="3"/>
  <c r="O7925" i="3"/>
  <c r="M7925" i="3"/>
  <c r="N7925" i="3"/>
  <c r="O4567" i="3"/>
  <c r="M4567" i="3"/>
  <c r="N4567" i="3"/>
  <c r="O1276" i="3"/>
  <c r="M1276" i="3"/>
  <c r="N1276" i="3"/>
  <c r="O5382" i="3"/>
  <c r="M5382" i="3"/>
  <c r="N5382" i="3"/>
  <c r="O7091" i="3"/>
  <c r="M7091" i="3"/>
  <c r="N7091" i="3"/>
  <c r="O3762" i="3"/>
  <c r="M3762" i="3"/>
  <c r="N3762" i="3"/>
  <c r="O9653" i="3"/>
  <c r="M9653" i="3"/>
  <c r="N9653" i="3"/>
  <c r="O6247" i="3"/>
  <c r="M6247" i="3"/>
  <c r="N6247" i="3"/>
  <c r="O2103" i="3"/>
  <c r="M2103" i="3"/>
  <c r="N2103" i="3"/>
  <c r="O436" i="3"/>
  <c r="M436" i="3"/>
  <c r="N436" i="3"/>
  <c r="O1270" i="3"/>
  <c r="M1270" i="3"/>
  <c r="N1270" i="3"/>
  <c r="O1268" i="3"/>
  <c r="M1268" i="3"/>
  <c r="N1268" i="3"/>
  <c r="N8625" i="3"/>
  <c r="O8625" i="3"/>
  <c r="M8625" i="3"/>
  <c r="M5213" i="3"/>
  <c r="N5213" i="3"/>
  <c r="O5213" i="3"/>
  <c r="O1105" i="3"/>
  <c r="N1105" i="3"/>
  <c r="M1105" i="3"/>
  <c r="N8606" i="3"/>
  <c r="O8606" i="3"/>
  <c r="M8606" i="3"/>
  <c r="M4416" i="3"/>
  <c r="N4416" i="3"/>
  <c r="O4416" i="3"/>
  <c r="O4414" i="3"/>
  <c r="N4414" i="3"/>
  <c r="M4414" i="3"/>
  <c r="O3855" i="3"/>
  <c r="M4664" i="3"/>
  <c r="O2215" i="3"/>
  <c r="M9740" i="3"/>
  <c r="O3036" i="3"/>
  <c r="M6339" i="3"/>
  <c r="O545" i="3"/>
  <c r="M6336" i="3"/>
  <c r="O2212" i="3"/>
  <c r="M4658" i="3"/>
  <c r="O1352" i="3"/>
  <c r="M1351" i="3"/>
  <c r="O8897" i="3"/>
  <c r="M9736" i="3"/>
  <c r="O3032" i="3"/>
  <c r="M3845" i="3"/>
  <c r="O533" i="3"/>
  <c r="M9735" i="3"/>
  <c r="O1348" i="3"/>
  <c r="M3028" i="3"/>
  <c r="O5457" i="3"/>
  <c r="M6325" i="3"/>
  <c r="M6324" i="3"/>
  <c r="O6324" i="3"/>
  <c r="O4656" i="3"/>
  <c r="M4656" i="3"/>
  <c r="M3024" i="3"/>
  <c r="O3024" i="3"/>
  <c r="O1345" i="3"/>
  <c r="M1345" i="3"/>
  <c r="M9728" i="3"/>
  <c r="O9728" i="3"/>
  <c r="O5451" i="3"/>
  <c r="M5451" i="3"/>
  <c r="M2198" i="3"/>
  <c r="O2198" i="3"/>
  <c r="O1341" i="3"/>
  <c r="M1341" i="3"/>
  <c r="M523" i="3"/>
  <c r="O523" i="3"/>
  <c r="O1338" i="3"/>
  <c r="M1338" i="3"/>
  <c r="M1337" i="3"/>
  <c r="O1337" i="3"/>
  <c r="O4650" i="3"/>
  <c r="M4650" i="3"/>
  <c r="M6318" i="3"/>
  <c r="O6318" i="3"/>
  <c r="O3019" i="3"/>
  <c r="M3019" i="3"/>
  <c r="M5446" i="3"/>
  <c r="O5446" i="3"/>
  <c r="O9721" i="3"/>
  <c r="M9721" i="3"/>
  <c r="M515" i="3"/>
  <c r="O515" i="3"/>
  <c r="O6315" i="3"/>
  <c r="M6315" i="3"/>
  <c r="M514" i="3"/>
  <c r="O514" i="3"/>
  <c r="O8873" i="3"/>
  <c r="M8873" i="3"/>
  <c r="M2187" i="3"/>
  <c r="O2187" i="3"/>
  <c r="O9717" i="3"/>
  <c r="M9717" i="3"/>
  <c r="M5442" i="3"/>
  <c r="O5442" i="3"/>
  <c r="O9715" i="3"/>
  <c r="M9715" i="3"/>
  <c r="M6309" i="3"/>
  <c r="O6309" i="3"/>
  <c r="O511" i="3"/>
  <c r="M511" i="3"/>
  <c r="M9712" i="3"/>
  <c r="O9712" i="3"/>
  <c r="O8868" i="3"/>
  <c r="M8868" i="3"/>
  <c r="M8867" i="3"/>
  <c r="O8867" i="3"/>
  <c r="O3827" i="3"/>
  <c r="M3827" i="3"/>
  <c r="M8002" i="3"/>
  <c r="O8002" i="3"/>
  <c r="O3825" i="3"/>
  <c r="M3825" i="3"/>
  <c r="M8864" i="3"/>
  <c r="O8864" i="3"/>
  <c r="O7149" i="3"/>
  <c r="M7149" i="3"/>
  <c r="M2173" i="3"/>
  <c r="O2173" i="3"/>
  <c r="O7146" i="3"/>
  <c r="M7146" i="3"/>
  <c r="M7999" i="3"/>
  <c r="O7999" i="3"/>
  <c r="O7998" i="3"/>
  <c r="M7998" i="3"/>
  <c r="M9709" i="3"/>
  <c r="O9709" i="3"/>
  <c r="O500" i="3"/>
  <c r="M500" i="3"/>
  <c r="M4631" i="3"/>
  <c r="O4631" i="3"/>
  <c r="O8858" i="3"/>
  <c r="M8858" i="3"/>
  <c r="M2997" i="3"/>
  <c r="O2997" i="3"/>
  <c r="O2996" i="3"/>
  <c r="M2996" i="3"/>
  <c r="M4627" i="3"/>
  <c r="O4627" i="3"/>
  <c r="O4625" i="3"/>
  <c r="M4625" i="3"/>
  <c r="M7993" i="3"/>
  <c r="O7993" i="3"/>
  <c r="O495" i="3"/>
  <c r="M495" i="3"/>
  <c r="M7140" i="3"/>
  <c r="O7140" i="3"/>
  <c r="O2160" i="3"/>
  <c r="M2160" i="3"/>
  <c r="M2157" i="3"/>
  <c r="O2157" i="3"/>
  <c r="O9698" i="3"/>
  <c r="M9698" i="3"/>
  <c r="M3811" i="3"/>
  <c r="O3811" i="3"/>
  <c r="O7133" i="3"/>
  <c r="M7133" i="3"/>
  <c r="O3807" i="3"/>
  <c r="M3807" i="3"/>
  <c r="O2988" i="3"/>
  <c r="M2988" i="3"/>
  <c r="O2987" i="3"/>
  <c r="M2987" i="3"/>
  <c r="O487" i="3"/>
  <c r="M487" i="3"/>
  <c r="N3801" i="3"/>
  <c r="O3801" i="3"/>
  <c r="N7124" i="3"/>
  <c r="O7124" i="3"/>
  <c r="N6285" i="3"/>
  <c r="O6285" i="3"/>
  <c r="M474" i="3"/>
  <c r="N2136" i="3"/>
  <c r="O2136" i="3"/>
  <c r="M2135" i="3"/>
  <c r="N8838" i="3"/>
  <c r="O8838" i="3"/>
  <c r="M7968" i="3"/>
  <c r="N3787" i="3"/>
  <c r="O3787" i="3"/>
  <c r="M6278" i="3"/>
  <c r="N2127" i="3"/>
  <c r="O2127" i="3"/>
  <c r="M1302" i="3"/>
  <c r="N1300" i="3"/>
  <c r="O1300" i="3"/>
  <c r="M2968" i="3"/>
  <c r="N7952" i="3"/>
  <c r="O7952" i="3"/>
  <c r="N3780" i="3"/>
  <c r="O3780" i="3"/>
  <c r="N347" i="3"/>
  <c r="O347" i="3"/>
  <c r="M347" i="3"/>
  <c r="N6975" i="3"/>
  <c r="O6975" i="3"/>
  <c r="M6975" i="3"/>
  <c r="N1988" i="3"/>
  <c r="O1988" i="3"/>
  <c r="M1988" i="3"/>
  <c r="N336" i="3"/>
  <c r="O336" i="3"/>
  <c r="M336" i="3"/>
  <c r="N9525" i="3"/>
  <c r="O9525" i="3"/>
  <c r="M9525" i="3"/>
  <c r="O314" i="3"/>
  <c r="M314" i="3"/>
  <c r="N314" i="3"/>
  <c r="O3628" i="3"/>
  <c r="M3628" i="3"/>
  <c r="N3628" i="3"/>
  <c r="O1959" i="3"/>
  <c r="M1959" i="3"/>
  <c r="N1959" i="3"/>
  <c r="O6941" i="3"/>
  <c r="M6941" i="3"/>
  <c r="N6941" i="3"/>
  <c r="O8636" i="3"/>
  <c r="M8636" i="3"/>
  <c r="N8636" i="3"/>
  <c r="O6935" i="3"/>
  <c r="M6935" i="3"/>
  <c r="N6935" i="3"/>
  <c r="O1947" i="3"/>
  <c r="M1947" i="3"/>
  <c r="N1947" i="3"/>
  <c r="O5217" i="3"/>
  <c r="N5217" i="3"/>
  <c r="M5217" i="3"/>
  <c r="N1092" i="3"/>
  <c r="O1092" i="3"/>
  <c r="M1092" i="3"/>
  <c r="M1920" i="3"/>
  <c r="N1920" i="3"/>
  <c r="O1920" i="3"/>
  <c r="O2784" i="3"/>
  <c r="N2784" i="3"/>
  <c r="M2784" i="3"/>
  <c r="O7989" i="3"/>
  <c r="O8850" i="3"/>
  <c r="O488" i="3"/>
  <c r="O7987" i="3"/>
  <c r="O7986" i="3"/>
  <c r="O6294" i="3"/>
  <c r="O4615" i="3"/>
  <c r="N5424" i="3"/>
  <c r="N2986" i="3"/>
  <c r="O6293" i="3"/>
  <c r="O1315" i="3"/>
  <c r="N2154" i="3"/>
  <c r="M6292" i="3"/>
  <c r="N485" i="3"/>
  <c r="O5423" i="3"/>
  <c r="N7984" i="3"/>
  <c r="O483" i="3"/>
  <c r="O7128" i="3"/>
  <c r="N6291" i="3"/>
  <c r="M7126" i="3"/>
  <c r="N2152" i="3"/>
  <c r="O5421" i="3"/>
  <c r="N4614" i="3"/>
  <c r="O6289" i="3"/>
  <c r="O8847" i="3"/>
  <c r="N2983" i="3"/>
  <c r="M2151" i="3"/>
  <c r="N2150" i="3"/>
  <c r="O2149" i="3"/>
  <c r="N3799" i="3"/>
  <c r="O5419" i="3"/>
  <c r="O2148" i="3"/>
  <c r="N6288" i="3"/>
  <c r="M480" i="3"/>
  <c r="N479" i="3"/>
  <c r="O478" i="3"/>
  <c r="N477" i="3"/>
  <c r="O7122" i="3"/>
  <c r="O7980" i="3"/>
  <c r="N1312" i="3"/>
  <c r="M1311" i="3"/>
  <c r="N2145" i="3"/>
  <c r="O476" i="3"/>
  <c r="N5416" i="3"/>
  <c r="O2144" i="3"/>
  <c r="O2141" i="3"/>
  <c r="N475" i="3"/>
  <c r="M5415" i="3"/>
  <c r="N4610" i="3"/>
  <c r="O2981" i="3"/>
  <c r="N9691" i="3"/>
  <c r="O6284" i="3"/>
  <c r="O2140" i="3"/>
  <c r="N4608" i="3"/>
  <c r="M4607" i="3"/>
  <c r="N2138" i="3"/>
  <c r="O4605" i="3"/>
  <c r="N1310" i="3"/>
  <c r="O6283" i="3"/>
  <c r="O7976" i="3"/>
  <c r="N1309" i="3"/>
  <c r="M6282" i="3"/>
  <c r="N7974" i="3"/>
  <c r="O8841" i="3"/>
  <c r="N9689" i="3"/>
  <c r="O7119" i="3"/>
  <c r="O5409" i="3"/>
  <c r="N4604" i="3"/>
  <c r="M4603" i="3"/>
  <c r="N5408" i="3"/>
  <c r="O7118" i="3"/>
  <c r="N3791" i="3"/>
  <c r="O9687" i="3"/>
  <c r="O9686" i="3"/>
  <c r="N2979" i="3"/>
  <c r="M2134" i="3"/>
  <c r="N1306" i="3"/>
  <c r="O3790" i="3"/>
  <c r="N4602" i="3"/>
  <c r="O9684" i="3"/>
  <c r="O7116" i="3"/>
  <c r="N7969" i="3"/>
  <c r="M8837" i="3"/>
  <c r="N7966" i="3"/>
  <c r="O8835" i="3"/>
  <c r="N3789" i="3"/>
  <c r="O5406" i="3"/>
  <c r="O5405" i="3"/>
  <c r="N3788" i="3"/>
  <c r="M5404" i="3"/>
  <c r="N7115" i="3"/>
  <c r="O5403" i="3"/>
  <c r="N7112" i="3"/>
  <c r="O2977" i="3"/>
  <c r="O2976" i="3"/>
  <c r="N7965" i="3"/>
  <c r="M2131" i="3"/>
  <c r="N2130" i="3"/>
  <c r="O8833" i="3"/>
  <c r="N8832" i="3"/>
  <c r="O4597" i="3"/>
  <c r="O2975" i="3"/>
  <c r="N2974" i="3"/>
  <c r="M8831" i="3"/>
  <c r="N1304" i="3"/>
  <c r="O2973" i="3"/>
  <c r="N7111" i="3"/>
  <c r="O7962" i="3"/>
  <c r="O4595" i="3"/>
  <c r="N7960" i="3"/>
  <c r="M2125" i="3"/>
  <c r="N5401" i="3"/>
  <c r="O5400" i="3"/>
  <c r="N5399" i="3"/>
  <c r="O2972" i="3"/>
  <c r="O2971" i="3"/>
  <c r="N7958" i="3"/>
  <c r="M466" i="3"/>
  <c r="N465" i="3"/>
  <c r="O6276" i="3"/>
  <c r="N5396" i="3"/>
  <c r="O1299" i="3"/>
  <c r="O8829" i="3"/>
  <c r="N6275" i="3"/>
  <c r="M3783" i="3"/>
  <c r="N9677" i="3"/>
  <c r="O6273" i="3"/>
  <c r="N8827" i="3"/>
  <c r="O6272" i="3"/>
  <c r="O8826" i="3"/>
  <c r="N7109" i="3"/>
  <c r="M2123" i="3"/>
  <c r="N464" i="3"/>
  <c r="O7949" i="3"/>
  <c r="N9675" i="3"/>
  <c r="O8825" i="3"/>
  <c r="O3782" i="3"/>
  <c r="N7948" i="3"/>
  <c r="M6269" i="3"/>
  <c r="N9674" i="3"/>
  <c r="O2965" i="3"/>
  <c r="N7108" i="3"/>
  <c r="O7107" i="3"/>
  <c r="O6266" i="3"/>
  <c r="N7946" i="3"/>
  <c r="M6265" i="3"/>
  <c r="N7945" i="3"/>
  <c r="O2121" i="3"/>
  <c r="N4593" i="3"/>
  <c r="O461" i="3"/>
  <c r="O1294" i="3"/>
  <c r="N5392" i="3"/>
  <c r="M7106" i="3"/>
  <c r="N6263" i="3"/>
  <c r="O2964" i="3"/>
  <c r="N4591" i="3"/>
  <c r="O9672" i="3"/>
  <c r="O2963" i="3"/>
  <c r="N6262" i="3"/>
  <c r="M4590" i="3"/>
  <c r="N9671" i="3"/>
  <c r="M459" i="3"/>
  <c r="M7105" i="3"/>
  <c r="N5390" i="3"/>
  <c r="M8822" i="3"/>
  <c r="M7942" i="3"/>
  <c r="N4585" i="3"/>
  <c r="M8821" i="3"/>
  <c r="M2959" i="3"/>
  <c r="N4583" i="3"/>
  <c r="M9670" i="3"/>
  <c r="M6259" i="3"/>
  <c r="N456" i="3"/>
  <c r="M2958" i="3"/>
  <c r="M4582" i="3"/>
  <c r="N6258" i="3"/>
  <c r="M2957" i="3"/>
  <c r="M9668" i="3"/>
  <c r="N453" i="3"/>
  <c r="M4579" i="3"/>
  <c r="M9667" i="3"/>
  <c r="N9666" i="3"/>
  <c r="M452" i="3"/>
  <c r="M9665" i="3"/>
  <c r="N1282" i="3"/>
  <c r="M2114" i="3"/>
  <c r="M4577" i="3"/>
  <c r="N1281" i="3"/>
  <c r="M8813" i="3"/>
  <c r="M7938" i="3"/>
  <c r="N4576" i="3"/>
  <c r="M3772" i="3"/>
  <c r="M4575" i="3"/>
  <c r="N7103" i="3"/>
  <c r="M450" i="3"/>
  <c r="M2956" i="3"/>
  <c r="N2113" i="3"/>
  <c r="M2112" i="3"/>
  <c r="M9660" i="3"/>
  <c r="N447" i="3"/>
  <c r="M9658" i="3"/>
  <c r="M3770" i="3"/>
  <c r="N3769" i="3"/>
  <c r="M9657" i="3"/>
  <c r="M4574" i="3"/>
  <c r="N3768" i="3"/>
  <c r="M446" i="3"/>
  <c r="M445" i="3"/>
  <c r="N7931" i="3"/>
  <c r="M2954" i="3"/>
  <c r="M3767" i="3"/>
  <c r="N444" i="3"/>
  <c r="M8806" i="3"/>
  <c r="M8805" i="3"/>
  <c r="N7098" i="3"/>
  <c r="M7929" i="3"/>
  <c r="M7928" i="3"/>
  <c r="N8804" i="3"/>
  <c r="M443" i="3"/>
  <c r="M7096" i="3"/>
  <c r="N442" i="3"/>
  <c r="M2107" i="3"/>
  <c r="M7095" i="3"/>
  <c r="N1278" i="3"/>
  <c r="M2106" i="3"/>
  <c r="M2951" i="3"/>
  <c r="N7094" i="3"/>
  <c r="M3764" i="3"/>
  <c r="M7093" i="3"/>
  <c r="N3763" i="3"/>
  <c r="M1275" i="3"/>
  <c r="M2105" i="3"/>
  <c r="N8800" i="3"/>
  <c r="M9654" i="3"/>
  <c r="M8798" i="3"/>
  <c r="N7922" i="3"/>
  <c r="M7090" i="3"/>
  <c r="M5381" i="3"/>
  <c r="N439" i="3"/>
  <c r="M7920" i="3"/>
  <c r="M4563" i="3"/>
  <c r="N6248" i="3"/>
  <c r="M7919" i="3"/>
  <c r="M2948" i="3"/>
  <c r="N6246" i="3"/>
  <c r="M4559" i="3"/>
  <c r="M9652" i="3"/>
  <c r="N3761" i="3"/>
  <c r="M9651" i="3"/>
  <c r="M1271" i="3"/>
  <c r="N7917" i="3"/>
  <c r="M4557" i="3"/>
  <c r="M2945" i="3"/>
  <c r="N8794" i="3"/>
  <c r="M8793" i="3"/>
  <c r="M6244" i="3"/>
  <c r="O7914" i="3"/>
  <c r="M7914" i="3"/>
  <c r="O6241" i="3"/>
  <c r="M6241" i="3"/>
  <c r="O7084" i="3"/>
  <c r="M7084" i="3"/>
  <c r="O6239" i="3"/>
  <c r="M6239" i="3"/>
  <c r="O4554" i="3"/>
  <c r="M4554" i="3"/>
  <c r="O7083" i="3"/>
  <c r="M7083" i="3"/>
  <c r="O6236" i="3"/>
  <c r="M6236" i="3"/>
  <c r="O6234" i="3"/>
  <c r="M6234" i="3"/>
  <c r="O2940" i="3"/>
  <c r="M2940" i="3"/>
  <c r="O7909" i="3"/>
  <c r="M7909" i="3"/>
  <c r="O427" i="3"/>
  <c r="M427" i="3"/>
  <c r="O4553" i="3"/>
  <c r="M4553" i="3"/>
  <c r="O7906" i="3"/>
  <c r="M7906" i="3"/>
  <c r="O6231" i="3"/>
  <c r="M6231" i="3"/>
  <c r="O9639" i="3"/>
  <c r="M9639" i="3"/>
  <c r="O3747" i="3"/>
  <c r="M3747" i="3"/>
  <c r="O5367" i="3"/>
  <c r="M5367" i="3"/>
  <c r="O2936" i="3"/>
  <c r="M2936" i="3"/>
  <c r="O424" i="3"/>
  <c r="M424" i="3"/>
  <c r="O7075" i="3"/>
  <c r="M7075" i="3"/>
  <c r="O8772" i="3"/>
  <c r="M8772" i="3"/>
  <c r="O7898" i="3"/>
  <c r="M7898" i="3"/>
  <c r="O2933" i="3"/>
  <c r="M2933" i="3"/>
  <c r="O7072" i="3"/>
  <c r="M7072" i="3"/>
  <c r="O7893" i="3"/>
  <c r="M7893" i="3"/>
  <c r="O2931" i="3"/>
  <c r="M2931" i="3"/>
  <c r="O1250" i="3"/>
  <c r="M1250" i="3"/>
  <c r="O9631" i="3"/>
  <c r="M9631" i="3"/>
  <c r="O6219" i="3"/>
  <c r="M6219" i="3"/>
  <c r="O9630" i="3"/>
  <c r="M9630" i="3"/>
  <c r="O5358" i="3"/>
  <c r="M5358" i="3"/>
  <c r="O2088" i="3"/>
  <c r="M2088" i="3"/>
  <c r="O6214" i="3"/>
  <c r="M6214" i="3"/>
  <c r="O2923" i="3"/>
  <c r="M2923" i="3"/>
  <c r="O3737" i="3"/>
  <c r="M3737" i="3"/>
  <c r="O1247" i="3"/>
  <c r="M1247" i="3"/>
  <c r="O2086" i="3"/>
  <c r="M2086" i="3"/>
  <c r="O8756" i="3"/>
  <c r="M8756" i="3"/>
  <c r="O7059" i="3"/>
  <c r="M7059" i="3"/>
  <c r="O5355" i="3"/>
  <c r="M5355" i="3"/>
  <c r="O5353" i="3"/>
  <c r="M5353" i="3"/>
  <c r="O6208" i="3"/>
  <c r="M6208" i="3"/>
  <c r="O2917" i="3"/>
  <c r="M2917" i="3"/>
  <c r="O7881" i="3"/>
  <c r="M7881" i="3"/>
  <c r="O6206" i="3"/>
  <c r="M6206" i="3"/>
  <c r="O1239" i="3"/>
  <c r="M1239" i="3"/>
  <c r="O3732" i="3"/>
  <c r="M3732" i="3"/>
  <c r="O3731" i="3"/>
  <c r="M3731" i="3"/>
  <c r="O4532" i="3"/>
  <c r="M4532" i="3"/>
  <c r="O2913" i="3"/>
  <c r="M2913" i="3"/>
  <c r="O9620" i="3"/>
  <c r="M9620" i="3"/>
  <c r="O1237" i="3"/>
  <c r="M1237" i="3"/>
  <c r="O8745" i="3"/>
  <c r="M8745" i="3"/>
  <c r="O7871" i="3"/>
  <c r="M7871" i="3"/>
  <c r="O3723" i="3"/>
  <c r="M3723" i="3"/>
  <c r="O5343" i="3"/>
  <c r="M5343" i="3"/>
  <c r="O401" i="3"/>
  <c r="M401" i="3"/>
  <c r="O1234" i="3"/>
  <c r="M1234" i="3"/>
  <c r="O2908" i="3"/>
  <c r="M2908" i="3"/>
  <c r="O6197" i="3"/>
  <c r="M6197" i="3"/>
  <c r="O7038" i="3"/>
  <c r="M7038" i="3"/>
  <c r="O3717" i="3"/>
  <c r="M3717" i="3"/>
  <c r="O1229" i="3"/>
  <c r="M1229" i="3"/>
  <c r="O7036" i="3"/>
  <c r="M7036" i="3"/>
  <c r="O6191" i="3"/>
  <c r="M6191" i="3"/>
  <c r="O8742" i="3"/>
  <c r="M8742" i="3"/>
  <c r="O8741" i="3"/>
  <c r="M8741" i="3"/>
  <c r="O7032" i="3"/>
  <c r="M7032" i="3"/>
  <c r="O7029" i="3"/>
  <c r="M7029" i="3"/>
  <c r="O7862" i="3"/>
  <c r="M7862" i="3"/>
  <c r="O7027" i="3"/>
  <c r="M7027" i="3"/>
  <c r="O2897" i="3"/>
  <c r="M2897" i="3"/>
  <c r="O7026" i="3"/>
  <c r="M7026" i="3"/>
  <c r="O4516" i="3"/>
  <c r="M4516" i="3"/>
  <c r="O3711" i="3"/>
  <c r="M3711" i="3"/>
  <c r="O2058" i="3"/>
  <c r="M2058" i="3"/>
  <c r="O4514" i="3"/>
  <c r="M4514" i="3"/>
  <c r="O2056" i="3"/>
  <c r="M2056" i="3"/>
  <c r="O8731" i="3"/>
  <c r="M8731" i="3"/>
  <c r="O2054" i="3"/>
  <c r="M2054" i="3"/>
  <c r="O3708" i="3"/>
  <c r="M3708" i="3"/>
  <c r="O2894" i="3"/>
  <c r="M2894" i="3"/>
  <c r="O6176" i="3"/>
  <c r="M6176" i="3"/>
  <c r="O2050" i="3"/>
  <c r="M2050" i="3"/>
  <c r="O8729" i="3"/>
  <c r="M8729" i="3"/>
  <c r="O1216" i="3"/>
  <c r="M1216" i="3"/>
  <c r="O4509" i="3"/>
  <c r="M4509" i="3"/>
  <c r="O1213" i="3"/>
  <c r="M1213" i="3"/>
  <c r="O7850" i="3"/>
  <c r="M7850" i="3"/>
  <c r="O1212" i="3"/>
  <c r="M1212" i="3"/>
  <c r="O7847" i="3"/>
  <c r="M7847" i="3"/>
  <c r="O7011" i="3"/>
  <c r="M7011" i="3"/>
  <c r="O1206" i="3"/>
  <c r="M1206" i="3"/>
  <c r="O1205" i="3"/>
  <c r="M1205" i="3"/>
  <c r="O7009" i="3"/>
  <c r="M7009" i="3"/>
  <c r="O6168" i="3"/>
  <c r="M6168" i="3"/>
  <c r="O2883" i="3"/>
  <c r="M2883" i="3"/>
  <c r="O8723" i="3"/>
  <c r="M8723" i="3"/>
  <c r="O9597" i="3"/>
  <c r="M9597" i="3"/>
  <c r="O7006" i="3"/>
  <c r="M7006" i="3"/>
  <c r="O3696" i="3"/>
  <c r="M3696" i="3"/>
  <c r="O2033" i="3"/>
  <c r="M2033" i="3"/>
  <c r="O1199" i="3"/>
  <c r="M1199" i="3"/>
  <c r="O5317" i="3"/>
  <c r="M5317" i="3"/>
  <c r="O5316" i="3"/>
  <c r="M5316" i="3"/>
  <c r="O7003" i="3"/>
  <c r="M7003" i="3"/>
  <c r="O7830" i="3"/>
  <c r="M7830" i="3"/>
  <c r="O9591" i="3"/>
  <c r="M9591" i="3"/>
  <c r="O3691" i="3"/>
  <c r="M3691" i="3"/>
  <c r="O7827" i="3"/>
  <c r="M7827" i="3"/>
  <c r="O372" i="3"/>
  <c r="M372" i="3"/>
  <c r="O2873" i="3"/>
  <c r="M2873" i="3"/>
  <c r="O369" i="3"/>
  <c r="M369" i="3"/>
  <c r="O1194" i="3"/>
  <c r="M1194" i="3"/>
  <c r="O6152" i="3"/>
  <c r="M6152" i="3"/>
  <c r="O9584" i="3"/>
  <c r="M9584" i="3"/>
  <c r="O2025" i="3"/>
  <c r="M2025" i="3"/>
  <c r="O7822" i="3"/>
  <c r="M7822" i="3"/>
  <c r="O9581" i="3"/>
  <c r="M9581" i="3"/>
  <c r="O2022" i="3"/>
  <c r="M2022" i="3"/>
  <c r="O2020" i="3"/>
  <c r="M2020" i="3"/>
  <c r="O2018" i="3"/>
  <c r="M2018" i="3"/>
  <c r="O1186" i="3"/>
  <c r="M1186" i="3"/>
  <c r="O5299" i="3"/>
  <c r="M5299" i="3"/>
  <c r="O7820" i="3"/>
  <c r="M7820" i="3"/>
  <c r="O363" i="3"/>
  <c r="M363" i="3"/>
  <c r="O6990" i="3"/>
  <c r="M6990" i="3"/>
  <c r="O9572" i="3"/>
  <c r="M9572" i="3"/>
  <c r="O2013" i="3"/>
  <c r="M2013" i="3"/>
  <c r="O2860" i="3"/>
  <c r="M2860" i="3"/>
  <c r="O5291" i="3"/>
  <c r="M5291" i="3"/>
  <c r="O6986" i="3"/>
  <c r="M6986" i="3"/>
  <c r="O6144" i="3"/>
  <c r="M6144" i="3"/>
  <c r="O9566" i="3"/>
  <c r="M9566" i="3"/>
  <c r="O2011" i="3"/>
  <c r="M2011" i="3"/>
  <c r="O6142" i="3"/>
  <c r="M6142" i="3"/>
  <c r="O8697" i="3"/>
  <c r="M8697" i="3"/>
  <c r="O5286" i="3"/>
  <c r="M5286" i="3"/>
  <c r="O9560" i="3"/>
  <c r="M9560" i="3"/>
  <c r="O350" i="3"/>
  <c r="M350" i="3"/>
  <c r="O1178" i="3"/>
  <c r="M1178" i="3"/>
  <c r="N3676" i="3"/>
  <c r="O3676" i="3"/>
  <c r="O9555" i="3"/>
  <c r="N9555" i="3"/>
  <c r="M3665" i="3"/>
  <c r="N3665" i="3"/>
  <c r="O3665" i="3"/>
  <c r="N3664" i="3"/>
  <c r="O3664" i="3"/>
  <c r="O6134" i="3"/>
  <c r="N6134" i="3"/>
  <c r="M6128" i="3"/>
  <c r="N6128" i="3"/>
  <c r="O6128" i="3"/>
  <c r="N6969" i="3"/>
  <c r="O6969" i="3"/>
  <c r="O6968" i="3"/>
  <c r="N6968" i="3"/>
  <c r="M1159" i="3"/>
  <c r="N1159" i="3"/>
  <c r="O1159" i="3"/>
  <c r="N6964" i="3"/>
  <c r="O6964" i="3"/>
  <c r="O4470" i="3"/>
  <c r="N4470" i="3"/>
  <c r="M333" i="3"/>
  <c r="N333" i="3"/>
  <c r="O333" i="3"/>
  <c r="N6962" i="3"/>
  <c r="O6962" i="3"/>
  <c r="O2838" i="3"/>
  <c r="N2838" i="3"/>
  <c r="O4458" i="3"/>
  <c r="M4458" i="3"/>
  <c r="N4458" i="3"/>
  <c r="M6107" i="3"/>
  <c r="O6107" i="3"/>
  <c r="N6107" i="3"/>
  <c r="O8662" i="3"/>
  <c r="M8662" i="3"/>
  <c r="N8662" i="3"/>
  <c r="M5243" i="3"/>
  <c r="O5243" i="3"/>
  <c r="N5243" i="3"/>
  <c r="O5241" i="3"/>
  <c r="M5241" i="3"/>
  <c r="N5241" i="3"/>
  <c r="M6104" i="3"/>
  <c r="O6104" i="3"/>
  <c r="N6104" i="3"/>
  <c r="O5229" i="3"/>
  <c r="M5229" i="3"/>
  <c r="N5229" i="3"/>
  <c r="O3575" i="3"/>
  <c r="M3575" i="3"/>
  <c r="N3575" i="3"/>
  <c r="O2154" i="3"/>
  <c r="M485" i="3"/>
  <c r="O6291" i="3"/>
  <c r="M2152" i="3"/>
  <c r="O2983" i="3"/>
  <c r="M2150" i="3"/>
  <c r="O6288" i="3"/>
  <c r="M479" i="3"/>
  <c r="O1312" i="3"/>
  <c r="M2145" i="3"/>
  <c r="O475" i="3"/>
  <c r="M4610" i="3"/>
  <c r="O4608" i="3"/>
  <c r="M2138" i="3"/>
  <c r="O1309" i="3"/>
  <c r="M7974" i="3"/>
  <c r="O4604" i="3"/>
  <c r="M5408" i="3"/>
  <c r="O2979" i="3"/>
  <c r="M1306" i="3"/>
  <c r="O7969" i="3"/>
  <c r="M7966" i="3"/>
  <c r="O3788" i="3"/>
  <c r="M7115" i="3"/>
  <c r="O7965" i="3"/>
  <c r="M2130" i="3"/>
  <c r="O2974" i="3"/>
  <c r="M1304" i="3"/>
  <c r="O7960" i="3"/>
  <c r="M5401" i="3"/>
  <c r="O7958" i="3"/>
  <c r="M465" i="3"/>
  <c r="O6275" i="3"/>
  <c r="M9677" i="3"/>
  <c r="O7109" i="3"/>
  <c r="M464" i="3"/>
  <c r="O7948" i="3"/>
  <c r="M9674" i="3"/>
  <c r="O7946" i="3"/>
  <c r="M7945" i="3"/>
  <c r="O5392" i="3"/>
  <c r="M6263" i="3"/>
  <c r="O6262" i="3"/>
  <c r="O459" i="3"/>
  <c r="O8822" i="3"/>
  <c r="O8821" i="3"/>
  <c r="O9670" i="3"/>
  <c r="O2958" i="3"/>
  <c r="O2957" i="3"/>
  <c r="O4579" i="3"/>
  <c r="O452" i="3"/>
  <c r="O2114" i="3"/>
  <c r="O8813" i="3"/>
  <c r="O3772" i="3"/>
  <c r="O450" i="3"/>
  <c r="O2112" i="3"/>
  <c r="O9658" i="3"/>
  <c r="O9657" i="3"/>
  <c r="O446" i="3"/>
  <c r="O2954" i="3"/>
  <c r="O8806" i="3"/>
  <c r="O7929" i="3"/>
  <c r="O443" i="3"/>
  <c r="O2107" i="3"/>
  <c r="O2106" i="3"/>
  <c r="O3764" i="3"/>
  <c r="O1275" i="3"/>
  <c r="O9654" i="3"/>
  <c r="O7090" i="3"/>
  <c r="O7920" i="3"/>
  <c r="O7919" i="3"/>
  <c r="O4559" i="3"/>
  <c r="O9651" i="3"/>
  <c r="O4557" i="3"/>
  <c r="O8793" i="3"/>
  <c r="M344" i="3"/>
  <c r="N344" i="3"/>
  <c r="O344" i="3"/>
  <c r="N9551" i="3"/>
  <c r="O9551" i="3"/>
  <c r="O343" i="3"/>
  <c r="N343" i="3"/>
  <c r="M5277" i="3"/>
  <c r="N5277" i="3"/>
  <c r="O5277" i="3"/>
  <c r="N9546" i="3"/>
  <c r="O9546" i="3"/>
  <c r="O5276" i="3"/>
  <c r="N5276" i="3"/>
  <c r="M7792" i="3"/>
  <c r="N7792" i="3"/>
  <c r="O7792" i="3"/>
  <c r="N6125" i="3"/>
  <c r="O6125" i="3"/>
  <c r="O4472" i="3"/>
  <c r="N4472" i="3"/>
  <c r="M3648" i="3"/>
  <c r="N3648" i="3"/>
  <c r="O3648" i="3"/>
  <c r="N3647" i="3"/>
  <c r="O3647" i="3"/>
  <c r="O6120" i="3"/>
  <c r="N6120" i="3"/>
  <c r="M4464" i="3"/>
  <c r="O4464" i="3"/>
  <c r="N4464" i="3"/>
  <c r="O2835" i="3"/>
  <c r="M2835" i="3"/>
  <c r="N2835" i="3"/>
  <c r="M2834" i="3"/>
  <c r="O2834" i="3"/>
  <c r="N2834" i="3"/>
  <c r="O1968" i="3"/>
  <c r="M1968" i="3"/>
  <c r="N1968" i="3"/>
  <c r="O6102" i="3"/>
  <c r="M6102" i="3"/>
  <c r="N6102" i="3"/>
  <c r="O7760" i="3"/>
  <c r="M7760" i="3"/>
  <c r="N7760" i="3"/>
  <c r="O8647" i="3"/>
  <c r="M8647" i="3"/>
  <c r="N8647" i="3"/>
  <c r="O8633" i="3"/>
  <c r="M8633" i="3"/>
  <c r="N8633" i="3"/>
  <c r="O304" i="3"/>
  <c r="M304" i="3"/>
  <c r="N304" i="3"/>
  <c r="N8629" i="3"/>
  <c r="O8629" i="3"/>
  <c r="M8629" i="3"/>
  <c r="M4438" i="3"/>
  <c r="N4438" i="3"/>
  <c r="O4438" i="3"/>
  <c r="O6924" i="3"/>
  <c r="N6924" i="3"/>
  <c r="M6924" i="3"/>
  <c r="N6079" i="3"/>
  <c r="O6079" i="3"/>
  <c r="M6079" i="3"/>
  <c r="M4435" i="3"/>
  <c r="N4435" i="3"/>
  <c r="O4435" i="3"/>
  <c r="O1099" i="3"/>
  <c r="N1099" i="3"/>
  <c r="M1099" i="3"/>
  <c r="N1098" i="3"/>
  <c r="O1098" i="3"/>
  <c r="M1098" i="3"/>
  <c r="M1927" i="3"/>
  <c r="N1927" i="3"/>
  <c r="O1927" i="3"/>
  <c r="O3601" i="3"/>
  <c r="N3601" i="3"/>
  <c r="M3601" i="3"/>
  <c r="N2791" i="3"/>
  <c r="O2791" i="3"/>
  <c r="M2791" i="3"/>
  <c r="M7731" i="3"/>
  <c r="N7731" i="3"/>
  <c r="O7731" i="3"/>
  <c r="O1091" i="3"/>
  <c r="N1091" i="3"/>
  <c r="M1091" i="3"/>
  <c r="N1916" i="3"/>
  <c r="O1916" i="3"/>
  <c r="M1916" i="3"/>
  <c r="M8609" i="3"/>
  <c r="N8609" i="3"/>
  <c r="O8609" i="3"/>
  <c r="O4417" i="3"/>
  <c r="N4417" i="3"/>
  <c r="M4417" i="3"/>
  <c r="N5196" i="3"/>
  <c r="O5196" i="3"/>
  <c r="M5196" i="3"/>
  <c r="M1909" i="3"/>
  <c r="N1909" i="3"/>
  <c r="O1909" i="3"/>
  <c r="O8600" i="3"/>
  <c r="N8600" i="3"/>
  <c r="M8600" i="3"/>
  <c r="N4407" i="3"/>
  <c r="O4407" i="3"/>
  <c r="M4407" i="3"/>
  <c r="M269" i="3"/>
  <c r="N269" i="3"/>
  <c r="O269" i="3"/>
  <c r="O9458" i="3"/>
  <c r="N9458" i="3"/>
  <c r="M9458" i="3"/>
  <c r="O8587" i="3"/>
  <c r="M8587" i="3"/>
  <c r="N8587" i="3"/>
  <c r="O4390" i="3"/>
  <c r="M4390" i="3"/>
  <c r="N4390" i="3"/>
  <c r="O9447" i="3"/>
  <c r="M9447" i="3"/>
  <c r="N9447" i="3"/>
  <c r="O5176" i="3"/>
  <c r="M5176" i="3"/>
  <c r="N5176" i="3"/>
  <c r="O1055" i="3"/>
  <c r="M1055" i="3"/>
  <c r="N1055" i="3"/>
  <c r="M7989" i="3"/>
  <c r="M8850" i="3"/>
  <c r="M488" i="3"/>
  <c r="M7987" i="3"/>
  <c r="M7986" i="3"/>
  <c r="M6294" i="3"/>
  <c r="M4615" i="3"/>
  <c r="O486" i="3"/>
  <c r="M5423" i="3"/>
  <c r="O5422" i="3"/>
  <c r="M5421" i="3"/>
  <c r="O482" i="3"/>
  <c r="M2149" i="3"/>
  <c r="O8843" i="3"/>
  <c r="M478" i="3"/>
  <c r="O7121" i="3"/>
  <c r="M476" i="3"/>
  <c r="O4611" i="3"/>
  <c r="M2981" i="3"/>
  <c r="O2139" i="3"/>
  <c r="M4605" i="3"/>
  <c r="O5411" i="3"/>
  <c r="M8841" i="3"/>
  <c r="O8840" i="3"/>
  <c r="M7118" i="3"/>
  <c r="O6280" i="3"/>
  <c r="M3790" i="3"/>
  <c r="O8836" i="3"/>
  <c r="M8835" i="3"/>
  <c r="O4599" i="3"/>
  <c r="M5403" i="3"/>
  <c r="O4598" i="3"/>
  <c r="M8833" i="3"/>
  <c r="O6277" i="3"/>
  <c r="M2973" i="3"/>
  <c r="O5402" i="3"/>
  <c r="M5400" i="3"/>
  <c r="O2970" i="3"/>
  <c r="M6276" i="3"/>
  <c r="O2124" i="3"/>
  <c r="M6273" i="3"/>
  <c r="O6271" i="3"/>
  <c r="M7949" i="3"/>
  <c r="O3781" i="3"/>
  <c r="M2965" i="3"/>
  <c r="O6264" i="3"/>
  <c r="M2121" i="3"/>
  <c r="O2120" i="3"/>
  <c r="M2964" i="3"/>
  <c r="M9671" i="3"/>
  <c r="M5390" i="3"/>
  <c r="M4585" i="3"/>
  <c r="M4583" i="3"/>
  <c r="M456" i="3"/>
  <c r="M6258" i="3"/>
  <c r="M453" i="3"/>
  <c r="M9666" i="3"/>
  <c r="M1282" i="3"/>
  <c r="M1281" i="3"/>
  <c r="M4576" i="3"/>
  <c r="M7103" i="3"/>
  <c r="M2113" i="3"/>
  <c r="M447" i="3"/>
  <c r="M3769" i="3"/>
  <c r="M3768" i="3"/>
  <c r="M7931" i="3"/>
  <c r="M444" i="3"/>
  <c r="M7098" i="3"/>
  <c r="M8804" i="3"/>
  <c r="M442" i="3"/>
  <c r="M1278" i="3"/>
  <c r="M7094" i="3"/>
  <c r="M3763" i="3"/>
  <c r="M8800" i="3"/>
  <c r="M7922" i="3"/>
  <c r="M439" i="3"/>
  <c r="M6248" i="3"/>
  <c r="M6246" i="3"/>
  <c r="M3761" i="3"/>
  <c r="M7917" i="3"/>
  <c r="M8794" i="3"/>
  <c r="O2944" i="3"/>
  <c r="M2944" i="3"/>
  <c r="O6242" i="3"/>
  <c r="M6242" i="3"/>
  <c r="O433" i="3"/>
  <c r="M433" i="3"/>
  <c r="O1267" i="3"/>
  <c r="M1267" i="3"/>
  <c r="O2942" i="3"/>
  <c r="M2942" i="3"/>
  <c r="O6238" i="3"/>
  <c r="M6238" i="3"/>
  <c r="O7082" i="3"/>
  <c r="M7082" i="3"/>
  <c r="O429" i="3"/>
  <c r="M429" i="3"/>
  <c r="O2941" i="3"/>
  <c r="M2941" i="3"/>
  <c r="O9644" i="3"/>
  <c r="M9644" i="3"/>
  <c r="O3752" i="3"/>
  <c r="M3752" i="3"/>
  <c r="O7079" i="3"/>
  <c r="M7079" i="3"/>
  <c r="O3749" i="3"/>
  <c r="M3749" i="3"/>
  <c r="O1261" i="3"/>
  <c r="M1261" i="3"/>
  <c r="O7905" i="3"/>
  <c r="M7905" i="3"/>
  <c r="O1258" i="3"/>
  <c r="M1258" i="3"/>
  <c r="O425" i="3"/>
  <c r="M425" i="3"/>
  <c r="O3744" i="3"/>
  <c r="M3744" i="3"/>
  <c r="O5366" i="3"/>
  <c r="M5366" i="3"/>
  <c r="O7076" i="3"/>
  <c r="M7076" i="3"/>
  <c r="O1254" i="3"/>
  <c r="M1254" i="3"/>
  <c r="O6224" i="3"/>
  <c r="M6224" i="3"/>
  <c r="O6223" i="3"/>
  <c r="M6223" i="3"/>
  <c r="O2093" i="3"/>
  <c r="M2093" i="3"/>
  <c r="O7071" i="3"/>
  <c r="M7071" i="3"/>
  <c r="O1251" i="3"/>
  <c r="M1251" i="3"/>
  <c r="O9633" i="3"/>
  <c r="M9633" i="3"/>
  <c r="O7891" i="3"/>
  <c r="M7891" i="3"/>
  <c r="O7066" i="3"/>
  <c r="M7066" i="3"/>
  <c r="O8763" i="3"/>
  <c r="M8763" i="3"/>
  <c r="O2090" i="3"/>
  <c r="M2090" i="3"/>
  <c r="O2927" i="3"/>
  <c r="M2927" i="3"/>
  <c r="O1248" i="3"/>
  <c r="M1248" i="3"/>
  <c r="O2924" i="3"/>
  <c r="M2924" i="3"/>
  <c r="O2922" i="3"/>
  <c r="M2922" i="3"/>
  <c r="O7065" i="3"/>
  <c r="M7065" i="3"/>
  <c r="O8758" i="3"/>
  <c r="M8758" i="3"/>
  <c r="O2084" i="3"/>
  <c r="M2084" i="3"/>
  <c r="O415" i="3"/>
  <c r="M415" i="3"/>
  <c r="O414" i="3"/>
  <c r="M414" i="3"/>
  <c r="O3735" i="3"/>
  <c r="M3735" i="3"/>
  <c r="O8752" i="3"/>
  <c r="M8752" i="3"/>
  <c r="O7055" i="3"/>
  <c r="M7055" i="3"/>
  <c r="O4537" i="3"/>
  <c r="M4537" i="3"/>
  <c r="O4536" i="3"/>
  <c r="M4536" i="3"/>
  <c r="O411" i="3"/>
  <c r="M411" i="3"/>
  <c r="O7053" i="3"/>
  <c r="M7053" i="3"/>
  <c r="O2076" i="3"/>
  <c r="M2076" i="3"/>
  <c r="O3730" i="3"/>
  <c r="M3730" i="3"/>
  <c r="O3729" i="3"/>
  <c r="M3729" i="3"/>
  <c r="O9621" i="3"/>
  <c r="M9621" i="3"/>
  <c r="O5346" i="3"/>
  <c r="M5346" i="3"/>
  <c r="O8746" i="3"/>
  <c r="M8746" i="3"/>
  <c r="O7872" i="3"/>
  <c r="M7872" i="3"/>
  <c r="O405" i="3"/>
  <c r="M405" i="3"/>
  <c r="O403" i="3"/>
  <c r="M403" i="3"/>
  <c r="O7043" i="3"/>
  <c r="M7043" i="3"/>
  <c r="O2909" i="3"/>
  <c r="M2909" i="3"/>
  <c r="O7869" i="3"/>
  <c r="M7869" i="3"/>
  <c r="O6198" i="3"/>
  <c r="M6198" i="3"/>
  <c r="O7867" i="3"/>
  <c r="M7867" i="3"/>
  <c r="O6195" i="3"/>
  <c r="M6195" i="3"/>
  <c r="O5338" i="3"/>
  <c r="M5338" i="3"/>
  <c r="O6194" i="3"/>
  <c r="M6194" i="3"/>
  <c r="O4524" i="3"/>
  <c r="M4524" i="3"/>
  <c r="O394" i="3"/>
  <c r="M394" i="3"/>
  <c r="O2900" i="3"/>
  <c r="M2900" i="3"/>
  <c r="O2067" i="3"/>
  <c r="M2067" i="3"/>
  <c r="O6188" i="3"/>
  <c r="M6188" i="3"/>
  <c r="O8740" i="3"/>
  <c r="M8740" i="3"/>
  <c r="O3712" i="3"/>
  <c r="M3712" i="3"/>
  <c r="O2063" i="3"/>
  <c r="M2063" i="3"/>
  <c r="O1222" i="3"/>
  <c r="M1222" i="3"/>
  <c r="O4517" i="3"/>
  <c r="M4517" i="3"/>
  <c r="O2896" i="3"/>
  <c r="M2896" i="3"/>
  <c r="O389" i="3"/>
  <c r="M389" i="3"/>
  <c r="O8735" i="3"/>
  <c r="M8735" i="3"/>
  <c r="O8732" i="3"/>
  <c r="M8732" i="3"/>
  <c r="O7857" i="3"/>
  <c r="M7857" i="3"/>
  <c r="O3709" i="3"/>
  <c r="M3709" i="3"/>
  <c r="O9606" i="3"/>
  <c r="M9606" i="3"/>
  <c r="O7019" i="3"/>
  <c r="M7019" i="3"/>
  <c r="O6177" i="3"/>
  <c r="M6177" i="3"/>
  <c r="O2893" i="3"/>
  <c r="M2893" i="3"/>
  <c r="O7016" i="3"/>
  <c r="M7016" i="3"/>
  <c r="O2892" i="3"/>
  <c r="M2892" i="3"/>
  <c r="O9602" i="3"/>
  <c r="M9602" i="3"/>
  <c r="O2890" i="3"/>
  <c r="M2890" i="3"/>
  <c r="O5326" i="3"/>
  <c r="M5326" i="3"/>
  <c r="O7849" i="3"/>
  <c r="M7849" i="3"/>
  <c r="O4507" i="3"/>
  <c r="M4507" i="3"/>
  <c r="O382" i="3"/>
  <c r="M382" i="3"/>
  <c r="O3700" i="3"/>
  <c r="M3700" i="3"/>
  <c r="O4504" i="3"/>
  <c r="M4504" i="3"/>
  <c r="O7845" i="3"/>
  <c r="M7845" i="3"/>
  <c r="O1203" i="3"/>
  <c r="M1203" i="3"/>
  <c r="O6166" i="3"/>
  <c r="M6166" i="3"/>
  <c r="O380" i="3"/>
  <c r="M380" i="3"/>
  <c r="O6164" i="3"/>
  <c r="M6164" i="3"/>
  <c r="O8722" i="3"/>
  <c r="M8722" i="3"/>
  <c r="O6161" i="3"/>
  <c r="M6161" i="3"/>
  <c r="O7836" i="3"/>
  <c r="M7836" i="3"/>
  <c r="O8718" i="3"/>
  <c r="M8718" i="3"/>
  <c r="O2879" i="3"/>
  <c r="M2879" i="3"/>
  <c r="O9593" i="3"/>
  <c r="M9593" i="3"/>
  <c r="O6158" i="3"/>
  <c r="M6158" i="3"/>
  <c r="O2876" i="3"/>
  <c r="M2876" i="3"/>
  <c r="O3693" i="3"/>
  <c r="M3693" i="3"/>
  <c r="O5313" i="3"/>
  <c r="M5313" i="3"/>
  <c r="O3690" i="3"/>
  <c r="M3690" i="3"/>
  <c r="O9589" i="3"/>
  <c r="M9589" i="3"/>
  <c r="O4494" i="3"/>
  <c r="M4494" i="3"/>
  <c r="O370" i="3"/>
  <c r="M370" i="3"/>
  <c r="O5308" i="3"/>
  <c r="M5308" i="3"/>
  <c r="O4492" i="3"/>
  <c r="M4492" i="3"/>
  <c r="O2872" i="3"/>
  <c r="M2872" i="3"/>
  <c r="O1190" i="3"/>
  <c r="M1190" i="3"/>
  <c r="O4491" i="3"/>
  <c r="M4491" i="3"/>
  <c r="O365" i="3"/>
  <c r="M365" i="3"/>
  <c r="O6151" i="3"/>
  <c r="M6151" i="3"/>
  <c r="O4488" i="3"/>
  <c r="M4488" i="3"/>
  <c r="O2867" i="3"/>
  <c r="M2867" i="3"/>
  <c r="O2017" i="3"/>
  <c r="M2017" i="3"/>
  <c r="O2865" i="3"/>
  <c r="M2865" i="3"/>
  <c r="O9578" i="3"/>
  <c r="M9578" i="3"/>
  <c r="O4486" i="3"/>
  <c r="M4486" i="3"/>
  <c r="O362" i="3"/>
  <c r="M362" i="3"/>
  <c r="O9573" i="3"/>
  <c r="M9573" i="3"/>
  <c r="O8701" i="3"/>
  <c r="M8701" i="3"/>
  <c r="O7817" i="3"/>
  <c r="M7817" i="3"/>
  <c r="O5292" i="3"/>
  <c r="M5292" i="3"/>
  <c r="O5290" i="3"/>
  <c r="M5290" i="3"/>
  <c r="O1182" i="3"/>
  <c r="M1182" i="3"/>
  <c r="O9567" i="3"/>
  <c r="M9567" i="3"/>
  <c r="O2857" i="3"/>
  <c r="M2857" i="3"/>
  <c r="O9563" i="3"/>
  <c r="M9563" i="3"/>
  <c r="O2009" i="3"/>
  <c r="M2009" i="3"/>
  <c r="O5288" i="3"/>
  <c r="M5288" i="3"/>
  <c r="O353" i="3"/>
  <c r="M353" i="3"/>
  <c r="O3679" i="3"/>
  <c r="M3679" i="3"/>
  <c r="O8695" i="3"/>
  <c r="M8695" i="3"/>
  <c r="O3677" i="3"/>
  <c r="M3677" i="3"/>
  <c r="M1175" i="3"/>
  <c r="N1175" i="3"/>
  <c r="O1175" i="3"/>
  <c r="N2000" i="3"/>
  <c r="O2000" i="3"/>
  <c r="O1999" i="3"/>
  <c r="N1999" i="3"/>
  <c r="M4479" i="3"/>
  <c r="N4479" i="3"/>
  <c r="O4479" i="3"/>
  <c r="N3660" i="3"/>
  <c r="O3660" i="3"/>
  <c r="O1994" i="3"/>
  <c r="N1994" i="3"/>
  <c r="M6967" i="3"/>
  <c r="N6967" i="3"/>
  <c r="O6967" i="3"/>
  <c r="N6966" i="3"/>
  <c r="O6966" i="3"/>
  <c r="O6965" i="3"/>
  <c r="N6965" i="3"/>
  <c r="M9536" i="3"/>
  <c r="N9536" i="3"/>
  <c r="O9536" i="3"/>
  <c r="N9535" i="3"/>
  <c r="O9535" i="3"/>
  <c r="O7788" i="3"/>
  <c r="N7788" i="3"/>
  <c r="M6114" i="3"/>
  <c r="N6114" i="3"/>
  <c r="O6114" i="3"/>
  <c r="N3643" i="3"/>
  <c r="O3643" i="3"/>
  <c r="O6959" i="3"/>
  <c r="N6959" i="3"/>
  <c r="O6106" i="3"/>
  <c r="M6106" i="3"/>
  <c r="N6106" i="3"/>
  <c r="M2833" i="3"/>
  <c r="O2833" i="3"/>
  <c r="N2833" i="3"/>
  <c r="O2832" i="3"/>
  <c r="M2832" i="3"/>
  <c r="N2832" i="3"/>
  <c r="M7767" i="3"/>
  <c r="O7767" i="3"/>
  <c r="N7767" i="3"/>
  <c r="O3620" i="3"/>
  <c r="M3620" i="3"/>
  <c r="N3620" i="3"/>
  <c r="O1069" i="3"/>
  <c r="M1069" i="3"/>
  <c r="N1069" i="3"/>
  <c r="O9451" i="3"/>
  <c r="M9451" i="3"/>
  <c r="N9451" i="3"/>
  <c r="M9556" i="3"/>
  <c r="O9553" i="3"/>
  <c r="M3673" i="3"/>
  <c r="O1177" i="3"/>
  <c r="M3670" i="3"/>
  <c r="O9552" i="3"/>
  <c r="M1173" i="3"/>
  <c r="O2851" i="3"/>
  <c r="M342" i="3"/>
  <c r="O1998" i="3"/>
  <c r="M6131" i="3"/>
  <c r="O1168" i="3"/>
  <c r="M3661" i="3"/>
  <c r="O5278" i="3"/>
  <c r="M7800" i="3"/>
  <c r="O7799" i="3"/>
  <c r="M7798" i="3"/>
  <c r="O8681" i="3"/>
  <c r="M6127" i="3"/>
  <c r="O7796" i="3"/>
  <c r="M7795" i="3"/>
  <c r="O338" i="3"/>
  <c r="M5267" i="3"/>
  <c r="O3654" i="3"/>
  <c r="M337" i="3"/>
  <c r="O1158" i="3"/>
  <c r="M1982" i="3"/>
  <c r="O3649" i="3"/>
  <c r="M1981" i="3"/>
  <c r="O2841" i="3"/>
  <c r="M1980" i="3"/>
  <c r="O3646" i="3"/>
  <c r="M5258" i="3"/>
  <c r="O2837" i="3"/>
  <c r="M9526" i="3"/>
  <c r="O1152" i="3"/>
  <c r="M6113" i="3"/>
  <c r="O5253" i="3"/>
  <c r="M3642" i="3"/>
  <c r="O3642" i="3"/>
  <c r="O7780" i="3"/>
  <c r="M7780" i="3"/>
  <c r="M1976" i="3"/>
  <c r="O1976" i="3"/>
  <c r="O8665" i="3"/>
  <c r="M8665" i="3"/>
  <c r="M329" i="3"/>
  <c r="O329" i="3"/>
  <c r="O9520" i="3"/>
  <c r="M9520" i="3"/>
  <c r="M6108" i="3"/>
  <c r="O6108" i="3"/>
  <c r="O3636" i="3"/>
  <c r="M3636" i="3"/>
  <c r="M8663" i="3"/>
  <c r="O8663" i="3"/>
  <c r="O1971" i="3"/>
  <c r="M1971" i="3"/>
  <c r="M3633" i="3"/>
  <c r="O3633" i="3"/>
  <c r="O1148" i="3"/>
  <c r="M1148" i="3"/>
  <c r="M1146" i="3"/>
  <c r="O1146" i="3"/>
  <c r="O9512" i="3"/>
  <c r="M9512" i="3"/>
  <c r="M6949" i="3"/>
  <c r="O6949" i="3"/>
  <c r="O3631" i="3"/>
  <c r="M3631" i="3"/>
  <c r="O7765" i="3"/>
  <c r="M7765" i="3"/>
  <c r="O6103" i="3"/>
  <c r="M6103" i="3"/>
  <c r="O7763" i="3"/>
  <c r="M7763" i="3"/>
  <c r="O2824" i="3"/>
  <c r="M2824" i="3"/>
  <c r="O6097" i="3"/>
  <c r="M6097" i="3"/>
  <c r="O1132" i="3"/>
  <c r="M1132" i="3"/>
  <c r="O8646" i="3"/>
  <c r="M8646" i="3"/>
  <c r="O8641" i="3"/>
  <c r="M8641" i="3"/>
  <c r="O7757" i="3"/>
  <c r="M7757" i="3"/>
  <c r="O9504" i="3"/>
  <c r="M9504" i="3"/>
  <c r="O2812" i="3"/>
  <c r="M2812" i="3"/>
  <c r="O8632" i="3"/>
  <c r="M8632" i="3"/>
  <c r="O3617" i="3"/>
  <c r="M3617" i="3"/>
  <c r="O1950" i="3"/>
  <c r="M1950" i="3"/>
  <c r="M6892" i="3"/>
  <c r="O6892" i="3"/>
  <c r="N6892" i="3"/>
  <c r="M8590" i="3"/>
  <c r="O8590" i="3"/>
  <c r="N8590" i="3"/>
  <c r="M9455" i="3"/>
  <c r="O9455" i="3"/>
  <c r="N9455" i="3"/>
  <c r="M5181" i="3"/>
  <c r="O5181" i="3"/>
  <c r="N5181" i="3"/>
  <c r="M3573" i="3"/>
  <c r="O3573" i="3"/>
  <c r="N3573" i="3"/>
  <c r="M1895" i="3"/>
  <c r="O1895" i="3"/>
  <c r="N1895" i="3"/>
  <c r="M1890" i="3"/>
  <c r="O1890" i="3"/>
  <c r="N1890" i="3"/>
  <c r="N4379" i="3"/>
  <c r="O4379" i="3"/>
  <c r="M4379" i="3"/>
  <c r="M1007" i="3"/>
  <c r="N1007" i="3"/>
  <c r="O1007" i="3"/>
  <c r="M6834" i="3"/>
  <c r="N6834" i="3"/>
  <c r="O6834" i="3"/>
  <c r="O1809" i="3"/>
  <c r="N1809" i="3"/>
  <c r="M1809" i="3"/>
  <c r="M6243" i="3"/>
  <c r="M3758" i="3"/>
  <c r="M435" i="3"/>
  <c r="M8791" i="3"/>
  <c r="M7913" i="3"/>
  <c r="M7085" i="3"/>
  <c r="M4556" i="3"/>
  <c r="M4555" i="3"/>
  <c r="M7912" i="3"/>
  <c r="M7911" i="3"/>
  <c r="M1265" i="3"/>
  <c r="M5377" i="3"/>
  <c r="M7910" i="3"/>
  <c r="M8788" i="3"/>
  <c r="M9646" i="3"/>
  <c r="M1263" i="3"/>
  <c r="M5373" i="3"/>
  <c r="M428" i="3"/>
  <c r="M5372" i="3"/>
  <c r="M3753" i="3"/>
  <c r="M2097" i="3"/>
  <c r="M2096" i="3"/>
  <c r="M7080" i="3"/>
  <c r="M8783" i="3"/>
  <c r="M9642" i="3"/>
  <c r="M7078" i="3"/>
  <c r="M9640" i="3"/>
  <c r="M1259" i="3"/>
  <c r="M4552" i="3"/>
  <c r="M5369" i="3"/>
  <c r="M6229" i="3"/>
  <c r="M5368" i="3"/>
  <c r="M3746" i="3"/>
  <c r="M8779" i="3"/>
  <c r="M1255" i="3"/>
  <c r="M6225" i="3"/>
  <c r="M7903" i="3"/>
  <c r="M8776" i="3"/>
  <c r="M8775" i="3"/>
  <c r="M7902" i="3"/>
  <c r="M3743" i="3"/>
  <c r="M1252" i="3"/>
  <c r="M7899" i="3"/>
  <c r="M3742" i="3"/>
  <c r="M2935" i="3"/>
  <c r="M2934" i="3"/>
  <c r="M7895" i="3"/>
  <c r="M7894" i="3"/>
  <c r="M3741" i="3"/>
  <c r="M7070" i="3"/>
  <c r="M9634" i="3"/>
  <c r="M2092" i="3"/>
  <c r="M3740" i="3"/>
  <c r="M8767" i="3"/>
  <c r="M8766" i="3"/>
  <c r="M1249" i="3"/>
  <c r="M7067" i="3"/>
  <c r="M4545" i="3"/>
  <c r="M8764" i="3"/>
  <c r="M5361" i="3"/>
  <c r="M5360" i="3"/>
  <c r="M7889" i="3"/>
  <c r="M9629" i="3"/>
  <c r="M4543" i="3"/>
  <c r="M2926" i="3"/>
  <c r="M2925" i="3"/>
  <c r="M9628" i="3"/>
  <c r="M8759" i="3"/>
  <c r="M6211" i="3"/>
  <c r="M7886" i="3"/>
  <c r="M416" i="3"/>
  <c r="M7884" i="3"/>
  <c r="M7063" i="3"/>
  <c r="M9624" i="3"/>
  <c r="M2085" i="3"/>
  <c r="M4541" i="3"/>
  <c r="M6210" i="3"/>
  <c r="M2082" i="3"/>
  <c r="M7882" i="3"/>
  <c r="M2918" i="3"/>
  <c r="M5354" i="3"/>
  <c r="M3734" i="3"/>
  <c r="M2081" i="3"/>
  <c r="M1245" i="3"/>
  <c r="M1244" i="3"/>
  <c r="M1243" i="3"/>
  <c r="M7054" i="3"/>
  <c r="M2916" i="3"/>
  <c r="M2077" i="3"/>
  <c r="M7880" i="3"/>
  <c r="M5352" i="3"/>
  <c r="M4534" i="3"/>
  <c r="M5350" i="3"/>
  <c r="M4533" i="3"/>
  <c r="M8747" i="3"/>
  <c r="M1238" i="3"/>
  <c r="M7877" i="3"/>
  <c r="M7876" i="3"/>
  <c r="M2074" i="3"/>
  <c r="M7874" i="3"/>
  <c r="M408" i="3"/>
  <c r="M406" i="3"/>
  <c r="M7048" i="3"/>
  <c r="M2071" i="3"/>
  <c r="M3727" i="3"/>
  <c r="M7046" i="3"/>
  <c r="M1236" i="3"/>
  <c r="M4531" i="3"/>
  <c r="M6202" i="3"/>
  <c r="M5344" i="3"/>
  <c r="M3722" i="3"/>
  <c r="M3721" i="3"/>
  <c r="M5342" i="3"/>
  <c r="M9618" i="3"/>
  <c r="M7042" i="3"/>
  <c r="M4528" i="3"/>
  <c r="M3720" i="3"/>
  <c r="M5339" i="3"/>
  <c r="M3719" i="3"/>
  <c r="M8743" i="3"/>
  <c r="M3718" i="3"/>
  <c r="M7866" i="3"/>
  <c r="M1233" i="3"/>
  <c r="M398" i="3"/>
  <c r="M7037" i="3"/>
  <c r="M2903" i="3"/>
  <c r="M1228" i="3"/>
  <c r="M2901" i="3"/>
  <c r="M4525" i="3"/>
  <c r="M7034" i="3"/>
  <c r="M395" i="3"/>
  <c r="M3714" i="3"/>
  <c r="M393" i="3"/>
  <c r="M6189" i="3"/>
  <c r="M391" i="3"/>
  <c r="M7033" i="3"/>
  <c r="M7031" i="3"/>
  <c r="M9614" i="3"/>
  <c r="M3713" i="3"/>
  <c r="M1226" i="3"/>
  <c r="M5333" i="3"/>
  <c r="M2899" i="3"/>
  <c r="M1224" i="3"/>
  <c r="M7861" i="3"/>
  <c r="M9613" i="3"/>
  <c r="M6186" i="3"/>
  <c r="M2061" i="3"/>
  <c r="M2060" i="3"/>
  <c r="M9611" i="3"/>
  <c r="M2059" i="3"/>
  <c r="M7025" i="3"/>
  <c r="M8736" i="3"/>
  <c r="M2895" i="3"/>
  <c r="M4515" i="3"/>
  <c r="M7024" i="3"/>
  <c r="M7023" i="3"/>
  <c r="M9608" i="3"/>
  <c r="M6181" i="3"/>
  <c r="M9607" i="3"/>
  <c r="M387" i="3"/>
  <c r="M7022" i="3"/>
  <c r="M6179" i="3"/>
  <c r="M7020" i="3"/>
  <c r="M7854" i="3"/>
  <c r="M386" i="3"/>
  <c r="M3705" i="3"/>
  <c r="M5327" i="3"/>
  <c r="M6174" i="3"/>
  <c r="M2049" i="3"/>
  <c r="M6173" i="3"/>
  <c r="M4510" i="3"/>
  <c r="M8728" i="3"/>
  <c r="M2046" i="3"/>
  <c r="M8727" i="3"/>
  <c r="M2044" i="3"/>
  <c r="M7014" i="3"/>
  <c r="M6172" i="3"/>
  <c r="M2889" i="3"/>
  <c r="M6170" i="3"/>
  <c r="M7013" i="3"/>
  <c r="M7848" i="3"/>
  <c r="M1210" i="3"/>
  <c r="M4505" i="3"/>
  <c r="M7846" i="3"/>
  <c r="M8726" i="3"/>
  <c r="M9600" i="3"/>
  <c r="M8725" i="3"/>
  <c r="M8724" i="3"/>
  <c r="M9598" i="3"/>
  <c r="M7844" i="3"/>
  <c r="M3697" i="3"/>
  <c r="M7842" i="3"/>
  <c r="M381" i="3"/>
  <c r="M1202" i="3"/>
  <c r="M5320" i="3"/>
  <c r="M1201" i="3"/>
  <c r="M4500" i="3"/>
  <c r="M2882" i="3"/>
  <c r="M378" i="3"/>
  <c r="M7007" i="3"/>
  <c r="M7837" i="3"/>
  <c r="M9596" i="3"/>
  <c r="M2035" i="3"/>
  <c r="M2034" i="3"/>
  <c r="M3695" i="3"/>
  <c r="M7005" i="3"/>
  <c r="M7835" i="3"/>
  <c r="M8717" i="3"/>
  <c r="M7833" i="3"/>
  <c r="M376" i="3"/>
  <c r="M2878" i="3"/>
  <c r="M2032" i="3"/>
  <c r="M9592" i="3"/>
  <c r="M7002" i="3"/>
  <c r="M1195" i="3"/>
  <c r="M5314" i="3"/>
  <c r="M6156" i="3"/>
  <c r="M7000" i="3"/>
  <c r="M374" i="3"/>
  <c r="M9590" i="3"/>
  <c r="M5311" i="3"/>
  <c r="M8715" i="3"/>
  <c r="M6998" i="3"/>
  <c r="M5309" i="3"/>
  <c r="M6153" i="3"/>
  <c r="M8714" i="3"/>
  <c r="M8713" i="3"/>
  <c r="M9586" i="3"/>
  <c r="M3687" i="3"/>
  <c r="M9585" i="3"/>
  <c r="M2027" i="3"/>
  <c r="M7825" i="3"/>
  <c r="M1191" i="3"/>
  <c r="M7823" i="3"/>
  <c r="M366" i="3"/>
  <c r="M5305" i="3"/>
  <c r="M2868" i="3"/>
  <c r="M8710" i="3"/>
  <c r="M8709" i="3"/>
  <c r="M4489" i="3"/>
  <c r="M2021" i="3"/>
  <c r="M1188" i="3"/>
  <c r="M1187" i="3"/>
  <c r="M2019" i="3"/>
  <c r="M5302" i="3"/>
  <c r="M3682" i="3"/>
  <c r="M6993" i="3"/>
  <c r="M9579" i="3"/>
  <c r="M6992" i="3"/>
  <c r="M2864" i="3"/>
  <c r="M7819" i="3"/>
  <c r="M6991" i="3"/>
  <c r="M5297" i="3"/>
  <c r="M2015" i="3"/>
  <c r="M9574" i="3"/>
  <c r="M8702" i="3"/>
  <c r="M5294" i="3"/>
  <c r="M4484" i="3"/>
  <c r="M1184" i="3"/>
  <c r="M6145" i="3"/>
  <c r="M6989" i="3"/>
  <c r="M3681" i="3"/>
  <c r="M7815" i="3"/>
  <c r="M7814" i="3"/>
  <c r="M359" i="3"/>
  <c r="M1181" i="3"/>
  <c r="M6985" i="3"/>
  <c r="M7811" i="3"/>
  <c r="M2012" i="3"/>
  <c r="M9564" i="3"/>
  <c r="M4482" i="3"/>
  <c r="M357" i="3"/>
  <c r="M2010" i="3"/>
  <c r="M9561" i="3"/>
  <c r="M8696" i="3"/>
  <c r="M1179" i="3"/>
  <c r="M2008" i="3"/>
  <c r="M7808" i="3"/>
  <c r="M2006" i="3"/>
  <c r="M9559" i="3"/>
  <c r="M2004" i="3"/>
  <c r="M2003" i="3"/>
  <c r="M3678" i="3"/>
  <c r="M2002" i="3"/>
  <c r="O8693" i="3"/>
  <c r="M346" i="3"/>
  <c r="O345" i="3"/>
  <c r="M3669" i="3"/>
  <c r="O3666" i="3"/>
  <c r="M6977" i="3"/>
  <c r="O6976" i="3"/>
  <c r="M4480" i="3"/>
  <c r="O6132" i="3"/>
  <c r="M1995" i="3"/>
  <c r="O6972" i="3"/>
  <c r="M7803" i="3"/>
  <c r="O3659" i="3"/>
  <c r="M340" i="3"/>
  <c r="O4476" i="3"/>
  <c r="M1990" i="3"/>
  <c r="O1989" i="3"/>
  <c r="M339" i="3"/>
  <c r="O9542" i="3"/>
  <c r="M6126" i="3"/>
  <c r="O1986" i="3"/>
  <c r="M6124" i="3"/>
  <c r="O4471" i="3"/>
  <c r="M1983" i="3"/>
  <c r="O1157" i="3"/>
  <c r="M7789" i="3"/>
  <c r="O8674" i="3"/>
  <c r="M8673" i="3"/>
  <c r="O1155" i="3"/>
  <c r="M2840" i="3"/>
  <c r="O9531" i="3"/>
  <c r="M4467" i="3"/>
  <c r="O9527" i="3"/>
  <c r="M1978" i="3"/>
  <c r="O332" i="3"/>
  <c r="M6112" i="3"/>
  <c r="O6958" i="3"/>
  <c r="M6958" i="3"/>
  <c r="M8667" i="3"/>
  <c r="O8667" i="3"/>
  <c r="O7777" i="3"/>
  <c r="M7777" i="3"/>
  <c r="M6110" i="3"/>
  <c r="O6110" i="3"/>
  <c r="O1975" i="3"/>
  <c r="M1975" i="3"/>
  <c r="M1973" i="3"/>
  <c r="O1973" i="3"/>
  <c r="O4460" i="3"/>
  <c r="M4460" i="3"/>
  <c r="M7774" i="3"/>
  <c r="O7774" i="3"/>
  <c r="O9518" i="3"/>
  <c r="M9518" i="3"/>
  <c r="M9516" i="3"/>
  <c r="O9516" i="3"/>
  <c r="O323" i="3"/>
  <c r="M323" i="3"/>
  <c r="M5244" i="3"/>
  <c r="O5244" i="3"/>
  <c r="O8660" i="3"/>
  <c r="M8660" i="3"/>
  <c r="M9513" i="3"/>
  <c r="O9513" i="3"/>
  <c r="O8659" i="3"/>
  <c r="M8659" i="3"/>
  <c r="M5240" i="3"/>
  <c r="O5240" i="3"/>
  <c r="O6105" i="3"/>
  <c r="M6105" i="3"/>
  <c r="N7765" i="3"/>
  <c r="O1143" i="3"/>
  <c r="M1143" i="3"/>
  <c r="N6103" i="3"/>
  <c r="O2827" i="3"/>
  <c r="M2827" i="3"/>
  <c r="N7763" i="3"/>
  <c r="O1138" i="3"/>
  <c r="M1138" i="3"/>
  <c r="N2824" i="3"/>
  <c r="O310" i="3"/>
  <c r="M310" i="3"/>
  <c r="N6097" i="3"/>
  <c r="O5237" i="3"/>
  <c r="M5237" i="3"/>
  <c r="N1132" i="3"/>
  <c r="O8648" i="3"/>
  <c r="M8648" i="3"/>
  <c r="N8646" i="3"/>
  <c r="O8644" i="3"/>
  <c r="M8644" i="3"/>
  <c r="N8641" i="3"/>
  <c r="O2819" i="3"/>
  <c r="M2819" i="3"/>
  <c r="O7756" i="3"/>
  <c r="M7756" i="3"/>
  <c r="O4445" i="3"/>
  <c r="M4445" i="3"/>
  <c r="O3618" i="3"/>
  <c r="M3618" i="3"/>
  <c r="O7751" i="3"/>
  <c r="M7751" i="3"/>
  <c r="O305" i="3"/>
  <c r="M305" i="3"/>
  <c r="O4440" i="3"/>
  <c r="M4440" i="3"/>
  <c r="N301" i="3"/>
  <c r="O301" i="3"/>
  <c r="O1944" i="3"/>
  <c r="N1944" i="3"/>
  <c r="M6930" i="3"/>
  <c r="N6930" i="3"/>
  <c r="O6930" i="3"/>
  <c r="N1114" i="3"/>
  <c r="O1114" i="3"/>
  <c r="O6925" i="3"/>
  <c r="N6925" i="3"/>
  <c r="M1939" i="3"/>
  <c r="N1939" i="3"/>
  <c r="O1939" i="3"/>
  <c r="N1935" i="3"/>
  <c r="O1935" i="3"/>
  <c r="O7740" i="3"/>
  <c r="N7740" i="3"/>
  <c r="M1106" i="3"/>
  <c r="N1106" i="3"/>
  <c r="O1106" i="3"/>
  <c r="N1103" i="3"/>
  <c r="O1103" i="3"/>
  <c r="O291" i="3"/>
  <c r="N291" i="3"/>
  <c r="M1100" i="3"/>
  <c r="N1100" i="3"/>
  <c r="O1100" i="3"/>
  <c r="N1931" i="3"/>
  <c r="O1931" i="3"/>
  <c r="O6076" i="3"/>
  <c r="N6076" i="3"/>
  <c r="M9490" i="3"/>
  <c r="N9490" i="3"/>
  <c r="O9490" i="3"/>
  <c r="N1096" i="3"/>
  <c r="O1096" i="3"/>
  <c r="O9487" i="3"/>
  <c r="N9487" i="3"/>
  <c r="M287" i="3"/>
  <c r="N287" i="3"/>
  <c r="O287" i="3"/>
  <c r="N9484" i="3"/>
  <c r="O9484" i="3"/>
  <c r="O6911" i="3"/>
  <c r="N6911" i="3"/>
  <c r="M6070" i="3"/>
  <c r="N6070" i="3"/>
  <c r="O6070" i="3"/>
  <c r="N9477" i="3"/>
  <c r="O9477" i="3"/>
  <c r="O5203" i="3"/>
  <c r="N5203" i="3"/>
  <c r="M6908" i="3"/>
  <c r="N6908" i="3"/>
  <c r="O6908" i="3"/>
  <c r="N7728" i="3"/>
  <c r="O7728" i="3"/>
  <c r="O4421" i="3"/>
  <c r="N4421" i="3"/>
  <c r="M3593" i="3"/>
  <c r="N3593" i="3"/>
  <c r="O3593" i="3"/>
  <c r="N3589" i="3"/>
  <c r="O3589" i="3"/>
  <c r="O8607" i="3"/>
  <c r="N8607" i="3"/>
  <c r="M1914" i="3"/>
  <c r="N1914" i="3"/>
  <c r="O1914" i="3"/>
  <c r="N9473" i="3"/>
  <c r="O9473" i="3"/>
  <c r="O6898" i="3"/>
  <c r="N6898" i="3"/>
  <c r="M1086" i="3"/>
  <c r="N1086" i="3"/>
  <c r="O1086" i="3"/>
  <c r="N6063" i="3"/>
  <c r="O6063" i="3"/>
  <c r="O6062" i="3"/>
  <c r="N6062" i="3"/>
  <c r="M6061" i="3"/>
  <c r="N6061" i="3"/>
  <c r="O6061" i="3"/>
  <c r="N3583" i="3"/>
  <c r="O3583" i="3"/>
  <c r="O9464" i="3"/>
  <c r="N9464" i="3"/>
  <c r="M1905" i="3"/>
  <c r="N1905" i="3"/>
  <c r="O1905" i="3"/>
  <c r="N4406" i="3"/>
  <c r="O4406" i="3"/>
  <c r="O1076" i="3"/>
  <c r="N1076" i="3"/>
  <c r="M1075" i="3"/>
  <c r="N1075" i="3"/>
  <c r="O1075" i="3"/>
  <c r="N8593" i="3"/>
  <c r="O8593" i="3"/>
  <c r="O264" i="3"/>
  <c r="N264" i="3"/>
  <c r="O9445" i="3"/>
  <c r="M9445" i="3"/>
  <c r="N9445" i="3"/>
  <c r="O253" i="3"/>
  <c r="M253" i="3"/>
  <c r="N253" i="3"/>
  <c r="O5171" i="3"/>
  <c r="M5171" i="3"/>
  <c r="N5171" i="3"/>
  <c r="O8531" i="3"/>
  <c r="M8531" i="3"/>
  <c r="N8531" i="3"/>
  <c r="O4344" i="3"/>
  <c r="M4344" i="3"/>
  <c r="N4344" i="3"/>
  <c r="O3514" i="3"/>
  <c r="M3514" i="3"/>
  <c r="N3514" i="3"/>
  <c r="O8527" i="3"/>
  <c r="M8527" i="3"/>
  <c r="N8527" i="3"/>
  <c r="O7649" i="3"/>
  <c r="M7649" i="3"/>
  <c r="N7649" i="3"/>
  <c r="O9384" i="3"/>
  <c r="M9384" i="3"/>
  <c r="N9384" i="3"/>
  <c r="O3509" i="3"/>
  <c r="M3509" i="3"/>
  <c r="N3509" i="3"/>
  <c r="O4340" i="3"/>
  <c r="M4340" i="3"/>
  <c r="N4340" i="3"/>
  <c r="O2708" i="3"/>
  <c r="M2708" i="3"/>
  <c r="N2708" i="3"/>
  <c r="O202" i="3"/>
  <c r="M202" i="3"/>
  <c r="N202" i="3"/>
  <c r="O986" i="3"/>
  <c r="M986" i="3"/>
  <c r="N986" i="3"/>
  <c r="O7641" i="3"/>
  <c r="M7641" i="3"/>
  <c r="N7641" i="3"/>
  <c r="O4333" i="3"/>
  <c r="M4333" i="3"/>
  <c r="N4333" i="3"/>
  <c r="O6801" i="3"/>
  <c r="M6801" i="3"/>
  <c r="N6801" i="3"/>
  <c r="O6799" i="3"/>
  <c r="M6799" i="3"/>
  <c r="N6799" i="3"/>
  <c r="O5994" i="3"/>
  <c r="M5994" i="3"/>
  <c r="N5994" i="3"/>
  <c r="O5992" i="3"/>
  <c r="M5992" i="3"/>
  <c r="N5992" i="3"/>
  <c r="O3489" i="3"/>
  <c r="M3489" i="3"/>
  <c r="N3489" i="3"/>
  <c r="O975" i="3"/>
  <c r="M975" i="3"/>
  <c r="N975" i="3"/>
  <c r="O9366" i="3"/>
  <c r="M9366" i="3"/>
  <c r="N9366" i="3"/>
  <c r="O3487" i="3"/>
  <c r="M3487" i="3"/>
  <c r="N3487" i="3"/>
  <c r="O184" i="3"/>
  <c r="M184" i="3"/>
  <c r="N184" i="3"/>
  <c r="O6786" i="3"/>
  <c r="M6786" i="3"/>
  <c r="N6786" i="3"/>
  <c r="O9343" i="3"/>
  <c r="M9343" i="3"/>
  <c r="N9343" i="3"/>
  <c r="M2962" i="3"/>
  <c r="M6261" i="3"/>
  <c r="M1289" i="3"/>
  <c r="M458" i="3"/>
  <c r="M4586" i="3"/>
  <c r="M2118" i="3"/>
  <c r="M3777" i="3"/>
  <c r="M2117" i="3"/>
  <c r="M1287" i="3"/>
  <c r="M457" i="3"/>
  <c r="M455" i="3"/>
  <c r="M5389" i="3"/>
  <c r="M8819" i="3"/>
  <c r="M3774" i="3"/>
  <c r="M4578" i="3"/>
  <c r="M6257" i="3"/>
  <c r="M7940" i="3"/>
  <c r="M8816" i="3"/>
  <c r="M9664" i="3"/>
  <c r="M8814" i="3"/>
  <c r="M7939" i="3"/>
  <c r="M7936" i="3"/>
  <c r="M8811" i="3"/>
  <c r="M9661" i="3"/>
  <c r="M7935" i="3"/>
  <c r="M8810" i="3"/>
  <c r="M448" i="3"/>
  <c r="M8809" i="3"/>
  <c r="M8808" i="3"/>
  <c r="M6255" i="3"/>
  <c r="M7101" i="3"/>
  <c r="M7932" i="3"/>
  <c r="M7100" i="3"/>
  <c r="M7099" i="3"/>
  <c r="M4572" i="3"/>
  <c r="M5386" i="3"/>
  <c r="M1280" i="3"/>
  <c r="M5384" i="3"/>
  <c r="M3766" i="3"/>
  <c r="M5383" i="3"/>
  <c r="M8803" i="3"/>
  <c r="M2953" i="3"/>
  <c r="M7926" i="3"/>
  <c r="M2952" i="3"/>
  <c r="M6251" i="3"/>
  <c r="M1277" i="3"/>
  <c r="M6249" i="3"/>
  <c r="M4566" i="3"/>
  <c r="M7092" i="3"/>
  <c r="M4565" i="3"/>
  <c r="M4564" i="3"/>
  <c r="M7923" i="3"/>
  <c r="M440" i="3"/>
  <c r="M7921" i="3"/>
  <c r="M2949" i="3"/>
  <c r="M4562" i="3"/>
  <c r="M437" i="3"/>
  <c r="M4560" i="3"/>
  <c r="M7088" i="3"/>
  <c r="M8796" i="3"/>
  <c r="M1272" i="3"/>
  <c r="M6245" i="3"/>
  <c r="M3760" i="3"/>
  <c r="M8795" i="3"/>
  <c r="M8792" i="3"/>
  <c r="M7915" i="3"/>
  <c r="M9650" i="3"/>
  <c r="M3757" i="3"/>
  <c r="M7087" i="3"/>
  <c r="M434" i="3"/>
  <c r="M6240" i="3"/>
  <c r="M9648" i="3"/>
  <c r="M2943" i="3"/>
  <c r="M1266" i="3"/>
  <c r="M431" i="3"/>
  <c r="M8789" i="3"/>
  <c r="M3756" i="3"/>
  <c r="M5376" i="3"/>
  <c r="M430" i="3"/>
  <c r="M7081" i="3"/>
  <c r="M1264" i="3"/>
  <c r="M3754" i="3"/>
  <c r="M9645" i="3"/>
  <c r="M6232" i="3"/>
  <c r="M9643" i="3"/>
  <c r="M8786" i="3"/>
  <c r="M7908" i="3"/>
  <c r="M1262" i="3"/>
  <c r="M426" i="3"/>
  <c r="M3750" i="3"/>
  <c r="M8782" i="3"/>
  <c r="M9641" i="3"/>
  <c r="M1260" i="3"/>
  <c r="M6230" i="3"/>
  <c r="M7904" i="3"/>
  <c r="M8780" i="3"/>
  <c r="M1257" i="3"/>
  <c r="M9638" i="3"/>
  <c r="M1256" i="3"/>
  <c r="M6228" i="3"/>
  <c r="M6226" i="3"/>
  <c r="M8778" i="3"/>
  <c r="M8777" i="3"/>
  <c r="M9637" i="3"/>
  <c r="M8774" i="3"/>
  <c r="M5363" i="3"/>
  <c r="M1253" i="3"/>
  <c r="M7900" i="3"/>
  <c r="M4548" i="3"/>
  <c r="M4547" i="3"/>
  <c r="M8770" i="3"/>
  <c r="M423" i="3"/>
  <c r="M7073" i="3"/>
  <c r="M6222" i="3"/>
  <c r="M6221" i="3"/>
  <c r="M2932" i="3"/>
  <c r="M7892" i="3"/>
  <c r="M2091" i="3"/>
  <c r="M2930" i="3"/>
  <c r="M2929" i="3"/>
  <c r="M421" i="3"/>
  <c r="M420" i="3"/>
  <c r="M6220" i="3"/>
  <c r="M419" i="3"/>
  <c r="M7890" i="3"/>
  <c r="M6217" i="3"/>
  <c r="M5359" i="3"/>
  <c r="M2089" i="3"/>
  <c r="M6216" i="3"/>
  <c r="M7888" i="3"/>
  <c r="M5357" i="3"/>
  <c r="M7887" i="3"/>
  <c r="M8760" i="3"/>
  <c r="M6212" i="3"/>
  <c r="M3738" i="3"/>
  <c r="M9626" i="3"/>
  <c r="M2920" i="3"/>
  <c r="M9625" i="3"/>
  <c r="M8757" i="3"/>
  <c r="M1246" i="3"/>
  <c r="M3736" i="3"/>
  <c r="M7060" i="3"/>
  <c r="M2083" i="3"/>
  <c r="M8755" i="3"/>
  <c r="M4540" i="3"/>
  <c r="M8754" i="3"/>
  <c r="M6209" i="3"/>
  <c r="M4538" i="3"/>
  <c r="M7058" i="3"/>
  <c r="M7056" i="3"/>
  <c r="M2080" i="3"/>
  <c r="M2079" i="3"/>
  <c r="M2078" i="3"/>
  <c r="M1241" i="3"/>
  <c r="M412" i="3"/>
  <c r="M4535" i="3"/>
  <c r="M2915" i="3"/>
  <c r="M2914" i="3"/>
  <c r="M9622" i="3"/>
  <c r="M7051" i="3"/>
  <c r="M6205" i="3"/>
  <c r="M7878" i="3"/>
  <c r="M5348" i="3"/>
  <c r="M5347" i="3"/>
  <c r="M7875" i="3"/>
  <c r="M409" i="3"/>
  <c r="M6203" i="3"/>
  <c r="M3728" i="3"/>
  <c r="M2912" i="3"/>
  <c r="M2070" i="3"/>
  <c r="M7047" i="3"/>
  <c r="M3726" i="3"/>
  <c r="M7045" i="3"/>
  <c r="M3724" i="3"/>
  <c r="M7044" i="3"/>
  <c r="M7870" i="3"/>
  <c r="M4529" i="3"/>
  <c r="M2069" i="3"/>
  <c r="M6201" i="3"/>
  <c r="M6200" i="3"/>
  <c r="M5341" i="3"/>
  <c r="M5340" i="3"/>
  <c r="M400" i="3"/>
  <c r="M7868" i="3"/>
  <c r="M2907" i="3"/>
  <c r="M4526" i="3"/>
  <c r="M2906" i="3"/>
  <c r="M399" i="3"/>
  <c r="M1232" i="3"/>
  <c r="M1231" i="3"/>
  <c r="M1230" i="3"/>
  <c r="M396" i="3"/>
  <c r="M5336" i="3"/>
  <c r="M1227" i="3"/>
  <c r="M6192" i="3"/>
  <c r="M3716" i="3"/>
  <c r="M5335" i="3"/>
  <c r="M6190" i="3"/>
  <c r="M4523" i="3"/>
  <c r="M392" i="3"/>
  <c r="M7863" i="3"/>
  <c r="M5334" i="3"/>
  <c r="M4521" i="3"/>
  <c r="M2065" i="3"/>
  <c r="M7028" i="3"/>
  <c r="M2064" i="3"/>
  <c r="M1225" i="3"/>
  <c r="M8738" i="3"/>
  <c r="M1223" i="3"/>
  <c r="M7860" i="3"/>
  <c r="M4518" i="3"/>
  <c r="M2062" i="3"/>
  <c r="M6184" i="3"/>
  <c r="M390" i="3"/>
  <c r="M5330" i="3"/>
  <c r="M8737" i="3"/>
  <c r="M1219" i="3"/>
  <c r="M6182" i="3"/>
  <c r="M8734" i="3"/>
  <c r="M8733" i="3"/>
  <c r="M9610" i="3"/>
  <c r="M7858" i="3"/>
  <c r="M388" i="3"/>
  <c r="M7856" i="3"/>
  <c r="M6180" i="3"/>
  <c r="M2053" i="3"/>
  <c r="M9604" i="3"/>
  <c r="M7021" i="3"/>
  <c r="M3707" i="3"/>
  <c r="M6178" i="3"/>
  <c r="M2052" i="3"/>
  <c r="M7853" i="3"/>
  <c r="M385" i="3"/>
  <c r="M7017" i="3"/>
  <c r="M2048" i="3"/>
  <c r="M4511" i="3"/>
  <c r="M2047" i="3"/>
  <c r="M7015" i="3"/>
  <c r="M7852" i="3"/>
  <c r="M384" i="3"/>
  <c r="M3701" i="3"/>
  <c r="M7851" i="3"/>
  <c r="M2043" i="3"/>
  <c r="M6171" i="3"/>
  <c r="M6169" i="3"/>
  <c r="M2041" i="3"/>
  <c r="M4506" i="3"/>
  <c r="M7012" i="3"/>
  <c r="M1208" i="3"/>
  <c r="M2887" i="3"/>
  <c r="M2040" i="3"/>
  <c r="M2886" i="3"/>
  <c r="M3699" i="3"/>
  <c r="M4503" i="3"/>
  <c r="M1204" i="3"/>
  <c r="M2885" i="3"/>
  <c r="M5322" i="3"/>
  <c r="M2884" i="3"/>
  <c r="M2039" i="3"/>
  <c r="M5321" i="3"/>
  <c r="M379" i="3"/>
  <c r="M5319" i="3"/>
  <c r="M7839" i="3"/>
  <c r="M6162" i="3"/>
  <c r="M2038" i="3"/>
  <c r="M2037" i="3"/>
  <c r="M1200" i="3"/>
  <c r="M2881" i="3"/>
  <c r="M8720" i="3"/>
  <c r="M2880" i="3"/>
  <c r="M4499" i="3"/>
  <c r="M6160" i="3"/>
  <c r="M7834" i="3"/>
  <c r="M7004" i="3"/>
  <c r="M1197" i="3"/>
  <c r="M7832" i="3"/>
  <c r="M5315" i="3"/>
  <c r="M4498" i="3"/>
  <c r="M7831" i="3"/>
  <c r="M2875" i="3"/>
  <c r="M2874" i="3"/>
  <c r="M3692" i="3"/>
  <c r="M4496" i="3"/>
  <c r="M7828" i="3"/>
  <c r="M373" i="3"/>
  <c r="M2031" i="3"/>
  <c r="M5310" i="3"/>
  <c r="M4495" i="3"/>
  <c r="M7826" i="3"/>
  <c r="M9588" i="3"/>
  <c r="M2029" i="3"/>
  <c r="M9587" i="3"/>
  <c r="M5306" i="3"/>
  <c r="M368" i="3"/>
  <c r="M2028" i="3"/>
  <c r="M1193" i="3"/>
  <c r="M3686" i="3"/>
  <c r="M2870" i="3"/>
  <c r="M2026" i="3"/>
  <c r="M2869" i="3"/>
  <c r="M3685" i="3"/>
  <c r="M2023" i="3"/>
  <c r="M5303" i="3"/>
  <c r="M4490" i="3"/>
  <c r="M6150" i="3"/>
  <c r="M6149" i="3"/>
  <c r="M6996" i="3"/>
  <c r="M9580" i="3"/>
  <c r="M8708" i="3"/>
  <c r="M2866" i="3"/>
  <c r="M3683" i="3"/>
  <c r="M5300" i="3"/>
  <c r="M8705" i="3"/>
  <c r="M4487" i="3"/>
  <c r="M6147" i="3"/>
  <c r="M9577" i="3"/>
  <c r="M8704" i="3"/>
  <c r="M4485" i="3"/>
  <c r="M5296" i="3"/>
  <c r="M6146" i="3"/>
  <c r="M2863" i="3"/>
  <c r="M9570" i="3"/>
  <c r="M7818" i="3"/>
  <c r="M1185" i="3"/>
  <c r="M2861" i="3"/>
  <c r="M361" i="3"/>
  <c r="M6987" i="3"/>
  <c r="M360" i="3"/>
  <c r="M9568" i="3"/>
  <c r="M3680" i="3"/>
  <c r="M8699" i="3"/>
  <c r="M1180" i="3"/>
  <c r="M2858" i="3"/>
  <c r="M8698" i="3"/>
  <c r="M358" i="3"/>
  <c r="M6143" i="3"/>
  <c r="M6983" i="3"/>
  <c r="M2856" i="3"/>
  <c r="M6982" i="3"/>
  <c r="M356" i="3"/>
  <c r="M6981" i="3"/>
  <c r="M354" i="3"/>
  <c r="M2007" i="3"/>
  <c r="M6140" i="3"/>
  <c r="M351" i="3"/>
  <c r="M5285" i="3"/>
  <c r="M2854" i="3"/>
  <c r="M6138" i="3"/>
  <c r="N9557" i="3"/>
  <c r="O9556" i="3"/>
  <c r="O6980" i="3"/>
  <c r="O348" i="3"/>
  <c r="M9554" i="3"/>
  <c r="O3673" i="3"/>
  <c r="O3672" i="3"/>
  <c r="O6137" i="3"/>
  <c r="M6978" i="3"/>
  <c r="O3670" i="3"/>
  <c r="O8689" i="3"/>
  <c r="O1174" i="3"/>
  <c r="M3667" i="3"/>
  <c r="O1173" i="3"/>
  <c r="O1172" i="3"/>
  <c r="O7806" i="3"/>
  <c r="M8685" i="3"/>
  <c r="O342" i="3"/>
  <c r="O3663" i="3"/>
  <c r="O1171" i="3"/>
  <c r="M1170" i="3"/>
  <c r="O6131" i="3"/>
  <c r="O6974" i="3"/>
  <c r="O7804" i="3"/>
  <c r="M9549" i="3"/>
  <c r="O3661" i="3"/>
  <c r="O341" i="3"/>
  <c r="O2847" i="3"/>
  <c r="M1992" i="3"/>
  <c r="O7800" i="3"/>
  <c r="O8683" i="3"/>
  <c r="O4477" i="3"/>
  <c r="M6971" i="3"/>
  <c r="O7798" i="3"/>
  <c r="O5275" i="3"/>
  <c r="O5274" i="3"/>
  <c r="M5273" i="3"/>
  <c r="O6127" i="3"/>
  <c r="O9543" i="3"/>
  <c r="O1163" i="3"/>
  <c r="M8680" i="3"/>
  <c r="O7795" i="3"/>
  <c r="O5270" i="3"/>
  <c r="O3657" i="3"/>
  <c r="M5269" i="3"/>
  <c r="O5267" i="3"/>
  <c r="O1985" i="3"/>
  <c r="O3655" i="3"/>
  <c r="M2844" i="3"/>
  <c r="O337" i="3"/>
  <c r="O2843" i="3"/>
  <c r="O8678" i="3"/>
  <c r="M8677" i="3"/>
  <c r="O1982" i="3"/>
  <c r="O8676" i="3"/>
  <c r="O3651" i="3"/>
  <c r="M8675" i="3"/>
  <c r="O1981" i="3"/>
  <c r="O335" i="3"/>
  <c r="O4469" i="3"/>
  <c r="M1156" i="3"/>
  <c r="O1980" i="3"/>
  <c r="O8672" i="3"/>
  <c r="O5260" i="3"/>
  <c r="M7787" i="3"/>
  <c r="O5258" i="3"/>
  <c r="O1153" i="3"/>
  <c r="O3645" i="3"/>
  <c r="M7786" i="3"/>
  <c r="O9526" i="3"/>
  <c r="O6960" i="3"/>
  <c r="O6116" i="3"/>
  <c r="M3644" i="3"/>
  <c r="O6113" i="3"/>
  <c r="O8670" i="3"/>
  <c r="O8669" i="3"/>
  <c r="M1151" i="3"/>
  <c r="M1977" i="3"/>
  <c r="O7781" i="3"/>
  <c r="M7781" i="3"/>
  <c r="N3642" i="3"/>
  <c r="N7780" i="3"/>
  <c r="M7779" i="3"/>
  <c r="O7779" i="3"/>
  <c r="O9522" i="3"/>
  <c r="M9522" i="3"/>
  <c r="N1976" i="3"/>
  <c r="N8665" i="3"/>
  <c r="M9521" i="3"/>
  <c r="O9521" i="3"/>
  <c r="O330" i="3"/>
  <c r="M330" i="3"/>
  <c r="N329" i="3"/>
  <c r="N9520" i="3"/>
  <c r="M4461" i="3"/>
  <c r="O4461" i="3"/>
  <c r="O7775" i="3"/>
  <c r="M7775" i="3"/>
  <c r="N6108" i="3"/>
  <c r="N3636" i="3"/>
  <c r="M3635" i="3"/>
  <c r="O3635" i="3"/>
  <c r="O326" i="3"/>
  <c r="M326" i="3"/>
  <c r="N8663" i="3"/>
  <c r="N1971" i="3"/>
  <c r="M324" i="3"/>
  <c r="O324" i="3"/>
  <c r="O3634" i="3"/>
  <c r="M3634" i="3"/>
  <c r="N3633" i="3"/>
  <c r="N1148" i="3"/>
  <c r="M320" i="3"/>
  <c r="O320" i="3"/>
  <c r="O1147" i="3"/>
  <c r="M1147" i="3"/>
  <c r="N1146" i="3"/>
  <c r="N9512" i="3"/>
  <c r="M7768" i="3"/>
  <c r="O7768" i="3"/>
  <c r="O5242" i="3"/>
  <c r="M5242" i="3"/>
  <c r="N6949" i="3"/>
  <c r="N3631" i="3"/>
  <c r="M7766" i="3"/>
  <c r="O7766" i="3"/>
  <c r="N1143" i="3"/>
  <c r="O315" i="3"/>
  <c r="M315" i="3"/>
  <c r="N2827" i="3"/>
  <c r="O8654" i="3"/>
  <c r="M8654" i="3"/>
  <c r="N1138" i="3"/>
  <c r="O1963" i="3"/>
  <c r="M1963" i="3"/>
  <c r="N310" i="3"/>
  <c r="O1961" i="3"/>
  <c r="M1961" i="3"/>
  <c r="N5237" i="3"/>
  <c r="O8649" i="3"/>
  <c r="M8649" i="3"/>
  <c r="N8648" i="3"/>
  <c r="O6945" i="3"/>
  <c r="M6945" i="3"/>
  <c r="N8644" i="3"/>
  <c r="O1956" i="3"/>
  <c r="M1956" i="3"/>
  <c r="N2819" i="3"/>
  <c r="O2817" i="3"/>
  <c r="M2817" i="3"/>
  <c r="N7756" i="3"/>
  <c r="O1955" i="3"/>
  <c r="M1955" i="3"/>
  <c r="N4445" i="3"/>
  <c r="O5226" i="3"/>
  <c r="M5226" i="3"/>
  <c r="N3618" i="3"/>
  <c r="O2811" i="3"/>
  <c r="M2811" i="3"/>
  <c r="N7751" i="3"/>
  <c r="O6936" i="3"/>
  <c r="M6936" i="3"/>
  <c r="N305" i="3"/>
  <c r="O6086" i="3"/>
  <c r="M6086" i="3"/>
  <c r="N4440" i="3"/>
  <c r="O4439" i="3"/>
  <c r="M4439" i="3"/>
  <c r="O6033" i="3"/>
  <c r="N6033" i="3"/>
  <c r="M6033" i="3"/>
  <c r="O6031" i="3"/>
  <c r="N6031" i="3"/>
  <c r="M6031" i="3"/>
  <c r="M4354" i="3"/>
  <c r="N4354" i="3"/>
  <c r="O4354" i="3"/>
  <c r="M3520" i="3"/>
  <c r="N3520" i="3"/>
  <c r="O3520" i="3"/>
  <c r="M957" i="3"/>
  <c r="N957" i="3"/>
  <c r="O957" i="3"/>
  <c r="O1967" i="3"/>
  <c r="O4453" i="3"/>
  <c r="O2828" i="3"/>
  <c r="O6948" i="3"/>
  <c r="O1965" i="3"/>
  <c r="O1141" i="3"/>
  <c r="O8655" i="3"/>
  <c r="O312" i="3"/>
  <c r="O3629" i="3"/>
  <c r="O6101" i="3"/>
  <c r="O9508" i="3"/>
  <c r="O2825" i="3"/>
  <c r="O9507" i="3"/>
  <c r="O3626" i="3"/>
  <c r="O3625" i="3"/>
  <c r="O6099" i="3"/>
  <c r="O309" i="3"/>
  <c r="O8651" i="3"/>
  <c r="O7759" i="3"/>
  <c r="O5236" i="3"/>
  <c r="O6946" i="3"/>
  <c r="O5234" i="3"/>
  <c r="O1131" i="3"/>
  <c r="O2821" i="3"/>
  <c r="O9506" i="3"/>
  <c r="O5232" i="3"/>
  <c r="O6942" i="3"/>
  <c r="O9505" i="3"/>
  <c r="O6094" i="3"/>
  <c r="O5231" i="3"/>
  <c r="O2818" i="3"/>
  <c r="O3622" i="3"/>
  <c r="O2816" i="3"/>
  <c r="O8638" i="3"/>
  <c r="O1126" i="3"/>
  <c r="O6939" i="3"/>
  <c r="O1125" i="3"/>
  <c r="O4446" i="3"/>
  <c r="O306" i="3"/>
  <c r="O2814" i="3"/>
  <c r="O3619" i="3"/>
  <c r="O9503" i="3"/>
  <c r="O6091" i="3"/>
  <c r="O9502" i="3"/>
  <c r="O6090" i="3"/>
  <c r="O7752" i="3"/>
  <c r="O4443" i="3"/>
  <c r="O9500" i="3"/>
  <c r="O1952" i="3"/>
  <c r="O5222" i="3"/>
  <c r="O1119" i="3"/>
  <c r="O8630" i="3"/>
  <c r="O4442" i="3"/>
  <c r="O302" i="3"/>
  <c r="O3616" i="3"/>
  <c r="O6933" i="3"/>
  <c r="N9498" i="3"/>
  <c r="M1946" i="3"/>
  <c r="N6931" i="3"/>
  <c r="N299" i="3"/>
  <c r="O6084" i="3"/>
  <c r="N5219" i="3"/>
  <c r="M1942" i="3"/>
  <c r="N1118" i="3"/>
  <c r="N1941" i="3"/>
  <c r="O1116" i="3"/>
  <c r="N6083" i="3"/>
  <c r="M2808" i="3"/>
  <c r="N8627" i="3"/>
  <c r="N296" i="3"/>
  <c r="O1940" i="3"/>
  <c r="N295" i="3"/>
  <c r="M6082" i="3"/>
  <c r="N294" i="3"/>
  <c r="N8624" i="3"/>
  <c r="O1937" i="3"/>
  <c r="N1110" i="3"/>
  <c r="M293" i="3"/>
  <c r="N7741" i="3"/>
  <c r="N6923" i="3"/>
  <c r="O8623" i="3"/>
  <c r="N6922" i="3"/>
  <c r="M3613" i="3"/>
  <c r="N4436" i="3"/>
  <c r="N6921" i="3"/>
  <c r="O8622" i="3"/>
  <c r="N7739" i="3"/>
  <c r="M292" i="3"/>
  <c r="N2803" i="3"/>
  <c r="N9493" i="3"/>
  <c r="O6919" i="3"/>
  <c r="N8621" i="3"/>
  <c r="M290" i="3"/>
  <c r="N7736" i="3"/>
  <c r="N1932" i="3"/>
  <c r="O9492" i="3"/>
  <c r="N8620" i="3"/>
  <c r="M6918" i="3"/>
  <c r="N9491" i="3"/>
  <c r="N2797" i="3"/>
  <c r="O1929" i="3"/>
  <c r="N2796" i="3"/>
  <c r="M6915" i="3"/>
  <c r="N4430" i="3"/>
  <c r="N9488" i="3"/>
  <c r="O7734" i="3"/>
  <c r="N6914" i="3"/>
  <c r="M3607" i="3"/>
  <c r="N8618" i="3"/>
  <c r="N3606" i="3"/>
  <c r="O288" i="3"/>
  <c r="N6913" i="3"/>
  <c r="M9486" i="3"/>
  <c r="N1095" i="3"/>
  <c r="N5208" i="3"/>
  <c r="O4427" i="3"/>
  <c r="N1925" i="3"/>
  <c r="M2793" i="3"/>
  <c r="N5207" i="3"/>
  <c r="N3597" i="3"/>
  <c r="O9482" i="3"/>
  <c r="N2792" i="3"/>
  <c r="M9479" i="3"/>
  <c r="N285" i="3"/>
  <c r="N8614" i="3"/>
  <c r="O1094" i="3"/>
  <c r="N5204" i="3"/>
  <c r="M2788" i="3"/>
  <c r="N1093" i="3"/>
  <c r="N2787" i="3"/>
  <c r="O1922" i="3"/>
  <c r="N3596" i="3"/>
  <c r="M3595" i="3"/>
  <c r="N6066" i="3"/>
  <c r="N7729" i="3"/>
  <c r="O6907" i="3"/>
  <c r="N283" i="3"/>
  <c r="M4422" i="3"/>
  <c r="N6905" i="3"/>
  <c r="N4420" i="3"/>
  <c r="O9475" i="3"/>
  <c r="N5200" i="3"/>
  <c r="M282" i="3"/>
  <c r="N2785" i="3"/>
  <c r="N2782" i="3"/>
  <c r="O3590" i="3"/>
  <c r="N8608" i="3"/>
  <c r="M1915" i="3"/>
  <c r="N280" i="3"/>
  <c r="N1090" i="3"/>
  <c r="O7724" i="3"/>
  <c r="N7723" i="3"/>
  <c r="M7722" i="3"/>
  <c r="N1912" i="3"/>
  <c r="N7721" i="3"/>
  <c r="O6899" i="3"/>
  <c r="N2781" i="3"/>
  <c r="M276" i="3"/>
  <c r="N5198" i="3"/>
  <c r="N2779" i="3"/>
  <c r="O275" i="3"/>
  <c r="N274" i="3"/>
  <c r="M8603" i="3"/>
  <c r="N3587" i="3"/>
  <c r="N2778" i="3"/>
  <c r="O1910" i="3"/>
  <c r="N6897" i="3"/>
  <c r="M5194" i="3"/>
  <c r="N9469" i="3"/>
  <c r="N1907" i="3"/>
  <c r="O1083" i="3"/>
  <c r="N4413" i="3"/>
  <c r="M1082" i="3"/>
  <c r="N5191" i="3"/>
  <c r="N272" i="3"/>
  <c r="O9467" i="3"/>
  <c r="N4410" i="3"/>
  <c r="M7715" i="3"/>
  <c r="N9465" i="3"/>
  <c r="N4408" i="3"/>
  <c r="O9463" i="3"/>
  <c r="N2776" i="3"/>
  <c r="M7713" i="3"/>
  <c r="N7711" i="3"/>
  <c r="N271" i="3"/>
  <c r="O270" i="3"/>
  <c r="N9461" i="3"/>
  <c r="M9460" i="3"/>
  <c r="N4405" i="3"/>
  <c r="N7709" i="3"/>
  <c r="O8597" i="3"/>
  <c r="N267" i="3"/>
  <c r="M8596" i="3"/>
  <c r="N7708" i="3"/>
  <c r="N266" i="3"/>
  <c r="O6893" i="3"/>
  <c r="N265" i="3"/>
  <c r="M8594" i="3"/>
  <c r="N9457" i="3"/>
  <c r="N7705" i="3"/>
  <c r="O2772" i="3"/>
  <c r="M3579" i="3"/>
  <c r="O3579" i="3"/>
  <c r="O2771" i="3"/>
  <c r="M2771" i="3"/>
  <c r="M8589" i="3"/>
  <c r="O8589" i="3"/>
  <c r="O7703" i="3"/>
  <c r="M7703" i="3"/>
  <c r="M6055" i="3"/>
  <c r="O6055" i="3"/>
  <c r="O8586" i="3"/>
  <c r="M8586" i="3"/>
  <c r="M4395" i="3"/>
  <c r="O4395" i="3"/>
  <c r="O4393" i="3"/>
  <c r="M4393" i="3"/>
  <c r="M8584" i="3"/>
  <c r="O8584" i="3"/>
  <c r="O5180" i="3"/>
  <c r="M5180" i="3"/>
  <c r="M3571" i="3"/>
  <c r="O3571" i="3"/>
  <c r="O5179" i="3"/>
  <c r="M5179" i="3"/>
  <c r="M9450" i="3"/>
  <c r="O9450" i="3"/>
  <c r="O257" i="3"/>
  <c r="M257" i="3"/>
  <c r="O9443" i="3"/>
  <c r="M9443" i="3"/>
  <c r="O5175" i="3"/>
  <c r="M5175" i="3"/>
  <c r="O9439" i="3"/>
  <c r="M9439" i="3"/>
  <c r="O1054" i="3"/>
  <c r="M1054" i="3"/>
  <c r="O5170" i="3"/>
  <c r="M5170" i="3"/>
  <c r="N1050" i="3"/>
  <c r="O1050" i="3"/>
  <c r="O8574" i="3"/>
  <c r="N8574" i="3"/>
  <c r="M1046" i="3"/>
  <c r="N1046" i="3"/>
  <c r="O1046" i="3"/>
  <c r="N9434" i="3"/>
  <c r="O9434" i="3"/>
  <c r="O8568" i="3"/>
  <c r="N8568" i="3"/>
  <c r="M3557" i="3"/>
  <c r="N3557" i="3"/>
  <c r="O3557" i="3"/>
  <c r="N7690" i="3"/>
  <c r="O7690" i="3"/>
  <c r="O5164" i="3"/>
  <c r="N5164" i="3"/>
  <c r="M243" i="3"/>
  <c r="N243" i="3"/>
  <c r="O243" i="3"/>
  <c r="N6041" i="3"/>
  <c r="O6041" i="3"/>
  <c r="O6039" i="3"/>
  <c r="N6039" i="3"/>
  <c r="M1035" i="3"/>
  <c r="N1035" i="3"/>
  <c r="O1035" i="3"/>
  <c r="M239" i="3"/>
  <c r="N239" i="3"/>
  <c r="O239" i="3"/>
  <c r="N2741" i="3"/>
  <c r="O2741" i="3"/>
  <c r="M237" i="3"/>
  <c r="N237" i="3"/>
  <c r="O237" i="3"/>
  <c r="N1026" i="3"/>
  <c r="O1026" i="3"/>
  <c r="O4374" i="3"/>
  <c r="N4374" i="3"/>
  <c r="M7674" i="3"/>
  <c r="N7674" i="3"/>
  <c r="O7674" i="3"/>
  <c r="N234" i="3"/>
  <c r="O234" i="3"/>
  <c r="O6857" i="3"/>
  <c r="N6857" i="3"/>
  <c r="M5149" i="3"/>
  <c r="N5149" i="3"/>
  <c r="O5149" i="3"/>
  <c r="N8550" i="3"/>
  <c r="O8550" i="3"/>
  <c r="O5147" i="3"/>
  <c r="N5147" i="3"/>
  <c r="M4372" i="3"/>
  <c r="N4372" i="3"/>
  <c r="O4372" i="3"/>
  <c r="N5145" i="3"/>
  <c r="O5145" i="3"/>
  <c r="O4371" i="3"/>
  <c r="N4371" i="3"/>
  <c r="M1017" i="3"/>
  <c r="N1017" i="3"/>
  <c r="O1017" i="3"/>
  <c r="N1015" i="3"/>
  <c r="O1015" i="3"/>
  <c r="O6853" i="3"/>
  <c r="N6853" i="3"/>
  <c r="M1857" i="3"/>
  <c r="N1857" i="3"/>
  <c r="O1857" i="3"/>
  <c r="N9415" i="3"/>
  <c r="O9415" i="3"/>
  <c r="O6850" i="3"/>
  <c r="N6850" i="3"/>
  <c r="M229" i="3"/>
  <c r="N229" i="3"/>
  <c r="O229" i="3"/>
  <c r="N228" i="3"/>
  <c r="O228" i="3"/>
  <c r="O2733" i="3"/>
  <c r="N2733" i="3"/>
  <c r="M1856" i="3"/>
  <c r="N1856" i="3"/>
  <c r="O1856" i="3"/>
  <c r="N6024" i="3"/>
  <c r="O6024" i="3"/>
  <c r="O9411" i="3"/>
  <c r="N9411" i="3"/>
  <c r="M1849" i="3"/>
  <c r="N1849" i="3"/>
  <c r="O1849" i="3"/>
  <c r="M220" i="3"/>
  <c r="N220" i="3"/>
  <c r="O220" i="3"/>
  <c r="M8539" i="3"/>
  <c r="N8539" i="3"/>
  <c r="O8539" i="3"/>
  <c r="M3522" i="3"/>
  <c r="N3522" i="3"/>
  <c r="O3522" i="3"/>
  <c r="M1839" i="3"/>
  <c r="N1839" i="3"/>
  <c r="O1839" i="3"/>
  <c r="O9354" i="3"/>
  <c r="N9354" i="3"/>
  <c r="M9354" i="3"/>
  <c r="O5092" i="3"/>
  <c r="M5092" i="3"/>
  <c r="N5092" i="3"/>
  <c r="O156" i="3"/>
  <c r="M156" i="3"/>
  <c r="N156" i="3"/>
  <c r="O152" i="3"/>
  <c r="M152" i="3"/>
  <c r="N152" i="3"/>
  <c r="O1781" i="3"/>
  <c r="M1781" i="3"/>
  <c r="N1781" i="3"/>
  <c r="M4281" i="3"/>
  <c r="N4281" i="3"/>
  <c r="O4281" i="3"/>
  <c r="M4276" i="3"/>
  <c r="N4276" i="3"/>
  <c r="O4276" i="3"/>
  <c r="O4275" i="3"/>
  <c r="M4275" i="3"/>
  <c r="N4275" i="3"/>
  <c r="O9498" i="3"/>
  <c r="M6931" i="3"/>
  <c r="O5219" i="3"/>
  <c r="M1118" i="3"/>
  <c r="O6083" i="3"/>
  <c r="M8627" i="3"/>
  <c r="O295" i="3"/>
  <c r="M294" i="3"/>
  <c r="O1110" i="3"/>
  <c r="M7741" i="3"/>
  <c r="O6922" i="3"/>
  <c r="M4436" i="3"/>
  <c r="O7739" i="3"/>
  <c r="M2803" i="3"/>
  <c r="O8621" i="3"/>
  <c r="M7736" i="3"/>
  <c r="O8620" i="3"/>
  <c r="M9491" i="3"/>
  <c r="O2796" i="3"/>
  <c r="M4430" i="3"/>
  <c r="O6914" i="3"/>
  <c r="M8618" i="3"/>
  <c r="O6913" i="3"/>
  <c r="M1095" i="3"/>
  <c r="O1925" i="3"/>
  <c r="M5207" i="3"/>
  <c r="O2792" i="3"/>
  <c r="M285" i="3"/>
  <c r="O5204" i="3"/>
  <c r="M1093" i="3"/>
  <c r="O3596" i="3"/>
  <c r="M6066" i="3"/>
  <c r="O283" i="3"/>
  <c r="M6905" i="3"/>
  <c r="O5200" i="3"/>
  <c r="M2785" i="3"/>
  <c r="O8608" i="3"/>
  <c r="M280" i="3"/>
  <c r="O7723" i="3"/>
  <c r="M1912" i="3"/>
  <c r="O2781" i="3"/>
  <c r="M5198" i="3"/>
  <c r="O274" i="3"/>
  <c r="M3587" i="3"/>
  <c r="O6897" i="3"/>
  <c r="M9469" i="3"/>
  <c r="O4413" i="3"/>
  <c r="M5191" i="3"/>
  <c r="O4410" i="3"/>
  <c r="M9465" i="3"/>
  <c r="O2776" i="3"/>
  <c r="M7711" i="3"/>
  <c r="O9461" i="3"/>
  <c r="M4405" i="3"/>
  <c r="O267" i="3"/>
  <c r="M7708" i="3"/>
  <c r="O265" i="3"/>
  <c r="M9457" i="3"/>
  <c r="O5186" i="3"/>
  <c r="M5186" i="3"/>
  <c r="M1071" i="3"/>
  <c r="O1071" i="3"/>
  <c r="O1899" i="3"/>
  <c r="M1899" i="3"/>
  <c r="M9456" i="3"/>
  <c r="O9456" i="3"/>
  <c r="O1898" i="3"/>
  <c r="M1898" i="3"/>
  <c r="M7701" i="3"/>
  <c r="O7701" i="3"/>
  <c r="O259" i="3"/>
  <c r="M259" i="3"/>
  <c r="M4394" i="3"/>
  <c r="O4394" i="3"/>
  <c r="O6887" i="3"/>
  <c r="M6887" i="3"/>
  <c r="M258" i="3"/>
  <c r="O258" i="3"/>
  <c r="O2766" i="3"/>
  <c r="M2766" i="3"/>
  <c r="M1892" i="3"/>
  <c r="O1892" i="3"/>
  <c r="O1891" i="3"/>
  <c r="M1891" i="3"/>
  <c r="M1887" i="3"/>
  <c r="O1887" i="3"/>
  <c r="O1059" i="3"/>
  <c r="M1059" i="3"/>
  <c r="O2764" i="3"/>
  <c r="M2764" i="3"/>
  <c r="O9442" i="3"/>
  <c r="M9442" i="3"/>
  <c r="O2761" i="3"/>
  <c r="M2761" i="3"/>
  <c r="O1056" i="3"/>
  <c r="M1056" i="3"/>
  <c r="O249" i="3"/>
  <c r="M249" i="3"/>
  <c r="O1876" i="3"/>
  <c r="M1876" i="3"/>
  <c r="O5156" i="3"/>
  <c r="N5156" i="3"/>
  <c r="M5153" i="3"/>
  <c r="N5153" i="3"/>
  <c r="O5153" i="3"/>
  <c r="N4376" i="3"/>
  <c r="O4376" i="3"/>
  <c r="M1854" i="3"/>
  <c r="N1854" i="3"/>
  <c r="O1854" i="3"/>
  <c r="N5138" i="3"/>
  <c r="O5138" i="3"/>
  <c r="O225" i="3"/>
  <c r="N225" i="3"/>
  <c r="M3533" i="3"/>
  <c r="N3533" i="3"/>
  <c r="O3533" i="3"/>
  <c r="N9407" i="3"/>
  <c r="O9407" i="3"/>
  <c r="O6842" i="3"/>
  <c r="N6842" i="3"/>
  <c r="M8543" i="3"/>
  <c r="N8543" i="3"/>
  <c r="O8543" i="3"/>
  <c r="M3526" i="3"/>
  <c r="N3526" i="3"/>
  <c r="O3526" i="3"/>
  <c r="M2723" i="3"/>
  <c r="N2723" i="3"/>
  <c r="O2723" i="3"/>
  <c r="M6012" i="3"/>
  <c r="N6012" i="3"/>
  <c r="O6012" i="3"/>
  <c r="M997" i="3"/>
  <c r="N997" i="3"/>
  <c r="O997" i="3"/>
  <c r="O4346" i="3"/>
  <c r="M4346" i="3"/>
  <c r="N4346" i="3"/>
  <c r="O6823" i="3"/>
  <c r="M6823" i="3"/>
  <c r="N6823" i="3"/>
  <c r="O2714" i="3"/>
  <c r="M2714" i="3"/>
  <c r="N2714" i="3"/>
  <c r="O1836" i="3"/>
  <c r="M1836" i="3"/>
  <c r="N1836" i="3"/>
  <c r="O9389" i="3"/>
  <c r="M9389" i="3"/>
  <c r="N9389" i="3"/>
  <c r="O8525" i="3"/>
  <c r="M8525" i="3"/>
  <c r="N8525" i="3"/>
  <c r="O9383" i="3"/>
  <c r="M9383" i="3"/>
  <c r="N9383" i="3"/>
  <c r="O9381" i="3"/>
  <c r="M9381" i="3"/>
  <c r="N9381" i="3"/>
  <c r="O4339" i="3"/>
  <c r="M4339" i="3"/>
  <c r="N4339" i="3"/>
  <c r="O8516" i="3"/>
  <c r="M8516" i="3"/>
  <c r="N8516" i="3"/>
  <c r="O3501" i="3"/>
  <c r="M3501" i="3"/>
  <c r="N3501" i="3"/>
  <c r="O5998" i="3"/>
  <c r="M5998" i="3"/>
  <c r="N5998" i="3"/>
  <c r="O1822" i="3"/>
  <c r="M1822" i="3"/>
  <c r="N1822" i="3"/>
  <c r="O1819" i="3"/>
  <c r="M1819" i="3"/>
  <c r="N1819" i="3"/>
  <c r="O6800" i="3"/>
  <c r="M6800" i="3"/>
  <c r="N6800" i="3"/>
  <c r="O1815" i="3"/>
  <c r="M1815" i="3"/>
  <c r="N1815" i="3"/>
  <c r="O5103" i="3"/>
  <c r="M5103" i="3"/>
  <c r="N5103" i="3"/>
  <c r="O976" i="3"/>
  <c r="M976" i="3"/>
  <c r="N976" i="3"/>
  <c r="O2697" i="3"/>
  <c r="M2697" i="3"/>
  <c r="N2697" i="3"/>
  <c r="O1814" i="3"/>
  <c r="M1814" i="3"/>
  <c r="N1814" i="3"/>
  <c r="O1811" i="3"/>
  <c r="M1811" i="3"/>
  <c r="N1811" i="3"/>
  <c r="O972" i="3"/>
  <c r="M972" i="3"/>
  <c r="N972" i="3"/>
  <c r="O2691" i="3"/>
  <c r="M2691" i="3"/>
  <c r="N2691" i="3"/>
  <c r="M6782" i="3"/>
  <c r="N6782" i="3"/>
  <c r="O6782" i="3"/>
  <c r="M1967" i="3"/>
  <c r="M4453" i="3"/>
  <c r="M2828" i="3"/>
  <c r="M6948" i="3"/>
  <c r="M1965" i="3"/>
  <c r="M1141" i="3"/>
  <c r="M8655" i="3"/>
  <c r="M312" i="3"/>
  <c r="M3629" i="3"/>
  <c r="M6101" i="3"/>
  <c r="M9508" i="3"/>
  <c r="M2825" i="3"/>
  <c r="M9507" i="3"/>
  <c r="M3626" i="3"/>
  <c r="M3625" i="3"/>
  <c r="M6099" i="3"/>
  <c r="M309" i="3"/>
  <c r="M8651" i="3"/>
  <c r="M7759" i="3"/>
  <c r="M5236" i="3"/>
  <c r="M6946" i="3"/>
  <c r="M5234" i="3"/>
  <c r="M1131" i="3"/>
  <c r="M2821" i="3"/>
  <c r="M9506" i="3"/>
  <c r="M5232" i="3"/>
  <c r="M6942" i="3"/>
  <c r="M9505" i="3"/>
  <c r="M6094" i="3"/>
  <c r="M5231" i="3"/>
  <c r="M2818" i="3"/>
  <c r="M3622" i="3"/>
  <c r="M2816" i="3"/>
  <c r="M8638" i="3"/>
  <c r="M1126" i="3"/>
  <c r="M6939" i="3"/>
  <c r="M1125" i="3"/>
  <c r="M4446" i="3"/>
  <c r="M306" i="3"/>
  <c r="M2814" i="3"/>
  <c r="M3619" i="3"/>
  <c r="M9503" i="3"/>
  <c r="M6091" i="3"/>
  <c r="M9502" i="3"/>
  <c r="M6090" i="3"/>
  <c r="M7752" i="3"/>
  <c r="M4443" i="3"/>
  <c r="M9500" i="3"/>
  <c r="M1952" i="3"/>
  <c r="M5222" i="3"/>
  <c r="M1119" i="3"/>
  <c r="M8630" i="3"/>
  <c r="M4442" i="3"/>
  <c r="M302" i="3"/>
  <c r="M3616" i="3"/>
  <c r="M6933" i="3"/>
  <c r="O1946" i="3"/>
  <c r="O5221" i="3"/>
  <c r="O5220" i="3"/>
  <c r="M1943" i="3"/>
  <c r="O1942" i="3"/>
  <c r="O6927" i="3"/>
  <c r="O5218" i="3"/>
  <c r="M1117" i="3"/>
  <c r="O2808" i="3"/>
  <c r="O8628" i="3"/>
  <c r="O297" i="3"/>
  <c r="M7743" i="3"/>
  <c r="O6082" i="3"/>
  <c r="O1113" i="3"/>
  <c r="O5215" i="3"/>
  <c r="M5214" i="3"/>
  <c r="O293" i="3"/>
  <c r="O1109" i="3"/>
  <c r="O1108" i="3"/>
  <c r="M1107" i="3"/>
  <c r="O3613" i="3"/>
  <c r="O3612" i="3"/>
  <c r="O2805" i="3"/>
  <c r="M1104" i="3"/>
  <c r="O292" i="3"/>
  <c r="O6920" i="3"/>
  <c r="O1102" i="3"/>
  <c r="M1101" i="3"/>
  <c r="O290" i="3"/>
  <c r="O6077" i="3"/>
  <c r="O5211" i="3"/>
  <c r="M4434" i="3"/>
  <c r="O6918" i="3"/>
  <c r="O2798" i="3"/>
  <c r="O3609" i="3"/>
  <c r="M7735" i="3"/>
  <c r="O6915" i="3"/>
  <c r="O2795" i="3"/>
  <c r="O9489" i="3"/>
  <c r="M8619" i="3"/>
  <c r="O3607" i="3"/>
  <c r="O5210" i="3"/>
  <c r="O6072" i="3"/>
  <c r="M4429" i="3"/>
  <c r="O9486" i="3"/>
  <c r="O6071" i="3"/>
  <c r="O8617" i="3"/>
  <c r="M7733" i="3"/>
  <c r="O2793" i="3"/>
  <c r="O286" i="3"/>
  <c r="O7732" i="3"/>
  <c r="M3598" i="3"/>
  <c r="O9479" i="3"/>
  <c r="O5206" i="3"/>
  <c r="O1924" i="3"/>
  <c r="M6069" i="3"/>
  <c r="O2788" i="3"/>
  <c r="O6909" i="3"/>
  <c r="O1923" i="3"/>
  <c r="M6068" i="3"/>
  <c r="O3595" i="3"/>
  <c r="O4424" i="3"/>
  <c r="O5202" i="3"/>
  <c r="M2786" i="3"/>
  <c r="O4422" i="3"/>
  <c r="O8611" i="3"/>
  <c r="O5201" i="3"/>
  <c r="M8610" i="3"/>
  <c r="O282" i="3"/>
  <c r="O6904" i="3"/>
  <c r="O3592" i="3"/>
  <c r="M3591" i="3"/>
  <c r="O1915" i="3"/>
  <c r="O281" i="3"/>
  <c r="O9474" i="3"/>
  <c r="M4419" i="3"/>
  <c r="O7722" i="3"/>
  <c r="O1913" i="3"/>
  <c r="O6064" i="3"/>
  <c r="M3588" i="3"/>
  <c r="O276" i="3"/>
  <c r="O2780" i="3"/>
  <c r="O1088" i="3"/>
  <c r="M1087" i="3"/>
  <c r="O8603" i="3"/>
  <c r="O4415" i="3"/>
  <c r="O3586" i="3"/>
  <c r="M9471" i="3"/>
  <c r="O5194" i="3"/>
  <c r="O5193" i="3"/>
  <c r="O5192" i="3"/>
  <c r="M1908" i="3"/>
  <c r="O1082" i="3"/>
  <c r="O7716" i="3"/>
  <c r="O4412" i="3"/>
  <c r="M3584" i="3"/>
  <c r="O7715" i="3"/>
  <c r="O9466" i="3"/>
  <c r="O2777" i="3"/>
  <c r="M1079" i="3"/>
  <c r="O7713" i="3"/>
  <c r="O8598" i="3"/>
  <c r="O1078" i="3"/>
  <c r="M6059" i="3"/>
  <c r="O9460" i="3"/>
  <c r="O9459" i="3"/>
  <c r="O7710" i="3"/>
  <c r="M4404" i="3"/>
  <c r="O8596" i="3"/>
  <c r="O5188" i="3"/>
  <c r="O1903" i="3"/>
  <c r="M2775" i="3"/>
  <c r="O8594" i="3"/>
  <c r="O5187" i="3"/>
  <c r="O1072" i="3"/>
  <c r="M7706" i="3"/>
  <c r="M8591" i="3"/>
  <c r="O4399" i="3"/>
  <c r="M4399" i="3"/>
  <c r="N3579" i="3"/>
  <c r="N2771" i="3"/>
  <c r="M5183" i="3"/>
  <c r="O5183" i="3"/>
  <c r="O1070" i="3"/>
  <c r="M1070" i="3"/>
  <c r="N8589" i="3"/>
  <c r="N7703" i="3"/>
  <c r="M1067" i="3"/>
  <c r="O1067" i="3"/>
  <c r="O4397" i="3"/>
  <c r="M4397" i="3"/>
  <c r="N6055" i="3"/>
  <c r="N8586" i="3"/>
  <c r="M9454" i="3"/>
  <c r="O9454" i="3"/>
  <c r="O1065" i="3"/>
  <c r="M1065" i="3"/>
  <c r="N4395" i="3"/>
  <c r="N4393" i="3"/>
  <c r="M1897" i="3"/>
  <c r="O1897" i="3"/>
  <c r="O9452" i="3"/>
  <c r="M9452" i="3"/>
  <c r="N8584" i="3"/>
  <c r="N5180" i="3"/>
  <c r="M6886" i="3"/>
  <c r="O6886" i="3"/>
  <c r="O1894" i="3"/>
  <c r="M1894" i="3"/>
  <c r="N3571" i="3"/>
  <c r="N5179" i="3"/>
  <c r="M1060" i="3"/>
  <c r="O1060" i="3"/>
  <c r="O6054" i="3"/>
  <c r="M6054" i="3"/>
  <c r="N9450" i="3"/>
  <c r="N1059" i="3"/>
  <c r="O6053" i="3"/>
  <c r="M6053" i="3"/>
  <c r="N2764" i="3"/>
  <c r="O8578" i="3"/>
  <c r="M8578" i="3"/>
  <c r="N9442" i="3"/>
  <c r="O5177" i="3"/>
  <c r="M5177" i="3"/>
  <c r="N2761" i="3"/>
  <c r="O6049" i="3"/>
  <c r="M6049" i="3"/>
  <c r="N1056" i="3"/>
  <c r="O2757" i="3"/>
  <c r="M2757" i="3"/>
  <c r="N249" i="3"/>
  <c r="O1053" i="3"/>
  <c r="M1053" i="3"/>
  <c r="N1876" i="3"/>
  <c r="M1875" i="3"/>
  <c r="N1875" i="3"/>
  <c r="O1875" i="3"/>
  <c r="M1050" i="3"/>
  <c r="M8574" i="3"/>
  <c r="N3561" i="3"/>
  <c r="O3561" i="3"/>
  <c r="O5168" i="3"/>
  <c r="N5168" i="3"/>
  <c r="M8571" i="3"/>
  <c r="N8571" i="3"/>
  <c r="O8571" i="3"/>
  <c r="M9434" i="3"/>
  <c r="M8568" i="3"/>
  <c r="N5167" i="3"/>
  <c r="O5167" i="3"/>
  <c r="O5166" i="3"/>
  <c r="N5166" i="3"/>
  <c r="M1868" i="3"/>
  <c r="N1868" i="3"/>
  <c r="O1868" i="3"/>
  <c r="M7690" i="3"/>
  <c r="M5164" i="3"/>
  <c r="N1037" i="3"/>
  <c r="O1037" i="3"/>
  <c r="O8563" i="3"/>
  <c r="N8563" i="3"/>
  <c r="M9426" i="3"/>
  <c r="N9426" i="3"/>
  <c r="O9426" i="3"/>
  <c r="M6041" i="3"/>
  <c r="M6039" i="3"/>
  <c r="N6038" i="3"/>
  <c r="O6038" i="3"/>
  <c r="O5159" i="3"/>
  <c r="N5159" i="3"/>
  <c r="M6863" i="3"/>
  <c r="N6863" i="3"/>
  <c r="O6863" i="3"/>
  <c r="N5157" i="3"/>
  <c r="O5157" i="3"/>
  <c r="O4377" i="3"/>
  <c r="N4377" i="3"/>
  <c r="M2741" i="3"/>
  <c r="M3545" i="3"/>
  <c r="N3545" i="3"/>
  <c r="O3545" i="3"/>
  <c r="M1026" i="3"/>
  <c r="M4374" i="3"/>
  <c r="M234" i="3"/>
  <c r="M6857" i="3"/>
  <c r="M8550" i="3"/>
  <c r="M5147" i="3"/>
  <c r="M5145" i="3"/>
  <c r="M4371" i="3"/>
  <c r="M1015" i="3"/>
  <c r="M6853" i="3"/>
  <c r="M9415" i="3"/>
  <c r="M6850" i="3"/>
  <c r="M228" i="3"/>
  <c r="M2733" i="3"/>
  <c r="M6024" i="3"/>
  <c r="M9411" i="3"/>
  <c r="M9406" i="3"/>
  <c r="N9406" i="3"/>
  <c r="O9406" i="3"/>
  <c r="M1006" i="3"/>
  <c r="N1006" i="3"/>
  <c r="O1006" i="3"/>
  <c r="M6017" i="3"/>
  <c r="N6017" i="3"/>
  <c r="O6017" i="3"/>
  <c r="M5128" i="3"/>
  <c r="N5128" i="3"/>
  <c r="O5128" i="3"/>
  <c r="M215" i="3"/>
  <c r="N215" i="3"/>
  <c r="O215" i="3"/>
  <c r="M5976" i="3"/>
  <c r="N5976" i="3"/>
  <c r="O5976" i="3"/>
  <c r="M7606" i="3"/>
  <c r="N7606" i="3"/>
  <c r="O7606" i="3"/>
  <c r="O6882" i="3"/>
  <c r="O9448" i="3"/>
  <c r="O8579" i="3"/>
  <c r="O3568" i="3"/>
  <c r="O9446" i="3"/>
  <c r="O1885" i="3"/>
  <c r="O7697" i="3"/>
  <c r="O8577" i="3"/>
  <c r="O4388" i="3"/>
  <c r="O1882" i="3"/>
  <c r="O9441" i="3"/>
  <c r="O2763" i="3"/>
  <c r="O6877" i="3"/>
  <c r="O1057" i="3"/>
  <c r="O2758" i="3"/>
  <c r="O6048" i="3"/>
  <c r="O252" i="3"/>
  <c r="O5174" i="3"/>
  <c r="O6874" i="3"/>
  <c r="O6873" i="3"/>
  <c r="O3566" i="3"/>
  <c r="O2756" i="3"/>
  <c r="O1052" i="3"/>
  <c r="O2753" i="3"/>
  <c r="O8575" i="3"/>
  <c r="N247" i="3"/>
  <c r="O4385" i="3"/>
  <c r="N6872" i="3"/>
  <c r="M3563" i="3"/>
  <c r="N7692" i="3"/>
  <c r="N1047" i="3"/>
  <c r="O1873" i="3"/>
  <c r="N3562" i="3"/>
  <c r="M9435" i="3"/>
  <c r="N8572" i="3"/>
  <c r="N3560" i="3"/>
  <c r="O1045" i="3"/>
  <c r="N6869" i="3"/>
  <c r="M8569" i="3"/>
  <c r="N3558" i="3"/>
  <c r="N4382" i="3"/>
  <c r="O1869" i="3"/>
  <c r="N9431" i="3"/>
  <c r="M1044" i="3"/>
  <c r="N9429" i="3"/>
  <c r="N1043" i="3"/>
  <c r="O2745" i="3"/>
  <c r="N8567" i="3"/>
  <c r="M6046" i="3"/>
  <c r="N8565" i="3"/>
  <c r="N244" i="3"/>
  <c r="O1867" i="3"/>
  <c r="N1039" i="3"/>
  <c r="M1866" i="3"/>
  <c r="N8564" i="3"/>
  <c r="N7687" i="3"/>
  <c r="O7686" i="3"/>
  <c r="N6867" i="3"/>
  <c r="M6042" i="3"/>
  <c r="N3554" i="3"/>
  <c r="N8560" i="3"/>
  <c r="O2743" i="3"/>
  <c r="N7683" i="3"/>
  <c r="M6866" i="3"/>
  <c r="N9425" i="3"/>
  <c r="N7681" i="3"/>
  <c r="O6864" i="3"/>
  <c r="N3552" i="3"/>
  <c r="M6862" i="3"/>
  <c r="O240" i="3"/>
  <c r="M9423" i="3"/>
  <c r="O6034" i="3"/>
  <c r="M5152" i="3"/>
  <c r="O1030" i="3"/>
  <c r="M2739" i="3"/>
  <c r="O3544" i="3"/>
  <c r="N4375" i="3"/>
  <c r="M1027" i="3"/>
  <c r="N9420" i="3"/>
  <c r="N7675" i="3"/>
  <c r="O6858" i="3"/>
  <c r="N1861" i="3"/>
  <c r="M8552" i="3"/>
  <c r="N1024" i="3"/>
  <c r="N1022" i="3"/>
  <c r="O6029" i="3"/>
  <c r="N232" i="3"/>
  <c r="M6855" i="3"/>
  <c r="N7673" i="3"/>
  <c r="N3540" i="3"/>
  <c r="O1860" i="3"/>
  <c r="N1021" i="3"/>
  <c r="M5146" i="3"/>
  <c r="N3538" i="3"/>
  <c r="N230" i="3"/>
  <c r="O1018" i="3"/>
  <c r="N7671" i="3"/>
  <c r="M1016" i="3"/>
  <c r="N3536" i="3"/>
  <c r="N6026" i="3"/>
  <c r="O2734" i="3"/>
  <c r="N3535" i="3"/>
  <c r="M5144" i="3"/>
  <c r="N4369" i="3"/>
  <c r="N1012" i="3"/>
  <c r="O4368" i="3"/>
  <c r="N7667" i="3"/>
  <c r="M8545" i="3"/>
  <c r="N4365" i="3"/>
  <c r="N6025" i="3"/>
  <c r="O3534" i="3"/>
  <c r="N1011" i="3"/>
  <c r="M9413" i="3"/>
  <c r="N1010" i="3"/>
  <c r="O4364" i="3"/>
  <c r="N5139" i="3"/>
  <c r="M6844" i="3"/>
  <c r="N2732" i="3"/>
  <c r="N2731" i="3"/>
  <c r="O9409" i="3"/>
  <c r="N9408" i="3"/>
  <c r="M224" i="3"/>
  <c r="N2730" i="3"/>
  <c r="O7665" i="3"/>
  <c r="O6020" i="3"/>
  <c r="O222" i="3"/>
  <c r="O3531" i="3"/>
  <c r="O3528" i="3"/>
  <c r="O7661" i="3"/>
  <c r="O2726" i="3"/>
  <c r="O1845" i="3"/>
  <c r="O9400" i="3"/>
  <c r="O4352" i="3"/>
  <c r="O2721" i="3"/>
  <c r="O8536" i="3"/>
  <c r="O6832" i="3"/>
  <c r="O2720" i="3"/>
  <c r="O5125" i="3"/>
  <c r="O6828" i="3"/>
  <c r="O6826" i="3"/>
  <c r="O6825" i="3"/>
  <c r="O994" i="3"/>
  <c r="O5100" i="3"/>
  <c r="N5100" i="3"/>
  <c r="M5983" i="3"/>
  <c r="N5983" i="3"/>
  <c r="O5983" i="3"/>
  <c r="N1807" i="3"/>
  <c r="O1807" i="3"/>
  <c r="O5979" i="3"/>
  <c r="N5979" i="3"/>
  <c r="M4309" i="3"/>
  <c r="N4309" i="3"/>
  <c r="O4309" i="3"/>
  <c r="N2685" i="3"/>
  <c r="O2685" i="3"/>
  <c r="O2678" i="3"/>
  <c r="M2678" i="3"/>
  <c r="N2678" i="3"/>
  <c r="M5972" i="3"/>
  <c r="N5972" i="3"/>
  <c r="O5972" i="3"/>
  <c r="O5969" i="3"/>
  <c r="M5969" i="3"/>
  <c r="N5969" i="3"/>
  <c r="M2671" i="3"/>
  <c r="N2671" i="3"/>
  <c r="O2671" i="3"/>
  <c r="O3463" i="3"/>
  <c r="M3463" i="3"/>
  <c r="N3463" i="3"/>
  <c r="O9330" i="3"/>
  <c r="M9330" i="3"/>
  <c r="N9330" i="3"/>
  <c r="O5071" i="3"/>
  <c r="M5071" i="3"/>
  <c r="N5071" i="3"/>
  <c r="N5918" i="3"/>
  <c r="O5918" i="3"/>
  <c r="M5918" i="3"/>
  <c r="O6872" i="3"/>
  <c r="M7692" i="3"/>
  <c r="O3562" i="3"/>
  <c r="M8572" i="3"/>
  <c r="O6869" i="3"/>
  <c r="M3558" i="3"/>
  <c r="O9431" i="3"/>
  <c r="M9429" i="3"/>
  <c r="O8567" i="3"/>
  <c r="M8565" i="3"/>
  <c r="O1039" i="3"/>
  <c r="M8564" i="3"/>
  <c r="O6867" i="3"/>
  <c r="M3554" i="3"/>
  <c r="O7683" i="3"/>
  <c r="M9425" i="3"/>
  <c r="O3552" i="3"/>
  <c r="M2742" i="3"/>
  <c r="O5154" i="3"/>
  <c r="M8557" i="3"/>
  <c r="O3547" i="3"/>
  <c r="M2740" i="3"/>
  <c r="O8556" i="3"/>
  <c r="M7678" i="3"/>
  <c r="O4375" i="3"/>
  <c r="M9420" i="3"/>
  <c r="O1861" i="3"/>
  <c r="M1024" i="3"/>
  <c r="O232" i="3"/>
  <c r="M7673" i="3"/>
  <c r="O1021" i="3"/>
  <c r="M3538" i="3"/>
  <c r="O7671" i="3"/>
  <c r="M3536" i="3"/>
  <c r="O3535" i="3"/>
  <c r="M4369" i="3"/>
  <c r="O7667" i="3"/>
  <c r="M4365" i="3"/>
  <c r="O1011" i="3"/>
  <c r="M1010" i="3"/>
  <c r="O5139" i="3"/>
  <c r="M2732" i="3"/>
  <c r="O9408" i="3"/>
  <c r="M2730" i="3"/>
  <c r="M5136" i="3"/>
  <c r="M1850" i="3"/>
  <c r="M6019" i="3"/>
  <c r="M221" i="3"/>
  <c r="M6838" i="3"/>
  <c r="M4355" i="3"/>
  <c r="M1004" i="3"/>
  <c r="M1846" i="3"/>
  <c r="M9401" i="3"/>
  <c r="M2722" i="3"/>
  <c r="M3524" i="3"/>
  <c r="M8537" i="3"/>
  <c r="M5127" i="3"/>
  <c r="M6010" i="3"/>
  <c r="M6829" i="3"/>
  <c r="M998" i="3"/>
  <c r="M6827" i="3"/>
  <c r="M9397" i="3"/>
  <c r="M3518" i="3"/>
  <c r="O5124" i="3"/>
  <c r="M5124" i="3"/>
  <c r="O6824" i="3"/>
  <c r="M6824" i="3"/>
  <c r="O5120" i="3"/>
  <c r="M5120" i="3"/>
  <c r="O2715" i="3"/>
  <c r="M2715" i="3"/>
  <c r="O5119" i="3"/>
  <c r="M5119" i="3"/>
  <c r="O6817" i="3"/>
  <c r="M6817" i="3"/>
  <c r="O2712" i="3"/>
  <c r="M2712" i="3"/>
  <c r="O6816" i="3"/>
  <c r="M6816" i="3"/>
  <c r="O9387" i="3"/>
  <c r="M9387" i="3"/>
  <c r="O6812" i="3"/>
  <c r="M6812" i="3"/>
  <c r="O991" i="3"/>
  <c r="M991" i="3"/>
  <c r="O4342" i="3"/>
  <c r="M4342" i="3"/>
  <c r="O3510" i="3"/>
  <c r="M3510" i="3"/>
  <c r="O1829" i="3"/>
  <c r="M1829" i="3"/>
  <c r="O8521" i="3"/>
  <c r="M8521" i="3"/>
  <c r="O5111" i="3"/>
  <c r="M5111" i="3"/>
  <c r="O8517" i="3"/>
  <c r="M8517" i="3"/>
  <c r="O205" i="3"/>
  <c r="M205" i="3"/>
  <c r="O204" i="3"/>
  <c r="M204" i="3"/>
  <c r="O5109" i="3"/>
  <c r="M5109" i="3"/>
  <c r="O987" i="3"/>
  <c r="M987" i="3"/>
  <c r="O2706" i="3"/>
  <c r="M2706" i="3"/>
  <c r="O5106" i="3"/>
  <c r="M5106" i="3"/>
  <c r="O198" i="3"/>
  <c r="M198" i="3"/>
  <c r="O7640" i="3"/>
  <c r="M7640" i="3"/>
  <c r="O9378" i="3"/>
  <c r="M9378" i="3"/>
  <c r="O3494" i="3"/>
  <c r="M3494" i="3"/>
  <c r="O980" i="3"/>
  <c r="M980" i="3"/>
  <c r="O2705" i="3"/>
  <c r="M2705" i="3"/>
  <c r="O6798" i="3"/>
  <c r="M6798" i="3"/>
  <c r="O978" i="3"/>
  <c r="M978" i="3"/>
  <c r="O191" i="3"/>
  <c r="M191" i="3"/>
  <c r="O5993" i="3"/>
  <c r="M5993" i="3"/>
  <c r="O9372" i="3"/>
  <c r="M9372" i="3"/>
  <c r="O9371" i="3"/>
  <c r="M9371" i="3"/>
  <c r="O2698" i="3"/>
  <c r="M2698" i="3"/>
  <c r="O2696" i="3"/>
  <c r="M2696" i="3"/>
  <c r="O7628" i="3"/>
  <c r="M7628" i="3"/>
  <c r="O8502" i="3"/>
  <c r="M8502" i="3"/>
  <c r="O2694" i="3"/>
  <c r="M2694" i="3"/>
  <c r="O8500" i="3"/>
  <c r="M8500" i="3"/>
  <c r="O5987" i="3"/>
  <c r="M5987" i="3"/>
  <c r="O6790" i="3"/>
  <c r="M6790" i="3"/>
  <c r="O967" i="3"/>
  <c r="M967" i="3"/>
  <c r="O1810" i="3"/>
  <c r="M1810" i="3"/>
  <c r="O8496" i="3"/>
  <c r="M8496" i="3"/>
  <c r="M181" i="3"/>
  <c r="N181" i="3"/>
  <c r="O181" i="3"/>
  <c r="N2687" i="3"/>
  <c r="O2687" i="3"/>
  <c r="O6781" i="3"/>
  <c r="N6781" i="3"/>
  <c r="M7614" i="3"/>
  <c r="N7614" i="3"/>
  <c r="O7614" i="3"/>
  <c r="N1803" i="3"/>
  <c r="O1803" i="3"/>
  <c r="O1797" i="3"/>
  <c r="M1797" i="3"/>
  <c r="N1797" i="3"/>
  <c r="M3473" i="3"/>
  <c r="N3473" i="3"/>
  <c r="O3473" i="3"/>
  <c r="O1791" i="3"/>
  <c r="M1791" i="3"/>
  <c r="N1791" i="3"/>
  <c r="M6771" i="3"/>
  <c r="N6771" i="3"/>
  <c r="O6771" i="3"/>
  <c r="O6765" i="3"/>
  <c r="M6765" i="3"/>
  <c r="N6765" i="3"/>
  <c r="O3458" i="3"/>
  <c r="M3458" i="3"/>
  <c r="N3458" i="3"/>
  <c r="O146" i="3"/>
  <c r="M146" i="3"/>
  <c r="N146" i="3"/>
  <c r="O5067" i="3"/>
  <c r="N5067" i="3"/>
  <c r="M5067" i="3"/>
  <c r="N2657" i="3"/>
  <c r="O2657" i="3"/>
  <c r="M2657" i="3"/>
  <c r="O6747" i="3"/>
  <c r="N6747" i="3"/>
  <c r="M6747" i="3"/>
  <c r="N6746" i="3"/>
  <c r="O6746" i="3"/>
  <c r="M6746" i="3"/>
  <c r="O7576" i="3"/>
  <c r="N7576" i="3"/>
  <c r="M7576" i="3"/>
  <c r="M6882" i="3"/>
  <c r="M9448" i="3"/>
  <c r="M8579" i="3"/>
  <c r="M3568" i="3"/>
  <c r="M9446" i="3"/>
  <c r="M1885" i="3"/>
  <c r="M7697" i="3"/>
  <c r="M8577" i="3"/>
  <c r="M4388" i="3"/>
  <c r="M1882" i="3"/>
  <c r="M9441" i="3"/>
  <c r="M2763" i="3"/>
  <c r="M6877" i="3"/>
  <c r="M1057" i="3"/>
  <c r="M2758" i="3"/>
  <c r="M6048" i="3"/>
  <c r="M252" i="3"/>
  <c r="M5174" i="3"/>
  <c r="M6874" i="3"/>
  <c r="M6873" i="3"/>
  <c r="M3566" i="3"/>
  <c r="M2756" i="3"/>
  <c r="M1052" i="3"/>
  <c r="M2753" i="3"/>
  <c r="M8575" i="3"/>
  <c r="O3563" i="3"/>
  <c r="O4384" i="3"/>
  <c r="O1049" i="3"/>
  <c r="M1048" i="3"/>
  <c r="O9435" i="3"/>
  <c r="O6870" i="3"/>
  <c r="O1871" i="3"/>
  <c r="M4383" i="3"/>
  <c r="O8569" i="3"/>
  <c r="O2750" i="3"/>
  <c r="O6868" i="3"/>
  <c r="M2748" i="3"/>
  <c r="O1044" i="3"/>
  <c r="O9430" i="3"/>
  <c r="O2746" i="3"/>
  <c r="M5165" i="3"/>
  <c r="O6046" i="3"/>
  <c r="O245" i="3"/>
  <c r="O6045" i="3"/>
  <c r="M5163" i="3"/>
  <c r="O1866" i="3"/>
  <c r="O7689" i="3"/>
  <c r="O6044" i="3"/>
  <c r="M9427" i="3"/>
  <c r="O6042" i="3"/>
  <c r="O6040" i="3"/>
  <c r="O5161" i="3"/>
  <c r="M5160" i="3"/>
  <c r="O6866" i="3"/>
  <c r="O6037" i="3"/>
  <c r="O6036" i="3"/>
  <c r="M4381" i="3"/>
  <c r="O6862" i="3"/>
  <c r="O3551" i="3"/>
  <c r="O8559" i="3"/>
  <c r="M1865" i="3"/>
  <c r="O9423" i="3"/>
  <c r="O8558" i="3"/>
  <c r="O4378" i="3"/>
  <c r="M9422" i="3"/>
  <c r="O5152" i="3"/>
  <c r="O1862" i="3"/>
  <c r="O238" i="3"/>
  <c r="M9421" i="3"/>
  <c r="O2739" i="3"/>
  <c r="O7679" i="3"/>
  <c r="O7677" i="3"/>
  <c r="M8555" i="3"/>
  <c r="O1027" i="3"/>
  <c r="O8554" i="3"/>
  <c r="O6859" i="3"/>
  <c r="M8553" i="3"/>
  <c r="O8552" i="3"/>
  <c r="O3543" i="3"/>
  <c r="O1023" i="3"/>
  <c r="M3542" i="3"/>
  <c r="O6855" i="3"/>
  <c r="O6854" i="3"/>
  <c r="O6028" i="3"/>
  <c r="M2736" i="3"/>
  <c r="O5146" i="3"/>
  <c r="O8548" i="3"/>
  <c r="O1858" i="3"/>
  <c r="M231" i="3"/>
  <c r="O1016" i="3"/>
  <c r="O8547" i="3"/>
  <c r="O6027" i="3"/>
  <c r="M2735" i="3"/>
  <c r="O5144" i="3"/>
  <c r="O1013" i="3"/>
  <c r="O9414" i="3"/>
  <c r="M7669" i="3"/>
  <c r="O8545" i="3"/>
  <c r="O5143" i="3"/>
  <c r="O6848" i="3"/>
  <c r="M5142" i="3"/>
  <c r="O9413" i="3"/>
  <c r="O6846" i="3"/>
  <c r="O9412" i="3"/>
  <c r="M5141" i="3"/>
  <c r="O6844" i="3"/>
  <c r="O9410" i="3"/>
  <c r="O4361" i="3"/>
  <c r="M1852" i="3"/>
  <c r="O224" i="3"/>
  <c r="O1008" i="3"/>
  <c r="O6023" i="3"/>
  <c r="O6022" i="3"/>
  <c r="O5136" i="3"/>
  <c r="N7665" i="3"/>
  <c r="O7664" i="3"/>
  <c r="O1850" i="3"/>
  <c r="N6020" i="3"/>
  <c r="O9405" i="3"/>
  <c r="O6019" i="3"/>
  <c r="N222" i="3"/>
  <c r="O2728" i="3"/>
  <c r="O221" i="3"/>
  <c r="N3531" i="3"/>
  <c r="O8541" i="3"/>
  <c r="O6838" i="3"/>
  <c r="N3528" i="3"/>
  <c r="O1005" i="3"/>
  <c r="O4355" i="3"/>
  <c r="N7661" i="3"/>
  <c r="O6836" i="3"/>
  <c r="O1004" i="3"/>
  <c r="N2726" i="3"/>
  <c r="O5132" i="3"/>
  <c r="O1846" i="3"/>
  <c r="N1845" i="3"/>
  <c r="O2725" i="3"/>
  <c r="O9401" i="3"/>
  <c r="N9400" i="3"/>
  <c r="O1844" i="3"/>
  <c r="O2722" i="3"/>
  <c r="N4352" i="3"/>
  <c r="O6015" i="3"/>
  <c r="O3524" i="3"/>
  <c r="N2721" i="3"/>
  <c r="O8538" i="3"/>
  <c r="O8537" i="3"/>
  <c r="N8536" i="3"/>
  <c r="O6833" i="3"/>
  <c r="O5127" i="3"/>
  <c r="N6832" i="3"/>
  <c r="O6831" i="3"/>
  <c r="O6010" i="3"/>
  <c r="N2720" i="3"/>
  <c r="O6830" i="3"/>
  <c r="O6829" i="3"/>
  <c r="N5125" i="3"/>
  <c r="O9398" i="3"/>
  <c r="O998" i="3"/>
  <c r="N6828" i="3"/>
  <c r="O7655" i="3"/>
  <c r="O6827" i="3"/>
  <c r="N6826" i="3"/>
  <c r="O7654" i="3"/>
  <c r="O9397" i="3"/>
  <c r="N6825" i="3"/>
  <c r="O7653" i="3"/>
  <c r="O3518" i="3"/>
  <c r="N994" i="3"/>
  <c r="N5124" i="3"/>
  <c r="N6824" i="3"/>
  <c r="N5120" i="3"/>
  <c r="N2715" i="3"/>
  <c r="N5119" i="3"/>
  <c r="N6817" i="3"/>
  <c r="N2712" i="3"/>
  <c r="N6816" i="3"/>
  <c r="N9387" i="3"/>
  <c r="N6812" i="3"/>
  <c r="N991" i="3"/>
  <c r="N4342" i="3"/>
  <c r="N3510" i="3"/>
  <c r="N1829" i="3"/>
  <c r="N8521" i="3"/>
  <c r="N5111" i="3"/>
  <c r="N8517" i="3"/>
  <c r="N205" i="3"/>
  <c r="N204" i="3"/>
  <c r="N5109" i="3"/>
  <c r="N987" i="3"/>
  <c r="N2706" i="3"/>
  <c r="N5106" i="3"/>
  <c r="N198" i="3"/>
  <c r="N7640" i="3"/>
  <c r="N9378" i="3"/>
  <c r="N3494" i="3"/>
  <c r="N980" i="3"/>
  <c r="N2705" i="3"/>
  <c r="N6798" i="3"/>
  <c r="N978" i="3"/>
  <c r="N191" i="3"/>
  <c r="N5993" i="3"/>
  <c r="N9372" i="3"/>
  <c r="N9371" i="3"/>
  <c r="N2698" i="3"/>
  <c r="N2696" i="3"/>
  <c r="N7628" i="3"/>
  <c r="N8502" i="3"/>
  <c r="N2694" i="3"/>
  <c r="N8500" i="3"/>
  <c r="N5987" i="3"/>
  <c r="N6790" i="3"/>
  <c r="N967" i="3"/>
  <c r="N1810" i="3"/>
  <c r="N8496" i="3"/>
  <c r="M5100" i="3"/>
  <c r="M1807" i="3"/>
  <c r="O7620" i="3"/>
  <c r="N7620" i="3"/>
  <c r="M4313" i="3"/>
  <c r="N4313" i="3"/>
  <c r="O4313" i="3"/>
  <c r="N5094" i="3"/>
  <c r="O5094" i="3"/>
  <c r="M5979" i="3"/>
  <c r="M2685" i="3"/>
  <c r="O2683" i="3"/>
  <c r="N2683" i="3"/>
  <c r="O6777" i="3"/>
  <c r="M6777" i="3"/>
  <c r="N6777" i="3"/>
  <c r="M161" i="3"/>
  <c r="N161" i="3"/>
  <c r="O161" i="3"/>
  <c r="O5963" i="3"/>
  <c r="M5963" i="3"/>
  <c r="N5963" i="3"/>
  <c r="O949" i="3"/>
  <c r="M949" i="3"/>
  <c r="N949" i="3"/>
  <c r="O4287" i="3"/>
  <c r="M4287" i="3"/>
  <c r="N4287" i="3"/>
  <c r="O2658" i="3"/>
  <c r="M2658" i="3"/>
  <c r="N2658" i="3"/>
  <c r="M5933" i="3"/>
  <c r="N5933" i="3"/>
  <c r="O5933" i="3"/>
  <c r="O2688" i="3"/>
  <c r="M180" i="3"/>
  <c r="O4318" i="3"/>
  <c r="M8493" i="3"/>
  <c r="O5981" i="3"/>
  <c r="M8490" i="3"/>
  <c r="O6780" i="3"/>
  <c r="M5095" i="3"/>
  <c r="O3477" i="3"/>
  <c r="M8488" i="3"/>
  <c r="O4310" i="3"/>
  <c r="M5977" i="3"/>
  <c r="O2682" i="3"/>
  <c r="M9350" i="3"/>
  <c r="O7612" i="3"/>
  <c r="M171" i="3"/>
  <c r="O169" i="3"/>
  <c r="M9347" i="3"/>
  <c r="O166" i="3"/>
  <c r="M9345" i="3"/>
  <c r="O1794" i="3"/>
  <c r="M5091" i="3"/>
  <c r="O5089" i="3"/>
  <c r="M5087" i="3"/>
  <c r="O5967" i="3"/>
  <c r="M952" i="3"/>
  <c r="O6773" i="3"/>
  <c r="M1790" i="3"/>
  <c r="O5962" i="3"/>
  <c r="M5962" i="3"/>
  <c r="O9339" i="3"/>
  <c r="M9339" i="3"/>
  <c r="O6764" i="3"/>
  <c r="M6764" i="3"/>
  <c r="O5079" i="3"/>
  <c r="M5079" i="3"/>
  <c r="O5953" i="3"/>
  <c r="M5953" i="3"/>
  <c r="O5075" i="3"/>
  <c r="M5075" i="3"/>
  <c r="O5950" i="3"/>
  <c r="M5950" i="3"/>
  <c r="O150" i="3"/>
  <c r="M150" i="3"/>
  <c r="O9328" i="3"/>
  <c r="M9328" i="3"/>
  <c r="O3455" i="3"/>
  <c r="M3455" i="3"/>
  <c r="O5944" i="3"/>
  <c r="M5944" i="3"/>
  <c r="O142" i="3"/>
  <c r="M142" i="3"/>
  <c r="O7575" i="3"/>
  <c r="M7575" i="3"/>
  <c r="N7575" i="3"/>
  <c r="M8451" i="3"/>
  <c r="N8451" i="3"/>
  <c r="O8451" i="3"/>
  <c r="O7574" i="3"/>
  <c r="M7574" i="3"/>
  <c r="N7574" i="3"/>
  <c r="O8450" i="3"/>
  <c r="M8450" i="3"/>
  <c r="N8450" i="3"/>
  <c r="O2646" i="3"/>
  <c r="M2646" i="3"/>
  <c r="N2646" i="3"/>
  <c r="O5061" i="3"/>
  <c r="M5061" i="3"/>
  <c r="N5061" i="3"/>
  <c r="O1767" i="3"/>
  <c r="M1767" i="3"/>
  <c r="N1767" i="3"/>
  <c r="O131" i="3"/>
  <c r="M131" i="3"/>
  <c r="N131" i="3"/>
  <c r="O4271" i="3"/>
  <c r="M4271" i="3"/>
  <c r="N4271" i="3"/>
  <c r="O9313" i="3"/>
  <c r="M9313" i="3"/>
  <c r="N9313" i="3"/>
  <c r="O3445" i="3"/>
  <c r="M3445" i="3"/>
  <c r="N3445" i="3"/>
  <c r="O7571" i="3"/>
  <c r="M7571" i="3"/>
  <c r="N7571" i="3"/>
  <c r="O4269" i="3"/>
  <c r="M4269" i="3"/>
  <c r="N4269" i="3"/>
  <c r="O6735" i="3"/>
  <c r="M6735" i="3"/>
  <c r="N6735" i="3"/>
  <c r="O7570" i="3"/>
  <c r="M7570" i="3"/>
  <c r="N7570" i="3"/>
  <c r="O921" i="3"/>
  <c r="M921" i="3"/>
  <c r="N921" i="3"/>
  <c r="O124" i="3"/>
  <c r="M124" i="3"/>
  <c r="N124" i="3"/>
  <c r="O3441" i="3"/>
  <c r="M3441" i="3"/>
  <c r="N3441" i="3"/>
  <c r="O3440" i="3"/>
  <c r="M3440" i="3"/>
  <c r="N3440" i="3"/>
  <c r="O8447" i="3"/>
  <c r="M8447" i="3"/>
  <c r="N8447" i="3"/>
  <c r="O5055" i="3"/>
  <c r="M5055" i="3"/>
  <c r="N5055" i="3"/>
  <c r="O919" i="3"/>
  <c r="M919" i="3"/>
  <c r="N919" i="3"/>
  <c r="O8445" i="3"/>
  <c r="M8445" i="3"/>
  <c r="N8445" i="3"/>
  <c r="O7566" i="3"/>
  <c r="M7566" i="3"/>
  <c r="N7566" i="3"/>
  <c r="O3437" i="3"/>
  <c r="M3437" i="3"/>
  <c r="N3437" i="3"/>
  <c r="O120" i="3"/>
  <c r="M120" i="3"/>
  <c r="N120" i="3"/>
  <c r="O2643" i="3"/>
  <c r="M2643" i="3"/>
  <c r="N2643" i="3"/>
  <c r="O8442" i="3"/>
  <c r="M8442" i="3"/>
  <c r="N8442" i="3"/>
  <c r="O4266" i="3"/>
  <c r="M4266" i="3"/>
  <c r="N4266" i="3"/>
  <c r="O5924" i="3"/>
  <c r="M5924" i="3"/>
  <c r="N5924" i="3"/>
  <c r="O8441" i="3"/>
  <c r="M8441" i="3"/>
  <c r="N8441" i="3"/>
  <c r="O8440" i="3"/>
  <c r="M8440" i="3"/>
  <c r="N8440" i="3"/>
  <c r="O5050" i="3"/>
  <c r="M5050" i="3"/>
  <c r="N5050" i="3"/>
  <c r="O4264" i="3"/>
  <c r="M4264" i="3"/>
  <c r="N4264" i="3"/>
  <c r="O915" i="3"/>
  <c r="M915" i="3"/>
  <c r="N915" i="3"/>
  <c r="O7561" i="3"/>
  <c r="M7561" i="3"/>
  <c r="N7561" i="3"/>
  <c r="O1759" i="3"/>
  <c r="M1759" i="3"/>
  <c r="N1759" i="3"/>
  <c r="O5923" i="3"/>
  <c r="M5923" i="3"/>
  <c r="N5923" i="3"/>
  <c r="O3434" i="3"/>
  <c r="M3434" i="3"/>
  <c r="N3434" i="3"/>
  <c r="O5049" i="3"/>
  <c r="M5049" i="3"/>
  <c r="N5049" i="3"/>
  <c r="O5048" i="3"/>
  <c r="M5048" i="3"/>
  <c r="N5048" i="3"/>
  <c r="O3433" i="3"/>
  <c r="M3433" i="3"/>
  <c r="N3433" i="3"/>
  <c r="O112" i="3"/>
  <c r="M112" i="3"/>
  <c r="N112" i="3"/>
  <c r="O6727" i="3"/>
  <c r="M6727" i="3"/>
  <c r="N6727" i="3"/>
  <c r="O3432" i="3"/>
  <c r="M3432" i="3"/>
  <c r="N3432" i="3"/>
  <c r="O6726" i="3"/>
  <c r="M6726" i="3"/>
  <c r="N6726" i="3"/>
  <c r="O5045" i="3"/>
  <c r="M5045" i="3"/>
  <c r="N5045" i="3"/>
  <c r="O8432" i="3"/>
  <c r="M8432" i="3"/>
  <c r="N8432" i="3"/>
  <c r="O1757" i="3"/>
  <c r="M1757" i="3"/>
  <c r="N1757" i="3"/>
  <c r="O9299" i="3"/>
  <c r="M9299" i="3"/>
  <c r="N9299" i="3"/>
  <c r="O3430" i="3"/>
  <c r="M3430" i="3"/>
  <c r="N3430" i="3"/>
  <c r="O1755" i="3"/>
  <c r="M1755" i="3"/>
  <c r="N1755" i="3"/>
  <c r="O7557" i="3"/>
  <c r="M7557" i="3"/>
  <c r="N7557" i="3"/>
  <c r="M1753" i="3"/>
  <c r="N1753" i="3"/>
  <c r="O1753" i="3"/>
  <c r="M5033" i="3"/>
  <c r="O5033" i="3"/>
  <c r="N5033" i="3"/>
  <c r="M9275" i="3"/>
  <c r="O9275" i="3"/>
  <c r="N9275" i="3"/>
  <c r="O4243" i="3"/>
  <c r="M4243" i="3"/>
  <c r="N4243" i="3"/>
  <c r="O5897" i="3"/>
  <c r="M5897" i="3"/>
  <c r="N5897" i="3"/>
  <c r="O1726" i="3"/>
  <c r="M1726" i="3"/>
  <c r="N1726" i="3"/>
  <c r="O5889" i="3"/>
  <c r="M5889" i="3"/>
  <c r="N5889" i="3"/>
  <c r="O5886" i="3"/>
  <c r="M5886" i="3"/>
  <c r="N5886" i="3"/>
  <c r="O5885" i="3"/>
  <c r="M5885" i="3"/>
  <c r="N5885" i="3"/>
  <c r="O6021" i="3"/>
  <c r="O4359" i="3"/>
  <c r="O7663" i="3"/>
  <c r="O4357" i="3"/>
  <c r="O6841" i="3"/>
  <c r="O6840" i="3"/>
  <c r="O5135" i="3"/>
  <c r="O3530" i="3"/>
  <c r="O1848" i="3"/>
  <c r="O5134" i="3"/>
  <c r="O9404" i="3"/>
  <c r="O1847" i="3"/>
  <c r="O5133" i="3"/>
  <c r="O9403" i="3"/>
  <c r="O1003" i="3"/>
  <c r="O9402" i="3"/>
  <c r="O2724" i="3"/>
  <c r="O4353" i="3"/>
  <c r="O5130" i="3"/>
  <c r="O1843" i="3"/>
  <c r="O5129" i="3"/>
  <c r="O219" i="3"/>
  <c r="O6014" i="3"/>
  <c r="O7657" i="3"/>
  <c r="O1841" i="3"/>
  <c r="O1001" i="3"/>
  <c r="O6011" i="3"/>
  <c r="O999" i="3"/>
  <c r="O217" i="3"/>
  <c r="O7656" i="3"/>
  <c r="O1840" i="3"/>
  <c r="O4351" i="3"/>
  <c r="O4350" i="3"/>
  <c r="O8534" i="3"/>
  <c r="O6008" i="3"/>
  <c r="O3519" i="3"/>
  <c r="O8533" i="3"/>
  <c r="O4347" i="3"/>
  <c r="M8532" i="3"/>
  <c r="O9396" i="3"/>
  <c r="M3517" i="3"/>
  <c r="O9395" i="3"/>
  <c r="M7652" i="3"/>
  <c r="O3516" i="3"/>
  <c r="M8530" i="3"/>
  <c r="O5123" i="3"/>
  <c r="M5122" i="3"/>
  <c r="O2716" i="3"/>
  <c r="M7651" i="3"/>
  <c r="O4345" i="3"/>
  <c r="M3515" i="3"/>
  <c r="O8529" i="3"/>
  <c r="M8528" i="3"/>
  <c r="O6822" i="3"/>
  <c r="M6821" i="3"/>
  <c r="O213" i="3"/>
  <c r="M6820" i="3"/>
  <c r="O2713" i="3"/>
  <c r="M1837" i="3"/>
  <c r="O6006" i="3"/>
  <c r="M6818" i="3"/>
  <c r="O993" i="3"/>
  <c r="M211" i="3"/>
  <c r="O5118" i="3"/>
  <c r="M3513" i="3"/>
  <c r="O992" i="3"/>
  <c r="M3512" i="3"/>
  <c r="O9391" i="3"/>
  <c r="M8526" i="3"/>
  <c r="O9390" i="3"/>
  <c r="M6814" i="3"/>
  <c r="O6813" i="3"/>
  <c r="M6003" i="3"/>
  <c r="O5117" i="3"/>
  <c r="M210" i="3"/>
  <c r="O9386" i="3"/>
  <c r="M3511" i="3"/>
  <c r="O6811" i="3"/>
  <c r="M6002" i="3"/>
  <c r="O208" i="3"/>
  <c r="M6001" i="3"/>
  <c r="O990" i="3"/>
  <c r="M1833" i="3"/>
  <c r="O1832" i="3"/>
  <c r="M2711" i="3"/>
  <c r="O989" i="3"/>
  <c r="M1831" i="3"/>
  <c r="O6810" i="3"/>
  <c r="M8523" i="3"/>
  <c r="O1830" i="3"/>
  <c r="M4341" i="3"/>
  <c r="O9382" i="3"/>
  <c r="M2709" i="3"/>
  <c r="O7647" i="3"/>
  <c r="M207" i="3"/>
  <c r="O3508" i="3"/>
  <c r="M3506" i="3"/>
  <c r="O1828" i="3"/>
  <c r="M3505" i="3"/>
  <c r="O5112" i="3"/>
  <c r="M8519" i="3"/>
  <c r="O206" i="3"/>
  <c r="M3504" i="3"/>
  <c r="O7645" i="3"/>
  <c r="M8518" i="3"/>
  <c r="O1827" i="3"/>
  <c r="M1826" i="3"/>
  <c r="O3503" i="3"/>
  <c r="M6000" i="3"/>
  <c r="O6809" i="3"/>
  <c r="M6808" i="3"/>
  <c r="O5110" i="3"/>
  <c r="M1825" i="3"/>
  <c r="O6807" i="3"/>
  <c r="M5999" i="3"/>
  <c r="O6806" i="3"/>
  <c r="M201" i="3"/>
  <c r="O200" i="3"/>
  <c r="M5108" i="3"/>
  <c r="O1824" i="3"/>
  <c r="M3500" i="3"/>
  <c r="O4336" i="3"/>
  <c r="M6804" i="3"/>
  <c r="O6803" i="3"/>
  <c r="M984" i="3"/>
  <c r="O3498" i="3"/>
  <c r="M983" i="3"/>
  <c r="O8515" i="3"/>
  <c r="M5107" i="3"/>
  <c r="O7642" i="3"/>
  <c r="M3497" i="3"/>
  <c r="O199" i="3"/>
  <c r="M3495" i="3"/>
  <c r="O6802" i="3"/>
  <c r="M4335" i="3"/>
  <c r="O982" i="3"/>
  <c r="M8513" i="3"/>
  <c r="O4334" i="3"/>
  <c r="M7639" i="3"/>
  <c r="O196" i="3"/>
  <c r="M1820" i="3"/>
  <c r="O5996" i="3"/>
  <c r="M7638" i="3"/>
  <c r="O1818" i="3"/>
  <c r="M9377" i="3"/>
  <c r="O194" i="3"/>
  <c r="M8512" i="3"/>
  <c r="O4332" i="3"/>
  <c r="M9375" i="3"/>
  <c r="O5995" i="3"/>
  <c r="M4331" i="3"/>
  <c r="O193" i="3"/>
  <c r="M5105" i="3"/>
  <c r="O2704" i="3"/>
  <c r="M1817" i="3"/>
  <c r="O979" i="3"/>
  <c r="M7635" i="3"/>
  <c r="O1816" i="3"/>
  <c r="M3493" i="3"/>
  <c r="O7634" i="3"/>
  <c r="M8510" i="3"/>
  <c r="O5104" i="3"/>
  <c r="M4329" i="3"/>
  <c r="O8509" i="3"/>
  <c r="M192" i="3"/>
  <c r="O4328" i="3"/>
  <c r="M977" i="3"/>
  <c r="O190" i="3"/>
  <c r="M6796" i="3"/>
  <c r="O4326" i="3"/>
  <c r="M6795" i="3"/>
  <c r="O3491" i="3"/>
  <c r="M2701" i="3"/>
  <c r="O3490" i="3"/>
  <c r="M4325" i="3"/>
  <c r="O189" i="3"/>
  <c r="M8506" i="3"/>
  <c r="O5990" i="3"/>
  <c r="M2700" i="3"/>
  <c r="O2699" i="3"/>
  <c r="M4323" i="3"/>
  <c r="O6794" i="3"/>
  <c r="M9369" i="3"/>
  <c r="O188" i="3"/>
  <c r="M7630" i="3"/>
  <c r="O5989" i="3"/>
  <c r="M187" i="3"/>
  <c r="O8504" i="3"/>
  <c r="M8503" i="3"/>
  <c r="O6793" i="3"/>
  <c r="M4322" i="3"/>
  <c r="O9368" i="3"/>
  <c r="M1813" i="3"/>
  <c r="O4321" i="3"/>
  <c r="M9367" i="3"/>
  <c r="O7627" i="3"/>
  <c r="M974" i="3"/>
  <c r="O186" i="3"/>
  <c r="M185" i="3"/>
  <c r="O9365" i="3"/>
  <c r="M6791" i="3"/>
  <c r="O9364" i="3"/>
  <c r="M8499" i="3"/>
  <c r="O9363" i="3"/>
  <c r="M973" i="3"/>
  <c r="O7625" i="3"/>
  <c r="M3486" i="3"/>
  <c r="O971" i="3"/>
  <c r="M8498" i="3"/>
  <c r="O970" i="3"/>
  <c r="M9361" i="3"/>
  <c r="O3485" i="3"/>
  <c r="M968" i="3"/>
  <c r="O5102" i="3"/>
  <c r="M5101" i="3"/>
  <c r="O6789" i="3"/>
  <c r="M9360" i="3"/>
  <c r="O6788" i="3"/>
  <c r="M9359" i="3"/>
  <c r="O4319" i="3"/>
  <c r="M8497" i="3"/>
  <c r="O3484" i="3"/>
  <c r="M183" i="3"/>
  <c r="M8495" i="3"/>
  <c r="N5985" i="3"/>
  <c r="N3483" i="3"/>
  <c r="O6784" i="3"/>
  <c r="N9357" i="3"/>
  <c r="M5984" i="3"/>
  <c r="N965" i="3"/>
  <c r="N4317" i="3"/>
  <c r="O5982" i="3"/>
  <c r="N178" i="3"/>
  <c r="M8492" i="3"/>
  <c r="N1806" i="3"/>
  <c r="N176" i="3"/>
  <c r="O2686" i="3"/>
  <c r="N4315" i="3"/>
  <c r="M8489" i="3"/>
  <c r="N7619" i="3"/>
  <c r="N175" i="3"/>
  <c r="O5096" i="3"/>
  <c r="N962" i="3"/>
  <c r="M7617" i="3"/>
  <c r="N961" i="3"/>
  <c r="N960" i="3"/>
  <c r="O174" i="3"/>
  <c r="N5093" i="3"/>
  <c r="M9355" i="3"/>
  <c r="N4311" i="3"/>
  <c r="N1801" i="3"/>
  <c r="O4308" i="3"/>
  <c r="N4307" i="3"/>
  <c r="M2684" i="3"/>
  <c r="N4306" i="3"/>
  <c r="N3475" i="3"/>
  <c r="O9351" i="3"/>
  <c r="O9350" i="3"/>
  <c r="M5974" i="3"/>
  <c r="O958" i="3"/>
  <c r="M9349" i="3"/>
  <c r="O171" i="3"/>
  <c r="M170" i="3"/>
  <c r="O167" i="3"/>
  <c r="M2676" i="3"/>
  <c r="O9347" i="3"/>
  <c r="M7608" i="3"/>
  <c r="O954" i="3"/>
  <c r="M7607" i="3"/>
  <c r="O9345" i="3"/>
  <c r="M8485" i="3"/>
  <c r="O8484" i="3"/>
  <c r="M2672" i="3"/>
  <c r="O5091" i="3"/>
  <c r="M6775" i="3"/>
  <c r="O160" i="3"/>
  <c r="M7605" i="3"/>
  <c r="O5087" i="3"/>
  <c r="M5968" i="3"/>
  <c r="O8481" i="3"/>
  <c r="M2670" i="3"/>
  <c r="O952" i="3"/>
  <c r="M8480" i="3"/>
  <c r="O5964" i="3"/>
  <c r="M5084" i="3"/>
  <c r="O1790" i="3"/>
  <c r="O6770" i="3"/>
  <c r="M6770" i="3"/>
  <c r="N5962" i="3"/>
  <c r="O1789" i="3"/>
  <c r="M1789" i="3"/>
  <c r="N9339" i="3"/>
  <c r="O4296" i="3"/>
  <c r="M4296" i="3"/>
  <c r="N6764" i="3"/>
  <c r="O1785" i="3"/>
  <c r="M1785" i="3"/>
  <c r="N5079" i="3"/>
  <c r="O9332" i="3"/>
  <c r="M9332" i="3"/>
  <c r="N5953" i="3"/>
  <c r="O5077" i="3"/>
  <c r="M5077" i="3"/>
  <c r="N5075" i="3"/>
  <c r="O5952" i="3"/>
  <c r="M5952" i="3"/>
  <c r="N5950" i="3"/>
  <c r="O4289" i="3"/>
  <c r="M4289" i="3"/>
  <c r="N150" i="3"/>
  <c r="O7592" i="3"/>
  <c r="M7592" i="3"/>
  <c r="N9328" i="3"/>
  <c r="O2660" i="3"/>
  <c r="M2660" i="3"/>
  <c r="N3455" i="3"/>
  <c r="O3454" i="3"/>
  <c r="M3454" i="3"/>
  <c r="N5944" i="3"/>
  <c r="O145" i="3"/>
  <c r="M145" i="3"/>
  <c r="N142" i="3"/>
  <c r="N5940" i="3"/>
  <c r="O5940" i="3"/>
  <c r="O2656" i="3"/>
  <c r="N2656" i="3"/>
  <c r="M4277" i="3"/>
  <c r="N4277" i="3"/>
  <c r="O4277" i="3"/>
  <c r="N8460" i="3"/>
  <c r="O8460" i="3"/>
  <c r="O1774" i="3"/>
  <c r="N1774" i="3"/>
  <c r="M933" i="3"/>
  <c r="N933" i="3"/>
  <c r="O933" i="3"/>
  <c r="N932" i="3"/>
  <c r="O932" i="3"/>
  <c r="O5041" i="3"/>
  <c r="N5041" i="3"/>
  <c r="M5041" i="3"/>
  <c r="M3418" i="3"/>
  <c r="N3418" i="3"/>
  <c r="O3418" i="3"/>
  <c r="M2625" i="3"/>
  <c r="O2625" i="3"/>
  <c r="N2625" i="3"/>
  <c r="M1737" i="3"/>
  <c r="O1737" i="3"/>
  <c r="N1737" i="3"/>
  <c r="O9358" i="3"/>
  <c r="M5985" i="3"/>
  <c r="O180" i="3"/>
  <c r="O9357" i="3"/>
  <c r="O8494" i="3"/>
  <c r="M965" i="3"/>
  <c r="O8493" i="3"/>
  <c r="O178" i="3"/>
  <c r="O6783" i="3"/>
  <c r="M1806" i="3"/>
  <c r="O8490" i="3"/>
  <c r="O4315" i="3"/>
  <c r="O1805" i="3"/>
  <c r="M7619" i="3"/>
  <c r="O5095" i="3"/>
  <c r="O962" i="3"/>
  <c r="O7616" i="3"/>
  <c r="M961" i="3"/>
  <c r="O8488" i="3"/>
  <c r="O5093" i="3"/>
  <c r="O1802" i="3"/>
  <c r="M4311" i="3"/>
  <c r="O5977" i="3"/>
  <c r="O4307" i="3"/>
  <c r="O8487" i="3"/>
  <c r="M4306" i="3"/>
  <c r="N9350" i="3"/>
  <c r="N7612" i="3"/>
  <c r="M7611" i="3"/>
  <c r="O9349" i="3"/>
  <c r="N171" i="3"/>
  <c r="N169" i="3"/>
  <c r="M168" i="3"/>
  <c r="O2676" i="3"/>
  <c r="N9347" i="3"/>
  <c r="N166" i="3"/>
  <c r="M165" i="3"/>
  <c r="O7607" i="3"/>
  <c r="N9345" i="3"/>
  <c r="N1794" i="3"/>
  <c r="M162" i="3"/>
  <c r="O2672" i="3"/>
  <c r="N5091" i="3"/>
  <c r="N5089" i="3"/>
  <c r="M3469" i="3"/>
  <c r="O7605" i="3"/>
  <c r="N5087" i="3"/>
  <c r="N5967" i="3"/>
  <c r="M8482" i="3"/>
  <c r="O2670" i="3"/>
  <c r="N952" i="3"/>
  <c r="N6773" i="3"/>
  <c r="M7603" i="3"/>
  <c r="O5084" i="3"/>
  <c r="N1790" i="3"/>
  <c r="O7602" i="3"/>
  <c r="M7602" i="3"/>
  <c r="N1789" i="3"/>
  <c r="O1787" i="3"/>
  <c r="M1787" i="3"/>
  <c r="N4296" i="3"/>
  <c r="O9336" i="3"/>
  <c r="M9336" i="3"/>
  <c r="N1785" i="3"/>
  <c r="O6762" i="3"/>
  <c r="M6762" i="3"/>
  <c r="N9332" i="3"/>
  <c r="O4294" i="3"/>
  <c r="M4294" i="3"/>
  <c r="N5077" i="3"/>
  <c r="O8474" i="3"/>
  <c r="M8474" i="3"/>
  <c r="N5952" i="3"/>
  <c r="O5073" i="3"/>
  <c r="M5073" i="3"/>
  <c r="N4289" i="3"/>
  <c r="O8470" i="3"/>
  <c r="M8470" i="3"/>
  <c r="N7592" i="3"/>
  <c r="O6754" i="3"/>
  <c r="M6754" i="3"/>
  <c r="N2660" i="3"/>
  <c r="O3456" i="3"/>
  <c r="M3456" i="3"/>
  <c r="N3454" i="3"/>
  <c r="O9325" i="3"/>
  <c r="M9325" i="3"/>
  <c r="N145" i="3"/>
  <c r="O144" i="3"/>
  <c r="M144" i="3"/>
  <c r="O6716" i="3"/>
  <c r="N6716" i="3"/>
  <c r="M6716" i="3"/>
  <c r="M6705" i="3"/>
  <c r="O6705" i="3"/>
  <c r="N6705" i="3"/>
  <c r="M936" i="3"/>
  <c r="O8464" i="3"/>
  <c r="O4282" i="3"/>
  <c r="O4280" i="3"/>
  <c r="M4279" i="3"/>
  <c r="O8463" i="3"/>
  <c r="O7583" i="3"/>
  <c r="O8462" i="3"/>
  <c r="M8461" i="3"/>
  <c r="O2654" i="3"/>
  <c r="O5064" i="3"/>
  <c r="O8458" i="3"/>
  <c r="M7579" i="3"/>
  <c r="O7578" i="3"/>
  <c r="O136" i="3"/>
  <c r="O9320" i="3"/>
  <c r="M135" i="3"/>
  <c r="O3449" i="3"/>
  <c r="M2650" i="3"/>
  <c r="M1773" i="3"/>
  <c r="O1772" i="3"/>
  <c r="N2649" i="3"/>
  <c r="N8452" i="3"/>
  <c r="M4274" i="3"/>
  <c r="O5932" i="3"/>
  <c r="N928" i="3"/>
  <c r="N6740" i="3"/>
  <c r="M5920" i="3"/>
  <c r="N5920" i="3"/>
  <c r="O5920" i="3"/>
  <c r="O6720" i="3"/>
  <c r="N6720" i="3"/>
  <c r="M106" i="3"/>
  <c r="N106" i="3"/>
  <c r="O106" i="3"/>
  <c r="N5037" i="3"/>
  <c r="O5037" i="3"/>
  <c r="O1747" i="3"/>
  <c r="N1747" i="3"/>
  <c r="O9289" i="3"/>
  <c r="N9289" i="3"/>
  <c r="M102" i="3"/>
  <c r="N102" i="3"/>
  <c r="O102" i="3"/>
  <c r="M4986" i="3"/>
  <c r="N4986" i="3"/>
  <c r="O4986" i="3"/>
  <c r="M4305" i="3"/>
  <c r="M959" i="3"/>
  <c r="M2681" i="3"/>
  <c r="M8486" i="3"/>
  <c r="M2679" i="3"/>
  <c r="M7609" i="3"/>
  <c r="M9348" i="3"/>
  <c r="M955" i="3"/>
  <c r="M4303" i="3"/>
  <c r="M3474" i="3"/>
  <c r="M1796" i="3"/>
  <c r="M1795" i="3"/>
  <c r="M9346" i="3"/>
  <c r="M2673" i="3"/>
  <c r="M5970" i="3"/>
  <c r="M4302" i="3"/>
  <c r="M9344" i="3"/>
  <c r="M6776" i="3"/>
  <c r="M3470" i="3"/>
  <c r="M4301" i="3"/>
  <c r="M3468" i="3"/>
  <c r="M158" i="3"/>
  <c r="M5966" i="3"/>
  <c r="M953" i="3"/>
  <c r="M1792" i="3"/>
  <c r="M2669" i="3"/>
  <c r="M5965" i="3"/>
  <c r="M5085" i="3"/>
  <c r="M157" i="3"/>
  <c r="M3466" i="3"/>
  <c r="O8479" i="3"/>
  <c r="M3465" i="3"/>
  <c r="O2668" i="3"/>
  <c r="M6768" i="3"/>
  <c r="O5082" i="3"/>
  <c r="M3464" i="3"/>
  <c r="O4299" i="3"/>
  <c r="M5961" i="3"/>
  <c r="O6767" i="3"/>
  <c r="M7601" i="3"/>
  <c r="O5960" i="3"/>
  <c r="M4298" i="3"/>
  <c r="O4297" i="3"/>
  <c r="M951" i="3"/>
  <c r="O9338" i="3"/>
  <c r="M6766" i="3"/>
  <c r="O950" i="3"/>
  <c r="M9337" i="3"/>
  <c r="O5958" i="3"/>
  <c r="M5957" i="3"/>
  <c r="O5080" i="3"/>
  <c r="M1786" i="3"/>
  <c r="O4295" i="3"/>
  <c r="M7600" i="3"/>
  <c r="O5956" i="3"/>
  <c r="M7599" i="3"/>
  <c r="O6761" i="3"/>
  <c r="M1784" i="3"/>
  <c r="O9334" i="3"/>
  <c r="M9333" i="3"/>
  <c r="O155" i="3"/>
  <c r="M153" i="3"/>
  <c r="O7597" i="3"/>
  <c r="M948" i="3"/>
  <c r="O5078" i="3"/>
  <c r="M8475" i="3"/>
  <c r="O9331" i="3"/>
  <c r="M4293" i="3"/>
  <c r="O7596" i="3"/>
  <c r="M6759" i="3"/>
  <c r="O5076" i="3"/>
  <c r="M3462" i="3"/>
  <c r="O945" i="3"/>
  <c r="M2664" i="3"/>
  <c r="O4292" i="3"/>
  <c r="M6758" i="3"/>
  <c r="O151" i="3"/>
  <c r="M9329" i="3"/>
  <c r="O4290" i="3"/>
  <c r="M5074" i="3"/>
  <c r="O1783" i="3"/>
  <c r="M3459" i="3"/>
  <c r="O2663" i="3"/>
  <c r="M5951" i="3"/>
  <c r="O8471" i="3"/>
  <c r="M7595" i="3"/>
  <c r="O944" i="3"/>
  <c r="M4288" i="3"/>
  <c r="O5949" i="3"/>
  <c r="M942" i="3"/>
  <c r="O7594" i="3"/>
  <c r="M7593" i="3"/>
  <c r="O6755" i="3"/>
  <c r="M4286" i="3"/>
  <c r="O940" i="3"/>
  <c r="M7591" i="3"/>
  <c r="O1782" i="3"/>
  <c r="M5948" i="3"/>
  <c r="O6753" i="3"/>
  <c r="M7590" i="3"/>
  <c r="O3457" i="3"/>
  <c r="M2661" i="3"/>
  <c r="O5947" i="3"/>
  <c r="M6752" i="3"/>
  <c r="O6751" i="3"/>
  <c r="M8467" i="3"/>
  <c r="O939" i="3"/>
  <c r="M5070" i="3"/>
  <c r="O9326" i="3"/>
  <c r="M7589" i="3"/>
  <c r="O148" i="3"/>
  <c r="M147" i="3"/>
  <c r="O9324" i="3"/>
  <c r="M5069" i="3"/>
  <c r="O5945" i="3"/>
  <c r="M7587" i="3"/>
  <c r="O8466" i="3"/>
  <c r="M7586" i="3"/>
  <c r="O6750" i="3"/>
  <c r="M5943" i="3"/>
  <c r="O7585" i="3"/>
  <c r="M7584" i="3"/>
  <c r="O937" i="3"/>
  <c r="M5941" i="3"/>
  <c r="O141" i="3"/>
  <c r="N8465" i="3"/>
  <c r="M5939" i="3"/>
  <c r="N8464" i="3"/>
  <c r="N4280" i="3"/>
  <c r="O1778" i="3"/>
  <c r="N935" i="3"/>
  <c r="M1777" i="3"/>
  <c r="N8463" i="3"/>
  <c r="N8462" i="3"/>
  <c r="O7582" i="3"/>
  <c r="N139" i="3"/>
  <c r="M5065" i="3"/>
  <c r="N2654" i="3"/>
  <c r="N8458" i="3"/>
  <c r="O5936" i="3"/>
  <c r="N934" i="3"/>
  <c r="M8457" i="3"/>
  <c r="N7578" i="3"/>
  <c r="N9320" i="3"/>
  <c r="O2653" i="3"/>
  <c r="N2651" i="3"/>
  <c r="M9319" i="3"/>
  <c r="N3449" i="3"/>
  <c r="O1773" i="3"/>
  <c r="M6744" i="3"/>
  <c r="O134" i="3"/>
  <c r="M8452" i="3"/>
  <c r="O4274" i="3"/>
  <c r="M1771" i="3"/>
  <c r="O1770" i="3"/>
  <c r="M6740" i="3"/>
  <c r="N7555" i="3"/>
  <c r="O7555" i="3"/>
  <c r="O2633" i="3"/>
  <c r="N2633" i="3"/>
  <c r="M1749" i="3"/>
  <c r="N1749" i="3"/>
  <c r="O1749" i="3"/>
  <c r="N7551" i="3"/>
  <c r="O7551" i="3"/>
  <c r="O1734" i="3"/>
  <c r="M1734" i="3"/>
  <c r="N1734" i="3"/>
  <c r="O87" i="3"/>
  <c r="M87" i="3"/>
  <c r="N87" i="3"/>
  <c r="O885" i="3"/>
  <c r="M885" i="3"/>
  <c r="N885" i="3"/>
  <c r="O1723" i="3"/>
  <c r="M1723" i="3"/>
  <c r="N1723" i="3"/>
  <c r="O5013" i="3"/>
  <c r="M5013" i="3"/>
  <c r="N5013" i="3"/>
  <c r="O3395" i="3"/>
  <c r="M3395" i="3"/>
  <c r="N3395" i="3"/>
  <c r="O5873" i="3"/>
  <c r="M5873" i="3"/>
  <c r="N5873" i="3"/>
  <c r="O8465" i="3"/>
  <c r="M8464" i="3"/>
  <c r="O935" i="3"/>
  <c r="M8463" i="3"/>
  <c r="O139" i="3"/>
  <c r="M2654" i="3"/>
  <c r="O934" i="3"/>
  <c r="M7578" i="3"/>
  <c r="O2651" i="3"/>
  <c r="M3449" i="3"/>
  <c r="O2650" i="3"/>
  <c r="M2649" i="3"/>
  <c r="O8452" i="3"/>
  <c r="M928" i="3"/>
  <c r="O6740" i="3"/>
  <c r="M8428" i="3"/>
  <c r="N8428" i="3"/>
  <c r="O8428" i="3"/>
  <c r="M6720" i="3"/>
  <c r="N2634" i="3"/>
  <c r="O2634" i="3"/>
  <c r="O5916" i="3"/>
  <c r="N5916" i="3"/>
  <c r="M5037" i="3"/>
  <c r="M9292" i="3"/>
  <c r="N9292" i="3"/>
  <c r="O9292" i="3"/>
  <c r="M1747" i="3"/>
  <c r="N2626" i="3"/>
  <c r="O2626" i="3"/>
  <c r="M9289" i="3"/>
  <c r="O9286" i="3"/>
  <c r="M9286" i="3"/>
  <c r="N9286" i="3"/>
  <c r="O4249" i="3"/>
  <c r="M4249" i="3"/>
  <c r="N4249" i="3"/>
  <c r="O8419" i="3"/>
  <c r="M8419" i="3"/>
  <c r="N8419" i="3"/>
  <c r="O2621" i="3"/>
  <c r="M2621" i="3"/>
  <c r="N2621" i="3"/>
  <c r="O6702" i="3"/>
  <c r="M6702" i="3"/>
  <c r="N6702" i="3"/>
  <c r="O895" i="3"/>
  <c r="M895" i="3"/>
  <c r="N895" i="3"/>
  <c r="O92" i="3"/>
  <c r="M92" i="3"/>
  <c r="N92" i="3"/>
  <c r="O5040" i="3"/>
  <c r="M107" i="3"/>
  <c r="O3426" i="3"/>
  <c r="M6719" i="3"/>
  <c r="O9294" i="3"/>
  <c r="M7553" i="3"/>
  <c r="O5914" i="3"/>
  <c r="M1748" i="3"/>
  <c r="O904" i="3"/>
  <c r="M3421" i="3"/>
  <c r="O104" i="3"/>
  <c r="M9291" i="3"/>
  <c r="N103" i="3"/>
  <c r="O6714" i="3"/>
  <c r="O101" i="3"/>
  <c r="M1743" i="3"/>
  <c r="O1743" i="3"/>
  <c r="O6711" i="3"/>
  <c r="M6711" i="3"/>
  <c r="M6709" i="3"/>
  <c r="O6709" i="3"/>
  <c r="O8420" i="3"/>
  <c r="M8420" i="3"/>
  <c r="M98" i="3"/>
  <c r="O98" i="3"/>
  <c r="O5032" i="3"/>
  <c r="M5032" i="3"/>
  <c r="M9279" i="3"/>
  <c r="O9279" i="3"/>
  <c r="O5904" i="3"/>
  <c r="M5904" i="3"/>
  <c r="M5031" i="3"/>
  <c r="O5031" i="3"/>
  <c r="O4247" i="3"/>
  <c r="M4247" i="3"/>
  <c r="M4246" i="3"/>
  <c r="O4246" i="3"/>
  <c r="O5902" i="3"/>
  <c r="M5902" i="3"/>
  <c r="O7546" i="3"/>
  <c r="M7546" i="3"/>
  <c r="O5899" i="3"/>
  <c r="M5899" i="3"/>
  <c r="O7544" i="3"/>
  <c r="M7544" i="3"/>
  <c r="O2613" i="3"/>
  <c r="M2613" i="3"/>
  <c r="O1729" i="3"/>
  <c r="M1729" i="3"/>
  <c r="O85" i="3"/>
  <c r="M85" i="3"/>
  <c r="O5895" i="3"/>
  <c r="M5895" i="3"/>
  <c r="O9262" i="3"/>
  <c r="M9262" i="3"/>
  <c r="O5888" i="3"/>
  <c r="M5888" i="3"/>
  <c r="O5887" i="3"/>
  <c r="M5887" i="3"/>
  <c r="O876" i="3"/>
  <c r="M876" i="3"/>
  <c r="O8400" i="3"/>
  <c r="M8400" i="3"/>
  <c r="N72" i="3"/>
  <c r="O72" i="3"/>
  <c r="O71" i="3"/>
  <c r="N71" i="3"/>
  <c r="M7531" i="3"/>
  <c r="N7531" i="3"/>
  <c r="O7531" i="3"/>
  <c r="N7529" i="3"/>
  <c r="O7529" i="3"/>
  <c r="O65" i="3"/>
  <c r="N65" i="3"/>
  <c r="M8395" i="3"/>
  <c r="N8395" i="3"/>
  <c r="O8395" i="3"/>
  <c r="N870" i="3"/>
  <c r="O870" i="3"/>
  <c r="O4225" i="3"/>
  <c r="N4225" i="3"/>
  <c r="M5002" i="3"/>
  <c r="N5002" i="3"/>
  <c r="O5002" i="3"/>
  <c r="N63" i="3"/>
  <c r="O63" i="3"/>
  <c r="O2597" i="3"/>
  <c r="N2597" i="3"/>
  <c r="M6679" i="3"/>
  <c r="N6679" i="3"/>
  <c r="O6679" i="3"/>
  <c r="N3390" i="3"/>
  <c r="O3390" i="3"/>
  <c r="O5876" i="3"/>
  <c r="N5876" i="3"/>
  <c r="M7524" i="3"/>
  <c r="N7524" i="3"/>
  <c r="O7524" i="3"/>
  <c r="O4997" i="3"/>
  <c r="M4997" i="3"/>
  <c r="N4997" i="3"/>
  <c r="M3384" i="3"/>
  <c r="N3384" i="3"/>
  <c r="O3384" i="3"/>
  <c r="M57" i="3"/>
  <c r="N57" i="3"/>
  <c r="O57" i="3"/>
  <c r="O8383" i="3"/>
  <c r="M8383" i="3"/>
  <c r="N8383" i="3"/>
  <c r="O56" i="3"/>
  <c r="M56" i="3"/>
  <c r="N56" i="3"/>
  <c r="O862" i="3"/>
  <c r="M862" i="3"/>
  <c r="N862" i="3"/>
  <c r="O8379" i="3"/>
  <c r="N8379" i="3"/>
  <c r="M8379" i="3"/>
  <c r="M5856" i="3"/>
  <c r="N5856" i="3"/>
  <c r="O5856" i="3"/>
  <c r="M926" i="3"/>
  <c r="M1768" i="3"/>
  <c r="M5062" i="3"/>
  <c r="M3448" i="3"/>
  <c r="M9314" i="3"/>
  <c r="M6737" i="3"/>
  <c r="M130" i="3"/>
  <c r="M5059" i="3"/>
  <c r="M9312" i="3"/>
  <c r="M127" i="3"/>
  <c r="M6736" i="3"/>
  <c r="M2645" i="3"/>
  <c r="M5928" i="3"/>
  <c r="M5058" i="3"/>
  <c r="M8448" i="3"/>
  <c r="M5927" i="3"/>
  <c r="M5056" i="3"/>
  <c r="M9311" i="3"/>
  <c r="M8446" i="3"/>
  <c r="M123" i="3"/>
  <c r="M2644" i="3"/>
  <c r="M8444" i="3"/>
  <c r="M122" i="3"/>
  <c r="M121" i="3"/>
  <c r="M918" i="3"/>
  <c r="M2642" i="3"/>
  <c r="M917" i="3"/>
  <c r="M9308" i="3"/>
  <c r="M9307" i="3"/>
  <c r="M6732" i="3"/>
  <c r="M5051" i="3"/>
  <c r="M8439" i="3"/>
  <c r="M916" i="3"/>
  <c r="M7562" i="3"/>
  <c r="M9303" i="3"/>
  <c r="M8436" i="3"/>
  <c r="M117" i="3"/>
  <c r="M116" i="3"/>
  <c r="M115" i="3"/>
  <c r="M113" i="3"/>
  <c r="M4261" i="3"/>
  <c r="M5047" i="3"/>
  <c r="M8434" i="3"/>
  <c r="M5046" i="3"/>
  <c r="M5922" i="3"/>
  <c r="M4260" i="3"/>
  <c r="M111" i="3"/>
  <c r="M6723" i="3"/>
  <c r="M912" i="3"/>
  <c r="M909" i="3"/>
  <c r="M908" i="3"/>
  <c r="M4259" i="3"/>
  <c r="O3428" i="3"/>
  <c r="M9297" i="3"/>
  <c r="O4258" i="3"/>
  <c r="M3424" i="3"/>
  <c r="O9293" i="3"/>
  <c r="M1750" i="3"/>
  <c r="O2631" i="3"/>
  <c r="M4256" i="3"/>
  <c r="O6715" i="3"/>
  <c r="M7550" i="3"/>
  <c r="O8422" i="3"/>
  <c r="M9290" i="3"/>
  <c r="O5034" i="3"/>
  <c r="M5034" i="3"/>
  <c r="M8421" i="3"/>
  <c r="O8421" i="3"/>
  <c r="O5908" i="3"/>
  <c r="M5908" i="3"/>
  <c r="M9283" i="3"/>
  <c r="O9283" i="3"/>
  <c r="O4248" i="3"/>
  <c r="M4248" i="3"/>
  <c r="M2622" i="3"/>
  <c r="O2622" i="3"/>
  <c r="O899" i="3"/>
  <c r="M899" i="3"/>
  <c r="M8414" i="3"/>
  <c r="O8414" i="3"/>
  <c r="O8412" i="3"/>
  <c r="M8412" i="3"/>
  <c r="M3410" i="3"/>
  <c r="O3410" i="3"/>
  <c r="O7547" i="3"/>
  <c r="M7547" i="3"/>
  <c r="M894" i="3"/>
  <c r="O894" i="3"/>
  <c r="N7546" i="3"/>
  <c r="O9273" i="3"/>
  <c r="M9273" i="3"/>
  <c r="N5899" i="3"/>
  <c r="O4244" i="3"/>
  <c r="M4244" i="3"/>
  <c r="N7544" i="3"/>
  <c r="O89" i="3"/>
  <c r="M89" i="3"/>
  <c r="N2613" i="3"/>
  <c r="O8406" i="3"/>
  <c r="M8406" i="3"/>
  <c r="N1729" i="3"/>
  <c r="O5896" i="3"/>
  <c r="M5896" i="3"/>
  <c r="N85" i="3"/>
  <c r="O84" i="3"/>
  <c r="M84" i="3"/>
  <c r="N5895" i="3"/>
  <c r="O4235" i="3"/>
  <c r="M4235" i="3"/>
  <c r="N9262" i="3"/>
  <c r="O6693" i="3"/>
  <c r="M6693" i="3"/>
  <c r="N5888" i="3"/>
  <c r="O5015" i="3"/>
  <c r="M5015" i="3"/>
  <c r="N5887" i="3"/>
  <c r="O1721" i="3"/>
  <c r="M1721" i="3"/>
  <c r="N876" i="3"/>
  <c r="O5010" i="3"/>
  <c r="M5010" i="3"/>
  <c r="N8400" i="3"/>
  <c r="O4232" i="3"/>
  <c r="M4232" i="3"/>
  <c r="N1717" i="3"/>
  <c r="O1717" i="3"/>
  <c r="O2594" i="3"/>
  <c r="N2594" i="3"/>
  <c r="M1714" i="3"/>
  <c r="N1714" i="3"/>
  <c r="O1714" i="3"/>
  <c r="N5874" i="3"/>
  <c r="O5874" i="3"/>
  <c r="N54" i="3"/>
  <c r="O54" i="3"/>
  <c r="M54" i="3"/>
  <c r="O2583" i="3"/>
  <c r="N2583" i="3"/>
  <c r="M2583" i="3"/>
  <c r="M5934" i="3"/>
  <c r="M8454" i="3"/>
  <c r="M8453" i="3"/>
  <c r="M930" i="3"/>
  <c r="M5063" i="3"/>
  <c r="M929" i="3"/>
  <c r="M2647" i="3"/>
  <c r="M5931" i="3"/>
  <c r="M927" i="3"/>
  <c r="M925" i="3"/>
  <c r="M9316" i="3"/>
  <c r="M6738" i="3"/>
  <c r="M5930" i="3"/>
  <c r="M5060" i="3"/>
  <c r="M7572" i="3"/>
  <c r="M3446" i="3"/>
  <c r="M4270" i="3"/>
  <c r="M128" i="3"/>
  <c r="M126" i="3"/>
  <c r="M125" i="3"/>
  <c r="M1766" i="3"/>
  <c r="M922" i="3"/>
  <c r="M3442" i="3"/>
  <c r="M920" i="3"/>
  <c r="M7569" i="3"/>
  <c r="M3439" i="3"/>
  <c r="M1765" i="3"/>
  <c r="M1764" i="3"/>
  <c r="M7567" i="3"/>
  <c r="M1762" i="3"/>
  <c r="M5054" i="3"/>
  <c r="M5053" i="3"/>
  <c r="M4267" i="3"/>
  <c r="M5052" i="3"/>
  <c r="M2641" i="3"/>
  <c r="M4265" i="3"/>
  <c r="M7565" i="3"/>
  <c r="M119" i="3"/>
  <c r="M9305" i="3"/>
  <c r="M7564" i="3"/>
  <c r="M1760" i="3"/>
  <c r="M8437" i="3"/>
  <c r="M4263" i="3"/>
  <c r="M1758" i="3"/>
  <c r="M6730" i="3"/>
  <c r="M2639" i="3"/>
  <c r="M6729" i="3"/>
  <c r="M8435" i="3"/>
  <c r="M7559" i="3"/>
  <c r="M7558" i="3"/>
  <c r="M9300" i="3"/>
  <c r="M3431" i="3"/>
  <c r="M6724" i="3"/>
  <c r="M5044" i="3"/>
  <c r="M8431" i="3"/>
  <c r="M8430" i="3"/>
  <c r="M6722" i="3"/>
  <c r="M910" i="3"/>
  <c r="M5921" i="3"/>
  <c r="O1754" i="3"/>
  <c r="O109" i="3"/>
  <c r="M2637" i="3"/>
  <c r="O107" i="3"/>
  <c r="O6721" i="3"/>
  <c r="O9296" i="3"/>
  <c r="M3427" i="3"/>
  <c r="O6719" i="3"/>
  <c r="O3425" i="3"/>
  <c r="O6718" i="3"/>
  <c r="M2632" i="3"/>
  <c r="O7553" i="3"/>
  <c r="O8425" i="3"/>
  <c r="O105" i="3"/>
  <c r="M8424" i="3"/>
  <c r="O1748" i="3"/>
  <c r="O7552" i="3"/>
  <c r="O2629" i="3"/>
  <c r="M5036" i="3"/>
  <c r="O3421" i="3"/>
  <c r="O2627" i="3"/>
  <c r="O4254" i="3"/>
  <c r="M3420" i="3"/>
  <c r="O9291" i="3"/>
  <c r="O5035" i="3"/>
  <c r="O5911" i="3"/>
  <c r="M9288" i="3"/>
  <c r="M3416" i="3"/>
  <c r="O3416" i="3"/>
  <c r="O5909" i="3"/>
  <c r="M5909" i="3"/>
  <c r="N1743" i="3"/>
  <c r="N6711" i="3"/>
  <c r="M100" i="3"/>
  <c r="O100" i="3"/>
  <c r="O6710" i="3"/>
  <c r="M6710" i="3"/>
  <c r="N6709" i="3"/>
  <c r="N8420" i="3"/>
  <c r="M6708" i="3"/>
  <c r="O6708" i="3"/>
  <c r="O3413" i="3"/>
  <c r="M3413" i="3"/>
  <c r="N98" i="3"/>
  <c r="N5032" i="3"/>
  <c r="M9280" i="3"/>
  <c r="O9280" i="3"/>
  <c r="O8415" i="3"/>
  <c r="M8415" i="3"/>
  <c r="N9279" i="3"/>
  <c r="N5904" i="3"/>
  <c r="M9278" i="3"/>
  <c r="O9278" i="3"/>
  <c r="O97" i="3"/>
  <c r="M97" i="3"/>
  <c r="N5031" i="3"/>
  <c r="N4247" i="3"/>
  <c r="M96" i="3"/>
  <c r="O96" i="3"/>
  <c r="O3409" i="3"/>
  <c r="M3409" i="3"/>
  <c r="N4246" i="3"/>
  <c r="N5902" i="3"/>
  <c r="M93" i="3"/>
  <c r="O93" i="3"/>
  <c r="O2619" i="3"/>
  <c r="M2619" i="3"/>
  <c r="N9273" i="3"/>
  <c r="O9272" i="3"/>
  <c r="M9272" i="3"/>
  <c r="N4244" i="3"/>
  <c r="O91" i="3"/>
  <c r="M91" i="3"/>
  <c r="N89" i="3"/>
  <c r="O5898" i="3"/>
  <c r="M5898" i="3"/>
  <c r="N8406" i="3"/>
  <c r="O4241" i="3"/>
  <c r="M4241" i="3"/>
  <c r="N5896" i="3"/>
  <c r="O1728" i="3"/>
  <c r="M1728" i="3"/>
  <c r="N84" i="3"/>
  <c r="O6695" i="3"/>
  <c r="M6695" i="3"/>
  <c r="N4235" i="3"/>
  <c r="O9263" i="3"/>
  <c r="M9263" i="3"/>
  <c r="N6693" i="3"/>
  <c r="O7539" i="3"/>
  <c r="M7539" i="3"/>
  <c r="N5015" i="3"/>
  <c r="O7538" i="3"/>
  <c r="M7538" i="3"/>
  <c r="N1721" i="3"/>
  <c r="O6687" i="3"/>
  <c r="M6687" i="3"/>
  <c r="N5010" i="3"/>
  <c r="O6685" i="3"/>
  <c r="M6685" i="3"/>
  <c r="N4232" i="3"/>
  <c r="O7534" i="3"/>
  <c r="M7534" i="3"/>
  <c r="M72" i="3"/>
  <c r="M71" i="3"/>
  <c r="N1720" i="3"/>
  <c r="O1720" i="3"/>
  <c r="O4226" i="3"/>
  <c r="N4226" i="3"/>
  <c r="M2602" i="3"/>
  <c r="N2602" i="3"/>
  <c r="O2602" i="3"/>
  <c r="M7529" i="3"/>
  <c r="M65" i="3"/>
  <c r="M870" i="3"/>
  <c r="M4225" i="3"/>
  <c r="M63" i="3"/>
  <c r="M2597" i="3"/>
  <c r="M3390" i="3"/>
  <c r="M5876" i="3"/>
  <c r="N2586" i="3"/>
  <c r="O2586" i="3"/>
  <c r="M2586" i="3"/>
  <c r="O1735" i="3"/>
  <c r="O9274" i="3"/>
  <c r="O5900" i="3"/>
  <c r="O3406" i="3"/>
  <c r="O5028" i="3"/>
  <c r="O9270" i="3"/>
  <c r="O2616" i="3"/>
  <c r="O9267" i="3"/>
  <c r="O5027" i="3"/>
  <c r="O7545" i="3"/>
  <c r="O2615" i="3"/>
  <c r="O3403" i="3"/>
  <c r="O3402" i="3"/>
  <c r="O3401" i="3"/>
  <c r="O7543" i="3"/>
  <c r="O889" i="3"/>
  <c r="O5024" i="3"/>
  <c r="O6698" i="3"/>
  <c r="O887" i="3"/>
  <c r="O886" i="3"/>
  <c r="O9265" i="3"/>
  <c r="O884" i="3"/>
  <c r="O1727" i="3"/>
  <c r="O7541" i="3"/>
  <c r="O8404" i="3"/>
  <c r="O5018" i="3"/>
  <c r="O3400" i="3"/>
  <c r="O7540" i="3"/>
  <c r="O1724" i="3"/>
  <c r="O5892" i="3"/>
  <c r="O81" i="3"/>
  <c r="O6692" i="3"/>
  <c r="O8403" i="3"/>
  <c r="O6690" i="3"/>
  <c r="O80" i="3"/>
  <c r="O878" i="3"/>
  <c r="O877" i="3"/>
  <c r="O9259" i="3"/>
  <c r="O7537" i="3"/>
  <c r="O9258" i="3"/>
  <c r="O4233" i="3"/>
  <c r="O77" i="3"/>
  <c r="O8401" i="3"/>
  <c r="O3396" i="3"/>
  <c r="O2607" i="3"/>
  <c r="O5008" i="3"/>
  <c r="O7535" i="3"/>
  <c r="O2604" i="3"/>
  <c r="O3394" i="3"/>
  <c r="N3393" i="3"/>
  <c r="M4230" i="3"/>
  <c r="N4228" i="3"/>
  <c r="N875" i="3"/>
  <c r="O6683" i="3"/>
  <c r="N69" i="3"/>
  <c r="M4227" i="3"/>
  <c r="N873" i="3"/>
  <c r="N872" i="3"/>
  <c r="O9255" i="3"/>
  <c r="N5004" i="3"/>
  <c r="M7530" i="3"/>
  <c r="N66" i="3"/>
  <c r="N871" i="3"/>
  <c r="O2601" i="3"/>
  <c r="N3392" i="3"/>
  <c r="M2598" i="3"/>
  <c r="N869" i="3"/>
  <c r="N8393" i="3"/>
  <c r="O6681" i="3"/>
  <c r="N5001" i="3"/>
  <c r="M9254" i="3"/>
  <c r="N8392" i="3"/>
  <c r="N9253" i="3"/>
  <c r="O8391" i="3"/>
  <c r="N7525" i="3"/>
  <c r="M4999" i="3"/>
  <c r="N9252" i="3"/>
  <c r="N61" i="3"/>
  <c r="O4220" i="3"/>
  <c r="N9251" i="3"/>
  <c r="M5875" i="3"/>
  <c r="N2595" i="3"/>
  <c r="N8389" i="3"/>
  <c r="O9250" i="3"/>
  <c r="N6677" i="3"/>
  <c r="M2593" i="3"/>
  <c r="M60" i="3"/>
  <c r="O3386" i="3"/>
  <c r="M864" i="3"/>
  <c r="M2592" i="3"/>
  <c r="O6675" i="3"/>
  <c r="M1710" i="3"/>
  <c r="N1710" i="3"/>
  <c r="O1710" i="3"/>
  <c r="N1708" i="3"/>
  <c r="O1708" i="3"/>
  <c r="O5864" i="3"/>
  <c r="N5864" i="3"/>
  <c r="M9241" i="3"/>
  <c r="N9241" i="3"/>
  <c r="O9241" i="3"/>
  <c r="N5861" i="3"/>
  <c r="O5861" i="3"/>
  <c r="M9236" i="3"/>
  <c r="N9236" i="3"/>
  <c r="O9236" i="3"/>
  <c r="O3393" i="3"/>
  <c r="M4228" i="3"/>
  <c r="O69" i="3"/>
  <c r="M873" i="3"/>
  <c r="O5004" i="3"/>
  <c r="M66" i="3"/>
  <c r="O3392" i="3"/>
  <c r="M869" i="3"/>
  <c r="O5001" i="3"/>
  <c r="M8392" i="3"/>
  <c r="O7525" i="3"/>
  <c r="M9252" i="3"/>
  <c r="O9251" i="3"/>
  <c r="M2595" i="3"/>
  <c r="O6677" i="3"/>
  <c r="M1712" i="3"/>
  <c r="O864" i="3"/>
  <c r="O2592" i="3"/>
  <c r="M4996" i="3"/>
  <c r="O6674" i="3"/>
  <c r="M859" i="3"/>
  <c r="N859" i="3"/>
  <c r="O859" i="3"/>
  <c r="N9242" i="3"/>
  <c r="O9242" i="3"/>
  <c r="O3381" i="3"/>
  <c r="N3381" i="3"/>
  <c r="M2585" i="3"/>
  <c r="N2585" i="3"/>
  <c r="O2585" i="3"/>
  <c r="M5857" i="3"/>
  <c r="N5857" i="3"/>
  <c r="O5857" i="3"/>
  <c r="M6657" i="3"/>
  <c r="N6657" i="3"/>
  <c r="O6657" i="3"/>
  <c r="O8369" i="3"/>
  <c r="M8369" i="3"/>
  <c r="N8369" i="3"/>
  <c r="O845" i="3"/>
  <c r="M845" i="3"/>
  <c r="N845" i="3"/>
  <c r="O2577" i="3"/>
  <c r="M2577" i="3"/>
  <c r="N2577" i="3"/>
  <c r="O2575" i="3"/>
  <c r="M2575" i="3"/>
  <c r="N2575" i="3"/>
  <c r="O4199" i="3"/>
  <c r="M4199" i="3"/>
  <c r="N4199" i="3"/>
  <c r="O7510" i="3"/>
  <c r="M7510" i="3"/>
  <c r="N7510" i="3"/>
  <c r="O4981" i="3"/>
  <c r="M4981" i="3"/>
  <c r="N4981" i="3"/>
  <c r="O4198" i="3"/>
  <c r="M4198" i="3"/>
  <c r="N4198" i="3"/>
  <c r="M1735" i="3"/>
  <c r="M9274" i="3"/>
  <c r="M5900" i="3"/>
  <c r="M3406" i="3"/>
  <c r="M5028" i="3"/>
  <c r="M9270" i="3"/>
  <c r="M2616" i="3"/>
  <c r="M9267" i="3"/>
  <c r="M5027" i="3"/>
  <c r="M7545" i="3"/>
  <c r="M2615" i="3"/>
  <c r="M3403" i="3"/>
  <c r="M3402" i="3"/>
  <c r="M3401" i="3"/>
  <c r="M7543" i="3"/>
  <c r="M889" i="3"/>
  <c r="M5024" i="3"/>
  <c r="M6698" i="3"/>
  <c r="M887" i="3"/>
  <c r="M886" i="3"/>
  <c r="M9265" i="3"/>
  <c r="M884" i="3"/>
  <c r="M1727" i="3"/>
  <c r="M7541" i="3"/>
  <c r="M8404" i="3"/>
  <c r="M5018" i="3"/>
  <c r="M3400" i="3"/>
  <c r="M7540" i="3"/>
  <c r="M1724" i="3"/>
  <c r="M5892" i="3"/>
  <c r="M81" i="3"/>
  <c r="M6692" i="3"/>
  <c r="M8403" i="3"/>
  <c r="M6690" i="3"/>
  <c r="M80" i="3"/>
  <c r="M878" i="3"/>
  <c r="M877" i="3"/>
  <c r="M9259" i="3"/>
  <c r="M7537" i="3"/>
  <c r="M9258" i="3"/>
  <c r="M4233" i="3"/>
  <c r="M77" i="3"/>
  <c r="M8401" i="3"/>
  <c r="M3396" i="3"/>
  <c r="M2607" i="3"/>
  <c r="M5008" i="3"/>
  <c r="M7535" i="3"/>
  <c r="M2604" i="3"/>
  <c r="M3394" i="3"/>
  <c r="O4230" i="3"/>
  <c r="O2603" i="3"/>
  <c r="O5007" i="3"/>
  <c r="M70" i="3"/>
  <c r="O4227" i="3"/>
  <c r="O5006" i="3"/>
  <c r="O8397" i="3"/>
  <c r="M68" i="3"/>
  <c r="O7530" i="3"/>
  <c r="O5880" i="3"/>
  <c r="O6682" i="3"/>
  <c r="M1719" i="3"/>
  <c r="O2598" i="3"/>
  <c r="O64" i="3"/>
  <c r="O5879" i="3"/>
  <c r="M7527" i="3"/>
  <c r="O9254" i="3"/>
  <c r="O6680" i="3"/>
  <c r="O5000" i="3"/>
  <c r="M7526" i="3"/>
  <c r="O4999" i="3"/>
  <c r="O4221" i="3"/>
  <c r="O3389" i="3"/>
  <c r="M866" i="3"/>
  <c r="O5875" i="3"/>
  <c r="O1716" i="3"/>
  <c r="O8390" i="3"/>
  <c r="M7522" i="3"/>
  <c r="O2593" i="3"/>
  <c r="O4218" i="3"/>
  <c r="N60" i="3"/>
  <c r="O1712" i="3"/>
  <c r="N3386" i="3"/>
  <c r="M3385" i="3"/>
  <c r="O58" i="3"/>
  <c r="N2592" i="3"/>
  <c r="O4996" i="3"/>
  <c r="N6675" i="3"/>
  <c r="M9245" i="3"/>
  <c r="O4993" i="3"/>
  <c r="O3383" i="3"/>
  <c r="N3383" i="3"/>
  <c r="M1708" i="3"/>
  <c r="M1706" i="3"/>
  <c r="N1706" i="3"/>
  <c r="O1706" i="3"/>
  <c r="M5864" i="3"/>
  <c r="N6667" i="3"/>
  <c r="O6667" i="3"/>
  <c r="O856" i="3"/>
  <c r="N856" i="3"/>
  <c r="M5861" i="3"/>
  <c r="M4984" i="3"/>
  <c r="N4984" i="3"/>
  <c r="O4984" i="3"/>
  <c r="M2581" i="3"/>
  <c r="N2581" i="3"/>
  <c r="O2581" i="3"/>
  <c r="M5839" i="3"/>
  <c r="N5839" i="3"/>
  <c r="O5839" i="3"/>
  <c r="O2591" i="3"/>
  <c r="M8380" i="3"/>
  <c r="O7519" i="3"/>
  <c r="M6671" i="3"/>
  <c r="O2587" i="3"/>
  <c r="M7518" i="3"/>
  <c r="O5863" i="3"/>
  <c r="M4212" i="3"/>
  <c r="O4210" i="3"/>
  <c r="M857" i="3"/>
  <c r="O1702" i="3"/>
  <c r="M6662" i="3"/>
  <c r="O2582" i="3"/>
  <c r="O5858" i="3"/>
  <c r="O6660" i="3"/>
  <c r="O9235" i="3"/>
  <c r="O8371" i="3"/>
  <c r="O3373" i="3"/>
  <c r="O837" i="3"/>
  <c r="N837" i="3"/>
  <c r="O9222" i="3"/>
  <c r="M9222" i="3"/>
  <c r="N9222" i="3"/>
  <c r="M8384" i="3"/>
  <c r="M8382" i="3"/>
  <c r="M8381" i="3"/>
  <c r="O55" i="3"/>
  <c r="M5868" i="3"/>
  <c r="O9243" i="3"/>
  <c r="M53" i="3"/>
  <c r="O4988" i="3"/>
  <c r="M4987" i="3"/>
  <c r="O1705" i="3"/>
  <c r="M51" i="3"/>
  <c r="O6664" i="3"/>
  <c r="M3378" i="3"/>
  <c r="O4209" i="3"/>
  <c r="M9239" i="3"/>
  <c r="O7514" i="3"/>
  <c r="M9238" i="3"/>
  <c r="M4207" i="3"/>
  <c r="M6659" i="3"/>
  <c r="M47" i="3"/>
  <c r="M4204" i="3"/>
  <c r="O5853" i="3"/>
  <c r="M5853" i="3"/>
  <c r="O4983" i="3"/>
  <c r="M4983" i="3"/>
  <c r="O6654" i="3"/>
  <c r="M6654" i="3"/>
  <c r="O6653" i="3"/>
  <c r="M6653" i="3"/>
  <c r="O46" i="3"/>
  <c r="M46" i="3"/>
  <c r="O3372" i="3"/>
  <c r="M3372" i="3"/>
  <c r="O5843" i="3"/>
  <c r="M5843" i="3"/>
  <c r="O841" i="3"/>
  <c r="M841" i="3"/>
  <c r="O9230" i="3"/>
  <c r="M9230" i="3"/>
  <c r="O39" i="3"/>
  <c r="N39" i="3"/>
  <c r="N5836" i="3"/>
  <c r="O5836" i="3"/>
  <c r="M835" i="3"/>
  <c r="N835" i="3"/>
  <c r="O835" i="3"/>
  <c r="M7504" i="3"/>
  <c r="O7504" i="3"/>
  <c r="N7504" i="3"/>
  <c r="M4978" i="3"/>
  <c r="O4978" i="3"/>
  <c r="N4978" i="3"/>
  <c r="O9220" i="3"/>
  <c r="N9220" i="3"/>
  <c r="O6642" i="3"/>
  <c r="M6642" i="3"/>
  <c r="N6642" i="3"/>
  <c r="M4217" i="3"/>
  <c r="M59" i="3"/>
  <c r="M865" i="3"/>
  <c r="M8388" i="3"/>
  <c r="M863" i="3"/>
  <c r="M4216" i="3"/>
  <c r="M4995" i="3"/>
  <c r="M8387" i="3"/>
  <c r="M8385" i="3"/>
  <c r="M5871" i="3"/>
  <c r="M4992" i="3"/>
  <c r="O8380" i="3"/>
  <c r="O6672" i="3"/>
  <c r="O4215" i="3"/>
  <c r="M2590" i="3"/>
  <c r="O6671" i="3"/>
  <c r="O5867" i="3"/>
  <c r="O4989" i="3"/>
  <c r="M8378" i="3"/>
  <c r="O7518" i="3"/>
  <c r="O5865" i="3"/>
  <c r="O4213" i="3"/>
  <c r="M858" i="3"/>
  <c r="O4212" i="3"/>
  <c r="O5862" i="3"/>
  <c r="O4211" i="3"/>
  <c r="M8374" i="3"/>
  <c r="O857" i="3"/>
  <c r="O50" i="3"/>
  <c r="O1703" i="3"/>
  <c r="M9240" i="3"/>
  <c r="O6662" i="3"/>
  <c r="O2584" i="3"/>
  <c r="O1700" i="3"/>
  <c r="M1698" i="3"/>
  <c r="O9238" i="3"/>
  <c r="N5858" i="3"/>
  <c r="O4208" i="3"/>
  <c r="O4207" i="3"/>
  <c r="N6660" i="3"/>
  <c r="O4206" i="3"/>
  <c r="O6659" i="3"/>
  <c r="N9235" i="3"/>
  <c r="O4205" i="3"/>
  <c r="O47" i="3"/>
  <c r="N8371" i="3"/>
  <c r="O7513" i="3"/>
  <c r="O4204" i="3"/>
  <c r="N3373" i="3"/>
  <c r="O6656" i="3"/>
  <c r="N5853" i="3"/>
  <c r="N4983" i="3"/>
  <c r="N6654" i="3"/>
  <c r="N6653" i="3"/>
  <c r="N46" i="3"/>
  <c r="N3372" i="3"/>
  <c r="N5843" i="3"/>
  <c r="N841" i="3"/>
  <c r="O40" i="3"/>
  <c r="N40" i="3"/>
  <c r="N9228" i="3"/>
  <c r="O9228" i="3"/>
  <c r="M1691" i="3"/>
  <c r="N1691" i="3"/>
  <c r="O1691" i="3"/>
  <c r="M837" i="3"/>
  <c r="M1682" i="3"/>
  <c r="O1682" i="3"/>
  <c r="N1682" i="3"/>
  <c r="O2561" i="3"/>
  <c r="M2561" i="3"/>
  <c r="N2561" i="3"/>
  <c r="M1671" i="3"/>
  <c r="N1671" i="3"/>
  <c r="O1671" i="3"/>
  <c r="O854" i="3"/>
  <c r="O9237" i="3"/>
  <c r="O3376" i="3"/>
  <c r="O3375" i="3"/>
  <c r="O6658" i="3"/>
  <c r="O5855" i="3"/>
  <c r="O9234" i="3"/>
  <c r="O850" i="3"/>
  <c r="O4203" i="3"/>
  <c r="O5854" i="3"/>
  <c r="O2580" i="3"/>
  <c r="O847" i="3"/>
  <c r="O4202" i="3"/>
  <c r="O5851" i="3"/>
  <c r="O5850" i="3"/>
  <c r="O4201" i="3"/>
  <c r="O2576" i="3"/>
  <c r="O1696" i="3"/>
  <c r="O5848" i="3"/>
  <c r="O842" i="3"/>
  <c r="O44" i="3"/>
  <c r="O5845" i="3"/>
  <c r="O3371" i="3"/>
  <c r="O42" i="3"/>
  <c r="O3370" i="3"/>
  <c r="O4980" i="3"/>
  <c r="O3369" i="3"/>
  <c r="O840" i="3"/>
  <c r="N839" i="3"/>
  <c r="O6648" i="3"/>
  <c r="O838" i="3"/>
  <c r="N9229" i="3"/>
  <c r="M5838" i="3"/>
  <c r="N5837" i="3"/>
  <c r="O7508" i="3"/>
  <c r="N9227" i="3"/>
  <c r="O8367" i="3"/>
  <c r="O9226" i="3"/>
  <c r="N1690" i="3"/>
  <c r="M2571" i="3"/>
  <c r="N9225" i="3"/>
  <c r="O836" i="3"/>
  <c r="N4979" i="3"/>
  <c r="O4194" i="3"/>
  <c r="O834" i="3"/>
  <c r="N1688" i="3"/>
  <c r="M38" i="3"/>
  <c r="M9223" i="3"/>
  <c r="O9223" i="3"/>
  <c r="N2567" i="3"/>
  <c r="N9221" i="3"/>
  <c r="O2565" i="3"/>
  <c r="M2565" i="3"/>
  <c r="M4192" i="3"/>
  <c r="O4192" i="3"/>
  <c r="N4977" i="3"/>
  <c r="O6643" i="3"/>
  <c r="M6643" i="3"/>
  <c r="M5833" i="3"/>
  <c r="O5833" i="3"/>
  <c r="O4975" i="3"/>
  <c r="M4975" i="3"/>
  <c r="M2563" i="3"/>
  <c r="O2563" i="3"/>
  <c r="O7494" i="3"/>
  <c r="M7494" i="3"/>
  <c r="N7494" i="3"/>
  <c r="M4968" i="3"/>
  <c r="N4968" i="3"/>
  <c r="O4968" i="3"/>
  <c r="O5818" i="3"/>
  <c r="N5818" i="3"/>
  <c r="M5818" i="3"/>
  <c r="M22" i="3"/>
  <c r="N22" i="3"/>
  <c r="O22" i="3"/>
  <c r="O5812" i="3"/>
  <c r="N5812" i="3"/>
  <c r="M5812" i="3"/>
  <c r="O848" i="3"/>
  <c r="O5852" i="3"/>
  <c r="O4982" i="3"/>
  <c r="O9232" i="3"/>
  <c r="O2578" i="3"/>
  <c r="O844" i="3"/>
  <c r="O9231" i="3"/>
  <c r="O7511" i="3"/>
  <c r="O45" i="3"/>
  <c r="O6652" i="3"/>
  <c r="O6651" i="3"/>
  <c r="O1695" i="3"/>
  <c r="O6650" i="3"/>
  <c r="O6649" i="3"/>
  <c r="O1694" i="3"/>
  <c r="O41" i="3"/>
  <c r="O5840" i="3"/>
  <c r="N840" i="3"/>
  <c r="N838" i="3"/>
  <c r="O9229" i="3"/>
  <c r="N3368" i="3"/>
  <c r="M5837" i="3"/>
  <c r="N7508" i="3"/>
  <c r="N9226" i="3"/>
  <c r="O1690" i="3"/>
  <c r="N2570" i="3"/>
  <c r="M9225" i="3"/>
  <c r="N836" i="3"/>
  <c r="N834" i="3"/>
  <c r="O1688" i="3"/>
  <c r="O2569" i="3"/>
  <c r="M2569" i="3"/>
  <c r="M7503" i="3"/>
  <c r="O7503" i="3"/>
  <c r="O3365" i="3"/>
  <c r="M3365" i="3"/>
  <c r="N1685" i="3"/>
  <c r="O7501" i="3"/>
  <c r="N6643" i="3"/>
  <c r="N5833" i="3"/>
  <c r="O9219" i="3"/>
  <c r="M9219" i="3"/>
  <c r="M7497" i="3"/>
  <c r="O7497" i="3"/>
  <c r="N4975" i="3"/>
  <c r="N2563" i="3"/>
  <c r="O2559" i="3"/>
  <c r="M2559" i="3"/>
  <c r="M6637" i="3"/>
  <c r="N6637" i="3"/>
  <c r="O6637" i="3"/>
  <c r="O6633" i="3"/>
  <c r="M6633" i="3"/>
  <c r="N6633" i="3"/>
  <c r="O8348" i="3"/>
  <c r="N8348" i="3"/>
  <c r="M9206" i="3"/>
  <c r="N9206" i="3"/>
  <c r="O9206" i="3"/>
  <c r="O4174" i="3"/>
  <c r="M4174" i="3"/>
  <c r="N4174" i="3"/>
  <c r="M840" i="3"/>
  <c r="O3368" i="3"/>
  <c r="M7508" i="3"/>
  <c r="O2570" i="3"/>
  <c r="M836" i="3"/>
  <c r="O2567" i="3"/>
  <c r="M2567" i="3"/>
  <c r="M9221" i="3"/>
  <c r="O9221" i="3"/>
  <c r="O4977" i="3"/>
  <c r="M4977" i="3"/>
  <c r="M7501" i="3"/>
  <c r="N7501" i="3"/>
  <c r="O3363" i="3"/>
  <c r="M3363" i="3"/>
  <c r="M832" i="3"/>
  <c r="O832" i="3"/>
  <c r="O5828" i="3"/>
  <c r="M5828" i="3"/>
  <c r="M3361" i="3"/>
  <c r="O3361" i="3"/>
  <c r="O9214" i="3"/>
  <c r="M9214" i="3"/>
  <c r="N9214" i="3"/>
  <c r="M2555" i="3"/>
  <c r="N2555" i="3"/>
  <c r="O2555" i="3"/>
  <c r="O5822" i="3"/>
  <c r="N5822" i="3"/>
  <c r="M821" i="3"/>
  <c r="N821" i="3"/>
  <c r="O821" i="3"/>
  <c r="M3351" i="3"/>
  <c r="O3351" i="3"/>
  <c r="N3351" i="3"/>
  <c r="O816" i="3"/>
  <c r="N816" i="3"/>
  <c r="M816" i="3"/>
  <c r="O1683" i="3"/>
  <c r="N6644" i="3"/>
  <c r="N5832" i="3"/>
  <c r="M7500" i="3"/>
  <c r="O7498" i="3"/>
  <c r="N833" i="3"/>
  <c r="N5831" i="3"/>
  <c r="M4190" i="3"/>
  <c r="O1679" i="3"/>
  <c r="N32" i="3"/>
  <c r="N829" i="3"/>
  <c r="M2562" i="3"/>
  <c r="O9215" i="3"/>
  <c r="N5829" i="3"/>
  <c r="N1676" i="3"/>
  <c r="M2560" i="3"/>
  <c r="O3358" i="3"/>
  <c r="N1673" i="3"/>
  <c r="M3357" i="3"/>
  <c r="N4972" i="3"/>
  <c r="M8359" i="3"/>
  <c r="O8358" i="3"/>
  <c r="N4971" i="3"/>
  <c r="M9213" i="3"/>
  <c r="N4970" i="3"/>
  <c r="M8356" i="3"/>
  <c r="O31" i="3"/>
  <c r="N5827" i="3"/>
  <c r="M3354" i="3"/>
  <c r="N3353" i="3"/>
  <c r="M1670" i="3"/>
  <c r="O9211" i="3"/>
  <c r="N824" i="3"/>
  <c r="M823" i="3"/>
  <c r="N4185" i="3"/>
  <c r="M9210" i="3"/>
  <c r="O5823" i="3"/>
  <c r="N8349" i="3"/>
  <c r="O1668" i="3"/>
  <c r="N1668" i="3"/>
  <c r="O5821" i="3"/>
  <c r="N1666" i="3"/>
  <c r="O1666" i="3"/>
  <c r="M25" i="3"/>
  <c r="N25" i="3"/>
  <c r="O25" i="3"/>
  <c r="M5813" i="3"/>
  <c r="N5813" i="3"/>
  <c r="O5813" i="3"/>
  <c r="M2558" i="3"/>
  <c r="O3357" i="3"/>
  <c r="M7496" i="3"/>
  <c r="O9213" i="3"/>
  <c r="M8354" i="3"/>
  <c r="O3354" i="3"/>
  <c r="M826" i="3"/>
  <c r="O823" i="3"/>
  <c r="M8350" i="3"/>
  <c r="M8349" i="3"/>
  <c r="M3349" i="3"/>
  <c r="N3349" i="3"/>
  <c r="O818" i="3"/>
  <c r="M818" i="3"/>
  <c r="N818" i="3"/>
  <c r="O1664" i="3"/>
  <c r="N1664" i="3"/>
  <c r="M4966" i="3"/>
  <c r="N4966" i="3"/>
  <c r="O9203" i="3"/>
  <c r="M9203" i="3"/>
  <c r="N9203" i="3"/>
  <c r="O2548" i="3"/>
  <c r="N2548" i="3"/>
  <c r="O1684" i="3"/>
  <c r="M1683" i="3"/>
  <c r="M6644" i="3"/>
  <c r="O5832" i="3"/>
  <c r="M833" i="3"/>
  <c r="O5831" i="3"/>
  <c r="M32" i="3"/>
  <c r="O829" i="3"/>
  <c r="M5829" i="3"/>
  <c r="O1676" i="3"/>
  <c r="O2558" i="3"/>
  <c r="M1673" i="3"/>
  <c r="O4972" i="3"/>
  <c r="O7496" i="3"/>
  <c r="M4971" i="3"/>
  <c r="O4970" i="3"/>
  <c r="O8354" i="3"/>
  <c r="M5827" i="3"/>
  <c r="O3353" i="3"/>
  <c r="O826" i="3"/>
  <c r="M824" i="3"/>
  <c r="O4185" i="3"/>
  <c r="O8350" i="3"/>
  <c r="O4181" i="3"/>
  <c r="O3349" i="3"/>
  <c r="M6628" i="3"/>
  <c r="N6628" i="3"/>
  <c r="O6628" i="3"/>
  <c r="M1664" i="3"/>
  <c r="O4966" i="3"/>
  <c r="M2549" i="3"/>
  <c r="N2549" i="3"/>
  <c r="O2549" i="3"/>
  <c r="M2548" i="3"/>
  <c r="O1660" i="3"/>
  <c r="M1660" i="3"/>
  <c r="N1660" i="3"/>
  <c r="M4960" i="3"/>
  <c r="O9200" i="3"/>
  <c r="M3341" i="3"/>
  <c r="O3341" i="3"/>
  <c r="M4957" i="3"/>
  <c r="N4957" i="3"/>
  <c r="O4957" i="3"/>
  <c r="O5804" i="3"/>
  <c r="M5804" i="3"/>
  <c r="N5804" i="3"/>
  <c r="M9207" i="3"/>
  <c r="O4182" i="3"/>
  <c r="M29" i="3"/>
  <c r="M820" i="3"/>
  <c r="O4180" i="3"/>
  <c r="M27" i="3"/>
  <c r="O4176" i="3"/>
  <c r="M24" i="3"/>
  <c r="O7490" i="3"/>
  <c r="M7489" i="3"/>
  <c r="O2547" i="3"/>
  <c r="M8344" i="3"/>
  <c r="O4963" i="3"/>
  <c r="O4960" i="3"/>
  <c r="M4172" i="3"/>
  <c r="N813" i="3"/>
  <c r="O813" i="3"/>
  <c r="O4171" i="3"/>
  <c r="N4171" i="3"/>
  <c r="M1656" i="3"/>
  <c r="N1656" i="3"/>
  <c r="O1656" i="3"/>
  <c r="M4976" i="3"/>
  <c r="M34" i="3"/>
  <c r="M7499" i="3"/>
  <c r="M8363" i="3"/>
  <c r="M1680" i="3"/>
  <c r="M830" i="3"/>
  <c r="M9217" i="3"/>
  <c r="M8362" i="3"/>
  <c r="M8360" i="3"/>
  <c r="M4974" i="3"/>
  <c r="M4189" i="3"/>
  <c r="M6640" i="3"/>
  <c r="M4188" i="3"/>
  <c r="M6639" i="3"/>
  <c r="M3359" i="3"/>
  <c r="M2557" i="3"/>
  <c r="M6638" i="3"/>
  <c r="M6636" i="3"/>
  <c r="M2556" i="3"/>
  <c r="M3356" i="3"/>
  <c r="M828" i="3"/>
  <c r="M8357" i="3"/>
  <c r="M8355" i="3"/>
  <c r="M4969" i="3"/>
  <c r="M8353" i="3"/>
  <c r="M5826" i="3"/>
  <c r="M5825" i="3"/>
  <c r="M825" i="3"/>
  <c r="M5824" i="3"/>
  <c r="M822" i="3"/>
  <c r="M1669" i="3"/>
  <c r="M9209" i="3"/>
  <c r="O9208" i="3"/>
  <c r="M6632" i="3"/>
  <c r="O5820" i="3"/>
  <c r="O820" i="3"/>
  <c r="M8347" i="3"/>
  <c r="O819" i="3"/>
  <c r="O27" i="3"/>
  <c r="M26" i="3"/>
  <c r="O817" i="3"/>
  <c r="O24" i="3"/>
  <c r="M23" i="3"/>
  <c r="O9204" i="3"/>
  <c r="O7489" i="3"/>
  <c r="M3345" i="3"/>
  <c r="O3344" i="3"/>
  <c r="O8344" i="3"/>
  <c r="M7487" i="3"/>
  <c r="O1662" i="3"/>
  <c r="N4960" i="3"/>
  <c r="O4172" i="3"/>
  <c r="N9200" i="3"/>
  <c r="M9199" i="3"/>
  <c r="M1657" i="3"/>
  <c r="N1657" i="3"/>
  <c r="O1657" i="3"/>
  <c r="O9196" i="3"/>
  <c r="M9196" i="3"/>
  <c r="N9196" i="3"/>
  <c r="O1659" i="3"/>
  <c r="O3338" i="3"/>
  <c r="O2541" i="3"/>
  <c r="O4952" i="3"/>
  <c r="M4952" i="3"/>
  <c r="N4952" i="3"/>
  <c r="O9185" i="3"/>
  <c r="N9185" i="3"/>
  <c r="M9185" i="3"/>
  <c r="O4958" i="3"/>
  <c r="M2543" i="3"/>
  <c r="M7486" i="3"/>
  <c r="M9198" i="3"/>
  <c r="M3337" i="3"/>
  <c r="O4956" i="3"/>
  <c r="M4956" i="3"/>
  <c r="O19" i="3"/>
  <c r="N19" i="3"/>
  <c r="M1653" i="3"/>
  <c r="O1653" i="3"/>
  <c r="N1653" i="3"/>
  <c r="O8335" i="3"/>
  <c r="M8335" i="3"/>
  <c r="N8335" i="3"/>
  <c r="M3350" i="3"/>
  <c r="M7491" i="3"/>
  <c r="M6629" i="3"/>
  <c r="M2551" i="3"/>
  <c r="M1665" i="3"/>
  <c r="M5817" i="3"/>
  <c r="M5816" i="3"/>
  <c r="M9205" i="3"/>
  <c r="M3348" i="3"/>
  <c r="M4175" i="3"/>
  <c r="M814" i="3"/>
  <c r="M3346" i="3"/>
  <c r="M8345" i="3"/>
  <c r="M6625" i="3"/>
  <c r="M2546" i="3"/>
  <c r="M4965" i="3"/>
  <c r="M9201" i="3"/>
  <c r="M3343" i="3"/>
  <c r="M4173" i="3"/>
  <c r="M4961" i="3"/>
  <c r="M4959" i="3"/>
  <c r="M8343" i="3"/>
  <c r="O3340" i="3"/>
  <c r="O3339" i="3"/>
  <c r="N1659" i="3"/>
  <c r="O812" i="3"/>
  <c r="O9198" i="3"/>
  <c r="N3338" i="3"/>
  <c r="O5811" i="3"/>
  <c r="O3337" i="3"/>
  <c r="N2541" i="3"/>
  <c r="O8340" i="3"/>
  <c r="N4956" i="3"/>
  <c r="M3336" i="3"/>
  <c r="N3336" i="3"/>
  <c r="O3336" i="3"/>
  <c r="N7484" i="3"/>
  <c r="O7484" i="3"/>
  <c r="M16" i="3"/>
  <c r="O16" i="3"/>
  <c r="N16" i="3"/>
  <c r="N1649" i="3"/>
  <c r="O1649" i="3"/>
  <c r="M1649" i="3"/>
  <c r="M1647" i="3"/>
  <c r="N1647" i="3"/>
  <c r="O1647" i="3"/>
  <c r="O5807" i="3"/>
  <c r="M2539" i="3"/>
  <c r="O9194" i="3"/>
  <c r="M9194" i="3"/>
  <c r="M4167" i="3"/>
  <c r="O4167" i="3"/>
  <c r="N4165" i="3"/>
  <c r="N6612" i="3"/>
  <c r="O8337" i="3"/>
  <c r="M8337" i="3"/>
  <c r="M4161" i="3"/>
  <c r="O4161" i="3"/>
  <c r="N4950" i="3"/>
  <c r="O9193" i="3"/>
  <c r="M9193" i="3"/>
  <c r="O12" i="3"/>
  <c r="M12" i="3"/>
  <c r="O7480" i="3"/>
  <c r="M7480" i="3"/>
  <c r="O1658" i="3"/>
  <c r="O8342" i="3"/>
  <c r="O6619" i="3"/>
  <c r="O2542" i="3"/>
  <c r="O5810" i="3"/>
  <c r="O9197" i="3"/>
  <c r="M6617" i="3"/>
  <c r="O4955" i="3"/>
  <c r="M8339" i="3"/>
  <c r="N4169" i="3"/>
  <c r="M6615" i="3"/>
  <c r="N1655" i="3"/>
  <c r="N4954" i="3"/>
  <c r="O2540" i="3"/>
  <c r="N1654" i="3"/>
  <c r="O18" i="3"/>
  <c r="M18" i="3"/>
  <c r="M4164" i="3"/>
  <c r="O4164" i="3"/>
  <c r="O4951" i="3"/>
  <c r="M4951" i="3"/>
  <c r="O1652" i="3"/>
  <c r="M1652" i="3"/>
  <c r="O3331" i="3"/>
  <c r="M3331" i="3"/>
  <c r="O4157" i="3"/>
  <c r="M4157" i="3"/>
  <c r="M4944" i="3"/>
  <c r="N4944" i="3"/>
  <c r="O4944" i="3"/>
  <c r="M6605" i="3"/>
  <c r="N6605" i="3"/>
  <c r="O6605" i="3"/>
  <c r="M8333" i="3"/>
  <c r="N8333" i="3"/>
  <c r="O8333" i="3"/>
  <c r="O4169" i="3"/>
  <c r="O5808" i="3"/>
  <c r="M1655" i="3"/>
  <c r="O2539" i="3"/>
  <c r="O1654" i="3"/>
  <c r="N9194" i="3"/>
  <c r="O4165" i="3"/>
  <c r="M4165" i="3"/>
  <c r="M6612" i="3"/>
  <c r="O6612" i="3"/>
  <c r="O4950" i="3"/>
  <c r="M4950" i="3"/>
  <c r="O2537" i="3"/>
  <c r="M2537" i="3"/>
  <c r="O9190" i="3"/>
  <c r="M9190" i="3"/>
  <c r="O9183" i="3"/>
  <c r="M9183" i="3"/>
  <c r="N9183" i="3"/>
  <c r="O3335" i="3"/>
  <c r="O6610" i="3"/>
  <c r="O1651" i="3"/>
  <c r="O4158" i="3"/>
  <c r="O1650" i="3"/>
  <c r="O3333" i="3"/>
  <c r="O7482" i="3"/>
  <c r="O4947" i="3"/>
  <c r="O9189" i="3"/>
  <c r="O7479" i="3"/>
  <c r="O9187" i="3"/>
  <c r="N11" i="3"/>
  <c r="M2536" i="3"/>
  <c r="N9186" i="3"/>
  <c r="O4155" i="3"/>
  <c r="N4946" i="3"/>
  <c r="O6607" i="3"/>
  <c r="O8334" i="3"/>
  <c r="O6606" i="3"/>
  <c r="N2534" i="3"/>
  <c r="O1645" i="3"/>
  <c r="N4943" i="3"/>
  <c r="O4942" i="3"/>
  <c r="N7476" i="3"/>
  <c r="O805" i="3"/>
  <c r="M805" i="3"/>
  <c r="N805" i="3"/>
  <c r="O11" i="3"/>
  <c r="M9186" i="3"/>
  <c r="M9184" i="3"/>
  <c r="M2533" i="3"/>
  <c r="M1643" i="3"/>
  <c r="O8332" i="3"/>
  <c r="M8332" i="3"/>
  <c r="O4151" i="3"/>
  <c r="M4151" i="3"/>
  <c r="O7474" i="3"/>
  <c r="M7474" i="3"/>
  <c r="N8" i="3"/>
  <c r="O8" i="3"/>
  <c r="M3335" i="3"/>
  <c r="M6610" i="3"/>
  <c r="M1651" i="3"/>
  <c r="M4158" i="3"/>
  <c r="M1650" i="3"/>
  <c r="M3333" i="3"/>
  <c r="M7482" i="3"/>
  <c r="M4947" i="3"/>
  <c r="M9189" i="3"/>
  <c r="M7479" i="3"/>
  <c r="O1648" i="3"/>
  <c r="M4155" i="3"/>
  <c r="O9184" i="3"/>
  <c r="O2534" i="3"/>
  <c r="O2533" i="3"/>
  <c r="O4943" i="3"/>
  <c r="O1643" i="3"/>
  <c r="O7476" i="3"/>
  <c r="N8332" i="3"/>
  <c r="N4151" i="3"/>
  <c r="N6" i="3"/>
  <c r="O6" i="3"/>
  <c r="M6" i="3"/>
  <c r="O4154" i="3"/>
  <c r="O1646" i="3"/>
  <c r="O808" i="3"/>
  <c r="O1644" i="3"/>
  <c r="O6604" i="3"/>
  <c r="O1642" i="3"/>
  <c r="O3326" i="3"/>
  <c r="O9" i="3"/>
  <c r="O4152" i="3"/>
  <c r="O9182" i="3"/>
  <c r="O4150" i="3"/>
  <c r="M7472" i="3"/>
  <c r="O2531" i="3"/>
  <c r="M2531" i="3"/>
  <c r="O1641" i="3"/>
  <c r="O5801" i="3"/>
  <c r="O5800" i="3"/>
  <c r="O7473" i="3"/>
  <c r="N4150" i="3"/>
  <c r="O5799" i="3"/>
  <c r="N3324" i="3"/>
  <c r="M2532" i="3"/>
  <c r="O2532" i="3"/>
  <c r="O3324" i="3"/>
  <c r="O9181" i="3"/>
  <c r="M9181" i="3"/>
  <c r="M6602" i="3"/>
  <c r="N6602" i="3"/>
  <c r="O6602" i="3"/>
  <c r="O5798" i="3"/>
  <c r="O806" i="3"/>
  <c r="O804" i="3"/>
  <c r="M7471" i="3"/>
  <c r="N5796" i="3"/>
  <c r="M2527" i="3"/>
  <c r="O2526" i="3"/>
  <c r="O7465" i="3"/>
  <c r="M7465" i="3"/>
  <c r="N7465" i="3"/>
  <c r="M5796" i="3"/>
  <c r="O5" i="3"/>
  <c r="M7468" i="3"/>
  <c r="M5798" i="3"/>
  <c r="M806" i="3"/>
  <c r="M804" i="3"/>
  <c r="O7471" i="3"/>
  <c r="O1638" i="3"/>
  <c r="O2528" i="3"/>
  <c r="N5" i="3"/>
  <c r="O1636" i="3"/>
  <c r="N2527" i="3"/>
  <c r="O7468" i="3"/>
  <c r="N2526" i="3"/>
  <c r="O4938" i="3"/>
  <c r="M4938" i="3"/>
  <c r="N3" i="3"/>
  <c r="O3" i="3"/>
  <c r="O2524" i="3"/>
  <c r="M2524" i="3"/>
  <c r="N2524" i="3"/>
  <c r="M3322" i="3"/>
  <c r="O3322" i="3"/>
  <c r="N8329" i="3"/>
  <c r="N9175" i="3"/>
  <c r="O8328" i="3"/>
  <c r="M8328" i="3"/>
  <c r="M1637" i="3"/>
  <c r="M4" i="3"/>
  <c r="M8331" i="3"/>
  <c r="M4939" i="3"/>
  <c r="O802" i="3"/>
  <c r="M9177" i="3"/>
  <c r="N1635" i="3"/>
  <c r="O8330" i="3"/>
  <c r="M8330" i="3"/>
  <c r="M3321" i="3"/>
  <c r="O3321" i="3"/>
  <c r="O801" i="3"/>
  <c r="M801" i="3"/>
  <c r="O1635" i="3"/>
  <c r="O8329" i="3"/>
  <c r="M8329" i="3"/>
  <c r="M9175" i="3"/>
  <c r="O9175" i="3"/>
  <c r="O7466" i="3"/>
  <c r="M7466" i="3"/>
  <c r="O1634" i="3"/>
  <c r="O4147" i="3"/>
  <c r="O9174" i="3"/>
  <c r="O9173" i="3"/>
  <c r="M1634" i="3"/>
  <c r="M4147" i="3"/>
  <c r="M9174" i="3"/>
  <c r="M9173" i="3"/>
  <c r="T8" i="11"/>
  <c r="AH3" i="12" l="1"/>
  <c r="AJ15" i="12" l="1"/>
  <c r="AH4" i="12" l="1"/>
  <c r="AK2" i="12" l="1"/>
  <c r="AH5" i="12"/>
  <c r="AK17" i="12" s="1"/>
  <c r="T18" i="11" s="1"/>
  <c r="AK3" i="12"/>
  <c r="AK7" i="12"/>
  <c r="AK10" i="12"/>
  <c r="AK11" i="12"/>
  <c r="AK9" i="12"/>
  <c r="AK4" i="12"/>
  <c r="AK8" i="12"/>
  <c r="AK13" i="12"/>
  <c r="AK5" i="12"/>
  <c r="AK6" i="12"/>
  <c r="AK12" i="12"/>
  <c r="O1632" i="3"/>
  <c r="AL5" i="12" l="1"/>
  <c r="AL11" i="12"/>
  <c r="AL4" i="12"/>
  <c r="AL10" i="12"/>
  <c r="AL12" i="12"/>
  <c r="AL13" i="12"/>
  <c r="AL2" i="12"/>
  <c r="AL7" i="12"/>
  <c r="AL6" i="12"/>
  <c r="AL8" i="12"/>
  <c r="AL9" i="12"/>
  <c r="AL3" i="12"/>
  <c r="AL17" i="12"/>
  <c r="AL19" i="12" s="1"/>
  <c r="T21" i="11" s="1"/>
  <c r="M1632" i="3"/>
  <c r="N1632" i="3"/>
  <c r="F6941" i="5" l="1"/>
  <c r="H6941" i="5" s="1"/>
  <c r="F6626" i="5"/>
  <c r="H6626" i="5" s="1"/>
  <c r="F6622" i="5"/>
  <c r="H6622" i="5" s="1"/>
  <c r="F6618" i="5"/>
  <c r="H6618" i="5" s="1"/>
  <c r="F6614" i="5"/>
  <c r="H6614" i="5" s="1"/>
  <c r="F6610" i="5"/>
  <c r="H6610" i="5" s="1"/>
  <c r="F6606" i="5"/>
  <c r="H6606" i="5" s="1"/>
  <c r="F6602" i="5"/>
  <c r="H6602" i="5" s="1"/>
  <c r="F6598" i="5"/>
  <c r="H6598" i="5" s="1"/>
  <c r="F6594" i="5"/>
  <c r="H6594" i="5" s="1"/>
  <c r="F6590" i="5"/>
  <c r="H6590" i="5" s="1"/>
  <c r="F6586" i="5"/>
  <c r="H6586" i="5" s="1"/>
  <c r="F6582" i="5"/>
  <c r="H6582" i="5" s="1"/>
  <c r="F6578" i="5"/>
  <c r="H6578" i="5" s="1"/>
  <c r="F6574" i="5"/>
  <c r="H6574" i="5" s="1"/>
  <c r="F6570" i="5"/>
  <c r="H6570" i="5" s="1"/>
  <c r="F6566" i="5"/>
  <c r="H6566" i="5" s="1"/>
  <c r="F6562" i="5"/>
  <c r="H6562" i="5" s="1"/>
  <c r="F6558" i="5"/>
  <c r="H6558" i="5" s="1"/>
  <c r="F6554" i="5"/>
  <c r="H6554" i="5" s="1"/>
  <c r="F6550" i="5"/>
  <c r="H6550" i="5" s="1"/>
  <c r="F6546" i="5"/>
  <c r="H6546" i="5" s="1"/>
  <c r="F6542" i="5"/>
  <c r="H6542" i="5" s="1"/>
  <c r="F6538" i="5"/>
  <c r="F6534" i="5"/>
  <c r="H6534" i="5" s="1"/>
  <c r="F6530" i="5"/>
  <c r="H6530" i="5" s="1"/>
  <c r="F6526" i="5"/>
  <c r="H6526" i="5" s="1"/>
  <c r="F6522" i="5"/>
  <c r="H6522" i="5" s="1"/>
  <c r="F6518" i="5"/>
  <c r="H6518" i="5" s="1"/>
  <c r="F6514" i="5"/>
  <c r="H6514" i="5" s="1"/>
  <c r="F6510" i="5"/>
  <c r="H6510" i="5" s="1"/>
  <c r="F6506" i="5"/>
  <c r="H6506" i="5" s="1"/>
  <c r="F6502" i="5"/>
  <c r="H6502" i="5" s="1"/>
  <c r="F6498" i="5"/>
  <c r="H6498" i="5" s="1"/>
  <c r="F6494" i="5"/>
  <c r="H6494" i="5" s="1"/>
  <c r="F6490" i="5"/>
  <c r="H6490" i="5" s="1"/>
  <c r="F6486" i="5"/>
  <c r="H6486" i="5" s="1"/>
  <c r="F6482" i="5"/>
  <c r="H6482" i="5" s="1"/>
  <c r="F6478" i="5"/>
  <c r="H6478" i="5" s="1"/>
  <c r="F6474" i="5"/>
  <c r="H6474" i="5" s="1"/>
  <c r="F6470" i="5"/>
  <c r="H6470" i="5" s="1"/>
  <c r="F6466" i="5"/>
  <c r="H6466" i="5" s="1"/>
  <c r="F6462" i="5"/>
  <c r="H6462" i="5" s="1"/>
  <c r="F6458" i="5"/>
  <c r="H6458" i="5" s="1"/>
  <c r="F6454" i="5"/>
  <c r="H6454" i="5" s="1"/>
  <c r="F6450" i="5"/>
  <c r="H6450" i="5" s="1"/>
  <c r="F6446" i="5"/>
  <c r="H6446" i="5" s="1"/>
  <c r="F6442" i="5"/>
  <c r="H6442" i="5" s="1"/>
  <c r="F6438" i="5"/>
  <c r="H6438" i="5" s="1"/>
  <c r="F6434" i="5"/>
  <c r="H6434" i="5" s="1"/>
  <c r="F6430" i="5"/>
  <c r="H6430" i="5" s="1"/>
  <c r="F6426" i="5"/>
  <c r="H6426" i="5" s="1"/>
  <c r="F6422" i="5"/>
  <c r="H6422" i="5" s="1"/>
  <c r="F6418" i="5"/>
  <c r="H6418" i="5" s="1"/>
  <c r="F6414" i="5"/>
  <c r="H6414" i="5" s="1"/>
  <c r="F6410" i="5"/>
  <c r="H6410" i="5" s="1"/>
  <c r="F6406" i="5"/>
  <c r="H6406" i="5" s="1"/>
  <c r="F6402" i="5"/>
  <c r="H6402" i="5" s="1"/>
  <c r="F6398" i="5"/>
  <c r="H6398" i="5" s="1"/>
  <c r="F6394" i="5"/>
  <c r="H6394" i="5" s="1"/>
  <c r="F6390" i="5"/>
  <c r="H6390" i="5" s="1"/>
  <c r="F6386" i="5"/>
  <c r="H6386" i="5" s="1"/>
  <c r="F6382" i="5"/>
  <c r="H6382" i="5" s="1"/>
  <c r="F6378" i="5"/>
  <c r="H6378" i="5" s="1"/>
  <c r="F6374" i="5"/>
  <c r="H6374" i="5" s="1"/>
  <c r="F6370" i="5"/>
  <c r="H6370" i="5" s="1"/>
  <c r="F6366" i="5"/>
  <c r="H6366" i="5" s="1"/>
  <c r="F6362" i="5"/>
  <c r="H6362" i="5" s="1"/>
  <c r="F6358" i="5"/>
  <c r="H6358" i="5" s="1"/>
  <c r="F6354" i="5"/>
  <c r="H6354" i="5" s="1"/>
  <c r="F6350" i="5"/>
  <c r="H6350" i="5" s="1"/>
  <c r="F6346" i="5"/>
  <c r="H6346" i="5" s="1"/>
  <c r="F6342" i="5"/>
  <c r="H6342" i="5" s="1"/>
  <c r="F6338" i="5"/>
  <c r="H6338" i="5" s="1"/>
  <c r="F6334" i="5"/>
  <c r="H6334" i="5" s="1"/>
  <c r="F6330" i="5"/>
  <c r="H6330" i="5" s="1"/>
  <c r="F6326" i="5"/>
  <c r="H6326" i="5" s="1"/>
  <c r="F6322" i="5"/>
  <c r="H6322" i="5" s="1"/>
  <c r="F6318" i="5"/>
  <c r="H6318" i="5" s="1"/>
  <c r="F6314" i="5"/>
  <c r="H6314" i="5" s="1"/>
  <c r="F6310" i="5"/>
  <c r="H6310" i="5" s="1"/>
  <c r="F6306" i="5"/>
  <c r="H6306" i="5" s="1"/>
  <c r="F6302" i="5"/>
  <c r="H6302" i="5" s="1"/>
  <c r="F6298" i="5"/>
  <c r="H6298" i="5" s="1"/>
  <c r="F6294" i="5"/>
  <c r="H6294" i="5" s="1"/>
  <c r="F6290" i="5"/>
  <c r="H6290" i="5" s="1"/>
  <c r="F6286" i="5"/>
  <c r="H6286" i="5" s="1"/>
  <c r="F6282" i="5"/>
  <c r="H6282" i="5" s="1"/>
  <c r="F6278" i="5"/>
  <c r="H6278" i="5" s="1"/>
  <c r="F6274" i="5"/>
  <c r="H6274" i="5" s="1"/>
  <c r="F6270" i="5"/>
  <c r="H6270" i="5" s="1"/>
  <c r="F6266" i="5"/>
  <c r="H6266" i="5" s="1"/>
  <c r="F6262" i="5"/>
  <c r="H6262" i="5" s="1"/>
  <c r="F6258" i="5"/>
  <c r="H6258" i="5" s="1"/>
  <c r="F6254" i="5"/>
  <c r="H6254" i="5" s="1"/>
  <c r="F6250" i="5"/>
  <c r="H6250" i="5" s="1"/>
  <c r="F6246" i="5"/>
  <c r="H6246" i="5" s="1"/>
  <c r="F6242" i="5"/>
  <c r="H6242" i="5" s="1"/>
  <c r="F6238" i="5"/>
  <c r="H6238" i="5" s="1"/>
  <c r="F6234" i="5"/>
  <c r="H6234" i="5" s="1"/>
  <c r="F6230" i="5"/>
  <c r="H6230" i="5" s="1"/>
  <c r="F6226" i="5"/>
  <c r="H6226" i="5" s="1"/>
  <c r="F6222" i="5"/>
  <c r="H6222" i="5" s="1"/>
  <c r="F6218" i="5"/>
  <c r="H6218" i="5" s="1"/>
  <c r="F6214" i="5"/>
  <c r="H6214" i="5" s="1"/>
  <c r="F6210" i="5"/>
  <c r="H6210" i="5" s="1"/>
  <c r="F6206" i="5"/>
  <c r="H6206" i="5" s="1"/>
  <c r="F6202" i="5"/>
  <c r="H6202" i="5" s="1"/>
  <c r="F6198" i="5"/>
  <c r="H6198" i="5" s="1"/>
  <c r="F6194" i="5"/>
  <c r="H6194" i="5" s="1"/>
  <c r="F6190" i="5"/>
  <c r="H6190" i="5" s="1"/>
  <c r="F6186" i="5"/>
  <c r="H6186" i="5" s="1"/>
  <c r="F6182" i="5"/>
  <c r="H6182" i="5" s="1"/>
  <c r="F6178" i="5"/>
  <c r="H6178" i="5" s="1"/>
  <c r="F6174" i="5"/>
  <c r="H6174" i="5" s="1"/>
  <c r="F6170" i="5"/>
  <c r="H6170" i="5" s="1"/>
  <c r="F6166" i="5"/>
  <c r="H6166" i="5" s="1"/>
  <c r="F6162" i="5"/>
  <c r="H6162" i="5" s="1"/>
  <c r="F6158" i="5"/>
  <c r="H6158" i="5" s="1"/>
  <c r="F6154" i="5"/>
  <c r="H6154" i="5" s="1"/>
  <c r="F6150" i="5"/>
  <c r="H6150" i="5" s="1"/>
  <c r="F6146" i="5"/>
  <c r="H6146" i="5" s="1"/>
  <c r="F6142" i="5"/>
  <c r="H6142" i="5" s="1"/>
  <c r="F6138" i="5"/>
  <c r="H6138" i="5" s="1"/>
  <c r="F6134" i="5"/>
  <c r="H6134" i="5" s="1"/>
  <c r="F6130" i="5"/>
  <c r="H6130" i="5" s="1"/>
  <c r="F6126" i="5"/>
  <c r="H6126" i="5" s="1"/>
  <c r="F6122" i="5"/>
  <c r="H6122" i="5" s="1"/>
  <c r="F6118" i="5"/>
  <c r="H6118" i="5" s="1"/>
  <c r="F6114" i="5"/>
  <c r="H6114" i="5" s="1"/>
  <c r="F6110" i="5"/>
  <c r="H6110" i="5" s="1"/>
  <c r="F6106" i="5"/>
  <c r="H6106" i="5" s="1"/>
  <c r="F6102" i="5"/>
  <c r="H6102" i="5" s="1"/>
  <c r="F6098" i="5"/>
  <c r="H6098" i="5" s="1"/>
  <c r="F6094" i="5"/>
  <c r="H6094" i="5" s="1"/>
  <c r="F6090" i="5"/>
  <c r="H6090" i="5" s="1"/>
  <c r="F6086" i="5"/>
  <c r="H6086" i="5" s="1"/>
  <c r="F6082" i="5"/>
  <c r="H6082" i="5" s="1"/>
  <c r="F6078" i="5"/>
  <c r="H6078" i="5" s="1"/>
  <c r="F6074" i="5"/>
  <c r="H6074" i="5" s="1"/>
  <c r="F6070" i="5"/>
  <c r="H6070" i="5" s="1"/>
  <c r="F6066" i="5"/>
  <c r="H6066" i="5" s="1"/>
  <c r="F6062" i="5"/>
  <c r="H6062" i="5" s="1"/>
  <c r="F6058" i="5"/>
  <c r="H6058" i="5" s="1"/>
  <c r="F6054" i="5"/>
  <c r="H6054" i="5" s="1"/>
  <c r="F6050" i="5"/>
  <c r="H6050" i="5" s="1"/>
  <c r="F6046" i="5"/>
  <c r="H6046" i="5" s="1"/>
  <c r="F6042" i="5"/>
  <c r="H6042" i="5" s="1"/>
  <c r="F6039" i="5"/>
  <c r="H6039" i="5" s="1"/>
  <c r="F6035" i="5"/>
  <c r="H6035" i="5" s="1"/>
  <c r="F6031" i="5"/>
  <c r="H6031" i="5" s="1"/>
  <c r="F6027" i="5"/>
  <c r="H6027" i="5" s="1"/>
  <c r="F6024" i="5"/>
  <c r="H6024" i="5" s="1"/>
  <c r="F6020" i="5"/>
  <c r="H6020" i="5" s="1"/>
  <c r="F6016" i="5"/>
  <c r="H6016" i="5" s="1"/>
  <c r="F6012" i="5"/>
  <c r="H6012" i="5" s="1"/>
  <c r="F6009" i="5"/>
  <c r="H6009" i="5" s="1"/>
  <c r="F6005" i="5"/>
  <c r="H6005" i="5" s="1"/>
  <c r="F6001" i="5"/>
  <c r="H6001" i="5" s="1"/>
  <c r="F5997" i="5"/>
  <c r="H5997" i="5" s="1"/>
  <c r="F5990" i="5"/>
  <c r="H5990" i="5" s="1"/>
  <c r="F5986" i="5"/>
  <c r="H5986" i="5" s="1"/>
  <c r="F5982" i="5"/>
  <c r="H5982" i="5" s="1"/>
  <c r="F5978" i="5"/>
  <c r="H5978" i="5" s="1"/>
  <c r="F5975" i="5"/>
  <c r="H5975" i="5" s="1"/>
  <c r="F5971" i="5"/>
  <c r="H5971" i="5" s="1"/>
  <c r="F5967" i="5"/>
  <c r="H5967" i="5" s="1"/>
  <c r="F5963" i="5"/>
  <c r="H5963" i="5" s="1"/>
  <c r="F5960" i="5"/>
  <c r="H5960" i="5" s="1"/>
  <c r="F5956" i="5"/>
  <c r="H5956" i="5" s="1"/>
  <c r="F5952" i="5"/>
  <c r="H5952" i="5" s="1"/>
  <c r="F5948" i="5"/>
  <c r="H5948" i="5" s="1"/>
  <c r="F5945" i="5"/>
  <c r="H5945" i="5" s="1"/>
  <c r="F5941" i="5"/>
  <c r="H5941" i="5" s="1"/>
  <c r="F5937" i="5"/>
  <c r="H5937" i="5" s="1"/>
  <c r="F5933" i="5"/>
  <c r="H5933" i="5" s="1"/>
  <c r="F5926" i="5"/>
  <c r="H5926" i="5" s="1"/>
  <c r="F5922" i="5"/>
  <c r="H5922" i="5" s="1"/>
  <c r="F5918" i="5"/>
  <c r="H5918" i="5" s="1"/>
  <c r="F5914" i="5"/>
  <c r="H5914" i="5" s="1"/>
  <c r="F5911" i="5"/>
  <c r="H5911" i="5" s="1"/>
  <c r="F5907" i="5"/>
  <c r="H5907" i="5" s="1"/>
  <c r="F5903" i="5"/>
  <c r="H5903" i="5" s="1"/>
  <c r="F5899" i="5"/>
  <c r="H5899" i="5" s="1"/>
  <c r="F5896" i="5"/>
  <c r="H5896" i="5" s="1"/>
  <c r="F5892" i="5"/>
  <c r="H5892" i="5" s="1"/>
  <c r="F5888" i="5"/>
  <c r="H5888" i="5" s="1"/>
  <c r="F5884" i="5"/>
  <c r="H5884" i="5" s="1"/>
  <c r="F5881" i="5"/>
  <c r="H5881" i="5" s="1"/>
  <c r="F5877" i="5"/>
  <c r="H5877" i="5" s="1"/>
  <c r="F5874" i="5"/>
  <c r="H5874" i="5" s="1"/>
  <c r="F5871" i="5"/>
  <c r="H5871" i="5" s="1"/>
  <c r="F5869" i="5"/>
  <c r="H5869" i="5" s="1"/>
  <c r="F5862" i="5"/>
  <c r="H5862" i="5" s="1"/>
  <c r="F5852" i="5"/>
  <c r="H5852" i="5" s="1"/>
  <c r="F5846" i="5"/>
  <c r="H5846" i="5" s="1"/>
  <c r="F5836" i="5"/>
  <c r="H5836" i="5" s="1"/>
  <c r="F5830" i="5"/>
  <c r="H5830" i="5" s="1"/>
  <c r="F5827" i="5"/>
  <c r="H5827" i="5" s="1"/>
  <c r="F5825" i="5"/>
  <c r="H5825" i="5" s="1"/>
  <c r="F5822" i="5"/>
  <c r="H5822" i="5" s="1"/>
  <c r="F5819" i="5"/>
  <c r="H5819" i="5" s="1"/>
  <c r="F5816" i="5"/>
  <c r="H5816" i="5" s="1"/>
  <c r="F5813" i="5"/>
  <c r="H5813" i="5" s="1"/>
  <c r="F5810" i="5"/>
  <c r="H5810" i="5" s="1"/>
  <c r="F5807" i="5"/>
  <c r="H5807" i="5" s="1"/>
  <c r="F5805" i="5"/>
  <c r="H5805" i="5" s="1"/>
  <c r="F5798" i="5"/>
  <c r="H5798" i="5" s="1"/>
  <c r="F5788" i="5"/>
  <c r="H5788" i="5" s="1"/>
  <c r="F5782" i="5"/>
  <c r="H5782" i="5" s="1"/>
  <c r="F5772" i="5"/>
  <c r="H5772" i="5" s="1"/>
  <c r="F5766" i="5"/>
  <c r="H5766" i="5" s="1"/>
  <c r="F5763" i="5"/>
  <c r="H5763" i="5" s="1"/>
  <c r="F5761" i="5"/>
  <c r="H5761" i="5" s="1"/>
  <c r="F5758" i="5"/>
  <c r="H5758" i="5" s="1"/>
  <c r="F5755" i="5"/>
  <c r="H5755" i="5" s="1"/>
  <c r="F5752" i="5"/>
  <c r="H5752" i="5" s="1"/>
  <c r="F5749" i="5"/>
  <c r="H5749" i="5" s="1"/>
  <c r="F5746" i="5"/>
  <c r="H5746" i="5" s="1"/>
  <c r="F5743" i="5"/>
  <c r="H5743" i="5" s="1"/>
  <c r="F5741" i="5"/>
  <c r="H5741" i="5" s="1"/>
  <c r="F5734" i="5"/>
  <c r="H5734" i="5" s="1"/>
  <c r="F5724" i="5"/>
  <c r="H5724" i="5" s="1"/>
  <c r="F5718" i="5"/>
  <c r="H5718" i="5" s="1"/>
  <c r="F5715" i="5"/>
  <c r="H5715" i="5" s="1"/>
  <c r="F5713" i="5"/>
  <c r="H5713" i="5" s="1"/>
  <c r="F5704" i="5"/>
  <c r="H5704" i="5" s="1"/>
  <c r="F5701" i="5"/>
  <c r="H5701" i="5" s="1"/>
  <c r="F5698" i="5"/>
  <c r="H5698" i="5" s="1"/>
  <c r="F5695" i="5"/>
  <c r="H5695" i="5" s="1"/>
  <c r="F5692" i="5"/>
  <c r="H5692" i="5" s="1"/>
  <c r="F5686" i="5"/>
  <c r="H5686" i="5" s="1"/>
  <c r="F5683" i="5"/>
  <c r="H5683" i="5" s="1"/>
  <c r="F5681" i="5"/>
  <c r="H5681" i="5" s="1"/>
  <c r="F5672" i="5"/>
  <c r="H5672" i="5" s="1"/>
  <c r="F5669" i="5"/>
  <c r="H5669" i="5" s="1"/>
  <c r="F5666" i="5"/>
  <c r="H5666" i="5" s="1"/>
  <c r="F5663" i="5"/>
  <c r="H5663" i="5" s="1"/>
  <c r="F5660" i="5"/>
  <c r="H5660" i="5" s="1"/>
  <c r="F5654" i="5"/>
  <c r="H5654" i="5" s="1"/>
  <c r="F5651" i="5"/>
  <c r="H5651" i="5" s="1"/>
  <c r="F5649" i="5"/>
  <c r="H5649" i="5" s="1"/>
  <c r="F5640" i="5"/>
  <c r="H5640" i="5" s="1"/>
  <c r="F5637" i="5"/>
  <c r="H5637" i="5" s="1"/>
  <c r="F5634" i="5"/>
  <c r="H5634" i="5" s="1"/>
  <c r="F5631" i="5"/>
  <c r="H5631" i="5" s="1"/>
  <c r="F5628" i="5"/>
  <c r="H5628" i="5" s="1"/>
  <c r="F5622" i="5"/>
  <c r="H5622" i="5" s="1"/>
  <c r="F5619" i="5"/>
  <c r="H5619" i="5" s="1"/>
  <c r="F5617" i="5"/>
  <c r="H5617" i="5" s="1"/>
  <c r="F5608" i="5"/>
  <c r="H5608" i="5" s="1"/>
  <c r="F5605" i="5"/>
  <c r="H5605" i="5" s="1"/>
  <c r="F5602" i="5"/>
  <c r="H5602" i="5" s="1"/>
  <c r="F5599" i="5"/>
  <c r="H5599" i="5" s="1"/>
  <c r="F5596" i="5"/>
  <c r="H5596" i="5" s="1"/>
  <c r="F5590" i="5"/>
  <c r="H5590" i="5" s="1"/>
  <c r="F5587" i="5"/>
  <c r="H5587" i="5" s="1"/>
  <c r="F5585" i="5"/>
  <c r="H5585" i="5" s="1"/>
  <c r="F5576" i="5"/>
  <c r="H5576" i="5" s="1"/>
  <c r="F5573" i="5"/>
  <c r="H5573" i="5" s="1"/>
  <c r="F5570" i="5"/>
  <c r="H5570" i="5" s="1"/>
  <c r="F5567" i="5"/>
  <c r="H5567" i="5" s="1"/>
  <c r="F5564" i="5"/>
  <c r="H5564" i="5" s="1"/>
  <c r="F5558" i="5"/>
  <c r="H5558" i="5" s="1"/>
  <c r="F5555" i="5"/>
  <c r="H5555" i="5" s="1"/>
  <c r="F5553" i="5"/>
  <c r="H5553" i="5" s="1"/>
  <c r="F5544" i="5"/>
  <c r="H5544" i="5" s="1"/>
  <c r="F5541" i="5"/>
  <c r="H5541" i="5" s="1"/>
  <c r="F5538" i="5"/>
  <c r="H5538" i="5" s="1"/>
  <c r="F5535" i="5"/>
  <c r="H5535" i="5" s="1"/>
  <c r="F5532" i="5"/>
  <c r="H5532" i="5" s="1"/>
  <c r="F5526" i="5"/>
  <c r="H5526" i="5" s="1"/>
  <c r="F5523" i="5"/>
  <c r="H5523" i="5" s="1"/>
  <c r="F5521" i="5"/>
  <c r="H5521" i="5" s="1"/>
  <c r="F5512" i="5"/>
  <c r="H5512" i="5" s="1"/>
  <c r="F5509" i="5"/>
  <c r="H5509" i="5" s="1"/>
  <c r="F5506" i="5"/>
  <c r="H5506" i="5" s="1"/>
  <c r="F5503" i="5"/>
  <c r="H5503" i="5" s="1"/>
  <c r="F5500" i="5"/>
  <c r="H5500" i="5" s="1"/>
  <c r="F5494" i="5"/>
  <c r="H5494" i="5" s="1"/>
  <c r="F5491" i="5"/>
  <c r="H5491" i="5" s="1"/>
  <c r="F5489" i="5"/>
  <c r="H5489" i="5" s="1"/>
  <c r="F5480" i="5"/>
  <c r="H5480" i="5" s="1"/>
  <c r="F5477" i="5"/>
  <c r="H5477" i="5" s="1"/>
  <c r="F5474" i="5"/>
  <c r="H5474" i="5" s="1"/>
  <c r="F5471" i="5"/>
  <c r="H5471" i="5" s="1"/>
  <c r="F5468" i="5"/>
  <c r="H5468" i="5" s="1"/>
  <c r="F5462" i="5"/>
  <c r="H5462" i="5" s="1"/>
  <c r="F5459" i="5"/>
  <c r="H5459" i="5" s="1"/>
  <c r="F5457" i="5"/>
  <c r="H5457" i="5" s="1"/>
  <c r="F5448" i="5"/>
  <c r="H5448" i="5" s="1"/>
  <c r="F5445" i="5"/>
  <c r="H5445" i="5" s="1"/>
  <c r="F5442" i="5"/>
  <c r="H5442" i="5" s="1"/>
  <c r="F5439" i="5"/>
  <c r="H5439" i="5" s="1"/>
  <c r="F5436" i="5"/>
  <c r="H5436" i="5" s="1"/>
  <c r="F5430" i="5"/>
  <c r="H5430" i="5" s="1"/>
  <c r="F5427" i="5"/>
  <c r="H5427" i="5" s="1"/>
  <c r="F5425" i="5"/>
  <c r="H5425" i="5" s="1"/>
  <c r="F5416" i="5"/>
  <c r="H5416" i="5" s="1"/>
  <c r="F5413" i="5"/>
  <c r="H5413" i="5" s="1"/>
  <c r="F5410" i="5"/>
  <c r="H5410" i="5" s="1"/>
  <c r="F5407" i="5"/>
  <c r="H5407" i="5" s="1"/>
  <c r="F5404" i="5"/>
  <c r="H5404" i="5" s="1"/>
  <c r="F5398" i="5"/>
  <c r="H5398" i="5" s="1"/>
  <c r="F5395" i="5"/>
  <c r="H5395" i="5" s="1"/>
  <c r="F5393" i="5"/>
  <c r="H5393" i="5" s="1"/>
  <c r="F5384" i="5"/>
  <c r="H5384" i="5" s="1"/>
  <c r="F5381" i="5"/>
  <c r="H5381" i="5" s="1"/>
  <c r="F5378" i="5"/>
  <c r="H5378" i="5" s="1"/>
  <c r="F5375" i="5"/>
  <c r="H5375" i="5" s="1"/>
  <c r="F5372" i="5"/>
  <c r="H5372" i="5" s="1"/>
  <c r="F5366" i="5"/>
  <c r="H5366" i="5" s="1"/>
  <c r="F5363" i="5"/>
  <c r="H5363" i="5" s="1"/>
  <c r="F5361" i="5"/>
  <c r="H5361" i="5" s="1"/>
  <c r="F5352" i="5"/>
  <c r="H5352" i="5" s="1"/>
  <c r="F5349" i="5"/>
  <c r="H5349" i="5" s="1"/>
  <c r="F5346" i="5"/>
  <c r="H5346" i="5" s="1"/>
  <c r="F5343" i="5"/>
  <c r="H5343" i="5" s="1"/>
  <c r="F5340" i="5"/>
  <c r="H5340" i="5" s="1"/>
  <c r="F5334" i="5"/>
  <c r="H5334" i="5" s="1"/>
  <c r="F5331" i="5"/>
  <c r="H5331" i="5" s="1"/>
  <c r="F5329" i="5"/>
  <c r="H5329" i="5" s="1"/>
  <c r="F5320" i="5"/>
  <c r="H5320" i="5" s="1"/>
  <c r="F5317" i="5"/>
  <c r="H5317" i="5" s="1"/>
  <c r="F5314" i="5"/>
  <c r="H5314" i="5" s="1"/>
  <c r="F5311" i="5"/>
  <c r="H5311" i="5" s="1"/>
  <c r="F5308" i="5"/>
  <c r="H5308" i="5" s="1"/>
  <c r="F5302" i="5"/>
  <c r="H5302" i="5" s="1"/>
  <c r="F5299" i="5"/>
  <c r="H5299" i="5" s="1"/>
  <c r="F5297" i="5"/>
  <c r="H5297" i="5" s="1"/>
  <c r="F5288" i="5"/>
  <c r="H5288" i="5" s="1"/>
  <c r="F5285" i="5"/>
  <c r="H5285" i="5" s="1"/>
  <c r="F5282" i="5"/>
  <c r="H5282" i="5" s="1"/>
  <c r="F5279" i="5"/>
  <c r="H5279" i="5" s="1"/>
  <c r="F5276" i="5"/>
  <c r="H5276" i="5" s="1"/>
  <c r="F5270" i="5"/>
  <c r="H5270" i="5" s="1"/>
  <c r="F5267" i="5"/>
  <c r="H5267" i="5" s="1"/>
  <c r="F5265" i="5"/>
  <c r="H5265" i="5" s="1"/>
  <c r="F5256" i="5"/>
  <c r="H5256" i="5" s="1"/>
  <c r="F5253" i="5"/>
  <c r="H5253" i="5" s="1"/>
  <c r="F5250" i="5"/>
  <c r="H5250" i="5" s="1"/>
  <c r="F5247" i="5"/>
  <c r="H5247" i="5" s="1"/>
  <c r="F5244" i="5"/>
  <c r="H5244" i="5" s="1"/>
  <c r="F5238" i="5"/>
  <c r="H5238" i="5" s="1"/>
  <c r="F5235" i="5"/>
  <c r="H5235" i="5" s="1"/>
  <c r="F5233" i="5"/>
  <c r="H5233" i="5" s="1"/>
  <c r="F5224" i="5"/>
  <c r="H5224" i="5" s="1"/>
  <c r="F5221" i="5"/>
  <c r="H5221" i="5" s="1"/>
  <c r="F5218" i="5"/>
  <c r="H5218" i="5" s="1"/>
  <c r="F5215" i="5"/>
  <c r="H5215" i="5" s="1"/>
  <c r="F5212" i="5"/>
  <c r="H5212" i="5" s="1"/>
  <c r="F5206" i="5"/>
  <c r="H5206" i="5" s="1"/>
  <c r="F5203" i="5"/>
  <c r="H5203" i="5" s="1"/>
  <c r="F5201" i="5"/>
  <c r="H5201" i="5" s="1"/>
  <c r="F5192" i="5"/>
  <c r="H5192" i="5" s="1"/>
  <c r="F5189" i="5"/>
  <c r="H5189" i="5" s="1"/>
  <c r="F5186" i="5"/>
  <c r="H5186" i="5" s="1"/>
  <c r="F5183" i="5"/>
  <c r="H5183" i="5" s="1"/>
  <c r="F5180" i="5"/>
  <c r="H5180" i="5" s="1"/>
  <c r="F5174" i="5"/>
  <c r="H5174" i="5" s="1"/>
  <c r="F5171" i="5"/>
  <c r="H5171" i="5" s="1"/>
  <c r="F5169" i="5"/>
  <c r="H5169" i="5" s="1"/>
  <c r="F5160" i="5"/>
  <c r="H5160" i="5" s="1"/>
  <c r="F5157" i="5"/>
  <c r="H5157" i="5" s="1"/>
  <c r="F5154" i="5"/>
  <c r="H5154" i="5" s="1"/>
  <c r="F5151" i="5"/>
  <c r="H5151" i="5" s="1"/>
  <c r="F5148" i="5"/>
  <c r="H5148" i="5" s="1"/>
  <c r="F5142" i="5"/>
  <c r="H5142" i="5" s="1"/>
  <c r="F5139" i="5"/>
  <c r="H5139" i="5" s="1"/>
  <c r="F5137" i="5"/>
  <c r="H5137" i="5" s="1"/>
  <c r="F5128" i="5"/>
  <c r="H5128" i="5" s="1"/>
  <c r="F5125" i="5"/>
  <c r="H5125" i="5" s="1"/>
  <c r="F5122" i="5"/>
  <c r="H5122" i="5" s="1"/>
  <c r="F5119" i="5"/>
  <c r="H5119" i="5" s="1"/>
  <c r="F5116" i="5"/>
  <c r="H5116" i="5" s="1"/>
  <c r="F5110" i="5"/>
  <c r="H5110" i="5" s="1"/>
  <c r="F5107" i="5"/>
  <c r="H5107" i="5" s="1"/>
  <c r="F5105" i="5"/>
  <c r="H5105" i="5" s="1"/>
  <c r="F5096" i="5"/>
  <c r="H5096" i="5" s="1"/>
  <c r="F5093" i="5"/>
  <c r="H5093" i="5" s="1"/>
  <c r="F5084" i="5"/>
  <c r="H5084" i="5" s="1"/>
  <c r="F5081" i="5"/>
  <c r="H5081" i="5" s="1"/>
  <c r="F5078" i="5"/>
  <c r="H5078" i="5" s="1"/>
  <c r="F5075" i="5"/>
  <c r="H5075" i="5" s="1"/>
  <c r="F5073" i="5"/>
  <c r="H5073" i="5" s="1"/>
  <c r="F5064" i="5"/>
  <c r="H5064" i="5" s="1"/>
  <c r="F5061" i="5"/>
  <c r="H5061" i="5" s="1"/>
  <c r="F5052" i="5"/>
  <c r="H5052" i="5" s="1"/>
  <c r="F5049" i="5"/>
  <c r="H5049" i="5" s="1"/>
  <c r="F5046" i="5"/>
  <c r="H5046" i="5" s="1"/>
  <c r="F5043" i="5"/>
  <c r="H5043" i="5" s="1"/>
  <c r="F5041" i="5"/>
  <c r="H5041" i="5" s="1"/>
  <c r="F5032" i="5"/>
  <c r="H5032" i="5" s="1"/>
  <c r="F5029" i="5"/>
  <c r="H5029" i="5" s="1"/>
  <c r="F5022" i="5"/>
  <c r="H5022" i="5" s="1"/>
  <c r="F5019" i="5"/>
  <c r="H5019" i="5" s="1"/>
  <c r="F5016" i="5"/>
  <c r="H5016" i="5" s="1"/>
  <c r="F5013" i="5"/>
  <c r="H5013" i="5" s="1"/>
  <c r="F5010" i="5"/>
  <c r="H5010" i="5" s="1"/>
  <c r="F5007" i="5"/>
  <c r="H5007" i="5" s="1"/>
  <c r="F5004" i="5"/>
  <c r="H5004" i="5" s="1"/>
  <c r="F4998" i="5"/>
  <c r="H4998" i="5" s="1"/>
  <c r="F4995" i="5"/>
  <c r="H4995" i="5" s="1"/>
  <c r="F4992" i="5"/>
  <c r="H4992" i="5" s="1"/>
  <c r="F4989" i="5"/>
  <c r="H4989" i="5" s="1"/>
  <c r="F4982" i="5"/>
  <c r="H4982" i="5" s="1"/>
  <c r="F4979" i="5"/>
  <c r="H4979" i="5" s="1"/>
  <c r="F4977" i="5"/>
  <c r="H4977" i="5" s="1"/>
  <c r="F4968" i="5"/>
  <c r="H4968" i="5" s="1"/>
  <c r="F4965" i="5"/>
  <c r="H4965" i="5" s="1"/>
  <c r="F4958" i="5"/>
  <c r="H4958" i="5" s="1"/>
  <c r="F4955" i="5"/>
  <c r="H4955" i="5" s="1"/>
  <c r="F4952" i="5"/>
  <c r="H4952" i="5" s="1"/>
  <c r="F4949" i="5"/>
  <c r="H4949" i="5" s="1"/>
  <c r="F4942" i="5"/>
  <c r="H4942" i="5" s="1"/>
  <c r="F4939" i="5"/>
  <c r="H4939" i="5" s="1"/>
  <c r="F4937" i="5"/>
  <c r="H4937" i="5" s="1"/>
  <c r="F4928" i="5"/>
  <c r="H4928" i="5" s="1"/>
  <c r="F4925" i="5"/>
  <c r="H4925" i="5" s="1"/>
  <c r="F4922" i="5"/>
  <c r="H4922" i="5" s="1"/>
  <c r="F4919" i="5"/>
  <c r="H4919" i="5" s="1"/>
  <c r="F4916" i="5"/>
  <c r="H4916" i="5" s="1"/>
  <c r="F4910" i="5"/>
  <c r="H4910" i="5" s="1"/>
  <c r="F4907" i="5"/>
  <c r="H4907" i="5" s="1"/>
  <c r="F4905" i="5"/>
  <c r="H4905" i="5" s="1"/>
  <c r="F4896" i="5"/>
  <c r="H4896" i="5" s="1"/>
  <c r="F4893" i="5"/>
  <c r="H4893" i="5" s="1"/>
  <c r="F4890" i="5"/>
  <c r="H4890" i="5" s="1"/>
  <c r="F4887" i="5"/>
  <c r="H4887" i="5" s="1"/>
  <c r="F4884" i="5"/>
  <c r="H4884" i="5" s="1"/>
  <c r="F4878" i="5"/>
  <c r="H4878" i="5" s="1"/>
  <c r="F4875" i="5"/>
  <c r="H4875" i="5" s="1"/>
  <c r="F4873" i="5"/>
  <c r="H4873" i="5" s="1"/>
  <c r="F4864" i="5"/>
  <c r="H4864" i="5" s="1"/>
  <c r="F4861" i="5"/>
  <c r="H4861" i="5" s="1"/>
  <c r="F4858" i="5"/>
  <c r="H4858" i="5" s="1"/>
  <c r="F4855" i="5"/>
  <c r="H4855" i="5" s="1"/>
  <c r="F4852" i="5"/>
  <c r="H4852" i="5" s="1"/>
  <c r="F4849" i="5"/>
  <c r="H4849" i="5" s="1"/>
  <c r="F4845" i="5"/>
  <c r="H4845" i="5" s="1"/>
  <c r="F4842" i="5"/>
  <c r="H4842" i="5" s="1"/>
  <c r="F4838" i="5"/>
  <c r="H4838" i="5" s="1"/>
  <c r="F4834" i="5"/>
  <c r="H4834" i="5" s="1"/>
  <c r="F4831" i="5"/>
  <c r="H4831" i="5" s="1"/>
  <c r="F4827" i="5"/>
  <c r="H4827" i="5" s="1"/>
  <c r="F4824" i="5"/>
  <c r="H4824" i="5" s="1"/>
  <c r="F4820" i="5"/>
  <c r="H4820" i="5" s="1"/>
  <c r="F4817" i="5"/>
  <c r="H4817" i="5" s="1"/>
  <c r="F4813" i="5"/>
  <c r="H4813" i="5" s="1"/>
  <c r="F4810" i="5"/>
  <c r="H4810" i="5" s="1"/>
  <c r="F4806" i="5"/>
  <c r="H4806" i="5" s="1"/>
  <c r="F4802" i="5"/>
  <c r="H4802" i="5" s="1"/>
  <c r="F4799" i="5"/>
  <c r="H4799" i="5" s="1"/>
  <c r="F4795" i="5"/>
  <c r="H4795" i="5" s="1"/>
  <c r="F4792" i="5"/>
  <c r="H4792" i="5" s="1"/>
  <c r="F4788" i="5"/>
  <c r="H4788" i="5" s="1"/>
  <c r="F4785" i="5"/>
  <c r="H4785" i="5" s="1"/>
  <c r="F4781" i="5"/>
  <c r="H4781" i="5" s="1"/>
  <c r="F4778" i="5"/>
  <c r="H4778" i="5" s="1"/>
  <c r="F4774" i="5"/>
  <c r="H4774" i="5" s="1"/>
  <c r="F4770" i="5"/>
  <c r="H4770" i="5" s="1"/>
  <c r="F4767" i="5"/>
  <c r="H4767" i="5" s="1"/>
  <c r="F4763" i="5"/>
  <c r="H4763" i="5" s="1"/>
  <c r="F4760" i="5"/>
  <c r="H4760" i="5" s="1"/>
  <c r="F4756" i="5"/>
  <c r="H4756" i="5" s="1"/>
  <c r="F4753" i="5"/>
  <c r="H4753" i="5" s="1"/>
  <c r="F4749" i="5"/>
  <c r="H4749" i="5" s="1"/>
  <c r="F4746" i="5"/>
  <c r="H4746" i="5" s="1"/>
  <c r="F4742" i="5"/>
  <c r="H4742" i="5" s="1"/>
  <c r="F4738" i="5"/>
  <c r="H4738" i="5" s="1"/>
  <c r="F4735" i="5"/>
  <c r="H4735" i="5" s="1"/>
  <c r="F4731" i="5"/>
  <c r="H4731" i="5" s="1"/>
  <c r="F4728" i="5"/>
  <c r="H4728" i="5" s="1"/>
  <c r="F4724" i="5"/>
  <c r="H4724" i="5" s="1"/>
  <c r="F4721" i="5"/>
  <c r="H4721" i="5" s="1"/>
  <c r="F4717" i="5"/>
  <c r="H4717" i="5" s="1"/>
  <c r="F4714" i="5"/>
  <c r="H4714" i="5" s="1"/>
  <c r="F4710" i="5"/>
  <c r="H4710" i="5" s="1"/>
  <c r="F4706" i="5"/>
  <c r="H4706" i="5" s="1"/>
  <c r="F4703" i="5"/>
  <c r="H4703" i="5" s="1"/>
  <c r="F4699" i="5"/>
  <c r="H4699" i="5" s="1"/>
  <c r="F4695" i="5"/>
  <c r="H4695" i="5" s="1"/>
  <c r="F4692" i="5"/>
  <c r="H4692" i="5" s="1"/>
  <c r="F4688" i="5"/>
  <c r="H4688" i="5" s="1"/>
  <c r="F4684" i="5"/>
  <c r="H4684" i="5" s="1"/>
  <c r="F4680" i="5"/>
  <c r="H4680" i="5" s="1"/>
  <c r="F4677" i="5"/>
  <c r="H4677" i="5" s="1"/>
  <c r="F4673" i="5"/>
  <c r="H4673" i="5" s="1"/>
  <c r="F4669" i="5"/>
  <c r="H4669" i="5" s="1"/>
  <c r="F4662" i="5"/>
  <c r="H4662" i="5" s="1"/>
  <c r="F4659" i="5"/>
  <c r="H4659" i="5" s="1"/>
  <c r="F4656" i="5"/>
  <c r="H4656" i="5" s="1"/>
  <c r="F4653" i="5"/>
  <c r="H4653" i="5" s="1"/>
  <c r="F4650" i="5"/>
  <c r="H4650" i="5" s="1"/>
  <c r="F4647" i="5"/>
  <c r="H4647" i="5" s="1"/>
  <c r="F4644" i="5"/>
  <c r="H4644" i="5" s="1"/>
  <c r="F4638" i="5"/>
  <c r="H4638" i="5" s="1"/>
  <c r="F4635" i="5"/>
  <c r="H4635" i="5" s="1"/>
  <c r="F4633" i="5"/>
  <c r="H4633" i="5" s="1"/>
  <c r="F4626" i="5"/>
  <c r="H4626" i="5" s="1"/>
  <c r="F4623" i="5"/>
  <c r="H4623" i="5" s="1"/>
  <c r="F4620" i="5"/>
  <c r="H4620" i="5" s="1"/>
  <c r="F4614" i="5"/>
  <c r="H4614" i="5" s="1"/>
  <c r="F4611" i="5"/>
  <c r="H4611" i="5" s="1"/>
  <c r="F4608" i="5"/>
  <c r="H4608" i="5" s="1"/>
  <c r="F4605" i="5"/>
  <c r="H4605" i="5" s="1"/>
  <c r="F4602" i="5"/>
  <c r="H4602" i="5" s="1"/>
  <c r="F4599" i="5"/>
  <c r="H4599" i="5" s="1"/>
  <c r="F4596" i="5"/>
  <c r="H4596" i="5" s="1"/>
  <c r="F4593" i="5"/>
  <c r="H4593" i="5" s="1"/>
  <c r="F4584" i="5"/>
  <c r="H4584" i="5" s="1"/>
  <c r="F4581" i="5"/>
  <c r="H4581" i="5" s="1"/>
  <c r="F4574" i="5"/>
  <c r="H4574" i="5" s="1"/>
  <c r="F4571" i="5"/>
  <c r="H4571" i="5" s="1"/>
  <c r="F4569" i="5"/>
  <c r="H4569" i="5" s="1"/>
  <c r="F4562" i="5"/>
  <c r="H4562" i="5" s="1"/>
  <c r="F4559" i="5"/>
  <c r="H4559" i="5" s="1"/>
  <c r="F4556" i="5"/>
  <c r="H4556" i="5" s="1"/>
  <c r="F4550" i="5"/>
  <c r="H4550" i="5" s="1"/>
  <c r="F4547" i="5"/>
  <c r="H4547" i="5" s="1"/>
  <c r="F4544" i="5"/>
  <c r="H4544" i="5" s="1"/>
  <c r="F4541" i="5"/>
  <c r="H4541" i="5" s="1"/>
  <c r="F4538" i="5"/>
  <c r="H4538" i="5" s="1"/>
  <c r="F4535" i="5"/>
  <c r="H4535" i="5" s="1"/>
  <c r="F4532" i="5"/>
  <c r="H4532" i="5" s="1"/>
  <c r="F4529" i="5"/>
  <c r="H4529" i="5" s="1"/>
  <c r="F4520" i="5"/>
  <c r="H4520" i="5" s="1"/>
  <c r="F4517" i="5"/>
  <c r="H4517" i="5" s="1"/>
  <c r="F4510" i="5"/>
  <c r="H4510" i="5" s="1"/>
  <c r="F4507" i="5"/>
  <c r="H4507" i="5" s="1"/>
  <c r="F4505" i="5"/>
  <c r="H4505" i="5" s="1"/>
  <c r="F4498" i="5"/>
  <c r="H4498" i="5" s="1"/>
  <c r="F4495" i="5"/>
  <c r="H4495" i="5" s="1"/>
  <c r="F4492" i="5"/>
  <c r="H4492" i="5" s="1"/>
  <c r="F4486" i="5"/>
  <c r="H4486" i="5" s="1"/>
  <c r="F4483" i="5"/>
  <c r="H4483" i="5" s="1"/>
  <c r="F4480" i="5"/>
  <c r="H4480" i="5" s="1"/>
  <c r="F4477" i="5"/>
  <c r="H4477" i="5" s="1"/>
  <c r="F4474" i="5"/>
  <c r="H4474" i="5" s="1"/>
  <c r="F4471" i="5"/>
  <c r="H4471" i="5" s="1"/>
  <c r="F4468" i="5"/>
  <c r="H4468" i="5" s="1"/>
  <c r="F4465" i="5"/>
  <c r="H4465" i="5" s="1"/>
  <c r="F4456" i="5"/>
  <c r="H4456" i="5" s="1"/>
  <c r="F4453" i="5"/>
  <c r="H4453" i="5" s="1"/>
  <c r="F4446" i="5"/>
  <c r="H4446" i="5" s="1"/>
  <c r="F4443" i="5"/>
  <c r="H4443" i="5" s="1"/>
  <c r="F4441" i="5"/>
  <c r="H4441" i="5" s="1"/>
  <c r="F4434" i="5"/>
  <c r="H4434" i="5" s="1"/>
  <c r="F4431" i="5"/>
  <c r="H4431" i="5" s="1"/>
  <c r="F4428" i="5"/>
  <c r="H4428" i="5" s="1"/>
  <c r="F4422" i="5"/>
  <c r="H4422" i="5" s="1"/>
  <c r="F4419" i="5"/>
  <c r="H4419" i="5" s="1"/>
  <c r="F4416" i="5"/>
  <c r="H4416" i="5" s="1"/>
  <c r="F4413" i="5"/>
  <c r="H4413" i="5" s="1"/>
  <c r="F4406" i="5"/>
  <c r="H4406" i="5" s="1"/>
  <c r="F4403" i="5"/>
  <c r="H4403" i="5" s="1"/>
  <c r="F4400" i="5"/>
  <c r="H4400" i="5" s="1"/>
  <c r="F4397" i="5"/>
  <c r="H4397" i="5" s="1"/>
  <c r="F4393" i="5"/>
  <c r="H4393" i="5" s="1"/>
  <c r="F4389" i="5"/>
  <c r="H4389" i="5" s="1"/>
  <c r="F4385" i="5"/>
  <c r="H4385" i="5" s="1"/>
  <c r="F4378" i="5"/>
  <c r="H4378" i="5" s="1"/>
  <c r="F4374" i="5"/>
  <c r="H4374" i="5" s="1"/>
  <c r="F4370" i="5"/>
  <c r="H4370" i="5" s="1"/>
  <c r="F4366" i="5"/>
  <c r="H4366" i="5" s="1"/>
  <c r="F4363" i="5"/>
  <c r="H4363" i="5" s="1"/>
  <c r="F4359" i="5"/>
  <c r="H4359" i="5" s="1"/>
  <c r="F4355" i="5"/>
  <c r="H4355" i="5" s="1"/>
  <c r="F4351" i="5"/>
  <c r="H4351" i="5" s="1"/>
  <c r="F4348" i="5"/>
  <c r="H4348" i="5" s="1"/>
  <c r="F4344" i="5"/>
  <c r="H4344" i="5" s="1"/>
  <c r="F4340" i="5"/>
  <c r="H4340" i="5" s="1"/>
  <c r="F4336" i="5"/>
  <c r="H4336" i="5" s="1"/>
  <c r="F4333" i="5"/>
  <c r="H4333" i="5" s="1"/>
  <c r="F4329" i="5"/>
  <c r="H4329" i="5" s="1"/>
  <c r="F4325" i="5"/>
  <c r="H4325" i="5" s="1"/>
  <c r="F4321" i="5"/>
  <c r="H4321" i="5" s="1"/>
  <c r="F4314" i="5"/>
  <c r="H4314" i="5" s="1"/>
  <c r="F4310" i="5"/>
  <c r="H4310" i="5" s="1"/>
  <c r="F4306" i="5"/>
  <c r="H4306" i="5" s="1"/>
  <c r="F4302" i="5"/>
  <c r="H4302" i="5" s="1"/>
  <c r="F4299" i="5"/>
  <c r="H4299" i="5" s="1"/>
  <c r="F4295" i="5"/>
  <c r="H4295" i="5" s="1"/>
  <c r="F4291" i="5"/>
  <c r="H4291" i="5" s="1"/>
  <c r="F4287" i="5"/>
  <c r="H4287" i="5" s="1"/>
  <c r="F4284" i="5"/>
  <c r="H4284" i="5" s="1"/>
  <c r="F4280" i="5"/>
  <c r="H4280" i="5" s="1"/>
  <c r="F4276" i="5"/>
  <c r="H4276" i="5" s="1"/>
  <c r="F4272" i="5"/>
  <c r="H4272" i="5" s="1"/>
  <c r="F4269" i="5"/>
  <c r="H4269" i="5" s="1"/>
  <c r="F4265" i="5"/>
  <c r="H4265" i="5" s="1"/>
  <c r="F4261" i="5"/>
  <c r="H4261" i="5" s="1"/>
  <c r="F4257" i="5"/>
  <c r="H4257" i="5" s="1"/>
  <c r="F4250" i="5"/>
  <c r="H4250" i="5" s="1"/>
  <c r="F4247" i="5"/>
  <c r="H4247" i="5" s="1"/>
  <c r="F4243" i="5"/>
  <c r="H4243" i="5" s="1"/>
  <c r="F4239" i="5"/>
  <c r="H4239" i="5" s="1"/>
  <c r="F4236" i="5"/>
  <c r="H4236" i="5" s="1"/>
  <c r="F4233" i="5"/>
  <c r="H4233" i="5" s="1"/>
  <c r="F4230" i="5"/>
  <c r="H4230" i="5" s="1"/>
  <c r="F4225" i="5"/>
  <c r="H4225" i="5" s="1"/>
  <c r="F4222" i="5"/>
  <c r="H4222" i="5" s="1"/>
  <c r="F4219" i="5"/>
  <c r="H4219" i="5" s="1"/>
  <c r="F4216" i="5"/>
  <c r="H4216" i="5" s="1"/>
  <c r="F4213" i="5"/>
  <c r="H4213" i="5" s="1"/>
  <c r="F4211" i="5"/>
  <c r="H4211" i="5" s="1"/>
  <c r="F4208" i="5"/>
  <c r="H4208" i="5" s="1"/>
  <c r="F4205" i="5"/>
  <c r="H4205" i="5" s="1"/>
  <c r="F4203" i="5"/>
  <c r="H4203" i="5" s="1"/>
  <c r="F4200" i="5"/>
  <c r="H4200" i="5" s="1"/>
  <c r="F4197" i="5"/>
  <c r="H4197" i="5" s="1"/>
  <c r="F4195" i="5"/>
  <c r="H4195" i="5" s="1"/>
  <c r="F4192" i="5"/>
  <c r="H4192" i="5" s="1"/>
  <c r="F4189" i="5"/>
  <c r="H4189" i="5" s="1"/>
  <c r="F4187" i="5"/>
  <c r="H4187" i="5" s="1"/>
  <c r="F4184" i="5"/>
  <c r="H4184" i="5" s="1"/>
  <c r="F4181" i="5"/>
  <c r="H4181" i="5" s="1"/>
  <c r="F4179" i="5"/>
  <c r="H4179" i="5" s="1"/>
  <c r="F4176" i="5"/>
  <c r="H4176" i="5" s="1"/>
  <c r="F4173" i="5"/>
  <c r="H4173" i="5" s="1"/>
  <c r="F4171" i="5"/>
  <c r="H4171" i="5" s="1"/>
  <c r="F4168" i="5"/>
  <c r="H4168" i="5" s="1"/>
  <c r="F4165" i="5"/>
  <c r="H4165" i="5" s="1"/>
  <c r="F4163" i="5"/>
  <c r="H4163" i="5" s="1"/>
  <c r="F4160" i="5"/>
  <c r="H4160" i="5" s="1"/>
  <c r="F4157" i="5"/>
  <c r="H4157" i="5" s="1"/>
  <c r="F4155" i="5"/>
  <c r="H4155" i="5" s="1"/>
  <c r="F4152" i="5"/>
  <c r="H4152" i="5" s="1"/>
  <c r="F4149" i="5"/>
  <c r="H4149" i="5" s="1"/>
  <c r="F4147" i="5"/>
  <c r="H4147" i="5" s="1"/>
  <c r="F4144" i="5"/>
  <c r="H4144" i="5" s="1"/>
  <c r="F4141" i="5"/>
  <c r="H4141" i="5" s="1"/>
  <c r="F4139" i="5"/>
  <c r="H4139" i="5" s="1"/>
  <c r="F4136" i="5"/>
  <c r="H4136" i="5" s="1"/>
  <c r="F4133" i="5"/>
  <c r="H4133" i="5" s="1"/>
  <c r="F4131" i="5"/>
  <c r="H4131" i="5" s="1"/>
  <c r="F4128" i="5"/>
  <c r="H4128" i="5" s="1"/>
  <c r="F4125" i="5"/>
  <c r="H4125" i="5" s="1"/>
  <c r="F4123" i="5"/>
  <c r="H4123" i="5" s="1"/>
  <c r="F4120" i="5"/>
  <c r="H4120" i="5" s="1"/>
  <c r="F4117" i="5"/>
  <c r="H4117" i="5" s="1"/>
  <c r="F4115" i="5"/>
  <c r="H4115" i="5" s="1"/>
  <c r="F4112" i="5"/>
  <c r="H4112" i="5" s="1"/>
  <c r="F4109" i="5"/>
  <c r="H4109" i="5" s="1"/>
  <c r="F4107" i="5"/>
  <c r="H4107" i="5" s="1"/>
  <c r="F4104" i="5"/>
  <c r="H4104" i="5" s="1"/>
  <c r="F4101" i="5"/>
  <c r="H4101" i="5" s="1"/>
  <c r="F4098" i="5"/>
  <c r="H4098" i="5" s="1"/>
  <c r="F4095" i="5"/>
  <c r="H4095" i="5" s="1"/>
  <c r="F4091" i="5"/>
  <c r="H4091" i="5" s="1"/>
  <c r="F4088" i="5"/>
  <c r="H4088" i="5" s="1"/>
  <c r="F4084" i="5"/>
  <c r="H4084" i="5" s="1"/>
  <c r="F4080" i="5"/>
  <c r="H4080" i="5" s="1"/>
  <c r="F4076" i="5"/>
  <c r="H4076" i="5" s="1"/>
  <c r="F4069" i="5"/>
  <c r="H4069" i="5" s="1"/>
  <c r="F4065" i="5"/>
  <c r="H4065" i="5" s="1"/>
  <c r="F4061" i="5"/>
  <c r="H4061" i="5" s="1"/>
  <c r="F4057" i="5"/>
  <c r="H4057" i="5" s="1"/>
  <c r="F4054" i="5"/>
  <c r="H4054" i="5" s="1"/>
  <c r="F4050" i="5"/>
  <c r="H4050" i="5" s="1"/>
  <c r="F4046" i="5"/>
  <c r="H4046" i="5" s="1"/>
  <c r="F4042" i="5"/>
  <c r="H4042" i="5" s="1"/>
  <c r="F4039" i="5"/>
  <c r="H4039" i="5" s="1"/>
  <c r="F4035" i="5"/>
  <c r="H4035" i="5" s="1"/>
  <c r="F4031" i="5"/>
  <c r="H4031" i="5" s="1"/>
  <c r="F4027" i="5"/>
  <c r="H4027" i="5" s="1"/>
  <c r="F4024" i="5"/>
  <c r="H4024" i="5" s="1"/>
  <c r="F4020" i="5"/>
  <c r="H4020" i="5" s="1"/>
  <c r="F4016" i="5"/>
  <c r="H4016" i="5" s="1"/>
  <c r="F4012" i="5"/>
  <c r="H4012" i="5" s="1"/>
  <c r="F4005" i="5"/>
  <c r="H4005" i="5" s="1"/>
  <c r="F4001" i="5"/>
  <c r="H4001" i="5" s="1"/>
  <c r="F3997" i="5"/>
  <c r="H3997" i="5" s="1"/>
  <c r="F3993" i="5"/>
  <c r="H3993" i="5" s="1"/>
  <c r="F3990" i="5"/>
  <c r="H3990" i="5" s="1"/>
  <c r="F3986" i="5"/>
  <c r="H3986" i="5" s="1"/>
  <c r="F3982" i="5"/>
  <c r="H3982" i="5" s="1"/>
  <c r="F3978" i="5"/>
  <c r="H3978" i="5" s="1"/>
  <c r="F3975" i="5"/>
  <c r="H3975" i="5" s="1"/>
  <c r="F3971" i="5"/>
  <c r="H3971" i="5" s="1"/>
  <c r="F3967" i="5"/>
  <c r="H3967" i="5" s="1"/>
  <c r="F3963" i="5"/>
  <c r="H3963" i="5" s="1"/>
  <c r="F3960" i="5"/>
  <c r="H3960" i="5" s="1"/>
  <c r="F3956" i="5"/>
  <c r="H3956" i="5" s="1"/>
  <c r="F3952" i="5"/>
  <c r="H3952" i="5" s="1"/>
  <c r="F3948" i="5"/>
  <c r="H3948" i="5" s="1"/>
  <c r="F3941" i="5"/>
  <c r="H3941" i="5" s="1"/>
  <c r="F3937" i="5"/>
  <c r="H3937" i="5" s="1"/>
  <c r="F3933" i="5"/>
  <c r="H3933" i="5" s="1"/>
  <c r="F3929" i="5"/>
  <c r="H3929" i="5" s="1"/>
  <c r="F3926" i="5"/>
  <c r="H3926" i="5" s="1"/>
  <c r="F3922" i="5"/>
  <c r="H3922" i="5" s="1"/>
  <c r="F3918" i="5"/>
  <c r="H3918" i="5" s="1"/>
  <c r="F3914" i="5"/>
  <c r="H3914" i="5" s="1"/>
  <c r="F3911" i="5"/>
  <c r="H3911" i="5" s="1"/>
  <c r="F3907" i="5"/>
  <c r="H3907" i="5" s="1"/>
  <c r="F3903" i="5"/>
  <c r="H3903" i="5" s="1"/>
  <c r="F3899" i="5"/>
  <c r="H3899" i="5" s="1"/>
  <c r="F3896" i="5"/>
  <c r="H3896" i="5" s="1"/>
  <c r="F3892" i="5"/>
  <c r="H3892" i="5" s="1"/>
  <c r="F3888" i="5"/>
  <c r="H3888" i="5" s="1"/>
  <c r="F3884" i="5"/>
  <c r="H3884" i="5" s="1"/>
  <c r="F3877" i="5"/>
  <c r="H3877" i="5" s="1"/>
  <c r="F3873" i="5"/>
  <c r="H3873" i="5" s="1"/>
  <c r="F3869" i="5"/>
  <c r="H3869" i="5" s="1"/>
  <c r="F3865" i="5"/>
  <c r="H3865" i="5" s="1"/>
  <c r="F3862" i="5"/>
  <c r="H3862" i="5" s="1"/>
  <c r="F3858" i="5"/>
  <c r="H3858" i="5" s="1"/>
  <c r="F3854" i="5"/>
  <c r="H3854" i="5" s="1"/>
  <c r="F3850" i="5"/>
  <c r="H3850" i="5" s="1"/>
  <c r="F3847" i="5"/>
  <c r="H3847" i="5" s="1"/>
  <c r="F6627" i="5"/>
  <c r="H6627" i="5" s="1"/>
  <c r="F6623" i="5"/>
  <c r="H6623" i="5" s="1"/>
  <c r="F6619" i="5"/>
  <c r="H6619" i="5" s="1"/>
  <c r="F6615" i="5"/>
  <c r="H6615" i="5" s="1"/>
  <c r="F6611" i="5"/>
  <c r="H6611" i="5" s="1"/>
  <c r="F6607" i="5"/>
  <c r="H6607" i="5" s="1"/>
  <c r="F6603" i="5"/>
  <c r="H6603" i="5" s="1"/>
  <c r="F6599" i="5"/>
  <c r="H6599" i="5" s="1"/>
  <c r="F6595" i="5"/>
  <c r="H6595" i="5" s="1"/>
  <c r="F6591" i="5"/>
  <c r="H6591" i="5" s="1"/>
  <c r="F6587" i="5"/>
  <c r="H6587" i="5" s="1"/>
  <c r="F6583" i="5"/>
  <c r="H6583" i="5" s="1"/>
  <c r="F6579" i="5"/>
  <c r="H6579" i="5" s="1"/>
  <c r="F6575" i="5"/>
  <c r="H6575" i="5" s="1"/>
  <c r="F6571" i="5"/>
  <c r="H6571" i="5" s="1"/>
  <c r="F6567" i="5"/>
  <c r="H6567" i="5" s="1"/>
  <c r="F6563" i="5"/>
  <c r="H6563" i="5" s="1"/>
  <c r="F6559" i="5"/>
  <c r="H6559" i="5" s="1"/>
  <c r="F6555" i="5"/>
  <c r="H6555" i="5" s="1"/>
  <c r="F6551" i="5"/>
  <c r="H6551" i="5" s="1"/>
  <c r="F6547" i="5"/>
  <c r="H6547" i="5" s="1"/>
  <c r="F6543" i="5"/>
  <c r="H6543" i="5" s="1"/>
  <c r="F6539" i="5"/>
  <c r="H6539" i="5" s="1"/>
  <c r="F6535" i="5"/>
  <c r="H6535" i="5" s="1"/>
  <c r="F6531" i="5"/>
  <c r="H6531" i="5" s="1"/>
  <c r="F6527" i="5"/>
  <c r="H6527" i="5" s="1"/>
  <c r="F6523" i="5"/>
  <c r="H6523" i="5" s="1"/>
  <c r="F6519" i="5"/>
  <c r="H6519" i="5" s="1"/>
  <c r="F6515" i="5"/>
  <c r="H6515" i="5" s="1"/>
  <c r="F6511" i="5"/>
  <c r="H6511" i="5" s="1"/>
  <c r="F6507" i="5"/>
  <c r="H6507" i="5" s="1"/>
  <c r="F6503" i="5"/>
  <c r="H6503" i="5" s="1"/>
  <c r="F6499" i="5"/>
  <c r="H6499" i="5" s="1"/>
  <c r="F6495" i="5"/>
  <c r="H6495" i="5" s="1"/>
  <c r="F6491" i="5"/>
  <c r="H6491" i="5" s="1"/>
  <c r="F6487" i="5"/>
  <c r="H6487" i="5" s="1"/>
  <c r="F6483" i="5"/>
  <c r="H6483" i="5" s="1"/>
  <c r="F6479" i="5"/>
  <c r="H6479" i="5" s="1"/>
  <c r="F6475" i="5"/>
  <c r="H6475" i="5" s="1"/>
  <c r="F6471" i="5"/>
  <c r="H6471" i="5" s="1"/>
  <c r="F6467" i="5"/>
  <c r="H6467" i="5" s="1"/>
  <c r="F6463" i="5"/>
  <c r="H6463" i="5" s="1"/>
  <c r="F6459" i="5"/>
  <c r="H6459" i="5" s="1"/>
  <c r="F6455" i="5"/>
  <c r="H6455" i="5" s="1"/>
  <c r="F6451" i="5"/>
  <c r="H6451" i="5" s="1"/>
  <c r="F6447" i="5"/>
  <c r="H6447" i="5" s="1"/>
  <c r="F6443" i="5"/>
  <c r="H6443" i="5" s="1"/>
  <c r="F6439" i="5"/>
  <c r="H6439" i="5" s="1"/>
  <c r="F6435" i="5"/>
  <c r="H6435" i="5" s="1"/>
  <c r="F6431" i="5"/>
  <c r="H6431" i="5" s="1"/>
  <c r="F6427" i="5"/>
  <c r="H6427" i="5" s="1"/>
  <c r="F6423" i="5"/>
  <c r="H6423" i="5" s="1"/>
  <c r="F6419" i="5"/>
  <c r="H6419" i="5" s="1"/>
  <c r="F6415" i="5"/>
  <c r="H6415" i="5" s="1"/>
  <c r="F6411" i="5"/>
  <c r="H6411" i="5" s="1"/>
  <c r="F6407" i="5"/>
  <c r="F6403" i="5"/>
  <c r="H6403" i="5" s="1"/>
  <c r="F6399" i="5"/>
  <c r="H6399" i="5" s="1"/>
  <c r="F6395" i="5"/>
  <c r="H6395" i="5" s="1"/>
  <c r="F6391" i="5"/>
  <c r="H6391" i="5" s="1"/>
  <c r="F6387" i="5"/>
  <c r="H6387" i="5" s="1"/>
  <c r="F6383" i="5"/>
  <c r="H6383" i="5" s="1"/>
  <c r="F6379" i="5"/>
  <c r="H6379" i="5" s="1"/>
  <c r="F6375" i="5"/>
  <c r="H6375" i="5" s="1"/>
  <c r="F6371" i="5"/>
  <c r="H6371" i="5" s="1"/>
  <c r="F6367" i="5"/>
  <c r="H6367" i="5" s="1"/>
  <c r="F6363" i="5"/>
  <c r="H6363" i="5" s="1"/>
  <c r="F6359" i="5"/>
  <c r="H6359" i="5" s="1"/>
  <c r="F6355" i="5"/>
  <c r="H6355" i="5" s="1"/>
  <c r="F6351" i="5"/>
  <c r="H6351" i="5" s="1"/>
  <c r="F6347" i="5"/>
  <c r="H6347" i="5" s="1"/>
  <c r="F6343" i="5"/>
  <c r="H6343" i="5" s="1"/>
  <c r="F6339" i="5"/>
  <c r="H6339" i="5" s="1"/>
  <c r="F6335" i="5"/>
  <c r="H6335" i="5" s="1"/>
  <c r="F6331" i="5"/>
  <c r="H6331" i="5" s="1"/>
  <c r="F6327" i="5"/>
  <c r="H6327" i="5" s="1"/>
  <c r="F6323" i="5"/>
  <c r="H6323" i="5" s="1"/>
  <c r="F6319" i="5"/>
  <c r="H6319" i="5" s="1"/>
  <c r="F6315" i="5"/>
  <c r="H6315" i="5" s="1"/>
  <c r="F6311" i="5"/>
  <c r="H6311" i="5" s="1"/>
  <c r="F6307" i="5"/>
  <c r="H6307" i="5" s="1"/>
  <c r="F6303" i="5"/>
  <c r="H6303" i="5" s="1"/>
  <c r="F6299" i="5"/>
  <c r="H6299" i="5" s="1"/>
  <c r="F6295" i="5"/>
  <c r="H6295" i="5" s="1"/>
  <c r="F6291" i="5"/>
  <c r="H6291" i="5" s="1"/>
  <c r="F6287" i="5"/>
  <c r="H6287" i="5" s="1"/>
  <c r="F6283" i="5"/>
  <c r="H6283" i="5" s="1"/>
  <c r="F6279" i="5"/>
  <c r="H6279" i="5" s="1"/>
  <c r="F6275" i="5"/>
  <c r="H6275" i="5" s="1"/>
  <c r="F6271" i="5"/>
  <c r="H6271" i="5" s="1"/>
  <c r="F6267" i="5"/>
  <c r="H6267" i="5" s="1"/>
  <c r="F6263" i="5"/>
  <c r="H6263" i="5" s="1"/>
  <c r="F6259" i="5"/>
  <c r="H6259" i="5" s="1"/>
  <c r="F6255" i="5"/>
  <c r="H6255" i="5" s="1"/>
  <c r="F6251" i="5"/>
  <c r="H6251" i="5" s="1"/>
  <c r="F6247" i="5"/>
  <c r="H6247" i="5" s="1"/>
  <c r="F6243" i="5"/>
  <c r="H6243" i="5" s="1"/>
  <c r="F6239" i="5"/>
  <c r="H6239" i="5" s="1"/>
  <c r="F6235" i="5"/>
  <c r="H6235" i="5" s="1"/>
  <c r="F6231" i="5"/>
  <c r="H6231" i="5" s="1"/>
  <c r="F6227" i="5"/>
  <c r="H6227" i="5" s="1"/>
  <c r="F6223" i="5"/>
  <c r="H6223" i="5" s="1"/>
  <c r="F6219" i="5"/>
  <c r="H6219" i="5" s="1"/>
  <c r="F6215" i="5"/>
  <c r="H6215" i="5" s="1"/>
  <c r="F6211" i="5"/>
  <c r="H6211" i="5" s="1"/>
  <c r="F6207" i="5"/>
  <c r="H6207" i="5" s="1"/>
  <c r="F6203" i="5"/>
  <c r="H6203" i="5" s="1"/>
  <c r="F6199" i="5"/>
  <c r="H6199" i="5" s="1"/>
  <c r="F6195" i="5"/>
  <c r="H6195" i="5" s="1"/>
  <c r="F6191" i="5"/>
  <c r="H6191" i="5" s="1"/>
  <c r="F6187" i="5"/>
  <c r="H6187" i="5" s="1"/>
  <c r="F6183" i="5"/>
  <c r="H6183" i="5" s="1"/>
  <c r="F6179" i="5"/>
  <c r="H6179" i="5" s="1"/>
  <c r="F6175" i="5"/>
  <c r="H6175" i="5" s="1"/>
  <c r="F6171" i="5"/>
  <c r="H6171" i="5" s="1"/>
  <c r="F6167" i="5"/>
  <c r="H6167" i="5" s="1"/>
  <c r="F6163" i="5"/>
  <c r="H6163" i="5" s="1"/>
  <c r="F6159" i="5"/>
  <c r="H6159" i="5" s="1"/>
  <c r="F6155" i="5"/>
  <c r="H6155" i="5" s="1"/>
  <c r="F6151" i="5"/>
  <c r="H6151" i="5" s="1"/>
  <c r="F6147" i="5"/>
  <c r="H6147" i="5" s="1"/>
  <c r="F6143" i="5"/>
  <c r="H6143" i="5" s="1"/>
  <c r="F6139" i="5"/>
  <c r="H6139" i="5" s="1"/>
  <c r="F6135" i="5"/>
  <c r="H6135" i="5" s="1"/>
  <c r="F6131" i="5"/>
  <c r="H6131" i="5" s="1"/>
  <c r="F6127" i="5"/>
  <c r="H6127" i="5" s="1"/>
  <c r="F6123" i="5"/>
  <c r="H6123" i="5" s="1"/>
  <c r="F6119" i="5"/>
  <c r="H6119" i="5" s="1"/>
  <c r="F6115" i="5"/>
  <c r="H6115" i="5" s="1"/>
  <c r="F6111" i="5"/>
  <c r="H6111" i="5" s="1"/>
  <c r="F6107" i="5"/>
  <c r="H6107" i="5" s="1"/>
  <c r="F6103" i="5"/>
  <c r="H6103" i="5" s="1"/>
  <c r="F6099" i="5"/>
  <c r="H6099" i="5" s="1"/>
  <c r="F6095" i="5"/>
  <c r="H6095" i="5" s="1"/>
  <c r="F6091" i="5"/>
  <c r="H6091" i="5" s="1"/>
  <c r="F6087" i="5"/>
  <c r="H6087" i="5" s="1"/>
  <c r="F6083" i="5"/>
  <c r="H6083" i="5" s="1"/>
  <c r="F6079" i="5"/>
  <c r="H6079" i="5" s="1"/>
  <c r="F6075" i="5"/>
  <c r="H6075" i="5" s="1"/>
  <c r="F6071" i="5"/>
  <c r="H6071" i="5" s="1"/>
  <c r="F6067" i="5"/>
  <c r="H6067" i="5" s="1"/>
  <c r="F6063" i="5"/>
  <c r="H6063" i="5" s="1"/>
  <c r="F6059" i="5"/>
  <c r="H6059" i="5" s="1"/>
  <c r="F6055" i="5"/>
  <c r="H6055" i="5" s="1"/>
  <c r="F6051" i="5"/>
  <c r="H6051" i="5" s="1"/>
  <c r="F6047" i="5"/>
  <c r="H6047" i="5" s="1"/>
  <c r="F6043" i="5"/>
  <c r="H6043" i="5" s="1"/>
  <c r="F6040" i="5"/>
  <c r="H6040" i="5" s="1"/>
  <c r="F6036" i="5"/>
  <c r="H6036" i="5" s="1"/>
  <c r="F6032" i="5"/>
  <c r="H6032" i="5" s="1"/>
  <c r="F6028" i="5"/>
  <c r="H6028" i="5" s="1"/>
  <c r="F6025" i="5"/>
  <c r="H6025" i="5" s="1"/>
  <c r="F6021" i="5"/>
  <c r="H6021" i="5" s="1"/>
  <c r="F6017" i="5"/>
  <c r="H6017" i="5" s="1"/>
  <c r="F6013" i="5"/>
  <c r="H6013" i="5" s="1"/>
  <c r="F6006" i="5"/>
  <c r="H6006" i="5" s="1"/>
  <c r="F6002" i="5"/>
  <c r="H6002" i="5" s="1"/>
  <c r="F5998" i="5"/>
  <c r="H5998" i="5" s="1"/>
  <c r="F5994" i="5"/>
  <c r="H5994" i="5" s="1"/>
  <c r="F5991" i="5"/>
  <c r="H5991" i="5" s="1"/>
  <c r="F5987" i="5"/>
  <c r="H5987" i="5" s="1"/>
  <c r="F5983" i="5"/>
  <c r="H5983" i="5" s="1"/>
  <c r="F5979" i="5"/>
  <c r="H5979" i="5" s="1"/>
  <c r="F5976" i="5"/>
  <c r="H5976" i="5" s="1"/>
  <c r="F5972" i="5"/>
  <c r="H5972" i="5" s="1"/>
  <c r="F5968" i="5"/>
  <c r="H5968" i="5" s="1"/>
  <c r="F5964" i="5"/>
  <c r="H5964" i="5" s="1"/>
  <c r="F5961" i="5"/>
  <c r="H5961" i="5" s="1"/>
  <c r="F5957" i="5"/>
  <c r="H5957" i="5" s="1"/>
  <c r="F5953" i="5"/>
  <c r="H5953" i="5" s="1"/>
  <c r="F5949" i="5"/>
  <c r="H5949" i="5" s="1"/>
  <c r="F5942" i="5"/>
  <c r="H5942" i="5" s="1"/>
  <c r="F5938" i="5"/>
  <c r="H5938" i="5" s="1"/>
  <c r="F5934" i="5"/>
  <c r="H5934" i="5" s="1"/>
  <c r="F5930" i="5"/>
  <c r="H5930" i="5" s="1"/>
  <c r="F5927" i="5"/>
  <c r="H5927" i="5" s="1"/>
  <c r="F5923" i="5"/>
  <c r="H5923" i="5" s="1"/>
  <c r="F5919" i="5"/>
  <c r="H5919" i="5" s="1"/>
  <c r="F5915" i="5"/>
  <c r="H5915" i="5" s="1"/>
  <c r="F5912" i="5"/>
  <c r="H5912" i="5" s="1"/>
  <c r="F5908" i="5"/>
  <c r="H5908" i="5" s="1"/>
  <c r="F5904" i="5"/>
  <c r="H5904" i="5" s="1"/>
  <c r="F5900" i="5"/>
  <c r="H5900" i="5" s="1"/>
  <c r="F5897" i="5"/>
  <c r="H5897" i="5" s="1"/>
  <c r="F5893" i="5"/>
  <c r="H5893" i="5" s="1"/>
  <c r="F5889" i="5"/>
  <c r="H5889" i="5" s="1"/>
  <c r="F5885" i="5"/>
  <c r="H5885" i="5" s="1"/>
  <c r="F5878" i="5"/>
  <c r="H5878" i="5" s="1"/>
  <c r="F5872" i="5"/>
  <c r="H5872" i="5" s="1"/>
  <c r="F5866" i="5"/>
  <c r="H5866" i="5" s="1"/>
  <c r="F5863" i="5"/>
  <c r="H5863" i="5" s="1"/>
  <c r="F5860" i="5"/>
  <c r="H5860" i="5" s="1"/>
  <c r="F5858" i="5"/>
  <c r="H5858" i="5" s="1"/>
  <c r="F5855" i="5"/>
  <c r="H5855" i="5" s="1"/>
  <c r="F5853" i="5"/>
  <c r="H5853" i="5" s="1"/>
  <c r="F5850" i="5"/>
  <c r="H5850" i="5" s="1"/>
  <c r="F5847" i="5"/>
  <c r="H5847" i="5" s="1"/>
  <c r="F5844" i="5"/>
  <c r="H5844" i="5" s="1"/>
  <c r="F5842" i="5"/>
  <c r="H5842" i="5" s="1"/>
  <c r="F5839" i="5"/>
  <c r="H5839" i="5" s="1"/>
  <c r="F5837" i="5"/>
  <c r="H5837" i="5" s="1"/>
  <c r="F5834" i="5"/>
  <c r="H5834" i="5" s="1"/>
  <c r="F5831" i="5"/>
  <c r="H5831" i="5" s="1"/>
  <c r="F5828" i="5"/>
  <c r="H5828" i="5" s="1"/>
  <c r="F5820" i="5"/>
  <c r="H5820" i="5" s="1"/>
  <c r="F5817" i="5"/>
  <c r="H5817" i="5" s="1"/>
  <c r="F5808" i="5"/>
  <c r="H5808" i="5" s="1"/>
  <c r="F5802" i="5"/>
  <c r="H5802" i="5" s="1"/>
  <c r="F5799" i="5"/>
  <c r="H5799" i="5" s="1"/>
  <c r="F5796" i="5"/>
  <c r="H5796" i="5" s="1"/>
  <c r="F5794" i="5"/>
  <c r="H5794" i="5" s="1"/>
  <c r="F5791" i="5"/>
  <c r="H5791" i="5" s="1"/>
  <c r="F5789" i="5"/>
  <c r="H5789" i="5" s="1"/>
  <c r="F5786" i="5"/>
  <c r="H5786" i="5" s="1"/>
  <c r="F5783" i="5"/>
  <c r="H5783" i="5" s="1"/>
  <c r="F5780" i="5"/>
  <c r="H5780" i="5" s="1"/>
  <c r="F5778" i="5"/>
  <c r="H5778" i="5" s="1"/>
  <c r="F5775" i="5"/>
  <c r="H5775" i="5" s="1"/>
  <c r="F5773" i="5"/>
  <c r="H5773" i="5" s="1"/>
  <c r="F5770" i="5"/>
  <c r="H5770" i="5" s="1"/>
  <c r="F5767" i="5"/>
  <c r="H5767" i="5" s="1"/>
  <c r="F5764" i="5"/>
  <c r="H5764" i="5" s="1"/>
  <c r="F5756" i="5"/>
  <c r="H5756" i="5" s="1"/>
  <c r="F5753" i="5"/>
  <c r="H5753" i="5" s="1"/>
  <c r="F5744" i="5"/>
  <c r="H5744" i="5" s="1"/>
  <c r="F5738" i="5"/>
  <c r="H5738" i="5" s="1"/>
  <c r="F5735" i="5"/>
  <c r="H5735" i="5" s="1"/>
  <c r="F5732" i="5"/>
  <c r="H5732" i="5" s="1"/>
  <c r="F5730" i="5"/>
  <c r="H5730" i="5" s="1"/>
  <c r="F5727" i="5"/>
  <c r="H5727" i="5" s="1"/>
  <c r="F5725" i="5"/>
  <c r="H5725" i="5" s="1"/>
  <c r="F5722" i="5"/>
  <c r="H5722" i="5" s="1"/>
  <c r="F5719" i="5"/>
  <c r="H5719" i="5" s="1"/>
  <c r="F5716" i="5"/>
  <c r="H5716" i="5" s="1"/>
  <c r="F5710" i="5"/>
  <c r="H5710" i="5" s="1"/>
  <c r="F5707" i="5"/>
  <c r="H5707" i="5" s="1"/>
  <c r="F5705" i="5"/>
  <c r="H5705" i="5" s="1"/>
  <c r="F5696" i="5"/>
  <c r="H5696" i="5" s="1"/>
  <c r="F5693" i="5"/>
  <c r="H5693" i="5" s="1"/>
  <c r="F5690" i="5"/>
  <c r="H5690" i="5" s="1"/>
  <c r="F5687" i="5"/>
  <c r="H5687" i="5" s="1"/>
  <c r="F5684" i="5"/>
  <c r="H5684" i="5" s="1"/>
  <c r="F5678" i="5"/>
  <c r="H5678" i="5" s="1"/>
  <c r="F5675" i="5"/>
  <c r="H5675" i="5" s="1"/>
  <c r="F5673" i="5"/>
  <c r="H5673" i="5" s="1"/>
  <c r="F5664" i="5"/>
  <c r="H5664" i="5" s="1"/>
  <c r="F5661" i="5"/>
  <c r="H5661" i="5" s="1"/>
  <c r="F5658" i="5"/>
  <c r="H5658" i="5" s="1"/>
  <c r="F5655" i="5"/>
  <c r="H5655" i="5" s="1"/>
  <c r="F5652" i="5"/>
  <c r="H5652" i="5" s="1"/>
  <c r="F5646" i="5"/>
  <c r="H5646" i="5" s="1"/>
  <c r="F5643" i="5"/>
  <c r="H5643" i="5" s="1"/>
  <c r="F5641" i="5"/>
  <c r="H5641" i="5" s="1"/>
  <c r="F5632" i="5"/>
  <c r="H5632" i="5" s="1"/>
  <c r="F5629" i="5"/>
  <c r="H5629" i="5" s="1"/>
  <c r="F5626" i="5"/>
  <c r="H5626" i="5" s="1"/>
  <c r="F5623" i="5"/>
  <c r="H5623" i="5" s="1"/>
  <c r="F5620" i="5"/>
  <c r="H5620" i="5" s="1"/>
  <c r="F5614" i="5"/>
  <c r="H5614" i="5" s="1"/>
  <c r="F5611" i="5"/>
  <c r="H5611" i="5" s="1"/>
  <c r="F5609" i="5"/>
  <c r="H5609" i="5" s="1"/>
  <c r="F5600" i="5"/>
  <c r="H5600" i="5" s="1"/>
  <c r="F5597" i="5"/>
  <c r="H5597" i="5" s="1"/>
  <c r="F5594" i="5"/>
  <c r="H5594" i="5" s="1"/>
  <c r="F5591" i="5"/>
  <c r="H5591" i="5" s="1"/>
  <c r="F5588" i="5"/>
  <c r="H5588" i="5" s="1"/>
  <c r="F5582" i="5"/>
  <c r="H5582" i="5" s="1"/>
  <c r="F5579" i="5"/>
  <c r="H5579" i="5" s="1"/>
  <c r="F5577" i="5"/>
  <c r="H5577" i="5" s="1"/>
  <c r="F5568" i="5"/>
  <c r="H5568" i="5" s="1"/>
  <c r="F5565" i="5"/>
  <c r="H5565" i="5" s="1"/>
  <c r="F5562" i="5"/>
  <c r="H5562" i="5" s="1"/>
  <c r="F5559" i="5"/>
  <c r="H5559" i="5" s="1"/>
  <c r="F5556" i="5"/>
  <c r="H5556" i="5" s="1"/>
  <c r="F5550" i="5"/>
  <c r="H5550" i="5" s="1"/>
  <c r="F5547" i="5"/>
  <c r="H5547" i="5" s="1"/>
  <c r="F5545" i="5"/>
  <c r="H5545" i="5" s="1"/>
  <c r="F5536" i="5"/>
  <c r="H5536" i="5" s="1"/>
  <c r="F5533" i="5"/>
  <c r="H5533" i="5" s="1"/>
  <c r="F5530" i="5"/>
  <c r="H5530" i="5" s="1"/>
  <c r="F5527" i="5"/>
  <c r="H5527" i="5" s="1"/>
  <c r="F5524" i="5"/>
  <c r="H5524" i="5" s="1"/>
  <c r="F5518" i="5"/>
  <c r="H5518" i="5" s="1"/>
  <c r="F5515" i="5"/>
  <c r="H5515" i="5" s="1"/>
  <c r="F5513" i="5"/>
  <c r="H5513" i="5" s="1"/>
  <c r="F5504" i="5"/>
  <c r="H5504" i="5" s="1"/>
  <c r="F5501" i="5"/>
  <c r="H5501" i="5" s="1"/>
  <c r="F5498" i="5"/>
  <c r="H5498" i="5" s="1"/>
  <c r="F5495" i="5"/>
  <c r="H5495" i="5" s="1"/>
  <c r="F5492" i="5"/>
  <c r="H5492" i="5" s="1"/>
  <c r="F5486" i="5"/>
  <c r="H5486" i="5" s="1"/>
  <c r="F5483" i="5"/>
  <c r="H5483" i="5" s="1"/>
  <c r="F5481" i="5"/>
  <c r="H5481" i="5" s="1"/>
  <c r="F5472" i="5"/>
  <c r="H5472" i="5" s="1"/>
  <c r="F5469" i="5"/>
  <c r="H5469" i="5" s="1"/>
  <c r="F5466" i="5"/>
  <c r="H5466" i="5" s="1"/>
  <c r="F5463" i="5"/>
  <c r="H5463" i="5" s="1"/>
  <c r="F5460" i="5"/>
  <c r="H5460" i="5" s="1"/>
  <c r="F5454" i="5"/>
  <c r="H5454" i="5" s="1"/>
  <c r="F5451" i="5"/>
  <c r="H5451" i="5" s="1"/>
  <c r="F5449" i="5"/>
  <c r="H5449" i="5" s="1"/>
  <c r="F5440" i="5"/>
  <c r="H5440" i="5" s="1"/>
  <c r="F5437" i="5"/>
  <c r="H5437" i="5" s="1"/>
  <c r="F5434" i="5"/>
  <c r="H5434" i="5" s="1"/>
  <c r="F5431" i="5"/>
  <c r="H5431" i="5" s="1"/>
  <c r="F5428" i="5"/>
  <c r="H5428" i="5" s="1"/>
  <c r="F5422" i="5"/>
  <c r="H5422" i="5" s="1"/>
  <c r="F5419" i="5"/>
  <c r="H5419" i="5" s="1"/>
  <c r="F5417" i="5"/>
  <c r="H5417" i="5" s="1"/>
  <c r="F5408" i="5"/>
  <c r="H5408" i="5" s="1"/>
  <c r="F5405" i="5"/>
  <c r="H5405" i="5" s="1"/>
  <c r="F5402" i="5"/>
  <c r="H5402" i="5" s="1"/>
  <c r="F5399" i="5"/>
  <c r="H5399" i="5" s="1"/>
  <c r="F5396" i="5"/>
  <c r="H5396" i="5" s="1"/>
  <c r="F5390" i="5"/>
  <c r="H5390" i="5" s="1"/>
  <c r="F5387" i="5"/>
  <c r="H5387" i="5" s="1"/>
  <c r="F5385" i="5"/>
  <c r="H5385" i="5" s="1"/>
  <c r="F5376" i="5"/>
  <c r="H5376" i="5" s="1"/>
  <c r="F5373" i="5"/>
  <c r="H5373" i="5" s="1"/>
  <c r="F5370" i="5"/>
  <c r="H5370" i="5" s="1"/>
  <c r="F5367" i="5"/>
  <c r="H5367" i="5" s="1"/>
  <c r="F5364" i="5"/>
  <c r="H5364" i="5" s="1"/>
  <c r="F5358" i="5"/>
  <c r="H5358" i="5" s="1"/>
  <c r="F5355" i="5"/>
  <c r="H5355" i="5" s="1"/>
  <c r="F5353" i="5"/>
  <c r="H5353" i="5" s="1"/>
  <c r="F5344" i="5"/>
  <c r="H5344" i="5" s="1"/>
  <c r="F5341" i="5"/>
  <c r="H5341" i="5" s="1"/>
  <c r="F5338" i="5"/>
  <c r="H5338" i="5" s="1"/>
  <c r="F5335" i="5"/>
  <c r="H5335" i="5" s="1"/>
  <c r="F5332" i="5"/>
  <c r="H5332" i="5" s="1"/>
  <c r="F5326" i="5"/>
  <c r="H5326" i="5" s="1"/>
  <c r="F5323" i="5"/>
  <c r="H5323" i="5" s="1"/>
  <c r="F5321" i="5"/>
  <c r="H5321" i="5" s="1"/>
  <c r="F5312" i="5"/>
  <c r="H5312" i="5" s="1"/>
  <c r="F5309" i="5"/>
  <c r="H5309" i="5" s="1"/>
  <c r="F5306" i="5"/>
  <c r="H5306" i="5" s="1"/>
  <c r="F5303" i="5"/>
  <c r="H5303" i="5" s="1"/>
  <c r="F5300" i="5"/>
  <c r="H5300" i="5" s="1"/>
  <c r="F5294" i="5"/>
  <c r="H5294" i="5" s="1"/>
  <c r="F5291" i="5"/>
  <c r="H5291" i="5" s="1"/>
  <c r="F5289" i="5"/>
  <c r="H5289" i="5" s="1"/>
  <c r="F5280" i="5"/>
  <c r="H5280" i="5" s="1"/>
  <c r="F5277" i="5"/>
  <c r="H5277" i="5" s="1"/>
  <c r="F5274" i="5"/>
  <c r="H5274" i="5" s="1"/>
  <c r="F5271" i="5"/>
  <c r="H5271" i="5" s="1"/>
  <c r="F5268" i="5"/>
  <c r="H5268" i="5" s="1"/>
  <c r="F5262" i="5"/>
  <c r="H5262" i="5" s="1"/>
  <c r="F5259" i="5"/>
  <c r="H5259" i="5" s="1"/>
  <c r="F5257" i="5"/>
  <c r="H5257" i="5" s="1"/>
  <c r="F5248" i="5"/>
  <c r="H5248" i="5" s="1"/>
  <c r="F5245" i="5"/>
  <c r="H5245" i="5" s="1"/>
  <c r="F5242" i="5"/>
  <c r="H5242" i="5" s="1"/>
  <c r="F5239" i="5"/>
  <c r="H5239" i="5" s="1"/>
  <c r="F5236" i="5"/>
  <c r="H5236" i="5" s="1"/>
  <c r="F5230" i="5"/>
  <c r="H5230" i="5" s="1"/>
  <c r="F5227" i="5"/>
  <c r="H5227" i="5" s="1"/>
  <c r="F5225" i="5"/>
  <c r="H5225" i="5" s="1"/>
  <c r="F5216" i="5"/>
  <c r="H5216" i="5" s="1"/>
  <c r="F5213" i="5"/>
  <c r="H5213" i="5" s="1"/>
  <c r="F5210" i="5"/>
  <c r="H5210" i="5" s="1"/>
  <c r="F5207" i="5"/>
  <c r="H5207" i="5" s="1"/>
  <c r="F5204" i="5"/>
  <c r="H5204" i="5" s="1"/>
  <c r="F5198" i="5"/>
  <c r="H5198" i="5" s="1"/>
  <c r="F5195" i="5"/>
  <c r="H5195" i="5" s="1"/>
  <c r="F5193" i="5"/>
  <c r="H5193" i="5" s="1"/>
  <c r="F5184" i="5"/>
  <c r="H5184" i="5" s="1"/>
  <c r="F5181" i="5"/>
  <c r="H5181" i="5" s="1"/>
  <c r="F5178" i="5"/>
  <c r="H5178" i="5" s="1"/>
  <c r="F5175" i="5"/>
  <c r="H5175" i="5" s="1"/>
  <c r="F5172" i="5"/>
  <c r="H5172" i="5" s="1"/>
  <c r="F5166" i="5"/>
  <c r="H5166" i="5" s="1"/>
  <c r="F5163" i="5"/>
  <c r="H5163" i="5" s="1"/>
  <c r="F5161" i="5"/>
  <c r="H5161" i="5" s="1"/>
  <c r="F5152" i="5"/>
  <c r="H5152" i="5" s="1"/>
  <c r="F5149" i="5"/>
  <c r="H5149" i="5" s="1"/>
  <c r="F5146" i="5"/>
  <c r="H5146" i="5" s="1"/>
  <c r="F5143" i="5"/>
  <c r="H5143" i="5" s="1"/>
  <c r="F5140" i="5"/>
  <c r="H5140" i="5" s="1"/>
  <c r="F5134" i="5"/>
  <c r="H5134" i="5" s="1"/>
  <c r="F5131" i="5"/>
  <c r="H5131" i="5" s="1"/>
  <c r="F5129" i="5"/>
  <c r="H5129" i="5" s="1"/>
  <c r="F5120" i="5"/>
  <c r="H5120" i="5" s="1"/>
  <c r="F5117" i="5"/>
  <c r="H5117" i="5" s="1"/>
  <c r="F5114" i="5"/>
  <c r="H5114" i="5" s="1"/>
  <c r="F5111" i="5"/>
  <c r="H5111" i="5" s="1"/>
  <c r="F5108" i="5"/>
  <c r="H5108" i="5" s="1"/>
  <c r="F5102" i="5"/>
  <c r="H5102" i="5" s="1"/>
  <c r="F5099" i="5"/>
  <c r="H5099" i="5" s="1"/>
  <c r="F5097" i="5"/>
  <c r="H5097" i="5" s="1"/>
  <c r="F5090" i="5"/>
  <c r="H5090" i="5" s="1"/>
  <c r="F5087" i="5"/>
  <c r="H5087" i="5" s="1"/>
  <c r="F5085" i="5"/>
  <c r="H5085" i="5" s="1"/>
  <c r="F5076" i="5"/>
  <c r="H5076" i="5" s="1"/>
  <c r="F5070" i="5"/>
  <c r="H5070" i="5" s="1"/>
  <c r="F5067" i="5"/>
  <c r="H5067" i="5" s="1"/>
  <c r="F5065" i="5"/>
  <c r="H5065" i="5" s="1"/>
  <c r="F5058" i="5"/>
  <c r="H5058" i="5" s="1"/>
  <c r="F5055" i="5"/>
  <c r="H5055" i="5" s="1"/>
  <c r="F5053" i="5"/>
  <c r="H5053" i="5" s="1"/>
  <c r="F5044" i="5"/>
  <c r="H5044" i="5" s="1"/>
  <c r="F5038" i="5"/>
  <c r="H5038" i="5" s="1"/>
  <c r="F5035" i="5"/>
  <c r="H5035" i="5" s="1"/>
  <c r="F5033" i="5"/>
  <c r="H5033" i="5" s="1"/>
  <c r="F5026" i="5"/>
  <c r="H5026" i="5" s="1"/>
  <c r="F5023" i="5"/>
  <c r="H5023" i="5" s="1"/>
  <c r="F5020" i="5"/>
  <c r="H5020" i="5" s="1"/>
  <c r="F5017" i="5"/>
  <c r="H5017" i="5" s="1"/>
  <c r="F5008" i="5"/>
  <c r="H5008" i="5" s="1"/>
  <c r="F5005" i="5"/>
  <c r="H5005" i="5" s="1"/>
  <c r="F5002" i="5"/>
  <c r="H5002" i="5" s="1"/>
  <c r="F4999" i="5"/>
  <c r="H4999" i="5" s="1"/>
  <c r="F4996" i="5"/>
  <c r="H4996" i="5" s="1"/>
  <c r="F4993" i="5"/>
  <c r="H4993" i="5" s="1"/>
  <c r="F4986" i="5"/>
  <c r="H4986" i="5" s="1"/>
  <c r="F4983" i="5"/>
  <c r="H4983" i="5" s="1"/>
  <c r="F4980" i="5"/>
  <c r="H4980" i="5" s="1"/>
  <c r="F4974" i="5"/>
  <c r="H4974" i="5" s="1"/>
  <c r="F4971" i="5"/>
  <c r="H4971" i="5" s="1"/>
  <c r="F4969" i="5"/>
  <c r="H4969" i="5" s="1"/>
  <c r="F4962" i="5"/>
  <c r="H4962" i="5" s="1"/>
  <c r="F4959" i="5"/>
  <c r="H4959" i="5" s="1"/>
  <c r="F4956" i="5"/>
  <c r="H4956" i="5" s="1"/>
  <c r="F4953" i="5"/>
  <c r="H4953" i="5" s="1"/>
  <c r="F4946" i="5"/>
  <c r="H4946" i="5" s="1"/>
  <c r="F4943" i="5"/>
  <c r="H4943" i="5" s="1"/>
  <c r="F4940" i="5"/>
  <c r="H4940" i="5" s="1"/>
  <c r="F4934" i="5"/>
  <c r="H4934" i="5" s="1"/>
  <c r="F4931" i="5"/>
  <c r="H4931" i="5" s="1"/>
  <c r="F4929" i="5"/>
  <c r="H4929" i="5" s="1"/>
  <c r="F4920" i="5"/>
  <c r="F4917" i="5"/>
  <c r="H4917" i="5" s="1"/>
  <c r="F4914" i="5"/>
  <c r="H4914" i="5" s="1"/>
  <c r="F4911" i="5"/>
  <c r="H4911" i="5" s="1"/>
  <c r="F4908" i="5"/>
  <c r="H4908" i="5" s="1"/>
  <c r="F4902" i="5"/>
  <c r="H4902" i="5" s="1"/>
  <c r="F4899" i="5"/>
  <c r="H4899" i="5" s="1"/>
  <c r="F4897" i="5"/>
  <c r="H4897" i="5" s="1"/>
  <c r="F4888" i="5"/>
  <c r="H4888" i="5" s="1"/>
  <c r="F4885" i="5"/>
  <c r="H4885" i="5" s="1"/>
  <c r="F4882" i="5"/>
  <c r="H4882" i="5" s="1"/>
  <c r="F4879" i="5"/>
  <c r="H4879" i="5" s="1"/>
  <c r="F4876" i="5"/>
  <c r="H4876" i="5" s="1"/>
  <c r="F4870" i="5"/>
  <c r="H4870" i="5" s="1"/>
  <c r="F4867" i="5"/>
  <c r="H4867" i="5" s="1"/>
  <c r="F4865" i="5"/>
  <c r="H4865" i="5" s="1"/>
  <c r="F4856" i="5"/>
  <c r="H4856" i="5" s="1"/>
  <c r="F4853" i="5"/>
  <c r="H4853" i="5" s="1"/>
  <c r="F4846" i="5"/>
  <c r="H4846" i="5" s="1"/>
  <c r="F4839" i="5"/>
  <c r="H4839" i="5" s="1"/>
  <c r="F4835" i="5"/>
  <c r="H4835" i="5" s="1"/>
  <c r="F4832" i="5"/>
  <c r="H4832" i="5" s="1"/>
  <c r="F4828" i="5"/>
  <c r="H4828" i="5" s="1"/>
  <c r="F4825" i="5"/>
  <c r="H4825" i="5" s="1"/>
  <c r="F4821" i="5"/>
  <c r="H4821" i="5" s="1"/>
  <c r="F4814" i="5"/>
  <c r="H4814" i="5" s="1"/>
  <c r="F4807" i="5"/>
  <c r="H4807" i="5" s="1"/>
  <c r="F4803" i="5"/>
  <c r="H4803" i="5" s="1"/>
  <c r="F4800" i="5"/>
  <c r="H4800" i="5" s="1"/>
  <c r="F4796" i="5"/>
  <c r="H4796" i="5" s="1"/>
  <c r="F4793" i="5"/>
  <c r="H4793" i="5" s="1"/>
  <c r="F4789" i="5"/>
  <c r="H4789" i="5" s="1"/>
  <c r="F4782" i="5"/>
  <c r="H4782" i="5" s="1"/>
  <c r="F4775" i="5"/>
  <c r="H4775" i="5" s="1"/>
  <c r="F4771" i="5"/>
  <c r="H4771" i="5" s="1"/>
  <c r="F4768" i="5"/>
  <c r="H4768" i="5" s="1"/>
  <c r="F4764" i="5"/>
  <c r="H4764" i="5" s="1"/>
  <c r="F4761" i="5"/>
  <c r="H4761" i="5" s="1"/>
  <c r="F4757" i="5"/>
  <c r="H4757" i="5" s="1"/>
  <c r="F4750" i="5"/>
  <c r="H4750" i="5" s="1"/>
  <c r="F4743" i="5"/>
  <c r="H4743" i="5" s="1"/>
  <c r="F4739" i="5"/>
  <c r="H4739" i="5" s="1"/>
  <c r="F4736" i="5"/>
  <c r="H4736" i="5" s="1"/>
  <c r="F4732" i="5"/>
  <c r="H4732" i="5" s="1"/>
  <c r="F4729" i="5"/>
  <c r="H4729" i="5" s="1"/>
  <c r="F4725" i="5"/>
  <c r="H4725" i="5" s="1"/>
  <c r="F4718" i="5"/>
  <c r="H4718" i="5" s="1"/>
  <c r="F4711" i="5"/>
  <c r="H4711" i="5" s="1"/>
  <c r="F4707" i="5"/>
  <c r="H4707" i="5" s="1"/>
  <c r="F4704" i="5"/>
  <c r="H4704" i="5" s="1"/>
  <c r="F4700" i="5"/>
  <c r="H4700" i="5" s="1"/>
  <c r="F4696" i="5"/>
  <c r="H4696" i="5" s="1"/>
  <c r="F4693" i="5"/>
  <c r="H4693" i="5" s="1"/>
  <c r="F4689" i="5"/>
  <c r="H4689" i="5" s="1"/>
  <c r="F4685" i="5"/>
  <c r="H4685" i="5" s="1"/>
  <c r="F4681" i="5"/>
  <c r="H4681" i="5" s="1"/>
  <c r="F4674" i="5"/>
  <c r="H4674" i="5" s="1"/>
  <c r="F4670" i="5"/>
  <c r="H4670" i="5" s="1"/>
  <c r="F4666" i="5"/>
  <c r="H4666" i="5" s="1"/>
  <c r="F4663" i="5"/>
  <c r="H4663" i="5" s="1"/>
  <c r="F4660" i="5"/>
  <c r="H4660" i="5" s="1"/>
  <c r="F4657" i="5"/>
  <c r="H4657" i="5" s="1"/>
  <c r="F4648" i="5"/>
  <c r="H4648" i="5" s="1"/>
  <c r="F4645" i="5"/>
  <c r="H4645" i="5" s="1"/>
  <c r="F4642" i="5"/>
  <c r="H4642" i="5" s="1"/>
  <c r="F4639" i="5"/>
  <c r="H4639" i="5" s="1"/>
  <c r="F4636" i="5"/>
  <c r="H4636" i="5" s="1"/>
  <c r="F4630" i="5"/>
  <c r="H4630" i="5" s="1"/>
  <c r="F4627" i="5"/>
  <c r="H4627" i="5" s="1"/>
  <c r="F4624" i="5"/>
  <c r="H4624" i="5" s="1"/>
  <c r="F4621" i="5"/>
  <c r="H4621" i="5" s="1"/>
  <c r="F4618" i="5"/>
  <c r="H4618" i="5" s="1"/>
  <c r="F4615" i="5"/>
  <c r="H4615" i="5" s="1"/>
  <c r="F4612" i="5"/>
  <c r="H4612" i="5" s="1"/>
  <c r="F4609" i="5"/>
  <c r="H4609" i="5" s="1"/>
  <c r="F4600" i="5"/>
  <c r="H4600" i="5" s="1"/>
  <c r="F4597" i="5"/>
  <c r="H4597" i="5" s="1"/>
  <c r="F4590" i="5"/>
  <c r="H4590" i="5" s="1"/>
  <c r="F4587" i="5"/>
  <c r="H4587" i="5" s="1"/>
  <c r="F4585" i="5"/>
  <c r="H4585" i="5" s="1"/>
  <c r="F4578" i="5"/>
  <c r="H4578" i="5" s="1"/>
  <c r="F4575" i="5"/>
  <c r="H4575" i="5" s="1"/>
  <c r="F4572" i="5"/>
  <c r="H4572" i="5" s="1"/>
  <c r="F4566" i="5"/>
  <c r="H4566" i="5" s="1"/>
  <c r="F4563" i="5"/>
  <c r="H4563" i="5" s="1"/>
  <c r="F4560" i="5"/>
  <c r="H4560" i="5" s="1"/>
  <c r="F4557" i="5"/>
  <c r="H4557" i="5" s="1"/>
  <c r="F4554" i="5"/>
  <c r="H4554" i="5" s="1"/>
  <c r="F4551" i="5"/>
  <c r="H4551" i="5" s="1"/>
  <c r="F4548" i="5"/>
  <c r="H4548" i="5" s="1"/>
  <c r="F4545" i="5"/>
  <c r="H4545" i="5" s="1"/>
  <c r="F4536" i="5"/>
  <c r="H4536" i="5" s="1"/>
  <c r="F4533" i="5"/>
  <c r="H4533" i="5" s="1"/>
  <c r="F4526" i="5"/>
  <c r="H4526" i="5" s="1"/>
  <c r="F4523" i="5"/>
  <c r="H4523" i="5" s="1"/>
  <c r="F4521" i="5"/>
  <c r="H4521" i="5" s="1"/>
  <c r="F4514" i="5"/>
  <c r="H4514" i="5" s="1"/>
  <c r="F4511" i="5"/>
  <c r="H4511" i="5" s="1"/>
  <c r="F4508" i="5"/>
  <c r="H4508" i="5" s="1"/>
  <c r="F4502" i="5"/>
  <c r="H4502" i="5" s="1"/>
  <c r="F4499" i="5"/>
  <c r="H4499" i="5" s="1"/>
  <c r="F4496" i="5"/>
  <c r="H4496" i="5" s="1"/>
  <c r="F4493" i="5"/>
  <c r="H4493" i="5" s="1"/>
  <c r="F4490" i="5"/>
  <c r="H4490" i="5" s="1"/>
  <c r="F4487" i="5"/>
  <c r="H4487" i="5" s="1"/>
  <c r="F4484" i="5"/>
  <c r="H4484" i="5" s="1"/>
  <c r="F4481" i="5"/>
  <c r="H4481" i="5" s="1"/>
  <c r="F4472" i="5"/>
  <c r="H4472" i="5" s="1"/>
  <c r="F4469" i="5"/>
  <c r="H4469" i="5" s="1"/>
  <c r="F4462" i="5"/>
  <c r="H4462" i="5" s="1"/>
  <c r="F4459" i="5"/>
  <c r="H4459" i="5" s="1"/>
  <c r="F4457" i="5"/>
  <c r="H4457" i="5" s="1"/>
  <c r="F4450" i="5"/>
  <c r="H4450" i="5" s="1"/>
  <c r="F4447" i="5"/>
  <c r="H4447" i="5" s="1"/>
  <c r="F4444" i="5"/>
  <c r="H4444" i="5" s="1"/>
  <c r="F4438" i="5"/>
  <c r="H4438" i="5" s="1"/>
  <c r="F4435" i="5"/>
  <c r="H4435" i="5" s="1"/>
  <c r="F4432" i="5"/>
  <c r="H4432" i="5" s="1"/>
  <c r="F4429" i="5"/>
  <c r="H4429" i="5" s="1"/>
  <c r="F4426" i="5"/>
  <c r="H4426" i="5" s="1"/>
  <c r="F4423" i="5"/>
  <c r="H4423" i="5" s="1"/>
  <c r="F4420" i="5"/>
  <c r="H4420" i="5" s="1"/>
  <c r="F4417" i="5"/>
  <c r="H4417" i="5" s="1"/>
  <c r="F4410" i="5"/>
  <c r="H4410" i="5" s="1"/>
  <c r="F4407" i="5"/>
  <c r="H4407" i="5" s="1"/>
  <c r="F4404" i="5"/>
  <c r="H4404" i="5" s="1"/>
  <c r="F4401" i="5"/>
  <c r="H4401" i="5" s="1"/>
  <c r="F4394" i="5"/>
  <c r="H4394" i="5" s="1"/>
  <c r="F4390" i="5"/>
  <c r="H4390" i="5" s="1"/>
  <c r="F4386" i="5"/>
  <c r="H4386" i="5" s="1"/>
  <c r="F4382" i="5"/>
  <c r="H4382" i="5" s="1"/>
  <c r="F4379" i="5"/>
  <c r="H4379" i="5" s="1"/>
  <c r="F4375" i="5"/>
  <c r="H4375" i="5" s="1"/>
  <c r="F4371" i="5"/>
  <c r="H4371" i="5" s="1"/>
  <c r="F4367" i="5"/>
  <c r="H4367" i="5" s="1"/>
  <c r="F4364" i="5"/>
  <c r="H4364" i="5" s="1"/>
  <c r="F4360" i="5"/>
  <c r="H4360" i="5" s="1"/>
  <c r="F4356" i="5"/>
  <c r="H4356" i="5" s="1"/>
  <c r="F4352" i="5"/>
  <c r="H4352" i="5" s="1"/>
  <c r="F4349" i="5"/>
  <c r="H4349" i="5" s="1"/>
  <c r="F4345" i="5"/>
  <c r="H4345" i="5" s="1"/>
  <c r="F4341" i="5"/>
  <c r="H4341" i="5" s="1"/>
  <c r="F4337" i="5"/>
  <c r="H4337" i="5" s="1"/>
  <c r="F4330" i="5"/>
  <c r="H4330" i="5" s="1"/>
  <c r="F4326" i="5"/>
  <c r="H4326" i="5" s="1"/>
  <c r="F4322" i="5"/>
  <c r="H4322" i="5" s="1"/>
  <c r="F4318" i="5"/>
  <c r="H4318" i="5" s="1"/>
  <c r="F4315" i="5"/>
  <c r="H4315" i="5" s="1"/>
  <c r="F4311" i="5"/>
  <c r="H4311" i="5" s="1"/>
  <c r="F4307" i="5"/>
  <c r="H4307" i="5" s="1"/>
  <c r="F4303" i="5"/>
  <c r="H4303" i="5" s="1"/>
  <c r="F4300" i="5"/>
  <c r="H4300" i="5" s="1"/>
  <c r="F4296" i="5"/>
  <c r="H4296" i="5" s="1"/>
  <c r="F4292" i="5"/>
  <c r="H4292" i="5" s="1"/>
  <c r="F4288" i="5"/>
  <c r="H4288" i="5" s="1"/>
  <c r="F4285" i="5"/>
  <c r="H4285" i="5" s="1"/>
  <c r="F4281" i="5"/>
  <c r="H4281" i="5" s="1"/>
  <c r="F4277" i="5"/>
  <c r="H4277" i="5" s="1"/>
  <c r="F4273" i="5"/>
  <c r="H4273" i="5" s="1"/>
  <c r="F4266" i="5"/>
  <c r="H4266" i="5" s="1"/>
  <c r="F4262" i="5"/>
  <c r="H4262" i="5" s="1"/>
  <c r="F4258" i="5"/>
  <c r="H4258" i="5" s="1"/>
  <c r="F4254" i="5"/>
  <c r="H4254" i="5" s="1"/>
  <c r="F4251" i="5"/>
  <c r="H4251" i="5" s="1"/>
  <c r="F4244" i="5"/>
  <c r="H4244" i="5" s="1"/>
  <c r="F4240" i="5"/>
  <c r="H4240" i="5" s="1"/>
  <c r="F4237" i="5"/>
  <c r="H4237" i="5" s="1"/>
  <c r="F4234" i="5"/>
  <c r="H4234" i="5" s="1"/>
  <c r="F4231" i="5"/>
  <c r="H4231" i="5" s="1"/>
  <c r="F4228" i="5"/>
  <c r="H4228" i="5" s="1"/>
  <c r="F4223" i="5"/>
  <c r="H4223" i="5" s="1"/>
  <c r="F4214" i="5"/>
  <c r="H4214" i="5" s="1"/>
  <c r="F4206" i="5"/>
  <c r="H4206" i="5" s="1"/>
  <c r="F4198" i="5"/>
  <c r="H4198" i="5" s="1"/>
  <c r="F4190" i="5"/>
  <c r="H4190" i="5" s="1"/>
  <c r="F4182" i="5"/>
  <c r="H4182" i="5" s="1"/>
  <c r="F4174" i="5"/>
  <c r="H4174" i="5" s="1"/>
  <c r="F4166" i="5"/>
  <c r="H4166" i="5" s="1"/>
  <c r="F4158" i="5"/>
  <c r="H4158" i="5" s="1"/>
  <c r="F4150" i="5"/>
  <c r="H4150" i="5" s="1"/>
  <c r="F4142" i="5"/>
  <c r="H4142" i="5" s="1"/>
  <c r="F4134" i="5"/>
  <c r="H4134" i="5" s="1"/>
  <c r="F4126" i="5"/>
  <c r="H4126" i="5" s="1"/>
  <c r="F4118" i="5"/>
  <c r="H4118" i="5" s="1"/>
  <c r="F4110" i="5"/>
  <c r="H4110" i="5" s="1"/>
  <c r="F4102" i="5"/>
  <c r="H4102" i="5" s="1"/>
  <c r="F4099" i="5"/>
  <c r="H4099" i="5" s="1"/>
  <c r="F4096" i="5"/>
  <c r="H4096" i="5" s="1"/>
  <c r="F4092" i="5"/>
  <c r="H4092" i="5" s="1"/>
  <c r="F4085" i="5"/>
  <c r="H4085" i="5" s="1"/>
  <c r="F4081" i="5"/>
  <c r="H4081" i="5" s="1"/>
  <c r="F4077" i="5"/>
  <c r="H4077" i="5" s="1"/>
  <c r="F4073" i="5"/>
  <c r="H4073" i="5" s="1"/>
  <c r="F4070" i="5"/>
  <c r="H4070" i="5" s="1"/>
  <c r="F4066" i="5"/>
  <c r="H4066" i="5" s="1"/>
  <c r="F4062" i="5"/>
  <c r="H4062" i="5" s="1"/>
  <c r="F4058" i="5"/>
  <c r="H4058" i="5" s="1"/>
  <c r="F4055" i="5"/>
  <c r="H4055" i="5" s="1"/>
  <c r="F4051" i="5"/>
  <c r="H4051" i="5" s="1"/>
  <c r="F4047" i="5"/>
  <c r="H4047" i="5" s="1"/>
  <c r="F4043" i="5"/>
  <c r="H4043" i="5" s="1"/>
  <c r="F4040" i="5"/>
  <c r="H4040" i="5" s="1"/>
  <c r="F4036" i="5"/>
  <c r="H4036" i="5" s="1"/>
  <c r="F4032" i="5"/>
  <c r="H4032" i="5" s="1"/>
  <c r="F4028" i="5"/>
  <c r="H4028" i="5" s="1"/>
  <c r="F4021" i="5"/>
  <c r="H4021" i="5" s="1"/>
  <c r="F4017" i="5"/>
  <c r="H4017" i="5" s="1"/>
  <c r="F4013" i="5"/>
  <c r="H4013" i="5" s="1"/>
  <c r="F4009" i="5"/>
  <c r="H4009" i="5" s="1"/>
  <c r="F4006" i="5"/>
  <c r="H4006" i="5" s="1"/>
  <c r="F4002" i="5"/>
  <c r="H4002" i="5" s="1"/>
  <c r="F3998" i="5"/>
  <c r="H3998" i="5" s="1"/>
  <c r="F3994" i="5"/>
  <c r="H3994" i="5" s="1"/>
  <c r="F3991" i="5"/>
  <c r="H3991" i="5" s="1"/>
  <c r="F3987" i="5"/>
  <c r="H3987" i="5" s="1"/>
  <c r="F3983" i="5"/>
  <c r="H3983" i="5" s="1"/>
  <c r="F3979" i="5"/>
  <c r="H3979" i="5" s="1"/>
  <c r="F3976" i="5"/>
  <c r="H3976" i="5" s="1"/>
  <c r="F3972" i="5"/>
  <c r="H3972" i="5" s="1"/>
  <c r="F3968" i="5"/>
  <c r="H3968" i="5" s="1"/>
  <c r="F3964" i="5"/>
  <c r="H3964" i="5" s="1"/>
  <c r="F3957" i="5"/>
  <c r="H3957" i="5" s="1"/>
  <c r="F3953" i="5"/>
  <c r="H3953" i="5" s="1"/>
  <c r="F3949" i="5"/>
  <c r="H3949" i="5" s="1"/>
  <c r="F3945" i="5"/>
  <c r="H3945" i="5" s="1"/>
  <c r="F3942" i="5"/>
  <c r="H3942" i="5" s="1"/>
  <c r="F3938" i="5"/>
  <c r="H3938" i="5" s="1"/>
  <c r="F3934" i="5"/>
  <c r="H3934" i="5" s="1"/>
  <c r="F3930" i="5"/>
  <c r="H3930" i="5" s="1"/>
  <c r="F3927" i="5"/>
  <c r="H3927" i="5" s="1"/>
  <c r="F3923" i="5"/>
  <c r="H3923" i="5" s="1"/>
  <c r="F3919" i="5"/>
  <c r="H3919" i="5" s="1"/>
  <c r="F3915" i="5"/>
  <c r="H3915" i="5" s="1"/>
  <c r="F3912" i="5"/>
  <c r="H3912" i="5" s="1"/>
  <c r="F3908" i="5"/>
  <c r="H3908" i="5" s="1"/>
  <c r="F3904" i="5"/>
  <c r="H3904" i="5" s="1"/>
  <c r="F3900" i="5"/>
  <c r="H3900" i="5" s="1"/>
  <c r="F3893" i="5"/>
  <c r="H3893" i="5" s="1"/>
  <c r="F3889" i="5"/>
  <c r="H3889" i="5" s="1"/>
  <c r="F3885" i="5"/>
  <c r="H3885" i="5" s="1"/>
  <c r="F3881" i="5"/>
  <c r="H3881" i="5" s="1"/>
  <c r="F3878" i="5"/>
  <c r="H3878" i="5" s="1"/>
  <c r="F3874" i="5"/>
  <c r="H3874" i="5" s="1"/>
  <c r="F3870" i="5"/>
  <c r="H3870" i="5" s="1"/>
  <c r="F3866" i="5"/>
  <c r="H3866" i="5" s="1"/>
  <c r="F3863" i="5"/>
  <c r="H3863" i="5" s="1"/>
  <c r="F3859" i="5"/>
  <c r="H3859" i="5" s="1"/>
  <c r="F3855" i="5"/>
  <c r="H3855" i="5" s="1"/>
  <c r="F3851" i="5"/>
  <c r="H3851" i="5" s="1"/>
  <c r="F3848" i="5"/>
  <c r="H3848" i="5" s="1"/>
  <c r="F6628" i="5"/>
  <c r="H6628" i="5" s="1"/>
  <c r="F6624" i="5"/>
  <c r="H6624" i="5" s="1"/>
  <c r="F6620" i="5"/>
  <c r="H6620" i="5" s="1"/>
  <c r="F6616" i="5"/>
  <c r="H6616" i="5" s="1"/>
  <c r="F6612" i="5"/>
  <c r="H6612" i="5" s="1"/>
  <c r="F6608" i="5"/>
  <c r="H6608" i="5" s="1"/>
  <c r="F6604" i="5"/>
  <c r="H6604" i="5" s="1"/>
  <c r="F6600" i="5"/>
  <c r="H6600" i="5" s="1"/>
  <c r="F6596" i="5"/>
  <c r="H6596" i="5" s="1"/>
  <c r="F6592" i="5"/>
  <c r="H6592" i="5" s="1"/>
  <c r="F6588" i="5"/>
  <c r="H6588" i="5" s="1"/>
  <c r="F6584" i="5"/>
  <c r="H6584" i="5" s="1"/>
  <c r="F6580" i="5"/>
  <c r="H6580" i="5" s="1"/>
  <c r="F6576" i="5"/>
  <c r="H6576" i="5" s="1"/>
  <c r="F6572" i="5"/>
  <c r="H6572" i="5" s="1"/>
  <c r="F6568" i="5"/>
  <c r="H6568" i="5" s="1"/>
  <c r="F6564" i="5"/>
  <c r="H6564" i="5" s="1"/>
  <c r="F6560" i="5"/>
  <c r="H6560" i="5" s="1"/>
  <c r="F6556" i="5"/>
  <c r="H6556" i="5" s="1"/>
  <c r="F6552" i="5"/>
  <c r="H6552" i="5" s="1"/>
  <c r="F6548" i="5"/>
  <c r="H6548" i="5" s="1"/>
  <c r="F6544" i="5"/>
  <c r="H6544" i="5" s="1"/>
  <c r="F6540" i="5"/>
  <c r="H6540" i="5" s="1"/>
  <c r="F6536" i="5"/>
  <c r="H6536" i="5" s="1"/>
  <c r="F6532" i="5"/>
  <c r="H6532" i="5" s="1"/>
  <c r="F6528" i="5"/>
  <c r="H6528" i="5" s="1"/>
  <c r="F6524" i="5"/>
  <c r="H6524" i="5" s="1"/>
  <c r="F6520" i="5"/>
  <c r="H6520" i="5" s="1"/>
  <c r="F6516" i="5"/>
  <c r="H6516" i="5" s="1"/>
  <c r="F6512" i="5"/>
  <c r="H6512" i="5" s="1"/>
  <c r="F6508" i="5"/>
  <c r="H6508" i="5" s="1"/>
  <c r="F6504" i="5"/>
  <c r="H6504" i="5" s="1"/>
  <c r="F6500" i="5"/>
  <c r="H6500" i="5" s="1"/>
  <c r="F6496" i="5"/>
  <c r="H6496" i="5" s="1"/>
  <c r="F6492" i="5"/>
  <c r="H6492" i="5" s="1"/>
  <c r="F6488" i="5"/>
  <c r="H6488" i="5" s="1"/>
  <c r="F6484" i="5"/>
  <c r="H6484" i="5" s="1"/>
  <c r="F6480" i="5"/>
  <c r="H6480" i="5" s="1"/>
  <c r="F6476" i="5"/>
  <c r="H6476" i="5" s="1"/>
  <c r="F6472" i="5"/>
  <c r="H6472" i="5" s="1"/>
  <c r="F6468" i="5"/>
  <c r="H6468" i="5" s="1"/>
  <c r="F6464" i="5"/>
  <c r="H6464" i="5" s="1"/>
  <c r="F6460" i="5"/>
  <c r="H6460" i="5" s="1"/>
  <c r="F6456" i="5"/>
  <c r="H6456" i="5" s="1"/>
  <c r="F6452" i="5"/>
  <c r="H6452" i="5" s="1"/>
  <c r="F6448" i="5"/>
  <c r="H6448" i="5" s="1"/>
  <c r="F6444" i="5"/>
  <c r="H6444" i="5" s="1"/>
  <c r="F6440" i="5"/>
  <c r="H6440" i="5" s="1"/>
  <c r="F6436" i="5"/>
  <c r="H6436" i="5" s="1"/>
  <c r="F6432" i="5"/>
  <c r="H6432" i="5" s="1"/>
  <c r="F6428" i="5"/>
  <c r="H6428" i="5" s="1"/>
  <c r="F6424" i="5"/>
  <c r="H6424" i="5" s="1"/>
  <c r="F6420" i="5"/>
  <c r="H6420" i="5" s="1"/>
  <c r="F6416" i="5"/>
  <c r="H6416" i="5" s="1"/>
  <c r="F6412" i="5"/>
  <c r="H6412" i="5" s="1"/>
  <c r="F6408" i="5"/>
  <c r="H6408" i="5" s="1"/>
  <c r="F6404" i="5"/>
  <c r="H6404" i="5" s="1"/>
  <c r="F6400" i="5"/>
  <c r="H6400" i="5" s="1"/>
  <c r="F6396" i="5"/>
  <c r="H6396" i="5" s="1"/>
  <c r="F6392" i="5"/>
  <c r="H6392" i="5" s="1"/>
  <c r="F6388" i="5"/>
  <c r="H6388" i="5" s="1"/>
  <c r="F6384" i="5"/>
  <c r="H6384" i="5" s="1"/>
  <c r="F6380" i="5"/>
  <c r="H6380" i="5" s="1"/>
  <c r="F6376" i="5"/>
  <c r="H6376" i="5" s="1"/>
  <c r="F6372" i="5"/>
  <c r="H6372" i="5" s="1"/>
  <c r="F6368" i="5"/>
  <c r="H6368" i="5" s="1"/>
  <c r="F6364" i="5"/>
  <c r="H6364" i="5" s="1"/>
  <c r="F6360" i="5"/>
  <c r="H6360" i="5" s="1"/>
  <c r="F6356" i="5"/>
  <c r="H6356" i="5" s="1"/>
  <c r="F6352" i="5"/>
  <c r="H6352" i="5" s="1"/>
  <c r="F6348" i="5"/>
  <c r="H6348" i="5" s="1"/>
  <c r="F6344" i="5"/>
  <c r="H6344" i="5" s="1"/>
  <c r="F6340" i="5"/>
  <c r="H6340" i="5" s="1"/>
  <c r="F6336" i="5"/>
  <c r="H6336" i="5" s="1"/>
  <c r="F6332" i="5"/>
  <c r="H6332" i="5" s="1"/>
  <c r="F6328" i="5"/>
  <c r="H6328" i="5" s="1"/>
  <c r="F6324" i="5"/>
  <c r="H6324" i="5" s="1"/>
  <c r="F6320" i="5"/>
  <c r="H6320" i="5" s="1"/>
  <c r="F6316" i="5"/>
  <c r="H6316" i="5" s="1"/>
  <c r="F6312" i="5"/>
  <c r="H6312" i="5" s="1"/>
  <c r="F6308" i="5"/>
  <c r="H6308" i="5" s="1"/>
  <c r="F6304" i="5"/>
  <c r="H6304" i="5" s="1"/>
  <c r="F6300" i="5"/>
  <c r="H6300" i="5" s="1"/>
  <c r="F6296" i="5"/>
  <c r="H6296" i="5" s="1"/>
  <c r="F6292" i="5"/>
  <c r="H6292" i="5" s="1"/>
  <c r="F6288" i="5"/>
  <c r="H6288" i="5" s="1"/>
  <c r="F6284" i="5"/>
  <c r="H6284" i="5" s="1"/>
  <c r="F6280" i="5"/>
  <c r="H6280" i="5" s="1"/>
  <c r="F6276" i="5"/>
  <c r="H6276" i="5" s="1"/>
  <c r="F6272" i="5"/>
  <c r="H6272" i="5" s="1"/>
  <c r="F6268" i="5"/>
  <c r="H6268" i="5" s="1"/>
  <c r="F6264" i="5"/>
  <c r="H6264" i="5" s="1"/>
  <c r="F6260" i="5"/>
  <c r="H6260" i="5" s="1"/>
  <c r="F6256" i="5"/>
  <c r="H6256" i="5" s="1"/>
  <c r="F6252" i="5"/>
  <c r="H6252" i="5" s="1"/>
  <c r="F6248" i="5"/>
  <c r="H6248" i="5" s="1"/>
  <c r="F6244" i="5"/>
  <c r="H6244" i="5" s="1"/>
  <c r="F6240" i="5"/>
  <c r="H6240" i="5" s="1"/>
  <c r="F6236" i="5"/>
  <c r="H6236" i="5" s="1"/>
  <c r="F6232" i="5"/>
  <c r="H6232" i="5" s="1"/>
  <c r="F6228" i="5"/>
  <c r="H6228" i="5" s="1"/>
  <c r="F6224" i="5"/>
  <c r="H6224" i="5" s="1"/>
  <c r="F6220" i="5"/>
  <c r="H6220" i="5" s="1"/>
  <c r="F6216" i="5"/>
  <c r="H6216" i="5" s="1"/>
  <c r="F6212" i="5"/>
  <c r="H6212" i="5" s="1"/>
  <c r="F6208" i="5"/>
  <c r="H6208" i="5" s="1"/>
  <c r="F6204" i="5"/>
  <c r="H6204" i="5" s="1"/>
  <c r="F6200" i="5"/>
  <c r="H6200" i="5" s="1"/>
  <c r="F6196" i="5"/>
  <c r="H6196" i="5" s="1"/>
  <c r="F6192" i="5"/>
  <c r="H6192" i="5" s="1"/>
  <c r="F6188" i="5"/>
  <c r="H6188" i="5" s="1"/>
  <c r="F6184" i="5"/>
  <c r="H6184" i="5" s="1"/>
  <c r="F6180" i="5"/>
  <c r="H6180" i="5" s="1"/>
  <c r="F6176" i="5"/>
  <c r="H6176" i="5" s="1"/>
  <c r="F6172" i="5"/>
  <c r="H6172" i="5" s="1"/>
  <c r="F6168" i="5"/>
  <c r="H6168" i="5" s="1"/>
  <c r="F6164" i="5"/>
  <c r="H6164" i="5" s="1"/>
  <c r="F6160" i="5"/>
  <c r="H6160" i="5" s="1"/>
  <c r="F6156" i="5"/>
  <c r="H6156" i="5" s="1"/>
  <c r="F6152" i="5"/>
  <c r="H6152" i="5" s="1"/>
  <c r="F6148" i="5"/>
  <c r="H6148" i="5" s="1"/>
  <c r="F6144" i="5"/>
  <c r="H6144" i="5" s="1"/>
  <c r="F6140" i="5"/>
  <c r="H6140" i="5" s="1"/>
  <c r="F6136" i="5"/>
  <c r="H6136" i="5" s="1"/>
  <c r="F6132" i="5"/>
  <c r="H6132" i="5" s="1"/>
  <c r="F6128" i="5"/>
  <c r="H6128" i="5" s="1"/>
  <c r="F6124" i="5"/>
  <c r="H6124" i="5" s="1"/>
  <c r="F6120" i="5"/>
  <c r="H6120" i="5" s="1"/>
  <c r="F6116" i="5"/>
  <c r="H6116" i="5" s="1"/>
  <c r="F6112" i="5"/>
  <c r="H6112" i="5" s="1"/>
  <c r="F6108" i="5"/>
  <c r="H6108" i="5" s="1"/>
  <c r="F6104" i="5"/>
  <c r="H6104" i="5" s="1"/>
  <c r="F6100" i="5"/>
  <c r="H6100" i="5" s="1"/>
  <c r="F6096" i="5"/>
  <c r="H6096" i="5" s="1"/>
  <c r="F6092" i="5"/>
  <c r="H6092" i="5" s="1"/>
  <c r="F6088" i="5"/>
  <c r="H6088" i="5" s="1"/>
  <c r="F6084" i="5"/>
  <c r="H6084" i="5" s="1"/>
  <c r="F6080" i="5"/>
  <c r="H6080" i="5" s="1"/>
  <c r="F6076" i="5"/>
  <c r="H6076" i="5" s="1"/>
  <c r="F6072" i="5"/>
  <c r="H6072" i="5" s="1"/>
  <c r="F6068" i="5"/>
  <c r="H6068" i="5" s="1"/>
  <c r="F6064" i="5"/>
  <c r="H6064" i="5" s="1"/>
  <c r="F6060" i="5"/>
  <c r="H6060" i="5" s="1"/>
  <c r="F6056" i="5"/>
  <c r="H6056" i="5" s="1"/>
  <c r="F6052" i="5"/>
  <c r="H6052" i="5" s="1"/>
  <c r="F6048" i="5"/>
  <c r="H6048" i="5" s="1"/>
  <c r="F6044" i="5"/>
  <c r="H6044" i="5" s="1"/>
  <c r="F6041" i="5"/>
  <c r="H6041" i="5" s="1"/>
  <c r="F6037" i="5"/>
  <c r="H6037" i="5" s="1"/>
  <c r="F6033" i="5"/>
  <c r="H6033" i="5" s="1"/>
  <c r="F6029" i="5"/>
  <c r="H6029" i="5" s="1"/>
  <c r="F6022" i="5"/>
  <c r="H6022" i="5" s="1"/>
  <c r="F6018" i="5"/>
  <c r="H6018" i="5" s="1"/>
  <c r="F6014" i="5"/>
  <c r="H6014" i="5" s="1"/>
  <c r="F6010" i="5"/>
  <c r="H6010" i="5" s="1"/>
  <c r="F6007" i="5"/>
  <c r="H6007" i="5" s="1"/>
  <c r="F6003" i="5"/>
  <c r="H6003" i="5" s="1"/>
  <c r="F5999" i="5"/>
  <c r="H5999" i="5" s="1"/>
  <c r="F5995" i="5"/>
  <c r="H5995" i="5" s="1"/>
  <c r="F5992" i="5"/>
  <c r="H5992" i="5" s="1"/>
  <c r="F5988" i="5"/>
  <c r="H5988" i="5" s="1"/>
  <c r="F5984" i="5"/>
  <c r="H5984" i="5" s="1"/>
  <c r="F5980" i="5"/>
  <c r="H5980" i="5" s="1"/>
  <c r="F5977" i="5"/>
  <c r="H5977" i="5" s="1"/>
  <c r="F5973" i="5"/>
  <c r="H5973" i="5" s="1"/>
  <c r="F5969" i="5"/>
  <c r="H5969" i="5" s="1"/>
  <c r="F5965" i="5"/>
  <c r="H5965" i="5" s="1"/>
  <c r="F5958" i="5"/>
  <c r="H5958" i="5" s="1"/>
  <c r="F5954" i="5"/>
  <c r="H5954" i="5" s="1"/>
  <c r="F5950" i="5"/>
  <c r="H5950" i="5" s="1"/>
  <c r="F5946" i="5"/>
  <c r="H5946" i="5" s="1"/>
  <c r="F5943" i="5"/>
  <c r="H5943" i="5" s="1"/>
  <c r="F5939" i="5"/>
  <c r="H5939" i="5" s="1"/>
  <c r="F5935" i="5"/>
  <c r="H5935" i="5" s="1"/>
  <c r="F5931" i="5"/>
  <c r="H5931" i="5" s="1"/>
  <c r="F5928" i="5"/>
  <c r="H5928" i="5" s="1"/>
  <c r="F5924" i="5"/>
  <c r="H5924" i="5" s="1"/>
  <c r="F5920" i="5"/>
  <c r="H5920" i="5" s="1"/>
  <c r="F5916" i="5"/>
  <c r="H5916" i="5" s="1"/>
  <c r="F5913" i="5"/>
  <c r="H5913" i="5" s="1"/>
  <c r="F5909" i="5"/>
  <c r="H5909" i="5" s="1"/>
  <c r="F5905" i="5"/>
  <c r="H5905" i="5" s="1"/>
  <c r="F5901" i="5"/>
  <c r="H5901" i="5" s="1"/>
  <c r="F5894" i="5"/>
  <c r="H5894" i="5" s="1"/>
  <c r="F5890" i="5"/>
  <c r="H5890" i="5" s="1"/>
  <c r="F5886" i="5"/>
  <c r="H5886" i="5" s="1"/>
  <c r="F5882" i="5"/>
  <c r="H5882" i="5" s="1"/>
  <c r="F5879" i="5"/>
  <c r="H5879" i="5" s="1"/>
  <c r="F5875" i="5"/>
  <c r="H5875" i="5" s="1"/>
  <c r="F5873" i="5"/>
  <c r="H5873" i="5" s="1"/>
  <c r="F5870" i="5"/>
  <c r="H5870" i="5" s="1"/>
  <c r="F5867" i="5"/>
  <c r="H5867" i="5" s="1"/>
  <c r="F5864" i="5"/>
  <c r="H5864" i="5" s="1"/>
  <c r="F5861" i="5"/>
  <c r="H5861" i="5" s="1"/>
  <c r="F5856" i="5"/>
  <c r="H5856" i="5" s="1"/>
  <c r="F5848" i="5"/>
  <c r="H5848" i="5" s="1"/>
  <c r="F5845" i="5"/>
  <c r="H5845" i="5" s="1"/>
  <c r="F5840" i="5"/>
  <c r="H5840" i="5" s="1"/>
  <c r="F5832" i="5"/>
  <c r="H5832" i="5" s="1"/>
  <c r="F5829" i="5"/>
  <c r="H5829" i="5" s="1"/>
  <c r="F5826" i="5"/>
  <c r="H5826" i="5" s="1"/>
  <c r="F5823" i="5"/>
  <c r="H5823" i="5" s="1"/>
  <c r="F5821" i="5"/>
  <c r="H5821" i="5" s="1"/>
  <c r="F5814" i="5"/>
  <c r="H5814" i="5" s="1"/>
  <c r="F5811" i="5"/>
  <c r="H5811" i="5" s="1"/>
  <c r="F5809" i="5"/>
  <c r="H5809" i="5" s="1"/>
  <c r="F5806" i="5"/>
  <c r="H5806" i="5" s="1"/>
  <c r="F5803" i="5"/>
  <c r="H5803" i="5" s="1"/>
  <c r="F5800" i="5"/>
  <c r="H5800" i="5" s="1"/>
  <c r="F5797" i="5"/>
  <c r="H5797" i="5" s="1"/>
  <c r="F5792" i="5"/>
  <c r="H5792" i="5" s="1"/>
  <c r="F5784" i="5"/>
  <c r="H5784" i="5" s="1"/>
  <c r="F5781" i="5"/>
  <c r="H5781" i="5" s="1"/>
  <c r="F5776" i="5"/>
  <c r="H5776" i="5" s="1"/>
  <c r="F5768" i="5"/>
  <c r="H5768" i="5" s="1"/>
  <c r="F5765" i="5"/>
  <c r="H5765" i="5" s="1"/>
  <c r="F5762" i="5"/>
  <c r="H5762" i="5" s="1"/>
  <c r="F5759" i="5"/>
  <c r="H5759" i="5" s="1"/>
  <c r="F5757" i="5"/>
  <c r="H5757" i="5" s="1"/>
  <c r="F5750" i="5"/>
  <c r="H5750" i="5" s="1"/>
  <c r="F5747" i="5"/>
  <c r="H5747" i="5" s="1"/>
  <c r="F5745" i="5"/>
  <c r="H5745" i="5" s="1"/>
  <c r="F5742" i="5"/>
  <c r="H5742" i="5" s="1"/>
  <c r="F5739" i="5"/>
  <c r="H5739" i="5" s="1"/>
  <c r="F5736" i="5"/>
  <c r="H5736" i="5" s="1"/>
  <c r="F5733" i="5"/>
  <c r="H5733" i="5" s="1"/>
  <c r="F5728" i="5"/>
  <c r="H5728" i="5" s="1"/>
  <c r="F5720" i="5"/>
  <c r="H5720" i="5" s="1"/>
  <c r="F5717" i="5"/>
  <c r="H5717" i="5" s="1"/>
  <c r="F5714" i="5"/>
  <c r="H5714" i="5" s="1"/>
  <c r="F5711" i="5"/>
  <c r="H5711" i="5" s="1"/>
  <c r="F5708" i="5"/>
  <c r="H5708" i="5" s="1"/>
  <c r="F5702" i="5"/>
  <c r="H5702" i="5" s="1"/>
  <c r="F5699" i="5"/>
  <c r="H5699" i="5" s="1"/>
  <c r="F5697" i="5"/>
  <c r="H5697" i="5" s="1"/>
  <c r="F5688" i="5"/>
  <c r="H5688" i="5" s="1"/>
  <c r="F5685" i="5"/>
  <c r="H5685" i="5" s="1"/>
  <c r="F5682" i="5"/>
  <c r="H5682" i="5" s="1"/>
  <c r="F5679" i="5"/>
  <c r="H5679" i="5" s="1"/>
  <c r="F5676" i="5"/>
  <c r="H5676" i="5" s="1"/>
  <c r="F5670" i="5"/>
  <c r="H5670" i="5" s="1"/>
  <c r="F5667" i="5"/>
  <c r="H5667" i="5" s="1"/>
  <c r="F5665" i="5"/>
  <c r="H5665" i="5" s="1"/>
  <c r="F5656" i="5"/>
  <c r="H5656" i="5" s="1"/>
  <c r="F5653" i="5"/>
  <c r="H5653" i="5" s="1"/>
  <c r="F5650" i="5"/>
  <c r="H5650" i="5" s="1"/>
  <c r="F5647" i="5"/>
  <c r="H5647" i="5" s="1"/>
  <c r="F5644" i="5"/>
  <c r="H5644" i="5" s="1"/>
  <c r="F5638" i="5"/>
  <c r="H5638" i="5" s="1"/>
  <c r="F5635" i="5"/>
  <c r="H5635" i="5" s="1"/>
  <c r="F5633" i="5"/>
  <c r="H5633" i="5" s="1"/>
  <c r="F5624" i="5"/>
  <c r="H5624" i="5" s="1"/>
  <c r="F5621" i="5"/>
  <c r="H5621" i="5" s="1"/>
  <c r="F5618" i="5"/>
  <c r="H5618" i="5" s="1"/>
  <c r="F5615" i="5"/>
  <c r="H5615" i="5" s="1"/>
  <c r="F5612" i="5"/>
  <c r="H5612" i="5" s="1"/>
  <c r="F5606" i="5"/>
  <c r="H5606" i="5" s="1"/>
  <c r="F5603" i="5"/>
  <c r="H5603" i="5" s="1"/>
  <c r="F5601" i="5"/>
  <c r="H5601" i="5" s="1"/>
  <c r="F5592" i="5"/>
  <c r="H5592" i="5" s="1"/>
  <c r="F5589" i="5"/>
  <c r="H5589" i="5" s="1"/>
  <c r="F5586" i="5"/>
  <c r="H5586" i="5" s="1"/>
  <c r="F5583" i="5"/>
  <c r="H5583" i="5" s="1"/>
  <c r="F5580" i="5"/>
  <c r="H5580" i="5" s="1"/>
  <c r="F5574" i="5"/>
  <c r="H5574" i="5" s="1"/>
  <c r="F5571" i="5"/>
  <c r="H5571" i="5" s="1"/>
  <c r="F5569" i="5"/>
  <c r="H5569" i="5" s="1"/>
  <c r="F5560" i="5"/>
  <c r="H5560" i="5" s="1"/>
  <c r="F5557" i="5"/>
  <c r="H5557" i="5" s="1"/>
  <c r="F5554" i="5"/>
  <c r="H5554" i="5" s="1"/>
  <c r="F5551" i="5"/>
  <c r="H5551" i="5" s="1"/>
  <c r="F5548" i="5"/>
  <c r="H5548" i="5" s="1"/>
  <c r="F5542" i="5"/>
  <c r="H5542" i="5" s="1"/>
  <c r="F5539" i="5"/>
  <c r="H5539" i="5" s="1"/>
  <c r="F5537" i="5"/>
  <c r="H5537" i="5" s="1"/>
  <c r="F5528" i="5"/>
  <c r="H5528" i="5" s="1"/>
  <c r="F5525" i="5"/>
  <c r="H5525" i="5" s="1"/>
  <c r="F5522" i="5"/>
  <c r="H5522" i="5" s="1"/>
  <c r="F5519" i="5"/>
  <c r="H5519" i="5" s="1"/>
  <c r="F5516" i="5"/>
  <c r="H5516" i="5" s="1"/>
  <c r="F5510" i="5"/>
  <c r="H5510" i="5" s="1"/>
  <c r="F5507" i="5"/>
  <c r="H5507" i="5" s="1"/>
  <c r="F5505" i="5"/>
  <c r="H5505" i="5" s="1"/>
  <c r="F5496" i="5"/>
  <c r="H5496" i="5" s="1"/>
  <c r="F5493" i="5"/>
  <c r="H5493" i="5" s="1"/>
  <c r="F5490" i="5"/>
  <c r="H5490" i="5" s="1"/>
  <c r="F5487" i="5"/>
  <c r="H5487" i="5" s="1"/>
  <c r="F5484" i="5"/>
  <c r="H5484" i="5" s="1"/>
  <c r="F5478" i="5"/>
  <c r="H5478" i="5" s="1"/>
  <c r="F5475" i="5"/>
  <c r="H5475" i="5" s="1"/>
  <c r="F5473" i="5"/>
  <c r="H5473" i="5" s="1"/>
  <c r="F5464" i="5"/>
  <c r="H5464" i="5" s="1"/>
  <c r="F5461" i="5"/>
  <c r="H5461" i="5" s="1"/>
  <c r="F5458" i="5"/>
  <c r="H5458" i="5" s="1"/>
  <c r="F5455" i="5"/>
  <c r="H5455" i="5" s="1"/>
  <c r="F5452" i="5"/>
  <c r="H5452" i="5" s="1"/>
  <c r="F5446" i="5"/>
  <c r="H5446" i="5" s="1"/>
  <c r="F5443" i="5"/>
  <c r="H5443" i="5" s="1"/>
  <c r="F5441" i="5"/>
  <c r="H5441" i="5" s="1"/>
  <c r="F5432" i="5"/>
  <c r="H5432" i="5" s="1"/>
  <c r="F5429" i="5"/>
  <c r="H5429" i="5" s="1"/>
  <c r="F5426" i="5"/>
  <c r="H5426" i="5" s="1"/>
  <c r="F5423" i="5"/>
  <c r="H5423" i="5" s="1"/>
  <c r="F5420" i="5"/>
  <c r="H5420" i="5" s="1"/>
  <c r="F5414" i="5"/>
  <c r="H5414" i="5" s="1"/>
  <c r="F5411" i="5"/>
  <c r="H5411" i="5" s="1"/>
  <c r="F5409" i="5"/>
  <c r="H5409" i="5" s="1"/>
  <c r="F5400" i="5"/>
  <c r="H5400" i="5" s="1"/>
  <c r="F5397" i="5"/>
  <c r="H5397" i="5" s="1"/>
  <c r="F5394" i="5"/>
  <c r="H5394" i="5" s="1"/>
  <c r="F5391" i="5"/>
  <c r="H5391" i="5" s="1"/>
  <c r="F5388" i="5"/>
  <c r="H5388" i="5" s="1"/>
  <c r="F5382" i="5"/>
  <c r="H5382" i="5" s="1"/>
  <c r="F5379" i="5"/>
  <c r="H5379" i="5" s="1"/>
  <c r="F5377" i="5"/>
  <c r="H5377" i="5" s="1"/>
  <c r="F5368" i="5"/>
  <c r="H5368" i="5" s="1"/>
  <c r="F5365" i="5"/>
  <c r="H5365" i="5" s="1"/>
  <c r="F5362" i="5"/>
  <c r="H5362" i="5" s="1"/>
  <c r="F5359" i="5"/>
  <c r="H5359" i="5" s="1"/>
  <c r="F5356" i="5"/>
  <c r="H5356" i="5" s="1"/>
  <c r="F5350" i="5"/>
  <c r="H5350" i="5" s="1"/>
  <c r="F5347" i="5"/>
  <c r="H5347" i="5" s="1"/>
  <c r="F5345" i="5"/>
  <c r="H5345" i="5" s="1"/>
  <c r="F5336" i="5"/>
  <c r="H5336" i="5" s="1"/>
  <c r="F5333" i="5"/>
  <c r="H5333" i="5" s="1"/>
  <c r="F5330" i="5"/>
  <c r="H5330" i="5" s="1"/>
  <c r="F5327" i="5"/>
  <c r="H5327" i="5" s="1"/>
  <c r="F5324" i="5"/>
  <c r="H5324" i="5" s="1"/>
  <c r="F5318" i="5"/>
  <c r="H5318" i="5" s="1"/>
  <c r="F5315" i="5"/>
  <c r="H5315" i="5" s="1"/>
  <c r="F5313" i="5"/>
  <c r="H5313" i="5" s="1"/>
  <c r="F5304" i="5"/>
  <c r="H5304" i="5" s="1"/>
  <c r="F5301" i="5"/>
  <c r="H5301" i="5" s="1"/>
  <c r="F5298" i="5"/>
  <c r="H5298" i="5" s="1"/>
  <c r="F5295" i="5"/>
  <c r="H5295" i="5" s="1"/>
  <c r="F5292" i="5"/>
  <c r="H5292" i="5" s="1"/>
  <c r="F5286" i="5"/>
  <c r="H5286" i="5" s="1"/>
  <c r="F5283" i="5"/>
  <c r="H5283" i="5" s="1"/>
  <c r="F5281" i="5"/>
  <c r="H5281" i="5" s="1"/>
  <c r="F5272" i="5"/>
  <c r="H5272" i="5" s="1"/>
  <c r="F5269" i="5"/>
  <c r="H5269" i="5" s="1"/>
  <c r="F5266" i="5"/>
  <c r="H5266" i="5" s="1"/>
  <c r="F5263" i="5"/>
  <c r="H5263" i="5" s="1"/>
  <c r="F5260" i="5"/>
  <c r="H5260" i="5" s="1"/>
  <c r="F5254" i="5"/>
  <c r="H5254" i="5" s="1"/>
  <c r="F5251" i="5"/>
  <c r="H5251" i="5" s="1"/>
  <c r="F5249" i="5"/>
  <c r="H5249" i="5" s="1"/>
  <c r="F5240" i="5"/>
  <c r="H5240" i="5" s="1"/>
  <c r="F5237" i="5"/>
  <c r="H5237" i="5" s="1"/>
  <c r="F5234" i="5"/>
  <c r="H5234" i="5" s="1"/>
  <c r="F5231" i="5"/>
  <c r="H5231" i="5" s="1"/>
  <c r="F5228" i="5"/>
  <c r="H5228" i="5" s="1"/>
  <c r="F5222" i="5"/>
  <c r="H5222" i="5" s="1"/>
  <c r="F5219" i="5"/>
  <c r="H5219" i="5" s="1"/>
  <c r="F5217" i="5"/>
  <c r="H5217" i="5" s="1"/>
  <c r="F5208" i="5"/>
  <c r="H5208" i="5" s="1"/>
  <c r="F5205" i="5"/>
  <c r="H5205" i="5" s="1"/>
  <c r="F5202" i="5"/>
  <c r="H5202" i="5" s="1"/>
  <c r="F5199" i="5"/>
  <c r="H5199" i="5" s="1"/>
  <c r="F5196" i="5"/>
  <c r="H5196" i="5" s="1"/>
  <c r="F5190" i="5"/>
  <c r="H5190" i="5" s="1"/>
  <c r="F5187" i="5"/>
  <c r="H5187" i="5" s="1"/>
  <c r="F5185" i="5"/>
  <c r="H5185" i="5" s="1"/>
  <c r="F5176" i="5"/>
  <c r="H5176" i="5" s="1"/>
  <c r="F5173" i="5"/>
  <c r="H5173" i="5" s="1"/>
  <c r="F5170" i="5"/>
  <c r="H5170" i="5" s="1"/>
  <c r="F5167" i="5"/>
  <c r="H5167" i="5" s="1"/>
  <c r="F5164" i="5"/>
  <c r="H5164" i="5" s="1"/>
  <c r="F5158" i="5"/>
  <c r="H5158" i="5" s="1"/>
  <c r="F5155" i="5"/>
  <c r="H5155" i="5" s="1"/>
  <c r="F5153" i="5"/>
  <c r="H5153" i="5" s="1"/>
  <c r="F5144" i="5"/>
  <c r="H5144" i="5" s="1"/>
  <c r="F5141" i="5"/>
  <c r="H5141" i="5" s="1"/>
  <c r="F5138" i="5"/>
  <c r="H5138" i="5" s="1"/>
  <c r="F5135" i="5"/>
  <c r="H5135" i="5" s="1"/>
  <c r="F5132" i="5"/>
  <c r="H5132" i="5" s="1"/>
  <c r="F5126" i="5"/>
  <c r="H5126" i="5" s="1"/>
  <c r="F5123" i="5"/>
  <c r="H5123" i="5" s="1"/>
  <c r="F5121" i="5"/>
  <c r="H5121" i="5" s="1"/>
  <c r="F5112" i="5"/>
  <c r="H5112" i="5" s="1"/>
  <c r="F5109" i="5"/>
  <c r="H5109" i="5" s="1"/>
  <c r="F5106" i="5"/>
  <c r="H5106" i="5" s="1"/>
  <c r="F5103" i="5"/>
  <c r="H5103" i="5" s="1"/>
  <c r="F5100" i="5"/>
  <c r="H5100" i="5" s="1"/>
  <c r="F5094" i="5"/>
  <c r="H5094" i="5" s="1"/>
  <c r="F5091" i="5"/>
  <c r="H5091" i="5" s="1"/>
  <c r="F5088" i="5"/>
  <c r="H5088" i="5" s="1"/>
  <c r="F5082" i="5"/>
  <c r="H5082" i="5" s="1"/>
  <c r="F5079" i="5"/>
  <c r="H5079" i="5" s="1"/>
  <c r="F5077" i="5"/>
  <c r="H5077" i="5" s="1"/>
  <c r="F5074" i="5"/>
  <c r="H5074" i="5" s="1"/>
  <c r="F5071" i="5"/>
  <c r="H5071" i="5" s="1"/>
  <c r="F5068" i="5"/>
  <c r="H5068" i="5" s="1"/>
  <c r="F5062" i="5"/>
  <c r="H5062" i="5" s="1"/>
  <c r="F5059" i="5"/>
  <c r="H5059" i="5" s="1"/>
  <c r="F5056" i="5"/>
  <c r="H5056" i="5" s="1"/>
  <c r="F5050" i="5"/>
  <c r="H5050" i="5" s="1"/>
  <c r="F5047" i="5"/>
  <c r="H5047" i="5" s="1"/>
  <c r="F5045" i="5"/>
  <c r="H5045" i="5" s="1"/>
  <c r="F5042" i="5"/>
  <c r="H5042" i="5" s="1"/>
  <c r="F5039" i="5"/>
  <c r="H5039" i="5" s="1"/>
  <c r="F5036" i="5"/>
  <c r="H5036" i="5" s="1"/>
  <c r="F5030" i="5"/>
  <c r="H5030" i="5" s="1"/>
  <c r="F5027" i="5"/>
  <c r="H5027" i="5" s="1"/>
  <c r="F5024" i="5"/>
  <c r="H5024" i="5" s="1"/>
  <c r="F5021" i="5"/>
  <c r="H5021" i="5" s="1"/>
  <c r="F5014" i="5"/>
  <c r="H5014" i="5" s="1"/>
  <c r="F5011" i="5"/>
  <c r="H5011" i="5" s="1"/>
  <c r="F5009" i="5"/>
  <c r="H5009" i="5" s="1"/>
  <c r="F5000" i="5"/>
  <c r="H5000" i="5" s="1"/>
  <c r="F4997" i="5"/>
  <c r="H4997" i="5" s="1"/>
  <c r="F4990" i="5"/>
  <c r="H4990" i="5" s="1"/>
  <c r="F4987" i="5"/>
  <c r="H4987" i="5" s="1"/>
  <c r="F4984" i="5"/>
  <c r="H4984" i="5" s="1"/>
  <c r="F4981" i="5"/>
  <c r="H4981" i="5" s="1"/>
  <c r="F4978" i="5"/>
  <c r="H4978" i="5" s="1"/>
  <c r="F4975" i="5"/>
  <c r="H4975" i="5" s="1"/>
  <c r="F4972" i="5"/>
  <c r="H4972" i="5" s="1"/>
  <c r="F4966" i="5"/>
  <c r="H4966" i="5" s="1"/>
  <c r="F4963" i="5"/>
  <c r="H4963" i="5" s="1"/>
  <c r="F4960" i="5"/>
  <c r="H4960" i="5" s="1"/>
  <c r="F4957" i="5"/>
  <c r="H4957" i="5" s="1"/>
  <c r="F4950" i="5"/>
  <c r="H4950" i="5" s="1"/>
  <c r="F4947" i="5"/>
  <c r="H4947" i="5" s="1"/>
  <c r="F4944" i="5"/>
  <c r="H4944" i="5" s="1"/>
  <c r="F4941" i="5"/>
  <c r="H4941" i="5" s="1"/>
  <c r="F4938" i="5"/>
  <c r="H4938" i="5" s="1"/>
  <c r="F4935" i="5"/>
  <c r="H4935" i="5" s="1"/>
  <c r="F4932" i="5"/>
  <c r="H4932" i="5" s="1"/>
  <c r="F4926" i="5"/>
  <c r="H4926" i="5" s="1"/>
  <c r="F4923" i="5"/>
  <c r="H4923" i="5" s="1"/>
  <c r="F4921" i="5"/>
  <c r="H4921" i="5" s="1"/>
  <c r="F4912" i="5"/>
  <c r="H4912" i="5" s="1"/>
  <c r="F4909" i="5"/>
  <c r="H4909" i="5" s="1"/>
  <c r="F4906" i="5"/>
  <c r="H4906" i="5" s="1"/>
  <c r="F4903" i="5"/>
  <c r="H4903" i="5" s="1"/>
  <c r="F4900" i="5"/>
  <c r="H4900" i="5" s="1"/>
  <c r="F4894" i="5"/>
  <c r="H4894" i="5" s="1"/>
  <c r="F4891" i="5"/>
  <c r="H4891" i="5" s="1"/>
  <c r="F4889" i="5"/>
  <c r="H4889" i="5" s="1"/>
  <c r="F4880" i="5"/>
  <c r="H4880" i="5" s="1"/>
  <c r="F4877" i="5"/>
  <c r="H4877" i="5" s="1"/>
  <c r="F4874" i="5"/>
  <c r="H4874" i="5" s="1"/>
  <c r="F4871" i="5"/>
  <c r="H4871" i="5" s="1"/>
  <c r="F4868" i="5"/>
  <c r="H4868" i="5" s="1"/>
  <c r="F4862" i="5"/>
  <c r="H4862" i="5" s="1"/>
  <c r="F4859" i="5"/>
  <c r="H4859" i="5" s="1"/>
  <c r="F4857" i="5"/>
  <c r="H4857" i="5" s="1"/>
  <c r="F4850" i="5"/>
  <c r="H4850" i="5" s="1"/>
  <c r="F4847" i="5"/>
  <c r="H4847" i="5" s="1"/>
  <c r="F4843" i="5"/>
  <c r="H4843" i="5" s="1"/>
  <c r="F4840" i="5"/>
  <c r="H4840" i="5" s="1"/>
  <c r="F4836" i="5"/>
  <c r="H4836" i="5" s="1"/>
  <c r="F4833" i="5"/>
  <c r="H4833" i="5" s="1"/>
  <c r="F4829" i="5"/>
  <c r="H4829" i="5" s="1"/>
  <c r="F4826" i="5"/>
  <c r="H4826" i="5" s="1"/>
  <c r="F4822" i="5"/>
  <c r="H4822" i="5" s="1"/>
  <c r="F4818" i="5"/>
  <c r="H4818" i="5" s="1"/>
  <c r="F4815" i="5"/>
  <c r="H4815" i="5" s="1"/>
  <c r="F4811" i="5"/>
  <c r="H4811" i="5" s="1"/>
  <c r="F4808" i="5"/>
  <c r="H4808" i="5" s="1"/>
  <c r="F4804" i="5"/>
  <c r="H4804" i="5" s="1"/>
  <c r="F4801" i="5"/>
  <c r="H4801" i="5" s="1"/>
  <c r="F4797" i="5"/>
  <c r="H4797" i="5" s="1"/>
  <c r="F4794" i="5"/>
  <c r="H4794" i="5" s="1"/>
  <c r="F4790" i="5"/>
  <c r="H4790" i="5" s="1"/>
  <c r="F4786" i="5"/>
  <c r="H4786" i="5" s="1"/>
  <c r="F4783" i="5"/>
  <c r="H4783" i="5" s="1"/>
  <c r="F4779" i="5"/>
  <c r="H4779" i="5" s="1"/>
  <c r="F4776" i="5"/>
  <c r="H4776" i="5" s="1"/>
  <c r="F4772" i="5"/>
  <c r="H4772" i="5" s="1"/>
  <c r="F4769" i="5"/>
  <c r="H4769" i="5" s="1"/>
  <c r="F4765" i="5"/>
  <c r="H4765" i="5" s="1"/>
  <c r="F4762" i="5"/>
  <c r="H4762" i="5" s="1"/>
  <c r="F4758" i="5"/>
  <c r="H4758" i="5" s="1"/>
  <c r="F4754" i="5"/>
  <c r="H4754" i="5" s="1"/>
  <c r="F4751" i="5"/>
  <c r="H4751" i="5" s="1"/>
  <c r="F4747" i="5"/>
  <c r="H4747" i="5" s="1"/>
  <c r="F4744" i="5"/>
  <c r="H4744" i="5" s="1"/>
  <c r="F4740" i="5"/>
  <c r="H4740" i="5" s="1"/>
  <c r="F4737" i="5"/>
  <c r="H4737" i="5" s="1"/>
  <c r="F4733" i="5"/>
  <c r="H4733" i="5" s="1"/>
  <c r="F4730" i="5"/>
  <c r="H4730" i="5" s="1"/>
  <c r="F4726" i="5"/>
  <c r="H4726" i="5" s="1"/>
  <c r="F4722" i="5"/>
  <c r="H4722" i="5" s="1"/>
  <c r="F4719" i="5"/>
  <c r="H4719" i="5" s="1"/>
  <c r="F4715" i="5"/>
  <c r="H4715" i="5" s="1"/>
  <c r="F4712" i="5"/>
  <c r="H4712" i="5" s="1"/>
  <c r="F4708" i="5"/>
  <c r="H4708" i="5" s="1"/>
  <c r="F4705" i="5"/>
  <c r="H4705" i="5" s="1"/>
  <c r="F4701" i="5"/>
  <c r="H4701" i="5" s="1"/>
  <c r="F4697" i="5"/>
  <c r="H4697" i="5" s="1"/>
  <c r="F4694" i="5"/>
  <c r="H4694" i="5" s="1"/>
  <c r="F4690" i="5"/>
  <c r="H4690" i="5" s="1"/>
  <c r="F4686" i="5"/>
  <c r="H4686" i="5" s="1"/>
  <c r="F4682" i="5"/>
  <c r="H4682" i="5" s="1"/>
  <c r="F4678" i="5"/>
  <c r="H4678" i="5" s="1"/>
  <c r="F4675" i="5"/>
  <c r="H4675" i="5" s="1"/>
  <c r="F4671" i="5"/>
  <c r="H4671" i="5" s="1"/>
  <c r="F4667" i="5"/>
  <c r="H4667" i="5" s="1"/>
  <c r="F4664" i="5"/>
  <c r="H4664" i="5" s="1"/>
  <c r="F4661" i="5"/>
  <c r="H4661" i="5" s="1"/>
  <c r="F4654" i="5"/>
  <c r="H4654" i="5" s="1"/>
  <c r="F4651" i="5"/>
  <c r="H4651" i="5" s="1"/>
  <c r="F4649" i="5"/>
  <c r="H4649" i="5" s="1"/>
  <c r="F4640" i="5"/>
  <c r="H4640" i="5" s="1"/>
  <c r="F4637" i="5"/>
  <c r="H4637" i="5" s="1"/>
  <c r="F4634" i="5"/>
  <c r="H4634" i="5" s="1"/>
  <c r="F4631" i="5"/>
  <c r="H4631" i="5" s="1"/>
  <c r="F4628" i="5"/>
  <c r="H4628" i="5" s="1"/>
  <c r="F4625" i="5"/>
  <c r="H4625" i="5" s="1"/>
  <c r="F4616" i="5"/>
  <c r="H4616" i="5" s="1"/>
  <c r="F4613" i="5"/>
  <c r="H4613" i="5" s="1"/>
  <c r="F4606" i="5"/>
  <c r="H4606" i="5" s="1"/>
  <c r="F4603" i="5"/>
  <c r="H4603" i="5" s="1"/>
  <c r="F4601" i="5"/>
  <c r="H4601" i="5" s="1"/>
  <c r="F4594" i="5"/>
  <c r="H4594" i="5" s="1"/>
  <c r="F4591" i="5"/>
  <c r="H4591" i="5" s="1"/>
  <c r="F4588" i="5"/>
  <c r="H4588" i="5" s="1"/>
  <c r="F4582" i="5"/>
  <c r="H4582" i="5" s="1"/>
  <c r="F4579" i="5"/>
  <c r="H4579" i="5" s="1"/>
  <c r="F4576" i="5"/>
  <c r="H4576" i="5" s="1"/>
  <c r="F4573" i="5"/>
  <c r="H4573" i="5" s="1"/>
  <c r="F4570" i="5"/>
  <c r="H4570" i="5" s="1"/>
  <c r="F4567" i="5"/>
  <c r="H4567" i="5" s="1"/>
  <c r="F4564" i="5"/>
  <c r="H4564" i="5" s="1"/>
  <c r="F4561" i="5"/>
  <c r="H4561" i="5" s="1"/>
  <c r="F4552" i="5"/>
  <c r="H4552" i="5" s="1"/>
  <c r="F4549" i="5"/>
  <c r="H4549" i="5" s="1"/>
  <c r="F4542" i="5"/>
  <c r="H4542" i="5" s="1"/>
  <c r="F4539" i="5"/>
  <c r="H4539" i="5" s="1"/>
  <c r="F4537" i="5"/>
  <c r="H4537" i="5" s="1"/>
  <c r="F4530" i="5"/>
  <c r="H4530" i="5" s="1"/>
  <c r="F4527" i="5"/>
  <c r="H4527" i="5" s="1"/>
  <c r="F4524" i="5"/>
  <c r="H4524" i="5" s="1"/>
  <c r="F4518" i="5"/>
  <c r="H4518" i="5" s="1"/>
  <c r="F4515" i="5"/>
  <c r="H4515" i="5" s="1"/>
  <c r="F4512" i="5"/>
  <c r="H4512" i="5" s="1"/>
  <c r="F4509" i="5"/>
  <c r="H4509" i="5" s="1"/>
  <c r="F4506" i="5"/>
  <c r="H4506" i="5" s="1"/>
  <c r="F4503" i="5"/>
  <c r="H4503" i="5" s="1"/>
  <c r="F4500" i="5"/>
  <c r="H4500" i="5" s="1"/>
  <c r="F4497" i="5"/>
  <c r="H4497" i="5" s="1"/>
  <c r="F4488" i="5"/>
  <c r="H4488" i="5" s="1"/>
  <c r="F4485" i="5"/>
  <c r="H4485" i="5" s="1"/>
  <c r="F4478" i="5"/>
  <c r="H4478" i="5" s="1"/>
  <c r="F4475" i="5"/>
  <c r="H4475" i="5" s="1"/>
  <c r="F4473" i="5"/>
  <c r="H4473" i="5" s="1"/>
  <c r="F4466" i="5"/>
  <c r="H4466" i="5" s="1"/>
  <c r="F4463" i="5"/>
  <c r="H4463" i="5" s="1"/>
  <c r="F4460" i="5"/>
  <c r="H4460" i="5" s="1"/>
  <c r="F4454" i="5"/>
  <c r="H4454" i="5" s="1"/>
  <c r="F4451" i="5"/>
  <c r="H4451" i="5" s="1"/>
  <c r="F4448" i="5"/>
  <c r="H4448" i="5" s="1"/>
  <c r="F4445" i="5"/>
  <c r="H4445" i="5" s="1"/>
  <c r="F4442" i="5"/>
  <c r="H4442" i="5" s="1"/>
  <c r="F4439" i="5"/>
  <c r="H4439" i="5" s="1"/>
  <c r="F4436" i="5"/>
  <c r="H4436" i="5" s="1"/>
  <c r="F4433" i="5"/>
  <c r="H4433" i="5" s="1"/>
  <c r="F4424" i="5"/>
  <c r="H4424" i="5" s="1"/>
  <c r="F4421" i="5"/>
  <c r="H4421" i="5" s="1"/>
  <c r="F4414" i="5"/>
  <c r="H4414" i="5" s="1"/>
  <c r="F4411" i="5"/>
  <c r="H4411" i="5" s="1"/>
  <c r="F4408" i="5"/>
  <c r="H4408" i="5" s="1"/>
  <c r="F4405" i="5"/>
  <c r="H4405" i="5" s="1"/>
  <c r="F4398" i="5"/>
  <c r="H4398" i="5" s="1"/>
  <c r="F4395" i="5"/>
  <c r="H4395" i="5" s="1"/>
  <c r="F4391" i="5"/>
  <c r="H4391" i="5" s="1"/>
  <c r="F4387" i="5"/>
  <c r="H4387" i="5" s="1"/>
  <c r="F4383" i="5"/>
  <c r="H4383" i="5" s="1"/>
  <c r="F4380" i="5"/>
  <c r="H4380" i="5" s="1"/>
  <c r="F4376" i="5"/>
  <c r="H4376" i="5" s="1"/>
  <c r="F4372" i="5"/>
  <c r="H4372" i="5" s="1"/>
  <c r="F4368" i="5"/>
  <c r="H4368" i="5" s="1"/>
  <c r="F4365" i="5"/>
  <c r="H4365" i="5" s="1"/>
  <c r="F4361" i="5"/>
  <c r="H4361" i="5" s="1"/>
  <c r="F4357" i="5"/>
  <c r="H4357" i="5" s="1"/>
  <c r="F4353" i="5"/>
  <c r="H4353" i="5" s="1"/>
  <c r="F4346" i="5"/>
  <c r="H4346" i="5" s="1"/>
  <c r="F4342" i="5"/>
  <c r="H4342" i="5" s="1"/>
  <c r="F4338" i="5"/>
  <c r="H4338" i="5" s="1"/>
  <c r="F4334" i="5"/>
  <c r="H4334" i="5" s="1"/>
  <c r="F4331" i="5"/>
  <c r="H4331" i="5" s="1"/>
  <c r="F4327" i="5"/>
  <c r="H4327" i="5" s="1"/>
  <c r="F4323" i="5"/>
  <c r="H4323" i="5" s="1"/>
  <c r="F4319" i="5"/>
  <c r="H4319" i="5" s="1"/>
  <c r="F4316" i="5"/>
  <c r="H4316" i="5" s="1"/>
  <c r="F4312" i="5"/>
  <c r="H4312" i="5" s="1"/>
  <c r="F4308" i="5"/>
  <c r="H4308" i="5" s="1"/>
  <c r="F4304" i="5"/>
  <c r="H4304" i="5" s="1"/>
  <c r="F4301" i="5"/>
  <c r="H4301" i="5" s="1"/>
  <c r="F4297" i="5"/>
  <c r="H4297" i="5" s="1"/>
  <c r="F4293" i="5"/>
  <c r="H4293" i="5" s="1"/>
  <c r="F4289" i="5"/>
  <c r="H4289" i="5" s="1"/>
  <c r="F4282" i="5"/>
  <c r="H4282" i="5" s="1"/>
  <c r="F4278" i="5"/>
  <c r="H4278" i="5" s="1"/>
  <c r="F4274" i="5"/>
  <c r="H4274" i="5" s="1"/>
  <c r="F4270" i="5"/>
  <c r="H4270" i="5" s="1"/>
  <c r="F4267" i="5"/>
  <c r="H4267" i="5" s="1"/>
  <c r="F4263" i="5"/>
  <c r="H4263" i="5" s="1"/>
  <c r="F4259" i="5"/>
  <c r="H4259" i="5" s="1"/>
  <c r="F4255" i="5"/>
  <c r="H4255" i="5" s="1"/>
  <c r="F4252" i="5"/>
  <c r="H4252" i="5" s="1"/>
  <c r="F4248" i="5"/>
  <c r="H4248" i="5" s="1"/>
  <c r="F4245" i="5"/>
  <c r="H4245" i="5" s="1"/>
  <c r="F4241" i="5"/>
  <c r="H4241" i="5" s="1"/>
  <c r="F4235" i="5"/>
  <c r="H4235" i="5" s="1"/>
  <c r="F4226" i="5"/>
  <c r="H4226" i="5" s="1"/>
  <c r="F4220" i="5"/>
  <c r="H4220" i="5" s="1"/>
  <c r="F4217" i="5"/>
  <c r="H4217" i="5" s="1"/>
  <c r="F4215" i="5"/>
  <c r="H4215" i="5" s="1"/>
  <c r="F4212" i="5"/>
  <c r="H4212" i="5" s="1"/>
  <c r="F4209" i="5"/>
  <c r="H4209" i="5" s="1"/>
  <c r="F4207" i="5"/>
  <c r="H4207" i="5" s="1"/>
  <c r="F4204" i="5"/>
  <c r="H4204" i="5" s="1"/>
  <c r="F4201" i="5"/>
  <c r="H4201" i="5" s="1"/>
  <c r="F4199" i="5"/>
  <c r="H4199" i="5" s="1"/>
  <c r="F4196" i="5"/>
  <c r="H4196" i="5" s="1"/>
  <c r="F4193" i="5"/>
  <c r="H4193" i="5" s="1"/>
  <c r="F4191" i="5"/>
  <c r="H4191" i="5" s="1"/>
  <c r="F4188" i="5"/>
  <c r="H4188" i="5" s="1"/>
  <c r="F4185" i="5"/>
  <c r="H4185" i="5" s="1"/>
  <c r="F4183" i="5"/>
  <c r="H4183" i="5" s="1"/>
  <c r="F4180" i="5"/>
  <c r="H4180" i="5" s="1"/>
  <c r="F4177" i="5"/>
  <c r="H4177" i="5" s="1"/>
  <c r="F4175" i="5"/>
  <c r="H4175" i="5" s="1"/>
  <c r="F4172" i="5"/>
  <c r="H4172" i="5" s="1"/>
  <c r="F4169" i="5"/>
  <c r="H4169" i="5" s="1"/>
  <c r="F4167" i="5"/>
  <c r="H4167" i="5" s="1"/>
  <c r="F4164" i="5"/>
  <c r="H4164" i="5" s="1"/>
  <c r="F4161" i="5"/>
  <c r="H4161" i="5" s="1"/>
  <c r="F4159" i="5"/>
  <c r="H4159" i="5" s="1"/>
  <c r="F4156" i="5"/>
  <c r="H4156" i="5" s="1"/>
  <c r="F4153" i="5"/>
  <c r="H4153" i="5" s="1"/>
  <c r="F4151" i="5"/>
  <c r="H4151" i="5" s="1"/>
  <c r="F4148" i="5"/>
  <c r="H4148" i="5" s="1"/>
  <c r="F4145" i="5"/>
  <c r="H4145" i="5" s="1"/>
  <c r="F4143" i="5"/>
  <c r="H4143" i="5" s="1"/>
  <c r="F4140" i="5"/>
  <c r="H4140" i="5" s="1"/>
  <c r="F4137" i="5"/>
  <c r="H4137" i="5" s="1"/>
  <c r="F4135" i="5"/>
  <c r="H4135" i="5" s="1"/>
  <c r="F4132" i="5"/>
  <c r="H4132" i="5" s="1"/>
  <c r="F4129" i="5"/>
  <c r="H4129" i="5" s="1"/>
  <c r="F4127" i="5"/>
  <c r="H4127" i="5" s="1"/>
  <c r="F4124" i="5"/>
  <c r="H4124" i="5" s="1"/>
  <c r="F4121" i="5"/>
  <c r="H4121" i="5" s="1"/>
  <c r="F4119" i="5"/>
  <c r="H4119" i="5" s="1"/>
  <c r="F4116" i="5"/>
  <c r="H4116" i="5" s="1"/>
  <c r="F4113" i="5"/>
  <c r="H4113" i="5" s="1"/>
  <c r="F4111" i="5"/>
  <c r="H4111" i="5" s="1"/>
  <c r="F4108" i="5"/>
  <c r="H4108" i="5" s="1"/>
  <c r="F4105" i="5"/>
  <c r="H4105" i="5" s="1"/>
  <c r="F4103" i="5"/>
  <c r="H4103" i="5" s="1"/>
  <c r="F4100" i="5"/>
  <c r="H4100" i="5" s="1"/>
  <c r="F4097" i="5"/>
  <c r="H4097" i="5" s="1"/>
  <c r="F4093" i="5"/>
  <c r="H4093" i="5" s="1"/>
  <c r="F4089" i="5"/>
  <c r="H4089" i="5" s="1"/>
  <c r="F4086" i="5"/>
  <c r="H4086" i="5" s="1"/>
  <c r="F4082" i="5"/>
  <c r="H4082" i="5" s="1"/>
  <c r="F4078" i="5"/>
  <c r="H4078" i="5" s="1"/>
  <c r="F4074" i="5"/>
  <c r="H4074" i="5" s="1"/>
  <c r="F4071" i="5"/>
  <c r="H4071" i="5" s="1"/>
  <c r="F4067" i="5"/>
  <c r="H4067" i="5" s="1"/>
  <c r="F4063" i="5"/>
  <c r="H4063" i="5" s="1"/>
  <c r="F4059" i="5"/>
  <c r="H4059" i="5" s="1"/>
  <c r="F4056" i="5"/>
  <c r="H4056" i="5" s="1"/>
  <c r="F4052" i="5"/>
  <c r="H4052" i="5" s="1"/>
  <c r="F4048" i="5"/>
  <c r="H4048" i="5" s="1"/>
  <c r="F4044" i="5"/>
  <c r="H4044" i="5" s="1"/>
  <c r="F4037" i="5"/>
  <c r="H4037" i="5" s="1"/>
  <c r="F4033" i="5"/>
  <c r="H4033" i="5" s="1"/>
  <c r="F4029" i="5"/>
  <c r="H4029" i="5" s="1"/>
  <c r="F4025" i="5"/>
  <c r="H4025" i="5" s="1"/>
  <c r="F4022" i="5"/>
  <c r="H4022" i="5" s="1"/>
  <c r="F4018" i="5"/>
  <c r="H4018" i="5" s="1"/>
  <c r="F4014" i="5"/>
  <c r="H4014" i="5" s="1"/>
  <c r="F4010" i="5"/>
  <c r="H4010" i="5" s="1"/>
  <c r="F4007" i="5"/>
  <c r="H4007" i="5" s="1"/>
  <c r="F4003" i="5"/>
  <c r="H4003" i="5" s="1"/>
  <c r="F3999" i="5"/>
  <c r="H3999" i="5" s="1"/>
  <c r="F3995" i="5"/>
  <c r="H3995" i="5" s="1"/>
  <c r="F3992" i="5"/>
  <c r="H3992" i="5" s="1"/>
  <c r="F3988" i="5"/>
  <c r="H3988" i="5" s="1"/>
  <c r="F3984" i="5"/>
  <c r="H3984" i="5" s="1"/>
  <c r="F3980" i="5"/>
  <c r="H3980" i="5" s="1"/>
  <c r="F3973" i="5"/>
  <c r="H3973" i="5" s="1"/>
  <c r="F3969" i="5"/>
  <c r="H3969" i="5" s="1"/>
  <c r="F3965" i="5"/>
  <c r="H3965" i="5" s="1"/>
  <c r="F3961" i="5"/>
  <c r="H3961" i="5" s="1"/>
  <c r="F3958" i="5"/>
  <c r="H3958" i="5" s="1"/>
  <c r="F3954" i="5"/>
  <c r="H3954" i="5" s="1"/>
  <c r="F3950" i="5"/>
  <c r="H3950" i="5" s="1"/>
  <c r="F3946" i="5"/>
  <c r="H3946" i="5" s="1"/>
  <c r="F3943" i="5"/>
  <c r="H3943" i="5" s="1"/>
  <c r="F3939" i="5"/>
  <c r="H3939" i="5" s="1"/>
  <c r="F3935" i="5"/>
  <c r="H3935" i="5" s="1"/>
  <c r="F3931" i="5"/>
  <c r="H3931" i="5" s="1"/>
  <c r="F3928" i="5"/>
  <c r="H3928" i="5" s="1"/>
  <c r="F3924" i="5"/>
  <c r="H3924" i="5" s="1"/>
  <c r="F3920" i="5"/>
  <c r="H3920" i="5" s="1"/>
  <c r="F3916" i="5"/>
  <c r="H3916" i="5" s="1"/>
  <c r="F3909" i="5"/>
  <c r="H3909" i="5" s="1"/>
  <c r="F3905" i="5"/>
  <c r="H3905" i="5" s="1"/>
  <c r="F3901" i="5"/>
  <c r="H3901" i="5" s="1"/>
  <c r="F3897" i="5"/>
  <c r="H3897" i="5" s="1"/>
  <c r="F3894" i="5"/>
  <c r="H3894" i="5" s="1"/>
  <c r="F3890" i="5"/>
  <c r="H3890" i="5" s="1"/>
  <c r="F3886" i="5"/>
  <c r="H3886" i="5" s="1"/>
  <c r="F3882" i="5"/>
  <c r="H3882" i="5" s="1"/>
  <c r="F3879" i="5"/>
  <c r="H3879" i="5" s="1"/>
  <c r="F3875" i="5"/>
  <c r="H3875" i="5" s="1"/>
  <c r="F3871" i="5"/>
  <c r="H3871" i="5" s="1"/>
  <c r="F3867" i="5"/>
  <c r="H3867" i="5" s="1"/>
  <c r="F3864" i="5"/>
  <c r="H3864" i="5" s="1"/>
  <c r="F3860" i="5"/>
  <c r="H3860" i="5" s="1"/>
  <c r="F3856" i="5"/>
  <c r="H3856" i="5" s="1"/>
  <c r="F3852" i="5"/>
  <c r="H3852" i="5" s="1"/>
  <c r="F3845" i="5"/>
  <c r="H3845" i="5" s="1"/>
  <c r="F6629" i="5"/>
  <c r="F6625" i="5"/>
  <c r="H6625" i="5" s="1"/>
  <c r="F6621" i="5"/>
  <c r="H6621" i="5" s="1"/>
  <c r="F6617" i="5"/>
  <c r="H6617" i="5" s="1"/>
  <c r="F6613" i="5"/>
  <c r="H6613" i="5" s="1"/>
  <c r="F6609" i="5"/>
  <c r="H6609" i="5" s="1"/>
  <c r="F6605" i="5"/>
  <c r="H6605" i="5" s="1"/>
  <c r="F6601" i="5"/>
  <c r="H6601" i="5" s="1"/>
  <c r="F6597" i="5"/>
  <c r="H6597" i="5" s="1"/>
  <c r="F6593" i="5"/>
  <c r="H6593" i="5" s="1"/>
  <c r="F6589" i="5"/>
  <c r="H6589" i="5" s="1"/>
  <c r="F6585" i="5"/>
  <c r="H6585" i="5" s="1"/>
  <c r="F6581" i="5"/>
  <c r="H6581" i="5" s="1"/>
  <c r="F6577" i="5"/>
  <c r="H6577" i="5" s="1"/>
  <c r="F6573" i="5"/>
  <c r="H6573" i="5" s="1"/>
  <c r="F6569" i="5"/>
  <c r="H6569" i="5" s="1"/>
  <c r="F6565" i="5"/>
  <c r="H6565" i="5" s="1"/>
  <c r="F6561" i="5"/>
  <c r="H6561" i="5" s="1"/>
  <c r="F6557" i="5"/>
  <c r="H6557" i="5" s="1"/>
  <c r="F6553" i="5"/>
  <c r="H6553" i="5" s="1"/>
  <c r="F6549" i="5"/>
  <c r="H6549" i="5" s="1"/>
  <c r="F6545" i="5"/>
  <c r="H6545" i="5" s="1"/>
  <c r="F6541" i="5"/>
  <c r="H6541" i="5" s="1"/>
  <c r="F6537" i="5"/>
  <c r="H6537" i="5" s="1"/>
  <c r="F6533" i="5"/>
  <c r="H6533" i="5" s="1"/>
  <c r="F6529" i="5"/>
  <c r="H6529" i="5" s="1"/>
  <c r="F6525" i="5"/>
  <c r="H6525" i="5" s="1"/>
  <c r="F6521" i="5"/>
  <c r="H6521" i="5" s="1"/>
  <c r="F6517" i="5"/>
  <c r="H6517" i="5" s="1"/>
  <c r="F6513" i="5"/>
  <c r="H6513" i="5" s="1"/>
  <c r="F6509" i="5"/>
  <c r="H6509" i="5" s="1"/>
  <c r="F6505" i="5"/>
  <c r="H6505" i="5" s="1"/>
  <c r="F6501" i="5"/>
  <c r="H6501" i="5" s="1"/>
  <c r="F6497" i="5"/>
  <c r="H6497" i="5" s="1"/>
  <c r="F6493" i="5"/>
  <c r="H6493" i="5" s="1"/>
  <c r="F6489" i="5"/>
  <c r="H6489" i="5" s="1"/>
  <c r="F6485" i="5"/>
  <c r="H6485" i="5" s="1"/>
  <c r="F6481" i="5"/>
  <c r="H6481" i="5" s="1"/>
  <c r="F6477" i="5"/>
  <c r="H6477" i="5" s="1"/>
  <c r="F6473" i="5"/>
  <c r="H6473" i="5" s="1"/>
  <c r="F6469" i="5"/>
  <c r="H6469" i="5" s="1"/>
  <c r="F6465" i="5"/>
  <c r="H6465" i="5" s="1"/>
  <c r="F6461" i="5"/>
  <c r="H6461" i="5" s="1"/>
  <c r="F6457" i="5"/>
  <c r="H6457" i="5" s="1"/>
  <c r="F6453" i="5"/>
  <c r="H6453" i="5" s="1"/>
  <c r="F6449" i="5"/>
  <c r="H6449" i="5" s="1"/>
  <c r="F6445" i="5"/>
  <c r="H6445" i="5" s="1"/>
  <c r="F6441" i="5"/>
  <c r="H6441" i="5" s="1"/>
  <c r="F6437" i="5"/>
  <c r="H6437" i="5" s="1"/>
  <c r="F6433" i="5"/>
  <c r="H6433" i="5" s="1"/>
  <c r="F6429" i="5"/>
  <c r="H6429" i="5" s="1"/>
  <c r="F6425" i="5"/>
  <c r="H6425" i="5" s="1"/>
  <c r="F6421" i="5"/>
  <c r="H6421" i="5" s="1"/>
  <c r="F6417" i="5"/>
  <c r="H6417" i="5" s="1"/>
  <c r="F6413" i="5"/>
  <c r="H6413" i="5" s="1"/>
  <c r="F6409" i="5"/>
  <c r="H6409" i="5" s="1"/>
  <c r="F6405" i="5"/>
  <c r="H6405" i="5" s="1"/>
  <c r="F6401" i="5"/>
  <c r="H6401" i="5" s="1"/>
  <c r="F6397" i="5"/>
  <c r="H6397" i="5" s="1"/>
  <c r="F6393" i="5"/>
  <c r="H6393" i="5" s="1"/>
  <c r="F6389" i="5"/>
  <c r="H6389" i="5" s="1"/>
  <c r="F6385" i="5"/>
  <c r="H6385" i="5" s="1"/>
  <c r="F6381" i="5"/>
  <c r="H6381" i="5" s="1"/>
  <c r="F6377" i="5"/>
  <c r="H6377" i="5" s="1"/>
  <c r="F6373" i="5"/>
  <c r="H6373" i="5" s="1"/>
  <c r="F6369" i="5"/>
  <c r="H6369" i="5" s="1"/>
  <c r="F6365" i="5"/>
  <c r="H6365" i="5" s="1"/>
  <c r="F6361" i="5"/>
  <c r="H6361" i="5" s="1"/>
  <c r="F6357" i="5"/>
  <c r="H6357" i="5" s="1"/>
  <c r="F6353" i="5"/>
  <c r="H6353" i="5" s="1"/>
  <c r="F6349" i="5"/>
  <c r="H6349" i="5" s="1"/>
  <c r="F6345" i="5"/>
  <c r="H6345" i="5" s="1"/>
  <c r="F6341" i="5"/>
  <c r="H6341" i="5" s="1"/>
  <c r="F6337" i="5"/>
  <c r="H6337" i="5" s="1"/>
  <c r="F6333" i="5"/>
  <c r="H6333" i="5" s="1"/>
  <c r="F6329" i="5"/>
  <c r="H6329" i="5" s="1"/>
  <c r="F6325" i="5"/>
  <c r="H6325" i="5" s="1"/>
  <c r="F6321" i="5"/>
  <c r="H6321" i="5" s="1"/>
  <c r="F6317" i="5"/>
  <c r="H6317" i="5" s="1"/>
  <c r="F6313" i="5"/>
  <c r="H6313" i="5" s="1"/>
  <c r="F6309" i="5"/>
  <c r="H6309" i="5" s="1"/>
  <c r="F6305" i="5"/>
  <c r="H6305" i="5" s="1"/>
  <c r="F6301" i="5"/>
  <c r="H6301" i="5" s="1"/>
  <c r="F6297" i="5"/>
  <c r="H6297" i="5" s="1"/>
  <c r="F6293" i="5"/>
  <c r="H6293" i="5" s="1"/>
  <c r="F6289" i="5"/>
  <c r="H6289" i="5" s="1"/>
  <c r="F6285" i="5"/>
  <c r="H6285" i="5" s="1"/>
  <c r="F6281" i="5"/>
  <c r="H6281" i="5" s="1"/>
  <c r="F6277" i="5"/>
  <c r="H6277" i="5" s="1"/>
  <c r="F6273" i="5"/>
  <c r="H6273" i="5" s="1"/>
  <c r="F6269" i="5"/>
  <c r="H6269" i="5" s="1"/>
  <c r="F6265" i="5"/>
  <c r="H6265" i="5" s="1"/>
  <c r="F6261" i="5"/>
  <c r="H6261" i="5" s="1"/>
  <c r="F6257" i="5"/>
  <c r="H6257" i="5" s="1"/>
  <c r="F6253" i="5"/>
  <c r="H6253" i="5" s="1"/>
  <c r="F6249" i="5"/>
  <c r="H6249" i="5" s="1"/>
  <c r="F6245" i="5"/>
  <c r="H6245" i="5" s="1"/>
  <c r="F6241" i="5"/>
  <c r="H6241" i="5" s="1"/>
  <c r="F6237" i="5"/>
  <c r="H6237" i="5" s="1"/>
  <c r="F6233" i="5"/>
  <c r="H6233" i="5" s="1"/>
  <c r="F6229" i="5"/>
  <c r="H6229" i="5" s="1"/>
  <c r="F6225" i="5"/>
  <c r="H6225" i="5" s="1"/>
  <c r="F6221" i="5"/>
  <c r="H6221" i="5" s="1"/>
  <c r="F6217" i="5"/>
  <c r="H6217" i="5" s="1"/>
  <c r="F6213" i="5"/>
  <c r="H6213" i="5" s="1"/>
  <c r="F6209" i="5"/>
  <c r="H6209" i="5" s="1"/>
  <c r="F6205" i="5"/>
  <c r="H6205" i="5" s="1"/>
  <c r="F6201" i="5"/>
  <c r="H6201" i="5" s="1"/>
  <c r="F6197" i="5"/>
  <c r="H6197" i="5" s="1"/>
  <c r="F6193" i="5"/>
  <c r="H6193" i="5" s="1"/>
  <c r="F6189" i="5"/>
  <c r="H6189" i="5" s="1"/>
  <c r="F6185" i="5"/>
  <c r="H6185" i="5" s="1"/>
  <c r="F6181" i="5"/>
  <c r="H6181" i="5" s="1"/>
  <c r="F6177" i="5"/>
  <c r="H6177" i="5" s="1"/>
  <c r="F6173" i="5"/>
  <c r="H6173" i="5" s="1"/>
  <c r="F6169" i="5"/>
  <c r="H6169" i="5" s="1"/>
  <c r="F6165" i="5"/>
  <c r="H6165" i="5" s="1"/>
  <c r="F6161" i="5"/>
  <c r="H6161" i="5" s="1"/>
  <c r="F6157" i="5"/>
  <c r="H6157" i="5" s="1"/>
  <c r="F6153" i="5"/>
  <c r="H6153" i="5" s="1"/>
  <c r="F6149" i="5"/>
  <c r="H6149" i="5" s="1"/>
  <c r="F6145" i="5"/>
  <c r="H6145" i="5" s="1"/>
  <c r="F6141" i="5"/>
  <c r="H6141" i="5" s="1"/>
  <c r="F6137" i="5"/>
  <c r="H6137" i="5" s="1"/>
  <c r="F6133" i="5"/>
  <c r="H6133" i="5" s="1"/>
  <c r="F6129" i="5"/>
  <c r="H6129" i="5" s="1"/>
  <c r="F6125" i="5"/>
  <c r="H6125" i="5" s="1"/>
  <c r="F6121" i="5"/>
  <c r="H6121" i="5" s="1"/>
  <c r="F6117" i="5"/>
  <c r="H6117" i="5" s="1"/>
  <c r="F6113" i="5"/>
  <c r="H6113" i="5" s="1"/>
  <c r="F6109" i="5"/>
  <c r="H6109" i="5" s="1"/>
  <c r="F6105" i="5"/>
  <c r="H6105" i="5" s="1"/>
  <c r="F6101" i="5"/>
  <c r="H6101" i="5" s="1"/>
  <c r="F6097" i="5"/>
  <c r="H6097" i="5" s="1"/>
  <c r="F6093" i="5"/>
  <c r="H6093" i="5" s="1"/>
  <c r="F6089" i="5"/>
  <c r="H6089" i="5" s="1"/>
  <c r="F6085" i="5"/>
  <c r="H6085" i="5" s="1"/>
  <c r="F6081" i="5"/>
  <c r="H6081" i="5" s="1"/>
  <c r="F6077" i="5"/>
  <c r="H6077" i="5" s="1"/>
  <c r="F6073" i="5"/>
  <c r="H6073" i="5" s="1"/>
  <c r="F6069" i="5"/>
  <c r="H6069" i="5" s="1"/>
  <c r="F6065" i="5"/>
  <c r="H6065" i="5" s="1"/>
  <c r="F6061" i="5"/>
  <c r="H6061" i="5" s="1"/>
  <c r="F6057" i="5"/>
  <c r="H6057" i="5" s="1"/>
  <c r="F6053" i="5"/>
  <c r="H6053" i="5" s="1"/>
  <c r="F6049" i="5"/>
  <c r="H6049" i="5" s="1"/>
  <c r="F6045" i="5"/>
  <c r="H6045" i="5" s="1"/>
  <c r="F6038" i="5"/>
  <c r="H6038" i="5" s="1"/>
  <c r="F6034" i="5"/>
  <c r="H6034" i="5" s="1"/>
  <c r="F6030" i="5"/>
  <c r="H6030" i="5" s="1"/>
  <c r="F6026" i="5"/>
  <c r="H6026" i="5" s="1"/>
  <c r="F6023" i="5"/>
  <c r="H6023" i="5" s="1"/>
  <c r="F6019" i="5"/>
  <c r="H6019" i="5" s="1"/>
  <c r="F6015" i="5"/>
  <c r="H6015" i="5" s="1"/>
  <c r="F6011" i="5"/>
  <c r="H6011" i="5" s="1"/>
  <c r="F6008" i="5"/>
  <c r="H6008" i="5" s="1"/>
  <c r="F6004" i="5"/>
  <c r="H6004" i="5" s="1"/>
  <c r="F6000" i="5"/>
  <c r="H6000" i="5" s="1"/>
  <c r="F5996" i="5"/>
  <c r="H5996" i="5" s="1"/>
  <c r="F5993" i="5"/>
  <c r="H5993" i="5" s="1"/>
  <c r="F5989" i="5"/>
  <c r="H5989" i="5" s="1"/>
  <c r="F5985" i="5"/>
  <c r="H5985" i="5" s="1"/>
  <c r="F5981" i="5"/>
  <c r="H5981" i="5" s="1"/>
  <c r="F5974" i="5"/>
  <c r="H5974" i="5" s="1"/>
  <c r="F5970" i="5"/>
  <c r="H5970" i="5" s="1"/>
  <c r="F5966" i="5"/>
  <c r="H5966" i="5" s="1"/>
  <c r="F5962" i="5"/>
  <c r="H5962" i="5" s="1"/>
  <c r="F5959" i="5"/>
  <c r="H5959" i="5" s="1"/>
  <c r="F5955" i="5"/>
  <c r="H5955" i="5" s="1"/>
  <c r="F5951" i="5"/>
  <c r="H5951" i="5" s="1"/>
  <c r="F5947" i="5"/>
  <c r="H5947" i="5" s="1"/>
  <c r="F5944" i="5"/>
  <c r="H5944" i="5" s="1"/>
  <c r="F5940" i="5"/>
  <c r="H5940" i="5" s="1"/>
  <c r="F5936" i="5"/>
  <c r="H5936" i="5" s="1"/>
  <c r="F5932" i="5"/>
  <c r="H5932" i="5" s="1"/>
  <c r="F5929" i="5"/>
  <c r="H5929" i="5" s="1"/>
  <c r="F5925" i="5"/>
  <c r="H5925" i="5" s="1"/>
  <c r="F5921" i="5"/>
  <c r="H5921" i="5" s="1"/>
  <c r="F5917" i="5"/>
  <c r="H5917" i="5" s="1"/>
  <c r="F5910" i="5"/>
  <c r="H5910" i="5" s="1"/>
  <c r="F5906" i="5"/>
  <c r="H5906" i="5" s="1"/>
  <c r="F5902" i="5"/>
  <c r="H5902" i="5" s="1"/>
  <c r="F5898" i="5"/>
  <c r="H5898" i="5" s="1"/>
  <c r="F5895" i="5"/>
  <c r="H5895" i="5" s="1"/>
  <c r="F5891" i="5"/>
  <c r="H5891" i="5" s="1"/>
  <c r="F5887" i="5"/>
  <c r="H5887" i="5" s="1"/>
  <c r="F5883" i="5"/>
  <c r="H5883" i="5" s="1"/>
  <c r="F5880" i="5"/>
  <c r="H5880" i="5" s="1"/>
  <c r="F5876" i="5"/>
  <c r="H5876" i="5" s="1"/>
  <c r="F5868" i="5"/>
  <c r="H5868" i="5" s="1"/>
  <c r="F5865" i="5"/>
  <c r="H5865" i="5" s="1"/>
  <c r="F5859" i="5"/>
  <c r="H5859" i="5" s="1"/>
  <c r="F5857" i="5"/>
  <c r="H5857" i="5" s="1"/>
  <c r="F5854" i="5"/>
  <c r="H5854" i="5" s="1"/>
  <c r="F5851" i="5"/>
  <c r="H5851" i="5" s="1"/>
  <c r="F5849" i="5"/>
  <c r="H5849" i="5" s="1"/>
  <c r="F5843" i="5"/>
  <c r="H5843" i="5" s="1"/>
  <c r="F5841" i="5"/>
  <c r="H5841" i="5" s="1"/>
  <c r="F5838" i="5"/>
  <c r="H5838" i="5" s="1"/>
  <c r="F5835" i="5"/>
  <c r="H5835" i="5" s="1"/>
  <c r="F5833" i="5"/>
  <c r="H5833" i="5" s="1"/>
  <c r="F5824" i="5"/>
  <c r="H5824" i="5" s="1"/>
  <c r="F5818" i="5"/>
  <c r="H5818" i="5" s="1"/>
  <c r="F5815" i="5"/>
  <c r="H5815" i="5" s="1"/>
  <c r="F5812" i="5"/>
  <c r="H5812" i="5" s="1"/>
  <c r="F5804" i="5"/>
  <c r="H5804" i="5" s="1"/>
  <c r="F5801" i="5"/>
  <c r="H5801" i="5" s="1"/>
  <c r="F5795" i="5"/>
  <c r="H5795" i="5" s="1"/>
  <c r="F5793" i="5"/>
  <c r="H5793" i="5" s="1"/>
  <c r="F5790" i="5"/>
  <c r="H5790" i="5" s="1"/>
  <c r="F5787" i="5"/>
  <c r="H5787" i="5" s="1"/>
  <c r="F5785" i="5"/>
  <c r="H5785" i="5" s="1"/>
  <c r="F5779" i="5"/>
  <c r="H5779" i="5" s="1"/>
  <c r="F5777" i="5"/>
  <c r="H5777" i="5" s="1"/>
  <c r="F5774" i="5"/>
  <c r="H5774" i="5" s="1"/>
  <c r="F5771" i="5"/>
  <c r="H5771" i="5" s="1"/>
  <c r="F5769" i="5"/>
  <c r="H5769" i="5" s="1"/>
  <c r="F5760" i="5"/>
  <c r="H5760" i="5" s="1"/>
  <c r="F5754" i="5"/>
  <c r="H5754" i="5" s="1"/>
  <c r="F5751" i="5"/>
  <c r="H5751" i="5" s="1"/>
  <c r="F5748" i="5"/>
  <c r="H5748" i="5" s="1"/>
  <c r="F5740" i="5"/>
  <c r="H5740" i="5" s="1"/>
  <c r="F5737" i="5"/>
  <c r="H5737" i="5" s="1"/>
  <c r="F5731" i="5"/>
  <c r="H5731" i="5" s="1"/>
  <c r="F5729" i="5"/>
  <c r="H5729" i="5" s="1"/>
  <c r="F5726" i="5"/>
  <c r="H5726" i="5" s="1"/>
  <c r="F5723" i="5"/>
  <c r="H5723" i="5" s="1"/>
  <c r="F5721" i="5"/>
  <c r="H5721" i="5" s="1"/>
  <c r="F5712" i="5"/>
  <c r="H5712" i="5" s="1"/>
  <c r="F5709" i="5"/>
  <c r="H5709" i="5" s="1"/>
  <c r="F5706" i="5"/>
  <c r="H5706" i="5" s="1"/>
  <c r="F5703" i="5"/>
  <c r="H5703" i="5" s="1"/>
  <c r="F5700" i="5"/>
  <c r="H5700" i="5" s="1"/>
  <c r="F5694" i="5"/>
  <c r="H5694" i="5" s="1"/>
  <c r="F5691" i="5"/>
  <c r="H5691" i="5" s="1"/>
  <c r="F5689" i="5"/>
  <c r="H5689" i="5" s="1"/>
  <c r="F5680" i="5"/>
  <c r="H5680" i="5" s="1"/>
  <c r="F5677" i="5"/>
  <c r="H5677" i="5" s="1"/>
  <c r="F5674" i="5"/>
  <c r="H5674" i="5" s="1"/>
  <c r="F5671" i="5"/>
  <c r="H5671" i="5" s="1"/>
  <c r="F5668" i="5"/>
  <c r="H5668" i="5" s="1"/>
  <c r="F5662" i="5"/>
  <c r="H5662" i="5" s="1"/>
  <c r="F5659" i="5"/>
  <c r="H5659" i="5" s="1"/>
  <c r="F5657" i="5"/>
  <c r="H5657" i="5" s="1"/>
  <c r="F5648" i="5"/>
  <c r="H5648" i="5" s="1"/>
  <c r="F5645" i="5"/>
  <c r="H5645" i="5" s="1"/>
  <c r="F5642" i="5"/>
  <c r="H5642" i="5" s="1"/>
  <c r="F5639" i="5"/>
  <c r="H5639" i="5" s="1"/>
  <c r="F5636" i="5"/>
  <c r="H5636" i="5" s="1"/>
  <c r="F5630" i="5"/>
  <c r="H5630" i="5" s="1"/>
  <c r="F5627" i="5"/>
  <c r="H5627" i="5" s="1"/>
  <c r="F5625" i="5"/>
  <c r="H5625" i="5" s="1"/>
  <c r="F5616" i="5"/>
  <c r="H5616" i="5" s="1"/>
  <c r="F5613" i="5"/>
  <c r="H5613" i="5" s="1"/>
  <c r="F5610" i="5"/>
  <c r="H5610" i="5" s="1"/>
  <c r="F5607" i="5"/>
  <c r="H5607" i="5" s="1"/>
  <c r="F5604" i="5"/>
  <c r="H5604" i="5" s="1"/>
  <c r="F5598" i="5"/>
  <c r="H5598" i="5" s="1"/>
  <c r="F5595" i="5"/>
  <c r="H5595" i="5" s="1"/>
  <c r="F5593" i="5"/>
  <c r="H5593" i="5" s="1"/>
  <c r="F5584" i="5"/>
  <c r="H5584" i="5" s="1"/>
  <c r="F5581" i="5"/>
  <c r="H5581" i="5" s="1"/>
  <c r="F5578" i="5"/>
  <c r="H5578" i="5" s="1"/>
  <c r="F5575" i="5"/>
  <c r="H5575" i="5" s="1"/>
  <c r="F5572" i="5"/>
  <c r="H5572" i="5" s="1"/>
  <c r="F5566" i="5"/>
  <c r="H5566" i="5" s="1"/>
  <c r="F5563" i="5"/>
  <c r="H5563" i="5" s="1"/>
  <c r="F5561" i="5"/>
  <c r="H5561" i="5" s="1"/>
  <c r="F5552" i="5"/>
  <c r="H5552" i="5" s="1"/>
  <c r="F5549" i="5"/>
  <c r="H5549" i="5" s="1"/>
  <c r="F5546" i="5"/>
  <c r="H5546" i="5" s="1"/>
  <c r="F5543" i="5"/>
  <c r="H5543" i="5" s="1"/>
  <c r="F5540" i="5"/>
  <c r="H5540" i="5" s="1"/>
  <c r="F5534" i="5"/>
  <c r="H5534" i="5" s="1"/>
  <c r="F5531" i="5"/>
  <c r="H5531" i="5" s="1"/>
  <c r="F5529" i="5"/>
  <c r="H5529" i="5" s="1"/>
  <c r="F5520" i="5"/>
  <c r="H5520" i="5" s="1"/>
  <c r="F5517" i="5"/>
  <c r="H5517" i="5" s="1"/>
  <c r="F5514" i="5"/>
  <c r="H5514" i="5" s="1"/>
  <c r="F5511" i="5"/>
  <c r="H5511" i="5" s="1"/>
  <c r="F5508" i="5"/>
  <c r="H5508" i="5" s="1"/>
  <c r="F5502" i="5"/>
  <c r="H5502" i="5" s="1"/>
  <c r="F5499" i="5"/>
  <c r="H5499" i="5" s="1"/>
  <c r="F5497" i="5"/>
  <c r="H5497" i="5" s="1"/>
  <c r="F5488" i="5"/>
  <c r="H5488" i="5" s="1"/>
  <c r="F5485" i="5"/>
  <c r="H5485" i="5" s="1"/>
  <c r="F5482" i="5"/>
  <c r="H5482" i="5" s="1"/>
  <c r="F5479" i="5"/>
  <c r="H5479" i="5" s="1"/>
  <c r="F5476" i="5"/>
  <c r="H5476" i="5" s="1"/>
  <c r="F5470" i="5"/>
  <c r="H5470" i="5" s="1"/>
  <c r="F5467" i="5"/>
  <c r="H5467" i="5" s="1"/>
  <c r="F5465" i="5"/>
  <c r="H5465" i="5" s="1"/>
  <c r="F5456" i="5"/>
  <c r="H5456" i="5" s="1"/>
  <c r="F5453" i="5"/>
  <c r="H5453" i="5" s="1"/>
  <c r="F5450" i="5"/>
  <c r="H5450" i="5" s="1"/>
  <c r="F5447" i="5"/>
  <c r="H5447" i="5" s="1"/>
  <c r="F5444" i="5"/>
  <c r="H5444" i="5" s="1"/>
  <c r="F5438" i="5"/>
  <c r="H5438" i="5" s="1"/>
  <c r="F5435" i="5"/>
  <c r="H5435" i="5" s="1"/>
  <c r="F5433" i="5"/>
  <c r="H5433" i="5" s="1"/>
  <c r="F5424" i="5"/>
  <c r="H5424" i="5" s="1"/>
  <c r="F5421" i="5"/>
  <c r="H5421" i="5" s="1"/>
  <c r="F5418" i="5"/>
  <c r="H5418" i="5" s="1"/>
  <c r="F5415" i="5"/>
  <c r="H5415" i="5" s="1"/>
  <c r="F5412" i="5"/>
  <c r="H5412" i="5" s="1"/>
  <c r="F5406" i="5"/>
  <c r="H5406" i="5" s="1"/>
  <c r="F5403" i="5"/>
  <c r="H5403" i="5" s="1"/>
  <c r="F5401" i="5"/>
  <c r="H5401" i="5" s="1"/>
  <c r="F5392" i="5"/>
  <c r="H5392" i="5" s="1"/>
  <c r="F5389" i="5"/>
  <c r="H5389" i="5" s="1"/>
  <c r="F5386" i="5"/>
  <c r="H5386" i="5" s="1"/>
  <c r="F5383" i="5"/>
  <c r="H5383" i="5" s="1"/>
  <c r="F5380" i="5"/>
  <c r="H5380" i="5" s="1"/>
  <c r="F5374" i="5"/>
  <c r="H5374" i="5" s="1"/>
  <c r="F5371" i="5"/>
  <c r="H5371" i="5" s="1"/>
  <c r="F5369" i="5"/>
  <c r="H5369" i="5" s="1"/>
  <c r="F5360" i="5"/>
  <c r="H5360" i="5" s="1"/>
  <c r="F5357" i="5"/>
  <c r="H5357" i="5" s="1"/>
  <c r="F5354" i="5"/>
  <c r="H5354" i="5" s="1"/>
  <c r="F5351" i="5"/>
  <c r="H5351" i="5" s="1"/>
  <c r="F5348" i="5"/>
  <c r="H5348" i="5" s="1"/>
  <c r="F5342" i="5"/>
  <c r="H5342" i="5" s="1"/>
  <c r="F5339" i="5"/>
  <c r="H5339" i="5" s="1"/>
  <c r="F5337" i="5"/>
  <c r="H5337" i="5" s="1"/>
  <c r="F5328" i="5"/>
  <c r="H5328" i="5" s="1"/>
  <c r="F5325" i="5"/>
  <c r="H5325" i="5" s="1"/>
  <c r="F5322" i="5"/>
  <c r="H5322" i="5" s="1"/>
  <c r="F5319" i="5"/>
  <c r="H5319" i="5" s="1"/>
  <c r="F5316" i="5"/>
  <c r="H5316" i="5" s="1"/>
  <c r="F5310" i="5"/>
  <c r="H5310" i="5" s="1"/>
  <c r="F5307" i="5"/>
  <c r="H5307" i="5" s="1"/>
  <c r="F5305" i="5"/>
  <c r="H5305" i="5" s="1"/>
  <c r="F5296" i="5"/>
  <c r="H5296" i="5" s="1"/>
  <c r="F5293" i="5"/>
  <c r="H5293" i="5" s="1"/>
  <c r="F5290" i="5"/>
  <c r="H5290" i="5" s="1"/>
  <c r="F5287" i="5"/>
  <c r="H5287" i="5" s="1"/>
  <c r="F5284" i="5"/>
  <c r="H5284" i="5" s="1"/>
  <c r="F5278" i="5"/>
  <c r="H5278" i="5" s="1"/>
  <c r="F5275" i="5"/>
  <c r="H5275" i="5" s="1"/>
  <c r="F5273" i="5"/>
  <c r="H5273" i="5" s="1"/>
  <c r="F5264" i="5"/>
  <c r="H5264" i="5" s="1"/>
  <c r="F5261" i="5"/>
  <c r="H5261" i="5" s="1"/>
  <c r="F5258" i="5"/>
  <c r="H5258" i="5" s="1"/>
  <c r="F5255" i="5"/>
  <c r="H5255" i="5" s="1"/>
  <c r="F5252" i="5"/>
  <c r="H5252" i="5" s="1"/>
  <c r="F5246" i="5"/>
  <c r="H5246" i="5" s="1"/>
  <c r="F5243" i="5"/>
  <c r="H5243" i="5" s="1"/>
  <c r="F5241" i="5"/>
  <c r="H5241" i="5" s="1"/>
  <c r="F5232" i="5"/>
  <c r="H5232" i="5" s="1"/>
  <c r="F5229" i="5"/>
  <c r="H5229" i="5" s="1"/>
  <c r="F5226" i="5"/>
  <c r="H5226" i="5" s="1"/>
  <c r="F5223" i="5"/>
  <c r="H5223" i="5" s="1"/>
  <c r="F5220" i="5"/>
  <c r="H5220" i="5" s="1"/>
  <c r="F5214" i="5"/>
  <c r="H5214" i="5" s="1"/>
  <c r="F5211" i="5"/>
  <c r="H5211" i="5" s="1"/>
  <c r="F5209" i="5"/>
  <c r="H5209" i="5" s="1"/>
  <c r="F5200" i="5"/>
  <c r="H5200" i="5" s="1"/>
  <c r="F5197" i="5"/>
  <c r="H5197" i="5" s="1"/>
  <c r="F5194" i="5"/>
  <c r="H5194" i="5" s="1"/>
  <c r="F5191" i="5"/>
  <c r="H5191" i="5" s="1"/>
  <c r="F5188" i="5"/>
  <c r="H5188" i="5" s="1"/>
  <c r="F5182" i="5"/>
  <c r="H5182" i="5" s="1"/>
  <c r="F5179" i="5"/>
  <c r="H5179" i="5" s="1"/>
  <c r="F5177" i="5"/>
  <c r="H5177" i="5" s="1"/>
  <c r="F5168" i="5"/>
  <c r="H5168" i="5" s="1"/>
  <c r="F5165" i="5"/>
  <c r="H5165" i="5" s="1"/>
  <c r="F5162" i="5"/>
  <c r="H5162" i="5" s="1"/>
  <c r="F5159" i="5"/>
  <c r="H5159" i="5" s="1"/>
  <c r="F5156" i="5"/>
  <c r="H5156" i="5" s="1"/>
  <c r="F5150" i="5"/>
  <c r="H5150" i="5" s="1"/>
  <c r="F5147" i="5"/>
  <c r="H5147" i="5" s="1"/>
  <c r="F5145" i="5"/>
  <c r="H5145" i="5" s="1"/>
  <c r="F5136" i="5"/>
  <c r="H5136" i="5" s="1"/>
  <c r="F5133" i="5"/>
  <c r="H5133" i="5" s="1"/>
  <c r="F5130" i="5"/>
  <c r="H5130" i="5" s="1"/>
  <c r="F5127" i="5"/>
  <c r="H5127" i="5" s="1"/>
  <c r="F5124" i="5"/>
  <c r="H5124" i="5" s="1"/>
  <c r="F5118" i="5"/>
  <c r="H5118" i="5" s="1"/>
  <c r="F5115" i="5"/>
  <c r="H5115" i="5" s="1"/>
  <c r="F5113" i="5"/>
  <c r="H5113" i="5" s="1"/>
  <c r="F5104" i="5"/>
  <c r="H5104" i="5" s="1"/>
  <c r="F5101" i="5"/>
  <c r="H5101" i="5" s="1"/>
  <c r="F5098" i="5"/>
  <c r="H5098" i="5" s="1"/>
  <c r="F5095" i="5"/>
  <c r="H5095" i="5" s="1"/>
  <c r="F5092" i="5"/>
  <c r="H5092" i="5" s="1"/>
  <c r="F5089" i="5"/>
  <c r="H5089" i="5" s="1"/>
  <c r="F5086" i="5"/>
  <c r="H5086" i="5" s="1"/>
  <c r="F5083" i="5"/>
  <c r="H5083" i="5" s="1"/>
  <c r="F5080" i="5"/>
  <c r="H5080" i="5" s="1"/>
  <c r="F5072" i="5"/>
  <c r="H5072" i="5" s="1"/>
  <c r="F5069" i="5"/>
  <c r="H5069" i="5" s="1"/>
  <c r="F5066" i="5"/>
  <c r="H5066" i="5" s="1"/>
  <c r="F5063" i="5"/>
  <c r="H5063" i="5" s="1"/>
  <c r="F5060" i="5"/>
  <c r="H5060" i="5" s="1"/>
  <c r="F5057" i="5"/>
  <c r="H5057" i="5" s="1"/>
  <c r="F5054" i="5"/>
  <c r="H5054" i="5" s="1"/>
  <c r="F5051" i="5"/>
  <c r="H5051" i="5" s="1"/>
  <c r="F5048" i="5"/>
  <c r="H5048" i="5" s="1"/>
  <c r="F5040" i="5"/>
  <c r="H5040" i="5" s="1"/>
  <c r="F5037" i="5"/>
  <c r="H5037" i="5" s="1"/>
  <c r="F5034" i="5"/>
  <c r="H5034" i="5" s="1"/>
  <c r="F5031" i="5"/>
  <c r="H5031" i="5" s="1"/>
  <c r="F5028" i="5"/>
  <c r="H5028" i="5" s="1"/>
  <c r="F5025" i="5"/>
  <c r="H5025" i="5" s="1"/>
  <c r="F5018" i="5"/>
  <c r="H5018" i="5" s="1"/>
  <c r="F5015" i="5"/>
  <c r="H5015" i="5" s="1"/>
  <c r="F5012" i="5"/>
  <c r="H5012" i="5" s="1"/>
  <c r="F5006" i="5"/>
  <c r="H5006" i="5" s="1"/>
  <c r="F5003" i="5"/>
  <c r="H5003" i="5" s="1"/>
  <c r="F5001" i="5"/>
  <c r="H5001" i="5" s="1"/>
  <c r="F4994" i="5"/>
  <c r="H4994" i="5" s="1"/>
  <c r="F4991" i="5"/>
  <c r="H4991" i="5" s="1"/>
  <c r="F4988" i="5"/>
  <c r="H4988" i="5" s="1"/>
  <c r="F4985" i="5"/>
  <c r="H4985" i="5" s="1"/>
  <c r="F4976" i="5"/>
  <c r="H4976" i="5" s="1"/>
  <c r="F4973" i="5"/>
  <c r="H4973" i="5" s="1"/>
  <c r="F4970" i="5"/>
  <c r="H4970" i="5" s="1"/>
  <c r="F4967" i="5"/>
  <c r="H4967" i="5" s="1"/>
  <c r="F4964" i="5"/>
  <c r="H4964" i="5" s="1"/>
  <c r="F4961" i="5"/>
  <c r="H4961" i="5" s="1"/>
  <c r="F4954" i="5"/>
  <c r="H4954" i="5" s="1"/>
  <c r="F4951" i="5"/>
  <c r="H4951" i="5" s="1"/>
  <c r="F4948" i="5"/>
  <c r="H4948" i="5" s="1"/>
  <c r="F4945" i="5"/>
  <c r="H4945" i="5" s="1"/>
  <c r="F4936" i="5"/>
  <c r="H4936" i="5" s="1"/>
  <c r="F4933" i="5"/>
  <c r="H4933" i="5" s="1"/>
  <c r="F4930" i="5"/>
  <c r="H4930" i="5" s="1"/>
  <c r="F4927" i="5"/>
  <c r="H4927" i="5" s="1"/>
  <c r="F4924" i="5"/>
  <c r="H4924" i="5" s="1"/>
  <c r="F4918" i="5"/>
  <c r="H4918" i="5" s="1"/>
  <c r="F4915" i="5"/>
  <c r="H4915" i="5" s="1"/>
  <c r="F4913" i="5"/>
  <c r="H4913" i="5" s="1"/>
  <c r="F4904" i="5"/>
  <c r="H4904" i="5" s="1"/>
  <c r="F4901" i="5"/>
  <c r="H4901" i="5" s="1"/>
  <c r="F4898" i="5"/>
  <c r="H4898" i="5" s="1"/>
  <c r="F4895" i="5"/>
  <c r="H4895" i="5" s="1"/>
  <c r="F4892" i="5"/>
  <c r="H4892" i="5" s="1"/>
  <c r="F4886" i="5"/>
  <c r="H4886" i="5" s="1"/>
  <c r="F4883" i="5"/>
  <c r="H4883" i="5" s="1"/>
  <c r="F4881" i="5"/>
  <c r="H4881" i="5" s="1"/>
  <c r="F4872" i="5"/>
  <c r="H4872" i="5" s="1"/>
  <c r="F4869" i="5"/>
  <c r="H4869" i="5" s="1"/>
  <c r="F4866" i="5"/>
  <c r="H4866" i="5" s="1"/>
  <c r="F4863" i="5"/>
  <c r="H4863" i="5" s="1"/>
  <c r="F4860" i="5"/>
  <c r="H4860" i="5" s="1"/>
  <c r="F4854" i="5"/>
  <c r="H4854" i="5" s="1"/>
  <c r="F4851" i="5"/>
  <c r="H4851" i="5" s="1"/>
  <c r="F4848" i="5"/>
  <c r="H4848" i="5" s="1"/>
  <c r="F4844" i="5"/>
  <c r="H4844" i="5" s="1"/>
  <c r="F4841" i="5"/>
  <c r="H4841" i="5" s="1"/>
  <c r="F4837" i="5"/>
  <c r="H4837" i="5" s="1"/>
  <c r="F4830" i="5"/>
  <c r="H4830" i="5" s="1"/>
  <c r="F4823" i="5"/>
  <c r="H4823" i="5" s="1"/>
  <c r="F4819" i="5"/>
  <c r="H4819" i="5" s="1"/>
  <c r="F4816" i="5"/>
  <c r="H4816" i="5" s="1"/>
  <c r="F4812" i="5"/>
  <c r="H4812" i="5" s="1"/>
  <c r="F4809" i="5"/>
  <c r="H4809" i="5" s="1"/>
  <c r="F4805" i="5"/>
  <c r="H4805" i="5" s="1"/>
  <c r="F4798" i="5"/>
  <c r="H4798" i="5" s="1"/>
  <c r="F4791" i="5"/>
  <c r="H4791" i="5" s="1"/>
  <c r="F4787" i="5"/>
  <c r="H4787" i="5" s="1"/>
  <c r="F4784" i="5"/>
  <c r="H4784" i="5" s="1"/>
  <c r="F4780" i="5"/>
  <c r="H4780" i="5" s="1"/>
  <c r="F4777" i="5"/>
  <c r="H4777" i="5" s="1"/>
  <c r="F4773" i="5"/>
  <c r="H4773" i="5" s="1"/>
  <c r="F4766" i="5"/>
  <c r="H4766" i="5" s="1"/>
  <c r="F4759" i="5"/>
  <c r="H4759" i="5" s="1"/>
  <c r="F4755" i="5"/>
  <c r="H4755" i="5" s="1"/>
  <c r="F4752" i="5"/>
  <c r="H4752" i="5" s="1"/>
  <c r="F4748" i="5"/>
  <c r="H4748" i="5" s="1"/>
  <c r="F4745" i="5"/>
  <c r="H4745" i="5" s="1"/>
  <c r="F4741" i="5"/>
  <c r="H4741" i="5" s="1"/>
  <c r="F4734" i="5"/>
  <c r="H4734" i="5" s="1"/>
  <c r="F4727" i="5"/>
  <c r="H4727" i="5" s="1"/>
  <c r="F4723" i="5"/>
  <c r="H4723" i="5" s="1"/>
  <c r="F4720" i="5"/>
  <c r="H4720" i="5" s="1"/>
  <c r="F4716" i="5"/>
  <c r="H4716" i="5" s="1"/>
  <c r="F4713" i="5"/>
  <c r="H4713" i="5" s="1"/>
  <c r="F4709" i="5"/>
  <c r="H4709" i="5" s="1"/>
  <c r="F4702" i="5"/>
  <c r="H4702" i="5" s="1"/>
  <c r="F4698" i="5"/>
  <c r="H4698" i="5" s="1"/>
  <c r="F4691" i="5"/>
  <c r="H4691" i="5" s="1"/>
  <c r="F4687" i="5"/>
  <c r="H4687" i="5" s="1"/>
  <c r="F4683" i="5"/>
  <c r="H4683" i="5" s="1"/>
  <c r="F4679" i="5"/>
  <c r="H4679" i="5" s="1"/>
  <c r="F4676" i="5"/>
  <c r="H4676" i="5" s="1"/>
  <c r="F4672" i="5"/>
  <c r="H4672" i="5" s="1"/>
  <c r="F4668" i="5"/>
  <c r="H4668" i="5" s="1"/>
  <c r="F4665" i="5"/>
  <c r="H4665" i="5" s="1"/>
  <c r="F4658" i="5"/>
  <c r="H4658" i="5" s="1"/>
  <c r="F4655" i="5"/>
  <c r="H4655" i="5" s="1"/>
  <c r="F4652" i="5"/>
  <c r="H4652" i="5" s="1"/>
  <c r="F4646" i="5"/>
  <c r="H4646" i="5" s="1"/>
  <c r="F4643" i="5"/>
  <c r="H4643" i="5" s="1"/>
  <c r="F4641" i="5"/>
  <c r="H4641" i="5" s="1"/>
  <c r="F4632" i="5"/>
  <c r="H4632" i="5" s="1"/>
  <c r="F4629" i="5"/>
  <c r="H4629" i="5" s="1"/>
  <c r="F4622" i="5"/>
  <c r="H4622" i="5" s="1"/>
  <c r="F4619" i="5"/>
  <c r="H4619" i="5" s="1"/>
  <c r="F4617" i="5"/>
  <c r="H4617" i="5" s="1"/>
  <c r="F4610" i="5"/>
  <c r="H4610" i="5" s="1"/>
  <c r="F4607" i="5"/>
  <c r="H4607" i="5" s="1"/>
  <c r="F4604" i="5"/>
  <c r="H4604" i="5" s="1"/>
  <c r="F4598" i="5"/>
  <c r="H4598" i="5" s="1"/>
  <c r="F4595" i="5"/>
  <c r="H4595" i="5" s="1"/>
  <c r="F4592" i="5"/>
  <c r="H4592" i="5" s="1"/>
  <c r="F4589" i="5"/>
  <c r="H4589" i="5" s="1"/>
  <c r="F4586" i="5"/>
  <c r="H4586" i="5" s="1"/>
  <c r="F4583" i="5"/>
  <c r="H4583" i="5" s="1"/>
  <c r="F4580" i="5"/>
  <c r="H4580" i="5" s="1"/>
  <c r="F4577" i="5"/>
  <c r="H4577" i="5" s="1"/>
  <c r="F4568" i="5"/>
  <c r="H4568" i="5" s="1"/>
  <c r="F4565" i="5"/>
  <c r="H4565" i="5" s="1"/>
  <c r="F4558" i="5"/>
  <c r="H4558" i="5" s="1"/>
  <c r="F4555" i="5"/>
  <c r="H4555" i="5" s="1"/>
  <c r="F4553" i="5"/>
  <c r="H4553" i="5" s="1"/>
  <c r="F4546" i="5"/>
  <c r="H4546" i="5" s="1"/>
  <c r="F4543" i="5"/>
  <c r="H4543" i="5" s="1"/>
  <c r="F4540" i="5"/>
  <c r="H4540" i="5" s="1"/>
  <c r="F4534" i="5"/>
  <c r="H4534" i="5" s="1"/>
  <c r="F4531" i="5"/>
  <c r="H4531" i="5" s="1"/>
  <c r="F4528" i="5"/>
  <c r="H4528" i="5" s="1"/>
  <c r="F4525" i="5"/>
  <c r="H4525" i="5" s="1"/>
  <c r="F4522" i="5"/>
  <c r="H4522" i="5" s="1"/>
  <c r="F4519" i="5"/>
  <c r="H4519" i="5" s="1"/>
  <c r="F4516" i="5"/>
  <c r="H4516" i="5" s="1"/>
  <c r="F4513" i="5"/>
  <c r="H4513" i="5" s="1"/>
  <c r="F4504" i="5"/>
  <c r="H4504" i="5" s="1"/>
  <c r="F4501" i="5"/>
  <c r="H4501" i="5" s="1"/>
  <c r="F4494" i="5"/>
  <c r="H4494" i="5" s="1"/>
  <c r="F4491" i="5"/>
  <c r="H4491" i="5" s="1"/>
  <c r="F4489" i="5"/>
  <c r="H4489" i="5" s="1"/>
  <c r="F4482" i="5"/>
  <c r="H4482" i="5" s="1"/>
  <c r="F4479" i="5"/>
  <c r="H4479" i="5" s="1"/>
  <c r="F4476" i="5"/>
  <c r="H4476" i="5" s="1"/>
  <c r="F4470" i="5"/>
  <c r="H4470" i="5" s="1"/>
  <c r="F4467" i="5"/>
  <c r="H4467" i="5" s="1"/>
  <c r="F4464" i="5"/>
  <c r="H4464" i="5" s="1"/>
  <c r="F4461" i="5"/>
  <c r="H4461" i="5" s="1"/>
  <c r="F4458" i="5"/>
  <c r="H4458" i="5" s="1"/>
  <c r="F4455" i="5"/>
  <c r="H4455" i="5" s="1"/>
  <c r="F4452" i="5"/>
  <c r="H4452" i="5" s="1"/>
  <c r="F4449" i="5"/>
  <c r="H4449" i="5" s="1"/>
  <c r="F4440" i="5"/>
  <c r="H4440" i="5" s="1"/>
  <c r="F4437" i="5"/>
  <c r="H4437" i="5" s="1"/>
  <c r="F4430" i="5"/>
  <c r="H4430" i="5" s="1"/>
  <c r="F4427" i="5"/>
  <c r="H4427" i="5" s="1"/>
  <c r="F4425" i="5"/>
  <c r="H4425" i="5" s="1"/>
  <c r="F4418" i="5"/>
  <c r="H4418" i="5" s="1"/>
  <c r="F4415" i="5"/>
  <c r="H4415" i="5" s="1"/>
  <c r="F4412" i="5"/>
  <c r="H4412" i="5" s="1"/>
  <c r="F4409" i="5"/>
  <c r="H4409" i="5" s="1"/>
  <c r="F4402" i="5"/>
  <c r="H4402" i="5" s="1"/>
  <c r="F4399" i="5"/>
  <c r="H4399" i="5" s="1"/>
  <c r="F4396" i="5"/>
  <c r="H4396" i="5" s="1"/>
  <c r="F4392" i="5"/>
  <c r="H4392" i="5" s="1"/>
  <c r="F4388" i="5"/>
  <c r="H4388" i="5" s="1"/>
  <c r="F4384" i="5"/>
  <c r="H4384" i="5" s="1"/>
  <c r="F4381" i="5"/>
  <c r="H4381" i="5" s="1"/>
  <c r="F4377" i="5"/>
  <c r="H4377" i="5" s="1"/>
  <c r="F4373" i="5"/>
  <c r="H4373" i="5" s="1"/>
  <c r="F4369" i="5"/>
  <c r="H4369" i="5" s="1"/>
  <c r="F4362" i="5"/>
  <c r="H4362" i="5" s="1"/>
  <c r="F4358" i="5"/>
  <c r="H4358" i="5" s="1"/>
  <c r="F4354" i="5"/>
  <c r="H4354" i="5" s="1"/>
  <c r="F4350" i="5"/>
  <c r="H4350" i="5" s="1"/>
  <c r="F4347" i="5"/>
  <c r="H4347" i="5" s="1"/>
  <c r="F4343" i="5"/>
  <c r="H4343" i="5" s="1"/>
  <c r="F4339" i="5"/>
  <c r="H4339" i="5" s="1"/>
  <c r="F4335" i="5"/>
  <c r="H4335" i="5" s="1"/>
  <c r="F4332" i="5"/>
  <c r="H4332" i="5" s="1"/>
  <c r="F4328" i="5"/>
  <c r="H4328" i="5" s="1"/>
  <c r="F4324" i="5"/>
  <c r="H4324" i="5" s="1"/>
  <c r="F4320" i="5"/>
  <c r="H4320" i="5" s="1"/>
  <c r="F4317" i="5"/>
  <c r="H4317" i="5" s="1"/>
  <c r="F4313" i="5"/>
  <c r="H4313" i="5" s="1"/>
  <c r="F4309" i="5"/>
  <c r="H4309" i="5" s="1"/>
  <c r="F4305" i="5"/>
  <c r="H4305" i="5" s="1"/>
  <c r="F4298" i="5"/>
  <c r="H4298" i="5" s="1"/>
  <c r="F4294" i="5"/>
  <c r="H4294" i="5" s="1"/>
  <c r="F4290" i="5"/>
  <c r="H4290" i="5" s="1"/>
  <c r="F4286" i="5"/>
  <c r="H4286" i="5" s="1"/>
  <c r="F4283" i="5"/>
  <c r="H4283" i="5" s="1"/>
  <c r="F4279" i="5"/>
  <c r="H4279" i="5" s="1"/>
  <c r="F4275" i="5"/>
  <c r="H4275" i="5" s="1"/>
  <c r="F4271" i="5"/>
  <c r="H4271" i="5" s="1"/>
  <c r="F4268" i="5"/>
  <c r="H4268" i="5" s="1"/>
  <c r="F4264" i="5"/>
  <c r="H4264" i="5" s="1"/>
  <c r="F4260" i="5"/>
  <c r="H4260" i="5" s="1"/>
  <c r="F4256" i="5"/>
  <c r="H4256" i="5" s="1"/>
  <c r="F4253" i="5"/>
  <c r="H4253" i="5" s="1"/>
  <c r="F4249" i="5"/>
  <c r="H4249" i="5" s="1"/>
  <c r="F4246" i="5"/>
  <c r="H4246" i="5" s="1"/>
  <c r="F4242" i="5"/>
  <c r="H4242" i="5" s="1"/>
  <c r="F4238" i="5"/>
  <c r="H4238" i="5" s="1"/>
  <c r="F4232" i="5"/>
  <c r="H4232" i="5" s="1"/>
  <c r="F4229" i="5"/>
  <c r="H4229" i="5" s="1"/>
  <c r="F4227" i="5"/>
  <c r="H4227" i="5" s="1"/>
  <c r="F4224" i="5"/>
  <c r="H4224" i="5" s="1"/>
  <c r="F4221" i="5"/>
  <c r="H4221" i="5" s="1"/>
  <c r="F4218" i="5"/>
  <c r="H4218" i="5" s="1"/>
  <c r="F4210" i="5"/>
  <c r="H4210" i="5" s="1"/>
  <c r="F4202" i="5"/>
  <c r="H4202" i="5" s="1"/>
  <c r="F4194" i="5"/>
  <c r="H4194" i="5" s="1"/>
  <c r="F4186" i="5"/>
  <c r="H4186" i="5" s="1"/>
  <c r="F4178" i="5"/>
  <c r="H4178" i="5" s="1"/>
  <c r="F4170" i="5"/>
  <c r="H4170" i="5" s="1"/>
  <c r="F4162" i="5"/>
  <c r="H4162" i="5" s="1"/>
  <c r="F4154" i="5"/>
  <c r="H4154" i="5" s="1"/>
  <c r="F4146" i="5"/>
  <c r="H4146" i="5" s="1"/>
  <c r="F4138" i="5"/>
  <c r="H4138" i="5" s="1"/>
  <c r="F4130" i="5"/>
  <c r="H4130" i="5" s="1"/>
  <c r="F4122" i="5"/>
  <c r="H4122" i="5" s="1"/>
  <c r="F4114" i="5"/>
  <c r="H4114" i="5" s="1"/>
  <c r="F4106" i="5"/>
  <c r="H4106" i="5" s="1"/>
  <c r="F4094" i="5"/>
  <c r="H4094" i="5" s="1"/>
  <c r="F4090" i="5"/>
  <c r="H4090" i="5" s="1"/>
  <c r="F4087" i="5"/>
  <c r="H4087" i="5" s="1"/>
  <c r="F4083" i="5"/>
  <c r="H4083" i="5" s="1"/>
  <c r="F4079" i="5"/>
  <c r="H4079" i="5" s="1"/>
  <c r="F4075" i="5"/>
  <c r="H4075" i="5" s="1"/>
  <c r="F4072" i="5"/>
  <c r="H4072" i="5" s="1"/>
  <c r="F4068" i="5"/>
  <c r="H4068" i="5" s="1"/>
  <c r="F4064" i="5"/>
  <c r="H4064" i="5" s="1"/>
  <c r="F4060" i="5"/>
  <c r="H4060" i="5" s="1"/>
  <c r="F4053" i="5"/>
  <c r="H4053" i="5" s="1"/>
  <c r="F4049" i="5"/>
  <c r="H4049" i="5" s="1"/>
  <c r="F4045" i="5"/>
  <c r="H4045" i="5" s="1"/>
  <c r="F4041" i="5"/>
  <c r="H4041" i="5" s="1"/>
  <c r="F4038" i="5"/>
  <c r="H4038" i="5" s="1"/>
  <c r="F4034" i="5"/>
  <c r="H4034" i="5" s="1"/>
  <c r="F4030" i="5"/>
  <c r="H4030" i="5" s="1"/>
  <c r="F4026" i="5"/>
  <c r="H4026" i="5" s="1"/>
  <c r="F4023" i="5"/>
  <c r="H4023" i="5" s="1"/>
  <c r="F4019" i="5"/>
  <c r="H4019" i="5" s="1"/>
  <c r="F4015" i="5"/>
  <c r="H4015" i="5" s="1"/>
  <c r="F4011" i="5"/>
  <c r="H4011" i="5" s="1"/>
  <c r="F4008" i="5"/>
  <c r="H4008" i="5" s="1"/>
  <c r="F4004" i="5"/>
  <c r="H4004" i="5" s="1"/>
  <c r="F4000" i="5"/>
  <c r="H4000" i="5" s="1"/>
  <c r="F3996" i="5"/>
  <c r="H3996" i="5" s="1"/>
  <c r="F3989" i="5"/>
  <c r="H3989" i="5" s="1"/>
  <c r="F3985" i="5"/>
  <c r="H3985" i="5" s="1"/>
  <c r="F3981" i="5"/>
  <c r="H3981" i="5" s="1"/>
  <c r="F3977" i="5"/>
  <c r="H3977" i="5" s="1"/>
  <c r="F3974" i="5"/>
  <c r="H3974" i="5" s="1"/>
  <c r="F3970" i="5"/>
  <c r="H3970" i="5" s="1"/>
  <c r="F3966" i="5"/>
  <c r="H3966" i="5" s="1"/>
  <c r="F3962" i="5"/>
  <c r="H3962" i="5" s="1"/>
  <c r="F3959" i="5"/>
  <c r="H3959" i="5" s="1"/>
  <c r="F3955" i="5"/>
  <c r="H3955" i="5" s="1"/>
  <c r="F3951" i="5"/>
  <c r="H3951" i="5" s="1"/>
  <c r="F3947" i="5"/>
  <c r="H3947" i="5" s="1"/>
  <c r="F3944" i="5"/>
  <c r="H3944" i="5" s="1"/>
  <c r="F3940" i="5"/>
  <c r="H3940" i="5" s="1"/>
  <c r="F3936" i="5"/>
  <c r="H3936" i="5" s="1"/>
  <c r="F3932" i="5"/>
  <c r="H3932" i="5" s="1"/>
  <c r="F3925" i="5"/>
  <c r="H3925" i="5" s="1"/>
  <c r="F3921" i="5"/>
  <c r="H3921" i="5" s="1"/>
  <c r="F3917" i="5"/>
  <c r="H3917" i="5" s="1"/>
  <c r="F3913" i="5"/>
  <c r="H3913" i="5" s="1"/>
  <c r="F3910" i="5"/>
  <c r="H3910" i="5" s="1"/>
  <c r="F3906" i="5"/>
  <c r="H3906" i="5" s="1"/>
  <c r="F3902" i="5"/>
  <c r="H3902" i="5" s="1"/>
  <c r="F3898" i="5"/>
  <c r="H3898" i="5" s="1"/>
  <c r="F3895" i="5"/>
  <c r="H3895" i="5" s="1"/>
  <c r="F3891" i="5"/>
  <c r="H3891" i="5" s="1"/>
  <c r="F3887" i="5"/>
  <c r="H3887" i="5" s="1"/>
  <c r="F3883" i="5"/>
  <c r="H3883" i="5" s="1"/>
  <c r="F3880" i="5"/>
  <c r="H3880" i="5" s="1"/>
  <c r="F3876" i="5"/>
  <c r="H3876" i="5" s="1"/>
  <c r="F3872" i="5"/>
  <c r="H3872" i="5" s="1"/>
  <c r="F3868" i="5"/>
  <c r="H3868" i="5" s="1"/>
  <c r="F3861" i="5"/>
  <c r="H3861" i="5" s="1"/>
  <c r="F3857" i="5"/>
  <c r="H3857" i="5" s="1"/>
  <c r="F3853" i="5"/>
  <c r="H3853" i="5" s="1"/>
  <c r="F3849" i="5"/>
  <c r="H3849" i="5" s="1"/>
  <c r="F3846" i="5"/>
  <c r="H3846" i="5" s="1"/>
  <c r="H6407" i="5"/>
  <c r="H6538" i="5"/>
  <c r="H4920" i="5"/>
  <c r="F7506" i="5"/>
  <c r="H7506" i="5" s="1"/>
  <c r="F8499" i="5"/>
  <c r="H8499" i="5" s="1"/>
  <c r="F7825" i="5"/>
  <c r="H7825" i="5" s="1"/>
  <c r="F7802" i="5"/>
  <c r="H7802" i="5" s="1"/>
  <c r="F8115" i="5"/>
  <c r="H8115" i="5" s="1"/>
  <c r="F9025" i="5"/>
  <c r="H9025" i="5" s="1"/>
  <c r="F9389" i="5"/>
  <c r="H9389" i="5" s="1"/>
  <c r="F7018" i="5"/>
  <c r="H7018" i="5" s="1"/>
  <c r="F6891" i="5"/>
  <c r="H6891" i="5" s="1"/>
  <c r="F6842" i="5"/>
  <c r="H6842" i="5" s="1"/>
  <c r="F7792" i="5"/>
  <c r="H7792" i="5" s="1"/>
  <c r="F7781" i="5"/>
  <c r="H7781" i="5" s="1"/>
  <c r="F7168" i="5"/>
  <c r="H7168" i="5" s="1"/>
  <c r="F6702" i="5"/>
  <c r="H6702" i="5" s="1"/>
  <c r="F8378" i="5"/>
  <c r="H8378" i="5" s="1"/>
  <c r="F8090" i="5"/>
  <c r="H8090" i="5" s="1"/>
  <c r="F8897" i="5"/>
  <c r="H8897" i="5" s="1"/>
  <c r="F8819" i="5"/>
  <c r="H8819" i="5" s="1"/>
  <c r="F9168" i="5"/>
  <c r="H9168" i="5" s="1"/>
  <c r="F9496" i="5"/>
  <c r="H9496" i="5" s="1"/>
  <c r="F8356" i="5"/>
  <c r="H8356" i="5" s="1"/>
  <c r="F8069" i="5"/>
  <c r="H8069" i="5" s="1"/>
  <c r="F7853" i="5"/>
  <c r="H7853" i="5" s="1"/>
  <c r="F7838" i="5"/>
  <c r="H7838" i="5" s="1"/>
  <c r="F9177" i="5"/>
  <c r="H9177" i="5" s="1"/>
  <c r="F8794" i="5"/>
  <c r="H8794" i="5" s="1"/>
  <c r="F7986" i="5"/>
  <c r="H7986" i="5" s="1"/>
  <c r="F8958" i="5"/>
  <c r="H8958" i="5" s="1"/>
  <c r="F9288" i="5"/>
  <c r="H9288" i="5" s="1"/>
  <c r="F8951" i="5"/>
  <c r="H8951" i="5" s="1"/>
  <c r="F8144" i="5"/>
  <c r="H8144" i="5" s="1"/>
  <c r="F6845" i="5"/>
  <c r="H6845" i="5" s="1"/>
  <c r="F9891" i="5"/>
  <c r="H9891" i="5" s="1"/>
  <c r="F9868" i="5"/>
  <c r="H9868" i="5" s="1"/>
  <c r="F8449" i="5"/>
  <c r="H8449" i="5" s="1"/>
  <c r="F7283" i="5"/>
  <c r="H7283" i="5" s="1"/>
  <c r="F7146" i="5"/>
  <c r="H7146" i="5" s="1"/>
  <c r="F9060" i="5"/>
  <c r="H9060" i="5" s="1"/>
  <c r="F7468" i="5"/>
  <c r="H7468" i="5" s="1"/>
  <c r="F7330" i="5"/>
  <c r="H7330" i="5" s="1"/>
  <c r="F6952" i="5"/>
  <c r="H6952" i="5" s="1"/>
  <c r="F7605" i="5"/>
  <c r="H7605" i="5" s="1"/>
  <c r="F7604" i="5"/>
  <c r="H7604" i="5" s="1"/>
  <c r="F7131" i="5"/>
  <c r="H7131" i="5" s="1"/>
  <c r="F9518" i="5"/>
  <c r="H9518" i="5" s="1"/>
  <c r="F9997" i="5"/>
  <c r="H9997" i="5" s="1"/>
  <c r="F6862" i="5"/>
  <c r="H6862" i="5" s="1"/>
  <c r="F8349" i="5"/>
  <c r="H8349" i="5" s="1"/>
  <c r="F8543" i="5"/>
  <c r="H8543" i="5" s="1"/>
  <c r="F9480" i="5"/>
  <c r="H9480" i="5" s="1"/>
  <c r="F6929" i="5"/>
  <c r="H6929" i="5" s="1"/>
  <c r="F9008" i="5"/>
  <c r="H9008" i="5" s="1"/>
  <c r="F9467" i="5"/>
  <c r="H9467" i="5" s="1"/>
  <c r="F7870" i="5"/>
  <c r="H7870" i="5" s="1"/>
  <c r="F7805" i="5"/>
  <c r="H7805" i="5" s="1"/>
  <c r="F9028" i="5"/>
  <c r="H9028" i="5" s="1"/>
  <c r="F8979" i="5"/>
  <c r="H8979" i="5" s="1"/>
  <c r="F8975" i="5"/>
  <c r="H8975" i="5" s="1"/>
  <c r="F8960" i="5"/>
  <c r="H8960" i="5" s="1"/>
  <c r="F9280" i="5"/>
  <c r="H9280" i="5" s="1"/>
  <c r="F7845" i="5"/>
  <c r="H7845" i="5" s="1"/>
  <c r="F8834" i="5"/>
  <c r="H8834" i="5" s="1"/>
  <c r="F7797" i="5"/>
  <c r="H7797" i="5" s="1"/>
  <c r="F7795" i="5"/>
  <c r="H7795" i="5" s="1"/>
  <c r="F9176" i="5"/>
  <c r="H9176" i="5" s="1"/>
  <c r="F6710" i="5"/>
  <c r="H6710" i="5" s="1"/>
  <c r="F7768" i="5"/>
  <c r="H7768" i="5" s="1"/>
  <c r="F9156" i="5"/>
  <c r="H9156" i="5" s="1"/>
  <c r="F6914" i="5"/>
  <c r="H6914" i="5" s="1"/>
  <c r="F6880" i="5"/>
  <c r="H6880" i="5" s="1"/>
  <c r="F9401" i="5"/>
  <c r="H9401" i="5" s="1"/>
  <c r="F9206" i="5"/>
  <c r="H9206" i="5" s="1"/>
  <c r="F8871" i="5"/>
  <c r="H8871" i="5" s="1"/>
  <c r="F7666" i="5"/>
  <c r="H7666" i="5" s="1"/>
  <c r="F8775" i="5"/>
  <c r="H8775" i="5" s="1"/>
  <c r="F9140" i="5"/>
  <c r="H9140" i="5" s="1"/>
  <c r="F8101" i="5"/>
  <c r="H8101" i="5" s="1"/>
  <c r="F9491" i="5"/>
  <c r="H9491" i="5" s="1"/>
  <c r="F9949" i="5"/>
  <c r="H9949" i="5" s="1"/>
  <c r="F8970" i="5"/>
  <c r="H8970" i="5" s="1"/>
  <c r="F7978" i="5"/>
  <c r="H7978" i="5" s="1"/>
  <c r="F8945" i="5"/>
  <c r="H8945" i="5" s="1"/>
  <c r="F7887" i="5"/>
  <c r="H7887" i="5" s="1"/>
  <c r="F7875" i="5"/>
  <c r="H7875" i="5" s="1"/>
  <c r="F8426" i="5"/>
  <c r="H8426" i="5" s="1"/>
  <c r="F8616" i="5"/>
  <c r="H8616" i="5" s="1"/>
  <c r="F7215" i="5"/>
  <c r="H7215" i="5" s="1"/>
  <c r="F8600" i="5"/>
  <c r="H8600" i="5" s="1"/>
  <c r="F9597" i="5"/>
  <c r="H9597" i="5" s="1"/>
  <c r="F9428" i="5"/>
  <c r="H9428" i="5" s="1"/>
  <c r="F9427" i="5"/>
  <c r="H9427" i="5" s="1"/>
  <c r="F9407" i="5"/>
  <c r="H9407" i="5" s="1"/>
  <c r="F9209" i="5"/>
  <c r="H9209" i="5" s="1"/>
  <c r="F8285" i="5"/>
  <c r="H8285" i="5" s="1"/>
  <c r="F7840" i="5"/>
  <c r="H7840" i="5" s="1"/>
  <c r="F7829" i="5"/>
  <c r="H7829" i="5" s="1"/>
  <c r="F6915" i="5"/>
  <c r="H6915" i="5" s="1"/>
  <c r="F9810" i="5"/>
  <c r="H9810" i="5" s="1"/>
  <c r="F8254" i="5"/>
  <c r="H8254" i="5" s="1"/>
  <c r="F6692" i="5"/>
  <c r="H6692" i="5" s="1"/>
  <c r="F7560" i="5"/>
  <c r="H7560" i="5" s="1"/>
  <c r="F9352" i="5"/>
  <c r="H9352" i="5" s="1"/>
  <c r="F9653" i="5"/>
  <c r="H9653" i="5" s="1"/>
  <c r="F7108" i="5"/>
  <c r="H7108" i="5" s="1"/>
  <c r="F7340" i="5"/>
  <c r="H7340" i="5" s="1"/>
  <c r="F8189" i="5"/>
  <c r="H8189" i="5" s="1"/>
  <c r="F9035" i="5"/>
  <c r="H9035" i="5" s="1"/>
  <c r="F6942" i="5"/>
  <c r="H6942" i="5" s="1"/>
  <c r="F6785" i="5"/>
  <c r="H6785" i="5" s="1"/>
  <c r="F9745" i="5"/>
  <c r="H9745" i="5" s="1"/>
  <c r="F8416" i="5"/>
  <c r="H8416" i="5" s="1"/>
  <c r="F9087" i="5"/>
  <c r="H9087" i="5" s="1"/>
  <c r="F8391" i="5"/>
  <c r="H8391" i="5" s="1"/>
  <c r="F7172" i="5"/>
  <c r="H7172" i="5" s="1"/>
  <c r="F9589" i="5"/>
  <c r="H9589" i="5" s="1"/>
  <c r="F6750" i="5"/>
  <c r="H6750" i="5" s="1"/>
  <c r="F7023" i="5"/>
  <c r="H7023" i="5" s="1"/>
  <c r="F9510" i="5"/>
  <c r="H9510" i="5" s="1"/>
  <c r="F9031" i="5"/>
  <c r="H9031" i="5" s="1"/>
  <c r="F8950" i="5"/>
  <c r="H8950" i="5" s="1"/>
  <c r="F8944" i="5"/>
  <c r="H8944" i="5" s="1"/>
  <c r="F9439" i="5"/>
  <c r="H9439" i="5" s="1"/>
  <c r="F6936" i="5"/>
  <c r="H6936" i="5" s="1"/>
  <c r="F8078" i="5"/>
  <c r="H8078" i="5" s="1"/>
  <c r="F9951" i="5"/>
  <c r="H9951" i="5" s="1"/>
  <c r="F8992" i="5"/>
  <c r="H8992" i="5" s="1"/>
  <c r="F9940" i="5"/>
  <c r="H9940" i="5" s="1"/>
  <c r="F8024" i="5"/>
  <c r="H8024" i="5" s="1"/>
  <c r="F9295" i="5"/>
  <c r="H9295" i="5" s="1"/>
  <c r="F9458" i="5"/>
  <c r="H9458" i="5" s="1"/>
  <c r="F7972" i="5"/>
  <c r="H7972" i="5" s="1"/>
  <c r="F9921" i="5"/>
  <c r="H9921" i="5" s="1"/>
  <c r="F9001" i="5"/>
  <c r="H9001" i="5" s="1"/>
  <c r="F9487" i="5"/>
  <c r="H9487" i="5" s="1"/>
  <c r="F8319" i="5"/>
  <c r="H8319" i="5" s="1"/>
  <c r="F8054" i="5"/>
  <c r="H8054" i="5" s="1"/>
  <c r="F9944" i="5"/>
  <c r="H9944" i="5" s="1"/>
  <c r="F9928" i="5"/>
  <c r="H9928" i="5" s="1"/>
  <c r="F7983" i="5"/>
  <c r="H7983" i="5" s="1"/>
  <c r="F8966" i="5"/>
  <c r="H8966" i="5" s="1"/>
  <c r="F8963" i="5"/>
  <c r="H8963" i="5" s="1"/>
  <c r="F9293" i="5"/>
  <c r="H9293" i="5" s="1"/>
  <c r="F8298" i="5"/>
  <c r="H8298" i="5" s="1"/>
  <c r="F8954" i="5"/>
  <c r="H8954" i="5" s="1"/>
  <c r="F9284" i="5"/>
  <c r="H9284" i="5" s="1"/>
  <c r="F9279" i="5"/>
  <c r="H9279" i="5" s="1"/>
  <c r="F9459" i="5"/>
  <c r="H9459" i="5" s="1"/>
  <c r="F9903" i="5"/>
  <c r="H9903" i="5" s="1"/>
  <c r="F8281" i="5"/>
  <c r="H8281" i="5" s="1"/>
  <c r="F7932" i="5"/>
  <c r="H7932" i="5" s="1"/>
  <c r="F8885" i="5"/>
  <c r="H8885" i="5" s="1"/>
  <c r="F8493" i="5"/>
  <c r="H8493" i="5" s="1"/>
  <c r="F8289" i="5"/>
  <c r="H8289" i="5" s="1"/>
  <c r="F8874" i="5"/>
  <c r="H8874" i="5" s="1"/>
  <c r="F9889" i="5"/>
  <c r="H9889" i="5" s="1"/>
  <c r="F7881" i="5"/>
  <c r="H7881" i="5" s="1"/>
  <c r="F9196" i="5"/>
  <c r="H9196" i="5" s="1"/>
  <c r="F6913" i="5"/>
  <c r="H6913" i="5" s="1"/>
  <c r="F8423" i="5"/>
  <c r="H8423" i="5" s="1"/>
  <c r="F9354" i="5"/>
  <c r="H9354" i="5" s="1"/>
  <c r="F7264" i="5"/>
  <c r="H7264" i="5" s="1"/>
  <c r="F8898" i="5"/>
  <c r="H8898" i="5" s="1"/>
  <c r="F7931" i="5"/>
  <c r="H7931" i="5" s="1"/>
  <c r="F6716" i="5"/>
  <c r="H6716" i="5" s="1"/>
  <c r="F9042" i="5"/>
  <c r="H9042" i="5" s="1"/>
  <c r="F9887" i="5"/>
  <c r="H9887" i="5" s="1"/>
  <c r="F6714" i="5"/>
  <c r="H6714" i="5" s="1"/>
  <c r="F8854" i="5"/>
  <c r="H8854" i="5" s="1"/>
  <c r="F7822" i="5"/>
  <c r="H7822" i="5" s="1"/>
  <c r="F9861" i="5"/>
  <c r="H9861" i="5" s="1"/>
  <c r="F7815" i="5"/>
  <c r="H7815" i="5" s="1"/>
  <c r="F7811" i="5"/>
  <c r="H7811" i="5" s="1"/>
  <c r="F7799" i="5"/>
  <c r="H7799" i="5" s="1"/>
  <c r="F7790" i="5"/>
  <c r="H7790" i="5" s="1"/>
  <c r="F7778" i="5"/>
  <c r="H7778" i="5" s="1"/>
  <c r="F9164" i="5"/>
  <c r="H9164" i="5" s="1"/>
  <c r="F8253" i="5"/>
  <c r="H8253" i="5" s="1"/>
  <c r="F8244" i="5"/>
  <c r="H8244" i="5" s="1"/>
  <c r="F8231" i="5"/>
  <c r="H8231" i="5" s="1"/>
  <c r="F9587" i="5"/>
  <c r="H9587" i="5" s="1"/>
  <c r="F9182" i="5"/>
  <c r="H9182" i="5" s="1"/>
  <c r="F8841" i="5"/>
  <c r="H8841" i="5" s="1"/>
  <c r="F8839" i="5"/>
  <c r="H8839" i="5" s="1"/>
  <c r="F9863" i="5"/>
  <c r="H9863" i="5" s="1"/>
  <c r="F8830" i="5"/>
  <c r="H8830" i="5" s="1"/>
  <c r="F8271" i="5"/>
  <c r="H8271" i="5" s="1"/>
  <c r="F7771" i="5"/>
  <c r="H7771" i="5" s="1"/>
  <c r="F9851" i="5"/>
  <c r="H9851" i="5" s="1"/>
  <c r="F7723" i="5"/>
  <c r="H7723" i="5" s="1"/>
  <c r="F8803" i="5"/>
  <c r="H8803" i="5" s="1"/>
  <c r="F8131" i="5"/>
  <c r="H8131" i="5" s="1"/>
  <c r="F6703" i="5"/>
  <c r="H6703" i="5" s="1"/>
  <c r="F8258" i="5"/>
  <c r="H8258" i="5" s="1"/>
  <c r="F7656" i="5"/>
  <c r="H7656" i="5" s="1"/>
  <c r="F7622" i="5"/>
  <c r="H7622" i="5" s="1"/>
  <c r="F6805" i="5"/>
  <c r="H6805" i="5" s="1"/>
  <c r="F7600" i="5"/>
  <c r="H7600" i="5" s="1"/>
  <c r="F9366" i="5"/>
  <c r="H9366" i="5" s="1"/>
  <c r="F9780" i="5"/>
  <c r="H9780" i="5" s="1"/>
  <c r="F6689" i="5"/>
  <c r="H6689" i="5" s="1"/>
  <c r="F8735" i="5"/>
  <c r="H8735" i="5" s="1"/>
  <c r="F9228" i="5"/>
  <c r="H9228" i="5" s="1"/>
  <c r="F9225" i="5"/>
  <c r="H9225" i="5" s="1"/>
  <c r="F7928" i="5"/>
  <c r="H7928" i="5" s="1"/>
  <c r="F7911" i="5"/>
  <c r="H7911" i="5" s="1"/>
  <c r="F8284" i="5"/>
  <c r="H8284" i="5" s="1"/>
  <c r="F7850" i="5"/>
  <c r="H7850" i="5" s="1"/>
  <c r="F9185" i="5"/>
  <c r="H9185" i="5" s="1"/>
  <c r="F7846" i="5"/>
  <c r="H7846" i="5" s="1"/>
  <c r="F8847" i="5"/>
  <c r="H8847" i="5" s="1"/>
  <c r="F7834" i="5"/>
  <c r="H7834" i="5" s="1"/>
  <c r="F8843" i="5"/>
  <c r="H8843" i="5" s="1"/>
  <c r="F7787" i="5"/>
  <c r="H7787" i="5" s="1"/>
  <c r="F7775" i="5"/>
  <c r="H7775" i="5" s="1"/>
  <c r="F8459" i="5"/>
  <c r="H8459" i="5" s="1"/>
  <c r="F9152" i="5"/>
  <c r="H9152" i="5" s="1"/>
  <c r="F7660" i="5"/>
  <c r="H7660" i="5" s="1"/>
  <c r="F7654" i="5"/>
  <c r="H7654" i="5" s="1"/>
  <c r="F6812" i="5"/>
  <c r="H6812" i="5" s="1"/>
  <c r="F7632" i="5"/>
  <c r="H7632" i="5" s="1"/>
  <c r="F8792" i="5"/>
  <c r="H8792" i="5" s="1"/>
  <c r="F7614" i="5"/>
  <c r="H7614" i="5" s="1"/>
  <c r="F6804" i="5"/>
  <c r="H6804" i="5" s="1"/>
  <c r="F9798" i="5"/>
  <c r="H9798" i="5" s="1"/>
  <c r="F8779" i="5"/>
  <c r="H8779" i="5" s="1"/>
  <c r="F6695" i="5"/>
  <c r="H6695" i="5" s="1"/>
  <c r="F7587" i="5"/>
  <c r="H7587" i="5" s="1"/>
  <c r="F8232" i="5"/>
  <c r="H8232" i="5" s="1"/>
  <c r="F9364" i="5"/>
  <c r="H9364" i="5" s="1"/>
  <c r="F9126" i="5"/>
  <c r="H9126" i="5" s="1"/>
  <c r="F7521" i="5"/>
  <c r="H7521" i="5" s="1"/>
  <c r="F7451" i="5"/>
  <c r="H7451" i="5" s="1"/>
  <c r="F7374" i="5"/>
  <c r="H7374" i="5" s="1"/>
  <c r="F7352" i="5"/>
  <c r="H7352" i="5" s="1"/>
  <c r="F6658" i="5"/>
  <c r="H6658" i="5" s="1"/>
  <c r="F7325" i="5"/>
  <c r="H7325" i="5" s="1"/>
  <c r="F7299" i="5"/>
  <c r="H7299" i="5" s="1"/>
  <c r="F7210" i="5"/>
  <c r="H7210" i="5" s="1"/>
  <c r="F7176" i="5"/>
  <c r="H7176" i="5" s="1"/>
  <c r="F9562" i="5"/>
  <c r="H9562" i="5" s="1"/>
  <c r="F8581" i="5"/>
  <c r="H8581" i="5" s="1"/>
  <c r="F8413" i="5"/>
  <c r="H8413" i="5" s="1"/>
  <c r="F7390" i="5"/>
  <c r="H7390" i="5" s="1"/>
  <c r="F7372" i="5"/>
  <c r="H7372" i="5" s="1"/>
  <c r="F9343" i="5"/>
  <c r="H9343" i="5" s="1"/>
  <c r="F7303" i="5"/>
  <c r="H7303" i="5" s="1"/>
  <c r="F6652" i="5"/>
  <c r="H6652" i="5" s="1"/>
  <c r="F7132" i="5"/>
  <c r="H7132" i="5" s="1"/>
  <c r="F8124" i="5"/>
  <c r="H8124" i="5" s="1"/>
  <c r="F8377" i="5"/>
  <c r="H8377" i="5" s="1"/>
  <c r="F7007" i="5"/>
  <c r="H7007" i="5" s="1"/>
  <c r="F7001" i="5"/>
  <c r="H7001" i="5" s="1"/>
  <c r="F6634" i="5"/>
  <c r="H6634" i="5" s="1"/>
  <c r="F6906" i="5"/>
  <c r="H6906" i="5" s="1"/>
  <c r="F6901" i="5"/>
  <c r="H6901" i="5" s="1"/>
  <c r="F7380" i="5"/>
  <c r="H7380" i="5" s="1"/>
  <c r="F8395" i="5"/>
  <c r="H8395" i="5" s="1"/>
  <c r="F7191" i="5"/>
  <c r="H7191" i="5" s="1"/>
  <c r="F9061" i="5"/>
  <c r="H9061" i="5" s="1"/>
  <c r="F7114" i="5"/>
  <c r="H7114" i="5" s="1"/>
  <c r="F8594" i="5"/>
  <c r="H8594" i="5" s="1"/>
  <c r="F6751" i="5"/>
  <c r="H6751" i="5" s="1"/>
  <c r="F7076" i="5"/>
  <c r="H7076" i="5" s="1"/>
  <c r="F8582" i="5"/>
  <c r="H8582" i="5" s="1"/>
  <c r="F9524" i="5"/>
  <c r="H9524" i="5" s="1"/>
  <c r="F9314" i="5"/>
  <c r="H9314" i="5" s="1"/>
  <c r="F7181" i="5"/>
  <c r="H7181" i="5" s="1"/>
  <c r="F8602" i="5"/>
  <c r="H8602" i="5" s="1"/>
  <c r="F6984" i="5"/>
  <c r="H6984" i="5" s="1"/>
  <c r="F9317" i="5"/>
  <c r="H9317" i="5" s="1"/>
  <c r="F8361" i="5"/>
  <c r="H8361" i="5" s="1"/>
  <c r="F9931" i="5"/>
  <c r="H9931" i="5" s="1"/>
  <c r="F8990" i="5"/>
  <c r="H8990" i="5" s="1"/>
  <c r="F9994" i="5"/>
  <c r="H9994" i="5" s="1"/>
  <c r="F9022" i="5"/>
  <c r="H9022" i="5" s="1"/>
  <c r="F9974" i="5"/>
  <c r="H9974" i="5" s="1"/>
  <c r="F9968" i="5"/>
  <c r="H9968" i="5" s="1"/>
  <c r="F9967" i="5"/>
  <c r="H9967" i="5" s="1"/>
  <c r="F9495" i="5"/>
  <c r="H9495" i="5" s="1"/>
  <c r="F8540" i="5"/>
  <c r="H8540" i="5" s="1"/>
  <c r="F8330" i="5"/>
  <c r="H8330" i="5" s="1"/>
  <c r="F8326" i="5"/>
  <c r="H8326" i="5" s="1"/>
  <c r="F8047" i="5"/>
  <c r="H8047" i="5" s="1"/>
  <c r="F8996" i="5"/>
  <c r="H8996" i="5" s="1"/>
  <c r="F8034" i="5"/>
  <c r="H8034" i="5" s="1"/>
  <c r="F7997" i="5"/>
  <c r="H7997" i="5" s="1"/>
  <c r="F9272" i="5"/>
  <c r="H9272" i="5" s="1"/>
  <c r="F9454" i="5"/>
  <c r="H9454" i="5" s="1"/>
  <c r="F9452" i="5"/>
  <c r="H9452" i="5" s="1"/>
  <c r="F9451" i="5"/>
  <c r="H9451" i="5" s="1"/>
  <c r="F9447" i="5"/>
  <c r="H9447" i="5" s="1"/>
  <c r="F7969" i="5"/>
  <c r="H7969" i="5" s="1"/>
  <c r="F7968" i="5"/>
  <c r="H7968" i="5" s="1"/>
  <c r="F8936" i="5"/>
  <c r="H8936" i="5" s="1"/>
  <c r="F7967" i="5"/>
  <c r="H7967" i="5" s="1"/>
  <c r="F9429" i="5"/>
  <c r="H9429" i="5" s="1"/>
  <c r="F6937" i="5"/>
  <c r="H6937" i="5" s="1"/>
  <c r="F8065" i="5"/>
  <c r="H8065" i="5" s="1"/>
  <c r="F9941" i="5"/>
  <c r="H9941" i="5" s="1"/>
  <c r="F8029" i="5"/>
  <c r="H8029" i="5" s="1"/>
  <c r="F8016" i="5"/>
  <c r="H8016" i="5" s="1"/>
  <c r="F9269" i="5"/>
  <c r="H9269" i="5" s="1"/>
  <c r="F9432" i="5"/>
  <c r="H9432" i="5" s="1"/>
  <c r="F9972" i="5"/>
  <c r="H9972" i="5" s="1"/>
  <c r="F9012" i="5"/>
  <c r="H9012" i="5" s="1"/>
  <c r="F9960" i="5"/>
  <c r="H9960" i="5" s="1"/>
  <c r="F8086" i="5"/>
  <c r="H8086" i="5" s="1"/>
  <c r="F8067" i="5"/>
  <c r="H8067" i="5" s="1"/>
  <c r="F8324" i="5"/>
  <c r="H8324" i="5" s="1"/>
  <c r="F8051" i="5"/>
  <c r="H8051" i="5" s="1"/>
  <c r="F6851" i="5"/>
  <c r="H6851" i="5" s="1"/>
  <c r="F8021" i="5"/>
  <c r="H8021" i="5" s="1"/>
  <c r="F6733" i="5"/>
  <c r="H6733" i="5" s="1"/>
  <c r="F8315" i="5"/>
  <c r="H8315" i="5" s="1"/>
  <c r="F8300" i="5"/>
  <c r="H8300" i="5" s="1"/>
  <c r="F8532" i="5"/>
  <c r="H8532" i="5" s="1"/>
  <c r="F9406" i="5"/>
  <c r="H9406" i="5" s="1"/>
  <c r="F7926" i="5"/>
  <c r="H7926" i="5" s="1"/>
  <c r="F7915" i="5"/>
  <c r="H7915" i="5" s="1"/>
  <c r="F7883" i="5"/>
  <c r="H7883" i="5" s="1"/>
  <c r="F7860" i="5"/>
  <c r="H7860" i="5" s="1"/>
  <c r="F9189" i="5"/>
  <c r="H9189" i="5" s="1"/>
  <c r="F9134" i="5"/>
  <c r="H9134" i="5" s="1"/>
  <c r="F8931" i="5"/>
  <c r="H8931" i="5" s="1"/>
  <c r="F9418" i="5"/>
  <c r="H9418" i="5" s="1"/>
  <c r="F9915" i="5"/>
  <c r="H9915" i="5" s="1"/>
  <c r="F8920" i="5"/>
  <c r="H8920" i="5" s="1"/>
  <c r="F8919" i="5"/>
  <c r="H8919" i="5" s="1"/>
  <c r="F7955" i="5"/>
  <c r="H7955" i="5" s="1"/>
  <c r="F8512" i="5"/>
  <c r="H8512" i="5" s="1"/>
  <c r="F9243" i="5"/>
  <c r="H9243" i="5" s="1"/>
  <c r="F9411" i="5"/>
  <c r="H9411" i="5" s="1"/>
  <c r="F9905" i="5"/>
  <c r="H9905" i="5" s="1"/>
  <c r="F9238" i="5"/>
  <c r="H9238" i="5" s="1"/>
  <c r="F8905" i="5"/>
  <c r="H8905" i="5" s="1"/>
  <c r="F9232" i="5"/>
  <c r="H9232" i="5" s="1"/>
  <c r="F7944" i="5"/>
  <c r="H7944" i="5" s="1"/>
  <c r="F7938" i="5"/>
  <c r="H7938" i="5" s="1"/>
  <c r="F7935" i="5"/>
  <c r="H7935" i="5" s="1"/>
  <c r="F9215" i="5"/>
  <c r="H9215" i="5" s="1"/>
  <c r="F9888" i="5"/>
  <c r="H9888" i="5" s="1"/>
  <c r="F7872" i="5"/>
  <c r="H7872" i="5" s="1"/>
  <c r="F7855" i="5"/>
  <c r="H7855" i="5" s="1"/>
  <c r="F9192" i="5"/>
  <c r="H9192" i="5" s="1"/>
  <c r="F9186" i="5"/>
  <c r="H9186" i="5" s="1"/>
  <c r="F7648" i="5"/>
  <c r="H7648" i="5" s="1"/>
  <c r="F6803" i="5"/>
  <c r="H6803" i="5" s="1"/>
  <c r="F7567" i="5"/>
  <c r="H7567" i="5" s="1"/>
  <c r="F9897" i="5"/>
  <c r="H9897" i="5" s="1"/>
  <c r="F8365" i="5"/>
  <c r="H8365" i="5" s="1"/>
  <c r="F8518" i="5"/>
  <c r="H8518" i="5" s="1"/>
  <c r="F8925" i="5"/>
  <c r="H8925" i="5" s="1"/>
  <c r="F8915" i="5"/>
  <c r="H8915" i="5" s="1"/>
  <c r="F9913" i="5"/>
  <c r="H9913" i="5" s="1"/>
  <c r="F9246" i="5"/>
  <c r="H9246" i="5" s="1"/>
  <c r="F9908" i="5"/>
  <c r="H9908" i="5" s="1"/>
  <c r="F6885" i="5"/>
  <c r="H6885" i="5" s="1"/>
  <c r="F8908" i="5"/>
  <c r="H8908" i="5" s="1"/>
  <c r="F9235" i="5"/>
  <c r="H9235" i="5" s="1"/>
  <c r="F8503" i="5"/>
  <c r="H8503" i="5" s="1"/>
  <c r="F8892" i="5"/>
  <c r="H8892" i="5" s="1"/>
  <c r="F9220" i="5"/>
  <c r="H9220" i="5" s="1"/>
  <c r="F9219" i="5"/>
  <c r="H9219" i="5" s="1"/>
  <c r="F9212" i="5"/>
  <c r="H9212" i="5" s="1"/>
  <c r="F9211" i="5"/>
  <c r="H9211" i="5" s="1"/>
  <c r="F7904" i="5"/>
  <c r="H7904" i="5" s="1"/>
  <c r="F8877" i="5"/>
  <c r="H8877" i="5" s="1"/>
  <c r="F8490" i="5"/>
  <c r="H8490" i="5" s="1"/>
  <c r="F7900" i="5"/>
  <c r="H7900" i="5" s="1"/>
  <c r="F7898" i="5"/>
  <c r="H7898" i="5" s="1"/>
  <c r="F9890" i="5"/>
  <c r="H9890" i="5" s="1"/>
  <c r="F7893" i="5"/>
  <c r="H7893" i="5" s="1"/>
  <c r="F7886" i="5"/>
  <c r="H7886" i="5" s="1"/>
  <c r="F7863" i="5"/>
  <c r="H7863" i="5" s="1"/>
  <c r="F9191" i="5"/>
  <c r="H9191" i="5" s="1"/>
  <c r="F8483" i="5"/>
  <c r="H8483" i="5" s="1"/>
  <c r="F7841" i="5"/>
  <c r="H7841" i="5" s="1"/>
  <c r="F6838" i="5"/>
  <c r="H6838" i="5" s="1"/>
  <c r="F9864" i="5"/>
  <c r="H9864" i="5" s="1"/>
  <c r="F6832" i="5"/>
  <c r="H6832" i="5" s="1"/>
  <c r="F8827" i="5"/>
  <c r="H8827" i="5" s="1"/>
  <c r="F9853" i="5"/>
  <c r="H9853" i="5" s="1"/>
  <c r="F6709" i="5"/>
  <c r="H6709" i="5" s="1"/>
  <c r="F8133" i="5"/>
  <c r="H8133" i="5" s="1"/>
  <c r="F7753" i="5"/>
  <c r="H7753" i="5" s="1"/>
  <c r="F8806" i="5"/>
  <c r="H8806" i="5" s="1"/>
  <c r="F7699" i="5"/>
  <c r="H7699" i="5" s="1"/>
  <c r="F7690" i="5"/>
  <c r="H7690" i="5" s="1"/>
  <c r="F6822" i="5"/>
  <c r="H6822" i="5" s="1"/>
  <c r="F9824" i="5"/>
  <c r="H9824" i="5" s="1"/>
  <c r="F7658" i="5"/>
  <c r="H7658" i="5" s="1"/>
  <c r="F7639" i="5"/>
  <c r="H7639" i="5" s="1"/>
  <c r="F6808" i="5"/>
  <c r="H6808" i="5" s="1"/>
  <c r="F6699" i="5"/>
  <c r="H6699" i="5" s="1"/>
  <c r="F6696" i="5"/>
  <c r="H6696" i="5" s="1"/>
  <c r="F8783" i="5"/>
  <c r="H8783" i="5" s="1"/>
  <c r="F8780" i="5"/>
  <c r="H8780" i="5" s="1"/>
  <c r="F9038" i="5"/>
  <c r="H9038" i="5" s="1"/>
  <c r="F7581" i="5"/>
  <c r="H7581" i="5" s="1"/>
  <c r="F8425" i="5"/>
  <c r="H8425" i="5" s="1"/>
  <c r="F8230" i="5"/>
  <c r="H8230" i="5" s="1"/>
  <c r="F7557" i="5"/>
  <c r="H7557" i="5" s="1"/>
  <c r="F9743" i="5"/>
  <c r="H9743" i="5" s="1"/>
  <c r="F9724" i="5"/>
  <c r="H9724" i="5" s="1"/>
  <c r="F9099" i="5"/>
  <c r="H9099" i="5" s="1"/>
  <c r="F9842" i="5"/>
  <c r="H9842" i="5" s="1"/>
  <c r="F7721" i="5"/>
  <c r="H7721" i="5" s="1"/>
  <c r="F9160" i="5"/>
  <c r="H9160" i="5" s="1"/>
  <c r="F9585" i="5"/>
  <c r="H9585" i="5" s="1"/>
  <c r="F7058" i="5"/>
  <c r="H7058" i="5" s="1"/>
  <c r="F8366" i="5"/>
  <c r="H8366" i="5" s="1"/>
  <c r="F7755" i="5"/>
  <c r="H7755" i="5" s="1"/>
  <c r="F6705" i="5"/>
  <c r="H6705" i="5" s="1"/>
  <c r="F9826" i="5"/>
  <c r="H9826" i="5" s="1"/>
  <c r="F8798" i="5"/>
  <c r="H8798" i="5" s="1"/>
  <c r="F8441" i="5"/>
  <c r="H8441" i="5" s="1"/>
  <c r="F7635" i="5"/>
  <c r="H7635" i="5" s="1"/>
  <c r="F6700" i="5"/>
  <c r="H6700" i="5" s="1"/>
  <c r="F8788" i="5"/>
  <c r="H8788" i="5" s="1"/>
  <c r="F7610" i="5"/>
  <c r="H7610" i="5" s="1"/>
  <c r="F8245" i="5"/>
  <c r="H8245" i="5" s="1"/>
  <c r="F9789" i="5"/>
  <c r="H9789" i="5" s="1"/>
  <c r="F8771" i="5"/>
  <c r="H8771" i="5" s="1"/>
  <c r="F9783" i="5"/>
  <c r="H9783" i="5" s="1"/>
  <c r="F8428" i="5"/>
  <c r="H8428" i="5" s="1"/>
  <c r="F9362" i="5"/>
  <c r="H9362" i="5" s="1"/>
  <c r="F7527" i="5"/>
  <c r="H7527" i="5" s="1"/>
  <c r="F7523" i="5"/>
  <c r="H7523" i="5" s="1"/>
  <c r="F9751" i="5"/>
  <c r="H9751" i="5" s="1"/>
  <c r="F7501" i="5"/>
  <c r="H7501" i="5" s="1"/>
  <c r="F6663" i="5"/>
  <c r="H6663" i="5" s="1"/>
  <c r="F8714" i="5"/>
  <c r="H8714" i="5" s="1"/>
  <c r="F9736" i="5"/>
  <c r="H9736" i="5" s="1"/>
  <c r="F7394" i="5"/>
  <c r="H7394" i="5" s="1"/>
  <c r="F9093" i="5"/>
  <c r="H9093" i="5" s="1"/>
  <c r="F7242" i="5"/>
  <c r="H7242" i="5" s="1"/>
  <c r="F7189" i="5"/>
  <c r="H7189" i="5" s="1"/>
  <c r="F9082" i="5"/>
  <c r="H9082" i="5" s="1"/>
  <c r="F7236" i="5"/>
  <c r="H7236" i="5" s="1"/>
  <c r="F9072" i="5"/>
  <c r="H9072" i="5" s="1"/>
  <c r="F7157" i="5"/>
  <c r="H7157" i="5" s="1"/>
  <c r="F7138" i="5"/>
  <c r="H7138" i="5" s="1"/>
  <c r="F9594" i="5"/>
  <c r="H9594" i="5" s="1"/>
  <c r="F9593" i="5"/>
  <c r="H9593" i="5" s="1"/>
  <c r="F7136" i="5"/>
  <c r="H7136" i="5" s="1"/>
  <c r="F7125" i="5"/>
  <c r="H7125" i="5" s="1"/>
  <c r="F7124" i="5"/>
  <c r="H7124" i="5" s="1"/>
  <c r="F7121" i="5"/>
  <c r="H7121" i="5" s="1"/>
  <c r="F6640" i="5"/>
  <c r="H6640" i="5" s="1"/>
  <c r="F7082" i="5"/>
  <c r="H7082" i="5" s="1"/>
  <c r="F7066" i="5"/>
  <c r="H7066" i="5" s="1"/>
  <c r="F9561" i="5"/>
  <c r="H9561" i="5" s="1"/>
  <c r="F9560" i="5"/>
  <c r="H9560" i="5" s="1"/>
  <c r="F6983" i="5"/>
  <c r="H6983" i="5" s="1"/>
  <c r="F8367" i="5"/>
  <c r="H8367" i="5" s="1"/>
  <c r="F9527" i="5"/>
  <c r="H9527" i="5" s="1"/>
  <c r="F6794" i="5"/>
  <c r="H6794" i="5" s="1"/>
  <c r="F6909" i="5"/>
  <c r="H6909" i="5" s="1"/>
  <c r="F7481" i="5"/>
  <c r="H7481" i="5" s="1"/>
  <c r="F6664" i="5"/>
  <c r="H6664" i="5" s="1"/>
  <c r="F9111" i="5"/>
  <c r="H9111" i="5" s="1"/>
  <c r="F9106" i="5"/>
  <c r="H9106" i="5" s="1"/>
  <c r="F8723" i="5"/>
  <c r="H8723" i="5" s="1"/>
  <c r="F8710" i="5"/>
  <c r="H8710" i="5" s="1"/>
  <c r="F8709" i="5"/>
  <c r="H8709" i="5" s="1"/>
  <c r="F6898" i="5"/>
  <c r="H6898" i="5" s="1"/>
  <c r="F7367" i="5"/>
  <c r="H7367" i="5" s="1"/>
  <c r="F7274" i="5"/>
  <c r="H7274" i="5" s="1"/>
  <c r="F9667" i="5"/>
  <c r="H9667" i="5" s="1"/>
  <c r="F9650" i="5"/>
  <c r="H9650" i="5" s="1"/>
  <c r="F8173" i="5"/>
  <c r="H8173" i="5" s="1"/>
  <c r="F7009" i="5"/>
  <c r="H7009" i="5" s="1"/>
  <c r="F8171" i="5"/>
  <c r="H8171" i="5" s="1"/>
  <c r="F8168" i="5"/>
  <c r="H8168" i="5" s="1"/>
  <c r="F7748" i="5"/>
  <c r="H7748" i="5" s="1"/>
  <c r="F6826" i="5"/>
  <c r="H6826" i="5" s="1"/>
  <c r="F8451" i="5"/>
  <c r="H8451" i="5" s="1"/>
  <c r="F7545" i="5"/>
  <c r="H7545" i="5" s="1"/>
  <c r="F8750" i="5"/>
  <c r="H8750" i="5" s="1"/>
  <c r="F8748" i="5"/>
  <c r="H8748" i="5" s="1"/>
  <c r="F9753" i="5"/>
  <c r="H9753" i="5" s="1"/>
  <c r="F6786" i="5"/>
  <c r="H6786" i="5" s="1"/>
  <c r="F7507" i="5"/>
  <c r="H7507" i="5" s="1"/>
  <c r="F6879" i="5"/>
  <c r="H6879" i="5" s="1"/>
  <c r="F8728" i="5"/>
  <c r="H8728" i="5" s="1"/>
  <c r="F7486" i="5"/>
  <c r="H7486" i="5" s="1"/>
  <c r="F9110" i="5"/>
  <c r="H9110" i="5" s="1"/>
  <c r="F7430" i="5"/>
  <c r="H7430" i="5" s="1"/>
  <c r="F9727" i="5"/>
  <c r="H9727" i="5" s="1"/>
  <c r="F7408" i="5"/>
  <c r="H7408" i="5" s="1"/>
  <c r="F7404" i="5"/>
  <c r="H7404" i="5" s="1"/>
  <c r="F9717" i="5"/>
  <c r="H9717" i="5" s="1"/>
  <c r="F9713" i="5"/>
  <c r="H9713" i="5" s="1"/>
  <c r="F9097" i="5"/>
  <c r="H9097" i="5" s="1"/>
  <c r="F7383" i="5"/>
  <c r="H7383" i="5" s="1"/>
  <c r="F7371" i="5"/>
  <c r="H7371" i="5" s="1"/>
  <c r="F8200" i="5"/>
  <c r="H8200" i="5" s="1"/>
  <c r="F8407" i="5"/>
  <c r="H8407" i="5" s="1"/>
  <c r="F9656" i="5"/>
  <c r="H9656" i="5" s="1"/>
  <c r="F9634" i="5"/>
  <c r="H9634" i="5" s="1"/>
  <c r="F7206" i="5"/>
  <c r="H7206" i="5" s="1"/>
  <c r="F7144" i="5"/>
  <c r="H7144" i="5" s="1"/>
  <c r="F7141" i="5"/>
  <c r="H7141" i="5" s="1"/>
  <c r="F7140" i="5"/>
  <c r="H7140" i="5" s="1"/>
  <c r="F9063" i="5"/>
  <c r="H9063" i="5" s="1"/>
  <c r="F7123" i="5"/>
  <c r="H7123" i="5" s="1"/>
  <c r="F7084" i="5"/>
  <c r="H7084" i="5" s="1"/>
  <c r="F8176" i="5"/>
  <c r="H8176" i="5" s="1"/>
  <c r="F6894" i="5"/>
  <c r="H6894" i="5" s="1"/>
  <c r="F7055" i="5"/>
  <c r="H7055" i="5" s="1"/>
  <c r="F8374" i="5"/>
  <c r="H8374" i="5" s="1"/>
  <c r="F6986" i="5"/>
  <c r="H6986" i="5" s="1"/>
  <c r="F6951" i="5"/>
  <c r="H6951" i="5" s="1"/>
  <c r="F9525" i="5"/>
  <c r="H9525" i="5" s="1"/>
  <c r="F6965" i="5"/>
  <c r="H6965" i="5" s="1"/>
  <c r="F6963" i="5"/>
  <c r="H6963" i="5" s="1"/>
  <c r="F6959" i="5"/>
  <c r="H6959" i="5" s="1"/>
  <c r="F6957" i="5"/>
  <c r="H6957" i="5" s="1"/>
  <c r="F8563" i="5"/>
  <c r="H8563" i="5" s="1"/>
  <c r="F9086" i="5"/>
  <c r="H9086" i="5" s="1"/>
  <c r="F8401" i="5"/>
  <c r="H8401" i="5" s="1"/>
  <c r="F7257" i="5"/>
  <c r="H7257" i="5" s="1"/>
  <c r="F9646" i="5"/>
  <c r="H9646" i="5" s="1"/>
  <c r="F7223" i="5"/>
  <c r="H7223" i="5" s="1"/>
  <c r="F9609" i="5"/>
  <c r="H9609" i="5" s="1"/>
  <c r="F7093" i="5"/>
  <c r="H7093" i="5" s="1"/>
  <c r="F8592" i="5"/>
  <c r="H8592" i="5" s="1"/>
  <c r="F7065" i="5"/>
  <c r="H7065" i="5" s="1"/>
  <c r="F7054" i="5"/>
  <c r="H7054" i="5" s="1"/>
  <c r="F7044" i="5"/>
  <c r="H7044" i="5" s="1"/>
  <c r="F9331" i="5"/>
  <c r="H9331" i="5" s="1"/>
  <c r="F7020" i="5"/>
  <c r="H7020" i="5" s="1"/>
  <c r="F8579" i="5"/>
  <c r="H8579" i="5" s="1"/>
  <c r="F9528" i="5"/>
  <c r="H9528" i="5" s="1"/>
  <c r="F6635" i="5"/>
  <c r="H6635" i="5" s="1"/>
  <c r="F8363" i="5"/>
  <c r="H8363" i="5" s="1"/>
  <c r="F9311" i="5"/>
  <c r="H9311" i="5" s="1"/>
  <c r="F8159" i="5"/>
  <c r="H8159" i="5" s="1"/>
  <c r="F9515" i="5"/>
  <c r="H9515" i="5" s="1"/>
  <c r="F9046" i="5"/>
  <c r="H9046" i="5" s="1"/>
  <c r="F6631" i="5"/>
  <c r="H6631" i="5" s="1"/>
  <c r="F7164" i="5"/>
  <c r="H7164" i="5" s="1"/>
  <c r="F7106" i="5"/>
  <c r="H7106" i="5" s="1"/>
  <c r="F7080" i="5"/>
  <c r="H7080" i="5" s="1"/>
  <c r="F9563" i="5"/>
  <c r="H9563" i="5" s="1"/>
  <c r="F7069" i="5"/>
  <c r="H7069" i="5" s="1"/>
  <c r="F8379" i="5"/>
  <c r="H8379" i="5" s="1"/>
  <c r="F7038" i="5"/>
  <c r="H7038" i="5" s="1"/>
  <c r="F7034" i="5"/>
  <c r="H7034" i="5" s="1"/>
  <c r="F7031" i="5"/>
  <c r="H7031" i="5" s="1"/>
  <c r="F9330" i="5"/>
  <c r="H9330" i="5" s="1"/>
  <c r="F9543" i="5"/>
  <c r="H9543" i="5" s="1"/>
  <c r="F7011" i="5"/>
  <c r="H7011" i="5" s="1"/>
  <c r="F6954" i="5"/>
  <c r="H6954" i="5" s="1"/>
  <c r="F8043" i="5"/>
  <c r="H8043" i="5" s="1"/>
  <c r="F8535" i="5"/>
  <c r="H8535" i="5" s="1"/>
  <c r="F8154" i="5"/>
  <c r="H8154" i="5" s="1"/>
  <c r="F9992" i="5"/>
  <c r="H9992" i="5" s="1"/>
  <c r="F8559" i="5"/>
  <c r="H8559" i="5" s="1"/>
  <c r="F9983" i="5"/>
  <c r="H9983" i="5" s="1"/>
  <c r="F9975" i="5"/>
  <c r="H9975" i="5" s="1"/>
  <c r="F6858" i="5"/>
  <c r="H6858" i="5" s="1"/>
  <c r="F8555" i="5"/>
  <c r="H8555" i="5" s="1"/>
  <c r="F6856" i="5"/>
  <c r="H6856" i="5" s="1"/>
  <c r="F8359" i="5"/>
  <c r="H8359" i="5" s="1"/>
  <c r="F9497" i="5"/>
  <c r="H9497" i="5" s="1"/>
  <c r="F8353" i="5"/>
  <c r="H8353" i="5" s="1"/>
  <c r="F8350" i="5"/>
  <c r="H8350" i="5" s="1"/>
  <c r="F8079" i="5"/>
  <c r="H8079" i="5" s="1"/>
  <c r="F8336" i="5"/>
  <c r="H8336" i="5" s="1"/>
  <c r="F8071" i="5"/>
  <c r="H8071" i="5" s="1"/>
  <c r="F9999" i="5"/>
  <c r="H9999" i="5" s="1"/>
  <c r="F6865" i="5"/>
  <c r="H6865" i="5" s="1"/>
  <c r="F9026" i="5"/>
  <c r="H9026" i="5" s="1"/>
  <c r="F6860" i="5"/>
  <c r="H6860" i="5" s="1"/>
  <c r="F9021" i="5"/>
  <c r="H9021" i="5" s="1"/>
  <c r="F9016" i="5"/>
  <c r="H9016" i="5" s="1"/>
  <c r="F9505" i="5"/>
  <c r="H9505" i="5" s="1"/>
  <c r="F9307" i="5"/>
  <c r="H9307" i="5" s="1"/>
  <c r="F9503" i="5"/>
  <c r="H9503" i="5" s="1"/>
  <c r="F9501" i="5"/>
  <c r="H9501" i="5" s="1"/>
  <c r="F8089" i="5"/>
  <c r="H8089" i="5" s="1"/>
  <c r="F8085" i="5"/>
  <c r="H8085" i="5" s="1"/>
  <c r="F8546" i="5"/>
  <c r="H8546" i="5" s="1"/>
  <c r="F8999" i="5"/>
  <c r="H8999" i="5" s="1"/>
  <c r="F9490" i="5"/>
  <c r="H9490" i="5" s="1"/>
  <c r="F8329" i="5"/>
  <c r="H8329" i="5" s="1"/>
  <c r="F10000" i="5"/>
  <c r="H10000" i="5" s="1"/>
  <c r="F9993" i="5"/>
  <c r="H9993" i="5" s="1"/>
  <c r="F8116" i="5"/>
  <c r="H8116" i="5" s="1"/>
  <c r="F9989" i="5"/>
  <c r="H9989" i="5" s="1"/>
  <c r="F8150" i="5"/>
  <c r="H8150" i="5" s="1"/>
  <c r="F6861" i="5"/>
  <c r="H6861" i="5" s="1"/>
  <c r="F9981" i="5"/>
  <c r="H9981" i="5" s="1"/>
  <c r="F8114" i="5"/>
  <c r="H8114" i="5" s="1"/>
  <c r="F8113" i="5"/>
  <c r="H8113" i="5" s="1"/>
  <c r="F9017" i="5"/>
  <c r="H9017" i="5" s="1"/>
  <c r="F9015" i="5"/>
  <c r="H9015" i="5" s="1"/>
  <c r="F9971" i="5"/>
  <c r="H9971" i="5" s="1"/>
  <c r="F9970" i="5"/>
  <c r="H9970" i="5" s="1"/>
  <c r="F8098" i="5"/>
  <c r="H8098" i="5" s="1"/>
  <c r="F9306" i="5"/>
  <c r="H9306" i="5" s="1"/>
  <c r="F8095" i="5"/>
  <c r="H8095" i="5" s="1"/>
  <c r="F9963" i="5"/>
  <c r="H9963" i="5" s="1"/>
  <c r="F9959" i="5"/>
  <c r="H9959" i="5" s="1"/>
  <c r="F9500" i="5"/>
  <c r="H9500" i="5" s="1"/>
  <c r="F9956" i="5"/>
  <c r="H9956" i="5" s="1"/>
  <c r="F9007" i="5"/>
  <c r="H9007" i="5" s="1"/>
  <c r="F8354" i="5"/>
  <c r="H8354" i="5" s="1"/>
  <c r="F8084" i="5"/>
  <c r="H8084" i="5" s="1"/>
  <c r="F6854" i="5"/>
  <c r="H6854" i="5" s="1"/>
  <c r="F8548" i="5"/>
  <c r="H8548" i="5" s="1"/>
  <c r="F8080" i="5"/>
  <c r="H8080" i="5" s="1"/>
  <c r="F6933" i="5"/>
  <c r="H6933" i="5" s="1"/>
  <c r="F8342" i="5"/>
  <c r="H8342" i="5" s="1"/>
  <c r="F8338" i="5"/>
  <c r="H8338" i="5" s="1"/>
  <c r="F9302" i="5"/>
  <c r="H9302" i="5" s="1"/>
  <c r="F8333" i="5"/>
  <c r="H8333" i="5" s="1"/>
  <c r="F9300" i="5"/>
  <c r="H9300" i="5" s="1"/>
  <c r="F8060" i="5"/>
  <c r="H8060" i="5" s="1"/>
  <c r="F8041" i="5"/>
  <c r="H8041" i="5" s="1"/>
  <c r="F8988" i="5"/>
  <c r="H8988" i="5" s="1"/>
  <c r="F8031" i="5"/>
  <c r="H8031" i="5" s="1"/>
  <c r="F9474" i="5"/>
  <c r="H9474" i="5" s="1"/>
  <c r="F8983" i="5"/>
  <c r="H8983" i="5" s="1"/>
  <c r="F8064" i="5"/>
  <c r="H8064" i="5" s="1"/>
  <c r="F8055" i="5"/>
  <c r="H8055" i="5" s="1"/>
  <c r="F8318" i="5"/>
  <c r="H8318" i="5" s="1"/>
  <c r="F9298" i="5"/>
  <c r="H9298" i="5" s="1"/>
  <c r="F6852" i="5"/>
  <c r="H6852" i="5" s="1"/>
  <c r="F8032" i="5"/>
  <c r="H8032" i="5" s="1"/>
  <c r="F8316" i="5"/>
  <c r="H8316" i="5" s="1"/>
  <c r="F9936" i="5"/>
  <c r="H9936" i="5" s="1"/>
  <c r="F8314" i="5"/>
  <c r="H8314" i="5" s="1"/>
  <c r="F8311" i="5"/>
  <c r="H8311" i="5" s="1"/>
  <c r="F9274" i="5"/>
  <c r="H9274" i="5" s="1"/>
  <c r="F9268" i="5"/>
  <c r="H9268" i="5" s="1"/>
  <c r="F9444" i="5"/>
  <c r="H9444" i="5" s="1"/>
  <c r="F8942" i="5"/>
  <c r="H8942" i="5" s="1"/>
  <c r="F7970" i="5"/>
  <c r="H7970" i="5" s="1"/>
  <c r="F8521" i="5"/>
  <c r="H8521" i="5" s="1"/>
  <c r="F8934" i="5"/>
  <c r="H8934" i="5" s="1"/>
  <c r="F9420" i="5"/>
  <c r="H9420" i="5" s="1"/>
  <c r="F7964" i="5"/>
  <c r="H7964" i="5" s="1"/>
  <c r="F8922" i="5"/>
  <c r="H8922" i="5" s="1"/>
  <c r="F7958" i="5"/>
  <c r="H7958" i="5" s="1"/>
  <c r="F8914" i="5"/>
  <c r="H8914" i="5" s="1"/>
  <c r="F8511" i="5"/>
  <c r="H8511" i="5" s="1"/>
  <c r="F8509" i="5"/>
  <c r="H8509" i="5" s="1"/>
  <c r="F8504" i="5"/>
  <c r="H8504" i="5" s="1"/>
  <c r="F8902" i="5"/>
  <c r="H8902" i="5" s="1"/>
  <c r="F9227" i="5"/>
  <c r="H9227" i="5" s="1"/>
  <c r="F9217" i="5"/>
  <c r="H9217" i="5" s="1"/>
  <c r="F7927" i="5"/>
  <c r="H7927" i="5" s="1"/>
  <c r="F7917" i="5"/>
  <c r="H7917" i="5" s="1"/>
  <c r="F7907" i="5"/>
  <c r="H7907" i="5" s="1"/>
  <c r="F7873" i="5"/>
  <c r="H7873" i="5" s="1"/>
  <c r="F7852" i="5"/>
  <c r="H7852" i="5" s="1"/>
  <c r="F8138" i="5"/>
  <c r="H8138" i="5" s="1"/>
  <c r="F7832" i="5"/>
  <c r="H7832" i="5" s="1"/>
  <c r="F8840" i="5"/>
  <c r="H8840" i="5" s="1"/>
  <c r="F7814" i="5"/>
  <c r="H7814" i="5" s="1"/>
  <c r="F8272" i="5"/>
  <c r="H8272" i="5" s="1"/>
  <c r="F6917" i="5"/>
  <c r="H6917" i="5" s="1"/>
  <c r="F8472" i="5"/>
  <c r="H8472" i="5" s="1"/>
  <c r="F9844" i="5"/>
  <c r="H9844" i="5" s="1"/>
  <c r="F7754" i="5"/>
  <c r="H7754" i="5" s="1"/>
  <c r="F8457" i="5"/>
  <c r="H8457" i="5" s="1"/>
  <c r="F7735" i="5"/>
  <c r="H7735" i="5" s="1"/>
  <c r="F6823" i="5"/>
  <c r="H6823" i="5" s="1"/>
  <c r="F9158" i="5"/>
  <c r="H9158" i="5" s="1"/>
  <c r="F8010" i="5"/>
  <c r="H8010" i="5" s="1"/>
  <c r="F8310" i="5"/>
  <c r="H8310" i="5" s="1"/>
  <c r="F8306" i="5"/>
  <c r="H8306" i="5" s="1"/>
  <c r="F8005" i="5"/>
  <c r="H8005" i="5" s="1"/>
  <c r="F7976" i="5"/>
  <c r="H7976" i="5" s="1"/>
  <c r="F9270" i="5"/>
  <c r="H9270" i="5" s="1"/>
  <c r="F9261" i="5"/>
  <c r="H9261" i="5" s="1"/>
  <c r="F9433" i="5"/>
  <c r="H9433" i="5" s="1"/>
  <c r="F9430" i="5"/>
  <c r="H9430" i="5" s="1"/>
  <c r="F8519" i="5"/>
  <c r="H8519" i="5" s="1"/>
  <c r="F9914" i="5"/>
  <c r="H9914" i="5" s="1"/>
  <c r="F8916" i="5"/>
  <c r="H8916" i="5" s="1"/>
  <c r="F8514" i="5"/>
  <c r="H8514" i="5" s="1"/>
  <c r="F8912" i="5"/>
  <c r="H8912" i="5" s="1"/>
  <c r="F9412" i="5"/>
  <c r="H9412" i="5" s="1"/>
  <c r="F8909" i="5"/>
  <c r="H8909" i="5" s="1"/>
  <c r="F8906" i="5"/>
  <c r="H8906" i="5" s="1"/>
  <c r="F8900" i="5"/>
  <c r="H8900" i="5" s="1"/>
  <c r="F7939" i="5"/>
  <c r="H7939" i="5" s="1"/>
  <c r="F7930" i="5"/>
  <c r="H7930" i="5" s="1"/>
  <c r="F8140" i="5"/>
  <c r="H8140" i="5" s="1"/>
  <c r="F7914" i="5"/>
  <c r="H7914" i="5" s="1"/>
  <c r="F8491" i="5"/>
  <c r="H8491" i="5" s="1"/>
  <c r="F7880" i="5"/>
  <c r="H7880" i="5" s="1"/>
  <c r="F8867" i="5"/>
  <c r="H8867" i="5" s="1"/>
  <c r="F8283" i="5"/>
  <c r="H8283" i="5" s="1"/>
  <c r="F7856" i="5"/>
  <c r="H7856" i="5" s="1"/>
  <c r="F9188" i="5"/>
  <c r="H9188" i="5" s="1"/>
  <c r="F6884" i="5"/>
  <c r="H6884" i="5" s="1"/>
  <c r="F7824" i="5"/>
  <c r="H7824" i="5" s="1"/>
  <c r="F8837" i="5"/>
  <c r="H8837" i="5" s="1"/>
  <c r="F9376" i="5"/>
  <c r="H9376" i="5" s="1"/>
  <c r="F6831" i="5"/>
  <c r="H6831" i="5" s="1"/>
  <c r="F7780" i="5"/>
  <c r="H7780" i="5" s="1"/>
  <c r="F8821" i="5"/>
  <c r="H8821" i="5" s="1"/>
  <c r="F7765" i="5"/>
  <c r="H7765" i="5" s="1"/>
  <c r="F7681" i="5"/>
  <c r="H7681" i="5" s="1"/>
  <c r="F6704" i="5"/>
  <c r="H6704" i="5" s="1"/>
  <c r="F8061" i="5"/>
  <c r="H8061" i="5" s="1"/>
  <c r="F8323" i="5"/>
  <c r="H8323" i="5" s="1"/>
  <c r="F9481" i="5"/>
  <c r="H9481" i="5" s="1"/>
  <c r="F8040" i="5"/>
  <c r="H8040" i="5" s="1"/>
  <c r="F8989" i="5"/>
  <c r="H8989" i="5" s="1"/>
  <c r="F9943" i="5"/>
  <c r="H9943" i="5" s="1"/>
  <c r="F8030" i="5"/>
  <c r="H8030" i="5" s="1"/>
  <c r="F9473" i="5"/>
  <c r="H9473" i="5" s="1"/>
  <c r="F8013" i="5"/>
  <c r="H8013" i="5" s="1"/>
  <c r="F8982" i="5"/>
  <c r="H8982" i="5" s="1"/>
  <c r="F7999" i="5"/>
  <c r="H7999" i="5" s="1"/>
  <c r="F6928" i="5"/>
  <c r="H6928" i="5" s="1"/>
  <c r="F9455" i="5"/>
  <c r="H9455" i="5" s="1"/>
  <c r="F8949" i="5"/>
  <c r="H8949" i="5" s="1"/>
  <c r="F9449" i="5"/>
  <c r="H9449" i="5" s="1"/>
  <c r="F7973" i="5"/>
  <c r="H7973" i="5" s="1"/>
  <c r="F9262" i="5"/>
  <c r="H9262" i="5" s="1"/>
  <c r="F8939" i="5"/>
  <c r="H8939" i="5" s="1"/>
  <c r="F8520" i="5"/>
  <c r="H8520" i="5" s="1"/>
  <c r="F9426" i="5"/>
  <c r="H9426" i="5" s="1"/>
  <c r="F9252" i="5"/>
  <c r="H9252" i="5" s="1"/>
  <c r="F8142" i="5"/>
  <c r="H8142" i="5" s="1"/>
  <c r="F9248" i="5"/>
  <c r="H9248" i="5" s="1"/>
  <c r="F7956" i="5"/>
  <c r="H7956" i="5" s="1"/>
  <c r="F6721" i="5"/>
  <c r="H6721" i="5" s="1"/>
  <c r="F7950" i="5"/>
  <c r="H7950" i="5" s="1"/>
  <c r="F6847" i="5"/>
  <c r="H6847" i="5" s="1"/>
  <c r="F8907" i="5"/>
  <c r="H8907" i="5" s="1"/>
  <c r="F9902" i="5"/>
  <c r="H9902" i="5" s="1"/>
  <c r="F7941" i="5"/>
  <c r="H7941" i="5" s="1"/>
  <c r="F8495" i="5"/>
  <c r="H8495" i="5" s="1"/>
  <c r="F8878" i="5"/>
  <c r="H8878" i="5" s="1"/>
  <c r="F8291" i="5"/>
  <c r="H8291" i="5" s="1"/>
  <c r="F9884" i="5"/>
  <c r="H9884" i="5" s="1"/>
  <c r="F9377" i="5"/>
  <c r="H9377" i="5" s="1"/>
  <c r="F7837" i="5"/>
  <c r="H7837" i="5" s="1"/>
  <c r="F6713" i="5"/>
  <c r="H6713" i="5" s="1"/>
  <c r="F6920" i="5"/>
  <c r="H6920" i="5" s="1"/>
  <c r="F7796" i="5"/>
  <c r="H7796" i="5" s="1"/>
  <c r="F8826" i="5"/>
  <c r="H8826" i="5" s="1"/>
  <c r="F8473" i="5"/>
  <c r="H8473" i="5" s="1"/>
  <c r="F8469" i="5"/>
  <c r="H8469" i="5" s="1"/>
  <c r="F8464" i="5"/>
  <c r="H8464" i="5" s="1"/>
  <c r="F8811" i="5"/>
  <c r="H8811" i="5" s="1"/>
  <c r="F8458" i="5"/>
  <c r="H8458" i="5" s="1"/>
  <c r="F7742" i="5"/>
  <c r="H7742" i="5" s="1"/>
  <c r="F8801" i="5"/>
  <c r="H8801" i="5" s="1"/>
  <c r="F7676" i="5"/>
  <c r="H7676" i="5" s="1"/>
  <c r="F9833" i="5"/>
  <c r="H9833" i="5" s="1"/>
  <c r="F8261" i="5"/>
  <c r="H8261" i="5" s="1"/>
  <c r="F7704" i="5"/>
  <c r="H7704" i="5" s="1"/>
  <c r="F8816" i="5"/>
  <c r="H8816" i="5" s="1"/>
  <c r="F7761" i="5"/>
  <c r="H7761" i="5" s="1"/>
  <c r="F8268" i="5"/>
  <c r="H8268" i="5" s="1"/>
  <c r="F8463" i="5"/>
  <c r="H8463" i="5" s="1"/>
  <c r="F9827" i="5"/>
  <c r="H9827" i="5" s="1"/>
  <c r="F8800" i="5"/>
  <c r="H8800" i="5" s="1"/>
  <c r="F9154" i="5"/>
  <c r="H9154" i="5" s="1"/>
  <c r="F7661" i="5"/>
  <c r="H7661" i="5" s="1"/>
  <c r="F8257" i="5"/>
  <c r="H8257" i="5" s="1"/>
  <c r="F7627" i="5"/>
  <c r="H7627" i="5" s="1"/>
  <c r="F7616" i="5"/>
  <c r="H7616" i="5" s="1"/>
  <c r="F7601" i="5"/>
  <c r="H7601" i="5" s="1"/>
  <c r="F9791" i="5"/>
  <c r="H9791" i="5" s="1"/>
  <c r="F8239" i="5"/>
  <c r="H8239" i="5" s="1"/>
  <c r="F8234" i="5"/>
  <c r="H8234" i="5" s="1"/>
  <c r="F7571" i="5"/>
  <c r="H7571" i="5" s="1"/>
  <c r="F8763" i="5"/>
  <c r="H8763" i="5" s="1"/>
  <c r="F6682" i="5"/>
  <c r="H6682" i="5" s="1"/>
  <c r="F7537" i="5"/>
  <c r="H7537" i="5" s="1"/>
  <c r="F8228" i="5"/>
  <c r="H8228" i="5" s="1"/>
  <c r="F6679" i="5"/>
  <c r="H6679" i="5" s="1"/>
  <c r="F6676" i="5"/>
  <c r="H6676" i="5" s="1"/>
  <c r="F9756" i="5"/>
  <c r="H9756" i="5" s="1"/>
  <c r="F8744" i="5"/>
  <c r="H8744" i="5" s="1"/>
  <c r="F6667" i="5"/>
  <c r="H6667" i="5" s="1"/>
  <c r="F6787" i="5"/>
  <c r="H6787" i="5" s="1"/>
  <c r="F8742" i="5"/>
  <c r="H8742" i="5" s="1"/>
  <c r="F6878" i="5"/>
  <c r="H6878" i="5" s="1"/>
  <c r="F7495" i="5"/>
  <c r="H7495" i="5" s="1"/>
  <c r="F9350" i="5"/>
  <c r="H9350" i="5" s="1"/>
  <c r="F7490" i="5"/>
  <c r="H7490" i="5" s="1"/>
  <c r="F8727" i="5"/>
  <c r="H8727" i="5" s="1"/>
  <c r="F9112" i="5"/>
  <c r="H9112" i="5" s="1"/>
  <c r="F7479" i="5"/>
  <c r="H7479" i="5" s="1"/>
  <c r="F8724" i="5"/>
  <c r="H8724" i="5" s="1"/>
  <c r="F7474" i="5"/>
  <c r="H7474" i="5" s="1"/>
  <c r="F7473" i="5"/>
  <c r="H7473" i="5" s="1"/>
  <c r="F7442" i="5"/>
  <c r="H7442" i="5" s="1"/>
  <c r="F8708" i="5"/>
  <c r="H8708" i="5" s="1"/>
  <c r="F8442" i="5"/>
  <c r="H8442" i="5" s="1"/>
  <c r="F6816" i="5"/>
  <c r="H6816" i="5" s="1"/>
  <c r="F7636" i="5"/>
  <c r="H7636" i="5" s="1"/>
  <c r="F8256" i="5"/>
  <c r="H8256" i="5" s="1"/>
  <c r="F7613" i="5"/>
  <c r="H7613" i="5" s="1"/>
  <c r="F8432" i="5"/>
  <c r="H8432" i="5" s="1"/>
  <c r="F6802" i="5"/>
  <c r="H6802" i="5" s="1"/>
  <c r="F7578" i="5"/>
  <c r="H7578" i="5" s="1"/>
  <c r="F9781" i="5"/>
  <c r="H9781" i="5" s="1"/>
  <c r="F6797" i="5"/>
  <c r="H6797" i="5" s="1"/>
  <c r="F7496" i="5"/>
  <c r="H7496" i="5" s="1"/>
  <c r="F8725" i="5"/>
  <c r="H8725" i="5" s="1"/>
  <c r="F7458" i="5"/>
  <c r="H7458" i="5" s="1"/>
  <c r="F7499" i="5"/>
  <c r="H7499" i="5" s="1"/>
  <c r="F6782" i="5"/>
  <c r="H6782" i="5" s="1"/>
  <c r="F7465" i="5"/>
  <c r="H7465" i="5" s="1"/>
  <c r="F7462" i="5"/>
  <c r="H7462" i="5" s="1"/>
  <c r="F7456" i="5"/>
  <c r="H7456" i="5" s="1"/>
  <c r="F8706" i="5"/>
  <c r="H8706" i="5" s="1"/>
  <c r="F8136" i="5"/>
  <c r="H8136" i="5" s="1"/>
  <c r="F8815" i="5"/>
  <c r="H8815" i="5" s="1"/>
  <c r="F8267" i="5"/>
  <c r="H8267" i="5" s="1"/>
  <c r="F7732" i="5"/>
  <c r="H7732" i="5" s="1"/>
  <c r="F7728" i="5"/>
  <c r="H7728" i="5" s="1"/>
  <c r="F7726" i="5"/>
  <c r="H7726" i="5" s="1"/>
  <c r="F7700" i="5"/>
  <c r="H7700" i="5" s="1"/>
  <c r="F7697" i="5"/>
  <c r="H7697" i="5" s="1"/>
  <c r="F7693" i="5"/>
  <c r="H7693" i="5" s="1"/>
  <c r="F9825" i="5"/>
  <c r="H9825" i="5" s="1"/>
  <c r="F9157" i="5"/>
  <c r="H9157" i="5" s="1"/>
  <c r="F7674" i="5"/>
  <c r="H7674" i="5" s="1"/>
  <c r="F7668" i="5"/>
  <c r="H7668" i="5" s="1"/>
  <c r="F8440" i="5"/>
  <c r="H8440" i="5" s="1"/>
  <c r="F9817" i="5"/>
  <c r="H9817" i="5" s="1"/>
  <c r="F8129" i="5"/>
  <c r="H8129" i="5" s="1"/>
  <c r="F9149" i="5"/>
  <c r="H9149" i="5" s="1"/>
  <c r="F7651" i="5"/>
  <c r="H7651" i="5" s="1"/>
  <c r="F8438" i="5"/>
  <c r="H8438" i="5" s="1"/>
  <c r="F9811" i="5"/>
  <c r="H9811" i="5" s="1"/>
  <c r="F6811" i="5"/>
  <c r="H6811" i="5" s="1"/>
  <c r="F9148" i="5"/>
  <c r="H9148" i="5" s="1"/>
  <c r="F7623" i="5"/>
  <c r="H7623" i="5" s="1"/>
  <c r="F8791" i="5"/>
  <c r="H8791" i="5" s="1"/>
  <c r="F9147" i="5"/>
  <c r="H9147" i="5" s="1"/>
  <c r="F7609" i="5"/>
  <c r="H7609" i="5" s="1"/>
  <c r="F7607" i="5"/>
  <c r="H7607" i="5" s="1"/>
  <c r="F7602" i="5"/>
  <c r="H7602" i="5" s="1"/>
  <c r="F8784" i="5"/>
  <c r="H8784" i="5" s="1"/>
  <c r="F7596" i="5"/>
  <c r="H7596" i="5" s="1"/>
  <c r="F9795" i="5"/>
  <c r="H9795" i="5" s="1"/>
  <c r="F9793" i="5"/>
  <c r="H9793" i="5" s="1"/>
  <c r="F8777" i="5"/>
  <c r="H8777" i="5" s="1"/>
  <c r="F9144" i="5"/>
  <c r="H9144" i="5" s="1"/>
  <c r="F7590" i="5"/>
  <c r="H7590" i="5" s="1"/>
  <c r="F9786" i="5"/>
  <c r="H9786" i="5" s="1"/>
  <c r="F6693" i="5"/>
  <c r="H6693" i="5" s="1"/>
  <c r="F7580" i="5"/>
  <c r="H7580" i="5" s="1"/>
  <c r="F7573" i="5"/>
  <c r="H7573" i="5" s="1"/>
  <c r="F6690" i="5"/>
  <c r="H6690" i="5" s="1"/>
  <c r="F9777" i="5"/>
  <c r="H9777" i="5" s="1"/>
  <c r="F9135" i="5"/>
  <c r="H9135" i="5" s="1"/>
  <c r="F8424" i="5"/>
  <c r="H8424" i="5" s="1"/>
  <c r="F6911" i="5"/>
  <c r="H6911" i="5" s="1"/>
  <c r="F7569" i="5"/>
  <c r="H7569" i="5" s="1"/>
  <c r="F6687" i="5"/>
  <c r="H6687" i="5" s="1"/>
  <c r="F6796" i="5"/>
  <c r="H6796" i="5" s="1"/>
  <c r="F7549" i="5"/>
  <c r="H7549" i="5" s="1"/>
  <c r="F9129" i="5"/>
  <c r="H9129" i="5" s="1"/>
  <c r="F8761" i="5"/>
  <c r="H8761" i="5" s="1"/>
  <c r="F9770" i="5"/>
  <c r="H9770" i="5" s="1"/>
  <c r="F7544" i="5"/>
  <c r="H7544" i="5" s="1"/>
  <c r="F7542" i="5"/>
  <c r="H7542" i="5" s="1"/>
  <c r="F7533" i="5"/>
  <c r="H7533" i="5" s="1"/>
  <c r="F7532" i="5"/>
  <c r="H7532" i="5" s="1"/>
  <c r="F6793" i="5"/>
  <c r="H6793" i="5" s="1"/>
  <c r="F8755" i="5"/>
  <c r="H8755" i="5" s="1"/>
  <c r="F6789" i="5"/>
  <c r="H6789" i="5" s="1"/>
  <c r="F9761" i="5"/>
  <c r="H9761" i="5" s="1"/>
  <c r="F9757" i="5"/>
  <c r="H9757" i="5" s="1"/>
  <c r="F7517" i="5"/>
  <c r="H7517" i="5" s="1"/>
  <c r="F9119" i="5"/>
  <c r="H9119" i="5" s="1"/>
  <c r="F7502" i="5"/>
  <c r="H7502" i="5" s="1"/>
  <c r="F8729" i="5"/>
  <c r="H8729" i="5" s="1"/>
  <c r="F7489" i="5"/>
  <c r="H7489" i="5" s="1"/>
  <c r="F8726" i="5"/>
  <c r="H8726" i="5" s="1"/>
  <c r="F9746" i="5"/>
  <c r="H9746" i="5" s="1"/>
  <c r="F6784" i="5"/>
  <c r="H6784" i="5" s="1"/>
  <c r="F6903" i="5"/>
  <c r="H6903" i="5" s="1"/>
  <c r="F9349" i="5"/>
  <c r="H9349" i="5" s="1"/>
  <c r="F8719" i="5"/>
  <c r="H8719" i="5" s="1"/>
  <c r="F8715" i="5"/>
  <c r="H8715" i="5" s="1"/>
  <c r="F6780" i="5"/>
  <c r="H6780" i="5" s="1"/>
  <c r="F7437" i="5"/>
  <c r="H7437" i="5" s="1"/>
  <c r="F7436" i="5"/>
  <c r="H7436" i="5" s="1"/>
  <c r="F8704" i="5"/>
  <c r="H8704" i="5" s="1"/>
  <c r="F8702" i="5"/>
  <c r="H8702" i="5" s="1"/>
  <c r="F8698" i="5"/>
  <c r="H8698" i="5" s="1"/>
  <c r="F9732" i="5"/>
  <c r="H9732" i="5" s="1"/>
  <c r="F9728" i="5"/>
  <c r="H9728" i="5" s="1"/>
  <c r="F7410" i="5"/>
  <c r="H7410" i="5" s="1"/>
  <c r="F8693" i="5"/>
  <c r="H8693" i="5" s="1"/>
  <c r="F7395" i="5"/>
  <c r="H7395" i="5" s="1"/>
  <c r="F9101" i="5"/>
  <c r="H9101" i="5" s="1"/>
  <c r="F9712" i="5"/>
  <c r="H9712" i="5" s="1"/>
  <c r="F9708" i="5"/>
  <c r="H9708" i="5" s="1"/>
  <c r="F9706" i="5"/>
  <c r="H9706" i="5" s="1"/>
  <c r="F9091" i="5"/>
  <c r="H9091" i="5" s="1"/>
  <c r="F6897" i="5"/>
  <c r="H6897" i="5" s="1"/>
  <c r="F7363" i="5"/>
  <c r="H7363" i="5" s="1"/>
  <c r="F7359" i="5"/>
  <c r="H7359" i="5" s="1"/>
  <c r="F6657" i="5"/>
  <c r="H6657" i="5" s="1"/>
  <c r="F6769" i="5"/>
  <c r="H6769" i="5" s="1"/>
  <c r="F7341" i="5"/>
  <c r="H7341" i="5" s="1"/>
  <c r="F7337" i="5"/>
  <c r="H7337" i="5" s="1"/>
  <c r="F7332" i="5"/>
  <c r="H7332" i="5" s="1"/>
  <c r="F7331" i="5"/>
  <c r="H7331" i="5" s="1"/>
  <c r="F7329" i="5"/>
  <c r="H7329" i="5" s="1"/>
  <c r="F7328" i="5"/>
  <c r="H7328" i="5" s="1"/>
  <c r="F9689" i="5"/>
  <c r="H9689" i="5" s="1"/>
  <c r="F6655" i="5"/>
  <c r="H6655" i="5" s="1"/>
  <c r="F6654" i="5"/>
  <c r="H6654" i="5" s="1"/>
  <c r="F8655" i="5"/>
  <c r="H8655" i="5" s="1"/>
  <c r="F8652" i="5"/>
  <c r="H8652" i="5" s="1"/>
  <c r="F7295" i="5"/>
  <c r="H7295" i="5" s="1"/>
  <c r="F7289" i="5"/>
  <c r="H7289" i="5" s="1"/>
  <c r="F9676" i="5"/>
  <c r="H9676" i="5" s="1"/>
  <c r="F8644" i="5"/>
  <c r="H8644" i="5" s="1"/>
  <c r="F8642" i="5"/>
  <c r="H8642" i="5" s="1"/>
  <c r="F9662" i="5"/>
  <c r="H9662" i="5" s="1"/>
  <c r="F6895" i="5"/>
  <c r="H6895" i="5" s="1"/>
  <c r="F7260" i="5"/>
  <c r="H7260" i="5" s="1"/>
  <c r="F9644" i="5"/>
  <c r="H9644" i="5" s="1"/>
  <c r="F7233" i="5"/>
  <c r="H7233" i="5" s="1"/>
  <c r="F7221" i="5"/>
  <c r="H7221" i="5" s="1"/>
  <c r="F8185" i="5"/>
  <c r="H8185" i="5" s="1"/>
  <c r="F9614" i="5"/>
  <c r="H9614" i="5" s="1"/>
  <c r="F6757" i="5"/>
  <c r="H6757" i="5" s="1"/>
  <c r="F7186" i="5"/>
  <c r="H7186" i="5" s="1"/>
  <c r="F7178" i="5"/>
  <c r="H7178" i="5" s="1"/>
  <c r="F9070" i="5"/>
  <c r="H9070" i="5" s="1"/>
  <c r="F7170" i="5"/>
  <c r="H7170" i="5" s="1"/>
  <c r="F7153" i="5"/>
  <c r="H7153" i="5" s="1"/>
  <c r="F8386" i="5"/>
  <c r="H8386" i="5" s="1"/>
  <c r="F9067" i="5"/>
  <c r="H9067" i="5" s="1"/>
  <c r="F7139" i="5"/>
  <c r="H7139" i="5" s="1"/>
  <c r="F9062" i="5"/>
  <c r="H9062" i="5" s="1"/>
  <c r="F7137" i="5"/>
  <c r="H7137" i="5" s="1"/>
  <c r="F7129" i="5"/>
  <c r="H7129" i="5" s="1"/>
  <c r="F8597" i="5"/>
  <c r="H8597" i="5" s="1"/>
  <c r="F7102" i="5"/>
  <c r="H7102" i="5" s="1"/>
  <c r="F8122" i="5"/>
  <c r="H8122" i="5" s="1"/>
  <c r="F9572" i="5"/>
  <c r="H9572" i="5" s="1"/>
  <c r="F7062" i="5"/>
  <c r="H7062" i="5" s="1"/>
  <c r="F7040" i="5"/>
  <c r="H7040" i="5" s="1"/>
  <c r="F8676" i="5"/>
  <c r="H8676" i="5" s="1"/>
  <c r="F7349" i="5"/>
  <c r="H7349" i="5" s="1"/>
  <c r="F8410" i="5"/>
  <c r="H8410" i="5" s="1"/>
  <c r="F8405" i="5"/>
  <c r="H8405" i="5" s="1"/>
  <c r="F7155" i="5"/>
  <c r="H7155" i="5" s="1"/>
  <c r="F8181" i="5"/>
  <c r="H8181" i="5" s="1"/>
  <c r="F7110" i="5"/>
  <c r="H7110" i="5" s="1"/>
  <c r="F9058" i="5"/>
  <c r="H9058" i="5" s="1"/>
  <c r="F7434" i="5"/>
  <c r="H7434" i="5" s="1"/>
  <c r="F9735" i="5"/>
  <c r="H9735" i="5" s="1"/>
  <c r="F8414" i="5"/>
  <c r="H8414" i="5" s="1"/>
  <c r="F8697" i="5"/>
  <c r="H8697" i="5" s="1"/>
  <c r="F9723" i="5"/>
  <c r="H9723" i="5" s="1"/>
  <c r="F8216" i="5"/>
  <c r="H8216" i="5" s="1"/>
  <c r="F7392" i="5"/>
  <c r="H7392" i="5" s="1"/>
  <c r="F9715" i="5"/>
  <c r="H9715" i="5" s="1"/>
  <c r="F9710" i="5"/>
  <c r="H9710" i="5" s="1"/>
  <c r="F9095" i="5"/>
  <c r="H9095" i="5" s="1"/>
  <c r="F8204" i="5"/>
  <c r="H8204" i="5" s="1"/>
  <c r="F6940" i="5"/>
  <c r="H6940" i="5" s="1"/>
  <c r="F8675" i="5"/>
  <c r="H8675" i="5" s="1"/>
  <c r="F7370" i="5"/>
  <c r="H7370" i="5" s="1"/>
  <c r="F8672" i="5"/>
  <c r="H8672" i="5" s="1"/>
  <c r="F7355" i="5"/>
  <c r="H7355" i="5" s="1"/>
  <c r="F7353" i="5"/>
  <c r="H7353" i="5" s="1"/>
  <c r="F8670" i="5"/>
  <c r="H8670" i="5" s="1"/>
  <c r="F9088" i="5"/>
  <c r="H9088" i="5" s="1"/>
  <c r="F9697" i="5"/>
  <c r="H9697" i="5" s="1"/>
  <c r="F9693" i="5"/>
  <c r="H9693" i="5" s="1"/>
  <c r="F7335" i="5"/>
  <c r="H7335" i="5" s="1"/>
  <c r="F9345" i="5"/>
  <c r="H9345" i="5" s="1"/>
  <c r="F7320" i="5"/>
  <c r="H7320" i="5" s="1"/>
  <c r="F8406" i="5"/>
  <c r="H8406" i="5" s="1"/>
  <c r="F7309" i="5"/>
  <c r="H7309" i="5" s="1"/>
  <c r="F8195" i="5"/>
  <c r="H8195" i="5" s="1"/>
  <c r="F6653" i="5"/>
  <c r="H6653" i="5" s="1"/>
  <c r="F6766" i="5"/>
  <c r="H6766" i="5" s="1"/>
  <c r="F8653" i="5"/>
  <c r="H8653" i="5" s="1"/>
  <c r="F7302" i="5"/>
  <c r="H7302" i="5" s="1"/>
  <c r="F6765" i="5"/>
  <c r="H6765" i="5" s="1"/>
  <c r="F7284" i="5"/>
  <c r="H7284" i="5" s="1"/>
  <c r="F9340" i="5"/>
  <c r="H9340" i="5" s="1"/>
  <c r="F7279" i="5"/>
  <c r="H7279" i="5" s="1"/>
  <c r="F9670" i="5"/>
  <c r="H9670" i="5" s="1"/>
  <c r="F7268" i="5"/>
  <c r="H7268" i="5" s="1"/>
  <c r="F7259" i="5"/>
  <c r="H7259" i="5" s="1"/>
  <c r="F7253" i="5"/>
  <c r="H7253" i="5" s="1"/>
  <c r="F7250" i="5"/>
  <c r="H7250" i="5" s="1"/>
  <c r="F8625" i="5"/>
  <c r="H8625" i="5" s="1"/>
  <c r="F6650" i="5"/>
  <c r="H6650" i="5" s="1"/>
  <c r="F7244" i="5"/>
  <c r="H7244" i="5" s="1"/>
  <c r="F8620" i="5"/>
  <c r="H8620" i="5" s="1"/>
  <c r="F7226" i="5"/>
  <c r="H7226" i="5" s="1"/>
  <c r="F7222" i="5"/>
  <c r="H7222" i="5" s="1"/>
  <c r="F8187" i="5"/>
  <c r="H8187" i="5" s="1"/>
  <c r="F7211" i="5"/>
  <c r="H7211" i="5" s="1"/>
  <c r="F9611" i="5"/>
  <c r="H9611" i="5" s="1"/>
  <c r="F6758" i="5"/>
  <c r="H6758" i="5" s="1"/>
  <c r="F7190" i="5"/>
  <c r="H7190" i="5" s="1"/>
  <c r="F6756" i="5"/>
  <c r="H6756" i="5" s="1"/>
  <c r="F7180" i="5"/>
  <c r="H7180" i="5" s="1"/>
  <c r="F7177" i="5"/>
  <c r="H7177" i="5" s="1"/>
  <c r="F7174" i="5"/>
  <c r="H7174" i="5" s="1"/>
  <c r="F7156" i="5"/>
  <c r="H7156" i="5" s="1"/>
  <c r="F7149" i="5"/>
  <c r="H7149" i="5" s="1"/>
  <c r="F7112" i="5"/>
  <c r="H7112" i="5" s="1"/>
  <c r="F7100" i="5"/>
  <c r="H7100" i="5" s="1"/>
  <c r="F7090" i="5"/>
  <c r="H7090" i="5" s="1"/>
  <c r="F9576" i="5"/>
  <c r="H9576" i="5" s="1"/>
  <c r="F9574" i="5"/>
  <c r="H9574" i="5" s="1"/>
  <c r="F7077" i="5"/>
  <c r="H7077" i="5" s="1"/>
  <c r="F7073" i="5"/>
  <c r="H7073" i="5" s="1"/>
  <c r="F8376" i="5"/>
  <c r="H8376" i="5" s="1"/>
  <c r="F7459" i="5"/>
  <c r="H7459" i="5" s="1"/>
  <c r="F6902" i="5"/>
  <c r="H6902" i="5" s="1"/>
  <c r="F7448" i="5"/>
  <c r="H7448" i="5" s="1"/>
  <c r="F7445" i="5"/>
  <c r="H7445" i="5" s="1"/>
  <c r="F7444" i="5"/>
  <c r="H7444" i="5" s="1"/>
  <c r="F9104" i="5"/>
  <c r="H9104" i="5" s="1"/>
  <c r="F8419" i="5"/>
  <c r="H8419" i="5" s="1"/>
  <c r="F9738" i="5"/>
  <c r="H9738" i="5" s="1"/>
  <c r="F6779" i="5"/>
  <c r="H6779" i="5" s="1"/>
  <c r="F7427" i="5"/>
  <c r="H7427" i="5" s="1"/>
  <c r="F8222" i="5"/>
  <c r="H8222" i="5" s="1"/>
  <c r="F7420" i="5"/>
  <c r="H7420" i="5" s="1"/>
  <c r="F6775" i="5"/>
  <c r="H6775" i="5" s="1"/>
  <c r="F7411" i="5"/>
  <c r="H7411" i="5" s="1"/>
  <c r="F8695" i="5"/>
  <c r="H8695" i="5" s="1"/>
  <c r="F7406" i="5"/>
  <c r="H7406" i="5" s="1"/>
  <c r="F7402" i="5"/>
  <c r="H7402" i="5" s="1"/>
  <c r="F9718" i="5"/>
  <c r="H9718" i="5" s="1"/>
  <c r="F7397" i="5"/>
  <c r="H7397" i="5" s="1"/>
  <c r="F8212" i="5"/>
  <c r="H8212" i="5" s="1"/>
  <c r="F9347" i="5"/>
  <c r="H9347" i="5" s="1"/>
  <c r="F8687" i="5"/>
  <c r="H8687" i="5" s="1"/>
  <c r="F8683" i="5"/>
  <c r="H8683" i="5" s="1"/>
  <c r="F7386" i="5"/>
  <c r="H7386" i="5" s="1"/>
  <c r="F7382" i="5"/>
  <c r="H7382" i="5" s="1"/>
  <c r="F7379" i="5"/>
  <c r="H7379" i="5" s="1"/>
  <c r="F8207" i="5"/>
  <c r="H8207" i="5" s="1"/>
  <c r="F8674" i="5"/>
  <c r="H8674" i="5" s="1"/>
  <c r="F7364" i="5"/>
  <c r="H7364" i="5" s="1"/>
  <c r="F7361" i="5"/>
  <c r="H7361" i="5" s="1"/>
  <c r="F7358" i="5"/>
  <c r="H7358" i="5" s="1"/>
  <c r="F7356" i="5"/>
  <c r="H7356" i="5" s="1"/>
  <c r="F7347" i="5"/>
  <c r="H7347" i="5" s="1"/>
  <c r="F9701" i="5"/>
  <c r="H9701" i="5" s="1"/>
  <c r="F9700" i="5"/>
  <c r="H9700" i="5" s="1"/>
  <c r="F9696" i="5"/>
  <c r="H9696" i="5" s="1"/>
  <c r="F6896" i="5"/>
  <c r="H6896" i="5" s="1"/>
  <c r="F6874" i="5"/>
  <c r="H6874" i="5" s="1"/>
  <c r="F7312" i="5"/>
  <c r="H7312" i="5" s="1"/>
  <c r="F9084" i="5"/>
  <c r="H9084" i="5" s="1"/>
  <c r="F8656" i="5"/>
  <c r="H8656" i="5" s="1"/>
  <c r="F9081" i="5"/>
  <c r="H9081" i="5" s="1"/>
  <c r="F6764" i="5"/>
  <c r="H6764" i="5" s="1"/>
  <c r="F9675" i="5"/>
  <c r="H9675" i="5" s="1"/>
  <c r="F9674" i="5"/>
  <c r="H9674" i="5" s="1"/>
  <c r="F9659" i="5"/>
  <c r="H9659" i="5" s="1"/>
  <c r="F9657" i="5"/>
  <c r="H9657" i="5" s="1"/>
  <c r="F8399" i="5"/>
  <c r="H8399" i="5" s="1"/>
  <c r="F8190" i="5"/>
  <c r="H8190" i="5" s="1"/>
  <c r="F8623" i="5"/>
  <c r="H8623" i="5" s="1"/>
  <c r="F9643" i="5"/>
  <c r="H9643" i="5" s="1"/>
  <c r="F9641" i="5"/>
  <c r="H9641" i="5" s="1"/>
  <c r="F7230" i="5"/>
  <c r="H7230" i="5" s="1"/>
  <c r="F9622" i="5"/>
  <c r="H9622" i="5" s="1"/>
  <c r="F7218" i="5"/>
  <c r="H7218" i="5" s="1"/>
  <c r="F7214" i="5"/>
  <c r="H7214" i="5" s="1"/>
  <c r="F7197" i="5"/>
  <c r="H7197" i="5" s="1"/>
  <c r="F7196" i="5"/>
  <c r="H7196" i="5" s="1"/>
  <c r="F7192" i="5"/>
  <c r="H7192" i="5" s="1"/>
  <c r="F8388" i="5"/>
  <c r="H8388" i="5" s="1"/>
  <c r="F8606" i="5"/>
  <c r="H8606" i="5" s="1"/>
  <c r="F7183" i="5"/>
  <c r="H7183" i="5" s="1"/>
  <c r="F7179" i="5"/>
  <c r="H7179" i="5" s="1"/>
  <c r="F7169" i="5"/>
  <c r="H7169" i="5" s="1"/>
  <c r="F7162" i="5"/>
  <c r="H7162" i="5" s="1"/>
  <c r="F7152" i="5"/>
  <c r="H7152" i="5" s="1"/>
  <c r="F7117" i="5"/>
  <c r="H7117" i="5" s="1"/>
  <c r="F7111" i="5"/>
  <c r="H7111" i="5" s="1"/>
  <c r="F7097" i="5"/>
  <c r="H7097" i="5" s="1"/>
  <c r="F8118" i="5"/>
  <c r="H8118" i="5" s="1"/>
  <c r="F9050" i="5"/>
  <c r="H9050" i="5" s="1"/>
  <c r="F7000" i="5"/>
  <c r="H7000" i="5" s="1"/>
  <c r="F6995" i="5"/>
  <c r="H6995" i="5" s="1"/>
  <c r="F9555" i="5"/>
  <c r="H9555" i="5" s="1"/>
  <c r="F6742" i="5"/>
  <c r="H6742" i="5" s="1"/>
  <c r="F7022" i="5"/>
  <c r="H7022" i="5" s="1"/>
  <c r="F6739" i="5"/>
  <c r="H6739" i="5" s="1"/>
  <c r="F8584" i="5"/>
  <c r="H8584" i="5" s="1"/>
  <c r="F8369" i="5"/>
  <c r="H8369" i="5" s="1"/>
  <c r="F8583" i="5"/>
  <c r="H8583" i="5" s="1"/>
  <c r="F9328" i="5"/>
  <c r="H9328" i="5" s="1"/>
  <c r="F9325" i="5"/>
  <c r="H9325" i="5" s="1"/>
  <c r="F6989" i="5"/>
  <c r="H6989" i="5" s="1"/>
  <c r="F8368" i="5"/>
  <c r="H8368" i="5" s="1"/>
  <c r="F9531" i="5"/>
  <c r="H9531" i="5" s="1"/>
  <c r="F8573" i="5"/>
  <c r="H8573" i="5" s="1"/>
  <c r="F9526" i="5"/>
  <c r="H9526" i="5" s="1"/>
  <c r="F9602" i="5"/>
  <c r="H9602" i="5" s="1"/>
  <c r="F7142" i="5"/>
  <c r="H7142" i="5" s="1"/>
  <c r="F8126" i="5"/>
  <c r="H8126" i="5" s="1"/>
  <c r="F7122" i="5"/>
  <c r="H7122" i="5" s="1"/>
  <c r="F7087" i="5"/>
  <c r="H7087" i="5" s="1"/>
  <c r="F6870" i="5"/>
  <c r="H6870" i="5" s="1"/>
  <c r="F9580" i="5"/>
  <c r="H9580" i="5" s="1"/>
  <c r="F9567" i="5"/>
  <c r="H9567" i="5" s="1"/>
  <c r="F6749" i="5"/>
  <c r="H6749" i="5" s="1"/>
  <c r="F8590" i="5"/>
  <c r="H8590" i="5" s="1"/>
  <c r="F7059" i="5"/>
  <c r="H7059" i="5" s="1"/>
  <c r="F7047" i="5"/>
  <c r="H7047" i="5" s="1"/>
  <c r="F9559" i="5"/>
  <c r="H9559" i="5" s="1"/>
  <c r="F9558" i="5"/>
  <c r="H9558" i="5" s="1"/>
  <c r="F6741" i="5"/>
  <c r="H6741" i="5" s="1"/>
  <c r="F8586" i="5"/>
  <c r="H8586" i="5" s="1"/>
  <c r="F9553" i="5"/>
  <c r="H9553" i="5" s="1"/>
  <c r="F9550" i="5"/>
  <c r="H9550" i="5" s="1"/>
  <c r="F9329" i="5"/>
  <c r="H9329" i="5" s="1"/>
  <c r="F9547" i="5"/>
  <c r="H9547" i="5" s="1"/>
  <c r="F7006" i="5"/>
  <c r="H7006" i="5" s="1"/>
  <c r="F6868" i="5"/>
  <c r="H6868" i="5" s="1"/>
  <c r="F6994" i="5"/>
  <c r="H6994" i="5" s="1"/>
  <c r="F6975" i="5"/>
  <c r="H6975" i="5" s="1"/>
  <c r="F6735" i="5"/>
  <c r="H6735" i="5" s="1"/>
  <c r="F8364" i="5"/>
  <c r="H8364" i="5" s="1"/>
  <c r="F6948" i="5"/>
  <c r="H6948" i="5" s="1"/>
  <c r="F6645" i="5"/>
  <c r="H6645" i="5" s="1"/>
  <c r="F6642" i="5"/>
  <c r="H6642" i="5" s="1"/>
  <c r="F8179" i="5"/>
  <c r="H8179" i="5" s="1"/>
  <c r="F7118" i="5"/>
  <c r="H7118" i="5" s="1"/>
  <c r="F7105" i="5"/>
  <c r="H7105" i="5" s="1"/>
  <c r="F7104" i="5"/>
  <c r="H7104" i="5" s="1"/>
  <c r="F9057" i="5"/>
  <c r="H9057" i="5" s="1"/>
  <c r="F9571" i="5"/>
  <c r="H9571" i="5" s="1"/>
  <c r="F9564" i="5"/>
  <c r="H9564" i="5" s="1"/>
  <c r="F9336" i="5"/>
  <c r="H9336" i="5" s="1"/>
  <c r="F7051" i="5"/>
  <c r="H7051" i="5" s="1"/>
  <c r="F6744" i="5"/>
  <c r="H6744" i="5" s="1"/>
  <c r="F9557" i="5"/>
  <c r="H9557" i="5" s="1"/>
  <c r="F6743" i="5"/>
  <c r="H6743" i="5" s="1"/>
  <c r="F9554" i="5"/>
  <c r="H9554" i="5" s="1"/>
  <c r="F8585" i="5"/>
  <c r="H8585" i="5" s="1"/>
  <c r="F9551" i="5"/>
  <c r="H9551" i="5" s="1"/>
  <c r="F9538" i="5"/>
  <c r="H9538" i="5" s="1"/>
  <c r="F7014" i="5"/>
  <c r="H7014" i="5" s="1"/>
  <c r="F9534" i="5"/>
  <c r="H9534" i="5" s="1"/>
  <c r="F7003" i="5"/>
  <c r="H7003" i="5" s="1"/>
  <c r="F7002" i="5"/>
  <c r="H7002" i="5" s="1"/>
  <c r="F8169" i="5"/>
  <c r="H8169" i="5" s="1"/>
  <c r="F6992" i="5"/>
  <c r="H6992" i="5" s="1"/>
  <c r="F9316" i="5"/>
  <c r="H9316" i="5" s="1"/>
  <c r="F8362" i="5"/>
  <c r="H8362" i="5" s="1"/>
  <c r="F6945" i="5"/>
  <c r="H6945" i="5" s="1"/>
  <c r="F9045" i="5"/>
  <c r="H9045" i="5" s="1"/>
  <c r="F8569" i="5"/>
  <c r="H8569" i="5" s="1"/>
  <c r="F9048" i="5"/>
  <c r="H9048" i="5" s="1"/>
  <c r="F6955" i="5"/>
  <c r="H6955" i="5" s="1"/>
  <c r="F9506" i="5"/>
  <c r="H9506" i="5" s="1"/>
  <c r="F9320" i="5"/>
  <c r="H9320" i="5" s="1"/>
  <c r="F9522" i="5"/>
  <c r="H9522" i="5" s="1"/>
  <c r="F9519" i="5"/>
  <c r="H9519" i="5" s="1"/>
  <c r="F6969" i="5"/>
  <c r="H6969" i="5" s="1"/>
  <c r="F6968" i="5"/>
  <c r="H6968" i="5" s="1"/>
  <c r="F8568" i="5"/>
  <c r="H8568" i="5" s="1"/>
  <c r="F8160" i="5"/>
  <c r="H8160" i="5" s="1"/>
  <c r="F6961" i="5"/>
  <c r="H6961" i="5" s="1"/>
  <c r="F6633" i="5"/>
  <c r="H6633" i="5" s="1"/>
  <c r="F6946" i="5"/>
  <c r="H6946" i="5" s="1"/>
  <c r="F8165" i="5"/>
  <c r="H8165" i="5" s="1"/>
  <c r="F9530" i="5"/>
  <c r="H9530" i="5" s="1"/>
  <c r="F6978" i="5"/>
  <c r="H6978" i="5" s="1"/>
  <c r="F8571" i="5"/>
  <c r="H8571" i="5" s="1"/>
  <c r="F9520" i="5"/>
  <c r="H9520" i="5" s="1"/>
  <c r="F6867" i="5"/>
  <c r="H6867" i="5" s="1"/>
  <c r="F6966" i="5"/>
  <c r="H6966" i="5" s="1"/>
  <c r="F9513" i="5"/>
  <c r="H9513" i="5" s="1"/>
  <c r="F6949" i="5"/>
  <c r="H6949" i="5" s="1"/>
  <c r="F9507" i="5"/>
  <c r="H9507" i="5" s="1"/>
  <c r="F8303" i="5"/>
  <c r="H8303" i="5" s="1"/>
  <c r="F7996" i="5"/>
  <c r="H7996" i="5" s="1"/>
  <c r="F8978" i="5"/>
  <c r="H8978" i="5" s="1"/>
  <c r="F8153" i="5"/>
  <c r="H8153" i="5" s="1"/>
  <c r="F6864" i="5"/>
  <c r="H6864" i="5" s="1"/>
  <c r="F6887" i="5"/>
  <c r="H6887" i="5" s="1"/>
  <c r="F9978" i="5"/>
  <c r="H9978" i="5" s="1"/>
  <c r="F8109" i="5"/>
  <c r="H8109" i="5" s="1"/>
  <c r="F8104" i="5"/>
  <c r="H8104" i="5" s="1"/>
  <c r="F8096" i="5"/>
  <c r="H8096" i="5" s="1"/>
  <c r="F9009" i="5"/>
  <c r="H9009" i="5" s="1"/>
  <c r="F9957" i="5"/>
  <c r="H9957" i="5" s="1"/>
  <c r="F8087" i="5"/>
  <c r="H8087" i="5" s="1"/>
  <c r="F8082" i="5"/>
  <c r="H8082" i="5" s="1"/>
  <c r="F8081" i="5"/>
  <c r="H8081" i="5" s="1"/>
  <c r="F8343" i="5"/>
  <c r="H8343" i="5" s="1"/>
  <c r="F9952" i="5"/>
  <c r="H9952" i="5" s="1"/>
  <c r="F8073" i="5"/>
  <c r="H8073" i="5" s="1"/>
  <c r="F6853" i="5"/>
  <c r="H6853" i="5" s="1"/>
  <c r="F9488" i="5"/>
  <c r="H9488" i="5" s="1"/>
  <c r="F8320" i="5"/>
  <c r="H8320" i="5" s="1"/>
  <c r="F8048" i="5"/>
  <c r="H8048" i="5" s="1"/>
  <c r="F8993" i="5"/>
  <c r="H8993" i="5" s="1"/>
  <c r="F8035" i="5"/>
  <c r="H8035" i="5" s="1"/>
  <c r="F8026" i="5"/>
  <c r="H8026" i="5" s="1"/>
  <c r="F8018" i="5"/>
  <c r="H8018" i="5" s="1"/>
  <c r="F9468" i="5"/>
  <c r="H9468" i="5" s="1"/>
  <c r="F8307" i="5"/>
  <c r="H8307" i="5" s="1"/>
  <c r="F7990" i="5"/>
  <c r="H7990" i="5" s="1"/>
  <c r="F9029" i="5"/>
  <c r="H9029" i="5" s="1"/>
  <c r="F8151" i="5"/>
  <c r="H8151" i="5" s="1"/>
  <c r="F6938" i="5"/>
  <c r="H6938" i="5" s="1"/>
  <c r="F9977" i="5"/>
  <c r="H9977" i="5" s="1"/>
  <c r="F9973" i="5"/>
  <c r="H9973" i="5" s="1"/>
  <c r="F8103" i="5"/>
  <c r="H8103" i="5" s="1"/>
  <c r="F9013" i="5"/>
  <c r="H9013" i="5" s="1"/>
  <c r="F9964" i="5"/>
  <c r="H9964" i="5" s="1"/>
  <c r="F8091" i="5"/>
  <c r="H8091" i="5" s="1"/>
  <c r="F9954" i="5"/>
  <c r="H9954" i="5" s="1"/>
  <c r="F8549" i="5"/>
  <c r="H8549" i="5" s="1"/>
  <c r="F9000" i="5"/>
  <c r="H9000" i="5" s="1"/>
  <c r="F8339" i="5"/>
  <c r="H8339" i="5" s="1"/>
  <c r="F8998" i="5"/>
  <c r="H8998" i="5" s="1"/>
  <c r="F9301" i="5"/>
  <c r="H9301" i="5" s="1"/>
  <c r="F6931" i="5"/>
  <c r="H6931" i="5" s="1"/>
  <c r="F9484" i="5"/>
  <c r="H9484" i="5" s="1"/>
  <c r="F8997" i="5"/>
  <c r="H8997" i="5" s="1"/>
  <c r="F8044" i="5"/>
  <c r="H8044" i="5" s="1"/>
  <c r="F8537" i="5"/>
  <c r="H8537" i="5" s="1"/>
  <c r="F8985" i="5"/>
  <c r="H8985" i="5" s="1"/>
  <c r="F6930" i="5"/>
  <c r="H6930" i="5" s="1"/>
  <c r="F8025" i="5"/>
  <c r="H8025" i="5" s="1"/>
  <c r="F8017" i="5"/>
  <c r="H8017" i="5" s="1"/>
  <c r="F8313" i="5"/>
  <c r="H8313" i="5" s="1"/>
  <c r="F8006" i="5"/>
  <c r="H8006" i="5" s="1"/>
  <c r="F8004" i="5"/>
  <c r="H8004" i="5" s="1"/>
  <c r="F8302" i="5"/>
  <c r="H8302" i="5" s="1"/>
  <c r="F8145" i="5"/>
  <c r="H8145" i="5" s="1"/>
  <c r="F8977" i="5"/>
  <c r="H8977" i="5" s="1"/>
  <c r="F8534" i="5"/>
  <c r="H8534" i="5" s="1"/>
  <c r="F6731" i="5"/>
  <c r="H6731" i="5" s="1"/>
  <c r="F9277" i="5"/>
  <c r="H9277" i="5" s="1"/>
  <c r="F9925" i="5"/>
  <c r="H9925" i="5" s="1"/>
  <c r="F9448" i="5"/>
  <c r="H9448" i="5" s="1"/>
  <c r="F9266" i="5"/>
  <c r="H9266" i="5" s="1"/>
  <c r="F9437" i="5"/>
  <c r="H9437" i="5" s="1"/>
  <c r="F8938" i="5"/>
  <c r="H8938" i="5" s="1"/>
  <c r="F8293" i="5"/>
  <c r="H8293" i="5" s="1"/>
  <c r="F9425" i="5"/>
  <c r="H9425" i="5" s="1"/>
  <c r="F9251" i="5"/>
  <c r="H9251" i="5" s="1"/>
  <c r="F8515" i="5"/>
  <c r="H8515" i="5" s="1"/>
  <c r="F6725" i="5"/>
  <c r="H6725" i="5" s="1"/>
  <c r="F9414" i="5"/>
  <c r="H9414" i="5" s="1"/>
  <c r="F9909" i="5"/>
  <c r="H9909" i="5" s="1"/>
  <c r="F7949" i="5"/>
  <c r="H7949" i="5" s="1"/>
  <c r="F6927" i="5"/>
  <c r="H6927" i="5" s="1"/>
  <c r="F9409" i="5"/>
  <c r="H9409" i="5" s="1"/>
  <c r="F9223" i="5"/>
  <c r="H9223" i="5" s="1"/>
  <c r="F9213" i="5"/>
  <c r="H9213" i="5" s="1"/>
  <c r="F8002" i="5"/>
  <c r="H8002" i="5" s="1"/>
  <c r="F9464" i="5"/>
  <c r="H9464" i="5" s="1"/>
  <c r="F8974" i="5"/>
  <c r="H8974" i="5" s="1"/>
  <c r="F8529" i="5"/>
  <c r="H8529" i="5" s="1"/>
  <c r="F7985" i="5"/>
  <c r="H7985" i="5" s="1"/>
  <c r="F7982" i="5"/>
  <c r="H7982" i="5" s="1"/>
  <c r="F8969" i="5"/>
  <c r="H8969" i="5" s="1"/>
  <c r="F6730" i="5"/>
  <c r="H6730" i="5" s="1"/>
  <c r="F8964" i="5"/>
  <c r="H8964" i="5" s="1"/>
  <c r="F7980" i="5"/>
  <c r="H7980" i="5" s="1"/>
  <c r="F8526" i="5"/>
  <c r="H8526" i="5" s="1"/>
  <c r="F9463" i="5"/>
  <c r="H9463" i="5" s="1"/>
  <c r="F7979" i="5"/>
  <c r="H7979" i="5" s="1"/>
  <c r="F8297" i="5"/>
  <c r="H8297" i="5" s="1"/>
  <c r="F9291" i="5"/>
  <c r="H9291" i="5" s="1"/>
  <c r="F9287" i="5"/>
  <c r="H9287" i="5" s="1"/>
  <c r="F9283" i="5"/>
  <c r="H9283" i="5" s="1"/>
  <c r="F8953" i="5"/>
  <c r="H8953" i="5" s="1"/>
  <c r="F9462" i="5"/>
  <c r="H9462" i="5" s="1"/>
  <c r="F8294" i="5"/>
  <c r="H8294" i="5" s="1"/>
  <c r="F8003" i="5"/>
  <c r="H8003" i="5" s="1"/>
  <c r="F7995" i="5"/>
  <c r="H7995" i="5" s="1"/>
  <c r="F9296" i="5"/>
  <c r="H9296" i="5" s="1"/>
  <c r="F8531" i="5"/>
  <c r="H8531" i="5" s="1"/>
  <c r="F6728" i="5"/>
  <c r="H6728" i="5" s="1"/>
  <c r="F9924" i="5"/>
  <c r="H9924" i="5" s="1"/>
  <c r="F9443" i="5"/>
  <c r="H9443" i="5" s="1"/>
  <c r="F9264" i="5"/>
  <c r="H9264" i="5" s="1"/>
  <c r="F9259" i="5"/>
  <c r="H9259" i="5" s="1"/>
  <c r="F9257" i="5"/>
  <c r="H9257" i="5" s="1"/>
  <c r="F8933" i="5"/>
  <c r="H8933" i="5" s="1"/>
  <c r="F9419" i="5"/>
  <c r="H9419" i="5" s="1"/>
  <c r="F8928" i="5"/>
  <c r="H8928" i="5" s="1"/>
  <c r="F8921" i="5"/>
  <c r="H8921" i="5" s="1"/>
  <c r="F7957" i="5"/>
  <c r="H7957" i="5" s="1"/>
  <c r="F9244" i="5"/>
  <c r="H9244" i="5" s="1"/>
  <c r="F7953" i="5"/>
  <c r="H7953" i="5" s="1"/>
  <c r="F8508" i="5"/>
  <c r="H8508" i="5" s="1"/>
  <c r="F9237" i="5"/>
  <c r="H9237" i="5" s="1"/>
  <c r="F8901" i="5"/>
  <c r="H8901" i="5" s="1"/>
  <c r="F8890" i="5"/>
  <c r="H8890" i="5" s="1"/>
  <c r="F9900" i="5"/>
  <c r="H9900" i="5" s="1"/>
  <c r="F9392" i="5"/>
  <c r="H9392" i="5" s="1"/>
  <c r="F9404" i="5"/>
  <c r="H9404" i="5" s="1"/>
  <c r="F8895" i="5"/>
  <c r="H8895" i="5" s="1"/>
  <c r="F7945" i="5"/>
  <c r="H7945" i="5" s="1"/>
  <c r="F7943" i="5"/>
  <c r="H7943" i="5" s="1"/>
  <c r="F8496" i="5"/>
  <c r="H8496" i="5" s="1"/>
  <c r="F8891" i="5"/>
  <c r="H8891" i="5" s="1"/>
  <c r="F8889" i="5"/>
  <c r="H8889" i="5" s="1"/>
  <c r="F6717" i="5"/>
  <c r="H6717" i="5" s="1"/>
  <c r="F8886" i="5"/>
  <c r="H8886" i="5" s="1"/>
  <c r="F9396" i="5"/>
  <c r="H9396" i="5" s="1"/>
  <c r="F8883" i="5"/>
  <c r="H8883" i="5" s="1"/>
  <c r="F9395" i="5"/>
  <c r="H9395" i="5" s="1"/>
  <c r="F8492" i="5"/>
  <c r="H8492" i="5" s="1"/>
  <c r="F7924" i="5"/>
  <c r="H7924" i="5" s="1"/>
  <c r="F9391" i="5"/>
  <c r="H9391" i="5" s="1"/>
  <c r="F6846" i="5"/>
  <c r="H6846" i="5" s="1"/>
  <c r="F6924" i="5"/>
  <c r="H6924" i="5" s="1"/>
  <c r="F8290" i="5"/>
  <c r="H8290" i="5" s="1"/>
  <c r="F9387" i="5"/>
  <c r="H9387" i="5" s="1"/>
  <c r="F9386" i="5"/>
  <c r="H9386" i="5" s="1"/>
  <c r="F9384" i="5"/>
  <c r="H9384" i="5" s="1"/>
  <c r="F9892" i="5"/>
  <c r="H9892" i="5" s="1"/>
  <c r="F7894" i="5"/>
  <c r="H7894" i="5" s="1"/>
  <c r="F7889" i="5"/>
  <c r="H7889" i="5" s="1"/>
  <c r="F7882" i="5"/>
  <c r="H7882" i="5" s="1"/>
  <c r="F9199" i="5"/>
  <c r="H9199" i="5" s="1"/>
  <c r="F9197" i="5"/>
  <c r="H9197" i="5" s="1"/>
  <c r="F9885" i="5"/>
  <c r="H9885" i="5" s="1"/>
  <c r="F9883" i="5"/>
  <c r="H9883" i="5" s="1"/>
  <c r="F8862" i="5"/>
  <c r="H8862" i="5" s="1"/>
  <c r="F7849" i="5"/>
  <c r="H7849" i="5" s="1"/>
  <c r="F8850" i="5"/>
  <c r="H8850" i="5" s="1"/>
  <c r="F9871" i="5"/>
  <c r="H9871" i="5" s="1"/>
  <c r="F8477" i="5"/>
  <c r="H8477" i="5" s="1"/>
  <c r="F7807" i="5"/>
  <c r="H7807" i="5" s="1"/>
  <c r="F8831" i="5"/>
  <c r="H8831" i="5" s="1"/>
  <c r="F7782" i="5"/>
  <c r="H7782" i="5" s="1"/>
  <c r="F9374" i="5"/>
  <c r="H9374" i="5" s="1"/>
  <c r="F7762" i="5"/>
  <c r="H7762" i="5" s="1"/>
  <c r="F6708" i="5"/>
  <c r="H6708" i="5" s="1"/>
  <c r="F7921" i="5"/>
  <c r="H7921" i="5" s="1"/>
  <c r="F7909" i="5"/>
  <c r="H7909" i="5" s="1"/>
  <c r="F9880" i="5"/>
  <c r="H9880" i="5" s="1"/>
  <c r="F7864" i="5"/>
  <c r="H7864" i="5" s="1"/>
  <c r="F6923" i="5"/>
  <c r="H6923" i="5" s="1"/>
  <c r="F7831" i="5"/>
  <c r="H7831" i="5" s="1"/>
  <c r="F7819" i="5"/>
  <c r="H7819" i="5" s="1"/>
  <c r="F7813" i="5"/>
  <c r="H7813" i="5" s="1"/>
  <c r="F6918" i="5"/>
  <c r="H6918" i="5" s="1"/>
  <c r="F6711" i="5"/>
  <c r="H6711" i="5" s="1"/>
  <c r="F8269" i="5"/>
  <c r="H8269" i="5" s="1"/>
  <c r="F8135" i="5"/>
  <c r="H8135" i="5" s="1"/>
  <c r="F9840" i="5"/>
  <c r="H9840" i="5" s="1"/>
  <c r="F7902" i="5"/>
  <c r="H7902" i="5" s="1"/>
  <c r="F8489" i="5"/>
  <c r="H8489" i="5" s="1"/>
  <c r="F9385" i="5"/>
  <c r="H9385" i="5" s="1"/>
  <c r="F7899" i="5"/>
  <c r="H7899" i="5" s="1"/>
  <c r="F7891" i="5"/>
  <c r="H7891" i="5" s="1"/>
  <c r="F9383" i="5"/>
  <c r="H9383" i="5" s="1"/>
  <c r="F8286" i="5"/>
  <c r="H8286" i="5" s="1"/>
  <c r="F9195" i="5"/>
  <c r="H9195" i="5" s="1"/>
  <c r="F8865" i="5"/>
  <c r="H8865" i="5" s="1"/>
  <c r="F8864" i="5"/>
  <c r="H8864" i="5" s="1"/>
  <c r="F7867" i="5"/>
  <c r="H7867" i="5" s="1"/>
  <c r="F8280" i="5"/>
  <c r="H8280" i="5" s="1"/>
  <c r="F8860" i="5"/>
  <c r="H8860" i="5" s="1"/>
  <c r="F9879" i="5"/>
  <c r="H9879" i="5" s="1"/>
  <c r="F8482" i="5"/>
  <c r="H8482" i="5" s="1"/>
  <c r="F7847" i="5"/>
  <c r="H7847" i="5" s="1"/>
  <c r="F7844" i="5"/>
  <c r="H7844" i="5" s="1"/>
  <c r="F8856" i="5"/>
  <c r="H8856" i="5" s="1"/>
  <c r="F8851" i="5"/>
  <c r="H8851" i="5" s="1"/>
  <c r="F6840" i="5"/>
  <c r="H6840" i="5" s="1"/>
  <c r="F8845" i="5"/>
  <c r="H8845" i="5" s="1"/>
  <c r="F9183" i="5"/>
  <c r="H9183" i="5" s="1"/>
  <c r="F8278" i="5"/>
  <c r="H8278" i="5" s="1"/>
  <c r="F9870" i="5"/>
  <c r="H9870" i="5" s="1"/>
  <c r="F6922" i="5"/>
  <c r="H6922" i="5" s="1"/>
  <c r="F6835" i="5"/>
  <c r="H6835" i="5" s="1"/>
  <c r="F7817" i="5"/>
  <c r="H7817" i="5" s="1"/>
  <c r="F9865" i="5"/>
  <c r="H9865" i="5" s="1"/>
  <c r="F6883" i="5"/>
  <c r="H6883" i="5" s="1"/>
  <c r="F6712" i="5"/>
  <c r="H6712" i="5" s="1"/>
  <c r="F6833" i="5"/>
  <c r="H6833" i="5" s="1"/>
  <c r="F7800" i="5"/>
  <c r="H7800" i="5" s="1"/>
  <c r="F8274" i="5"/>
  <c r="H8274" i="5" s="1"/>
  <c r="F7794" i="5"/>
  <c r="H7794" i="5" s="1"/>
  <c r="F7791" i="5"/>
  <c r="H7791" i="5" s="1"/>
  <c r="F7789" i="5"/>
  <c r="H7789" i="5" s="1"/>
  <c r="F9174" i="5"/>
  <c r="H9174" i="5" s="1"/>
  <c r="F9856" i="5"/>
  <c r="H9856" i="5" s="1"/>
  <c r="F6829" i="5"/>
  <c r="H6829" i="5" s="1"/>
  <c r="F8474" i="5"/>
  <c r="H8474" i="5" s="1"/>
  <c r="F8270" i="5"/>
  <c r="H8270" i="5" s="1"/>
  <c r="F7770" i="5"/>
  <c r="H7770" i="5" s="1"/>
  <c r="F8822" i="5"/>
  <c r="H8822" i="5" s="1"/>
  <c r="F9169" i="5"/>
  <c r="H9169" i="5" s="1"/>
  <c r="F9167" i="5"/>
  <c r="H9167" i="5" s="1"/>
  <c r="F9166" i="5"/>
  <c r="H9166" i="5" s="1"/>
  <c r="F9848" i="5"/>
  <c r="H9848" i="5" s="1"/>
  <c r="F7757" i="5"/>
  <c r="H7757" i="5" s="1"/>
  <c r="F9841" i="5"/>
  <c r="H9841" i="5" s="1"/>
  <c r="F7750" i="5"/>
  <c r="H7750" i="5" s="1"/>
  <c r="F7746" i="5"/>
  <c r="H7746" i="5" s="1"/>
  <c r="F8462" i="5"/>
  <c r="H8462" i="5" s="1"/>
  <c r="F9838" i="5"/>
  <c r="H9838" i="5" s="1"/>
  <c r="F7743" i="5"/>
  <c r="H7743" i="5" s="1"/>
  <c r="F8455" i="5"/>
  <c r="H8455" i="5" s="1"/>
  <c r="F8265" i="5"/>
  <c r="H8265" i="5" s="1"/>
  <c r="F7736" i="5"/>
  <c r="H7736" i="5" s="1"/>
  <c r="F7729" i="5"/>
  <c r="H7729" i="5" s="1"/>
  <c r="F7724" i="5"/>
  <c r="H7724" i="5" s="1"/>
  <c r="F7718" i="5"/>
  <c r="H7718" i="5" s="1"/>
  <c r="F8807" i="5"/>
  <c r="H8807" i="5" s="1"/>
  <c r="F7714" i="5"/>
  <c r="H7714" i="5" s="1"/>
  <c r="F7712" i="5"/>
  <c r="H7712" i="5" s="1"/>
  <c r="F9370" i="5"/>
  <c r="H9370" i="5" s="1"/>
  <c r="F7687" i="5"/>
  <c r="H7687" i="5" s="1"/>
  <c r="F7672" i="5"/>
  <c r="H7672" i="5" s="1"/>
  <c r="F9815" i="5"/>
  <c r="H9815" i="5" s="1"/>
  <c r="F7646" i="5"/>
  <c r="H7646" i="5" s="1"/>
  <c r="F9807" i="5"/>
  <c r="H9807" i="5" s="1"/>
  <c r="F8789" i="5"/>
  <c r="H8789" i="5" s="1"/>
  <c r="F7603" i="5"/>
  <c r="H7603" i="5" s="1"/>
  <c r="F8782" i="5"/>
  <c r="H8782" i="5" s="1"/>
  <c r="F9784" i="5"/>
  <c r="H9784" i="5" s="1"/>
  <c r="F8238" i="5"/>
  <c r="H8238" i="5" s="1"/>
  <c r="F9774" i="5"/>
  <c r="H9774" i="5" s="1"/>
  <c r="F7551" i="5"/>
  <c r="H7551" i="5" s="1"/>
  <c r="F8461" i="5"/>
  <c r="H8461" i="5" s="1"/>
  <c r="F8456" i="5"/>
  <c r="H8456" i="5" s="1"/>
  <c r="F9831" i="5"/>
  <c r="H9831" i="5" s="1"/>
  <c r="F7719" i="5"/>
  <c r="H7719" i="5" s="1"/>
  <c r="F8452" i="5"/>
  <c r="H8452" i="5" s="1"/>
  <c r="F8804" i="5"/>
  <c r="H8804" i="5" s="1"/>
  <c r="F7711" i="5"/>
  <c r="H7711" i="5" s="1"/>
  <c r="F9159" i="5"/>
  <c r="H9159" i="5" s="1"/>
  <c r="F8460" i="5"/>
  <c r="H8460" i="5" s="1"/>
  <c r="F9835" i="5"/>
  <c r="H9835" i="5" s="1"/>
  <c r="F7733" i="5"/>
  <c r="H7733" i="5" s="1"/>
  <c r="F8809" i="5"/>
  <c r="H8809" i="5" s="1"/>
  <c r="F7725" i="5"/>
  <c r="H7725" i="5" s="1"/>
  <c r="F7708" i="5"/>
  <c r="H7708" i="5" s="1"/>
  <c r="F7705" i="5"/>
  <c r="H7705" i="5" s="1"/>
  <c r="F7695" i="5"/>
  <c r="H7695" i="5" s="1"/>
  <c r="F7688" i="5"/>
  <c r="H7688" i="5" s="1"/>
  <c r="F7685" i="5"/>
  <c r="H7685" i="5" s="1"/>
  <c r="F7679" i="5"/>
  <c r="H7679" i="5" s="1"/>
  <c r="F7675" i="5"/>
  <c r="H7675" i="5" s="1"/>
  <c r="F8444" i="5"/>
  <c r="H8444" i="5" s="1"/>
  <c r="F9820" i="5"/>
  <c r="H9820" i="5" s="1"/>
  <c r="F9151" i="5"/>
  <c r="H9151" i="5" s="1"/>
  <c r="F9819" i="5"/>
  <c r="H9819" i="5" s="1"/>
  <c r="F7664" i="5"/>
  <c r="H7664" i="5" s="1"/>
  <c r="F6818" i="5"/>
  <c r="H6818" i="5" s="1"/>
  <c r="F7659" i="5"/>
  <c r="H7659" i="5" s="1"/>
  <c r="F6814" i="5"/>
  <c r="H6814" i="5" s="1"/>
  <c r="F7647" i="5"/>
  <c r="H7647" i="5" s="1"/>
  <c r="F7643" i="5"/>
  <c r="H7643" i="5" s="1"/>
  <c r="F7637" i="5"/>
  <c r="H7637" i="5" s="1"/>
  <c r="F9808" i="5"/>
  <c r="H9808" i="5" s="1"/>
  <c r="F8436" i="5"/>
  <c r="H8436" i="5" s="1"/>
  <c r="F9805" i="5"/>
  <c r="H9805" i="5" s="1"/>
  <c r="F9368" i="5"/>
  <c r="H9368" i="5" s="1"/>
  <c r="F6698" i="5"/>
  <c r="H6698" i="5" s="1"/>
  <c r="F7621" i="5"/>
  <c r="H7621" i="5" s="1"/>
  <c r="F7618" i="5"/>
  <c r="H7618" i="5" s="1"/>
  <c r="F6806" i="5"/>
  <c r="H6806" i="5" s="1"/>
  <c r="F9800" i="5"/>
  <c r="H9800" i="5" s="1"/>
  <c r="F8251" i="5"/>
  <c r="H8251" i="5" s="1"/>
  <c r="F7598" i="5"/>
  <c r="H7598" i="5" s="1"/>
  <c r="F9797" i="5"/>
  <c r="H9797" i="5" s="1"/>
  <c r="F8781" i="5"/>
  <c r="H8781" i="5" s="1"/>
  <c r="F7593" i="5"/>
  <c r="H7593" i="5" s="1"/>
  <c r="F9143" i="5"/>
  <c r="H9143" i="5" s="1"/>
  <c r="F6694" i="5"/>
  <c r="H6694" i="5" s="1"/>
  <c r="F8242" i="5"/>
  <c r="H8242" i="5" s="1"/>
  <c r="F7586" i="5"/>
  <c r="H7586" i="5" s="1"/>
  <c r="F7583" i="5"/>
  <c r="H7583" i="5" s="1"/>
  <c r="F7576" i="5"/>
  <c r="H7576" i="5" s="1"/>
  <c r="F8236" i="5"/>
  <c r="H8236" i="5" s="1"/>
  <c r="F9782" i="5"/>
  <c r="H9782" i="5" s="1"/>
  <c r="F8768" i="5"/>
  <c r="H8768" i="5" s="1"/>
  <c r="F9138" i="5"/>
  <c r="H9138" i="5" s="1"/>
  <c r="F6881" i="5"/>
  <c r="H6881" i="5" s="1"/>
  <c r="F9776" i="5"/>
  <c r="H9776" i="5" s="1"/>
  <c r="F7572" i="5"/>
  <c r="H7572" i="5" s="1"/>
  <c r="F7565" i="5"/>
  <c r="H7565" i="5" s="1"/>
  <c r="F7558" i="5"/>
  <c r="H7558" i="5" s="1"/>
  <c r="F7555" i="5"/>
  <c r="H7555" i="5" s="1"/>
  <c r="F7548" i="5"/>
  <c r="H7548" i="5" s="1"/>
  <c r="F9768" i="5"/>
  <c r="H9768" i="5" s="1"/>
  <c r="F7539" i="5"/>
  <c r="H7539" i="5" s="1"/>
  <c r="F7530" i="5"/>
  <c r="H7530" i="5" s="1"/>
  <c r="F9359" i="5"/>
  <c r="H9359" i="5" s="1"/>
  <c r="F8422" i="5"/>
  <c r="H8422" i="5" s="1"/>
  <c r="F8752" i="5"/>
  <c r="H8752" i="5" s="1"/>
  <c r="F9357" i="5"/>
  <c r="H9357" i="5" s="1"/>
  <c r="F7515" i="5"/>
  <c r="H7515" i="5" s="1"/>
  <c r="F6670" i="5"/>
  <c r="H6670" i="5" s="1"/>
  <c r="F8741" i="5"/>
  <c r="H8741" i="5" s="1"/>
  <c r="F8739" i="5"/>
  <c r="H8739" i="5" s="1"/>
  <c r="F7550" i="5"/>
  <c r="H7550" i="5" s="1"/>
  <c r="F9772" i="5"/>
  <c r="H9772" i="5" s="1"/>
  <c r="F7547" i="5"/>
  <c r="H7547" i="5" s="1"/>
  <c r="F9360" i="5"/>
  <c r="H9360" i="5" s="1"/>
  <c r="F8229" i="5"/>
  <c r="H8229" i="5" s="1"/>
  <c r="F7540" i="5"/>
  <c r="H7540" i="5" s="1"/>
  <c r="F7529" i="5"/>
  <c r="H7529" i="5" s="1"/>
  <c r="F9763" i="5"/>
  <c r="H9763" i="5" s="1"/>
  <c r="F6792" i="5"/>
  <c r="H6792" i="5" s="1"/>
  <c r="F9123" i="5"/>
  <c r="H9123" i="5" s="1"/>
  <c r="F6675" i="5"/>
  <c r="H6675" i="5" s="1"/>
  <c r="F8751" i="5"/>
  <c r="H8751" i="5" s="1"/>
  <c r="F7518" i="5"/>
  <c r="H7518" i="5" s="1"/>
  <c r="F9120" i="5"/>
  <c r="H9120" i="5" s="1"/>
  <c r="F6669" i="5"/>
  <c r="H6669" i="5" s="1"/>
  <c r="F8421" i="5"/>
  <c r="H8421" i="5" s="1"/>
  <c r="F9117" i="5"/>
  <c r="H9117" i="5" s="1"/>
  <c r="F8732" i="5"/>
  <c r="H8732" i="5" s="1"/>
  <c r="F7493" i="5"/>
  <c r="H7493" i="5" s="1"/>
  <c r="F8127" i="5"/>
  <c r="H8127" i="5" s="1"/>
  <c r="F6904" i="5"/>
  <c r="H6904" i="5" s="1"/>
  <c r="F8722" i="5"/>
  <c r="H8722" i="5" s="1"/>
  <c r="F7446" i="5"/>
  <c r="H7446" i="5" s="1"/>
  <c r="F8713" i="5"/>
  <c r="H8713" i="5" s="1"/>
  <c r="F9128" i="5"/>
  <c r="H9128" i="5" s="1"/>
  <c r="F9356" i="5"/>
  <c r="H9356" i="5" s="1"/>
  <c r="F8745" i="5"/>
  <c r="H8745" i="5" s="1"/>
  <c r="F8738" i="5"/>
  <c r="H8738" i="5" s="1"/>
  <c r="F9766" i="5"/>
  <c r="H9766" i="5" s="1"/>
  <c r="F9125" i="5"/>
  <c r="H9125" i="5" s="1"/>
  <c r="F9121" i="5"/>
  <c r="H9121" i="5" s="1"/>
  <c r="F9353" i="5"/>
  <c r="H9353" i="5" s="1"/>
  <c r="F8227" i="5"/>
  <c r="H8227" i="5" s="1"/>
  <c r="F8226" i="5"/>
  <c r="H8226" i="5" s="1"/>
  <c r="F9750" i="5"/>
  <c r="H9750" i="5" s="1"/>
  <c r="F9037" i="5"/>
  <c r="H9037" i="5" s="1"/>
  <c r="F7487" i="5"/>
  <c r="H7487" i="5" s="1"/>
  <c r="F7466" i="5"/>
  <c r="H7466" i="5" s="1"/>
  <c r="F7453" i="5"/>
  <c r="H7453" i="5" s="1"/>
  <c r="F8415" i="5"/>
  <c r="H8415" i="5" s="1"/>
  <c r="F8696" i="5"/>
  <c r="H8696" i="5" s="1"/>
  <c r="F7413" i="5"/>
  <c r="H7413" i="5" s="1"/>
  <c r="F6659" i="5"/>
  <c r="H6659" i="5" s="1"/>
  <c r="F9721" i="5"/>
  <c r="H9721" i="5" s="1"/>
  <c r="F8694" i="5"/>
  <c r="H8694" i="5" s="1"/>
  <c r="F8692" i="5"/>
  <c r="H8692" i="5" s="1"/>
  <c r="F8215" i="5"/>
  <c r="H8215" i="5" s="1"/>
  <c r="F9103" i="5"/>
  <c r="H9103" i="5" s="1"/>
  <c r="F8701" i="5"/>
  <c r="H8701" i="5" s="1"/>
  <c r="F7419" i="5"/>
  <c r="H7419" i="5" s="1"/>
  <c r="F6661" i="5"/>
  <c r="H6661" i="5" s="1"/>
  <c r="F8411" i="5"/>
  <c r="H8411" i="5" s="1"/>
  <c r="F7345" i="5"/>
  <c r="H7345" i="5" s="1"/>
  <c r="F9699" i="5"/>
  <c r="H9699" i="5" s="1"/>
  <c r="F8703" i="5"/>
  <c r="H8703" i="5" s="1"/>
  <c r="F7425" i="5"/>
  <c r="H7425" i="5" s="1"/>
  <c r="F7428" i="5"/>
  <c r="H7428" i="5" s="1"/>
  <c r="F8699" i="5"/>
  <c r="H8699" i="5" s="1"/>
  <c r="F7418" i="5"/>
  <c r="H7418" i="5" s="1"/>
  <c r="F7373" i="5"/>
  <c r="H7373" i="5" s="1"/>
  <c r="F9703" i="5"/>
  <c r="H9703" i="5" s="1"/>
  <c r="F7343" i="5"/>
  <c r="H7343" i="5" s="1"/>
  <c r="F8691" i="5"/>
  <c r="H8691" i="5" s="1"/>
  <c r="F7389" i="5"/>
  <c r="H7389" i="5" s="1"/>
  <c r="F7388" i="5"/>
  <c r="H7388" i="5" s="1"/>
  <c r="F8684" i="5"/>
  <c r="H8684" i="5" s="1"/>
  <c r="F9098" i="5"/>
  <c r="H9098" i="5" s="1"/>
  <c r="F8679" i="5"/>
  <c r="H8679" i="5" s="1"/>
  <c r="F9707" i="5"/>
  <c r="H9707" i="5" s="1"/>
  <c r="F7378" i="5"/>
  <c r="H7378" i="5" s="1"/>
  <c r="F7323" i="5"/>
  <c r="H7323" i="5" s="1"/>
  <c r="F7318" i="5"/>
  <c r="H7318" i="5" s="1"/>
  <c r="F7310" i="5"/>
  <c r="H7310" i="5" s="1"/>
  <c r="F8658" i="5"/>
  <c r="H8658" i="5" s="1"/>
  <c r="F8403" i="5"/>
  <c r="H8403" i="5" s="1"/>
  <c r="F9681" i="5"/>
  <c r="H9681" i="5" s="1"/>
  <c r="F8650" i="5"/>
  <c r="H8650" i="5" s="1"/>
  <c r="F9677" i="5"/>
  <c r="H9677" i="5" s="1"/>
  <c r="F7281" i="5"/>
  <c r="H7281" i="5" s="1"/>
  <c r="F7322" i="5"/>
  <c r="H7322" i="5" s="1"/>
  <c r="F7315" i="5"/>
  <c r="H7315" i="5" s="1"/>
  <c r="F8661" i="5"/>
  <c r="H8661" i="5" s="1"/>
  <c r="F9690" i="5"/>
  <c r="H9690" i="5" s="1"/>
  <c r="F7306" i="5"/>
  <c r="H7306" i="5" s="1"/>
  <c r="F9683" i="5"/>
  <c r="H9683" i="5" s="1"/>
  <c r="F8648" i="5"/>
  <c r="H8648" i="5" s="1"/>
  <c r="F7296" i="5"/>
  <c r="H7296" i="5" s="1"/>
  <c r="F7293" i="5"/>
  <c r="H7293" i="5" s="1"/>
  <c r="F7290" i="5"/>
  <c r="H7290" i="5" s="1"/>
  <c r="F7287" i="5"/>
  <c r="H7287" i="5" s="1"/>
  <c r="F8645" i="5"/>
  <c r="H8645" i="5" s="1"/>
  <c r="F8408" i="5"/>
  <c r="H8408" i="5" s="1"/>
  <c r="F8626" i="5"/>
  <c r="H8626" i="5" s="1"/>
  <c r="F9639" i="5"/>
  <c r="H9639" i="5" s="1"/>
  <c r="F9075" i="5"/>
  <c r="H9075" i="5" s="1"/>
  <c r="F7212" i="5"/>
  <c r="H7212" i="5" s="1"/>
  <c r="F8615" i="5"/>
  <c r="H8615" i="5" s="1"/>
  <c r="F9605" i="5"/>
  <c r="H9605" i="5" s="1"/>
  <c r="F8639" i="5"/>
  <c r="H8639" i="5" s="1"/>
  <c r="F8636" i="5"/>
  <c r="H8636" i="5" s="1"/>
  <c r="F9654" i="5"/>
  <c r="H9654" i="5" s="1"/>
  <c r="F8192" i="5"/>
  <c r="H8192" i="5" s="1"/>
  <c r="F7255" i="5"/>
  <c r="H7255" i="5" s="1"/>
  <c r="F8630" i="5"/>
  <c r="H8630" i="5" s="1"/>
  <c r="F9076" i="5"/>
  <c r="H9076" i="5" s="1"/>
  <c r="F9632" i="5"/>
  <c r="H9632" i="5" s="1"/>
  <c r="F7204" i="5"/>
  <c r="H7204" i="5" s="1"/>
  <c r="F9608" i="5"/>
  <c r="H9608" i="5" s="1"/>
  <c r="F7277" i="5"/>
  <c r="H7277" i="5" s="1"/>
  <c r="F7276" i="5"/>
  <c r="H7276" i="5" s="1"/>
  <c r="F7275" i="5"/>
  <c r="H7275" i="5" s="1"/>
  <c r="F8637" i="5"/>
  <c r="H8637" i="5" s="1"/>
  <c r="F9665" i="5"/>
  <c r="H9665" i="5" s="1"/>
  <c r="F9664" i="5"/>
  <c r="H9664" i="5" s="1"/>
  <c r="F9658" i="5"/>
  <c r="H9658" i="5" s="1"/>
  <c r="F8634" i="5"/>
  <c r="H8634" i="5" s="1"/>
  <c r="F9339" i="5"/>
  <c r="H9339" i="5" s="1"/>
  <c r="F6872" i="5"/>
  <c r="H6872" i="5" s="1"/>
  <c r="F7262" i="5"/>
  <c r="H7262" i="5" s="1"/>
  <c r="F7261" i="5"/>
  <c r="H7261" i="5" s="1"/>
  <c r="F9635" i="5"/>
  <c r="H9635" i="5" s="1"/>
  <c r="F7239" i="5"/>
  <c r="H7239" i="5" s="1"/>
  <c r="F7207" i="5"/>
  <c r="H7207" i="5" s="1"/>
  <c r="F9618" i="5"/>
  <c r="H9618" i="5" s="1"/>
  <c r="F7258" i="5"/>
  <c r="H7258" i="5" s="1"/>
  <c r="F7252" i="5"/>
  <c r="H7252" i="5" s="1"/>
  <c r="F9637" i="5"/>
  <c r="H9637" i="5" s="1"/>
  <c r="F6649" i="5"/>
  <c r="H6649" i="5" s="1"/>
  <c r="F6648" i="5"/>
  <c r="H6648" i="5" s="1"/>
  <c r="F8392" i="5"/>
  <c r="H8392" i="5" s="1"/>
  <c r="F9071" i="5"/>
  <c r="H9071" i="5" s="1"/>
  <c r="F8629" i="5"/>
  <c r="H8629" i="5" s="1"/>
  <c r="F8397" i="5"/>
  <c r="H8397" i="5" s="1"/>
  <c r="F9647" i="5"/>
  <c r="H9647" i="5" s="1"/>
  <c r="F9077" i="5"/>
  <c r="H9077" i="5" s="1"/>
  <c r="F9629" i="5"/>
  <c r="H9629" i="5" s="1"/>
  <c r="F9627" i="5"/>
  <c r="H9627" i="5" s="1"/>
  <c r="F7240" i="5"/>
  <c r="H7240" i="5" s="1"/>
  <c r="F7237" i="5"/>
  <c r="H7237" i="5" s="1"/>
  <c r="F8617" i="5"/>
  <c r="H8617" i="5" s="1"/>
  <c r="F9623" i="5"/>
  <c r="H9623" i="5" s="1"/>
  <c r="F7229" i="5"/>
  <c r="H7229" i="5" s="1"/>
  <c r="F7225" i="5"/>
  <c r="H7225" i="5" s="1"/>
  <c r="F8393" i="5"/>
  <c r="H8393" i="5" s="1"/>
  <c r="F8613" i="5"/>
  <c r="H8613" i="5" s="1"/>
  <c r="F7200" i="5"/>
  <c r="H7200" i="5" s="1"/>
  <c r="F6759" i="5"/>
  <c r="H6759" i="5" s="1"/>
  <c r="F8611" i="5"/>
  <c r="H8611" i="5" s="1"/>
  <c r="F7198" i="5"/>
  <c r="H7198" i="5" s="1"/>
  <c r="F6647" i="5"/>
  <c r="H6647" i="5" s="1"/>
  <c r="F8609" i="5"/>
  <c r="H8609" i="5" s="1"/>
  <c r="F7182" i="5"/>
  <c r="H7182" i="5" s="1"/>
  <c r="F7171" i="5"/>
  <c r="H7171" i="5" s="1"/>
  <c r="F7161" i="5"/>
  <c r="H7161" i="5" s="1"/>
  <c r="F9603" i="5"/>
  <c r="H9603" i="5" s="1"/>
  <c r="F8603" i="5"/>
  <c r="H8603" i="5" s="1"/>
  <c r="F7165" i="5"/>
  <c r="H7165" i="5" s="1"/>
  <c r="F7160" i="5"/>
  <c r="H7160" i="5" s="1"/>
  <c r="F7158" i="5"/>
  <c r="H7158" i="5" s="1"/>
  <c r="F8385" i="5"/>
  <c r="H8385" i="5" s="1"/>
  <c r="F7143" i="5"/>
  <c r="H7143" i="5" s="1"/>
  <c r="F9066" i="5"/>
  <c r="H9066" i="5" s="1"/>
  <c r="F9590" i="5"/>
  <c r="H9590" i="5" s="1"/>
  <c r="F7134" i="5"/>
  <c r="H7134" i="5" s="1"/>
  <c r="F7154" i="5"/>
  <c r="H7154" i="5" s="1"/>
  <c r="F7150" i="5"/>
  <c r="H7150" i="5" s="1"/>
  <c r="F7148" i="5"/>
  <c r="H7148" i="5" s="1"/>
  <c r="F8180" i="5"/>
  <c r="H8180" i="5" s="1"/>
  <c r="F6644" i="5"/>
  <c r="H6644" i="5" s="1"/>
  <c r="F9065" i="5"/>
  <c r="H9065" i="5" s="1"/>
  <c r="F6754" i="5"/>
  <c r="H6754" i="5" s="1"/>
  <c r="F7130" i="5"/>
  <c r="H7130" i="5" s="1"/>
  <c r="F7188" i="5"/>
  <c r="H7188" i="5" s="1"/>
  <c r="F7166" i="5"/>
  <c r="H7166" i="5" s="1"/>
  <c r="F7147" i="5"/>
  <c r="H7147" i="5" s="1"/>
  <c r="F9036" i="5"/>
  <c r="H9036" i="5" s="1"/>
  <c r="F6643" i="5"/>
  <c r="H6643" i="5" s="1"/>
  <c r="F9595" i="5"/>
  <c r="H9595" i="5" s="1"/>
  <c r="F7133" i="5"/>
  <c r="H7133" i="5" s="1"/>
  <c r="F8599" i="5"/>
  <c r="H8599" i="5" s="1"/>
  <c r="F8177" i="5"/>
  <c r="H8177" i="5" s="1"/>
  <c r="F8598" i="5"/>
  <c r="H8598" i="5" s="1"/>
  <c r="F6753" i="5"/>
  <c r="H6753" i="5" s="1"/>
  <c r="F6752" i="5"/>
  <c r="H6752" i="5" s="1"/>
  <c r="F7092" i="5"/>
  <c r="H7092" i="5" s="1"/>
  <c r="F9581" i="5"/>
  <c r="H9581" i="5" s="1"/>
  <c r="F7098" i="5"/>
  <c r="H7098" i="5" s="1"/>
  <c r="F9034" i="5"/>
  <c r="H9034" i="5" s="1"/>
  <c r="F7091" i="5"/>
  <c r="H7091" i="5" s="1"/>
  <c r="F7086" i="5"/>
  <c r="H7086" i="5" s="1"/>
  <c r="F9588" i="5"/>
  <c r="H9588" i="5" s="1"/>
  <c r="F7115" i="5"/>
  <c r="H7115" i="5" s="1"/>
  <c r="F8383" i="5"/>
  <c r="H8383" i="5" s="1"/>
  <c r="F6641" i="5"/>
  <c r="H6641" i="5" s="1"/>
  <c r="F8595" i="5"/>
  <c r="H8595" i="5" s="1"/>
  <c r="F9583" i="5"/>
  <c r="H9583" i="5" s="1"/>
  <c r="F7089" i="5"/>
  <c r="H7089" i="5" s="1"/>
  <c r="F8125" i="5"/>
  <c r="H8125" i="5" s="1"/>
  <c r="F8121" i="5"/>
  <c r="H8121" i="5" s="1"/>
  <c r="F7127" i="5"/>
  <c r="H7127" i="5" s="1"/>
  <c r="F7119" i="5"/>
  <c r="H7119" i="5" s="1"/>
  <c r="F8382" i="5"/>
  <c r="H8382" i="5" s="1"/>
  <c r="F6639" i="5"/>
  <c r="H6639" i="5" s="1"/>
  <c r="F7095" i="5"/>
  <c r="H7095" i="5" s="1"/>
  <c r="F7088" i="5"/>
  <c r="H7088" i="5" s="1"/>
  <c r="F8120" i="5"/>
  <c r="H8120" i="5" s="1"/>
  <c r="F7027" i="5"/>
  <c r="H7027" i="5" s="1"/>
  <c r="F9552" i="5"/>
  <c r="H9552" i="5" s="1"/>
  <c r="F9579" i="5"/>
  <c r="H9579" i="5" s="1"/>
  <c r="F7081" i="5"/>
  <c r="H7081" i="5" s="1"/>
  <c r="F7078" i="5"/>
  <c r="H7078" i="5" s="1"/>
  <c r="F7075" i="5"/>
  <c r="H7075" i="5" s="1"/>
  <c r="F7072" i="5"/>
  <c r="H7072" i="5" s="1"/>
  <c r="F7057" i="5"/>
  <c r="H7057" i="5" s="1"/>
  <c r="F9335" i="5"/>
  <c r="H9335" i="5" s="1"/>
  <c r="F9056" i="5"/>
  <c r="H9056" i="5" s="1"/>
  <c r="F7049" i="5"/>
  <c r="H7049" i="5" s="1"/>
  <c r="F7046" i="5"/>
  <c r="H7046" i="5" s="1"/>
  <c r="F9334" i="5"/>
  <c r="H9334" i="5" s="1"/>
  <c r="F7042" i="5"/>
  <c r="H7042" i="5" s="1"/>
  <c r="F9055" i="5"/>
  <c r="H9055" i="5" s="1"/>
  <c r="F6637" i="5"/>
  <c r="H6637" i="5" s="1"/>
  <c r="F7039" i="5"/>
  <c r="H7039" i="5" s="1"/>
  <c r="F7037" i="5"/>
  <c r="H7037" i="5" s="1"/>
  <c r="F9053" i="5"/>
  <c r="H9053" i="5" s="1"/>
  <c r="F6738" i="5"/>
  <c r="H6738" i="5" s="1"/>
  <c r="F7085" i="5"/>
  <c r="H7085" i="5" s="1"/>
  <c r="F9568" i="5"/>
  <c r="H9568" i="5" s="1"/>
  <c r="F8375" i="5"/>
  <c r="H8375" i="5" s="1"/>
  <c r="F7024" i="5"/>
  <c r="H7024" i="5" s="1"/>
  <c r="F8371" i="5"/>
  <c r="H8371" i="5" s="1"/>
  <c r="F9578" i="5"/>
  <c r="H9578" i="5" s="1"/>
  <c r="F9570" i="5"/>
  <c r="H9570" i="5" s="1"/>
  <c r="F7070" i="5"/>
  <c r="H7070" i="5" s="1"/>
  <c r="F7067" i="5"/>
  <c r="H7067" i="5" s="1"/>
  <c r="F7063" i="5"/>
  <c r="H7063" i="5" s="1"/>
  <c r="F7060" i="5"/>
  <c r="H7060" i="5" s="1"/>
  <c r="F7056" i="5"/>
  <c r="H7056" i="5" s="1"/>
  <c r="F6748" i="5"/>
  <c r="H6748" i="5" s="1"/>
  <c r="F7052" i="5"/>
  <c r="H7052" i="5" s="1"/>
  <c r="F7048" i="5"/>
  <c r="H7048" i="5" s="1"/>
  <c r="F8589" i="5"/>
  <c r="H8589" i="5" s="1"/>
  <c r="F6747" i="5"/>
  <c r="H6747" i="5" s="1"/>
  <c r="F6638" i="5"/>
  <c r="H6638" i="5" s="1"/>
  <c r="F8588" i="5"/>
  <c r="H8588" i="5" s="1"/>
  <c r="F7028" i="5"/>
  <c r="H7028" i="5" s="1"/>
  <c r="F9332" i="5"/>
  <c r="H9332" i="5" s="1"/>
  <c r="F6893" i="5"/>
  <c r="H6893" i="5" s="1"/>
  <c r="F7012" i="5"/>
  <c r="H7012" i="5" s="1"/>
  <c r="F7005" i="5"/>
  <c r="H7005" i="5" s="1"/>
  <c r="F7036" i="5"/>
  <c r="H7036" i="5" s="1"/>
  <c r="F9549" i="5"/>
  <c r="H9549" i="5" s="1"/>
  <c r="F9545" i="5"/>
  <c r="H9545" i="5" s="1"/>
  <c r="F7016" i="5"/>
  <c r="H7016" i="5" s="1"/>
  <c r="F7015" i="5"/>
  <c r="H7015" i="5" s="1"/>
  <c r="F6996" i="5"/>
  <c r="H6996" i="5" s="1"/>
  <c r="F6993" i="5"/>
  <c r="H6993" i="5" s="1"/>
  <c r="F6990" i="5"/>
  <c r="H6990" i="5" s="1"/>
  <c r="F6890" i="5"/>
  <c r="H6890" i="5" s="1"/>
  <c r="F8587" i="5"/>
  <c r="H8587" i="5" s="1"/>
  <c r="F6740" i="5"/>
  <c r="H6740" i="5" s="1"/>
  <c r="F8373" i="5"/>
  <c r="H8373" i="5" s="1"/>
  <c r="F7025" i="5"/>
  <c r="H7025" i="5" s="1"/>
  <c r="F7017" i="5"/>
  <c r="H7017" i="5" s="1"/>
  <c r="F8577" i="5"/>
  <c r="H8577" i="5" s="1"/>
  <c r="F6998" i="5"/>
  <c r="H6998" i="5" s="1"/>
  <c r="F8166" i="5"/>
  <c r="H8166" i="5" s="1"/>
  <c r="F8164" i="5"/>
  <c r="H8164" i="5" s="1"/>
  <c r="F9556" i="5"/>
  <c r="H9556" i="5" s="1"/>
  <c r="F7019" i="5"/>
  <c r="H7019" i="5" s="1"/>
  <c r="F9541" i="5"/>
  <c r="H9541" i="5" s="1"/>
  <c r="F9539" i="5"/>
  <c r="H9539" i="5" s="1"/>
  <c r="F8580" i="5"/>
  <c r="H8580" i="5" s="1"/>
  <c r="F9537" i="5"/>
  <c r="H9537" i="5" s="1"/>
  <c r="F9536" i="5"/>
  <c r="H9536" i="5" s="1"/>
  <c r="F9535" i="5"/>
  <c r="H9535" i="5" s="1"/>
  <c r="F9327" i="5"/>
  <c r="H9327" i="5" s="1"/>
  <c r="F9326" i="5"/>
  <c r="H9326" i="5" s="1"/>
  <c r="F9532" i="5"/>
  <c r="H9532" i="5" s="1"/>
  <c r="F9324" i="5"/>
  <c r="H9324" i="5" s="1"/>
  <c r="F8574" i="5"/>
  <c r="H8574" i="5" s="1"/>
  <c r="F9321" i="5"/>
  <c r="H9321" i="5" s="1"/>
  <c r="F6980" i="5"/>
  <c r="H6980" i="5" s="1"/>
  <c r="F6977" i="5"/>
  <c r="H6977" i="5" s="1"/>
  <c r="F8570" i="5"/>
  <c r="H8570" i="5" s="1"/>
  <c r="F6985" i="5"/>
  <c r="H6985" i="5" s="1"/>
  <c r="F6979" i="5"/>
  <c r="H6979" i="5" s="1"/>
  <c r="F6736" i="5"/>
  <c r="H6736" i="5" s="1"/>
  <c r="F6976" i="5"/>
  <c r="H6976" i="5" s="1"/>
  <c r="F8117" i="5"/>
  <c r="H8117" i="5" s="1"/>
  <c r="F8567" i="5"/>
  <c r="H8567" i="5" s="1"/>
  <c r="F6987" i="5"/>
  <c r="H6987" i="5" s="1"/>
  <c r="F9319" i="5"/>
  <c r="H9319" i="5" s="1"/>
  <c r="F9318" i="5"/>
  <c r="H9318" i="5" s="1"/>
  <c r="F8163" i="5"/>
  <c r="H8163" i="5" s="1"/>
  <c r="F9033" i="5"/>
  <c r="H9033" i="5" s="1"/>
  <c r="F6972" i="5"/>
  <c r="H6972" i="5" s="1"/>
  <c r="F9315" i="5"/>
  <c r="H9315" i="5" s="1"/>
  <c r="F9523" i="5"/>
  <c r="H9523" i="5" s="1"/>
  <c r="F9312" i="5"/>
  <c r="H9312" i="5" s="1"/>
  <c r="F9310" i="5"/>
  <c r="H9310" i="5" s="1"/>
  <c r="F6889" i="5"/>
  <c r="H6889" i="5" s="1"/>
  <c r="F9521" i="5"/>
  <c r="H9521" i="5" s="1"/>
  <c r="F6888" i="5"/>
  <c r="H6888" i="5" s="1"/>
  <c r="F6970" i="5"/>
  <c r="H6970" i="5" s="1"/>
  <c r="F6967" i="5"/>
  <c r="H6967" i="5" s="1"/>
  <c r="F6974" i="5"/>
  <c r="H6974" i="5" s="1"/>
  <c r="F6973" i="5"/>
  <c r="H6973" i="5" s="1"/>
  <c r="F9313" i="5"/>
  <c r="H9313" i="5" s="1"/>
  <c r="F9309" i="5"/>
  <c r="H9309" i="5" s="1"/>
  <c r="F8162" i="5"/>
  <c r="H8162" i="5" s="1"/>
  <c r="F6971" i="5"/>
  <c r="H6971" i="5" s="1"/>
  <c r="F8161" i="5"/>
  <c r="H8161" i="5" s="1"/>
  <c r="F8566" i="5"/>
  <c r="H8566" i="5" s="1"/>
  <c r="F8565" i="5"/>
  <c r="H8565" i="5" s="1"/>
  <c r="F6958" i="5"/>
  <c r="H6958" i="5" s="1"/>
  <c r="F9514" i="5"/>
  <c r="H9514" i="5" s="1"/>
  <c r="F8564" i="5"/>
  <c r="H8564" i="5" s="1"/>
  <c r="F9512" i="5"/>
  <c r="H9512" i="5" s="1"/>
  <c r="F9511" i="5"/>
  <c r="H9511" i="5" s="1"/>
  <c r="F8360" i="5"/>
  <c r="H8360" i="5" s="1"/>
  <c r="F6632" i="5"/>
  <c r="H6632" i="5" s="1"/>
  <c r="F6944" i="5"/>
  <c r="H6944" i="5" s="1"/>
  <c r="F6943" i="5"/>
  <c r="H6943" i="5" s="1"/>
  <c r="F9508" i="5"/>
  <c r="H9508" i="5" s="1"/>
  <c r="F8560" i="5"/>
  <c r="H8560" i="5" s="1"/>
  <c r="F6964" i="5"/>
  <c r="H6964" i="5" s="1"/>
  <c r="F9517" i="5"/>
  <c r="H9517" i="5" s="1"/>
  <c r="F9516" i="5"/>
  <c r="H9516" i="5" s="1"/>
  <c r="F6962" i="5"/>
  <c r="H6962" i="5" s="1"/>
  <c r="F6960" i="5"/>
  <c r="H6960" i="5" s="1"/>
  <c r="F9047" i="5"/>
  <c r="H9047" i="5" s="1"/>
  <c r="F6956" i="5"/>
  <c r="H6956" i="5" s="1"/>
  <c r="F8158" i="5"/>
  <c r="H8158" i="5" s="1"/>
  <c r="F8157" i="5"/>
  <c r="H8157" i="5" s="1"/>
  <c r="F6953" i="5"/>
  <c r="H6953" i="5" s="1"/>
  <c r="F6950" i="5"/>
  <c r="H6950" i="5" s="1"/>
  <c r="F6947" i="5"/>
  <c r="H6947" i="5" s="1"/>
  <c r="F8562" i="5"/>
  <c r="H8562" i="5" s="1"/>
  <c r="F9509" i="5"/>
  <c r="H9509" i="5" s="1"/>
  <c r="F8561" i="5"/>
  <c r="H8561" i="5" s="1"/>
  <c r="F6630" i="5"/>
  <c r="H6630" i="5" s="1"/>
  <c r="F3739" i="5" l="1"/>
  <c r="H3739" i="5" s="1"/>
  <c r="F3755" i="5"/>
  <c r="H3755" i="5" s="1"/>
  <c r="F3771" i="5"/>
  <c r="H3771" i="5" s="1"/>
  <c r="F3787" i="5"/>
  <c r="H3787" i="5" s="1"/>
  <c r="F3803" i="5"/>
  <c r="H3803" i="5" s="1"/>
  <c r="F3819" i="5"/>
  <c r="H3819" i="5" s="1"/>
  <c r="F3835" i="5"/>
  <c r="H3835" i="5" s="1"/>
  <c r="F3735" i="5"/>
  <c r="H3735" i="5" s="1"/>
  <c r="F3751" i="5"/>
  <c r="H3751" i="5" s="1"/>
  <c r="F3767" i="5"/>
  <c r="H3767" i="5" s="1"/>
  <c r="F3783" i="5"/>
  <c r="H3783" i="5" s="1"/>
  <c r="F3799" i="5"/>
  <c r="H3799" i="5" s="1"/>
  <c r="F3815" i="5"/>
  <c r="H3815" i="5" s="1"/>
  <c r="F3831" i="5"/>
  <c r="H3831" i="5" s="1"/>
  <c r="F3756" i="5"/>
  <c r="H3756" i="5" s="1"/>
  <c r="F3820" i="5"/>
  <c r="H3820" i="5" s="1"/>
  <c r="F3754" i="5"/>
  <c r="H3754" i="5" s="1"/>
  <c r="F3786" i="5"/>
  <c r="H3786" i="5" s="1"/>
  <c r="F3818" i="5"/>
  <c r="H3818" i="5" s="1"/>
  <c r="F3737" i="5"/>
  <c r="H3737" i="5" s="1"/>
  <c r="F3757" i="5"/>
  <c r="H3757" i="5" s="1"/>
  <c r="F3779" i="5"/>
  <c r="H3779" i="5" s="1"/>
  <c r="F3801" i="5"/>
  <c r="H3801" i="5" s="1"/>
  <c r="F3821" i="5"/>
  <c r="H3821" i="5" s="1"/>
  <c r="F3843" i="5"/>
  <c r="H3843" i="5" s="1"/>
  <c r="F3775" i="5"/>
  <c r="H3775" i="5" s="1"/>
  <c r="F3759" i="5"/>
  <c r="H3759" i="5" s="1"/>
  <c r="F3732" i="5"/>
  <c r="H3732" i="5" s="1"/>
  <c r="F3748" i="5"/>
  <c r="H3748" i="5" s="1"/>
  <c r="F3764" i="5"/>
  <c r="H3764" i="5" s="1"/>
  <c r="F3780" i="5"/>
  <c r="H3780" i="5" s="1"/>
  <c r="F3796" i="5"/>
  <c r="H3796" i="5" s="1"/>
  <c r="F3812" i="5"/>
  <c r="H3812" i="5" s="1"/>
  <c r="F3828" i="5"/>
  <c r="H3828" i="5" s="1"/>
  <c r="F3844" i="5"/>
  <c r="H3844" i="5" s="1"/>
  <c r="F3728" i="5"/>
  <c r="H3728" i="5" s="1"/>
  <c r="F3744" i="5"/>
  <c r="H3744" i="5" s="1"/>
  <c r="F3760" i="5"/>
  <c r="H3760" i="5" s="1"/>
  <c r="F3776" i="5"/>
  <c r="H3776" i="5" s="1"/>
  <c r="F3792" i="5"/>
  <c r="H3792" i="5" s="1"/>
  <c r="F3808" i="5"/>
  <c r="H3808" i="5" s="1"/>
  <c r="F3824" i="5"/>
  <c r="H3824" i="5" s="1"/>
  <c r="F3840" i="5"/>
  <c r="H3840" i="5" s="1"/>
  <c r="F3772" i="5"/>
  <c r="H3772" i="5" s="1"/>
  <c r="F3836" i="5"/>
  <c r="H3836" i="5" s="1"/>
  <c r="F3726" i="5"/>
  <c r="H3726" i="5" s="1"/>
  <c r="F3758" i="5"/>
  <c r="H3758" i="5" s="1"/>
  <c r="F3790" i="5"/>
  <c r="H3790" i="5" s="1"/>
  <c r="F3822" i="5"/>
  <c r="H3822" i="5" s="1"/>
  <c r="F3741" i="5"/>
  <c r="H3741" i="5" s="1"/>
  <c r="F3763" i="5"/>
  <c r="H3763" i="5" s="1"/>
  <c r="F3785" i="5"/>
  <c r="H3785" i="5" s="1"/>
  <c r="F3805" i="5"/>
  <c r="H3805" i="5" s="1"/>
  <c r="F3827" i="5"/>
  <c r="H3827" i="5" s="1"/>
  <c r="F3736" i="5"/>
  <c r="H3736" i="5" s="1"/>
  <c r="F3768" i="5"/>
  <c r="H3768" i="5" s="1"/>
  <c r="F3800" i="5"/>
  <c r="H3800" i="5" s="1"/>
  <c r="F3832" i="5"/>
  <c r="H3832" i="5" s="1"/>
  <c r="F3839" i="5"/>
  <c r="H3839" i="5" s="1"/>
  <c r="F3823" i="5"/>
  <c r="H3823" i="5" s="1"/>
  <c r="F3807" i="5"/>
  <c r="H3807" i="5" s="1"/>
  <c r="F3733" i="5"/>
  <c r="H3733" i="5" s="1"/>
  <c r="F3749" i="5"/>
  <c r="H3749" i="5" s="1"/>
  <c r="F3765" i="5"/>
  <c r="H3765" i="5" s="1"/>
  <c r="F3781" i="5"/>
  <c r="H3781" i="5" s="1"/>
  <c r="F3797" i="5"/>
  <c r="H3797" i="5" s="1"/>
  <c r="F3813" i="5"/>
  <c r="H3813" i="5" s="1"/>
  <c r="F3829" i="5"/>
  <c r="H3829" i="5" s="1"/>
  <c r="F3729" i="5"/>
  <c r="H3729" i="5" s="1"/>
  <c r="F3745" i="5"/>
  <c r="H3745" i="5" s="1"/>
  <c r="F3761" i="5"/>
  <c r="H3761" i="5" s="1"/>
  <c r="F3777" i="5"/>
  <c r="H3777" i="5" s="1"/>
  <c r="F3793" i="5"/>
  <c r="H3793" i="5" s="1"/>
  <c r="F3809" i="5"/>
  <c r="H3809" i="5" s="1"/>
  <c r="F3825" i="5"/>
  <c r="H3825" i="5" s="1"/>
  <c r="F3841" i="5"/>
  <c r="H3841" i="5" s="1"/>
  <c r="F3788" i="5"/>
  <c r="H3788" i="5" s="1"/>
  <c r="F3738" i="5"/>
  <c r="H3738" i="5" s="1"/>
  <c r="F3770" i="5"/>
  <c r="H3770" i="5" s="1"/>
  <c r="F3802" i="5"/>
  <c r="H3802" i="5" s="1"/>
  <c r="F3834" i="5"/>
  <c r="H3834" i="5" s="1"/>
  <c r="F3725" i="5"/>
  <c r="H3725" i="5" s="1"/>
  <c r="F3747" i="5"/>
  <c r="H3747" i="5" s="1"/>
  <c r="F3769" i="5"/>
  <c r="H3769" i="5" s="1"/>
  <c r="F3789" i="5"/>
  <c r="H3789" i="5" s="1"/>
  <c r="F3811" i="5"/>
  <c r="H3811" i="5" s="1"/>
  <c r="F3833" i="5"/>
  <c r="H3833" i="5" s="1"/>
  <c r="F3791" i="5"/>
  <c r="H3791" i="5" s="1"/>
  <c r="F3727" i="5"/>
  <c r="H3727" i="5" s="1"/>
  <c r="F3734" i="5"/>
  <c r="H3734" i="5" s="1"/>
  <c r="F3750" i="5"/>
  <c r="H3750" i="5" s="1"/>
  <c r="F3766" i="5"/>
  <c r="H3766" i="5" s="1"/>
  <c r="F3782" i="5"/>
  <c r="H3782" i="5" s="1"/>
  <c r="F3798" i="5"/>
  <c r="H3798" i="5" s="1"/>
  <c r="F3814" i="5"/>
  <c r="H3814" i="5" s="1"/>
  <c r="F3830" i="5"/>
  <c r="H3830" i="5" s="1"/>
  <c r="F3730" i="5"/>
  <c r="H3730" i="5" s="1"/>
  <c r="F3746" i="5"/>
  <c r="H3746" i="5" s="1"/>
  <c r="F3762" i="5"/>
  <c r="H3762" i="5" s="1"/>
  <c r="F3778" i="5"/>
  <c r="H3778" i="5" s="1"/>
  <c r="F3794" i="5"/>
  <c r="H3794" i="5" s="1"/>
  <c r="F3810" i="5"/>
  <c r="H3810" i="5" s="1"/>
  <c r="F3826" i="5"/>
  <c r="H3826" i="5" s="1"/>
  <c r="F3842" i="5"/>
  <c r="H3842" i="5" s="1"/>
  <c r="F3740" i="5"/>
  <c r="H3740" i="5" s="1"/>
  <c r="F3804" i="5"/>
  <c r="H3804" i="5" s="1"/>
  <c r="F3742" i="5"/>
  <c r="H3742" i="5" s="1"/>
  <c r="F3774" i="5"/>
  <c r="H3774" i="5" s="1"/>
  <c r="F3806" i="5"/>
  <c r="H3806" i="5" s="1"/>
  <c r="F3838" i="5"/>
  <c r="H3838" i="5" s="1"/>
  <c r="F3731" i="5"/>
  <c r="H3731" i="5" s="1"/>
  <c r="F3753" i="5"/>
  <c r="H3753" i="5" s="1"/>
  <c r="F3773" i="5"/>
  <c r="H3773" i="5" s="1"/>
  <c r="F3795" i="5"/>
  <c r="H3795" i="5" s="1"/>
  <c r="F3817" i="5"/>
  <c r="H3817" i="5" s="1"/>
  <c r="F3837" i="5"/>
  <c r="H3837" i="5" s="1"/>
  <c r="F3752" i="5"/>
  <c r="H3752" i="5" s="1"/>
  <c r="F3784" i="5"/>
  <c r="H3784" i="5" s="1"/>
  <c r="F3816" i="5"/>
  <c r="H3816" i="5" s="1"/>
  <c r="F3743" i="5"/>
  <c r="H3743" i="5" s="1"/>
  <c r="F3710" i="5"/>
  <c r="H3710" i="5" s="1"/>
  <c r="F3709" i="5"/>
  <c r="H3709" i="5" s="1"/>
  <c r="F3711" i="5"/>
  <c r="H3711" i="5" s="1"/>
  <c r="F3695" i="5"/>
  <c r="H3695" i="5" s="1"/>
  <c r="F3702" i="5"/>
  <c r="H3702" i="5" s="1"/>
  <c r="F3714" i="5"/>
  <c r="H3714" i="5" s="1"/>
  <c r="F3691" i="5"/>
  <c r="H3691" i="5" s="1"/>
  <c r="F3707" i="5"/>
  <c r="H3707" i="5" s="1"/>
  <c r="F3687" i="5"/>
  <c r="H3687" i="5" s="1"/>
  <c r="F3719" i="5"/>
  <c r="H3719" i="5" s="1"/>
  <c r="F3692" i="5"/>
  <c r="H3692" i="5" s="1"/>
  <c r="F3693" i="5"/>
  <c r="H3693" i="5" s="1"/>
  <c r="F3684" i="5"/>
  <c r="H3684" i="5" s="1"/>
  <c r="F3700" i="5"/>
  <c r="H3700" i="5" s="1"/>
  <c r="F3696" i="5"/>
  <c r="H3696" i="5" s="1"/>
  <c r="F3712" i="5"/>
  <c r="H3712" i="5" s="1"/>
  <c r="F3694" i="5"/>
  <c r="H3694" i="5" s="1"/>
  <c r="F3699" i="5"/>
  <c r="H3699" i="5" s="1"/>
  <c r="F3704" i="5"/>
  <c r="H3704" i="5" s="1"/>
  <c r="F3685" i="5"/>
  <c r="H3685" i="5" s="1"/>
  <c r="F3717" i="5"/>
  <c r="H3717" i="5" s="1"/>
  <c r="F3681" i="5"/>
  <c r="H3681" i="5" s="1"/>
  <c r="F3706" i="5"/>
  <c r="H3706" i="5" s="1"/>
  <c r="F3611" i="5"/>
  <c r="H3611" i="5" s="1"/>
  <c r="F3643" i="5"/>
  <c r="H3643" i="5" s="1"/>
  <c r="F3675" i="5"/>
  <c r="H3675" i="5" s="1"/>
  <c r="F3623" i="5"/>
  <c r="H3623" i="5" s="1"/>
  <c r="F3655" i="5"/>
  <c r="H3655" i="5" s="1"/>
  <c r="F3626" i="5"/>
  <c r="H3626" i="5" s="1"/>
  <c r="F3658" i="5"/>
  <c r="H3658" i="5" s="1"/>
  <c r="F3609" i="5"/>
  <c r="H3609" i="5" s="1"/>
  <c r="F3629" i="5"/>
  <c r="H3629" i="5" s="1"/>
  <c r="F3673" i="5"/>
  <c r="H3673" i="5" s="1"/>
  <c r="F3688" i="5"/>
  <c r="H3688" i="5" s="1"/>
  <c r="F3703" i="5"/>
  <c r="H3703" i="5" s="1"/>
  <c r="F3718" i="5"/>
  <c r="H3718" i="5" s="1"/>
  <c r="F3690" i="5"/>
  <c r="H3690" i="5" s="1"/>
  <c r="F3705" i="5"/>
  <c r="H3705" i="5" s="1"/>
  <c r="F3724" i="5"/>
  <c r="H3724" i="5" s="1"/>
  <c r="F3682" i="5"/>
  <c r="H3682" i="5" s="1"/>
  <c r="F3697" i="5"/>
  <c r="H3697" i="5" s="1"/>
  <c r="F3716" i="5"/>
  <c r="H3716" i="5" s="1"/>
  <c r="F3722" i="5"/>
  <c r="H3722" i="5" s="1"/>
  <c r="F3620" i="5"/>
  <c r="H3620" i="5" s="1"/>
  <c r="F3652" i="5"/>
  <c r="H3652" i="5" s="1"/>
  <c r="F3632" i="5"/>
  <c r="H3632" i="5" s="1"/>
  <c r="F3680" i="5"/>
  <c r="H3680" i="5" s="1"/>
  <c r="F3662" i="5"/>
  <c r="H3662" i="5" s="1"/>
  <c r="F3613" i="5"/>
  <c r="H3613" i="5" s="1"/>
  <c r="F3635" i="5"/>
  <c r="H3635" i="5" s="1"/>
  <c r="F3677" i="5"/>
  <c r="H3677" i="5" s="1"/>
  <c r="F3608" i="5"/>
  <c r="H3608" i="5" s="1"/>
  <c r="F3721" i="5"/>
  <c r="H3721" i="5" s="1"/>
  <c r="F3686" i="5"/>
  <c r="H3686" i="5" s="1"/>
  <c r="F3701" i="5"/>
  <c r="H3701" i="5" s="1"/>
  <c r="F3720" i="5"/>
  <c r="H3720" i="5" s="1"/>
  <c r="F3621" i="5"/>
  <c r="H3621" i="5" s="1"/>
  <c r="F3637" i="5"/>
  <c r="H3637" i="5" s="1"/>
  <c r="F3665" i="5"/>
  <c r="H3665" i="5" s="1"/>
  <c r="F3610" i="5"/>
  <c r="H3610" i="5" s="1"/>
  <c r="F3641" i="5"/>
  <c r="H3641" i="5" s="1"/>
  <c r="F3647" i="5"/>
  <c r="H3647" i="5" s="1"/>
  <c r="F3631" i="5"/>
  <c r="H3631" i="5" s="1"/>
  <c r="F3683" i="5"/>
  <c r="H3683" i="5" s="1"/>
  <c r="F3698" i="5"/>
  <c r="H3698" i="5" s="1"/>
  <c r="F3713" i="5"/>
  <c r="H3713" i="5" s="1"/>
  <c r="F3689" i="5"/>
  <c r="H3689" i="5" s="1"/>
  <c r="F3708" i="5"/>
  <c r="H3708" i="5" s="1"/>
  <c r="F3723" i="5"/>
  <c r="H3723" i="5" s="1"/>
  <c r="F3715" i="5"/>
  <c r="H3715" i="5" s="1"/>
  <c r="F3622" i="5"/>
  <c r="H3622" i="5" s="1"/>
  <c r="F3650" i="5"/>
  <c r="H3650" i="5" s="1"/>
  <c r="F3676" i="5"/>
  <c r="H3676" i="5" s="1"/>
  <c r="F3614" i="5"/>
  <c r="H3614" i="5" s="1"/>
  <c r="F3625" i="5"/>
  <c r="H3625" i="5" s="1"/>
  <c r="F3656" i="5"/>
  <c r="H3656" i="5" s="1"/>
  <c r="F3496" i="5"/>
  <c r="H3496" i="5" s="1"/>
  <c r="F3512" i="5"/>
  <c r="H3512" i="5" s="1"/>
  <c r="F3528" i="5"/>
  <c r="H3528" i="5" s="1"/>
  <c r="F3574" i="5"/>
  <c r="H3574" i="5" s="1"/>
  <c r="F3547" i="5"/>
  <c r="H3547" i="5" s="1"/>
  <c r="F3521" i="5"/>
  <c r="H3521" i="5" s="1"/>
  <c r="F3557" i="5"/>
  <c r="H3557" i="5" s="1"/>
  <c r="F3536" i="5"/>
  <c r="H3536" i="5" s="1"/>
  <c r="F3592" i="5"/>
  <c r="H3592" i="5" s="1"/>
  <c r="F3541" i="5"/>
  <c r="H3541" i="5" s="1"/>
  <c r="F3624" i="5"/>
  <c r="H3624" i="5" s="1"/>
  <c r="F3639" i="5"/>
  <c r="H3639" i="5" s="1"/>
  <c r="F3654" i="5"/>
  <c r="H3654" i="5" s="1"/>
  <c r="F3669" i="5"/>
  <c r="H3669" i="5" s="1"/>
  <c r="F3615" i="5"/>
  <c r="H3615" i="5" s="1"/>
  <c r="F3630" i="5"/>
  <c r="H3630" i="5" s="1"/>
  <c r="F3645" i="5"/>
  <c r="H3645" i="5" s="1"/>
  <c r="F3664" i="5"/>
  <c r="H3664" i="5" s="1"/>
  <c r="F3679" i="5"/>
  <c r="H3679" i="5" s="1"/>
  <c r="F3648" i="5"/>
  <c r="H3648" i="5" s="1"/>
  <c r="F3663" i="5"/>
  <c r="H3663" i="5" s="1"/>
  <c r="F3678" i="5"/>
  <c r="H3678" i="5" s="1"/>
  <c r="F3617" i="5"/>
  <c r="H3617" i="5" s="1"/>
  <c r="F3636" i="5"/>
  <c r="H3636" i="5" s="1"/>
  <c r="F3651" i="5"/>
  <c r="H3651" i="5" s="1"/>
  <c r="F3666" i="5"/>
  <c r="H3666" i="5" s="1"/>
  <c r="F3563" i="5"/>
  <c r="H3563" i="5" s="1"/>
  <c r="F3595" i="5"/>
  <c r="H3595" i="5" s="1"/>
  <c r="F3564" i="5"/>
  <c r="H3564" i="5" s="1"/>
  <c r="F3503" i="5"/>
  <c r="H3503" i="5" s="1"/>
  <c r="F3498" i="5"/>
  <c r="H3498" i="5" s="1"/>
  <c r="F3524" i="5"/>
  <c r="H3524" i="5" s="1"/>
  <c r="F3552" i="5"/>
  <c r="H3552" i="5" s="1"/>
  <c r="F3594" i="5"/>
  <c r="H3594" i="5" s="1"/>
  <c r="F3526" i="5"/>
  <c r="H3526" i="5" s="1"/>
  <c r="F3510" i="5"/>
  <c r="H3510" i="5" s="1"/>
  <c r="F3587" i="5"/>
  <c r="H3587" i="5" s="1"/>
  <c r="F3612" i="5"/>
  <c r="H3612" i="5" s="1"/>
  <c r="F3627" i="5"/>
  <c r="H3627" i="5" s="1"/>
  <c r="F3642" i="5"/>
  <c r="H3642" i="5" s="1"/>
  <c r="F3657" i="5"/>
  <c r="H3657" i="5" s="1"/>
  <c r="F3619" i="5"/>
  <c r="H3619" i="5" s="1"/>
  <c r="F3634" i="5"/>
  <c r="H3634" i="5" s="1"/>
  <c r="F3649" i="5"/>
  <c r="H3649" i="5" s="1"/>
  <c r="F3668" i="5"/>
  <c r="H3668" i="5" s="1"/>
  <c r="F3618" i="5"/>
  <c r="H3618" i="5" s="1"/>
  <c r="F3633" i="5"/>
  <c r="H3633" i="5" s="1"/>
  <c r="F3667" i="5"/>
  <c r="H3667" i="5" s="1"/>
  <c r="F3640" i="5"/>
  <c r="H3640" i="5" s="1"/>
  <c r="F3670" i="5"/>
  <c r="H3670" i="5" s="1"/>
  <c r="F3572" i="5"/>
  <c r="H3572" i="5" s="1"/>
  <c r="F3568" i="5"/>
  <c r="H3568" i="5" s="1"/>
  <c r="F3600" i="5"/>
  <c r="H3600" i="5" s="1"/>
  <c r="F3499" i="5"/>
  <c r="H3499" i="5" s="1"/>
  <c r="F3580" i="5"/>
  <c r="H3580" i="5" s="1"/>
  <c r="F3489" i="5"/>
  <c r="H3489" i="5" s="1"/>
  <c r="F3517" i="5"/>
  <c r="H3517" i="5" s="1"/>
  <c r="F3593" i="5"/>
  <c r="H3593" i="5" s="1"/>
  <c r="F3508" i="5"/>
  <c r="H3508" i="5" s="1"/>
  <c r="F3533" i="5"/>
  <c r="H3533" i="5" s="1"/>
  <c r="F3616" i="5"/>
  <c r="H3616" i="5" s="1"/>
  <c r="F3646" i="5"/>
  <c r="H3646" i="5" s="1"/>
  <c r="F3661" i="5"/>
  <c r="H3661" i="5" s="1"/>
  <c r="F3638" i="5"/>
  <c r="H3638" i="5" s="1"/>
  <c r="F3653" i="5"/>
  <c r="H3653" i="5" s="1"/>
  <c r="F3672" i="5"/>
  <c r="H3672" i="5" s="1"/>
  <c r="F3671" i="5"/>
  <c r="H3671" i="5" s="1"/>
  <c r="F3628" i="5"/>
  <c r="H3628" i="5" s="1"/>
  <c r="F3491" i="5"/>
  <c r="H3491" i="5" s="1"/>
  <c r="F3539" i="5"/>
  <c r="H3539" i="5" s="1"/>
  <c r="F3573" i="5"/>
  <c r="H3573" i="5" s="1"/>
  <c r="F3589" i="5"/>
  <c r="H3589" i="5" s="1"/>
  <c r="F3605" i="5"/>
  <c r="H3605" i="5" s="1"/>
  <c r="F3490" i="5"/>
  <c r="H3490" i="5" s="1"/>
  <c r="F3506" i="5"/>
  <c r="H3506" i="5" s="1"/>
  <c r="F3522" i="5"/>
  <c r="H3522" i="5" s="1"/>
  <c r="F3569" i="5"/>
  <c r="H3569" i="5" s="1"/>
  <c r="F3585" i="5"/>
  <c r="H3585" i="5" s="1"/>
  <c r="F3520" i="5"/>
  <c r="H3520" i="5" s="1"/>
  <c r="F3530" i="5"/>
  <c r="H3530" i="5" s="1"/>
  <c r="F3578" i="5"/>
  <c r="H3578" i="5" s="1"/>
  <c r="F3514" i="5"/>
  <c r="H3514" i="5" s="1"/>
  <c r="F3501" i="5"/>
  <c r="H3501" i="5" s="1"/>
  <c r="F3660" i="5"/>
  <c r="H3660" i="5" s="1"/>
  <c r="F3644" i="5"/>
  <c r="H3644" i="5" s="1"/>
  <c r="F3659" i="5"/>
  <c r="H3659" i="5" s="1"/>
  <c r="F3674" i="5"/>
  <c r="H3674" i="5" s="1"/>
  <c r="F3492" i="5"/>
  <c r="H3492" i="5" s="1"/>
  <c r="F3513" i="5"/>
  <c r="H3513" i="5" s="1"/>
  <c r="F3529" i="5"/>
  <c r="H3529" i="5" s="1"/>
  <c r="F3550" i="5"/>
  <c r="H3550" i="5" s="1"/>
  <c r="F3567" i="5"/>
  <c r="H3567" i="5" s="1"/>
  <c r="F3582" i="5"/>
  <c r="H3582" i="5" s="1"/>
  <c r="F3597" i="5"/>
  <c r="H3597" i="5" s="1"/>
  <c r="F3504" i="5"/>
  <c r="H3504" i="5" s="1"/>
  <c r="F3519" i="5"/>
  <c r="H3519" i="5" s="1"/>
  <c r="F3535" i="5"/>
  <c r="H3535" i="5" s="1"/>
  <c r="F3546" i="5"/>
  <c r="H3546" i="5" s="1"/>
  <c r="F3562" i="5"/>
  <c r="H3562" i="5" s="1"/>
  <c r="F3577" i="5"/>
  <c r="H3577" i="5" s="1"/>
  <c r="F3596" i="5"/>
  <c r="H3596" i="5" s="1"/>
  <c r="F3494" i="5"/>
  <c r="H3494" i="5" s="1"/>
  <c r="F3515" i="5"/>
  <c r="H3515" i="5" s="1"/>
  <c r="F3531" i="5"/>
  <c r="H3531" i="5" s="1"/>
  <c r="F3548" i="5"/>
  <c r="H3548" i="5" s="1"/>
  <c r="F3565" i="5"/>
  <c r="H3565" i="5" s="1"/>
  <c r="F3584" i="5"/>
  <c r="H3584" i="5" s="1"/>
  <c r="F3599" i="5"/>
  <c r="H3599" i="5" s="1"/>
  <c r="F3505" i="5"/>
  <c r="H3505" i="5" s="1"/>
  <c r="F3544" i="5"/>
  <c r="H3544" i="5" s="1"/>
  <c r="F3560" i="5"/>
  <c r="H3560" i="5" s="1"/>
  <c r="F3576" i="5"/>
  <c r="H3576" i="5" s="1"/>
  <c r="F3591" i="5"/>
  <c r="H3591" i="5" s="1"/>
  <c r="F3606" i="5"/>
  <c r="H3606" i="5" s="1"/>
  <c r="F3516" i="5"/>
  <c r="H3516" i="5" s="1"/>
  <c r="F3532" i="5"/>
  <c r="H3532" i="5" s="1"/>
  <c r="F3553" i="5"/>
  <c r="H3553" i="5" s="1"/>
  <c r="F3571" i="5"/>
  <c r="H3571" i="5" s="1"/>
  <c r="F3586" i="5"/>
  <c r="H3586" i="5" s="1"/>
  <c r="F3601" i="5"/>
  <c r="H3601" i="5" s="1"/>
  <c r="F3495" i="5"/>
  <c r="H3495" i="5" s="1"/>
  <c r="F3507" i="5"/>
  <c r="H3507" i="5" s="1"/>
  <c r="F3537" i="5"/>
  <c r="H3537" i="5" s="1"/>
  <c r="F3549" i="5"/>
  <c r="H3549" i="5" s="1"/>
  <c r="F3566" i="5"/>
  <c r="H3566" i="5" s="1"/>
  <c r="F3581" i="5"/>
  <c r="H3581" i="5" s="1"/>
  <c r="F3497" i="5"/>
  <c r="H3497" i="5" s="1"/>
  <c r="F3518" i="5"/>
  <c r="H3518" i="5" s="1"/>
  <c r="F3534" i="5"/>
  <c r="H3534" i="5" s="1"/>
  <c r="F3555" i="5"/>
  <c r="H3555" i="5" s="1"/>
  <c r="F3588" i="5"/>
  <c r="H3588" i="5" s="1"/>
  <c r="F3603" i="5"/>
  <c r="H3603" i="5" s="1"/>
  <c r="F3493" i="5"/>
  <c r="H3493" i="5" s="1"/>
  <c r="F3551" i="5"/>
  <c r="H3551" i="5" s="1"/>
  <c r="F3579" i="5"/>
  <c r="H3579" i="5" s="1"/>
  <c r="F3502" i="5"/>
  <c r="H3502" i="5" s="1"/>
  <c r="F3523" i="5"/>
  <c r="H3523" i="5" s="1"/>
  <c r="F3538" i="5"/>
  <c r="H3538" i="5" s="1"/>
  <c r="F3556" i="5"/>
  <c r="H3556" i="5" s="1"/>
  <c r="F3575" i="5"/>
  <c r="H3575" i="5" s="1"/>
  <c r="F3590" i="5"/>
  <c r="H3590" i="5" s="1"/>
  <c r="F3509" i="5"/>
  <c r="H3509" i="5" s="1"/>
  <c r="F3525" i="5"/>
  <c r="H3525" i="5" s="1"/>
  <c r="F3540" i="5"/>
  <c r="H3540" i="5" s="1"/>
  <c r="F3570" i="5"/>
  <c r="H3570" i="5" s="1"/>
  <c r="F3604" i="5"/>
  <c r="H3604" i="5" s="1"/>
  <c r="F3500" i="5"/>
  <c r="H3500" i="5" s="1"/>
  <c r="F3542" i="5"/>
  <c r="H3542" i="5" s="1"/>
  <c r="F3558" i="5"/>
  <c r="H3558" i="5" s="1"/>
  <c r="F3607" i="5"/>
  <c r="H3607" i="5" s="1"/>
  <c r="F3511" i="5"/>
  <c r="H3511" i="5" s="1"/>
  <c r="F3527" i="5"/>
  <c r="H3527" i="5" s="1"/>
  <c r="F3554" i="5"/>
  <c r="H3554" i="5" s="1"/>
  <c r="F3583" i="5"/>
  <c r="H3583" i="5" s="1"/>
  <c r="F3598" i="5"/>
  <c r="H3598" i="5" s="1"/>
  <c r="F3543" i="5"/>
  <c r="H3543" i="5" s="1"/>
  <c r="F3559" i="5"/>
  <c r="H3559" i="5" s="1"/>
  <c r="F3545" i="5"/>
  <c r="H3545" i="5" s="1"/>
  <c r="F3561" i="5"/>
  <c r="H3561" i="5" s="1"/>
  <c r="F3602" i="5"/>
  <c r="H3602" i="5" s="1"/>
  <c r="F3486" i="5"/>
  <c r="H3486" i="5" s="1"/>
  <c r="F3468" i="5"/>
  <c r="H3468" i="5" s="1"/>
  <c r="F3448" i="5"/>
  <c r="H3448" i="5" s="1"/>
  <c r="F3447" i="5"/>
  <c r="H3447" i="5" s="1"/>
  <c r="F3488" i="5"/>
  <c r="H3488" i="5" s="1"/>
  <c r="F3460" i="5"/>
  <c r="H3460" i="5" s="1"/>
  <c r="F3432" i="5"/>
  <c r="H3432" i="5" s="1"/>
  <c r="F3487" i="5"/>
  <c r="H3487" i="5" s="1"/>
  <c r="F6981" i="5"/>
  <c r="H6981" i="5" s="1"/>
  <c r="F6991" i="5"/>
  <c r="H6991" i="5" s="1"/>
  <c r="F9322" i="5"/>
  <c r="H9322" i="5" s="1"/>
  <c r="F6892" i="5"/>
  <c r="H6892" i="5" s="1"/>
  <c r="F7010" i="5"/>
  <c r="H7010" i="5" s="1"/>
  <c r="F8170" i="5"/>
  <c r="H8170" i="5" s="1"/>
  <c r="F7068" i="5"/>
  <c r="H7068" i="5" s="1"/>
  <c r="F9573" i="5"/>
  <c r="H9573" i="5" s="1"/>
  <c r="F8178" i="5"/>
  <c r="H8178" i="5" s="1"/>
  <c r="F7159" i="5"/>
  <c r="H7159" i="5" s="1"/>
  <c r="F8182" i="5"/>
  <c r="H8182" i="5" s="1"/>
  <c r="F8604" i="5"/>
  <c r="H8604" i="5" s="1"/>
  <c r="F9606" i="5"/>
  <c r="H9606" i="5" s="1"/>
  <c r="F7195" i="5"/>
  <c r="H7195" i="5" s="1"/>
  <c r="F7213" i="5"/>
  <c r="H7213" i="5" s="1"/>
  <c r="F8394" i="5"/>
  <c r="H8394" i="5" s="1"/>
  <c r="F7243" i="5"/>
  <c r="H7243" i="5" s="1"/>
  <c r="F8622" i="5"/>
  <c r="H8622" i="5" s="1"/>
  <c r="F8627" i="5"/>
  <c r="H8627" i="5" s="1"/>
  <c r="F9613" i="5"/>
  <c r="H9613" i="5" s="1"/>
  <c r="F7232" i="5"/>
  <c r="H7232" i="5" s="1"/>
  <c r="F9078" i="5"/>
  <c r="H9078" i="5" s="1"/>
  <c r="F7224" i="5"/>
  <c r="H7224" i="5" s="1"/>
  <c r="F8624" i="5"/>
  <c r="H8624" i="5" s="1"/>
  <c r="F8632" i="5"/>
  <c r="H8632" i="5" s="1"/>
  <c r="F9655" i="5"/>
  <c r="H9655" i="5" s="1"/>
  <c r="F7273" i="5"/>
  <c r="H7273" i="5" s="1"/>
  <c r="F9672" i="5"/>
  <c r="H9672" i="5" s="1"/>
  <c r="F7272" i="5"/>
  <c r="H7272" i="5" s="1"/>
  <c r="F8646" i="5"/>
  <c r="H8646" i="5" s="1"/>
  <c r="F8649" i="5"/>
  <c r="H8649" i="5" s="1"/>
  <c r="F9083" i="5"/>
  <c r="H9083" i="5" s="1"/>
  <c r="F9341" i="5"/>
  <c r="H9341" i="5" s="1"/>
  <c r="F7292" i="5"/>
  <c r="H7292" i="5" s="1"/>
  <c r="F9678" i="5"/>
  <c r="H9678" i="5" s="1"/>
  <c r="F8208" i="5"/>
  <c r="H8208" i="5" s="1"/>
  <c r="F8680" i="5"/>
  <c r="H8680" i="5" s="1"/>
  <c r="F8677" i="5"/>
  <c r="H8677" i="5" s="1"/>
  <c r="F9729" i="5"/>
  <c r="H9729" i="5" s="1"/>
  <c r="F7376" i="5"/>
  <c r="H7376" i="5" s="1"/>
  <c r="F9740" i="5"/>
  <c r="H9740" i="5" s="1"/>
  <c r="F9107" i="5"/>
  <c r="H9107" i="5" s="1"/>
  <c r="F7500" i="5"/>
  <c r="H7500" i="5" s="1"/>
  <c r="F7520" i="5"/>
  <c r="H7520" i="5" s="1"/>
  <c r="F8754" i="5"/>
  <c r="H8754" i="5" s="1"/>
  <c r="F9127" i="5"/>
  <c r="H9127" i="5" s="1"/>
  <c r="F7460" i="5"/>
  <c r="H7460" i="5" s="1"/>
  <c r="F8737" i="5"/>
  <c r="H8737" i="5" s="1"/>
  <c r="F7513" i="5"/>
  <c r="H7513" i="5" s="1"/>
  <c r="F6673" i="5"/>
  <c r="H6673" i="5" s="1"/>
  <c r="F8753" i="5"/>
  <c r="H8753" i="5" s="1"/>
  <c r="F7534" i="5"/>
  <c r="H7534" i="5" s="1"/>
  <c r="F6681" i="5"/>
  <c r="H6681" i="5" s="1"/>
  <c r="F9115" i="5"/>
  <c r="H9115" i="5" s="1"/>
  <c r="F7510" i="5"/>
  <c r="H7510" i="5" s="1"/>
  <c r="F6788" i="5"/>
  <c r="H6788" i="5" s="1"/>
  <c r="F6791" i="5"/>
  <c r="H6791" i="5" s="1"/>
  <c r="F9773" i="5"/>
  <c r="H9773" i="5" s="1"/>
  <c r="F7562" i="5"/>
  <c r="H7562" i="5" s="1"/>
  <c r="F9363" i="5"/>
  <c r="H9363" i="5" s="1"/>
  <c r="F8769" i="5"/>
  <c r="H8769" i="5" s="1"/>
  <c r="F9787" i="5"/>
  <c r="H9787" i="5" s="1"/>
  <c r="F8776" i="5"/>
  <c r="H8776" i="5" s="1"/>
  <c r="F7597" i="5"/>
  <c r="H7597" i="5" s="1"/>
  <c r="F8786" i="5"/>
  <c r="H8786" i="5" s="1"/>
  <c r="F7624" i="5"/>
  <c r="H7624" i="5" s="1"/>
  <c r="F8795" i="5"/>
  <c r="H8795" i="5" s="1"/>
  <c r="F7655" i="5"/>
  <c r="H7655" i="5" s="1"/>
  <c r="F9150" i="5"/>
  <c r="H9150" i="5" s="1"/>
  <c r="F9823" i="5"/>
  <c r="H9823" i="5" s="1"/>
  <c r="F7698" i="5"/>
  <c r="H7698" i="5" s="1"/>
  <c r="F8132" i="5"/>
  <c r="H8132" i="5" s="1"/>
  <c r="F7564" i="5"/>
  <c r="H7564" i="5" s="1"/>
  <c r="F8262" i="5"/>
  <c r="H8262" i="5" s="1"/>
  <c r="F9830" i="5"/>
  <c r="H9830" i="5" s="1"/>
  <c r="F8813" i="5"/>
  <c r="H8813" i="5" s="1"/>
  <c r="F9843" i="5"/>
  <c r="H9843" i="5" s="1"/>
  <c r="F7767" i="5"/>
  <c r="H7767" i="5" s="1"/>
  <c r="F6916" i="5"/>
  <c r="H6916" i="5" s="1"/>
  <c r="F9858" i="5"/>
  <c r="H9858" i="5" s="1"/>
  <c r="F7803" i="5"/>
  <c r="H7803" i="5" s="1"/>
  <c r="F8835" i="5"/>
  <c r="H8835" i="5" s="1"/>
  <c r="F7823" i="5"/>
  <c r="H7823" i="5" s="1"/>
  <c r="F7843" i="5"/>
  <c r="H7843" i="5" s="1"/>
  <c r="F9877" i="5"/>
  <c r="H9877" i="5" s="1"/>
  <c r="F7861" i="5"/>
  <c r="H7861" i="5" s="1"/>
  <c r="F8485" i="5"/>
  <c r="H8485" i="5" s="1"/>
  <c r="F8869" i="5"/>
  <c r="H8869" i="5" s="1"/>
  <c r="F7884" i="5"/>
  <c r="H7884" i="5" s="1"/>
  <c r="F8488" i="5"/>
  <c r="H8488" i="5" s="1"/>
  <c r="F9204" i="5"/>
  <c r="H9204" i="5" s="1"/>
  <c r="F8861" i="5"/>
  <c r="H8861" i="5" s="1"/>
  <c r="F7912" i="5"/>
  <c r="H7912" i="5" s="1"/>
  <c r="F7908" i="5"/>
  <c r="H7908" i="5" s="1"/>
  <c r="F7929" i="5"/>
  <c r="H7929" i="5" s="1"/>
  <c r="F9403" i="5"/>
  <c r="H9403" i="5" s="1"/>
  <c r="F8899" i="5"/>
  <c r="H8899" i="5" s="1"/>
  <c r="F8904" i="5"/>
  <c r="H8904" i="5" s="1"/>
  <c r="F8506" i="5"/>
  <c r="H8506" i="5" s="1"/>
  <c r="F9410" i="5"/>
  <c r="H9410" i="5" s="1"/>
  <c r="F9241" i="5"/>
  <c r="H9241" i="5" s="1"/>
  <c r="F7954" i="5"/>
  <c r="H7954" i="5" s="1"/>
  <c r="F7960" i="5"/>
  <c r="H7960" i="5" s="1"/>
  <c r="F8924" i="5"/>
  <c r="H8924" i="5" s="1"/>
  <c r="F8517" i="5"/>
  <c r="H8517" i="5" s="1"/>
  <c r="F9422" i="5"/>
  <c r="H9422" i="5" s="1"/>
  <c r="F9920" i="5"/>
  <c r="H9920" i="5" s="1"/>
  <c r="F9431" i="5"/>
  <c r="H9431" i="5" s="1"/>
  <c r="F9260" i="5"/>
  <c r="H9260" i="5" s="1"/>
  <c r="F9438" i="5"/>
  <c r="H9438" i="5" s="1"/>
  <c r="F9446" i="5"/>
  <c r="H9446" i="5" s="1"/>
  <c r="F8947" i="5"/>
  <c r="H8947" i="5" s="1"/>
  <c r="F9926" i="5"/>
  <c r="H9926" i="5" s="1"/>
  <c r="F9461" i="5"/>
  <c r="H9461" i="5" s="1"/>
  <c r="F9290" i="5"/>
  <c r="H9290" i="5" s="1"/>
  <c r="F9292" i="5"/>
  <c r="H9292" i="5" s="1"/>
  <c r="F6729" i="5"/>
  <c r="H6729" i="5" s="1"/>
  <c r="F8973" i="5"/>
  <c r="H8973" i="5" s="1"/>
  <c r="F8497" i="5"/>
  <c r="H8497" i="5" s="1"/>
  <c r="F7989" i="5"/>
  <c r="H7989" i="5" s="1"/>
  <c r="F9930" i="5"/>
  <c r="H9930" i="5" s="1"/>
  <c r="F8980" i="5"/>
  <c r="H8980" i="5" s="1"/>
  <c r="F8312" i="5"/>
  <c r="H8312" i="5" s="1"/>
  <c r="F9469" i="5"/>
  <c r="H9469" i="5" s="1"/>
  <c r="F9472" i="5"/>
  <c r="H9472" i="5" s="1"/>
  <c r="F9938" i="5"/>
  <c r="H9938" i="5" s="1"/>
  <c r="F8033" i="5"/>
  <c r="H8033" i="5" s="1"/>
  <c r="F8037" i="5"/>
  <c r="H8037" i="5" s="1"/>
  <c r="F8538" i="5"/>
  <c r="H8538" i="5" s="1"/>
  <c r="F9482" i="5"/>
  <c r="H9482" i="5" s="1"/>
  <c r="F8056" i="5"/>
  <c r="H8056" i="5" s="1"/>
  <c r="F8062" i="5"/>
  <c r="H8062" i="5" s="1"/>
  <c r="F8327" i="5"/>
  <c r="H8327" i="5" s="1"/>
  <c r="F8334" i="5"/>
  <c r="H8334" i="5" s="1"/>
  <c r="F8345" i="5"/>
  <c r="H8345" i="5" s="1"/>
  <c r="F8544" i="5"/>
  <c r="H8544" i="5" s="1"/>
  <c r="F8351" i="5"/>
  <c r="H8351" i="5" s="1"/>
  <c r="F8552" i="5"/>
  <c r="H8552" i="5" s="1"/>
  <c r="F8358" i="5"/>
  <c r="H8358" i="5" s="1"/>
  <c r="F9965" i="5"/>
  <c r="H9965" i="5" s="1"/>
  <c r="F8556" i="5"/>
  <c r="H8556" i="5" s="1"/>
  <c r="F8107" i="5"/>
  <c r="H8107" i="5" s="1"/>
  <c r="F8111" i="5"/>
  <c r="H8111" i="5" s="1"/>
  <c r="F9982" i="5"/>
  <c r="H9982" i="5" s="1"/>
  <c r="F9991" i="5"/>
  <c r="H9991" i="5" s="1"/>
  <c r="F8155" i="5"/>
  <c r="H8155" i="5" s="1"/>
  <c r="F8301" i="5"/>
  <c r="H8301" i="5" s="1"/>
  <c r="F8007" i="5"/>
  <c r="H8007" i="5" s="1"/>
  <c r="F9470" i="5"/>
  <c r="H9470" i="5" s="1"/>
  <c r="F9478" i="5"/>
  <c r="H9478" i="5" s="1"/>
  <c r="F9947" i="5"/>
  <c r="H9947" i="5" s="1"/>
  <c r="F8147" i="5"/>
  <c r="H8147" i="5" s="1"/>
  <c r="F8076" i="5"/>
  <c r="H8076" i="5" s="1"/>
  <c r="F8541" i="5"/>
  <c r="H8541" i="5" s="1"/>
  <c r="F9005" i="5"/>
  <c r="H9005" i="5" s="1"/>
  <c r="F6934" i="5"/>
  <c r="H6934" i="5" s="1"/>
  <c r="F8099" i="5"/>
  <c r="H8099" i="5" s="1"/>
  <c r="F8557" i="5"/>
  <c r="H8557" i="5" s="1"/>
  <c r="F6939" i="5"/>
  <c r="H6939" i="5" s="1"/>
  <c r="F9030" i="5"/>
  <c r="H9030" i="5" s="1"/>
  <c r="F9586" i="5"/>
  <c r="H9586" i="5" s="1"/>
  <c r="F9068" i="5"/>
  <c r="H9068" i="5" s="1"/>
  <c r="F8372" i="5"/>
  <c r="H8372" i="5" s="1"/>
  <c r="F8167" i="5"/>
  <c r="H8167" i="5" s="1"/>
  <c r="F6869" i="5"/>
  <c r="H6869" i="5" s="1"/>
  <c r="F7203" i="5"/>
  <c r="H7203" i="5" s="1"/>
  <c r="F9631" i="5"/>
  <c r="H9631" i="5" s="1"/>
  <c r="F7301" i="5"/>
  <c r="H7301" i="5" s="1"/>
  <c r="F7307" i="5"/>
  <c r="H7307" i="5" s="1"/>
  <c r="F8660" i="5"/>
  <c r="H8660" i="5" s="1"/>
  <c r="F7319" i="5"/>
  <c r="H7319" i="5" s="1"/>
  <c r="F9698" i="5"/>
  <c r="H9698" i="5" s="1"/>
  <c r="F9092" i="5"/>
  <c r="H9092" i="5" s="1"/>
  <c r="F7385" i="5"/>
  <c r="H7385" i="5" s="1"/>
  <c r="F7387" i="5"/>
  <c r="H7387" i="5" s="1"/>
  <c r="F6875" i="5"/>
  <c r="H6875" i="5" s="1"/>
  <c r="F9722" i="5"/>
  <c r="H9722" i="5" s="1"/>
  <c r="F8705" i="5"/>
  <c r="H8705" i="5" s="1"/>
  <c r="F8720" i="5"/>
  <c r="H8720" i="5" s="1"/>
  <c r="F7050" i="5"/>
  <c r="H7050" i="5" s="1"/>
  <c r="F8183" i="5"/>
  <c r="H8183" i="5" s="1"/>
  <c r="F7238" i="5"/>
  <c r="H7238" i="5" s="1"/>
  <c r="F9688" i="5"/>
  <c r="H9688" i="5" s="1"/>
  <c r="F7314" i="5"/>
  <c r="H7314" i="5" s="1"/>
  <c r="F9089" i="5"/>
  <c r="H9089" i="5" s="1"/>
  <c r="F9704" i="5"/>
  <c r="H9704" i="5" s="1"/>
  <c r="F9709" i="5"/>
  <c r="H9709" i="5" s="1"/>
  <c r="F7407" i="5"/>
  <c r="H7407" i="5" s="1"/>
  <c r="F7421" i="5"/>
  <c r="H7421" i="5" s="1"/>
  <c r="F9692" i="5"/>
  <c r="H9692" i="5" s="1"/>
  <c r="F7368" i="5"/>
  <c r="H7368" i="5" s="1"/>
  <c r="F9638" i="5"/>
  <c r="H9638" i="5" s="1"/>
  <c r="F7269" i="5"/>
  <c r="H7269" i="5" s="1"/>
  <c r="F9680" i="5"/>
  <c r="H9680" i="5" s="1"/>
  <c r="F8665" i="5"/>
  <c r="H8665" i="5" s="1"/>
  <c r="F7346" i="5"/>
  <c r="H7346" i="5" s="1"/>
  <c r="F6772" i="5"/>
  <c r="H6772" i="5" s="1"/>
  <c r="F7377" i="5"/>
  <c r="H7377" i="5" s="1"/>
  <c r="F7401" i="5"/>
  <c r="H7401" i="5" s="1"/>
  <c r="F7424" i="5"/>
  <c r="H7424" i="5" s="1"/>
  <c r="F7452" i="5"/>
  <c r="H7452" i="5" s="1"/>
  <c r="F8420" i="5"/>
  <c r="H8420" i="5" s="1"/>
  <c r="F7472" i="5"/>
  <c r="H7472" i="5" s="1"/>
  <c r="F6908" i="5"/>
  <c r="H6908" i="5" s="1"/>
  <c r="F8730" i="5"/>
  <c r="H8730" i="5" s="1"/>
  <c r="F8740" i="5"/>
  <c r="H8740" i="5" s="1"/>
  <c r="F9760" i="5"/>
  <c r="H9760" i="5" s="1"/>
  <c r="F6678" i="5"/>
  <c r="H6678" i="5" s="1"/>
  <c r="F7535" i="5"/>
  <c r="H7535" i="5" s="1"/>
  <c r="F6683" i="5"/>
  <c r="H6683" i="5" s="1"/>
  <c r="F6686" i="5"/>
  <c r="H6686" i="5" s="1"/>
  <c r="F7561" i="5"/>
  <c r="H7561" i="5" s="1"/>
  <c r="F8235" i="5"/>
  <c r="H8235" i="5" s="1"/>
  <c r="F7582" i="5"/>
  <c r="H7582" i="5" s="1"/>
  <c r="F8430" i="5"/>
  <c r="H8430" i="5" s="1"/>
  <c r="F8250" i="5"/>
  <c r="H8250" i="5" s="1"/>
  <c r="F7620" i="5"/>
  <c r="H7620" i="5" s="1"/>
  <c r="F7629" i="5"/>
  <c r="H7629" i="5" s="1"/>
  <c r="F7645" i="5"/>
  <c r="H7645" i="5" s="1"/>
  <c r="F9369" i="5"/>
  <c r="H9369" i="5" s="1"/>
  <c r="F9155" i="5"/>
  <c r="H9155" i="5" s="1"/>
  <c r="F7707" i="5"/>
  <c r="H7707" i="5" s="1"/>
  <c r="F7470" i="5"/>
  <c r="H7470" i="5" s="1"/>
  <c r="F7554" i="5"/>
  <c r="H7554" i="5" s="1"/>
  <c r="F7469" i="5"/>
  <c r="H7469" i="5" s="1"/>
  <c r="F7484" i="5"/>
  <c r="H7484" i="5" s="1"/>
  <c r="F7503" i="5"/>
  <c r="H7503" i="5" s="1"/>
  <c r="F8734" i="5"/>
  <c r="H8734" i="5" s="1"/>
  <c r="F7559" i="5"/>
  <c r="H7559" i="5" s="1"/>
  <c r="F8766" i="5"/>
  <c r="H8766" i="5" s="1"/>
  <c r="F8243" i="5"/>
  <c r="H8243" i="5" s="1"/>
  <c r="F8447" i="5"/>
  <c r="H8447" i="5" s="1"/>
  <c r="F7859" i="5"/>
  <c r="H7859" i="5" s="1"/>
  <c r="F8487" i="5"/>
  <c r="H8487" i="5" s="1"/>
  <c r="F9398" i="5"/>
  <c r="H9398" i="5" s="1"/>
  <c r="F6719" i="5"/>
  <c r="H6719" i="5" s="1"/>
  <c r="F8468" i="5"/>
  <c r="H8468" i="5" s="1"/>
  <c r="F8884" i="5"/>
  <c r="H8884" i="5" s="1"/>
  <c r="F8500" i="5"/>
  <c r="H8500" i="5" s="1"/>
  <c r="F9933" i="5"/>
  <c r="H9933" i="5" s="1"/>
  <c r="F9170" i="5"/>
  <c r="H9170" i="5" s="1"/>
  <c r="F9857" i="5"/>
  <c r="H9857" i="5" s="1"/>
  <c r="F9867" i="5"/>
  <c r="H9867" i="5" s="1"/>
  <c r="F6841" i="5"/>
  <c r="H6841" i="5" s="1"/>
  <c r="F7865" i="5"/>
  <c r="H7865" i="5" s="1"/>
  <c r="F8539" i="5"/>
  <c r="H8539" i="5" s="1"/>
  <c r="F6932" i="5"/>
  <c r="H6932" i="5" s="1"/>
  <c r="F8551" i="5"/>
  <c r="H8551" i="5" s="1"/>
  <c r="F9499" i="5"/>
  <c r="H9499" i="5" s="1"/>
  <c r="F6855" i="5"/>
  <c r="H6855" i="5" s="1"/>
  <c r="F8106" i="5"/>
  <c r="H8106" i="5" s="1"/>
  <c r="F9024" i="5"/>
  <c r="H9024" i="5" s="1"/>
  <c r="F9471" i="5"/>
  <c r="H9471" i="5" s="1"/>
  <c r="F6866" i="5"/>
  <c r="H6866" i="5" s="1"/>
  <c r="F8068" i="5"/>
  <c r="H8068" i="5" s="1"/>
  <c r="F6997" i="5"/>
  <c r="H6997" i="5" s="1"/>
  <c r="F8380" i="5"/>
  <c r="H8380" i="5" s="1"/>
  <c r="F9575" i="5"/>
  <c r="H9575" i="5" s="1"/>
  <c r="F7266" i="5"/>
  <c r="H7266" i="5" s="1"/>
  <c r="F6768" i="5"/>
  <c r="H6768" i="5" s="1"/>
  <c r="F7317" i="5"/>
  <c r="H7317" i="5" s="1"/>
  <c r="F7360" i="5"/>
  <c r="H7360" i="5" s="1"/>
  <c r="F7393" i="5"/>
  <c r="H7393" i="5" s="1"/>
  <c r="F8746" i="5"/>
  <c r="H8746" i="5" s="1"/>
  <c r="F7709" i="5"/>
  <c r="H7709" i="5" s="1"/>
  <c r="F6706" i="5"/>
  <c r="H6706" i="5" s="1"/>
  <c r="F7265" i="5"/>
  <c r="H7265" i="5" s="1"/>
  <c r="F6763" i="5"/>
  <c r="H6763" i="5" s="1"/>
  <c r="F8736" i="5"/>
  <c r="H8736" i="5" s="1"/>
  <c r="F7227" i="5"/>
  <c r="H7227" i="5" s="1"/>
  <c r="F9640" i="5"/>
  <c r="H9640" i="5" s="1"/>
  <c r="F9668" i="5"/>
  <c r="H9668" i="5" s="1"/>
  <c r="F7334" i="5"/>
  <c r="H7334" i="5" s="1"/>
  <c r="F7471" i="5"/>
  <c r="H7471" i="5" s="1"/>
  <c r="F6809" i="5"/>
  <c r="H6809" i="5" s="1"/>
  <c r="F8213" i="5"/>
  <c r="H8213" i="5" s="1"/>
  <c r="F7488" i="5"/>
  <c r="H7488" i="5" s="1"/>
  <c r="F7566" i="5"/>
  <c r="H7566" i="5" s="1"/>
  <c r="F6800" i="5"/>
  <c r="H6800" i="5" s="1"/>
  <c r="F9812" i="5"/>
  <c r="H9812" i="5" s="1"/>
  <c r="F7862" i="5"/>
  <c r="H7862" i="5" s="1"/>
  <c r="F9202" i="5"/>
  <c r="H9202" i="5" s="1"/>
  <c r="F6720" i="5"/>
  <c r="H6720" i="5" s="1"/>
  <c r="F8828" i="5"/>
  <c r="H8828" i="5" s="1"/>
  <c r="F8855" i="5"/>
  <c r="H8855" i="5" s="1"/>
  <c r="F9193" i="5"/>
  <c r="H9193" i="5" s="1"/>
  <c r="F9881" i="5"/>
  <c r="H9881" i="5" s="1"/>
  <c r="F9397" i="5"/>
  <c r="H9397" i="5" s="1"/>
  <c r="F7662" i="5"/>
  <c r="H7662" i="5" s="1"/>
  <c r="F8139" i="5"/>
  <c r="H8139" i="5" s="1"/>
  <c r="F9254" i="5"/>
  <c r="H9254" i="5" s="1"/>
  <c r="F9922" i="5"/>
  <c r="H9922" i="5" s="1"/>
  <c r="F9434" i="5"/>
  <c r="H9434" i="5" s="1"/>
  <c r="F8304" i="5"/>
  <c r="H8304" i="5" s="1"/>
  <c r="F9453" i="5"/>
  <c r="H9453" i="5" s="1"/>
  <c r="F6737" i="5"/>
  <c r="H6737" i="5" s="1"/>
  <c r="F7096" i="5"/>
  <c r="H7096" i="5" s="1"/>
  <c r="F9592" i="5"/>
  <c r="H9592" i="5" s="1"/>
  <c r="F7280" i="5"/>
  <c r="H7280" i="5" s="1"/>
  <c r="F9114" i="5"/>
  <c r="H9114" i="5" s="1"/>
  <c r="F9059" i="5"/>
  <c r="H9059" i="5" s="1"/>
  <c r="F8765" i="5"/>
  <c r="H8765" i="5" s="1"/>
  <c r="F7612" i="5"/>
  <c r="H7612" i="5" s="1"/>
  <c r="F6819" i="5"/>
  <c r="H6819" i="5" s="1"/>
  <c r="F6707" i="5"/>
  <c r="H6707" i="5" s="1"/>
  <c r="F6830" i="5"/>
  <c r="H6830" i="5" s="1"/>
  <c r="F9187" i="5"/>
  <c r="H9187" i="5" s="1"/>
  <c r="F8484" i="5"/>
  <c r="H8484" i="5" s="1"/>
  <c r="F7475" i="5"/>
  <c r="H7475" i="5" s="1"/>
  <c r="F7631" i="5"/>
  <c r="H7631" i="5" s="1"/>
  <c r="F8266" i="5"/>
  <c r="H8266" i="5" s="1"/>
  <c r="F7784" i="5"/>
  <c r="H7784" i="5" s="1"/>
  <c r="F7818" i="5"/>
  <c r="H7818" i="5" s="1"/>
  <c r="F9796" i="5"/>
  <c r="H9796" i="5" s="1"/>
  <c r="F6820" i="5"/>
  <c r="H6820" i="5" s="1"/>
  <c r="F7751" i="5"/>
  <c r="H7751" i="5" s="1"/>
  <c r="F9852" i="5"/>
  <c r="H9852" i="5" s="1"/>
  <c r="F8480" i="5"/>
  <c r="H8480" i="5" s="1"/>
  <c r="F8853" i="5"/>
  <c r="H8853" i="5" s="1"/>
  <c r="F9394" i="5"/>
  <c r="H9394" i="5" s="1"/>
  <c r="F7231" i="5"/>
  <c r="H7231" i="5" s="1"/>
  <c r="F6798" i="5"/>
  <c r="H6798" i="5" s="1"/>
  <c r="F8880" i="5"/>
  <c r="H8880" i="5" s="1"/>
  <c r="F7936" i="5"/>
  <c r="H7936" i="5" s="1"/>
  <c r="F7946" i="5"/>
  <c r="H7946" i="5" s="1"/>
  <c r="F8513" i="5"/>
  <c r="H8513" i="5" s="1"/>
  <c r="F9275" i="5"/>
  <c r="H9275" i="5" s="1"/>
  <c r="F8955" i="5"/>
  <c r="H8955" i="5" s="1"/>
  <c r="F8967" i="5"/>
  <c r="H8967" i="5" s="1"/>
  <c r="F7987" i="5"/>
  <c r="H7987" i="5" s="1"/>
  <c r="F9249" i="5"/>
  <c r="H9249" i="5" s="1"/>
  <c r="F7975" i="5"/>
  <c r="H7975" i="5" s="1"/>
  <c r="F8008" i="5"/>
  <c r="H8008" i="5" s="1"/>
  <c r="F6849" i="5"/>
  <c r="H6849" i="5" s="1"/>
  <c r="F8191" i="5"/>
  <c r="H8191" i="5" s="1"/>
  <c r="F7514" i="5"/>
  <c r="H7514" i="5" s="1"/>
  <c r="F9043" i="5"/>
  <c r="H9043" i="5" s="1"/>
  <c r="F8206" i="5"/>
  <c r="H8206" i="5" s="1"/>
  <c r="F6701" i="5"/>
  <c r="H6701" i="5" s="1"/>
  <c r="F8857" i="5"/>
  <c r="H8857" i="5" s="1"/>
  <c r="F7906" i="5"/>
  <c r="H7906" i="5" s="1"/>
  <c r="F9421" i="5"/>
  <c r="H9421" i="5" s="1"/>
  <c r="F7836" i="5"/>
  <c r="H7836" i="5" s="1"/>
  <c r="F9390" i="5"/>
  <c r="H9390" i="5" s="1"/>
  <c r="F8923" i="5"/>
  <c r="H8923" i="5" s="1"/>
  <c r="F9802" i="5"/>
  <c r="H9802" i="5" s="1"/>
  <c r="F7673" i="5"/>
  <c r="H7673" i="5" s="1"/>
  <c r="F7804" i="5"/>
  <c r="H7804" i="5" s="1"/>
  <c r="F9203" i="5"/>
  <c r="H9203" i="5" s="1"/>
  <c r="F8926" i="5"/>
  <c r="H8926" i="5" s="1"/>
  <c r="F8961" i="5"/>
  <c r="H8961" i="5" s="1"/>
  <c r="F7971" i="5"/>
  <c r="H7971" i="5" s="1"/>
  <c r="F8450" i="5"/>
  <c r="H8450" i="5" s="1"/>
  <c r="F7942" i="5"/>
  <c r="H7942" i="5" s="1"/>
  <c r="F9460" i="5"/>
  <c r="H9460" i="5" s="1"/>
  <c r="F8959" i="5"/>
  <c r="H8959" i="5" s="1"/>
  <c r="F8972" i="5"/>
  <c r="H8972" i="5" s="1"/>
  <c r="F7842" i="5"/>
  <c r="H7842" i="5" s="1"/>
  <c r="F7793" i="5"/>
  <c r="H7793" i="5" s="1"/>
  <c r="F7553" i="5"/>
  <c r="H7553" i="5" s="1"/>
  <c r="F9896" i="5"/>
  <c r="H9896" i="5" s="1"/>
  <c r="F9105" i="5"/>
  <c r="H9105" i="5" s="1"/>
  <c r="F8292" i="5"/>
  <c r="H8292" i="5" s="1"/>
  <c r="F9049" i="5"/>
  <c r="H9049" i="5" s="1"/>
  <c r="F8174" i="5"/>
  <c r="H8174" i="5" s="1"/>
  <c r="F8370" i="5"/>
  <c r="H8370" i="5" s="1"/>
  <c r="F7033" i="5"/>
  <c r="H7033" i="5" s="1"/>
  <c r="F7004" i="5"/>
  <c r="H7004" i="5" s="1"/>
  <c r="F8578" i="5"/>
  <c r="H8578" i="5" s="1"/>
  <c r="F9540" i="5"/>
  <c r="H9540" i="5" s="1"/>
  <c r="F9542" i="5"/>
  <c r="H9542" i="5" s="1"/>
  <c r="F7030" i="5"/>
  <c r="H7030" i="5" s="1"/>
  <c r="F6745" i="5"/>
  <c r="H6745" i="5" s="1"/>
  <c r="F8591" i="5"/>
  <c r="H8591" i="5" s="1"/>
  <c r="F9565" i="5"/>
  <c r="H9565" i="5" s="1"/>
  <c r="F7071" i="5"/>
  <c r="H7071" i="5" s="1"/>
  <c r="F7079" i="5"/>
  <c r="H7079" i="5" s="1"/>
  <c r="F9577" i="5"/>
  <c r="H9577" i="5" s="1"/>
  <c r="F7109" i="5"/>
  <c r="H7109" i="5" s="1"/>
  <c r="F9599" i="5"/>
  <c r="H9599" i="5" s="1"/>
  <c r="F7175" i="5"/>
  <c r="H7175" i="5" s="1"/>
  <c r="F8605" i="5"/>
  <c r="H8605" i="5" s="1"/>
  <c r="F8389" i="5"/>
  <c r="H8389" i="5" s="1"/>
  <c r="F7205" i="5"/>
  <c r="H7205" i="5" s="1"/>
  <c r="F8186" i="5"/>
  <c r="H8186" i="5" s="1"/>
  <c r="F9633" i="5"/>
  <c r="H9633" i="5" s="1"/>
  <c r="F9642" i="5"/>
  <c r="H9642" i="5" s="1"/>
  <c r="F9649" i="5"/>
  <c r="H9649" i="5" s="1"/>
  <c r="F9651" i="5"/>
  <c r="H9651" i="5" s="1"/>
  <c r="F8390" i="5"/>
  <c r="H8390" i="5" s="1"/>
  <c r="F7216" i="5"/>
  <c r="H7216" i="5" s="1"/>
  <c r="F9337" i="5"/>
  <c r="H9337" i="5" s="1"/>
  <c r="F9610" i="5"/>
  <c r="H9610" i="5" s="1"/>
  <c r="F6760" i="5"/>
  <c r="H6760" i="5" s="1"/>
  <c r="F8628" i="5"/>
  <c r="H8628" i="5" s="1"/>
  <c r="F9652" i="5"/>
  <c r="H9652" i="5" s="1"/>
  <c r="F7263" i="5"/>
  <c r="H7263" i="5" s="1"/>
  <c r="F8635" i="5"/>
  <c r="H8635" i="5" s="1"/>
  <c r="F9666" i="5"/>
  <c r="H9666" i="5" s="1"/>
  <c r="F8640" i="5"/>
  <c r="H8640" i="5" s="1"/>
  <c r="F7194" i="5"/>
  <c r="H7194" i="5" s="1"/>
  <c r="F6871" i="5"/>
  <c r="H6871" i="5" s="1"/>
  <c r="F9645" i="5"/>
  <c r="H9645" i="5" s="1"/>
  <c r="F9669" i="5"/>
  <c r="H9669" i="5" s="1"/>
  <c r="F9085" i="5"/>
  <c r="H9085" i="5" s="1"/>
  <c r="F7298" i="5"/>
  <c r="H7298" i="5" s="1"/>
  <c r="F8402" i="5"/>
  <c r="H8402" i="5" s="1"/>
  <c r="F7316" i="5"/>
  <c r="H7316" i="5" s="1"/>
  <c r="F8198" i="5"/>
  <c r="H8198" i="5" s="1"/>
  <c r="F6873" i="5"/>
  <c r="H6873" i="5" s="1"/>
  <c r="F7305" i="5"/>
  <c r="H7305" i="5" s="1"/>
  <c r="F7326" i="5"/>
  <c r="H7326" i="5" s="1"/>
  <c r="F7381" i="5"/>
  <c r="H7381" i="5" s="1"/>
  <c r="F7396" i="5"/>
  <c r="H7396" i="5" s="1"/>
  <c r="F9733" i="5"/>
  <c r="H9733" i="5" s="1"/>
  <c r="F7357" i="5"/>
  <c r="H7357" i="5" s="1"/>
  <c r="F8221" i="5"/>
  <c r="H8221" i="5" s="1"/>
  <c r="F7400" i="5"/>
  <c r="H7400" i="5" s="1"/>
  <c r="F9720" i="5"/>
  <c r="H9720" i="5" s="1"/>
  <c r="F7432" i="5"/>
  <c r="H7432" i="5" s="1"/>
  <c r="F8716" i="5"/>
  <c r="H8716" i="5" s="1"/>
  <c r="F7477" i="5"/>
  <c r="H7477" i="5" s="1"/>
  <c r="F7509" i="5"/>
  <c r="H7509" i="5" s="1"/>
  <c r="F6685" i="5"/>
  <c r="H6685" i="5" s="1"/>
  <c r="F9754" i="5"/>
  <c r="H9754" i="5" s="1"/>
  <c r="F7519" i="5"/>
  <c r="H7519" i="5" s="1"/>
  <c r="F8418" i="5"/>
  <c r="H8418" i="5" s="1"/>
  <c r="F6674" i="5"/>
  <c r="H6674" i="5" s="1"/>
  <c r="F7528" i="5"/>
  <c r="H7528" i="5" s="1"/>
  <c r="F8758" i="5"/>
  <c r="H8758" i="5" s="1"/>
  <c r="F8756" i="5"/>
  <c r="H8756" i="5" s="1"/>
  <c r="F7538" i="5"/>
  <c r="H7538" i="5" s="1"/>
  <c r="F6680" i="5"/>
  <c r="H6680" i="5" s="1"/>
  <c r="F7552" i="5"/>
  <c r="H7552" i="5" s="1"/>
  <c r="F8128" i="5"/>
  <c r="H8128" i="5" s="1"/>
  <c r="F9778" i="5"/>
  <c r="H9778" i="5" s="1"/>
  <c r="F9141" i="5"/>
  <c r="H9141" i="5" s="1"/>
  <c r="F9788" i="5"/>
  <c r="H9788" i="5" s="1"/>
  <c r="F9790" i="5"/>
  <c r="H9790" i="5" s="1"/>
  <c r="F9794" i="5"/>
  <c r="H9794" i="5" s="1"/>
  <c r="F9039" i="5"/>
  <c r="H9039" i="5" s="1"/>
  <c r="F8433" i="5"/>
  <c r="H8433" i="5" s="1"/>
  <c r="F7611" i="5"/>
  <c r="H7611" i="5" s="1"/>
  <c r="F6807" i="5"/>
  <c r="H6807" i="5" s="1"/>
  <c r="F7634" i="5"/>
  <c r="H7634" i="5" s="1"/>
  <c r="F6815" i="5"/>
  <c r="H6815" i="5" s="1"/>
  <c r="F8796" i="5"/>
  <c r="H8796" i="5" s="1"/>
  <c r="F7677" i="5"/>
  <c r="H7677" i="5" s="1"/>
  <c r="F7702" i="5"/>
  <c r="H7702" i="5" s="1"/>
  <c r="F9801" i="5"/>
  <c r="H9801" i="5" s="1"/>
  <c r="F7734" i="5"/>
  <c r="H7734" i="5" s="1"/>
  <c r="F7713" i="5"/>
  <c r="H7713" i="5" s="1"/>
  <c r="F7715" i="5"/>
  <c r="H7715" i="5" s="1"/>
  <c r="F7730" i="5"/>
  <c r="H7730" i="5" s="1"/>
  <c r="F8247" i="5"/>
  <c r="H8247" i="5" s="1"/>
  <c r="F8435" i="5"/>
  <c r="H8435" i="5" s="1"/>
  <c r="F7657" i="5"/>
  <c r="H7657" i="5" s="1"/>
  <c r="F8799" i="5"/>
  <c r="H8799" i="5" s="1"/>
  <c r="F8448" i="5"/>
  <c r="H8448" i="5" s="1"/>
  <c r="F7722" i="5"/>
  <c r="H7722" i="5" s="1"/>
  <c r="F7741" i="5"/>
  <c r="H7741" i="5" s="1"/>
  <c r="F8814" i="5"/>
  <c r="H8814" i="5" s="1"/>
  <c r="F9845" i="5"/>
  <c r="H9845" i="5" s="1"/>
  <c r="F9850" i="5"/>
  <c r="H9850" i="5" s="1"/>
  <c r="F8823" i="5"/>
  <c r="H8823" i="5" s="1"/>
  <c r="F9375" i="5"/>
  <c r="H9375" i="5" s="1"/>
  <c r="F7806" i="5"/>
  <c r="H7806" i="5" s="1"/>
  <c r="F8838" i="5"/>
  <c r="H8838" i="5" s="1"/>
  <c r="F7826" i="5"/>
  <c r="H7826" i="5" s="1"/>
  <c r="F8849" i="5"/>
  <c r="H8849" i="5" s="1"/>
  <c r="F9379" i="5"/>
  <c r="H9379" i="5" s="1"/>
  <c r="F8282" i="5"/>
  <c r="H8282" i="5" s="1"/>
  <c r="F8863" i="5"/>
  <c r="H8863" i="5" s="1"/>
  <c r="F9382" i="5"/>
  <c r="H9382" i="5" s="1"/>
  <c r="F7888" i="5"/>
  <c r="H7888" i="5" s="1"/>
  <c r="F7897" i="5"/>
  <c r="H7897" i="5" s="1"/>
  <c r="F7744" i="5"/>
  <c r="H7744" i="5" s="1"/>
  <c r="F8818" i="5"/>
  <c r="H8818" i="5" s="1"/>
  <c r="F8829" i="5"/>
  <c r="H8829" i="5" s="1"/>
  <c r="F9866" i="5"/>
  <c r="H9866" i="5" s="1"/>
  <c r="F9872" i="5"/>
  <c r="H9872" i="5" s="1"/>
  <c r="F7752" i="5"/>
  <c r="H7752" i="5" s="1"/>
  <c r="F9173" i="5"/>
  <c r="H9173" i="5" s="1"/>
  <c r="F8275" i="5"/>
  <c r="H8275" i="5" s="1"/>
  <c r="F7820" i="5"/>
  <c r="H7820" i="5" s="1"/>
  <c r="F9876" i="5"/>
  <c r="H9876" i="5" s="1"/>
  <c r="F9886" i="5"/>
  <c r="H9886" i="5" s="1"/>
  <c r="F9198" i="5"/>
  <c r="H9198" i="5" s="1"/>
  <c r="F8288" i="5"/>
  <c r="H8288" i="5" s="1"/>
  <c r="F8876" i="5"/>
  <c r="H8876" i="5" s="1"/>
  <c r="F9210" i="5"/>
  <c r="H9210" i="5" s="1"/>
  <c r="F8887" i="5"/>
  <c r="H8887" i="5" s="1"/>
  <c r="F7940" i="5"/>
  <c r="H7940" i="5" s="1"/>
  <c r="F9229" i="5"/>
  <c r="H9229" i="5" s="1"/>
  <c r="F7947" i="5"/>
  <c r="H7947" i="5" s="1"/>
  <c r="F6926" i="5"/>
  <c r="H6926" i="5" s="1"/>
  <c r="F9907" i="5"/>
  <c r="H9907" i="5" s="1"/>
  <c r="F6848" i="5"/>
  <c r="H6848" i="5" s="1"/>
  <c r="F9911" i="5"/>
  <c r="H9911" i="5" s="1"/>
  <c r="F7961" i="5"/>
  <c r="H7961" i="5" s="1"/>
  <c r="F9417" i="5"/>
  <c r="H9417" i="5" s="1"/>
  <c r="F8929" i="5"/>
  <c r="H8929" i="5" s="1"/>
  <c r="F9424" i="5"/>
  <c r="H9424" i="5" s="1"/>
  <c r="F9258" i="5"/>
  <c r="H9258" i="5" s="1"/>
  <c r="F9436" i="5"/>
  <c r="H9436" i="5" s="1"/>
  <c r="F9265" i="5"/>
  <c r="H9265" i="5" s="1"/>
  <c r="F9267" i="5"/>
  <c r="H9267" i="5" s="1"/>
  <c r="F8524" i="5"/>
  <c r="H8524" i="5" s="1"/>
  <c r="F9276" i="5"/>
  <c r="H9276" i="5" s="1"/>
  <c r="F8952" i="5"/>
  <c r="H8952" i="5" s="1"/>
  <c r="F8956" i="5"/>
  <c r="H8956" i="5" s="1"/>
  <c r="F9294" i="5"/>
  <c r="H9294" i="5" s="1"/>
  <c r="F8968" i="5"/>
  <c r="H8968" i="5" s="1"/>
  <c r="F9899" i="5"/>
  <c r="H9899" i="5" s="1"/>
  <c r="F9226" i="5"/>
  <c r="H9226" i="5" s="1"/>
  <c r="F9898" i="5"/>
  <c r="H9898" i="5" s="1"/>
  <c r="F9405" i="5"/>
  <c r="H9405" i="5" s="1"/>
  <c r="F6850" i="5"/>
  <c r="H6850" i="5" s="1"/>
  <c r="F8305" i="5"/>
  <c r="H8305" i="5" s="1"/>
  <c r="F9929" i="5"/>
  <c r="H9929" i="5" s="1"/>
  <c r="F9934" i="5"/>
  <c r="H9934" i="5" s="1"/>
  <c r="F6732" i="5"/>
  <c r="H6732" i="5" s="1"/>
  <c r="F8015" i="5"/>
  <c r="H8015" i="5" s="1"/>
  <c r="F8023" i="5"/>
  <c r="H8023" i="5" s="1"/>
  <c r="F9477" i="5"/>
  <c r="H9477" i="5" s="1"/>
  <c r="F9479" i="5"/>
  <c r="H9479" i="5" s="1"/>
  <c r="F8536" i="5"/>
  <c r="H8536" i="5" s="1"/>
  <c r="F8053" i="5"/>
  <c r="H8053" i="5" s="1"/>
  <c r="F8058" i="5"/>
  <c r="H8058" i="5" s="1"/>
  <c r="F8332" i="5"/>
  <c r="H8332" i="5" s="1"/>
  <c r="F9304" i="5"/>
  <c r="H9304" i="5" s="1"/>
  <c r="F8337" i="5"/>
  <c r="H8337" i="5" s="1"/>
  <c r="F9494" i="5"/>
  <c r="H9494" i="5" s="1"/>
  <c r="F8547" i="5"/>
  <c r="H8547" i="5" s="1"/>
  <c r="F9004" i="5"/>
  <c r="H9004" i="5" s="1"/>
  <c r="F9498" i="5"/>
  <c r="H9498" i="5" s="1"/>
  <c r="F9305" i="5"/>
  <c r="H9305" i="5" s="1"/>
  <c r="F9962" i="5"/>
  <c r="H9962" i="5" s="1"/>
  <c r="F9966" i="5"/>
  <c r="H9966" i="5" s="1"/>
  <c r="F9969" i="5"/>
  <c r="H9969" i="5" s="1"/>
  <c r="F9018" i="5"/>
  <c r="H9018" i="5" s="1"/>
  <c r="F8112" i="5"/>
  <c r="H8112" i="5" s="1"/>
  <c r="F9984" i="5"/>
  <c r="H9984" i="5" s="1"/>
  <c r="F8149" i="5"/>
  <c r="H8149" i="5" s="1"/>
  <c r="F8156" i="5"/>
  <c r="H8156" i="5" s="1"/>
  <c r="F8014" i="5"/>
  <c r="H8014" i="5" s="1"/>
  <c r="F9476" i="5"/>
  <c r="H9476" i="5" s="1"/>
  <c r="F8991" i="5"/>
  <c r="H8991" i="5" s="1"/>
  <c r="F8052" i="5"/>
  <c r="H8052" i="5" s="1"/>
  <c r="F8066" i="5"/>
  <c r="H8066" i="5" s="1"/>
  <c r="F9303" i="5"/>
  <c r="H9303" i="5" s="1"/>
  <c r="F9493" i="5"/>
  <c r="H9493" i="5" s="1"/>
  <c r="F8355" i="5"/>
  <c r="H8355" i="5" s="1"/>
  <c r="F8553" i="5"/>
  <c r="H8553" i="5" s="1"/>
  <c r="F9011" i="5"/>
  <c r="H9011" i="5" s="1"/>
  <c r="F6859" i="5"/>
  <c r="H6859" i="5" s="1"/>
  <c r="F6886" i="5"/>
  <c r="H6886" i="5" s="1"/>
  <c r="F9027" i="5"/>
  <c r="H9027" i="5" s="1"/>
  <c r="F8530" i="5"/>
  <c r="H8530" i="5" s="1"/>
  <c r="F6982" i="5"/>
  <c r="H6982" i="5" s="1"/>
  <c r="F8596" i="5"/>
  <c r="H8596" i="5" s="1"/>
  <c r="F6999" i="5"/>
  <c r="H6999" i="5" s="1"/>
  <c r="F9333" i="5"/>
  <c r="H9333" i="5" s="1"/>
  <c r="F7135" i="5"/>
  <c r="H7135" i="5" s="1"/>
  <c r="F7101" i="5"/>
  <c r="H7101" i="5" s="1"/>
  <c r="F7209" i="5"/>
  <c r="H7209" i="5" s="1"/>
  <c r="F8618" i="5"/>
  <c r="H8618" i="5" s="1"/>
  <c r="F7271" i="5"/>
  <c r="H7271" i="5" s="1"/>
  <c r="F7282" i="5"/>
  <c r="H7282" i="5" s="1"/>
  <c r="F7304" i="5"/>
  <c r="H7304" i="5" s="1"/>
  <c r="F7324" i="5"/>
  <c r="H7324" i="5" s="1"/>
  <c r="F8664" i="5"/>
  <c r="H8664" i="5" s="1"/>
  <c r="F8668" i="5"/>
  <c r="H8668" i="5" s="1"/>
  <c r="F7354" i="5"/>
  <c r="H7354" i="5" s="1"/>
  <c r="F8673" i="5"/>
  <c r="H8673" i="5" s="1"/>
  <c r="F9714" i="5"/>
  <c r="H9714" i="5" s="1"/>
  <c r="F7391" i="5"/>
  <c r="H7391" i="5" s="1"/>
  <c r="F7415" i="5"/>
  <c r="H7415" i="5" s="1"/>
  <c r="F7416" i="5"/>
  <c r="H7416" i="5" s="1"/>
  <c r="F9348" i="5"/>
  <c r="H9348" i="5" s="1"/>
  <c r="F8614" i="5"/>
  <c r="H8614" i="5" s="1"/>
  <c r="F9628" i="5"/>
  <c r="H9628" i="5" s="1"/>
  <c r="F8631" i="5"/>
  <c r="H8631" i="5" s="1"/>
  <c r="F7375" i="5"/>
  <c r="H7375" i="5" s="1"/>
  <c r="F7398" i="5"/>
  <c r="H7398" i="5" s="1"/>
  <c r="F7422" i="5"/>
  <c r="H7422" i="5" s="1"/>
  <c r="F8666" i="5"/>
  <c r="H8666" i="5" s="1"/>
  <c r="F9064" i="5"/>
  <c r="H9064" i="5" s="1"/>
  <c r="F7145" i="5"/>
  <c r="H7145" i="5" s="1"/>
  <c r="F8193" i="5"/>
  <c r="H8193" i="5" s="1"/>
  <c r="F7338" i="5"/>
  <c r="H7338" i="5" s="1"/>
  <c r="F7342" i="5"/>
  <c r="H7342" i="5" s="1"/>
  <c r="F7348" i="5"/>
  <c r="H7348" i="5" s="1"/>
  <c r="F7365" i="5"/>
  <c r="H7365" i="5" s="1"/>
  <c r="F6773" i="5"/>
  <c r="H6773" i="5" s="1"/>
  <c r="F9346" i="5"/>
  <c r="H9346" i="5" s="1"/>
  <c r="F7426" i="5"/>
  <c r="H7426" i="5" s="1"/>
  <c r="F9108" i="5"/>
  <c r="H9108" i="5" s="1"/>
  <c r="F9118" i="5"/>
  <c r="H9118" i="5" s="1"/>
  <c r="F7524" i="5"/>
  <c r="H7524" i="5" s="1"/>
  <c r="F7531" i="5"/>
  <c r="H7531" i="5" s="1"/>
  <c r="F6795" i="5"/>
  <c r="H6795" i="5" s="1"/>
  <c r="F7563" i="5"/>
  <c r="H7563" i="5" s="1"/>
  <c r="F8237" i="5"/>
  <c r="H8237" i="5" s="1"/>
  <c r="F7585" i="5"/>
  <c r="H7585" i="5" s="1"/>
  <c r="F7680" i="5"/>
  <c r="H7680" i="5" s="1"/>
  <c r="F9828" i="5"/>
  <c r="H9828" i="5" s="1"/>
  <c r="F9837" i="5"/>
  <c r="H9837" i="5" s="1"/>
  <c r="F7441" i="5"/>
  <c r="H7441" i="5" s="1"/>
  <c r="F7505" i="5"/>
  <c r="H7505" i="5" s="1"/>
  <c r="F8246" i="5"/>
  <c r="H8246" i="5" s="1"/>
  <c r="F8790" i="5"/>
  <c r="H8790" i="5" s="1"/>
  <c r="F7649" i="5"/>
  <c r="H7649" i="5" s="1"/>
  <c r="F8445" i="5"/>
  <c r="H8445" i="5" s="1"/>
  <c r="F7440" i="5"/>
  <c r="H7440" i="5" s="1"/>
  <c r="F7480" i="5"/>
  <c r="H7480" i="5" s="1"/>
  <c r="F6910" i="5"/>
  <c r="H6910" i="5" s="1"/>
  <c r="F6671" i="5"/>
  <c r="H6671" i="5" s="1"/>
  <c r="F6790" i="5"/>
  <c r="H6790" i="5" s="1"/>
  <c r="F8762" i="5"/>
  <c r="H8762" i="5" s="1"/>
  <c r="F9822" i="5"/>
  <c r="H9822" i="5" s="1"/>
  <c r="F7731" i="5"/>
  <c r="H7731" i="5" s="1"/>
  <c r="F8466" i="5"/>
  <c r="H8466" i="5" s="1"/>
  <c r="F8817" i="5"/>
  <c r="H8817" i="5" s="1"/>
  <c r="F7739" i="5"/>
  <c r="H7739" i="5" s="1"/>
  <c r="F9171" i="5"/>
  <c r="H9171" i="5" s="1"/>
  <c r="F9178" i="5"/>
  <c r="H9178" i="5" s="1"/>
  <c r="F6921" i="5"/>
  <c r="H6921" i="5" s="1"/>
  <c r="F9873" i="5"/>
  <c r="H9873" i="5" s="1"/>
  <c r="F7869" i="5"/>
  <c r="H7869" i="5" s="1"/>
  <c r="F7905" i="5"/>
  <c r="H7905" i="5" s="1"/>
  <c r="F8825" i="5"/>
  <c r="H8825" i="5" s="1"/>
  <c r="F6919" i="5"/>
  <c r="H6919" i="5" s="1"/>
  <c r="F7835" i="5"/>
  <c r="H7835" i="5" s="1"/>
  <c r="F7998" i="5"/>
  <c r="H7998" i="5" s="1"/>
  <c r="F7747" i="5"/>
  <c r="H7747" i="5" s="1"/>
  <c r="F9393" i="5"/>
  <c r="H9393" i="5" s="1"/>
  <c r="F9221" i="5"/>
  <c r="H9221" i="5" s="1"/>
  <c r="F7992" i="5"/>
  <c r="H7992" i="5" s="1"/>
  <c r="F8000" i="5"/>
  <c r="H8000" i="5" s="1"/>
  <c r="F8039" i="5"/>
  <c r="H8039" i="5" s="1"/>
  <c r="F9985" i="5"/>
  <c r="H9985" i="5" s="1"/>
  <c r="F9014" i="5"/>
  <c r="H9014" i="5" s="1"/>
  <c r="F8325" i="5"/>
  <c r="H8325" i="5" s="1"/>
  <c r="F8094" i="5"/>
  <c r="H8094" i="5" s="1"/>
  <c r="F9996" i="5"/>
  <c r="H9996" i="5" s="1"/>
  <c r="F7202" i="5"/>
  <c r="H7202" i="5" s="1"/>
  <c r="F8593" i="5"/>
  <c r="H8593" i="5" s="1"/>
  <c r="F9080" i="5"/>
  <c r="H9080" i="5" s="1"/>
  <c r="F7094" i="5"/>
  <c r="H7094" i="5" s="1"/>
  <c r="F9711" i="5"/>
  <c r="H9711" i="5" s="1"/>
  <c r="F6660" i="5"/>
  <c r="H6660" i="5" s="1"/>
  <c r="F9109" i="5"/>
  <c r="H9109" i="5" s="1"/>
  <c r="F8731" i="5"/>
  <c r="H8731" i="5" s="1"/>
  <c r="F9361" i="5"/>
  <c r="H9361" i="5" s="1"/>
  <c r="F8130" i="5"/>
  <c r="H8130" i="5" s="1"/>
  <c r="F9832" i="5"/>
  <c r="H9832" i="5" s="1"/>
  <c r="F7339" i="5"/>
  <c r="H7339" i="5" s="1"/>
  <c r="F8220" i="5"/>
  <c r="H8220" i="5" s="1"/>
  <c r="F7443" i="5"/>
  <c r="H7443" i="5" s="1"/>
  <c r="F7494" i="5"/>
  <c r="H7494" i="5" s="1"/>
  <c r="F9355" i="5"/>
  <c r="H9355" i="5" s="1"/>
  <c r="F7163" i="5"/>
  <c r="H7163" i="5" s="1"/>
  <c r="F9073" i="5"/>
  <c r="H9073" i="5" s="1"/>
  <c r="F7247" i="5"/>
  <c r="H7247" i="5" s="1"/>
  <c r="F7043" i="5"/>
  <c r="H7043" i="5" s="1"/>
  <c r="F8681" i="5"/>
  <c r="H8681" i="5" s="1"/>
  <c r="F7423" i="5"/>
  <c r="H7423" i="5" s="1"/>
  <c r="F8770" i="5"/>
  <c r="H8770" i="5" s="1"/>
  <c r="F9367" i="5"/>
  <c r="H9367" i="5" s="1"/>
  <c r="F7683" i="5"/>
  <c r="H7683" i="5" s="1"/>
  <c r="F6825" i="5"/>
  <c r="H6825" i="5" s="1"/>
  <c r="F9849" i="5"/>
  <c r="H9849" i="5" s="1"/>
  <c r="F7720" i="5"/>
  <c r="H7720" i="5" s="1"/>
  <c r="F9836" i="5"/>
  <c r="H9836" i="5" s="1"/>
  <c r="F8225" i="5"/>
  <c r="H8225" i="5" s="1"/>
  <c r="F8437" i="5"/>
  <c r="H8437" i="5" s="1"/>
  <c r="F7717" i="5"/>
  <c r="H7717" i="5" s="1"/>
  <c r="F7756" i="5"/>
  <c r="H7756" i="5" s="1"/>
  <c r="F7890" i="5"/>
  <c r="H7890" i="5" s="1"/>
  <c r="F7901" i="5"/>
  <c r="H7901" i="5" s="1"/>
  <c r="F9399" i="5"/>
  <c r="H9399" i="5" s="1"/>
  <c r="F9408" i="5"/>
  <c r="H9408" i="5" s="1"/>
  <c r="F6677" i="5"/>
  <c r="H6677" i="5" s="1"/>
  <c r="F9162" i="5"/>
  <c r="H9162" i="5" s="1"/>
  <c r="F8476" i="5"/>
  <c r="H8476" i="5" s="1"/>
  <c r="F7934" i="5"/>
  <c r="H7934" i="5" s="1"/>
  <c r="F9224" i="5"/>
  <c r="H9224" i="5" s="1"/>
  <c r="F7951" i="5"/>
  <c r="H7951" i="5" s="1"/>
  <c r="F8940" i="5"/>
  <c r="H8940" i="5" s="1"/>
  <c r="F9247" i="5"/>
  <c r="H9247" i="5" s="1"/>
  <c r="F9445" i="5"/>
  <c r="H9445" i="5" s="1"/>
  <c r="F7952" i="5"/>
  <c r="H7952" i="5" s="1"/>
  <c r="F9945" i="5"/>
  <c r="H9945" i="5" s="1"/>
  <c r="F8309" i="5"/>
  <c r="H8309" i="5" s="1"/>
  <c r="F9273" i="5"/>
  <c r="H9273" i="5" s="1"/>
  <c r="F9486" i="5"/>
  <c r="H9486" i="5" s="1"/>
  <c r="F9686" i="5"/>
  <c r="H9686" i="5" s="1"/>
  <c r="F9102" i="5"/>
  <c r="H9102" i="5" s="1"/>
  <c r="F8119" i="5"/>
  <c r="H8119" i="5" s="1"/>
  <c r="F7546" i="5"/>
  <c r="H7546" i="5" s="1"/>
  <c r="F6688" i="5"/>
  <c r="H6688" i="5" s="1"/>
  <c r="F9785" i="5"/>
  <c r="H9785" i="5" s="1"/>
  <c r="F7670" i="5"/>
  <c r="H7670" i="5" s="1"/>
  <c r="F6715" i="5"/>
  <c r="H6715" i="5" s="1"/>
  <c r="F9901" i="5"/>
  <c r="H9901" i="5" s="1"/>
  <c r="F7497" i="5"/>
  <c r="H7497" i="5" s="1"/>
  <c r="F9846" i="5"/>
  <c r="H9846" i="5" s="1"/>
  <c r="F9855" i="5"/>
  <c r="H9855" i="5" s="1"/>
  <c r="F8478" i="5"/>
  <c r="H8478" i="5" s="1"/>
  <c r="F8277" i="5"/>
  <c r="H8277" i="5" s="1"/>
  <c r="F7740" i="5"/>
  <c r="H7740" i="5" s="1"/>
  <c r="F8137" i="5"/>
  <c r="H8137" i="5" s="1"/>
  <c r="F7773" i="5"/>
  <c r="H7773" i="5" s="1"/>
  <c r="F9860" i="5"/>
  <c r="H9860" i="5" s="1"/>
  <c r="F6836" i="5"/>
  <c r="H6836" i="5" s="1"/>
  <c r="F8870" i="5"/>
  <c r="H8870" i="5" s="1"/>
  <c r="F8872" i="5"/>
  <c r="H8872" i="5" s="1"/>
  <c r="F8894" i="5"/>
  <c r="H8894" i="5" s="1"/>
  <c r="F8507" i="5"/>
  <c r="H8507" i="5" s="1"/>
  <c r="F8917" i="5"/>
  <c r="H8917" i="5" s="1"/>
  <c r="F7962" i="5"/>
  <c r="H7962" i="5" s="1"/>
  <c r="F9435" i="5"/>
  <c r="H9435" i="5" s="1"/>
  <c r="F7128" i="5"/>
  <c r="H7128" i="5" s="1"/>
  <c r="F7463" i="5"/>
  <c r="H7463" i="5" s="1"/>
  <c r="F9533" i="5"/>
  <c r="H9533" i="5" s="1"/>
  <c r="F8610" i="5"/>
  <c r="H8610" i="5" s="1"/>
  <c r="F9179" i="5"/>
  <c r="H9179" i="5" s="1"/>
  <c r="F8601" i="5"/>
  <c r="H8601" i="5" s="1"/>
  <c r="F9180" i="5"/>
  <c r="H9180" i="5" s="1"/>
  <c r="F7857" i="5"/>
  <c r="H7857" i="5" s="1"/>
  <c r="F8505" i="5"/>
  <c r="H8505" i="5" s="1"/>
  <c r="F8971" i="5"/>
  <c r="H8971" i="5" s="1"/>
  <c r="F8743" i="5"/>
  <c r="H8743" i="5" s="1"/>
  <c r="F7641" i="5"/>
  <c r="H7641" i="5" s="1"/>
  <c r="F9416" i="5"/>
  <c r="H9416" i="5" s="1"/>
  <c r="F7809" i="5"/>
  <c r="H7809" i="5" s="1"/>
  <c r="F7974" i="5"/>
  <c r="H7974" i="5" s="1"/>
  <c r="F7574" i="5"/>
  <c r="H7574" i="5" s="1"/>
  <c r="F8937" i="5"/>
  <c r="H8937" i="5" s="1"/>
  <c r="F9146" i="5"/>
  <c r="H9146" i="5" s="1"/>
  <c r="F7678" i="5"/>
  <c r="H7678" i="5" s="1"/>
  <c r="F6636" i="5"/>
  <c r="H6636" i="5" s="1"/>
  <c r="F8576" i="5"/>
  <c r="H8576" i="5" s="1"/>
  <c r="F9546" i="5"/>
  <c r="H9546" i="5" s="1"/>
  <c r="F7029" i="5"/>
  <c r="H7029" i="5" s="1"/>
  <c r="F7032" i="5"/>
  <c r="H7032" i="5" s="1"/>
  <c r="F7083" i="5"/>
  <c r="H7083" i="5" s="1"/>
  <c r="F7061" i="5"/>
  <c r="H7061" i="5" s="1"/>
  <c r="F9569" i="5"/>
  <c r="H9569" i="5" s="1"/>
  <c r="F7113" i="5"/>
  <c r="H7113" i="5" s="1"/>
  <c r="F7116" i="5"/>
  <c r="H7116" i="5" s="1"/>
  <c r="F9591" i="5"/>
  <c r="H9591" i="5" s="1"/>
  <c r="F9596" i="5"/>
  <c r="H9596" i="5" s="1"/>
  <c r="F7187" i="5"/>
  <c r="H7187" i="5" s="1"/>
  <c r="F9069" i="5"/>
  <c r="H9069" i="5" s="1"/>
  <c r="F7184" i="5"/>
  <c r="H7184" i="5" s="1"/>
  <c r="F8607" i="5"/>
  <c r="H8607" i="5" s="1"/>
  <c r="F7208" i="5"/>
  <c r="H7208" i="5" s="1"/>
  <c r="F7217" i="5"/>
  <c r="H7217" i="5" s="1"/>
  <c r="F9636" i="5"/>
  <c r="H9636" i="5" s="1"/>
  <c r="F7245" i="5"/>
  <c r="H7245" i="5" s="1"/>
  <c r="F9612" i="5"/>
  <c r="H9612" i="5" s="1"/>
  <c r="F7228" i="5"/>
  <c r="H7228" i="5" s="1"/>
  <c r="F7248" i="5"/>
  <c r="H7248" i="5" s="1"/>
  <c r="F7199" i="5"/>
  <c r="H7199" i="5" s="1"/>
  <c r="F9616" i="5"/>
  <c r="H9616" i="5" s="1"/>
  <c r="F7235" i="5"/>
  <c r="H7235" i="5" s="1"/>
  <c r="F7278" i="5"/>
  <c r="H7278" i="5" s="1"/>
  <c r="F8194" i="5"/>
  <c r="H8194" i="5" s="1"/>
  <c r="F8199" i="5"/>
  <c r="H8199" i="5" s="1"/>
  <c r="F7311" i="5"/>
  <c r="H7311" i="5" s="1"/>
  <c r="F7286" i="5"/>
  <c r="H7286" i="5" s="1"/>
  <c r="F7297" i="5"/>
  <c r="H7297" i="5" s="1"/>
  <c r="F8404" i="5"/>
  <c r="H8404" i="5" s="1"/>
  <c r="F9691" i="5"/>
  <c r="H9691" i="5" s="1"/>
  <c r="F8689" i="5"/>
  <c r="H8689" i="5" s="1"/>
  <c r="F7399" i="5"/>
  <c r="H7399" i="5" s="1"/>
  <c r="F7350" i="5"/>
  <c r="H7350" i="5" s="1"/>
  <c r="F8214" i="5"/>
  <c r="H8214" i="5" s="1"/>
  <c r="F7336" i="5"/>
  <c r="H7336" i="5" s="1"/>
  <c r="F7362" i="5"/>
  <c r="H7362" i="5" s="1"/>
  <c r="F6777" i="5"/>
  <c r="H6777" i="5" s="1"/>
  <c r="F6665" i="5"/>
  <c r="H6665" i="5" s="1"/>
  <c r="F6666" i="5"/>
  <c r="H6666" i="5" s="1"/>
  <c r="F9765" i="5"/>
  <c r="H9765" i="5" s="1"/>
  <c r="F7504" i="5"/>
  <c r="H7504" i="5" s="1"/>
  <c r="F9755" i="5"/>
  <c r="H9755" i="5" s="1"/>
  <c r="F8749" i="5"/>
  <c r="H8749" i="5" s="1"/>
  <c r="F9122" i="5"/>
  <c r="H9122" i="5" s="1"/>
  <c r="F9764" i="5"/>
  <c r="H9764" i="5" s="1"/>
  <c r="F8760" i="5"/>
  <c r="H8760" i="5" s="1"/>
  <c r="F6668" i="5"/>
  <c r="H6668" i="5" s="1"/>
  <c r="F9759" i="5"/>
  <c r="H9759" i="5" s="1"/>
  <c r="F7526" i="5"/>
  <c r="H7526" i="5" s="1"/>
  <c r="F7568" i="5"/>
  <c r="H7568" i="5" s="1"/>
  <c r="F7579" i="5"/>
  <c r="H7579" i="5" s="1"/>
  <c r="F7588" i="5"/>
  <c r="H7588" i="5" s="1"/>
  <c r="F8431" i="5"/>
  <c r="H8431" i="5" s="1"/>
  <c r="F9799" i="5"/>
  <c r="H9799" i="5" s="1"/>
  <c r="F9803" i="5"/>
  <c r="H9803" i="5" s="1"/>
  <c r="F6810" i="5"/>
  <c r="H6810" i="5" s="1"/>
  <c r="F7650" i="5"/>
  <c r="H7650" i="5" s="1"/>
  <c r="F9816" i="5"/>
  <c r="H9816" i="5" s="1"/>
  <c r="F9821" i="5"/>
  <c r="H9821" i="5" s="1"/>
  <c r="F7692" i="5"/>
  <c r="H7692" i="5" s="1"/>
  <c r="F7738" i="5"/>
  <c r="H7738" i="5" s="1"/>
  <c r="F9373" i="5"/>
  <c r="H9373" i="5" s="1"/>
  <c r="F9136" i="5"/>
  <c r="H9136" i="5" s="1"/>
  <c r="F7591" i="5"/>
  <c r="H7591" i="5" s="1"/>
  <c r="F9829" i="5"/>
  <c r="H9829" i="5" s="1"/>
  <c r="F8264" i="5"/>
  <c r="H8264" i="5" s="1"/>
  <c r="F8810" i="5"/>
  <c r="H8810" i="5" s="1"/>
  <c r="F9163" i="5"/>
  <c r="H9163" i="5" s="1"/>
  <c r="F8467" i="5"/>
  <c r="H8467" i="5" s="1"/>
  <c r="F7766" i="5"/>
  <c r="H7766" i="5" s="1"/>
  <c r="F7774" i="5"/>
  <c r="H7774" i="5" s="1"/>
  <c r="F8475" i="5"/>
  <c r="H8475" i="5" s="1"/>
  <c r="F7798" i="5"/>
  <c r="H7798" i="5" s="1"/>
  <c r="F9862" i="5"/>
  <c r="H9862" i="5" s="1"/>
  <c r="F6837" i="5"/>
  <c r="H6837" i="5" s="1"/>
  <c r="F7839" i="5"/>
  <c r="H7839" i="5" s="1"/>
  <c r="F9184" i="5"/>
  <c r="H9184" i="5" s="1"/>
  <c r="F7854" i="5"/>
  <c r="H7854" i="5" s="1"/>
  <c r="F8866" i="5"/>
  <c r="H8866" i="5" s="1"/>
  <c r="F8875" i="5"/>
  <c r="H8875" i="5" s="1"/>
  <c r="F7922" i="5"/>
  <c r="H7922" i="5" s="1"/>
  <c r="F7920" i="5"/>
  <c r="H7920" i="5" s="1"/>
  <c r="F7913" i="5"/>
  <c r="H7913" i="5" s="1"/>
  <c r="F7923" i="5"/>
  <c r="H7923" i="5" s="1"/>
  <c r="F8879" i="5"/>
  <c r="H8879" i="5" s="1"/>
  <c r="F7933" i="5"/>
  <c r="H7933" i="5" s="1"/>
  <c r="F9218" i="5"/>
  <c r="H9218" i="5" s="1"/>
  <c r="F9230" i="5"/>
  <c r="H9230" i="5" s="1"/>
  <c r="F9234" i="5"/>
  <c r="H9234" i="5" s="1"/>
  <c r="F7948" i="5"/>
  <c r="H7948" i="5" s="1"/>
  <c r="F9413" i="5"/>
  <c r="H9413" i="5" s="1"/>
  <c r="F9242" i="5"/>
  <c r="H9242" i="5" s="1"/>
  <c r="F9245" i="5"/>
  <c r="H9245" i="5" s="1"/>
  <c r="F8918" i="5"/>
  <c r="H8918" i="5" s="1"/>
  <c r="F9044" i="5"/>
  <c r="H9044" i="5" s="1"/>
  <c r="F8932" i="5"/>
  <c r="H8932" i="5" s="1"/>
  <c r="F7966" i="5"/>
  <c r="H7966" i="5" s="1"/>
  <c r="F8941" i="5"/>
  <c r="H8941" i="5" s="1"/>
  <c r="F8523" i="5"/>
  <c r="H8523" i="5" s="1"/>
  <c r="F8943" i="5"/>
  <c r="H8943" i="5" s="1"/>
  <c r="F9450" i="5"/>
  <c r="H9450" i="5" s="1"/>
  <c r="F9457" i="5"/>
  <c r="H9457" i="5" s="1"/>
  <c r="F9282" i="5"/>
  <c r="H9282" i="5" s="1"/>
  <c r="F8296" i="5"/>
  <c r="H8296" i="5" s="1"/>
  <c r="F8962" i="5"/>
  <c r="H8962" i="5" s="1"/>
  <c r="F7981" i="5"/>
  <c r="H7981" i="5" s="1"/>
  <c r="F8494" i="5"/>
  <c r="H8494" i="5" s="1"/>
  <c r="F8502" i="5"/>
  <c r="H8502" i="5" s="1"/>
  <c r="F8981" i="5"/>
  <c r="H8981" i="5" s="1"/>
  <c r="F8308" i="5"/>
  <c r="H8308" i="5" s="1"/>
  <c r="F9935" i="5"/>
  <c r="H9935" i="5" s="1"/>
  <c r="F8019" i="5"/>
  <c r="H8019" i="5" s="1"/>
  <c r="F8027" i="5"/>
  <c r="H8027" i="5" s="1"/>
  <c r="F8317" i="5"/>
  <c r="H8317" i="5" s="1"/>
  <c r="F8036" i="5"/>
  <c r="H8036" i="5" s="1"/>
  <c r="F8994" i="5"/>
  <c r="H8994" i="5" s="1"/>
  <c r="F8049" i="5"/>
  <c r="H8049" i="5" s="1"/>
  <c r="F8321" i="5"/>
  <c r="H8321" i="5" s="1"/>
  <c r="F9489" i="5"/>
  <c r="H9489" i="5" s="1"/>
  <c r="F8070" i="5"/>
  <c r="H8070" i="5" s="1"/>
  <c r="F8074" i="5"/>
  <c r="H8074" i="5" s="1"/>
  <c r="F8077" i="5"/>
  <c r="H8077" i="5" s="1"/>
  <c r="F8344" i="5"/>
  <c r="H8344" i="5" s="1"/>
  <c r="F8347" i="5"/>
  <c r="H8347" i="5" s="1"/>
  <c r="F8083" i="5"/>
  <c r="H8083" i="5" s="1"/>
  <c r="F6734" i="5"/>
  <c r="H6734" i="5" s="1"/>
  <c r="F9958" i="5"/>
  <c r="H9958" i="5" s="1"/>
  <c r="F8093" i="5"/>
  <c r="H8093" i="5" s="1"/>
  <c r="F8097" i="5"/>
  <c r="H8097" i="5" s="1"/>
  <c r="F8102" i="5"/>
  <c r="H8102" i="5" s="1"/>
  <c r="F8105" i="5"/>
  <c r="H8105" i="5" s="1"/>
  <c r="F8110" i="5"/>
  <c r="H8110" i="5" s="1"/>
  <c r="F9979" i="5"/>
  <c r="H9979" i="5" s="1"/>
  <c r="F9986" i="5"/>
  <c r="H9986" i="5" s="1"/>
  <c r="F9990" i="5"/>
  <c r="H9990" i="5" s="1"/>
  <c r="F9995" i="5"/>
  <c r="H9995" i="5" s="1"/>
  <c r="F8533" i="5"/>
  <c r="H8533" i="5" s="1"/>
  <c r="F9465" i="5"/>
  <c r="H9465" i="5" s="1"/>
  <c r="F8986" i="5"/>
  <c r="H8986" i="5" s="1"/>
  <c r="F8045" i="5"/>
  <c r="H8045" i="5" s="1"/>
  <c r="F9485" i="5"/>
  <c r="H9485" i="5" s="1"/>
  <c r="F8072" i="5"/>
  <c r="H8072" i="5" s="1"/>
  <c r="F8340" i="5"/>
  <c r="H8340" i="5" s="1"/>
  <c r="F8550" i="5"/>
  <c r="H8550" i="5" s="1"/>
  <c r="F9010" i="5"/>
  <c r="H9010" i="5" s="1"/>
  <c r="F9023" i="5"/>
  <c r="H9023" i="5" s="1"/>
  <c r="F9988" i="5"/>
  <c r="H9988" i="5" s="1"/>
  <c r="F7013" i="5"/>
  <c r="H7013" i="5" s="1"/>
  <c r="F7099" i="5"/>
  <c r="H7099" i="5" s="1"/>
  <c r="F8387" i="5"/>
  <c r="H8387" i="5" s="1"/>
  <c r="F9566" i="5"/>
  <c r="H9566" i="5" s="1"/>
  <c r="F9617" i="5"/>
  <c r="H9617" i="5" s="1"/>
  <c r="F9624" i="5"/>
  <c r="H9624" i="5" s="1"/>
  <c r="F9079" i="5"/>
  <c r="H9079" i="5" s="1"/>
  <c r="F8641" i="5"/>
  <c r="H8641" i="5" s="1"/>
  <c r="F9685" i="5"/>
  <c r="H9685" i="5" s="1"/>
  <c r="F8659" i="5"/>
  <c r="H8659" i="5" s="1"/>
  <c r="F7313" i="5"/>
  <c r="H7313" i="5" s="1"/>
  <c r="F9695" i="5"/>
  <c r="H9695" i="5" s="1"/>
  <c r="F8669" i="5"/>
  <c r="H8669" i="5" s="1"/>
  <c r="F8201" i="5"/>
  <c r="H8201" i="5" s="1"/>
  <c r="F8678" i="5"/>
  <c r="H8678" i="5" s="1"/>
  <c r="F6900" i="5"/>
  <c r="H6900" i="5" s="1"/>
  <c r="F8686" i="5"/>
  <c r="H8686" i="5" s="1"/>
  <c r="F8219" i="5"/>
  <c r="H8219" i="5" s="1"/>
  <c r="F9726" i="5"/>
  <c r="H9726" i="5" s="1"/>
  <c r="F8700" i="5"/>
  <c r="H8700" i="5" s="1"/>
  <c r="F8717" i="5"/>
  <c r="H8717" i="5" s="1"/>
  <c r="F7457" i="5"/>
  <c r="H7457" i="5" s="1"/>
  <c r="F9620" i="5"/>
  <c r="H9620" i="5" s="1"/>
  <c r="F8188" i="5"/>
  <c r="H8188" i="5" s="1"/>
  <c r="F7285" i="5"/>
  <c r="H7285" i="5" s="1"/>
  <c r="F8651" i="5"/>
  <c r="H8651" i="5" s="1"/>
  <c r="F8196" i="5"/>
  <c r="H8196" i="5" s="1"/>
  <c r="F8409" i="5"/>
  <c r="H8409" i="5" s="1"/>
  <c r="F6656" i="5"/>
  <c r="H6656" i="5" s="1"/>
  <c r="F8671" i="5"/>
  <c r="H8671" i="5" s="1"/>
  <c r="F9705" i="5"/>
  <c r="H9705" i="5" s="1"/>
  <c r="F8688" i="5"/>
  <c r="H8688" i="5" s="1"/>
  <c r="F7412" i="5"/>
  <c r="H7412" i="5" s="1"/>
  <c r="F9737" i="5"/>
  <c r="H9737" i="5" s="1"/>
  <c r="F6899" i="5"/>
  <c r="H6899" i="5" s="1"/>
  <c r="F7103" i="5"/>
  <c r="H7103" i="5" s="1"/>
  <c r="F7201" i="5"/>
  <c r="H7201" i="5" s="1"/>
  <c r="F7249" i="5"/>
  <c r="H7249" i="5" s="1"/>
  <c r="F9702" i="5"/>
  <c r="H9702" i="5" s="1"/>
  <c r="F8202" i="5"/>
  <c r="H8202" i="5" s="1"/>
  <c r="F8211" i="5"/>
  <c r="H8211" i="5" s="1"/>
  <c r="F6876" i="5"/>
  <c r="H6876" i="5" s="1"/>
  <c r="F7431" i="5"/>
  <c r="H7431" i="5" s="1"/>
  <c r="F7447" i="5"/>
  <c r="H7447" i="5" s="1"/>
  <c r="F7461" i="5"/>
  <c r="H7461" i="5" s="1"/>
  <c r="F8721" i="5"/>
  <c r="H8721" i="5" s="1"/>
  <c r="F6783" i="5"/>
  <c r="H6783" i="5" s="1"/>
  <c r="F7483" i="5"/>
  <c r="H7483" i="5" s="1"/>
  <c r="F7492" i="5"/>
  <c r="H7492" i="5" s="1"/>
  <c r="F9116" i="5"/>
  <c r="H9116" i="5" s="1"/>
  <c r="F7525" i="5"/>
  <c r="H7525" i="5" s="1"/>
  <c r="F9771" i="5"/>
  <c r="H9771" i="5" s="1"/>
  <c r="F7626" i="5"/>
  <c r="H7626" i="5" s="1"/>
  <c r="F7638" i="5"/>
  <c r="H7638" i="5" s="1"/>
  <c r="F9814" i="5"/>
  <c r="H9814" i="5" s="1"/>
  <c r="F8797" i="5"/>
  <c r="H8797" i="5" s="1"/>
  <c r="F7684" i="5"/>
  <c r="H7684" i="5" s="1"/>
  <c r="F6827" i="5"/>
  <c r="H6827" i="5" s="1"/>
  <c r="F7759" i="5"/>
  <c r="H7759" i="5" s="1"/>
  <c r="F7482" i="5"/>
  <c r="H7482" i="5" s="1"/>
  <c r="F9113" i="5"/>
  <c r="H9113" i="5" s="1"/>
  <c r="F9351" i="5"/>
  <c r="H9351" i="5" s="1"/>
  <c r="F9132" i="5"/>
  <c r="H9132" i="5" s="1"/>
  <c r="F8241" i="5"/>
  <c r="H8241" i="5" s="1"/>
  <c r="F8224" i="5"/>
  <c r="H8224" i="5" s="1"/>
  <c r="F7491" i="5"/>
  <c r="H7491" i="5" s="1"/>
  <c r="F9749" i="5"/>
  <c r="H9749" i="5" s="1"/>
  <c r="F7512" i="5"/>
  <c r="H7512" i="5" s="1"/>
  <c r="F6672" i="5"/>
  <c r="H6672" i="5" s="1"/>
  <c r="F8757" i="5"/>
  <c r="H8757" i="5" s="1"/>
  <c r="F9767" i="5"/>
  <c r="H9767" i="5" s="1"/>
  <c r="F8427" i="5"/>
  <c r="H8427" i="5" s="1"/>
  <c r="F8774" i="5"/>
  <c r="H8774" i="5" s="1"/>
  <c r="F7595" i="5"/>
  <c r="H7595" i="5" s="1"/>
  <c r="F7608" i="5"/>
  <c r="H7608" i="5" s="1"/>
  <c r="F8434" i="5"/>
  <c r="H8434" i="5" s="1"/>
  <c r="F9809" i="5"/>
  <c r="H9809" i="5" s="1"/>
  <c r="F7653" i="5"/>
  <c r="H7653" i="5" s="1"/>
  <c r="F8439" i="5"/>
  <c r="H8439" i="5" s="1"/>
  <c r="F7745" i="5"/>
  <c r="H7745" i="5" s="1"/>
  <c r="F7760" i="5"/>
  <c r="H7760" i="5" s="1"/>
  <c r="F7727" i="5"/>
  <c r="H7727" i="5" s="1"/>
  <c r="F7691" i="5"/>
  <c r="H7691" i="5" s="1"/>
  <c r="F7910" i="5"/>
  <c r="H7910" i="5" s="1"/>
  <c r="F9854" i="5"/>
  <c r="H9854" i="5" s="1"/>
  <c r="F8276" i="5"/>
  <c r="H8276" i="5" s="1"/>
  <c r="F7821" i="5"/>
  <c r="H7821" i="5" s="1"/>
  <c r="F9378" i="5"/>
  <c r="H9378" i="5" s="1"/>
  <c r="F7878" i="5"/>
  <c r="H7878" i="5" s="1"/>
  <c r="F7918" i="5"/>
  <c r="H7918" i="5" s="1"/>
  <c r="F7925" i="5"/>
  <c r="H7925" i="5" s="1"/>
  <c r="F8498" i="5"/>
  <c r="H8498" i="5" s="1"/>
  <c r="F7993" i="5"/>
  <c r="H7993" i="5" s="1"/>
  <c r="F8075" i="5"/>
  <c r="H8075" i="5" s="1"/>
  <c r="F8341" i="5"/>
  <c r="H8341" i="5" s="1"/>
  <c r="F9003" i="5"/>
  <c r="H9003" i="5" s="1"/>
  <c r="F9955" i="5"/>
  <c r="H9955" i="5" s="1"/>
  <c r="F9504" i="5"/>
  <c r="H9504" i="5" s="1"/>
  <c r="F8148" i="5"/>
  <c r="H8148" i="5" s="1"/>
  <c r="F9980" i="5"/>
  <c r="H9980" i="5" s="1"/>
  <c r="F6863" i="5"/>
  <c r="H6863" i="5" s="1"/>
  <c r="F8028" i="5"/>
  <c r="H8028" i="5" s="1"/>
  <c r="F8995" i="5"/>
  <c r="H8995" i="5" s="1"/>
  <c r="F9987" i="5"/>
  <c r="H9987" i="5" s="1"/>
  <c r="F8050" i="5"/>
  <c r="H8050" i="5" s="1"/>
  <c r="F9006" i="5"/>
  <c r="H9006" i="5" s="1"/>
  <c r="F9630" i="5"/>
  <c r="H9630" i="5" s="1"/>
  <c r="F9052" i="5"/>
  <c r="H9052" i="5" s="1"/>
  <c r="F6770" i="5"/>
  <c r="H6770" i="5" s="1"/>
  <c r="F7288" i="5"/>
  <c r="H7288" i="5" s="1"/>
  <c r="F7333" i="5"/>
  <c r="H7333" i="5" s="1"/>
  <c r="F8209" i="5"/>
  <c r="H8209" i="5" s="1"/>
  <c r="F8217" i="5"/>
  <c r="H8217" i="5" s="1"/>
  <c r="F7476" i="5"/>
  <c r="H7476" i="5" s="1"/>
  <c r="F9748" i="5"/>
  <c r="H9748" i="5" s="1"/>
  <c r="F8260" i="5"/>
  <c r="H8260" i="5" s="1"/>
  <c r="F8203" i="5"/>
  <c r="H8203" i="5" s="1"/>
  <c r="F8707" i="5"/>
  <c r="H8707" i="5" s="1"/>
  <c r="F7454" i="5"/>
  <c r="H7454" i="5" s="1"/>
  <c r="F7498" i="5"/>
  <c r="H7498" i="5" s="1"/>
  <c r="F7053" i="5"/>
  <c r="H7053" i="5" s="1"/>
  <c r="F8381" i="5"/>
  <c r="H8381" i="5" s="1"/>
  <c r="F9607" i="5"/>
  <c r="H9607" i="5" s="1"/>
  <c r="F9619" i="5"/>
  <c r="H9619" i="5" s="1"/>
  <c r="F9625" i="5"/>
  <c r="H9625" i="5" s="1"/>
  <c r="F6651" i="5"/>
  <c r="H6651" i="5" s="1"/>
  <c r="F7294" i="5"/>
  <c r="H7294" i="5" s="1"/>
  <c r="F6799" i="5"/>
  <c r="H6799" i="5" s="1"/>
  <c r="F7589" i="5"/>
  <c r="H7589" i="5" s="1"/>
  <c r="F8785" i="5"/>
  <c r="H8785" i="5" s="1"/>
  <c r="F9818" i="5"/>
  <c r="H9818" i="5" s="1"/>
  <c r="F7689" i="5"/>
  <c r="H7689" i="5" s="1"/>
  <c r="F8454" i="5"/>
  <c r="H8454" i="5" s="1"/>
  <c r="F6697" i="5"/>
  <c r="H6697" i="5" s="1"/>
  <c r="F8446" i="5"/>
  <c r="H8446" i="5" s="1"/>
  <c r="F9161" i="5"/>
  <c r="H9161" i="5" s="1"/>
  <c r="F7868" i="5"/>
  <c r="H7868" i="5" s="1"/>
  <c r="F9893" i="5"/>
  <c r="H9893" i="5" s="1"/>
  <c r="F9207" i="5"/>
  <c r="H9207" i="5" s="1"/>
  <c r="F9400" i="5"/>
  <c r="H9400" i="5" s="1"/>
  <c r="F6828" i="5"/>
  <c r="H6828" i="5" s="1"/>
  <c r="F7816" i="5"/>
  <c r="H7816" i="5" s="1"/>
  <c r="F8859" i="5"/>
  <c r="H8859" i="5" s="1"/>
  <c r="F7871" i="5"/>
  <c r="H7871" i="5" s="1"/>
  <c r="F8896" i="5"/>
  <c r="H8896" i="5" s="1"/>
  <c r="F9878" i="5"/>
  <c r="H9878" i="5" s="1"/>
  <c r="F8888" i="5"/>
  <c r="H8888" i="5" s="1"/>
  <c r="F9912" i="5"/>
  <c r="H9912" i="5" s="1"/>
  <c r="F9440" i="5"/>
  <c r="H9440" i="5" s="1"/>
  <c r="F7991" i="5"/>
  <c r="H7991" i="5" s="1"/>
  <c r="F9919" i="5"/>
  <c r="H9919" i="5" s="1"/>
  <c r="F9456" i="5"/>
  <c r="H9456" i="5" s="1"/>
  <c r="F8146" i="5"/>
  <c r="H8146" i="5" s="1"/>
  <c r="F6724" i="5"/>
  <c r="H6724" i="5" s="1"/>
  <c r="F8948" i="5"/>
  <c r="H8948" i="5" s="1"/>
  <c r="F8987" i="5"/>
  <c r="H8987" i="5" s="1"/>
  <c r="F7959" i="5"/>
  <c r="H7959" i="5" s="1"/>
  <c r="F9255" i="5"/>
  <c r="H9255" i="5" s="1"/>
  <c r="F9942" i="5"/>
  <c r="H9942" i="5" s="1"/>
  <c r="F9948" i="5"/>
  <c r="H9948" i="5" s="1"/>
  <c r="F8059" i="5"/>
  <c r="H8059" i="5" s="1"/>
  <c r="F7344" i="5"/>
  <c r="H7344" i="5" s="1"/>
  <c r="F8223" i="5"/>
  <c r="H8223" i="5" s="1"/>
  <c r="F9660" i="5"/>
  <c r="H9660" i="5" s="1"/>
  <c r="F8123" i="5"/>
  <c r="H8123" i="5" s="1"/>
  <c r="F7384" i="5"/>
  <c r="H7384" i="5" s="1"/>
  <c r="F9601" i="5"/>
  <c r="H9601" i="5" s="1"/>
  <c r="F9130" i="5"/>
  <c r="H9130" i="5" s="1"/>
  <c r="F7785" i="5"/>
  <c r="H7785" i="5" s="1"/>
  <c r="F6839" i="5"/>
  <c r="H6839" i="5" s="1"/>
  <c r="F8240" i="5"/>
  <c r="H8240" i="5" s="1"/>
  <c r="F8470" i="5"/>
  <c r="H8470" i="5" s="1"/>
  <c r="F7828" i="5"/>
  <c r="H7828" i="5" s="1"/>
  <c r="F8793" i="5"/>
  <c r="H8793" i="5" s="1"/>
  <c r="F8820" i="5"/>
  <c r="H8820" i="5" s="1"/>
  <c r="F7810" i="5"/>
  <c r="H7810" i="5" s="1"/>
  <c r="F8836" i="5"/>
  <c r="H8836" i="5" s="1"/>
  <c r="F6813" i="5"/>
  <c r="H6813" i="5" s="1"/>
  <c r="F9894" i="5"/>
  <c r="H9894" i="5" s="1"/>
  <c r="F8910" i="5"/>
  <c r="H8910" i="5" s="1"/>
  <c r="F8935" i="5"/>
  <c r="H8935" i="5" s="1"/>
  <c r="F9278" i="5"/>
  <c r="H9278" i="5" s="1"/>
  <c r="F9285" i="5"/>
  <c r="H9285" i="5" s="1"/>
  <c r="F8299" i="5"/>
  <c r="H8299" i="5" s="1"/>
  <c r="F8527" i="5"/>
  <c r="H8527" i="5" s="1"/>
  <c r="F9927" i="5"/>
  <c r="H9927" i="5" s="1"/>
  <c r="F8903" i="5"/>
  <c r="H8903" i="5" s="1"/>
  <c r="F9253" i="5"/>
  <c r="H9253" i="5" s="1"/>
  <c r="F9475" i="5"/>
  <c r="H9475" i="5" s="1"/>
  <c r="F7045" i="5"/>
  <c r="H7045" i="5" s="1"/>
  <c r="F9600" i="5"/>
  <c r="H9600" i="5" s="1"/>
  <c r="F8412" i="5"/>
  <c r="H8412" i="5" s="1"/>
  <c r="F9730" i="5"/>
  <c r="H9730" i="5" s="1"/>
  <c r="F8396" i="5"/>
  <c r="H8396" i="5" s="1"/>
  <c r="F7619" i="5"/>
  <c r="H7619" i="5" s="1"/>
  <c r="F8279" i="5"/>
  <c r="H8279" i="5" s="1"/>
  <c r="F9208" i="5"/>
  <c r="H9208" i="5" s="1"/>
  <c r="F9904" i="5"/>
  <c r="H9904" i="5" s="1"/>
  <c r="F9917" i="5"/>
  <c r="H9917" i="5" s="1"/>
  <c r="F9137" i="5"/>
  <c r="H9137" i="5" s="1"/>
  <c r="F8273" i="5"/>
  <c r="H8273" i="5" s="1"/>
  <c r="F6925" i="5"/>
  <c r="H6925" i="5" s="1"/>
  <c r="F9775" i="5"/>
  <c r="H9775" i="5" s="1"/>
  <c r="F7665" i="5"/>
  <c r="H7665" i="5" s="1"/>
  <c r="F9222" i="5"/>
  <c r="H9222" i="5" s="1"/>
  <c r="F7965" i="5"/>
  <c r="H7965" i="5" s="1"/>
  <c r="F9813" i="5"/>
  <c r="H9813" i="5" s="1"/>
  <c r="F6718" i="5"/>
  <c r="H6718" i="5" s="1"/>
  <c r="F9281" i="5"/>
  <c r="H9281" i="5" s="1"/>
  <c r="F7788" i="5"/>
  <c r="H7788" i="5" s="1"/>
  <c r="F7617" i="5"/>
  <c r="H7617" i="5" s="1"/>
  <c r="F7575" i="5"/>
  <c r="H7575" i="5" s="1"/>
  <c r="F8848" i="5"/>
  <c r="H8848" i="5" s="1"/>
  <c r="F7703" i="5"/>
  <c r="H7703" i="5" s="1"/>
  <c r="F9289" i="5"/>
  <c r="H9289" i="5" s="1"/>
  <c r="F8965" i="5"/>
  <c r="H8965" i="5" s="1"/>
  <c r="F7592" i="5"/>
  <c r="H7592" i="5" s="1"/>
  <c r="F6882" i="5"/>
  <c r="H6882" i="5" s="1"/>
  <c r="F9388" i="5"/>
  <c r="H9388" i="5" s="1"/>
  <c r="F8913" i="5"/>
  <c r="H8913" i="5" s="1"/>
  <c r="F9100" i="5"/>
  <c r="H9100" i="5" s="1"/>
  <c r="F7671" i="5"/>
  <c r="H7671" i="5" s="1"/>
  <c r="F8832" i="5"/>
  <c r="H8832" i="5" s="1"/>
  <c r="F7977" i="5"/>
  <c r="H7977" i="5" s="1"/>
  <c r="F9323" i="5"/>
  <c r="H9323" i="5" s="1"/>
  <c r="F9548" i="5"/>
  <c r="H9548" i="5" s="1"/>
  <c r="F7021" i="5"/>
  <c r="H7021" i="5" s="1"/>
  <c r="F7008" i="5"/>
  <c r="H7008" i="5" s="1"/>
  <c r="F9544" i="5"/>
  <c r="H9544" i="5" s="1"/>
  <c r="F9054" i="5"/>
  <c r="H9054" i="5" s="1"/>
  <c r="F6746" i="5"/>
  <c r="H6746" i="5" s="1"/>
  <c r="F7074" i="5"/>
  <c r="H7074" i="5" s="1"/>
  <c r="F7064" i="5"/>
  <c r="H7064" i="5" s="1"/>
  <c r="F7035" i="5"/>
  <c r="H7035" i="5" s="1"/>
  <c r="F7120" i="5"/>
  <c r="H7120" i="5" s="1"/>
  <c r="F8384" i="5"/>
  <c r="H8384" i="5" s="1"/>
  <c r="F7185" i="5"/>
  <c r="H7185" i="5" s="1"/>
  <c r="F9598" i="5"/>
  <c r="H9598" i="5" s="1"/>
  <c r="F7173" i="5"/>
  <c r="H7173" i="5" s="1"/>
  <c r="F9604" i="5"/>
  <c r="H9604" i="5" s="1"/>
  <c r="F8608" i="5"/>
  <c r="H8608" i="5" s="1"/>
  <c r="F9621" i="5"/>
  <c r="H9621" i="5" s="1"/>
  <c r="F7220" i="5"/>
  <c r="H7220" i="5" s="1"/>
  <c r="F8619" i="5"/>
  <c r="H8619" i="5" s="1"/>
  <c r="F7246" i="5"/>
  <c r="H7246" i="5" s="1"/>
  <c r="F7193" i="5"/>
  <c r="H7193" i="5" s="1"/>
  <c r="F7219" i="5"/>
  <c r="H7219" i="5" s="1"/>
  <c r="F8621" i="5"/>
  <c r="H8621" i="5" s="1"/>
  <c r="F8400" i="5"/>
  <c r="H8400" i="5" s="1"/>
  <c r="F7270" i="5"/>
  <c r="H7270" i="5" s="1"/>
  <c r="F9663" i="5"/>
  <c r="H9663" i="5" s="1"/>
  <c r="F9673" i="5"/>
  <c r="H9673" i="5" s="1"/>
  <c r="F7251" i="5"/>
  <c r="H7251" i="5" s="1"/>
  <c r="F9338" i="5"/>
  <c r="H9338" i="5" s="1"/>
  <c r="F8633" i="5"/>
  <c r="H8633" i="5" s="1"/>
  <c r="F9661" i="5"/>
  <c r="H9661" i="5" s="1"/>
  <c r="F9671" i="5"/>
  <c r="H9671" i="5" s="1"/>
  <c r="F7267" i="5"/>
  <c r="H7267" i="5" s="1"/>
  <c r="F9679" i="5"/>
  <c r="H9679" i="5" s="1"/>
  <c r="F8654" i="5"/>
  <c r="H8654" i="5" s="1"/>
  <c r="F7327" i="5"/>
  <c r="H7327" i="5" s="1"/>
  <c r="F8643" i="5"/>
  <c r="H8643" i="5" s="1"/>
  <c r="F8647" i="5"/>
  <c r="H8647" i="5" s="1"/>
  <c r="F9684" i="5"/>
  <c r="H9684" i="5" s="1"/>
  <c r="F7321" i="5"/>
  <c r="H7321" i="5" s="1"/>
  <c r="F8685" i="5"/>
  <c r="H8685" i="5" s="1"/>
  <c r="F8690" i="5"/>
  <c r="H8690" i="5" s="1"/>
  <c r="F8663" i="5"/>
  <c r="H8663" i="5" s="1"/>
  <c r="F7369" i="5"/>
  <c r="H7369" i="5" s="1"/>
  <c r="F9731" i="5"/>
  <c r="H9731" i="5" s="1"/>
  <c r="F7435" i="5"/>
  <c r="H7435" i="5" s="1"/>
  <c r="F9734" i="5"/>
  <c r="H9734" i="5" s="1"/>
  <c r="F7429" i="5"/>
  <c r="H7429" i="5" s="1"/>
  <c r="F8218" i="5"/>
  <c r="H8218" i="5" s="1"/>
  <c r="F9725" i="5"/>
  <c r="H9725" i="5" s="1"/>
  <c r="F6778" i="5"/>
  <c r="H6778" i="5" s="1"/>
  <c r="F7433" i="5"/>
  <c r="H7433" i="5" s="1"/>
  <c r="F9758" i="5"/>
  <c r="H9758" i="5" s="1"/>
  <c r="F9747" i="5"/>
  <c r="H9747" i="5" s="1"/>
  <c r="F9752" i="5"/>
  <c r="H9752" i="5" s="1"/>
  <c r="F7516" i="5"/>
  <c r="H7516" i="5" s="1"/>
  <c r="F9762" i="5"/>
  <c r="H9762" i="5" s="1"/>
  <c r="F9769" i="5"/>
  <c r="H9769" i="5" s="1"/>
  <c r="F7541" i="5"/>
  <c r="H7541" i="5" s="1"/>
  <c r="F6684" i="5"/>
  <c r="H6684" i="5" s="1"/>
  <c r="F7570" i="5"/>
  <c r="H7570" i="5" s="1"/>
  <c r="F8233" i="5"/>
  <c r="H8233" i="5" s="1"/>
  <c r="F6912" i="5"/>
  <c r="H6912" i="5" s="1"/>
  <c r="F7594" i="5"/>
  <c r="H7594" i="5" s="1"/>
  <c r="F8248" i="5"/>
  <c r="H8248" i="5" s="1"/>
  <c r="F7615" i="5"/>
  <c r="H7615" i="5" s="1"/>
  <c r="F9804" i="5"/>
  <c r="H9804" i="5" s="1"/>
  <c r="F7640" i="5"/>
  <c r="H7640" i="5" s="1"/>
  <c r="F6817" i="5"/>
  <c r="H6817" i="5" s="1"/>
  <c r="F9153" i="5"/>
  <c r="H9153" i="5" s="1"/>
  <c r="F7682" i="5"/>
  <c r="H7682" i="5" s="1"/>
  <c r="F8802" i="5"/>
  <c r="H8802" i="5" s="1"/>
  <c r="F9834" i="5"/>
  <c r="H9834" i="5" s="1"/>
  <c r="F9371" i="5"/>
  <c r="H9371" i="5" s="1"/>
  <c r="F9372" i="5"/>
  <c r="H9372" i="5" s="1"/>
  <c r="F8453" i="5"/>
  <c r="H8453" i="5" s="1"/>
  <c r="F9779" i="5"/>
  <c r="H9779" i="5" s="1"/>
  <c r="F8778" i="5"/>
  <c r="H8778" i="5" s="1"/>
  <c r="F8255" i="5"/>
  <c r="H8255" i="5" s="1"/>
  <c r="F7633" i="5"/>
  <c r="H7633" i="5" s="1"/>
  <c r="F7669" i="5"/>
  <c r="H7669" i="5" s="1"/>
  <c r="F7701" i="5"/>
  <c r="H7701" i="5" s="1"/>
  <c r="F7716" i="5"/>
  <c r="H7716" i="5" s="1"/>
  <c r="F7737" i="5"/>
  <c r="H7737" i="5" s="1"/>
  <c r="F9839" i="5"/>
  <c r="H9839" i="5" s="1"/>
  <c r="F8134" i="5"/>
  <c r="H8134" i="5" s="1"/>
  <c r="F9172" i="5"/>
  <c r="H9172" i="5" s="1"/>
  <c r="F7786" i="5"/>
  <c r="H7786" i="5" s="1"/>
  <c r="F9181" i="5"/>
  <c r="H9181" i="5" s="1"/>
  <c r="F7812" i="5"/>
  <c r="H7812" i="5" s="1"/>
  <c r="F8479" i="5"/>
  <c r="H8479" i="5" s="1"/>
  <c r="F7830" i="5"/>
  <c r="H7830" i="5" s="1"/>
  <c r="F9875" i="5"/>
  <c r="H9875" i="5" s="1"/>
  <c r="F9041" i="5"/>
  <c r="H9041" i="5" s="1"/>
  <c r="F9194" i="5"/>
  <c r="H9194" i="5" s="1"/>
  <c r="F7876" i="5"/>
  <c r="H7876" i="5" s="1"/>
  <c r="F8287" i="5"/>
  <c r="H8287" i="5" s="1"/>
  <c r="F6843" i="5"/>
  <c r="H6843" i="5" s="1"/>
  <c r="F8873" i="5"/>
  <c r="H8873" i="5" s="1"/>
  <c r="F7758" i="5"/>
  <c r="H7758" i="5" s="1"/>
  <c r="F7777" i="5"/>
  <c r="H7777" i="5" s="1"/>
  <c r="F7801" i="5"/>
  <c r="H7801" i="5" s="1"/>
  <c r="F8844" i="5"/>
  <c r="H8844" i="5" s="1"/>
  <c r="F7848" i="5"/>
  <c r="H7848" i="5" s="1"/>
  <c r="F7903" i="5"/>
  <c r="H7903" i="5" s="1"/>
  <c r="F7916" i="5"/>
  <c r="H7916" i="5" s="1"/>
  <c r="F8141" i="5"/>
  <c r="H8141" i="5" s="1"/>
  <c r="F7764" i="5"/>
  <c r="H7764" i="5" s="1"/>
  <c r="F9175" i="5"/>
  <c r="H9175" i="5" s="1"/>
  <c r="F8833" i="5"/>
  <c r="H8833" i="5" s="1"/>
  <c r="F8846" i="5"/>
  <c r="H8846" i="5" s="1"/>
  <c r="F7858" i="5"/>
  <c r="H7858" i="5" s="1"/>
  <c r="F7879" i="5"/>
  <c r="H7879" i="5" s="1"/>
  <c r="F8486" i="5"/>
  <c r="H8486" i="5" s="1"/>
  <c r="F7885" i="5"/>
  <c r="H7885" i="5" s="1"/>
  <c r="F7892" i="5"/>
  <c r="H7892" i="5" s="1"/>
  <c r="F7896" i="5"/>
  <c r="H7896" i="5" s="1"/>
  <c r="F6844" i="5"/>
  <c r="H6844" i="5" s="1"/>
  <c r="F9205" i="5"/>
  <c r="H9205" i="5" s="1"/>
  <c r="F9402" i="5"/>
  <c r="H9402" i="5" s="1"/>
  <c r="F7937" i="5"/>
  <c r="H7937" i="5" s="1"/>
  <c r="F9233" i="5"/>
  <c r="H9233" i="5" s="1"/>
  <c r="F8911" i="5"/>
  <c r="H8911" i="5" s="1"/>
  <c r="F9239" i="5"/>
  <c r="H9239" i="5" s="1"/>
  <c r="F6723" i="5"/>
  <c r="H6723" i="5" s="1"/>
  <c r="F9415" i="5"/>
  <c r="H9415" i="5" s="1"/>
  <c r="F9250" i="5"/>
  <c r="H9250" i="5" s="1"/>
  <c r="F8927" i="5"/>
  <c r="H8927" i="5" s="1"/>
  <c r="F9916" i="5"/>
  <c r="H9916" i="5" s="1"/>
  <c r="F9918" i="5"/>
  <c r="H9918" i="5" s="1"/>
  <c r="F9256" i="5"/>
  <c r="H9256" i="5" s="1"/>
  <c r="F8522" i="5"/>
  <c r="H8522" i="5" s="1"/>
  <c r="F9263" i="5"/>
  <c r="H9263" i="5" s="1"/>
  <c r="F9442" i="5"/>
  <c r="H9442" i="5" s="1"/>
  <c r="F9923" i="5"/>
  <c r="H9923" i="5" s="1"/>
  <c r="F6727" i="5"/>
  <c r="H6727" i="5" s="1"/>
  <c r="F8525" i="5"/>
  <c r="H8525" i="5" s="1"/>
  <c r="F9286" i="5"/>
  <c r="H9286" i="5" s="1"/>
  <c r="F8957" i="5"/>
  <c r="H8957" i="5" s="1"/>
  <c r="F8528" i="5"/>
  <c r="H8528" i="5" s="1"/>
  <c r="F7984" i="5"/>
  <c r="H7984" i="5" s="1"/>
  <c r="F8976" i="5"/>
  <c r="H8976" i="5" s="1"/>
  <c r="F7994" i="5"/>
  <c r="H7994" i="5" s="1"/>
  <c r="F8009" i="5"/>
  <c r="H8009" i="5" s="1"/>
  <c r="F9937" i="5"/>
  <c r="H9937" i="5" s="1"/>
  <c r="F9939" i="5"/>
  <c r="H9939" i="5" s="1"/>
  <c r="F9297" i="5"/>
  <c r="H9297" i="5" s="1"/>
  <c r="F8038" i="5"/>
  <c r="H8038" i="5" s="1"/>
  <c r="F9946" i="5"/>
  <c r="H9946" i="5" s="1"/>
  <c r="F9483" i="5"/>
  <c r="H9483" i="5" s="1"/>
  <c r="F8322" i="5"/>
  <c r="H8322" i="5" s="1"/>
  <c r="F8063" i="5"/>
  <c r="H8063" i="5" s="1"/>
  <c r="F8328" i="5"/>
  <c r="H8328" i="5" s="1"/>
  <c r="F8335" i="5"/>
  <c r="H8335" i="5" s="1"/>
  <c r="F9953" i="5"/>
  <c r="H9953" i="5" s="1"/>
  <c r="F8346" i="5"/>
  <c r="H8346" i="5" s="1"/>
  <c r="F8545" i="5"/>
  <c r="H8545" i="5" s="1"/>
  <c r="F8352" i="5"/>
  <c r="H8352" i="5" s="1"/>
  <c r="F8088" i="5"/>
  <c r="H8088" i="5" s="1"/>
  <c r="F8092" i="5"/>
  <c r="H8092" i="5" s="1"/>
  <c r="F9502" i="5"/>
  <c r="H9502" i="5" s="1"/>
  <c r="F8554" i="5"/>
  <c r="H8554" i="5" s="1"/>
  <c r="F6935" i="5"/>
  <c r="H6935" i="5" s="1"/>
  <c r="F8108" i="5"/>
  <c r="H8108" i="5" s="1"/>
  <c r="F9020" i="5"/>
  <c r="H9020" i="5" s="1"/>
  <c r="F8152" i="5"/>
  <c r="H8152" i="5" s="1"/>
  <c r="F9998" i="5"/>
  <c r="H9998" i="5" s="1"/>
  <c r="F8011" i="5"/>
  <c r="H8011" i="5" s="1"/>
  <c r="F8022" i="5"/>
  <c r="H8022" i="5" s="1"/>
  <c r="F8984" i="5"/>
  <c r="H8984" i="5" s="1"/>
  <c r="F8042" i="5"/>
  <c r="H8042" i="5" s="1"/>
  <c r="F8057" i="5"/>
  <c r="H8057" i="5" s="1"/>
  <c r="F8331" i="5"/>
  <c r="H8331" i="5" s="1"/>
  <c r="F9492" i="5"/>
  <c r="H9492" i="5" s="1"/>
  <c r="F9002" i="5"/>
  <c r="H9002" i="5" s="1"/>
  <c r="F8357" i="5"/>
  <c r="H8357" i="5" s="1"/>
  <c r="F9961" i="5"/>
  <c r="H9961" i="5" s="1"/>
  <c r="F6857" i="5"/>
  <c r="H6857" i="5" s="1"/>
  <c r="F9976" i="5"/>
  <c r="H9976" i="5" s="1"/>
  <c r="F9308" i="5"/>
  <c r="H9308" i="5" s="1"/>
  <c r="F9032" i="5"/>
  <c r="H9032" i="5" s="1"/>
  <c r="F8575" i="5"/>
  <c r="H8575" i="5" s="1"/>
  <c r="F8572" i="5"/>
  <c r="H8572" i="5" s="1"/>
  <c r="F7026" i="5"/>
  <c r="H7026" i="5" s="1"/>
  <c r="F7041" i="5"/>
  <c r="H7041" i="5" s="1"/>
  <c r="F7151" i="5"/>
  <c r="H7151" i="5" s="1"/>
  <c r="F6988" i="5"/>
  <c r="H6988" i="5" s="1"/>
  <c r="F7107" i="5"/>
  <c r="H7107" i="5" s="1"/>
  <c r="F9529" i="5"/>
  <c r="H9529" i="5" s="1"/>
  <c r="F9051" i="5"/>
  <c r="H9051" i="5" s="1"/>
  <c r="F8612" i="5"/>
  <c r="H8612" i="5" s="1"/>
  <c r="F9626" i="5"/>
  <c r="H9626" i="5" s="1"/>
  <c r="F6762" i="5"/>
  <c r="H6762" i="5" s="1"/>
  <c r="F6767" i="5"/>
  <c r="H6767" i="5" s="1"/>
  <c r="F8197" i="5"/>
  <c r="H8197" i="5" s="1"/>
  <c r="F9090" i="5"/>
  <c r="H9090" i="5" s="1"/>
  <c r="F6774" i="5"/>
  <c r="H6774" i="5" s="1"/>
  <c r="F9094" i="5"/>
  <c r="H9094" i="5" s="1"/>
  <c r="F9716" i="5"/>
  <c r="H9716" i="5" s="1"/>
  <c r="F9719" i="5"/>
  <c r="H9719" i="5" s="1"/>
  <c r="F6662" i="5"/>
  <c r="H6662" i="5" s="1"/>
  <c r="F8712" i="5"/>
  <c r="H8712" i="5" s="1"/>
  <c r="F7167" i="5"/>
  <c r="H7167" i="5" s="1"/>
  <c r="F9615" i="5"/>
  <c r="H9615" i="5" s="1"/>
  <c r="F7234" i="5"/>
  <c r="H7234" i="5" s="1"/>
  <c r="F8398" i="5"/>
  <c r="H8398" i="5" s="1"/>
  <c r="F7256" i="5"/>
  <c r="H7256" i="5" s="1"/>
  <c r="F7291" i="5"/>
  <c r="H7291" i="5" s="1"/>
  <c r="F9687" i="5"/>
  <c r="H9687" i="5" s="1"/>
  <c r="F8662" i="5"/>
  <c r="H8662" i="5" s="1"/>
  <c r="F9694" i="5"/>
  <c r="H9694" i="5" s="1"/>
  <c r="F8667" i="5"/>
  <c r="H8667" i="5" s="1"/>
  <c r="F7351" i="5"/>
  <c r="H7351" i="5" s="1"/>
  <c r="F9096" i="5"/>
  <c r="H9096" i="5" s="1"/>
  <c r="F7403" i="5"/>
  <c r="H7403" i="5" s="1"/>
  <c r="F7417" i="5"/>
  <c r="H7417" i="5" s="1"/>
  <c r="F9739" i="5"/>
  <c r="H9739" i="5" s="1"/>
  <c r="F9582" i="5"/>
  <c r="H9582" i="5" s="1"/>
  <c r="F6755" i="5"/>
  <c r="H6755" i="5" s="1"/>
  <c r="F9074" i="5"/>
  <c r="H9074" i="5" s="1"/>
  <c r="F7241" i="5"/>
  <c r="H7241" i="5" s="1"/>
  <c r="F8638" i="5"/>
  <c r="H8638" i="5" s="1"/>
  <c r="F9342" i="5"/>
  <c r="H9342" i="5" s="1"/>
  <c r="F7300" i="5"/>
  <c r="H7300" i="5" s="1"/>
  <c r="F8657" i="5"/>
  <c r="H8657" i="5" s="1"/>
  <c r="F9344" i="5"/>
  <c r="H9344" i="5" s="1"/>
  <c r="F8205" i="5"/>
  <c r="H8205" i="5" s="1"/>
  <c r="F8682" i="5"/>
  <c r="H8682" i="5" s="1"/>
  <c r="F8417" i="5"/>
  <c r="H8417" i="5" s="1"/>
  <c r="F7439" i="5"/>
  <c r="H7439" i="5" s="1"/>
  <c r="F7449" i="5"/>
  <c r="H7449" i="5" s="1"/>
  <c r="F7464" i="5"/>
  <c r="H7464" i="5" s="1"/>
  <c r="F7485" i="5"/>
  <c r="H7485" i="5" s="1"/>
  <c r="F7508" i="5"/>
  <c r="H7508" i="5" s="1"/>
  <c r="F7511" i="5"/>
  <c r="H7511" i="5" s="1"/>
  <c r="F9124" i="5"/>
  <c r="H9124" i="5" s="1"/>
  <c r="F7543" i="5"/>
  <c r="H7543" i="5" s="1"/>
  <c r="F8764" i="5"/>
  <c r="H8764" i="5" s="1"/>
  <c r="F9133" i="5"/>
  <c r="H9133" i="5" s="1"/>
  <c r="F9139" i="5"/>
  <c r="H9139" i="5" s="1"/>
  <c r="F9365" i="5"/>
  <c r="H9365" i="5" s="1"/>
  <c r="F6801" i="5"/>
  <c r="H6801" i="5" s="1"/>
  <c r="F9145" i="5"/>
  <c r="H9145" i="5" s="1"/>
  <c r="F7599" i="5"/>
  <c r="H7599" i="5" s="1"/>
  <c r="F8787" i="5"/>
  <c r="H8787" i="5" s="1"/>
  <c r="F7628" i="5"/>
  <c r="H7628" i="5" s="1"/>
  <c r="F7642" i="5"/>
  <c r="H7642" i="5" s="1"/>
  <c r="F7663" i="5"/>
  <c r="H7663" i="5" s="1"/>
  <c r="F8259" i="5"/>
  <c r="H8259" i="5" s="1"/>
  <c r="F7686" i="5"/>
  <c r="H7686" i="5" s="1"/>
  <c r="F6824" i="5"/>
  <c r="H6824" i="5" s="1"/>
  <c r="F8465" i="5"/>
  <c r="H8465" i="5" s="1"/>
  <c r="F9847" i="5"/>
  <c r="H9847" i="5" s="1"/>
  <c r="F8718" i="5"/>
  <c r="H8718" i="5" s="1"/>
  <c r="F9742" i="5"/>
  <c r="H9742" i="5" s="1"/>
  <c r="F6907" i="5"/>
  <c r="H6907" i="5" s="1"/>
  <c r="F7450" i="5"/>
  <c r="H7450" i="5" s="1"/>
  <c r="F6905" i="5"/>
  <c r="H6905" i="5" s="1"/>
  <c r="F8747" i="5"/>
  <c r="H8747" i="5" s="1"/>
  <c r="F8767" i="5"/>
  <c r="H8767" i="5" s="1"/>
  <c r="F9142" i="5"/>
  <c r="H9142" i="5" s="1"/>
  <c r="F7606" i="5"/>
  <c r="H7606" i="5" s="1"/>
  <c r="F7630" i="5"/>
  <c r="H7630" i="5" s="1"/>
  <c r="F7667" i="5"/>
  <c r="H7667" i="5" s="1"/>
  <c r="F7438" i="5"/>
  <c r="H7438" i="5" s="1"/>
  <c r="F7467" i="5"/>
  <c r="H7467" i="5" s="1"/>
  <c r="F6781" i="5"/>
  <c r="H6781" i="5" s="1"/>
  <c r="F7478" i="5"/>
  <c r="H7478" i="5" s="1"/>
  <c r="F6877" i="5"/>
  <c r="H6877" i="5" s="1"/>
  <c r="F8733" i="5"/>
  <c r="H8733" i="5" s="1"/>
  <c r="F8759" i="5"/>
  <c r="H8759" i="5" s="1"/>
  <c r="F7696" i="5"/>
  <c r="H7696" i="5" s="1"/>
  <c r="F7763" i="5"/>
  <c r="H7763" i="5" s="1"/>
  <c r="F7783" i="5"/>
  <c r="H7783" i="5" s="1"/>
  <c r="F7808" i="5"/>
  <c r="H7808" i="5" s="1"/>
  <c r="F7827" i="5"/>
  <c r="H7827" i="5" s="1"/>
  <c r="F9190" i="5"/>
  <c r="H9190" i="5" s="1"/>
  <c r="F9381" i="5"/>
  <c r="H9381" i="5" s="1"/>
  <c r="F7919" i="5"/>
  <c r="H7919" i="5" s="1"/>
  <c r="F9214" i="5"/>
  <c r="H9214" i="5" s="1"/>
  <c r="F9932" i="5"/>
  <c r="H9932" i="5" s="1"/>
  <c r="F7706" i="5"/>
  <c r="H7706" i="5" s="1"/>
  <c r="F7772" i="5"/>
  <c r="H7772" i="5" s="1"/>
  <c r="F9859" i="5"/>
  <c r="H9859" i="5" s="1"/>
  <c r="F8842" i="5"/>
  <c r="H8842" i="5" s="1"/>
  <c r="F8481" i="5"/>
  <c r="H8481" i="5" s="1"/>
  <c r="F9882" i="5"/>
  <c r="H9882" i="5" s="1"/>
  <c r="F8881" i="5"/>
  <c r="H8881" i="5" s="1"/>
  <c r="F8893" i="5"/>
  <c r="H8893" i="5" s="1"/>
  <c r="F6821" i="5"/>
  <c r="H6821" i="5" s="1"/>
  <c r="F9200" i="5"/>
  <c r="H9200" i="5" s="1"/>
  <c r="F9466" i="5"/>
  <c r="H9466" i="5" s="1"/>
  <c r="F8348" i="5"/>
  <c r="H8348" i="5" s="1"/>
  <c r="F8558" i="5"/>
  <c r="H8558" i="5" s="1"/>
  <c r="F8542" i="5"/>
  <c r="H8542" i="5" s="1"/>
  <c r="F9019" i="5"/>
  <c r="H9019" i="5" s="1"/>
  <c r="F8020" i="5"/>
  <c r="H8020" i="5" s="1"/>
  <c r="F9950" i="5"/>
  <c r="H9950" i="5" s="1"/>
  <c r="F8100" i="5"/>
  <c r="H8100" i="5" s="1"/>
  <c r="F7126" i="5"/>
  <c r="H7126" i="5" s="1"/>
  <c r="F7308" i="5"/>
  <c r="H7308" i="5" s="1"/>
  <c r="F6771" i="5"/>
  <c r="H6771" i="5" s="1"/>
  <c r="F9682" i="5"/>
  <c r="H9682" i="5" s="1"/>
  <c r="F8210" i="5"/>
  <c r="H8210" i="5" s="1"/>
  <c r="F6776" i="5"/>
  <c r="H6776" i="5" s="1"/>
  <c r="F7522" i="5"/>
  <c r="H7522" i="5" s="1"/>
  <c r="F7694" i="5"/>
  <c r="H7694" i="5" s="1"/>
  <c r="F7455" i="5"/>
  <c r="H7455" i="5" s="1"/>
  <c r="F7536" i="5"/>
  <c r="H7536" i="5" s="1"/>
  <c r="F8172" i="5"/>
  <c r="H8172" i="5" s="1"/>
  <c r="F8175" i="5"/>
  <c r="H8175" i="5" s="1"/>
  <c r="F9584" i="5"/>
  <c r="H9584" i="5" s="1"/>
  <c r="F6646" i="5"/>
  <c r="H6646" i="5" s="1"/>
  <c r="F8184" i="5"/>
  <c r="H8184" i="5" s="1"/>
  <c r="F6761" i="5"/>
  <c r="H6761" i="5" s="1"/>
  <c r="F9648" i="5"/>
  <c r="H9648" i="5" s="1"/>
  <c r="F7409" i="5"/>
  <c r="H7409" i="5" s="1"/>
  <c r="F9806" i="5"/>
  <c r="H9806" i="5" s="1"/>
  <c r="F8812" i="5"/>
  <c r="H8812" i="5" s="1"/>
  <c r="F7710" i="5"/>
  <c r="H7710" i="5" s="1"/>
  <c r="F8808" i="5"/>
  <c r="H8808" i="5" s="1"/>
  <c r="F9744" i="5"/>
  <c r="H9744" i="5" s="1"/>
  <c r="F7584" i="5"/>
  <c r="H7584" i="5" s="1"/>
  <c r="F9792" i="5"/>
  <c r="H9792" i="5" s="1"/>
  <c r="F7644" i="5"/>
  <c r="H7644" i="5" s="1"/>
  <c r="F8805" i="5"/>
  <c r="H8805" i="5" s="1"/>
  <c r="F7749" i="5"/>
  <c r="H7749" i="5" s="1"/>
  <c r="F7877" i="5"/>
  <c r="H7877" i="5" s="1"/>
  <c r="F7895" i="5"/>
  <c r="H7895" i="5" s="1"/>
  <c r="F9895" i="5"/>
  <c r="H9895" i="5" s="1"/>
  <c r="F9216" i="5"/>
  <c r="H9216" i="5" s="1"/>
  <c r="F8501" i="5"/>
  <c r="H8501" i="5" s="1"/>
  <c r="F7776" i="5"/>
  <c r="H7776" i="5" s="1"/>
  <c r="F9040" i="5"/>
  <c r="H9040" i="5" s="1"/>
  <c r="F8882" i="5"/>
  <c r="H8882" i="5" s="1"/>
  <c r="F9231" i="5"/>
  <c r="H9231" i="5" s="1"/>
  <c r="F8249" i="5"/>
  <c r="H8249" i="5" s="1"/>
  <c r="F7963" i="5"/>
  <c r="H7963" i="5" s="1"/>
  <c r="F9271" i="5"/>
  <c r="H9271" i="5" s="1"/>
  <c r="F8012" i="5"/>
  <c r="H8012" i="5" s="1"/>
  <c r="F8143" i="5"/>
  <c r="H8143" i="5" s="1"/>
  <c r="F8046" i="5"/>
  <c r="H8046" i="5" s="1"/>
  <c r="F8001" i="5"/>
  <c r="H8001" i="5" s="1"/>
  <c r="F9299" i="5"/>
  <c r="H9299" i="5" s="1"/>
  <c r="F7254" i="5"/>
  <c r="H7254" i="5" s="1"/>
  <c r="F7366" i="5"/>
  <c r="H7366" i="5" s="1"/>
  <c r="F9741" i="5"/>
  <c r="H9741" i="5" s="1"/>
  <c r="F7405" i="5"/>
  <c r="H7405" i="5" s="1"/>
  <c r="F9358" i="5"/>
  <c r="H9358" i="5" s="1"/>
  <c r="F7556" i="5"/>
  <c r="H7556" i="5" s="1"/>
  <c r="F6691" i="5"/>
  <c r="H6691" i="5" s="1"/>
  <c r="F8252" i="5"/>
  <c r="H8252" i="5" s="1"/>
  <c r="F7625" i="5"/>
  <c r="H7625" i="5" s="1"/>
  <c r="F8858" i="5"/>
  <c r="H8858" i="5" s="1"/>
  <c r="F7851" i="5"/>
  <c r="H7851" i="5" s="1"/>
  <c r="F9131" i="5"/>
  <c r="H9131" i="5" s="1"/>
  <c r="F8773" i="5"/>
  <c r="H8773" i="5" s="1"/>
  <c r="F8263" i="5"/>
  <c r="H8263" i="5" s="1"/>
  <c r="F8471" i="5"/>
  <c r="H8471" i="5" s="1"/>
  <c r="F7779" i="5"/>
  <c r="H7779" i="5" s="1"/>
  <c r="F7833" i="5"/>
  <c r="H7833" i="5" s="1"/>
  <c r="F7652" i="5"/>
  <c r="H7652" i="5" s="1"/>
  <c r="F9165" i="5"/>
  <c r="H9165" i="5" s="1"/>
  <c r="F7769" i="5"/>
  <c r="H7769" i="5" s="1"/>
  <c r="F9869" i="5"/>
  <c r="H9869" i="5" s="1"/>
  <c r="F8852" i="5"/>
  <c r="H8852" i="5" s="1"/>
  <c r="F7866" i="5"/>
  <c r="H7866" i="5" s="1"/>
  <c r="F9874" i="5"/>
  <c r="H9874" i="5" s="1"/>
  <c r="F9201" i="5"/>
  <c r="H9201" i="5" s="1"/>
  <c r="F6722" i="5"/>
  <c r="H6722" i="5" s="1"/>
  <c r="F9240" i="5"/>
  <c r="H9240" i="5" s="1"/>
  <c r="F8930" i="5"/>
  <c r="H8930" i="5" s="1"/>
  <c r="F6726" i="5"/>
  <c r="H6726" i="5" s="1"/>
  <c r="F7988" i="5"/>
  <c r="H7988" i="5" s="1"/>
  <c r="F8946" i="5"/>
  <c r="H8946" i="5" s="1"/>
  <c r="F7414" i="5"/>
  <c r="H7414" i="5" s="1"/>
  <c r="F8711" i="5"/>
  <c r="H8711" i="5" s="1"/>
  <c r="F7577" i="5"/>
  <c r="H7577" i="5" s="1"/>
  <c r="F8510" i="5"/>
  <c r="H8510" i="5" s="1"/>
  <c r="F8772" i="5"/>
  <c r="H8772" i="5" s="1"/>
  <c r="F6834" i="5"/>
  <c r="H6834" i="5" s="1"/>
  <c r="F8516" i="5"/>
  <c r="H8516" i="5" s="1"/>
  <c r="F8295" i="5"/>
  <c r="H8295" i="5" s="1"/>
  <c r="F9910" i="5"/>
  <c r="H9910" i="5" s="1"/>
  <c r="F8443" i="5"/>
  <c r="H8443" i="5" s="1"/>
  <c r="F8824" i="5"/>
  <c r="H8824" i="5" s="1"/>
  <c r="F9236" i="5"/>
  <c r="H9236" i="5" s="1"/>
  <c r="F9441" i="5"/>
  <c r="H9441" i="5" s="1"/>
  <c r="F7874" i="5"/>
  <c r="H7874" i="5" s="1"/>
  <c r="F9380" i="5"/>
  <c r="H9380" i="5" s="1"/>
  <c r="F8429" i="5"/>
  <c r="H8429" i="5" s="1"/>
  <c r="F9423" i="5"/>
  <c r="H9423" i="5" s="1"/>
  <c r="F8868" i="5"/>
  <c r="H8868" i="5" s="1"/>
  <c r="F9906" i="5"/>
  <c r="H9906" i="5" s="1"/>
  <c r="H6629" i="5"/>
  <c r="F3416" i="5"/>
  <c r="H3416" i="5" s="1"/>
  <c r="F3451" i="5"/>
  <c r="H3451" i="5" s="1"/>
  <c r="F3421" i="5"/>
  <c r="H3421" i="5" s="1"/>
  <c r="F3429" i="5"/>
  <c r="H3429" i="5" s="1"/>
  <c r="F3457" i="5"/>
  <c r="H3457" i="5" s="1"/>
  <c r="F3485" i="5"/>
  <c r="H3485" i="5" s="1"/>
  <c r="F3449" i="5"/>
  <c r="H3449" i="5" s="1"/>
  <c r="F3305" i="5"/>
  <c r="F3433" i="5"/>
  <c r="H3433" i="5" s="1"/>
  <c r="F3418" i="5"/>
  <c r="H3418" i="5" s="1"/>
  <c r="F3482" i="5"/>
  <c r="H3482" i="5" s="1"/>
  <c r="F3441" i="5"/>
  <c r="H3441" i="5" s="1"/>
  <c r="F3464" i="5"/>
  <c r="H3464" i="5" s="1"/>
  <c r="F3483" i="5"/>
  <c r="H3483" i="5" s="1"/>
  <c r="F3278" i="5"/>
  <c r="H3278" i="5" s="1"/>
  <c r="F3374" i="5"/>
  <c r="H3374" i="5" s="1"/>
  <c r="F3422" i="5"/>
  <c r="H3422" i="5" s="1"/>
  <c r="F3438" i="5"/>
  <c r="H3438" i="5" s="1"/>
  <c r="F3454" i="5"/>
  <c r="H3454" i="5" s="1"/>
  <c r="F3470" i="5"/>
  <c r="H3470" i="5" s="1"/>
  <c r="F3271" i="5"/>
  <c r="H3271" i="5" s="1"/>
  <c r="F3415" i="5"/>
  <c r="H3415" i="5" s="1"/>
  <c r="F3431" i="5"/>
  <c r="H3431" i="5" s="1"/>
  <c r="F3463" i="5"/>
  <c r="H3463" i="5" s="1"/>
  <c r="F3479" i="5"/>
  <c r="H3479" i="5" s="1"/>
  <c r="F3375" i="5"/>
  <c r="H3375" i="5" s="1"/>
  <c r="F3439" i="5"/>
  <c r="H3439" i="5" s="1"/>
  <c r="F3471" i="5"/>
  <c r="H3471" i="5" s="1"/>
  <c r="F3268" i="5"/>
  <c r="H3268" i="5" s="1"/>
  <c r="F3424" i="5"/>
  <c r="H3424" i="5" s="1"/>
  <c r="F3434" i="5"/>
  <c r="H3434" i="5" s="1"/>
  <c r="F3462" i="5"/>
  <c r="H3462" i="5" s="1"/>
  <c r="F3318" i="5"/>
  <c r="H3318" i="5" s="1"/>
  <c r="F3446" i="5"/>
  <c r="H3446" i="5" s="1"/>
  <c r="F3472" i="5"/>
  <c r="H3472" i="5" s="1"/>
  <c r="F3473" i="5"/>
  <c r="H3473" i="5" s="1"/>
  <c r="F3445" i="5"/>
  <c r="H3445" i="5" s="1"/>
  <c r="F3387" i="5"/>
  <c r="H3387" i="5" s="1"/>
  <c r="F3276" i="5"/>
  <c r="H3276" i="5" s="1"/>
  <c r="F3420" i="5"/>
  <c r="H3420" i="5" s="1"/>
  <c r="F3436" i="5"/>
  <c r="H3436" i="5" s="1"/>
  <c r="F3452" i="5"/>
  <c r="H3452" i="5" s="1"/>
  <c r="F3484" i="5"/>
  <c r="H3484" i="5" s="1"/>
  <c r="F3435" i="5"/>
  <c r="H3435" i="5" s="1"/>
  <c r="F3467" i="5"/>
  <c r="H3467" i="5" s="1"/>
  <c r="F3269" i="5"/>
  <c r="H3269" i="5" s="1"/>
  <c r="F3425" i="5"/>
  <c r="H3425" i="5" s="1"/>
  <c r="F3453" i="5"/>
  <c r="H3453" i="5" s="1"/>
  <c r="F3461" i="5"/>
  <c r="H3461" i="5" s="1"/>
  <c r="F3417" i="5"/>
  <c r="H3417" i="5" s="1"/>
  <c r="F3481" i="5"/>
  <c r="H3481" i="5" s="1"/>
  <c r="F3465" i="5"/>
  <c r="H3465" i="5" s="1"/>
  <c r="F3440" i="5"/>
  <c r="H3440" i="5" s="1"/>
  <c r="F3476" i="5"/>
  <c r="H3476" i="5" s="1"/>
  <c r="F3469" i="5"/>
  <c r="H3469" i="5" s="1"/>
  <c r="F3450" i="5"/>
  <c r="H3450" i="5" s="1"/>
  <c r="F3480" i="5"/>
  <c r="H3480" i="5" s="1"/>
  <c r="F3419" i="5"/>
  <c r="H3419" i="5" s="1"/>
  <c r="F3395" i="5"/>
  <c r="F3427" i="5"/>
  <c r="H3427" i="5" s="1"/>
  <c r="F3443" i="5"/>
  <c r="H3443" i="5" s="1"/>
  <c r="F3459" i="5"/>
  <c r="H3459" i="5" s="1"/>
  <c r="F3475" i="5"/>
  <c r="H3475" i="5" s="1"/>
  <c r="F3426" i="5"/>
  <c r="H3426" i="5" s="1"/>
  <c r="F3442" i="5"/>
  <c r="H3442" i="5" s="1"/>
  <c r="F3458" i="5"/>
  <c r="H3458" i="5" s="1"/>
  <c r="F3474" i="5"/>
  <c r="H3474" i="5" s="1"/>
  <c r="F3359" i="5"/>
  <c r="H3359" i="5" s="1"/>
  <c r="F3423" i="5"/>
  <c r="H3423" i="5" s="1"/>
  <c r="F3455" i="5"/>
  <c r="H3455" i="5" s="1"/>
  <c r="F3264" i="5"/>
  <c r="H3264" i="5" s="1"/>
  <c r="F3428" i="5"/>
  <c r="H3428" i="5" s="1"/>
  <c r="F3456" i="5"/>
  <c r="H3456" i="5" s="1"/>
  <c r="F3466" i="5"/>
  <c r="H3466" i="5" s="1"/>
  <c r="F3430" i="5"/>
  <c r="H3430" i="5" s="1"/>
  <c r="F3414" i="5"/>
  <c r="H3414" i="5" s="1"/>
  <c r="F3478" i="5"/>
  <c r="H3478" i="5" s="1"/>
  <c r="F3444" i="5"/>
  <c r="H3444" i="5" s="1"/>
  <c r="F3437" i="5"/>
  <c r="H3437" i="5" s="1"/>
  <c r="F3413" i="5"/>
  <c r="H3413" i="5" s="1"/>
  <c r="F3477" i="5"/>
  <c r="H3477" i="5" s="1"/>
  <c r="F3246" i="5"/>
  <c r="H3246" i="5" s="1"/>
  <c r="F3294" i="5"/>
  <c r="H3294" i="5" s="1"/>
  <c r="F3310" i="5"/>
  <c r="H3310" i="5" s="1"/>
  <c r="F3326" i="5"/>
  <c r="H3326" i="5" s="1"/>
  <c r="F3342" i="5"/>
  <c r="H3342" i="5" s="1"/>
  <c r="F3358" i="5"/>
  <c r="H3358" i="5" s="1"/>
  <c r="F3390" i="5"/>
  <c r="H3390" i="5" s="1"/>
  <c r="F3406" i="5"/>
  <c r="H3406" i="5" s="1"/>
  <c r="F3127" i="5"/>
  <c r="H3127" i="5" s="1"/>
  <c r="F3287" i="5"/>
  <c r="H3287" i="5" s="1"/>
  <c r="F3303" i="5"/>
  <c r="H3303" i="5" s="1"/>
  <c r="F3319" i="5"/>
  <c r="H3319" i="5" s="1"/>
  <c r="F3335" i="5"/>
  <c r="H3335" i="5" s="1"/>
  <c r="F3351" i="5"/>
  <c r="H3351" i="5" s="1"/>
  <c r="F3367" i="5"/>
  <c r="H3367" i="5" s="1"/>
  <c r="F3383" i="5"/>
  <c r="H3383" i="5" s="1"/>
  <c r="F3399" i="5"/>
  <c r="H3399" i="5" s="1"/>
  <c r="F3119" i="5"/>
  <c r="H3119" i="5" s="1"/>
  <c r="F3279" i="5"/>
  <c r="H3279" i="5" s="1"/>
  <c r="F3311" i="5"/>
  <c r="H3311" i="5" s="1"/>
  <c r="F3343" i="5"/>
  <c r="H3343" i="5" s="1"/>
  <c r="F3407" i="5"/>
  <c r="H3407" i="5" s="1"/>
  <c r="F3296" i="5"/>
  <c r="H3296" i="5" s="1"/>
  <c r="F3306" i="5"/>
  <c r="H3306" i="5" s="1"/>
  <c r="F3332" i="5"/>
  <c r="H3332" i="5" s="1"/>
  <c r="F3360" i="5"/>
  <c r="H3360" i="5" s="1"/>
  <c r="F3370" i="5"/>
  <c r="H3370" i="5" s="1"/>
  <c r="F3396" i="5"/>
  <c r="H3396" i="5" s="1"/>
  <c r="F3270" i="5"/>
  <c r="H3270" i="5" s="1"/>
  <c r="F3334" i="5"/>
  <c r="H3334" i="5" s="1"/>
  <c r="F3398" i="5"/>
  <c r="H3398" i="5" s="1"/>
  <c r="F3382" i="5"/>
  <c r="H3382" i="5" s="1"/>
  <c r="F3344" i="5"/>
  <c r="H3344" i="5" s="1"/>
  <c r="F3373" i="5"/>
  <c r="H3373" i="5" s="1"/>
  <c r="F3381" i="5"/>
  <c r="H3381" i="5" s="1"/>
  <c r="F3341" i="5"/>
  <c r="H3341" i="5" s="1"/>
  <c r="F3285" i="5"/>
  <c r="H3285" i="5" s="1"/>
  <c r="F3292" i="5"/>
  <c r="H3292" i="5" s="1"/>
  <c r="F3308" i="5"/>
  <c r="H3308" i="5" s="1"/>
  <c r="F3324" i="5"/>
  <c r="H3324" i="5" s="1"/>
  <c r="F3340" i="5"/>
  <c r="H3340" i="5" s="1"/>
  <c r="F3356" i="5"/>
  <c r="H3356" i="5" s="1"/>
  <c r="F3372" i="5"/>
  <c r="H3372" i="5" s="1"/>
  <c r="F3388" i="5"/>
  <c r="H3388" i="5" s="1"/>
  <c r="F3404" i="5"/>
  <c r="H3404" i="5" s="1"/>
  <c r="F3115" i="5"/>
  <c r="H3115" i="5" s="1"/>
  <c r="F3275" i="5"/>
  <c r="H3275" i="5" s="1"/>
  <c r="F3307" i="5"/>
  <c r="H3307" i="5" s="1"/>
  <c r="F3339" i="5"/>
  <c r="H3339" i="5" s="1"/>
  <c r="F3371" i="5"/>
  <c r="H3371" i="5" s="1"/>
  <c r="F3403" i="5"/>
  <c r="H3403" i="5" s="1"/>
  <c r="F3129" i="5"/>
  <c r="H3129" i="5" s="1"/>
  <c r="F3297" i="5"/>
  <c r="H3297" i="5" s="1"/>
  <c r="F3325" i="5"/>
  <c r="H3325" i="5" s="1"/>
  <c r="F3333" i="5"/>
  <c r="H3333" i="5" s="1"/>
  <c r="F3361" i="5"/>
  <c r="H3361" i="5" s="1"/>
  <c r="F3389" i="5"/>
  <c r="H3389" i="5" s="1"/>
  <c r="F3397" i="5"/>
  <c r="H3397" i="5" s="1"/>
  <c r="F3225" i="5"/>
  <c r="H3225" i="5" s="1"/>
  <c r="F3289" i="5"/>
  <c r="H3289" i="5" s="1"/>
  <c r="F3353" i="5"/>
  <c r="H3353" i="5" s="1"/>
  <c r="F3273" i="5"/>
  <c r="H3273" i="5" s="1"/>
  <c r="F3337" i="5"/>
  <c r="H3337" i="5" s="1"/>
  <c r="F3401" i="5"/>
  <c r="H3401" i="5" s="1"/>
  <c r="F3312" i="5"/>
  <c r="H3312" i="5" s="1"/>
  <c r="F3380" i="5"/>
  <c r="H3380" i="5" s="1"/>
  <c r="F3348" i="5"/>
  <c r="H3348" i="5" s="1"/>
  <c r="F3313" i="5"/>
  <c r="H3313" i="5" s="1"/>
  <c r="F3405" i="5"/>
  <c r="H3405" i="5" s="1"/>
  <c r="F3210" i="5"/>
  <c r="H3210" i="5" s="1"/>
  <c r="F3226" i="5"/>
  <c r="H3226" i="5" s="1"/>
  <c r="F3386" i="5"/>
  <c r="H3386" i="5" s="1"/>
  <c r="F3409" i="5"/>
  <c r="H3409" i="5" s="1"/>
  <c r="F3377" i="5"/>
  <c r="H3377" i="5" s="1"/>
  <c r="F3345" i="5"/>
  <c r="H3345" i="5" s="1"/>
  <c r="F3309" i="5"/>
  <c r="H3309" i="5" s="1"/>
  <c r="F3267" i="5"/>
  <c r="H3267" i="5" s="1"/>
  <c r="F3283" i="5"/>
  <c r="H3283" i="5" s="1"/>
  <c r="F3299" i="5"/>
  <c r="H3299" i="5" s="1"/>
  <c r="F3315" i="5"/>
  <c r="H3315" i="5" s="1"/>
  <c r="F3331" i="5"/>
  <c r="H3331" i="5" s="1"/>
  <c r="F3347" i="5"/>
  <c r="H3347" i="5" s="1"/>
  <c r="F3363" i="5"/>
  <c r="H3363" i="5" s="1"/>
  <c r="F3379" i="5"/>
  <c r="H3379" i="5" s="1"/>
  <c r="F3411" i="5"/>
  <c r="H3411" i="5" s="1"/>
  <c r="F3122" i="5"/>
  <c r="H3122" i="5" s="1"/>
  <c r="F3266" i="5"/>
  <c r="H3266" i="5" s="1"/>
  <c r="F3282" i="5"/>
  <c r="H3282" i="5" s="1"/>
  <c r="F3298" i="5"/>
  <c r="H3298" i="5" s="1"/>
  <c r="F3314" i="5"/>
  <c r="H3314" i="5" s="1"/>
  <c r="F3330" i="5"/>
  <c r="H3330" i="5" s="1"/>
  <c r="F3346" i="5"/>
  <c r="H3346" i="5" s="1"/>
  <c r="F3362" i="5"/>
  <c r="H3362" i="5" s="1"/>
  <c r="F3378" i="5"/>
  <c r="H3378" i="5" s="1"/>
  <c r="F3394" i="5"/>
  <c r="H3394" i="5" s="1"/>
  <c r="F3410" i="5"/>
  <c r="H3410" i="5" s="1"/>
  <c r="F3295" i="5"/>
  <c r="H3295" i="5" s="1"/>
  <c r="F3327" i="5"/>
  <c r="H3327" i="5" s="1"/>
  <c r="F3391" i="5"/>
  <c r="H3391" i="5" s="1"/>
  <c r="F3274" i="5"/>
  <c r="H3274" i="5" s="1"/>
  <c r="F3300" i="5"/>
  <c r="H3300" i="5" s="1"/>
  <c r="F3328" i="5"/>
  <c r="H3328" i="5" s="1"/>
  <c r="F3338" i="5"/>
  <c r="H3338" i="5" s="1"/>
  <c r="F3364" i="5"/>
  <c r="H3364" i="5" s="1"/>
  <c r="F3392" i="5"/>
  <c r="H3392" i="5" s="1"/>
  <c r="F3402" i="5"/>
  <c r="H3402" i="5" s="1"/>
  <c r="F3238" i="5"/>
  <c r="H3238" i="5" s="1"/>
  <c r="F3302" i="5"/>
  <c r="H3302" i="5" s="1"/>
  <c r="F3366" i="5"/>
  <c r="H3366" i="5" s="1"/>
  <c r="F3286" i="5"/>
  <c r="H3286" i="5" s="1"/>
  <c r="F3350" i="5"/>
  <c r="H3350" i="5" s="1"/>
  <c r="F3156" i="5"/>
  <c r="H3156" i="5" s="1"/>
  <c r="F3316" i="5"/>
  <c r="H3316" i="5" s="1"/>
  <c r="F3349" i="5"/>
  <c r="H3349" i="5" s="1"/>
  <c r="F3169" i="5"/>
  <c r="H3169" i="5" s="1"/>
  <c r="F3290" i="5"/>
  <c r="H3290" i="5" s="1"/>
  <c r="F3317" i="5"/>
  <c r="H3317" i="5" s="1"/>
  <c r="H3395" i="5"/>
  <c r="H3305" i="5"/>
  <c r="F3272" i="5"/>
  <c r="H3272" i="5" s="1"/>
  <c r="F3288" i="5"/>
  <c r="H3288" i="5" s="1"/>
  <c r="F3304" i="5"/>
  <c r="H3304" i="5" s="1"/>
  <c r="F3320" i="5"/>
  <c r="H3320" i="5" s="1"/>
  <c r="F3336" i="5"/>
  <c r="H3336" i="5" s="1"/>
  <c r="F3352" i="5"/>
  <c r="H3352" i="5" s="1"/>
  <c r="F3368" i="5"/>
  <c r="H3368" i="5" s="1"/>
  <c r="F3384" i="5"/>
  <c r="H3384" i="5" s="1"/>
  <c r="F3400" i="5"/>
  <c r="H3400" i="5" s="1"/>
  <c r="F3291" i="5"/>
  <c r="H3291" i="5" s="1"/>
  <c r="F3323" i="5"/>
  <c r="H3323" i="5" s="1"/>
  <c r="F3355" i="5"/>
  <c r="H3355" i="5" s="1"/>
  <c r="F3265" i="5"/>
  <c r="H3265" i="5" s="1"/>
  <c r="F3293" i="5"/>
  <c r="H3293" i="5" s="1"/>
  <c r="F3301" i="5"/>
  <c r="H3301" i="5" s="1"/>
  <c r="F3329" i="5"/>
  <c r="H3329" i="5" s="1"/>
  <c r="F3357" i="5"/>
  <c r="H3357" i="5" s="1"/>
  <c r="F3365" i="5"/>
  <c r="H3365" i="5" s="1"/>
  <c r="F3393" i="5"/>
  <c r="H3393" i="5" s="1"/>
  <c r="F3321" i="5"/>
  <c r="H3321" i="5" s="1"/>
  <c r="F3385" i="5"/>
  <c r="H3385" i="5" s="1"/>
  <c r="F3369" i="5"/>
  <c r="H3369" i="5" s="1"/>
  <c r="F3284" i="5"/>
  <c r="H3284" i="5" s="1"/>
  <c r="F3412" i="5"/>
  <c r="H3412" i="5" s="1"/>
  <c r="F3280" i="5"/>
  <c r="H3280" i="5" s="1"/>
  <c r="F3408" i="5"/>
  <c r="H3408" i="5" s="1"/>
  <c r="F3376" i="5"/>
  <c r="H3376" i="5" s="1"/>
  <c r="F3354" i="5"/>
  <c r="H3354" i="5" s="1"/>
  <c r="F3120" i="5"/>
  <c r="H3120" i="5" s="1"/>
  <c r="F3277" i="5"/>
  <c r="H3277" i="5" s="1"/>
  <c r="F3281" i="5"/>
  <c r="H3281" i="5" s="1"/>
  <c r="F3322" i="5"/>
  <c r="H3322" i="5" s="1"/>
  <c r="F3112" i="5"/>
  <c r="H3112" i="5" s="1"/>
  <c r="F3128" i="5"/>
  <c r="H3128" i="5" s="1"/>
  <c r="F3123" i="5"/>
  <c r="H3123" i="5" s="1"/>
  <c r="F3139" i="5"/>
  <c r="H3139" i="5" s="1"/>
  <c r="F3155" i="5"/>
  <c r="H3155" i="5" s="1"/>
  <c r="F3171" i="5"/>
  <c r="H3171" i="5" s="1"/>
  <c r="F3187" i="5"/>
  <c r="H3187" i="5" s="1"/>
  <c r="F3203" i="5"/>
  <c r="H3203" i="5" s="1"/>
  <c r="F3219" i="5"/>
  <c r="H3219" i="5" s="1"/>
  <c r="F3235" i="5"/>
  <c r="H3235" i="5" s="1"/>
  <c r="F3251" i="5"/>
  <c r="H3251" i="5" s="1"/>
  <c r="F3138" i="5"/>
  <c r="H3138" i="5" s="1"/>
  <c r="F3154" i="5"/>
  <c r="H3154" i="5" s="1"/>
  <c r="F3170" i="5"/>
  <c r="H3170" i="5" s="1"/>
  <c r="F3186" i="5"/>
  <c r="H3186" i="5" s="1"/>
  <c r="F3202" i="5"/>
  <c r="H3202" i="5" s="1"/>
  <c r="F3218" i="5"/>
  <c r="H3218" i="5" s="1"/>
  <c r="F3234" i="5"/>
  <c r="H3234" i="5" s="1"/>
  <c r="F3250" i="5"/>
  <c r="H3250" i="5" s="1"/>
  <c r="F3071" i="5"/>
  <c r="H3071" i="5" s="1"/>
  <c r="F3135" i="5"/>
  <c r="H3135" i="5" s="1"/>
  <c r="F3167" i="5"/>
  <c r="H3167" i="5" s="1"/>
  <c r="F3199" i="5"/>
  <c r="H3199" i="5" s="1"/>
  <c r="F3231" i="5"/>
  <c r="H3231" i="5" s="1"/>
  <c r="F3263" i="5"/>
  <c r="H3263" i="5" s="1"/>
  <c r="F3142" i="5"/>
  <c r="H3142" i="5" s="1"/>
  <c r="F3206" i="5"/>
  <c r="H3206" i="5" s="1"/>
  <c r="F3113" i="5"/>
  <c r="H3113" i="5" s="1"/>
  <c r="F3177" i="5"/>
  <c r="H3177" i="5" s="1"/>
  <c r="F3125" i="5"/>
  <c r="H3125" i="5" s="1"/>
  <c r="F3205" i="5"/>
  <c r="H3205" i="5" s="1"/>
  <c r="F3236" i="5"/>
  <c r="H3236" i="5" s="1"/>
  <c r="F3222" i="5"/>
  <c r="H3222" i="5" s="1"/>
  <c r="F3172" i="5"/>
  <c r="H3172" i="5" s="1"/>
  <c r="F3136" i="5"/>
  <c r="H3136" i="5" s="1"/>
  <c r="F3245" i="5"/>
  <c r="H3245" i="5" s="1"/>
  <c r="F3200" i="5"/>
  <c r="H3200" i="5" s="1"/>
  <c r="F3130" i="5"/>
  <c r="H3130" i="5" s="1"/>
  <c r="F3153" i="5"/>
  <c r="H3153" i="5" s="1"/>
  <c r="F3137" i="5"/>
  <c r="H3137" i="5" s="1"/>
  <c r="F3173" i="5"/>
  <c r="H3173" i="5" s="1"/>
  <c r="F3208" i="5"/>
  <c r="H3208" i="5" s="1"/>
  <c r="F3256" i="5"/>
  <c r="H3256" i="5" s="1"/>
  <c r="F3163" i="5"/>
  <c r="H3163" i="5" s="1"/>
  <c r="F3227" i="5"/>
  <c r="H3227" i="5" s="1"/>
  <c r="F3259" i="5"/>
  <c r="H3259" i="5" s="1"/>
  <c r="F3161" i="5"/>
  <c r="H3161" i="5" s="1"/>
  <c r="F3126" i="5"/>
  <c r="H3126" i="5" s="1"/>
  <c r="F3190" i="5"/>
  <c r="H3190" i="5" s="1"/>
  <c r="F3072" i="5"/>
  <c r="H3072" i="5" s="1"/>
  <c r="F3141" i="5"/>
  <c r="H3141" i="5" s="1"/>
  <c r="F3229" i="5"/>
  <c r="H3229" i="5" s="1"/>
  <c r="F3237" i="5"/>
  <c r="H3237" i="5" s="1"/>
  <c r="F3257" i="5"/>
  <c r="H3257" i="5" s="1"/>
  <c r="F3241" i="5"/>
  <c r="H3241" i="5" s="1"/>
  <c r="F3121" i="5"/>
  <c r="H3121" i="5" s="1"/>
  <c r="F3165" i="5"/>
  <c r="H3165" i="5" s="1"/>
  <c r="F3092" i="5"/>
  <c r="H3092" i="5" s="1"/>
  <c r="F3248" i="5"/>
  <c r="H3248" i="5" s="1"/>
  <c r="F3015" i="5"/>
  <c r="H3015" i="5" s="1"/>
  <c r="F3124" i="5"/>
  <c r="H3124" i="5" s="1"/>
  <c r="F3194" i="5"/>
  <c r="H3194" i="5" s="1"/>
  <c r="F3140" i="5"/>
  <c r="H3140" i="5" s="1"/>
  <c r="F3188" i="5"/>
  <c r="H3188" i="5" s="1"/>
  <c r="F3204" i="5"/>
  <c r="H3204" i="5" s="1"/>
  <c r="F3146" i="5"/>
  <c r="H3146" i="5" s="1"/>
  <c r="F3181" i="5"/>
  <c r="H3181" i="5" s="1"/>
  <c r="F3249" i="5"/>
  <c r="H3249" i="5" s="1"/>
  <c r="F3197" i="5"/>
  <c r="H3197" i="5" s="1"/>
  <c r="F3160" i="5"/>
  <c r="H3160" i="5" s="1"/>
  <c r="F3192" i="5"/>
  <c r="H3192" i="5" s="1"/>
  <c r="F3240" i="5"/>
  <c r="H3240" i="5" s="1"/>
  <c r="F3131" i="5"/>
  <c r="H3131" i="5" s="1"/>
  <c r="F3118" i="5"/>
  <c r="H3118" i="5" s="1"/>
  <c r="F3134" i="5"/>
  <c r="H3134" i="5" s="1"/>
  <c r="F3150" i="5"/>
  <c r="H3150" i="5" s="1"/>
  <c r="F3166" i="5"/>
  <c r="H3166" i="5" s="1"/>
  <c r="F3182" i="5"/>
  <c r="H3182" i="5" s="1"/>
  <c r="F3198" i="5"/>
  <c r="H3198" i="5" s="1"/>
  <c r="F3214" i="5"/>
  <c r="H3214" i="5" s="1"/>
  <c r="F3230" i="5"/>
  <c r="H3230" i="5" s="1"/>
  <c r="F3262" i="5"/>
  <c r="H3262" i="5" s="1"/>
  <c r="F3111" i="5"/>
  <c r="H3111" i="5" s="1"/>
  <c r="F3143" i="5"/>
  <c r="H3143" i="5" s="1"/>
  <c r="F3159" i="5"/>
  <c r="H3159" i="5" s="1"/>
  <c r="F3175" i="5"/>
  <c r="H3175" i="5" s="1"/>
  <c r="F3191" i="5"/>
  <c r="H3191" i="5" s="1"/>
  <c r="F3207" i="5"/>
  <c r="H3207" i="5" s="1"/>
  <c r="F3223" i="5"/>
  <c r="H3223" i="5" s="1"/>
  <c r="F3239" i="5"/>
  <c r="H3239" i="5" s="1"/>
  <c r="F3255" i="5"/>
  <c r="H3255" i="5" s="1"/>
  <c r="F3151" i="5"/>
  <c r="H3151" i="5" s="1"/>
  <c r="F3183" i="5"/>
  <c r="H3183" i="5" s="1"/>
  <c r="F3215" i="5"/>
  <c r="H3215" i="5" s="1"/>
  <c r="F3247" i="5"/>
  <c r="H3247" i="5" s="1"/>
  <c r="F3110" i="5"/>
  <c r="H3110" i="5" s="1"/>
  <c r="F3174" i="5"/>
  <c r="H3174" i="5" s="1"/>
  <c r="F3145" i="5"/>
  <c r="H3145" i="5" s="1"/>
  <c r="F3209" i="5"/>
  <c r="H3209" i="5" s="1"/>
  <c r="F3162" i="5"/>
  <c r="H3162" i="5" s="1"/>
  <c r="F3232" i="5"/>
  <c r="H3232" i="5" s="1"/>
  <c r="F3242" i="5"/>
  <c r="H3242" i="5" s="1"/>
  <c r="F3254" i="5"/>
  <c r="H3254" i="5" s="1"/>
  <c r="F3216" i="5"/>
  <c r="H3216" i="5" s="1"/>
  <c r="F3168" i="5"/>
  <c r="H3168" i="5" s="1"/>
  <c r="F3213" i="5"/>
  <c r="H3213" i="5" s="1"/>
  <c r="F3184" i="5"/>
  <c r="H3184" i="5" s="1"/>
  <c r="F3133" i="5"/>
  <c r="H3133" i="5" s="1"/>
  <c r="F3221" i="5"/>
  <c r="H3221" i="5" s="1"/>
  <c r="F3185" i="5"/>
  <c r="H3185" i="5" s="1"/>
  <c r="F3114" i="5"/>
  <c r="H3114" i="5" s="1"/>
  <c r="F3253" i="5"/>
  <c r="H3253" i="5" s="1"/>
  <c r="F3258" i="5"/>
  <c r="H3258" i="5" s="1"/>
  <c r="F3217" i="5"/>
  <c r="H3217" i="5" s="1"/>
  <c r="F3144" i="5"/>
  <c r="H3144" i="5" s="1"/>
  <c r="F3176" i="5"/>
  <c r="H3176" i="5" s="1"/>
  <c r="F3224" i="5"/>
  <c r="H3224" i="5" s="1"/>
  <c r="F3195" i="5"/>
  <c r="H3195" i="5" s="1"/>
  <c r="F2973" i="5"/>
  <c r="H2973" i="5" s="1"/>
  <c r="F3084" i="5"/>
  <c r="H3084" i="5" s="1"/>
  <c r="F3116" i="5"/>
  <c r="H3116" i="5" s="1"/>
  <c r="F3132" i="5"/>
  <c r="H3132" i="5" s="1"/>
  <c r="F3148" i="5"/>
  <c r="H3148" i="5" s="1"/>
  <c r="F3164" i="5"/>
  <c r="H3164" i="5" s="1"/>
  <c r="F3180" i="5"/>
  <c r="H3180" i="5" s="1"/>
  <c r="F3196" i="5"/>
  <c r="H3196" i="5" s="1"/>
  <c r="F3212" i="5"/>
  <c r="H3212" i="5" s="1"/>
  <c r="F3228" i="5"/>
  <c r="H3228" i="5" s="1"/>
  <c r="F3244" i="5"/>
  <c r="H3244" i="5" s="1"/>
  <c r="F3260" i="5"/>
  <c r="H3260" i="5" s="1"/>
  <c r="F3147" i="5"/>
  <c r="H3147" i="5" s="1"/>
  <c r="F3179" i="5"/>
  <c r="H3179" i="5" s="1"/>
  <c r="F3211" i="5"/>
  <c r="H3211" i="5" s="1"/>
  <c r="F3243" i="5"/>
  <c r="H3243" i="5" s="1"/>
  <c r="F3193" i="5"/>
  <c r="H3193" i="5" s="1"/>
  <c r="F3158" i="5"/>
  <c r="H3158" i="5" s="1"/>
  <c r="F3189" i="5"/>
  <c r="H3189" i="5" s="1"/>
  <c r="F3233" i="5"/>
  <c r="H3233" i="5" s="1"/>
  <c r="F3261" i="5"/>
  <c r="H3261" i="5" s="1"/>
  <c r="F3152" i="5"/>
  <c r="H3152" i="5" s="1"/>
  <c r="F3252" i="5"/>
  <c r="H3252" i="5" s="1"/>
  <c r="F3220" i="5"/>
  <c r="H3220" i="5" s="1"/>
  <c r="F3178" i="5"/>
  <c r="H3178" i="5" s="1"/>
  <c r="F3117" i="5"/>
  <c r="H3117" i="5" s="1"/>
  <c r="F3157" i="5"/>
  <c r="H3157" i="5" s="1"/>
  <c r="F3201" i="5"/>
  <c r="H3201" i="5" s="1"/>
  <c r="F3056" i="5"/>
  <c r="H3056" i="5" s="1"/>
  <c r="F3149" i="5"/>
  <c r="H3149" i="5" s="1"/>
  <c r="F3018" i="5"/>
  <c r="H3018" i="5" s="1"/>
  <c r="F3050" i="5"/>
  <c r="H3050" i="5" s="1"/>
  <c r="F3080" i="5"/>
  <c r="H3080" i="5" s="1"/>
  <c r="F3096" i="5"/>
  <c r="H3096" i="5" s="1"/>
  <c r="F3013" i="5"/>
  <c r="H3013" i="5" s="1"/>
  <c r="F3034" i="5"/>
  <c r="H3034" i="5" s="1"/>
  <c r="F3046" i="5"/>
  <c r="H3046" i="5" s="1"/>
  <c r="F3067" i="5"/>
  <c r="H3067" i="5" s="1"/>
  <c r="F3099" i="5"/>
  <c r="H3099" i="5" s="1"/>
  <c r="F3028" i="5"/>
  <c r="H3028" i="5" s="1"/>
  <c r="F3097" i="5"/>
  <c r="H3097" i="5" s="1"/>
  <c r="F3019" i="5"/>
  <c r="H3019" i="5" s="1"/>
  <c r="F3057" i="5"/>
  <c r="H3057" i="5" s="1"/>
  <c r="F3062" i="5"/>
  <c r="H3062" i="5" s="1"/>
  <c r="F3085" i="5"/>
  <c r="H3085" i="5" s="1"/>
  <c r="F3026" i="5"/>
  <c r="H3026" i="5" s="1"/>
  <c r="F3104" i="5"/>
  <c r="H3104" i="5" s="1"/>
  <c r="F3073" i="5"/>
  <c r="H3073" i="5" s="1"/>
  <c r="F3017" i="5"/>
  <c r="H3017" i="5" s="1"/>
  <c r="F3045" i="5"/>
  <c r="H3045" i="5" s="1"/>
  <c r="F3032" i="5"/>
  <c r="H3032" i="5" s="1"/>
  <c r="F3064" i="5"/>
  <c r="H3064" i="5" s="1"/>
  <c r="F3033" i="5"/>
  <c r="H3033" i="5" s="1"/>
  <c r="F3012" i="5"/>
  <c r="H3012" i="5" s="1"/>
  <c r="F3041" i="5"/>
  <c r="H3041" i="5" s="1"/>
  <c r="F3020" i="5"/>
  <c r="H3020" i="5" s="1"/>
  <c r="F3054" i="5"/>
  <c r="H3054" i="5" s="1"/>
  <c r="F3070" i="5"/>
  <c r="H3070" i="5" s="1"/>
  <c r="F3086" i="5"/>
  <c r="H3086" i="5" s="1"/>
  <c r="F3102" i="5"/>
  <c r="H3102" i="5" s="1"/>
  <c r="F3023" i="5"/>
  <c r="H3023" i="5" s="1"/>
  <c r="F3063" i="5"/>
  <c r="H3063" i="5" s="1"/>
  <c r="F3079" i="5"/>
  <c r="H3079" i="5" s="1"/>
  <c r="F3095" i="5"/>
  <c r="H3095" i="5" s="1"/>
  <c r="F3036" i="5"/>
  <c r="H3036" i="5" s="1"/>
  <c r="F3055" i="5"/>
  <c r="H3055" i="5" s="1"/>
  <c r="F3087" i="5"/>
  <c r="H3087" i="5" s="1"/>
  <c r="F3042" i="5"/>
  <c r="H3042" i="5" s="1"/>
  <c r="F3035" i="5"/>
  <c r="H3035" i="5" s="1"/>
  <c r="F3061" i="5"/>
  <c r="H3061" i="5" s="1"/>
  <c r="F3081" i="5"/>
  <c r="H3081" i="5" s="1"/>
  <c r="F3077" i="5"/>
  <c r="H3077" i="5" s="1"/>
  <c r="F3088" i="5"/>
  <c r="H3088" i="5" s="1"/>
  <c r="F2781" i="5"/>
  <c r="H2781" i="5" s="1"/>
  <c r="F3076" i="5"/>
  <c r="H3076" i="5" s="1"/>
  <c r="F3069" i="5"/>
  <c r="H3069" i="5" s="1"/>
  <c r="F3044" i="5"/>
  <c r="H3044" i="5" s="1"/>
  <c r="F3109" i="5"/>
  <c r="H3109" i="5" s="1"/>
  <c r="F3038" i="5"/>
  <c r="H3038" i="5" s="1"/>
  <c r="F3022" i="5"/>
  <c r="H3022" i="5" s="1"/>
  <c r="F2994" i="5"/>
  <c r="H2994" i="5" s="1"/>
  <c r="F3030" i="5"/>
  <c r="H3030" i="5" s="1"/>
  <c r="F3049" i="5"/>
  <c r="H3049" i="5" s="1"/>
  <c r="F3016" i="5"/>
  <c r="H3016" i="5" s="1"/>
  <c r="F3048" i="5"/>
  <c r="H3048" i="5" s="1"/>
  <c r="F3037" i="5"/>
  <c r="H3037" i="5" s="1"/>
  <c r="F3052" i="5"/>
  <c r="H3052" i="5" s="1"/>
  <c r="F3068" i="5"/>
  <c r="H3068" i="5" s="1"/>
  <c r="F3100" i="5"/>
  <c r="H3100" i="5" s="1"/>
  <c r="F3021" i="5"/>
  <c r="H3021" i="5" s="1"/>
  <c r="F3051" i="5"/>
  <c r="H3051" i="5" s="1"/>
  <c r="F3083" i="5"/>
  <c r="H3083" i="5" s="1"/>
  <c r="F3065" i="5"/>
  <c r="H3065" i="5" s="1"/>
  <c r="F3039" i="5"/>
  <c r="H3039" i="5" s="1"/>
  <c r="F3066" i="5"/>
  <c r="H3066" i="5" s="1"/>
  <c r="F3027" i="5"/>
  <c r="H3027" i="5" s="1"/>
  <c r="F3094" i="5"/>
  <c r="H3094" i="5" s="1"/>
  <c r="F3043" i="5"/>
  <c r="H3043" i="5" s="1"/>
  <c r="F3098" i="5"/>
  <c r="H3098" i="5" s="1"/>
  <c r="F3089" i="5"/>
  <c r="H3089" i="5" s="1"/>
  <c r="F3093" i="5"/>
  <c r="H3093" i="5" s="1"/>
  <c r="F3047" i="5"/>
  <c r="H3047" i="5" s="1"/>
  <c r="F2986" i="5"/>
  <c r="H2986" i="5" s="1"/>
  <c r="F3082" i="5"/>
  <c r="H3082" i="5" s="1"/>
  <c r="F3029" i="5"/>
  <c r="H3029" i="5" s="1"/>
  <c r="F3025" i="5"/>
  <c r="H3025" i="5" s="1"/>
  <c r="F3024" i="5"/>
  <c r="H3024" i="5" s="1"/>
  <c r="F3059" i="5"/>
  <c r="H3059" i="5" s="1"/>
  <c r="F3075" i="5"/>
  <c r="H3075" i="5" s="1"/>
  <c r="F3091" i="5"/>
  <c r="H3091" i="5" s="1"/>
  <c r="F3107" i="5"/>
  <c r="H3107" i="5" s="1"/>
  <c r="F3058" i="5"/>
  <c r="H3058" i="5" s="1"/>
  <c r="F3074" i="5"/>
  <c r="H3074" i="5" s="1"/>
  <c r="F3090" i="5"/>
  <c r="H3090" i="5" s="1"/>
  <c r="F3106" i="5"/>
  <c r="H3106" i="5" s="1"/>
  <c r="F3040" i="5"/>
  <c r="H3040" i="5" s="1"/>
  <c r="F3103" i="5"/>
  <c r="H3103" i="5" s="1"/>
  <c r="F3078" i="5"/>
  <c r="H3078" i="5" s="1"/>
  <c r="F3053" i="5"/>
  <c r="H3053" i="5" s="1"/>
  <c r="F3031" i="5"/>
  <c r="H3031" i="5" s="1"/>
  <c r="F3108" i="5"/>
  <c r="H3108" i="5" s="1"/>
  <c r="F3014" i="5"/>
  <c r="H3014" i="5" s="1"/>
  <c r="F3105" i="5"/>
  <c r="H3105" i="5" s="1"/>
  <c r="F3060" i="5"/>
  <c r="H3060" i="5" s="1"/>
  <c r="F2958" i="5"/>
  <c r="H2958" i="5" s="1"/>
  <c r="F2974" i="5"/>
  <c r="H2974" i="5" s="1"/>
  <c r="F3101" i="5"/>
  <c r="H3101" i="5" s="1"/>
  <c r="F2984" i="5"/>
  <c r="H2984" i="5" s="1"/>
  <c r="F2933" i="5"/>
  <c r="H2933" i="5" s="1"/>
  <c r="F2965" i="5"/>
  <c r="H2965" i="5" s="1"/>
  <c r="F3007" i="5"/>
  <c r="H3007" i="5" s="1"/>
  <c r="F3004" i="5"/>
  <c r="H3004" i="5" s="1"/>
  <c r="F3010" i="5"/>
  <c r="H3010" i="5" s="1"/>
  <c r="F2935" i="5"/>
  <c r="H2935" i="5" s="1"/>
  <c r="F2951" i="5"/>
  <c r="H2951" i="5" s="1"/>
  <c r="F2967" i="5"/>
  <c r="H2967" i="5" s="1"/>
  <c r="F2983" i="5"/>
  <c r="H2983" i="5" s="1"/>
  <c r="F2999" i="5"/>
  <c r="H2999" i="5" s="1"/>
  <c r="F2971" i="5"/>
  <c r="H2971" i="5" s="1"/>
  <c r="F2931" i="5"/>
  <c r="H2931" i="5" s="1"/>
  <c r="F2963" i="5"/>
  <c r="H2963" i="5" s="1"/>
  <c r="F2995" i="5"/>
  <c r="H2995" i="5" s="1"/>
  <c r="F2936" i="5"/>
  <c r="H2936" i="5" s="1"/>
  <c r="F3000" i="5"/>
  <c r="H3000" i="5" s="1"/>
  <c r="F2957" i="5"/>
  <c r="H2957" i="5" s="1"/>
  <c r="F2997" i="5"/>
  <c r="H2997" i="5" s="1"/>
  <c r="F2892" i="5"/>
  <c r="H2892" i="5" s="1"/>
  <c r="F2924" i="5"/>
  <c r="H2924" i="5" s="1"/>
  <c r="F2940" i="5"/>
  <c r="H2940" i="5" s="1"/>
  <c r="F2956" i="5"/>
  <c r="H2956" i="5" s="1"/>
  <c r="F2972" i="5"/>
  <c r="H2972" i="5" s="1"/>
  <c r="F2988" i="5"/>
  <c r="H2988" i="5" s="1"/>
  <c r="F3009" i="5"/>
  <c r="H3009" i="5" s="1"/>
  <c r="F2921" i="5"/>
  <c r="H2921" i="5" s="1"/>
  <c r="F2810" i="5"/>
  <c r="H2810" i="5" s="1"/>
  <c r="F3006" i="5"/>
  <c r="H3006" i="5" s="1"/>
  <c r="F2926" i="5"/>
  <c r="H2926" i="5" s="1"/>
  <c r="F2942" i="5"/>
  <c r="H2942" i="5" s="1"/>
  <c r="F2990" i="5"/>
  <c r="H2990" i="5" s="1"/>
  <c r="F2925" i="5"/>
  <c r="H2925" i="5" s="1"/>
  <c r="F2987" i="5"/>
  <c r="H2987" i="5" s="1"/>
  <c r="F2938" i="5"/>
  <c r="H2938" i="5" s="1"/>
  <c r="F3002" i="5"/>
  <c r="H3002" i="5" s="1"/>
  <c r="F2946" i="5"/>
  <c r="H2946" i="5" s="1"/>
  <c r="F2978" i="5"/>
  <c r="H2978" i="5" s="1"/>
  <c r="F2952" i="5"/>
  <c r="H2952" i="5" s="1"/>
  <c r="F2941" i="5"/>
  <c r="H2941" i="5" s="1"/>
  <c r="F2981" i="5"/>
  <c r="H2981" i="5" s="1"/>
  <c r="F2922" i="5"/>
  <c r="H2922" i="5" s="1"/>
  <c r="F2918" i="5"/>
  <c r="H2918" i="5" s="1"/>
  <c r="F2864" i="5"/>
  <c r="F2880" i="5"/>
  <c r="F2928" i="5"/>
  <c r="H2928" i="5" s="1"/>
  <c r="F2944" i="5"/>
  <c r="H2944" i="5" s="1"/>
  <c r="F2960" i="5"/>
  <c r="H2960" i="5" s="1"/>
  <c r="F2976" i="5"/>
  <c r="H2976" i="5" s="1"/>
  <c r="F2992" i="5"/>
  <c r="H2992" i="5" s="1"/>
  <c r="F2929" i="5"/>
  <c r="H2929" i="5" s="1"/>
  <c r="F2937" i="5"/>
  <c r="H2937" i="5" s="1"/>
  <c r="F2945" i="5"/>
  <c r="H2945" i="5" s="1"/>
  <c r="F2953" i="5"/>
  <c r="H2953" i="5" s="1"/>
  <c r="F2961" i="5"/>
  <c r="H2961" i="5" s="1"/>
  <c r="F2969" i="5"/>
  <c r="H2969" i="5" s="1"/>
  <c r="F2977" i="5"/>
  <c r="H2977" i="5" s="1"/>
  <c r="F2985" i="5"/>
  <c r="H2985" i="5" s="1"/>
  <c r="F2993" i="5"/>
  <c r="H2993" i="5" s="1"/>
  <c r="F3001" i="5"/>
  <c r="H3001" i="5" s="1"/>
  <c r="F3008" i="5"/>
  <c r="H3008" i="5" s="1"/>
  <c r="F2773" i="5"/>
  <c r="H2773" i="5" s="1"/>
  <c r="F2923" i="5"/>
  <c r="H2923" i="5" s="1"/>
  <c r="F2823" i="5"/>
  <c r="H2823" i="5" s="1"/>
  <c r="F2927" i="5"/>
  <c r="H2927" i="5" s="1"/>
  <c r="F2943" i="5"/>
  <c r="H2943" i="5" s="1"/>
  <c r="F2959" i="5"/>
  <c r="H2959" i="5" s="1"/>
  <c r="F2975" i="5"/>
  <c r="H2975" i="5" s="1"/>
  <c r="F2991" i="5"/>
  <c r="H2991" i="5" s="1"/>
  <c r="F3005" i="5"/>
  <c r="H3005" i="5" s="1"/>
  <c r="F2954" i="5"/>
  <c r="H2954" i="5" s="1"/>
  <c r="F2939" i="5"/>
  <c r="H2939" i="5" s="1"/>
  <c r="F3003" i="5"/>
  <c r="H3003" i="5" s="1"/>
  <c r="F2947" i="5"/>
  <c r="H2947" i="5" s="1"/>
  <c r="F2979" i="5"/>
  <c r="H2979" i="5" s="1"/>
  <c r="F2919" i="5"/>
  <c r="H2919" i="5" s="1"/>
  <c r="F2920" i="5"/>
  <c r="H2920" i="5" s="1"/>
  <c r="F2968" i="5"/>
  <c r="H2968" i="5" s="1"/>
  <c r="F2949" i="5"/>
  <c r="H2949" i="5" s="1"/>
  <c r="F2989" i="5"/>
  <c r="H2989" i="5" s="1"/>
  <c r="F2900" i="5"/>
  <c r="H2900" i="5" s="1"/>
  <c r="F2932" i="5"/>
  <c r="H2932" i="5" s="1"/>
  <c r="F2948" i="5"/>
  <c r="H2948" i="5" s="1"/>
  <c r="F2964" i="5"/>
  <c r="H2964" i="5" s="1"/>
  <c r="F2980" i="5"/>
  <c r="H2980" i="5" s="1"/>
  <c r="F2996" i="5"/>
  <c r="H2996" i="5" s="1"/>
  <c r="F2934" i="5"/>
  <c r="H2934" i="5" s="1"/>
  <c r="F2950" i="5"/>
  <c r="H2950" i="5" s="1"/>
  <c r="F2966" i="5"/>
  <c r="H2966" i="5" s="1"/>
  <c r="F2982" i="5"/>
  <c r="H2982" i="5" s="1"/>
  <c r="F2998" i="5"/>
  <c r="H2998" i="5" s="1"/>
  <c r="F3011" i="5"/>
  <c r="H3011" i="5" s="1"/>
  <c r="F2955" i="5"/>
  <c r="H2955" i="5" s="1"/>
  <c r="F2970" i="5"/>
  <c r="H2970" i="5" s="1"/>
  <c r="F2879" i="5"/>
  <c r="H2879" i="5" s="1"/>
  <c r="F2930" i="5"/>
  <c r="H2930" i="5" s="1"/>
  <c r="F2962" i="5"/>
  <c r="H2962" i="5" s="1"/>
  <c r="F2808" i="5"/>
  <c r="H2808" i="5" s="1"/>
  <c r="F2872" i="5"/>
  <c r="H2872" i="5" s="1"/>
  <c r="F2904" i="5"/>
  <c r="H2904" i="5" s="1"/>
  <c r="F2913" i="5"/>
  <c r="H2913" i="5" s="1"/>
  <c r="F2804" i="5"/>
  <c r="H2804" i="5" s="1"/>
  <c r="F2820" i="5"/>
  <c r="H2820" i="5" s="1"/>
  <c r="F2836" i="5"/>
  <c r="H2836" i="5" s="1"/>
  <c r="F2852" i="5"/>
  <c r="H2852" i="5" s="1"/>
  <c r="F2868" i="5"/>
  <c r="H2868" i="5" s="1"/>
  <c r="F2884" i="5"/>
  <c r="H2884" i="5" s="1"/>
  <c r="F2916" i="5"/>
  <c r="H2916" i="5" s="1"/>
  <c r="F2833" i="5"/>
  <c r="H2833" i="5" s="1"/>
  <c r="F2897" i="5"/>
  <c r="H2897" i="5" s="1"/>
  <c r="F2761" i="5"/>
  <c r="H2761" i="5" s="1"/>
  <c r="F2825" i="5"/>
  <c r="H2825" i="5" s="1"/>
  <c r="F2889" i="5"/>
  <c r="H2889" i="5" s="1"/>
  <c r="F2842" i="5"/>
  <c r="H2842" i="5" s="1"/>
  <c r="F2906" i="5"/>
  <c r="H2906" i="5" s="1"/>
  <c r="F2838" i="5"/>
  <c r="H2838" i="5" s="1"/>
  <c r="F2902" i="5"/>
  <c r="H2902" i="5" s="1"/>
  <c r="F2802" i="5"/>
  <c r="H2802" i="5" s="1"/>
  <c r="F2866" i="5"/>
  <c r="H2866" i="5" s="1"/>
  <c r="F2907" i="5"/>
  <c r="H2907" i="5" s="1"/>
  <c r="F2859" i="5"/>
  <c r="H2859" i="5" s="1"/>
  <c r="F2837" i="5"/>
  <c r="H2837" i="5" s="1"/>
  <c r="F2821" i="5"/>
  <c r="H2821" i="5" s="1"/>
  <c r="F2845" i="5"/>
  <c r="H2845" i="5" s="1"/>
  <c r="F2894" i="5"/>
  <c r="H2894" i="5" s="1"/>
  <c r="F2867" i="5"/>
  <c r="H2867" i="5" s="1"/>
  <c r="F2799" i="5"/>
  <c r="H2799" i="5" s="1"/>
  <c r="F2863" i="5"/>
  <c r="H2863" i="5" s="1"/>
  <c r="F2899" i="5"/>
  <c r="H2899" i="5" s="1"/>
  <c r="F2807" i="5"/>
  <c r="H2807" i="5" s="1"/>
  <c r="F2824" i="5"/>
  <c r="H2824" i="5" s="1"/>
  <c r="F2858" i="5"/>
  <c r="H2858" i="5" s="1"/>
  <c r="F2854" i="5"/>
  <c r="H2854" i="5" s="1"/>
  <c r="F2818" i="5"/>
  <c r="H2818" i="5" s="1"/>
  <c r="F2882" i="5"/>
  <c r="H2882" i="5" s="1"/>
  <c r="F2811" i="5"/>
  <c r="H2811" i="5" s="1"/>
  <c r="F2871" i="5"/>
  <c r="H2871" i="5" s="1"/>
  <c r="F2839" i="5"/>
  <c r="H2839" i="5" s="1"/>
  <c r="F2829" i="5"/>
  <c r="H2829" i="5" s="1"/>
  <c r="F2846" i="5"/>
  <c r="H2846" i="5" s="1"/>
  <c r="F2895" i="5"/>
  <c r="H2895" i="5" s="1"/>
  <c r="F2915" i="5"/>
  <c r="H2915" i="5" s="1"/>
  <c r="F2853" i="5"/>
  <c r="H2853" i="5" s="1"/>
  <c r="F2891" i="5"/>
  <c r="H2891" i="5" s="1"/>
  <c r="F2847" i="5"/>
  <c r="H2847" i="5" s="1"/>
  <c r="F2917" i="5"/>
  <c r="H2917" i="5" s="1"/>
  <c r="F2813" i="5"/>
  <c r="H2813" i="5" s="1"/>
  <c r="F2803" i="5"/>
  <c r="H2803" i="5" s="1"/>
  <c r="F2851" i="5"/>
  <c r="H2851" i="5" s="1"/>
  <c r="F2760" i="5"/>
  <c r="H2760" i="5" s="1"/>
  <c r="F2840" i="5"/>
  <c r="H2840" i="5" s="1"/>
  <c r="F2888" i="5"/>
  <c r="H2888" i="5" s="1"/>
  <c r="F2849" i="5"/>
  <c r="H2849" i="5" s="1"/>
  <c r="F2841" i="5"/>
  <c r="H2841" i="5" s="1"/>
  <c r="F2828" i="5"/>
  <c r="H2828" i="5" s="1"/>
  <c r="F2860" i="5"/>
  <c r="H2860" i="5" s="1"/>
  <c r="F2908" i="5"/>
  <c r="H2908" i="5" s="1"/>
  <c r="F2865" i="5"/>
  <c r="H2865" i="5" s="1"/>
  <c r="F2874" i="5"/>
  <c r="H2874" i="5" s="1"/>
  <c r="F2806" i="5"/>
  <c r="H2806" i="5" s="1"/>
  <c r="F2870" i="5"/>
  <c r="H2870" i="5" s="1"/>
  <c r="F2834" i="5"/>
  <c r="H2834" i="5" s="1"/>
  <c r="F2898" i="5"/>
  <c r="H2898" i="5" s="1"/>
  <c r="F2805" i="5"/>
  <c r="H2805" i="5" s="1"/>
  <c r="F2843" i="5"/>
  <c r="H2843" i="5" s="1"/>
  <c r="F2883" i="5"/>
  <c r="H2883" i="5" s="1"/>
  <c r="F2901" i="5"/>
  <c r="H2901" i="5" s="1"/>
  <c r="F2830" i="5"/>
  <c r="H2830" i="5" s="1"/>
  <c r="F2885" i="5"/>
  <c r="H2885" i="5" s="1"/>
  <c r="F2909" i="5"/>
  <c r="H2909" i="5" s="1"/>
  <c r="F2911" i="5"/>
  <c r="H2911" i="5" s="1"/>
  <c r="F2855" i="5"/>
  <c r="H2855" i="5" s="1"/>
  <c r="F2869" i="5"/>
  <c r="H2869" i="5" s="1"/>
  <c r="F2655" i="5"/>
  <c r="H2655" i="5" s="1"/>
  <c r="F2814" i="5"/>
  <c r="H2814" i="5" s="1"/>
  <c r="F2878" i="5"/>
  <c r="H2878" i="5" s="1"/>
  <c r="F2887" i="5"/>
  <c r="H2887" i="5" s="1"/>
  <c r="F2835" i="5"/>
  <c r="H2835" i="5" s="1"/>
  <c r="F2856" i="5"/>
  <c r="H2856" i="5" s="1"/>
  <c r="F2905" i="5"/>
  <c r="H2905" i="5" s="1"/>
  <c r="F2812" i="5"/>
  <c r="H2812" i="5" s="1"/>
  <c r="F2844" i="5"/>
  <c r="H2844" i="5" s="1"/>
  <c r="F2876" i="5"/>
  <c r="H2876" i="5" s="1"/>
  <c r="F2801" i="5"/>
  <c r="H2801" i="5" s="1"/>
  <c r="F2857" i="5"/>
  <c r="H2857" i="5" s="1"/>
  <c r="F2640" i="5"/>
  <c r="F2704" i="5"/>
  <c r="H2704" i="5" s="1"/>
  <c r="F2800" i="5"/>
  <c r="H2800" i="5" s="1"/>
  <c r="F2816" i="5"/>
  <c r="H2816" i="5" s="1"/>
  <c r="F2832" i="5"/>
  <c r="H2832" i="5" s="1"/>
  <c r="F2848" i="5"/>
  <c r="H2848" i="5" s="1"/>
  <c r="F2896" i="5"/>
  <c r="H2896" i="5" s="1"/>
  <c r="F2912" i="5"/>
  <c r="H2912" i="5" s="1"/>
  <c r="F2817" i="5"/>
  <c r="H2817" i="5" s="1"/>
  <c r="F2881" i="5"/>
  <c r="H2881" i="5" s="1"/>
  <c r="F2745" i="5"/>
  <c r="H2745" i="5" s="1"/>
  <c r="F2809" i="5"/>
  <c r="H2809" i="5" s="1"/>
  <c r="F2873" i="5"/>
  <c r="H2873" i="5" s="1"/>
  <c r="F2826" i="5"/>
  <c r="H2826" i="5" s="1"/>
  <c r="F2890" i="5"/>
  <c r="H2890" i="5" s="1"/>
  <c r="F2822" i="5"/>
  <c r="H2822" i="5" s="1"/>
  <c r="F2886" i="5"/>
  <c r="H2886" i="5" s="1"/>
  <c r="F2850" i="5"/>
  <c r="H2850" i="5" s="1"/>
  <c r="F2914" i="5"/>
  <c r="H2914" i="5" s="1"/>
  <c r="F2875" i="5"/>
  <c r="H2875" i="5" s="1"/>
  <c r="F2819" i="5"/>
  <c r="H2819" i="5" s="1"/>
  <c r="F2903" i="5"/>
  <c r="H2903" i="5" s="1"/>
  <c r="F2831" i="5"/>
  <c r="H2831" i="5" s="1"/>
  <c r="F2893" i="5"/>
  <c r="H2893" i="5" s="1"/>
  <c r="F2910" i="5"/>
  <c r="H2910" i="5" s="1"/>
  <c r="F2862" i="5"/>
  <c r="H2862" i="5" s="1"/>
  <c r="F2877" i="5"/>
  <c r="H2877" i="5" s="1"/>
  <c r="F2815" i="5"/>
  <c r="H2815" i="5" s="1"/>
  <c r="F2827" i="5"/>
  <c r="H2827" i="5" s="1"/>
  <c r="F2861" i="5"/>
  <c r="H2861" i="5" s="1"/>
  <c r="H2864" i="5"/>
  <c r="H2880" i="5"/>
  <c r="F2696" i="5"/>
  <c r="H2696" i="5" s="1"/>
  <c r="F2712" i="5"/>
  <c r="H2712" i="5" s="1"/>
  <c r="F2728" i="5"/>
  <c r="H2728" i="5" s="1"/>
  <c r="F2744" i="5"/>
  <c r="H2744" i="5" s="1"/>
  <c r="F2776" i="5"/>
  <c r="H2776" i="5" s="1"/>
  <c r="F2792" i="5"/>
  <c r="H2792" i="5" s="1"/>
  <c r="F2721" i="5"/>
  <c r="H2721" i="5" s="1"/>
  <c r="F2785" i="5"/>
  <c r="H2785" i="5" s="1"/>
  <c r="F2713" i="5"/>
  <c r="H2713" i="5" s="1"/>
  <c r="F2777" i="5"/>
  <c r="H2777" i="5" s="1"/>
  <c r="F2730" i="5"/>
  <c r="H2730" i="5" s="1"/>
  <c r="F2794" i="5"/>
  <c r="H2794" i="5" s="1"/>
  <c r="F2726" i="5"/>
  <c r="H2726" i="5" s="1"/>
  <c r="F2790" i="5"/>
  <c r="H2790" i="5" s="1"/>
  <c r="F2754" i="5"/>
  <c r="H2754" i="5" s="1"/>
  <c r="F2749" i="5"/>
  <c r="H2749" i="5" s="1"/>
  <c r="F2782" i="5"/>
  <c r="H2782" i="5" s="1"/>
  <c r="F2709" i="5"/>
  <c r="H2709" i="5" s="1"/>
  <c r="F2765" i="5"/>
  <c r="H2765" i="5" s="1"/>
  <c r="F2798" i="5"/>
  <c r="H2798" i="5" s="1"/>
  <c r="F2735" i="5"/>
  <c r="H2735" i="5" s="1"/>
  <c r="F2763" i="5"/>
  <c r="H2763" i="5" s="1"/>
  <c r="F2771" i="5"/>
  <c r="H2771" i="5" s="1"/>
  <c r="F2783" i="5"/>
  <c r="H2783" i="5" s="1"/>
  <c r="F2791" i="5"/>
  <c r="H2791" i="5" s="1"/>
  <c r="F2668" i="5"/>
  <c r="H2668" i="5" s="1"/>
  <c r="F2700" i="5"/>
  <c r="H2700" i="5" s="1"/>
  <c r="F2716" i="5"/>
  <c r="H2716" i="5" s="1"/>
  <c r="F2732" i="5"/>
  <c r="H2732" i="5" s="1"/>
  <c r="F2748" i="5"/>
  <c r="H2748" i="5" s="1"/>
  <c r="F2764" i="5"/>
  <c r="H2764" i="5" s="1"/>
  <c r="F2780" i="5"/>
  <c r="H2780" i="5" s="1"/>
  <c r="F2796" i="5"/>
  <c r="H2796" i="5" s="1"/>
  <c r="F2737" i="5"/>
  <c r="H2737" i="5" s="1"/>
  <c r="F2729" i="5"/>
  <c r="H2729" i="5" s="1"/>
  <c r="F2793" i="5"/>
  <c r="H2793" i="5" s="1"/>
  <c r="F2746" i="5"/>
  <c r="H2746" i="5" s="1"/>
  <c r="F2742" i="5"/>
  <c r="H2742" i="5" s="1"/>
  <c r="F2706" i="5"/>
  <c r="H2706" i="5" s="1"/>
  <c r="F2770" i="5"/>
  <c r="H2770" i="5" s="1"/>
  <c r="F2717" i="5"/>
  <c r="H2717" i="5" s="1"/>
  <c r="F2750" i="5"/>
  <c r="H2750" i="5" s="1"/>
  <c r="F2789" i="5"/>
  <c r="H2789" i="5" s="1"/>
  <c r="F2733" i="5"/>
  <c r="H2733" i="5" s="1"/>
  <c r="F2766" i="5"/>
  <c r="H2766" i="5" s="1"/>
  <c r="F2715" i="5"/>
  <c r="H2715" i="5" s="1"/>
  <c r="F2751" i="5"/>
  <c r="H2751" i="5" s="1"/>
  <c r="F2719" i="5"/>
  <c r="H2719" i="5" s="1"/>
  <c r="F2699" i="5"/>
  <c r="H2699" i="5" s="1"/>
  <c r="F2759" i="5"/>
  <c r="H2759" i="5" s="1"/>
  <c r="F2767" i="5"/>
  <c r="H2767" i="5" s="1"/>
  <c r="F2775" i="5"/>
  <c r="H2775" i="5" s="1"/>
  <c r="F2656" i="5"/>
  <c r="H2656" i="5" s="1"/>
  <c r="F2720" i="5"/>
  <c r="H2720" i="5" s="1"/>
  <c r="F2736" i="5"/>
  <c r="H2736" i="5" s="1"/>
  <c r="F2752" i="5"/>
  <c r="H2752" i="5" s="1"/>
  <c r="F2768" i="5"/>
  <c r="H2768" i="5" s="1"/>
  <c r="F2784" i="5"/>
  <c r="H2784" i="5" s="1"/>
  <c r="F2753" i="5"/>
  <c r="H2753" i="5" s="1"/>
  <c r="F2698" i="5"/>
  <c r="H2698" i="5" s="1"/>
  <c r="F2762" i="5"/>
  <c r="H2762" i="5" s="1"/>
  <c r="F2694" i="5"/>
  <c r="H2694" i="5" s="1"/>
  <c r="F2758" i="5"/>
  <c r="H2758" i="5" s="1"/>
  <c r="F2722" i="5"/>
  <c r="H2722" i="5" s="1"/>
  <c r="F2786" i="5"/>
  <c r="H2786" i="5" s="1"/>
  <c r="F2718" i="5"/>
  <c r="H2718" i="5" s="1"/>
  <c r="F2757" i="5"/>
  <c r="H2757" i="5" s="1"/>
  <c r="F2701" i="5"/>
  <c r="H2701" i="5" s="1"/>
  <c r="F2734" i="5"/>
  <c r="H2734" i="5" s="1"/>
  <c r="F2747" i="5"/>
  <c r="H2747" i="5" s="1"/>
  <c r="F2743" i="5"/>
  <c r="H2743" i="5" s="1"/>
  <c r="F2755" i="5"/>
  <c r="H2755" i="5" s="1"/>
  <c r="F2703" i="5"/>
  <c r="H2703" i="5" s="1"/>
  <c r="F2795" i="5"/>
  <c r="H2795" i="5" s="1"/>
  <c r="F2695" i="5"/>
  <c r="H2695" i="5" s="1"/>
  <c r="F2727" i="5"/>
  <c r="H2727" i="5" s="1"/>
  <c r="F2676" i="5"/>
  <c r="H2676" i="5" s="1"/>
  <c r="F2708" i="5"/>
  <c r="H2708" i="5" s="1"/>
  <c r="F2724" i="5"/>
  <c r="H2724" i="5" s="1"/>
  <c r="F2740" i="5"/>
  <c r="H2740" i="5" s="1"/>
  <c r="F2756" i="5"/>
  <c r="H2756" i="5" s="1"/>
  <c r="F2772" i="5"/>
  <c r="H2772" i="5" s="1"/>
  <c r="F2788" i="5"/>
  <c r="H2788" i="5" s="1"/>
  <c r="F2705" i="5"/>
  <c r="H2705" i="5" s="1"/>
  <c r="F2769" i="5"/>
  <c r="H2769" i="5" s="1"/>
  <c r="F2697" i="5"/>
  <c r="H2697" i="5" s="1"/>
  <c r="F2714" i="5"/>
  <c r="H2714" i="5" s="1"/>
  <c r="F2778" i="5"/>
  <c r="H2778" i="5" s="1"/>
  <c r="F2710" i="5"/>
  <c r="H2710" i="5" s="1"/>
  <c r="F2774" i="5"/>
  <c r="H2774" i="5" s="1"/>
  <c r="F2738" i="5"/>
  <c r="H2738" i="5" s="1"/>
  <c r="F2725" i="5"/>
  <c r="H2725" i="5" s="1"/>
  <c r="F2702" i="5"/>
  <c r="H2702" i="5" s="1"/>
  <c r="F2741" i="5"/>
  <c r="H2741" i="5" s="1"/>
  <c r="F2797" i="5"/>
  <c r="H2797" i="5" s="1"/>
  <c r="F2779" i="5"/>
  <c r="H2779" i="5" s="1"/>
  <c r="F2731" i="5"/>
  <c r="H2731" i="5" s="1"/>
  <c r="F2723" i="5"/>
  <c r="H2723" i="5" s="1"/>
  <c r="F2707" i="5"/>
  <c r="H2707" i="5" s="1"/>
  <c r="F2787" i="5"/>
  <c r="H2787" i="5" s="1"/>
  <c r="F2739" i="5"/>
  <c r="H2739" i="5" s="1"/>
  <c r="F2711" i="5"/>
  <c r="H2711" i="5" s="1"/>
  <c r="F2624" i="5"/>
  <c r="H2624" i="5" s="1"/>
  <c r="F2672" i="5"/>
  <c r="H2672" i="5" s="1"/>
  <c r="F2688" i="5"/>
  <c r="H2688" i="5" s="1"/>
  <c r="F2625" i="5"/>
  <c r="H2625" i="5" s="1"/>
  <c r="F2689" i="5"/>
  <c r="H2689" i="5" s="1"/>
  <c r="F2617" i="5"/>
  <c r="H2617" i="5" s="1"/>
  <c r="F2681" i="5"/>
  <c r="H2681" i="5" s="1"/>
  <c r="F2634" i="5"/>
  <c r="H2634" i="5" s="1"/>
  <c r="F2630" i="5"/>
  <c r="H2630" i="5" s="1"/>
  <c r="F2658" i="5"/>
  <c r="H2658" i="5" s="1"/>
  <c r="F2590" i="5"/>
  <c r="H2590" i="5" s="1"/>
  <c r="F2629" i="5"/>
  <c r="H2629" i="5" s="1"/>
  <c r="F2685" i="5"/>
  <c r="H2685" i="5" s="1"/>
  <c r="F2645" i="5"/>
  <c r="H2645" i="5" s="1"/>
  <c r="F2619" i="5"/>
  <c r="H2619" i="5" s="1"/>
  <c r="F2639" i="5"/>
  <c r="H2639" i="5" s="1"/>
  <c r="F2675" i="5"/>
  <c r="H2675" i="5" s="1"/>
  <c r="F2671" i="5"/>
  <c r="H2671" i="5" s="1"/>
  <c r="F2627" i="5"/>
  <c r="H2627" i="5" s="1"/>
  <c r="F2643" i="5"/>
  <c r="H2643" i="5" s="1"/>
  <c r="F2628" i="5"/>
  <c r="H2628" i="5" s="1"/>
  <c r="F2644" i="5"/>
  <c r="H2644" i="5" s="1"/>
  <c r="F2660" i="5"/>
  <c r="H2660" i="5" s="1"/>
  <c r="F2692" i="5"/>
  <c r="H2692" i="5" s="1"/>
  <c r="F2577" i="5"/>
  <c r="H2577" i="5" s="1"/>
  <c r="F2641" i="5"/>
  <c r="H2641" i="5" s="1"/>
  <c r="F2633" i="5"/>
  <c r="H2633" i="5" s="1"/>
  <c r="F2650" i="5"/>
  <c r="H2650" i="5" s="1"/>
  <c r="F2646" i="5"/>
  <c r="H2646" i="5" s="1"/>
  <c r="F2674" i="5"/>
  <c r="H2674" i="5" s="1"/>
  <c r="F2653" i="5"/>
  <c r="H2653" i="5" s="1"/>
  <c r="F2686" i="5"/>
  <c r="H2686" i="5" s="1"/>
  <c r="F2669" i="5"/>
  <c r="H2669" i="5" s="1"/>
  <c r="F2651" i="5"/>
  <c r="H2651" i="5" s="1"/>
  <c r="F2663" i="5"/>
  <c r="H2663" i="5" s="1"/>
  <c r="F2659" i="5"/>
  <c r="H2659" i="5" s="1"/>
  <c r="F2667" i="5"/>
  <c r="H2667" i="5" s="1"/>
  <c r="F2687" i="5"/>
  <c r="H2687" i="5" s="1"/>
  <c r="F2616" i="5"/>
  <c r="H2616" i="5" s="1"/>
  <c r="F2632" i="5"/>
  <c r="H2632" i="5" s="1"/>
  <c r="F2648" i="5"/>
  <c r="H2648" i="5" s="1"/>
  <c r="F2664" i="5"/>
  <c r="H2664" i="5" s="1"/>
  <c r="F2680" i="5"/>
  <c r="H2680" i="5" s="1"/>
  <c r="F2657" i="5"/>
  <c r="H2657" i="5" s="1"/>
  <c r="F2649" i="5"/>
  <c r="H2649" i="5" s="1"/>
  <c r="F2666" i="5"/>
  <c r="H2666" i="5" s="1"/>
  <c r="F2598" i="5"/>
  <c r="H2598" i="5" s="1"/>
  <c r="F2662" i="5"/>
  <c r="H2662" i="5" s="1"/>
  <c r="F2562" i="5"/>
  <c r="H2562" i="5" s="1"/>
  <c r="F2626" i="5"/>
  <c r="H2626" i="5" s="1"/>
  <c r="F2690" i="5"/>
  <c r="H2690" i="5" s="1"/>
  <c r="F2621" i="5"/>
  <c r="H2621" i="5" s="1"/>
  <c r="F2654" i="5"/>
  <c r="H2654" i="5" s="1"/>
  <c r="F2693" i="5"/>
  <c r="H2693" i="5" s="1"/>
  <c r="F2637" i="5"/>
  <c r="H2637" i="5" s="1"/>
  <c r="F2670" i="5"/>
  <c r="H2670" i="5" s="1"/>
  <c r="F2683" i="5"/>
  <c r="H2683" i="5" s="1"/>
  <c r="F2679" i="5"/>
  <c r="H2679" i="5" s="1"/>
  <c r="F2623" i="5"/>
  <c r="H2623" i="5" s="1"/>
  <c r="F2620" i="5"/>
  <c r="H2620" i="5" s="1"/>
  <c r="F2636" i="5"/>
  <c r="H2636" i="5" s="1"/>
  <c r="F2652" i="5"/>
  <c r="H2652" i="5" s="1"/>
  <c r="F2684" i="5"/>
  <c r="H2684" i="5" s="1"/>
  <c r="F2673" i="5"/>
  <c r="H2673" i="5" s="1"/>
  <c r="F2665" i="5"/>
  <c r="H2665" i="5" s="1"/>
  <c r="F2618" i="5"/>
  <c r="H2618" i="5" s="1"/>
  <c r="F2682" i="5"/>
  <c r="H2682" i="5" s="1"/>
  <c r="F2678" i="5"/>
  <c r="H2678" i="5" s="1"/>
  <c r="F2578" i="5"/>
  <c r="H2578" i="5" s="1"/>
  <c r="F2642" i="5"/>
  <c r="H2642" i="5" s="1"/>
  <c r="F2622" i="5"/>
  <c r="H2622" i="5" s="1"/>
  <c r="F2661" i="5"/>
  <c r="H2661" i="5" s="1"/>
  <c r="F2638" i="5"/>
  <c r="H2638" i="5" s="1"/>
  <c r="F2677" i="5"/>
  <c r="H2677" i="5" s="1"/>
  <c r="F2635" i="5"/>
  <c r="H2635" i="5" s="1"/>
  <c r="F2631" i="5"/>
  <c r="H2631" i="5" s="1"/>
  <c r="F2691" i="5"/>
  <c r="H2691" i="5" s="1"/>
  <c r="F2647" i="5"/>
  <c r="H2647" i="5" s="1"/>
  <c r="H2640" i="5"/>
  <c r="F2527" i="5"/>
  <c r="H2527" i="5" s="1"/>
  <c r="F2543" i="5"/>
  <c r="H2543" i="5" s="1"/>
  <c r="F2531" i="5"/>
  <c r="H2531" i="5" s="1"/>
  <c r="F2548" i="5"/>
  <c r="H2548" i="5" s="1"/>
  <c r="F2560" i="5"/>
  <c r="H2560" i="5" s="1"/>
  <c r="F2576" i="5"/>
  <c r="H2576" i="5" s="1"/>
  <c r="F2592" i="5"/>
  <c r="H2592" i="5" s="1"/>
  <c r="F2608" i="5"/>
  <c r="H2608" i="5" s="1"/>
  <c r="F2561" i="5"/>
  <c r="H2561" i="5" s="1"/>
  <c r="F2570" i="5"/>
  <c r="H2570" i="5" s="1"/>
  <c r="F2566" i="5"/>
  <c r="H2566" i="5" s="1"/>
  <c r="F2545" i="5"/>
  <c r="H2545" i="5" s="1"/>
  <c r="F2594" i="5"/>
  <c r="H2594" i="5" s="1"/>
  <c r="F2557" i="5"/>
  <c r="H2557" i="5" s="1"/>
  <c r="F2573" i="5"/>
  <c r="H2573" i="5" s="1"/>
  <c r="F2606" i="5"/>
  <c r="H2606" i="5" s="1"/>
  <c r="F2599" i="5"/>
  <c r="H2599" i="5" s="1"/>
  <c r="F2526" i="5"/>
  <c r="H2526" i="5" s="1"/>
  <c r="F2583" i="5"/>
  <c r="H2583" i="5" s="1"/>
  <c r="F2615" i="5"/>
  <c r="H2615" i="5" s="1"/>
  <c r="F2539" i="5"/>
  <c r="H2539" i="5" s="1"/>
  <c r="F2535" i="5"/>
  <c r="H2535" i="5" s="1"/>
  <c r="F2553" i="5"/>
  <c r="H2553" i="5" s="1"/>
  <c r="F2564" i="5"/>
  <c r="H2564" i="5" s="1"/>
  <c r="F2580" i="5"/>
  <c r="H2580" i="5" s="1"/>
  <c r="F2596" i="5"/>
  <c r="H2596" i="5" s="1"/>
  <c r="F2612" i="5"/>
  <c r="H2612" i="5" s="1"/>
  <c r="F2569" i="5"/>
  <c r="H2569" i="5" s="1"/>
  <c r="F2485" i="5"/>
  <c r="H2485" i="5" s="1"/>
  <c r="F2586" i="5"/>
  <c r="H2586" i="5" s="1"/>
  <c r="F2486" i="5"/>
  <c r="H2486" i="5" s="1"/>
  <c r="F2533" i="5"/>
  <c r="H2533" i="5" s="1"/>
  <c r="F2582" i="5"/>
  <c r="H2582" i="5" s="1"/>
  <c r="F2470" i="5"/>
  <c r="H2470" i="5" s="1"/>
  <c r="F2498" i="5"/>
  <c r="H2498" i="5" s="1"/>
  <c r="F2525" i="5"/>
  <c r="H2525" i="5" s="1"/>
  <c r="F2550" i="5"/>
  <c r="H2550" i="5" s="1"/>
  <c r="F2610" i="5"/>
  <c r="H2610" i="5" s="1"/>
  <c r="F2558" i="5"/>
  <c r="H2558" i="5" s="1"/>
  <c r="F2597" i="5"/>
  <c r="H2597" i="5" s="1"/>
  <c r="F2574" i="5"/>
  <c r="H2574" i="5" s="1"/>
  <c r="F2613" i="5"/>
  <c r="H2613" i="5" s="1"/>
  <c r="F2538" i="5"/>
  <c r="H2538" i="5" s="1"/>
  <c r="F2546" i="5"/>
  <c r="H2546" i="5" s="1"/>
  <c r="F2603" i="5"/>
  <c r="H2603" i="5" s="1"/>
  <c r="F2554" i="5"/>
  <c r="H2554" i="5" s="1"/>
  <c r="F2506" i="5"/>
  <c r="H2506" i="5" s="1"/>
  <c r="F2555" i="5"/>
  <c r="H2555" i="5" s="1"/>
  <c r="F2568" i="5"/>
  <c r="H2568" i="5" s="1"/>
  <c r="F2584" i="5"/>
  <c r="H2584" i="5" s="1"/>
  <c r="F2600" i="5"/>
  <c r="H2600" i="5" s="1"/>
  <c r="F2593" i="5"/>
  <c r="H2593" i="5" s="1"/>
  <c r="F2585" i="5"/>
  <c r="H2585" i="5" s="1"/>
  <c r="F2530" i="5"/>
  <c r="H2530" i="5" s="1"/>
  <c r="F2602" i="5"/>
  <c r="H2602" i="5" s="1"/>
  <c r="F2541" i="5"/>
  <c r="H2541" i="5" s="1"/>
  <c r="F2534" i="5"/>
  <c r="H2534" i="5" s="1"/>
  <c r="F2528" i="5"/>
  <c r="H2528" i="5" s="1"/>
  <c r="F2565" i="5"/>
  <c r="H2565" i="5" s="1"/>
  <c r="F2581" i="5"/>
  <c r="H2581" i="5" s="1"/>
  <c r="F2542" i="5"/>
  <c r="H2542" i="5" s="1"/>
  <c r="F2595" i="5"/>
  <c r="H2595" i="5" s="1"/>
  <c r="F2571" i="5"/>
  <c r="H2571" i="5" s="1"/>
  <c r="F2563" i="5"/>
  <c r="H2563" i="5" s="1"/>
  <c r="F2607" i="5"/>
  <c r="H2607" i="5" s="1"/>
  <c r="F2567" i="5"/>
  <c r="H2567" i="5" s="1"/>
  <c r="F2559" i="5"/>
  <c r="H2559" i="5" s="1"/>
  <c r="F2532" i="5"/>
  <c r="H2532" i="5" s="1"/>
  <c r="F2536" i="5"/>
  <c r="H2536" i="5" s="1"/>
  <c r="F2551" i="5"/>
  <c r="H2551" i="5" s="1"/>
  <c r="F2552" i="5"/>
  <c r="H2552" i="5" s="1"/>
  <c r="F2524" i="5"/>
  <c r="H2524" i="5" s="1"/>
  <c r="F2540" i="5"/>
  <c r="H2540" i="5" s="1"/>
  <c r="F2556" i="5"/>
  <c r="H2556" i="5" s="1"/>
  <c r="F2572" i="5"/>
  <c r="H2572" i="5" s="1"/>
  <c r="F2588" i="5"/>
  <c r="H2588" i="5" s="1"/>
  <c r="F2604" i="5"/>
  <c r="H2604" i="5" s="1"/>
  <c r="F2549" i="5"/>
  <c r="H2549" i="5" s="1"/>
  <c r="F2609" i="5"/>
  <c r="H2609" i="5" s="1"/>
  <c r="F2601" i="5"/>
  <c r="H2601" i="5" s="1"/>
  <c r="F2537" i="5"/>
  <c r="H2537" i="5" s="1"/>
  <c r="F2547" i="5"/>
  <c r="H2547" i="5" s="1"/>
  <c r="F2614" i="5"/>
  <c r="H2614" i="5" s="1"/>
  <c r="F2544" i="5"/>
  <c r="H2544" i="5" s="1"/>
  <c r="F2529" i="5"/>
  <c r="H2529" i="5" s="1"/>
  <c r="F2589" i="5"/>
  <c r="H2589" i="5" s="1"/>
  <c r="F2605" i="5"/>
  <c r="H2605" i="5" s="1"/>
  <c r="F2587" i="5"/>
  <c r="H2587" i="5" s="1"/>
  <c r="F2575" i="5"/>
  <c r="H2575" i="5" s="1"/>
  <c r="F2579" i="5"/>
  <c r="H2579" i="5" s="1"/>
  <c r="F2591" i="5"/>
  <c r="H2591" i="5" s="1"/>
  <c r="F2611" i="5"/>
  <c r="H2611" i="5" s="1"/>
  <c r="F2466" i="5"/>
  <c r="H2466" i="5" s="1"/>
  <c r="F2493" i="5"/>
  <c r="H2493" i="5" s="1"/>
  <c r="F2497" i="5"/>
  <c r="H2497" i="5" s="1"/>
  <c r="F2480" i="5"/>
  <c r="H2480" i="5" s="1"/>
  <c r="F2505" i="5"/>
  <c r="H2505" i="5" s="1"/>
  <c r="F2494" i="5"/>
  <c r="H2494" i="5" s="1"/>
  <c r="F2468" i="5"/>
  <c r="H2468" i="5" s="1"/>
  <c r="F2509" i="5"/>
  <c r="H2509" i="5" s="1"/>
  <c r="F2489" i="5"/>
  <c r="H2489" i="5" s="1"/>
  <c r="F2440" i="5"/>
  <c r="H2440" i="5" s="1"/>
  <c r="F2488" i="5"/>
  <c r="H2488" i="5" s="1"/>
  <c r="F2491" i="5"/>
  <c r="H2491" i="5" s="1"/>
  <c r="F2476" i="5"/>
  <c r="H2476" i="5" s="1"/>
  <c r="F2508" i="5"/>
  <c r="H2508" i="5" s="1"/>
  <c r="F2473" i="5"/>
  <c r="H2473" i="5" s="1"/>
  <c r="F2502" i="5"/>
  <c r="H2502" i="5" s="1"/>
  <c r="F2469" i="5"/>
  <c r="H2469" i="5" s="1"/>
  <c r="F2514" i="5"/>
  <c r="H2514" i="5" s="1"/>
  <c r="F2481" i="5"/>
  <c r="H2481" i="5" s="1"/>
  <c r="F2516" i="5"/>
  <c r="H2516" i="5" s="1"/>
  <c r="F2501" i="5"/>
  <c r="H2501" i="5" s="1"/>
  <c r="F2522" i="5"/>
  <c r="H2522" i="5" s="1"/>
  <c r="F2490" i="5"/>
  <c r="H2490" i="5" s="1"/>
  <c r="F2448" i="5"/>
  <c r="H2448" i="5" s="1"/>
  <c r="F2504" i="5"/>
  <c r="H2504" i="5" s="1"/>
  <c r="F2523" i="5"/>
  <c r="H2523" i="5" s="1"/>
  <c r="F2519" i="5"/>
  <c r="H2519" i="5" s="1"/>
  <c r="F2492" i="5"/>
  <c r="H2492" i="5" s="1"/>
  <c r="F2479" i="5"/>
  <c r="H2479" i="5" s="1"/>
  <c r="F2495" i="5"/>
  <c r="H2495" i="5" s="1"/>
  <c r="F2428" i="5"/>
  <c r="H2428" i="5" s="1"/>
  <c r="F2483" i="5"/>
  <c r="H2483" i="5" s="1"/>
  <c r="F2499" i="5"/>
  <c r="H2499" i="5" s="1"/>
  <c r="F2484" i="5"/>
  <c r="H2484" i="5" s="1"/>
  <c r="F2512" i="5"/>
  <c r="H2512" i="5" s="1"/>
  <c r="F2477" i="5"/>
  <c r="H2477" i="5" s="1"/>
  <c r="F2517" i="5"/>
  <c r="H2517" i="5" s="1"/>
  <c r="F2478" i="5"/>
  <c r="H2478" i="5" s="1"/>
  <c r="F2474" i="5"/>
  <c r="H2474" i="5" s="1"/>
  <c r="F2518" i="5"/>
  <c r="H2518" i="5" s="1"/>
  <c r="F2482" i="5"/>
  <c r="H2482" i="5" s="1"/>
  <c r="F2472" i="5"/>
  <c r="H2472" i="5" s="1"/>
  <c r="F2520" i="5"/>
  <c r="H2520" i="5" s="1"/>
  <c r="F2487" i="5"/>
  <c r="H2487" i="5" s="1"/>
  <c r="F2511" i="5"/>
  <c r="H2511" i="5" s="1"/>
  <c r="F2467" i="5"/>
  <c r="H2467" i="5" s="1"/>
  <c r="F2515" i="5"/>
  <c r="H2515" i="5" s="1"/>
  <c r="F2521" i="5"/>
  <c r="H2521" i="5" s="1"/>
  <c r="F2427" i="5"/>
  <c r="H2427" i="5" s="1"/>
  <c r="F2475" i="5"/>
  <c r="H2475" i="5" s="1"/>
  <c r="F2507" i="5"/>
  <c r="H2507" i="5" s="1"/>
  <c r="F2471" i="5"/>
  <c r="H2471" i="5" s="1"/>
  <c r="F2503" i="5"/>
  <c r="H2503" i="5" s="1"/>
  <c r="F2513" i="5"/>
  <c r="H2513" i="5" s="1"/>
  <c r="F2496" i="5"/>
  <c r="H2496" i="5" s="1"/>
  <c r="F2510" i="5"/>
  <c r="H2510" i="5" s="1"/>
  <c r="F2500" i="5"/>
  <c r="H2500" i="5" s="1"/>
  <c r="F2419" i="5"/>
  <c r="H2419" i="5" s="1"/>
  <c r="F2435" i="5"/>
  <c r="H2435" i="5" s="1"/>
  <c r="F2451" i="5"/>
  <c r="H2451" i="5" s="1"/>
  <c r="F2417" i="5"/>
  <c r="H2417" i="5" s="1"/>
  <c r="F2433" i="5"/>
  <c r="H2433" i="5" s="1"/>
  <c r="F2449" i="5"/>
  <c r="H2449" i="5" s="1"/>
  <c r="F2464" i="5"/>
  <c r="H2464" i="5" s="1"/>
  <c r="F2434" i="5"/>
  <c r="H2434" i="5" s="1"/>
  <c r="F2422" i="5"/>
  <c r="H2422" i="5" s="1"/>
  <c r="F2438" i="5"/>
  <c r="H2438" i="5" s="1"/>
  <c r="F2391" i="5"/>
  <c r="H2391" i="5" s="1"/>
  <c r="F2423" i="5"/>
  <c r="H2423" i="5" s="1"/>
  <c r="F2439" i="5"/>
  <c r="H2439" i="5" s="1"/>
  <c r="F2455" i="5"/>
  <c r="H2455" i="5" s="1"/>
  <c r="F2463" i="5"/>
  <c r="H2463" i="5" s="1"/>
  <c r="F2420" i="5"/>
  <c r="H2420" i="5" s="1"/>
  <c r="F2436" i="5"/>
  <c r="H2436" i="5" s="1"/>
  <c r="F2444" i="5"/>
  <c r="H2444" i="5" s="1"/>
  <c r="F2452" i="5"/>
  <c r="H2452" i="5" s="1"/>
  <c r="F2460" i="5"/>
  <c r="H2460" i="5" s="1"/>
  <c r="F2421" i="5"/>
  <c r="H2421" i="5" s="1"/>
  <c r="F2437" i="5"/>
  <c r="H2437" i="5" s="1"/>
  <c r="F2453" i="5"/>
  <c r="H2453" i="5" s="1"/>
  <c r="F2465" i="5"/>
  <c r="H2465" i="5" s="1"/>
  <c r="F2442" i="5"/>
  <c r="H2442" i="5" s="1"/>
  <c r="F2462" i="5"/>
  <c r="H2462" i="5" s="1"/>
  <c r="F2454" i="5"/>
  <c r="H2454" i="5" s="1"/>
  <c r="F2363" i="5"/>
  <c r="F2379" i="5"/>
  <c r="F2443" i="5"/>
  <c r="H2443" i="5" s="1"/>
  <c r="F2459" i="5"/>
  <c r="H2459" i="5" s="1"/>
  <c r="F2425" i="5"/>
  <c r="H2425" i="5" s="1"/>
  <c r="F2441" i="5"/>
  <c r="H2441" i="5" s="1"/>
  <c r="F2457" i="5"/>
  <c r="H2457" i="5" s="1"/>
  <c r="F2418" i="5"/>
  <c r="H2418" i="5" s="1"/>
  <c r="F2450" i="5"/>
  <c r="H2450" i="5" s="1"/>
  <c r="F2399" i="5"/>
  <c r="H2399" i="5" s="1"/>
  <c r="F2431" i="5"/>
  <c r="H2431" i="5" s="1"/>
  <c r="F2447" i="5"/>
  <c r="H2447" i="5" s="1"/>
  <c r="F2424" i="5"/>
  <c r="H2424" i="5" s="1"/>
  <c r="F2432" i="5"/>
  <c r="H2432" i="5" s="1"/>
  <c r="F2456" i="5"/>
  <c r="H2456" i="5" s="1"/>
  <c r="F2429" i="5"/>
  <c r="H2429" i="5" s="1"/>
  <c r="F2445" i="5"/>
  <c r="H2445" i="5" s="1"/>
  <c r="F2461" i="5"/>
  <c r="H2461" i="5" s="1"/>
  <c r="F2378" i="5"/>
  <c r="H2378" i="5" s="1"/>
  <c r="F2426" i="5"/>
  <c r="H2426" i="5" s="1"/>
  <c r="F2458" i="5"/>
  <c r="H2458" i="5" s="1"/>
  <c r="F2446" i="5"/>
  <c r="H2446" i="5" s="1"/>
  <c r="F2430" i="5"/>
  <c r="H2430" i="5" s="1"/>
  <c r="F2347" i="5"/>
  <c r="H2347" i="5" s="1"/>
  <c r="F2395" i="5"/>
  <c r="H2395" i="5" s="1"/>
  <c r="F2307" i="5"/>
  <c r="H2307" i="5" s="1"/>
  <c r="F2371" i="5"/>
  <c r="H2371" i="5" s="1"/>
  <c r="F2403" i="5"/>
  <c r="H2403" i="5" s="1"/>
  <c r="F2377" i="5"/>
  <c r="H2377" i="5" s="1"/>
  <c r="F2357" i="5"/>
  <c r="H2357" i="5" s="1"/>
  <c r="F2385" i="5"/>
  <c r="H2385" i="5" s="1"/>
  <c r="F2349" i="5"/>
  <c r="H2349" i="5" s="1"/>
  <c r="F2397" i="5"/>
  <c r="H2397" i="5" s="1"/>
  <c r="F2410" i="5"/>
  <c r="H2410" i="5" s="1"/>
  <c r="F2358" i="5"/>
  <c r="H2358" i="5" s="1"/>
  <c r="F2398" i="5"/>
  <c r="H2398" i="5" s="1"/>
  <c r="F2402" i="5"/>
  <c r="H2402" i="5" s="1"/>
  <c r="F2366" i="5"/>
  <c r="H2366" i="5" s="1"/>
  <c r="F2360" i="5"/>
  <c r="H2360" i="5" s="1"/>
  <c r="F2291" i="5"/>
  <c r="H2291" i="5" s="1"/>
  <c r="F2355" i="5"/>
  <c r="H2355" i="5" s="1"/>
  <c r="F2387" i="5"/>
  <c r="H2387" i="5" s="1"/>
  <c r="F2368" i="5"/>
  <c r="H2368" i="5" s="1"/>
  <c r="F2327" i="5"/>
  <c r="H2327" i="5" s="1"/>
  <c r="F2359" i="5"/>
  <c r="H2359" i="5" s="1"/>
  <c r="F2375" i="5"/>
  <c r="H2375" i="5" s="1"/>
  <c r="F2407" i="5"/>
  <c r="H2407" i="5" s="1"/>
  <c r="F2380" i="5"/>
  <c r="H2380" i="5" s="1"/>
  <c r="F2388" i="5"/>
  <c r="H2388" i="5" s="1"/>
  <c r="F2396" i="5"/>
  <c r="H2396" i="5" s="1"/>
  <c r="F2404" i="5"/>
  <c r="H2404" i="5" s="1"/>
  <c r="F2412" i="5"/>
  <c r="H2412" i="5" s="1"/>
  <c r="F2393" i="5"/>
  <c r="H2393" i="5" s="1"/>
  <c r="F2373" i="5"/>
  <c r="H2373" i="5" s="1"/>
  <c r="F2401" i="5"/>
  <c r="H2401" i="5" s="1"/>
  <c r="F2356" i="5"/>
  <c r="H2356" i="5" s="1"/>
  <c r="F2364" i="5"/>
  <c r="H2364" i="5" s="1"/>
  <c r="F2406" i="5"/>
  <c r="H2406" i="5" s="1"/>
  <c r="F2350" i="5"/>
  <c r="H2350" i="5" s="1"/>
  <c r="F2374" i="5"/>
  <c r="H2374" i="5" s="1"/>
  <c r="H2363" i="5"/>
  <c r="H2379" i="5"/>
  <c r="F2409" i="5"/>
  <c r="H2409" i="5" s="1"/>
  <c r="F2381" i="5"/>
  <c r="H2381" i="5" s="1"/>
  <c r="F2365" i="5"/>
  <c r="H2365" i="5" s="1"/>
  <c r="F2346" i="5"/>
  <c r="H2346" i="5" s="1"/>
  <c r="F2354" i="5"/>
  <c r="H2354" i="5" s="1"/>
  <c r="F2414" i="5"/>
  <c r="H2414" i="5" s="1"/>
  <c r="F2306" i="5"/>
  <c r="H2306" i="5" s="1"/>
  <c r="F2362" i="5"/>
  <c r="H2362" i="5" s="1"/>
  <c r="F2370" i="5"/>
  <c r="H2370" i="5" s="1"/>
  <c r="F2382" i="5"/>
  <c r="H2382" i="5" s="1"/>
  <c r="F2390" i="5"/>
  <c r="H2390" i="5" s="1"/>
  <c r="F2411" i="5"/>
  <c r="H2411" i="5" s="1"/>
  <c r="F2345" i="5"/>
  <c r="H2345" i="5" s="1"/>
  <c r="F2389" i="5"/>
  <c r="H2389" i="5" s="1"/>
  <c r="F2353" i="5"/>
  <c r="H2353" i="5" s="1"/>
  <c r="F2319" i="5"/>
  <c r="H2319" i="5" s="1"/>
  <c r="F2351" i="5"/>
  <c r="H2351" i="5" s="1"/>
  <c r="F2367" i="5"/>
  <c r="H2367" i="5" s="1"/>
  <c r="F2383" i="5"/>
  <c r="H2383" i="5" s="1"/>
  <c r="F2415" i="5"/>
  <c r="H2415" i="5" s="1"/>
  <c r="F2352" i="5"/>
  <c r="H2352" i="5" s="1"/>
  <c r="F2376" i="5"/>
  <c r="H2376" i="5" s="1"/>
  <c r="F2384" i="5"/>
  <c r="H2384" i="5" s="1"/>
  <c r="F2392" i="5"/>
  <c r="H2392" i="5" s="1"/>
  <c r="F2400" i="5"/>
  <c r="H2400" i="5" s="1"/>
  <c r="F2408" i="5"/>
  <c r="H2408" i="5" s="1"/>
  <c r="F2416" i="5"/>
  <c r="H2416" i="5" s="1"/>
  <c r="F2361" i="5"/>
  <c r="H2361" i="5" s="1"/>
  <c r="F2405" i="5"/>
  <c r="H2405" i="5" s="1"/>
  <c r="F2369" i="5"/>
  <c r="H2369" i="5" s="1"/>
  <c r="F2348" i="5"/>
  <c r="H2348" i="5" s="1"/>
  <c r="F2413" i="5"/>
  <c r="H2413" i="5" s="1"/>
  <c r="F2372" i="5"/>
  <c r="H2372" i="5" s="1"/>
  <c r="F2394" i="5"/>
  <c r="H2394" i="5" s="1"/>
  <c r="F2386" i="5"/>
  <c r="H2386" i="5" s="1"/>
  <c r="F2259" i="5"/>
  <c r="H2259" i="5" s="1"/>
  <c r="F2323" i="5"/>
  <c r="H2323" i="5" s="1"/>
  <c r="F2339" i="5"/>
  <c r="H2339" i="5" s="1"/>
  <c r="F2296" i="5"/>
  <c r="H2296" i="5" s="1"/>
  <c r="F2320" i="5"/>
  <c r="H2320" i="5" s="1"/>
  <c r="F2305" i="5"/>
  <c r="H2305" i="5" s="1"/>
  <c r="F2285" i="5"/>
  <c r="H2285" i="5" s="1"/>
  <c r="F2313" i="5"/>
  <c r="H2313" i="5" s="1"/>
  <c r="F2314" i="5"/>
  <c r="H2314" i="5" s="1"/>
  <c r="F2340" i="5"/>
  <c r="H2340" i="5" s="1"/>
  <c r="F2318" i="5"/>
  <c r="H2318" i="5" s="1"/>
  <c r="F2308" i="5"/>
  <c r="H2308" i="5" s="1"/>
  <c r="F2324" i="5"/>
  <c r="H2324" i="5" s="1"/>
  <c r="F2294" i="5"/>
  <c r="H2294" i="5" s="1"/>
  <c r="F2342" i="5"/>
  <c r="H2342" i="5" s="1"/>
  <c r="F2338" i="5"/>
  <c r="H2338" i="5" s="1"/>
  <c r="F2286" i="5"/>
  <c r="H2286" i="5" s="1"/>
  <c r="F2231" i="5"/>
  <c r="H2231" i="5" s="1"/>
  <c r="F2247" i="5"/>
  <c r="H2247" i="5" s="1"/>
  <c r="F2295" i="5"/>
  <c r="H2295" i="5" s="1"/>
  <c r="F2311" i="5"/>
  <c r="H2311" i="5" s="1"/>
  <c r="F2343" i="5"/>
  <c r="H2343" i="5" s="1"/>
  <c r="F2312" i="5"/>
  <c r="H2312" i="5" s="1"/>
  <c r="F2344" i="5"/>
  <c r="H2344" i="5" s="1"/>
  <c r="F2321" i="5"/>
  <c r="H2321" i="5" s="1"/>
  <c r="F2301" i="5"/>
  <c r="H2301" i="5" s="1"/>
  <c r="F2337" i="5"/>
  <c r="H2337" i="5" s="1"/>
  <c r="F2328" i="5"/>
  <c r="H2328" i="5" s="1"/>
  <c r="F2325" i="5"/>
  <c r="H2325" i="5" s="1"/>
  <c r="F2322" i="5"/>
  <c r="H2322" i="5" s="1"/>
  <c r="F2309" i="5"/>
  <c r="H2309" i="5" s="1"/>
  <c r="F2326" i="5"/>
  <c r="H2326" i="5" s="1"/>
  <c r="F2300" i="5"/>
  <c r="H2300" i="5" s="1"/>
  <c r="F2267" i="5"/>
  <c r="H2267" i="5" s="1"/>
  <c r="F2299" i="5"/>
  <c r="H2299" i="5" s="1"/>
  <c r="F2315" i="5"/>
  <c r="H2315" i="5" s="1"/>
  <c r="F2331" i="5"/>
  <c r="H2331" i="5" s="1"/>
  <c r="F2336" i="5"/>
  <c r="H2336" i="5" s="1"/>
  <c r="F2288" i="5"/>
  <c r="H2288" i="5" s="1"/>
  <c r="F2317" i="5"/>
  <c r="H2317" i="5" s="1"/>
  <c r="F2329" i="5"/>
  <c r="H2329" i="5" s="1"/>
  <c r="F2246" i="5"/>
  <c r="H2246" i="5" s="1"/>
  <c r="F2332" i="5"/>
  <c r="H2332" i="5" s="1"/>
  <c r="F2310" i="5"/>
  <c r="H2310" i="5" s="1"/>
  <c r="F2330" i="5"/>
  <c r="H2330" i="5" s="1"/>
  <c r="F2292" i="5"/>
  <c r="H2292" i="5" s="1"/>
  <c r="F2290" i="5"/>
  <c r="H2290" i="5" s="1"/>
  <c r="F2287" i="5"/>
  <c r="H2287" i="5" s="1"/>
  <c r="F2303" i="5"/>
  <c r="H2303" i="5" s="1"/>
  <c r="F2335" i="5"/>
  <c r="H2335" i="5" s="1"/>
  <c r="F2304" i="5"/>
  <c r="H2304" i="5" s="1"/>
  <c r="F2289" i="5"/>
  <c r="H2289" i="5" s="1"/>
  <c r="F2341" i="5"/>
  <c r="H2341" i="5" s="1"/>
  <c r="F2297" i="5"/>
  <c r="H2297" i="5" s="1"/>
  <c r="F2298" i="5"/>
  <c r="H2298" i="5" s="1"/>
  <c r="F2333" i="5"/>
  <c r="H2333" i="5" s="1"/>
  <c r="F2316" i="5"/>
  <c r="H2316" i="5" s="1"/>
  <c r="F2334" i="5"/>
  <c r="H2334" i="5" s="1"/>
  <c r="F2293" i="5"/>
  <c r="H2293" i="5" s="1"/>
  <c r="F2302" i="5"/>
  <c r="H2302" i="5" s="1"/>
  <c r="F2175" i="5"/>
  <c r="H2175" i="5" s="1"/>
  <c r="F2239" i="5"/>
  <c r="H2239" i="5" s="1"/>
  <c r="F2216" i="5"/>
  <c r="H2216" i="5" s="1"/>
  <c r="F2269" i="5"/>
  <c r="H2269" i="5" s="1"/>
  <c r="F2195" i="5"/>
  <c r="H2195" i="5" s="1"/>
  <c r="F2227" i="5"/>
  <c r="H2227" i="5" s="1"/>
  <c r="F2243" i="5"/>
  <c r="H2243" i="5" s="1"/>
  <c r="F2275" i="5"/>
  <c r="H2275" i="5" s="1"/>
  <c r="F2232" i="5"/>
  <c r="H2232" i="5" s="1"/>
  <c r="F2256" i="5"/>
  <c r="H2256" i="5" s="1"/>
  <c r="F2241" i="5"/>
  <c r="H2241" i="5" s="1"/>
  <c r="F2221" i="5"/>
  <c r="H2221" i="5" s="1"/>
  <c r="F2249" i="5"/>
  <c r="H2249" i="5" s="1"/>
  <c r="F2277" i="5"/>
  <c r="H2277" i="5" s="1"/>
  <c r="F2244" i="5"/>
  <c r="H2244" i="5" s="1"/>
  <c r="F2229" i="5"/>
  <c r="H2229" i="5" s="1"/>
  <c r="F2252" i="5"/>
  <c r="H2252" i="5" s="1"/>
  <c r="F2238" i="5"/>
  <c r="H2238" i="5" s="1"/>
  <c r="F2222" i="5"/>
  <c r="H2222" i="5" s="1"/>
  <c r="F2254" i="5"/>
  <c r="H2254" i="5" s="1"/>
  <c r="F2223" i="5"/>
  <c r="H2223" i="5" s="1"/>
  <c r="F2271" i="5"/>
  <c r="H2271" i="5" s="1"/>
  <c r="F2280" i="5"/>
  <c r="H2280" i="5" s="1"/>
  <c r="F2240" i="5"/>
  <c r="H2240" i="5" s="1"/>
  <c r="F2071" i="5"/>
  <c r="H2071" i="5" s="1"/>
  <c r="F2215" i="5"/>
  <c r="H2215" i="5" s="1"/>
  <c r="F2263" i="5"/>
  <c r="H2263" i="5" s="1"/>
  <c r="F2279" i="5"/>
  <c r="H2279" i="5" s="1"/>
  <c r="F2248" i="5"/>
  <c r="H2248" i="5" s="1"/>
  <c r="F2272" i="5"/>
  <c r="H2272" i="5" s="1"/>
  <c r="F2257" i="5"/>
  <c r="H2257" i="5" s="1"/>
  <c r="F2237" i="5"/>
  <c r="H2237" i="5" s="1"/>
  <c r="F2265" i="5"/>
  <c r="H2265" i="5" s="1"/>
  <c r="F2214" i="5"/>
  <c r="H2214" i="5" s="1"/>
  <c r="F2260" i="5"/>
  <c r="H2260" i="5" s="1"/>
  <c r="F2230" i="5"/>
  <c r="H2230" i="5" s="1"/>
  <c r="F2258" i="5"/>
  <c r="H2258" i="5" s="1"/>
  <c r="F2220" i="5"/>
  <c r="H2220" i="5" s="1"/>
  <c r="F2250" i="5"/>
  <c r="H2250" i="5" s="1"/>
  <c r="F2261" i="5"/>
  <c r="H2261" i="5" s="1"/>
  <c r="F2174" i="5"/>
  <c r="H2174" i="5" s="1"/>
  <c r="F2218" i="5"/>
  <c r="H2218" i="5" s="1"/>
  <c r="F2284" i="5"/>
  <c r="H2284" i="5" s="1"/>
  <c r="F2187" i="5"/>
  <c r="H2187" i="5" s="1"/>
  <c r="F2219" i="5"/>
  <c r="H2219" i="5" s="1"/>
  <c r="F2235" i="5"/>
  <c r="H2235" i="5" s="1"/>
  <c r="F2251" i="5"/>
  <c r="H2251" i="5" s="1"/>
  <c r="F2283" i="5"/>
  <c r="H2283" i="5" s="1"/>
  <c r="F2264" i="5"/>
  <c r="H2264" i="5" s="1"/>
  <c r="F2224" i="5"/>
  <c r="H2224" i="5" s="1"/>
  <c r="F2273" i="5"/>
  <c r="H2273" i="5" s="1"/>
  <c r="F2253" i="5"/>
  <c r="H2253" i="5" s="1"/>
  <c r="F2217" i="5"/>
  <c r="H2217" i="5" s="1"/>
  <c r="F2281" i="5"/>
  <c r="H2281" i="5" s="1"/>
  <c r="F2213" i="5"/>
  <c r="H2213" i="5" s="1"/>
  <c r="F2268" i="5"/>
  <c r="H2268" i="5" s="1"/>
  <c r="F2236" i="5"/>
  <c r="H2236" i="5" s="1"/>
  <c r="F2266" i="5"/>
  <c r="H2266" i="5" s="1"/>
  <c r="F2226" i="5"/>
  <c r="H2226" i="5" s="1"/>
  <c r="F2262" i="5"/>
  <c r="H2262" i="5" s="1"/>
  <c r="F2274" i="5"/>
  <c r="H2274" i="5" s="1"/>
  <c r="F2159" i="5"/>
  <c r="H2159" i="5" s="1"/>
  <c r="F2255" i="5"/>
  <c r="H2255" i="5" s="1"/>
  <c r="F2225" i="5"/>
  <c r="H2225" i="5" s="1"/>
  <c r="F2233" i="5"/>
  <c r="H2233" i="5" s="1"/>
  <c r="F2245" i="5"/>
  <c r="H2245" i="5" s="1"/>
  <c r="F2282" i="5"/>
  <c r="H2282" i="5" s="1"/>
  <c r="F2228" i="5"/>
  <c r="H2228" i="5" s="1"/>
  <c r="F2242" i="5"/>
  <c r="H2242" i="5" s="1"/>
  <c r="F2234" i="5"/>
  <c r="H2234" i="5" s="1"/>
  <c r="F2276" i="5"/>
  <c r="H2276" i="5" s="1"/>
  <c r="F2270" i="5"/>
  <c r="H2270" i="5" s="1"/>
  <c r="F2278" i="5"/>
  <c r="H2278" i="5" s="1"/>
  <c r="F2099" i="5"/>
  <c r="H2099" i="5" s="1"/>
  <c r="F2131" i="5"/>
  <c r="H2131" i="5" s="1"/>
  <c r="F2147" i="5"/>
  <c r="H2147" i="5" s="1"/>
  <c r="F2163" i="5"/>
  <c r="H2163" i="5" s="1"/>
  <c r="F2179" i="5"/>
  <c r="H2179" i="5" s="1"/>
  <c r="F2211" i="5"/>
  <c r="H2211" i="5" s="1"/>
  <c r="F2168" i="5"/>
  <c r="H2168" i="5" s="1"/>
  <c r="F2128" i="5"/>
  <c r="H2128" i="5" s="1"/>
  <c r="F2192" i="5"/>
  <c r="H2192" i="5" s="1"/>
  <c r="F2177" i="5"/>
  <c r="H2177" i="5" s="1"/>
  <c r="F2157" i="5"/>
  <c r="H2157" i="5" s="1"/>
  <c r="F2185" i="5"/>
  <c r="H2185" i="5" s="1"/>
  <c r="F2149" i="5"/>
  <c r="H2149" i="5" s="1"/>
  <c r="F2182" i="5"/>
  <c r="H2182" i="5" s="1"/>
  <c r="F2138" i="5"/>
  <c r="H2138" i="5" s="1"/>
  <c r="F2196" i="5"/>
  <c r="H2196" i="5" s="1"/>
  <c r="F2210" i="5"/>
  <c r="H2210" i="5" s="1"/>
  <c r="F2162" i="5"/>
  <c r="H2162" i="5" s="1"/>
  <c r="F2164" i="5"/>
  <c r="H2164" i="5" s="1"/>
  <c r="F2146" i="5"/>
  <c r="H2146" i="5" s="1"/>
  <c r="F2194" i="5"/>
  <c r="H2194" i="5" s="1"/>
  <c r="F2148" i="5"/>
  <c r="H2148" i="5" s="1"/>
  <c r="F2087" i="5"/>
  <c r="H2087" i="5" s="1"/>
  <c r="F2135" i="5"/>
  <c r="H2135" i="5" s="1"/>
  <c r="F2151" i="5"/>
  <c r="H2151" i="5" s="1"/>
  <c r="F2167" i="5"/>
  <c r="H2167" i="5" s="1"/>
  <c r="F2183" i="5"/>
  <c r="H2183" i="5" s="1"/>
  <c r="F2199" i="5"/>
  <c r="H2199" i="5" s="1"/>
  <c r="F2184" i="5"/>
  <c r="H2184" i="5" s="1"/>
  <c r="F2144" i="5"/>
  <c r="H2144" i="5" s="1"/>
  <c r="F2208" i="5"/>
  <c r="H2208" i="5" s="1"/>
  <c r="F2129" i="5"/>
  <c r="H2129" i="5" s="1"/>
  <c r="F2193" i="5"/>
  <c r="H2193" i="5" s="1"/>
  <c r="F2173" i="5"/>
  <c r="H2173" i="5" s="1"/>
  <c r="F2137" i="5"/>
  <c r="H2137" i="5" s="1"/>
  <c r="F2201" i="5"/>
  <c r="H2201" i="5" s="1"/>
  <c r="F2181" i="5"/>
  <c r="H2181" i="5" s="1"/>
  <c r="F2086" i="5"/>
  <c r="H2086" i="5" s="1"/>
  <c r="F2132" i="5"/>
  <c r="H2132" i="5" s="1"/>
  <c r="F2154" i="5"/>
  <c r="H2154" i="5" s="1"/>
  <c r="F2197" i="5"/>
  <c r="H2197" i="5" s="1"/>
  <c r="F2172" i="5"/>
  <c r="H2172" i="5" s="1"/>
  <c r="F2190" i="5"/>
  <c r="H2190" i="5" s="1"/>
  <c r="F2142" i="5"/>
  <c r="H2142" i="5" s="1"/>
  <c r="F2206" i="5"/>
  <c r="H2206" i="5" s="1"/>
  <c r="F2165" i="5"/>
  <c r="H2165" i="5" s="1"/>
  <c r="F2107" i="5"/>
  <c r="H2107" i="5" s="1"/>
  <c r="F2139" i="5"/>
  <c r="H2139" i="5" s="1"/>
  <c r="F2155" i="5"/>
  <c r="H2155" i="5" s="1"/>
  <c r="F2171" i="5"/>
  <c r="H2171" i="5" s="1"/>
  <c r="F2203" i="5"/>
  <c r="H2203" i="5" s="1"/>
  <c r="F2136" i="5"/>
  <c r="H2136" i="5" s="1"/>
  <c r="F2200" i="5"/>
  <c r="H2200" i="5" s="1"/>
  <c r="F2160" i="5"/>
  <c r="H2160" i="5" s="1"/>
  <c r="F2145" i="5"/>
  <c r="H2145" i="5" s="1"/>
  <c r="F2209" i="5"/>
  <c r="H2209" i="5" s="1"/>
  <c r="F2125" i="5"/>
  <c r="H2125" i="5" s="1"/>
  <c r="F2189" i="5"/>
  <c r="H2189" i="5" s="1"/>
  <c r="F2153" i="5"/>
  <c r="H2153" i="5" s="1"/>
  <c r="F2140" i="5"/>
  <c r="H2140" i="5" s="1"/>
  <c r="F2212" i="5"/>
  <c r="H2212" i="5" s="1"/>
  <c r="F2158" i="5"/>
  <c r="H2158" i="5" s="1"/>
  <c r="F2198" i="5"/>
  <c r="H2198" i="5" s="1"/>
  <c r="F2202" i="5"/>
  <c r="H2202" i="5" s="1"/>
  <c r="F2133" i="5"/>
  <c r="H2133" i="5" s="1"/>
  <c r="F2178" i="5"/>
  <c r="H2178" i="5" s="1"/>
  <c r="F2126" i="5"/>
  <c r="H2126" i="5" s="1"/>
  <c r="F2166" i="5"/>
  <c r="H2166" i="5" s="1"/>
  <c r="F2127" i="5"/>
  <c r="H2127" i="5" s="1"/>
  <c r="F2143" i="5"/>
  <c r="H2143" i="5" s="1"/>
  <c r="F2191" i="5"/>
  <c r="H2191" i="5" s="1"/>
  <c r="F2207" i="5"/>
  <c r="H2207" i="5" s="1"/>
  <c r="F2152" i="5"/>
  <c r="H2152" i="5" s="1"/>
  <c r="F2176" i="5"/>
  <c r="H2176" i="5" s="1"/>
  <c r="F2161" i="5"/>
  <c r="H2161" i="5" s="1"/>
  <c r="F2141" i="5"/>
  <c r="H2141" i="5" s="1"/>
  <c r="F2205" i="5"/>
  <c r="H2205" i="5" s="1"/>
  <c r="F2169" i="5"/>
  <c r="H2169" i="5" s="1"/>
  <c r="F1951" i="5"/>
  <c r="H1951" i="5" s="1"/>
  <c r="F2150" i="5"/>
  <c r="H2150" i="5" s="1"/>
  <c r="F2156" i="5"/>
  <c r="H2156" i="5" s="1"/>
  <c r="F2130" i="5"/>
  <c r="H2130" i="5" s="1"/>
  <c r="F2180" i="5"/>
  <c r="H2180" i="5" s="1"/>
  <c r="F2204" i="5"/>
  <c r="H2204" i="5" s="1"/>
  <c r="F2134" i="5"/>
  <c r="H2134" i="5" s="1"/>
  <c r="F2188" i="5"/>
  <c r="H2188" i="5" s="1"/>
  <c r="F2170" i="5"/>
  <c r="H2170" i="5" s="1"/>
  <c r="F2186" i="5"/>
  <c r="H2186" i="5" s="1"/>
  <c r="F2059" i="5"/>
  <c r="H2059" i="5" s="1"/>
  <c r="F2075" i="5"/>
  <c r="H2075" i="5" s="1"/>
  <c r="F2091" i="5"/>
  <c r="H2091" i="5" s="1"/>
  <c r="F2123" i="5"/>
  <c r="H2123" i="5" s="1"/>
  <c r="F2072" i="5"/>
  <c r="H2072" i="5" s="1"/>
  <c r="F2096" i="5"/>
  <c r="H2096" i="5" s="1"/>
  <c r="F2041" i="5"/>
  <c r="H2041" i="5" s="1"/>
  <c r="F2073" i="5"/>
  <c r="H2073" i="5" s="1"/>
  <c r="F2076" i="5"/>
  <c r="H2076" i="5" s="1"/>
  <c r="F2084" i="5"/>
  <c r="H2084" i="5" s="1"/>
  <c r="F2078" i="5"/>
  <c r="H2078" i="5" s="1"/>
  <c r="F2089" i="5"/>
  <c r="H2089" i="5" s="1"/>
  <c r="F2085" i="5"/>
  <c r="H2085" i="5" s="1"/>
  <c r="F2118" i="5"/>
  <c r="H2118" i="5" s="1"/>
  <c r="F2101" i="5"/>
  <c r="H2101" i="5" s="1"/>
  <c r="F2124" i="5"/>
  <c r="H2124" i="5" s="1"/>
  <c r="F2098" i="5"/>
  <c r="H2098" i="5" s="1"/>
  <c r="F2082" i="5"/>
  <c r="H2082" i="5" s="1"/>
  <c r="F2063" i="5"/>
  <c r="H2063" i="5" s="1"/>
  <c r="F2079" i="5"/>
  <c r="H2079" i="5" s="1"/>
  <c r="F2095" i="5"/>
  <c r="H2095" i="5" s="1"/>
  <c r="F2111" i="5"/>
  <c r="H2111" i="5" s="1"/>
  <c r="F2088" i="5"/>
  <c r="H2088" i="5" s="1"/>
  <c r="F2112" i="5"/>
  <c r="H2112" i="5" s="1"/>
  <c r="F2077" i="5"/>
  <c r="H2077" i="5" s="1"/>
  <c r="F2097" i="5"/>
  <c r="H2097" i="5" s="1"/>
  <c r="F2081" i="5"/>
  <c r="H2081" i="5" s="1"/>
  <c r="F2105" i="5"/>
  <c r="H2105" i="5" s="1"/>
  <c r="F2117" i="5"/>
  <c r="H2117" i="5" s="1"/>
  <c r="F2033" i="5"/>
  <c r="H2033" i="5" s="1"/>
  <c r="F2102" i="5"/>
  <c r="H2102" i="5" s="1"/>
  <c r="F2106" i="5"/>
  <c r="H2106" i="5" s="1"/>
  <c r="F2090" i="5"/>
  <c r="H2090" i="5" s="1"/>
  <c r="F2021" i="5"/>
  <c r="H2021" i="5" s="1"/>
  <c r="F2005" i="5"/>
  <c r="H2005" i="5" s="1"/>
  <c r="F2067" i="5"/>
  <c r="H2067" i="5" s="1"/>
  <c r="F2083" i="5"/>
  <c r="H2083" i="5" s="1"/>
  <c r="F2115" i="5"/>
  <c r="H2115" i="5" s="1"/>
  <c r="F2104" i="5"/>
  <c r="H2104" i="5" s="1"/>
  <c r="F2064" i="5"/>
  <c r="H2064" i="5" s="1"/>
  <c r="F2060" i="5"/>
  <c r="H2060" i="5" s="1"/>
  <c r="F2113" i="5"/>
  <c r="H2113" i="5" s="1"/>
  <c r="F2093" i="5"/>
  <c r="H2093" i="5" s="1"/>
  <c r="F2121" i="5"/>
  <c r="H2121" i="5" s="1"/>
  <c r="F2068" i="5"/>
  <c r="H2068" i="5" s="1"/>
  <c r="F2116" i="5"/>
  <c r="H2116" i="5" s="1"/>
  <c r="F2065" i="5"/>
  <c r="H2065" i="5" s="1"/>
  <c r="F2108" i="5"/>
  <c r="H2108" i="5" s="1"/>
  <c r="F2074" i="5"/>
  <c r="H2074" i="5" s="1"/>
  <c r="F2110" i="5"/>
  <c r="H2110" i="5" s="1"/>
  <c r="F2020" i="5"/>
  <c r="H2020" i="5" s="1"/>
  <c r="F2103" i="5"/>
  <c r="H2103" i="5" s="1"/>
  <c r="F2119" i="5"/>
  <c r="H2119" i="5" s="1"/>
  <c r="F2120" i="5"/>
  <c r="H2120" i="5" s="1"/>
  <c r="F2080" i="5"/>
  <c r="H2080" i="5" s="1"/>
  <c r="F2066" i="5"/>
  <c r="H2066" i="5" s="1"/>
  <c r="F2061" i="5"/>
  <c r="H2061" i="5" s="1"/>
  <c r="F2069" i="5"/>
  <c r="H2069" i="5" s="1"/>
  <c r="F2109" i="5"/>
  <c r="H2109" i="5" s="1"/>
  <c r="F2062" i="5"/>
  <c r="H2062" i="5" s="1"/>
  <c r="F2070" i="5"/>
  <c r="H2070" i="5" s="1"/>
  <c r="F2100" i="5"/>
  <c r="H2100" i="5" s="1"/>
  <c r="F2114" i="5"/>
  <c r="H2114" i="5" s="1"/>
  <c r="F2092" i="5"/>
  <c r="H2092" i="5" s="1"/>
  <c r="F2122" i="5"/>
  <c r="H2122" i="5" s="1"/>
  <c r="F2094" i="5"/>
  <c r="H2094" i="5" s="1"/>
  <c r="F1992" i="5"/>
  <c r="H1992" i="5" s="1"/>
  <c r="F2013" i="5"/>
  <c r="H2013" i="5" s="1"/>
  <c r="F1997" i="5"/>
  <c r="H1997" i="5" s="1"/>
  <c r="F1989" i="5"/>
  <c r="H1989" i="5" s="1"/>
  <c r="F2022" i="5"/>
  <c r="H2022" i="5" s="1"/>
  <c r="F2035" i="5"/>
  <c r="H2035" i="5" s="1"/>
  <c r="F2051" i="5"/>
  <c r="H2051" i="5" s="1"/>
  <c r="F2040" i="5"/>
  <c r="H2040" i="5" s="1"/>
  <c r="F1977" i="5"/>
  <c r="H1977" i="5" s="1"/>
  <c r="F2025" i="5"/>
  <c r="H2025" i="5" s="1"/>
  <c r="F2057" i="5"/>
  <c r="H2057" i="5" s="1"/>
  <c r="F2028" i="5"/>
  <c r="H2028" i="5" s="1"/>
  <c r="F1978" i="5"/>
  <c r="H1978" i="5" s="1"/>
  <c r="F2000" i="5"/>
  <c r="H2000" i="5" s="1"/>
  <c r="F1998" i="5"/>
  <c r="H1998" i="5" s="1"/>
  <c r="F2030" i="5"/>
  <c r="H2030" i="5" s="1"/>
  <c r="F1988" i="5"/>
  <c r="H1988" i="5" s="1"/>
  <c r="F2052" i="5"/>
  <c r="H2052" i="5" s="1"/>
  <c r="F1999" i="5"/>
  <c r="H1999" i="5" s="1"/>
  <c r="F2010" i="5"/>
  <c r="H2010" i="5" s="1"/>
  <c r="F2054" i="5"/>
  <c r="H2054" i="5" s="1"/>
  <c r="F2007" i="5"/>
  <c r="H2007" i="5" s="1"/>
  <c r="F1995" i="5"/>
  <c r="H1995" i="5" s="1"/>
  <c r="F1985" i="5"/>
  <c r="H1985" i="5" s="1"/>
  <c r="F2001" i="5"/>
  <c r="H2001" i="5" s="1"/>
  <c r="F1938" i="5"/>
  <c r="H1938" i="5" s="1"/>
  <c r="F2009" i="5"/>
  <c r="H2009" i="5" s="1"/>
  <c r="F1990" i="5"/>
  <c r="H1990" i="5" s="1"/>
  <c r="F2006" i="5"/>
  <c r="H2006" i="5" s="1"/>
  <c r="F2023" i="5"/>
  <c r="H2023" i="5" s="1"/>
  <c r="F2039" i="5"/>
  <c r="H2039" i="5" s="1"/>
  <c r="F2055" i="5"/>
  <c r="H2055" i="5" s="1"/>
  <c r="F2056" i="5"/>
  <c r="H2056" i="5" s="1"/>
  <c r="F1923" i="5"/>
  <c r="H1923" i="5" s="1"/>
  <c r="F1979" i="5"/>
  <c r="H1979" i="5" s="1"/>
  <c r="F2034" i="5"/>
  <c r="H2034" i="5" s="1"/>
  <c r="F2029" i="5"/>
  <c r="H2029" i="5" s="1"/>
  <c r="F2012" i="5"/>
  <c r="H2012" i="5" s="1"/>
  <c r="F2038" i="5"/>
  <c r="H2038" i="5" s="1"/>
  <c r="F2004" i="5"/>
  <c r="H2004" i="5" s="1"/>
  <c r="F2058" i="5"/>
  <c r="H2058" i="5" s="1"/>
  <c r="F2026" i="5"/>
  <c r="H2026" i="5" s="1"/>
  <c r="F1986" i="5"/>
  <c r="H1986" i="5" s="1"/>
  <c r="F2002" i="5"/>
  <c r="H2002" i="5" s="1"/>
  <c r="F1869" i="5"/>
  <c r="H1869" i="5" s="1"/>
  <c r="F1991" i="5"/>
  <c r="H1991" i="5" s="1"/>
  <c r="F2008" i="5"/>
  <c r="H2008" i="5" s="1"/>
  <c r="F2027" i="5"/>
  <c r="H2027" i="5" s="1"/>
  <c r="F2043" i="5"/>
  <c r="H2043" i="5" s="1"/>
  <c r="F2032" i="5"/>
  <c r="H2032" i="5" s="1"/>
  <c r="F1983" i="5"/>
  <c r="H1983" i="5" s="1"/>
  <c r="F2044" i="5"/>
  <c r="H2044" i="5" s="1"/>
  <c r="F2011" i="5"/>
  <c r="H2011" i="5" s="1"/>
  <c r="F1959" i="5"/>
  <c r="H1959" i="5" s="1"/>
  <c r="F2019" i="5"/>
  <c r="H2019" i="5" s="1"/>
  <c r="F1984" i="5"/>
  <c r="H1984" i="5" s="1"/>
  <c r="F2042" i="5"/>
  <c r="H2042" i="5" s="1"/>
  <c r="F2015" i="5"/>
  <c r="H2015" i="5" s="1"/>
  <c r="F2036" i="5"/>
  <c r="H2036" i="5" s="1"/>
  <c r="F1939" i="5"/>
  <c r="H1939" i="5" s="1"/>
  <c r="F1987" i="5"/>
  <c r="H1987" i="5" s="1"/>
  <c r="F2003" i="5"/>
  <c r="H2003" i="5" s="1"/>
  <c r="F1981" i="5"/>
  <c r="H1981" i="5" s="1"/>
  <c r="F1980" i="5"/>
  <c r="H1980" i="5" s="1"/>
  <c r="F1996" i="5"/>
  <c r="H1996" i="5" s="1"/>
  <c r="F2017" i="5"/>
  <c r="H2017" i="5" s="1"/>
  <c r="F2031" i="5"/>
  <c r="H2031" i="5" s="1"/>
  <c r="F2047" i="5"/>
  <c r="H2047" i="5" s="1"/>
  <c r="F2024" i="5"/>
  <c r="H2024" i="5" s="1"/>
  <c r="F2048" i="5"/>
  <c r="H2048" i="5" s="1"/>
  <c r="F2014" i="5"/>
  <c r="H2014" i="5" s="1"/>
  <c r="F2050" i="5"/>
  <c r="H2050" i="5" s="1"/>
  <c r="F1982" i="5"/>
  <c r="H1982" i="5" s="1"/>
  <c r="F2045" i="5"/>
  <c r="H2045" i="5" s="1"/>
  <c r="F1993" i="5"/>
  <c r="H1993" i="5" s="1"/>
  <c r="F2018" i="5"/>
  <c r="H2018" i="5" s="1"/>
  <c r="F2037" i="5"/>
  <c r="H2037" i="5" s="1"/>
  <c r="F2053" i="5"/>
  <c r="H2053" i="5" s="1"/>
  <c r="F2049" i="5"/>
  <c r="H2049" i="5" s="1"/>
  <c r="F2016" i="5"/>
  <c r="H2016" i="5" s="1"/>
  <c r="F2046" i="5"/>
  <c r="H2046" i="5" s="1"/>
  <c r="F1994" i="5"/>
  <c r="H1994" i="5" s="1"/>
  <c r="F1930" i="5"/>
  <c r="H1930" i="5" s="1"/>
  <c r="F1933" i="5"/>
  <c r="H1933" i="5" s="1"/>
  <c r="F1949" i="5"/>
  <c r="H1949" i="5" s="1"/>
  <c r="F1965" i="5"/>
  <c r="H1965" i="5" s="1"/>
  <c r="F1975" i="5"/>
  <c r="H1975" i="5" s="1"/>
  <c r="F1884" i="5"/>
  <c r="H1884" i="5" s="1"/>
  <c r="F1929" i="5"/>
  <c r="H1929" i="5" s="1"/>
  <c r="F1927" i="5"/>
  <c r="H1927" i="5" s="1"/>
  <c r="F1924" i="5"/>
  <c r="H1924" i="5" s="1"/>
  <c r="F1935" i="5"/>
  <c r="H1935" i="5" s="1"/>
  <c r="F1955" i="5"/>
  <c r="H1955" i="5" s="1"/>
  <c r="F1972" i="5"/>
  <c r="H1972" i="5" s="1"/>
  <c r="F1934" i="5"/>
  <c r="H1934" i="5" s="1"/>
  <c r="F1942" i="5"/>
  <c r="H1942" i="5" s="1"/>
  <c r="F1950" i="5"/>
  <c r="H1950" i="5" s="1"/>
  <c r="F1958" i="5"/>
  <c r="H1958" i="5" s="1"/>
  <c r="F1966" i="5"/>
  <c r="H1966" i="5" s="1"/>
  <c r="F1885" i="5"/>
  <c r="H1885" i="5" s="1"/>
  <c r="F1937" i="5"/>
  <c r="H1937" i="5" s="1"/>
  <c r="F1953" i="5"/>
  <c r="H1953" i="5" s="1"/>
  <c r="F1969" i="5"/>
  <c r="H1969" i="5" s="1"/>
  <c r="F1932" i="5"/>
  <c r="H1932" i="5" s="1"/>
  <c r="F1925" i="5"/>
  <c r="H1925" i="5" s="1"/>
  <c r="F1931" i="5"/>
  <c r="H1931" i="5" s="1"/>
  <c r="F1960" i="5"/>
  <c r="H1960" i="5" s="1"/>
  <c r="F1936" i="5"/>
  <c r="H1936" i="5" s="1"/>
  <c r="F1956" i="5"/>
  <c r="H1956" i="5" s="1"/>
  <c r="F1947" i="5"/>
  <c r="H1947" i="5" s="1"/>
  <c r="F1940" i="5"/>
  <c r="H1940" i="5" s="1"/>
  <c r="F1976" i="5"/>
  <c r="H1976" i="5" s="1"/>
  <c r="F1941" i="5"/>
  <c r="H1941" i="5" s="1"/>
  <c r="F1957" i="5"/>
  <c r="H1957" i="5" s="1"/>
  <c r="F1973" i="5"/>
  <c r="H1973" i="5" s="1"/>
  <c r="F1897" i="5"/>
  <c r="H1897" i="5" s="1"/>
  <c r="F1815" i="5"/>
  <c r="H1815" i="5" s="1"/>
  <c r="F1905" i="5"/>
  <c r="H1905" i="5" s="1"/>
  <c r="F1943" i="5"/>
  <c r="H1943" i="5" s="1"/>
  <c r="F1952" i="5"/>
  <c r="H1952" i="5" s="1"/>
  <c r="F1967" i="5"/>
  <c r="H1967" i="5" s="1"/>
  <c r="F1963" i="5"/>
  <c r="H1963" i="5" s="1"/>
  <c r="F1948" i="5"/>
  <c r="H1948" i="5" s="1"/>
  <c r="F1926" i="5"/>
  <c r="H1926" i="5" s="1"/>
  <c r="F1946" i="5"/>
  <c r="H1946" i="5" s="1"/>
  <c r="F1954" i="5"/>
  <c r="H1954" i="5" s="1"/>
  <c r="F1962" i="5"/>
  <c r="H1962" i="5" s="1"/>
  <c r="F1970" i="5"/>
  <c r="H1970" i="5" s="1"/>
  <c r="F1945" i="5"/>
  <c r="H1945" i="5" s="1"/>
  <c r="F1961" i="5"/>
  <c r="H1961" i="5" s="1"/>
  <c r="F1974" i="5"/>
  <c r="H1974" i="5" s="1"/>
  <c r="F1928" i="5"/>
  <c r="H1928" i="5" s="1"/>
  <c r="F1944" i="5"/>
  <c r="H1944" i="5" s="1"/>
  <c r="F1968" i="5"/>
  <c r="H1968" i="5" s="1"/>
  <c r="F1964" i="5"/>
  <c r="H1964" i="5" s="1"/>
  <c r="F1971" i="5"/>
  <c r="H1971" i="5" s="1"/>
  <c r="F1846" i="5"/>
  <c r="H1846" i="5" s="1"/>
  <c r="F1862" i="5"/>
  <c r="H1862" i="5" s="1"/>
  <c r="F1878" i="5"/>
  <c r="H1878" i="5" s="1"/>
  <c r="F1894" i="5"/>
  <c r="H1894" i="5" s="1"/>
  <c r="F1910" i="5"/>
  <c r="H1910" i="5" s="1"/>
  <c r="F1853" i="5"/>
  <c r="H1853" i="5" s="1"/>
  <c r="F1917" i="5"/>
  <c r="H1917" i="5" s="1"/>
  <c r="F1849" i="5"/>
  <c r="H1849" i="5" s="1"/>
  <c r="F1865" i="5"/>
  <c r="H1865" i="5" s="1"/>
  <c r="F1881" i="5"/>
  <c r="H1881" i="5" s="1"/>
  <c r="F1900" i="5"/>
  <c r="H1900" i="5" s="1"/>
  <c r="F1841" i="5"/>
  <c r="H1841" i="5" s="1"/>
  <c r="F1911" i="5"/>
  <c r="H1911" i="5" s="1"/>
  <c r="F1921" i="5"/>
  <c r="H1921" i="5" s="1"/>
  <c r="F1877" i="5"/>
  <c r="H1877" i="5" s="1"/>
  <c r="F1899" i="5"/>
  <c r="H1899" i="5" s="1"/>
  <c r="F1844" i="5"/>
  <c r="H1844" i="5" s="1"/>
  <c r="F1903" i="5"/>
  <c r="H1903" i="5" s="1"/>
  <c r="F1876" i="5"/>
  <c r="H1876" i="5" s="1"/>
  <c r="F1915" i="5"/>
  <c r="H1915" i="5" s="1"/>
  <c r="F1861" i="5"/>
  <c r="H1861" i="5" s="1"/>
  <c r="F1920" i="5"/>
  <c r="H1920" i="5" s="1"/>
  <c r="F1864" i="5"/>
  <c r="H1864" i="5" s="1"/>
  <c r="F1802" i="5"/>
  <c r="H1802" i="5" s="1"/>
  <c r="F1850" i="5"/>
  <c r="H1850" i="5" s="1"/>
  <c r="F1866" i="5"/>
  <c r="H1866" i="5" s="1"/>
  <c r="F1882" i="5"/>
  <c r="H1882" i="5" s="1"/>
  <c r="F1898" i="5"/>
  <c r="H1898" i="5" s="1"/>
  <c r="F1914" i="5"/>
  <c r="H1914" i="5" s="1"/>
  <c r="F1852" i="5"/>
  <c r="H1852" i="5" s="1"/>
  <c r="F1868" i="5"/>
  <c r="H1868" i="5" s="1"/>
  <c r="F1907" i="5"/>
  <c r="H1907" i="5" s="1"/>
  <c r="F1857" i="5"/>
  <c r="H1857" i="5" s="1"/>
  <c r="F1863" i="5"/>
  <c r="H1863" i="5" s="1"/>
  <c r="F1880" i="5"/>
  <c r="H1880" i="5" s="1"/>
  <c r="F1909" i="5"/>
  <c r="H1909" i="5" s="1"/>
  <c r="F1889" i="5"/>
  <c r="H1889" i="5" s="1"/>
  <c r="F1887" i="5"/>
  <c r="H1887" i="5" s="1"/>
  <c r="F1908" i="5"/>
  <c r="H1908" i="5" s="1"/>
  <c r="F1851" i="5"/>
  <c r="H1851" i="5" s="1"/>
  <c r="F1803" i="5"/>
  <c r="H1803" i="5" s="1"/>
  <c r="F1883" i="5"/>
  <c r="H1883" i="5" s="1"/>
  <c r="F1704" i="5"/>
  <c r="H1704" i="5" s="1"/>
  <c r="F1855" i="5"/>
  <c r="H1855" i="5" s="1"/>
  <c r="F1867" i="5"/>
  <c r="H1867" i="5" s="1"/>
  <c r="F1848" i="5"/>
  <c r="H1848" i="5" s="1"/>
  <c r="F1854" i="5"/>
  <c r="H1854" i="5" s="1"/>
  <c r="F1870" i="5"/>
  <c r="H1870" i="5" s="1"/>
  <c r="F1886" i="5"/>
  <c r="H1886" i="5" s="1"/>
  <c r="F1902" i="5"/>
  <c r="H1902" i="5" s="1"/>
  <c r="F1918" i="5"/>
  <c r="H1918" i="5" s="1"/>
  <c r="F1891" i="5"/>
  <c r="H1891" i="5" s="1"/>
  <c r="F1913" i="5"/>
  <c r="H1913" i="5" s="1"/>
  <c r="F1873" i="5"/>
  <c r="H1873" i="5" s="1"/>
  <c r="F1879" i="5"/>
  <c r="H1879" i="5" s="1"/>
  <c r="F1919" i="5"/>
  <c r="H1919" i="5" s="1"/>
  <c r="F1912" i="5"/>
  <c r="H1912" i="5" s="1"/>
  <c r="F1860" i="5"/>
  <c r="H1860" i="5" s="1"/>
  <c r="F1892" i="5"/>
  <c r="H1892" i="5" s="1"/>
  <c r="F1787" i="5"/>
  <c r="H1787" i="5" s="1"/>
  <c r="F1845" i="5"/>
  <c r="H1845" i="5" s="1"/>
  <c r="F1871" i="5"/>
  <c r="H1871" i="5" s="1"/>
  <c r="F1746" i="5"/>
  <c r="H1746" i="5" s="1"/>
  <c r="F1842" i="5"/>
  <c r="H1842" i="5" s="1"/>
  <c r="F1858" i="5"/>
  <c r="H1858" i="5" s="1"/>
  <c r="F1874" i="5"/>
  <c r="H1874" i="5" s="1"/>
  <c r="F1890" i="5"/>
  <c r="H1890" i="5" s="1"/>
  <c r="F1906" i="5"/>
  <c r="H1906" i="5" s="1"/>
  <c r="F1922" i="5"/>
  <c r="H1922" i="5" s="1"/>
  <c r="F1901" i="5"/>
  <c r="H1901" i="5" s="1"/>
  <c r="F1843" i="5"/>
  <c r="H1843" i="5" s="1"/>
  <c r="F1859" i="5"/>
  <c r="H1859" i="5" s="1"/>
  <c r="F1875" i="5"/>
  <c r="H1875" i="5" s="1"/>
  <c r="F1916" i="5"/>
  <c r="H1916" i="5" s="1"/>
  <c r="F1847" i="5"/>
  <c r="H1847" i="5" s="1"/>
  <c r="F1895" i="5"/>
  <c r="H1895" i="5" s="1"/>
  <c r="F1893" i="5"/>
  <c r="H1893" i="5" s="1"/>
  <c r="F1896" i="5"/>
  <c r="H1896" i="5" s="1"/>
  <c r="F1823" i="5"/>
  <c r="H1823" i="5" s="1"/>
  <c r="F1904" i="5"/>
  <c r="H1904" i="5" s="1"/>
  <c r="F1856" i="5"/>
  <c r="H1856" i="5" s="1"/>
  <c r="F1872" i="5"/>
  <c r="H1872" i="5" s="1"/>
  <c r="F1888" i="5"/>
  <c r="H1888" i="5" s="1"/>
  <c r="F1762" i="5"/>
  <c r="H1762" i="5" s="1"/>
  <c r="F1810" i="5"/>
  <c r="H1810" i="5" s="1"/>
  <c r="F1837" i="5"/>
  <c r="H1837" i="5" s="1"/>
  <c r="F1747" i="5"/>
  <c r="H1747" i="5" s="1"/>
  <c r="F1763" i="5"/>
  <c r="H1763" i="5" s="1"/>
  <c r="F1779" i="5"/>
  <c r="H1779" i="5" s="1"/>
  <c r="F1795" i="5"/>
  <c r="H1795" i="5" s="1"/>
  <c r="F1811" i="5"/>
  <c r="H1811" i="5" s="1"/>
  <c r="F1827" i="5"/>
  <c r="H1827" i="5" s="1"/>
  <c r="F1761" i="5"/>
  <c r="H1761" i="5" s="1"/>
  <c r="F1825" i="5"/>
  <c r="H1825" i="5" s="1"/>
  <c r="F1751" i="5"/>
  <c r="H1751" i="5" s="1"/>
  <c r="F1783" i="5"/>
  <c r="H1783" i="5" s="1"/>
  <c r="F1749" i="5"/>
  <c r="H1749" i="5" s="1"/>
  <c r="F1791" i="5"/>
  <c r="H1791" i="5" s="1"/>
  <c r="F1781" i="5"/>
  <c r="H1781" i="5" s="1"/>
  <c r="F1688" i="5"/>
  <c r="H1688" i="5" s="1"/>
  <c r="F1796" i="5"/>
  <c r="H1796" i="5" s="1"/>
  <c r="F1819" i="5"/>
  <c r="H1819" i="5" s="1"/>
  <c r="F1800" i="5"/>
  <c r="H1800" i="5" s="1"/>
  <c r="F1744" i="5"/>
  <c r="H1744" i="5" s="1"/>
  <c r="F1794" i="5"/>
  <c r="H1794" i="5" s="1"/>
  <c r="F1773" i="5"/>
  <c r="H1773" i="5" s="1"/>
  <c r="F1750" i="5"/>
  <c r="H1750" i="5" s="1"/>
  <c r="F1766" i="5"/>
  <c r="H1766" i="5" s="1"/>
  <c r="F1782" i="5"/>
  <c r="H1782" i="5" s="1"/>
  <c r="F1798" i="5"/>
  <c r="H1798" i="5" s="1"/>
  <c r="F1814" i="5"/>
  <c r="H1814" i="5" s="1"/>
  <c r="F1830" i="5"/>
  <c r="H1830" i="5" s="1"/>
  <c r="F1789" i="5"/>
  <c r="H1789" i="5" s="1"/>
  <c r="F1753" i="5"/>
  <c r="H1753" i="5" s="1"/>
  <c r="F1769" i="5"/>
  <c r="H1769" i="5" s="1"/>
  <c r="F1785" i="5"/>
  <c r="H1785" i="5" s="1"/>
  <c r="F1801" i="5"/>
  <c r="H1801" i="5" s="1"/>
  <c r="F1817" i="5"/>
  <c r="H1817" i="5" s="1"/>
  <c r="F1833" i="5"/>
  <c r="H1833" i="5" s="1"/>
  <c r="F1777" i="5"/>
  <c r="H1777" i="5" s="1"/>
  <c r="F1716" i="5"/>
  <c r="H1716" i="5" s="1"/>
  <c r="F1765" i="5"/>
  <c r="H1765" i="5" s="1"/>
  <c r="F1748" i="5"/>
  <c r="H1748" i="5" s="1"/>
  <c r="F1797" i="5"/>
  <c r="H1797" i="5" s="1"/>
  <c r="F1759" i="5"/>
  <c r="H1759" i="5" s="1"/>
  <c r="F1816" i="5"/>
  <c r="H1816" i="5" s="1"/>
  <c r="F1829" i="5"/>
  <c r="H1829" i="5" s="1"/>
  <c r="F1768" i="5"/>
  <c r="H1768" i="5" s="1"/>
  <c r="F1813" i="5"/>
  <c r="H1813" i="5" s="1"/>
  <c r="F1839" i="5"/>
  <c r="H1839" i="5" s="1"/>
  <c r="F1824" i="5"/>
  <c r="H1824" i="5" s="1"/>
  <c r="F1778" i="5"/>
  <c r="H1778" i="5" s="1"/>
  <c r="F1754" i="5"/>
  <c r="H1754" i="5" s="1"/>
  <c r="F1770" i="5"/>
  <c r="H1770" i="5" s="1"/>
  <c r="F1786" i="5"/>
  <c r="H1786" i="5" s="1"/>
  <c r="F1818" i="5"/>
  <c r="H1818" i="5" s="1"/>
  <c r="F1834" i="5"/>
  <c r="H1834" i="5" s="1"/>
  <c r="F1805" i="5"/>
  <c r="H1805" i="5" s="1"/>
  <c r="F1756" i="5"/>
  <c r="H1756" i="5" s="1"/>
  <c r="F1772" i="5"/>
  <c r="H1772" i="5" s="1"/>
  <c r="F1788" i="5"/>
  <c r="H1788" i="5" s="1"/>
  <c r="F1804" i="5"/>
  <c r="H1804" i="5" s="1"/>
  <c r="F1820" i="5"/>
  <c r="H1820" i="5" s="1"/>
  <c r="F1836" i="5"/>
  <c r="H1836" i="5" s="1"/>
  <c r="F1793" i="5"/>
  <c r="H1793" i="5" s="1"/>
  <c r="F1703" i="5"/>
  <c r="H1703" i="5" s="1"/>
  <c r="F1767" i="5"/>
  <c r="H1767" i="5" s="1"/>
  <c r="F1799" i="5"/>
  <c r="H1799" i="5" s="1"/>
  <c r="F1831" i="5"/>
  <c r="H1831" i="5" s="1"/>
  <c r="F1771" i="5"/>
  <c r="H1771" i="5" s="1"/>
  <c r="F1755" i="5"/>
  <c r="H1755" i="5" s="1"/>
  <c r="F1760" i="5"/>
  <c r="H1760" i="5" s="1"/>
  <c r="F1828" i="5"/>
  <c r="H1828" i="5" s="1"/>
  <c r="F1752" i="5"/>
  <c r="H1752" i="5" s="1"/>
  <c r="F1812" i="5"/>
  <c r="H1812" i="5" s="1"/>
  <c r="F1784" i="5"/>
  <c r="H1784" i="5" s="1"/>
  <c r="F1840" i="5"/>
  <c r="H1840" i="5" s="1"/>
  <c r="F1826" i="5"/>
  <c r="H1826" i="5" s="1"/>
  <c r="F1742" i="5"/>
  <c r="H1742" i="5" s="1"/>
  <c r="F1758" i="5"/>
  <c r="H1758" i="5" s="1"/>
  <c r="F1774" i="5"/>
  <c r="H1774" i="5" s="1"/>
  <c r="F1790" i="5"/>
  <c r="H1790" i="5" s="1"/>
  <c r="F1806" i="5"/>
  <c r="H1806" i="5" s="1"/>
  <c r="F1822" i="5"/>
  <c r="H1822" i="5" s="1"/>
  <c r="F1838" i="5"/>
  <c r="H1838" i="5" s="1"/>
  <c r="F1757" i="5"/>
  <c r="H1757" i="5" s="1"/>
  <c r="F1821" i="5"/>
  <c r="H1821" i="5" s="1"/>
  <c r="F1724" i="5"/>
  <c r="H1724" i="5" s="1"/>
  <c r="F1745" i="5"/>
  <c r="H1745" i="5" s="1"/>
  <c r="F1809" i="5"/>
  <c r="H1809" i="5" s="1"/>
  <c r="F1647" i="5"/>
  <c r="H1647" i="5" s="1"/>
  <c r="F1775" i="5"/>
  <c r="H1775" i="5" s="1"/>
  <c r="F1764" i="5"/>
  <c r="H1764" i="5" s="1"/>
  <c r="F1807" i="5"/>
  <c r="H1807" i="5" s="1"/>
  <c r="F1808" i="5"/>
  <c r="H1808" i="5" s="1"/>
  <c r="F1832" i="5"/>
  <c r="H1832" i="5" s="1"/>
  <c r="F1835" i="5"/>
  <c r="H1835" i="5" s="1"/>
  <c r="F1780" i="5"/>
  <c r="H1780" i="5" s="1"/>
  <c r="F1792" i="5"/>
  <c r="H1792" i="5" s="1"/>
  <c r="F1743" i="5"/>
  <c r="H1743" i="5" s="1"/>
  <c r="F1776" i="5"/>
  <c r="H1776" i="5" s="1"/>
  <c r="F1662" i="5"/>
  <c r="H1662" i="5" s="1"/>
  <c r="F1726" i="5"/>
  <c r="H1726" i="5" s="1"/>
  <c r="F1737" i="5"/>
  <c r="H1737" i="5" s="1"/>
  <c r="F1644" i="5"/>
  <c r="H1644" i="5" s="1"/>
  <c r="F1660" i="5"/>
  <c r="H1660" i="5" s="1"/>
  <c r="F1676" i="5"/>
  <c r="H1676" i="5" s="1"/>
  <c r="F1692" i="5"/>
  <c r="H1692" i="5" s="1"/>
  <c r="F1708" i="5"/>
  <c r="H1708" i="5" s="1"/>
  <c r="F1681" i="5"/>
  <c r="H1681" i="5" s="1"/>
  <c r="F1732" i="5"/>
  <c r="H1732" i="5" s="1"/>
  <c r="F1679" i="5"/>
  <c r="H1679" i="5" s="1"/>
  <c r="F1668" i="5"/>
  <c r="H1668" i="5" s="1"/>
  <c r="F1728" i="5"/>
  <c r="H1728" i="5" s="1"/>
  <c r="F1691" i="5"/>
  <c r="H1691" i="5" s="1"/>
  <c r="F1684" i="5"/>
  <c r="H1684" i="5" s="1"/>
  <c r="F1656" i="5"/>
  <c r="H1656" i="5" s="1"/>
  <c r="F1711" i="5"/>
  <c r="H1711" i="5" s="1"/>
  <c r="F1646" i="5"/>
  <c r="H1646" i="5" s="1"/>
  <c r="F1694" i="5"/>
  <c r="H1694" i="5" s="1"/>
  <c r="F1693" i="5"/>
  <c r="H1693" i="5" s="1"/>
  <c r="F1602" i="5"/>
  <c r="H1602" i="5" s="1"/>
  <c r="F1650" i="5"/>
  <c r="H1650" i="5" s="1"/>
  <c r="F1666" i="5"/>
  <c r="H1666" i="5" s="1"/>
  <c r="F1682" i="5"/>
  <c r="H1682" i="5" s="1"/>
  <c r="F1698" i="5"/>
  <c r="H1698" i="5" s="1"/>
  <c r="F1714" i="5"/>
  <c r="H1714" i="5" s="1"/>
  <c r="F1730" i="5"/>
  <c r="H1730" i="5" s="1"/>
  <c r="F1645" i="5"/>
  <c r="H1645" i="5" s="1"/>
  <c r="F1709" i="5"/>
  <c r="H1709" i="5" s="1"/>
  <c r="F1697" i="5"/>
  <c r="H1697" i="5" s="1"/>
  <c r="F1655" i="5"/>
  <c r="H1655" i="5" s="1"/>
  <c r="F1687" i="5"/>
  <c r="H1687" i="5" s="1"/>
  <c r="F1719" i="5"/>
  <c r="H1719" i="5" s="1"/>
  <c r="F1663" i="5"/>
  <c r="H1663" i="5" s="1"/>
  <c r="F1653" i="5"/>
  <c r="H1653" i="5" s="1"/>
  <c r="F1695" i="5"/>
  <c r="H1695" i="5" s="1"/>
  <c r="F1733" i="5"/>
  <c r="H1733" i="5" s="1"/>
  <c r="F1701" i="5"/>
  <c r="H1701" i="5" s="1"/>
  <c r="F1717" i="5"/>
  <c r="H1717" i="5" s="1"/>
  <c r="F1685" i="5"/>
  <c r="H1685" i="5" s="1"/>
  <c r="F1720" i="5"/>
  <c r="H1720" i="5" s="1"/>
  <c r="F1712" i="5"/>
  <c r="H1712" i="5" s="1"/>
  <c r="F1696" i="5"/>
  <c r="H1696" i="5" s="1"/>
  <c r="F1710" i="5"/>
  <c r="H1710" i="5" s="1"/>
  <c r="F1670" i="5"/>
  <c r="H1670" i="5" s="1"/>
  <c r="F1702" i="5"/>
  <c r="H1702" i="5" s="1"/>
  <c r="F1734" i="5"/>
  <c r="H1734" i="5" s="1"/>
  <c r="F1661" i="5"/>
  <c r="H1661" i="5" s="1"/>
  <c r="F1651" i="5"/>
  <c r="H1651" i="5" s="1"/>
  <c r="F1667" i="5"/>
  <c r="H1667" i="5" s="1"/>
  <c r="F1683" i="5"/>
  <c r="H1683" i="5" s="1"/>
  <c r="F1699" i="5"/>
  <c r="H1699" i="5" s="1"/>
  <c r="F1715" i="5"/>
  <c r="H1715" i="5" s="1"/>
  <c r="F1731" i="5"/>
  <c r="H1731" i="5" s="1"/>
  <c r="F1649" i="5"/>
  <c r="H1649" i="5" s="1"/>
  <c r="F1713" i="5"/>
  <c r="H1713" i="5" s="1"/>
  <c r="F1669" i="5"/>
  <c r="H1669" i="5" s="1"/>
  <c r="F1700" i="5"/>
  <c r="H1700" i="5" s="1"/>
  <c r="F1727" i="5"/>
  <c r="H1727" i="5" s="1"/>
  <c r="F1739" i="5"/>
  <c r="H1739" i="5" s="1"/>
  <c r="F1736" i="5"/>
  <c r="H1736" i="5" s="1"/>
  <c r="F1664" i="5"/>
  <c r="H1664" i="5" s="1"/>
  <c r="F1678" i="5"/>
  <c r="H1678" i="5" s="1"/>
  <c r="F1654" i="5"/>
  <c r="H1654" i="5" s="1"/>
  <c r="F1686" i="5"/>
  <c r="H1686" i="5" s="1"/>
  <c r="F1718" i="5"/>
  <c r="H1718" i="5" s="1"/>
  <c r="F1725" i="5"/>
  <c r="H1725" i="5" s="1"/>
  <c r="F1642" i="5"/>
  <c r="H1642" i="5" s="1"/>
  <c r="F1658" i="5"/>
  <c r="H1658" i="5" s="1"/>
  <c r="F1674" i="5"/>
  <c r="H1674" i="5" s="1"/>
  <c r="F1690" i="5"/>
  <c r="H1690" i="5" s="1"/>
  <c r="F1706" i="5"/>
  <c r="H1706" i="5" s="1"/>
  <c r="F1722" i="5"/>
  <c r="H1722" i="5" s="1"/>
  <c r="F1738" i="5"/>
  <c r="H1738" i="5" s="1"/>
  <c r="F1677" i="5"/>
  <c r="H1677" i="5" s="1"/>
  <c r="F1741" i="5"/>
  <c r="H1741" i="5" s="1"/>
  <c r="F1641" i="5"/>
  <c r="H1641" i="5" s="1"/>
  <c r="F1657" i="5"/>
  <c r="H1657" i="5" s="1"/>
  <c r="F1673" i="5"/>
  <c r="H1673" i="5" s="1"/>
  <c r="F1689" i="5"/>
  <c r="H1689" i="5" s="1"/>
  <c r="F1705" i="5"/>
  <c r="H1705" i="5" s="1"/>
  <c r="F1721" i="5"/>
  <c r="H1721" i="5" s="1"/>
  <c r="F1740" i="5"/>
  <c r="H1740" i="5" s="1"/>
  <c r="F1665" i="5"/>
  <c r="H1665" i="5" s="1"/>
  <c r="F1729" i="5"/>
  <c r="H1729" i="5" s="1"/>
  <c r="F1671" i="5"/>
  <c r="H1671" i="5" s="1"/>
  <c r="F1735" i="5"/>
  <c r="H1735" i="5" s="1"/>
  <c r="F1643" i="5"/>
  <c r="H1643" i="5" s="1"/>
  <c r="F1723" i="5"/>
  <c r="H1723" i="5" s="1"/>
  <c r="F1675" i="5"/>
  <c r="H1675" i="5" s="1"/>
  <c r="F1680" i="5"/>
  <c r="H1680" i="5" s="1"/>
  <c r="F1659" i="5"/>
  <c r="H1659" i="5" s="1"/>
  <c r="F1707" i="5"/>
  <c r="H1707" i="5" s="1"/>
  <c r="F1652" i="5"/>
  <c r="H1652" i="5" s="1"/>
  <c r="F1648" i="5"/>
  <c r="H1648" i="5" s="1"/>
  <c r="F1672" i="5"/>
  <c r="H1672" i="5" s="1"/>
  <c r="F1622" i="5"/>
  <c r="H1622" i="5" s="1"/>
  <c r="F1601" i="5"/>
  <c r="H1601" i="5" s="1"/>
  <c r="F1640" i="5"/>
  <c r="H1640" i="5" s="1"/>
  <c r="F1614" i="5"/>
  <c r="H1614" i="5" s="1"/>
  <c r="F1586" i="5"/>
  <c r="H1586" i="5" s="1"/>
  <c r="F1517" i="5"/>
  <c r="H1517" i="5" s="1"/>
  <c r="F1558" i="5"/>
  <c r="H1558" i="5" s="1"/>
  <c r="F1574" i="5"/>
  <c r="H1574" i="5" s="1"/>
  <c r="F1590" i="5"/>
  <c r="H1590" i="5" s="1"/>
  <c r="F1606" i="5"/>
  <c r="H1606" i="5" s="1"/>
  <c r="F1638" i="5"/>
  <c r="H1638" i="5" s="1"/>
  <c r="F1597" i="5"/>
  <c r="H1597" i="5" s="1"/>
  <c r="F1448" i="5"/>
  <c r="H1448" i="5" s="1"/>
  <c r="F1571" i="5"/>
  <c r="H1571" i="5" s="1"/>
  <c r="F1587" i="5"/>
  <c r="H1587" i="5" s="1"/>
  <c r="F1603" i="5"/>
  <c r="H1603" i="5" s="1"/>
  <c r="F1619" i="5"/>
  <c r="H1619" i="5" s="1"/>
  <c r="F1635" i="5"/>
  <c r="H1635" i="5" s="1"/>
  <c r="F1585" i="5"/>
  <c r="H1585" i="5" s="1"/>
  <c r="F1502" i="5"/>
  <c r="H1502" i="5" s="1"/>
  <c r="F1588" i="5"/>
  <c r="H1588" i="5" s="1"/>
  <c r="F1637" i="5"/>
  <c r="H1637" i="5" s="1"/>
  <c r="F1620" i="5"/>
  <c r="H1620" i="5" s="1"/>
  <c r="F1576" i="5"/>
  <c r="H1576" i="5" s="1"/>
  <c r="F1579" i="5"/>
  <c r="H1579" i="5" s="1"/>
  <c r="F1632" i="5"/>
  <c r="H1632" i="5" s="1"/>
  <c r="F1624" i="5"/>
  <c r="H1624" i="5" s="1"/>
  <c r="F1589" i="5"/>
  <c r="H1589" i="5" s="1"/>
  <c r="F1584" i="5"/>
  <c r="H1584" i="5" s="1"/>
  <c r="F1568" i="5"/>
  <c r="H1568" i="5" s="1"/>
  <c r="F1611" i="5"/>
  <c r="H1611" i="5" s="1"/>
  <c r="F1518" i="5"/>
  <c r="H1518" i="5" s="1"/>
  <c r="F1562" i="5"/>
  <c r="H1562" i="5" s="1"/>
  <c r="F1578" i="5"/>
  <c r="H1578" i="5" s="1"/>
  <c r="F1594" i="5"/>
  <c r="H1594" i="5" s="1"/>
  <c r="F1610" i="5"/>
  <c r="H1610" i="5" s="1"/>
  <c r="F1626" i="5"/>
  <c r="H1626" i="5" s="1"/>
  <c r="F1613" i="5"/>
  <c r="H1613" i="5" s="1"/>
  <c r="F1561" i="5"/>
  <c r="H1561" i="5" s="1"/>
  <c r="F1577" i="5"/>
  <c r="H1577" i="5" s="1"/>
  <c r="F1593" i="5"/>
  <c r="H1593" i="5" s="1"/>
  <c r="F1609" i="5"/>
  <c r="H1609" i="5" s="1"/>
  <c r="F1625" i="5"/>
  <c r="H1625" i="5" s="1"/>
  <c r="F1575" i="5"/>
  <c r="H1575" i="5" s="1"/>
  <c r="F1607" i="5"/>
  <c r="H1607" i="5" s="1"/>
  <c r="F1639" i="5"/>
  <c r="H1639" i="5" s="1"/>
  <c r="F1595" i="5"/>
  <c r="H1595" i="5" s="1"/>
  <c r="F1627" i="5"/>
  <c r="H1627" i="5" s="1"/>
  <c r="F1600" i="5"/>
  <c r="H1600" i="5" s="1"/>
  <c r="F1563" i="5"/>
  <c r="H1563" i="5" s="1"/>
  <c r="F1615" i="5"/>
  <c r="H1615" i="5" s="1"/>
  <c r="F1592" i="5"/>
  <c r="H1592" i="5" s="1"/>
  <c r="F1556" i="5"/>
  <c r="H1556" i="5" s="1"/>
  <c r="F1566" i="5"/>
  <c r="H1566" i="5" s="1"/>
  <c r="F1582" i="5"/>
  <c r="H1582" i="5" s="1"/>
  <c r="F1598" i="5"/>
  <c r="H1598" i="5" s="1"/>
  <c r="F1630" i="5"/>
  <c r="H1630" i="5" s="1"/>
  <c r="F1565" i="5"/>
  <c r="H1565" i="5" s="1"/>
  <c r="F1629" i="5"/>
  <c r="H1629" i="5" s="1"/>
  <c r="F1564" i="5"/>
  <c r="H1564" i="5" s="1"/>
  <c r="F1580" i="5"/>
  <c r="H1580" i="5" s="1"/>
  <c r="F1596" i="5"/>
  <c r="H1596" i="5" s="1"/>
  <c r="F1612" i="5"/>
  <c r="H1612" i="5" s="1"/>
  <c r="F1628" i="5"/>
  <c r="H1628" i="5" s="1"/>
  <c r="F1617" i="5"/>
  <c r="H1617" i="5" s="1"/>
  <c r="F1604" i="5"/>
  <c r="H1604" i="5" s="1"/>
  <c r="F1636" i="5"/>
  <c r="H1636" i="5" s="1"/>
  <c r="F1560" i="5"/>
  <c r="H1560" i="5" s="1"/>
  <c r="F1605" i="5"/>
  <c r="H1605" i="5" s="1"/>
  <c r="F1573" i="5"/>
  <c r="H1573" i="5" s="1"/>
  <c r="F1557" i="5"/>
  <c r="H1557" i="5" s="1"/>
  <c r="F1616" i="5"/>
  <c r="H1616" i="5" s="1"/>
  <c r="F1530" i="5"/>
  <c r="H1530" i="5" s="1"/>
  <c r="F1538" i="5"/>
  <c r="H1538" i="5" s="1"/>
  <c r="F1570" i="5"/>
  <c r="H1570" i="5" s="1"/>
  <c r="F1618" i="5"/>
  <c r="H1618" i="5" s="1"/>
  <c r="F1634" i="5"/>
  <c r="H1634" i="5" s="1"/>
  <c r="F1581" i="5"/>
  <c r="H1581" i="5" s="1"/>
  <c r="F1569" i="5"/>
  <c r="H1569" i="5" s="1"/>
  <c r="F1633" i="5"/>
  <c r="H1633" i="5" s="1"/>
  <c r="F1559" i="5"/>
  <c r="H1559" i="5" s="1"/>
  <c r="F1591" i="5"/>
  <c r="H1591" i="5" s="1"/>
  <c r="F1623" i="5"/>
  <c r="H1623" i="5" s="1"/>
  <c r="F1621" i="5"/>
  <c r="H1621" i="5" s="1"/>
  <c r="F1567" i="5"/>
  <c r="H1567" i="5" s="1"/>
  <c r="F1572" i="5"/>
  <c r="H1572" i="5" s="1"/>
  <c r="F1631" i="5"/>
  <c r="H1631" i="5" s="1"/>
  <c r="F1599" i="5"/>
  <c r="H1599" i="5" s="1"/>
  <c r="F1583" i="5"/>
  <c r="H1583" i="5" s="1"/>
  <c r="F1608" i="5"/>
  <c r="H1608" i="5" s="1"/>
  <c r="F1522" i="5"/>
  <c r="H1522" i="5" s="1"/>
  <c r="F1490" i="5"/>
  <c r="H1490" i="5" s="1"/>
  <c r="F1506" i="5"/>
  <c r="H1506" i="5" s="1"/>
  <c r="F1487" i="5"/>
  <c r="H1487" i="5" s="1"/>
  <c r="F1550" i="5"/>
  <c r="H1550" i="5" s="1"/>
  <c r="F1460" i="5"/>
  <c r="H1460" i="5" s="1"/>
  <c r="F1447" i="5"/>
  <c r="H1447" i="5" s="1"/>
  <c r="F1432" i="5"/>
  <c r="H1432" i="5" s="1"/>
  <c r="F1521" i="5"/>
  <c r="H1521" i="5" s="1"/>
  <c r="F1504" i="5"/>
  <c r="H1504" i="5" s="1"/>
  <c r="F1508" i="5"/>
  <c r="H1508" i="5" s="1"/>
  <c r="F1493" i="5"/>
  <c r="H1493" i="5" s="1"/>
  <c r="F1514" i="5"/>
  <c r="H1514" i="5" s="1"/>
  <c r="F1497" i="5"/>
  <c r="H1497" i="5" s="1"/>
  <c r="F1513" i="5"/>
  <c r="H1513" i="5" s="1"/>
  <c r="F1503" i="5"/>
  <c r="H1503" i="5" s="1"/>
  <c r="F1526" i="5"/>
  <c r="H1526" i="5" s="1"/>
  <c r="F1546" i="5"/>
  <c r="H1546" i="5" s="1"/>
  <c r="F1549" i="5"/>
  <c r="H1549" i="5" s="1"/>
  <c r="F1496" i="5"/>
  <c r="H1496" i="5" s="1"/>
  <c r="F1512" i="5"/>
  <c r="H1512" i="5" s="1"/>
  <c r="F1524" i="5"/>
  <c r="H1524" i="5" s="1"/>
  <c r="F1539" i="5"/>
  <c r="H1539" i="5" s="1"/>
  <c r="F1555" i="5"/>
  <c r="H1555" i="5" s="1"/>
  <c r="F1541" i="5"/>
  <c r="H1541" i="5" s="1"/>
  <c r="F1552" i="5"/>
  <c r="H1552" i="5" s="1"/>
  <c r="F1531" i="5"/>
  <c r="H1531" i="5" s="1"/>
  <c r="F1544" i="5"/>
  <c r="H1544" i="5" s="1"/>
  <c r="F1500" i="5"/>
  <c r="H1500" i="5" s="1"/>
  <c r="F1516" i="5"/>
  <c r="H1516" i="5" s="1"/>
  <c r="F1528" i="5"/>
  <c r="H1528" i="5" s="1"/>
  <c r="F1545" i="5"/>
  <c r="H1545" i="5" s="1"/>
  <c r="F1537" i="5"/>
  <c r="H1537" i="5" s="1"/>
  <c r="F1515" i="5"/>
  <c r="H1515" i="5" s="1"/>
  <c r="F1543" i="5"/>
  <c r="H1543" i="5" s="1"/>
  <c r="F1547" i="5"/>
  <c r="H1547" i="5" s="1"/>
  <c r="F1540" i="5"/>
  <c r="H1540" i="5" s="1"/>
  <c r="F1529" i="5"/>
  <c r="H1529" i="5" s="1"/>
  <c r="F1534" i="5"/>
  <c r="H1534" i="5" s="1"/>
  <c r="F1468" i="5"/>
  <c r="H1468" i="5" s="1"/>
  <c r="F1491" i="5"/>
  <c r="H1491" i="5" s="1"/>
  <c r="F1507" i="5"/>
  <c r="H1507" i="5" s="1"/>
  <c r="F1488" i="5"/>
  <c r="H1488" i="5" s="1"/>
  <c r="F1509" i="5"/>
  <c r="H1509" i="5" s="1"/>
  <c r="F1554" i="5"/>
  <c r="H1554" i="5" s="1"/>
  <c r="F1494" i="5"/>
  <c r="H1494" i="5" s="1"/>
  <c r="F1510" i="5"/>
  <c r="H1510" i="5" s="1"/>
  <c r="F1520" i="5"/>
  <c r="H1520" i="5" s="1"/>
  <c r="F1532" i="5"/>
  <c r="H1532" i="5" s="1"/>
  <c r="F1548" i="5"/>
  <c r="H1548" i="5" s="1"/>
  <c r="F1553" i="5"/>
  <c r="H1553" i="5" s="1"/>
  <c r="F1486" i="5"/>
  <c r="H1486" i="5" s="1"/>
  <c r="F1519" i="5"/>
  <c r="H1519" i="5" s="1"/>
  <c r="F1501" i="5"/>
  <c r="H1501" i="5" s="1"/>
  <c r="F1551" i="5"/>
  <c r="H1551" i="5" s="1"/>
  <c r="F1489" i="5"/>
  <c r="H1489" i="5" s="1"/>
  <c r="F1536" i="5"/>
  <c r="H1536" i="5" s="1"/>
  <c r="F1498" i="5"/>
  <c r="H1498" i="5" s="1"/>
  <c r="F1492" i="5"/>
  <c r="H1492" i="5" s="1"/>
  <c r="F1542" i="5"/>
  <c r="H1542" i="5" s="1"/>
  <c r="F1533" i="5"/>
  <c r="H1533" i="5" s="1"/>
  <c r="F1495" i="5"/>
  <c r="H1495" i="5" s="1"/>
  <c r="F1511" i="5"/>
  <c r="H1511" i="5" s="1"/>
  <c r="F1523" i="5"/>
  <c r="H1523" i="5" s="1"/>
  <c r="F1499" i="5"/>
  <c r="H1499" i="5" s="1"/>
  <c r="F1527" i="5"/>
  <c r="H1527" i="5" s="1"/>
  <c r="F1525" i="5"/>
  <c r="H1525" i="5" s="1"/>
  <c r="F1535" i="5"/>
  <c r="H1535" i="5" s="1"/>
  <c r="F1505" i="5"/>
  <c r="H1505" i="5" s="1"/>
  <c r="F1450" i="5"/>
  <c r="H1450" i="5" s="1"/>
  <c r="F1466" i="5"/>
  <c r="H1466" i="5" s="1"/>
  <c r="F1442" i="5"/>
  <c r="H1442" i="5" s="1"/>
  <c r="F1376" i="5"/>
  <c r="H1376" i="5" s="1"/>
  <c r="F1422" i="5"/>
  <c r="H1422" i="5" s="1"/>
  <c r="F1388" i="5"/>
  <c r="H1388" i="5" s="1"/>
  <c r="F1360" i="5"/>
  <c r="H1360" i="5" s="1"/>
  <c r="F1421" i="5"/>
  <c r="H1421" i="5" s="1"/>
  <c r="F1474" i="5"/>
  <c r="H1474" i="5" s="1"/>
  <c r="F1433" i="5"/>
  <c r="H1433" i="5" s="1"/>
  <c r="F1425" i="5"/>
  <c r="H1425" i="5" s="1"/>
  <c r="F1459" i="5"/>
  <c r="H1459" i="5" s="1"/>
  <c r="F1445" i="5"/>
  <c r="H1445" i="5" s="1"/>
  <c r="F1471" i="5"/>
  <c r="H1471" i="5" s="1"/>
  <c r="F1415" i="5"/>
  <c r="H1415" i="5" s="1"/>
  <c r="F1446" i="5"/>
  <c r="H1446" i="5" s="1"/>
  <c r="F1462" i="5"/>
  <c r="H1462" i="5" s="1"/>
  <c r="F1478" i="5"/>
  <c r="H1478" i="5" s="1"/>
  <c r="F1431" i="5"/>
  <c r="H1431" i="5" s="1"/>
  <c r="F1454" i="5"/>
  <c r="H1454" i="5" s="1"/>
  <c r="F1473" i="5"/>
  <c r="H1473" i="5" s="1"/>
  <c r="F1482" i="5"/>
  <c r="H1482" i="5" s="1"/>
  <c r="F1443" i="5"/>
  <c r="H1443" i="5" s="1"/>
  <c r="F1475" i="5"/>
  <c r="H1475" i="5" s="1"/>
  <c r="F1424" i="5"/>
  <c r="H1424" i="5" s="1"/>
  <c r="F1417" i="5"/>
  <c r="H1417" i="5" s="1"/>
  <c r="F1438" i="5"/>
  <c r="H1438" i="5" s="1"/>
  <c r="F1437" i="5"/>
  <c r="H1437" i="5" s="1"/>
  <c r="F1414" i="5"/>
  <c r="H1414" i="5" s="1"/>
  <c r="F1430" i="5"/>
  <c r="H1430" i="5" s="1"/>
  <c r="F1444" i="5"/>
  <c r="H1444" i="5" s="1"/>
  <c r="F1476" i="5"/>
  <c r="H1476" i="5" s="1"/>
  <c r="F1455" i="5"/>
  <c r="H1455" i="5" s="1"/>
  <c r="F1472" i="5"/>
  <c r="H1472" i="5" s="1"/>
  <c r="F1375" i="5"/>
  <c r="H1375" i="5" s="1"/>
  <c r="F1416" i="5"/>
  <c r="H1416" i="5" s="1"/>
  <c r="F1463" i="5"/>
  <c r="H1463" i="5" s="1"/>
  <c r="F1479" i="5"/>
  <c r="H1479" i="5" s="1"/>
  <c r="F1467" i="5"/>
  <c r="H1467" i="5" s="1"/>
  <c r="F1419" i="5"/>
  <c r="H1419" i="5" s="1"/>
  <c r="F1435" i="5"/>
  <c r="H1435" i="5" s="1"/>
  <c r="F1457" i="5"/>
  <c r="H1457" i="5" s="1"/>
  <c r="F1426" i="5"/>
  <c r="H1426" i="5" s="1"/>
  <c r="F1423" i="5"/>
  <c r="H1423" i="5" s="1"/>
  <c r="F1420" i="5"/>
  <c r="H1420" i="5" s="1"/>
  <c r="F1436" i="5"/>
  <c r="H1436" i="5" s="1"/>
  <c r="F1449" i="5"/>
  <c r="H1449" i="5" s="1"/>
  <c r="F1465" i="5"/>
  <c r="H1465" i="5" s="1"/>
  <c r="F1481" i="5"/>
  <c r="H1481" i="5" s="1"/>
  <c r="F1429" i="5"/>
  <c r="H1429" i="5" s="1"/>
  <c r="F1456" i="5"/>
  <c r="H1456" i="5" s="1"/>
  <c r="F1477" i="5"/>
  <c r="H1477" i="5" s="1"/>
  <c r="F1396" i="5"/>
  <c r="H1396" i="5" s="1"/>
  <c r="F1464" i="5"/>
  <c r="H1464" i="5" s="1"/>
  <c r="F1480" i="5"/>
  <c r="H1480" i="5" s="1"/>
  <c r="F1418" i="5"/>
  <c r="H1418" i="5" s="1"/>
  <c r="F1470" i="5"/>
  <c r="H1470" i="5" s="1"/>
  <c r="F1427" i="5"/>
  <c r="H1427" i="5" s="1"/>
  <c r="F1469" i="5"/>
  <c r="H1469" i="5" s="1"/>
  <c r="F1434" i="5"/>
  <c r="H1434" i="5" s="1"/>
  <c r="F1458" i="5"/>
  <c r="H1458" i="5" s="1"/>
  <c r="F1440" i="5"/>
  <c r="H1440" i="5" s="1"/>
  <c r="F1461" i="5"/>
  <c r="H1461" i="5" s="1"/>
  <c r="F1439" i="5"/>
  <c r="H1439" i="5" s="1"/>
  <c r="F1452" i="5"/>
  <c r="H1452" i="5" s="1"/>
  <c r="F1484" i="5"/>
  <c r="H1484" i="5" s="1"/>
  <c r="F1451" i="5"/>
  <c r="H1451" i="5" s="1"/>
  <c r="F1483" i="5"/>
  <c r="H1483" i="5" s="1"/>
  <c r="F1428" i="5"/>
  <c r="H1428" i="5" s="1"/>
  <c r="F1485" i="5"/>
  <c r="H1485" i="5" s="1"/>
  <c r="F1441" i="5"/>
  <c r="H1441" i="5" s="1"/>
  <c r="F1453" i="5"/>
  <c r="H1453" i="5" s="1"/>
  <c r="F1292" i="5"/>
  <c r="H1292" i="5" s="1"/>
  <c r="F1385" i="5"/>
  <c r="H1385" i="5" s="1"/>
  <c r="F1406" i="5"/>
  <c r="H1406" i="5" s="1"/>
  <c r="F1308" i="5"/>
  <c r="H1308" i="5" s="1"/>
  <c r="F1353" i="5"/>
  <c r="H1353" i="5" s="1"/>
  <c r="F1379" i="5"/>
  <c r="H1379" i="5" s="1"/>
  <c r="F1357" i="5"/>
  <c r="H1357" i="5" s="1"/>
  <c r="F1369" i="5"/>
  <c r="H1369" i="5" s="1"/>
  <c r="F1390" i="5"/>
  <c r="H1390" i="5" s="1"/>
  <c r="F1358" i="5"/>
  <c r="H1358" i="5" s="1"/>
  <c r="F1377" i="5"/>
  <c r="H1377" i="5" s="1"/>
  <c r="F1393" i="5"/>
  <c r="H1393" i="5" s="1"/>
  <c r="F1409" i="5"/>
  <c r="H1409" i="5" s="1"/>
  <c r="F1397" i="5"/>
  <c r="H1397" i="5" s="1"/>
  <c r="F1356" i="5"/>
  <c r="H1356" i="5" s="1"/>
  <c r="F1386" i="5"/>
  <c r="H1386" i="5" s="1"/>
  <c r="F1361" i="5"/>
  <c r="H1361" i="5" s="1"/>
  <c r="F1402" i="5"/>
  <c r="H1402" i="5" s="1"/>
  <c r="F1363" i="5"/>
  <c r="H1363" i="5" s="1"/>
  <c r="F1411" i="5"/>
  <c r="H1411" i="5" s="1"/>
  <c r="F1371" i="5"/>
  <c r="H1371" i="5" s="1"/>
  <c r="F1407" i="5"/>
  <c r="H1407" i="5" s="1"/>
  <c r="F1389" i="5"/>
  <c r="H1389" i="5" s="1"/>
  <c r="F1413" i="5"/>
  <c r="H1413" i="5" s="1"/>
  <c r="F1374" i="5"/>
  <c r="H1374" i="5" s="1"/>
  <c r="F1373" i="5"/>
  <c r="H1373" i="5" s="1"/>
  <c r="F1405" i="5"/>
  <c r="H1405" i="5" s="1"/>
  <c r="F1382" i="5"/>
  <c r="H1382" i="5" s="1"/>
  <c r="F1408" i="5"/>
  <c r="H1408" i="5" s="1"/>
  <c r="F1387" i="5"/>
  <c r="H1387" i="5" s="1"/>
  <c r="F1410" i="5"/>
  <c r="H1410" i="5" s="1"/>
  <c r="F1354" i="5"/>
  <c r="H1354" i="5" s="1"/>
  <c r="F1391" i="5"/>
  <c r="H1391" i="5" s="1"/>
  <c r="F1403" i="5"/>
  <c r="H1403" i="5" s="1"/>
  <c r="F1364" i="5"/>
  <c r="H1364" i="5" s="1"/>
  <c r="F1352" i="5"/>
  <c r="H1352" i="5" s="1"/>
  <c r="F1399" i="5"/>
  <c r="H1399" i="5" s="1"/>
  <c r="F1346" i="5"/>
  <c r="H1346" i="5" s="1"/>
  <c r="F1400" i="5"/>
  <c r="H1400" i="5" s="1"/>
  <c r="F1362" i="5"/>
  <c r="H1362" i="5" s="1"/>
  <c r="F1366" i="5"/>
  <c r="H1366" i="5" s="1"/>
  <c r="F1398" i="5"/>
  <c r="H1398" i="5" s="1"/>
  <c r="F1381" i="5"/>
  <c r="H1381" i="5" s="1"/>
  <c r="F1350" i="5"/>
  <c r="H1350" i="5" s="1"/>
  <c r="F1401" i="5"/>
  <c r="H1401" i="5" s="1"/>
  <c r="F1372" i="5"/>
  <c r="H1372" i="5" s="1"/>
  <c r="F1404" i="5"/>
  <c r="H1404" i="5" s="1"/>
  <c r="F1365" i="5"/>
  <c r="H1365" i="5" s="1"/>
  <c r="F1392" i="5"/>
  <c r="H1392" i="5" s="1"/>
  <c r="F1351" i="5"/>
  <c r="H1351" i="5" s="1"/>
  <c r="F1378" i="5"/>
  <c r="H1378" i="5" s="1"/>
  <c r="F1328" i="5"/>
  <c r="H1328" i="5" s="1"/>
  <c r="F1355" i="5"/>
  <c r="H1355" i="5" s="1"/>
  <c r="F1367" i="5"/>
  <c r="H1367" i="5" s="1"/>
  <c r="F1394" i="5"/>
  <c r="H1394" i="5" s="1"/>
  <c r="F1412" i="5"/>
  <c r="H1412" i="5" s="1"/>
  <c r="F1383" i="5"/>
  <c r="H1383" i="5" s="1"/>
  <c r="F1347" i="5"/>
  <c r="H1347" i="5" s="1"/>
  <c r="F1380" i="5"/>
  <c r="H1380" i="5" s="1"/>
  <c r="F1370" i="5"/>
  <c r="H1370" i="5" s="1"/>
  <c r="F1349" i="5"/>
  <c r="H1349" i="5" s="1"/>
  <c r="F1307" i="5"/>
  <c r="H1307" i="5" s="1"/>
  <c r="F1368" i="5"/>
  <c r="H1368" i="5" s="1"/>
  <c r="F1395" i="5"/>
  <c r="H1395" i="5" s="1"/>
  <c r="F1359" i="5"/>
  <c r="H1359" i="5" s="1"/>
  <c r="F1384" i="5"/>
  <c r="H1384" i="5" s="1"/>
  <c r="F1348" i="5"/>
  <c r="H1348" i="5" s="1"/>
  <c r="F1320" i="5"/>
  <c r="H1320" i="5" s="1"/>
  <c r="F1173" i="5"/>
  <c r="H1173" i="5" s="1"/>
  <c r="F1230" i="5"/>
  <c r="H1230" i="5" s="1"/>
  <c r="F1318" i="5"/>
  <c r="H1318" i="5" s="1"/>
  <c r="F1281" i="5"/>
  <c r="H1281" i="5" s="1"/>
  <c r="F1319" i="5"/>
  <c r="H1319" i="5" s="1"/>
  <c r="F1297" i="5"/>
  <c r="H1297" i="5" s="1"/>
  <c r="F1296" i="5"/>
  <c r="H1296" i="5" s="1"/>
  <c r="F1309" i="5"/>
  <c r="H1309" i="5" s="1"/>
  <c r="F1283" i="5"/>
  <c r="H1283" i="5" s="1"/>
  <c r="F1336" i="5"/>
  <c r="H1336" i="5" s="1"/>
  <c r="F1310" i="5"/>
  <c r="H1310" i="5" s="1"/>
  <c r="F1277" i="5"/>
  <c r="H1277" i="5" s="1"/>
  <c r="F1303" i="5"/>
  <c r="H1303" i="5" s="1"/>
  <c r="F1321" i="5"/>
  <c r="H1321" i="5" s="1"/>
  <c r="F1340" i="5"/>
  <c r="H1340" i="5" s="1"/>
  <c r="F1269" i="5"/>
  <c r="H1269" i="5" s="1"/>
  <c r="F1317" i="5"/>
  <c r="H1317" i="5" s="1"/>
  <c r="F1313" i="5"/>
  <c r="H1313" i="5" s="1"/>
  <c r="F1290" i="5"/>
  <c r="H1290" i="5" s="1"/>
  <c r="F1312" i="5"/>
  <c r="H1312" i="5" s="1"/>
  <c r="F1325" i="5"/>
  <c r="H1325" i="5" s="1"/>
  <c r="F1339" i="5"/>
  <c r="H1339" i="5" s="1"/>
  <c r="F1295" i="5"/>
  <c r="H1295" i="5" s="1"/>
  <c r="F1331" i="5"/>
  <c r="H1331" i="5" s="1"/>
  <c r="F1284" i="5"/>
  <c r="H1284" i="5" s="1"/>
  <c r="F1343" i="5"/>
  <c r="H1343" i="5" s="1"/>
  <c r="F1330" i="5"/>
  <c r="H1330" i="5" s="1"/>
  <c r="F1272" i="5"/>
  <c r="H1272" i="5" s="1"/>
  <c r="F1301" i="5"/>
  <c r="H1301" i="5" s="1"/>
  <c r="F1323" i="5"/>
  <c r="H1323" i="5" s="1"/>
  <c r="F1316" i="5"/>
  <c r="H1316" i="5" s="1"/>
  <c r="F1298" i="5"/>
  <c r="H1298" i="5" s="1"/>
  <c r="F1270" i="5"/>
  <c r="H1270" i="5" s="1"/>
  <c r="F1286" i="5"/>
  <c r="H1286" i="5" s="1"/>
  <c r="F1326" i="5"/>
  <c r="H1326" i="5" s="1"/>
  <c r="F1229" i="5"/>
  <c r="H1229" i="5" s="1"/>
  <c r="F1268" i="5"/>
  <c r="H1268" i="5" s="1"/>
  <c r="F1287" i="5"/>
  <c r="H1287" i="5" s="1"/>
  <c r="F1305" i="5"/>
  <c r="H1305" i="5" s="1"/>
  <c r="F1324" i="5"/>
  <c r="H1324" i="5" s="1"/>
  <c r="F1274" i="5"/>
  <c r="H1274" i="5" s="1"/>
  <c r="F1333" i="5"/>
  <c r="H1333" i="5" s="1"/>
  <c r="F1250" i="5"/>
  <c r="H1250" i="5" s="1"/>
  <c r="F1329" i="5"/>
  <c r="H1329" i="5" s="1"/>
  <c r="F1271" i="5"/>
  <c r="H1271" i="5" s="1"/>
  <c r="F1291" i="5"/>
  <c r="H1291" i="5" s="1"/>
  <c r="F1306" i="5"/>
  <c r="H1306" i="5" s="1"/>
  <c r="F1341" i="5"/>
  <c r="H1341" i="5" s="1"/>
  <c r="F1299" i="5"/>
  <c r="H1299" i="5" s="1"/>
  <c r="F1332" i="5"/>
  <c r="H1332" i="5" s="1"/>
  <c r="F1311" i="5"/>
  <c r="H1311" i="5" s="1"/>
  <c r="F1275" i="5"/>
  <c r="H1275" i="5" s="1"/>
  <c r="F1304" i="5"/>
  <c r="H1304" i="5" s="1"/>
  <c r="F1294" i="5"/>
  <c r="H1294" i="5" s="1"/>
  <c r="F1242" i="5"/>
  <c r="H1242" i="5" s="1"/>
  <c r="F1337" i="5"/>
  <c r="H1337" i="5" s="1"/>
  <c r="F1338" i="5"/>
  <c r="H1338" i="5" s="1"/>
  <c r="F1327" i="5"/>
  <c r="H1327" i="5" s="1"/>
  <c r="F1288" i="5"/>
  <c r="H1288" i="5" s="1"/>
  <c r="F1314" i="5"/>
  <c r="H1314" i="5" s="1"/>
  <c r="F1282" i="5"/>
  <c r="H1282" i="5" s="1"/>
  <c r="F1334" i="5"/>
  <c r="H1334" i="5" s="1"/>
  <c r="F1302" i="5"/>
  <c r="H1302" i="5" s="1"/>
  <c r="F1214" i="5"/>
  <c r="H1214" i="5" s="1"/>
  <c r="F1278" i="5"/>
  <c r="H1278" i="5" s="1"/>
  <c r="F1342" i="5"/>
  <c r="H1342" i="5" s="1"/>
  <c r="F1279" i="5"/>
  <c r="H1279" i="5" s="1"/>
  <c r="F1289" i="5"/>
  <c r="H1289" i="5" s="1"/>
  <c r="F1335" i="5"/>
  <c r="H1335" i="5" s="1"/>
  <c r="F1285" i="5"/>
  <c r="H1285" i="5" s="1"/>
  <c r="F1345" i="5"/>
  <c r="H1345" i="5" s="1"/>
  <c r="F1273" i="5"/>
  <c r="H1273" i="5" s="1"/>
  <c r="F1293" i="5"/>
  <c r="H1293" i="5" s="1"/>
  <c r="F1322" i="5"/>
  <c r="H1322" i="5" s="1"/>
  <c r="F1344" i="5"/>
  <c r="H1344" i="5" s="1"/>
  <c r="F1300" i="5"/>
  <c r="H1300" i="5" s="1"/>
  <c r="F1315" i="5"/>
  <c r="H1315" i="5" s="1"/>
  <c r="F1280" i="5"/>
  <c r="H1280" i="5" s="1"/>
  <c r="F1276" i="5"/>
  <c r="H1276" i="5" s="1"/>
  <c r="F1198" i="5"/>
  <c r="H1198" i="5" s="1"/>
  <c r="F1246" i="5"/>
  <c r="H1246" i="5" s="1"/>
  <c r="F1152" i="5"/>
  <c r="H1152" i="5" s="1"/>
  <c r="F1165" i="5"/>
  <c r="H1165" i="5" s="1"/>
  <c r="F1210" i="5"/>
  <c r="H1210" i="5" s="1"/>
  <c r="F1056" i="5"/>
  <c r="H1056" i="5" s="1"/>
  <c r="F1213" i="5"/>
  <c r="H1213" i="5" s="1"/>
  <c r="F1227" i="5"/>
  <c r="H1227" i="5" s="1"/>
  <c r="F1200" i="5"/>
  <c r="H1200" i="5" s="1"/>
  <c r="F1205" i="5"/>
  <c r="H1205" i="5" s="1"/>
  <c r="F1222" i="5"/>
  <c r="H1222" i="5" s="1"/>
  <c r="F1262" i="5"/>
  <c r="H1262" i="5" s="1"/>
  <c r="F1194" i="5"/>
  <c r="H1194" i="5" s="1"/>
  <c r="F1206" i="5"/>
  <c r="H1206" i="5" s="1"/>
  <c r="F1245" i="5"/>
  <c r="H1245" i="5" s="1"/>
  <c r="F1261" i="5"/>
  <c r="H1261" i="5" s="1"/>
  <c r="F1207" i="5"/>
  <c r="H1207" i="5" s="1"/>
  <c r="F1208" i="5"/>
  <c r="H1208" i="5" s="1"/>
  <c r="F1231" i="5"/>
  <c r="H1231" i="5" s="1"/>
  <c r="F1249" i="5"/>
  <c r="H1249" i="5" s="1"/>
  <c r="F1253" i="5"/>
  <c r="H1253" i="5" s="1"/>
  <c r="F1225" i="5"/>
  <c r="H1225" i="5" s="1"/>
  <c r="F1219" i="5"/>
  <c r="H1219" i="5" s="1"/>
  <c r="F1255" i="5"/>
  <c r="H1255" i="5" s="1"/>
  <c r="F1235" i="5"/>
  <c r="H1235" i="5" s="1"/>
  <c r="F1241" i="5"/>
  <c r="H1241" i="5" s="1"/>
  <c r="F1259" i="5"/>
  <c r="H1259" i="5" s="1"/>
  <c r="F1137" i="5"/>
  <c r="H1137" i="5" s="1"/>
  <c r="F1153" i="5"/>
  <c r="H1153" i="5" s="1"/>
  <c r="F1201" i="5"/>
  <c r="H1201" i="5" s="1"/>
  <c r="F1238" i="5"/>
  <c r="H1238" i="5" s="1"/>
  <c r="F1196" i="5"/>
  <c r="H1196" i="5" s="1"/>
  <c r="F1216" i="5"/>
  <c r="H1216" i="5" s="1"/>
  <c r="F1232" i="5"/>
  <c r="H1232" i="5" s="1"/>
  <c r="F1248" i="5"/>
  <c r="H1248" i="5" s="1"/>
  <c r="F1264" i="5"/>
  <c r="H1264" i="5" s="1"/>
  <c r="F1211" i="5"/>
  <c r="H1211" i="5" s="1"/>
  <c r="F1192" i="5"/>
  <c r="H1192" i="5" s="1"/>
  <c r="F1215" i="5"/>
  <c r="H1215" i="5" s="1"/>
  <c r="F1233" i="5"/>
  <c r="H1233" i="5" s="1"/>
  <c r="F1252" i="5"/>
  <c r="H1252" i="5" s="1"/>
  <c r="F1257" i="5"/>
  <c r="H1257" i="5" s="1"/>
  <c r="F1260" i="5"/>
  <c r="H1260" i="5" s="1"/>
  <c r="F1223" i="5"/>
  <c r="H1223" i="5" s="1"/>
  <c r="F1256" i="5"/>
  <c r="H1256" i="5" s="1"/>
  <c r="F1244" i="5"/>
  <c r="H1244" i="5" s="1"/>
  <c r="F1228" i="5"/>
  <c r="H1228" i="5" s="1"/>
  <c r="F1204" i="5"/>
  <c r="H1204" i="5" s="1"/>
  <c r="F1243" i="5"/>
  <c r="H1243" i="5" s="1"/>
  <c r="F1220" i="5"/>
  <c r="H1220" i="5" s="1"/>
  <c r="F1197" i="5"/>
  <c r="H1197" i="5" s="1"/>
  <c r="F1209" i="5"/>
  <c r="H1209" i="5" s="1"/>
  <c r="F1212" i="5"/>
  <c r="H1212" i="5" s="1"/>
  <c r="F1193" i="5"/>
  <c r="H1193" i="5" s="1"/>
  <c r="F1254" i="5"/>
  <c r="H1254" i="5" s="1"/>
  <c r="F1202" i="5"/>
  <c r="H1202" i="5" s="1"/>
  <c r="F1226" i="5"/>
  <c r="H1226" i="5" s="1"/>
  <c r="F1258" i="5"/>
  <c r="H1258" i="5" s="1"/>
  <c r="F1195" i="5"/>
  <c r="H1195" i="5" s="1"/>
  <c r="F1217" i="5"/>
  <c r="H1217" i="5" s="1"/>
  <c r="F1236" i="5"/>
  <c r="H1236" i="5" s="1"/>
  <c r="F1263" i="5"/>
  <c r="H1263" i="5" s="1"/>
  <c r="F1266" i="5"/>
  <c r="H1266" i="5" s="1"/>
  <c r="F1237" i="5"/>
  <c r="H1237" i="5" s="1"/>
  <c r="F1234" i="5"/>
  <c r="H1234" i="5" s="1"/>
  <c r="F1199" i="5"/>
  <c r="H1199" i="5" s="1"/>
  <c r="F1224" i="5"/>
  <c r="H1224" i="5" s="1"/>
  <c r="F1251" i="5"/>
  <c r="H1251" i="5" s="1"/>
  <c r="F1203" i="5"/>
  <c r="H1203" i="5" s="1"/>
  <c r="F1247" i="5"/>
  <c r="H1247" i="5" s="1"/>
  <c r="F1265" i="5"/>
  <c r="H1265" i="5" s="1"/>
  <c r="F1218" i="5"/>
  <c r="H1218" i="5" s="1"/>
  <c r="F1221" i="5"/>
  <c r="H1221" i="5" s="1"/>
  <c r="F1239" i="5"/>
  <c r="H1239" i="5" s="1"/>
  <c r="F1240" i="5"/>
  <c r="H1240" i="5" s="1"/>
  <c r="F1191" i="5"/>
  <c r="H1191" i="5" s="1"/>
  <c r="F1267" i="5"/>
  <c r="H1267" i="5" s="1"/>
  <c r="F1113" i="5"/>
  <c r="H1113" i="5" s="1"/>
  <c r="F1071" i="5"/>
  <c r="H1071" i="5" s="1"/>
  <c r="F1117" i="5"/>
  <c r="H1117" i="5" s="1"/>
  <c r="F1189" i="5"/>
  <c r="H1189" i="5" s="1"/>
  <c r="F1121" i="5"/>
  <c r="H1121" i="5" s="1"/>
  <c r="F1177" i="5"/>
  <c r="H1177" i="5" s="1"/>
  <c r="F1125" i="5"/>
  <c r="H1125" i="5" s="1"/>
  <c r="F1129" i="5"/>
  <c r="H1129" i="5" s="1"/>
  <c r="F1145" i="5"/>
  <c r="H1145" i="5" s="1"/>
  <c r="F1169" i="5"/>
  <c r="H1169" i="5" s="1"/>
  <c r="F1111" i="5"/>
  <c r="H1111" i="5" s="1"/>
  <c r="F1134" i="5"/>
  <c r="H1134" i="5" s="1"/>
  <c r="F1143" i="5"/>
  <c r="H1143" i="5" s="1"/>
  <c r="F1072" i="5"/>
  <c r="H1072" i="5" s="1"/>
  <c r="F1136" i="5"/>
  <c r="H1136" i="5" s="1"/>
  <c r="F1168" i="5"/>
  <c r="H1168" i="5" s="1"/>
  <c r="F1186" i="5"/>
  <c r="H1186" i="5" s="1"/>
  <c r="F1084" i="5"/>
  <c r="H1084" i="5" s="1"/>
  <c r="F1124" i="5"/>
  <c r="H1124" i="5" s="1"/>
  <c r="F1156" i="5"/>
  <c r="H1156" i="5" s="1"/>
  <c r="F1130" i="5"/>
  <c r="H1130" i="5" s="1"/>
  <c r="F1162" i="5"/>
  <c r="H1162" i="5" s="1"/>
  <c r="F1139" i="5"/>
  <c r="H1139" i="5" s="1"/>
  <c r="F1131" i="5"/>
  <c r="H1131" i="5" s="1"/>
  <c r="F1155" i="5"/>
  <c r="H1155" i="5" s="1"/>
  <c r="F1116" i="5"/>
  <c r="H1116" i="5" s="1"/>
  <c r="F1181" i="5"/>
  <c r="H1181" i="5" s="1"/>
  <c r="F1126" i="5"/>
  <c r="H1126" i="5" s="1"/>
  <c r="F1135" i="5"/>
  <c r="H1135" i="5" s="1"/>
  <c r="F1158" i="5"/>
  <c r="H1158" i="5" s="1"/>
  <c r="F1176" i="5"/>
  <c r="H1176" i="5" s="1"/>
  <c r="F1112" i="5"/>
  <c r="H1112" i="5" s="1"/>
  <c r="F1144" i="5"/>
  <c r="H1144" i="5" s="1"/>
  <c r="F1178" i="5"/>
  <c r="H1178" i="5" s="1"/>
  <c r="F1188" i="5"/>
  <c r="H1188" i="5" s="1"/>
  <c r="F1092" i="5"/>
  <c r="H1092" i="5" s="1"/>
  <c r="F1132" i="5"/>
  <c r="H1132" i="5" s="1"/>
  <c r="F1171" i="5"/>
  <c r="H1171" i="5" s="1"/>
  <c r="F1138" i="5"/>
  <c r="H1138" i="5" s="1"/>
  <c r="F1187" i="5"/>
  <c r="H1187" i="5" s="1"/>
  <c r="F1115" i="5"/>
  <c r="H1115" i="5" s="1"/>
  <c r="F1163" i="5"/>
  <c r="H1163" i="5" s="1"/>
  <c r="F1172" i="5"/>
  <c r="H1172" i="5" s="1"/>
  <c r="F1174" i="5"/>
  <c r="H1174" i="5" s="1"/>
  <c r="F1166" i="5"/>
  <c r="H1166" i="5" s="1"/>
  <c r="F1133" i="5"/>
  <c r="H1133" i="5" s="1"/>
  <c r="F1149" i="5"/>
  <c r="H1149" i="5" s="1"/>
  <c r="F1185" i="5"/>
  <c r="H1185" i="5" s="1"/>
  <c r="F1118" i="5"/>
  <c r="H1118" i="5" s="1"/>
  <c r="F1127" i="5"/>
  <c r="H1127" i="5" s="1"/>
  <c r="F1150" i="5"/>
  <c r="H1150" i="5" s="1"/>
  <c r="F1159" i="5"/>
  <c r="H1159" i="5" s="1"/>
  <c r="F1184" i="5"/>
  <c r="H1184" i="5" s="1"/>
  <c r="F1120" i="5"/>
  <c r="H1120" i="5" s="1"/>
  <c r="F1140" i="5"/>
  <c r="H1140" i="5" s="1"/>
  <c r="F1175" i="5"/>
  <c r="H1175" i="5" s="1"/>
  <c r="F1114" i="5"/>
  <c r="H1114" i="5" s="1"/>
  <c r="F1146" i="5"/>
  <c r="H1146" i="5" s="1"/>
  <c r="F1179" i="5"/>
  <c r="H1179" i="5" s="1"/>
  <c r="F1147" i="5"/>
  <c r="H1147" i="5" s="1"/>
  <c r="F1123" i="5"/>
  <c r="H1123" i="5" s="1"/>
  <c r="F1170" i="5"/>
  <c r="H1170" i="5" s="1"/>
  <c r="F1141" i="5"/>
  <c r="H1141" i="5" s="1"/>
  <c r="F1157" i="5"/>
  <c r="H1157" i="5" s="1"/>
  <c r="F1190" i="5"/>
  <c r="H1190" i="5" s="1"/>
  <c r="F1161" i="5"/>
  <c r="H1161" i="5" s="1"/>
  <c r="F1182" i="5"/>
  <c r="H1182" i="5" s="1"/>
  <c r="F1110" i="5"/>
  <c r="H1110" i="5" s="1"/>
  <c r="F1119" i="5"/>
  <c r="H1119" i="5" s="1"/>
  <c r="F1142" i="5"/>
  <c r="H1142" i="5" s="1"/>
  <c r="F1151" i="5"/>
  <c r="H1151" i="5" s="1"/>
  <c r="F1167" i="5"/>
  <c r="H1167" i="5" s="1"/>
  <c r="F1128" i="5"/>
  <c r="H1128" i="5" s="1"/>
  <c r="F1160" i="5"/>
  <c r="H1160" i="5" s="1"/>
  <c r="F1180" i="5"/>
  <c r="H1180" i="5" s="1"/>
  <c r="F1148" i="5"/>
  <c r="H1148" i="5" s="1"/>
  <c r="F1183" i="5"/>
  <c r="H1183" i="5" s="1"/>
  <c r="F1122" i="5"/>
  <c r="H1122" i="5" s="1"/>
  <c r="F1154" i="5"/>
  <c r="H1154" i="5" s="1"/>
  <c r="F1164" i="5"/>
  <c r="H1164" i="5" s="1"/>
  <c r="F1065" i="5"/>
  <c r="H1065" i="5" s="1"/>
  <c r="F1011" i="5"/>
  <c r="H1011" i="5" s="1"/>
  <c r="F1053" i="5"/>
  <c r="H1053" i="5" s="1"/>
  <c r="F955" i="5"/>
  <c r="H955" i="5" s="1"/>
  <c r="F1051" i="5"/>
  <c r="H1051" i="5" s="1"/>
  <c r="F942" i="5"/>
  <c r="H942" i="5" s="1"/>
  <c r="F1081" i="5"/>
  <c r="H1081" i="5" s="1"/>
  <c r="F1097" i="5"/>
  <c r="H1097" i="5" s="1"/>
  <c r="F1050" i="5"/>
  <c r="H1050" i="5" s="1"/>
  <c r="F1062" i="5"/>
  <c r="H1062" i="5" s="1"/>
  <c r="F1094" i="5"/>
  <c r="H1094" i="5" s="1"/>
  <c r="F1103" i="5"/>
  <c r="H1103" i="5" s="1"/>
  <c r="F1080" i="5"/>
  <c r="H1080" i="5" s="1"/>
  <c r="F1060" i="5"/>
  <c r="H1060" i="5" s="1"/>
  <c r="F1074" i="5"/>
  <c r="H1074" i="5" s="1"/>
  <c r="F1106" i="5"/>
  <c r="H1106" i="5" s="1"/>
  <c r="F1059" i="5"/>
  <c r="H1059" i="5" s="1"/>
  <c r="F1069" i="5"/>
  <c r="H1069" i="5" s="1"/>
  <c r="F1085" i="5"/>
  <c r="H1085" i="5" s="1"/>
  <c r="F1101" i="5"/>
  <c r="H1101" i="5" s="1"/>
  <c r="F1024" i="5"/>
  <c r="H1024" i="5" s="1"/>
  <c r="F1054" i="5"/>
  <c r="H1054" i="5" s="1"/>
  <c r="F1063" i="5"/>
  <c r="H1063" i="5" s="1"/>
  <c r="F1086" i="5"/>
  <c r="H1086" i="5" s="1"/>
  <c r="F1095" i="5"/>
  <c r="H1095" i="5" s="1"/>
  <c r="F1088" i="5"/>
  <c r="H1088" i="5" s="1"/>
  <c r="F1068" i="5"/>
  <c r="H1068" i="5" s="1"/>
  <c r="F1100" i="5"/>
  <c r="H1100" i="5" s="1"/>
  <c r="F1082" i="5"/>
  <c r="H1082" i="5" s="1"/>
  <c r="F1075" i="5"/>
  <c r="H1075" i="5" s="1"/>
  <c r="F1089" i="5"/>
  <c r="H1089" i="5" s="1"/>
  <c r="F1105" i="5"/>
  <c r="H1105" i="5" s="1"/>
  <c r="F1055" i="5"/>
  <c r="H1055" i="5" s="1"/>
  <c r="F1078" i="5"/>
  <c r="H1078" i="5" s="1"/>
  <c r="F1087" i="5"/>
  <c r="H1087" i="5" s="1"/>
  <c r="F996" i="5"/>
  <c r="H996" i="5" s="1"/>
  <c r="F1064" i="5"/>
  <c r="H1064" i="5" s="1"/>
  <c r="F1096" i="5"/>
  <c r="H1096" i="5" s="1"/>
  <c r="F1076" i="5"/>
  <c r="H1076" i="5" s="1"/>
  <c r="F1108" i="5"/>
  <c r="H1108" i="5" s="1"/>
  <c r="F1058" i="5"/>
  <c r="H1058" i="5" s="1"/>
  <c r="F1090" i="5"/>
  <c r="H1090" i="5" s="1"/>
  <c r="F1107" i="5"/>
  <c r="H1107" i="5" s="1"/>
  <c r="F1067" i="5"/>
  <c r="H1067" i="5" s="1"/>
  <c r="F1032" i="5"/>
  <c r="H1032" i="5" s="1"/>
  <c r="F1091" i="5"/>
  <c r="H1091" i="5" s="1"/>
  <c r="F1057" i="5"/>
  <c r="H1057" i="5" s="1"/>
  <c r="F1073" i="5"/>
  <c r="H1073" i="5" s="1"/>
  <c r="F1061" i="5"/>
  <c r="H1061" i="5" s="1"/>
  <c r="F1077" i="5"/>
  <c r="H1077" i="5" s="1"/>
  <c r="F1093" i="5"/>
  <c r="H1093" i="5" s="1"/>
  <c r="F1109" i="5"/>
  <c r="H1109" i="5" s="1"/>
  <c r="F1070" i="5"/>
  <c r="H1070" i="5" s="1"/>
  <c r="F1079" i="5"/>
  <c r="H1079" i="5" s="1"/>
  <c r="F1102" i="5"/>
  <c r="H1102" i="5" s="1"/>
  <c r="F1104" i="5"/>
  <c r="H1104" i="5" s="1"/>
  <c r="F1012" i="5"/>
  <c r="H1012" i="5" s="1"/>
  <c r="F1052" i="5"/>
  <c r="H1052" i="5" s="1"/>
  <c r="F1066" i="5"/>
  <c r="H1066" i="5" s="1"/>
  <c r="F1098" i="5"/>
  <c r="H1098" i="5" s="1"/>
  <c r="F1083" i="5"/>
  <c r="H1083" i="5" s="1"/>
  <c r="F1099" i="5"/>
  <c r="H1099" i="5" s="1"/>
  <c r="F971" i="5"/>
  <c r="H971" i="5" s="1"/>
  <c r="F946" i="5"/>
  <c r="H946" i="5" s="1"/>
  <c r="F987" i="5"/>
  <c r="H987" i="5" s="1"/>
  <c r="F1043" i="5"/>
  <c r="H1043" i="5" s="1"/>
  <c r="F949" i="5"/>
  <c r="H949" i="5" s="1"/>
  <c r="F962" i="5"/>
  <c r="H962" i="5" s="1"/>
  <c r="F940" i="5"/>
  <c r="H940" i="5" s="1"/>
  <c r="F995" i="5"/>
  <c r="H995" i="5" s="1"/>
  <c r="F947" i="5"/>
  <c r="H947" i="5" s="1"/>
  <c r="F965" i="5"/>
  <c r="H965" i="5" s="1"/>
  <c r="F978" i="5"/>
  <c r="H978" i="5" s="1"/>
  <c r="F999" i="5"/>
  <c r="H999" i="5" s="1"/>
  <c r="F1023" i="5"/>
  <c r="H1023" i="5" s="1"/>
  <c r="F945" i="5"/>
  <c r="H945" i="5" s="1"/>
  <c r="F972" i="5"/>
  <c r="H972" i="5" s="1"/>
  <c r="F990" i="5"/>
  <c r="H990" i="5" s="1"/>
  <c r="F1001" i="5"/>
  <c r="H1001" i="5" s="1"/>
  <c r="F1025" i="5"/>
  <c r="H1025" i="5" s="1"/>
  <c r="F1049" i="5"/>
  <c r="H1049" i="5" s="1"/>
  <c r="F970" i="5"/>
  <c r="H970" i="5" s="1"/>
  <c r="F1034" i="5"/>
  <c r="H1034" i="5" s="1"/>
  <c r="F950" i="5"/>
  <c r="H950" i="5" s="1"/>
  <c r="F969" i="5"/>
  <c r="H969" i="5" s="1"/>
  <c r="F993" i="5"/>
  <c r="H993" i="5" s="1"/>
  <c r="F1014" i="5"/>
  <c r="H1014" i="5" s="1"/>
  <c r="F1033" i="5"/>
  <c r="H1033" i="5" s="1"/>
  <c r="F967" i="5"/>
  <c r="H967" i="5" s="1"/>
  <c r="F1007" i="5"/>
  <c r="H1007" i="5" s="1"/>
  <c r="F1021" i="5"/>
  <c r="H1021" i="5" s="1"/>
  <c r="F944" i="5"/>
  <c r="H944" i="5" s="1"/>
  <c r="F1044" i="5"/>
  <c r="H1044" i="5" s="1"/>
  <c r="F997" i="5"/>
  <c r="H997" i="5" s="1"/>
  <c r="F1048" i="5"/>
  <c r="H1048" i="5" s="1"/>
  <c r="F1019" i="5"/>
  <c r="H1019" i="5" s="1"/>
  <c r="F963" i="5"/>
  <c r="H963" i="5" s="1"/>
  <c r="F1027" i="5"/>
  <c r="H1027" i="5" s="1"/>
  <c r="F959" i="5"/>
  <c r="H959" i="5" s="1"/>
  <c r="F981" i="5"/>
  <c r="H981" i="5" s="1"/>
  <c r="F1000" i="5"/>
  <c r="H1000" i="5" s="1"/>
  <c r="F1010" i="5"/>
  <c r="H1010" i="5" s="1"/>
  <c r="F1039" i="5"/>
  <c r="H1039" i="5" s="1"/>
  <c r="F956" i="5"/>
  <c r="H956" i="5" s="1"/>
  <c r="F974" i="5"/>
  <c r="H974" i="5" s="1"/>
  <c r="F992" i="5"/>
  <c r="H992" i="5" s="1"/>
  <c r="F1009" i="5"/>
  <c r="H1009" i="5" s="1"/>
  <c r="F1036" i="5"/>
  <c r="H1036" i="5" s="1"/>
  <c r="F986" i="5"/>
  <c r="H986" i="5" s="1"/>
  <c r="F1042" i="5"/>
  <c r="H1042" i="5" s="1"/>
  <c r="F938" i="5"/>
  <c r="H938" i="5" s="1"/>
  <c r="F953" i="5"/>
  <c r="H953" i="5" s="1"/>
  <c r="F980" i="5"/>
  <c r="H980" i="5" s="1"/>
  <c r="F1004" i="5"/>
  <c r="H1004" i="5" s="1"/>
  <c r="F1017" i="5"/>
  <c r="H1017" i="5" s="1"/>
  <c r="F1041" i="5"/>
  <c r="H1041" i="5" s="1"/>
  <c r="F984" i="5"/>
  <c r="H984" i="5" s="1"/>
  <c r="F1031" i="5"/>
  <c r="H1031" i="5" s="1"/>
  <c r="F951" i="5"/>
  <c r="H951" i="5" s="1"/>
  <c r="F1047" i="5"/>
  <c r="H1047" i="5" s="1"/>
  <c r="F968" i="5"/>
  <c r="H968" i="5" s="1"/>
  <c r="F952" i="5"/>
  <c r="H952" i="5" s="1"/>
  <c r="F1035" i="5"/>
  <c r="H1035" i="5" s="1"/>
  <c r="F979" i="5"/>
  <c r="H979" i="5" s="1"/>
  <c r="F960" i="5"/>
  <c r="H960" i="5" s="1"/>
  <c r="F975" i="5"/>
  <c r="H975" i="5" s="1"/>
  <c r="F1002" i="5"/>
  <c r="H1002" i="5" s="1"/>
  <c r="F1013" i="5"/>
  <c r="H1013" i="5" s="1"/>
  <c r="F1026" i="5"/>
  <c r="H1026" i="5" s="1"/>
  <c r="F1045" i="5"/>
  <c r="H1045" i="5" s="1"/>
  <c r="F939" i="5"/>
  <c r="H939" i="5" s="1"/>
  <c r="F958" i="5"/>
  <c r="H958" i="5" s="1"/>
  <c r="F977" i="5"/>
  <c r="H977" i="5" s="1"/>
  <c r="F1020" i="5"/>
  <c r="H1020" i="5" s="1"/>
  <c r="F1038" i="5"/>
  <c r="H1038" i="5" s="1"/>
  <c r="F994" i="5"/>
  <c r="H994" i="5" s="1"/>
  <c r="F964" i="5"/>
  <c r="H964" i="5" s="1"/>
  <c r="F982" i="5"/>
  <c r="H982" i="5" s="1"/>
  <c r="F1006" i="5"/>
  <c r="H1006" i="5" s="1"/>
  <c r="F1028" i="5"/>
  <c r="H1028" i="5" s="1"/>
  <c r="F1046" i="5"/>
  <c r="H1046" i="5" s="1"/>
  <c r="F989" i="5"/>
  <c r="H989" i="5" s="1"/>
  <c r="F943" i="5"/>
  <c r="H943" i="5" s="1"/>
  <c r="F1008" i="5"/>
  <c r="H1008" i="5" s="1"/>
  <c r="F973" i="5"/>
  <c r="H973" i="5" s="1"/>
  <c r="F1037" i="5"/>
  <c r="H1037" i="5" s="1"/>
  <c r="F1003" i="5"/>
  <c r="H1003" i="5" s="1"/>
  <c r="F976" i="5"/>
  <c r="H976" i="5" s="1"/>
  <c r="F991" i="5"/>
  <c r="H991" i="5" s="1"/>
  <c r="F1005" i="5"/>
  <c r="H1005" i="5" s="1"/>
  <c r="F1029" i="5"/>
  <c r="H1029" i="5" s="1"/>
  <c r="F941" i="5"/>
  <c r="H941" i="5" s="1"/>
  <c r="F961" i="5"/>
  <c r="H961" i="5" s="1"/>
  <c r="F988" i="5"/>
  <c r="H988" i="5" s="1"/>
  <c r="F998" i="5"/>
  <c r="H998" i="5" s="1"/>
  <c r="F1022" i="5"/>
  <c r="H1022" i="5" s="1"/>
  <c r="F1040" i="5"/>
  <c r="H1040" i="5" s="1"/>
  <c r="F954" i="5"/>
  <c r="H954" i="5" s="1"/>
  <c r="F1018" i="5"/>
  <c r="H1018" i="5" s="1"/>
  <c r="F948" i="5"/>
  <c r="H948" i="5" s="1"/>
  <c r="F966" i="5"/>
  <c r="H966" i="5" s="1"/>
  <c r="F985" i="5"/>
  <c r="H985" i="5" s="1"/>
  <c r="F1030" i="5"/>
  <c r="H1030" i="5" s="1"/>
  <c r="F957" i="5"/>
  <c r="H957" i="5" s="1"/>
  <c r="F1016" i="5"/>
  <c r="H1016" i="5" s="1"/>
  <c r="F1015" i="5"/>
  <c r="H1015" i="5" s="1"/>
  <c r="F983" i="5"/>
  <c r="H983" i="5" s="1"/>
  <c r="F900" i="5"/>
  <c r="H900" i="5" s="1"/>
  <c r="F928" i="5"/>
  <c r="H928" i="5" s="1"/>
  <c r="F910" i="5"/>
  <c r="H910" i="5" s="1"/>
  <c r="F883" i="5"/>
  <c r="H883" i="5" s="1"/>
  <c r="F829" i="5"/>
  <c r="H829" i="5" s="1"/>
  <c r="F881" i="5"/>
  <c r="H881" i="5" s="1"/>
  <c r="F926" i="5"/>
  <c r="H926" i="5" s="1"/>
  <c r="F893" i="5"/>
  <c r="H893" i="5" s="1"/>
  <c r="F888" i="5"/>
  <c r="H888" i="5" s="1"/>
  <c r="F897" i="5"/>
  <c r="H897" i="5" s="1"/>
  <c r="F932" i="5"/>
  <c r="H932" i="5" s="1"/>
  <c r="F892" i="5"/>
  <c r="H892" i="5" s="1"/>
  <c r="F923" i="5"/>
  <c r="H923" i="5" s="1"/>
  <c r="F911" i="5"/>
  <c r="H911" i="5" s="1"/>
  <c r="F936" i="5"/>
  <c r="H936" i="5" s="1"/>
  <c r="F884" i="5"/>
  <c r="H884" i="5" s="1"/>
  <c r="F916" i="5"/>
  <c r="H916" i="5" s="1"/>
  <c r="F925" i="5"/>
  <c r="H925" i="5" s="1"/>
  <c r="F931" i="5"/>
  <c r="H931" i="5" s="1"/>
  <c r="F886" i="5"/>
  <c r="H886" i="5" s="1"/>
  <c r="F909" i="5"/>
  <c r="H909" i="5" s="1"/>
  <c r="F921" i="5"/>
  <c r="H921" i="5" s="1"/>
  <c r="F882" i="5"/>
  <c r="H882" i="5" s="1"/>
  <c r="F894" i="5"/>
  <c r="H894" i="5" s="1"/>
  <c r="F914" i="5"/>
  <c r="H914" i="5" s="1"/>
  <c r="F896" i="5"/>
  <c r="H896" i="5" s="1"/>
  <c r="F933" i="5"/>
  <c r="H933" i="5" s="1"/>
  <c r="F906" i="5"/>
  <c r="H906" i="5" s="1"/>
  <c r="F937" i="5"/>
  <c r="H937" i="5" s="1"/>
  <c r="F929" i="5"/>
  <c r="H929" i="5" s="1"/>
  <c r="F922" i="5"/>
  <c r="H922" i="5" s="1"/>
  <c r="F934" i="5"/>
  <c r="H934" i="5" s="1"/>
  <c r="F924" i="5"/>
  <c r="H924" i="5" s="1"/>
  <c r="F895" i="5"/>
  <c r="H895" i="5" s="1"/>
  <c r="F913" i="5"/>
  <c r="H913" i="5" s="1"/>
  <c r="F889" i="5"/>
  <c r="H889" i="5" s="1"/>
  <c r="F905" i="5"/>
  <c r="H905" i="5" s="1"/>
  <c r="F935" i="5"/>
  <c r="H935" i="5" s="1"/>
  <c r="F899" i="5"/>
  <c r="H899" i="5" s="1"/>
  <c r="F918" i="5"/>
  <c r="H918" i="5" s="1"/>
  <c r="F890" i="5"/>
  <c r="H890" i="5" s="1"/>
  <c r="F885" i="5"/>
  <c r="H885" i="5" s="1"/>
  <c r="F919" i="5"/>
  <c r="H919" i="5" s="1"/>
  <c r="F912" i="5"/>
  <c r="H912" i="5" s="1"/>
  <c r="F904" i="5"/>
  <c r="H904" i="5" s="1"/>
  <c r="F917" i="5"/>
  <c r="H917" i="5" s="1"/>
  <c r="F915" i="5"/>
  <c r="H915" i="5" s="1"/>
  <c r="F908" i="5"/>
  <c r="H908" i="5" s="1"/>
  <c r="F927" i="5"/>
  <c r="H927" i="5" s="1"/>
  <c r="F898" i="5"/>
  <c r="H898" i="5" s="1"/>
  <c r="F920" i="5"/>
  <c r="H920" i="5" s="1"/>
  <c r="F891" i="5"/>
  <c r="H891" i="5" s="1"/>
  <c r="F907" i="5"/>
  <c r="H907" i="5" s="1"/>
  <c r="F903" i="5"/>
  <c r="H903" i="5" s="1"/>
  <c r="F887" i="5"/>
  <c r="H887" i="5" s="1"/>
  <c r="F902" i="5"/>
  <c r="H902" i="5" s="1"/>
  <c r="F901" i="5"/>
  <c r="H901" i="5" s="1"/>
  <c r="F930" i="5"/>
  <c r="H930" i="5" s="1"/>
  <c r="F852" i="5"/>
  <c r="H852" i="5" s="1"/>
  <c r="F836" i="5"/>
  <c r="H836" i="5" s="1"/>
  <c r="F868" i="5"/>
  <c r="H868" i="5" s="1"/>
  <c r="F848" i="5"/>
  <c r="H848" i="5" s="1"/>
  <c r="F839" i="5"/>
  <c r="H839" i="5" s="1"/>
  <c r="F855" i="5"/>
  <c r="H855" i="5" s="1"/>
  <c r="F871" i="5"/>
  <c r="H871" i="5" s="1"/>
  <c r="F835" i="5"/>
  <c r="H835" i="5" s="1"/>
  <c r="F851" i="5"/>
  <c r="H851" i="5" s="1"/>
  <c r="F867" i="5"/>
  <c r="H867" i="5" s="1"/>
  <c r="F865" i="5"/>
  <c r="H865" i="5" s="1"/>
  <c r="F831" i="5"/>
  <c r="H831" i="5" s="1"/>
  <c r="F858" i="5"/>
  <c r="H858" i="5" s="1"/>
  <c r="F838" i="5"/>
  <c r="H838" i="5" s="1"/>
  <c r="F870" i="5"/>
  <c r="H870" i="5" s="1"/>
  <c r="F861" i="5"/>
  <c r="H861" i="5" s="1"/>
  <c r="F830" i="5"/>
  <c r="H830" i="5" s="1"/>
  <c r="F860" i="5"/>
  <c r="H860" i="5" s="1"/>
  <c r="F876" i="5"/>
  <c r="H876" i="5" s="1"/>
  <c r="F856" i="5"/>
  <c r="H856" i="5" s="1"/>
  <c r="F872" i="5"/>
  <c r="H872" i="5" s="1"/>
  <c r="F841" i="5"/>
  <c r="H841" i="5" s="1"/>
  <c r="F873" i="5"/>
  <c r="H873" i="5" s="1"/>
  <c r="F834" i="5"/>
  <c r="H834" i="5" s="1"/>
  <c r="F866" i="5"/>
  <c r="H866" i="5" s="1"/>
  <c r="F846" i="5"/>
  <c r="H846" i="5" s="1"/>
  <c r="F878" i="5"/>
  <c r="H878" i="5" s="1"/>
  <c r="F853" i="5"/>
  <c r="H853" i="5" s="1"/>
  <c r="F844" i="5"/>
  <c r="H844" i="5" s="1"/>
  <c r="F840" i="5"/>
  <c r="H840" i="5" s="1"/>
  <c r="F847" i="5"/>
  <c r="H847" i="5" s="1"/>
  <c r="F863" i="5"/>
  <c r="H863" i="5" s="1"/>
  <c r="F879" i="5"/>
  <c r="H879" i="5" s="1"/>
  <c r="F843" i="5"/>
  <c r="H843" i="5" s="1"/>
  <c r="F859" i="5"/>
  <c r="H859" i="5" s="1"/>
  <c r="F875" i="5"/>
  <c r="H875" i="5" s="1"/>
  <c r="F849" i="5"/>
  <c r="H849" i="5" s="1"/>
  <c r="F842" i="5"/>
  <c r="H842" i="5" s="1"/>
  <c r="F874" i="5"/>
  <c r="H874" i="5" s="1"/>
  <c r="F832" i="5"/>
  <c r="H832" i="5" s="1"/>
  <c r="F854" i="5"/>
  <c r="H854" i="5" s="1"/>
  <c r="F837" i="5"/>
  <c r="H837" i="5" s="1"/>
  <c r="F845" i="5"/>
  <c r="H845" i="5" s="1"/>
  <c r="F864" i="5"/>
  <c r="H864" i="5" s="1"/>
  <c r="F880" i="5"/>
  <c r="H880" i="5" s="1"/>
  <c r="F857" i="5"/>
  <c r="H857" i="5" s="1"/>
  <c r="F850" i="5"/>
  <c r="H850" i="5" s="1"/>
  <c r="F833" i="5"/>
  <c r="H833" i="5" s="1"/>
  <c r="F862" i="5"/>
  <c r="H862" i="5" s="1"/>
  <c r="F869" i="5"/>
  <c r="H869" i="5" s="1"/>
  <c r="F877" i="5"/>
  <c r="H877" i="5" s="1"/>
  <c r="F791" i="5"/>
  <c r="H791" i="5" s="1"/>
  <c r="F807" i="5"/>
  <c r="H807" i="5" s="1"/>
  <c r="F812" i="5"/>
  <c r="H812" i="5" s="1"/>
  <c r="F813" i="5"/>
  <c r="H813" i="5" s="1"/>
  <c r="F819" i="5"/>
  <c r="H819" i="5" s="1"/>
  <c r="F809" i="5"/>
  <c r="H809" i="5" s="1"/>
  <c r="F816" i="5"/>
  <c r="H816" i="5" s="1"/>
  <c r="F795" i="5"/>
  <c r="H795" i="5" s="1"/>
  <c r="F826" i="5"/>
  <c r="H826" i="5" s="1"/>
  <c r="F794" i="5"/>
  <c r="H794" i="5" s="1"/>
  <c r="F821" i="5"/>
  <c r="H821" i="5" s="1"/>
  <c r="F796" i="5"/>
  <c r="H796" i="5" s="1"/>
  <c r="F801" i="5"/>
  <c r="H801" i="5" s="1"/>
  <c r="F805" i="5"/>
  <c r="H805" i="5" s="1"/>
  <c r="F802" i="5"/>
  <c r="H802" i="5" s="1"/>
  <c r="F823" i="5"/>
  <c r="H823" i="5" s="1"/>
  <c r="F818" i="5"/>
  <c r="H818" i="5" s="1"/>
  <c r="F810" i="5"/>
  <c r="H810" i="5" s="1"/>
  <c r="F798" i="5"/>
  <c r="H798" i="5" s="1"/>
  <c r="F822" i="5"/>
  <c r="H822" i="5" s="1"/>
  <c r="F820" i="5"/>
  <c r="H820" i="5" s="1"/>
  <c r="F790" i="5"/>
  <c r="H790" i="5" s="1"/>
  <c r="F806" i="5"/>
  <c r="H806" i="5" s="1"/>
  <c r="F803" i="5"/>
  <c r="H803" i="5" s="1"/>
  <c r="F827" i="5"/>
  <c r="H827" i="5" s="1"/>
  <c r="F824" i="5"/>
  <c r="H824" i="5" s="1"/>
  <c r="F811" i="5"/>
  <c r="H811" i="5" s="1"/>
  <c r="F814" i="5"/>
  <c r="H814" i="5" s="1"/>
  <c r="F800" i="5"/>
  <c r="H800" i="5" s="1"/>
  <c r="F793" i="5"/>
  <c r="H793" i="5" s="1"/>
  <c r="F792" i="5"/>
  <c r="H792" i="5" s="1"/>
  <c r="F808" i="5"/>
  <c r="H808" i="5" s="1"/>
  <c r="F797" i="5"/>
  <c r="H797" i="5" s="1"/>
  <c r="F828" i="5"/>
  <c r="H828" i="5" s="1"/>
  <c r="F825" i="5"/>
  <c r="H825" i="5" s="1"/>
  <c r="F817" i="5"/>
  <c r="H817" i="5" s="1"/>
  <c r="F815" i="5"/>
  <c r="H815" i="5" s="1"/>
  <c r="F799" i="5"/>
  <c r="H799" i="5" s="1"/>
  <c r="F804" i="5"/>
  <c r="H804" i="5" s="1"/>
  <c r="F718" i="5"/>
  <c r="H718" i="5" s="1"/>
  <c r="F734" i="5"/>
  <c r="H734" i="5" s="1"/>
  <c r="F738" i="5"/>
  <c r="H738" i="5" s="1"/>
  <c r="F713" i="5"/>
  <c r="H713" i="5" s="1"/>
  <c r="F746" i="5"/>
  <c r="H746" i="5" s="1"/>
  <c r="F775" i="5"/>
  <c r="H775" i="5" s="1"/>
  <c r="F733" i="5"/>
  <c r="H733" i="5" s="1"/>
  <c r="F760" i="5"/>
  <c r="H760" i="5" s="1"/>
  <c r="F777" i="5"/>
  <c r="H777" i="5" s="1"/>
  <c r="F751" i="5"/>
  <c r="H751" i="5" s="1"/>
  <c r="F740" i="5"/>
  <c r="H740" i="5" s="1"/>
  <c r="F767" i="5"/>
  <c r="H767" i="5" s="1"/>
  <c r="F721" i="5"/>
  <c r="H721" i="5" s="1"/>
  <c r="F723" i="5"/>
  <c r="H723" i="5" s="1"/>
  <c r="F778" i="5"/>
  <c r="H778" i="5" s="1"/>
  <c r="F712" i="5"/>
  <c r="H712" i="5" s="1"/>
  <c r="F739" i="5"/>
  <c r="H739" i="5" s="1"/>
  <c r="F766" i="5"/>
  <c r="H766" i="5" s="1"/>
  <c r="F711" i="5"/>
  <c r="H711" i="5" s="1"/>
  <c r="F782" i="5"/>
  <c r="H782" i="5" s="1"/>
  <c r="F762" i="5"/>
  <c r="H762" i="5" s="1"/>
  <c r="F752" i="5"/>
  <c r="H752" i="5" s="1"/>
  <c r="F759" i="5"/>
  <c r="H759" i="5" s="1"/>
  <c r="F716" i="5"/>
  <c r="H716" i="5" s="1"/>
  <c r="F768" i="5"/>
  <c r="H768" i="5" s="1"/>
  <c r="F744" i="5"/>
  <c r="H744" i="5" s="1"/>
  <c r="F722" i="5"/>
  <c r="H722" i="5" s="1"/>
  <c r="F764" i="5"/>
  <c r="H764" i="5" s="1"/>
  <c r="F753" i="5"/>
  <c r="H753" i="5" s="1"/>
  <c r="F785" i="5"/>
  <c r="H785" i="5" s="1"/>
  <c r="F729" i="5"/>
  <c r="H729" i="5" s="1"/>
  <c r="F726" i="5"/>
  <c r="H726" i="5" s="1"/>
  <c r="F742" i="5"/>
  <c r="H742" i="5" s="1"/>
  <c r="F750" i="5"/>
  <c r="H750" i="5" s="1"/>
  <c r="F757" i="5"/>
  <c r="H757" i="5" s="1"/>
  <c r="F773" i="5"/>
  <c r="H773" i="5" s="1"/>
  <c r="F789" i="5"/>
  <c r="H789" i="5" s="1"/>
  <c r="F741" i="5"/>
  <c r="H741" i="5" s="1"/>
  <c r="F754" i="5"/>
  <c r="H754" i="5" s="1"/>
  <c r="F770" i="5"/>
  <c r="H770" i="5" s="1"/>
  <c r="F786" i="5"/>
  <c r="H786" i="5" s="1"/>
  <c r="F765" i="5"/>
  <c r="H765" i="5" s="1"/>
  <c r="F732" i="5"/>
  <c r="H732" i="5" s="1"/>
  <c r="F779" i="5"/>
  <c r="H779" i="5" s="1"/>
  <c r="F719" i="5"/>
  <c r="H719" i="5" s="1"/>
  <c r="F743" i="5"/>
  <c r="H743" i="5" s="1"/>
  <c r="F727" i="5"/>
  <c r="H727" i="5" s="1"/>
  <c r="F788" i="5"/>
  <c r="H788" i="5" s="1"/>
  <c r="F715" i="5"/>
  <c r="H715" i="5" s="1"/>
  <c r="F772" i="5"/>
  <c r="H772" i="5" s="1"/>
  <c r="F720" i="5"/>
  <c r="H720" i="5" s="1"/>
  <c r="F761" i="5"/>
  <c r="H761" i="5" s="1"/>
  <c r="F749" i="5"/>
  <c r="H749" i="5" s="1"/>
  <c r="F776" i="5"/>
  <c r="H776" i="5" s="1"/>
  <c r="F735" i="5"/>
  <c r="H735" i="5" s="1"/>
  <c r="F763" i="5"/>
  <c r="H763" i="5" s="1"/>
  <c r="F736" i="5"/>
  <c r="H736" i="5" s="1"/>
  <c r="F780" i="5"/>
  <c r="H780" i="5" s="1"/>
  <c r="F737" i="5"/>
  <c r="H737" i="5" s="1"/>
  <c r="F769" i="5"/>
  <c r="H769" i="5" s="1"/>
  <c r="F714" i="5"/>
  <c r="H714" i="5" s="1"/>
  <c r="F730" i="5"/>
  <c r="H730" i="5" s="1"/>
  <c r="F725" i="5"/>
  <c r="H725" i="5" s="1"/>
  <c r="F758" i="5"/>
  <c r="H758" i="5" s="1"/>
  <c r="F774" i="5"/>
  <c r="H774" i="5" s="1"/>
  <c r="F717" i="5"/>
  <c r="H717" i="5" s="1"/>
  <c r="F745" i="5"/>
  <c r="H745" i="5" s="1"/>
  <c r="F755" i="5"/>
  <c r="H755" i="5" s="1"/>
  <c r="F771" i="5"/>
  <c r="H771" i="5" s="1"/>
  <c r="F787" i="5"/>
  <c r="H787" i="5" s="1"/>
  <c r="F781" i="5"/>
  <c r="H781" i="5" s="1"/>
  <c r="F783" i="5"/>
  <c r="H783" i="5" s="1"/>
  <c r="F728" i="5"/>
  <c r="H728" i="5" s="1"/>
  <c r="F747" i="5"/>
  <c r="H747" i="5" s="1"/>
  <c r="F756" i="5"/>
  <c r="H756" i="5" s="1"/>
  <c r="F748" i="5"/>
  <c r="H748" i="5" s="1"/>
  <c r="F731" i="5"/>
  <c r="H731" i="5" s="1"/>
  <c r="F784" i="5"/>
  <c r="H784" i="5" s="1"/>
  <c r="F724" i="5"/>
  <c r="H724" i="5" s="1"/>
  <c r="F707" i="5"/>
  <c r="H707" i="5" s="1"/>
  <c r="F704" i="5"/>
  <c r="H704" i="5" s="1"/>
  <c r="F702" i="5"/>
  <c r="H702" i="5" s="1"/>
  <c r="F705" i="5"/>
  <c r="H705" i="5" s="1"/>
  <c r="F703" i="5"/>
  <c r="H703" i="5" s="1"/>
  <c r="F708" i="5"/>
  <c r="H708" i="5" s="1"/>
  <c r="F706" i="5"/>
  <c r="H706" i="5" s="1"/>
  <c r="F710" i="5"/>
  <c r="H710" i="5" s="1"/>
  <c r="F709" i="5"/>
  <c r="H709" i="5" s="1"/>
  <c r="F701" i="5"/>
  <c r="H701" i="5" s="1"/>
  <c r="F468" i="5"/>
  <c r="H468" i="5" s="1"/>
  <c r="F470" i="5"/>
  <c r="H470" i="5" s="1"/>
  <c r="F472" i="5"/>
  <c r="H472" i="5" s="1"/>
  <c r="F474" i="5"/>
  <c r="H474" i="5" s="1"/>
  <c r="F476" i="5"/>
  <c r="H476" i="5" s="1"/>
  <c r="F478" i="5"/>
  <c r="H478" i="5" s="1"/>
  <c r="F480" i="5"/>
  <c r="H480" i="5" s="1"/>
  <c r="F482" i="5"/>
  <c r="H482" i="5" s="1"/>
  <c r="F484" i="5"/>
  <c r="H484" i="5" s="1"/>
  <c r="F486" i="5"/>
  <c r="H486" i="5" s="1"/>
  <c r="F488" i="5"/>
  <c r="H488" i="5" s="1"/>
  <c r="F490" i="5"/>
  <c r="H490" i="5" s="1"/>
  <c r="F492" i="5"/>
  <c r="H492" i="5" s="1"/>
  <c r="F494" i="5"/>
  <c r="H494" i="5" s="1"/>
  <c r="F496" i="5"/>
  <c r="H496" i="5" s="1"/>
  <c r="F498" i="5"/>
  <c r="H498" i="5" s="1"/>
  <c r="F500" i="5"/>
  <c r="H500" i="5" s="1"/>
  <c r="F502" i="5"/>
  <c r="H502" i="5" s="1"/>
  <c r="F504" i="5"/>
  <c r="H504" i="5" s="1"/>
  <c r="F506" i="5"/>
  <c r="H506" i="5" s="1"/>
  <c r="F508" i="5"/>
  <c r="H508" i="5" s="1"/>
  <c r="F510" i="5"/>
  <c r="H510" i="5" s="1"/>
  <c r="F512" i="5"/>
  <c r="H512" i="5" s="1"/>
  <c r="F514" i="5"/>
  <c r="H514" i="5" s="1"/>
  <c r="F516" i="5"/>
  <c r="H516" i="5" s="1"/>
  <c r="F518" i="5"/>
  <c r="H518" i="5" s="1"/>
  <c r="F520" i="5"/>
  <c r="H520" i="5" s="1"/>
  <c r="F522" i="5"/>
  <c r="H522" i="5" s="1"/>
  <c r="F524" i="5"/>
  <c r="H524" i="5" s="1"/>
  <c r="F526" i="5"/>
  <c r="H526" i="5" s="1"/>
  <c r="F528" i="5"/>
  <c r="H528" i="5" s="1"/>
  <c r="F530" i="5"/>
  <c r="H530" i="5" s="1"/>
  <c r="F532" i="5"/>
  <c r="H532" i="5" s="1"/>
  <c r="F534" i="5"/>
  <c r="H534" i="5" s="1"/>
  <c r="F536" i="5"/>
  <c r="H536" i="5" s="1"/>
  <c r="F538" i="5"/>
  <c r="H538" i="5" s="1"/>
  <c r="F540" i="5"/>
  <c r="H540" i="5" s="1"/>
  <c r="F542" i="5"/>
  <c r="H542" i="5" s="1"/>
  <c r="F544" i="5"/>
  <c r="H544" i="5" s="1"/>
  <c r="F546" i="5"/>
  <c r="H546" i="5" s="1"/>
  <c r="F548" i="5"/>
  <c r="H548" i="5" s="1"/>
  <c r="F550" i="5"/>
  <c r="H550" i="5" s="1"/>
  <c r="F552" i="5"/>
  <c r="H552" i="5" s="1"/>
  <c r="F554" i="5"/>
  <c r="H554" i="5" s="1"/>
  <c r="F556" i="5"/>
  <c r="H556" i="5" s="1"/>
  <c r="F558" i="5"/>
  <c r="H558" i="5" s="1"/>
  <c r="F560" i="5"/>
  <c r="H560" i="5" s="1"/>
  <c r="F562" i="5"/>
  <c r="H562" i="5" s="1"/>
  <c r="F564" i="5"/>
  <c r="H564" i="5" s="1"/>
  <c r="F566" i="5"/>
  <c r="H566" i="5" s="1"/>
  <c r="F568" i="5"/>
  <c r="H568" i="5" s="1"/>
  <c r="F570" i="5"/>
  <c r="H570" i="5" s="1"/>
  <c r="F572" i="5"/>
  <c r="H572" i="5" s="1"/>
  <c r="F574" i="5"/>
  <c r="H574" i="5" s="1"/>
  <c r="F576" i="5"/>
  <c r="H576" i="5" s="1"/>
  <c r="F578" i="5"/>
  <c r="H578" i="5" s="1"/>
  <c r="F580" i="5"/>
  <c r="H580" i="5" s="1"/>
  <c r="F582" i="5"/>
  <c r="H582" i="5" s="1"/>
  <c r="F584" i="5"/>
  <c r="H584" i="5" s="1"/>
  <c r="F586" i="5"/>
  <c r="H586" i="5" s="1"/>
  <c r="F588" i="5"/>
  <c r="H588" i="5" s="1"/>
  <c r="F590" i="5"/>
  <c r="H590" i="5" s="1"/>
  <c r="F592" i="5"/>
  <c r="H592" i="5" s="1"/>
  <c r="F594" i="5"/>
  <c r="H594" i="5" s="1"/>
  <c r="F596" i="5"/>
  <c r="H596" i="5" s="1"/>
  <c r="F598" i="5"/>
  <c r="H598" i="5" s="1"/>
  <c r="F600" i="5"/>
  <c r="H600" i="5" s="1"/>
  <c r="F602" i="5"/>
  <c r="H602" i="5" s="1"/>
  <c r="F604" i="5"/>
  <c r="H604" i="5" s="1"/>
  <c r="F606" i="5"/>
  <c r="H606" i="5" s="1"/>
  <c r="F608" i="5"/>
  <c r="H608" i="5" s="1"/>
  <c r="F610" i="5"/>
  <c r="H610" i="5" s="1"/>
  <c r="F612" i="5"/>
  <c r="H612" i="5" s="1"/>
  <c r="F614" i="5"/>
  <c r="H614" i="5" s="1"/>
  <c r="F616" i="5"/>
  <c r="H616" i="5" s="1"/>
  <c r="F618" i="5"/>
  <c r="H618" i="5" s="1"/>
  <c r="F620" i="5"/>
  <c r="H620" i="5" s="1"/>
  <c r="F622" i="5"/>
  <c r="H622" i="5" s="1"/>
  <c r="F624" i="5"/>
  <c r="H624" i="5" s="1"/>
  <c r="F626" i="5"/>
  <c r="H626" i="5" s="1"/>
  <c r="F628" i="5"/>
  <c r="H628" i="5" s="1"/>
  <c r="F630" i="5"/>
  <c r="H630" i="5" s="1"/>
  <c r="F632" i="5"/>
  <c r="H632" i="5" s="1"/>
  <c r="F634" i="5"/>
  <c r="H634" i="5" s="1"/>
  <c r="F636" i="5"/>
  <c r="H636" i="5" s="1"/>
  <c r="F638" i="5"/>
  <c r="H638" i="5" s="1"/>
  <c r="F640" i="5"/>
  <c r="H640" i="5" s="1"/>
  <c r="F642" i="5"/>
  <c r="H642" i="5" s="1"/>
  <c r="F644" i="5"/>
  <c r="H644" i="5" s="1"/>
  <c r="F646" i="5"/>
  <c r="H646" i="5" s="1"/>
  <c r="F648" i="5"/>
  <c r="H648" i="5" s="1"/>
  <c r="F651" i="5"/>
  <c r="H651" i="5" s="1"/>
  <c r="F653" i="5"/>
  <c r="H653" i="5" s="1"/>
  <c r="F655" i="5"/>
  <c r="H655" i="5" s="1"/>
  <c r="F657" i="5"/>
  <c r="H657" i="5" s="1"/>
  <c r="F659" i="5"/>
  <c r="H659" i="5" s="1"/>
  <c r="F661" i="5"/>
  <c r="H661" i="5" s="1"/>
  <c r="F663" i="5"/>
  <c r="H663" i="5" s="1"/>
  <c r="F665" i="5"/>
  <c r="H665" i="5" s="1"/>
  <c r="F667" i="5"/>
  <c r="H667" i="5" s="1"/>
  <c r="F669" i="5"/>
  <c r="H669" i="5" s="1"/>
  <c r="F671" i="5"/>
  <c r="H671" i="5" s="1"/>
  <c r="F673" i="5"/>
  <c r="H673" i="5" s="1"/>
  <c r="F675" i="5"/>
  <c r="H675" i="5" s="1"/>
  <c r="F677" i="5"/>
  <c r="H677" i="5" s="1"/>
  <c r="F679" i="5"/>
  <c r="H679" i="5" s="1"/>
  <c r="F681" i="5"/>
  <c r="H681" i="5" s="1"/>
  <c r="F683" i="5"/>
  <c r="H683" i="5" s="1"/>
  <c r="F685" i="5"/>
  <c r="H685" i="5" s="1"/>
  <c r="F687" i="5"/>
  <c r="H687" i="5" s="1"/>
  <c r="F689" i="5"/>
  <c r="H689" i="5" s="1"/>
  <c r="F691" i="5"/>
  <c r="H691" i="5" s="1"/>
  <c r="F693" i="5"/>
  <c r="H693" i="5" s="1"/>
  <c r="F695" i="5"/>
  <c r="H695" i="5" s="1"/>
  <c r="F697" i="5"/>
  <c r="H697" i="5" s="1"/>
  <c r="F699" i="5"/>
  <c r="H699" i="5" s="1"/>
  <c r="F319" i="5"/>
  <c r="H319" i="5" s="1"/>
  <c r="F321" i="5"/>
  <c r="H321" i="5" s="1"/>
  <c r="F323" i="5"/>
  <c r="H323" i="5" s="1"/>
  <c r="F325" i="5"/>
  <c r="H325" i="5" s="1"/>
  <c r="F327" i="5"/>
  <c r="H327" i="5" s="1"/>
  <c r="F329" i="5"/>
  <c r="H329" i="5" s="1"/>
  <c r="F331" i="5"/>
  <c r="H331" i="5" s="1"/>
  <c r="F333" i="5"/>
  <c r="H333" i="5" s="1"/>
  <c r="F335" i="5"/>
  <c r="H335" i="5" s="1"/>
  <c r="F337" i="5"/>
  <c r="H337" i="5" s="1"/>
  <c r="F339" i="5"/>
  <c r="H339" i="5" s="1"/>
  <c r="F341" i="5"/>
  <c r="H341" i="5" s="1"/>
  <c r="F343" i="5"/>
  <c r="H343" i="5" s="1"/>
  <c r="F345" i="5"/>
  <c r="H345" i="5" s="1"/>
  <c r="F347" i="5"/>
  <c r="H347" i="5" s="1"/>
  <c r="F349" i="5"/>
  <c r="H349" i="5" s="1"/>
  <c r="F351" i="5"/>
  <c r="H351" i="5" s="1"/>
  <c r="F353" i="5"/>
  <c r="H353" i="5" s="1"/>
  <c r="F355" i="5"/>
  <c r="H355" i="5" s="1"/>
  <c r="F357" i="5"/>
  <c r="H357" i="5" s="1"/>
  <c r="F359" i="5"/>
  <c r="H359" i="5" s="1"/>
  <c r="F361" i="5"/>
  <c r="H361" i="5" s="1"/>
  <c r="F363" i="5"/>
  <c r="H363" i="5" s="1"/>
  <c r="F365" i="5"/>
  <c r="H365" i="5" s="1"/>
  <c r="F367" i="5"/>
  <c r="H367" i="5" s="1"/>
  <c r="F369" i="5"/>
  <c r="H369" i="5" s="1"/>
  <c r="F371" i="5"/>
  <c r="H371" i="5" s="1"/>
  <c r="F373" i="5"/>
  <c r="H373" i="5" s="1"/>
  <c r="F375" i="5"/>
  <c r="H375" i="5" s="1"/>
  <c r="F377" i="5"/>
  <c r="H377" i="5" s="1"/>
  <c r="F379" i="5"/>
  <c r="H379" i="5" s="1"/>
  <c r="F381" i="5"/>
  <c r="H381" i="5" s="1"/>
  <c r="F383" i="5"/>
  <c r="H383" i="5" s="1"/>
  <c r="F385" i="5"/>
  <c r="H385" i="5" s="1"/>
  <c r="F387" i="5"/>
  <c r="H387" i="5" s="1"/>
  <c r="F389" i="5"/>
  <c r="H389" i="5" s="1"/>
  <c r="F391" i="5"/>
  <c r="H391" i="5" s="1"/>
  <c r="F393" i="5"/>
  <c r="H393" i="5" s="1"/>
  <c r="F395" i="5"/>
  <c r="H395" i="5" s="1"/>
  <c r="F397" i="5"/>
  <c r="H397" i="5" s="1"/>
  <c r="F399" i="5"/>
  <c r="H399" i="5" s="1"/>
  <c r="F401" i="5"/>
  <c r="H401" i="5" s="1"/>
  <c r="F403" i="5"/>
  <c r="H403" i="5" s="1"/>
  <c r="F405" i="5"/>
  <c r="H405" i="5" s="1"/>
  <c r="F407" i="5"/>
  <c r="H407" i="5" s="1"/>
  <c r="F409" i="5"/>
  <c r="H409" i="5" s="1"/>
  <c r="F411" i="5"/>
  <c r="H411" i="5" s="1"/>
  <c r="F413" i="5"/>
  <c r="H413" i="5" s="1"/>
  <c r="F415" i="5"/>
  <c r="H415" i="5" s="1"/>
  <c r="F417" i="5"/>
  <c r="H417" i="5" s="1"/>
  <c r="F419" i="5"/>
  <c r="H419" i="5" s="1"/>
  <c r="F421" i="5"/>
  <c r="H421" i="5" s="1"/>
  <c r="F423" i="5"/>
  <c r="H423" i="5" s="1"/>
  <c r="F425" i="5"/>
  <c r="H425" i="5" s="1"/>
  <c r="F427" i="5"/>
  <c r="H427" i="5" s="1"/>
  <c r="F429" i="5"/>
  <c r="H429" i="5" s="1"/>
  <c r="F431" i="5"/>
  <c r="H431" i="5" s="1"/>
  <c r="F433" i="5"/>
  <c r="H433" i="5" s="1"/>
  <c r="F435" i="5"/>
  <c r="H435" i="5" s="1"/>
  <c r="F437" i="5"/>
  <c r="H437" i="5" s="1"/>
  <c r="F439" i="5"/>
  <c r="H439" i="5" s="1"/>
  <c r="F441" i="5"/>
  <c r="H441" i="5" s="1"/>
  <c r="F443" i="5"/>
  <c r="H443" i="5" s="1"/>
  <c r="F445" i="5"/>
  <c r="H445" i="5" s="1"/>
  <c r="F447" i="5"/>
  <c r="H447" i="5" s="1"/>
  <c r="F449" i="5"/>
  <c r="H449" i="5" s="1"/>
  <c r="F450" i="5"/>
  <c r="H450" i="5" s="1"/>
  <c r="F452" i="5"/>
  <c r="H452" i="5" s="1"/>
  <c r="F454" i="5"/>
  <c r="H454" i="5" s="1"/>
  <c r="F456" i="5"/>
  <c r="H456" i="5" s="1"/>
  <c r="F458" i="5"/>
  <c r="H458" i="5" s="1"/>
  <c r="F460" i="5"/>
  <c r="H460" i="5" s="1"/>
  <c r="F462" i="5"/>
  <c r="H462" i="5" s="1"/>
  <c r="F464" i="5"/>
  <c r="H464" i="5" s="1"/>
  <c r="F466" i="5"/>
  <c r="H466" i="5" s="1"/>
  <c r="F469" i="5"/>
  <c r="H469" i="5" s="1"/>
  <c r="F471" i="5"/>
  <c r="H471" i="5" s="1"/>
  <c r="F473" i="5"/>
  <c r="H473" i="5" s="1"/>
  <c r="F475" i="5"/>
  <c r="H475" i="5" s="1"/>
  <c r="F477" i="5"/>
  <c r="H477" i="5" s="1"/>
  <c r="F479" i="5"/>
  <c r="H479" i="5" s="1"/>
  <c r="F481" i="5"/>
  <c r="H481" i="5" s="1"/>
  <c r="F483" i="5"/>
  <c r="H483" i="5" s="1"/>
  <c r="F485" i="5"/>
  <c r="H485" i="5" s="1"/>
  <c r="F487" i="5"/>
  <c r="H487" i="5" s="1"/>
  <c r="F489" i="5"/>
  <c r="H489" i="5" s="1"/>
  <c r="F491" i="5"/>
  <c r="H491" i="5" s="1"/>
  <c r="F493" i="5"/>
  <c r="H493" i="5" s="1"/>
  <c r="F495" i="5"/>
  <c r="H495" i="5" s="1"/>
  <c r="F497" i="5"/>
  <c r="H497" i="5" s="1"/>
  <c r="F499" i="5"/>
  <c r="H499" i="5" s="1"/>
  <c r="F501" i="5"/>
  <c r="H501" i="5" s="1"/>
  <c r="F503" i="5"/>
  <c r="H503" i="5" s="1"/>
  <c r="F505" i="5"/>
  <c r="H505" i="5" s="1"/>
  <c r="F507" i="5"/>
  <c r="H507" i="5" s="1"/>
  <c r="F509" i="5"/>
  <c r="H509" i="5" s="1"/>
  <c r="F511" i="5"/>
  <c r="H511" i="5" s="1"/>
  <c r="F513" i="5"/>
  <c r="H513" i="5" s="1"/>
  <c r="F515" i="5"/>
  <c r="H515" i="5" s="1"/>
  <c r="F517" i="5"/>
  <c r="H517" i="5" s="1"/>
  <c r="F519" i="5"/>
  <c r="H519" i="5" s="1"/>
  <c r="F521" i="5"/>
  <c r="H521" i="5" s="1"/>
  <c r="F523" i="5"/>
  <c r="H523" i="5" s="1"/>
  <c r="F525" i="5"/>
  <c r="H525" i="5" s="1"/>
  <c r="F527" i="5"/>
  <c r="H527" i="5" s="1"/>
  <c r="F529" i="5"/>
  <c r="H529" i="5" s="1"/>
  <c r="F531" i="5"/>
  <c r="H531" i="5" s="1"/>
  <c r="F533" i="5"/>
  <c r="H533" i="5" s="1"/>
  <c r="F535" i="5"/>
  <c r="H535" i="5" s="1"/>
  <c r="F537" i="5"/>
  <c r="H537" i="5" s="1"/>
  <c r="F539" i="5"/>
  <c r="H539" i="5" s="1"/>
  <c r="F541" i="5"/>
  <c r="H541" i="5" s="1"/>
  <c r="F543" i="5"/>
  <c r="H543" i="5" s="1"/>
  <c r="F545" i="5"/>
  <c r="H545" i="5" s="1"/>
  <c r="F547" i="5"/>
  <c r="H547" i="5" s="1"/>
  <c r="F549" i="5"/>
  <c r="H549" i="5" s="1"/>
  <c r="F551" i="5"/>
  <c r="H551" i="5" s="1"/>
  <c r="F553" i="5"/>
  <c r="H553" i="5" s="1"/>
  <c r="F555" i="5"/>
  <c r="H555" i="5" s="1"/>
  <c r="F557" i="5"/>
  <c r="H557" i="5" s="1"/>
  <c r="F559" i="5"/>
  <c r="H559" i="5" s="1"/>
  <c r="F561" i="5"/>
  <c r="H561" i="5" s="1"/>
  <c r="F563" i="5"/>
  <c r="H563" i="5" s="1"/>
  <c r="F565" i="5"/>
  <c r="H565" i="5" s="1"/>
  <c r="F567" i="5"/>
  <c r="H567" i="5" s="1"/>
  <c r="F569" i="5"/>
  <c r="H569" i="5" s="1"/>
  <c r="F571" i="5"/>
  <c r="H571" i="5" s="1"/>
  <c r="F573" i="5"/>
  <c r="H573" i="5" s="1"/>
  <c r="F575" i="5"/>
  <c r="H575" i="5" s="1"/>
  <c r="F577" i="5"/>
  <c r="H577" i="5" s="1"/>
  <c r="F579" i="5"/>
  <c r="H579" i="5" s="1"/>
  <c r="F581" i="5"/>
  <c r="H581" i="5" s="1"/>
  <c r="F583" i="5"/>
  <c r="H583" i="5" s="1"/>
  <c r="F585" i="5"/>
  <c r="H585" i="5" s="1"/>
  <c r="F587" i="5"/>
  <c r="H587" i="5" s="1"/>
  <c r="F589" i="5"/>
  <c r="H589" i="5" s="1"/>
  <c r="F591" i="5"/>
  <c r="H591" i="5" s="1"/>
  <c r="F593" i="5"/>
  <c r="H593" i="5" s="1"/>
  <c r="F595" i="5"/>
  <c r="H595" i="5" s="1"/>
  <c r="F597" i="5"/>
  <c r="H597" i="5" s="1"/>
  <c r="F599" i="5"/>
  <c r="H599" i="5" s="1"/>
  <c r="F601" i="5"/>
  <c r="H601" i="5" s="1"/>
  <c r="F603" i="5"/>
  <c r="H603" i="5" s="1"/>
  <c r="F605" i="5"/>
  <c r="H605" i="5" s="1"/>
  <c r="F607" i="5"/>
  <c r="H607" i="5" s="1"/>
  <c r="F609" i="5"/>
  <c r="H609" i="5" s="1"/>
  <c r="F611" i="5"/>
  <c r="H611" i="5" s="1"/>
  <c r="F613" i="5"/>
  <c r="H613" i="5" s="1"/>
  <c r="F615" i="5"/>
  <c r="H615" i="5" s="1"/>
  <c r="F617" i="5"/>
  <c r="H617" i="5" s="1"/>
  <c r="F619" i="5"/>
  <c r="H619" i="5" s="1"/>
  <c r="F621" i="5"/>
  <c r="H621" i="5" s="1"/>
  <c r="F623" i="5"/>
  <c r="H623" i="5" s="1"/>
  <c r="F625" i="5"/>
  <c r="H625" i="5" s="1"/>
  <c r="F627" i="5"/>
  <c r="H627" i="5" s="1"/>
  <c r="F629" i="5"/>
  <c r="H629" i="5" s="1"/>
  <c r="F631" i="5"/>
  <c r="H631" i="5" s="1"/>
  <c r="F633" i="5"/>
  <c r="H633" i="5" s="1"/>
  <c r="F635" i="5"/>
  <c r="H635" i="5" s="1"/>
  <c r="F637" i="5"/>
  <c r="H637" i="5" s="1"/>
  <c r="F639" i="5"/>
  <c r="H639" i="5" s="1"/>
  <c r="F641" i="5"/>
  <c r="H641" i="5" s="1"/>
  <c r="F643" i="5"/>
  <c r="H643" i="5" s="1"/>
  <c r="F645" i="5"/>
  <c r="H645" i="5" s="1"/>
  <c r="F647" i="5"/>
  <c r="H647" i="5" s="1"/>
  <c r="F649" i="5"/>
  <c r="H649" i="5" s="1"/>
  <c r="F650" i="5"/>
  <c r="H650" i="5" s="1"/>
  <c r="F652" i="5"/>
  <c r="H652" i="5" s="1"/>
  <c r="F654" i="5"/>
  <c r="H654" i="5" s="1"/>
  <c r="F656" i="5"/>
  <c r="H656" i="5" s="1"/>
  <c r="F658" i="5"/>
  <c r="H658" i="5" s="1"/>
  <c r="F660" i="5"/>
  <c r="H660" i="5" s="1"/>
  <c r="F662" i="5"/>
  <c r="H662" i="5" s="1"/>
  <c r="F664" i="5"/>
  <c r="H664" i="5" s="1"/>
  <c r="F666" i="5"/>
  <c r="H666" i="5" s="1"/>
  <c r="F668" i="5"/>
  <c r="H668" i="5" s="1"/>
  <c r="F670" i="5"/>
  <c r="H670" i="5" s="1"/>
  <c r="F672" i="5"/>
  <c r="H672" i="5" s="1"/>
  <c r="F674" i="5"/>
  <c r="H674" i="5" s="1"/>
  <c r="F676" i="5"/>
  <c r="H676" i="5" s="1"/>
  <c r="F678" i="5"/>
  <c r="H678" i="5" s="1"/>
  <c r="F680" i="5"/>
  <c r="H680" i="5" s="1"/>
  <c r="F682" i="5"/>
  <c r="H682" i="5" s="1"/>
  <c r="F684" i="5"/>
  <c r="H684" i="5" s="1"/>
  <c r="F686" i="5"/>
  <c r="H686" i="5" s="1"/>
  <c r="F688" i="5"/>
  <c r="H688" i="5" s="1"/>
  <c r="F690" i="5"/>
  <c r="H690" i="5" s="1"/>
  <c r="F692" i="5"/>
  <c r="H692" i="5" s="1"/>
  <c r="F694" i="5"/>
  <c r="H694" i="5" s="1"/>
  <c r="F696" i="5"/>
  <c r="H696" i="5" s="1"/>
  <c r="F698" i="5"/>
  <c r="H698" i="5" s="1"/>
  <c r="F700" i="5"/>
  <c r="H700" i="5" s="1"/>
  <c r="F5" i="5"/>
  <c r="H5" i="5" s="1"/>
  <c r="F318" i="5"/>
  <c r="H318" i="5" s="1"/>
  <c r="F320" i="5"/>
  <c r="H320" i="5" s="1"/>
  <c r="F322" i="5"/>
  <c r="H322" i="5" s="1"/>
  <c r="F324" i="5"/>
  <c r="H324" i="5" s="1"/>
  <c r="F326" i="5"/>
  <c r="H326" i="5" s="1"/>
  <c r="F328" i="5"/>
  <c r="H328" i="5" s="1"/>
  <c r="F330" i="5"/>
  <c r="H330" i="5" s="1"/>
  <c r="F332" i="5"/>
  <c r="H332" i="5" s="1"/>
  <c r="F334" i="5"/>
  <c r="H334" i="5" s="1"/>
  <c r="F336" i="5"/>
  <c r="H336" i="5" s="1"/>
  <c r="F338" i="5"/>
  <c r="H338" i="5" s="1"/>
  <c r="F340" i="5"/>
  <c r="H340" i="5" s="1"/>
  <c r="F342" i="5"/>
  <c r="H342" i="5" s="1"/>
  <c r="F344" i="5"/>
  <c r="H344" i="5" s="1"/>
  <c r="F346" i="5"/>
  <c r="H346" i="5" s="1"/>
  <c r="F348" i="5"/>
  <c r="H348" i="5" s="1"/>
  <c r="F350" i="5"/>
  <c r="H350" i="5" s="1"/>
  <c r="F352" i="5"/>
  <c r="H352" i="5" s="1"/>
  <c r="F354" i="5"/>
  <c r="H354" i="5" s="1"/>
  <c r="F356" i="5"/>
  <c r="H356" i="5" s="1"/>
  <c r="F358" i="5"/>
  <c r="H358" i="5" s="1"/>
  <c r="F360" i="5"/>
  <c r="H360" i="5" s="1"/>
  <c r="F362" i="5"/>
  <c r="H362" i="5" s="1"/>
  <c r="F364" i="5"/>
  <c r="H364" i="5" s="1"/>
  <c r="F366" i="5"/>
  <c r="H366" i="5" s="1"/>
  <c r="F368" i="5"/>
  <c r="H368" i="5" s="1"/>
  <c r="F370" i="5"/>
  <c r="H370" i="5" s="1"/>
  <c r="F372" i="5"/>
  <c r="H372" i="5" s="1"/>
  <c r="F374" i="5"/>
  <c r="H374" i="5" s="1"/>
  <c r="F376" i="5"/>
  <c r="H376" i="5" s="1"/>
  <c r="F378" i="5"/>
  <c r="H378" i="5" s="1"/>
  <c r="F380" i="5"/>
  <c r="H380" i="5" s="1"/>
  <c r="F382" i="5"/>
  <c r="H382" i="5" s="1"/>
  <c r="F384" i="5"/>
  <c r="H384" i="5" s="1"/>
  <c r="F386" i="5"/>
  <c r="H386" i="5" s="1"/>
  <c r="F388" i="5"/>
  <c r="H388" i="5" s="1"/>
  <c r="F390" i="5"/>
  <c r="H390" i="5" s="1"/>
  <c r="F392" i="5"/>
  <c r="H392" i="5" s="1"/>
  <c r="F394" i="5"/>
  <c r="H394" i="5" s="1"/>
  <c r="F396" i="5"/>
  <c r="H396" i="5" s="1"/>
  <c r="F398" i="5"/>
  <c r="H398" i="5" s="1"/>
  <c r="F400" i="5"/>
  <c r="H400" i="5" s="1"/>
  <c r="F402" i="5"/>
  <c r="H402" i="5" s="1"/>
  <c r="F404" i="5"/>
  <c r="H404" i="5" s="1"/>
  <c r="F406" i="5"/>
  <c r="H406" i="5" s="1"/>
  <c r="F408" i="5"/>
  <c r="H408" i="5" s="1"/>
  <c r="F410" i="5"/>
  <c r="H410" i="5" s="1"/>
  <c r="F412" i="5"/>
  <c r="H412" i="5" s="1"/>
  <c r="F414" i="5"/>
  <c r="H414" i="5" s="1"/>
  <c r="F416" i="5"/>
  <c r="H416" i="5" s="1"/>
  <c r="F418" i="5"/>
  <c r="H418" i="5" s="1"/>
  <c r="F420" i="5"/>
  <c r="H420" i="5" s="1"/>
  <c r="F422" i="5"/>
  <c r="H422" i="5" s="1"/>
  <c r="F424" i="5"/>
  <c r="H424" i="5" s="1"/>
  <c r="F426" i="5"/>
  <c r="H426" i="5" s="1"/>
  <c r="F428" i="5"/>
  <c r="H428" i="5" s="1"/>
  <c r="F430" i="5"/>
  <c r="H430" i="5" s="1"/>
  <c r="F432" i="5"/>
  <c r="H432" i="5" s="1"/>
  <c r="F434" i="5"/>
  <c r="H434" i="5" s="1"/>
  <c r="F436" i="5"/>
  <c r="H436" i="5" s="1"/>
  <c r="F438" i="5"/>
  <c r="H438" i="5" s="1"/>
  <c r="F440" i="5"/>
  <c r="H440" i="5" s="1"/>
  <c r="F442" i="5"/>
  <c r="H442" i="5" s="1"/>
  <c r="F444" i="5"/>
  <c r="H444" i="5" s="1"/>
  <c r="F446" i="5"/>
  <c r="H446" i="5" s="1"/>
  <c r="F448" i="5"/>
  <c r="H448" i="5" s="1"/>
  <c r="F451" i="5"/>
  <c r="H451" i="5" s="1"/>
  <c r="F453" i="5"/>
  <c r="H453" i="5" s="1"/>
  <c r="F455" i="5"/>
  <c r="H455" i="5" s="1"/>
  <c r="F457" i="5"/>
  <c r="H457" i="5" s="1"/>
  <c r="F459" i="5"/>
  <c r="H459" i="5" s="1"/>
  <c r="F461" i="5"/>
  <c r="H461" i="5" s="1"/>
  <c r="F463" i="5"/>
  <c r="H463" i="5" s="1"/>
  <c r="F465" i="5"/>
  <c r="H465" i="5" s="1"/>
  <c r="F467" i="5"/>
  <c r="H467" i="5" s="1"/>
  <c r="F69" i="5"/>
  <c r="H69" i="5" s="1"/>
  <c r="F28" i="5"/>
  <c r="H28" i="5" s="1"/>
  <c r="F44" i="5"/>
  <c r="H44" i="5" s="1"/>
  <c r="F101" i="5"/>
  <c r="H101" i="5" s="1"/>
  <c r="F172" i="5"/>
  <c r="H172" i="5" s="1"/>
  <c r="F220" i="5"/>
  <c r="H220" i="5" s="1"/>
  <c r="F138" i="5"/>
  <c r="H138" i="5" s="1"/>
  <c r="F192" i="5"/>
  <c r="H192" i="5" s="1"/>
  <c r="F284" i="5"/>
  <c r="H284" i="5" s="1"/>
  <c r="F316" i="5"/>
  <c r="H316" i="5" s="1"/>
  <c r="F293" i="5"/>
  <c r="H293" i="5" s="1"/>
  <c r="F23" i="5"/>
  <c r="H23" i="5" s="1"/>
  <c r="F54" i="5"/>
  <c r="H54" i="5" s="1"/>
  <c r="F38" i="5"/>
  <c r="H38" i="5" s="1"/>
  <c r="F169" i="5"/>
  <c r="H169" i="5" s="1"/>
  <c r="F250" i="5"/>
  <c r="H250" i="5" s="1"/>
  <c r="F99" i="5"/>
  <c r="H99" i="5" s="1"/>
  <c r="F254" i="5"/>
  <c r="H254" i="5" s="1"/>
  <c r="F104" i="5"/>
  <c r="H104" i="5" s="1"/>
  <c r="F241" i="5"/>
  <c r="H241" i="5" s="1"/>
  <c r="F209" i="5"/>
  <c r="H209" i="5" s="1"/>
  <c r="F112" i="5"/>
  <c r="H112" i="5" s="1"/>
  <c r="F315" i="5"/>
  <c r="H315" i="5" s="1"/>
  <c r="F283" i="5"/>
  <c r="H283" i="5" s="1"/>
  <c r="F170" i="5"/>
  <c r="H170" i="5" s="1"/>
  <c r="F29" i="5"/>
  <c r="H29" i="5" s="1"/>
  <c r="F60" i="5"/>
  <c r="H60" i="5" s="1"/>
  <c r="F8" i="5"/>
  <c r="H8" i="5" s="1"/>
  <c r="F24" i="5"/>
  <c r="H24" i="5" s="1"/>
  <c r="F40" i="5"/>
  <c r="H40" i="5" s="1"/>
  <c r="F78" i="5"/>
  <c r="H78" i="5" s="1"/>
  <c r="F67" i="5"/>
  <c r="H67" i="5" s="1"/>
  <c r="F86" i="5"/>
  <c r="H86" i="5" s="1"/>
  <c r="F121" i="5"/>
  <c r="H121" i="5" s="1"/>
  <c r="F106" i="5"/>
  <c r="H106" i="5" s="1"/>
  <c r="F17" i="5"/>
  <c r="H17" i="5" s="1"/>
  <c r="F33" i="5"/>
  <c r="H33" i="5" s="1"/>
  <c r="F49" i="5"/>
  <c r="H49" i="5" s="1"/>
  <c r="F68" i="5"/>
  <c r="H68" i="5" s="1"/>
  <c r="F74" i="5"/>
  <c r="H74" i="5" s="1"/>
  <c r="F90" i="5"/>
  <c r="H90" i="5" s="1"/>
  <c r="F105" i="5"/>
  <c r="H105" i="5" s="1"/>
  <c r="F75" i="5"/>
  <c r="H75" i="5" s="1"/>
  <c r="F117" i="5"/>
  <c r="H117" i="5" s="1"/>
  <c r="F102" i="5"/>
  <c r="H102" i="5" s="1"/>
  <c r="F129" i="5"/>
  <c r="H129" i="5" s="1"/>
  <c r="F130" i="5"/>
  <c r="H130" i="5" s="1"/>
  <c r="F152" i="5"/>
  <c r="H152" i="5" s="1"/>
  <c r="F231" i="5"/>
  <c r="H231" i="5" s="1"/>
  <c r="F159" i="5"/>
  <c r="H159" i="5" s="1"/>
  <c r="F184" i="5"/>
  <c r="H184" i="5" s="1"/>
  <c r="F216" i="5"/>
  <c r="H216" i="5" s="1"/>
  <c r="F257" i="5"/>
  <c r="H257" i="5" s="1"/>
  <c r="F155" i="5"/>
  <c r="H155" i="5" s="1"/>
  <c r="F265" i="5"/>
  <c r="H265" i="5" s="1"/>
  <c r="F228" i="5"/>
  <c r="H228" i="5" s="1"/>
  <c r="F268" i="5"/>
  <c r="H268" i="5" s="1"/>
  <c r="F248" i="5"/>
  <c r="H248" i="5" s="1"/>
  <c r="F289" i="5"/>
  <c r="H289" i="5" s="1"/>
  <c r="F305" i="5"/>
  <c r="H305" i="5" s="1"/>
  <c r="F252" i="5"/>
  <c r="H252" i="5" s="1"/>
  <c r="F7" i="5"/>
  <c r="H7" i="5" s="1"/>
  <c r="F72" i="5"/>
  <c r="H72" i="5" s="1"/>
  <c r="F123" i="5"/>
  <c r="H123" i="5" s="1"/>
  <c r="F51" i="5"/>
  <c r="H51" i="5" s="1"/>
  <c r="F66" i="5"/>
  <c r="H66" i="5" s="1"/>
  <c r="F127" i="5"/>
  <c r="H127" i="5" s="1"/>
  <c r="F77" i="5"/>
  <c r="H77" i="5" s="1"/>
  <c r="F153" i="5"/>
  <c r="H153" i="5" s="1"/>
  <c r="F193" i="5"/>
  <c r="H193" i="5" s="1"/>
  <c r="F247" i="5"/>
  <c r="H247" i="5" s="1"/>
  <c r="F275" i="5"/>
  <c r="H275" i="5" s="1"/>
  <c r="F95" i="5"/>
  <c r="H95" i="5" s="1"/>
  <c r="F165" i="5"/>
  <c r="H165" i="5" s="1"/>
  <c r="F218" i="5"/>
  <c r="H218" i="5" s="1"/>
  <c r="F251" i="5"/>
  <c r="H251" i="5" s="1"/>
  <c r="F287" i="5"/>
  <c r="H287" i="5" s="1"/>
  <c r="F136" i="5"/>
  <c r="H136" i="5" s="1"/>
  <c r="F154" i="5"/>
  <c r="H154" i="5" s="1"/>
  <c r="F202" i="5"/>
  <c r="H202" i="5" s="1"/>
  <c r="F239" i="5"/>
  <c r="H239" i="5" s="1"/>
  <c r="F258" i="5"/>
  <c r="H258" i="5" s="1"/>
  <c r="F229" i="5"/>
  <c r="H229" i="5" s="1"/>
  <c r="F185" i="5"/>
  <c r="H185" i="5" s="1"/>
  <c r="F271" i="5"/>
  <c r="H271" i="5" s="1"/>
  <c r="F42" i="5"/>
  <c r="H42" i="5" s="1"/>
  <c r="F109" i="5"/>
  <c r="H109" i="5" s="1"/>
  <c r="F230" i="5"/>
  <c r="H230" i="5" s="1"/>
  <c r="F311" i="5"/>
  <c r="H311" i="5" s="1"/>
  <c r="F34" i="5"/>
  <c r="H34" i="5" s="1"/>
  <c r="F59" i="5"/>
  <c r="H59" i="5" s="1"/>
  <c r="F259" i="5"/>
  <c r="H259" i="5" s="1"/>
  <c r="F161" i="5"/>
  <c r="H161" i="5" s="1"/>
  <c r="F107" i="5"/>
  <c r="H107" i="5" s="1"/>
  <c r="F278" i="5"/>
  <c r="H278" i="5" s="1"/>
  <c r="F132" i="5"/>
  <c r="H132" i="5" s="1"/>
  <c r="F92" i="5"/>
  <c r="H92" i="5" s="1"/>
  <c r="F179" i="5"/>
  <c r="H179" i="5" s="1"/>
  <c r="F14" i="5"/>
  <c r="H14" i="5" s="1"/>
  <c r="F10" i="5"/>
  <c r="H10" i="5" s="1"/>
  <c r="F53" i="5"/>
  <c r="H53" i="5" s="1"/>
  <c r="F20" i="5"/>
  <c r="H20" i="5" s="1"/>
  <c r="F52" i="5"/>
  <c r="H52" i="5" s="1"/>
  <c r="F126" i="5"/>
  <c r="H126" i="5" s="1"/>
  <c r="F163" i="5"/>
  <c r="H163" i="5" s="1"/>
  <c r="F114" i="5"/>
  <c r="H114" i="5" s="1"/>
  <c r="F196" i="5"/>
  <c r="H196" i="5" s="1"/>
  <c r="F224" i="5"/>
  <c r="H224" i="5" s="1"/>
  <c r="F292" i="5"/>
  <c r="H292" i="5" s="1"/>
  <c r="F277" i="5"/>
  <c r="H277" i="5" s="1"/>
  <c r="F37" i="5"/>
  <c r="H37" i="5" s="1"/>
  <c r="F12" i="5"/>
  <c r="H12" i="5" s="1"/>
  <c r="F87" i="5"/>
  <c r="H87" i="5" s="1"/>
  <c r="F137" i="5"/>
  <c r="H137" i="5" s="1"/>
  <c r="F204" i="5"/>
  <c r="H204" i="5" s="1"/>
  <c r="F245" i="5"/>
  <c r="H245" i="5" s="1"/>
  <c r="F212" i="5"/>
  <c r="H212" i="5" s="1"/>
  <c r="F256" i="5"/>
  <c r="H256" i="5" s="1"/>
  <c r="F300" i="5"/>
  <c r="H300" i="5" s="1"/>
  <c r="F272" i="5"/>
  <c r="H272" i="5" s="1"/>
  <c r="F82" i="5"/>
  <c r="H82" i="5" s="1"/>
  <c r="F76" i="5"/>
  <c r="H76" i="5" s="1"/>
  <c r="F50" i="5"/>
  <c r="H50" i="5" s="1"/>
  <c r="F194" i="5"/>
  <c r="H194" i="5" s="1"/>
  <c r="F291" i="5"/>
  <c r="H291" i="5" s="1"/>
  <c r="F303" i="5"/>
  <c r="H303" i="5" s="1"/>
  <c r="F206" i="5"/>
  <c r="H206" i="5" s="1"/>
  <c r="F46" i="5"/>
  <c r="H46" i="5" s="1"/>
  <c r="F43" i="5"/>
  <c r="H43" i="5" s="1"/>
  <c r="F182" i="5"/>
  <c r="H182" i="5" s="1"/>
  <c r="F295" i="5"/>
  <c r="H295" i="5" s="1"/>
  <c r="F203" i="5"/>
  <c r="H203" i="5" s="1"/>
  <c r="F243" i="5"/>
  <c r="H243" i="5" s="1"/>
  <c r="F9" i="5"/>
  <c r="H9" i="5" s="1"/>
  <c r="F25" i="5"/>
  <c r="H25" i="5" s="1"/>
  <c r="F41" i="5"/>
  <c r="H41" i="5" s="1"/>
  <c r="F61" i="5"/>
  <c r="H61" i="5" s="1"/>
  <c r="F71" i="5"/>
  <c r="H71" i="5" s="1"/>
  <c r="F89" i="5"/>
  <c r="H89" i="5" s="1"/>
  <c r="F64" i="5"/>
  <c r="H64" i="5" s="1"/>
  <c r="F83" i="5"/>
  <c r="H83" i="5" s="1"/>
  <c r="F79" i="5"/>
  <c r="H79" i="5" s="1"/>
  <c r="F110" i="5"/>
  <c r="H110" i="5" s="1"/>
  <c r="F57" i="5"/>
  <c r="H57" i="5" s="1"/>
  <c r="F122" i="5"/>
  <c r="H122" i="5" s="1"/>
  <c r="F146" i="5"/>
  <c r="H146" i="5" s="1"/>
  <c r="F134" i="5"/>
  <c r="H134" i="5" s="1"/>
  <c r="F147" i="5"/>
  <c r="H147" i="5" s="1"/>
  <c r="F175" i="5"/>
  <c r="H175" i="5" s="1"/>
  <c r="F191" i="5"/>
  <c r="H191" i="5" s="1"/>
  <c r="F207" i="5"/>
  <c r="H207" i="5" s="1"/>
  <c r="F223" i="5"/>
  <c r="H223" i="5" s="1"/>
  <c r="F164" i="5"/>
  <c r="H164" i="5" s="1"/>
  <c r="F200" i="5"/>
  <c r="H200" i="5" s="1"/>
  <c r="F249" i="5"/>
  <c r="H249" i="5" s="1"/>
  <c r="F260" i="5"/>
  <c r="H260" i="5" s="1"/>
  <c r="F160" i="5"/>
  <c r="H160" i="5" s="1"/>
  <c r="F183" i="5"/>
  <c r="H183" i="5" s="1"/>
  <c r="F199" i="5"/>
  <c r="H199" i="5" s="1"/>
  <c r="F215" i="5"/>
  <c r="H215" i="5" s="1"/>
  <c r="F156" i="5"/>
  <c r="H156" i="5" s="1"/>
  <c r="F244" i="5"/>
  <c r="H244" i="5" s="1"/>
  <c r="F232" i="5"/>
  <c r="H232" i="5" s="1"/>
  <c r="F281" i="5"/>
  <c r="H281" i="5" s="1"/>
  <c r="F297" i="5"/>
  <c r="H297" i="5" s="1"/>
  <c r="F313" i="5"/>
  <c r="H313" i="5" s="1"/>
  <c r="F236" i="5"/>
  <c r="H236" i="5" s="1"/>
  <c r="F39" i="5"/>
  <c r="H39" i="5" s="1"/>
  <c r="F103" i="5"/>
  <c r="H103" i="5" s="1"/>
  <c r="F19" i="5"/>
  <c r="H19" i="5" s="1"/>
  <c r="F63" i="5"/>
  <c r="H63" i="5" s="1"/>
  <c r="F84" i="5"/>
  <c r="H84" i="5" s="1"/>
  <c r="F3" i="5"/>
  <c r="H3" i="5" s="1"/>
  <c r="F97" i="5"/>
  <c r="H97" i="5" s="1"/>
  <c r="F171" i="5"/>
  <c r="H171" i="5" s="1"/>
  <c r="F195" i="5"/>
  <c r="H195" i="5" s="1"/>
  <c r="F234" i="5"/>
  <c r="H234" i="5" s="1"/>
  <c r="F263" i="5"/>
  <c r="H263" i="5" s="1"/>
  <c r="F307" i="5"/>
  <c r="H307" i="5" s="1"/>
  <c r="F88" i="5"/>
  <c r="H88" i="5" s="1"/>
  <c r="F143" i="5"/>
  <c r="H143" i="5" s="1"/>
  <c r="F177" i="5"/>
  <c r="H177" i="5" s="1"/>
  <c r="F237" i="5"/>
  <c r="H237" i="5" s="1"/>
  <c r="F267" i="5"/>
  <c r="H267" i="5" s="1"/>
  <c r="F119" i="5"/>
  <c r="H119" i="5" s="1"/>
  <c r="F144" i="5"/>
  <c r="H144" i="5" s="1"/>
  <c r="F225" i="5"/>
  <c r="H225" i="5" s="1"/>
  <c r="F242" i="5"/>
  <c r="H242" i="5" s="1"/>
  <c r="F166" i="5"/>
  <c r="H166" i="5" s="1"/>
  <c r="F30" i="5"/>
  <c r="H30" i="5" s="1"/>
  <c r="F219" i="5"/>
  <c r="H219" i="5" s="1"/>
  <c r="F294" i="5"/>
  <c r="H294" i="5" s="1"/>
  <c r="F11" i="5"/>
  <c r="H11" i="5" s="1"/>
  <c r="F80" i="5"/>
  <c r="H80" i="5" s="1"/>
  <c r="F190" i="5"/>
  <c r="H190" i="5" s="1"/>
  <c r="F298" i="5"/>
  <c r="H298" i="5" s="1"/>
  <c r="F47" i="5"/>
  <c r="H47" i="5" s="1"/>
  <c r="F26" i="5"/>
  <c r="H26" i="5" s="1"/>
  <c r="F187" i="5"/>
  <c r="H187" i="5" s="1"/>
  <c r="F128" i="5"/>
  <c r="H128" i="5" s="1"/>
  <c r="F310" i="5"/>
  <c r="H310" i="5" s="1"/>
  <c r="F108" i="5"/>
  <c r="H108" i="5" s="1"/>
  <c r="F100" i="5"/>
  <c r="H100" i="5" s="1"/>
  <c r="F111" i="5"/>
  <c r="H111" i="5" s="1"/>
  <c r="F81" i="5"/>
  <c r="H81" i="5" s="1"/>
  <c r="F282" i="5"/>
  <c r="H282" i="5" s="1"/>
  <c r="F198" i="5"/>
  <c r="H198" i="5" s="1"/>
  <c r="F299" i="5"/>
  <c r="H299" i="5" s="1"/>
  <c r="F73" i="5"/>
  <c r="H73" i="5" s="1"/>
  <c r="F210" i="5"/>
  <c r="H210" i="5" s="1"/>
  <c r="F21" i="5"/>
  <c r="H21" i="5" s="1"/>
  <c r="F4" i="5"/>
  <c r="H4" i="5" s="1"/>
  <c r="F36" i="5"/>
  <c r="H36" i="5" s="1"/>
  <c r="F94" i="5"/>
  <c r="H94" i="5" s="1"/>
  <c r="F113" i="5"/>
  <c r="H113" i="5" s="1"/>
  <c r="F188" i="5"/>
  <c r="H188" i="5" s="1"/>
  <c r="F235" i="5"/>
  <c r="H235" i="5" s="1"/>
  <c r="F180" i="5"/>
  <c r="H180" i="5" s="1"/>
  <c r="F273" i="5"/>
  <c r="H273" i="5" s="1"/>
  <c r="F276" i="5"/>
  <c r="H276" i="5" s="1"/>
  <c r="F308" i="5"/>
  <c r="H308" i="5" s="1"/>
  <c r="F309" i="5"/>
  <c r="H309" i="5" s="1"/>
  <c r="F135" i="5"/>
  <c r="H135" i="5" s="1"/>
  <c r="F140" i="5"/>
  <c r="H140" i="5" s="1"/>
  <c r="F116" i="5"/>
  <c r="H116" i="5" s="1"/>
  <c r="F233" i="5"/>
  <c r="H233" i="5" s="1"/>
  <c r="F22" i="5"/>
  <c r="H22" i="5" s="1"/>
  <c r="F222" i="5"/>
  <c r="H222" i="5" s="1"/>
  <c r="F142" i="5"/>
  <c r="H142" i="5" s="1"/>
  <c r="F158" i="5"/>
  <c r="H158" i="5" s="1"/>
  <c r="F274" i="5"/>
  <c r="H274" i="5" s="1"/>
  <c r="F279" i="5"/>
  <c r="H279" i="5" s="1"/>
  <c r="F246" i="5"/>
  <c r="H246" i="5" s="1"/>
  <c r="F96" i="5"/>
  <c r="H96" i="5" s="1"/>
  <c r="F120" i="5"/>
  <c r="H120" i="5" s="1"/>
  <c r="F31" i="5"/>
  <c r="H31" i="5" s="1"/>
  <c r="F286" i="5"/>
  <c r="H286" i="5" s="1"/>
  <c r="F13" i="5"/>
  <c r="H13" i="5" s="1"/>
  <c r="F45" i="5"/>
  <c r="H45" i="5" s="1"/>
  <c r="F56" i="5"/>
  <c r="H56" i="5" s="1"/>
  <c r="F16" i="5"/>
  <c r="H16" i="5" s="1"/>
  <c r="F32" i="5"/>
  <c r="H32" i="5" s="1"/>
  <c r="F48" i="5"/>
  <c r="H48" i="5" s="1"/>
  <c r="F93" i="5"/>
  <c r="H93" i="5" s="1"/>
  <c r="F98" i="5"/>
  <c r="H98" i="5" s="1"/>
  <c r="F70" i="5"/>
  <c r="H70" i="5" s="1"/>
  <c r="F141" i="5"/>
  <c r="H141" i="5" s="1"/>
  <c r="F133" i="5"/>
  <c r="H133" i="5" s="1"/>
  <c r="F118" i="5"/>
  <c r="H118" i="5" s="1"/>
  <c r="F168" i="5"/>
  <c r="H168" i="5" s="1"/>
  <c r="F181" i="5"/>
  <c r="H181" i="5" s="1"/>
  <c r="F197" i="5"/>
  <c r="H197" i="5" s="1"/>
  <c r="F213" i="5"/>
  <c r="H213" i="5" s="1"/>
  <c r="F227" i="5"/>
  <c r="H227" i="5" s="1"/>
  <c r="F264" i="5"/>
  <c r="H264" i="5" s="1"/>
  <c r="F148" i="5"/>
  <c r="H148" i="5" s="1"/>
  <c r="F253" i="5"/>
  <c r="H253" i="5" s="1"/>
  <c r="F269" i="5"/>
  <c r="H269" i="5" s="1"/>
  <c r="F145" i="5"/>
  <c r="H145" i="5" s="1"/>
  <c r="F173" i="5"/>
  <c r="H173" i="5" s="1"/>
  <c r="F189" i="5"/>
  <c r="H189" i="5" s="1"/>
  <c r="F205" i="5"/>
  <c r="H205" i="5" s="1"/>
  <c r="F221" i="5"/>
  <c r="H221" i="5" s="1"/>
  <c r="F176" i="5"/>
  <c r="H176" i="5" s="1"/>
  <c r="F208" i="5"/>
  <c r="H208" i="5" s="1"/>
  <c r="F240" i="5"/>
  <c r="H240" i="5" s="1"/>
  <c r="F261" i="5"/>
  <c r="H261" i="5" s="1"/>
  <c r="F280" i="5"/>
  <c r="H280" i="5" s="1"/>
  <c r="F288" i="5"/>
  <c r="H288" i="5" s="1"/>
  <c r="F296" i="5"/>
  <c r="H296" i="5" s="1"/>
  <c r="F304" i="5"/>
  <c r="H304" i="5" s="1"/>
  <c r="F312" i="5"/>
  <c r="H312" i="5" s="1"/>
  <c r="F285" i="5"/>
  <c r="H285" i="5" s="1"/>
  <c r="F301" i="5"/>
  <c r="H301" i="5" s="1"/>
  <c r="F317" i="5"/>
  <c r="H317" i="5" s="1"/>
  <c r="F62" i="5"/>
  <c r="H62" i="5" s="1"/>
  <c r="F115" i="5"/>
  <c r="H115" i="5" s="1"/>
  <c r="F35" i="5"/>
  <c r="H35" i="5" s="1"/>
  <c r="F65" i="5"/>
  <c r="H65" i="5" s="1"/>
  <c r="F125" i="5"/>
  <c r="H125" i="5" s="1"/>
  <c r="F6" i="5"/>
  <c r="H6" i="5" s="1"/>
  <c r="F58" i="5"/>
  <c r="H58" i="5" s="1"/>
  <c r="F18" i="5"/>
  <c r="H18" i="5" s="1"/>
  <c r="F151" i="5"/>
  <c r="H151" i="5" s="1"/>
  <c r="F174" i="5"/>
  <c r="H174" i="5" s="1"/>
  <c r="F266" i="5"/>
  <c r="H266" i="5" s="1"/>
  <c r="F157" i="5"/>
  <c r="H157" i="5" s="1"/>
  <c r="F178" i="5"/>
  <c r="H178" i="5" s="1"/>
  <c r="F217" i="5"/>
  <c r="H217" i="5" s="1"/>
  <c r="F238" i="5"/>
  <c r="H238" i="5" s="1"/>
  <c r="F270" i="5"/>
  <c r="H270" i="5" s="1"/>
  <c r="F124" i="5"/>
  <c r="H124" i="5" s="1"/>
  <c r="F149" i="5"/>
  <c r="H149" i="5" s="1"/>
  <c r="F201" i="5"/>
  <c r="H201" i="5" s="1"/>
  <c r="F226" i="5"/>
  <c r="H226" i="5" s="1"/>
  <c r="F255" i="5"/>
  <c r="H255" i="5" s="1"/>
  <c r="F306" i="5"/>
  <c r="H306" i="5" s="1"/>
  <c r="F290" i="5"/>
  <c r="H290" i="5" s="1"/>
  <c r="F162" i="5"/>
  <c r="H162" i="5" s="1"/>
  <c r="F262" i="5"/>
  <c r="H262" i="5" s="1"/>
  <c r="F15" i="5"/>
  <c r="H15" i="5" s="1"/>
  <c r="F85" i="5"/>
  <c r="H85" i="5" s="1"/>
  <c r="F214" i="5"/>
  <c r="H214" i="5" s="1"/>
  <c r="F302" i="5"/>
  <c r="H302" i="5" s="1"/>
  <c r="F55" i="5"/>
  <c r="H55" i="5" s="1"/>
  <c r="F139" i="5"/>
  <c r="H139" i="5" s="1"/>
  <c r="F150" i="5"/>
  <c r="H150" i="5" s="1"/>
  <c r="F186" i="5"/>
  <c r="H186" i="5" s="1"/>
  <c r="F314" i="5"/>
  <c r="H314" i="5" s="1"/>
  <c r="F131" i="5"/>
  <c r="H131" i="5" s="1"/>
  <c r="F91" i="5"/>
  <c r="H91" i="5" s="1"/>
  <c r="F167" i="5"/>
  <c r="H167" i="5" s="1"/>
  <c r="F27" i="5"/>
  <c r="H27" i="5" s="1"/>
  <c r="F211" i="5"/>
  <c r="H211" i="5" s="1"/>
  <c r="F2" i="5"/>
  <c r="H2" i="5" s="1"/>
  <c r="F1" i="5"/>
  <c r="H1" i="5" s="1"/>
  <c r="G1" i="5" s="1"/>
  <c r="G2" i="5" l="1"/>
  <c r="G3" i="5" s="1"/>
  <c r="G4" i="5" s="1"/>
  <c r="G5" i="5" s="1"/>
  <c r="G6" i="5" s="1"/>
  <c r="G7" i="5" s="1"/>
  <c r="G8" i="5" s="1"/>
  <c r="G9" i="5" s="1"/>
  <c r="G10" i="5" s="1"/>
  <c r="G11" i="5" s="1"/>
  <c r="G12" i="5" s="1"/>
  <c r="G13" i="5" s="1"/>
  <c r="G14" i="5" s="1"/>
  <c r="G15" i="5" s="1"/>
  <c r="G16" i="5" s="1"/>
  <c r="G17" i="5" s="1"/>
  <c r="G18" i="5" s="1"/>
  <c r="G19" i="5" s="1"/>
  <c r="G20" i="5" s="1"/>
  <c r="G21" i="5" s="1"/>
  <c r="G22" i="5" s="1"/>
  <c r="G23" i="5" s="1"/>
  <c r="G24" i="5" s="1"/>
  <c r="G25" i="5" s="1"/>
  <c r="G26" i="5" s="1"/>
  <c r="G27" i="5" s="1"/>
  <c r="G28" i="5" s="1"/>
  <c r="G29" i="5" s="1"/>
  <c r="G30" i="5" s="1"/>
  <c r="G31" i="5" s="1"/>
  <c r="G32" i="5" s="1"/>
  <c r="G33" i="5" s="1"/>
  <c r="G34" i="5" s="1"/>
  <c r="G35" i="5" s="1"/>
  <c r="G36" i="5" s="1"/>
  <c r="G37" i="5" s="1"/>
  <c r="G38" i="5" s="1"/>
  <c r="G39" i="5" s="1"/>
  <c r="G40" i="5" s="1"/>
  <c r="G41" i="5" s="1"/>
  <c r="G42" i="5" s="1"/>
  <c r="G43" i="5" s="1"/>
  <c r="G44" i="5" s="1"/>
  <c r="G45" i="5" s="1"/>
  <c r="G46" i="5" s="1"/>
  <c r="G47" i="5" s="1"/>
  <c r="G48" i="5" s="1"/>
  <c r="G49" i="5" s="1"/>
  <c r="G50" i="5" s="1"/>
  <c r="G51" i="5" s="1"/>
  <c r="G52" i="5" s="1"/>
  <c r="G53" i="5" s="1"/>
  <c r="G54" i="5" s="1"/>
  <c r="G55" i="5" s="1"/>
  <c r="G56" i="5" s="1"/>
  <c r="G57" i="5" s="1"/>
  <c r="G58" i="5" s="1"/>
  <c r="G59" i="5" s="1"/>
  <c r="G60" i="5" s="1"/>
  <c r="G61" i="5" s="1"/>
  <c r="G62" i="5" s="1"/>
  <c r="G63" i="5" s="1"/>
  <c r="G64" i="5" s="1"/>
  <c r="G65" i="5" s="1"/>
  <c r="G66" i="5" s="1"/>
  <c r="G67" i="5" s="1"/>
  <c r="G68" i="5" s="1"/>
  <c r="G69" i="5" s="1"/>
  <c r="G70" i="5" s="1"/>
  <c r="G71" i="5" s="1"/>
  <c r="G72" i="5" s="1"/>
  <c r="G73" i="5" s="1"/>
  <c r="G74" i="5" s="1"/>
  <c r="G75" i="5" s="1"/>
  <c r="G76" i="5" s="1"/>
  <c r="G77" i="5" s="1"/>
  <c r="G78" i="5" s="1"/>
  <c r="G79" i="5" s="1"/>
  <c r="G80" i="5" s="1"/>
  <c r="G81" i="5" s="1"/>
  <c r="G82" i="5" s="1"/>
  <c r="G83" i="5" s="1"/>
  <c r="G84" i="5" s="1"/>
  <c r="G85" i="5" s="1"/>
  <c r="G86" i="5" s="1"/>
  <c r="G87" i="5" s="1"/>
  <c r="G88" i="5" s="1"/>
  <c r="G89" i="5" s="1"/>
  <c r="G90" i="5" s="1"/>
  <c r="G91" i="5" s="1"/>
  <c r="G92" i="5" s="1"/>
  <c r="G93" i="5" s="1"/>
  <c r="G94" i="5" s="1"/>
  <c r="G95" i="5" s="1"/>
  <c r="G96" i="5" s="1"/>
  <c r="G97" i="5" s="1"/>
  <c r="G98" i="5" s="1"/>
  <c r="G99" i="5" s="1"/>
  <c r="G100" i="5" s="1"/>
  <c r="G101" i="5" s="1"/>
  <c r="G102" i="5" s="1"/>
  <c r="G103" i="5" s="1"/>
  <c r="G104" i="5" s="1"/>
  <c r="G105" i="5" s="1"/>
  <c r="G106" i="5" s="1"/>
  <c r="G107" i="5" s="1"/>
  <c r="G108" i="5" s="1"/>
  <c r="G109" i="5" s="1"/>
  <c r="G110" i="5" s="1"/>
  <c r="G111" i="5" s="1"/>
  <c r="G112" i="5" s="1"/>
  <c r="G113" i="5" s="1"/>
  <c r="G114" i="5" s="1"/>
  <c r="G115" i="5" s="1"/>
  <c r="G116" i="5" s="1"/>
  <c r="G117" i="5" s="1"/>
  <c r="G118" i="5" s="1"/>
  <c r="G119" i="5" s="1"/>
  <c r="G120" i="5" s="1"/>
  <c r="G121" i="5" s="1"/>
  <c r="G122" i="5" s="1"/>
  <c r="G123" i="5" s="1"/>
  <c r="G124" i="5" s="1"/>
  <c r="G125" i="5" s="1"/>
  <c r="G126" i="5" s="1"/>
  <c r="G127" i="5" s="1"/>
  <c r="G128" i="5" s="1"/>
  <c r="G129" i="5" s="1"/>
  <c r="G130" i="5" s="1"/>
  <c r="G131" i="5" s="1"/>
  <c r="G132" i="5" s="1"/>
  <c r="G133" i="5" s="1"/>
  <c r="G134" i="5" s="1"/>
  <c r="G135" i="5" s="1"/>
  <c r="G136" i="5" s="1"/>
  <c r="G137" i="5" s="1"/>
  <c r="G138" i="5" s="1"/>
  <c r="G139" i="5" s="1"/>
  <c r="G140" i="5" s="1"/>
  <c r="G141" i="5" s="1"/>
  <c r="G142" i="5" s="1"/>
  <c r="G143" i="5" s="1"/>
  <c r="G144" i="5" s="1"/>
  <c r="G145" i="5" s="1"/>
  <c r="G146" i="5" s="1"/>
  <c r="G147" i="5" s="1"/>
  <c r="G148" i="5" s="1"/>
  <c r="G149" i="5" s="1"/>
  <c r="G150" i="5" s="1"/>
  <c r="G151" i="5" s="1"/>
  <c r="G152" i="5" s="1"/>
  <c r="G153" i="5" s="1"/>
  <c r="G154" i="5" s="1"/>
  <c r="G155" i="5" s="1"/>
  <c r="G156" i="5" s="1"/>
  <c r="G157" i="5" s="1"/>
  <c r="G158" i="5" s="1"/>
  <c r="G159" i="5" s="1"/>
  <c r="G160" i="5" s="1"/>
  <c r="G161" i="5" s="1"/>
  <c r="G162" i="5" s="1"/>
  <c r="G163" i="5" s="1"/>
  <c r="G164" i="5" s="1"/>
  <c r="G165" i="5" s="1"/>
  <c r="G166" i="5" s="1"/>
  <c r="G167" i="5" s="1"/>
  <c r="G168" i="5" s="1"/>
  <c r="G169" i="5" s="1"/>
  <c r="G170" i="5" s="1"/>
  <c r="G171" i="5" s="1"/>
  <c r="G172" i="5" s="1"/>
  <c r="G173" i="5" s="1"/>
  <c r="G174" i="5" s="1"/>
  <c r="G175" i="5" s="1"/>
  <c r="G176" i="5" s="1"/>
  <c r="G177" i="5" s="1"/>
  <c r="G178" i="5" s="1"/>
  <c r="G179" i="5" s="1"/>
  <c r="G180" i="5" s="1"/>
  <c r="G181" i="5" s="1"/>
  <c r="G182" i="5" s="1"/>
  <c r="G183" i="5" s="1"/>
  <c r="G184" i="5" s="1"/>
  <c r="G185" i="5" s="1"/>
  <c r="G186" i="5" s="1"/>
  <c r="G187" i="5" s="1"/>
  <c r="G188" i="5" s="1"/>
  <c r="G189" i="5" s="1"/>
  <c r="G190" i="5" s="1"/>
  <c r="G191" i="5" s="1"/>
  <c r="G192" i="5" s="1"/>
  <c r="G193" i="5" s="1"/>
  <c r="G194" i="5" s="1"/>
  <c r="G195" i="5" s="1"/>
  <c r="G196" i="5" s="1"/>
  <c r="G197" i="5" s="1"/>
  <c r="G198" i="5" s="1"/>
  <c r="G199" i="5" s="1"/>
  <c r="G200" i="5" s="1"/>
  <c r="G201" i="5" s="1"/>
  <c r="G202" i="5" s="1"/>
  <c r="G203" i="5" s="1"/>
  <c r="G204" i="5" s="1"/>
  <c r="G205" i="5" s="1"/>
  <c r="G206" i="5" s="1"/>
  <c r="G207" i="5" s="1"/>
  <c r="G208" i="5" s="1"/>
  <c r="G209" i="5" s="1"/>
  <c r="G210" i="5" s="1"/>
  <c r="G211" i="5" s="1"/>
  <c r="G212" i="5" s="1"/>
  <c r="G213" i="5" s="1"/>
  <c r="G214" i="5" s="1"/>
  <c r="G215" i="5" s="1"/>
  <c r="G216" i="5" s="1"/>
  <c r="G217" i="5" s="1"/>
  <c r="G218" i="5" s="1"/>
  <c r="G219" i="5" s="1"/>
  <c r="G220" i="5" s="1"/>
  <c r="G221" i="5" s="1"/>
  <c r="G222" i="5" s="1"/>
  <c r="G223" i="5" s="1"/>
  <c r="G224" i="5" s="1"/>
  <c r="G225" i="5" s="1"/>
  <c r="G226" i="5" s="1"/>
  <c r="G227" i="5" s="1"/>
  <c r="G228" i="5" s="1"/>
  <c r="G229" i="5" s="1"/>
  <c r="G230" i="5" s="1"/>
  <c r="G231" i="5" s="1"/>
  <c r="G232" i="5" s="1"/>
  <c r="G233" i="5" s="1"/>
  <c r="G234" i="5" s="1"/>
  <c r="G235" i="5" s="1"/>
  <c r="G236" i="5" s="1"/>
  <c r="G237" i="5" s="1"/>
  <c r="G238" i="5" s="1"/>
  <c r="G239" i="5" s="1"/>
  <c r="G240" i="5" s="1"/>
  <c r="G241" i="5" s="1"/>
  <c r="G242" i="5" s="1"/>
  <c r="G243" i="5" s="1"/>
  <c r="G244" i="5" s="1"/>
  <c r="G245" i="5" s="1"/>
  <c r="G246" i="5" s="1"/>
  <c r="G247" i="5" s="1"/>
  <c r="G248" i="5" s="1"/>
  <c r="G249" i="5" s="1"/>
  <c r="G250" i="5" s="1"/>
  <c r="G251" i="5" s="1"/>
  <c r="G252" i="5" s="1"/>
  <c r="G253" i="5" s="1"/>
  <c r="G254" i="5" s="1"/>
  <c r="G255" i="5" s="1"/>
  <c r="G256" i="5" s="1"/>
  <c r="G257" i="5" s="1"/>
  <c r="G258" i="5" s="1"/>
  <c r="G259" i="5" s="1"/>
  <c r="G260" i="5" s="1"/>
  <c r="G261" i="5" s="1"/>
  <c r="G262" i="5" s="1"/>
  <c r="G263" i="5" s="1"/>
  <c r="G264" i="5" s="1"/>
  <c r="G265" i="5" s="1"/>
  <c r="G266" i="5" s="1"/>
  <c r="G267" i="5" s="1"/>
  <c r="G268" i="5" s="1"/>
  <c r="G269" i="5" s="1"/>
  <c r="G270" i="5" s="1"/>
  <c r="G271" i="5" s="1"/>
  <c r="G272" i="5" s="1"/>
  <c r="G273" i="5" s="1"/>
  <c r="G274" i="5" s="1"/>
  <c r="G275" i="5" s="1"/>
  <c r="G276" i="5" s="1"/>
  <c r="G277" i="5" s="1"/>
  <c r="G278" i="5" s="1"/>
  <c r="G279" i="5" s="1"/>
  <c r="G280" i="5" s="1"/>
  <c r="G281" i="5" s="1"/>
  <c r="G282" i="5" s="1"/>
  <c r="G283" i="5" s="1"/>
  <c r="G284" i="5" s="1"/>
  <c r="G285" i="5" s="1"/>
  <c r="G286" i="5" s="1"/>
  <c r="G287" i="5" s="1"/>
  <c r="G288" i="5" s="1"/>
  <c r="G289" i="5" s="1"/>
  <c r="G290" i="5" s="1"/>
  <c r="G291" i="5" s="1"/>
  <c r="G292" i="5" s="1"/>
  <c r="G293" i="5" s="1"/>
  <c r="G294" i="5" s="1"/>
  <c r="G295" i="5" s="1"/>
  <c r="G296" i="5" s="1"/>
  <c r="G297" i="5" s="1"/>
  <c r="G298" i="5" s="1"/>
  <c r="G299" i="5" s="1"/>
  <c r="G300" i="5" s="1"/>
  <c r="G301" i="5" s="1"/>
  <c r="G302" i="5" s="1"/>
  <c r="G303" i="5" s="1"/>
  <c r="G304" i="5" s="1"/>
  <c r="G305" i="5" s="1"/>
  <c r="G306" i="5" s="1"/>
  <c r="G307" i="5" s="1"/>
  <c r="G308" i="5" s="1"/>
  <c r="G309" i="5" s="1"/>
  <c r="G310" i="5" s="1"/>
  <c r="G311" i="5" s="1"/>
  <c r="G312" i="5" s="1"/>
  <c r="G313" i="5" s="1"/>
  <c r="G314" i="5" s="1"/>
  <c r="G315" i="5" s="1"/>
  <c r="G316" i="5" s="1"/>
  <c r="G317" i="5" s="1"/>
  <c r="G318" i="5" s="1"/>
  <c r="G319" i="5" s="1"/>
  <c r="G320" i="5" s="1"/>
  <c r="G321" i="5" s="1"/>
  <c r="G322" i="5" s="1"/>
  <c r="G323" i="5" s="1"/>
  <c r="G324" i="5" s="1"/>
  <c r="G325" i="5" s="1"/>
  <c r="G326" i="5" s="1"/>
  <c r="G327" i="5" s="1"/>
  <c r="G328" i="5" s="1"/>
  <c r="G329" i="5" s="1"/>
  <c r="G330" i="5" s="1"/>
  <c r="G331" i="5" s="1"/>
  <c r="G332" i="5" s="1"/>
  <c r="G333" i="5" s="1"/>
  <c r="G334" i="5" s="1"/>
  <c r="G335" i="5" s="1"/>
  <c r="G336" i="5" s="1"/>
  <c r="G337" i="5" s="1"/>
  <c r="G338" i="5" s="1"/>
  <c r="G339" i="5" s="1"/>
  <c r="G340" i="5" s="1"/>
  <c r="G341" i="5" s="1"/>
  <c r="G342" i="5" s="1"/>
  <c r="G343" i="5" s="1"/>
  <c r="G344" i="5" s="1"/>
  <c r="G345" i="5" s="1"/>
  <c r="G346" i="5" s="1"/>
  <c r="G347" i="5" s="1"/>
  <c r="G348" i="5" s="1"/>
  <c r="G349" i="5" s="1"/>
  <c r="G350" i="5" s="1"/>
  <c r="G351" i="5" s="1"/>
  <c r="G352" i="5" s="1"/>
  <c r="G353" i="5" s="1"/>
  <c r="G354" i="5" s="1"/>
  <c r="G355" i="5" s="1"/>
  <c r="G356" i="5" s="1"/>
  <c r="G357" i="5" s="1"/>
  <c r="G358" i="5" s="1"/>
  <c r="G359" i="5" s="1"/>
  <c r="G360" i="5" s="1"/>
  <c r="G361" i="5" s="1"/>
  <c r="G362" i="5" s="1"/>
  <c r="G363" i="5" s="1"/>
  <c r="G364" i="5" s="1"/>
  <c r="G365" i="5" s="1"/>
  <c r="G366" i="5" s="1"/>
  <c r="G367" i="5" s="1"/>
  <c r="G368" i="5" s="1"/>
  <c r="G369" i="5" s="1"/>
  <c r="G370" i="5" s="1"/>
  <c r="G371" i="5" s="1"/>
  <c r="G372" i="5" s="1"/>
  <c r="G373" i="5" s="1"/>
  <c r="G374" i="5" s="1"/>
  <c r="G375" i="5" s="1"/>
  <c r="G376" i="5" s="1"/>
  <c r="G377" i="5" s="1"/>
  <c r="G378" i="5" s="1"/>
  <c r="G379" i="5" s="1"/>
  <c r="G380" i="5" s="1"/>
  <c r="G381" i="5" s="1"/>
  <c r="G382" i="5" s="1"/>
  <c r="G383" i="5" s="1"/>
  <c r="G384" i="5" s="1"/>
  <c r="G385" i="5" s="1"/>
  <c r="G386" i="5" s="1"/>
  <c r="G387" i="5" s="1"/>
  <c r="G388" i="5" s="1"/>
  <c r="G389" i="5" s="1"/>
  <c r="G390" i="5" s="1"/>
  <c r="G391" i="5" s="1"/>
  <c r="G392" i="5" s="1"/>
  <c r="G393" i="5" s="1"/>
  <c r="G394" i="5" s="1"/>
  <c r="G395" i="5" s="1"/>
  <c r="G396" i="5" s="1"/>
  <c r="G397" i="5" s="1"/>
  <c r="G398" i="5" s="1"/>
  <c r="G399" i="5" s="1"/>
  <c r="G400" i="5" s="1"/>
  <c r="G401" i="5" s="1"/>
  <c r="G402" i="5" s="1"/>
  <c r="G403" i="5" s="1"/>
  <c r="G404" i="5" s="1"/>
  <c r="G405" i="5" s="1"/>
  <c r="G406" i="5" s="1"/>
  <c r="G407" i="5" s="1"/>
  <c r="G408" i="5" s="1"/>
  <c r="G409" i="5" s="1"/>
  <c r="G410" i="5" s="1"/>
  <c r="G411" i="5" s="1"/>
  <c r="G412" i="5" s="1"/>
  <c r="G413" i="5" s="1"/>
  <c r="G414" i="5" s="1"/>
  <c r="G415" i="5" s="1"/>
  <c r="G416" i="5" s="1"/>
  <c r="G417" i="5" s="1"/>
  <c r="G418" i="5" s="1"/>
  <c r="G419" i="5" s="1"/>
  <c r="G420" i="5" s="1"/>
  <c r="G421" i="5" s="1"/>
  <c r="G422" i="5" s="1"/>
  <c r="G423" i="5" s="1"/>
  <c r="G424" i="5" s="1"/>
  <c r="G425" i="5" s="1"/>
  <c r="G426" i="5" s="1"/>
  <c r="G427" i="5" s="1"/>
  <c r="G428" i="5" s="1"/>
  <c r="G429" i="5" s="1"/>
  <c r="G430" i="5" s="1"/>
  <c r="G431" i="5" s="1"/>
  <c r="G432" i="5" s="1"/>
  <c r="G433" i="5" s="1"/>
  <c r="G434" i="5" s="1"/>
  <c r="G435" i="5" s="1"/>
  <c r="G436" i="5" s="1"/>
  <c r="G437" i="5" s="1"/>
  <c r="G438" i="5" s="1"/>
  <c r="G439" i="5" s="1"/>
  <c r="G440" i="5" s="1"/>
  <c r="G441" i="5" s="1"/>
  <c r="G442" i="5" s="1"/>
  <c r="G443" i="5" s="1"/>
  <c r="G444" i="5" s="1"/>
  <c r="G445" i="5" s="1"/>
  <c r="G446" i="5" s="1"/>
  <c r="G447" i="5" s="1"/>
  <c r="G448" i="5" s="1"/>
  <c r="G449" i="5" s="1"/>
  <c r="G450" i="5" s="1"/>
  <c r="G451" i="5" s="1"/>
  <c r="G452" i="5" s="1"/>
  <c r="G453" i="5" s="1"/>
  <c r="G454" i="5" s="1"/>
  <c r="G455" i="5" s="1"/>
  <c r="G456" i="5" s="1"/>
  <c r="G457" i="5" s="1"/>
  <c r="G458" i="5" s="1"/>
  <c r="G459" i="5" s="1"/>
  <c r="G460" i="5" s="1"/>
  <c r="G461" i="5" s="1"/>
  <c r="G462" i="5" s="1"/>
  <c r="G463" i="5" s="1"/>
  <c r="G464" i="5" s="1"/>
  <c r="G465" i="5" s="1"/>
  <c r="G466" i="5" s="1"/>
  <c r="G467" i="5" s="1"/>
  <c r="G468" i="5" s="1"/>
  <c r="G469" i="5" s="1"/>
  <c r="G470" i="5" s="1"/>
  <c r="G471" i="5" s="1"/>
  <c r="G472" i="5" s="1"/>
  <c r="G473" i="5" s="1"/>
  <c r="G474" i="5" s="1"/>
  <c r="G475" i="5" s="1"/>
  <c r="G476" i="5" s="1"/>
  <c r="G477" i="5" s="1"/>
  <c r="G478" i="5" s="1"/>
  <c r="G479" i="5" s="1"/>
  <c r="G480" i="5" s="1"/>
  <c r="G481" i="5" s="1"/>
  <c r="G482" i="5" s="1"/>
  <c r="G483" i="5" s="1"/>
  <c r="G484" i="5" s="1"/>
  <c r="G485" i="5" s="1"/>
  <c r="G486" i="5" s="1"/>
  <c r="G487" i="5" s="1"/>
  <c r="G488" i="5" s="1"/>
  <c r="G489" i="5" s="1"/>
  <c r="G490" i="5" s="1"/>
  <c r="G491" i="5" s="1"/>
  <c r="G492" i="5" s="1"/>
  <c r="G493" i="5" s="1"/>
  <c r="G494" i="5" s="1"/>
  <c r="G495" i="5" s="1"/>
  <c r="G496" i="5" s="1"/>
  <c r="G497" i="5" s="1"/>
  <c r="G498" i="5" s="1"/>
  <c r="G499" i="5" s="1"/>
  <c r="G500" i="5" s="1"/>
  <c r="G501" i="5" s="1"/>
  <c r="G502" i="5" s="1"/>
  <c r="G503" i="5" s="1"/>
  <c r="G504" i="5" s="1"/>
  <c r="G505" i="5" s="1"/>
  <c r="G506" i="5" s="1"/>
  <c r="G507" i="5" s="1"/>
  <c r="G508" i="5" s="1"/>
  <c r="G509" i="5" s="1"/>
  <c r="G510" i="5" s="1"/>
  <c r="G511" i="5" s="1"/>
  <c r="G512" i="5" s="1"/>
  <c r="G513" i="5" s="1"/>
  <c r="G514" i="5" s="1"/>
  <c r="G515" i="5" s="1"/>
  <c r="G516" i="5" s="1"/>
  <c r="G517" i="5" s="1"/>
  <c r="G518" i="5" s="1"/>
  <c r="G519" i="5" s="1"/>
  <c r="G520" i="5" s="1"/>
  <c r="G521" i="5" s="1"/>
  <c r="G522" i="5" s="1"/>
  <c r="G523" i="5" s="1"/>
  <c r="G524" i="5" s="1"/>
  <c r="G525" i="5" s="1"/>
  <c r="G526" i="5" s="1"/>
  <c r="G527" i="5" s="1"/>
  <c r="G528" i="5" s="1"/>
  <c r="G529" i="5" s="1"/>
  <c r="G530" i="5" s="1"/>
  <c r="G531" i="5" s="1"/>
  <c r="G532" i="5" s="1"/>
  <c r="G533" i="5" s="1"/>
  <c r="G534" i="5" s="1"/>
  <c r="G535" i="5" s="1"/>
  <c r="G536" i="5" s="1"/>
  <c r="G537" i="5" s="1"/>
  <c r="G538" i="5" s="1"/>
  <c r="G539" i="5" s="1"/>
  <c r="G540" i="5" s="1"/>
  <c r="G541" i="5" s="1"/>
  <c r="G542" i="5" s="1"/>
  <c r="G543" i="5" s="1"/>
  <c r="G544" i="5" s="1"/>
  <c r="G545" i="5" s="1"/>
  <c r="G546" i="5" s="1"/>
  <c r="G547" i="5" s="1"/>
  <c r="G548" i="5" s="1"/>
  <c r="G549" i="5" s="1"/>
  <c r="G550" i="5" s="1"/>
  <c r="G551" i="5" s="1"/>
  <c r="G552" i="5" s="1"/>
  <c r="G553" i="5" s="1"/>
  <c r="G554" i="5" s="1"/>
  <c r="G555" i="5" s="1"/>
  <c r="G556" i="5" s="1"/>
  <c r="G557" i="5" s="1"/>
  <c r="G558" i="5" s="1"/>
  <c r="G559" i="5" s="1"/>
  <c r="G560" i="5" s="1"/>
  <c r="G561" i="5" s="1"/>
  <c r="G562" i="5" s="1"/>
  <c r="G563" i="5" s="1"/>
  <c r="G564" i="5" s="1"/>
  <c r="G565" i="5" s="1"/>
  <c r="G566" i="5" s="1"/>
  <c r="G567" i="5" s="1"/>
  <c r="G568" i="5" s="1"/>
  <c r="G569" i="5" s="1"/>
  <c r="G570" i="5" s="1"/>
  <c r="G571" i="5" s="1"/>
  <c r="G572" i="5" s="1"/>
  <c r="G573" i="5" s="1"/>
  <c r="G574" i="5" s="1"/>
  <c r="G575" i="5" s="1"/>
  <c r="G576" i="5" s="1"/>
  <c r="G577" i="5" s="1"/>
  <c r="G578" i="5" s="1"/>
  <c r="G579" i="5" s="1"/>
  <c r="G580" i="5" s="1"/>
  <c r="G581" i="5" s="1"/>
  <c r="G582" i="5" s="1"/>
  <c r="G583" i="5" s="1"/>
  <c r="G584" i="5" s="1"/>
  <c r="G585" i="5" s="1"/>
  <c r="G586" i="5" s="1"/>
  <c r="G587" i="5" s="1"/>
  <c r="G588" i="5" s="1"/>
  <c r="G589" i="5" s="1"/>
  <c r="G590" i="5" s="1"/>
  <c r="G591" i="5" s="1"/>
  <c r="G592" i="5" s="1"/>
  <c r="G593" i="5" s="1"/>
  <c r="G594" i="5" s="1"/>
  <c r="G595" i="5" s="1"/>
  <c r="G596" i="5" s="1"/>
  <c r="G597" i="5" s="1"/>
  <c r="G598" i="5" s="1"/>
  <c r="G599" i="5" s="1"/>
  <c r="G600" i="5" s="1"/>
  <c r="G601" i="5" s="1"/>
  <c r="G602" i="5" s="1"/>
  <c r="G603" i="5" s="1"/>
  <c r="G604" i="5" s="1"/>
  <c r="G605" i="5" s="1"/>
  <c r="G606" i="5" s="1"/>
  <c r="G607" i="5" s="1"/>
  <c r="G608" i="5" s="1"/>
  <c r="G609" i="5" s="1"/>
  <c r="G610" i="5" s="1"/>
  <c r="G611" i="5" s="1"/>
  <c r="G612" i="5" s="1"/>
  <c r="G613" i="5" s="1"/>
  <c r="G614" i="5" s="1"/>
  <c r="G615" i="5" s="1"/>
  <c r="G616" i="5" s="1"/>
  <c r="G617" i="5" s="1"/>
  <c r="G618" i="5" s="1"/>
  <c r="G619" i="5" s="1"/>
  <c r="G620" i="5" s="1"/>
  <c r="G621" i="5" s="1"/>
  <c r="G622" i="5" s="1"/>
  <c r="G623" i="5" s="1"/>
  <c r="G624" i="5" s="1"/>
  <c r="G625" i="5" s="1"/>
  <c r="G626" i="5" s="1"/>
  <c r="G627" i="5" s="1"/>
  <c r="G628" i="5" s="1"/>
  <c r="G629" i="5" s="1"/>
  <c r="G630" i="5" s="1"/>
  <c r="G631" i="5" s="1"/>
  <c r="G632" i="5" s="1"/>
  <c r="G633" i="5" s="1"/>
  <c r="G634" i="5" s="1"/>
  <c r="G635" i="5" s="1"/>
  <c r="G636" i="5" s="1"/>
  <c r="G637" i="5" s="1"/>
  <c r="G638" i="5" s="1"/>
  <c r="G639" i="5" s="1"/>
  <c r="G640" i="5" s="1"/>
  <c r="G641" i="5" s="1"/>
  <c r="G642" i="5" s="1"/>
  <c r="G643" i="5" s="1"/>
  <c r="G644" i="5" s="1"/>
  <c r="G645" i="5" s="1"/>
  <c r="G646" i="5" s="1"/>
  <c r="G647" i="5" s="1"/>
  <c r="G648" i="5" s="1"/>
  <c r="G649" i="5" s="1"/>
  <c r="G650" i="5" s="1"/>
  <c r="G651" i="5" s="1"/>
  <c r="G652" i="5" s="1"/>
  <c r="G653" i="5" s="1"/>
  <c r="G654" i="5" s="1"/>
  <c r="G655" i="5" s="1"/>
  <c r="G656" i="5" s="1"/>
  <c r="G657" i="5" s="1"/>
  <c r="G658" i="5" s="1"/>
  <c r="G659" i="5" s="1"/>
  <c r="G660" i="5" s="1"/>
  <c r="G661" i="5" s="1"/>
  <c r="G662" i="5" s="1"/>
  <c r="G663" i="5" s="1"/>
  <c r="G664" i="5" s="1"/>
  <c r="G665" i="5" s="1"/>
  <c r="G666" i="5" s="1"/>
  <c r="G667" i="5" s="1"/>
  <c r="G668" i="5" s="1"/>
  <c r="G669" i="5" s="1"/>
  <c r="G670" i="5" s="1"/>
  <c r="G671" i="5" s="1"/>
  <c r="G672" i="5" s="1"/>
  <c r="G673" i="5" s="1"/>
  <c r="G674" i="5" s="1"/>
  <c r="G675" i="5" s="1"/>
  <c r="G676" i="5" s="1"/>
  <c r="G677" i="5" s="1"/>
  <c r="G678" i="5" s="1"/>
  <c r="G679" i="5" s="1"/>
  <c r="G680" i="5" s="1"/>
  <c r="G681" i="5" s="1"/>
  <c r="G682" i="5" s="1"/>
  <c r="G683" i="5" s="1"/>
  <c r="G684" i="5" s="1"/>
  <c r="G685" i="5" s="1"/>
  <c r="G686" i="5" s="1"/>
  <c r="G687" i="5" s="1"/>
  <c r="G688" i="5" s="1"/>
  <c r="G689" i="5" s="1"/>
  <c r="G690" i="5" s="1"/>
  <c r="G691" i="5" s="1"/>
  <c r="G692" i="5" s="1"/>
  <c r="G693" i="5" s="1"/>
  <c r="G694" i="5" s="1"/>
  <c r="G695" i="5" s="1"/>
  <c r="G696" i="5" s="1"/>
  <c r="G697" i="5" s="1"/>
  <c r="G698" i="5" s="1"/>
  <c r="G699" i="5" s="1"/>
  <c r="G700" i="5" s="1"/>
  <c r="G701" i="5" s="1"/>
  <c r="G702" i="5" s="1"/>
  <c r="G703" i="5" s="1"/>
  <c r="G704" i="5" s="1"/>
  <c r="G705" i="5" s="1"/>
  <c r="G706" i="5" s="1"/>
  <c r="G707" i="5" s="1"/>
  <c r="G708" i="5" s="1"/>
  <c r="G709" i="5" s="1"/>
  <c r="G710" i="5" s="1"/>
  <c r="G711" i="5" s="1"/>
  <c r="G712" i="5" s="1"/>
  <c r="G713" i="5" s="1"/>
  <c r="G714" i="5" s="1"/>
  <c r="G715" i="5" s="1"/>
  <c r="G716" i="5" s="1"/>
  <c r="G717" i="5" s="1"/>
  <c r="G718" i="5" s="1"/>
  <c r="G719" i="5" s="1"/>
  <c r="G720" i="5" s="1"/>
  <c r="G721" i="5" s="1"/>
  <c r="G722" i="5" s="1"/>
  <c r="G723" i="5" s="1"/>
  <c r="G724" i="5" s="1"/>
  <c r="G725" i="5" s="1"/>
  <c r="G726" i="5" s="1"/>
  <c r="G727" i="5" s="1"/>
  <c r="G728" i="5" s="1"/>
  <c r="G729" i="5" s="1"/>
  <c r="G730" i="5" s="1"/>
  <c r="G731" i="5" s="1"/>
  <c r="G732" i="5" s="1"/>
  <c r="G733" i="5" s="1"/>
  <c r="G734" i="5" s="1"/>
  <c r="G735" i="5" s="1"/>
  <c r="G736" i="5" s="1"/>
  <c r="G737" i="5" s="1"/>
  <c r="G738" i="5" s="1"/>
  <c r="G739" i="5" s="1"/>
  <c r="G740" i="5" s="1"/>
  <c r="G741" i="5" s="1"/>
  <c r="G742" i="5" s="1"/>
  <c r="G743" i="5" s="1"/>
  <c r="G744" i="5" s="1"/>
  <c r="G745" i="5" s="1"/>
  <c r="G746" i="5" s="1"/>
  <c r="G747" i="5" s="1"/>
  <c r="G748" i="5" s="1"/>
  <c r="G749" i="5" s="1"/>
  <c r="G750" i="5" s="1"/>
  <c r="G751" i="5" s="1"/>
  <c r="G752" i="5" s="1"/>
  <c r="G753" i="5" s="1"/>
  <c r="G754" i="5" s="1"/>
  <c r="G755" i="5" s="1"/>
  <c r="G756" i="5" s="1"/>
  <c r="G757" i="5" s="1"/>
  <c r="G758" i="5" s="1"/>
  <c r="G759" i="5" s="1"/>
  <c r="G760" i="5" s="1"/>
  <c r="G761" i="5" s="1"/>
  <c r="G762" i="5" s="1"/>
  <c r="G763" i="5" s="1"/>
  <c r="G764" i="5" s="1"/>
  <c r="G765" i="5" s="1"/>
  <c r="G766" i="5" s="1"/>
  <c r="G767" i="5" s="1"/>
  <c r="G768" i="5" s="1"/>
  <c r="G769" i="5" s="1"/>
  <c r="G770" i="5" s="1"/>
  <c r="G771" i="5" s="1"/>
  <c r="G772" i="5" s="1"/>
  <c r="G773" i="5" s="1"/>
  <c r="G774" i="5" s="1"/>
  <c r="G775" i="5" s="1"/>
  <c r="G776" i="5" s="1"/>
  <c r="G777" i="5" s="1"/>
  <c r="G778" i="5" s="1"/>
  <c r="G779" i="5" s="1"/>
  <c r="G780" i="5" s="1"/>
  <c r="G781" i="5" s="1"/>
  <c r="G782" i="5" s="1"/>
  <c r="G783" i="5" s="1"/>
  <c r="G784" i="5" s="1"/>
  <c r="G785" i="5" s="1"/>
  <c r="G786" i="5" s="1"/>
  <c r="G787" i="5" s="1"/>
  <c r="G788" i="5" s="1"/>
  <c r="G789" i="5" s="1"/>
  <c r="G790" i="5" s="1"/>
  <c r="G791" i="5" s="1"/>
  <c r="G792" i="5" s="1"/>
  <c r="G793" i="5" s="1"/>
  <c r="G794" i="5" s="1"/>
  <c r="G795" i="5" s="1"/>
  <c r="G796" i="5" s="1"/>
  <c r="G797" i="5" s="1"/>
  <c r="G798" i="5" s="1"/>
  <c r="G799" i="5" s="1"/>
  <c r="G800" i="5" s="1"/>
  <c r="G801" i="5" s="1"/>
  <c r="G802" i="5" s="1"/>
  <c r="G803" i="5" s="1"/>
  <c r="G804" i="5" s="1"/>
  <c r="G805" i="5" s="1"/>
  <c r="G806" i="5" s="1"/>
  <c r="G807" i="5" s="1"/>
  <c r="G808" i="5" s="1"/>
  <c r="G809" i="5" s="1"/>
  <c r="G810" i="5" s="1"/>
  <c r="G811" i="5" s="1"/>
  <c r="G812" i="5" s="1"/>
  <c r="G813" i="5" s="1"/>
  <c r="G814" i="5" s="1"/>
  <c r="G815" i="5" s="1"/>
  <c r="G816" i="5" s="1"/>
  <c r="G817" i="5" s="1"/>
  <c r="G818" i="5" s="1"/>
  <c r="G819" i="5" s="1"/>
  <c r="G820" i="5" s="1"/>
  <c r="G821" i="5" s="1"/>
  <c r="G822" i="5" s="1"/>
  <c r="G823" i="5" s="1"/>
  <c r="G824" i="5" s="1"/>
  <c r="G825" i="5" s="1"/>
  <c r="G826" i="5" s="1"/>
  <c r="G827" i="5" s="1"/>
  <c r="G828" i="5" s="1"/>
  <c r="G829" i="5" s="1"/>
  <c r="G830" i="5" s="1"/>
  <c r="G831" i="5" s="1"/>
  <c r="G832" i="5" s="1"/>
  <c r="G833" i="5" s="1"/>
  <c r="G834" i="5" s="1"/>
  <c r="G835" i="5" s="1"/>
  <c r="G836" i="5" s="1"/>
  <c r="G837" i="5" s="1"/>
  <c r="G838" i="5" s="1"/>
  <c r="G839" i="5" s="1"/>
  <c r="G840" i="5" s="1"/>
  <c r="G841" i="5" s="1"/>
  <c r="G842" i="5" s="1"/>
  <c r="G843" i="5" s="1"/>
  <c r="G844" i="5" s="1"/>
  <c r="G845" i="5" s="1"/>
  <c r="G846" i="5" s="1"/>
  <c r="G847" i="5" s="1"/>
  <c r="G848" i="5" s="1"/>
  <c r="G849" i="5" s="1"/>
  <c r="G850" i="5" s="1"/>
  <c r="G851" i="5" s="1"/>
  <c r="G852" i="5" s="1"/>
  <c r="G853" i="5" s="1"/>
  <c r="G854" i="5" s="1"/>
  <c r="G855" i="5" s="1"/>
  <c r="G856" i="5" s="1"/>
  <c r="G857" i="5" s="1"/>
  <c r="G858" i="5" s="1"/>
  <c r="G859" i="5" s="1"/>
  <c r="G860" i="5" s="1"/>
  <c r="G861" i="5" s="1"/>
  <c r="G862" i="5" s="1"/>
  <c r="G863" i="5" s="1"/>
  <c r="G864" i="5" s="1"/>
  <c r="G865" i="5" s="1"/>
  <c r="G866" i="5" s="1"/>
  <c r="G867" i="5" s="1"/>
  <c r="G868" i="5" s="1"/>
  <c r="G869" i="5" s="1"/>
  <c r="G870" i="5" s="1"/>
  <c r="G871" i="5" s="1"/>
  <c r="G872" i="5" s="1"/>
  <c r="G873" i="5" s="1"/>
  <c r="G874" i="5" s="1"/>
  <c r="G875" i="5" s="1"/>
  <c r="G876" i="5" s="1"/>
  <c r="G877" i="5" s="1"/>
  <c r="G878" i="5" s="1"/>
  <c r="G879" i="5" s="1"/>
  <c r="G880" i="5" s="1"/>
  <c r="G881" i="5" s="1"/>
  <c r="G882" i="5" s="1"/>
  <c r="G883" i="5" s="1"/>
  <c r="G884" i="5" s="1"/>
  <c r="G885" i="5" s="1"/>
  <c r="G886" i="5" s="1"/>
  <c r="G887" i="5" s="1"/>
  <c r="G888" i="5" s="1"/>
  <c r="G889" i="5" s="1"/>
  <c r="G890" i="5" s="1"/>
  <c r="G891" i="5" s="1"/>
  <c r="G892" i="5" s="1"/>
  <c r="G893" i="5" s="1"/>
  <c r="G894" i="5" s="1"/>
  <c r="G895" i="5" s="1"/>
  <c r="G896" i="5" s="1"/>
  <c r="G897" i="5" s="1"/>
  <c r="G898" i="5" s="1"/>
  <c r="G899" i="5" s="1"/>
  <c r="G900" i="5" s="1"/>
  <c r="G901" i="5" s="1"/>
  <c r="G902" i="5" s="1"/>
  <c r="G903" i="5" s="1"/>
  <c r="G904" i="5" s="1"/>
  <c r="G905" i="5" s="1"/>
  <c r="G906" i="5" s="1"/>
  <c r="G907" i="5" s="1"/>
  <c r="G908" i="5" s="1"/>
  <c r="G909" i="5" s="1"/>
  <c r="G910" i="5" s="1"/>
  <c r="G911" i="5" s="1"/>
  <c r="G912" i="5" s="1"/>
  <c r="G913" i="5" s="1"/>
  <c r="G914" i="5" s="1"/>
  <c r="G915" i="5" s="1"/>
  <c r="G916" i="5" s="1"/>
  <c r="G917" i="5" s="1"/>
  <c r="G918" i="5" s="1"/>
  <c r="G919" i="5" s="1"/>
  <c r="G920" i="5" s="1"/>
  <c r="G921" i="5" s="1"/>
  <c r="G922" i="5" s="1"/>
  <c r="G923" i="5" s="1"/>
  <c r="G924" i="5" s="1"/>
  <c r="G925" i="5" s="1"/>
  <c r="G926" i="5" s="1"/>
  <c r="G927" i="5" s="1"/>
  <c r="G928" i="5" s="1"/>
  <c r="G929" i="5" s="1"/>
  <c r="G930" i="5" s="1"/>
  <c r="G931" i="5" s="1"/>
  <c r="G932" i="5" s="1"/>
  <c r="G933" i="5" s="1"/>
  <c r="G934" i="5" s="1"/>
  <c r="G935" i="5" s="1"/>
  <c r="G936" i="5" s="1"/>
  <c r="G937" i="5" s="1"/>
  <c r="G938" i="5" s="1"/>
  <c r="G939" i="5" s="1"/>
  <c r="G940" i="5" s="1"/>
  <c r="G941" i="5" s="1"/>
  <c r="G942" i="5" s="1"/>
  <c r="G943" i="5" s="1"/>
  <c r="G944" i="5" s="1"/>
  <c r="G945" i="5" s="1"/>
  <c r="G946" i="5" s="1"/>
  <c r="G947" i="5" s="1"/>
  <c r="G948" i="5" s="1"/>
  <c r="G949" i="5" s="1"/>
  <c r="G950" i="5" s="1"/>
  <c r="G951" i="5" s="1"/>
  <c r="G952" i="5" s="1"/>
  <c r="G953" i="5" s="1"/>
  <c r="G954" i="5" s="1"/>
  <c r="G955" i="5" s="1"/>
  <c r="G956" i="5" s="1"/>
  <c r="G957" i="5" s="1"/>
  <c r="G958" i="5" s="1"/>
  <c r="G959" i="5" s="1"/>
  <c r="G960" i="5" s="1"/>
  <c r="G961" i="5" s="1"/>
  <c r="G962" i="5" s="1"/>
  <c r="G963" i="5" s="1"/>
  <c r="G964" i="5" s="1"/>
  <c r="G965" i="5" s="1"/>
  <c r="G966" i="5" s="1"/>
  <c r="G967" i="5" s="1"/>
  <c r="G968" i="5" s="1"/>
  <c r="G969" i="5" s="1"/>
  <c r="G970" i="5" s="1"/>
  <c r="G971" i="5" s="1"/>
  <c r="G972" i="5" s="1"/>
  <c r="G973" i="5" s="1"/>
  <c r="G974" i="5" s="1"/>
  <c r="G975" i="5" s="1"/>
  <c r="G976" i="5" s="1"/>
  <c r="G977" i="5" s="1"/>
  <c r="G978" i="5" s="1"/>
  <c r="G979" i="5" s="1"/>
  <c r="G980" i="5" s="1"/>
  <c r="G981" i="5" s="1"/>
  <c r="G982" i="5" s="1"/>
  <c r="G983" i="5" s="1"/>
  <c r="G984" i="5" s="1"/>
  <c r="G985" i="5" s="1"/>
  <c r="G986" i="5" s="1"/>
  <c r="G987" i="5" s="1"/>
  <c r="G988" i="5" s="1"/>
  <c r="G989" i="5" s="1"/>
  <c r="G990" i="5" s="1"/>
  <c r="G991" i="5" s="1"/>
  <c r="G992" i="5" s="1"/>
  <c r="G993" i="5" s="1"/>
  <c r="G994" i="5" s="1"/>
  <c r="G995" i="5" s="1"/>
  <c r="G996" i="5" s="1"/>
  <c r="G997" i="5" s="1"/>
  <c r="G998" i="5" s="1"/>
  <c r="G999" i="5" s="1"/>
  <c r="G1000" i="5" s="1"/>
  <c r="G1001" i="5" s="1"/>
  <c r="G1002" i="5" s="1"/>
  <c r="G1003" i="5" s="1"/>
  <c r="G1004" i="5" s="1"/>
  <c r="G1005" i="5" s="1"/>
  <c r="G1006" i="5" s="1"/>
  <c r="G1007" i="5" s="1"/>
  <c r="G1008" i="5" s="1"/>
  <c r="G1009" i="5" s="1"/>
  <c r="G1010" i="5" s="1"/>
  <c r="G1011" i="5" s="1"/>
  <c r="G1012" i="5" s="1"/>
  <c r="G1013" i="5" s="1"/>
  <c r="G1014" i="5" s="1"/>
  <c r="G1015" i="5" s="1"/>
  <c r="G1016" i="5" s="1"/>
  <c r="G1017" i="5" s="1"/>
  <c r="G1018" i="5" s="1"/>
  <c r="G1019" i="5" s="1"/>
  <c r="G1020" i="5" s="1"/>
  <c r="G1021" i="5" s="1"/>
  <c r="G1022" i="5" s="1"/>
  <c r="G1023" i="5" s="1"/>
  <c r="G1024" i="5" s="1"/>
  <c r="G1025" i="5" s="1"/>
  <c r="G1026" i="5" s="1"/>
  <c r="G1027" i="5" s="1"/>
  <c r="G1028" i="5" s="1"/>
  <c r="G1029" i="5" s="1"/>
  <c r="G1030" i="5" s="1"/>
  <c r="G1031" i="5" s="1"/>
  <c r="G1032" i="5" s="1"/>
  <c r="G1033" i="5" s="1"/>
  <c r="G1034" i="5" s="1"/>
  <c r="G1035" i="5" s="1"/>
  <c r="G1036" i="5" s="1"/>
  <c r="G1037" i="5" s="1"/>
  <c r="G1038" i="5" s="1"/>
  <c r="G1039" i="5" s="1"/>
  <c r="G1040" i="5" s="1"/>
  <c r="G1041" i="5" s="1"/>
  <c r="G1042" i="5" s="1"/>
  <c r="G1043" i="5" s="1"/>
  <c r="G1044" i="5" s="1"/>
  <c r="G1045" i="5" s="1"/>
  <c r="G1046" i="5" s="1"/>
  <c r="G1047" i="5" s="1"/>
  <c r="G1048" i="5" s="1"/>
  <c r="G1049" i="5" s="1"/>
  <c r="G1050" i="5" s="1"/>
  <c r="G1051" i="5" s="1"/>
  <c r="G1052" i="5" s="1"/>
  <c r="G1053" i="5" s="1"/>
  <c r="G1054" i="5" s="1"/>
  <c r="G1055" i="5" s="1"/>
  <c r="G1056" i="5" s="1"/>
  <c r="G1057" i="5" s="1"/>
  <c r="G1058" i="5" s="1"/>
  <c r="G1059" i="5" s="1"/>
  <c r="G1060" i="5" s="1"/>
  <c r="G1061" i="5" s="1"/>
  <c r="G1062" i="5" s="1"/>
  <c r="G1063" i="5" s="1"/>
  <c r="G1064" i="5" s="1"/>
  <c r="G1065" i="5" s="1"/>
  <c r="G1066" i="5" s="1"/>
  <c r="G1067" i="5" s="1"/>
  <c r="G1068" i="5" s="1"/>
  <c r="G1069" i="5" s="1"/>
  <c r="G1070" i="5" s="1"/>
  <c r="G1071" i="5" s="1"/>
  <c r="G1072" i="5" s="1"/>
  <c r="G1073" i="5" s="1"/>
  <c r="G1074" i="5" s="1"/>
  <c r="G1075" i="5" s="1"/>
  <c r="G1076" i="5" s="1"/>
  <c r="G1077" i="5" s="1"/>
  <c r="G1078" i="5" s="1"/>
  <c r="G1079" i="5" s="1"/>
  <c r="G1080" i="5" s="1"/>
  <c r="G1081" i="5" s="1"/>
  <c r="G1082" i="5" s="1"/>
  <c r="G1083" i="5" s="1"/>
  <c r="G1084" i="5" s="1"/>
  <c r="G1085" i="5" s="1"/>
  <c r="G1086" i="5" s="1"/>
  <c r="G1087" i="5" s="1"/>
  <c r="G1088" i="5" s="1"/>
  <c r="G1089" i="5" s="1"/>
  <c r="G1090" i="5" s="1"/>
  <c r="G1091" i="5" s="1"/>
  <c r="G1092" i="5" s="1"/>
  <c r="G1093" i="5" s="1"/>
  <c r="G1094" i="5" s="1"/>
  <c r="G1095" i="5" s="1"/>
  <c r="G1096" i="5" s="1"/>
  <c r="G1097" i="5" s="1"/>
  <c r="G1098" i="5" s="1"/>
  <c r="G1099" i="5" s="1"/>
  <c r="G1100" i="5" s="1"/>
  <c r="G1101" i="5" s="1"/>
  <c r="G1102" i="5" s="1"/>
  <c r="G1103" i="5" s="1"/>
  <c r="G1104" i="5" s="1"/>
  <c r="G1105" i="5" s="1"/>
  <c r="G1106" i="5" s="1"/>
  <c r="G1107" i="5" s="1"/>
  <c r="G1108" i="5" s="1"/>
  <c r="G1109" i="5" s="1"/>
  <c r="G1110" i="5" s="1"/>
  <c r="G1111" i="5" s="1"/>
  <c r="G1112" i="5" s="1"/>
  <c r="G1113" i="5" s="1"/>
  <c r="G1114" i="5" s="1"/>
  <c r="G1115" i="5" s="1"/>
  <c r="G1116" i="5" s="1"/>
  <c r="G1117" i="5" s="1"/>
  <c r="G1118" i="5" s="1"/>
  <c r="G1119" i="5" s="1"/>
  <c r="G1120" i="5" s="1"/>
  <c r="G1121" i="5" s="1"/>
  <c r="G1122" i="5" s="1"/>
  <c r="G1123" i="5" s="1"/>
  <c r="G1124" i="5" s="1"/>
  <c r="G1125" i="5" s="1"/>
  <c r="G1126" i="5" s="1"/>
  <c r="G1127" i="5" s="1"/>
  <c r="G1128" i="5" s="1"/>
  <c r="G1129" i="5" s="1"/>
  <c r="G1130" i="5" s="1"/>
  <c r="G1131" i="5" s="1"/>
  <c r="G1132" i="5" s="1"/>
  <c r="G1133" i="5" s="1"/>
  <c r="G1134" i="5" s="1"/>
  <c r="G1135" i="5" s="1"/>
  <c r="G1136" i="5" s="1"/>
  <c r="G1137" i="5" s="1"/>
  <c r="G1138" i="5" s="1"/>
  <c r="G1139" i="5" s="1"/>
  <c r="G1140" i="5" s="1"/>
  <c r="G1141" i="5" s="1"/>
  <c r="G1142" i="5" s="1"/>
  <c r="G1143" i="5" s="1"/>
  <c r="G1144" i="5" s="1"/>
  <c r="G1145" i="5" s="1"/>
  <c r="G1146" i="5" s="1"/>
  <c r="G1147" i="5" s="1"/>
  <c r="G1148" i="5" s="1"/>
  <c r="G1149" i="5" s="1"/>
  <c r="G1150" i="5" s="1"/>
  <c r="G1151" i="5" s="1"/>
  <c r="G1152" i="5" s="1"/>
  <c r="G1153" i="5" s="1"/>
  <c r="G1154" i="5" s="1"/>
  <c r="G1155" i="5" s="1"/>
  <c r="G1156" i="5" s="1"/>
  <c r="G1157" i="5" s="1"/>
  <c r="G1158" i="5" s="1"/>
  <c r="G1159" i="5" s="1"/>
  <c r="G1160" i="5" s="1"/>
  <c r="G1161" i="5" s="1"/>
  <c r="G1162" i="5" s="1"/>
  <c r="G1163" i="5" s="1"/>
  <c r="G1164" i="5" s="1"/>
  <c r="G1165" i="5" s="1"/>
  <c r="G1166" i="5" s="1"/>
  <c r="G1167" i="5" s="1"/>
  <c r="G1168" i="5" s="1"/>
  <c r="G1169" i="5" s="1"/>
  <c r="G1170" i="5" s="1"/>
  <c r="G1171" i="5" s="1"/>
  <c r="G1172" i="5" s="1"/>
  <c r="G1173" i="5" s="1"/>
  <c r="G1174" i="5" s="1"/>
  <c r="G1175" i="5" s="1"/>
  <c r="G1176" i="5" s="1"/>
  <c r="G1177" i="5" s="1"/>
  <c r="G1178" i="5" s="1"/>
  <c r="G1179" i="5" s="1"/>
  <c r="G1180" i="5" s="1"/>
  <c r="G1181" i="5" s="1"/>
  <c r="G1182" i="5" s="1"/>
  <c r="G1183" i="5" s="1"/>
  <c r="G1184" i="5" s="1"/>
  <c r="G1185" i="5" s="1"/>
  <c r="G1186" i="5" s="1"/>
  <c r="G1187" i="5" s="1"/>
  <c r="G1188" i="5" s="1"/>
  <c r="G1189" i="5" s="1"/>
  <c r="G1190" i="5" s="1"/>
  <c r="G1191" i="5" s="1"/>
  <c r="G1192" i="5" s="1"/>
  <c r="G1193" i="5" s="1"/>
  <c r="G1194" i="5" s="1"/>
  <c r="G1195" i="5" s="1"/>
  <c r="G1196" i="5" s="1"/>
  <c r="G1197" i="5" s="1"/>
  <c r="G1198" i="5" s="1"/>
  <c r="G1199" i="5" s="1"/>
  <c r="G1200" i="5" s="1"/>
  <c r="G1201" i="5" s="1"/>
  <c r="G1202" i="5" s="1"/>
  <c r="G1203" i="5" s="1"/>
  <c r="G1204" i="5" s="1"/>
  <c r="G1205" i="5" s="1"/>
  <c r="G1206" i="5" s="1"/>
  <c r="G1207" i="5" s="1"/>
  <c r="G1208" i="5" s="1"/>
  <c r="G1209" i="5" s="1"/>
  <c r="G1210" i="5" s="1"/>
  <c r="G1211" i="5" s="1"/>
  <c r="G1212" i="5" s="1"/>
  <c r="G1213" i="5" s="1"/>
  <c r="G1214" i="5" s="1"/>
  <c r="G1215" i="5" s="1"/>
  <c r="G1216" i="5" s="1"/>
  <c r="G1217" i="5" s="1"/>
  <c r="G1218" i="5" s="1"/>
  <c r="G1219" i="5" s="1"/>
  <c r="G1220" i="5" s="1"/>
  <c r="G1221" i="5" s="1"/>
  <c r="G1222" i="5" s="1"/>
  <c r="G1223" i="5" s="1"/>
  <c r="G1224" i="5" s="1"/>
  <c r="G1225" i="5" s="1"/>
  <c r="G1226" i="5" s="1"/>
  <c r="G1227" i="5" s="1"/>
  <c r="G1228" i="5" s="1"/>
  <c r="G1229" i="5" s="1"/>
  <c r="G1230" i="5" s="1"/>
  <c r="G1231" i="5" s="1"/>
  <c r="G1232" i="5" s="1"/>
  <c r="G1233" i="5" s="1"/>
  <c r="G1234" i="5" s="1"/>
  <c r="G1235" i="5" s="1"/>
  <c r="G1236" i="5" s="1"/>
  <c r="G1237" i="5" s="1"/>
  <c r="G1238" i="5" s="1"/>
  <c r="G1239" i="5" s="1"/>
  <c r="G1240" i="5" s="1"/>
  <c r="G1241" i="5" s="1"/>
  <c r="G1242" i="5" s="1"/>
  <c r="G1243" i="5" s="1"/>
  <c r="G1244" i="5" s="1"/>
  <c r="G1245" i="5" s="1"/>
  <c r="G1246" i="5" s="1"/>
  <c r="G1247" i="5" s="1"/>
  <c r="G1248" i="5" s="1"/>
  <c r="G1249" i="5" s="1"/>
  <c r="G1250" i="5" s="1"/>
  <c r="G1251" i="5" s="1"/>
  <c r="G1252" i="5" s="1"/>
  <c r="G1253" i="5" s="1"/>
  <c r="G1254" i="5" s="1"/>
  <c r="G1255" i="5" s="1"/>
  <c r="G1256" i="5" s="1"/>
  <c r="G1257" i="5" s="1"/>
  <c r="G1258" i="5" s="1"/>
  <c r="G1259" i="5" s="1"/>
  <c r="G1260" i="5" s="1"/>
  <c r="G1261" i="5" s="1"/>
  <c r="G1262" i="5" s="1"/>
  <c r="G1263" i="5" s="1"/>
  <c r="G1264" i="5" s="1"/>
  <c r="G1265" i="5" s="1"/>
  <c r="G1266" i="5" s="1"/>
  <c r="G1267" i="5" s="1"/>
  <c r="G1268" i="5" s="1"/>
  <c r="G1269" i="5" s="1"/>
  <c r="G1270" i="5" s="1"/>
  <c r="G1271" i="5" s="1"/>
  <c r="G1272" i="5" s="1"/>
  <c r="G1273" i="5" s="1"/>
  <c r="G1274" i="5" s="1"/>
  <c r="G1275" i="5" s="1"/>
  <c r="G1276" i="5" s="1"/>
  <c r="G1277" i="5" s="1"/>
  <c r="G1278" i="5" s="1"/>
  <c r="G1279" i="5" s="1"/>
  <c r="G1280" i="5" s="1"/>
  <c r="G1281" i="5" s="1"/>
  <c r="G1282" i="5" s="1"/>
  <c r="G1283" i="5" s="1"/>
  <c r="G1284" i="5" s="1"/>
  <c r="G1285" i="5" s="1"/>
  <c r="G1286" i="5" s="1"/>
  <c r="G1287" i="5" s="1"/>
  <c r="G1288" i="5" s="1"/>
  <c r="G1289" i="5" s="1"/>
  <c r="G1290" i="5" s="1"/>
  <c r="G1291" i="5" s="1"/>
  <c r="G1292" i="5" s="1"/>
  <c r="G1293" i="5" s="1"/>
  <c r="G1294" i="5" s="1"/>
  <c r="G1295" i="5" s="1"/>
  <c r="G1296" i="5" s="1"/>
  <c r="G1297" i="5" s="1"/>
  <c r="G1298" i="5" s="1"/>
  <c r="G1299" i="5" s="1"/>
  <c r="G1300" i="5" s="1"/>
  <c r="G1301" i="5" s="1"/>
  <c r="G1302" i="5" s="1"/>
  <c r="G1303" i="5" s="1"/>
  <c r="G1304" i="5" s="1"/>
  <c r="G1305" i="5" s="1"/>
  <c r="G1306" i="5" s="1"/>
  <c r="G1307" i="5" s="1"/>
  <c r="G1308" i="5" s="1"/>
  <c r="G1309" i="5" s="1"/>
  <c r="G1310" i="5" s="1"/>
  <c r="G1311" i="5" s="1"/>
  <c r="G1312" i="5" s="1"/>
  <c r="G1313" i="5" s="1"/>
  <c r="G1314" i="5" s="1"/>
  <c r="G1315" i="5" s="1"/>
  <c r="G1316" i="5" s="1"/>
  <c r="G1317" i="5" s="1"/>
  <c r="G1318" i="5" s="1"/>
  <c r="G1319" i="5" s="1"/>
  <c r="G1320" i="5" s="1"/>
  <c r="G1321" i="5" s="1"/>
  <c r="G1322" i="5" s="1"/>
  <c r="G1323" i="5" s="1"/>
  <c r="G1324" i="5" s="1"/>
  <c r="G1325" i="5" s="1"/>
  <c r="G1326" i="5" s="1"/>
  <c r="G1327" i="5" s="1"/>
  <c r="G1328" i="5" s="1"/>
  <c r="G1329" i="5" s="1"/>
  <c r="G1330" i="5" s="1"/>
  <c r="G1331" i="5" s="1"/>
  <c r="G1332" i="5" s="1"/>
  <c r="G1333" i="5" s="1"/>
  <c r="G1334" i="5" s="1"/>
  <c r="G1335" i="5" s="1"/>
  <c r="G1336" i="5" s="1"/>
  <c r="G1337" i="5" s="1"/>
  <c r="G1338" i="5" s="1"/>
  <c r="G1339" i="5" s="1"/>
  <c r="G1340" i="5" s="1"/>
  <c r="G1341" i="5" s="1"/>
  <c r="G1342" i="5" s="1"/>
  <c r="G1343" i="5" s="1"/>
  <c r="G1344" i="5" s="1"/>
  <c r="G1345" i="5" s="1"/>
  <c r="G1346" i="5" s="1"/>
  <c r="G1347" i="5" s="1"/>
  <c r="G1348" i="5" s="1"/>
  <c r="G1349" i="5" s="1"/>
  <c r="G1350" i="5" s="1"/>
  <c r="G1351" i="5" s="1"/>
  <c r="G1352" i="5" s="1"/>
  <c r="G1353" i="5" s="1"/>
  <c r="G1354" i="5" s="1"/>
  <c r="G1355" i="5" s="1"/>
  <c r="G1356" i="5" s="1"/>
  <c r="G1357" i="5" s="1"/>
  <c r="G1358" i="5" s="1"/>
  <c r="G1359" i="5" s="1"/>
  <c r="G1360" i="5" s="1"/>
  <c r="G1361" i="5" s="1"/>
  <c r="G1362" i="5" s="1"/>
  <c r="G1363" i="5" s="1"/>
  <c r="G1364" i="5" s="1"/>
  <c r="G1365" i="5" s="1"/>
  <c r="G1366" i="5" s="1"/>
  <c r="G1367" i="5" s="1"/>
  <c r="G1368" i="5" s="1"/>
  <c r="G1369" i="5" s="1"/>
  <c r="G1370" i="5" s="1"/>
  <c r="G1371" i="5" s="1"/>
  <c r="G1372" i="5" s="1"/>
  <c r="G1373" i="5" s="1"/>
  <c r="G1374" i="5" s="1"/>
  <c r="G1375" i="5" s="1"/>
  <c r="G1376" i="5" s="1"/>
  <c r="G1377" i="5" s="1"/>
  <c r="G1378" i="5" s="1"/>
  <c r="G1379" i="5" s="1"/>
  <c r="G1380" i="5" s="1"/>
  <c r="G1381" i="5" s="1"/>
  <c r="G1382" i="5" s="1"/>
  <c r="G1383" i="5" s="1"/>
  <c r="G1384" i="5" s="1"/>
  <c r="G1385" i="5" s="1"/>
  <c r="G1386" i="5" s="1"/>
  <c r="G1387" i="5" s="1"/>
  <c r="G1388" i="5" s="1"/>
  <c r="G1389" i="5" s="1"/>
  <c r="G1390" i="5" s="1"/>
  <c r="G1391" i="5" s="1"/>
  <c r="G1392" i="5" s="1"/>
  <c r="G1393" i="5" s="1"/>
  <c r="G1394" i="5" s="1"/>
  <c r="G1395" i="5" s="1"/>
  <c r="G1396" i="5" s="1"/>
  <c r="G1397" i="5" s="1"/>
  <c r="G1398" i="5" s="1"/>
  <c r="G1399" i="5" s="1"/>
  <c r="G1400" i="5" s="1"/>
  <c r="G1401" i="5" s="1"/>
  <c r="G1402" i="5" s="1"/>
  <c r="G1403" i="5" s="1"/>
  <c r="G1404" i="5" s="1"/>
  <c r="G1405" i="5" s="1"/>
  <c r="G1406" i="5" s="1"/>
  <c r="G1407" i="5" s="1"/>
  <c r="G1408" i="5" s="1"/>
  <c r="G1409" i="5" s="1"/>
  <c r="G1410" i="5" s="1"/>
  <c r="G1411" i="5" s="1"/>
  <c r="G1412" i="5" s="1"/>
  <c r="G1413" i="5" s="1"/>
  <c r="G1414" i="5" s="1"/>
  <c r="G1415" i="5" s="1"/>
  <c r="G1416" i="5" s="1"/>
  <c r="G1417" i="5" s="1"/>
  <c r="G1418" i="5" s="1"/>
  <c r="G1419" i="5" s="1"/>
  <c r="G1420" i="5" s="1"/>
  <c r="G1421" i="5" s="1"/>
  <c r="G1422" i="5" s="1"/>
  <c r="G1423" i="5" s="1"/>
  <c r="G1424" i="5" s="1"/>
  <c r="G1425" i="5" s="1"/>
  <c r="G1426" i="5" s="1"/>
  <c r="G1427" i="5" s="1"/>
  <c r="G1428" i="5" s="1"/>
  <c r="G1429" i="5" s="1"/>
  <c r="G1430" i="5" s="1"/>
  <c r="G1431" i="5" s="1"/>
  <c r="G1432" i="5" s="1"/>
  <c r="G1433" i="5" s="1"/>
  <c r="G1434" i="5" s="1"/>
  <c r="G1435" i="5" s="1"/>
  <c r="G1436" i="5" s="1"/>
  <c r="G1437" i="5" s="1"/>
  <c r="G1438" i="5" s="1"/>
  <c r="G1439" i="5" s="1"/>
  <c r="G1440" i="5" s="1"/>
  <c r="G1441" i="5" s="1"/>
  <c r="G1442" i="5" s="1"/>
  <c r="G1443" i="5" s="1"/>
  <c r="G1444" i="5" s="1"/>
  <c r="G1445" i="5" s="1"/>
  <c r="G1446" i="5" s="1"/>
  <c r="G1447" i="5" s="1"/>
  <c r="G1448" i="5" s="1"/>
  <c r="G1449" i="5" s="1"/>
  <c r="G1450" i="5" s="1"/>
  <c r="G1451" i="5" s="1"/>
  <c r="G1452" i="5" s="1"/>
  <c r="G1453" i="5" s="1"/>
  <c r="G1454" i="5" s="1"/>
  <c r="G1455" i="5" s="1"/>
  <c r="G1456" i="5" s="1"/>
  <c r="G1457" i="5" s="1"/>
  <c r="G1458" i="5" s="1"/>
  <c r="G1459" i="5" s="1"/>
  <c r="G1460" i="5" s="1"/>
  <c r="G1461" i="5" s="1"/>
  <c r="G1462" i="5" s="1"/>
  <c r="G1463" i="5" s="1"/>
  <c r="G1464" i="5" s="1"/>
  <c r="G1465" i="5" s="1"/>
  <c r="G1466" i="5" s="1"/>
  <c r="G1467" i="5" s="1"/>
  <c r="G1468" i="5" s="1"/>
  <c r="G1469" i="5" s="1"/>
  <c r="G1470" i="5" s="1"/>
  <c r="G1471" i="5" s="1"/>
  <c r="G1472" i="5" s="1"/>
  <c r="G1473" i="5" s="1"/>
  <c r="G1474" i="5" s="1"/>
  <c r="G1475" i="5" s="1"/>
  <c r="G1476" i="5" s="1"/>
  <c r="G1477" i="5" s="1"/>
  <c r="G1478" i="5" s="1"/>
  <c r="G1479" i="5" s="1"/>
  <c r="G1480" i="5" s="1"/>
  <c r="G1481" i="5" s="1"/>
  <c r="G1482" i="5" s="1"/>
  <c r="G1483" i="5" s="1"/>
  <c r="G1484" i="5" s="1"/>
  <c r="G1485" i="5" s="1"/>
  <c r="G1486" i="5" s="1"/>
  <c r="G1487" i="5" s="1"/>
  <c r="G1488" i="5" s="1"/>
  <c r="G1489" i="5" s="1"/>
  <c r="G1490" i="5" s="1"/>
  <c r="G1491" i="5" s="1"/>
  <c r="G1492" i="5" s="1"/>
  <c r="G1493" i="5" s="1"/>
  <c r="G1494" i="5" s="1"/>
  <c r="G1495" i="5" s="1"/>
  <c r="G1496" i="5" s="1"/>
  <c r="G1497" i="5" s="1"/>
  <c r="G1498" i="5" s="1"/>
  <c r="G1499" i="5" s="1"/>
  <c r="G1500" i="5" s="1"/>
  <c r="G1501" i="5" s="1"/>
  <c r="G1502" i="5" s="1"/>
  <c r="G1503" i="5" s="1"/>
  <c r="G1504" i="5" s="1"/>
  <c r="G1505" i="5" s="1"/>
  <c r="G1506" i="5" s="1"/>
  <c r="G1507" i="5" s="1"/>
  <c r="G1508" i="5" s="1"/>
  <c r="G1509" i="5" s="1"/>
  <c r="G1510" i="5" s="1"/>
  <c r="G1511" i="5" s="1"/>
  <c r="G1512" i="5" s="1"/>
  <c r="G1513" i="5" s="1"/>
  <c r="G1514" i="5" s="1"/>
  <c r="G1515" i="5" s="1"/>
  <c r="G1516" i="5" s="1"/>
  <c r="G1517" i="5" s="1"/>
  <c r="G1518" i="5" s="1"/>
  <c r="G1519" i="5" s="1"/>
  <c r="G1520" i="5" s="1"/>
  <c r="G1521" i="5" s="1"/>
  <c r="G1522" i="5" s="1"/>
  <c r="G1523" i="5" s="1"/>
  <c r="G1524" i="5" s="1"/>
  <c r="G1525" i="5" s="1"/>
  <c r="G1526" i="5" s="1"/>
  <c r="G1527" i="5" s="1"/>
  <c r="G1528" i="5" s="1"/>
  <c r="G1529" i="5" s="1"/>
  <c r="G1530" i="5" s="1"/>
  <c r="G1531" i="5" s="1"/>
  <c r="G1532" i="5" s="1"/>
  <c r="G1533" i="5" s="1"/>
  <c r="G1534" i="5" s="1"/>
  <c r="G1535" i="5" s="1"/>
  <c r="G1536" i="5" s="1"/>
  <c r="G1537" i="5" s="1"/>
  <c r="G1538" i="5" s="1"/>
  <c r="G1539" i="5" s="1"/>
  <c r="G1540" i="5" s="1"/>
  <c r="G1541" i="5" s="1"/>
  <c r="G1542" i="5" s="1"/>
  <c r="G1543" i="5" s="1"/>
  <c r="G1544" i="5" s="1"/>
  <c r="G1545" i="5" s="1"/>
  <c r="G1546" i="5" s="1"/>
  <c r="G1547" i="5" s="1"/>
  <c r="G1548" i="5" s="1"/>
  <c r="G1549" i="5" s="1"/>
  <c r="G1550" i="5" s="1"/>
  <c r="G1551" i="5" s="1"/>
  <c r="G1552" i="5" s="1"/>
  <c r="G1553" i="5" s="1"/>
  <c r="G1554" i="5" s="1"/>
  <c r="G1555" i="5" s="1"/>
  <c r="G1556" i="5" s="1"/>
  <c r="G1557" i="5" s="1"/>
  <c r="G1558" i="5" s="1"/>
  <c r="G1559" i="5" s="1"/>
  <c r="G1560" i="5" s="1"/>
  <c r="G1561" i="5" s="1"/>
  <c r="G1562" i="5" s="1"/>
  <c r="G1563" i="5" s="1"/>
  <c r="G1564" i="5" s="1"/>
  <c r="G1565" i="5" s="1"/>
  <c r="G1566" i="5" s="1"/>
  <c r="G1567" i="5" s="1"/>
  <c r="G1568" i="5" s="1"/>
  <c r="G1569" i="5" s="1"/>
  <c r="G1570" i="5" s="1"/>
  <c r="G1571" i="5" s="1"/>
  <c r="G1572" i="5" s="1"/>
  <c r="G1573" i="5" s="1"/>
  <c r="G1574" i="5" s="1"/>
  <c r="G1575" i="5" s="1"/>
  <c r="G1576" i="5" s="1"/>
  <c r="G1577" i="5" s="1"/>
  <c r="G1578" i="5" s="1"/>
  <c r="G1579" i="5" s="1"/>
  <c r="G1580" i="5" s="1"/>
  <c r="G1581" i="5" s="1"/>
  <c r="G1582" i="5" s="1"/>
  <c r="G1583" i="5" s="1"/>
  <c r="G1584" i="5" s="1"/>
  <c r="G1585" i="5" s="1"/>
  <c r="G1586" i="5" s="1"/>
  <c r="G1587" i="5" s="1"/>
  <c r="G1588" i="5" s="1"/>
  <c r="G1589" i="5" s="1"/>
  <c r="G1590" i="5" s="1"/>
  <c r="G1591" i="5" s="1"/>
  <c r="G1592" i="5" s="1"/>
  <c r="G1593" i="5" s="1"/>
  <c r="G1594" i="5" s="1"/>
  <c r="G1595" i="5" s="1"/>
  <c r="G1596" i="5" s="1"/>
  <c r="G1597" i="5" s="1"/>
  <c r="G1598" i="5" s="1"/>
  <c r="G1599" i="5" s="1"/>
  <c r="G1600" i="5" s="1"/>
  <c r="G1601" i="5" s="1"/>
  <c r="G1602" i="5" s="1"/>
  <c r="G1603" i="5" s="1"/>
  <c r="G1604" i="5" s="1"/>
  <c r="G1605" i="5" s="1"/>
  <c r="G1606" i="5" s="1"/>
  <c r="G1607" i="5" s="1"/>
  <c r="G1608" i="5" s="1"/>
  <c r="G1609" i="5" s="1"/>
  <c r="G1610" i="5" s="1"/>
  <c r="G1611" i="5" s="1"/>
  <c r="G1612" i="5" s="1"/>
  <c r="G1613" i="5" s="1"/>
  <c r="G1614" i="5" s="1"/>
  <c r="G1615" i="5" s="1"/>
  <c r="G1616" i="5" s="1"/>
  <c r="G1617" i="5" s="1"/>
  <c r="G1618" i="5" s="1"/>
  <c r="G1619" i="5" s="1"/>
  <c r="G1620" i="5" s="1"/>
  <c r="G1621" i="5" s="1"/>
  <c r="G1622" i="5" s="1"/>
  <c r="G1623" i="5" s="1"/>
  <c r="G1624" i="5" s="1"/>
  <c r="G1625" i="5" s="1"/>
  <c r="G1626" i="5" s="1"/>
  <c r="G1627" i="5" s="1"/>
  <c r="G1628" i="5" s="1"/>
  <c r="G1629" i="5" s="1"/>
  <c r="G1630" i="5" s="1"/>
  <c r="G1631" i="5" s="1"/>
  <c r="G1632" i="5" s="1"/>
  <c r="G1633" i="5" s="1"/>
  <c r="G1634" i="5" s="1"/>
  <c r="G1635" i="5" s="1"/>
  <c r="G1636" i="5" s="1"/>
  <c r="G1637" i="5" s="1"/>
  <c r="G1638" i="5" s="1"/>
  <c r="G1639" i="5" s="1"/>
  <c r="G1640" i="5" s="1"/>
  <c r="G1641" i="5" s="1"/>
  <c r="G1642" i="5" s="1"/>
  <c r="G1643" i="5" s="1"/>
  <c r="G1644" i="5" s="1"/>
  <c r="G1645" i="5" s="1"/>
  <c r="G1646" i="5" s="1"/>
  <c r="G1647" i="5" s="1"/>
  <c r="G1648" i="5" s="1"/>
  <c r="G1649" i="5" s="1"/>
  <c r="G1650" i="5" s="1"/>
  <c r="G1651" i="5" s="1"/>
  <c r="G1652" i="5" s="1"/>
  <c r="G1653" i="5" s="1"/>
  <c r="G1654" i="5" s="1"/>
  <c r="G1655" i="5" s="1"/>
  <c r="G1656" i="5" s="1"/>
  <c r="G1657" i="5" s="1"/>
  <c r="G1658" i="5" s="1"/>
  <c r="G1659" i="5" s="1"/>
  <c r="G1660" i="5" s="1"/>
  <c r="G1661" i="5" s="1"/>
  <c r="G1662" i="5" s="1"/>
  <c r="G1663" i="5" s="1"/>
  <c r="G1664" i="5" s="1"/>
  <c r="G1665" i="5" s="1"/>
  <c r="G1666" i="5" s="1"/>
  <c r="G1667" i="5" s="1"/>
  <c r="G1668" i="5" s="1"/>
  <c r="G1669" i="5" s="1"/>
  <c r="G1670" i="5" s="1"/>
  <c r="G1671" i="5" s="1"/>
  <c r="G1672" i="5" s="1"/>
  <c r="G1673" i="5" s="1"/>
  <c r="G1674" i="5" s="1"/>
  <c r="G1675" i="5" s="1"/>
  <c r="G1676" i="5" s="1"/>
  <c r="G1677" i="5" s="1"/>
  <c r="G1678" i="5" s="1"/>
  <c r="G1679" i="5" s="1"/>
  <c r="G1680" i="5" s="1"/>
  <c r="G1681" i="5" s="1"/>
  <c r="G1682" i="5" s="1"/>
  <c r="G1683" i="5" s="1"/>
  <c r="G1684" i="5" s="1"/>
  <c r="G1685" i="5" s="1"/>
  <c r="G1686" i="5" s="1"/>
  <c r="G1687" i="5" s="1"/>
  <c r="G1688" i="5" s="1"/>
  <c r="G1689" i="5" s="1"/>
  <c r="G1690" i="5" s="1"/>
  <c r="G1691" i="5" s="1"/>
  <c r="G1692" i="5" s="1"/>
  <c r="G1693" i="5" s="1"/>
  <c r="G1694" i="5" s="1"/>
  <c r="G1695" i="5" s="1"/>
  <c r="G1696" i="5" s="1"/>
  <c r="G1697" i="5" s="1"/>
  <c r="G1698" i="5" s="1"/>
  <c r="G1699" i="5" s="1"/>
  <c r="G1700" i="5" s="1"/>
  <c r="G1701" i="5" s="1"/>
  <c r="G1702" i="5" s="1"/>
  <c r="G1703" i="5" s="1"/>
  <c r="G1704" i="5" s="1"/>
  <c r="G1705" i="5" s="1"/>
  <c r="G1706" i="5" s="1"/>
  <c r="G1707" i="5" s="1"/>
  <c r="G1708" i="5" s="1"/>
  <c r="G1709" i="5" s="1"/>
  <c r="G1710" i="5" s="1"/>
  <c r="G1711" i="5" s="1"/>
  <c r="G1712" i="5" s="1"/>
  <c r="G1713" i="5" s="1"/>
  <c r="G1714" i="5" s="1"/>
  <c r="G1715" i="5" s="1"/>
  <c r="G1716" i="5" s="1"/>
  <c r="G1717" i="5" s="1"/>
  <c r="G1718" i="5" s="1"/>
  <c r="G1719" i="5" s="1"/>
  <c r="G1720" i="5" s="1"/>
  <c r="G1721" i="5" s="1"/>
  <c r="G1722" i="5" s="1"/>
  <c r="G1723" i="5" s="1"/>
  <c r="G1724" i="5" s="1"/>
  <c r="G1725" i="5" s="1"/>
  <c r="G1726" i="5" s="1"/>
  <c r="G1727" i="5" s="1"/>
  <c r="G1728" i="5" s="1"/>
  <c r="G1729" i="5" s="1"/>
  <c r="G1730" i="5" s="1"/>
  <c r="G1731" i="5" s="1"/>
  <c r="G1732" i="5" s="1"/>
  <c r="G1733" i="5" s="1"/>
  <c r="G1734" i="5" s="1"/>
  <c r="G1735" i="5" s="1"/>
  <c r="G1736" i="5" s="1"/>
  <c r="G1737" i="5" s="1"/>
  <c r="G1738" i="5" s="1"/>
  <c r="G1739" i="5" s="1"/>
  <c r="G1740" i="5" s="1"/>
  <c r="G1741" i="5" s="1"/>
  <c r="G1742" i="5" s="1"/>
  <c r="G1743" i="5" s="1"/>
  <c r="G1744" i="5" s="1"/>
  <c r="G1745" i="5" s="1"/>
  <c r="G1746" i="5" s="1"/>
  <c r="G1747" i="5" s="1"/>
  <c r="G1748" i="5" s="1"/>
  <c r="G1749" i="5" s="1"/>
  <c r="G1750" i="5" s="1"/>
  <c r="G1751" i="5" s="1"/>
  <c r="G1752" i="5" s="1"/>
  <c r="G1753" i="5" s="1"/>
  <c r="G1754" i="5" s="1"/>
  <c r="G1755" i="5" s="1"/>
  <c r="G1756" i="5" s="1"/>
  <c r="G1757" i="5" s="1"/>
  <c r="G1758" i="5" s="1"/>
  <c r="G1759" i="5" s="1"/>
  <c r="G1760" i="5" s="1"/>
  <c r="G1761" i="5" s="1"/>
  <c r="G1762" i="5" s="1"/>
  <c r="G1763" i="5" s="1"/>
  <c r="G1764" i="5" s="1"/>
  <c r="G1765" i="5" s="1"/>
  <c r="G1766" i="5" s="1"/>
  <c r="G1767" i="5" s="1"/>
  <c r="G1768" i="5" s="1"/>
  <c r="G1769" i="5" s="1"/>
  <c r="G1770" i="5" s="1"/>
  <c r="G1771" i="5" s="1"/>
  <c r="G1772" i="5" s="1"/>
  <c r="G1773" i="5" s="1"/>
  <c r="G1774" i="5" s="1"/>
  <c r="G1775" i="5" s="1"/>
  <c r="G1776" i="5" s="1"/>
  <c r="G1777" i="5" s="1"/>
  <c r="G1778" i="5" s="1"/>
  <c r="G1779" i="5" s="1"/>
  <c r="G1780" i="5" s="1"/>
  <c r="G1781" i="5" s="1"/>
  <c r="G1782" i="5" s="1"/>
  <c r="G1783" i="5" s="1"/>
  <c r="G1784" i="5" s="1"/>
  <c r="G1785" i="5" s="1"/>
  <c r="G1786" i="5" s="1"/>
  <c r="G1787" i="5" s="1"/>
  <c r="G1788" i="5" s="1"/>
  <c r="G1789" i="5" s="1"/>
  <c r="G1790" i="5" s="1"/>
  <c r="G1791" i="5" s="1"/>
  <c r="G1792" i="5" s="1"/>
  <c r="G1793" i="5" s="1"/>
  <c r="G1794" i="5" s="1"/>
  <c r="G1795" i="5" s="1"/>
  <c r="G1796" i="5" s="1"/>
  <c r="G1797" i="5" s="1"/>
  <c r="G1798" i="5" s="1"/>
  <c r="G1799" i="5" s="1"/>
  <c r="G1800" i="5" s="1"/>
  <c r="G1801" i="5" s="1"/>
  <c r="G1802" i="5" s="1"/>
  <c r="G1803" i="5" s="1"/>
  <c r="G1804" i="5" s="1"/>
  <c r="G1805" i="5" s="1"/>
  <c r="G1806" i="5" s="1"/>
  <c r="G1807" i="5" s="1"/>
  <c r="G1808" i="5" s="1"/>
  <c r="G1809" i="5" s="1"/>
  <c r="G1810" i="5" s="1"/>
  <c r="G1811" i="5" s="1"/>
  <c r="G1812" i="5" s="1"/>
  <c r="G1813" i="5" s="1"/>
  <c r="G1814" i="5" s="1"/>
  <c r="G1815" i="5" s="1"/>
  <c r="G1816" i="5" s="1"/>
  <c r="G1817" i="5" s="1"/>
  <c r="G1818" i="5" s="1"/>
  <c r="G1819" i="5" s="1"/>
  <c r="G1820" i="5" s="1"/>
  <c r="G1821" i="5" s="1"/>
  <c r="G1822" i="5" s="1"/>
  <c r="G1823" i="5" s="1"/>
  <c r="G1824" i="5" s="1"/>
  <c r="G1825" i="5" s="1"/>
  <c r="G1826" i="5" s="1"/>
  <c r="G1827" i="5" s="1"/>
  <c r="G1828" i="5" s="1"/>
  <c r="G1829" i="5" s="1"/>
  <c r="G1830" i="5" s="1"/>
  <c r="G1831" i="5" s="1"/>
  <c r="G1832" i="5" s="1"/>
  <c r="G1833" i="5" s="1"/>
  <c r="G1834" i="5" s="1"/>
  <c r="G1835" i="5" s="1"/>
  <c r="G1836" i="5" s="1"/>
  <c r="G1837" i="5" s="1"/>
  <c r="G1838" i="5" s="1"/>
  <c r="G1839" i="5" s="1"/>
  <c r="G1840" i="5" s="1"/>
  <c r="G1841" i="5" s="1"/>
  <c r="G1842" i="5" s="1"/>
  <c r="G1843" i="5" s="1"/>
  <c r="G1844" i="5" s="1"/>
  <c r="G1845" i="5" s="1"/>
  <c r="G1846" i="5" s="1"/>
  <c r="G1847" i="5" s="1"/>
  <c r="G1848" i="5" s="1"/>
  <c r="G1849" i="5" s="1"/>
  <c r="G1850" i="5" s="1"/>
  <c r="G1851" i="5" s="1"/>
  <c r="G1852" i="5" s="1"/>
  <c r="G1853" i="5" s="1"/>
  <c r="G1854" i="5" s="1"/>
  <c r="G1855" i="5" s="1"/>
  <c r="G1856" i="5" s="1"/>
  <c r="G1857" i="5" s="1"/>
  <c r="G1858" i="5" s="1"/>
  <c r="G1859" i="5" s="1"/>
  <c r="G1860" i="5" s="1"/>
  <c r="G1861" i="5" s="1"/>
  <c r="G1862" i="5" s="1"/>
  <c r="G1863" i="5" s="1"/>
  <c r="G1864" i="5" s="1"/>
  <c r="G1865" i="5" s="1"/>
  <c r="G1866" i="5" s="1"/>
  <c r="G1867" i="5" s="1"/>
  <c r="G1868" i="5" s="1"/>
  <c r="G1869" i="5" s="1"/>
  <c r="G1870" i="5" s="1"/>
  <c r="G1871" i="5" s="1"/>
  <c r="G1872" i="5" s="1"/>
  <c r="G1873" i="5" s="1"/>
  <c r="G1874" i="5" s="1"/>
  <c r="G1875" i="5" s="1"/>
  <c r="G1876" i="5" s="1"/>
  <c r="G1877" i="5" s="1"/>
  <c r="G1878" i="5" s="1"/>
  <c r="G1879" i="5" s="1"/>
  <c r="G1880" i="5" s="1"/>
  <c r="G1881" i="5" s="1"/>
  <c r="G1882" i="5" s="1"/>
  <c r="G1883" i="5" s="1"/>
  <c r="G1884" i="5" s="1"/>
  <c r="G1885" i="5" s="1"/>
  <c r="G1886" i="5" s="1"/>
  <c r="G1887" i="5" s="1"/>
  <c r="G1888" i="5" s="1"/>
  <c r="G1889" i="5" s="1"/>
  <c r="G1890" i="5" s="1"/>
  <c r="G1891" i="5" s="1"/>
  <c r="G1892" i="5" s="1"/>
  <c r="G1893" i="5" s="1"/>
  <c r="G1894" i="5" s="1"/>
  <c r="G1895" i="5" s="1"/>
  <c r="G1896" i="5" s="1"/>
  <c r="G1897" i="5" s="1"/>
  <c r="G1898" i="5" s="1"/>
  <c r="G1899" i="5" s="1"/>
  <c r="G1900" i="5" s="1"/>
  <c r="G1901" i="5" s="1"/>
  <c r="G1902" i="5" s="1"/>
  <c r="G1903" i="5" s="1"/>
  <c r="G1904" i="5" s="1"/>
  <c r="G1905" i="5" s="1"/>
  <c r="G1906" i="5" s="1"/>
  <c r="G1907" i="5" s="1"/>
  <c r="G1908" i="5" s="1"/>
  <c r="G1909" i="5" s="1"/>
  <c r="G1910" i="5" s="1"/>
  <c r="G1911" i="5" s="1"/>
  <c r="G1912" i="5" s="1"/>
  <c r="G1913" i="5" s="1"/>
  <c r="G1914" i="5" s="1"/>
  <c r="G1915" i="5" s="1"/>
  <c r="G1916" i="5" s="1"/>
  <c r="G1917" i="5" s="1"/>
  <c r="G1918" i="5" s="1"/>
  <c r="G1919" i="5" s="1"/>
  <c r="G1920" i="5" s="1"/>
  <c r="G1921" i="5" s="1"/>
  <c r="G1922" i="5" s="1"/>
  <c r="G1923" i="5" s="1"/>
  <c r="G1924" i="5" s="1"/>
  <c r="G1925" i="5" s="1"/>
  <c r="G1926" i="5" s="1"/>
  <c r="G1927" i="5" s="1"/>
  <c r="G1928" i="5" s="1"/>
  <c r="G1929" i="5" s="1"/>
  <c r="G1930" i="5" s="1"/>
  <c r="G1931" i="5" s="1"/>
  <c r="G1932" i="5" s="1"/>
  <c r="G1933" i="5" s="1"/>
  <c r="G1934" i="5" s="1"/>
  <c r="G1935" i="5" s="1"/>
  <c r="G1936" i="5" s="1"/>
  <c r="G1937" i="5" s="1"/>
  <c r="G1938" i="5" s="1"/>
  <c r="G1939" i="5" s="1"/>
  <c r="G1940" i="5" s="1"/>
  <c r="G1941" i="5" s="1"/>
  <c r="G1942" i="5" s="1"/>
  <c r="G1943" i="5" s="1"/>
  <c r="G1944" i="5" s="1"/>
  <c r="G1945" i="5" s="1"/>
  <c r="G1946" i="5" s="1"/>
  <c r="G1947" i="5" s="1"/>
  <c r="G1948" i="5" s="1"/>
  <c r="G1949" i="5" s="1"/>
  <c r="G1950" i="5" s="1"/>
  <c r="G1951" i="5" s="1"/>
  <c r="G1952" i="5" s="1"/>
  <c r="G1953" i="5" s="1"/>
  <c r="G1954" i="5" s="1"/>
  <c r="G1955" i="5" s="1"/>
  <c r="G1956" i="5" s="1"/>
  <c r="G1957" i="5" s="1"/>
  <c r="G1958" i="5" s="1"/>
  <c r="G1959" i="5" s="1"/>
  <c r="G1960" i="5" s="1"/>
  <c r="G1961" i="5" s="1"/>
  <c r="G1962" i="5" s="1"/>
  <c r="G1963" i="5" s="1"/>
  <c r="G1964" i="5" s="1"/>
  <c r="G1965" i="5" s="1"/>
  <c r="G1966" i="5" s="1"/>
  <c r="G1967" i="5" s="1"/>
  <c r="G1968" i="5" s="1"/>
  <c r="G1969" i="5" s="1"/>
  <c r="G1970" i="5" s="1"/>
  <c r="G1971" i="5" s="1"/>
  <c r="G1972" i="5" s="1"/>
  <c r="G1973" i="5" s="1"/>
  <c r="G1974" i="5" s="1"/>
  <c r="G1975" i="5" s="1"/>
  <c r="G1976" i="5" s="1"/>
  <c r="G1977" i="5" s="1"/>
  <c r="G1978" i="5" s="1"/>
  <c r="G1979" i="5" s="1"/>
  <c r="G1980" i="5" s="1"/>
  <c r="G1981" i="5" s="1"/>
  <c r="G1982" i="5" s="1"/>
  <c r="G1983" i="5" s="1"/>
  <c r="G1984" i="5" s="1"/>
  <c r="G1985" i="5" s="1"/>
  <c r="G1986" i="5" s="1"/>
  <c r="G1987" i="5" s="1"/>
  <c r="G1988" i="5" s="1"/>
  <c r="G1989" i="5" s="1"/>
  <c r="G1990" i="5" s="1"/>
  <c r="G1991" i="5" s="1"/>
  <c r="G1992" i="5" s="1"/>
  <c r="G1993" i="5" s="1"/>
  <c r="G1994" i="5" s="1"/>
  <c r="G1995" i="5" s="1"/>
  <c r="G1996" i="5" s="1"/>
  <c r="G1997" i="5" s="1"/>
  <c r="G1998" i="5" s="1"/>
  <c r="G1999" i="5" s="1"/>
  <c r="G2000" i="5" s="1"/>
  <c r="G2001" i="5" s="1"/>
  <c r="G2002" i="5" s="1"/>
  <c r="G2003" i="5" s="1"/>
  <c r="G2004" i="5" s="1"/>
  <c r="G2005" i="5" s="1"/>
  <c r="G2006" i="5" s="1"/>
  <c r="G2007" i="5" s="1"/>
  <c r="G2008" i="5" s="1"/>
  <c r="G2009" i="5" s="1"/>
  <c r="G2010" i="5" s="1"/>
  <c r="G2011" i="5" s="1"/>
  <c r="G2012" i="5" s="1"/>
  <c r="G2013" i="5" s="1"/>
  <c r="G2014" i="5" s="1"/>
  <c r="G2015" i="5" s="1"/>
  <c r="G2016" i="5" s="1"/>
  <c r="G2017" i="5" s="1"/>
  <c r="G2018" i="5" s="1"/>
  <c r="G2019" i="5" s="1"/>
  <c r="G2020" i="5" s="1"/>
  <c r="G2021" i="5" s="1"/>
  <c r="G2022" i="5" s="1"/>
  <c r="G2023" i="5" s="1"/>
  <c r="G2024" i="5" s="1"/>
  <c r="G2025" i="5" s="1"/>
  <c r="G2026" i="5" s="1"/>
  <c r="G2027" i="5" s="1"/>
  <c r="G2028" i="5" s="1"/>
  <c r="G2029" i="5" s="1"/>
  <c r="G2030" i="5" s="1"/>
  <c r="G2031" i="5" s="1"/>
  <c r="G2032" i="5" s="1"/>
  <c r="G2033" i="5" s="1"/>
  <c r="G2034" i="5" s="1"/>
  <c r="G2035" i="5" s="1"/>
  <c r="G2036" i="5" s="1"/>
  <c r="G2037" i="5" s="1"/>
  <c r="G2038" i="5" s="1"/>
  <c r="G2039" i="5" s="1"/>
  <c r="G2040" i="5" s="1"/>
  <c r="G2041" i="5" s="1"/>
  <c r="G2042" i="5" s="1"/>
  <c r="G2043" i="5" s="1"/>
  <c r="G2044" i="5" s="1"/>
  <c r="G2045" i="5" s="1"/>
  <c r="G2046" i="5" s="1"/>
  <c r="G2047" i="5" s="1"/>
  <c r="G2048" i="5" s="1"/>
  <c r="G2049" i="5" s="1"/>
  <c r="G2050" i="5" s="1"/>
  <c r="G2051" i="5" s="1"/>
  <c r="G2052" i="5" s="1"/>
  <c r="G2053" i="5" s="1"/>
  <c r="G2054" i="5" s="1"/>
  <c r="G2055" i="5" s="1"/>
  <c r="G2056" i="5" s="1"/>
  <c r="G2057" i="5" s="1"/>
  <c r="G2058" i="5" s="1"/>
  <c r="G2059" i="5" s="1"/>
  <c r="G2060" i="5" s="1"/>
  <c r="G2061" i="5" s="1"/>
  <c r="G2062" i="5" s="1"/>
  <c r="G2063" i="5" s="1"/>
  <c r="G2064" i="5" s="1"/>
  <c r="G2065" i="5" s="1"/>
  <c r="G2066" i="5" s="1"/>
  <c r="G2067" i="5" s="1"/>
  <c r="G2068" i="5" s="1"/>
  <c r="G2069" i="5" s="1"/>
  <c r="G2070" i="5" s="1"/>
  <c r="G2071" i="5" s="1"/>
  <c r="G2072" i="5" s="1"/>
  <c r="G2073" i="5" s="1"/>
  <c r="G2074" i="5" s="1"/>
  <c r="G2075" i="5" s="1"/>
  <c r="G2076" i="5" s="1"/>
  <c r="G2077" i="5" s="1"/>
  <c r="G2078" i="5" s="1"/>
  <c r="G2079" i="5" s="1"/>
  <c r="G2080" i="5" s="1"/>
  <c r="G2081" i="5" s="1"/>
  <c r="G2082" i="5" s="1"/>
  <c r="G2083" i="5" s="1"/>
  <c r="G2084" i="5" s="1"/>
  <c r="G2085" i="5" s="1"/>
  <c r="G2086" i="5" s="1"/>
  <c r="G2087" i="5" s="1"/>
  <c r="G2088" i="5" s="1"/>
  <c r="G2089" i="5" s="1"/>
  <c r="G2090" i="5" s="1"/>
  <c r="G2091" i="5" s="1"/>
  <c r="G2092" i="5" s="1"/>
  <c r="G2093" i="5" s="1"/>
  <c r="G2094" i="5" s="1"/>
  <c r="G2095" i="5" s="1"/>
  <c r="G2096" i="5" s="1"/>
  <c r="G2097" i="5" s="1"/>
  <c r="G2098" i="5" s="1"/>
  <c r="G2099" i="5" s="1"/>
  <c r="G2100" i="5" s="1"/>
  <c r="G2101" i="5" s="1"/>
  <c r="G2102" i="5" s="1"/>
  <c r="G2103" i="5" s="1"/>
  <c r="G2104" i="5" s="1"/>
  <c r="G2105" i="5" s="1"/>
  <c r="G2106" i="5" s="1"/>
  <c r="G2107" i="5" s="1"/>
  <c r="G2108" i="5" s="1"/>
  <c r="G2109" i="5" s="1"/>
  <c r="G2110" i="5" s="1"/>
  <c r="G2111" i="5" s="1"/>
  <c r="G2112" i="5" s="1"/>
  <c r="G2113" i="5" s="1"/>
  <c r="G2114" i="5" s="1"/>
  <c r="G2115" i="5" s="1"/>
  <c r="G2116" i="5" s="1"/>
  <c r="G2117" i="5" s="1"/>
  <c r="G2118" i="5" s="1"/>
  <c r="G2119" i="5" s="1"/>
  <c r="G2120" i="5" s="1"/>
  <c r="G2121" i="5" s="1"/>
  <c r="G2122" i="5" s="1"/>
  <c r="G2123" i="5" s="1"/>
  <c r="G2124" i="5" s="1"/>
  <c r="G2125" i="5" s="1"/>
  <c r="G2126" i="5" s="1"/>
  <c r="G2127" i="5" s="1"/>
  <c r="G2128" i="5" s="1"/>
  <c r="G2129" i="5" s="1"/>
  <c r="G2130" i="5" s="1"/>
  <c r="G2131" i="5" s="1"/>
  <c r="G2132" i="5" s="1"/>
  <c r="G2133" i="5" s="1"/>
  <c r="G2134" i="5" s="1"/>
  <c r="G2135" i="5" s="1"/>
  <c r="G2136" i="5" s="1"/>
  <c r="G2137" i="5" s="1"/>
  <c r="G2138" i="5" s="1"/>
  <c r="G2139" i="5" s="1"/>
  <c r="G2140" i="5" s="1"/>
  <c r="G2141" i="5" s="1"/>
  <c r="G2142" i="5" s="1"/>
  <c r="G2143" i="5" s="1"/>
  <c r="G2144" i="5" s="1"/>
  <c r="G2145" i="5" s="1"/>
  <c r="G2146" i="5" s="1"/>
  <c r="G2147" i="5" s="1"/>
  <c r="G2148" i="5" s="1"/>
  <c r="G2149" i="5" s="1"/>
  <c r="G2150" i="5" s="1"/>
  <c r="G2151" i="5" s="1"/>
  <c r="G2152" i="5" s="1"/>
  <c r="G2153" i="5" s="1"/>
  <c r="G2154" i="5" s="1"/>
  <c r="G2155" i="5" s="1"/>
  <c r="G2156" i="5" s="1"/>
  <c r="G2157" i="5" s="1"/>
  <c r="G2158" i="5" s="1"/>
  <c r="G2159" i="5" s="1"/>
  <c r="G2160" i="5" s="1"/>
  <c r="G2161" i="5" s="1"/>
  <c r="G2162" i="5" s="1"/>
  <c r="G2163" i="5" s="1"/>
  <c r="G2164" i="5" s="1"/>
  <c r="G2165" i="5" s="1"/>
  <c r="G2166" i="5" s="1"/>
  <c r="G2167" i="5" s="1"/>
  <c r="G2168" i="5" s="1"/>
  <c r="G2169" i="5" s="1"/>
  <c r="G2170" i="5" s="1"/>
  <c r="G2171" i="5" s="1"/>
  <c r="G2172" i="5" s="1"/>
  <c r="G2173" i="5" s="1"/>
  <c r="G2174" i="5" s="1"/>
  <c r="G2175" i="5" s="1"/>
  <c r="G2176" i="5" s="1"/>
  <c r="G2177" i="5" s="1"/>
  <c r="G2178" i="5" s="1"/>
  <c r="G2179" i="5" s="1"/>
  <c r="G2180" i="5" s="1"/>
  <c r="G2181" i="5" s="1"/>
  <c r="G2182" i="5" s="1"/>
  <c r="G2183" i="5" s="1"/>
  <c r="G2184" i="5" s="1"/>
  <c r="G2185" i="5" s="1"/>
  <c r="G2186" i="5" s="1"/>
  <c r="G2187" i="5" s="1"/>
  <c r="G2188" i="5" s="1"/>
  <c r="G2189" i="5" s="1"/>
  <c r="G2190" i="5" s="1"/>
  <c r="G2191" i="5" s="1"/>
  <c r="G2192" i="5" s="1"/>
  <c r="G2193" i="5" s="1"/>
  <c r="G2194" i="5" s="1"/>
  <c r="G2195" i="5" s="1"/>
  <c r="G2196" i="5" s="1"/>
  <c r="G2197" i="5" s="1"/>
  <c r="G2198" i="5" s="1"/>
  <c r="G2199" i="5" s="1"/>
  <c r="G2200" i="5" s="1"/>
  <c r="G2201" i="5" s="1"/>
  <c r="G2202" i="5" s="1"/>
  <c r="G2203" i="5" s="1"/>
  <c r="G2204" i="5" s="1"/>
  <c r="G2205" i="5" s="1"/>
  <c r="G2206" i="5" s="1"/>
  <c r="G2207" i="5" s="1"/>
  <c r="G2208" i="5" s="1"/>
  <c r="G2209" i="5" s="1"/>
  <c r="G2210" i="5" s="1"/>
  <c r="G2211" i="5" s="1"/>
  <c r="G2212" i="5" s="1"/>
  <c r="G2213" i="5" s="1"/>
  <c r="G2214" i="5" s="1"/>
  <c r="G2215" i="5" s="1"/>
  <c r="G2216" i="5" s="1"/>
  <c r="G2217" i="5" s="1"/>
  <c r="G2218" i="5" s="1"/>
  <c r="G2219" i="5" s="1"/>
  <c r="G2220" i="5" s="1"/>
  <c r="G2221" i="5" s="1"/>
  <c r="G2222" i="5" s="1"/>
  <c r="G2223" i="5" s="1"/>
  <c r="G2224" i="5" s="1"/>
  <c r="G2225" i="5" s="1"/>
  <c r="G2226" i="5" s="1"/>
  <c r="G2227" i="5" s="1"/>
  <c r="G2228" i="5" s="1"/>
  <c r="G2229" i="5" s="1"/>
  <c r="G2230" i="5" s="1"/>
  <c r="G2231" i="5" s="1"/>
  <c r="G2232" i="5" s="1"/>
  <c r="G2233" i="5" s="1"/>
  <c r="G2234" i="5" s="1"/>
  <c r="G2235" i="5" s="1"/>
  <c r="G2236" i="5" s="1"/>
  <c r="G2237" i="5" s="1"/>
  <c r="G2238" i="5" s="1"/>
  <c r="G2239" i="5" s="1"/>
  <c r="G2240" i="5" s="1"/>
  <c r="G2241" i="5" s="1"/>
  <c r="G2242" i="5" s="1"/>
  <c r="G2243" i="5" s="1"/>
  <c r="G2244" i="5" s="1"/>
  <c r="G2245" i="5" s="1"/>
  <c r="G2246" i="5" s="1"/>
  <c r="G2247" i="5" s="1"/>
  <c r="G2248" i="5" s="1"/>
  <c r="G2249" i="5" s="1"/>
  <c r="G2250" i="5" s="1"/>
  <c r="G2251" i="5" s="1"/>
  <c r="G2252" i="5" s="1"/>
  <c r="G2253" i="5" s="1"/>
  <c r="G2254" i="5" s="1"/>
  <c r="G2255" i="5" s="1"/>
  <c r="G2256" i="5" s="1"/>
  <c r="G2257" i="5" s="1"/>
  <c r="G2258" i="5" s="1"/>
  <c r="G2259" i="5" s="1"/>
  <c r="G2260" i="5" s="1"/>
  <c r="G2261" i="5" s="1"/>
  <c r="G2262" i="5" s="1"/>
  <c r="G2263" i="5" s="1"/>
  <c r="G2264" i="5" s="1"/>
  <c r="G2265" i="5" s="1"/>
  <c r="G2266" i="5" s="1"/>
  <c r="G2267" i="5" s="1"/>
  <c r="G2268" i="5" s="1"/>
  <c r="G2269" i="5" s="1"/>
  <c r="G2270" i="5" s="1"/>
  <c r="G2271" i="5" s="1"/>
  <c r="G2272" i="5" s="1"/>
  <c r="G2273" i="5" s="1"/>
  <c r="G2274" i="5" s="1"/>
  <c r="G2275" i="5" s="1"/>
  <c r="G2276" i="5" s="1"/>
  <c r="G2277" i="5" s="1"/>
  <c r="G2278" i="5" s="1"/>
  <c r="G2279" i="5" s="1"/>
  <c r="G2280" i="5" s="1"/>
  <c r="G2281" i="5" s="1"/>
  <c r="G2282" i="5" s="1"/>
  <c r="G2283" i="5" s="1"/>
  <c r="G2284" i="5" s="1"/>
  <c r="G2285" i="5" s="1"/>
  <c r="G2286" i="5" s="1"/>
  <c r="G2287" i="5" s="1"/>
  <c r="G2288" i="5" s="1"/>
  <c r="G2289" i="5" s="1"/>
  <c r="G2290" i="5" s="1"/>
  <c r="G2291" i="5" s="1"/>
  <c r="G2292" i="5" s="1"/>
  <c r="G2293" i="5" s="1"/>
  <c r="G2294" i="5" s="1"/>
  <c r="G2295" i="5" s="1"/>
  <c r="G2296" i="5" s="1"/>
  <c r="G2297" i="5" s="1"/>
  <c r="G2298" i="5" s="1"/>
  <c r="G2299" i="5" s="1"/>
  <c r="G2300" i="5" s="1"/>
  <c r="G2301" i="5" s="1"/>
  <c r="G2302" i="5" s="1"/>
  <c r="G2303" i="5" s="1"/>
  <c r="G2304" i="5" s="1"/>
  <c r="G2305" i="5" s="1"/>
  <c r="G2306" i="5" s="1"/>
  <c r="G2307" i="5" s="1"/>
  <c r="G2308" i="5" s="1"/>
  <c r="G2309" i="5" s="1"/>
  <c r="G2310" i="5" s="1"/>
  <c r="G2311" i="5" s="1"/>
  <c r="G2312" i="5" s="1"/>
  <c r="G2313" i="5" s="1"/>
  <c r="G2314" i="5" s="1"/>
  <c r="G2315" i="5" s="1"/>
  <c r="G2316" i="5" s="1"/>
  <c r="G2317" i="5" s="1"/>
  <c r="G2318" i="5" s="1"/>
  <c r="G2319" i="5" s="1"/>
  <c r="G2320" i="5" s="1"/>
  <c r="G2321" i="5" s="1"/>
  <c r="G2322" i="5" s="1"/>
  <c r="G2323" i="5" s="1"/>
  <c r="G2324" i="5" s="1"/>
  <c r="G2325" i="5" s="1"/>
  <c r="G2326" i="5" s="1"/>
  <c r="G2327" i="5" s="1"/>
  <c r="G2328" i="5" s="1"/>
  <c r="G2329" i="5" s="1"/>
  <c r="G2330" i="5" s="1"/>
  <c r="G2331" i="5" s="1"/>
  <c r="G2332" i="5" s="1"/>
  <c r="G2333" i="5" s="1"/>
  <c r="G2334" i="5" s="1"/>
  <c r="G2335" i="5" s="1"/>
  <c r="G2336" i="5" s="1"/>
  <c r="G2337" i="5" s="1"/>
  <c r="G2338" i="5" s="1"/>
  <c r="G2339" i="5" s="1"/>
  <c r="G2340" i="5" s="1"/>
  <c r="G2341" i="5" s="1"/>
  <c r="G2342" i="5" s="1"/>
  <c r="G2343" i="5" s="1"/>
  <c r="G2344" i="5" s="1"/>
  <c r="G2345" i="5" s="1"/>
  <c r="G2346" i="5" s="1"/>
  <c r="G2347" i="5" s="1"/>
  <c r="G2348" i="5" s="1"/>
  <c r="G2349" i="5" s="1"/>
  <c r="G2350" i="5" s="1"/>
  <c r="G2351" i="5" s="1"/>
  <c r="G2352" i="5" s="1"/>
  <c r="G2353" i="5" s="1"/>
  <c r="G2354" i="5" s="1"/>
  <c r="G2355" i="5" s="1"/>
  <c r="G2356" i="5" s="1"/>
  <c r="G2357" i="5" s="1"/>
  <c r="G2358" i="5" s="1"/>
  <c r="G2359" i="5" s="1"/>
  <c r="G2360" i="5" s="1"/>
  <c r="G2361" i="5" s="1"/>
  <c r="G2362" i="5" s="1"/>
  <c r="G2363" i="5" s="1"/>
  <c r="G2364" i="5" s="1"/>
  <c r="G2365" i="5" s="1"/>
  <c r="G2366" i="5" s="1"/>
  <c r="G2367" i="5" s="1"/>
  <c r="G2368" i="5" s="1"/>
  <c r="G2369" i="5" s="1"/>
  <c r="G2370" i="5" s="1"/>
  <c r="G2371" i="5" s="1"/>
  <c r="G2372" i="5" s="1"/>
  <c r="G2373" i="5" s="1"/>
  <c r="G2374" i="5" s="1"/>
  <c r="G2375" i="5" s="1"/>
  <c r="G2376" i="5" s="1"/>
  <c r="G2377" i="5" s="1"/>
  <c r="G2378" i="5" s="1"/>
  <c r="G2379" i="5" s="1"/>
  <c r="G2380" i="5" s="1"/>
  <c r="G2381" i="5" s="1"/>
  <c r="G2382" i="5" s="1"/>
  <c r="G2383" i="5" s="1"/>
  <c r="G2384" i="5" s="1"/>
  <c r="G2385" i="5" s="1"/>
  <c r="G2386" i="5" s="1"/>
  <c r="G2387" i="5" s="1"/>
  <c r="G2388" i="5" s="1"/>
  <c r="G2389" i="5" s="1"/>
  <c r="G2390" i="5" s="1"/>
  <c r="G2391" i="5" s="1"/>
  <c r="G2392" i="5" s="1"/>
  <c r="G2393" i="5" s="1"/>
  <c r="G2394" i="5" s="1"/>
  <c r="G2395" i="5" s="1"/>
  <c r="G2396" i="5" s="1"/>
  <c r="G2397" i="5" s="1"/>
  <c r="G2398" i="5" s="1"/>
  <c r="G2399" i="5" s="1"/>
  <c r="G2400" i="5" s="1"/>
  <c r="G2401" i="5" s="1"/>
  <c r="G2402" i="5" s="1"/>
  <c r="G2403" i="5" s="1"/>
  <c r="G2404" i="5" s="1"/>
  <c r="G2405" i="5" s="1"/>
  <c r="G2406" i="5" s="1"/>
  <c r="G2407" i="5" s="1"/>
  <c r="G2408" i="5" s="1"/>
  <c r="G2409" i="5" s="1"/>
  <c r="G2410" i="5" s="1"/>
  <c r="G2411" i="5" s="1"/>
  <c r="G2412" i="5" s="1"/>
  <c r="G2413" i="5" s="1"/>
  <c r="G2414" i="5" s="1"/>
  <c r="G2415" i="5" s="1"/>
  <c r="G2416" i="5" s="1"/>
  <c r="G2417" i="5" s="1"/>
  <c r="G2418" i="5" s="1"/>
  <c r="G2419" i="5" s="1"/>
  <c r="G2420" i="5" s="1"/>
  <c r="G2421" i="5" s="1"/>
  <c r="G2422" i="5" s="1"/>
  <c r="G2423" i="5" s="1"/>
  <c r="G2424" i="5" s="1"/>
  <c r="G2425" i="5" s="1"/>
  <c r="G2426" i="5" s="1"/>
  <c r="G2427" i="5" s="1"/>
  <c r="G2428" i="5" s="1"/>
  <c r="G2429" i="5" s="1"/>
  <c r="G2430" i="5" s="1"/>
  <c r="G2431" i="5" s="1"/>
  <c r="G2432" i="5" s="1"/>
  <c r="G2433" i="5" s="1"/>
  <c r="G2434" i="5" s="1"/>
  <c r="G2435" i="5" s="1"/>
  <c r="G2436" i="5" s="1"/>
  <c r="G2437" i="5" s="1"/>
  <c r="G2438" i="5" s="1"/>
  <c r="G2439" i="5" s="1"/>
  <c r="G2440" i="5" s="1"/>
  <c r="G2441" i="5" s="1"/>
  <c r="G2442" i="5" s="1"/>
  <c r="G2443" i="5" s="1"/>
  <c r="G2444" i="5" s="1"/>
  <c r="G2445" i="5" s="1"/>
  <c r="G2446" i="5" s="1"/>
  <c r="G2447" i="5" s="1"/>
  <c r="G2448" i="5" s="1"/>
  <c r="G2449" i="5" s="1"/>
  <c r="G2450" i="5" s="1"/>
  <c r="G2451" i="5" s="1"/>
  <c r="G2452" i="5" s="1"/>
  <c r="G2453" i="5" s="1"/>
  <c r="G2454" i="5" s="1"/>
  <c r="G2455" i="5" s="1"/>
  <c r="G2456" i="5" s="1"/>
  <c r="G2457" i="5" s="1"/>
  <c r="G2458" i="5" s="1"/>
  <c r="G2459" i="5" s="1"/>
  <c r="G2460" i="5" s="1"/>
  <c r="G2461" i="5" s="1"/>
  <c r="G2462" i="5" s="1"/>
  <c r="G2463" i="5" s="1"/>
  <c r="G2464" i="5" s="1"/>
  <c r="G2465" i="5" s="1"/>
  <c r="G2466" i="5" s="1"/>
  <c r="G2467" i="5" s="1"/>
  <c r="G2468" i="5" s="1"/>
  <c r="G2469" i="5" s="1"/>
  <c r="G2470" i="5" s="1"/>
  <c r="G2471" i="5" s="1"/>
  <c r="G2472" i="5" s="1"/>
  <c r="G2473" i="5" s="1"/>
  <c r="G2474" i="5" s="1"/>
  <c r="G2475" i="5" s="1"/>
  <c r="G2476" i="5" s="1"/>
  <c r="G2477" i="5" s="1"/>
  <c r="G2478" i="5" s="1"/>
  <c r="G2479" i="5" s="1"/>
  <c r="G2480" i="5" s="1"/>
  <c r="G2481" i="5" s="1"/>
  <c r="G2482" i="5" s="1"/>
  <c r="G2483" i="5" s="1"/>
  <c r="G2484" i="5" s="1"/>
  <c r="G2485" i="5" s="1"/>
  <c r="G2486" i="5" s="1"/>
  <c r="G2487" i="5" s="1"/>
  <c r="G2488" i="5" s="1"/>
  <c r="G2489" i="5" s="1"/>
  <c r="G2490" i="5" s="1"/>
  <c r="G2491" i="5" s="1"/>
  <c r="G2492" i="5" s="1"/>
  <c r="G2493" i="5" s="1"/>
  <c r="G2494" i="5" s="1"/>
  <c r="G2495" i="5" s="1"/>
  <c r="G2496" i="5" s="1"/>
  <c r="G2497" i="5" s="1"/>
  <c r="G2498" i="5" s="1"/>
  <c r="G2499" i="5" s="1"/>
  <c r="G2500" i="5" s="1"/>
  <c r="G2501" i="5" s="1"/>
  <c r="G2502" i="5" s="1"/>
  <c r="G2503" i="5" s="1"/>
  <c r="G2504" i="5" s="1"/>
  <c r="G2505" i="5" s="1"/>
  <c r="G2506" i="5" s="1"/>
  <c r="G2507" i="5" s="1"/>
  <c r="G2508" i="5" s="1"/>
  <c r="G2509" i="5" s="1"/>
  <c r="G2510" i="5" s="1"/>
  <c r="G2511" i="5" s="1"/>
  <c r="G2512" i="5" s="1"/>
  <c r="G2513" i="5" s="1"/>
  <c r="G2514" i="5" s="1"/>
  <c r="G2515" i="5" s="1"/>
  <c r="G2516" i="5" s="1"/>
  <c r="G2517" i="5" s="1"/>
  <c r="G2518" i="5" s="1"/>
  <c r="G2519" i="5" s="1"/>
  <c r="G2520" i="5" s="1"/>
  <c r="G2521" i="5" s="1"/>
  <c r="G2522" i="5" s="1"/>
  <c r="G2523" i="5" s="1"/>
  <c r="G2524" i="5" s="1"/>
  <c r="G2525" i="5" s="1"/>
  <c r="G2526" i="5" s="1"/>
  <c r="G2527" i="5" s="1"/>
  <c r="G2528" i="5" s="1"/>
  <c r="G2529" i="5" s="1"/>
  <c r="G2530" i="5" s="1"/>
  <c r="G2531" i="5" s="1"/>
  <c r="G2532" i="5" s="1"/>
  <c r="G2533" i="5" s="1"/>
  <c r="G2534" i="5" s="1"/>
  <c r="G2535" i="5" s="1"/>
  <c r="G2536" i="5" s="1"/>
  <c r="G2537" i="5" s="1"/>
  <c r="G2538" i="5" s="1"/>
  <c r="G2539" i="5" s="1"/>
  <c r="G2540" i="5" s="1"/>
  <c r="G2541" i="5" s="1"/>
  <c r="G2542" i="5" s="1"/>
  <c r="G2543" i="5" s="1"/>
  <c r="G2544" i="5" s="1"/>
  <c r="G2545" i="5" s="1"/>
  <c r="G2546" i="5" s="1"/>
  <c r="G2547" i="5" s="1"/>
  <c r="G2548" i="5" s="1"/>
  <c r="G2549" i="5" s="1"/>
  <c r="G2550" i="5" s="1"/>
  <c r="G2551" i="5" s="1"/>
  <c r="G2552" i="5" s="1"/>
  <c r="G2553" i="5" s="1"/>
  <c r="G2554" i="5" s="1"/>
  <c r="G2555" i="5" s="1"/>
  <c r="G2556" i="5" s="1"/>
  <c r="G2557" i="5" s="1"/>
  <c r="G2558" i="5" s="1"/>
  <c r="G2559" i="5" s="1"/>
  <c r="G2560" i="5" s="1"/>
  <c r="G2561" i="5" s="1"/>
  <c r="G2562" i="5" s="1"/>
  <c r="G2563" i="5" s="1"/>
  <c r="G2564" i="5" s="1"/>
  <c r="G2565" i="5" s="1"/>
  <c r="G2566" i="5" s="1"/>
  <c r="G2567" i="5" s="1"/>
  <c r="G2568" i="5" s="1"/>
  <c r="G2569" i="5" s="1"/>
  <c r="G2570" i="5" s="1"/>
  <c r="G2571" i="5" s="1"/>
  <c r="G2572" i="5" s="1"/>
  <c r="G2573" i="5" s="1"/>
  <c r="G2574" i="5" s="1"/>
  <c r="G2575" i="5" s="1"/>
  <c r="G2576" i="5" s="1"/>
  <c r="G2577" i="5" s="1"/>
  <c r="G2578" i="5" s="1"/>
  <c r="G2579" i="5" s="1"/>
  <c r="G2580" i="5" s="1"/>
  <c r="G2581" i="5" s="1"/>
  <c r="G2582" i="5" s="1"/>
  <c r="G2583" i="5" s="1"/>
  <c r="G2584" i="5" s="1"/>
  <c r="G2585" i="5" s="1"/>
  <c r="G2586" i="5" s="1"/>
  <c r="G2587" i="5" s="1"/>
  <c r="G2588" i="5" s="1"/>
  <c r="G2589" i="5" s="1"/>
  <c r="G2590" i="5" s="1"/>
  <c r="G2591" i="5" s="1"/>
  <c r="G2592" i="5" s="1"/>
  <c r="G2593" i="5" s="1"/>
  <c r="G2594" i="5" s="1"/>
  <c r="G2595" i="5" s="1"/>
  <c r="G2596" i="5" s="1"/>
  <c r="G2597" i="5" s="1"/>
  <c r="G2598" i="5" s="1"/>
  <c r="G2599" i="5" s="1"/>
  <c r="G2600" i="5" s="1"/>
  <c r="G2601" i="5" s="1"/>
  <c r="G2602" i="5" s="1"/>
  <c r="G2603" i="5" s="1"/>
  <c r="G2604" i="5" s="1"/>
  <c r="G2605" i="5" s="1"/>
  <c r="G2606" i="5" s="1"/>
  <c r="G2607" i="5" s="1"/>
  <c r="G2608" i="5" s="1"/>
  <c r="G2609" i="5" s="1"/>
  <c r="G2610" i="5" s="1"/>
  <c r="G2611" i="5" s="1"/>
  <c r="G2612" i="5" s="1"/>
  <c r="G2613" i="5" s="1"/>
  <c r="G2614" i="5" s="1"/>
  <c r="G2615" i="5" s="1"/>
  <c r="G2616" i="5" s="1"/>
  <c r="G2617" i="5" s="1"/>
  <c r="G2618" i="5" s="1"/>
  <c r="G2619" i="5" s="1"/>
  <c r="G2620" i="5" s="1"/>
  <c r="G2621" i="5" s="1"/>
  <c r="G2622" i="5" s="1"/>
  <c r="G2623" i="5" s="1"/>
  <c r="G2624" i="5" s="1"/>
  <c r="G2625" i="5" s="1"/>
  <c r="G2626" i="5" s="1"/>
  <c r="G2627" i="5" s="1"/>
  <c r="G2628" i="5" s="1"/>
  <c r="G2629" i="5" s="1"/>
  <c r="G2630" i="5" s="1"/>
  <c r="G2631" i="5" s="1"/>
  <c r="G2632" i="5" s="1"/>
  <c r="G2633" i="5" s="1"/>
  <c r="G2634" i="5" s="1"/>
  <c r="G2635" i="5" s="1"/>
  <c r="G2636" i="5" s="1"/>
  <c r="G2637" i="5" s="1"/>
  <c r="G2638" i="5" s="1"/>
  <c r="G2639" i="5" s="1"/>
  <c r="G2640" i="5" s="1"/>
  <c r="G2641" i="5" s="1"/>
  <c r="G2642" i="5" s="1"/>
  <c r="G2643" i="5" s="1"/>
  <c r="G2644" i="5" s="1"/>
  <c r="G2645" i="5" s="1"/>
  <c r="G2646" i="5" s="1"/>
  <c r="G2647" i="5" s="1"/>
  <c r="G2648" i="5" s="1"/>
  <c r="G2649" i="5" s="1"/>
  <c r="G2650" i="5" s="1"/>
  <c r="G2651" i="5" s="1"/>
  <c r="G2652" i="5" s="1"/>
  <c r="G2653" i="5" s="1"/>
  <c r="G2654" i="5" s="1"/>
  <c r="G2655" i="5" s="1"/>
  <c r="G2656" i="5" s="1"/>
  <c r="G2657" i="5" s="1"/>
  <c r="G2658" i="5" s="1"/>
  <c r="G2659" i="5" s="1"/>
  <c r="G2660" i="5" s="1"/>
  <c r="G2661" i="5" s="1"/>
  <c r="G2662" i="5" s="1"/>
  <c r="G2663" i="5" s="1"/>
  <c r="G2664" i="5" s="1"/>
  <c r="G2665" i="5" s="1"/>
  <c r="G2666" i="5" s="1"/>
  <c r="G2667" i="5" s="1"/>
  <c r="G2668" i="5" s="1"/>
  <c r="G2669" i="5" s="1"/>
  <c r="G2670" i="5" s="1"/>
  <c r="G2671" i="5" s="1"/>
  <c r="G2672" i="5" s="1"/>
  <c r="G2673" i="5" s="1"/>
  <c r="G2674" i="5" s="1"/>
  <c r="G2675" i="5" s="1"/>
  <c r="G2676" i="5" s="1"/>
  <c r="G2677" i="5" s="1"/>
  <c r="G2678" i="5" s="1"/>
  <c r="G2679" i="5" s="1"/>
  <c r="G2680" i="5" s="1"/>
  <c r="G2681" i="5" s="1"/>
  <c r="G2682" i="5" s="1"/>
  <c r="G2683" i="5" s="1"/>
  <c r="G2684" i="5" s="1"/>
  <c r="G2685" i="5" s="1"/>
  <c r="G2686" i="5" s="1"/>
  <c r="G2687" i="5" s="1"/>
  <c r="G2688" i="5" s="1"/>
  <c r="G2689" i="5" s="1"/>
  <c r="G2690" i="5" s="1"/>
  <c r="G2691" i="5" s="1"/>
  <c r="G2692" i="5" s="1"/>
  <c r="G2693" i="5" s="1"/>
  <c r="G2694" i="5" s="1"/>
  <c r="G2695" i="5" s="1"/>
  <c r="G2696" i="5" s="1"/>
  <c r="G2697" i="5" s="1"/>
  <c r="G2698" i="5" s="1"/>
  <c r="G2699" i="5" s="1"/>
  <c r="G2700" i="5" s="1"/>
  <c r="G2701" i="5" s="1"/>
  <c r="G2702" i="5" s="1"/>
  <c r="G2703" i="5" s="1"/>
  <c r="G2704" i="5" s="1"/>
  <c r="G2705" i="5" s="1"/>
  <c r="G2706" i="5" s="1"/>
  <c r="G2707" i="5" s="1"/>
  <c r="G2708" i="5" s="1"/>
  <c r="G2709" i="5" s="1"/>
  <c r="G2710" i="5" s="1"/>
  <c r="G2711" i="5" s="1"/>
  <c r="G2712" i="5" s="1"/>
  <c r="G2713" i="5" s="1"/>
  <c r="G2714" i="5" s="1"/>
  <c r="G2715" i="5" s="1"/>
  <c r="G2716" i="5" s="1"/>
  <c r="G2717" i="5" s="1"/>
  <c r="G2718" i="5" s="1"/>
  <c r="G2719" i="5" s="1"/>
  <c r="G2720" i="5" s="1"/>
  <c r="G2721" i="5" s="1"/>
  <c r="G2722" i="5" s="1"/>
  <c r="G2723" i="5" s="1"/>
  <c r="G2724" i="5" s="1"/>
  <c r="G2725" i="5" s="1"/>
  <c r="G2726" i="5" s="1"/>
  <c r="G2727" i="5" s="1"/>
  <c r="G2728" i="5" s="1"/>
  <c r="G2729" i="5" s="1"/>
  <c r="G2730" i="5" s="1"/>
  <c r="G2731" i="5" s="1"/>
  <c r="G2732" i="5" s="1"/>
  <c r="G2733" i="5" s="1"/>
  <c r="G2734" i="5" s="1"/>
  <c r="G2735" i="5" s="1"/>
  <c r="G2736" i="5" s="1"/>
  <c r="G2737" i="5" s="1"/>
  <c r="G2738" i="5" s="1"/>
  <c r="G2739" i="5" s="1"/>
  <c r="G2740" i="5" s="1"/>
  <c r="G2741" i="5" s="1"/>
  <c r="G2742" i="5" s="1"/>
  <c r="G2743" i="5" s="1"/>
  <c r="G2744" i="5" s="1"/>
  <c r="G2745" i="5" s="1"/>
  <c r="G2746" i="5" s="1"/>
  <c r="G2747" i="5" s="1"/>
  <c r="G2748" i="5" s="1"/>
  <c r="G2749" i="5" s="1"/>
  <c r="G2750" i="5" s="1"/>
  <c r="G2751" i="5" s="1"/>
  <c r="G2752" i="5" s="1"/>
  <c r="G2753" i="5" s="1"/>
  <c r="G2754" i="5" s="1"/>
  <c r="G2755" i="5" s="1"/>
  <c r="G2756" i="5" s="1"/>
  <c r="G2757" i="5" s="1"/>
  <c r="G2758" i="5" s="1"/>
  <c r="G2759" i="5" s="1"/>
  <c r="G2760" i="5" s="1"/>
  <c r="G2761" i="5" s="1"/>
  <c r="G2762" i="5" s="1"/>
  <c r="G2763" i="5" s="1"/>
  <c r="G2764" i="5" s="1"/>
  <c r="G2765" i="5" s="1"/>
  <c r="G2766" i="5" s="1"/>
  <c r="G2767" i="5" s="1"/>
  <c r="G2768" i="5" s="1"/>
  <c r="G2769" i="5" s="1"/>
  <c r="G2770" i="5" s="1"/>
  <c r="G2771" i="5" s="1"/>
  <c r="G2772" i="5" s="1"/>
  <c r="G2773" i="5" s="1"/>
  <c r="G2774" i="5" s="1"/>
  <c r="G2775" i="5" s="1"/>
  <c r="G2776" i="5" s="1"/>
  <c r="G2777" i="5" s="1"/>
  <c r="G2778" i="5" s="1"/>
  <c r="G2779" i="5" s="1"/>
  <c r="G2780" i="5" s="1"/>
  <c r="G2781" i="5" s="1"/>
  <c r="G2782" i="5" s="1"/>
  <c r="G2783" i="5" s="1"/>
  <c r="G2784" i="5" s="1"/>
  <c r="G2785" i="5" s="1"/>
  <c r="G2786" i="5" s="1"/>
  <c r="G2787" i="5" s="1"/>
  <c r="G2788" i="5" s="1"/>
  <c r="G2789" i="5" s="1"/>
  <c r="G2790" i="5" s="1"/>
  <c r="G2791" i="5" s="1"/>
  <c r="G2792" i="5" s="1"/>
  <c r="G2793" i="5" s="1"/>
  <c r="G2794" i="5" s="1"/>
  <c r="G2795" i="5" s="1"/>
  <c r="G2796" i="5" s="1"/>
  <c r="G2797" i="5" s="1"/>
  <c r="G2798" i="5" s="1"/>
  <c r="G2799" i="5" s="1"/>
  <c r="G2800" i="5" s="1"/>
  <c r="G2801" i="5" s="1"/>
  <c r="G2802" i="5" s="1"/>
  <c r="G2803" i="5" s="1"/>
  <c r="G2804" i="5" s="1"/>
  <c r="G2805" i="5" s="1"/>
  <c r="G2806" i="5" s="1"/>
  <c r="G2807" i="5" s="1"/>
  <c r="G2808" i="5" s="1"/>
  <c r="G2809" i="5" s="1"/>
  <c r="G2810" i="5" s="1"/>
  <c r="G2811" i="5" s="1"/>
  <c r="G2812" i="5" s="1"/>
  <c r="G2813" i="5" s="1"/>
  <c r="G2814" i="5" s="1"/>
  <c r="G2815" i="5" s="1"/>
  <c r="G2816" i="5" s="1"/>
  <c r="G2817" i="5" s="1"/>
  <c r="G2818" i="5" s="1"/>
  <c r="G2819" i="5" s="1"/>
  <c r="G2820" i="5" s="1"/>
  <c r="G2821" i="5" s="1"/>
  <c r="G2822" i="5" s="1"/>
  <c r="G2823" i="5" s="1"/>
  <c r="G2824" i="5" s="1"/>
  <c r="G2825" i="5" s="1"/>
  <c r="G2826" i="5" s="1"/>
  <c r="G2827" i="5" s="1"/>
  <c r="G2828" i="5" s="1"/>
  <c r="G2829" i="5" s="1"/>
  <c r="G2830" i="5" s="1"/>
  <c r="G2831" i="5" s="1"/>
  <c r="G2832" i="5" s="1"/>
  <c r="G2833" i="5" s="1"/>
  <c r="G2834" i="5" s="1"/>
  <c r="G2835" i="5" s="1"/>
  <c r="G2836" i="5" s="1"/>
  <c r="G2837" i="5" s="1"/>
  <c r="G2838" i="5" s="1"/>
  <c r="G2839" i="5" s="1"/>
  <c r="G2840" i="5" s="1"/>
  <c r="G2841" i="5" s="1"/>
  <c r="G2842" i="5" s="1"/>
  <c r="G2843" i="5" s="1"/>
  <c r="G2844" i="5" s="1"/>
  <c r="G2845" i="5" s="1"/>
  <c r="G2846" i="5" s="1"/>
  <c r="G2847" i="5" s="1"/>
  <c r="G2848" i="5" s="1"/>
  <c r="G2849" i="5" s="1"/>
  <c r="G2850" i="5" s="1"/>
  <c r="G2851" i="5" s="1"/>
  <c r="G2852" i="5" s="1"/>
  <c r="G2853" i="5" s="1"/>
  <c r="G2854" i="5" s="1"/>
  <c r="G2855" i="5" s="1"/>
  <c r="G2856" i="5" s="1"/>
  <c r="G2857" i="5" s="1"/>
  <c r="G2858" i="5" s="1"/>
  <c r="G2859" i="5" s="1"/>
  <c r="G2860" i="5" s="1"/>
  <c r="G2861" i="5" s="1"/>
  <c r="G2862" i="5" s="1"/>
  <c r="G2863" i="5" s="1"/>
  <c r="G2864" i="5" s="1"/>
  <c r="G2865" i="5" s="1"/>
  <c r="G2866" i="5" s="1"/>
  <c r="G2867" i="5" s="1"/>
  <c r="G2868" i="5" s="1"/>
  <c r="G2869" i="5" s="1"/>
  <c r="G2870" i="5" s="1"/>
  <c r="G2871" i="5" s="1"/>
  <c r="G2872" i="5" s="1"/>
  <c r="G2873" i="5" s="1"/>
  <c r="G2874" i="5" s="1"/>
  <c r="G2875" i="5" s="1"/>
  <c r="G2876" i="5" s="1"/>
  <c r="G2877" i="5" s="1"/>
  <c r="G2878" i="5" s="1"/>
  <c r="G2879" i="5" s="1"/>
  <c r="G2880" i="5" s="1"/>
  <c r="G2881" i="5" s="1"/>
  <c r="G2882" i="5" s="1"/>
  <c r="G2883" i="5" s="1"/>
  <c r="G2884" i="5" s="1"/>
  <c r="G2885" i="5" s="1"/>
  <c r="G2886" i="5" s="1"/>
  <c r="G2887" i="5" s="1"/>
  <c r="G2888" i="5" s="1"/>
  <c r="G2889" i="5" s="1"/>
  <c r="G2890" i="5" s="1"/>
  <c r="G2891" i="5" s="1"/>
  <c r="G2892" i="5" s="1"/>
  <c r="G2893" i="5" s="1"/>
  <c r="G2894" i="5" s="1"/>
  <c r="G2895" i="5" s="1"/>
  <c r="G2896" i="5" s="1"/>
  <c r="G2897" i="5" s="1"/>
  <c r="G2898" i="5" s="1"/>
  <c r="G2899" i="5" s="1"/>
  <c r="G2900" i="5" s="1"/>
  <c r="G2901" i="5" s="1"/>
  <c r="G2902" i="5" s="1"/>
  <c r="G2903" i="5" s="1"/>
  <c r="G2904" i="5" s="1"/>
  <c r="G2905" i="5" s="1"/>
  <c r="G2906" i="5" s="1"/>
  <c r="G2907" i="5" s="1"/>
  <c r="G2908" i="5" s="1"/>
  <c r="G2909" i="5" s="1"/>
  <c r="G2910" i="5" s="1"/>
  <c r="G2911" i="5" s="1"/>
  <c r="G2912" i="5" s="1"/>
  <c r="G2913" i="5" s="1"/>
  <c r="G2914" i="5" s="1"/>
  <c r="G2915" i="5" s="1"/>
  <c r="G2916" i="5" s="1"/>
  <c r="G2917" i="5" s="1"/>
  <c r="G2918" i="5" s="1"/>
  <c r="G2919" i="5" s="1"/>
  <c r="G2920" i="5" s="1"/>
  <c r="G2921" i="5" s="1"/>
  <c r="G2922" i="5" s="1"/>
  <c r="G2923" i="5" s="1"/>
  <c r="G2924" i="5" s="1"/>
  <c r="G2925" i="5" s="1"/>
  <c r="G2926" i="5" s="1"/>
  <c r="G2927" i="5" s="1"/>
  <c r="G2928" i="5" s="1"/>
  <c r="G2929" i="5" s="1"/>
  <c r="G2930" i="5" s="1"/>
  <c r="G2931" i="5" s="1"/>
  <c r="G2932" i="5" s="1"/>
  <c r="G2933" i="5" s="1"/>
  <c r="G2934" i="5" s="1"/>
  <c r="G2935" i="5" s="1"/>
  <c r="G2936" i="5" s="1"/>
  <c r="G2937" i="5" s="1"/>
  <c r="G2938" i="5" s="1"/>
  <c r="G2939" i="5" s="1"/>
  <c r="G2940" i="5" s="1"/>
  <c r="G2941" i="5" s="1"/>
  <c r="G2942" i="5" s="1"/>
  <c r="G2943" i="5" s="1"/>
  <c r="G2944" i="5" s="1"/>
  <c r="G2945" i="5" s="1"/>
  <c r="G2946" i="5" s="1"/>
  <c r="G2947" i="5" s="1"/>
  <c r="G2948" i="5" s="1"/>
  <c r="G2949" i="5" s="1"/>
  <c r="G2950" i="5" s="1"/>
  <c r="G2951" i="5" s="1"/>
  <c r="G2952" i="5" s="1"/>
  <c r="G2953" i="5" s="1"/>
  <c r="G2954" i="5" s="1"/>
  <c r="G2955" i="5" s="1"/>
  <c r="G2956" i="5" s="1"/>
  <c r="G2957" i="5" s="1"/>
  <c r="G2958" i="5" s="1"/>
  <c r="G2959" i="5" s="1"/>
  <c r="G2960" i="5" s="1"/>
  <c r="G2961" i="5" s="1"/>
  <c r="G2962" i="5" s="1"/>
  <c r="G2963" i="5" s="1"/>
  <c r="G2964" i="5" s="1"/>
  <c r="G2965" i="5" s="1"/>
  <c r="G2966" i="5" s="1"/>
  <c r="G2967" i="5" s="1"/>
  <c r="G2968" i="5" s="1"/>
  <c r="G2969" i="5" s="1"/>
  <c r="G2970" i="5" s="1"/>
  <c r="G2971" i="5" s="1"/>
  <c r="G2972" i="5" s="1"/>
  <c r="G2973" i="5" s="1"/>
  <c r="G2974" i="5" s="1"/>
  <c r="G2975" i="5" s="1"/>
  <c r="G2976" i="5" s="1"/>
  <c r="G2977" i="5" s="1"/>
  <c r="G2978" i="5" s="1"/>
  <c r="G2979" i="5" s="1"/>
  <c r="G2980" i="5" s="1"/>
  <c r="G2981" i="5" s="1"/>
  <c r="G2982" i="5" s="1"/>
  <c r="G2983" i="5" s="1"/>
  <c r="G2984" i="5" s="1"/>
  <c r="G2985" i="5" s="1"/>
  <c r="G2986" i="5" s="1"/>
  <c r="G2987" i="5" s="1"/>
  <c r="G2988" i="5" s="1"/>
  <c r="G2989" i="5" s="1"/>
  <c r="G2990" i="5" s="1"/>
  <c r="G2991" i="5" s="1"/>
  <c r="G2992" i="5" s="1"/>
  <c r="G2993" i="5" s="1"/>
  <c r="G2994" i="5" s="1"/>
  <c r="G2995" i="5" s="1"/>
  <c r="G2996" i="5" s="1"/>
  <c r="G2997" i="5" s="1"/>
  <c r="G2998" i="5" s="1"/>
  <c r="G2999" i="5" s="1"/>
  <c r="G3000" i="5" s="1"/>
  <c r="G3001" i="5" s="1"/>
  <c r="G3002" i="5" s="1"/>
  <c r="G3003" i="5" s="1"/>
  <c r="G3004" i="5" s="1"/>
  <c r="G3005" i="5" s="1"/>
  <c r="G3006" i="5" s="1"/>
  <c r="G3007" i="5" s="1"/>
  <c r="G3008" i="5" s="1"/>
  <c r="G3009" i="5" s="1"/>
  <c r="G3010" i="5" s="1"/>
  <c r="G3011" i="5" s="1"/>
  <c r="G3012" i="5" s="1"/>
  <c r="G3013" i="5" s="1"/>
  <c r="G3014" i="5" s="1"/>
  <c r="G3015" i="5" s="1"/>
  <c r="G3016" i="5" s="1"/>
  <c r="G3017" i="5" s="1"/>
  <c r="G3018" i="5" s="1"/>
  <c r="G3019" i="5" s="1"/>
  <c r="G3020" i="5" s="1"/>
  <c r="G3021" i="5" s="1"/>
  <c r="G3022" i="5" s="1"/>
  <c r="G3023" i="5" s="1"/>
  <c r="G3024" i="5" s="1"/>
  <c r="G3025" i="5" s="1"/>
  <c r="G3026" i="5" s="1"/>
  <c r="G3027" i="5" s="1"/>
  <c r="G3028" i="5" s="1"/>
  <c r="G3029" i="5" s="1"/>
  <c r="G3030" i="5" s="1"/>
  <c r="G3031" i="5" s="1"/>
  <c r="G3032" i="5" s="1"/>
  <c r="G3033" i="5" s="1"/>
  <c r="G3034" i="5" s="1"/>
  <c r="G3035" i="5" s="1"/>
  <c r="G3036" i="5" s="1"/>
  <c r="G3037" i="5" s="1"/>
  <c r="G3038" i="5" s="1"/>
  <c r="G3039" i="5" s="1"/>
  <c r="G3040" i="5" s="1"/>
  <c r="G3041" i="5" s="1"/>
  <c r="G3042" i="5" s="1"/>
  <c r="G3043" i="5" s="1"/>
  <c r="G3044" i="5" s="1"/>
  <c r="G3045" i="5" s="1"/>
  <c r="G3046" i="5" s="1"/>
  <c r="G3047" i="5" s="1"/>
  <c r="G3048" i="5" s="1"/>
  <c r="G3049" i="5" s="1"/>
  <c r="G3050" i="5" s="1"/>
  <c r="G3051" i="5" s="1"/>
  <c r="G3052" i="5" s="1"/>
  <c r="G3053" i="5" s="1"/>
  <c r="G3054" i="5" s="1"/>
  <c r="G3055" i="5" s="1"/>
  <c r="G3056" i="5" s="1"/>
  <c r="G3057" i="5" s="1"/>
  <c r="G3058" i="5" s="1"/>
  <c r="G3059" i="5" s="1"/>
  <c r="G3060" i="5" s="1"/>
  <c r="G3061" i="5" s="1"/>
  <c r="G3062" i="5" s="1"/>
  <c r="G3063" i="5" s="1"/>
  <c r="G3064" i="5" s="1"/>
  <c r="G3065" i="5" s="1"/>
  <c r="G3066" i="5" s="1"/>
  <c r="G3067" i="5" s="1"/>
  <c r="G3068" i="5" s="1"/>
  <c r="G3069" i="5" s="1"/>
  <c r="G3070" i="5" s="1"/>
  <c r="G3071" i="5" s="1"/>
  <c r="G3072" i="5" s="1"/>
  <c r="G3073" i="5" s="1"/>
  <c r="G3074" i="5" s="1"/>
  <c r="G3075" i="5" s="1"/>
  <c r="G3076" i="5" s="1"/>
  <c r="G3077" i="5" s="1"/>
  <c r="G3078" i="5" s="1"/>
  <c r="G3079" i="5" s="1"/>
  <c r="G3080" i="5" s="1"/>
  <c r="G3081" i="5" s="1"/>
  <c r="G3082" i="5" s="1"/>
  <c r="G3083" i="5" s="1"/>
  <c r="G3084" i="5" s="1"/>
  <c r="G3085" i="5" s="1"/>
  <c r="G3086" i="5" s="1"/>
  <c r="G3087" i="5" s="1"/>
  <c r="G3088" i="5" s="1"/>
  <c r="G3089" i="5" s="1"/>
  <c r="G3090" i="5" s="1"/>
  <c r="G3091" i="5" s="1"/>
  <c r="G3092" i="5" s="1"/>
  <c r="G3093" i="5" s="1"/>
  <c r="G3094" i="5" s="1"/>
  <c r="G3095" i="5" s="1"/>
  <c r="G3096" i="5" s="1"/>
  <c r="G3097" i="5" s="1"/>
  <c r="G3098" i="5" s="1"/>
  <c r="G3099" i="5" s="1"/>
  <c r="G3100" i="5" s="1"/>
  <c r="G3101" i="5" s="1"/>
  <c r="G3102" i="5" s="1"/>
  <c r="G3103" i="5" s="1"/>
  <c r="G3104" i="5" s="1"/>
  <c r="G3105" i="5" s="1"/>
  <c r="G3106" i="5" s="1"/>
  <c r="G3107" i="5" s="1"/>
  <c r="G3108" i="5" s="1"/>
  <c r="G3109" i="5" s="1"/>
  <c r="G3110" i="5" s="1"/>
  <c r="G3111" i="5" s="1"/>
  <c r="G3112" i="5" s="1"/>
  <c r="G3113" i="5" s="1"/>
  <c r="G3114" i="5" s="1"/>
  <c r="G3115" i="5" s="1"/>
  <c r="G3116" i="5" s="1"/>
  <c r="G3117" i="5" s="1"/>
  <c r="G3118" i="5" s="1"/>
  <c r="G3119" i="5" s="1"/>
  <c r="G3120" i="5" s="1"/>
  <c r="G3121" i="5" s="1"/>
  <c r="G3122" i="5" s="1"/>
  <c r="G3123" i="5" s="1"/>
  <c r="G3124" i="5" s="1"/>
  <c r="G3125" i="5" s="1"/>
  <c r="G3126" i="5" s="1"/>
  <c r="G3127" i="5" s="1"/>
  <c r="G3128" i="5" s="1"/>
  <c r="G3129" i="5" s="1"/>
  <c r="G3130" i="5" s="1"/>
  <c r="G3131" i="5" s="1"/>
  <c r="G3132" i="5" s="1"/>
  <c r="G3133" i="5" s="1"/>
  <c r="G3134" i="5" s="1"/>
  <c r="G3135" i="5" s="1"/>
  <c r="G3136" i="5" s="1"/>
  <c r="G3137" i="5" s="1"/>
  <c r="G3138" i="5" s="1"/>
  <c r="G3139" i="5" s="1"/>
  <c r="G3140" i="5" s="1"/>
  <c r="G3141" i="5" s="1"/>
  <c r="G3142" i="5" s="1"/>
  <c r="G3143" i="5" s="1"/>
  <c r="G3144" i="5" s="1"/>
  <c r="G3145" i="5" s="1"/>
  <c r="G3146" i="5" s="1"/>
  <c r="G3147" i="5" s="1"/>
  <c r="G3148" i="5" s="1"/>
  <c r="G3149" i="5" s="1"/>
  <c r="G3150" i="5" s="1"/>
  <c r="G3151" i="5" s="1"/>
  <c r="G3152" i="5" s="1"/>
  <c r="G3153" i="5" s="1"/>
  <c r="G3154" i="5" s="1"/>
  <c r="G3155" i="5" s="1"/>
  <c r="G3156" i="5" s="1"/>
  <c r="G3157" i="5" s="1"/>
  <c r="G3158" i="5" s="1"/>
  <c r="G3159" i="5" s="1"/>
  <c r="G3160" i="5" s="1"/>
  <c r="G3161" i="5" s="1"/>
  <c r="G3162" i="5" s="1"/>
  <c r="G3163" i="5" s="1"/>
  <c r="G3164" i="5" s="1"/>
  <c r="G3165" i="5" s="1"/>
  <c r="G3166" i="5" s="1"/>
  <c r="G3167" i="5" s="1"/>
  <c r="G3168" i="5" s="1"/>
  <c r="G3169" i="5" s="1"/>
  <c r="G3170" i="5" s="1"/>
  <c r="G3171" i="5" s="1"/>
  <c r="G3172" i="5" s="1"/>
  <c r="G3173" i="5" s="1"/>
  <c r="G3174" i="5" s="1"/>
  <c r="G3175" i="5" s="1"/>
  <c r="G3176" i="5" s="1"/>
  <c r="G3177" i="5" s="1"/>
  <c r="G3178" i="5" s="1"/>
  <c r="G3179" i="5" s="1"/>
  <c r="G3180" i="5" s="1"/>
  <c r="G3181" i="5" s="1"/>
  <c r="G3182" i="5" s="1"/>
  <c r="G3183" i="5" s="1"/>
  <c r="G3184" i="5" s="1"/>
  <c r="G3185" i="5" s="1"/>
  <c r="G3186" i="5" s="1"/>
  <c r="G3187" i="5" s="1"/>
  <c r="G3188" i="5" s="1"/>
  <c r="G3189" i="5" s="1"/>
  <c r="G3190" i="5" s="1"/>
  <c r="G3191" i="5" s="1"/>
  <c r="G3192" i="5" s="1"/>
  <c r="G3193" i="5" s="1"/>
  <c r="G3194" i="5" s="1"/>
  <c r="G3195" i="5" s="1"/>
  <c r="G3196" i="5" s="1"/>
  <c r="G3197" i="5" s="1"/>
  <c r="G3198" i="5" s="1"/>
  <c r="G3199" i="5" s="1"/>
  <c r="G3200" i="5" s="1"/>
  <c r="G3201" i="5" s="1"/>
  <c r="G3202" i="5" s="1"/>
  <c r="G3203" i="5" s="1"/>
  <c r="G3204" i="5" s="1"/>
  <c r="G3205" i="5" s="1"/>
  <c r="G3206" i="5" s="1"/>
  <c r="G3207" i="5" s="1"/>
  <c r="G3208" i="5" s="1"/>
  <c r="G3209" i="5" s="1"/>
  <c r="G3210" i="5" s="1"/>
  <c r="G3211" i="5" s="1"/>
  <c r="G3212" i="5" s="1"/>
  <c r="G3213" i="5" s="1"/>
  <c r="G3214" i="5" s="1"/>
  <c r="G3215" i="5" s="1"/>
  <c r="G3216" i="5" s="1"/>
  <c r="G3217" i="5" s="1"/>
  <c r="G3218" i="5" s="1"/>
  <c r="G3219" i="5" s="1"/>
  <c r="G3220" i="5" s="1"/>
  <c r="G3221" i="5" s="1"/>
  <c r="G3222" i="5" s="1"/>
  <c r="G3223" i="5" s="1"/>
  <c r="G3224" i="5" s="1"/>
  <c r="G3225" i="5" s="1"/>
  <c r="G3226" i="5" s="1"/>
  <c r="G3227" i="5" s="1"/>
  <c r="G3228" i="5" s="1"/>
  <c r="G3229" i="5" s="1"/>
  <c r="G3230" i="5" s="1"/>
  <c r="G3231" i="5" s="1"/>
  <c r="G3232" i="5" s="1"/>
  <c r="G3233" i="5" s="1"/>
  <c r="G3234" i="5" s="1"/>
  <c r="G3235" i="5" s="1"/>
  <c r="G3236" i="5" s="1"/>
  <c r="G3237" i="5" s="1"/>
  <c r="G3238" i="5" s="1"/>
  <c r="G3239" i="5" s="1"/>
  <c r="G3240" i="5" s="1"/>
  <c r="G3241" i="5" s="1"/>
  <c r="G3242" i="5" s="1"/>
  <c r="G3243" i="5" s="1"/>
  <c r="G3244" i="5" s="1"/>
  <c r="G3245" i="5" s="1"/>
  <c r="G3246" i="5" s="1"/>
  <c r="G3247" i="5" s="1"/>
  <c r="G3248" i="5" s="1"/>
  <c r="G3249" i="5" s="1"/>
  <c r="G3250" i="5" s="1"/>
  <c r="G3251" i="5" s="1"/>
  <c r="G3252" i="5" s="1"/>
  <c r="G3253" i="5" s="1"/>
  <c r="G3254" i="5" s="1"/>
  <c r="G3255" i="5" s="1"/>
  <c r="G3256" i="5" s="1"/>
  <c r="G3257" i="5" s="1"/>
  <c r="G3258" i="5" s="1"/>
  <c r="G3259" i="5" s="1"/>
  <c r="G3260" i="5" s="1"/>
  <c r="G3261" i="5" s="1"/>
  <c r="G3262" i="5" s="1"/>
  <c r="G3263" i="5" s="1"/>
  <c r="G3264" i="5" s="1"/>
  <c r="G3265" i="5" s="1"/>
  <c r="G3266" i="5" s="1"/>
  <c r="G3267" i="5" s="1"/>
  <c r="G3268" i="5" s="1"/>
  <c r="G3269" i="5" s="1"/>
  <c r="G3270" i="5" s="1"/>
  <c r="G3271" i="5" s="1"/>
  <c r="G3272" i="5" s="1"/>
  <c r="G3273" i="5" s="1"/>
  <c r="G3274" i="5" s="1"/>
  <c r="G3275" i="5" s="1"/>
  <c r="G3276" i="5" s="1"/>
  <c r="G3277" i="5" s="1"/>
  <c r="G3278" i="5" s="1"/>
  <c r="G3279" i="5" s="1"/>
  <c r="G3280" i="5" s="1"/>
  <c r="G3281" i="5" s="1"/>
  <c r="G3282" i="5" s="1"/>
  <c r="G3283" i="5" s="1"/>
  <c r="G3284" i="5" s="1"/>
  <c r="G3285" i="5" s="1"/>
  <c r="G3286" i="5" s="1"/>
  <c r="G3287" i="5" s="1"/>
  <c r="G3288" i="5" s="1"/>
  <c r="G3289" i="5" s="1"/>
  <c r="G3290" i="5" s="1"/>
  <c r="G3291" i="5" s="1"/>
  <c r="G3292" i="5" s="1"/>
  <c r="G3293" i="5" s="1"/>
  <c r="G3294" i="5" s="1"/>
  <c r="G3295" i="5" s="1"/>
  <c r="G3296" i="5" s="1"/>
  <c r="G3297" i="5" s="1"/>
  <c r="G3298" i="5" s="1"/>
  <c r="G3299" i="5" s="1"/>
  <c r="G3300" i="5" s="1"/>
  <c r="G3301" i="5" s="1"/>
  <c r="G3302" i="5" s="1"/>
  <c r="G3303" i="5" s="1"/>
  <c r="G3304" i="5" s="1"/>
  <c r="G3305" i="5" s="1"/>
  <c r="G3306" i="5" s="1"/>
  <c r="G3307" i="5" s="1"/>
  <c r="G3308" i="5" s="1"/>
  <c r="G3309" i="5" s="1"/>
  <c r="G3310" i="5" s="1"/>
  <c r="G3311" i="5" s="1"/>
  <c r="G3312" i="5" s="1"/>
  <c r="G3313" i="5" s="1"/>
  <c r="G3314" i="5" s="1"/>
  <c r="G3315" i="5" s="1"/>
  <c r="G3316" i="5" s="1"/>
  <c r="G3317" i="5" s="1"/>
  <c r="G3318" i="5" s="1"/>
  <c r="G3319" i="5" s="1"/>
  <c r="G3320" i="5" s="1"/>
  <c r="G3321" i="5" s="1"/>
  <c r="G3322" i="5" s="1"/>
  <c r="G3323" i="5" s="1"/>
  <c r="G3324" i="5" s="1"/>
  <c r="G3325" i="5" s="1"/>
  <c r="G3326" i="5" s="1"/>
  <c r="G3327" i="5" s="1"/>
  <c r="G3328" i="5" s="1"/>
  <c r="G3329" i="5" s="1"/>
  <c r="G3330" i="5" s="1"/>
  <c r="G3331" i="5" s="1"/>
  <c r="G3332" i="5" s="1"/>
  <c r="G3333" i="5" s="1"/>
  <c r="G3334" i="5" s="1"/>
  <c r="G3335" i="5" s="1"/>
  <c r="G3336" i="5" s="1"/>
  <c r="G3337" i="5" s="1"/>
  <c r="G3338" i="5" s="1"/>
  <c r="G3339" i="5" s="1"/>
  <c r="G3340" i="5" s="1"/>
  <c r="G3341" i="5" s="1"/>
  <c r="G3342" i="5" s="1"/>
  <c r="G3343" i="5" s="1"/>
  <c r="G3344" i="5" s="1"/>
  <c r="G3345" i="5" s="1"/>
  <c r="G3346" i="5" s="1"/>
  <c r="G3347" i="5" s="1"/>
  <c r="G3348" i="5" s="1"/>
  <c r="G3349" i="5" s="1"/>
  <c r="G3350" i="5" s="1"/>
  <c r="G3351" i="5" s="1"/>
  <c r="G3352" i="5" s="1"/>
  <c r="G3353" i="5" s="1"/>
  <c r="G3354" i="5" s="1"/>
  <c r="G3355" i="5" s="1"/>
  <c r="G3356" i="5" s="1"/>
  <c r="G3357" i="5" s="1"/>
  <c r="G3358" i="5" s="1"/>
  <c r="G3359" i="5" s="1"/>
  <c r="G3360" i="5" s="1"/>
  <c r="G3361" i="5" s="1"/>
  <c r="G3362" i="5" s="1"/>
  <c r="G3363" i="5" s="1"/>
  <c r="G3364" i="5" s="1"/>
  <c r="G3365" i="5" s="1"/>
  <c r="G3366" i="5" s="1"/>
  <c r="G3367" i="5" s="1"/>
  <c r="G3368" i="5" s="1"/>
  <c r="G3369" i="5" s="1"/>
  <c r="G3370" i="5" s="1"/>
  <c r="G3371" i="5" s="1"/>
  <c r="G3372" i="5" s="1"/>
  <c r="G3373" i="5" s="1"/>
  <c r="G3374" i="5" s="1"/>
  <c r="G3375" i="5" s="1"/>
  <c r="G3376" i="5" s="1"/>
  <c r="G3377" i="5" s="1"/>
  <c r="G3378" i="5" s="1"/>
  <c r="G3379" i="5" s="1"/>
  <c r="G3380" i="5" s="1"/>
  <c r="G3381" i="5" s="1"/>
  <c r="G3382" i="5" s="1"/>
  <c r="G3383" i="5" s="1"/>
  <c r="G3384" i="5" s="1"/>
  <c r="G3385" i="5" s="1"/>
  <c r="G3386" i="5" s="1"/>
  <c r="G3387" i="5" s="1"/>
  <c r="G3388" i="5" s="1"/>
  <c r="G3389" i="5" s="1"/>
  <c r="G3390" i="5" s="1"/>
  <c r="G3391" i="5" s="1"/>
  <c r="G3392" i="5" s="1"/>
  <c r="G3393" i="5" s="1"/>
  <c r="G3394" i="5" s="1"/>
  <c r="G3395" i="5" s="1"/>
  <c r="G3396" i="5" s="1"/>
  <c r="G3397" i="5" s="1"/>
  <c r="G3398" i="5" s="1"/>
  <c r="G3399" i="5" s="1"/>
  <c r="G3400" i="5" s="1"/>
  <c r="G3401" i="5" s="1"/>
  <c r="G3402" i="5" s="1"/>
  <c r="G3403" i="5" s="1"/>
  <c r="G3404" i="5" s="1"/>
  <c r="G3405" i="5" s="1"/>
  <c r="G3406" i="5" s="1"/>
  <c r="G3407" i="5" s="1"/>
  <c r="G3408" i="5" s="1"/>
  <c r="G3409" i="5" s="1"/>
  <c r="G3410" i="5" s="1"/>
  <c r="G3411" i="5" s="1"/>
  <c r="G3412" i="5" s="1"/>
  <c r="G3413" i="5" s="1"/>
  <c r="G3414" i="5" s="1"/>
  <c r="G3415" i="5" s="1"/>
  <c r="G3416" i="5" s="1"/>
  <c r="G3417" i="5" s="1"/>
  <c r="G3418" i="5" s="1"/>
  <c r="G3419" i="5" s="1"/>
  <c r="G3420" i="5" s="1"/>
  <c r="G3421" i="5" s="1"/>
  <c r="G3422" i="5" s="1"/>
  <c r="G3423" i="5" s="1"/>
  <c r="G3424" i="5" s="1"/>
  <c r="G3425" i="5" s="1"/>
  <c r="G3426" i="5" s="1"/>
  <c r="G3427" i="5" s="1"/>
  <c r="G3428" i="5" s="1"/>
  <c r="G3429" i="5" s="1"/>
  <c r="G3430" i="5" s="1"/>
  <c r="G3431" i="5" s="1"/>
  <c r="G3432" i="5" s="1"/>
  <c r="G3433" i="5" s="1"/>
  <c r="G3434" i="5" s="1"/>
  <c r="G3435" i="5" s="1"/>
  <c r="G3436" i="5" s="1"/>
  <c r="G3437" i="5" s="1"/>
  <c r="G3438" i="5" s="1"/>
  <c r="G3439" i="5" s="1"/>
  <c r="G3440" i="5" s="1"/>
  <c r="G3441" i="5" s="1"/>
  <c r="G3442" i="5" s="1"/>
  <c r="G3443" i="5" s="1"/>
  <c r="G3444" i="5" s="1"/>
  <c r="G3445" i="5" s="1"/>
  <c r="G3446" i="5" s="1"/>
  <c r="G3447" i="5" s="1"/>
  <c r="G3448" i="5" s="1"/>
  <c r="G3449" i="5" s="1"/>
  <c r="G3450" i="5" s="1"/>
  <c r="G3451" i="5" s="1"/>
  <c r="G3452" i="5" s="1"/>
  <c r="G3453" i="5" s="1"/>
  <c r="G3454" i="5" s="1"/>
  <c r="G3455" i="5" s="1"/>
  <c r="G3456" i="5" s="1"/>
  <c r="G3457" i="5" s="1"/>
  <c r="G3458" i="5" s="1"/>
  <c r="G3459" i="5" s="1"/>
  <c r="G3460" i="5" s="1"/>
  <c r="G3461" i="5" s="1"/>
  <c r="G3462" i="5" s="1"/>
  <c r="G3463" i="5" s="1"/>
  <c r="G3464" i="5" s="1"/>
  <c r="G3465" i="5" s="1"/>
  <c r="G3466" i="5" s="1"/>
  <c r="G3467" i="5" s="1"/>
  <c r="G3468" i="5" s="1"/>
  <c r="G3469" i="5" s="1"/>
  <c r="G3470" i="5" s="1"/>
  <c r="G3471" i="5" s="1"/>
  <c r="G3472" i="5" s="1"/>
  <c r="G3473" i="5" s="1"/>
  <c r="G3474" i="5" s="1"/>
  <c r="G3475" i="5" s="1"/>
  <c r="G3476" i="5" s="1"/>
  <c r="G3477" i="5" s="1"/>
  <c r="G3478" i="5" s="1"/>
  <c r="G3479" i="5" s="1"/>
  <c r="G3480" i="5" s="1"/>
  <c r="G3481" i="5" s="1"/>
  <c r="G3482" i="5" s="1"/>
  <c r="G3483" i="5" s="1"/>
  <c r="G3484" i="5" s="1"/>
  <c r="G3485" i="5" s="1"/>
  <c r="G3486" i="5" s="1"/>
  <c r="G3487" i="5" s="1"/>
  <c r="G3488" i="5" s="1"/>
  <c r="G3489" i="5" s="1"/>
  <c r="G3490" i="5" s="1"/>
  <c r="G3491" i="5" s="1"/>
  <c r="G3492" i="5" s="1"/>
  <c r="G3493" i="5" s="1"/>
  <c r="G3494" i="5" s="1"/>
  <c r="G3495" i="5" s="1"/>
  <c r="G3496" i="5" s="1"/>
  <c r="G3497" i="5" s="1"/>
  <c r="G3498" i="5" s="1"/>
  <c r="G3499" i="5" s="1"/>
  <c r="G3500" i="5" s="1"/>
  <c r="G3501" i="5" s="1"/>
  <c r="G3502" i="5" s="1"/>
  <c r="G3503" i="5" s="1"/>
  <c r="G3504" i="5" s="1"/>
  <c r="G3505" i="5" s="1"/>
  <c r="G3506" i="5" s="1"/>
  <c r="G3507" i="5" s="1"/>
  <c r="G3508" i="5" s="1"/>
  <c r="G3509" i="5" s="1"/>
  <c r="G3510" i="5" s="1"/>
  <c r="G3511" i="5" s="1"/>
  <c r="G3512" i="5" s="1"/>
  <c r="G3513" i="5" s="1"/>
  <c r="G3514" i="5" s="1"/>
  <c r="G3515" i="5" s="1"/>
  <c r="G3516" i="5" s="1"/>
  <c r="G3517" i="5" s="1"/>
  <c r="G3518" i="5" s="1"/>
  <c r="G3519" i="5" s="1"/>
  <c r="G3520" i="5" s="1"/>
  <c r="G3521" i="5" s="1"/>
  <c r="G3522" i="5" s="1"/>
  <c r="G3523" i="5" s="1"/>
  <c r="G3524" i="5" s="1"/>
  <c r="G3525" i="5" s="1"/>
  <c r="G3526" i="5" s="1"/>
  <c r="G3527" i="5" s="1"/>
  <c r="G3528" i="5" s="1"/>
  <c r="G3529" i="5" s="1"/>
  <c r="G3530" i="5" s="1"/>
  <c r="G3531" i="5" s="1"/>
  <c r="G3532" i="5" s="1"/>
  <c r="G3533" i="5" s="1"/>
  <c r="G3534" i="5" s="1"/>
  <c r="G3535" i="5" s="1"/>
  <c r="G3536" i="5" s="1"/>
  <c r="G3537" i="5" s="1"/>
  <c r="G3538" i="5" s="1"/>
  <c r="G3539" i="5" s="1"/>
  <c r="G3540" i="5" s="1"/>
  <c r="G3541" i="5" s="1"/>
  <c r="G3542" i="5" s="1"/>
  <c r="G3543" i="5" s="1"/>
  <c r="G3544" i="5" s="1"/>
  <c r="G3545" i="5" s="1"/>
  <c r="G3546" i="5" s="1"/>
  <c r="G3547" i="5" s="1"/>
  <c r="G3548" i="5" s="1"/>
  <c r="G3549" i="5" s="1"/>
  <c r="G3550" i="5" s="1"/>
  <c r="G3551" i="5" s="1"/>
  <c r="G3552" i="5" s="1"/>
  <c r="G3553" i="5" s="1"/>
  <c r="G3554" i="5" s="1"/>
  <c r="G3555" i="5" s="1"/>
  <c r="G3556" i="5" s="1"/>
  <c r="G3557" i="5" s="1"/>
  <c r="G3558" i="5" s="1"/>
  <c r="G3559" i="5" s="1"/>
  <c r="G3560" i="5" s="1"/>
  <c r="G3561" i="5" s="1"/>
  <c r="G3562" i="5" s="1"/>
  <c r="G3563" i="5" s="1"/>
  <c r="G3564" i="5" s="1"/>
  <c r="G3565" i="5" s="1"/>
  <c r="G3566" i="5" s="1"/>
  <c r="G3567" i="5" s="1"/>
  <c r="G3568" i="5" s="1"/>
  <c r="G3569" i="5" s="1"/>
  <c r="G3570" i="5" s="1"/>
  <c r="G3571" i="5" s="1"/>
  <c r="G3572" i="5" s="1"/>
  <c r="G3573" i="5" s="1"/>
  <c r="G3574" i="5" s="1"/>
  <c r="G3575" i="5" s="1"/>
  <c r="G3576" i="5" s="1"/>
  <c r="G3577" i="5" s="1"/>
  <c r="G3578" i="5" s="1"/>
  <c r="G3579" i="5" s="1"/>
  <c r="G3580" i="5" s="1"/>
  <c r="G3581" i="5" s="1"/>
  <c r="G3582" i="5" s="1"/>
  <c r="G3583" i="5" s="1"/>
  <c r="G3584" i="5" s="1"/>
  <c r="G3585" i="5" s="1"/>
  <c r="G3586" i="5" s="1"/>
  <c r="G3587" i="5" s="1"/>
  <c r="G3588" i="5" s="1"/>
  <c r="G3589" i="5" s="1"/>
  <c r="G3590" i="5" s="1"/>
  <c r="G3591" i="5" s="1"/>
  <c r="G3592" i="5" s="1"/>
  <c r="G3593" i="5" s="1"/>
  <c r="G3594" i="5" s="1"/>
  <c r="G3595" i="5" s="1"/>
  <c r="G3596" i="5" s="1"/>
  <c r="G3597" i="5" s="1"/>
  <c r="G3598" i="5" s="1"/>
  <c r="G3599" i="5" s="1"/>
  <c r="G3600" i="5" s="1"/>
  <c r="G3601" i="5" s="1"/>
  <c r="G3602" i="5" s="1"/>
  <c r="G3603" i="5" s="1"/>
  <c r="G3604" i="5" s="1"/>
  <c r="G3605" i="5" s="1"/>
  <c r="G3606" i="5" s="1"/>
  <c r="G3607" i="5" s="1"/>
  <c r="G3608" i="5" s="1"/>
  <c r="G3609" i="5" s="1"/>
  <c r="G3610" i="5" s="1"/>
  <c r="G3611" i="5" s="1"/>
  <c r="G3612" i="5" s="1"/>
  <c r="G3613" i="5" s="1"/>
  <c r="G3614" i="5" s="1"/>
  <c r="G3615" i="5" s="1"/>
  <c r="G3616" i="5" s="1"/>
  <c r="G3617" i="5" s="1"/>
  <c r="G3618" i="5" s="1"/>
  <c r="G3619" i="5" s="1"/>
  <c r="G3620" i="5" s="1"/>
  <c r="G3621" i="5" s="1"/>
  <c r="G3622" i="5" s="1"/>
  <c r="G3623" i="5" s="1"/>
  <c r="G3624" i="5" s="1"/>
  <c r="G3625" i="5" s="1"/>
  <c r="G3626" i="5" s="1"/>
  <c r="G3627" i="5" s="1"/>
  <c r="G3628" i="5" s="1"/>
  <c r="G3629" i="5" s="1"/>
  <c r="G3630" i="5" s="1"/>
  <c r="G3631" i="5" s="1"/>
  <c r="G3632" i="5" s="1"/>
  <c r="G3633" i="5" s="1"/>
  <c r="G3634" i="5" s="1"/>
  <c r="G3635" i="5" s="1"/>
  <c r="G3636" i="5" s="1"/>
  <c r="G3637" i="5" s="1"/>
  <c r="G3638" i="5" s="1"/>
  <c r="G3639" i="5" s="1"/>
  <c r="G3640" i="5" s="1"/>
  <c r="G3641" i="5" s="1"/>
  <c r="G3642" i="5" s="1"/>
  <c r="G3643" i="5" s="1"/>
  <c r="G3644" i="5" s="1"/>
  <c r="G3645" i="5" s="1"/>
  <c r="G3646" i="5" s="1"/>
  <c r="G3647" i="5" s="1"/>
  <c r="G3648" i="5" s="1"/>
  <c r="G3649" i="5" s="1"/>
  <c r="G3650" i="5" s="1"/>
  <c r="G3651" i="5" s="1"/>
  <c r="G3652" i="5" s="1"/>
  <c r="G3653" i="5" s="1"/>
  <c r="G3654" i="5" s="1"/>
  <c r="G3655" i="5" s="1"/>
  <c r="G3656" i="5" s="1"/>
  <c r="G3657" i="5" s="1"/>
  <c r="G3658" i="5" s="1"/>
  <c r="G3659" i="5" s="1"/>
  <c r="G3660" i="5" s="1"/>
  <c r="G3661" i="5" s="1"/>
  <c r="G3662" i="5" s="1"/>
  <c r="G3663" i="5" s="1"/>
  <c r="G3664" i="5" s="1"/>
  <c r="G3665" i="5" s="1"/>
  <c r="G3666" i="5" s="1"/>
  <c r="G3667" i="5" s="1"/>
  <c r="G3668" i="5" s="1"/>
  <c r="G3669" i="5" s="1"/>
  <c r="G3670" i="5" s="1"/>
  <c r="G3671" i="5" s="1"/>
  <c r="G3672" i="5" s="1"/>
  <c r="G3673" i="5" s="1"/>
  <c r="G3674" i="5" s="1"/>
  <c r="G3675" i="5" s="1"/>
  <c r="G3676" i="5" s="1"/>
  <c r="G3677" i="5" s="1"/>
  <c r="G3678" i="5" s="1"/>
  <c r="G3679" i="5" s="1"/>
  <c r="G3680" i="5" s="1"/>
  <c r="G3681" i="5" s="1"/>
  <c r="G3682" i="5" s="1"/>
  <c r="G3683" i="5" s="1"/>
  <c r="G3684" i="5" s="1"/>
  <c r="G3685" i="5" s="1"/>
  <c r="G3686" i="5" s="1"/>
  <c r="G3687" i="5" s="1"/>
  <c r="G3688" i="5" s="1"/>
  <c r="G3689" i="5" s="1"/>
  <c r="G3690" i="5" s="1"/>
  <c r="G3691" i="5" s="1"/>
  <c r="G3692" i="5" s="1"/>
  <c r="G3693" i="5" s="1"/>
  <c r="G3694" i="5" s="1"/>
  <c r="G3695" i="5" s="1"/>
  <c r="G3696" i="5" s="1"/>
  <c r="G3697" i="5" s="1"/>
  <c r="G3698" i="5" s="1"/>
  <c r="G3699" i="5" s="1"/>
  <c r="G3700" i="5" s="1"/>
  <c r="G3701" i="5" s="1"/>
  <c r="G3702" i="5" s="1"/>
  <c r="G3703" i="5" s="1"/>
  <c r="G3704" i="5" s="1"/>
  <c r="G3705" i="5" s="1"/>
  <c r="G3706" i="5" s="1"/>
  <c r="G3707" i="5" s="1"/>
  <c r="G3708" i="5" s="1"/>
  <c r="G3709" i="5" s="1"/>
  <c r="G3710" i="5" s="1"/>
  <c r="G3711" i="5" s="1"/>
  <c r="G3712" i="5" s="1"/>
  <c r="G3713" i="5" s="1"/>
  <c r="G3714" i="5" s="1"/>
  <c r="G3715" i="5" s="1"/>
  <c r="G3716" i="5" s="1"/>
  <c r="G3717" i="5" s="1"/>
  <c r="G3718" i="5" s="1"/>
  <c r="G3719" i="5" s="1"/>
  <c r="G3720" i="5" s="1"/>
  <c r="G3721" i="5" s="1"/>
  <c r="G3722" i="5" s="1"/>
  <c r="G3723" i="5" s="1"/>
  <c r="G3724" i="5" s="1"/>
  <c r="G3725" i="5" s="1"/>
  <c r="G3726" i="5" s="1"/>
  <c r="G3727" i="5" s="1"/>
  <c r="G3728" i="5" s="1"/>
  <c r="G3729" i="5" s="1"/>
  <c r="G3730" i="5" s="1"/>
  <c r="G3731" i="5" s="1"/>
  <c r="G3732" i="5" s="1"/>
  <c r="G3733" i="5" s="1"/>
  <c r="G3734" i="5" s="1"/>
  <c r="G3735" i="5" s="1"/>
  <c r="G3736" i="5" s="1"/>
  <c r="G3737" i="5" s="1"/>
  <c r="G3738" i="5" s="1"/>
  <c r="G3739" i="5" s="1"/>
  <c r="G3740" i="5" s="1"/>
  <c r="G3741" i="5" s="1"/>
  <c r="G3742" i="5" s="1"/>
  <c r="G3743" i="5" s="1"/>
  <c r="G3744" i="5" s="1"/>
  <c r="G3745" i="5" s="1"/>
  <c r="G3746" i="5" s="1"/>
  <c r="G3747" i="5" s="1"/>
  <c r="G3748" i="5" s="1"/>
  <c r="G3749" i="5" s="1"/>
  <c r="G3750" i="5" s="1"/>
  <c r="G3751" i="5" s="1"/>
  <c r="G3752" i="5" s="1"/>
  <c r="G3753" i="5" s="1"/>
  <c r="G3754" i="5" s="1"/>
  <c r="G3755" i="5" s="1"/>
  <c r="G3756" i="5" s="1"/>
  <c r="G3757" i="5" s="1"/>
  <c r="G3758" i="5" s="1"/>
  <c r="G3759" i="5" s="1"/>
  <c r="G3760" i="5" s="1"/>
  <c r="G3761" i="5" s="1"/>
  <c r="G3762" i="5" s="1"/>
  <c r="G3763" i="5" s="1"/>
  <c r="G3764" i="5" s="1"/>
  <c r="G3765" i="5" s="1"/>
  <c r="G3766" i="5" s="1"/>
  <c r="G3767" i="5" s="1"/>
  <c r="G3768" i="5" s="1"/>
  <c r="G3769" i="5" s="1"/>
  <c r="G3770" i="5" s="1"/>
  <c r="G3771" i="5" s="1"/>
  <c r="G3772" i="5" s="1"/>
  <c r="G3773" i="5" s="1"/>
  <c r="G3774" i="5" s="1"/>
  <c r="G3775" i="5" s="1"/>
  <c r="G3776" i="5" s="1"/>
  <c r="G3777" i="5" s="1"/>
  <c r="G3778" i="5" s="1"/>
  <c r="G3779" i="5" s="1"/>
  <c r="G3780" i="5" s="1"/>
  <c r="G3781" i="5" s="1"/>
  <c r="G3782" i="5" s="1"/>
  <c r="G3783" i="5" s="1"/>
  <c r="G3784" i="5" s="1"/>
  <c r="G3785" i="5" s="1"/>
  <c r="G3786" i="5" s="1"/>
  <c r="G3787" i="5" s="1"/>
  <c r="G3788" i="5" s="1"/>
  <c r="G3789" i="5" s="1"/>
  <c r="G3790" i="5" s="1"/>
  <c r="G3791" i="5" s="1"/>
  <c r="G3792" i="5" s="1"/>
  <c r="G3793" i="5" s="1"/>
  <c r="G3794" i="5" s="1"/>
  <c r="G3795" i="5" s="1"/>
  <c r="G3796" i="5" s="1"/>
  <c r="G3797" i="5" s="1"/>
  <c r="G3798" i="5" s="1"/>
  <c r="G3799" i="5" s="1"/>
  <c r="G3800" i="5" s="1"/>
  <c r="G3801" i="5" s="1"/>
  <c r="G3802" i="5" s="1"/>
  <c r="G3803" i="5" s="1"/>
  <c r="G3804" i="5" s="1"/>
  <c r="G3805" i="5" s="1"/>
  <c r="G3806" i="5" s="1"/>
  <c r="G3807" i="5" s="1"/>
  <c r="G3808" i="5" s="1"/>
  <c r="G3809" i="5" s="1"/>
  <c r="G3810" i="5" s="1"/>
  <c r="G3811" i="5" s="1"/>
  <c r="G3812" i="5" s="1"/>
  <c r="G3813" i="5" s="1"/>
  <c r="G3814" i="5" s="1"/>
  <c r="G3815" i="5" s="1"/>
  <c r="G3816" i="5" s="1"/>
  <c r="G3817" i="5" s="1"/>
  <c r="G3818" i="5" s="1"/>
  <c r="G3819" i="5" s="1"/>
  <c r="G3820" i="5" s="1"/>
  <c r="G3821" i="5" s="1"/>
  <c r="G3822" i="5" s="1"/>
  <c r="G3823" i="5" s="1"/>
  <c r="G3824" i="5" s="1"/>
  <c r="G3825" i="5" s="1"/>
  <c r="G3826" i="5" s="1"/>
  <c r="G3827" i="5" s="1"/>
  <c r="G3828" i="5" s="1"/>
  <c r="G3829" i="5" s="1"/>
  <c r="G3830" i="5" s="1"/>
  <c r="G3831" i="5" s="1"/>
  <c r="G3832" i="5" s="1"/>
  <c r="G3833" i="5" s="1"/>
  <c r="G3834" i="5" s="1"/>
  <c r="G3835" i="5" s="1"/>
  <c r="G3836" i="5" s="1"/>
  <c r="G3837" i="5" s="1"/>
  <c r="G3838" i="5" s="1"/>
  <c r="G3839" i="5" s="1"/>
  <c r="G3840" i="5" s="1"/>
  <c r="G3841" i="5" s="1"/>
  <c r="G3842" i="5" s="1"/>
  <c r="G3843" i="5" s="1"/>
  <c r="G3844" i="5" s="1"/>
  <c r="G3845" i="5" s="1"/>
  <c r="G3846" i="5" s="1"/>
  <c r="G3847" i="5" s="1"/>
  <c r="G3848" i="5" s="1"/>
  <c r="G3849" i="5" s="1"/>
  <c r="G3850" i="5" s="1"/>
  <c r="G3851" i="5" s="1"/>
  <c r="G3852" i="5" s="1"/>
  <c r="G3853" i="5" s="1"/>
  <c r="G3854" i="5" s="1"/>
  <c r="G3855" i="5" s="1"/>
  <c r="G3856" i="5" s="1"/>
  <c r="G3857" i="5" s="1"/>
  <c r="G3858" i="5" s="1"/>
  <c r="G3859" i="5" s="1"/>
  <c r="G3860" i="5" s="1"/>
  <c r="G3861" i="5" s="1"/>
  <c r="G3862" i="5" s="1"/>
  <c r="G3863" i="5" s="1"/>
  <c r="G3864" i="5" s="1"/>
  <c r="G3865" i="5" s="1"/>
  <c r="G3866" i="5" s="1"/>
  <c r="G3867" i="5" s="1"/>
  <c r="G3868" i="5" s="1"/>
  <c r="G3869" i="5" s="1"/>
  <c r="G3870" i="5" s="1"/>
  <c r="G3871" i="5" s="1"/>
  <c r="G3872" i="5" s="1"/>
  <c r="G3873" i="5" s="1"/>
  <c r="G3874" i="5" s="1"/>
  <c r="G3875" i="5" s="1"/>
  <c r="G3876" i="5" s="1"/>
  <c r="G3877" i="5" s="1"/>
  <c r="G3878" i="5" s="1"/>
  <c r="G3879" i="5" s="1"/>
  <c r="G3880" i="5" s="1"/>
  <c r="G3881" i="5" s="1"/>
  <c r="G3882" i="5" s="1"/>
  <c r="G3883" i="5" s="1"/>
  <c r="G3884" i="5" s="1"/>
  <c r="G3885" i="5" s="1"/>
  <c r="G3886" i="5" s="1"/>
  <c r="G3887" i="5" s="1"/>
  <c r="G3888" i="5" s="1"/>
  <c r="G3889" i="5" s="1"/>
  <c r="G3890" i="5" s="1"/>
  <c r="G3891" i="5" s="1"/>
  <c r="G3892" i="5" s="1"/>
  <c r="G3893" i="5" s="1"/>
  <c r="G3894" i="5" s="1"/>
  <c r="G3895" i="5" s="1"/>
  <c r="G3896" i="5" s="1"/>
  <c r="G3897" i="5" s="1"/>
  <c r="G3898" i="5" s="1"/>
  <c r="G3899" i="5" s="1"/>
  <c r="G3900" i="5" s="1"/>
  <c r="G3901" i="5" s="1"/>
  <c r="G3902" i="5" s="1"/>
  <c r="G3903" i="5" s="1"/>
  <c r="G3904" i="5" s="1"/>
  <c r="G3905" i="5" s="1"/>
  <c r="G3906" i="5" s="1"/>
  <c r="G3907" i="5" s="1"/>
  <c r="G3908" i="5" s="1"/>
  <c r="G3909" i="5" s="1"/>
  <c r="G3910" i="5" s="1"/>
  <c r="G3911" i="5" s="1"/>
  <c r="G3912" i="5" s="1"/>
  <c r="G3913" i="5" s="1"/>
  <c r="G3914" i="5" s="1"/>
  <c r="G3915" i="5" s="1"/>
  <c r="G3916" i="5" s="1"/>
  <c r="G3917" i="5" s="1"/>
  <c r="G3918" i="5" s="1"/>
  <c r="G3919" i="5" s="1"/>
  <c r="G3920" i="5" s="1"/>
  <c r="G3921" i="5" s="1"/>
  <c r="G3922" i="5" s="1"/>
  <c r="G3923" i="5" s="1"/>
  <c r="G3924" i="5" s="1"/>
  <c r="G3925" i="5" s="1"/>
  <c r="G3926" i="5" s="1"/>
  <c r="G3927" i="5" s="1"/>
  <c r="G3928" i="5" s="1"/>
  <c r="G3929" i="5" s="1"/>
  <c r="G3930" i="5" s="1"/>
  <c r="G3931" i="5" s="1"/>
  <c r="G3932" i="5" s="1"/>
  <c r="G3933" i="5" s="1"/>
  <c r="G3934" i="5" s="1"/>
  <c r="G3935" i="5" s="1"/>
  <c r="G3936" i="5" s="1"/>
  <c r="G3937" i="5" s="1"/>
  <c r="G3938" i="5" s="1"/>
  <c r="G3939" i="5" s="1"/>
  <c r="G3940" i="5" s="1"/>
  <c r="G3941" i="5" s="1"/>
  <c r="G3942" i="5" s="1"/>
  <c r="G3943" i="5" s="1"/>
  <c r="G3944" i="5" s="1"/>
  <c r="G3945" i="5" s="1"/>
  <c r="G3946" i="5" s="1"/>
  <c r="G3947" i="5" s="1"/>
  <c r="G3948" i="5" s="1"/>
  <c r="G3949" i="5" s="1"/>
  <c r="G3950" i="5" s="1"/>
  <c r="G3951" i="5" s="1"/>
  <c r="G3952" i="5" s="1"/>
  <c r="G3953" i="5" s="1"/>
  <c r="G3954" i="5" s="1"/>
  <c r="G3955" i="5" s="1"/>
  <c r="G3956" i="5" s="1"/>
  <c r="G3957" i="5" s="1"/>
  <c r="G3958" i="5" s="1"/>
  <c r="G3959" i="5" s="1"/>
  <c r="G3960" i="5" s="1"/>
  <c r="G3961" i="5" s="1"/>
  <c r="G3962" i="5" s="1"/>
  <c r="G3963" i="5" s="1"/>
  <c r="G3964" i="5" s="1"/>
  <c r="G3965" i="5" s="1"/>
  <c r="G3966" i="5" s="1"/>
  <c r="G3967" i="5" s="1"/>
  <c r="G3968" i="5" s="1"/>
  <c r="G3969" i="5" s="1"/>
  <c r="G3970" i="5" s="1"/>
  <c r="G3971" i="5" s="1"/>
  <c r="G3972" i="5" s="1"/>
  <c r="G3973" i="5" s="1"/>
  <c r="G3974" i="5" s="1"/>
  <c r="G3975" i="5" s="1"/>
  <c r="G3976" i="5" s="1"/>
  <c r="G3977" i="5" s="1"/>
  <c r="G3978" i="5" s="1"/>
  <c r="G3979" i="5" s="1"/>
  <c r="G3980" i="5" s="1"/>
  <c r="G3981" i="5" s="1"/>
  <c r="G3982" i="5" s="1"/>
  <c r="G3983" i="5" s="1"/>
  <c r="G3984" i="5" s="1"/>
  <c r="G3985" i="5" s="1"/>
  <c r="G3986" i="5" s="1"/>
  <c r="G3987" i="5" s="1"/>
  <c r="G3988" i="5" s="1"/>
  <c r="G3989" i="5" s="1"/>
  <c r="G3990" i="5" s="1"/>
  <c r="G3991" i="5" s="1"/>
  <c r="G3992" i="5" s="1"/>
  <c r="G3993" i="5" s="1"/>
  <c r="G3994" i="5" s="1"/>
  <c r="G3995" i="5" s="1"/>
  <c r="G3996" i="5" s="1"/>
  <c r="G3997" i="5" s="1"/>
  <c r="G3998" i="5" s="1"/>
  <c r="G3999" i="5" s="1"/>
  <c r="G4000" i="5" s="1"/>
  <c r="G4001" i="5" s="1"/>
  <c r="G4002" i="5" s="1"/>
  <c r="G4003" i="5" s="1"/>
  <c r="G4004" i="5" s="1"/>
  <c r="G4005" i="5" s="1"/>
  <c r="G4006" i="5" s="1"/>
  <c r="G4007" i="5" s="1"/>
  <c r="G4008" i="5" s="1"/>
  <c r="G4009" i="5" s="1"/>
  <c r="G4010" i="5" s="1"/>
  <c r="G4011" i="5" s="1"/>
  <c r="G4012" i="5" s="1"/>
  <c r="G4013" i="5" s="1"/>
  <c r="G4014" i="5" s="1"/>
  <c r="G4015" i="5" s="1"/>
  <c r="G4016" i="5" s="1"/>
  <c r="G4017" i="5" s="1"/>
  <c r="G4018" i="5" s="1"/>
  <c r="G4019" i="5" s="1"/>
  <c r="G4020" i="5" s="1"/>
  <c r="G4021" i="5" s="1"/>
  <c r="G4022" i="5" s="1"/>
  <c r="G4023" i="5" s="1"/>
  <c r="G4024" i="5" s="1"/>
  <c r="G4025" i="5" s="1"/>
  <c r="G4026" i="5" s="1"/>
  <c r="G4027" i="5" s="1"/>
  <c r="G4028" i="5" s="1"/>
  <c r="G4029" i="5" s="1"/>
  <c r="G4030" i="5" s="1"/>
  <c r="G4031" i="5" s="1"/>
  <c r="G4032" i="5" s="1"/>
  <c r="G4033" i="5" s="1"/>
  <c r="G4034" i="5" s="1"/>
  <c r="G4035" i="5" s="1"/>
  <c r="G4036" i="5" s="1"/>
  <c r="G4037" i="5" s="1"/>
  <c r="G4038" i="5" s="1"/>
  <c r="G4039" i="5" s="1"/>
  <c r="G4040" i="5" s="1"/>
  <c r="G4041" i="5" s="1"/>
  <c r="G4042" i="5" s="1"/>
  <c r="G4043" i="5" s="1"/>
  <c r="G4044" i="5" s="1"/>
  <c r="G4045" i="5" s="1"/>
  <c r="G4046" i="5" s="1"/>
  <c r="G4047" i="5" s="1"/>
  <c r="G4048" i="5" s="1"/>
  <c r="G4049" i="5" s="1"/>
  <c r="G4050" i="5" s="1"/>
  <c r="G4051" i="5" s="1"/>
  <c r="G4052" i="5" s="1"/>
  <c r="G4053" i="5" s="1"/>
  <c r="G4054" i="5" s="1"/>
  <c r="G4055" i="5" s="1"/>
  <c r="G4056" i="5" s="1"/>
  <c r="G4057" i="5" s="1"/>
  <c r="G4058" i="5" s="1"/>
  <c r="G4059" i="5" s="1"/>
  <c r="G4060" i="5" s="1"/>
  <c r="G4061" i="5" s="1"/>
  <c r="G4062" i="5" s="1"/>
  <c r="G4063" i="5" s="1"/>
  <c r="G4064" i="5" s="1"/>
  <c r="G4065" i="5" s="1"/>
  <c r="G4066" i="5" s="1"/>
  <c r="G4067" i="5" s="1"/>
  <c r="G4068" i="5" s="1"/>
  <c r="G4069" i="5" s="1"/>
  <c r="G4070" i="5" s="1"/>
  <c r="G4071" i="5" s="1"/>
  <c r="G4072" i="5" s="1"/>
  <c r="G4073" i="5" s="1"/>
  <c r="G4074" i="5" s="1"/>
  <c r="G4075" i="5" s="1"/>
  <c r="G4076" i="5" s="1"/>
  <c r="G4077" i="5" s="1"/>
  <c r="G4078" i="5" s="1"/>
  <c r="G4079" i="5" s="1"/>
  <c r="G4080" i="5" s="1"/>
  <c r="G4081" i="5" s="1"/>
  <c r="G4082" i="5" s="1"/>
  <c r="G4083" i="5" s="1"/>
  <c r="G4084" i="5" s="1"/>
  <c r="G4085" i="5" s="1"/>
  <c r="G4086" i="5" s="1"/>
  <c r="G4087" i="5" s="1"/>
  <c r="G4088" i="5" s="1"/>
  <c r="G4089" i="5" s="1"/>
  <c r="G4090" i="5" s="1"/>
  <c r="G4091" i="5" s="1"/>
  <c r="G4092" i="5" s="1"/>
  <c r="G4093" i="5" s="1"/>
  <c r="G4094" i="5" s="1"/>
  <c r="G4095" i="5" s="1"/>
  <c r="G4096" i="5" s="1"/>
  <c r="G4097" i="5" s="1"/>
  <c r="G4098" i="5" s="1"/>
  <c r="G4099" i="5" s="1"/>
  <c r="G4100" i="5" s="1"/>
  <c r="G4101" i="5" s="1"/>
  <c r="G4102" i="5" s="1"/>
  <c r="G4103" i="5" s="1"/>
  <c r="G4104" i="5" s="1"/>
  <c r="G4105" i="5" s="1"/>
  <c r="G4106" i="5" s="1"/>
  <c r="G4107" i="5" s="1"/>
  <c r="G4108" i="5" s="1"/>
  <c r="G4109" i="5" s="1"/>
  <c r="G4110" i="5" s="1"/>
  <c r="G4111" i="5" s="1"/>
  <c r="G4112" i="5" s="1"/>
  <c r="G4113" i="5" s="1"/>
  <c r="G4114" i="5" s="1"/>
  <c r="G4115" i="5" s="1"/>
  <c r="G4116" i="5" s="1"/>
  <c r="G4117" i="5" s="1"/>
  <c r="G4118" i="5" s="1"/>
  <c r="G4119" i="5" s="1"/>
  <c r="G4120" i="5" s="1"/>
  <c r="G4121" i="5" s="1"/>
  <c r="G4122" i="5" s="1"/>
  <c r="G4123" i="5" s="1"/>
  <c r="G4124" i="5" s="1"/>
  <c r="G4125" i="5" s="1"/>
  <c r="G4126" i="5" s="1"/>
  <c r="G4127" i="5" s="1"/>
  <c r="G4128" i="5" s="1"/>
  <c r="G4129" i="5" s="1"/>
  <c r="G4130" i="5" s="1"/>
  <c r="G4131" i="5" s="1"/>
  <c r="G4132" i="5" s="1"/>
  <c r="G4133" i="5" s="1"/>
  <c r="G4134" i="5" s="1"/>
  <c r="G4135" i="5" s="1"/>
  <c r="G4136" i="5" s="1"/>
  <c r="G4137" i="5" s="1"/>
  <c r="G4138" i="5" s="1"/>
  <c r="G4139" i="5" s="1"/>
  <c r="G4140" i="5" s="1"/>
  <c r="G4141" i="5" s="1"/>
  <c r="G4142" i="5" s="1"/>
  <c r="G4143" i="5" s="1"/>
  <c r="G4144" i="5" s="1"/>
  <c r="G4145" i="5" s="1"/>
  <c r="G4146" i="5" s="1"/>
  <c r="G4147" i="5" s="1"/>
  <c r="G4148" i="5" s="1"/>
  <c r="G4149" i="5" s="1"/>
  <c r="G4150" i="5" s="1"/>
  <c r="G4151" i="5" s="1"/>
  <c r="G4152" i="5" s="1"/>
  <c r="G4153" i="5" s="1"/>
  <c r="G4154" i="5" s="1"/>
  <c r="G4155" i="5" s="1"/>
  <c r="G4156" i="5" s="1"/>
  <c r="G4157" i="5" s="1"/>
  <c r="G4158" i="5" s="1"/>
  <c r="G4159" i="5" s="1"/>
  <c r="G4160" i="5" s="1"/>
  <c r="G4161" i="5" s="1"/>
  <c r="G4162" i="5" s="1"/>
  <c r="G4163" i="5" s="1"/>
  <c r="G4164" i="5" s="1"/>
  <c r="G4165" i="5" s="1"/>
  <c r="G4166" i="5" s="1"/>
  <c r="G4167" i="5" s="1"/>
  <c r="G4168" i="5" s="1"/>
  <c r="G4169" i="5" s="1"/>
  <c r="G4170" i="5" s="1"/>
  <c r="G4171" i="5" s="1"/>
  <c r="G4172" i="5" s="1"/>
  <c r="G4173" i="5" s="1"/>
  <c r="G4174" i="5" s="1"/>
  <c r="G4175" i="5" s="1"/>
  <c r="G4176" i="5" s="1"/>
  <c r="G4177" i="5" s="1"/>
  <c r="G4178" i="5" s="1"/>
  <c r="G4179" i="5" s="1"/>
  <c r="G4180" i="5" s="1"/>
  <c r="G4181" i="5" s="1"/>
  <c r="G4182" i="5" s="1"/>
  <c r="G4183" i="5" s="1"/>
  <c r="G4184" i="5" s="1"/>
  <c r="G4185" i="5" s="1"/>
  <c r="G4186" i="5" s="1"/>
  <c r="G4187" i="5" s="1"/>
  <c r="G4188" i="5" s="1"/>
  <c r="G4189" i="5" s="1"/>
  <c r="G4190" i="5" s="1"/>
  <c r="G4191" i="5" s="1"/>
  <c r="G4192" i="5" s="1"/>
  <c r="G4193" i="5" s="1"/>
  <c r="G4194" i="5" s="1"/>
  <c r="G4195" i="5" s="1"/>
  <c r="G4196" i="5" s="1"/>
  <c r="G4197" i="5" s="1"/>
  <c r="G4198" i="5" s="1"/>
  <c r="G4199" i="5" s="1"/>
  <c r="G4200" i="5" s="1"/>
  <c r="G4201" i="5" s="1"/>
  <c r="G4202" i="5" s="1"/>
  <c r="G4203" i="5" s="1"/>
  <c r="G4204" i="5" s="1"/>
  <c r="G4205" i="5" s="1"/>
  <c r="G4206" i="5" s="1"/>
  <c r="G4207" i="5" s="1"/>
  <c r="G4208" i="5" s="1"/>
  <c r="G4209" i="5" s="1"/>
  <c r="G4210" i="5" s="1"/>
  <c r="G4211" i="5" s="1"/>
  <c r="G4212" i="5" s="1"/>
  <c r="G4213" i="5" s="1"/>
  <c r="G4214" i="5" s="1"/>
  <c r="G4215" i="5" s="1"/>
  <c r="G4216" i="5" s="1"/>
  <c r="G4217" i="5" s="1"/>
  <c r="G4218" i="5" s="1"/>
  <c r="G4219" i="5" s="1"/>
  <c r="G4220" i="5" s="1"/>
  <c r="G4221" i="5" s="1"/>
  <c r="G4222" i="5" s="1"/>
  <c r="G4223" i="5" s="1"/>
  <c r="G4224" i="5" s="1"/>
  <c r="G4225" i="5" s="1"/>
  <c r="G4226" i="5" s="1"/>
  <c r="G4227" i="5" s="1"/>
  <c r="G4228" i="5" s="1"/>
  <c r="G4229" i="5" s="1"/>
  <c r="G4230" i="5" s="1"/>
  <c r="G4231" i="5" s="1"/>
  <c r="G4232" i="5" s="1"/>
  <c r="G4233" i="5" s="1"/>
  <c r="G4234" i="5" s="1"/>
  <c r="G4235" i="5" s="1"/>
  <c r="G4236" i="5" s="1"/>
  <c r="G4237" i="5" s="1"/>
  <c r="G4238" i="5" s="1"/>
  <c r="G4239" i="5" s="1"/>
  <c r="G4240" i="5" s="1"/>
  <c r="G4241" i="5" s="1"/>
  <c r="G4242" i="5" s="1"/>
  <c r="G4243" i="5" s="1"/>
  <c r="G4244" i="5" s="1"/>
  <c r="G4245" i="5" s="1"/>
  <c r="G4246" i="5" s="1"/>
  <c r="G4247" i="5" s="1"/>
  <c r="G4248" i="5" s="1"/>
  <c r="G4249" i="5" s="1"/>
  <c r="G4250" i="5" s="1"/>
  <c r="G4251" i="5" s="1"/>
  <c r="G4252" i="5" s="1"/>
  <c r="G4253" i="5" s="1"/>
  <c r="G4254" i="5" s="1"/>
  <c r="G4255" i="5" s="1"/>
  <c r="G4256" i="5" s="1"/>
  <c r="G4257" i="5" s="1"/>
  <c r="G4258" i="5" s="1"/>
  <c r="G4259" i="5" s="1"/>
  <c r="G4260" i="5" s="1"/>
  <c r="G4261" i="5" s="1"/>
  <c r="G4262" i="5" s="1"/>
  <c r="G4263" i="5" s="1"/>
  <c r="G4264" i="5" s="1"/>
  <c r="G4265" i="5" s="1"/>
  <c r="G4266" i="5" s="1"/>
  <c r="G4267" i="5" s="1"/>
  <c r="G4268" i="5" s="1"/>
  <c r="G4269" i="5" s="1"/>
  <c r="G4270" i="5" s="1"/>
  <c r="G4271" i="5" s="1"/>
  <c r="G4272" i="5" s="1"/>
  <c r="G4273" i="5" s="1"/>
  <c r="G4274" i="5" s="1"/>
  <c r="G4275" i="5" s="1"/>
  <c r="G4276" i="5" s="1"/>
  <c r="G4277" i="5" s="1"/>
  <c r="G4278" i="5" s="1"/>
  <c r="G4279" i="5" s="1"/>
  <c r="G4280" i="5" s="1"/>
  <c r="G4281" i="5" s="1"/>
  <c r="G4282" i="5" s="1"/>
  <c r="G4283" i="5" s="1"/>
  <c r="G4284" i="5" s="1"/>
  <c r="G4285" i="5" s="1"/>
  <c r="G4286" i="5" s="1"/>
  <c r="G4287" i="5" s="1"/>
  <c r="G4288" i="5" s="1"/>
  <c r="G4289" i="5" s="1"/>
  <c r="G4290" i="5" s="1"/>
  <c r="G4291" i="5" s="1"/>
  <c r="G4292" i="5" s="1"/>
  <c r="G4293" i="5" s="1"/>
  <c r="G4294" i="5" s="1"/>
  <c r="G4295" i="5" s="1"/>
  <c r="G4296" i="5" s="1"/>
  <c r="G4297" i="5" s="1"/>
  <c r="G4298" i="5" s="1"/>
  <c r="G4299" i="5" s="1"/>
  <c r="G4300" i="5" s="1"/>
  <c r="G4301" i="5" s="1"/>
  <c r="G4302" i="5" s="1"/>
  <c r="G4303" i="5" s="1"/>
  <c r="G4304" i="5" s="1"/>
  <c r="G4305" i="5" s="1"/>
  <c r="G4306" i="5" s="1"/>
  <c r="G4307" i="5" s="1"/>
  <c r="G4308" i="5" s="1"/>
  <c r="G4309" i="5" s="1"/>
  <c r="G4310" i="5" s="1"/>
  <c r="G4311" i="5" s="1"/>
  <c r="G4312" i="5" s="1"/>
  <c r="G4313" i="5" s="1"/>
  <c r="G4314" i="5" s="1"/>
  <c r="G4315" i="5" s="1"/>
  <c r="G4316" i="5" s="1"/>
  <c r="G4317" i="5" s="1"/>
  <c r="G4318" i="5" s="1"/>
  <c r="G4319" i="5" s="1"/>
  <c r="G4320" i="5" s="1"/>
  <c r="G4321" i="5" s="1"/>
  <c r="G4322" i="5" s="1"/>
  <c r="G4323" i="5" s="1"/>
  <c r="G4324" i="5" s="1"/>
  <c r="G4325" i="5" s="1"/>
  <c r="G4326" i="5" s="1"/>
  <c r="G4327" i="5" s="1"/>
  <c r="G4328" i="5" s="1"/>
  <c r="G4329" i="5" s="1"/>
  <c r="G4330" i="5" s="1"/>
  <c r="G4331" i="5" s="1"/>
  <c r="G4332" i="5" s="1"/>
  <c r="G4333" i="5" s="1"/>
  <c r="G4334" i="5" s="1"/>
  <c r="G4335" i="5" s="1"/>
  <c r="G4336" i="5" s="1"/>
  <c r="G4337" i="5" s="1"/>
  <c r="G4338" i="5" s="1"/>
  <c r="G4339" i="5" s="1"/>
  <c r="G4340" i="5" s="1"/>
  <c r="G4341" i="5" s="1"/>
  <c r="G4342" i="5" s="1"/>
  <c r="G4343" i="5" s="1"/>
  <c r="G4344" i="5" s="1"/>
  <c r="G4345" i="5" s="1"/>
  <c r="G4346" i="5" s="1"/>
  <c r="G4347" i="5" s="1"/>
  <c r="G4348" i="5" s="1"/>
  <c r="G4349" i="5" s="1"/>
  <c r="G4350" i="5" s="1"/>
  <c r="G4351" i="5" s="1"/>
  <c r="G4352" i="5" s="1"/>
  <c r="G4353" i="5" s="1"/>
  <c r="G4354" i="5" s="1"/>
  <c r="G4355" i="5" s="1"/>
  <c r="G4356" i="5" s="1"/>
  <c r="G4357" i="5" s="1"/>
  <c r="G4358" i="5" s="1"/>
  <c r="G4359" i="5" s="1"/>
  <c r="G4360" i="5" s="1"/>
  <c r="G4361" i="5" s="1"/>
  <c r="G4362" i="5" s="1"/>
  <c r="G4363" i="5" s="1"/>
  <c r="G4364" i="5" s="1"/>
  <c r="G4365" i="5" s="1"/>
  <c r="G4366" i="5" s="1"/>
  <c r="G4367" i="5" s="1"/>
  <c r="G4368" i="5" s="1"/>
  <c r="G4369" i="5" s="1"/>
  <c r="G4370" i="5" s="1"/>
  <c r="G4371" i="5" s="1"/>
  <c r="G4372" i="5" s="1"/>
  <c r="G4373" i="5" s="1"/>
  <c r="G4374" i="5" s="1"/>
  <c r="G4375" i="5" s="1"/>
  <c r="G4376" i="5" s="1"/>
  <c r="G4377" i="5" s="1"/>
  <c r="G4378" i="5" s="1"/>
  <c r="G4379" i="5" s="1"/>
  <c r="G4380" i="5" s="1"/>
  <c r="G4381" i="5" s="1"/>
  <c r="G4382" i="5" s="1"/>
  <c r="G4383" i="5" s="1"/>
  <c r="G4384" i="5" s="1"/>
  <c r="G4385" i="5" s="1"/>
  <c r="G4386" i="5" s="1"/>
  <c r="G4387" i="5" s="1"/>
  <c r="G4388" i="5" s="1"/>
  <c r="G4389" i="5" s="1"/>
  <c r="G4390" i="5" s="1"/>
  <c r="G4391" i="5" s="1"/>
  <c r="G4392" i="5" s="1"/>
  <c r="G4393" i="5" s="1"/>
  <c r="G4394" i="5" s="1"/>
  <c r="G4395" i="5" s="1"/>
  <c r="G4396" i="5" s="1"/>
  <c r="G4397" i="5" s="1"/>
  <c r="G4398" i="5" s="1"/>
  <c r="G4399" i="5" s="1"/>
  <c r="G4400" i="5" s="1"/>
  <c r="G4401" i="5" s="1"/>
  <c r="G4402" i="5" s="1"/>
  <c r="G4403" i="5" s="1"/>
  <c r="G4404" i="5" s="1"/>
  <c r="G4405" i="5" s="1"/>
  <c r="G4406" i="5" s="1"/>
  <c r="G4407" i="5" s="1"/>
  <c r="G4408" i="5" s="1"/>
  <c r="G4409" i="5" s="1"/>
  <c r="G4410" i="5" s="1"/>
  <c r="G4411" i="5" s="1"/>
  <c r="G4412" i="5" s="1"/>
  <c r="G4413" i="5" s="1"/>
  <c r="G4414" i="5" s="1"/>
  <c r="G4415" i="5" s="1"/>
  <c r="G4416" i="5" s="1"/>
  <c r="G4417" i="5" s="1"/>
  <c r="G4418" i="5" s="1"/>
  <c r="G4419" i="5" s="1"/>
  <c r="G4420" i="5" s="1"/>
  <c r="G4421" i="5" s="1"/>
  <c r="G4422" i="5" s="1"/>
  <c r="G4423" i="5" s="1"/>
  <c r="G4424" i="5" s="1"/>
  <c r="G4425" i="5" s="1"/>
  <c r="G4426" i="5" s="1"/>
  <c r="G4427" i="5" s="1"/>
  <c r="G4428" i="5" s="1"/>
  <c r="G4429" i="5" s="1"/>
  <c r="G4430" i="5" s="1"/>
  <c r="G4431" i="5" s="1"/>
  <c r="G4432" i="5" s="1"/>
  <c r="G4433" i="5" s="1"/>
  <c r="G4434" i="5" s="1"/>
  <c r="G4435" i="5" s="1"/>
  <c r="G4436" i="5" s="1"/>
  <c r="G4437" i="5" s="1"/>
  <c r="G4438" i="5" s="1"/>
  <c r="G4439" i="5" s="1"/>
  <c r="G4440" i="5" s="1"/>
  <c r="G4441" i="5" s="1"/>
  <c r="G4442" i="5" s="1"/>
  <c r="G4443" i="5" s="1"/>
  <c r="G4444" i="5" s="1"/>
  <c r="G4445" i="5" s="1"/>
  <c r="G4446" i="5" s="1"/>
  <c r="G4447" i="5" s="1"/>
  <c r="G4448" i="5" s="1"/>
  <c r="G4449" i="5" s="1"/>
  <c r="G4450" i="5" s="1"/>
  <c r="G4451" i="5" s="1"/>
  <c r="G4452" i="5" s="1"/>
  <c r="G4453" i="5" s="1"/>
  <c r="G4454" i="5" s="1"/>
  <c r="G4455" i="5" s="1"/>
  <c r="G4456" i="5" s="1"/>
  <c r="G4457" i="5" s="1"/>
  <c r="G4458" i="5" s="1"/>
  <c r="G4459" i="5" s="1"/>
  <c r="G4460" i="5" s="1"/>
  <c r="G4461" i="5" s="1"/>
  <c r="G4462" i="5" s="1"/>
  <c r="G4463" i="5" s="1"/>
  <c r="G4464" i="5" s="1"/>
  <c r="G4465" i="5" s="1"/>
  <c r="G4466" i="5" s="1"/>
  <c r="G4467" i="5" s="1"/>
  <c r="G4468" i="5" s="1"/>
  <c r="G4469" i="5" s="1"/>
  <c r="G4470" i="5" s="1"/>
  <c r="G4471" i="5" s="1"/>
  <c r="G4472" i="5" s="1"/>
  <c r="G4473" i="5" s="1"/>
  <c r="G4474" i="5" s="1"/>
  <c r="G4475" i="5" s="1"/>
  <c r="G4476" i="5" s="1"/>
  <c r="G4477" i="5" s="1"/>
  <c r="G4478" i="5" s="1"/>
  <c r="G4479" i="5" s="1"/>
  <c r="G4480" i="5" s="1"/>
  <c r="G4481" i="5" s="1"/>
  <c r="G4482" i="5" s="1"/>
  <c r="G4483" i="5" s="1"/>
  <c r="G4484" i="5" s="1"/>
  <c r="G4485" i="5" s="1"/>
  <c r="G4486" i="5" s="1"/>
  <c r="G4487" i="5" s="1"/>
  <c r="G4488" i="5" s="1"/>
  <c r="G4489" i="5" s="1"/>
  <c r="G4490" i="5" s="1"/>
  <c r="G4491" i="5" s="1"/>
  <c r="G4492" i="5" s="1"/>
  <c r="G4493" i="5" s="1"/>
  <c r="G4494" i="5" s="1"/>
  <c r="G4495" i="5" s="1"/>
  <c r="G4496" i="5" s="1"/>
  <c r="G4497" i="5" s="1"/>
  <c r="G4498" i="5" s="1"/>
  <c r="G4499" i="5" s="1"/>
  <c r="G4500" i="5" s="1"/>
  <c r="G4501" i="5" s="1"/>
  <c r="G4502" i="5" s="1"/>
  <c r="G4503" i="5" s="1"/>
  <c r="G4504" i="5" s="1"/>
  <c r="G4505" i="5" s="1"/>
  <c r="G4506" i="5" s="1"/>
  <c r="G4507" i="5" s="1"/>
  <c r="G4508" i="5" s="1"/>
  <c r="G4509" i="5" s="1"/>
  <c r="G4510" i="5" s="1"/>
  <c r="G4511" i="5" s="1"/>
  <c r="G4512" i="5" s="1"/>
  <c r="G4513" i="5" s="1"/>
  <c r="G4514" i="5" s="1"/>
  <c r="G4515" i="5" s="1"/>
  <c r="G4516" i="5" s="1"/>
  <c r="G4517" i="5" s="1"/>
  <c r="G4518" i="5" s="1"/>
  <c r="G4519" i="5" s="1"/>
  <c r="G4520" i="5" s="1"/>
  <c r="G4521" i="5" s="1"/>
  <c r="G4522" i="5" s="1"/>
  <c r="G4523" i="5" s="1"/>
  <c r="G4524" i="5" s="1"/>
  <c r="G4525" i="5" s="1"/>
  <c r="G4526" i="5" s="1"/>
  <c r="G4527" i="5" s="1"/>
  <c r="G4528" i="5" s="1"/>
  <c r="G4529" i="5" s="1"/>
  <c r="G4530" i="5" s="1"/>
  <c r="G4531" i="5" s="1"/>
  <c r="G4532" i="5" s="1"/>
  <c r="G4533" i="5" s="1"/>
  <c r="G4534" i="5" s="1"/>
  <c r="G4535" i="5" s="1"/>
  <c r="G4536" i="5" s="1"/>
  <c r="G4537" i="5" s="1"/>
  <c r="G4538" i="5" s="1"/>
  <c r="G4539" i="5" s="1"/>
  <c r="G4540" i="5" s="1"/>
  <c r="G4541" i="5" s="1"/>
  <c r="G4542" i="5" s="1"/>
  <c r="G4543" i="5" s="1"/>
  <c r="G4544" i="5" s="1"/>
  <c r="G4545" i="5" s="1"/>
  <c r="G4546" i="5" s="1"/>
  <c r="G4547" i="5" s="1"/>
  <c r="G4548" i="5" s="1"/>
  <c r="G4549" i="5" s="1"/>
  <c r="G4550" i="5" s="1"/>
  <c r="G4551" i="5" s="1"/>
  <c r="G4552" i="5" s="1"/>
  <c r="G4553" i="5" s="1"/>
  <c r="G4554" i="5" s="1"/>
  <c r="G4555" i="5" s="1"/>
  <c r="G4556" i="5" s="1"/>
  <c r="G4557" i="5" s="1"/>
  <c r="G4558" i="5" s="1"/>
  <c r="G4559" i="5" s="1"/>
  <c r="G4560" i="5" s="1"/>
  <c r="G4561" i="5" s="1"/>
  <c r="G4562" i="5" s="1"/>
  <c r="G4563" i="5" s="1"/>
  <c r="G4564" i="5" s="1"/>
  <c r="G4565" i="5" s="1"/>
  <c r="G4566" i="5" s="1"/>
  <c r="G4567" i="5" s="1"/>
  <c r="G4568" i="5" s="1"/>
  <c r="G4569" i="5" s="1"/>
  <c r="G4570" i="5" s="1"/>
  <c r="G4571" i="5" s="1"/>
  <c r="G4572" i="5" s="1"/>
  <c r="G4573" i="5" s="1"/>
  <c r="G4574" i="5" s="1"/>
  <c r="G4575" i="5" s="1"/>
  <c r="G4576" i="5" s="1"/>
  <c r="G4577" i="5" s="1"/>
  <c r="G4578" i="5" s="1"/>
  <c r="G4579" i="5" s="1"/>
  <c r="G4580" i="5" s="1"/>
  <c r="G4581" i="5" s="1"/>
  <c r="G4582" i="5" s="1"/>
  <c r="G4583" i="5" s="1"/>
  <c r="G4584" i="5" s="1"/>
  <c r="G4585" i="5" s="1"/>
  <c r="G4586" i="5" s="1"/>
  <c r="G4587" i="5" s="1"/>
  <c r="G4588" i="5" s="1"/>
  <c r="G4589" i="5" s="1"/>
  <c r="G4590" i="5" s="1"/>
  <c r="G4591" i="5" s="1"/>
  <c r="G4592" i="5" s="1"/>
  <c r="G4593" i="5" s="1"/>
  <c r="G4594" i="5" s="1"/>
  <c r="G4595" i="5" s="1"/>
  <c r="G4596" i="5" s="1"/>
  <c r="G4597" i="5" s="1"/>
  <c r="G4598" i="5" s="1"/>
  <c r="G4599" i="5" s="1"/>
  <c r="G4600" i="5" s="1"/>
  <c r="G4601" i="5" s="1"/>
  <c r="G4602" i="5" s="1"/>
  <c r="G4603" i="5" s="1"/>
  <c r="G4604" i="5" s="1"/>
  <c r="G4605" i="5" s="1"/>
  <c r="G4606" i="5" s="1"/>
  <c r="G4607" i="5" s="1"/>
  <c r="G4608" i="5" s="1"/>
  <c r="G4609" i="5" s="1"/>
  <c r="G4610" i="5" s="1"/>
  <c r="G4611" i="5" s="1"/>
  <c r="G4612" i="5" s="1"/>
  <c r="G4613" i="5" s="1"/>
  <c r="G4614" i="5" s="1"/>
  <c r="G4615" i="5" s="1"/>
  <c r="G4616" i="5" s="1"/>
  <c r="G4617" i="5" s="1"/>
  <c r="G4618" i="5" s="1"/>
  <c r="G4619" i="5" s="1"/>
  <c r="G4620" i="5" s="1"/>
  <c r="G4621" i="5" s="1"/>
  <c r="G4622" i="5" s="1"/>
  <c r="G4623" i="5" s="1"/>
  <c r="G4624" i="5" s="1"/>
  <c r="G4625" i="5" s="1"/>
  <c r="G4626" i="5" s="1"/>
  <c r="G4627" i="5" s="1"/>
  <c r="G4628" i="5" s="1"/>
  <c r="G4629" i="5" s="1"/>
  <c r="G4630" i="5" s="1"/>
  <c r="G4631" i="5" s="1"/>
  <c r="G4632" i="5" s="1"/>
  <c r="G4633" i="5" s="1"/>
  <c r="G4634" i="5" s="1"/>
  <c r="G4635" i="5" s="1"/>
  <c r="G4636" i="5" s="1"/>
  <c r="G4637" i="5" s="1"/>
  <c r="G4638" i="5" s="1"/>
  <c r="G4639" i="5" s="1"/>
  <c r="G4640" i="5" s="1"/>
  <c r="G4641" i="5" s="1"/>
  <c r="G4642" i="5" s="1"/>
  <c r="G4643" i="5" s="1"/>
  <c r="G4644" i="5" s="1"/>
  <c r="G4645" i="5" s="1"/>
  <c r="G4646" i="5" s="1"/>
  <c r="G4647" i="5" s="1"/>
  <c r="G4648" i="5" s="1"/>
  <c r="G4649" i="5" s="1"/>
  <c r="G4650" i="5" s="1"/>
  <c r="G4651" i="5" s="1"/>
  <c r="G4652" i="5" s="1"/>
  <c r="G4653" i="5" s="1"/>
  <c r="G4654" i="5" s="1"/>
  <c r="G4655" i="5" s="1"/>
  <c r="G4656" i="5" s="1"/>
  <c r="G4657" i="5" s="1"/>
  <c r="G4658" i="5" s="1"/>
  <c r="G4659" i="5" s="1"/>
  <c r="G4660" i="5" s="1"/>
  <c r="G4661" i="5" s="1"/>
  <c r="G4662" i="5" s="1"/>
  <c r="G4663" i="5" s="1"/>
  <c r="G4664" i="5" s="1"/>
  <c r="G4665" i="5" s="1"/>
  <c r="G4666" i="5" s="1"/>
  <c r="G4667" i="5" s="1"/>
  <c r="G4668" i="5" s="1"/>
  <c r="G4669" i="5" s="1"/>
  <c r="G4670" i="5" s="1"/>
  <c r="G4671" i="5" s="1"/>
  <c r="G4672" i="5" s="1"/>
  <c r="G4673" i="5" s="1"/>
  <c r="G4674" i="5" s="1"/>
  <c r="G4675" i="5" s="1"/>
  <c r="G4676" i="5" s="1"/>
  <c r="G4677" i="5" s="1"/>
  <c r="G4678" i="5" s="1"/>
  <c r="G4679" i="5" s="1"/>
  <c r="G4680" i="5" s="1"/>
  <c r="G4681" i="5" s="1"/>
  <c r="G4682" i="5" s="1"/>
  <c r="G4683" i="5" s="1"/>
  <c r="G4684" i="5" s="1"/>
  <c r="G4685" i="5" s="1"/>
  <c r="G4686" i="5" s="1"/>
  <c r="G4687" i="5" s="1"/>
  <c r="G4688" i="5" s="1"/>
  <c r="G4689" i="5" s="1"/>
  <c r="G4690" i="5" s="1"/>
  <c r="G4691" i="5" s="1"/>
  <c r="G4692" i="5" s="1"/>
  <c r="G4693" i="5" s="1"/>
  <c r="G4694" i="5" s="1"/>
  <c r="G4695" i="5" s="1"/>
  <c r="G4696" i="5" s="1"/>
  <c r="G4697" i="5" s="1"/>
  <c r="G4698" i="5" s="1"/>
  <c r="G4699" i="5" s="1"/>
  <c r="G4700" i="5" s="1"/>
  <c r="G4701" i="5" s="1"/>
  <c r="G4702" i="5" s="1"/>
  <c r="G4703" i="5" s="1"/>
  <c r="G4704" i="5" s="1"/>
  <c r="G4705" i="5" s="1"/>
  <c r="G4706" i="5" s="1"/>
  <c r="G4707" i="5" s="1"/>
  <c r="G4708" i="5" s="1"/>
  <c r="G4709" i="5" s="1"/>
  <c r="G4710" i="5" s="1"/>
  <c r="G4711" i="5" s="1"/>
  <c r="G4712" i="5" s="1"/>
  <c r="G4713" i="5" s="1"/>
  <c r="G4714" i="5" s="1"/>
  <c r="G4715" i="5" s="1"/>
  <c r="G4716" i="5" s="1"/>
  <c r="G4717" i="5" s="1"/>
  <c r="G4718" i="5" s="1"/>
  <c r="G4719" i="5" s="1"/>
  <c r="G4720" i="5" s="1"/>
  <c r="G4721" i="5" s="1"/>
  <c r="G4722" i="5" s="1"/>
  <c r="G4723" i="5" s="1"/>
  <c r="G4724" i="5" s="1"/>
  <c r="G4725" i="5" s="1"/>
  <c r="G4726" i="5" s="1"/>
  <c r="G4727" i="5" s="1"/>
  <c r="G4728" i="5" s="1"/>
  <c r="G4729" i="5" s="1"/>
  <c r="G4730" i="5" s="1"/>
  <c r="G4731" i="5" s="1"/>
  <c r="G4732" i="5" s="1"/>
  <c r="G4733" i="5" s="1"/>
  <c r="G4734" i="5" s="1"/>
  <c r="G4735" i="5" s="1"/>
  <c r="G4736" i="5" s="1"/>
  <c r="G4737" i="5" s="1"/>
  <c r="G4738" i="5" s="1"/>
  <c r="G4739" i="5" s="1"/>
  <c r="G4740" i="5" s="1"/>
  <c r="G4741" i="5" s="1"/>
  <c r="G4742" i="5" s="1"/>
  <c r="G4743" i="5" s="1"/>
  <c r="G4744" i="5" s="1"/>
  <c r="G4745" i="5" s="1"/>
  <c r="G4746" i="5" s="1"/>
  <c r="G4747" i="5" s="1"/>
  <c r="G4748" i="5" s="1"/>
  <c r="G4749" i="5" s="1"/>
  <c r="G4750" i="5" s="1"/>
  <c r="G4751" i="5" s="1"/>
  <c r="G4752" i="5" s="1"/>
  <c r="G4753" i="5" s="1"/>
  <c r="G4754" i="5" s="1"/>
  <c r="G4755" i="5" s="1"/>
  <c r="G4756" i="5" s="1"/>
  <c r="G4757" i="5" s="1"/>
  <c r="G4758" i="5" s="1"/>
  <c r="G4759" i="5" s="1"/>
  <c r="G4760" i="5" s="1"/>
  <c r="G4761" i="5" s="1"/>
  <c r="G4762" i="5" s="1"/>
  <c r="G4763" i="5" s="1"/>
  <c r="G4764" i="5" s="1"/>
  <c r="G4765" i="5" s="1"/>
  <c r="G4766" i="5" s="1"/>
  <c r="G4767" i="5" s="1"/>
  <c r="G4768" i="5" s="1"/>
  <c r="G4769" i="5" s="1"/>
  <c r="G4770" i="5" s="1"/>
  <c r="G4771" i="5" s="1"/>
  <c r="G4772" i="5" s="1"/>
  <c r="G4773" i="5" s="1"/>
  <c r="G4774" i="5" s="1"/>
  <c r="G4775" i="5" s="1"/>
  <c r="G4776" i="5" s="1"/>
  <c r="G4777" i="5" s="1"/>
  <c r="G4778" i="5" s="1"/>
  <c r="G4779" i="5" s="1"/>
  <c r="G4780" i="5" s="1"/>
  <c r="G4781" i="5" s="1"/>
  <c r="G4782" i="5" s="1"/>
  <c r="G4783" i="5" s="1"/>
  <c r="G4784" i="5" s="1"/>
  <c r="G4785" i="5" s="1"/>
  <c r="G4786" i="5" s="1"/>
  <c r="G4787" i="5" s="1"/>
  <c r="G4788" i="5" s="1"/>
  <c r="G4789" i="5" s="1"/>
  <c r="G4790" i="5" s="1"/>
  <c r="G4791" i="5" s="1"/>
  <c r="G4792" i="5" s="1"/>
  <c r="G4793" i="5" s="1"/>
  <c r="G4794" i="5" s="1"/>
  <c r="G4795" i="5" s="1"/>
  <c r="G4796" i="5" s="1"/>
  <c r="G4797" i="5" s="1"/>
  <c r="G4798" i="5" s="1"/>
  <c r="G4799" i="5" s="1"/>
  <c r="G4800" i="5" s="1"/>
  <c r="G4801" i="5" s="1"/>
  <c r="G4802" i="5" s="1"/>
  <c r="G4803" i="5" s="1"/>
  <c r="G4804" i="5" s="1"/>
  <c r="G4805" i="5" s="1"/>
  <c r="G4806" i="5" s="1"/>
  <c r="G4807" i="5" s="1"/>
  <c r="G4808" i="5" s="1"/>
  <c r="G4809" i="5" s="1"/>
  <c r="G4810" i="5" s="1"/>
  <c r="G4811" i="5" s="1"/>
  <c r="G4812" i="5" s="1"/>
  <c r="G4813" i="5" s="1"/>
  <c r="G4814" i="5" s="1"/>
  <c r="G4815" i="5" s="1"/>
  <c r="G4816" i="5" s="1"/>
  <c r="G4817" i="5" s="1"/>
  <c r="G4818" i="5" s="1"/>
  <c r="G4819" i="5" s="1"/>
  <c r="G4820" i="5" s="1"/>
  <c r="G4821" i="5" s="1"/>
  <c r="G4822" i="5" s="1"/>
  <c r="G4823" i="5" s="1"/>
  <c r="G4824" i="5" s="1"/>
  <c r="G4825" i="5" s="1"/>
  <c r="G4826" i="5" s="1"/>
  <c r="G4827" i="5" s="1"/>
  <c r="G4828" i="5" s="1"/>
  <c r="G4829" i="5" s="1"/>
  <c r="G4830" i="5" s="1"/>
  <c r="G4831" i="5" s="1"/>
  <c r="G4832" i="5" s="1"/>
  <c r="G4833" i="5" s="1"/>
  <c r="G4834" i="5" s="1"/>
  <c r="G4835" i="5" s="1"/>
  <c r="G4836" i="5" s="1"/>
  <c r="G4837" i="5" s="1"/>
  <c r="G4838" i="5" s="1"/>
  <c r="G4839" i="5" s="1"/>
  <c r="G4840" i="5" s="1"/>
  <c r="G4841" i="5" s="1"/>
  <c r="G4842" i="5" s="1"/>
  <c r="G4843" i="5" s="1"/>
  <c r="G4844" i="5" s="1"/>
  <c r="G4845" i="5" s="1"/>
  <c r="G4846" i="5" s="1"/>
  <c r="G4847" i="5" s="1"/>
  <c r="G4848" i="5" s="1"/>
  <c r="G4849" i="5" s="1"/>
  <c r="G4850" i="5" s="1"/>
  <c r="G4851" i="5" s="1"/>
  <c r="G4852" i="5" s="1"/>
  <c r="G4853" i="5" s="1"/>
  <c r="G4854" i="5" s="1"/>
  <c r="G4855" i="5" s="1"/>
  <c r="G4856" i="5" s="1"/>
  <c r="G4857" i="5" s="1"/>
  <c r="G4858" i="5" s="1"/>
  <c r="G4859" i="5" s="1"/>
  <c r="G4860" i="5" s="1"/>
  <c r="G4861" i="5" s="1"/>
  <c r="G4862" i="5" s="1"/>
  <c r="G4863" i="5" s="1"/>
  <c r="G4864" i="5" s="1"/>
  <c r="G4865" i="5" s="1"/>
  <c r="G4866" i="5" s="1"/>
  <c r="G4867" i="5" s="1"/>
  <c r="G4868" i="5" s="1"/>
  <c r="G4869" i="5" s="1"/>
  <c r="G4870" i="5" s="1"/>
  <c r="G4871" i="5" s="1"/>
  <c r="G4872" i="5" s="1"/>
  <c r="G4873" i="5" s="1"/>
  <c r="G4874" i="5" s="1"/>
  <c r="G4875" i="5" s="1"/>
  <c r="G4876" i="5" s="1"/>
  <c r="G4877" i="5" s="1"/>
  <c r="G4878" i="5" s="1"/>
  <c r="G4879" i="5" s="1"/>
  <c r="G4880" i="5" s="1"/>
  <c r="G4881" i="5" s="1"/>
  <c r="G4882" i="5" s="1"/>
  <c r="G4883" i="5" s="1"/>
  <c r="G4884" i="5" s="1"/>
  <c r="G4885" i="5" s="1"/>
  <c r="G4886" i="5" s="1"/>
  <c r="G4887" i="5" s="1"/>
  <c r="G4888" i="5" s="1"/>
  <c r="G4889" i="5" s="1"/>
  <c r="G4890" i="5" s="1"/>
  <c r="G4891" i="5" s="1"/>
  <c r="G4892" i="5" s="1"/>
  <c r="G4893" i="5" s="1"/>
  <c r="G4894" i="5" s="1"/>
  <c r="G4895" i="5" s="1"/>
  <c r="G4896" i="5" s="1"/>
  <c r="G4897" i="5" s="1"/>
  <c r="G4898" i="5" s="1"/>
  <c r="G4899" i="5" s="1"/>
  <c r="G4900" i="5" s="1"/>
  <c r="G4901" i="5" s="1"/>
  <c r="G4902" i="5" s="1"/>
  <c r="G4903" i="5" s="1"/>
  <c r="G4904" i="5" s="1"/>
  <c r="G4905" i="5" s="1"/>
  <c r="G4906" i="5" s="1"/>
  <c r="G4907" i="5" s="1"/>
  <c r="G4908" i="5" s="1"/>
  <c r="G4909" i="5" s="1"/>
  <c r="G4910" i="5" s="1"/>
  <c r="G4911" i="5" s="1"/>
  <c r="G4912" i="5" s="1"/>
  <c r="G4913" i="5" s="1"/>
  <c r="G4914" i="5" s="1"/>
  <c r="G4915" i="5" s="1"/>
  <c r="G4916" i="5" s="1"/>
  <c r="G4917" i="5" s="1"/>
  <c r="G4918" i="5" s="1"/>
  <c r="G4919" i="5" s="1"/>
  <c r="G4920" i="5" s="1"/>
  <c r="G4921" i="5" s="1"/>
  <c r="G4922" i="5" s="1"/>
  <c r="G4923" i="5" s="1"/>
  <c r="G4924" i="5" s="1"/>
  <c r="G4925" i="5" s="1"/>
  <c r="G4926" i="5" s="1"/>
  <c r="G4927" i="5" s="1"/>
  <c r="G4928" i="5" s="1"/>
  <c r="G4929" i="5" s="1"/>
  <c r="G4930" i="5" s="1"/>
  <c r="G4931" i="5" s="1"/>
  <c r="G4932" i="5" s="1"/>
  <c r="G4933" i="5" s="1"/>
  <c r="G4934" i="5" s="1"/>
  <c r="G4935" i="5" s="1"/>
  <c r="G4936" i="5" s="1"/>
  <c r="G4937" i="5" s="1"/>
  <c r="G4938" i="5" s="1"/>
  <c r="G4939" i="5" s="1"/>
  <c r="G4940" i="5" s="1"/>
  <c r="G4941" i="5" s="1"/>
  <c r="G4942" i="5" s="1"/>
  <c r="G4943" i="5" s="1"/>
  <c r="G4944" i="5" s="1"/>
  <c r="G4945" i="5" s="1"/>
  <c r="G4946" i="5" s="1"/>
  <c r="G4947" i="5" s="1"/>
  <c r="G4948" i="5" s="1"/>
  <c r="G4949" i="5" s="1"/>
  <c r="G4950" i="5" s="1"/>
  <c r="G4951" i="5" s="1"/>
  <c r="G4952" i="5" s="1"/>
  <c r="G4953" i="5" s="1"/>
  <c r="G4954" i="5" s="1"/>
  <c r="G4955" i="5" s="1"/>
  <c r="G4956" i="5" s="1"/>
  <c r="G4957" i="5" s="1"/>
  <c r="G4958" i="5" s="1"/>
  <c r="G4959" i="5" s="1"/>
  <c r="G4960" i="5" s="1"/>
  <c r="G4961" i="5" s="1"/>
  <c r="G4962" i="5" s="1"/>
  <c r="G4963" i="5" s="1"/>
  <c r="G4964" i="5" s="1"/>
  <c r="G4965" i="5" s="1"/>
  <c r="G4966" i="5" s="1"/>
  <c r="G4967" i="5" s="1"/>
  <c r="G4968" i="5" s="1"/>
  <c r="G4969" i="5" s="1"/>
  <c r="G4970" i="5" s="1"/>
  <c r="G4971" i="5" s="1"/>
  <c r="G4972" i="5" s="1"/>
  <c r="G4973" i="5" s="1"/>
  <c r="G4974" i="5" s="1"/>
  <c r="G4975" i="5" s="1"/>
  <c r="G4976" i="5" s="1"/>
  <c r="G4977" i="5" s="1"/>
  <c r="G4978" i="5" s="1"/>
  <c r="G4979" i="5" s="1"/>
  <c r="G4980" i="5" s="1"/>
  <c r="G4981" i="5" s="1"/>
  <c r="G4982" i="5" s="1"/>
  <c r="G4983" i="5" s="1"/>
  <c r="G4984" i="5" s="1"/>
  <c r="G4985" i="5" s="1"/>
  <c r="G4986" i="5" s="1"/>
  <c r="G4987" i="5" s="1"/>
  <c r="G4988" i="5" s="1"/>
  <c r="G4989" i="5" s="1"/>
  <c r="G4990" i="5" s="1"/>
  <c r="G4991" i="5" s="1"/>
  <c r="G4992" i="5" s="1"/>
  <c r="G4993" i="5" s="1"/>
  <c r="G4994" i="5" s="1"/>
  <c r="G4995" i="5" s="1"/>
  <c r="G4996" i="5" s="1"/>
  <c r="G4997" i="5" s="1"/>
  <c r="G4998" i="5" s="1"/>
  <c r="G4999" i="5" s="1"/>
  <c r="G5000" i="5" s="1"/>
  <c r="G5001" i="5" s="1"/>
  <c r="G5002" i="5" s="1"/>
  <c r="G5003" i="5" s="1"/>
  <c r="G5004" i="5" s="1"/>
  <c r="G5005" i="5" s="1"/>
  <c r="G5006" i="5" s="1"/>
  <c r="G5007" i="5" s="1"/>
  <c r="G5008" i="5" s="1"/>
  <c r="G5009" i="5" s="1"/>
  <c r="G5010" i="5" s="1"/>
  <c r="G5011" i="5" s="1"/>
  <c r="G5012" i="5" s="1"/>
  <c r="G5013" i="5" s="1"/>
  <c r="G5014" i="5" s="1"/>
  <c r="G5015" i="5" s="1"/>
  <c r="G5016" i="5" s="1"/>
  <c r="G5017" i="5" s="1"/>
  <c r="G5018" i="5" s="1"/>
  <c r="G5019" i="5" s="1"/>
  <c r="G5020" i="5" s="1"/>
  <c r="G5021" i="5" s="1"/>
  <c r="G5022" i="5" s="1"/>
  <c r="G5023" i="5" s="1"/>
  <c r="G5024" i="5" s="1"/>
  <c r="G5025" i="5" s="1"/>
  <c r="G5026" i="5" s="1"/>
  <c r="G5027" i="5" s="1"/>
  <c r="G5028" i="5" s="1"/>
  <c r="G5029" i="5" s="1"/>
  <c r="G5030" i="5" s="1"/>
  <c r="G5031" i="5" s="1"/>
  <c r="G5032" i="5" s="1"/>
  <c r="G5033" i="5" s="1"/>
  <c r="G5034" i="5" s="1"/>
  <c r="G5035" i="5" s="1"/>
  <c r="G5036" i="5" s="1"/>
  <c r="G5037" i="5" s="1"/>
  <c r="G5038" i="5" s="1"/>
  <c r="G5039" i="5" s="1"/>
  <c r="G5040" i="5" s="1"/>
  <c r="G5041" i="5" s="1"/>
  <c r="G5042" i="5" s="1"/>
  <c r="G5043" i="5" s="1"/>
  <c r="G5044" i="5" s="1"/>
  <c r="G5045" i="5" s="1"/>
  <c r="G5046" i="5" s="1"/>
  <c r="G5047" i="5" s="1"/>
  <c r="G5048" i="5" s="1"/>
  <c r="G5049" i="5" s="1"/>
  <c r="G5050" i="5" s="1"/>
  <c r="G5051" i="5" s="1"/>
  <c r="G5052" i="5" s="1"/>
  <c r="G5053" i="5" s="1"/>
  <c r="G5054" i="5" s="1"/>
  <c r="G5055" i="5" s="1"/>
  <c r="G5056" i="5" s="1"/>
  <c r="G5057" i="5" s="1"/>
  <c r="G5058" i="5" s="1"/>
  <c r="G5059" i="5" s="1"/>
  <c r="G5060" i="5" s="1"/>
  <c r="G5061" i="5" s="1"/>
  <c r="G5062" i="5" s="1"/>
  <c r="G5063" i="5" s="1"/>
  <c r="G5064" i="5" s="1"/>
  <c r="G5065" i="5" s="1"/>
  <c r="G5066" i="5" s="1"/>
  <c r="G5067" i="5" s="1"/>
  <c r="G5068" i="5" s="1"/>
  <c r="G5069" i="5" s="1"/>
  <c r="G5070" i="5" s="1"/>
  <c r="G5071" i="5" s="1"/>
  <c r="G5072" i="5" s="1"/>
  <c r="G5073" i="5" s="1"/>
  <c r="G5074" i="5" s="1"/>
  <c r="G5075" i="5" s="1"/>
  <c r="G5076" i="5" s="1"/>
  <c r="G5077" i="5" s="1"/>
  <c r="G5078" i="5" s="1"/>
  <c r="G5079" i="5" s="1"/>
  <c r="G5080" i="5" s="1"/>
  <c r="G5081" i="5" s="1"/>
  <c r="G5082" i="5" s="1"/>
  <c r="G5083" i="5" s="1"/>
  <c r="G5084" i="5" s="1"/>
  <c r="G5085" i="5" s="1"/>
  <c r="G5086" i="5" s="1"/>
  <c r="G5087" i="5" s="1"/>
  <c r="G5088" i="5" s="1"/>
  <c r="G5089" i="5" s="1"/>
  <c r="G5090" i="5" s="1"/>
  <c r="G5091" i="5" s="1"/>
  <c r="G5092" i="5" s="1"/>
  <c r="G5093" i="5" s="1"/>
  <c r="G5094" i="5" s="1"/>
  <c r="G5095" i="5" s="1"/>
  <c r="G5096" i="5" s="1"/>
  <c r="G5097" i="5" s="1"/>
  <c r="G5098" i="5" s="1"/>
  <c r="G5099" i="5" s="1"/>
  <c r="G5100" i="5" s="1"/>
  <c r="G5101" i="5" s="1"/>
  <c r="G5102" i="5" s="1"/>
  <c r="G5103" i="5" s="1"/>
  <c r="G5104" i="5" s="1"/>
  <c r="G5105" i="5" s="1"/>
  <c r="G5106" i="5" s="1"/>
  <c r="G5107" i="5" s="1"/>
  <c r="G5108" i="5" s="1"/>
  <c r="G5109" i="5" s="1"/>
  <c r="G5110" i="5" s="1"/>
  <c r="G5111" i="5" s="1"/>
  <c r="G5112" i="5" s="1"/>
  <c r="G5113" i="5" s="1"/>
  <c r="G5114" i="5" s="1"/>
  <c r="G5115" i="5" s="1"/>
  <c r="G5116" i="5" s="1"/>
  <c r="G5117" i="5" s="1"/>
  <c r="G5118" i="5" s="1"/>
  <c r="G5119" i="5" s="1"/>
  <c r="G5120" i="5" s="1"/>
  <c r="G5121" i="5" s="1"/>
  <c r="G5122" i="5" s="1"/>
  <c r="G5123" i="5" s="1"/>
  <c r="G5124" i="5" s="1"/>
  <c r="G5125" i="5" s="1"/>
  <c r="G5126" i="5" s="1"/>
  <c r="G5127" i="5" s="1"/>
  <c r="G5128" i="5" s="1"/>
  <c r="G5129" i="5" s="1"/>
  <c r="G5130" i="5" s="1"/>
  <c r="G5131" i="5" s="1"/>
  <c r="G5132" i="5" s="1"/>
  <c r="G5133" i="5" s="1"/>
  <c r="G5134" i="5" s="1"/>
  <c r="G5135" i="5" s="1"/>
  <c r="G5136" i="5" s="1"/>
  <c r="G5137" i="5" s="1"/>
  <c r="G5138" i="5" s="1"/>
  <c r="G5139" i="5" s="1"/>
  <c r="G5140" i="5" s="1"/>
  <c r="G5141" i="5" s="1"/>
  <c r="G5142" i="5" s="1"/>
  <c r="G5143" i="5" s="1"/>
  <c r="G5144" i="5" s="1"/>
  <c r="G5145" i="5" s="1"/>
  <c r="G5146" i="5" s="1"/>
  <c r="G5147" i="5" s="1"/>
  <c r="G5148" i="5" s="1"/>
  <c r="G5149" i="5" s="1"/>
  <c r="G5150" i="5" s="1"/>
  <c r="G5151" i="5" s="1"/>
  <c r="G5152" i="5" s="1"/>
  <c r="G5153" i="5" s="1"/>
  <c r="G5154" i="5" s="1"/>
  <c r="G5155" i="5" s="1"/>
  <c r="G5156" i="5" s="1"/>
  <c r="G5157" i="5" s="1"/>
  <c r="G5158" i="5" s="1"/>
  <c r="G5159" i="5" s="1"/>
  <c r="G5160" i="5" s="1"/>
  <c r="G5161" i="5" s="1"/>
  <c r="G5162" i="5" s="1"/>
  <c r="G5163" i="5" s="1"/>
  <c r="G5164" i="5" s="1"/>
  <c r="G5165" i="5" s="1"/>
  <c r="G5166" i="5" s="1"/>
  <c r="G5167" i="5" s="1"/>
  <c r="G5168" i="5" s="1"/>
  <c r="G5169" i="5" s="1"/>
  <c r="G5170" i="5" s="1"/>
  <c r="G5171" i="5" s="1"/>
  <c r="G5172" i="5" s="1"/>
  <c r="G5173" i="5" s="1"/>
  <c r="G5174" i="5" s="1"/>
  <c r="G5175" i="5" s="1"/>
  <c r="G5176" i="5" s="1"/>
  <c r="G5177" i="5" s="1"/>
  <c r="G5178" i="5" s="1"/>
  <c r="G5179" i="5" s="1"/>
  <c r="G5180" i="5" s="1"/>
  <c r="G5181" i="5" s="1"/>
  <c r="G5182" i="5" s="1"/>
  <c r="G5183" i="5" s="1"/>
  <c r="G5184" i="5" s="1"/>
  <c r="G5185" i="5" s="1"/>
  <c r="G5186" i="5" s="1"/>
  <c r="G5187" i="5" s="1"/>
  <c r="G5188" i="5" s="1"/>
  <c r="G5189" i="5" s="1"/>
  <c r="G5190" i="5" s="1"/>
  <c r="G5191" i="5" s="1"/>
  <c r="G5192" i="5" s="1"/>
  <c r="G5193" i="5" s="1"/>
  <c r="G5194" i="5" s="1"/>
  <c r="G5195" i="5" s="1"/>
  <c r="G5196" i="5" s="1"/>
  <c r="G5197" i="5" s="1"/>
  <c r="G5198" i="5" s="1"/>
  <c r="G5199" i="5" s="1"/>
  <c r="G5200" i="5" s="1"/>
  <c r="G5201" i="5" s="1"/>
  <c r="G5202" i="5" s="1"/>
  <c r="G5203" i="5" s="1"/>
  <c r="G5204" i="5" s="1"/>
  <c r="G5205" i="5" s="1"/>
  <c r="G5206" i="5" s="1"/>
  <c r="G5207" i="5" s="1"/>
  <c r="G5208" i="5" s="1"/>
  <c r="G5209" i="5" s="1"/>
  <c r="G5210" i="5" s="1"/>
  <c r="G5211" i="5" s="1"/>
  <c r="G5212" i="5" s="1"/>
  <c r="G5213" i="5" s="1"/>
  <c r="G5214" i="5" s="1"/>
  <c r="G5215" i="5" s="1"/>
  <c r="G5216" i="5" s="1"/>
  <c r="G5217" i="5" s="1"/>
  <c r="G5218" i="5" s="1"/>
  <c r="G5219" i="5" s="1"/>
  <c r="G5220" i="5" s="1"/>
  <c r="G5221" i="5" s="1"/>
  <c r="G5222" i="5" s="1"/>
  <c r="G5223" i="5" s="1"/>
  <c r="G5224" i="5" s="1"/>
  <c r="G5225" i="5" s="1"/>
  <c r="G5226" i="5" s="1"/>
  <c r="G5227" i="5" s="1"/>
  <c r="G5228" i="5" s="1"/>
  <c r="G5229" i="5" s="1"/>
  <c r="G5230" i="5" s="1"/>
  <c r="G5231" i="5" s="1"/>
  <c r="G5232" i="5" s="1"/>
  <c r="G5233" i="5" s="1"/>
  <c r="G5234" i="5" s="1"/>
  <c r="G5235" i="5" s="1"/>
  <c r="G5236" i="5" s="1"/>
  <c r="G5237" i="5" s="1"/>
  <c r="G5238" i="5" s="1"/>
  <c r="G5239" i="5" s="1"/>
  <c r="G5240" i="5" s="1"/>
  <c r="G5241" i="5" s="1"/>
  <c r="G5242" i="5" s="1"/>
  <c r="G5243" i="5" s="1"/>
  <c r="G5244" i="5" s="1"/>
  <c r="G5245" i="5" s="1"/>
  <c r="G5246" i="5" s="1"/>
  <c r="G5247" i="5" s="1"/>
  <c r="G5248" i="5" s="1"/>
  <c r="G5249" i="5" s="1"/>
  <c r="G5250" i="5" s="1"/>
  <c r="G5251" i="5" s="1"/>
  <c r="G5252" i="5" s="1"/>
  <c r="G5253" i="5" s="1"/>
  <c r="G5254" i="5" s="1"/>
  <c r="G5255" i="5" s="1"/>
  <c r="G5256" i="5" s="1"/>
  <c r="G5257" i="5" s="1"/>
  <c r="G5258" i="5" s="1"/>
  <c r="G5259" i="5" s="1"/>
  <c r="G5260" i="5" s="1"/>
  <c r="G5261" i="5" s="1"/>
  <c r="G5262" i="5" s="1"/>
  <c r="G5263" i="5" s="1"/>
  <c r="G5264" i="5" s="1"/>
  <c r="G5265" i="5" s="1"/>
  <c r="G5266" i="5" s="1"/>
  <c r="G5267" i="5" s="1"/>
  <c r="G5268" i="5" s="1"/>
  <c r="G5269" i="5" s="1"/>
  <c r="G5270" i="5" s="1"/>
  <c r="G5271" i="5" s="1"/>
  <c r="G5272" i="5" s="1"/>
  <c r="G5273" i="5" s="1"/>
  <c r="G5274" i="5" s="1"/>
  <c r="G5275" i="5" s="1"/>
  <c r="G5276" i="5" s="1"/>
  <c r="G5277" i="5" s="1"/>
  <c r="G5278" i="5" s="1"/>
  <c r="G5279" i="5" s="1"/>
  <c r="G5280" i="5" s="1"/>
  <c r="G5281" i="5" s="1"/>
  <c r="G5282" i="5" s="1"/>
  <c r="G5283" i="5" s="1"/>
  <c r="G5284" i="5" s="1"/>
  <c r="G5285" i="5" s="1"/>
  <c r="G5286" i="5" s="1"/>
  <c r="G5287" i="5" s="1"/>
  <c r="G5288" i="5" s="1"/>
  <c r="G5289" i="5" s="1"/>
  <c r="G5290" i="5" s="1"/>
  <c r="G5291" i="5" s="1"/>
  <c r="G5292" i="5" s="1"/>
  <c r="G5293" i="5" s="1"/>
  <c r="G5294" i="5" s="1"/>
  <c r="G5295" i="5" s="1"/>
  <c r="G5296" i="5" s="1"/>
  <c r="G5297" i="5" s="1"/>
  <c r="G5298" i="5" s="1"/>
  <c r="G5299" i="5" s="1"/>
  <c r="G5300" i="5" s="1"/>
  <c r="G5301" i="5" s="1"/>
  <c r="G5302" i="5" s="1"/>
  <c r="G5303" i="5" s="1"/>
  <c r="G5304" i="5" s="1"/>
  <c r="G5305" i="5" s="1"/>
  <c r="G5306" i="5" s="1"/>
  <c r="G5307" i="5" s="1"/>
  <c r="G5308" i="5" s="1"/>
  <c r="G5309" i="5" s="1"/>
  <c r="G5310" i="5" s="1"/>
  <c r="G5311" i="5" s="1"/>
  <c r="G5312" i="5" s="1"/>
  <c r="G5313" i="5" s="1"/>
  <c r="G5314" i="5" s="1"/>
  <c r="G5315" i="5" s="1"/>
  <c r="G5316" i="5" s="1"/>
  <c r="G5317" i="5" s="1"/>
  <c r="G5318" i="5" s="1"/>
  <c r="G5319" i="5" s="1"/>
  <c r="G5320" i="5" s="1"/>
  <c r="G5321" i="5" s="1"/>
  <c r="G5322" i="5" s="1"/>
  <c r="G5323" i="5" s="1"/>
  <c r="G5324" i="5" s="1"/>
  <c r="G5325" i="5" s="1"/>
  <c r="G5326" i="5" s="1"/>
  <c r="G5327" i="5" s="1"/>
  <c r="G5328" i="5" s="1"/>
  <c r="G5329" i="5" s="1"/>
  <c r="G5330" i="5" s="1"/>
  <c r="G5331" i="5" s="1"/>
  <c r="G5332" i="5" s="1"/>
  <c r="G5333" i="5" s="1"/>
  <c r="G5334" i="5" s="1"/>
  <c r="G5335" i="5" s="1"/>
  <c r="G5336" i="5" s="1"/>
  <c r="G5337" i="5" s="1"/>
  <c r="G5338" i="5" s="1"/>
  <c r="G5339" i="5" s="1"/>
  <c r="G5340" i="5" s="1"/>
  <c r="G5341" i="5" s="1"/>
  <c r="G5342" i="5" s="1"/>
  <c r="G5343" i="5" s="1"/>
  <c r="G5344" i="5" s="1"/>
  <c r="G5345" i="5" s="1"/>
  <c r="G5346" i="5" s="1"/>
  <c r="G5347" i="5" s="1"/>
  <c r="G5348" i="5" s="1"/>
  <c r="G5349" i="5" s="1"/>
  <c r="G5350" i="5" s="1"/>
  <c r="G5351" i="5" s="1"/>
  <c r="G5352" i="5" s="1"/>
  <c r="G5353" i="5" s="1"/>
  <c r="G5354" i="5" s="1"/>
  <c r="G5355" i="5" s="1"/>
  <c r="G5356" i="5" s="1"/>
  <c r="G5357" i="5" s="1"/>
  <c r="G5358" i="5" s="1"/>
  <c r="G5359" i="5" s="1"/>
  <c r="G5360" i="5" s="1"/>
  <c r="G5361" i="5" s="1"/>
  <c r="G5362" i="5" s="1"/>
  <c r="G5363" i="5" s="1"/>
  <c r="G5364" i="5" s="1"/>
  <c r="G5365" i="5" s="1"/>
  <c r="G5366" i="5" s="1"/>
  <c r="G5367" i="5" s="1"/>
  <c r="G5368" i="5" s="1"/>
  <c r="G5369" i="5" s="1"/>
  <c r="G5370" i="5" s="1"/>
  <c r="G5371" i="5" s="1"/>
  <c r="G5372" i="5" s="1"/>
  <c r="G5373" i="5" s="1"/>
  <c r="G5374" i="5" s="1"/>
  <c r="G5375" i="5" s="1"/>
  <c r="G5376" i="5" s="1"/>
  <c r="G5377" i="5" s="1"/>
  <c r="G5378" i="5" s="1"/>
  <c r="G5379" i="5" s="1"/>
  <c r="G5380" i="5" s="1"/>
  <c r="G5381" i="5" s="1"/>
  <c r="G5382" i="5" s="1"/>
  <c r="G5383" i="5" s="1"/>
  <c r="G5384" i="5" s="1"/>
  <c r="G5385" i="5" s="1"/>
  <c r="G5386" i="5" s="1"/>
  <c r="G5387" i="5" s="1"/>
  <c r="G5388" i="5" s="1"/>
  <c r="G5389" i="5" s="1"/>
  <c r="G5390" i="5" s="1"/>
  <c r="G5391" i="5" s="1"/>
  <c r="G5392" i="5" s="1"/>
  <c r="G5393" i="5" s="1"/>
  <c r="G5394" i="5" s="1"/>
  <c r="G5395" i="5" s="1"/>
  <c r="G5396" i="5" s="1"/>
  <c r="G5397" i="5" s="1"/>
  <c r="G5398" i="5" s="1"/>
  <c r="G5399" i="5" s="1"/>
  <c r="G5400" i="5" s="1"/>
  <c r="G5401" i="5" s="1"/>
  <c r="G5402" i="5" s="1"/>
  <c r="G5403" i="5" s="1"/>
  <c r="G5404" i="5" s="1"/>
  <c r="G5405" i="5" s="1"/>
  <c r="G5406" i="5" s="1"/>
  <c r="G5407" i="5" s="1"/>
  <c r="G5408" i="5" s="1"/>
  <c r="G5409" i="5" s="1"/>
  <c r="G5410" i="5" s="1"/>
  <c r="G5411" i="5" s="1"/>
  <c r="G5412" i="5" s="1"/>
  <c r="G5413" i="5" s="1"/>
  <c r="G5414" i="5" s="1"/>
  <c r="G5415" i="5" s="1"/>
  <c r="G5416" i="5" s="1"/>
  <c r="G5417" i="5" s="1"/>
  <c r="G5418" i="5" s="1"/>
  <c r="G5419" i="5" s="1"/>
  <c r="G5420" i="5" s="1"/>
  <c r="G5421" i="5" s="1"/>
  <c r="G5422" i="5" s="1"/>
  <c r="G5423" i="5" s="1"/>
  <c r="G5424" i="5" s="1"/>
  <c r="G5425" i="5" s="1"/>
  <c r="G5426" i="5" s="1"/>
  <c r="G5427" i="5" s="1"/>
  <c r="G5428" i="5" s="1"/>
  <c r="G5429" i="5" s="1"/>
  <c r="G5430" i="5" s="1"/>
  <c r="G5431" i="5" s="1"/>
  <c r="G5432" i="5" s="1"/>
  <c r="G5433" i="5" s="1"/>
  <c r="G5434" i="5" s="1"/>
  <c r="G5435" i="5" s="1"/>
  <c r="G5436" i="5" s="1"/>
  <c r="G5437" i="5" s="1"/>
  <c r="G5438" i="5" s="1"/>
  <c r="G5439" i="5" s="1"/>
  <c r="G5440" i="5" s="1"/>
  <c r="G5441" i="5" s="1"/>
  <c r="G5442" i="5" s="1"/>
  <c r="G5443" i="5" s="1"/>
  <c r="G5444" i="5" s="1"/>
  <c r="G5445" i="5" s="1"/>
  <c r="G5446" i="5" s="1"/>
  <c r="G5447" i="5" s="1"/>
  <c r="G5448" i="5" s="1"/>
  <c r="G5449" i="5" s="1"/>
  <c r="G5450" i="5" s="1"/>
  <c r="G5451" i="5" s="1"/>
  <c r="G5452" i="5" s="1"/>
  <c r="G5453" i="5" s="1"/>
  <c r="G5454" i="5" s="1"/>
  <c r="G5455" i="5" s="1"/>
  <c r="G5456" i="5" s="1"/>
  <c r="G5457" i="5" s="1"/>
  <c r="G5458" i="5" s="1"/>
  <c r="G5459" i="5" s="1"/>
  <c r="G5460" i="5" s="1"/>
  <c r="G5461" i="5" s="1"/>
  <c r="G5462" i="5" s="1"/>
  <c r="G5463" i="5" s="1"/>
  <c r="G5464" i="5" s="1"/>
  <c r="G5465" i="5" s="1"/>
  <c r="G5466" i="5" s="1"/>
  <c r="G5467" i="5" s="1"/>
  <c r="G5468" i="5" s="1"/>
  <c r="G5469" i="5" s="1"/>
  <c r="G5470" i="5" s="1"/>
  <c r="G5471" i="5" s="1"/>
  <c r="G5472" i="5" s="1"/>
  <c r="G5473" i="5" s="1"/>
  <c r="G5474" i="5" s="1"/>
  <c r="G5475" i="5" s="1"/>
  <c r="G5476" i="5" s="1"/>
  <c r="G5477" i="5" s="1"/>
  <c r="G5478" i="5" s="1"/>
  <c r="G5479" i="5" s="1"/>
  <c r="G5480" i="5" s="1"/>
  <c r="G5481" i="5" s="1"/>
  <c r="G5482" i="5" s="1"/>
  <c r="G5483" i="5" s="1"/>
  <c r="G5484" i="5" s="1"/>
  <c r="G5485" i="5" s="1"/>
  <c r="G5486" i="5" s="1"/>
  <c r="G5487" i="5" s="1"/>
  <c r="G5488" i="5" s="1"/>
  <c r="G5489" i="5" s="1"/>
  <c r="G5490" i="5" s="1"/>
  <c r="G5491" i="5" s="1"/>
  <c r="G5492" i="5" s="1"/>
  <c r="G5493" i="5" s="1"/>
  <c r="G5494" i="5" s="1"/>
  <c r="G5495" i="5" s="1"/>
  <c r="G5496" i="5" s="1"/>
  <c r="G5497" i="5" s="1"/>
  <c r="G5498" i="5" s="1"/>
  <c r="G5499" i="5" s="1"/>
  <c r="G5500" i="5" s="1"/>
  <c r="G5501" i="5" s="1"/>
  <c r="G5502" i="5" s="1"/>
  <c r="G5503" i="5" s="1"/>
  <c r="G5504" i="5" s="1"/>
  <c r="G5505" i="5" s="1"/>
  <c r="G5506" i="5" s="1"/>
  <c r="G5507" i="5" s="1"/>
  <c r="G5508" i="5" s="1"/>
  <c r="G5509" i="5" s="1"/>
  <c r="G5510" i="5" s="1"/>
  <c r="G5511" i="5" s="1"/>
  <c r="G5512" i="5" s="1"/>
  <c r="G5513" i="5" s="1"/>
  <c r="G5514" i="5" s="1"/>
  <c r="G5515" i="5" s="1"/>
  <c r="G5516" i="5" s="1"/>
  <c r="G5517" i="5" s="1"/>
  <c r="G5518" i="5" s="1"/>
  <c r="G5519" i="5" s="1"/>
  <c r="G5520" i="5" s="1"/>
  <c r="G5521" i="5" s="1"/>
  <c r="G5522" i="5" s="1"/>
  <c r="G5523" i="5" s="1"/>
  <c r="G5524" i="5" s="1"/>
  <c r="G5525" i="5" s="1"/>
  <c r="G5526" i="5" s="1"/>
  <c r="G5527" i="5" s="1"/>
  <c r="G5528" i="5" s="1"/>
  <c r="G5529" i="5" s="1"/>
  <c r="G5530" i="5" s="1"/>
  <c r="G5531" i="5" s="1"/>
  <c r="G5532" i="5" s="1"/>
  <c r="G5533" i="5" s="1"/>
  <c r="G5534" i="5" s="1"/>
  <c r="G5535" i="5" s="1"/>
  <c r="G5536" i="5" s="1"/>
  <c r="G5537" i="5" s="1"/>
  <c r="G5538" i="5" s="1"/>
  <c r="G5539" i="5" s="1"/>
  <c r="G5540" i="5" s="1"/>
  <c r="G5541" i="5" s="1"/>
  <c r="G5542" i="5" s="1"/>
  <c r="G5543" i="5" s="1"/>
  <c r="G5544" i="5" s="1"/>
  <c r="G5545" i="5" s="1"/>
  <c r="G5546" i="5" s="1"/>
  <c r="G5547" i="5" s="1"/>
  <c r="G5548" i="5" s="1"/>
  <c r="G5549" i="5" s="1"/>
  <c r="G5550" i="5" s="1"/>
  <c r="G5551" i="5" s="1"/>
  <c r="G5552" i="5" s="1"/>
  <c r="G5553" i="5" s="1"/>
  <c r="G5554" i="5" s="1"/>
  <c r="G5555" i="5" s="1"/>
  <c r="G5556" i="5" s="1"/>
  <c r="G5557" i="5" s="1"/>
  <c r="G5558" i="5" s="1"/>
  <c r="G5559" i="5" s="1"/>
  <c r="G5560" i="5" s="1"/>
  <c r="G5561" i="5" s="1"/>
  <c r="G5562" i="5" s="1"/>
  <c r="G5563" i="5" s="1"/>
  <c r="G5564" i="5" s="1"/>
  <c r="G5565" i="5" s="1"/>
  <c r="G5566" i="5" s="1"/>
  <c r="G5567" i="5" s="1"/>
  <c r="G5568" i="5" s="1"/>
  <c r="G5569" i="5" s="1"/>
  <c r="G5570" i="5" s="1"/>
  <c r="G5571" i="5" s="1"/>
  <c r="G5572" i="5" s="1"/>
  <c r="G5573" i="5" s="1"/>
  <c r="G5574" i="5" s="1"/>
  <c r="G5575" i="5" s="1"/>
  <c r="G5576" i="5" s="1"/>
  <c r="G5577" i="5" s="1"/>
  <c r="G5578" i="5" s="1"/>
  <c r="G5579" i="5" s="1"/>
  <c r="G5580" i="5" s="1"/>
  <c r="G5581" i="5" s="1"/>
  <c r="G5582" i="5" s="1"/>
  <c r="G5583" i="5" s="1"/>
  <c r="G5584" i="5" s="1"/>
  <c r="G5585" i="5" s="1"/>
  <c r="G5586" i="5" s="1"/>
  <c r="G5587" i="5" s="1"/>
  <c r="G5588" i="5" s="1"/>
  <c r="G5589" i="5" s="1"/>
  <c r="G5590" i="5" s="1"/>
  <c r="G5591" i="5" s="1"/>
  <c r="G5592" i="5" s="1"/>
  <c r="G5593" i="5" s="1"/>
  <c r="G5594" i="5" s="1"/>
  <c r="G5595" i="5" s="1"/>
  <c r="G5596" i="5" s="1"/>
  <c r="G5597" i="5" s="1"/>
  <c r="G5598" i="5" s="1"/>
  <c r="G5599" i="5" s="1"/>
  <c r="G5600" i="5" s="1"/>
  <c r="G5601" i="5" s="1"/>
  <c r="G5602" i="5" s="1"/>
  <c r="G5603" i="5" s="1"/>
  <c r="G5604" i="5" s="1"/>
  <c r="G5605" i="5" s="1"/>
  <c r="G5606" i="5" s="1"/>
  <c r="G5607" i="5" s="1"/>
  <c r="G5608" i="5" s="1"/>
  <c r="G5609" i="5" s="1"/>
  <c r="G5610" i="5" s="1"/>
  <c r="G5611" i="5" s="1"/>
  <c r="G5612" i="5" s="1"/>
  <c r="G5613" i="5" s="1"/>
  <c r="G5614" i="5" s="1"/>
  <c r="G5615" i="5" s="1"/>
  <c r="G5616" i="5" s="1"/>
  <c r="G5617" i="5" s="1"/>
  <c r="G5618" i="5" s="1"/>
  <c r="G5619" i="5" s="1"/>
  <c r="G5620" i="5" s="1"/>
  <c r="G5621" i="5" s="1"/>
  <c r="G5622" i="5" s="1"/>
  <c r="G5623" i="5" s="1"/>
  <c r="G5624" i="5" s="1"/>
  <c r="G5625" i="5" s="1"/>
  <c r="G5626" i="5" s="1"/>
  <c r="G5627" i="5" s="1"/>
  <c r="G5628" i="5" s="1"/>
  <c r="G5629" i="5" s="1"/>
  <c r="G5630" i="5" s="1"/>
  <c r="G5631" i="5" s="1"/>
  <c r="G5632" i="5" s="1"/>
  <c r="G5633" i="5" s="1"/>
  <c r="G5634" i="5" s="1"/>
  <c r="G5635" i="5" s="1"/>
  <c r="G5636" i="5" s="1"/>
  <c r="G5637" i="5" s="1"/>
  <c r="G5638" i="5" s="1"/>
  <c r="G5639" i="5" s="1"/>
  <c r="G5640" i="5" s="1"/>
  <c r="G5641" i="5" s="1"/>
  <c r="G5642" i="5" s="1"/>
  <c r="G5643" i="5" s="1"/>
  <c r="G5644" i="5" s="1"/>
  <c r="G5645" i="5" s="1"/>
  <c r="G5646" i="5" s="1"/>
  <c r="G5647" i="5" s="1"/>
  <c r="G5648" i="5" s="1"/>
  <c r="G5649" i="5" s="1"/>
  <c r="G5650" i="5" s="1"/>
  <c r="G5651" i="5" s="1"/>
  <c r="G5652" i="5" s="1"/>
  <c r="G5653" i="5" s="1"/>
  <c r="G5654" i="5" s="1"/>
  <c r="G5655" i="5" s="1"/>
  <c r="G5656" i="5" s="1"/>
  <c r="G5657" i="5" s="1"/>
  <c r="G5658" i="5" s="1"/>
  <c r="G5659" i="5" s="1"/>
  <c r="G5660" i="5" s="1"/>
  <c r="G5661" i="5" s="1"/>
  <c r="G5662" i="5" s="1"/>
  <c r="G5663" i="5" s="1"/>
  <c r="G5664" i="5" s="1"/>
  <c r="G5665" i="5" s="1"/>
  <c r="G5666" i="5" s="1"/>
  <c r="G5667" i="5" s="1"/>
  <c r="G5668" i="5" s="1"/>
  <c r="G5669" i="5" s="1"/>
  <c r="G5670" i="5" s="1"/>
  <c r="G5671" i="5" s="1"/>
  <c r="G5672" i="5" s="1"/>
  <c r="G5673" i="5" s="1"/>
  <c r="G5674" i="5" s="1"/>
  <c r="G5675" i="5" s="1"/>
  <c r="G5676" i="5" s="1"/>
  <c r="G5677" i="5" s="1"/>
  <c r="G5678" i="5" s="1"/>
  <c r="G5679" i="5" s="1"/>
  <c r="G5680" i="5" s="1"/>
  <c r="G5681" i="5" s="1"/>
  <c r="G5682" i="5" s="1"/>
  <c r="G5683" i="5" s="1"/>
  <c r="G5684" i="5" s="1"/>
  <c r="G5685" i="5" s="1"/>
  <c r="G5686" i="5" s="1"/>
  <c r="G5687" i="5" s="1"/>
  <c r="G5688" i="5" s="1"/>
  <c r="G5689" i="5" s="1"/>
  <c r="G5690" i="5" s="1"/>
  <c r="G5691" i="5" s="1"/>
  <c r="G5692" i="5" s="1"/>
  <c r="G5693" i="5" s="1"/>
  <c r="G5694" i="5" s="1"/>
  <c r="G5695" i="5" s="1"/>
  <c r="G5696" i="5" s="1"/>
  <c r="G5697" i="5" s="1"/>
  <c r="G5698" i="5" s="1"/>
  <c r="G5699" i="5" s="1"/>
  <c r="G5700" i="5" s="1"/>
  <c r="G5701" i="5" s="1"/>
  <c r="G5702" i="5" s="1"/>
  <c r="G5703" i="5" s="1"/>
  <c r="G5704" i="5" s="1"/>
  <c r="G5705" i="5" s="1"/>
  <c r="G5706" i="5" s="1"/>
  <c r="G5707" i="5" s="1"/>
  <c r="G5708" i="5" s="1"/>
  <c r="G5709" i="5" s="1"/>
  <c r="G5710" i="5" s="1"/>
  <c r="G5711" i="5" s="1"/>
  <c r="G5712" i="5" s="1"/>
  <c r="G5713" i="5" s="1"/>
  <c r="G5714" i="5" s="1"/>
  <c r="G5715" i="5" s="1"/>
  <c r="G5716" i="5" s="1"/>
  <c r="G5717" i="5" s="1"/>
  <c r="G5718" i="5" s="1"/>
  <c r="G5719" i="5" s="1"/>
  <c r="G5720" i="5" s="1"/>
  <c r="G5721" i="5" s="1"/>
  <c r="G5722" i="5" s="1"/>
  <c r="G5723" i="5" s="1"/>
  <c r="G5724" i="5" s="1"/>
  <c r="G5725" i="5" s="1"/>
  <c r="G5726" i="5" s="1"/>
  <c r="G5727" i="5" s="1"/>
  <c r="G5728" i="5" s="1"/>
  <c r="G5729" i="5" s="1"/>
  <c r="G5730" i="5" s="1"/>
  <c r="G5731" i="5" s="1"/>
  <c r="G5732" i="5" s="1"/>
  <c r="G5733" i="5" s="1"/>
  <c r="G5734" i="5" s="1"/>
  <c r="G5735" i="5" s="1"/>
  <c r="G5736" i="5" s="1"/>
  <c r="G5737" i="5" s="1"/>
  <c r="G5738" i="5" s="1"/>
  <c r="G5739" i="5" s="1"/>
  <c r="G5740" i="5" s="1"/>
  <c r="G5741" i="5" s="1"/>
  <c r="G5742" i="5" s="1"/>
  <c r="G5743" i="5" s="1"/>
  <c r="G5744" i="5" s="1"/>
  <c r="G5745" i="5" s="1"/>
  <c r="G5746" i="5" s="1"/>
  <c r="G5747" i="5" s="1"/>
  <c r="G5748" i="5" s="1"/>
  <c r="G5749" i="5" s="1"/>
  <c r="G5750" i="5" s="1"/>
  <c r="G5751" i="5" s="1"/>
  <c r="G5752" i="5" s="1"/>
  <c r="G5753" i="5" s="1"/>
  <c r="G5754" i="5" s="1"/>
  <c r="G5755" i="5" s="1"/>
  <c r="G5756" i="5" s="1"/>
  <c r="G5757" i="5" s="1"/>
  <c r="G5758" i="5" s="1"/>
  <c r="G5759" i="5" s="1"/>
  <c r="G5760" i="5" s="1"/>
  <c r="G5761" i="5" s="1"/>
  <c r="G5762" i="5" s="1"/>
  <c r="G5763" i="5" s="1"/>
  <c r="G5764" i="5" s="1"/>
  <c r="G5765" i="5" s="1"/>
  <c r="G5766" i="5" s="1"/>
  <c r="G5767" i="5" s="1"/>
  <c r="G5768" i="5" s="1"/>
  <c r="G5769" i="5" s="1"/>
  <c r="G5770" i="5" s="1"/>
  <c r="G5771" i="5" s="1"/>
  <c r="G5772" i="5" s="1"/>
  <c r="G5773" i="5" s="1"/>
  <c r="G5774" i="5" s="1"/>
  <c r="G5775" i="5" s="1"/>
  <c r="G5776" i="5" s="1"/>
  <c r="G5777" i="5" s="1"/>
  <c r="G5778" i="5" s="1"/>
  <c r="G5779" i="5" s="1"/>
  <c r="G5780" i="5" s="1"/>
  <c r="G5781" i="5" s="1"/>
  <c r="G5782" i="5" s="1"/>
  <c r="G5783" i="5" s="1"/>
  <c r="G5784" i="5" s="1"/>
  <c r="G5785" i="5" s="1"/>
  <c r="G5786" i="5" s="1"/>
  <c r="G5787" i="5" s="1"/>
  <c r="G5788" i="5" s="1"/>
  <c r="G5789" i="5" s="1"/>
  <c r="G5790" i="5" s="1"/>
  <c r="G5791" i="5" s="1"/>
  <c r="G5792" i="5" s="1"/>
  <c r="G5793" i="5" s="1"/>
  <c r="G5794" i="5" s="1"/>
  <c r="G5795" i="5" s="1"/>
  <c r="G5796" i="5" s="1"/>
  <c r="G5797" i="5" s="1"/>
  <c r="G5798" i="5" s="1"/>
  <c r="G5799" i="5" s="1"/>
  <c r="G5800" i="5" s="1"/>
  <c r="G5801" i="5" s="1"/>
  <c r="G5802" i="5" s="1"/>
  <c r="G5803" i="5" s="1"/>
  <c r="G5804" i="5" s="1"/>
  <c r="G5805" i="5" s="1"/>
  <c r="G5806" i="5" s="1"/>
  <c r="G5807" i="5" s="1"/>
  <c r="G5808" i="5" s="1"/>
  <c r="G5809" i="5" s="1"/>
  <c r="G5810" i="5" s="1"/>
  <c r="G5811" i="5" s="1"/>
  <c r="G5812" i="5" s="1"/>
  <c r="G5813" i="5" s="1"/>
  <c r="G5814" i="5" s="1"/>
  <c r="G5815" i="5" s="1"/>
  <c r="G5816" i="5" s="1"/>
  <c r="G5817" i="5" s="1"/>
  <c r="G5818" i="5" s="1"/>
  <c r="G5819" i="5" s="1"/>
  <c r="G5820" i="5" s="1"/>
  <c r="G5821" i="5" s="1"/>
  <c r="G5822" i="5" s="1"/>
  <c r="G5823" i="5" s="1"/>
  <c r="G5824" i="5" s="1"/>
  <c r="G5825" i="5" s="1"/>
  <c r="G5826" i="5" s="1"/>
  <c r="G5827" i="5" s="1"/>
  <c r="G5828" i="5" s="1"/>
  <c r="G5829" i="5" s="1"/>
  <c r="G5830" i="5" s="1"/>
  <c r="G5831" i="5" s="1"/>
  <c r="G5832" i="5" s="1"/>
  <c r="G5833" i="5" s="1"/>
  <c r="G5834" i="5" s="1"/>
  <c r="G5835" i="5" s="1"/>
  <c r="G5836" i="5" s="1"/>
  <c r="G5837" i="5" s="1"/>
  <c r="G5838" i="5" s="1"/>
  <c r="G5839" i="5" s="1"/>
  <c r="G5840" i="5" s="1"/>
  <c r="G5841" i="5" s="1"/>
  <c r="G5842" i="5" s="1"/>
  <c r="G5843" i="5" s="1"/>
  <c r="G5844" i="5" s="1"/>
  <c r="G5845" i="5" s="1"/>
  <c r="G5846" i="5" s="1"/>
  <c r="G5847" i="5" s="1"/>
  <c r="G5848" i="5" s="1"/>
  <c r="G5849" i="5" s="1"/>
  <c r="G5850" i="5" s="1"/>
  <c r="G5851" i="5" s="1"/>
  <c r="G5852" i="5" s="1"/>
  <c r="G5853" i="5" s="1"/>
  <c r="G5854" i="5" s="1"/>
  <c r="G5855" i="5" s="1"/>
  <c r="G5856" i="5" s="1"/>
  <c r="G5857" i="5" s="1"/>
  <c r="G5858" i="5" s="1"/>
  <c r="G5859" i="5" s="1"/>
  <c r="G5860" i="5" s="1"/>
  <c r="G5861" i="5" s="1"/>
  <c r="G5862" i="5" s="1"/>
  <c r="G5863" i="5" s="1"/>
  <c r="G5864" i="5" s="1"/>
  <c r="G5865" i="5" s="1"/>
  <c r="G5866" i="5" s="1"/>
  <c r="G5867" i="5" s="1"/>
  <c r="G5868" i="5" s="1"/>
  <c r="G5869" i="5" s="1"/>
  <c r="G5870" i="5" s="1"/>
  <c r="G5871" i="5" s="1"/>
  <c r="G5872" i="5" s="1"/>
  <c r="G5873" i="5" s="1"/>
  <c r="G5874" i="5" s="1"/>
  <c r="G5875" i="5" s="1"/>
  <c r="G5876" i="5" s="1"/>
  <c r="G5877" i="5" s="1"/>
  <c r="G5878" i="5" s="1"/>
  <c r="G5879" i="5" s="1"/>
  <c r="G5880" i="5" s="1"/>
  <c r="G5881" i="5" s="1"/>
  <c r="G5882" i="5" s="1"/>
  <c r="G5883" i="5" s="1"/>
  <c r="G5884" i="5" s="1"/>
  <c r="G5885" i="5" s="1"/>
  <c r="G5886" i="5" s="1"/>
  <c r="G5887" i="5" s="1"/>
  <c r="G5888" i="5" s="1"/>
  <c r="G5889" i="5" s="1"/>
  <c r="G5890" i="5" s="1"/>
  <c r="G5891" i="5" s="1"/>
  <c r="G5892" i="5" s="1"/>
  <c r="G5893" i="5" s="1"/>
  <c r="G5894" i="5" s="1"/>
  <c r="G5895" i="5" s="1"/>
  <c r="G5896" i="5" s="1"/>
  <c r="G5897" i="5" s="1"/>
  <c r="G5898" i="5" s="1"/>
  <c r="G5899" i="5" s="1"/>
  <c r="G5900" i="5" s="1"/>
  <c r="G5901" i="5" s="1"/>
  <c r="G5902" i="5" s="1"/>
  <c r="G5903" i="5" s="1"/>
  <c r="G5904" i="5" s="1"/>
  <c r="G5905" i="5" s="1"/>
  <c r="G5906" i="5" s="1"/>
  <c r="G5907" i="5" s="1"/>
  <c r="G5908" i="5" s="1"/>
  <c r="G5909" i="5" s="1"/>
  <c r="G5910" i="5" s="1"/>
  <c r="G5911" i="5" s="1"/>
  <c r="G5912" i="5" s="1"/>
  <c r="G5913" i="5" s="1"/>
  <c r="G5914" i="5" s="1"/>
  <c r="G5915" i="5" s="1"/>
  <c r="G5916" i="5" s="1"/>
  <c r="G5917" i="5" s="1"/>
  <c r="G5918" i="5" s="1"/>
  <c r="G5919" i="5" s="1"/>
  <c r="G5920" i="5" s="1"/>
  <c r="G5921" i="5" s="1"/>
  <c r="G5922" i="5" s="1"/>
  <c r="G5923" i="5" s="1"/>
  <c r="G5924" i="5" s="1"/>
  <c r="G5925" i="5" s="1"/>
  <c r="G5926" i="5" s="1"/>
  <c r="G5927" i="5" s="1"/>
  <c r="G5928" i="5" s="1"/>
  <c r="G5929" i="5" s="1"/>
  <c r="G5930" i="5" s="1"/>
  <c r="G5931" i="5" s="1"/>
  <c r="G5932" i="5" s="1"/>
  <c r="G5933" i="5" s="1"/>
  <c r="G5934" i="5" s="1"/>
  <c r="G5935" i="5" s="1"/>
  <c r="G5936" i="5" s="1"/>
  <c r="G5937" i="5" s="1"/>
  <c r="G5938" i="5" s="1"/>
  <c r="G5939" i="5" s="1"/>
  <c r="G5940" i="5" s="1"/>
  <c r="G5941" i="5" s="1"/>
  <c r="G5942" i="5" s="1"/>
  <c r="G5943" i="5" s="1"/>
  <c r="G5944" i="5" s="1"/>
  <c r="G5945" i="5" s="1"/>
  <c r="G5946" i="5" s="1"/>
  <c r="G5947" i="5" s="1"/>
  <c r="G5948" i="5" s="1"/>
  <c r="G5949" i="5" s="1"/>
  <c r="G5950" i="5" s="1"/>
  <c r="G5951" i="5" s="1"/>
  <c r="G5952" i="5" s="1"/>
  <c r="G5953" i="5" s="1"/>
  <c r="G5954" i="5" s="1"/>
  <c r="G5955" i="5" s="1"/>
  <c r="G5956" i="5" s="1"/>
  <c r="G5957" i="5" s="1"/>
  <c r="G5958" i="5" s="1"/>
  <c r="G5959" i="5" s="1"/>
  <c r="G5960" i="5" s="1"/>
  <c r="G5961" i="5" s="1"/>
  <c r="G5962" i="5" s="1"/>
  <c r="G5963" i="5" s="1"/>
  <c r="G5964" i="5" s="1"/>
  <c r="G5965" i="5" s="1"/>
  <c r="G5966" i="5" s="1"/>
  <c r="G5967" i="5" s="1"/>
  <c r="G5968" i="5" s="1"/>
  <c r="G5969" i="5" s="1"/>
  <c r="G5970" i="5" s="1"/>
  <c r="G5971" i="5" s="1"/>
  <c r="G5972" i="5" s="1"/>
  <c r="G5973" i="5" s="1"/>
  <c r="G5974" i="5" s="1"/>
  <c r="G5975" i="5" s="1"/>
  <c r="G5976" i="5" s="1"/>
  <c r="G5977" i="5" s="1"/>
  <c r="G5978" i="5" s="1"/>
  <c r="G5979" i="5" s="1"/>
  <c r="G5980" i="5" s="1"/>
  <c r="G5981" i="5" s="1"/>
  <c r="G5982" i="5" s="1"/>
  <c r="G5983" i="5" s="1"/>
  <c r="G5984" i="5" s="1"/>
  <c r="G5985" i="5" s="1"/>
  <c r="G5986" i="5" s="1"/>
  <c r="G5987" i="5" s="1"/>
  <c r="G5988" i="5" s="1"/>
  <c r="G5989" i="5" s="1"/>
  <c r="G5990" i="5" s="1"/>
  <c r="G5991" i="5" s="1"/>
  <c r="G5992" i="5" s="1"/>
  <c r="G5993" i="5" s="1"/>
  <c r="G5994" i="5" s="1"/>
  <c r="G5995" i="5" s="1"/>
  <c r="G5996" i="5" s="1"/>
  <c r="G5997" i="5" s="1"/>
  <c r="G5998" i="5" s="1"/>
  <c r="G5999" i="5" s="1"/>
  <c r="G6000" i="5" s="1"/>
  <c r="G6001" i="5" s="1"/>
  <c r="G6002" i="5" s="1"/>
  <c r="G6003" i="5" s="1"/>
  <c r="G6004" i="5" s="1"/>
  <c r="G6005" i="5" s="1"/>
  <c r="G6006" i="5" s="1"/>
  <c r="G6007" i="5" s="1"/>
  <c r="G6008" i="5" s="1"/>
  <c r="G6009" i="5" s="1"/>
  <c r="G6010" i="5" s="1"/>
  <c r="G6011" i="5" s="1"/>
  <c r="G6012" i="5" s="1"/>
  <c r="G6013" i="5" s="1"/>
  <c r="G6014" i="5" s="1"/>
  <c r="G6015" i="5" s="1"/>
  <c r="G6016" i="5" s="1"/>
  <c r="G6017" i="5" s="1"/>
  <c r="G6018" i="5" s="1"/>
  <c r="G6019" i="5" s="1"/>
  <c r="G6020" i="5" s="1"/>
  <c r="G6021" i="5" s="1"/>
  <c r="G6022" i="5" s="1"/>
  <c r="G6023" i="5" s="1"/>
  <c r="G6024" i="5" s="1"/>
  <c r="G6025" i="5" s="1"/>
  <c r="G6026" i="5" s="1"/>
  <c r="G6027" i="5" s="1"/>
  <c r="G6028" i="5" s="1"/>
  <c r="G6029" i="5" s="1"/>
  <c r="G6030" i="5" s="1"/>
  <c r="G6031" i="5" s="1"/>
  <c r="G6032" i="5" s="1"/>
  <c r="G6033" i="5" s="1"/>
  <c r="G6034" i="5" s="1"/>
  <c r="G6035" i="5" s="1"/>
  <c r="G6036" i="5" s="1"/>
  <c r="G6037" i="5" s="1"/>
  <c r="G6038" i="5" s="1"/>
  <c r="G6039" i="5" s="1"/>
  <c r="G6040" i="5" s="1"/>
  <c r="G6041" i="5" s="1"/>
  <c r="G6042" i="5" s="1"/>
  <c r="G6043" i="5" s="1"/>
  <c r="G6044" i="5" s="1"/>
  <c r="G6045" i="5" s="1"/>
  <c r="G6046" i="5" s="1"/>
  <c r="G6047" i="5" s="1"/>
  <c r="G6048" i="5" s="1"/>
  <c r="G6049" i="5" s="1"/>
  <c r="G6050" i="5" s="1"/>
  <c r="G6051" i="5" s="1"/>
  <c r="G6052" i="5" s="1"/>
  <c r="G6053" i="5" s="1"/>
  <c r="G6054" i="5" s="1"/>
  <c r="G6055" i="5" s="1"/>
  <c r="G6056" i="5" s="1"/>
  <c r="G6057" i="5" s="1"/>
  <c r="G6058" i="5" s="1"/>
  <c r="G6059" i="5" s="1"/>
  <c r="G6060" i="5" s="1"/>
  <c r="G6061" i="5" s="1"/>
  <c r="G6062" i="5" s="1"/>
  <c r="G6063" i="5" s="1"/>
  <c r="G6064" i="5" s="1"/>
  <c r="G6065" i="5" s="1"/>
  <c r="G6066" i="5" s="1"/>
  <c r="G6067" i="5" s="1"/>
  <c r="G6068" i="5" s="1"/>
  <c r="G6069" i="5" s="1"/>
  <c r="G6070" i="5" s="1"/>
  <c r="G6071" i="5" s="1"/>
  <c r="G6072" i="5" s="1"/>
  <c r="G6073" i="5" s="1"/>
  <c r="G6074" i="5" s="1"/>
  <c r="G6075" i="5" s="1"/>
  <c r="G6076" i="5" s="1"/>
  <c r="G6077" i="5" s="1"/>
  <c r="G6078" i="5" s="1"/>
  <c r="G6079" i="5" s="1"/>
  <c r="G6080" i="5" s="1"/>
  <c r="G6081" i="5" s="1"/>
  <c r="G6082" i="5" s="1"/>
  <c r="G6083" i="5" s="1"/>
  <c r="G6084" i="5" s="1"/>
  <c r="G6085" i="5" s="1"/>
  <c r="G6086" i="5" s="1"/>
  <c r="G6087" i="5" s="1"/>
  <c r="G6088" i="5" s="1"/>
  <c r="G6089" i="5" s="1"/>
  <c r="G6090" i="5" s="1"/>
  <c r="G6091" i="5" s="1"/>
  <c r="G6092" i="5" s="1"/>
  <c r="G6093" i="5" s="1"/>
  <c r="G6094" i="5" s="1"/>
  <c r="G6095" i="5" s="1"/>
  <c r="G6096" i="5" s="1"/>
  <c r="G6097" i="5" s="1"/>
  <c r="G6098" i="5" s="1"/>
  <c r="G6099" i="5" s="1"/>
  <c r="G6100" i="5" s="1"/>
  <c r="G6101" i="5" s="1"/>
  <c r="G6102" i="5" s="1"/>
  <c r="G6103" i="5" s="1"/>
  <c r="G6104" i="5" s="1"/>
  <c r="G6105" i="5" s="1"/>
  <c r="G6106" i="5" s="1"/>
  <c r="G6107" i="5" s="1"/>
  <c r="G6108" i="5" s="1"/>
  <c r="G6109" i="5" s="1"/>
  <c r="G6110" i="5" s="1"/>
  <c r="G6111" i="5" s="1"/>
  <c r="G6112" i="5" s="1"/>
  <c r="G6113" i="5" s="1"/>
  <c r="G6114" i="5" s="1"/>
  <c r="G6115" i="5" s="1"/>
  <c r="G6116" i="5" s="1"/>
  <c r="G6117" i="5" s="1"/>
  <c r="G6118" i="5" s="1"/>
  <c r="G6119" i="5" s="1"/>
  <c r="G6120" i="5" s="1"/>
  <c r="G6121" i="5" s="1"/>
  <c r="G6122" i="5" s="1"/>
  <c r="G6123" i="5" s="1"/>
  <c r="G6124" i="5" s="1"/>
  <c r="G6125" i="5" s="1"/>
  <c r="G6126" i="5" s="1"/>
  <c r="G6127" i="5" s="1"/>
  <c r="G6128" i="5" s="1"/>
  <c r="G6129" i="5" s="1"/>
  <c r="G6130" i="5" s="1"/>
  <c r="G6131" i="5" s="1"/>
  <c r="G6132" i="5" s="1"/>
  <c r="G6133" i="5" s="1"/>
  <c r="G6134" i="5" s="1"/>
  <c r="G6135" i="5" s="1"/>
  <c r="G6136" i="5" s="1"/>
  <c r="G6137" i="5" s="1"/>
  <c r="G6138" i="5" s="1"/>
  <c r="G6139" i="5" s="1"/>
  <c r="G6140" i="5" s="1"/>
  <c r="G6141" i="5" s="1"/>
  <c r="G6142" i="5" s="1"/>
  <c r="G6143" i="5" s="1"/>
  <c r="G6144" i="5" s="1"/>
  <c r="G6145" i="5" s="1"/>
  <c r="G6146" i="5" s="1"/>
  <c r="G6147" i="5" s="1"/>
  <c r="G6148" i="5" s="1"/>
  <c r="G6149" i="5" s="1"/>
  <c r="G6150" i="5" s="1"/>
  <c r="G6151" i="5" s="1"/>
  <c r="G6152" i="5" s="1"/>
  <c r="G6153" i="5" s="1"/>
  <c r="G6154" i="5" s="1"/>
  <c r="G6155" i="5" s="1"/>
  <c r="G6156" i="5" s="1"/>
  <c r="G6157" i="5" s="1"/>
  <c r="G6158" i="5" s="1"/>
  <c r="G6159" i="5" s="1"/>
  <c r="G6160" i="5" s="1"/>
  <c r="G6161" i="5" s="1"/>
  <c r="G6162" i="5" s="1"/>
  <c r="G6163" i="5" s="1"/>
  <c r="G6164" i="5" s="1"/>
  <c r="G6165" i="5" s="1"/>
  <c r="G6166" i="5" s="1"/>
  <c r="G6167" i="5" s="1"/>
  <c r="G6168" i="5" s="1"/>
  <c r="G6169" i="5" s="1"/>
  <c r="G6170" i="5" s="1"/>
  <c r="G6171" i="5" s="1"/>
  <c r="G6172" i="5" s="1"/>
  <c r="G6173" i="5" s="1"/>
  <c r="G6174" i="5" s="1"/>
  <c r="G6175" i="5" s="1"/>
  <c r="G6176" i="5" s="1"/>
  <c r="G6177" i="5" s="1"/>
  <c r="G6178" i="5" s="1"/>
  <c r="G6179" i="5" s="1"/>
  <c r="G6180" i="5" s="1"/>
  <c r="G6181" i="5" s="1"/>
  <c r="G6182" i="5" s="1"/>
  <c r="G6183" i="5" s="1"/>
  <c r="G6184" i="5" s="1"/>
  <c r="G6185" i="5" s="1"/>
  <c r="G6186" i="5" s="1"/>
  <c r="G6187" i="5" s="1"/>
  <c r="G6188" i="5" s="1"/>
  <c r="G6189" i="5" s="1"/>
  <c r="G6190" i="5" s="1"/>
  <c r="G6191" i="5" s="1"/>
  <c r="G6192" i="5" s="1"/>
  <c r="G6193" i="5" s="1"/>
  <c r="G6194" i="5" s="1"/>
  <c r="G6195" i="5" s="1"/>
  <c r="G6196" i="5" s="1"/>
  <c r="G6197" i="5" s="1"/>
  <c r="G6198" i="5" s="1"/>
  <c r="G6199" i="5" s="1"/>
  <c r="G6200" i="5" s="1"/>
  <c r="G6201" i="5" s="1"/>
  <c r="G6202" i="5" s="1"/>
  <c r="G6203" i="5" s="1"/>
  <c r="G6204" i="5" s="1"/>
  <c r="G6205" i="5" s="1"/>
  <c r="G6206" i="5" s="1"/>
  <c r="G6207" i="5" s="1"/>
  <c r="G6208" i="5" s="1"/>
  <c r="G6209" i="5" s="1"/>
  <c r="G6210" i="5" s="1"/>
  <c r="G6211" i="5" s="1"/>
  <c r="G6212" i="5" s="1"/>
  <c r="G6213" i="5" s="1"/>
  <c r="G6214" i="5" s="1"/>
  <c r="G6215" i="5" s="1"/>
  <c r="G6216" i="5" s="1"/>
  <c r="G6217" i="5" s="1"/>
  <c r="G6218" i="5" s="1"/>
  <c r="G6219" i="5" s="1"/>
  <c r="G6220" i="5" s="1"/>
  <c r="G6221" i="5" s="1"/>
  <c r="G6222" i="5" s="1"/>
  <c r="G6223" i="5" s="1"/>
  <c r="G6224" i="5" s="1"/>
  <c r="G6225" i="5" s="1"/>
  <c r="G6226" i="5" s="1"/>
  <c r="G6227" i="5" s="1"/>
  <c r="G6228" i="5" s="1"/>
  <c r="G6229" i="5" s="1"/>
  <c r="G6230" i="5" s="1"/>
  <c r="G6231" i="5" s="1"/>
  <c r="G6232" i="5" s="1"/>
  <c r="G6233" i="5" s="1"/>
  <c r="G6234" i="5" s="1"/>
  <c r="G6235" i="5" s="1"/>
  <c r="G6236" i="5" s="1"/>
  <c r="G6237" i="5" s="1"/>
  <c r="G6238" i="5" s="1"/>
  <c r="G6239" i="5" s="1"/>
  <c r="G6240" i="5" s="1"/>
  <c r="G6241" i="5" s="1"/>
  <c r="G6242" i="5" s="1"/>
  <c r="G6243" i="5" s="1"/>
  <c r="G6244" i="5" s="1"/>
  <c r="G6245" i="5" s="1"/>
  <c r="G6246" i="5" s="1"/>
  <c r="G6247" i="5" s="1"/>
  <c r="G6248" i="5" s="1"/>
  <c r="G6249" i="5" s="1"/>
  <c r="G6250" i="5" s="1"/>
  <c r="G6251" i="5" s="1"/>
  <c r="G6252" i="5" s="1"/>
  <c r="G6253" i="5" s="1"/>
  <c r="G6254" i="5" s="1"/>
  <c r="G6255" i="5" s="1"/>
  <c r="G6256" i="5" s="1"/>
  <c r="G6257" i="5" s="1"/>
  <c r="G6258" i="5" s="1"/>
  <c r="G6259" i="5" s="1"/>
  <c r="G6260" i="5" s="1"/>
  <c r="G6261" i="5" s="1"/>
  <c r="G6262" i="5" s="1"/>
  <c r="G6263" i="5" s="1"/>
  <c r="G6264" i="5" s="1"/>
  <c r="G6265" i="5" s="1"/>
  <c r="G6266" i="5" s="1"/>
  <c r="G6267" i="5" s="1"/>
  <c r="G6268" i="5" s="1"/>
  <c r="G6269" i="5" s="1"/>
  <c r="G6270" i="5" s="1"/>
  <c r="G6271" i="5" s="1"/>
  <c r="G6272" i="5" s="1"/>
  <c r="G6273" i="5" s="1"/>
  <c r="G6274" i="5" s="1"/>
  <c r="G6275" i="5" s="1"/>
  <c r="G6276" i="5" s="1"/>
  <c r="G6277" i="5" s="1"/>
  <c r="G6278" i="5" s="1"/>
  <c r="G6279" i="5" s="1"/>
  <c r="G6280" i="5" s="1"/>
  <c r="G6281" i="5" s="1"/>
  <c r="G6282" i="5" s="1"/>
  <c r="G6283" i="5" s="1"/>
  <c r="G6284" i="5" s="1"/>
  <c r="G6285" i="5" s="1"/>
  <c r="G6286" i="5" s="1"/>
  <c r="G6287" i="5" s="1"/>
  <c r="G6288" i="5" s="1"/>
  <c r="G6289" i="5" s="1"/>
  <c r="G6290" i="5" s="1"/>
  <c r="G6291" i="5" s="1"/>
  <c r="G6292" i="5" s="1"/>
  <c r="G6293" i="5" s="1"/>
  <c r="G6294" i="5" s="1"/>
  <c r="G6295" i="5" s="1"/>
  <c r="G6296" i="5" s="1"/>
  <c r="G6297" i="5" s="1"/>
  <c r="G6298" i="5" s="1"/>
  <c r="G6299" i="5" s="1"/>
  <c r="G6300" i="5" s="1"/>
  <c r="G6301" i="5" s="1"/>
  <c r="G6302" i="5" s="1"/>
  <c r="G6303" i="5" s="1"/>
  <c r="G6304" i="5" s="1"/>
  <c r="G6305" i="5" s="1"/>
  <c r="G6306" i="5" s="1"/>
  <c r="G6307" i="5" s="1"/>
  <c r="G6308" i="5" s="1"/>
  <c r="G6309" i="5" s="1"/>
  <c r="G6310" i="5" s="1"/>
  <c r="G6311" i="5" s="1"/>
  <c r="G6312" i="5" s="1"/>
  <c r="G6313" i="5" s="1"/>
  <c r="G6314" i="5" s="1"/>
  <c r="G6315" i="5" s="1"/>
  <c r="G6316" i="5" s="1"/>
  <c r="G6317" i="5" s="1"/>
  <c r="G6318" i="5" s="1"/>
  <c r="G6319" i="5" s="1"/>
  <c r="G6320" i="5" s="1"/>
  <c r="G6321" i="5" s="1"/>
  <c r="G6322" i="5" s="1"/>
  <c r="G6323" i="5" s="1"/>
  <c r="G6324" i="5" s="1"/>
  <c r="G6325" i="5" s="1"/>
  <c r="G6326" i="5" s="1"/>
  <c r="G6327" i="5" s="1"/>
  <c r="G6328" i="5" s="1"/>
  <c r="G6329" i="5" s="1"/>
  <c r="G6330" i="5" s="1"/>
  <c r="G6331" i="5" s="1"/>
  <c r="G6332" i="5" s="1"/>
  <c r="G6333" i="5" s="1"/>
  <c r="G6334" i="5" s="1"/>
  <c r="G6335" i="5" s="1"/>
  <c r="G6336" i="5" s="1"/>
  <c r="G6337" i="5" s="1"/>
  <c r="G6338" i="5" s="1"/>
  <c r="G6339" i="5" s="1"/>
  <c r="G6340" i="5" s="1"/>
  <c r="G6341" i="5" s="1"/>
  <c r="G6342" i="5" s="1"/>
  <c r="G6343" i="5" s="1"/>
  <c r="G6344" i="5" s="1"/>
  <c r="G6345" i="5" s="1"/>
  <c r="G6346" i="5" s="1"/>
  <c r="G6347" i="5" s="1"/>
  <c r="G6348" i="5" s="1"/>
  <c r="G6349" i="5" s="1"/>
  <c r="G6350" i="5" s="1"/>
  <c r="G6351" i="5" s="1"/>
  <c r="G6352" i="5" s="1"/>
  <c r="G6353" i="5" s="1"/>
  <c r="G6354" i="5" s="1"/>
  <c r="G6355" i="5" s="1"/>
  <c r="G6356" i="5" s="1"/>
  <c r="G6357" i="5" s="1"/>
  <c r="G6358" i="5" s="1"/>
  <c r="G6359" i="5" s="1"/>
  <c r="G6360" i="5" s="1"/>
  <c r="G6361" i="5" s="1"/>
  <c r="G6362" i="5" s="1"/>
  <c r="G6363" i="5" s="1"/>
  <c r="G6364" i="5" s="1"/>
  <c r="G6365" i="5" s="1"/>
  <c r="G6366" i="5" s="1"/>
  <c r="G6367" i="5" s="1"/>
  <c r="G6368" i="5" s="1"/>
  <c r="G6369" i="5" s="1"/>
  <c r="G6370" i="5" s="1"/>
  <c r="G6371" i="5" s="1"/>
  <c r="G6372" i="5" s="1"/>
  <c r="G6373" i="5" s="1"/>
  <c r="G6374" i="5" s="1"/>
  <c r="G6375" i="5" s="1"/>
  <c r="G6376" i="5" s="1"/>
  <c r="G6377" i="5" s="1"/>
  <c r="G6378" i="5" s="1"/>
  <c r="G6379" i="5" s="1"/>
  <c r="G6380" i="5" s="1"/>
  <c r="G6381" i="5" s="1"/>
  <c r="G6382" i="5" s="1"/>
  <c r="G6383" i="5" s="1"/>
  <c r="G6384" i="5" s="1"/>
  <c r="G6385" i="5" s="1"/>
  <c r="G6386" i="5" s="1"/>
  <c r="G6387" i="5" s="1"/>
  <c r="G6388" i="5" s="1"/>
  <c r="G6389" i="5" s="1"/>
  <c r="G6390" i="5" s="1"/>
  <c r="G6391" i="5" s="1"/>
  <c r="G6392" i="5" s="1"/>
  <c r="G6393" i="5" s="1"/>
  <c r="G6394" i="5" s="1"/>
  <c r="G6395" i="5" s="1"/>
  <c r="G6396" i="5" s="1"/>
  <c r="G6397" i="5" s="1"/>
  <c r="G6398" i="5" s="1"/>
  <c r="G6399" i="5" s="1"/>
  <c r="G6400" i="5" s="1"/>
  <c r="G6401" i="5" s="1"/>
  <c r="G6402" i="5" s="1"/>
  <c r="G6403" i="5" s="1"/>
  <c r="G6404" i="5" s="1"/>
  <c r="G6405" i="5" s="1"/>
  <c r="G6406" i="5" s="1"/>
  <c r="G6407" i="5" s="1"/>
  <c r="G6408" i="5" s="1"/>
  <c r="G6409" i="5" s="1"/>
  <c r="G6410" i="5" s="1"/>
  <c r="G6411" i="5" s="1"/>
  <c r="G6412" i="5" s="1"/>
  <c r="G6413" i="5" s="1"/>
  <c r="G6414" i="5" s="1"/>
  <c r="G6415" i="5" s="1"/>
  <c r="G6416" i="5" s="1"/>
  <c r="G6417" i="5" s="1"/>
  <c r="G6418" i="5" s="1"/>
  <c r="G6419" i="5" s="1"/>
  <c r="G6420" i="5" s="1"/>
  <c r="G6421" i="5" s="1"/>
  <c r="G6422" i="5" s="1"/>
  <c r="G6423" i="5" s="1"/>
  <c r="G6424" i="5" s="1"/>
  <c r="G6425" i="5" s="1"/>
  <c r="G6426" i="5" s="1"/>
  <c r="G6427" i="5" s="1"/>
  <c r="G6428" i="5" s="1"/>
  <c r="G6429" i="5" s="1"/>
  <c r="G6430" i="5" s="1"/>
  <c r="G6431" i="5" s="1"/>
  <c r="G6432" i="5" s="1"/>
  <c r="G6433" i="5" s="1"/>
  <c r="G6434" i="5" s="1"/>
  <c r="G6435" i="5" s="1"/>
  <c r="G6436" i="5" s="1"/>
  <c r="G6437" i="5" s="1"/>
  <c r="G6438" i="5" s="1"/>
  <c r="G6439" i="5" s="1"/>
  <c r="G6440" i="5" s="1"/>
  <c r="G6441" i="5" s="1"/>
  <c r="G6442" i="5" s="1"/>
  <c r="G6443" i="5" s="1"/>
  <c r="G6444" i="5" s="1"/>
  <c r="G6445" i="5" s="1"/>
  <c r="G6446" i="5" s="1"/>
  <c r="G6447" i="5" s="1"/>
  <c r="G6448" i="5" s="1"/>
  <c r="G6449" i="5" s="1"/>
  <c r="G6450" i="5" s="1"/>
  <c r="G6451" i="5" s="1"/>
  <c r="G6452" i="5" s="1"/>
  <c r="G6453" i="5" s="1"/>
  <c r="G6454" i="5" s="1"/>
  <c r="G6455" i="5" s="1"/>
  <c r="G6456" i="5" s="1"/>
  <c r="G6457" i="5" s="1"/>
  <c r="G6458" i="5" s="1"/>
  <c r="G6459" i="5" s="1"/>
  <c r="G6460" i="5" s="1"/>
  <c r="G6461" i="5" s="1"/>
  <c r="G6462" i="5" s="1"/>
  <c r="G6463" i="5" s="1"/>
  <c r="G6464" i="5" s="1"/>
  <c r="G6465" i="5" s="1"/>
  <c r="G6466" i="5" s="1"/>
  <c r="G6467" i="5" s="1"/>
  <c r="G6468" i="5" s="1"/>
  <c r="G6469" i="5" s="1"/>
  <c r="G6470" i="5" s="1"/>
  <c r="G6471" i="5" s="1"/>
  <c r="G6472" i="5" s="1"/>
  <c r="G6473" i="5" s="1"/>
  <c r="G6474" i="5" s="1"/>
  <c r="G6475" i="5" s="1"/>
  <c r="G6476" i="5" s="1"/>
  <c r="G6477" i="5" s="1"/>
  <c r="G6478" i="5" s="1"/>
  <c r="G6479" i="5" s="1"/>
  <c r="G6480" i="5" s="1"/>
  <c r="G6481" i="5" s="1"/>
  <c r="G6482" i="5" s="1"/>
  <c r="G6483" i="5" s="1"/>
  <c r="G6484" i="5" s="1"/>
  <c r="G6485" i="5" s="1"/>
  <c r="G6486" i="5" s="1"/>
  <c r="G6487" i="5" s="1"/>
  <c r="G6488" i="5" s="1"/>
  <c r="G6489" i="5" s="1"/>
  <c r="G6490" i="5" s="1"/>
  <c r="G6491" i="5" s="1"/>
  <c r="G6492" i="5" s="1"/>
  <c r="G6493" i="5" s="1"/>
  <c r="G6494" i="5" s="1"/>
  <c r="G6495" i="5" s="1"/>
  <c r="G6496" i="5" s="1"/>
  <c r="G6497" i="5" s="1"/>
  <c r="G6498" i="5" s="1"/>
  <c r="G6499" i="5" s="1"/>
  <c r="G6500" i="5" s="1"/>
  <c r="G6501" i="5" s="1"/>
  <c r="G6502" i="5" s="1"/>
  <c r="G6503" i="5" s="1"/>
  <c r="G6504" i="5" s="1"/>
  <c r="G6505" i="5" s="1"/>
  <c r="G6506" i="5" s="1"/>
  <c r="G6507" i="5" s="1"/>
  <c r="G6508" i="5" s="1"/>
  <c r="G6509" i="5" s="1"/>
  <c r="G6510" i="5" s="1"/>
  <c r="G6511" i="5" s="1"/>
  <c r="G6512" i="5" s="1"/>
  <c r="G6513" i="5" s="1"/>
  <c r="G6514" i="5" s="1"/>
  <c r="G6515" i="5" s="1"/>
  <c r="G6516" i="5" s="1"/>
  <c r="G6517" i="5" s="1"/>
  <c r="G6518" i="5" s="1"/>
  <c r="G6519" i="5" s="1"/>
  <c r="G6520" i="5" s="1"/>
  <c r="G6521" i="5" s="1"/>
  <c r="G6522" i="5" s="1"/>
  <c r="G6523" i="5" s="1"/>
  <c r="G6524" i="5" s="1"/>
  <c r="G6525" i="5" s="1"/>
  <c r="G6526" i="5" s="1"/>
  <c r="G6527" i="5" s="1"/>
  <c r="G6528" i="5" s="1"/>
  <c r="G6529" i="5" s="1"/>
  <c r="G6530" i="5" s="1"/>
  <c r="G6531" i="5" s="1"/>
  <c r="G6532" i="5" s="1"/>
  <c r="G6533" i="5" s="1"/>
  <c r="G6534" i="5" s="1"/>
  <c r="G6535" i="5" s="1"/>
  <c r="G6536" i="5" s="1"/>
  <c r="G6537" i="5" s="1"/>
  <c r="G6538" i="5" s="1"/>
  <c r="G6539" i="5" s="1"/>
  <c r="G6540" i="5" s="1"/>
  <c r="G6541" i="5" s="1"/>
  <c r="G6542" i="5" s="1"/>
  <c r="G6543" i="5" s="1"/>
  <c r="G6544" i="5" s="1"/>
  <c r="G6545" i="5" s="1"/>
  <c r="G6546" i="5" s="1"/>
  <c r="G6547" i="5" s="1"/>
  <c r="G6548" i="5" s="1"/>
  <c r="G6549" i="5" s="1"/>
  <c r="G6550" i="5" s="1"/>
  <c r="G6551" i="5" s="1"/>
  <c r="G6552" i="5" s="1"/>
  <c r="G6553" i="5" s="1"/>
  <c r="G6554" i="5" s="1"/>
  <c r="G6555" i="5" s="1"/>
  <c r="G6556" i="5" s="1"/>
  <c r="G6557" i="5" s="1"/>
  <c r="G6558" i="5" s="1"/>
  <c r="G6559" i="5" s="1"/>
  <c r="G6560" i="5" s="1"/>
  <c r="G6561" i="5" s="1"/>
  <c r="G6562" i="5" s="1"/>
  <c r="G6563" i="5" s="1"/>
  <c r="G6564" i="5" s="1"/>
  <c r="G6565" i="5" s="1"/>
  <c r="G6566" i="5" s="1"/>
  <c r="G6567" i="5" s="1"/>
  <c r="G6568" i="5" s="1"/>
  <c r="G6569" i="5" s="1"/>
  <c r="G6570" i="5" s="1"/>
  <c r="G6571" i="5" s="1"/>
  <c r="G6572" i="5" s="1"/>
  <c r="G6573" i="5" s="1"/>
  <c r="G6574" i="5" s="1"/>
  <c r="G6575" i="5" s="1"/>
  <c r="G6576" i="5" s="1"/>
  <c r="G6577" i="5" s="1"/>
  <c r="G6578" i="5" s="1"/>
  <c r="G6579" i="5" s="1"/>
  <c r="G6580" i="5" s="1"/>
  <c r="G6581" i="5" s="1"/>
  <c r="G6582" i="5" s="1"/>
  <c r="G6583" i="5" s="1"/>
  <c r="G6584" i="5" s="1"/>
  <c r="G6585" i="5" s="1"/>
  <c r="G6586" i="5" s="1"/>
  <c r="G6587" i="5" s="1"/>
  <c r="G6588" i="5" s="1"/>
  <c r="G6589" i="5" s="1"/>
  <c r="G6590" i="5" s="1"/>
  <c r="G6591" i="5" s="1"/>
  <c r="G6592" i="5" s="1"/>
  <c r="G6593" i="5" s="1"/>
  <c r="G6594" i="5" s="1"/>
  <c r="G6595" i="5" s="1"/>
  <c r="G6596" i="5" s="1"/>
  <c r="G6597" i="5" s="1"/>
  <c r="G6598" i="5" s="1"/>
  <c r="G6599" i="5" s="1"/>
  <c r="G6600" i="5" s="1"/>
  <c r="G6601" i="5" s="1"/>
  <c r="G6602" i="5" s="1"/>
  <c r="G6603" i="5" s="1"/>
  <c r="G6604" i="5" s="1"/>
  <c r="G6605" i="5" s="1"/>
  <c r="G6606" i="5" s="1"/>
  <c r="G6607" i="5" s="1"/>
  <c r="G6608" i="5" s="1"/>
  <c r="G6609" i="5" s="1"/>
  <c r="G6610" i="5" s="1"/>
  <c r="G6611" i="5" s="1"/>
  <c r="G6612" i="5" s="1"/>
  <c r="G6613" i="5" s="1"/>
  <c r="G6614" i="5" s="1"/>
  <c r="G6615" i="5" s="1"/>
  <c r="G6616" i="5" s="1"/>
  <c r="G6617" i="5" s="1"/>
  <c r="G6618" i="5" s="1"/>
  <c r="G6619" i="5" s="1"/>
  <c r="G6620" i="5" s="1"/>
  <c r="G6621" i="5" s="1"/>
  <c r="G6622" i="5" s="1"/>
  <c r="G6623" i="5" s="1"/>
  <c r="G6624" i="5" s="1"/>
  <c r="G6625" i="5" s="1"/>
  <c r="G6626" i="5" s="1"/>
  <c r="G6627" i="5" s="1"/>
  <c r="G6628" i="5" s="1"/>
  <c r="G6629" i="5" s="1"/>
  <c r="G6630" i="5" s="1"/>
  <c r="G6631" i="5" s="1"/>
  <c r="G6632" i="5" s="1"/>
  <c r="G6633" i="5" s="1"/>
  <c r="G6634" i="5" s="1"/>
  <c r="G6635" i="5" s="1"/>
  <c r="G6636" i="5" s="1"/>
  <c r="G6637" i="5" s="1"/>
  <c r="G6638" i="5" s="1"/>
  <c r="G6639" i="5" s="1"/>
  <c r="G6640" i="5" s="1"/>
  <c r="G6641" i="5" s="1"/>
  <c r="G6642" i="5" s="1"/>
  <c r="G6643" i="5" s="1"/>
  <c r="G6644" i="5" s="1"/>
  <c r="G6645" i="5" s="1"/>
  <c r="G6646" i="5" s="1"/>
  <c r="G6647" i="5" s="1"/>
  <c r="G6648" i="5" s="1"/>
  <c r="G6649" i="5" s="1"/>
  <c r="G6650" i="5" s="1"/>
  <c r="G6651" i="5" s="1"/>
  <c r="G6652" i="5" s="1"/>
  <c r="G6653" i="5" s="1"/>
  <c r="G6654" i="5" s="1"/>
  <c r="G6655" i="5" s="1"/>
  <c r="G6656" i="5" s="1"/>
  <c r="G6657" i="5" s="1"/>
  <c r="G6658" i="5" s="1"/>
  <c r="G6659" i="5" s="1"/>
  <c r="G6660" i="5" s="1"/>
  <c r="G6661" i="5" s="1"/>
  <c r="G6662" i="5" s="1"/>
  <c r="G6663" i="5" s="1"/>
  <c r="G6664" i="5" s="1"/>
  <c r="G6665" i="5" s="1"/>
  <c r="G6666" i="5" s="1"/>
  <c r="G6667" i="5" s="1"/>
  <c r="G6668" i="5" s="1"/>
  <c r="G6669" i="5" s="1"/>
  <c r="G6670" i="5" s="1"/>
  <c r="G6671" i="5" s="1"/>
  <c r="G6672" i="5" s="1"/>
  <c r="G6673" i="5" s="1"/>
  <c r="G6674" i="5" s="1"/>
  <c r="G6675" i="5" s="1"/>
  <c r="G6676" i="5" s="1"/>
  <c r="G6677" i="5" s="1"/>
  <c r="G6678" i="5" s="1"/>
  <c r="G6679" i="5" s="1"/>
  <c r="G6680" i="5" s="1"/>
  <c r="G6681" i="5" s="1"/>
  <c r="G6682" i="5" s="1"/>
  <c r="G6683" i="5" s="1"/>
  <c r="G6684" i="5" s="1"/>
  <c r="G6685" i="5" s="1"/>
  <c r="G6686" i="5" s="1"/>
  <c r="G6687" i="5" s="1"/>
  <c r="G6688" i="5" s="1"/>
  <c r="G6689" i="5" s="1"/>
  <c r="G6690" i="5" s="1"/>
  <c r="G6691" i="5" s="1"/>
  <c r="G6692" i="5" s="1"/>
  <c r="G6693" i="5" s="1"/>
  <c r="G6694" i="5" s="1"/>
  <c r="G6695" i="5" s="1"/>
  <c r="G6696" i="5" s="1"/>
  <c r="G6697" i="5" s="1"/>
  <c r="G6698" i="5" s="1"/>
  <c r="G6699" i="5" s="1"/>
  <c r="G6700" i="5" s="1"/>
  <c r="G6701" i="5" s="1"/>
  <c r="G6702" i="5" s="1"/>
  <c r="G6703" i="5" s="1"/>
  <c r="G6704" i="5" s="1"/>
  <c r="G6705" i="5" s="1"/>
  <c r="G6706" i="5" s="1"/>
  <c r="G6707" i="5" s="1"/>
  <c r="G6708" i="5" s="1"/>
  <c r="G6709" i="5" s="1"/>
  <c r="G6710" i="5" s="1"/>
  <c r="G6711" i="5" s="1"/>
  <c r="G6712" i="5" s="1"/>
  <c r="G6713" i="5" s="1"/>
  <c r="G6714" i="5" s="1"/>
  <c r="G6715" i="5" s="1"/>
  <c r="G6716" i="5" s="1"/>
  <c r="G6717" i="5" s="1"/>
  <c r="G6718" i="5" s="1"/>
  <c r="G6719" i="5" s="1"/>
  <c r="G6720" i="5" s="1"/>
  <c r="G6721" i="5" s="1"/>
  <c r="G6722" i="5" s="1"/>
  <c r="G6723" i="5" s="1"/>
  <c r="G6724" i="5" s="1"/>
  <c r="G6725" i="5" s="1"/>
  <c r="G6726" i="5" s="1"/>
  <c r="G6727" i="5" s="1"/>
  <c r="G6728" i="5" s="1"/>
  <c r="G6729" i="5" s="1"/>
  <c r="G6730" i="5" s="1"/>
  <c r="G6731" i="5" s="1"/>
  <c r="G6732" i="5" s="1"/>
  <c r="G6733" i="5" s="1"/>
  <c r="G6734" i="5" s="1"/>
  <c r="G6735" i="5" s="1"/>
  <c r="G6736" i="5" s="1"/>
  <c r="G6737" i="5" s="1"/>
  <c r="G6738" i="5" s="1"/>
  <c r="G6739" i="5" s="1"/>
  <c r="G6740" i="5" s="1"/>
  <c r="G6741" i="5" s="1"/>
  <c r="G6742" i="5" s="1"/>
  <c r="G6743" i="5" s="1"/>
  <c r="G6744" i="5" s="1"/>
  <c r="G6745" i="5" s="1"/>
  <c r="G6746" i="5" s="1"/>
  <c r="G6747" i="5" s="1"/>
  <c r="G6748" i="5" s="1"/>
  <c r="G6749" i="5" s="1"/>
  <c r="G6750" i="5" s="1"/>
  <c r="G6751" i="5" s="1"/>
  <c r="G6752" i="5" s="1"/>
  <c r="G6753" i="5" s="1"/>
  <c r="G6754" i="5" s="1"/>
  <c r="G6755" i="5" s="1"/>
  <c r="G6756" i="5" s="1"/>
  <c r="G6757" i="5" s="1"/>
  <c r="G6758" i="5" s="1"/>
  <c r="G6759" i="5" s="1"/>
  <c r="G6760" i="5" s="1"/>
  <c r="G6761" i="5" s="1"/>
  <c r="G6762" i="5" s="1"/>
  <c r="G6763" i="5" s="1"/>
  <c r="G6764" i="5" s="1"/>
  <c r="G6765" i="5" s="1"/>
  <c r="G6766" i="5" s="1"/>
  <c r="G6767" i="5" s="1"/>
  <c r="G6768" i="5" s="1"/>
  <c r="G6769" i="5" s="1"/>
  <c r="G6770" i="5" s="1"/>
  <c r="G6771" i="5" s="1"/>
  <c r="G6772" i="5" s="1"/>
  <c r="G6773" i="5" s="1"/>
  <c r="G6774" i="5" s="1"/>
  <c r="G6775" i="5" s="1"/>
  <c r="G6776" i="5" s="1"/>
  <c r="G6777" i="5" s="1"/>
  <c r="G6778" i="5" s="1"/>
  <c r="G6779" i="5" s="1"/>
  <c r="G6780" i="5" s="1"/>
  <c r="G6781" i="5" s="1"/>
  <c r="G6782" i="5" s="1"/>
  <c r="G6783" i="5" s="1"/>
  <c r="G6784" i="5" s="1"/>
  <c r="G6785" i="5" s="1"/>
  <c r="G6786" i="5" s="1"/>
  <c r="G6787" i="5" s="1"/>
  <c r="G6788" i="5" s="1"/>
  <c r="G6789" i="5" s="1"/>
  <c r="G6790" i="5" s="1"/>
  <c r="G6791" i="5" s="1"/>
  <c r="G6792" i="5" s="1"/>
  <c r="G6793" i="5" s="1"/>
  <c r="G6794" i="5" s="1"/>
  <c r="G6795" i="5" s="1"/>
  <c r="G6796" i="5" s="1"/>
  <c r="G6797" i="5" s="1"/>
  <c r="G6798" i="5" s="1"/>
  <c r="G6799" i="5" s="1"/>
  <c r="G6800" i="5" s="1"/>
  <c r="G6801" i="5" s="1"/>
  <c r="G6802" i="5" s="1"/>
  <c r="G6803" i="5" s="1"/>
  <c r="G6804" i="5" s="1"/>
  <c r="G6805" i="5" s="1"/>
  <c r="G6806" i="5" s="1"/>
  <c r="G6807" i="5" s="1"/>
  <c r="G6808" i="5" s="1"/>
  <c r="G6809" i="5" s="1"/>
  <c r="G6810" i="5" s="1"/>
  <c r="G6811" i="5" s="1"/>
  <c r="G6812" i="5" s="1"/>
  <c r="G6813" i="5" s="1"/>
  <c r="G6814" i="5" s="1"/>
  <c r="G6815" i="5" s="1"/>
  <c r="G6816" i="5" s="1"/>
  <c r="G6817" i="5" s="1"/>
  <c r="G6818" i="5" s="1"/>
  <c r="G6819" i="5" s="1"/>
  <c r="G6820" i="5" s="1"/>
  <c r="G6821" i="5" s="1"/>
  <c r="G6822" i="5" s="1"/>
  <c r="G6823" i="5" s="1"/>
  <c r="G6824" i="5" s="1"/>
  <c r="G6825" i="5" s="1"/>
  <c r="G6826" i="5" s="1"/>
  <c r="G6827" i="5" s="1"/>
  <c r="G6828" i="5" s="1"/>
  <c r="G6829" i="5" s="1"/>
  <c r="G6830" i="5" s="1"/>
  <c r="G6831" i="5" s="1"/>
  <c r="G6832" i="5" s="1"/>
  <c r="G6833" i="5" s="1"/>
  <c r="G6834" i="5" s="1"/>
  <c r="G6835" i="5" s="1"/>
  <c r="G6836" i="5" s="1"/>
  <c r="G6837" i="5" s="1"/>
  <c r="G6838" i="5" s="1"/>
  <c r="G6839" i="5" s="1"/>
  <c r="G6840" i="5" s="1"/>
  <c r="G6841" i="5" s="1"/>
  <c r="G6842" i="5" s="1"/>
  <c r="G6843" i="5" s="1"/>
  <c r="G6844" i="5" s="1"/>
  <c r="G6845" i="5" s="1"/>
  <c r="G6846" i="5" s="1"/>
  <c r="G6847" i="5" s="1"/>
  <c r="G6848" i="5" s="1"/>
  <c r="G6849" i="5" s="1"/>
  <c r="G6850" i="5" s="1"/>
  <c r="G6851" i="5" s="1"/>
  <c r="G6852" i="5" s="1"/>
  <c r="G6853" i="5" s="1"/>
  <c r="G6854" i="5" s="1"/>
  <c r="G6855" i="5" s="1"/>
  <c r="G6856" i="5" s="1"/>
  <c r="G6857" i="5" s="1"/>
  <c r="G6858" i="5" s="1"/>
  <c r="G6859" i="5" s="1"/>
  <c r="G6860" i="5" s="1"/>
  <c r="G6861" i="5" s="1"/>
  <c r="G6862" i="5" s="1"/>
  <c r="G6863" i="5" s="1"/>
  <c r="G6864" i="5" s="1"/>
  <c r="G6865" i="5" s="1"/>
  <c r="G6866" i="5" s="1"/>
  <c r="G6867" i="5" s="1"/>
  <c r="G6868" i="5" s="1"/>
  <c r="G6869" i="5" s="1"/>
  <c r="G6870" i="5" s="1"/>
  <c r="G6871" i="5" s="1"/>
  <c r="G6872" i="5" s="1"/>
  <c r="G6873" i="5" s="1"/>
  <c r="G6874" i="5" s="1"/>
  <c r="G6875" i="5" s="1"/>
  <c r="G6876" i="5" s="1"/>
  <c r="G6877" i="5" s="1"/>
  <c r="G6878" i="5" s="1"/>
  <c r="G6879" i="5" s="1"/>
  <c r="G6880" i="5" s="1"/>
  <c r="G6881" i="5" s="1"/>
  <c r="G6882" i="5" s="1"/>
  <c r="G6883" i="5" s="1"/>
  <c r="G6884" i="5" s="1"/>
  <c r="G6885" i="5" s="1"/>
  <c r="G6886" i="5" s="1"/>
  <c r="G6887" i="5" s="1"/>
  <c r="G6888" i="5" s="1"/>
  <c r="G6889" i="5" s="1"/>
  <c r="G6890" i="5" s="1"/>
  <c r="G6891" i="5" s="1"/>
  <c r="G6892" i="5" s="1"/>
  <c r="G6893" i="5" s="1"/>
  <c r="G6894" i="5" s="1"/>
  <c r="G6895" i="5" s="1"/>
  <c r="G6896" i="5" s="1"/>
  <c r="G6897" i="5" s="1"/>
  <c r="G6898" i="5" s="1"/>
  <c r="G6899" i="5" s="1"/>
  <c r="G6900" i="5" s="1"/>
  <c r="G6901" i="5" s="1"/>
  <c r="G6902" i="5" s="1"/>
  <c r="G6903" i="5" s="1"/>
  <c r="G6904" i="5" s="1"/>
  <c r="G6905" i="5" s="1"/>
  <c r="G6906" i="5" s="1"/>
  <c r="G6907" i="5" s="1"/>
  <c r="G6908" i="5" s="1"/>
  <c r="G6909" i="5" s="1"/>
  <c r="G6910" i="5" s="1"/>
  <c r="G6911" i="5" s="1"/>
  <c r="G6912" i="5" s="1"/>
  <c r="G6913" i="5" s="1"/>
  <c r="G6914" i="5" s="1"/>
  <c r="G6915" i="5" s="1"/>
  <c r="G6916" i="5" s="1"/>
  <c r="G6917" i="5" s="1"/>
  <c r="G6918" i="5" s="1"/>
  <c r="G6919" i="5" s="1"/>
  <c r="G6920" i="5" s="1"/>
  <c r="G6921" i="5" s="1"/>
  <c r="G6922" i="5" s="1"/>
  <c r="G6923" i="5" s="1"/>
  <c r="G6924" i="5" s="1"/>
  <c r="G6925" i="5" s="1"/>
  <c r="G6926" i="5" s="1"/>
  <c r="G6927" i="5" s="1"/>
  <c r="G6928" i="5" s="1"/>
  <c r="G6929" i="5" s="1"/>
  <c r="G6930" i="5" s="1"/>
  <c r="G6931" i="5" s="1"/>
  <c r="G6932" i="5" s="1"/>
  <c r="G6933" i="5" s="1"/>
  <c r="G6934" i="5" s="1"/>
  <c r="G6935" i="5" s="1"/>
  <c r="G6936" i="5" s="1"/>
  <c r="G6937" i="5" s="1"/>
  <c r="G6938" i="5" s="1"/>
  <c r="G6939" i="5" s="1"/>
  <c r="G6940" i="5" s="1"/>
  <c r="G6941" i="5" s="1"/>
  <c r="G6942" i="5" s="1"/>
  <c r="G6943" i="5" s="1"/>
  <c r="G6944" i="5" s="1"/>
  <c r="G6945" i="5" s="1"/>
  <c r="G6946" i="5" s="1"/>
  <c r="G6947" i="5" s="1"/>
  <c r="G6948" i="5" s="1"/>
  <c r="G6949" i="5" s="1"/>
  <c r="G6950" i="5" s="1"/>
  <c r="G6951" i="5" s="1"/>
  <c r="G6952" i="5" s="1"/>
  <c r="G6953" i="5" s="1"/>
  <c r="G6954" i="5" s="1"/>
  <c r="G6955" i="5" s="1"/>
  <c r="G6956" i="5" s="1"/>
  <c r="G6957" i="5" s="1"/>
  <c r="G6958" i="5" s="1"/>
  <c r="G6959" i="5" s="1"/>
  <c r="G6960" i="5" s="1"/>
  <c r="G6961" i="5" s="1"/>
  <c r="G6962" i="5" s="1"/>
  <c r="G6963" i="5" s="1"/>
  <c r="G6964" i="5" s="1"/>
  <c r="G6965" i="5" s="1"/>
  <c r="G6966" i="5" s="1"/>
  <c r="G6967" i="5" s="1"/>
  <c r="G6968" i="5" s="1"/>
  <c r="G6969" i="5" s="1"/>
  <c r="G6970" i="5" s="1"/>
  <c r="G6971" i="5" s="1"/>
  <c r="G6972" i="5" s="1"/>
  <c r="G6973" i="5" s="1"/>
  <c r="G6974" i="5" s="1"/>
  <c r="G6975" i="5" s="1"/>
  <c r="G6976" i="5" s="1"/>
  <c r="G6977" i="5" s="1"/>
  <c r="G6978" i="5" s="1"/>
  <c r="G6979" i="5" s="1"/>
  <c r="G6980" i="5" s="1"/>
  <c r="G6981" i="5" s="1"/>
  <c r="G6982" i="5" s="1"/>
  <c r="G6983" i="5" s="1"/>
  <c r="G6984" i="5" s="1"/>
  <c r="G6985" i="5" s="1"/>
  <c r="G6986" i="5" s="1"/>
  <c r="G6987" i="5" s="1"/>
  <c r="G6988" i="5" s="1"/>
  <c r="G6989" i="5" s="1"/>
  <c r="G6990" i="5" s="1"/>
  <c r="G6991" i="5" s="1"/>
  <c r="G6992" i="5" s="1"/>
  <c r="G6993" i="5" s="1"/>
  <c r="G6994" i="5" s="1"/>
  <c r="G6995" i="5" s="1"/>
  <c r="G6996" i="5" s="1"/>
  <c r="G6997" i="5" s="1"/>
  <c r="G6998" i="5" s="1"/>
  <c r="G6999" i="5" s="1"/>
  <c r="G7000" i="5" s="1"/>
  <c r="G7001" i="5" s="1"/>
  <c r="G7002" i="5" s="1"/>
  <c r="G7003" i="5" s="1"/>
  <c r="G7004" i="5" s="1"/>
  <c r="G7005" i="5" s="1"/>
  <c r="G7006" i="5" s="1"/>
  <c r="G7007" i="5" s="1"/>
  <c r="G7008" i="5" s="1"/>
  <c r="G7009" i="5" s="1"/>
  <c r="G7010" i="5" s="1"/>
  <c r="G7011" i="5" s="1"/>
  <c r="G7012" i="5" s="1"/>
  <c r="G7013" i="5" s="1"/>
  <c r="G7014" i="5" s="1"/>
  <c r="G7015" i="5" s="1"/>
  <c r="G7016" i="5" s="1"/>
  <c r="G7017" i="5" s="1"/>
  <c r="G7018" i="5" s="1"/>
  <c r="G7019" i="5" s="1"/>
  <c r="G7020" i="5" s="1"/>
  <c r="G7021" i="5" s="1"/>
  <c r="G7022" i="5" s="1"/>
  <c r="G7023" i="5" s="1"/>
  <c r="G7024" i="5" s="1"/>
  <c r="G7025" i="5" s="1"/>
  <c r="G7026" i="5" s="1"/>
  <c r="G7027" i="5" s="1"/>
  <c r="G7028" i="5" s="1"/>
  <c r="G7029" i="5" s="1"/>
  <c r="G7030" i="5" s="1"/>
  <c r="G7031" i="5" s="1"/>
  <c r="G7032" i="5" s="1"/>
  <c r="G7033" i="5" s="1"/>
  <c r="G7034" i="5" s="1"/>
  <c r="G7035" i="5" s="1"/>
  <c r="G7036" i="5" s="1"/>
  <c r="G7037" i="5" s="1"/>
  <c r="G7038" i="5" s="1"/>
  <c r="G7039" i="5" s="1"/>
  <c r="G7040" i="5" s="1"/>
  <c r="G7041" i="5" s="1"/>
  <c r="G7042" i="5" s="1"/>
  <c r="G7043" i="5" s="1"/>
  <c r="G7044" i="5" s="1"/>
  <c r="G7045" i="5" s="1"/>
  <c r="G7046" i="5" s="1"/>
  <c r="G7047" i="5" s="1"/>
  <c r="G7048" i="5" s="1"/>
  <c r="G7049" i="5" s="1"/>
  <c r="G7050" i="5" s="1"/>
  <c r="G7051" i="5" s="1"/>
  <c r="G7052" i="5" s="1"/>
  <c r="G7053" i="5" s="1"/>
  <c r="G7054" i="5" s="1"/>
  <c r="G7055" i="5" s="1"/>
  <c r="G7056" i="5" s="1"/>
  <c r="G7057" i="5" s="1"/>
  <c r="G7058" i="5" s="1"/>
  <c r="G7059" i="5" s="1"/>
  <c r="G7060" i="5" s="1"/>
  <c r="G7061" i="5" s="1"/>
  <c r="G7062" i="5" s="1"/>
  <c r="G7063" i="5" s="1"/>
  <c r="G7064" i="5" s="1"/>
  <c r="G7065" i="5" s="1"/>
  <c r="G7066" i="5" s="1"/>
  <c r="G7067" i="5" s="1"/>
  <c r="G7068" i="5" s="1"/>
  <c r="G7069" i="5" s="1"/>
  <c r="G7070" i="5" s="1"/>
  <c r="G7071" i="5" s="1"/>
  <c r="G7072" i="5" s="1"/>
  <c r="G7073" i="5" s="1"/>
  <c r="G7074" i="5" s="1"/>
  <c r="G7075" i="5" s="1"/>
  <c r="G7076" i="5" s="1"/>
  <c r="G7077" i="5" s="1"/>
  <c r="G7078" i="5" s="1"/>
  <c r="G7079" i="5" s="1"/>
  <c r="G7080" i="5" s="1"/>
  <c r="G7081" i="5" s="1"/>
  <c r="G7082" i="5" s="1"/>
  <c r="G7083" i="5" s="1"/>
  <c r="G7084" i="5" s="1"/>
  <c r="G7085" i="5" s="1"/>
  <c r="G7086" i="5" s="1"/>
  <c r="G7087" i="5" s="1"/>
  <c r="G7088" i="5" s="1"/>
  <c r="G7089" i="5" s="1"/>
  <c r="G7090" i="5" s="1"/>
  <c r="G7091" i="5" s="1"/>
  <c r="G7092" i="5" s="1"/>
  <c r="G7093" i="5" s="1"/>
  <c r="G7094" i="5" s="1"/>
  <c r="G7095" i="5" s="1"/>
  <c r="G7096" i="5" s="1"/>
  <c r="G7097" i="5" s="1"/>
  <c r="G7098" i="5" s="1"/>
  <c r="G7099" i="5" s="1"/>
  <c r="G7100" i="5" s="1"/>
  <c r="G7101" i="5" s="1"/>
  <c r="G7102" i="5" s="1"/>
  <c r="G7103" i="5" s="1"/>
  <c r="G7104" i="5" s="1"/>
  <c r="G7105" i="5" s="1"/>
  <c r="G7106" i="5" s="1"/>
  <c r="G7107" i="5" s="1"/>
  <c r="G7108" i="5" s="1"/>
  <c r="G7109" i="5" s="1"/>
  <c r="G7110" i="5" s="1"/>
  <c r="G7111" i="5" s="1"/>
  <c r="G7112" i="5" s="1"/>
  <c r="G7113" i="5" s="1"/>
  <c r="G7114" i="5" s="1"/>
  <c r="G7115" i="5" s="1"/>
  <c r="G7116" i="5" s="1"/>
  <c r="G7117" i="5" s="1"/>
  <c r="G7118" i="5" s="1"/>
  <c r="G7119" i="5" s="1"/>
  <c r="G7120" i="5" s="1"/>
  <c r="G7121" i="5" s="1"/>
  <c r="G7122" i="5" s="1"/>
  <c r="G7123" i="5" s="1"/>
  <c r="G7124" i="5" s="1"/>
  <c r="G7125" i="5" s="1"/>
  <c r="G7126" i="5" s="1"/>
  <c r="G7127" i="5" s="1"/>
  <c r="G7128" i="5" s="1"/>
  <c r="G7129" i="5" s="1"/>
  <c r="G7130" i="5" s="1"/>
  <c r="G7131" i="5" s="1"/>
  <c r="G7132" i="5" s="1"/>
  <c r="G7133" i="5" s="1"/>
  <c r="G7134" i="5" s="1"/>
  <c r="G7135" i="5" s="1"/>
  <c r="G7136" i="5" s="1"/>
  <c r="G7137" i="5" s="1"/>
  <c r="G7138" i="5" s="1"/>
  <c r="G7139" i="5" s="1"/>
  <c r="G7140" i="5" s="1"/>
  <c r="G7141" i="5" s="1"/>
  <c r="G7142" i="5" s="1"/>
  <c r="G7143" i="5" s="1"/>
  <c r="G7144" i="5" s="1"/>
  <c r="G7145" i="5" s="1"/>
  <c r="G7146" i="5" s="1"/>
  <c r="G7147" i="5" s="1"/>
  <c r="G7148" i="5" s="1"/>
  <c r="G7149" i="5" s="1"/>
  <c r="G7150" i="5" s="1"/>
  <c r="G7151" i="5" s="1"/>
  <c r="G7152" i="5" s="1"/>
  <c r="G7153" i="5" s="1"/>
  <c r="G7154" i="5" s="1"/>
  <c r="G7155" i="5" s="1"/>
  <c r="G7156" i="5" s="1"/>
  <c r="G7157" i="5" s="1"/>
  <c r="G7158" i="5" s="1"/>
  <c r="G7159" i="5" s="1"/>
  <c r="G7160" i="5" s="1"/>
  <c r="G7161" i="5" s="1"/>
  <c r="G7162" i="5" s="1"/>
  <c r="G7163" i="5" s="1"/>
  <c r="G7164" i="5" s="1"/>
  <c r="G7165" i="5" s="1"/>
  <c r="G7166" i="5" s="1"/>
  <c r="G7167" i="5" s="1"/>
  <c r="G7168" i="5" s="1"/>
  <c r="G7169" i="5" s="1"/>
  <c r="G7170" i="5" s="1"/>
  <c r="G7171" i="5" s="1"/>
  <c r="G7172" i="5" s="1"/>
  <c r="G7173" i="5" s="1"/>
  <c r="G7174" i="5" s="1"/>
  <c r="G7175" i="5" s="1"/>
  <c r="G7176" i="5" s="1"/>
  <c r="G7177" i="5" s="1"/>
  <c r="G7178" i="5" s="1"/>
  <c r="G7179" i="5" s="1"/>
  <c r="G7180" i="5" s="1"/>
  <c r="G7181" i="5" s="1"/>
  <c r="G7182" i="5" s="1"/>
  <c r="G7183" i="5" s="1"/>
  <c r="G7184" i="5" s="1"/>
  <c r="G7185" i="5" s="1"/>
  <c r="G7186" i="5" s="1"/>
  <c r="G7187" i="5" s="1"/>
  <c r="G7188" i="5" s="1"/>
  <c r="G7189" i="5" s="1"/>
  <c r="G7190" i="5" s="1"/>
  <c r="G7191" i="5" s="1"/>
  <c r="G7192" i="5" s="1"/>
  <c r="G7193" i="5" s="1"/>
  <c r="G7194" i="5" s="1"/>
  <c r="G7195" i="5" s="1"/>
  <c r="G7196" i="5" s="1"/>
  <c r="G7197" i="5" s="1"/>
  <c r="G7198" i="5" s="1"/>
  <c r="G7199" i="5" s="1"/>
  <c r="G7200" i="5" s="1"/>
  <c r="G7201" i="5" s="1"/>
  <c r="G7202" i="5" s="1"/>
  <c r="G7203" i="5" s="1"/>
  <c r="G7204" i="5" s="1"/>
  <c r="G7205" i="5" s="1"/>
  <c r="G7206" i="5" s="1"/>
  <c r="G7207" i="5" s="1"/>
  <c r="G7208" i="5" s="1"/>
  <c r="G7209" i="5" s="1"/>
  <c r="G7210" i="5" s="1"/>
  <c r="G7211" i="5" s="1"/>
  <c r="G7212" i="5" s="1"/>
  <c r="G7213" i="5" s="1"/>
  <c r="G7214" i="5" s="1"/>
  <c r="G7215" i="5" s="1"/>
  <c r="G7216" i="5" s="1"/>
  <c r="G7217" i="5" s="1"/>
  <c r="G7218" i="5" s="1"/>
  <c r="G7219" i="5" s="1"/>
  <c r="G7220" i="5" s="1"/>
  <c r="G7221" i="5" s="1"/>
  <c r="G7222" i="5" s="1"/>
  <c r="G7223" i="5" s="1"/>
  <c r="G7224" i="5" s="1"/>
  <c r="G7225" i="5" s="1"/>
  <c r="G7226" i="5" s="1"/>
  <c r="G7227" i="5" s="1"/>
  <c r="G7228" i="5" s="1"/>
  <c r="G7229" i="5" s="1"/>
  <c r="G7230" i="5" s="1"/>
  <c r="G7231" i="5" s="1"/>
  <c r="G7232" i="5" s="1"/>
  <c r="G7233" i="5" s="1"/>
  <c r="G7234" i="5" s="1"/>
  <c r="G7235" i="5" s="1"/>
  <c r="G7236" i="5" s="1"/>
  <c r="G7237" i="5" s="1"/>
  <c r="G7238" i="5" s="1"/>
  <c r="G7239" i="5" s="1"/>
  <c r="G7240" i="5" s="1"/>
  <c r="G7241" i="5" s="1"/>
  <c r="G7242" i="5" s="1"/>
  <c r="G7243" i="5" s="1"/>
  <c r="G7244" i="5" s="1"/>
  <c r="G7245" i="5" s="1"/>
  <c r="G7246" i="5" s="1"/>
  <c r="G7247" i="5" s="1"/>
  <c r="G7248" i="5" s="1"/>
  <c r="G7249" i="5" s="1"/>
  <c r="G7250" i="5" s="1"/>
  <c r="G7251" i="5" s="1"/>
  <c r="G7252" i="5" s="1"/>
  <c r="G7253" i="5" s="1"/>
  <c r="G7254" i="5" s="1"/>
  <c r="G7255" i="5" s="1"/>
  <c r="G7256" i="5" s="1"/>
  <c r="G7257" i="5" s="1"/>
  <c r="G7258" i="5" s="1"/>
  <c r="G7259" i="5" s="1"/>
  <c r="G7260" i="5" s="1"/>
  <c r="G7261" i="5" s="1"/>
  <c r="G7262" i="5" s="1"/>
  <c r="G7263" i="5" s="1"/>
  <c r="G7264" i="5" s="1"/>
  <c r="G7265" i="5" s="1"/>
  <c r="G7266" i="5" s="1"/>
  <c r="G7267" i="5" s="1"/>
  <c r="G7268" i="5" s="1"/>
  <c r="G7269" i="5" s="1"/>
  <c r="G7270" i="5" s="1"/>
  <c r="G7271" i="5" s="1"/>
  <c r="G7272" i="5" s="1"/>
  <c r="G7273" i="5" s="1"/>
  <c r="G7274" i="5" s="1"/>
  <c r="G7275" i="5" s="1"/>
  <c r="G7276" i="5" s="1"/>
  <c r="G7277" i="5" s="1"/>
  <c r="G7278" i="5" s="1"/>
  <c r="G7279" i="5" s="1"/>
  <c r="G7280" i="5" s="1"/>
  <c r="G7281" i="5" s="1"/>
  <c r="G7282" i="5" s="1"/>
  <c r="G7283" i="5" s="1"/>
  <c r="G7284" i="5" s="1"/>
  <c r="G7285" i="5" s="1"/>
  <c r="G7286" i="5" s="1"/>
  <c r="G7287" i="5" s="1"/>
  <c r="G7288" i="5" s="1"/>
  <c r="G7289" i="5" s="1"/>
  <c r="G7290" i="5" s="1"/>
  <c r="G7291" i="5" s="1"/>
  <c r="G7292" i="5" s="1"/>
  <c r="G7293" i="5" s="1"/>
  <c r="G7294" i="5" s="1"/>
  <c r="G7295" i="5" s="1"/>
  <c r="G7296" i="5" s="1"/>
  <c r="G7297" i="5" s="1"/>
  <c r="G7298" i="5" s="1"/>
  <c r="G7299" i="5" s="1"/>
  <c r="G7300" i="5" s="1"/>
  <c r="G7301" i="5" s="1"/>
  <c r="G7302" i="5" s="1"/>
  <c r="G7303" i="5" s="1"/>
  <c r="G7304" i="5" s="1"/>
  <c r="G7305" i="5" s="1"/>
  <c r="G7306" i="5" s="1"/>
  <c r="G7307" i="5" s="1"/>
  <c r="G7308" i="5" s="1"/>
  <c r="G7309" i="5" s="1"/>
  <c r="G7310" i="5" s="1"/>
  <c r="G7311" i="5" s="1"/>
  <c r="G7312" i="5" s="1"/>
  <c r="G7313" i="5" s="1"/>
  <c r="G7314" i="5" s="1"/>
  <c r="G7315" i="5" s="1"/>
  <c r="G7316" i="5" s="1"/>
  <c r="G7317" i="5" s="1"/>
  <c r="G7318" i="5" s="1"/>
  <c r="G7319" i="5" s="1"/>
  <c r="G7320" i="5" s="1"/>
  <c r="G7321" i="5" s="1"/>
  <c r="G7322" i="5" s="1"/>
  <c r="G7323" i="5" s="1"/>
  <c r="G7324" i="5" s="1"/>
  <c r="G7325" i="5" s="1"/>
  <c r="G7326" i="5" s="1"/>
  <c r="G7327" i="5" s="1"/>
  <c r="G7328" i="5" s="1"/>
  <c r="G7329" i="5" s="1"/>
  <c r="G7330" i="5" s="1"/>
  <c r="G7331" i="5" s="1"/>
  <c r="G7332" i="5" s="1"/>
  <c r="G7333" i="5" s="1"/>
  <c r="G7334" i="5" s="1"/>
  <c r="G7335" i="5" s="1"/>
  <c r="G7336" i="5" s="1"/>
  <c r="G7337" i="5" s="1"/>
  <c r="G7338" i="5" s="1"/>
  <c r="G7339" i="5" s="1"/>
  <c r="G7340" i="5" s="1"/>
  <c r="G7341" i="5" s="1"/>
  <c r="G7342" i="5" s="1"/>
  <c r="G7343" i="5" s="1"/>
  <c r="G7344" i="5" s="1"/>
  <c r="G7345" i="5" s="1"/>
  <c r="G7346" i="5" s="1"/>
  <c r="G7347" i="5" s="1"/>
  <c r="G7348" i="5" s="1"/>
  <c r="G7349" i="5" s="1"/>
  <c r="G7350" i="5" s="1"/>
  <c r="G7351" i="5" s="1"/>
  <c r="G7352" i="5" s="1"/>
  <c r="G7353" i="5" s="1"/>
  <c r="G7354" i="5" s="1"/>
  <c r="G7355" i="5" s="1"/>
  <c r="G7356" i="5" s="1"/>
  <c r="G7357" i="5" s="1"/>
  <c r="G7358" i="5" s="1"/>
  <c r="G7359" i="5" s="1"/>
  <c r="G7360" i="5" s="1"/>
  <c r="G7361" i="5" s="1"/>
  <c r="G7362" i="5" s="1"/>
  <c r="G7363" i="5" s="1"/>
  <c r="G7364" i="5" s="1"/>
  <c r="G7365" i="5" s="1"/>
  <c r="G7366" i="5" s="1"/>
  <c r="G7367" i="5" s="1"/>
  <c r="G7368" i="5" s="1"/>
  <c r="G7369" i="5" s="1"/>
  <c r="G7370" i="5" s="1"/>
  <c r="G7371" i="5" s="1"/>
  <c r="G7372" i="5" s="1"/>
  <c r="G7373" i="5" s="1"/>
  <c r="G7374" i="5" s="1"/>
  <c r="G7375" i="5" s="1"/>
  <c r="G7376" i="5" s="1"/>
  <c r="G7377" i="5" s="1"/>
  <c r="G7378" i="5" s="1"/>
  <c r="G7379" i="5" s="1"/>
  <c r="G7380" i="5" s="1"/>
  <c r="G7381" i="5" s="1"/>
  <c r="G7382" i="5" s="1"/>
  <c r="G7383" i="5" s="1"/>
  <c r="G7384" i="5" s="1"/>
  <c r="G7385" i="5" s="1"/>
  <c r="G7386" i="5" s="1"/>
  <c r="G7387" i="5" s="1"/>
  <c r="G7388" i="5" s="1"/>
  <c r="G7389" i="5" s="1"/>
  <c r="G7390" i="5" s="1"/>
  <c r="G7391" i="5" s="1"/>
  <c r="G7392" i="5" s="1"/>
  <c r="G7393" i="5" s="1"/>
  <c r="G7394" i="5" s="1"/>
  <c r="G7395" i="5" s="1"/>
  <c r="G7396" i="5" s="1"/>
  <c r="G7397" i="5" s="1"/>
  <c r="G7398" i="5" s="1"/>
  <c r="G7399" i="5" s="1"/>
  <c r="G7400" i="5" s="1"/>
  <c r="G7401" i="5" s="1"/>
  <c r="G7402" i="5" s="1"/>
  <c r="G7403" i="5" s="1"/>
  <c r="G7404" i="5" s="1"/>
  <c r="G7405" i="5" s="1"/>
  <c r="G7406" i="5" s="1"/>
  <c r="G7407" i="5" s="1"/>
  <c r="G7408" i="5" s="1"/>
  <c r="G7409" i="5" s="1"/>
  <c r="G7410" i="5" s="1"/>
  <c r="G7411" i="5" s="1"/>
  <c r="G7412" i="5" s="1"/>
  <c r="G7413" i="5" s="1"/>
  <c r="G7414" i="5" s="1"/>
  <c r="G7415" i="5" s="1"/>
  <c r="G7416" i="5" s="1"/>
  <c r="G7417" i="5" s="1"/>
  <c r="G7418" i="5" s="1"/>
  <c r="G7419" i="5" s="1"/>
  <c r="G7420" i="5" s="1"/>
  <c r="G7421" i="5" s="1"/>
  <c r="G7422" i="5" s="1"/>
  <c r="G7423" i="5" s="1"/>
  <c r="G7424" i="5" s="1"/>
  <c r="G7425" i="5" s="1"/>
  <c r="G7426" i="5" s="1"/>
  <c r="G7427" i="5" s="1"/>
  <c r="G7428" i="5" s="1"/>
  <c r="G7429" i="5" s="1"/>
  <c r="G7430" i="5" s="1"/>
  <c r="G7431" i="5" s="1"/>
  <c r="G7432" i="5" s="1"/>
  <c r="G7433" i="5" s="1"/>
  <c r="G7434" i="5" s="1"/>
  <c r="G7435" i="5" s="1"/>
  <c r="G7436" i="5" s="1"/>
  <c r="G7437" i="5" s="1"/>
  <c r="G7438" i="5" s="1"/>
  <c r="G7439" i="5" s="1"/>
  <c r="G7440" i="5" s="1"/>
  <c r="G7441" i="5" s="1"/>
  <c r="G7442" i="5" s="1"/>
  <c r="G7443" i="5" s="1"/>
  <c r="G7444" i="5" s="1"/>
  <c r="G7445" i="5" s="1"/>
  <c r="G7446" i="5" s="1"/>
  <c r="G7447" i="5" s="1"/>
  <c r="G7448" i="5" s="1"/>
  <c r="G7449" i="5" s="1"/>
  <c r="G7450" i="5" s="1"/>
  <c r="G7451" i="5" s="1"/>
  <c r="G7452" i="5" s="1"/>
  <c r="G7453" i="5" s="1"/>
  <c r="G7454" i="5" s="1"/>
  <c r="G7455" i="5" s="1"/>
  <c r="G7456" i="5" s="1"/>
  <c r="G7457" i="5" s="1"/>
  <c r="G7458" i="5" s="1"/>
  <c r="G7459" i="5" s="1"/>
  <c r="G7460" i="5" s="1"/>
  <c r="G7461" i="5" s="1"/>
  <c r="G7462" i="5" s="1"/>
  <c r="G7463" i="5" s="1"/>
  <c r="G7464" i="5" s="1"/>
  <c r="G7465" i="5" s="1"/>
  <c r="G7466" i="5" s="1"/>
  <c r="G7467" i="5" s="1"/>
  <c r="G7468" i="5" s="1"/>
  <c r="G7469" i="5" s="1"/>
  <c r="G7470" i="5" s="1"/>
  <c r="G7471" i="5" s="1"/>
  <c r="G7472" i="5" s="1"/>
  <c r="G7473" i="5" s="1"/>
  <c r="G7474" i="5" s="1"/>
  <c r="G7475" i="5" s="1"/>
  <c r="G7476" i="5" s="1"/>
  <c r="G7477" i="5" s="1"/>
  <c r="G7478" i="5" s="1"/>
  <c r="G7479" i="5" s="1"/>
  <c r="G7480" i="5" s="1"/>
  <c r="G7481" i="5" s="1"/>
  <c r="G7482" i="5" s="1"/>
  <c r="G7483" i="5" s="1"/>
  <c r="G7484" i="5" s="1"/>
  <c r="G7485" i="5" s="1"/>
  <c r="G7486" i="5" s="1"/>
  <c r="G7487" i="5" s="1"/>
  <c r="G7488" i="5" s="1"/>
  <c r="G7489" i="5" s="1"/>
  <c r="G7490" i="5" s="1"/>
  <c r="G7491" i="5" s="1"/>
  <c r="G7492" i="5" s="1"/>
  <c r="G7493" i="5" s="1"/>
  <c r="G7494" i="5" s="1"/>
  <c r="G7495" i="5" s="1"/>
  <c r="G7496" i="5" s="1"/>
  <c r="G7497" i="5" s="1"/>
  <c r="G7498" i="5" s="1"/>
  <c r="G7499" i="5" s="1"/>
  <c r="G7500" i="5" s="1"/>
  <c r="G7501" i="5" s="1"/>
  <c r="G7502" i="5" s="1"/>
  <c r="G7503" i="5" s="1"/>
  <c r="G7504" i="5" s="1"/>
  <c r="G7505" i="5" s="1"/>
  <c r="G7506" i="5" s="1"/>
  <c r="G7507" i="5" s="1"/>
  <c r="G7508" i="5" s="1"/>
  <c r="G7509" i="5" s="1"/>
  <c r="G7510" i="5" s="1"/>
  <c r="G7511" i="5" s="1"/>
  <c r="G7512" i="5" s="1"/>
  <c r="G7513" i="5" s="1"/>
  <c r="G7514" i="5" s="1"/>
  <c r="G7515" i="5" s="1"/>
  <c r="G7516" i="5" s="1"/>
  <c r="G7517" i="5" s="1"/>
  <c r="G7518" i="5" s="1"/>
  <c r="G7519" i="5" s="1"/>
  <c r="G7520" i="5" s="1"/>
  <c r="G7521" i="5" s="1"/>
  <c r="G7522" i="5" s="1"/>
  <c r="G7523" i="5" s="1"/>
  <c r="G7524" i="5" s="1"/>
  <c r="G7525" i="5" s="1"/>
  <c r="G7526" i="5" s="1"/>
  <c r="G7527" i="5" s="1"/>
  <c r="G7528" i="5" s="1"/>
  <c r="G7529" i="5" s="1"/>
  <c r="G7530" i="5" s="1"/>
  <c r="G7531" i="5" s="1"/>
  <c r="G7532" i="5" s="1"/>
  <c r="G7533" i="5" s="1"/>
  <c r="G7534" i="5" s="1"/>
  <c r="G7535" i="5" s="1"/>
  <c r="G7536" i="5" s="1"/>
  <c r="G7537" i="5" s="1"/>
  <c r="G7538" i="5" s="1"/>
  <c r="G7539" i="5" s="1"/>
  <c r="G7540" i="5" s="1"/>
  <c r="G7541" i="5" s="1"/>
  <c r="G7542" i="5" s="1"/>
  <c r="G7543" i="5" s="1"/>
  <c r="G7544" i="5" s="1"/>
  <c r="G7545" i="5" s="1"/>
  <c r="G7546" i="5" s="1"/>
  <c r="G7547" i="5" s="1"/>
  <c r="G7548" i="5" s="1"/>
  <c r="G7549" i="5" s="1"/>
  <c r="G7550" i="5" s="1"/>
  <c r="G7551" i="5" s="1"/>
  <c r="G7552" i="5" s="1"/>
  <c r="G7553" i="5" s="1"/>
  <c r="G7554" i="5" s="1"/>
  <c r="G7555" i="5" s="1"/>
  <c r="G7556" i="5" s="1"/>
  <c r="G7557" i="5" s="1"/>
  <c r="G7558" i="5" s="1"/>
  <c r="G7559" i="5" s="1"/>
  <c r="G7560" i="5" s="1"/>
  <c r="G7561" i="5" s="1"/>
  <c r="G7562" i="5" s="1"/>
  <c r="G7563" i="5" s="1"/>
  <c r="G7564" i="5" s="1"/>
  <c r="G7565" i="5" s="1"/>
  <c r="G7566" i="5" s="1"/>
  <c r="G7567" i="5" s="1"/>
  <c r="G7568" i="5" s="1"/>
  <c r="G7569" i="5" s="1"/>
  <c r="G7570" i="5" s="1"/>
  <c r="G7571" i="5" s="1"/>
  <c r="G7572" i="5" s="1"/>
  <c r="G7573" i="5" s="1"/>
  <c r="G7574" i="5" s="1"/>
  <c r="G7575" i="5" s="1"/>
  <c r="G7576" i="5" s="1"/>
  <c r="G7577" i="5" s="1"/>
  <c r="G7578" i="5" s="1"/>
  <c r="G7579" i="5" s="1"/>
  <c r="G7580" i="5" s="1"/>
  <c r="G7581" i="5" s="1"/>
  <c r="G7582" i="5" s="1"/>
  <c r="G7583" i="5" s="1"/>
  <c r="G7584" i="5" s="1"/>
  <c r="G7585" i="5" s="1"/>
  <c r="G7586" i="5" s="1"/>
  <c r="G7587" i="5" s="1"/>
  <c r="G7588" i="5" s="1"/>
  <c r="G7589" i="5" s="1"/>
  <c r="G7590" i="5" s="1"/>
  <c r="G7591" i="5" s="1"/>
  <c r="G7592" i="5" s="1"/>
  <c r="G7593" i="5" s="1"/>
  <c r="G7594" i="5" s="1"/>
  <c r="G7595" i="5" s="1"/>
  <c r="G7596" i="5" s="1"/>
  <c r="G7597" i="5" s="1"/>
  <c r="G7598" i="5" s="1"/>
  <c r="G7599" i="5" s="1"/>
  <c r="G7600" i="5" s="1"/>
  <c r="G7601" i="5" s="1"/>
  <c r="G7602" i="5" s="1"/>
  <c r="G7603" i="5" s="1"/>
  <c r="G7604" i="5" s="1"/>
  <c r="G7605" i="5" s="1"/>
  <c r="G7606" i="5" s="1"/>
  <c r="G7607" i="5" s="1"/>
  <c r="G7608" i="5" s="1"/>
  <c r="G7609" i="5" s="1"/>
  <c r="G7610" i="5" s="1"/>
  <c r="G7611" i="5" s="1"/>
  <c r="G7612" i="5" s="1"/>
  <c r="G7613" i="5" s="1"/>
  <c r="G7614" i="5" s="1"/>
  <c r="G7615" i="5" s="1"/>
  <c r="G7616" i="5" s="1"/>
  <c r="G7617" i="5" s="1"/>
  <c r="G7618" i="5" s="1"/>
  <c r="G7619" i="5" s="1"/>
  <c r="G7620" i="5" s="1"/>
  <c r="G7621" i="5" s="1"/>
  <c r="G7622" i="5" s="1"/>
  <c r="G7623" i="5" s="1"/>
  <c r="G7624" i="5" s="1"/>
  <c r="G7625" i="5" s="1"/>
  <c r="G7626" i="5" s="1"/>
  <c r="G7627" i="5" s="1"/>
  <c r="G7628" i="5" s="1"/>
  <c r="G7629" i="5" s="1"/>
  <c r="G7630" i="5" s="1"/>
  <c r="G7631" i="5" s="1"/>
  <c r="G7632" i="5" s="1"/>
  <c r="G7633" i="5" s="1"/>
  <c r="G7634" i="5" s="1"/>
  <c r="G7635" i="5" s="1"/>
  <c r="G7636" i="5" s="1"/>
  <c r="G7637" i="5" s="1"/>
  <c r="G7638" i="5" s="1"/>
  <c r="G7639" i="5" s="1"/>
  <c r="G7640" i="5" s="1"/>
  <c r="G7641" i="5" s="1"/>
  <c r="G7642" i="5" s="1"/>
  <c r="G7643" i="5" s="1"/>
  <c r="G7644" i="5" s="1"/>
  <c r="G7645" i="5" s="1"/>
  <c r="G7646" i="5" s="1"/>
  <c r="G7647" i="5" s="1"/>
  <c r="G7648" i="5" s="1"/>
  <c r="G7649" i="5" s="1"/>
  <c r="G7650" i="5" s="1"/>
  <c r="G7651" i="5" s="1"/>
  <c r="G7652" i="5" s="1"/>
  <c r="G7653" i="5" s="1"/>
  <c r="G7654" i="5" s="1"/>
  <c r="G7655" i="5" s="1"/>
  <c r="G7656" i="5" s="1"/>
  <c r="G7657" i="5" s="1"/>
  <c r="G7658" i="5" s="1"/>
  <c r="G7659" i="5" s="1"/>
  <c r="G7660" i="5" s="1"/>
  <c r="G7661" i="5" s="1"/>
  <c r="G7662" i="5" s="1"/>
  <c r="G7663" i="5" s="1"/>
  <c r="G7664" i="5" s="1"/>
  <c r="G7665" i="5" s="1"/>
  <c r="G7666" i="5" s="1"/>
  <c r="G7667" i="5" s="1"/>
  <c r="G7668" i="5" s="1"/>
  <c r="G7669" i="5" s="1"/>
  <c r="G7670" i="5" s="1"/>
  <c r="G7671" i="5" s="1"/>
  <c r="G7672" i="5" s="1"/>
  <c r="G7673" i="5" s="1"/>
  <c r="G7674" i="5" s="1"/>
  <c r="G7675" i="5" s="1"/>
  <c r="G7676" i="5" s="1"/>
  <c r="G7677" i="5" s="1"/>
  <c r="G7678" i="5" s="1"/>
  <c r="G7679" i="5" s="1"/>
  <c r="G7680" i="5" s="1"/>
  <c r="G7681" i="5" s="1"/>
  <c r="G7682" i="5" s="1"/>
  <c r="G7683" i="5" s="1"/>
  <c r="G7684" i="5" s="1"/>
  <c r="G7685" i="5" s="1"/>
  <c r="G7686" i="5" s="1"/>
  <c r="G7687" i="5" s="1"/>
  <c r="G7688" i="5" s="1"/>
  <c r="G7689" i="5" s="1"/>
  <c r="G7690" i="5" s="1"/>
  <c r="G7691" i="5" s="1"/>
  <c r="G7692" i="5" s="1"/>
  <c r="G7693" i="5" s="1"/>
  <c r="G7694" i="5" s="1"/>
  <c r="G7695" i="5" s="1"/>
  <c r="G7696" i="5" s="1"/>
  <c r="G7697" i="5" s="1"/>
  <c r="G7698" i="5" s="1"/>
  <c r="G7699" i="5" s="1"/>
  <c r="G7700" i="5" s="1"/>
  <c r="G7701" i="5" s="1"/>
  <c r="G7702" i="5" s="1"/>
  <c r="G7703" i="5" s="1"/>
  <c r="G7704" i="5" s="1"/>
  <c r="G7705" i="5" s="1"/>
  <c r="G7706" i="5" s="1"/>
  <c r="G7707" i="5" s="1"/>
  <c r="G7708" i="5" s="1"/>
  <c r="G7709" i="5" s="1"/>
  <c r="G7710" i="5" s="1"/>
  <c r="G7711" i="5" s="1"/>
  <c r="G7712" i="5" s="1"/>
  <c r="G7713" i="5" s="1"/>
  <c r="G7714" i="5" s="1"/>
  <c r="G7715" i="5" s="1"/>
  <c r="G7716" i="5" s="1"/>
  <c r="G7717" i="5" s="1"/>
  <c r="G7718" i="5" s="1"/>
  <c r="G7719" i="5" s="1"/>
  <c r="G7720" i="5" s="1"/>
  <c r="G7721" i="5" s="1"/>
  <c r="G7722" i="5" s="1"/>
  <c r="G7723" i="5" s="1"/>
  <c r="G7724" i="5" s="1"/>
  <c r="G7725" i="5" s="1"/>
  <c r="G7726" i="5" s="1"/>
  <c r="G7727" i="5" s="1"/>
  <c r="G7728" i="5" s="1"/>
  <c r="G7729" i="5" s="1"/>
  <c r="G7730" i="5" s="1"/>
  <c r="G7731" i="5" s="1"/>
  <c r="G7732" i="5" s="1"/>
  <c r="G7733" i="5" s="1"/>
  <c r="G7734" i="5" s="1"/>
  <c r="G7735" i="5" s="1"/>
  <c r="G7736" i="5" s="1"/>
  <c r="G7737" i="5" s="1"/>
  <c r="G7738" i="5" s="1"/>
  <c r="G7739" i="5" s="1"/>
  <c r="G7740" i="5" s="1"/>
  <c r="G7741" i="5" s="1"/>
  <c r="G7742" i="5" s="1"/>
  <c r="G7743" i="5" s="1"/>
  <c r="G7744" i="5" s="1"/>
  <c r="G7745" i="5" s="1"/>
  <c r="G7746" i="5" s="1"/>
  <c r="G7747" i="5" s="1"/>
  <c r="G7748" i="5" s="1"/>
  <c r="G7749" i="5" s="1"/>
  <c r="G7750" i="5" s="1"/>
  <c r="G7751" i="5" s="1"/>
  <c r="G7752" i="5" s="1"/>
  <c r="G7753" i="5" s="1"/>
  <c r="G7754" i="5" s="1"/>
  <c r="G7755" i="5" s="1"/>
  <c r="G7756" i="5" s="1"/>
  <c r="G7757" i="5" s="1"/>
  <c r="G7758" i="5" s="1"/>
  <c r="G7759" i="5" s="1"/>
  <c r="G7760" i="5" s="1"/>
  <c r="G7761" i="5" s="1"/>
  <c r="G7762" i="5" s="1"/>
  <c r="G7763" i="5" s="1"/>
  <c r="G7764" i="5" s="1"/>
  <c r="G7765" i="5" s="1"/>
  <c r="G7766" i="5" s="1"/>
  <c r="G7767" i="5" s="1"/>
  <c r="G7768" i="5" s="1"/>
  <c r="G7769" i="5" s="1"/>
  <c r="G7770" i="5" s="1"/>
  <c r="G7771" i="5" s="1"/>
  <c r="G7772" i="5" s="1"/>
  <c r="G7773" i="5" s="1"/>
  <c r="G7774" i="5" s="1"/>
  <c r="G7775" i="5" s="1"/>
  <c r="G7776" i="5" s="1"/>
  <c r="G7777" i="5" s="1"/>
  <c r="G7778" i="5" s="1"/>
  <c r="G7779" i="5" s="1"/>
  <c r="G7780" i="5" s="1"/>
  <c r="G7781" i="5" s="1"/>
  <c r="G7782" i="5" s="1"/>
  <c r="G7783" i="5" s="1"/>
  <c r="G7784" i="5" s="1"/>
  <c r="G7785" i="5" s="1"/>
  <c r="G7786" i="5" s="1"/>
  <c r="G7787" i="5" s="1"/>
  <c r="G7788" i="5" s="1"/>
  <c r="G7789" i="5" s="1"/>
  <c r="G7790" i="5" s="1"/>
  <c r="G7791" i="5" s="1"/>
  <c r="G7792" i="5" s="1"/>
  <c r="G7793" i="5" s="1"/>
  <c r="G7794" i="5" s="1"/>
  <c r="G7795" i="5" s="1"/>
  <c r="G7796" i="5" s="1"/>
  <c r="G7797" i="5" s="1"/>
  <c r="G7798" i="5" s="1"/>
  <c r="G7799" i="5" s="1"/>
  <c r="G7800" i="5" s="1"/>
  <c r="G7801" i="5" s="1"/>
  <c r="G7802" i="5" s="1"/>
  <c r="G7803" i="5" s="1"/>
  <c r="G7804" i="5" s="1"/>
  <c r="G7805" i="5" s="1"/>
  <c r="G7806" i="5" s="1"/>
  <c r="G7807" i="5" s="1"/>
  <c r="G7808" i="5" s="1"/>
  <c r="G7809" i="5" s="1"/>
  <c r="G7810" i="5" s="1"/>
  <c r="G7811" i="5" s="1"/>
  <c r="G7812" i="5" s="1"/>
  <c r="G7813" i="5" s="1"/>
  <c r="G7814" i="5" s="1"/>
  <c r="G7815" i="5" s="1"/>
  <c r="G7816" i="5" s="1"/>
  <c r="G7817" i="5" s="1"/>
  <c r="G7818" i="5" s="1"/>
  <c r="G7819" i="5" s="1"/>
  <c r="G7820" i="5" s="1"/>
  <c r="G7821" i="5" s="1"/>
  <c r="G7822" i="5" s="1"/>
  <c r="G7823" i="5" s="1"/>
  <c r="G7824" i="5" s="1"/>
  <c r="G7825" i="5" s="1"/>
  <c r="G7826" i="5" s="1"/>
  <c r="G7827" i="5" s="1"/>
  <c r="G7828" i="5" s="1"/>
  <c r="G7829" i="5" s="1"/>
  <c r="G7830" i="5" s="1"/>
  <c r="G7831" i="5" s="1"/>
  <c r="G7832" i="5" s="1"/>
  <c r="G7833" i="5" s="1"/>
  <c r="G7834" i="5" s="1"/>
  <c r="G7835" i="5" s="1"/>
  <c r="G7836" i="5" s="1"/>
  <c r="G7837" i="5" s="1"/>
  <c r="G7838" i="5" s="1"/>
  <c r="G7839" i="5" s="1"/>
  <c r="G7840" i="5" s="1"/>
  <c r="G7841" i="5" s="1"/>
  <c r="G7842" i="5" s="1"/>
  <c r="G7843" i="5" s="1"/>
  <c r="G7844" i="5" s="1"/>
  <c r="G7845" i="5" s="1"/>
  <c r="G7846" i="5" s="1"/>
  <c r="G7847" i="5" s="1"/>
  <c r="G7848" i="5" s="1"/>
  <c r="G7849" i="5" s="1"/>
  <c r="G7850" i="5" s="1"/>
  <c r="G7851" i="5" s="1"/>
  <c r="G7852" i="5" s="1"/>
  <c r="G7853" i="5" s="1"/>
  <c r="G7854" i="5" s="1"/>
  <c r="G7855" i="5" s="1"/>
  <c r="G7856" i="5" s="1"/>
  <c r="G7857" i="5" s="1"/>
  <c r="G7858" i="5" s="1"/>
  <c r="G7859" i="5" s="1"/>
  <c r="G7860" i="5" s="1"/>
  <c r="G7861" i="5" s="1"/>
  <c r="G7862" i="5" s="1"/>
  <c r="G7863" i="5" s="1"/>
  <c r="G7864" i="5" s="1"/>
  <c r="G7865" i="5" s="1"/>
  <c r="G7866" i="5" s="1"/>
  <c r="G7867" i="5" s="1"/>
  <c r="G7868" i="5" s="1"/>
  <c r="G7869" i="5" s="1"/>
  <c r="G7870" i="5" s="1"/>
  <c r="G7871" i="5" s="1"/>
  <c r="G7872" i="5" s="1"/>
  <c r="G7873" i="5" s="1"/>
  <c r="G7874" i="5" s="1"/>
  <c r="G7875" i="5" s="1"/>
  <c r="G7876" i="5" s="1"/>
  <c r="G7877" i="5" s="1"/>
  <c r="G7878" i="5" s="1"/>
  <c r="G7879" i="5" s="1"/>
  <c r="G7880" i="5" s="1"/>
  <c r="G7881" i="5" s="1"/>
  <c r="G7882" i="5" s="1"/>
  <c r="G7883" i="5" s="1"/>
  <c r="G7884" i="5" s="1"/>
  <c r="G7885" i="5" s="1"/>
  <c r="G7886" i="5" s="1"/>
  <c r="G7887" i="5" s="1"/>
  <c r="G7888" i="5" s="1"/>
  <c r="G7889" i="5" s="1"/>
  <c r="G7890" i="5" s="1"/>
  <c r="G7891" i="5" s="1"/>
  <c r="G7892" i="5" s="1"/>
  <c r="G7893" i="5" s="1"/>
  <c r="G7894" i="5" s="1"/>
  <c r="G7895" i="5" s="1"/>
  <c r="G7896" i="5" s="1"/>
  <c r="G7897" i="5" s="1"/>
  <c r="G7898" i="5" s="1"/>
  <c r="G7899" i="5" s="1"/>
  <c r="G7900" i="5" s="1"/>
  <c r="G7901" i="5" s="1"/>
  <c r="G7902" i="5" s="1"/>
  <c r="G7903" i="5" s="1"/>
  <c r="G7904" i="5" s="1"/>
  <c r="G7905" i="5" s="1"/>
  <c r="G7906" i="5" s="1"/>
  <c r="G7907" i="5" s="1"/>
  <c r="G7908" i="5" s="1"/>
  <c r="G7909" i="5" s="1"/>
  <c r="G7910" i="5" s="1"/>
  <c r="G7911" i="5" s="1"/>
  <c r="G7912" i="5" s="1"/>
  <c r="G7913" i="5" s="1"/>
  <c r="G7914" i="5" s="1"/>
  <c r="G7915" i="5" s="1"/>
  <c r="G7916" i="5" s="1"/>
  <c r="G7917" i="5" s="1"/>
  <c r="G7918" i="5" s="1"/>
  <c r="G7919" i="5" s="1"/>
  <c r="G7920" i="5" s="1"/>
  <c r="G7921" i="5" s="1"/>
  <c r="G7922" i="5" s="1"/>
  <c r="G7923" i="5" s="1"/>
  <c r="G7924" i="5" s="1"/>
  <c r="G7925" i="5" s="1"/>
  <c r="G7926" i="5" s="1"/>
  <c r="G7927" i="5" s="1"/>
  <c r="G7928" i="5" s="1"/>
  <c r="G7929" i="5" s="1"/>
  <c r="G7930" i="5" s="1"/>
  <c r="G7931" i="5" s="1"/>
  <c r="G7932" i="5" s="1"/>
  <c r="G7933" i="5" s="1"/>
  <c r="G7934" i="5" s="1"/>
  <c r="G7935" i="5" s="1"/>
  <c r="G7936" i="5" s="1"/>
  <c r="G7937" i="5" s="1"/>
  <c r="G7938" i="5" s="1"/>
  <c r="G7939" i="5" s="1"/>
  <c r="G7940" i="5" s="1"/>
  <c r="G7941" i="5" s="1"/>
  <c r="G7942" i="5" s="1"/>
  <c r="G7943" i="5" s="1"/>
  <c r="G7944" i="5" s="1"/>
  <c r="G7945" i="5" s="1"/>
  <c r="G7946" i="5" s="1"/>
  <c r="G7947" i="5" s="1"/>
  <c r="G7948" i="5" s="1"/>
  <c r="G7949" i="5" s="1"/>
  <c r="G7950" i="5" s="1"/>
  <c r="G7951" i="5" s="1"/>
  <c r="G7952" i="5" s="1"/>
  <c r="G7953" i="5" s="1"/>
  <c r="G7954" i="5" s="1"/>
  <c r="G7955" i="5" s="1"/>
  <c r="G7956" i="5" s="1"/>
  <c r="G7957" i="5" s="1"/>
  <c r="G7958" i="5" s="1"/>
  <c r="G7959" i="5" s="1"/>
  <c r="G7960" i="5" s="1"/>
  <c r="G7961" i="5" s="1"/>
  <c r="G7962" i="5" s="1"/>
  <c r="G7963" i="5" s="1"/>
  <c r="G7964" i="5" s="1"/>
  <c r="G7965" i="5" s="1"/>
  <c r="G7966" i="5" s="1"/>
  <c r="G7967" i="5" s="1"/>
  <c r="G7968" i="5" s="1"/>
  <c r="G7969" i="5" s="1"/>
  <c r="G7970" i="5" s="1"/>
  <c r="G7971" i="5" s="1"/>
  <c r="G7972" i="5" s="1"/>
  <c r="G7973" i="5" s="1"/>
  <c r="G7974" i="5" s="1"/>
  <c r="G7975" i="5" s="1"/>
  <c r="G7976" i="5" s="1"/>
  <c r="G7977" i="5" s="1"/>
  <c r="G7978" i="5" s="1"/>
  <c r="G7979" i="5" s="1"/>
  <c r="G7980" i="5" s="1"/>
  <c r="G7981" i="5" s="1"/>
  <c r="G7982" i="5" s="1"/>
  <c r="G7983" i="5" s="1"/>
  <c r="G7984" i="5" s="1"/>
  <c r="G7985" i="5" s="1"/>
  <c r="G7986" i="5" s="1"/>
  <c r="G7987" i="5" s="1"/>
  <c r="G7988" i="5" s="1"/>
  <c r="G7989" i="5" s="1"/>
  <c r="G7990" i="5" s="1"/>
  <c r="G7991" i="5" s="1"/>
  <c r="G7992" i="5" s="1"/>
  <c r="G7993" i="5" s="1"/>
  <c r="G7994" i="5" s="1"/>
  <c r="G7995" i="5" s="1"/>
  <c r="G7996" i="5" s="1"/>
  <c r="G7997" i="5" s="1"/>
  <c r="G7998" i="5" s="1"/>
  <c r="G7999" i="5" s="1"/>
  <c r="G8000" i="5" s="1"/>
  <c r="G8001" i="5" s="1"/>
  <c r="G8002" i="5" s="1"/>
  <c r="G8003" i="5" s="1"/>
  <c r="G8004" i="5" s="1"/>
  <c r="G8005" i="5" s="1"/>
  <c r="G8006" i="5" s="1"/>
  <c r="G8007" i="5" s="1"/>
  <c r="G8008" i="5" s="1"/>
  <c r="G8009" i="5" s="1"/>
  <c r="G8010" i="5" s="1"/>
  <c r="G8011" i="5" s="1"/>
  <c r="G8012" i="5" s="1"/>
  <c r="G8013" i="5" s="1"/>
  <c r="G8014" i="5" s="1"/>
  <c r="G8015" i="5" s="1"/>
  <c r="G8016" i="5" s="1"/>
  <c r="G8017" i="5" s="1"/>
  <c r="G8018" i="5" s="1"/>
  <c r="G8019" i="5" s="1"/>
  <c r="G8020" i="5" s="1"/>
  <c r="G8021" i="5" s="1"/>
  <c r="G8022" i="5" s="1"/>
  <c r="G8023" i="5" s="1"/>
  <c r="G8024" i="5" s="1"/>
  <c r="G8025" i="5" s="1"/>
  <c r="G8026" i="5" s="1"/>
  <c r="G8027" i="5" s="1"/>
  <c r="G8028" i="5" s="1"/>
  <c r="G8029" i="5" s="1"/>
  <c r="G8030" i="5" s="1"/>
  <c r="G8031" i="5" s="1"/>
  <c r="G8032" i="5" s="1"/>
  <c r="G8033" i="5" s="1"/>
  <c r="G8034" i="5" s="1"/>
  <c r="G8035" i="5" s="1"/>
  <c r="G8036" i="5" s="1"/>
  <c r="G8037" i="5" s="1"/>
  <c r="G8038" i="5" s="1"/>
  <c r="G8039" i="5" s="1"/>
  <c r="G8040" i="5" s="1"/>
  <c r="G8041" i="5" s="1"/>
  <c r="G8042" i="5" s="1"/>
  <c r="G8043" i="5" s="1"/>
  <c r="G8044" i="5" s="1"/>
  <c r="G8045" i="5" s="1"/>
  <c r="G8046" i="5" s="1"/>
  <c r="G8047" i="5" s="1"/>
  <c r="G8048" i="5" s="1"/>
  <c r="G8049" i="5" s="1"/>
  <c r="G8050" i="5" s="1"/>
  <c r="G8051" i="5" s="1"/>
  <c r="G8052" i="5" s="1"/>
  <c r="G8053" i="5" s="1"/>
  <c r="G8054" i="5" s="1"/>
  <c r="G8055" i="5" s="1"/>
  <c r="G8056" i="5" s="1"/>
  <c r="G8057" i="5" s="1"/>
  <c r="G8058" i="5" s="1"/>
  <c r="G8059" i="5" s="1"/>
  <c r="G8060" i="5" s="1"/>
  <c r="G8061" i="5" s="1"/>
  <c r="G8062" i="5" s="1"/>
  <c r="G8063" i="5" s="1"/>
  <c r="G8064" i="5" s="1"/>
  <c r="G8065" i="5" s="1"/>
  <c r="G8066" i="5" s="1"/>
  <c r="G8067" i="5" s="1"/>
  <c r="G8068" i="5" s="1"/>
  <c r="G8069" i="5" s="1"/>
  <c r="G8070" i="5" s="1"/>
  <c r="G8071" i="5" s="1"/>
  <c r="G8072" i="5" s="1"/>
  <c r="G8073" i="5" s="1"/>
  <c r="G8074" i="5" s="1"/>
  <c r="G8075" i="5" s="1"/>
  <c r="G8076" i="5" s="1"/>
  <c r="G8077" i="5" s="1"/>
  <c r="G8078" i="5" s="1"/>
  <c r="G8079" i="5" s="1"/>
  <c r="G8080" i="5" s="1"/>
  <c r="G8081" i="5" s="1"/>
  <c r="G8082" i="5" s="1"/>
  <c r="G8083" i="5" s="1"/>
  <c r="G8084" i="5" s="1"/>
  <c r="G8085" i="5" s="1"/>
  <c r="G8086" i="5" s="1"/>
  <c r="G8087" i="5" s="1"/>
  <c r="G8088" i="5" s="1"/>
  <c r="G8089" i="5" s="1"/>
  <c r="G8090" i="5" s="1"/>
  <c r="G8091" i="5" s="1"/>
  <c r="G8092" i="5" s="1"/>
  <c r="G8093" i="5" s="1"/>
  <c r="G8094" i="5" s="1"/>
  <c r="G8095" i="5" s="1"/>
  <c r="G8096" i="5" s="1"/>
  <c r="G8097" i="5" s="1"/>
  <c r="G8098" i="5" s="1"/>
  <c r="G8099" i="5" s="1"/>
  <c r="G8100" i="5" s="1"/>
  <c r="G8101" i="5" s="1"/>
  <c r="G8102" i="5" s="1"/>
  <c r="G8103" i="5" s="1"/>
  <c r="G8104" i="5" s="1"/>
  <c r="G8105" i="5" s="1"/>
  <c r="G8106" i="5" s="1"/>
  <c r="G8107" i="5" s="1"/>
  <c r="G8108" i="5" s="1"/>
  <c r="G8109" i="5" s="1"/>
  <c r="G8110" i="5" s="1"/>
  <c r="G8111" i="5" s="1"/>
  <c r="G8112" i="5" s="1"/>
  <c r="G8113" i="5" s="1"/>
  <c r="G8114" i="5" s="1"/>
  <c r="G8115" i="5" s="1"/>
  <c r="G8116" i="5" s="1"/>
  <c r="G8117" i="5" s="1"/>
  <c r="G8118" i="5" s="1"/>
  <c r="G8119" i="5" s="1"/>
  <c r="G8120" i="5" s="1"/>
  <c r="G8121" i="5" s="1"/>
  <c r="G8122" i="5" s="1"/>
  <c r="G8123" i="5" s="1"/>
  <c r="G8124" i="5" s="1"/>
  <c r="G8125" i="5" s="1"/>
  <c r="G8126" i="5" s="1"/>
  <c r="G8127" i="5" s="1"/>
  <c r="G8128" i="5" s="1"/>
  <c r="G8129" i="5" s="1"/>
  <c r="G8130" i="5" s="1"/>
  <c r="G8131" i="5" s="1"/>
  <c r="G8132" i="5" s="1"/>
  <c r="G8133" i="5" s="1"/>
  <c r="G8134" i="5" s="1"/>
  <c r="G8135" i="5" s="1"/>
  <c r="G8136" i="5" s="1"/>
  <c r="G8137" i="5" s="1"/>
  <c r="G8138" i="5" s="1"/>
  <c r="G8139" i="5" s="1"/>
  <c r="G8140" i="5" s="1"/>
  <c r="G8141" i="5" s="1"/>
  <c r="G8142" i="5" s="1"/>
  <c r="G8143" i="5" s="1"/>
  <c r="G8144" i="5" s="1"/>
  <c r="G8145" i="5" s="1"/>
  <c r="G8146" i="5" s="1"/>
  <c r="G8147" i="5" s="1"/>
  <c r="G8148" i="5" s="1"/>
  <c r="G8149" i="5" s="1"/>
  <c r="G8150" i="5" s="1"/>
  <c r="G8151" i="5" s="1"/>
  <c r="G8152" i="5" s="1"/>
  <c r="G8153" i="5" s="1"/>
  <c r="G8154" i="5" s="1"/>
  <c r="G8155" i="5" s="1"/>
  <c r="G8156" i="5" s="1"/>
  <c r="G8157" i="5" s="1"/>
  <c r="G8158" i="5" s="1"/>
  <c r="G8159" i="5" s="1"/>
  <c r="G8160" i="5" s="1"/>
  <c r="G8161" i="5" s="1"/>
  <c r="G8162" i="5" s="1"/>
  <c r="G8163" i="5" s="1"/>
  <c r="G8164" i="5" s="1"/>
  <c r="G8165" i="5" s="1"/>
  <c r="G8166" i="5" s="1"/>
  <c r="G8167" i="5" s="1"/>
  <c r="G8168" i="5" s="1"/>
  <c r="G8169" i="5" s="1"/>
  <c r="G8170" i="5" s="1"/>
  <c r="G8171" i="5" s="1"/>
  <c r="G8172" i="5" s="1"/>
  <c r="G8173" i="5" s="1"/>
  <c r="G8174" i="5" s="1"/>
  <c r="G8175" i="5" s="1"/>
  <c r="G8176" i="5" s="1"/>
  <c r="G8177" i="5" s="1"/>
  <c r="G8178" i="5" s="1"/>
  <c r="G8179" i="5" s="1"/>
  <c r="G8180" i="5" s="1"/>
  <c r="G8181" i="5" s="1"/>
  <c r="G8182" i="5" s="1"/>
  <c r="G8183" i="5" s="1"/>
  <c r="G8184" i="5" s="1"/>
  <c r="G8185" i="5" s="1"/>
  <c r="G8186" i="5" s="1"/>
  <c r="G8187" i="5" s="1"/>
  <c r="G8188" i="5" s="1"/>
  <c r="G8189" i="5" s="1"/>
  <c r="G8190" i="5" s="1"/>
  <c r="G8191" i="5" s="1"/>
  <c r="G8192" i="5" s="1"/>
  <c r="G8193" i="5" s="1"/>
  <c r="G8194" i="5" s="1"/>
  <c r="G8195" i="5" s="1"/>
  <c r="G8196" i="5" s="1"/>
  <c r="G8197" i="5" s="1"/>
  <c r="G8198" i="5" s="1"/>
  <c r="G8199" i="5" s="1"/>
  <c r="G8200" i="5" s="1"/>
  <c r="G8201" i="5" s="1"/>
  <c r="G8202" i="5" s="1"/>
  <c r="G8203" i="5" s="1"/>
  <c r="G8204" i="5" s="1"/>
  <c r="G8205" i="5" s="1"/>
  <c r="G8206" i="5" s="1"/>
  <c r="G8207" i="5" s="1"/>
  <c r="G8208" i="5" s="1"/>
  <c r="G8209" i="5" s="1"/>
  <c r="G8210" i="5" s="1"/>
  <c r="G8211" i="5" s="1"/>
  <c r="G8212" i="5" s="1"/>
  <c r="G8213" i="5" s="1"/>
  <c r="G8214" i="5" s="1"/>
  <c r="G8215" i="5" s="1"/>
  <c r="G8216" i="5" s="1"/>
  <c r="G8217" i="5" s="1"/>
  <c r="G8218" i="5" s="1"/>
  <c r="G8219" i="5" s="1"/>
  <c r="G8220" i="5" s="1"/>
  <c r="G8221" i="5" s="1"/>
  <c r="G8222" i="5" s="1"/>
  <c r="G8223" i="5" s="1"/>
  <c r="G8224" i="5" s="1"/>
  <c r="G8225" i="5" s="1"/>
  <c r="G8226" i="5" s="1"/>
  <c r="G8227" i="5" s="1"/>
  <c r="G8228" i="5" s="1"/>
  <c r="G8229" i="5" s="1"/>
  <c r="G8230" i="5" s="1"/>
  <c r="G8231" i="5" s="1"/>
  <c r="G8232" i="5" s="1"/>
  <c r="G8233" i="5" s="1"/>
  <c r="G8234" i="5" s="1"/>
  <c r="G8235" i="5" s="1"/>
  <c r="G8236" i="5" s="1"/>
  <c r="G8237" i="5" s="1"/>
  <c r="G8238" i="5" s="1"/>
  <c r="G8239" i="5" s="1"/>
  <c r="G8240" i="5" s="1"/>
  <c r="G8241" i="5" s="1"/>
  <c r="G8242" i="5" s="1"/>
  <c r="G8243" i="5" s="1"/>
  <c r="G8244" i="5" s="1"/>
  <c r="G8245" i="5" s="1"/>
  <c r="G8246" i="5" s="1"/>
  <c r="G8247" i="5" s="1"/>
  <c r="G8248" i="5" s="1"/>
  <c r="G8249" i="5" s="1"/>
  <c r="G8250" i="5" s="1"/>
  <c r="G8251" i="5" s="1"/>
  <c r="G8252" i="5" s="1"/>
  <c r="G8253" i="5" s="1"/>
  <c r="G8254" i="5" s="1"/>
  <c r="G8255" i="5" s="1"/>
  <c r="G8256" i="5" s="1"/>
  <c r="G8257" i="5" s="1"/>
  <c r="G8258" i="5" s="1"/>
  <c r="G8259" i="5" s="1"/>
  <c r="G8260" i="5" s="1"/>
  <c r="G8261" i="5" s="1"/>
  <c r="G8262" i="5" s="1"/>
  <c r="G8263" i="5" s="1"/>
  <c r="G8264" i="5" s="1"/>
  <c r="G8265" i="5" s="1"/>
  <c r="G8266" i="5" s="1"/>
  <c r="G8267" i="5" s="1"/>
  <c r="G8268" i="5" s="1"/>
  <c r="G8269" i="5" s="1"/>
  <c r="G8270" i="5" s="1"/>
  <c r="G8271" i="5" s="1"/>
  <c r="G8272" i="5" s="1"/>
  <c r="G8273" i="5" s="1"/>
  <c r="G8274" i="5" s="1"/>
  <c r="G8275" i="5" s="1"/>
  <c r="G8276" i="5" s="1"/>
  <c r="G8277" i="5" s="1"/>
  <c r="G8278" i="5" s="1"/>
  <c r="G8279" i="5" s="1"/>
  <c r="G8280" i="5" s="1"/>
  <c r="G8281" i="5" s="1"/>
  <c r="G8282" i="5" s="1"/>
  <c r="G8283" i="5" s="1"/>
  <c r="G8284" i="5" s="1"/>
  <c r="G8285" i="5" s="1"/>
  <c r="G8286" i="5" s="1"/>
  <c r="G8287" i="5" s="1"/>
  <c r="G8288" i="5" s="1"/>
  <c r="G8289" i="5" s="1"/>
  <c r="G8290" i="5" s="1"/>
  <c r="G8291" i="5" s="1"/>
  <c r="G8292" i="5" s="1"/>
  <c r="G8293" i="5" s="1"/>
  <c r="G8294" i="5" s="1"/>
  <c r="G8295" i="5" s="1"/>
  <c r="G8296" i="5" s="1"/>
  <c r="G8297" i="5" s="1"/>
  <c r="G8298" i="5" s="1"/>
  <c r="G8299" i="5" s="1"/>
  <c r="G8300" i="5" s="1"/>
  <c r="G8301" i="5" s="1"/>
  <c r="G8302" i="5" s="1"/>
  <c r="G8303" i="5" s="1"/>
  <c r="G8304" i="5" s="1"/>
  <c r="G8305" i="5" s="1"/>
  <c r="G8306" i="5" s="1"/>
  <c r="G8307" i="5" s="1"/>
  <c r="G8308" i="5" s="1"/>
  <c r="G8309" i="5" s="1"/>
  <c r="G8310" i="5" s="1"/>
  <c r="G8311" i="5" s="1"/>
  <c r="G8312" i="5" s="1"/>
  <c r="G8313" i="5" s="1"/>
  <c r="G8314" i="5" s="1"/>
  <c r="G8315" i="5" s="1"/>
  <c r="G8316" i="5" s="1"/>
  <c r="G8317" i="5" s="1"/>
  <c r="G8318" i="5" s="1"/>
  <c r="G8319" i="5" s="1"/>
  <c r="G8320" i="5" s="1"/>
  <c r="G8321" i="5" s="1"/>
  <c r="G8322" i="5" s="1"/>
  <c r="G8323" i="5" s="1"/>
  <c r="G8324" i="5" s="1"/>
  <c r="G8325" i="5" s="1"/>
  <c r="G8326" i="5" s="1"/>
  <c r="G8327" i="5" s="1"/>
  <c r="G8328" i="5" s="1"/>
  <c r="G8329" i="5" s="1"/>
  <c r="G8330" i="5" s="1"/>
  <c r="G8331" i="5" s="1"/>
  <c r="G8332" i="5" s="1"/>
  <c r="G8333" i="5" s="1"/>
  <c r="G8334" i="5" s="1"/>
  <c r="G8335" i="5" s="1"/>
  <c r="G8336" i="5" s="1"/>
  <c r="G8337" i="5" s="1"/>
  <c r="G8338" i="5" s="1"/>
  <c r="G8339" i="5" s="1"/>
  <c r="G8340" i="5" s="1"/>
  <c r="G8341" i="5" s="1"/>
  <c r="G8342" i="5" s="1"/>
  <c r="G8343" i="5" s="1"/>
  <c r="G8344" i="5" s="1"/>
  <c r="G8345" i="5" s="1"/>
  <c r="G8346" i="5" s="1"/>
  <c r="G8347" i="5" s="1"/>
  <c r="G8348" i="5" s="1"/>
  <c r="G8349" i="5" s="1"/>
  <c r="G8350" i="5" s="1"/>
  <c r="G8351" i="5" s="1"/>
  <c r="G8352" i="5" s="1"/>
  <c r="G8353" i="5" s="1"/>
  <c r="G8354" i="5" s="1"/>
  <c r="G8355" i="5" s="1"/>
  <c r="G8356" i="5" s="1"/>
  <c r="G8357" i="5" s="1"/>
  <c r="G8358" i="5" s="1"/>
  <c r="G8359" i="5" s="1"/>
  <c r="G8360" i="5" s="1"/>
  <c r="G8361" i="5" s="1"/>
  <c r="G8362" i="5" s="1"/>
  <c r="G8363" i="5" s="1"/>
  <c r="G8364" i="5" s="1"/>
  <c r="G8365" i="5" s="1"/>
  <c r="G8366" i="5" s="1"/>
  <c r="G8367" i="5" s="1"/>
  <c r="G8368" i="5" s="1"/>
  <c r="G8369" i="5" s="1"/>
  <c r="G8370" i="5" s="1"/>
  <c r="G8371" i="5" s="1"/>
  <c r="G8372" i="5" s="1"/>
  <c r="G8373" i="5" s="1"/>
  <c r="G8374" i="5" s="1"/>
  <c r="G8375" i="5" s="1"/>
  <c r="G8376" i="5" s="1"/>
  <c r="G8377" i="5" s="1"/>
  <c r="G8378" i="5" s="1"/>
  <c r="G8379" i="5" s="1"/>
  <c r="G8380" i="5" s="1"/>
  <c r="G8381" i="5" s="1"/>
  <c r="G8382" i="5" s="1"/>
  <c r="G8383" i="5" s="1"/>
  <c r="G8384" i="5" s="1"/>
  <c r="G8385" i="5" s="1"/>
  <c r="G8386" i="5" s="1"/>
  <c r="G8387" i="5" s="1"/>
  <c r="G8388" i="5" s="1"/>
  <c r="G8389" i="5" s="1"/>
  <c r="G8390" i="5" s="1"/>
  <c r="G8391" i="5" s="1"/>
  <c r="G8392" i="5" s="1"/>
  <c r="G8393" i="5" s="1"/>
  <c r="G8394" i="5" s="1"/>
  <c r="G8395" i="5" s="1"/>
  <c r="G8396" i="5" s="1"/>
  <c r="G8397" i="5" s="1"/>
  <c r="G8398" i="5" s="1"/>
  <c r="G8399" i="5" s="1"/>
  <c r="G8400" i="5" s="1"/>
  <c r="G8401" i="5" s="1"/>
  <c r="G8402" i="5" s="1"/>
  <c r="G8403" i="5" s="1"/>
  <c r="G8404" i="5" s="1"/>
  <c r="G8405" i="5" s="1"/>
  <c r="G8406" i="5" s="1"/>
  <c r="G8407" i="5" s="1"/>
  <c r="G8408" i="5" s="1"/>
  <c r="G8409" i="5" s="1"/>
  <c r="G8410" i="5" s="1"/>
  <c r="G8411" i="5" s="1"/>
  <c r="G8412" i="5" s="1"/>
  <c r="G8413" i="5" s="1"/>
  <c r="G8414" i="5" s="1"/>
  <c r="G8415" i="5" s="1"/>
  <c r="G8416" i="5" s="1"/>
  <c r="G8417" i="5" s="1"/>
  <c r="G8418" i="5" s="1"/>
  <c r="G8419" i="5" s="1"/>
  <c r="G8420" i="5" s="1"/>
  <c r="G8421" i="5" s="1"/>
  <c r="G8422" i="5" s="1"/>
  <c r="G8423" i="5" s="1"/>
  <c r="G8424" i="5" s="1"/>
  <c r="G8425" i="5" s="1"/>
  <c r="G8426" i="5" s="1"/>
  <c r="G8427" i="5" s="1"/>
  <c r="G8428" i="5" s="1"/>
  <c r="G8429" i="5" s="1"/>
  <c r="G8430" i="5" s="1"/>
  <c r="G8431" i="5" s="1"/>
  <c r="G8432" i="5" s="1"/>
  <c r="G8433" i="5" s="1"/>
  <c r="G8434" i="5" s="1"/>
  <c r="G8435" i="5" s="1"/>
  <c r="G8436" i="5" s="1"/>
  <c r="G8437" i="5" s="1"/>
  <c r="G8438" i="5" s="1"/>
  <c r="G8439" i="5" s="1"/>
  <c r="G8440" i="5" s="1"/>
  <c r="G8441" i="5" s="1"/>
  <c r="G8442" i="5" s="1"/>
  <c r="G8443" i="5" s="1"/>
  <c r="G8444" i="5" s="1"/>
  <c r="G8445" i="5" s="1"/>
  <c r="G8446" i="5" s="1"/>
  <c r="G8447" i="5" s="1"/>
  <c r="G8448" i="5" s="1"/>
  <c r="G8449" i="5" s="1"/>
  <c r="G8450" i="5" s="1"/>
  <c r="G8451" i="5" s="1"/>
  <c r="G8452" i="5" s="1"/>
  <c r="G8453" i="5" s="1"/>
  <c r="G8454" i="5" s="1"/>
  <c r="G8455" i="5" s="1"/>
  <c r="G8456" i="5" s="1"/>
  <c r="G8457" i="5" s="1"/>
  <c r="G8458" i="5" s="1"/>
  <c r="G8459" i="5" s="1"/>
  <c r="G8460" i="5" s="1"/>
  <c r="G8461" i="5" s="1"/>
  <c r="G8462" i="5" s="1"/>
  <c r="G8463" i="5" s="1"/>
  <c r="G8464" i="5" s="1"/>
  <c r="G8465" i="5" s="1"/>
  <c r="G8466" i="5" s="1"/>
  <c r="G8467" i="5" s="1"/>
  <c r="G8468" i="5" s="1"/>
  <c r="G8469" i="5" s="1"/>
  <c r="G8470" i="5" s="1"/>
  <c r="G8471" i="5" s="1"/>
  <c r="G8472" i="5" s="1"/>
  <c r="G8473" i="5" s="1"/>
  <c r="G8474" i="5" s="1"/>
  <c r="G8475" i="5" s="1"/>
  <c r="G8476" i="5" s="1"/>
  <c r="G8477" i="5" s="1"/>
  <c r="G8478" i="5" s="1"/>
  <c r="G8479" i="5" s="1"/>
  <c r="G8480" i="5" s="1"/>
  <c r="G8481" i="5" s="1"/>
  <c r="G8482" i="5" s="1"/>
  <c r="G8483" i="5" s="1"/>
  <c r="G8484" i="5" s="1"/>
  <c r="G8485" i="5" s="1"/>
  <c r="G8486" i="5" s="1"/>
  <c r="G8487" i="5" s="1"/>
  <c r="G8488" i="5" s="1"/>
  <c r="G8489" i="5" s="1"/>
  <c r="G8490" i="5" s="1"/>
  <c r="G8491" i="5" s="1"/>
  <c r="G8492" i="5" s="1"/>
  <c r="G8493" i="5" s="1"/>
  <c r="G8494" i="5" s="1"/>
  <c r="G8495" i="5" s="1"/>
  <c r="G8496" i="5" s="1"/>
  <c r="G8497" i="5" s="1"/>
  <c r="G8498" i="5" s="1"/>
  <c r="G8499" i="5" s="1"/>
  <c r="G8500" i="5" s="1"/>
  <c r="G8501" i="5" s="1"/>
  <c r="G8502" i="5" s="1"/>
  <c r="G8503" i="5" s="1"/>
  <c r="G8504" i="5" s="1"/>
  <c r="G8505" i="5" s="1"/>
  <c r="G8506" i="5" s="1"/>
  <c r="G8507" i="5" s="1"/>
  <c r="G8508" i="5" s="1"/>
  <c r="G8509" i="5" s="1"/>
  <c r="G8510" i="5" s="1"/>
  <c r="G8511" i="5" s="1"/>
  <c r="G8512" i="5" s="1"/>
  <c r="G8513" i="5" s="1"/>
  <c r="G8514" i="5" s="1"/>
  <c r="G8515" i="5" s="1"/>
  <c r="G8516" i="5" s="1"/>
  <c r="G8517" i="5" s="1"/>
  <c r="G8518" i="5" s="1"/>
  <c r="G8519" i="5" s="1"/>
  <c r="G8520" i="5" s="1"/>
  <c r="G8521" i="5" s="1"/>
  <c r="G8522" i="5" s="1"/>
  <c r="G8523" i="5" s="1"/>
  <c r="G8524" i="5" s="1"/>
  <c r="G8525" i="5" s="1"/>
  <c r="G8526" i="5" s="1"/>
  <c r="G8527" i="5" s="1"/>
  <c r="G8528" i="5" s="1"/>
  <c r="G8529" i="5" s="1"/>
  <c r="G8530" i="5" s="1"/>
  <c r="G8531" i="5" s="1"/>
  <c r="G8532" i="5" s="1"/>
  <c r="G8533" i="5" s="1"/>
  <c r="G8534" i="5" s="1"/>
  <c r="G8535" i="5" s="1"/>
  <c r="G8536" i="5" s="1"/>
  <c r="G8537" i="5" s="1"/>
  <c r="G8538" i="5" s="1"/>
  <c r="G8539" i="5" s="1"/>
  <c r="G8540" i="5" s="1"/>
  <c r="G8541" i="5" s="1"/>
  <c r="G8542" i="5" s="1"/>
  <c r="G8543" i="5" s="1"/>
  <c r="G8544" i="5" s="1"/>
  <c r="G8545" i="5" s="1"/>
  <c r="G8546" i="5" s="1"/>
  <c r="G8547" i="5" s="1"/>
  <c r="G8548" i="5" s="1"/>
  <c r="G8549" i="5" s="1"/>
  <c r="G8550" i="5" s="1"/>
  <c r="G8551" i="5" s="1"/>
  <c r="G8552" i="5" s="1"/>
  <c r="G8553" i="5" s="1"/>
  <c r="G8554" i="5" s="1"/>
  <c r="G8555" i="5" s="1"/>
  <c r="G8556" i="5" s="1"/>
  <c r="G8557" i="5" s="1"/>
  <c r="G8558" i="5" s="1"/>
  <c r="G8559" i="5" s="1"/>
  <c r="G8560" i="5" s="1"/>
  <c r="G8561" i="5" s="1"/>
  <c r="G8562" i="5" s="1"/>
  <c r="G8563" i="5" s="1"/>
  <c r="G8564" i="5" s="1"/>
  <c r="G8565" i="5" s="1"/>
  <c r="G8566" i="5" s="1"/>
  <c r="G8567" i="5" s="1"/>
  <c r="G8568" i="5" s="1"/>
  <c r="G8569" i="5" s="1"/>
  <c r="G8570" i="5" s="1"/>
  <c r="G8571" i="5" s="1"/>
  <c r="G8572" i="5" s="1"/>
  <c r="G8573" i="5" s="1"/>
  <c r="G8574" i="5" s="1"/>
  <c r="G8575" i="5" s="1"/>
  <c r="G8576" i="5" s="1"/>
  <c r="G8577" i="5" s="1"/>
  <c r="G8578" i="5" s="1"/>
  <c r="G8579" i="5" s="1"/>
  <c r="G8580" i="5" s="1"/>
  <c r="G8581" i="5" s="1"/>
  <c r="G8582" i="5" s="1"/>
  <c r="G8583" i="5" s="1"/>
  <c r="G8584" i="5" s="1"/>
  <c r="G8585" i="5" s="1"/>
  <c r="G8586" i="5" s="1"/>
  <c r="G8587" i="5" s="1"/>
  <c r="G8588" i="5" s="1"/>
  <c r="G8589" i="5" s="1"/>
  <c r="G8590" i="5" s="1"/>
  <c r="G8591" i="5" s="1"/>
  <c r="G8592" i="5" s="1"/>
  <c r="G8593" i="5" s="1"/>
  <c r="G8594" i="5" s="1"/>
  <c r="G8595" i="5" s="1"/>
  <c r="G8596" i="5" s="1"/>
  <c r="G8597" i="5" s="1"/>
  <c r="G8598" i="5" s="1"/>
  <c r="G8599" i="5" s="1"/>
  <c r="G8600" i="5" s="1"/>
  <c r="G8601" i="5" s="1"/>
  <c r="G8602" i="5" s="1"/>
  <c r="G8603" i="5" s="1"/>
  <c r="G8604" i="5" s="1"/>
  <c r="G8605" i="5" s="1"/>
  <c r="G8606" i="5" s="1"/>
  <c r="G8607" i="5" s="1"/>
  <c r="G8608" i="5" s="1"/>
  <c r="G8609" i="5" s="1"/>
  <c r="G8610" i="5" s="1"/>
  <c r="G8611" i="5" s="1"/>
  <c r="G8612" i="5" s="1"/>
  <c r="G8613" i="5" s="1"/>
  <c r="G8614" i="5" s="1"/>
  <c r="G8615" i="5" s="1"/>
  <c r="G8616" i="5" s="1"/>
  <c r="G8617" i="5" s="1"/>
  <c r="G8618" i="5" s="1"/>
  <c r="G8619" i="5" s="1"/>
  <c r="G8620" i="5" s="1"/>
  <c r="G8621" i="5" s="1"/>
  <c r="G8622" i="5" s="1"/>
  <c r="G8623" i="5" s="1"/>
  <c r="G8624" i="5" s="1"/>
  <c r="G8625" i="5" s="1"/>
  <c r="G8626" i="5" s="1"/>
  <c r="G8627" i="5" s="1"/>
  <c r="G8628" i="5" s="1"/>
  <c r="G8629" i="5" s="1"/>
  <c r="G8630" i="5" s="1"/>
  <c r="G8631" i="5" s="1"/>
  <c r="G8632" i="5" s="1"/>
  <c r="G8633" i="5" s="1"/>
  <c r="G8634" i="5" s="1"/>
  <c r="G8635" i="5" s="1"/>
  <c r="G8636" i="5" s="1"/>
  <c r="G8637" i="5" s="1"/>
  <c r="G8638" i="5" s="1"/>
  <c r="G8639" i="5" s="1"/>
  <c r="G8640" i="5" s="1"/>
  <c r="G8641" i="5" s="1"/>
  <c r="G8642" i="5" s="1"/>
  <c r="G8643" i="5" s="1"/>
  <c r="G8644" i="5" s="1"/>
  <c r="G8645" i="5" s="1"/>
  <c r="G8646" i="5" s="1"/>
  <c r="G8647" i="5" s="1"/>
  <c r="G8648" i="5" s="1"/>
  <c r="G8649" i="5" s="1"/>
  <c r="G8650" i="5" s="1"/>
  <c r="G8651" i="5" s="1"/>
  <c r="G8652" i="5" s="1"/>
  <c r="G8653" i="5" s="1"/>
  <c r="G8654" i="5" s="1"/>
  <c r="G8655" i="5" s="1"/>
  <c r="G8656" i="5" s="1"/>
  <c r="G8657" i="5" s="1"/>
  <c r="G8658" i="5" s="1"/>
  <c r="G8659" i="5" s="1"/>
  <c r="G8660" i="5" s="1"/>
  <c r="G8661" i="5" s="1"/>
  <c r="G8662" i="5" s="1"/>
  <c r="G8663" i="5" s="1"/>
  <c r="G8664" i="5" s="1"/>
  <c r="G8665" i="5" s="1"/>
  <c r="G8666" i="5" s="1"/>
  <c r="G8667" i="5" s="1"/>
  <c r="G8668" i="5" s="1"/>
  <c r="G8669" i="5" s="1"/>
  <c r="G8670" i="5" s="1"/>
  <c r="G8671" i="5" s="1"/>
  <c r="G8672" i="5" s="1"/>
  <c r="G8673" i="5" s="1"/>
  <c r="G8674" i="5" s="1"/>
  <c r="G8675" i="5" s="1"/>
  <c r="G8676" i="5" s="1"/>
  <c r="G8677" i="5" s="1"/>
  <c r="G8678" i="5" s="1"/>
  <c r="G8679" i="5" s="1"/>
  <c r="G8680" i="5" s="1"/>
  <c r="G8681" i="5" s="1"/>
  <c r="G8682" i="5" s="1"/>
  <c r="G8683" i="5" s="1"/>
  <c r="G8684" i="5" s="1"/>
  <c r="G8685" i="5" s="1"/>
  <c r="G8686" i="5" s="1"/>
  <c r="G8687" i="5" s="1"/>
  <c r="G8688" i="5" s="1"/>
  <c r="G8689" i="5" s="1"/>
  <c r="G8690" i="5" s="1"/>
  <c r="G8691" i="5" s="1"/>
  <c r="G8692" i="5" s="1"/>
  <c r="G8693" i="5" s="1"/>
  <c r="G8694" i="5" s="1"/>
  <c r="G8695" i="5" s="1"/>
  <c r="G8696" i="5" s="1"/>
  <c r="G8697" i="5" s="1"/>
  <c r="G8698" i="5" s="1"/>
  <c r="G8699" i="5" s="1"/>
  <c r="G8700" i="5" s="1"/>
  <c r="G8701" i="5" s="1"/>
  <c r="G8702" i="5" s="1"/>
  <c r="G8703" i="5" s="1"/>
  <c r="G8704" i="5" s="1"/>
  <c r="G8705" i="5" s="1"/>
  <c r="G8706" i="5" s="1"/>
  <c r="G8707" i="5" s="1"/>
  <c r="G8708" i="5" s="1"/>
  <c r="G8709" i="5" s="1"/>
  <c r="G8710" i="5" s="1"/>
  <c r="G8711" i="5" s="1"/>
  <c r="G8712" i="5" s="1"/>
  <c r="G8713" i="5" s="1"/>
  <c r="G8714" i="5" s="1"/>
  <c r="G8715" i="5" s="1"/>
  <c r="G8716" i="5" s="1"/>
  <c r="G8717" i="5" s="1"/>
  <c r="G8718" i="5" s="1"/>
  <c r="G8719" i="5" s="1"/>
  <c r="G8720" i="5" s="1"/>
  <c r="G8721" i="5" s="1"/>
  <c r="G8722" i="5" s="1"/>
  <c r="G8723" i="5" s="1"/>
  <c r="G8724" i="5" s="1"/>
  <c r="G8725" i="5" s="1"/>
  <c r="G8726" i="5" s="1"/>
  <c r="G8727" i="5" s="1"/>
  <c r="G8728" i="5" s="1"/>
  <c r="G8729" i="5" s="1"/>
  <c r="G8730" i="5" s="1"/>
  <c r="G8731" i="5" s="1"/>
  <c r="G8732" i="5" s="1"/>
  <c r="G8733" i="5" s="1"/>
  <c r="G8734" i="5" s="1"/>
  <c r="G8735" i="5" s="1"/>
  <c r="G8736" i="5" s="1"/>
  <c r="G8737" i="5" s="1"/>
  <c r="G8738" i="5" s="1"/>
  <c r="G8739" i="5" s="1"/>
  <c r="G8740" i="5" s="1"/>
  <c r="G8741" i="5" s="1"/>
  <c r="G8742" i="5" s="1"/>
  <c r="G8743" i="5" s="1"/>
  <c r="G8744" i="5" s="1"/>
  <c r="G8745" i="5" s="1"/>
  <c r="G8746" i="5" s="1"/>
  <c r="G8747" i="5" s="1"/>
  <c r="G8748" i="5" s="1"/>
  <c r="G8749" i="5" s="1"/>
  <c r="G8750" i="5" s="1"/>
  <c r="G8751" i="5" s="1"/>
  <c r="G8752" i="5" s="1"/>
  <c r="G8753" i="5" s="1"/>
  <c r="G8754" i="5" s="1"/>
  <c r="G8755" i="5" s="1"/>
  <c r="G8756" i="5" s="1"/>
  <c r="G8757" i="5" s="1"/>
  <c r="G8758" i="5" s="1"/>
  <c r="G8759" i="5" s="1"/>
  <c r="G8760" i="5" s="1"/>
  <c r="G8761" i="5" s="1"/>
  <c r="G8762" i="5" s="1"/>
  <c r="G8763" i="5" s="1"/>
  <c r="G8764" i="5" s="1"/>
  <c r="G8765" i="5" s="1"/>
  <c r="G8766" i="5" s="1"/>
  <c r="G8767" i="5" s="1"/>
  <c r="G8768" i="5" s="1"/>
  <c r="G8769" i="5" s="1"/>
  <c r="G8770" i="5" s="1"/>
  <c r="G8771" i="5" s="1"/>
  <c r="G8772" i="5" s="1"/>
  <c r="G8773" i="5" s="1"/>
  <c r="G8774" i="5" s="1"/>
  <c r="G8775" i="5" s="1"/>
  <c r="G8776" i="5" s="1"/>
  <c r="G8777" i="5" s="1"/>
  <c r="G8778" i="5" s="1"/>
  <c r="G8779" i="5" s="1"/>
  <c r="G8780" i="5" s="1"/>
  <c r="G8781" i="5" s="1"/>
  <c r="G8782" i="5" s="1"/>
  <c r="G8783" i="5" s="1"/>
  <c r="G8784" i="5" s="1"/>
  <c r="G8785" i="5" s="1"/>
  <c r="G8786" i="5" s="1"/>
  <c r="G8787" i="5" s="1"/>
  <c r="G8788" i="5" s="1"/>
  <c r="G8789" i="5" s="1"/>
  <c r="G8790" i="5" s="1"/>
  <c r="G8791" i="5" s="1"/>
  <c r="G8792" i="5" s="1"/>
  <c r="G8793" i="5" s="1"/>
  <c r="G8794" i="5" s="1"/>
  <c r="G8795" i="5" s="1"/>
  <c r="G8796" i="5" s="1"/>
  <c r="G8797" i="5" s="1"/>
  <c r="G8798" i="5" s="1"/>
  <c r="G8799" i="5" s="1"/>
  <c r="G8800" i="5" s="1"/>
  <c r="G8801" i="5" s="1"/>
  <c r="G8802" i="5" s="1"/>
  <c r="G8803" i="5" s="1"/>
  <c r="G8804" i="5" s="1"/>
  <c r="G8805" i="5" s="1"/>
  <c r="G8806" i="5" s="1"/>
  <c r="G8807" i="5" s="1"/>
  <c r="G8808" i="5" s="1"/>
  <c r="G8809" i="5" s="1"/>
  <c r="G8810" i="5" s="1"/>
  <c r="G8811" i="5" s="1"/>
  <c r="G8812" i="5" s="1"/>
  <c r="G8813" i="5" s="1"/>
  <c r="G8814" i="5" s="1"/>
  <c r="G8815" i="5" s="1"/>
  <c r="G8816" i="5" s="1"/>
  <c r="G8817" i="5" s="1"/>
  <c r="G8818" i="5" s="1"/>
  <c r="G8819" i="5" s="1"/>
  <c r="G8820" i="5" s="1"/>
  <c r="G8821" i="5" s="1"/>
  <c r="G8822" i="5" s="1"/>
  <c r="G8823" i="5" s="1"/>
  <c r="G8824" i="5" s="1"/>
  <c r="G8825" i="5" s="1"/>
  <c r="G8826" i="5" s="1"/>
  <c r="G8827" i="5" s="1"/>
  <c r="G8828" i="5" s="1"/>
  <c r="G8829" i="5" s="1"/>
  <c r="G8830" i="5" s="1"/>
  <c r="G8831" i="5" s="1"/>
  <c r="G8832" i="5" s="1"/>
  <c r="G8833" i="5" s="1"/>
  <c r="G8834" i="5" s="1"/>
  <c r="G8835" i="5" s="1"/>
  <c r="G8836" i="5" s="1"/>
  <c r="G8837" i="5" s="1"/>
  <c r="G8838" i="5" s="1"/>
  <c r="G8839" i="5" s="1"/>
  <c r="G8840" i="5" s="1"/>
  <c r="G8841" i="5" s="1"/>
  <c r="G8842" i="5" s="1"/>
  <c r="G8843" i="5" s="1"/>
  <c r="G8844" i="5" s="1"/>
  <c r="G8845" i="5" s="1"/>
  <c r="G8846" i="5" s="1"/>
  <c r="G8847" i="5" s="1"/>
  <c r="G8848" i="5" s="1"/>
  <c r="G8849" i="5" s="1"/>
  <c r="G8850" i="5" s="1"/>
  <c r="G8851" i="5" s="1"/>
  <c r="G8852" i="5" s="1"/>
  <c r="G8853" i="5" s="1"/>
  <c r="G8854" i="5" s="1"/>
  <c r="G8855" i="5" s="1"/>
  <c r="G8856" i="5" s="1"/>
  <c r="G8857" i="5" s="1"/>
  <c r="G8858" i="5" s="1"/>
  <c r="G8859" i="5" s="1"/>
  <c r="G8860" i="5" s="1"/>
  <c r="G8861" i="5" s="1"/>
  <c r="G8862" i="5" s="1"/>
  <c r="G8863" i="5" s="1"/>
  <c r="G8864" i="5" s="1"/>
  <c r="G8865" i="5" s="1"/>
  <c r="G8866" i="5" s="1"/>
  <c r="G8867" i="5" s="1"/>
  <c r="G8868" i="5" s="1"/>
  <c r="G8869" i="5" s="1"/>
  <c r="G8870" i="5" s="1"/>
  <c r="G8871" i="5" s="1"/>
  <c r="G8872" i="5" s="1"/>
  <c r="G8873" i="5" s="1"/>
  <c r="G8874" i="5" s="1"/>
  <c r="G8875" i="5" s="1"/>
  <c r="G8876" i="5" s="1"/>
  <c r="G8877" i="5" s="1"/>
  <c r="G8878" i="5" s="1"/>
  <c r="G8879" i="5" s="1"/>
  <c r="G8880" i="5" s="1"/>
  <c r="G8881" i="5" s="1"/>
  <c r="G8882" i="5" s="1"/>
  <c r="G8883" i="5" s="1"/>
  <c r="G8884" i="5" s="1"/>
  <c r="G8885" i="5" s="1"/>
  <c r="G8886" i="5" s="1"/>
  <c r="G8887" i="5" s="1"/>
  <c r="G8888" i="5" s="1"/>
  <c r="G8889" i="5" s="1"/>
  <c r="G8890" i="5" s="1"/>
  <c r="G8891" i="5" s="1"/>
  <c r="G8892" i="5" s="1"/>
  <c r="G8893" i="5" s="1"/>
  <c r="G8894" i="5" s="1"/>
  <c r="G8895" i="5" s="1"/>
  <c r="G8896" i="5" s="1"/>
  <c r="G8897" i="5" s="1"/>
  <c r="G8898" i="5" s="1"/>
  <c r="G8899" i="5" s="1"/>
  <c r="G8900" i="5" s="1"/>
  <c r="G8901" i="5" s="1"/>
  <c r="G8902" i="5" s="1"/>
  <c r="G8903" i="5" s="1"/>
  <c r="G8904" i="5" s="1"/>
  <c r="G8905" i="5" s="1"/>
  <c r="G8906" i="5" s="1"/>
  <c r="G8907" i="5" s="1"/>
  <c r="G8908" i="5" s="1"/>
  <c r="G8909" i="5" s="1"/>
  <c r="G8910" i="5" s="1"/>
  <c r="G8911" i="5" s="1"/>
  <c r="G8912" i="5" s="1"/>
  <c r="G8913" i="5" s="1"/>
  <c r="G8914" i="5" s="1"/>
  <c r="G8915" i="5" s="1"/>
  <c r="G8916" i="5" s="1"/>
  <c r="G8917" i="5" s="1"/>
  <c r="G8918" i="5" s="1"/>
  <c r="G8919" i="5" s="1"/>
  <c r="G8920" i="5" s="1"/>
  <c r="G8921" i="5" s="1"/>
  <c r="G8922" i="5" s="1"/>
  <c r="G8923" i="5" s="1"/>
  <c r="G8924" i="5" s="1"/>
  <c r="G8925" i="5" s="1"/>
  <c r="G8926" i="5" s="1"/>
  <c r="G8927" i="5" s="1"/>
  <c r="G8928" i="5" s="1"/>
  <c r="G8929" i="5" s="1"/>
  <c r="G8930" i="5" s="1"/>
  <c r="G8931" i="5" s="1"/>
  <c r="G8932" i="5" s="1"/>
  <c r="G8933" i="5" s="1"/>
  <c r="G8934" i="5" s="1"/>
  <c r="G8935" i="5" s="1"/>
  <c r="G8936" i="5" s="1"/>
  <c r="G8937" i="5" s="1"/>
  <c r="G8938" i="5" s="1"/>
  <c r="G8939" i="5" s="1"/>
  <c r="G8940" i="5" s="1"/>
  <c r="G8941" i="5" s="1"/>
  <c r="G8942" i="5" s="1"/>
  <c r="G8943" i="5" s="1"/>
  <c r="G8944" i="5" s="1"/>
  <c r="G8945" i="5" s="1"/>
  <c r="G8946" i="5" s="1"/>
  <c r="G8947" i="5" s="1"/>
  <c r="G8948" i="5" s="1"/>
  <c r="G8949" i="5" s="1"/>
  <c r="G8950" i="5" s="1"/>
  <c r="G8951" i="5" s="1"/>
  <c r="G8952" i="5" s="1"/>
  <c r="G8953" i="5" s="1"/>
  <c r="G8954" i="5" s="1"/>
  <c r="G8955" i="5" s="1"/>
  <c r="G8956" i="5" s="1"/>
  <c r="G8957" i="5" s="1"/>
  <c r="G8958" i="5" s="1"/>
  <c r="G8959" i="5" s="1"/>
  <c r="G8960" i="5" s="1"/>
  <c r="G8961" i="5" s="1"/>
  <c r="G8962" i="5" s="1"/>
  <c r="G8963" i="5" s="1"/>
  <c r="G8964" i="5" s="1"/>
  <c r="G8965" i="5" s="1"/>
  <c r="G8966" i="5" s="1"/>
  <c r="G8967" i="5" s="1"/>
  <c r="G8968" i="5" s="1"/>
  <c r="G8969" i="5" s="1"/>
  <c r="G8970" i="5" s="1"/>
  <c r="G8971" i="5" s="1"/>
  <c r="G8972" i="5" s="1"/>
  <c r="G8973" i="5" s="1"/>
  <c r="G8974" i="5" s="1"/>
  <c r="G8975" i="5" s="1"/>
  <c r="G8976" i="5" s="1"/>
  <c r="G8977" i="5" s="1"/>
  <c r="G8978" i="5" s="1"/>
  <c r="G8979" i="5" s="1"/>
  <c r="G8980" i="5" s="1"/>
  <c r="G8981" i="5" s="1"/>
  <c r="G8982" i="5" s="1"/>
  <c r="G8983" i="5" s="1"/>
  <c r="G8984" i="5" s="1"/>
  <c r="G8985" i="5" s="1"/>
  <c r="G8986" i="5" s="1"/>
  <c r="G8987" i="5" s="1"/>
  <c r="G8988" i="5" s="1"/>
  <c r="G8989" i="5" s="1"/>
  <c r="G8990" i="5" s="1"/>
  <c r="G8991" i="5" s="1"/>
  <c r="G8992" i="5" s="1"/>
  <c r="G8993" i="5" s="1"/>
  <c r="G8994" i="5" s="1"/>
  <c r="G8995" i="5" s="1"/>
  <c r="G8996" i="5" s="1"/>
  <c r="G8997" i="5" s="1"/>
  <c r="G8998" i="5" s="1"/>
  <c r="G8999" i="5" s="1"/>
  <c r="G9000" i="5" s="1"/>
  <c r="G9001" i="5" s="1"/>
  <c r="G9002" i="5" s="1"/>
  <c r="G9003" i="5" s="1"/>
  <c r="G9004" i="5" s="1"/>
  <c r="G9005" i="5" s="1"/>
  <c r="G9006" i="5" s="1"/>
  <c r="G9007" i="5" s="1"/>
  <c r="G9008" i="5" s="1"/>
  <c r="G9009" i="5" s="1"/>
  <c r="G9010" i="5" s="1"/>
  <c r="G9011" i="5" s="1"/>
  <c r="G9012" i="5" s="1"/>
  <c r="G9013" i="5" s="1"/>
  <c r="G9014" i="5" s="1"/>
  <c r="G9015" i="5" s="1"/>
  <c r="G9016" i="5" s="1"/>
  <c r="G9017" i="5" s="1"/>
  <c r="G9018" i="5" s="1"/>
  <c r="G9019" i="5" s="1"/>
  <c r="G9020" i="5" s="1"/>
  <c r="G9021" i="5" s="1"/>
  <c r="G9022" i="5" s="1"/>
  <c r="G9023" i="5" s="1"/>
  <c r="G9024" i="5" s="1"/>
  <c r="G9025" i="5" s="1"/>
  <c r="G9026" i="5" s="1"/>
  <c r="G9027" i="5" s="1"/>
  <c r="G9028" i="5" s="1"/>
  <c r="G9029" i="5" s="1"/>
  <c r="G9030" i="5" s="1"/>
  <c r="G9031" i="5" s="1"/>
  <c r="G9032" i="5" s="1"/>
  <c r="G9033" i="5" s="1"/>
  <c r="G9034" i="5" s="1"/>
  <c r="G9035" i="5" s="1"/>
  <c r="G9036" i="5" s="1"/>
  <c r="G9037" i="5" s="1"/>
  <c r="G9038" i="5" s="1"/>
  <c r="G9039" i="5" s="1"/>
  <c r="G9040" i="5" s="1"/>
  <c r="G9041" i="5" s="1"/>
  <c r="G9042" i="5" s="1"/>
  <c r="G9043" i="5" s="1"/>
  <c r="G9044" i="5" s="1"/>
  <c r="G9045" i="5" s="1"/>
  <c r="G9046" i="5" s="1"/>
  <c r="G9047" i="5" s="1"/>
  <c r="G9048" i="5" s="1"/>
  <c r="G9049" i="5" s="1"/>
  <c r="G9050" i="5" s="1"/>
  <c r="G9051" i="5" s="1"/>
  <c r="G9052" i="5" s="1"/>
  <c r="G9053" i="5" s="1"/>
  <c r="G9054" i="5" s="1"/>
  <c r="G9055" i="5" s="1"/>
  <c r="G9056" i="5" s="1"/>
  <c r="G9057" i="5" s="1"/>
  <c r="G9058" i="5" s="1"/>
  <c r="G9059" i="5" s="1"/>
  <c r="G9060" i="5" s="1"/>
  <c r="G9061" i="5" s="1"/>
  <c r="G9062" i="5" s="1"/>
  <c r="G9063" i="5" s="1"/>
  <c r="G9064" i="5" s="1"/>
  <c r="G9065" i="5" s="1"/>
  <c r="G9066" i="5" s="1"/>
  <c r="G9067" i="5" s="1"/>
  <c r="G9068" i="5" s="1"/>
  <c r="G9069" i="5" s="1"/>
  <c r="G9070" i="5" s="1"/>
  <c r="G9071" i="5" s="1"/>
  <c r="G9072" i="5" s="1"/>
  <c r="G9073" i="5" s="1"/>
  <c r="G9074" i="5" s="1"/>
  <c r="G9075" i="5" s="1"/>
  <c r="G9076" i="5" s="1"/>
  <c r="G9077" i="5" s="1"/>
  <c r="G9078" i="5" s="1"/>
  <c r="G9079" i="5" s="1"/>
  <c r="G9080" i="5" s="1"/>
  <c r="G9081" i="5" s="1"/>
  <c r="G9082" i="5" s="1"/>
  <c r="G9083" i="5" s="1"/>
  <c r="G9084" i="5" s="1"/>
  <c r="G9085" i="5" s="1"/>
  <c r="G9086" i="5" s="1"/>
  <c r="G9087" i="5" s="1"/>
  <c r="G9088" i="5" s="1"/>
  <c r="G9089" i="5" s="1"/>
  <c r="G9090" i="5" s="1"/>
  <c r="G9091" i="5" s="1"/>
  <c r="G9092" i="5" s="1"/>
  <c r="G9093" i="5" s="1"/>
  <c r="G9094" i="5" s="1"/>
  <c r="G9095" i="5" s="1"/>
  <c r="G9096" i="5" s="1"/>
  <c r="G9097" i="5" s="1"/>
  <c r="G9098" i="5" s="1"/>
  <c r="G9099" i="5" s="1"/>
  <c r="G9100" i="5" s="1"/>
  <c r="G9101" i="5" s="1"/>
  <c r="G9102" i="5" s="1"/>
  <c r="G9103" i="5" s="1"/>
  <c r="G9104" i="5" s="1"/>
  <c r="G9105" i="5" s="1"/>
  <c r="G9106" i="5" s="1"/>
  <c r="G9107" i="5" s="1"/>
  <c r="G9108" i="5" s="1"/>
  <c r="G9109" i="5" s="1"/>
  <c r="G9110" i="5" s="1"/>
  <c r="G9111" i="5" s="1"/>
  <c r="G9112" i="5" s="1"/>
  <c r="G9113" i="5" s="1"/>
  <c r="G9114" i="5" s="1"/>
  <c r="G9115" i="5" s="1"/>
  <c r="G9116" i="5" s="1"/>
  <c r="G9117" i="5" s="1"/>
  <c r="G9118" i="5" s="1"/>
  <c r="G9119" i="5" s="1"/>
  <c r="G9120" i="5" s="1"/>
  <c r="G9121" i="5" s="1"/>
  <c r="G9122" i="5" s="1"/>
  <c r="G9123" i="5" s="1"/>
  <c r="G9124" i="5" s="1"/>
  <c r="G9125" i="5" s="1"/>
  <c r="G9126" i="5" s="1"/>
  <c r="G9127" i="5" s="1"/>
  <c r="G9128" i="5" s="1"/>
  <c r="G9129" i="5" s="1"/>
  <c r="G9130" i="5" s="1"/>
  <c r="G9131" i="5" s="1"/>
  <c r="G9132" i="5" s="1"/>
  <c r="G9133" i="5" s="1"/>
  <c r="G9134" i="5" s="1"/>
  <c r="G9135" i="5" s="1"/>
  <c r="G9136" i="5" s="1"/>
  <c r="G9137" i="5" s="1"/>
  <c r="G9138" i="5" s="1"/>
  <c r="G9139" i="5" s="1"/>
  <c r="G9140" i="5" s="1"/>
  <c r="G9141" i="5" s="1"/>
  <c r="G9142" i="5" s="1"/>
  <c r="G9143" i="5" s="1"/>
  <c r="G9144" i="5" s="1"/>
  <c r="G9145" i="5" s="1"/>
  <c r="G9146" i="5" s="1"/>
  <c r="G9147" i="5" s="1"/>
  <c r="G9148" i="5" s="1"/>
  <c r="G9149" i="5" s="1"/>
  <c r="G9150" i="5" s="1"/>
  <c r="G9151" i="5" s="1"/>
  <c r="G9152" i="5" s="1"/>
  <c r="G9153" i="5" s="1"/>
  <c r="G9154" i="5" s="1"/>
  <c r="G9155" i="5" s="1"/>
  <c r="G9156" i="5" s="1"/>
  <c r="G9157" i="5" s="1"/>
  <c r="G9158" i="5" s="1"/>
  <c r="G9159" i="5" s="1"/>
  <c r="G9160" i="5" s="1"/>
  <c r="G9161" i="5" s="1"/>
  <c r="G9162" i="5" s="1"/>
  <c r="G9163" i="5" s="1"/>
  <c r="G9164" i="5" s="1"/>
  <c r="G9165" i="5" s="1"/>
  <c r="G9166" i="5" s="1"/>
  <c r="G9167" i="5" s="1"/>
  <c r="G9168" i="5" s="1"/>
  <c r="G9169" i="5" s="1"/>
  <c r="G9170" i="5" s="1"/>
  <c r="G9171" i="5" s="1"/>
  <c r="G9172" i="5" s="1"/>
  <c r="G9173" i="5" s="1"/>
  <c r="G9174" i="5" s="1"/>
  <c r="G9175" i="5" s="1"/>
  <c r="G9176" i="5" s="1"/>
  <c r="G9177" i="5" s="1"/>
  <c r="G9178" i="5" s="1"/>
  <c r="G9179" i="5" s="1"/>
  <c r="G9180" i="5" s="1"/>
  <c r="G9181" i="5" s="1"/>
  <c r="G9182" i="5" s="1"/>
  <c r="G9183" i="5" s="1"/>
  <c r="G9184" i="5" s="1"/>
  <c r="G9185" i="5" s="1"/>
  <c r="G9186" i="5" s="1"/>
  <c r="G9187" i="5" s="1"/>
  <c r="G9188" i="5" s="1"/>
  <c r="G9189" i="5" s="1"/>
  <c r="G9190" i="5" s="1"/>
  <c r="G9191" i="5" s="1"/>
  <c r="G9192" i="5" s="1"/>
  <c r="G9193" i="5" s="1"/>
  <c r="G9194" i="5" s="1"/>
  <c r="G9195" i="5" s="1"/>
  <c r="G9196" i="5" s="1"/>
  <c r="G9197" i="5" s="1"/>
  <c r="G9198" i="5" s="1"/>
  <c r="G9199" i="5" s="1"/>
  <c r="G9200" i="5" s="1"/>
  <c r="G9201" i="5" s="1"/>
  <c r="G9202" i="5" s="1"/>
  <c r="G9203" i="5" s="1"/>
  <c r="G9204" i="5" s="1"/>
  <c r="G9205" i="5" s="1"/>
  <c r="G9206" i="5" s="1"/>
  <c r="G9207" i="5" s="1"/>
  <c r="G9208" i="5" s="1"/>
  <c r="G9209" i="5" s="1"/>
  <c r="G9210" i="5" s="1"/>
  <c r="G9211" i="5" s="1"/>
  <c r="G9212" i="5" s="1"/>
  <c r="G9213" i="5" s="1"/>
  <c r="G9214" i="5" s="1"/>
  <c r="G9215" i="5" s="1"/>
  <c r="G9216" i="5" s="1"/>
  <c r="G9217" i="5" s="1"/>
  <c r="G9218" i="5" s="1"/>
  <c r="G9219" i="5" s="1"/>
  <c r="G9220" i="5" s="1"/>
  <c r="G9221" i="5" s="1"/>
  <c r="G9222" i="5" s="1"/>
  <c r="G9223" i="5" s="1"/>
  <c r="G9224" i="5" s="1"/>
  <c r="G9225" i="5" s="1"/>
  <c r="G9226" i="5" s="1"/>
  <c r="G9227" i="5" s="1"/>
  <c r="G9228" i="5" s="1"/>
  <c r="G9229" i="5" s="1"/>
  <c r="G9230" i="5" s="1"/>
  <c r="G9231" i="5" s="1"/>
  <c r="G9232" i="5" s="1"/>
  <c r="G9233" i="5" s="1"/>
  <c r="G9234" i="5" s="1"/>
  <c r="G9235" i="5" s="1"/>
  <c r="G9236" i="5" s="1"/>
  <c r="G9237" i="5" s="1"/>
  <c r="G9238" i="5" s="1"/>
  <c r="G9239" i="5" s="1"/>
  <c r="G9240" i="5" s="1"/>
  <c r="G9241" i="5" s="1"/>
  <c r="G9242" i="5" s="1"/>
  <c r="G9243" i="5" s="1"/>
  <c r="G9244" i="5" s="1"/>
  <c r="G9245" i="5" s="1"/>
  <c r="G9246" i="5" s="1"/>
  <c r="G9247" i="5" s="1"/>
  <c r="G9248" i="5" s="1"/>
  <c r="G9249" i="5" s="1"/>
  <c r="G9250" i="5" s="1"/>
  <c r="G9251" i="5" s="1"/>
  <c r="G9252" i="5" s="1"/>
  <c r="G9253" i="5" s="1"/>
  <c r="G9254" i="5" s="1"/>
  <c r="G9255" i="5" s="1"/>
  <c r="G9256" i="5" s="1"/>
  <c r="G9257" i="5" s="1"/>
  <c r="G9258" i="5" s="1"/>
  <c r="G9259" i="5" s="1"/>
  <c r="G9260" i="5" s="1"/>
  <c r="G9261" i="5" s="1"/>
  <c r="G9262" i="5" s="1"/>
  <c r="G9263" i="5" s="1"/>
  <c r="G9264" i="5" s="1"/>
  <c r="G9265" i="5" s="1"/>
  <c r="G9266" i="5" s="1"/>
  <c r="G9267" i="5" s="1"/>
  <c r="G9268" i="5" s="1"/>
  <c r="G9269" i="5" s="1"/>
  <c r="G9270" i="5" s="1"/>
  <c r="G9271" i="5" s="1"/>
  <c r="G9272" i="5" s="1"/>
  <c r="G9273" i="5" s="1"/>
  <c r="G9274" i="5" s="1"/>
  <c r="G9275" i="5" s="1"/>
  <c r="G9276" i="5" s="1"/>
  <c r="G9277" i="5" s="1"/>
  <c r="G9278" i="5" s="1"/>
  <c r="G9279" i="5" s="1"/>
  <c r="G9280" i="5" s="1"/>
  <c r="G9281" i="5" s="1"/>
  <c r="G9282" i="5" s="1"/>
  <c r="G9283" i="5" s="1"/>
  <c r="G9284" i="5" s="1"/>
  <c r="G9285" i="5" s="1"/>
  <c r="G9286" i="5" s="1"/>
  <c r="G9287" i="5" s="1"/>
  <c r="G9288" i="5" s="1"/>
  <c r="G9289" i="5" s="1"/>
  <c r="G9290" i="5" s="1"/>
  <c r="G9291" i="5" s="1"/>
  <c r="G9292" i="5" s="1"/>
  <c r="G9293" i="5" s="1"/>
  <c r="G9294" i="5" s="1"/>
  <c r="G9295" i="5" s="1"/>
  <c r="G9296" i="5" s="1"/>
  <c r="G9297" i="5" s="1"/>
  <c r="G9298" i="5" s="1"/>
  <c r="G9299" i="5" s="1"/>
  <c r="G9300" i="5" s="1"/>
  <c r="G9301" i="5" s="1"/>
  <c r="G9302" i="5" s="1"/>
  <c r="G9303" i="5" s="1"/>
  <c r="G9304" i="5" s="1"/>
  <c r="G9305" i="5" s="1"/>
  <c r="G9306" i="5" s="1"/>
  <c r="G9307" i="5" s="1"/>
  <c r="G9308" i="5" s="1"/>
  <c r="G9309" i="5" s="1"/>
  <c r="G9310" i="5" s="1"/>
  <c r="G9311" i="5" s="1"/>
  <c r="G9312" i="5" s="1"/>
  <c r="G9313" i="5" s="1"/>
  <c r="G9314" i="5" s="1"/>
  <c r="G9315" i="5" s="1"/>
  <c r="G9316" i="5" s="1"/>
  <c r="G9317" i="5" s="1"/>
  <c r="G9318" i="5" s="1"/>
  <c r="G9319" i="5" s="1"/>
  <c r="G9320" i="5" s="1"/>
  <c r="G9321" i="5" s="1"/>
  <c r="G9322" i="5" s="1"/>
  <c r="G9323" i="5" s="1"/>
  <c r="G9324" i="5" s="1"/>
  <c r="G9325" i="5" s="1"/>
  <c r="G9326" i="5" s="1"/>
  <c r="G9327" i="5" s="1"/>
  <c r="G9328" i="5" s="1"/>
  <c r="G9329" i="5" s="1"/>
  <c r="G9330" i="5" s="1"/>
  <c r="G9331" i="5" s="1"/>
  <c r="G9332" i="5" s="1"/>
  <c r="G9333" i="5" s="1"/>
  <c r="G9334" i="5" s="1"/>
  <c r="G9335" i="5" s="1"/>
  <c r="G9336" i="5" s="1"/>
  <c r="G9337" i="5" s="1"/>
  <c r="G9338" i="5" s="1"/>
  <c r="G9339" i="5" s="1"/>
  <c r="G9340" i="5" s="1"/>
  <c r="G9341" i="5" s="1"/>
  <c r="G9342" i="5" s="1"/>
  <c r="G9343" i="5" s="1"/>
  <c r="G9344" i="5" s="1"/>
  <c r="G9345" i="5" s="1"/>
  <c r="G9346" i="5" s="1"/>
  <c r="G9347" i="5" s="1"/>
  <c r="G9348" i="5" s="1"/>
  <c r="G9349" i="5" s="1"/>
  <c r="G9350" i="5" s="1"/>
  <c r="G9351" i="5" s="1"/>
  <c r="G9352" i="5" s="1"/>
  <c r="G9353" i="5" s="1"/>
  <c r="G9354" i="5" s="1"/>
  <c r="G9355" i="5" s="1"/>
  <c r="G9356" i="5" s="1"/>
  <c r="G9357" i="5" s="1"/>
  <c r="G9358" i="5" s="1"/>
  <c r="G9359" i="5" s="1"/>
  <c r="G9360" i="5" s="1"/>
  <c r="G9361" i="5" s="1"/>
  <c r="G9362" i="5" s="1"/>
  <c r="G9363" i="5" s="1"/>
  <c r="G9364" i="5" s="1"/>
  <c r="G9365" i="5" s="1"/>
  <c r="G9366" i="5" s="1"/>
  <c r="G9367" i="5" s="1"/>
  <c r="G9368" i="5" s="1"/>
  <c r="G9369" i="5" s="1"/>
  <c r="G9370" i="5" s="1"/>
  <c r="G9371" i="5" s="1"/>
  <c r="G9372" i="5" s="1"/>
  <c r="G9373" i="5" s="1"/>
  <c r="G9374" i="5" s="1"/>
  <c r="G9375" i="5" s="1"/>
  <c r="G9376" i="5" s="1"/>
  <c r="G9377" i="5" s="1"/>
  <c r="G9378" i="5" s="1"/>
  <c r="G9379" i="5" s="1"/>
  <c r="G9380" i="5" s="1"/>
  <c r="G9381" i="5" s="1"/>
  <c r="G9382" i="5" s="1"/>
  <c r="G9383" i="5" s="1"/>
  <c r="G9384" i="5" s="1"/>
  <c r="G9385" i="5" s="1"/>
  <c r="G9386" i="5" s="1"/>
  <c r="G9387" i="5" s="1"/>
  <c r="G9388" i="5" s="1"/>
  <c r="G9389" i="5" s="1"/>
  <c r="G9390" i="5" s="1"/>
  <c r="G9391" i="5" s="1"/>
  <c r="G9392" i="5" s="1"/>
  <c r="G9393" i="5" s="1"/>
  <c r="G9394" i="5" s="1"/>
  <c r="G9395" i="5" s="1"/>
  <c r="G9396" i="5" s="1"/>
  <c r="G9397" i="5" s="1"/>
  <c r="G9398" i="5" s="1"/>
  <c r="G9399" i="5" s="1"/>
  <c r="G9400" i="5" s="1"/>
  <c r="G9401" i="5" s="1"/>
  <c r="G9402" i="5" s="1"/>
  <c r="G9403" i="5" s="1"/>
  <c r="G9404" i="5" s="1"/>
  <c r="G9405" i="5" s="1"/>
  <c r="G9406" i="5" s="1"/>
  <c r="G9407" i="5" s="1"/>
  <c r="G9408" i="5" s="1"/>
  <c r="G9409" i="5" s="1"/>
  <c r="G9410" i="5" s="1"/>
  <c r="G9411" i="5" s="1"/>
  <c r="G9412" i="5" s="1"/>
  <c r="G9413" i="5" s="1"/>
  <c r="G9414" i="5" s="1"/>
  <c r="G9415" i="5" s="1"/>
  <c r="G9416" i="5" s="1"/>
  <c r="G9417" i="5" s="1"/>
  <c r="G9418" i="5" s="1"/>
  <c r="G9419" i="5" s="1"/>
  <c r="G9420" i="5" s="1"/>
  <c r="G9421" i="5" s="1"/>
  <c r="G9422" i="5" s="1"/>
  <c r="G9423" i="5" s="1"/>
  <c r="G9424" i="5" s="1"/>
  <c r="G9425" i="5" s="1"/>
  <c r="G9426" i="5" s="1"/>
  <c r="G9427" i="5" s="1"/>
  <c r="G9428" i="5" s="1"/>
  <c r="G9429" i="5" s="1"/>
  <c r="G9430" i="5" s="1"/>
  <c r="G9431" i="5" s="1"/>
  <c r="G9432" i="5" s="1"/>
  <c r="G9433" i="5" s="1"/>
  <c r="G9434" i="5" s="1"/>
  <c r="G9435" i="5" s="1"/>
  <c r="G9436" i="5" s="1"/>
  <c r="G9437" i="5" s="1"/>
  <c r="G9438" i="5" s="1"/>
  <c r="G9439" i="5" s="1"/>
  <c r="G9440" i="5" s="1"/>
  <c r="G9441" i="5" s="1"/>
  <c r="G9442" i="5" s="1"/>
  <c r="G9443" i="5" s="1"/>
  <c r="G9444" i="5" s="1"/>
  <c r="G9445" i="5" s="1"/>
  <c r="G9446" i="5" s="1"/>
  <c r="G9447" i="5" s="1"/>
  <c r="G9448" i="5" s="1"/>
  <c r="G9449" i="5" s="1"/>
  <c r="G9450" i="5" s="1"/>
  <c r="G9451" i="5" s="1"/>
  <c r="G9452" i="5" s="1"/>
  <c r="G9453" i="5" s="1"/>
  <c r="G9454" i="5" s="1"/>
  <c r="G9455" i="5" s="1"/>
  <c r="G9456" i="5" s="1"/>
  <c r="G9457" i="5" s="1"/>
  <c r="G9458" i="5" s="1"/>
  <c r="G9459" i="5" s="1"/>
  <c r="G9460" i="5" s="1"/>
  <c r="G9461" i="5" s="1"/>
  <c r="G9462" i="5" s="1"/>
  <c r="G9463" i="5" s="1"/>
  <c r="G9464" i="5" s="1"/>
  <c r="G9465" i="5" s="1"/>
  <c r="G9466" i="5" s="1"/>
  <c r="G9467" i="5" s="1"/>
  <c r="G9468" i="5" s="1"/>
  <c r="G9469" i="5" s="1"/>
  <c r="G9470" i="5" s="1"/>
  <c r="G9471" i="5" s="1"/>
  <c r="G9472" i="5" s="1"/>
  <c r="G9473" i="5" s="1"/>
  <c r="G9474" i="5" s="1"/>
  <c r="G9475" i="5" s="1"/>
  <c r="G9476" i="5" s="1"/>
  <c r="G9477" i="5" s="1"/>
  <c r="G9478" i="5" s="1"/>
  <c r="G9479" i="5" s="1"/>
  <c r="G9480" i="5" s="1"/>
  <c r="G9481" i="5" s="1"/>
  <c r="G9482" i="5" s="1"/>
  <c r="G9483" i="5" s="1"/>
  <c r="G9484" i="5" s="1"/>
  <c r="G9485" i="5" s="1"/>
  <c r="G9486" i="5" s="1"/>
  <c r="G9487" i="5" s="1"/>
  <c r="G9488" i="5" s="1"/>
  <c r="G9489" i="5" s="1"/>
  <c r="G9490" i="5" s="1"/>
  <c r="G9491" i="5" s="1"/>
  <c r="G9492" i="5" s="1"/>
  <c r="G9493" i="5" s="1"/>
  <c r="G9494" i="5" s="1"/>
  <c r="G9495" i="5" s="1"/>
  <c r="G9496" i="5" s="1"/>
  <c r="G9497" i="5" s="1"/>
  <c r="G9498" i="5" s="1"/>
  <c r="G9499" i="5" s="1"/>
  <c r="G9500" i="5" s="1"/>
  <c r="G9501" i="5" s="1"/>
  <c r="G9502" i="5" s="1"/>
  <c r="G9503" i="5" s="1"/>
  <c r="G9504" i="5" s="1"/>
  <c r="G9505" i="5" s="1"/>
  <c r="G9506" i="5" s="1"/>
  <c r="G9507" i="5" s="1"/>
  <c r="G9508" i="5" s="1"/>
  <c r="G9509" i="5" s="1"/>
  <c r="G9510" i="5" s="1"/>
  <c r="G9511" i="5" s="1"/>
  <c r="G9512" i="5" s="1"/>
  <c r="G9513" i="5" s="1"/>
  <c r="G9514" i="5" s="1"/>
  <c r="G9515" i="5" s="1"/>
  <c r="G9516" i="5" s="1"/>
  <c r="G9517" i="5" s="1"/>
  <c r="G9518" i="5" s="1"/>
  <c r="G9519" i="5" s="1"/>
  <c r="G9520" i="5" s="1"/>
  <c r="G9521" i="5" s="1"/>
  <c r="G9522" i="5" s="1"/>
  <c r="G9523" i="5" s="1"/>
  <c r="G9524" i="5" s="1"/>
  <c r="G9525" i="5" s="1"/>
  <c r="G9526" i="5" s="1"/>
  <c r="G9527" i="5" s="1"/>
  <c r="G9528" i="5" s="1"/>
  <c r="G9529" i="5" s="1"/>
  <c r="G9530" i="5" s="1"/>
  <c r="G9531" i="5" s="1"/>
  <c r="G9532" i="5" s="1"/>
  <c r="G9533" i="5" s="1"/>
  <c r="G9534" i="5" s="1"/>
  <c r="G9535" i="5" s="1"/>
  <c r="G9536" i="5" s="1"/>
  <c r="G9537" i="5" s="1"/>
  <c r="G9538" i="5" s="1"/>
  <c r="G9539" i="5" s="1"/>
  <c r="G9540" i="5" s="1"/>
  <c r="G9541" i="5" s="1"/>
  <c r="G9542" i="5" s="1"/>
  <c r="G9543" i="5" s="1"/>
  <c r="G9544" i="5" s="1"/>
  <c r="G9545" i="5" s="1"/>
  <c r="G9546" i="5" s="1"/>
  <c r="G9547" i="5" s="1"/>
  <c r="G9548" i="5" s="1"/>
  <c r="G9549" i="5" s="1"/>
  <c r="G9550" i="5" s="1"/>
  <c r="G9551" i="5" s="1"/>
  <c r="G9552" i="5" s="1"/>
  <c r="G9553" i="5" s="1"/>
  <c r="G9554" i="5" s="1"/>
  <c r="G9555" i="5" s="1"/>
  <c r="G9556" i="5" s="1"/>
  <c r="G9557" i="5" s="1"/>
  <c r="G9558" i="5" s="1"/>
  <c r="G9559" i="5" s="1"/>
  <c r="G9560" i="5" s="1"/>
  <c r="G9561" i="5" s="1"/>
  <c r="G9562" i="5" s="1"/>
  <c r="G9563" i="5" s="1"/>
  <c r="G9564" i="5" s="1"/>
  <c r="G9565" i="5" s="1"/>
  <c r="G9566" i="5" s="1"/>
  <c r="G9567" i="5" s="1"/>
  <c r="G9568" i="5" s="1"/>
  <c r="G9569" i="5" s="1"/>
  <c r="G9570" i="5" s="1"/>
  <c r="G9571" i="5" s="1"/>
  <c r="G9572" i="5" s="1"/>
  <c r="G9573" i="5" s="1"/>
  <c r="G9574" i="5" s="1"/>
  <c r="G9575" i="5" s="1"/>
  <c r="G9576" i="5" s="1"/>
  <c r="G9577" i="5" s="1"/>
  <c r="G9578" i="5" s="1"/>
  <c r="G9579" i="5" s="1"/>
  <c r="G9580" i="5" s="1"/>
  <c r="G9581" i="5" s="1"/>
  <c r="G9582" i="5" s="1"/>
  <c r="G9583" i="5" s="1"/>
  <c r="G9584" i="5" s="1"/>
  <c r="G9585" i="5" s="1"/>
  <c r="G9586" i="5" s="1"/>
  <c r="G9587" i="5" s="1"/>
  <c r="G9588" i="5" s="1"/>
  <c r="G9589" i="5" s="1"/>
  <c r="G9590" i="5" s="1"/>
  <c r="G9591" i="5" s="1"/>
  <c r="G9592" i="5" s="1"/>
  <c r="G9593" i="5" s="1"/>
  <c r="G9594" i="5" s="1"/>
  <c r="G9595" i="5" s="1"/>
  <c r="G9596" i="5" s="1"/>
  <c r="G9597" i="5" s="1"/>
  <c r="G9598" i="5" s="1"/>
  <c r="G9599" i="5" s="1"/>
  <c r="G9600" i="5" s="1"/>
  <c r="G9601" i="5" s="1"/>
  <c r="G9602" i="5" s="1"/>
  <c r="G9603" i="5" s="1"/>
  <c r="G9604" i="5" s="1"/>
  <c r="G9605" i="5" s="1"/>
  <c r="G9606" i="5" s="1"/>
  <c r="G9607" i="5" s="1"/>
  <c r="G9608" i="5" s="1"/>
  <c r="G9609" i="5" s="1"/>
  <c r="G9610" i="5" s="1"/>
  <c r="G9611" i="5" s="1"/>
  <c r="G9612" i="5" s="1"/>
  <c r="G9613" i="5" s="1"/>
  <c r="G9614" i="5" s="1"/>
  <c r="G9615" i="5" s="1"/>
  <c r="G9616" i="5" s="1"/>
  <c r="G9617" i="5" s="1"/>
  <c r="G9618" i="5" s="1"/>
  <c r="G9619" i="5" s="1"/>
  <c r="G9620" i="5" s="1"/>
  <c r="G9621" i="5" s="1"/>
  <c r="G9622" i="5" s="1"/>
  <c r="G9623" i="5" s="1"/>
  <c r="G9624" i="5" s="1"/>
  <c r="G9625" i="5" s="1"/>
  <c r="G9626" i="5" s="1"/>
  <c r="G9627" i="5" s="1"/>
  <c r="G9628" i="5" s="1"/>
  <c r="G9629" i="5" s="1"/>
  <c r="G9630" i="5" s="1"/>
  <c r="G9631" i="5" s="1"/>
  <c r="G9632" i="5" s="1"/>
  <c r="G9633" i="5" s="1"/>
  <c r="G9634" i="5" s="1"/>
  <c r="G9635" i="5" s="1"/>
  <c r="G9636" i="5" s="1"/>
  <c r="G9637" i="5" s="1"/>
  <c r="G9638" i="5" s="1"/>
  <c r="G9639" i="5" s="1"/>
  <c r="G9640" i="5" s="1"/>
  <c r="G9641" i="5" s="1"/>
  <c r="G9642" i="5" s="1"/>
  <c r="G9643" i="5" s="1"/>
  <c r="G9644" i="5" s="1"/>
  <c r="G9645" i="5" s="1"/>
  <c r="G9646" i="5" s="1"/>
  <c r="G9647" i="5" s="1"/>
  <c r="G9648" i="5" s="1"/>
  <c r="G9649" i="5" s="1"/>
  <c r="G9650" i="5" s="1"/>
  <c r="G9651" i="5" s="1"/>
  <c r="G9652" i="5" s="1"/>
  <c r="G9653" i="5" s="1"/>
  <c r="G9654" i="5" s="1"/>
  <c r="G9655" i="5" s="1"/>
  <c r="G9656" i="5" s="1"/>
  <c r="G9657" i="5" s="1"/>
  <c r="G9658" i="5" s="1"/>
  <c r="G9659" i="5" s="1"/>
  <c r="G9660" i="5" s="1"/>
  <c r="G9661" i="5" s="1"/>
  <c r="G9662" i="5" s="1"/>
  <c r="G9663" i="5" s="1"/>
  <c r="G9664" i="5" s="1"/>
  <c r="G9665" i="5" s="1"/>
  <c r="G9666" i="5" s="1"/>
  <c r="G9667" i="5" s="1"/>
  <c r="G9668" i="5" s="1"/>
  <c r="G9669" i="5" s="1"/>
  <c r="G9670" i="5" s="1"/>
  <c r="G9671" i="5" s="1"/>
  <c r="G9672" i="5" s="1"/>
  <c r="G9673" i="5" s="1"/>
  <c r="G9674" i="5" s="1"/>
  <c r="G9675" i="5" s="1"/>
  <c r="G9676" i="5" s="1"/>
  <c r="G9677" i="5" s="1"/>
  <c r="G9678" i="5" s="1"/>
  <c r="G9679" i="5" s="1"/>
  <c r="G9680" i="5" s="1"/>
  <c r="G9681" i="5" s="1"/>
  <c r="G9682" i="5" s="1"/>
  <c r="G9683" i="5" s="1"/>
  <c r="G9684" i="5" s="1"/>
  <c r="G9685" i="5" s="1"/>
  <c r="G9686" i="5" s="1"/>
  <c r="G9687" i="5" s="1"/>
  <c r="G9688" i="5" s="1"/>
  <c r="G9689" i="5" s="1"/>
  <c r="G9690" i="5" s="1"/>
  <c r="G9691" i="5" s="1"/>
  <c r="G9692" i="5" s="1"/>
  <c r="G9693" i="5" s="1"/>
  <c r="G9694" i="5" s="1"/>
  <c r="G9695" i="5" s="1"/>
  <c r="G9696" i="5" s="1"/>
  <c r="G9697" i="5" s="1"/>
  <c r="G9698" i="5" s="1"/>
  <c r="G9699" i="5" s="1"/>
  <c r="G9700" i="5" s="1"/>
  <c r="G9701" i="5" s="1"/>
  <c r="G9702" i="5" s="1"/>
  <c r="G9703" i="5" s="1"/>
  <c r="G9704" i="5" s="1"/>
  <c r="G9705" i="5" s="1"/>
  <c r="G9706" i="5" s="1"/>
  <c r="G9707" i="5" s="1"/>
  <c r="G9708" i="5" s="1"/>
  <c r="G9709" i="5" s="1"/>
  <c r="G9710" i="5" s="1"/>
  <c r="G9711" i="5" s="1"/>
  <c r="G9712" i="5" s="1"/>
  <c r="G9713" i="5" s="1"/>
  <c r="G9714" i="5" s="1"/>
  <c r="G9715" i="5" s="1"/>
  <c r="G9716" i="5" s="1"/>
  <c r="G9717" i="5" s="1"/>
  <c r="G9718" i="5" s="1"/>
  <c r="G9719" i="5" s="1"/>
  <c r="G9720" i="5" s="1"/>
  <c r="G9721" i="5" s="1"/>
  <c r="G9722" i="5" s="1"/>
  <c r="G9723" i="5" s="1"/>
  <c r="G9724" i="5" s="1"/>
  <c r="G9725" i="5" s="1"/>
  <c r="G9726" i="5" s="1"/>
  <c r="G9727" i="5" s="1"/>
  <c r="G9728" i="5" s="1"/>
  <c r="G9729" i="5" s="1"/>
  <c r="G9730" i="5" s="1"/>
  <c r="G9731" i="5" s="1"/>
  <c r="G9732" i="5" s="1"/>
  <c r="G9733" i="5" s="1"/>
  <c r="G9734" i="5" s="1"/>
  <c r="G9735" i="5" s="1"/>
  <c r="G9736" i="5" s="1"/>
  <c r="G9737" i="5" s="1"/>
  <c r="G9738" i="5" s="1"/>
  <c r="G9739" i="5" s="1"/>
  <c r="G9740" i="5" s="1"/>
  <c r="G9741" i="5" s="1"/>
  <c r="G9742" i="5" s="1"/>
  <c r="G9743" i="5" s="1"/>
  <c r="G9744" i="5" s="1"/>
  <c r="G9745" i="5" s="1"/>
  <c r="G9746" i="5" s="1"/>
  <c r="G9747" i="5" s="1"/>
  <c r="G9748" i="5" s="1"/>
  <c r="G9749" i="5" s="1"/>
  <c r="G9750" i="5" s="1"/>
  <c r="G9751" i="5" s="1"/>
  <c r="G9752" i="5" s="1"/>
  <c r="G9753" i="5" s="1"/>
  <c r="G9754" i="5" s="1"/>
  <c r="G9755" i="5" s="1"/>
  <c r="G9756" i="5" s="1"/>
  <c r="G9757" i="5" s="1"/>
  <c r="G9758" i="5" s="1"/>
  <c r="G9759" i="5" s="1"/>
  <c r="G9760" i="5" s="1"/>
  <c r="G9761" i="5" s="1"/>
  <c r="G9762" i="5" s="1"/>
  <c r="G9763" i="5" s="1"/>
  <c r="G9764" i="5" s="1"/>
  <c r="G9765" i="5" s="1"/>
  <c r="G9766" i="5" s="1"/>
  <c r="G9767" i="5" s="1"/>
  <c r="G9768" i="5" s="1"/>
  <c r="G9769" i="5" s="1"/>
  <c r="G9770" i="5" s="1"/>
  <c r="G9771" i="5" s="1"/>
  <c r="G9772" i="5" s="1"/>
  <c r="G9773" i="5" s="1"/>
  <c r="G9774" i="5" s="1"/>
  <c r="G9775" i="5" s="1"/>
  <c r="G9776" i="5" s="1"/>
  <c r="G9777" i="5" s="1"/>
  <c r="G9778" i="5" s="1"/>
  <c r="G9779" i="5" s="1"/>
  <c r="G9780" i="5" s="1"/>
  <c r="G9781" i="5" s="1"/>
  <c r="G9782" i="5" s="1"/>
  <c r="G9783" i="5" s="1"/>
  <c r="G9784" i="5" s="1"/>
  <c r="G9785" i="5" s="1"/>
  <c r="G9786" i="5" s="1"/>
  <c r="G9787" i="5" s="1"/>
  <c r="G9788" i="5" s="1"/>
  <c r="G9789" i="5" s="1"/>
  <c r="G9790" i="5" s="1"/>
  <c r="G9791" i="5" s="1"/>
  <c r="G9792" i="5" s="1"/>
  <c r="G9793" i="5" s="1"/>
  <c r="G9794" i="5" s="1"/>
  <c r="G9795" i="5" s="1"/>
  <c r="G9796" i="5" s="1"/>
  <c r="G9797" i="5" s="1"/>
  <c r="G9798" i="5" s="1"/>
  <c r="G9799" i="5" s="1"/>
  <c r="G9800" i="5" s="1"/>
  <c r="G9801" i="5" s="1"/>
  <c r="G9802" i="5" s="1"/>
  <c r="G9803" i="5" s="1"/>
  <c r="G9804" i="5" s="1"/>
  <c r="G9805" i="5" s="1"/>
  <c r="G9806" i="5" s="1"/>
  <c r="G9807" i="5" s="1"/>
  <c r="G9808" i="5" s="1"/>
  <c r="G9809" i="5" s="1"/>
  <c r="G9810" i="5" s="1"/>
  <c r="G9811" i="5" s="1"/>
  <c r="G9812" i="5" s="1"/>
  <c r="G9813" i="5" s="1"/>
  <c r="G9814" i="5" s="1"/>
  <c r="G9815" i="5" s="1"/>
  <c r="G9816" i="5" s="1"/>
  <c r="G9817" i="5" s="1"/>
  <c r="G9818" i="5" s="1"/>
  <c r="G9819" i="5" s="1"/>
  <c r="G9820" i="5" s="1"/>
  <c r="G9821" i="5" s="1"/>
  <c r="G9822" i="5" s="1"/>
  <c r="G9823" i="5" s="1"/>
  <c r="G9824" i="5" s="1"/>
  <c r="G9825" i="5" s="1"/>
  <c r="G9826" i="5" s="1"/>
  <c r="G9827" i="5" s="1"/>
  <c r="G9828" i="5" s="1"/>
  <c r="G9829" i="5" s="1"/>
  <c r="G9830" i="5" s="1"/>
  <c r="G9831" i="5" s="1"/>
  <c r="G9832" i="5" s="1"/>
  <c r="G9833" i="5" s="1"/>
  <c r="G9834" i="5" s="1"/>
  <c r="G9835" i="5" s="1"/>
  <c r="G9836" i="5" s="1"/>
  <c r="G9837" i="5" s="1"/>
  <c r="G9838" i="5" s="1"/>
  <c r="G9839" i="5" s="1"/>
  <c r="G9840" i="5" s="1"/>
  <c r="G9841" i="5" s="1"/>
  <c r="G9842" i="5" s="1"/>
  <c r="G9843" i="5" s="1"/>
  <c r="G9844" i="5" s="1"/>
  <c r="G9845" i="5" s="1"/>
  <c r="G9846" i="5" s="1"/>
  <c r="G9847" i="5" s="1"/>
  <c r="G9848" i="5" s="1"/>
  <c r="G9849" i="5" s="1"/>
  <c r="G9850" i="5" s="1"/>
  <c r="G9851" i="5" s="1"/>
  <c r="G9852" i="5" s="1"/>
  <c r="G9853" i="5" s="1"/>
  <c r="G9854" i="5" s="1"/>
  <c r="G9855" i="5" s="1"/>
  <c r="G9856" i="5" s="1"/>
  <c r="G9857" i="5" s="1"/>
  <c r="G9858" i="5" s="1"/>
  <c r="G9859" i="5" s="1"/>
  <c r="G9860" i="5" s="1"/>
  <c r="G9861" i="5" s="1"/>
  <c r="G9862" i="5" s="1"/>
  <c r="G9863" i="5" s="1"/>
  <c r="G9864" i="5" s="1"/>
  <c r="G9865" i="5" s="1"/>
  <c r="G9866" i="5" s="1"/>
  <c r="G9867" i="5" s="1"/>
  <c r="G9868" i="5" s="1"/>
  <c r="G9869" i="5" s="1"/>
  <c r="G9870" i="5" s="1"/>
  <c r="G9871" i="5" s="1"/>
  <c r="G9872" i="5" s="1"/>
  <c r="G9873" i="5" s="1"/>
  <c r="G9874" i="5" s="1"/>
  <c r="G9875" i="5" s="1"/>
  <c r="G9876" i="5" s="1"/>
  <c r="G9877" i="5" s="1"/>
  <c r="G9878" i="5" s="1"/>
  <c r="G9879" i="5" s="1"/>
  <c r="G9880" i="5" s="1"/>
  <c r="G9881" i="5" s="1"/>
  <c r="G9882" i="5" s="1"/>
  <c r="G9883" i="5" s="1"/>
  <c r="G9884" i="5" s="1"/>
  <c r="G9885" i="5" s="1"/>
  <c r="G9886" i="5" s="1"/>
  <c r="G9887" i="5" s="1"/>
  <c r="G9888" i="5" s="1"/>
  <c r="G9889" i="5" s="1"/>
  <c r="G9890" i="5" s="1"/>
  <c r="G9891" i="5" s="1"/>
  <c r="G9892" i="5" s="1"/>
  <c r="G9893" i="5" s="1"/>
  <c r="G9894" i="5" s="1"/>
  <c r="G9895" i="5" s="1"/>
  <c r="G9896" i="5" s="1"/>
  <c r="G9897" i="5" s="1"/>
  <c r="G9898" i="5" s="1"/>
  <c r="G9899" i="5" s="1"/>
  <c r="G9900" i="5" s="1"/>
  <c r="G9901" i="5" s="1"/>
  <c r="G9902" i="5" s="1"/>
  <c r="G9903" i="5" s="1"/>
  <c r="G9904" i="5" s="1"/>
  <c r="G9905" i="5" s="1"/>
  <c r="G9906" i="5" s="1"/>
  <c r="G9907" i="5" s="1"/>
  <c r="G9908" i="5" s="1"/>
  <c r="G9909" i="5" s="1"/>
  <c r="G9910" i="5" s="1"/>
  <c r="G9911" i="5" s="1"/>
  <c r="G9912" i="5" s="1"/>
  <c r="G9913" i="5" s="1"/>
  <c r="G9914" i="5" s="1"/>
  <c r="G9915" i="5" s="1"/>
  <c r="G9916" i="5" s="1"/>
  <c r="G9917" i="5" s="1"/>
  <c r="G9918" i="5" s="1"/>
  <c r="G9919" i="5" s="1"/>
  <c r="G9920" i="5" s="1"/>
  <c r="G9921" i="5" s="1"/>
  <c r="G9922" i="5" s="1"/>
  <c r="G9923" i="5" s="1"/>
  <c r="G9924" i="5" s="1"/>
  <c r="G9925" i="5" s="1"/>
  <c r="G9926" i="5" s="1"/>
  <c r="G9927" i="5" s="1"/>
  <c r="G9928" i="5" s="1"/>
  <c r="G9929" i="5" s="1"/>
  <c r="G9930" i="5" s="1"/>
  <c r="G9931" i="5" s="1"/>
  <c r="G9932" i="5" s="1"/>
  <c r="G9933" i="5" s="1"/>
  <c r="G9934" i="5" s="1"/>
  <c r="G9935" i="5" s="1"/>
  <c r="G9936" i="5" s="1"/>
  <c r="G9937" i="5" s="1"/>
  <c r="G9938" i="5" s="1"/>
  <c r="G9939" i="5" s="1"/>
  <c r="G9940" i="5" s="1"/>
  <c r="G9941" i="5" s="1"/>
  <c r="G9942" i="5" s="1"/>
  <c r="G9943" i="5" s="1"/>
  <c r="G9944" i="5" s="1"/>
  <c r="G9945" i="5" s="1"/>
  <c r="G9946" i="5" s="1"/>
  <c r="G9947" i="5" s="1"/>
  <c r="G9948" i="5" s="1"/>
  <c r="G9949" i="5" s="1"/>
  <c r="G9950" i="5" s="1"/>
  <c r="G9951" i="5" s="1"/>
  <c r="G9952" i="5" s="1"/>
  <c r="G9953" i="5" s="1"/>
  <c r="G9954" i="5" s="1"/>
  <c r="G9955" i="5" s="1"/>
  <c r="G9956" i="5" s="1"/>
  <c r="G9957" i="5" s="1"/>
  <c r="G9958" i="5" s="1"/>
  <c r="G9959" i="5" s="1"/>
  <c r="G9960" i="5" s="1"/>
  <c r="G9961" i="5" s="1"/>
  <c r="G9962" i="5" s="1"/>
  <c r="G9963" i="5" s="1"/>
  <c r="G9964" i="5" s="1"/>
  <c r="G9965" i="5" s="1"/>
  <c r="G9966" i="5" s="1"/>
  <c r="G9967" i="5" s="1"/>
  <c r="G9968" i="5" s="1"/>
  <c r="G9969" i="5" s="1"/>
  <c r="G9970" i="5" s="1"/>
  <c r="G9971" i="5" s="1"/>
  <c r="G9972" i="5" s="1"/>
  <c r="G9973" i="5" s="1"/>
  <c r="G9974" i="5" s="1"/>
  <c r="G9975" i="5" s="1"/>
  <c r="G9976" i="5" s="1"/>
  <c r="G9977" i="5" s="1"/>
  <c r="G9978" i="5" s="1"/>
  <c r="G9979" i="5" s="1"/>
  <c r="G9980" i="5" s="1"/>
  <c r="G9981" i="5" s="1"/>
  <c r="G9982" i="5" s="1"/>
  <c r="G9983" i="5" s="1"/>
  <c r="G9984" i="5" s="1"/>
  <c r="G9985" i="5" s="1"/>
  <c r="G9986" i="5" s="1"/>
  <c r="G9987" i="5" s="1"/>
  <c r="G9988" i="5" s="1"/>
  <c r="G9989" i="5" s="1"/>
  <c r="G9990" i="5" s="1"/>
  <c r="G9991" i="5" s="1"/>
  <c r="G9992" i="5" s="1"/>
  <c r="G9993" i="5" s="1"/>
  <c r="G9994" i="5" s="1"/>
  <c r="G9995" i="5" s="1"/>
  <c r="G9996" i="5" s="1"/>
  <c r="G9997" i="5" s="1"/>
  <c r="G9998" i="5" s="1"/>
  <c r="G9999" i="5" s="1"/>
  <c r="G10000" i="5" s="1"/>
  <c r="K2" i="5" l="1"/>
  <c r="K52" i="5"/>
  <c r="K4" i="5"/>
  <c r="K60" i="5"/>
  <c r="K59" i="5"/>
  <c r="K64" i="5"/>
  <c r="K32" i="5"/>
  <c r="K63" i="5"/>
  <c r="K31" i="5"/>
  <c r="K66" i="5"/>
  <c r="K50" i="5"/>
  <c r="K34" i="5"/>
  <c r="K18" i="5"/>
  <c r="K65" i="5"/>
  <c r="K49" i="5"/>
  <c r="K33" i="5"/>
  <c r="K17" i="5"/>
  <c r="K51" i="5"/>
  <c r="K67" i="5"/>
  <c r="K44" i="5"/>
  <c r="K43" i="5"/>
  <c r="K56" i="5"/>
  <c r="K24" i="5"/>
  <c r="K55" i="5"/>
  <c r="K23" i="5"/>
  <c r="K62" i="5"/>
  <c r="K46" i="5"/>
  <c r="K30" i="5"/>
  <c r="K14" i="5"/>
  <c r="K61" i="5"/>
  <c r="K45" i="5"/>
  <c r="K29" i="5"/>
  <c r="K13" i="5"/>
  <c r="K20" i="5"/>
  <c r="K35" i="5"/>
  <c r="K28" i="5"/>
  <c r="K27" i="5"/>
  <c r="K48" i="5"/>
  <c r="K16" i="5"/>
  <c r="K47" i="5"/>
  <c r="K15" i="5"/>
  <c r="K58" i="5"/>
  <c r="K42" i="5"/>
  <c r="K26" i="5"/>
  <c r="K10" i="5"/>
  <c r="K57" i="5"/>
  <c r="K41" i="5"/>
  <c r="K25" i="5"/>
  <c r="K9" i="5"/>
  <c r="K19" i="5"/>
  <c r="K36" i="5"/>
  <c r="K3" i="5"/>
  <c r="K12" i="5"/>
  <c r="K11" i="5"/>
  <c r="K40" i="5"/>
  <c r="K8" i="5"/>
  <c r="K39" i="5"/>
  <c r="K7" i="5"/>
  <c r="K54" i="5"/>
  <c r="K38" i="5"/>
  <c r="K22" i="5"/>
  <c r="K6" i="5"/>
  <c r="K53" i="5"/>
  <c r="K37" i="5"/>
  <c r="K21" i="5"/>
  <c r="K5" i="5"/>
</calcChain>
</file>

<file path=xl/sharedStrings.xml><?xml version="1.0" encoding="utf-8"?>
<sst xmlns="http://schemas.openxmlformats.org/spreadsheetml/2006/main" count="159824" uniqueCount="150">
  <si>
    <t>Days Since FTR</t>
  </si>
  <si>
    <t>Client ID</t>
  </si>
  <si>
    <t>The McDonnell Center</t>
  </si>
  <si>
    <t>Terrence Mann Residential Center</t>
  </si>
  <si>
    <t>Summit County CBCF</t>
  </si>
  <si>
    <t>Special Housing Adjustment Residential Program</t>
  </si>
  <si>
    <t>Residential Institutional Probation</t>
  </si>
  <si>
    <t>Residential Correctional Center</t>
  </si>
  <si>
    <t>Oriana House Reserve Center</t>
  </si>
  <si>
    <t>North Star Neighborhood Reentry Center</t>
  </si>
  <si>
    <t>Hough Center</t>
  </si>
  <si>
    <t>Fannie Lewis Community Corrections and Treatment Center</t>
  </si>
  <si>
    <t>Electronic Monitoring Akron Office</t>
  </si>
  <si>
    <t>CROSSWAEH CBCF - Male</t>
  </si>
  <si>
    <t>CROSSWAEH CBCF - Female</t>
  </si>
  <si>
    <t>Cliff Skeen CBCF</t>
  </si>
  <si>
    <t>Akron Community Alternative Sentencing Center</t>
  </si>
  <si>
    <t>FTR Within 14 Days, Over 14 Days Since IPP Meeting</t>
  </si>
  <si>
    <t>Over 14 Days Since IPP Meeting</t>
  </si>
  <si>
    <t>Over 3 Days Served, No Meeting</t>
  </si>
  <si>
    <t>No CW</t>
  </si>
  <si>
    <t>Facility</t>
  </si>
  <si>
    <t>Year</t>
  </si>
  <si>
    <t>Region</t>
  </si>
  <si>
    <t>PCW</t>
  </si>
  <si>
    <t>Client</t>
  </si>
  <si>
    <t>Type</t>
  </si>
  <si>
    <t>Dec</t>
  </si>
  <si>
    <t>12</t>
  </si>
  <si>
    <t>Nov</t>
  </si>
  <si>
    <t>11</t>
  </si>
  <si>
    <t>Oct</t>
  </si>
  <si>
    <t>10</t>
  </si>
  <si>
    <t>Sep</t>
  </si>
  <si>
    <t>09</t>
  </si>
  <si>
    <t>Aug</t>
  </si>
  <si>
    <t>08</t>
  </si>
  <si>
    <t>Jul</t>
  </si>
  <si>
    <t>07</t>
  </si>
  <si>
    <t>Jun</t>
  </si>
  <si>
    <t>06</t>
  </si>
  <si>
    <t>May</t>
  </si>
  <si>
    <t>05</t>
  </si>
  <si>
    <t>Apr</t>
  </si>
  <si>
    <t>04</t>
  </si>
  <si>
    <t>Mar</t>
  </si>
  <si>
    <t>03</t>
  </si>
  <si>
    <t>Feb</t>
  </si>
  <si>
    <t>02</t>
  </si>
  <si>
    <t>All Dates</t>
  </si>
  <si>
    <t>Jan</t>
  </si>
  <si>
    <t>01</t>
  </si>
  <si>
    <t>Grand Total</t>
  </si>
  <si>
    <t xml:space="preserve"> North Central Ohio</t>
  </si>
  <si>
    <t xml:space="preserve"> Summit</t>
  </si>
  <si>
    <t xml:space="preserve"> Southeastern Ohio</t>
  </si>
  <si>
    <t xml:space="preserve"> Cuyahoga</t>
  </si>
  <si>
    <t>Row Labels</t>
  </si>
  <si>
    <t>CASC</t>
  </si>
  <si>
    <t>SCBCF</t>
  </si>
  <si>
    <t>CSCBCF</t>
  </si>
  <si>
    <t>CRSWF</t>
  </si>
  <si>
    <t>RCC</t>
  </si>
  <si>
    <t>RIP</t>
  </si>
  <si>
    <t>CRSWM</t>
  </si>
  <si>
    <t>EM</t>
  </si>
  <si>
    <t>TMRC</t>
  </si>
  <si>
    <t>CCTC</t>
  </si>
  <si>
    <t>Hough</t>
  </si>
  <si>
    <t>North Star</t>
  </si>
  <si>
    <t>OHRCM</t>
  </si>
  <si>
    <t>SHARP</t>
  </si>
  <si>
    <t>McDonnell</t>
  </si>
  <si>
    <t>Facility2</t>
  </si>
  <si>
    <t>Summit</t>
  </si>
  <si>
    <t>Cuyahoga</t>
  </si>
  <si>
    <t>IPP Meetings Dashboard</t>
  </si>
  <si>
    <t>Report Date</t>
  </si>
  <si>
    <t>Day Served</t>
  </si>
  <si>
    <t>Days Since Meeting</t>
  </si>
  <si>
    <t>Last IPP Meeting</t>
  </si>
  <si>
    <t>Count of Facility</t>
  </si>
  <si>
    <t>Month</t>
  </si>
  <si>
    <t>April</t>
  </si>
  <si>
    <t>June</t>
  </si>
  <si>
    <t>July</t>
  </si>
  <si>
    <t>August</t>
  </si>
  <si>
    <t>September</t>
  </si>
  <si>
    <t>October</t>
  </si>
  <si>
    <t>November</t>
  </si>
  <si>
    <t>December</t>
  </si>
  <si>
    <t>January</t>
  </si>
  <si>
    <t>February</t>
  </si>
  <si>
    <t>grouping</t>
  </si>
  <si>
    <t>within week</t>
  </si>
  <si>
    <t>Column Labels</t>
  </si>
  <si>
    <t>avg per</t>
  </si>
  <si>
    <t>rank</t>
  </si>
  <si>
    <t>Last 12 Month Cycle</t>
  </si>
  <si>
    <t>This Reporting Cycle</t>
  </si>
  <si>
    <t>12 Month Ranking</t>
  </si>
  <si>
    <t>March</t>
  </si>
  <si>
    <t>Current Period Occurrences</t>
  </si>
  <si>
    <t>Average Occurrences Per Report</t>
  </si>
  <si>
    <t>New York</t>
  </si>
  <si>
    <t>Los Angeles</t>
  </si>
  <si>
    <t>Chicago</t>
  </si>
  <si>
    <t>Houston</t>
  </si>
  <si>
    <t>Phoenix</t>
  </si>
  <si>
    <t>Philadelphia</t>
  </si>
  <si>
    <t>San Antonio</t>
  </si>
  <si>
    <t>San Diego</t>
  </si>
  <si>
    <t>Dallas</t>
  </si>
  <si>
    <t>San Jose</t>
  </si>
  <si>
    <t>Austin</t>
  </si>
  <si>
    <t>Jacksonville</t>
  </si>
  <si>
    <t>Alden Trask</t>
  </si>
  <si>
    <t>Mira Voss</t>
  </si>
  <si>
    <t>Kellen Dorne</t>
  </si>
  <si>
    <t>Sarina Myles</t>
  </si>
  <si>
    <t>Thane Calder</t>
  </si>
  <si>
    <t>Elira Quinn</t>
  </si>
  <si>
    <t>Jarek Stone</t>
  </si>
  <si>
    <t>Liora Wren</t>
  </si>
  <si>
    <t>Damon Hales</t>
  </si>
  <si>
    <t>Tessa Korrin</t>
  </si>
  <si>
    <t>Rowan Velt</t>
  </si>
  <si>
    <t>Nyra Solen</t>
  </si>
  <si>
    <t>Kael Thorne</t>
  </si>
  <si>
    <t>Isla Fenwick</t>
  </si>
  <si>
    <t>Draven Voss</t>
  </si>
  <si>
    <t>Selene Crowe</t>
  </si>
  <si>
    <t>Lucan Storm</t>
  </si>
  <si>
    <t>Ayla Torrin</t>
  </si>
  <si>
    <t>Ronan Dusk</t>
  </si>
  <si>
    <t>Mina Locke</t>
  </si>
  <si>
    <t>Zane Myles</t>
  </si>
  <si>
    <t>Eira Calder</t>
  </si>
  <si>
    <t>Talon Rowe</t>
  </si>
  <si>
    <t>Silas Vale</t>
  </si>
  <si>
    <t>Vera Korrin</t>
  </si>
  <si>
    <t>Corin Nash</t>
  </si>
  <si>
    <t>Lyra Blayne</t>
  </si>
  <si>
    <t>Bren Wren</t>
  </si>
  <si>
    <t>Nora Graye</t>
  </si>
  <si>
    <t>Nyra Rael</t>
  </si>
  <si>
    <t>Kellen Sable</t>
  </si>
  <si>
    <t>Tessa Marrek</t>
  </si>
  <si>
    <t/>
  </si>
  <si>
    <t>Last of Month</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</si>
</sst>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8" x14ac:knownFonts="1">
    <font>
      <sz val="11"/>
      <color theme="1"/>
      <name val="Calibri"/>
      <family val="2"/>
      <scheme val="minor"/>
    </font>
    <font>
      <b/>
      <u/>
      <sz val="14"/>
      <color theme="9" tint="0.79998168889431442"/>
      <name val="Calibri"/>
      <family val="2"/>
      <scheme val="minor"/>
    </font>
    <font>
      <b/>
      <sz val="16"/>
      <color theme="1"/>
      <name val="Calibri"/>
      <family val="2"/>
      <scheme val="minor"/>
    </font>
    <font>
      <b/>
      <u/>
      <sz val="11"/>
      <color theme="9" tint="-0.499984740745262"/>
      <name val="Calibri"/>
      <family val="2"/>
      <scheme val="minor"/>
    </font>
    <font>
      <b/>
      <sz val="26"/>
      <color theme="1"/>
      <name val="Calibri"/>
      <family val="2"/>
      <scheme val="minor"/>
    </font>
    <font>
      <b/>
      <sz val="11"/>
      <color theme="8" tint="0.79998168889431442"/>
      <name val="Calibri"/>
      <family val="2"/>
      <scheme val="minor"/>
    </font>
    <font>
      <b/>
      <sz val="11"/>
      <color theme="9" tint="0.79998168889431442"/>
      <name val="Calibri"/>
      <family val="2"/>
      <scheme val="minor"/>
    </font>
    <font>
      <b/>
      <u/>
      <sz val="16"/>
      <color theme="9" tint="-0.499984740745262"/>
      <name val="Calibri"/>
      <family val="2"/>
      <scheme val="minor"/>
    </font>
  </fonts>
  <fills count="8">
    <fill>
      <patternFill patternType="none"/>
    </fill>
    <fill>
      <patternFill patternType="gray125"/>
    </fill>
    <fill>
      <patternFill patternType="solid">
        <fgColor theme="0"/>
        <bgColor indexed="64"/>
      </patternFill>
    </fill>
    <fill>
      <patternFill patternType="solid">
        <fgColor rgb="FFFF0000"/>
        <bgColor indexed="64"/>
      </patternFill>
    </fill>
    <fill>
      <patternFill patternType="solid">
        <fgColor rgb="FF00B050"/>
        <bgColor indexed="64"/>
      </patternFill>
    </fill>
    <fill>
      <patternFill patternType="solid">
        <fgColor theme="8"/>
        <bgColor indexed="64"/>
      </patternFill>
    </fill>
    <fill>
      <patternFill patternType="solid">
        <fgColor theme="2" tint="-0.499984740745262"/>
        <bgColor indexed="64"/>
      </patternFill>
    </fill>
    <fill>
      <patternFill patternType="solid">
        <fgColor theme="8" tint="-0.499984740745262"/>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medium">
        <color indexed="64"/>
      </right>
      <top/>
      <bottom/>
      <diagonal/>
    </border>
    <border>
      <left style="medium">
        <color indexed="64"/>
      </left>
      <right/>
      <top/>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thin">
        <color indexed="64"/>
      </left>
      <right/>
      <top/>
      <bottom/>
      <diagonal/>
    </border>
    <border>
      <left/>
      <right style="thin">
        <color indexed="64"/>
      </right>
      <top/>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style="thin">
        <color indexed="64"/>
      </right>
      <top style="thin">
        <color indexed="64"/>
      </top>
      <bottom/>
      <diagonal/>
    </border>
  </borders>
  <cellStyleXfs count="1">
    <xf numFmtId="0" fontId="0" fillId="0" borderId="0"/>
  </cellStyleXfs>
  <cellXfs count="63">
    <xf numFmtId="0" fontId="0" fillId="0" borderId="0" xfId="0"/>
    <xf numFmtId="0" fontId="0" fillId="2" borderId="0" xfId="0" applyFill="1"/>
    <xf numFmtId="0" fontId="0" fillId="0" borderId="1" xfId="0" applyBorder="1"/>
    <xf numFmtId="0" fontId="0" fillId="0" borderId="0" xfId="0" applyNumberFormat="1"/>
    <xf numFmtId="0" fontId="0" fillId="0" borderId="1" xfId="0" applyNumberFormat="1" applyBorder="1"/>
    <xf numFmtId="49" fontId="0" fillId="0" borderId="0" xfId="0" applyNumberFormat="1"/>
    <xf numFmtId="0" fontId="0" fillId="0" borderId="0" xfId="0" applyAlignment="1">
      <alignment horizontal="left"/>
    </xf>
    <xf numFmtId="0" fontId="0" fillId="0" borderId="0" xfId="0" pivotButton="1"/>
    <xf numFmtId="14" fontId="0" fillId="0" borderId="1" xfId="0" applyNumberFormat="1" applyBorder="1"/>
    <xf numFmtId="0" fontId="0" fillId="0" borderId="5" xfId="0" applyBorder="1" applyAlignment="1">
      <alignment horizontal="center"/>
    </xf>
    <xf numFmtId="14" fontId="0" fillId="0" borderId="5" xfId="0" applyNumberFormat="1" applyBorder="1" applyAlignment="1">
      <alignment horizontal="center"/>
    </xf>
    <xf numFmtId="0" fontId="0" fillId="0" borderId="0" xfId="0" applyAlignment="1">
      <alignment horizontal="center"/>
    </xf>
    <xf numFmtId="14" fontId="0" fillId="0" borderId="0" xfId="0" applyNumberFormat="1" applyAlignment="1">
      <alignment horizontal="center"/>
    </xf>
    <xf numFmtId="0" fontId="0" fillId="0" borderId="2" xfId="0" applyNumberFormat="1" applyBorder="1" applyAlignment="1">
      <alignment horizontal="center"/>
    </xf>
    <xf numFmtId="0" fontId="0" fillId="0" borderId="0" xfId="0" applyAlignment="1">
      <alignment horizontal="left" indent="1"/>
    </xf>
    <xf numFmtId="0" fontId="0" fillId="0" borderId="0" xfId="0" applyNumberFormat="1" applyFill="1"/>
    <xf numFmtId="0" fontId="0" fillId="2" borderId="4" xfId="0" applyFill="1" applyBorder="1"/>
    <xf numFmtId="0" fontId="0" fillId="2" borderId="0" xfId="0" applyFill="1" applyBorder="1"/>
    <xf numFmtId="0" fontId="0" fillId="2" borderId="3" xfId="0" applyFill="1" applyBorder="1"/>
    <xf numFmtId="0" fontId="0" fillId="2" borderId="9" xfId="0" applyFill="1" applyBorder="1"/>
    <xf numFmtId="0" fontId="0" fillId="2" borderId="10" xfId="0" applyFill="1" applyBorder="1"/>
    <xf numFmtId="0" fontId="0" fillId="2" borderId="11" xfId="0" applyFill="1" applyBorder="1"/>
    <xf numFmtId="0" fontId="0" fillId="2" borderId="14" xfId="0" applyFill="1" applyBorder="1"/>
    <xf numFmtId="0" fontId="0" fillId="2" borderId="15" xfId="0" applyFill="1" applyBorder="1"/>
    <xf numFmtId="0" fontId="0" fillId="0" borderId="0" xfId="0" applyAlignment="1">
      <alignment horizontal="center" vertical="center" wrapText="1"/>
    </xf>
    <xf numFmtId="14" fontId="0" fillId="0" borderId="1" xfId="0" applyNumberFormat="1" applyBorder="1" applyAlignment="1">
      <alignment horizontal="center" vertical="center" wrapText="1"/>
    </xf>
    <xf numFmtId="0" fontId="0" fillId="0" borderId="1" xfId="0" applyBorder="1" applyAlignment="1">
      <alignment horizontal="center" vertical="center" wrapText="1"/>
    </xf>
    <xf numFmtId="0" fontId="0" fillId="3" borderId="2" xfId="0" applyFill="1" applyBorder="1" applyAlignment="1">
      <alignment horizontal="center" vertical="center" wrapText="1"/>
    </xf>
    <xf numFmtId="14" fontId="0" fillId="0" borderId="0" xfId="0" applyNumberFormat="1" applyAlignment="1">
      <alignment horizontal="left"/>
    </xf>
    <xf numFmtId="164" fontId="0" fillId="0" borderId="0" xfId="0" applyNumberFormat="1"/>
    <xf numFmtId="0" fontId="0" fillId="0" borderId="8" xfId="0" applyBorder="1"/>
    <xf numFmtId="0" fontId="0" fillId="0" borderId="12" xfId="0" applyBorder="1"/>
    <xf numFmtId="0" fontId="1" fillId="7" borderId="6" xfId="0" applyFont="1" applyFill="1" applyBorder="1" applyAlignment="1"/>
    <xf numFmtId="0" fontId="1" fillId="7" borderId="7" xfId="0" applyFont="1" applyFill="1" applyBorder="1" applyAlignment="1"/>
    <xf numFmtId="0" fontId="1" fillId="7" borderId="8" xfId="0" applyFont="1" applyFill="1" applyBorder="1" applyAlignment="1"/>
    <xf numFmtId="14" fontId="0" fillId="0" borderId="0" xfId="0" applyNumberFormat="1"/>
    <xf numFmtId="14" fontId="0" fillId="0" borderId="2" xfId="0" applyNumberFormat="1" applyBorder="1" applyAlignment="1">
      <alignment horizontal="center"/>
    </xf>
    <xf numFmtId="14" fontId="0" fillId="0" borderId="1" xfId="0" applyNumberFormat="1" applyBorder="1" applyAlignment="1">
      <alignment horizontal="center"/>
    </xf>
    <xf numFmtId="14" fontId="0" fillId="0" borderId="18" xfId="0" applyNumberFormat="1" applyBorder="1" applyAlignment="1">
      <alignment horizontal="center"/>
    </xf>
    <xf numFmtId="14" fontId="0" fillId="3" borderId="2" xfId="0" applyNumberFormat="1" applyFill="1" applyBorder="1" applyAlignment="1">
      <alignment horizontal="center" vertical="center" wrapText="1"/>
    </xf>
    <xf numFmtId="0" fontId="1" fillId="6" borderId="6" xfId="0" applyFont="1" applyFill="1" applyBorder="1" applyAlignment="1">
      <alignment horizontal="center"/>
    </xf>
    <xf numFmtId="0" fontId="1" fillId="6" borderId="7" xfId="0" applyFont="1" applyFill="1" applyBorder="1" applyAlignment="1">
      <alignment horizontal="center"/>
    </xf>
    <xf numFmtId="0" fontId="1" fillId="6" borderId="8" xfId="0" applyFont="1" applyFill="1" applyBorder="1" applyAlignment="1">
      <alignment horizontal="center"/>
    </xf>
    <xf numFmtId="0" fontId="2" fillId="2" borderId="14"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2" fillId="2" borderId="1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6" fillId="4" borderId="6" xfId="0" applyFont="1" applyFill="1" applyBorder="1" applyAlignment="1">
      <alignment horizontal="center"/>
    </xf>
    <xf numFmtId="0" fontId="6" fillId="4" borderId="7" xfId="0" applyFont="1" applyFill="1" applyBorder="1" applyAlignment="1">
      <alignment horizontal="center"/>
    </xf>
    <xf numFmtId="0" fontId="6" fillId="4" borderId="8" xfId="0" applyFont="1" applyFill="1" applyBorder="1" applyAlignment="1">
      <alignment horizontal="center"/>
    </xf>
    <xf numFmtId="0" fontId="5" fillId="5" borderId="6" xfId="0" applyFont="1" applyFill="1" applyBorder="1" applyAlignment="1">
      <alignment horizontal="center"/>
    </xf>
    <xf numFmtId="0" fontId="5" fillId="5" borderId="7" xfId="0" applyFont="1" applyFill="1" applyBorder="1" applyAlignment="1">
      <alignment horizontal="center"/>
    </xf>
    <xf numFmtId="0" fontId="5" fillId="5" borderId="8" xfId="0" applyFont="1" applyFill="1" applyBorder="1" applyAlignment="1">
      <alignment horizontal="center"/>
    </xf>
    <xf numFmtId="0" fontId="7" fillId="2" borderId="14" xfId="0" applyFont="1" applyFill="1" applyBorder="1" applyAlignment="1">
      <alignment horizontal="center" vertical="center" wrapText="1"/>
    </xf>
    <xf numFmtId="0" fontId="7" fillId="2" borderId="3" xfId="0" applyFont="1" applyFill="1" applyBorder="1" applyAlignment="1">
      <alignment horizontal="center" vertical="center" wrapText="1"/>
    </xf>
    <xf numFmtId="0" fontId="4" fillId="2" borderId="14" xfId="0" applyFont="1" applyFill="1" applyBorder="1" applyAlignment="1">
      <alignment horizontal="center" vertical="top"/>
    </xf>
    <xf numFmtId="0" fontId="4" fillId="2" borderId="3" xfId="0" applyFont="1" applyFill="1" applyBorder="1" applyAlignment="1">
      <alignment horizontal="center" vertical="top"/>
    </xf>
    <xf numFmtId="0" fontId="7" fillId="2" borderId="16" xfId="0" applyFont="1" applyFill="1" applyBorder="1" applyAlignment="1">
      <alignment horizontal="center" vertical="center" wrapText="1"/>
    </xf>
    <xf numFmtId="0" fontId="7" fillId="2" borderId="13" xfId="0" applyFont="1" applyFill="1" applyBorder="1" applyAlignment="1">
      <alignment horizontal="center" vertical="center" wrapText="1"/>
    </xf>
    <xf numFmtId="0" fontId="3" fillId="2" borderId="14" xfId="0" applyFont="1" applyFill="1" applyBorder="1" applyAlignment="1">
      <alignment horizontal="center" wrapText="1"/>
    </xf>
    <xf numFmtId="0" fontId="3" fillId="2" borderId="3" xfId="0" applyFont="1" applyFill="1" applyBorder="1" applyAlignment="1">
      <alignment horizontal="center" wrapText="1"/>
    </xf>
    <xf numFmtId="1" fontId="4" fillId="2" borderId="14" xfId="0" applyNumberFormat="1" applyFont="1" applyFill="1" applyBorder="1" applyAlignment="1">
      <alignment horizontal="center" vertical="center" wrapText="1"/>
    </xf>
    <xf numFmtId="1" fontId="4" fillId="2" borderId="3" xfId="0" applyNumberFormat="1" applyFont="1" applyFill="1" applyBorder="1" applyAlignment="1">
      <alignment horizontal="center" vertical="center" wrapText="1"/>
    </xf>
  </cellXfs>
  <cellStyles count="1">
    <cellStyle name="Normal" xfId="0" builtinId="0"/>
  </cellStyles>
  <dxfs count="25">
    <dxf>
      <fill>
        <patternFill patternType="none">
          <bgColor auto="1"/>
        </patternFill>
      </fill>
    </dxf>
    <dxf>
      <numFmt numFmtId="19" formatCode="m/d/yyyy"/>
      <alignment horizontal="center" vertical="bottom" textRotation="0" indent="0" justifyLastLine="0" shrinkToFit="0" readingOrder="0"/>
      <border diagonalUp="0" diagonalDown="0">
        <left style="thin">
          <color indexed="64"/>
        </left>
        <right style="thin">
          <color indexed="64"/>
        </right>
        <top style="thin">
          <color indexed="64"/>
        </top>
        <bottom style="thin">
          <color indexed="64"/>
        </bottom>
      </border>
    </dxf>
    <dxf>
      <numFmt numFmtId="0" formatCode="General"/>
      <alignment horizontal="center" vertical="bottom" textRotation="0" indent="0" justifyLastLine="0" shrinkToFit="0" readingOrder="0"/>
      <border diagonalUp="0" diagonalDown="0">
        <left style="thin">
          <color indexed="64"/>
        </left>
        <right style="thin">
          <color indexed="64"/>
        </right>
        <top style="thin">
          <color indexed="64"/>
        </top>
        <bottom style="thin">
          <color indexed="64"/>
        </bottom>
      </border>
    </dxf>
    <dxf>
      <numFmt numFmtId="0" formatCode="General"/>
      <alignment horizontal="center" vertical="bottom" textRotation="0" indent="0" justifyLastLine="0" shrinkToFit="0" readingOrder="0"/>
      <border diagonalUp="0" diagonalDown="0">
        <left style="thin">
          <color indexed="64"/>
        </left>
        <right style="thin">
          <color indexed="64"/>
        </right>
        <top style="thin">
          <color indexed="64"/>
        </top>
        <bottom style="thin">
          <color indexed="64"/>
        </bottom>
      </border>
    </dxf>
    <dxf>
      <numFmt numFmtId="0" formatCode="General"/>
      <alignment horizontal="center" vertical="bottom" textRotation="0" indent="0" justifyLastLine="0" shrinkToFit="0" readingOrder="0"/>
      <border diagonalUp="0" diagonalDown="0">
        <left style="thin">
          <color indexed="64"/>
        </left>
        <right style="thin">
          <color indexed="64"/>
        </right>
        <top style="thin">
          <color indexed="64"/>
        </top>
        <bottom style="thin">
          <color indexed="64"/>
        </bottom>
      </border>
    </dxf>
    <dxf>
      <numFmt numFmtId="19" formatCode="m/d/yyyy"/>
      <alignment horizontal="center" vertical="bottom" textRotation="0" indent="0" justifyLastLine="0" shrinkToFit="0" readingOrder="0"/>
      <border diagonalUp="0" diagonalDown="0">
        <left style="thin">
          <color indexed="64"/>
        </left>
        <right style="thin">
          <color indexed="64"/>
        </right>
        <top style="thin">
          <color indexed="64"/>
        </top>
        <bottom style="thin">
          <color indexed="64"/>
        </bottom>
      </border>
    </dxf>
    <dxf>
      <numFmt numFmtId="0" formatCode="General"/>
      <alignment horizontal="center" vertical="bottom" textRotation="0" indent="0" justifyLastLine="0" shrinkToFit="0" readingOrder="0"/>
      <border diagonalUp="0" diagonalDown="0">
        <left style="thin">
          <color indexed="64"/>
        </left>
        <right style="thin">
          <color indexed="64"/>
        </right>
        <top style="thin">
          <color indexed="64"/>
        </top>
        <bottom style="thin">
          <color indexed="64"/>
        </bottom>
      </border>
    </dxf>
    <dxf>
      <numFmt numFmtId="0" formatCode="General"/>
      <alignment horizontal="center" vertical="bottom" textRotation="0" indent="0" justifyLastLine="0" shrinkToFit="0" readingOrder="0"/>
      <border diagonalUp="0" diagonalDown="0">
        <left style="thin">
          <color indexed="64"/>
        </left>
        <right style="thin">
          <color indexed="64"/>
        </right>
        <top style="thin">
          <color indexed="64"/>
        </top>
        <bottom style="thin">
          <color indexed="64"/>
        </bottom>
      </border>
    </dxf>
    <dxf>
      <numFmt numFmtId="0" formatCode="General"/>
      <alignment horizontal="center" vertical="bottom" textRotation="0" indent="0" justifyLastLine="0" shrinkToFit="0" readingOrder="0"/>
    </dxf>
    <dxf>
      <numFmt numFmtId="0" formatCode="General"/>
      <alignment horizontal="center" vertical="bottom" textRotation="0" indent="0" justifyLastLine="0" shrinkToFit="0" readingOrder="0"/>
      <border diagonalUp="0" diagonalDown="0">
        <left style="thin">
          <color indexed="64"/>
        </left>
        <right style="thin">
          <color indexed="64"/>
        </right>
        <top style="thin">
          <color indexed="64"/>
        </top>
        <bottom style="thin">
          <color indexed="64"/>
        </bottom>
      </border>
    </dxf>
    <dxf>
      <numFmt numFmtId="0" formatCode="General"/>
      <alignment horizontal="center" vertical="bottom" textRotation="0" indent="0" justifyLastLine="0" shrinkToFit="0" readingOrder="0"/>
      <border diagonalUp="0" diagonalDown="0">
        <left style="thin">
          <color indexed="64"/>
        </left>
        <right style="thin">
          <color indexed="64"/>
        </right>
        <top style="thin">
          <color indexed="64"/>
        </top>
        <bottom style="thin">
          <color indexed="64"/>
        </bottom>
      </border>
    </dxf>
    <dxf>
      <numFmt numFmtId="0" formatCode="General"/>
      <alignment horizontal="center" vertical="bottom" textRotation="0" indent="0" justifyLastLine="0" shrinkToFit="0" readingOrder="0"/>
      <border diagonalUp="0" diagonalDown="0">
        <left style="thin">
          <color indexed="64"/>
        </left>
        <right style="thin">
          <color indexed="64"/>
        </right>
        <top style="thin">
          <color indexed="64"/>
        </top>
        <bottom style="thin">
          <color indexed="64"/>
        </bottom>
      </border>
    </dxf>
    <dxf>
      <numFmt numFmtId="0" formatCode="General"/>
      <alignment horizontal="center" vertical="bottom" textRotation="0" indent="0" justifyLastLine="0" shrinkToFit="0" readingOrder="0"/>
      <border diagonalUp="0" diagonalDown="0">
        <left style="thin">
          <color indexed="64"/>
        </left>
        <right style="thin">
          <color indexed="64"/>
        </right>
        <top style="thin">
          <color indexed="64"/>
        </top>
        <bottom style="thin">
          <color indexed="64"/>
        </bottom>
      </border>
    </dxf>
    <dxf>
      <numFmt numFmtId="0" formatCode="General"/>
      <alignment horizontal="center" vertical="bottom" textRotation="0" indent="0" justifyLastLine="0" shrinkToFit="0" readingOrder="0"/>
      <border diagonalUp="0" diagonalDown="0">
        <left style="thin">
          <color indexed="64"/>
        </left>
        <right style="thin">
          <color indexed="64"/>
        </right>
        <top style="thin">
          <color indexed="64"/>
        </top>
        <bottom style="thin">
          <color indexed="64"/>
        </bottom>
      </border>
    </dxf>
    <dxf>
      <numFmt numFmtId="0" formatCode="General"/>
      <alignment horizontal="center" vertical="bottom" textRotation="0" indent="0" justifyLastLine="0" shrinkToFit="0" readingOrder="0"/>
      <border diagonalUp="0" diagonalDown="0">
        <left/>
        <right style="thin">
          <color indexed="64"/>
        </right>
        <top style="thin">
          <color indexed="64"/>
        </top>
        <bottom style="thin">
          <color indexed="64"/>
        </bottom>
      </border>
    </dxf>
    <dxf>
      <numFmt numFmtId="19" formatCode="m/d/yyyy"/>
      <alignment horizontal="center" vertical="bottom" textRotation="0" indent="0" justifyLastLine="0" shrinkToFit="0" readingOrder="0"/>
      <border diagonalUp="0" diagonalDown="0">
        <left/>
        <right style="thin">
          <color indexed="64"/>
        </right>
        <top style="thin">
          <color indexed="64"/>
        </top>
        <bottom style="thin">
          <color indexed="64"/>
        </bottom>
      </border>
    </dxf>
    <dxf>
      <numFmt numFmtId="0" formatCode="General"/>
      <alignment horizontal="center" vertical="bottom" textRotation="0" indent="0" justifyLastLine="0" shrinkToFit="0" readingOrder="0"/>
      <border diagonalUp="0" diagonalDown="0">
        <left style="thin">
          <color indexed="64"/>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alignment horizontal="center" vertical="bottom" textRotation="0" indent="0" justifyLastLine="0" shrinkToFit="0" readingOrder="0"/>
    </dxf>
    <dxf>
      <border outline="0">
        <bottom style="thin">
          <color indexed="64"/>
        </bottom>
      </border>
    </dxf>
    <dxf>
      <alignment horizontal="center" vertical="center" textRotation="0" wrapText="1" indent="0" justifyLastLine="0" shrinkToFit="0" readingOrder="0"/>
      <border diagonalUp="0" diagonalDown="0" outline="0">
        <left style="thin">
          <color indexed="64"/>
        </left>
        <right style="thin">
          <color indexed="64"/>
        </right>
        <top/>
        <bottom/>
      </border>
    </dxf>
    <dxf>
      <font>
        <color theme="0"/>
      </font>
    </dxf>
    <dxf>
      <font>
        <u/>
      </font>
      <fill>
        <gradientFill degree="90">
          <stop position="0">
            <color theme="8" tint="-0.49803155613879818"/>
          </stop>
          <stop position="1">
            <color theme="2" tint="-0.89803765984069339"/>
          </stop>
        </gradientFill>
      </fill>
    </dxf>
    <dxf>
      <font>
        <b val="0"/>
        <i val="0"/>
        <sz val="9"/>
        <color theme="0"/>
        <name val="Arial Black"/>
        <scheme val="none"/>
      </font>
      <fill>
        <gradientFill degree="45">
          <stop position="0">
            <color theme="8" tint="-0.49803155613879818"/>
          </stop>
          <stop position="1">
            <color theme="2" tint="-0.89803765984069339"/>
          </stop>
        </gradientFill>
      </fill>
      <border diagonalUp="0" diagonalDown="0">
        <left style="thin">
          <color theme="2" tint="-0.24994659260841701"/>
        </left>
        <right style="thin">
          <color theme="2" tint="-0.24994659260841701"/>
        </right>
        <top style="thin">
          <color theme="2" tint="-0.24994659260841701"/>
        </top>
        <bottom style="thin">
          <color theme="2" tint="-0.24994659260841701"/>
        </bottom>
        <vertical/>
        <horizontal/>
      </border>
    </dxf>
  </dxfs>
  <tableStyles count="1" defaultTableStyle="TableStyleMedium2" defaultPivotStyle="PivotStyleLight16">
    <tableStyle name="Slicer Style 1" pivot="0" table="0" count="8">
      <tableStyleElement type="wholeTable" dxfId="24"/>
      <tableStyleElement type="headerRow" dxfId="23"/>
    </tableStyle>
  </tableStyles>
  <extLst>
    <ext xmlns:x14="http://schemas.microsoft.com/office/spreadsheetml/2009/9/main" uri="{46F421CA-312F-682f-3DD2-61675219B42D}">
      <x14:dxfs count="6">
        <dxf>
          <font>
            <color theme="4" tint="0.59996337778862885"/>
          </font>
          <fill>
            <patternFill>
              <bgColor theme="8" tint="-0.499984740745262"/>
            </patternFill>
          </fill>
        </dxf>
        <dxf>
          <font>
            <color theme="4" tint="0.39994506668294322"/>
          </font>
          <fill>
            <patternFill>
              <bgColor theme="8" tint="-0.499984740745262"/>
            </patternFill>
          </fill>
        </dxf>
        <dxf>
          <font>
            <color theme="2" tint="-9.9948118533890809E-2"/>
          </font>
          <fill>
            <gradientFill degree="90">
              <stop position="0">
                <color theme="2" tint="-0.49803155613879818"/>
              </stop>
              <stop position="1">
                <color theme="2" tint="-0.74901577806939912"/>
              </stop>
            </gradientFill>
          </fill>
        </dxf>
        <dxf>
          <font>
            <color theme="2"/>
          </font>
          <fill>
            <gradientFill degree="45">
              <stop position="0">
                <color theme="8" tint="-0.49803155613879818"/>
              </stop>
              <stop position="1">
                <color theme="2" tint="-9.8025452436902985E-2"/>
              </stop>
            </gradientFill>
          </fill>
        </dxf>
        <dxf>
          <font>
            <color theme="1"/>
          </font>
          <fill>
            <patternFill>
              <bgColor theme="3" tint="-0.24994659260841701"/>
            </patternFill>
          </fill>
        </dxf>
        <dxf>
          <font>
            <color theme="2" tint="-0.24994659260841701"/>
          </font>
          <fill>
            <patternFill patternType="solid">
              <bgColor theme="2" tint="-0.499984740745262"/>
            </patternFill>
          </fill>
          <border>
            <left style="thin">
              <color theme="2" tint="-0.24994659260841701"/>
            </left>
            <right style="thin">
              <color theme="2" tint="-0.24994659260841701"/>
            </right>
            <top style="thin">
              <color theme="2" tint="-0.24994659260841701"/>
            </top>
            <bottom style="thin">
              <color theme="2" tint="-0.24994659260841701"/>
            </bottom>
          </border>
        </dxf>
      </x14:dxfs>
    </ext>
    <ext xmlns:x14="http://schemas.microsoft.com/office/spreadsheetml/2009/9/main" uri="{EB79DEF2-80B8-43e5-95BD-54CBDDF9020C}">
      <x14:slicerStyles defaultSlicerStyle="SlicerStyleLight1">
        <x14:slicerStyle name="Slicer Style 1">
          <x14:slicerStyleElements>
            <x14:slicerStyleElement type="unselectedItemWithData" dxfId="5"/>
            <x14:slicerStyleElement type="unselectedItemWithNoData" dxfId="4"/>
            <x14:slicerStyleElement type="selectedItemWithData" dxfId="3"/>
            <x14:slicerStyleElement type="selectedItemWithNoData" dxfId="2"/>
            <x14:slicerStyleElement type="hoveredUnselectedItemWithData" dxfId="1"/>
            <x14:slicerStyleElement type="hoveredSelectedItemWith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07/relationships/slicerCache" Target="slicerCaches/slicerCache2.xml"/><Relationship Id="rId13" Type="http://schemas.openxmlformats.org/officeDocument/2006/relationships/calcChain" Target="calcChain.xml"/><Relationship Id="rId3" Type="http://schemas.openxmlformats.org/officeDocument/2006/relationships/worksheet" Target="worksheets/sheet3.xml"/><Relationship Id="rId7" Type="http://schemas.microsoft.com/office/2007/relationships/slicerCache" Target="slicerCaches/slicerCache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microsoft.com/office/2007/relationships/slicerCache" Target="slicerCaches/slicerCache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[Sample Data.xlsx]Pivots!PivotTable1</c:name>
    <c:fmtId val="5"/>
  </c:pivotSource>
  <c:chart>
    <c:title>
      <c:tx>
        <c:rich>
          <a:bodyPr rot="0" spcFirstLastPara="1" vertOverflow="ellipsis" vert="horz" wrap="square" anchor="ctr" anchorCtr="1"/>
          <a:lstStyle/>
          <a:p>
            <a:pPr>
              <a:defRPr sz="1400" b="1" i="0" u="sng" strike="noStrike" kern="1200" spc="0" baseline="0">
                <a:solidFill>
                  <a:schemeClr val="accent6">
                    <a:lumMod val="50000"/>
                  </a:schemeClr>
                </a:solidFill>
                <a:latin typeface="+mn-lt"/>
                <a:ea typeface="+mn-ea"/>
                <a:cs typeface="+mn-cs"/>
              </a:defRPr>
            </a:pPr>
            <a:r>
              <a:rPr lang="en-US" b="1" u="sng" baseline="0">
                <a:solidFill>
                  <a:schemeClr val="accent6">
                    <a:lumMod val="50000"/>
                  </a:schemeClr>
                </a:solidFill>
              </a:rPr>
              <a:t>Grouped by Month</a:t>
            </a:r>
            <a:endParaRPr lang="en-US" b="1" u="sng">
              <a:solidFill>
                <a:schemeClr val="accent6">
                  <a:lumMod val="50000"/>
                </a:schemeClr>
              </a:solidFill>
            </a:endParaRPr>
          </a:p>
        </c:rich>
      </c:tx>
      <c:layout>
        <c:manualLayout>
          <c:xMode val="edge"/>
          <c:yMode val="edge"/>
          <c:x val="0.48529218651069256"/>
          <c:y val="4.0201005025125629E-2"/>
        </c:manualLayout>
      </c:layout>
      <c:overlay val="0"/>
      <c:spPr>
        <a:noFill/>
        <a:ln>
          <a:noFill/>
        </a:ln>
        <a:effectLst/>
      </c:spPr>
      <c:txPr>
        <a:bodyPr rot="0" spcFirstLastPara="1" vertOverflow="ellipsis" vert="horz" wrap="square" anchor="ctr" anchorCtr="1"/>
        <a:lstStyle/>
        <a:p>
          <a:pPr>
            <a:defRPr sz="1400" b="1" i="0" u="sng" strike="noStrike" kern="1200" spc="0" baseline="0">
              <a:solidFill>
                <a:schemeClr val="accent6">
                  <a:lumMod val="50000"/>
                </a:schemeClr>
              </a:solidFill>
              <a:latin typeface="+mn-lt"/>
              <a:ea typeface="+mn-ea"/>
              <a:cs typeface="+mn-cs"/>
            </a:defRPr>
          </a:pPr>
          <a:endParaRPr lang="en-US"/>
        </a:p>
      </c:txPr>
    </c:title>
    <c:autoTitleDeleted val="0"/>
    <c:pivotFmts>
      <c:pivotFmt>
        <c:idx val="0"/>
        <c:spPr>
          <a:solidFill>
            <a:schemeClr val="accent1"/>
          </a:solidFill>
          <a:ln w="28575" cap="rnd">
            <a:solidFill>
              <a:schemeClr val="accent1"/>
            </a:solidFill>
            <a:round/>
          </a:ln>
          <a:effectLst/>
        </c:spPr>
        <c:marker>
          <c:symbol val="none"/>
        </c:marker>
      </c:pivotFmt>
      <c:pivotFmt>
        <c:idx val="1"/>
        <c:spPr>
          <a:solidFill>
            <a:schemeClr val="accent1"/>
          </a:solidFill>
          <a:ln w="28575" cap="rnd">
            <a:solidFill>
              <a:schemeClr val="accent1"/>
            </a:solidFill>
            <a:round/>
          </a:ln>
          <a:effectLst/>
        </c:spPr>
        <c:marker>
          <c:symbol val="none"/>
        </c:marker>
      </c:pivotFmt>
      <c:pivotFmt>
        <c:idx val="2"/>
        <c:spPr>
          <a:ln w="28575" cap="rnd">
            <a:solidFill>
              <a:schemeClr val="accent5">
                <a:lumMod val="50000"/>
              </a:schemeClr>
            </a:solidFill>
            <a:round/>
          </a:ln>
          <a:effectLst/>
        </c:spPr>
        <c:marker>
          <c:symbol val="star"/>
          <c:size val="5"/>
          <c:spPr>
            <a:solidFill>
              <a:srgbClr val="00B050"/>
            </a:solidFill>
            <a:ln w="9525">
              <a:solidFill>
                <a:schemeClr val="accent1"/>
              </a:solidFill>
            </a:ln>
            <a:effectLst/>
          </c:spPr>
        </c:marker>
        <c:dLbl>
          <c:idx val="0"/>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dLblPos val="t"/>
          <c:showLegendKey val="0"/>
          <c:showVal val="1"/>
          <c:showCatName val="0"/>
          <c:showSerName val="0"/>
          <c:showPercent val="0"/>
          <c:showBubbleSize val="0"/>
          <c:extLst>
            <c:ext xmlns:c15="http://schemas.microsoft.com/office/drawing/2012/chart" uri="{CE6537A1-D6FC-4f65-9D91-7224C49458BB}">
              <c15:layout/>
            </c:ext>
          </c:extLst>
        </c:dLbl>
      </c:pivotFmt>
    </c:pivotFmts>
    <c:plotArea>
      <c:layout>
        <c:manualLayout>
          <c:layoutTarget val="inner"/>
          <c:xMode val="edge"/>
          <c:yMode val="edge"/>
          <c:x val="8.5015940488841653E-3"/>
          <c:y val="0.24850921273031826"/>
          <c:w val="0.99008147360963517"/>
          <c:h val="0.48417731703135097"/>
        </c:manualLayout>
      </c:layout>
      <c:lineChart>
        <c:grouping val="standard"/>
        <c:varyColors val="0"/>
        <c:ser>
          <c:idx val="0"/>
          <c:order val="0"/>
          <c:tx>
            <c:strRef>
              <c:f>Pivots!$B$3</c:f>
              <c:strCache>
                <c:ptCount val="1"/>
                <c:pt idx="0">
                  <c:v>Total</c:v>
                </c:pt>
              </c:strCache>
            </c:strRef>
          </c:tx>
          <c:spPr>
            <a:ln w="28575" cap="rnd">
              <a:solidFill>
                <a:schemeClr val="accent5">
                  <a:lumMod val="50000"/>
                </a:schemeClr>
              </a:solidFill>
              <a:round/>
            </a:ln>
            <a:effectLst/>
          </c:spPr>
          <c:marker>
            <c:symbol val="star"/>
            <c:size val="5"/>
            <c:spPr>
              <a:solidFill>
                <a:srgbClr val="00B050"/>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multiLvlStrRef>
              <c:f>Pivots!$A$4:$A$19</c:f>
              <c:multiLvlStrCache>
                <c:ptCount val="13"/>
                <c:lvl>
                  <c:pt idx="0">
                    <c:v>September</c:v>
                  </c:pt>
                  <c:pt idx="1">
                    <c:v>October</c:v>
                  </c:pt>
                  <c:pt idx="2">
                    <c:v>November</c:v>
                  </c:pt>
                  <c:pt idx="3">
                    <c:v>December</c:v>
                  </c:pt>
                  <c:pt idx="4">
                    <c:v>January</c:v>
                  </c:pt>
                  <c:pt idx="5">
                    <c:v>February</c:v>
                  </c:pt>
                  <c:pt idx="6">
                    <c:v>March</c:v>
                  </c:pt>
                  <c:pt idx="7">
                    <c:v>April</c:v>
                  </c:pt>
                  <c:pt idx="8">
                    <c:v>May</c:v>
                  </c:pt>
                  <c:pt idx="9">
                    <c:v>June</c:v>
                  </c:pt>
                  <c:pt idx="10">
                    <c:v>July</c:v>
                  </c:pt>
                  <c:pt idx="11">
                    <c:v>August</c:v>
                  </c:pt>
                  <c:pt idx="12">
                    <c:v>September</c:v>
                  </c:pt>
                </c:lvl>
                <c:lvl>
                  <c:pt idx="0">
                    <c:v>2024</c:v>
                  </c:pt>
                  <c:pt idx="4">
                    <c:v>2025</c:v>
                  </c:pt>
                </c:lvl>
              </c:multiLvlStrCache>
            </c:multiLvlStrRef>
          </c:cat>
          <c:val>
            <c:numRef>
              <c:f>Pivots!$B$4:$B$19</c:f>
              <c:numCache>
                <c:formatCode>General</c:formatCode>
                <c:ptCount val="13"/>
                <c:pt idx="0">
                  <c:v>135</c:v>
                </c:pt>
                <c:pt idx="1">
                  <c:v>356</c:v>
                </c:pt>
                <c:pt idx="2">
                  <c:v>277</c:v>
                </c:pt>
                <c:pt idx="3">
                  <c:v>561</c:v>
                </c:pt>
                <c:pt idx="4">
                  <c:v>516</c:v>
                </c:pt>
                <c:pt idx="5">
                  <c:v>206</c:v>
                </c:pt>
                <c:pt idx="6">
                  <c:v>184</c:v>
                </c:pt>
                <c:pt idx="7">
                  <c:v>208</c:v>
                </c:pt>
                <c:pt idx="8">
                  <c:v>139</c:v>
                </c:pt>
                <c:pt idx="9">
                  <c:v>91</c:v>
                </c:pt>
                <c:pt idx="10">
                  <c:v>177</c:v>
                </c:pt>
                <c:pt idx="11">
                  <c:v>108</c:v>
                </c:pt>
                <c:pt idx="12">
                  <c:v>88</c:v>
                </c:pt>
              </c:numCache>
            </c:numRef>
          </c:val>
          <c:smooth val="1"/>
        </c:ser>
        <c:dLbls>
          <c:showLegendKey val="0"/>
          <c:showVal val="0"/>
          <c:showCatName val="0"/>
          <c:showSerName val="0"/>
          <c:showPercent val="0"/>
          <c:showBubbleSize val="0"/>
        </c:dLbls>
        <c:marker val="1"/>
        <c:smooth val="0"/>
        <c:axId val="416838320"/>
        <c:axId val="416842632"/>
      </c:lineChart>
      <c:catAx>
        <c:axId val="416838320"/>
        <c:scaling>
          <c:orientation val="minMax"/>
        </c:scaling>
        <c:delete val="0"/>
        <c:axPos val="b"/>
        <c:numFmt formatCode="General" sourceLinked="1"/>
        <c:majorTickMark val="none"/>
        <c:minorTickMark val="none"/>
        <c:tickLblPos val="nextTo"/>
        <c:spPr>
          <a:noFill/>
          <a:ln w="9525" cap="flat" cmpd="sng" algn="ctr">
            <a:noFill/>
            <a:round/>
          </a:ln>
          <a:effectLst/>
        </c:spPr>
        <c:txPr>
          <a:bodyPr rot="-60000000" spcFirstLastPara="1" vertOverflow="ellipsis" vert="horz" wrap="square" anchor="ctr" anchorCtr="1"/>
          <a:lstStyle/>
          <a:p>
            <a:pPr>
              <a:defRPr sz="900" b="1" i="0" u="none" strike="noStrike" kern="1200" baseline="0">
                <a:solidFill>
                  <a:schemeClr val="accent5">
                    <a:lumMod val="50000"/>
                  </a:schemeClr>
                </a:solidFill>
                <a:latin typeface="+mn-lt"/>
                <a:ea typeface="+mn-ea"/>
                <a:cs typeface="+mn-cs"/>
              </a:defRPr>
            </a:pPr>
            <a:endParaRPr lang="en-US"/>
          </a:p>
        </c:txPr>
        <c:crossAx val="416842632"/>
        <c:crosses val="autoZero"/>
        <c:auto val="1"/>
        <c:lblAlgn val="ctr"/>
        <c:lblOffset val="100"/>
        <c:noMultiLvlLbl val="0"/>
      </c:catAx>
      <c:valAx>
        <c:axId val="416842632"/>
        <c:scaling>
          <c:orientation val="minMax"/>
        </c:scaling>
        <c:delete val="1"/>
        <c:axPos val="l"/>
        <c:numFmt formatCode="General" sourceLinked="1"/>
        <c:majorTickMark val="none"/>
        <c:minorTickMark val="none"/>
        <c:tickLblPos val="nextTo"/>
        <c:crossAx val="416838320"/>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[Sample Data.xlsx]Pivots!PivotTable3</c:name>
    <c:fmtId val="13"/>
  </c:pivotSource>
  <c:chart>
    <c:title>
      <c:tx>
        <c:rich>
          <a:bodyPr rot="0" spcFirstLastPara="1" vertOverflow="ellipsis" vert="horz" wrap="square" anchor="ctr" anchorCtr="1"/>
          <a:lstStyle/>
          <a:p>
            <a:pPr>
              <a:defRPr sz="1400" b="1" i="0" u="sng" strike="noStrike" kern="1200" spc="0" baseline="0">
                <a:solidFill>
                  <a:schemeClr val="accent6">
                    <a:lumMod val="50000"/>
                  </a:schemeClr>
                </a:solidFill>
                <a:latin typeface="+mn-lt"/>
                <a:ea typeface="+mn-ea"/>
                <a:cs typeface="+mn-cs"/>
              </a:defRPr>
            </a:pPr>
            <a:r>
              <a:rPr lang="en-US" b="1" u="sng">
                <a:solidFill>
                  <a:schemeClr val="accent6">
                    <a:lumMod val="50000"/>
                  </a:schemeClr>
                </a:solidFill>
              </a:rPr>
              <a:t>By Facility</a:t>
            </a:r>
          </a:p>
        </c:rich>
      </c:tx>
      <c:layout>
        <c:manualLayout>
          <c:xMode val="edge"/>
          <c:yMode val="edge"/>
          <c:x val="0.3910146447241834"/>
          <c:y val="6.4414898957302477E-3"/>
        </c:manualLayout>
      </c:layout>
      <c:overlay val="0"/>
      <c:spPr>
        <a:noFill/>
        <a:ln>
          <a:noFill/>
        </a:ln>
        <a:effectLst/>
      </c:spPr>
      <c:txPr>
        <a:bodyPr rot="0" spcFirstLastPara="1" vertOverflow="ellipsis" vert="horz" wrap="square" anchor="ctr" anchorCtr="1"/>
        <a:lstStyle/>
        <a:p>
          <a:pPr>
            <a:defRPr sz="1400" b="1" i="0" u="sng" strike="noStrike" kern="1200" spc="0" baseline="0">
              <a:solidFill>
                <a:schemeClr val="accent6">
                  <a:lumMod val="50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rgbClr val="00B050"/>
          </a:solidFill>
          <a:ln>
            <a:noFill/>
          </a:ln>
          <a:effectLst/>
        </c:spPr>
        <c:marker>
          <c:symbol val="none"/>
        </c:marker>
        <c:dLbl>
          <c:idx val="0"/>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ext>
          </c:extLst>
        </c:dLbl>
      </c:pivotFmt>
    </c:pivotFmts>
    <c:plotArea>
      <c:layout>
        <c:manualLayout>
          <c:layoutTarget val="inner"/>
          <c:xMode val="edge"/>
          <c:yMode val="edge"/>
          <c:x val="3.1266702468274857E-2"/>
          <c:y val="0.23925992857450196"/>
          <c:w val="0.96351681092231634"/>
          <c:h val="0.44402048104642655"/>
        </c:manualLayout>
      </c:layout>
      <c:barChart>
        <c:barDir val="col"/>
        <c:grouping val="clustered"/>
        <c:varyColors val="0"/>
        <c:ser>
          <c:idx val="0"/>
          <c:order val="0"/>
          <c:tx>
            <c:strRef>
              <c:f>Pivots!$R$3</c:f>
              <c:strCache>
                <c:ptCount val="1"/>
                <c:pt idx="0">
                  <c:v>Total</c:v>
                </c:pt>
              </c:strCache>
            </c:strRef>
          </c:tx>
          <c:spPr>
            <a:solidFill>
              <a:srgbClr val="00B05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Pivots!$Q$4:$Q$16</c:f>
              <c:strCache>
                <c:ptCount val="12"/>
                <c:pt idx="0">
                  <c:v>San Jose</c:v>
                </c:pt>
                <c:pt idx="1">
                  <c:v>Philadelphia</c:v>
                </c:pt>
                <c:pt idx="2">
                  <c:v>San Antonio</c:v>
                </c:pt>
                <c:pt idx="3">
                  <c:v>New York</c:v>
                </c:pt>
                <c:pt idx="4">
                  <c:v>Dallas</c:v>
                </c:pt>
                <c:pt idx="5">
                  <c:v>San Diego</c:v>
                </c:pt>
                <c:pt idx="6">
                  <c:v>Jacksonville</c:v>
                </c:pt>
                <c:pt idx="7">
                  <c:v>Houston</c:v>
                </c:pt>
                <c:pt idx="8">
                  <c:v>Austin</c:v>
                </c:pt>
                <c:pt idx="9">
                  <c:v>Phoenix</c:v>
                </c:pt>
                <c:pt idx="10">
                  <c:v>Chicago</c:v>
                </c:pt>
                <c:pt idx="11">
                  <c:v>Los Angeles</c:v>
                </c:pt>
              </c:strCache>
            </c:strRef>
          </c:cat>
          <c:val>
            <c:numRef>
              <c:f>Pivots!$R$4:$R$16</c:f>
              <c:numCache>
                <c:formatCode>General</c:formatCode>
                <c:ptCount val="12"/>
                <c:pt idx="0">
                  <c:v>6</c:v>
                </c:pt>
                <c:pt idx="1">
                  <c:v>5</c:v>
                </c:pt>
                <c:pt idx="2">
                  <c:v>4</c:v>
                </c:pt>
                <c:pt idx="3">
                  <c:v>4</c:v>
                </c:pt>
                <c:pt idx="4">
                  <c:v>4</c:v>
                </c:pt>
                <c:pt idx="5">
                  <c:v>4</c:v>
                </c:pt>
                <c:pt idx="6">
                  <c:v>3</c:v>
                </c:pt>
                <c:pt idx="7">
                  <c:v>3</c:v>
                </c:pt>
                <c:pt idx="8">
                  <c:v>2</c:v>
                </c:pt>
                <c:pt idx="9">
                  <c:v>2</c:v>
                </c:pt>
                <c:pt idx="10">
                  <c:v>2</c:v>
                </c:pt>
                <c:pt idx="11">
                  <c:v>1</c:v>
                </c:pt>
              </c:numCache>
            </c:numRef>
          </c:val>
        </c:ser>
        <c:dLbls>
          <c:showLegendKey val="0"/>
          <c:showVal val="0"/>
          <c:showCatName val="0"/>
          <c:showSerName val="0"/>
          <c:showPercent val="0"/>
          <c:showBubbleSize val="0"/>
        </c:dLbls>
        <c:gapWidth val="219"/>
        <c:overlap val="-27"/>
        <c:axId val="416837536"/>
        <c:axId val="416839496"/>
      </c:barChart>
      <c:catAx>
        <c:axId val="416837536"/>
        <c:scaling>
          <c:orientation val="minMax"/>
        </c:scaling>
        <c:delete val="0"/>
        <c:axPos val="b"/>
        <c:numFmt formatCode="General" sourceLinked="1"/>
        <c:majorTickMark val="none"/>
        <c:minorTickMark val="none"/>
        <c:tickLblPos val="nextTo"/>
        <c:spPr>
          <a:noFill/>
          <a:ln w="9525" cap="flat" cmpd="sng" algn="ctr">
            <a:solidFill>
              <a:schemeClr val="accent1"/>
            </a:solidFill>
            <a:round/>
          </a:ln>
          <a:effectLst/>
        </c:spPr>
        <c:txPr>
          <a:bodyPr rot="-60000000" spcFirstLastPara="1" vertOverflow="ellipsis" vert="horz" wrap="square" anchor="ctr" anchorCtr="1"/>
          <a:lstStyle/>
          <a:p>
            <a:pPr>
              <a:defRPr sz="900" b="0" i="0" u="none" strike="noStrike" kern="1200" baseline="0">
                <a:solidFill>
                  <a:schemeClr val="accent6">
                    <a:lumMod val="50000"/>
                  </a:schemeClr>
                </a:solidFill>
                <a:latin typeface="+mn-lt"/>
                <a:ea typeface="+mn-ea"/>
                <a:cs typeface="+mn-cs"/>
              </a:defRPr>
            </a:pPr>
            <a:endParaRPr lang="en-US"/>
          </a:p>
        </c:txPr>
        <c:crossAx val="416839496"/>
        <c:crosses val="autoZero"/>
        <c:auto val="1"/>
        <c:lblAlgn val="ctr"/>
        <c:lblOffset val="100"/>
        <c:noMultiLvlLbl val="0"/>
      </c:catAx>
      <c:valAx>
        <c:axId val="416839496"/>
        <c:scaling>
          <c:orientation val="minMax"/>
        </c:scaling>
        <c:delete val="1"/>
        <c:axPos val="l"/>
        <c:numFmt formatCode="General" sourceLinked="1"/>
        <c:majorTickMark val="none"/>
        <c:minorTickMark val="none"/>
        <c:tickLblPos val="nextTo"/>
        <c:crossAx val="41683753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[Sample Data.xlsx]Pivots!PivotTable4</c:name>
    <c:fmtId val="20"/>
  </c:pivotSource>
  <c:chart>
    <c:title>
      <c:tx>
        <c:rich>
          <a:bodyPr rot="0" spcFirstLastPara="1" vertOverflow="ellipsis" vert="horz" wrap="square" anchor="ctr" anchorCtr="1"/>
          <a:lstStyle/>
          <a:p>
            <a:pPr>
              <a:defRPr sz="1400" b="1" i="0" u="sng" strike="noStrike" kern="1200" spc="0" baseline="0">
                <a:solidFill>
                  <a:schemeClr val="accent6">
                    <a:lumMod val="50000"/>
                  </a:schemeClr>
                </a:solidFill>
                <a:latin typeface="+mn-lt"/>
                <a:ea typeface="+mn-ea"/>
                <a:cs typeface="+mn-cs"/>
              </a:defRPr>
            </a:pPr>
            <a:r>
              <a:rPr lang="en-US" b="1" u="sng">
                <a:solidFill>
                  <a:schemeClr val="accent6">
                    <a:lumMod val="50000"/>
                  </a:schemeClr>
                </a:solidFill>
              </a:rPr>
              <a:t>By Region</a:t>
            </a:r>
          </a:p>
        </c:rich>
      </c:tx>
      <c:layout>
        <c:manualLayout>
          <c:xMode val="edge"/>
          <c:yMode val="edge"/>
          <c:x val="0.38060883267632589"/>
          <c:y val="4.1450754653962356E-2"/>
        </c:manualLayout>
      </c:layout>
      <c:overlay val="0"/>
      <c:spPr>
        <a:noFill/>
        <a:ln>
          <a:noFill/>
        </a:ln>
        <a:effectLst/>
      </c:spPr>
      <c:txPr>
        <a:bodyPr rot="0" spcFirstLastPara="1" vertOverflow="ellipsis" vert="horz" wrap="square" anchor="ctr" anchorCtr="1"/>
        <a:lstStyle/>
        <a:p>
          <a:pPr>
            <a:defRPr sz="1400" b="1" i="0" u="sng" strike="noStrike" kern="1200" spc="0" baseline="0">
              <a:solidFill>
                <a:schemeClr val="accent6">
                  <a:lumMod val="50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0B050"/>
          </a:solidFill>
          <a:ln>
            <a:noFill/>
          </a:ln>
          <a:effectLst/>
        </c:spPr>
        <c:marker>
          <c:symbol val="none"/>
        </c:marker>
        <c:dLbl>
          <c:idx val="0"/>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ext>
          </c:extLst>
        </c:dLbl>
      </c:pivotFmt>
    </c:pivotFmts>
    <c:plotArea>
      <c:layout>
        <c:manualLayout>
          <c:layoutTarget val="inner"/>
          <c:xMode val="edge"/>
          <c:yMode val="edge"/>
          <c:x val="3.3023725076188594E-2"/>
          <c:y val="0.31974524649055719"/>
          <c:w val="0.90918475604048132"/>
          <c:h val="0.36605404305881284"/>
        </c:manualLayout>
      </c:layout>
      <c:barChart>
        <c:barDir val="col"/>
        <c:grouping val="clustered"/>
        <c:varyColors val="0"/>
        <c:ser>
          <c:idx val="0"/>
          <c:order val="0"/>
          <c:tx>
            <c:strRef>
              <c:f>Pivots!$U$3</c:f>
              <c:strCache>
                <c:ptCount val="1"/>
                <c:pt idx="0">
                  <c:v>Total</c:v>
                </c:pt>
              </c:strCache>
            </c:strRef>
          </c:tx>
          <c:spPr>
            <a:solidFill>
              <a:srgbClr val="00B05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Pivots!$T$4:$T$8</c:f>
              <c:strCache>
                <c:ptCount val="4"/>
                <c:pt idx="0">
                  <c:v>2</c:v>
                </c:pt>
                <c:pt idx="1">
                  <c:v>1</c:v>
                </c:pt>
                <c:pt idx="2">
                  <c:v>4</c:v>
                </c:pt>
                <c:pt idx="3">
                  <c:v>3</c:v>
                </c:pt>
              </c:strCache>
            </c:strRef>
          </c:cat>
          <c:val>
            <c:numRef>
              <c:f>Pivots!$U$4:$U$8</c:f>
              <c:numCache>
                <c:formatCode>General</c:formatCode>
                <c:ptCount val="4"/>
                <c:pt idx="0">
                  <c:v>14</c:v>
                </c:pt>
                <c:pt idx="1">
                  <c:v>14</c:v>
                </c:pt>
                <c:pt idx="2">
                  <c:v>10</c:v>
                </c:pt>
                <c:pt idx="3">
                  <c:v>2</c:v>
                </c:pt>
              </c:numCache>
            </c:numRef>
          </c:val>
        </c:ser>
        <c:dLbls>
          <c:showLegendKey val="0"/>
          <c:showVal val="0"/>
          <c:showCatName val="0"/>
          <c:showSerName val="0"/>
          <c:showPercent val="0"/>
          <c:showBubbleSize val="0"/>
        </c:dLbls>
        <c:gapWidth val="219"/>
        <c:overlap val="-27"/>
        <c:axId val="415654424"/>
        <c:axId val="415654816"/>
      </c:barChart>
      <c:catAx>
        <c:axId val="415654424"/>
        <c:scaling>
          <c:orientation val="minMax"/>
        </c:scaling>
        <c:delete val="0"/>
        <c:axPos val="b"/>
        <c:numFmt formatCode="General" sourceLinked="1"/>
        <c:majorTickMark val="none"/>
        <c:minorTickMark val="none"/>
        <c:tickLblPos val="nextTo"/>
        <c:spPr>
          <a:noFill/>
          <a:ln w="9525" cap="flat" cmpd="sng" algn="ctr">
            <a:solidFill>
              <a:schemeClr val="accent1"/>
            </a:solidFill>
            <a:round/>
          </a:ln>
          <a:effectLst/>
        </c:spPr>
        <c:txPr>
          <a:bodyPr rot="-60000000" spcFirstLastPara="1" vertOverflow="ellipsis" vert="horz" wrap="square" anchor="ctr" anchorCtr="1"/>
          <a:lstStyle/>
          <a:p>
            <a:pPr>
              <a:defRPr sz="900" b="0" i="0" u="none" strike="noStrike" kern="1200" baseline="0">
                <a:solidFill>
                  <a:schemeClr val="accent6">
                    <a:lumMod val="50000"/>
                  </a:schemeClr>
                </a:solidFill>
                <a:latin typeface="+mn-lt"/>
                <a:ea typeface="+mn-ea"/>
                <a:cs typeface="+mn-cs"/>
              </a:defRPr>
            </a:pPr>
            <a:endParaRPr lang="en-US"/>
          </a:p>
        </c:txPr>
        <c:crossAx val="415654816"/>
        <c:crosses val="autoZero"/>
        <c:auto val="1"/>
        <c:lblAlgn val="ctr"/>
        <c:lblOffset val="100"/>
        <c:noMultiLvlLbl val="0"/>
      </c:catAx>
      <c:valAx>
        <c:axId val="415654816"/>
        <c:scaling>
          <c:orientation val="minMax"/>
        </c:scaling>
        <c:delete val="1"/>
        <c:axPos val="l"/>
        <c:numFmt formatCode="General" sourceLinked="1"/>
        <c:majorTickMark val="none"/>
        <c:minorTickMark val="none"/>
        <c:tickLblPos val="nextTo"/>
        <c:crossAx val="415654424"/>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[Sample Data.xlsx]Pivots!PivotTable5</c:name>
    <c:fmtId val="25"/>
  </c:pivotSource>
  <c:chart>
    <c:title>
      <c:tx>
        <c:rich>
          <a:bodyPr rot="0" spcFirstLastPara="1" vertOverflow="ellipsis" vert="horz" wrap="square" anchor="ctr" anchorCtr="1"/>
          <a:lstStyle/>
          <a:p>
            <a:pPr>
              <a:defRPr sz="1400" b="1" i="0" u="sng" strike="noStrike" kern="1200" spc="0" baseline="0">
                <a:solidFill>
                  <a:schemeClr val="accent6">
                    <a:lumMod val="50000"/>
                  </a:schemeClr>
                </a:solidFill>
                <a:latin typeface="+mn-lt"/>
                <a:ea typeface="+mn-ea"/>
                <a:cs typeface="+mn-cs"/>
              </a:defRPr>
            </a:pPr>
            <a:r>
              <a:rPr lang="en-US" b="1" u="sng">
                <a:solidFill>
                  <a:schemeClr val="accent6">
                    <a:lumMod val="50000"/>
                  </a:schemeClr>
                </a:solidFill>
              </a:rPr>
              <a:t>By Type</a:t>
            </a:r>
          </a:p>
        </c:rich>
      </c:tx>
      <c:layout>
        <c:manualLayout>
          <c:xMode val="edge"/>
          <c:yMode val="edge"/>
          <c:x val="0.39989180901530186"/>
          <c:y val="0.06"/>
        </c:manualLayout>
      </c:layout>
      <c:overlay val="0"/>
      <c:spPr>
        <a:noFill/>
        <a:ln>
          <a:noFill/>
        </a:ln>
        <a:effectLst/>
      </c:spPr>
      <c:txPr>
        <a:bodyPr rot="0" spcFirstLastPara="1" vertOverflow="ellipsis" vert="horz" wrap="square" anchor="ctr" anchorCtr="1"/>
        <a:lstStyle/>
        <a:p>
          <a:pPr>
            <a:defRPr sz="1400" b="1" i="0" u="sng" strike="noStrike" kern="1200" spc="0" baseline="0">
              <a:solidFill>
                <a:schemeClr val="accent6">
                  <a:lumMod val="50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0B050"/>
          </a:solidFill>
          <a:ln>
            <a:noFill/>
          </a:ln>
          <a:effectLst/>
        </c:spPr>
        <c:marker>
          <c:symbol val="none"/>
        </c:marker>
        <c:dLbl>
          <c:idx val="0"/>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15:layout/>
            </c:ext>
          </c:extLst>
        </c:dLbl>
      </c:pivotFmt>
    </c:pivotFmts>
    <c:plotArea>
      <c:layout>
        <c:manualLayout>
          <c:layoutTarget val="inner"/>
          <c:xMode val="edge"/>
          <c:yMode val="edge"/>
          <c:x val="4.7619031387315887E-2"/>
          <c:y val="0.28060000000000002"/>
          <c:w val="0.90476193722536824"/>
          <c:h val="0.37837742782152228"/>
        </c:manualLayout>
      </c:layout>
      <c:barChart>
        <c:barDir val="col"/>
        <c:grouping val="clustered"/>
        <c:varyColors val="0"/>
        <c:ser>
          <c:idx val="0"/>
          <c:order val="0"/>
          <c:tx>
            <c:strRef>
              <c:f>Pivots!$X$3</c:f>
              <c:strCache>
                <c:ptCount val="1"/>
                <c:pt idx="0">
                  <c:v>Total</c:v>
                </c:pt>
              </c:strCache>
            </c:strRef>
          </c:tx>
          <c:spPr>
            <a:solidFill>
              <a:srgbClr val="00B05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Pivots!$W$4:$W$8</c:f>
              <c:strCache>
                <c:ptCount val="4"/>
                <c:pt idx="0">
                  <c:v>Over 14 Days Since IPP Meeting</c:v>
                </c:pt>
                <c:pt idx="1">
                  <c:v>No CW</c:v>
                </c:pt>
                <c:pt idx="2">
                  <c:v>Over 3 Days Served, No Meeting</c:v>
                </c:pt>
                <c:pt idx="3">
                  <c:v>FTR Within 14 Days, Over 14 Days Since IPP Meeting</c:v>
                </c:pt>
              </c:strCache>
            </c:strRef>
          </c:cat>
          <c:val>
            <c:numRef>
              <c:f>Pivots!$X$4:$X$8</c:f>
              <c:numCache>
                <c:formatCode>General</c:formatCode>
                <c:ptCount val="4"/>
                <c:pt idx="0">
                  <c:v>24</c:v>
                </c:pt>
                <c:pt idx="1">
                  <c:v>13</c:v>
                </c:pt>
                <c:pt idx="2">
                  <c:v>2</c:v>
                </c:pt>
                <c:pt idx="3">
                  <c:v>1</c:v>
                </c:pt>
              </c:numCache>
            </c:numRef>
          </c:val>
        </c:ser>
        <c:dLbls>
          <c:showLegendKey val="0"/>
          <c:showVal val="0"/>
          <c:showCatName val="0"/>
          <c:showSerName val="0"/>
          <c:showPercent val="0"/>
          <c:showBubbleSize val="0"/>
        </c:dLbls>
        <c:gapWidth val="219"/>
        <c:overlap val="-27"/>
        <c:axId val="415654032"/>
        <c:axId val="415652464"/>
      </c:barChart>
      <c:catAx>
        <c:axId val="415654032"/>
        <c:scaling>
          <c:orientation val="minMax"/>
        </c:scaling>
        <c:delete val="0"/>
        <c:axPos val="b"/>
        <c:numFmt formatCode="General" sourceLinked="1"/>
        <c:majorTickMark val="none"/>
        <c:minorTickMark val="none"/>
        <c:tickLblPos val="nextTo"/>
        <c:spPr>
          <a:noFill/>
          <a:ln w="9525" cap="flat" cmpd="sng" algn="ctr">
            <a:solidFill>
              <a:schemeClr val="accent1"/>
            </a:solidFill>
            <a:round/>
          </a:ln>
          <a:effectLst/>
        </c:spPr>
        <c:txPr>
          <a:bodyPr rot="-60000000" spcFirstLastPara="1" vertOverflow="ellipsis" vert="horz" wrap="square" anchor="ctr" anchorCtr="1"/>
          <a:lstStyle/>
          <a:p>
            <a:pPr>
              <a:defRPr sz="900" b="0" i="0" u="none" strike="noStrike" kern="1200" baseline="0">
                <a:solidFill>
                  <a:schemeClr val="accent6">
                    <a:lumMod val="50000"/>
                  </a:schemeClr>
                </a:solidFill>
                <a:latin typeface="+mn-lt"/>
                <a:ea typeface="+mn-ea"/>
                <a:cs typeface="+mn-cs"/>
              </a:defRPr>
            </a:pPr>
            <a:endParaRPr lang="en-US"/>
          </a:p>
        </c:txPr>
        <c:crossAx val="415652464"/>
        <c:crosses val="autoZero"/>
        <c:auto val="1"/>
        <c:lblAlgn val="ctr"/>
        <c:lblOffset val="100"/>
        <c:noMultiLvlLbl val="0"/>
      </c:catAx>
      <c:valAx>
        <c:axId val="415652464"/>
        <c:scaling>
          <c:orientation val="minMax"/>
        </c:scaling>
        <c:delete val="1"/>
        <c:axPos val="l"/>
        <c:numFmt formatCode="General" sourceLinked="1"/>
        <c:majorTickMark val="none"/>
        <c:minorTickMark val="none"/>
        <c:tickLblPos val="nextTo"/>
        <c:crossAx val="415654032"/>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1.jpg"/><Relationship Id="rId5" Type="http://schemas.openxmlformats.org/officeDocument/2006/relationships/chart" Target="../charts/chart4.xml"/><Relationship Id="rId4"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4</xdr:col>
      <xdr:colOff>19050</xdr:colOff>
      <xdr:row>13</xdr:row>
      <xdr:rowOff>0</xdr:rowOff>
    </xdr:from>
    <xdr:to>
      <xdr:col>21</xdr:col>
      <xdr:colOff>0</xdr:colOff>
      <xdr:row>22</xdr:row>
      <xdr:rowOff>171451</xdr:rowOff>
    </xdr:to>
    <xdr:sp macro="" textlink="">
      <xdr:nvSpPr>
        <xdr:cNvPr id="11" name="Rectangle 10"/>
        <xdr:cNvSpPr/>
      </xdr:nvSpPr>
      <xdr:spPr>
        <a:xfrm>
          <a:off x="2085975" y="2562225"/>
          <a:ext cx="10344150" cy="1885951"/>
        </a:xfrm>
        <a:prstGeom prst="rect">
          <a:avLst/>
        </a:prstGeom>
        <a:blipFill dpi="0" rotWithShape="1">
          <a:blip xmlns:r="http://schemas.openxmlformats.org/officeDocument/2006/relationships" r:embed="rId1">
            <a:alphaModFix amt="10000"/>
          </a:blip>
          <a:srcRect/>
          <a:stretch>
            <a:fillRect/>
          </a:stretch>
        </a:bli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3</xdr:col>
      <xdr:colOff>590550</xdr:colOff>
      <xdr:row>2</xdr:row>
      <xdr:rowOff>28574</xdr:rowOff>
    </xdr:from>
    <xdr:to>
      <xdr:col>20</xdr:col>
      <xdr:colOff>571500</xdr:colOff>
      <xdr:row>12</xdr:row>
      <xdr:rowOff>0</xdr:rowOff>
    </xdr:to>
    <xdr:sp macro="" textlink="">
      <xdr:nvSpPr>
        <xdr:cNvPr id="10" name="Rectangle 9"/>
        <xdr:cNvSpPr/>
      </xdr:nvSpPr>
      <xdr:spPr>
        <a:xfrm>
          <a:off x="2047875" y="476249"/>
          <a:ext cx="10344150" cy="1885951"/>
        </a:xfrm>
        <a:prstGeom prst="rect">
          <a:avLst/>
        </a:prstGeom>
        <a:blipFill dpi="0" rotWithShape="1">
          <a:blip xmlns:r="http://schemas.openxmlformats.org/officeDocument/2006/relationships" r:embed="rId1">
            <a:alphaModFix amt="10000"/>
          </a:blip>
          <a:srcRect/>
          <a:stretch>
            <a:fillRect/>
          </a:stretch>
        </a:blip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xdr:col>
      <xdr:colOff>85725</xdr:colOff>
      <xdr:row>12</xdr:row>
      <xdr:rowOff>171450</xdr:rowOff>
    </xdr:from>
    <xdr:to>
      <xdr:col>18</xdr:col>
      <xdr:colOff>514350</xdr:colOff>
      <xdr:row>22</xdr:row>
      <xdr:rowOff>152400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590553</xdr:colOff>
      <xdr:row>2</xdr:row>
      <xdr:rowOff>76200</xdr:rowOff>
    </xdr:from>
    <xdr:to>
      <xdr:col>9</xdr:col>
      <xdr:colOff>76201</xdr:colOff>
      <xdr:row>11</xdr:row>
      <xdr:rowOff>104775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1</xdr:col>
      <xdr:colOff>0</xdr:colOff>
      <xdr:row>1</xdr:row>
      <xdr:rowOff>19051</xdr:rowOff>
    </xdr:from>
    <xdr:to>
      <xdr:col>4</xdr:col>
      <xdr:colOff>0</xdr:colOff>
      <xdr:row>8</xdr:row>
      <xdr:rowOff>28576</xdr:rowOff>
    </xdr:to>
    <mc:AlternateContent xmlns:mc="http://schemas.openxmlformats.org/markup-compatibility/2006" xmlns:a14="http://schemas.microsoft.com/office/drawing/2010/main">
      <mc:Choice Requires="a14">
        <xdr:graphicFrame macro="">
          <xdr:nvGraphicFramePr>
            <xdr:cNvPr id="5" name="Facility"/>
            <xdr:cNvGraphicFramePr/>
          </xdr:nvGraphicFramePr>
          <xdr:xfrm>
            <a:off x="0" y="0"/>
            <a:ext cx="0" cy="0"/>
          </xdr:xfrm>
          <a:graphic>
            <a:graphicData uri="http://schemas.microsoft.com/office/drawing/2010/slicer">
              <sle:slicer xmlns:sle="http://schemas.microsoft.com/office/drawing/2010/slicer" name="Facility"/>
            </a:graphicData>
          </a:graphic>
        </xdr:graphicFrame>
      </mc:Choice>
      <mc:Fallback xmlns="">
        <xdr:sp macro="" textlink="">
          <xdr:nvSpPr>
            <xdr:cNvPr id="0" name=""/>
            <xdr:cNvSpPr>
              <a:spLocks noTextEdit="1"/>
            </xdr:cNvSpPr>
          </xdr:nvSpPr>
          <xdr:spPr>
            <a:xfrm>
              <a:off x="0" y="219076"/>
              <a:ext cx="1828800" cy="135255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9</xdr:col>
      <xdr:colOff>76199</xdr:colOff>
      <xdr:row>1</xdr:row>
      <xdr:rowOff>190499</xdr:rowOff>
    </xdr:from>
    <xdr:to>
      <xdr:col>14</xdr:col>
      <xdr:colOff>104775</xdr:colOff>
      <xdr:row>11</xdr:row>
      <xdr:rowOff>114300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xdr:col>
      <xdr:colOff>0</xdr:colOff>
      <xdr:row>8</xdr:row>
      <xdr:rowOff>9525</xdr:rowOff>
    </xdr:from>
    <xdr:to>
      <xdr:col>4</xdr:col>
      <xdr:colOff>0</xdr:colOff>
      <xdr:row>15</xdr:row>
      <xdr:rowOff>83439</xdr:rowOff>
    </xdr:to>
    <mc:AlternateContent xmlns:mc="http://schemas.openxmlformats.org/markup-compatibility/2006" xmlns:a14="http://schemas.microsoft.com/office/drawing/2010/main">
      <mc:Choice Requires="a14">
        <xdr:graphicFrame macro="">
          <xdr:nvGraphicFramePr>
            <xdr:cNvPr id="7" name="Region"/>
            <xdr:cNvGraphicFramePr/>
          </xdr:nvGraphicFramePr>
          <xdr:xfrm>
            <a:off x="0" y="0"/>
            <a:ext cx="0" cy="0"/>
          </xdr:xfrm>
          <a:graphic>
            <a:graphicData uri="http://schemas.microsoft.com/office/drawing/2010/slicer">
              <sle:slicer xmlns:sle="http://schemas.microsoft.com/office/drawing/2010/slicer" name="Region"/>
            </a:graphicData>
          </a:graphic>
        </xdr:graphicFrame>
      </mc:Choice>
      <mc:Fallback xmlns="">
        <xdr:sp macro="" textlink="">
          <xdr:nvSpPr>
            <xdr:cNvPr id="0" name=""/>
            <xdr:cNvSpPr>
              <a:spLocks noTextEdit="1"/>
            </xdr:cNvSpPr>
          </xdr:nvSpPr>
          <xdr:spPr>
            <a:xfrm>
              <a:off x="0" y="1543050"/>
              <a:ext cx="1828800" cy="142646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14</xdr:col>
      <xdr:colOff>9524</xdr:colOff>
      <xdr:row>1</xdr:row>
      <xdr:rowOff>161925</xdr:rowOff>
    </xdr:from>
    <xdr:to>
      <xdr:col>18</xdr:col>
      <xdr:colOff>504825</xdr:colOff>
      <xdr:row>11</xdr:row>
      <xdr:rowOff>152400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1</xdr:col>
      <xdr:colOff>0</xdr:colOff>
      <xdr:row>15</xdr:row>
      <xdr:rowOff>95250</xdr:rowOff>
    </xdr:from>
    <xdr:to>
      <xdr:col>4</xdr:col>
      <xdr:colOff>0</xdr:colOff>
      <xdr:row>22</xdr:row>
      <xdr:rowOff>188214</xdr:rowOff>
    </xdr:to>
    <mc:AlternateContent xmlns:mc="http://schemas.openxmlformats.org/markup-compatibility/2006" xmlns:a14="http://schemas.microsoft.com/office/drawing/2010/main">
      <mc:Choice Requires="a14">
        <xdr:graphicFrame macro="">
          <xdr:nvGraphicFramePr>
            <xdr:cNvPr id="9" name="Type"/>
            <xdr:cNvGraphicFramePr/>
          </xdr:nvGraphicFramePr>
          <xdr:xfrm>
            <a:off x="0" y="0"/>
            <a:ext cx="0" cy="0"/>
          </xdr:xfrm>
          <a:graphic>
            <a:graphicData uri="http://schemas.microsoft.com/office/drawing/2010/slicer">
              <sle:slicer xmlns:sle="http://schemas.microsoft.com/office/drawing/2010/slicer" name="Type"/>
            </a:graphicData>
          </a:graphic>
        </xdr:graphicFrame>
      </mc:Choice>
      <mc:Fallback xmlns="">
        <xdr:sp macro="" textlink="">
          <xdr:nvSpPr>
            <xdr:cNvPr id="0" name=""/>
            <xdr:cNvSpPr>
              <a:spLocks noTextEdit="1"/>
            </xdr:cNvSpPr>
          </xdr:nvSpPr>
          <xdr:spPr>
            <a:xfrm>
              <a:off x="238125" y="3038475"/>
              <a:ext cx="1828800" cy="142646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Farina, Gary M." refreshedDate="45913.647918981478" createdVersion="5" refreshedVersion="5" minRefreshableVersion="3" recordCount="9999">
  <cacheSource type="worksheet">
    <worksheetSource name="Table1"/>
  </cacheSource>
  <cacheFields count="15">
    <cacheField name="Facility2" numFmtId="0">
      <sharedItems/>
    </cacheField>
    <cacheField name="Report Date" numFmtId="14">
      <sharedItems containsDate="1" containsMixedTypes="1" minDate="2024-04-02T00:00:00" maxDate="2025-09-10T00:00:00" count="79">
        <d v="2025-09-09T00:00:00"/>
        <d v="2025-09-02T00:00:00"/>
        <d v="2025-08-26T00:00:00"/>
        <d v="2025-08-19T00:00:00"/>
        <d v="2025-08-12T00:00:00"/>
        <d v="2025-08-05T00:00:00"/>
        <d v="2025-07-29T00:00:00"/>
        <d v="2025-07-22T00:00:00"/>
        <d v="2025-07-15T00:00:00"/>
        <d v="2025-07-08T00:00:00"/>
        <d v="2025-07-01T00:00:00"/>
        <d v="2025-06-24T00:00:00"/>
        <d v="2025-06-17T00:00:00"/>
        <d v="2025-06-10T00:00:00"/>
        <d v="2025-06-03T00:00:00"/>
        <d v="2025-05-27T00:00:00"/>
        <d v="2025-05-20T00:00:00"/>
        <d v="2025-05-13T00:00:00"/>
        <d v="2025-05-06T00:00:00"/>
        <d v="2025-04-29T00:00:00"/>
        <d v="2025-04-22T00:00:00"/>
        <d v="2025-04-15T00:00:00"/>
        <d v="2025-04-08T00:00:00"/>
        <d v="2025-04-01T00:00:00"/>
        <d v="2025-03-25T00:00:00"/>
        <d v="2025-03-18T00:00:00"/>
        <d v="2025-03-11T00:00:00"/>
        <d v="2025-03-04T00:00:00"/>
        <d v="2025-02-25T00:00:00"/>
        <d v="2025-02-18T00:00:00"/>
        <d v="2025-02-11T00:00:00"/>
        <d v="2025-02-04T00:00:00"/>
        <d v="2025-01-28T00:00:00"/>
        <d v="2025-01-22T00:00:00"/>
        <d v="2025-01-21T00:00:00"/>
        <d v="2025-01-14T00:00:00"/>
        <d v="2025-01-07T00:00:00"/>
        <d v="2024-12-31T00:00:00"/>
        <d v="2024-12-24T00:00:00"/>
        <d v="2024-12-17T00:00:00"/>
        <d v="2024-12-10T00:00:00"/>
        <d v="2024-12-03T00:00:00"/>
        <d v="2024-11-26T00:00:00"/>
        <d v="2024-11-19T00:00:00"/>
        <d v="2024-11-12T00:00:00"/>
        <d v="2024-11-05T00:00:00"/>
        <d v="2024-10-29T00:00:00"/>
        <d v="2024-10-22T00:00:00"/>
        <d v="2024-10-15T00:00:00"/>
        <d v="2024-10-08T00:00:00"/>
        <d v="2024-10-01T00:00:00"/>
        <d v="2024-09-24T00:00:00"/>
        <d v="2024-09-17T00:00:00"/>
        <s v=""/>
        <d v="2024-08-27T00:00:00" u="1"/>
        <d v="2024-08-20T00:00:00" u="1"/>
        <d v="2024-08-13T00:00:00" u="1"/>
        <d v="2024-08-06T00:00:00" u="1"/>
        <d v="2025-02-07T00:00:00" u="1"/>
        <d v="2024-06-25T00:00:00" u="1"/>
        <d v="2024-07-30T00:00:00" u="1"/>
        <d v="2024-06-18T00:00:00" u="1"/>
        <d v="2024-07-23T00:00:00" u="1"/>
        <d v="2024-06-11T00:00:00" u="1"/>
        <d v="2024-07-16T00:00:00" u="1"/>
        <d v="2024-06-04T00:00:00" u="1"/>
        <d v="2024-07-09T00:00:00" u="1"/>
        <d v="2024-07-02T00:00:00" u="1"/>
        <d v="2024-04-30T00:00:00" u="1"/>
        <d v="2024-04-23T00:00:00" u="1"/>
        <d v="2024-05-28T00:00:00" u="1"/>
        <d v="2024-09-10T00:00:00" u="1"/>
        <d v="2024-04-16T00:00:00" u="1"/>
        <d v="2024-05-21T00:00:00" u="1"/>
        <d v="2024-09-03T00:00:00" u="1"/>
        <d v="2024-04-09T00:00:00" u="1"/>
        <d v="2024-05-14T00:00:00" u="1"/>
        <d v="2024-04-02T00:00:00" u="1"/>
        <d v="2024-05-07T00:00:00" u="1"/>
      </sharedItems>
    </cacheField>
    <cacheField name="Facility" numFmtId="0">
      <sharedItems count="27">
        <s v="Dallas"/>
        <s v="San Jose"/>
        <s v="New York"/>
        <s v="San Diego"/>
        <s v="Philadelphia"/>
        <s v="San Antonio"/>
        <s v="Los Angeles"/>
        <s v="Chicago"/>
        <s v="Phoenix"/>
        <s v="Houston"/>
        <s v="Austin"/>
        <s v="Jacksonville"/>
        <s v="" u="1"/>
        <s v="SHARP" u="1"/>
        <s v="CRSWF" u="1"/>
        <s v="CCTC" u="1"/>
        <s v="McDonnell" u="1"/>
        <s v="EM" u="1"/>
        <s v="TMRC" u="1"/>
        <s v="SCBCF" u="1"/>
        <s v="RCC" u="1"/>
        <s v="CSCBCF" u="1"/>
        <s v="OHRCM" u="1"/>
        <s v="Hough" u="1"/>
        <s v="CRSWM" u="1"/>
        <s v="CASC" u="1"/>
        <s v="RIP" u="1"/>
      </sharedItems>
    </cacheField>
    <cacheField name="Region" numFmtId="0">
      <sharedItems containsSemiMixedTypes="0" containsString="0" containsNumber="1" containsInteger="1" minValue="1" maxValue="4" count="4">
        <n v="4"/>
        <n v="1"/>
        <n v="2"/>
        <n v="3"/>
      </sharedItems>
    </cacheField>
    <cacheField name="Type" numFmtId="0">
      <sharedItems count="5">
        <s v="Over 14 Days Since IPP Meeting"/>
        <s v="No CW"/>
        <s v="Over 3 Days Served, No Meeting"/>
        <s v="FTR Within 14 Days, Over 14 Days Since IPP Meeting"/>
        <s v=""/>
      </sharedItems>
    </cacheField>
    <cacheField name="Client ID" numFmtId="0">
      <sharedItems containsSemiMixedTypes="0" containsString="0" containsNumber="1" containsInteger="1" minValue="111160" maxValue="999981"/>
    </cacheField>
    <cacheField name="Client" numFmtId="0">
      <sharedItems/>
    </cacheField>
    <cacheField name="PCW" numFmtId="0">
      <sharedItems/>
    </cacheField>
    <cacheField name="Day Served" numFmtId="0">
      <sharedItems containsMixedTypes="1" containsNumber="1" containsInteger="1" minValue="0" maxValue="516"/>
    </cacheField>
    <cacheField name="Days Since Meeting" numFmtId="0">
      <sharedItems containsMixedTypes="1" containsNumber="1" containsInteger="1" minValue="0" maxValue="133"/>
    </cacheField>
    <cacheField name="Days Since FTR" numFmtId="0">
      <sharedItems containsMixedTypes="1" containsNumber="1" containsInteger="1" minValue="0" maxValue="14"/>
    </cacheField>
    <cacheField name="Last IPP Meeting" numFmtId="14">
      <sharedItems containsDate="1" containsMixedTypes="1" minDate="1899-12-30T00:00:00" maxDate="2025-09-09T00:00:00"/>
    </cacheField>
    <cacheField name="Month" numFmtId="0">
      <sharedItems count="13">
        <s v="September"/>
        <s v="August"/>
        <s v="July"/>
        <s v="June"/>
        <s v="May"/>
        <s v="April"/>
        <s v="March"/>
        <s v="February"/>
        <s v="January"/>
        <s v="December"/>
        <s v="November"/>
        <s v="October"/>
        <s v=""/>
      </sharedItems>
    </cacheField>
    <cacheField name="Year" numFmtId="0">
      <sharedItems containsMixedTypes="1" containsNumber="1" containsInteger="1" minValue="2024" maxValue="2025" count="3">
        <n v="2025"/>
        <n v="2024"/>
        <s v=""/>
      </sharedItems>
    </cacheField>
    <cacheField name="grouping" numFmtId="0">
      <sharedItems count="2">
        <s v="within week"/>
        <s v="Older"/>
      </sharedItems>
    </cacheField>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9999">
  <r>
    <s v="Akron Community Alternative Sentencing Center"/>
    <x v="0"/>
    <x v="0"/>
    <x v="0"/>
    <x v="0"/>
    <n v="397022"/>
    <s v="Alden Trask"/>
    <s v="Kael Thorne"/>
    <n v="88"/>
    <n v="27"/>
    <n v="0"/>
    <d v="1899-12-30T00:00:00"/>
    <x v="0"/>
    <x v="0"/>
    <x v="0"/>
  </r>
  <r>
    <s v="CROSSWAEH CBCF - Female"/>
    <x v="0"/>
    <x v="1"/>
    <x v="0"/>
    <x v="1"/>
    <n v="199448"/>
    <s v="Mira Voss"/>
    <s v="Isla Fenwick"/>
    <n v="0"/>
    <n v="0"/>
    <n v="0"/>
    <d v="1899-12-30T00:00:00"/>
    <x v="0"/>
    <x v="0"/>
    <x v="0"/>
  </r>
  <r>
    <s v="CROSSWAEH CBCF - Male"/>
    <x v="0"/>
    <x v="2"/>
    <x v="1"/>
    <x v="1"/>
    <n v="626447"/>
    <s v="Kellen Dorne"/>
    <s v="Draven Voss"/>
    <n v="0"/>
    <n v="0"/>
    <n v="0"/>
    <d v="1899-12-30T00:00:00"/>
    <x v="0"/>
    <x v="0"/>
    <x v="0"/>
  </r>
  <r>
    <s v="Fannie Lewis Community Corrections and Treatment Center"/>
    <x v="0"/>
    <x v="3"/>
    <x v="2"/>
    <x v="1"/>
    <n v="960366"/>
    <s v="Sarina Myles"/>
    <s v="Selene Crowe"/>
    <n v="0"/>
    <n v="0"/>
    <n v="0"/>
    <d v="1899-12-30T00:00:00"/>
    <x v="0"/>
    <x v="0"/>
    <x v="0"/>
  </r>
  <r>
    <s v="Fannie Lewis Community Corrections and Treatment Center"/>
    <x v="0"/>
    <x v="4"/>
    <x v="2"/>
    <x v="0"/>
    <n v="635545"/>
    <s v="Thane Calder"/>
    <s v="Lucan Storm"/>
    <n v="19"/>
    <n v="17"/>
    <n v="0"/>
    <d v="1899-12-30T00:00:00"/>
    <x v="0"/>
    <x v="0"/>
    <x v="0"/>
  </r>
  <r>
    <s v="Fannie Lewis Community Corrections and Treatment Center"/>
    <x v="0"/>
    <x v="1"/>
    <x v="0"/>
    <x v="0"/>
    <n v="632021"/>
    <s v="Elira Quinn"/>
    <s v="Ayla Torrin"/>
    <n v="39"/>
    <n v="17"/>
    <n v="0"/>
    <d v="1899-12-30T00:00:00"/>
    <x v="0"/>
    <x v="0"/>
    <x v="0"/>
  </r>
  <r>
    <s v="Fannie Lewis Community Corrections and Treatment Center"/>
    <x v="0"/>
    <x v="2"/>
    <x v="1"/>
    <x v="0"/>
    <n v="746729"/>
    <s v="Jarek Stone"/>
    <s v="Ronan Dusk"/>
    <n v="84"/>
    <n v="17"/>
    <n v="0"/>
    <d v="1899-12-30T00:00:00"/>
    <x v="0"/>
    <x v="0"/>
    <x v="0"/>
  </r>
  <r>
    <s v="Fannie Lewis Community Corrections and Treatment Center"/>
    <x v="0"/>
    <x v="5"/>
    <x v="1"/>
    <x v="0"/>
    <n v="864654"/>
    <s v="Liora Wren"/>
    <s v="Mina Locke"/>
    <n v="95"/>
    <n v="17"/>
    <n v="0"/>
    <d v="1899-12-30T00:00:00"/>
    <x v="0"/>
    <x v="0"/>
    <x v="0"/>
  </r>
  <r>
    <s v="Fannie Lewis Community Corrections and Treatment Center"/>
    <x v="0"/>
    <x v="0"/>
    <x v="0"/>
    <x v="0"/>
    <n v="878062"/>
    <s v="Damon Hales"/>
    <s v="Zane Myles"/>
    <n v="42"/>
    <n v="17"/>
    <n v="0"/>
    <d v="1899-12-30T00:00:00"/>
    <x v="0"/>
    <x v="0"/>
    <x v="0"/>
  </r>
  <r>
    <s v="Fannie Lewis Community Corrections and Treatment Center"/>
    <x v="0"/>
    <x v="6"/>
    <x v="1"/>
    <x v="0"/>
    <n v="390395"/>
    <s v="Tessa Korrin"/>
    <s v="Eira Calder"/>
    <n v="41"/>
    <n v="17"/>
    <n v="0"/>
    <d v="1899-12-30T00:00:00"/>
    <x v="0"/>
    <x v="0"/>
    <x v="0"/>
  </r>
  <r>
    <s v="Fannie Lewis Community Corrections and Treatment Center"/>
    <x v="0"/>
    <x v="4"/>
    <x v="2"/>
    <x v="0"/>
    <n v="494950"/>
    <s v="Rowan Velt"/>
    <s v="Talon Rowe"/>
    <n v="327"/>
    <n v="17"/>
    <n v="0"/>
    <d v="1899-12-30T00:00:00"/>
    <x v="0"/>
    <x v="0"/>
    <x v="0"/>
  </r>
  <r>
    <s v="Fannie Lewis Community Corrections and Treatment Center"/>
    <x v="0"/>
    <x v="5"/>
    <x v="1"/>
    <x v="0"/>
    <n v="176056"/>
    <s v="Nyra Solen"/>
    <s v="Silas Vale"/>
    <n v="91"/>
    <n v="17"/>
    <n v="0"/>
    <d v="1899-12-30T00:00:00"/>
    <x v="0"/>
    <x v="0"/>
    <x v="0"/>
  </r>
  <r>
    <s v="Fannie Lewis Community Corrections and Treatment Center"/>
    <x v="0"/>
    <x v="4"/>
    <x v="2"/>
    <x v="0"/>
    <n v="297896"/>
    <s v="Alden Trask"/>
    <s v="Vera Korrin"/>
    <n v="63"/>
    <n v="17"/>
    <n v="0"/>
    <d v="1899-12-30T00:00:00"/>
    <x v="0"/>
    <x v="0"/>
    <x v="0"/>
  </r>
  <r>
    <s v="Fannie Lewis Community Corrections and Treatment Center"/>
    <x v="0"/>
    <x v="0"/>
    <x v="0"/>
    <x v="0"/>
    <n v="339904"/>
    <s v="Mira Voss"/>
    <s v="Corin Nash"/>
    <n v="139"/>
    <n v="17"/>
    <n v="0"/>
    <d v="1899-12-30T00:00:00"/>
    <x v="0"/>
    <x v="0"/>
    <x v="0"/>
  </r>
  <r>
    <s v="Fannie Lewis Community Corrections and Treatment Center"/>
    <x v="0"/>
    <x v="4"/>
    <x v="2"/>
    <x v="0"/>
    <n v="479967"/>
    <s v="Kellen Dorne"/>
    <s v="Lyra Blayne"/>
    <n v="41"/>
    <n v="17"/>
    <n v="0"/>
    <d v="1899-12-30T00:00:00"/>
    <x v="0"/>
    <x v="0"/>
    <x v="0"/>
  </r>
  <r>
    <s v="Fannie Lewis Community Corrections and Treatment Center"/>
    <x v="0"/>
    <x v="7"/>
    <x v="2"/>
    <x v="0"/>
    <n v="145627"/>
    <s v="Sarina Myles"/>
    <s v="Bren Wren"/>
    <n v="134"/>
    <n v="22"/>
    <n v="0"/>
    <d v="1899-12-30T00:00:00"/>
    <x v="0"/>
    <x v="0"/>
    <x v="0"/>
  </r>
  <r>
    <s v="Fannie Lewis Community Corrections and Treatment Center"/>
    <x v="0"/>
    <x v="8"/>
    <x v="3"/>
    <x v="0"/>
    <n v="539377"/>
    <s v="Thane Calder"/>
    <s v="Nora Graye"/>
    <n v="92"/>
    <n v="19"/>
    <n v="0"/>
    <d v="1899-12-30T00:00:00"/>
    <x v="0"/>
    <x v="0"/>
    <x v="0"/>
  </r>
  <r>
    <s v="Fannie Lewis Community Corrections and Treatment Center"/>
    <x v="0"/>
    <x v="1"/>
    <x v="0"/>
    <x v="0"/>
    <n v="538004"/>
    <s v="Elira Quinn"/>
    <s v="Nyra Rael"/>
    <n v="41"/>
    <n v="19"/>
    <n v="0"/>
    <d v="1899-12-30T00:00:00"/>
    <x v="0"/>
    <x v="0"/>
    <x v="0"/>
  </r>
  <r>
    <s v="Fannie Lewis Community Corrections and Treatment Center"/>
    <x v="0"/>
    <x v="8"/>
    <x v="3"/>
    <x v="0"/>
    <n v="803152"/>
    <s v="Jarek Stone"/>
    <s v="Kellen Sable"/>
    <n v="19"/>
    <n v="18"/>
    <n v="0"/>
    <d v="1899-12-30T00:00:00"/>
    <x v="0"/>
    <x v="0"/>
    <x v="0"/>
  </r>
  <r>
    <s v="Fannie Lewis Community Corrections and Treatment Center"/>
    <x v="0"/>
    <x v="9"/>
    <x v="1"/>
    <x v="0"/>
    <n v="219975"/>
    <s v="Liora Wren"/>
    <s v="Tessa Marrek"/>
    <n v="27"/>
    <n v="18"/>
    <n v="0"/>
    <d v="1899-12-30T00:00:00"/>
    <x v="0"/>
    <x v="0"/>
    <x v="0"/>
  </r>
  <r>
    <s v="Fannie Lewis Community Corrections and Treatment Center"/>
    <x v="0"/>
    <x v="10"/>
    <x v="1"/>
    <x v="0"/>
    <n v="562734"/>
    <s v="Damon Hales"/>
    <s v="Kael Thorne"/>
    <n v="119"/>
    <n v="25"/>
    <n v="0"/>
    <d v="1899-12-30T00:00:00"/>
    <x v="0"/>
    <x v="0"/>
    <x v="0"/>
  </r>
  <r>
    <s v="Fannie Lewis Community Corrections and Treatment Center"/>
    <x v="0"/>
    <x v="11"/>
    <x v="2"/>
    <x v="0"/>
    <n v="292405"/>
    <s v="Tessa Korrin"/>
    <s v="Isla Fenwick"/>
    <n v="140"/>
    <n v="20"/>
    <n v="0"/>
    <d v="1899-12-30T00:00:00"/>
    <x v="0"/>
    <x v="0"/>
    <x v="0"/>
  </r>
  <r>
    <s v="Fannie Lewis Community Corrections and Treatment Center"/>
    <x v="0"/>
    <x v="5"/>
    <x v="1"/>
    <x v="2"/>
    <n v="615608"/>
    <s v="Rowan Velt"/>
    <s v="Draven Voss"/>
    <n v="5"/>
    <n v="0"/>
    <n v="0"/>
    <d v="1899-12-30T00:00:00"/>
    <x v="0"/>
    <x v="0"/>
    <x v="0"/>
  </r>
  <r>
    <s v="Oriana House Reserve Center"/>
    <x v="0"/>
    <x v="3"/>
    <x v="2"/>
    <x v="0"/>
    <n v="308457"/>
    <s v="Nyra Solen"/>
    <s v="Selene Crowe"/>
    <n v="75"/>
    <n v="34"/>
    <n v="0"/>
    <d v="1899-12-30T00:00:00"/>
    <x v="0"/>
    <x v="0"/>
    <x v="0"/>
  </r>
  <r>
    <s v="Residential Institutional Probation"/>
    <x v="0"/>
    <x v="1"/>
    <x v="0"/>
    <x v="1"/>
    <n v="781066"/>
    <s v="Alden Trask"/>
    <s v="Lucan Storm"/>
    <n v="4"/>
    <n v="0"/>
    <n v="0"/>
    <d v="1899-12-30T00:00:00"/>
    <x v="0"/>
    <x v="0"/>
    <x v="0"/>
  </r>
  <r>
    <s v="Residential Institutional Probation"/>
    <x v="0"/>
    <x v="11"/>
    <x v="2"/>
    <x v="1"/>
    <n v="586890"/>
    <s v="Mira Voss"/>
    <s v="Ayla Torrin"/>
    <n v="1"/>
    <n v="0"/>
    <n v="0"/>
    <d v="1899-12-30T00:00:00"/>
    <x v="0"/>
    <x v="0"/>
    <x v="0"/>
  </r>
  <r>
    <s v="Residential Institutional Probation"/>
    <x v="0"/>
    <x v="9"/>
    <x v="1"/>
    <x v="1"/>
    <n v="940809"/>
    <s v="Kellen Dorne"/>
    <s v="Ronan Dusk"/>
    <n v="4"/>
    <n v="0"/>
    <n v="0"/>
    <d v="1899-12-30T00:00:00"/>
    <x v="0"/>
    <x v="0"/>
    <x v="0"/>
  </r>
  <r>
    <s v="Residential Institutional Probation"/>
    <x v="0"/>
    <x v="3"/>
    <x v="2"/>
    <x v="1"/>
    <n v="855412"/>
    <s v="Sarina Myles"/>
    <s v="Mina Locke"/>
    <n v="0"/>
    <n v="0"/>
    <n v="12"/>
    <d v="2025-08-12T00:00:00"/>
    <x v="0"/>
    <x v="0"/>
    <x v="0"/>
  </r>
  <r>
    <s v="Residential Institutional Probation"/>
    <x v="0"/>
    <x v="4"/>
    <x v="2"/>
    <x v="0"/>
    <n v="757527"/>
    <s v="Thane Calder"/>
    <s v="Zane Myles"/>
    <n v="46"/>
    <n v="15"/>
    <n v="0"/>
    <d v="1899-12-30T00:00:00"/>
    <x v="0"/>
    <x v="0"/>
    <x v="0"/>
  </r>
  <r>
    <s v="Residential Institutional Probation"/>
    <x v="0"/>
    <x v="0"/>
    <x v="0"/>
    <x v="0"/>
    <n v="267765"/>
    <s v="Elira Quinn"/>
    <s v="Eira Calder"/>
    <n v="48"/>
    <n v="16"/>
    <n v="0"/>
    <d v="1899-12-30T00:00:00"/>
    <x v="0"/>
    <x v="0"/>
    <x v="0"/>
  </r>
  <r>
    <s v="Residential Institutional Probation"/>
    <x v="0"/>
    <x v="10"/>
    <x v="1"/>
    <x v="2"/>
    <n v="364181"/>
    <s v="Jarek Stone"/>
    <s v="Talon Rowe"/>
    <n v="4"/>
    <n v="0"/>
    <n v="0"/>
    <d v="1899-12-30T00:00:00"/>
    <x v="0"/>
    <x v="0"/>
    <x v="0"/>
  </r>
  <r>
    <s v="Terrence Mann Residential Center"/>
    <x v="0"/>
    <x v="1"/>
    <x v="0"/>
    <x v="3"/>
    <n v="347655"/>
    <s v="Liora Wren"/>
    <s v="Silas Vale"/>
    <n v="27"/>
    <n v="15"/>
    <n v="1"/>
    <d v="2025-09-08T00:00:00"/>
    <x v="0"/>
    <x v="0"/>
    <x v="0"/>
  </r>
  <r>
    <s v="Terrence Mann Residential Center"/>
    <x v="0"/>
    <x v="1"/>
    <x v="0"/>
    <x v="0"/>
    <n v="439790"/>
    <s v="Damon Hales"/>
    <s v="Vera Korrin"/>
    <n v="88"/>
    <n v="15"/>
    <n v="0"/>
    <d v="1899-12-30T00:00:00"/>
    <x v="0"/>
    <x v="0"/>
    <x v="0"/>
  </r>
  <r>
    <s v="Terrence Mann Residential Center"/>
    <x v="0"/>
    <x v="7"/>
    <x v="2"/>
    <x v="0"/>
    <n v="173346"/>
    <s v="Tessa Korrin"/>
    <s v="Corin Nash"/>
    <n v="75"/>
    <n v="19"/>
    <n v="0"/>
    <d v="1899-12-30T00:00:00"/>
    <x v="0"/>
    <x v="0"/>
    <x v="0"/>
  </r>
  <r>
    <s v="The McDonnell Center"/>
    <x v="0"/>
    <x v="2"/>
    <x v="1"/>
    <x v="1"/>
    <n v="957448"/>
    <s v="Rowan Velt"/>
    <s v="Lyra Blayne"/>
    <n v="0"/>
    <n v="0"/>
    <n v="0"/>
    <d v="1899-12-30T00:00:00"/>
    <x v="0"/>
    <x v="0"/>
    <x v="0"/>
  </r>
  <r>
    <s v="The McDonnell Center"/>
    <x v="0"/>
    <x v="2"/>
    <x v="1"/>
    <x v="1"/>
    <n v="514405"/>
    <s v="Nyra Solen"/>
    <s v="Bren Wren"/>
    <n v="0"/>
    <n v="0"/>
    <n v="0"/>
    <d v="1899-12-30T00:00:00"/>
    <x v="0"/>
    <x v="0"/>
    <x v="0"/>
  </r>
  <r>
    <s v="The McDonnell Center"/>
    <x v="0"/>
    <x v="11"/>
    <x v="2"/>
    <x v="1"/>
    <n v="727595"/>
    <s v="Alden Trask"/>
    <s v="Nora Graye"/>
    <n v="0"/>
    <n v="0"/>
    <n v="0"/>
    <d v="1899-12-30T00:00:00"/>
    <x v="0"/>
    <x v="0"/>
    <x v="0"/>
  </r>
  <r>
    <s v="The McDonnell Center"/>
    <x v="0"/>
    <x v="9"/>
    <x v="1"/>
    <x v="1"/>
    <n v="758577"/>
    <s v="Mira Voss"/>
    <s v="Nyra Rael"/>
    <n v="0"/>
    <n v="0"/>
    <n v="0"/>
    <d v="1899-12-30T00:00:00"/>
    <x v="0"/>
    <x v="0"/>
    <x v="0"/>
  </r>
  <r>
    <s v="The McDonnell Center"/>
    <x v="0"/>
    <x v="5"/>
    <x v="1"/>
    <x v="1"/>
    <n v="810228"/>
    <s v="Kellen Dorne"/>
    <s v="Kellen Sable"/>
    <n v="0"/>
    <n v="0"/>
    <n v="0"/>
    <d v="1899-12-30T00:00:00"/>
    <x v="0"/>
    <x v="0"/>
    <x v="0"/>
  </r>
  <r>
    <s v="The McDonnell Center"/>
    <x v="0"/>
    <x v="3"/>
    <x v="2"/>
    <x v="1"/>
    <n v="774435"/>
    <s v="Sarina Myles"/>
    <s v="Tessa Marrek"/>
    <n v="0"/>
    <n v="0"/>
    <n v="0"/>
    <d v="1899-12-30T00:00:00"/>
    <x v="0"/>
    <x v="0"/>
    <x v="0"/>
  </r>
  <r>
    <s v="Akron Community Alternative Sentencing Center"/>
    <x v="1"/>
    <x v="7"/>
    <x v="2"/>
    <x v="0"/>
    <n v="363528"/>
    <s v="Thane Calder"/>
    <s v="Kael Thorne"/>
    <n v="47"/>
    <n v="22"/>
    <n v="0"/>
    <d v="1899-12-30T00:00:00"/>
    <x v="0"/>
    <x v="0"/>
    <x v="1"/>
  </r>
  <r>
    <s v="Akron Community Alternative Sentencing Center"/>
    <x v="1"/>
    <x v="1"/>
    <x v="0"/>
    <x v="0"/>
    <n v="623355"/>
    <s v="Elira Quinn"/>
    <s v="Isla Fenwick"/>
    <n v="81"/>
    <n v="20"/>
    <n v="0"/>
    <d v="1899-12-30T00:00:00"/>
    <x v="0"/>
    <x v="0"/>
    <x v="1"/>
  </r>
  <r>
    <s v="CROSSWAEH CBCF - Female"/>
    <x v="1"/>
    <x v="9"/>
    <x v="1"/>
    <x v="1"/>
    <n v="398658"/>
    <s v="Jarek Stone"/>
    <s v="Draven Voss"/>
    <n v="0"/>
    <n v="0"/>
    <n v="0"/>
    <d v="1899-12-30T00:00:00"/>
    <x v="0"/>
    <x v="0"/>
    <x v="1"/>
  </r>
  <r>
    <s v="CROSSWAEH CBCF - Female"/>
    <x v="1"/>
    <x v="10"/>
    <x v="1"/>
    <x v="1"/>
    <n v="770386"/>
    <s v="Liora Wren"/>
    <s v="Selene Crowe"/>
    <n v="0"/>
    <n v="0"/>
    <n v="0"/>
    <d v="1899-12-30T00:00:00"/>
    <x v="0"/>
    <x v="0"/>
    <x v="1"/>
  </r>
  <r>
    <s v="CROSSWAEH CBCF - Male"/>
    <x v="1"/>
    <x v="5"/>
    <x v="1"/>
    <x v="1"/>
    <n v="986052"/>
    <s v="Damon Hales"/>
    <s v="Lucan Storm"/>
    <n v="0"/>
    <n v="0"/>
    <n v="0"/>
    <d v="1899-12-30T00:00:00"/>
    <x v="0"/>
    <x v="0"/>
    <x v="1"/>
  </r>
  <r>
    <s v="Fannie Lewis Community Corrections and Treatment Center"/>
    <x v="1"/>
    <x v="0"/>
    <x v="0"/>
    <x v="1"/>
    <n v="321467"/>
    <s v="Tessa Korrin"/>
    <s v="Ayla Torrin"/>
    <n v="1"/>
    <n v="0"/>
    <n v="0"/>
    <d v="1899-12-30T00:00:00"/>
    <x v="0"/>
    <x v="0"/>
    <x v="1"/>
  </r>
  <r>
    <s v="Fannie Lewis Community Corrections and Treatment Center"/>
    <x v="1"/>
    <x v="8"/>
    <x v="3"/>
    <x v="0"/>
    <n v="837874"/>
    <s v="Rowan Velt"/>
    <s v="Ronan Dusk"/>
    <n v="113"/>
    <n v="20"/>
    <n v="0"/>
    <d v="1899-12-30T00:00:00"/>
    <x v="0"/>
    <x v="0"/>
    <x v="1"/>
  </r>
  <r>
    <s v="Fannie Lewis Community Corrections and Treatment Center"/>
    <x v="1"/>
    <x v="0"/>
    <x v="0"/>
    <x v="0"/>
    <n v="606863"/>
    <s v="Nyra Solen"/>
    <s v="Mina Locke"/>
    <n v="131"/>
    <n v="15"/>
    <n v="0"/>
    <d v="1899-12-30T00:00:00"/>
    <x v="0"/>
    <x v="0"/>
    <x v="1"/>
  </r>
  <r>
    <s v="Fannie Lewis Community Corrections and Treatment Center"/>
    <x v="1"/>
    <x v="1"/>
    <x v="0"/>
    <x v="0"/>
    <n v="817328"/>
    <s v="Alden Trask"/>
    <s v="Zane Myles"/>
    <n v="50"/>
    <n v="15"/>
    <n v="0"/>
    <d v="1899-12-30T00:00:00"/>
    <x v="0"/>
    <x v="0"/>
    <x v="1"/>
  </r>
  <r>
    <s v="Fannie Lewis Community Corrections and Treatment Center"/>
    <x v="1"/>
    <x v="10"/>
    <x v="1"/>
    <x v="0"/>
    <n v="618304"/>
    <s v="Mira Voss"/>
    <s v="Eira Calder"/>
    <n v="34"/>
    <n v="20"/>
    <n v="0"/>
    <d v="1899-12-30T00:00:00"/>
    <x v="0"/>
    <x v="0"/>
    <x v="1"/>
  </r>
  <r>
    <s v="Fannie Lewis Community Corrections and Treatment Center"/>
    <x v="1"/>
    <x v="9"/>
    <x v="1"/>
    <x v="0"/>
    <n v="588421"/>
    <s v="Kellen Dorne"/>
    <s v="Talon Rowe"/>
    <n v="130"/>
    <n v="48"/>
    <n v="0"/>
    <d v="1899-12-30T00:00:00"/>
    <x v="0"/>
    <x v="0"/>
    <x v="1"/>
  </r>
  <r>
    <s v="Fannie Lewis Community Corrections and Treatment Center"/>
    <x v="1"/>
    <x v="4"/>
    <x v="2"/>
    <x v="0"/>
    <n v="400132"/>
    <s v="Sarina Myles"/>
    <s v="Silas Vale"/>
    <n v="49"/>
    <n v="35"/>
    <n v="0"/>
    <d v="1899-12-30T00:00:00"/>
    <x v="0"/>
    <x v="0"/>
    <x v="1"/>
  </r>
  <r>
    <s v="Fannie Lewis Community Corrections and Treatment Center"/>
    <x v="1"/>
    <x v="5"/>
    <x v="1"/>
    <x v="0"/>
    <n v="406676"/>
    <s v="Thane Calder"/>
    <s v="Vera Korrin"/>
    <n v="57"/>
    <n v="18"/>
    <n v="0"/>
    <d v="1899-12-30T00:00:00"/>
    <x v="0"/>
    <x v="0"/>
    <x v="1"/>
  </r>
  <r>
    <s v="Fannie Lewis Community Corrections and Treatment Center"/>
    <x v="1"/>
    <x v="0"/>
    <x v="0"/>
    <x v="0"/>
    <n v="814803"/>
    <s v="Elira Quinn"/>
    <s v="Corin Nash"/>
    <n v="62"/>
    <n v="46"/>
    <n v="0"/>
    <d v="1899-12-30T00:00:00"/>
    <x v="0"/>
    <x v="0"/>
    <x v="1"/>
  </r>
  <r>
    <s v="Fannie Lewis Community Corrections and Treatment Center"/>
    <x v="1"/>
    <x v="10"/>
    <x v="1"/>
    <x v="0"/>
    <n v="454095"/>
    <s v="Jarek Stone"/>
    <s v="Lyra Blayne"/>
    <n v="126"/>
    <n v="15"/>
    <n v="0"/>
    <d v="1899-12-30T00:00:00"/>
    <x v="0"/>
    <x v="0"/>
    <x v="1"/>
  </r>
  <r>
    <s v="Fannie Lewis Community Corrections and Treatment Center"/>
    <x v="1"/>
    <x v="5"/>
    <x v="1"/>
    <x v="0"/>
    <n v="608958"/>
    <s v="Liora Wren"/>
    <s v="Bren Wren"/>
    <n v="63"/>
    <n v="15"/>
    <n v="0"/>
    <d v="1899-12-30T00:00:00"/>
    <x v="0"/>
    <x v="0"/>
    <x v="1"/>
  </r>
  <r>
    <s v="Fannie Lewis Community Corrections and Treatment Center"/>
    <x v="1"/>
    <x v="8"/>
    <x v="3"/>
    <x v="0"/>
    <n v="697062"/>
    <s v="Damon Hales"/>
    <s v="Nora Graye"/>
    <n v="52"/>
    <n v="21"/>
    <n v="0"/>
    <d v="1899-12-30T00:00:00"/>
    <x v="0"/>
    <x v="0"/>
    <x v="1"/>
  </r>
  <r>
    <s v="Fannie Lewis Community Corrections and Treatment Center"/>
    <x v="1"/>
    <x v="7"/>
    <x v="2"/>
    <x v="0"/>
    <n v="189469"/>
    <s v="Tessa Korrin"/>
    <s v="Nyra Rael"/>
    <n v="127"/>
    <n v="15"/>
    <n v="0"/>
    <d v="1899-12-30T00:00:00"/>
    <x v="0"/>
    <x v="0"/>
    <x v="1"/>
  </r>
  <r>
    <s v="Fannie Lewis Community Corrections and Treatment Center"/>
    <x v="1"/>
    <x v="9"/>
    <x v="1"/>
    <x v="0"/>
    <n v="439110"/>
    <s v="Rowan Velt"/>
    <s v="Kellen Sable"/>
    <n v="132"/>
    <n v="57"/>
    <n v="0"/>
    <d v="1899-12-30T00:00:00"/>
    <x v="0"/>
    <x v="0"/>
    <x v="1"/>
  </r>
  <r>
    <s v="Fannie Lewis Community Corrections and Treatment Center"/>
    <x v="1"/>
    <x v="7"/>
    <x v="2"/>
    <x v="0"/>
    <n v="903081"/>
    <s v="Nyra Solen"/>
    <s v="Tessa Marrek"/>
    <n v="43"/>
    <n v="19"/>
    <n v="0"/>
    <d v="1899-12-30T00:00:00"/>
    <x v="0"/>
    <x v="0"/>
    <x v="1"/>
  </r>
  <r>
    <s v="Fannie Lewis Community Corrections and Treatment Center"/>
    <x v="1"/>
    <x v="4"/>
    <x v="2"/>
    <x v="0"/>
    <n v="350883"/>
    <s v="Alden Trask"/>
    <s v="Kael Thorne"/>
    <n v="112"/>
    <n v="18"/>
    <n v="0"/>
    <d v="1899-12-30T00:00:00"/>
    <x v="0"/>
    <x v="0"/>
    <x v="1"/>
  </r>
  <r>
    <s v="Fannie Lewis Community Corrections and Treatment Center"/>
    <x v="1"/>
    <x v="7"/>
    <x v="2"/>
    <x v="0"/>
    <n v="545685"/>
    <s v="Mira Voss"/>
    <s v="Isla Fenwick"/>
    <n v="57"/>
    <n v="15"/>
    <n v="0"/>
    <d v="1899-12-30T00:00:00"/>
    <x v="0"/>
    <x v="0"/>
    <x v="1"/>
  </r>
  <r>
    <s v="Fannie Lewis Community Corrections and Treatment Center"/>
    <x v="1"/>
    <x v="9"/>
    <x v="1"/>
    <x v="2"/>
    <n v="439221"/>
    <s v="Kellen Dorne"/>
    <s v="Draven Voss"/>
    <n v="5"/>
    <n v="0"/>
    <n v="0"/>
    <d v="1899-12-30T00:00:00"/>
    <x v="0"/>
    <x v="0"/>
    <x v="1"/>
  </r>
  <r>
    <s v="Fannie Lewis Community Corrections and Treatment Center"/>
    <x v="1"/>
    <x v="1"/>
    <x v="0"/>
    <x v="2"/>
    <n v="451458"/>
    <s v="Sarina Myles"/>
    <s v="Selene Crowe"/>
    <n v="5"/>
    <n v="0"/>
    <n v="0"/>
    <d v="1899-12-30T00:00:00"/>
    <x v="0"/>
    <x v="0"/>
    <x v="1"/>
  </r>
  <r>
    <s v="Oriana House Reserve Center"/>
    <x v="1"/>
    <x v="6"/>
    <x v="1"/>
    <x v="3"/>
    <n v="649509"/>
    <s v="Thane Calder"/>
    <s v="Lucan Storm"/>
    <n v="68"/>
    <n v="27"/>
    <n v="13"/>
    <d v="1899-12-30T00:00:00"/>
    <x v="0"/>
    <x v="0"/>
    <x v="1"/>
  </r>
  <r>
    <s v="Oriana House Reserve Center"/>
    <x v="1"/>
    <x v="4"/>
    <x v="2"/>
    <x v="0"/>
    <n v="621624"/>
    <s v="Elira Quinn"/>
    <s v="Ayla Torrin"/>
    <n v="35"/>
    <n v="15"/>
    <n v="0"/>
    <d v="1899-12-30T00:00:00"/>
    <x v="0"/>
    <x v="0"/>
    <x v="1"/>
  </r>
  <r>
    <s v="Residential Correctional Center"/>
    <x v="1"/>
    <x v="6"/>
    <x v="1"/>
    <x v="0"/>
    <n v="933083"/>
    <s v="Jarek Stone"/>
    <s v="Ronan Dusk"/>
    <n v="83"/>
    <n v="15"/>
    <n v="0"/>
    <d v="1899-12-30T00:00:00"/>
    <x v="0"/>
    <x v="0"/>
    <x v="1"/>
  </r>
  <r>
    <s v="Residential Institutional Probation"/>
    <x v="1"/>
    <x v="9"/>
    <x v="1"/>
    <x v="1"/>
    <n v="823194"/>
    <s v="Liora Wren"/>
    <s v="Mina Locke"/>
    <n v="0"/>
    <n v="0"/>
    <n v="0"/>
    <d v="1899-12-30T00:00:00"/>
    <x v="0"/>
    <x v="0"/>
    <x v="1"/>
  </r>
  <r>
    <s v="Residential Institutional Probation"/>
    <x v="1"/>
    <x v="10"/>
    <x v="1"/>
    <x v="1"/>
    <n v="809372"/>
    <s v="Damon Hales"/>
    <s v="Zane Myles"/>
    <n v="0"/>
    <n v="0"/>
    <n v="0"/>
    <d v="1899-12-30T00:00:00"/>
    <x v="0"/>
    <x v="0"/>
    <x v="1"/>
  </r>
  <r>
    <s v="Residential Institutional Probation"/>
    <x v="1"/>
    <x v="9"/>
    <x v="1"/>
    <x v="0"/>
    <n v="288556"/>
    <s v="Tessa Korrin"/>
    <s v="Eira Calder"/>
    <n v="83"/>
    <n v="15"/>
    <n v="0"/>
    <d v="1899-12-30T00:00:00"/>
    <x v="0"/>
    <x v="0"/>
    <x v="1"/>
  </r>
  <r>
    <s v="Residential Institutional Probation"/>
    <x v="1"/>
    <x v="2"/>
    <x v="1"/>
    <x v="0"/>
    <n v="645233"/>
    <s v="Rowan Velt"/>
    <s v="Talon Rowe"/>
    <n v="46"/>
    <n v="19"/>
    <n v="0"/>
    <d v="1899-12-30T00:00:00"/>
    <x v="0"/>
    <x v="0"/>
    <x v="1"/>
  </r>
  <r>
    <s v="Residential Institutional Probation"/>
    <x v="1"/>
    <x v="11"/>
    <x v="2"/>
    <x v="0"/>
    <n v="542191"/>
    <s v="Nyra Solen"/>
    <s v="Silas Vale"/>
    <n v="27"/>
    <n v="20"/>
    <n v="0"/>
    <d v="1899-12-30T00:00:00"/>
    <x v="0"/>
    <x v="0"/>
    <x v="1"/>
  </r>
  <r>
    <s v="Residential Institutional Probation"/>
    <x v="1"/>
    <x v="10"/>
    <x v="1"/>
    <x v="0"/>
    <n v="764967"/>
    <s v="Alden Trask"/>
    <s v="Vera Korrin"/>
    <n v="97"/>
    <n v="20"/>
    <n v="0"/>
    <d v="1899-12-30T00:00:00"/>
    <x v="0"/>
    <x v="0"/>
    <x v="1"/>
  </r>
  <r>
    <s v="Residential Institutional Probation"/>
    <x v="1"/>
    <x v="5"/>
    <x v="1"/>
    <x v="0"/>
    <n v="195382"/>
    <s v="Mira Voss"/>
    <s v="Corin Nash"/>
    <n v="49"/>
    <n v="18"/>
    <n v="0"/>
    <d v="1899-12-30T00:00:00"/>
    <x v="0"/>
    <x v="0"/>
    <x v="1"/>
  </r>
  <r>
    <s v="Residential Institutional Probation"/>
    <x v="1"/>
    <x v="0"/>
    <x v="0"/>
    <x v="0"/>
    <n v="651034"/>
    <s v="Kellen Dorne"/>
    <s v="Lyra Blayne"/>
    <n v="137"/>
    <n v="19"/>
    <n v="0"/>
    <d v="1899-12-30T00:00:00"/>
    <x v="0"/>
    <x v="0"/>
    <x v="1"/>
  </r>
  <r>
    <s v="Residential Institutional Probation"/>
    <x v="1"/>
    <x v="4"/>
    <x v="2"/>
    <x v="0"/>
    <n v="414182"/>
    <s v="Sarina Myles"/>
    <s v="Bren Wren"/>
    <n v="60"/>
    <n v="20"/>
    <n v="0"/>
    <d v="1899-12-30T00:00:00"/>
    <x v="0"/>
    <x v="0"/>
    <x v="1"/>
  </r>
  <r>
    <s v="Residential Institutional Probation"/>
    <x v="1"/>
    <x v="6"/>
    <x v="1"/>
    <x v="0"/>
    <n v="860289"/>
    <s v="Thane Calder"/>
    <s v="Nora Graye"/>
    <n v="117"/>
    <n v="19"/>
    <n v="0"/>
    <d v="1899-12-30T00:00:00"/>
    <x v="0"/>
    <x v="0"/>
    <x v="1"/>
  </r>
  <r>
    <s v="Residential Institutional Probation"/>
    <x v="1"/>
    <x v="5"/>
    <x v="1"/>
    <x v="2"/>
    <n v="136385"/>
    <s v="Elira Quinn"/>
    <s v="Nyra Rael"/>
    <n v="6"/>
    <n v="0"/>
    <n v="0"/>
    <d v="1899-12-30T00:00:00"/>
    <x v="0"/>
    <x v="0"/>
    <x v="1"/>
  </r>
  <r>
    <s v="Summit County CBCF"/>
    <x v="1"/>
    <x v="5"/>
    <x v="1"/>
    <x v="1"/>
    <n v="402436"/>
    <s v="Jarek Stone"/>
    <s v="Kellen Sable"/>
    <n v="0"/>
    <n v="0"/>
    <n v="0"/>
    <d v="1899-12-30T00:00:00"/>
    <x v="0"/>
    <x v="0"/>
    <x v="1"/>
  </r>
  <r>
    <s v="Summit County CBCF"/>
    <x v="1"/>
    <x v="2"/>
    <x v="1"/>
    <x v="0"/>
    <n v="190493"/>
    <s v="Liora Wren"/>
    <s v="Tessa Marrek"/>
    <n v="82"/>
    <n v="15"/>
    <n v="0"/>
    <d v="1899-12-30T00:00:00"/>
    <x v="0"/>
    <x v="0"/>
    <x v="1"/>
  </r>
  <r>
    <s v="Summit County CBCF"/>
    <x v="1"/>
    <x v="1"/>
    <x v="0"/>
    <x v="0"/>
    <n v="223745"/>
    <s v="Damon Hales"/>
    <s v="Kael Thorne"/>
    <n v="126"/>
    <n v="15"/>
    <n v="0"/>
    <d v="1899-12-30T00:00:00"/>
    <x v="0"/>
    <x v="0"/>
    <x v="1"/>
  </r>
  <r>
    <s v="Terrence Mann Residential Center"/>
    <x v="1"/>
    <x v="4"/>
    <x v="2"/>
    <x v="3"/>
    <n v="537992"/>
    <s v="Tessa Korrin"/>
    <s v="Isla Fenwick"/>
    <n v="71"/>
    <n v="15"/>
    <n v="0"/>
    <d v="1899-12-30T00:00:00"/>
    <x v="0"/>
    <x v="0"/>
    <x v="1"/>
  </r>
  <r>
    <s v="Terrence Mann Residential Center"/>
    <x v="1"/>
    <x v="6"/>
    <x v="1"/>
    <x v="3"/>
    <n v="366611"/>
    <s v="Rowan Velt"/>
    <s v="Draven Voss"/>
    <n v="119"/>
    <n v="20"/>
    <n v="0"/>
    <d v="1899-12-30T00:00:00"/>
    <x v="0"/>
    <x v="0"/>
    <x v="1"/>
  </r>
  <r>
    <s v="Terrence Mann Residential Center"/>
    <x v="1"/>
    <x v="5"/>
    <x v="1"/>
    <x v="1"/>
    <n v="659653"/>
    <s v="Nyra Solen"/>
    <s v="Selene Crowe"/>
    <n v="1"/>
    <n v="0"/>
    <n v="0"/>
    <d v="1899-12-30T00:00:00"/>
    <x v="0"/>
    <x v="0"/>
    <x v="1"/>
  </r>
  <r>
    <s v="The McDonnell Center"/>
    <x v="1"/>
    <x v="6"/>
    <x v="1"/>
    <x v="0"/>
    <n v="372632"/>
    <s v="Alden Trask"/>
    <s v="Lucan Storm"/>
    <n v="98"/>
    <n v="20"/>
    <n v="0"/>
    <d v="1899-12-30T00:00:00"/>
    <x v="0"/>
    <x v="0"/>
    <x v="1"/>
  </r>
  <r>
    <s v="The McDonnell Center"/>
    <x v="1"/>
    <x v="4"/>
    <x v="2"/>
    <x v="0"/>
    <n v="769377"/>
    <s v="Mira Voss"/>
    <s v="Ayla Torrin"/>
    <n v="55"/>
    <n v="19"/>
    <n v="0"/>
    <d v="1899-12-30T00:00:00"/>
    <x v="0"/>
    <x v="0"/>
    <x v="1"/>
  </r>
  <r>
    <s v="The McDonnell Center"/>
    <x v="1"/>
    <x v="1"/>
    <x v="0"/>
    <x v="0"/>
    <n v="763247"/>
    <s v="Kellen Dorne"/>
    <s v="Ronan Dusk"/>
    <n v="139"/>
    <n v="15"/>
    <n v="0"/>
    <d v="1899-12-30T00:00:00"/>
    <x v="0"/>
    <x v="0"/>
    <x v="1"/>
  </r>
  <r>
    <s v="The McDonnell Center"/>
    <x v="1"/>
    <x v="0"/>
    <x v="0"/>
    <x v="2"/>
    <n v="854421"/>
    <s v="Sarina Myles"/>
    <s v="Mina Locke"/>
    <n v="6"/>
    <n v="0"/>
    <n v="0"/>
    <d v="1899-12-30T00:00:00"/>
    <x v="0"/>
    <x v="0"/>
    <x v="1"/>
  </r>
  <r>
    <s v="Akron Community Alternative Sentencing Center"/>
    <x v="2"/>
    <x v="10"/>
    <x v="1"/>
    <x v="0"/>
    <n v="821436"/>
    <s v="Thane Calder"/>
    <s v="Zane Myles"/>
    <n v="67"/>
    <n v="22"/>
    <n v="0"/>
    <d v="1899-12-30T00:00:00"/>
    <x v="1"/>
    <x v="0"/>
    <x v="1"/>
  </r>
  <r>
    <s v="Akron Community Alternative Sentencing Center"/>
    <x v="2"/>
    <x v="0"/>
    <x v="0"/>
    <x v="0"/>
    <n v="193398"/>
    <s v="Elira Quinn"/>
    <s v="Eira Calder"/>
    <n v="40"/>
    <n v="15"/>
    <n v="0"/>
    <d v="1899-12-30T00:00:00"/>
    <x v="1"/>
    <x v="0"/>
    <x v="1"/>
  </r>
  <r>
    <s v="CROSSWAEH CBCF - Male"/>
    <x v="2"/>
    <x v="3"/>
    <x v="2"/>
    <x v="0"/>
    <n v="606358"/>
    <s v="Jarek Stone"/>
    <s v="Talon Rowe"/>
    <n v="36"/>
    <n v="20"/>
    <n v="0"/>
    <d v="1899-12-30T00:00:00"/>
    <x v="1"/>
    <x v="0"/>
    <x v="1"/>
  </r>
  <r>
    <s v="Fannie Lewis Community Corrections and Treatment Center"/>
    <x v="2"/>
    <x v="11"/>
    <x v="2"/>
    <x v="0"/>
    <n v="775132"/>
    <s v="Liora Wren"/>
    <s v="Silas Vale"/>
    <n v="25"/>
    <n v="15"/>
    <n v="0"/>
    <d v="1899-12-30T00:00:00"/>
    <x v="1"/>
    <x v="0"/>
    <x v="1"/>
  </r>
  <r>
    <s v="Fannie Lewis Community Corrections and Treatment Center"/>
    <x v="2"/>
    <x v="11"/>
    <x v="2"/>
    <x v="0"/>
    <n v="851529"/>
    <s v="Damon Hales"/>
    <s v="Vera Korrin"/>
    <n v="56"/>
    <n v="15"/>
    <n v="0"/>
    <d v="1899-12-30T00:00:00"/>
    <x v="1"/>
    <x v="0"/>
    <x v="1"/>
  </r>
  <r>
    <s v="Fannie Lewis Community Corrections and Treatment Center"/>
    <x v="2"/>
    <x v="5"/>
    <x v="1"/>
    <x v="0"/>
    <n v="941498"/>
    <s v="Tessa Korrin"/>
    <s v="Corin Nash"/>
    <n v="123"/>
    <n v="41"/>
    <n v="0"/>
    <d v="1899-12-30T00:00:00"/>
    <x v="1"/>
    <x v="0"/>
    <x v="1"/>
  </r>
  <r>
    <s v="Fannie Lewis Community Corrections and Treatment Center"/>
    <x v="2"/>
    <x v="3"/>
    <x v="2"/>
    <x v="0"/>
    <n v="730604"/>
    <s v="Rowan Velt"/>
    <s v="Lyra Blayne"/>
    <n v="42"/>
    <n v="28"/>
    <n v="0"/>
    <d v="1899-12-30T00:00:00"/>
    <x v="1"/>
    <x v="0"/>
    <x v="1"/>
  </r>
  <r>
    <s v="Fannie Lewis Community Corrections and Treatment Center"/>
    <x v="2"/>
    <x v="7"/>
    <x v="2"/>
    <x v="0"/>
    <n v="308428"/>
    <s v="Nyra Solen"/>
    <s v="Bren Wren"/>
    <n v="55"/>
    <n v="39"/>
    <n v="0"/>
    <d v="1899-12-30T00:00:00"/>
    <x v="1"/>
    <x v="0"/>
    <x v="1"/>
  </r>
  <r>
    <s v="Fannie Lewis Community Corrections and Treatment Center"/>
    <x v="2"/>
    <x v="0"/>
    <x v="0"/>
    <x v="0"/>
    <n v="356813"/>
    <s v="Alden Trask"/>
    <s v="Nora Graye"/>
    <n v="166"/>
    <n v="19"/>
    <n v="0"/>
    <d v="1899-12-30T00:00:00"/>
    <x v="1"/>
    <x v="0"/>
    <x v="1"/>
  </r>
  <r>
    <s v="Fannie Lewis Community Corrections and Treatment Center"/>
    <x v="2"/>
    <x v="2"/>
    <x v="1"/>
    <x v="0"/>
    <n v="144152"/>
    <s v="Mira Voss"/>
    <s v="Nyra Rael"/>
    <n v="125"/>
    <n v="50"/>
    <n v="0"/>
    <d v="1899-12-30T00:00:00"/>
    <x v="1"/>
    <x v="0"/>
    <x v="1"/>
  </r>
  <r>
    <s v="Fannie Lewis Community Corrections and Treatment Center"/>
    <x v="2"/>
    <x v="0"/>
    <x v="0"/>
    <x v="2"/>
    <n v="522969"/>
    <s v="Kellen Dorne"/>
    <s v="Kellen Sable"/>
    <n v="8"/>
    <n v="0"/>
    <n v="0"/>
    <d v="1899-12-30T00:00:00"/>
    <x v="1"/>
    <x v="0"/>
    <x v="1"/>
  </r>
  <r>
    <s v="Oriana House Reserve Center"/>
    <x v="2"/>
    <x v="4"/>
    <x v="2"/>
    <x v="3"/>
    <n v="407223"/>
    <s v="Sarina Myles"/>
    <s v="Tessa Marrek"/>
    <n v="61"/>
    <n v="20"/>
    <n v="6"/>
    <d v="1899-12-30T00:00:00"/>
    <x v="1"/>
    <x v="0"/>
    <x v="1"/>
  </r>
  <r>
    <s v="Residential Institutional Probation"/>
    <x v="2"/>
    <x v="8"/>
    <x v="3"/>
    <x v="1"/>
    <n v="534698"/>
    <s v="Thane Calder"/>
    <s v="Kael Thorne"/>
    <n v="1"/>
    <n v="0"/>
    <n v="0"/>
    <d v="1899-12-30T00:00:00"/>
    <x v="1"/>
    <x v="0"/>
    <x v="1"/>
  </r>
  <r>
    <s v="Residential Institutional Probation"/>
    <x v="2"/>
    <x v="2"/>
    <x v="1"/>
    <x v="1"/>
    <n v="448508"/>
    <s v="Elira Quinn"/>
    <s v="Isla Fenwick"/>
    <n v="0"/>
    <n v="0"/>
    <n v="0"/>
    <d v="1899-12-30T00:00:00"/>
    <x v="1"/>
    <x v="0"/>
    <x v="1"/>
  </r>
  <r>
    <s v="Residential Institutional Probation"/>
    <x v="2"/>
    <x v="8"/>
    <x v="3"/>
    <x v="1"/>
    <n v="988863"/>
    <s v="Jarek Stone"/>
    <s v="Draven Voss"/>
    <n v="1"/>
    <n v="0"/>
    <n v="0"/>
    <d v="1899-12-30T00:00:00"/>
    <x v="1"/>
    <x v="0"/>
    <x v="1"/>
  </r>
  <r>
    <s v="Residential Institutional Probation"/>
    <x v="2"/>
    <x v="11"/>
    <x v="2"/>
    <x v="1"/>
    <n v="579013"/>
    <s v="Liora Wren"/>
    <s v="Selene Crowe"/>
    <n v="1"/>
    <n v="0"/>
    <n v="0"/>
    <d v="1899-12-30T00:00:00"/>
    <x v="1"/>
    <x v="0"/>
    <x v="1"/>
  </r>
  <r>
    <s v="Residential Institutional Probation"/>
    <x v="2"/>
    <x v="0"/>
    <x v="0"/>
    <x v="0"/>
    <n v="279740"/>
    <s v="Damon Hales"/>
    <s v="Lucan Storm"/>
    <n v="113"/>
    <n v="15"/>
    <n v="0"/>
    <d v="1899-12-30T00:00:00"/>
    <x v="1"/>
    <x v="0"/>
    <x v="1"/>
  </r>
  <r>
    <s v="Residential Institutional Probation"/>
    <x v="2"/>
    <x v="0"/>
    <x v="0"/>
    <x v="0"/>
    <n v="627720"/>
    <s v="Tessa Korrin"/>
    <s v="Ayla Torrin"/>
    <n v="106"/>
    <n v="15"/>
    <n v="0"/>
    <d v="1899-12-30T00:00:00"/>
    <x v="1"/>
    <x v="0"/>
    <x v="1"/>
  </r>
  <r>
    <s v="Residential Institutional Probation"/>
    <x v="2"/>
    <x v="9"/>
    <x v="1"/>
    <x v="0"/>
    <n v="886234"/>
    <s v="Rowan Velt"/>
    <s v="Ronan Dusk"/>
    <n v="25"/>
    <n v="18"/>
    <n v="0"/>
    <d v="1899-12-30T00:00:00"/>
    <x v="1"/>
    <x v="0"/>
    <x v="1"/>
  </r>
  <r>
    <s v="Summit County CBCF"/>
    <x v="2"/>
    <x v="5"/>
    <x v="1"/>
    <x v="0"/>
    <n v="916262"/>
    <s v="Nyra Solen"/>
    <s v="Mina Locke"/>
    <n v="160"/>
    <n v="15"/>
    <n v="0"/>
    <d v="1899-12-30T00:00:00"/>
    <x v="1"/>
    <x v="0"/>
    <x v="1"/>
  </r>
  <r>
    <s v="Summit County CBCF"/>
    <x v="2"/>
    <x v="7"/>
    <x v="2"/>
    <x v="0"/>
    <n v="285748"/>
    <s v="Alden Trask"/>
    <s v="Zane Myles"/>
    <n v="60"/>
    <n v="15"/>
    <n v="0"/>
    <d v="1899-12-30T00:00:00"/>
    <x v="1"/>
    <x v="0"/>
    <x v="1"/>
  </r>
  <r>
    <s v="Summit County CBCF"/>
    <x v="2"/>
    <x v="9"/>
    <x v="1"/>
    <x v="0"/>
    <n v="523693"/>
    <s v="Mira Voss"/>
    <s v="Eira Calder"/>
    <n v="95"/>
    <n v="15"/>
    <n v="0"/>
    <d v="1899-12-30T00:00:00"/>
    <x v="1"/>
    <x v="0"/>
    <x v="1"/>
  </r>
  <r>
    <s v="Summit County CBCF"/>
    <x v="2"/>
    <x v="2"/>
    <x v="1"/>
    <x v="0"/>
    <n v="954057"/>
    <s v="Kellen Dorne"/>
    <s v="Talon Rowe"/>
    <n v="61"/>
    <n v="15"/>
    <n v="0"/>
    <d v="1899-12-30T00:00:00"/>
    <x v="1"/>
    <x v="0"/>
    <x v="1"/>
  </r>
  <r>
    <s v="Summit County CBCF"/>
    <x v="2"/>
    <x v="6"/>
    <x v="1"/>
    <x v="0"/>
    <n v="830246"/>
    <s v="Sarina Myles"/>
    <s v="Silas Vale"/>
    <n v="33"/>
    <n v="15"/>
    <n v="0"/>
    <d v="1899-12-30T00:00:00"/>
    <x v="1"/>
    <x v="0"/>
    <x v="1"/>
  </r>
  <r>
    <s v="Summit County CBCF"/>
    <x v="2"/>
    <x v="0"/>
    <x v="0"/>
    <x v="0"/>
    <n v="178396"/>
    <s v="Thane Calder"/>
    <s v="Vera Korrin"/>
    <n v="89"/>
    <n v="15"/>
    <n v="0"/>
    <d v="1899-12-30T00:00:00"/>
    <x v="1"/>
    <x v="0"/>
    <x v="1"/>
  </r>
  <r>
    <s v="The McDonnell Center"/>
    <x v="2"/>
    <x v="8"/>
    <x v="3"/>
    <x v="1"/>
    <n v="360665"/>
    <s v="Elira Quinn"/>
    <s v="Corin Nash"/>
    <n v="0"/>
    <n v="0"/>
    <n v="0"/>
    <d v="1899-12-30T00:00:00"/>
    <x v="1"/>
    <x v="0"/>
    <x v="1"/>
  </r>
  <r>
    <s v="The McDonnell Center"/>
    <x v="2"/>
    <x v="1"/>
    <x v="0"/>
    <x v="1"/>
    <n v="780105"/>
    <s v="Jarek Stone"/>
    <s v="Lyra Blayne"/>
    <n v="1"/>
    <n v="0"/>
    <n v="0"/>
    <d v="1899-12-30T00:00:00"/>
    <x v="1"/>
    <x v="0"/>
    <x v="1"/>
  </r>
  <r>
    <s v="The McDonnell Center"/>
    <x v="2"/>
    <x v="11"/>
    <x v="2"/>
    <x v="1"/>
    <n v="127678"/>
    <s v="Liora Wren"/>
    <s v="Bren Wren"/>
    <n v="1"/>
    <n v="0"/>
    <n v="0"/>
    <d v="1899-12-30T00:00:00"/>
    <x v="1"/>
    <x v="0"/>
    <x v="1"/>
  </r>
  <r>
    <s v="The McDonnell Center"/>
    <x v="2"/>
    <x v="6"/>
    <x v="1"/>
    <x v="1"/>
    <n v="708290"/>
    <s v="Damon Hales"/>
    <s v="Nora Graye"/>
    <n v="0"/>
    <n v="0"/>
    <n v="0"/>
    <d v="1899-12-30T00:00:00"/>
    <x v="1"/>
    <x v="0"/>
    <x v="1"/>
  </r>
  <r>
    <s v="Akron Community Alternative Sentencing Center"/>
    <x v="3"/>
    <x v="3"/>
    <x v="2"/>
    <x v="0"/>
    <n v="150220"/>
    <s v="Tessa Korrin"/>
    <s v="Nyra Rael"/>
    <n v="60"/>
    <n v="15"/>
    <n v="0"/>
    <d v="1899-12-30T00:00:00"/>
    <x v="1"/>
    <x v="0"/>
    <x v="1"/>
  </r>
  <r>
    <s v="CROSSWAEH CBCF - Male"/>
    <x v="3"/>
    <x v="0"/>
    <x v="0"/>
    <x v="2"/>
    <n v="821877"/>
    <s v="Rowan Velt"/>
    <s v="Kellen Sable"/>
    <n v="5"/>
    <n v="0"/>
    <n v="0"/>
    <d v="1899-12-30T00:00:00"/>
    <x v="1"/>
    <x v="0"/>
    <x v="1"/>
  </r>
  <r>
    <s v="Fannie Lewis Community Corrections and Treatment Center"/>
    <x v="3"/>
    <x v="2"/>
    <x v="1"/>
    <x v="0"/>
    <n v="757753"/>
    <s v="Nyra Solen"/>
    <s v="Tessa Marrek"/>
    <n v="28"/>
    <n v="15"/>
    <n v="0"/>
    <d v="1899-12-30T00:00:00"/>
    <x v="1"/>
    <x v="0"/>
    <x v="1"/>
  </r>
  <r>
    <s v="Fannie Lewis Community Corrections and Treatment Center"/>
    <x v="3"/>
    <x v="8"/>
    <x v="3"/>
    <x v="0"/>
    <n v="188354"/>
    <s v="Alden Trask"/>
    <s v="Kael Thorne"/>
    <n v="111"/>
    <n v="33"/>
    <n v="0"/>
    <d v="1899-12-30T00:00:00"/>
    <x v="1"/>
    <x v="0"/>
    <x v="1"/>
  </r>
  <r>
    <s v="Fannie Lewis Community Corrections and Treatment Center"/>
    <x v="3"/>
    <x v="2"/>
    <x v="1"/>
    <x v="0"/>
    <n v="822652"/>
    <s v="Mira Voss"/>
    <s v="Isla Fenwick"/>
    <n v="116"/>
    <n v="34"/>
    <n v="0"/>
    <d v="1899-12-30T00:00:00"/>
    <x v="1"/>
    <x v="0"/>
    <x v="1"/>
  </r>
  <r>
    <s v="Fannie Lewis Community Corrections and Treatment Center"/>
    <x v="3"/>
    <x v="6"/>
    <x v="1"/>
    <x v="0"/>
    <n v="449805"/>
    <s v="Kellen Dorne"/>
    <s v="Draven Voss"/>
    <n v="35"/>
    <n v="21"/>
    <n v="0"/>
    <d v="1899-12-30T00:00:00"/>
    <x v="1"/>
    <x v="0"/>
    <x v="1"/>
  </r>
  <r>
    <s v="Fannie Lewis Community Corrections and Treatment Center"/>
    <x v="3"/>
    <x v="9"/>
    <x v="1"/>
    <x v="0"/>
    <n v="935979"/>
    <s v="Sarina Myles"/>
    <s v="Selene Crowe"/>
    <n v="48"/>
    <n v="32"/>
    <n v="0"/>
    <d v="1899-12-30T00:00:00"/>
    <x v="1"/>
    <x v="0"/>
    <x v="1"/>
  </r>
  <r>
    <s v="Fannie Lewis Community Corrections and Treatment Center"/>
    <x v="3"/>
    <x v="1"/>
    <x v="0"/>
    <x v="0"/>
    <n v="729104"/>
    <s v="Thane Calder"/>
    <s v="Lucan Storm"/>
    <n v="118"/>
    <n v="43"/>
    <n v="0"/>
    <d v="1899-12-30T00:00:00"/>
    <x v="1"/>
    <x v="0"/>
    <x v="1"/>
  </r>
  <r>
    <s v="Fannie Lewis Community Corrections and Treatment Center"/>
    <x v="3"/>
    <x v="10"/>
    <x v="1"/>
    <x v="2"/>
    <n v="313756"/>
    <s v="Elira Quinn"/>
    <s v="Ayla Torrin"/>
    <n v="5"/>
    <n v="0"/>
    <n v="0"/>
    <d v="1899-12-30T00:00:00"/>
    <x v="1"/>
    <x v="0"/>
    <x v="1"/>
  </r>
  <r>
    <s v="Fannie Lewis Community Corrections and Treatment Center"/>
    <x v="3"/>
    <x v="1"/>
    <x v="0"/>
    <x v="2"/>
    <n v="966435"/>
    <s v="Jarek Stone"/>
    <s v="Ronan Dusk"/>
    <n v="7"/>
    <n v="0"/>
    <n v="0"/>
    <d v="1899-12-30T00:00:00"/>
    <x v="1"/>
    <x v="0"/>
    <x v="1"/>
  </r>
  <r>
    <s v="Oriana House Reserve Center"/>
    <x v="3"/>
    <x v="6"/>
    <x v="1"/>
    <x v="0"/>
    <n v="172360"/>
    <s v="Liora Wren"/>
    <s v="Mina Locke"/>
    <n v="57"/>
    <n v="15"/>
    <n v="0"/>
    <d v="1899-12-30T00:00:00"/>
    <x v="1"/>
    <x v="0"/>
    <x v="1"/>
  </r>
  <r>
    <s v="Residential Correctional Center"/>
    <x v="3"/>
    <x v="0"/>
    <x v="0"/>
    <x v="0"/>
    <n v="816828"/>
    <s v="Damon Hales"/>
    <s v="Zane Myles"/>
    <n v="126"/>
    <n v="15"/>
    <n v="0"/>
    <d v="1899-12-30T00:00:00"/>
    <x v="1"/>
    <x v="0"/>
    <x v="1"/>
  </r>
  <r>
    <s v="Residential Institutional Probation"/>
    <x v="3"/>
    <x v="0"/>
    <x v="0"/>
    <x v="3"/>
    <n v="838361"/>
    <s v="Tessa Korrin"/>
    <s v="Eira Calder"/>
    <n v="134"/>
    <n v="18"/>
    <n v="0"/>
    <d v="1899-12-30T00:00:00"/>
    <x v="1"/>
    <x v="0"/>
    <x v="1"/>
  </r>
  <r>
    <s v="Residential Institutional Probation"/>
    <x v="3"/>
    <x v="9"/>
    <x v="1"/>
    <x v="3"/>
    <n v="899655"/>
    <s v="Rowan Velt"/>
    <s v="Talon Rowe"/>
    <n v="126"/>
    <n v="18"/>
    <n v="0"/>
    <d v="1899-12-30T00:00:00"/>
    <x v="1"/>
    <x v="0"/>
    <x v="1"/>
  </r>
  <r>
    <s v="Residential Institutional Probation"/>
    <x v="3"/>
    <x v="11"/>
    <x v="2"/>
    <x v="1"/>
    <n v="494351"/>
    <s v="Nyra Solen"/>
    <s v="Silas Vale"/>
    <n v="0"/>
    <n v="0"/>
    <n v="0"/>
    <d v="1899-12-30T00:00:00"/>
    <x v="1"/>
    <x v="0"/>
    <x v="1"/>
  </r>
  <r>
    <s v="Residential Institutional Probation"/>
    <x v="3"/>
    <x v="10"/>
    <x v="1"/>
    <x v="1"/>
    <n v="619097"/>
    <s v="Alden Trask"/>
    <s v="Vera Korrin"/>
    <n v="0"/>
    <n v="0"/>
    <n v="0"/>
    <d v="1899-12-30T00:00:00"/>
    <x v="1"/>
    <x v="0"/>
    <x v="1"/>
  </r>
  <r>
    <s v="Residential Institutional Probation"/>
    <x v="3"/>
    <x v="1"/>
    <x v="0"/>
    <x v="0"/>
    <n v="323687"/>
    <s v="Mira Voss"/>
    <s v="Corin Nash"/>
    <n v="35"/>
    <n v="15"/>
    <n v="0"/>
    <d v="1899-12-30T00:00:00"/>
    <x v="1"/>
    <x v="0"/>
    <x v="1"/>
  </r>
  <r>
    <s v="Residential Institutional Probation"/>
    <x v="3"/>
    <x v="6"/>
    <x v="1"/>
    <x v="0"/>
    <n v="782647"/>
    <s v="Kellen Dorne"/>
    <s v="Lyra Blayne"/>
    <n v="35"/>
    <n v="15"/>
    <n v="0"/>
    <d v="1899-12-30T00:00:00"/>
    <x v="1"/>
    <x v="0"/>
    <x v="1"/>
  </r>
  <r>
    <s v="The McDonnell Center"/>
    <x v="3"/>
    <x v="5"/>
    <x v="1"/>
    <x v="1"/>
    <n v="684865"/>
    <s v="Sarina Myles"/>
    <s v="Bren Wren"/>
    <n v="0"/>
    <n v="0"/>
    <n v="0"/>
    <d v="1899-12-30T00:00:00"/>
    <x v="1"/>
    <x v="0"/>
    <x v="1"/>
  </r>
  <r>
    <s v="The McDonnell Center"/>
    <x v="3"/>
    <x v="5"/>
    <x v="1"/>
    <x v="1"/>
    <n v="297948"/>
    <s v="Thane Calder"/>
    <s v="Nora Graye"/>
    <n v="0"/>
    <n v="0"/>
    <n v="0"/>
    <d v="1899-12-30T00:00:00"/>
    <x v="1"/>
    <x v="0"/>
    <x v="1"/>
  </r>
  <r>
    <s v="The McDonnell Center"/>
    <x v="3"/>
    <x v="1"/>
    <x v="0"/>
    <x v="1"/>
    <n v="971829"/>
    <s v="Elira Quinn"/>
    <s v="Nyra Rael"/>
    <n v="0"/>
    <n v="0"/>
    <n v="0"/>
    <d v="1899-12-30T00:00:00"/>
    <x v="1"/>
    <x v="0"/>
    <x v="1"/>
  </r>
  <r>
    <s v="The McDonnell Center"/>
    <x v="3"/>
    <x v="5"/>
    <x v="1"/>
    <x v="1"/>
    <n v="492064"/>
    <s v="Jarek Stone"/>
    <s v="Kellen Sable"/>
    <n v="0"/>
    <n v="0"/>
    <n v="0"/>
    <d v="1899-12-30T00:00:00"/>
    <x v="1"/>
    <x v="0"/>
    <x v="1"/>
  </r>
  <r>
    <s v="The McDonnell Center"/>
    <x v="3"/>
    <x v="4"/>
    <x v="2"/>
    <x v="0"/>
    <n v="194566"/>
    <s v="Liora Wren"/>
    <s v="Tessa Marrek"/>
    <n v="119"/>
    <n v="18"/>
    <n v="0"/>
    <d v="1899-12-30T00:00:00"/>
    <x v="1"/>
    <x v="0"/>
    <x v="1"/>
  </r>
  <r>
    <s v="The McDonnell Center"/>
    <x v="3"/>
    <x v="1"/>
    <x v="0"/>
    <x v="0"/>
    <n v="314726"/>
    <s v="Damon Hales"/>
    <s v="Kael Thorne"/>
    <n v="90"/>
    <n v="15"/>
    <n v="0"/>
    <d v="1899-12-30T00:00:00"/>
    <x v="1"/>
    <x v="0"/>
    <x v="1"/>
  </r>
  <r>
    <s v="The McDonnell Center"/>
    <x v="3"/>
    <x v="5"/>
    <x v="1"/>
    <x v="0"/>
    <n v="285959"/>
    <s v="Tessa Korrin"/>
    <s v="Isla Fenwick"/>
    <n v="125"/>
    <n v="15"/>
    <n v="0"/>
    <d v="1899-12-30T00:00:00"/>
    <x v="1"/>
    <x v="0"/>
    <x v="1"/>
  </r>
  <r>
    <s v="Fannie Lewis Community Corrections and Treatment Center"/>
    <x v="4"/>
    <x v="3"/>
    <x v="2"/>
    <x v="1"/>
    <n v="260021"/>
    <s v="Rowan Velt"/>
    <s v="Draven Voss"/>
    <n v="0"/>
    <n v="0"/>
    <n v="0"/>
    <d v="1899-12-30T00:00:00"/>
    <x v="1"/>
    <x v="0"/>
    <x v="1"/>
  </r>
  <r>
    <s v="Fannie Lewis Community Corrections and Treatment Center"/>
    <x v="4"/>
    <x v="8"/>
    <x v="3"/>
    <x v="1"/>
    <n v="120100"/>
    <s v="Nyra Solen"/>
    <s v="Selene Crowe"/>
    <n v="1"/>
    <n v="0"/>
    <n v="0"/>
    <d v="1899-12-30T00:00:00"/>
    <x v="1"/>
    <x v="0"/>
    <x v="1"/>
  </r>
  <r>
    <s v="Fannie Lewis Community Corrections and Treatment Center"/>
    <x v="4"/>
    <x v="2"/>
    <x v="1"/>
    <x v="0"/>
    <n v="797070"/>
    <s v="Alden Trask"/>
    <s v="Lucan Storm"/>
    <n v="43"/>
    <n v="15"/>
    <n v="0"/>
    <d v="1899-12-30T00:00:00"/>
    <x v="1"/>
    <x v="0"/>
    <x v="1"/>
  </r>
  <r>
    <s v="Fannie Lewis Community Corrections and Treatment Center"/>
    <x v="4"/>
    <x v="11"/>
    <x v="2"/>
    <x v="0"/>
    <n v="809205"/>
    <s v="Mira Voss"/>
    <s v="Ayla Torrin"/>
    <n v="104"/>
    <n v="26"/>
    <n v="0"/>
    <d v="1899-12-30T00:00:00"/>
    <x v="1"/>
    <x v="0"/>
    <x v="1"/>
  </r>
  <r>
    <s v="Fannie Lewis Community Corrections and Treatment Center"/>
    <x v="4"/>
    <x v="1"/>
    <x v="0"/>
    <x v="0"/>
    <n v="834277"/>
    <s v="Kellen Dorne"/>
    <s v="Ronan Dusk"/>
    <n v="109"/>
    <n v="27"/>
    <n v="0"/>
    <d v="1899-12-30T00:00:00"/>
    <x v="1"/>
    <x v="0"/>
    <x v="1"/>
  </r>
  <r>
    <s v="Fannie Lewis Community Corrections and Treatment Center"/>
    <x v="4"/>
    <x v="1"/>
    <x v="0"/>
    <x v="0"/>
    <n v="974544"/>
    <s v="Sarina Myles"/>
    <s v="Mina Locke"/>
    <n v="22"/>
    <n v="15"/>
    <n v="0"/>
    <d v="1899-12-30T00:00:00"/>
    <x v="1"/>
    <x v="0"/>
    <x v="1"/>
  </r>
  <r>
    <s v="Fannie Lewis Community Corrections and Treatment Center"/>
    <x v="4"/>
    <x v="5"/>
    <x v="1"/>
    <x v="0"/>
    <n v="411665"/>
    <s v="Thane Calder"/>
    <s v="Zane Myles"/>
    <n v="36"/>
    <n v="25"/>
    <n v="0"/>
    <d v="1899-12-30T00:00:00"/>
    <x v="1"/>
    <x v="0"/>
    <x v="1"/>
  </r>
  <r>
    <s v="Fannie Lewis Community Corrections and Treatment Center"/>
    <x v="4"/>
    <x v="5"/>
    <x v="1"/>
    <x v="0"/>
    <n v="510207"/>
    <s v="Elira Quinn"/>
    <s v="Eira Calder"/>
    <n v="111"/>
    <n v="36"/>
    <n v="0"/>
    <d v="1899-12-30T00:00:00"/>
    <x v="1"/>
    <x v="0"/>
    <x v="1"/>
  </r>
  <r>
    <s v="Fannie Lewis Community Corrections and Treatment Center"/>
    <x v="4"/>
    <x v="11"/>
    <x v="2"/>
    <x v="0"/>
    <n v="891451"/>
    <s v="Jarek Stone"/>
    <s v="Talon Rowe"/>
    <n v="75"/>
    <n v="32"/>
    <n v="0"/>
    <d v="1899-12-30T00:00:00"/>
    <x v="1"/>
    <x v="0"/>
    <x v="1"/>
  </r>
  <r>
    <s v="Fannie Lewis Community Corrections and Treatment Center"/>
    <x v="4"/>
    <x v="11"/>
    <x v="2"/>
    <x v="0"/>
    <n v="781353"/>
    <s v="Liora Wren"/>
    <s v="Silas Vale"/>
    <n v="22"/>
    <n v="15"/>
    <n v="0"/>
    <d v="1899-12-30T00:00:00"/>
    <x v="1"/>
    <x v="0"/>
    <x v="1"/>
  </r>
  <r>
    <s v="Fannie Lewis Community Corrections and Treatment Center"/>
    <x v="4"/>
    <x v="11"/>
    <x v="2"/>
    <x v="0"/>
    <n v="186791"/>
    <s v="Damon Hales"/>
    <s v="Vera Korrin"/>
    <n v="105"/>
    <n v="15"/>
    <n v="0"/>
    <d v="1899-12-30T00:00:00"/>
    <x v="1"/>
    <x v="0"/>
    <x v="1"/>
  </r>
  <r>
    <s v="Fannie Lewis Community Corrections and Treatment Center"/>
    <x v="4"/>
    <x v="8"/>
    <x v="3"/>
    <x v="0"/>
    <n v="336160"/>
    <s v="Tessa Korrin"/>
    <s v="Corin Nash"/>
    <n v="41"/>
    <n v="25"/>
    <n v="0"/>
    <d v="1899-12-30T00:00:00"/>
    <x v="1"/>
    <x v="0"/>
    <x v="1"/>
  </r>
  <r>
    <s v="Fannie Lewis Community Corrections and Treatment Center"/>
    <x v="4"/>
    <x v="10"/>
    <x v="1"/>
    <x v="0"/>
    <n v="534290"/>
    <s v="Rowan Velt"/>
    <s v="Lyra Blayne"/>
    <n v="62"/>
    <n v="29"/>
    <n v="0"/>
    <d v="1899-12-30T00:00:00"/>
    <x v="1"/>
    <x v="0"/>
    <x v="1"/>
  </r>
  <r>
    <s v="Fannie Lewis Community Corrections and Treatment Center"/>
    <x v="4"/>
    <x v="1"/>
    <x v="0"/>
    <x v="2"/>
    <n v="779640"/>
    <s v="Nyra Solen"/>
    <s v="Bren Wren"/>
    <n v="4"/>
    <n v="0"/>
    <n v="0"/>
    <d v="1899-12-30T00:00:00"/>
    <x v="1"/>
    <x v="0"/>
    <x v="1"/>
  </r>
  <r>
    <s v="Residential Institutional Probation"/>
    <x v="4"/>
    <x v="0"/>
    <x v="0"/>
    <x v="1"/>
    <n v="646517"/>
    <s v="Alden Trask"/>
    <s v="Nora Graye"/>
    <n v="3"/>
    <n v="0"/>
    <n v="0"/>
    <d v="1899-12-30T00:00:00"/>
    <x v="1"/>
    <x v="0"/>
    <x v="1"/>
  </r>
  <r>
    <s v="Residential Institutional Probation"/>
    <x v="4"/>
    <x v="11"/>
    <x v="2"/>
    <x v="1"/>
    <n v="855827"/>
    <s v="Mira Voss"/>
    <s v="Nyra Rael"/>
    <n v="0"/>
    <n v="0"/>
    <n v="0"/>
    <d v="1899-12-30T00:00:00"/>
    <x v="1"/>
    <x v="0"/>
    <x v="1"/>
  </r>
  <r>
    <s v="Residential Institutional Probation"/>
    <x v="4"/>
    <x v="4"/>
    <x v="2"/>
    <x v="1"/>
    <n v="128128"/>
    <s v="Kellen Dorne"/>
    <s v="Kellen Sable"/>
    <n v="2"/>
    <n v="0"/>
    <n v="0"/>
    <d v="1899-12-30T00:00:00"/>
    <x v="1"/>
    <x v="0"/>
    <x v="1"/>
  </r>
  <r>
    <s v="Residential Institutional Probation"/>
    <x v="4"/>
    <x v="2"/>
    <x v="1"/>
    <x v="0"/>
    <n v="240463"/>
    <s v="Sarina Myles"/>
    <s v="Tessa Marrek"/>
    <n v="96"/>
    <n v="15"/>
    <n v="0"/>
    <d v="1899-12-30T00:00:00"/>
    <x v="1"/>
    <x v="0"/>
    <x v="1"/>
  </r>
  <r>
    <s v="Residential Institutional Probation"/>
    <x v="4"/>
    <x v="6"/>
    <x v="1"/>
    <x v="0"/>
    <n v="897236"/>
    <s v="Thane Calder"/>
    <s v="Kael Thorne"/>
    <n v="116"/>
    <n v="18"/>
    <n v="0"/>
    <d v="1899-12-30T00:00:00"/>
    <x v="1"/>
    <x v="0"/>
    <x v="1"/>
  </r>
  <r>
    <s v="Residential Institutional Probation"/>
    <x v="4"/>
    <x v="2"/>
    <x v="1"/>
    <x v="0"/>
    <n v="284034"/>
    <s v="Elira Quinn"/>
    <s v="Isla Fenwick"/>
    <n v="25"/>
    <n v="20"/>
    <n v="0"/>
    <d v="1899-12-30T00:00:00"/>
    <x v="1"/>
    <x v="0"/>
    <x v="1"/>
  </r>
  <r>
    <s v="Terrence Mann Residential Center"/>
    <x v="4"/>
    <x v="9"/>
    <x v="1"/>
    <x v="1"/>
    <n v="122749"/>
    <s v="Jarek Stone"/>
    <s v="Draven Voss"/>
    <n v="0"/>
    <n v="0"/>
    <n v="0"/>
    <d v="1899-12-30T00:00:00"/>
    <x v="1"/>
    <x v="0"/>
    <x v="1"/>
  </r>
  <r>
    <s v="CROSSWAEH CBCF - Male"/>
    <x v="5"/>
    <x v="6"/>
    <x v="1"/>
    <x v="0"/>
    <n v="212678"/>
    <s v="Liora Wren"/>
    <s v="Selene Crowe"/>
    <n v="70"/>
    <n v="19"/>
    <n v="0"/>
    <d v="1899-12-30T00:00:00"/>
    <x v="1"/>
    <x v="0"/>
    <x v="1"/>
  </r>
  <r>
    <s v="Fannie Lewis Community Corrections and Treatment Center"/>
    <x v="5"/>
    <x v="0"/>
    <x v="0"/>
    <x v="1"/>
    <n v="515300"/>
    <s v="Damon Hales"/>
    <s v="Lucan Storm"/>
    <n v="0"/>
    <n v="0"/>
    <n v="0"/>
    <d v="1899-12-30T00:00:00"/>
    <x v="1"/>
    <x v="0"/>
    <x v="1"/>
  </r>
  <r>
    <s v="Fannie Lewis Community Corrections and Treatment Center"/>
    <x v="5"/>
    <x v="4"/>
    <x v="2"/>
    <x v="0"/>
    <n v="592214"/>
    <s v="Tessa Korrin"/>
    <s v="Ayla Torrin"/>
    <n v="292"/>
    <n v="18"/>
    <n v="0"/>
    <d v="1899-12-30T00:00:00"/>
    <x v="1"/>
    <x v="0"/>
    <x v="1"/>
  </r>
  <r>
    <s v="Fannie Lewis Community Corrections and Treatment Center"/>
    <x v="5"/>
    <x v="0"/>
    <x v="0"/>
    <x v="0"/>
    <n v="312143"/>
    <s v="Rowan Velt"/>
    <s v="Ronan Dusk"/>
    <n v="56"/>
    <n v="18"/>
    <n v="0"/>
    <d v="1899-12-30T00:00:00"/>
    <x v="1"/>
    <x v="0"/>
    <x v="1"/>
  </r>
  <r>
    <s v="Fannie Lewis Community Corrections and Treatment Center"/>
    <x v="5"/>
    <x v="7"/>
    <x v="2"/>
    <x v="0"/>
    <n v="502605"/>
    <s v="Nyra Solen"/>
    <s v="Mina Locke"/>
    <n v="104"/>
    <n v="18"/>
    <n v="0"/>
    <d v="1899-12-30T00:00:00"/>
    <x v="1"/>
    <x v="0"/>
    <x v="1"/>
  </r>
  <r>
    <s v="Fannie Lewis Community Corrections and Treatment Center"/>
    <x v="5"/>
    <x v="8"/>
    <x v="3"/>
    <x v="0"/>
    <n v="632928"/>
    <s v="Alden Trask"/>
    <s v="Zane Myles"/>
    <n v="69"/>
    <n v="18"/>
    <n v="0"/>
    <d v="1899-12-30T00:00:00"/>
    <x v="1"/>
    <x v="0"/>
    <x v="1"/>
  </r>
  <r>
    <s v="Fannie Lewis Community Corrections and Treatment Center"/>
    <x v="5"/>
    <x v="10"/>
    <x v="1"/>
    <x v="0"/>
    <n v="614479"/>
    <s v="Mira Voss"/>
    <s v="Eira Calder"/>
    <n v="21"/>
    <n v="20"/>
    <n v="0"/>
    <d v="1899-12-30T00:00:00"/>
    <x v="1"/>
    <x v="0"/>
    <x v="1"/>
  </r>
  <r>
    <s v="Fannie Lewis Community Corrections and Treatment Center"/>
    <x v="5"/>
    <x v="1"/>
    <x v="0"/>
    <x v="0"/>
    <n v="200527"/>
    <s v="Kellen Dorne"/>
    <s v="Talon Rowe"/>
    <n v="28"/>
    <n v="18"/>
    <n v="0"/>
    <d v="1899-12-30T00:00:00"/>
    <x v="1"/>
    <x v="0"/>
    <x v="1"/>
  </r>
  <r>
    <s v="Fannie Lewis Community Corrections and Treatment Center"/>
    <x v="5"/>
    <x v="6"/>
    <x v="1"/>
    <x v="0"/>
    <n v="207557"/>
    <s v="Sarina Myles"/>
    <s v="Silas Vale"/>
    <n v="116"/>
    <n v="18"/>
    <n v="0"/>
    <d v="1899-12-30T00:00:00"/>
    <x v="1"/>
    <x v="0"/>
    <x v="1"/>
  </r>
  <r>
    <s v="Fannie Lewis Community Corrections and Treatment Center"/>
    <x v="5"/>
    <x v="11"/>
    <x v="2"/>
    <x v="0"/>
    <n v="437023"/>
    <s v="Thane Calder"/>
    <s v="Vera Korrin"/>
    <n v="60"/>
    <n v="18"/>
    <n v="0"/>
    <d v="1899-12-30T00:00:00"/>
    <x v="1"/>
    <x v="0"/>
    <x v="1"/>
  </r>
  <r>
    <s v="Fannie Lewis Community Corrections and Treatment Center"/>
    <x v="5"/>
    <x v="3"/>
    <x v="2"/>
    <x v="0"/>
    <n v="970682"/>
    <s v="Elira Quinn"/>
    <s v="Corin Nash"/>
    <n v="74"/>
    <n v="18"/>
    <n v="0"/>
    <d v="1899-12-30T00:00:00"/>
    <x v="1"/>
    <x v="0"/>
    <x v="1"/>
  </r>
  <r>
    <s v="Fannie Lewis Community Corrections and Treatment Center"/>
    <x v="5"/>
    <x v="2"/>
    <x v="1"/>
    <x v="0"/>
    <n v="418729"/>
    <s v="Jarek Stone"/>
    <s v="Lyra Blayne"/>
    <n v="55"/>
    <n v="18"/>
    <n v="0"/>
    <d v="1899-12-30T00:00:00"/>
    <x v="1"/>
    <x v="0"/>
    <x v="1"/>
  </r>
  <r>
    <s v="Fannie Lewis Community Corrections and Treatment Center"/>
    <x v="5"/>
    <x v="10"/>
    <x v="1"/>
    <x v="0"/>
    <n v="448641"/>
    <s v="Liora Wren"/>
    <s v="Bren Wren"/>
    <n v="102"/>
    <n v="20"/>
    <n v="0"/>
    <d v="1899-12-30T00:00:00"/>
    <x v="1"/>
    <x v="0"/>
    <x v="1"/>
  </r>
  <r>
    <s v="Fannie Lewis Community Corrections and Treatment Center"/>
    <x v="5"/>
    <x v="6"/>
    <x v="1"/>
    <x v="0"/>
    <n v="765472"/>
    <s v="Damon Hales"/>
    <s v="Nora Graye"/>
    <n v="97"/>
    <n v="19"/>
    <n v="0"/>
    <d v="1899-12-30T00:00:00"/>
    <x v="1"/>
    <x v="0"/>
    <x v="1"/>
  </r>
  <r>
    <s v="Fannie Lewis Community Corrections and Treatment Center"/>
    <x v="5"/>
    <x v="9"/>
    <x v="1"/>
    <x v="0"/>
    <n v="540005"/>
    <s v="Tessa Korrin"/>
    <s v="Nyra Rael"/>
    <n v="55"/>
    <n v="22"/>
    <n v="0"/>
    <d v="1899-12-30T00:00:00"/>
    <x v="1"/>
    <x v="0"/>
    <x v="1"/>
  </r>
  <r>
    <s v="Fannie Lewis Community Corrections and Treatment Center"/>
    <x v="5"/>
    <x v="2"/>
    <x v="1"/>
    <x v="0"/>
    <n v="429818"/>
    <s v="Rowan Velt"/>
    <s v="Kellen Sable"/>
    <n v="29"/>
    <n v="18"/>
    <n v="0"/>
    <d v="1899-12-30T00:00:00"/>
    <x v="1"/>
    <x v="0"/>
    <x v="1"/>
  </r>
  <r>
    <s v="Fannie Lewis Community Corrections and Treatment Center"/>
    <x v="5"/>
    <x v="10"/>
    <x v="1"/>
    <x v="0"/>
    <n v="663988"/>
    <s v="Nyra Solen"/>
    <s v="Tessa Marrek"/>
    <n v="104"/>
    <n v="29"/>
    <n v="0"/>
    <d v="1899-12-30T00:00:00"/>
    <x v="1"/>
    <x v="0"/>
    <x v="1"/>
  </r>
  <r>
    <s v="Fannie Lewis Community Corrections and Treatment Center"/>
    <x v="5"/>
    <x v="10"/>
    <x v="1"/>
    <x v="0"/>
    <n v="568206"/>
    <s v="Alden Trask"/>
    <s v="Kael Thorne"/>
    <n v="34"/>
    <n v="18"/>
    <n v="0"/>
    <d v="1899-12-30T00:00:00"/>
    <x v="1"/>
    <x v="0"/>
    <x v="1"/>
  </r>
  <r>
    <s v="Fannie Lewis Community Corrections and Treatment Center"/>
    <x v="5"/>
    <x v="6"/>
    <x v="1"/>
    <x v="0"/>
    <n v="387656"/>
    <s v="Mira Voss"/>
    <s v="Isla Fenwick"/>
    <n v="68"/>
    <n v="25"/>
    <n v="0"/>
    <d v="1899-12-30T00:00:00"/>
    <x v="1"/>
    <x v="0"/>
    <x v="1"/>
  </r>
  <r>
    <s v="Fannie Lewis Community Corrections and Treatment Center"/>
    <x v="5"/>
    <x v="3"/>
    <x v="2"/>
    <x v="0"/>
    <n v="306221"/>
    <s v="Kellen Dorne"/>
    <s v="Draven Voss"/>
    <n v="25"/>
    <n v="25"/>
    <n v="0"/>
    <d v="1899-12-30T00:00:00"/>
    <x v="1"/>
    <x v="0"/>
    <x v="1"/>
  </r>
  <r>
    <s v="Fannie Lewis Community Corrections and Treatment Center"/>
    <x v="5"/>
    <x v="8"/>
    <x v="3"/>
    <x v="2"/>
    <n v="372977"/>
    <s v="Sarina Myles"/>
    <s v="Selene Crowe"/>
    <n v="7"/>
    <n v="0"/>
    <n v="0"/>
    <d v="1899-12-30T00:00:00"/>
    <x v="1"/>
    <x v="0"/>
    <x v="1"/>
  </r>
  <r>
    <s v="Fannie Lewis Community Corrections and Treatment Center"/>
    <x v="5"/>
    <x v="8"/>
    <x v="3"/>
    <x v="2"/>
    <n v="854738"/>
    <s v="Thane Calder"/>
    <s v="Lucan Storm"/>
    <n v="6"/>
    <n v="0"/>
    <n v="0"/>
    <d v="1899-12-30T00:00:00"/>
    <x v="1"/>
    <x v="0"/>
    <x v="1"/>
  </r>
  <r>
    <s v="Residential Correctional Center"/>
    <x v="5"/>
    <x v="7"/>
    <x v="2"/>
    <x v="0"/>
    <n v="183136"/>
    <s v="Elira Quinn"/>
    <s v="Ayla Torrin"/>
    <n v="36"/>
    <n v="15"/>
    <n v="0"/>
    <d v="1899-12-30T00:00:00"/>
    <x v="1"/>
    <x v="0"/>
    <x v="1"/>
  </r>
  <r>
    <s v="Residential Correctional Center"/>
    <x v="5"/>
    <x v="2"/>
    <x v="1"/>
    <x v="0"/>
    <n v="607317"/>
    <s v="Jarek Stone"/>
    <s v="Ronan Dusk"/>
    <n v="109"/>
    <n v="20"/>
    <n v="0"/>
    <d v="1899-12-30T00:00:00"/>
    <x v="1"/>
    <x v="0"/>
    <x v="1"/>
  </r>
  <r>
    <s v="Residential Institutional Probation"/>
    <x v="5"/>
    <x v="6"/>
    <x v="1"/>
    <x v="1"/>
    <n v="597665"/>
    <s v="Liora Wren"/>
    <s v="Mina Locke"/>
    <n v="2"/>
    <n v="0"/>
    <n v="0"/>
    <d v="1899-12-30T00:00:00"/>
    <x v="1"/>
    <x v="0"/>
    <x v="1"/>
  </r>
  <r>
    <s v="Residential Institutional Probation"/>
    <x v="5"/>
    <x v="6"/>
    <x v="1"/>
    <x v="1"/>
    <n v="950762"/>
    <s v="Damon Hales"/>
    <s v="Zane Myles"/>
    <n v="1"/>
    <n v="0"/>
    <n v="0"/>
    <d v="1899-12-30T00:00:00"/>
    <x v="1"/>
    <x v="0"/>
    <x v="1"/>
  </r>
  <r>
    <s v="Residential Institutional Probation"/>
    <x v="5"/>
    <x v="10"/>
    <x v="1"/>
    <x v="1"/>
    <n v="354753"/>
    <s v="Tessa Korrin"/>
    <s v="Eira Calder"/>
    <n v="1"/>
    <n v="0"/>
    <n v="0"/>
    <d v="1899-12-30T00:00:00"/>
    <x v="1"/>
    <x v="0"/>
    <x v="1"/>
  </r>
  <r>
    <s v="Residential Institutional Probation"/>
    <x v="5"/>
    <x v="6"/>
    <x v="1"/>
    <x v="1"/>
    <n v="289655"/>
    <s v="Rowan Velt"/>
    <s v="Talon Rowe"/>
    <n v="4"/>
    <n v="0"/>
    <n v="0"/>
    <d v="1899-12-30T00:00:00"/>
    <x v="1"/>
    <x v="0"/>
    <x v="1"/>
  </r>
  <r>
    <s v="Residential Institutional Probation"/>
    <x v="5"/>
    <x v="6"/>
    <x v="1"/>
    <x v="0"/>
    <n v="215068"/>
    <s v="Nyra Solen"/>
    <s v="Silas Vale"/>
    <n v="71"/>
    <n v="15"/>
    <n v="0"/>
    <d v="1899-12-30T00:00:00"/>
    <x v="1"/>
    <x v="0"/>
    <x v="1"/>
  </r>
  <r>
    <s v="Residential Institutional Probation"/>
    <x v="5"/>
    <x v="6"/>
    <x v="1"/>
    <x v="2"/>
    <n v="654436"/>
    <s v="Alden Trask"/>
    <s v="Vera Korrin"/>
    <n v="4"/>
    <n v="0"/>
    <n v="0"/>
    <d v="1899-12-30T00:00:00"/>
    <x v="1"/>
    <x v="0"/>
    <x v="1"/>
  </r>
  <r>
    <s v="Summit County CBCF"/>
    <x v="5"/>
    <x v="2"/>
    <x v="1"/>
    <x v="0"/>
    <n v="849719"/>
    <s v="Mira Voss"/>
    <s v="Corin Nash"/>
    <n v="39"/>
    <n v="15"/>
    <n v="0"/>
    <d v="1899-12-30T00:00:00"/>
    <x v="1"/>
    <x v="0"/>
    <x v="1"/>
  </r>
  <r>
    <s v="Summit County CBCF"/>
    <x v="5"/>
    <x v="10"/>
    <x v="1"/>
    <x v="0"/>
    <n v="180560"/>
    <s v="Kellen Dorne"/>
    <s v="Lyra Blayne"/>
    <n v="84"/>
    <n v="15"/>
    <n v="0"/>
    <d v="1899-12-30T00:00:00"/>
    <x v="1"/>
    <x v="0"/>
    <x v="1"/>
  </r>
  <r>
    <s v="Terrence Mann Residential Center"/>
    <x v="5"/>
    <x v="8"/>
    <x v="3"/>
    <x v="0"/>
    <n v="183996"/>
    <s v="Sarina Myles"/>
    <s v="Bren Wren"/>
    <n v="57"/>
    <n v="15"/>
    <n v="0"/>
    <d v="1899-12-30T00:00:00"/>
    <x v="1"/>
    <x v="0"/>
    <x v="1"/>
  </r>
  <r>
    <s v="CROSSWAEH CBCF - Female"/>
    <x v="6"/>
    <x v="0"/>
    <x v="0"/>
    <x v="1"/>
    <n v="280194"/>
    <s v="Thane Calder"/>
    <s v="Nora Graye"/>
    <n v="0"/>
    <n v="0"/>
    <n v="0"/>
    <d v="1899-12-30T00:00:00"/>
    <x v="2"/>
    <x v="0"/>
    <x v="1"/>
  </r>
  <r>
    <s v="CROSSWAEH CBCF - Male"/>
    <x v="6"/>
    <x v="6"/>
    <x v="1"/>
    <x v="1"/>
    <n v="947942"/>
    <s v="Elira Quinn"/>
    <s v="Nyra Rael"/>
    <n v="0"/>
    <n v="0"/>
    <n v="0"/>
    <d v="1899-12-30T00:00:00"/>
    <x v="2"/>
    <x v="0"/>
    <x v="1"/>
  </r>
  <r>
    <s v="CROSSWAEH CBCF - Male"/>
    <x v="6"/>
    <x v="1"/>
    <x v="0"/>
    <x v="1"/>
    <n v="435082"/>
    <s v="Jarek Stone"/>
    <s v="Kellen Sable"/>
    <n v="0"/>
    <n v="0"/>
    <n v="0"/>
    <d v="1899-12-30T00:00:00"/>
    <x v="2"/>
    <x v="0"/>
    <x v="1"/>
  </r>
  <r>
    <s v="CROSSWAEH CBCF - Male"/>
    <x v="6"/>
    <x v="8"/>
    <x v="3"/>
    <x v="0"/>
    <n v="407248"/>
    <s v="Liora Wren"/>
    <s v="Tessa Marrek"/>
    <n v="36"/>
    <n v="26"/>
    <n v="0"/>
    <d v="1899-12-30T00:00:00"/>
    <x v="2"/>
    <x v="0"/>
    <x v="1"/>
  </r>
  <r>
    <s v="Cliff Skeen CBCF"/>
    <x v="6"/>
    <x v="0"/>
    <x v="0"/>
    <x v="1"/>
    <n v="714537"/>
    <s v="Damon Hales"/>
    <s v="Kael Thorne"/>
    <n v="0"/>
    <n v="0"/>
    <n v="0"/>
    <d v="1899-12-30T00:00:00"/>
    <x v="2"/>
    <x v="0"/>
    <x v="1"/>
  </r>
  <r>
    <s v="Cliff Skeen CBCF"/>
    <x v="6"/>
    <x v="5"/>
    <x v="1"/>
    <x v="1"/>
    <n v="296320"/>
    <s v="Tessa Korrin"/>
    <s v="Isla Fenwick"/>
    <n v="0"/>
    <n v="0"/>
    <n v="0"/>
    <d v="1899-12-30T00:00:00"/>
    <x v="2"/>
    <x v="0"/>
    <x v="1"/>
  </r>
  <r>
    <s v="Fannie Lewis Community Corrections and Treatment Center"/>
    <x v="6"/>
    <x v="9"/>
    <x v="1"/>
    <x v="0"/>
    <n v="955893"/>
    <s v="Rowan Velt"/>
    <s v="Draven Voss"/>
    <n v="138"/>
    <n v="15"/>
    <n v="0"/>
    <d v="1899-12-30T00:00:00"/>
    <x v="2"/>
    <x v="0"/>
    <x v="1"/>
  </r>
  <r>
    <s v="Fannie Lewis Community Corrections and Treatment Center"/>
    <x v="6"/>
    <x v="1"/>
    <x v="0"/>
    <x v="0"/>
    <n v="186005"/>
    <s v="Nyra Solen"/>
    <s v="Selene Crowe"/>
    <n v="77"/>
    <n v="32"/>
    <n v="0"/>
    <d v="1899-12-30T00:00:00"/>
    <x v="2"/>
    <x v="0"/>
    <x v="1"/>
  </r>
  <r>
    <s v="Fannie Lewis Community Corrections and Treatment Center"/>
    <x v="6"/>
    <x v="9"/>
    <x v="1"/>
    <x v="0"/>
    <n v="856209"/>
    <s v="Alden Trask"/>
    <s v="Lucan Storm"/>
    <n v="35"/>
    <n v="15"/>
    <n v="0"/>
    <d v="1899-12-30T00:00:00"/>
    <x v="2"/>
    <x v="0"/>
    <x v="1"/>
  </r>
  <r>
    <s v="Fannie Lewis Community Corrections and Treatment Center"/>
    <x v="6"/>
    <x v="2"/>
    <x v="1"/>
    <x v="0"/>
    <n v="175229"/>
    <s v="Mira Voss"/>
    <s v="Ayla Torrin"/>
    <n v="63"/>
    <n v="15"/>
    <n v="0"/>
    <d v="1899-12-30T00:00:00"/>
    <x v="2"/>
    <x v="0"/>
    <x v="1"/>
  </r>
  <r>
    <s v="Fannie Lewis Community Corrections and Treatment Center"/>
    <x v="6"/>
    <x v="11"/>
    <x v="2"/>
    <x v="0"/>
    <n v="174219"/>
    <s v="Kellen Dorne"/>
    <s v="Ronan Dusk"/>
    <n v="91"/>
    <n v="15"/>
    <n v="0"/>
    <d v="1899-12-30T00:00:00"/>
    <x v="2"/>
    <x v="0"/>
    <x v="1"/>
  </r>
  <r>
    <s v="Fannie Lewis Community Corrections and Treatment Center"/>
    <x v="6"/>
    <x v="4"/>
    <x v="2"/>
    <x v="0"/>
    <n v="636003"/>
    <s v="Sarina Myles"/>
    <s v="Mina Locke"/>
    <n v="118"/>
    <n v="32"/>
    <n v="0"/>
    <d v="1899-12-30T00:00:00"/>
    <x v="2"/>
    <x v="0"/>
    <x v="1"/>
  </r>
  <r>
    <s v="Fannie Lewis Community Corrections and Treatment Center"/>
    <x v="6"/>
    <x v="4"/>
    <x v="2"/>
    <x v="0"/>
    <n v="861926"/>
    <s v="Thane Calder"/>
    <s v="Zane Myles"/>
    <n v="43"/>
    <n v="15"/>
    <n v="0"/>
    <d v="1899-12-30T00:00:00"/>
    <x v="2"/>
    <x v="0"/>
    <x v="1"/>
  </r>
  <r>
    <s v="Fannie Lewis Community Corrections and Treatment Center"/>
    <x v="6"/>
    <x v="3"/>
    <x v="2"/>
    <x v="0"/>
    <n v="785113"/>
    <s v="Elira Quinn"/>
    <s v="Eira Calder"/>
    <n v="97"/>
    <n v="22"/>
    <n v="0"/>
    <d v="1899-12-30T00:00:00"/>
    <x v="2"/>
    <x v="0"/>
    <x v="1"/>
  </r>
  <r>
    <s v="Fannie Lewis Community Corrections and Treatment Center"/>
    <x v="6"/>
    <x v="0"/>
    <x v="0"/>
    <x v="0"/>
    <n v="828368"/>
    <s v="Jarek Stone"/>
    <s v="Talon Rowe"/>
    <n v="18"/>
    <n v="18"/>
    <n v="0"/>
    <d v="1899-12-30T00:00:00"/>
    <x v="2"/>
    <x v="0"/>
    <x v="1"/>
  </r>
  <r>
    <s v="Fannie Lewis Community Corrections and Treatment Center"/>
    <x v="6"/>
    <x v="7"/>
    <x v="2"/>
    <x v="0"/>
    <n v="381965"/>
    <s v="Liora Wren"/>
    <s v="Silas Vale"/>
    <n v="28"/>
    <n v="22"/>
    <n v="0"/>
    <d v="1899-12-30T00:00:00"/>
    <x v="2"/>
    <x v="0"/>
    <x v="1"/>
  </r>
  <r>
    <s v="Fannie Lewis Community Corrections and Treatment Center"/>
    <x v="6"/>
    <x v="10"/>
    <x v="1"/>
    <x v="0"/>
    <n v="808646"/>
    <s v="Damon Hales"/>
    <s v="Vera Korrin"/>
    <n v="48"/>
    <n v="15"/>
    <n v="0"/>
    <d v="1899-12-30T00:00:00"/>
    <x v="2"/>
    <x v="0"/>
    <x v="1"/>
  </r>
  <r>
    <s v="Fannie Lewis Community Corrections and Treatment Center"/>
    <x v="6"/>
    <x v="4"/>
    <x v="2"/>
    <x v="0"/>
    <n v="657917"/>
    <s v="Tessa Korrin"/>
    <s v="Corin Nash"/>
    <n v="17"/>
    <n v="15"/>
    <n v="0"/>
    <d v="1899-12-30T00:00:00"/>
    <x v="2"/>
    <x v="0"/>
    <x v="1"/>
  </r>
  <r>
    <s v="Fannie Lewis Community Corrections and Treatment Center"/>
    <x v="6"/>
    <x v="8"/>
    <x v="3"/>
    <x v="0"/>
    <n v="215671"/>
    <s v="Rowan Velt"/>
    <s v="Lyra Blayne"/>
    <n v="61"/>
    <n v="18"/>
    <n v="0"/>
    <d v="1899-12-30T00:00:00"/>
    <x v="2"/>
    <x v="0"/>
    <x v="1"/>
  </r>
  <r>
    <s v="Fannie Lewis Community Corrections and Treatment Center"/>
    <x v="6"/>
    <x v="4"/>
    <x v="2"/>
    <x v="0"/>
    <n v="311191"/>
    <s v="Nyra Solen"/>
    <s v="Bren Wren"/>
    <n v="47"/>
    <n v="19"/>
    <n v="0"/>
    <d v="1899-12-30T00:00:00"/>
    <x v="2"/>
    <x v="0"/>
    <x v="1"/>
  </r>
  <r>
    <s v="Fannie Lewis Community Corrections and Treatment Center"/>
    <x v="6"/>
    <x v="6"/>
    <x v="1"/>
    <x v="0"/>
    <n v="803747"/>
    <s v="Alden Trask"/>
    <s v="Nora Graye"/>
    <n v="110"/>
    <n v="18"/>
    <n v="0"/>
    <d v="1899-12-30T00:00:00"/>
    <x v="2"/>
    <x v="0"/>
    <x v="1"/>
  </r>
  <r>
    <s v="Fannie Lewis Community Corrections and Treatment Center"/>
    <x v="6"/>
    <x v="1"/>
    <x v="0"/>
    <x v="2"/>
    <n v="421335"/>
    <s v="Mira Voss"/>
    <s v="Nyra Rael"/>
    <n v="4"/>
    <n v="0"/>
    <n v="0"/>
    <d v="1899-12-30T00:00:00"/>
    <x v="2"/>
    <x v="0"/>
    <x v="1"/>
  </r>
  <r>
    <s v="Oriana House Reserve Center"/>
    <x v="6"/>
    <x v="3"/>
    <x v="2"/>
    <x v="3"/>
    <n v="525786"/>
    <s v="Kellen Dorne"/>
    <s v="Kellen Sable"/>
    <n v="35"/>
    <n v="22"/>
    <n v="8"/>
    <d v="1899-12-30T00:00:00"/>
    <x v="2"/>
    <x v="0"/>
    <x v="1"/>
  </r>
  <r>
    <s v="Oriana House Reserve Center"/>
    <x v="6"/>
    <x v="8"/>
    <x v="3"/>
    <x v="1"/>
    <n v="766898"/>
    <s v="Sarina Myles"/>
    <s v="Tessa Marrek"/>
    <n v="0"/>
    <n v="0"/>
    <n v="0"/>
    <d v="1899-12-30T00:00:00"/>
    <x v="2"/>
    <x v="0"/>
    <x v="1"/>
  </r>
  <r>
    <s v="Oriana House Reserve Center"/>
    <x v="6"/>
    <x v="2"/>
    <x v="1"/>
    <x v="0"/>
    <n v="998689"/>
    <s v="Thane Calder"/>
    <s v="Kael Thorne"/>
    <n v="42"/>
    <n v="39"/>
    <n v="0"/>
    <d v="1899-12-30T00:00:00"/>
    <x v="2"/>
    <x v="0"/>
    <x v="1"/>
  </r>
  <r>
    <s v="Oriana House Reserve Center"/>
    <x v="6"/>
    <x v="2"/>
    <x v="1"/>
    <x v="0"/>
    <n v="121826"/>
    <s v="Elira Quinn"/>
    <s v="Isla Fenwick"/>
    <n v="127"/>
    <n v="18"/>
    <n v="0"/>
    <d v="1899-12-30T00:00:00"/>
    <x v="2"/>
    <x v="0"/>
    <x v="1"/>
  </r>
  <r>
    <s v="Residential Correctional Center"/>
    <x v="6"/>
    <x v="8"/>
    <x v="3"/>
    <x v="0"/>
    <n v="654438"/>
    <s v="Jarek Stone"/>
    <s v="Draven Voss"/>
    <n v="106"/>
    <n v="15"/>
    <n v="0"/>
    <d v="1899-12-30T00:00:00"/>
    <x v="2"/>
    <x v="0"/>
    <x v="1"/>
  </r>
  <r>
    <s v="Residential Institutional Probation"/>
    <x v="6"/>
    <x v="5"/>
    <x v="1"/>
    <x v="3"/>
    <n v="757134"/>
    <s v="Liora Wren"/>
    <s v="Selene Crowe"/>
    <n v="105"/>
    <n v="15"/>
    <n v="1"/>
    <d v="1899-12-30T00:00:00"/>
    <x v="2"/>
    <x v="0"/>
    <x v="1"/>
  </r>
  <r>
    <s v="Residential Institutional Probation"/>
    <x v="6"/>
    <x v="1"/>
    <x v="0"/>
    <x v="1"/>
    <n v="401953"/>
    <s v="Damon Hales"/>
    <s v="Lucan Storm"/>
    <n v="4"/>
    <n v="0"/>
    <n v="0"/>
    <d v="1899-12-30T00:00:00"/>
    <x v="2"/>
    <x v="0"/>
    <x v="1"/>
  </r>
  <r>
    <s v="Residential Institutional Probation"/>
    <x v="6"/>
    <x v="3"/>
    <x v="2"/>
    <x v="1"/>
    <n v="893601"/>
    <s v="Tessa Korrin"/>
    <s v="Ayla Torrin"/>
    <n v="1"/>
    <n v="0"/>
    <n v="0"/>
    <d v="1899-12-30T00:00:00"/>
    <x v="2"/>
    <x v="0"/>
    <x v="1"/>
  </r>
  <r>
    <s v="Residential Institutional Probation"/>
    <x v="6"/>
    <x v="2"/>
    <x v="1"/>
    <x v="1"/>
    <n v="770162"/>
    <s v="Rowan Velt"/>
    <s v="Ronan Dusk"/>
    <n v="2"/>
    <n v="0"/>
    <n v="0"/>
    <d v="1899-12-30T00:00:00"/>
    <x v="2"/>
    <x v="0"/>
    <x v="1"/>
  </r>
  <r>
    <s v="Residential Institutional Probation"/>
    <x v="6"/>
    <x v="8"/>
    <x v="3"/>
    <x v="1"/>
    <n v="540936"/>
    <s v="Nyra Solen"/>
    <s v="Mina Locke"/>
    <n v="4"/>
    <n v="0"/>
    <n v="0"/>
    <d v="1899-12-30T00:00:00"/>
    <x v="2"/>
    <x v="0"/>
    <x v="1"/>
  </r>
  <r>
    <s v="Residential Institutional Probation"/>
    <x v="6"/>
    <x v="4"/>
    <x v="2"/>
    <x v="1"/>
    <n v="463554"/>
    <s v="Alden Trask"/>
    <s v="Zane Myles"/>
    <n v="2"/>
    <n v="0"/>
    <n v="0"/>
    <d v="1899-12-30T00:00:00"/>
    <x v="2"/>
    <x v="0"/>
    <x v="1"/>
  </r>
  <r>
    <s v="Residential Institutional Probation"/>
    <x v="6"/>
    <x v="9"/>
    <x v="1"/>
    <x v="1"/>
    <n v="969484"/>
    <s v="Mira Voss"/>
    <s v="Eira Calder"/>
    <n v="3"/>
    <n v="0"/>
    <n v="0"/>
    <d v="1899-12-30T00:00:00"/>
    <x v="2"/>
    <x v="0"/>
    <x v="1"/>
  </r>
  <r>
    <s v="Residential Institutional Probation"/>
    <x v="6"/>
    <x v="11"/>
    <x v="2"/>
    <x v="1"/>
    <n v="770262"/>
    <s v="Kellen Dorne"/>
    <s v="Talon Rowe"/>
    <n v="4"/>
    <n v="0"/>
    <n v="0"/>
    <d v="1899-12-30T00:00:00"/>
    <x v="2"/>
    <x v="0"/>
    <x v="1"/>
  </r>
  <r>
    <s v="Residential Institutional Probation"/>
    <x v="6"/>
    <x v="6"/>
    <x v="1"/>
    <x v="0"/>
    <n v="531124"/>
    <s v="Sarina Myles"/>
    <s v="Silas Vale"/>
    <n v="43"/>
    <n v="15"/>
    <n v="0"/>
    <d v="1899-12-30T00:00:00"/>
    <x v="2"/>
    <x v="0"/>
    <x v="1"/>
  </r>
  <r>
    <s v="Residential Institutional Probation"/>
    <x v="6"/>
    <x v="9"/>
    <x v="1"/>
    <x v="0"/>
    <n v="612376"/>
    <s v="Thane Calder"/>
    <s v="Vera Korrin"/>
    <n v="55"/>
    <n v="19"/>
    <n v="0"/>
    <d v="1899-12-30T00:00:00"/>
    <x v="2"/>
    <x v="0"/>
    <x v="1"/>
  </r>
  <r>
    <s v="Residential Institutional Probation"/>
    <x v="6"/>
    <x v="4"/>
    <x v="2"/>
    <x v="0"/>
    <n v="211832"/>
    <s v="Elira Quinn"/>
    <s v="Corin Nash"/>
    <n v="113"/>
    <n v="15"/>
    <n v="0"/>
    <d v="1899-12-30T00:00:00"/>
    <x v="2"/>
    <x v="0"/>
    <x v="1"/>
  </r>
  <r>
    <s v="Residential Institutional Probation"/>
    <x v="6"/>
    <x v="0"/>
    <x v="0"/>
    <x v="2"/>
    <n v="635579"/>
    <s v="Jarek Stone"/>
    <s v="Lyra Blayne"/>
    <n v="4"/>
    <n v="0"/>
    <n v="0"/>
    <d v="1899-12-30T00:00:00"/>
    <x v="2"/>
    <x v="0"/>
    <x v="1"/>
  </r>
  <r>
    <s v="Residential Institutional Probation"/>
    <x v="6"/>
    <x v="10"/>
    <x v="1"/>
    <x v="2"/>
    <n v="903157"/>
    <s v="Liora Wren"/>
    <s v="Bren Wren"/>
    <n v="4"/>
    <n v="0"/>
    <n v="0"/>
    <d v="1899-12-30T00:00:00"/>
    <x v="2"/>
    <x v="0"/>
    <x v="1"/>
  </r>
  <r>
    <s v="Residential Institutional Probation"/>
    <x v="6"/>
    <x v="8"/>
    <x v="3"/>
    <x v="2"/>
    <n v="790617"/>
    <s v="Damon Hales"/>
    <s v="Nora Graye"/>
    <n v="5"/>
    <n v="0"/>
    <n v="0"/>
    <d v="1899-12-30T00:00:00"/>
    <x v="2"/>
    <x v="0"/>
    <x v="1"/>
  </r>
  <r>
    <s v="The McDonnell Center"/>
    <x v="6"/>
    <x v="11"/>
    <x v="2"/>
    <x v="0"/>
    <n v="174446"/>
    <s v="Tessa Korrin"/>
    <s v="Nyra Rael"/>
    <n v="62"/>
    <n v="15"/>
    <n v="0"/>
    <d v="1899-12-30T00:00:00"/>
    <x v="2"/>
    <x v="0"/>
    <x v="1"/>
  </r>
  <r>
    <s v="The McDonnell Center"/>
    <x v="6"/>
    <x v="1"/>
    <x v="0"/>
    <x v="0"/>
    <n v="587819"/>
    <s v="Rowan Velt"/>
    <s v="Kellen Sable"/>
    <n v="98"/>
    <n v="15"/>
    <n v="0"/>
    <d v="1899-12-30T00:00:00"/>
    <x v="2"/>
    <x v="0"/>
    <x v="1"/>
  </r>
  <r>
    <s v="CROSSWAEH CBCF - Female"/>
    <x v="7"/>
    <x v="3"/>
    <x v="2"/>
    <x v="0"/>
    <n v="214578"/>
    <s v="Nyra Solen"/>
    <s v="Tessa Marrek"/>
    <n v="56"/>
    <n v="20"/>
    <n v="0"/>
    <d v="1899-12-30T00:00:00"/>
    <x v="2"/>
    <x v="0"/>
    <x v="1"/>
  </r>
  <r>
    <s v="CROSSWAEH CBCF - Male"/>
    <x v="7"/>
    <x v="3"/>
    <x v="2"/>
    <x v="0"/>
    <n v="942020"/>
    <s v="Alden Trask"/>
    <s v="Kael Thorne"/>
    <n v="29"/>
    <n v="19"/>
    <n v="0"/>
    <d v="1899-12-30T00:00:00"/>
    <x v="2"/>
    <x v="0"/>
    <x v="1"/>
  </r>
  <r>
    <s v="CROSSWAEH CBCF - Male"/>
    <x v="7"/>
    <x v="7"/>
    <x v="2"/>
    <x v="0"/>
    <n v="424601"/>
    <s v="Mira Voss"/>
    <s v="Isla Fenwick"/>
    <n v="145"/>
    <n v="21"/>
    <n v="0"/>
    <d v="1899-12-30T00:00:00"/>
    <x v="2"/>
    <x v="0"/>
    <x v="1"/>
  </r>
  <r>
    <s v="CROSSWAEH CBCF - Male"/>
    <x v="7"/>
    <x v="0"/>
    <x v="0"/>
    <x v="0"/>
    <n v="316300"/>
    <s v="Kellen Dorne"/>
    <s v="Draven Voss"/>
    <n v="111"/>
    <n v="19"/>
    <n v="0"/>
    <d v="1899-12-30T00:00:00"/>
    <x v="2"/>
    <x v="0"/>
    <x v="1"/>
  </r>
  <r>
    <s v="CROSSWAEH CBCF - Male"/>
    <x v="7"/>
    <x v="8"/>
    <x v="3"/>
    <x v="0"/>
    <n v="346146"/>
    <s v="Sarina Myles"/>
    <s v="Selene Crowe"/>
    <n v="75"/>
    <n v="20"/>
    <n v="0"/>
    <d v="1899-12-30T00:00:00"/>
    <x v="2"/>
    <x v="0"/>
    <x v="1"/>
  </r>
  <r>
    <s v="Fannie Lewis Community Corrections and Treatment Center"/>
    <x v="7"/>
    <x v="0"/>
    <x v="0"/>
    <x v="1"/>
    <n v="957146"/>
    <s v="Thane Calder"/>
    <s v="Lucan Storm"/>
    <n v="1"/>
    <n v="0"/>
    <n v="0"/>
    <d v="1899-12-30T00:00:00"/>
    <x v="2"/>
    <x v="0"/>
    <x v="1"/>
  </r>
  <r>
    <s v="Fannie Lewis Community Corrections and Treatment Center"/>
    <x v="7"/>
    <x v="0"/>
    <x v="0"/>
    <x v="1"/>
    <n v="326825"/>
    <s v="Elira Quinn"/>
    <s v="Ayla Torrin"/>
    <n v="1"/>
    <n v="0"/>
    <n v="0"/>
    <d v="1899-12-30T00:00:00"/>
    <x v="2"/>
    <x v="0"/>
    <x v="1"/>
  </r>
  <r>
    <s v="Fannie Lewis Community Corrections and Treatment Center"/>
    <x v="7"/>
    <x v="5"/>
    <x v="1"/>
    <x v="0"/>
    <n v="177999"/>
    <s v="Jarek Stone"/>
    <s v="Ronan Dusk"/>
    <n v="22"/>
    <n v="20"/>
    <n v="0"/>
    <d v="1899-12-30T00:00:00"/>
    <x v="2"/>
    <x v="0"/>
    <x v="1"/>
  </r>
  <r>
    <s v="Fannie Lewis Community Corrections and Treatment Center"/>
    <x v="7"/>
    <x v="8"/>
    <x v="3"/>
    <x v="0"/>
    <n v="380327"/>
    <s v="Liora Wren"/>
    <s v="Mina Locke"/>
    <n v="70"/>
    <n v="25"/>
    <n v="0"/>
    <d v="1899-12-30T00:00:00"/>
    <x v="2"/>
    <x v="0"/>
    <x v="1"/>
  </r>
  <r>
    <s v="Fannie Lewis Community Corrections and Treatment Center"/>
    <x v="7"/>
    <x v="6"/>
    <x v="1"/>
    <x v="0"/>
    <n v="119773"/>
    <s v="Damon Hales"/>
    <s v="Zane Myles"/>
    <n v="111"/>
    <n v="25"/>
    <n v="0"/>
    <d v="1899-12-30T00:00:00"/>
    <x v="2"/>
    <x v="0"/>
    <x v="1"/>
  </r>
  <r>
    <s v="Fannie Lewis Community Corrections and Treatment Center"/>
    <x v="7"/>
    <x v="11"/>
    <x v="2"/>
    <x v="0"/>
    <n v="420397"/>
    <s v="Tessa Korrin"/>
    <s v="Eira Calder"/>
    <n v="55"/>
    <n v="19"/>
    <n v="0"/>
    <d v="1899-12-30T00:00:00"/>
    <x v="2"/>
    <x v="0"/>
    <x v="1"/>
  </r>
  <r>
    <s v="Fannie Lewis Community Corrections and Treatment Center"/>
    <x v="7"/>
    <x v="9"/>
    <x v="1"/>
    <x v="0"/>
    <n v="602516"/>
    <s v="Rowan Velt"/>
    <s v="Talon Rowe"/>
    <n v="76"/>
    <n v="15"/>
    <n v="0"/>
    <d v="1899-12-30T00:00:00"/>
    <x v="2"/>
    <x v="0"/>
    <x v="1"/>
  </r>
  <r>
    <s v="Fannie Lewis Community Corrections and Treatment Center"/>
    <x v="7"/>
    <x v="9"/>
    <x v="1"/>
    <x v="0"/>
    <n v="468199"/>
    <s v="Nyra Solen"/>
    <s v="Silas Vale"/>
    <n v="21"/>
    <n v="20"/>
    <n v="0"/>
    <d v="1899-12-30T00:00:00"/>
    <x v="2"/>
    <x v="0"/>
    <x v="1"/>
  </r>
  <r>
    <s v="Fannie Lewis Community Corrections and Treatment Center"/>
    <x v="7"/>
    <x v="11"/>
    <x v="2"/>
    <x v="0"/>
    <n v="214840"/>
    <s v="Alden Trask"/>
    <s v="Vera Korrin"/>
    <n v="131"/>
    <n v="42"/>
    <n v="0"/>
    <d v="1899-12-30T00:00:00"/>
    <x v="2"/>
    <x v="0"/>
    <x v="1"/>
  </r>
  <r>
    <s v="Fannie Lewis Community Corrections and Treatment Center"/>
    <x v="7"/>
    <x v="7"/>
    <x v="2"/>
    <x v="0"/>
    <n v="425973"/>
    <s v="Mira Voss"/>
    <s v="Corin Nash"/>
    <n v="85"/>
    <n v="32"/>
    <n v="0"/>
    <d v="1899-12-30T00:00:00"/>
    <x v="2"/>
    <x v="0"/>
    <x v="1"/>
  </r>
  <r>
    <s v="Fannie Lewis Community Corrections and Treatment Center"/>
    <x v="7"/>
    <x v="11"/>
    <x v="2"/>
    <x v="0"/>
    <n v="216944"/>
    <s v="Kellen Dorne"/>
    <s v="Lyra Blayne"/>
    <n v="89"/>
    <n v="40"/>
    <n v="0"/>
    <d v="1899-12-30T00:00:00"/>
    <x v="2"/>
    <x v="0"/>
    <x v="1"/>
  </r>
  <r>
    <s v="Fannie Lewis Community Corrections and Treatment Center"/>
    <x v="7"/>
    <x v="11"/>
    <x v="2"/>
    <x v="0"/>
    <n v="396752"/>
    <s v="Sarina Myles"/>
    <s v="Bren Wren"/>
    <n v="84"/>
    <n v="40"/>
    <n v="0"/>
    <d v="1899-12-30T00:00:00"/>
    <x v="2"/>
    <x v="0"/>
    <x v="1"/>
  </r>
  <r>
    <s v="Fannie Lewis Community Corrections and Treatment Center"/>
    <x v="7"/>
    <x v="2"/>
    <x v="1"/>
    <x v="0"/>
    <n v="728243"/>
    <s v="Thane Calder"/>
    <s v="Nora Graye"/>
    <n v="90"/>
    <n v="15"/>
    <n v="0"/>
    <d v="1899-12-30T00:00:00"/>
    <x v="2"/>
    <x v="0"/>
    <x v="1"/>
  </r>
  <r>
    <s v="Fannie Lewis Community Corrections and Treatment Center"/>
    <x v="7"/>
    <x v="9"/>
    <x v="1"/>
    <x v="0"/>
    <n v="281255"/>
    <s v="Elira Quinn"/>
    <s v="Nyra Rael"/>
    <n v="21"/>
    <n v="15"/>
    <n v="0"/>
    <d v="1899-12-30T00:00:00"/>
    <x v="2"/>
    <x v="0"/>
    <x v="1"/>
  </r>
  <r>
    <s v="Fannie Lewis Community Corrections and Treatment Center"/>
    <x v="7"/>
    <x v="1"/>
    <x v="0"/>
    <x v="0"/>
    <n v="826934"/>
    <s v="Jarek Stone"/>
    <s v="Kellen Sable"/>
    <n v="35"/>
    <n v="15"/>
    <n v="0"/>
    <d v="1899-12-30T00:00:00"/>
    <x v="2"/>
    <x v="0"/>
    <x v="1"/>
  </r>
  <r>
    <s v="Fannie Lewis Community Corrections and Treatment Center"/>
    <x v="7"/>
    <x v="3"/>
    <x v="2"/>
    <x v="0"/>
    <n v="163416"/>
    <s v="Liora Wren"/>
    <s v="Tessa Marrek"/>
    <n v="138"/>
    <n v="21"/>
    <n v="0"/>
    <d v="1899-12-30T00:00:00"/>
    <x v="2"/>
    <x v="0"/>
    <x v="1"/>
  </r>
  <r>
    <s v="Oriana House Reserve Center"/>
    <x v="7"/>
    <x v="10"/>
    <x v="1"/>
    <x v="3"/>
    <n v="480895"/>
    <s v="Damon Hales"/>
    <s v="Kael Thorne"/>
    <n v="28"/>
    <n v="15"/>
    <n v="1"/>
    <d v="1899-12-30T00:00:00"/>
    <x v="2"/>
    <x v="0"/>
    <x v="1"/>
  </r>
  <r>
    <s v="Oriana House Reserve Center"/>
    <x v="7"/>
    <x v="1"/>
    <x v="0"/>
    <x v="0"/>
    <n v="715484"/>
    <s v="Tessa Korrin"/>
    <s v="Isla Fenwick"/>
    <n v="49"/>
    <n v="28"/>
    <n v="0"/>
    <d v="1899-12-30T00:00:00"/>
    <x v="2"/>
    <x v="0"/>
    <x v="1"/>
  </r>
  <r>
    <s v="Oriana House Reserve Center"/>
    <x v="7"/>
    <x v="6"/>
    <x v="1"/>
    <x v="0"/>
    <n v="564076"/>
    <s v="Rowan Velt"/>
    <s v="Draven Voss"/>
    <n v="35"/>
    <n v="32"/>
    <n v="0"/>
    <d v="1899-12-30T00:00:00"/>
    <x v="2"/>
    <x v="0"/>
    <x v="1"/>
  </r>
  <r>
    <s v="Residential Correctional Center"/>
    <x v="7"/>
    <x v="2"/>
    <x v="1"/>
    <x v="1"/>
    <n v="650439"/>
    <s v="Nyra Solen"/>
    <s v="Selene Crowe"/>
    <n v="0"/>
    <n v="0"/>
    <n v="0"/>
    <d v="1899-12-30T00:00:00"/>
    <x v="2"/>
    <x v="0"/>
    <x v="1"/>
  </r>
  <r>
    <s v="Residential Correctional Center"/>
    <x v="7"/>
    <x v="8"/>
    <x v="3"/>
    <x v="1"/>
    <n v="243709"/>
    <s v="Alden Trask"/>
    <s v="Lucan Storm"/>
    <n v="0"/>
    <n v="0"/>
    <n v="0"/>
    <d v="1899-12-30T00:00:00"/>
    <x v="2"/>
    <x v="0"/>
    <x v="1"/>
  </r>
  <r>
    <s v="Residential Correctional Center"/>
    <x v="7"/>
    <x v="0"/>
    <x v="0"/>
    <x v="0"/>
    <n v="587720"/>
    <s v="Mira Voss"/>
    <s v="Ayla Torrin"/>
    <n v="19"/>
    <n v="15"/>
    <n v="0"/>
    <d v="1899-12-30T00:00:00"/>
    <x v="2"/>
    <x v="0"/>
    <x v="1"/>
  </r>
  <r>
    <s v="Residential Institutional Probation"/>
    <x v="7"/>
    <x v="2"/>
    <x v="1"/>
    <x v="1"/>
    <n v="812404"/>
    <s v="Kellen Dorne"/>
    <s v="Ronan Dusk"/>
    <n v="1"/>
    <n v="0"/>
    <n v="0"/>
    <d v="1899-12-30T00:00:00"/>
    <x v="2"/>
    <x v="0"/>
    <x v="1"/>
  </r>
  <r>
    <s v="Residential Institutional Probation"/>
    <x v="7"/>
    <x v="2"/>
    <x v="1"/>
    <x v="1"/>
    <n v="668317"/>
    <s v="Sarina Myles"/>
    <s v="Mina Locke"/>
    <n v="0"/>
    <n v="0"/>
    <n v="0"/>
    <d v="1899-12-30T00:00:00"/>
    <x v="2"/>
    <x v="0"/>
    <x v="1"/>
  </r>
  <r>
    <s v="Residential Institutional Probation"/>
    <x v="7"/>
    <x v="0"/>
    <x v="0"/>
    <x v="1"/>
    <n v="887685"/>
    <s v="Thane Calder"/>
    <s v="Zane Myles"/>
    <n v="1"/>
    <n v="0"/>
    <n v="0"/>
    <d v="1899-12-30T00:00:00"/>
    <x v="2"/>
    <x v="0"/>
    <x v="1"/>
  </r>
  <r>
    <s v="Residential Institutional Probation"/>
    <x v="7"/>
    <x v="0"/>
    <x v="0"/>
    <x v="1"/>
    <n v="690890"/>
    <s v="Elira Quinn"/>
    <s v="Eira Calder"/>
    <n v="0"/>
    <n v="0"/>
    <n v="0"/>
    <d v="1899-12-30T00:00:00"/>
    <x v="2"/>
    <x v="0"/>
    <x v="1"/>
  </r>
  <r>
    <s v="Residential Institutional Probation"/>
    <x v="7"/>
    <x v="8"/>
    <x v="3"/>
    <x v="1"/>
    <n v="887610"/>
    <s v="Jarek Stone"/>
    <s v="Talon Rowe"/>
    <n v="0"/>
    <n v="0"/>
    <n v="0"/>
    <d v="1899-12-30T00:00:00"/>
    <x v="2"/>
    <x v="0"/>
    <x v="1"/>
  </r>
  <r>
    <s v="Residential Institutional Probation"/>
    <x v="7"/>
    <x v="6"/>
    <x v="1"/>
    <x v="1"/>
    <n v="668812"/>
    <s v="Liora Wren"/>
    <s v="Silas Vale"/>
    <n v="1"/>
    <n v="0"/>
    <n v="0"/>
    <d v="1899-12-30T00:00:00"/>
    <x v="2"/>
    <x v="0"/>
    <x v="1"/>
  </r>
  <r>
    <s v="Residential Institutional Probation"/>
    <x v="7"/>
    <x v="2"/>
    <x v="1"/>
    <x v="0"/>
    <n v="717144"/>
    <s v="Damon Hales"/>
    <s v="Vera Korrin"/>
    <n v="22"/>
    <n v="21"/>
    <n v="0"/>
    <d v="1899-12-30T00:00:00"/>
    <x v="2"/>
    <x v="0"/>
    <x v="1"/>
  </r>
  <r>
    <s v="Terrence Mann Residential Center"/>
    <x v="7"/>
    <x v="2"/>
    <x v="1"/>
    <x v="0"/>
    <n v="959641"/>
    <s v="Tessa Korrin"/>
    <s v="Corin Nash"/>
    <n v="55"/>
    <n v="20"/>
    <n v="0"/>
    <d v="1899-12-30T00:00:00"/>
    <x v="2"/>
    <x v="0"/>
    <x v="1"/>
  </r>
  <r>
    <s v="The McDonnell Center"/>
    <x v="7"/>
    <x v="5"/>
    <x v="1"/>
    <x v="1"/>
    <n v="658194"/>
    <s v="Rowan Velt"/>
    <s v="Lyra Blayne"/>
    <n v="0"/>
    <n v="0"/>
    <n v="0"/>
    <d v="1899-12-30T00:00:00"/>
    <x v="2"/>
    <x v="0"/>
    <x v="1"/>
  </r>
  <r>
    <s v="Akron Community Alternative Sentencing Center"/>
    <x v="8"/>
    <x v="11"/>
    <x v="2"/>
    <x v="0"/>
    <n v="578251"/>
    <s v="Nyra Solen"/>
    <s v="Bren Wren"/>
    <n v="75"/>
    <n v="15"/>
    <n v="0"/>
    <d v="1899-12-30T00:00:00"/>
    <x v="2"/>
    <x v="0"/>
    <x v="1"/>
  </r>
  <r>
    <s v="Akron Community Alternative Sentencing Center"/>
    <x v="8"/>
    <x v="2"/>
    <x v="1"/>
    <x v="0"/>
    <n v="797148"/>
    <s v="Alden Trask"/>
    <s v="Nora Graye"/>
    <n v="57"/>
    <n v="28"/>
    <n v="0"/>
    <d v="1899-12-30T00:00:00"/>
    <x v="2"/>
    <x v="0"/>
    <x v="1"/>
  </r>
  <r>
    <s v="CROSSWAEH CBCF - Male"/>
    <x v="8"/>
    <x v="4"/>
    <x v="2"/>
    <x v="0"/>
    <n v="981333"/>
    <s v="Mira Voss"/>
    <s v="Nyra Rael"/>
    <n v="133"/>
    <n v="18"/>
    <n v="0"/>
    <d v="1899-12-30T00:00:00"/>
    <x v="2"/>
    <x v="0"/>
    <x v="1"/>
  </r>
  <r>
    <s v="Fannie Lewis Community Corrections and Treatment Center"/>
    <x v="8"/>
    <x v="3"/>
    <x v="2"/>
    <x v="0"/>
    <n v="517394"/>
    <s v="Kellen Dorne"/>
    <s v="Kellen Sable"/>
    <n v="104"/>
    <n v="18"/>
    <n v="0"/>
    <d v="1899-12-30T00:00:00"/>
    <x v="2"/>
    <x v="0"/>
    <x v="1"/>
  </r>
  <r>
    <s v="Fannie Lewis Community Corrections and Treatment Center"/>
    <x v="8"/>
    <x v="1"/>
    <x v="0"/>
    <x v="0"/>
    <n v="273362"/>
    <s v="Sarina Myles"/>
    <s v="Tessa Marrek"/>
    <n v="49"/>
    <n v="20"/>
    <n v="0"/>
    <d v="1899-12-30T00:00:00"/>
    <x v="2"/>
    <x v="0"/>
    <x v="1"/>
  </r>
  <r>
    <s v="Fannie Lewis Community Corrections and Treatment Center"/>
    <x v="8"/>
    <x v="1"/>
    <x v="0"/>
    <x v="0"/>
    <n v="594892"/>
    <s v="Thane Calder"/>
    <s v="Kael Thorne"/>
    <n v="63"/>
    <n v="18"/>
    <n v="0"/>
    <d v="1899-12-30T00:00:00"/>
    <x v="2"/>
    <x v="0"/>
    <x v="1"/>
  </r>
  <r>
    <s v="Fannie Lewis Community Corrections and Treatment Center"/>
    <x v="8"/>
    <x v="6"/>
    <x v="1"/>
    <x v="0"/>
    <n v="936649"/>
    <s v="Elira Quinn"/>
    <s v="Isla Fenwick"/>
    <n v="98"/>
    <n v="21"/>
    <n v="0"/>
    <d v="1899-12-30T00:00:00"/>
    <x v="2"/>
    <x v="0"/>
    <x v="1"/>
  </r>
  <r>
    <s v="Fannie Lewis Community Corrections and Treatment Center"/>
    <x v="8"/>
    <x v="4"/>
    <x v="2"/>
    <x v="0"/>
    <n v="298206"/>
    <s v="Jarek Stone"/>
    <s v="Draven Voss"/>
    <n v="53"/>
    <n v="25"/>
    <n v="0"/>
    <d v="1899-12-30T00:00:00"/>
    <x v="2"/>
    <x v="0"/>
    <x v="1"/>
  </r>
  <r>
    <s v="Fannie Lewis Community Corrections and Treatment Center"/>
    <x v="8"/>
    <x v="2"/>
    <x v="1"/>
    <x v="0"/>
    <n v="156433"/>
    <s v="Liora Wren"/>
    <s v="Selene Crowe"/>
    <n v="124"/>
    <n v="35"/>
    <n v="0"/>
    <d v="1899-12-30T00:00:00"/>
    <x v="2"/>
    <x v="0"/>
    <x v="1"/>
  </r>
  <r>
    <s v="Fannie Lewis Community Corrections and Treatment Center"/>
    <x v="8"/>
    <x v="8"/>
    <x v="3"/>
    <x v="0"/>
    <n v="358668"/>
    <s v="Damon Hales"/>
    <s v="Lucan Storm"/>
    <n v="78"/>
    <n v="25"/>
    <n v="0"/>
    <d v="1899-12-30T00:00:00"/>
    <x v="2"/>
    <x v="0"/>
    <x v="1"/>
  </r>
  <r>
    <s v="Fannie Lewis Community Corrections and Treatment Center"/>
    <x v="8"/>
    <x v="11"/>
    <x v="2"/>
    <x v="0"/>
    <n v="284139"/>
    <s v="Tessa Korrin"/>
    <s v="Ayla Torrin"/>
    <n v="77"/>
    <n v="33"/>
    <n v="0"/>
    <d v="1899-12-30T00:00:00"/>
    <x v="2"/>
    <x v="0"/>
    <x v="1"/>
  </r>
  <r>
    <s v="Fannie Lewis Community Corrections and Treatment Center"/>
    <x v="8"/>
    <x v="10"/>
    <x v="1"/>
    <x v="0"/>
    <n v="269033"/>
    <s v="Rowan Velt"/>
    <s v="Ronan Dusk"/>
    <n v="82"/>
    <n v="33"/>
    <n v="0"/>
    <d v="1899-12-30T00:00:00"/>
    <x v="2"/>
    <x v="0"/>
    <x v="1"/>
  </r>
  <r>
    <s v="Fannie Lewis Community Corrections and Treatment Center"/>
    <x v="8"/>
    <x v="9"/>
    <x v="1"/>
    <x v="0"/>
    <n v="957188"/>
    <s v="Nyra Solen"/>
    <s v="Mina Locke"/>
    <n v="40"/>
    <n v="19"/>
    <n v="0"/>
    <d v="1899-12-30T00:00:00"/>
    <x v="2"/>
    <x v="0"/>
    <x v="1"/>
  </r>
  <r>
    <s v="Fannie Lewis Community Corrections and Treatment Center"/>
    <x v="8"/>
    <x v="4"/>
    <x v="2"/>
    <x v="0"/>
    <n v="280464"/>
    <s v="Alden Trask"/>
    <s v="Zane Myles"/>
    <n v="75"/>
    <n v="20"/>
    <n v="0"/>
    <d v="1899-12-30T00:00:00"/>
    <x v="2"/>
    <x v="0"/>
    <x v="1"/>
  </r>
  <r>
    <s v="Fannie Lewis Community Corrections and Treatment Center"/>
    <x v="8"/>
    <x v="9"/>
    <x v="1"/>
    <x v="0"/>
    <n v="423152"/>
    <s v="Mira Voss"/>
    <s v="Eira Calder"/>
    <n v="111"/>
    <n v="15"/>
    <n v="0"/>
    <d v="1899-12-30T00:00:00"/>
    <x v="2"/>
    <x v="0"/>
    <x v="1"/>
  </r>
  <r>
    <s v="Fannie Lewis Community Corrections and Treatment Center"/>
    <x v="8"/>
    <x v="11"/>
    <x v="2"/>
    <x v="2"/>
    <n v="318290"/>
    <s v="Kellen Dorne"/>
    <s v="Talon Rowe"/>
    <n v="5"/>
    <n v="0"/>
    <n v="0"/>
    <d v="1899-12-30T00:00:00"/>
    <x v="2"/>
    <x v="0"/>
    <x v="1"/>
  </r>
  <r>
    <s v="Oriana House Reserve Center"/>
    <x v="8"/>
    <x v="8"/>
    <x v="3"/>
    <x v="3"/>
    <n v="791639"/>
    <s v="Sarina Myles"/>
    <s v="Silas Vale"/>
    <n v="42"/>
    <n v="21"/>
    <n v="8"/>
    <d v="1899-12-30T00:00:00"/>
    <x v="2"/>
    <x v="0"/>
    <x v="1"/>
  </r>
  <r>
    <s v="Oriana House Reserve Center"/>
    <x v="8"/>
    <x v="5"/>
    <x v="1"/>
    <x v="0"/>
    <n v="453759"/>
    <s v="Thane Calder"/>
    <s v="Vera Korrin"/>
    <n v="28"/>
    <n v="25"/>
    <n v="0"/>
    <d v="1899-12-30T00:00:00"/>
    <x v="2"/>
    <x v="0"/>
    <x v="1"/>
  </r>
  <r>
    <s v="Residential Institutional Probation"/>
    <x v="8"/>
    <x v="9"/>
    <x v="1"/>
    <x v="3"/>
    <n v="231692"/>
    <s v="Elira Quinn"/>
    <s v="Corin Nash"/>
    <n v="22"/>
    <n v="17"/>
    <n v="5"/>
    <d v="1899-12-30T00:00:00"/>
    <x v="2"/>
    <x v="0"/>
    <x v="1"/>
  </r>
  <r>
    <s v="Residential Institutional Probation"/>
    <x v="8"/>
    <x v="5"/>
    <x v="1"/>
    <x v="3"/>
    <n v="505195"/>
    <s v="Jarek Stone"/>
    <s v="Lyra Blayne"/>
    <n v="99"/>
    <n v="15"/>
    <n v="1"/>
    <d v="1899-12-30T00:00:00"/>
    <x v="2"/>
    <x v="0"/>
    <x v="1"/>
  </r>
  <r>
    <s v="Residential Institutional Probation"/>
    <x v="8"/>
    <x v="3"/>
    <x v="2"/>
    <x v="1"/>
    <n v="671174"/>
    <s v="Liora Wren"/>
    <s v="Bren Wren"/>
    <n v="0"/>
    <n v="0"/>
    <n v="0"/>
    <d v="1899-12-30T00:00:00"/>
    <x v="2"/>
    <x v="0"/>
    <x v="1"/>
  </r>
  <r>
    <s v="Residential Institutional Probation"/>
    <x v="8"/>
    <x v="3"/>
    <x v="2"/>
    <x v="1"/>
    <n v="398187"/>
    <s v="Damon Hales"/>
    <s v="Nora Graye"/>
    <n v="0"/>
    <n v="0"/>
    <n v="0"/>
    <d v="1899-12-30T00:00:00"/>
    <x v="2"/>
    <x v="0"/>
    <x v="1"/>
  </r>
  <r>
    <s v="Residential Institutional Probation"/>
    <x v="8"/>
    <x v="1"/>
    <x v="0"/>
    <x v="1"/>
    <n v="356461"/>
    <s v="Tessa Korrin"/>
    <s v="Nyra Rael"/>
    <n v="0"/>
    <n v="0"/>
    <n v="0"/>
    <d v="1899-12-30T00:00:00"/>
    <x v="2"/>
    <x v="0"/>
    <x v="1"/>
  </r>
  <r>
    <s v="Residential Institutional Probation"/>
    <x v="8"/>
    <x v="9"/>
    <x v="1"/>
    <x v="1"/>
    <n v="405593"/>
    <s v="Rowan Velt"/>
    <s v="Kellen Sable"/>
    <n v="1"/>
    <n v="0"/>
    <n v="0"/>
    <d v="1899-12-30T00:00:00"/>
    <x v="2"/>
    <x v="0"/>
    <x v="1"/>
  </r>
  <r>
    <s v="Residential Institutional Probation"/>
    <x v="8"/>
    <x v="11"/>
    <x v="2"/>
    <x v="0"/>
    <n v="843797"/>
    <s v="Nyra Solen"/>
    <s v="Tessa Marrek"/>
    <n v="49"/>
    <n v="15"/>
    <n v="0"/>
    <d v="1899-12-30T00:00:00"/>
    <x v="2"/>
    <x v="0"/>
    <x v="1"/>
  </r>
  <r>
    <s v="Residential Institutional Probation"/>
    <x v="8"/>
    <x v="8"/>
    <x v="3"/>
    <x v="0"/>
    <n v="172393"/>
    <s v="Alden Trask"/>
    <s v="Kael Thorne"/>
    <n v="19"/>
    <n v="15"/>
    <n v="0"/>
    <d v="1899-12-30T00:00:00"/>
    <x v="2"/>
    <x v="0"/>
    <x v="1"/>
  </r>
  <r>
    <s v="Residential Institutional Probation"/>
    <x v="8"/>
    <x v="1"/>
    <x v="0"/>
    <x v="0"/>
    <n v="818271"/>
    <s v="Mira Voss"/>
    <s v="Isla Fenwick"/>
    <n v="46"/>
    <n v="15"/>
    <n v="0"/>
    <d v="1899-12-30T00:00:00"/>
    <x v="2"/>
    <x v="0"/>
    <x v="1"/>
  </r>
  <r>
    <s v="Terrence Mann Residential Center"/>
    <x v="8"/>
    <x v="2"/>
    <x v="1"/>
    <x v="3"/>
    <n v="918894"/>
    <s v="Kellen Dorne"/>
    <s v="Draven Voss"/>
    <n v="104"/>
    <n v="15"/>
    <n v="1"/>
    <d v="1899-12-30T00:00:00"/>
    <x v="2"/>
    <x v="0"/>
    <x v="1"/>
  </r>
  <r>
    <s v="Terrence Mann Residential Center"/>
    <x v="8"/>
    <x v="7"/>
    <x v="2"/>
    <x v="0"/>
    <n v="750697"/>
    <s v="Sarina Myles"/>
    <s v="Selene Crowe"/>
    <n v="138"/>
    <n v="20"/>
    <n v="0"/>
    <d v="1899-12-30T00:00:00"/>
    <x v="2"/>
    <x v="0"/>
    <x v="1"/>
  </r>
  <r>
    <s v="Akron Community Alternative Sentencing Center"/>
    <x v="9"/>
    <x v="11"/>
    <x v="2"/>
    <x v="0"/>
    <n v="822162"/>
    <s v="Thane Calder"/>
    <s v="Lucan Storm"/>
    <n v="50"/>
    <n v="21"/>
    <n v="0"/>
    <d v="1899-12-30T00:00:00"/>
    <x v="2"/>
    <x v="0"/>
    <x v="1"/>
  </r>
  <r>
    <s v="CROSSWAEH CBCF - Male"/>
    <x v="9"/>
    <x v="5"/>
    <x v="1"/>
    <x v="0"/>
    <n v="589930"/>
    <s v="Elira Quinn"/>
    <s v="Ayla Torrin"/>
    <n v="21"/>
    <n v="19"/>
    <n v="0"/>
    <d v="1899-12-30T00:00:00"/>
    <x v="2"/>
    <x v="0"/>
    <x v="1"/>
  </r>
  <r>
    <s v="CROSSWAEH CBCF - Male"/>
    <x v="9"/>
    <x v="10"/>
    <x v="1"/>
    <x v="0"/>
    <n v="255934"/>
    <s v="Jarek Stone"/>
    <s v="Ronan Dusk"/>
    <n v="147"/>
    <n v="18"/>
    <n v="0"/>
    <d v="1899-12-30T00:00:00"/>
    <x v="2"/>
    <x v="0"/>
    <x v="1"/>
  </r>
  <r>
    <s v="Cliff Skeen CBCF"/>
    <x v="9"/>
    <x v="6"/>
    <x v="1"/>
    <x v="1"/>
    <n v="762321"/>
    <s v="Liora Wren"/>
    <s v="Mina Locke"/>
    <n v="0"/>
    <n v="0"/>
    <n v="0"/>
    <d v="1899-12-30T00:00:00"/>
    <x v="2"/>
    <x v="0"/>
    <x v="1"/>
  </r>
  <r>
    <s v="Fannie Lewis Community Corrections and Treatment Center"/>
    <x v="9"/>
    <x v="7"/>
    <x v="2"/>
    <x v="0"/>
    <n v="343866"/>
    <s v="Damon Hales"/>
    <s v="Zane Myles"/>
    <n v="42"/>
    <n v="15"/>
    <n v="0"/>
    <d v="1899-12-30T00:00:00"/>
    <x v="2"/>
    <x v="0"/>
    <x v="1"/>
  </r>
  <r>
    <s v="Fannie Lewis Community Corrections and Treatment Center"/>
    <x v="9"/>
    <x v="7"/>
    <x v="2"/>
    <x v="0"/>
    <n v="227001"/>
    <s v="Tessa Korrin"/>
    <s v="Eira Calder"/>
    <n v="70"/>
    <n v="18"/>
    <n v="0"/>
    <d v="1899-12-30T00:00:00"/>
    <x v="2"/>
    <x v="0"/>
    <x v="1"/>
  </r>
  <r>
    <s v="Fannie Lewis Community Corrections and Treatment Center"/>
    <x v="9"/>
    <x v="10"/>
    <x v="1"/>
    <x v="0"/>
    <n v="111622"/>
    <s v="Rowan Velt"/>
    <s v="Talon Rowe"/>
    <n v="117"/>
    <n v="15"/>
    <n v="0"/>
    <d v="1899-12-30T00:00:00"/>
    <x v="2"/>
    <x v="0"/>
    <x v="1"/>
  </r>
  <r>
    <s v="Fannie Lewis Community Corrections and Treatment Center"/>
    <x v="9"/>
    <x v="11"/>
    <x v="2"/>
    <x v="0"/>
    <n v="757775"/>
    <s v="Nyra Solen"/>
    <s v="Silas Vale"/>
    <n v="90"/>
    <n v="29"/>
    <n v="0"/>
    <d v="1899-12-30T00:00:00"/>
    <x v="2"/>
    <x v="0"/>
    <x v="1"/>
  </r>
  <r>
    <s v="Fannie Lewis Community Corrections and Treatment Center"/>
    <x v="9"/>
    <x v="8"/>
    <x v="3"/>
    <x v="0"/>
    <n v="570226"/>
    <s v="Alden Trask"/>
    <s v="Vera Korrin"/>
    <n v="90"/>
    <n v="18"/>
    <n v="0"/>
    <d v="1899-12-30T00:00:00"/>
    <x v="2"/>
    <x v="0"/>
    <x v="1"/>
  </r>
  <r>
    <s v="Fannie Lewis Community Corrections and Treatment Center"/>
    <x v="9"/>
    <x v="4"/>
    <x v="2"/>
    <x v="0"/>
    <n v="371153"/>
    <s v="Mira Voss"/>
    <s v="Corin Nash"/>
    <n v="46"/>
    <n v="18"/>
    <n v="0"/>
    <d v="1899-12-30T00:00:00"/>
    <x v="2"/>
    <x v="0"/>
    <x v="1"/>
  </r>
  <r>
    <s v="Fannie Lewis Community Corrections and Treatment Center"/>
    <x v="9"/>
    <x v="10"/>
    <x v="1"/>
    <x v="0"/>
    <n v="544498"/>
    <s v="Kellen Dorne"/>
    <s v="Lyra Blayne"/>
    <n v="75"/>
    <n v="26"/>
    <n v="0"/>
    <d v="1899-12-30T00:00:00"/>
    <x v="2"/>
    <x v="0"/>
    <x v="1"/>
  </r>
  <r>
    <s v="Fannie Lewis Community Corrections and Treatment Center"/>
    <x v="9"/>
    <x v="1"/>
    <x v="0"/>
    <x v="0"/>
    <n v="648453"/>
    <s v="Sarina Myles"/>
    <s v="Bren Wren"/>
    <n v="71"/>
    <n v="18"/>
    <n v="0"/>
    <d v="1899-12-30T00:00:00"/>
    <x v="2"/>
    <x v="0"/>
    <x v="1"/>
  </r>
  <r>
    <s v="Fannie Lewis Community Corrections and Treatment Center"/>
    <x v="9"/>
    <x v="0"/>
    <x v="0"/>
    <x v="0"/>
    <n v="245152"/>
    <s v="Thane Calder"/>
    <s v="Nora Graye"/>
    <n v="117"/>
    <n v="28"/>
    <n v="0"/>
    <d v="1899-12-30T00:00:00"/>
    <x v="2"/>
    <x v="0"/>
    <x v="1"/>
  </r>
  <r>
    <s v="Fannie Lewis Community Corrections and Treatment Center"/>
    <x v="9"/>
    <x v="7"/>
    <x v="2"/>
    <x v="0"/>
    <n v="685470"/>
    <s v="Elira Quinn"/>
    <s v="Nyra Rael"/>
    <n v="70"/>
    <n v="26"/>
    <n v="0"/>
    <d v="1899-12-30T00:00:00"/>
    <x v="2"/>
    <x v="0"/>
    <x v="1"/>
  </r>
  <r>
    <s v="Fannie Lewis Community Corrections and Treatment Center"/>
    <x v="9"/>
    <x v="1"/>
    <x v="0"/>
    <x v="0"/>
    <n v="873319"/>
    <s v="Jarek Stone"/>
    <s v="Kellen Sable"/>
    <n v="27"/>
    <n v="22"/>
    <n v="0"/>
    <d v="1899-12-30T00:00:00"/>
    <x v="2"/>
    <x v="0"/>
    <x v="1"/>
  </r>
  <r>
    <s v="Fannie Lewis Community Corrections and Treatment Center"/>
    <x v="9"/>
    <x v="4"/>
    <x v="2"/>
    <x v="0"/>
    <n v="420674"/>
    <s v="Liora Wren"/>
    <s v="Tessa Marrek"/>
    <n v="168"/>
    <n v="41"/>
    <n v="0"/>
    <d v="1899-12-30T00:00:00"/>
    <x v="2"/>
    <x v="0"/>
    <x v="1"/>
  </r>
  <r>
    <s v="Fannie Lewis Community Corrections and Treatment Center"/>
    <x v="9"/>
    <x v="9"/>
    <x v="1"/>
    <x v="0"/>
    <n v="734976"/>
    <s v="Damon Hales"/>
    <s v="Kael Thorne"/>
    <n v="46"/>
    <n v="15"/>
    <n v="0"/>
    <d v="1899-12-30T00:00:00"/>
    <x v="2"/>
    <x v="0"/>
    <x v="1"/>
  </r>
  <r>
    <s v="Fannie Lewis Community Corrections and Treatment Center"/>
    <x v="9"/>
    <x v="6"/>
    <x v="1"/>
    <x v="0"/>
    <n v="478498"/>
    <s v="Tessa Korrin"/>
    <s v="Isla Fenwick"/>
    <n v="68"/>
    <n v="20"/>
    <n v="0"/>
    <d v="1899-12-30T00:00:00"/>
    <x v="2"/>
    <x v="0"/>
    <x v="1"/>
  </r>
  <r>
    <s v="Fannie Lewis Community Corrections and Treatment Center"/>
    <x v="9"/>
    <x v="10"/>
    <x v="1"/>
    <x v="0"/>
    <n v="552907"/>
    <s v="Rowan Velt"/>
    <s v="Draven Voss"/>
    <n v="102"/>
    <n v="22"/>
    <n v="0"/>
    <d v="1899-12-30T00:00:00"/>
    <x v="2"/>
    <x v="0"/>
    <x v="1"/>
  </r>
  <r>
    <s v="Fannie Lewis Community Corrections and Treatment Center"/>
    <x v="9"/>
    <x v="4"/>
    <x v="2"/>
    <x v="0"/>
    <n v="870958"/>
    <s v="Nyra Solen"/>
    <s v="Selene Crowe"/>
    <n v="44"/>
    <n v="22"/>
    <n v="0"/>
    <d v="1899-12-30T00:00:00"/>
    <x v="2"/>
    <x v="0"/>
    <x v="1"/>
  </r>
  <r>
    <s v="Oriana House Reserve Center"/>
    <x v="9"/>
    <x v="6"/>
    <x v="1"/>
    <x v="3"/>
    <n v="405230"/>
    <s v="Alden Trask"/>
    <s v="Lucan Storm"/>
    <n v="225"/>
    <n v="15"/>
    <n v="1"/>
    <d v="1899-12-30T00:00:00"/>
    <x v="2"/>
    <x v="0"/>
    <x v="1"/>
  </r>
  <r>
    <s v="Oriana House Reserve Center"/>
    <x v="9"/>
    <x v="0"/>
    <x v="0"/>
    <x v="0"/>
    <n v="289921"/>
    <s v="Mira Voss"/>
    <s v="Ayla Torrin"/>
    <n v="27"/>
    <n v="19"/>
    <n v="0"/>
    <d v="1899-12-30T00:00:00"/>
    <x v="2"/>
    <x v="0"/>
    <x v="1"/>
  </r>
  <r>
    <s v="Oriana House Reserve Center"/>
    <x v="9"/>
    <x v="10"/>
    <x v="1"/>
    <x v="0"/>
    <n v="445100"/>
    <s v="Kellen Dorne"/>
    <s v="Ronan Dusk"/>
    <n v="21"/>
    <n v="18"/>
    <n v="0"/>
    <d v="1899-12-30T00:00:00"/>
    <x v="2"/>
    <x v="0"/>
    <x v="1"/>
  </r>
  <r>
    <s v="Oriana House Reserve Center"/>
    <x v="9"/>
    <x v="0"/>
    <x v="0"/>
    <x v="0"/>
    <n v="298594"/>
    <s v="Sarina Myles"/>
    <s v="Mina Locke"/>
    <n v="28"/>
    <n v="20"/>
    <n v="0"/>
    <d v="1899-12-30T00:00:00"/>
    <x v="2"/>
    <x v="0"/>
    <x v="1"/>
  </r>
  <r>
    <s v="Oriana House Reserve Center"/>
    <x v="9"/>
    <x v="2"/>
    <x v="1"/>
    <x v="0"/>
    <n v="997996"/>
    <s v="Thane Calder"/>
    <s v="Zane Myles"/>
    <n v="75"/>
    <n v="26"/>
    <n v="0"/>
    <d v="1899-12-30T00:00:00"/>
    <x v="2"/>
    <x v="0"/>
    <x v="1"/>
  </r>
  <r>
    <s v="Residential Correctional Center"/>
    <x v="9"/>
    <x v="7"/>
    <x v="2"/>
    <x v="1"/>
    <n v="430035"/>
    <s v="Elira Quinn"/>
    <s v="Eira Calder"/>
    <n v="0"/>
    <n v="0"/>
    <n v="0"/>
    <d v="1899-12-30T00:00:00"/>
    <x v="2"/>
    <x v="0"/>
    <x v="1"/>
  </r>
  <r>
    <s v="Residential Correctional Center"/>
    <x v="9"/>
    <x v="8"/>
    <x v="3"/>
    <x v="1"/>
    <n v="320597"/>
    <s v="Jarek Stone"/>
    <s v="Talon Rowe"/>
    <n v="0"/>
    <n v="0"/>
    <n v="0"/>
    <d v="1899-12-30T00:00:00"/>
    <x v="2"/>
    <x v="0"/>
    <x v="1"/>
  </r>
  <r>
    <s v="Residential Correctional Center"/>
    <x v="9"/>
    <x v="9"/>
    <x v="1"/>
    <x v="1"/>
    <n v="784649"/>
    <s v="Liora Wren"/>
    <s v="Silas Vale"/>
    <n v="0"/>
    <n v="0"/>
    <n v="0"/>
    <d v="1899-12-30T00:00:00"/>
    <x v="2"/>
    <x v="0"/>
    <x v="1"/>
  </r>
  <r>
    <s v="Residential Institutional Probation"/>
    <x v="9"/>
    <x v="6"/>
    <x v="1"/>
    <x v="3"/>
    <n v="133748"/>
    <s v="Damon Hales"/>
    <s v="Vera Korrin"/>
    <n v="89"/>
    <n v="15"/>
    <n v="1"/>
    <d v="1899-12-30T00:00:00"/>
    <x v="2"/>
    <x v="0"/>
    <x v="1"/>
  </r>
  <r>
    <s v="Residential Institutional Probation"/>
    <x v="9"/>
    <x v="7"/>
    <x v="2"/>
    <x v="3"/>
    <n v="135577"/>
    <s v="Tessa Korrin"/>
    <s v="Corin Nash"/>
    <n v="97"/>
    <n v="15"/>
    <n v="1"/>
    <d v="1899-12-30T00:00:00"/>
    <x v="2"/>
    <x v="0"/>
    <x v="1"/>
  </r>
  <r>
    <s v="Residential Institutional Probation"/>
    <x v="9"/>
    <x v="11"/>
    <x v="2"/>
    <x v="1"/>
    <n v="801120"/>
    <s v="Rowan Velt"/>
    <s v="Lyra Blayne"/>
    <n v="0"/>
    <n v="0"/>
    <n v="11"/>
    <d v="1899-12-30T00:00:00"/>
    <x v="2"/>
    <x v="0"/>
    <x v="1"/>
  </r>
  <r>
    <s v="Residential Institutional Probation"/>
    <x v="9"/>
    <x v="8"/>
    <x v="3"/>
    <x v="1"/>
    <n v="626610"/>
    <s v="Nyra Solen"/>
    <s v="Bren Wren"/>
    <n v="1"/>
    <n v="0"/>
    <n v="0"/>
    <d v="1899-12-30T00:00:00"/>
    <x v="2"/>
    <x v="0"/>
    <x v="1"/>
  </r>
  <r>
    <s v="Residential Institutional Probation"/>
    <x v="9"/>
    <x v="6"/>
    <x v="1"/>
    <x v="1"/>
    <n v="206169"/>
    <s v="Alden Trask"/>
    <s v="Nora Graye"/>
    <n v="1"/>
    <n v="0"/>
    <n v="0"/>
    <d v="1899-12-30T00:00:00"/>
    <x v="2"/>
    <x v="0"/>
    <x v="1"/>
  </r>
  <r>
    <s v="Residential Institutional Probation"/>
    <x v="9"/>
    <x v="6"/>
    <x v="1"/>
    <x v="1"/>
    <n v="717870"/>
    <s v="Mira Voss"/>
    <s v="Nyra Rael"/>
    <n v="0"/>
    <n v="0"/>
    <n v="0"/>
    <d v="1899-12-30T00:00:00"/>
    <x v="2"/>
    <x v="0"/>
    <x v="1"/>
  </r>
  <r>
    <s v="Residential Institutional Probation"/>
    <x v="9"/>
    <x v="3"/>
    <x v="2"/>
    <x v="0"/>
    <n v="886568"/>
    <s v="Kellen Dorne"/>
    <s v="Kellen Sable"/>
    <n v="25"/>
    <n v="18"/>
    <n v="0"/>
    <d v="1899-12-30T00:00:00"/>
    <x v="2"/>
    <x v="0"/>
    <x v="1"/>
  </r>
  <r>
    <s v="Residential Institutional Probation"/>
    <x v="9"/>
    <x v="5"/>
    <x v="1"/>
    <x v="0"/>
    <n v="498750"/>
    <s v="Sarina Myles"/>
    <s v="Tessa Marrek"/>
    <n v="49"/>
    <n v="19"/>
    <n v="0"/>
    <d v="1899-12-30T00:00:00"/>
    <x v="2"/>
    <x v="0"/>
    <x v="1"/>
  </r>
  <r>
    <s v="Summit County CBCF"/>
    <x v="9"/>
    <x v="9"/>
    <x v="1"/>
    <x v="1"/>
    <n v="743865"/>
    <s v="Thane Calder"/>
    <s v="Kael Thorne"/>
    <n v="0"/>
    <n v="0"/>
    <n v="0"/>
    <d v="1899-12-30T00:00:00"/>
    <x v="2"/>
    <x v="0"/>
    <x v="1"/>
  </r>
  <r>
    <s v="Terrence Mann Residential Center"/>
    <x v="9"/>
    <x v="4"/>
    <x v="2"/>
    <x v="1"/>
    <n v="457448"/>
    <s v="Elira Quinn"/>
    <s v="Isla Fenwick"/>
    <n v="0"/>
    <n v="0"/>
    <n v="0"/>
    <d v="1899-12-30T00:00:00"/>
    <x v="2"/>
    <x v="0"/>
    <x v="1"/>
  </r>
  <r>
    <s v="Terrence Mann Residential Center"/>
    <x v="9"/>
    <x v="7"/>
    <x v="2"/>
    <x v="1"/>
    <n v="391552"/>
    <s v="Jarek Stone"/>
    <s v="Draven Voss"/>
    <n v="0"/>
    <n v="0"/>
    <n v="0"/>
    <d v="1899-12-30T00:00:00"/>
    <x v="2"/>
    <x v="0"/>
    <x v="1"/>
  </r>
  <r>
    <s v="The McDonnell Center"/>
    <x v="9"/>
    <x v="11"/>
    <x v="2"/>
    <x v="1"/>
    <n v="490374"/>
    <s v="Liora Wren"/>
    <s v="Selene Crowe"/>
    <n v="0"/>
    <n v="0"/>
    <n v="0"/>
    <d v="1899-12-30T00:00:00"/>
    <x v="2"/>
    <x v="0"/>
    <x v="1"/>
  </r>
  <r>
    <s v="The McDonnell Center"/>
    <x v="9"/>
    <x v="10"/>
    <x v="1"/>
    <x v="0"/>
    <n v="136256"/>
    <s v="Damon Hales"/>
    <s v="Lucan Storm"/>
    <n v="155"/>
    <n v="15"/>
    <n v="0"/>
    <d v="1899-12-30T00:00:00"/>
    <x v="2"/>
    <x v="0"/>
    <x v="1"/>
  </r>
  <r>
    <s v="CROSSWAEH CBCF - Male"/>
    <x v="10"/>
    <x v="3"/>
    <x v="2"/>
    <x v="1"/>
    <n v="419842"/>
    <s v="Tessa Korrin"/>
    <s v="Ayla Torrin"/>
    <n v="0"/>
    <n v="0"/>
    <n v="0"/>
    <d v="1899-12-30T00:00:00"/>
    <x v="2"/>
    <x v="0"/>
    <x v="1"/>
  </r>
  <r>
    <s v="CROSSWAEH CBCF - Male"/>
    <x v="10"/>
    <x v="6"/>
    <x v="1"/>
    <x v="1"/>
    <n v="726374"/>
    <s v="Rowan Velt"/>
    <s v="Ronan Dusk"/>
    <n v="0"/>
    <n v="0"/>
    <n v="0"/>
    <d v="1899-12-30T00:00:00"/>
    <x v="2"/>
    <x v="0"/>
    <x v="1"/>
  </r>
  <r>
    <s v="CROSSWAEH CBCF - Male"/>
    <x v="10"/>
    <x v="10"/>
    <x v="1"/>
    <x v="1"/>
    <n v="162423"/>
    <s v="Nyra Solen"/>
    <s v="Mina Locke"/>
    <n v="0"/>
    <n v="0"/>
    <n v="0"/>
    <d v="1899-12-30T00:00:00"/>
    <x v="2"/>
    <x v="0"/>
    <x v="1"/>
  </r>
  <r>
    <s v="Fannie Lewis Community Corrections and Treatment Center"/>
    <x v="10"/>
    <x v="4"/>
    <x v="2"/>
    <x v="0"/>
    <n v="838996"/>
    <s v="Alden Trask"/>
    <s v="Zane Myles"/>
    <n v="83"/>
    <n v="22"/>
    <n v="0"/>
    <d v="1899-12-30T00:00:00"/>
    <x v="2"/>
    <x v="0"/>
    <x v="1"/>
  </r>
  <r>
    <s v="Fannie Lewis Community Corrections and Treatment Center"/>
    <x v="10"/>
    <x v="4"/>
    <x v="2"/>
    <x v="0"/>
    <n v="630119"/>
    <s v="Mira Voss"/>
    <s v="Eira Calder"/>
    <n v="27"/>
    <n v="17"/>
    <n v="0"/>
    <d v="1899-12-30T00:00:00"/>
    <x v="2"/>
    <x v="0"/>
    <x v="1"/>
  </r>
  <r>
    <s v="Fannie Lewis Community Corrections and Treatment Center"/>
    <x v="10"/>
    <x v="0"/>
    <x v="0"/>
    <x v="0"/>
    <n v="662450"/>
    <s v="Kellen Dorne"/>
    <s v="Talon Rowe"/>
    <n v="20"/>
    <n v="15"/>
    <n v="0"/>
    <d v="1899-12-30T00:00:00"/>
    <x v="2"/>
    <x v="0"/>
    <x v="1"/>
  </r>
  <r>
    <s v="Fannie Lewis Community Corrections and Treatment Center"/>
    <x v="10"/>
    <x v="11"/>
    <x v="2"/>
    <x v="0"/>
    <n v="972637"/>
    <s v="Sarina Myles"/>
    <s v="Silas Vale"/>
    <n v="68"/>
    <n v="19"/>
    <n v="0"/>
    <d v="1899-12-30T00:00:00"/>
    <x v="2"/>
    <x v="0"/>
    <x v="1"/>
  </r>
  <r>
    <s v="Fannie Lewis Community Corrections and Treatment Center"/>
    <x v="10"/>
    <x v="5"/>
    <x v="1"/>
    <x v="0"/>
    <n v="316061"/>
    <s v="Thane Calder"/>
    <s v="Vera Korrin"/>
    <n v="161"/>
    <n v="34"/>
    <n v="0"/>
    <d v="1899-12-30T00:00:00"/>
    <x v="2"/>
    <x v="0"/>
    <x v="1"/>
  </r>
  <r>
    <s v="Fannie Lewis Community Corrections and Treatment Center"/>
    <x v="10"/>
    <x v="6"/>
    <x v="1"/>
    <x v="0"/>
    <n v="187290"/>
    <s v="Elira Quinn"/>
    <s v="Corin Nash"/>
    <n v="69"/>
    <n v="15"/>
    <n v="0"/>
    <d v="1899-12-30T00:00:00"/>
    <x v="2"/>
    <x v="0"/>
    <x v="1"/>
  </r>
  <r>
    <s v="Fannie Lewis Community Corrections and Treatment Center"/>
    <x v="10"/>
    <x v="8"/>
    <x v="3"/>
    <x v="0"/>
    <n v="471679"/>
    <s v="Jarek Stone"/>
    <s v="Lyra Blayne"/>
    <n v="110"/>
    <n v="21"/>
    <n v="0"/>
    <d v="1899-12-30T00:00:00"/>
    <x v="2"/>
    <x v="0"/>
    <x v="1"/>
  </r>
  <r>
    <s v="Fannie Lewis Community Corrections and Treatment Center"/>
    <x v="10"/>
    <x v="7"/>
    <x v="2"/>
    <x v="0"/>
    <n v="185878"/>
    <s v="Liora Wren"/>
    <s v="Bren Wren"/>
    <n v="63"/>
    <n v="19"/>
    <n v="0"/>
    <d v="1899-12-30T00:00:00"/>
    <x v="2"/>
    <x v="0"/>
    <x v="1"/>
  </r>
  <r>
    <s v="Fannie Lewis Community Corrections and Treatment Center"/>
    <x v="10"/>
    <x v="6"/>
    <x v="1"/>
    <x v="0"/>
    <n v="259808"/>
    <s v="Damon Hales"/>
    <s v="Nora Graye"/>
    <n v="37"/>
    <n v="15"/>
    <n v="0"/>
    <d v="1899-12-30T00:00:00"/>
    <x v="2"/>
    <x v="0"/>
    <x v="1"/>
  </r>
  <r>
    <s v="Fannie Lewis Community Corrections and Treatment Center"/>
    <x v="10"/>
    <x v="4"/>
    <x v="2"/>
    <x v="0"/>
    <n v="605969"/>
    <s v="Tessa Korrin"/>
    <s v="Nyra Rael"/>
    <n v="95"/>
    <n v="15"/>
    <n v="0"/>
    <d v="1899-12-30T00:00:00"/>
    <x v="2"/>
    <x v="0"/>
    <x v="1"/>
  </r>
  <r>
    <s v="Oriana House Reserve Center"/>
    <x v="10"/>
    <x v="8"/>
    <x v="3"/>
    <x v="1"/>
    <n v="802564"/>
    <s v="Rowan Velt"/>
    <s v="Kellen Sable"/>
    <n v="0"/>
    <n v="0"/>
    <n v="0"/>
    <d v="1899-12-30T00:00:00"/>
    <x v="2"/>
    <x v="0"/>
    <x v="1"/>
  </r>
  <r>
    <s v="Oriana House Reserve Center"/>
    <x v="10"/>
    <x v="8"/>
    <x v="3"/>
    <x v="0"/>
    <n v="864374"/>
    <s v="Nyra Solen"/>
    <s v="Tessa Marrek"/>
    <n v="71"/>
    <n v="15"/>
    <n v="0"/>
    <d v="1899-12-30T00:00:00"/>
    <x v="2"/>
    <x v="0"/>
    <x v="1"/>
  </r>
  <r>
    <s v="Oriana House Reserve Center"/>
    <x v="10"/>
    <x v="0"/>
    <x v="0"/>
    <x v="0"/>
    <n v="840619"/>
    <s v="Alden Trask"/>
    <s v="Kael Thorne"/>
    <n v="68"/>
    <n v="19"/>
    <n v="0"/>
    <d v="1899-12-30T00:00:00"/>
    <x v="2"/>
    <x v="0"/>
    <x v="1"/>
  </r>
  <r>
    <s v="Oriana House Reserve Center"/>
    <x v="10"/>
    <x v="0"/>
    <x v="0"/>
    <x v="0"/>
    <n v="478719"/>
    <s v="Mira Voss"/>
    <s v="Isla Fenwick"/>
    <n v="57"/>
    <n v="28"/>
    <n v="0"/>
    <d v="1899-12-30T00:00:00"/>
    <x v="2"/>
    <x v="0"/>
    <x v="1"/>
  </r>
  <r>
    <s v="Residential Correctional Center"/>
    <x v="10"/>
    <x v="4"/>
    <x v="2"/>
    <x v="1"/>
    <n v="663391"/>
    <s v="Kellen Dorne"/>
    <s v="Draven Voss"/>
    <n v="0"/>
    <n v="0"/>
    <n v="7"/>
    <d v="1899-12-30T00:00:00"/>
    <x v="2"/>
    <x v="0"/>
    <x v="1"/>
  </r>
  <r>
    <s v="Residential Institutional Probation"/>
    <x v="10"/>
    <x v="1"/>
    <x v="0"/>
    <x v="1"/>
    <n v="147346"/>
    <s v="Sarina Myles"/>
    <s v="Selene Crowe"/>
    <n v="1"/>
    <n v="0"/>
    <n v="0"/>
    <d v="1899-12-30T00:00:00"/>
    <x v="2"/>
    <x v="0"/>
    <x v="1"/>
  </r>
  <r>
    <s v="Residential Institutional Probation"/>
    <x v="10"/>
    <x v="11"/>
    <x v="2"/>
    <x v="1"/>
    <n v="172399"/>
    <s v="Thane Calder"/>
    <s v="Lucan Storm"/>
    <n v="1"/>
    <n v="0"/>
    <n v="0"/>
    <d v="1899-12-30T00:00:00"/>
    <x v="2"/>
    <x v="0"/>
    <x v="1"/>
  </r>
  <r>
    <s v="Residential Institutional Probation"/>
    <x v="10"/>
    <x v="1"/>
    <x v="0"/>
    <x v="1"/>
    <n v="235503"/>
    <s v="Elira Quinn"/>
    <s v="Ayla Torrin"/>
    <n v="1"/>
    <n v="0"/>
    <n v="0"/>
    <d v="1899-12-30T00:00:00"/>
    <x v="2"/>
    <x v="0"/>
    <x v="1"/>
  </r>
  <r>
    <s v="Residential Institutional Probation"/>
    <x v="10"/>
    <x v="3"/>
    <x v="2"/>
    <x v="1"/>
    <n v="567718"/>
    <s v="Jarek Stone"/>
    <s v="Ronan Dusk"/>
    <n v="1"/>
    <n v="0"/>
    <n v="0"/>
    <d v="1899-12-30T00:00:00"/>
    <x v="2"/>
    <x v="0"/>
    <x v="1"/>
  </r>
  <r>
    <s v="Residential Institutional Probation"/>
    <x v="10"/>
    <x v="1"/>
    <x v="0"/>
    <x v="0"/>
    <n v="130302"/>
    <s v="Liora Wren"/>
    <s v="Mina Locke"/>
    <n v="36"/>
    <n v="19"/>
    <n v="0"/>
    <d v="1899-12-30T00:00:00"/>
    <x v="2"/>
    <x v="0"/>
    <x v="1"/>
  </r>
  <r>
    <s v="Residential Institutional Probation"/>
    <x v="10"/>
    <x v="5"/>
    <x v="1"/>
    <x v="0"/>
    <n v="427086"/>
    <s v="Damon Hales"/>
    <s v="Zane Myles"/>
    <n v="53"/>
    <n v="19"/>
    <n v="0"/>
    <d v="1899-12-30T00:00:00"/>
    <x v="2"/>
    <x v="0"/>
    <x v="1"/>
  </r>
  <r>
    <s v="Residential Institutional Probation"/>
    <x v="10"/>
    <x v="4"/>
    <x v="2"/>
    <x v="0"/>
    <n v="805825"/>
    <s v="Tessa Korrin"/>
    <s v="Eira Calder"/>
    <n v="88"/>
    <n v="18"/>
    <n v="0"/>
    <d v="1899-12-30T00:00:00"/>
    <x v="2"/>
    <x v="0"/>
    <x v="1"/>
  </r>
  <r>
    <s v="Summit County CBCF"/>
    <x v="10"/>
    <x v="3"/>
    <x v="2"/>
    <x v="1"/>
    <n v="498917"/>
    <s v="Rowan Velt"/>
    <s v="Talon Rowe"/>
    <n v="1"/>
    <n v="0"/>
    <n v="0"/>
    <d v="1899-12-30T00:00:00"/>
    <x v="2"/>
    <x v="0"/>
    <x v="1"/>
  </r>
  <r>
    <s v="Terrence Mann Residential Center"/>
    <x v="10"/>
    <x v="0"/>
    <x v="0"/>
    <x v="1"/>
    <n v="994638"/>
    <s v="Nyra Solen"/>
    <s v="Silas Vale"/>
    <n v="0"/>
    <n v="0"/>
    <n v="0"/>
    <d v="1899-12-30T00:00:00"/>
    <x v="2"/>
    <x v="0"/>
    <x v="1"/>
  </r>
  <r>
    <s v="Terrence Mann Residential Center"/>
    <x v="10"/>
    <x v="3"/>
    <x v="2"/>
    <x v="0"/>
    <n v="704886"/>
    <s v="Alden Trask"/>
    <s v="Vera Korrin"/>
    <n v="173"/>
    <n v="15"/>
    <n v="0"/>
    <d v="1899-12-30T00:00:00"/>
    <x v="2"/>
    <x v="0"/>
    <x v="1"/>
  </r>
  <r>
    <s v="CROSSWAEH CBCF - Female"/>
    <x v="11"/>
    <x v="8"/>
    <x v="3"/>
    <x v="2"/>
    <n v="729885"/>
    <s v="Mira Voss"/>
    <s v="Corin Nash"/>
    <n v="6"/>
    <n v="0"/>
    <n v="0"/>
    <d v="1899-12-30T00:00:00"/>
    <x v="3"/>
    <x v="0"/>
    <x v="1"/>
  </r>
  <r>
    <s v="CROSSWAEH CBCF - Male"/>
    <x v="11"/>
    <x v="1"/>
    <x v="0"/>
    <x v="1"/>
    <n v="259938"/>
    <s v="Kellen Dorne"/>
    <s v="Lyra Blayne"/>
    <n v="0"/>
    <n v="0"/>
    <n v="0"/>
    <d v="1899-12-30T00:00:00"/>
    <x v="3"/>
    <x v="0"/>
    <x v="1"/>
  </r>
  <r>
    <s v="CROSSWAEH CBCF - Male"/>
    <x v="11"/>
    <x v="7"/>
    <x v="2"/>
    <x v="1"/>
    <n v="282074"/>
    <s v="Sarina Myles"/>
    <s v="Bren Wren"/>
    <n v="0"/>
    <n v="0"/>
    <n v="0"/>
    <d v="1899-12-30T00:00:00"/>
    <x v="3"/>
    <x v="0"/>
    <x v="1"/>
  </r>
  <r>
    <s v="CROSSWAEH CBCF - Male"/>
    <x v="11"/>
    <x v="6"/>
    <x v="1"/>
    <x v="1"/>
    <n v="916527"/>
    <s v="Thane Calder"/>
    <s v="Nora Graye"/>
    <n v="0"/>
    <n v="0"/>
    <n v="0"/>
    <d v="1899-12-30T00:00:00"/>
    <x v="3"/>
    <x v="0"/>
    <x v="1"/>
  </r>
  <r>
    <s v="CROSSWAEH CBCF - Male"/>
    <x v="11"/>
    <x v="6"/>
    <x v="1"/>
    <x v="1"/>
    <n v="537283"/>
    <s v="Elira Quinn"/>
    <s v="Nyra Rael"/>
    <n v="0"/>
    <n v="0"/>
    <n v="0"/>
    <d v="1899-12-30T00:00:00"/>
    <x v="3"/>
    <x v="0"/>
    <x v="1"/>
  </r>
  <r>
    <s v="CROSSWAEH CBCF - Male"/>
    <x v="11"/>
    <x v="2"/>
    <x v="1"/>
    <x v="1"/>
    <n v="376594"/>
    <s v="Jarek Stone"/>
    <s v="Kellen Sable"/>
    <n v="0"/>
    <n v="0"/>
    <n v="0"/>
    <d v="1899-12-30T00:00:00"/>
    <x v="3"/>
    <x v="0"/>
    <x v="1"/>
  </r>
  <r>
    <s v="CROSSWAEH CBCF - Male"/>
    <x v="11"/>
    <x v="4"/>
    <x v="2"/>
    <x v="1"/>
    <n v="171734"/>
    <s v="Liora Wren"/>
    <s v="Tessa Marrek"/>
    <n v="0"/>
    <n v="0"/>
    <n v="0"/>
    <d v="1899-12-30T00:00:00"/>
    <x v="3"/>
    <x v="0"/>
    <x v="1"/>
  </r>
  <r>
    <s v="Cliff Skeen CBCF"/>
    <x v="11"/>
    <x v="8"/>
    <x v="3"/>
    <x v="1"/>
    <n v="592581"/>
    <s v="Damon Hales"/>
    <s v="Kael Thorne"/>
    <n v="1"/>
    <n v="0"/>
    <n v="0"/>
    <d v="1899-12-30T00:00:00"/>
    <x v="3"/>
    <x v="0"/>
    <x v="1"/>
  </r>
  <r>
    <s v="Cliff Skeen CBCF"/>
    <x v="11"/>
    <x v="7"/>
    <x v="2"/>
    <x v="1"/>
    <n v="673976"/>
    <s v="Tessa Korrin"/>
    <s v="Isla Fenwick"/>
    <n v="0"/>
    <n v="0"/>
    <n v="0"/>
    <d v="1899-12-30T00:00:00"/>
    <x v="3"/>
    <x v="0"/>
    <x v="1"/>
  </r>
  <r>
    <s v="Cliff Skeen CBCF"/>
    <x v="11"/>
    <x v="7"/>
    <x v="2"/>
    <x v="0"/>
    <n v="749925"/>
    <s v="Rowan Velt"/>
    <s v="Draven Voss"/>
    <n v="125"/>
    <n v="15"/>
    <n v="0"/>
    <d v="1899-12-30T00:00:00"/>
    <x v="3"/>
    <x v="0"/>
    <x v="1"/>
  </r>
  <r>
    <s v="Fannie Lewis Community Corrections and Treatment Center"/>
    <x v="11"/>
    <x v="7"/>
    <x v="2"/>
    <x v="0"/>
    <n v="970749"/>
    <s v="Nyra Solen"/>
    <s v="Selene Crowe"/>
    <n v="76"/>
    <n v="15"/>
    <n v="0"/>
    <d v="1899-12-30T00:00:00"/>
    <x v="3"/>
    <x v="0"/>
    <x v="1"/>
  </r>
  <r>
    <s v="Fannie Lewis Community Corrections and Treatment Center"/>
    <x v="11"/>
    <x v="3"/>
    <x v="2"/>
    <x v="0"/>
    <n v="236400"/>
    <s v="Alden Trask"/>
    <s v="Lucan Storm"/>
    <n v="42"/>
    <n v="18"/>
    <n v="0"/>
    <d v="1899-12-30T00:00:00"/>
    <x v="3"/>
    <x v="0"/>
    <x v="1"/>
  </r>
  <r>
    <s v="Fannie Lewis Community Corrections and Treatment Center"/>
    <x v="11"/>
    <x v="1"/>
    <x v="0"/>
    <x v="0"/>
    <n v="445346"/>
    <s v="Mira Voss"/>
    <s v="Ayla Torrin"/>
    <n v="83"/>
    <n v="18"/>
    <n v="0"/>
    <d v="1899-12-30T00:00:00"/>
    <x v="3"/>
    <x v="0"/>
    <x v="1"/>
  </r>
  <r>
    <s v="Fannie Lewis Community Corrections and Treatment Center"/>
    <x v="11"/>
    <x v="7"/>
    <x v="2"/>
    <x v="0"/>
    <n v="161139"/>
    <s v="Kellen Dorne"/>
    <s v="Ronan Dusk"/>
    <n v="28"/>
    <n v="15"/>
    <n v="0"/>
    <d v="1899-12-30T00:00:00"/>
    <x v="3"/>
    <x v="0"/>
    <x v="1"/>
  </r>
  <r>
    <s v="Fannie Lewis Community Corrections and Treatment Center"/>
    <x v="11"/>
    <x v="4"/>
    <x v="2"/>
    <x v="0"/>
    <n v="967181"/>
    <s v="Sarina Myles"/>
    <s v="Mina Locke"/>
    <n v="64"/>
    <n v="18"/>
    <n v="0"/>
    <d v="1899-12-30T00:00:00"/>
    <x v="3"/>
    <x v="0"/>
    <x v="1"/>
  </r>
  <r>
    <s v="Fannie Lewis Community Corrections and Treatment Center"/>
    <x v="11"/>
    <x v="9"/>
    <x v="1"/>
    <x v="0"/>
    <n v="533677"/>
    <s v="Thane Calder"/>
    <s v="Zane Myles"/>
    <n v="27"/>
    <n v="15"/>
    <n v="0"/>
    <d v="1899-12-30T00:00:00"/>
    <x v="3"/>
    <x v="0"/>
    <x v="1"/>
  </r>
  <r>
    <s v="Fannie Lewis Community Corrections and Treatment Center"/>
    <x v="11"/>
    <x v="5"/>
    <x v="1"/>
    <x v="0"/>
    <n v="533259"/>
    <s v="Elira Quinn"/>
    <s v="Eira Calder"/>
    <n v="154"/>
    <n v="27"/>
    <n v="0"/>
    <d v="1899-12-30T00:00:00"/>
    <x v="3"/>
    <x v="0"/>
    <x v="1"/>
  </r>
  <r>
    <s v="Fannie Lewis Community Corrections and Treatment Center"/>
    <x v="11"/>
    <x v="0"/>
    <x v="0"/>
    <x v="0"/>
    <n v="831855"/>
    <s v="Jarek Stone"/>
    <s v="Talon Rowe"/>
    <n v="61"/>
    <n v="15"/>
    <n v="0"/>
    <d v="1899-12-30T00:00:00"/>
    <x v="3"/>
    <x v="0"/>
    <x v="1"/>
  </r>
  <r>
    <s v="Fannie Lewis Community Corrections and Treatment Center"/>
    <x v="11"/>
    <x v="4"/>
    <x v="2"/>
    <x v="0"/>
    <n v="328288"/>
    <s v="Liora Wren"/>
    <s v="Silas Vale"/>
    <n v="21"/>
    <n v="15"/>
    <n v="0"/>
    <d v="1899-12-30T00:00:00"/>
    <x v="3"/>
    <x v="0"/>
    <x v="1"/>
  </r>
  <r>
    <s v="Fannie Lewis Community Corrections and Treatment Center"/>
    <x v="11"/>
    <x v="10"/>
    <x v="1"/>
    <x v="0"/>
    <n v="921599"/>
    <s v="Damon Hales"/>
    <s v="Vera Korrin"/>
    <n v="42"/>
    <n v="19"/>
    <n v="0"/>
    <d v="1899-12-30T00:00:00"/>
    <x v="3"/>
    <x v="0"/>
    <x v="1"/>
  </r>
  <r>
    <s v="Oriana House Reserve Center"/>
    <x v="11"/>
    <x v="11"/>
    <x v="2"/>
    <x v="0"/>
    <n v="580951"/>
    <s v="Tessa Korrin"/>
    <s v="Corin Nash"/>
    <n v="50"/>
    <n v="21"/>
    <n v="0"/>
    <d v="1899-12-30T00:00:00"/>
    <x v="3"/>
    <x v="0"/>
    <x v="1"/>
  </r>
  <r>
    <s v="Oriana House Reserve Center"/>
    <x v="11"/>
    <x v="0"/>
    <x v="0"/>
    <x v="0"/>
    <n v="200308"/>
    <s v="Rowan Velt"/>
    <s v="Lyra Blayne"/>
    <n v="71"/>
    <n v="22"/>
    <n v="0"/>
    <d v="1899-12-30T00:00:00"/>
    <x v="3"/>
    <x v="0"/>
    <x v="1"/>
  </r>
  <r>
    <s v="Residential Institutional Probation"/>
    <x v="11"/>
    <x v="3"/>
    <x v="2"/>
    <x v="1"/>
    <n v="459975"/>
    <s v="Nyra Solen"/>
    <s v="Bren Wren"/>
    <n v="1"/>
    <n v="0"/>
    <n v="0"/>
    <d v="1899-12-30T00:00:00"/>
    <x v="3"/>
    <x v="0"/>
    <x v="1"/>
  </r>
  <r>
    <s v="Residential Institutional Probation"/>
    <x v="11"/>
    <x v="1"/>
    <x v="0"/>
    <x v="1"/>
    <n v="374318"/>
    <s v="Alden Trask"/>
    <s v="Nora Graye"/>
    <n v="1"/>
    <n v="0"/>
    <n v="0"/>
    <d v="1899-12-30T00:00:00"/>
    <x v="3"/>
    <x v="0"/>
    <x v="1"/>
  </r>
  <r>
    <s v="Residential Institutional Probation"/>
    <x v="11"/>
    <x v="11"/>
    <x v="2"/>
    <x v="1"/>
    <n v="344861"/>
    <s v="Mira Voss"/>
    <s v="Nyra Rael"/>
    <n v="1"/>
    <n v="0"/>
    <n v="0"/>
    <d v="1899-12-30T00:00:00"/>
    <x v="3"/>
    <x v="0"/>
    <x v="1"/>
  </r>
  <r>
    <s v="Summit County CBCF"/>
    <x v="11"/>
    <x v="4"/>
    <x v="2"/>
    <x v="1"/>
    <n v="435542"/>
    <s v="Kellen Dorne"/>
    <s v="Kellen Sable"/>
    <n v="1"/>
    <n v="0"/>
    <n v="0"/>
    <d v="1899-12-30T00:00:00"/>
    <x v="3"/>
    <x v="0"/>
    <x v="1"/>
  </r>
  <r>
    <s v="The McDonnell Center"/>
    <x v="11"/>
    <x v="2"/>
    <x v="1"/>
    <x v="2"/>
    <n v="111924"/>
    <s v="Sarina Myles"/>
    <s v="Tessa Marrek"/>
    <n v="7"/>
    <n v="0"/>
    <n v="0"/>
    <d v="1899-12-30T00:00:00"/>
    <x v="3"/>
    <x v="0"/>
    <x v="1"/>
  </r>
  <r>
    <s v="CROSSWAEH CBCF - Female"/>
    <x v="12"/>
    <x v="8"/>
    <x v="3"/>
    <x v="1"/>
    <n v="510036"/>
    <s v="Thane Calder"/>
    <s v="Kael Thorne"/>
    <n v="0"/>
    <n v="0"/>
    <n v="0"/>
    <d v="1899-12-30T00:00:00"/>
    <x v="3"/>
    <x v="0"/>
    <x v="1"/>
  </r>
  <r>
    <s v="CROSSWAEH CBCF - Male"/>
    <x v="12"/>
    <x v="10"/>
    <x v="1"/>
    <x v="1"/>
    <n v="394568"/>
    <s v="Elira Quinn"/>
    <s v="Isla Fenwick"/>
    <n v="0"/>
    <n v="0"/>
    <n v="0"/>
    <d v="1899-12-30T00:00:00"/>
    <x v="3"/>
    <x v="0"/>
    <x v="1"/>
  </r>
  <r>
    <s v="CROSSWAEH CBCF - Male"/>
    <x v="12"/>
    <x v="3"/>
    <x v="2"/>
    <x v="1"/>
    <n v="149788"/>
    <s v="Jarek Stone"/>
    <s v="Draven Voss"/>
    <n v="0"/>
    <n v="0"/>
    <n v="0"/>
    <d v="1899-12-30T00:00:00"/>
    <x v="3"/>
    <x v="0"/>
    <x v="1"/>
  </r>
  <r>
    <s v="CROSSWAEH CBCF - Male"/>
    <x v="12"/>
    <x v="3"/>
    <x v="2"/>
    <x v="1"/>
    <n v="470641"/>
    <s v="Liora Wren"/>
    <s v="Selene Crowe"/>
    <n v="0"/>
    <n v="0"/>
    <n v="0"/>
    <d v="1899-12-30T00:00:00"/>
    <x v="3"/>
    <x v="0"/>
    <x v="1"/>
  </r>
  <r>
    <s v="Fannie Lewis Community Corrections and Treatment Center"/>
    <x v="12"/>
    <x v="7"/>
    <x v="2"/>
    <x v="0"/>
    <n v="259134"/>
    <s v="Damon Hales"/>
    <s v="Lucan Storm"/>
    <n v="116"/>
    <n v="20"/>
    <n v="0"/>
    <d v="1899-12-30T00:00:00"/>
    <x v="3"/>
    <x v="0"/>
    <x v="1"/>
  </r>
  <r>
    <s v="Fannie Lewis Community Corrections and Treatment Center"/>
    <x v="12"/>
    <x v="6"/>
    <x v="1"/>
    <x v="0"/>
    <n v="781471"/>
    <s v="Tessa Korrin"/>
    <s v="Ayla Torrin"/>
    <n v="147"/>
    <n v="20"/>
    <n v="0"/>
    <d v="1899-12-30T00:00:00"/>
    <x v="3"/>
    <x v="0"/>
    <x v="1"/>
  </r>
  <r>
    <s v="Fannie Lewis Community Corrections and Treatment Center"/>
    <x v="12"/>
    <x v="3"/>
    <x v="2"/>
    <x v="2"/>
    <n v="890887"/>
    <s v="Rowan Velt"/>
    <s v="Ronan Dusk"/>
    <n v="5"/>
    <n v="0"/>
    <n v="0"/>
    <d v="1899-12-30T00:00:00"/>
    <x v="3"/>
    <x v="0"/>
    <x v="1"/>
  </r>
  <r>
    <s v="Oriana House Reserve Center"/>
    <x v="12"/>
    <x v="3"/>
    <x v="2"/>
    <x v="1"/>
    <n v="136407"/>
    <s v="Nyra Solen"/>
    <s v="Mina Locke"/>
    <n v="1"/>
    <n v="0"/>
    <n v="0"/>
    <d v="1899-12-30T00:00:00"/>
    <x v="3"/>
    <x v="0"/>
    <x v="1"/>
  </r>
  <r>
    <s v="Oriana House Reserve Center"/>
    <x v="12"/>
    <x v="9"/>
    <x v="1"/>
    <x v="1"/>
    <n v="982676"/>
    <s v="Alden Trask"/>
    <s v="Zane Myles"/>
    <n v="2"/>
    <n v="0"/>
    <n v="0"/>
    <d v="1899-12-30T00:00:00"/>
    <x v="3"/>
    <x v="0"/>
    <x v="1"/>
  </r>
  <r>
    <s v="Oriana House Reserve Center"/>
    <x v="12"/>
    <x v="2"/>
    <x v="1"/>
    <x v="0"/>
    <n v="829444"/>
    <s v="Mira Voss"/>
    <s v="Eira Calder"/>
    <n v="138"/>
    <n v="15"/>
    <n v="0"/>
    <d v="1899-12-30T00:00:00"/>
    <x v="3"/>
    <x v="0"/>
    <x v="1"/>
  </r>
  <r>
    <s v="Oriana House Reserve Center"/>
    <x v="12"/>
    <x v="9"/>
    <x v="1"/>
    <x v="0"/>
    <n v="796991"/>
    <s v="Kellen Dorne"/>
    <s v="Talon Rowe"/>
    <n v="121"/>
    <n v="15"/>
    <n v="0"/>
    <d v="1899-12-30T00:00:00"/>
    <x v="3"/>
    <x v="0"/>
    <x v="1"/>
  </r>
  <r>
    <s v="Oriana House Reserve Center"/>
    <x v="12"/>
    <x v="7"/>
    <x v="2"/>
    <x v="0"/>
    <n v="649767"/>
    <s v="Sarina Myles"/>
    <s v="Silas Vale"/>
    <n v="64"/>
    <n v="15"/>
    <n v="0"/>
    <d v="1899-12-30T00:00:00"/>
    <x v="3"/>
    <x v="0"/>
    <x v="1"/>
  </r>
  <r>
    <s v="Residential Correctional Center"/>
    <x v="12"/>
    <x v="11"/>
    <x v="2"/>
    <x v="0"/>
    <n v="821065"/>
    <s v="Thane Calder"/>
    <s v="Vera Korrin"/>
    <n v="60"/>
    <n v="19"/>
    <n v="0"/>
    <d v="1899-12-30T00:00:00"/>
    <x v="3"/>
    <x v="0"/>
    <x v="1"/>
  </r>
  <r>
    <s v="Residential Institutional Probation"/>
    <x v="12"/>
    <x v="1"/>
    <x v="0"/>
    <x v="1"/>
    <n v="197557"/>
    <s v="Elira Quinn"/>
    <s v="Corin Nash"/>
    <n v="3"/>
    <n v="0"/>
    <n v="0"/>
    <d v="1899-12-30T00:00:00"/>
    <x v="3"/>
    <x v="0"/>
    <x v="1"/>
  </r>
  <r>
    <s v="Residential Institutional Probation"/>
    <x v="12"/>
    <x v="2"/>
    <x v="1"/>
    <x v="0"/>
    <n v="178621"/>
    <s v="Jarek Stone"/>
    <s v="Lyra Blayne"/>
    <n v="63"/>
    <n v="15"/>
    <n v="0"/>
    <d v="1899-12-30T00:00:00"/>
    <x v="3"/>
    <x v="0"/>
    <x v="1"/>
  </r>
  <r>
    <s v="Residential Institutional Probation"/>
    <x v="12"/>
    <x v="11"/>
    <x v="2"/>
    <x v="2"/>
    <n v="910561"/>
    <s v="Liora Wren"/>
    <s v="Bren Wren"/>
    <n v="7"/>
    <n v="0"/>
    <n v="0"/>
    <d v="1899-12-30T00:00:00"/>
    <x v="3"/>
    <x v="0"/>
    <x v="1"/>
  </r>
  <r>
    <s v="CROSSWAEH CBCF - Female"/>
    <x v="13"/>
    <x v="5"/>
    <x v="1"/>
    <x v="1"/>
    <n v="771229"/>
    <s v="Damon Hales"/>
    <s v="Nora Graye"/>
    <n v="0"/>
    <n v="0"/>
    <n v="0"/>
    <d v="1899-12-30T00:00:00"/>
    <x v="3"/>
    <x v="0"/>
    <x v="1"/>
  </r>
  <r>
    <s v="CROSSWAEH CBCF - Female"/>
    <x v="13"/>
    <x v="3"/>
    <x v="2"/>
    <x v="1"/>
    <n v="857955"/>
    <s v="Tessa Korrin"/>
    <s v="Nyra Rael"/>
    <n v="0"/>
    <n v="0"/>
    <n v="0"/>
    <d v="1899-12-30T00:00:00"/>
    <x v="3"/>
    <x v="0"/>
    <x v="1"/>
  </r>
  <r>
    <s v="CROSSWAEH CBCF - Female"/>
    <x v="13"/>
    <x v="5"/>
    <x v="1"/>
    <x v="1"/>
    <n v="970035"/>
    <s v="Rowan Velt"/>
    <s v="Kellen Sable"/>
    <n v="0"/>
    <n v="0"/>
    <n v="0"/>
    <d v="1899-12-30T00:00:00"/>
    <x v="3"/>
    <x v="0"/>
    <x v="1"/>
  </r>
  <r>
    <s v="CROSSWAEH CBCF - Female"/>
    <x v="13"/>
    <x v="9"/>
    <x v="1"/>
    <x v="1"/>
    <n v="229832"/>
    <s v="Nyra Solen"/>
    <s v="Tessa Marrek"/>
    <n v="0"/>
    <n v="0"/>
    <n v="0"/>
    <d v="1899-12-30T00:00:00"/>
    <x v="3"/>
    <x v="0"/>
    <x v="1"/>
  </r>
  <r>
    <s v="CROSSWAEH CBCF - Male"/>
    <x v="13"/>
    <x v="0"/>
    <x v="0"/>
    <x v="0"/>
    <n v="662536"/>
    <s v="Alden Trask"/>
    <s v="Kael Thorne"/>
    <n v="158"/>
    <n v="18"/>
    <n v="0"/>
    <d v="1899-12-30T00:00:00"/>
    <x v="3"/>
    <x v="0"/>
    <x v="1"/>
  </r>
  <r>
    <s v="Cliff Skeen CBCF"/>
    <x v="13"/>
    <x v="1"/>
    <x v="0"/>
    <x v="0"/>
    <n v="919792"/>
    <s v="Mira Voss"/>
    <s v="Isla Fenwick"/>
    <n v="96"/>
    <n v="19"/>
    <n v="0"/>
    <d v="1899-12-30T00:00:00"/>
    <x v="3"/>
    <x v="0"/>
    <x v="1"/>
  </r>
  <r>
    <s v="Fannie Lewis Community Corrections and Treatment Center"/>
    <x v="13"/>
    <x v="3"/>
    <x v="2"/>
    <x v="3"/>
    <n v="666110"/>
    <s v="Kellen Dorne"/>
    <s v="Draven Voss"/>
    <n v="166"/>
    <n v="57"/>
    <n v="5"/>
    <d v="1899-12-30T00:00:00"/>
    <x v="3"/>
    <x v="0"/>
    <x v="1"/>
  </r>
  <r>
    <s v="Fannie Lewis Community Corrections and Treatment Center"/>
    <x v="13"/>
    <x v="8"/>
    <x v="3"/>
    <x v="0"/>
    <n v="432577"/>
    <s v="Sarina Myles"/>
    <s v="Selene Crowe"/>
    <n v="173"/>
    <n v="20"/>
    <n v="0"/>
    <d v="1899-12-30T00:00:00"/>
    <x v="3"/>
    <x v="0"/>
    <x v="1"/>
  </r>
  <r>
    <s v="Fannie Lewis Community Corrections and Treatment Center"/>
    <x v="13"/>
    <x v="6"/>
    <x v="1"/>
    <x v="0"/>
    <n v="619555"/>
    <s v="Thane Calder"/>
    <s v="Lucan Storm"/>
    <n v="63"/>
    <n v="20"/>
    <n v="0"/>
    <d v="1899-12-30T00:00:00"/>
    <x v="3"/>
    <x v="0"/>
    <x v="1"/>
  </r>
  <r>
    <s v="Fannie Lewis Community Corrections and Treatment Center"/>
    <x v="13"/>
    <x v="2"/>
    <x v="1"/>
    <x v="0"/>
    <n v="537102"/>
    <s v="Elira Quinn"/>
    <s v="Ayla Torrin"/>
    <n v="45"/>
    <n v="25"/>
    <n v="0"/>
    <d v="1899-12-30T00:00:00"/>
    <x v="3"/>
    <x v="0"/>
    <x v="1"/>
  </r>
  <r>
    <s v="Fannie Lewis Community Corrections and Treatment Center"/>
    <x v="13"/>
    <x v="8"/>
    <x v="3"/>
    <x v="0"/>
    <n v="382202"/>
    <s v="Jarek Stone"/>
    <s v="Ronan Dusk"/>
    <n v="47"/>
    <n v="28"/>
    <n v="0"/>
    <d v="1899-12-30T00:00:00"/>
    <x v="3"/>
    <x v="0"/>
    <x v="1"/>
  </r>
  <r>
    <s v="Fannie Lewis Community Corrections and Treatment Center"/>
    <x v="13"/>
    <x v="8"/>
    <x v="3"/>
    <x v="0"/>
    <n v="578517"/>
    <s v="Liora Wren"/>
    <s v="Mina Locke"/>
    <n v="106"/>
    <n v="64"/>
    <n v="0"/>
    <d v="1899-12-30T00:00:00"/>
    <x v="3"/>
    <x v="0"/>
    <x v="1"/>
  </r>
  <r>
    <s v="Fannie Lewis Community Corrections and Treatment Center"/>
    <x v="13"/>
    <x v="2"/>
    <x v="1"/>
    <x v="0"/>
    <n v="655778"/>
    <s v="Damon Hales"/>
    <s v="Zane Myles"/>
    <n v="71"/>
    <n v="24"/>
    <n v="0"/>
    <d v="1899-12-30T00:00:00"/>
    <x v="3"/>
    <x v="0"/>
    <x v="1"/>
  </r>
  <r>
    <s v="Fannie Lewis Community Corrections and Treatment Center"/>
    <x v="13"/>
    <x v="11"/>
    <x v="2"/>
    <x v="0"/>
    <n v="935893"/>
    <s v="Tessa Korrin"/>
    <s v="Eira Calder"/>
    <n v="43"/>
    <n v="33"/>
    <n v="0"/>
    <d v="1899-12-30T00:00:00"/>
    <x v="3"/>
    <x v="0"/>
    <x v="1"/>
  </r>
  <r>
    <s v="Fannie Lewis Community Corrections and Treatment Center"/>
    <x v="13"/>
    <x v="0"/>
    <x v="0"/>
    <x v="2"/>
    <n v="139247"/>
    <s v="Rowan Velt"/>
    <s v="Talon Rowe"/>
    <n v="4"/>
    <n v="0"/>
    <n v="0"/>
    <d v="1899-12-30T00:00:00"/>
    <x v="3"/>
    <x v="0"/>
    <x v="1"/>
  </r>
  <r>
    <s v="Oriana House Reserve Center"/>
    <x v="13"/>
    <x v="9"/>
    <x v="1"/>
    <x v="0"/>
    <n v="235699"/>
    <s v="Nyra Solen"/>
    <s v="Silas Vale"/>
    <n v="148"/>
    <n v="26"/>
    <n v="0"/>
    <d v="1899-12-30T00:00:00"/>
    <x v="3"/>
    <x v="0"/>
    <x v="1"/>
  </r>
  <r>
    <s v="Residential Institutional Probation"/>
    <x v="13"/>
    <x v="0"/>
    <x v="0"/>
    <x v="1"/>
    <n v="805333"/>
    <s v="Alden Trask"/>
    <s v="Vera Korrin"/>
    <n v="1"/>
    <n v="0"/>
    <n v="0"/>
    <d v="1899-12-30T00:00:00"/>
    <x v="3"/>
    <x v="0"/>
    <x v="1"/>
  </r>
  <r>
    <s v="Residential Institutional Probation"/>
    <x v="13"/>
    <x v="11"/>
    <x v="2"/>
    <x v="1"/>
    <n v="799979"/>
    <s v="Mira Voss"/>
    <s v="Corin Nash"/>
    <n v="1"/>
    <n v="0"/>
    <n v="0"/>
    <d v="1899-12-30T00:00:00"/>
    <x v="3"/>
    <x v="0"/>
    <x v="1"/>
  </r>
  <r>
    <s v="Summit County CBCF"/>
    <x v="13"/>
    <x v="9"/>
    <x v="1"/>
    <x v="1"/>
    <n v="276305"/>
    <s v="Kellen Dorne"/>
    <s v="Lyra Blayne"/>
    <n v="0"/>
    <n v="0"/>
    <n v="0"/>
    <d v="1899-12-30T00:00:00"/>
    <x v="3"/>
    <x v="0"/>
    <x v="1"/>
  </r>
  <r>
    <s v="Terrence Mann Residential Center"/>
    <x v="13"/>
    <x v="11"/>
    <x v="2"/>
    <x v="3"/>
    <n v="817251"/>
    <s v="Sarina Myles"/>
    <s v="Bren Wren"/>
    <n v="78"/>
    <n v="16"/>
    <n v="1"/>
    <d v="1899-12-30T00:00:00"/>
    <x v="3"/>
    <x v="0"/>
    <x v="1"/>
  </r>
  <r>
    <s v="The McDonnell Center"/>
    <x v="13"/>
    <x v="11"/>
    <x v="2"/>
    <x v="1"/>
    <n v="412455"/>
    <s v="Thane Calder"/>
    <s v="Nora Graye"/>
    <n v="0"/>
    <n v="0"/>
    <n v="0"/>
    <d v="1899-12-30T00:00:00"/>
    <x v="3"/>
    <x v="0"/>
    <x v="1"/>
  </r>
  <r>
    <s v="Akron Community Alternative Sentencing Center"/>
    <x v="14"/>
    <x v="9"/>
    <x v="1"/>
    <x v="0"/>
    <n v="869216"/>
    <s v="Elira Quinn"/>
    <s v="Nyra Rael"/>
    <n v="33"/>
    <n v="21"/>
    <n v="0"/>
    <d v="1899-12-30T00:00:00"/>
    <x v="3"/>
    <x v="0"/>
    <x v="1"/>
  </r>
  <r>
    <s v="Cliff Skeen CBCF"/>
    <x v="14"/>
    <x v="9"/>
    <x v="1"/>
    <x v="1"/>
    <n v="354475"/>
    <s v="Jarek Stone"/>
    <s v="Kellen Sable"/>
    <n v="0"/>
    <n v="0"/>
    <n v="0"/>
    <d v="1899-12-30T00:00:00"/>
    <x v="3"/>
    <x v="0"/>
    <x v="1"/>
  </r>
  <r>
    <s v="Cliff Skeen CBCF"/>
    <x v="14"/>
    <x v="8"/>
    <x v="3"/>
    <x v="0"/>
    <n v="934332"/>
    <s v="Liora Wren"/>
    <s v="Tessa Marrek"/>
    <n v="47"/>
    <n v="15"/>
    <n v="0"/>
    <d v="1899-12-30T00:00:00"/>
    <x v="3"/>
    <x v="0"/>
    <x v="1"/>
  </r>
  <r>
    <s v="Fannie Lewis Community Corrections and Treatment Center"/>
    <x v="14"/>
    <x v="0"/>
    <x v="0"/>
    <x v="0"/>
    <n v="689643"/>
    <s v="Damon Hales"/>
    <s v="Kael Thorne"/>
    <n v="139"/>
    <n v="15"/>
    <n v="0"/>
    <d v="1899-12-30T00:00:00"/>
    <x v="3"/>
    <x v="0"/>
    <x v="1"/>
  </r>
  <r>
    <s v="Fannie Lewis Community Corrections and Treatment Center"/>
    <x v="14"/>
    <x v="0"/>
    <x v="0"/>
    <x v="0"/>
    <n v="831319"/>
    <s v="Tessa Korrin"/>
    <s v="Isla Fenwick"/>
    <n v="64"/>
    <n v="17"/>
    <n v="0"/>
    <d v="1899-12-30T00:00:00"/>
    <x v="3"/>
    <x v="0"/>
    <x v="1"/>
  </r>
  <r>
    <s v="Fannie Lewis Community Corrections and Treatment Center"/>
    <x v="14"/>
    <x v="11"/>
    <x v="2"/>
    <x v="0"/>
    <n v="333535"/>
    <s v="Rowan Velt"/>
    <s v="Draven Voss"/>
    <n v="131"/>
    <n v="22"/>
    <n v="0"/>
    <d v="1899-12-30T00:00:00"/>
    <x v="3"/>
    <x v="0"/>
    <x v="1"/>
  </r>
  <r>
    <s v="Fannie Lewis Community Corrections and Treatment Center"/>
    <x v="14"/>
    <x v="6"/>
    <x v="1"/>
    <x v="0"/>
    <n v="436549"/>
    <s v="Nyra Solen"/>
    <s v="Selene Crowe"/>
    <n v="99"/>
    <n v="57"/>
    <n v="0"/>
    <d v="1899-12-30T00:00:00"/>
    <x v="3"/>
    <x v="0"/>
    <x v="1"/>
  </r>
  <r>
    <s v="Fannie Lewis Community Corrections and Treatment Center"/>
    <x v="14"/>
    <x v="0"/>
    <x v="0"/>
    <x v="0"/>
    <n v="551188"/>
    <s v="Alden Trask"/>
    <s v="Lucan Storm"/>
    <n v="82"/>
    <n v="49"/>
    <n v="0"/>
    <d v="1899-12-30T00:00:00"/>
    <x v="3"/>
    <x v="0"/>
    <x v="1"/>
  </r>
  <r>
    <s v="Fannie Lewis Community Corrections and Treatment Center"/>
    <x v="14"/>
    <x v="4"/>
    <x v="2"/>
    <x v="0"/>
    <n v="529840"/>
    <s v="Mira Voss"/>
    <s v="Ayla Torrin"/>
    <n v="123"/>
    <n v="57"/>
    <n v="0"/>
    <d v="1899-12-30T00:00:00"/>
    <x v="3"/>
    <x v="0"/>
    <x v="1"/>
  </r>
  <r>
    <s v="Fannie Lewis Community Corrections and Treatment Center"/>
    <x v="14"/>
    <x v="4"/>
    <x v="2"/>
    <x v="0"/>
    <n v="705239"/>
    <s v="Kellen Dorne"/>
    <s v="Ronan Dusk"/>
    <n v="159"/>
    <n v="50"/>
    <n v="0"/>
    <d v="1899-12-30T00:00:00"/>
    <x v="3"/>
    <x v="0"/>
    <x v="1"/>
  </r>
  <r>
    <s v="Fannie Lewis Community Corrections and Treatment Center"/>
    <x v="14"/>
    <x v="8"/>
    <x v="3"/>
    <x v="0"/>
    <n v="346272"/>
    <s v="Sarina Myles"/>
    <s v="Mina Locke"/>
    <n v="38"/>
    <n v="18"/>
    <n v="0"/>
    <d v="1899-12-30T00:00:00"/>
    <x v="3"/>
    <x v="0"/>
    <x v="1"/>
  </r>
  <r>
    <s v="Fannie Lewis Community Corrections and Treatment Center"/>
    <x v="14"/>
    <x v="4"/>
    <x v="2"/>
    <x v="0"/>
    <n v="630803"/>
    <s v="Thane Calder"/>
    <s v="Zane Myles"/>
    <n v="44"/>
    <n v="29"/>
    <n v="0"/>
    <d v="1899-12-30T00:00:00"/>
    <x v="3"/>
    <x v="0"/>
    <x v="1"/>
  </r>
  <r>
    <s v="Fannie Lewis Community Corrections and Treatment Center"/>
    <x v="14"/>
    <x v="1"/>
    <x v="0"/>
    <x v="0"/>
    <n v="255036"/>
    <s v="Elira Quinn"/>
    <s v="Eira Calder"/>
    <n v="40"/>
    <n v="21"/>
    <n v="0"/>
    <d v="1899-12-30T00:00:00"/>
    <x v="3"/>
    <x v="0"/>
    <x v="1"/>
  </r>
  <r>
    <s v="Fannie Lewis Community Corrections and Treatment Center"/>
    <x v="14"/>
    <x v="0"/>
    <x v="0"/>
    <x v="0"/>
    <n v="172754"/>
    <s v="Jarek Stone"/>
    <s v="Talon Rowe"/>
    <n v="36"/>
    <n v="26"/>
    <n v="0"/>
    <d v="1899-12-30T00:00:00"/>
    <x v="3"/>
    <x v="0"/>
    <x v="1"/>
  </r>
  <r>
    <s v="Oriana House Reserve Center"/>
    <x v="14"/>
    <x v="6"/>
    <x v="1"/>
    <x v="0"/>
    <n v="598885"/>
    <s v="Liora Wren"/>
    <s v="Silas Vale"/>
    <n v="96"/>
    <n v="19"/>
    <n v="0"/>
    <d v="1899-12-30T00:00:00"/>
    <x v="3"/>
    <x v="0"/>
    <x v="1"/>
  </r>
  <r>
    <s v="Oriana House Reserve Center"/>
    <x v="14"/>
    <x v="11"/>
    <x v="2"/>
    <x v="0"/>
    <n v="452148"/>
    <s v="Damon Hales"/>
    <s v="Vera Korrin"/>
    <n v="141"/>
    <n v="19"/>
    <n v="0"/>
    <d v="1899-12-30T00:00:00"/>
    <x v="3"/>
    <x v="0"/>
    <x v="1"/>
  </r>
  <r>
    <s v="Residential Institutional Probation"/>
    <x v="14"/>
    <x v="9"/>
    <x v="1"/>
    <x v="1"/>
    <n v="252175"/>
    <s v="Tessa Korrin"/>
    <s v="Corin Nash"/>
    <n v="3"/>
    <n v="0"/>
    <n v="0"/>
    <d v="1899-12-30T00:00:00"/>
    <x v="3"/>
    <x v="0"/>
    <x v="1"/>
  </r>
  <r>
    <s v="Residential Institutional Probation"/>
    <x v="14"/>
    <x v="9"/>
    <x v="1"/>
    <x v="0"/>
    <n v="965158"/>
    <s v="Rowan Velt"/>
    <s v="Lyra Blayne"/>
    <n v="50"/>
    <n v="15"/>
    <n v="0"/>
    <d v="1899-12-30T00:00:00"/>
    <x v="3"/>
    <x v="0"/>
    <x v="1"/>
  </r>
  <r>
    <s v="Residential Institutional Probation"/>
    <x v="14"/>
    <x v="2"/>
    <x v="1"/>
    <x v="2"/>
    <n v="972751"/>
    <s v="Nyra Solen"/>
    <s v="Bren Wren"/>
    <n v="7"/>
    <n v="0"/>
    <n v="0"/>
    <d v="1899-12-30T00:00:00"/>
    <x v="3"/>
    <x v="0"/>
    <x v="1"/>
  </r>
  <r>
    <s v="Special Housing Adjustment Residential Program"/>
    <x v="14"/>
    <x v="8"/>
    <x v="3"/>
    <x v="1"/>
    <n v="188010"/>
    <s v="Alden Trask"/>
    <s v="Nora Graye"/>
    <n v="0"/>
    <n v="0"/>
    <n v="0"/>
    <d v="1899-12-30T00:00:00"/>
    <x v="3"/>
    <x v="0"/>
    <x v="1"/>
  </r>
  <r>
    <s v="Summit County CBCF"/>
    <x v="14"/>
    <x v="7"/>
    <x v="2"/>
    <x v="1"/>
    <n v="924516"/>
    <s v="Mira Voss"/>
    <s v="Nyra Rael"/>
    <n v="0"/>
    <n v="0"/>
    <n v="0"/>
    <d v="1899-12-30T00:00:00"/>
    <x v="3"/>
    <x v="0"/>
    <x v="1"/>
  </r>
  <r>
    <s v="Summit County CBCF"/>
    <x v="14"/>
    <x v="9"/>
    <x v="1"/>
    <x v="0"/>
    <n v="948775"/>
    <s v="Kellen Dorne"/>
    <s v="Kellen Sable"/>
    <n v="34"/>
    <n v="15"/>
    <n v="0"/>
    <d v="1899-12-30T00:00:00"/>
    <x v="3"/>
    <x v="0"/>
    <x v="1"/>
  </r>
  <r>
    <s v="Terrence Mann Residential Center"/>
    <x v="14"/>
    <x v="3"/>
    <x v="2"/>
    <x v="1"/>
    <n v="943841"/>
    <s v="Sarina Myles"/>
    <s v="Tessa Marrek"/>
    <n v="0"/>
    <n v="0"/>
    <n v="0"/>
    <d v="1899-12-30T00:00:00"/>
    <x v="3"/>
    <x v="0"/>
    <x v="1"/>
  </r>
  <r>
    <s v="Terrence Mann Residential Center"/>
    <x v="14"/>
    <x v="3"/>
    <x v="2"/>
    <x v="0"/>
    <n v="165510"/>
    <s v="Thane Calder"/>
    <s v="Kael Thorne"/>
    <n v="259"/>
    <n v="27"/>
    <n v="0"/>
    <d v="1899-12-30T00:00:00"/>
    <x v="3"/>
    <x v="0"/>
    <x v="1"/>
  </r>
  <r>
    <s v="The McDonnell Center"/>
    <x v="14"/>
    <x v="2"/>
    <x v="1"/>
    <x v="1"/>
    <n v="458107"/>
    <s v="Elira Quinn"/>
    <s v="Isla Fenwick"/>
    <n v="0"/>
    <n v="0"/>
    <n v="0"/>
    <d v="1899-12-30T00:00:00"/>
    <x v="3"/>
    <x v="0"/>
    <x v="1"/>
  </r>
  <r>
    <s v="The McDonnell Center"/>
    <x v="14"/>
    <x v="10"/>
    <x v="1"/>
    <x v="1"/>
    <n v="361056"/>
    <s v="Jarek Stone"/>
    <s v="Draven Voss"/>
    <n v="0"/>
    <n v="0"/>
    <n v="0"/>
    <d v="1899-12-30T00:00:00"/>
    <x v="3"/>
    <x v="0"/>
    <x v="1"/>
  </r>
  <r>
    <s v="The McDonnell Center"/>
    <x v="14"/>
    <x v="3"/>
    <x v="2"/>
    <x v="1"/>
    <n v="688657"/>
    <s v="Liora Wren"/>
    <s v="Selene Crowe"/>
    <n v="0"/>
    <n v="0"/>
    <n v="0"/>
    <d v="1899-12-30T00:00:00"/>
    <x v="3"/>
    <x v="0"/>
    <x v="1"/>
  </r>
  <r>
    <s v="Akron Community Alternative Sentencing Center"/>
    <x v="15"/>
    <x v="1"/>
    <x v="0"/>
    <x v="0"/>
    <n v="447054"/>
    <s v="Damon Hales"/>
    <s v="Lucan Storm"/>
    <n v="32"/>
    <n v="15"/>
    <n v="0"/>
    <d v="1899-12-30T00:00:00"/>
    <x v="4"/>
    <x v="0"/>
    <x v="1"/>
  </r>
  <r>
    <s v="Akron Community Alternative Sentencing Center"/>
    <x v="15"/>
    <x v="0"/>
    <x v="0"/>
    <x v="0"/>
    <n v="260039"/>
    <s v="Tessa Korrin"/>
    <s v="Ayla Torrin"/>
    <n v="46"/>
    <n v="15"/>
    <n v="0"/>
    <d v="1899-12-30T00:00:00"/>
    <x v="4"/>
    <x v="0"/>
    <x v="1"/>
  </r>
  <r>
    <s v="CROSSWAEH CBCF - Female"/>
    <x v="15"/>
    <x v="5"/>
    <x v="1"/>
    <x v="1"/>
    <n v="173692"/>
    <s v="Rowan Velt"/>
    <s v="Ronan Dusk"/>
    <n v="0"/>
    <n v="0"/>
    <n v="0"/>
    <d v="1899-12-30T00:00:00"/>
    <x v="4"/>
    <x v="0"/>
    <x v="1"/>
  </r>
  <r>
    <s v="CROSSWAEH CBCF - Female"/>
    <x v="15"/>
    <x v="1"/>
    <x v="0"/>
    <x v="1"/>
    <n v="421562"/>
    <s v="Nyra Solen"/>
    <s v="Mina Locke"/>
    <n v="0"/>
    <n v="0"/>
    <n v="0"/>
    <d v="1899-12-30T00:00:00"/>
    <x v="4"/>
    <x v="0"/>
    <x v="1"/>
  </r>
  <r>
    <s v="CROSSWAEH CBCF - Male"/>
    <x v="15"/>
    <x v="1"/>
    <x v="0"/>
    <x v="1"/>
    <n v="339140"/>
    <s v="Alden Trask"/>
    <s v="Zane Myles"/>
    <n v="0"/>
    <n v="0"/>
    <n v="0"/>
    <d v="1899-12-30T00:00:00"/>
    <x v="4"/>
    <x v="0"/>
    <x v="1"/>
  </r>
  <r>
    <s v="CROSSWAEH CBCF - Male"/>
    <x v="15"/>
    <x v="1"/>
    <x v="0"/>
    <x v="1"/>
    <n v="803496"/>
    <s v="Mira Voss"/>
    <s v="Eira Calder"/>
    <n v="0"/>
    <n v="0"/>
    <n v="0"/>
    <d v="1899-12-30T00:00:00"/>
    <x v="4"/>
    <x v="0"/>
    <x v="1"/>
  </r>
  <r>
    <s v="Fannie Lewis Community Corrections and Treatment Center"/>
    <x v="15"/>
    <x v="6"/>
    <x v="1"/>
    <x v="0"/>
    <n v="457252"/>
    <s v="Kellen Dorne"/>
    <s v="Talon Rowe"/>
    <n v="32"/>
    <n v="20"/>
    <n v="0"/>
    <d v="1899-12-30T00:00:00"/>
    <x v="4"/>
    <x v="0"/>
    <x v="1"/>
  </r>
  <r>
    <s v="Fannie Lewis Community Corrections and Treatment Center"/>
    <x v="15"/>
    <x v="7"/>
    <x v="2"/>
    <x v="0"/>
    <n v="860603"/>
    <s v="Sarina Myles"/>
    <s v="Silas Vale"/>
    <n v="48"/>
    <n v="20"/>
    <n v="0"/>
    <d v="1899-12-30T00:00:00"/>
    <x v="4"/>
    <x v="0"/>
    <x v="1"/>
  </r>
  <r>
    <s v="Fannie Lewis Community Corrections and Treatment Center"/>
    <x v="15"/>
    <x v="7"/>
    <x v="2"/>
    <x v="0"/>
    <n v="363276"/>
    <s v="Thane Calder"/>
    <s v="Vera Korrin"/>
    <n v="116"/>
    <n v="15"/>
    <n v="0"/>
    <d v="1899-12-30T00:00:00"/>
    <x v="4"/>
    <x v="0"/>
    <x v="1"/>
  </r>
  <r>
    <s v="Fannie Lewis Community Corrections and Treatment Center"/>
    <x v="15"/>
    <x v="4"/>
    <x v="2"/>
    <x v="0"/>
    <n v="193920"/>
    <s v="Elira Quinn"/>
    <s v="Corin Nash"/>
    <n v="235"/>
    <n v="19"/>
    <n v="0"/>
    <d v="1899-12-30T00:00:00"/>
    <x v="4"/>
    <x v="0"/>
    <x v="1"/>
  </r>
  <r>
    <s v="Fannie Lewis Community Corrections and Treatment Center"/>
    <x v="15"/>
    <x v="7"/>
    <x v="2"/>
    <x v="0"/>
    <n v="792780"/>
    <s v="Jarek Stone"/>
    <s v="Lyra Blayne"/>
    <n v="116"/>
    <n v="50"/>
    <n v="0"/>
    <d v="1899-12-30T00:00:00"/>
    <x v="4"/>
    <x v="0"/>
    <x v="1"/>
  </r>
  <r>
    <s v="Fannie Lewis Community Corrections and Treatment Center"/>
    <x v="15"/>
    <x v="0"/>
    <x v="0"/>
    <x v="0"/>
    <n v="508118"/>
    <s v="Liora Wren"/>
    <s v="Bren Wren"/>
    <n v="92"/>
    <n v="50"/>
    <n v="0"/>
    <d v="1899-12-30T00:00:00"/>
    <x v="4"/>
    <x v="0"/>
    <x v="1"/>
  </r>
  <r>
    <s v="Fannie Lewis Community Corrections and Treatment Center"/>
    <x v="15"/>
    <x v="0"/>
    <x v="0"/>
    <x v="0"/>
    <n v="337286"/>
    <s v="Damon Hales"/>
    <s v="Nora Graye"/>
    <n v="152"/>
    <n v="43"/>
    <n v="0"/>
    <d v="1899-12-30T00:00:00"/>
    <x v="4"/>
    <x v="0"/>
    <x v="1"/>
  </r>
  <r>
    <s v="Fannie Lewis Community Corrections and Treatment Center"/>
    <x v="15"/>
    <x v="11"/>
    <x v="2"/>
    <x v="0"/>
    <n v="736205"/>
    <s v="Tessa Korrin"/>
    <s v="Nyra Rael"/>
    <n v="93"/>
    <n v="26"/>
    <n v="0"/>
    <d v="1899-12-30T00:00:00"/>
    <x v="4"/>
    <x v="0"/>
    <x v="1"/>
  </r>
  <r>
    <s v="Fannie Lewis Community Corrections and Treatment Center"/>
    <x v="15"/>
    <x v="7"/>
    <x v="2"/>
    <x v="0"/>
    <n v="742921"/>
    <s v="Rowan Velt"/>
    <s v="Kellen Sable"/>
    <n v="75"/>
    <n v="42"/>
    <n v="0"/>
    <d v="1899-12-30T00:00:00"/>
    <x v="4"/>
    <x v="0"/>
    <x v="1"/>
  </r>
  <r>
    <s v="Fannie Lewis Community Corrections and Treatment Center"/>
    <x v="15"/>
    <x v="3"/>
    <x v="2"/>
    <x v="0"/>
    <n v="717513"/>
    <s v="Nyra Solen"/>
    <s v="Tessa Marrek"/>
    <n v="29"/>
    <n v="19"/>
    <n v="0"/>
    <d v="1899-12-30T00:00:00"/>
    <x v="4"/>
    <x v="0"/>
    <x v="1"/>
  </r>
  <r>
    <s v="Fannie Lewis Community Corrections and Treatment Center"/>
    <x v="15"/>
    <x v="9"/>
    <x v="1"/>
    <x v="0"/>
    <n v="927482"/>
    <s v="Alden Trask"/>
    <s v="Kael Thorne"/>
    <n v="46"/>
    <n v="39"/>
    <n v="0"/>
    <d v="1899-12-30T00:00:00"/>
    <x v="4"/>
    <x v="0"/>
    <x v="1"/>
  </r>
  <r>
    <s v="Fannie Lewis Community Corrections and Treatment Center"/>
    <x v="15"/>
    <x v="5"/>
    <x v="1"/>
    <x v="0"/>
    <n v="664367"/>
    <s v="Mira Voss"/>
    <s v="Isla Fenwick"/>
    <n v="37"/>
    <n v="22"/>
    <n v="0"/>
    <d v="1899-12-30T00:00:00"/>
    <x v="4"/>
    <x v="0"/>
    <x v="1"/>
  </r>
  <r>
    <s v="Fannie Lewis Community Corrections and Treatment Center"/>
    <x v="15"/>
    <x v="0"/>
    <x v="0"/>
    <x v="0"/>
    <n v="760541"/>
    <s v="Kellen Dorne"/>
    <s v="Draven Voss"/>
    <n v="169"/>
    <n v="15"/>
    <n v="0"/>
    <d v="1899-12-30T00:00:00"/>
    <x v="4"/>
    <x v="0"/>
    <x v="1"/>
  </r>
  <r>
    <s v="Fannie Lewis Community Corrections and Treatment Center"/>
    <x v="15"/>
    <x v="5"/>
    <x v="1"/>
    <x v="0"/>
    <n v="332567"/>
    <s v="Sarina Myles"/>
    <s v="Selene Crowe"/>
    <n v="95"/>
    <n v="45"/>
    <n v="0"/>
    <d v="1899-12-30T00:00:00"/>
    <x v="4"/>
    <x v="0"/>
    <x v="1"/>
  </r>
  <r>
    <s v="Fannie Lewis Community Corrections and Treatment Center"/>
    <x v="15"/>
    <x v="10"/>
    <x v="1"/>
    <x v="0"/>
    <n v="309418"/>
    <s v="Thane Calder"/>
    <s v="Lucan Storm"/>
    <n v="137"/>
    <n v="26"/>
    <n v="0"/>
    <d v="1899-12-30T00:00:00"/>
    <x v="4"/>
    <x v="0"/>
    <x v="1"/>
  </r>
  <r>
    <s v="Fannie Lewis Community Corrections and Treatment Center"/>
    <x v="15"/>
    <x v="8"/>
    <x v="3"/>
    <x v="0"/>
    <n v="222428"/>
    <s v="Elira Quinn"/>
    <s v="Ayla Torrin"/>
    <n v="124"/>
    <n v="15"/>
    <n v="0"/>
    <d v="1899-12-30T00:00:00"/>
    <x v="4"/>
    <x v="0"/>
    <x v="1"/>
  </r>
  <r>
    <s v="Fannie Lewis Community Corrections and Treatment Center"/>
    <x v="15"/>
    <x v="5"/>
    <x v="1"/>
    <x v="0"/>
    <n v="142310"/>
    <s v="Jarek Stone"/>
    <s v="Ronan Dusk"/>
    <n v="148"/>
    <n v="15"/>
    <n v="0"/>
    <d v="1899-12-30T00:00:00"/>
    <x v="4"/>
    <x v="0"/>
    <x v="1"/>
  </r>
  <r>
    <s v="Fannie Lewis Community Corrections and Treatment Center"/>
    <x v="15"/>
    <x v="10"/>
    <x v="1"/>
    <x v="0"/>
    <n v="607036"/>
    <s v="Liora Wren"/>
    <s v="Mina Locke"/>
    <n v="126"/>
    <n v="18"/>
    <n v="0"/>
    <d v="1899-12-30T00:00:00"/>
    <x v="4"/>
    <x v="0"/>
    <x v="1"/>
  </r>
  <r>
    <s v="Fannie Lewis Community Corrections and Treatment Center"/>
    <x v="15"/>
    <x v="10"/>
    <x v="1"/>
    <x v="2"/>
    <n v="564738"/>
    <s v="Damon Hales"/>
    <s v="Zane Myles"/>
    <n v="4"/>
    <n v="0"/>
    <n v="0"/>
    <d v="1899-12-30T00:00:00"/>
    <x v="4"/>
    <x v="0"/>
    <x v="1"/>
  </r>
  <r>
    <s v="Oriana House Reserve Center"/>
    <x v="15"/>
    <x v="4"/>
    <x v="2"/>
    <x v="3"/>
    <n v="112353"/>
    <s v="Tessa Korrin"/>
    <s v="Eira Calder"/>
    <n v="64"/>
    <n v="15"/>
    <n v="4"/>
    <d v="1899-12-30T00:00:00"/>
    <x v="4"/>
    <x v="0"/>
    <x v="1"/>
  </r>
  <r>
    <s v="Oriana House Reserve Center"/>
    <x v="15"/>
    <x v="4"/>
    <x v="2"/>
    <x v="1"/>
    <n v="907625"/>
    <s v="Rowan Velt"/>
    <s v="Talon Rowe"/>
    <n v="2"/>
    <n v="0"/>
    <n v="0"/>
    <d v="1899-12-30T00:00:00"/>
    <x v="4"/>
    <x v="0"/>
    <x v="1"/>
  </r>
  <r>
    <s v="Oriana House Reserve Center"/>
    <x v="15"/>
    <x v="2"/>
    <x v="1"/>
    <x v="0"/>
    <n v="258351"/>
    <s v="Nyra Solen"/>
    <s v="Silas Vale"/>
    <n v="183"/>
    <n v="15"/>
    <n v="0"/>
    <d v="1899-12-30T00:00:00"/>
    <x v="4"/>
    <x v="0"/>
    <x v="1"/>
  </r>
  <r>
    <s v="Oriana House Reserve Center"/>
    <x v="15"/>
    <x v="11"/>
    <x v="2"/>
    <x v="0"/>
    <n v="791329"/>
    <s v="Alden Trask"/>
    <s v="Vera Korrin"/>
    <n v="92"/>
    <n v="15"/>
    <n v="0"/>
    <d v="1899-12-30T00:00:00"/>
    <x v="4"/>
    <x v="0"/>
    <x v="1"/>
  </r>
  <r>
    <s v="Oriana House Reserve Center"/>
    <x v="15"/>
    <x v="8"/>
    <x v="3"/>
    <x v="0"/>
    <n v="761113"/>
    <s v="Mira Voss"/>
    <s v="Corin Nash"/>
    <n v="125"/>
    <n v="26"/>
    <n v="0"/>
    <d v="1899-12-30T00:00:00"/>
    <x v="4"/>
    <x v="0"/>
    <x v="1"/>
  </r>
  <r>
    <s v="Oriana House Reserve Center"/>
    <x v="15"/>
    <x v="8"/>
    <x v="3"/>
    <x v="0"/>
    <n v="641985"/>
    <s v="Kellen Dorne"/>
    <s v="Lyra Blayne"/>
    <n v="22"/>
    <n v="15"/>
    <n v="0"/>
    <d v="1899-12-30T00:00:00"/>
    <x v="4"/>
    <x v="0"/>
    <x v="1"/>
  </r>
  <r>
    <s v="Residential Correctional Center"/>
    <x v="15"/>
    <x v="0"/>
    <x v="0"/>
    <x v="1"/>
    <n v="314318"/>
    <s v="Sarina Myles"/>
    <s v="Bren Wren"/>
    <n v="0"/>
    <n v="0"/>
    <n v="0"/>
    <d v="1899-12-30T00:00:00"/>
    <x v="4"/>
    <x v="0"/>
    <x v="1"/>
  </r>
  <r>
    <s v="Residential Correctional Center"/>
    <x v="15"/>
    <x v="3"/>
    <x v="2"/>
    <x v="0"/>
    <n v="727973"/>
    <s v="Thane Calder"/>
    <s v="Nora Graye"/>
    <n v="47"/>
    <n v="18"/>
    <n v="0"/>
    <d v="1899-12-30T00:00:00"/>
    <x v="4"/>
    <x v="0"/>
    <x v="1"/>
  </r>
  <r>
    <s v="Residential Correctional Center"/>
    <x v="15"/>
    <x v="1"/>
    <x v="0"/>
    <x v="0"/>
    <n v="196988"/>
    <s v="Elira Quinn"/>
    <s v="Nyra Rael"/>
    <n v="57"/>
    <n v="15"/>
    <n v="0"/>
    <d v="1899-12-30T00:00:00"/>
    <x v="4"/>
    <x v="0"/>
    <x v="1"/>
  </r>
  <r>
    <s v="Residential Correctional Center"/>
    <x v="15"/>
    <x v="10"/>
    <x v="1"/>
    <x v="0"/>
    <n v="914598"/>
    <s v="Jarek Stone"/>
    <s v="Kellen Sable"/>
    <n v="140"/>
    <n v="15"/>
    <n v="0"/>
    <d v="1899-12-30T00:00:00"/>
    <x v="4"/>
    <x v="0"/>
    <x v="1"/>
  </r>
  <r>
    <s v="Residential Correctional Center"/>
    <x v="15"/>
    <x v="5"/>
    <x v="1"/>
    <x v="0"/>
    <n v="797009"/>
    <s v="Liora Wren"/>
    <s v="Tessa Marrek"/>
    <n v="175"/>
    <n v="21"/>
    <n v="0"/>
    <d v="1899-12-30T00:00:00"/>
    <x v="4"/>
    <x v="0"/>
    <x v="1"/>
  </r>
  <r>
    <s v="Residential Correctional Center"/>
    <x v="15"/>
    <x v="8"/>
    <x v="3"/>
    <x v="0"/>
    <n v="394368"/>
    <s v="Damon Hales"/>
    <s v="Kael Thorne"/>
    <n v="42"/>
    <n v="15"/>
    <n v="0"/>
    <d v="1899-12-30T00:00:00"/>
    <x v="4"/>
    <x v="0"/>
    <x v="1"/>
  </r>
  <r>
    <s v="Residential Institutional Probation"/>
    <x v="15"/>
    <x v="0"/>
    <x v="0"/>
    <x v="1"/>
    <n v="402087"/>
    <s v="Tessa Korrin"/>
    <s v="Isla Fenwick"/>
    <n v="4"/>
    <n v="0"/>
    <n v="0"/>
    <d v="1899-12-30T00:00:00"/>
    <x v="4"/>
    <x v="0"/>
    <x v="1"/>
  </r>
  <r>
    <s v="Residential Institutional Probation"/>
    <x v="15"/>
    <x v="0"/>
    <x v="0"/>
    <x v="1"/>
    <n v="760848"/>
    <s v="Rowan Velt"/>
    <s v="Draven Voss"/>
    <n v="1"/>
    <n v="0"/>
    <n v="0"/>
    <d v="1899-12-30T00:00:00"/>
    <x v="4"/>
    <x v="0"/>
    <x v="1"/>
  </r>
  <r>
    <s v="Residential Institutional Probation"/>
    <x v="15"/>
    <x v="0"/>
    <x v="0"/>
    <x v="1"/>
    <n v="518876"/>
    <s v="Nyra Solen"/>
    <s v="Selene Crowe"/>
    <n v="0"/>
    <n v="0"/>
    <n v="0"/>
    <d v="1899-12-30T00:00:00"/>
    <x v="4"/>
    <x v="0"/>
    <x v="1"/>
  </r>
  <r>
    <s v="Residential Institutional Probation"/>
    <x v="15"/>
    <x v="4"/>
    <x v="2"/>
    <x v="1"/>
    <n v="607722"/>
    <s v="Alden Trask"/>
    <s v="Lucan Storm"/>
    <n v="4"/>
    <n v="0"/>
    <n v="0"/>
    <d v="1899-12-30T00:00:00"/>
    <x v="4"/>
    <x v="0"/>
    <x v="1"/>
  </r>
  <r>
    <s v="Residential Institutional Probation"/>
    <x v="15"/>
    <x v="2"/>
    <x v="1"/>
    <x v="1"/>
    <n v="668862"/>
    <s v="Mira Voss"/>
    <s v="Ayla Torrin"/>
    <n v="1"/>
    <n v="0"/>
    <n v="0"/>
    <d v="1899-12-30T00:00:00"/>
    <x v="4"/>
    <x v="0"/>
    <x v="1"/>
  </r>
  <r>
    <s v="Residential Institutional Probation"/>
    <x v="15"/>
    <x v="6"/>
    <x v="1"/>
    <x v="0"/>
    <n v="545580"/>
    <s v="Kellen Dorne"/>
    <s v="Ronan Dusk"/>
    <n v="22"/>
    <n v="15"/>
    <n v="0"/>
    <d v="1899-12-30T00:00:00"/>
    <x v="4"/>
    <x v="0"/>
    <x v="1"/>
  </r>
  <r>
    <s v="Residential Institutional Probation"/>
    <x v="15"/>
    <x v="6"/>
    <x v="1"/>
    <x v="2"/>
    <n v="208759"/>
    <s v="Sarina Myles"/>
    <s v="Mina Locke"/>
    <n v="4"/>
    <n v="0"/>
    <n v="0"/>
    <d v="1899-12-30T00:00:00"/>
    <x v="4"/>
    <x v="0"/>
    <x v="1"/>
  </r>
  <r>
    <s v="Residential Institutional Probation"/>
    <x v="15"/>
    <x v="4"/>
    <x v="2"/>
    <x v="2"/>
    <n v="547870"/>
    <s v="Thane Calder"/>
    <s v="Zane Myles"/>
    <n v="4"/>
    <n v="0"/>
    <n v="0"/>
    <d v="1899-12-30T00:00:00"/>
    <x v="4"/>
    <x v="0"/>
    <x v="1"/>
  </r>
  <r>
    <s v="Summit County CBCF"/>
    <x v="15"/>
    <x v="11"/>
    <x v="2"/>
    <x v="1"/>
    <n v="407345"/>
    <s v="Elira Quinn"/>
    <s v="Eira Calder"/>
    <n v="0"/>
    <n v="0"/>
    <n v="0"/>
    <d v="1899-12-30T00:00:00"/>
    <x v="4"/>
    <x v="0"/>
    <x v="1"/>
  </r>
  <r>
    <s v="Summit County CBCF"/>
    <x v="15"/>
    <x v="0"/>
    <x v="0"/>
    <x v="1"/>
    <n v="748833"/>
    <s v="Jarek Stone"/>
    <s v="Talon Rowe"/>
    <n v="4"/>
    <n v="0"/>
    <n v="0"/>
    <d v="1899-12-30T00:00:00"/>
    <x v="4"/>
    <x v="0"/>
    <x v="1"/>
  </r>
  <r>
    <s v="Terrence Mann Residential Center"/>
    <x v="15"/>
    <x v="2"/>
    <x v="1"/>
    <x v="0"/>
    <n v="193273"/>
    <s v="Liora Wren"/>
    <s v="Silas Vale"/>
    <n v="252"/>
    <n v="20"/>
    <n v="0"/>
    <d v="1899-12-30T00:00:00"/>
    <x v="4"/>
    <x v="0"/>
    <x v="1"/>
  </r>
  <r>
    <s v="The McDonnell Center"/>
    <x v="15"/>
    <x v="8"/>
    <x v="3"/>
    <x v="1"/>
    <n v="149905"/>
    <s v="Damon Hales"/>
    <s v="Vera Korrin"/>
    <n v="0"/>
    <n v="0"/>
    <n v="0"/>
    <d v="1899-12-30T00:00:00"/>
    <x v="4"/>
    <x v="0"/>
    <x v="1"/>
  </r>
  <r>
    <s v="The McDonnell Center"/>
    <x v="15"/>
    <x v="9"/>
    <x v="1"/>
    <x v="0"/>
    <n v="728813"/>
    <s v="Tessa Korrin"/>
    <s v="Corin Nash"/>
    <n v="113"/>
    <n v="15"/>
    <n v="0"/>
    <d v="1899-12-30T00:00:00"/>
    <x v="4"/>
    <x v="0"/>
    <x v="1"/>
  </r>
  <r>
    <s v="CROSSWAEH CBCF - Male"/>
    <x v="16"/>
    <x v="5"/>
    <x v="1"/>
    <x v="0"/>
    <n v="859196"/>
    <s v="Rowan Velt"/>
    <s v="Lyra Blayne"/>
    <n v="96"/>
    <n v="27"/>
    <n v="0"/>
    <d v="1899-12-30T00:00:00"/>
    <x v="4"/>
    <x v="0"/>
    <x v="1"/>
  </r>
  <r>
    <s v="Fannie Lewis Community Corrections and Treatment Center"/>
    <x v="16"/>
    <x v="1"/>
    <x v="0"/>
    <x v="1"/>
    <n v="553009"/>
    <s v="Nyra Solen"/>
    <s v="Bren Wren"/>
    <n v="0"/>
    <n v="0"/>
    <n v="0"/>
    <d v="1899-12-30T00:00:00"/>
    <x v="4"/>
    <x v="0"/>
    <x v="1"/>
  </r>
  <r>
    <s v="Fannie Lewis Community Corrections and Treatment Center"/>
    <x v="16"/>
    <x v="6"/>
    <x v="1"/>
    <x v="1"/>
    <n v="250256"/>
    <s v="Alden Trask"/>
    <s v="Nora Graye"/>
    <n v="0"/>
    <n v="0"/>
    <n v="0"/>
    <d v="1899-12-30T00:00:00"/>
    <x v="4"/>
    <x v="0"/>
    <x v="1"/>
  </r>
  <r>
    <s v="Fannie Lewis Community Corrections and Treatment Center"/>
    <x v="16"/>
    <x v="1"/>
    <x v="0"/>
    <x v="0"/>
    <n v="910607"/>
    <s v="Mira Voss"/>
    <s v="Nyra Rael"/>
    <n v="161"/>
    <n v="47"/>
    <n v="0"/>
    <d v="1899-12-30T00:00:00"/>
    <x v="4"/>
    <x v="0"/>
    <x v="1"/>
  </r>
  <r>
    <s v="Fannie Lewis Community Corrections and Treatment Center"/>
    <x v="16"/>
    <x v="8"/>
    <x v="3"/>
    <x v="0"/>
    <n v="151126"/>
    <s v="Kellen Dorne"/>
    <s v="Kellen Sable"/>
    <n v="39"/>
    <n v="32"/>
    <n v="0"/>
    <d v="1899-12-30T00:00:00"/>
    <x v="4"/>
    <x v="0"/>
    <x v="1"/>
  </r>
  <r>
    <s v="Fannie Lewis Community Corrections and Treatment Center"/>
    <x v="16"/>
    <x v="5"/>
    <x v="1"/>
    <x v="0"/>
    <n v="186947"/>
    <s v="Sarina Myles"/>
    <s v="Tessa Marrek"/>
    <n v="86"/>
    <n v="19"/>
    <n v="0"/>
    <d v="1899-12-30T00:00:00"/>
    <x v="4"/>
    <x v="0"/>
    <x v="1"/>
  </r>
  <r>
    <s v="Fannie Lewis Community Corrections and Treatment Center"/>
    <x v="16"/>
    <x v="9"/>
    <x v="1"/>
    <x v="0"/>
    <n v="394861"/>
    <s v="Thane Calder"/>
    <s v="Kael Thorne"/>
    <n v="109"/>
    <n v="43"/>
    <n v="0"/>
    <d v="1899-12-30T00:00:00"/>
    <x v="4"/>
    <x v="0"/>
    <x v="1"/>
  </r>
  <r>
    <s v="Fannie Lewis Community Corrections and Treatment Center"/>
    <x v="16"/>
    <x v="9"/>
    <x v="1"/>
    <x v="0"/>
    <n v="842282"/>
    <s v="Elira Quinn"/>
    <s v="Isla Fenwick"/>
    <n v="68"/>
    <n v="35"/>
    <n v="0"/>
    <d v="1899-12-30T00:00:00"/>
    <x v="4"/>
    <x v="0"/>
    <x v="1"/>
  </r>
  <r>
    <s v="Fannie Lewis Community Corrections and Treatment Center"/>
    <x v="16"/>
    <x v="9"/>
    <x v="1"/>
    <x v="0"/>
    <n v="268992"/>
    <s v="Jarek Stone"/>
    <s v="Draven Voss"/>
    <n v="145"/>
    <n v="36"/>
    <n v="0"/>
    <d v="1899-12-30T00:00:00"/>
    <x v="4"/>
    <x v="0"/>
    <x v="1"/>
  </r>
  <r>
    <s v="Fannie Lewis Community Corrections and Treatment Center"/>
    <x v="16"/>
    <x v="1"/>
    <x v="0"/>
    <x v="0"/>
    <n v="438568"/>
    <s v="Liora Wren"/>
    <s v="Selene Crowe"/>
    <n v="30"/>
    <n v="15"/>
    <n v="0"/>
    <d v="1899-12-30T00:00:00"/>
    <x v="4"/>
    <x v="0"/>
    <x v="1"/>
  </r>
  <r>
    <s v="Fannie Lewis Community Corrections and Treatment Center"/>
    <x v="16"/>
    <x v="3"/>
    <x v="2"/>
    <x v="0"/>
    <n v="307970"/>
    <s v="Damon Hales"/>
    <s v="Lucan Storm"/>
    <n v="85"/>
    <n v="43"/>
    <n v="0"/>
    <d v="1899-12-30T00:00:00"/>
    <x v="4"/>
    <x v="0"/>
    <x v="1"/>
  </r>
  <r>
    <s v="Fannie Lewis Community Corrections and Treatment Center"/>
    <x v="16"/>
    <x v="9"/>
    <x v="1"/>
    <x v="0"/>
    <n v="192953"/>
    <s v="Tessa Korrin"/>
    <s v="Ayla Torrin"/>
    <n v="130"/>
    <n v="19"/>
    <n v="0"/>
    <d v="1899-12-30T00:00:00"/>
    <x v="4"/>
    <x v="0"/>
    <x v="1"/>
  </r>
  <r>
    <s v="Fannie Lewis Community Corrections and Treatment Center"/>
    <x v="16"/>
    <x v="10"/>
    <x v="1"/>
    <x v="0"/>
    <n v="560435"/>
    <s v="Rowan Velt"/>
    <s v="Ronan Dusk"/>
    <n v="75"/>
    <n v="21"/>
    <n v="0"/>
    <d v="1899-12-30T00:00:00"/>
    <x v="4"/>
    <x v="0"/>
    <x v="1"/>
  </r>
  <r>
    <s v="Fannie Lewis Community Corrections and Treatment Center"/>
    <x v="16"/>
    <x v="5"/>
    <x v="1"/>
    <x v="0"/>
    <n v="749219"/>
    <s v="Nyra Solen"/>
    <s v="Mina Locke"/>
    <n v="88"/>
    <n v="38"/>
    <n v="0"/>
    <d v="1899-12-30T00:00:00"/>
    <x v="4"/>
    <x v="0"/>
    <x v="1"/>
  </r>
  <r>
    <s v="Oriana House Reserve Center"/>
    <x v="16"/>
    <x v="3"/>
    <x v="2"/>
    <x v="1"/>
    <n v="360530"/>
    <s v="Alden Trask"/>
    <s v="Zane Myles"/>
    <n v="4"/>
    <n v="0"/>
    <n v="0"/>
    <d v="1899-12-30T00:00:00"/>
    <x v="4"/>
    <x v="0"/>
    <x v="1"/>
  </r>
  <r>
    <s v="Oriana House Reserve Center"/>
    <x v="16"/>
    <x v="10"/>
    <x v="1"/>
    <x v="0"/>
    <n v="473198"/>
    <s v="Mira Voss"/>
    <s v="Eira Calder"/>
    <n v="118"/>
    <n v="19"/>
    <n v="0"/>
    <d v="1899-12-30T00:00:00"/>
    <x v="4"/>
    <x v="0"/>
    <x v="1"/>
  </r>
  <r>
    <s v="Residential Correctional Center"/>
    <x v="16"/>
    <x v="1"/>
    <x v="0"/>
    <x v="1"/>
    <n v="124750"/>
    <s v="Kellen Dorne"/>
    <s v="Talon Rowe"/>
    <n v="0"/>
    <n v="0"/>
    <n v="0"/>
    <d v="1899-12-30T00:00:00"/>
    <x v="4"/>
    <x v="0"/>
    <x v="1"/>
  </r>
  <r>
    <s v="Residential Institutional Probation"/>
    <x v="16"/>
    <x v="0"/>
    <x v="0"/>
    <x v="1"/>
    <n v="344483"/>
    <s v="Sarina Myles"/>
    <s v="Silas Vale"/>
    <n v="4"/>
    <n v="0"/>
    <n v="0"/>
    <d v="1899-12-30T00:00:00"/>
    <x v="4"/>
    <x v="0"/>
    <x v="1"/>
  </r>
  <r>
    <s v="Residential Institutional Probation"/>
    <x v="16"/>
    <x v="7"/>
    <x v="2"/>
    <x v="1"/>
    <n v="612328"/>
    <s v="Thane Calder"/>
    <s v="Vera Korrin"/>
    <n v="1"/>
    <n v="0"/>
    <n v="0"/>
    <d v="1899-12-30T00:00:00"/>
    <x v="4"/>
    <x v="0"/>
    <x v="1"/>
  </r>
  <r>
    <s v="Residential Institutional Probation"/>
    <x v="16"/>
    <x v="7"/>
    <x v="2"/>
    <x v="0"/>
    <n v="635819"/>
    <s v="Elira Quinn"/>
    <s v="Corin Nash"/>
    <n v="89"/>
    <n v="19"/>
    <n v="0"/>
    <d v="1899-12-30T00:00:00"/>
    <x v="4"/>
    <x v="0"/>
    <x v="1"/>
  </r>
  <r>
    <s v="CROSSWAEH CBCF - Male"/>
    <x v="17"/>
    <x v="5"/>
    <x v="1"/>
    <x v="0"/>
    <n v="122567"/>
    <s v="Jarek Stone"/>
    <s v="Lyra Blayne"/>
    <n v="89"/>
    <n v="20"/>
    <n v="0"/>
    <d v="1899-12-30T00:00:00"/>
    <x v="4"/>
    <x v="0"/>
    <x v="1"/>
  </r>
  <r>
    <s v="Cliff Skeen CBCF"/>
    <x v="17"/>
    <x v="6"/>
    <x v="1"/>
    <x v="1"/>
    <n v="990309"/>
    <s v="Liora Wren"/>
    <s v="Bren Wren"/>
    <n v="0"/>
    <n v="0"/>
    <n v="0"/>
    <d v="1899-12-30T00:00:00"/>
    <x v="4"/>
    <x v="0"/>
    <x v="1"/>
  </r>
  <r>
    <s v="Fannie Lewis Community Corrections and Treatment Center"/>
    <x v="17"/>
    <x v="2"/>
    <x v="1"/>
    <x v="1"/>
    <n v="147861"/>
    <s v="Damon Hales"/>
    <s v="Nora Graye"/>
    <n v="4"/>
    <n v="0"/>
    <n v="0"/>
    <d v="1899-12-30T00:00:00"/>
    <x v="4"/>
    <x v="0"/>
    <x v="1"/>
  </r>
  <r>
    <s v="Fannie Lewis Community Corrections and Treatment Center"/>
    <x v="17"/>
    <x v="7"/>
    <x v="2"/>
    <x v="0"/>
    <n v="492730"/>
    <s v="Tessa Korrin"/>
    <s v="Nyra Rael"/>
    <n v="61"/>
    <n v="15"/>
    <n v="0"/>
    <d v="1899-12-30T00:00:00"/>
    <x v="4"/>
    <x v="0"/>
    <x v="1"/>
  </r>
  <r>
    <s v="Fannie Lewis Community Corrections and Treatment Center"/>
    <x v="17"/>
    <x v="5"/>
    <x v="1"/>
    <x v="0"/>
    <n v="659228"/>
    <s v="Rowan Velt"/>
    <s v="Kellen Sable"/>
    <n v="153"/>
    <n v="15"/>
    <n v="0"/>
    <d v="1899-12-30T00:00:00"/>
    <x v="4"/>
    <x v="0"/>
    <x v="1"/>
  </r>
  <r>
    <s v="Fannie Lewis Community Corrections and Treatment Center"/>
    <x v="17"/>
    <x v="7"/>
    <x v="2"/>
    <x v="0"/>
    <n v="602835"/>
    <s v="Nyra Solen"/>
    <s v="Tessa Marrek"/>
    <n v="14"/>
    <n v="22"/>
    <n v="0"/>
    <d v="1899-12-30T00:00:00"/>
    <x v="4"/>
    <x v="0"/>
    <x v="1"/>
  </r>
  <r>
    <s v="Fannie Lewis Community Corrections and Treatment Center"/>
    <x v="17"/>
    <x v="0"/>
    <x v="0"/>
    <x v="0"/>
    <n v="179340"/>
    <s v="Alden Trask"/>
    <s v="Kael Thorne"/>
    <n v="78"/>
    <n v="36"/>
    <n v="0"/>
    <d v="1899-12-30T00:00:00"/>
    <x v="4"/>
    <x v="0"/>
    <x v="1"/>
  </r>
  <r>
    <s v="Fannie Lewis Community Corrections and Treatment Center"/>
    <x v="17"/>
    <x v="1"/>
    <x v="0"/>
    <x v="0"/>
    <n v="266106"/>
    <s v="Mira Voss"/>
    <s v="Isla Fenwick"/>
    <n v="61"/>
    <n v="28"/>
    <n v="0"/>
    <d v="1899-12-30T00:00:00"/>
    <x v="4"/>
    <x v="0"/>
    <x v="1"/>
  </r>
  <r>
    <s v="Fannie Lewis Community Corrections and Treatment Center"/>
    <x v="17"/>
    <x v="5"/>
    <x v="1"/>
    <x v="0"/>
    <n v="618932"/>
    <s v="Kellen Dorne"/>
    <s v="Draven Voss"/>
    <n v="32"/>
    <n v="25"/>
    <n v="0"/>
    <d v="1899-12-30T00:00:00"/>
    <x v="4"/>
    <x v="0"/>
    <x v="1"/>
  </r>
  <r>
    <s v="Fannie Lewis Community Corrections and Treatment Center"/>
    <x v="17"/>
    <x v="9"/>
    <x v="1"/>
    <x v="0"/>
    <n v="146192"/>
    <s v="Sarina Myles"/>
    <s v="Selene Crowe"/>
    <n v="43"/>
    <n v="18"/>
    <n v="0"/>
    <d v="1899-12-30T00:00:00"/>
    <x v="4"/>
    <x v="0"/>
    <x v="1"/>
  </r>
  <r>
    <s v="Fannie Lewis Community Corrections and Treatment Center"/>
    <x v="17"/>
    <x v="4"/>
    <x v="2"/>
    <x v="0"/>
    <n v="802204"/>
    <s v="Thane Calder"/>
    <s v="Lucan Storm"/>
    <n v="81"/>
    <n v="31"/>
    <n v="0"/>
    <d v="1899-12-30T00:00:00"/>
    <x v="4"/>
    <x v="0"/>
    <x v="1"/>
  </r>
  <r>
    <s v="Fannie Lewis Community Corrections and Treatment Center"/>
    <x v="17"/>
    <x v="9"/>
    <x v="1"/>
    <x v="0"/>
    <n v="995463"/>
    <s v="Elira Quinn"/>
    <s v="Ayla Torrin"/>
    <n v="102"/>
    <n v="36"/>
    <n v="0"/>
    <d v="1899-12-30T00:00:00"/>
    <x v="4"/>
    <x v="0"/>
    <x v="1"/>
  </r>
  <r>
    <s v="Fannie Lewis Community Corrections and Treatment Center"/>
    <x v="17"/>
    <x v="9"/>
    <x v="1"/>
    <x v="0"/>
    <n v="895932"/>
    <s v="Jarek Stone"/>
    <s v="Ronan Dusk"/>
    <n v="64"/>
    <n v="41"/>
    <n v="0"/>
    <d v="1899-12-30T00:00:00"/>
    <x v="4"/>
    <x v="0"/>
    <x v="1"/>
  </r>
  <r>
    <s v="Fannie Lewis Community Corrections and Treatment Center"/>
    <x v="17"/>
    <x v="0"/>
    <x v="0"/>
    <x v="0"/>
    <n v="810602"/>
    <s v="Liora Wren"/>
    <s v="Mina Locke"/>
    <n v="17"/>
    <n v="22"/>
    <n v="0"/>
    <d v="1899-12-30T00:00:00"/>
    <x v="4"/>
    <x v="0"/>
    <x v="1"/>
  </r>
  <r>
    <s v="Fannie Lewis Community Corrections and Treatment Center"/>
    <x v="17"/>
    <x v="1"/>
    <x v="0"/>
    <x v="0"/>
    <n v="646361"/>
    <s v="Damon Hales"/>
    <s v="Zane Myles"/>
    <n v="154"/>
    <n v="40"/>
    <n v="0"/>
    <d v="1899-12-30T00:00:00"/>
    <x v="4"/>
    <x v="0"/>
    <x v="1"/>
  </r>
  <r>
    <s v="Fannie Lewis Community Corrections and Treatment Center"/>
    <x v="17"/>
    <x v="0"/>
    <x v="0"/>
    <x v="0"/>
    <n v="872608"/>
    <s v="Tessa Korrin"/>
    <s v="Eira Calder"/>
    <n v="138"/>
    <n v="29"/>
    <n v="0"/>
    <d v="1899-12-30T00:00:00"/>
    <x v="4"/>
    <x v="0"/>
    <x v="1"/>
  </r>
  <r>
    <s v="Fannie Lewis Community Corrections and Treatment Center"/>
    <x v="17"/>
    <x v="11"/>
    <x v="2"/>
    <x v="0"/>
    <n v="573234"/>
    <s v="Rowan Velt"/>
    <s v="Talon Rowe"/>
    <n v="68"/>
    <n v="31"/>
    <n v="0"/>
    <d v="1899-12-30T00:00:00"/>
    <x v="4"/>
    <x v="0"/>
    <x v="1"/>
  </r>
  <r>
    <s v="Fannie Lewis Community Corrections and Treatment Center"/>
    <x v="17"/>
    <x v="3"/>
    <x v="2"/>
    <x v="0"/>
    <n v="328734"/>
    <s v="Nyra Solen"/>
    <s v="Silas Vale"/>
    <n v="126"/>
    <n v="29"/>
    <n v="0"/>
    <d v="1899-12-30T00:00:00"/>
    <x v="4"/>
    <x v="0"/>
    <x v="1"/>
  </r>
  <r>
    <s v="Oriana House Reserve Center"/>
    <x v="17"/>
    <x v="1"/>
    <x v="0"/>
    <x v="0"/>
    <n v="682128"/>
    <s v="Alden Trask"/>
    <s v="Vera Korrin"/>
    <n v="134"/>
    <n v="18"/>
    <n v="0"/>
    <d v="1899-12-30T00:00:00"/>
    <x v="4"/>
    <x v="0"/>
    <x v="1"/>
  </r>
  <r>
    <s v="Residential Correctional Center"/>
    <x v="17"/>
    <x v="5"/>
    <x v="1"/>
    <x v="1"/>
    <n v="423763"/>
    <s v="Mira Voss"/>
    <s v="Corin Nash"/>
    <n v="0"/>
    <n v="0"/>
    <n v="0"/>
    <d v="1899-12-30T00:00:00"/>
    <x v="4"/>
    <x v="0"/>
    <x v="1"/>
  </r>
  <r>
    <s v="Residential Correctional Center"/>
    <x v="17"/>
    <x v="0"/>
    <x v="0"/>
    <x v="2"/>
    <n v="228983"/>
    <s v="Kellen Dorne"/>
    <s v="Lyra Blayne"/>
    <n v="5"/>
    <n v="0"/>
    <n v="0"/>
    <d v="1899-12-30T00:00:00"/>
    <x v="4"/>
    <x v="0"/>
    <x v="1"/>
  </r>
  <r>
    <s v="Residential Institutional Probation"/>
    <x v="17"/>
    <x v="10"/>
    <x v="1"/>
    <x v="3"/>
    <n v="540646"/>
    <s v="Sarina Myles"/>
    <s v="Bren Wren"/>
    <n v="92"/>
    <n v="15"/>
    <n v="0"/>
    <d v="1899-12-30T00:00:00"/>
    <x v="4"/>
    <x v="0"/>
    <x v="1"/>
  </r>
  <r>
    <s v="Residential Institutional Probation"/>
    <x v="17"/>
    <x v="11"/>
    <x v="2"/>
    <x v="1"/>
    <n v="387162"/>
    <s v="Thane Calder"/>
    <s v="Nora Graye"/>
    <n v="1"/>
    <n v="0"/>
    <n v="0"/>
    <d v="1899-12-30T00:00:00"/>
    <x v="4"/>
    <x v="0"/>
    <x v="1"/>
  </r>
  <r>
    <s v="Residential Institutional Probation"/>
    <x v="17"/>
    <x v="4"/>
    <x v="2"/>
    <x v="1"/>
    <n v="412612"/>
    <s v="Elira Quinn"/>
    <s v="Nyra Rael"/>
    <n v="1"/>
    <n v="0"/>
    <n v="0"/>
    <d v="1899-12-30T00:00:00"/>
    <x v="4"/>
    <x v="0"/>
    <x v="1"/>
  </r>
  <r>
    <s v="Residential Institutional Probation"/>
    <x v="17"/>
    <x v="6"/>
    <x v="1"/>
    <x v="1"/>
    <n v="860434"/>
    <s v="Jarek Stone"/>
    <s v="Kellen Sable"/>
    <n v="1"/>
    <n v="0"/>
    <n v="0"/>
    <d v="1899-12-30T00:00:00"/>
    <x v="4"/>
    <x v="0"/>
    <x v="1"/>
  </r>
  <r>
    <s v="Residential Institutional Probation"/>
    <x v="17"/>
    <x v="11"/>
    <x v="2"/>
    <x v="1"/>
    <n v="849691"/>
    <s v="Liora Wren"/>
    <s v="Tessa Marrek"/>
    <n v="1"/>
    <n v="0"/>
    <n v="0"/>
    <d v="1899-12-30T00:00:00"/>
    <x v="4"/>
    <x v="0"/>
    <x v="1"/>
  </r>
  <r>
    <s v="Residential Institutional Probation"/>
    <x v="17"/>
    <x v="1"/>
    <x v="0"/>
    <x v="0"/>
    <n v="684861"/>
    <s v="Damon Hales"/>
    <s v="Kael Thorne"/>
    <n v="112"/>
    <n v="18"/>
    <n v="0"/>
    <d v="1899-12-30T00:00:00"/>
    <x v="4"/>
    <x v="0"/>
    <x v="1"/>
  </r>
  <r>
    <s v="Residential Institutional Probation"/>
    <x v="17"/>
    <x v="4"/>
    <x v="2"/>
    <x v="0"/>
    <n v="313012"/>
    <s v="Tessa Korrin"/>
    <s v="Isla Fenwick"/>
    <n v="54"/>
    <n v="19"/>
    <n v="0"/>
    <d v="1899-12-30T00:00:00"/>
    <x v="4"/>
    <x v="0"/>
    <x v="1"/>
  </r>
  <r>
    <s v="Special Housing Adjustment Residential Program"/>
    <x v="17"/>
    <x v="5"/>
    <x v="1"/>
    <x v="1"/>
    <n v="937213"/>
    <s v="Rowan Velt"/>
    <s v="Draven Voss"/>
    <n v="5"/>
    <n v="0"/>
    <n v="0"/>
    <d v="1899-12-30T00:00:00"/>
    <x v="4"/>
    <x v="0"/>
    <x v="1"/>
  </r>
  <r>
    <s v="Special Housing Adjustment Residential Program"/>
    <x v="17"/>
    <x v="1"/>
    <x v="0"/>
    <x v="1"/>
    <n v="475819"/>
    <s v="Nyra Solen"/>
    <s v="Selene Crowe"/>
    <n v="0"/>
    <n v="0"/>
    <n v="0"/>
    <d v="1899-12-30T00:00:00"/>
    <x v="4"/>
    <x v="0"/>
    <x v="1"/>
  </r>
  <r>
    <s v="Special Housing Adjustment Residential Program"/>
    <x v="17"/>
    <x v="7"/>
    <x v="2"/>
    <x v="0"/>
    <n v="608973"/>
    <s v="Alden Trask"/>
    <s v="Lucan Storm"/>
    <n v="104"/>
    <n v="15"/>
    <n v="0"/>
    <d v="1899-12-30T00:00:00"/>
    <x v="4"/>
    <x v="0"/>
    <x v="1"/>
  </r>
  <r>
    <s v="The McDonnell Center"/>
    <x v="17"/>
    <x v="4"/>
    <x v="2"/>
    <x v="1"/>
    <n v="193739"/>
    <s v="Mira Voss"/>
    <s v="Ayla Torrin"/>
    <n v="0"/>
    <n v="0"/>
    <n v="0"/>
    <d v="1899-12-30T00:00:00"/>
    <x v="4"/>
    <x v="0"/>
    <x v="1"/>
  </r>
  <r>
    <s v="The McDonnell Center"/>
    <x v="17"/>
    <x v="9"/>
    <x v="1"/>
    <x v="1"/>
    <n v="966871"/>
    <s v="Kellen Dorne"/>
    <s v="Ronan Dusk"/>
    <n v="0"/>
    <n v="0"/>
    <n v="0"/>
    <d v="1899-12-30T00:00:00"/>
    <x v="4"/>
    <x v="0"/>
    <x v="1"/>
  </r>
  <r>
    <s v="Fannie Lewis Community Corrections and Treatment Center"/>
    <x v="18"/>
    <x v="8"/>
    <x v="3"/>
    <x v="1"/>
    <n v="775801"/>
    <s v="Sarina Myles"/>
    <s v="Mina Locke"/>
    <n v="2"/>
    <n v="0"/>
    <n v="0"/>
    <d v="1899-12-30T00:00:00"/>
    <x v="4"/>
    <x v="0"/>
    <x v="1"/>
  </r>
  <r>
    <s v="Fannie Lewis Community Corrections and Treatment Center"/>
    <x v="18"/>
    <x v="7"/>
    <x v="2"/>
    <x v="1"/>
    <n v="144951"/>
    <s v="Thane Calder"/>
    <s v="Zane Myles"/>
    <n v="1"/>
    <n v="0"/>
    <n v="0"/>
    <d v="1899-12-30T00:00:00"/>
    <x v="4"/>
    <x v="0"/>
    <x v="1"/>
  </r>
  <r>
    <s v="Fannie Lewis Community Corrections and Treatment Center"/>
    <x v="18"/>
    <x v="7"/>
    <x v="2"/>
    <x v="0"/>
    <n v="670746"/>
    <s v="Elira Quinn"/>
    <s v="Eira Calder"/>
    <n v="111"/>
    <n v="22"/>
    <n v="0"/>
    <d v="1899-12-30T00:00:00"/>
    <x v="4"/>
    <x v="0"/>
    <x v="1"/>
  </r>
  <r>
    <s v="Fannie Lewis Community Corrections and Treatment Center"/>
    <x v="18"/>
    <x v="6"/>
    <x v="1"/>
    <x v="0"/>
    <n v="155166"/>
    <s v="Jarek Stone"/>
    <s v="Talon Rowe"/>
    <n v="27"/>
    <n v="27"/>
    <n v="0"/>
    <d v="1899-12-30T00:00:00"/>
    <x v="4"/>
    <x v="0"/>
    <x v="1"/>
  </r>
  <r>
    <s v="Fannie Lewis Community Corrections and Treatment Center"/>
    <x v="18"/>
    <x v="10"/>
    <x v="1"/>
    <x v="0"/>
    <n v="634837"/>
    <s v="Liora Wren"/>
    <s v="Silas Vale"/>
    <n v="52"/>
    <n v="15"/>
    <n v="0"/>
    <d v="1899-12-30T00:00:00"/>
    <x v="4"/>
    <x v="0"/>
    <x v="1"/>
  </r>
  <r>
    <s v="Fannie Lewis Community Corrections and Treatment Center"/>
    <x v="18"/>
    <x v="6"/>
    <x v="1"/>
    <x v="0"/>
    <n v="313964"/>
    <s v="Damon Hales"/>
    <s v="Vera Korrin"/>
    <n v="27"/>
    <n v="15"/>
    <n v="0"/>
    <d v="1899-12-30T00:00:00"/>
    <x v="4"/>
    <x v="0"/>
    <x v="1"/>
  </r>
  <r>
    <s v="Fannie Lewis Community Corrections and Treatment Center"/>
    <x v="18"/>
    <x v="11"/>
    <x v="2"/>
    <x v="0"/>
    <n v="697885"/>
    <s v="Tessa Korrin"/>
    <s v="Corin Nash"/>
    <n v="57"/>
    <n v="34"/>
    <n v="0"/>
    <d v="1899-12-30T00:00:00"/>
    <x v="4"/>
    <x v="0"/>
    <x v="1"/>
  </r>
  <r>
    <s v="Fannie Lewis Community Corrections and Treatment Center"/>
    <x v="18"/>
    <x v="4"/>
    <x v="2"/>
    <x v="0"/>
    <n v="784539"/>
    <s v="Rowan Velt"/>
    <s v="Lyra Blayne"/>
    <n v="95"/>
    <n v="29"/>
    <n v="0"/>
    <d v="1899-12-30T00:00:00"/>
    <x v="4"/>
    <x v="0"/>
    <x v="1"/>
  </r>
  <r>
    <s v="Fannie Lewis Community Corrections and Treatment Center"/>
    <x v="18"/>
    <x v="1"/>
    <x v="0"/>
    <x v="0"/>
    <n v="881257"/>
    <s v="Nyra Solen"/>
    <s v="Bren Wren"/>
    <n v="61"/>
    <n v="24"/>
    <n v="0"/>
    <d v="1899-12-30T00:00:00"/>
    <x v="4"/>
    <x v="0"/>
    <x v="1"/>
  </r>
  <r>
    <s v="Fannie Lewis Community Corrections and Treatment Center"/>
    <x v="18"/>
    <x v="4"/>
    <x v="2"/>
    <x v="0"/>
    <n v="448792"/>
    <s v="Alden Trask"/>
    <s v="Nora Graye"/>
    <n v="57"/>
    <n v="26"/>
    <n v="0"/>
    <d v="1899-12-30T00:00:00"/>
    <x v="4"/>
    <x v="0"/>
    <x v="1"/>
  </r>
  <r>
    <s v="Fannie Lewis Community Corrections and Treatment Center"/>
    <x v="18"/>
    <x v="2"/>
    <x v="1"/>
    <x v="0"/>
    <n v="913378"/>
    <s v="Mira Voss"/>
    <s v="Nyra Rael"/>
    <n v="54"/>
    <n v="21"/>
    <n v="0"/>
    <d v="1899-12-30T00:00:00"/>
    <x v="4"/>
    <x v="0"/>
    <x v="1"/>
  </r>
  <r>
    <s v="Fannie Lewis Community Corrections and Treatment Center"/>
    <x v="18"/>
    <x v="10"/>
    <x v="1"/>
    <x v="0"/>
    <n v="643450"/>
    <s v="Kellen Dorne"/>
    <s v="Kellen Sable"/>
    <n v="214"/>
    <n v="29"/>
    <n v="0"/>
    <d v="1899-12-30T00:00:00"/>
    <x v="4"/>
    <x v="0"/>
    <x v="1"/>
  </r>
  <r>
    <s v="Fannie Lewis Community Corrections and Treatment Center"/>
    <x v="18"/>
    <x v="6"/>
    <x v="1"/>
    <x v="0"/>
    <n v="383685"/>
    <s v="Sarina Myles"/>
    <s v="Tessa Marrek"/>
    <n v="71"/>
    <n v="29"/>
    <n v="0"/>
    <d v="1899-12-30T00:00:00"/>
    <x v="4"/>
    <x v="0"/>
    <x v="1"/>
  </r>
  <r>
    <s v="Fannie Lewis Community Corrections and Treatment Center"/>
    <x v="18"/>
    <x v="0"/>
    <x v="0"/>
    <x v="0"/>
    <n v="589282"/>
    <s v="Thane Calder"/>
    <s v="Kael Thorne"/>
    <n v="131"/>
    <n v="22"/>
    <n v="0"/>
    <d v="1899-12-30T00:00:00"/>
    <x v="4"/>
    <x v="0"/>
    <x v="1"/>
  </r>
  <r>
    <s v="Fannie Lewis Community Corrections and Treatment Center"/>
    <x v="18"/>
    <x v="11"/>
    <x v="2"/>
    <x v="0"/>
    <n v="417899"/>
    <s v="Elira Quinn"/>
    <s v="Isla Fenwick"/>
    <n v="147"/>
    <n v="33"/>
    <n v="0"/>
    <d v="1899-12-30T00:00:00"/>
    <x v="4"/>
    <x v="0"/>
    <x v="1"/>
  </r>
  <r>
    <s v="Fannie Lewis Community Corrections and Treatment Center"/>
    <x v="18"/>
    <x v="0"/>
    <x v="0"/>
    <x v="0"/>
    <n v="856303"/>
    <s v="Jarek Stone"/>
    <s v="Draven Voss"/>
    <n v="74"/>
    <n v="24"/>
    <n v="0"/>
    <d v="1899-12-30T00:00:00"/>
    <x v="4"/>
    <x v="0"/>
    <x v="1"/>
  </r>
  <r>
    <s v="Fannie Lewis Community Corrections and Treatment Center"/>
    <x v="18"/>
    <x v="7"/>
    <x v="2"/>
    <x v="0"/>
    <n v="912348"/>
    <s v="Liora Wren"/>
    <s v="Selene Crowe"/>
    <n v="127"/>
    <n v="15"/>
    <n v="0"/>
    <d v="1899-12-30T00:00:00"/>
    <x v="4"/>
    <x v="0"/>
    <x v="1"/>
  </r>
  <r>
    <s v="Fannie Lewis Community Corrections and Treatment Center"/>
    <x v="18"/>
    <x v="3"/>
    <x v="2"/>
    <x v="0"/>
    <n v="487862"/>
    <s v="Damon Hales"/>
    <s v="Lucan Storm"/>
    <n v="25"/>
    <n v="18"/>
    <n v="0"/>
    <d v="1899-12-30T00:00:00"/>
    <x v="4"/>
    <x v="0"/>
    <x v="1"/>
  </r>
  <r>
    <s v="Fannie Lewis Community Corrections and Treatment Center"/>
    <x v="18"/>
    <x v="10"/>
    <x v="1"/>
    <x v="0"/>
    <n v="848755"/>
    <s v="Tessa Korrin"/>
    <s v="Ayla Torrin"/>
    <n v="160"/>
    <n v="50"/>
    <n v="0"/>
    <d v="1899-12-30T00:00:00"/>
    <x v="4"/>
    <x v="0"/>
    <x v="1"/>
  </r>
  <r>
    <s v="Fannie Lewis Community Corrections and Treatment Center"/>
    <x v="18"/>
    <x v="8"/>
    <x v="3"/>
    <x v="0"/>
    <n v="890275"/>
    <s v="Rowan Velt"/>
    <s v="Ronan Dusk"/>
    <n v="119"/>
    <n v="22"/>
    <n v="0"/>
    <d v="1899-12-30T00:00:00"/>
    <x v="4"/>
    <x v="0"/>
    <x v="1"/>
  </r>
  <r>
    <s v="Fannie Lewis Community Corrections and Treatment Center"/>
    <x v="18"/>
    <x v="2"/>
    <x v="1"/>
    <x v="2"/>
    <n v="776870"/>
    <s v="Nyra Solen"/>
    <s v="Mina Locke"/>
    <n v="6"/>
    <n v="0"/>
    <n v="0"/>
    <d v="1899-12-30T00:00:00"/>
    <x v="4"/>
    <x v="0"/>
    <x v="1"/>
  </r>
  <r>
    <s v="Fannie Lewis Community Corrections and Treatment Center"/>
    <x v="18"/>
    <x v="4"/>
    <x v="2"/>
    <x v="2"/>
    <n v="158304"/>
    <s v="Alden Trask"/>
    <s v="Zane Myles"/>
    <n v="7"/>
    <n v="0"/>
    <n v="0"/>
    <d v="1899-12-30T00:00:00"/>
    <x v="4"/>
    <x v="0"/>
    <x v="1"/>
  </r>
  <r>
    <s v="Oriana House Reserve Center"/>
    <x v="18"/>
    <x v="11"/>
    <x v="2"/>
    <x v="1"/>
    <n v="129062"/>
    <s v="Mira Voss"/>
    <s v="Eira Calder"/>
    <n v="1"/>
    <n v="0"/>
    <n v="0"/>
    <d v="1899-12-30T00:00:00"/>
    <x v="4"/>
    <x v="0"/>
    <x v="1"/>
  </r>
  <r>
    <s v="Residential Correctional Center"/>
    <x v="18"/>
    <x v="8"/>
    <x v="3"/>
    <x v="0"/>
    <n v="684851"/>
    <s v="Kellen Dorne"/>
    <s v="Talon Rowe"/>
    <n v="35"/>
    <n v="15"/>
    <n v="0"/>
    <d v="1899-12-30T00:00:00"/>
    <x v="4"/>
    <x v="0"/>
    <x v="1"/>
  </r>
  <r>
    <s v="Residential Institutional Probation"/>
    <x v="18"/>
    <x v="4"/>
    <x v="2"/>
    <x v="1"/>
    <n v="152041"/>
    <s v="Sarina Myles"/>
    <s v="Silas Vale"/>
    <n v="1"/>
    <n v="0"/>
    <n v="0"/>
    <d v="1899-12-30T00:00:00"/>
    <x v="4"/>
    <x v="0"/>
    <x v="1"/>
  </r>
  <r>
    <s v="Residential Institutional Probation"/>
    <x v="18"/>
    <x v="4"/>
    <x v="2"/>
    <x v="1"/>
    <n v="718999"/>
    <s v="Thane Calder"/>
    <s v="Vera Korrin"/>
    <n v="1"/>
    <n v="0"/>
    <n v="0"/>
    <d v="1899-12-30T00:00:00"/>
    <x v="4"/>
    <x v="0"/>
    <x v="1"/>
  </r>
  <r>
    <s v="Residential Institutional Probation"/>
    <x v="18"/>
    <x v="4"/>
    <x v="2"/>
    <x v="1"/>
    <n v="584914"/>
    <s v="Elira Quinn"/>
    <s v="Corin Nash"/>
    <n v="0"/>
    <n v="0"/>
    <n v="0"/>
    <d v="1899-12-30T00:00:00"/>
    <x v="4"/>
    <x v="0"/>
    <x v="1"/>
  </r>
  <r>
    <s v="Residential Institutional Probation"/>
    <x v="18"/>
    <x v="0"/>
    <x v="0"/>
    <x v="1"/>
    <n v="826484"/>
    <s v="Jarek Stone"/>
    <s v="Lyra Blayne"/>
    <n v="2"/>
    <n v="0"/>
    <n v="0"/>
    <d v="1899-12-30T00:00:00"/>
    <x v="4"/>
    <x v="0"/>
    <x v="1"/>
  </r>
  <r>
    <s v="Residential Institutional Probation"/>
    <x v="18"/>
    <x v="5"/>
    <x v="1"/>
    <x v="1"/>
    <n v="346064"/>
    <s v="Liora Wren"/>
    <s v="Bren Wren"/>
    <n v="1"/>
    <n v="0"/>
    <n v="0"/>
    <d v="1899-12-30T00:00:00"/>
    <x v="4"/>
    <x v="0"/>
    <x v="1"/>
  </r>
  <r>
    <s v="Residential Institutional Probation"/>
    <x v="18"/>
    <x v="10"/>
    <x v="1"/>
    <x v="1"/>
    <n v="796903"/>
    <s v="Damon Hales"/>
    <s v="Nora Graye"/>
    <n v="1"/>
    <n v="0"/>
    <n v="0"/>
    <d v="1899-12-30T00:00:00"/>
    <x v="4"/>
    <x v="0"/>
    <x v="1"/>
  </r>
  <r>
    <s v="Residential Institutional Probation"/>
    <x v="18"/>
    <x v="10"/>
    <x v="1"/>
    <x v="0"/>
    <n v="570431"/>
    <s v="Tessa Korrin"/>
    <s v="Nyra Rael"/>
    <n v="29"/>
    <n v="15"/>
    <n v="0"/>
    <d v="1899-12-30T00:00:00"/>
    <x v="4"/>
    <x v="0"/>
    <x v="1"/>
  </r>
  <r>
    <s v="Summit County CBCF"/>
    <x v="18"/>
    <x v="8"/>
    <x v="3"/>
    <x v="1"/>
    <n v="900990"/>
    <s v="Rowan Velt"/>
    <s v="Kellen Sable"/>
    <n v="0"/>
    <n v="0"/>
    <n v="0"/>
    <d v="1899-12-30T00:00:00"/>
    <x v="4"/>
    <x v="0"/>
    <x v="1"/>
  </r>
  <r>
    <s v="Terrence Mann Residential Center"/>
    <x v="18"/>
    <x v="11"/>
    <x v="2"/>
    <x v="0"/>
    <n v="738812"/>
    <s v="Nyra Solen"/>
    <s v="Tessa Marrek"/>
    <n v="104"/>
    <n v="20"/>
    <n v="0"/>
    <d v="1899-12-30T00:00:00"/>
    <x v="4"/>
    <x v="0"/>
    <x v="1"/>
  </r>
  <r>
    <s v="The McDonnell Center"/>
    <x v="18"/>
    <x v="4"/>
    <x v="2"/>
    <x v="1"/>
    <n v="302057"/>
    <s v="Alden Trask"/>
    <s v="Kael Thorne"/>
    <n v="1"/>
    <n v="0"/>
    <n v="0"/>
    <d v="1899-12-30T00:00:00"/>
    <x v="4"/>
    <x v="0"/>
    <x v="1"/>
  </r>
  <r>
    <s v="The McDonnell Center"/>
    <x v="18"/>
    <x v="7"/>
    <x v="2"/>
    <x v="1"/>
    <n v="557586"/>
    <s v="Mira Voss"/>
    <s v="Isla Fenwick"/>
    <n v="1"/>
    <n v="0"/>
    <n v="0"/>
    <d v="1899-12-30T00:00:00"/>
    <x v="4"/>
    <x v="0"/>
    <x v="1"/>
  </r>
  <r>
    <s v="The McDonnell Center"/>
    <x v="18"/>
    <x v="8"/>
    <x v="3"/>
    <x v="0"/>
    <n v="871433"/>
    <s v="Kellen Dorne"/>
    <s v="Draven Voss"/>
    <n v="160"/>
    <n v="36"/>
    <n v="0"/>
    <d v="1899-12-30T00:00:00"/>
    <x v="4"/>
    <x v="0"/>
    <x v="1"/>
  </r>
  <r>
    <s v="Akron Community Alternative Sentencing Center"/>
    <x v="19"/>
    <x v="6"/>
    <x v="1"/>
    <x v="0"/>
    <n v="401822"/>
    <s v="Sarina Myles"/>
    <s v="Selene Crowe"/>
    <n v="70"/>
    <n v="15"/>
    <n v="0"/>
    <d v="1899-12-30T00:00:00"/>
    <x v="5"/>
    <x v="0"/>
    <x v="1"/>
  </r>
  <r>
    <s v="CROSSWAEH CBCF - Female"/>
    <x v="19"/>
    <x v="4"/>
    <x v="2"/>
    <x v="0"/>
    <n v="292566"/>
    <s v="Thane Calder"/>
    <s v="Lucan Storm"/>
    <n v="74"/>
    <n v="27"/>
    <n v="0"/>
    <d v="1899-12-30T00:00:00"/>
    <x v="5"/>
    <x v="0"/>
    <x v="1"/>
  </r>
  <r>
    <s v="Cliff Skeen CBCF"/>
    <x v="19"/>
    <x v="4"/>
    <x v="2"/>
    <x v="0"/>
    <n v="468680"/>
    <s v="Elira Quinn"/>
    <s v="Ayla Torrin"/>
    <n v="76"/>
    <n v="15"/>
    <n v="0"/>
    <d v="1899-12-30T00:00:00"/>
    <x v="5"/>
    <x v="0"/>
    <x v="1"/>
  </r>
  <r>
    <s v="Fannie Lewis Community Corrections and Treatment Center"/>
    <x v="19"/>
    <x v="10"/>
    <x v="1"/>
    <x v="3"/>
    <n v="973958"/>
    <s v="Jarek Stone"/>
    <s v="Ronan Dusk"/>
    <n v="50"/>
    <n v="19"/>
    <n v="11"/>
    <d v="1899-12-30T00:00:00"/>
    <x v="5"/>
    <x v="0"/>
    <x v="1"/>
  </r>
  <r>
    <s v="Fannie Lewis Community Corrections and Treatment Center"/>
    <x v="19"/>
    <x v="10"/>
    <x v="1"/>
    <x v="1"/>
    <n v="278101"/>
    <s v="Liora Wren"/>
    <s v="Mina Locke"/>
    <n v="0"/>
    <n v="0"/>
    <n v="0"/>
    <d v="1899-12-30T00:00:00"/>
    <x v="5"/>
    <x v="0"/>
    <x v="1"/>
  </r>
  <r>
    <s v="Fannie Lewis Community Corrections and Treatment Center"/>
    <x v="19"/>
    <x v="9"/>
    <x v="1"/>
    <x v="0"/>
    <n v="556322"/>
    <s v="Damon Hales"/>
    <s v="Zane Myles"/>
    <n v="104"/>
    <n v="15"/>
    <n v="0"/>
    <d v="1899-12-30T00:00:00"/>
    <x v="5"/>
    <x v="0"/>
    <x v="1"/>
  </r>
  <r>
    <s v="Fannie Lewis Community Corrections and Treatment Center"/>
    <x v="19"/>
    <x v="0"/>
    <x v="0"/>
    <x v="0"/>
    <n v="117056"/>
    <s v="Tessa Korrin"/>
    <s v="Eira Calder"/>
    <n v="131"/>
    <n v="41"/>
    <n v="0"/>
    <d v="1899-12-30T00:00:00"/>
    <x v="5"/>
    <x v="0"/>
    <x v="1"/>
  </r>
  <r>
    <s v="Fannie Lewis Community Corrections and Treatment Center"/>
    <x v="19"/>
    <x v="5"/>
    <x v="1"/>
    <x v="0"/>
    <n v="321848"/>
    <s v="Rowan Velt"/>
    <s v="Talon Rowe"/>
    <n v="88"/>
    <n v="22"/>
    <n v="0"/>
    <d v="1899-12-30T00:00:00"/>
    <x v="5"/>
    <x v="0"/>
    <x v="1"/>
  </r>
  <r>
    <s v="Fannie Lewis Community Corrections and Treatment Center"/>
    <x v="19"/>
    <x v="9"/>
    <x v="1"/>
    <x v="0"/>
    <n v="905858"/>
    <s v="Nyra Solen"/>
    <s v="Silas Vale"/>
    <n v="112"/>
    <n v="15"/>
    <n v="0"/>
    <d v="1899-12-30T00:00:00"/>
    <x v="5"/>
    <x v="0"/>
    <x v="1"/>
  </r>
  <r>
    <s v="Fannie Lewis Community Corrections and Treatment Center"/>
    <x v="19"/>
    <x v="6"/>
    <x v="1"/>
    <x v="0"/>
    <n v="828734"/>
    <s v="Alden Trask"/>
    <s v="Vera Korrin"/>
    <n v="20"/>
    <n v="20"/>
    <n v="0"/>
    <d v="1899-12-30T00:00:00"/>
    <x v="5"/>
    <x v="0"/>
    <x v="1"/>
  </r>
  <r>
    <s v="Fannie Lewis Community Corrections and Treatment Center"/>
    <x v="19"/>
    <x v="9"/>
    <x v="1"/>
    <x v="0"/>
    <n v="805772"/>
    <s v="Mira Voss"/>
    <s v="Corin Nash"/>
    <n v="147"/>
    <n v="15"/>
    <n v="0"/>
    <d v="1899-12-30T00:00:00"/>
    <x v="5"/>
    <x v="0"/>
    <x v="1"/>
  </r>
  <r>
    <s v="Fannie Lewis Community Corrections and Treatment Center"/>
    <x v="19"/>
    <x v="1"/>
    <x v="0"/>
    <x v="0"/>
    <n v="419439"/>
    <s v="Kellen Dorne"/>
    <s v="Lyra Blayne"/>
    <n v="50"/>
    <n v="27"/>
    <n v="0"/>
    <d v="1899-12-30T00:00:00"/>
    <x v="5"/>
    <x v="0"/>
    <x v="1"/>
  </r>
  <r>
    <s v="Fannie Lewis Community Corrections and Treatment Center"/>
    <x v="19"/>
    <x v="8"/>
    <x v="3"/>
    <x v="0"/>
    <n v="716053"/>
    <s v="Sarina Myles"/>
    <s v="Bren Wren"/>
    <n v="124"/>
    <n v="15"/>
    <n v="0"/>
    <d v="1899-12-30T00:00:00"/>
    <x v="5"/>
    <x v="0"/>
    <x v="1"/>
  </r>
  <r>
    <s v="Fannie Lewis Community Corrections and Treatment Center"/>
    <x v="19"/>
    <x v="7"/>
    <x v="2"/>
    <x v="0"/>
    <n v="813288"/>
    <s v="Thane Calder"/>
    <s v="Nora Graye"/>
    <n v="133"/>
    <n v="15"/>
    <n v="0"/>
    <d v="1899-12-30T00:00:00"/>
    <x v="5"/>
    <x v="0"/>
    <x v="1"/>
  </r>
  <r>
    <s v="Fannie Lewis Community Corrections and Treatment Center"/>
    <x v="19"/>
    <x v="6"/>
    <x v="1"/>
    <x v="0"/>
    <n v="173277"/>
    <s v="Elira Quinn"/>
    <s v="Nyra Rael"/>
    <n v="74"/>
    <n v="35"/>
    <n v="0"/>
    <d v="1899-12-30T00:00:00"/>
    <x v="5"/>
    <x v="0"/>
    <x v="1"/>
  </r>
  <r>
    <s v="Fannie Lewis Community Corrections and Treatment Center"/>
    <x v="19"/>
    <x v="7"/>
    <x v="2"/>
    <x v="0"/>
    <n v="790307"/>
    <s v="Jarek Stone"/>
    <s v="Kellen Sable"/>
    <n v="119"/>
    <n v="15"/>
    <n v="0"/>
    <d v="1899-12-30T00:00:00"/>
    <x v="5"/>
    <x v="0"/>
    <x v="1"/>
  </r>
  <r>
    <s v="Fannie Lewis Community Corrections and Treatment Center"/>
    <x v="19"/>
    <x v="9"/>
    <x v="1"/>
    <x v="0"/>
    <n v="419386"/>
    <s v="Liora Wren"/>
    <s v="Tessa Marrek"/>
    <n v="124"/>
    <n v="25"/>
    <n v="0"/>
    <d v="1899-12-30T00:00:00"/>
    <x v="5"/>
    <x v="0"/>
    <x v="1"/>
  </r>
  <r>
    <s v="Fannie Lewis Community Corrections and Treatment Center"/>
    <x v="19"/>
    <x v="4"/>
    <x v="2"/>
    <x v="0"/>
    <n v="750827"/>
    <s v="Damon Hales"/>
    <s v="Kael Thorne"/>
    <n v="148"/>
    <n v="21"/>
    <n v="0"/>
    <d v="1899-12-30T00:00:00"/>
    <x v="5"/>
    <x v="0"/>
    <x v="1"/>
  </r>
  <r>
    <s v="Fannie Lewis Community Corrections and Treatment Center"/>
    <x v="19"/>
    <x v="4"/>
    <x v="2"/>
    <x v="0"/>
    <n v="499965"/>
    <s v="Tessa Korrin"/>
    <s v="Isla Fenwick"/>
    <n v="207"/>
    <n v="15"/>
    <n v="0"/>
    <d v="1899-12-30T00:00:00"/>
    <x v="5"/>
    <x v="0"/>
    <x v="1"/>
  </r>
  <r>
    <s v="Fannie Lewis Community Corrections and Treatment Center"/>
    <x v="19"/>
    <x v="9"/>
    <x v="1"/>
    <x v="0"/>
    <n v="668738"/>
    <s v="Rowan Velt"/>
    <s v="Draven Voss"/>
    <n v="116"/>
    <n v="22"/>
    <n v="0"/>
    <d v="1899-12-30T00:00:00"/>
    <x v="5"/>
    <x v="0"/>
    <x v="1"/>
  </r>
  <r>
    <s v="Fannie Lewis Community Corrections and Treatment Center"/>
    <x v="19"/>
    <x v="8"/>
    <x v="3"/>
    <x v="0"/>
    <n v="234008"/>
    <s v="Nyra Solen"/>
    <s v="Selene Crowe"/>
    <n v="140"/>
    <n v="26"/>
    <n v="0"/>
    <d v="1899-12-30T00:00:00"/>
    <x v="5"/>
    <x v="0"/>
    <x v="1"/>
  </r>
  <r>
    <s v="Fannie Lewis Community Corrections and Treatment Center"/>
    <x v="19"/>
    <x v="9"/>
    <x v="1"/>
    <x v="0"/>
    <n v="597192"/>
    <s v="Alden Trask"/>
    <s v="Lucan Storm"/>
    <n v="67"/>
    <n v="17"/>
    <n v="0"/>
    <d v="1899-12-30T00:00:00"/>
    <x v="5"/>
    <x v="0"/>
    <x v="1"/>
  </r>
  <r>
    <s v="Fannie Lewis Community Corrections and Treatment Center"/>
    <x v="19"/>
    <x v="4"/>
    <x v="2"/>
    <x v="0"/>
    <n v="343817"/>
    <s v="Mira Voss"/>
    <s v="Ayla Torrin"/>
    <n v="43"/>
    <n v="22"/>
    <n v="0"/>
    <d v="1899-12-30T00:00:00"/>
    <x v="5"/>
    <x v="0"/>
    <x v="1"/>
  </r>
  <r>
    <s v="Fannie Lewis Community Corrections and Treatment Center"/>
    <x v="19"/>
    <x v="1"/>
    <x v="0"/>
    <x v="0"/>
    <n v="224303"/>
    <s v="Kellen Dorne"/>
    <s v="Ronan Dusk"/>
    <n v="207"/>
    <n v="22"/>
    <n v="0"/>
    <d v="1899-12-30T00:00:00"/>
    <x v="5"/>
    <x v="0"/>
    <x v="1"/>
  </r>
  <r>
    <s v="Fannie Lewis Community Corrections and Treatment Center"/>
    <x v="19"/>
    <x v="7"/>
    <x v="2"/>
    <x v="0"/>
    <n v="279514"/>
    <s v="Sarina Myles"/>
    <s v="Mina Locke"/>
    <n v="172"/>
    <n v="20"/>
    <n v="0"/>
    <d v="1899-12-30T00:00:00"/>
    <x v="5"/>
    <x v="0"/>
    <x v="1"/>
  </r>
  <r>
    <s v="Fannie Lewis Community Corrections and Treatment Center"/>
    <x v="19"/>
    <x v="7"/>
    <x v="2"/>
    <x v="0"/>
    <n v="598642"/>
    <s v="Thane Calder"/>
    <s v="Zane Myles"/>
    <n v="54"/>
    <n v="17"/>
    <n v="0"/>
    <d v="1899-12-30T00:00:00"/>
    <x v="5"/>
    <x v="0"/>
    <x v="1"/>
  </r>
  <r>
    <s v="Fannie Lewis Community Corrections and Treatment Center"/>
    <x v="19"/>
    <x v="6"/>
    <x v="1"/>
    <x v="0"/>
    <n v="914698"/>
    <s v="Elira Quinn"/>
    <s v="Eira Calder"/>
    <n v="109"/>
    <n v="28"/>
    <n v="0"/>
    <d v="1899-12-30T00:00:00"/>
    <x v="5"/>
    <x v="0"/>
    <x v="1"/>
  </r>
  <r>
    <s v="Fannie Lewis Community Corrections and Treatment Center"/>
    <x v="19"/>
    <x v="2"/>
    <x v="1"/>
    <x v="0"/>
    <n v="926349"/>
    <s v="Jarek Stone"/>
    <s v="Talon Rowe"/>
    <n v="54"/>
    <n v="43"/>
    <n v="0"/>
    <d v="1899-12-30T00:00:00"/>
    <x v="5"/>
    <x v="0"/>
    <x v="1"/>
  </r>
  <r>
    <s v="Fannie Lewis Community Corrections and Treatment Center"/>
    <x v="19"/>
    <x v="2"/>
    <x v="1"/>
    <x v="0"/>
    <n v="950505"/>
    <s v="Liora Wren"/>
    <s v="Silas Vale"/>
    <n v="153"/>
    <n v="43"/>
    <n v="0"/>
    <d v="1899-12-30T00:00:00"/>
    <x v="5"/>
    <x v="0"/>
    <x v="1"/>
  </r>
  <r>
    <s v="Fannie Lewis Community Corrections and Treatment Center"/>
    <x v="19"/>
    <x v="5"/>
    <x v="1"/>
    <x v="0"/>
    <n v="616170"/>
    <s v="Damon Hales"/>
    <s v="Vera Korrin"/>
    <n v="65"/>
    <n v="36"/>
    <n v="0"/>
    <d v="1899-12-30T00:00:00"/>
    <x v="5"/>
    <x v="0"/>
    <x v="1"/>
  </r>
  <r>
    <s v="Fannie Lewis Community Corrections and Treatment Center"/>
    <x v="19"/>
    <x v="7"/>
    <x v="2"/>
    <x v="0"/>
    <n v="965643"/>
    <s v="Tessa Korrin"/>
    <s v="Corin Nash"/>
    <n v="64"/>
    <n v="22"/>
    <n v="0"/>
    <d v="1899-12-30T00:00:00"/>
    <x v="5"/>
    <x v="0"/>
    <x v="1"/>
  </r>
  <r>
    <s v="Fannie Lewis Community Corrections and Treatment Center"/>
    <x v="19"/>
    <x v="4"/>
    <x v="2"/>
    <x v="2"/>
    <n v="339941"/>
    <s v="Rowan Velt"/>
    <s v="Lyra Blayne"/>
    <n v="4"/>
    <n v="0"/>
    <n v="0"/>
    <d v="1899-12-30T00:00:00"/>
    <x v="5"/>
    <x v="0"/>
    <x v="1"/>
  </r>
  <r>
    <s v="Oriana House Reserve Center"/>
    <x v="19"/>
    <x v="3"/>
    <x v="2"/>
    <x v="0"/>
    <n v="603208"/>
    <s v="Nyra Solen"/>
    <s v="Bren Wren"/>
    <n v="180"/>
    <n v="15"/>
    <n v="0"/>
    <d v="1899-12-30T00:00:00"/>
    <x v="5"/>
    <x v="0"/>
    <x v="1"/>
  </r>
  <r>
    <s v="Residential Correctional Center"/>
    <x v="19"/>
    <x v="3"/>
    <x v="2"/>
    <x v="1"/>
    <n v="358669"/>
    <s v="Alden Trask"/>
    <s v="Nora Graye"/>
    <n v="0"/>
    <n v="0"/>
    <n v="0"/>
    <d v="1899-12-30T00:00:00"/>
    <x v="5"/>
    <x v="0"/>
    <x v="1"/>
  </r>
  <r>
    <s v="Residential Institutional Probation"/>
    <x v="19"/>
    <x v="9"/>
    <x v="1"/>
    <x v="3"/>
    <n v="515430"/>
    <s v="Mira Voss"/>
    <s v="Nyra Rael"/>
    <n v="46"/>
    <n v="22"/>
    <n v="4"/>
    <d v="1899-12-30T00:00:00"/>
    <x v="5"/>
    <x v="0"/>
    <x v="1"/>
  </r>
  <r>
    <s v="Residential Institutional Probation"/>
    <x v="19"/>
    <x v="7"/>
    <x v="2"/>
    <x v="3"/>
    <n v="325908"/>
    <s v="Kellen Dorne"/>
    <s v="Kellen Sable"/>
    <n v="25"/>
    <n v="18"/>
    <n v="7"/>
    <d v="1899-12-30T00:00:00"/>
    <x v="5"/>
    <x v="0"/>
    <x v="1"/>
  </r>
  <r>
    <s v="Residential Institutional Probation"/>
    <x v="19"/>
    <x v="4"/>
    <x v="2"/>
    <x v="1"/>
    <n v="489170"/>
    <s v="Sarina Myles"/>
    <s v="Tessa Marrek"/>
    <n v="0"/>
    <n v="0"/>
    <n v="0"/>
    <d v="1899-12-30T00:00:00"/>
    <x v="5"/>
    <x v="0"/>
    <x v="1"/>
  </r>
  <r>
    <s v="Residential Institutional Probation"/>
    <x v="19"/>
    <x v="8"/>
    <x v="3"/>
    <x v="0"/>
    <n v="886288"/>
    <s v="Thane Calder"/>
    <s v="Kael Thorne"/>
    <n v="92"/>
    <n v="15"/>
    <n v="0"/>
    <d v="1899-12-30T00:00:00"/>
    <x v="5"/>
    <x v="0"/>
    <x v="1"/>
  </r>
  <r>
    <s v="Residential Institutional Probation"/>
    <x v="19"/>
    <x v="4"/>
    <x v="2"/>
    <x v="0"/>
    <n v="192085"/>
    <s v="Elira Quinn"/>
    <s v="Isla Fenwick"/>
    <n v="41"/>
    <n v="15"/>
    <n v="0"/>
    <d v="1899-12-30T00:00:00"/>
    <x v="5"/>
    <x v="0"/>
    <x v="1"/>
  </r>
  <r>
    <s v="Residential Institutional Probation"/>
    <x v="19"/>
    <x v="8"/>
    <x v="3"/>
    <x v="0"/>
    <n v="312252"/>
    <s v="Jarek Stone"/>
    <s v="Draven Voss"/>
    <n v="68"/>
    <n v="39"/>
    <n v="0"/>
    <d v="1899-12-30T00:00:00"/>
    <x v="5"/>
    <x v="0"/>
    <x v="1"/>
  </r>
  <r>
    <s v="Residential Institutional Probation"/>
    <x v="19"/>
    <x v="8"/>
    <x v="3"/>
    <x v="2"/>
    <n v="337398"/>
    <s v="Liora Wren"/>
    <s v="Selene Crowe"/>
    <n v="6"/>
    <n v="0"/>
    <n v="0"/>
    <d v="1899-12-30T00:00:00"/>
    <x v="5"/>
    <x v="0"/>
    <x v="1"/>
  </r>
  <r>
    <s v="Summit County CBCF"/>
    <x v="19"/>
    <x v="1"/>
    <x v="0"/>
    <x v="1"/>
    <n v="695383"/>
    <s v="Damon Hales"/>
    <s v="Lucan Storm"/>
    <n v="1"/>
    <n v="0"/>
    <n v="0"/>
    <d v="1899-12-30T00:00:00"/>
    <x v="5"/>
    <x v="0"/>
    <x v="1"/>
  </r>
  <r>
    <s v="Terrence Mann Residential Center"/>
    <x v="19"/>
    <x v="6"/>
    <x v="1"/>
    <x v="0"/>
    <n v="305904"/>
    <s v="Tessa Korrin"/>
    <s v="Ayla Torrin"/>
    <n v="88"/>
    <n v="19"/>
    <n v="0"/>
    <d v="1899-12-30T00:00:00"/>
    <x v="5"/>
    <x v="0"/>
    <x v="1"/>
  </r>
  <r>
    <s v="Akron Community Alternative Sentencing Center"/>
    <x v="20"/>
    <x v="11"/>
    <x v="2"/>
    <x v="0"/>
    <n v="866018"/>
    <s v="Rowan Velt"/>
    <s v="Ronan Dusk"/>
    <n v="47"/>
    <n v="19"/>
    <n v="0"/>
    <d v="1899-12-30T00:00:00"/>
    <x v="5"/>
    <x v="0"/>
    <x v="1"/>
  </r>
  <r>
    <s v="CROSSWAEH CBCF - Female"/>
    <x v="20"/>
    <x v="6"/>
    <x v="1"/>
    <x v="1"/>
    <n v="398999"/>
    <s v="Nyra Solen"/>
    <s v="Mina Locke"/>
    <n v="0"/>
    <n v="0"/>
    <n v="0"/>
    <d v="1899-12-30T00:00:00"/>
    <x v="5"/>
    <x v="0"/>
    <x v="1"/>
  </r>
  <r>
    <s v="CROSSWAEH CBCF - Female"/>
    <x v="20"/>
    <x v="7"/>
    <x v="2"/>
    <x v="0"/>
    <n v="820819"/>
    <s v="Alden Trask"/>
    <s v="Zane Myles"/>
    <n v="67"/>
    <n v="20"/>
    <n v="0"/>
    <d v="1899-12-30T00:00:00"/>
    <x v="5"/>
    <x v="0"/>
    <x v="1"/>
  </r>
  <r>
    <s v="Cliff Skeen CBCF"/>
    <x v="20"/>
    <x v="7"/>
    <x v="2"/>
    <x v="1"/>
    <n v="294959"/>
    <s v="Mira Voss"/>
    <s v="Eira Calder"/>
    <n v="4"/>
    <n v="0"/>
    <n v="0"/>
    <d v="1899-12-30T00:00:00"/>
    <x v="5"/>
    <x v="0"/>
    <x v="1"/>
  </r>
  <r>
    <s v="Cliff Skeen CBCF"/>
    <x v="20"/>
    <x v="5"/>
    <x v="1"/>
    <x v="1"/>
    <n v="467165"/>
    <s v="Kellen Dorne"/>
    <s v="Talon Rowe"/>
    <n v="1"/>
    <n v="0"/>
    <n v="0"/>
    <d v="1899-12-30T00:00:00"/>
    <x v="5"/>
    <x v="0"/>
    <x v="1"/>
  </r>
  <r>
    <s v="Cliff Skeen CBCF"/>
    <x v="20"/>
    <x v="9"/>
    <x v="1"/>
    <x v="1"/>
    <n v="371217"/>
    <s v="Sarina Myles"/>
    <s v="Silas Vale"/>
    <n v="0"/>
    <n v="0"/>
    <n v="0"/>
    <d v="1899-12-30T00:00:00"/>
    <x v="5"/>
    <x v="0"/>
    <x v="1"/>
  </r>
  <r>
    <s v="Fannie Lewis Community Corrections and Treatment Center"/>
    <x v="20"/>
    <x v="11"/>
    <x v="2"/>
    <x v="0"/>
    <n v="701036"/>
    <s v="Thane Calder"/>
    <s v="Vera Korrin"/>
    <n v="124"/>
    <n v="15"/>
    <n v="0"/>
    <d v="1899-12-30T00:00:00"/>
    <x v="5"/>
    <x v="0"/>
    <x v="1"/>
  </r>
  <r>
    <s v="Fannie Lewis Community Corrections and Treatment Center"/>
    <x v="20"/>
    <x v="1"/>
    <x v="0"/>
    <x v="0"/>
    <n v="554156"/>
    <s v="Elira Quinn"/>
    <s v="Corin Nash"/>
    <n v="182"/>
    <n v="15"/>
    <n v="0"/>
    <d v="1899-12-30T00:00:00"/>
    <x v="5"/>
    <x v="0"/>
    <x v="1"/>
  </r>
  <r>
    <s v="Fannie Lewis Community Corrections and Treatment Center"/>
    <x v="20"/>
    <x v="3"/>
    <x v="2"/>
    <x v="0"/>
    <n v="689652"/>
    <s v="Jarek Stone"/>
    <s v="Lyra Blayne"/>
    <n v="201"/>
    <n v="15"/>
    <n v="0"/>
    <d v="1899-12-30T00:00:00"/>
    <x v="5"/>
    <x v="0"/>
    <x v="1"/>
  </r>
  <r>
    <s v="Fannie Lewis Community Corrections and Treatment Center"/>
    <x v="20"/>
    <x v="10"/>
    <x v="1"/>
    <x v="0"/>
    <n v="396035"/>
    <s v="Liora Wren"/>
    <s v="Bren Wren"/>
    <n v="34"/>
    <n v="15"/>
    <n v="0"/>
    <d v="1899-12-30T00:00:00"/>
    <x v="5"/>
    <x v="0"/>
    <x v="1"/>
  </r>
  <r>
    <s v="Fannie Lewis Community Corrections and Treatment Center"/>
    <x v="20"/>
    <x v="7"/>
    <x v="2"/>
    <x v="0"/>
    <n v="288612"/>
    <s v="Damon Hales"/>
    <s v="Nora Graye"/>
    <n v="124"/>
    <n v="34"/>
    <n v="0"/>
    <d v="1899-12-30T00:00:00"/>
    <x v="5"/>
    <x v="0"/>
    <x v="1"/>
  </r>
  <r>
    <s v="Fannie Lewis Community Corrections and Treatment Center"/>
    <x v="20"/>
    <x v="4"/>
    <x v="2"/>
    <x v="0"/>
    <n v="965220"/>
    <s v="Tessa Korrin"/>
    <s v="Nyra Rael"/>
    <n v="43"/>
    <n v="20"/>
    <n v="0"/>
    <d v="1899-12-30T00:00:00"/>
    <x v="5"/>
    <x v="0"/>
    <x v="1"/>
  </r>
  <r>
    <s v="Fannie Lewis Community Corrections and Treatment Center"/>
    <x v="20"/>
    <x v="6"/>
    <x v="1"/>
    <x v="0"/>
    <n v="705213"/>
    <s v="Rowan Velt"/>
    <s v="Kellen Sable"/>
    <n v="81"/>
    <n v="15"/>
    <n v="0"/>
    <d v="1899-12-30T00:00:00"/>
    <x v="5"/>
    <x v="0"/>
    <x v="1"/>
  </r>
  <r>
    <s v="Fannie Lewis Community Corrections and Treatment Center"/>
    <x v="20"/>
    <x v="4"/>
    <x v="2"/>
    <x v="0"/>
    <n v="280686"/>
    <s v="Nyra Solen"/>
    <s v="Tessa Marrek"/>
    <n v="67"/>
    <n v="28"/>
    <n v="0"/>
    <d v="1899-12-30T00:00:00"/>
    <x v="5"/>
    <x v="0"/>
    <x v="1"/>
  </r>
  <r>
    <s v="Fannie Lewis Community Corrections and Treatment Center"/>
    <x v="20"/>
    <x v="3"/>
    <x v="2"/>
    <x v="0"/>
    <n v="886530"/>
    <s v="Alden Trask"/>
    <s v="Kael Thorne"/>
    <n v="126"/>
    <n v="15"/>
    <n v="0"/>
    <d v="1899-12-30T00:00:00"/>
    <x v="5"/>
    <x v="0"/>
    <x v="1"/>
  </r>
  <r>
    <s v="Fannie Lewis Community Corrections and Treatment Center"/>
    <x v="20"/>
    <x v="8"/>
    <x v="3"/>
    <x v="0"/>
    <n v="132286"/>
    <s v="Mira Voss"/>
    <s v="Isla Fenwick"/>
    <n v="109"/>
    <n v="15"/>
    <n v="0"/>
    <d v="1899-12-30T00:00:00"/>
    <x v="5"/>
    <x v="0"/>
    <x v="1"/>
  </r>
  <r>
    <s v="Fannie Lewis Community Corrections and Treatment Center"/>
    <x v="20"/>
    <x v="1"/>
    <x v="0"/>
    <x v="0"/>
    <n v="813171"/>
    <s v="Kellen Dorne"/>
    <s v="Draven Voss"/>
    <n v="117"/>
    <n v="18"/>
    <n v="0"/>
    <d v="1899-12-30T00:00:00"/>
    <x v="5"/>
    <x v="0"/>
    <x v="1"/>
  </r>
  <r>
    <s v="Fannie Lewis Community Corrections and Treatment Center"/>
    <x v="20"/>
    <x v="8"/>
    <x v="3"/>
    <x v="0"/>
    <n v="193660"/>
    <s v="Sarina Myles"/>
    <s v="Selene Crowe"/>
    <n v="58"/>
    <n v="29"/>
    <n v="0"/>
    <d v="1899-12-30T00:00:00"/>
    <x v="5"/>
    <x v="0"/>
    <x v="1"/>
  </r>
  <r>
    <s v="Fannie Lewis Community Corrections and Treatment Center"/>
    <x v="20"/>
    <x v="0"/>
    <x v="0"/>
    <x v="0"/>
    <n v="423864"/>
    <s v="Thane Calder"/>
    <s v="Lucan Storm"/>
    <n v="36"/>
    <n v="15"/>
    <n v="0"/>
    <d v="1899-12-30T00:00:00"/>
    <x v="5"/>
    <x v="0"/>
    <x v="1"/>
  </r>
  <r>
    <s v="Fannie Lewis Community Corrections and Treatment Center"/>
    <x v="20"/>
    <x v="11"/>
    <x v="2"/>
    <x v="0"/>
    <n v="902554"/>
    <s v="Elira Quinn"/>
    <s v="Ayla Torrin"/>
    <n v="57"/>
    <n v="15"/>
    <n v="0"/>
    <d v="1899-12-30T00:00:00"/>
    <x v="5"/>
    <x v="0"/>
    <x v="1"/>
  </r>
  <r>
    <s v="Fannie Lewis Community Corrections and Treatment Center"/>
    <x v="20"/>
    <x v="6"/>
    <x v="1"/>
    <x v="0"/>
    <n v="250798"/>
    <s v="Jarek Stone"/>
    <s v="Ronan Dusk"/>
    <n v="200"/>
    <n v="15"/>
    <n v="0"/>
    <d v="1899-12-30T00:00:00"/>
    <x v="5"/>
    <x v="0"/>
    <x v="1"/>
  </r>
  <r>
    <s v="Fannie Lewis Community Corrections and Treatment Center"/>
    <x v="20"/>
    <x v="1"/>
    <x v="0"/>
    <x v="0"/>
    <n v="546907"/>
    <s v="Liora Wren"/>
    <s v="Mina Locke"/>
    <n v="146"/>
    <n v="36"/>
    <n v="0"/>
    <d v="1899-12-30T00:00:00"/>
    <x v="5"/>
    <x v="0"/>
    <x v="1"/>
  </r>
  <r>
    <s v="Fannie Lewis Community Corrections and Treatment Center"/>
    <x v="20"/>
    <x v="7"/>
    <x v="2"/>
    <x v="0"/>
    <n v="908020"/>
    <s v="Damon Hales"/>
    <s v="Zane Myles"/>
    <n v="91"/>
    <n v="33"/>
    <n v="0"/>
    <d v="1899-12-30T00:00:00"/>
    <x v="5"/>
    <x v="0"/>
    <x v="1"/>
  </r>
  <r>
    <s v="Fannie Lewis Community Corrections and Treatment Center"/>
    <x v="20"/>
    <x v="11"/>
    <x v="2"/>
    <x v="0"/>
    <n v="288540"/>
    <s v="Tessa Korrin"/>
    <s v="Eira Calder"/>
    <n v="133"/>
    <n v="19"/>
    <n v="0"/>
    <d v="1899-12-30T00:00:00"/>
    <x v="5"/>
    <x v="0"/>
    <x v="1"/>
  </r>
  <r>
    <s v="Fannie Lewis Community Corrections and Treatment Center"/>
    <x v="20"/>
    <x v="8"/>
    <x v="3"/>
    <x v="0"/>
    <n v="226476"/>
    <s v="Rowan Velt"/>
    <s v="Talon Rowe"/>
    <n v="102"/>
    <n v="21"/>
    <n v="0"/>
    <d v="1899-12-30T00:00:00"/>
    <x v="5"/>
    <x v="0"/>
    <x v="1"/>
  </r>
  <r>
    <s v="Fannie Lewis Community Corrections and Treatment Center"/>
    <x v="20"/>
    <x v="6"/>
    <x v="1"/>
    <x v="0"/>
    <n v="890810"/>
    <s v="Nyra Solen"/>
    <s v="Silas Vale"/>
    <n v="47"/>
    <n v="36"/>
    <n v="0"/>
    <d v="1899-12-30T00:00:00"/>
    <x v="5"/>
    <x v="0"/>
    <x v="1"/>
  </r>
  <r>
    <s v="Fannie Lewis Community Corrections and Treatment Center"/>
    <x v="20"/>
    <x v="8"/>
    <x v="3"/>
    <x v="2"/>
    <n v="469396"/>
    <s v="Alden Trask"/>
    <s v="Vera Korrin"/>
    <n v="5"/>
    <n v="0"/>
    <n v="0"/>
    <d v="1899-12-30T00:00:00"/>
    <x v="5"/>
    <x v="0"/>
    <x v="1"/>
  </r>
  <r>
    <s v="Oriana House Reserve Center"/>
    <x v="20"/>
    <x v="1"/>
    <x v="0"/>
    <x v="3"/>
    <n v="960471"/>
    <s v="Mira Voss"/>
    <s v="Corin Nash"/>
    <n v="113"/>
    <n v="22"/>
    <n v="8"/>
    <d v="1899-12-30T00:00:00"/>
    <x v="5"/>
    <x v="0"/>
    <x v="1"/>
  </r>
  <r>
    <s v="Oriana House Reserve Center"/>
    <x v="20"/>
    <x v="6"/>
    <x v="1"/>
    <x v="1"/>
    <n v="515298"/>
    <s v="Kellen Dorne"/>
    <s v="Lyra Blayne"/>
    <n v="1"/>
    <n v="0"/>
    <n v="0"/>
    <d v="1899-12-30T00:00:00"/>
    <x v="5"/>
    <x v="0"/>
    <x v="1"/>
  </r>
  <r>
    <s v="Oriana House Reserve Center"/>
    <x v="20"/>
    <x v="4"/>
    <x v="2"/>
    <x v="1"/>
    <n v="198897"/>
    <s v="Sarina Myles"/>
    <s v="Bren Wren"/>
    <n v="1"/>
    <n v="0"/>
    <n v="0"/>
    <d v="1899-12-30T00:00:00"/>
    <x v="5"/>
    <x v="0"/>
    <x v="1"/>
  </r>
  <r>
    <s v="Oriana House Reserve Center"/>
    <x v="20"/>
    <x v="7"/>
    <x v="2"/>
    <x v="0"/>
    <n v="461554"/>
    <s v="Thane Calder"/>
    <s v="Nora Graye"/>
    <n v="131"/>
    <n v="21"/>
    <n v="0"/>
    <d v="1899-12-30T00:00:00"/>
    <x v="5"/>
    <x v="0"/>
    <x v="1"/>
  </r>
  <r>
    <s v="Oriana House Reserve Center"/>
    <x v="20"/>
    <x v="7"/>
    <x v="2"/>
    <x v="0"/>
    <n v="232516"/>
    <s v="Elira Quinn"/>
    <s v="Nyra Rael"/>
    <n v="33"/>
    <n v="15"/>
    <n v="0"/>
    <d v="1899-12-30T00:00:00"/>
    <x v="5"/>
    <x v="0"/>
    <x v="1"/>
  </r>
  <r>
    <s v="Residential Correctional Center"/>
    <x v="20"/>
    <x v="4"/>
    <x v="2"/>
    <x v="1"/>
    <n v="116470"/>
    <s v="Jarek Stone"/>
    <s v="Kellen Sable"/>
    <n v="0"/>
    <n v="0"/>
    <n v="0"/>
    <d v="1899-12-30T00:00:00"/>
    <x v="5"/>
    <x v="0"/>
    <x v="1"/>
  </r>
  <r>
    <s v="Residential Correctional Center"/>
    <x v="20"/>
    <x v="1"/>
    <x v="0"/>
    <x v="1"/>
    <n v="445064"/>
    <s v="Liora Wren"/>
    <s v="Tessa Marrek"/>
    <n v="0"/>
    <n v="0"/>
    <n v="0"/>
    <d v="1899-12-30T00:00:00"/>
    <x v="5"/>
    <x v="0"/>
    <x v="1"/>
  </r>
  <r>
    <s v="Residential Correctional Center"/>
    <x v="20"/>
    <x v="7"/>
    <x v="2"/>
    <x v="1"/>
    <n v="128185"/>
    <s v="Damon Hales"/>
    <s v="Kael Thorne"/>
    <n v="0"/>
    <n v="0"/>
    <n v="0"/>
    <d v="1899-12-30T00:00:00"/>
    <x v="5"/>
    <x v="0"/>
    <x v="1"/>
  </r>
  <r>
    <s v="Residential Correctional Center"/>
    <x v="20"/>
    <x v="5"/>
    <x v="1"/>
    <x v="1"/>
    <n v="983172"/>
    <s v="Tessa Korrin"/>
    <s v="Isla Fenwick"/>
    <n v="1"/>
    <n v="0"/>
    <n v="0"/>
    <d v="1899-12-30T00:00:00"/>
    <x v="5"/>
    <x v="0"/>
    <x v="1"/>
  </r>
  <r>
    <s v="Residential Institutional Probation"/>
    <x v="20"/>
    <x v="3"/>
    <x v="2"/>
    <x v="3"/>
    <n v="387922"/>
    <s v="Rowan Velt"/>
    <s v="Draven Voss"/>
    <n v="39"/>
    <n v="22"/>
    <n v="6"/>
    <d v="1899-12-30T00:00:00"/>
    <x v="5"/>
    <x v="0"/>
    <x v="1"/>
  </r>
  <r>
    <s v="Residential Institutional Probation"/>
    <x v="20"/>
    <x v="2"/>
    <x v="1"/>
    <x v="1"/>
    <n v="387865"/>
    <s v="Nyra Solen"/>
    <s v="Selene Crowe"/>
    <n v="1"/>
    <n v="0"/>
    <n v="0"/>
    <d v="1899-12-30T00:00:00"/>
    <x v="5"/>
    <x v="0"/>
    <x v="1"/>
  </r>
  <r>
    <s v="Residential Institutional Probation"/>
    <x v="20"/>
    <x v="2"/>
    <x v="1"/>
    <x v="1"/>
    <n v="608303"/>
    <s v="Alden Trask"/>
    <s v="Lucan Storm"/>
    <n v="4"/>
    <n v="0"/>
    <n v="0"/>
    <d v="1899-12-30T00:00:00"/>
    <x v="5"/>
    <x v="0"/>
    <x v="1"/>
  </r>
  <r>
    <s v="Residential Institutional Probation"/>
    <x v="20"/>
    <x v="9"/>
    <x v="1"/>
    <x v="0"/>
    <n v="373482"/>
    <s v="Mira Voss"/>
    <s v="Ayla Torrin"/>
    <n v="39"/>
    <n v="15"/>
    <n v="0"/>
    <d v="1899-12-30T00:00:00"/>
    <x v="5"/>
    <x v="0"/>
    <x v="1"/>
  </r>
  <r>
    <s v="Residential Institutional Probation"/>
    <x v="20"/>
    <x v="4"/>
    <x v="2"/>
    <x v="0"/>
    <n v="344446"/>
    <s v="Kellen Dorne"/>
    <s v="Ronan Dusk"/>
    <n v="91"/>
    <n v="21"/>
    <n v="0"/>
    <d v="1899-12-30T00:00:00"/>
    <x v="5"/>
    <x v="0"/>
    <x v="1"/>
  </r>
  <r>
    <s v="Residential Institutional Probation"/>
    <x v="20"/>
    <x v="0"/>
    <x v="0"/>
    <x v="0"/>
    <n v="554534"/>
    <s v="Sarina Myles"/>
    <s v="Mina Locke"/>
    <n v="61"/>
    <n v="32"/>
    <n v="0"/>
    <d v="1899-12-30T00:00:00"/>
    <x v="5"/>
    <x v="0"/>
    <x v="1"/>
  </r>
  <r>
    <s v="Residential Institutional Probation"/>
    <x v="20"/>
    <x v="0"/>
    <x v="0"/>
    <x v="2"/>
    <n v="923287"/>
    <s v="Thane Calder"/>
    <s v="Zane Myles"/>
    <n v="4"/>
    <n v="0"/>
    <n v="0"/>
    <d v="1899-12-30T00:00:00"/>
    <x v="5"/>
    <x v="0"/>
    <x v="1"/>
  </r>
  <r>
    <s v="Residential Institutional Probation"/>
    <x v="20"/>
    <x v="9"/>
    <x v="1"/>
    <x v="2"/>
    <n v="849156"/>
    <s v="Elira Quinn"/>
    <s v="Eira Calder"/>
    <n v="4"/>
    <n v="0"/>
    <n v="0"/>
    <d v="1899-12-30T00:00:00"/>
    <x v="5"/>
    <x v="0"/>
    <x v="1"/>
  </r>
  <r>
    <s v="Residential Institutional Probation"/>
    <x v="20"/>
    <x v="0"/>
    <x v="0"/>
    <x v="2"/>
    <n v="171547"/>
    <s v="Jarek Stone"/>
    <s v="Talon Rowe"/>
    <n v="6"/>
    <n v="0"/>
    <n v="0"/>
    <d v="1899-12-30T00:00:00"/>
    <x v="5"/>
    <x v="0"/>
    <x v="1"/>
  </r>
  <r>
    <s v="Residential Institutional Probation"/>
    <x v="20"/>
    <x v="1"/>
    <x v="0"/>
    <x v="2"/>
    <n v="536067"/>
    <s v="Liora Wren"/>
    <s v="Silas Vale"/>
    <n v="6"/>
    <n v="0"/>
    <n v="0"/>
    <d v="1899-12-30T00:00:00"/>
    <x v="5"/>
    <x v="0"/>
    <x v="1"/>
  </r>
  <r>
    <s v="Terrence Mann Residential Center"/>
    <x v="20"/>
    <x v="4"/>
    <x v="2"/>
    <x v="0"/>
    <n v="608908"/>
    <s v="Damon Hales"/>
    <s v="Vera Korrin"/>
    <n v="68"/>
    <n v="20"/>
    <n v="0"/>
    <d v="1899-12-30T00:00:00"/>
    <x v="5"/>
    <x v="0"/>
    <x v="1"/>
  </r>
  <r>
    <s v="Terrence Mann Residential Center"/>
    <x v="20"/>
    <x v="9"/>
    <x v="1"/>
    <x v="0"/>
    <n v="457935"/>
    <s v="Tessa Korrin"/>
    <s v="Corin Nash"/>
    <n v="141"/>
    <n v="15"/>
    <n v="0"/>
    <d v="1899-12-30T00:00:00"/>
    <x v="5"/>
    <x v="0"/>
    <x v="1"/>
  </r>
  <r>
    <s v="The McDonnell Center"/>
    <x v="20"/>
    <x v="4"/>
    <x v="2"/>
    <x v="1"/>
    <n v="511247"/>
    <s v="Rowan Velt"/>
    <s v="Lyra Blayne"/>
    <n v="0"/>
    <n v="0"/>
    <n v="0"/>
    <d v="1899-12-30T00:00:00"/>
    <x v="5"/>
    <x v="0"/>
    <x v="1"/>
  </r>
  <r>
    <s v="The McDonnell Center"/>
    <x v="20"/>
    <x v="8"/>
    <x v="3"/>
    <x v="1"/>
    <n v="909751"/>
    <s v="Nyra Solen"/>
    <s v="Bren Wren"/>
    <n v="0"/>
    <n v="0"/>
    <n v="0"/>
    <d v="1899-12-30T00:00:00"/>
    <x v="5"/>
    <x v="0"/>
    <x v="1"/>
  </r>
  <r>
    <s v="The McDonnell Center"/>
    <x v="20"/>
    <x v="0"/>
    <x v="0"/>
    <x v="0"/>
    <n v="422037"/>
    <s v="Alden Trask"/>
    <s v="Nora Graye"/>
    <n v="77"/>
    <n v="18"/>
    <n v="0"/>
    <d v="1899-12-30T00:00:00"/>
    <x v="5"/>
    <x v="0"/>
    <x v="1"/>
  </r>
  <r>
    <s v="Cliff Skeen CBCF"/>
    <x v="21"/>
    <x v="6"/>
    <x v="1"/>
    <x v="1"/>
    <n v="855118"/>
    <s v="Mira Voss"/>
    <s v="Nyra Rael"/>
    <n v="1"/>
    <n v="0"/>
    <n v="0"/>
    <d v="1899-12-30T00:00:00"/>
    <x v="5"/>
    <x v="0"/>
    <x v="1"/>
  </r>
  <r>
    <s v="Cliff Skeen CBCF"/>
    <x v="21"/>
    <x v="11"/>
    <x v="2"/>
    <x v="1"/>
    <n v="191064"/>
    <s v="Kellen Dorne"/>
    <s v="Kellen Sable"/>
    <n v="1"/>
    <n v="0"/>
    <n v="0"/>
    <d v="1899-12-30T00:00:00"/>
    <x v="5"/>
    <x v="0"/>
    <x v="1"/>
  </r>
  <r>
    <s v="Fannie Lewis Community Corrections and Treatment Center"/>
    <x v="21"/>
    <x v="9"/>
    <x v="1"/>
    <x v="0"/>
    <n v="337632"/>
    <s v="Sarina Myles"/>
    <s v="Tessa Marrek"/>
    <n v="126"/>
    <n v="15"/>
    <n v="0"/>
    <d v="1899-12-30T00:00:00"/>
    <x v="5"/>
    <x v="0"/>
    <x v="1"/>
  </r>
  <r>
    <s v="Fannie Lewis Community Corrections and Treatment Center"/>
    <x v="21"/>
    <x v="5"/>
    <x v="1"/>
    <x v="0"/>
    <n v="735578"/>
    <s v="Thane Calder"/>
    <s v="Kael Thorne"/>
    <n v="117"/>
    <n v="27"/>
    <n v="0"/>
    <d v="1899-12-30T00:00:00"/>
    <x v="5"/>
    <x v="0"/>
    <x v="1"/>
  </r>
  <r>
    <s v="Fannie Lewis Community Corrections and Treatment Center"/>
    <x v="21"/>
    <x v="0"/>
    <x v="0"/>
    <x v="0"/>
    <n v="650694"/>
    <s v="Elira Quinn"/>
    <s v="Isla Fenwick"/>
    <n v="162"/>
    <n v="22"/>
    <n v="0"/>
    <d v="1899-12-30T00:00:00"/>
    <x v="5"/>
    <x v="0"/>
    <x v="1"/>
  </r>
  <r>
    <s v="Fannie Lewis Community Corrections and Treatment Center"/>
    <x v="21"/>
    <x v="10"/>
    <x v="1"/>
    <x v="0"/>
    <n v="493759"/>
    <s v="Jarek Stone"/>
    <s v="Draven Voss"/>
    <n v="60"/>
    <n v="21"/>
    <n v="0"/>
    <d v="1899-12-30T00:00:00"/>
    <x v="5"/>
    <x v="0"/>
    <x v="1"/>
  </r>
  <r>
    <s v="Fannie Lewis Community Corrections and Treatment Center"/>
    <x v="21"/>
    <x v="1"/>
    <x v="0"/>
    <x v="0"/>
    <n v="402585"/>
    <s v="Liora Wren"/>
    <s v="Selene Crowe"/>
    <n v="146"/>
    <n v="39"/>
    <n v="0"/>
    <d v="1899-12-30T00:00:00"/>
    <x v="5"/>
    <x v="0"/>
    <x v="1"/>
  </r>
  <r>
    <s v="Fannie Lewis Community Corrections and Treatment Center"/>
    <x v="21"/>
    <x v="10"/>
    <x v="1"/>
    <x v="0"/>
    <n v="871813"/>
    <s v="Damon Hales"/>
    <s v="Lucan Storm"/>
    <n v="106"/>
    <n v="26"/>
    <n v="0"/>
    <d v="1899-12-30T00:00:00"/>
    <x v="5"/>
    <x v="0"/>
    <x v="1"/>
  </r>
  <r>
    <s v="Fannie Lewis Community Corrections and Treatment Center"/>
    <x v="21"/>
    <x v="7"/>
    <x v="2"/>
    <x v="0"/>
    <n v="243902"/>
    <s v="Tessa Korrin"/>
    <s v="Ayla Torrin"/>
    <n v="84"/>
    <n v="26"/>
    <n v="0"/>
    <d v="1899-12-30T00:00:00"/>
    <x v="5"/>
    <x v="0"/>
    <x v="1"/>
  </r>
  <r>
    <s v="Fannie Lewis Community Corrections and Treatment Center"/>
    <x v="21"/>
    <x v="0"/>
    <x v="0"/>
    <x v="0"/>
    <n v="486931"/>
    <s v="Rowan Velt"/>
    <s v="Ronan Dusk"/>
    <n v="39"/>
    <n v="28"/>
    <n v="0"/>
    <d v="1899-12-30T00:00:00"/>
    <x v="5"/>
    <x v="0"/>
    <x v="1"/>
  </r>
  <r>
    <s v="Fannie Lewis Community Corrections and Treatment Center"/>
    <x v="21"/>
    <x v="11"/>
    <x v="2"/>
    <x v="0"/>
    <n v="709277"/>
    <s v="Nyra Solen"/>
    <s v="Mina Locke"/>
    <n v="139"/>
    <n v="29"/>
    <n v="0"/>
    <d v="1899-12-30T00:00:00"/>
    <x v="5"/>
    <x v="0"/>
    <x v="1"/>
  </r>
  <r>
    <s v="Fannie Lewis Community Corrections and Treatment Center"/>
    <x v="21"/>
    <x v="8"/>
    <x v="3"/>
    <x v="0"/>
    <n v="342874"/>
    <s v="Alden Trask"/>
    <s v="Zane Myles"/>
    <n v="40"/>
    <n v="29"/>
    <n v="0"/>
    <d v="1899-12-30T00:00:00"/>
    <x v="5"/>
    <x v="0"/>
    <x v="1"/>
  </r>
  <r>
    <s v="Fannie Lewis Community Corrections and Treatment Center"/>
    <x v="21"/>
    <x v="10"/>
    <x v="1"/>
    <x v="0"/>
    <n v="200368"/>
    <s v="Mira Voss"/>
    <s v="Eira Calder"/>
    <n v="51"/>
    <n v="22"/>
    <n v="0"/>
    <d v="1899-12-30T00:00:00"/>
    <x v="5"/>
    <x v="0"/>
    <x v="1"/>
  </r>
  <r>
    <s v="Fannie Lewis Community Corrections and Treatment Center"/>
    <x v="21"/>
    <x v="9"/>
    <x v="1"/>
    <x v="0"/>
    <n v="719124"/>
    <s v="Kellen Dorne"/>
    <s v="Talon Rowe"/>
    <n v="33"/>
    <n v="33"/>
    <n v="0"/>
    <d v="1899-12-30T00:00:00"/>
    <x v="5"/>
    <x v="0"/>
    <x v="1"/>
  </r>
  <r>
    <s v="Fannie Lewis Community Corrections and Treatment Center"/>
    <x v="21"/>
    <x v="7"/>
    <x v="2"/>
    <x v="0"/>
    <n v="880130"/>
    <s v="Sarina Myles"/>
    <s v="Silas Vale"/>
    <n v="167"/>
    <n v="31"/>
    <n v="0"/>
    <d v="1899-12-30T00:00:00"/>
    <x v="5"/>
    <x v="0"/>
    <x v="1"/>
  </r>
  <r>
    <s v="Fannie Lewis Community Corrections and Treatment Center"/>
    <x v="21"/>
    <x v="11"/>
    <x v="2"/>
    <x v="0"/>
    <n v="416458"/>
    <s v="Thane Calder"/>
    <s v="Vera Korrin"/>
    <n v="18"/>
    <n v="15"/>
    <n v="0"/>
    <d v="1899-12-30T00:00:00"/>
    <x v="5"/>
    <x v="0"/>
    <x v="1"/>
  </r>
  <r>
    <s v="Oriana House Reserve Center"/>
    <x v="21"/>
    <x v="8"/>
    <x v="3"/>
    <x v="3"/>
    <n v="667185"/>
    <s v="Elira Quinn"/>
    <s v="Corin Nash"/>
    <n v="106"/>
    <n v="15"/>
    <n v="1"/>
    <d v="1899-12-30T00:00:00"/>
    <x v="5"/>
    <x v="0"/>
    <x v="1"/>
  </r>
  <r>
    <s v="Residential Correctional Center"/>
    <x v="21"/>
    <x v="5"/>
    <x v="1"/>
    <x v="0"/>
    <n v="247469"/>
    <s v="Jarek Stone"/>
    <s v="Lyra Blayne"/>
    <n v="25"/>
    <n v="15"/>
    <n v="0"/>
    <d v="1899-12-30T00:00:00"/>
    <x v="5"/>
    <x v="0"/>
    <x v="1"/>
  </r>
  <r>
    <s v="Residential Correctional Center"/>
    <x v="21"/>
    <x v="1"/>
    <x v="0"/>
    <x v="0"/>
    <n v="232937"/>
    <s v="Liora Wren"/>
    <s v="Bren Wren"/>
    <n v="42"/>
    <n v="15"/>
    <n v="0"/>
    <d v="1899-12-30T00:00:00"/>
    <x v="5"/>
    <x v="0"/>
    <x v="1"/>
  </r>
  <r>
    <s v="Residential Correctional Center"/>
    <x v="21"/>
    <x v="11"/>
    <x v="2"/>
    <x v="0"/>
    <n v="455585"/>
    <s v="Damon Hales"/>
    <s v="Nora Graye"/>
    <n v="34"/>
    <n v="20"/>
    <n v="0"/>
    <d v="1899-12-30T00:00:00"/>
    <x v="5"/>
    <x v="0"/>
    <x v="1"/>
  </r>
  <r>
    <s v="Residential Correctional Center"/>
    <x v="21"/>
    <x v="6"/>
    <x v="1"/>
    <x v="0"/>
    <n v="830946"/>
    <s v="Tessa Korrin"/>
    <s v="Nyra Rael"/>
    <n v="46"/>
    <n v="18"/>
    <n v="0"/>
    <d v="1899-12-30T00:00:00"/>
    <x v="5"/>
    <x v="0"/>
    <x v="1"/>
  </r>
  <r>
    <s v="Residential Institutional Probation"/>
    <x v="21"/>
    <x v="8"/>
    <x v="3"/>
    <x v="1"/>
    <n v="624593"/>
    <s v="Rowan Velt"/>
    <s v="Kellen Sable"/>
    <n v="0"/>
    <n v="0"/>
    <n v="0"/>
    <d v="1899-12-30T00:00:00"/>
    <x v="5"/>
    <x v="0"/>
    <x v="1"/>
  </r>
  <r>
    <s v="Residential Institutional Probation"/>
    <x v="21"/>
    <x v="3"/>
    <x v="2"/>
    <x v="1"/>
    <n v="315885"/>
    <s v="Nyra Solen"/>
    <s v="Tessa Marrek"/>
    <n v="1"/>
    <n v="0"/>
    <n v="0"/>
    <d v="1899-12-30T00:00:00"/>
    <x v="5"/>
    <x v="0"/>
    <x v="1"/>
  </r>
  <r>
    <s v="Residential Institutional Probation"/>
    <x v="21"/>
    <x v="8"/>
    <x v="3"/>
    <x v="1"/>
    <n v="731919"/>
    <s v="Alden Trask"/>
    <s v="Kael Thorne"/>
    <n v="0"/>
    <n v="0"/>
    <n v="0"/>
    <d v="1899-12-30T00:00:00"/>
    <x v="5"/>
    <x v="0"/>
    <x v="1"/>
  </r>
  <r>
    <s v="Residential Institutional Probation"/>
    <x v="21"/>
    <x v="11"/>
    <x v="2"/>
    <x v="1"/>
    <n v="625771"/>
    <s v="Mira Voss"/>
    <s v="Isla Fenwick"/>
    <n v="0"/>
    <n v="0"/>
    <n v="0"/>
    <d v="1899-12-30T00:00:00"/>
    <x v="5"/>
    <x v="0"/>
    <x v="1"/>
  </r>
  <r>
    <s v="Residential Institutional Probation"/>
    <x v="21"/>
    <x v="6"/>
    <x v="1"/>
    <x v="1"/>
    <n v="123043"/>
    <s v="Kellen Dorne"/>
    <s v="Draven Voss"/>
    <n v="1"/>
    <n v="0"/>
    <n v="0"/>
    <d v="1899-12-30T00:00:00"/>
    <x v="5"/>
    <x v="0"/>
    <x v="1"/>
  </r>
  <r>
    <s v="Residential Institutional Probation"/>
    <x v="21"/>
    <x v="10"/>
    <x v="1"/>
    <x v="1"/>
    <n v="310525"/>
    <s v="Sarina Myles"/>
    <s v="Selene Crowe"/>
    <n v="0"/>
    <n v="0"/>
    <n v="0"/>
    <d v="1899-12-30T00:00:00"/>
    <x v="5"/>
    <x v="0"/>
    <x v="1"/>
  </r>
  <r>
    <s v="Residential Institutional Probation"/>
    <x v="21"/>
    <x v="0"/>
    <x v="0"/>
    <x v="1"/>
    <n v="563605"/>
    <s v="Thane Calder"/>
    <s v="Lucan Storm"/>
    <n v="1"/>
    <n v="0"/>
    <n v="0"/>
    <d v="1899-12-30T00:00:00"/>
    <x v="5"/>
    <x v="0"/>
    <x v="1"/>
  </r>
  <r>
    <s v="Residential Institutional Probation"/>
    <x v="21"/>
    <x v="4"/>
    <x v="2"/>
    <x v="0"/>
    <n v="985405"/>
    <s v="Elira Quinn"/>
    <s v="Ayla Torrin"/>
    <n v="91"/>
    <n v="18"/>
    <n v="0"/>
    <d v="1899-12-30T00:00:00"/>
    <x v="5"/>
    <x v="0"/>
    <x v="1"/>
  </r>
  <r>
    <s v="Residential Institutional Probation"/>
    <x v="21"/>
    <x v="8"/>
    <x v="3"/>
    <x v="0"/>
    <n v="675171"/>
    <s v="Jarek Stone"/>
    <s v="Ronan Dusk"/>
    <n v="83"/>
    <n v="20"/>
    <n v="0"/>
    <d v="1899-12-30T00:00:00"/>
    <x v="5"/>
    <x v="0"/>
    <x v="1"/>
  </r>
  <r>
    <s v="Residential Institutional Probation"/>
    <x v="21"/>
    <x v="6"/>
    <x v="1"/>
    <x v="0"/>
    <n v="194736"/>
    <s v="Liora Wren"/>
    <s v="Mina Locke"/>
    <n v="34"/>
    <n v="15"/>
    <n v="0"/>
    <d v="1899-12-30T00:00:00"/>
    <x v="5"/>
    <x v="0"/>
    <x v="1"/>
  </r>
  <r>
    <s v="Residential Institutional Probation"/>
    <x v="21"/>
    <x v="5"/>
    <x v="1"/>
    <x v="0"/>
    <n v="122503"/>
    <s v="Damon Hales"/>
    <s v="Zane Myles"/>
    <n v="32"/>
    <n v="15"/>
    <n v="0"/>
    <d v="1899-12-30T00:00:00"/>
    <x v="5"/>
    <x v="0"/>
    <x v="1"/>
  </r>
  <r>
    <s v="Residential Institutional Probation"/>
    <x v="21"/>
    <x v="0"/>
    <x v="0"/>
    <x v="0"/>
    <n v="479435"/>
    <s v="Tessa Korrin"/>
    <s v="Eira Calder"/>
    <n v="54"/>
    <n v="25"/>
    <n v="0"/>
    <d v="1899-12-30T00:00:00"/>
    <x v="5"/>
    <x v="0"/>
    <x v="1"/>
  </r>
  <r>
    <s v="The McDonnell Center"/>
    <x v="21"/>
    <x v="8"/>
    <x v="3"/>
    <x v="0"/>
    <n v="452668"/>
    <s v="Rowan Velt"/>
    <s v="Talon Rowe"/>
    <n v="130"/>
    <n v="18"/>
    <n v="0"/>
    <d v="1899-12-30T00:00:00"/>
    <x v="5"/>
    <x v="0"/>
    <x v="1"/>
  </r>
  <r>
    <s v="The McDonnell Center"/>
    <x v="21"/>
    <x v="2"/>
    <x v="1"/>
    <x v="0"/>
    <n v="296913"/>
    <s v="Nyra Solen"/>
    <s v="Silas Vale"/>
    <n v="113"/>
    <n v="18"/>
    <n v="0"/>
    <d v="1899-12-30T00:00:00"/>
    <x v="5"/>
    <x v="0"/>
    <x v="1"/>
  </r>
  <r>
    <s v="The McDonnell Center"/>
    <x v="21"/>
    <x v="10"/>
    <x v="1"/>
    <x v="0"/>
    <n v="263217"/>
    <s v="Alden Trask"/>
    <s v="Vera Korrin"/>
    <n v="139"/>
    <n v="15"/>
    <n v="0"/>
    <d v="1899-12-30T00:00:00"/>
    <x v="5"/>
    <x v="0"/>
    <x v="1"/>
  </r>
  <r>
    <s v="The McDonnell Center"/>
    <x v="21"/>
    <x v="4"/>
    <x v="2"/>
    <x v="0"/>
    <n v="345415"/>
    <s v="Mira Voss"/>
    <s v="Corin Nash"/>
    <n v="127"/>
    <n v="19"/>
    <n v="0"/>
    <d v="1899-12-30T00:00:00"/>
    <x v="5"/>
    <x v="0"/>
    <x v="1"/>
  </r>
  <r>
    <s v="CROSSWAEH CBCF - Female"/>
    <x v="22"/>
    <x v="8"/>
    <x v="3"/>
    <x v="0"/>
    <n v="637744"/>
    <s v="Kellen Dorne"/>
    <s v="Lyra Blayne"/>
    <n v="88"/>
    <n v="25"/>
    <n v="0"/>
    <d v="1899-12-30T00:00:00"/>
    <x v="5"/>
    <x v="0"/>
    <x v="1"/>
  </r>
  <r>
    <s v="Cliff Skeen CBCF"/>
    <x v="22"/>
    <x v="7"/>
    <x v="2"/>
    <x v="0"/>
    <n v="120161"/>
    <s v="Sarina Myles"/>
    <s v="Bren Wren"/>
    <n v="76"/>
    <n v="20"/>
    <n v="0"/>
    <d v="1899-12-30T00:00:00"/>
    <x v="5"/>
    <x v="0"/>
    <x v="1"/>
  </r>
  <r>
    <s v="Fannie Lewis Community Corrections and Treatment Center"/>
    <x v="22"/>
    <x v="3"/>
    <x v="2"/>
    <x v="1"/>
    <n v="970742"/>
    <s v="Thane Calder"/>
    <s v="Nora Graye"/>
    <n v="0"/>
    <n v="0"/>
    <n v="0"/>
    <d v="1899-12-30T00:00:00"/>
    <x v="5"/>
    <x v="0"/>
    <x v="1"/>
  </r>
  <r>
    <s v="Fannie Lewis Community Corrections and Treatment Center"/>
    <x v="22"/>
    <x v="4"/>
    <x v="2"/>
    <x v="0"/>
    <n v="994206"/>
    <s v="Elira Quinn"/>
    <s v="Nyra Rael"/>
    <n v="110"/>
    <n v="20"/>
    <n v="0"/>
    <d v="1899-12-30T00:00:00"/>
    <x v="5"/>
    <x v="0"/>
    <x v="1"/>
  </r>
  <r>
    <s v="Fannie Lewis Community Corrections and Treatment Center"/>
    <x v="22"/>
    <x v="6"/>
    <x v="1"/>
    <x v="0"/>
    <n v="712311"/>
    <s v="Jarek Stone"/>
    <s v="Kellen Sable"/>
    <n v="83"/>
    <n v="26"/>
    <n v="0"/>
    <d v="1899-12-30T00:00:00"/>
    <x v="5"/>
    <x v="0"/>
    <x v="1"/>
  </r>
  <r>
    <s v="Fannie Lewis Community Corrections and Treatment Center"/>
    <x v="22"/>
    <x v="2"/>
    <x v="1"/>
    <x v="0"/>
    <n v="270704"/>
    <s v="Liora Wren"/>
    <s v="Tessa Marrek"/>
    <n v="123"/>
    <n v="41"/>
    <n v="0"/>
    <d v="1899-12-30T00:00:00"/>
    <x v="5"/>
    <x v="0"/>
    <x v="1"/>
  </r>
  <r>
    <s v="Fannie Lewis Community Corrections and Treatment Center"/>
    <x v="22"/>
    <x v="3"/>
    <x v="2"/>
    <x v="0"/>
    <n v="479839"/>
    <s v="Damon Hales"/>
    <s v="Kael Thorne"/>
    <n v="162"/>
    <n v="28"/>
    <n v="0"/>
    <d v="1899-12-30T00:00:00"/>
    <x v="5"/>
    <x v="0"/>
    <x v="1"/>
  </r>
  <r>
    <s v="Fannie Lewis Community Corrections and Treatment Center"/>
    <x v="22"/>
    <x v="4"/>
    <x v="2"/>
    <x v="0"/>
    <n v="234464"/>
    <s v="Tessa Korrin"/>
    <s v="Isla Fenwick"/>
    <n v="126"/>
    <n v="21"/>
    <n v="0"/>
    <d v="1899-12-30T00:00:00"/>
    <x v="5"/>
    <x v="0"/>
    <x v="1"/>
  </r>
  <r>
    <s v="Fannie Lewis Community Corrections and Treatment Center"/>
    <x v="22"/>
    <x v="1"/>
    <x v="0"/>
    <x v="0"/>
    <n v="906696"/>
    <s v="Rowan Velt"/>
    <s v="Draven Voss"/>
    <n v="141"/>
    <n v="19"/>
    <n v="0"/>
    <d v="1899-12-30T00:00:00"/>
    <x v="5"/>
    <x v="0"/>
    <x v="1"/>
  </r>
  <r>
    <s v="Fannie Lewis Community Corrections and Treatment Center"/>
    <x v="22"/>
    <x v="5"/>
    <x v="1"/>
    <x v="0"/>
    <n v="419566"/>
    <s v="Nyra Solen"/>
    <s v="Selene Crowe"/>
    <n v="139"/>
    <n v="32"/>
    <n v="0"/>
    <d v="1899-12-30T00:00:00"/>
    <x v="5"/>
    <x v="0"/>
    <x v="1"/>
  </r>
  <r>
    <s v="Fannie Lewis Community Corrections and Treatment Center"/>
    <x v="22"/>
    <x v="8"/>
    <x v="3"/>
    <x v="0"/>
    <n v="237683"/>
    <s v="Alden Trask"/>
    <s v="Lucan Storm"/>
    <n v="155"/>
    <n v="15"/>
    <n v="0"/>
    <d v="1899-12-30T00:00:00"/>
    <x v="5"/>
    <x v="0"/>
    <x v="1"/>
  </r>
  <r>
    <s v="Fannie Lewis Community Corrections and Treatment Center"/>
    <x v="22"/>
    <x v="2"/>
    <x v="1"/>
    <x v="0"/>
    <n v="864062"/>
    <s v="Mira Voss"/>
    <s v="Ayla Torrin"/>
    <n v="29"/>
    <n v="19"/>
    <n v="0"/>
    <d v="1899-12-30T00:00:00"/>
    <x v="5"/>
    <x v="0"/>
    <x v="1"/>
  </r>
  <r>
    <s v="Fannie Lewis Community Corrections and Treatment Center"/>
    <x v="22"/>
    <x v="4"/>
    <x v="2"/>
    <x v="0"/>
    <n v="635737"/>
    <s v="Kellen Dorne"/>
    <s v="Ronan Dusk"/>
    <n v="160"/>
    <n v="24"/>
    <n v="0"/>
    <d v="1899-12-30T00:00:00"/>
    <x v="5"/>
    <x v="0"/>
    <x v="1"/>
  </r>
  <r>
    <s v="Fannie Lewis Community Corrections and Treatment Center"/>
    <x v="22"/>
    <x v="0"/>
    <x v="0"/>
    <x v="0"/>
    <n v="402847"/>
    <s v="Sarina Myles"/>
    <s v="Mina Locke"/>
    <n v="99"/>
    <n v="19"/>
    <n v="0"/>
    <d v="1899-12-30T00:00:00"/>
    <x v="5"/>
    <x v="0"/>
    <x v="1"/>
  </r>
  <r>
    <s v="Fannie Lewis Community Corrections and Treatment Center"/>
    <x v="22"/>
    <x v="3"/>
    <x v="2"/>
    <x v="0"/>
    <n v="125776"/>
    <s v="Thane Calder"/>
    <s v="Zane Myles"/>
    <n v="32"/>
    <n v="21"/>
    <n v="0"/>
    <d v="1899-12-30T00:00:00"/>
    <x v="5"/>
    <x v="0"/>
    <x v="1"/>
  </r>
  <r>
    <s v="Fannie Lewis Community Corrections and Treatment Center"/>
    <x v="22"/>
    <x v="9"/>
    <x v="1"/>
    <x v="0"/>
    <n v="736670"/>
    <s v="Elira Quinn"/>
    <s v="Eira Calder"/>
    <n v="44"/>
    <n v="15"/>
    <n v="0"/>
    <d v="1899-12-30T00:00:00"/>
    <x v="5"/>
    <x v="0"/>
    <x v="1"/>
  </r>
  <r>
    <s v="Fannie Lewis Community Corrections and Treatment Center"/>
    <x v="22"/>
    <x v="9"/>
    <x v="1"/>
    <x v="0"/>
    <n v="350788"/>
    <s v="Jarek Stone"/>
    <s v="Talon Rowe"/>
    <n v="77"/>
    <n v="19"/>
    <n v="0"/>
    <d v="1899-12-30T00:00:00"/>
    <x v="5"/>
    <x v="0"/>
    <x v="1"/>
  </r>
  <r>
    <s v="Fannie Lewis Community Corrections and Treatment Center"/>
    <x v="22"/>
    <x v="3"/>
    <x v="2"/>
    <x v="0"/>
    <n v="529309"/>
    <s v="Liora Wren"/>
    <s v="Silas Vale"/>
    <n v="26"/>
    <n v="26"/>
    <n v="0"/>
    <d v="1899-12-30T00:00:00"/>
    <x v="5"/>
    <x v="0"/>
    <x v="1"/>
  </r>
  <r>
    <s v="Fannie Lewis Community Corrections and Treatment Center"/>
    <x v="22"/>
    <x v="0"/>
    <x v="0"/>
    <x v="0"/>
    <n v="563367"/>
    <s v="Damon Hales"/>
    <s v="Vera Korrin"/>
    <n v="33"/>
    <n v="22"/>
    <n v="0"/>
    <d v="1899-12-30T00:00:00"/>
    <x v="5"/>
    <x v="0"/>
    <x v="1"/>
  </r>
  <r>
    <s v="Fannie Lewis Community Corrections and Treatment Center"/>
    <x v="22"/>
    <x v="3"/>
    <x v="2"/>
    <x v="0"/>
    <n v="412332"/>
    <s v="Tessa Korrin"/>
    <s v="Corin Nash"/>
    <n v="132"/>
    <n v="22"/>
    <n v="0"/>
    <d v="1899-12-30T00:00:00"/>
    <x v="5"/>
    <x v="0"/>
    <x v="1"/>
  </r>
  <r>
    <s v="Oriana House Reserve Center"/>
    <x v="22"/>
    <x v="2"/>
    <x v="1"/>
    <x v="3"/>
    <n v="787982"/>
    <s v="Rowan Velt"/>
    <s v="Lyra Blayne"/>
    <n v="127"/>
    <n v="15"/>
    <n v="1"/>
    <d v="1899-12-30T00:00:00"/>
    <x v="5"/>
    <x v="0"/>
    <x v="1"/>
  </r>
  <r>
    <s v="Oriana House Reserve Center"/>
    <x v="22"/>
    <x v="10"/>
    <x v="1"/>
    <x v="3"/>
    <n v="790418"/>
    <s v="Nyra Solen"/>
    <s v="Bren Wren"/>
    <n v="111"/>
    <n v="15"/>
    <n v="1"/>
    <d v="1899-12-30T00:00:00"/>
    <x v="5"/>
    <x v="0"/>
    <x v="1"/>
  </r>
  <r>
    <s v="Oriana House Reserve Center"/>
    <x v="22"/>
    <x v="6"/>
    <x v="1"/>
    <x v="1"/>
    <n v="578520"/>
    <s v="Alden Trask"/>
    <s v="Nora Graye"/>
    <n v="1"/>
    <n v="0"/>
    <n v="0"/>
    <d v="1899-12-30T00:00:00"/>
    <x v="5"/>
    <x v="0"/>
    <x v="1"/>
  </r>
  <r>
    <s v="Residential Institutional Probation"/>
    <x v="22"/>
    <x v="4"/>
    <x v="2"/>
    <x v="1"/>
    <n v="126396"/>
    <s v="Mira Voss"/>
    <s v="Nyra Rael"/>
    <n v="1"/>
    <n v="0"/>
    <n v="0"/>
    <d v="1899-12-30T00:00:00"/>
    <x v="5"/>
    <x v="0"/>
    <x v="1"/>
  </r>
  <r>
    <s v="Residential Institutional Probation"/>
    <x v="22"/>
    <x v="0"/>
    <x v="0"/>
    <x v="1"/>
    <n v="512885"/>
    <s v="Kellen Dorne"/>
    <s v="Kellen Sable"/>
    <n v="1"/>
    <n v="0"/>
    <n v="0"/>
    <d v="1899-12-30T00:00:00"/>
    <x v="5"/>
    <x v="0"/>
    <x v="1"/>
  </r>
  <r>
    <s v="Residential Institutional Probation"/>
    <x v="22"/>
    <x v="8"/>
    <x v="3"/>
    <x v="0"/>
    <n v="496229"/>
    <s v="Sarina Myles"/>
    <s v="Tessa Marrek"/>
    <n v="47"/>
    <n v="18"/>
    <n v="0"/>
    <d v="1899-12-30T00:00:00"/>
    <x v="5"/>
    <x v="0"/>
    <x v="1"/>
  </r>
  <r>
    <s v="Residential Institutional Probation"/>
    <x v="22"/>
    <x v="2"/>
    <x v="1"/>
    <x v="0"/>
    <n v="355749"/>
    <s v="Thane Calder"/>
    <s v="Kael Thorne"/>
    <n v="64"/>
    <n v="28"/>
    <n v="0"/>
    <d v="1899-12-30T00:00:00"/>
    <x v="5"/>
    <x v="0"/>
    <x v="1"/>
  </r>
  <r>
    <s v="Residential Institutional Probation"/>
    <x v="22"/>
    <x v="1"/>
    <x v="0"/>
    <x v="0"/>
    <n v="657918"/>
    <s v="Elira Quinn"/>
    <s v="Isla Fenwick"/>
    <n v="33"/>
    <n v="26"/>
    <n v="0"/>
    <d v="1899-12-30T00:00:00"/>
    <x v="5"/>
    <x v="0"/>
    <x v="1"/>
  </r>
  <r>
    <s v="Residential Institutional Probation"/>
    <x v="22"/>
    <x v="9"/>
    <x v="1"/>
    <x v="0"/>
    <n v="380096"/>
    <s v="Jarek Stone"/>
    <s v="Draven Voss"/>
    <n v="76"/>
    <n v="15"/>
    <n v="0"/>
    <d v="1899-12-30T00:00:00"/>
    <x v="5"/>
    <x v="0"/>
    <x v="1"/>
  </r>
  <r>
    <s v="Residential Institutional Probation"/>
    <x v="22"/>
    <x v="7"/>
    <x v="2"/>
    <x v="0"/>
    <n v="750475"/>
    <s v="Liora Wren"/>
    <s v="Selene Crowe"/>
    <n v="78"/>
    <n v="20"/>
    <n v="0"/>
    <d v="1899-12-30T00:00:00"/>
    <x v="5"/>
    <x v="0"/>
    <x v="1"/>
  </r>
  <r>
    <s v="Residential Institutional Probation"/>
    <x v="22"/>
    <x v="11"/>
    <x v="2"/>
    <x v="0"/>
    <n v="858335"/>
    <s v="Damon Hales"/>
    <s v="Lucan Storm"/>
    <n v="40"/>
    <n v="22"/>
    <n v="0"/>
    <d v="1899-12-30T00:00:00"/>
    <x v="5"/>
    <x v="0"/>
    <x v="1"/>
  </r>
  <r>
    <s v="Residential Institutional Probation"/>
    <x v="22"/>
    <x v="5"/>
    <x v="1"/>
    <x v="0"/>
    <n v="113666"/>
    <s v="Tessa Korrin"/>
    <s v="Ayla Torrin"/>
    <n v="26"/>
    <n v="18"/>
    <n v="0"/>
    <d v="1899-12-30T00:00:00"/>
    <x v="5"/>
    <x v="0"/>
    <x v="1"/>
  </r>
  <r>
    <s v="Residential Institutional Probation"/>
    <x v="22"/>
    <x v="5"/>
    <x v="1"/>
    <x v="0"/>
    <n v="406473"/>
    <s v="Rowan Velt"/>
    <s v="Ronan Dusk"/>
    <n v="69"/>
    <n v="22"/>
    <n v="0"/>
    <d v="1899-12-30T00:00:00"/>
    <x v="5"/>
    <x v="0"/>
    <x v="1"/>
  </r>
  <r>
    <s v="Residential Institutional Probation"/>
    <x v="22"/>
    <x v="9"/>
    <x v="1"/>
    <x v="0"/>
    <n v="866537"/>
    <s v="Nyra Solen"/>
    <s v="Mina Locke"/>
    <n v="17"/>
    <n v="15"/>
    <n v="0"/>
    <d v="1899-12-30T00:00:00"/>
    <x v="5"/>
    <x v="0"/>
    <x v="1"/>
  </r>
  <r>
    <s v="Residential Institutional Probation"/>
    <x v="22"/>
    <x v="2"/>
    <x v="1"/>
    <x v="0"/>
    <n v="320481"/>
    <s v="Alden Trask"/>
    <s v="Zane Myles"/>
    <n v="71"/>
    <n v="27"/>
    <n v="0"/>
    <d v="1899-12-30T00:00:00"/>
    <x v="5"/>
    <x v="0"/>
    <x v="1"/>
  </r>
  <r>
    <s v="Residential Institutional Probation"/>
    <x v="22"/>
    <x v="11"/>
    <x v="2"/>
    <x v="2"/>
    <n v="338663"/>
    <s v="Mira Voss"/>
    <s v="Eira Calder"/>
    <n v="7"/>
    <n v="0"/>
    <n v="0"/>
    <d v="1899-12-30T00:00:00"/>
    <x v="5"/>
    <x v="0"/>
    <x v="1"/>
  </r>
  <r>
    <s v="Residential Institutional Probation"/>
    <x v="22"/>
    <x v="6"/>
    <x v="1"/>
    <x v="2"/>
    <n v="190371"/>
    <s v="Kellen Dorne"/>
    <s v="Talon Rowe"/>
    <n v="6"/>
    <n v="0"/>
    <n v="0"/>
    <d v="1899-12-30T00:00:00"/>
    <x v="5"/>
    <x v="0"/>
    <x v="1"/>
  </r>
  <r>
    <s v="Residential Institutional Probation"/>
    <x v="22"/>
    <x v="4"/>
    <x v="2"/>
    <x v="2"/>
    <n v="501353"/>
    <s v="Sarina Myles"/>
    <s v="Silas Vale"/>
    <n v="5"/>
    <n v="0"/>
    <n v="0"/>
    <d v="1899-12-30T00:00:00"/>
    <x v="5"/>
    <x v="0"/>
    <x v="1"/>
  </r>
  <r>
    <s v="Special Housing Adjustment Residential Program"/>
    <x v="22"/>
    <x v="0"/>
    <x v="0"/>
    <x v="1"/>
    <n v="113355"/>
    <s v="Thane Calder"/>
    <s v="Vera Korrin"/>
    <n v="1"/>
    <n v="0"/>
    <n v="0"/>
    <d v="1899-12-30T00:00:00"/>
    <x v="5"/>
    <x v="0"/>
    <x v="1"/>
  </r>
  <r>
    <s v="CROSSWAEH CBCF - Female"/>
    <x v="23"/>
    <x v="8"/>
    <x v="3"/>
    <x v="0"/>
    <n v="556187"/>
    <s v="Elira Quinn"/>
    <s v="Corin Nash"/>
    <n v="81"/>
    <n v="18"/>
    <n v="0"/>
    <d v="1899-12-30T00:00:00"/>
    <x v="5"/>
    <x v="0"/>
    <x v="1"/>
  </r>
  <r>
    <s v="CROSSWAEH CBCF - Male"/>
    <x v="23"/>
    <x v="10"/>
    <x v="1"/>
    <x v="0"/>
    <n v="307413"/>
    <s v="Jarek Stone"/>
    <s v="Lyra Blayne"/>
    <n v="56"/>
    <n v="17"/>
    <n v="0"/>
    <d v="1899-12-30T00:00:00"/>
    <x v="5"/>
    <x v="0"/>
    <x v="1"/>
  </r>
  <r>
    <s v="Cliff Skeen CBCF"/>
    <x v="23"/>
    <x v="3"/>
    <x v="2"/>
    <x v="0"/>
    <n v="192919"/>
    <s v="Liora Wren"/>
    <s v="Bren Wren"/>
    <n v="117"/>
    <n v="19"/>
    <n v="0"/>
    <d v="1899-12-30T00:00:00"/>
    <x v="5"/>
    <x v="0"/>
    <x v="1"/>
  </r>
  <r>
    <s v="Fannie Lewis Community Corrections and Treatment Center"/>
    <x v="23"/>
    <x v="8"/>
    <x v="3"/>
    <x v="0"/>
    <n v="675604"/>
    <s v="Damon Hales"/>
    <s v="Nora Graye"/>
    <n v="155"/>
    <n v="21"/>
    <n v="0"/>
    <d v="1899-12-30T00:00:00"/>
    <x v="5"/>
    <x v="0"/>
    <x v="1"/>
  </r>
  <r>
    <s v="Fannie Lewis Community Corrections and Treatment Center"/>
    <x v="23"/>
    <x v="10"/>
    <x v="1"/>
    <x v="0"/>
    <n v="660353"/>
    <s v="Tessa Korrin"/>
    <s v="Nyra Rael"/>
    <n v="76"/>
    <n v="19"/>
    <n v="0"/>
    <d v="1899-12-30T00:00:00"/>
    <x v="5"/>
    <x v="0"/>
    <x v="1"/>
  </r>
  <r>
    <s v="Fannie Lewis Community Corrections and Treatment Center"/>
    <x v="23"/>
    <x v="4"/>
    <x v="2"/>
    <x v="0"/>
    <n v="712643"/>
    <s v="Rowan Velt"/>
    <s v="Kellen Sable"/>
    <n v="116"/>
    <n v="34"/>
    <n v="0"/>
    <d v="1899-12-30T00:00:00"/>
    <x v="5"/>
    <x v="0"/>
    <x v="1"/>
  </r>
  <r>
    <s v="Fannie Lewis Community Corrections and Treatment Center"/>
    <x v="23"/>
    <x v="0"/>
    <x v="0"/>
    <x v="0"/>
    <n v="495229"/>
    <s v="Nyra Solen"/>
    <s v="Tessa Marrek"/>
    <n v="132"/>
    <n v="25"/>
    <n v="0"/>
    <d v="1899-12-30T00:00:00"/>
    <x v="5"/>
    <x v="0"/>
    <x v="1"/>
  </r>
  <r>
    <s v="Fannie Lewis Community Corrections and Treatment Center"/>
    <x v="23"/>
    <x v="7"/>
    <x v="2"/>
    <x v="0"/>
    <n v="227278"/>
    <s v="Alden Trask"/>
    <s v="Kael Thorne"/>
    <n v="103"/>
    <n v="15"/>
    <n v="0"/>
    <d v="1899-12-30T00:00:00"/>
    <x v="5"/>
    <x v="0"/>
    <x v="1"/>
  </r>
  <r>
    <s v="Fannie Lewis Community Corrections and Treatment Center"/>
    <x v="23"/>
    <x v="9"/>
    <x v="1"/>
    <x v="0"/>
    <n v="131386"/>
    <s v="Mira Voss"/>
    <s v="Isla Fenwick"/>
    <n v="112"/>
    <n v="21"/>
    <n v="0"/>
    <d v="1899-12-30T00:00:00"/>
    <x v="5"/>
    <x v="0"/>
    <x v="1"/>
  </r>
  <r>
    <s v="Fannie Lewis Community Corrections and Treatment Center"/>
    <x v="23"/>
    <x v="4"/>
    <x v="2"/>
    <x v="0"/>
    <n v="287068"/>
    <s v="Kellen Dorne"/>
    <s v="Draven Voss"/>
    <n v="125"/>
    <n v="15"/>
    <n v="0"/>
    <d v="1899-12-30T00:00:00"/>
    <x v="5"/>
    <x v="0"/>
    <x v="1"/>
  </r>
  <r>
    <s v="Fannie Lewis Community Corrections and Treatment Center"/>
    <x v="23"/>
    <x v="7"/>
    <x v="2"/>
    <x v="0"/>
    <n v="941063"/>
    <s v="Sarina Myles"/>
    <s v="Selene Crowe"/>
    <n v="137"/>
    <n v="17"/>
    <n v="0"/>
    <d v="1899-12-30T00:00:00"/>
    <x v="5"/>
    <x v="0"/>
    <x v="1"/>
  </r>
  <r>
    <s v="Fannie Lewis Community Corrections and Treatment Center"/>
    <x v="23"/>
    <x v="7"/>
    <x v="2"/>
    <x v="0"/>
    <n v="288747"/>
    <s v="Thane Calder"/>
    <s v="Lucan Storm"/>
    <n v="153"/>
    <n v="17"/>
    <n v="0"/>
    <d v="1899-12-30T00:00:00"/>
    <x v="5"/>
    <x v="0"/>
    <x v="1"/>
  </r>
  <r>
    <s v="Fannie Lewis Community Corrections and Treatment Center"/>
    <x v="23"/>
    <x v="3"/>
    <x v="2"/>
    <x v="0"/>
    <n v="831695"/>
    <s v="Elira Quinn"/>
    <s v="Ayla Torrin"/>
    <n v="140"/>
    <n v="15"/>
    <n v="0"/>
    <d v="1899-12-30T00:00:00"/>
    <x v="5"/>
    <x v="0"/>
    <x v="1"/>
  </r>
  <r>
    <s v="Fannie Lewis Community Corrections and Treatment Center"/>
    <x v="23"/>
    <x v="2"/>
    <x v="1"/>
    <x v="0"/>
    <n v="988872"/>
    <s v="Jarek Stone"/>
    <s v="Ronan Dusk"/>
    <n v="229"/>
    <n v="15"/>
    <n v="0"/>
    <d v="1899-12-30T00:00:00"/>
    <x v="5"/>
    <x v="0"/>
    <x v="1"/>
  </r>
  <r>
    <s v="Fannie Lewis Community Corrections and Treatment Center"/>
    <x v="23"/>
    <x v="1"/>
    <x v="0"/>
    <x v="0"/>
    <n v="493473"/>
    <s v="Liora Wren"/>
    <s v="Mina Locke"/>
    <n v="26"/>
    <n v="15"/>
    <n v="0"/>
    <d v="1899-12-30T00:00:00"/>
    <x v="5"/>
    <x v="0"/>
    <x v="1"/>
  </r>
  <r>
    <s v="Fannie Lewis Community Corrections and Treatment Center"/>
    <x v="23"/>
    <x v="10"/>
    <x v="1"/>
    <x v="0"/>
    <n v="290352"/>
    <s v="Damon Hales"/>
    <s v="Zane Myles"/>
    <n v="19"/>
    <n v="19"/>
    <n v="0"/>
    <d v="1899-12-30T00:00:00"/>
    <x v="5"/>
    <x v="0"/>
    <x v="1"/>
  </r>
  <r>
    <s v="Oriana House Reserve Center"/>
    <x v="23"/>
    <x v="3"/>
    <x v="2"/>
    <x v="0"/>
    <n v="805112"/>
    <s v="Tessa Korrin"/>
    <s v="Eira Calder"/>
    <n v="27"/>
    <n v="15"/>
    <n v="0"/>
    <d v="1899-12-30T00:00:00"/>
    <x v="5"/>
    <x v="0"/>
    <x v="1"/>
  </r>
  <r>
    <s v="Residential Correctional Center"/>
    <x v="23"/>
    <x v="4"/>
    <x v="2"/>
    <x v="0"/>
    <n v="380256"/>
    <s v="Rowan Velt"/>
    <s v="Talon Rowe"/>
    <n v="25"/>
    <n v="22"/>
    <n v="0"/>
    <d v="1899-12-30T00:00:00"/>
    <x v="5"/>
    <x v="0"/>
    <x v="1"/>
  </r>
  <r>
    <s v="Residential Institutional Probation"/>
    <x v="23"/>
    <x v="0"/>
    <x v="0"/>
    <x v="1"/>
    <n v="970227"/>
    <s v="Nyra Solen"/>
    <s v="Silas Vale"/>
    <n v="1"/>
    <n v="0"/>
    <n v="0"/>
    <d v="1899-12-30T00:00:00"/>
    <x v="5"/>
    <x v="0"/>
    <x v="1"/>
  </r>
  <r>
    <s v="Residential Institutional Probation"/>
    <x v="23"/>
    <x v="3"/>
    <x v="2"/>
    <x v="1"/>
    <n v="171806"/>
    <s v="Alden Trask"/>
    <s v="Vera Korrin"/>
    <n v="0"/>
    <n v="0"/>
    <n v="0"/>
    <d v="1899-12-30T00:00:00"/>
    <x v="5"/>
    <x v="0"/>
    <x v="1"/>
  </r>
  <r>
    <s v="Residential Institutional Probation"/>
    <x v="23"/>
    <x v="3"/>
    <x v="2"/>
    <x v="0"/>
    <n v="188008"/>
    <s v="Mira Voss"/>
    <s v="Corin Nash"/>
    <n v="70"/>
    <n v="18"/>
    <n v="0"/>
    <d v="1899-12-30T00:00:00"/>
    <x v="5"/>
    <x v="0"/>
    <x v="1"/>
  </r>
  <r>
    <s v="Residential Institutional Probation"/>
    <x v="23"/>
    <x v="3"/>
    <x v="2"/>
    <x v="0"/>
    <n v="979257"/>
    <s v="Kellen Dorne"/>
    <s v="Lyra Blayne"/>
    <n v="43"/>
    <n v="18"/>
    <n v="0"/>
    <d v="1899-12-30T00:00:00"/>
    <x v="5"/>
    <x v="0"/>
    <x v="1"/>
  </r>
  <r>
    <s v="Residential Institutional Probation"/>
    <x v="23"/>
    <x v="3"/>
    <x v="2"/>
    <x v="0"/>
    <n v="456059"/>
    <s v="Sarina Myles"/>
    <s v="Bren Wren"/>
    <n v="48"/>
    <n v="18"/>
    <n v="0"/>
    <d v="1899-12-30T00:00:00"/>
    <x v="5"/>
    <x v="0"/>
    <x v="1"/>
  </r>
  <r>
    <s v="Residential Institutional Probation"/>
    <x v="23"/>
    <x v="2"/>
    <x v="1"/>
    <x v="0"/>
    <n v="468614"/>
    <s v="Thane Calder"/>
    <s v="Nora Graye"/>
    <n v="41"/>
    <n v="21"/>
    <n v="0"/>
    <d v="1899-12-30T00:00:00"/>
    <x v="5"/>
    <x v="0"/>
    <x v="1"/>
  </r>
  <r>
    <s v="Residential Institutional Probation"/>
    <x v="23"/>
    <x v="10"/>
    <x v="1"/>
    <x v="0"/>
    <n v="284892"/>
    <s v="Elira Quinn"/>
    <s v="Nyra Rael"/>
    <n v="33"/>
    <n v="15"/>
    <n v="0"/>
    <d v="1899-12-30T00:00:00"/>
    <x v="5"/>
    <x v="0"/>
    <x v="1"/>
  </r>
  <r>
    <s v="Residential Institutional Probation"/>
    <x v="23"/>
    <x v="3"/>
    <x v="2"/>
    <x v="0"/>
    <n v="343234"/>
    <s v="Jarek Stone"/>
    <s v="Kellen Sable"/>
    <n v="26"/>
    <n v="19"/>
    <n v="0"/>
    <d v="1899-12-30T00:00:00"/>
    <x v="5"/>
    <x v="0"/>
    <x v="1"/>
  </r>
  <r>
    <s v="Residential Institutional Probation"/>
    <x v="23"/>
    <x v="2"/>
    <x v="1"/>
    <x v="0"/>
    <n v="529757"/>
    <s v="Liora Wren"/>
    <s v="Tessa Marrek"/>
    <n v="62"/>
    <n v="15"/>
    <n v="0"/>
    <d v="1899-12-30T00:00:00"/>
    <x v="5"/>
    <x v="0"/>
    <x v="1"/>
  </r>
  <r>
    <s v="Residential Institutional Probation"/>
    <x v="23"/>
    <x v="8"/>
    <x v="3"/>
    <x v="0"/>
    <n v="346363"/>
    <s v="Damon Hales"/>
    <s v="Kael Thorne"/>
    <n v="71"/>
    <n v="21"/>
    <n v="0"/>
    <d v="1899-12-30T00:00:00"/>
    <x v="5"/>
    <x v="0"/>
    <x v="1"/>
  </r>
  <r>
    <s v="Residential Institutional Probation"/>
    <x v="23"/>
    <x v="1"/>
    <x v="0"/>
    <x v="0"/>
    <n v="235695"/>
    <s v="Tessa Korrin"/>
    <s v="Isla Fenwick"/>
    <n v="64"/>
    <n v="20"/>
    <n v="0"/>
    <d v="1899-12-30T00:00:00"/>
    <x v="5"/>
    <x v="0"/>
    <x v="1"/>
  </r>
  <r>
    <s v="Residential Institutional Probation"/>
    <x v="23"/>
    <x v="2"/>
    <x v="1"/>
    <x v="0"/>
    <n v="744778"/>
    <s v="Rowan Velt"/>
    <s v="Draven Voss"/>
    <n v="57"/>
    <n v="21"/>
    <n v="0"/>
    <d v="1899-12-30T00:00:00"/>
    <x v="5"/>
    <x v="0"/>
    <x v="1"/>
  </r>
  <r>
    <s v="Residential Institutional Probation"/>
    <x v="23"/>
    <x v="5"/>
    <x v="1"/>
    <x v="0"/>
    <n v="741056"/>
    <s v="Nyra Solen"/>
    <s v="Selene Crowe"/>
    <n v="139"/>
    <n v="20"/>
    <n v="0"/>
    <d v="1899-12-30T00:00:00"/>
    <x v="5"/>
    <x v="0"/>
    <x v="1"/>
  </r>
  <r>
    <s v="Residential Institutional Probation"/>
    <x v="23"/>
    <x v="8"/>
    <x v="3"/>
    <x v="0"/>
    <n v="436571"/>
    <s v="Alden Trask"/>
    <s v="Lucan Storm"/>
    <n v="117"/>
    <n v="20"/>
    <n v="0"/>
    <d v="1899-12-30T00:00:00"/>
    <x v="5"/>
    <x v="0"/>
    <x v="1"/>
  </r>
  <r>
    <s v="Special Housing Adjustment Residential Program"/>
    <x v="23"/>
    <x v="2"/>
    <x v="1"/>
    <x v="1"/>
    <n v="556710"/>
    <s v="Mira Voss"/>
    <s v="Ayla Torrin"/>
    <n v="0"/>
    <n v="0"/>
    <n v="0"/>
    <d v="1899-12-30T00:00:00"/>
    <x v="5"/>
    <x v="0"/>
    <x v="1"/>
  </r>
  <r>
    <s v="Terrence Mann Residential Center"/>
    <x v="23"/>
    <x v="6"/>
    <x v="1"/>
    <x v="1"/>
    <n v="814295"/>
    <s v="Kellen Dorne"/>
    <s v="Ronan Dusk"/>
    <n v="0"/>
    <n v="0"/>
    <n v="0"/>
    <d v="1899-12-30T00:00:00"/>
    <x v="5"/>
    <x v="0"/>
    <x v="1"/>
  </r>
  <r>
    <s v="The McDonnell Center"/>
    <x v="23"/>
    <x v="4"/>
    <x v="2"/>
    <x v="0"/>
    <n v="237062"/>
    <s v="Sarina Myles"/>
    <s v="Mina Locke"/>
    <n v="76"/>
    <n v="32"/>
    <n v="0"/>
    <d v="1899-12-30T00:00:00"/>
    <x v="5"/>
    <x v="0"/>
    <x v="1"/>
  </r>
  <r>
    <s v="The McDonnell Center"/>
    <x v="23"/>
    <x v="4"/>
    <x v="2"/>
    <x v="0"/>
    <n v="800999"/>
    <s v="Thane Calder"/>
    <s v="Zane Myles"/>
    <n v="105"/>
    <n v="40"/>
    <n v="0"/>
    <d v="1899-12-30T00:00:00"/>
    <x v="5"/>
    <x v="0"/>
    <x v="1"/>
  </r>
  <r>
    <s v="The McDonnell Center"/>
    <x v="23"/>
    <x v="9"/>
    <x v="1"/>
    <x v="0"/>
    <n v="733917"/>
    <s v="Elira Quinn"/>
    <s v="Eira Calder"/>
    <n v="146"/>
    <n v="15"/>
    <n v="0"/>
    <d v="1899-12-30T00:00:00"/>
    <x v="5"/>
    <x v="0"/>
    <x v="1"/>
  </r>
  <r>
    <s v="The McDonnell Center"/>
    <x v="23"/>
    <x v="7"/>
    <x v="2"/>
    <x v="0"/>
    <n v="713994"/>
    <s v="Jarek Stone"/>
    <s v="Talon Rowe"/>
    <n v="92"/>
    <n v="15"/>
    <n v="0"/>
    <d v="1899-12-30T00:00:00"/>
    <x v="5"/>
    <x v="0"/>
    <x v="1"/>
  </r>
  <r>
    <s v="CROSSWAEH CBCF - Male"/>
    <x v="24"/>
    <x v="1"/>
    <x v="0"/>
    <x v="1"/>
    <n v="595428"/>
    <s v="Liora Wren"/>
    <s v="Silas Vale"/>
    <n v="0"/>
    <n v="0"/>
    <n v="0"/>
    <d v="1899-12-30T00:00:00"/>
    <x v="6"/>
    <x v="0"/>
    <x v="1"/>
  </r>
  <r>
    <s v="Cliff Skeen CBCF"/>
    <x v="24"/>
    <x v="10"/>
    <x v="1"/>
    <x v="0"/>
    <n v="654792"/>
    <s v="Damon Hales"/>
    <s v="Vera Korrin"/>
    <n v="67"/>
    <n v="15"/>
    <n v="0"/>
    <d v="1899-12-30T00:00:00"/>
    <x v="6"/>
    <x v="0"/>
    <x v="1"/>
  </r>
  <r>
    <s v="Fannie Lewis Community Corrections and Treatment Center"/>
    <x v="24"/>
    <x v="11"/>
    <x v="2"/>
    <x v="0"/>
    <n v="130365"/>
    <s v="Tessa Korrin"/>
    <s v="Corin Nash"/>
    <n v="161"/>
    <n v="15"/>
    <n v="0"/>
    <d v="1899-12-30T00:00:00"/>
    <x v="6"/>
    <x v="0"/>
    <x v="1"/>
  </r>
  <r>
    <s v="Fannie Lewis Community Corrections and Treatment Center"/>
    <x v="24"/>
    <x v="3"/>
    <x v="2"/>
    <x v="0"/>
    <n v="947747"/>
    <s v="Rowan Velt"/>
    <s v="Lyra Blayne"/>
    <n v="174"/>
    <n v="15"/>
    <n v="0"/>
    <d v="1899-12-30T00:00:00"/>
    <x v="6"/>
    <x v="0"/>
    <x v="1"/>
  </r>
  <r>
    <s v="Fannie Lewis Community Corrections and Treatment Center"/>
    <x v="24"/>
    <x v="1"/>
    <x v="0"/>
    <x v="0"/>
    <n v="183096"/>
    <s v="Nyra Solen"/>
    <s v="Bren Wren"/>
    <n v="96"/>
    <n v="15"/>
    <n v="0"/>
    <d v="1899-12-30T00:00:00"/>
    <x v="6"/>
    <x v="0"/>
    <x v="1"/>
  </r>
  <r>
    <s v="Fannie Lewis Community Corrections and Treatment Center"/>
    <x v="24"/>
    <x v="7"/>
    <x v="2"/>
    <x v="0"/>
    <n v="164678"/>
    <s v="Alden Trask"/>
    <s v="Nora Graye"/>
    <n v="68"/>
    <n v="20"/>
    <n v="0"/>
    <d v="1899-12-30T00:00:00"/>
    <x v="6"/>
    <x v="0"/>
    <x v="1"/>
  </r>
  <r>
    <s v="Fannie Lewis Community Corrections and Treatment Center"/>
    <x v="24"/>
    <x v="11"/>
    <x v="2"/>
    <x v="0"/>
    <n v="712745"/>
    <s v="Mira Voss"/>
    <s v="Nyra Rael"/>
    <n v="109"/>
    <n v="27"/>
    <n v="0"/>
    <d v="1899-12-30T00:00:00"/>
    <x v="6"/>
    <x v="0"/>
    <x v="1"/>
  </r>
  <r>
    <s v="Fannie Lewis Community Corrections and Treatment Center"/>
    <x v="24"/>
    <x v="7"/>
    <x v="2"/>
    <x v="0"/>
    <n v="304942"/>
    <s v="Kellen Dorne"/>
    <s v="Kellen Sable"/>
    <n v="89"/>
    <n v="15"/>
    <n v="0"/>
    <d v="1899-12-30T00:00:00"/>
    <x v="6"/>
    <x v="0"/>
    <x v="1"/>
  </r>
  <r>
    <s v="Fannie Lewis Community Corrections and Treatment Center"/>
    <x v="24"/>
    <x v="8"/>
    <x v="3"/>
    <x v="0"/>
    <n v="255059"/>
    <s v="Sarina Myles"/>
    <s v="Tessa Marrek"/>
    <n v="77"/>
    <n v="20"/>
    <n v="0"/>
    <d v="1899-12-30T00:00:00"/>
    <x v="6"/>
    <x v="0"/>
    <x v="1"/>
  </r>
  <r>
    <s v="Fannie Lewis Community Corrections and Treatment Center"/>
    <x v="24"/>
    <x v="11"/>
    <x v="2"/>
    <x v="0"/>
    <n v="959648"/>
    <s v="Thane Calder"/>
    <s v="Kael Thorne"/>
    <n v="35"/>
    <n v="19"/>
    <n v="0"/>
    <d v="1899-12-30T00:00:00"/>
    <x v="6"/>
    <x v="0"/>
    <x v="1"/>
  </r>
  <r>
    <s v="Fannie Lewis Community Corrections and Treatment Center"/>
    <x v="24"/>
    <x v="0"/>
    <x v="0"/>
    <x v="0"/>
    <n v="714555"/>
    <s v="Elira Quinn"/>
    <s v="Isla Fenwick"/>
    <n v="91"/>
    <n v="15"/>
    <n v="0"/>
    <d v="1899-12-30T00:00:00"/>
    <x v="6"/>
    <x v="0"/>
    <x v="1"/>
  </r>
  <r>
    <s v="Fannie Lewis Community Corrections and Treatment Center"/>
    <x v="24"/>
    <x v="10"/>
    <x v="1"/>
    <x v="0"/>
    <n v="801949"/>
    <s v="Jarek Stone"/>
    <s v="Draven Voss"/>
    <n v="131"/>
    <n v="18"/>
    <n v="0"/>
    <d v="1899-12-30T00:00:00"/>
    <x v="6"/>
    <x v="0"/>
    <x v="1"/>
  </r>
  <r>
    <s v="Fannie Lewis Community Corrections and Treatment Center"/>
    <x v="24"/>
    <x v="0"/>
    <x v="0"/>
    <x v="0"/>
    <n v="779762"/>
    <s v="Liora Wren"/>
    <s v="Selene Crowe"/>
    <n v="125"/>
    <n v="18"/>
    <n v="0"/>
    <d v="1899-12-30T00:00:00"/>
    <x v="6"/>
    <x v="0"/>
    <x v="1"/>
  </r>
  <r>
    <s v="Fannie Lewis Community Corrections and Treatment Center"/>
    <x v="24"/>
    <x v="2"/>
    <x v="1"/>
    <x v="0"/>
    <n v="259524"/>
    <s v="Damon Hales"/>
    <s v="Lucan Storm"/>
    <n v="113"/>
    <n v="17"/>
    <n v="0"/>
    <d v="1899-12-30T00:00:00"/>
    <x v="6"/>
    <x v="0"/>
    <x v="1"/>
  </r>
  <r>
    <s v="Fannie Lewis Community Corrections and Treatment Center"/>
    <x v="24"/>
    <x v="10"/>
    <x v="1"/>
    <x v="0"/>
    <n v="895849"/>
    <s v="Tessa Korrin"/>
    <s v="Ayla Torrin"/>
    <n v="137"/>
    <n v="18"/>
    <n v="0"/>
    <d v="1899-12-30T00:00:00"/>
    <x v="6"/>
    <x v="0"/>
    <x v="1"/>
  </r>
  <r>
    <s v="Fannie Lewis Community Corrections and Treatment Center"/>
    <x v="24"/>
    <x v="6"/>
    <x v="1"/>
    <x v="0"/>
    <n v="646752"/>
    <s v="Rowan Velt"/>
    <s v="Ronan Dusk"/>
    <n v="19"/>
    <n v="15"/>
    <n v="0"/>
    <d v="1899-12-30T00:00:00"/>
    <x v="6"/>
    <x v="0"/>
    <x v="1"/>
  </r>
  <r>
    <s v="Oriana House Reserve Center"/>
    <x v="24"/>
    <x v="1"/>
    <x v="0"/>
    <x v="1"/>
    <n v="559592"/>
    <s v="Nyra Solen"/>
    <s v="Mina Locke"/>
    <n v="5"/>
    <n v="0"/>
    <n v="0"/>
    <d v="1899-12-30T00:00:00"/>
    <x v="6"/>
    <x v="0"/>
    <x v="1"/>
  </r>
  <r>
    <s v="Oriana House Reserve Center"/>
    <x v="24"/>
    <x v="6"/>
    <x v="1"/>
    <x v="1"/>
    <n v="842250"/>
    <s v="Alden Trask"/>
    <s v="Zane Myles"/>
    <n v="1"/>
    <n v="0"/>
    <n v="0"/>
    <d v="1899-12-30T00:00:00"/>
    <x v="6"/>
    <x v="0"/>
    <x v="1"/>
  </r>
  <r>
    <s v="Oriana House Reserve Center"/>
    <x v="24"/>
    <x v="4"/>
    <x v="2"/>
    <x v="1"/>
    <n v="823020"/>
    <s v="Mira Voss"/>
    <s v="Eira Calder"/>
    <n v="4"/>
    <n v="0"/>
    <n v="0"/>
    <d v="1899-12-30T00:00:00"/>
    <x v="6"/>
    <x v="0"/>
    <x v="1"/>
  </r>
  <r>
    <s v="Oriana House Reserve Center"/>
    <x v="24"/>
    <x v="9"/>
    <x v="1"/>
    <x v="0"/>
    <n v="923629"/>
    <s v="Kellen Dorne"/>
    <s v="Talon Rowe"/>
    <n v="155"/>
    <n v="29"/>
    <n v="0"/>
    <d v="1899-12-30T00:00:00"/>
    <x v="6"/>
    <x v="0"/>
    <x v="1"/>
  </r>
  <r>
    <s v="Residential Correctional Center"/>
    <x v="24"/>
    <x v="1"/>
    <x v="0"/>
    <x v="0"/>
    <n v="838187"/>
    <s v="Sarina Myles"/>
    <s v="Silas Vale"/>
    <n v="18"/>
    <n v="15"/>
    <n v="0"/>
    <d v="1899-12-30T00:00:00"/>
    <x v="6"/>
    <x v="0"/>
    <x v="1"/>
  </r>
  <r>
    <s v="Residential Correctional Center"/>
    <x v="24"/>
    <x v="8"/>
    <x v="3"/>
    <x v="0"/>
    <n v="817436"/>
    <s v="Thane Calder"/>
    <s v="Vera Korrin"/>
    <n v="77"/>
    <n v="21"/>
    <n v="0"/>
    <d v="1899-12-30T00:00:00"/>
    <x v="6"/>
    <x v="0"/>
    <x v="1"/>
  </r>
  <r>
    <s v="Residential Correctional Center"/>
    <x v="24"/>
    <x v="8"/>
    <x v="3"/>
    <x v="0"/>
    <n v="748747"/>
    <s v="Elira Quinn"/>
    <s v="Corin Nash"/>
    <n v="103"/>
    <n v="15"/>
    <n v="0"/>
    <d v="1899-12-30T00:00:00"/>
    <x v="6"/>
    <x v="0"/>
    <x v="1"/>
  </r>
  <r>
    <s v="Residential Correctional Center"/>
    <x v="24"/>
    <x v="0"/>
    <x v="0"/>
    <x v="0"/>
    <n v="660561"/>
    <s v="Jarek Stone"/>
    <s v="Lyra Blayne"/>
    <n v="26"/>
    <n v="26"/>
    <n v="0"/>
    <d v="1899-12-30T00:00:00"/>
    <x v="6"/>
    <x v="0"/>
    <x v="1"/>
  </r>
  <r>
    <s v="Residential Institutional Probation"/>
    <x v="24"/>
    <x v="6"/>
    <x v="1"/>
    <x v="1"/>
    <n v="414855"/>
    <s v="Liora Wren"/>
    <s v="Bren Wren"/>
    <n v="0"/>
    <n v="0"/>
    <n v="0"/>
    <d v="1899-12-30T00:00:00"/>
    <x v="6"/>
    <x v="0"/>
    <x v="1"/>
  </r>
  <r>
    <s v="Residential Institutional Probation"/>
    <x v="24"/>
    <x v="1"/>
    <x v="0"/>
    <x v="0"/>
    <n v="333431"/>
    <s v="Damon Hales"/>
    <s v="Nora Graye"/>
    <n v="20"/>
    <n v="15"/>
    <n v="0"/>
    <d v="1899-12-30T00:00:00"/>
    <x v="6"/>
    <x v="0"/>
    <x v="1"/>
  </r>
  <r>
    <s v="Residential Institutional Probation"/>
    <x v="24"/>
    <x v="3"/>
    <x v="2"/>
    <x v="0"/>
    <n v="790546"/>
    <s v="Tessa Korrin"/>
    <s v="Nyra Rael"/>
    <n v="25"/>
    <n v="15"/>
    <n v="0"/>
    <d v="1899-12-30T00:00:00"/>
    <x v="6"/>
    <x v="0"/>
    <x v="1"/>
  </r>
  <r>
    <s v="Residential Institutional Probation"/>
    <x v="24"/>
    <x v="5"/>
    <x v="1"/>
    <x v="0"/>
    <n v="850672"/>
    <s v="Rowan Velt"/>
    <s v="Kellen Sable"/>
    <n v="68"/>
    <n v="20"/>
    <n v="0"/>
    <d v="1899-12-30T00:00:00"/>
    <x v="6"/>
    <x v="0"/>
    <x v="1"/>
  </r>
  <r>
    <s v="Residential Institutional Probation"/>
    <x v="24"/>
    <x v="2"/>
    <x v="1"/>
    <x v="0"/>
    <n v="966743"/>
    <s v="Nyra Solen"/>
    <s v="Tessa Marrek"/>
    <n v="20"/>
    <n v="17"/>
    <n v="0"/>
    <d v="1899-12-30T00:00:00"/>
    <x v="6"/>
    <x v="0"/>
    <x v="1"/>
  </r>
  <r>
    <s v="Residential Institutional Probation"/>
    <x v="24"/>
    <x v="9"/>
    <x v="1"/>
    <x v="0"/>
    <n v="879342"/>
    <s v="Alden Trask"/>
    <s v="Kael Thorne"/>
    <n v="33"/>
    <n v="21"/>
    <n v="0"/>
    <d v="1899-12-30T00:00:00"/>
    <x v="6"/>
    <x v="0"/>
    <x v="1"/>
  </r>
  <r>
    <s v="The McDonnell Center"/>
    <x v="24"/>
    <x v="3"/>
    <x v="2"/>
    <x v="1"/>
    <n v="160712"/>
    <s v="Mira Voss"/>
    <s v="Isla Fenwick"/>
    <n v="0"/>
    <n v="0"/>
    <n v="0"/>
    <d v="1899-12-30T00:00:00"/>
    <x v="6"/>
    <x v="0"/>
    <x v="1"/>
  </r>
  <r>
    <s v="The McDonnell Center"/>
    <x v="24"/>
    <x v="9"/>
    <x v="1"/>
    <x v="1"/>
    <n v="804863"/>
    <s v="Kellen Dorne"/>
    <s v="Draven Voss"/>
    <n v="0"/>
    <n v="0"/>
    <n v="0"/>
    <d v="1899-12-30T00:00:00"/>
    <x v="6"/>
    <x v="0"/>
    <x v="1"/>
  </r>
  <r>
    <s v="The McDonnell Center"/>
    <x v="24"/>
    <x v="0"/>
    <x v="0"/>
    <x v="1"/>
    <n v="939701"/>
    <s v="Sarina Myles"/>
    <s v="Selene Crowe"/>
    <n v="0"/>
    <n v="0"/>
    <n v="0"/>
    <d v="1899-12-30T00:00:00"/>
    <x v="6"/>
    <x v="0"/>
    <x v="1"/>
  </r>
  <r>
    <s v="The McDonnell Center"/>
    <x v="24"/>
    <x v="0"/>
    <x v="0"/>
    <x v="0"/>
    <n v="131283"/>
    <s v="Thane Calder"/>
    <s v="Lucan Storm"/>
    <n v="98"/>
    <n v="33"/>
    <n v="0"/>
    <d v="1899-12-30T00:00:00"/>
    <x v="6"/>
    <x v="0"/>
    <x v="1"/>
  </r>
  <r>
    <s v="The McDonnell Center"/>
    <x v="24"/>
    <x v="0"/>
    <x v="0"/>
    <x v="0"/>
    <n v="261488"/>
    <s v="Elira Quinn"/>
    <s v="Ayla Torrin"/>
    <n v="69"/>
    <n v="25"/>
    <n v="0"/>
    <d v="1899-12-30T00:00:00"/>
    <x v="6"/>
    <x v="0"/>
    <x v="1"/>
  </r>
  <r>
    <s v="The McDonnell Center"/>
    <x v="24"/>
    <x v="4"/>
    <x v="2"/>
    <x v="0"/>
    <n v="857880"/>
    <s v="Jarek Stone"/>
    <s v="Ronan Dusk"/>
    <n v="109"/>
    <n v="27"/>
    <n v="0"/>
    <d v="1899-12-30T00:00:00"/>
    <x v="6"/>
    <x v="0"/>
    <x v="1"/>
  </r>
  <r>
    <s v="The McDonnell Center"/>
    <x v="24"/>
    <x v="5"/>
    <x v="1"/>
    <x v="0"/>
    <n v="308351"/>
    <s v="Liora Wren"/>
    <s v="Mina Locke"/>
    <n v="118"/>
    <n v="15"/>
    <n v="0"/>
    <d v="1899-12-30T00:00:00"/>
    <x v="6"/>
    <x v="0"/>
    <x v="1"/>
  </r>
  <r>
    <s v="Akron Community Alternative Sentencing Center"/>
    <x v="25"/>
    <x v="1"/>
    <x v="0"/>
    <x v="0"/>
    <n v="156410"/>
    <s v="Damon Hales"/>
    <s v="Zane Myles"/>
    <n v="54"/>
    <n v="15"/>
    <n v="0"/>
    <d v="1899-12-30T00:00:00"/>
    <x v="6"/>
    <x v="0"/>
    <x v="1"/>
  </r>
  <r>
    <s v="CROSSWAEH CBCF - Female"/>
    <x v="25"/>
    <x v="11"/>
    <x v="2"/>
    <x v="1"/>
    <n v="862931"/>
    <s v="Tessa Korrin"/>
    <s v="Eira Calder"/>
    <n v="0"/>
    <n v="0"/>
    <n v="0"/>
    <d v="1899-12-30T00:00:00"/>
    <x v="6"/>
    <x v="0"/>
    <x v="1"/>
  </r>
  <r>
    <s v="CROSSWAEH CBCF - Male"/>
    <x v="25"/>
    <x v="5"/>
    <x v="1"/>
    <x v="1"/>
    <n v="323810"/>
    <s v="Rowan Velt"/>
    <s v="Talon Rowe"/>
    <n v="0"/>
    <n v="0"/>
    <n v="0"/>
    <d v="1899-12-30T00:00:00"/>
    <x v="6"/>
    <x v="0"/>
    <x v="1"/>
  </r>
  <r>
    <s v="CROSSWAEH CBCF - Male"/>
    <x v="25"/>
    <x v="11"/>
    <x v="2"/>
    <x v="1"/>
    <n v="545053"/>
    <s v="Nyra Solen"/>
    <s v="Silas Vale"/>
    <n v="0"/>
    <n v="0"/>
    <n v="0"/>
    <d v="1899-12-30T00:00:00"/>
    <x v="6"/>
    <x v="0"/>
    <x v="1"/>
  </r>
  <r>
    <s v="CROSSWAEH CBCF - Male"/>
    <x v="25"/>
    <x v="6"/>
    <x v="1"/>
    <x v="1"/>
    <n v="548114"/>
    <s v="Alden Trask"/>
    <s v="Vera Korrin"/>
    <n v="0"/>
    <n v="0"/>
    <n v="0"/>
    <d v="1899-12-30T00:00:00"/>
    <x v="6"/>
    <x v="0"/>
    <x v="1"/>
  </r>
  <r>
    <s v="CROSSWAEH CBCF - Male"/>
    <x v="25"/>
    <x v="10"/>
    <x v="1"/>
    <x v="1"/>
    <n v="919616"/>
    <s v="Mira Voss"/>
    <s v="Corin Nash"/>
    <n v="0"/>
    <n v="0"/>
    <n v="0"/>
    <d v="1899-12-30T00:00:00"/>
    <x v="6"/>
    <x v="0"/>
    <x v="1"/>
  </r>
  <r>
    <s v="Cliff Skeen CBCF"/>
    <x v="25"/>
    <x v="7"/>
    <x v="2"/>
    <x v="1"/>
    <n v="699824"/>
    <s v="Kellen Dorne"/>
    <s v="Lyra Blayne"/>
    <n v="1"/>
    <n v="0"/>
    <n v="0"/>
    <d v="1899-12-30T00:00:00"/>
    <x v="6"/>
    <x v="0"/>
    <x v="1"/>
  </r>
  <r>
    <s v="Fannie Lewis Community Corrections and Treatment Center"/>
    <x v="25"/>
    <x v="10"/>
    <x v="1"/>
    <x v="0"/>
    <n v="323776"/>
    <s v="Sarina Myles"/>
    <s v="Bren Wren"/>
    <n v="89"/>
    <n v="19"/>
    <n v="0"/>
    <d v="1899-12-30T00:00:00"/>
    <x v="6"/>
    <x v="0"/>
    <x v="1"/>
  </r>
  <r>
    <s v="Fannie Lewis Community Corrections and Treatment Center"/>
    <x v="25"/>
    <x v="4"/>
    <x v="2"/>
    <x v="0"/>
    <n v="492229"/>
    <s v="Thane Calder"/>
    <s v="Nora Graye"/>
    <n v="102"/>
    <n v="20"/>
    <n v="0"/>
    <d v="1899-12-30T00:00:00"/>
    <x v="6"/>
    <x v="0"/>
    <x v="1"/>
  </r>
  <r>
    <s v="Fannie Lewis Community Corrections and Treatment Center"/>
    <x v="25"/>
    <x v="11"/>
    <x v="2"/>
    <x v="0"/>
    <n v="778265"/>
    <s v="Elira Quinn"/>
    <s v="Nyra Rael"/>
    <n v="54"/>
    <n v="15"/>
    <n v="0"/>
    <d v="1899-12-30T00:00:00"/>
    <x v="6"/>
    <x v="0"/>
    <x v="1"/>
  </r>
  <r>
    <s v="Fannie Lewis Community Corrections and Treatment Center"/>
    <x v="25"/>
    <x v="1"/>
    <x v="0"/>
    <x v="0"/>
    <n v="467638"/>
    <s v="Jarek Stone"/>
    <s v="Kellen Sable"/>
    <n v="148"/>
    <n v="34"/>
    <n v="0"/>
    <d v="1899-12-30T00:00:00"/>
    <x v="6"/>
    <x v="0"/>
    <x v="1"/>
  </r>
  <r>
    <s v="Fannie Lewis Community Corrections and Treatment Center"/>
    <x v="25"/>
    <x v="0"/>
    <x v="0"/>
    <x v="0"/>
    <n v="955617"/>
    <s v="Liora Wren"/>
    <s v="Tessa Marrek"/>
    <n v="62"/>
    <n v="27"/>
    <n v="0"/>
    <d v="1899-12-30T00:00:00"/>
    <x v="6"/>
    <x v="0"/>
    <x v="1"/>
  </r>
  <r>
    <s v="Fannie Lewis Community Corrections and Treatment Center"/>
    <x v="25"/>
    <x v="6"/>
    <x v="1"/>
    <x v="2"/>
    <n v="427292"/>
    <s v="Damon Hales"/>
    <s v="Kael Thorne"/>
    <n v="5"/>
    <n v="0"/>
    <n v="0"/>
    <d v="1899-12-30T00:00:00"/>
    <x v="6"/>
    <x v="0"/>
    <x v="1"/>
  </r>
  <r>
    <s v="Fannie Lewis Community Corrections and Treatment Center"/>
    <x v="25"/>
    <x v="11"/>
    <x v="2"/>
    <x v="2"/>
    <n v="983210"/>
    <s v="Tessa Korrin"/>
    <s v="Isla Fenwick"/>
    <n v="4"/>
    <n v="0"/>
    <n v="0"/>
    <d v="1899-12-30T00:00:00"/>
    <x v="6"/>
    <x v="0"/>
    <x v="1"/>
  </r>
  <r>
    <s v="Oriana House Reserve Center"/>
    <x v="25"/>
    <x v="2"/>
    <x v="1"/>
    <x v="3"/>
    <n v="899858"/>
    <s v="Rowan Velt"/>
    <s v="Draven Voss"/>
    <n v="112"/>
    <n v="21"/>
    <n v="8"/>
    <d v="1899-12-30T00:00:00"/>
    <x v="6"/>
    <x v="0"/>
    <x v="1"/>
  </r>
  <r>
    <s v="Oriana House Reserve Center"/>
    <x v="25"/>
    <x v="4"/>
    <x v="2"/>
    <x v="3"/>
    <n v="949849"/>
    <s v="Nyra Solen"/>
    <s v="Selene Crowe"/>
    <n v="64"/>
    <n v="15"/>
    <n v="1"/>
    <d v="1899-12-30T00:00:00"/>
    <x v="6"/>
    <x v="0"/>
    <x v="1"/>
  </r>
  <r>
    <s v="Oriana House Reserve Center"/>
    <x v="25"/>
    <x v="5"/>
    <x v="1"/>
    <x v="1"/>
    <n v="167256"/>
    <s v="Alden Trask"/>
    <s v="Lucan Storm"/>
    <n v="1"/>
    <n v="0"/>
    <n v="0"/>
    <d v="1899-12-30T00:00:00"/>
    <x v="6"/>
    <x v="0"/>
    <x v="1"/>
  </r>
  <r>
    <s v="Oriana House Reserve Center"/>
    <x v="25"/>
    <x v="6"/>
    <x v="1"/>
    <x v="0"/>
    <n v="449088"/>
    <s v="Mira Voss"/>
    <s v="Ayla Torrin"/>
    <n v="148"/>
    <n v="22"/>
    <n v="0"/>
    <d v="1899-12-30T00:00:00"/>
    <x v="6"/>
    <x v="0"/>
    <x v="1"/>
  </r>
  <r>
    <s v="Residential Correctional Center"/>
    <x v="25"/>
    <x v="8"/>
    <x v="3"/>
    <x v="1"/>
    <n v="451430"/>
    <s v="Kellen Dorne"/>
    <s v="Ronan Dusk"/>
    <n v="1"/>
    <n v="0"/>
    <n v="0"/>
    <d v="1899-12-30T00:00:00"/>
    <x v="6"/>
    <x v="0"/>
    <x v="1"/>
  </r>
  <r>
    <s v="Residential Correctional Center"/>
    <x v="25"/>
    <x v="6"/>
    <x v="1"/>
    <x v="1"/>
    <n v="516219"/>
    <s v="Sarina Myles"/>
    <s v="Mina Locke"/>
    <n v="1"/>
    <n v="0"/>
    <n v="0"/>
    <d v="1899-12-30T00:00:00"/>
    <x v="6"/>
    <x v="0"/>
    <x v="1"/>
  </r>
  <r>
    <s v="Residential Correctional Center"/>
    <x v="25"/>
    <x v="3"/>
    <x v="2"/>
    <x v="1"/>
    <n v="675827"/>
    <s v="Thane Calder"/>
    <s v="Zane Myles"/>
    <n v="0"/>
    <n v="0"/>
    <n v="0"/>
    <d v="1899-12-30T00:00:00"/>
    <x v="6"/>
    <x v="0"/>
    <x v="1"/>
  </r>
  <r>
    <s v="Residential Correctional Center"/>
    <x v="25"/>
    <x v="1"/>
    <x v="0"/>
    <x v="0"/>
    <n v="619080"/>
    <s v="Elira Quinn"/>
    <s v="Eira Calder"/>
    <n v="52"/>
    <n v="18"/>
    <n v="0"/>
    <d v="1899-12-30T00:00:00"/>
    <x v="6"/>
    <x v="0"/>
    <x v="1"/>
  </r>
  <r>
    <s v="Residential Correctional Center"/>
    <x v="25"/>
    <x v="5"/>
    <x v="1"/>
    <x v="0"/>
    <n v="756905"/>
    <s v="Jarek Stone"/>
    <s v="Talon Rowe"/>
    <n v="95"/>
    <n v="25"/>
    <n v="0"/>
    <d v="1899-12-30T00:00:00"/>
    <x v="6"/>
    <x v="0"/>
    <x v="1"/>
  </r>
  <r>
    <s v="Residential Correctional Center"/>
    <x v="25"/>
    <x v="9"/>
    <x v="1"/>
    <x v="0"/>
    <n v="184855"/>
    <s v="Liora Wren"/>
    <s v="Silas Vale"/>
    <n v="159"/>
    <n v="21"/>
    <n v="0"/>
    <d v="1899-12-30T00:00:00"/>
    <x v="6"/>
    <x v="0"/>
    <x v="1"/>
  </r>
  <r>
    <s v="Residential Correctional Center"/>
    <x v="25"/>
    <x v="9"/>
    <x v="1"/>
    <x v="0"/>
    <n v="208858"/>
    <s v="Damon Hales"/>
    <s v="Vera Korrin"/>
    <n v="113"/>
    <n v="19"/>
    <n v="0"/>
    <d v="1899-12-30T00:00:00"/>
    <x v="6"/>
    <x v="0"/>
    <x v="1"/>
  </r>
  <r>
    <s v="Residential Correctional Center"/>
    <x v="25"/>
    <x v="2"/>
    <x v="1"/>
    <x v="0"/>
    <n v="510480"/>
    <s v="Tessa Korrin"/>
    <s v="Corin Nash"/>
    <n v="19"/>
    <n v="19"/>
    <n v="0"/>
    <d v="1899-12-30T00:00:00"/>
    <x v="6"/>
    <x v="0"/>
    <x v="1"/>
  </r>
  <r>
    <s v="Residential Institutional Probation"/>
    <x v="25"/>
    <x v="3"/>
    <x v="2"/>
    <x v="1"/>
    <n v="330244"/>
    <s v="Rowan Velt"/>
    <s v="Lyra Blayne"/>
    <n v="0"/>
    <n v="0"/>
    <n v="0"/>
    <d v="1899-12-30T00:00:00"/>
    <x v="6"/>
    <x v="0"/>
    <x v="1"/>
  </r>
  <r>
    <s v="Residential Institutional Probation"/>
    <x v="25"/>
    <x v="7"/>
    <x v="2"/>
    <x v="0"/>
    <n v="487275"/>
    <s v="Nyra Solen"/>
    <s v="Bren Wren"/>
    <n v="92"/>
    <n v="45"/>
    <n v="0"/>
    <d v="1899-12-30T00:00:00"/>
    <x v="6"/>
    <x v="0"/>
    <x v="1"/>
  </r>
  <r>
    <s v="Residential Institutional Probation"/>
    <x v="25"/>
    <x v="8"/>
    <x v="3"/>
    <x v="0"/>
    <n v="298086"/>
    <s v="Alden Trask"/>
    <s v="Nora Graye"/>
    <n v="167"/>
    <n v="53"/>
    <n v="0"/>
    <d v="1899-12-30T00:00:00"/>
    <x v="6"/>
    <x v="0"/>
    <x v="1"/>
  </r>
  <r>
    <s v="Residential Institutional Probation"/>
    <x v="25"/>
    <x v="10"/>
    <x v="1"/>
    <x v="0"/>
    <n v="533586"/>
    <s v="Mira Voss"/>
    <s v="Nyra Rael"/>
    <n v="55"/>
    <n v="20"/>
    <n v="0"/>
    <d v="1899-12-30T00:00:00"/>
    <x v="6"/>
    <x v="0"/>
    <x v="1"/>
  </r>
  <r>
    <s v="Residential Institutional Probation"/>
    <x v="25"/>
    <x v="1"/>
    <x v="0"/>
    <x v="0"/>
    <n v="522455"/>
    <s v="Kellen Dorne"/>
    <s v="Kellen Sable"/>
    <n v="57"/>
    <n v="18"/>
    <n v="0"/>
    <d v="1899-12-30T00:00:00"/>
    <x v="6"/>
    <x v="0"/>
    <x v="1"/>
  </r>
  <r>
    <s v="Residential Institutional Probation"/>
    <x v="25"/>
    <x v="4"/>
    <x v="2"/>
    <x v="2"/>
    <n v="346047"/>
    <s v="Sarina Myles"/>
    <s v="Tessa Marrek"/>
    <n v="5"/>
    <n v="0"/>
    <n v="0"/>
    <d v="1899-12-30T00:00:00"/>
    <x v="6"/>
    <x v="0"/>
    <x v="1"/>
  </r>
  <r>
    <s v="Residential Institutional Probation"/>
    <x v="25"/>
    <x v="2"/>
    <x v="1"/>
    <x v="2"/>
    <n v="493727"/>
    <s v="Thane Calder"/>
    <s v="Kael Thorne"/>
    <n v="4"/>
    <n v="0"/>
    <n v="0"/>
    <d v="1899-12-30T00:00:00"/>
    <x v="6"/>
    <x v="0"/>
    <x v="1"/>
  </r>
  <r>
    <s v="The McDonnell Center"/>
    <x v="25"/>
    <x v="6"/>
    <x v="1"/>
    <x v="1"/>
    <n v="113817"/>
    <s v="Elira Quinn"/>
    <s v="Isla Fenwick"/>
    <n v="0"/>
    <n v="0"/>
    <n v="0"/>
    <d v="1899-12-30T00:00:00"/>
    <x v="6"/>
    <x v="0"/>
    <x v="1"/>
  </r>
  <r>
    <s v="The McDonnell Center"/>
    <x v="25"/>
    <x v="2"/>
    <x v="1"/>
    <x v="1"/>
    <n v="411925"/>
    <s v="Jarek Stone"/>
    <s v="Draven Voss"/>
    <n v="0"/>
    <n v="0"/>
    <n v="0"/>
    <d v="1899-12-30T00:00:00"/>
    <x v="6"/>
    <x v="0"/>
    <x v="1"/>
  </r>
  <r>
    <s v="The McDonnell Center"/>
    <x v="25"/>
    <x v="2"/>
    <x v="1"/>
    <x v="1"/>
    <n v="865573"/>
    <s v="Liora Wren"/>
    <s v="Selene Crowe"/>
    <n v="0"/>
    <n v="0"/>
    <n v="0"/>
    <d v="1899-12-30T00:00:00"/>
    <x v="6"/>
    <x v="0"/>
    <x v="1"/>
  </r>
  <r>
    <s v="The McDonnell Center"/>
    <x v="25"/>
    <x v="8"/>
    <x v="3"/>
    <x v="0"/>
    <n v="763513"/>
    <s v="Damon Hales"/>
    <s v="Lucan Storm"/>
    <n v="91"/>
    <n v="26"/>
    <n v="0"/>
    <d v="1899-12-30T00:00:00"/>
    <x v="6"/>
    <x v="0"/>
    <x v="1"/>
  </r>
  <r>
    <s v="The McDonnell Center"/>
    <x v="25"/>
    <x v="3"/>
    <x v="2"/>
    <x v="0"/>
    <n v="180081"/>
    <s v="Tessa Korrin"/>
    <s v="Ayla Torrin"/>
    <n v="62"/>
    <n v="18"/>
    <n v="0"/>
    <d v="1899-12-30T00:00:00"/>
    <x v="6"/>
    <x v="0"/>
    <x v="1"/>
  </r>
  <r>
    <s v="The McDonnell Center"/>
    <x v="25"/>
    <x v="5"/>
    <x v="1"/>
    <x v="0"/>
    <n v="342821"/>
    <s v="Rowan Velt"/>
    <s v="Ronan Dusk"/>
    <n v="113"/>
    <n v="21"/>
    <n v="0"/>
    <d v="1899-12-30T00:00:00"/>
    <x v="6"/>
    <x v="0"/>
    <x v="1"/>
  </r>
  <r>
    <s v="The McDonnell Center"/>
    <x v="25"/>
    <x v="7"/>
    <x v="2"/>
    <x v="0"/>
    <n v="562689"/>
    <s v="Nyra Solen"/>
    <s v="Mina Locke"/>
    <n v="102"/>
    <n v="20"/>
    <n v="0"/>
    <d v="1899-12-30T00:00:00"/>
    <x v="6"/>
    <x v="0"/>
    <x v="1"/>
  </r>
  <r>
    <s v="The McDonnell Center"/>
    <x v="25"/>
    <x v="6"/>
    <x v="1"/>
    <x v="0"/>
    <n v="959331"/>
    <s v="Alden Trask"/>
    <s v="Zane Myles"/>
    <n v="85"/>
    <n v="20"/>
    <n v="0"/>
    <d v="1899-12-30T00:00:00"/>
    <x v="6"/>
    <x v="0"/>
    <x v="1"/>
  </r>
  <r>
    <s v="Akron Community Alternative Sentencing Center"/>
    <x v="26"/>
    <x v="4"/>
    <x v="2"/>
    <x v="0"/>
    <n v="905743"/>
    <s v="Mira Voss"/>
    <s v="Eira Calder"/>
    <n v="71"/>
    <n v="15"/>
    <n v="0"/>
    <d v="1899-12-30T00:00:00"/>
    <x v="6"/>
    <x v="0"/>
    <x v="1"/>
  </r>
  <r>
    <s v="Akron Community Alternative Sentencing Center"/>
    <x v="26"/>
    <x v="7"/>
    <x v="2"/>
    <x v="0"/>
    <n v="768336"/>
    <s v="Kellen Dorne"/>
    <s v="Talon Rowe"/>
    <n v="84"/>
    <n v="15"/>
    <n v="0"/>
    <d v="1899-12-30T00:00:00"/>
    <x v="6"/>
    <x v="0"/>
    <x v="1"/>
  </r>
  <r>
    <s v="Akron Community Alternative Sentencing Center"/>
    <x v="26"/>
    <x v="11"/>
    <x v="2"/>
    <x v="0"/>
    <n v="842308"/>
    <s v="Sarina Myles"/>
    <s v="Silas Vale"/>
    <n v="46"/>
    <n v="15"/>
    <n v="0"/>
    <d v="1899-12-30T00:00:00"/>
    <x v="6"/>
    <x v="0"/>
    <x v="1"/>
  </r>
  <r>
    <s v="Cliff Skeen CBCF"/>
    <x v="26"/>
    <x v="10"/>
    <x v="1"/>
    <x v="1"/>
    <n v="479632"/>
    <s v="Thane Calder"/>
    <s v="Vera Korrin"/>
    <n v="1"/>
    <n v="0"/>
    <n v="0"/>
    <d v="1899-12-30T00:00:00"/>
    <x v="6"/>
    <x v="0"/>
    <x v="1"/>
  </r>
  <r>
    <s v="Fannie Lewis Community Corrections and Treatment Center"/>
    <x v="26"/>
    <x v="7"/>
    <x v="2"/>
    <x v="0"/>
    <n v="779471"/>
    <s v="Elira Quinn"/>
    <s v="Corin Nash"/>
    <n v="516"/>
    <n v="17"/>
    <n v="0"/>
    <d v="1899-12-30T00:00:00"/>
    <x v="6"/>
    <x v="0"/>
    <x v="1"/>
  </r>
  <r>
    <s v="Fannie Lewis Community Corrections and Treatment Center"/>
    <x v="26"/>
    <x v="9"/>
    <x v="1"/>
    <x v="0"/>
    <n v="564685"/>
    <s v="Jarek Stone"/>
    <s v="Lyra Blayne"/>
    <n v="141"/>
    <n v="27"/>
    <n v="0"/>
    <d v="1899-12-30T00:00:00"/>
    <x v="6"/>
    <x v="0"/>
    <x v="1"/>
  </r>
  <r>
    <s v="Fannie Lewis Community Corrections and Treatment Center"/>
    <x v="26"/>
    <x v="9"/>
    <x v="1"/>
    <x v="0"/>
    <n v="371914"/>
    <s v="Liora Wren"/>
    <s v="Bren Wren"/>
    <n v="106"/>
    <n v="26"/>
    <n v="0"/>
    <d v="1899-12-30T00:00:00"/>
    <x v="6"/>
    <x v="0"/>
    <x v="1"/>
  </r>
  <r>
    <s v="Fannie Lewis Community Corrections and Treatment Center"/>
    <x v="26"/>
    <x v="11"/>
    <x v="2"/>
    <x v="0"/>
    <n v="434421"/>
    <s v="Damon Hales"/>
    <s v="Nora Graye"/>
    <n v="55"/>
    <n v="15"/>
    <n v="0"/>
    <d v="1899-12-30T00:00:00"/>
    <x v="6"/>
    <x v="0"/>
    <x v="1"/>
  </r>
  <r>
    <s v="Fannie Lewis Community Corrections and Treatment Center"/>
    <x v="26"/>
    <x v="3"/>
    <x v="2"/>
    <x v="0"/>
    <n v="672390"/>
    <s v="Tessa Korrin"/>
    <s v="Nyra Rael"/>
    <n v="175"/>
    <n v="19"/>
    <n v="0"/>
    <d v="1899-12-30T00:00:00"/>
    <x v="6"/>
    <x v="0"/>
    <x v="1"/>
  </r>
  <r>
    <s v="Fannie Lewis Community Corrections and Treatment Center"/>
    <x v="26"/>
    <x v="3"/>
    <x v="2"/>
    <x v="0"/>
    <n v="694773"/>
    <s v="Rowan Velt"/>
    <s v="Kellen Sable"/>
    <n v="134"/>
    <n v="27"/>
    <n v="0"/>
    <d v="1899-12-30T00:00:00"/>
    <x v="6"/>
    <x v="0"/>
    <x v="1"/>
  </r>
  <r>
    <s v="Fannie Lewis Community Corrections and Treatment Center"/>
    <x v="26"/>
    <x v="9"/>
    <x v="1"/>
    <x v="0"/>
    <n v="891372"/>
    <s v="Nyra Solen"/>
    <s v="Tessa Marrek"/>
    <n v="113"/>
    <n v="18"/>
    <n v="0"/>
    <d v="1899-12-30T00:00:00"/>
    <x v="6"/>
    <x v="0"/>
    <x v="1"/>
  </r>
  <r>
    <s v="Fannie Lewis Community Corrections and Treatment Center"/>
    <x v="26"/>
    <x v="9"/>
    <x v="1"/>
    <x v="0"/>
    <n v="716452"/>
    <s v="Alden Trask"/>
    <s v="Kael Thorne"/>
    <n v="39"/>
    <n v="18"/>
    <n v="0"/>
    <d v="1899-12-30T00:00:00"/>
    <x v="6"/>
    <x v="0"/>
    <x v="1"/>
  </r>
  <r>
    <s v="Fannie Lewis Community Corrections and Treatment Center"/>
    <x v="26"/>
    <x v="7"/>
    <x v="2"/>
    <x v="0"/>
    <n v="964797"/>
    <s v="Mira Voss"/>
    <s v="Isla Fenwick"/>
    <n v="158"/>
    <n v="26"/>
    <n v="0"/>
    <d v="1899-12-30T00:00:00"/>
    <x v="6"/>
    <x v="0"/>
    <x v="1"/>
  </r>
  <r>
    <s v="Fannie Lewis Community Corrections and Treatment Center"/>
    <x v="26"/>
    <x v="0"/>
    <x v="0"/>
    <x v="0"/>
    <n v="497091"/>
    <s v="Kellen Dorne"/>
    <s v="Draven Voss"/>
    <n v="55"/>
    <n v="20"/>
    <n v="0"/>
    <d v="1899-12-30T00:00:00"/>
    <x v="6"/>
    <x v="0"/>
    <x v="1"/>
  </r>
  <r>
    <s v="Fannie Lewis Community Corrections and Treatment Center"/>
    <x v="26"/>
    <x v="5"/>
    <x v="1"/>
    <x v="0"/>
    <n v="612874"/>
    <s v="Sarina Myles"/>
    <s v="Selene Crowe"/>
    <n v="84"/>
    <n v="29"/>
    <n v="0"/>
    <d v="1899-12-30T00:00:00"/>
    <x v="6"/>
    <x v="0"/>
    <x v="1"/>
  </r>
  <r>
    <s v="Fannie Lewis Community Corrections and Treatment Center"/>
    <x v="26"/>
    <x v="10"/>
    <x v="1"/>
    <x v="0"/>
    <n v="477934"/>
    <s v="Thane Calder"/>
    <s v="Lucan Storm"/>
    <n v="158"/>
    <n v="20"/>
    <n v="0"/>
    <d v="1899-12-30T00:00:00"/>
    <x v="6"/>
    <x v="0"/>
    <x v="1"/>
  </r>
  <r>
    <s v="Fannie Lewis Community Corrections and Treatment Center"/>
    <x v="26"/>
    <x v="8"/>
    <x v="3"/>
    <x v="0"/>
    <n v="564875"/>
    <s v="Elira Quinn"/>
    <s v="Ayla Torrin"/>
    <n v="75"/>
    <n v="22"/>
    <n v="0"/>
    <d v="1899-12-30T00:00:00"/>
    <x v="6"/>
    <x v="0"/>
    <x v="1"/>
  </r>
  <r>
    <s v="Fannie Lewis Community Corrections and Treatment Center"/>
    <x v="26"/>
    <x v="10"/>
    <x v="1"/>
    <x v="0"/>
    <n v="407754"/>
    <s v="Jarek Stone"/>
    <s v="Ronan Dusk"/>
    <n v="67"/>
    <n v="18"/>
    <n v="0"/>
    <d v="1899-12-30T00:00:00"/>
    <x v="6"/>
    <x v="0"/>
    <x v="1"/>
  </r>
  <r>
    <s v="Fannie Lewis Community Corrections and Treatment Center"/>
    <x v="26"/>
    <x v="10"/>
    <x v="1"/>
    <x v="0"/>
    <n v="897637"/>
    <s v="Liora Wren"/>
    <s v="Mina Locke"/>
    <n v="113"/>
    <n v="20"/>
    <n v="0"/>
    <d v="1899-12-30T00:00:00"/>
    <x v="6"/>
    <x v="0"/>
    <x v="1"/>
  </r>
  <r>
    <s v="Fannie Lewis Community Corrections and Treatment Center"/>
    <x v="26"/>
    <x v="4"/>
    <x v="2"/>
    <x v="0"/>
    <n v="142723"/>
    <s v="Damon Hales"/>
    <s v="Zane Myles"/>
    <n v="158"/>
    <n v="18"/>
    <n v="0"/>
    <d v="1899-12-30T00:00:00"/>
    <x v="6"/>
    <x v="0"/>
    <x v="1"/>
  </r>
  <r>
    <s v="Fannie Lewis Community Corrections and Treatment Center"/>
    <x v="26"/>
    <x v="5"/>
    <x v="1"/>
    <x v="0"/>
    <n v="712140"/>
    <s v="Tessa Korrin"/>
    <s v="Eira Calder"/>
    <n v="116"/>
    <n v="20"/>
    <n v="0"/>
    <d v="1899-12-30T00:00:00"/>
    <x v="6"/>
    <x v="0"/>
    <x v="1"/>
  </r>
  <r>
    <s v="Fannie Lewis Community Corrections and Treatment Center"/>
    <x v="26"/>
    <x v="5"/>
    <x v="1"/>
    <x v="0"/>
    <n v="333174"/>
    <s v="Rowan Velt"/>
    <s v="Talon Rowe"/>
    <n v="132"/>
    <n v="22"/>
    <n v="0"/>
    <d v="1899-12-30T00:00:00"/>
    <x v="6"/>
    <x v="0"/>
    <x v="1"/>
  </r>
  <r>
    <s v="Fannie Lewis Community Corrections and Treatment Center"/>
    <x v="26"/>
    <x v="4"/>
    <x v="2"/>
    <x v="0"/>
    <n v="390664"/>
    <s v="Nyra Solen"/>
    <s v="Silas Vale"/>
    <n v="91"/>
    <n v="17"/>
    <n v="0"/>
    <d v="1899-12-30T00:00:00"/>
    <x v="6"/>
    <x v="0"/>
    <x v="1"/>
  </r>
  <r>
    <s v="Fannie Lewis Community Corrections and Treatment Center"/>
    <x v="26"/>
    <x v="2"/>
    <x v="1"/>
    <x v="2"/>
    <n v="457260"/>
    <s v="Alden Trask"/>
    <s v="Vera Korrin"/>
    <n v="4"/>
    <n v="0"/>
    <n v="0"/>
    <d v="1899-12-30T00:00:00"/>
    <x v="6"/>
    <x v="0"/>
    <x v="1"/>
  </r>
  <r>
    <s v="Oriana House Reserve Center"/>
    <x v="26"/>
    <x v="4"/>
    <x v="2"/>
    <x v="3"/>
    <n v="664173"/>
    <s v="Mira Voss"/>
    <s v="Corin Nash"/>
    <n v="106"/>
    <n v="15"/>
    <n v="8"/>
    <d v="1899-12-30T00:00:00"/>
    <x v="6"/>
    <x v="0"/>
    <x v="1"/>
  </r>
  <r>
    <s v="Oriana House Reserve Center"/>
    <x v="26"/>
    <x v="9"/>
    <x v="1"/>
    <x v="3"/>
    <n v="545651"/>
    <s v="Kellen Dorne"/>
    <s v="Lyra Blayne"/>
    <n v="131"/>
    <n v="33"/>
    <n v="13"/>
    <d v="1899-12-30T00:00:00"/>
    <x v="6"/>
    <x v="0"/>
    <x v="1"/>
  </r>
  <r>
    <s v="Oriana House Reserve Center"/>
    <x v="26"/>
    <x v="2"/>
    <x v="1"/>
    <x v="3"/>
    <n v="920695"/>
    <s v="Sarina Myles"/>
    <s v="Bren Wren"/>
    <n v="104"/>
    <n v="21"/>
    <n v="6"/>
    <d v="1899-12-30T00:00:00"/>
    <x v="6"/>
    <x v="0"/>
    <x v="1"/>
  </r>
  <r>
    <s v="Oriana House Reserve Center"/>
    <x v="26"/>
    <x v="1"/>
    <x v="0"/>
    <x v="3"/>
    <n v="197301"/>
    <s v="Thane Calder"/>
    <s v="Nora Graye"/>
    <n v="71"/>
    <n v="27"/>
    <n v="13"/>
    <d v="1899-12-30T00:00:00"/>
    <x v="6"/>
    <x v="0"/>
    <x v="1"/>
  </r>
  <r>
    <s v="Oriana House Reserve Center"/>
    <x v="26"/>
    <x v="7"/>
    <x v="2"/>
    <x v="0"/>
    <n v="999962"/>
    <s v="Elira Quinn"/>
    <s v="Nyra Rael"/>
    <n v="62"/>
    <n v="21"/>
    <n v="0"/>
    <d v="1899-12-30T00:00:00"/>
    <x v="6"/>
    <x v="0"/>
    <x v="1"/>
  </r>
  <r>
    <s v="Oriana House Reserve Center"/>
    <x v="26"/>
    <x v="10"/>
    <x v="1"/>
    <x v="0"/>
    <n v="757366"/>
    <s v="Jarek Stone"/>
    <s v="Kellen Sable"/>
    <n v="141"/>
    <n v="15"/>
    <n v="0"/>
    <d v="1899-12-30T00:00:00"/>
    <x v="6"/>
    <x v="0"/>
    <x v="1"/>
  </r>
  <r>
    <s v="Residential Correctional Center"/>
    <x v="26"/>
    <x v="3"/>
    <x v="2"/>
    <x v="0"/>
    <n v="454325"/>
    <s v="Liora Wren"/>
    <s v="Tessa Marrek"/>
    <n v="34"/>
    <n v="24"/>
    <n v="0"/>
    <d v="1899-12-30T00:00:00"/>
    <x v="6"/>
    <x v="0"/>
    <x v="1"/>
  </r>
  <r>
    <s v="Residential Correctional Center"/>
    <x v="26"/>
    <x v="6"/>
    <x v="1"/>
    <x v="0"/>
    <n v="738421"/>
    <s v="Damon Hales"/>
    <s v="Kael Thorne"/>
    <n v="88"/>
    <n v="18"/>
    <n v="0"/>
    <d v="1899-12-30T00:00:00"/>
    <x v="6"/>
    <x v="0"/>
    <x v="1"/>
  </r>
  <r>
    <s v="Residential Institutional Probation"/>
    <x v="26"/>
    <x v="3"/>
    <x v="2"/>
    <x v="0"/>
    <n v="290243"/>
    <s v="Tessa Korrin"/>
    <s v="Isla Fenwick"/>
    <n v="27"/>
    <n v="15"/>
    <n v="0"/>
    <d v="1899-12-30T00:00:00"/>
    <x v="6"/>
    <x v="0"/>
    <x v="1"/>
  </r>
  <r>
    <s v="Residential Institutional Probation"/>
    <x v="26"/>
    <x v="7"/>
    <x v="2"/>
    <x v="0"/>
    <n v="527245"/>
    <s v="Rowan Velt"/>
    <s v="Draven Voss"/>
    <n v="22"/>
    <n v="15"/>
    <n v="0"/>
    <d v="1899-12-30T00:00:00"/>
    <x v="6"/>
    <x v="0"/>
    <x v="1"/>
  </r>
  <r>
    <s v="Residential Institutional Probation"/>
    <x v="26"/>
    <x v="7"/>
    <x v="2"/>
    <x v="0"/>
    <n v="586159"/>
    <s v="Nyra Solen"/>
    <s v="Selene Crowe"/>
    <n v="169"/>
    <n v="15"/>
    <n v="0"/>
    <d v="1899-12-30T00:00:00"/>
    <x v="6"/>
    <x v="0"/>
    <x v="1"/>
  </r>
  <r>
    <s v="Residential Institutional Probation"/>
    <x v="26"/>
    <x v="2"/>
    <x v="1"/>
    <x v="0"/>
    <n v="225668"/>
    <s v="Alden Trask"/>
    <s v="Lucan Storm"/>
    <n v="51"/>
    <n v="41"/>
    <n v="0"/>
    <d v="1899-12-30T00:00:00"/>
    <x v="6"/>
    <x v="0"/>
    <x v="1"/>
  </r>
  <r>
    <s v="Residential Institutional Probation"/>
    <x v="26"/>
    <x v="0"/>
    <x v="0"/>
    <x v="0"/>
    <n v="662022"/>
    <s v="Mira Voss"/>
    <s v="Ayla Torrin"/>
    <n v="182"/>
    <n v="49"/>
    <n v="0"/>
    <d v="1899-12-30T00:00:00"/>
    <x v="6"/>
    <x v="0"/>
    <x v="1"/>
  </r>
  <r>
    <s v="Residential Institutional Probation"/>
    <x v="26"/>
    <x v="6"/>
    <x v="1"/>
    <x v="0"/>
    <n v="666309"/>
    <s v="Kellen Dorne"/>
    <s v="Ronan Dusk"/>
    <n v="56"/>
    <n v="15"/>
    <n v="0"/>
    <d v="1899-12-30T00:00:00"/>
    <x v="6"/>
    <x v="0"/>
    <x v="1"/>
  </r>
  <r>
    <s v="Residential Institutional Probation"/>
    <x v="26"/>
    <x v="4"/>
    <x v="2"/>
    <x v="0"/>
    <n v="720613"/>
    <s v="Sarina Myles"/>
    <s v="Mina Locke"/>
    <n v="50"/>
    <n v="25"/>
    <n v="0"/>
    <d v="1899-12-30T00:00:00"/>
    <x v="6"/>
    <x v="0"/>
    <x v="1"/>
  </r>
  <r>
    <s v="Residential Institutional Probation"/>
    <x v="26"/>
    <x v="10"/>
    <x v="1"/>
    <x v="0"/>
    <n v="664912"/>
    <s v="Thane Calder"/>
    <s v="Zane Myles"/>
    <n v="85"/>
    <n v="38"/>
    <n v="0"/>
    <d v="1899-12-30T00:00:00"/>
    <x v="6"/>
    <x v="0"/>
    <x v="1"/>
  </r>
  <r>
    <s v="Residential Institutional Probation"/>
    <x v="26"/>
    <x v="3"/>
    <x v="2"/>
    <x v="0"/>
    <n v="675571"/>
    <s v="Elira Quinn"/>
    <s v="Eira Calder"/>
    <n v="36"/>
    <n v="27"/>
    <n v="0"/>
    <d v="1899-12-30T00:00:00"/>
    <x v="6"/>
    <x v="0"/>
    <x v="1"/>
  </r>
  <r>
    <s v="Residential Institutional Probation"/>
    <x v="26"/>
    <x v="5"/>
    <x v="1"/>
    <x v="0"/>
    <n v="633921"/>
    <s v="Jarek Stone"/>
    <s v="Talon Rowe"/>
    <n v="160"/>
    <n v="46"/>
    <n v="0"/>
    <d v="1899-12-30T00:00:00"/>
    <x v="6"/>
    <x v="0"/>
    <x v="1"/>
  </r>
  <r>
    <s v="The McDonnell Center"/>
    <x v="26"/>
    <x v="5"/>
    <x v="1"/>
    <x v="0"/>
    <n v="325201"/>
    <s v="Liora Wren"/>
    <s v="Silas Vale"/>
    <n v="84"/>
    <n v="19"/>
    <n v="0"/>
    <d v="1899-12-30T00:00:00"/>
    <x v="6"/>
    <x v="0"/>
    <x v="1"/>
  </r>
  <r>
    <s v="The McDonnell Center"/>
    <x v="26"/>
    <x v="8"/>
    <x v="3"/>
    <x v="0"/>
    <n v="183321"/>
    <s v="Damon Hales"/>
    <s v="Vera Korrin"/>
    <n v="111"/>
    <n v="33"/>
    <n v="0"/>
    <d v="1899-12-30T00:00:00"/>
    <x v="6"/>
    <x v="0"/>
    <x v="1"/>
  </r>
  <r>
    <s v="The McDonnell Center"/>
    <x v="26"/>
    <x v="7"/>
    <x v="2"/>
    <x v="0"/>
    <n v="400158"/>
    <s v="Tessa Korrin"/>
    <s v="Corin Nash"/>
    <n v="169"/>
    <n v="15"/>
    <n v="0"/>
    <d v="1899-12-30T00:00:00"/>
    <x v="6"/>
    <x v="0"/>
    <x v="1"/>
  </r>
  <r>
    <s v="Akron Community Alternative Sentencing Center"/>
    <x v="27"/>
    <x v="10"/>
    <x v="1"/>
    <x v="0"/>
    <n v="566368"/>
    <s v="Rowan Velt"/>
    <s v="Lyra Blayne"/>
    <n v="84"/>
    <n v="19"/>
    <n v="0"/>
    <d v="1899-12-30T00:00:00"/>
    <x v="6"/>
    <x v="0"/>
    <x v="1"/>
  </r>
  <r>
    <s v="Akron Community Alternative Sentencing Center"/>
    <x v="27"/>
    <x v="5"/>
    <x v="1"/>
    <x v="0"/>
    <n v="702409"/>
    <s v="Nyra Solen"/>
    <s v="Bren Wren"/>
    <n v="49"/>
    <n v="18"/>
    <n v="0"/>
    <d v="1899-12-30T00:00:00"/>
    <x v="6"/>
    <x v="0"/>
    <x v="1"/>
  </r>
  <r>
    <s v="Cliff Skeen CBCF"/>
    <x v="27"/>
    <x v="10"/>
    <x v="1"/>
    <x v="0"/>
    <n v="859766"/>
    <s v="Alden Trask"/>
    <s v="Nora Graye"/>
    <n v="83"/>
    <n v="20"/>
    <n v="0"/>
    <d v="1899-12-30T00:00:00"/>
    <x v="6"/>
    <x v="0"/>
    <x v="1"/>
  </r>
  <r>
    <s v="Fannie Lewis Community Corrections and Treatment Center"/>
    <x v="27"/>
    <x v="2"/>
    <x v="1"/>
    <x v="3"/>
    <n v="361990"/>
    <s v="Mira Voss"/>
    <s v="Nyra Rael"/>
    <n v="112"/>
    <n v="20"/>
    <n v="4"/>
    <d v="1899-12-30T00:00:00"/>
    <x v="6"/>
    <x v="0"/>
    <x v="1"/>
  </r>
  <r>
    <s v="Fannie Lewis Community Corrections and Treatment Center"/>
    <x v="27"/>
    <x v="6"/>
    <x v="1"/>
    <x v="0"/>
    <n v="157070"/>
    <s v="Kellen Dorne"/>
    <s v="Kellen Sable"/>
    <n v="91"/>
    <n v="28"/>
    <n v="0"/>
    <d v="1899-12-30T00:00:00"/>
    <x v="6"/>
    <x v="0"/>
    <x v="1"/>
  </r>
  <r>
    <s v="Fannie Lewis Community Corrections and Treatment Center"/>
    <x v="27"/>
    <x v="6"/>
    <x v="1"/>
    <x v="0"/>
    <n v="320296"/>
    <s v="Sarina Myles"/>
    <s v="Tessa Marrek"/>
    <n v="47"/>
    <n v="20"/>
    <n v="0"/>
    <d v="1899-12-30T00:00:00"/>
    <x v="6"/>
    <x v="0"/>
    <x v="1"/>
  </r>
  <r>
    <s v="Fannie Lewis Community Corrections and Treatment Center"/>
    <x v="27"/>
    <x v="9"/>
    <x v="1"/>
    <x v="0"/>
    <n v="199695"/>
    <s v="Thane Calder"/>
    <s v="Kael Thorne"/>
    <n v="134"/>
    <n v="20"/>
    <n v="0"/>
    <d v="1899-12-30T00:00:00"/>
    <x v="6"/>
    <x v="0"/>
    <x v="1"/>
  </r>
  <r>
    <s v="Fannie Lewis Community Corrections and Treatment Center"/>
    <x v="27"/>
    <x v="10"/>
    <x v="1"/>
    <x v="0"/>
    <n v="518446"/>
    <s v="Elira Quinn"/>
    <s v="Isla Fenwick"/>
    <n v="99"/>
    <n v="19"/>
    <n v="0"/>
    <d v="1899-12-30T00:00:00"/>
    <x v="6"/>
    <x v="0"/>
    <x v="1"/>
  </r>
  <r>
    <s v="Fannie Lewis Community Corrections and Treatment Center"/>
    <x v="27"/>
    <x v="6"/>
    <x v="1"/>
    <x v="0"/>
    <n v="754565"/>
    <s v="Jarek Stone"/>
    <s v="Draven Voss"/>
    <n v="127"/>
    <n v="20"/>
    <n v="0"/>
    <d v="1899-12-30T00:00:00"/>
    <x v="6"/>
    <x v="0"/>
    <x v="1"/>
  </r>
  <r>
    <s v="Fannie Lewis Community Corrections and Treatment Center"/>
    <x v="27"/>
    <x v="6"/>
    <x v="1"/>
    <x v="0"/>
    <n v="711254"/>
    <s v="Liora Wren"/>
    <s v="Selene Crowe"/>
    <n v="56"/>
    <n v="20"/>
    <n v="0"/>
    <d v="1899-12-30T00:00:00"/>
    <x v="6"/>
    <x v="0"/>
    <x v="1"/>
  </r>
  <r>
    <s v="Fannie Lewis Community Corrections and Treatment Center"/>
    <x v="27"/>
    <x v="11"/>
    <x v="2"/>
    <x v="0"/>
    <n v="853033"/>
    <s v="Damon Hales"/>
    <s v="Lucan Storm"/>
    <n v="76"/>
    <n v="15"/>
    <n v="0"/>
    <d v="1899-12-30T00:00:00"/>
    <x v="6"/>
    <x v="0"/>
    <x v="1"/>
  </r>
  <r>
    <s v="Fannie Lewis Community Corrections and Treatment Center"/>
    <x v="27"/>
    <x v="4"/>
    <x v="2"/>
    <x v="0"/>
    <n v="935776"/>
    <s v="Tessa Korrin"/>
    <s v="Ayla Torrin"/>
    <n v="76"/>
    <n v="28"/>
    <n v="0"/>
    <d v="1899-12-30T00:00:00"/>
    <x v="6"/>
    <x v="0"/>
    <x v="1"/>
  </r>
  <r>
    <s v="Fannie Lewis Community Corrections and Treatment Center"/>
    <x v="27"/>
    <x v="4"/>
    <x v="2"/>
    <x v="0"/>
    <n v="512655"/>
    <s v="Rowan Velt"/>
    <s v="Ronan Dusk"/>
    <n v="151"/>
    <n v="20"/>
    <n v="0"/>
    <d v="1899-12-30T00:00:00"/>
    <x v="6"/>
    <x v="0"/>
    <x v="1"/>
  </r>
  <r>
    <s v="Fannie Lewis Community Corrections and Treatment Center"/>
    <x v="27"/>
    <x v="1"/>
    <x v="0"/>
    <x v="0"/>
    <n v="588196"/>
    <s v="Nyra Solen"/>
    <s v="Mina Locke"/>
    <n v="98"/>
    <n v="18"/>
    <n v="0"/>
    <d v="1899-12-30T00:00:00"/>
    <x v="6"/>
    <x v="0"/>
    <x v="1"/>
  </r>
  <r>
    <s v="Fannie Lewis Community Corrections and Treatment Center"/>
    <x v="27"/>
    <x v="11"/>
    <x v="2"/>
    <x v="0"/>
    <n v="394891"/>
    <s v="Alden Trask"/>
    <s v="Zane Myles"/>
    <n v="77"/>
    <n v="22"/>
    <n v="0"/>
    <d v="1899-12-30T00:00:00"/>
    <x v="6"/>
    <x v="0"/>
    <x v="1"/>
  </r>
  <r>
    <s v="Fannie Lewis Community Corrections and Treatment Center"/>
    <x v="27"/>
    <x v="10"/>
    <x v="1"/>
    <x v="0"/>
    <n v="728603"/>
    <s v="Mira Voss"/>
    <s v="Eira Calder"/>
    <n v="68"/>
    <n v="15"/>
    <n v="0"/>
    <d v="1899-12-30T00:00:00"/>
    <x v="6"/>
    <x v="0"/>
    <x v="1"/>
  </r>
  <r>
    <s v="Fannie Lewis Community Corrections and Treatment Center"/>
    <x v="27"/>
    <x v="5"/>
    <x v="1"/>
    <x v="0"/>
    <n v="552870"/>
    <s v="Kellen Dorne"/>
    <s v="Talon Rowe"/>
    <n v="126"/>
    <n v="21"/>
    <n v="0"/>
    <d v="1899-12-30T00:00:00"/>
    <x v="6"/>
    <x v="0"/>
    <x v="1"/>
  </r>
  <r>
    <s v="Fannie Lewis Community Corrections and Treatment Center"/>
    <x v="27"/>
    <x v="3"/>
    <x v="2"/>
    <x v="0"/>
    <n v="403106"/>
    <s v="Sarina Myles"/>
    <s v="Silas Vale"/>
    <n v="151"/>
    <n v="19"/>
    <n v="0"/>
    <d v="1899-12-30T00:00:00"/>
    <x v="6"/>
    <x v="0"/>
    <x v="1"/>
  </r>
  <r>
    <s v="Fannie Lewis Community Corrections and Treatment Center"/>
    <x v="27"/>
    <x v="9"/>
    <x v="1"/>
    <x v="0"/>
    <n v="781278"/>
    <s v="Thane Calder"/>
    <s v="Vera Korrin"/>
    <n v="68"/>
    <n v="15"/>
    <n v="0"/>
    <d v="1899-12-30T00:00:00"/>
    <x v="6"/>
    <x v="0"/>
    <x v="1"/>
  </r>
  <r>
    <s v="Fannie Lewis Community Corrections and Treatment Center"/>
    <x v="27"/>
    <x v="10"/>
    <x v="1"/>
    <x v="0"/>
    <n v="326734"/>
    <s v="Elira Quinn"/>
    <s v="Corin Nash"/>
    <n v="19"/>
    <n v="15"/>
    <n v="0"/>
    <d v="1899-12-30T00:00:00"/>
    <x v="6"/>
    <x v="0"/>
    <x v="1"/>
  </r>
  <r>
    <s v="Fannie Lewis Community Corrections and Treatment Center"/>
    <x v="27"/>
    <x v="6"/>
    <x v="1"/>
    <x v="0"/>
    <n v="435171"/>
    <s v="Jarek Stone"/>
    <s v="Lyra Blayne"/>
    <n v="125"/>
    <n v="15"/>
    <n v="0"/>
    <d v="1899-12-30T00:00:00"/>
    <x v="6"/>
    <x v="0"/>
    <x v="1"/>
  </r>
  <r>
    <s v="Fannie Lewis Community Corrections and Treatment Center"/>
    <x v="27"/>
    <x v="9"/>
    <x v="1"/>
    <x v="0"/>
    <n v="674600"/>
    <s v="Liora Wren"/>
    <s v="Bren Wren"/>
    <n v="112"/>
    <n v="18"/>
    <n v="0"/>
    <d v="1899-12-30T00:00:00"/>
    <x v="6"/>
    <x v="0"/>
    <x v="1"/>
  </r>
  <r>
    <s v="Fannie Lewis Community Corrections and Treatment Center"/>
    <x v="27"/>
    <x v="5"/>
    <x v="1"/>
    <x v="2"/>
    <n v="875350"/>
    <s v="Damon Hales"/>
    <s v="Nora Graye"/>
    <n v="6"/>
    <n v="0"/>
    <n v="0"/>
    <d v="1899-12-30T00:00:00"/>
    <x v="6"/>
    <x v="0"/>
    <x v="1"/>
  </r>
  <r>
    <s v="Fannie Lewis Community Corrections and Treatment Center"/>
    <x v="27"/>
    <x v="10"/>
    <x v="1"/>
    <x v="2"/>
    <n v="408876"/>
    <s v="Tessa Korrin"/>
    <s v="Nyra Rael"/>
    <n v="5"/>
    <n v="0"/>
    <n v="0"/>
    <d v="1899-12-30T00:00:00"/>
    <x v="6"/>
    <x v="0"/>
    <x v="1"/>
  </r>
  <r>
    <s v="Oriana House Reserve Center"/>
    <x v="27"/>
    <x v="3"/>
    <x v="2"/>
    <x v="3"/>
    <n v="692893"/>
    <s v="Rowan Velt"/>
    <s v="Kellen Sable"/>
    <n v="126"/>
    <n v="18"/>
    <n v="5"/>
    <d v="1899-12-30T00:00:00"/>
    <x v="6"/>
    <x v="0"/>
    <x v="1"/>
  </r>
  <r>
    <s v="Oriana House Reserve Center"/>
    <x v="27"/>
    <x v="1"/>
    <x v="0"/>
    <x v="3"/>
    <n v="556734"/>
    <s v="Nyra Solen"/>
    <s v="Tessa Marrek"/>
    <n v="64"/>
    <n v="20"/>
    <n v="6"/>
    <d v="1899-12-30T00:00:00"/>
    <x v="6"/>
    <x v="0"/>
    <x v="1"/>
  </r>
  <r>
    <s v="Oriana House Reserve Center"/>
    <x v="27"/>
    <x v="2"/>
    <x v="1"/>
    <x v="3"/>
    <n v="472693"/>
    <s v="Alden Trask"/>
    <s v="Kael Thorne"/>
    <n v="124"/>
    <n v="26"/>
    <n v="6"/>
    <d v="1899-12-30T00:00:00"/>
    <x v="6"/>
    <x v="0"/>
    <x v="1"/>
  </r>
  <r>
    <s v="Oriana House Reserve Center"/>
    <x v="27"/>
    <x v="9"/>
    <x v="1"/>
    <x v="3"/>
    <n v="487131"/>
    <s v="Mira Voss"/>
    <s v="Isla Fenwick"/>
    <n v="82"/>
    <n v="25"/>
    <n v="6"/>
    <d v="1899-12-30T00:00:00"/>
    <x v="6"/>
    <x v="0"/>
    <x v="1"/>
  </r>
  <r>
    <s v="Oriana House Reserve Center"/>
    <x v="27"/>
    <x v="11"/>
    <x v="2"/>
    <x v="1"/>
    <n v="835831"/>
    <s v="Kellen Dorne"/>
    <s v="Draven Voss"/>
    <n v="1"/>
    <n v="0"/>
    <n v="0"/>
    <d v="1899-12-30T00:00:00"/>
    <x v="6"/>
    <x v="0"/>
    <x v="1"/>
  </r>
  <r>
    <s v="Oriana House Reserve Center"/>
    <x v="27"/>
    <x v="8"/>
    <x v="3"/>
    <x v="0"/>
    <n v="200292"/>
    <s v="Sarina Myles"/>
    <s v="Selene Crowe"/>
    <n v="26"/>
    <n v="20"/>
    <n v="0"/>
    <d v="1899-12-30T00:00:00"/>
    <x v="6"/>
    <x v="0"/>
    <x v="1"/>
  </r>
  <r>
    <s v="Residential Correctional Center"/>
    <x v="27"/>
    <x v="9"/>
    <x v="1"/>
    <x v="1"/>
    <n v="730675"/>
    <s v="Thane Calder"/>
    <s v="Lucan Storm"/>
    <n v="4"/>
    <n v="0"/>
    <n v="0"/>
    <d v="1899-12-30T00:00:00"/>
    <x v="6"/>
    <x v="0"/>
    <x v="1"/>
  </r>
  <r>
    <s v="Residential Correctional Center"/>
    <x v="27"/>
    <x v="10"/>
    <x v="1"/>
    <x v="0"/>
    <n v="331080"/>
    <s v="Elira Quinn"/>
    <s v="Ayla Torrin"/>
    <n v="56"/>
    <n v="15"/>
    <n v="0"/>
    <d v="1899-12-30T00:00:00"/>
    <x v="6"/>
    <x v="0"/>
    <x v="1"/>
  </r>
  <r>
    <s v="Residential Correctional Center"/>
    <x v="27"/>
    <x v="8"/>
    <x v="3"/>
    <x v="0"/>
    <n v="931369"/>
    <s v="Jarek Stone"/>
    <s v="Ronan Dusk"/>
    <n v="56"/>
    <n v="15"/>
    <n v="0"/>
    <d v="1899-12-30T00:00:00"/>
    <x v="6"/>
    <x v="0"/>
    <x v="1"/>
  </r>
  <r>
    <s v="Residential Correctional Center"/>
    <x v="27"/>
    <x v="9"/>
    <x v="1"/>
    <x v="0"/>
    <n v="875430"/>
    <s v="Liora Wren"/>
    <s v="Mina Locke"/>
    <n v="27"/>
    <n v="17"/>
    <n v="0"/>
    <d v="1899-12-30T00:00:00"/>
    <x v="6"/>
    <x v="0"/>
    <x v="1"/>
  </r>
  <r>
    <s v="Residential Correctional Center"/>
    <x v="27"/>
    <x v="11"/>
    <x v="2"/>
    <x v="0"/>
    <n v="955685"/>
    <s v="Damon Hales"/>
    <s v="Zane Myles"/>
    <n v="46"/>
    <n v="19"/>
    <n v="0"/>
    <d v="1899-12-30T00:00:00"/>
    <x v="6"/>
    <x v="0"/>
    <x v="1"/>
  </r>
  <r>
    <s v="Residential Correctional Center"/>
    <x v="27"/>
    <x v="2"/>
    <x v="1"/>
    <x v="0"/>
    <n v="539899"/>
    <s v="Tessa Korrin"/>
    <s v="Eira Calder"/>
    <n v="91"/>
    <n v="20"/>
    <n v="0"/>
    <d v="1899-12-30T00:00:00"/>
    <x v="6"/>
    <x v="0"/>
    <x v="1"/>
  </r>
  <r>
    <s v="Residential Institutional Probation"/>
    <x v="27"/>
    <x v="2"/>
    <x v="1"/>
    <x v="1"/>
    <n v="679951"/>
    <s v="Rowan Velt"/>
    <s v="Talon Rowe"/>
    <n v="5"/>
    <n v="0"/>
    <n v="0"/>
    <d v="1899-12-30T00:00:00"/>
    <x v="6"/>
    <x v="0"/>
    <x v="1"/>
  </r>
  <r>
    <s v="Residential Institutional Probation"/>
    <x v="27"/>
    <x v="2"/>
    <x v="1"/>
    <x v="1"/>
    <n v="948191"/>
    <s v="Nyra Solen"/>
    <s v="Silas Vale"/>
    <n v="4"/>
    <n v="0"/>
    <n v="0"/>
    <d v="1899-12-30T00:00:00"/>
    <x v="6"/>
    <x v="0"/>
    <x v="1"/>
  </r>
  <r>
    <s v="Residential Institutional Probation"/>
    <x v="27"/>
    <x v="3"/>
    <x v="2"/>
    <x v="1"/>
    <n v="655844"/>
    <s v="Alden Trask"/>
    <s v="Vera Korrin"/>
    <n v="4"/>
    <n v="0"/>
    <n v="0"/>
    <d v="1899-12-30T00:00:00"/>
    <x v="6"/>
    <x v="0"/>
    <x v="1"/>
  </r>
  <r>
    <s v="Residential Institutional Probation"/>
    <x v="27"/>
    <x v="5"/>
    <x v="1"/>
    <x v="1"/>
    <n v="488857"/>
    <s v="Mira Voss"/>
    <s v="Corin Nash"/>
    <n v="4"/>
    <n v="0"/>
    <n v="0"/>
    <d v="1899-12-30T00:00:00"/>
    <x v="6"/>
    <x v="0"/>
    <x v="1"/>
  </r>
  <r>
    <s v="Residential Institutional Probation"/>
    <x v="27"/>
    <x v="7"/>
    <x v="2"/>
    <x v="1"/>
    <n v="267290"/>
    <s v="Kellen Dorne"/>
    <s v="Lyra Blayne"/>
    <n v="1"/>
    <n v="0"/>
    <n v="0"/>
    <d v="1899-12-30T00:00:00"/>
    <x v="6"/>
    <x v="0"/>
    <x v="1"/>
  </r>
  <r>
    <s v="Residential Institutional Probation"/>
    <x v="27"/>
    <x v="2"/>
    <x v="1"/>
    <x v="0"/>
    <n v="203936"/>
    <s v="Sarina Myles"/>
    <s v="Bren Wren"/>
    <n v="36"/>
    <n v="26"/>
    <n v="0"/>
    <d v="1899-12-30T00:00:00"/>
    <x v="6"/>
    <x v="0"/>
    <x v="1"/>
  </r>
  <r>
    <s v="Residential Institutional Probation"/>
    <x v="27"/>
    <x v="10"/>
    <x v="1"/>
    <x v="0"/>
    <n v="203226"/>
    <s v="Thane Calder"/>
    <s v="Nora Graye"/>
    <n v="61"/>
    <n v="25"/>
    <n v="0"/>
    <d v="1899-12-30T00:00:00"/>
    <x v="6"/>
    <x v="0"/>
    <x v="1"/>
  </r>
  <r>
    <s v="Residential Institutional Probation"/>
    <x v="27"/>
    <x v="10"/>
    <x v="1"/>
    <x v="0"/>
    <n v="582881"/>
    <s v="Elira Quinn"/>
    <s v="Nyra Rael"/>
    <n v="47"/>
    <n v="28"/>
    <n v="0"/>
    <d v="1899-12-30T00:00:00"/>
    <x v="6"/>
    <x v="0"/>
    <x v="1"/>
  </r>
  <r>
    <s v="Residential Institutional Probation"/>
    <x v="27"/>
    <x v="4"/>
    <x v="2"/>
    <x v="0"/>
    <n v="577616"/>
    <s v="Jarek Stone"/>
    <s v="Kellen Sable"/>
    <n v="34"/>
    <n v="25"/>
    <n v="0"/>
    <d v="1899-12-30T00:00:00"/>
    <x v="6"/>
    <x v="0"/>
    <x v="1"/>
  </r>
  <r>
    <s v="Residential Institutional Probation"/>
    <x v="27"/>
    <x v="9"/>
    <x v="1"/>
    <x v="0"/>
    <n v="329885"/>
    <s v="Liora Wren"/>
    <s v="Tessa Marrek"/>
    <n v="29"/>
    <n v="20"/>
    <n v="0"/>
    <d v="1899-12-30T00:00:00"/>
    <x v="6"/>
    <x v="0"/>
    <x v="1"/>
  </r>
  <r>
    <s v="Residential Institutional Probation"/>
    <x v="27"/>
    <x v="6"/>
    <x v="1"/>
    <x v="0"/>
    <n v="336736"/>
    <s v="Damon Hales"/>
    <s v="Kael Thorne"/>
    <n v="43"/>
    <n v="18"/>
    <n v="0"/>
    <d v="1899-12-30T00:00:00"/>
    <x v="6"/>
    <x v="0"/>
    <x v="1"/>
  </r>
  <r>
    <s v="Residential Institutional Probation"/>
    <x v="27"/>
    <x v="8"/>
    <x v="3"/>
    <x v="0"/>
    <n v="367799"/>
    <s v="Tessa Korrin"/>
    <s v="Isla Fenwick"/>
    <n v="175"/>
    <n v="42"/>
    <n v="0"/>
    <d v="1899-12-30T00:00:00"/>
    <x v="6"/>
    <x v="0"/>
    <x v="1"/>
  </r>
  <r>
    <s v="Residential Institutional Probation"/>
    <x v="27"/>
    <x v="8"/>
    <x v="3"/>
    <x v="0"/>
    <n v="497720"/>
    <s v="Rowan Velt"/>
    <s v="Draven Voss"/>
    <n v="153"/>
    <n v="39"/>
    <n v="0"/>
    <d v="1899-12-30T00:00:00"/>
    <x v="6"/>
    <x v="0"/>
    <x v="1"/>
  </r>
  <r>
    <s v="Residential Institutional Probation"/>
    <x v="27"/>
    <x v="9"/>
    <x v="1"/>
    <x v="0"/>
    <n v="938426"/>
    <s v="Nyra Solen"/>
    <s v="Selene Crowe"/>
    <n v="78"/>
    <n v="31"/>
    <n v="0"/>
    <d v="1899-12-30T00:00:00"/>
    <x v="6"/>
    <x v="0"/>
    <x v="1"/>
  </r>
  <r>
    <s v="Residential Institutional Probation"/>
    <x v="27"/>
    <x v="1"/>
    <x v="0"/>
    <x v="0"/>
    <n v="946151"/>
    <s v="Alden Trask"/>
    <s v="Lucan Storm"/>
    <n v="44"/>
    <n v="34"/>
    <n v="0"/>
    <d v="1899-12-30T00:00:00"/>
    <x v="6"/>
    <x v="0"/>
    <x v="1"/>
  </r>
  <r>
    <s v="Residential Institutional Probation"/>
    <x v="27"/>
    <x v="6"/>
    <x v="1"/>
    <x v="0"/>
    <n v="974496"/>
    <s v="Mira Voss"/>
    <s v="Ayla Torrin"/>
    <n v="36"/>
    <n v="19"/>
    <n v="0"/>
    <d v="1899-12-30T00:00:00"/>
    <x v="6"/>
    <x v="0"/>
    <x v="1"/>
  </r>
  <r>
    <s v="Residential Institutional Probation"/>
    <x v="27"/>
    <x v="0"/>
    <x v="0"/>
    <x v="0"/>
    <n v="750631"/>
    <s v="Kellen Dorne"/>
    <s v="Ronan Dusk"/>
    <n v="134"/>
    <n v="18"/>
    <n v="0"/>
    <d v="1899-12-30T00:00:00"/>
    <x v="6"/>
    <x v="0"/>
    <x v="1"/>
  </r>
  <r>
    <s v="Residential Institutional Probation"/>
    <x v="27"/>
    <x v="10"/>
    <x v="1"/>
    <x v="2"/>
    <n v="637553"/>
    <s v="Sarina Myles"/>
    <s v="Mina Locke"/>
    <n v="5"/>
    <n v="0"/>
    <n v="0"/>
    <d v="1899-12-30T00:00:00"/>
    <x v="6"/>
    <x v="0"/>
    <x v="1"/>
  </r>
  <r>
    <s v="Residential Institutional Probation"/>
    <x v="27"/>
    <x v="5"/>
    <x v="1"/>
    <x v="2"/>
    <n v="579718"/>
    <s v="Thane Calder"/>
    <s v="Zane Myles"/>
    <n v="8"/>
    <n v="0"/>
    <n v="0"/>
    <d v="1899-12-30T00:00:00"/>
    <x v="6"/>
    <x v="0"/>
    <x v="1"/>
  </r>
  <r>
    <s v="Summit County CBCF"/>
    <x v="27"/>
    <x v="8"/>
    <x v="3"/>
    <x v="1"/>
    <n v="818186"/>
    <s v="Elira Quinn"/>
    <s v="Eira Calder"/>
    <n v="1"/>
    <n v="0"/>
    <n v="0"/>
    <d v="1899-12-30T00:00:00"/>
    <x v="6"/>
    <x v="0"/>
    <x v="1"/>
  </r>
  <r>
    <s v="Summit County CBCF"/>
    <x v="27"/>
    <x v="4"/>
    <x v="2"/>
    <x v="0"/>
    <n v="934180"/>
    <s v="Jarek Stone"/>
    <s v="Talon Rowe"/>
    <n v="26"/>
    <n v="15"/>
    <n v="0"/>
    <d v="1899-12-30T00:00:00"/>
    <x v="6"/>
    <x v="0"/>
    <x v="1"/>
  </r>
  <r>
    <s v="Terrence Mann Residential Center"/>
    <x v="27"/>
    <x v="8"/>
    <x v="3"/>
    <x v="0"/>
    <n v="405544"/>
    <s v="Liora Wren"/>
    <s v="Silas Vale"/>
    <n v="16"/>
    <n v="27"/>
    <n v="0"/>
    <d v="1899-12-30T00:00:00"/>
    <x v="6"/>
    <x v="0"/>
    <x v="1"/>
  </r>
  <r>
    <s v="The McDonnell Center"/>
    <x v="27"/>
    <x v="1"/>
    <x v="0"/>
    <x v="0"/>
    <n v="583005"/>
    <s v="Damon Hales"/>
    <s v="Vera Korrin"/>
    <n v="181"/>
    <n v="33"/>
    <n v="0"/>
    <d v="1899-12-30T00:00:00"/>
    <x v="6"/>
    <x v="0"/>
    <x v="1"/>
  </r>
  <r>
    <s v="The McDonnell Center"/>
    <x v="27"/>
    <x v="11"/>
    <x v="2"/>
    <x v="0"/>
    <n v="803374"/>
    <s v="Tessa Korrin"/>
    <s v="Corin Nash"/>
    <n v="104"/>
    <n v="26"/>
    <n v="0"/>
    <d v="1899-12-30T00:00:00"/>
    <x v="6"/>
    <x v="0"/>
    <x v="1"/>
  </r>
  <r>
    <s v="The McDonnell Center"/>
    <x v="27"/>
    <x v="2"/>
    <x v="1"/>
    <x v="0"/>
    <n v="483802"/>
    <s v="Rowan Velt"/>
    <s v="Lyra Blayne"/>
    <n v="48"/>
    <n v="19"/>
    <n v="0"/>
    <d v="1899-12-30T00:00:00"/>
    <x v="6"/>
    <x v="0"/>
    <x v="1"/>
  </r>
  <r>
    <s v="Akron Community Alternative Sentencing Center"/>
    <x v="28"/>
    <x v="1"/>
    <x v="0"/>
    <x v="3"/>
    <n v="369133"/>
    <s v="Nyra Solen"/>
    <s v="Bren Wren"/>
    <n v="84"/>
    <n v="15"/>
    <n v="0"/>
    <d v="1899-12-30T00:00:00"/>
    <x v="7"/>
    <x v="0"/>
    <x v="1"/>
  </r>
  <r>
    <s v="Akron Community Alternative Sentencing Center"/>
    <x v="28"/>
    <x v="7"/>
    <x v="2"/>
    <x v="0"/>
    <n v="352656"/>
    <s v="Alden Trask"/>
    <s v="Nora Graye"/>
    <n v="41"/>
    <n v="15"/>
    <n v="0"/>
    <d v="1899-12-30T00:00:00"/>
    <x v="7"/>
    <x v="0"/>
    <x v="1"/>
  </r>
  <r>
    <s v="Akron Community Alternative Sentencing Center"/>
    <x v="28"/>
    <x v="2"/>
    <x v="1"/>
    <x v="0"/>
    <n v="247459"/>
    <s v="Mira Voss"/>
    <s v="Nyra Rael"/>
    <n v="67"/>
    <n v="15"/>
    <n v="0"/>
    <d v="1899-12-30T00:00:00"/>
    <x v="7"/>
    <x v="0"/>
    <x v="1"/>
  </r>
  <r>
    <s v="CROSSWAEH CBCF - Female"/>
    <x v="28"/>
    <x v="5"/>
    <x v="1"/>
    <x v="0"/>
    <n v="207237"/>
    <s v="Kellen Dorne"/>
    <s v="Kellen Sable"/>
    <n v="46"/>
    <n v="20"/>
    <n v="0"/>
    <d v="1899-12-30T00:00:00"/>
    <x v="7"/>
    <x v="0"/>
    <x v="1"/>
  </r>
  <r>
    <s v="CROSSWAEH CBCF - Female"/>
    <x v="28"/>
    <x v="1"/>
    <x v="0"/>
    <x v="0"/>
    <n v="990198"/>
    <s v="Sarina Myles"/>
    <s v="Tessa Marrek"/>
    <n v="46"/>
    <n v="20"/>
    <n v="0"/>
    <d v="1899-12-30T00:00:00"/>
    <x v="7"/>
    <x v="0"/>
    <x v="1"/>
  </r>
  <r>
    <s v="CROSSWAEH CBCF - Male"/>
    <x v="28"/>
    <x v="7"/>
    <x v="2"/>
    <x v="0"/>
    <n v="195167"/>
    <s v="Thane Calder"/>
    <s v="Kael Thorne"/>
    <n v="90"/>
    <n v="19"/>
    <n v="0"/>
    <d v="1899-12-30T00:00:00"/>
    <x v="7"/>
    <x v="0"/>
    <x v="1"/>
  </r>
  <r>
    <s v="CROSSWAEH CBCF - Male"/>
    <x v="28"/>
    <x v="9"/>
    <x v="1"/>
    <x v="0"/>
    <n v="530152"/>
    <s v="Elira Quinn"/>
    <s v="Isla Fenwick"/>
    <n v="84"/>
    <n v="17"/>
    <n v="0"/>
    <d v="1899-12-30T00:00:00"/>
    <x v="7"/>
    <x v="0"/>
    <x v="1"/>
  </r>
  <r>
    <s v="CROSSWAEH CBCF - Male"/>
    <x v="28"/>
    <x v="2"/>
    <x v="1"/>
    <x v="0"/>
    <n v="557120"/>
    <s v="Jarek Stone"/>
    <s v="Draven Voss"/>
    <n v="83"/>
    <n v="18"/>
    <n v="0"/>
    <d v="1899-12-30T00:00:00"/>
    <x v="7"/>
    <x v="0"/>
    <x v="1"/>
  </r>
  <r>
    <s v="CROSSWAEH CBCF - Male"/>
    <x v="28"/>
    <x v="2"/>
    <x v="1"/>
    <x v="0"/>
    <n v="313992"/>
    <s v="Liora Wren"/>
    <s v="Selene Crowe"/>
    <n v="42"/>
    <n v="20"/>
    <n v="0"/>
    <d v="1899-12-30T00:00:00"/>
    <x v="7"/>
    <x v="0"/>
    <x v="1"/>
  </r>
  <r>
    <s v="CROSSWAEH CBCF - Male"/>
    <x v="28"/>
    <x v="10"/>
    <x v="1"/>
    <x v="0"/>
    <n v="942597"/>
    <s v="Damon Hales"/>
    <s v="Lucan Storm"/>
    <n v="70"/>
    <n v="25"/>
    <n v="0"/>
    <d v="1899-12-30T00:00:00"/>
    <x v="7"/>
    <x v="0"/>
    <x v="1"/>
  </r>
  <r>
    <s v="Cliff Skeen CBCF"/>
    <x v="28"/>
    <x v="3"/>
    <x v="2"/>
    <x v="1"/>
    <n v="712358"/>
    <s v="Tessa Korrin"/>
    <s v="Ayla Torrin"/>
    <n v="0"/>
    <n v="0"/>
    <n v="0"/>
    <d v="1899-12-30T00:00:00"/>
    <x v="7"/>
    <x v="0"/>
    <x v="1"/>
  </r>
  <r>
    <s v="Cliff Skeen CBCF"/>
    <x v="28"/>
    <x v="4"/>
    <x v="2"/>
    <x v="0"/>
    <n v="901432"/>
    <s v="Rowan Velt"/>
    <s v="Ronan Dusk"/>
    <n v="125"/>
    <n v="19"/>
    <n v="0"/>
    <d v="1899-12-30T00:00:00"/>
    <x v="7"/>
    <x v="0"/>
    <x v="1"/>
  </r>
  <r>
    <s v="Cliff Skeen CBCF"/>
    <x v="28"/>
    <x v="0"/>
    <x v="0"/>
    <x v="0"/>
    <n v="708307"/>
    <s v="Nyra Solen"/>
    <s v="Mina Locke"/>
    <n v="154"/>
    <n v="26"/>
    <n v="0"/>
    <d v="1899-12-30T00:00:00"/>
    <x v="7"/>
    <x v="0"/>
    <x v="1"/>
  </r>
  <r>
    <s v="Cliff Skeen CBCF"/>
    <x v="28"/>
    <x v="8"/>
    <x v="3"/>
    <x v="0"/>
    <n v="237219"/>
    <s v="Alden Trask"/>
    <s v="Zane Myles"/>
    <n v="76"/>
    <n v="15"/>
    <n v="0"/>
    <d v="1899-12-30T00:00:00"/>
    <x v="7"/>
    <x v="0"/>
    <x v="1"/>
  </r>
  <r>
    <s v="Cliff Skeen CBCF"/>
    <x v="28"/>
    <x v="11"/>
    <x v="2"/>
    <x v="0"/>
    <n v="476665"/>
    <s v="Mira Voss"/>
    <s v="Eira Calder"/>
    <n v="91"/>
    <n v="18"/>
    <n v="0"/>
    <d v="1899-12-30T00:00:00"/>
    <x v="7"/>
    <x v="0"/>
    <x v="1"/>
  </r>
  <r>
    <s v="Cliff Skeen CBCF"/>
    <x v="28"/>
    <x v="4"/>
    <x v="2"/>
    <x v="0"/>
    <n v="376154"/>
    <s v="Kellen Dorne"/>
    <s v="Talon Rowe"/>
    <n v="111"/>
    <n v="18"/>
    <n v="0"/>
    <d v="1899-12-30T00:00:00"/>
    <x v="7"/>
    <x v="0"/>
    <x v="1"/>
  </r>
  <r>
    <s v="Cliff Skeen CBCF"/>
    <x v="28"/>
    <x v="4"/>
    <x v="2"/>
    <x v="0"/>
    <n v="829972"/>
    <s v="Sarina Myles"/>
    <s v="Silas Vale"/>
    <n v="118"/>
    <n v="19"/>
    <n v="0"/>
    <d v="1899-12-30T00:00:00"/>
    <x v="7"/>
    <x v="0"/>
    <x v="1"/>
  </r>
  <r>
    <s v="Cliff Skeen CBCF"/>
    <x v="28"/>
    <x v="3"/>
    <x v="2"/>
    <x v="0"/>
    <n v="427589"/>
    <s v="Thane Calder"/>
    <s v="Vera Korrin"/>
    <n v="82"/>
    <n v="30"/>
    <n v="0"/>
    <d v="1899-12-30T00:00:00"/>
    <x v="7"/>
    <x v="0"/>
    <x v="1"/>
  </r>
  <r>
    <s v="Cliff Skeen CBCF"/>
    <x v="28"/>
    <x v="4"/>
    <x v="2"/>
    <x v="0"/>
    <n v="601673"/>
    <s v="Elira Quinn"/>
    <s v="Corin Nash"/>
    <n v="83"/>
    <n v="19"/>
    <n v="0"/>
    <d v="1899-12-30T00:00:00"/>
    <x v="7"/>
    <x v="0"/>
    <x v="1"/>
  </r>
  <r>
    <s v="Fannie Lewis Community Corrections and Treatment Center"/>
    <x v="28"/>
    <x v="5"/>
    <x v="1"/>
    <x v="0"/>
    <n v="192462"/>
    <s v="Jarek Stone"/>
    <s v="Lyra Blayne"/>
    <n v="26"/>
    <n v="21"/>
    <n v="0"/>
    <d v="1899-12-30T00:00:00"/>
    <x v="7"/>
    <x v="0"/>
    <x v="1"/>
  </r>
  <r>
    <s v="Fannie Lewis Community Corrections and Treatment Center"/>
    <x v="28"/>
    <x v="8"/>
    <x v="3"/>
    <x v="0"/>
    <n v="597370"/>
    <s v="Liora Wren"/>
    <s v="Bren Wren"/>
    <n v="35"/>
    <n v="21"/>
    <n v="0"/>
    <d v="1899-12-30T00:00:00"/>
    <x v="7"/>
    <x v="0"/>
    <x v="1"/>
  </r>
  <r>
    <s v="Fannie Lewis Community Corrections and Treatment Center"/>
    <x v="28"/>
    <x v="8"/>
    <x v="3"/>
    <x v="0"/>
    <n v="209617"/>
    <s v="Damon Hales"/>
    <s v="Nora Graye"/>
    <n v="25"/>
    <n v="22"/>
    <n v="0"/>
    <d v="1899-12-30T00:00:00"/>
    <x v="7"/>
    <x v="0"/>
    <x v="1"/>
  </r>
  <r>
    <s v="Fannie Lewis Community Corrections and Treatment Center"/>
    <x v="28"/>
    <x v="7"/>
    <x v="2"/>
    <x v="0"/>
    <n v="578379"/>
    <s v="Tessa Korrin"/>
    <s v="Nyra Rael"/>
    <n v="84"/>
    <n v="21"/>
    <n v="0"/>
    <d v="1899-12-30T00:00:00"/>
    <x v="7"/>
    <x v="0"/>
    <x v="1"/>
  </r>
  <r>
    <s v="Fannie Lewis Community Corrections and Treatment Center"/>
    <x v="28"/>
    <x v="8"/>
    <x v="3"/>
    <x v="0"/>
    <n v="129965"/>
    <s v="Rowan Velt"/>
    <s v="Kellen Sable"/>
    <n v="209"/>
    <n v="15"/>
    <n v="0"/>
    <d v="1899-12-30T00:00:00"/>
    <x v="7"/>
    <x v="0"/>
    <x v="1"/>
  </r>
  <r>
    <s v="Fannie Lewis Community Corrections and Treatment Center"/>
    <x v="28"/>
    <x v="7"/>
    <x v="2"/>
    <x v="0"/>
    <n v="511810"/>
    <s v="Nyra Solen"/>
    <s v="Tessa Marrek"/>
    <n v="179"/>
    <n v="15"/>
    <n v="0"/>
    <d v="1899-12-30T00:00:00"/>
    <x v="7"/>
    <x v="0"/>
    <x v="1"/>
  </r>
  <r>
    <s v="Fannie Lewis Community Corrections and Treatment Center"/>
    <x v="28"/>
    <x v="10"/>
    <x v="1"/>
    <x v="0"/>
    <n v="961795"/>
    <s v="Alden Trask"/>
    <s v="Kael Thorne"/>
    <n v="69"/>
    <n v="21"/>
    <n v="0"/>
    <d v="1899-12-30T00:00:00"/>
    <x v="7"/>
    <x v="0"/>
    <x v="1"/>
  </r>
  <r>
    <s v="Fannie Lewis Community Corrections and Treatment Center"/>
    <x v="28"/>
    <x v="2"/>
    <x v="1"/>
    <x v="0"/>
    <n v="585770"/>
    <s v="Mira Voss"/>
    <s v="Isla Fenwick"/>
    <n v="103"/>
    <n v="20"/>
    <n v="0"/>
    <d v="1899-12-30T00:00:00"/>
    <x v="7"/>
    <x v="0"/>
    <x v="1"/>
  </r>
  <r>
    <s v="Fannie Lewis Community Corrections and Treatment Center"/>
    <x v="28"/>
    <x v="1"/>
    <x v="0"/>
    <x v="0"/>
    <n v="406973"/>
    <s v="Kellen Dorne"/>
    <s v="Draven Voss"/>
    <n v="76"/>
    <n v="15"/>
    <n v="0"/>
    <d v="1899-12-30T00:00:00"/>
    <x v="7"/>
    <x v="0"/>
    <x v="1"/>
  </r>
  <r>
    <s v="Fannie Lewis Community Corrections and Treatment Center"/>
    <x v="28"/>
    <x v="8"/>
    <x v="3"/>
    <x v="0"/>
    <n v="206860"/>
    <s v="Sarina Myles"/>
    <s v="Selene Crowe"/>
    <n v="70"/>
    <n v="15"/>
    <n v="0"/>
    <d v="1899-12-30T00:00:00"/>
    <x v="7"/>
    <x v="0"/>
    <x v="1"/>
  </r>
  <r>
    <s v="Oriana House Reserve Center"/>
    <x v="28"/>
    <x v="4"/>
    <x v="2"/>
    <x v="1"/>
    <n v="407758"/>
    <s v="Thane Calder"/>
    <s v="Lucan Storm"/>
    <n v="0"/>
    <n v="0"/>
    <n v="0"/>
    <d v="1899-12-30T00:00:00"/>
    <x v="7"/>
    <x v="0"/>
    <x v="1"/>
  </r>
  <r>
    <s v="Oriana House Reserve Center"/>
    <x v="28"/>
    <x v="4"/>
    <x v="2"/>
    <x v="0"/>
    <n v="889806"/>
    <s v="Elira Quinn"/>
    <s v="Ayla Torrin"/>
    <n v="146"/>
    <n v="21"/>
    <n v="0"/>
    <d v="1899-12-30T00:00:00"/>
    <x v="7"/>
    <x v="0"/>
    <x v="1"/>
  </r>
  <r>
    <s v="Oriana House Reserve Center"/>
    <x v="28"/>
    <x v="0"/>
    <x v="0"/>
    <x v="0"/>
    <n v="679423"/>
    <s v="Jarek Stone"/>
    <s v="Ronan Dusk"/>
    <n v="75"/>
    <n v="18"/>
    <n v="0"/>
    <d v="1899-12-30T00:00:00"/>
    <x v="7"/>
    <x v="0"/>
    <x v="1"/>
  </r>
  <r>
    <s v="Oriana House Reserve Center"/>
    <x v="28"/>
    <x v="10"/>
    <x v="1"/>
    <x v="0"/>
    <n v="727605"/>
    <s v="Liora Wren"/>
    <s v="Mina Locke"/>
    <n v="117"/>
    <n v="19"/>
    <n v="0"/>
    <d v="1899-12-30T00:00:00"/>
    <x v="7"/>
    <x v="0"/>
    <x v="1"/>
  </r>
  <r>
    <s v="Residential Correctional Center"/>
    <x v="28"/>
    <x v="0"/>
    <x v="0"/>
    <x v="0"/>
    <n v="123708"/>
    <s v="Damon Hales"/>
    <s v="Zane Myles"/>
    <n v="20"/>
    <n v="19"/>
    <n v="0"/>
    <d v="1899-12-30T00:00:00"/>
    <x v="7"/>
    <x v="0"/>
    <x v="1"/>
  </r>
  <r>
    <s v="Residential Institutional Probation"/>
    <x v="28"/>
    <x v="11"/>
    <x v="2"/>
    <x v="1"/>
    <n v="442926"/>
    <s v="Tessa Korrin"/>
    <s v="Eira Calder"/>
    <n v="4"/>
    <n v="0"/>
    <n v="0"/>
    <d v="1899-12-30T00:00:00"/>
    <x v="7"/>
    <x v="0"/>
    <x v="1"/>
  </r>
  <r>
    <s v="Residential Institutional Probation"/>
    <x v="28"/>
    <x v="1"/>
    <x v="0"/>
    <x v="1"/>
    <n v="623635"/>
    <s v="Rowan Velt"/>
    <s v="Talon Rowe"/>
    <n v="0"/>
    <n v="0"/>
    <n v="0"/>
    <d v="1899-12-30T00:00:00"/>
    <x v="7"/>
    <x v="0"/>
    <x v="1"/>
  </r>
  <r>
    <s v="Residential Institutional Probation"/>
    <x v="28"/>
    <x v="0"/>
    <x v="0"/>
    <x v="1"/>
    <n v="913334"/>
    <s v="Nyra Solen"/>
    <s v="Silas Vale"/>
    <n v="3"/>
    <n v="0"/>
    <n v="0"/>
    <d v="1899-12-30T00:00:00"/>
    <x v="7"/>
    <x v="0"/>
    <x v="1"/>
  </r>
  <r>
    <s v="Residential Institutional Probation"/>
    <x v="28"/>
    <x v="5"/>
    <x v="1"/>
    <x v="1"/>
    <n v="280081"/>
    <s v="Alden Trask"/>
    <s v="Vera Korrin"/>
    <n v="3"/>
    <n v="0"/>
    <n v="0"/>
    <d v="1899-12-30T00:00:00"/>
    <x v="7"/>
    <x v="0"/>
    <x v="1"/>
  </r>
  <r>
    <s v="Residential Institutional Probation"/>
    <x v="28"/>
    <x v="10"/>
    <x v="1"/>
    <x v="1"/>
    <n v="560389"/>
    <s v="Mira Voss"/>
    <s v="Corin Nash"/>
    <n v="1"/>
    <n v="0"/>
    <n v="0"/>
    <d v="1899-12-30T00:00:00"/>
    <x v="7"/>
    <x v="0"/>
    <x v="1"/>
  </r>
  <r>
    <s v="Residential Institutional Probation"/>
    <x v="28"/>
    <x v="6"/>
    <x v="1"/>
    <x v="0"/>
    <n v="765675"/>
    <s v="Kellen Dorne"/>
    <s v="Lyra Blayne"/>
    <n v="60"/>
    <n v="15"/>
    <n v="0"/>
    <d v="1899-12-30T00:00:00"/>
    <x v="7"/>
    <x v="0"/>
    <x v="1"/>
  </r>
  <r>
    <s v="Residential Institutional Probation"/>
    <x v="28"/>
    <x v="4"/>
    <x v="2"/>
    <x v="0"/>
    <n v="974382"/>
    <s v="Sarina Myles"/>
    <s v="Bren Wren"/>
    <n v="42"/>
    <n v="21"/>
    <n v="0"/>
    <d v="1899-12-30T00:00:00"/>
    <x v="7"/>
    <x v="0"/>
    <x v="1"/>
  </r>
  <r>
    <s v="Residential Institutional Probation"/>
    <x v="28"/>
    <x v="11"/>
    <x v="2"/>
    <x v="0"/>
    <n v="535966"/>
    <s v="Thane Calder"/>
    <s v="Nora Graye"/>
    <n v="34"/>
    <n v="15"/>
    <n v="0"/>
    <d v="1899-12-30T00:00:00"/>
    <x v="7"/>
    <x v="0"/>
    <x v="1"/>
  </r>
  <r>
    <s v="Residential Institutional Probation"/>
    <x v="28"/>
    <x v="7"/>
    <x v="2"/>
    <x v="0"/>
    <n v="610044"/>
    <s v="Elira Quinn"/>
    <s v="Nyra Rael"/>
    <n v="21"/>
    <n v="15"/>
    <n v="0"/>
    <d v="1899-12-30T00:00:00"/>
    <x v="7"/>
    <x v="0"/>
    <x v="1"/>
  </r>
  <r>
    <s v="Residential Institutional Probation"/>
    <x v="28"/>
    <x v="4"/>
    <x v="2"/>
    <x v="0"/>
    <n v="746550"/>
    <s v="Jarek Stone"/>
    <s v="Kellen Sable"/>
    <n v="54"/>
    <n v="18"/>
    <n v="0"/>
    <d v="1899-12-30T00:00:00"/>
    <x v="7"/>
    <x v="0"/>
    <x v="1"/>
  </r>
  <r>
    <s v="Residential Institutional Probation"/>
    <x v="28"/>
    <x v="1"/>
    <x v="0"/>
    <x v="0"/>
    <n v="460714"/>
    <s v="Liora Wren"/>
    <s v="Tessa Marrek"/>
    <n v="29"/>
    <n v="19"/>
    <n v="0"/>
    <d v="1899-12-30T00:00:00"/>
    <x v="7"/>
    <x v="0"/>
    <x v="1"/>
  </r>
  <r>
    <s v="Residential Institutional Probation"/>
    <x v="28"/>
    <x v="2"/>
    <x v="1"/>
    <x v="0"/>
    <n v="836406"/>
    <s v="Damon Hales"/>
    <s v="Kael Thorne"/>
    <n v="40"/>
    <n v="21"/>
    <n v="0"/>
    <d v="1899-12-30T00:00:00"/>
    <x v="7"/>
    <x v="0"/>
    <x v="1"/>
  </r>
  <r>
    <s v="Residential Institutional Probation"/>
    <x v="28"/>
    <x v="7"/>
    <x v="2"/>
    <x v="0"/>
    <n v="126095"/>
    <s v="Tessa Korrin"/>
    <s v="Isla Fenwick"/>
    <n v="37"/>
    <n v="27"/>
    <n v="0"/>
    <d v="1899-12-30T00:00:00"/>
    <x v="7"/>
    <x v="0"/>
    <x v="1"/>
  </r>
  <r>
    <s v="Residential Institutional Probation"/>
    <x v="28"/>
    <x v="0"/>
    <x v="0"/>
    <x v="0"/>
    <n v="532948"/>
    <s v="Rowan Velt"/>
    <s v="Draven Voss"/>
    <n v="36"/>
    <n v="21"/>
    <n v="0"/>
    <d v="1899-12-30T00:00:00"/>
    <x v="7"/>
    <x v="0"/>
    <x v="1"/>
  </r>
  <r>
    <s v="Residential Institutional Probation"/>
    <x v="28"/>
    <x v="7"/>
    <x v="2"/>
    <x v="0"/>
    <n v="144622"/>
    <s v="Nyra Solen"/>
    <s v="Selene Crowe"/>
    <n v="21"/>
    <n v="17"/>
    <n v="0"/>
    <d v="1899-12-30T00:00:00"/>
    <x v="7"/>
    <x v="0"/>
    <x v="1"/>
  </r>
  <r>
    <s v="Residential Institutional Probation"/>
    <x v="28"/>
    <x v="3"/>
    <x v="2"/>
    <x v="0"/>
    <n v="547869"/>
    <s v="Alden Trask"/>
    <s v="Lucan Storm"/>
    <n v="146"/>
    <n v="32"/>
    <n v="0"/>
    <d v="1899-12-30T00:00:00"/>
    <x v="7"/>
    <x v="0"/>
    <x v="1"/>
  </r>
  <r>
    <s v="Residential Institutional Probation"/>
    <x v="28"/>
    <x v="2"/>
    <x v="1"/>
    <x v="0"/>
    <n v="939676"/>
    <s v="Mira Voss"/>
    <s v="Ayla Torrin"/>
    <n v="49"/>
    <n v="21"/>
    <n v="0"/>
    <d v="1899-12-30T00:00:00"/>
    <x v="7"/>
    <x v="0"/>
    <x v="1"/>
  </r>
  <r>
    <s v="Residential Institutional Probation"/>
    <x v="28"/>
    <x v="8"/>
    <x v="3"/>
    <x v="0"/>
    <n v="795005"/>
    <s v="Kellen Dorne"/>
    <s v="Ronan Dusk"/>
    <n v="27"/>
    <n v="18"/>
    <n v="0"/>
    <d v="1899-12-30T00:00:00"/>
    <x v="7"/>
    <x v="0"/>
    <x v="1"/>
  </r>
  <r>
    <s v="Residential Institutional Probation"/>
    <x v="28"/>
    <x v="2"/>
    <x v="1"/>
    <x v="0"/>
    <n v="724138"/>
    <s v="Sarina Myles"/>
    <s v="Mina Locke"/>
    <n v="71"/>
    <n v="24"/>
    <n v="0"/>
    <d v="1899-12-30T00:00:00"/>
    <x v="7"/>
    <x v="0"/>
    <x v="1"/>
  </r>
  <r>
    <s v="Residential Institutional Probation"/>
    <x v="28"/>
    <x v="5"/>
    <x v="1"/>
    <x v="0"/>
    <n v="823154"/>
    <s v="Thane Calder"/>
    <s v="Zane Myles"/>
    <n v="34"/>
    <n v="20"/>
    <n v="0"/>
    <d v="1899-12-30T00:00:00"/>
    <x v="7"/>
    <x v="0"/>
    <x v="1"/>
  </r>
  <r>
    <s v="Residential Institutional Probation"/>
    <x v="28"/>
    <x v="3"/>
    <x v="2"/>
    <x v="0"/>
    <n v="600828"/>
    <s v="Elira Quinn"/>
    <s v="Eira Calder"/>
    <n v="168"/>
    <n v="35"/>
    <n v="0"/>
    <d v="1899-12-30T00:00:00"/>
    <x v="7"/>
    <x v="0"/>
    <x v="1"/>
  </r>
  <r>
    <s v="Residential Institutional Probation"/>
    <x v="28"/>
    <x v="10"/>
    <x v="1"/>
    <x v="2"/>
    <n v="942498"/>
    <s v="Jarek Stone"/>
    <s v="Talon Rowe"/>
    <n v="5"/>
    <n v="0"/>
    <n v="0"/>
    <d v="1899-12-30T00:00:00"/>
    <x v="7"/>
    <x v="0"/>
    <x v="1"/>
  </r>
  <r>
    <s v="Summit County CBCF"/>
    <x v="28"/>
    <x v="2"/>
    <x v="1"/>
    <x v="1"/>
    <n v="996670"/>
    <s v="Liora Wren"/>
    <s v="Silas Vale"/>
    <n v="1"/>
    <n v="0"/>
    <n v="0"/>
    <d v="1899-12-30T00:00:00"/>
    <x v="7"/>
    <x v="0"/>
    <x v="1"/>
  </r>
  <r>
    <s v="Summit County CBCF"/>
    <x v="28"/>
    <x v="0"/>
    <x v="0"/>
    <x v="1"/>
    <n v="755340"/>
    <s v="Damon Hales"/>
    <s v="Vera Korrin"/>
    <n v="0"/>
    <n v="0"/>
    <n v="0"/>
    <d v="1899-12-30T00:00:00"/>
    <x v="7"/>
    <x v="0"/>
    <x v="1"/>
  </r>
  <r>
    <s v="Summit County CBCF"/>
    <x v="28"/>
    <x v="6"/>
    <x v="1"/>
    <x v="0"/>
    <n v="623010"/>
    <s v="Tessa Korrin"/>
    <s v="Corin Nash"/>
    <n v="69"/>
    <n v="19"/>
    <n v="0"/>
    <d v="1899-12-30T00:00:00"/>
    <x v="7"/>
    <x v="0"/>
    <x v="1"/>
  </r>
  <r>
    <s v="Summit County CBCF"/>
    <x v="28"/>
    <x v="10"/>
    <x v="1"/>
    <x v="0"/>
    <n v="772389"/>
    <s v="Rowan Velt"/>
    <s v="Lyra Blayne"/>
    <n v="39"/>
    <n v="18"/>
    <n v="0"/>
    <d v="1899-12-30T00:00:00"/>
    <x v="7"/>
    <x v="0"/>
    <x v="1"/>
  </r>
  <r>
    <s v="Summit County CBCF"/>
    <x v="28"/>
    <x v="6"/>
    <x v="1"/>
    <x v="0"/>
    <n v="265350"/>
    <s v="Nyra Solen"/>
    <s v="Bren Wren"/>
    <n v="75"/>
    <n v="18"/>
    <n v="0"/>
    <d v="1899-12-30T00:00:00"/>
    <x v="7"/>
    <x v="0"/>
    <x v="1"/>
  </r>
  <r>
    <s v="Summit County CBCF"/>
    <x v="28"/>
    <x v="7"/>
    <x v="2"/>
    <x v="0"/>
    <n v="609386"/>
    <s v="Alden Trask"/>
    <s v="Nora Graye"/>
    <n v="49"/>
    <n v="19"/>
    <n v="0"/>
    <d v="1899-12-30T00:00:00"/>
    <x v="7"/>
    <x v="0"/>
    <x v="1"/>
  </r>
  <r>
    <s v="Summit County CBCF"/>
    <x v="28"/>
    <x v="6"/>
    <x v="1"/>
    <x v="0"/>
    <n v="735046"/>
    <s v="Mira Voss"/>
    <s v="Nyra Rael"/>
    <n v="19"/>
    <n v="15"/>
    <n v="0"/>
    <d v="1899-12-30T00:00:00"/>
    <x v="7"/>
    <x v="0"/>
    <x v="1"/>
  </r>
  <r>
    <s v="The McDonnell Center"/>
    <x v="28"/>
    <x v="7"/>
    <x v="2"/>
    <x v="0"/>
    <n v="142445"/>
    <s v="Kellen Dorne"/>
    <s v="Kellen Sable"/>
    <n v="97"/>
    <n v="19"/>
    <n v="0"/>
    <d v="1899-12-30T00:00:00"/>
    <x v="7"/>
    <x v="0"/>
    <x v="1"/>
  </r>
  <r>
    <s v="The McDonnell Center"/>
    <x v="28"/>
    <x v="2"/>
    <x v="1"/>
    <x v="0"/>
    <n v="284913"/>
    <s v="Sarina Myles"/>
    <s v="Tessa Marrek"/>
    <n v="174"/>
    <n v="26"/>
    <n v="0"/>
    <d v="1899-12-30T00:00:00"/>
    <x v="7"/>
    <x v="0"/>
    <x v="1"/>
  </r>
  <r>
    <s v="The McDonnell Center"/>
    <x v="28"/>
    <x v="1"/>
    <x v="0"/>
    <x v="0"/>
    <n v="332075"/>
    <s v="Thane Calder"/>
    <s v="Kael Thorne"/>
    <n v="92"/>
    <n v="18"/>
    <n v="0"/>
    <d v="1899-12-30T00:00:00"/>
    <x v="7"/>
    <x v="0"/>
    <x v="1"/>
  </r>
  <r>
    <s v="CROSSWAEH CBCF - Male"/>
    <x v="29"/>
    <x v="8"/>
    <x v="3"/>
    <x v="0"/>
    <n v="455748"/>
    <s v="Elira Quinn"/>
    <s v="Isla Fenwick"/>
    <n v="63"/>
    <n v="18"/>
    <n v="0"/>
    <d v="1899-12-30T00:00:00"/>
    <x v="7"/>
    <x v="0"/>
    <x v="1"/>
  </r>
  <r>
    <s v="Cliff Skeen CBCF"/>
    <x v="29"/>
    <x v="0"/>
    <x v="0"/>
    <x v="0"/>
    <n v="831046"/>
    <s v="Jarek Stone"/>
    <s v="Draven Voss"/>
    <n v="75"/>
    <n v="23"/>
    <n v="0"/>
    <d v="1899-12-30T00:00:00"/>
    <x v="7"/>
    <x v="0"/>
    <x v="1"/>
  </r>
  <r>
    <s v="Cliff Skeen CBCF"/>
    <x v="29"/>
    <x v="8"/>
    <x v="3"/>
    <x v="0"/>
    <n v="774552"/>
    <s v="Liora Wren"/>
    <s v="Selene Crowe"/>
    <n v="61"/>
    <n v="20"/>
    <n v="0"/>
    <d v="1899-12-30T00:00:00"/>
    <x v="7"/>
    <x v="0"/>
    <x v="1"/>
  </r>
  <r>
    <s v="Cliff Skeen CBCF"/>
    <x v="29"/>
    <x v="7"/>
    <x v="2"/>
    <x v="0"/>
    <n v="618876"/>
    <s v="Damon Hales"/>
    <s v="Lucan Storm"/>
    <n v="147"/>
    <n v="19"/>
    <n v="0"/>
    <d v="1899-12-30T00:00:00"/>
    <x v="7"/>
    <x v="0"/>
    <x v="1"/>
  </r>
  <r>
    <s v="Fannie Lewis Community Corrections and Treatment Center"/>
    <x v="29"/>
    <x v="2"/>
    <x v="1"/>
    <x v="0"/>
    <n v="964485"/>
    <s v="Tessa Korrin"/>
    <s v="Ayla Torrin"/>
    <n v="34"/>
    <n v="22"/>
    <n v="0"/>
    <d v="1899-12-30T00:00:00"/>
    <x v="7"/>
    <x v="0"/>
    <x v="1"/>
  </r>
  <r>
    <s v="Fannie Lewis Community Corrections and Treatment Center"/>
    <x v="29"/>
    <x v="4"/>
    <x v="2"/>
    <x v="0"/>
    <n v="551888"/>
    <s v="Rowan Velt"/>
    <s v="Ronan Dusk"/>
    <n v="39"/>
    <n v="15"/>
    <n v="0"/>
    <d v="1899-12-30T00:00:00"/>
    <x v="7"/>
    <x v="0"/>
    <x v="1"/>
  </r>
  <r>
    <s v="Fannie Lewis Community Corrections and Treatment Center"/>
    <x v="29"/>
    <x v="6"/>
    <x v="1"/>
    <x v="0"/>
    <n v="693593"/>
    <s v="Nyra Solen"/>
    <s v="Mina Locke"/>
    <n v="18"/>
    <n v="15"/>
    <n v="0"/>
    <d v="1899-12-30T00:00:00"/>
    <x v="7"/>
    <x v="0"/>
    <x v="1"/>
  </r>
  <r>
    <s v="Fannie Lewis Community Corrections and Treatment Center"/>
    <x v="29"/>
    <x v="7"/>
    <x v="2"/>
    <x v="0"/>
    <n v="728406"/>
    <s v="Alden Trask"/>
    <s v="Zane Myles"/>
    <n v="26"/>
    <n v="15"/>
    <n v="0"/>
    <d v="1899-12-30T00:00:00"/>
    <x v="7"/>
    <x v="0"/>
    <x v="1"/>
  </r>
  <r>
    <s v="Fannie Lewis Community Corrections and Treatment Center"/>
    <x v="29"/>
    <x v="9"/>
    <x v="1"/>
    <x v="0"/>
    <n v="642899"/>
    <s v="Mira Voss"/>
    <s v="Eira Calder"/>
    <n v="166"/>
    <n v="17"/>
    <n v="0"/>
    <d v="1899-12-30T00:00:00"/>
    <x v="7"/>
    <x v="0"/>
    <x v="1"/>
  </r>
  <r>
    <s v="Fannie Lewis Community Corrections and Treatment Center"/>
    <x v="29"/>
    <x v="0"/>
    <x v="0"/>
    <x v="0"/>
    <n v="629653"/>
    <s v="Kellen Dorne"/>
    <s v="Talon Rowe"/>
    <n v="182"/>
    <n v="15"/>
    <n v="0"/>
    <d v="1899-12-30T00:00:00"/>
    <x v="7"/>
    <x v="0"/>
    <x v="1"/>
  </r>
  <r>
    <s v="Fannie Lewis Community Corrections and Treatment Center"/>
    <x v="29"/>
    <x v="6"/>
    <x v="1"/>
    <x v="0"/>
    <n v="659469"/>
    <s v="Sarina Myles"/>
    <s v="Silas Vale"/>
    <n v="106"/>
    <n v="20"/>
    <n v="0"/>
    <d v="1899-12-30T00:00:00"/>
    <x v="7"/>
    <x v="0"/>
    <x v="1"/>
  </r>
  <r>
    <s v="Fannie Lewis Community Corrections and Treatment Center"/>
    <x v="29"/>
    <x v="8"/>
    <x v="3"/>
    <x v="0"/>
    <n v="754413"/>
    <s v="Thane Calder"/>
    <s v="Vera Korrin"/>
    <n v="61"/>
    <n v="26"/>
    <n v="0"/>
    <d v="1899-12-30T00:00:00"/>
    <x v="7"/>
    <x v="0"/>
    <x v="1"/>
  </r>
  <r>
    <s v="Fannie Lewis Community Corrections and Treatment Center"/>
    <x v="29"/>
    <x v="8"/>
    <x v="3"/>
    <x v="0"/>
    <n v="542051"/>
    <s v="Elira Quinn"/>
    <s v="Corin Nash"/>
    <n v="21"/>
    <n v="15"/>
    <n v="0"/>
    <d v="1899-12-30T00:00:00"/>
    <x v="7"/>
    <x v="0"/>
    <x v="1"/>
  </r>
  <r>
    <s v="Fannie Lewis Community Corrections and Treatment Center"/>
    <x v="29"/>
    <x v="4"/>
    <x v="2"/>
    <x v="0"/>
    <n v="112115"/>
    <s v="Jarek Stone"/>
    <s v="Lyra Blayne"/>
    <n v="56"/>
    <n v="22"/>
    <n v="0"/>
    <d v="1899-12-30T00:00:00"/>
    <x v="7"/>
    <x v="0"/>
    <x v="1"/>
  </r>
  <r>
    <s v="Fannie Lewis Community Corrections and Treatment Center"/>
    <x v="29"/>
    <x v="5"/>
    <x v="1"/>
    <x v="0"/>
    <n v="248006"/>
    <s v="Liora Wren"/>
    <s v="Bren Wren"/>
    <n v="85"/>
    <n v="20"/>
    <n v="0"/>
    <d v="1899-12-30T00:00:00"/>
    <x v="7"/>
    <x v="0"/>
    <x v="1"/>
  </r>
  <r>
    <s v="Fannie Lewis Community Corrections and Treatment Center"/>
    <x v="29"/>
    <x v="2"/>
    <x v="1"/>
    <x v="0"/>
    <n v="739756"/>
    <s v="Damon Hales"/>
    <s v="Nora Graye"/>
    <n v="92"/>
    <n v="15"/>
    <n v="0"/>
    <d v="1899-12-30T00:00:00"/>
    <x v="7"/>
    <x v="0"/>
    <x v="1"/>
  </r>
  <r>
    <s v="Fannie Lewis Community Corrections and Treatment Center"/>
    <x v="29"/>
    <x v="10"/>
    <x v="1"/>
    <x v="0"/>
    <n v="926330"/>
    <s v="Tessa Korrin"/>
    <s v="Nyra Rael"/>
    <n v="50"/>
    <n v="25"/>
    <n v="0"/>
    <d v="1899-12-30T00:00:00"/>
    <x v="7"/>
    <x v="0"/>
    <x v="1"/>
  </r>
  <r>
    <s v="Oriana House Reserve Center"/>
    <x v="29"/>
    <x v="6"/>
    <x v="1"/>
    <x v="0"/>
    <n v="513419"/>
    <s v="Rowan Velt"/>
    <s v="Kellen Sable"/>
    <n v="15"/>
    <n v="133"/>
    <n v="0"/>
    <d v="1899-12-30T00:00:00"/>
    <x v="7"/>
    <x v="0"/>
    <x v="1"/>
  </r>
  <r>
    <s v="Residential Correctional Center"/>
    <x v="29"/>
    <x v="7"/>
    <x v="2"/>
    <x v="0"/>
    <n v="276265"/>
    <s v="Nyra Solen"/>
    <s v="Tessa Marrek"/>
    <n v="140"/>
    <n v="22"/>
    <n v="0"/>
    <d v="1899-12-30T00:00:00"/>
    <x v="7"/>
    <x v="0"/>
    <x v="1"/>
  </r>
  <r>
    <s v="Residential Correctional Center"/>
    <x v="29"/>
    <x v="7"/>
    <x v="2"/>
    <x v="0"/>
    <n v="836874"/>
    <s v="Alden Trask"/>
    <s v="Kael Thorne"/>
    <n v="19"/>
    <n v="18"/>
    <n v="0"/>
    <d v="1899-12-30T00:00:00"/>
    <x v="7"/>
    <x v="0"/>
    <x v="1"/>
  </r>
  <r>
    <s v="Residential Institutional Probation"/>
    <x v="29"/>
    <x v="2"/>
    <x v="1"/>
    <x v="3"/>
    <n v="654384"/>
    <s v="Mira Voss"/>
    <s v="Isla Fenwick"/>
    <n v="26"/>
    <n v="20"/>
    <n v="6"/>
    <d v="1899-12-30T00:00:00"/>
    <x v="7"/>
    <x v="0"/>
    <x v="1"/>
  </r>
  <r>
    <s v="Residential Institutional Probation"/>
    <x v="29"/>
    <x v="3"/>
    <x v="2"/>
    <x v="1"/>
    <n v="727146"/>
    <s v="Kellen Dorne"/>
    <s v="Draven Voss"/>
    <n v="5"/>
    <n v="0"/>
    <n v="0"/>
    <d v="1899-12-30T00:00:00"/>
    <x v="7"/>
    <x v="0"/>
    <x v="1"/>
  </r>
  <r>
    <s v="Residential Institutional Probation"/>
    <x v="29"/>
    <x v="6"/>
    <x v="1"/>
    <x v="1"/>
    <n v="795377"/>
    <s v="Sarina Myles"/>
    <s v="Selene Crowe"/>
    <n v="6"/>
    <n v="0"/>
    <n v="0"/>
    <d v="1899-12-30T00:00:00"/>
    <x v="7"/>
    <x v="0"/>
    <x v="1"/>
  </r>
  <r>
    <s v="Residential Institutional Probation"/>
    <x v="29"/>
    <x v="5"/>
    <x v="1"/>
    <x v="0"/>
    <n v="350722"/>
    <s v="Thane Calder"/>
    <s v="Lucan Storm"/>
    <n v="148"/>
    <n v="26"/>
    <n v="0"/>
    <d v="1899-12-30T00:00:00"/>
    <x v="7"/>
    <x v="0"/>
    <x v="1"/>
  </r>
  <r>
    <s v="Residential Institutional Probation"/>
    <x v="29"/>
    <x v="0"/>
    <x v="0"/>
    <x v="0"/>
    <n v="427268"/>
    <s v="Elira Quinn"/>
    <s v="Ayla Torrin"/>
    <n v="161"/>
    <n v="28"/>
    <n v="0"/>
    <d v="1899-12-30T00:00:00"/>
    <x v="7"/>
    <x v="0"/>
    <x v="1"/>
  </r>
  <r>
    <s v="Residential Institutional Probation"/>
    <x v="29"/>
    <x v="9"/>
    <x v="1"/>
    <x v="0"/>
    <n v="983534"/>
    <s v="Jarek Stone"/>
    <s v="Ronan Dusk"/>
    <n v="39"/>
    <n v="15"/>
    <n v="0"/>
    <d v="1899-12-30T00:00:00"/>
    <x v="7"/>
    <x v="0"/>
    <x v="1"/>
  </r>
  <r>
    <s v="Residential Institutional Probation"/>
    <x v="29"/>
    <x v="9"/>
    <x v="1"/>
    <x v="0"/>
    <n v="864404"/>
    <s v="Liora Wren"/>
    <s v="Mina Locke"/>
    <n v="139"/>
    <n v="25"/>
    <n v="0"/>
    <d v="1899-12-30T00:00:00"/>
    <x v="7"/>
    <x v="0"/>
    <x v="1"/>
  </r>
  <r>
    <s v="Residential Institutional Probation"/>
    <x v="29"/>
    <x v="11"/>
    <x v="2"/>
    <x v="0"/>
    <n v="610615"/>
    <s v="Damon Hales"/>
    <s v="Zane Myles"/>
    <n v="64"/>
    <n v="17"/>
    <n v="0"/>
    <d v="1899-12-30T00:00:00"/>
    <x v="7"/>
    <x v="0"/>
    <x v="1"/>
  </r>
  <r>
    <s v="Residential Institutional Probation"/>
    <x v="29"/>
    <x v="3"/>
    <x v="2"/>
    <x v="0"/>
    <n v="985351"/>
    <s v="Tessa Korrin"/>
    <s v="Eira Calder"/>
    <n v="30"/>
    <n v="20"/>
    <n v="0"/>
    <d v="1899-12-30T00:00:00"/>
    <x v="7"/>
    <x v="0"/>
    <x v="1"/>
  </r>
  <r>
    <s v="Residential Institutional Probation"/>
    <x v="29"/>
    <x v="10"/>
    <x v="1"/>
    <x v="0"/>
    <n v="405039"/>
    <s v="Rowan Velt"/>
    <s v="Talon Rowe"/>
    <n v="109"/>
    <n v="19"/>
    <n v="0"/>
    <d v="1899-12-30T00:00:00"/>
    <x v="7"/>
    <x v="0"/>
    <x v="1"/>
  </r>
  <r>
    <s v="Residential Institutional Probation"/>
    <x v="29"/>
    <x v="10"/>
    <x v="1"/>
    <x v="0"/>
    <n v="352778"/>
    <s v="Nyra Solen"/>
    <s v="Silas Vale"/>
    <n v="116"/>
    <n v="18"/>
    <n v="0"/>
    <d v="1899-12-30T00:00:00"/>
    <x v="7"/>
    <x v="0"/>
    <x v="1"/>
  </r>
  <r>
    <s v="Residential Institutional Probation"/>
    <x v="29"/>
    <x v="11"/>
    <x v="2"/>
    <x v="0"/>
    <n v="239874"/>
    <s v="Alden Trask"/>
    <s v="Vera Korrin"/>
    <n v="175"/>
    <n v="18"/>
    <n v="0"/>
    <d v="1899-12-30T00:00:00"/>
    <x v="7"/>
    <x v="0"/>
    <x v="1"/>
  </r>
  <r>
    <s v="Residential Institutional Probation"/>
    <x v="29"/>
    <x v="8"/>
    <x v="3"/>
    <x v="0"/>
    <n v="445350"/>
    <s v="Mira Voss"/>
    <s v="Corin Nash"/>
    <n v="70"/>
    <n v="18"/>
    <n v="0"/>
    <d v="1899-12-30T00:00:00"/>
    <x v="7"/>
    <x v="0"/>
    <x v="1"/>
  </r>
  <r>
    <s v="Residential Institutional Probation"/>
    <x v="29"/>
    <x v="4"/>
    <x v="2"/>
    <x v="2"/>
    <n v="710961"/>
    <s v="Kellen Dorne"/>
    <s v="Lyra Blayne"/>
    <n v="6"/>
    <n v="0"/>
    <n v="0"/>
    <d v="1899-12-30T00:00:00"/>
    <x v="7"/>
    <x v="0"/>
    <x v="1"/>
  </r>
  <r>
    <s v="Residential Institutional Probation"/>
    <x v="29"/>
    <x v="0"/>
    <x v="0"/>
    <x v="2"/>
    <n v="990687"/>
    <s v="Sarina Myles"/>
    <s v="Bren Wren"/>
    <n v="5"/>
    <n v="0"/>
    <n v="0"/>
    <d v="1899-12-30T00:00:00"/>
    <x v="7"/>
    <x v="0"/>
    <x v="1"/>
  </r>
  <r>
    <s v="Special Housing Adjustment Residential Program"/>
    <x v="29"/>
    <x v="11"/>
    <x v="2"/>
    <x v="1"/>
    <n v="731465"/>
    <s v="Thane Calder"/>
    <s v="Nora Graye"/>
    <n v="0"/>
    <n v="0"/>
    <n v="0"/>
    <d v="1899-12-30T00:00:00"/>
    <x v="7"/>
    <x v="0"/>
    <x v="1"/>
  </r>
  <r>
    <s v="Special Housing Adjustment Residential Program"/>
    <x v="29"/>
    <x v="0"/>
    <x v="0"/>
    <x v="0"/>
    <n v="132567"/>
    <s v="Elira Quinn"/>
    <s v="Nyra Rael"/>
    <n v="25"/>
    <n v="15"/>
    <n v="0"/>
    <d v="1899-12-30T00:00:00"/>
    <x v="7"/>
    <x v="0"/>
    <x v="1"/>
  </r>
  <r>
    <s v="Summit County CBCF"/>
    <x v="29"/>
    <x v="10"/>
    <x v="1"/>
    <x v="1"/>
    <n v="967769"/>
    <s v="Jarek Stone"/>
    <s v="Kellen Sable"/>
    <n v="0"/>
    <n v="0"/>
    <n v="0"/>
    <d v="1899-12-30T00:00:00"/>
    <x v="7"/>
    <x v="0"/>
    <x v="1"/>
  </r>
  <r>
    <s v="Terrence Mann Residential Center"/>
    <x v="29"/>
    <x v="3"/>
    <x v="2"/>
    <x v="3"/>
    <n v="330597"/>
    <s v="Liora Wren"/>
    <s v="Tessa Marrek"/>
    <n v="120"/>
    <n v="20"/>
    <n v="6"/>
    <d v="1899-12-30T00:00:00"/>
    <x v="7"/>
    <x v="0"/>
    <x v="1"/>
  </r>
  <r>
    <s v="The McDonnell Center"/>
    <x v="29"/>
    <x v="9"/>
    <x v="1"/>
    <x v="0"/>
    <n v="215931"/>
    <s v="Damon Hales"/>
    <s v="Kael Thorne"/>
    <n v="167"/>
    <n v="19"/>
    <n v="0"/>
    <d v="1899-12-30T00:00:00"/>
    <x v="7"/>
    <x v="0"/>
    <x v="1"/>
  </r>
  <r>
    <s v="The McDonnell Center"/>
    <x v="29"/>
    <x v="2"/>
    <x v="1"/>
    <x v="0"/>
    <n v="674042"/>
    <s v="Tessa Korrin"/>
    <s v="Isla Fenwick"/>
    <n v="69"/>
    <n v="22"/>
    <n v="0"/>
    <d v="1899-12-30T00:00:00"/>
    <x v="7"/>
    <x v="0"/>
    <x v="1"/>
  </r>
  <r>
    <s v="CROSSWAEH CBCF - Male"/>
    <x v="30"/>
    <x v="5"/>
    <x v="1"/>
    <x v="1"/>
    <n v="204239"/>
    <s v="Rowan Velt"/>
    <s v="Draven Voss"/>
    <n v="0"/>
    <n v="0"/>
    <n v="0"/>
    <d v="1899-12-30T00:00:00"/>
    <x v="7"/>
    <x v="0"/>
    <x v="1"/>
  </r>
  <r>
    <s v="CROSSWAEH CBCF - Male"/>
    <x v="30"/>
    <x v="3"/>
    <x v="2"/>
    <x v="1"/>
    <n v="912861"/>
    <s v="Nyra Solen"/>
    <s v="Selene Crowe"/>
    <n v="0"/>
    <n v="0"/>
    <n v="0"/>
    <d v="1899-12-30T00:00:00"/>
    <x v="7"/>
    <x v="0"/>
    <x v="1"/>
  </r>
  <r>
    <s v="Cliff Skeen CBCF"/>
    <x v="30"/>
    <x v="5"/>
    <x v="1"/>
    <x v="3"/>
    <n v="596744"/>
    <s v="Alden Trask"/>
    <s v="Lucan Storm"/>
    <n v="98"/>
    <n v="16"/>
    <n v="4"/>
    <d v="1899-12-30T00:00:00"/>
    <x v="7"/>
    <x v="0"/>
    <x v="1"/>
  </r>
  <r>
    <s v="Cliff Skeen CBCF"/>
    <x v="30"/>
    <x v="10"/>
    <x v="1"/>
    <x v="0"/>
    <n v="963032"/>
    <s v="Mira Voss"/>
    <s v="Ayla Torrin"/>
    <n v="53"/>
    <n v="16"/>
    <n v="0"/>
    <d v="1899-12-30T00:00:00"/>
    <x v="7"/>
    <x v="0"/>
    <x v="1"/>
  </r>
  <r>
    <s v="Cliff Skeen CBCF"/>
    <x v="30"/>
    <x v="6"/>
    <x v="1"/>
    <x v="0"/>
    <n v="208858"/>
    <s v="Kellen Dorne"/>
    <s v="Ronan Dusk"/>
    <n v="68"/>
    <n v="16"/>
    <n v="0"/>
    <d v="1899-12-30T00:00:00"/>
    <x v="7"/>
    <x v="0"/>
    <x v="1"/>
  </r>
  <r>
    <s v="Fannie Lewis Community Corrections and Treatment Center"/>
    <x v="30"/>
    <x v="3"/>
    <x v="2"/>
    <x v="3"/>
    <n v="980059"/>
    <s v="Sarina Myles"/>
    <s v="Mina Locke"/>
    <n v="39"/>
    <n v="21"/>
    <n v="14"/>
    <d v="1899-12-30T00:00:00"/>
    <x v="7"/>
    <x v="0"/>
    <x v="1"/>
  </r>
  <r>
    <s v="Fannie Lewis Community Corrections and Treatment Center"/>
    <x v="30"/>
    <x v="2"/>
    <x v="1"/>
    <x v="3"/>
    <n v="611535"/>
    <s v="Thane Calder"/>
    <s v="Zane Myles"/>
    <n v="133"/>
    <n v="19"/>
    <n v="1"/>
    <d v="1899-12-30T00:00:00"/>
    <x v="7"/>
    <x v="0"/>
    <x v="1"/>
  </r>
  <r>
    <s v="Fannie Lewis Community Corrections and Treatment Center"/>
    <x v="30"/>
    <x v="1"/>
    <x v="0"/>
    <x v="0"/>
    <n v="464309"/>
    <s v="Elira Quinn"/>
    <s v="Eira Calder"/>
    <n v="27"/>
    <n v="15"/>
    <n v="0"/>
    <d v="1899-12-30T00:00:00"/>
    <x v="7"/>
    <x v="0"/>
    <x v="1"/>
  </r>
  <r>
    <s v="Fannie Lewis Community Corrections and Treatment Center"/>
    <x v="30"/>
    <x v="10"/>
    <x v="1"/>
    <x v="0"/>
    <n v="949952"/>
    <s v="Jarek Stone"/>
    <s v="Talon Rowe"/>
    <n v="245"/>
    <n v="15"/>
    <n v="0"/>
    <d v="1899-12-30T00:00:00"/>
    <x v="7"/>
    <x v="0"/>
    <x v="1"/>
  </r>
  <r>
    <s v="Fannie Lewis Community Corrections and Treatment Center"/>
    <x v="30"/>
    <x v="7"/>
    <x v="2"/>
    <x v="0"/>
    <n v="474342"/>
    <s v="Liora Wren"/>
    <s v="Silas Vale"/>
    <n v="90"/>
    <n v="15"/>
    <n v="0"/>
    <d v="1899-12-30T00:00:00"/>
    <x v="7"/>
    <x v="0"/>
    <x v="1"/>
  </r>
  <r>
    <s v="Fannie Lewis Community Corrections and Treatment Center"/>
    <x v="30"/>
    <x v="1"/>
    <x v="0"/>
    <x v="0"/>
    <n v="453429"/>
    <s v="Damon Hales"/>
    <s v="Vera Korrin"/>
    <n v="77"/>
    <n v="17"/>
    <n v="0"/>
    <d v="1899-12-30T00:00:00"/>
    <x v="7"/>
    <x v="0"/>
    <x v="1"/>
  </r>
  <r>
    <s v="Fannie Lewis Community Corrections and Treatment Center"/>
    <x v="30"/>
    <x v="1"/>
    <x v="0"/>
    <x v="0"/>
    <n v="195317"/>
    <s v="Tessa Korrin"/>
    <s v="Corin Nash"/>
    <n v="54"/>
    <n v="19"/>
    <n v="0"/>
    <d v="1899-12-30T00:00:00"/>
    <x v="7"/>
    <x v="0"/>
    <x v="1"/>
  </r>
  <r>
    <s v="Fannie Lewis Community Corrections and Treatment Center"/>
    <x v="30"/>
    <x v="6"/>
    <x v="1"/>
    <x v="0"/>
    <n v="604188"/>
    <s v="Rowan Velt"/>
    <s v="Lyra Blayne"/>
    <n v="83"/>
    <n v="15"/>
    <n v="0"/>
    <d v="1899-12-30T00:00:00"/>
    <x v="7"/>
    <x v="0"/>
    <x v="1"/>
  </r>
  <r>
    <s v="Fannie Lewis Community Corrections and Treatment Center"/>
    <x v="30"/>
    <x v="11"/>
    <x v="2"/>
    <x v="0"/>
    <n v="620954"/>
    <s v="Nyra Solen"/>
    <s v="Bren Wren"/>
    <n v="49"/>
    <n v="15"/>
    <n v="0"/>
    <d v="1899-12-30T00:00:00"/>
    <x v="7"/>
    <x v="0"/>
    <x v="1"/>
  </r>
  <r>
    <s v="Fannie Lewis Community Corrections and Treatment Center"/>
    <x v="30"/>
    <x v="9"/>
    <x v="1"/>
    <x v="0"/>
    <n v="421511"/>
    <s v="Alden Trask"/>
    <s v="Nora Graye"/>
    <n v="71"/>
    <n v="15"/>
    <n v="0"/>
    <d v="1899-12-30T00:00:00"/>
    <x v="7"/>
    <x v="0"/>
    <x v="1"/>
  </r>
  <r>
    <s v="Fannie Lewis Community Corrections and Treatment Center"/>
    <x v="30"/>
    <x v="1"/>
    <x v="0"/>
    <x v="0"/>
    <n v="475155"/>
    <s v="Mira Voss"/>
    <s v="Nyra Rael"/>
    <n v="50"/>
    <n v="19"/>
    <n v="0"/>
    <d v="1899-12-30T00:00:00"/>
    <x v="7"/>
    <x v="0"/>
    <x v="1"/>
  </r>
  <r>
    <s v="Fannie Lewis Community Corrections and Treatment Center"/>
    <x v="30"/>
    <x v="4"/>
    <x v="2"/>
    <x v="0"/>
    <n v="437852"/>
    <s v="Kellen Dorne"/>
    <s v="Kellen Sable"/>
    <n v="95"/>
    <n v="18"/>
    <n v="0"/>
    <d v="1899-12-30T00:00:00"/>
    <x v="7"/>
    <x v="0"/>
    <x v="1"/>
  </r>
  <r>
    <s v="Fannie Lewis Community Corrections and Treatment Center"/>
    <x v="30"/>
    <x v="9"/>
    <x v="1"/>
    <x v="0"/>
    <n v="864121"/>
    <s v="Sarina Myles"/>
    <s v="Tessa Marrek"/>
    <n v="21"/>
    <n v="19"/>
    <n v="0"/>
    <d v="1899-12-30T00:00:00"/>
    <x v="7"/>
    <x v="0"/>
    <x v="1"/>
  </r>
  <r>
    <s v="Fannie Lewis Community Corrections and Treatment Center"/>
    <x v="30"/>
    <x v="1"/>
    <x v="0"/>
    <x v="0"/>
    <n v="529117"/>
    <s v="Thane Calder"/>
    <s v="Kael Thorne"/>
    <n v="77"/>
    <n v="15"/>
    <n v="0"/>
    <d v="1899-12-30T00:00:00"/>
    <x v="7"/>
    <x v="0"/>
    <x v="1"/>
  </r>
  <r>
    <s v="Fannie Lewis Community Corrections and Treatment Center"/>
    <x v="30"/>
    <x v="11"/>
    <x v="2"/>
    <x v="0"/>
    <n v="241950"/>
    <s v="Elira Quinn"/>
    <s v="Isla Fenwick"/>
    <n v="88"/>
    <n v="18"/>
    <n v="0"/>
    <d v="1899-12-30T00:00:00"/>
    <x v="7"/>
    <x v="0"/>
    <x v="1"/>
  </r>
  <r>
    <s v="Fannie Lewis Community Corrections and Treatment Center"/>
    <x v="30"/>
    <x v="10"/>
    <x v="1"/>
    <x v="0"/>
    <n v="369870"/>
    <s v="Jarek Stone"/>
    <s v="Draven Voss"/>
    <n v="43"/>
    <n v="18"/>
    <n v="0"/>
    <d v="1899-12-30T00:00:00"/>
    <x v="7"/>
    <x v="0"/>
    <x v="1"/>
  </r>
  <r>
    <s v="Oriana House Reserve Center"/>
    <x v="30"/>
    <x v="7"/>
    <x v="2"/>
    <x v="3"/>
    <n v="672873"/>
    <s v="Liora Wren"/>
    <s v="Selene Crowe"/>
    <n v="78"/>
    <n v="32"/>
    <n v="11"/>
    <d v="1899-12-30T00:00:00"/>
    <x v="7"/>
    <x v="0"/>
    <x v="1"/>
  </r>
  <r>
    <s v="Oriana House Reserve Center"/>
    <x v="30"/>
    <x v="2"/>
    <x v="1"/>
    <x v="3"/>
    <n v="309991"/>
    <s v="Damon Hales"/>
    <s v="Lucan Storm"/>
    <n v="81"/>
    <n v="28"/>
    <n v="14"/>
    <d v="1899-12-30T00:00:00"/>
    <x v="7"/>
    <x v="0"/>
    <x v="1"/>
  </r>
  <r>
    <s v="Oriana House Reserve Center"/>
    <x v="30"/>
    <x v="1"/>
    <x v="0"/>
    <x v="0"/>
    <n v="333899"/>
    <s v="Tessa Korrin"/>
    <s v="Ayla Torrin"/>
    <n v="34"/>
    <n v="25"/>
    <n v="0"/>
    <d v="1899-12-30T00:00:00"/>
    <x v="7"/>
    <x v="0"/>
    <x v="1"/>
  </r>
  <r>
    <s v="Oriana House Reserve Center"/>
    <x v="30"/>
    <x v="1"/>
    <x v="0"/>
    <x v="0"/>
    <n v="918235"/>
    <s v="Rowan Velt"/>
    <s v="Ronan Dusk"/>
    <n v="102"/>
    <n v="18"/>
    <n v="0"/>
    <d v="1899-12-30T00:00:00"/>
    <x v="7"/>
    <x v="0"/>
    <x v="1"/>
  </r>
  <r>
    <s v="Oriana House Reserve Center"/>
    <x v="30"/>
    <x v="7"/>
    <x v="2"/>
    <x v="0"/>
    <n v="786341"/>
    <s v="Nyra Solen"/>
    <s v="Mina Locke"/>
    <n v="138"/>
    <n v="29"/>
    <n v="0"/>
    <d v="1899-12-30T00:00:00"/>
    <x v="7"/>
    <x v="0"/>
    <x v="1"/>
  </r>
  <r>
    <s v="Oriana House Reserve Center"/>
    <x v="30"/>
    <x v="11"/>
    <x v="2"/>
    <x v="0"/>
    <n v="362983"/>
    <s v="Alden Trask"/>
    <s v="Zane Myles"/>
    <n v="153"/>
    <n v="42"/>
    <n v="0"/>
    <d v="1899-12-30T00:00:00"/>
    <x v="7"/>
    <x v="0"/>
    <x v="1"/>
  </r>
  <r>
    <s v="Residential Correctional Center"/>
    <x v="30"/>
    <x v="6"/>
    <x v="1"/>
    <x v="0"/>
    <n v="701261"/>
    <s v="Mira Voss"/>
    <s v="Eira Calder"/>
    <n v="133"/>
    <n v="15"/>
    <n v="0"/>
    <d v="1899-12-30T00:00:00"/>
    <x v="7"/>
    <x v="0"/>
    <x v="1"/>
  </r>
  <r>
    <s v="Residential Correctional Center"/>
    <x v="30"/>
    <x v="1"/>
    <x v="0"/>
    <x v="0"/>
    <n v="816236"/>
    <s v="Kellen Dorne"/>
    <s v="Talon Rowe"/>
    <n v="106"/>
    <n v="15"/>
    <n v="0"/>
    <d v="1899-12-30T00:00:00"/>
    <x v="7"/>
    <x v="0"/>
    <x v="1"/>
  </r>
  <r>
    <s v="Residential Correctional Center"/>
    <x v="30"/>
    <x v="7"/>
    <x v="2"/>
    <x v="0"/>
    <n v="525871"/>
    <s v="Sarina Myles"/>
    <s v="Silas Vale"/>
    <n v="17"/>
    <n v="15"/>
    <n v="0"/>
    <d v="1899-12-30T00:00:00"/>
    <x v="7"/>
    <x v="0"/>
    <x v="1"/>
  </r>
  <r>
    <s v="Residential Institutional Probation"/>
    <x v="30"/>
    <x v="4"/>
    <x v="2"/>
    <x v="3"/>
    <n v="354773"/>
    <s v="Thane Calder"/>
    <s v="Vera Korrin"/>
    <n v="113"/>
    <n v="50"/>
    <n v="14"/>
    <d v="1899-12-30T00:00:00"/>
    <x v="7"/>
    <x v="0"/>
    <x v="1"/>
  </r>
  <r>
    <s v="Residential Institutional Probation"/>
    <x v="30"/>
    <x v="9"/>
    <x v="1"/>
    <x v="1"/>
    <n v="998371"/>
    <s v="Elira Quinn"/>
    <s v="Corin Nash"/>
    <n v="5"/>
    <n v="0"/>
    <n v="0"/>
    <d v="1899-12-30T00:00:00"/>
    <x v="7"/>
    <x v="0"/>
    <x v="1"/>
  </r>
  <r>
    <s v="Residential Institutional Probation"/>
    <x v="30"/>
    <x v="5"/>
    <x v="1"/>
    <x v="1"/>
    <n v="775052"/>
    <s v="Jarek Stone"/>
    <s v="Lyra Blayne"/>
    <n v="5"/>
    <n v="0"/>
    <n v="0"/>
    <d v="1899-12-30T00:00:00"/>
    <x v="7"/>
    <x v="0"/>
    <x v="1"/>
  </r>
  <r>
    <s v="Residential Institutional Probation"/>
    <x v="30"/>
    <x v="0"/>
    <x v="0"/>
    <x v="1"/>
    <n v="399937"/>
    <s v="Liora Wren"/>
    <s v="Bren Wren"/>
    <n v="1"/>
    <n v="0"/>
    <n v="0"/>
    <d v="1899-12-30T00:00:00"/>
    <x v="7"/>
    <x v="0"/>
    <x v="1"/>
  </r>
  <r>
    <s v="Residential Institutional Probation"/>
    <x v="30"/>
    <x v="1"/>
    <x v="0"/>
    <x v="1"/>
    <n v="768793"/>
    <s v="Damon Hales"/>
    <s v="Nora Graye"/>
    <n v="5"/>
    <n v="0"/>
    <n v="0"/>
    <d v="1899-12-30T00:00:00"/>
    <x v="7"/>
    <x v="0"/>
    <x v="1"/>
  </r>
  <r>
    <s v="Residential Institutional Probation"/>
    <x v="30"/>
    <x v="11"/>
    <x v="2"/>
    <x v="1"/>
    <n v="223349"/>
    <s v="Tessa Korrin"/>
    <s v="Nyra Rael"/>
    <n v="1"/>
    <n v="0"/>
    <n v="0"/>
    <d v="1899-12-30T00:00:00"/>
    <x v="7"/>
    <x v="0"/>
    <x v="1"/>
  </r>
  <r>
    <s v="Residential Institutional Probation"/>
    <x v="30"/>
    <x v="0"/>
    <x v="0"/>
    <x v="1"/>
    <n v="366199"/>
    <s v="Rowan Velt"/>
    <s v="Kellen Sable"/>
    <n v="2"/>
    <n v="0"/>
    <n v="0"/>
    <d v="1899-12-30T00:00:00"/>
    <x v="7"/>
    <x v="0"/>
    <x v="1"/>
  </r>
  <r>
    <s v="Residential Institutional Probation"/>
    <x v="30"/>
    <x v="4"/>
    <x v="2"/>
    <x v="1"/>
    <n v="671430"/>
    <s v="Nyra Solen"/>
    <s v="Tessa Marrek"/>
    <n v="1"/>
    <n v="0"/>
    <n v="0"/>
    <d v="1899-12-30T00:00:00"/>
    <x v="7"/>
    <x v="0"/>
    <x v="1"/>
  </r>
  <r>
    <s v="Residential Institutional Probation"/>
    <x v="30"/>
    <x v="0"/>
    <x v="0"/>
    <x v="1"/>
    <n v="630252"/>
    <s v="Alden Trask"/>
    <s v="Kael Thorne"/>
    <n v="4"/>
    <n v="0"/>
    <n v="0"/>
    <d v="1899-12-30T00:00:00"/>
    <x v="7"/>
    <x v="0"/>
    <x v="1"/>
  </r>
  <r>
    <s v="Residential Institutional Probation"/>
    <x v="30"/>
    <x v="0"/>
    <x v="0"/>
    <x v="1"/>
    <n v="320147"/>
    <s v="Mira Voss"/>
    <s v="Isla Fenwick"/>
    <n v="5"/>
    <n v="0"/>
    <n v="0"/>
    <d v="1899-12-30T00:00:00"/>
    <x v="7"/>
    <x v="0"/>
    <x v="1"/>
  </r>
  <r>
    <s v="Residential Institutional Probation"/>
    <x v="30"/>
    <x v="9"/>
    <x v="1"/>
    <x v="0"/>
    <n v="213009"/>
    <s v="Kellen Dorne"/>
    <s v="Draven Voss"/>
    <n v="42"/>
    <n v="20"/>
    <n v="0"/>
    <d v="1899-12-30T00:00:00"/>
    <x v="7"/>
    <x v="0"/>
    <x v="1"/>
  </r>
  <r>
    <s v="Residential Institutional Probation"/>
    <x v="30"/>
    <x v="2"/>
    <x v="1"/>
    <x v="0"/>
    <n v="211795"/>
    <s v="Sarina Myles"/>
    <s v="Selene Crowe"/>
    <n v="32"/>
    <n v="15"/>
    <n v="0"/>
    <d v="1899-12-30T00:00:00"/>
    <x v="7"/>
    <x v="0"/>
    <x v="1"/>
  </r>
  <r>
    <s v="Residential Institutional Probation"/>
    <x v="30"/>
    <x v="10"/>
    <x v="1"/>
    <x v="0"/>
    <n v="880601"/>
    <s v="Thane Calder"/>
    <s v="Lucan Storm"/>
    <n v="132"/>
    <n v="18"/>
    <n v="0"/>
    <d v="1899-12-30T00:00:00"/>
    <x v="7"/>
    <x v="0"/>
    <x v="1"/>
  </r>
  <r>
    <s v="Residential Institutional Probation"/>
    <x v="30"/>
    <x v="8"/>
    <x v="3"/>
    <x v="0"/>
    <n v="832623"/>
    <s v="Elira Quinn"/>
    <s v="Ayla Torrin"/>
    <n v="154"/>
    <n v="21"/>
    <n v="0"/>
    <d v="1899-12-30T00:00:00"/>
    <x v="7"/>
    <x v="0"/>
    <x v="1"/>
  </r>
  <r>
    <s v="Residential Institutional Probation"/>
    <x v="30"/>
    <x v="4"/>
    <x v="2"/>
    <x v="0"/>
    <n v="786843"/>
    <s v="Jarek Stone"/>
    <s v="Ronan Dusk"/>
    <n v="141"/>
    <n v="19"/>
    <n v="0"/>
    <d v="1899-12-30T00:00:00"/>
    <x v="7"/>
    <x v="0"/>
    <x v="1"/>
  </r>
  <r>
    <s v="Residential Institutional Probation"/>
    <x v="30"/>
    <x v="11"/>
    <x v="2"/>
    <x v="2"/>
    <n v="765870"/>
    <s v="Liora Wren"/>
    <s v="Mina Locke"/>
    <n v="5"/>
    <n v="0"/>
    <n v="0"/>
    <d v="1899-12-30T00:00:00"/>
    <x v="7"/>
    <x v="0"/>
    <x v="1"/>
  </r>
  <r>
    <s v="Residential Institutional Probation"/>
    <x v="30"/>
    <x v="7"/>
    <x v="2"/>
    <x v="2"/>
    <n v="149935"/>
    <s v="Damon Hales"/>
    <s v="Zane Myles"/>
    <n v="5"/>
    <n v="0"/>
    <n v="0"/>
    <d v="1899-12-30T00:00:00"/>
    <x v="7"/>
    <x v="0"/>
    <x v="1"/>
  </r>
  <r>
    <s v="Residential Institutional Probation"/>
    <x v="30"/>
    <x v="10"/>
    <x v="1"/>
    <x v="2"/>
    <n v="310902"/>
    <s v="Tessa Korrin"/>
    <s v="Eira Calder"/>
    <n v="5"/>
    <n v="0"/>
    <n v="0"/>
    <d v="1899-12-30T00:00:00"/>
    <x v="7"/>
    <x v="0"/>
    <x v="1"/>
  </r>
  <r>
    <s v="Residential Institutional Probation"/>
    <x v="30"/>
    <x v="7"/>
    <x v="2"/>
    <x v="2"/>
    <n v="232786"/>
    <s v="Rowan Velt"/>
    <s v="Talon Rowe"/>
    <n v="4"/>
    <n v="0"/>
    <n v="0"/>
    <d v="1899-12-30T00:00:00"/>
    <x v="7"/>
    <x v="0"/>
    <x v="1"/>
  </r>
  <r>
    <s v="Residential Institutional Probation"/>
    <x v="30"/>
    <x v="7"/>
    <x v="2"/>
    <x v="2"/>
    <n v="434183"/>
    <s v="Nyra Solen"/>
    <s v="Silas Vale"/>
    <n v="4"/>
    <n v="0"/>
    <n v="0"/>
    <d v="1899-12-30T00:00:00"/>
    <x v="7"/>
    <x v="0"/>
    <x v="1"/>
  </r>
  <r>
    <s v="Terrence Mann Residential Center"/>
    <x v="30"/>
    <x v="6"/>
    <x v="1"/>
    <x v="0"/>
    <n v="752926"/>
    <s v="Alden Trask"/>
    <s v="Vera Korrin"/>
    <n v="90"/>
    <n v="20"/>
    <n v="0"/>
    <d v="1899-12-30T00:00:00"/>
    <x v="7"/>
    <x v="0"/>
    <x v="1"/>
  </r>
  <r>
    <s v="The McDonnell Center"/>
    <x v="30"/>
    <x v="4"/>
    <x v="2"/>
    <x v="1"/>
    <n v="174006"/>
    <s v="Mira Voss"/>
    <s v="Corin Nash"/>
    <n v="0"/>
    <n v="0"/>
    <n v="0"/>
    <d v="1899-12-30T00:00:00"/>
    <x v="7"/>
    <x v="0"/>
    <x v="1"/>
  </r>
  <r>
    <s v="The McDonnell Center"/>
    <x v="30"/>
    <x v="11"/>
    <x v="2"/>
    <x v="0"/>
    <n v="782646"/>
    <s v="Kellen Dorne"/>
    <s v="Lyra Blayne"/>
    <n v="50"/>
    <n v="21"/>
    <n v="0"/>
    <d v="1899-12-30T00:00:00"/>
    <x v="7"/>
    <x v="0"/>
    <x v="1"/>
  </r>
  <r>
    <s v="The McDonnell Center"/>
    <x v="30"/>
    <x v="10"/>
    <x v="1"/>
    <x v="0"/>
    <n v="607205"/>
    <s v="Sarina Myles"/>
    <s v="Bren Wren"/>
    <n v="67"/>
    <n v="20"/>
    <n v="0"/>
    <d v="1899-12-30T00:00:00"/>
    <x v="7"/>
    <x v="0"/>
    <x v="1"/>
  </r>
  <r>
    <s v="The McDonnell Center"/>
    <x v="30"/>
    <x v="1"/>
    <x v="0"/>
    <x v="0"/>
    <n v="137515"/>
    <s v="Thane Calder"/>
    <s v="Nora Graye"/>
    <n v="62"/>
    <n v="15"/>
    <n v="0"/>
    <d v="1899-12-30T00:00:00"/>
    <x v="7"/>
    <x v="0"/>
    <x v="1"/>
  </r>
  <r>
    <s v="The McDonnell Center"/>
    <x v="30"/>
    <x v="1"/>
    <x v="0"/>
    <x v="0"/>
    <n v="829808"/>
    <s v="Elira Quinn"/>
    <s v="Nyra Rael"/>
    <n v="55"/>
    <n v="21"/>
    <n v="0"/>
    <d v="1899-12-30T00:00:00"/>
    <x v="7"/>
    <x v="0"/>
    <x v="1"/>
  </r>
  <r>
    <s v="The McDonnell Center"/>
    <x v="30"/>
    <x v="5"/>
    <x v="1"/>
    <x v="0"/>
    <n v="303713"/>
    <s v="Jarek Stone"/>
    <s v="Kellen Sable"/>
    <n v="63"/>
    <n v="18"/>
    <n v="0"/>
    <d v="1899-12-30T00:00:00"/>
    <x v="7"/>
    <x v="0"/>
    <x v="1"/>
  </r>
  <r>
    <s v="Akron Community Alternative Sentencing Center"/>
    <x v="31"/>
    <x v="7"/>
    <x v="2"/>
    <x v="3"/>
    <n v="217513"/>
    <s v="Liora Wren"/>
    <s v="Tessa Marrek"/>
    <n v="63"/>
    <n v="21"/>
    <n v="7"/>
    <d v="1899-12-30T00:00:00"/>
    <x v="7"/>
    <x v="0"/>
    <x v="1"/>
  </r>
  <r>
    <s v="Akron Community Alternative Sentencing Center"/>
    <x v="31"/>
    <x v="10"/>
    <x v="1"/>
    <x v="0"/>
    <n v="547533"/>
    <s v="Damon Hales"/>
    <s v="Kael Thorne"/>
    <n v="89"/>
    <n v="32"/>
    <n v="0"/>
    <d v="1899-12-30T00:00:00"/>
    <x v="7"/>
    <x v="0"/>
    <x v="1"/>
  </r>
  <r>
    <s v="CROSSWAEH CBCF - Female"/>
    <x v="31"/>
    <x v="2"/>
    <x v="1"/>
    <x v="1"/>
    <n v="742617"/>
    <s v="Tessa Korrin"/>
    <s v="Isla Fenwick"/>
    <n v="0"/>
    <n v="0"/>
    <n v="0"/>
    <d v="1899-12-30T00:00:00"/>
    <x v="7"/>
    <x v="0"/>
    <x v="1"/>
  </r>
  <r>
    <s v="Cliff Skeen CBCF"/>
    <x v="31"/>
    <x v="6"/>
    <x v="1"/>
    <x v="0"/>
    <n v="786422"/>
    <s v="Rowan Velt"/>
    <s v="Draven Voss"/>
    <n v="97"/>
    <n v="21"/>
    <n v="0"/>
    <d v="1899-12-30T00:00:00"/>
    <x v="7"/>
    <x v="0"/>
    <x v="1"/>
  </r>
  <r>
    <s v="Fannie Lewis Community Corrections and Treatment Center"/>
    <x v="31"/>
    <x v="3"/>
    <x v="2"/>
    <x v="0"/>
    <n v="425399"/>
    <s v="Nyra Solen"/>
    <s v="Selene Crowe"/>
    <n v="32"/>
    <n v="19"/>
    <n v="0"/>
    <d v="1899-12-30T00:00:00"/>
    <x v="7"/>
    <x v="0"/>
    <x v="1"/>
  </r>
  <r>
    <s v="Fannie Lewis Community Corrections and Treatment Center"/>
    <x v="31"/>
    <x v="11"/>
    <x v="2"/>
    <x v="0"/>
    <n v="644347"/>
    <s v="Alden Trask"/>
    <s v="Lucan Storm"/>
    <n v="75"/>
    <n v="28"/>
    <n v="0"/>
    <d v="1899-12-30T00:00:00"/>
    <x v="7"/>
    <x v="0"/>
    <x v="1"/>
  </r>
  <r>
    <s v="Fannie Lewis Community Corrections and Treatment Center"/>
    <x v="31"/>
    <x v="5"/>
    <x v="1"/>
    <x v="0"/>
    <n v="332748"/>
    <s v="Mira Voss"/>
    <s v="Ayla Torrin"/>
    <n v="82"/>
    <n v="39"/>
    <n v="0"/>
    <d v="1899-12-30T00:00:00"/>
    <x v="7"/>
    <x v="0"/>
    <x v="1"/>
  </r>
  <r>
    <s v="Fannie Lewis Community Corrections and Treatment Center"/>
    <x v="31"/>
    <x v="8"/>
    <x v="3"/>
    <x v="0"/>
    <n v="840268"/>
    <s v="Kellen Dorne"/>
    <s v="Ronan Dusk"/>
    <n v="25"/>
    <n v="19"/>
    <n v="0"/>
    <d v="1899-12-30T00:00:00"/>
    <x v="7"/>
    <x v="0"/>
    <x v="1"/>
  </r>
  <r>
    <s v="Fannie Lewis Community Corrections and Treatment Center"/>
    <x v="31"/>
    <x v="1"/>
    <x v="0"/>
    <x v="2"/>
    <n v="595146"/>
    <s v="Sarina Myles"/>
    <s v="Mina Locke"/>
    <n v="5"/>
    <n v="0"/>
    <n v="0"/>
    <d v="1899-12-30T00:00:00"/>
    <x v="7"/>
    <x v="0"/>
    <x v="1"/>
  </r>
  <r>
    <s v="Fannie Lewis Community Corrections and Treatment Center"/>
    <x v="31"/>
    <x v="2"/>
    <x v="1"/>
    <x v="2"/>
    <n v="312921"/>
    <s v="Thane Calder"/>
    <s v="Zane Myles"/>
    <n v="14"/>
    <n v="0"/>
    <n v="0"/>
    <d v="1899-12-30T00:00:00"/>
    <x v="7"/>
    <x v="0"/>
    <x v="1"/>
  </r>
  <r>
    <s v="Fannie Lewis Community Corrections and Treatment Center"/>
    <x v="31"/>
    <x v="11"/>
    <x v="2"/>
    <x v="2"/>
    <n v="296568"/>
    <s v="Elira Quinn"/>
    <s v="Eira Calder"/>
    <n v="7"/>
    <n v="0"/>
    <n v="0"/>
    <d v="1899-12-30T00:00:00"/>
    <x v="7"/>
    <x v="0"/>
    <x v="1"/>
  </r>
  <r>
    <s v="Oriana House Reserve Center"/>
    <x v="31"/>
    <x v="10"/>
    <x v="1"/>
    <x v="3"/>
    <n v="886742"/>
    <s v="Jarek Stone"/>
    <s v="Talon Rowe"/>
    <n v="132"/>
    <n v="21"/>
    <n v="4"/>
    <d v="1899-12-30T00:00:00"/>
    <x v="7"/>
    <x v="0"/>
    <x v="1"/>
  </r>
  <r>
    <s v="Oriana House Reserve Center"/>
    <x v="31"/>
    <x v="7"/>
    <x v="2"/>
    <x v="3"/>
    <n v="608570"/>
    <s v="Liora Wren"/>
    <s v="Silas Vale"/>
    <n v="50"/>
    <n v="19"/>
    <n v="4"/>
    <d v="1899-12-30T00:00:00"/>
    <x v="7"/>
    <x v="0"/>
    <x v="1"/>
  </r>
  <r>
    <s v="Oriana House Reserve Center"/>
    <x v="31"/>
    <x v="0"/>
    <x v="0"/>
    <x v="3"/>
    <n v="799565"/>
    <s v="Damon Hales"/>
    <s v="Vera Korrin"/>
    <n v="54"/>
    <n v="32"/>
    <n v="4"/>
    <d v="1899-12-30T00:00:00"/>
    <x v="7"/>
    <x v="0"/>
    <x v="1"/>
  </r>
  <r>
    <s v="Oriana House Reserve Center"/>
    <x v="31"/>
    <x v="9"/>
    <x v="1"/>
    <x v="3"/>
    <n v="988371"/>
    <s v="Tessa Korrin"/>
    <s v="Corin Nash"/>
    <n v="125"/>
    <n v="20"/>
    <n v="4"/>
    <d v="1899-12-30T00:00:00"/>
    <x v="7"/>
    <x v="0"/>
    <x v="1"/>
  </r>
  <r>
    <s v="Oriana House Reserve Center"/>
    <x v="31"/>
    <x v="3"/>
    <x v="2"/>
    <x v="3"/>
    <n v="244711"/>
    <s v="Rowan Velt"/>
    <s v="Lyra Blayne"/>
    <n v="71"/>
    <n v="25"/>
    <n v="4"/>
    <d v="1899-12-30T00:00:00"/>
    <x v="7"/>
    <x v="0"/>
    <x v="1"/>
  </r>
  <r>
    <s v="Oriana House Reserve Center"/>
    <x v="31"/>
    <x v="0"/>
    <x v="0"/>
    <x v="3"/>
    <n v="577157"/>
    <s v="Nyra Solen"/>
    <s v="Bren Wren"/>
    <n v="131"/>
    <n v="22"/>
    <n v="8"/>
    <d v="1899-12-30T00:00:00"/>
    <x v="7"/>
    <x v="0"/>
    <x v="1"/>
  </r>
  <r>
    <s v="Oriana House Reserve Center"/>
    <x v="31"/>
    <x v="1"/>
    <x v="0"/>
    <x v="3"/>
    <n v="228088"/>
    <s v="Alden Trask"/>
    <s v="Nora Graye"/>
    <n v="84"/>
    <n v="22"/>
    <n v="14"/>
    <d v="1899-12-30T00:00:00"/>
    <x v="7"/>
    <x v="0"/>
    <x v="1"/>
  </r>
  <r>
    <s v="Oriana House Reserve Center"/>
    <x v="31"/>
    <x v="3"/>
    <x v="2"/>
    <x v="3"/>
    <n v="839713"/>
    <s v="Mira Voss"/>
    <s v="Nyra Rael"/>
    <n v="106"/>
    <n v="36"/>
    <n v="13"/>
    <d v="1899-12-30T00:00:00"/>
    <x v="7"/>
    <x v="0"/>
    <x v="1"/>
  </r>
  <r>
    <s v="Oriana House Reserve Center"/>
    <x v="31"/>
    <x v="4"/>
    <x v="2"/>
    <x v="3"/>
    <n v="155528"/>
    <s v="Kellen Dorne"/>
    <s v="Kellen Sable"/>
    <n v="131"/>
    <n v="25"/>
    <n v="14"/>
    <d v="1899-12-30T00:00:00"/>
    <x v="7"/>
    <x v="0"/>
    <x v="1"/>
  </r>
  <r>
    <s v="Oriana House Reserve Center"/>
    <x v="31"/>
    <x v="4"/>
    <x v="2"/>
    <x v="3"/>
    <n v="675307"/>
    <s v="Sarina Myles"/>
    <s v="Tessa Marrek"/>
    <n v="74"/>
    <n v="21"/>
    <n v="7"/>
    <d v="1899-12-30T00:00:00"/>
    <x v="7"/>
    <x v="0"/>
    <x v="1"/>
  </r>
  <r>
    <s v="Oriana House Reserve Center"/>
    <x v="31"/>
    <x v="3"/>
    <x v="2"/>
    <x v="1"/>
    <n v="497739"/>
    <s v="Thane Calder"/>
    <s v="Kael Thorne"/>
    <n v="1"/>
    <n v="0"/>
    <n v="0"/>
    <d v="1899-12-30T00:00:00"/>
    <x v="7"/>
    <x v="0"/>
    <x v="1"/>
  </r>
  <r>
    <s v="Oriana House Reserve Center"/>
    <x v="31"/>
    <x v="8"/>
    <x v="3"/>
    <x v="0"/>
    <n v="274252"/>
    <s v="Elira Quinn"/>
    <s v="Isla Fenwick"/>
    <n v="27"/>
    <n v="18"/>
    <n v="0"/>
    <d v="1899-12-30T00:00:00"/>
    <x v="7"/>
    <x v="0"/>
    <x v="1"/>
  </r>
  <r>
    <s v="Oriana House Reserve Center"/>
    <x v="31"/>
    <x v="9"/>
    <x v="1"/>
    <x v="0"/>
    <n v="284341"/>
    <s v="Jarek Stone"/>
    <s v="Draven Voss"/>
    <n v="146"/>
    <n v="35"/>
    <n v="0"/>
    <d v="1899-12-30T00:00:00"/>
    <x v="7"/>
    <x v="0"/>
    <x v="1"/>
  </r>
  <r>
    <s v="Residential Institutional Probation"/>
    <x v="31"/>
    <x v="11"/>
    <x v="2"/>
    <x v="3"/>
    <n v="508833"/>
    <s v="Liora Wren"/>
    <s v="Selene Crowe"/>
    <n v="106"/>
    <n v="43"/>
    <n v="7"/>
    <d v="1899-12-30T00:00:00"/>
    <x v="7"/>
    <x v="0"/>
    <x v="1"/>
  </r>
  <r>
    <s v="Residential Institutional Probation"/>
    <x v="31"/>
    <x v="1"/>
    <x v="0"/>
    <x v="1"/>
    <n v="578495"/>
    <s v="Damon Hales"/>
    <s v="Lucan Storm"/>
    <n v="6"/>
    <n v="0"/>
    <n v="0"/>
    <d v="1899-12-30T00:00:00"/>
    <x v="7"/>
    <x v="0"/>
    <x v="1"/>
  </r>
  <r>
    <s v="Residential Institutional Probation"/>
    <x v="31"/>
    <x v="8"/>
    <x v="3"/>
    <x v="1"/>
    <n v="671769"/>
    <s v="Tessa Korrin"/>
    <s v="Ayla Torrin"/>
    <n v="4"/>
    <n v="0"/>
    <n v="0"/>
    <d v="1899-12-30T00:00:00"/>
    <x v="7"/>
    <x v="0"/>
    <x v="1"/>
  </r>
  <r>
    <s v="Residential Institutional Probation"/>
    <x v="31"/>
    <x v="3"/>
    <x v="2"/>
    <x v="1"/>
    <n v="456100"/>
    <s v="Rowan Velt"/>
    <s v="Ronan Dusk"/>
    <n v="2"/>
    <n v="0"/>
    <n v="0"/>
    <d v="1899-12-30T00:00:00"/>
    <x v="7"/>
    <x v="0"/>
    <x v="1"/>
  </r>
  <r>
    <s v="Residential Institutional Probation"/>
    <x v="31"/>
    <x v="3"/>
    <x v="2"/>
    <x v="1"/>
    <n v="903547"/>
    <s v="Nyra Solen"/>
    <s v="Mina Locke"/>
    <n v="1"/>
    <n v="0"/>
    <n v="0"/>
    <d v="1899-12-30T00:00:00"/>
    <x v="7"/>
    <x v="0"/>
    <x v="1"/>
  </r>
  <r>
    <s v="Residential Institutional Probation"/>
    <x v="31"/>
    <x v="8"/>
    <x v="3"/>
    <x v="1"/>
    <n v="838620"/>
    <s v="Alden Trask"/>
    <s v="Zane Myles"/>
    <n v="6"/>
    <n v="0"/>
    <n v="0"/>
    <d v="1899-12-30T00:00:00"/>
    <x v="7"/>
    <x v="0"/>
    <x v="1"/>
  </r>
  <r>
    <s v="Residential Institutional Probation"/>
    <x v="31"/>
    <x v="3"/>
    <x v="2"/>
    <x v="1"/>
    <n v="844113"/>
    <s v="Mira Voss"/>
    <s v="Eira Calder"/>
    <n v="5"/>
    <n v="0"/>
    <n v="0"/>
    <d v="1899-12-30T00:00:00"/>
    <x v="7"/>
    <x v="0"/>
    <x v="1"/>
  </r>
  <r>
    <s v="Residential Institutional Probation"/>
    <x v="31"/>
    <x v="7"/>
    <x v="2"/>
    <x v="1"/>
    <n v="479237"/>
    <s v="Kellen Dorne"/>
    <s v="Talon Rowe"/>
    <n v="1"/>
    <n v="0"/>
    <n v="0"/>
    <d v="1899-12-30T00:00:00"/>
    <x v="7"/>
    <x v="0"/>
    <x v="1"/>
  </r>
  <r>
    <s v="Residential Institutional Probation"/>
    <x v="31"/>
    <x v="7"/>
    <x v="2"/>
    <x v="0"/>
    <n v="933571"/>
    <s v="Sarina Myles"/>
    <s v="Silas Vale"/>
    <n v="40"/>
    <n v="22"/>
    <n v="0"/>
    <d v="1899-12-30T00:00:00"/>
    <x v="7"/>
    <x v="0"/>
    <x v="1"/>
  </r>
  <r>
    <s v="Residential Institutional Probation"/>
    <x v="31"/>
    <x v="1"/>
    <x v="0"/>
    <x v="2"/>
    <n v="231806"/>
    <s v="Thane Calder"/>
    <s v="Vera Korrin"/>
    <n v="5"/>
    <n v="0"/>
    <n v="0"/>
    <d v="1899-12-30T00:00:00"/>
    <x v="7"/>
    <x v="0"/>
    <x v="1"/>
  </r>
  <r>
    <s v="Residential Institutional Probation"/>
    <x v="31"/>
    <x v="1"/>
    <x v="0"/>
    <x v="2"/>
    <n v="902632"/>
    <s v="Elira Quinn"/>
    <s v="Corin Nash"/>
    <n v="6"/>
    <n v="0"/>
    <n v="0"/>
    <d v="1899-12-30T00:00:00"/>
    <x v="7"/>
    <x v="0"/>
    <x v="1"/>
  </r>
  <r>
    <s v="The McDonnell Center"/>
    <x v="31"/>
    <x v="2"/>
    <x v="1"/>
    <x v="1"/>
    <n v="401212"/>
    <s v="Jarek Stone"/>
    <s v="Lyra Blayne"/>
    <n v="1"/>
    <n v="0"/>
    <n v="0"/>
    <d v="1899-12-30T00:00:00"/>
    <x v="7"/>
    <x v="0"/>
    <x v="1"/>
  </r>
  <r>
    <s v="The McDonnell Center"/>
    <x v="31"/>
    <x v="3"/>
    <x v="2"/>
    <x v="1"/>
    <n v="909352"/>
    <s v="Liora Wren"/>
    <s v="Bren Wren"/>
    <n v="1"/>
    <n v="0"/>
    <n v="0"/>
    <d v="1899-12-30T00:00:00"/>
    <x v="7"/>
    <x v="0"/>
    <x v="1"/>
  </r>
  <r>
    <s v="The McDonnell Center"/>
    <x v="31"/>
    <x v="9"/>
    <x v="1"/>
    <x v="1"/>
    <n v="698962"/>
    <s v="Damon Hales"/>
    <s v="Nora Graye"/>
    <n v="1"/>
    <n v="0"/>
    <n v="0"/>
    <d v="1899-12-30T00:00:00"/>
    <x v="7"/>
    <x v="0"/>
    <x v="1"/>
  </r>
  <r>
    <s v="The McDonnell Center"/>
    <x v="31"/>
    <x v="4"/>
    <x v="2"/>
    <x v="0"/>
    <n v="189602"/>
    <s v="Tessa Korrin"/>
    <s v="Nyra Rael"/>
    <n v="50"/>
    <n v="20"/>
    <n v="0"/>
    <d v="1899-12-30T00:00:00"/>
    <x v="7"/>
    <x v="0"/>
    <x v="1"/>
  </r>
  <r>
    <s v="The McDonnell Center"/>
    <x v="31"/>
    <x v="3"/>
    <x v="2"/>
    <x v="0"/>
    <n v="686465"/>
    <s v="Rowan Velt"/>
    <s v="Kellen Sable"/>
    <n v="22"/>
    <n v="20"/>
    <n v="0"/>
    <d v="1899-12-30T00:00:00"/>
    <x v="7"/>
    <x v="0"/>
    <x v="1"/>
  </r>
  <r>
    <s v="The McDonnell Center"/>
    <x v="31"/>
    <x v="0"/>
    <x v="0"/>
    <x v="2"/>
    <n v="602738"/>
    <s v="Nyra Solen"/>
    <s v="Tessa Marrek"/>
    <n v="6"/>
    <n v="0"/>
    <n v="0"/>
    <d v="1899-12-30T00:00:00"/>
    <x v="7"/>
    <x v="0"/>
    <x v="1"/>
  </r>
  <r>
    <s v="The McDonnell Center"/>
    <x v="31"/>
    <x v="10"/>
    <x v="1"/>
    <x v="2"/>
    <n v="982961"/>
    <s v="Alden Trask"/>
    <s v="Kael Thorne"/>
    <n v="7"/>
    <n v="0"/>
    <n v="0"/>
    <d v="1899-12-30T00:00:00"/>
    <x v="7"/>
    <x v="0"/>
    <x v="1"/>
  </r>
  <r>
    <s v="Akron Community Alternative Sentencing Center"/>
    <x v="32"/>
    <x v="8"/>
    <x v="3"/>
    <x v="0"/>
    <n v="304155"/>
    <s v="Mira Voss"/>
    <s v="Isla Fenwick"/>
    <n v="32"/>
    <n v="15"/>
    <n v="0"/>
    <d v="1899-12-30T00:00:00"/>
    <x v="8"/>
    <x v="0"/>
    <x v="1"/>
  </r>
  <r>
    <s v="Akron Community Alternative Sentencing Center"/>
    <x v="32"/>
    <x v="11"/>
    <x v="2"/>
    <x v="0"/>
    <n v="962228"/>
    <s v="Kellen Dorne"/>
    <s v="Draven Voss"/>
    <n v="82"/>
    <n v="25"/>
    <n v="0"/>
    <d v="1899-12-30T00:00:00"/>
    <x v="8"/>
    <x v="0"/>
    <x v="1"/>
  </r>
  <r>
    <s v="Akron Community Alternative Sentencing Center"/>
    <x v="32"/>
    <x v="11"/>
    <x v="2"/>
    <x v="0"/>
    <n v="673365"/>
    <s v="Sarina Myles"/>
    <s v="Selene Crowe"/>
    <n v="81"/>
    <n v="15"/>
    <n v="0"/>
    <d v="1899-12-30T00:00:00"/>
    <x v="8"/>
    <x v="0"/>
    <x v="1"/>
  </r>
  <r>
    <s v="CROSSWAEH CBCF - Female"/>
    <x v="32"/>
    <x v="4"/>
    <x v="2"/>
    <x v="1"/>
    <n v="952834"/>
    <s v="Thane Calder"/>
    <s v="Lucan Storm"/>
    <n v="0"/>
    <n v="0"/>
    <n v="0"/>
    <d v="1899-12-30T00:00:00"/>
    <x v="8"/>
    <x v="0"/>
    <x v="1"/>
  </r>
  <r>
    <s v="CROSSWAEH CBCF - Male"/>
    <x v="32"/>
    <x v="8"/>
    <x v="3"/>
    <x v="1"/>
    <n v="711661"/>
    <s v="Elira Quinn"/>
    <s v="Ayla Torrin"/>
    <n v="0"/>
    <n v="0"/>
    <n v="0"/>
    <d v="1899-12-30T00:00:00"/>
    <x v="8"/>
    <x v="0"/>
    <x v="1"/>
  </r>
  <r>
    <s v="CROSSWAEH CBCF - Male"/>
    <x v="32"/>
    <x v="6"/>
    <x v="1"/>
    <x v="0"/>
    <n v="967885"/>
    <s v="Jarek Stone"/>
    <s v="Ronan Dusk"/>
    <n v="42"/>
    <n v="18"/>
    <n v="0"/>
    <d v="1899-12-30T00:00:00"/>
    <x v="8"/>
    <x v="0"/>
    <x v="1"/>
  </r>
  <r>
    <s v="Cliff Skeen CBCF"/>
    <x v="32"/>
    <x v="1"/>
    <x v="0"/>
    <x v="0"/>
    <n v="711511"/>
    <s v="Liora Wren"/>
    <s v="Mina Locke"/>
    <n v="104"/>
    <n v="18"/>
    <n v="0"/>
    <d v="1899-12-30T00:00:00"/>
    <x v="8"/>
    <x v="0"/>
    <x v="1"/>
  </r>
  <r>
    <s v="Cliff Skeen CBCF"/>
    <x v="32"/>
    <x v="8"/>
    <x v="3"/>
    <x v="0"/>
    <n v="506693"/>
    <s v="Damon Hales"/>
    <s v="Zane Myles"/>
    <n v="40"/>
    <n v="24"/>
    <n v="0"/>
    <d v="1899-12-30T00:00:00"/>
    <x v="8"/>
    <x v="0"/>
    <x v="1"/>
  </r>
  <r>
    <s v="Fannie Lewis Community Corrections and Treatment Center"/>
    <x v="32"/>
    <x v="0"/>
    <x v="0"/>
    <x v="3"/>
    <n v="961892"/>
    <s v="Tessa Korrin"/>
    <s v="Eira Calder"/>
    <n v="154"/>
    <n v="22"/>
    <n v="7"/>
    <d v="1899-12-30T00:00:00"/>
    <x v="8"/>
    <x v="0"/>
    <x v="1"/>
  </r>
  <r>
    <s v="Fannie Lewis Community Corrections and Treatment Center"/>
    <x v="32"/>
    <x v="3"/>
    <x v="2"/>
    <x v="3"/>
    <n v="665211"/>
    <s v="Rowan Velt"/>
    <s v="Talon Rowe"/>
    <n v="161"/>
    <n v="25"/>
    <n v="11"/>
    <d v="1899-12-30T00:00:00"/>
    <x v="8"/>
    <x v="0"/>
    <x v="1"/>
  </r>
  <r>
    <s v="Fannie Lewis Community Corrections and Treatment Center"/>
    <x v="32"/>
    <x v="0"/>
    <x v="0"/>
    <x v="1"/>
    <n v="236931"/>
    <s v="Nyra Solen"/>
    <s v="Silas Vale"/>
    <n v="0"/>
    <n v="0"/>
    <n v="0"/>
    <d v="1899-12-30T00:00:00"/>
    <x v="8"/>
    <x v="0"/>
    <x v="1"/>
  </r>
  <r>
    <s v="Fannie Lewis Community Corrections and Treatment Center"/>
    <x v="32"/>
    <x v="1"/>
    <x v="0"/>
    <x v="0"/>
    <n v="566753"/>
    <s v="Alden Trask"/>
    <s v="Vera Korrin"/>
    <n v="39"/>
    <n v="20"/>
    <n v="0"/>
    <d v="1899-12-30T00:00:00"/>
    <x v="8"/>
    <x v="0"/>
    <x v="1"/>
  </r>
  <r>
    <s v="Fannie Lewis Community Corrections and Treatment Center"/>
    <x v="32"/>
    <x v="9"/>
    <x v="1"/>
    <x v="0"/>
    <n v="197870"/>
    <s v="Mira Voss"/>
    <s v="Corin Nash"/>
    <n v="40"/>
    <n v="32"/>
    <n v="0"/>
    <d v="1899-12-30T00:00:00"/>
    <x v="8"/>
    <x v="0"/>
    <x v="1"/>
  </r>
  <r>
    <s v="Fannie Lewis Community Corrections and Treatment Center"/>
    <x v="32"/>
    <x v="6"/>
    <x v="1"/>
    <x v="0"/>
    <n v="760051"/>
    <s v="Kellen Dorne"/>
    <s v="Lyra Blayne"/>
    <n v="133"/>
    <n v="19"/>
    <n v="0"/>
    <d v="1899-12-30T00:00:00"/>
    <x v="8"/>
    <x v="0"/>
    <x v="1"/>
  </r>
  <r>
    <s v="Fannie Lewis Community Corrections and Treatment Center"/>
    <x v="32"/>
    <x v="1"/>
    <x v="0"/>
    <x v="0"/>
    <n v="488367"/>
    <s v="Sarina Myles"/>
    <s v="Bren Wren"/>
    <n v="18"/>
    <n v="28"/>
    <n v="0"/>
    <d v="1899-12-30T00:00:00"/>
    <x v="8"/>
    <x v="0"/>
    <x v="1"/>
  </r>
  <r>
    <s v="Fannie Lewis Community Corrections and Treatment Center"/>
    <x v="32"/>
    <x v="8"/>
    <x v="3"/>
    <x v="0"/>
    <n v="237820"/>
    <s v="Thane Calder"/>
    <s v="Nora Graye"/>
    <n v="99"/>
    <n v="20"/>
    <n v="0"/>
    <d v="1899-12-30T00:00:00"/>
    <x v="8"/>
    <x v="0"/>
    <x v="1"/>
  </r>
  <r>
    <s v="Fannie Lewis Community Corrections and Treatment Center"/>
    <x v="32"/>
    <x v="6"/>
    <x v="1"/>
    <x v="0"/>
    <n v="802019"/>
    <s v="Elira Quinn"/>
    <s v="Nyra Rael"/>
    <n v="98"/>
    <n v="19"/>
    <n v="0"/>
    <d v="1899-12-30T00:00:00"/>
    <x v="8"/>
    <x v="0"/>
    <x v="1"/>
  </r>
  <r>
    <s v="Fannie Lewis Community Corrections and Treatment Center"/>
    <x v="32"/>
    <x v="8"/>
    <x v="3"/>
    <x v="0"/>
    <n v="840625"/>
    <s v="Jarek Stone"/>
    <s v="Kellen Sable"/>
    <n v="40"/>
    <n v="19"/>
    <n v="0"/>
    <d v="1899-12-30T00:00:00"/>
    <x v="8"/>
    <x v="0"/>
    <x v="1"/>
  </r>
  <r>
    <s v="Fannie Lewis Community Corrections and Treatment Center"/>
    <x v="32"/>
    <x v="1"/>
    <x v="0"/>
    <x v="0"/>
    <n v="913990"/>
    <s v="Liora Wren"/>
    <s v="Tessa Marrek"/>
    <n v="203"/>
    <n v="18"/>
    <n v="0"/>
    <d v="1899-12-30T00:00:00"/>
    <x v="8"/>
    <x v="0"/>
    <x v="1"/>
  </r>
  <r>
    <s v="Fannie Lewis Community Corrections and Treatment Center"/>
    <x v="32"/>
    <x v="2"/>
    <x v="1"/>
    <x v="0"/>
    <n v="149505"/>
    <s v="Damon Hales"/>
    <s v="Kael Thorne"/>
    <n v="145"/>
    <n v="18"/>
    <n v="0"/>
    <d v="1899-12-30T00:00:00"/>
    <x v="8"/>
    <x v="0"/>
    <x v="1"/>
  </r>
  <r>
    <s v="Fannie Lewis Community Corrections and Treatment Center"/>
    <x v="32"/>
    <x v="6"/>
    <x v="1"/>
    <x v="0"/>
    <n v="951996"/>
    <s v="Tessa Korrin"/>
    <s v="Isla Fenwick"/>
    <n v="85"/>
    <n v="35"/>
    <n v="0"/>
    <d v="1899-12-30T00:00:00"/>
    <x v="8"/>
    <x v="0"/>
    <x v="1"/>
  </r>
  <r>
    <s v="Fannie Lewis Community Corrections and Treatment Center"/>
    <x v="32"/>
    <x v="4"/>
    <x v="2"/>
    <x v="0"/>
    <n v="135065"/>
    <s v="Rowan Velt"/>
    <s v="Draven Voss"/>
    <n v="75"/>
    <n v="32"/>
    <n v="0"/>
    <d v="1899-12-30T00:00:00"/>
    <x v="8"/>
    <x v="0"/>
    <x v="1"/>
  </r>
  <r>
    <s v="Fannie Lewis Community Corrections and Treatment Center"/>
    <x v="32"/>
    <x v="10"/>
    <x v="1"/>
    <x v="0"/>
    <n v="528325"/>
    <s v="Nyra Solen"/>
    <s v="Selene Crowe"/>
    <n v="41"/>
    <n v="22"/>
    <n v="0"/>
    <d v="1899-12-30T00:00:00"/>
    <x v="8"/>
    <x v="0"/>
    <x v="1"/>
  </r>
  <r>
    <s v="Fannie Lewis Community Corrections and Treatment Center"/>
    <x v="32"/>
    <x v="10"/>
    <x v="1"/>
    <x v="0"/>
    <n v="289575"/>
    <s v="Alden Trask"/>
    <s v="Lucan Storm"/>
    <n v="68"/>
    <n v="21"/>
    <n v="0"/>
    <d v="1899-12-30T00:00:00"/>
    <x v="8"/>
    <x v="0"/>
    <x v="1"/>
  </r>
  <r>
    <s v="Fannie Lewis Community Corrections and Treatment Center"/>
    <x v="32"/>
    <x v="0"/>
    <x v="0"/>
    <x v="0"/>
    <n v="636987"/>
    <s v="Mira Voss"/>
    <s v="Ayla Torrin"/>
    <n v="104"/>
    <n v="55"/>
    <n v="0"/>
    <d v="1899-12-30T00:00:00"/>
    <x v="8"/>
    <x v="0"/>
    <x v="1"/>
  </r>
  <r>
    <s v="Fannie Lewis Community Corrections and Treatment Center"/>
    <x v="32"/>
    <x v="8"/>
    <x v="3"/>
    <x v="0"/>
    <n v="859112"/>
    <s v="Kellen Dorne"/>
    <s v="Ronan Dusk"/>
    <n v="64"/>
    <n v="40"/>
    <n v="0"/>
    <d v="1899-12-30T00:00:00"/>
    <x v="8"/>
    <x v="0"/>
    <x v="1"/>
  </r>
  <r>
    <s v="Fannie Lewis Community Corrections and Treatment Center"/>
    <x v="32"/>
    <x v="7"/>
    <x v="2"/>
    <x v="0"/>
    <n v="287061"/>
    <s v="Sarina Myles"/>
    <s v="Mina Locke"/>
    <n v="92"/>
    <n v="54"/>
    <n v="0"/>
    <d v="1899-12-30T00:00:00"/>
    <x v="8"/>
    <x v="0"/>
    <x v="1"/>
  </r>
  <r>
    <s v="Fannie Lewis Community Corrections and Treatment Center"/>
    <x v="32"/>
    <x v="3"/>
    <x v="2"/>
    <x v="0"/>
    <n v="360597"/>
    <s v="Thane Calder"/>
    <s v="Zane Myles"/>
    <n v="77"/>
    <n v="42"/>
    <n v="0"/>
    <d v="1899-12-30T00:00:00"/>
    <x v="8"/>
    <x v="0"/>
    <x v="1"/>
  </r>
  <r>
    <s v="Fannie Lewis Community Corrections and Treatment Center"/>
    <x v="32"/>
    <x v="9"/>
    <x v="1"/>
    <x v="0"/>
    <n v="697158"/>
    <s v="Elira Quinn"/>
    <s v="Eira Calder"/>
    <n v="141"/>
    <n v="15"/>
    <n v="0"/>
    <d v="1899-12-30T00:00:00"/>
    <x v="8"/>
    <x v="0"/>
    <x v="1"/>
  </r>
  <r>
    <s v="Fannie Lewis Community Corrections and Treatment Center"/>
    <x v="32"/>
    <x v="1"/>
    <x v="0"/>
    <x v="2"/>
    <n v="693587"/>
    <s v="Jarek Stone"/>
    <s v="Talon Rowe"/>
    <n v="7"/>
    <n v="0"/>
    <n v="0"/>
    <d v="1899-12-30T00:00:00"/>
    <x v="8"/>
    <x v="0"/>
    <x v="1"/>
  </r>
  <r>
    <s v="Fannie Lewis Community Corrections and Treatment Center"/>
    <x v="32"/>
    <x v="8"/>
    <x v="3"/>
    <x v="2"/>
    <n v="158599"/>
    <s v="Liora Wren"/>
    <s v="Silas Vale"/>
    <n v="12"/>
    <n v="0"/>
    <n v="0"/>
    <d v="1899-12-30T00:00:00"/>
    <x v="8"/>
    <x v="0"/>
    <x v="1"/>
  </r>
  <r>
    <s v="Oriana House Reserve Center"/>
    <x v="32"/>
    <x v="0"/>
    <x v="0"/>
    <x v="3"/>
    <n v="531092"/>
    <s v="Damon Hales"/>
    <s v="Vera Korrin"/>
    <n v="26"/>
    <n v="17"/>
    <n v="4"/>
    <d v="1899-12-30T00:00:00"/>
    <x v="8"/>
    <x v="0"/>
    <x v="1"/>
  </r>
  <r>
    <s v="Oriana House Reserve Center"/>
    <x v="32"/>
    <x v="11"/>
    <x v="2"/>
    <x v="3"/>
    <n v="388645"/>
    <s v="Tessa Korrin"/>
    <s v="Corin Nash"/>
    <n v="115"/>
    <n v="18"/>
    <n v="7"/>
    <d v="1899-12-30T00:00:00"/>
    <x v="8"/>
    <x v="0"/>
    <x v="1"/>
  </r>
  <r>
    <s v="Oriana House Reserve Center"/>
    <x v="32"/>
    <x v="4"/>
    <x v="2"/>
    <x v="3"/>
    <n v="164526"/>
    <s v="Rowan Velt"/>
    <s v="Lyra Blayne"/>
    <n v="124"/>
    <n v="15"/>
    <n v="1"/>
    <d v="1899-12-30T00:00:00"/>
    <x v="8"/>
    <x v="0"/>
    <x v="1"/>
  </r>
  <r>
    <s v="Oriana House Reserve Center"/>
    <x v="32"/>
    <x v="7"/>
    <x v="2"/>
    <x v="3"/>
    <n v="747762"/>
    <s v="Nyra Solen"/>
    <s v="Bren Wren"/>
    <n v="124"/>
    <n v="18"/>
    <n v="7"/>
    <d v="1899-12-30T00:00:00"/>
    <x v="8"/>
    <x v="0"/>
    <x v="1"/>
  </r>
  <r>
    <s v="Oriana House Reserve Center"/>
    <x v="32"/>
    <x v="9"/>
    <x v="1"/>
    <x v="3"/>
    <n v="197359"/>
    <s v="Alden Trask"/>
    <s v="Nora Graye"/>
    <n v="99"/>
    <n v="29"/>
    <n v="6"/>
    <d v="1899-12-30T00:00:00"/>
    <x v="8"/>
    <x v="0"/>
    <x v="1"/>
  </r>
  <r>
    <s v="Oriana House Reserve Center"/>
    <x v="32"/>
    <x v="8"/>
    <x v="3"/>
    <x v="3"/>
    <n v="738394"/>
    <s v="Mira Voss"/>
    <s v="Nyra Rael"/>
    <n v="133"/>
    <n v="25"/>
    <n v="12"/>
    <d v="1899-12-30T00:00:00"/>
    <x v="8"/>
    <x v="0"/>
    <x v="1"/>
  </r>
  <r>
    <s v="Oriana House Reserve Center"/>
    <x v="32"/>
    <x v="2"/>
    <x v="1"/>
    <x v="3"/>
    <n v="845154"/>
    <s v="Kellen Dorne"/>
    <s v="Kellen Sable"/>
    <n v="64"/>
    <n v="18"/>
    <n v="13"/>
    <d v="1899-12-30T00:00:00"/>
    <x v="8"/>
    <x v="0"/>
    <x v="1"/>
  </r>
  <r>
    <s v="Oriana House Reserve Center"/>
    <x v="32"/>
    <x v="0"/>
    <x v="0"/>
    <x v="3"/>
    <n v="180322"/>
    <s v="Sarina Myles"/>
    <s v="Tessa Marrek"/>
    <n v="47"/>
    <n v="25"/>
    <n v="11"/>
    <d v="1899-12-30T00:00:00"/>
    <x v="8"/>
    <x v="0"/>
    <x v="1"/>
  </r>
  <r>
    <s v="Oriana House Reserve Center"/>
    <x v="32"/>
    <x v="11"/>
    <x v="2"/>
    <x v="3"/>
    <n v="556961"/>
    <s v="Thane Calder"/>
    <s v="Kael Thorne"/>
    <n v="77"/>
    <n v="15"/>
    <n v="7"/>
    <d v="1899-12-30T00:00:00"/>
    <x v="8"/>
    <x v="0"/>
    <x v="1"/>
  </r>
  <r>
    <s v="Oriana House Reserve Center"/>
    <x v="32"/>
    <x v="4"/>
    <x v="2"/>
    <x v="3"/>
    <n v="959699"/>
    <s v="Elira Quinn"/>
    <s v="Isla Fenwick"/>
    <n v="139"/>
    <n v="28"/>
    <n v="14"/>
    <d v="1899-12-30T00:00:00"/>
    <x v="8"/>
    <x v="0"/>
    <x v="1"/>
  </r>
  <r>
    <s v="Oriana House Reserve Center"/>
    <x v="32"/>
    <x v="10"/>
    <x v="1"/>
    <x v="0"/>
    <n v="202983"/>
    <s v="Jarek Stone"/>
    <s v="Draven Voss"/>
    <n v="165"/>
    <n v="15"/>
    <n v="0"/>
    <d v="1899-12-30T00:00:00"/>
    <x v="8"/>
    <x v="0"/>
    <x v="1"/>
  </r>
  <r>
    <s v="Residential Correctional Center"/>
    <x v="32"/>
    <x v="1"/>
    <x v="0"/>
    <x v="0"/>
    <n v="326942"/>
    <s v="Liora Wren"/>
    <s v="Selene Crowe"/>
    <n v="99"/>
    <n v="15"/>
    <n v="0"/>
    <d v="1899-12-30T00:00:00"/>
    <x v="8"/>
    <x v="0"/>
    <x v="1"/>
  </r>
  <r>
    <s v="Residential Institutional Probation"/>
    <x v="32"/>
    <x v="10"/>
    <x v="1"/>
    <x v="3"/>
    <n v="880168"/>
    <s v="Damon Hales"/>
    <s v="Lucan Storm"/>
    <n v="99"/>
    <n v="36"/>
    <n v="0"/>
    <d v="1899-12-30T00:00:00"/>
    <x v="8"/>
    <x v="0"/>
    <x v="1"/>
  </r>
  <r>
    <s v="Residential Institutional Probation"/>
    <x v="32"/>
    <x v="7"/>
    <x v="2"/>
    <x v="1"/>
    <n v="883170"/>
    <s v="Tessa Korrin"/>
    <s v="Ayla Torrin"/>
    <n v="1"/>
    <n v="0"/>
    <n v="0"/>
    <d v="1899-12-30T00:00:00"/>
    <x v="8"/>
    <x v="0"/>
    <x v="1"/>
  </r>
  <r>
    <s v="Residential Institutional Probation"/>
    <x v="32"/>
    <x v="8"/>
    <x v="3"/>
    <x v="1"/>
    <n v="988336"/>
    <s v="Rowan Velt"/>
    <s v="Ronan Dusk"/>
    <n v="3"/>
    <n v="0"/>
    <n v="0"/>
    <d v="1899-12-30T00:00:00"/>
    <x v="8"/>
    <x v="0"/>
    <x v="1"/>
  </r>
  <r>
    <s v="Residential Institutional Probation"/>
    <x v="32"/>
    <x v="10"/>
    <x v="1"/>
    <x v="1"/>
    <n v="296134"/>
    <s v="Nyra Solen"/>
    <s v="Mina Locke"/>
    <n v="1"/>
    <n v="0"/>
    <n v="0"/>
    <d v="1899-12-30T00:00:00"/>
    <x v="8"/>
    <x v="0"/>
    <x v="1"/>
  </r>
  <r>
    <s v="Residential Institutional Probation"/>
    <x v="32"/>
    <x v="1"/>
    <x v="0"/>
    <x v="1"/>
    <n v="265652"/>
    <s v="Alden Trask"/>
    <s v="Zane Myles"/>
    <n v="1"/>
    <n v="0"/>
    <n v="0"/>
    <d v="1899-12-30T00:00:00"/>
    <x v="8"/>
    <x v="0"/>
    <x v="1"/>
  </r>
  <r>
    <s v="Residential Institutional Probation"/>
    <x v="32"/>
    <x v="0"/>
    <x v="0"/>
    <x v="1"/>
    <n v="381819"/>
    <s v="Mira Voss"/>
    <s v="Eira Calder"/>
    <n v="4"/>
    <n v="0"/>
    <n v="0"/>
    <d v="1899-12-30T00:00:00"/>
    <x v="8"/>
    <x v="0"/>
    <x v="1"/>
  </r>
  <r>
    <s v="Residential Institutional Probation"/>
    <x v="32"/>
    <x v="1"/>
    <x v="0"/>
    <x v="1"/>
    <n v="116565"/>
    <s v="Kellen Dorne"/>
    <s v="Talon Rowe"/>
    <n v="0"/>
    <n v="0"/>
    <n v="0"/>
    <d v="1899-12-30T00:00:00"/>
    <x v="8"/>
    <x v="0"/>
    <x v="1"/>
  </r>
  <r>
    <s v="Residential Institutional Probation"/>
    <x v="32"/>
    <x v="4"/>
    <x v="2"/>
    <x v="0"/>
    <n v="216276"/>
    <s v="Sarina Myles"/>
    <s v="Silas Vale"/>
    <n v="36"/>
    <n v="15"/>
    <n v="0"/>
    <d v="1899-12-30T00:00:00"/>
    <x v="8"/>
    <x v="0"/>
    <x v="1"/>
  </r>
  <r>
    <s v="Residential Institutional Probation"/>
    <x v="32"/>
    <x v="1"/>
    <x v="0"/>
    <x v="0"/>
    <n v="510109"/>
    <s v="Thane Calder"/>
    <s v="Vera Korrin"/>
    <n v="33"/>
    <n v="15"/>
    <n v="0"/>
    <d v="1899-12-30T00:00:00"/>
    <x v="8"/>
    <x v="0"/>
    <x v="1"/>
  </r>
  <r>
    <s v="Residential Institutional Probation"/>
    <x v="32"/>
    <x v="11"/>
    <x v="2"/>
    <x v="0"/>
    <n v="959319"/>
    <s v="Elira Quinn"/>
    <s v="Corin Nash"/>
    <n v="90"/>
    <n v="22"/>
    <n v="0"/>
    <d v="1899-12-30T00:00:00"/>
    <x v="8"/>
    <x v="0"/>
    <x v="1"/>
  </r>
  <r>
    <s v="Residential Institutional Probation"/>
    <x v="32"/>
    <x v="2"/>
    <x v="1"/>
    <x v="0"/>
    <n v="799547"/>
    <s v="Jarek Stone"/>
    <s v="Lyra Blayne"/>
    <n v="93"/>
    <n v="15"/>
    <n v="0"/>
    <d v="1899-12-30T00:00:00"/>
    <x v="8"/>
    <x v="0"/>
    <x v="1"/>
  </r>
  <r>
    <s v="Residential Institutional Probation"/>
    <x v="32"/>
    <x v="9"/>
    <x v="1"/>
    <x v="0"/>
    <n v="504809"/>
    <s v="Liora Wren"/>
    <s v="Bren Wren"/>
    <n v="88"/>
    <n v="19"/>
    <n v="0"/>
    <d v="1899-12-30T00:00:00"/>
    <x v="8"/>
    <x v="0"/>
    <x v="1"/>
  </r>
  <r>
    <s v="Summit County CBCF"/>
    <x v="32"/>
    <x v="1"/>
    <x v="0"/>
    <x v="0"/>
    <n v="220615"/>
    <s v="Damon Hales"/>
    <s v="Nora Graye"/>
    <n v="57"/>
    <n v="15"/>
    <n v="0"/>
    <d v="1899-12-30T00:00:00"/>
    <x v="8"/>
    <x v="0"/>
    <x v="1"/>
  </r>
  <r>
    <s v="Summit County CBCF"/>
    <x v="32"/>
    <x v="0"/>
    <x v="0"/>
    <x v="0"/>
    <n v="945628"/>
    <s v="Tessa Korrin"/>
    <s v="Nyra Rael"/>
    <n v="82"/>
    <n v="15"/>
    <n v="0"/>
    <d v="1899-12-30T00:00:00"/>
    <x v="8"/>
    <x v="0"/>
    <x v="1"/>
  </r>
  <r>
    <s v="Summit County CBCF"/>
    <x v="32"/>
    <x v="3"/>
    <x v="2"/>
    <x v="0"/>
    <n v="158423"/>
    <s v="Rowan Velt"/>
    <s v="Kellen Sable"/>
    <n v="70"/>
    <n v="15"/>
    <n v="0"/>
    <d v="1899-12-30T00:00:00"/>
    <x v="8"/>
    <x v="0"/>
    <x v="1"/>
  </r>
  <r>
    <s v="Terrence Mann Residential Center"/>
    <x v="32"/>
    <x v="5"/>
    <x v="1"/>
    <x v="3"/>
    <n v="477033"/>
    <s v="Nyra Solen"/>
    <s v="Tessa Marrek"/>
    <n v="54"/>
    <n v="18"/>
    <n v="4"/>
    <d v="1899-12-30T00:00:00"/>
    <x v="8"/>
    <x v="0"/>
    <x v="1"/>
  </r>
  <r>
    <s v="Terrence Mann Residential Center"/>
    <x v="32"/>
    <x v="11"/>
    <x v="2"/>
    <x v="0"/>
    <n v="730450"/>
    <s v="Alden Trask"/>
    <s v="Kael Thorne"/>
    <n v="40"/>
    <n v="18"/>
    <n v="0"/>
    <d v="1899-12-30T00:00:00"/>
    <x v="8"/>
    <x v="0"/>
    <x v="1"/>
  </r>
  <r>
    <s v="Terrence Mann Residential Center"/>
    <x v="32"/>
    <x v="6"/>
    <x v="1"/>
    <x v="0"/>
    <n v="430173"/>
    <s v="Mira Voss"/>
    <s v="Isla Fenwick"/>
    <n v="99"/>
    <n v="15"/>
    <n v="0"/>
    <d v="1899-12-30T00:00:00"/>
    <x v="8"/>
    <x v="0"/>
    <x v="1"/>
  </r>
  <r>
    <s v="The McDonnell Center"/>
    <x v="32"/>
    <x v="10"/>
    <x v="1"/>
    <x v="1"/>
    <n v="949833"/>
    <s v="Kellen Dorne"/>
    <s v="Draven Voss"/>
    <n v="0"/>
    <n v="0"/>
    <n v="0"/>
    <d v="1899-12-30T00:00:00"/>
    <x v="8"/>
    <x v="0"/>
    <x v="1"/>
  </r>
  <r>
    <s v="The McDonnell Center"/>
    <x v="32"/>
    <x v="11"/>
    <x v="2"/>
    <x v="0"/>
    <n v="927495"/>
    <s v="Sarina Myles"/>
    <s v="Selene Crowe"/>
    <n v="49"/>
    <n v="18"/>
    <n v="0"/>
    <d v="1899-12-30T00:00:00"/>
    <x v="8"/>
    <x v="0"/>
    <x v="1"/>
  </r>
  <r>
    <s v="The McDonnell Center"/>
    <x v="32"/>
    <x v="11"/>
    <x v="2"/>
    <x v="0"/>
    <n v="563603"/>
    <s v="Thane Calder"/>
    <s v="Lucan Storm"/>
    <n v="146"/>
    <n v="36"/>
    <n v="0"/>
    <d v="1899-12-30T00:00:00"/>
    <x v="8"/>
    <x v="0"/>
    <x v="1"/>
  </r>
  <r>
    <s v="The McDonnell Center"/>
    <x v="32"/>
    <x v="6"/>
    <x v="1"/>
    <x v="0"/>
    <n v="160293"/>
    <s v="Elira Quinn"/>
    <s v="Ayla Torrin"/>
    <n v="155"/>
    <n v="15"/>
    <n v="0"/>
    <d v="1899-12-30T00:00:00"/>
    <x v="8"/>
    <x v="0"/>
    <x v="1"/>
  </r>
  <r>
    <s v="The McDonnell Center"/>
    <x v="32"/>
    <x v="0"/>
    <x v="0"/>
    <x v="0"/>
    <n v="268472"/>
    <s v="Jarek Stone"/>
    <s v="Ronan Dusk"/>
    <n v="69"/>
    <n v="15"/>
    <n v="0"/>
    <d v="1899-12-30T00:00:00"/>
    <x v="8"/>
    <x v="0"/>
    <x v="1"/>
  </r>
  <r>
    <s v="The McDonnell Center"/>
    <x v="32"/>
    <x v="6"/>
    <x v="1"/>
    <x v="0"/>
    <n v="695105"/>
    <s v="Liora Wren"/>
    <s v="Mina Locke"/>
    <n v="85"/>
    <n v="15"/>
    <n v="0"/>
    <d v="1899-12-30T00:00:00"/>
    <x v="8"/>
    <x v="0"/>
    <x v="1"/>
  </r>
  <r>
    <s v="The McDonnell Center"/>
    <x v="32"/>
    <x v="5"/>
    <x v="1"/>
    <x v="2"/>
    <n v="720425"/>
    <s v="Damon Hales"/>
    <s v="Zane Myles"/>
    <n v="6"/>
    <n v="0"/>
    <n v="0"/>
    <d v="1899-12-30T00:00:00"/>
    <x v="8"/>
    <x v="0"/>
    <x v="1"/>
  </r>
  <r>
    <s v="Akron Community Alternative Sentencing Center"/>
    <x v="33"/>
    <x v="4"/>
    <x v="2"/>
    <x v="0"/>
    <n v="241098"/>
    <s v="Tessa Korrin"/>
    <s v="Eira Calder"/>
    <n v="76"/>
    <n v="19"/>
    <n v="0"/>
    <d v="1899-12-30T00:00:00"/>
    <x v="8"/>
    <x v="0"/>
    <x v="1"/>
  </r>
  <r>
    <s v="Akron Community Alternative Sentencing Center"/>
    <x v="33"/>
    <x v="9"/>
    <x v="1"/>
    <x v="0"/>
    <n v="862403"/>
    <s v="Rowan Velt"/>
    <s v="Talon Rowe"/>
    <n v="42"/>
    <n v="26"/>
    <n v="0"/>
    <d v="1899-12-30T00:00:00"/>
    <x v="8"/>
    <x v="0"/>
    <x v="1"/>
  </r>
  <r>
    <s v="Akron Community Alternative Sentencing Center"/>
    <x v="33"/>
    <x v="5"/>
    <x v="1"/>
    <x v="0"/>
    <n v="153296"/>
    <s v="Nyra Solen"/>
    <s v="Silas Vale"/>
    <n v="62"/>
    <n v="16"/>
    <n v="0"/>
    <d v="1899-12-30T00:00:00"/>
    <x v="8"/>
    <x v="0"/>
    <x v="1"/>
  </r>
  <r>
    <s v="Akron Community Alternative Sentencing Center"/>
    <x v="33"/>
    <x v="11"/>
    <x v="2"/>
    <x v="0"/>
    <n v="481592"/>
    <s v="Alden Trask"/>
    <s v="Vera Korrin"/>
    <n v="43"/>
    <n v="16"/>
    <n v="0"/>
    <d v="1899-12-30T00:00:00"/>
    <x v="8"/>
    <x v="0"/>
    <x v="1"/>
  </r>
  <r>
    <s v="Akron Community Alternative Sentencing Center"/>
    <x v="33"/>
    <x v="9"/>
    <x v="1"/>
    <x v="0"/>
    <n v="517455"/>
    <s v="Mira Voss"/>
    <s v="Corin Nash"/>
    <n v="36"/>
    <n v="16"/>
    <n v="0"/>
    <d v="1899-12-30T00:00:00"/>
    <x v="8"/>
    <x v="0"/>
    <x v="1"/>
  </r>
  <r>
    <s v="CROSSWAEH CBCF - Female"/>
    <x v="33"/>
    <x v="8"/>
    <x v="3"/>
    <x v="0"/>
    <n v="993151"/>
    <s v="Kellen Dorne"/>
    <s v="Lyra Blayne"/>
    <n v="63"/>
    <n v="15"/>
    <n v="0"/>
    <d v="1899-12-30T00:00:00"/>
    <x v="8"/>
    <x v="0"/>
    <x v="1"/>
  </r>
  <r>
    <s v="CROSSWAEH CBCF - Male"/>
    <x v="33"/>
    <x v="11"/>
    <x v="2"/>
    <x v="0"/>
    <n v="231799"/>
    <s v="Sarina Myles"/>
    <s v="Bren Wren"/>
    <n v="70"/>
    <n v="15"/>
    <n v="0"/>
    <d v="1899-12-30T00:00:00"/>
    <x v="8"/>
    <x v="0"/>
    <x v="1"/>
  </r>
  <r>
    <s v="CROSSWAEH CBCF - Male"/>
    <x v="33"/>
    <x v="1"/>
    <x v="0"/>
    <x v="0"/>
    <n v="935150"/>
    <s v="Thane Calder"/>
    <s v="Nora Graye"/>
    <n v="64"/>
    <n v="15"/>
    <n v="0"/>
    <d v="1899-12-30T00:00:00"/>
    <x v="8"/>
    <x v="0"/>
    <x v="1"/>
  </r>
  <r>
    <s v="CROSSWAEH CBCF - Male"/>
    <x v="33"/>
    <x v="4"/>
    <x v="2"/>
    <x v="0"/>
    <n v="714626"/>
    <s v="Elira Quinn"/>
    <s v="Nyra Rael"/>
    <n v="48"/>
    <n v="16"/>
    <n v="0"/>
    <d v="1899-12-30T00:00:00"/>
    <x v="8"/>
    <x v="0"/>
    <x v="1"/>
  </r>
  <r>
    <s v="CROSSWAEH CBCF - Male"/>
    <x v="33"/>
    <x v="7"/>
    <x v="2"/>
    <x v="0"/>
    <n v="768938"/>
    <s v="Jarek Stone"/>
    <s v="Kellen Sable"/>
    <n v="56"/>
    <n v="16"/>
    <n v="0"/>
    <d v="1899-12-30T00:00:00"/>
    <x v="8"/>
    <x v="0"/>
    <x v="1"/>
  </r>
  <r>
    <s v="CROSSWAEH CBCF - Male"/>
    <x v="33"/>
    <x v="6"/>
    <x v="1"/>
    <x v="0"/>
    <n v="755910"/>
    <s v="Liora Wren"/>
    <s v="Tessa Marrek"/>
    <n v="49"/>
    <n v="16"/>
    <n v="0"/>
    <d v="1899-12-30T00:00:00"/>
    <x v="8"/>
    <x v="0"/>
    <x v="1"/>
  </r>
  <r>
    <s v="CROSSWAEH CBCF - Male"/>
    <x v="33"/>
    <x v="2"/>
    <x v="1"/>
    <x v="0"/>
    <n v="674504"/>
    <s v="Damon Hales"/>
    <s v="Kael Thorne"/>
    <n v="97"/>
    <n v="16"/>
    <n v="0"/>
    <d v="1899-12-30T00:00:00"/>
    <x v="8"/>
    <x v="0"/>
    <x v="1"/>
  </r>
  <r>
    <s v="CROSSWAEH CBCF - Male"/>
    <x v="33"/>
    <x v="7"/>
    <x v="2"/>
    <x v="0"/>
    <n v="512289"/>
    <s v="Tessa Korrin"/>
    <s v="Isla Fenwick"/>
    <n v="49"/>
    <n v="15"/>
    <n v="0"/>
    <d v="1899-12-30T00:00:00"/>
    <x v="8"/>
    <x v="0"/>
    <x v="1"/>
  </r>
  <r>
    <s v="Cliff Skeen CBCF"/>
    <x v="33"/>
    <x v="8"/>
    <x v="3"/>
    <x v="1"/>
    <n v="953845"/>
    <s v="Rowan Velt"/>
    <s v="Draven Voss"/>
    <n v="1"/>
    <n v="0"/>
    <n v="0"/>
    <d v="1899-12-30T00:00:00"/>
    <x v="8"/>
    <x v="0"/>
    <x v="1"/>
  </r>
  <r>
    <s v="Cliff Skeen CBCF"/>
    <x v="33"/>
    <x v="9"/>
    <x v="1"/>
    <x v="1"/>
    <n v="822094"/>
    <s v="Nyra Solen"/>
    <s v="Selene Crowe"/>
    <n v="5"/>
    <n v="0"/>
    <n v="0"/>
    <d v="1899-12-30T00:00:00"/>
    <x v="8"/>
    <x v="0"/>
    <x v="1"/>
  </r>
  <r>
    <s v="Cliff Skeen CBCF"/>
    <x v="33"/>
    <x v="6"/>
    <x v="1"/>
    <x v="1"/>
    <n v="687481"/>
    <s v="Alden Trask"/>
    <s v="Lucan Storm"/>
    <n v="1"/>
    <n v="0"/>
    <n v="0"/>
    <d v="1899-12-30T00:00:00"/>
    <x v="8"/>
    <x v="0"/>
    <x v="1"/>
  </r>
  <r>
    <s v="Cliff Skeen CBCF"/>
    <x v="33"/>
    <x v="7"/>
    <x v="2"/>
    <x v="0"/>
    <n v="992982"/>
    <s v="Mira Voss"/>
    <s v="Ayla Torrin"/>
    <n v="42"/>
    <n v="20"/>
    <n v="0"/>
    <d v="1899-12-30T00:00:00"/>
    <x v="8"/>
    <x v="0"/>
    <x v="1"/>
  </r>
  <r>
    <s v="Cliff Skeen CBCF"/>
    <x v="33"/>
    <x v="5"/>
    <x v="1"/>
    <x v="0"/>
    <n v="664314"/>
    <s v="Kellen Dorne"/>
    <s v="Ronan Dusk"/>
    <n v="106"/>
    <n v="19"/>
    <n v="0"/>
    <d v="1899-12-30T00:00:00"/>
    <x v="8"/>
    <x v="0"/>
    <x v="1"/>
  </r>
  <r>
    <s v="Cliff Skeen CBCF"/>
    <x v="33"/>
    <x v="2"/>
    <x v="1"/>
    <x v="0"/>
    <n v="699496"/>
    <s v="Sarina Myles"/>
    <s v="Mina Locke"/>
    <n v="30"/>
    <n v="19"/>
    <n v="0"/>
    <d v="1899-12-30T00:00:00"/>
    <x v="8"/>
    <x v="0"/>
    <x v="1"/>
  </r>
  <r>
    <s v="Cliff Skeen CBCF"/>
    <x v="33"/>
    <x v="0"/>
    <x v="0"/>
    <x v="0"/>
    <n v="947471"/>
    <s v="Thane Calder"/>
    <s v="Zane Myles"/>
    <n v="37"/>
    <n v="19"/>
    <n v="0"/>
    <d v="1899-12-30T00:00:00"/>
    <x v="8"/>
    <x v="0"/>
    <x v="1"/>
  </r>
  <r>
    <s v="Cliff Skeen CBCF"/>
    <x v="33"/>
    <x v="9"/>
    <x v="1"/>
    <x v="0"/>
    <n v="843972"/>
    <s v="Elira Quinn"/>
    <s v="Eira Calder"/>
    <n v="42"/>
    <n v="19"/>
    <n v="0"/>
    <d v="1899-12-30T00:00:00"/>
    <x v="8"/>
    <x v="0"/>
    <x v="1"/>
  </r>
  <r>
    <s v="Cliff Skeen CBCF"/>
    <x v="33"/>
    <x v="9"/>
    <x v="1"/>
    <x v="0"/>
    <n v="125665"/>
    <s v="Jarek Stone"/>
    <s v="Talon Rowe"/>
    <n v="148"/>
    <n v="16"/>
    <n v="0"/>
    <d v="1899-12-30T00:00:00"/>
    <x v="8"/>
    <x v="0"/>
    <x v="1"/>
  </r>
  <r>
    <s v="Cliff Skeen CBCF"/>
    <x v="33"/>
    <x v="11"/>
    <x v="2"/>
    <x v="0"/>
    <n v="433614"/>
    <s v="Liora Wren"/>
    <s v="Silas Vale"/>
    <n v="34"/>
    <n v="19"/>
    <n v="0"/>
    <d v="1899-12-30T00:00:00"/>
    <x v="8"/>
    <x v="0"/>
    <x v="1"/>
  </r>
  <r>
    <s v="Cliff Skeen CBCF"/>
    <x v="33"/>
    <x v="0"/>
    <x v="0"/>
    <x v="0"/>
    <n v="928340"/>
    <s v="Damon Hales"/>
    <s v="Vera Korrin"/>
    <n v="34"/>
    <n v="18"/>
    <n v="0"/>
    <d v="1899-12-30T00:00:00"/>
    <x v="8"/>
    <x v="0"/>
    <x v="1"/>
  </r>
  <r>
    <s v="Fannie Lewis Community Corrections and Treatment Center"/>
    <x v="33"/>
    <x v="2"/>
    <x v="1"/>
    <x v="3"/>
    <n v="213364"/>
    <s v="Tessa Korrin"/>
    <s v="Corin Nash"/>
    <n v="148"/>
    <n v="16"/>
    <n v="1"/>
    <d v="1899-12-30T00:00:00"/>
    <x v="8"/>
    <x v="0"/>
    <x v="1"/>
  </r>
  <r>
    <s v="Fannie Lewis Community Corrections and Treatment Center"/>
    <x v="33"/>
    <x v="4"/>
    <x v="2"/>
    <x v="3"/>
    <n v="482391"/>
    <s v="Rowan Velt"/>
    <s v="Lyra Blayne"/>
    <n v="155"/>
    <n v="19"/>
    <n v="5"/>
    <d v="1899-12-30T00:00:00"/>
    <x v="8"/>
    <x v="0"/>
    <x v="1"/>
  </r>
  <r>
    <s v="Fannie Lewis Community Corrections and Treatment Center"/>
    <x v="33"/>
    <x v="3"/>
    <x v="2"/>
    <x v="0"/>
    <n v="682802"/>
    <s v="Nyra Solen"/>
    <s v="Bren Wren"/>
    <n v="57"/>
    <n v="40"/>
    <n v="0"/>
    <d v="1899-12-30T00:00:00"/>
    <x v="8"/>
    <x v="0"/>
    <x v="1"/>
  </r>
  <r>
    <s v="Fannie Lewis Community Corrections and Treatment Center"/>
    <x v="33"/>
    <x v="3"/>
    <x v="2"/>
    <x v="0"/>
    <n v="140569"/>
    <s v="Alden Trask"/>
    <s v="Nora Graye"/>
    <n v="134"/>
    <n v="16"/>
    <n v="0"/>
    <d v="1899-12-30T00:00:00"/>
    <x v="8"/>
    <x v="0"/>
    <x v="1"/>
  </r>
  <r>
    <s v="Fannie Lewis Community Corrections and Treatment Center"/>
    <x v="33"/>
    <x v="4"/>
    <x v="2"/>
    <x v="0"/>
    <n v="470927"/>
    <s v="Mira Voss"/>
    <s v="Nyra Rael"/>
    <n v="92"/>
    <n v="16"/>
    <n v="0"/>
    <d v="1899-12-30T00:00:00"/>
    <x v="8"/>
    <x v="0"/>
    <x v="1"/>
  </r>
  <r>
    <s v="Fannie Lewis Community Corrections and Treatment Center"/>
    <x v="33"/>
    <x v="4"/>
    <x v="2"/>
    <x v="0"/>
    <n v="231448"/>
    <s v="Kellen Dorne"/>
    <s v="Kellen Sable"/>
    <n v="62"/>
    <n v="16"/>
    <n v="0"/>
    <d v="1899-12-30T00:00:00"/>
    <x v="8"/>
    <x v="0"/>
    <x v="1"/>
  </r>
  <r>
    <s v="Fannie Lewis Community Corrections and Treatment Center"/>
    <x v="33"/>
    <x v="10"/>
    <x v="1"/>
    <x v="0"/>
    <n v="717131"/>
    <s v="Sarina Myles"/>
    <s v="Tessa Marrek"/>
    <n v="99"/>
    <n v="32"/>
    <n v="0"/>
    <d v="1899-12-30T00:00:00"/>
    <x v="8"/>
    <x v="0"/>
    <x v="1"/>
  </r>
  <r>
    <s v="Fannie Lewis Community Corrections and Treatment Center"/>
    <x v="33"/>
    <x v="0"/>
    <x v="0"/>
    <x v="0"/>
    <n v="994270"/>
    <s v="Thane Calder"/>
    <s v="Kael Thorne"/>
    <n v="97"/>
    <n v="16"/>
    <n v="0"/>
    <d v="1899-12-30T00:00:00"/>
    <x v="8"/>
    <x v="0"/>
    <x v="1"/>
  </r>
  <r>
    <s v="Fannie Lewis Community Corrections and Treatment Center"/>
    <x v="33"/>
    <x v="4"/>
    <x v="2"/>
    <x v="0"/>
    <n v="295897"/>
    <s v="Elira Quinn"/>
    <s v="Isla Fenwick"/>
    <n v="468"/>
    <n v="16"/>
    <n v="0"/>
    <d v="1899-12-30T00:00:00"/>
    <x v="8"/>
    <x v="0"/>
    <x v="1"/>
  </r>
  <r>
    <s v="Fannie Lewis Community Corrections and Treatment Center"/>
    <x v="33"/>
    <x v="3"/>
    <x v="2"/>
    <x v="0"/>
    <n v="437894"/>
    <s v="Jarek Stone"/>
    <s v="Draven Voss"/>
    <n v="112"/>
    <n v="16"/>
    <n v="0"/>
    <d v="1899-12-30T00:00:00"/>
    <x v="8"/>
    <x v="0"/>
    <x v="1"/>
  </r>
  <r>
    <s v="Fannie Lewis Community Corrections and Treatment Center"/>
    <x v="33"/>
    <x v="4"/>
    <x v="2"/>
    <x v="0"/>
    <n v="447900"/>
    <s v="Liora Wren"/>
    <s v="Selene Crowe"/>
    <n v="70"/>
    <n v="16"/>
    <n v="0"/>
    <d v="1899-12-30T00:00:00"/>
    <x v="8"/>
    <x v="0"/>
    <x v="1"/>
  </r>
  <r>
    <s v="Fannie Lewis Community Corrections and Treatment Center"/>
    <x v="33"/>
    <x v="5"/>
    <x v="1"/>
    <x v="0"/>
    <n v="318210"/>
    <s v="Damon Hales"/>
    <s v="Lucan Storm"/>
    <n v="57"/>
    <n v="16"/>
    <n v="0"/>
    <d v="1899-12-30T00:00:00"/>
    <x v="8"/>
    <x v="0"/>
    <x v="1"/>
  </r>
  <r>
    <s v="Fannie Lewis Community Corrections and Treatment Center"/>
    <x v="33"/>
    <x v="6"/>
    <x v="1"/>
    <x v="0"/>
    <n v="204320"/>
    <s v="Tessa Korrin"/>
    <s v="Ayla Torrin"/>
    <n v="111"/>
    <n v="16"/>
    <n v="0"/>
    <d v="1899-12-30T00:00:00"/>
    <x v="8"/>
    <x v="0"/>
    <x v="1"/>
  </r>
  <r>
    <s v="Fannie Lewis Community Corrections and Treatment Center"/>
    <x v="33"/>
    <x v="1"/>
    <x v="0"/>
    <x v="0"/>
    <n v="415539"/>
    <s v="Rowan Velt"/>
    <s v="Ronan Dusk"/>
    <n v="43"/>
    <n v="16"/>
    <n v="0"/>
    <d v="1899-12-30T00:00:00"/>
    <x v="8"/>
    <x v="0"/>
    <x v="1"/>
  </r>
  <r>
    <s v="Fannie Lewis Community Corrections and Treatment Center"/>
    <x v="33"/>
    <x v="8"/>
    <x v="3"/>
    <x v="0"/>
    <n v="192523"/>
    <s v="Nyra Solen"/>
    <s v="Mina Locke"/>
    <n v="147"/>
    <n v="16"/>
    <n v="0"/>
    <d v="1899-12-30T00:00:00"/>
    <x v="8"/>
    <x v="0"/>
    <x v="1"/>
  </r>
  <r>
    <s v="Fannie Lewis Community Corrections and Treatment Center"/>
    <x v="33"/>
    <x v="10"/>
    <x v="1"/>
    <x v="0"/>
    <n v="825739"/>
    <s v="Alden Trask"/>
    <s v="Zane Myles"/>
    <n v="168"/>
    <n v="16"/>
    <n v="0"/>
    <d v="1899-12-30T00:00:00"/>
    <x v="8"/>
    <x v="0"/>
    <x v="1"/>
  </r>
  <r>
    <s v="Fannie Lewis Community Corrections and Treatment Center"/>
    <x v="33"/>
    <x v="3"/>
    <x v="2"/>
    <x v="0"/>
    <n v="209157"/>
    <s v="Mira Voss"/>
    <s v="Eira Calder"/>
    <n v="126"/>
    <n v="16"/>
    <n v="0"/>
    <d v="1899-12-30T00:00:00"/>
    <x v="8"/>
    <x v="0"/>
    <x v="1"/>
  </r>
  <r>
    <s v="Fannie Lewis Community Corrections and Treatment Center"/>
    <x v="33"/>
    <x v="1"/>
    <x v="0"/>
    <x v="0"/>
    <n v="154684"/>
    <s v="Kellen Dorne"/>
    <s v="Talon Rowe"/>
    <n v="34"/>
    <n v="26"/>
    <n v="0"/>
    <d v="1899-12-30T00:00:00"/>
    <x v="8"/>
    <x v="0"/>
    <x v="1"/>
  </r>
  <r>
    <s v="Fannie Lewis Community Corrections and Treatment Center"/>
    <x v="33"/>
    <x v="3"/>
    <x v="2"/>
    <x v="0"/>
    <n v="195664"/>
    <s v="Sarina Myles"/>
    <s v="Silas Vale"/>
    <n v="41"/>
    <n v="16"/>
    <n v="0"/>
    <d v="1899-12-30T00:00:00"/>
    <x v="8"/>
    <x v="0"/>
    <x v="1"/>
  </r>
  <r>
    <s v="Fannie Lewis Community Corrections and Treatment Center"/>
    <x v="33"/>
    <x v="9"/>
    <x v="1"/>
    <x v="0"/>
    <n v="169283"/>
    <s v="Thane Calder"/>
    <s v="Vera Korrin"/>
    <n v="23"/>
    <n v="21"/>
    <n v="0"/>
    <d v="1899-12-30T00:00:00"/>
    <x v="8"/>
    <x v="0"/>
    <x v="1"/>
  </r>
  <r>
    <s v="Fannie Lewis Community Corrections and Treatment Center"/>
    <x v="33"/>
    <x v="7"/>
    <x v="2"/>
    <x v="0"/>
    <n v="143880"/>
    <s v="Elira Quinn"/>
    <s v="Corin Nash"/>
    <n v="132"/>
    <n v="16"/>
    <n v="0"/>
    <d v="1899-12-30T00:00:00"/>
    <x v="8"/>
    <x v="0"/>
    <x v="1"/>
  </r>
  <r>
    <s v="Fannie Lewis Community Corrections and Treatment Center"/>
    <x v="33"/>
    <x v="9"/>
    <x v="1"/>
    <x v="0"/>
    <n v="173112"/>
    <s v="Jarek Stone"/>
    <s v="Lyra Blayne"/>
    <n v="145"/>
    <n v="17"/>
    <n v="0"/>
    <d v="1899-12-30T00:00:00"/>
    <x v="8"/>
    <x v="0"/>
    <x v="1"/>
  </r>
  <r>
    <s v="Fannie Lewis Community Corrections and Treatment Center"/>
    <x v="33"/>
    <x v="8"/>
    <x v="3"/>
    <x v="0"/>
    <n v="328223"/>
    <s v="Liora Wren"/>
    <s v="Bren Wren"/>
    <n v="65"/>
    <n v="17"/>
    <n v="0"/>
    <d v="1899-12-30T00:00:00"/>
    <x v="8"/>
    <x v="0"/>
    <x v="1"/>
  </r>
  <r>
    <s v="Fannie Lewis Community Corrections and Treatment Center"/>
    <x v="33"/>
    <x v="11"/>
    <x v="2"/>
    <x v="0"/>
    <n v="403889"/>
    <s v="Damon Hales"/>
    <s v="Nora Graye"/>
    <n v="71"/>
    <n v="16"/>
    <n v="0"/>
    <d v="1899-12-30T00:00:00"/>
    <x v="8"/>
    <x v="0"/>
    <x v="1"/>
  </r>
  <r>
    <s v="Fannie Lewis Community Corrections and Treatment Center"/>
    <x v="33"/>
    <x v="0"/>
    <x v="0"/>
    <x v="0"/>
    <n v="290028"/>
    <s v="Tessa Korrin"/>
    <s v="Nyra Rael"/>
    <n v="77"/>
    <n v="16"/>
    <n v="0"/>
    <d v="1899-12-30T00:00:00"/>
    <x v="8"/>
    <x v="0"/>
    <x v="1"/>
  </r>
  <r>
    <s v="Fannie Lewis Community Corrections and Treatment Center"/>
    <x v="33"/>
    <x v="11"/>
    <x v="2"/>
    <x v="0"/>
    <n v="987564"/>
    <s v="Rowan Velt"/>
    <s v="Kellen Sable"/>
    <n v="127"/>
    <n v="30"/>
    <n v="0"/>
    <d v="1899-12-30T00:00:00"/>
    <x v="8"/>
    <x v="0"/>
    <x v="1"/>
  </r>
  <r>
    <s v="Fannie Lewis Community Corrections and Treatment Center"/>
    <x v="33"/>
    <x v="9"/>
    <x v="1"/>
    <x v="0"/>
    <n v="819721"/>
    <s v="Nyra Solen"/>
    <s v="Tessa Marrek"/>
    <n v="99"/>
    <n v="27"/>
    <n v="0"/>
    <d v="1899-12-30T00:00:00"/>
    <x v="8"/>
    <x v="0"/>
    <x v="1"/>
  </r>
  <r>
    <s v="Fannie Lewis Community Corrections and Treatment Center"/>
    <x v="33"/>
    <x v="8"/>
    <x v="3"/>
    <x v="0"/>
    <n v="119908"/>
    <s v="Alden Trask"/>
    <s v="Kael Thorne"/>
    <n v="35"/>
    <n v="16"/>
    <n v="0"/>
    <d v="1899-12-30T00:00:00"/>
    <x v="8"/>
    <x v="0"/>
    <x v="1"/>
  </r>
  <r>
    <s v="Fannie Lewis Community Corrections and Treatment Center"/>
    <x v="33"/>
    <x v="0"/>
    <x v="0"/>
    <x v="0"/>
    <n v="697655"/>
    <s v="Mira Voss"/>
    <s v="Isla Fenwick"/>
    <n v="69"/>
    <n v="26"/>
    <n v="0"/>
    <d v="1899-12-30T00:00:00"/>
    <x v="8"/>
    <x v="0"/>
    <x v="1"/>
  </r>
  <r>
    <s v="Fannie Lewis Community Corrections and Treatment Center"/>
    <x v="33"/>
    <x v="6"/>
    <x v="1"/>
    <x v="0"/>
    <n v="710413"/>
    <s v="Kellen Dorne"/>
    <s v="Draven Voss"/>
    <n v="62"/>
    <n v="15"/>
    <n v="0"/>
    <d v="1899-12-30T00:00:00"/>
    <x v="8"/>
    <x v="0"/>
    <x v="1"/>
  </r>
  <r>
    <s v="Fannie Lewis Community Corrections and Treatment Center"/>
    <x v="33"/>
    <x v="1"/>
    <x v="0"/>
    <x v="0"/>
    <n v="376603"/>
    <s v="Sarina Myles"/>
    <s v="Selene Crowe"/>
    <n v="79"/>
    <n v="29"/>
    <n v="0"/>
    <d v="1899-12-30T00:00:00"/>
    <x v="8"/>
    <x v="0"/>
    <x v="1"/>
  </r>
  <r>
    <s v="Fannie Lewis Community Corrections and Treatment Center"/>
    <x v="33"/>
    <x v="0"/>
    <x v="0"/>
    <x v="0"/>
    <n v="332281"/>
    <s v="Thane Calder"/>
    <s v="Lucan Storm"/>
    <n v="27"/>
    <n v="21"/>
    <n v="0"/>
    <d v="1899-12-30T00:00:00"/>
    <x v="8"/>
    <x v="0"/>
    <x v="1"/>
  </r>
  <r>
    <s v="Fannie Lewis Community Corrections and Treatment Center"/>
    <x v="33"/>
    <x v="2"/>
    <x v="1"/>
    <x v="0"/>
    <n v="666791"/>
    <s v="Elira Quinn"/>
    <s v="Ayla Torrin"/>
    <n v="51"/>
    <n v="16"/>
    <n v="0"/>
    <d v="1899-12-30T00:00:00"/>
    <x v="8"/>
    <x v="0"/>
    <x v="1"/>
  </r>
  <r>
    <s v="Fannie Lewis Community Corrections and Treatment Center"/>
    <x v="33"/>
    <x v="11"/>
    <x v="2"/>
    <x v="0"/>
    <n v="528107"/>
    <s v="Jarek Stone"/>
    <s v="Ronan Dusk"/>
    <n v="58"/>
    <n v="34"/>
    <n v="0"/>
    <d v="1899-12-30T00:00:00"/>
    <x v="8"/>
    <x v="0"/>
    <x v="1"/>
  </r>
  <r>
    <s v="Fannie Lewis Community Corrections and Treatment Center"/>
    <x v="33"/>
    <x v="5"/>
    <x v="1"/>
    <x v="0"/>
    <n v="461465"/>
    <s v="Liora Wren"/>
    <s v="Mina Locke"/>
    <n v="100"/>
    <n v="48"/>
    <n v="0"/>
    <d v="1899-12-30T00:00:00"/>
    <x v="8"/>
    <x v="0"/>
    <x v="1"/>
  </r>
  <r>
    <s v="Fannie Lewis Community Corrections and Treatment Center"/>
    <x v="33"/>
    <x v="11"/>
    <x v="2"/>
    <x v="0"/>
    <n v="188545"/>
    <s v="Damon Hales"/>
    <s v="Zane Myles"/>
    <n v="71"/>
    <n v="36"/>
    <n v="0"/>
    <d v="1899-12-30T00:00:00"/>
    <x v="8"/>
    <x v="0"/>
    <x v="1"/>
  </r>
  <r>
    <s v="Fannie Lewis Community Corrections and Treatment Center"/>
    <x v="33"/>
    <x v="9"/>
    <x v="1"/>
    <x v="0"/>
    <n v="240614"/>
    <s v="Tessa Korrin"/>
    <s v="Eira Calder"/>
    <n v="86"/>
    <n v="48"/>
    <n v="0"/>
    <d v="1899-12-30T00:00:00"/>
    <x v="8"/>
    <x v="0"/>
    <x v="1"/>
  </r>
  <r>
    <s v="Fannie Lewis Community Corrections and Treatment Center"/>
    <x v="33"/>
    <x v="8"/>
    <x v="3"/>
    <x v="0"/>
    <n v="500002"/>
    <s v="Rowan Velt"/>
    <s v="Talon Rowe"/>
    <n v="98"/>
    <n v="49"/>
    <n v="0"/>
    <d v="1899-12-30T00:00:00"/>
    <x v="8"/>
    <x v="0"/>
    <x v="1"/>
  </r>
  <r>
    <s v="Fannie Lewis Community Corrections and Treatment Center"/>
    <x v="33"/>
    <x v="1"/>
    <x v="0"/>
    <x v="0"/>
    <n v="512919"/>
    <s v="Nyra Solen"/>
    <s v="Silas Vale"/>
    <n v="51"/>
    <n v="15"/>
    <n v="0"/>
    <d v="1899-12-30T00:00:00"/>
    <x v="8"/>
    <x v="0"/>
    <x v="1"/>
  </r>
  <r>
    <s v="Fannie Lewis Community Corrections and Treatment Center"/>
    <x v="33"/>
    <x v="1"/>
    <x v="0"/>
    <x v="0"/>
    <n v="892657"/>
    <s v="Alden Trask"/>
    <s v="Vera Korrin"/>
    <n v="68"/>
    <n v="16"/>
    <n v="0"/>
    <d v="1899-12-30T00:00:00"/>
    <x v="8"/>
    <x v="0"/>
    <x v="1"/>
  </r>
  <r>
    <s v="Fannie Lewis Community Corrections and Treatment Center"/>
    <x v="33"/>
    <x v="1"/>
    <x v="0"/>
    <x v="0"/>
    <n v="317482"/>
    <s v="Mira Voss"/>
    <s v="Corin Nash"/>
    <n v="75"/>
    <n v="16"/>
    <n v="0"/>
    <d v="1899-12-30T00:00:00"/>
    <x v="8"/>
    <x v="0"/>
    <x v="1"/>
  </r>
  <r>
    <s v="Fannie Lewis Community Corrections and Treatment Center"/>
    <x v="33"/>
    <x v="8"/>
    <x v="3"/>
    <x v="0"/>
    <n v="956525"/>
    <s v="Kellen Dorne"/>
    <s v="Lyra Blayne"/>
    <n v="58"/>
    <n v="16"/>
    <n v="0"/>
    <d v="1899-12-30T00:00:00"/>
    <x v="8"/>
    <x v="0"/>
    <x v="1"/>
  </r>
  <r>
    <s v="Fannie Lewis Community Corrections and Treatment Center"/>
    <x v="33"/>
    <x v="5"/>
    <x v="1"/>
    <x v="2"/>
    <n v="957370"/>
    <s v="Sarina Myles"/>
    <s v="Bren Wren"/>
    <n v="6"/>
    <n v="0"/>
    <n v="0"/>
    <d v="1899-12-30T00:00:00"/>
    <x v="8"/>
    <x v="0"/>
    <x v="1"/>
  </r>
  <r>
    <s v="Fannie Lewis Community Corrections and Treatment Center"/>
    <x v="33"/>
    <x v="10"/>
    <x v="1"/>
    <x v="2"/>
    <n v="283397"/>
    <s v="Thane Calder"/>
    <s v="Nora Graye"/>
    <n v="6"/>
    <n v="0"/>
    <n v="0"/>
    <d v="1899-12-30T00:00:00"/>
    <x v="8"/>
    <x v="0"/>
    <x v="1"/>
  </r>
  <r>
    <s v="Fannie Lewis Community Corrections and Treatment Center"/>
    <x v="33"/>
    <x v="9"/>
    <x v="1"/>
    <x v="2"/>
    <n v="273784"/>
    <s v="Elira Quinn"/>
    <s v="Nyra Rael"/>
    <n v="7"/>
    <n v="0"/>
    <n v="0"/>
    <d v="1899-12-30T00:00:00"/>
    <x v="8"/>
    <x v="0"/>
    <x v="1"/>
  </r>
  <r>
    <s v="Oriana House Reserve Center"/>
    <x v="33"/>
    <x v="11"/>
    <x v="2"/>
    <x v="3"/>
    <n v="772857"/>
    <s v="Jarek Stone"/>
    <s v="Kellen Sable"/>
    <n v="127"/>
    <n v="19"/>
    <n v="6"/>
    <d v="1899-12-30T00:00:00"/>
    <x v="8"/>
    <x v="0"/>
    <x v="1"/>
  </r>
  <r>
    <s v="Oriana House Reserve Center"/>
    <x v="33"/>
    <x v="10"/>
    <x v="1"/>
    <x v="3"/>
    <n v="525110"/>
    <s v="Liora Wren"/>
    <s v="Tessa Marrek"/>
    <n v="133"/>
    <n v="22"/>
    <n v="8"/>
    <d v="1899-12-30T00:00:00"/>
    <x v="8"/>
    <x v="0"/>
    <x v="1"/>
  </r>
  <r>
    <s v="Oriana House Reserve Center"/>
    <x v="33"/>
    <x v="3"/>
    <x v="2"/>
    <x v="3"/>
    <n v="403216"/>
    <s v="Damon Hales"/>
    <s v="Kael Thorne"/>
    <n v="93"/>
    <n v="23"/>
    <n v="6"/>
    <d v="1899-12-30T00:00:00"/>
    <x v="8"/>
    <x v="0"/>
    <x v="1"/>
  </r>
  <r>
    <s v="Oriana House Reserve Center"/>
    <x v="33"/>
    <x v="4"/>
    <x v="2"/>
    <x v="3"/>
    <n v="898172"/>
    <s v="Tessa Korrin"/>
    <s v="Isla Fenwick"/>
    <n v="41"/>
    <n v="19"/>
    <n v="5"/>
    <d v="1899-12-30T00:00:00"/>
    <x v="8"/>
    <x v="0"/>
    <x v="1"/>
  </r>
  <r>
    <s v="Oriana House Reserve Center"/>
    <x v="33"/>
    <x v="2"/>
    <x v="1"/>
    <x v="0"/>
    <n v="624737"/>
    <s v="Rowan Velt"/>
    <s v="Draven Voss"/>
    <n v="18"/>
    <n v="16"/>
    <n v="0"/>
    <d v="1899-12-30T00:00:00"/>
    <x v="8"/>
    <x v="0"/>
    <x v="1"/>
  </r>
  <r>
    <s v="Residential Correctional Center"/>
    <x v="33"/>
    <x v="11"/>
    <x v="2"/>
    <x v="0"/>
    <n v="462154"/>
    <s v="Nyra Solen"/>
    <s v="Selene Crowe"/>
    <n v="64"/>
    <n v="15"/>
    <n v="0"/>
    <d v="1899-12-30T00:00:00"/>
    <x v="8"/>
    <x v="0"/>
    <x v="1"/>
  </r>
  <r>
    <s v="Residential Correctional Center"/>
    <x v="33"/>
    <x v="9"/>
    <x v="1"/>
    <x v="0"/>
    <n v="236310"/>
    <s v="Alden Trask"/>
    <s v="Lucan Storm"/>
    <n v="61"/>
    <n v="19"/>
    <n v="0"/>
    <d v="1899-12-30T00:00:00"/>
    <x v="8"/>
    <x v="0"/>
    <x v="1"/>
  </r>
  <r>
    <s v="Residential Institutional Probation"/>
    <x v="33"/>
    <x v="3"/>
    <x v="2"/>
    <x v="1"/>
    <n v="115806"/>
    <s v="Mira Voss"/>
    <s v="Ayla Torrin"/>
    <n v="2"/>
    <n v="0"/>
    <n v="0"/>
    <d v="1899-12-30T00:00:00"/>
    <x v="8"/>
    <x v="0"/>
    <x v="1"/>
  </r>
  <r>
    <s v="Residential Institutional Probation"/>
    <x v="33"/>
    <x v="2"/>
    <x v="1"/>
    <x v="1"/>
    <n v="596807"/>
    <s v="Kellen Dorne"/>
    <s v="Ronan Dusk"/>
    <n v="1"/>
    <n v="0"/>
    <n v="0"/>
    <d v="1899-12-30T00:00:00"/>
    <x v="8"/>
    <x v="0"/>
    <x v="1"/>
  </r>
  <r>
    <s v="Residential Institutional Probation"/>
    <x v="33"/>
    <x v="10"/>
    <x v="1"/>
    <x v="1"/>
    <n v="848677"/>
    <s v="Sarina Myles"/>
    <s v="Mina Locke"/>
    <n v="7"/>
    <n v="0"/>
    <n v="0"/>
    <d v="1899-12-30T00:00:00"/>
    <x v="8"/>
    <x v="0"/>
    <x v="1"/>
  </r>
  <r>
    <s v="Residential Institutional Probation"/>
    <x v="33"/>
    <x v="6"/>
    <x v="1"/>
    <x v="1"/>
    <n v="220972"/>
    <s v="Thane Calder"/>
    <s v="Zane Myles"/>
    <n v="2"/>
    <n v="0"/>
    <n v="0"/>
    <d v="1899-12-30T00:00:00"/>
    <x v="8"/>
    <x v="0"/>
    <x v="1"/>
  </r>
  <r>
    <s v="Residential Institutional Probation"/>
    <x v="33"/>
    <x v="5"/>
    <x v="1"/>
    <x v="1"/>
    <n v="981920"/>
    <s v="Elira Quinn"/>
    <s v="Eira Calder"/>
    <n v="3"/>
    <n v="0"/>
    <n v="0"/>
    <d v="1899-12-30T00:00:00"/>
    <x v="8"/>
    <x v="0"/>
    <x v="1"/>
  </r>
  <r>
    <s v="Residential Institutional Probation"/>
    <x v="33"/>
    <x v="0"/>
    <x v="0"/>
    <x v="1"/>
    <n v="929710"/>
    <s v="Jarek Stone"/>
    <s v="Talon Rowe"/>
    <n v="6"/>
    <n v="0"/>
    <n v="0"/>
    <d v="1899-12-30T00:00:00"/>
    <x v="8"/>
    <x v="0"/>
    <x v="1"/>
  </r>
  <r>
    <s v="Residential Institutional Probation"/>
    <x v="33"/>
    <x v="4"/>
    <x v="2"/>
    <x v="1"/>
    <n v="416979"/>
    <s v="Liora Wren"/>
    <s v="Silas Vale"/>
    <n v="1"/>
    <n v="0"/>
    <n v="0"/>
    <d v="1899-12-30T00:00:00"/>
    <x v="8"/>
    <x v="0"/>
    <x v="1"/>
  </r>
  <r>
    <s v="Residential Institutional Probation"/>
    <x v="33"/>
    <x v="2"/>
    <x v="1"/>
    <x v="1"/>
    <n v="387752"/>
    <s v="Damon Hales"/>
    <s v="Vera Korrin"/>
    <n v="6"/>
    <n v="0"/>
    <n v="0"/>
    <d v="1899-12-30T00:00:00"/>
    <x v="8"/>
    <x v="0"/>
    <x v="1"/>
  </r>
  <r>
    <s v="Residential Institutional Probation"/>
    <x v="33"/>
    <x v="5"/>
    <x v="1"/>
    <x v="0"/>
    <n v="261635"/>
    <s v="Tessa Korrin"/>
    <s v="Corin Nash"/>
    <n v="22"/>
    <n v="15"/>
    <n v="0"/>
    <d v="1899-12-30T00:00:00"/>
    <x v="8"/>
    <x v="0"/>
    <x v="1"/>
  </r>
  <r>
    <s v="Residential Institutional Probation"/>
    <x v="33"/>
    <x v="7"/>
    <x v="2"/>
    <x v="0"/>
    <n v="114816"/>
    <s v="Rowan Velt"/>
    <s v="Lyra Blayne"/>
    <n v="121"/>
    <n v="16"/>
    <n v="0"/>
    <d v="1899-12-30T00:00:00"/>
    <x v="8"/>
    <x v="0"/>
    <x v="1"/>
  </r>
  <r>
    <s v="Residential Institutional Probation"/>
    <x v="33"/>
    <x v="4"/>
    <x v="2"/>
    <x v="0"/>
    <n v="996157"/>
    <s v="Nyra Solen"/>
    <s v="Bren Wren"/>
    <n v="112"/>
    <n v="16"/>
    <n v="0"/>
    <d v="1899-12-30T00:00:00"/>
    <x v="8"/>
    <x v="0"/>
    <x v="1"/>
  </r>
  <r>
    <s v="Residential Institutional Probation"/>
    <x v="33"/>
    <x v="10"/>
    <x v="1"/>
    <x v="0"/>
    <n v="266736"/>
    <s v="Alden Trask"/>
    <s v="Nora Graye"/>
    <n v="134"/>
    <n v="30"/>
    <n v="0"/>
    <d v="1899-12-30T00:00:00"/>
    <x v="8"/>
    <x v="0"/>
    <x v="1"/>
  </r>
  <r>
    <s v="Residential Institutional Probation"/>
    <x v="33"/>
    <x v="0"/>
    <x v="0"/>
    <x v="0"/>
    <n v="331923"/>
    <s v="Mira Voss"/>
    <s v="Nyra Rael"/>
    <n v="37"/>
    <n v="35"/>
    <n v="0"/>
    <d v="1899-12-30T00:00:00"/>
    <x v="8"/>
    <x v="0"/>
    <x v="1"/>
  </r>
  <r>
    <s v="Residential Institutional Probation"/>
    <x v="33"/>
    <x v="7"/>
    <x v="2"/>
    <x v="0"/>
    <n v="643074"/>
    <s v="Kellen Dorne"/>
    <s v="Kellen Sable"/>
    <n v="22"/>
    <n v="20"/>
    <n v="0"/>
    <d v="1899-12-30T00:00:00"/>
    <x v="8"/>
    <x v="0"/>
    <x v="1"/>
  </r>
  <r>
    <s v="Residential Institutional Probation"/>
    <x v="33"/>
    <x v="7"/>
    <x v="2"/>
    <x v="0"/>
    <n v="701334"/>
    <s v="Sarina Myles"/>
    <s v="Tessa Marrek"/>
    <n v="84"/>
    <n v="16"/>
    <n v="0"/>
    <d v="1899-12-30T00:00:00"/>
    <x v="8"/>
    <x v="0"/>
    <x v="1"/>
  </r>
  <r>
    <s v="Residential Institutional Probation"/>
    <x v="33"/>
    <x v="7"/>
    <x v="2"/>
    <x v="0"/>
    <n v="155208"/>
    <s v="Thane Calder"/>
    <s v="Kael Thorne"/>
    <n v="148"/>
    <n v="19"/>
    <n v="0"/>
    <d v="1899-12-30T00:00:00"/>
    <x v="8"/>
    <x v="0"/>
    <x v="1"/>
  </r>
  <r>
    <s v="Residential Institutional Probation"/>
    <x v="33"/>
    <x v="11"/>
    <x v="2"/>
    <x v="0"/>
    <n v="713510"/>
    <s v="Elira Quinn"/>
    <s v="Isla Fenwick"/>
    <n v="45"/>
    <n v="19"/>
    <n v="0"/>
    <d v="1899-12-30T00:00:00"/>
    <x v="8"/>
    <x v="0"/>
    <x v="1"/>
  </r>
  <r>
    <s v="Residential Institutional Probation"/>
    <x v="33"/>
    <x v="7"/>
    <x v="2"/>
    <x v="0"/>
    <n v="987376"/>
    <s v="Jarek Stone"/>
    <s v="Draven Voss"/>
    <n v="44"/>
    <n v="15"/>
    <n v="0"/>
    <d v="1899-12-30T00:00:00"/>
    <x v="8"/>
    <x v="0"/>
    <x v="1"/>
  </r>
  <r>
    <s v="Residential Institutional Probation"/>
    <x v="33"/>
    <x v="8"/>
    <x v="3"/>
    <x v="0"/>
    <n v="516026"/>
    <s v="Liora Wren"/>
    <s v="Selene Crowe"/>
    <n v="93"/>
    <n v="30"/>
    <n v="0"/>
    <d v="1899-12-30T00:00:00"/>
    <x v="8"/>
    <x v="0"/>
    <x v="1"/>
  </r>
  <r>
    <s v="Residential Institutional Probation"/>
    <x v="33"/>
    <x v="0"/>
    <x v="0"/>
    <x v="2"/>
    <n v="951787"/>
    <s v="Damon Hales"/>
    <s v="Lucan Storm"/>
    <n v="6"/>
    <n v="0"/>
    <n v="0"/>
    <d v="1899-12-30T00:00:00"/>
    <x v="8"/>
    <x v="0"/>
    <x v="1"/>
  </r>
  <r>
    <s v="Residential Institutional Probation"/>
    <x v="33"/>
    <x v="1"/>
    <x v="0"/>
    <x v="2"/>
    <n v="994798"/>
    <s v="Tessa Korrin"/>
    <s v="Ayla Torrin"/>
    <n v="7"/>
    <n v="0"/>
    <n v="0"/>
    <d v="1899-12-30T00:00:00"/>
    <x v="8"/>
    <x v="0"/>
    <x v="1"/>
  </r>
  <r>
    <s v="Residential Institutional Probation"/>
    <x v="33"/>
    <x v="8"/>
    <x v="3"/>
    <x v="2"/>
    <n v="253715"/>
    <s v="Rowan Velt"/>
    <s v="Ronan Dusk"/>
    <n v="8"/>
    <n v="0"/>
    <n v="0"/>
    <d v="1899-12-30T00:00:00"/>
    <x v="8"/>
    <x v="0"/>
    <x v="1"/>
  </r>
  <r>
    <s v="Residential Institutional Probation"/>
    <x v="33"/>
    <x v="3"/>
    <x v="2"/>
    <x v="2"/>
    <n v="403459"/>
    <s v="Nyra Solen"/>
    <s v="Mina Locke"/>
    <n v="5"/>
    <n v="0"/>
    <n v="0"/>
    <d v="1899-12-30T00:00:00"/>
    <x v="8"/>
    <x v="0"/>
    <x v="1"/>
  </r>
  <r>
    <s v="Summit County CBCF"/>
    <x v="33"/>
    <x v="2"/>
    <x v="1"/>
    <x v="1"/>
    <n v="555536"/>
    <s v="Alden Trask"/>
    <s v="Zane Myles"/>
    <n v="1"/>
    <n v="0"/>
    <n v="0"/>
    <d v="1899-12-30T00:00:00"/>
    <x v="8"/>
    <x v="0"/>
    <x v="1"/>
  </r>
  <r>
    <s v="Terrence Mann Residential Center"/>
    <x v="33"/>
    <x v="0"/>
    <x v="0"/>
    <x v="1"/>
    <n v="754278"/>
    <s v="Mira Voss"/>
    <s v="Eira Calder"/>
    <n v="1"/>
    <n v="0"/>
    <n v="0"/>
    <d v="1899-12-30T00:00:00"/>
    <x v="8"/>
    <x v="0"/>
    <x v="1"/>
  </r>
  <r>
    <s v="Terrence Mann Residential Center"/>
    <x v="33"/>
    <x v="10"/>
    <x v="1"/>
    <x v="0"/>
    <n v="235669"/>
    <s v="Kellen Dorne"/>
    <s v="Talon Rowe"/>
    <n v="26"/>
    <n v="15"/>
    <n v="0"/>
    <d v="1899-12-30T00:00:00"/>
    <x v="8"/>
    <x v="0"/>
    <x v="1"/>
  </r>
  <r>
    <s v="Terrence Mann Residential Center"/>
    <x v="33"/>
    <x v="3"/>
    <x v="2"/>
    <x v="0"/>
    <n v="893031"/>
    <s v="Sarina Myles"/>
    <s v="Silas Vale"/>
    <n v="149"/>
    <n v="15"/>
    <n v="0"/>
    <d v="1899-12-30T00:00:00"/>
    <x v="8"/>
    <x v="0"/>
    <x v="1"/>
  </r>
  <r>
    <s v="Terrence Mann Residential Center"/>
    <x v="33"/>
    <x v="7"/>
    <x v="2"/>
    <x v="0"/>
    <n v="552836"/>
    <s v="Thane Calder"/>
    <s v="Vera Korrin"/>
    <n v="145"/>
    <n v="15"/>
    <n v="0"/>
    <d v="1899-12-30T00:00:00"/>
    <x v="8"/>
    <x v="0"/>
    <x v="1"/>
  </r>
  <r>
    <s v="Terrence Mann Residential Center"/>
    <x v="33"/>
    <x v="3"/>
    <x v="2"/>
    <x v="0"/>
    <n v="152443"/>
    <s v="Elira Quinn"/>
    <s v="Corin Nash"/>
    <n v="114"/>
    <n v="16"/>
    <n v="0"/>
    <d v="1899-12-30T00:00:00"/>
    <x v="8"/>
    <x v="0"/>
    <x v="1"/>
  </r>
  <r>
    <s v="Terrence Mann Residential Center"/>
    <x v="33"/>
    <x v="6"/>
    <x v="1"/>
    <x v="0"/>
    <n v="330906"/>
    <s v="Jarek Stone"/>
    <s v="Lyra Blayne"/>
    <n v="135"/>
    <n v="15"/>
    <n v="0"/>
    <d v="1899-12-30T00:00:00"/>
    <x v="8"/>
    <x v="0"/>
    <x v="1"/>
  </r>
  <r>
    <s v="Terrence Mann Residential Center"/>
    <x v="33"/>
    <x v="2"/>
    <x v="1"/>
    <x v="0"/>
    <n v="851389"/>
    <s v="Liora Wren"/>
    <s v="Bren Wren"/>
    <n v="69"/>
    <n v="19"/>
    <n v="0"/>
    <d v="1899-12-30T00:00:00"/>
    <x v="8"/>
    <x v="0"/>
    <x v="1"/>
  </r>
  <r>
    <s v="Terrence Mann Residential Center"/>
    <x v="33"/>
    <x v="3"/>
    <x v="2"/>
    <x v="0"/>
    <n v="284517"/>
    <s v="Damon Hales"/>
    <s v="Nora Graye"/>
    <n v="127"/>
    <n v="19"/>
    <n v="0"/>
    <d v="1899-12-30T00:00:00"/>
    <x v="8"/>
    <x v="0"/>
    <x v="1"/>
  </r>
  <r>
    <s v="The McDonnell Center"/>
    <x v="33"/>
    <x v="2"/>
    <x v="1"/>
    <x v="0"/>
    <n v="700556"/>
    <s v="Tessa Korrin"/>
    <s v="Nyra Rael"/>
    <n v="121"/>
    <n v="15"/>
    <n v="0"/>
    <d v="1899-12-30T00:00:00"/>
    <x v="8"/>
    <x v="0"/>
    <x v="1"/>
  </r>
  <r>
    <s v="The McDonnell Center"/>
    <x v="33"/>
    <x v="4"/>
    <x v="2"/>
    <x v="0"/>
    <n v="995117"/>
    <s v="Rowan Velt"/>
    <s v="Kellen Sable"/>
    <n v="47"/>
    <n v="23"/>
    <n v="0"/>
    <d v="1899-12-30T00:00:00"/>
    <x v="8"/>
    <x v="0"/>
    <x v="1"/>
  </r>
  <r>
    <s v="The McDonnell Center"/>
    <x v="33"/>
    <x v="8"/>
    <x v="3"/>
    <x v="0"/>
    <n v="362789"/>
    <s v="Nyra Solen"/>
    <s v="Tessa Marrek"/>
    <n v="63"/>
    <n v="37"/>
    <n v="0"/>
    <d v="1899-12-30T00:00:00"/>
    <x v="8"/>
    <x v="0"/>
    <x v="1"/>
  </r>
  <r>
    <s v="The McDonnell Center"/>
    <x v="33"/>
    <x v="8"/>
    <x v="3"/>
    <x v="0"/>
    <n v="715104"/>
    <s v="Alden Trask"/>
    <s v="Kael Thorne"/>
    <n v="140"/>
    <n v="30"/>
    <n v="0"/>
    <d v="1899-12-30T00:00:00"/>
    <x v="8"/>
    <x v="0"/>
    <x v="1"/>
  </r>
  <r>
    <s v="The McDonnell Center"/>
    <x v="33"/>
    <x v="8"/>
    <x v="3"/>
    <x v="0"/>
    <n v="667426"/>
    <s v="Mira Voss"/>
    <s v="Isla Fenwick"/>
    <n v="30"/>
    <n v="15"/>
    <n v="0"/>
    <d v="1899-12-30T00:00:00"/>
    <x v="8"/>
    <x v="0"/>
    <x v="1"/>
  </r>
  <r>
    <s v="Akron Community Alternative Sentencing Center"/>
    <x v="34"/>
    <x v="2"/>
    <x v="1"/>
    <x v="0"/>
    <n v="753699"/>
    <s v="Kellen Dorne"/>
    <s v="Draven Voss"/>
    <n v="75"/>
    <n v="18"/>
    <n v="0"/>
    <d v="1899-12-30T00:00:00"/>
    <x v="8"/>
    <x v="0"/>
    <x v="1"/>
  </r>
  <r>
    <s v="Akron Community Alternative Sentencing Center"/>
    <x v="34"/>
    <x v="11"/>
    <x v="2"/>
    <x v="0"/>
    <n v="640115"/>
    <s v="Sarina Myles"/>
    <s v="Selene Crowe"/>
    <n v="41"/>
    <n v="25"/>
    <n v="0"/>
    <d v="1899-12-30T00:00:00"/>
    <x v="8"/>
    <x v="0"/>
    <x v="1"/>
  </r>
  <r>
    <s v="Akron Community Alternative Sentencing Center"/>
    <x v="34"/>
    <x v="7"/>
    <x v="2"/>
    <x v="0"/>
    <n v="288015"/>
    <s v="Thane Calder"/>
    <s v="Lucan Storm"/>
    <n v="61"/>
    <n v="15"/>
    <n v="0"/>
    <d v="1899-12-30T00:00:00"/>
    <x v="8"/>
    <x v="0"/>
    <x v="1"/>
  </r>
  <r>
    <s v="Akron Community Alternative Sentencing Center"/>
    <x v="34"/>
    <x v="11"/>
    <x v="2"/>
    <x v="0"/>
    <n v="613125"/>
    <s v="Elira Quinn"/>
    <s v="Ayla Torrin"/>
    <n v="42"/>
    <n v="15"/>
    <n v="0"/>
    <d v="1899-12-30T00:00:00"/>
    <x v="8"/>
    <x v="0"/>
    <x v="1"/>
  </r>
  <r>
    <s v="Akron Community Alternative Sentencing Center"/>
    <x v="34"/>
    <x v="3"/>
    <x v="2"/>
    <x v="0"/>
    <n v="327237"/>
    <s v="Jarek Stone"/>
    <s v="Ronan Dusk"/>
    <n v="35"/>
    <n v="15"/>
    <n v="0"/>
    <d v="1899-12-30T00:00:00"/>
    <x v="8"/>
    <x v="0"/>
    <x v="1"/>
  </r>
  <r>
    <s v="CROSSWAEH CBCF - Female"/>
    <x v="34"/>
    <x v="1"/>
    <x v="0"/>
    <x v="0"/>
    <n v="258802"/>
    <s v="Liora Wren"/>
    <s v="Mina Locke"/>
    <n v="109"/>
    <n v="15"/>
    <n v="0"/>
    <d v="1899-12-30T00:00:00"/>
    <x v="8"/>
    <x v="0"/>
    <x v="1"/>
  </r>
  <r>
    <s v="CROSSWAEH CBCF - Male"/>
    <x v="34"/>
    <x v="1"/>
    <x v="0"/>
    <x v="0"/>
    <n v="237648"/>
    <s v="Damon Hales"/>
    <s v="Zane Myles"/>
    <n v="118"/>
    <n v="15"/>
    <n v="0"/>
    <d v="1899-12-30T00:00:00"/>
    <x v="8"/>
    <x v="0"/>
    <x v="1"/>
  </r>
  <r>
    <s v="CROSSWAEH CBCF - Male"/>
    <x v="34"/>
    <x v="8"/>
    <x v="3"/>
    <x v="0"/>
    <n v="935040"/>
    <s v="Tessa Korrin"/>
    <s v="Eira Calder"/>
    <n v="55"/>
    <n v="15"/>
    <n v="0"/>
    <d v="1899-12-30T00:00:00"/>
    <x v="8"/>
    <x v="0"/>
    <x v="1"/>
  </r>
  <r>
    <s v="CROSSWAEH CBCF - Male"/>
    <x v="34"/>
    <x v="2"/>
    <x v="1"/>
    <x v="0"/>
    <n v="459156"/>
    <s v="Rowan Velt"/>
    <s v="Talon Rowe"/>
    <n v="47"/>
    <n v="15"/>
    <n v="0"/>
    <d v="1899-12-30T00:00:00"/>
    <x v="8"/>
    <x v="0"/>
    <x v="1"/>
  </r>
  <r>
    <s v="CROSSWAEH CBCF - Male"/>
    <x v="34"/>
    <x v="5"/>
    <x v="1"/>
    <x v="0"/>
    <n v="911231"/>
    <s v="Nyra Solen"/>
    <s v="Silas Vale"/>
    <n v="96"/>
    <n v="15"/>
    <n v="0"/>
    <d v="1899-12-30T00:00:00"/>
    <x v="8"/>
    <x v="0"/>
    <x v="1"/>
  </r>
  <r>
    <s v="CROSSWAEH CBCF - Male"/>
    <x v="34"/>
    <x v="8"/>
    <x v="3"/>
    <x v="0"/>
    <n v="467442"/>
    <s v="Alden Trask"/>
    <s v="Vera Korrin"/>
    <n v="48"/>
    <n v="15"/>
    <n v="0"/>
    <d v="1899-12-30T00:00:00"/>
    <x v="8"/>
    <x v="0"/>
    <x v="1"/>
  </r>
  <r>
    <s v="Cliff Skeen CBCF"/>
    <x v="34"/>
    <x v="10"/>
    <x v="1"/>
    <x v="1"/>
    <n v="841485"/>
    <s v="Mira Voss"/>
    <s v="Corin Nash"/>
    <n v="4"/>
    <n v="0"/>
    <n v="0"/>
    <d v="1899-12-30T00:00:00"/>
    <x v="8"/>
    <x v="0"/>
    <x v="1"/>
  </r>
  <r>
    <s v="Cliff Skeen CBCF"/>
    <x v="34"/>
    <x v="6"/>
    <x v="1"/>
    <x v="1"/>
    <n v="590497"/>
    <s v="Kellen Dorne"/>
    <s v="Lyra Blayne"/>
    <n v="0"/>
    <n v="0"/>
    <n v="0"/>
    <d v="1899-12-30T00:00:00"/>
    <x v="8"/>
    <x v="0"/>
    <x v="1"/>
  </r>
  <r>
    <s v="Cliff Skeen CBCF"/>
    <x v="34"/>
    <x v="5"/>
    <x v="1"/>
    <x v="1"/>
    <n v="986852"/>
    <s v="Sarina Myles"/>
    <s v="Bren Wren"/>
    <n v="0"/>
    <n v="0"/>
    <n v="0"/>
    <d v="1899-12-30T00:00:00"/>
    <x v="8"/>
    <x v="0"/>
    <x v="1"/>
  </r>
  <r>
    <s v="Cliff Skeen CBCF"/>
    <x v="34"/>
    <x v="6"/>
    <x v="1"/>
    <x v="0"/>
    <n v="878019"/>
    <s v="Thane Calder"/>
    <s v="Nora Graye"/>
    <n v="41"/>
    <n v="19"/>
    <n v="0"/>
    <d v="1899-12-30T00:00:00"/>
    <x v="8"/>
    <x v="0"/>
    <x v="1"/>
  </r>
  <r>
    <s v="Cliff Skeen CBCF"/>
    <x v="34"/>
    <x v="11"/>
    <x v="2"/>
    <x v="0"/>
    <n v="774026"/>
    <s v="Elira Quinn"/>
    <s v="Nyra Rael"/>
    <n v="29"/>
    <n v="18"/>
    <n v="0"/>
    <d v="1899-12-30T00:00:00"/>
    <x v="8"/>
    <x v="0"/>
    <x v="1"/>
  </r>
  <r>
    <s v="Cliff Skeen CBCF"/>
    <x v="34"/>
    <x v="10"/>
    <x v="1"/>
    <x v="0"/>
    <n v="748737"/>
    <s v="Jarek Stone"/>
    <s v="Kellen Sable"/>
    <n v="50"/>
    <n v="19"/>
    <n v="0"/>
    <d v="1899-12-30T00:00:00"/>
    <x v="8"/>
    <x v="0"/>
    <x v="1"/>
  </r>
  <r>
    <s v="Cliff Skeen CBCF"/>
    <x v="34"/>
    <x v="3"/>
    <x v="2"/>
    <x v="0"/>
    <n v="697168"/>
    <s v="Liora Wren"/>
    <s v="Tessa Marrek"/>
    <n v="61"/>
    <n v="19"/>
    <n v="0"/>
    <d v="1899-12-30T00:00:00"/>
    <x v="8"/>
    <x v="0"/>
    <x v="1"/>
  </r>
  <r>
    <s v="Cliff Skeen CBCF"/>
    <x v="34"/>
    <x v="10"/>
    <x v="1"/>
    <x v="0"/>
    <n v="799809"/>
    <s v="Damon Hales"/>
    <s v="Kael Thorne"/>
    <n v="147"/>
    <n v="15"/>
    <n v="0"/>
    <d v="1899-12-30T00:00:00"/>
    <x v="8"/>
    <x v="0"/>
    <x v="1"/>
  </r>
  <r>
    <s v="Cliff Skeen CBCF"/>
    <x v="34"/>
    <x v="2"/>
    <x v="1"/>
    <x v="0"/>
    <n v="531411"/>
    <s v="Tessa Korrin"/>
    <s v="Isla Fenwick"/>
    <n v="33"/>
    <n v="18"/>
    <n v="0"/>
    <d v="1899-12-30T00:00:00"/>
    <x v="8"/>
    <x v="0"/>
    <x v="1"/>
  </r>
  <r>
    <s v="Cliff Skeen CBCF"/>
    <x v="34"/>
    <x v="10"/>
    <x v="1"/>
    <x v="0"/>
    <n v="291310"/>
    <s v="Rowan Velt"/>
    <s v="Draven Voss"/>
    <n v="105"/>
    <n v="18"/>
    <n v="0"/>
    <d v="1899-12-30T00:00:00"/>
    <x v="8"/>
    <x v="0"/>
    <x v="1"/>
  </r>
  <r>
    <s v="Cliff Skeen CBCF"/>
    <x v="34"/>
    <x v="8"/>
    <x v="3"/>
    <x v="0"/>
    <n v="894756"/>
    <s v="Nyra Solen"/>
    <s v="Selene Crowe"/>
    <n v="41"/>
    <n v="18"/>
    <n v="0"/>
    <d v="1899-12-30T00:00:00"/>
    <x v="8"/>
    <x v="0"/>
    <x v="1"/>
  </r>
  <r>
    <s v="Cliff Skeen CBCF"/>
    <x v="34"/>
    <x v="9"/>
    <x v="1"/>
    <x v="0"/>
    <n v="396761"/>
    <s v="Alden Trask"/>
    <s v="Lucan Storm"/>
    <n v="36"/>
    <n v="18"/>
    <n v="0"/>
    <d v="1899-12-30T00:00:00"/>
    <x v="8"/>
    <x v="0"/>
    <x v="1"/>
  </r>
  <r>
    <s v="Cliff Skeen CBCF"/>
    <x v="34"/>
    <x v="2"/>
    <x v="1"/>
    <x v="0"/>
    <n v="811472"/>
    <s v="Mira Voss"/>
    <s v="Ayla Torrin"/>
    <n v="33"/>
    <n v="17"/>
    <n v="0"/>
    <d v="1899-12-30T00:00:00"/>
    <x v="8"/>
    <x v="0"/>
    <x v="1"/>
  </r>
  <r>
    <s v="Fannie Lewis Community Corrections and Treatment Center"/>
    <x v="34"/>
    <x v="10"/>
    <x v="1"/>
    <x v="3"/>
    <n v="674949"/>
    <s v="Kellen Dorne"/>
    <s v="Ronan Dusk"/>
    <n v="147"/>
    <n v="15"/>
    <n v="0"/>
    <d v="1899-12-30T00:00:00"/>
    <x v="8"/>
    <x v="0"/>
    <x v="1"/>
  </r>
  <r>
    <s v="Fannie Lewis Community Corrections and Treatment Center"/>
    <x v="34"/>
    <x v="9"/>
    <x v="1"/>
    <x v="3"/>
    <n v="371843"/>
    <s v="Sarina Myles"/>
    <s v="Mina Locke"/>
    <n v="154"/>
    <n v="18"/>
    <n v="4"/>
    <d v="1899-12-30T00:00:00"/>
    <x v="8"/>
    <x v="0"/>
    <x v="1"/>
  </r>
  <r>
    <s v="Fannie Lewis Community Corrections and Treatment Center"/>
    <x v="34"/>
    <x v="1"/>
    <x v="0"/>
    <x v="0"/>
    <n v="116502"/>
    <s v="Thane Calder"/>
    <s v="Zane Myles"/>
    <n v="146"/>
    <n v="15"/>
    <n v="0"/>
    <d v="1899-12-30T00:00:00"/>
    <x v="8"/>
    <x v="0"/>
    <x v="1"/>
  </r>
  <r>
    <s v="Fannie Lewis Community Corrections and Treatment Center"/>
    <x v="34"/>
    <x v="11"/>
    <x v="2"/>
    <x v="0"/>
    <n v="542555"/>
    <s v="Elira Quinn"/>
    <s v="Eira Calder"/>
    <n v="111"/>
    <n v="15"/>
    <n v="0"/>
    <d v="1899-12-30T00:00:00"/>
    <x v="8"/>
    <x v="0"/>
    <x v="1"/>
  </r>
  <r>
    <s v="Fannie Lewis Community Corrections and Treatment Center"/>
    <x v="34"/>
    <x v="10"/>
    <x v="1"/>
    <x v="0"/>
    <n v="484470"/>
    <s v="Jarek Stone"/>
    <s v="Talon Rowe"/>
    <n v="98"/>
    <n v="31"/>
    <n v="0"/>
    <d v="1899-12-30T00:00:00"/>
    <x v="8"/>
    <x v="0"/>
    <x v="1"/>
  </r>
  <r>
    <s v="Fannie Lewis Community Corrections and Treatment Center"/>
    <x v="34"/>
    <x v="8"/>
    <x v="3"/>
    <x v="0"/>
    <n v="362875"/>
    <s v="Liora Wren"/>
    <s v="Silas Vale"/>
    <n v="42"/>
    <n v="15"/>
    <n v="0"/>
    <d v="1899-12-30T00:00:00"/>
    <x v="8"/>
    <x v="0"/>
    <x v="1"/>
  </r>
  <r>
    <s v="Fannie Lewis Community Corrections and Treatment Center"/>
    <x v="34"/>
    <x v="5"/>
    <x v="1"/>
    <x v="0"/>
    <n v="345347"/>
    <s v="Damon Hales"/>
    <s v="Vera Korrin"/>
    <n v="467"/>
    <n v="15"/>
    <n v="0"/>
    <d v="1899-12-30T00:00:00"/>
    <x v="8"/>
    <x v="0"/>
    <x v="1"/>
  </r>
  <r>
    <s v="Fannie Lewis Community Corrections and Treatment Center"/>
    <x v="34"/>
    <x v="4"/>
    <x v="2"/>
    <x v="0"/>
    <n v="592148"/>
    <s v="Tessa Korrin"/>
    <s v="Corin Nash"/>
    <n v="69"/>
    <n v="15"/>
    <n v="0"/>
    <d v="1899-12-30T00:00:00"/>
    <x v="8"/>
    <x v="0"/>
    <x v="1"/>
  </r>
  <r>
    <s v="Fannie Lewis Community Corrections and Treatment Center"/>
    <x v="34"/>
    <x v="3"/>
    <x v="2"/>
    <x v="0"/>
    <n v="311856"/>
    <s v="Rowan Velt"/>
    <s v="Lyra Blayne"/>
    <n v="91"/>
    <n v="15"/>
    <n v="0"/>
    <d v="1899-12-30T00:00:00"/>
    <x v="8"/>
    <x v="0"/>
    <x v="1"/>
  </r>
  <r>
    <s v="Fannie Lewis Community Corrections and Treatment Center"/>
    <x v="34"/>
    <x v="0"/>
    <x v="0"/>
    <x v="0"/>
    <n v="477879"/>
    <s v="Nyra Solen"/>
    <s v="Bren Wren"/>
    <n v="56"/>
    <n v="39"/>
    <n v="0"/>
    <d v="1899-12-30T00:00:00"/>
    <x v="8"/>
    <x v="0"/>
    <x v="1"/>
  </r>
  <r>
    <s v="Fannie Lewis Community Corrections and Treatment Center"/>
    <x v="34"/>
    <x v="10"/>
    <x v="1"/>
    <x v="0"/>
    <n v="714643"/>
    <s v="Alden Trask"/>
    <s v="Nora Graye"/>
    <n v="96"/>
    <n v="15"/>
    <n v="0"/>
    <d v="1899-12-30T00:00:00"/>
    <x v="8"/>
    <x v="0"/>
    <x v="1"/>
  </r>
  <r>
    <s v="Fannie Lewis Community Corrections and Treatment Center"/>
    <x v="34"/>
    <x v="0"/>
    <x v="0"/>
    <x v="0"/>
    <n v="293522"/>
    <s v="Mira Voss"/>
    <s v="Nyra Rael"/>
    <n v="133"/>
    <n v="15"/>
    <n v="0"/>
    <d v="1899-12-30T00:00:00"/>
    <x v="8"/>
    <x v="0"/>
    <x v="1"/>
  </r>
  <r>
    <s v="Fannie Lewis Community Corrections and Treatment Center"/>
    <x v="34"/>
    <x v="1"/>
    <x v="0"/>
    <x v="0"/>
    <n v="809138"/>
    <s v="Kellen Dorne"/>
    <s v="Kellen Sable"/>
    <n v="167"/>
    <n v="15"/>
    <n v="0"/>
    <d v="1899-12-30T00:00:00"/>
    <x v="8"/>
    <x v="0"/>
    <x v="1"/>
  </r>
  <r>
    <s v="Fannie Lewis Community Corrections and Treatment Center"/>
    <x v="34"/>
    <x v="6"/>
    <x v="1"/>
    <x v="0"/>
    <n v="842259"/>
    <s v="Sarina Myles"/>
    <s v="Tessa Marrek"/>
    <n v="56"/>
    <n v="15"/>
    <n v="0"/>
    <d v="1899-12-30T00:00:00"/>
    <x v="8"/>
    <x v="0"/>
    <x v="1"/>
  </r>
  <r>
    <s v="Fannie Lewis Community Corrections and Treatment Center"/>
    <x v="34"/>
    <x v="1"/>
    <x v="0"/>
    <x v="0"/>
    <n v="519984"/>
    <s v="Thane Calder"/>
    <s v="Kael Thorne"/>
    <n v="61"/>
    <n v="15"/>
    <n v="0"/>
    <d v="1899-12-30T00:00:00"/>
    <x v="8"/>
    <x v="0"/>
    <x v="1"/>
  </r>
  <r>
    <s v="Fannie Lewis Community Corrections and Treatment Center"/>
    <x v="34"/>
    <x v="5"/>
    <x v="1"/>
    <x v="0"/>
    <n v="243695"/>
    <s v="Elira Quinn"/>
    <s v="Isla Fenwick"/>
    <n v="110"/>
    <n v="15"/>
    <n v="0"/>
    <d v="1899-12-30T00:00:00"/>
    <x v="8"/>
    <x v="0"/>
    <x v="1"/>
  </r>
  <r>
    <s v="Fannie Lewis Community Corrections and Treatment Center"/>
    <x v="34"/>
    <x v="5"/>
    <x v="1"/>
    <x v="0"/>
    <n v="298741"/>
    <s v="Jarek Stone"/>
    <s v="Draven Voss"/>
    <n v="125"/>
    <n v="15"/>
    <n v="0"/>
    <d v="1899-12-30T00:00:00"/>
    <x v="8"/>
    <x v="0"/>
    <x v="1"/>
  </r>
  <r>
    <s v="Fannie Lewis Community Corrections and Treatment Center"/>
    <x v="34"/>
    <x v="3"/>
    <x v="2"/>
    <x v="0"/>
    <n v="413438"/>
    <s v="Liora Wren"/>
    <s v="Selene Crowe"/>
    <n v="22"/>
    <n v="20"/>
    <n v="0"/>
    <d v="1899-12-30T00:00:00"/>
    <x v="8"/>
    <x v="0"/>
    <x v="1"/>
  </r>
  <r>
    <s v="Fannie Lewis Community Corrections and Treatment Center"/>
    <x v="34"/>
    <x v="3"/>
    <x v="2"/>
    <x v="0"/>
    <n v="740759"/>
    <s v="Damon Hales"/>
    <s v="Lucan Storm"/>
    <n v="40"/>
    <n v="15"/>
    <n v="0"/>
    <d v="1899-12-30T00:00:00"/>
    <x v="8"/>
    <x v="0"/>
    <x v="1"/>
  </r>
  <r>
    <s v="Fannie Lewis Community Corrections and Treatment Center"/>
    <x v="34"/>
    <x v="7"/>
    <x v="2"/>
    <x v="0"/>
    <n v="956303"/>
    <s v="Tessa Korrin"/>
    <s v="Ayla Torrin"/>
    <n v="33"/>
    <n v="25"/>
    <n v="0"/>
    <d v="1899-12-30T00:00:00"/>
    <x v="8"/>
    <x v="0"/>
    <x v="1"/>
  </r>
  <r>
    <s v="Fannie Lewis Community Corrections and Treatment Center"/>
    <x v="34"/>
    <x v="7"/>
    <x v="2"/>
    <x v="0"/>
    <n v="781424"/>
    <s v="Rowan Velt"/>
    <s v="Ronan Dusk"/>
    <n v="131"/>
    <n v="15"/>
    <n v="0"/>
    <d v="1899-12-30T00:00:00"/>
    <x v="8"/>
    <x v="0"/>
    <x v="1"/>
  </r>
  <r>
    <s v="Fannie Lewis Community Corrections and Treatment Center"/>
    <x v="34"/>
    <x v="0"/>
    <x v="0"/>
    <x v="0"/>
    <n v="295200"/>
    <s v="Nyra Solen"/>
    <s v="Mina Locke"/>
    <n v="64"/>
    <n v="16"/>
    <n v="0"/>
    <d v="1899-12-30T00:00:00"/>
    <x v="8"/>
    <x v="0"/>
    <x v="1"/>
  </r>
  <r>
    <s v="Fannie Lewis Community Corrections and Treatment Center"/>
    <x v="34"/>
    <x v="5"/>
    <x v="1"/>
    <x v="0"/>
    <n v="331683"/>
    <s v="Alden Trask"/>
    <s v="Zane Myles"/>
    <n v="144"/>
    <n v="16"/>
    <n v="0"/>
    <d v="1899-12-30T00:00:00"/>
    <x v="8"/>
    <x v="0"/>
    <x v="1"/>
  </r>
  <r>
    <s v="Fannie Lewis Community Corrections and Treatment Center"/>
    <x v="34"/>
    <x v="6"/>
    <x v="1"/>
    <x v="0"/>
    <n v="980129"/>
    <s v="Mira Voss"/>
    <s v="Eira Calder"/>
    <n v="76"/>
    <n v="15"/>
    <n v="0"/>
    <d v="1899-12-30T00:00:00"/>
    <x v="8"/>
    <x v="0"/>
    <x v="1"/>
  </r>
  <r>
    <s v="Fannie Lewis Community Corrections and Treatment Center"/>
    <x v="34"/>
    <x v="3"/>
    <x v="2"/>
    <x v="0"/>
    <n v="960467"/>
    <s v="Kellen Dorne"/>
    <s v="Talon Rowe"/>
    <n v="70"/>
    <n v="15"/>
    <n v="0"/>
    <d v="1899-12-30T00:00:00"/>
    <x v="8"/>
    <x v="0"/>
    <x v="1"/>
  </r>
  <r>
    <s v="Fannie Lewis Community Corrections and Treatment Center"/>
    <x v="34"/>
    <x v="5"/>
    <x v="1"/>
    <x v="0"/>
    <n v="271939"/>
    <s v="Sarina Myles"/>
    <s v="Silas Vale"/>
    <n v="126"/>
    <n v="29"/>
    <n v="0"/>
    <d v="1899-12-30T00:00:00"/>
    <x v="8"/>
    <x v="0"/>
    <x v="1"/>
  </r>
  <r>
    <s v="Fannie Lewis Community Corrections and Treatment Center"/>
    <x v="34"/>
    <x v="8"/>
    <x v="3"/>
    <x v="0"/>
    <n v="469618"/>
    <s v="Thane Calder"/>
    <s v="Vera Korrin"/>
    <n v="98"/>
    <n v="26"/>
    <n v="0"/>
    <d v="1899-12-30T00:00:00"/>
    <x v="8"/>
    <x v="0"/>
    <x v="1"/>
  </r>
  <r>
    <s v="Fannie Lewis Community Corrections and Treatment Center"/>
    <x v="34"/>
    <x v="2"/>
    <x v="1"/>
    <x v="0"/>
    <n v="362978"/>
    <s v="Elira Quinn"/>
    <s v="Corin Nash"/>
    <n v="78"/>
    <n v="28"/>
    <n v="0"/>
    <d v="1899-12-30T00:00:00"/>
    <x v="8"/>
    <x v="0"/>
    <x v="1"/>
  </r>
  <r>
    <s v="Fannie Lewis Community Corrections and Treatment Center"/>
    <x v="34"/>
    <x v="2"/>
    <x v="1"/>
    <x v="0"/>
    <n v="361650"/>
    <s v="Jarek Stone"/>
    <s v="Lyra Blayne"/>
    <n v="68"/>
    <n v="25"/>
    <n v="0"/>
    <d v="1899-12-30T00:00:00"/>
    <x v="8"/>
    <x v="0"/>
    <x v="1"/>
  </r>
  <r>
    <s v="Fannie Lewis Community Corrections and Treatment Center"/>
    <x v="34"/>
    <x v="1"/>
    <x v="0"/>
    <x v="0"/>
    <n v="796632"/>
    <s v="Liora Wren"/>
    <s v="Bren Wren"/>
    <n v="34"/>
    <n v="15"/>
    <n v="0"/>
    <d v="1899-12-30T00:00:00"/>
    <x v="8"/>
    <x v="0"/>
    <x v="1"/>
  </r>
  <r>
    <s v="Fannie Lewis Community Corrections and Treatment Center"/>
    <x v="34"/>
    <x v="1"/>
    <x v="0"/>
    <x v="0"/>
    <n v="286802"/>
    <s v="Damon Hales"/>
    <s v="Nora Graye"/>
    <n v="70"/>
    <n v="35"/>
    <n v="0"/>
    <d v="1899-12-30T00:00:00"/>
    <x v="8"/>
    <x v="0"/>
    <x v="1"/>
  </r>
  <r>
    <s v="Fannie Lewis Community Corrections and Treatment Center"/>
    <x v="34"/>
    <x v="3"/>
    <x v="2"/>
    <x v="0"/>
    <n v="241477"/>
    <s v="Tessa Korrin"/>
    <s v="Nyra Rael"/>
    <n v="97"/>
    <n v="48"/>
    <n v="0"/>
    <d v="1899-12-30T00:00:00"/>
    <x v="8"/>
    <x v="0"/>
    <x v="1"/>
  </r>
  <r>
    <s v="Fannie Lewis Community Corrections and Treatment Center"/>
    <x v="34"/>
    <x v="8"/>
    <x v="3"/>
    <x v="0"/>
    <n v="546882"/>
    <s v="Rowan Velt"/>
    <s v="Kellen Sable"/>
    <n v="85"/>
    <n v="47"/>
    <n v="0"/>
    <d v="1899-12-30T00:00:00"/>
    <x v="8"/>
    <x v="0"/>
    <x v="1"/>
  </r>
  <r>
    <s v="Fannie Lewis Community Corrections and Treatment Center"/>
    <x v="34"/>
    <x v="10"/>
    <x v="1"/>
    <x v="0"/>
    <n v="477353"/>
    <s v="Nyra Solen"/>
    <s v="Tessa Marrek"/>
    <n v="99"/>
    <n v="47"/>
    <n v="0"/>
    <d v="1899-12-30T00:00:00"/>
    <x v="8"/>
    <x v="0"/>
    <x v="1"/>
  </r>
  <r>
    <s v="Fannie Lewis Community Corrections and Treatment Center"/>
    <x v="34"/>
    <x v="11"/>
    <x v="2"/>
    <x v="0"/>
    <n v="874897"/>
    <s v="Alden Trask"/>
    <s v="Kael Thorne"/>
    <n v="18"/>
    <n v="17"/>
    <n v="0"/>
    <d v="1899-12-30T00:00:00"/>
    <x v="8"/>
    <x v="0"/>
    <x v="1"/>
  </r>
  <r>
    <s v="Fannie Lewis Community Corrections and Treatment Center"/>
    <x v="34"/>
    <x v="3"/>
    <x v="2"/>
    <x v="0"/>
    <n v="509453"/>
    <s v="Mira Voss"/>
    <s v="Isla Fenwick"/>
    <n v="26"/>
    <n v="20"/>
    <n v="0"/>
    <d v="1899-12-30T00:00:00"/>
    <x v="8"/>
    <x v="0"/>
    <x v="1"/>
  </r>
  <r>
    <s v="Fannie Lewis Community Corrections and Treatment Center"/>
    <x v="34"/>
    <x v="1"/>
    <x v="0"/>
    <x v="0"/>
    <n v="668945"/>
    <s v="Kellen Dorne"/>
    <s v="Draven Voss"/>
    <n v="84"/>
    <n v="19"/>
    <n v="0"/>
    <d v="1899-12-30T00:00:00"/>
    <x v="8"/>
    <x v="0"/>
    <x v="1"/>
  </r>
  <r>
    <s v="Fannie Lewis Community Corrections and Treatment Center"/>
    <x v="34"/>
    <x v="5"/>
    <x v="1"/>
    <x v="0"/>
    <n v="150415"/>
    <s v="Sarina Myles"/>
    <s v="Selene Crowe"/>
    <n v="57"/>
    <n v="33"/>
    <n v="0"/>
    <d v="1899-12-30T00:00:00"/>
    <x v="8"/>
    <x v="0"/>
    <x v="1"/>
  </r>
  <r>
    <s v="Fannie Lewis Community Corrections and Treatment Center"/>
    <x v="34"/>
    <x v="9"/>
    <x v="1"/>
    <x v="0"/>
    <n v="667848"/>
    <s v="Thane Calder"/>
    <s v="Lucan Storm"/>
    <n v="50"/>
    <n v="15"/>
    <n v="0"/>
    <d v="1899-12-30T00:00:00"/>
    <x v="8"/>
    <x v="0"/>
    <x v="1"/>
  </r>
  <r>
    <s v="Fannie Lewis Community Corrections and Treatment Center"/>
    <x v="34"/>
    <x v="4"/>
    <x v="2"/>
    <x v="0"/>
    <n v="408659"/>
    <s v="Elira Quinn"/>
    <s v="Ayla Torrin"/>
    <n v="57"/>
    <n v="15"/>
    <n v="0"/>
    <d v="1899-12-30T00:00:00"/>
    <x v="8"/>
    <x v="0"/>
    <x v="1"/>
  </r>
  <r>
    <s v="Fannie Lewis Community Corrections and Treatment Center"/>
    <x v="34"/>
    <x v="1"/>
    <x v="0"/>
    <x v="0"/>
    <n v="682603"/>
    <s v="Jarek Stone"/>
    <s v="Ronan Dusk"/>
    <n v="74"/>
    <n v="15"/>
    <n v="0"/>
    <d v="1899-12-30T00:00:00"/>
    <x v="8"/>
    <x v="0"/>
    <x v="1"/>
  </r>
  <r>
    <s v="Fannie Lewis Community Corrections and Treatment Center"/>
    <x v="34"/>
    <x v="6"/>
    <x v="1"/>
    <x v="0"/>
    <n v="396381"/>
    <s v="Liora Wren"/>
    <s v="Mina Locke"/>
    <n v="67"/>
    <n v="15"/>
    <n v="0"/>
    <d v="1899-12-30T00:00:00"/>
    <x v="8"/>
    <x v="0"/>
    <x v="1"/>
  </r>
  <r>
    <s v="Fannie Lewis Community Corrections and Treatment Center"/>
    <x v="34"/>
    <x v="4"/>
    <x v="2"/>
    <x v="2"/>
    <n v="831427"/>
    <s v="Damon Hales"/>
    <s v="Zane Myles"/>
    <n v="5"/>
    <n v="0"/>
    <n v="0"/>
    <d v="1899-12-30T00:00:00"/>
    <x v="8"/>
    <x v="0"/>
    <x v="1"/>
  </r>
  <r>
    <s v="Fannie Lewis Community Corrections and Treatment Center"/>
    <x v="34"/>
    <x v="6"/>
    <x v="1"/>
    <x v="2"/>
    <n v="343534"/>
    <s v="Tessa Korrin"/>
    <s v="Eira Calder"/>
    <n v="5"/>
    <n v="0"/>
    <n v="0"/>
    <d v="1899-12-30T00:00:00"/>
    <x v="8"/>
    <x v="0"/>
    <x v="1"/>
  </r>
  <r>
    <s v="Fannie Lewis Community Corrections and Treatment Center"/>
    <x v="34"/>
    <x v="7"/>
    <x v="2"/>
    <x v="2"/>
    <n v="590660"/>
    <s v="Rowan Velt"/>
    <s v="Talon Rowe"/>
    <n v="6"/>
    <n v="0"/>
    <n v="0"/>
    <d v="1899-12-30T00:00:00"/>
    <x v="8"/>
    <x v="0"/>
    <x v="1"/>
  </r>
  <r>
    <s v="Oriana House Reserve Center"/>
    <x v="34"/>
    <x v="9"/>
    <x v="1"/>
    <x v="3"/>
    <n v="347604"/>
    <s v="Nyra Solen"/>
    <s v="Silas Vale"/>
    <n v="132"/>
    <n v="21"/>
    <n v="7"/>
    <d v="1899-12-30T00:00:00"/>
    <x v="8"/>
    <x v="0"/>
    <x v="1"/>
  </r>
  <r>
    <s v="Oriana House Reserve Center"/>
    <x v="34"/>
    <x v="1"/>
    <x v="0"/>
    <x v="3"/>
    <n v="712344"/>
    <s v="Alden Trask"/>
    <s v="Vera Korrin"/>
    <n v="40"/>
    <n v="18"/>
    <n v="4"/>
    <d v="1899-12-30T00:00:00"/>
    <x v="8"/>
    <x v="0"/>
    <x v="1"/>
  </r>
  <r>
    <s v="Oriana House Reserve Center"/>
    <x v="34"/>
    <x v="3"/>
    <x v="2"/>
    <x v="3"/>
    <n v="182889"/>
    <s v="Mira Voss"/>
    <s v="Corin Nash"/>
    <n v="92"/>
    <n v="22"/>
    <n v="5"/>
    <d v="1899-12-30T00:00:00"/>
    <x v="8"/>
    <x v="0"/>
    <x v="1"/>
  </r>
  <r>
    <s v="Oriana House Reserve Center"/>
    <x v="34"/>
    <x v="9"/>
    <x v="1"/>
    <x v="3"/>
    <n v="888931"/>
    <s v="Kellen Dorne"/>
    <s v="Lyra Blayne"/>
    <n v="126"/>
    <n v="18"/>
    <n v="5"/>
    <d v="1899-12-30T00:00:00"/>
    <x v="8"/>
    <x v="0"/>
    <x v="1"/>
  </r>
  <r>
    <s v="Oriana House Reserve Center"/>
    <x v="34"/>
    <x v="2"/>
    <x v="1"/>
    <x v="1"/>
    <n v="725092"/>
    <s v="Sarina Myles"/>
    <s v="Bren Wren"/>
    <n v="8"/>
    <n v="0"/>
    <n v="0"/>
    <d v="1899-12-30T00:00:00"/>
    <x v="8"/>
    <x v="0"/>
    <x v="1"/>
  </r>
  <r>
    <s v="Oriana House Reserve Center"/>
    <x v="34"/>
    <x v="3"/>
    <x v="2"/>
    <x v="0"/>
    <n v="647242"/>
    <s v="Thane Calder"/>
    <s v="Nora Graye"/>
    <n v="17"/>
    <n v="15"/>
    <n v="0"/>
    <d v="1899-12-30T00:00:00"/>
    <x v="8"/>
    <x v="0"/>
    <x v="1"/>
  </r>
  <r>
    <s v="Residential Correctional Center"/>
    <x v="34"/>
    <x v="9"/>
    <x v="1"/>
    <x v="0"/>
    <n v="119659"/>
    <s v="Elira Quinn"/>
    <s v="Nyra Rael"/>
    <n v="60"/>
    <n v="18"/>
    <n v="0"/>
    <d v="1899-12-30T00:00:00"/>
    <x v="8"/>
    <x v="0"/>
    <x v="1"/>
  </r>
  <r>
    <s v="Residential Institutional Probation"/>
    <x v="34"/>
    <x v="7"/>
    <x v="2"/>
    <x v="1"/>
    <n v="495257"/>
    <s v="Jarek Stone"/>
    <s v="Kellen Sable"/>
    <n v="5"/>
    <n v="0"/>
    <n v="0"/>
    <d v="1899-12-30T00:00:00"/>
    <x v="8"/>
    <x v="0"/>
    <x v="1"/>
  </r>
  <r>
    <s v="Residential Institutional Probation"/>
    <x v="34"/>
    <x v="6"/>
    <x v="1"/>
    <x v="1"/>
    <n v="178081"/>
    <s v="Liora Wren"/>
    <s v="Tessa Marrek"/>
    <n v="2"/>
    <n v="0"/>
    <n v="0"/>
    <d v="1899-12-30T00:00:00"/>
    <x v="8"/>
    <x v="0"/>
    <x v="1"/>
  </r>
  <r>
    <s v="Residential Institutional Probation"/>
    <x v="34"/>
    <x v="11"/>
    <x v="2"/>
    <x v="1"/>
    <n v="180778"/>
    <s v="Damon Hales"/>
    <s v="Kael Thorne"/>
    <n v="0"/>
    <n v="0"/>
    <n v="0"/>
    <d v="1899-12-30T00:00:00"/>
    <x v="8"/>
    <x v="0"/>
    <x v="1"/>
  </r>
  <r>
    <s v="Residential Institutional Probation"/>
    <x v="34"/>
    <x v="10"/>
    <x v="1"/>
    <x v="1"/>
    <n v="889744"/>
    <s v="Tessa Korrin"/>
    <s v="Isla Fenwick"/>
    <n v="1"/>
    <n v="0"/>
    <n v="0"/>
    <d v="1899-12-30T00:00:00"/>
    <x v="8"/>
    <x v="0"/>
    <x v="1"/>
  </r>
  <r>
    <s v="Residential Institutional Probation"/>
    <x v="34"/>
    <x v="10"/>
    <x v="1"/>
    <x v="1"/>
    <n v="281223"/>
    <s v="Rowan Velt"/>
    <s v="Draven Voss"/>
    <n v="5"/>
    <n v="0"/>
    <n v="0"/>
    <d v="1899-12-30T00:00:00"/>
    <x v="8"/>
    <x v="0"/>
    <x v="1"/>
  </r>
  <r>
    <s v="Residential Institutional Probation"/>
    <x v="34"/>
    <x v="2"/>
    <x v="1"/>
    <x v="1"/>
    <n v="217347"/>
    <s v="Nyra Solen"/>
    <s v="Selene Crowe"/>
    <n v="1"/>
    <n v="0"/>
    <n v="0"/>
    <d v="1899-12-30T00:00:00"/>
    <x v="8"/>
    <x v="0"/>
    <x v="1"/>
  </r>
  <r>
    <s v="Residential Institutional Probation"/>
    <x v="34"/>
    <x v="8"/>
    <x v="3"/>
    <x v="1"/>
    <n v="196685"/>
    <s v="Alden Trask"/>
    <s v="Lucan Storm"/>
    <n v="6"/>
    <n v="0"/>
    <n v="0"/>
    <d v="1899-12-30T00:00:00"/>
    <x v="8"/>
    <x v="0"/>
    <x v="1"/>
  </r>
  <r>
    <s v="Residential Institutional Probation"/>
    <x v="34"/>
    <x v="11"/>
    <x v="2"/>
    <x v="1"/>
    <n v="691003"/>
    <s v="Mira Voss"/>
    <s v="Ayla Torrin"/>
    <n v="4"/>
    <n v="0"/>
    <n v="0"/>
    <d v="1899-12-30T00:00:00"/>
    <x v="8"/>
    <x v="0"/>
    <x v="1"/>
  </r>
  <r>
    <s v="Residential Institutional Probation"/>
    <x v="34"/>
    <x v="10"/>
    <x v="1"/>
    <x v="1"/>
    <n v="385567"/>
    <s v="Kellen Dorne"/>
    <s v="Ronan Dusk"/>
    <n v="4"/>
    <n v="0"/>
    <n v="0"/>
    <d v="1899-12-30T00:00:00"/>
    <x v="8"/>
    <x v="0"/>
    <x v="1"/>
  </r>
  <r>
    <s v="Residential Institutional Probation"/>
    <x v="34"/>
    <x v="2"/>
    <x v="1"/>
    <x v="0"/>
    <n v="568970"/>
    <s v="Sarina Myles"/>
    <s v="Mina Locke"/>
    <n v="21"/>
    <n v="19"/>
    <n v="0"/>
    <d v="1899-12-30T00:00:00"/>
    <x v="8"/>
    <x v="0"/>
    <x v="1"/>
  </r>
  <r>
    <s v="Residential Institutional Probation"/>
    <x v="34"/>
    <x v="0"/>
    <x v="0"/>
    <x v="0"/>
    <n v="111160"/>
    <s v="Thane Calder"/>
    <s v="Zane Myles"/>
    <n v="133"/>
    <n v="29"/>
    <n v="0"/>
    <d v="1899-12-30T00:00:00"/>
    <x v="8"/>
    <x v="0"/>
    <x v="1"/>
  </r>
  <r>
    <s v="Residential Institutional Probation"/>
    <x v="34"/>
    <x v="5"/>
    <x v="1"/>
    <x v="0"/>
    <n v="543527"/>
    <s v="Elira Quinn"/>
    <s v="Eira Calder"/>
    <n v="111"/>
    <n v="15"/>
    <n v="0"/>
    <d v="1899-12-30T00:00:00"/>
    <x v="8"/>
    <x v="0"/>
    <x v="1"/>
  </r>
  <r>
    <s v="Residential Institutional Probation"/>
    <x v="34"/>
    <x v="3"/>
    <x v="2"/>
    <x v="0"/>
    <n v="532674"/>
    <s v="Jarek Stone"/>
    <s v="Talon Rowe"/>
    <n v="120"/>
    <n v="15"/>
    <n v="0"/>
    <d v="1899-12-30T00:00:00"/>
    <x v="8"/>
    <x v="0"/>
    <x v="1"/>
  </r>
  <r>
    <s v="Residential Institutional Probation"/>
    <x v="34"/>
    <x v="0"/>
    <x v="0"/>
    <x v="0"/>
    <n v="466927"/>
    <s v="Liora Wren"/>
    <s v="Silas Vale"/>
    <n v="36"/>
    <n v="34"/>
    <n v="0"/>
    <d v="1899-12-30T00:00:00"/>
    <x v="8"/>
    <x v="0"/>
    <x v="1"/>
  </r>
  <r>
    <s v="Residential Institutional Probation"/>
    <x v="34"/>
    <x v="0"/>
    <x v="0"/>
    <x v="0"/>
    <n v="221815"/>
    <s v="Damon Hales"/>
    <s v="Vera Korrin"/>
    <n v="147"/>
    <n v="18"/>
    <n v="0"/>
    <d v="1899-12-30T00:00:00"/>
    <x v="8"/>
    <x v="0"/>
    <x v="1"/>
  </r>
  <r>
    <s v="Residential Institutional Probation"/>
    <x v="34"/>
    <x v="3"/>
    <x v="2"/>
    <x v="0"/>
    <n v="331821"/>
    <s v="Tessa Korrin"/>
    <s v="Corin Nash"/>
    <n v="44"/>
    <n v="18"/>
    <n v="0"/>
    <d v="1899-12-30T00:00:00"/>
    <x v="8"/>
    <x v="0"/>
    <x v="1"/>
  </r>
  <r>
    <s v="Residential Institutional Probation"/>
    <x v="34"/>
    <x v="9"/>
    <x v="1"/>
    <x v="0"/>
    <n v="989897"/>
    <s v="Rowan Velt"/>
    <s v="Lyra Blayne"/>
    <n v="83"/>
    <n v="15"/>
    <n v="0"/>
    <d v="1899-12-30T00:00:00"/>
    <x v="8"/>
    <x v="0"/>
    <x v="1"/>
  </r>
  <r>
    <s v="Residential Institutional Probation"/>
    <x v="34"/>
    <x v="5"/>
    <x v="1"/>
    <x v="0"/>
    <n v="177650"/>
    <s v="Nyra Solen"/>
    <s v="Bren Wren"/>
    <n v="103"/>
    <n v="15"/>
    <n v="0"/>
    <d v="1899-12-30T00:00:00"/>
    <x v="8"/>
    <x v="0"/>
    <x v="1"/>
  </r>
  <r>
    <s v="Residential Institutional Probation"/>
    <x v="34"/>
    <x v="5"/>
    <x v="1"/>
    <x v="0"/>
    <n v="549097"/>
    <s v="Alden Trask"/>
    <s v="Nora Graye"/>
    <n v="103"/>
    <n v="29"/>
    <n v="0"/>
    <d v="1899-12-30T00:00:00"/>
    <x v="8"/>
    <x v="0"/>
    <x v="1"/>
  </r>
  <r>
    <s v="Residential Institutional Probation"/>
    <x v="34"/>
    <x v="7"/>
    <x v="2"/>
    <x v="0"/>
    <n v="771351"/>
    <s v="Mira Voss"/>
    <s v="Nyra Rael"/>
    <n v="92"/>
    <n v="29"/>
    <n v="0"/>
    <d v="1899-12-30T00:00:00"/>
    <x v="8"/>
    <x v="0"/>
    <x v="1"/>
  </r>
  <r>
    <s v="Residential Institutional Probation"/>
    <x v="34"/>
    <x v="10"/>
    <x v="1"/>
    <x v="2"/>
    <n v="869739"/>
    <s v="Kellen Dorne"/>
    <s v="Kellen Sable"/>
    <n v="5"/>
    <n v="0"/>
    <n v="0"/>
    <d v="1899-12-30T00:00:00"/>
    <x v="8"/>
    <x v="0"/>
    <x v="1"/>
  </r>
  <r>
    <s v="Residential Institutional Probation"/>
    <x v="34"/>
    <x v="0"/>
    <x v="0"/>
    <x v="2"/>
    <n v="225151"/>
    <s v="Sarina Myles"/>
    <s v="Tessa Marrek"/>
    <n v="4"/>
    <n v="0"/>
    <n v="0"/>
    <d v="1899-12-30T00:00:00"/>
    <x v="8"/>
    <x v="0"/>
    <x v="1"/>
  </r>
  <r>
    <s v="Residential Institutional Probation"/>
    <x v="34"/>
    <x v="1"/>
    <x v="0"/>
    <x v="2"/>
    <n v="722928"/>
    <s v="Thane Calder"/>
    <s v="Kael Thorne"/>
    <n v="6"/>
    <n v="0"/>
    <n v="0"/>
    <d v="1899-12-30T00:00:00"/>
    <x v="8"/>
    <x v="0"/>
    <x v="1"/>
  </r>
  <r>
    <s v="Residential Institutional Probation"/>
    <x v="34"/>
    <x v="2"/>
    <x v="1"/>
    <x v="2"/>
    <n v="331817"/>
    <s v="Elira Quinn"/>
    <s v="Isla Fenwick"/>
    <n v="7"/>
    <n v="0"/>
    <n v="0"/>
    <d v="1899-12-30T00:00:00"/>
    <x v="8"/>
    <x v="0"/>
    <x v="1"/>
  </r>
  <r>
    <s v="Residential Institutional Probation"/>
    <x v="34"/>
    <x v="3"/>
    <x v="2"/>
    <x v="2"/>
    <n v="273804"/>
    <s v="Jarek Stone"/>
    <s v="Draven Voss"/>
    <n v="6"/>
    <n v="0"/>
    <n v="0"/>
    <d v="1899-12-30T00:00:00"/>
    <x v="8"/>
    <x v="0"/>
    <x v="1"/>
  </r>
  <r>
    <s v="Terrence Mann Residential Center"/>
    <x v="34"/>
    <x v="0"/>
    <x v="0"/>
    <x v="0"/>
    <n v="958513"/>
    <s v="Liora Wren"/>
    <s v="Selene Crowe"/>
    <n v="113"/>
    <n v="15"/>
    <n v="0"/>
    <d v="1899-12-30T00:00:00"/>
    <x v="8"/>
    <x v="0"/>
    <x v="1"/>
  </r>
  <r>
    <s v="Terrence Mann Residential Center"/>
    <x v="34"/>
    <x v="11"/>
    <x v="2"/>
    <x v="0"/>
    <n v="193794"/>
    <s v="Damon Hales"/>
    <s v="Lucan Storm"/>
    <n v="36"/>
    <n v="18"/>
    <n v="0"/>
    <d v="1899-12-30T00:00:00"/>
    <x v="8"/>
    <x v="0"/>
    <x v="1"/>
  </r>
  <r>
    <s v="Terrence Mann Residential Center"/>
    <x v="34"/>
    <x v="3"/>
    <x v="2"/>
    <x v="0"/>
    <n v="820181"/>
    <s v="Tessa Korrin"/>
    <s v="Ayla Torrin"/>
    <n v="126"/>
    <n v="18"/>
    <n v="0"/>
    <d v="1899-12-30T00:00:00"/>
    <x v="8"/>
    <x v="0"/>
    <x v="1"/>
  </r>
  <r>
    <s v="Terrence Mann Residential Center"/>
    <x v="34"/>
    <x v="1"/>
    <x v="0"/>
    <x v="0"/>
    <n v="774556"/>
    <s v="Rowan Velt"/>
    <s v="Ronan Dusk"/>
    <n v="68"/>
    <n v="18"/>
    <n v="0"/>
    <d v="1899-12-30T00:00:00"/>
    <x v="8"/>
    <x v="0"/>
    <x v="1"/>
  </r>
  <r>
    <s v="The McDonnell Center"/>
    <x v="34"/>
    <x v="11"/>
    <x v="2"/>
    <x v="1"/>
    <n v="133181"/>
    <s v="Nyra Solen"/>
    <s v="Mina Locke"/>
    <n v="0"/>
    <n v="0"/>
    <n v="0"/>
    <d v="1899-12-30T00:00:00"/>
    <x v="8"/>
    <x v="0"/>
    <x v="1"/>
  </r>
  <r>
    <s v="The McDonnell Center"/>
    <x v="34"/>
    <x v="4"/>
    <x v="2"/>
    <x v="1"/>
    <n v="960993"/>
    <s v="Alden Trask"/>
    <s v="Zane Myles"/>
    <n v="0"/>
    <n v="0"/>
    <n v="0"/>
    <d v="1899-12-30T00:00:00"/>
    <x v="8"/>
    <x v="0"/>
    <x v="1"/>
  </r>
  <r>
    <s v="The McDonnell Center"/>
    <x v="34"/>
    <x v="11"/>
    <x v="2"/>
    <x v="0"/>
    <n v="411013"/>
    <s v="Mira Voss"/>
    <s v="Eira Calder"/>
    <n v="46"/>
    <n v="22"/>
    <n v="0"/>
    <d v="1899-12-30T00:00:00"/>
    <x v="8"/>
    <x v="0"/>
    <x v="1"/>
  </r>
  <r>
    <s v="The McDonnell Center"/>
    <x v="34"/>
    <x v="2"/>
    <x v="1"/>
    <x v="0"/>
    <n v="843373"/>
    <s v="Kellen Dorne"/>
    <s v="Talon Rowe"/>
    <n v="34"/>
    <n v="15"/>
    <n v="0"/>
    <d v="1899-12-30T00:00:00"/>
    <x v="8"/>
    <x v="0"/>
    <x v="1"/>
  </r>
  <r>
    <s v="The McDonnell Center"/>
    <x v="34"/>
    <x v="5"/>
    <x v="1"/>
    <x v="0"/>
    <n v="173886"/>
    <s v="Sarina Myles"/>
    <s v="Silas Vale"/>
    <n v="139"/>
    <n v="29"/>
    <n v="0"/>
    <d v="1899-12-30T00:00:00"/>
    <x v="8"/>
    <x v="0"/>
    <x v="1"/>
  </r>
  <r>
    <s v="The McDonnell Center"/>
    <x v="34"/>
    <x v="2"/>
    <x v="1"/>
    <x v="0"/>
    <n v="510074"/>
    <s v="Thane Calder"/>
    <s v="Vera Korrin"/>
    <n v="62"/>
    <n v="36"/>
    <n v="0"/>
    <d v="1899-12-30T00:00:00"/>
    <x v="8"/>
    <x v="0"/>
    <x v="1"/>
  </r>
  <r>
    <s v="The McDonnell Center"/>
    <x v="34"/>
    <x v="11"/>
    <x v="2"/>
    <x v="0"/>
    <n v="541703"/>
    <s v="Elira Quinn"/>
    <s v="Corin Nash"/>
    <n v="57"/>
    <n v="41"/>
    <n v="0"/>
    <d v="1899-12-30T00:00:00"/>
    <x v="8"/>
    <x v="0"/>
    <x v="1"/>
  </r>
  <r>
    <s v="The McDonnell Center"/>
    <x v="34"/>
    <x v="4"/>
    <x v="2"/>
    <x v="0"/>
    <n v="568754"/>
    <s v="Jarek Stone"/>
    <s v="Lyra Blayne"/>
    <n v="35"/>
    <n v="15"/>
    <n v="0"/>
    <d v="1899-12-30T00:00:00"/>
    <x v="8"/>
    <x v="0"/>
    <x v="1"/>
  </r>
  <r>
    <s v="The McDonnell Center"/>
    <x v="34"/>
    <x v="7"/>
    <x v="2"/>
    <x v="0"/>
    <n v="778877"/>
    <s v="Liora Wren"/>
    <s v="Bren Wren"/>
    <n v="34"/>
    <n v="15"/>
    <n v="0"/>
    <d v="1899-12-30T00:00:00"/>
    <x v="8"/>
    <x v="0"/>
    <x v="1"/>
  </r>
  <r>
    <s v="Akron Community Alternative Sentencing Center"/>
    <x v="35"/>
    <x v="8"/>
    <x v="3"/>
    <x v="0"/>
    <n v="478662"/>
    <s v="Damon Hales"/>
    <s v="Nora Graye"/>
    <n v="76"/>
    <n v="15"/>
    <n v="0"/>
    <d v="1899-12-30T00:00:00"/>
    <x v="8"/>
    <x v="0"/>
    <x v="1"/>
  </r>
  <r>
    <s v="Akron Community Alternative Sentencing Center"/>
    <x v="35"/>
    <x v="10"/>
    <x v="1"/>
    <x v="0"/>
    <n v="527913"/>
    <s v="Tessa Korrin"/>
    <s v="Nyra Rael"/>
    <n v="71"/>
    <n v="15"/>
    <n v="0"/>
    <d v="1899-12-30T00:00:00"/>
    <x v="8"/>
    <x v="0"/>
    <x v="1"/>
  </r>
  <r>
    <s v="Akron Community Alternative Sentencing Center"/>
    <x v="35"/>
    <x v="3"/>
    <x v="2"/>
    <x v="0"/>
    <n v="231021"/>
    <s v="Rowan Velt"/>
    <s v="Kellen Sable"/>
    <n v="34"/>
    <n v="18"/>
    <n v="0"/>
    <d v="1899-12-30T00:00:00"/>
    <x v="8"/>
    <x v="0"/>
    <x v="1"/>
  </r>
  <r>
    <s v="Akron Community Alternative Sentencing Center"/>
    <x v="35"/>
    <x v="11"/>
    <x v="2"/>
    <x v="0"/>
    <n v="796648"/>
    <s v="Nyra Solen"/>
    <s v="Tessa Marrek"/>
    <n v="67"/>
    <n v="21"/>
    <n v="0"/>
    <d v="1899-12-30T00:00:00"/>
    <x v="8"/>
    <x v="0"/>
    <x v="1"/>
  </r>
  <r>
    <s v="CROSSWAEH CBCF - Female"/>
    <x v="35"/>
    <x v="3"/>
    <x v="2"/>
    <x v="2"/>
    <n v="246459"/>
    <s v="Alden Trask"/>
    <s v="Kael Thorne"/>
    <n v="4"/>
    <n v="0"/>
    <n v="0"/>
    <d v="1899-12-30T00:00:00"/>
    <x v="8"/>
    <x v="0"/>
    <x v="1"/>
  </r>
  <r>
    <s v="CROSSWAEH CBCF - Male"/>
    <x v="35"/>
    <x v="7"/>
    <x v="2"/>
    <x v="2"/>
    <n v="927202"/>
    <s v="Mira Voss"/>
    <s v="Isla Fenwick"/>
    <n v="4"/>
    <n v="0"/>
    <n v="0"/>
    <d v="1899-12-30T00:00:00"/>
    <x v="8"/>
    <x v="0"/>
    <x v="1"/>
  </r>
  <r>
    <s v="Fannie Lewis Community Corrections and Treatment Center"/>
    <x v="35"/>
    <x v="2"/>
    <x v="1"/>
    <x v="3"/>
    <n v="126937"/>
    <s v="Kellen Dorne"/>
    <s v="Draven Voss"/>
    <n v="119"/>
    <n v="22"/>
    <n v="8"/>
    <d v="1899-12-30T00:00:00"/>
    <x v="8"/>
    <x v="0"/>
    <x v="1"/>
  </r>
  <r>
    <s v="Fannie Lewis Community Corrections and Treatment Center"/>
    <x v="35"/>
    <x v="7"/>
    <x v="2"/>
    <x v="1"/>
    <n v="916514"/>
    <s v="Sarina Myles"/>
    <s v="Selene Crowe"/>
    <n v="0"/>
    <n v="0"/>
    <n v="0"/>
    <d v="1899-12-30T00:00:00"/>
    <x v="8"/>
    <x v="0"/>
    <x v="1"/>
  </r>
  <r>
    <s v="Fannie Lewis Community Corrections and Treatment Center"/>
    <x v="35"/>
    <x v="6"/>
    <x v="1"/>
    <x v="0"/>
    <n v="851602"/>
    <s v="Thane Calder"/>
    <s v="Lucan Storm"/>
    <n v="49"/>
    <n v="32"/>
    <n v="0"/>
    <d v="1899-12-30T00:00:00"/>
    <x v="8"/>
    <x v="0"/>
    <x v="1"/>
  </r>
  <r>
    <s v="Fannie Lewis Community Corrections and Treatment Center"/>
    <x v="35"/>
    <x v="5"/>
    <x v="1"/>
    <x v="0"/>
    <n v="266639"/>
    <s v="Elira Quinn"/>
    <s v="Ayla Torrin"/>
    <n v="91"/>
    <n v="24"/>
    <n v="0"/>
    <d v="1899-12-30T00:00:00"/>
    <x v="8"/>
    <x v="0"/>
    <x v="1"/>
  </r>
  <r>
    <s v="Fannie Lewis Community Corrections and Treatment Center"/>
    <x v="35"/>
    <x v="4"/>
    <x v="2"/>
    <x v="0"/>
    <n v="487984"/>
    <s v="Jarek Stone"/>
    <s v="Ronan Dusk"/>
    <n v="26"/>
    <n v="18"/>
    <n v="0"/>
    <d v="1899-12-30T00:00:00"/>
    <x v="8"/>
    <x v="0"/>
    <x v="1"/>
  </r>
  <r>
    <s v="Fannie Lewis Community Corrections and Treatment Center"/>
    <x v="35"/>
    <x v="0"/>
    <x v="0"/>
    <x v="0"/>
    <n v="249890"/>
    <s v="Liora Wren"/>
    <s v="Mina Locke"/>
    <n v="69"/>
    <n v="21"/>
    <n v="0"/>
    <d v="1899-12-30T00:00:00"/>
    <x v="8"/>
    <x v="0"/>
    <x v="1"/>
  </r>
  <r>
    <s v="Fannie Lewis Community Corrections and Treatment Center"/>
    <x v="35"/>
    <x v="11"/>
    <x v="2"/>
    <x v="0"/>
    <n v="664173"/>
    <s v="Damon Hales"/>
    <s v="Zane Myles"/>
    <n v="53"/>
    <n v="19"/>
    <n v="0"/>
    <d v="1899-12-30T00:00:00"/>
    <x v="8"/>
    <x v="0"/>
    <x v="1"/>
  </r>
  <r>
    <s v="Fannie Lewis Community Corrections and Treatment Center"/>
    <x v="35"/>
    <x v="8"/>
    <x v="3"/>
    <x v="0"/>
    <n v="624606"/>
    <s v="Tessa Korrin"/>
    <s v="Eira Calder"/>
    <n v="167"/>
    <n v="26"/>
    <n v="0"/>
    <d v="1899-12-30T00:00:00"/>
    <x v="8"/>
    <x v="0"/>
    <x v="1"/>
  </r>
  <r>
    <s v="Fannie Lewis Community Corrections and Treatment Center"/>
    <x v="35"/>
    <x v="9"/>
    <x v="1"/>
    <x v="0"/>
    <n v="738621"/>
    <s v="Rowan Velt"/>
    <s v="Talon Rowe"/>
    <n v="50"/>
    <n v="28"/>
    <n v="0"/>
    <d v="1899-12-30T00:00:00"/>
    <x v="8"/>
    <x v="0"/>
    <x v="1"/>
  </r>
  <r>
    <s v="Fannie Lewis Community Corrections and Treatment Center"/>
    <x v="35"/>
    <x v="10"/>
    <x v="1"/>
    <x v="0"/>
    <n v="215923"/>
    <s v="Nyra Solen"/>
    <s v="Silas Vale"/>
    <n v="153"/>
    <n v="15"/>
    <n v="0"/>
    <d v="1899-12-30T00:00:00"/>
    <x v="8"/>
    <x v="0"/>
    <x v="1"/>
  </r>
  <r>
    <s v="Fannie Lewis Community Corrections and Treatment Center"/>
    <x v="35"/>
    <x v="4"/>
    <x v="2"/>
    <x v="0"/>
    <n v="172222"/>
    <s v="Alden Trask"/>
    <s v="Vera Korrin"/>
    <n v="53"/>
    <n v="25"/>
    <n v="0"/>
    <d v="1899-12-30T00:00:00"/>
    <x v="8"/>
    <x v="0"/>
    <x v="1"/>
  </r>
  <r>
    <s v="Fannie Lewis Community Corrections and Treatment Center"/>
    <x v="35"/>
    <x v="6"/>
    <x v="1"/>
    <x v="0"/>
    <n v="415320"/>
    <s v="Mira Voss"/>
    <s v="Corin Nash"/>
    <n v="61"/>
    <n v="18"/>
    <n v="0"/>
    <d v="1899-12-30T00:00:00"/>
    <x v="8"/>
    <x v="0"/>
    <x v="1"/>
  </r>
  <r>
    <s v="Fannie Lewis Community Corrections and Treatment Center"/>
    <x v="35"/>
    <x v="8"/>
    <x v="3"/>
    <x v="0"/>
    <n v="805615"/>
    <s v="Kellen Dorne"/>
    <s v="Lyra Blayne"/>
    <n v="91"/>
    <n v="19"/>
    <n v="0"/>
    <d v="1899-12-30T00:00:00"/>
    <x v="8"/>
    <x v="0"/>
    <x v="1"/>
  </r>
  <r>
    <s v="Fannie Lewis Community Corrections and Treatment Center"/>
    <x v="35"/>
    <x v="10"/>
    <x v="1"/>
    <x v="0"/>
    <n v="201041"/>
    <s v="Sarina Myles"/>
    <s v="Bren Wren"/>
    <n v="98"/>
    <n v="18"/>
    <n v="0"/>
    <d v="1899-12-30T00:00:00"/>
    <x v="8"/>
    <x v="0"/>
    <x v="1"/>
  </r>
  <r>
    <s v="Fannie Lewis Community Corrections and Treatment Center"/>
    <x v="35"/>
    <x v="11"/>
    <x v="2"/>
    <x v="0"/>
    <n v="312019"/>
    <s v="Thane Calder"/>
    <s v="Nora Graye"/>
    <n v="71"/>
    <n v="21"/>
    <n v="0"/>
    <d v="1899-12-30T00:00:00"/>
    <x v="8"/>
    <x v="0"/>
    <x v="1"/>
  </r>
  <r>
    <s v="Fannie Lewis Community Corrections and Treatment Center"/>
    <x v="35"/>
    <x v="5"/>
    <x v="1"/>
    <x v="0"/>
    <n v="190221"/>
    <s v="Elira Quinn"/>
    <s v="Nyra Rael"/>
    <n v="58"/>
    <n v="27"/>
    <n v="0"/>
    <d v="1899-12-30T00:00:00"/>
    <x v="8"/>
    <x v="0"/>
    <x v="1"/>
  </r>
  <r>
    <s v="Fannie Lewis Community Corrections and Treatment Center"/>
    <x v="35"/>
    <x v="10"/>
    <x v="1"/>
    <x v="0"/>
    <n v="947843"/>
    <s v="Jarek Stone"/>
    <s v="Kellen Sable"/>
    <n v="92"/>
    <n v="40"/>
    <n v="0"/>
    <d v="1899-12-30T00:00:00"/>
    <x v="8"/>
    <x v="0"/>
    <x v="1"/>
  </r>
  <r>
    <s v="Fannie Lewis Community Corrections and Treatment Center"/>
    <x v="35"/>
    <x v="10"/>
    <x v="1"/>
    <x v="0"/>
    <n v="120573"/>
    <s v="Liora Wren"/>
    <s v="Tessa Marrek"/>
    <n v="90"/>
    <n v="41"/>
    <n v="0"/>
    <d v="1899-12-30T00:00:00"/>
    <x v="8"/>
    <x v="0"/>
    <x v="1"/>
  </r>
  <r>
    <s v="Fannie Lewis Community Corrections and Treatment Center"/>
    <x v="35"/>
    <x v="10"/>
    <x v="1"/>
    <x v="0"/>
    <n v="938107"/>
    <s v="Damon Hales"/>
    <s v="Kael Thorne"/>
    <n v="63"/>
    <n v="28"/>
    <n v="0"/>
    <d v="1899-12-30T00:00:00"/>
    <x v="8"/>
    <x v="0"/>
    <x v="1"/>
  </r>
  <r>
    <s v="Fannie Lewis Community Corrections and Treatment Center"/>
    <x v="35"/>
    <x v="11"/>
    <x v="2"/>
    <x v="0"/>
    <n v="128998"/>
    <s v="Tessa Korrin"/>
    <s v="Isla Fenwick"/>
    <n v="50"/>
    <n v="26"/>
    <n v="0"/>
    <d v="1899-12-30T00:00:00"/>
    <x v="8"/>
    <x v="0"/>
    <x v="1"/>
  </r>
  <r>
    <s v="Fannie Lewis Community Corrections and Treatment Center"/>
    <x v="35"/>
    <x v="1"/>
    <x v="0"/>
    <x v="0"/>
    <n v="583104"/>
    <s v="Rowan Velt"/>
    <s v="Draven Voss"/>
    <n v="102"/>
    <n v="36"/>
    <n v="0"/>
    <d v="1899-12-30T00:00:00"/>
    <x v="8"/>
    <x v="0"/>
    <x v="1"/>
  </r>
  <r>
    <s v="Fannie Lewis Community Corrections and Treatment Center"/>
    <x v="35"/>
    <x v="6"/>
    <x v="1"/>
    <x v="0"/>
    <n v="532472"/>
    <s v="Nyra Solen"/>
    <s v="Selene Crowe"/>
    <n v="102"/>
    <n v="32"/>
    <n v="0"/>
    <d v="1899-12-30T00:00:00"/>
    <x v="8"/>
    <x v="0"/>
    <x v="1"/>
  </r>
  <r>
    <s v="Fannie Lewis Community Corrections and Treatment Center"/>
    <x v="35"/>
    <x v="7"/>
    <x v="2"/>
    <x v="0"/>
    <n v="946698"/>
    <s v="Alden Trask"/>
    <s v="Lucan Storm"/>
    <n v="78"/>
    <n v="40"/>
    <n v="0"/>
    <d v="1899-12-30T00:00:00"/>
    <x v="8"/>
    <x v="0"/>
    <x v="1"/>
  </r>
  <r>
    <s v="Fannie Lewis Community Corrections and Treatment Center"/>
    <x v="35"/>
    <x v="1"/>
    <x v="0"/>
    <x v="0"/>
    <n v="777668"/>
    <s v="Mira Voss"/>
    <s v="Ayla Torrin"/>
    <n v="102"/>
    <n v="51"/>
    <n v="0"/>
    <d v="1899-12-30T00:00:00"/>
    <x v="8"/>
    <x v="0"/>
    <x v="1"/>
  </r>
  <r>
    <s v="Fannie Lewis Community Corrections and Treatment Center"/>
    <x v="35"/>
    <x v="2"/>
    <x v="1"/>
    <x v="0"/>
    <n v="730856"/>
    <s v="Kellen Dorne"/>
    <s v="Ronan Dusk"/>
    <n v="48"/>
    <n v="40"/>
    <n v="0"/>
    <d v="1899-12-30T00:00:00"/>
    <x v="8"/>
    <x v="0"/>
    <x v="1"/>
  </r>
  <r>
    <s v="Fannie Lewis Community Corrections and Treatment Center"/>
    <x v="35"/>
    <x v="11"/>
    <x v="2"/>
    <x v="0"/>
    <n v="198525"/>
    <s v="Sarina Myles"/>
    <s v="Mina Locke"/>
    <n v="63"/>
    <n v="42"/>
    <n v="0"/>
    <d v="1899-12-30T00:00:00"/>
    <x v="8"/>
    <x v="0"/>
    <x v="1"/>
  </r>
  <r>
    <s v="Fannie Lewis Community Corrections and Treatment Center"/>
    <x v="35"/>
    <x v="7"/>
    <x v="2"/>
    <x v="0"/>
    <n v="233640"/>
    <s v="Thane Calder"/>
    <s v="Zane Myles"/>
    <n v="25"/>
    <n v="28"/>
    <n v="0"/>
    <d v="1899-12-30T00:00:00"/>
    <x v="8"/>
    <x v="0"/>
    <x v="1"/>
  </r>
  <r>
    <s v="Fannie Lewis Community Corrections and Treatment Center"/>
    <x v="35"/>
    <x v="6"/>
    <x v="1"/>
    <x v="0"/>
    <n v="351670"/>
    <s v="Elira Quinn"/>
    <s v="Eira Calder"/>
    <n v="130"/>
    <n v="49"/>
    <n v="0"/>
    <d v="1899-12-30T00:00:00"/>
    <x v="8"/>
    <x v="0"/>
    <x v="1"/>
  </r>
  <r>
    <s v="Fannie Lewis Community Corrections and Treatment Center"/>
    <x v="35"/>
    <x v="10"/>
    <x v="1"/>
    <x v="0"/>
    <n v="856167"/>
    <s v="Jarek Stone"/>
    <s v="Talon Rowe"/>
    <n v="76"/>
    <n v="57"/>
    <n v="0"/>
    <d v="1899-12-30T00:00:00"/>
    <x v="8"/>
    <x v="0"/>
    <x v="1"/>
  </r>
  <r>
    <s v="Fannie Lewis Community Corrections and Treatment Center"/>
    <x v="35"/>
    <x v="5"/>
    <x v="1"/>
    <x v="0"/>
    <n v="808886"/>
    <s v="Liora Wren"/>
    <s v="Silas Vale"/>
    <n v="91"/>
    <n v="50"/>
    <n v="0"/>
    <d v="1899-12-30T00:00:00"/>
    <x v="8"/>
    <x v="0"/>
    <x v="1"/>
  </r>
  <r>
    <s v="Fannie Lewis Community Corrections and Treatment Center"/>
    <x v="35"/>
    <x v="5"/>
    <x v="1"/>
    <x v="2"/>
    <n v="665303"/>
    <s v="Damon Hales"/>
    <s v="Vera Korrin"/>
    <n v="7"/>
    <n v="0"/>
    <n v="0"/>
    <d v="1899-12-30T00:00:00"/>
    <x v="8"/>
    <x v="0"/>
    <x v="1"/>
  </r>
  <r>
    <s v="Oriana House Reserve Center"/>
    <x v="35"/>
    <x v="10"/>
    <x v="1"/>
    <x v="3"/>
    <n v="241278"/>
    <s v="Tessa Korrin"/>
    <s v="Corin Nash"/>
    <n v="56"/>
    <n v="15"/>
    <n v="1"/>
    <d v="1899-12-30T00:00:00"/>
    <x v="8"/>
    <x v="0"/>
    <x v="1"/>
  </r>
  <r>
    <s v="Oriana House Reserve Center"/>
    <x v="35"/>
    <x v="8"/>
    <x v="3"/>
    <x v="3"/>
    <n v="436075"/>
    <s v="Rowan Velt"/>
    <s v="Lyra Blayne"/>
    <n v="104"/>
    <n v="15"/>
    <n v="1"/>
    <d v="1899-12-30T00:00:00"/>
    <x v="8"/>
    <x v="0"/>
    <x v="1"/>
  </r>
  <r>
    <s v="Oriana House Reserve Center"/>
    <x v="35"/>
    <x v="2"/>
    <x v="1"/>
    <x v="3"/>
    <n v="274511"/>
    <s v="Nyra Solen"/>
    <s v="Bren Wren"/>
    <n v="110"/>
    <n v="15"/>
    <n v="1"/>
    <d v="1899-12-30T00:00:00"/>
    <x v="8"/>
    <x v="0"/>
    <x v="1"/>
  </r>
  <r>
    <s v="Oriana House Reserve Center"/>
    <x v="35"/>
    <x v="11"/>
    <x v="2"/>
    <x v="1"/>
    <n v="388344"/>
    <s v="Alden Trask"/>
    <s v="Nora Graye"/>
    <n v="1"/>
    <n v="0"/>
    <n v="0"/>
    <d v="1899-12-30T00:00:00"/>
    <x v="8"/>
    <x v="0"/>
    <x v="1"/>
  </r>
  <r>
    <s v="Oriana House Reserve Center"/>
    <x v="35"/>
    <x v="0"/>
    <x v="0"/>
    <x v="1"/>
    <n v="915713"/>
    <s v="Mira Voss"/>
    <s v="Nyra Rael"/>
    <n v="1"/>
    <n v="0"/>
    <n v="0"/>
    <d v="1899-12-30T00:00:00"/>
    <x v="8"/>
    <x v="0"/>
    <x v="1"/>
  </r>
  <r>
    <s v="Oriana House Reserve Center"/>
    <x v="35"/>
    <x v="1"/>
    <x v="0"/>
    <x v="0"/>
    <n v="893267"/>
    <s v="Kellen Dorne"/>
    <s v="Kellen Sable"/>
    <n v="85"/>
    <n v="15"/>
    <n v="0"/>
    <d v="1899-12-30T00:00:00"/>
    <x v="8"/>
    <x v="0"/>
    <x v="1"/>
  </r>
  <r>
    <s v="Residential Correctional Center"/>
    <x v="35"/>
    <x v="4"/>
    <x v="2"/>
    <x v="0"/>
    <n v="290883"/>
    <s v="Sarina Myles"/>
    <s v="Tessa Marrek"/>
    <n v="82"/>
    <n v="15"/>
    <n v="0"/>
    <d v="1899-12-30T00:00:00"/>
    <x v="8"/>
    <x v="0"/>
    <x v="1"/>
  </r>
  <r>
    <s v="Residential Correctional Center"/>
    <x v="35"/>
    <x v="1"/>
    <x v="0"/>
    <x v="0"/>
    <n v="242852"/>
    <s v="Thane Calder"/>
    <s v="Kael Thorne"/>
    <n v="70"/>
    <n v="15"/>
    <n v="0"/>
    <d v="1899-12-30T00:00:00"/>
    <x v="8"/>
    <x v="0"/>
    <x v="1"/>
  </r>
  <r>
    <s v="Residential Correctional Center"/>
    <x v="35"/>
    <x v="2"/>
    <x v="1"/>
    <x v="0"/>
    <n v="122592"/>
    <s v="Elira Quinn"/>
    <s v="Isla Fenwick"/>
    <n v="84"/>
    <n v="15"/>
    <n v="0"/>
    <d v="1899-12-30T00:00:00"/>
    <x v="8"/>
    <x v="0"/>
    <x v="1"/>
  </r>
  <r>
    <s v="Residential Institutional Probation"/>
    <x v="35"/>
    <x v="11"/>
    <x v="2"/>
    <x v="1"/>
    <n v="192896"/>
    <s v="Jarek Stone"/>
    <s v="Draven Voss"/>
    <n v="0"/>
    <n v="0"/>
    <n v="0"/>
    <d v="1899-12-30T00:00:00"/>
    <x v="8"/>
    <x v="0"/>
    <x v="1"/>
  </r>
  <r>
    <s v="Residential Institutional Probation"/>
    <x v="35"/>
    <x v="8"/>
    <x v="3"/>
    <x v="1"/>
    <n v="730752"/>
    <s v="Liora Wren"/>
    <s v="Selene Crowe"/>
    <n v="0"/>
    <n v="0"/>
    <n v="0"/>
    <d v="1899-12-30T00:00:00"/>
    <x v="8"/>
    <x v="0"/>
    <x v="1"/>
  </r>
  <r>
    <s v="Residential Institutional Probation"/>
    <x v="35"/>
    <x v="10"/>
    <x v="1"/>
    <x v="1"/>
    <n v="856903"/>
    <s v="Damon Hales"/>
    <s v="Lucan Storm"/>
    <n v="0"/>
    <n v="0"/>
    <n v="0"/>
    <d v="1899-12-30T00:00:00"/>
    <x v="8"/>
    <x v="0"/>
    <x v="1"/>
  </r>
  <r>
    <s v="Residential Institutional Probation"/>
    <x v="35"/>
    <x v="9"/>
    <x v="1"/>
    <x v="0"/>
    <n v="633516"/>
    <s v="Tessa Korrin"/>
    <s v="Ayla Torrin"/>
    <n v="126"/>
    <n v="22"/>
    <n v="0"/>
    <d v="1899-12-30T00:00:00"/>
    <x v="8"/>
    <x v="0"/>
    <x v="1"/>
  </r>
  <r>
    <s v="Residential Institutional Probation"/>
    <x v="35"/>
    <x v="2"/>
    <x v="1"/>
    <x v="0"/>
    <n v="343102"/>
    <s v="Rowan Velt"/>
    <s v="Ronan Dusk"/>
    <n v="29"/>
    <n v="27"/>
    <n v="0"/>
    <d v="1899-12-30T00:00:00"/>
    <x v="8"/>
    <x v="0"/>
    <x v="1"/>
  </r>
  <r>
    <s v="Residential Institutional Probation"/>
    <x v="35"/>
    <x v="1"/>
    <x v="0"/>
    <x v="0"/>
    <n v="607052"/>
    <s v="Nyra Solen"/>
    <s v="Mina Locke"/>
    <n v="77"/>
    <n v="18"/>
    <n v="0"/>
    <d v="1899-12-30T00:00:00"/>
    <x v="8"/>
    <x v="0"/>
    <x v="1"/>
  </r>
  <r>
    <s v="Residential Institutional Probation"/>
    <x v="35"/>
    <x v="6"/>
    <x v="1"/>
    <x v="0"/>
    <n v="150969"/>
    <s v="Alden Trask"/>
    <s v="Zane Myles"/>
    <n v="112"/>
    <n v="18"/>
    <n v="0"/>
    <d v="1899-12-30T00:00:00"/>
    <x v="8"/>
    <x v="0"/>
    <x v="1"/>
  </r>
  <r>
    <s v="Residential Institutional Probation"/>
    <x v="35"/>
    <x v="3"/>
    <x v="2"/>
    <x v="0"/>
    <n v="601417"/>
    <s v="Mira Voss"/>
    <s v="Eira Calder"/>
    <n v="96"/>
    <n v="22"/>
    <n v="0"/>
    <d v="1899-12-30T00:00:00"/>
    <x v="8"/>
    <x v="0"/>
    <x v="1"/>
  </r>
  <r>
    <s v="Residential Institutional Probation"/>
    <x v="35"/>
    <x v="0"/>
    <x v="0"/>
    <x v="0"/>
    <n v="343925"/>
    <s v="Kellen Dorne"/>
    <s v="Talon Rowe"/>
    <n v="85"/>
    <n v="22"/>
    <n v="0"/>
    <d v="1899-12-30T00:00:00"/>
    <x v="8"/>
    <x v="0"/>
    <x v="1"/>
  </r>
  <r>
    <s v="Summit County CBCF"/>
    <x v="35"/>
    <x v="7"/>
    <x v="2"/>
    <x v="1"/>
    <n v="708669"/>
    <s v="Sarina Myles"/>
    <s v="Silas Vale"/>
    <n v="1"/>
    <n v="0"/>
    <n v="0"/>
    <d v="1899-12-30T00:00:00"/>
    <x v="8"/>
    <x v="0"/>
    <x v="1"/>
  </r>
  <r>
    <s v="Summit County CBCF"/>
    <x v="35"/>
    <x v="8"/>
    <x v="3"/>
    <x v="0"/>
    <n v="542384"/>
    <s v="Thane Calder"/>
    <s v="Vera Korrin"/>
    <n v="70"/>
    <n v="15"/>
    <n v="0"/>
    <d v="1899-12-30T00:00:00"/>
    <x v="8"/>
    <x v="0"/>
    <x v="1"/>
  </r>
  <r>
    <s v="Summit County CBCF"/>
    <x v="35"/>
    <x v="5"/>
    <x v="1"/>
    <x v="0"/>
    <n v="523252"/>
    <s v="Elira Quinn"/>
    <s v="Corin Nash"/>
    <n v="60"/>
    <n v="18"/>
    <n v="0"/>
    <d v="1899-12-30T00:00:00"/>
    <x v="8"/>
    <x v="0"/>
    <x v="1"/>
  </r>
  <r>
    <s v="The McDonnell Center"/>
    <x v="35"/>
    <x v="7"/>
    <x v="2"/>
    <x v="1"/>
    <n v="404202"/>
    <s v="Jarek Stone"/>
    <s v="Lyra Blayne"/>
    <n v="0"/>
    <n v="0"/>
    <n v="0"/>
    <d v="1899-12-30T00:00:00"/>
    <x v="8"/>
    <x v="0"/>
    <x v="1"/>
  </r>
  <r>
    <s v="The McDonnell Center"/>
    <x v="35"/>
    <x v="7"/>
    <x v="2"/>
    <x v="1"/>
    <n v="197640"/>
    <s v="Liora Wren"/>
    <s v="Bren Wren"/>
    <n v="0"/>
    <n v="0"/>
    <n v="0"/>
    <d v="1899-12-30T00:00:00"/>
    <x v="8"/>
    <x v="0"/>
    <x v="1"/>
  </r>
  <r>
    <s v="The McDonnell Center"/>
    <x v="35"/>
    <x v="10"/>
    <x v="1"/>
    <x v="1"/>
    <n v="192115"/>
    <s v="Damon Hales"/>
    <s v="Nora Graye"/>
    <n v="0"/>
    <n v="0"/>
    <n v="0"/>
    <d v="1899-12-30T00:00:00"/>
    <x v="8"/>
    <x v="0"/>
    <x v="1"/>
  </r>
  <r>
    <s v="The McDonnell Center"/>
    <x v="35"/>
    <x v="8"/>
    <x v="3"/>
    <x v="1"/>
    <n v="710910"/>
    <s v="Tessa Korrin"/>
    <s v="Nyra Rael"/>
    <n v="0"/>
    <n v="0"/>
    <n v="0"/>
    <d v="1899-12-30T00:00:00"/>
    <x v="8"/>
    <x v="0"/>
    <x v="1"/>
  </r>
  <r>
    <s v="The McDonnell Center"/>
    <x v="35"/>
    <x v="3"/>
    <x v="2"/>
    <x v="1"/>
    <n v="545224"/>
    <s v="Rowan Velt"/>
    <s v="Kellen Sable"/>
    <n v="0"/>
    <n v="0"/>
    <n v="0"/>
    <d v="1899-12-30T00:00:00"/>
    <x v="8"/>
    <x v="0"/>
    <x v="1"/>
  </r>
  <r>
    <s v="The McDonnell Center"/>
    <x v="35"/>
    <x v="4"/>
    <x v="2"/>
    <x v="0"/>
    <n v="122735"/>
    <s v="Nyra Solen"/>
    <s v="Tessa Marrek"/>
    <n v="119"/>
    <n v="15"/>
    <n v="0"/>
    <d v="1899-12-30T00:00:00"/>
    <x v="8"/>
    <x v="0"/>
    <x v="1"/>
  </r>
  <r>
    <s v="The McDonnell Center"/>
    <x v="35"/>
    <x v="0"/>
    <x v="0"/>
    <x v="0"/>
    <n v="388268"/>
    <s v="Alden Trask"/>
    <s v="Kael Thorne"/>
    <n v="127"/>
    <n v="17"/>
    <n v="0"/>
    <d v="1899-12-30T00:00:00"/>
    <x v="8"/>
    <x v="0"/>
    <x v="1"/>
  </r>
  <r>
    <s v="The McDonnell Center"/>
    <x v="35"/>
    <x v="0"/>
    <x v="0"/>
    <x v="0"/>
    <n v="346877"/>
    <s v="Mira Voss"/>
    <s v="Isla Fenwick"/>
    <n v="39"/>
    <n v="15"/>
    <n v="0"/>
    <d v="1899-12-30T00:00:00"/>
    <x v="8"/>
    <x v="0"/>
    <x v="1"/>
  </r>
  <r>
    <s v="The McDonnell Center"/>
    <x v="35"/>
    <x v="7"/>
    <x v="2"/>
    <x v="0"/>
    <n v="903481"/>
    <s v="Kellen Dorne"/>
    <s v="Draven Voss"/>
    <n v="84"/>
    <n v="32"/>
    <n v="0"/>
    <d v="1899-12-30T00:00:00"/>
    <x v="8"/>
    <x v="0"/>
    <x v="1"/>
  </r>
  <r>
    <s v="The McDonnell Center"/>
    <x v="35"/>
    <x v="9"/>
    <x v="1"/>
    <x v="0"/>
    <n v="474239"/>
    <s v="Sarina Myles"/>
    <s v="Selene Crowe"/>
    <n v="55"/>
    <n v="29"/>
    <n v="0"/>
    <d v="1899-12-30T00:00:00"/>
    <x v="8"/>
    <x v="0"/>
    <x v="1"/>
  </r>
  <r>
    <s v="The McDonnell Center"/>
    <x v="35"/>
    <x v="8"/>
    <x v="3"/>
    <x v="0"/>
    <n v="477425"/>
    <s v="Thane Calder"/>
    <s v="Lucan Storm"/>
    <n v="28"/>
    <n v="27"/>
    <n v="0"/>
    <d v="1899-12-30T00:00:00"/>
    <x v="8"/>
    <x v="0"/>
    <x v="1"/>
  </r>
  <r>
    <s v="The McDonnell Center"/>
    <x v="35"/>
    <x v="4"/>
    <x v="2"/>
    <x v="0"/>
    <n v="828409"/>
    <s v="Elira Quinn"/>
    <s v="Ayla Torrin"/>
    <n v="132"/>
    <n v="22"/>
    <n v="0"/>
    <d v="1899-12-30T00:00:00"/>
    <x v="8"/>
    <x v="0"/>
    <x v="1"/>
  </r>
  <r>
    <s v="The McDonnell Center"/>
    <x v="35"/>
    <x v="0"/>
    <x v="0"/>
    <x v="0"/>
    <n v="921042"/>
    <s v="Jarek Stone"/>
    <s v="Ronan Dusk"/>
    <n v="50"/>
    <n v="34"/>
    <n v="0"/>
    <d v="1899-12-30T00:00:00"/>
    <x v="8"/>
    <x v="0"/>
    <x v="1"/>
  </r>
  <r>
    <s v="The McDonnell Center"/>
    <x v="35"/>
    <x v="7"/>
    <x v="2"/>
    <x v="0"/>
    <n v="965806"/>
    <s v="Liora Wren"/>
    <s v="Mina Locke"/>
    <n v="69"/>
    <n v="15"/>
    <n v="0"/>
    <d v="1899-12-30T00:00:00"/>
    <x v="8"/>
    <x v="0"/>
    <x v="1"/>
  </r>
  <r>
    <s v="Akron Community Alternative Sentencing Center"/>
    <x v="36"/>
    <x v="6"/>
    <x v="1"/>
    <x v="0"/>
    <n v="713055"/>
    <s v="Damon Hales"/>
    <s v="Zane Myles"/>
    <n v="88"/>
    <n v="18"/>
    <n v="0"/>
    <d v="1899-12-30T00:00:00"/>
    <x v="8"/>
    <x v="0"/>
    <x v="1"/>
  </r>
  <r>
    <s v="Akron Community Alternative Sentencing Center"/>
    <x v="36"/>
    <x v="5"/>
    <x v="1"/>
    <x v="0"/>
    <n v="951251"/>
    <s v="Tessa Korrin"/>
    <s v="Eira Calder"/>
    <n v="55"/>
    <n v="26"/>
    <n v="0"/>
    <d v="1899-12-30T00:00:00"/>
    <x v="8"/>
    <x v="0"/>
    <x v="1"/>
  </r>
  <r>
    <s v="CROSSWAEH CBCF - Female"/>
    <x v="36"/>
    <x v="6"/>
    <x v="1"/>
    <x v="0"/>
    <n v="339772"/>
    <s v="Rowan Velt"/>
    <s v="Talon Rowe"/>
    <n v="75"/>
    <n v="15"/>
    <n v="0"/>
    <d v="1899-12-30T00:00:00"/>
    <x v="8"/>
    <x v="0"/>
    <x v="1"/>
  </r>
  <r>
    <s v="CROSSWAEH CBCF - Female"/>
    <x v="36"/>
    <x v="2"/>
    <x v="1"/>
    <x v="0"/>
    <n v="294152"/>
    <s v="Nyra Solen"/>
    <s v="Silas Vale"/>
    <n v="105"/>
    <n v="15"/>
    <n v="0"/>
    <d v="1899-12-30T00:00:00"/>
    <x v="8"/>
    <x v="0"/>
    <x v="1"/>
  </r>
  <r>
    <s v="CROSSWAEH CBCF - Male"/>
    <x v="36"/>
    <x v="9"/>
    <x v="1"/>
    <x v="0"/>
    <n v="478184"/>
    <s v="Alden Trask"/>
    <s v="Vera Korrin"/>
    <n v="117"/>
    <n v="15"/>
    <n v="0"/>
    <d v="1899-12-30T00:00:00"/>
    <x v="8"/>
    <x v="0"/>
    <x v="1"/>
  </r>
  <r>
    <s v="CROSSWAEH CBCF - Male"/>
    <x v="36"/>
    <x v="3"/>
    <x v="2"/>
    <x v="0"/>
    <n v="582316"/>
    <s v="Mira Voss"/>
    <s v="Corin Nash"/>
    <n v="137"/>
    <n v="15"/>
    <n v="0"/>
    <d v="1899-12-30T00:00:00"/>
    <x v="8"/>
    <x v="0"/>
    <x v="1"/>
  </r>
  <r>
    <s v="CROSSWAEH CBCF - Male"/>
    <x v="36"/>
    <x v="4"/>
    <x v="2"/>
    <x v="0"/>
    <n v="823479"/>
    <s v="Kellen Dorne"/>
    <s v="Lyra Blayne"/>
    <n v="55"/>
    <n v="15"/>
    <n v="0"/>
    <d v="1899-12-30T00:00:00"/>
    <x v="8"/>
    <x v="0"/>
    <x v="1"/>
  </r>
  <r>
    <s v="CROSSWAEH CBCF - Male"/>
    <x v="36"/>
    <x v="7"/>
    <x v="2"/>
    <x v="2"/>
    <n v="664376"/>
    <s v="Sarina Myles"/>
    <s v="Bren Wren"/>
    <n v="4"/>
    <n v="0"/>
    <n v="0"/>
    <d v="1899-12-30T00:00:00"/>
    <x v="8"/>
    <x v="0"/>
    <x v="1"/>
  </r>
  <r>
    <s v="CROSSWAEH CBCF - Male"/>
    <x v="36"/>
    <x v="8"/>
    <x v="3"/>
    <x v="2"/>
    <n v="146963"/>
    <s v="Thane Calder"/>
    <s v="Nora Graye"/>
    <n v="4"/>
    <n v="0"/>
    <n v="0"/>
    <d v="1899-12-30T00:00:00"/>
    <x v="8"/>
    <x v="0"/>
    <x v="1"/>
  </r>
  <r>
    <s v="Cliff Skeen CBCF"/>
    <x v="36"/>
    <x v="10"/>
    <x v="1"/>
    <x v="0"/>
    <n v="153377"/>
    <s v="Elira Quinn"/>
    <s v="Nyra Rael"/>
    <n v="167"/>
    <n v="24"/>
    <n v="0"/>
    <d v="1899-12-30T00:00:00"/>
    <x v="8"/>
    <x v="0"/>
    <x v="1"/>
  </r>
  <r>
    <s v="Cliff Skeen CBCF"/>
    <x v="36"/>
    <x v="9"/>
    <x v="1"/>
    <x v="0"/>
    <n v="285294"/>
    <s v="Jarek Stone"/>
    <s v="Kellen Sable"/>
    <n v="63"/>
    <n v="22"/>
    <n v="0"/>
    <d v="1899-12-30T00:00:00"/>
    <x v="8"/>
    <x v="0"/>
    <x v="1"/>
  </r>
  <r>
    <s v="Cliff Skeen CBCF"/>
    <x v="36"/>
    <x v="3"/>
    <x v="2"/>
    <x v="0"/>
    <n v="608404"/>
    <s v="Liora Wren"/>
    <s v="Tessa Marrek"/>
    <n v="166"/>
    <n v="22"/>
    <n v="0"/>
    <d v="1899-12-30T00:00:00"/>
    <x v="8"/>
    <x v="0"/>
    <x v="1"/>
  </r>
  <r>
    <s v="Fannie Lewis Community Corrections and Treatment Center"/>
    <x v="36"/>
    <x v="8"/>
    <x v="3"/>
    <x v="3"/>
    <n v="888462"/>
    <s v="Damon Hales"/>
    <s v="Kael Thorne"/>
    <n v="112"/>
    <n v="15"/>
    <n v="1"/>
    <d v="1899-12-30T00:00:00"/>
    <x v="8"/>
    <x v="0"/>
    <x v="1"/>
  </r>
  <r>
    <s v="Fannie Lewis Community Corrections and Treatment Center"/>
    <x v="36"/>
    <x v="0"/>
    <x v="0"/>
    <x v="0"/>
    <n v="915960"/>
    <s v="Tessa Korrin"/>
    <s v="Isla Fenwick"/>
    <n v="84"/>
    <n v="17"/>
    <n v="0"/>
    <d v="1899-12-30T00:00:00"/>
    <x v="8"/>
    <x v="0"/>
    <x v="1"/>
  </r>
  <r>
    <s v="Fannie Lewis Community Corrections and Treatment Center"/>
    <x v="36"/>
    <x v="8"/>
    <x v="3"/>
    <x v="0"/>
    <n v="446264"/>
    <s v="Rowan Velt"/>
    <s v="Draven Voss"/>
    <n v="42"/>
    <n v="25"/>
    <n v="0"/>
    <d v="1899-12-30T00:00:00"/>
    <x v="8"/>
    <x v="0"/>
    <x v="1"/>
  </r>
  <r>
    <s v="Fannie Lewis Community Corrections and Treatment Center"/>
    <x v="36"/>
    <x v="3"/>
    <x v="2"/>
    <x v="0"/>
    <n v="597806"/>
    <s v="Nyra Solen"/>
    <s v="Selene Crowe"/>
    <n v="78"/>
    <n v="47"/>
    <n v="0"/>
    <d v="1899-12-30T00:00:00"/>
    <x v="8"/>
    <x v="0"/>
    <x v="1"/>
  </r>
  <r>
    <s v="Fannie Lewis Community Corrections and Treatment Center"/>
    <x v="36"/>
    <x v="3"/>
    <x v="2"/>
    <x v="0"/>
    <n v="464691"/>
    <s v="Alden Trask"/>
    <s v="Lucan Storm"/>
    <n v="112"/>
    <n v="36"/>
    <n v="0"/>
    <d v="1899-12-30T00:00:00"/>
    <x v="8"/>
    <x v="0"/>
    <x v="1"/>
  </r>
  <r>
    <s v="Fannie Lewis Community Corrections and Treatment Center"/>
    <x v="36"/>
    <x v="6"/>
    <x v="1"/>
    <x v="0"/>
    <n v="675847"/>
    <s v="Mira Voss"/>
    <s v="Ayla Torrin"/>
    <n v="46"/>
    <n v="15"/>
    <n v="0"/>
    <d v="1899-12-30T00:00:00"/>
    <x v="8"/>
    <x v="0"/>
    <x v="1"/>
  </r>
  <r>
    <s v="Fannie Lewis Community Corrections and Treatment Center"/>
    <x v="36"/>
    <x v="0"/>
    <x v="0"/>
    <x v="0"/>
    <n v="128101"/>
    <s v="Kellen Dorne"/>
    <s v="Ronan Dusk"/>
    <n v="70"/>
    <n v="54"/>
    <n v="0"/>
    <d v="1899-12-30T00:00:00"/>
    <x v="8"/>
    <x v="0"/>
    <x v="1"/>
  </r>
  <r>
    <s v="Fannie Lewis Community Corrections and Treatment Center"/>
    <x v="36"/>
    <x v="4"/>
    <x v="2"/>
    <x v="0"/>
    <n v="286803"/>
    <s v="Sarina Myles"/>
    <s v="Mina Locke"/>
    <n v="131"/>
    <n v="25"/>
    <n v="0"/>
    <d v="1899-12-30T00:00:00"/>
    <x v="8"/>
    <x v="0"/>
    <x v="1"/>
  </r>
  <r>
    <s v="Fannie Lewis Community Corrections and Treatment Center"/>
    <x v="36"/>
    <x v="1"/>
    <x v="0"/>
    <x v="0"/>
    <n v="497337"/>
    <s v="Thane Calder"/>
    <s v="Zane Myles"/>
    <n v="43"/>
    <n v="21"/>
    <n v="0"/>
    <d v="1899-12-30T00:00:00"/>
    <x v="8"/>
    <x v="0"/>
    <x v="1"/>
  </r>
  <r>
    <s v="Fannie Lewis Community Corrections and Treatment Center"/>
    <x v="36"/>
    <x v="9"/>
    <x v="1"/>
    <x v="0"/>
    <n v="863055"/>
    <s v="Elira Quinn"/>
    <s v="Eira Calder"/>
    <n v="210"/>
    <n v="42"/>
    <n v="0"/>
    <d v="1899-12-30T00:00:00"/>
    <x v="8"/>
    <x v="0"/>
    <x v="1"/>
  </r>
  <r>
    <s v="Fannie Lewis Community Corrections and Treatment Center"/>
    <x v="36"/>
    <x v="4"/>
    <x v="2"/>
    <x v="0"/>
    <n v="627264"/>
    <s v="Jarek Stone"/>
    <s v="Talon Rowe"/>
    <n v="160"/>
    <n v="19"/>
    <n v="0"/>
    <d v="1899-12-30T00:00:00"/>
    <x v="8"/>
    <x v="0"/>
    <x v="1"/>
  </r>
  <r>
    <s v="Fannie Lewis Community Corrections and Treatment Center"/>
    <x v="36"/>
    <x v="11"/>
    <x v="2"/>
    <x v="0"/>
    <n v="579854"/>
    <s v="Liora Wren"/>
    <s v="Silas Vale"/>
    <n v="77"/>
    <n v="57"/>
    <n v="0"/>
    <d v="1899-12-30T00:00:00"/>
    <x v="8"/>
    <x v="0"/>
    <x v="1"/>
  </r>
  <r>
    <s v="Fannie Lewis Community Corrections and Treatment Center"/>
    <x v="36"/>
    <x v="11"/>
    <x v="2"/>
    <x v="0"/>
    <n v="751586"/>
    <s v="Damon Hales"/>
    <s v="Vera Korrin"/>
    <n v="46"/>
    <n v="18"/>
    <n v="0"/>
    <d v="1899-12-30T00:00:00"/>
    <x v="8"/>
    <x v="0"/>
    <x v="1"/>
  </r>
  <r>
    <s v="Fannie Lewis Community Corrections and Treatment Center"/>
    <x v="36"/>
    <x v="5"/>
    <x v="1"/>
    <x v="0"/>
    <n v="461669"/>
    <s v="Tessa Korrin"/>
    <s v="Corin Nash"/>
    <n v="61"/>
    <n v="15"/>
    <n v="0"/>
    <d v="1899-12-30T00:00:00"/>
    <x v="8"/>
    <x v="0"/>
    <x v="1"/>
  </r>
  <r>
    <s v="Fannie Lewis Community Corrections and Treatment Center"/>
    <x v="36"/>
    <x v="1"/>
    <x v="0"/>
    <x v="0"/>
    <n v="600780"/>
    <s v="Rowan Velt"/>
    <s v="Lyra Blayne"/>
    <n v="95"/>
    <n v="26"/>
    <n v="0"/>
    <d v="1899-12-30T00:00:00"/>
    <x v="8"/>
    <x v="0"/>
    <x v="1"/>
  </r>
  <r>
    <s v="Fannie Lewis Community Corrections and Treatment Center"/>
    <x v="36"/>
    <x v="1"/>
    <x v="0"/>
    <x v="0"/>
    <n v="534007"/>
    <s v="Nyra Solen"/>
    <s v="Bren Wren"/>
    <n v="68"/>
    <n v="47"/>
    <n v="0"/>
    <d v="1899-12-30T00:00:00"/>
    <x v="8"/>
    <x v="0"/>
    <x v="1"/>
  </r>
  <r>
    <s v="Fannie Lewis Community Corrections and Treatment Center"/>
    <x v="36"/>
    <x v="7"/>
    <x v="2"/>
    <x v="0"/>
    <n v="418619"/>
    <s v="Alden Trask"/>
    <s v="Nora Graye"/>
    <n v="56"/>
    <n v="21"/>
    <n v="0"/>
    <d v="1899-12-30T00:00:00"/>
    <x v="8"/>
    <x v="0"/>
    <x v="1"/>
  </r>
  <r>
    <s v="Fannie Lewis Community Corrections and Treatment Center"/>
    <x v="36"/>
    <x v="9"/>
    <x v="1"/>
    <x v="0"/>
    <n v="323434"/>
    <s v="Mira Voss"/>
    <s v="Nyra Rael"/>
    <n v="116"/>
    <n v="41"/>
    <n v="0"/>
    <d v="1899-12-30T00:00:00"/>
    <x v="8"/>
    <x v="0"/>
    <x v="1"/>
  </r>
  <r>
    <s v="Fannie Lewis Community Corrections and Treatment Center"/>
    <x v="36"/>
    <x v="7"/>
    <x v="2"/>
    <x v="0"/>
    <n v="143354"/>
    <s v="Kellen Dorne"/>
    <s v="Kellen Sable"/>
    <n v="120"/>
    <n v="39"/>
    <n v="0"/>
    <d v="1899-12-30T00:00:00"/>
    <x v="8"/>
    <x v="0"/>
    <x v="1"/>
  </r>
  <r>
    <s v="Fannie Lewis Community Corrections and Treatment Center"/>
    <x v="36"/>
    <x v="10"/>
    <x v="1"/>
    <x v="0"/>
    <n v="244607"/>
    <s v="Sarina Myles"/>
    <s v="Tessa Marrek"/>
    <n v="75"/>
    <n v="22"/>
    <n v="0"/>
    <d v="1899-12-30T00:00:00"/>
    <x v="8"/>
    <x v="0"/>
    <x v="1"/>
  </r>
  <r>
    <s v="Fannie Lewis Community Corrections and Treatment Center"/>
    <x v="36"/>
    <x v="9"/>
    <x v="1"/>
    <x v="0"/>
    <n v="702885"/>
    <s v="Thane Calder"/>
    <s v="Kael Thorne"/>
    <n v="49"/>
    <n v="39"/>
    <n v="0"/>
    <d v="1899-12-30T00:00:00"/>
    <x v="8"/>
    <x v="0"/>
    <x v="1"/>
  </r>
  <r>
    <s v="Fannie Lewis Community Corrections and Treatment Center"/>
    <x v="36"/>
    <x v="9"/>
    <x v="1"/>
    <x v="0"/>
    <n v="389826"/>
    <s v="Elira Quinn"/>
    <s v="Isla Fenwick"/>
    <n v="103"/>
    <n v="45"/>
    <n v="0"/>
    <d v="1899-12-30T00:00:00"/>
    <x v="8"/>
    <x v="0"/>
    <x v="1"/>
  </r>
  <r>
    <s v="Fannie Lewis Community Corrections and Treatment Center"/>
    <x v="36"/>
    <x v="1"/>
    <x v="0"/>
    <x v="0"/>
    <n v="352556"/>
    <s v="Jarek Stone"/>
    <s v="Draven Voss"/>
    <n v="51"/>
    <n v="20"/>
    <n v="0"/>
    <d v="1899-12-30T00:00:00"/>
    <x v="8"/>
    <x v="0"/>
    <x v="1"/>
  </r>
  <r>
    <s v="Fannie Lewis Community Corrections and Treatment Center"/>
    <x v="36"/>
    <x v="7"/>
    <x v="2"/>
    <x v="0"/>
    <n v="469017"/>
    <s v="Liora Wren"/>
    <s v="Selene Crowe"/>
    <n v="50"/>
    <n v="21"/>
    <n v="0"/>
    <d v="1899-12-30T00:00:00"/>
    <x v="8"/>
    <x v="0"/>
    <x v="1"/>
  </r>
  <r>
    <s v="Fannie Lewis Community Corrections and Treatment Center"/>
    <x v="36"/>
    <x v="5"/>
    <x v="1"/>
    <x v="0"/>
    <n v="216230"/>
    <s v="Damon Hales"/>
    <s v="Lucan Storm"/>
    <n v="95"/>
    <n v="25"/>
    <n v="0"/>
    <d v="1899-12-30T00:00:00"/>
    <x v="8"/>
    <x v="0"/>
    <x v="1"/>
  </r>
  <r>
    <s v="Fannie Lewis Community Corrections and Treatment Center"/>
    <x v="36"/>
    <x v="10"/>
    <x v="1"/>
    <x v="0"/>
    <n v="828634"/>
    <s v="Tessa Korrin"/>
    <s v="Ayla Torrin"/>
    <n v="42"/>
    <n v="35"/>
    <n v="0"/>
    <d v="1899-12-30T00:00:00"/>
    <x v="8"/>
    <x v="0"/>
    <x v="1"/>
  </r>
  <r>
    <s v="Fannie Lewis Community Corrections and Treatment Center"/>
    <x v="36"/>
    <x v="10"/>
    <x v="1"/>
    <x v="0"/>
    <n v="256886"/>
    <s v="Rowan Velt"/>
    <s v="Ronan Dusk"/>
    <n v="43"/>
    <n v="19"/>
    <n v="0"/>
    <d v="1899-12-30T00:00:00"/>
    <x v="8"/>
    <x v="0"/>
    <x v="1"/>
  </r>
  <r>
    <s v="Fannie Lewis Community Corrections and Treatment Center"/>
    <x v="36"/>
    <x v="5"/>
    <x v="1"/>
    <x v="0"/>
    <n v="569320"/>
    <s v="Nyra Solen"/>
    <s v="Mina Locke"/>
    <n v="50"/>
    <n v="29"/>
    <n v="0"/>
    <d v="1899-12-30T00:00:00"/>
    <x v="8"/>
    <x v="0"/>
    <x v="1"/>
  </r>
  <r>
    <s v="Fannie Lewis Community Corrections and Treatment Center"/>
    <x v="36"/>
    <x v="10"/>
    <x v="1"/>
    <x v="0"/>
    <n v="167348"/>
    <s v="Alden Trask"/>
    <s v="Zane Myles"/>
    <n v="83"/>
    <n v="34"/>
    <n v="0"/>
    <d v="1899-12-30T00:00:00"/>
    <x v="8"/>
    <x v="0"/>
    <x v="1"/>
  </r>
  <r>
    <s v="Fannie Lewis Community Corrections and Treatment Center"/>
    <x v="36"/>
    <x v="0"/>
    <x v="0"/>
    <x v="0"/>
    <n v="542149"/>
    <s v="Mira Voss"/>
    <s v="Eira Calder"/>
    <n v="95"/>
    <n v="29"/>
    <n v="0"/>
    <d v="1899-12-30T00:00:00"/>
    <x v="8"/>
    <x v="0"/>
    <x v="1"/>
  </r>
  <r>
    <s v="Fannie Lewis Community Corrections and Treatment Center"/>
    <x v="36"/>
    <x v="3"/>
    <x v="2"/>
    <x v="0"/>
    <n v="493033"/>
    <s v="Kellen Dorne"/>
    <s v="Talon Rowe"/>
    <n v="71"/>
    <n v="33"/>
    <n v="0"/>
    <d v="1899-12-30T00:00:00"/>
    <x v="8"/>
    <x v="0"/>
    <x v="1"/>
  </r>
  <r>
    <s v="Fannie Lewis Community Corrections and Treatment Center"/>
    <x v="36"/>
    <x v="3"/>
    <x v="2"/>
    <x v="0"/>
    <n v="994870"/>
    <s v="Sarina Myles"/>
    <s v="Silas Vale"/>
    <n v="173"/>
    <n v="26"/>
    <n v="0"/>
    <d v="1899-12-30T00:00:00"/>
    <x v="8"/>
    <x v="0"/>
    <x v="1"/>
  </r>
  <r>
    <s v="Fannie Lewis Community Corrections and Treatment Center"/>
    <x v="36"/>
    <x v="8"/>
    <x v="3"/>
    <x v="0"/>
    <n v="281169"/>
    <s v="Thane Calder"/>
    <s v="Vera Korrin"/>
    <n v="85"/>
    <n v="33"/>
    <n v="0"/>
    <d v="1899-12-30T00:00:00"/>
    <x v="8"/>
    <x v="0"/>
    <x v="1"/>
  </r>
  <r>
    <s v="Fannie Lewis Community Corrections and Treatment Center"/>
    <x v="36"/>
    <x v="7"/>
    <x v="2"/>
    <x v="0"/>
    <n v="952156"/>
    <s v="Elira Quinn"/>
    <s v="Corin Nash"/>
    <n v="84"/>
    <n v="43"/>
    <n v="0"/>
    <d v="1899-12-30T00:00:00"/>
    <x v="8"/>
    <x v="0"/>
    <x v="1"/>
  </r>
  <r>
    <s v="Fannie Lewis Community Corrections and Treatment Center"/>
    <x v="36"/>
    <x v="8"/>
    <x v="3"/>
    <x v="0"/>
    <n v="987089"/>
    <s v="Jarek Stone"/>
    <s v="Lyra Blayne"/>
    <n v="69"/>
    <n v="50"/>
    <n v="0"/>
    <d v="1899-12-30T00:00:00"/>
    <x v="8"/>
    <x v="0"/>
    <x v="1"/>
  </r>
  <r>
    <s v="Fannie Lewis Community Corrections and Treatment Center"/>
    <x v="36"/>
    <x v="5"/>
    <x v="1"/>
    <x v="0"/>
    <n v="865596"/>
    <s v="Liora Wren"/>
    <s v="Bren Wren"/>
    <n v="130"/>
    <n v="27"/>
    <n v="0"/>
    <d v="1899-12-30T00:00:00"/>
    <x v="8"/>
    <x v="0"/>
    <x v="1"/>
  </r>
  <r>
    <s v="Fannie Lewis Community Corrections and Treatment Center"/>
    <x v="36"/>
    <x v="0"/>
    <x v="0"/>
    <x v="0"/>
    <n v="718838"/>
    <s v="Damon Hales"/>
    <s v="Nora Graye"/>
    <n v="18"/>
    <n v="21"/>
    <n v="0"/>
    <d v="1899-12-30T00:00:00"/>
    <x v="8"/>
    <x v="0"/>
    <x v="1"/>
  </r>
  <r>
    <s v="Fannie Lewis Community Corrections and Treatment Center"/>
    <x v="36"/>
    <x v="4"/>
    <x v="2"/>
    <x v="0"/>
    <n v="898270"/>
    <s v="Tessa Korrin"/>
    <s v="Nyra Rael"/>
    <n v="95"/>
    <n v="44"/>
    <n v="0"/>
    <d v="1899-12-30T00:00:00"/>
    <x v="8"/>
    <x v="0"/>
    <x v="1"/>
  </r>
  <r>
    <s v="Fannie Lewis Community Corrections and Treatment Center"/>
    <x v="36"/>
    <x v="3"/>
    <x v="2"/>
    <x v="0"/>
    <n v="372620"/>
    <s v="Rowan Velt"/>
    <s v="Kellen Sable"/>
    <n v="41"/>
    <n v="33"/>
    <n v="0"/>
    <d v="1899-12-30T00:00:00"/>
    <x v="8"/>
    <x v="0"/>
    <x v="1"/>
  </r>
  <r>
    <s v="Fannie Lewis Community Corrections and Treatment Center"/>
    <x v="36"/>
    <x v="6"/>
    <x v="1"/>
    <x v="0"/>
    <n v="266539"/>
    <s v="Nyra Solen"/>
    <s v="Tessa Marrek"/>
    <n v="109"/>
    <n v="44"/>
    <n v="0"/>
    <d v="1899-12-30T00:00:00"/>
    <x v="8"/>
    <x v="0"/>
    <x v="1"/>
  </r>
  <r>
    <s v="Fannie Lewis Community Corrections and Treatment Center"/>
    <x v="36"/>
    <x v="1"/>
    <x v="0"/>
    <x v="0"/>
    <n v="892560"/>
    <s v="Alden Trask"/>
    <s v="Kael Thorne"/>
    <n v="99"/>
    <n v="48"/>
    <n v="0"/>
    <d v="1899-12-30T00:00:00"/>
    <x v="8"/>
    <x v="0"/>
    <x v="1"/>
  </r>
  <r>
    <s v="Fannie Lewis Community Corrections and Treatment Center"/>
    <x v="36"/>
    <x v="2"/>
    <x v="1"/>
    <x v="0"/>
    <n v="126396"/>
    <s v="Mira Voss"/>
    <s v="Isla Fenwick"/>
    <n v="123"/>
    <n v="42"/>
    <n v="0"/>
    <d v="1899-12-30T00:00:00"/>
    <x v="8"/>
    <x v="0"/>
    <x v="1"/>
  </r>
  <r>
    <s v="Fannie Lewis Community Corrections and Treatment Center"/>
    <x v="36"/>
    <x v="0"/>
    <x v="0"/>
    <x v="0"/>
    <n v="270182"/>
    <s v="Kellen Dorne"/>
    <s v="Draven Voss"/>
    <n v="97"/>
    <n v="43"/>
    <n v="0"/>
    <d v="1899-12-30T00:00:00"/>
    <x v="8"/>
    <x v="0"/>
    <x v="1"/>
  </r>
  <r>
    <s v="Fannie Lewis Community Corrections and Treatment Center"/>
    <x v="36"/>
    <x v="9"/>
    <x v="1"/>
    <x v="0"/>
    <n v="438857"/>
    <s v="Sarina Myles"/>
    <s v="Selene Crowe"/>
    <n v="98"/>
    <n v="39"/>
    <n v="0"/>
    <d v="1899-12-30T00:00:00"/>
    <x v="8"/>
    <x v="0"/>
    <x v="1"/>
  </r>
  <r>
    <s v="Fannie Lewis Community Corrections and Treatment Center"/>
    <x v="36"/>
    <x v="5"/>
    <x v="1"/>
    <x v="0"/>
    <n v="967731"/>
    <s v="Thane Calder"/>
    <s v="Lucan Storm"/>
    <n v="56"/>
    <n v="35"/>
    <n v="0"/>
    <d v="1899-12-30T00:00:00"/>
    <x v="8"/>
    <x v="0"/>
    <x v="1"/>
  </r>
  <r>
    <s v="Fannie Lewis Community Corrections and Treatment Center"/>
    <x v="36"/>
    <x v="8"/>
    <x v="3"/>
    <x v="0"/>
    <n v="650064"/>
    <s v="Elira Quinn"/>
    <s v="Ayla Torrin"/>
    <n v="119"/>
    <n v="42"/>
    <n v="0"/>
    <d v="1899-12-30T00:00:00"/>
    <x v="8"/>
    <x v="0"/>
    <x v="1"/>
  </r>
  <r>
    <s v="Fannie Lewis Community Corrections and Treatment Center"/>
    <x v="36"/>
    <x v="5"/>
    <x v="1"/>
    <x v="0"/>
    <n v="238918"/>
    <s v="Jarek Stone"/>
    <s v="Ronan Dusk"/>
    <n v="56"/>
    <n v="47"/>
    <n v="0"/>
    <d v="1899-12-30T00:00:00"/>
    <x v="8"/>
    <x v="0"/>
    <x v="1"/>
  </r>
  <r>
    <s v="Fannie Lewis Community Corrections and Treatment Center"/>
    <x v="36"/>
    <x v="2"/>
    <x v="1"/>
    <x v="0"/>
    <n v="141373"/>
    <s v="Liora Wren"/>
    <s v="Mina Locke"/>
    <n v="112"/>
    <n v="27"/>
    <n v="0"/>
    <d v="1899-12-30T00:00:00"/>
    <x v="8"/>
    <x v="0"/>
    <x v="1"/>
  </r>
  <r>
    <s v="Oriana House Reserve Center"/>
    <x v="36"/>
    <x v="3"/>
    <x v="2"/>
    <x v="3"/>
    <n v="600670"/>
    <s v="Damon Hales"/>
    <s v="Zane Myles"/>
    <n v="43"/>
    <n v="15"/>
    <n v="1"/>
    <d v="1899-12-30T00:00:00"/>
    <x v="8"/>
    <x v="0"/>
    <x v="1"/>
  </r>
  <r>
    <s v="Oriana House Reserve Center"/>
    <x v="36"/>
    <x v="10"/>
    <x v="1"/>
    <x v="0"/>
    <n v="963719"/>
    <s v="Tessa Korrin"/>
    <s v="Eira Calder"/>
    <n v="179"/>
    <n v="15"/>
    <n v="0"/>
    <d v="1899-12-30T00:00:00"/>
    <x v="8"/>
    <x v="0"/>
    <x v="1"/>
  </r>
  <r>
    <s v="Oriana House Reserve Center"/>
    <x v="36"/>
    <x v="3"/>
    <x v="2"/>
    <x v="0"/>
    <n v="610791"/>
    <s v="Rowan Velt"/>
    <s v="Talon Rowe"/>
    <n v="50"/>
    <n v="15"/>
    <n v="0"/>
    <d v="1899-12-30T00:00:00"/>
    <x v="8"/>
    <x v="0"/>
    <x v="1"/>
  </r>
  <r>
    <s v="Oriana House Reserve Center"/>
    <x v="36"/>
    <x v="3"/>
    <x v="2"/>
    <x v="0"/>
    <n v="889299"/>
    <s v="Nyra Solen"/>
    <s v="Silas Vale"/>
    <n v="71"/>
    <n v="15"/>
    <n v="0"/>
    <d v="1899-12-30T00:00:00"/>
    <x v="8"/>
    <x v="0"/>
    <x v="1"/>
  </r>
  <r>
    <s v="Oriana House Reserve Center"/>
    <x v="36"/>
    <x v="9"/>
    <x v="1"/>
    <x v="0"/>
    <n v="506271"/>
    <s v="Alden Trask"/>
    <s v="Vera Korrin"/>
    <n v="155"/>
    <n v="15"/>
    <n v="0"/>
    <d v="1899-12-30T00:00:00"/>
    <x v="8"/>
    <x v="0"/>
    <x v="1"/>
  </r>
  <r>
    <s v="Oriana House Reserve Center"/>
    <x v="36"/>
    <x v="5"/>
    <x v="1"/>
    <x v="0"/>
    <n v="263093"/>
    <s v="Mira Voss"/>
    <s v="Corin Nash"/>
    <n v="277"/>
    <n v="15"/>
    <n v="0"/>
    <d v="1899-12-30T00:00:00"/>
    <x v="8"/>
    <x v="0"/>
    <x v="1"/>
  </r>
  <r>
    <s v="Oriana House Reserve Center"/>
    <x v="36"/>
    <x v="3"/>
    <x v="2"/>
    <x v="0"/>
    <n v="671835"/>
    <s v="Kellen Dorne"/>
    <s v="Lyra Blayne"/>
    <n v="20"/>
    <n v="74"/>
    <n v="0"/>
    <d v="1899-12-30T00:00:00"/>
    <x v="8"/>
    <x v="0"/>
    <x v="1"/>
  </r>
  <r>
    <s v="Oriana House Reserve Center"/>
    <x v="36"/>
    <x v="6"/>
    <x v="1"/>
    <x v="0"/>
    <n v="454817"/>
    <s v="Sarina Myles"/>
    <s v="Bren Wren"/>
    <n v="94"/>
    <n v="21"/>
    <n v="0"/>
    <d v="1899-12-30T00:00:00"/>
    <x v="8"/>
    <x v="0"/>
    <x v="1"/>
  </r>
  <r>
    <s v="Oriana House Reserve Center"/>
    <x v="36"/>
    <x v="11"/>
    <x v="2"/>
    <x v="0"/>
    <n v="893033"/>
    <s v="Thane Calder"/>
    <s v="Nora Graye"/>
    <n v="76"/>
    <n v="15"/>
    <n v="0"/>
    <d v="1899-12-30T00:00:00"/>
    <x v="8"/>
    <x v="0"/>
    <x v="1"/>
  </r>
  <r>
    <s v="Oriana House Reserve Center"/>
    <x v="36"/>
    <x v="5"/>
    <x v="1"/>
    <x v="0"/>
    <n v="977629"/>
    <s v="Elira Quinn"/>
    <s v="Nyra Rael"/>
    <n v="41"/>
    <n v="15"/>
    <n v="0"/>
    <d v="1899-12-30T00:00:00"/>
    <x v="8"/>
    <x v="0"/>
    <x v="1"/>
  </r>
  <r>
    <s v="Oriana House Reserve Center"/>
    <x v="36"/>
    <x v="8"/>
    <x v="3"/>
    <x v="0"/>
    <n v="160200"/>
    <s v="Jarek Stone"/>
    <s v="Kellen Sable"/>
    <n v="43"/>
    <n v="15"/>
    <n v="0"/>
    <d v="1899-12-30T00:00:00"/>
    <x v="8"/>
    <x v="0"/>
    <x v="1"/>
  </r>
  <r>
    <s v="Oriana House Reserve Center"/>
    <x v="36"/>
    <x v="3"/>
    <x v="2"/>
    <x v="0"/>
    <n v="692357"/>
    <s v="Liora Wren"/>
    <s v="Tessa Marrek"/>
    <n v="103"/>
    <n v="15"/>
    <n v="0"/>
    <d v="1899-12-30T00:00:00"/>
    <x v="8"/>
    <x v="0"/>
    <x v="1"/>
  </r>
  <r>
    <s v="Residential Correctional Center"/>
    <x v="36"/>
    <x v="4"/>
    <x v="2"/>
    <x v="1"/>
    <n v="880156"/>
    <s v="Damon Hales"/>
    <s v="Kael Thorne"/>
    <n v="0"/>
    <n v="0"/>
    <n v="0"/>
    <d v="1899-12-30T00:00:00"/>
    <x v="8"/>
    <x v="0"/>
    <x v="1"/>
  </r>
  <r>
    <s v="Residential Correctional Center"/>
    <x v="36"/>
    <x v="9"/>
    <x v="1"/>
    <x v="1"/>
    <n v="177877"/>
    <s v="Tessa Korrin"/>
    <s v="Isla Fenwick"/>
    <n v="1"/>
    <n v="0"/>
    <n v="0"/>
    <d v="1899-12-30T00:00:00"/>
    <x v="8"/>
    <x v="0"/>
    <x v="1"/>
  </r>
  <r>
    <s v="Residential Correctional Center"/>
    <x v="36"/>
    <x v="8"/>
    <x v="3"/>
    <x v="0"/>
    <n v="415033"/>
    <s v="Rowan Velt"/>
    <s v="Draven Voss"/>
    <n v="64"/>
    <n v="18"/>
    <n v="0"/>
    <d v="1899-12-30T00:00:00"/>
    <x v="8"/>
    <x v="0"/>
    <x v="1"/>
  </r>
  <r>
    <s v="Residential Correctional Center"/>
    <x v="36"/>
    <x v="0"/>
    <x v="0"/>
    <x v="0"/>
    <n v="443870"/>
    <s v="Nyra Solen"/>
    <s v="Selene Crowe"/>
    <n v="28"/>
    <n v="27"/>
    <n v="0"/>
    <d v="1899-12-30T00:00:00"/>
    <x v="8"/>
    <x v="0"/>
    <x v="1"/>
  </r>
  <r>
    <s v="Residential Correctional Center"/>
    <x v="36"/>
    <x v="6"/>
    <x v="1"/>
    <x v="0"/>
    <n v="765673"/>
    <s v="Alden Trask"/>
    <s v="Lucan Storm"/>
    <n v="82"/>
    <n v="15"/>
    <n v="0"/>
    <d v="1899-12-30T00:00:00"/>
    <x v="8"/>
    <x v="0"/>
    <x v="1"/>
  </r>
  <r>
    <s v="Residential Correctional Center"/>
    <x v="36"/>
    <x v="7"/>
    <x v="2"/>
    <x v="0"/>
    <n v="914268"/>
    <s v="Mira Voss"/>
    <s v="Ayla Torrin"/>
    <n v="35"/>
    <n v="21"/>
    <n v="0"/>
    <d v="1899-12-30T00:00:00"/>
    <x v="8"/>
    <x v="0"/>
    <x v="1"/>
  </r>
  <r>
    <s v="Residential Correctional Center"/>
    <x v="36"/>
    <x v="9"/>
    <x v="1"/>
    <x v="0"/>
    <n v="383881"/>
    <s v="Kellen Dorne"/>
    <s v="Ronan Dusk"/>
    <n v="39"/>
    <n v="15"/>
    <n v="0"/>
    <d v="1899-12-30T00:00:00"/>
    <x v="8"/>
    <x v="0"/>
    <x v="1"/>
  </r>
  <r>
    <s v="Residential Institutional Probation"/>
    <x v="36"/>
    <x v="6"/>
    <x v="1"/>
    <x v="1"/>
    <n v="660036"/>
    <s v="Sarina Myles"/>
    <s v="Mina Locke"/>
    <n v="5"/>
    <n v="0"/>
    <n v="0"/>
    <d v="1899-12-30T00:00:00"/>
    <x v="8"/>
    <x v="0"/>
    <x v="1"/>
  </r>
  <r>
    <s v="Residential Institutional Probation"/>
    <x v="36"/>
    <x v="2"/>
    <x v="1"/>
    <x v="1"/>
    <n v="688682"/>
    <s v="Thane Calder"/>
    <s v="Zane Myles"/>
    <n v="1"/>
    <n v="0"/>
    <n v="0"/>
    <d v="1899-12-30T00:00:00"/>
    <x v="8"/>
    <x v="0"/>
    <x v="1"/>
  </r>
  <r>
    <s v="Residential Institutional Probation"/>
    <x v="36"/>
    <x v="0"/>
    <x v="0"/>
    <x v="1"/>
    <n v="467694"/>
    <s v="Elira Quinn"/>
    <s v="Eira Calder"/>
    <n v="1"/>
    <n v="0"/>
    <n v="0"/>
    <d v="1899-12-30T00:00:00"/>
    <x v="8"/>
    <x v="0"/>
    <x v="1"/>
  </r>
  <r>
    <s v="Residential Institutional Probation"/>
    <x v="36"/>
    <x v="6"/>
    <x v="1"/>
    <x v="1"/>
    <n v="999579"/>
    <s v="Jarek Stone"/>
    <s v="Talon Rowe"/>
    <n v="5"/>
    <n v="0"/>
    <n v="0"/>
    <d v="1899-12-30T00:00:00"/>
    <x v="8"/>
    <x v="0"/>
    <x v="1"/>
  </r>
  <r>
    <s v="Residential Institutional Probation"/>
    <x v="36"/>
    <x v="6"/>
    <x v="1"/>
    <x v="1"/>
    <n v="689202"/>
    <s v="Liora Wren"/>
    <s v="Silas Vale"/>
    <n v="1"/>
    <n v="0"/>
    <n v="0"/>
    <d v="1899-12-30T00:00:00"/>
    <x v="8"/>
    <x v="0"/>
    <x v="1"/>
  </r>
  <r>
    <s v="Residential Institutional Probation"/>
    <x v="36"/>
    <x v="4"/>
    <x v="2"/>
    <x v="0"/>
    <n v="247719"/>
    <s v="Damon Hales"/>
    <s v="Vera Korrin"/>
    <n v="22"/>
    <n v="20"/>
    <n v="0"/>
    <d v="1899-12-30T00:00:00"/>
    <x v="8"/>
    <x v="0"/>
    <x v="1"/>
  </r>
  <r>
    <s v="Residential Institutional Probation"/>
    <x v="36"/>
    <x v="6"/>
    <x v="1"/>
    <x v="0"/>
    <n v="711051"/>
    <s v="Tessa Korrin"/>
    <s v="Corin Nash"/>
    <n v="119"/>
    <n v="15"/>
    <n v="0"/>
    <d v="1899-12-30T00:00:00"/>
    <x v="8"/>
    <x v="0"/>
    <x v="1"/>
  </r>
  <r>
    <s v="Residential Institutional Probation"/>
    <x v="36"/>
    <x v="11"/>
    <x v="2"/>
    <x v="0"/>
    <n v="873525"/>
    <s v="Rowan Velt"/>
    <s v="Lyra Blayne"/>
    <n v="55"/>
    <n v="16"/>
    <n v="0"/>
    <d v="1899-12-30T00:00:00"/>
    <x v="8"/>
    <x v="0"/>
    <x v="1"/>
  </r>
  <r>
    <s v="Residential Institutional Probation"/>
    <x v="36"/>
    <x v="3"/>
    <x v="2"/>
    <x v="0"/>
    <n v="515056"/>
    <s v="Nyra Solen"/>
    <s v="Bren Wren"/>
    <n v="46"/>
    <n v="21"/>
    <n v="0"/>
    <d v="1899-12-30T00:00:00"/>
    <x v="8"/>
    <x v="0"/>
    <x v="1"/>
  </r>
  <r>
    <s v="Residential Institutional Probation"/>
    <x v="36"/>
    <x v="10"/>
    <x v="1"/>
    <x v="0"/>
    <n v="825758"/>
    <s v="Alden Trask"/>
    <s v="Nora Graye"/>
    <n v="55"/>
    <n v="16"/>
    <n v="0"/>
    <d v="1899-12-30T00:00:00"/>
    <x v="8"/>
    <x v="0"/>
    <x v="1"/>
  </r>
  <r>
    <s v="Residential Institutional Probation"/>
    <x v="36"/>
    <x v="2"/>
    <x v="1"/>
    <x v="0"/>
    <n v="192383"/>
    <s v="Mira Voss"/>
    <s v="Nyra Rael"/>
    <n v="23"/>
    <n v="15"/>
    <n v="0"/>
    <d v="1899-12-30T00:00:00"/>
    <x v="8"/>
    <x v="0"/>
    <x v="1"/>
  </r>
  <r>
    <s v="Residential Institutional Probation"/>
    <x v="36"/>
    <x v="1"/>
    <x v="0"/>
    <x v="0"/>
    <n v="229584"/>
    <s v="Kellen Dorne"/>
    <s v="Kellen Sable"/>
    <n v="89"/>
    <n v="15"/>
    <n v="0"/>
    <d v="1899-12-30T00:00:00"/>
    <x v="8"/>
    <x v="0"/>
    <x v="1"/>
  </r>
  <r>
    <s v="Residential Institutional Probation"/>
    <x v="36"/>
    <x v="4"/>
    <x v="2"/>
    <x v="0"/>
    <n v="624716"/>
    <s v="Sarina Myles"/>
    <s v="Tessa Marrek"/>
    <n v="78"/>
    <n v="15"/>
    <n v="0"/>
    <d v="1899-12-30T00:00:00"/>
    <x v="8"/>
    <x v="0"/>
    <x v="1"/>
  </r>
  <r>
    <s v="Residential Institutional Probation"/>
    <x v="36"/>
    <x v="1"/>
    <x v="0"/>
    <x v="2"/>
    <n v="962704"/>
    <s v="Thane Calder"/>
    <s v="Kael Thorne"/>
    <n v="5"/>
    <n v="0"/>
    <n v="0"/>
    <d v="1899-12-30T00:00:00"/>
    <x v="8"/>
    <x v="0"/>
    <x v="1"/>
  </r>
  <r>
    <s v="Residential Institutional Probation"/>
    <x v="36"/>
    <x v="3"/>
    <x v="2"/>
    <x v="2"/>
    <n v="731648"/>
    <s v="Elira Quinn"/>
    <s v="Isla Fenwick"/>
    <n v="5"/>
    <n v="0"/>
    <n v="0"/>
    <d v="1899-12-30T00:00:00"/>
    <x v="8"/>
    <x v="0"/>
    <x v="1"/>
  </r>
  <r>
    <s v="Special Housing Adjustment Residential Program"/>
    <x v="36"/>
    <x v="4"/>
    <x v="2"/>
    <x v="0"/>
    <n v="775194"/>
    <s v="Jarek Stone"/>
    <s v="Draven Voss"/>
    <n v="133"/>
    <n v="15"/>
    <n v="0"/>
    <d v="1899-12-30T00:00:00"/>
    <x v="8"/>
    <x v="0"/>
    <x v="1"/>
  </r>
  <r>
    <s v="Summit County CBCF"/>
    <x v="36"/>
    <x v="7"/>
    <x v="2"/>
    <x v="0"/>
    <n v="998749"/>
    <s v="Liora Wren"/>
    <s v="Selene Crowe"/>
    <n v="64"/>
    <n v="20"/>
    <n v="0"/>
    <d v="1899-12-30T00:00:00"/>
    <x v="8"/>
    <x v="0"/>
    <x v="1"/>
  </r>
  <r>
    <s v="Terrence Mann Residential Center"/>
    <x v="36"/>
    <x v="6"/>
    <x v="1"/>
    <x v="3"/>
    <n v="435635"/>
    <s v="Damon Hales"/>
    <s v="Lucan Storm"/>
    <n v="153"/>
    <n v="15"/>
    <n v="1"/>
    <d v="1899-12-30T00:00:00"/>
    <x v="8"/>
    <x v="0"/>
    <x v="1"/>
  </r>
  <r>
    <s v="Terrence Mann Residential Center"/>
    <x v="36"/>
    <x v="2"/>
    <x v="1"/>
    <x v="0"/>
    <n v="294933"/>
    <s v="Tessa Korrin"/>
    <s v="Ayla Torrin"/>
    <n v="18"/>
    <n v="15"/>
    <n v="0"/>
    <d v="1899-12-30T00:00:00"/>
    <x v="8"/>
    <x v="0"/>
    <x v="1"/>
  </r>
  <r>
    <s v="Terrence Mann Residential Center"/>
    <x v="36"/>
    <x v="10"/>
    <x v="1"/>
    <x v="0"/>
    <n v="536575"/>
    <s v="Rowan Velt"/>
    <s v="Ronan Dusk"/>
    <n v="134"/>
    <n v="25"/>
    <n v="0"/>
    <d v="1899-12-30T00:00:00"/>
    <x v="8"/>
    <x v="0"/>
    <x v="1"/>
  </r>
  <r>
    <s v="Terrence Mann Residential Center"/>
    <x v="36"/>
    <x v="10"/>
    <x v="1"/>
    <x v="0"/>
    <n v="874369"/>
    <s v="Nyra Solen"/>
    <s v="Mina Locke"/>
    <n v="84"/>
    <n v="18"/>
    <n v="0"/>
    <d v="1899-12-30T00:00:00"/>
    <x v="8"/>
    <x v="0"/>
    <x v="1"/>
  </r>
  <r>
    <s v="Terrence Mann Residential Center"/>
    <x v="36"/>
    <x v="4"/>
    <x v="2"/>
    <x v="0"/>
    <n v="194268"/>
    <s v="Alden Trask"/>
    <s v="Zane Myles"/>
    <n v="207"/>
    <n v="22"/>
    <n v="0"/>
    <d v="1899-12-30T00:00:00"/>
    <x v="8"/>
    <x v="0"/>
    <x v="1"/>
  </r>
  <r>
    <s v="Terrence Mann Residential Center"/>
    <x v="36"/>
    <x v="4"/>
    <x v="2"/>
    <x v="0"/>
    <n v="830722"/>
    <s v="Mira Voss"/>
    <s v="Eira Calder"/>
    <n v="29"/>
    <n v="19"/>
    <n v="0"/>
    <d v="1899-12-30T00:00:00"/>
    <x v="8"/>
    <x v="0"/>
    <x v="1"/>
  </r>
  <r>
    <s v="Terrence Mann Residential Center"/>
    <x v="36"/>
    <x v="7"/>
    <x v="2"/>
    <x v="0"/>
    <n v="661442"/>
    <s v="Kellen Dorne"/>
    <s v="Talon Rowe"/>
    <n v="36"/>
    <n v="19"/>
    <n v="0"/>
    <d v="1899-12-30T00:00:00"/>
    <x v="8"/>
    <x v="0"/>
    <x v="1"/>
  </r>
  <r>
    <s v="Terrence Mann Residential Center"/>
    <x v="36"/>
    <x v="9"/>
    <x v="1"/>
    <x v="0"/>
    <n v="309917"/>
    <s v="Sarina Myles"/>
    <s v="Silas Vale"/>
    <n v="124"/>
    <n v="20"/>
    <n v="0"/>
    <d v="1899-12-30T00:00:00"/>
    <x v="8"/>
    <x v="0"/>
    <x v="1"/>
  </r>
  <r>
    <s v="Terrence Mann Residential Center"/>
    <x v="36"/>
    <x v="5"/>
    <x v="1"/>
    <x v="0"/>
    <n v="370557"/>
    <s v="Thane Calder"/>
    <s v="Vera Korrin"/>
    <n v="21"/>
    <n v="20"/>
    <n v="0"/>
    <d v="1899-12-30T00:00:00"/>
    <x v="8"/>
    <x v="0"/>
    <x v="1"/>
  </r>
  <r>
    <s v="Terrence Mann Residential Center"/>
    <x v="36"/>
    <x v="10"/>
    <x v="1"/>
    <x v="0"/>
    <n v="572747"/>
    <s v="Elira Quinn"/>
    <s v="Corin Nash"/>
    <n v="152"/>
    <n v="20"/>
    <n v="0"/>
    <d v="1899-12-30T00:00:00"/>
    <x v="8"/>
    <x v="0"/>
    <x v="1"/>
  </r>
  <r>
    <s v="Terrence Mann Residential Center"/>
    <x v="36"/>
    <x v="5"/>
    <x v="1"/>
    <x v="0"/>
    <n v="382058"/>
    <s v="Jarek Stone"/>
    <s v="Lyra Blayne"/>
    <n v="196"/>
    <n v="20"/>
    <n v="0"/>
    <d v="1899-12-30T00:00:00"/>
    <x v="8"/>
    <x v="0"/>
    <x v="1"/>
  </r>
  <r>
    <s v="Terrence Mann Residential Center"/>
    <x v="36"/>
    <x v="10"/>
    <x v="1"/>
    <x v="0"/>
    <n v="285198"/>
    <s v="Liora Wren"/>
    <s v="Bren Wren"/>
    <n v="19"/>
    <n v="18"/>
    <n v="0"/>
    <d v="1899-12-30T00:00:00"/>
    <x v="8"/>
    <x v="0"/>
    <x v="1"/>
  </r>
  <r>
    <s v="Terrence Mann Residential Center"/>
    <x v="36"/>
    <x v="4"/>
    <x v="2"/>
    <x v="0"/>
    <n v="307792"/>
    <s v="Damon Hales"/>
    <s v="Nora Graye"/>
    <n v="84"/>
    <n v="19"/>
    <n v="0"/>
    <d v="1899-12-30T00:00:00"/>
    <x v="8"/>
    <x v="0"/>
    <x v="1"/>
  </r>
  <r>
    <s v="Terrence Mann Residential Center"/>
    <x v="36"/>
    <x v="6"/>
    <x v="1"/>
    <x v="0"/>
    <n v="812882"/>
    <s v="Tessa Korrin"/>
    <s v="Nyra Rael"/>
    <n v="33"/>
    <n v="21"/>
    <n v="0"/>
    <d v="1899-12-30T00:00:00"/>
    <x v="8"/>
    <x v="0"/>
    <x v="1"/>
  </r>
  <r>
    <s v="Terrence Mann Residential Center"/>
    <x v="36"/>
    <x v="8"/>
    <x v="3"/>
    <x v="0"/>
    <n v="174638"/>
    <s v="Rowan Velt"/>
    <s v="Kellen Sable"/>
    <n v="35"/>
    <n v="18"/>
    <n v="0"/>
    <d v="1899-12-30T00:00:00"/>
    <x v="8"/>
    <x v="0"/>
    <x v="1"/>
  </r>
  <r>
    <s v="Terrence Mann Residential Center"/>
    <x v="36"/>
    <x v="10"/>
    <x v="1"/>
    <x v="0"/>
    <n v="869414"/>
    <s v="Nyra Solen"/>
    <s v="Tessa Marrek"/>
    <n v="130"/>
    <n v="22"/>
    <n v="0"/>
    <d v="1899-12-30T00:00:00"/>
    <x v="8"/>
    <x v="0"/>
    <x v="1"/>
  </r>
  <r>
    <s v="Terrence Mann Residential Center"/>
    <x v="36"/>
    <x v="5"/>
    <x v="1"/>
    <x v="0"/>
    <n v="455472"/>
    <s v="Alden Trask"/>
    <s v="Kael Thorne"/>
    <n v="95"/>
    <n v="20"/>
    <n v="0"/>
    <d v="1899-12-30T00:00:00"/>
    <x v="8"/>
    <x v="0"/>
    <x v="1"/>
  </r>
  <r>
    <s v="Terrence Mann Residential Center"/>
    <x v="36"/>
    <x v="9"/>
    <x v="1"/>
    <x v="0"/>
    <n v="409243"/>
    <s v="Mira Voss"/>
    <s v="Isla Fenwick"/>
    <n v="84"/>
    <n v="18"/>
    <n v="0"/>
    <d v="1899-12-30T00:00:00"/>
    <x v="8"/>
    <x v="0"/>
    <x v="1"/>
  </r>
  <r>
    <s v="Terrence Mann Residential Center"/>
    <x v="36"/>
    <x v="3"/>
    <x v="2"/>
    <x v="0"/>
    <n v="197639"/>
    <s v="Kellen Dorne"/>
    <s v="Draven Voss"/>
    <n v="138"/>
    <n v="20"/>
    <n v="0"/>
    <d v="1899-12-30T00:00:00"/>
    <x v="8"/>
    <x v="0"/>
    <x v="1"/>
  </r>
  <r>
    <s v="Terrence Mann Residential Center"/>
    <x v="36"/>
    <x v="4"/>
    <x v="2"/>
    <x v="0"/>
    <n v="811162"/>
    <s v="Sarina Myles"/>
    <s v="Selene Crowe"/>
    <n v="119"/>
    <n v="19"/>
    <n v="0"/>
    <d v="1899-12-30T00:00:00"/>
    <x v="8"/>
    <x v="0"/>
    <x v="1"/>
  </r>
  <r>
    <s v="Terrence Mann Residential Center"/>
    <x v="36"/>
    <x v="5"/>
    <x v="1"/>
    <x v="0"/>
    <n v="887727"/>
    <s v="Thane Calder"/>
    <s v="Lucan Storm"/>
    <n v="82"/>
    <n v="18"/>
    <n v="0"/>
    <d v="1899-12-30T00:00:00"/>
    <x v="8"/>
    <x v="0"/>
    <x v="1"/>
  </r>
  <r>
    <s v="Terrence Mann Residential Center"/>
    <x v="36"/>
    <x v="5"/>
    <x v="1"/>
    <x v="0"/>
    <n v="381272"/>
    <s v="Elira Quinn"/>
    <s v="Ayla Torrin"/>
    <n v="15"/>
    <n v="15"/>
    <n v="0"/>
    <d v="1899-12-30T00:00:00"/>
    <x v="8"/>
    <x v="0"/>
    <x v="1"/>
  </r>
  <r>
    <s v="The McDonnell Center"/>
    <x v="36"/>
    <x v="4"/>
    <x v="2"/>
    <x v="0"/>
    <n v="947434"/>
    <s v="Jarek Stone"/>
    <s v="Ronan Dusk"/>
    <n v="106"/>
    <n v="29"/>
    <n v="0"/>
    <d v="1899-12-30T00:00:00"/>
    <x v="8"/>
    <x v="0"/>
    <x v="1"/>
  </r>
  <r>
    <s v="The McDonnell Center"/>
    <x v="36"/>
    <x v="10"/>
    <x v="1"/>
    <x v="0"/>
    <n v="600224"/>
    <s v="Liora Wren"/>
    <s v="Mina Locke"/>
    <n v="69"/>
    <n v="35"/>
    <n v="0"/>
    <d v="1899-12-30T00:00:00"/>
    <x v="8"/>
    <x v="0"/>
    <x v="1"/>
  </r>
  <r>
    <s v="The McDonnell Center"/>
    <x v="36"/>
    <x v="2"/>
    <x v="1"/>
    <x v="0"/>
    <n v="888811"/>
    <s v="Damon Hales"/>
    <s v="Zane Myles"/>
    <n v="125"/>
    <n v="21"/>
    <n v="0"/>
    <d v="1899-12-30T00:00:00"/>
    <x v="8"/>
    <x v="0"/>
    <x v="1"/>
  </r>
  <r>
    <s v="The McDonnell Center"/>
    <x v="36"/>
    <x v="11"/>
    <x v="2"/>
    <x v="0"/>
    <n v="965861"/>
    <s v="Tessa Korrin"/>
    <s v="Eira Calder"/>
    <n v="77"/>
    <n v="25"/>
    <n v="0"/>
    <d v="1899-12-30T00:00:00"/>
    <x v="8"/>
    <x v="0"/>
    <x v="1"/>
  </r>
  <r>
    <s v="The McDonnell Center"/>
    <x v="36"/>
    <x v="1"/>
    <x v="0"/>
    <x v="0"/>
    <n v="434266"/>
    <s v="Rowan Velt"/>
    <s v="Talon Rowe"/>
    <n v="48"/>
    <n v="22"/>
    <n v="0"/>
    <d v="1899-12-30T00:00:00"/>
    <x v="8"/>
    <x v="0"/>
    <x v="1"/>
  </r>
  <r>
    <s v="The McDonnell Center"/>
    <x v="36"/>
    <x v="1"/>
    <x v="0"/>
    <x v="0"/>
    <n v="135230"/>
    <s v="Nyra Solen"/>
    <s v="Silas Vale"/>
    <n v="21"/>
    <n v="20"/>
    <n v="0"/>
    <d v="1899-12-30T00:00:00"/>
    <x v="8"/>
    <x v="0"/>
    <x v="1"/>
  </r>
  <r>
    <s v="The McDonnell Center"/>
    <x v="36"/>
    <x v="10"/>
    <x v="1"/>
    <x v="0"/>
    <n v="412459"/>
    <s v="Alden Trask"/>
    <s v="Vera Korrin"/>
    <n v="125"/>
    <n v="15"/>
    <n v="0"/>
    <d v="1899-12-30T00:00:00"/>
    <x v="8"/>
    <x v="0"/>
    <x v="1"/>
  </r>
  <r>
    <s v="The McDonnell Center"/>
    <x v="36"/>
    <x v="7"/>
    <x v="2"/>
    <x v="0"/>
    <n v="589496"/>
    <s v="Mira Voss"/>
    <s v="Corin Nash"/>
    <n v="35"/>
    <n v="22"/>
    <n v="0"/>
    <d v="1899-12-30T00:00:00"/>
    <x v="8"/>
    <x v="0"/>
    <x v="1"/>
  </r>
  <r>
    <s v="The McDonnell Center"/>
    <x v="36"/>
    <x v="10"/>
    <x v="1"/>
    <x v="0"/>
    <n v="404705"/>
    <s v="Kellen Dorne"/>
    <s v="Lyra Blayne"/>
    <n v="76"/>
    <n v="25"/>
    <n v="0"/>
    <d v="1899-12-30T00:00:00"/>
    <x v="8"/>
    <x v="0"/>
    <x v="1"/>
  </r>
  <r>
    <s v="The McDonnell Center"/>
    <x v="36"/>
    <x v="11"/>
    <x v="2"/>
    <x v="0"/>
    <n v="951599"/>
    <s v="Sarina Myles"/>
    <s v="Bren Wren"/>
    <n v="43"/>
    <n v="27"/>
    <n v="0"/>
    <d v="1899-12-30T00:00:00"/>
    <x v="8"/>
    <x v="0"/>
    <x v="1"/>
  </r>
  <r>
    <s v="The McDonnell Center"/>
    <x v="36"/>
    <x v="5"/>
    <x v="1"/>
    <x v="0"/>
    <n v="633878"/>
    <s v="Thane Calder"/>
    <s v="Nora Graye"/>
    <n v="96"/>
    <n v="27"/>
    <n v="0"/>
    <d v="1899-12-30T00:00:00"/>
    <x v="8"/>
    <x v="0"/>
    <x v="1"/>
  </r>
  <r>
    <s v="The McDonnell Center"/>
    <x v="36"/>
    <x v="6"/>
    <x v="1"/>
    <x v="0"/>
    <n v="354026"/>
    <s v="Elira Quinn"/>
    <s v="Nyra Rael"/>
    <n v="134"/>
    <n v="21"/>
    <n v="0"/>
    <d v="1899-12-30T00:00:00"/>
    <x v="8"/>
    <x v="0"/>
    <x v="1"/>
  </r>
  <r>
    <s v="The McDonnell Center"/>
    <x v="36"/>
    <x v="1"/>
    <x v="0"/>
    <x v="0"/>
    <n v="183507"/>
    <s v="Jarek Stone"/>
    <s v="Kellen Sable"/>
    <n v="141"/>
    <n v="20"/>
    <n v="0"/>
    <d v="1899-12-30T00:00:00"/>
    <x v="8"/>
    <x v="0"/>
    <x v="1"/>
  </r>
  <r>
    <s v="The McDonnell Center"/>
    <x v="36"/>
    <x v="11"/>
    <x v="2"/>
    <x v="0"/>
    <n v="450949"/>
    <s v="Liora Wren"/>
    <s v="Tessa Marrek"/>
    <n v="71"/>
    <n v="27"/>
    <n v="0"/>
    <d v="1899-12-30T00:00:00"/>
    <x v="8"/>
    <x v="0"/>
    <x v="1"/>
  </r>
  <r>
    <s v="The McDonnell Center"/>
    <x v="36"/>
    <x v="2"/>
    <x v="1"/>
    <x v="0"/>
    <n v="326647"/>
    <s v="Damon Hales"/>
    <s v="Kael Thorne"/>
    <n v="28"/>
    <n v="15"/>
    <n v="0"/>
    <d v="1899-12-30T00:00:00"/>
    <x v="8"/>
    <x v="0"/>
    <x v="1"/>
  </r>
  <r>
    <s v="The McDonnell Center"/>
    <x v="36"/>
    <x v="1"/>
    <x v="0"/>
    <x v="0"/>
    <n v="267867"/>
    <s v="Tessa Korrin"/>
    <s v="Isla Fenwick"/>
    <n v="125"/>
    <n v="15"/>
    <n v="0"/>
    <d v="1899-12-30T00:00:00"/>
    <x v="8"/>
    <x v="0"/>
    <x v="1"/>
  </r>
  <r>
    <s v="The McDonnell Center"/>
    <x v="36"/>
    <x v="7"/>
    <x v="2"/>
    <x v="0"/>
    <n v="290730"/>
    <s v="Rowan Velt"/>
    <s v="Draven Voss"/>
    <n v="104"/>
    <n v="21"/>
    <n v="0"/>
    <d v="1899-12-30T00:00:00"/>
    <x v="8"/>
    <x v="0"/>
    <x v="1"/>
  </r>
  <r>
    <s v="The McDonnell Center"/>
    <x v="36"/>
    <x v="2"/>
    <x v="1"/>
    <x v="0"/>
    <n v="933576"/>
    <s v="Nyra Solen"/>
    <s v="Selene Crowe"/>
    <n v="134"/>
    <n v="26"/>
    <n v="0"/>
    <d v="1899-12-30T00:00:00"/>
    <x v="8"/>
    <x v="0"/>
    <x v="1"/>
  </r>
  <r>
    <s v="The McDonnell Center"/>
    <x v="36"/>
    <x v="3"/>
    <x v="2"/>
    <x v="0"/>
    <n v="888302"/>
    <s v="Alden Trask"/>
    <s v="Lucan Storm"/>
    <n v="104"/>
    <n v="15"/>
    <n v="0"/>
    <d v="1899-12-30T00:00:00"/>
    <x v="8"/>
    <x v="0"/>
    <x v="1"/>
  </r>
  <r>
    <s v="The McDonnell Center"/>
    <x v="36"/>
    <x v="4"/>
    <x v="2"/>
    <x v="0"/>
    <n v="212318"/>
    <s v="Mira Voss"/>
    <s v="Ayla Torrin"/>
    <n v="62"/>
    <n v="25"/>
    <n v="0"/>
    <d v="1899-12-30T00:00:00"/>
    <x v="8"/>
    <x v="0"/>
    <x v="1"/>
  </r>
  <r>
    <s v="The McDonnell Center"/>
    <x v="36"/>
    <x v="8"/>
    <x v="3"/>
    <x v="0"/>
    <n v="599671"/>
    <s v="Kellen Dorne"/>
    <s v="Ronan Dusk"/>
    <n v="42"/>
    <n v="27"/>
    <n v="0"/>
    <d v="1899-12-30T00:00:00"/>
    <x v="8"/>
    <x v="0"/>
    <x v="1"/>
  </r>
  <r>
    <s v="The McDonnell Center"/>
    <x v="36"/>
    <x v="11"/>
    <x v="2"/>
    <x v="0"/>
    <n v="736998"/>
    <s v="Sarina Myles"/>
    <s v="Mina Locke"/>
    <n v="90"/>
    <n v="20"/>
    <n v="0"/>
    <d v="1899-12-30T00:00:00"/>
    <x v="8"/>
    <x v="0"/>
    <x v="1"/>
  </r>
  <r>
    <s v="The McDonnell Center"/>
    <x v="36"/>
    <x v="8"/>
    <x v="3"/>
    <x v="0"/>
    <n v="947005"/>
    <s v="Thane Calder"/>
    <s v="Zane Myles"/>
    <n v="62"/>
    <n v="22"/>
    <n v="0"/>
    <d v="1899-12-30T00:00:00"/>
    <x v="8"/>
    <x v="0"/>
    <x v="1"/>
  </r>
  <r>
    <s v="The McDonnell Center"/>
    <x v="36"/>
    <x v="0"/>
    <x v="0"/>
    <x v="0"/>
    <n v="147167"/>
    <s v="Elira Quinn"/>
    <s v="Eira Calder"/>
    <n v="55"/>
    <n v="26"/>
    <n v="0"/>
    <d v="1899-12-30T00:00:00"/>
    <x v="8"/>
    <x v="0"/>
    <x v="1"/>
  </r>
  <r>
    <s v="The McDonnell Center"/>
    <x v="36"/>
    <x v="4"/>
    <x v="2"/>
    <x v="0"/>
    <n v="811255"/>
    <s v="Jarek Stone"/>
    <s v="Talon Rowe"/>
    <n v="62"/>
    <n v="15"/>
    <n v="0"/>
    <d v="1899-12-30T00:00:00"/>
    <x v="8"/>
    <x v="0"/>
    <x v="1"/>
  </r>
  <r>
    <s v="The McDonnell Center"/>
    <x v="36"/>
    <x v="9"/>
    <x v="1"/>
    <x v="0"/>
    <n v="161547"/>
    <s v="Liora Wren"/>
    <s v="Silas Vale"/>
    <n v="154"/>
    <n v="20"/>
    <n v="0"/>
    <d v="1899-12-30T00:00:00"/>
    <x v="8"/>
    <x v="0"/>
    <x v="1"/>
  </r>
  <r>
    <s v="The McDonnell Center"/>
    <x v="36"/>
    <x v="9"/>
    <x v="1"/>
    <x v="0"/>
    <n v="380298"/>
    <s v="Damon Hales"/>
    <s v="Vera Korrin"/>
    <n v="132"/>
    <n v="21"/>
    <n v="0"/>
    <d v="1899-12-30T00:00:00"/>
    <x v="8"/>
    <x v="0"/>
    <x v="1"/>
  </r>
  <r>
    <s v="The McDonnell Center"/>
    <x v="36"/>
    <x v="0"/>
    <x v="0"/>
    <x v="0"/>
    <n v="823971"/>
    <s v="Tessa Korrin"/>
    <s v="Corin Nash"/>
    <n v="71"/>
    <n v="20"/>
    <n v="0"/>
    <d v="1899-12-30T00:00:00"/>
    <x v="8"/>
    <x v="0"/>
    <x v="1"/>
  </r>
  <r>
    <s v="The McDonnell Center"/>
    <x v="36"/>
    <x v="11"/>
    <x v="2"/>
    <x v="0"/>
    <n v="216820"/>
    <s v="Rowan Velt"/>
    <s v="Lyra Blayne"/>
    <n v="90"/>
    <n v="18"/>
    <n v="0"/>
    <d v="1899-12-30T00:00:00"/>
    <x v="8"/>
    <x v="0"/>
    <x v="1"/>
  </r>
  <r>
    <s v="The McDonnell Center"/>
    <x v="36"/>
    <x v="1"/>
    <x v="0"/>
    <x v="0"/>
    <n v="162694"/>
    <s v="Nyra Solen"/>
    <s v="Bren Wren"/>
    <n v="20"/>
    <n v="19"/>
    <n v="0"/>
    <d v="1899-12-30T00:00:00"/>
    <x v="8"/>
    <x v="0"/>
    <x v="1"/>
  </r>
  <r>
    <s v="The McDonnell Center"/>
    <x v="36"/>
    <x v="5"/>
    <x v="1"/>
    <x v="2"/>
    <n v="184854"/>
    <s v="Alden Trask"/>
    <s v="Nora Graye"/>
    <n v="8"/>
    <n v="0"/>
    <n v="0"/>
    <d v="1899-12-30T00:00:00"/>
    <x v="8"/>
    <x v="0"/>
    <x v="1"/>
  </r>
  <r>
    <s v="Akron Community Alternative Sentencing Center"/>
    <x v="37"/>
    <x v="9"/>
    <x v="1"/>
    <x v="0"/>
    <n v="807817"/>
    <s v="Mira Voss"/>
    <s v="Nyra Rael"/>
    <n v="84"/>
    <n v="27"/>
    <n v="0"/>
    <d v="1899-12-30T00:00:00"/>
    <x v="9"/>
    <x v="1"/>
    <x v="1"/>
  </r>
  <r>
    <s v="Akron Community Alternative Sentencing Center"/>
    <x v="37"/>
    <x v="8"/>
    <x v="3"/>
    <x v="0"/>
    <n v="395014"/>
    <s v="Kellen Dorne"/>
    <s v="Kellen Sable"/>
    <n v="54"/>
    <n v="25"/>
    <n v="0"/>
    <d v="1899-12-30T00:00:00"/>
    <x v="9"/>
    <x v="1"/>
    <x v="1"/>
  </r>
  <r>
    <s v="Akron Community Alternative Sentencing Center"/>
    <x v="37"/>
    <x v="0"/>
    <x v="0"/>
    <x v="0"/>
    <n v="690718"/>
    <s v="Sarina Myles"/>
    <s v="Tessa Marrek"/>
    <n v="48"/>
    <n v="19"/>
    <n v="0"/>
    <d v="1899-12-30T00:00:00"/>
    <x v="9"/>
    <x v="1"/>
    <x v="1"/>
  </r>
  <r>
    <s v="CROSSWAEH CBCF - Male"/>
    <x v="37"/>
    <x v="4"/>
    <x v="2"/>
    <x v="0"/>
    <n v="528106"/>
    <s v="Thane Calder"/>
    <s v="Kael Thorne"/>
    <n v="83"/>
    <n v="15"/>
    <n v="0"/>
    <d v="1899-12-30T00:00:00"/>
    <x v="9"/>
    <x v="1"/>
    <x v="1"/>
  </r>
  <r>
    <s v="Cliff Skeen CBCF"/>
    <x v="37"/>
    <x v="10"/>
    <x v="1"/>
    <x v="1"/>
    <n v="438068"/>
    <s v="Elira Quinn"/>
    <s v="Isla Fenwick"/>
    <n v="0"/>
    <n v="0"/>
    <n v="0"/>
    <d v="1899-12-30T00:00:00"/>
    <x v="9"/>
    <x v="1"/>
    <x v="1"/>
  </r>
  <r>
    <s v="Cliff Skeen CBCF"/>
    <x v="37"/>
    <x v="0"/>
    <x v="0"/>
    <x v="1"/>
    <n v="734525"/>
    <s v="Jarek Stone"/>
    <s v="Draven Voss"/>
    <n v="0"/>
    <n v="0"/>
    <n v="0"/>
    <d v="1899-12-30T00:00:00"/>
    <x v="9"/>
    <x v="1"/>
    <x v="1"/>
  </r>
  <r>
    <s v="Cliff Skeen CBCF"/>
    <x v="37"/>
    <x v="8"/>
    <x v="3"/>
    <x v="0"/>
    <n v="358236"/>
    <s v="Liora Wren"/>
    <s v="Selene Crowe"/>
    <n v="152"/>
    <n v="17"/>
    <n v="0"/>
    <d v="1899-12-30T00:00:00"/>
    <x v="9"/>
    <x v="1"/>
    <x v="1"/>
  </r>
  <r>
    <s v="Cliff Skeen CBCF"/>
    <x v="37"/>
    <x v="5"/>
    <x v="1"/>
    <x v="0"/>
    <n v="918331"/>
    <s v="Damon Hales"/>
    <s v="Lucan Storm"/>
    <n v="159"/>
    <n v="15"/>
    <n v="0"/>
    <d v="1899-12-30T00:00:00"/>
    <x v="9"/>
    <x v="1"/>
    <x v="1"/>
  </r>
  <r>
    <s v="Cliff Skeen CBCF"/>
    <x v="37"/>
    <x v="3"/>
    <x v="2"/>
    <x v="0"/>
    <n v="128950"/>
    <s v="Tessa Korrin"/>
    <s v="Ayla Torrin"/>
    <n v="85"/>
    <n v="20"/>
    <n v="0"/>
    <d v="1899-12-30T00:00:00"/>
    <x v="9"/>
    <x v="1"/>
    <x v="1"/>
  </r>
  <r>
    <s v="Cliff Skeen CBCF"/>
    <x v="37"/>
    <x v="7"/>
    <x v="2"/>
    <x v="0"/>
    <n v="466406"/>
    <s v="Rowan Velt"/>
    <s v="Ronan Dusk"/>
    <n v="62"/>
    <n v="15"/>
    <n v="0"/>
    <d v="1899-12-30T00:00:00"/>
    <x v="9"/>
    <x v="1"/>
    <x v="1"/>
  </r>
  <r>
    <s v="Cliff Skeen CBCF"/>
    <x v="37"/>
    <x v="5"/>
    <x v="1"/>
    <x v="0"/>
    <n v="269503"/>
    <s v="Nyra Solen"/>
    <s v="Mina Locke"/>
    <n v="56"/>
    <n v="15"/>
    <n v="0"/>
    <d v="1899-12-30T00:00:00"/>
    <x v="9"/>
    <x v="1"/>
    <x v="1"/>
  </r>
  <r>
    <s v="Cliff Skeen CBCF"/>
    <x v="37"/>
    <x v="6"/>
    <x v="1"/>
    <x v="0"/>
    <n v="116418"/>
    <s v="Alden Trask"/>
    <s v="Zane Myles"/>
    <n v="55"/>
    <n v="15"/>
    <n v="0"/>
    <d v="1899-12-30T00:00:00"/>
    <x v="9"/>
    <x v="1"/>
    <x v="1"/>
  </r>
  <r>
    <s v="Cliff Skeen CBCF"/>
    <x v="37"/>
    <x v="7"/>
    <x v="2"/>
    <x v="0"/>
    <n v="662218"/>
    <s v="Mira Voss"/>
    <s v="Eira Calder"/>
    <n v="43"/>
    <n v="15"/>
    <n v="0"/>
    <d v="1899-12-30T00:00:00"/>
    <x v="9"/>
    <x v="1"/>
    <x v="1"/>
  </r>
  <r>
    <s v="Cliff Skeen CBCF"/>
    <x v="37"/>
    <x v="8"/>
    <x v="3"/>
    <x v="0"/>
    <n v="729724"/>
    <s v="Kellen Dorne"/>
    <s v="Talon Rowe"/>
    <n v="160"/>
    <n v="17"/>
    <n v="0"/>
    <d v="1899-12-30T00:00:00"/>
    <x v="9"/>
    <x v="1"/>
    <x v="1"/>
  </r>
  <r>
    <s v="Cliff Skeen CBCF"/>
    <x v="37"/>
    <x v="10"/>
    <x v="1"/>
    <x v="0"/>
    <n v="565478"/>
    <s v="Sarina Myles"/>
    <s v="Silas Vale"/>
    <n v="35"/>
    <n v="17"/>
    <n v="0"/>
    <d v="1899-12-30T00:00:00"/>
    <x v="9"/>
    <x v="1"/>
    <x v="1"/>
  </r>
  <r>
    <s v="Cliff Skeen CBCF"/>
    <x v="37"/>
    <x v="5"/>
    <x v="1"/>
    <x v="0"/>
    <n v="857873"/>
    <s v="Thane Calder"/>
    <s v="Vera Korrin"/>
    <n v="69"/>
    <n v="17"/>
    <n v="0"/>
    <d v="1899-12-30T00:00:00"/>
    <x v="9"/>
    <x v="1"/>
    <x v="1"/>
  </r>
  <r>
    <s v="Cliff Skeen CBCF"/>
    <x v="37"/>
    <x v="8"/>
    <x v="3"/>
    <x v="0"/>
    <n v="398656"/>
    <s v="Elira Quinn"/>
    <s v="Corin Nash"/>
    <n v="119"/>
    <n v="15"/>
    <n v="0"/>
    <d v="1899-12-30T00:00:00"/>
    <x v="9"/>
    <x v="1"/>
    <x v="1"/>
  </r>
  <r>
    <s v="Cliff Skeen CBCF"/>
    <x v="37"/>
    <x v="5"/>
    <x v="1"/>
    <x v="0"/>
    <n v="984300"/>
    <s v="Jarek Stone"/>
    <s v="Lyra Blayne"/>
    <n v="76"/>
    <n v="17"/>
    <n v="0"/>
    <d v="1899-12-30T00:00:00"/>
    <x v="9"/>
    <x v="1"/>
    <x v="1"/>
  </r>
  <r>
    <s v="Fannie Lewis Community Corrections and Treatment Center"/>
    <x v="37"/>
    <x v="6"/>
    <x v="1"/>
    <x v="0"/>
    <n v="629141"/>
    <s v="Liora Wren"/>
    <s v="Bren Wren"/>
    <n v="21"/>
    <n v="18"/>
    <n v="0"/>
    <d v="1899-12-30T00:00:00"/>
    <x v="9"/>
    <x v="1"/>
    <x v="1"/>
  </r>
  <r>
    <s v="Fannie Lewis Community Corrections and Treatment Center"/>
    <x v="37"/>
    <x v="7"/>
    <x v="2"/>
    <x v="0"/>
    <n v="487149"/>
    <s v="Damon Hales"/>
    <s v="Nora Graye"/>
    <n v="35"/>
    <n v="18"/>
    <n v="0"/>
    <d v="1899-12-30T00:00:00"/>
    <x v="9"/>
    <x v="1"/>
    <x v="1"/>
  </r>
  <r>
    <s v="Fannie Lewis Community Corrections and Treatment Center"/>
    <x v="37"/>
    <x v="3"/>
    <x v="2"/>
    <x v="0"/>
    <n v="130480"/>
    <s v="Tessa Korrin"/>
    <s v="Nyra Rael"/>
    <n v="125"/>
    <n v="18"/>
    <n v="0"/>
    <d v="1899-12-30T00:00:00"/>
    <x v="9"/>
    <x v="1"/>
    <x v="1"/>
  </r>
  <r>
    <s v="Fannie Lewis Community Corrections and Treatment Center"/>
    <x v="37"/>
    <x v="4"/>
    <x v="2"/>
    <x v="0"/>
    <n v="636086"/>
    <s v="Rowan Velt"/>
    <s v="Kellen Sable"/>
    <n v="40"/>
    <n v="18"/>
    <n v="0"/>
    <d v="1899-12-30T00:00:00"/>
    <x v="9"/>
    <x v="1"/>
    <x v="1"/>
  </r>
  <r>
    <s v="Fannie Lewis Community Corrections and Treatment Center"/>
    <x v="37"/>
    <x v="3"/>
    <x v="2"/>
    <x v="0"/>
    <n v="765643"/>
    <s v="Nyra Solen"/>
    <s v="Tessa Marrek"/>
    <n v="89"/>
    <n v="18"/>
    <n v="0"/>
    <d v="1899-12-30T00:00:00"/>
    <x v="9"/>
    <x v="1"/>
    <x v="1"/>
  </r>
  <r>
    <s v="Fannie Lewis Community Corrections and Treatment Center"/>
    <x v="37"/>
    <x v="6"/>
    <x v="1"/>
    <x v="0"/>
    <n v="342988"/>
    <s v="Alden Trask"/>
    <s v="Kael Thorne"/>
    <n v="89"/>
    <n v="18"/>
    <n v="0"/>
    <d v="1899-12-30T00:00:00"/>
    <x v="9"/>
    <x v="1"/>
    <x v="1"/>
  </r>
  <r>
    <s v="Fannie Lewis Community Corrections and Treatment Center"/>
    <x v="37"/>
    <x v="7"/>
    <x v="2"/>
    <x v="0"/>
    <n v="462301"/>
    <s v="Mira Voss"/>
    <s v="Isla Fenwick"/>
    <n v="48"/>
    <n v="18"/>
    <n v="0"/>
    <d v="1899-12-30T00:00:00"/>
    <x v="9"/>
    <x v="1"/>
    <x v="1"/>
  </r>
  <r>
    <s v="Fannie Lewis Community Corrections and Treatment Center"/>
    <x v="37"/>
    <x v="7"/>
    <x v="2"/>
    <x v="0"/>
    <n v="394018"/>
    <s v="Kellen Dorne"/>
    <s v="Draven Voss"/>
    <n v="70"/>
    <n v="18"/>
    <n v="0"/>
    <d v="1899-12-30T00:00:00"/>
    <x v="9"/>
    <x v="1"/>
    <x v="1"/>
  </r>
  <r>
    <s v="Fannie Lewis Community Corrections and Treatment Center"/>
    <x v="37"/>
    <x v="6"/>
    <x v="1"/>
    <x v="0"/>
    <n v="997016"/>
    <s v="Sarina Myles"/>
    <s v="Selene Crowe"/>
    <n v="35"/>
    <n v="18"/>
    <n v="0"/>
    <d v="1899-12-30T00:00:00"/>
    <x v="9"/>
    <x v="1"/>
    <x v="1"/>
  </r>
  <r>
    <s v="Fannie Lewis Community Corrections and Treatment Center"/>
    <x v="37"/>
    <x v="5"/>
    <x v="1"/>
    <x v="0"/>
    <n v="541158"/>
    <s v="Thane Calder"/>
    <s v="Lucan Storm"/>
    <n v="75"/>
    <n v="18"/>
    <n v="0"/>
    <d v="1899-12-30T00:00:00"/>
    <x v="9"/>
    <x v="1"/>
    <x v="1"/>
  </r>
  <r>
    <s v="Fannie Lewis Community Corrections and Treatment Center"/>
    <x v="37"/>
    <x v="2"/>
    <x v="1"/>
    <x v="0"/>
    <n v="524583"/>
    <s v="Elira Quinn"/>
    <s v="Ayla Torrin"/>
    <n v="35"/>
    <n v="29"/>
    <n v="0"/>
    <d v="1899-12-30T00:00:00"/>
    <x v="9"/>
    <x v="1"/>
    <x v="1"/>
  </r>
  <r>
    <s v="Fannie Lewis Community Corrections and Treatment Center"/>
    <x v="37"/>
    <x v="3"/>
    <x v="2"/>
    <x v="0"/>
    <n v="160920"/>
    <s v="Jarek Stone"/>
    <s v="Ronan Dusk"/>
    <n v="446"/>
    <n v="18"/>
    <n v="0"/>
    <d v="1899-12-30T00:00:00"/>
    <x v="9"/>
    <x v="1"/>
    <x v="1"/>
  </r>
  <r>
    <s v="Fannie Lewis Community Corrections and Treatment Center"/>
    <x v="37"/>
    <x v="4"/>
    <x v="2"/>
    <x v="0"/>
    <n v="399579"/>
    <s v="Liora Wren"/>
    <s v="Mina Locke"/>
    <n v="19"/>
    <n v="15"/>
    <n v="0"/>
    <d v="1899-12-30T00:00:00"/>
    <x v="9"/>
    <x v="1"/>
    <x v="1"/>
  </r>
  <r>
    <s v="Fannie Lewis Community Corrections and Treatment Center"/>
    <x v="37"/>
    <x v="4"/>
    <x v="2"/>
    <x v="0"/>
    <n v="849174"/>
    <s v="Damon Hales"/>
    <s v="Zane Myles"/>
    <n v="105"/>
    <n v="29"/>
    <n v="0"/>
    <d v="1899-12-30T00:00:00"/>
    <x v="9"/>
    <x v="1"/>
    <x v="1"/>
  </r>
  <r>
    <s v="Fannie Lewis Community Corrections and Treatment Center"/>
    <x v="37"/>
    <x v="3"/>
    <x v="2"/>
    <x v="0"/>
    <n v="750478"/>
    <s v="Tessa Korrin"/>
    <s v="Eira Calder"/>
    <n v="71"/>
    <n v="40"/>
    <n v="0"/>
    <d v="1899-12-30T00:00:00"/>
    <x v="9"/>
    <x v="1"/>
    <x v="1"/>
  </r>
  <r>
    <s v="Fannie Lewis Community Corrections and Treatment Center"/>
    <x v="37"/>
    <x v="9"/>
    <x v="1"/>
    <x v="0"/>
    <n v="791980"/>
    <s v="Rowan Velt"/>
    <s v="Talon Rowe"/>
    <n v="43"/>
    <n v="40"/>
    <n v="0"/>
    <d v="1899-12-30T00:00:00"/>
    <x v="9"/>
    <x v="1"/>
    <x v="1"/>
  </r>
  <r>
    <s v="Fannie Lewis Community Corrections and Treatment Center"/>
    <x v="37"/>
    <x v="11"/>
    <x v="2"/>
    <x v="0"/>
    <n v="445103"/>
    <s v="Nyra Solen"/>
    <s v="Silas Vale"/>
    <n v="85"/>
    <n v="42"/>
    <n v="0"/>
    <d v="1899-12-30T00:00:00"/>
    <x v="9"/>
    <x v="1"/>
    <x v="1"/>
  </r>
  <r>
    <s v="Fannie Lewis Community Corrections and Treatment Center"/>
    <x v="37"/>
    <x v="11"/>
    <x v="2"/>
    <x v="0"/>
    <n v="614813"/>
    <s v="Alden Trask"/>
    <s v="Vera Korrin"/>
    <n v="63"/>
    <n v="47"/>
    <n v="0"/>
    <d v="1899-12-30T00:00:00"/>
    <x v="9"/>
    <x v="1"/>
    <x v="1"/>
  </r>
  <r>
    <s v="Fannie Lewis Community Corrections and Treatment Center"/>
    <x v="37"/>
    <x v="3"/>
    <x v="2"/>
    <x v="0"/>
    <n v="311674"/>
    <s v="Mira Voss"/>
    <s v="Corin Nash"/>
    <n v="203"/>
    <n v="35"/>
    <n v="0"/>
    <d v="1899-12-30T00:00:00"/>
    <x v="9"/>
    <x v="1"/>
    <x v="1"/>
  </r>
  <r>
    <s v="Fannie Lewis Community Corrections and Treatment Center"/>
    <x v="37"/>
    <x v="0"/>
    <x v="0"/>
    <x v="0"/>
    <n v="951390"/>
    <s v="Kellen Dorne"/>
    <s v="Lyra Blayne"/>
    <n v="124"/>
    <n v="18"/>
    <n v="0"/>
    <d v="1899-12-30T00:00:00"/>
    <x v="9"/>
    <x v="1"/>
    <x v="1"/>
  </r>
  <r>
    <s v="Fannie Lewis Community Corrections and Treatment Center"/>
    <x v="37"/>
    <x v="2"/>
    <x v="1"/>
    <x v="0"/>
    <n v="308730"/>
    <s v="Sarina Myles"/>
    <s v="Bren Wren"/>
    <n v="123"/>
    <n v="15"/>
    <n v="0"/>
    <d v="1899-12-30T00:00:00"/>
    <x v="9"/>
    <x v="1"/>
    <x v="1"/>
  </r>
  <r>
    <s v="Fannie Lewis Community Corrections and Treatment Center"/>
    <x v="37"/>
    <x v="2"/>
    <x v="1"/>
    <x v="0"/>
    <n v="224314"/>
    <s v="Thane Calder"/>
    <s v="Nora Graye"/>
    <n v="123"/>
    <n v="26"/>
    <n v="0"/>
    <d v="1899-12-30T00:00:00"/>
    <x v="9"/>
    <x v="1"/>
    <x v="1"/>
  </r>
  <r>
    <s v="Fannie Lewis Community Corrections and Treatment Center"/>
    <x v="37"/>
    <x v="8"/>
    <x v="3"/>
    <x v="0"/>
    <n v="666760"/>
    <s v="Elira Quinn"/>
    <s v="Nyra Rael"/>
    <n v="118"/>
    <n v="21"/>
    <n v="0"/>
    <d v="1899-12-30T00:00:00"/>
    <x v="9"/>
    <x v="1"/>
    <x v="1"/>
  </r>
  <r>
    <s v="Fannie Lewis Community Corrections and Treatment Center"/>
    <x v="37"/>
    <x v="6"/>
    <x v="1"/>
    <x v="0"/>
    <n v="410550"/>
    <s v="Jarek Stone"/>
    <s v="Kellen Sable"/>
    <n v="70"/>
    <n v="50"/>
    <n v="0"/>
    <d v="1899-12-30T00:00:00"/>
    <x v="9"/>
    <x v="1"/>
    <x v="1"/>
  </r>
  <r>
    <s v="Fannie Lewis Community Corrections and Treatment Center"/>
    <x v="37"/>
    <x v="4"/>
    <x v="2"/>
    <x v="0"/>
    <n v="947093"/>
    <s v="Liora Wren"/>
    <s v="Tessa Marrek"/>
    <n v="21"/>
    <n v="19"/>
    <n v="0"/>
    <d v="1899-12-30T00:00:00"/>
    <x v="9"/>
    <x v="1"/>
    <x v="1"/>
  </r>
  <r>
    <s v="Fannie Lewis Community Corrections and Treatment Center"/>
    <x v="37"/>
    <x v="1"/>
    <x v="0"/>
    <x v="0"/>
    <n v="536805"/>
    <s v="Damon Hales"/>
    <s v="Kael Thorne"/>
    <n v="130"/>
    <n v="27"/>
    <n v="0"/>
    <d v="1899-12-30T00:00:00"/>
    <x v="9"/>
    <x v="1"/>
    <x v="1"/>
  </r>
  <r>
    <s v="Fannie Lewis Community Corrections and Treatment Center"/>
    <x v="37"/>
    <x v="11"/>
    <x v="2"/>
    <x v="0"/>
    <n v="817110"/>
    <s v="Tessa Korrin"/>
    <s v="Isla Fenwick"/>
    <n v="77"/>
    <n v="20"/>
    <n v="0"/>
    <d v="1899-12-30T00:00:00"/>
    <x v="9"/>
    <x v="1"/>
    <x v="1"/>
  </r>
  <r>
    <s v="Fannie Lewis Community Corrections and Treatment Center"/>
    <x v="37"/>
    <x v="10"/>
    <x v="1"/>
    <x v="0"/>
    <n v="667919"/>
    <s v="Rowan Velt"/>
    <s v="Draven Voss"/>
    <n v="133"/>
    <n v="19"/>
    <n v="0"/>
    <d v="1899-12-30T00:00:00"/>
    <x v="9"/>
    <x v="1"/>
    <x v="1"/>
  </r>
  <r>
    <s v="Fannie Lewis Community Corrections and Treatment Center"/>
    <x v="37"/>
    <x v="2"/>
    <x v="1"/>
    <x v="0"/>
    <n v="955829"/>
    <s v="Nyra Solen"/>
    <s v="Selene Crowe"/>
    <n v="49"/>
    <n v="22"/>
    <n v="0"/>
    <d v="1899-12-30T00:00:00"/>
    <x v="9"/>
    <x v="1"/>
    <x v="1"/>
  </r>
  <r>
    <s v="Fannie Lewis Community Corrections and Treatment Center"/>
    <x v="37"/>
    <x v="8"/>
    <x v="3"/>
    <x v="0"/>
    <n v="662665"/>
    <s v="Alden Trask"/>
    <s v="Lucan Storm"/>
    <n v="88"/>
    <n v="19"/>
    <n v="0"/>
    <d v="1899-12-30T00:00:00"/>
    <x v="9"/>
    <x v="1"/>
    <x v="1"/>
  </r>
  <r>
    <s v="Fannie Lewis Community Corrections and Treatment Center"/>
    <x v="37"/>
    <x v="6"/>
    <x v="1"/>
    <x v="0"/>
    <n v="670637"/>
    <s v="Mira Voss"/>
    <s v="Ayla Torrin"/>
    <n v="78"/>
    <n v="26"/>
    <n v="0"/>
    <d v="1899-12-30T00:00:00"/>
    <x v="9"/>
    <x v="1"/>
    <x v="1"/>
  </r>
  <r>
    <s v="Fannie Lewis Community Corrections and Treatment Center"/>
    <x v="37"/>
    <x v="6"/>
    <x v="1"/>
    <x v="0"/>
    <n v="518987"/>
    <s v="Kellen Dorne"/>
    <s v="Ronan Dusk"/>
    <n v="61"/>
    <n v="40"/>
    <n v="0"/>
    <d v="1899-12-30T00:00:00"/>
    <x v="9"/>
    <x v="1"/>
    <x v="1"/>
  </r>
  <r>
    <s v="Fannie Lewis Community Corrections and Treatment Center"/>
    <x v="37"/>
    <x v="1"/>
    <x v="0"/>
    <x v="0"/>
    <n v="724504"/>
    <s v="Sarina Myles"/>
    <s v="Mina Locke"/>
    <n v="43"/>
    <n v="22"/>
    <n v="0"/>
    <d v="1899-12-30T00:00:00"/>
    <x v="9"/>
    <x v="1"/>
    <x v="1"/>
  </r>
  <r>
    <s v="Fannie Lewis Community Corrections and Treatment Center"/>
    <x v="37"/>
    <x v="9"/>
    <x v="1"/>
    <x v="0"/>
    <n v="228991"/>
    <s v="Thane Calder"/>
    <s v="Zane Myles"/>
    <n v="42"/>
    <n v="32"/>
    <n v="0"/>
    <d v="1899-12-30T00:00:00"/>
    <x v="9"/>
    <x v="1"/>
    <x v="1"/>
  </r>
  <r>
    <s v="Fannie Lewis Community Corrections and Treatment Center"/>
    <x v="37"/>
    <x v="11"/>
    <x v="2"/>
    <x v="0"/>
    <n v="333908"/>
    <s v="Elira Quinn"/>
    <s v="Eira Calder"/>
    <n v="88"/>
    <n v="18"/>
    <n v="0"/>
    <d v="1899-12-30T00:00:00"/>
    <x v="9"/>
    <x v="1"/>
    <x v="1"/>
  </r>
  <r>
    <s v="Fannie Lewis Community Corrections and Treatment Center"/>
    <x v="37"/>
    <x v="7"/>
    <x v="2"/>
    <x v="0"/>
    <n v="699268"/>
    <s v="Jarek Stone"/>
    <s v="Talon Rowe"/>
    <n v="166"/>
    <n v="19"/>
    <n v="0"/>
    <d v="1899-12-30T00:00:00"/>
    <x v="9"/>
    <x v="1"/>
    <x v="1"/>
  </r>
  <r>
    <s v="Fannie Lewis Community Corrections and Treatment Center"/>
    <x v="37"/>
    <x v="3"/>
    <x v="2"/>
    <x v="0"/>
    <n v="880747"/>
    <s v="Liora Wren"/>
    <s v="Silas Vale"/>
    <n v="96"/>
    <n v="38"/>
    <n v="0"/>
    <d v="1899-12-30T00:00:00"/>
    <x v="9"/>
    <x v="1"/>
    <x v="1"/>
  </r>
  <r>
    <s v="Fannie Lewis Community Corrections and Treatment Center"/>
    <x v="37"/>
    <x v="11"/>
    <x v="2"/>
    <x v="0"/>
    <n v="759457"/>
    <s v="Damon Hales"/>
    <s v="Vera Korrin"/>
    <n v="76"/>
    <n v="27"/>
    <n v="0"/>
    <d v="1899-12-30T00:00:00"/>
    <x v="9"/>
    <x v="1"/>
    <x v="1"/>
  </r>
  <r>
    <s v="Fannie Lewis Community Corrections and Treatment Center"/>
    <x v="37"/>
    <x v="7"/>
    <x v="2"/>
    <x v="0"/>
    <n v="451866"/>
    <s v="Tessa Korrin"/>
    <s v="Corin Nash"/>
    <n v="113"/>
    <n v="32"/>
    <n v="0"/>
    <d v="1899-12-30T00:00:00"/>
    <x v="9"/>
    <x v="1"/>
    <x v="1"/>
  </r>
  <r>
    <s v="Fannie Lewis Community Corrections and Treatment Center"/>
    <x v="37"/>
    <x v="2"/>
    <x v="1"/>
    <x v="0"/>
    <n v="235683"/>
    <s v="Rowan Velt"/>
    <s v="Lyra Blayne"/>
    <n v="64"/>
    <n v="26"/>
    <n v="0"/>
    <d v="1899-12-30T00:00:00"/>
    <x v="9"/>
    <x v="1"/>
    <x v="1"/>
  </r>
  <r>
    <s v="Fannie Lewis Community Corrections and Treatment Center"/>
    <x v="37"/>
    <x v="2"/>
    <x v="1"/>
    <x v="0"/>
    <n v="757258"/>
    <s v="Nyra Solen"/>
    <s v="Bren Wren"/>
    <n v="68"/>
    <n v="15"/>
    <n v="0"/>
    <d v="1899-12-30T00:00:00"/>
    <x v="9"/>
    <x v="1"/>
    <x v="1"/>
  </r>
  <r>
    <s v="Fannie Lewis Community Corrections and Treatment Center"/>
    <x v="37"/>
    <x v="8"/>
    <x v="3"/>
    <x v="0"/>
    <n v="747707"/>
    <s v="Alden Trask"/>
    <s v="Nora Graye"/>
    <n v="109"/>
    <n v="34"/>
    <n v="0"/>
    <d v="1899-12-30T00:00:00"/>
    <x v="9"/>
    <x v="1"/>
    <x v="1"/>
  </r>
  <r>
    <s v="Fannie Lewis Community Corrections and Treatment Center"/>
    <x v="37"/>
    <x v="7"/>
    <x v="2"/>
    <x v="0"/>
    <n v="794929"/>
    <s v="Mira Voss"/>
    <s v="Nyra Rael"/>
    <n v="97"/>
    <n v="69"/>
    <n v="0"/>
    <d v="1899-12-30T00:00:00"/>
    <x v="9"/>
    <x v="1"/>
    <x v="1"/>
  </r>
  <r>
    <s v="Fannie Lewis Community Corrections and Treatment Center"/>
    <x v="37"/>
    <x v="5"/>
    <x v="1"/>
    <x v="0"/>
    <n v="983976"/>
    <s v="Kellen Dorne"/>
    <s v="Kellen Sable"/>
    <n v="88"/>
    <n v="22"/>
    <n v="0"/>
    <d v="1899-12-30T00:00:00"/>
    <x v="9"/>
    <x v="1"/>
    <x v="1"/>
  </r>
  <r>
    <s v="Fannie Lewis Community Corrections and Treatment Center"/>
    <x v="37"/>
    <x v="4"/>
    <x v="2"/>
    <x v="0"/>
    <n v="918258"/>
    <s v="Sarina Myles"/>
    <s v="Tessa Marrek"/>
    <n v="88"/>
    <n v="37"/>
    <n v="0"/>
    <d v="1899-12-30T00:00:00"/>
    <x v="9"/>
    <x v="1"/>
    <x v="1"/>
  </r>
  <r>
    <s v="Fannie Lewis Community Corrections and Treatment Center"/>
    <x v="37"/>
    <x v="6"/>
    <x v="1"/>
    <x v="0"/>
    <n v="294517"/>
    <s v="Thane Calder"/>
    <s v="Kael Thorne"/>
    <n v="90"/>
    <n v="36"/>
    <n v="0"/>
    <d v="1899-12-30T00:00:00"/>
    <x v="9"/>
    <x v="1"/>
    <x v="1"/>
  </r>
  <r>
    <s v="Fannie Lewis Community Corrections and Treatment Center"/>
    <x v="37"/>
    <x v="4"/>
    <x v="2"/>
    <x v="0"/>
    <n v="813798"/>
    <s v="Elira Quinn"/>
    <s v="Isla Fenwick"/>
    <n v="102"/>
    <n v="37"/>
    <n v="0"/>
    <d v="1899-12-30T00:00:00"/>
    <x v="9"/>
    <x v="1"/>
    <x v="1"/>
  </r>
  <r>
    <s v="Fannie Lewis Community Corrections and Treatment Center"/>
    <x v="37"/>
    <x v="1"/>
    <x v="0"/>
    <x v="0"/>
    <n v="307375"/>
    <s v="Jarek Stone"/>
    <s v="Draven Voss"/>
    <n v="116"/>
    <n v="35"/>
    <n v="0"/>
    <d v="1899-12-30T00:00:00"/>
    <x v="9"/>
    <x v="1"/>
    <x v="1"/>
  </r>
  <r>
    <s v="Fannie Lewis Community Corrections and Treatment Center"/>
    <x v="37"/>
    <x v="10"/>
    <x v="1"/>
    <x v="0"/>
    <n v="750646"/>
    <s v="Liora Wren"/>
    <s v="Selene Crowe"/>
    <n v="112"/>
    <n v="35"/>
    <n v="0"/>
    <d v="1899-12-30T00:00:00"/>
    <x v="9"/>
    <x v="1"/>
    <x v="1"/>
  </r>
  <r>
    <s v="Fannie Lewis Community Corrections and Treatment Center"/>
    <x v="37"/>
    <x v="3"/>
    <x v="2"/>
    <x v="0"/>
    <n v="745555"/>
    <s v="Damon Hales"/>
    <s v="Lucan Storm"/>
    <n v="123"/>
    <n v="20"/>
    <n v="0"/>
    <d v="1899-12-30T00:00:00"/>
    <x v="9"/>
    <x v="1"/>
    <x v="1"/>
  </r>
  <r>
    <s v="Fannie Lewis Community Corrections and Treatment Center"/>
    <x v="37"/>
    <x v="4"/>
    <x v="2"/>
    <x v="0"/>
    <n v="863003"/>
    <s v="Tessa Korrin"/>
    <s v="Ayla Torrin"/>
    <n v="92"/>
    <n v="41"/>
    <n v="0"/>
    <d v="1899-12-30T00:00:00"/>
    <x v="9"/>
    <x v="1"/>
    <x v="1"/>
  </r>
  <r>
    <s v="Fannie Lewis Community Corrections and Treatment Center"/>
    <x v="37"/>
    <x v="2"/>
    <x v="1"/>
    <x v="0"/>
    <n v="435494"/>
    <s v="Rowan Velt"/>
    <s v="Ronan Dusk"/>
    <n v="35"/>
    <n v="31"/>
    <n v="0"/>
    <d v="1899-12-30T00:00:00"/>
    <x v="9"/>
    <x v="1"/>
    <x v="1"/>
  </r>
  <r>
    <s v="Fannie Lewis Community Corrections and Treatment Center"/>
    <x v="37"/>
    <x v="6"/>
    <x v="1"/>
    <x v="0"/>
    <n v="712430"/>
    <s v="Nyra Solen"/>
    <s v="Mina Locke"/>
    <n v="91"/>
    <n v="32"/>
    <n v="0"/>
    <d v="1899-12-30T00:00:00"/>
    <x v="9"/>
    <x v="1"/>
    <x v="1"/>
  </r>
  <r>
    <s v="Fannie Lewis Community Corrections and Treatment Center"/>
    <x v="37"/>
    <x v="7"/>
    <x v="2"/>
    <x v="0"/>
    <n v="231442"/>
    <s v="Alden Trask"/>
    <s v="Zane Myles"/>
    <n v="49"/>
    <n v="28"/>
    <n v="0"/>
    <d v="1899-12-30T00:00:00"/>
    <x v="9"/>
    <x v="1"/>
    <x v="1"/>
  </r>
  <r>
    <s v="Fannie Lewis Community Corrections and Treatment Center"/>
    <x v="37"/>
    <x v="3"/>
    <x v="2"/>
    <x v="0"/>
    <n v="396076"/>
    <s v="Mira Voss"/>
    <s v="Eira Calder"/>
    <n v="77"/>
    <n v="36"/>
    <n v="0"/>
    <d v="1899-12-30T00:00:00"/>
    <x v="9"/>
    <x v="1"/>
    <x v="1"/>
  </r>
  <r>
    <s v="Fannie Lewis Community Corrections and Treatment Center"/>
    <x v="37"/>
    <x v="5"/>
    <x v="1"/>
    <x v="0"/>
    <n v="695921"/>
    <s v="Kellen Dorne"/>
    <s v="Talon Rowe"/>
    <n v="49"/>
    <n v="40"/>
    <n v="0"/>
    <d v="1899-12-30T00:00:00"/>
    <x v="9"/>
    <x v="1"/>
    <x v="1"/>
  </r>
  <r>
    <s v="Fannie Lewis Community Corrections and Treatment Center"/>
    <x v="37"/>
    <x v="1"/>
    <x v="0"/>
    <x v="0"/>
    <n v="811763"/>
    <s v="Sarina Myles"/>
    <s v="Silas Vale"/>
    <n v="62"/>
    <n v="43"/>
    <n v="0"/>
    <d v="1899-12-30T00:00:00"/>
    <x v="9"/>
    <x v="1"/>
    <x v="1"/>
  </r>
  <r>
    <s v="Fannie Lewis Community Corrections and Treatment Center"/>
    <x v="37"/>
    <x v="10"/>
    <x v="1"/>
    <x v="0"/>
    <n v="354918"/>
    <s v="Thane Calder"/>
    <s v="Vera Korrin"/>
    <n v="34"/>
    <n v="26"/>
    <n v="0"/>
    <d v="1899-12-30T00:00:00"/>
    <x v="9"/>
    <x v="1"/>
    <x v="1"/>
  </r>
  <r>
    <s v="Fannie Lewis Community Corrections and Treatment Center"/>
    <x v="37"/>
    <x v="10"/>
    <x v="1"/>
    <x v="0"/>
    <n v="395914"/>
    <s v="Elira Quinn"/>
    <s v="Corin Nash"/>
    <n v="105"/>
    <n v="20"/>
    <n v="0"/>
    <d v="1899-12-30T00:00:00"/>
    <x v="9"/>
    <x v="1"/>
    <x v="1"/>
  </r>
  <r>
    <s v="Fannie Lewis Community Corrections and Treatment Center"/>
    <x v="37"/>
    <x v="10"/>
    <x v="1"/>
    <x v="0"/>
    <n v="153501"/>
    <s v="Jarek Stone"/>
    <s v="Lyra Blayne"/>
    <n v="53"/>
    <n v="43"/>
    <n v="0"/>
    <d v="1899-12-30T00:00:00"/>
    <x v="9"/>
    <x v="1"/>
    <x v="1"/>
  </r>
  <r>
    <s v="Fannie Lewis Community Corrections and Treatment Center"/>
    <x v="37"/>
    <x v="2"/>
    <x v="1"/>
    <x v="0"/>
    <n v="829147"/>
    <s v="Liora Wren"/>
    <s v="Bren Wren"/>
    <n v="29"/>
    <n v="28"/>
    <n v="0"/>
    <d v="1899-12-30T00:00:00"/>
    <x v="9"/>
    <x v="1"/>
    <x v="1"/>
  </r>
  <r>
    <s v="Fannie Lewis Community Corrections and Treatment Center"/>
    <x v="37"/>
    <x v="1"/>
    <x v="0"/>
    <x v="0"/>
    <n v="599828"/>
    <s v="Damon Hales"/>
    <s v="Nora Graye"/>
    <n v="97"/>
    <n v="43"/>
    <n v="0"/>
    <d v="1899-12-30T00:00:00"/>
    <x v="9"/>
    <x v="1"/>
    <x v="1"/>
  </r>
  <r>
    <s v="Fannie Lewis Community Corrections and Treatment Center"/>
    <x v="37"/>
    <x v="5"/>
    <x v="1"/>
    <x v="2"/>
    <n v="332770"/>
    <s v="Tessa Korrin"/>
    <s v="Nyra Rael"/>
    <n v="12"/>
    <n v="0"/>
    <n v="0"/>
    <d v="1899-12-30T00:00:00"/>
    <x v="9"/>
    <x v="1"/>
    <x v="1"/>
  </r>
  <r>
    <s v="Fannie Lewis Community Corrections and Treatment Center"/>
    <x v="37"/>
    <x v="1"/>
    <x v="0"/>
    <x v="2"/>
    <n v="508009"/>
    <s v="Rowan Velt"/>
    <s v="Kellen Sable"/>
    <n v="14"/>
    <n v="0"/>
    <n v="0"/>
    <d v="1899-12-30T00:00:00"/>
    <x v="9"/>
    <x v="1"/>
    <x v="1"/>
  </r>
  <r>
    <s v="Fannie Lewis Community Corrections and Treatment Center"/>
    <x v="37"/>
    <x v="7"/>
    <x v="2"/>
    <x v="2"/>
    <n v="593489"/>
    <s v="Nyra Solen"/>
    <s v="Tessa Marrek"/>
    <n v="8"/>
    <n v="0"/>
    <n v="0"/>
    <d v="1899-12-30T00:00:00"/>
    <x v="9"/>
    <x v="1"/>
    <x v="1"/>
  </r>
  <r>
    <s v="Oriana House Reserve Center"/>
    <x v="37"/>
    <x v="0"/>
    <x v="0"/>
    <x v="1"/>
    <n v="531837"/>
    <s v="Alden Trask"/>
    <s v="Kael Thorne"/>
    <n v="1"/>
    <n v="0"/>
    <n v="0"/>
    <d v="1899-12-30T00:00:00"/>
    <x v="9"/>
    <x v="1"/>
    <x v="1"/>
  </r>
  <r>
    <s v="Oriana House Reserve Center"/>
    <x v="37"/>
    <x v="8"/>
    <x v="3"/>
    <x v="0"/>
    <n v="558674"/>
    <s v="Mira Voss"/>
    <s v="Isla Fenwick"/>
    <n v="105"/>
    <n v="41"/>
    <n v="0"/>
    <d v="1899-12-30T00:00:00"/>
    <x v="9"/>
    <x v="1"/>
    <x v="1"/>
  </r>
  <r>
    <s v="Residential Correctional Center"/>
    <x v="37"/>
    <x v="8"/>
    <x v="3"/>
    <x v="0"/>
    <n v="359583"/>
    <s v="Kellen Dorne"/>
    <s v="Draven Voss"/>
    <n v="29"/>
    <n v="18"/>
    <n v="0"/>
    <d v="1899-12-30T00:00:00"/>
    <x v="9"/>
    <x v="1"/>
    <x v="1"/>
  </r>
  <r>
    <s v="Residential Correctional Center"/>
    <x v="37"/>
    <x v="8"/>
    <x v="3"/>
    <x v="0"/>
    <n v="641058"/>
    <s v="Sarina Myles"/>
    <s v="Selene Crowe"/>
    <n v="74"/>
    <n v="15"/>
    <n v="0"/>
    <d v="1899-12-30T00:00:00"/>
    <x v="9"/>
    <x v="1"/>
    <x v="1"/>
  </r>
  <r>
    <s v="Residential Correctional Center"/>
    <x v="37"/>
    <x v="5"/>
    <x v="1"/>
    <x v="0"/>
    <n v="650074"/>
    <s v="Thane Calder"/>
    <s v="Lucan Storm"/>
    <n v="29"/>
    <n v="15"/>
    <n v="0"/>
    <d v="1899-12-30T00:00:00"/>
    <x v="9"/>
    <x v="1"/>
    <x v="1"/>
  </r>
  <r>
    <s v="Residential Correctional Center"/>
    <x v="37"/>
    <x v="8"/>
    <x v="3"/>
    <x v="0"/>
    <n v="306794"/>
    <s v="Elira Quinn"/>
    <s v="Ayla Torrin"/>
    <n v="118"/>
    <n v="21"/>
    <n v="0"/>
    <d v="1899-12-30T00:00:00"/>
    <x v="9"/>
    <x v="1"/>
    <x v="1"/>
  </r>
  <r>
    <s v="Residential Correctional Center"/>
    <x v="37"/>
    <x v="4"/>
    <x v="2"/>
    <x v="0"/>
    <n v="527399"/>
    <s v="Jarek Stone"/>
    <s v="Ronan Dusk"/>
    <n v="124"/>
    <n v="18"/>
    <n v="0"/>
    <d v="1899-12-30T00:00:00"/>
    <x v="9"/>
    <x v="1"/>
    <x v="1"/>
  </r>
  <r>
    <s v="Residential Correctional Center"/>
    <x v="37"/>
    <x v="0"/>
    <x v="0"/>
    <x v="0"/>
    <n v="665256"/>
    <s v="Liora Wren"/>
    <s v="Mina Locke"/>
    <n v="48"/>
    <n v="18"/>
    <n v="0"/>
    <d v="1899-12-30T00:00:00"/>
    <x v="9"/>
    <x v="1"/>
    <x v="1"/>
  </r>
  <r>
    <s v="Residential Correctional Center"/>
    <x v="37"/>
    <x v="5"/>
    <x v="1"/>
    <x v="0"/>
    <n v="865677"/>
    <s v="Damon Hales"/>
    <s v="Zane Myles"/>
    <n v="21"/>
    <n v="20"/>
    <n v="0"/>
    <d v="1899-12-30T00:00:00"/>
    <x v="9"/>
    <x v="1"/>
    <x v="1"/>
  </r>
  <r>
    <s v="Residential Correctional Center"/>
    <x v="37"/>
    <x v="9"/>
    <x v="1"/>
    <x v="0"/>
    <n v="379142"/>
    <s v="Tessa Korrin"/>
    <s v="Eira Calder"/>
    <n v="109"/>
    <n v="25"/>
    <n v="0"/>
    <d v="1899-12-30T00:00:00"/>
    <x v="9"/>
    <x v="1"/>
    <x v="1"/>
  </r>
  <r>
    <s v="Residential Correctional Center"/>
    <x v="37"/>
    <x v="6"/>
    <x v="1"/>
    <x v="0"/>
    <n v="996115"/>
    <s v="Rowan Velt"/>
    <s v="Talon Rowe"/>
    <n v="39"/>
    <n v="25"/>
    <n v="0"/>
    <d v="1899-12-30T00:00:00"/>
    <x v="9"/>
    <x v="1"/>
    <x v="1"/>
  </r>
  <r>
    <s v="Residential Correctional Center"/>
    <x v="37"/>
    <x v="8"/>
    <x v="3"/>
    <x v="0"/>
    <n v="978608"/>
    <s v="Nyra Solen"/>
    <s v="Silas Vale"/>
    <n v="19"/>
    <n v="19"/>
    <n v="0"/>
    <d v="1899-12-30T00:00:00"/>
    <x v="9"/>
    <x v="1"/>
    <x v="1"/>
  </r>
  <r>
    <s v="Residential Correctional Center"/>
    <x v="37"/>
    <x v="0"/>
    <x v="0"/>
    <x v="0"/>
    <n v="442953"/>
    <s v="Alden Trask"/>
    <s v="Vera Korrin"/>
    <n v="225"/>
    <n v="21"/>
    <n v="0"/>
    <d v="1899-12-30T00:00:00"/>
    <x v="9"/>
    <x v="1"/>
    <x v="1"/>
  </r>
  <r>
    <s v="Residential Institutional Probation"/>
    <x v="37"/>
    <x v="1"/>
    <x v="0"/>
    <x v="1"/>
    <n v="301690"/>
    <s v="Mira Voss"/>
    <s v="Corin Nash"/>
    <n v="1"/>
    <n v="0"/>
    <n v="0"/>
    <d v="1899-12-30T00:00:00"/>
    <x v="9"/>
    <x v="1"/>
    <x v="1"/>
  </r>
  <r>
    <s v="Residential Institutional Probation"/>
    <x v="37"/>
    <x v="2"/>
    <x v="1"/>
    <x v="1"/>
    <n v="192139"/>
    <s v="Kellen Dorne"/>
    <s v="Lyra Blayne"/>
    <n v="4"/>
    <n v="0"/>
    <n v="0"/>
    <d v="1899-12-30T00:00:00"/>
    <x v="9"/>
    <x v="1"/>
    <x v="1"/>
  </r>
  <r>
    <s v="Residential Institutional Probation"/>
    <x v="37"/>
    <x v="8"/>
    <x v="3"/>
    <x v="1"/>
    <n v="810565"/>
    <s v="Sarina Myles"/>
    <s v="Bren Wren"/>
    <n v="2"/>
    <n v="0"/>
    <n v="0"/>
    <d v="1899-12-30T00:00:00"/>
    <x v="9"/>
    <x v="1"/>
    <x v="1"/>
  </r>
  <r>
    <s v="Residential Institutional Probation"/>
    <x v="37"/>
    <x v="4"/>
    <x v="2"/>
    <x v="1"/>
    <n v="121468"/>
    <s v="Thane Calder"/>
    <s v="Nora Graye"/>
    <n v="1"/>
    <n v="0"/>
    <n v="0"/>
    <d v="1899-12-30T00:00:00"/>
    <x v="9"/>
    <x v="1"/>
    <x v="1"/>
  </r>
  <r>
    <s v="Residential Institutional Probation"/>
    <x v="37"/>
    <x v="2"/>
    <x v="1"/>
    <x v="1"/>
    <n v="211844"/>
    <s v="Elira Quinn"/>
    <s v="Nyra Rael"/>
    <n v="8"/>
    <n v="0"/>
    <n v="0"/>
    <d v="1899-12-30T00:00:00"/>
    <x v="9"/>
    <x v="1"/>
    <x v="1"/>
  </r>
  <r>
    <s v="Residential Institutional Probation"/>
    <x v="37"/>
    <x v="4"/>
    <x v="2"/>
    <x v="1"/>
    <n v="243184"/>
    <s v="Jarek Stone"/>
    <s v="Kellen Sable"/>
    <n v="1"/>
    <n v="0"/>
    <n v="0"/>
    <d v="1899-12-30T00:00:00"/>
    <x v="9"/>
    <x v="1"/>
    <x v="1"/>
  </r>
  <r>
    <s v="Residential Institutional Probation"/>
    <x v="37"/>
    <x v="1"/>
    <x v="0"/>
    <x v="1"/>
    <n v="558426"/>
    <s v="Liora Wren"/>
    <s v="Tessa Marrek"/>
    <n v="2"/>
    <n v="0"/>
    <n v="0"/>
    <d v="1899-12-30T00:00:00"/>
    <x v="9"/>
    <x v="1"/>
    <x v="1"/>
  </r>
  <r>
    <s v="Residential Institutional Probation"/>
    <x v="37"/>
    <x v="1"/>
    <x v="0"/>
    <x v="0"/>
    <n v="164799"/>
    <s v="Damon Hales"/>
    <s v="Kael Thorne"/>
    <n v="21"/>
    <n v="19"/>
    <n v="0"/>
    <d v="1899-12-30T00:00:00"/>
    <x v="9"/>
    <x v="1"/>
    <x v="1"/>
  </r>
  <r>
    <s v="Residential Institutional Probation"/>
    <x v="37"/>
    <x v="9"/>
    <x v="1"/>
    <x v="2"/>
    <n v="727445"/>
    <s v="Tessa Korrin"/>
    <s v="Isla Fenwick"/>
    <n v="4"/>
    <n v="0"/>
    <n v="0"/>
    <d v="1899-12-30T00:00:00"/>
    <x v="9"/>
    <x v="1"/>
    <x v="1"/>
  </r>
  <r>
    <s v="Summit County CBCF"/>
    <x v="37"/>
    <x v="7"/>
    <x v="2"/>
    <x v="1"/>
    <n v="761561"/>
    <s v="Rowan Velt"/>
    <s v="Draven Voss"/>
    <n v="1"/>
    <n v="0"/>
    <n v="0"/>
    <d v="1899-12-30T00:00:00"/>
    <x v="9"/>
    <x v="1"/>
    <x v="1"/>
  </r>
  <r>
    <s v="Summit County CBCF"/>
    <x v="37"/>
    <x v="6"/>
    <x v="1"/>
    <x v="1"/>
    <n v="832544"/>
    <s v="Nyra Solen"/>
    <s v="Selene Crowe"/>
    <n v="1"/>
    <n v="0"/>
    <n v="0"/>
    <d v="1899-12-30T00:00:00"/>
    <x v="9"/>
    <x v="1"/>
    <x v="1"/>
  </r>
  <r>
    <s v="Summit County CBCF"/>
    <x v="37"/>
    <x v="8"/>
    <x v="3"/>
    <x v="0"/>
    <n v="127006"/>
    <s v="Alden Trask"/>
    <s v="Lucan Storm"/>
    <n v="67"/>
    <n v="20"/>
    <n v="0"/>
    <d v="1899-12-30T00:00:00"/>
    <x v="9"/>
    <x v="1"/>
    <x v="1"/>
  </r>
  <r>
    <s v="Summit County CBCF"/>
    <x v="37"/>
    <x v="9"/>
    <x v="1"/>
    <x v="0"/>
    <n v="989655"/>
    <s v="Mira Voss"/>
    <s v="Ayla Torrin"/>
    <n v="64"/>
    <n v="15"/>
    <n v="0"/>
    <d v="1899-12-30T00:00:00"/>
    <x v="9"/>
    <x v="1"/>
    <x v="1"/>
  </r>
  <r>
    <s v="Summit County CBCF"/>
    <x v="37"/>
    <x v="1"/>
    <x v="0"/>
    <x v="0"/>
    <n v="539605"/>
    <s v="Kellen Dorne"/>
    <s v="Ronan Dusk"/>
    <n v="103"/>
    <n v="15"/>
    <n v="0"/>
    <d v="1899-12-30T00:00:00"/>
    <x v="9"/>
    <x v="1"/>
    <x v="1"/>
  </r>
  <r>
    <s v="Summit County CBCF"/>
    <x v="37"/>
    <x v="1"/>
    <x v="0"/>
    <x v="0"/>
    <n v="162348"/>
    <s v="Sarina Myles"/>
    <s v="Mina Locke"/>
    <n v="158"/>
    <n v="15"/>
    <n v="0"/>
    <d v="1899-12-30T00:00:00"/>
    <x v="9"/>
    <x v="1"/>
    <x v="1"/>
  </r>
  <r>
    <s v="Summit County CBCF"/>
    <x v="37"/>
    <x v="7"/>
    <x v="2"/>
    <x v="0"/>
    <n v="940034"/>
    <s v="Thane Calder"/>
    <s v="Zane Myles"/>
    <n v="55"/>
    <n v="15"/>
    <n v="0"/>
    <d v="1899-12-30T00:00:00"/>
    <x v="9"/>
    <x v="1"/>
    <x v="1"/>
  </r>
  <r>
    <s v="Terrence Mann Residential Center"/>
    <x v="37"/>
    <x v="4"/>
    <x v="2"/>
    <x v="0"/>
    <n v="627275"/>
    <s v="Elira Quinn"/>
    <s v="Eira Calder"/>
    <n v="127"/>
    <n v="18"/>
    <n v="0"/>
    <d v="1899-12-30T00:00:00"/>
    <x v="9"/>
    <x v="1"/>
    <x v="1"/>
  </r>
  <r>
    <s v="Terrence Mann Residential Center"/>
    <x v="37"/>
    <x v="6"/>
    <x v="1"/>
    <x v="0"/>
    <n v="309830"/>
    <s v="Jarek Stone"/>
    <s v="Talon Rowe"/>
    <n v="15"/>
    <n v="15"/>
    <n v="0"/>
    <d v="1899-12-30T00:00:00"/>
    <x v="9"/>
    <x v="1"/>
    <x v="1"/>
  </r>
  <r>
    <s v="Terrence Mann Residential Center"/>
    <x v="37"/>
    <x v="11"/>
    <x v="2"/>
    <x v="0"/>
    <n v="495444"/>
    <s v="Liora Wren"/>
    <s v="Silas Vale"/>
    <n v="92"/>
    <n v="15"/>
    <n v="0"/>
    <d v="1899-12-30T00:00:00"/>
    <x v="9"/>
    <x v="1"/>
    <x v="1"/>
  </r>
  <r>
    <s v="Terrence Mann Residential Center"/>
    <x v="37"/>
    <x v="6"/>
    <x v="1"/>
    <x v="0"/>
    <n v="793694"/>
    <s v="Damon Hales"/>
    <s v="Vera Korrin"/>
    <n v="123"/>
    <n v="15"/>
    <n v="0"/>
    <d v="1899-12-30T00:00:00"/>
    <x v="9"/>
    <x v="1"/>
    <x v="1"/>
  </r>
  <r>
    <s v="Terrence Mann Residential Center"/>
    <x v="37"/>
    <x v="1"/>
    <x v="0"/>
    <x v="0"/>
    <n v="247826"/>
    <s v="Tessa Korrin"/>
    <s v="Corin Nash"/>
    <n v="200"/>
    <n v="15"/>
    <n v="0"/>
    <d v="1899-12-30T00:00:00"/>
    <x v="9"/>
    <x v="1"/>
    <x v="1"/>
  </r>
  <r>
    <s v="Terrence Mann Residential Center"/>
    <x v="37"/>
    <x v="4"/>
    <x v="2"/>
    <x v="0"/>
    <n v="155667"/>
    <s v="Rowan Velt"/>
    <s v="Lyra Blayne"/>
    <n v="174"/>
    <n v="15"/>
    <n v="0"/>
    <d v="1899-12-30T00:00:00"/>
    <x v="9"/>
    <x v="1"/>
    <x v="1"/>
  </r>
  <r>
    <s v="The McDonnell Center"/>
    <x v="37"/>
    <x v="0"/>
    <x v="0"/>
    <x v="1"/>
    <n v="953701"/>
    <s v="Nyra Solen"/>
    <s v="Bren Wren"/>
    <n v="1"/>
    <n v="0"/>
    <n v="0"/>
    <d v="1899-12-30T00:00:00"/>
    <x v="9"/>
    <x v="1"/>
    <x v="1"/>
  </r>
  <r>
    <s v="The McDonnell Center"/>
    <x v="37"/>
    <x v="5"/>
    <x v="1"/>
    <x v="1"/>
    <n v="165339"/>
    <s v="Alden Trask"/>
    <s v="Nora Graye"/>
    <n v="1"/>
    <n v="0"/>
    <n v="0"/>
    <d v="1899-12-30T00:00:00"/>
    <x v="9"/>
    <x v="1"/>
    <x v="1"/>
  </r>
  <r>
    <s v="The McDonnell Center"/>
    <x v="37"/>
    <x v="0"/>
    <x v="0"/>
    <x v="1"/>
    <n v="259597"/>
    <s v="Mira Voss"/>
    <s v="Nyra Rael"/>
    <n v="1"/>
    <n v="0"/>
    <n v="0"/>
    <d v="1899-12-30T00:00:00"/>
    <x v="9"/>
    <x v="1"/>
    <x v="1"/>
  </r>
  <r>
    <s v="The McDonnell Center"/>
    <x v="37"/>
    <x v="8"/>
    <x v="3"/>
    <x v="1"/>
    <n v="864613"/>
    <s v="Kellen Dorne"/>
    <s v="Kellen Sable"/>
    <n v="1"/>
    <n v="0"/>
    <n v="0"/>
    <d v="1899-12-30T00:00:00"/>
    <x v="9"/>
    <x v="1"/>
    <x v="1"/>
  </r>
  <r>
    <s v="The McDonnell Center"/>
    <x v="37"/>
    <x v="0"/>
    <x v="0"/>
    <x v="1"/>
    <n v="511163"/>
    <s v="Sarina Myles"/>
    <s v="Tessa Marrek"/>
    <n v="1"/>
    <n v="0"/>
    <n v="0"/>
    <d v="1899-12-30T00:00:00"/>
    <x v="9"/>
    <x v="1"/>
    <x v="1"/>
  </r>
  <r>
    <s v="The McDonnell Center"/>
    <x v="37"/>
    <x v="4"/>
    <x v="2"/>
    <x v="0"/>
    <n v="828936"/>
    <s v="Thane Calder"/>
    <s v="Kael Thorne"/>
    <n v="90"/>
    <n v="20"/>
    <n v="0"/>
    <d v="1899-12-30T00:00:00"/>
    <x v="9"/>
    <x v="1"/>
    <x v="1"/>
  </r>
  <r>
    <s v="The McDonnell Center"/>
    <x v="37"/>
    <x v="3"/>
    <x v="2"/>
    <x v="0"/>
    <n v="639573"/>
    <s v="Elira Quinn"/>
    <s v="Isla Fenwick"/>
    <n v="35"/>
    <n v="22"/>
    <n v="0"/>
    <d v="1899-12-30T00:00:00"/>
    <x v="9"/>
    <x v="1"/>
    <x v="1"/>
  </r>
  <r>
    <s v="The McDonnell Center"/>
    <x v="37"/>
    <x v="6"/>
    <x v="1"/>
    <x v="0"/>
    <n v="853061"/>
    <s v="Jarek Stone"/>
    <s v="Draven Voss"/>
    <n v="113"/>
    <n v="25"/>
    <n v="0"/>
    <d v="1899-12-30T00:00:00"/>
    <x v="9"/>
    <x v="1"/>
    <x v="1"/>
  </r>
  <r>
    <s v="The McDonnell Center"/>
    <x v="37"/>
    <x v="4"/>
    <x v="2"/>
    <x v="0"/>
    <n v="511241"/>
    <s v="Liora Wren"/>
    <s v="Selene Crowe"/>
    <n v="99"/>
    <n v="22"/>
    <n v="0"/>
    <d v="1899-12-30T00:00:00"/>
    <x v="9"/>
    <x v="1"/>
    <x v="1"/>
  </r>
  <r>
    <s v="The McDonnell Center"/>
    <x v="37"/>
    <x v="11"/>
    <x v="2"/>
    <x v="0"/>
    <n v="248715"/>
    <s v="Damon Hales"/>
    <s v="Lucan Storm"/>
    <n v="49"/>
    <n v="15"/>
    <n v="0"/>
    <d v="1899-12-30T00:00:00"/>
    <x v="9"/>
    <x v="1"/>
    <x v="1"/>
  </r>
  <r>
    <s v="The McDonnell Center"/>
    <x v="37"/>
    <x v="3"/>
    <x v="2"/>
    <x v="0"/>
    <n v="568190"/>
    <s v="Tessa Korrin"/>
    <s v="Ayla Torrin"/>
    <n v="81"/>
    <n v="21"/>
    <n v="0"/>
    <d v="1899-12-30T00:00:00"/>
    <x v="9"/>
    <x v="1"/>
    <x v="1"/>
  </r>
  <r>
    <s v="The McDonnell Center"/>
    <x v="37"/>
    <x v="2"/>
    <x v="1"/>
    <x v="0"/>
    <n v="192564"/>
    <s v="Rowan Velt"/>
    <s v="Ronan Dusk"/>
    <n v="62"/>
    <n v="28"/>
    <n v="0"/>
    <d v="1899-12-30T00:00:00"/>
    <x v="9"/>
    <x v="1"/>
    <x v="1"/>
  </r>
  <r>
    <s v="The McDonnell Center"/>
    <x v="37"/>
    <x v="10"/>
    <x v="1"/>
    <x v="0"/>
    <n v="429460"/>
    <s v="Nyra Solen"/>
    <s v="Mina Locke"/>
    <n v="35"/>
    <n v="20"/>
    <n v="0"/>
    <d v="1899-12-30T00:00:00"/>
    <x v="9"/>
    <x v="1"/>
    <x v="1"/>
  </r>
  <r>
    <s v="The McDonnell Center"/>
    <x v="37"/>
    <x v="8"/>
    <x v="3"/>
    <x v="0"/>
    <n v="630680"/>
    <s v="Alden Trask"/>
    <s v="Zane Myles"/>
    <n v="48"/>
    <n v="19"/>
    <n v="0"/>
    <d v="1899-12-30T00:00:00"/>
    <x v="9"/>
    <x v="1"/>
    <x v="1"/>
  </r>
  <r>
    <s v="The McDonnell Center"/>
    <x v="37"/>
    <x v="8"/>
    <x v="3"/>
    <x v="0"/>
    <n v="717231"/>
    <s v="Mira Voss"/>
    <s v="Eira Calder"/>
    <n v="55"/>
    <n v="15"/>
    <n v="0"/>
    <d v="1899-12-30T00:00:00"/>
    <x v="9"/>
    <x v="1"/>
    <x v="1"/>
  </r>
  <r>
    <s v="The McDonnell Center"/>
    <x v="37"/>
    <x v="9"/>
    <x v="1"/>
    <x v="0"/>
    <n v="887406"/>
    <s v="Kellen Dorne"/>
    <s v="Talon Rowe"/>
    <n v="69"/>
    <n v="18"/>
    <n v="0"/>
    <d v="1899-12-30T00:00:00"/>
    <x v="9"/>
    <x v="1"/>
    <x v="1"/>
  </r>
  <r>
    <s v="The McDonnell Center"/>
    <x v="37"/>
    <x v="5"/>
    <x v="1"/>
    <x v="0"/>
    <n v="415095"/>
    <s v="Sarina Myles"/>
    <s v="Silas Vale"/>
    <n v="55"/>
    <n v="18"/>
    <n v="0"/>
    <d v="1899-12-30T00:00:00"/>
    <x v="9"/>
    <x v="1"/>
    <x v="1"/>
  </r>
  <r>
    <s v="The McDonnell Center"/>
    <x v="37"/>
    <x v="11"/>
    <x v="2"/>
    <x v="0"/>
    <n v="320332"/>
    <s v="Thane Calder"/>
    <s v="Vera Korrin"/>
    <n v="64"/>
    <n v="20"/>
    <n v="0"/>
    <d v="1899-12-30T00:00:00"/>
    <x v="9"/>
    <x v="1"/>
    <x v="1"/>
  </r>
  <r>
    <s v="The McDonnell Center"/>
    <x v="37"/>
    <x v="2"/>
    <x v="1"/>
    <x v="0"/>
    <n v="612096"/>
    <s v="Elira Quinn"/>
    <s v="Corin Nash"/>
    <n v="89"/>
    <n v="20"/>
    <n v="0"/>
    <d v="1899-12-30T00:00:00"/>
    <x v="9"/>
    <x v="1"/>
    <x v="1"/>
  </r>
  <r>
    <s v="The McDonnell Center"/>
    <x v="37"/>
    <x v="3"/>
    <x v="2"/>
    <x v="0"/>
    <n v="214707"/>
    <s v="Jarek Stone"/>
    <s v="Lyra Blayne"/>
    <n v="28"/>
    <n v="15"/>
    <n v="0"/>
    <d v="1899-12-30T00:00:00"/>
    <x v="9"/>
    <x v="1"/>
    <x v="1"/>
  </r>
  <r>
    <s v="The McDonnell Center"/>
    <x v="37"/>
    <x v="8"/>
    <x v="3"/>
    <x v="0"/>
    <n v="738581"/>
    <s v="Liora Wren"/>
    <s v="Bren Wren"/>
    <n v="70"/>
    <n v="18"/>
    <n v="0"/>
    <d v="1899-12-30T00:00:00"/>
    <x v="9"/>
    <x v="1"/>
    <x v="1"/>
  </r>
  <r>
    <s v="The McDonnell Center"/>
    <x v="37"/>
    <x v="11"/>
    <x v="2"/>
    <x v="0"/>
    <n v="680798"/>
    <s v="Damon Hales"/>
    <s v="Nora Graye"/>
    <n v="41"/>
    <n v="15"/>
    <n v="0"/>
    <d v="1899-12-30T00:00:00"/>
    <x v="9"/>
    <x v="1"/>
    <x v="1"/>
  </r>
  <r>
    <s v="The McDonnell Center"/>
    <x v="37"/>
    <x v="1"/>
    <x v="0"/>
    <x v="0"/>
    <n v="703481"/>
    <s v="Tessa Korrin"/>
    <s v="Nyra Rael"/>
    <n v="36"/>
    <n v="20"/>
    <n v="0"/>
    <d v="1899-12-30T00:00:00"/>
    <x v="9"/>
    <x v="1"/>
    <x v="1"/>
  </r>
  <r>
    <s v="The McDonnell Center"/>
    <x v="37"/>
    <x v="4"/>
    <x v="2"/>
    <x v="0"/>
    <n v="842519"/>
    <s v="Rowan Velt"/>
    <s v="Kellen Sable"/>
    <n v="127"/>
    <n v="19"/>
    <n v="0"/>
    <d v="1899-12-30T00:00:00"/>
    <x v="9"/>
    <x v="1"/>
    <x v="1"/>
  </r>
  <r>
    <s v="The McDonnell Center"/>
    <x v="37"/>
    <x v="0"/>
    <x v="0"/>
    <x v="0"/>
    <n v="299186"/>
    <s v="Nyra Solen"/>
    <s v="Tessa Marrek"/>
    <n v="36"/>
    <n v="20"/>
    <n v="0"/>
    <d v="1899-12-30T00:00:00"/>
    <x v="9"/>
    <x v="1"/>
    <x v="1"/>
  </r>
  <r>
    <s v="The McDonnell Center"/>
    <x v="37"/>
    <x v="10"/>
    <x v="1"/>
    <x v="2"/>
    <n v="938290"/>
    <s v="Alden Trask"/>
    <s v="Kael Thorne"/>
    <n v="13"/>
    <n v="0"/>
    <n v="0"/>
    <d v="1899-12-30T00:00:00"/>
    <x v="9"/>
    <x v="1"/>
    <x v="1"/>
  </r>
  <r>
    <s v="The McDonnell Center"/>
    <x v="37"/>
    <x v="11"/>
    <x v="2"/>
    <x v="2"/>
    <n v="567421"/>
    <s v="Mira Voss"/>
    <s v="Isla Fenwick"/>
    <n v="13"/>
    <n v="0"/>
    <n v="0"/>
    <d v="1899-12-30T00:00:00"/>
    <x v="9"/>
    <x v="1"/>
    <x v="1"/>
  </r>
  <r>
    <s v="The McDonnell Center"/>
    <x v="37"/>
    <x v="2"/>
    <x v="1"/>
    <x v="2"/>
    <n v="939558"/>
    <s v="Kellen Dorne"/>
    <s v="Draven Voss"/>
    <n v="8"/>
    <n v="0"/>
    <n v="0"/>
    <d v="1899-12-30T00:00:00"/>
    <x v="9"/>
    <x v="1"/>
    <x v="1"/>
  </r>
  <r>
    <s v="The McDonnell Center"/>
    <x v="37"/>
    <x v="8"/>
    <x v="3"/>
    <x v="2"/>
    <n v="315885"/>
    <s v="Sarina Myles"/>
    <s v="Selene Crowe"/>
    <n v="13"/>
    <n v="0"/>
    <n v="0"/>
    <d v="1899-12-30T00:00:00"/>
    <x v="9"/>
    <x v="1"/>
    <x v="1"/>
  </r>
  <r>
    <s v="Akron Community Alternative Sentencing Center"/>
    <x v="38"/>
    <x v="2"/>
    <x v="1"/>
    <x v="0"/>
    <n v="627647"/>
    <s v="Thane Calder"/>
    <s v="Lucan Storm"/>
    <n v="77"/>
    <n v="20"/>
    <n v="0"/>
    <d v="1899-12-30T00:00:00"/>
    <x v="9"/>
    <x v="1"/>
    <x v="1"/>
  </r>
  <r>
    <s v="Akron Community Alternative Sentencing Center"/>
    <x v="38"/>
    <x v="1"/>
    <x v="0"/>
    <x v="0"/>
    <n v="388632"/>
    <s v="Elira Quinn"/>
    <s v="Ayla Torrin"/>
    <n v="47"/>
    <n v="18"/>
    <n v="0"/>
    <d v="1899-12-30T00:00:00"/>
    <x v="9"/>
    <x v="1"/>
    <x v="1"/>
  </r>
  <r>
    <s v="Akron Community Alternative Sentencing Center"/>
    <x v="38"/>
    <x v="4"/>
    <x v="2"/>
    <x v="0"/>
    <n v="278590"/>
    <s v="Jarek Stone"/>
    <s v="Ronan Dusk"/>
    <n v="55"/>
    <n v="29"/>
    <n v="0"/>
    <d v="1899-12-30T00:00:00"/>
    <x v="9"/>
    <x v="1"/>
    <x v="1"/>
  </r>
  <r>
    <s v="CROSSWAEH CBCF - Female"/>
    <x v="38"/>
    <x v="5"/>
    <x v="1"/>
    <x v="0"/>
    <n v="141402"/>
    <s v="Liora Wren"/>
    <s v="Mina Locke"/>
    <n v="68"/>
    <n v="21"/>
    <n v="0"/>
    <d v="1899-12-30T00:00:00"/>
    <x v="9"/>
    <x v="1"/>
    <x v="1"/>
  </r>
  <r>
    <s v="Cliff Skeen CBCF"/>
    <x v="38"/>
    <x v="4"/>
    <x v="2"/>
    <x v="1"/>
    <n v="443669"/>
    <s v="Damon Hales"/>
    <s v="Zane Myles"/>
    <n v="1"/>
    <n v="0"/>
    <n v="0"/>
    <d v="1899-12-30T00:00:00"/>
    <x v="9"/>
    <x v="1"/>
    <x v="1"/>
  </r>
  <r>
    <s v="Cliff Skeen CBCF"/>
    <x v="38"/>
    <x v="8"/>
    <x v="3"/>
    <x v="0"/>
    <n v="357081"/>
    <s v="Tessa Korrin"/>
    <s v="Eira Calder"/>
    <n v="120"/>
    <n v="18"/>
    <n v="0"/>
    <d v="1899-12-30T00:00:00"/>
    <x v="9"/>
    <x v="1"/>
    <x v="1"/>
  </r>
  <r>
    <s v="Cliff Skeen CBCF"/>
    <x v="38"/>
    <x v="8"/>
    <x v="3"/>
    <x v="2"/>
    <n v="339476"/>
    <s v="Rowan Velt"/>
    <s v="Talon Rowe"/>
    <n v="4"/>
    <n v="0"/>
    <n v="0"/>
    <d v="1899-12-30T00:00:00"/>
    <x v="9"/>
    <x v="1"/>
    <x v="1"/>
  </r>
  <r>
    <s v="Fannie Lewis Community Corrections and Treatment Center"/>
    <x v="38"/>
    <x v="3"/>
    <x v="2"/>
    <x v="3"/>
    <n v="594886"/>
    <s v="Nyra Solen"/>
    <s v="Silas Vale"/>
    <n v="78"/>
    <n v="35"/>
    <n v="8"/>
    <d v="1899-12-30T00:00:00"/>
    <x v="9"/>
    <x v="1"/>
    <x v="1"/>
  </r>
  <r>
    <s v="Fannie Lewis Community Corrections and Treatment Center"/>
    <x v="38"/>
    <x v="9"/>
    <x v="1"/>
    <x v="0"/>
    <n v="380067"/>
    <s v="Alden Trask"/>
    <s v="Vera Korrin"/>
    <n v="28"/>
    <n v="22"/>
    <n v="0"/>
    <d v="1899-12-30T00:00:00"/>
    <x v="9"/>
    <x v="1"/>
    <x v="1"/>
  </r>
  <r>
    <s v="Fannie Lewis Community Corrections and Treatment Center"/>
    <x v="38"/>
    <x v="8"/>
    <x v="3"/>
    <x v="0"/>
    <n v="538769"/>
    <s v="Mira Voss"/>
    <s v="Corin Nash"/>
    <n v="64"/>
    <n v="33"/>
    <n v="0"/>
    <d v="1899-12-30T00:00:00"/>
    <x v="9"/>
    <x v="1"/>
    <x v="1"/>
  </r>
  <r>
    <s v="Fannie Lewis Community Corrections and Treatment Center"/>
    <x v="38"/>
    <x v="0"/>
    <x v="0"/>
    <x v="0"/>
    <n v="241797"/>
    <s v="Kellen Dorne"/>
    <s v="Lyra Blayne"/>
    <n v="103"/>
    <n v="40"/>
    <n v="0"/>
    <d v="1899-12-30T00:00:00"/>
    <x v="9"/>
    <x v="1"/>
    <x v="1"/>
  </r>
  <r>
    <s v="Fannie Lewis Community Corrections and Treatment Center"/>
    <x v="38"/>
    <x v="7"/>
    <x v="2"/>
    <x v="0"/>
    <n v="523879"/>
    <s v="Sarina Myles"/>
    <s v="Bren Wren"/>
    <n v="48"/>
    <n v="31"/>
    <n v="0"/>
    <d v="1899-12-30T00:00:00"/>
    <x v="9"/>
    <x v="1"/>
    <x v="1"/>
  </r>
  <r>
    <s v="Fannie Lewis Community Corrections and Treatment Center"/>
    <x v="38"/>
    <x v="0"/>
    <x v="0"/>
    <x v="0"/>
    <n v="311828"/>
    <s v="Thane Calder"/>
    <s v="Nora Graye"/>
    <n v="63"/>
    <n v="29"/>
    <n v="0"/>
    <d v="1899-12-30T00:00:00"/>
    <x v="9"/>
    <x v="1"/>
    <x v="1"/>
  </r>
  <r>
    <s v="Fannie Lewis Community Corrections and Treatment Center"/>
    <x v="38"/>
    <x v="2"/>
    <x v="1"/>
    <x v="0"/>
    <n v="496951"/>
    <s v="Elira Quinn"/>
    <s v="Nyra Rael"/>
    <n v="98"/>
    <n v="22"/>
    <n v="0"/>
    <d v="1899-12-30T00:00:00"/>
    <x v="9"/>
    <x v="1"/>
    <x v="1"/>
  </r>
  <r>
    <s v="Fannie Lewis Community Corrections and Treatment Center"/>
    <x v="38"/>
    <x v="9"/>
    <x v="1"/>
    <x v="0"/>
    <n v="682345"/>
    <s v="Jarek Stone"/>
    <s v="Kellen Sable"/>
    <n v="36"/>
    <n v="33"/>
    <n v="0"/>
    <d v="1899-12-30T00:00:00"/>
    <x v="9"/>
    <x v="1"/>
    <x v="1"/>
  </r>
  <r>
    <s v="Fannie Lewis Community Corrections and Treatment Center"/>
    <x v="38"/>
    <x v="9"/>
    <x v="1"/>
    <x v="0"/>
    <n v="704462"/>
    <s v="Liora Wren"/>
    <s v="Tessa Marrek"/>
    <n v="56"/>
    <n v="40"/>
    <n v="0"/>
    <d v="1899-12-30T00:00:00"/>
    <x v="9"/>
    <x v="1"/>
    <x v="1"/>
  </r>
  <r>
    <s v="Fannie Lewis Community Corrections and Treatment Center"/>
    <x v="38"/>
    <x v="7"/>
    <x v="2"/>
    <x v="0"/>
    <n v="300245"/>
    <s v="Damon Hales"/>
    <s v="Kael Thorne"/>
    <n v="196"/>
    <n v="28"/>
    <n v="0"/>
    <d v="1899-12-30T00:00:00"/>
    <x v="9"/>
    <x v="1"/>
    <x v="1"/>
  </r>
  <r>
    <s v="Fannie Lewis Community Corrections and Treatment Center"/>
    <x v="38"/>
    <x v="0"/>
    <x v="0"/>
    <x v="0"/>
    <n v="404587"/>
    <s v="Tessa Korrin"/>
    <s v="Isla Fenwick"/>
    <n v="116"/>
    <n v="19"/>
    <n v="0"/>
    <d v="1899-12-30T00:00:00"/>
    <x v="9"/>
    <x v="1"/>
    <x v="1"/>
  </r>
  <r>
    <s v="Fannie Lewis Community Corrections and Treatment Center"/>
    <x v="38"/>
    <x v="3"/>
    <x v="2"/>
    <x v="0"/>
    <n v="433799"/>
    <s v="Rowan Velt"/>
    <s v="Draven Voss"/>
    <n v="147"/>
    <n v="15"/>
    <n v="0"/>
    <d v="1899-12-30T00:00:00"/>
    <x v="9"/>
    <x v="1"/>
    <x v="1"/>
  </r>
  <r>
    <s v="Fannie Lewis Community Corrections and Treatment Center"/>
    <x v="38"/>
    <x v="3"/>
    <x v="2"/>
    <x v="0"/>
    <n v="788151"/>
    <s v="Nyra Solen"/>
    <s v="Selene Crowe"/>
    <n v="91"/>
    <n v="15"/>
    <n v="0"/>
    <d v="1899-12-30T00:00:00"/>
    <x v="9"/>
    <x v="1"/>
    <x v="1"/>
  </r>
  <r>
    <s v="Fannie Lewis Community Corrections and Treatment Center"/>
    <x v="38"/>
    <x v="4"/>
    <x v="2"/>
    <x v="0"/>
    <n v="188687"/>
    <s v="Alden Trask"/>
    <s v="Lucan Storm"/>
    <n v="123"/>
    <n v="20"/>
    <n v="0"/>
    <d v="1899-12-30T00:00:00"/>
    <x v="9"/>
    <x v="1"/>
    <x v="1"/>
  </r>
  <r>
    <s v="Fannie Lewis Community Corrections and Treatment Center"/>
    <x v="38"/>
    <x v="6"/>
    <x v="1"/>
    <x v="0"/>
    <n v="305856"/>
    <s v="Mira Voss"/>
    <s v="Ayla Torrin"/>
    <n v="63"/>
    <n v="43"/>
    <n v="0"/>
    <d v="1899-12-30T00:00:00"/>
    <x v="9"/>
    <x v="1"/>
    <x v="1"/>
  </r>
  <r>
    <s v="Fannie Lewis Community Corrections and Treatment Center"/>
    <x v="38"/>
    <x v="4"/>
    <x v="2"/>
    <x v="0"/>
    <n v="872773"/>
    <s v="Kellen Dorne"/>
    <s v="Ronan Dusk"/>
    <n v="97"/>
    <n v="36"/>
    <n v="0"/>
    <d v="1899-12-30T00:00:00"/>
    <x v="9"/>
    <x v="1"/>
    <x v="1"/>
  </r>
  <r>
    <s v="Fannie Lewis Community Corrections and Treatment Center"/>
    <x v="38"/>
    <x v="4"/>
    <x v="2"/>
    <x v="0"/>
    <n v="559477"/>
    <s v="Sarina Myles"/>
    <s v="Mina Locke"/>
    <n v="42"/>
    <n v="15"/>
    <n v="0"/>
    <d v="1899-12-30T00:00:00"/>
    <x v="9"/>
    <x v="1"/>
    <x v="1"/>
  </r>
  <r>
    <s v="Fannie Lewis Community Corrections and Treatment Center"/>
    <x v="38"/>
    <x v="10"/>
    <x v="1"/>
    <x v="0"/>
    <n v="379319"/>
    <s v="Thane Calder"/>
    <s v="Zane Myles"/>
    <n v="40"/>
    <n v="22"/>
    <n v="0"/>
    <d v="1899-12-30T00:00:00"/>
    <x v="9"/>
    <x v="1"/>
    <x v="1"/>
  </r>
  <r>
    <s v="Fannie Lewis Community Corrections and Treatment Center"/>
    <x v="38"/>
    <x v="5"/>
    <x v="1"/>
    <x v="0"/>
    <n v="472707"/>
    <s v="Elira Quinn"/>
    <s v="Eira Calder"/>
    <n v="90"/>
    <n v="62"/>
    <n v="0"/>
    <d v="1899-12-30T00:00:00"/>
    <x v="9"/>
    <x v="1"/>
    <x v="1"/>
  </r>
  <r>
    <s v="Fannie Lewis Community Corrections and Treatment Center"/>
    <x v="38"/>
    <x v="4"/>
    <x v="2"/>
    <x v="0"/>
    <n v="938960"/>
    <s v="Jarek Stone"/>
    <s v="Talon Rowe"/>
    <n v="71"/>
    <n v="19"/>
    <n v="0"/>
    <d v="1899-12-30T00:00:00"/>
    <x v="9"/>
    <x v="1"/>
    <x v="1"/>
  </r>
  <r>
    <s v="Fannie Lewis Community Corrections and Treatment Center"/>
    <x v="38"/>
    <x v="2"/>
    <x v="1"/>
    <x v="0"/>
    <n v="148631"/>
    <s v="Liora Wren"/>
    <s v="Silas Vale"/>
    <n v="89"/>
    <n v="31"/>
    <n v="0"/>
    <d v="1899-12-30T00:00:00"/>
    <x v="9"/>
    <x v="1"/>
    <x v="1"/>
  </r>
  <r>
    <s v="Fannie Lewis Community Corrections and Treatment Center"/>
    <x v="38"/>
    <x v="11"/>
    <x v="2"/>
    <x v="0"/>
    <n v="252570"/>
    <s v="Damon Hales"/>
    <s v="Vera Korrin"/>
    <n v="57"/>
    <n v="19"/>
    <n v="0"/>
    <d v="1899-12-30T00:00:00"/>
    <x v="9"/>
    <x v="1"/>
    <x v="1"/>
  </r>
  <r>
    <s v="Fannie Lewis Community Corrections and Treatment Center"/>
    <x v="38"/>
    <x v="10"/>
    <x v="1"/>
    <x v="0"/>
    <n v="375486"/>
    <s v="Tessa Korrin"/>
    <s v="Corin Nash"/>
    <n v="35"/>
    <n v="25"/>
    <n v="0"/>
    <d v="1899-12-30T00:00:00"/>
    <x v="9"/>
    <x v="1"/>
    <x v="1"/>
  </r>
  <r>
    <s v="Fannie Lewis Community Corrections and Treatment Center"/>
    <x v="38"/>
    <x v="5"/>
    <x v="1"/>
    <x v="0"/>
    <n v="328625"/>
    <s v="Rowan Velt"/>
    <s v="Lyra Blayne"/>
    <n v="54"/>
    <n v="33"/>
    <n v="0"/>
    <d v="1899-12-30T00:00:00"/>
    <x v="9"/>
    <x v="1"/>
    <x v="1"/>
  </r>
  <r>
    <s v="Fannie Lewis Community Corrections and Treatment Center"/>
    <x v="38"/>
    <x v="5"/>
    <x v="1"/>
    <x v="0"/>
    <n v="385943"/>
    <s v="Nyra Solen"/>
    <s v="Bren Wren"/>
    <n v="106"/>
    <n v="25"/>
    <n v="0"/>
    <d v="1899-12-30T00:00:00"/>
    <x v="9"/>
    <x v="1"/>
    <x v="1"/>
  </r>
  <r>
    <s v="Fannie Lewis Community Corrections and Treatment Center"/>
    <x v="38"/>
    <x v="6"/>
    <x v="1"/>
    <x v="0"/>
    <n v="819293"/>
    <s v="Alden Trask"/>
    <s v="Nora Graye"/>
    <n v="102"/>
    <n v="27"/>
    <n v="0"/>
    <d v="1899-12-30T00:00:00"/>
    <x v="9"/>
    <x v="1"/>
    <x v="1"/>
  </r>
  <r>
    <s v="Fannie Lewis Community Corrections and Treatment Center"/>
    <x v="38"/>
    <x v="2"/>
    <x v="1"/>
    <x v="0"/>
    <n v="179612"/>
    <s v="Mira Voss"/>
    <s v="Nyra Rael"/>
    <n v="81"/>
    <n v="15"/>
    <n v="0"/>
    <d v="1899-12-30T00:00:00"/>
    <x v="9"/>
    <x v="1"/>
    <x v="1"/>
  </r>
  <r>
    <s v="Fannie Lewis Community Corrections and Treatment Center"/>
    <x v="38"/>
    <x v="10"/>
    <x v="1"/>
    <x v="0"/>
    <n v="660943"/>
    <s v="Kellen Dorne"/>
    <s v="Kellen Sable"/>
    <n v="36"/>
    <n v="15"/>
    <n v="0"/>
    <d v="1899-12-30T00:00:00"/>
    <x v="9"/>
    <x v="1"/>
    <x v="1"/>
  </r>
  <r>
    <s v="Fannie Lewis Community Corrections and Treatment Center"/>
    <x v="38"/>
    <x v="11"/>
    <x v="2"/>
    <x v="0"/>
    <n v="183409"/>
    <s v="Sarina Myles"/>
    <s v="Tessa Marrek"/>
    <n v="69"/>
    <n v="20"/>
    <n v="0"/>
    <d v="1899-12-30T00:00:00"/>
    <x v="9"/>
    <x v="1"/>
    <x v="1"/>
  </r>
  <r>
    <s v="Fannie Lewis Community Corrections and Treatment Center"/>
    <x v="38"/>
    <x v="11"/>
    <x v="2"/>
    <x v="0"/>
    <n v="612002"/>
    <s v="Thane Calder"/>
    <s v="Kael Thorne"/>
    <n v="85"/>
    <n v="34"/>
    <n v="0"/>
    <d v="1899-12-30T00:00:00"/>
    <x v="9"/>
    <x v="1"/>
    <x v="1"/>
  </r>
  <r>
    <s v="Fannie Lewis Community Corrections and Treatment Center"/>
    <x v="38"/>
    <x v="3"/>
    <x v="2"/>
    <x v="0"/>
    <n v="200178"/>
    <s v="Elira Quinn"/>
    <s v="Isla Fenwick"/>
    <n v="90"/>
    <n v="36"/>
    <n v="0"/>
    <d v="1899-12-30T00:00:00"/>
    <x v="9"/>
    <x v="1"/>
    <x v="1"/>
  </r>
  <r>
    <s v="Fannie Lewis Community Corrections and Treatment Center"/>
    <x v="38"/>
    <x v="2"/>
    <x v="1"/>
    <x v="0"/>
    <n v="290358"/>
    <s v="Jarek Stone"/>
    <s v="Draven Voss"/>
    <n v="83"/>
    <n v="29"/>
    <n v="0"/>
    <d v="1899-12-30T00:00:00"/>
    <x v="9"/>
    <x v="1"/>
    <x v="1"/>
  </r>
  <r>
    <s v="Fannie Lewis Community Corrections and Treatment Center"/>
    <x v="38"/>
    <x v="8"/>
    <x v="3"/>
    <x v="0"/>
    <n v="377152"/>
    <s v="Liora Wren"/>
    <s v="Selene Crowe"/>
    <n v="27"/>
    <n v="19"/>
    <n v="0"/>
    <d v="1899-12-30T00:00:00"/>
    <x v="9"/>
    <x v="1"/>
    <x v="1"/>
  </r>
  <r>
    <s v="Fannie Lewis Community Corrections and Treatment Center"/>
    <x v="38"/>
    <x v="8"/>
    <x v="3"/>
    <x v="0"/>
    <n v="476711"/>
    <s v="Damon Hales"/>
    <s v="Lucan Storm"/>
    <n v="55"/>
    <n v="36"/>
    <n v="0"/>
    <d v="1899-12-30T00:00:00"/>
    <x v="9"/>
    <x v="1"/>
    <x v="1"/>
  </r>
  <r>
    <s v="Fannie Lewis Community Corrections and Treatment Center"/>
    <x v="38"/>
    <x v="2"/>
    <x v="1"/>
    <x v="0"/>
    <n v="848684"/>
    <s v="Tessa Korrin"/>
    <s v="Ayla Torrin"/>
    <n v="70"/>
    <n v="29"/>
    <n v="0"/>
    <d v="1899-12-30T00:00:00"/>
    <x v="9"/>
    <x v="1"/>
    <x v="1"/>
  </r>
  <r>
    <s v="Fannie Lewis Community Corrections and Treatment Center"/>
    <x v="38"/>
    <x v="1"/>
    <x v="0"/>
    <x v="0"/>
    <n v="405104"/>
    <s v="Rowan Velt"/>
    <s v="Ronan Dusk"/>
    <n v="109"/>
    <n v="28"/>
    <n v="0"/>
    <d v="1899-12-30T00:00:00"/>
    <x v="9"/>
    <x v="1"/>
    <x v="1"/>
  </r>
  <r>
    <s v="Fannie Lewis Community Corrections and Treatment Center"/>
    <x v="38"/>
    <x v="2"/>
    <x v="1"/>
    <x v="0"/>
    <n v="755088"/>
    <s v="Nyra Solen"/>
    <s v="Mina Locke"/>
    <n v="111"/>
    <n v="34"/>
    <n v="0"/>
    <d v="1899-12-30T00:00:00"/>
    <x v="9"/>
    <x v="1"/>
    <x v="1"/>
  </r>
  <r>
    <s v="Fannie Lewis Community Corrections and Treatment Center"/>
    <x v="38"/>
    <x v="1"/>
    <x v="0"/>
    <x v="0"/>
    <n v="597947"/>
    <s v="Alden Trask"/>
    <s v="Zane Myles"/>
    <n v="84"/>
    <n v="25"/>
    <n v="0"/>
    <d v="1899-12-30T00:00:00"/>
    <x v="9"/>
    <x v="1"/>
    <x v="1"/>
  </r>
  <r>
    <s v="Fannie Lewis Community Corrections and Treatment Center"/>
    <x v="38"/>
    <x v="11"/>
    <x v="2"/>
    <x v="0"/>
    <n v="354214"/>
    <s v="Mira Voss"/>
    <s v="Eira Calder"/>
    <n v="22"/>
    <n v="21"/>
    <n v="0"/>
    <d v="1899-12-30T00:00:00"/>
    <x v="9"/>
    <x v="1"/>
    <x v="1"/>
  </r>
  <r>
    <s v="Fannie Lewis Community Corrections and Treatment Center"/>
    <x v="38"/>
    <x v="9"/>
    <x v="1"/>
    <x v="0"/>
    <n v="915755"/>
    <s v="Kellen Dorne"/>
    <s v="Talon Rowe"/>
    <n v="105"/>
    <n v="28"/>
    <n v="0"/>
    <d v="1899-12-30T00:00:00"/>
    <x v="9"/>
    <x v="1"/>
    <x v="1"/>
  </r>
  <r>
    <s v="Fannie Lewis Community Corrections and Treatment Center"/>
    <x v="38"/>
    <x v="10"/>
    <x v="1"/>
    <x v="0"/>
    <n v="847031"/>
    <s v="Sarina Myles"/>
    <s v="Silas Vale"/>
    <n v="42"/>
    <n v="33"/>
    <n v="0"/>
    <d v="1899-12-30T00:00:00"/>
    <x v="9"/>
    <x v="1"/>
    <x v="1"/>
  </r>
  <r>
    <s v="Fannie Lewis Community Corrections and Treatment Center"/>
    <x v="38"/>
    <x v="6"/>
    <x v="1"/>
    <x v="0"/>
    <n v="381728"/>
    <s v="Thane Calder"/>
    <s v="Vera Korrin"/>
    <n v="39"/>
    <n v="36"/>
    <n v="0"/>
    <d v="1899-12-30T00:00:00"/>
    <x v="9"/>
    <x v="1"/>
    <x v="1"/>
  </r>
  <r>
    <s v="Fannie Lewis Community Corrections and Treatment Center"/>
    <x v="38"/>
    <x v="11"/>
    <x v="2"/>
    <x v="0"/>
    <n v="312632"/>
    <s v="Elira Quinn"/>
    <s v="Corin Nash"/>
    <n v="42"/>
    <n v="21"/>
    <n v="0"/>
    <d v="1899-12-30T00:00:00"/>
    <x v="9"/>
    <x v="1"/>
    <x v="1"/>
  </r>
  <r>
    <s v="Fannie Lewis Community Corrections and Treatment Center"/>
    <x v="38"/>
    <x v="3"/>
    <x v="2"/>
    <x v="0"/>
    <n v="364288"/>
    <s v="Jarek Stone"/>
    <s v="Lyra Blayne"/>
    <n v="166"/>
    <n v="16"/>
    <n v="0"/>
    <d v="1899-12-30T00:00:00"/>
    <x v="9"/>
    <x v="1"/>
    <x v="1"/>
  </r>
  <r>
    <s v="Fannie Lewis Community Corrections and Treatment Center"/>
    <x v="38"/>
    <x v="10"/>
    <x v="1"/>
    <x v="0"/>
    <n v="470734"/>
    <s v="Liora Wren"/>
    <s v="Bren Wren"/>
    <n v="46"/>
    <n v="36"/>
    <n v="0"/>
    <d v="1899-12-30T00:00:00"/>
    <x v="9"/>
    <x v="1"/>
    <x v="1"/>
  </r>
  <r>
    <s v="Fannie Lewis Community Corrections and Treatment Center"/>
    <x v="38"/>
    <x v="4"/>
    <x v="2"/>
    <x v="0"/>
    <n v="357898"/>
    <s v="Damon Hales"/>
    <s v="Nora Graye"/>
    <n v="81"/>
    <n v="30"/>
    <n v="0"/>
    <d v="1899-12-30T00:00:00"/>
    <x v="9"/>
    <x v="1"/>
    <x v="1"/>
  </r>
  <r>
    <s v="Fannie Lewis Community Corrections and Treatment Center"/>
    <x v="38"/>
    <x v="10"/>
    <x v="1"/>
    <x v="0"/>
    <n v="782000"/>
    <s v="Tessa Korrin"/>
    <s v="Nyra Rael"/>
    <n v="28"/>
    <n v="24"/>
    <n v="0"/>
    <d v="1899-12-30T00:00:00"/>
    <x v="9"/>
    <x v="1"/>
    <x v="1"/>
  </r>
  <r>
    <s v="Fannie Lewis Community Corrections and Treatment Center"/>
    <x v="38"/>
    <x v="0"/>
    <x v="0"/>
    <x v="0"/>
    <n v="405758"/>
    <s v="Rowan Velt"/>
    <s v="Kellen Sable"/>
    <n v="95"/>
    <n v="30"/>
    <n v="0"/>
    <d v="1899-12-30T00:00:00"/>
    <x v="9"/>
    <x v="1"/>
    <x v="1"/>
  </r>
  <r>
    <s v="Fannie Lewis Community Corrections and Treatment Center"/>
    <x v="38"/>
    <x v="3"/>
    <x v="2"/>
    <x v="2"/>
    <n v="920005"/>
    <s v="Nyra Solen"/>
    <s v="Tessa Marrek"/>
    <n v="5"/>
    <n v="0"/>
    <n v="0"/>
    <d v="1899-12-30T00:00:00"/>
    <x v="9"/>
    <x v="1"/>
    <x v="1"/>
  </r>
  <r>
    <s v="Fannie Lewis Community Corrections and Treatment Center"/>
    <x v="38"/>
    <x v="9"/>
    <x v="1"/>
    <x v="2"/>
    <n v="163789"/>
    <s v="Alden Trask"/>
    <s v="Kael Thorne"/>
    <n v="6"/>
    <n v="0"/>
    <n v="0"/>
    <d v="1899-12-30T00:00:00"/>
    <x v="9"/>
    <x v="1"/>
    <x v="1"/>
  </r>
  <r>
    <s v="Fannie Lewis Community Corrections and Treatment Center"/>
    <x v="38"/>
    <x v="4"/>
    <x v="2"/>
    <x v="2"/>
    <n v="715934"/>
    <s v="Mira Voss"/>
    <s v="Isla Fenwick"/>
    <n v="5"/>
    <n v="0"/>
    <n v="0"/>
    <d v="1899-12-30T00:00:00"/>
    <x v="9"/>
    <x v="1"/>
    <x v="1"/>
  </r>
  <r>
    <s v="Fannie Lewis Community Corrections and Treatment Center"/>
    <x v="38"/>
    <x v="8"/>
    <x v="3"/>
    <x v="2"/>
    <n v="600830"/>
    <s v="Kellen Dorne"/>
    <s v="Draven Voss"/>
    <n v="7"/>
    <n v="0"/>
    <n v="0"/>
    <d v="1899-12-30T00:00:00"/>
    <x v="9"/>
    <x v="1"/>
    <x v="1"/>
  </r>
  <r>
    <s v="Oriana House Reserve Center"/>
    <x v="38"/>
    <x v="1"/>
    <x v="0"/>
    <x v="1"/>
    <n v="240579"/>
    <s v="Sarina Myles"/>
    <s v="Selene Crowe"/>
    <n v="1"/>
    <n v="0"/>
    <n v="0"/>
    <d v="1899-12-30T00:00:00"/>
    <x v="9"/>
    <x v="1"/>
    <x v="1"/>
  </r>
  <r>
    <s v="Oriana House Reserve Center"/>
    <x v="38"/>
    <x v="1"/>
    <x v="0"/>
    <x v="1"/>
    <n v="167949"/>
    <s v="Thane Calder"/>
    <s v="Lucan Storm"/>
    <n v="4"/>
    <n v="0"/>
    <n v="0"/>
    <d v="1899-12-30T00:00:00"/>
    <x v="9"/>
    <x v="1"/>
    <x v="1"/>
  </r>
  <r>
    <s v="Oriana House Reserve Center"/>
    <x v="38"/>
    <x v="10"/>
    <x v="1"/>
    <x v="0"/>
    <n v="564305"/>
    <s v="Elira Quinn"/>
    <s v="Ayla Torrin"/>
    <n v="98"/>
    <n v="34"/>
    <n v="0"/>
    <d v="1899-12-30T00:00:00"/>
    <x v="9"/>
    <x v="1"/>
    <x v="1"/>
  </r>
  <r>
    <s v="Residential Correctional Center"/>
    <x v="38"/>
    <x v="5"/>
    <x v="1"/>
    <x v="0"/>
    <n v="221202"/>
    <s v="Jarek Stone"/>
    <s v="Ronan Dusk"/>
    <n v="61"/>
    <n v="15"/>
    <n v="0"/>
    <d v="1899-12-30T00:00:00"/>
    <x v="9"/>
    <x v="1"/>
    <x v="1"/>
  </r>
  <r>
    <s v="Residential Correctional Center"/>
    <x v="38"/>
    <x v="11"/>
    <x v="2"/>
    <x v="0"/>
    <n v="129314"/>
    <s v="Liora Wren"/>
    <s v="Mina Locke"/>
    <n v="43"/>
    <n v="18"/>
    <n v="0"/>
    <d v="1899-12-30T00:00:00"/>
    <x v="9"/>
    <x v="1"/>
    <x v="1"/>
  </r>
  <r>
    <s v="Residential Correctional Center"/>
    <x v="38"/>
    <x v="0"/>
    <x v="0"/>
    <x v="0"/>
    <n v="671262"/>
    <s v="Damon Hales"/>
    <s v="Zane Myles"/>
    <n v="32"/>
    <n v="18"/>
    <n v="0"/>
    <d v="1899-12-30T00:00:00"/>
    <x v="9"/>
    <x v="1"/>
    <x v="1"/>
  </r>
  <r>
    <s v="Residential Institutional Probation"/>
    <x v="38"/>
    <x v="9"/>
    <x v="1"/>
    <x v="1"/>
    <n v="317721"/>
    <s v="Tessa Korrin"/>
    <s v="Eira Calder"/>
    <n v="1"/>
    <n v="0"/>
    <n v="0"/>
    <d v="1899-12-30T00:00:00"/>
    <x v="9"/>
    <x v="1"/>
    <x v="1"/>
  </r>
  <r>
    <s v="Residential Institutional Probation"/>
    <x v="38"/>
    <x v="7"/>
    <x v="2"/>
    <x v="1"/>
    <n v="157611"/>
    <s v="Rowan Velt"/>
    <s v="Talon Rowe"/>
    <n v="1"/>
    <n v="0"/>
    <n v="0"/>
    <d v="1899-12-30T00:00:00"/>
    <x v="9"/>
    <x v="1"/>
    <x v="1"/>
  </r>
  <r>
    <s v="Residential Institutional Probation"/>
    <x v="38"/>
    <x v="10"/>
    <x v="1"/>
    <x v="1"/>
    <n v="422896"/>
    <s v="Nyra Solen"/>
    <s v="Silas Vale"/>
    <n v="1"/>
    <n v="0"/>
    <n v="0"/>
    <d v="1899-12-30T00:00:00"/>
    <x v="9"/>
    <x v="1"/>
    <x v="1"/>
  </r>
  <r>
    <s v="Residential Institutional Probation"/>
    <x v="38"/>
    <x v="0"/>
    <x v="0"/>
    <x v="1"/>
    <n v="754179"/>
    <s v="Alden Trask"/>
    <s v="Vera Korrin"/>
    <n v="1"/>
    <n v="0"/>
    <n v="0"/>
    <d v="1899-12-30T00:00:00"/>
    <x v="9"/>
    <x v="1"/>
    <x v="1"/>
  </r>
  <r>
    <s v="Residential Institutional Probation"/>
    <x v="38"/>
    <x v="9"/>
    <x v="1"/>
    <x v="1"/>
    <n v="177622"/>
    <s v="Mira Voss"/>
    <s v="Corin Nash"/>
    <n v="1"/>
    <n v="0"/>
    <n v="0"/>
    <d v="1899-12-30T00:00:00"/>
    <x v="9"/>
    <x v="1"/>
    <x v="1"/>
  </r>
  <r>
    <s v="Residential Institutional Probation"/>
    <x v="38"/>
    <x v="10"/>
    <x v="1"/>
    <x v="0"/>
    <n v="932542"/>
    <s v="Kellen Dorne"/>
    <s v="Lyra Blayne"/>
    <n v="84"/>
    <n v="61"/>
    <n v="0"/>
    <d v="1899-12-30T00:00:00"/>
    <x v="9"/>
    <x v="1"/>
    <x v="1"/>
  </r>
  <r>
    <s v="Residential Institutional Probation"/>
    <x v="38"/>
    <x v="5"/>
    <x v="1"/>
    <x v="0"/>
    <n v="548669"/>
    <s v="Sarina Myles"/>
    <s v="Bren Wren"/>
    <n v="95"/>
    <n v="15"/>
    <n v="0"/>
    <d v="1899-12-30T00:00:00"/>
    <x v="9"/>
    <x v="1"/>
    <x v="1"/>
  </r>
  <r>
    <s v="Special Housing Adjustment Residential Program"/>
    <x v="38"/>
    <x v="11"/>
    <x v="2"/>
    <x v="1"/>
    <n v="409325"/>
    <s v="Thane Calder"/>
    <s v="Nora Graye"/>
    <n v="1"/>
    <n v="0"/>
    <n v="0"/>
    <d v="1899-12-30T00:00:00"/>
    <x v="9"/>
    <x v="1"/>
    <x v="1"/>
  </r>
  <r>
    <s v="Summit County CBCF"/>
    <x v="38"/>
    <x v="8"/>
    <x v="3"/>
    <x v="0"/>
    <n v="156102"/>
    <s v="Elira Quinn"/>
    <s v="Nyra Rael"/>
    <n v="39"/>
    <n v="19"/>
    <n v="0"/>
    <d v="1899-12-30T00:00:00"/>
    <x v="9"/>
    <x v="1"/>
    <x v="1"/>
  </r>
  <r>
    <s v="Summit County CBCF"/>
    <x v="38"/>
    <x v="0"/>
    <x v="0"/>
    <x v="0"/>
    <n v="632008"/>
    <s v="Jarek Stone"/>
    <s v="Kellen Sable"/>
    <n v="27"/>
    <n v="22"/>
    <n v="0"/>
    <d v="1899-12-30T00:00:00"/>
    <x v="9"/>
    <x v="1"/>
    <x v="1"/>
  </r>
  <r>
    <s v="Summit County CBCF"/>
    <x v="38"/>
    <x v="1"/>
    <x v="0"/>
    <x v="0"/>
    <n v="587831"/>
    <s v="Liora Wren"/>
    <s v="Tessa Marrek"/>
    <n v="19"/>
    <n v="15"/>
    <n v="0"/>
    <d v="1899-12-30T00:00:00"/>
    <x v="9"/>
    <x v="1"/>
    <x v="1"/>
  </r>
  <r>
    <s v="Summit County CBCF"/>
    <x v="38"/>
    <x v="6"/>
    <x v="1"/>
    <x v="0"/>
    <n v="762371"/>
    <s v="Damon Hales"/>
    <s v="Kael Thorne"/>
    <n v="22"/>
    <n v="15"/>
    <n v="0"/>
    <d v="1899-12-30T00:00:00"/>
    <x v="9"/>
    <x v="1"/>
    <x v="1"/>
  </r>
  <r>
    <s v="Summit County CBCF"/>
    <x v="38"/>
    <x v="0"/>
    <x v="0"/>
    <x v="0"/>
    <n v="861080"/>
    <s v="Tessa Korrin"/>
    <s v="Isla Fenwick"/>
    <n v="90"/>
    <n v="21"/>
    <n v="0"/>
    <d v="1899-12-30T00:00:00"/>
    <x v="9"/>
    <x v="1"/>
    <x v="1"/>
  </r>
  <r>
    <s v="Summit County CBCF"/>
    <x v="38"/>
    <x v="9"/>
    <x v="1"/>
    <x v="0"/>
    <n v="310461"/>
    <s v="Rowan Velt"/>
    <s v="Draven Voss"/>
    <n v="84"/>
    <n v="15"/>
    <n v="0"/>
    <d v="1899-12-30T00:00:00"/>
    <x v="9"/>
    <x v="1"/>
    <x v="1"/>
  </r>
  <r>
    <s v="The McDonnell Center"/>
    <x v="38"/>
    <x v="4"/>
    <x v="2"/>
    <x v="1"/>
    <n v="410383"/>
    <s v="Nyra Solen"/>
    <s v="Selene Crowe"/>
    <n v="1"/>
    <n v="0"/>
    <n v="0"/>
    <d v="1899-12-30T00:00:00"/>
    <x v="9"/>
    <x v="1"/>
    <x v="1"/>
  </r>
  <r>
    <s v="The McDonnell Center"/>
    <x v="38"/>
    <x v="7"/>
    <x v="2"/>
    <x v="1"/>
    <n v="940654"/>
    <s v="Alden Trask"/>
    <s v="Lucan Storm"/>
    <n v="1"/>
    <n v="0"/>
    <n v="0"/>
    <d v="1899-12-30T00:00:00"/>
    <x v="9"/>
    <x v="1"/>
    <x v="1"/>
  </r>
  <r>
    <s v="The McDonnell Center"/>
    <x v="38"/>
    <x v="7"/>
    <x v="2"/>
    <x v="1"/>
    <n v="419992"/>
    <s v="Mira Voss"/>
    <s v="Ayla Torrin"/>
    <n v="1"/>
    <n v="0"/>
    <n v="0"/>
    <d v="1899-12-30T00:00:00"/>
    <x v="9"/>
    <x v="1"/>
    <x v="1"/>
  </r>
  <r>
    <s v="The McDonnell Center"/>
    <x v="38"/>
    <x v="10"/>
    <x v="1"/>
    <x v="1"/>
    <n v="147098"/>
    <s v="Kellen Dorne"/>
    <s v="Ronan Dusk"/>
    <n v="1"/>
    <n v="0"/>
    <n v="0"/>
    <d v="1899-12-30T00:00:00"/>
    <x v="9"/>
    <x v="1"/>
    <x v="1"/>
  </r>
  <r>
    <s v="The McDonnell Center"/>
    <x v="38"/>
    <x v="10"/>
    <x v="1"/>
    <x v="1"/>
    <n v="465862"/>
    <s v="Sarina Myles"/>
    <s v="Mina Locke"/>
    <n v="4"/>
    <n v="0"/>
    <n v="0"/>
    <d v="1899-12-30T00:00:00"/>
    <x v="9"/>
    <x v="1"/>
    <x v="1"/>
  </r>
  <r>
    <s v="The McDonnell Center"/>
    <x v="38"/>
    <x v="1"/>
    <x v="0"/>
    <x v="1"/>
    <n v="753905"/>
    <s v="Thane Calder"/>
    <s v="Zane Myles"/>
    <n v="1"/>
    <n v="0"/>
    <n v="0"/>
    <d v="1899-12-30T00:00:00"/>
    <x v="9"/>
    <x v="1"/>
    <x v="1"/>
  </r>
  <r>
    <s v="The McDonnell Center"/>
    <x v="38"/>
    <x v="9"/>
    <x v="1"/>
    <x v="0"/>
    <n v="464365"/>
    <s v="Elira Quinn"/>
    <s v="Eira Calder"/>
    <n v="55"/>
    <n v="21"/>
    <n v="0"/>
    <d v="1899-12-30T00:00:00"/>
    <x v="9"/>
    <x v="1"/>
    <x v="1"/>
  </r>
  <r>
    <s v="The McDonnell Center"/>
    <x v="38"/>
    <x v="10"/>
    <x v="1"/>
    <x v="0"/>
    <n v="113137"/>
    <s v="Jarek Stone"/>
    <s v="Talon Rowe"/>
    <n v="82"/>
    <n v="15"/>
    <n v="0"/>
    <d v="1899-12-30T00:00:00"/>
    <x v="9"/>
    <x v="1"/>
    <x v="1"/>
  </r>
  <r>
    <s v="The McDonnell Center"/>
    <x v="38"/>
    <x v="10"/>
    <x v="1"/>
    <x v="0"/>
    <n v="688230"/>
    <s v="Liora Wren"/>
    <s v="Silas Vale"/>
    <n v="106"/>
    <n v="18"/>
    <n v="0"/>
    <d v="1899-12-30T00:00:00"/>
    <x v="9"/>
    <x v="1"/>
    <x v="1"/>
  </r>
  <r>
    <s v="The McDonnell Center"/>
    <x v="38"/>
    <x v="5"/>
    <x v="1"/>
    <x v="0"/>
    <n v="764956"/>
    <s v="Damon Hales"/>
    <s v="Vera Korrin"/>
    <n v="92"/>
    <n v="15"/>
    <n v="0"/>
    <d v="1899-12-30T00:00:00"/>
    <x v="9"/>
    <x v="1"/>
    <x v="1"/>
  </r>
  <r>
    <s v="The McDonnell Center"/>
    <x v="38"/>
    <x v="5"/>
    <x v="1"/>
    <x v="0"/>
    <n v="227959"/>
    <s v="Tessa Korrin"/>
    <s v="Corin Nash"/>
    <n v="28"/>
    <n v="15"/>
    <n v="0"/>
    <d v="1899-12-30T00:00:00"/>
    <x v="9"/>
    <x v="1"/>
    <x v="1"/>
  </r>
  <r>
    <s v="The McDonnell Center"/>
    <x v="38"/>
    <x v="9"/>
    <x v="1"/>
    <x v="0"/>
    <n v="523760"/>
    <s v="Rowan Velt"/>
    <s v="Lyra Blayne"/>
    <n v="154"/>
    <n v="15"/>
    <n v="0"/>
    <d v="1899-12-30T00:00:00"/>
    <x v="9"/>
    <x v="1"/>
    <x v="1"/>
  </r>
  <r>
    <s v="The McDonnell Center"/>
    <x v="38"/>
    <x v="10"/>
    <x v="1"/>
    <x v="2"/>
    <n v="156960"/>
    <s v="Nyra Solen"/>
    <s v="Bren Wren"/>
    <n v="6"/>
    <n v="0"/>
    <n v="0"/>
    <d v="1899-12-30T00:00:00"/>
    <x v="9"/>
    <x v="1"/>
    <x v="1"/>
  </r>
  <r>
    <s v="The McDonnell Center"/>
    <x v="38"/>
    <x v="9"/>
    <x v="1"/>
    <x v="2"/>
    <n v="437536"/>
    <s v="Alden Trask"/>
    <s v="Nora Graye"/>
    <n v="6"/>
    <n v="0"/>
    <n v="0"/>
    <d v="1899-12-30T00:00:00"/>
    <x v="9"/>
    <x v="1"/>
    <x v="1"/>
  </r>
  <r>
    <s v="The McDonnell Center"/>
    <x v="38"/>
    <x v="4"/>
    <x v="2"/>
    <x v="2"/>
    <n v="356283"/>
    <s v="Mira Voss"/>
    <s v="Nyra Rael"/>
    <n v="6"/>
    <n v="0"/>
    <n v="0"/>
    <d v="1899-12-30T00:00:00"/>
    <x v="9"/>
    <x v="1"/>
    <x v="1"/>
  </r>
  <r>
    <s v="The McDonnell Center"/>
    <x v="38"/>
    <x v="1"/>
    <x v="0"/>
    <x v="2"/>
    <n v="449533"/>
    <s v="Kellen Dorne"/>
    <s v="Kellen Sable"/>
    <n v="6"/>
    <n v="0"/>
    <n v="0"/>
    <d v="1899-12-30T00:00:00"/>
    <x v="9"/>
    <x v="1"/>
    <x v="1"/>
  </r>
  <r>
    <s v="The McDonnell Center"/>
    <x v="38"/>
    <x v="7"/>
    <x v="2"/>
    <x v="2"/>
    <n v="812343"/>
    <s v="Sarina Myles"/>
    <s v="Tessa Marrek"/>
    <n v="7"/>
    <n v="0"/>
    <n v="0"/>
    <d v="1899-12-30T00:00:00"/>
    <x v="9"/>
    <x v="1"/>
    <x v="1"/>
  </r>
  <r>
    <s v="Akron Community Alternative Sentencing Center"/>
    <x v="39"/>
    <x v="3"/>
    <x v="2"/>
    <x v="3"/>
    <n v="690310"/>
    <s v="Thane Calder"/>
    <s v="Kael Thorne"/>
    <n v="49"/>
    <n v="20"/>
    <n v="6"/>
    <d v="1899-12-30T00:00:00"/>
    <x v="9"/>
    <x v="1"/>
    <x v="1"/>
  </r>
  <r>
    <s v="Akron Community Alternative Sentencing Center"/>
    <x v="39"/>
    <x v="9"/>
    <x v="1"/>
    <x v="0"/>
    <n v="501359"/>
    <s v="Elira Quinn"/>
    <s v="Isla Fenwick"/>
    <n v="67"/>
    <n v="21"/>
    <n v="0"/>
    <d v="1899-12-30T00:00:00"/>
    <x v="9"/>
    <x v="1"/>
    <x v="1"/>
  </r>
  <r>
    <s v="Akron Community Alternative Sentencing Center"/>
    <x v="39"/>
    <x v="7"/>
    <x v="2"/>
    <x v="0"/>
    <n v="852177"/>
    <s v="Jarek Stone"/>
    <s v="Draven Voss"/>
    <n v="48"/>
    <n v="22"/>
    <n v="0"/>
    <d v="1899-12-30T00:00:00"/>
    <x v="9"/>
    <x v="1"/>
    <x v="1"/>
  </r>
  <r>
    <s v="Akron Community Alternative Sentencing Center"/>
    <x v="39"/>
    <x v="5"/>
    <x v="1"/>
    <x v="0"/>
    <n v="465704"/>
    <s v="Liora Wren"/>
    <s v="Selene Crowe"/>
    <n v="46"/>
    <n v="15"/>
    <n v="0"/>
    <d v="1899-12-30T00:00:00"/>
    <x v="9"/>
    <x v="1"/>
    <x v="1"/>
  </r>
  <r>
    <s v="Cliff Skeen CBCF"/>
    <x v="39"/>
    <x v="9"/>
    <x v="1"/>
    <x v="1"/>
    <n v="812512"/>
    <s v="Damon Hales"/>
    <s v="Lucan Storm"/>
    <n v="1"/>
    <n v="0"/>
    <n v="0"/>
    <d v="1899-12-30T00:00:00"/>
    <x v="9"/>
    <x v="1"/>
    <x v="1"/>
  </r>
  <r>
    <s v="Cliff Skeen CBCF"/>
    <x v="39"/>
    <x v="6"/>
    <x v="1"/>
    <x v="1"/>
    <n v="507823"/>
    <s v="Tessa Korrin"/>
    <s v="Ayla Torrin"/>
    <n v="1"/>
    <n v="0"/>
    <n v="0"/>
    <d v="1899-12-30T00:00:00"/>
    <x v="9"/>
    <x v="1"/>
    <x v="1"/>
  </r>
  <r>
    <s v="Fannie Lewis Community Corrections and Treatment Center"/>
    <x v="39"/>
    <x v="5"/>
    <x v="1"/>
    <x v="3"/>
    <n v="863726"/>
    <s v="Rowan Velt"/>
    <s v="Ronan Dusk"/>
    <n v="21"/>
    <n v="15"/>
    <n v="13"/>
    <d v="1899-12-30T00:00:00"/>
    <x v="9"/>
    <x v="1"/>
    <x v="1"/>
  </r>
  <r>
    <s v="Fannie Lewis Community Corrections and Treatment Center"/>
    <x v="39"/>
    <x v="4"/>
    <x v="2"/>
    <x v="3"/>
    <n v="584086"/>
    <s v="Nyra Solen"/>
    <s v="Mina Locke"/>
    <n v="71"/>
    <n v="28"/>
    <n v="1"/>
    <d v="1899-12-30T00:00:00"/>
    <x v="9"/>
    <x v="1"/>
    <x v="1"/>
  </r>
  <r>
    <s v="Fannie Lewis Community Corrections and Treatment Center"/>
    <x v="39"/>
    <x v="7"/>
    <x v="2"/>
    <x v="0"/>
    <n v="328081"/>
    <s v="Alden Trask"/>
    <s v="Zane Myles"/>
    <n v="25"/>
    <n v="22"/>
    <n v="0"/>
    <d v="1899-12-30T00:00:00"/>
    <x v="9"/>
    <x v="1"/>
    <x v="1"/>
  </r>
  <r>
    <s v="Fannie Lewis Community Corrections and Treatment Center"/>
    <x v="39"/>
    <x v="5"/>
    <x v="1"/>
    <x v="0"/>
    <n v="851285"/>
    <s v="Mira Voss"/>
    <s v="Eira Calder"/>
    <n v="91"/>
    <n v="15"/>
    <n v="0"/>
    <d v="1899-12-30T00:00:00"/>
    <x v="9"/>
    <x v="1"/>
    <x v="1"/>
  </r>
  <r>
    <s v="Fannie Lewis Community Corrections and Treatment Center"/>
    <x v="39"/>
    <x v="2"/>
    <x v="1"/>
    <x v="0"/>
    <n v="218684"/>
    <s v="Kellen Dorne"/>
    <s v="Talon Rowe"/>
    <n v="41"/>
    <n v="24"/>
    <n v="0"/>
    <d v="1899-12-30T00:00:00"/>
    <x v="9"/>
    <x v="1"/>
    <x v="1"/>
  </r>
  <r>
    <s v="Fannie Lewis Community Corrections and Treatment Center"/>
    <x v="39"/>
    <x v="1"/>
    <x v="0"/>
    <x v="0"/>
    <n v="374222"/>
    <s v="Sarina Myles"/>
    <s v="Silas Vale"/>
    <n v="57"/>
    <n v="26"/>
    <n v="0"/>
    <d v="1899-12-30T00:00:00"/>
    <x v="9"/>
    <x v="1"/>
    <x v="1"/>
  </r>
  <r>
    <s v="Fannie Lewis Community Corrections and Treatment Center"/>
    <x v="39"/>
    <x v="6"/>
    <x v="1"/>
    <x v="0"/>
    <n v="960807"/>
    <s v="Thane Calder"/>
    <s v="Vera Korrin"/>
    <n v="56"/>
    <n v="22"/>
    <n v="0"/>
    <d v="1899-12-30T00:00:00"/>
    <x v="9"/>
    <x v="1"/>
    <x v="1"/>
  </r>
  <r>
    <s v="Fannie Lewis Community Corrections and Treatment Center"/>
    <x v="39"/>
    <x v="4"/>
    <x v="2"/>
    <x v="0"/>
    <n v="156809"/>
    <s v="Elira Quinn"/>
    <s v="Corin Nash"/>
    <n v="96"/>
    <n v="33"/>
    <n v="0"/>
    <d v="1899-12-30T00:00:00"/>
    <x v="9"/>
    <x v="1"/>
    <x v="1"/>
  </r>
  <r>
    <s v="Fannie Lewis Community Corrections and Treatment Center"/>
    <x v="39"/>
    <x v="1"/>
    <x v="0"/>
    <x v="0"/>
    <n v="504535"/>
    <s v="Jarek Stone"/>
    <s v="Lyra Blayne"/>
    <n v="49"/>
    <n v="33"/>
    <n v="0"/>
    <d v="1899-12-30T00:00:00"/>
    <x v="9"/>
    <x v="1"/>
    <x v="1"/>
  </r>
  <r>
    <s v="Fannie Lewis Community Corrections and Treatment Center"/>
    <x v="39"/>
    <x v="11"/>
    <x v="2"/>
    <x v="0"/>
    <n v="324794"/>
    <s v="Liora Wren"/>
    <s v="Bren Wren"/>
    <n v="76"/>
    <n v="18"/>
    <n v="0"/>
    <d v="1899-12-30T00:00:00"/>
    <x v="9"/>
    <x v="1"/>
    <x v="1"/>
  </r>
  <r>
    <s v="Fannie Lewis Community Corrections and Treatment Center"/>
    <x v="39"/>
    <x v="4"/>
    <x v="2"/>
    <x v="0"/>
    <n v="388542"/>
    <s v="Damon Hales"/>
    <s v="Nora Graye"/>
    <n v="189"/>
    <n v="21"/>
    <n v="0"/>
    <d v="1899-12-30T00:00:00"/>
    <x v="9"/>
    <x v="1"/>
    <x v="1"/>
  </r>
  <r>
    <s v="Fannie Lewis Community Corrections and Treatment Center"/>
    <x v="39"/>
    <x v="10"/>
    <x v="1"/>
    <x v="0"/>
    <n v="826496"/>
    <s v="Tessa Korrin"/>
    <s v="Nyra Rael"/>
    <n v="29"/>
    <n v="26"/>
    <n v="0"/>
    <d v="1899-12-30T00:00:00"/>
    <x v="9"/>
    <x v="1"/>
    <x v="1"/>
  </r>
  <r>
    <s v="Fannie Lewis Community Corrections and Treatment Center"/>
    <x v="39"/>
    <x v="9"/>
    <x v="1"/>
    <x v="0"/>
    <n v="809262"/>
    <s v="Rowan Velt"/>
    <s v="Kellen Sable"/>
    <n v="56"/>
    <n v="36"/>
    <n v="0"/>
    <d v="1899-12-30T00:00:00"/>
    <x v="9"/>
    <x v="1"/>
    <x v="1"/>
  </r>
  <r>
    <s v="Fannie Lewis Community Corrections and Treatment Center"/>
    <x v="39"/>
    <x v="1"/>
    <x v="0"/>
    <x v="0"/>
    <n v="864555"/>
    <s v="Nyra Solen"/>
    <s v="Tessa Marrek"/>
    <n v="124"/>
    <n v="47"/>
    <n v="0"/>
    <d v="1899-12-30T00:00:00"/>
    <x v="9"/>
    <x v="1"/>
    <x v="1"/>
  </r>
  <r>
    <s v="Fannie Lewis Community Corrections and Treatment Center"/>
    <x v="39"/>
    <x v="6"/>
    <x v="1"/>
    <x v="0"/>
    <n v="792526"/>
    <s v="Alden Trask"/>
    <s v="Kael Thorne"/>
    <n v="90"/>
    <n v="29"/>
    <n v="0"/>
    <d v="1899-12-30T00:00:00"/>
    <x v="9"/>
    <x v="1"/>
    <x v="1"/>
  </r>
  <r>
    <s v="Fannie Lewis Community Corrections and Treatment Center"/>
    <x v="39"/>
    <x v="1"/>
    <x v="0"/>
    <x v="0"/>
    <n v="528001"/>
    <s v="Mira Voss"/>
    <s v="Isla Fenwick"/>
    <n v="33"/>
    <n v="15"/>
    <n v="0"/>
    <d v="1899-12-30T00:00:00"/>
    <x v="9"/>
    <x v="1"/>
    <x v="1"/>
  </r>
  <r>
    <s v="Fannie Lewis Community Corrections and Treatment Center"/>
    <x v="39"/>
    <x v="9"/>
    <x v="1"/>
    <x v="0"/>
    <n v="742829"/>
    <s v="Kellen Dorne"/>
    <s v="Draven Voss"/>
    <n v="43"/>
    <n v="15"/>
    <n v="0"/>
    <d v="1899-12-30T00:00:00"/>
    <x v="9"/>
    <x v="1"/>
    <x v="1"/>
  </r>
  <r>
    <s v="Fannie Lewis Community Corrections and Treatment Center"/>
    <x v="39"/>
    <x v="3"/>
    <x v="2"/>
    <x v="0"/>
    <n v="489143"/>
    <s v="Sarina Myles"/>
    <s v="Selene Crowe"/>
    <n v="47"/>
    <n v="26"/>
    <n v="0"/>
    <d v="1899-12-30T00:00:00"/>
    <x v="9"/>
    <x v="1"/>
    <x v="1"/>
  </r>
  <r>
    <s v="Fannie Lewis Community Corrections and Treatment Center"/>
    <x v="39"/>
    <x v="9"/>
    <x v="1"/>
    <x v="0"/>
    <n v="614458"/>
    <s v="Thane Calder"/>
    <s v="Lucan Storm"/>
    <n v="35"/>
    <n v="15"/>
    <n v="0"/>
    <d v="1899-12-30T00:00:00"/>
    <x v="9"/>
    <x v="1"/>
    <x v="1"/>
  </r>
  <r>
    <s v="Fannie Lewis Community Corrections and Treatment Center"/>
    <x v="39"/>
    <x v="0"/>
    <x v="0"/>
    <x v="0"/>
    <n v="183195"/>
    <s v="Elira Quinn"/>
    <s v="Ayla Torrin"/>
    <n v="83"/>
    <n v="24"/>
    <n v="0"/>
    <d v="1899-12-30T00:00:00"/>
    <x v="9"/>
    <x v="1"/>
    <x v="1"/>
  </r>
  <r>
    <s v="Fannie Lewis Community Corrections and Treatment Center"/>
    <x v="39"/>
    <x v="6"/>
    <x v="1"/>
    <x v="0"/>
    <n v="131488"/>
    <s v="Jarek Stone"/>
    <s v="Ronan Dusk"/>
    <n v="30"/>
    <n v="22"/>
    <n v="0"/>
    <d v="1899-12-30T00:00:00"/>
    <x v="9"/>
    <x v="1"/>
    <x v="1"/>
  </r>
  <r>
    <s v="Fannie Lewis Community Corrections and Treatment Center"/>
    <x v="39"/>
    <x v="9"/>
    <x v="1"/>
    <x v="0"/>
    <n v="937988"/>
    <s v="Liora Wren"/>
    <s v="Mina Locke"/>
    <n v="99"/>
    <n v="18"/>
    <n v="0"/>
    <d v="1899-12-30T00:00:00"/>
    <x v="9"/>
    <x v="1"/>
    <x v="1"/>
  </r>
  <r>
    <s v="Fannie Lewis Community Corrections and Treatment Center"/>
    <x v="39"/>
    <x v="4"/>
    <x v="2"/>
    <x v="0"/>
    <n v="382555"/>
    <s v="Damon Hales"/>
    <s v="Zane Myles"/>
    <n v="83"/>
    <n v="55"/>
    <n v="0"/>
    <d v="1899-12-30T00:00:00"/>
    <x v="9"/>
    <x v="1"/>
    <x v="1"/>
  </r>
  <r>
    <s v="Fannie Lewis Community Corrections and Treatment Center"/>
    <x v="39"/>
    <x v="0"/>
    <x v="0"/>
    <x v="0"/>
    <n v="934937"/>
    <s v="Tessa Korrin"/>
    <s v="Eira Calder"/>
    <n v="95"/>
    <n v="20"/>
    <n v="0"/>
    <d v="1899-12-30T00:00:00"/>
    <x v="9"/>
    <x v="1"/>
    <x v="1"/>
  </r>
  <r>
    <s v="Fannie Lewis Community Corrections and Treatment Center"/>
    <x v="39"/>
    <x v="6"/>
    <x v="1"/>
    <x v="0"/>
    <n v="945669"/>
    <s v="Rowan Velt"/>
    <s v="Talon Rowe"/>
    <n v="145"/>
    <n v="32"/>
    <n v="0"/>
    <d v="1899-12-30T00:00:00"/>
    <x v="9"/>
    <x v="1"/>
    <x v="1"/>
  </r>
  <r>
    <s v="Fannie Lewis Community Corrections and Treatment Center"/>
    <x v="39"/>
    <x v="0"/>
    <x v="0"/>
    <x v="0"/>
    <n v="999128"/>
    <s v="Nyra Solen"/>
    <s v="Silas Vale"/>
    <n v="22"/>
    <n v="18"/>
    <n v="0"/>
    <d v="1899-12-30T00:00:00"/>
    <x v="9"/>
    <x v="1"/>
    <x v="1"/>
  </r>
  <r>
    <s v="Fannie Lewis Community Corrections and Treatment Center"/>
    <x v="39"/>
    <x v="6"/>
    <x v="1"/>
    <x v="0"/>
    <n v="768067"/>
    <s v="Alden Trask"/>
    <s v="Vera Korrin"/>
    <n v="28"/>
    <n v="18"/>
    <n v="0"/>
    <d v="1899-12-30T00:00:00"/>
    <x v="9"/>
    <x v="1"/>
    <x v="1"/>
  </r>
  <r>
    <s v="Fannie Lewis Community Corrections and Treatment Center"/>
    <x v="39"/>
    <x v="11"/>
    <x v="2"/>
    <x v="0"/>
    <n v="896770"/>
    <s v="Mira Voss"/>
    <s v="Corin Nash"/>
    <n v="49"/>
    <n v="15"/>
    <n v="0"/>
    <d v="1899-12-30T00:00:00"/>
    <x v="9"/>
    <x v="1"/>
    <x v="1"/>
  </r>
  <r>
    <s v="Fannie Lewis Community Corrections and Treatment Center"/>
    <x v="39"/>
    <x v="6"/>
    <x v="1"/>
    <x v="0"/>
    <n v="576552"/>
    <s v="Kellen Dorne"/>
    <s v="Lyra Blayne"/>
    <n v="35"/>
    <n v="33"/>
    <n v="0"/>
    <d v="1899-12-30T00:00:00"/>
    <x v="9"/>
    <x v="1"/>
    <x v="1"/>
  </r>
  <r>
    <s v="Fannie Lewis Community Corrections and Treatment Center"/>
    <x v="39"/>
    <x v="10"/>
    <x v="1"/>
    <x v="0"/>
    <n v="976089"/>
    <s v="Sarina Myles"/>
    <s v="Bren Wren"/>
    <n v="82"/>
    <n v="24"/>
    <n v="0"/>
    <d v="1899-12-30T00:00:00"/>
    <x v="9"/>
    <x v="1"/>
    <x v="1"/>
  </r>
  <r>
    <s v="Fannie Lewis Community Corrections and Treatment Center"/>
    <x v="39"/>
    <x v="6"/>
    <x v="1"/>
    <x v="0"/>
    <n v="716828"/>
    <s v="Thane Calder"/>
    <s v="Nora Graye"/>
    <n v="124"/>
    <n v="22"/>
    <n v="0"/>
    <d v="1899-12-30T00:00:00"/>
    <x v="9"/>
    <x v="1"/>
    <x v="1"/>
  </r>
  <r>
    <s v="Fannie Lewis Community Corrections and Treatment Center"/>
    <x v="39"/>
    <x v="4"/>
    <x v="2"/>
    <x v="0"/>
    <n v="496791"/>
    <s v="Elira Quinn"/>
    <s v="Nyra Rael"/>
    <n v="32"/>
    <n v="29"/>
    <n v="0"/>
    <d v="1899-12-30T00:00:00"/>
    <x v="9"/>
    <x v="1"/>
    <x v="1"/>
  </r>
  <r>
    <s v="Fannie Lewis Community Corrections and Treatment Center"/>
    <x v="39"/>
    <x v="1"/>
    <x v="0"/>
    <x v="0"/>
    <n v="266077"/>
    <s v="Jarek Stone"/>
    <s v="Kellen Sable"/>
    <n v="74"/>
    <n v="23"/>
    <n v="0"/>
    <d v="1899-12-30T00:00:00"/>
    <x v="9"/>
    <x v="1"/>
    <x v="1"/>
  </r>
  <r>
    <s v="Fannie Lewis Community Corrections and Treatment Center"/>
    <x v="39"/>
    <x v="0"/>
    <x v="0"/>
    <x v="0"/>
    <n v="135788"/>
    <s v="Liora Wren"/>
    <s v="Tessa Marrek"/>
    <n v="35"/>
    <n v="26"/>
    <n v="0"/>
    <d v="1899-12-30T00:00:00"/>
    <x v="9"/>
    <x v="1"/>
    <x v="1"/>
  </r>
  <r>
    <s v="Fannie Lewis Community Corrections and Treatment Center"/>
    <x v="39"/>
    <x v="1"/>
    <x v="0"/>
    <x v="0"/>
    <n v="697823"/>
    <s v="Damon Hales"/>
    <s v="Kael Thorne"/>
    <n v="76"/>
    <n v="22"/>
    <n v="0"/>
    <d v="1899-12-30T00:00:00"/>
    <x v="9"/>
    <x v="1"/>
    <x v="1"/>
  </r>
  <r>
    <s v="Fannie Lewis Community Corrections and Treatment Center"/>
    <x v="39"/>
    <x v="8"/>
    <x v="3"/>
    <x v="0"/>
    <n v="426938"/>
    <s v="Tessa Korrin"/>
    <s v="Isla Fenwick"/>
    <n v="102"/>
    <n v="21"/>
    <n v="0"/>
    <d v="1899-12-30T00:00:00"/>
    <x v="9"/>
    <x v="1"/>
    <x v="1"/>
  </r>
  <r>
    <s v="Fannie Lewis Community Corrections and Treatment Center"/>
    <x v="39"/>
    <x v="2"/>
    <x v="1"/>
    <x v="0"/>
    <n v="747138"/>
    <s v="Rowan Velt"/>
    <s v="Draven Voss"/>
    <n v="104"/>
    <n v="27"/>
    <n v="0"/>
    <d v="1899-12-30T00:00:00"/>
    <x v="9"/>
    <x v="1"/>
    <x v="1"/>
  </r>
  <r>
    <s v="Fannie Lewis Community Corrections and Treatment Center"/>
    <x v="39"/>
    <x v="0"/>
    <x v="0"/>
    <x v="0"/>
    <n v="278721"/>
    <s v="Nyra Solen"/>
    <s v="Selene Crowe"/>
    <n v="145"/>
    <n v="43"/>
    <n v="0"/>
    <d v="1899-12-30T00:00:00"/>
    <x v="9"/>
    <x v="1"/>
    <x v="1"/>
  </r>
  <r>
    <s v="Fannie Lewis Community Corrections and Treatment Center"/>
    <x v="39"/>
    <x v="3"/>
    <x v="2"/>
    <x v="0"/>
    <n v="448724"/>
    <s v="Alden Trask"/>
    <s v="Lucan Storm"/>
    <n v="78"/>
    <n v="27"/>
    <n v="0"/>
    <d v="1899-12-30T00:00:00"/>
    <x v="9"/>
    <x v="1"/>
    <x v="1"/>
  </r>
  <r>
    <s v="Fannie Lewis Community Corrections and Treatment Center"/>
    <x v="39"/>
    <x v="0"/>
    <x v="0"/>
    <x v="0"/>
    <n v="495696"/>
    <s v="Mira Voss"/>
    <s v="Ayla Torrin"/>
    <n v="39"/>
    <n v="29"/>
    <n v="0"/>
    <d v="1899-12-30T00:00:00"/>
    <x v="9"/>
    <x v="1"/>
    <x v="1"/>
  </r>
  <r>
    <s v="Fannie Lewis Community Corrections and Treatment Center"/>
    <x v="39"/>
    <x v="10"/>
    <x v="1"/>
    <x v="0"/>
    <n v="736579"/>
    <s v="Kellen Dorne"/>
    <s v="Ronan Dusk"/>
    <n v="173"/>
    <n v="22"/>
    <n v="0"/>
    <d v="1899-12-30T00:00:00"/>
    <x v="9"/>
    <x v="1"/>
    <x v="1"/>
  </r>
  <r>
    <s v="Fannie Lewis Community Corrections and Treatment Center"/>
    <x v="39"/>
    <x v="7"/>
    <x v="2"/>
    <x v="0"/>
    <n v="120258"/>
    <s v="Sarina Myles"/>
    <s v="Mina Locke"/>
    <n v="83"/>
    <n v="29"/>
    <n v="0"/>
    <d v="1899-12-30T00:00:00"/>
    <x v="9"/>
    <x v="1"/>
    <x v="1"/>
  </r>
  <r>
    <s v="Fannie Lewis Community Corrections and Treatment Center"/>
    <x v="39"/>
    <x v="5"/>
    <x v="1"/>
    <x v="0"/>
    <n v="528606"/>
    <s v="Thane Calder"/>
    <s v="Zane Myles"/>
    <n v="21"/>
    <n v="17"/>
    <n v="0"/>
    <d v="1899-12-30T00:00:00"/>
    <x v="9"/>
    <x v="1"/>
    <x v="1"/>
  </r>
  <r>
    <s v="Fannie Lewis Community Corrections and Treatment Center"/>
    <x v="39"/>
    <x v="5"/>
    <x v="1"/>
    <x v="0"/>
    <n v="358526"/>
    <s v="Elira Quinn"/>
    <s v="Eira Calder"/>
    <n v="48"/>
    <n v="29"/>
    <n v="0"/>
    <d v="1899-12-30T00:00:00"/>
    <x v="9"/>
    <x v="1"/>
    <x v="1"/>
  </r>
  <r>
    <s v="Fannie Lewis Community Corrections and Treatment Center"/>
    <x v="39"/>
    <x v="11"/>
    <x v="2"/>
    <x v="0"/>
    <n v="695379"/>
    <s v="Jarek Stone"/>
    <s v="Talon Rowe"/>
    <n v="98"/>
    <n v="21"/>
    <n v="0"/>
    <d v="1899-12-30T00:00:00"/>
    <x v="9"/>
    <x v="1"/>
    <x v="1"/>
  </r>
  <r>
    <s v="Fannie Lewis Community Corrections and Treatment Center"/>
    <x v="39"/>
    <x v="11"/>
    <x v="2"/>
    <x v="0"/>
    <n v="461508"/>
    <s v="Liora Wren"/>
    <s v="Silas Vale"/>
    <n v="97"/>
    <n v="41"/>
    <n v="0"/>
    <d v="1899-12-30T00:00:00"/>
    <x v="9"/>
    <x v="1"/>
    <x v="1"/>
  </r>
  <r>
    <s v="Fannie Lewis Community Corrections and Treatment Center"/>
    <x v="39"/>
    <x v="7"/>
    <x v="2"/>
    <x v="0"/>
    <n v="770174"/>
    <s v="Damon Hales"/>
    <s v="Vera Korrin"/>
    <n v="88"/>
    <n v="23"/>
    <n v="0"/>
    <d v="1899-12-30T00:00:00"/>
    <x v="9"/>
    <x v="1"/>
    <x v="1"/>
  </r>
  <r>
    <s v="Fannie Lewis Community Corrections and Treatment Center"/>
    <x v="39"/>
    <x v="6"/>
    <x v="1"/>
    <x v="0"/>
    <n v="780142"/>
    <s v="Tessa Korrin"/>
    <s v="Corin Nash"/>
    <n v="263"/>
    <n v="21"/>
    <n v="0"/>
    <d v="1899-12-30T00:00:00"/>
    <x v="9"/>
    <x v="1"/>
    <x v="1"/>
  </r>
  <r>
    <s v="Fannie Lewis Community Corrections and Treatment Center"/>
    <x v="39"/>
    <x v="4"/>
    <x v="2"/>
    <x v="0"/>
    <n v="302212"/>
    <s v="Rowan Velt"/>
    <s v="Lyra Blayne"/>
    <n v="77"/>
    <n v="18"/>
    <n v="0"/>
    <d v="1899-12-30T00:00:00"/>
    <x v="9"/>
    <x v="1"/>
    <x v="1"/>
  </r>
  <r>
    <s v="Fannie Lewis Community Corrections and Treatment Center"/>
    <x v="39"/>
    <x v="5"/>
    <x v="1"/>
    <x v="0"/>
    <n v="222724"/>
    <s v="Nyra Solen"/>
    <s v="Bren Wren"/>
    <n v="62"/>
    <n v="27"/>
    <n v="0"/>
    <d v="1899-12-30T00:00:00"/>
    <x v="9"/>
    <x v="1"/>
    <x v="1"/>
  </r>
  <r>
    <s v="Fannie Lewis Community Corrections and Treatment Center"/>
    <x v="39"/>
    <x v="5"/>
    <x v="1"/>
    <x v="0"/>
    <n v="796384"/>
    <s v="Alden Trask"/>
    <s v="Nora Graye"/>
    <n v="63"/>
    <n v="22"/>
    <n v="0"/>
    <d v="1899-12-30T00:00:00"/>
    <x v="9"/>
    <x v="1"/>
    <x v="1"/>
  </r>
  <r>
    <s v="Fannie Lewis Community Corrections and Treatment Center"/>
    <x v="39"/>
    <x v="11"/>
    <x v="2"/>
    <x v="2"/>
    <n v="849150"/>
    <s v="Mira Voss"/>
    <s v="Nyra Rael"/>
    <n v="7"/>
    <n v="0"/>
    <n v="0"/>
    <d v="1899-12-30T00:00:00"/>
    <x v="9"/>
    <x v="1"/>
    <x v="1"/>
  </r>
  <r>
    <s v="Oriana House Reserve Center"/>
    <x v="39"/>
    <x v="7"/>
    <x v="2"/>
    <x v="3"/>
    <n v="488076"/>
    <s v="Kellen Dorne"/>
    <s v="Kellen Sable"/>
    <n v="236"/>
    <n v="15"/>
    <n v="1"/>
    <d v="1899-12-30T00:00:00"/>
    <x v="9"/>
    <x v="1"/>
    <x v="1"/>
  </r>
  <r>
    <s v="Oriana House Reserve Center"/>
    <x v="39"/>
    <x v="2"/>
    <x v="1"/>
    <x v="0"/>
    <n v="595703"/>
    <s v="Sarina Myles"/>
    <s v="Tessa Marrek"/>
    <n v="91"/>
    <n v="27"/>
    <n v="0"/>
    <d v="1899-12-30T00:00:00"/>
    <x v="9"/>
    <x v="1"/>
    <x v="1"/>
  </r>
  <r>
    <s v="Oriana House Reserve Center"/>
    <x v="39"/>
    <x v="2"/>
    <x v="1"/>
    <x v="0"/>
    <n v="664450"/>
    <s v="Thane Calder"/>
    <s v="Kael Thorne"/>
    <n v="160"/>
    <n v="48"/>
    <n v="0"/>
    <d v="1899-12-30T00:00:00"/>
    <x v="9"/>
    <x v="1"/>
    <x v="1"/>
  </r>
  <r>
    <s v="Residential Correctional Center"/>
    <x v="39"/>
    <x v="4"/>
    <x v="2"/>
    <x v="1"/>
    <n v="440063"/>
    <s v="Elira Quinn"/>
    <s v="Isla Fenwick"/>
    <n v="4"/>
    <n v="0"/>
    <n v="0"/>
    <d v="1899-12-30T00:00:00"/>
    <x v="9"/>
    <x v="1"/>
    <x v="1"/>
  </r>
  <r>
    <s v="Residential Correctional Center"/>
    <x v="39"/>
    <x v="2"/>
    <x v="1"/>
    <x v="1"/>
    <n v="964998"/>
    <s v="Jarek Stone"/>
    <s v="Draven Voss"/>
    <n v="4"/>
    <n v="0"/>
    <n v="0"/>
    <d v="1899-12-30T00:00:00"/>
    <x v="9"/>
    <x v="1"/>
    <x v="1"/>
  </r>
  <r>
    <s v="Residential Correctional Center"/>
    <x v="39"/>
    <x v="10"/>
    <x v="1"/>
    <x v="0"/>
    <n v="376088"/>
    <s v="Liora Wren"/>
    <s v="Selene Crowe"/>
    <n v="83"/>
    <n v="22"/>
    <n v="0"/>
    <d v="1899-12-30T00:00:00"/>
    <x v="9"/>
    <x v="1"/>
    <x v="1"/>
  </r>
  <r>
    <s v="Residential Correctional Center"/>
    <x v="39"/>
    <x v="6"/>
    <x v="1"/>
    <x v="0"/>
    <n v="350373"/>
    <s v="Damon Hales"/>
    <s v="Lucan Storm"/>
    <n v="68"/>
    <n v="25"/>
    <n v="0"/>
    <d v="1899-12-30T00:00:00"/>
    <x v="9"/>
    <x v="1"/>
    <x v="1"/>
  </r>
  <r>
    <s v="Residential Institutional Probation"/>
    <x v="39"/>
    <x v="5"/>
    <x v="1"/>
    <x v="1"/>
    <n v="633189"/>
    <s v="Tessa Korrin"/>
    <s v="Ayla Torrin"/>
    <n v="1"/>
    <n v="0"/>
    <n v="0"/>
    <d v="1899-12-30T00:00:00"/>
    <x v="9"/>
    <x v="1"/>
    <x v="1"/>
  </r>
  <r>
    <s v="Residential Institutional Probation"/>
    <x v="39"/>
    <x v="8"/>
    <x v="3"/>
    <x v="1"/>
    <n v="282448"/>
    <s v="Rowan Velt"/>
    <s v="Ronan Dusk"/>
    <n v="8"/>
    <n v="0"/>
    <n v="0"/>
    <d v="1899-12-30T00:00:00"/>
    <x v="9"/>
    <x v="1"/>
    <x v="1"/>
  </r>
  <r>
    <s v="Residential Institutional Probation"/>
    <x v="39"/>
    <x v="2"/>
    <x v="1"/>
    <x v="1"/>
    <n v="414045"/>
    <s v="Nyra Solen"/>
    <s v="Mina Locke"/>
    <n v="1"/>
    <n v="0"/>
    <n v="0"/>
    <d v="1899-12-30T00:00:00"/>
    <x v="9"/>
    <x v="1"/>
    <x v="1"/>
  </r>
  <r>
    <s v="Residential Institutional Probation"/>
    <x v="39"/>
    <x v="5"/>
    <x v="1"/>
    <x v="1"/>
    <n v="645927"/>
    <s v="Alden Trask"/>
    <s v="Zane Myles"/>
    <n v="3"/>
    <n v="0"/>
    <n v="0"/>
    <d v="1899-12-30T00:00:00"/>
    <x v="9"/>
    <x v="1"/>
    <x v="1"/>
  </r>
  <r>
    <s v="Residential Institutional Probation"/>
    <x v="39"/>
    <x v="7"/>
    <x v="2"/>
    <x v="0"/>
    <n v="610449"/>
    <s v="Mira Voss"/>
    <s v="Eira Calder"/>
    <n v="77"/>
    <n v="54"/>
    <n v="0"/>
    <d v="1899-12-30T00:00:00"/>
    <x v="9"/>
    <x v="1"/>
    <x v="1"/>
  </r>
  <r>
    <s v="Residential Institutional Probation"/>
    <x v="39"/>
    <x v="8"/>
    <x v="3"/>
    <x v="0"/>
    <n v="900108"/>
    <s v="Kellen Dorne"/>
    <s v="Talon Rowe"/>
    <n v="34"/>
    <n v="15"/>
    <n v="0"/>
    <d v="1899-12-30T00:00:00"/>
    <x v="9"/>
    <x v="1"/>
    <x v="1"/>
  </r>
  <r>
    <s v="Residential Institutional Probation"/>
    <x v="39"/>
    <x v="0"/>
    <x v="0"/>
    <x v="2"/>
    <n v="183881"/>
    <s v="Sarina Myles"/>
    <s v="Silas Vale"/>
    <n v="8"/>
    <n v="0"/>
    <n v="0"/>
    <d v="1899-12-30T00:00:00"/>
    <x v="9"/>
    <x v="1"/>
    <x v="1"/>
  </r>
  <r>
    <s v="Special Housing Adjustment Residential Program"/>
    <x v="39"/>
    <x v="3"/>
    <x v="2"/>
    <x v="1"/>
    <n v="142916"/>
    <s v="Thane Calder"/>
    <s v="Vera Korrin"/>
    <n v="1"/>
    <n v="0"/>
    <n v="0"/>
    <d v="1899-12-30T00:00:00"/>
    <x v="9"/>
    <x v="1"/>
    <x v="1"/>
  </r>
  <r>
    <s v="Special Housing Adjustment Residential Program"/>
    <x v="39"/>
    <x v="6"/>
    <x v="1"/>
    <x v="1"/>
    <n v="120161"/>
    <s v="Elira Quinn"/>
    <s v="Corin Nash"/>
    <n v="1"/>
    <n v="0"/>
    <n v="0"/>
    <d v="1899-12-30T00:00:00"/>
    <x v="9"/>
    <x v="1"/>
    <x v="1"/>
  </r>
  <r>
    <s v="Summit County CBCF"/>
    <x v="39"/>
    <x v="6"/>
    <x v="1"/>
    <x v="1"/>
    <n v="380578"/>
    <s v="Jarek Stone"/>
    <s v="Lyra Blayne"/>
    <n v="1"/>
    <n v="0"/>
    <n v="0"/>
    <d v="1899-12-30T00:00:00"/>
    <x v="9"/>
    <x v="1"/>
    <x v="1"/>
  </r>
  <r>
    <s v="Summit County CBCF"/>
    <x v="39"/>
    <x v="1"/>
    <x v="0"/>
    <x v="1"/>
    <n v="549094"/>
    <s v="Liora Wren"/>
    <s v="Bren Wren"/>
    <n v="1"/>
    <n v="0"/>
    <n v="0"/>
    <d v="1899-12-30T00:00:00"/>
    <x v="9"/>
    <x v="1"/>
    <x v="1"/>
  </r>
  <r>
    <s v="Summit County CBCF"/>
    <x v="39"/>
    <x v="3"/>
    <x v="2"/>
    <x v="0"/>
    <n v="734443"/>
    <s v="Damon Hales"/>
    <s v="Nora Graye"/>
    <n v="20"/>
    <n v="15"/>
    <n v="0"/>
    <d v="1899-12-30T00:00:00"/>
    <x v="9"/>
    <x v="1"/>
    <x v="1"/>
  </r>
  <r>
    <s v="Summit County CBCF"/>
    <x v="39"/>
    <x v="3"/>
    <x v="2"/>
    <x v="0"/>
    <n v="956992"/>
    <s v="Tessa Korrin"/>
    <s v="Nyra Rael"/>
    <n v="28"/>
    <n v="22"/>
    <n v="0"/>
    <d v="1899-12-30T00:00:00"/>
    <x v="9"/>
    <x v="1"/>
    <x v="1"/>
  </r>
  <r>
    <s v="Summit County CBCF"/>
    <x v="39"/>
    <x v="9"/>
    <x v="1"/>
    <x v="0"/>
    <n v="702485"/>
    <s v="Rowan Velt"/>
    <s v="Kellen Sable"/>
    <n v="43"/>
    <n v="15"/>
    <n v="0"/>
    <d v="1899-12-30T00:00:00"/>
    <x v="9"/>
    <x v="1"/>
    <x v="1"/>
  </r>
  <r>
    <s v="Summit County CBCF"/>
    <x v="39"/>
    <x v="10"/>
    <x v="1"/>
    <x v="0"/>
    <n v="732627"/>
    <s v="Nyra Solen"/>
    <s v="Tessa Marrek"/>
    <n v="25"/>
    <n v="15"/>
    <n v="0"/>
    <d v="1899-12-30T00:00:00"/>
    <x v="9"/>
    <x v="1"/>
    <x v="1"/>
  </r>
  <r>
    <s v="Summit County CBCF"/>
    <x v="39"/>
    <x v="8"/>
    <x v="3"/>
    <x v="0"/>
    <n v="713324"/>
    <s v="Alden Trask"/>
    <s v="Kael Thorne"/>
    <n v="92"/>
    <n v="20"/>
    <n v="0"/>
    <d v="1899-12-30T00:00:00"/>
    <x v="9"/>
    <x v="1"/>
    <x v="1"/>
  </r>
  <r>
    <s v="Summit County CBCF"/>
    <x v="39"/>
    <x v="11"/>
    <x v="2"/>
    <x v="0"/>
    <n v="215938"/>
    <s v="Mira Voss"/>
    <s v="Isla Fenwick"/>
    <n v="29"/>
    <n v="15"/>
    <n v="0"/>
    <d v="1899-12-30T00:00:00"/>
    <x v="9"/>
    <x v="1"/>
    <x v="1"/>
  </r>
  <r>
    <s v="Summit County CBCF"/>
    <x v="39"/>
    <x v="4"/>
    <x v="2"/>
    <x v="0"/>
    <n v="689060"/>
    <s v="Kellen Dorne"/>
    <s v="Draven Voss"/>
    <n v="54"/>
    <n v="15"/>
    <n v="0"/>
    <d v="1899-12-30T00:00:00"/>
    <x v="9"/>
    <x v="1"/>
    <x v="1"/>
  </r>
  <r>
    <s v="The McDonnell Center"/>
    <x v="39"/>
    <x v="2"/>
    <x v="1"/>
    <x v="1"/>
    <n v="947611"/>
    <s v="Sarina Myles"/>
    <s v="Selene Crowe"/>
    <n v="0"/>
    <n v="0"/>
    <n v="0"/>
    <d v="1899-12-30T00:00:00"/>
    <x v="9"/>
    <x v="1"/>
    <x v="1"/>
  </r>
  <r>
    <s v="The McDonnell Center"/>
    <x v="39"/>
    <x v="0"/>
    <x v="0"/>
    <x v="1"/>
    <n v="573714"/>
    <s v="Thane Calder"/>
    <s v="Lucan Storm"/>
    <n v="1"/>
    <n v="0"/>
    <n v="0"/>
    <d v="1899-12-30T00:00:00"/>
    <x v="9"/>
    <x v="1"/>
    <x v="1"/>
  </r>
  <r>
    <s v="The McDonnell Center"/>
    <x v="39"/>
    <x v="6"/>
    <x v="1"/>
    <x v="1"/>
    <n v="949370"/>
    <s v="Elira Quinn"/>
    <s v="Ayla Torrin"/>
    <n v="0"/>
    <n v="0"/>
    <n v="0"/>
    <d v="1899-12-30T00:00:00"/>
    <x v="9"/>
    <x v="1"/>
    <x v="1"/>
  </r>
  <r>
    <s v="The McDonnell Center"/>
    <x v="39"/>
    <x v="5"/>
    <x v="1"/>
    <x v="1"/>
    <n v="796219"/>
    <s v="Jarek Stone"/>
    <s v="Ronan Dusk"/>
    <n v="1"/>
    <n v="0"/>
    <n v="0"/>
    <d v="1899-12-30T00:00:00"/>
    <x v="9"/>
    <x v="1"/>
    <x v="1"/>
  </r>
  <r>
    <s v="The McDonnell Center"/>
    <x v="39"/>
    <x v="8"/>
    <x v="3"/>
    <x v="0"/>
    <n v="761621"/>
    <s v="Liora Wren"/>
    <s v="Mina Locke"/>
    <n v="104"/>
    <n v="15"/>
    <n v="0"/>
    <d v="1899-12-30T00:00:00"/>
    <x v="9"/>
    <x v="1"/>
    <x v="1"/>
  </r>
  <r>
    <s v="The McDonnell Center"/>
    <x v="39"/>
    <x v="3"/>
    <x v="2"/>
    <x v="0"/>
    <n v="494841"/>
    <s v="Damon Hales"/>
    <s v="Zane Myles"/>
    <n v="57"/>
    <n v="15"/>
    <n v="0"/>
    <d v="1899-12-30T00:00:00"/>
    <x v="9"/>
    <x v="1"/>
    <x v="1"/>
  </r>
  <r>
    <s v="The McDonnell Center"/>
    <x v="39"/>
    <x v="10"/>
    <x v="1"/>
    <x v="0"/>
    <n v="768580"/>
    <s v="Tessa Korrin"/>
    <s v="Eira Calder"/>
    <n v="69"/>
    <n v="15"/>
    <n v="0"/>
    <d v="1899-12-30T00:00:00"/>
    <x v="9"/>
    <x v="1"/>
    <x v="1"/>
  </r>
  <r>
    <s v="The McDonnell Center"/>
    <x v="39"/>
    <x v="10"/>
    <x v="1"/>
    <x v="0"/>
    <n v="361465"/>
    <s v="Rowan Velt"/>
    <s v="Talon Rowe"/>
    <n v="99"/>
    <n v="20"/>
    <n v="0"/>
    <d v="1899-12-30T00:00:00"/>
    <x v="9"/>
    <x v="1"/>
    <x v="1"/>
  </r>
  <r>
    <s v="The McDonnell Center"/>
    <x v="39"/>
    <x v="0"/>
    <x v="0"/>
    <x v="0"/>
    <n v="347719"/>
    <s v="Nyra Solen"/>
    <s v="Silas Vale"/>
    <n v="133"/>
    <n v="18"/>
    <n v="0"/>
    <d v="1899-12-30T00:00:00"/>
    <x v="9"/>
    <x v="1"/>
    <x v="1"/>
  </r>
  <r>
    <s v="The McDonnell Center"/>
    <x v="39"/>
    <x v="3"/>
    <x v="2"/>
    <x v="0"/>
    <n v="785436"/>
    <s v="Alden Trask"/>
    <s v="Vera Korrin"/>
    <n v="104"/>
    <n v="22"/>
    <n v="0"/>
    <d v="1899-12-30T00:00:00"/>
    <x v="9"/>
    <x v="1"/>
    <x v="1"/>
  </r>
  <r>
    <s v="The McDonnell Center"/>
    <x v="39"/>
    <x v="7"/>
    <x v="2"/>
    <x v="2"/>
    <n v="186257"/>
    <s v="Mira Voss"/>
    <s v="Corin Nash"/>
    <n v="6"/>
    <n v="0"/>
    <n v="0"/>
    <d v="1899-12-30T00:00:00"/>
    <x v="9"/>
    <x v="1"/>
    <x v="1"/>
  </r>
  <r>
    <s v="Akron Community Alternative Sentencing Center"/>
    <x v="40"/>
    <x v="4"/>
    <x v="2"/>
    <x v="0"/>
    <n v="284549"/>
    <s v="Kellen Dorne"/>
    <s v="Lyra Blayne"/>
    <n v="41"/>
    <n v="15"/>
    <n v="0"/>
    <d v="1899-12-30T00:00:00"/>
    <x v="9"/>
    <x v="1"/>
    <x v="1"/>
  </r>
  <r>
    <s v="Akron Community Alternative Sentencing Center"/>
    <x v="40"/>
    <x v="6"/>
    <x v="1"/>
    <x v="0"/>
    <n v="405283"/>
    <s v="Sarina Myles"/>
    <s v="Bren Wren"/>
    <n v="40"/>
    <n v="27"/>
    <n v="0"/>
    <d v="1899-12-30T00:00:00"/>
    <x v="9"/>
    <x v="1"/>
    <x v="1"/>
  </r>
  <r>
    <s v="Akron Community Alternative Sentencing Center"/>
    <x v="40"/>
    <x v="4"/>
    <x v="2"/>
    <x v="0"/>
    <n v="523147"/>
    <s v="Thane Calder"/>
    <s v="Nora Graye"/>
    <n v="39"/>
    <n v="21"/>
    <n v="0"/>
    <d v="1899-12-30T00:00:00"/>
    <x v="9"/>
    <x v="1"/>
    <x v="1"/>
  </r>
  <r>
    <s v="Akron Community Alternative Sentencing Center"/>
    <x v="40"/>
    <x v="11"/>
    <x v="2"/>
    <x v="0"/>
    <n v="155187"/>
    <s v="Elira Quinn"/>
    <s v="Nyra Rael"/>
    <n v="43"/>
    <n v="15"/>
    <n v="0"/>
    <d v="1899-12-30T00:00:00"/>
    <x v="9"/>
    <x v="1"/>
    <x v="1"/>
  </r>
  <r>
    <s v="CROSSWAEH CBCF - Female"/>
    <x v="40"/>
    <x v="6"/>
    <x v="1"/>
    <x v="0"/>
    <n v="840096"/>
    <s v="Jarek Stone"/>
    <s v="Kellen Sable"/>
    <n v="124"/>
    <n v="33"/>
    <n v="0"/>
    <d v="1899-12-30T00:00:00"/>
    <x v="9"/>
    <x v="1"/>
    <x v="1"/>
  </r>
  <r>
    <s v="Cliff Skeen CBCF"/>
    <x v="40"/>
    <x v="0"/>
    <x v="0"/>
    <x v="1"/>
    <n v="493423"/>
    <s v="Liora Wren"/>
    <s v="Tessa Marrek"/>
    <n v="1"/>
    <n v="0"/>
    <n v="0"/>
    <d v="1899-12-30T00:00:00"/>
    <x v="9"/>
    <x v="1"/>
    <x v="1"/>
  </r>
  <r>
    <s v="Cliff Skeen CBCF"/>
    <x v="40"/>
    <x v="7"/>
    <x v="2"/>
    <x v="0"/>
    <n v="854523"/>
    <s v="Damon Hales"/>
    <s v="Kael Thorne"/>
    <n v="146"/>
    <n v="18"/>
    <n v="0"/>
    <d v="1899-12-30T00:00:00"/>
    <x v="9"/>
    <x v="1"/>
    <x v="1"/>
  </r>
  <r>
    <s v="Cliff Skeen CBCF"/>
    <x v="40"/>
    <x v="5"/>
    <x v="1"/>
    <x v="0"/>
    <n v="323634"/>
    <s v="Tessa Korrin"/>
    <s v="Isla Fenwick"/>
    <n v="131"/>
    <n v="17"/>
    <n v="0"/>
    <d v="1899-12-30T00:00:00"/>
    <x v="9"/>
    <x v="1"/>
    <x v="1"/>
  </r>
  <r>
    <s v="Cliff Skeen CBCF"/>
    <x v="40"/>
    <x v="0"/>
    <x v="0"/>
    <x v="0"/>
    <n v="217082"/>
    <s v="Rowan Velt"/>
    <s v="Draven Voss"/>
    <n v="138"/>
    <n v="18"/>
    <n v="0"/>
    <d v="1899-12-30T00:00:00"/>
    <x v="9"/>
    <x v="1"/>
    <x v="1"/>
  </r>
  <r>
    <s v="Cliff Skeen CBCF"/>
    <x v="40"/>
    <x v="3"/>
    <x v="2"/>
    <x v="0"/>
    <n v="422385"/>
    <s v="Nyra Solen"/>
    <s v="Selene Crowe"/>
    <n v="64"/>
    <n v="18"/>
    <n v="0"/>
    <d v="1899-12-30T00:00:00"/>
    <x v="9"/>
    <x v="1"/>
    <x v="1"/>
  </r>
  <r>
    <s v="Fannie Lewis Community Corrections and Treatment Center"/>
    <x v="40"/>
    <x v="4"/>
    <x v="2"/>
    <x v="3"/>
    <n v="368156"/>
    <s v="Alden Trask"/>
    <s v="Lucan Storm"/>
    <n v="112"/>
    <n v="27"/>
    <n v="13"/>
    <d v="1899-12-30T00:00:00"/>
    <x v="9"/>
    <x v="1"/>
    <x v="1"/>
  </r>
  <r>
    <s v="Fannie Lewis Community Corrections and Treatment Center"/>
    <x v="40"/>
    <x v="10"/>
    <x v="1"/>
    <x v="3"/>
    <n v="723518"/>
    <s v="Mira Voss"/>
    <s v="Ayla Torrin"/>
    <n v="118"/>
    <n v="21"/>
    <n v="4"/>
    <d v="1899-12-30T00:00:00"/>
    <x v="9"/>
    <x v="1"/>
    <x v="1"/>
  </r>
  <r>
    <s v="Fannie Lewis Community Corrections and Treatment Center"/>
    <x v="40"/>
    <x v="1"/>
    <x v="0"/>
    <x v="0"/>
    <n v="359763"/>
    <s v="Kellen Dorne"/>
    <s v="Ronan Dusk"/>
    <n v="35"/>
    <n v="32"/>
    <n v="0"/>
    <d v="1899-12-30T00:00:00"/>
    <x v="9"/>
    <x v="1"/>
    <x v="1"/>
  </r>
  <r>
    <s v="Fannie Lewis Community Corrections and Treatment Center"/>
    <x v="40"/>
    <x v="9"/>
    <x v="1"/>
    <x v="0"/>
    <n v="841237"/>
    <s v="Sarina Myles"/>
    <s v="Mina Locke"/>
    <n v="23"/>
    <n v="15"/>
    <n v="0"/>
    <d v="1899-12-30T00:00:00"/>
    <x v="9"/>
    <x v="1"/>
    <x v="1"/>
  </r>
  <r>
    <s v="Fannie Lewis Community Corrections and Treatment Center"/>
    <x v="40"/>
    <x v="10"/>
    <x v="1"/>
    <x v="0"/>
    <n v="521673"/>
    <s v="Thane Calder"/>
    <s v="Zane Myles"/>
    <n v="32"/>
    <n v="26"/>
    <n v="0"/>
    <d v="1899-12-30T00:00:00"/>
    <x v="9"/>
    <x v="1"/>
    <x v="1"/>
  </r>
  <r>
    <s v="Fannie Lewis Community Corrections and Treatment Center"/>
    <x v="40"/>
    <x v="11"/>
    <x v="2"/>
    <x v="0"/>
    <n v="955898"/>
    <s v="Elira Quinn"/>
    <s v="Eira Calder"/>
    <n v="64"/>
    <n v="21"/>
    <n v="0"/>
    <d v="1899-12-30T00:00:00"/>
    <x v="9"/>
    <x v="1"/>
    <x v="1"/>
  </r>
  <r>
    <s v="Fannie Lewis Community Corrections and Treatment Center"/>
    <x v="40"/>
    <x v="8"/>
    <x v="3"/>
    <x v="0"/>
    <n v="784714"/>
    <s v="Jarek Stone"/>
    <s v="Talon Rowe"/>
    <n v="28"/>
    <n v="26"/>
    <n v="0"/>
    <d v="1899-12-30T00:00:00"/>
    <x v="9"/>
    <x v="1"/>
    <x v="1"/>
  </r>
  <r>
    <s v="Fannie Lewis Community Corrections and Treatment Center"/>
    <x v="40"/>
    <x v="11"/>
    <x v="2"/>
    <x v="0"/>
    <n v="619183"/>
    <s v="Liora Wren"/>
    <s v="Silas Vale"/>
    <n v="42"/>
    <n v="26"/>
    <n v="0"/>
    <d v="1899-12-30T00:00:00"/>
    <x v="9"/>
    <x v="1"/>
    <x v="1"/>
  </r>
  <r>
    <s v="Fannie Lewis Community Corrections and Treatment Center"/>
    <x v="40"/>
    <x v="10"/>
    <x v="1"/>
    <x v="0"/>
    <n v="401459"/>
    <s v="Damon Hales"/>
    <s v="Vera Korrin"/>
    <n v="169"/>
    <n v="17"/>
    <n v="0"/>
    <d v="1899-12-30T00:00:00"/>
    <x v="9"/>
    <x v="1"/>
    <x v="1"/>
  </r>
  <r>
    <s v="Fannie Lewis Community Corrections and Treatment Center"/>
    <x v="40"/>
    <x v="2"/>
    <x v="1"/>
    <x v="0"/>
    <n v="486877"/>
    <s v="Tessa Korrin"/>
    <s v="Corin Nash"/>
    <n v="50"/>
    <n v="19"/>
    <n v="0"/>
    <d v="1899-12-30T00:00:00"/>
    <x v="9"/>
    <x v="1"/>
    <x v="1"/>
  </r>
  <r>
    <s v="Fannie Lewis Community Corrections and Treatment Center"/>
    <x v="40"/>
    <x v="9"/>
    <x v="1"/>
    <x v="0"/>
    <n v="153628"/>
    <s v="Rowan Velt"/>
    <s v="Lyra Blayne"/>
    <n v="49"/>
    <n v="29"/>
    <n v="0"/>
    <d v="1899-12-30T00:00:00"/>
    <x v="9"/>
    <x v="1"/>
    <x v="1"/>
  </r>
  <r>
    <s v="Fannie Lewis Community Corrections and Treatment Center"/>
    <x v="40"/>
    <x v="9"/>
    <x v="1"/>
    <x v="0"/>
    <n v="500842"/>
    <s v="Nyra Solen"/>
    <s v="Bren Wren"/>
    <n v="76"/>
    <n v="48"/>
    <n v="0"/>
    <d v="1899-12-30T00:00:00"/>
    <x v="9"/>
    <x v="1"/>
    <x v="1"/>
  </r>
  <r>
    <s v="Fannie Lewis Community Corrections and Treatment Center"/>
    <x v="40"/>
    <x v="4"/>
    <x v="2"/>
    <x v="0"/>
    <n v="723296"/>
    <s v="Alden Trask"/>
    <s v="Nora Graye"/>
    <n v="71"/>
    <n v="20"/>
    <n v="0"/>
    <d v="1899-12-30T00:00:00"/>
    <x v="9"/>
    <x v="1"/>
    <x v="1"/>
  </r>
  <r>
    <s v="Fannie Lewis Community Corrections and Treatment Center"/>
    <x v="40"/>
    <x v="10"/>
    <x v="1"/>
    <x v="0"/>
    <n v="985837"/>
    <s v="Mira Voss"/>
    <s v="Nyra Rael"/>
    <n v="49"/>
    <n v="15"/>
    <n v="0"/>
    <d v="1899-12-30T00:00:00"/>
    <x v="9"/>
    <x v="1"/>
    <x v="1"/>
  </r>
  <r>
    <s v="Fannie Lewis Community Corrections and Treatment Center"/>
    <x v="40"/>
    <x v="2"/>
    <x v="1"/>
    <x v="0"/>
    <n v="512816"/>
    <s v="Kellen Dorne"/>
    <s v="Kellen Sable"/>
    <n v="117"/>
    <n v="40"/>
    <n v="0"/>
    <d v="1899-12-30T00:00:00"/>
    <x v="9"/>
    <x v="1"/>
    <x v="1"/>
  </r>
  <r>
    <s v="Fannie Lewis Community Corrections and Treatment Center"/>
    <x v="40"/>
    <x v="1"/>
    <x v="0"/>
    <x v="0"/>
    <n v="757807"/>
    <s v="Sarina Myles"/>
    <s v="Tessa Marrek"/>
    <n v="145"/>
    <n v="63"/>
    <n v="0"/>
    <d v="1899-12-30T00:00:00"/>
    <x v="9"/>
    <x v="1"/>
    <x v="1"/>
  </r>
  <r>
    <s v="Fannie Lewis Community Corrections and Treatment Center"/>
    <x v="40"/>
    <x v="3"/>
    <x v="2"/>
    <x v="0"/>
    <n v="562616"/>
    <s v="Thane Calder"/>
    <s v="Kael Thorne"/>
    <n v="89"/>
    <n v="26"/>
    <n v="0"/>
    <d v="1899-12-30T00:00:00"/>
    <x v="9"/>
    <x v="1"/>
    <x v="1"/>
  </r>
  <r>
    <s v="Fannie Lewis Community Corrections and Treatment Center"/>
    <x v="40"/>
    <x v="5"/>
    <x v="1"/>
    <x v="0"/>
    <n v="590150"/>
    <s v="Elira Quinn"/>
    <s v="Isla Fenwick"/>
    <n v="32"/>
    <n v="26"/>
    <n v="0"/>
    <d v="1899-12-30T00:00:00"/>
    <x v="9"/>
    <x v="1"/>
    <x v="1"/>
  </r>
  <r>
    <s v="Fannie Lewis Community Corrections and Treatment Center"/>
    <x v="40"/>
    <x v="5"/>
    <x v="1"/>
    <x v="0"/>
    <n v="593451"/>
    <s v="Jarek Stone"/>
    <s v="Draven Voss"/>
    <n v="75"/>
    <n v="17"/>
    <n v="0"/>
    <d v="1899-12-30T00:00:00"/>
    <x v="9"/>
    <x v="1"/>
    <x v="1"/>
  </r>
  <r>
    <s v="Fannie Lewis Community Corrections and Treatment Center"/>
    <x v="40"/>
    <x v="10"/>
    <x v="1"/>
    <x v="0"/>
    <n v="442806"/>
    <s v="Liora Wren"/>
    <s v="Selene Crowe"/>
    <n v="18"/>
    <n v="15"/>
    <n v="0"/>
    <d v="1899-12-30T00:00:00"/>
    <x v="9"/>
    <x v="1"/>
    <x v="1"/>
  </r>
  <r>
    <s v="Fannie Lewis Community Corrections and Treatment Center"/>
    <x v="40"/>
    <x v="9"/>
    <x v="1"/>
    <x v="0"/>
    <n v="793076"/>
    <s v="Damon Hales"/>
    <s v="Lucan Storm"/>
    <n v="67"/>
    <n v="62"/>
    <n v="0"/>
    <d v="1899-12-30T00:00:00"/>
    <x v="9"/>
    <x v="1"/>
    <x v="1"/>
  </r>
  <r>
    <s v="Fannie Lewis Community Corrections and Treatment Center"/>
    <x v="40"/>
    <x v="11"/>
    <x v="2"/>
    <x v="0"/>
    <n v="370609"/>
    <s v="Tessa Korrin"/>
    <s v="Ayla Torrin"/>
    <n v="138"/>
    <n v="25"/>
    <n v="0"/>
    <d v="1899-12-30T00:00:00"/>
    <x v="9"/>
    <x v="1"/>
    <x v="1"/>
  </r>
  <r>
    <s v="Fannie Lewis Community Corrections and Treatment Center"/>
    <x v="40"/>
    <x v="3"/>
    <x v="2"/>
    <x v="0"/>
    <n v="356315"/>
    <s v="Rowan Velt"/>
    <s v="Ronan Dusk"/>
    <n v="22"/>
    <n v="19"/>
    <n v="0"/>
    <d v="1899-12-30T00:00:00"/>
    <x v="9"/>
    <x v="1"/>
    <x v="1"/>
  </r>
  <r>
    <s v="Fannie Lewis Community Corrections and Treatment Center"/>
    <x v="40"/>
    <x v="3"/>
    <x v="2"/>
    <x v="0"/>
    <n v="817033"/>
    <s v="Nyra Solen"/>
    <s v="Mina Locke"/>
    <n v="115"/>
    <n v="75"/>
    <n v="0"/>
    <d v="1899-12-30T00:00:00"/>
    <x v="9"/>
    <x v="1"/>
    <x v="1"/>
  </r>
  <r>
    <s v="Fannie Lewis Community Corrections and Treatment Center"/>
    <x v="40"/>
    <x v="8"/>
    <x v="3"/>
    <x v="0"/>
    <n v="241288"/>
    <s v="Alden Trask"/>
    <s v="Zane Myles"/>
    <n v="76"/>
    <n v="17"/>
    <n v="0"/>
    <d v="1899-12-30T00:00:00"/>
    <x v="9"/>
    <x v="1"/>
    <x v="1"/>
  </r>
  <r>
    <s v="Fannie Lewis Community Corrections and Treatment Center"/>
    <x v="40"/>
    <x v="6"/>
    <x v="1"/>
    <x v="0"/>
    <n v="988217"/>
    <s v="Mira Voss"/>
    <s v="Eira Calder"/>
    <n v="102"/>
    <n v="17"/>
    <n v="0"/>
    <d v="1899-12-30T00:00:00"/>
    <x v="9"/>
    <x v="1"/>
    <x v="1"/>
  </r>
  <r>
    <s v="Fannie Lewis Community Corrections and Treatment Center"/>
    <x v="40"/>
    <x v="8"/>
    <x v="3"/>
    <x v="0"/>
    <n v="990549"/>
    <s v="Kellen Dorne"/>
    <s v="Talon Rowe"/>
    <n v="34"/>
    <n v="17"/>
    <n v="0"/>
    <d v="1899-12-30T00:00:00"/>
    <x v="9"/>
    <x v="1"/>
    <x v="1"/>
  </r>
  <r>
    <s v="Fannie Lewis Community Corrections and Treatment Center"/>
    <x v="40"/>
    <x v="1"/>
    <x v="0"/>
    <x v="0"/>
    <n v="364363"/>
    <s v="Sarina Myles"/>
    <s v="Silas Vale"/>
    <n v="83"/>
    <n v="22"/>
    <n v="0"/>
    <d v="1899-12-30T00:00:00"/>
    <x v="9"/>
    <x v="1"/>
    <x v="1"/>
  </r>
  <r>
    <s v="Fannie Lewis Community Corrections and Treatment Center"/>
    <x v="40"/>
    <x v="8"/>
    <x v="3"/>
    <x v="0"/>
    <n v="908540"/>
    <s v="Thane Calder"/>
    <s v="Vera Korrin"/>
    <n v="96"/>
    <n v="15"/>
    <n v="0"/>
    <d v="1899-12-30T00:00:00"/>
    <x v="9"/>
    <x v="1"/>
    <x v="1"/>
  </r>
  <r>
    <s v="Fannie Lewis Community Corrections and Treatment Center"/>
    <x v="40"/>
    <x v="8"/>
    <x v="3"/>
    <x v="0"/>
    <n v="454973"/>
    <s v="Elira Quinn"/>
    <s v="Corin Nash"/>
    <n v="67"/>
    <n v="34"/>
    <n v="0"/>
    <d v="1899-12-30T00:00:00"/>
    <x v="9"/>
    <x v="1"/>
    <x v="1"/>
  </r>
  <r>
    <s v="Fannie Lewis Community Corrections and Treatment Center"/>
    <x v="40"/>
    <x v="0"/>
    <x v="0"/>
    <x v="0"/>
    <n v="730922"/>
    <s v="Jarek Stone"/>
    <s v="Lyra Blayne"/>
    <n v="90"/>
    <n v="26"/>
    <n v="0"/>
    <d v="1899-12-30T00:00:00"/>
    <x v="9"/>
    <x v="1"/>
    <x v="1"/>
  </r>
  <r>
    <s v="Fannie Lewis Community Corrections and Treatment Center"/>
    <x v="40"/>
    <x v="1"/>
    <x v="0"/>
    <x v="0"/>
    <n v="444811"/>
    <s v="Liora Wren"/>
    <s v="Bren Wren"/>
    <n v="56"/>
    <n v="32"/>
    <n v="0"/>
    <d v="1899-12-30T00:00:00"/>
    <x v="9"/>
    <x v="1"/>
    <x v="1"/>
  </r>
  <r>
    <s v="Fannie Lewis Community Corrections and Treatment Center"/>
    <x v="40"/>
    <x v="7"/>
    <x v="2"/>
    <x v="0"/>
    <n v="415130"/>
    <s v="Damon Hales"/>
    <s v="Nora Graye"/>
    <n v="40"/>
    <n v="19"/>
    <n v="0"/>
    <d v="1899-12-30T00:00:00"/>
    <x v="9"/>
    <x v="1"/>
    <x v="1"/>
  </r>
  <r>
    <s v="Fannie Lewis Community Corrections and Treatment Center"/>
    <x v="40"/>
    <x v="8"/>
    <x v="3"/>
    <x v="0"/>
    <n v="813045"/>
    <s v="Tessa Korrin"/>
    <s v="Nyra Rael"/>
    <n v="40"/>
    <n v="22"/>
    <n v="0"/>
    <d v="1899-12-30T00:00:00"/>
    <x v="9"/>
    <x v="1"/>
    <x v="1"/>
  </r>
  <r>
    <s v="Fannie Lewis Community Corrections and Treatment Center"/>
    <x v="40"/>
    <x v="9"/>
    <x v="1"/>
    <x v="0"/>
    <n v="919409"/>
    <s v="Rowan Velt"/>
    <s v="Kellen Sable"/>
    <n v="138"/>
    <n v="36"/>
    <n v="0"/>
    <d v="1899-12-30T00:00:00"/>
    <x v="9"/>
    <x v="1"/>
    <x v="1"/>
  </r>
  <r>
    <s v="Fannie Lewis Community Corrections and Treatment Center"/>
    <x v="40"/>
    <x v="2"/>
    <x v="1"/>
    <x v="0"/>
    <n v="627585"/>
    <s v="Nyra Solen"/>
    <s v="Tessa Marrek"/>
    <n v="69"/>
    <n v="15"/>
    <n v="0"/>
    <d v="1899-12-30T00:00:00"/>
    <x v="9"/>
    <x v="1"/>
    <x v="1"/>
  </r>
  <r>
    <s v="Fannie Lewis Community Corrections and Treatment Center"/>
    <x v="40"/>
    <x v="4"/>
    <x v="2"/>
    <x v="0"/>
    <n v="768782"/>
    <s v="Alden Trask"/>
    <s v="Kael Thorne"/>
    <n v="76"/>
    <n v="22"/>
    <n v="0"/>
    <d v="1899-12-30T00:00:00"/>
    <x v="9"/>
    <x v="1"/>
    <x v="1"/>
  </r>
  <r>
    <s v="Fannie Lewis Community Corrections and Treatment Center"/>
    <x v="40"/>
    <x v="2"/>
    <x v="1"/>
    <x v="0"/>
    <n v="350874"/>
    <s v="Mira Voss"/>
    <s v="Isla Fenwick"/>
    <n v="32"/>
    <n v="22"/>
    <n v="0"/>
    <d v="1899-12-30T00:00:00"/>
    <x v="9"/>
    <x v="1"/>
    <x v="1"/>
  </r>
  <r>
    <s v="Fannie Lewis Community Corrections and Treatment Center"/>
    <x v="40"/>
    <x v="7"/>
    <x v="2"/>
    <x v="0"/>
    <n v="917640"/>
    <s v="Kellen Dorne"/>
    <s v="Draven Voss"/>
    <n v="102"/>
    <n v="19"/>
    <n v="0"/>
    <d v="1899-12-30T00:00:00"/>
    <x v="9"/>
    <x v="1"/>
    <x v="1"/>
  </r>
  <r>
    <s v="Fannie Lewis Community Corrections and Treatment Center"/>
    <x v="40"/>
    <x v="7"/>
    <x v="2"/>
    <x v="0"/>
    <n v="558485"/>
    <s v="Sarina Myles"/>
    <s v="Selene Crowe"/>
    <n v="25"/>
    <n v="22"/>
    <n v="0"/>
    <d v="1899-12-30T00:00:00"/>
    <x v="9"/>
    <x v="1"/>
    <x v="1"/>
  </r>
  <r>
    <s v="Fannie Lewis Community Corrections and Treatment Center"/>
    <x v="40"/>
    <x v="9"/>
    <x v="1"/>
    <x v="0"/>
    <n v="784544"/>
    <s v="Thane Calder"/>
    <s v="Lucan Storm"/>
    <n v="97"/>
    <n v="20"/>
    <n v="0"/>
    <d v="1899-12-30T00:00:00"/>
    <x v="9"/>
    <x v="1"/>
    <x v="1"/>
  </r>
  <r>
    <s v="Fannie Lewis Community Corrections and Treatment Center"/>
    <x v="40"/>
    <x v="11"/>
    <x v="2"/>
    <x v="0"/>
    <n v="671431"/>
    <s v="Elira Quinn"/>
    <s v="Ayla Torrin"/>
    <n v="55"/>
    <n v="20"/>
    <n v="0"/>
    <d v="1899-12-30T00:00:00"/>
    <x v="9"/>
    <x v="1"/>
    <x v="1"/>
  </r>
  <r>
    <s v="Fannie Lewis Community Corrections and Treatment Center"/>
    <x v="40"/>
    <x v="10"/>
    <x v="1"/>
    <x v="0"/>
    <n v="216585"/>
    <s v="Jarek Stone"/>
    <s v="Ronan Dusk"/>
    <n v="166"/>
    <n v="15"/>
    <n v="0"/>
    <d v="1899-12-30T00:00:00"/>
    <x v="9"/>
    <x v="1"/>
    <x v="1"/>
  </r>
  <r>
    <s v="Fannie Lewis Community Corrections and Treatment Center"/>
    <x v="40"/>
    <x v="1"/>
    <x v="0"/>
    <x v="0"/>
    <n v="371863"/>
    <s v="Liora Wren"/>
    <s v="Mina Locke"/>
    <n v="41"/>
    <n v="22"/>
    <n v="0"/>
    <d v="1899-12-30T00:00:00"/>
    <x v="9"/>
    <x v="1"/>
    <x v="1"/>
  </r>
  <r>
    <s v="Fannie Lewis Community Corrections and Treatment Center"/>
    <x v="40"/>
    <x v="7"/>
    <x v="2"/>
    <x v="0"/>
    <n v="476065"/>
    <s v="Damon Hales"/>
    <s v="Zane Myles"/>
    <n v="67"/>
    <n v="16"/>
    <n v="0"/>
    <d v="1899-12-30T00:00:00"/>
    <x v="9"/>
    <x v="1"/>
    <x v="1"/>
  </r>
  <r>
    <s v="Fannie Lewis Community Corrections and Treatment Center"/>
    <x v="40"/>
    <x v="7"/>
    <x v="2"/>
    <x v="0"/>
    <n v="803839"/>
    <s v="Tessa Korrin"/>
    <s v="Eira Calder"/>
    <n v="28"/>
    <n v="19"/>
    <n v="0"/>
    <d v="1899-12-30T00:00:00"/>
    <x v="9"/>
    <x v="1"/>
    <x v="1"/>
  </r>
  <r>
    <s v="Fannie Lewis Community Corrections and Treatment Center"/>
    <x v="40"/>
    <x v="8"/>
    <x v="3"/>
    <x v="0"/>
    <n v="544538"/>
    <s v="Rowan Velt"/>
    <s v="Talon Rowe"/>
    <n v="84"/>
    <n v="15"/>
    <n v="0"/>
    <d v="1899-12-30T00:00:00"/>
    <x v="9"/>
    <x v="1"/>
    <x v="1"/>
  </r>
  <r>
    <s v="Fannie Lewis Community Corrections and Treatment Center"/>
    <x v="40"/>
    <x v="3"/>
    <x v="2"/>
    <x v="0"/>
    <n v="331310"/>
    <s v="Nyra Solen"/>
    <s v="Silas Vale"/>
    <n v="90"/>
    <n v="34"/>
    <n v="0"/>
    <d v="1899-12-30T00:00:00"/>
    <x v="9"/>
    <x v="1"/>
    <x v="1"/>
  </r>
  <r>
    <s v="Fannie Lewis Community Corrections and Treatment Center"/>
    <x v="40"/>
    <x v="6"/>
    <x v="1"/>
    <x v="0"/>
    <n v="399775"/>
    <s v="Alden Trask"/>
    <s v="Vera Korrin"/>
    <n v="81"/>
    <n v="16"/>
    <n v="0"/>
    <d v="1899-12-30T00:00:00"/>
    <x v="9"/>
    <x v="1"/>
    <x v="1"/>
  </r>
  <r>
    <s v="Fannie Lewis Community Corrections and Treatment Center"/>
    <x v="40"/>
    <x v="7"/>
    <x v="2"/>
    <x v="0"/>
    <n v="343191"/>
    <s v="Mira Voss"/>
    <s v="Corin Nash"/>
    <n v="56"/>
    <n v="15"/>
    <n v="0"/>
    <d v="1899-12-30T00:00:00"/>
    <x v="9"/>
    <x v="1"/>
    <x v="1"/>
  </r>
  <r>
    <s v="Fannie Lewis Community Corrections and Treatment Center"/>
    <x v="40"/>
    <x v="7"/>
    <x v="2"/>
    <x v="0"/>
    <n v="829043"/>
    <s v="Kellen Dorne"/>
    <s v="Lyra Blayne"/>
    <n v="61"/>
    <n v="20"/>
    <n v="0"/>
    <d v="1899-12-30T00:00:00"/>
    <x v="9"/>
    <x v="1"/>
    <x v="1"/>
  </r>
  <r>
    <s v="Fannie Lewis Community Corrections and Treatment Center"/>
    <x v="40"/>
    <x v="11"/>
    <x v="2"/>
    <x v="0"/>
    <n v="496881"/>
    <s v="Sarina Myles"/>
    <s v="Bren Wren"/>
    <n v="117"/>
    <n v="15"/>
    <n v="0"/>
    <d v="1899-12-30T00:00:00"/>
    <x v="9"/>
    <x v="1"/>
    <x v="1"/>
  </r>
  <r>
    <s v="Oriana House Reserve Center"/>
    <x v="40"/>
    <x v="5"/>
    <x v="1"/>
    <x v="3"/>
    <n v="200530"/>
    <s v="Thane Calder"/>
    <s v="Nora Graye"/>
    <n v="75"/>
    <n v="21"/>
    <n v="8"/>
    <d v="1899-12-30T00:00:00"/>
    <x v="9"/>
    <x v="1"/>
    <x v="1"/>
  </r>
  <r>
    <s v="Oriana House Reserve Center"/>
    <x v="40"/>
    <x v="5"/>
    <x v="1"/>
    <x v="3"/>
    <n v="741233"/>
    <s v="Elira Quinn"/>
    <s v="Nyra Rael"/>
    <n v="84"/>
    <n v="20"/>
    <n v="13"/>
    <d v="1899-12-30T00:00:00"/>
    <x v="9"/>
    <x v="1"/>
    <x v="1"/>
  </r>
  <r>
    <s v="Oriana House Reserve Center"/>
    <x v="40"/>
    <x v="4"/>
    <x v="2"/>
    <x v="3"/>
    <n v="464335"/>
    <s v="Jarek Stone"/>
    <s v="Kellen Sable"/>
    <n v="133"/>
    <n v="20"/>
    <n v="7"/>
    <d v="1899-12-30T00:00:00"/>
    <x v="9"/>
    <x v="1"/>
    <x v="1"/>
  </r>
  <r>
    <s v="Oriana House Reserve Center"/>
    <x v="40"/>
    <x v="7"/>
    <x v="2"/>
    <x v="1"/>
    <n v="984989"/>
    <s v="Liora Wren"/>
    <s v="Tessa Marrek"/>
    <n v="1"/>
    <n v="0"/>
    <n v="0"/>
    <d v="1899-12-30T00:00:00"/>
    <x v="9"/>
    <x v="1"/>
    <x v="1"/>
  </r>
  <r>
    <s v="Oriana House Reserve Center"/>
    <x v="40"/>
    <x v="1"/>
    <x v="0"/>
    <x v="0"/>
    <n v="741742"/>
    <s v="Damon Hales"/>
    <s v="Kael Thorne"/>
    <n v="75"/>
    <n v="15"/>
    <n v="0"/>
    <d v="1899-12-30T00:00:00"/>
    <x v="9"/>
    <x v="1"/>
    <x v="1"/>
  </r>
  <r>
    <s v="Oriana House Reserve Center"/>
    <x v="40"/>
    <x v="1"/>
    <x v="0"/>
    <x v="0"/>
    <n v="761037"/>
    <s v="Tessa Korrin"/>
    <s v="Isla Fenwick"/>
    <n v="153"/>
    <n v="41"/>
    <n v="0"/>
    <d v="1899-12-30T00:00:00"/>
    <x v="9"/>
    <x v="1"/>
    <x v="1"/>
  </r>
  <r>
    <s v="Residential Correctional Center"/>
    <x v="40"/>
    <x v="11"/>
    <x v="2"/>
    <x v="0"/>
    <n v="712501"/>
    <s v="Rowan Velt"/>
    <s v="Draven Voss"/>
    <n v="53"/>
    <n v="18"/>
    <n v="0"/>
    <d v="1899-12-30T00:00:00"/>
    <x v="9"/>
    <x v="1"/>
    <x v="1"/>
  </r>
  <r>
    <s v="Residential Correctional Center"/>
    <x v="40"/>
    <x v="3"/>
    <x v="2"/>
    <x v="0"/>
    <n v="182603"/>
    <s v="Nyra Solen"/>
    <s v="Selene Crowe"/>
    <n v="97"/>
    <n v="15"/>
    <n v="0"/>
    <d v="1899-12-30T00:00:00"/>
    <x v="9"/>
    <x v="1"/>
    <x v="1"/>
  </r>
  <r>
    <s v="Residential Correctional Center"/>
    <x v="40"/>
    <x v="5"/>
    <x v="1"/>
    <x v="0"/>
    <n v="487475"/>
    <s v="Alden Trask"/>
    <s v="Lucan Storm"/>
    <n v="97"/>
    <n v="19"/>
    <n v="0"/>
    <d v="1899-12-30T00:00:00"/>
    <x v="9"/>
    <x v="1"/>
    <x v="1"/>
  </r>
  <r>
    <s v="Residential Correctional Center"/>
    <x v="40"/>
    <x v="1"/>
    <x v="0"/>
    <x v="0"/>
    <n v="691926"/>
    <s v="Mira Voss"/>
    <s v="Ayla Torrin"/>
    <n v="61"/>
    <n v="18"/>
    <n v="0"/>
    <d v="1899-12-30T00:00:00"/>
    <x v="9"/>
    <x v="1"/>
    <x v="1"/>
  </r>
  <r>
    <s v="Residential Correctional Center"/>
    <x v="40"/>
    <x v="3"/>
    <x v="2"/>
    <x v="0"/>
    <n v="398330"/>
    <s v="Kellen Dorne"/>
    <s v="Ronan Dusk"/>
    <n v="76"/>
    <n v="15"/>
    <n v="0"/>
    <d v="1899-12-30T00:00:00"/>
    <x v="9"/>
    <x v="1"/>
    <x v="1"/>
  </r>
  <r>
    <s v="Residential Correctional Center"/>
    <x v="40"/>
    <x v="8"/>
    <x v="3"/>
    <x v="0"/>
    <n v="885834"/>
    <s v="Sarina Myles"/>
    <s v="Mina Locke"/>
    <n v="90"/>
    <n v="22"/>
    <n v="0"/>
    <d v="1899-12-30T00:00:00"/>
    <x v="9"/>
    <x v="1"/>
    <x v="1"/>
  </r>
  <r>
    <s v="Residential Correctional Center"/>
    <x v="40"/>
    <x v="9"/>
    <x v="1"/>
    <x v="0"/>
    <n v="327537"/>
    <s v="Thane Calder"/>
    <s v="Zane Myles"/>
    <n v="104"/>
    <n v="15"/>
    <n v="0"/>
    <d v="1899-12-30T00:00:00"/>
    <x v="9"/>
    <x v="1"/>
    <x v="1"/>
  </r>
  <r>
    <s v="Residential Institutional Probation"/>
    <x v="40"/>
    <x v="1"/>
    <x v="0"/>
    <x v="1"/>
    <n v="147016"/>
    <s v="Elira Quinn"/>
    <s v="Eira Calder"/>
    <n v="2"/>
    <n v="0"/>
    <n v="0"/>
    <d v="1899-12-30T00:00:00"/>
    <x v="9"/>
    <x v="1"/>
    <x v="1"/>
  </r>
  <r>
    <s v="Residential Institutional Probation"/>
    <x v="40"/>
    <x v="0"/>
    <x v="0"/>
    <x v="1"/>
    <n v="354972"/>
    <s v="Jarek Stone"/>
    <s v="Talon Rowe"/>
    <n v="2"/>
    <n v="0"/>
    <n v="0"/>
    <d v="1899-12-30T00:00:00"/>
    <x v="9"/>
    <x v="1"/>
    <x v="1"/>
  </r>
  <r>
    <s v="Residential Institutional Probation"/>
    <x v="40"/>
    <x v="10"/>
    <x v="1"/>
    <x v="1"/>
    <n v="143353"/>
    <s v="Liora Wren"/>
    <s v="Silas Vale"/>
    <n v="1"/>
    <n v="0"/>
    <n v="0"/>
    <d v="1899-12-30T00:00:00"/>
    <x v="9"/>
    <x v="1"/>
    <x v="1"/>
  </r>
  <r>
    <s v="Residential Institutional Probation"/>
    <x v="40"/>
    <x v="11"/>
    <x v="2"/>
    <x v="1"/>
    <n v="177412"/>
    <s v="Damon Hales"/>
    <s v="Vera Korrin"/>
    <n v="1"/>
    <n v="0"/>
    <n v="0"/>
    <d v="1899-12-30T00:00:00"/>
    <x v="9"/>
    <x v="1"/>
    <x v="1"/>
  </r>
  <r>
    <s v="Residential Institutional Probation"/>
    <x v="40"/>
    <x v="10"/>
    <x v="1"/>
    <x v="0"/>
    <n v="306821"/>
    <s v="Tessa Korrin"/>
    <s v="Corin Nash"/>
    <n v="70"/>
    <n v="47"/>
    <n v="0"/>
    <d v="1899-12-30T00:00:00"/>
    <x v="9"/>
    <x v="1"/>
    <x v="1"/>
  </r>
  <r>
    <s v="Residential Institutional Probation"/>
    <x v="40"/>
    <x v="9"/>
    <x v="1"/>
    <x v="0"/>
    <n v="432519"/>
    <s v="Rowan Velt"/>
    <s v="Lyra Blayne"/>
    <n v="102"/>
    <n v="22"/>
    <n v="0"/>
    <d v="1899-12-30T00:00:00"/>
    <x v="9"/>
    <x v="1"/>
    <x v="1"/>
  </r>
  <r>
    <s v="Residential Institutional Probation"/>
    <x v="40"/>
    <x v="7"/>
    <x v="2"/>
    <x v="0"/>
    <n v="231261"/>
    <s v="Nyra Solen"/>
    <s v="Bren Wren"/>
    <n v="75"/>
    <n v="34"/>
    <n v="0"/>
    <d v="1899-12-30T00:00:00"/>
    <x v="9"/>
    <x v="1"/>
    <x v="1"/>
  </r>
  <r>
    <s v="Residential Institutional Probation"/>
    <x v="40"/>
    <x v="0"/>
    <x v="0"/>
    <x v="0"/>
    <n v="728912"/>
    <s v="Alden Trask"/>
    <s v="Nora Graye"/>
    <n v="39"/>
    <n v="19"/>
    <n v="0"/>
    <d v="1899-12-30T00:00:00"/>
    <x v="9"/>
    <x v="1"/>
    <x v="1"/>
  </r>
  <r>
    <s v="Residential Institutional Probation"/>
    <x v="40"/>
    <x v="5"/>
    <x v="1"/>
    <x v="0"/>
    <n v="140660"/>
    <s v="Mira Voss"/>
    <s v="Nyra Rael"/>
    <n v="40"/>
    <n v="22"/>
    <n v="0"/>
    <d v="1899-12-30T00:00:00"/>
    <x v="9"/>
    <x v="1"/>
    <x v="1"/>
  </r>
  <r>
    <s v="Residential Institutional Probation"/>
    <x v="40"/>
    <x v="1"/>
    <x v="0"/>
    <x v="0"/>
    <n v="141530"/>
    <s v="Kellen Dorne"/>
    <s v="Kellen Sable"/>
    <n v="21"/>
    <n v="15"/>
    <n v="0"/>
    <d v="1899-12-30T00:00:00"/>
    <x v="9"/>
    <x v="1"/>
    <x v="1"/>
  </r>
  <r>
    <s v="Residential Institutional Probation"/>
    <x v="40"/>
    <x v="1"/>
    <x v="0"/>
    <x v="0"/>
    <n v="352260"/>
    <s v="Sarina Myles"/>
    <s v="Tessa Marrek"/>
    <n v="54"/>
    <n v="53"/>
    <n v="0"/>
    <d v="1899-12-30T00:00:00"/>
    <x v="9"/>
    <x v="1"/>
    <x v="1"/>
  </r>
  <r>
    <s v="Summit County CBCF"/>
    <x v="40"/>
    <x v="3"/>
    <x v="2"/>
    <x v="1"/>
    <n v="770940"/>
    <s v="Thane Calder"/>
    <s v="Kael Thorne"/>
    <n v="1"/>
    <n v="0"/>
    <n v="0"/>
    <d v="1899-12-30T00:00:00"/>
    <x v="9"/>
    <x v="1"/>
    <x v="1"/>
  </r>
  <r>
    <s v="Summit County CBCF"/>
    <x v="40"/>
    <x v="6"/>
    <x v="1"/>
    <x v="1"/>
    <n v="184423"/>
    <s v="Elira Quinn"/>
    <s v="Isla Fenwick"/>
    <n v="1"/>
    <n v="0"/>
    <n v="0"/>
    <d v="1899-12-30T00:00:00"/>
    <x v="9"/>
    <x v="1"/>
    <x v="1"/>
  </r>
  <r>
    <s v="Summit County CBCF"/>
    <x v="40"/>
    <x v="3"/>
    <x v="2"/>
    <x v="0"/>
    <n v="972346"/>
    <s v="Jarek Stone"/>
    <s v="Draven Voss"/>
    <n v="113"/>
    <n v="27"/>
    <n v="0"/>
    <d v="1899-12-30T00:00:00"/>
    <x v="9"/>
    <x v="1"/>
    <x v="1"/>
  </r>
  <r>
    <s v="Summit County CBCF"/>
    <x v="40"/>
    <x v="0"/>
    <x v="0"/>
    <x v="0"/>
    <n v="306407"/>
    <s v="Liora Wren"/>
    <s v="Selene Crowe"/>
    <n v="21"/>
    <n v="15"/>
    <n v="0"/>
    <d v="1899-12-30T00:00:00"/>
    <x v="9"/>
    <x v="1"/>
    <x v="1"/>
  </r>
  <r>
    <s v="The McDonnell Center"/>
    <x v="40"/>
    <x v="8"/>
    <x v="3"/>
    <x v="1"/>
    <n v="238098"/>
    <s v="Damon Hales"/>
    <s v="Lucan Storm"/>
    <n v="6"/>
    <n v="0"/>
    <n v="0"/>
    <d v="1899-12-30T00:00:00"/>
    <x v="9"/>
    <x v="1"/>
    <x v="1"/>
  </r>
  <r>
    <s v="The McDonnell Center"/>
    <x v="40"/>
    <x v="1"/>
    <x v="0"/>
    <x v="1"/>
    <n v="946327"/>
    <s v="Tessa Korrin"/>
    <s v="Ayla Torrin"/>
    <n v="1"/>
    <n v="0"/>
    <n v="0"/>
    <d v="1899-12-30T00:00:00"/>
    <x v="9"/>
    <x v="1"/>
    <x v="1"/>
  </r>
  <r>
    <s v="The McDonnell Center"/>
    <x v="40"/>
    <x v="0"/>
    <x v="0"/>
    <x v="1"/>
    <n v="854836"/>
    <s v="Rowan Velt"/>
    <s v="Ronan Dusk"/>
    <n v="0"/>
    <n v="0"/>
    <n v="0"/>
    <d v="1899-12-30T00:00:00"/>
    <x v="9"/>
    <x v="1"/>
    <x v="1"/>
  </r>
  <r>
    <s v="The McDonnell Center"/>
    <x v="40"/>
    <x v="6"/>
    <x v="1"/>
    <x v="1"/>
    <n v="206765"/>
    <s v="Nyra Solen"/>
    <s v="Mina Locke"/>
    <n v="5"/>
    <n v="0"/>
    <n v="0"/>
    <d v="1899-12-30T00:00:00"/>
    <x v="9"/>
    <x v="1"/>
    <x v="1"/>
  </r>
  <r>
    <s v="The McDonnell Center"/>
    <x v="40"/>
    <x v="9"/>
    <x v="1"/>
    <x v="1"/>
    <n v="485427"/>
    <s v="Alden Trask"/>
    <s v="Zane Myles"/>
    <n v="1"/>
    <n v="0"/>
    <n v="0"/>
    <d v="1899-12-30T00:00:00"/>
    <x v="9"/>
    <x v="1"/>
    <x v="1"/>
  </r>
  <r>
    <s v="The McDonnell Center"/>
    <x v="40"/>
    <x v="8"/>
    <x v="3"/>
    <x v="1"/>
    <n v="301642"/>
    <s v="Mira Voss"/>
    <s v="Eira Calder"/>
    <n v="6"/>
    <n v="0"/>
    <n v="0"/>
    <d v="1899-12-30T00:00:00"/>
    <x v="9"/>
    <x v="1"/>
    <x v="1"/>
  </r>
  <r>
    <s v="The McDonnell Center"/>
    <x v="40"/>
    <x v="5"/>
    <x v="1"/>
    <x v="1"/>
    <n v="324533"/>
    <s v="Kellen Dorne"/>
    <s v="Talon Rowe"/>
    <n v="0"/>
    <n v="0"/>
    <n v="0"/>
    <d v="1899-12-30T00:00:00"/>
    <x v="9"/>
    <x v="1"/>
    <x v="1"/>
  </r>
  <r>
    <s v="The McDonnell Center"/>
    <x v="40"/>
    <x v="3"/>
    <x v="2"/>
    <x v="1"/>
    <n v="506406"/>
    <s v="Sarina Myles"/>
    <s v="Silas Vale"/>
    <n v="0"/>
    <n v="0"/>
    <n v="0"/>
    <d v="1899-12-30T00:00:00"/>
    <x v="9"/>
    <x v="1"/>
    <x v="1"/>
  </r>
  <r>
    <s v="The McDonnell Center"/>
    <x v="40"/>
    <x v="4"/>
    <x v="2"/>
    <x v="1"/>
    <n v="184707"/>
    <s v="Thane Calder"/>
    <s v="Vera Korrin"/>
    <n v="0"/>
    <n v="0"/>
    <n v="0"/>
    <d v="1899-12-30T00:00:00"/>
    <x v="9"/>
    <x v="1"/>
    <x v="1"/>
  </r>
  <r>
    <s v="The McDonnell Center"/>
    <x v="40"/>
    <x v="3"/>
    <x v="2"/>
    <x v="1"/>
    <n v="816134"/>
    <s v="Elira Quinn"/>
    <s v="Corin Nash"/>
    <n v="1"/>
    <n v="0"/>
    <n v="0"/>
    <d v="1899-12-30T00:00:00"/>
    <x v="9"/>
    <x v="1"/>
    <x v="1"/>
  </r>
  <r>
    <s v="The McDonnell Center"/>
    <x v="40"/>
    <x v="7"/>
    <x v="2"/>
    <x v="1"/>
    <n v="133812"/>
    <s v="Jarek Stone"/>
    <s v="Lyra Blayne"/>
    <n v="4"/>
    <n v="0"/>
    <n v="0"/>
    <d v="1899-12-30T00:00:00"/>
    <x v="9"/>
    <x v="1"/>
    <x v="1"/>
  </r>
  <r>
    <s v="The McDonnell Center"/>
    <x v="40"/>
    <x v="10"/>
    <x v="1"/>
    <x v="0"/>
    <n v="962935"/>
    <s v="Liora Wren"/>
    <s v="Bren Wren"/>
    <n v="22"/>
    <n v="20"/>
    <n v="0"/>
    <d v="1899-12-30T00:00:00"/>
    <x v="9"/>
    <x v="1"/>
    <x v="1"/>
  </r>
  <r>
    <s v="The McDonnell Center"/>
    <x v="40"/>
    <x v="5"/>
    <x v="1"/>
    <x v="0"/>
    <n v="845471"/>
    <s v="Damon Hales"/>
    <s v="Nora Graye"/>
    <n v="118"/>
    <n v="18"/>
    <n v="0"/>
    <d v="1899-12-30T00:00:00"/>
    <x v="9"/>
    <x v="1"/>
    <x v="1"/>
  </r>
  <r>
    <s v="The McDonnell Center"/>
    <x v="40"/>
    <x v="4"/>
    <x v="2"/>
    <x v="0"/>
    <n v="605571"/>
    <s v="Tessa Korrin"/>
    <s v="Nyra Rael"/>
    <n v="48"/>
    <n v="15"/>
    <n v="0"/>
    <d v="1899-12-30T00:00:00"/>
    <x v="9"/>
    <x v="1"/>
    <x v="1"/>
  </r>
  <r>
    <s v="The McDonnell Center"/>
    <x v="40"/>
    <x v="9"/>
    <x v="1"/>
    <x v="0"/>
    <n v="642787"/>
    <s v="Rowan Velt"/>
    <s v="Kellen Sable"/>
    <n v="34"/>
    <n v="20"/>
    <n v="0"/>
    <d v="1899-12-30T00:00:00"/>
    <x v="9"/>
    <x v="1"/>
    <x v="1"/>
  </r>
  <r>
    <s v="The McDonnell Center"/>
    <x v="40"/>
    <x v="5"/>
    <x v="1"/>
    <x v="0"/>
    <n v="838740"/>
    <s v="Nyra Solen"/>
    <s v="Tessa Marrek"/>
    <n v="55"/>
    <n v="20"/>
    <n v="0"/>
    <d v="1899-12-30T00:00:00"/>
    <x v="9"/>
    <x v="1"/>
    <x v="1"/>
  </r>
  <r>
    <s v="The McDonnell Center"/>
    <x v="40"/>
    <x v="3"/>
    <x v="2"/>
    <x v="0"/>
    <n v="426354"/>
    <s v="Alden Trask"/>
    <s v="Kael Thorne"/>
    <n v="97"/>
    <n v="21"/>
    <n v="0"/>
    <d v="1899-12-30T00:00:00"/>
    <x v="9"/>
    <x v="1"/>
    <x v="1"/>
  </r>
  <r>
    <s v="The McDonnell Center"/>
    <x v="40"/>
    <x v="10"/>
    <x v="1"/>
    <x v="0"/>
    <n v="773904"/>
    <s v="Mira Voss"/>
    <s v="Isla Fenwick"/>
    <n v="92"/>
    <n v="19"/>
    <n v="0"/>
    <d v="1899-12-30T00:00:00"/>
    <x v="9"/>
    <x v="1"/>
    <x v="1"/>
  </r>
  <r>
    <s v="The McDonnell Center"/>
    <x v="40"/>
    <x v="9"/>
    <x v="1"/>
    <x v="0"/>
    <n v="915312"/>
    <s v="Kellen Dorne"/>
    <s v="Draven Voss"/>
    <n v="50"/>
    <n v="25"/>
    <n v="0"/>
    <d v="1899-12-30T00:00:00"/>
    <x v="9"/>
    <x v="1"/>
    <x v="1"/>
  </r>
  <r>
    <s v="The McDonnell Center"/>
    <x v="40"/>
    <x v="1"/>
    <x v="0"/>
    <x v="0"/>
    <n v="504140"/>
    <s v="Sarina Myles"/>
    <s v="Selene Crowe"/>
    <n v="68"/>
    <n v="26"/>
    <n v="0"/>
    <d v="1899-12-30T00:00:00"/>
    <x v="9"/>
    <x v="1"/>
    <x v="1"/>
  </r>
  <r>
    <s v="The McDonnell Center"/>
    <x v="40"/>
    <x v="5"/>
    <x v="1"/>
    <x v="0"/>
    <n v="907668"/>
    <s v="Thane Calder"/>
    <s v="Lucan Storm"/>
    <n v="97"/>
    <n v="15"/>
    <n v="0"/>
    <d v="1899-12-30T00:00:00"/>
    <x v="9"/>
    <x v="1"/>
    <x v="1"/>
  </r>
  <r>
    <s v="The McDonnell Center"/>
    <x v="40"/>
    <x v="8"/>
    <x v="3"/>
    <x v="0"/>
    <n v="360029"/>
    <s v="Elira Quinn"/>
    <s v="Ayla Torrin"/>
    <n v="28"/>
    <n v="27"/>
    <n v="0"/>
    <d v="1899-12-30T00:00:00"/>
    <x v="9"/>
    <x v="1"/>
    <x v="1"/>
  </r>
  <r>
    <s v="The McDonnell Center"/>
    <x v="40"/>
    <x v="9"/>
    <x v="1"/>
    <x v="0"/>
    <n v="545020"/>
    <s v="Jarek Stone"/>
    <s v="Ronan Dusk"/>
    <n v="22"/>
    <n v="20"/>
    <n v="0"/>
    <d v="1899-12-30T00:00:00"/>
    <x v="9"/>
    <x v="1"/>
    <x v="1"/>
  </r>
  <r>
    <s v="The McDonnell Center"/>
    <x v="40"/>
    <x v="6"/>
    <x v="1"/>
    <x v="0"/>
    <n v="542140"/>
    <s v="Liora Wren"/>
    <s v="Mina Locke"/>
    <n v="76"/>
    <n v="15"/>
    <n v="0"/>
    <d v="1899-12-30T00:00:00"/>
    <x v="9"/>
    <x v="1"/>
    <x v="1"/>
  </r>
  <r>
    <s v="The McDonnell Center"/>
    <x v="40"/>
    <x v="1"/>
    <x v="0"/>
    <x v="0"/>
    <n v="564253"/>
    <s v="Damon Hales"/>
    <s v="Zane Myles"/>
    <n v="91"/>
    <n v="27"/>
    <n v="0"/>
    <d v="1899-12-30T00:00:00"/>
    <x v="9"/>
    <x v="1"/>
    <x v="1"/>
  </r>
  <r>
    <s v="The McDonnell Center"/>
    <x v="40"/>
    <x v="9"/>
    <x v="1"/>
    <x v="0"/>
    <n v="571449"/>
    <s v="Tessa Korrin"/>
    <s v="Eira Calder"/>
    <n v="83"/>
    <n v="21"/>
    <n v="0"/>
    <d v="1899-12-30T00:00:00"/>
    <x v="9"/>
    <x v="1"/>
    <x v="1"/>
  </r>
  <r>
    <s v="The McDonnell Center"/>
    <x v="40"/>
    <x v="11"/>
    <x v="2"/>
    <x v="0"/>
    <n v="641251"/>
    <s v="Rowan Velt"/>
    <s v="Talon Rowe"/>
    <n v="56"/>
    <n v="29"/>
    <n v="0"/>
    <d v="1899-12-30T00:00:00"/>
    <x v="9"/>
    <x v="1"/>
    <x v="1"/>
  </r>
  <r>
    <s v="The McDonnell Center"/>
    <x v="40"/>
    <x v="9"/>
    <x v="1"/>
    <x v="0"/>
    <n v="479944"/>
    <s v="Nyra Solen"/>
    <s v="Silas Vale"/>
    <n v="21"/>
    <n v="20"/>
    <n v="0"/>
    <d v="1899-12-30T00:00:00"/>
    <x v="9"/>
    <x v="1"/>
    <x v="1"/>
  </r>
  <r>
    <s v="The McDonnell Center"/>
    <x v="40"/>
    <x v="6"/>
    <x v="1"/>
    <x v="2"/>
    <n v="410271"/>
    <s v="Alden Trask"/>
    <s v="Vera Korrin"/>
    <n v="5"/>
    <n v="0"/>
    <n v="0"/>
    <d v="1899-12-30T00:00:00"/>
    <x v="9"/>
    <x v="1"/>
    <x v="1"/>
  </r>
  <r>
    <s v="Akron Community Alternative Sentencing Center"/>
    <x v="41"/>
    <x v="4"/>
    <x v="2"/>
    <x v="0"/>
    <n v="166681"/>
    <s v="Mira Voss"/>
    <s v="Corin Nash"/>
    <n v="56"/>
    <n v="19"/>
    <n v="0"/>
    <d v="1899-12-30T00:00:00"/>
    <x v="9"/>
    <x v="1"/>
    <x v="1"/>
  </r>
  <r>
    <s v="Akron Community Alternative Sentencing Center"/>
    <x v="41"/>
    <x v="1"/>
    <x v="0"/>
    <x v="0"/>
    <n v="756669"/>
    <s v="Kellen Dorne"/>
    <s v="Lyra Blayne"/>
    <n v="33"/>
    <n v="20"/>
    <n v="0"/>
    <d v="1899-12-30T00:00:00"/>
    <x v="9"/>
    <x v="1"/>
    <x v="1"/>
  </r>
  <r>
    <s v="CROSSWAEH CBCF - Female"/>
    <x v="41"/>
    <x v="3"/>
    <x v="2"/>
    <x v="0"/>
    <n v="476370"/>
    <s v="Sarina Myles"/>
    <s v="Bren Wren"/>
    <n v="117"/>
    <n v="26"/>
    <n v="0"/>
    <d v="1899-12-30T00:00:00"/>
    <x v="9"/>
    <x v="1"/>
    <x v="1"/>
  </r>
  <r>
    <s v="CROSSWAEH CBCF - Male"/>
    <x v="41"/>
    <x v="4"/>
    <x v="2"/>
    <x v="0"/>
    <n v="178868"/>
    <s v="Thane Calder"/>
    <s v="Nora Graye"/>
    <n v="47"/>
    <n v="18"/>
    <n v="0"/>
    <d v="1899-12-30T00:00:00"/>
    <x v="9"/>
    <x v="1"/>
    <x v="1"/>
  </r>
  <r>
    <s v="Fannie Lewis Community Corrections and Treatment Center"/>
    <x v="41"/>
    <x v="10"/>
    <x v="1"/>
    <x v="3"/>
    <n v="590086"/>
    <s v="Elira Quinn"/>
    <s v="Nyra Rael"/>
    <n v="41"/>
    <n v="21"/>
    <n v="13"/>
    <d v="1899-12-30T00:00:00"/>
    <x v="9"/>
    <x v="1"/>
    <x v="1"/>
  </r>
  <r>
    <s v="Fannie Lewis Community Corrections and Treatment Center"/>
    <x v="41"/>
    <x v="7"/>
    <x v="2"/>
    <x v="3"/>
    <n v="427984"/>
    <s v="Jarek Stone"/>
    <s v="Kellen Sable"/>
    <n v="105"/>
    <n v="20"/>
    <n v="6"/>
    <d v="1899-12-30T00:00:00"/>
    <x v="9"/>
    <x v="1"/>
    <x v="1"/>
  </r>
  <r>
    <s v="Fannie Lewis Community Corrections and Treatment Center"/>
    <x v="41"/>
    <x v="6"/>
    <x v="1"/>
    <x v="3"/>
    <n v="517058"/>
    <s v="Liora Wren"/>
    <s v="Tessa Marrek"/>
    <n v="41"/>
    <n v="18"/>
    <n v="7"/>
    <d v="1899-12-30T00:00:00"/>
    <x v="9"/>
    <x v="1"/>
    <x v="1"/>
  </r>
  <r>
    <s v="Fannie Lewis Community Corrections and Treatment Center"/>
    <x v="41"/>
    <x v="3"/>
    <x v="2"/>
    <x v="0"/>
    <n v="250663"/>
    <s v="Damon Hales"/>
    <s v="Kael Thorne"/>
    <n v="28"/>
    <n v="25"/>
    <n v="0"/>
    <d v="1899-12-30T00:00:00"/>
    <x v="9"/>
    <x v="1"/>
    <x v="1"/>
  </r>
  <r>
    <s v="Fannie Lewis Community Corrections and Treatment Center"/>
    <x v="41"/>
    <x v="11"/>
    <x v="2"/>
    <x v="0"/>
    <n v="310000"/>
    <s v="Tessa Korrin"/>
    <s v="Isla Fenwick"/>
    <n v="35"/>
    <n v="19"/>
    <n v="0"/>
    <d v="1899-12-30T00:00:00"/>
    <x v="9"/>
    <x v="1"/>
    <x v="1"/>
  </r>
  <r>
    <s v="Fannie Lewis Community Corrections and Treatment Center"/>
    <x v="41"/>
    <x v="1"/>
    <x v="0"/>
    <x v="0"/>
    <n v="503027"/>
    <s v="Rowan Velt"/>
    <s v="Draven Voss"/>
    <n v="69"/>
    <n v="41"/>
    <n v="0"/>
    <d v="1899-12-30T00:00:00"/>
    <x v="9"/>
    <x v="1"/>
    <x v="1"/>
  </r>
  <r>
    <s v="Fannie Lewis Community Corrections and Treatment Center"/>
    <x v="41"/>
    <x v="9"/>
    <x v="1"/>
    <x v="0"/>
    <n v="680594"/>
    <s v="Nyra Solen"/>
    <s v="Selene Crowe"/>
    <n v="25"/>
    <n v="19"/>
    <n v="0"/>
    <d v="1899-12-30T00:00:00"/>
    <x v="9"/>
    <x v="1"/>
    <x v="1"/>
  </r>
  <r>
    <s v="Fannie Lewis Community Corrections and Treatment Center"/>
    <x v="41"/>
    <x v="1"/>
    <x v="0"/>
    <x v="0"/>
    <n v="471305"/>
    <s v="Alden Trask"/>
    <s v="Lucan Storm"/>
    <n v="25"/>
    <n v="19"/>
    <n v="0"/>
    <d v="1899-12-30T00:00:00"/>
    <x v="9"/>
    <x v="1"/>
    <x v="1"/>
  </r>
  <r>
    <s v="Fannie Lewis Community Corrections and Treatment Center"/>
    <x v="41"/>
    <x v="11"/>
    <x v="2"/>
    <x v="0"/>
    <n v="364137"/>
    <s v="Mira Voss"/>
    <s v="Ayla Torrin"/>
    <n v="131"/>
    <n v="18"/>
    <n v="0"/>
    <d v="1899-12-30T00:00:00"/>
    <x v="9"/>
    <x v="1"/>
    <x v="1"/>
  </r>
  <r>
    <s v="Fannie Lewis Community Corrections and Treatment Center"/>
    <x v="41"/>
    <x v="4"/>
    <x v="2"/>
    <x v="0"/>
    <n v="477380"/>
    <s v="Kellen Dorne"/>
    <s v="Ronan Dusk"/>
    <n v="110"/>
    <n v="33"/>
    <n v="0"/>
    <d v="1899-12-30T00:00:00"/>
    <x v="9"/>
    <x v="1"/>
    <x v="1"/>
  </r>
  <r>
    <s v="Fannie Lewis Community Corrections and Treatment Center"/>
    <x v="41"/>
    <x v="8"/>
    <x v="3"/>
    <x v="0"/>
    <n v="498620"/>
    <s v="Sarina Myles"/>
    <s v="Mina Locke"/>
    <n v="138"/>
    <n v="56"/>
    <n v="0"/>
    <d v="1899-12-30T00:00:00"/>
    <x v="9"/>
    <x v="1"/>
    <x v="1"/>
  </r>
  <r>
    <s v="Fannie Lewis Community Corrections and Treatment Center"/>
    <x v="41"/>
    <x v="5"/>
    <x v="1"/>
    <x v="0"/>
    <n v="409564"/>
    <s v="Thane Calder"/>
    <s v="Zane Myles"/>
    <n v="108"/>
    <n v="68"/>
    <n v="0"/>
    <d v="1899-12-30T00:00:00"/>
    <x v="9"/>
    <x v="1"/>
    <x v="1"/>
  </r>
  <r>
    <s v="Fannie Lewis Community Corrections and Treatment Center"/>
    <x v="41"/>
    <x v="6"/>
    <x v="1"/>
    <x v="0"/>
    <n v="390498"/>
    <s v="Elira Quinn"/>
    <s v="Eira Calder"/>
    <n v="21"/>
    <n v="19"/>
    <n v="0"/>
    <d v="1899-12-30T00:00:00"/>
    <x v="9"/>
    <x v="1"/>
    <x v="1"/>
  </r>
  <r>
    <s v="Fannie Lewis Community Corrections and Treatment Center"/>
    <x v="41"/>
    <x v="4"/>
    <x v="2"/>
    <x v="0"/>
    <n v="771343"/>
    <s v="Jarek Stone"/>
    <s v="Talon Rowe"/>
    <n v="42"/>
    <n v="22"/>
    <n v="0"/>
    <d v="1899-12-30T00:00:00"/>
    <x v="9"/>
    <x v="1"/>
    <x v="1"/>
  </r>
  <r>
    <s v="Fannie Lewis Community Corrections and Treatment Center"/>
    <x v="41"/>
    <x v="8"/>
    <x v="3"/>
    <x v="0"/>
    <n v="181871"/>
    <s v="Liora Wren"/>
    <s v="Silas Vale"/>
    <n v="60"/>
    <n v="55"/>
    <n v="0"/>
    <d v="1899-12-30T00:00:00"/>
    <x v="9"/>
    <x v="1"/>
    <x v="1"/>
  </r>
  <r>
    <s v="Fannie Lewis Community Corrections and Treatment Center"/>
    <x v="41"/>
    <x v="11"/>
    <x v="2"/>
    <x v="0"/>
    <n v="187287"/>
    <s v="Damon Hales"/>
    <s v="Vera Korrin"/>
    <n v="82"/>
    <n v="19"/>
    <n v="0"/>
    <d v="1899-12-30T00:00:00"/>
    <x v="9"/>
    <x v="1"/>
    <x v="1"/>
  </r>
  <r>
    <s v="Fannie Lewis Community Corrections and Treatment Center"/>
    <x v="41"/>
    <x v="10"/>
    <x v="1"/>
    <x v="0"/>
    <n v="282575"/>
    <s v="Tessa Korrin"/>
    <s v="Corin Nash"/>
    <n v="76"/>
    <n v="15"/>
    <n v="0"/>
    <d v="1899-12-30T00:00:00"/>
    <x v="9"/>
    <x v="1"/>
    <x v="1"/>
  </r>
  <r>
    <s v="Fannie Lewis Community Corrections and Treatment Center"/>
    <x v="41"/>
    <x v="2"/>
    <x v="1"/>
    <x v="0"/>
    <n v="995652"/>
    <s v="Rowan Velt"/>
    <s v="Lyra Blayne"/>
    <n v="60"/>
    <n v="27"/>
    <n v="0"/>
    <d v="1899-12-30T00:00:00"/>
    <x v="9"/>
    <x v="1"/>
    <x v="1"/>
  </r>
  <r>
    <s v="Fannie Lewis Community Corrections and Treatment Center"/>
    <x v="41"/>
    <x v="7"/>
    <x v="2"/>
    <x v="0"/>
    <n v="956721"/>
    <s v="Nyra Solen"/>
    <s v="Bren Wren"/>
    <n v="49"/>
    <n v="25"/>
    <n v="0"/>
    <d v="1899-12-30T00:00:00"/>
    <x v="9"/>
    <x v="1"/>
    <x v="1"/>
  </r>
  <r>
    <s v="Fannie Lewis Community Corrections and Treatment Center"/>
    <x v="41"/>
    <x v="6"/>
    <x v="1"/>
    <x v="0"/>
    <n v="216873"/>
    <s v="Alden Trask"/>
    <s v="Nora Graye"/>
    <n v="83"/>
    <n v="19"/>
    <n v="0"/>
    <d v="1899-12-30T00:00:00"/>
    <x v="9"/>
    <x v="1"/>
    <x v="1"/>
  </r>
  <r>
    <s v="Fannie Lewis Community Corrections and Treatment Center"/>
    <x v="41"/>
    <x v="6"/>
    <x v="1"/>
    <x v="0"/>
    <n v="972072"/>
    <s v="Mira Voss"/>
    <s v="Nyra Rael"/>
    <n v="56"/>
    <n v="18"/>
    <n v="0"/>
    <d v="1899-12-30T00:00:00"/>
    <x v="9"/>
    <x v="1"/>
    <x v="1"/>
  </r>
  <r>
    <s v="Fannie Lewis Community Corrections and Treatment Center"/>
    <x v="41"/>
    <x v="10"/>
    <x v="1"/>
    <x v="0"/>
    <n v="149594"/>
    <s v="Kellen Dorne"/>
    <s v="Kellen Sable"/>
    <n v="35"/>
    <n v="20"/>
    <n v="0"/>
    <d v="1899-12-30T00:00:00"/>
    <x v="9"/>
    <x v="1"/>
    <x v="1"/>
  </r>
  <r>
    <s v="Fannie Lewis Community Corrections and Treatment Center"/>
    <x v="41"/>
    <x v="10"/>
    <x v="1"/>
    <x v="0"/>
    <n v="883368"/>
    <s v="Sarina Myles"/>
    <s v="Tessa Marrek"/>
    <n v="48"/>
    <n v="15"/>
    <n v="0"/>
    <d v="1899-12-30T00:00:00"/>
    <x v="9"/>
    <x v="1"/>
    <x v="1"/>
  </r>
  <r>
    <s v="Fannie Lewis Community Corrections and Treatment Center"/>
    <x v="41"/>
    <x v="3"/>
    <x v="2"/>
    <x v="0"/>
    <n v="789194"/>
    <s v="Thane Calder"/>
    <s v="Kael Thorne"/>
    <n v="69"/>
    <n v="15"/>
    <n v="0"/>
    <d v="1899-12-30T00:00:00"/>
    <x v="9"/>
    <x v="1"/>
    <x v="1"/>
  </r>
  <r>
    <s v="Fannie Lewis Community Corrections and Treatment Center"/>
    <x v="41"/>
    <x v="3"/>
    <x v="2"/>
    <x v="0"/>
    <n v="292026"/>
    <s v="Elira Quinn"/>
    <s v="Isla Fenwick"/>
    <n v="25"/>
    <n v="15"/>
    <n v="0"/>
    <d v="1899-12-30T00:00:00"/>
    <x v="9"/>
    <x v="1"/>
    <x v="1"/>
  </r>
  <r>
    <s v="Fannie Lewis Community Corrections and Treatment Center"/>
    <x v="41"/>
    <x v="4"/>
    <x v="2"/>
    <x v="0"/>
    <n v="791205"/>
    <s v="Jarek Stone"/>
    <s v="Draven Voss"/>
    <n v="83"/>
    <n v="27"/>
    <n v="0"/>
    <d v="1899-12-30T00:00:00"/>
    <x v="9"/>
    <x v="1"/>
    <x v="1"/>
  </r>
  <r>
    <s v="Fannie Lewis Community Corrections and Treatment Center"/>
    <x v="41"/>
    <x v="6"/>
    <x v="1"/>
    <x v="0"/>
    <n v="169532"/>
    <s v="Liora Wren"/>
    <s v="Selene Crowe"/>
    <n v="34"/>
    <n v="15"/>
    <n v="0"/>
    <d v="1899-12-30T00:00:00"/>
    <x v="9"/>
    <x v="1"/>
    <x v="1"/>
  </r>
  <r>
    <s v="Fannie Lewis Community Corrections and Treatment Center"/>
    <x v="41"/>
    <x v="5"/>
    <x v="1"/>
    <x v="0"/>
    <n v="242934"/>
    <s v="Damon Hales"/>
    <s v="Lucan Storm"/>
    <n v="18"/>
    <n v="15"/>
    <n v="0"/>
    <d v="1899-12-30T00:00:00"/>
    <x v="9"/>
    <x v="1"/>
    <x v="1"/>
  </r>
  <r>
    <s v="Fannie Lewis Community Corrections and Treatment Center"/>
    <x v="41"/>
    <x v="2"/>
    <x v="1"/>
    <x v="0"/>
    <n v="826730"/>
    <s v="Tessa Korrin"/>
    <s v="Ayla Torrin"/>
    <n v="21"/>
    <n v="15"/>
    <n v="0"/>
    <d v="1899-12-30T00:00:00"/>
    <x v="9"/>
    <x v="1"/>
    <x v="1"/>
  </r>
  <r>
    <s v="Fannie Lewis Community Corrections and Treatment Center"/>
    <x v="41"/>
    <x v="7"/>
    <x v="2"/>
    <x v="0"/>
    <n v="164258"/>
    <s v="Rowan Velt"/>
    <s v="Ronan Dusk"/>
    <n v="33"/>
    <n v="15"/>
    <n v="0"/>
    <d v="1899-12-30T00:00:00"/>
    <x v="9"/>
    <x v="1"/>
    <x v="1"/>
  </r>
  <r>
    <s v="Fannie Lewis Community Corrections and Treatment Center"/>
    <x v="41"/>
    <x v="3"/>
    <x v="2"/>
    <x v="0"/>
    <n v="418652"/>
    <s v="Nyra Solen"/>
    <s v="Mina Locke"/>
    <n v="131"/>
    <n v="29"/>
    <n v="0"/>
    <d v="1899-12-30T00:00:00"/>
    <x v="9"/>
    <x v="1"/>
    <x v="1"/>
  </r>
  <r>
    <s v="Fannie Lewis Community Corrections and Treatment Center"/>
    <x v="41"/>
    <x v="3"/>
    <x v="2"/>
    <x v="2"/>
    <n v="736034"/>
    <s v="Alden Trask"/>
    <s v="Zane Myles"/>
    <n v="8"/>
    <n v="0"/>
    <n v="0"/>
    <d v="1899-12-30T00:00:00"/>
    <x v="9"/>
    <x v="1"/>
    <x v="1"/>
  </r>
  <r>
    <s v="Oriana House Reserve Center"/>
    <x v="41"/>
    <x v="5"/>
    <x v="1"/>
    <x v="0"/>
    <n v="437346"/>
    <s v="Mira Voss"/>
    <s v="Eira Calder"/>
    <n v="109"/>
    <n v="15"/>
    <n v="0"/>
    <d v="1899-12-30T00:00:00"/>
    <x v="9"/>
    <x v="1"/>
    <x v="1"/>
  </r>
  <r>
    <s v="Oriana House Reserve Center"/>
    <x v="41"/>
    <x v="0"/>
    <x v="0"/>
    <x v="0"/>
    <n v="894197"/>
    <s v="Kellen Dorne"/>
    <s v="Talon Rowe"/>
    <n v="109"/>
    <n v="15"/>
    <n v="0"/>
    <d v="1899-12-30T00:00:00"/>
    <x v="9"/>
    <x v="1"/>
    <x v="1"/>
  </r>
  <r>
    <s v="Oriana House Reserve Center"/>
    <x v="41"/>
    <x v="11"/>
    <x v="2"/>
    <x v="0"/>
    <n v="582575"/>
    <s v="Sarina Myles"/>
    <s v="Silas Vale"/>
    <n v="162"/>
    <n v="19"/>
    <n v="0"/>
    <d v="1899-12-30T00:00:00"/>
    <x v="9"/>
    <x v="1"/>
    <x v="1"/>
  </r>
  <r>
    <s v="Oriana House Reserve Center"/>
    <x v="41"/>
    <x v="8"/>
    <x v="3"/>
    <x v="0"/>
    <n v="551330"/>
    <s v="Thane Calder"/>
    <s v="Vera Korrin"/>
    <n v="146"/>
    <n v="34"/>
    <n v="0"/>
    <d v="1899-12-30T00:00:00"/>
    <x v="9"/>
    <x v="1"/>
    <x v="1"/>
  </r>
  <r>
    <s v="Residential Correctional Center"/>
    <x v="41"/>
    <x v="0"/>
    <x v="0"/>
    <x v="1"/>
    <n v="653991"/>
    <s v="Elira Quinn"/>
    <s v="Corin Nash"/>
    <n v="1"/>
    <n v="0"/>
    <n v="0"/>
    <d v="1899-12-30T00:00:00"/>
    <x v="9"/>
    <x v="1"/>
    <x v="1"/>
  </r>
  <r>
    <s v="Residential Correctional Center"/>
    <x v="41"/>
    <x v="8"/>
    <x v="3"/>
    <x v="1"/>
    <n v="349145"/>
    <s v="Jarek Stone"/>
    <s v="Lyra Blayne"/>
    <n v="3"/>
    <n v="0"/>
    <n v="0"/>
    <d v="1899-12-30T00:00:00"/>
    <x v="9"/>
    <x v="1"/>
    <x v="1"/>
  </r>
  <r>
    <s v="Residential Correctional Center"/>
    <x v="41"/>
    <x v="5"/>
    <x v="1"/>
    <x v="0"/>
    <n v="583154"/>
    <s v="Liora Wren"/>
    <s v="Bren Wren"/>
    <n v="36"/>
    <n v="15"/>
    <n v="0"/>
    <d v="1899-12-30T00:00:00"/>
    <x v="9"/>
    <x v="1"/>
    <x v="1"/>
  </r>
  <r>
    <s v="Residential Correctional Center"/>
    <x v="41"/>
    <x v="9"/>
    <x v="1"/>
    <x v="0"/>
    <n v="335827"/>
    <s v="Damon Hales"/>
    <s v="Nora Graye"/>
    <n v="123"/>
    <n v="15"/>
    <n v="0"/>
    <d v="1899-12-30T00:00:00"/>
    <x v="9"/>
    <x v="1"/>
    <x v="1"/>
  </r>
  <r>
    <s v="Residential Correctional Center"/>
    <x v="41"/>
    <x v="7"/>
    <x v="2"/>
    <x v="0"/>
    <n v="821083"/>
    <s v="Tessa Korrin"/>
    <s v="Nyra Rael"/>
    <n v="29"/>
    <n v="15"/>
    <n v="0"/>
    <d v="1899-12-30T00:00:00"/>
    <x v="9"/>
    <x v="1"/>
    <x v="1"/>
  </r>
  <r>
    <s v="Residential Correctional Center"/>
    <x v="41"/>
    <x v="8"/>
    <x v="3"/>
    <x v="0"/>
    <n v="509912"/>
    <s v="Rowan Velt"/>
    <s v="Kellen Sable"/>
    <n v="83"/>
    <n v="15"/>
    <n v="0"/>
    <d v="1899-12-30T00:00:00"/>
    <x v="9"/>
    <x v="1"/>
    <x v="1"/>
  </r>
  <r>
    <s v="Residential Institutional Probation"/>
    <x v="41"/>
    <x v="0"/>
    <x v="0"/>
    <x v="1"/>
    <n v="572835"/>
    <s v="Nyra Solen"/>
    <s v="Tessa Marrek"/>
    <n v="1"/>
    <n v="0"/>
    <n v="0"/>
    <d v="1899-12-30T00:00:00"/>
    <x v="9"/>
    <x v="1"/>
    <x v="1"/>
  </r>
  <r>
    <s v="Residential Institutional Probation"/>
    <x v="41"/>
    <x v="9"/>
    <x v="1"/>
    <x v="1"/>
    <n v="636372"/>
    <s v="Alden Trask"/>
    <s v="Kael Thorne"/>
    <n v="1"/>
    <n v="0"/>
    <n v="0"/>
    <d v="1899-12-30T00:00:00"/>
    <x v="9"/>
    <x v="1"/>
    <x v="1"/>
  </r>
  <r>
    <s v="Residential Institutional Probation"/>
    <x v="41"/>
    <x v="9"/>
    <x v="1"/>
    <x v="1"/>
    <n v="477550"/>
    <s v="Mira Voss"/>
    <s v="Isla Fenwick"/>
    <n v="1"/>
    <n v="0"/>
    <n v="0"/>
    <d v="1899-12-30T00:00:00"/>
    <x v="9"/>
    <x v="1"/>
    <x v="1"/>
  </r>
  <r>
    <s v="Residential Institutional Probation"/>
    <x v="41"/>
    <x v="9"/>
    <x v="1"/>
    <x v="1"/>
    <n v="188055"/>
    <s v="Kellen Dorne"/>
    <s v="Draven Voss"/>
    <n v="1"/>
    <n v="0"/>
    <n v="0"/>
    <d v="1899-12-30T00:00:00"/>
    <x v="9"/>
    <x v="1"/>
    <x v="1"/>
  </r>
  <r>
    <s v="Residential Institutional Probation"/>
    <x v="41"/>
    <x v="2"/>
    <x v="1"/>
    <x v="1"/>
    <n v="366684"/>
    <s v="Sarina Myles"/>
    <s v="Selene Crowe"/>
    <n v="1"/>
    <n v="0"/>
    <n v="0"/>
    <d v="1899-12-30T00:00:00"/>
    <x v="9"/>
    <x v="1"/>
    <x v="1"/>
  </r>
  <r>
    <s v="Residential Institutional Probation"/>
    <x v="41"/>
    <x v="6"/>
    <x v="1"/>
    <x v="1"/>
    <n v="818132"/>
    <s v="Thane Calder"/>
    <s v="Lucan Storm"/>
    <n v="1"/>
    <n v="0"/>
    <n v="0"/>
    <d v="1899-12-30T00:00:00"/>
    <x v="9"/>
    <x v="1"/>
    <x v="1"/>
  </r>
  <r>
    <s v="Residential Institutional Probation"/>
    <x v="41"/>
    <x v="10"/>
    <x v="1"/>
    <x v="0"/>
    <n v="149540"/>
    <s v="Elira Quinn"/>
    <s v="Ayla Torrin"/>
    <n v="95"/>
    <n v="15"/>
    <n v="0"/>
    <d v="1899-12-30T00:00:00"/>
    <x v="9"/>
    <x v="1"/>
    <x v="1"/>
  </r>
  <r>
    <s v="Residential Institutional Probation"/>
    <x v="41"/>
    <x v="8"/>
    <x v="3"/>
    <x v="0"/>
    <n v="720097"/>
    <s v="Jarek Stone"/>
    <s v="Ronan Dusk"/>
    <n v="68"/>
    <n v="27"/>
    <n v="0"/>
    <d v="1899-12-30T00:00:00"/>
    <x v="9"/>
    <x v="1"/>
    <x v="1"/>
  </r>
  <r>
    <s v="Residential Institutional Probation"/>
    <x v="41"/>
    <x v="6"/>
    <x v="1"/>
    <x v="0"/>
    <n v="630010"/>
    <s v="Liora Wren"/>
    <s v="Mina Locke"/>
    <n v="33"/>
    <n v="15"/>
    <n v="0"/>
    <d v="1899-12-30T00:00:00"/>
    <x v="9"/>
    <x v="1"/>
    <x v="1"/>
  </r>
  <r>
    <s v="Residential Institutional Probation"/>
    <x v="41"/>
    <x v="1"/>
    <x v="0"/>
    <x v="0"/>
    <n v="835409"/>
    <s v="Damon Hales"/>
    <s v="Zane Myles"/>
    <n v="69"/>
    <n v="18"/>
    <n v="0"/>
    <d v="1899-12-30T00:00:00"/>
    <x v="9"/>
    <x v="1"/>
    <x v="1"/>
  </r>
  <r>
    <s v="Residential Institutional Probation"/>
    <x v="41"/>
    <x v="4"/>
    <x v="2"/>
    <x v="0"/>
    <n v="595553"/>
    <s v="Tessa Korrin"/>
    <s v="Eira Calder"/>
    <n v="55"/>
    <n v="25"/>
    <n v="0"/>
    <d v="1899-12-30T00:00:00"/>
    <x v="9"/>
    <x v="1"/>
    <x v="1"/>
  </r>
  <r>
    <s v="Residential Institutional Probation"/>
    <x v="41"/>
    <x v="7"/>
    <x v="2"/>
    <x v="0"/>
    <n v="332275"/>
    <s v="Rowan Velt"/>
    <s v="Talon Rowe"/>
    <n v="44"/>
    <n v="21"/>
    <n v="0"/>
    <d v="1899-12-30T00:00:00"/>
    <x v="9"/>
    <x v="1"/>
    <x v="1"/>
  </r>
  <r>
    <s v="Residential Institutional Probation"/>
    <x v="41"/>
    <x v="1"/>
    <x v="0"/>
    <x v="0"/>
    <n v="619919"/>
    <s v="Nyra Solen"/>
    <s v="Silas Vale"/>
    <n v="43"/>
    <n v="20"/>
    <n v="0"/>
    <d v="1899-12-30T00:00:00"/>
    <x v="9"/>
    <x v="1"/>
    <x v="1"/>
  </r>
  <r>
    <s v="Residential Institutional Probation"/>
    <x v="41"/>
    <x v="1"/>
    <x v="0"/>
    <x v="0"/>
    <n v="937909"/>
    <s v="Alden Trask"/>
    <s v="Vera Korrin"/>
    <n v="54"/>
    <n v="28"/>
    <n v="0"/>
    <d v="1899-12-30T00:00:00"/>
    <x v="9"/>
    <x v="1"/>
    <x v="1"/>
  </r>
  <r>
    <s v="Residential Institutional Probation"/>
    <x v="41"/>
    <x v="6"/>
    <x v="1"/>
    <x v="0"/>
    <n v="377659"/>
    <s v="Mira Voss"/>
    <s v="Corin Nash"/>
    <n v="54"/>
    <n v="25"/>
    <n v="0"/>
    <d v="1899-12-30T00:00:00"/>
    <x v="9"/>
    <x v="1"/>
    <x v="1"/>
  </r>
  <r>
    <s v="Residential Institutional Probation"/>
    <x v="41"/>
    <x v="8"/>
    <x v="3"/>
    <x v="0"/>
    <n v="450157"/>
    <s v="Kellen Dorne"/>
    <s v="Lyra Blayne"/>
    <n v="54"/>
    <n v="35"/>
    <n v="0"/>
    <d v="1899-12-30T00:00:00"/>
    <x v="9"/>
    <x v="1"/>
    <x v="1"/>
  </r>
  <r>
    <s v="Residential Institutional Probation"/>
    <x v="41"/>
    <x v="3"/>
    <x v="2"/>
    <x v="0"/>
    <n v="744071"/>
    <s v="Sarina Myles"/>
    <s v="Bren Wren"/>
    <n v="57"/>
    <n v="23"/>
    <n v="0"/>
    <d v="1899-12-30T00:00:00"/>
    <x v="9"/>
    <x v="1"/>
    <x v="1"/>
  </r>
  <r>
    <s v="Residential Institutional Probation"/>
    <x v="41"/>
    <x v="5"/>
    <x v="1"/>
    <x v="0"/>
    <n v="187449"/>
    <s v="Thane Calder"/>
    <s v="Nora Graye"/>
    <n v="63"/>
    <n v="40"/>
    <n v="0"/>
    <d v="1899-12-30T00:00:00"/>
    <x v="9"/>
    <x v="1"/>
    <x v="1"/>
  </r>
  <r>
    <s v="Residential Institutional Probation"/>
    <x v="41"/>
    <x v="10"/>
    <x v="1"/>
    <x v="0"/>
    <n v="273872"/>
    <s v="Elira Quinn"/>
    <s v="Nyra Rael"/>
    <n v="47"/>
    <n v="46"/>
    <n v="0"/>
    <d v="1899-12-30T00:00:00"/>
    <x v="9"/>
    <x v="1"/>
    <x v="1"/>
  </r>
  <r>
    <s v="Summit County CBCF"/>
    <x v="41"/>
    <x v="11"/>
    <x v="2"/>
    <x v="1"/>
    <n v="783639"/>
    <s v="Jarek Stone"/>
    <s v="Kellen Sable"/>
    <n v="4"/>
    <n v="0"/>
    <n v="0"/>
    <d v="1899-12-30T00:00:00"/>
    <x v="9"/>
    <x v="1"/>
    <x v="1"/>
  </r>
  <r>
    <s v="Summit County CBCF"/>
    <x v="41"/>
    <x v="1"/>
    <x v="0"/>
    <x v="1"/>
    <n v="327818"/>
    <s v="Liora Wren"/>
    <s v="Tessa Marrek"/>
    <n v="1"/>
    <n v="0"/>
    <n v="0"/>
    <d v="1899-12-30T00:00:00"/>
    <x v="9"/>
    <x v="1"/>
    <x v="1"/>
  </r>
  <r>
    <s v="Summit County CBCF"/>
    <x v="41"/>
    <x v="5"/>
    <x v="1"/>
    <x v="0"/>
    <n v="604237"/>
    <s v="Damon Hales"/>
    <s v="Kael Thorne"/>
    <n v="106"/>
    <n v="20"/>
    <n v="0"/>
    <d v="1899-12-30T00:00:00"/>
    <x v="9"/>
    <x v="1"/>
    <x v="1"/>
  </r>
  <r>
    <s v="Summit County CBCF"/>
    <x v="41"/>
    <x v="0"/>
    <x v="0"/>
    <x v="0"/>
    <n v="962354"/>
    <s v="Tessa Korrin"/>
    <s v="Isla Fenwick"/>
    <n v="18"/>
    <n v="17"/>
    <n v="0"/>
    <d v="1899-12-30T00:00:00"/>
    <x v="9"/>
    <x v="1"/>
    <x v="1"/>
  </r>
  <r>
    <s v="Summit County CBCF"/>
    <x v="41"/>
    <x v="0"/>
    <x v="0"/>
    <x v="0"/>
    <n v="788846"/>
    <s v="Rowan Velt"/>
    <s v="Draven Voss"/>
    <n v="116"/>
    <n v="20"/>
    <n v="0"/>
    <d v="1899-12-30T00:00:00"/>
    <x v="9"/>
    <x v="1"/>
    <x v="1"/>
  </r>
  <r>
    <s v="Terrence Mann Residential Center"/>
    <x v="41"/>
    <x v="5"/>
    <x v="1"/>
    <x v="3"/>
    <n v="964893"/>
    <s v="Nyra Solen"/>
    <s v="Selene Crowe"/>
    <n v="173"/>
    <n v="20"/>
    <n v="6"/>
    <d v="1899-12-30T00:00:00"/>
    <x v="9"/>
    <x v="1"/>
    <x v="1"/>
  </r>
  <r>
    <s v="Terrence Mann Residential Center"/>
    <x v="41"/>
    <x v="7"/>
    <x v="2"/>
    <x v="0"/>
    <n v="789371"/>
    <s v="Alden Trask"/>
    <s v="Lucan Storm"/>
    <n v="99"/>
    <n v="15"/>
    <n v="0"/>
    <d v="1899-12-30T00:00:00"/>
    <x v="9"/>
    <x v="1"/>
    <x v="1"/>
  </r>
  <r>
    <s v="Terrence Mann Residential Center"/>
    <x v="41"/>
    <x v="4"/>
    <x v="2"/>
    <x v="0"/>
    <n v="397647"/>
    <s v="Mira Voss"/>
    <s v="Ayla Torrin"/>
    <n v="18"/>
    <n v="18"/>
    <n v="0"/>
    <d v="1899-12-30T00:00:00"/>
    <x v="9"/>
    <x v="1"/>
    <x v="1"/>
  </r>
  <r>
    <s v="The McDonnell Center"/>
    <x v="41"/>
    <x v="1"/>
    <x v="0"/>
    <x v="1"/>
    <n v="308942"/>
    <s v="Kellen Dorne"/>
    <s v="Ronan Dusk"/>
    <n v="8"/>
    <n v="0"/>
    <n v="0"/>
    <d v="1899-12-30T00:00:00"/>
    <x v="9"/>
    <x v="1"/>
    <x v="1"/>
  </r>
  <r>
    <s v="The McDonnell Center"/>
    <x v="41"/>
    <x v="0"/>
    <x v="0"/>
    <x v="1"/>
    <n v="343682"/>
    <s v="Sarina Myles"/>
    <s v="Mina Locke"/>
    <n v="6"/>
    <n v="0"/>
    <n v="0"/>
    <d v="1899-12-30T00:00:00"/>
    <x v="9"/>
    <x v="1"/>
    <x v="1"/>
  </r>
  <r>
    <s v="The McDonnell Center"/>
    <x v="41"/>
    <x v="10"/>
    <x v="1"/>
    <x v="1"/>
    <n v="857976"/>
    <s v="Thane Calder"/>
    <s v="Zane Myles"/>
    <n v="8"/>
    <n v="0"/>
    <n v="0"/>
    <d v="1899-12-30T00:00:00"/>
    <x v="9"/>
    <x v="1"/>
    <x v="1"/>
  </r>
  <r>
    <s v="The McDonnell Center"/>
    <x v="41"/>
    <x v="10"/>
    <x v="1"/>
    <x v="1"/>
    <n v="948071"/>
    <s v="Elira Quinn"/>
    <s v="Eira Calder"/>
    <n v="6"/>
    <n v="0"/>
    <n v="0"/>
    <d v="1899-12-30T00:00:00"/>
    <x v="9"/>
    <x v="1"/>
    <x v="1"/>
  </r>
  <r>
    <s v="The McDonnell Center"/>
    <x v="41"/>
    <x v="6"/>
    <x v="1"/>
    <x v="1"/>
    <n v="580166"/>
    <s v="Jarek Stone"/>
    <s v="Talon Rowe"/>
    <n v="8"/>
    <n v="0"/>
    <n v="0"/>
    <d v="1899-12-30T00:00:00"/>
    <x v="9"/>
    <x v="1"/>
    <x v="1"/>
  </r>
  <r>
    <s v="The McDonnell Center"/>
    <x v="41"/>
    <x v="5"/>
    <x v="1"/>
    <x v="1"/>
    <n v="890306"/>
    <s v="Liora Wren"/>
    <s v="Silas Vale"/>
    <n v="6"/>
    <n v="0"/>
    <n v="0"/>
    <d v="1899-12-30T00:00:00"/>
    <x v="9"/>
    <x v="1"/>
    <x v="1"/>
  </r>
  <r>
    <s v="The McDonnell Center"/>
    <x v="41"/>
    <x v="0"/>
    <x v="0"/>
    <x v="1"/>
    <n v="519231"/>
    <s v="Damon Hales"/>
    <s v="Vera Korrin"/>
    <n v="7"/>
    <n v="0"/>
    <n v="0"/>
    <d v="1899-12-30T00:00:00"/>
    <x v="9"/>
    <x v="1"/>
    <x v="1"/>
  </r>
  <r>
    <s v="The McDonnell Center"/>
    <x v="41"/>
    <x v="6"/>
    <x v="1"/>
    <x v="1"/>
    <n v="672205"/>
    <s v="Tessa Korrin"/>
    <s v="Corin Nash"/>
    <n v="7"/>
    <n v="0"/>
    <n v="0"/>
    <d v="1899-12-30T00:00:00"/>
    <x v="9"/>
    <x v="1"/>
    <x v="1"/>
  </r>
  <r>
    <s v="The McDonnell Center"/>
    <x v="41"/>
    <x v="5"/>
    <x v="1"/>
    <x v="1"/>
    <n v="226930"/>
    <s v="Rowan Velt"/>
    <s v="Lyra Blayne"/>
    <n v="7"/>
    <n v="0"/>
    <n v="0"/>
    <d v="1899-12-30T00:00:00"/>
    <x v="9"/>
    <x v="1"/>
    <x v="1"/>
  </r>
  <r>
    <s v="The McDonnell Center"/>
    <x v="41"/>
    <x v="3"/>
    <x v="2"/>
    <x v="1"/>
    <n v="449385"/>
    <s v="Nyra Solen"/>
    <s v="Bren Wren"/>
    <n v="6"/>
    <n v="0"/>
    <n v="0"/>
    <d v="1899-12-30T00:00:00"/>
    <x v="9"/>
    <x v="1"/>
    <x v="1"/>
  </r>
  <r>
    <s v="The McDonnell Center"/>
    <x v="41"/>
    <x v="4"/>
    <x v="2"/>
    <x v="1"/>
    <n v="329406"/>
    <s v="Alden Trask"/>
    <s v="Nora Graye"/>
    <n v="6"/>
    <n v="0"/>
    <n v="0"/>
    <d v="1899-12-30T00:00:00"/>
    <x v="9"/>
    <x v="1"/>
    <x v="1"/>
  </r>
  <r>
    <s v="The McDonnell Center"/>
    <x v="41"/>
    <x v="7"/>
    <x v="2"/>
    <x v="1"/>
    <n v="577977"/>
    <s v="Mira Voss"/>
    <s v="Nyra Rael"/>
    <n v="7"/>
    <n v="0"/>
    <n v="0"/>
    <d v="1899-12-30T00:00:00"/>
    <x v="9"/>
    <x v="1"/>
    <x v="1"/>
  </r>
  <r>
    <s v="The McDonnell Center"/>
    <x v="41"/>
    <x v="0"/>
    <x v="0"/>
    <x v="0"/>
    <n v="354516"/>
    <s v="Kellen Dorne"/>
    <s v="Kellen Sable"/>
    <n v="90"/>
    <n v="18"/>
    <n v="0"/>
    <d v="1899-12-30T00:00:00"/>
    <x v="9"/>
    <x v="1"/>
    <x v="1"/>
  </r>
  <r>
    <s v="The McDonnell Center"/>
    <x v="41"/>
    <x v="6"/>
    <x v="1"/>
    <x v="0"/>
    <n v="822979"/>
    <s v="Sarina Myles"/>
    <s v="Tessa Marrek"/>
    <n v="99"/>
    <n v="18"/>
    <n v="0"/>
    <d v="1899-12-30T00:00:00"/>
    <x v="9"/>
    <x v="1"/>
    <x v="1"/>
  </r>
  <r>
    <s v="The McDonnell Center"/>
    <x v="41"/>
    <x v="10"/>
    <x v="1"/>
    <x v="0"/>
    <n v="559040"/>
    <s v="Thane Calder"/>
    <s v="Kael Thorne"/>
    <n v="97"/>
    <n v="20"/>
    <n v="0"/>
    <d v="1899-12-30T00:00:00"/>
    <x v="9"/>
    <x v="1"/>
    <x v="1"/>
  </r>
  <r>
    <s v="The McDonnell Center"/>
    <x v="41"/>
    <x v="8"/>
    <x v="3"/>
    <x v="0"/>
    <n v="872311"/>
    <s v="Elira Quinn"/>
    <s v="Isla Fenwick"/>
    <n v="41"/>
    <n v="20"/>
    <n v="0"/>
    <d v="1899-12-30T00:00:00"/>
    <x v="9"/>
    <x v="1"/>
    <x v="1"/>
  </r>
  <r>
    <s v="The McDonnell Center"/>
    <x v="41"/>
    <x v="10"/>
    <x v="1"/>
    <x v="0"/>
    <n v="999754"/>
    <s v="Jarek Stone"/>
    <s v="Draven Voss"/>
    <n v="49"/>
    <n v="21"/>
    <n v="0"/>
    <d v="1899-12-30T00:00:00"/>
    <x v="9"/>
    <x v="1"/>
    <x v="1"/>
  </r>
  <r>
    <s v="The McDonnell Center"/>
    <x v="41"/>
    <x v="11"/>
    <x v="2"/>
    <x v="0"/>
    <n v="255792"/>
    <s v="Liora Wren"/>
    <s v="Selene Crowe"/>
    <n v="62"/>
    <n v="19"/>
    <n v="0"/>
    <d v="1899-12-30T00:00:00"/>
    <x v="9"/>
    <x v="1"/>
    <x v="1"/>
  </r>
  <r>
    <s v="The McDonnell Center"/>
    <x v="41"/>
    <x v="11"/>
    <x v="2"/>
    <x v="0"/>
    <n v="449494"/>
    <s v="Damon Hales"/>
    <s v="Lucan Storm"/>
    <n v="34"/>
    <n v="19"/>
    <n v="0"/>
    <d v="1899-12-30T00:00:00"/>
    <x v="9"/>
    <x v="1"/>
    <x v="1"/>
  </r>
  <r>
    <s v="The McDonnell Center"/>
    <x v="41"/>
    <x v="10"/>
    <x v="1"/>
    <x v="0"/>
    <n v="154185"/>
    <s v="Tessa Korrin"/>
    <s v="Ayla Torrin"/>
    <n v="120"/>
    <n v="15"/>
    <n v="0"/>
    <d v="1899-12-30T00:00:00"/>
    <x v="9"/>
    <x v="1"/>
    <x v="1"/>
  </r>
  <r>
    <s v="The McDonnell Center"/>
    <x v="41"/>
    <x v="5"/>
    <x v="1"/>
    <x v="0"/>
    <n v="904008"/>
    <s v="Rowan Velt"/>
    <s v="Ronan Dusk"/>
    <n v="62"/>
    <n v="20"/>
    <n v="0"/>
    <d v="1899-12-30T00:00:00"/>
    <x v="9"/>
    <x v="1"/>
    <x v="1"/>
  </r>
  <r>
    <s v="The McDonnell Center"/>
    <x v="41"/>
    <x v="11"/>
    <x v="2"/>
    <x v="0"/>
    <n v="749982"/>
    <s v="Nyra Solen"/>
    <s v="Mina Locke"/>
    <n v="90"/>
    <n v="15"/>
    <n v="0"/>
    <d v="1899-12-30T00:00:00"/>
    <x v="9"/>
    <x v="1"/>
    <x v="1"/>
  </r>
  <r>
    <s v="The McDonnell Center"/>
    <x v="41"/>
    <x v="0"/>
    <x v="0"/>
    <x v="0"/>
    <n v="127499"/>
    <s v="Alden Trask"/>
    <s v="Zane Myles"/>
    <n v="34"/>
    <n v="19"/>
    <n v="0"/>
    <d v="1899-12-30T00:00:00"/>
    <x v="9"/>
    <x v="1"/>
    <x v="1"/>
  </r>
  <r>
    <s v="The McDonnell Center"/>
    <x v="41"/>
    <x v="5"/>
    <x v="1"/>
    <x v="0"/>
    <n v="426122"/>
    <s v="Mira Voss"/>
    <s v="Eira Calder"/>
    <n v="90"/>
    <n v="19"/>
    <n v="0"/>
    <d v="1899-12-30T00:00:00"/>
    <x v="9"/>
    <x v="1"/>
    <x v="1"/>
  </r>
  <r>
    <s v="The McDonnell Center"/>
    <x v="41"/>
    <x v="2"/>
    <x v="1"/>
    <x v="0"/>
    <n v="803779"/>
    <s v="Kellen Dorne"/>
    <s v="Talon Rowe"/>
    <n v="34"/>
    <n v="20"/>
    <n v="0"/>
    <d v="1899-12-30T00:00:00"/>
    <x v="9"/>
    <x v="1"/>
    <x v="1"/>
  </r>
  <r>
    <s v="The McDonnell Center"/>
    <x v="41"/>
    <x v="2"/>
    <x v="1"/>
    <x v="0"/>
    <n v="748302"/>
    <s v="Sarina Myles"/>
    <s v="Silas Vale"/>
    <n v="21"/>
    <n v="20"/>
    <n v="0"/>
    <d v="1899-12-30T00:00:00"/>
    <x v="9"/>
    <x v="1"/>
    <x v="1"/>
  </r>
  <r>
    <s v="The McDonnell Center"/>
    <x v="41"/>
    <x v="3"/>
    <x v="2"/>
    <x v="0"/>
    <n v="573799"/>
    <s v="Thane Calder"/>
    <s v="Vera Korrin"/>
    <n v="49"/>
    <n v="22"/>
    <n v="0"/>
    <d v="1899-12-30T00:00:00"/>
    <x v="9"/>
    <x v="1"/>
    <x v="1"/>
  </r>
  <r>
    <s v="The McDonnell Center"/>
    <x v="41"/>
    <x v="3"/>
    <x v="2"/>
    <x v="0"/>
    <n v="177621"/>
    <s v="Elira Quinn"/>
    <s v="Corin Nash"/>
    <n v="28"/>
    <n v="28"/>
    <n v="0"/>
    <d v="1899-12-30T00:00:00"/>
    <x v="9"/>
    <x v="1"/>
    <x v="1"/>
  </r>
  <r>
    <s v="The McDonnell Center"/>
    <x v="41"/>
    <x v="4"/>
    <x v="2"/>
    <x v="0"/>
    <n v="359612"/>
    <s v="Jarek Stone"/>
    <s v="Lyra Blayne"/>
    <n v="43"/>
    <n v="18"/>
    <n v="0"/>
    <d v="1899-12-30T00:00:00"/>
    <x v="9"/>
    <x v="1"/>
    <x v="1"/>
  </r>
  <r>
    <s v="The McDonnell Center"/>
    <x v="41"/>
    <x v="7"/>
    <x v="2"/>
    <x v="0"/>
    <n v="423097"/>
    <s v="Liora Wren"/>
    <s v="Bren Wren"/>
    <n v="84"/>
    <n v="20"/>
    <n v="0"/>
    <d v="1899-12-30T00:00:00"/>
    <x v="9"/>
    <x v="1"/>
    <x v="1"/>
  </r>
  <r>
    <s v="The McDonnell Center"/>
    <x v="41"/>
    <x v="1"/>
    <x v="0"/>
    <x v="0"/>
    <n v="487642"/>
    <s v="Damon Hales"/>
    <s v="Nora Graye"/>
    <n v="71"/>
    <n v="27"/>
    <n v="0"/>
    <d v="1899-12-30T00:00:00"/>
    <x v="9"/>
    <x v="1"/>
    <x v="1"/>
  </r>
  <r>
    <s v="The McDonnell Center"/>
    <x v="41"/>
    <x v="11"/>
    <x v="2"/>
    <x v="0"/>
    <n v="359415"/>
    <s v="Tessa Korrin"/>
    <s v="Nyra Rael"/>
    <n v="61"/>
    <n v="19"/>
    <n v="0"/>
    <d v="1899-12-30T00:00:00"/>
    <x v="9"/>
    <x v="1"/>
    <x v="1"/>
  </r>
  <r>
    <s v="Akron Community Alternative Sentencing Center"/>
    <x v="42"/>
    <x v="9"/>
    <x v="1"/>
    <x v="0"/>
    <n v="710085"/>
    <s v="Rowan Velt"/>
    <s v="Kellen Sable"/>
    <n v="46"/>
    <n v="22"/>
    <n v="0"/>
    <d v="1899-12-30T00:00:00"/>
    <x v="10"/>
    <x v="1"/>
    <x v="1"/>
  </r>
  <r>
    <s v="CROSSWAEH CBCF - Female"/>
    <x v="42"/>
    <x v="7"/>
    <x v="2"/>
    <x v="0"/>
    <n v="522345"/>
    <s v="Nyra Solen"/>
    <s v="Tessa Marrek"/>
    <n v="110"/>
    <n v="19"/>
    <n v="0"/>
    <d v="1899-12-30T00:00:00"/>
    <x v="10"/>
    <x v="1"/>
    <x v="1"/>
  </r>
  <r>
    <s v="Cliff Skeen CBCF"/>
    <x v="42"/>
    <x v="7"/>
    <x v="2"/>
    <x v="0"/>
    <n v="965302"/>
    <s v="Alden Trask"/>
    <s v="Kael Thorne"/>
    <n v="41"/>
    <n v="15"/>
    <n v="0"/>
    <d v="1899-12-30T00:00:00"/>
    <x v="10"/>
    <x v="1"/>
    <x v="1"/>
  </r>
  <r>
    <s v="Cliff Skeen CBCF"/>
    <x v="42"/>
    <x v="8"/>
    <x v="3"/>
    <x v="0"/>
    <n v="342801"/>
    <s v="Mira Voss"/>
    <s v="Isla Fenwick"/>
    <n v="104"/>
    <n v="15"/>
    <n v="0"/>
    <d v="1899-12-30T00:00:00"/>
    <x v="10"/>
    <x v="1"/>
    <x v="1"/>
  </r>
  <r>
    <s v="Cliff Skeen CBCF"/>
    <x v="42"/>
    <x v="7"/>
    <x v="2"/>
    <x v="0"/>
    <n v="253035"/>
    <s v="Kellen Dorne"/>
    <s v="Draven Voss"/>
    <n v="78"/>
    <n v="15"/>
    <n v="0"/>
    <d v="1899-12-30T00:00:00"/>
    <x v="10"/>
    <x v="1"/>
    <x v="1"/>
  </r>
  <r>
    <s v="Cliff Skeen CBCF"/>
    <x v="42"/>
    <x v="8"/>
    <x v="3"/>
    <x v="0"/>
    <n v="662925"/>
    <s v="Sarina Myles"/>
    <s v="Selene Crowe"/>
    <n v="71"/>
    <n v="20"/>
    <n v="0"/>
    <d v="1899-12-30T00:00:00"/>
    <x v="10"/>
    <x v="1"/>
    <x v="1"/>
  </r>
  <r>
    <s v="Fannie Lewis Community Corrections and Treatment Center"/>
    <x v="42"/>
    <x v="11"/>
    <x v="2"/>
    <x v="3"/>
    <n v="702963"/>
    <s v="Thane Calder"/>
    <s v="Lucan Storm"/>
    <n v="42"/>
    <n v="18"/>
    <n v="11"/>
    <d v="1899-12-30T00:00:00"/>
    <x v="10"/>
    <x v="1"/>
    <x v="1"/>
  </r>
  <r>
    <s v="Fannie Lewis Community Corrections and Treatment Center"/>
    <x v="42"/>
    <x v="6"/>
    <x v="1"/>
    <x v="0"/>
    <n v="616600"/>
    <s v="Elira Quinn"/>
    <s v="Ayla Torrin"/>
    <n v="77"/>
    <n v="15"/>
    <n v="0"/>
    <d v="1899-12-30T00:00:00"/>
    <x v="10"/>
    <x v="1"/>
    <x v="1"/>
  </r>
  <r>
    <s v="Fannie Lewis Community Corrections and Treatment Center"/>
    <x v="42"/>
    <x v="7"/>
    <x v="2"/>
    <x v="0"/>
    <n v="193053"/>
    <s v="Jarek Stone"/>
    <s v="Ronan Dusk"/>
    <n v="40"/>
    <n v="15"/>
    <n v="0"/>
    <d v="1899-12-30T00:00:00"/>
    <x v="10"/>
    <x v="1"/>
    <x v="1"/>
  </r>
  <r>
    <s v="Fannie Lewis Community Corrections and Treatment Center"/>
    <x v="42"/>
    <x v="11"/>
    <x v="2"/>
    <x v="0"/>
    <n v="770322"/>
    <s v="Liora Wren"/>
    <s v="Mina Locke"/>
    <n v="90"/>
    <n v="15"/>
    <n v="0"/>
    <d v="1899-12-30T00:00:00"/>
    <x v="10"/>
    <x v="1"/>
    <x v="1"/>
  </r>
  <r>
    <s v="Fannie Lewis Community Corrections and Treatment Center"/>
    <x v="42"/>
    <x v="8"/>
    <x v="3"/>
    <x v="0"/>
    <n v="764272"/>
    <s v="Damon Hales"/>
    <s v="Zane Myles"/>
    <n v="20"/>
    <n v="18"/>
    <n v="0"/>
    <d v="1899-12-30T00:00:00"/>
    <x v="10"/>
    <x v="1"/>
    <x v="1"/>
  </r>
  <r>
    <s v="Fannie Lewis Community Corrections and Treatment Center"/>
    <x v="42"/>
    <x v="0"/>
    <x v="0"/>
    <x v="0"/>
    <n v="940130"/>
    <s v="Tessa Korrin"/>
    <s v="Eira Calder"/>
    <n v="54"/>
    <n v="15"/>
    <n v="0"/>
    <d v="1899-12-30T00:00:00"/>
    <x v="10"/>
    <x v="1"/>
    <x v="1"/>
  </r>
  <r>
    <s v="Fannie Lewis Community Corrections and Treatment Center"/>
    <x v="42"/>
    <x v="11"/>
    <x v="2"/>
    <x v="0"/>
    <n v="753696"/>
    <s v="Rowan Velt"/>
    <s v="Talon Rowe"/>
    <n v="21"/>
    <n v="18"/>
    <n v="0"/>
    <d v="1899-12-30T00:00:00"/>
    <x v="10"/>
    <x v="1"/>
    <x v="1"/>
  </r>
  <r>
    <s v="Fannie Lewis Community Corrections and Treatment Center"/>
    <x v="42"/>
    <x v="2"/>
    <x v="1"/>
    <x v="0"/>
    <n v="575180"/>
    <s v="Nyra Solen"/>
    <s v="Silas Vale"/>
    <n v="55"/>
    <n v="15"/>
    <n v="0"/>
    <d v="1899-12-30T00:00:00"/>
    <x v="10"/>
    <x v="1"/>
    <x v="1"/>
  </r>
  <r>
    <s v="Fannie Lewis Community Corrections and Treatment Center"/>
    <x v="42"/>
    <x v="9"/>
    <x v="1"/>
    <x v="0"/>
    <n v="304183"/>
    <s v="Alden Trask"/>
    <s v="Vera Korrin"/>
    <n v="55"/>
    <n v="15"/>
    <n v="0"/>
    <d v="1899-12-30T00:00:00"/>
    <x v="10"/>
    <x v="1"/>
    <x v="1"/>
  </r>
  <r>
    <s v="Fannie Lewis Community Corrections and Treatment Center"/>
    <x v="42"/>
    <x v="10"/>
    <x v="1"/>
    <x v="0"/>
    <n v="850647"/>
    <s v="Mira Voss"/>
    <s v="Corin Nash"/>
    <n v="89"/>
    <n v="19"/>
    <n v="0"/>
    <d v="1899-12-30T00:00:00"/>
    <x v="10"/>
    <x v="1"/>
    <x v="1"/>
  </r>
  <r>
    <s v="Fannie Lewis Community Corrections and Treatment Center"/>
    <x v="42"/>
    <x v="2"/>
    <x v="1"/>
    <x v="0"/>
    <n v="502331"/>
    <s v="Kellen Dorne"/>
    <s v="Lyra Blayne"/>
    <n v="53"/>
    <n v="48"/>
    <n v="0"/>
    <d v="1899-12-30T00:00:00"/>
    <x v="10"/>
    <x v="1"/>
    <x v="1"/>
  </r>
  <r>
    <s v="Fannie Lewis Community Corrections and Treatment Center"/>
    <x v="42"/>
    <x v="10"/>
    <x v="1"/>
    <x v="0"/>
    <n v="933285"/>
    <s v="Sarina Myles"/>
    <s v="Bren Wren"/>
    <n v="28"/>
    <n v="22"/>
    <n v="0"/>
    <d v="1899-12-30T00:00:00"/>
    <x v="10"/>
    <x v="1"/>
    <x v="1"/>
  </r>
  <r>
    <s v="Fannie Lewis Community Corrections and Treatment Center"/>
    <x v="42"/>
    <x v="1"/>
    <x v="0"/>
    <x v="0"/>
    <n v="778762"/>
    <s v="Thane Calder"/>
    <s v="Nora Graye"/>
    <n v="42"/>
    <n v="22"/>
    <n v="0"/>
    <d v="1899-12-30T00:00:00"/>
    <x v="10"/>
    <x v="1"/>
    <x v="1"/>
  </r>
  <r>
    <s v="Fannie Lewis Community Corrections and Treatment Center"/>
    <x v="42"/>
    <x v="8"/>
    <x v="3"/>
    <x v="0"/>
    <n v="326407"/>
    <s v="Elira Quinn"/>
    <s v="Nyra Rael"/>
    <n v="106"/>
    <n v="18"/>
    <n v="0"/>
    <d v="1899-12-30T00:00:00"/>
    <x v="10"/>
    <x v="1"/>
    <x v="1"/>
  </r>
  <r>
    <s v="Fannie Lewis Community Corrections and Treatment Center"/>
    <x v="42"/>
    <x v="10"/>
    <x v="1"/>
    <x v="0"/>
    <n v="164308"/>
    <s v="Jarek Stone"/>
    <s v="Kellen Sable"/>
    <n v="168"/>
    <n v="19"/>
    <n v="0"/>
    <d v="1899-12-30T00:00:00"/>
    <x v="10"/>
    <x v="1"/>
    <x v="1"/>
  </r>
  <r>
    <s v="Fannie Lewis Community Corrections and Treatment Center"/>
    <x v="42"/>
    <x v="4"/>
    <x v="2"/>
    <x v="0"/>
    <n v="723846"/>
    <s v="Liora Wren"/>
    <s v="Tessa Marrek"/>
    <n v="101"/>
    <n v="61"/>
    <n v="0"/>
    <d v="1899-12-30T00:00:00"/>
    <x v="10"/>
    <x v="1"/>
    <x v="1"/>
  </r>
  <r>
    <s v="Fannie Lewis Community Corrections and Treatment Center"/>
    <x v="42"/>
    <x v="10"/>
    <x v="1"/>
    <x v="0"/>
    <n v="147140"/>
    <s v="Damon Hales"/>
    <s v="Kael Thorne"/>
    <n v="131"/>
    <n v="49"/>
    <n v="0"/>
    <d v="1899-12-30T00:00:00"/>
    <x v="10"/>
    <x v="1"/>
    <x v="1"/>
  </r>
  <r>
    <s v="Fannie Lewis Community Corrections and Treatment Center"/>
    <x v="42"/>
    <x v="8"/>
    <x v="3"/>
    <x v="0"/>
    <n v="505367"/>
    <s v="Tessa Korrin"/>
    <s v="Isla Fenwick"/>
    <n v="35"/>
    <n v="15"/>
    <n v="0"/>
    <d v="1899-12-30T00:00:00"/>
    <x v="10"/>
    <x v="1"/>
    <x v="1"/>
  </r>
  <r>
    <s v="Fannie Lewis Community Corrections and Treatment Center"/>
    <x v="42"/>
    <x v="10"/>
    <x v="1"/>
    <x v="0"/>
    <n v="419541"/>
    <s v="Rowan Velt"/>
    <s v="Draven Voss"/>
    <n v="62"/>
    <n v="34"/>
    <n v="0"/>
    <d v="1899-12-30T00:00:00"/>
    <x v="10"/>
    <x v="1"/>
    <x v="1"/>
  </r>
  <r>
    <s v="Fannie Lewis Community Corrections and Treatment Center"/>
    <x v="42"/>
    <x v="0"/>
    <x v="0"/>
    <x v="0"/>
    <n v="115870"/>
    <s v="Nyra Solen"/>
    <s v="Selene Crowe"/>
    <n v="70"/>
    <n v="40"/>
    <n v="0"/>
    <d v="1899-12-30T00:00:00"/>
    <x v="10"/>
    <x v="1"/>
    <x v="1"/>
  </r>
  <r>
    <s v="Fannie Lewis Community Corrections and Treatment Center"/>
    <x v="42"/>
    <x v="6"/>
    <x v="1"/>
    <x v="0"/>
    <n v="489972"/>
    <s v="Alden Trask"/>
    <s v="Lucan Storm"/>
    <n v="56"/>
    <n v="22"/>
    <n v="0"/>
    <d v="1899-12-30T00:00:00"/>
    <x v="10"/>
    <x v="1"/>
    <x v="1"/>
  </r>
  <r>
    <s v="Fannie Lewis Community Corrections and Treatment Center"/>
    <x v="42"/>
    <x v="2"/>
    <x v="1"/>
    <x v="0"/>
    <n v="423089"/>
    <s v="Mira Voss"/>
    <s v="Ayla Torrin"/>
    <n v="103"/>
    <n v="26"/>
    <n v="0"/>
    <d v="1899-12-30T00:00:00"/>
    <x v="10"/>
    <x v="1"/>
    <x v="1"/>
  </r>
  <r>
    <s v="Fannie Lewis Community Corrections and Treatment Center"/>
    <x v="42"/>
    <x v="3"/>
    <x v="2"/>
    <x v="0"/>
    <n v="277217"/>
    <s v="Kellen Dorne"/>
    <s v="Ronan Dusk"/>
    <n v="148"/>
    <n v="21"/>
    <n v="0"/>
    <d v="1899-12-30T00:00:00"/>
    <x v="10"/>
    <x v="1"/>
    <x v="1"/>
  </r>
  <r>
    <s v="Fannie Lewis Community Corrections and Treatment Center"/>
    <x v="42"/>
    <x v="8"/>
    <x v="3"/>
    <x v="0"/>
    <n v="900764"/>
    <s v="Sarina Myles"/>
    <s v="Mina Locke"/>
    <n v="48"/>
    <n v="15"/>
    <n v="0"/>
    <d v="1899-12-30T00:00:00"/>
    <x v="10"/>
    <x v="1"/>
    <x v="1"/>
  </r>
  <r>
    <s v="Fannie Lewis Community Corrections and Treatment Center"/>
    <x v="42"/>
    <x v="5"/>
    <x v="1"/>
    <x v="0"/>
    <n v="693357"/>
    <s v="Thane Calder"/>
    <s v="Zane Myles"/>
    <n v="42"/>
    <n v="18"/>
    <n v="0"/>
    <d v="1899-12-30T00:00:00"/>
    <x v="10"/>
    <x v="1"/>
    <x v="1"/>
  </r>
  <r>
    <s v="Fannie Lewis Community Corrections and Treatment Center"/>
    <x v="42"/>
    <x v="8"/>
    <x v="3"/>
    <x v="0"/>
    <n v="986179"/>
    <s v="Elira Quinn"/>
    <s v="Eira Calder"/>
    <n v="53"/>
    <n v="20"/>
    <n v="0"/>
    <d v="1899-12-30T00:00:00"/>
    <x v="10"/>
    <x v="1"/>
    <x v="1"/>
  </r>
  <r>
    <s v="Fannie Lewis Community Corrections and Treatment Center"/>
    <x v="42"/>
    <x v="10"/>
    <x v="1"/>
    <x v="0"/>
    <n v="904169"/>
    <s v="Jarek Stone"/>
    <s v="Talon Rowe"/>
    <n v="74"/>
    <n v="53"/>
    <n v="0"/>
    <d v="1899-12-30T00:00:00"/>
    <x v="10"/>
    <x v="1"/>
    <x v="1"/>
  </r>
  <r>
    <s v="Fannie Lewis Community Corrections and Treatment Center"/>
    <x v="42"/>
    <x v="4"/>
    <x v="2"/>
    <x v="0"/>
    <n v="575069"/>
    <s v="Liora Wren"/>
    <s v="Silas Vale"/>
    <n v="124"/>
    <n v="22"/>
    <n v="0"/>
    <d v="1899-12-30T00:00:00"/>
    <x v="10"/>
    <x v="1"/>
    <x v="1"/>
  </r>
  <r>
    <s v="Fannie Lewis Community Corrections and Treatment Center"/>
    <x v="42"/>
    <x v="11"/>
    <x v="2"/>
    <x v="0"/>
    <n v="981538"/>
    <s v="Damon Hales"/>
    <s v="Vera Korrin"/>
    <n v="76"/>
    <n v="20"/>
    <n v="0"/>
    <d v="1899-12-30T00:00:00"/>
    <x v="10"/>
    <x v="1"/>
    <x v="1"/>
  </r>
  <r>
    <s v="Fannie Lewis Community Corrections and Treatment Center"/>
    <x v="42"/>
    <x v="11"/>
    <x v="2"/>
    <x v="2"/>
    <n v="125518"/>
    <s v="Tessa Korrin"/>
    <s v="Corin Nash"/>
    <n v="5"/>
    <n v="0"/>
    <n v="0"/>
    <d v="1899-12-30T00:00:00"/>
    <x v="10"/>
    <x v="1"/>
    <x v="1"/>
  </r>
  <r>
    <s v="Fannie Lewis Community Corrections and Treatment Center"/>
    <x v="42"/>
    <x v="9"/>
    <x v="1"/>
    <x v="2"/>
    <n v="808086"/>
    <s v="Rowan Velt"/>
    <s v="Lyra Blayne"/>
    <n v="5"/>
    <n v="0"/>
    <n v="0"/>
    <d v="1899-12-30T00:00:00"/>
    <x v="10"/>
    <x v="1"/>
    <x v="1"/>
  </r>
  <r>
    <s v="Oriana House Reserve Center"/>
    <x v="42"/>
    <x v="0"/>
    <x v="0"/>
    <x v="3"/>
    <n v="368412"/>
    <s v="Nyra Solen"/>
    <s v="Bren Wren"/>
    <n v="130"/>
    <n v="20"/>
    <n v="6"/>
    <d v="1899-12-30T00:00:00"/>
    <x v="10"/>
    <x v="1"/>
    <x v="1"/>
  </r>
  <r>
    <s v="Oriana House Reserve Center"/>
    <x v="42"/>
    <x v="6"/>
    <x v="1"/>
    <x v="0"/>
    <n v="553372"/>
    <s v="Alden Trask"/>
    <s v="Nora Graye"/>
    <n v="139"/>
    <n v="27"/>
    <n v="0"/>
    <d v="1899-12-30T00:00:00"/>
    <x v="10"/>
    <x v="1"/>
    <x v="1"/>
  </r>
  <r>
    <s v="Residential Correctional Center"/>
    <x v="42"/>
    <x v="0"/>
    <x v="0"/>
    <x v="1"/>
    <n v="961306"/>
    <s v="Mira Voss"/>
    <s v="Nyra Rael"/>
    <n v="1"/>
    <n v="0"/>
    <n v="0"/>
    <d v="1899-12-30T00:00:00"/>
    <x v="10"/>
    <x v="1"/>
    <x v="1"/>
  </r>
  <r>
    <s v="Residential Correctional Center"/>
    <x v="42"/>
    <x v="3"/>
    <x v="2"/>
    <x v="1"/>
    <n v="576812"/>
    <s v="Kellen Dorne"/>
    <s v="Kellen Sable"/>
    <n v="1"/>
    <n v="0"/>
    <n v="0"/>
    <d v="1899-12-30T00:00:00"/>
    <x v="10"/>
    <x v="1"/>
    <x v="1"/>
  </r>
  <r>
    <s v="Residential Institutional Probation"/>
    <x v="42"/>
    <x v="3"/>
    <x v="2"/>
    <x v="1"/>
    <n v="263441"/>
    <s v="Sarina Myles"/>
    <s v="Tessa Marrek"/>
    <n v="2"/>
    <n v="0"/>
    <n v="0"/>
    <d v="1899-12-30T00:00:00"/>
    <x v="10"/>
    <x v="1"/>
    <x v="1"/>
  </r>
  <r>
    <s v="Residential Institutional Probation"/>
    <x v="42"/>
    <x v="5"/>
    <x v="1"/>
    <x v="1"/>
    <n v="287947"/>
    <s v="Thane Calder"/>
    <s v="Kael Thorne"/>
    <n v="1"/>
    <n v="0"/>
    <n v="0"/>
    <d v="1899-12-30T00:00:00"/>
    <x v="10"/>
    <x v="1"/>
    <x v="1"/>
  </r>
  <r>
    <s v="Residential Institutional Probation"/>
    <x v="42"/>
    <x v="5"/>
    <x v="1"/>
    <x v="0"/>
    <n v="817590"/>
    <s v="Elira Quinn"/>
    <s v="Isla Fenwick"/>
    <n v="61"/>
    <n v="20"/>
    <n v="0"/>
    <d v="1899-12-30T00:00:00"/>
    <x v="10"/>
    <x v="1"/>
    <x v="1"/>
  </r>
  <r>
    <s v="Residential Institutional Probation"/>
    <x v="42"/>
    <x v="6"/>
    <x v="1"/>
    <x v="0"/>
    <n v="731654"/>
    <s v="Jarek Stone"/>
    <s v="Draven Voss"/>
    <n v="61"/>
    <n v="18"/>
    <n v="0"/>
    <d v="1899-12-30T00:00:00"/>
    <x v="10"/>
    <x v="1"/>
    <x v="1"/>
  </r>
  <r>
    <s v="Residential Institutional Probation"/>
    <x v="42"/>
    <x v="11"/>
    <x v="2"/>
    <x v="0"/>
    <n v="860883"/>
    <s v="Liora Wren"/>
    <s v="Selene Crowe"/>
    <n v="67"/>
    <n v="15"/>
    <n v="0"/>
    <d v="1899-12-30T00:00:00"/>
    <x v="10"/>
    <x v="1"/>
    <x v="1"/>
  </r>
  <r>
    <s v="Residential Institutional Probation"/>
    <x v="42"/>
    <x v="7"/>
    <x v="2"/>
    <x v="0"/>
    <n v="289891"/>
    <s v="Damon Hales"/>
    <s v="Lucan Storm"/>
    <n v="48"/>
    <n v="18"/>
    <n v="0"/>
    <d v="1899-12-30T00:00:00"/>
    <x v="10"/>
    <x v="1"/>
    <x v="1"/>
  </r>
  <r>
    <s v="Residential Institutional Probation"/>
    <x v="42"/>
    <x v="10"/>
    <x v="1"/>
    <x v="0"/>
    <n v="791759"/>
    <s v="Tessa Korrin"/>
    <s v="Ayla Torrin"/>
    <n v="47"/>
    <n v="18"/>
    <n v="0"/>
    <d v="1899-12-30T00:00:00"/>
    <x v="10"/>
    <x v="1"/>
    <x v="1"/>
  </r>
  <r>
    <s v="Residential Institutional Probation"/>
    <x v="42"/>
    <x v="2"/>
    <x v="1"/>
    <x v="0"/>
    <n v="137509"/>
    <s v="Rowan Velt"/>
    <s v="Ronan Dusk"/>
    <n v="47"/>
    <n v="21"/>
    <n v="0"/>
    <d v="1899-12-30T00:00:00"/>
    <x v="10"/>
    <x v="1"/>
    <x v="1"/>
  </r>
  <r>
    <s v="Residential Institutional Probation"/>
    <x v="42"/>
    <x v="3"/>
    <x v="2"/>
    <x v="0"/>
    <n v="880664"/>
    <s v="Nyra Solen"/>
    <s v="Mina Locke"/>
    <n v="47"/>
    <n v="28"/>
    <n v="0"/>
    <d v="1899-12-30T00:00:00"/>
    <x v="10"/>
    <x v="1"/>
    <x v="1"/>
  </r>
  <r>
    <s v="Residential Institutional Probation"/>
    <x v="42"/>
    <x v="3"/>
    <x v="2"/>
    <x v="0"/>
    <n v="447410"/>
    <s v="Alden Trask"/>
    <s v="Zane Myles"/>
    <n v="56"/>
    <n v="33"/>
    <n v="0"/>
    <d v="1899-12-30T00:00:00"/>
    <x v="10"/>
    <x v="1"/>
    <x v="1"/>
  </r>
  <r>
    <s v="Residential Institutional Probation"/>
    <x v="42"/>
    <x v="2"/>
    <x v="1"/>
    <x v="0"/>
    <n v="626206"/>
    <s v="Mira Voss"/>
    <s v="Eira Calder"/>
    <n v="68"/>
    <n v="48"/>
    <n v="0"/>
    <d v="1899-12-30T00:00:00"/>
    <x v="10"/>
    <x v="1"/>
    <x v="1"/>
  </r>
  <r>
    <s v="Residential Institutional Probation"/>
    <x v="42"/>
    <x v="6"/>
    <x v="1"/>
    <x v="0"/>
    <n v="345527"/>
    <s v="Kellen Dorne"/>
    <s v="Talon Rowe"/>
    <n v="27"/>
    <n v="27"/>
    <n v="0"/>
    <d v="1899-12-30T00:00:00"/>
    <x v="10"/>
    <x v="1"/>
    <x v="1"/>
  </r>
  <r>
    <s v="Residential Institutional Probation"/>
    <x v="42"/>
    <x v="11"/>
    <x v="2"/>
    <x v="0"/>
    <n v="880217"/>
    <s v="Sarina Myles"/>
    <s v="Silas Vale"/>
    <n v="50"/>
    <n v="16"/>
    <n v="0"/>
    <d v="1899-12-30T00:00:00"/>
    <x v="10"/>
    <x v="1"/>
    <x v="1"/>
  </r>
  <r>
    <s v="Residential Institutional Probation"/>
    <x v="42"/>
    <x v="5"/>
    <x v="1"/>
    <x v="0"/>
    <n v="150279"/>
    <s v="Thane Calder"/>
    <s v="Vera Korrin"/>
    <n v="40"/>
    <n v="39"/>
    <n v="0"/>
    <d v="1899-12-30T00:00:00"/>
    <x v="10"/>
    <x v="1"/>
    <x v="1"/>
  </r>
  <r>
    <s v="Residential Institutional Probation"/>
    <x v="42"/>
    <x v="0"/>
    <x v="0"/>
    <x v="2"/>
    <n v="228719"/>
    <s v="Elira Quinn"/>
    <s v="Corin Nash"/>
    <n v="4"/>
    <n v="0"/>
    <n v="0"/>
    <d v="1899-12-30T00:00:00"/>
    <x v="10"/>
    <x v="1"/>
    <x v="1"/>
  </r>
  <r>
    <s v="Residential Institutional Probation"/>
    <x v="42"/>
    <x v="3"/>
    <x v="2"/>
    <x v="2"/>
    <n v="689011"/>
    <s v="Jarek Stone"/>
    <s v="Lyra Blayne"/>
    <n v="6"/>
    <n v="0"/>
    <n v="0"/>
    <d v="1899-12-30T00:00:00"/>
    <x v="10"/>
    <x v="1"/>
    <x v="1"/>
  </r>
  <r>
    <s v="Summit County CBCF"/>
    <x v="42"/>
    <x v="11"/>
    <x v="2"/>
    <x v="0"/>
    <n v="591210"/>
    <s v="Liora Wren"/>
    <s v="Bren Wren"/>
    <n v="96"/>
    <n v="22"/>
    <n v="0"/>
    <d v="1899-12-30T00:00:00"/>
    <x v="10"/>
    <x v="1"/>
    <x v="1"/>
  </r>
  <r>
    <s v="Terrence Mann Residential Center"/>
    <x v="42"/>
    <x v="11"/>
    <x v="2"/>
    <x v="3"/>
    <n v="292053"/>
    <s v="Damon Hales"/>
    <s v="Nora Graye"/>
    <n v="42"/>
    <n v="19"/>
    <n v="4"/>
    <d v="1899-12-30T00:00:00"/>
    <x v="10"/>
    <x v="1"/>
    <x v="1"/>
  </r>
  <r>
    <s v="Terrence Mann Residential Center"/>
    <x v="42"/>
    <x v="11"/>
    <x v="2"/>
    <x v="0"/>
    <n v="527024"/>
    <s v="Tessa Korrin"/>
    <s v="Nyra Rael"/>
    <n v="117"/>
    <n v="15"/>
    <n v="0"/>
    <d v="1899-12-30T00:00:00"/>
    <x v="10"/>
    <x v="1"/>
    <x v="1"/>
  </r>
  <r>
    <s v="Terrence Mann Residential Center"/>
    <x v="42"/>
    <x v="1"/>
    <x v="0"/>
    <x v="0"/>
    <n v="769899"/>
    <s v="Rowan Velt"/>
    <s v="Kellen Sable"/>
    <n v="165"/>
    <n v="15"/>
    <n v="0"/>
    <d v="1899-12-30T00:00:00"/>
    <x v="10"/>
    <x v="1"/>
    <x v="1"/>
  </r>
  <r>
    <s v="The McDonnell Center"/>
    <x v="42"/>
    <x v="10"/>
    <x v="1"/>
    <x v="1"/>
    <n v="445714"/>
    <s v="Nyra Solen"/>
    <s v="Tessa Marrek"/>
    <n v="1"/>
    <n v="0"/>
    <n v="0"/>
    <d v="1899-12-30T00:00:00"/>
    <x v="10"/>
    <x v="1"/>
    <x v="1"/>
  </r>
  <r>
    <s v="The McDonnell Center"/>
    <x v="42"/>
    <x v="2"/>
    <x v="1"/>
    <x v="1"/>
    <n v="840787"/>
    <s v="Alden Trask"/>
    <s v="Kael Thorne"/>
    <n v="1"/>
    <n v="0"/>
    <n v="0"/>
    <d v="1899-12-30T00:00:00"/>
    <x v="10"/>
    <x v="1"/>
    <x v="1"/>
  </r>
  <r>
    <s v="The McDonnell Center"/>
    <x v="42"/>
    <x v="5"/>
    <x v="1"/>
    <x v="1"/>
    <n v="708272"/>
    <s v="Mira Voss"/>
    <s v="Isla Fenwick"/>
    <n v="1"/>
    <n v="0"/>
    <n v="0"/>
    <d v="1899-12-30T00:00:00"/>
    <x v="10"/>
    <x v="1"/>
    <x v="1"/>
  </r>
  <r>
    <s v="The McDonnell Center"/>
    <x v="42"/>
    <x v="0"/>
    <x v="0"/>
    <x v="0"/>
    <n v="558875"/>
    <s v="Kellen Dorne"/>
    <s v="Draven Voss"/>
    <n v="106"/>
    <n v="15"/>
    <n v="0"/>
    <d v="1899-12-30T00:00:00"/>
    <x v="10"/>
    <x v="1"/>
    <x v="1"/>
  </r>
  <r>
    <s v="The McDonnell Center"/>
    <x v="42"/>
    <x v="9"/>
    <x v="1"/>
    <x v="0"/>
    <n v="840332"/>
    <s v="Sarina Myles"/>
    <s v="Selene Crowe"/>
    <n v="22"/>
    <n v="21"/>
    <n v="0"/>
    <d v="1899-12-30T00:00:00"/>
    <x v="10"/>
    <x v="1"/>
    <x v="1"/>
  </r>
  <r>
    <s v="The McDonnell Center"/>
    <x v="42"/>
    <x v="3"/>
    <x v="2"/>
    <x v="0"/>
    <n v="216469"/>
    <s v="Thane Calder"/>
    <s v="Lucan Storm"/>
    <n v="78"/>
    <n v="18"/>
    <n v="0"/>
    <d v="1899-12-30T00:00:00"/>
    <x v="10"/>
    <x v="1"/>
    <x v="1"/>
  </r>
  <r>
    <s v="The McDonnell Center"/>
    <x v="42"/>
    <x v="1"/>
    <x v="0"/>
    <x v="0"/>
    <n v="788535"/>
    <s v="Elira Quinn"/>
    <s v="Ayla Torrin"/>
    <n v="54"/>
    <n v="19"/>
    <n v="0"/>
    <d v="1899-12-30T00:00:00"/>
    <x v="10"/>
    <x v="1"/>
    <x v="1"/>
  </r>
  <r>
    <s v="The McDonnell Center"/>
    <x v="42"/>
    <x v="11"/>
    <x v="2"/>
    <x v="0"/>
    <n v="240340"/>
    <s v="Jarek Stone"/>
    <s v="Ronan Dusk"/>
    <n v="78"/>
    <n v="19"/>
    <n v="0"/>
    <d v="1899-12-30T00:00:00"/>
    <x v="10"/>
    <x v="1"/>
    <x v="1"/>
  </r>
  <r>
    <s v="The McDonnell Center"/>
    <x v="42"/>
    <x v="6"/>
    <x v="1"/>
    <x v="0"/>
    <n v="562888"/>
    <s v="Liora Wren"/>
    <s v="Mina Locke"/>
    <n v="35"/>
    <n v="21"/>
    <n v="0"/>
    <d v="1899-12-30T00:00:00"/>
    <x v="10"/>
    <x v="1"/>
    <x v="1"/>
  </r>
  <r>
    <s v="The McDonnell Center"/>
    <x v="42"/>
    <x v="9"/>
    <x v="1"/>
    <x v="0"/>
    <n v="624850"/>
    <s v="Damon Hales"/>
    <s v="Zane Myles"/>
    <n v="55"/>
    <n v="15"/>
    <n v="0"/>
    <d v="1899-12-30T00:00:00"/>
    <x v="10"/>
    <x v="1"/>
    <x v="1"/>
  </r>
  <r>
    <s v="The McDonnell Center"/>
    <x v="42"/>
    <x v="0"/>
    <x v="0"/>
    <x v="0"/>
    <n v="601752"/>
    <s v="Tessa Korrin"/>
    <s v="Eira Calder"/>
    <n v="48"/>
    <n v="21"/>
    <n v="0"/>
    <d v="1899-12-30T00:00:00"/>
    <x v="10"/>
    <x v="1"/>
    <x v="1"/>
  </r>
  <r>
    <s v="The McDonnell Center"/>
    <x v="42"/>
    <x v="11"/>
    <x v="2"/>
    <x v="0"/>
    <n v="115972"/>
    <s v="Rowan Velt"/>
    <s v="Talon Rowe"/>
    <n v="41"/>
    <n v="15"/>
    <n v="0"/>
    <d v="1899-12-30T00:00:00"/>
    <x v="10"/>
    <x v="1"/>
    <x v="1"/>
  </r>
  <r>
    <s v="The McDonnell Center"/>
    <x v="42"/>
    <x v="3"/>
    <x v="2"/>
    <x v="0"/>
    <n v="568162"/>
    <s v="Nyra Solen"/>
    <s v="Silas Vale"/>
    <n v="28"/>
    <n v="15"/>
    <n v="0"/>
    <d v="1899-12-30T00:00:00"/>
    <x v="10"/>
    <x v="1"/>
    <x v="1"/>
  </r>
  <r>
    <s v="The McDonnell Center"/>
    <x v="42"/>
    <x v="2"/>
    <x v="1"/>
    <x v="0"/>
    <n v="908479"/>
    <s v="Alden Trask"/>
    <s v="Vera Korrin"/>
    <n v="42"/>
    <n v="15"/>
    <n v="0"/>
    <d v="1899-12-30T00:00:00"/>
    <x v="10"/>
    <x v="1"/>
    <x v="1"/>
  </r>
  <r>
    <s v="The McDonnell Center"/>
    <x v="42"/>
    <x v="8"/>
    <x v="3"/>
    <x v="0"/>
    <n v="724256"/>
    <s v="Mira Voss"/>
    <s v="Corin Nash"/>
    <n v="36"/>
    <n v="15"/>
    <n v="0"/>
    <d v="1899-12-30T00:00:00"/>
    <x v="10"/>
    <x v="1"/>
    <x v="1"/>
  </r>
  <r>
    <s v="The McDonnell Center"/>
    <x v="42"/>
    <x v="1"/>
    <x v="0"/>
    <x v="0"/>
    <n v="668192"/>
    <s v="Kellen Dorne"/>
    <s v="Lyra Blayne"/>
    <n v="21"/>
    <n v="21"/>
    <n v="0"/>
    <d v="1899-12-30T00:00:00"/>
    <x v="10"/>
    <x v="1"/>
    <x v="1"/>
  </r>
  <r>
    <s v="The McDonnell Center"/>
    <x v="42"/>
    <x v="0"/>
    <x v="0"/>
    <x v="0"/>
    <n v="200100"/>
    <s v="Sarina Myles"/>
    <s v="Bren Wren"/>
    <n v="64"/>
    <n v="20"/>
    <n v="0"/>
    <d v="1899-12-30T00:00:00"/>
    <x v="10"/>
    <x v="1"/>
    <x v="1"/>
  </r>
  <r>
    <s v="Akron Community Alternative Sentencing Center"/>
    <x v="43"/>
    <x v="2"/>
    <x v="1"/>
    <x v="0"/>
    <n v="162793"/>
    <s v="Thane Calder"/>
    <s v="Nora Graye"/>
    <n v="39"/>
    <n v="22"/>
    <n v="0"/>
    <d v="1899-12-30T00:00:00"/>
    <x v="10"/>
    <x v="1"/>
    <x v="1"/>
  </r>
  <r>
    <s v="Akron Community Alternative Sentencing Center"/>
    <x v="43"/>
    <x v="7"/>
    <x v="2"/>
    <x v="0"/>
    <n v="858053"/>
    <s v="Elira Quinn"/>
    <s v="Nyra Rael"/>
    <n v="39"/>
    <n v="15"/>
    <n v="0"/>
    <d v="1899-12-30T00:00:00"/>
    <x v="10"/>
    <x v="1"/>
    <x v="1"/>
  </r>
  <r>
    <s v="Akron Community Alternative Sentencing Center"/>
    <x v="43"/>
    <x v="6"/>
    <x v="1"/>
    <x v="0"/>
    <n v="388415"/>
    <s v="Jarek Stone"/>
    <s v="Kellen Sable"/>
    <n v="33"/>
    <n v="18"/>
    <n v="0"/>
    <d v="1899-12-30T00:00:00"/>
    <x v="10"/>
    <x v="1"/>
    <x v="1"/>
  </r>
  <r>
    <s v="CROSSWAEH CBCF - Female"/>
    <x v="43"/>
    <x v="9"/>
    <x v="1"/>
    <x v="0"/>
    <n v="266012"/>
    <s v="Liora Wren"/>
    <s v="Tessa Marrek"/>
    <n v="84"/>
    <n v="21"/>
    <n v="0"/>
    <d v="1899-12-30T00:00:00"/>
    <x v="10"/>
    <x v="1"/>
    <x v="1"/>
  </r>
  <r>
    <s v="CROSSWAEH CBCF - Male"/>
    <x v="43"/>
    <x v="3"/>
    <x v="2"/>
    <x v="0"/>
    <n v="413084"/>
    <s v="Damon Hales"/>
    <s v="Kael Thorne"/>
    <n v="55"/>
    <n v="28"/>
    <n v="0"/>
    <d v="1899-12-30T00:00:00"/>
    <x v="10"/>
    <x v="1"/>
    <x v="1"/>
  </r>
  <r>
    <s v="Cliff Skeen CBCF"/>
    <x v="43"/>
    <x v="0"/>
    <x v="0"/>
    <x v="1"/>
    <n v="236678"/>
    <s v="Tessa Korrin"/>
    <s v="Isla Fenwick"/>
    <n v="1"/>
    <n v="0"/>
    <n v="0"/>
    <d v="1899-12-30T00:00:00"/>
    <x v="10"/>
    <x v="1"/>
    <x v="1"/>
  </r>
  <r>
    <s v="Cliff Skeen CBCF"/>
    <x v="43"/>
    <x v="1"/>
    <x v="0"/>
    <x v="0"/>
    <n v="618267"/>
    <s v="Rowan Velt"/>
    <s v="Draven Voss"/>
    <n v="77"/>
    <n v="18"/>
    <n v="0"/>
    <d v="1899-12-30T00:00:00"/>
    <x v="10"/>
    <x v="1"/>
    <x v="1"/>
  </r>
  <r>
    <s v="Cliff Skeen CBCF"/>
    <x v="43"/>
    <x v="0"/>
    <x v="0"/>
    <x v="0"/>
    <n v="271650"/>
    <s v="Nyra Solen"/>
    <s v="Selene Crowe"/>
    <n v="27"/>
    <n v="18"/>
    <n v="0"/>
    <d v="1899-12-30T00:00:00"/>
    <x v="10"/>
    <x v="1"/>
    <x v="1"/>
  </r>
  <r>
    <s v="Cliff Skeen CBCF"/>
    <x v="43"/>
    <x v="5"/>
    <x v="1"/>
    <x v="0"/>
    <n v="638748"/>
    <s v="Alden Trask"/>
    <s v="Lucan Storm"/>
    <n v="109"/>
    <n v="22"/>
    <n v="0"/>
    <d v="1899-12-30T00:00:00"/>
    <x v="10"/>
    <x v="1"/>
    <x v="1"/>
  </r>
  <r>
    <s v="Fannie Lewis Community Corrections and Treatment Center"/>
    <x v="43"/>
    <x v="7"/>
    <x v="2"/>
    <x v="0"/>
    <n v="739510"/>
    <s v="Mira Voss"/>
    <s v="Ayla Torrin"/>
    <n v="54"/>
    <n v="26"/>
    <n v="0"/>
    <d v="1899-12-30T00:00:00"/>
    <x v="10"/>
    <x v="1"/>
    <x v="1"/>
  </r>
  <r>
    <s v="Fannie Lewis Community Corrections and Treatment Center"/>
    <x v="43"/>
    <x v="7"/>
    <x v="2"/>
    <x v="0"/>
    <n v="476269"/>
    <s v="Kellen Dorne"/>
    <s v="Ronan Dusk"/>
    <n v="35"/>
    <n v="15"/>
    <n v="0"/>
    <d v="1899-12-30T00:00:00"/>
    <x v="10"/>
    <x v="1"/>
    <x v="1"/>
  </r>
  <r>
    <s v="Fannie Lewis Community Corrections and Treatment Center"/>
    <x v="43"/>
    <x v="4"/>
    <x v="2"/>
    <x v="0"/>
    <n v="612023"/>
    <s v="Sarina Myles"/>
    <s v="Mina Locke"/>
    <n v="111"/>
    <n v="24"/>
    <n v="0"/>
    <d v="1899-12-30T00:00:00"/>
    <x v="10"/>
    <x v="1"/>
    <x v="1"/>
  </r>
  <r>
    <s v="Fannie Lewis Community Corrections and Treatment Center"/>
    <x v="43"/>
    <x v="0"/>
    <x v="0"/>
    <x v="0"/>
    <n v="443782"/>
    <s v="Thane Calder"/>
    <s v="Zane Myles"/>
    <n v="81"/>
    <n v="46"/>
    <n v="0"/>
    <d v="1899-12-30T00:00:00"/>
    <x v="10"/>
    <x v="1"/>
    <x v="1"/>
  </r>
  <r>
    <s v="Fannie Lewis Community Corrections and Treatment Center"/>
    <x v="43"/>
    <x v="10"/>
    <x v="1"/>
    <x v="0"/>
    <n v="284775"/>
    <s v="Elira Quinn"/>
    <s v="Eira Calder"/>
    <n v="46"/>
    <n v="41"/>
    <n v="0"/>
    <d v="1899-12-30T00:00:00"/>
    <x v="10"/>
    <x v="1"/>
    <x v="1"/>
  </r>
  <r>
    <s v="Fannie Lewis Community Corrections and Treatment Center"/>
    <x v="43"/>
    <x v="3"/>
    <x v="2"/>
    <x v="0"/>
    <n v="558048"/>
    <s v="Jarek Stone"/>
    <s v="Talon Rowe"/>
    <n v="71"/>
    <n v="41"/>
    <n v="0"/>
    <d v="1899-12-30T00:00:00"/>
    <x v="10"/>
    <x v="1"/>
    <x v="1"/>
  </r>
  <r>
    <s v="Fannie Lewis Community Corrections and Treatment Center"/>
    <x v="43"/>
    <x v="4"/>
    <x v="2"/>
    <x v="0"/>
    <n v="536814"/>
    <s v="Liora Wren"/>
    <s v="Silas Vale"/>
    <n v="63"/>
    <n v="33"/>
    <n v="0"/>
    <d v="1899-12-30T00:00:00"/>
    <x v="10"/>
    <x v="1"/>
    <x v="1"/>
  </r>
  <r>
    <s v="Fannie Lewis Community Corrections and Treatment Center"/>
    <x v="43"/>
    <x v="1"/>
    <x v="0"/>
    <x v="0"/>
    <n v="160812"/>
    <s v="Damon Hales"/>
    <s v="Vera Korrin"/>
    <n v="55"/>
    <n v="27"/>
    <n v="0"/>
    <d v="1899-12-30T00:00:00"/>
    <x v="10"/>
    <x v="1"/>
    <x v="1"/>
  </r>
  <r>
    <s v="Fannie Lewis Community Corrections and Treatment Center"/>
    <x v="43"/>
    <x v="8"/>
    <x v="3"/>
    <x v="0"/>
    <n v="981191"/>
    <s v="Tessa Korrin"/>
    <s v="Corin Nash"/>
    <n v="96"/>
    <n v="19"/>
    <n v="0"/>
    <d v="1899-12-30T00:00:00"/>
    <x v="10"/>
    <x v="1"/>
    <x v="1"/>
  </r>
  <r>
    <s v="Fannie Lewis Community Corrections and Treatment Center"/>
    <x v="43"/>
    <x v="8"/>
    <x v="3"/>
    <x v="0"/>
    <n v="973190"/>
    <s v="Rowan Velt"/>
    <s v="Lyra Blayne"/>
    <n v="94"/>
    <n v="54"/>
    <n v="0"/>
    <d v="1899-12-30T00:00:00"/>
    <x v="10"/>
    <x v="1"/>
    <x v="1"/>
  </r>
  <r>
    <s v="Fannie Lewis Community Corrections and Treatment Center"/>
    <x v="43"/>
    <x v="11"/>
    <x v="2"/>
    <x v="0"/>
    <n v="994145"/>
    <s v="Nyra Solen"/>
    <s v="Bren Wren"/>
    <n v="46"/>
    <n v="20"/>
    <n v="0"/>
    <d v="1899-12-30T00:00:00"/>
    <x v="10"/>
    <x v="1"/>
    <x v="1"/>
  </r>
  <r>
    <s v="Fannie Lewis Community Corrections and Treatment Center"/>
    <x v="43"/>
    <x v="10"/>
    <x v="1"/>
    <x v="0"/>
    <n v="360356"/>
    <s v="Alden Trask"/>
    <s v="Nora Graye"/>
    <n v="21"/>
    <n v="15"/>
    <n v="0"/>
    <d v="1899-12-30T00:00:00"/>
    <x v="10"/>
    <x v="1"/>
    <x v="1"/>
  </r>
  <r>
    <s v="Fannie Lewis Community Corrections and Treatment Center"/>
    <x v="43"/>
    <x v="1"/>
    <x v="0"/>
    <x v="0"/>
    <n v="683694"/>
    <s v="Mira Voss"/>
    <s v="Nyra Rael"/>
    <n v="43"/>
    <n v="15"/>
    <n v="0"/>
    <d v="1899-12-30T00:00:00"/>
    <x v="10"/>
    <x v="1"/>
    <x v="1"/>
  </r>
  <r>
    <s v="Fannie Lewis Community Corrections and Treatment Center"/>
    <x v="43"/>
    <x v="5"/>
    <x v="1"/>
    <x v="0"/>
    <n v="649476"/>
    <s v="Kellen Dorne"/>
    <s v="Kellen Sable"/>
    <n v="140"/>
    <n v="34"/>
    <n v="0"/>
    <d v="1899-12-30T00:00:00"/>
    <x v="10"/>
    <x v="1"/>
    <x v="1"/>
  </r>
  <r>
    <s v="Fannie Lewis Community Corrections and Treatment Center"/>
    <x v="43"/>
    <x v="10"/>
    <x v="1"/>
    <x v="0"/>
    <n v="499106"/>
    <s v="Sarina Myles"/>
    <s v="Tessa Marrek"/>
    <n v="55"/>
    <n v="27"/>
    <n v="0"/>
    <d v="1899-12-30T00:00:00"/>
    <x v="10"/>
    <x v="1"/>
    <x v="1"/>
  </r>
  <r>
    <s v="Fannie Lewis Community Corrections and Treatment Center"/>
    <x v="43"/>
    <x v="2"/>
    <x v="1"/>
    <x v="0"/>
    <n v="141816"/>
    <s v="Thane Calder"/>
    <s v="Kael Thorne"/>
    <n v="49"/>
    <n v="15"/>
    <n v="0"/>
    <d v="1899-12-30T00:00:00"/>
    <x v="10"/>
    <x v="1"/>
    <x v="1"/>
  </r>
  <r>
    <s v="Fannie Lewis Community Corrections and Treatment Center"/>
    <x v="43"/>
    <x v="2"/>
    <x v="1"/>
    <x v="0"/>
    <n v="921067"/>
    <s v="Elira Quinn"/>
    <s v="Isla Fenwick"/>
    <n v="124"/>
    <n v="42"/>
    <n v="0"/>
    <d v="1899-12-30T00:00:00"/>
    <x v="10"/>
    <x v="1"/>
    <x v="1"/>
  </r>
  <r>
    <s v="Fannie Lewis Community Corrections and Treatment Center"/>
    <x v="43"/>
    <x v="1"/>
    <x v="0"/>
    <x v="0"/>
    <n v="586002"/>
    <s v="Jarek Stone"/>
    <s v="Draven Voss"/>
    <n v="88"/>
    <n v="25"/>
    <n v="0"/>
    <d v="1899-12-30T00:00:00"/>
    <x v="10"/>
    <x v="1"/>
    <x v="1"/>
  </r>
  <r>
    <s v="Fannie Lewis Community Corrections and Treatment Center"/>
    <x v="43"/>
    <x v="4"/>
    <x v="2"/>
    <x v="0"/>
    <n v="444721"/>
    <s v="Liora Wren"/>
    <s v="Selene Crowe"/>
    <n v="140"/>
    <n v="20"/>
    <n v="0"/>
    <d v="1899-12-30T00:00:00"/>
    <x v="10"/>
    <x v="1"/>
    <x v="1"/>
  </r>
  <r>
    <s v="Fannie Lewis Community Corrections and Treatment Center"/>
    <x v="43"/>
    <x v="1"/>
    <x v="0"/>
    <x v="0"/>
    <n v="748104"/>
    <s v="Damon Hales"/>
    <s v="Lucan Storm"/>
    <n v="165"/>
    <n v="40"/>
    <n v="0"/>
    <d v="1899-12-30T00:00:00"/>
    <x v="10"/>
    <x v="1"/>
    <x v="1"/>
  </r>
  <r>
    <s v="Fannie Lewis Community Corrections and Treatment Center"/>
    <x v="43"/>
    <x v="8"/>
    <x v="3"/>
    <x v="0"/>
    <n v="673475"/>
    <s v="Tessa Korrin"/>
    <s v="Ayla Torrin"/>
    <n v="67"/>
    <n v="46"/>
    <n v="0"/>
    <d v="1899-12-30T00:00:00"/>
    <x v="10"/>
    <x v="1"/>
    <x v="1"/>
  </r>
  <r>
    <s v="Fannie Lewis Community Corrections and Treatment Center"/>
    <x v="43"/>
    <x v="1"/>
    <x v="0"/>
    <x v="0"/>
    <n v="783416"/>
    <s v="Rowan Velt"/>
    <s v="Ronan Dusk"/>
    <n v="74"/>
    <n v="15"/>
    <n v="0"/>
    <d v="1899-12-30T00:00:00"/>
    <x v="10"/>
    <x v="1"/>
    <x v="1"/>
  </r>
  <r>
    <s v="Fannie Lewis Community Corrections and Treatment Center"/>
    <x v="43"/>
    <x v="8"/>
    <x v="3"/>
    <x v="0"/>
    <n v="325062"/>
    <s v="Nyra Solen"/>
    <s v="Mina Locke"/>
    <n v="53"/>
    <n v="25"/>
    <n v="0"/>
    <d v="1899-12-30T00:00:00"/>
    <x v="10"/>
    <x v="1"/>
    <x v="1"/>
  </r>
  <r>
    <s v="Fannie Lewis Community Corrections and Treatment Center"/>
    <x v="43"/>
    <x v="8"/>
    <x v="3"/>
    <x v="0"/>
    <n v="985809"/>
    <s v="Alden Trask"/>
    <s v="Zane Myles"/>
    <n v="40"/>
    <n v="15"/>
    <n v="0"/>
    <d v="1899-12-30T00:00:00"/>
    <x v="10"/>
    <x v="1"/>
    <x v="1"/>
  </r>
  <r>
    <s v="Fannie Lewis Community Corrections and Treatment Center"/>
    <x v="43"/>
    <x v="1"/>
    <x v="0"/>
    <x v="0"/>
    <n v="297450"/>
    <s v="Mira Voss"/>
    <s v="Eira Calder"/>
    <n v="70"/>
    <n v="22"/>
    <n v="0"/>
    <d v="1899-12-30T00:00:00"/>
    <x v="10"/>
    <x v="1"/>
    <x v="1"/>
  </r>
  <r>
    <s v="Fannie Lewis Community Corrections and Treatment Center"/>
    <x v="43"/>
    <x v="8"/>
    <x v="3"/>
    <x v="0"/>
    <n v="760768"/>
    <s v="Kellen Dorne"/>
    <s v="Talon Rowe"/>
    <n v="145"/>
    <n v="15"/>
    <n v="0"/>
    <d v="1899-12-30T00:00:00"/>
    <x v="10"/>
    <x v="1"/>
    <x v="1"/>
  </r>
  <r>
    <s v="Fannie Lewis Community Corrections and Treatment Center"/>
    <x v="43"/>
    <x v="3"/>
    <x v="2"/>
    <x v="0"/>
    <n v="302585"/>
    <s v="Sarina Myles"/>
    <s v="Silas Vale"/>
    <n v="46"/>
    <n v="15"/>
    <n v="0"/>
    <d v="1899-12-30T00:00:00"/>
    <x v="10"/>
    <x v="1"/>
    <x v="1"/>
  </r>
  <r>
    <s v="Fannie Lewis Community Corrections and Treatment Center"/>
    <x v="43"/>
    <x v="6"/>
    <x v="1"/>
    <x v="0"/>
    <n v="445170"/>
    <s v="Thane Calder"/>
    <s v="Vera Korrin"/>
    <n v="147"/>
    <n v="15"/>
    <n v="0"/>
    <d v="1899-12-30T00:00:00"/>
    <x v="10"/>
    <x v="1"/>
    <x v="1"/>
  </r>
  <r>
    <s v="Fannie Lewis Community Corrections and Treatment Center"/>
    <x v="43"/>
    <x v="1"/>
    <x v="0"/>
    <x v="0"/>
    <n v="164942"/>
    <s v="Elira Quinn"/>
    <s v="Corin Nash"/>
    <n v="57"/>
    <n v="15"/>
    <n v="0"/>
    <d v="1899-12-30T00:00:00"/>
    <x v="10"/>
    <x v="1"/>
    <x v="1"/>
  </r>
  <r>
    <s v="Fannie Lewis Community Corrections and Treatment Center"/>
    <x v="43"/>
    <x v="3"/>
    <x v="2"/>
    <x v="0"/>
    <n v="300172"/>
    <s v="Jarek Stone"/>
    <s v="Lyra Blayne"/>
    <n v="60"/>
    <n v="21"/>
    <n v="0"/>
    <d v="1899-12-30T00:00:00"/>
    <x v="10"/>
    <x v="1"/>
    <x v="1"/>
  </r>
  <r>
    <s v="Fannie Lewis Community Corrections and Treatment Center"/>
    <x v="43"/>
    <x v="11"/>
    <x v="2"/>
    <x v="0"/>
    <n v="375470"/>
    <s v="Liora Wren"/>
    <s v="Bren Wren"/>
    <n v="112"/>
    <n v="22"/>
    <n v="0"/>
    <d v="1899-12-30T00:00:00"/>
    <x v="10"/>
    <x v="1"/>
    <x v="1"/>
  </r>
  <r>
    <s v="Fannie Lewis Community Corrections and Treatment Center"/>
    <x v="43"/>
    <x v="0"/>
    <x v="0"/>
    <x v="0"/>
    <n v="747215"/>
    <s v="Damon Hales"/>
    <s v="Nora Graye"/>
    <n v="76"/>
    <n v="22"/>
    <n v="0"/>
    <d v="1899-12-30T00:00:00"/>
    <x v="10"/>
    <x v="1"/>
    <x v="1"/>
  </r>
  <r>
    <s v="Fannie Lewis Community Corrections and Treatment Center"/>
    <x v="43"/>
    <x v="7"/>
    <x v="2"/>
    <x v="0"/>
    <n v="695603"/>
    <s v="Tessa Korrin"/>
    <s v="Nyra Rael"/>
    <n v="117"/>
    <n v="15"/>
    <n v="0"/>
    <d v="1899-12-30T00:00:00"/>
    <x v="10"/>
    <x v="1"/>
    <x v="1"/>
  </r>
  <r>
    <s v="Fannie Lewis Community Corrections and Treatment Center"/>
    <x v="43"/>
    <x v="9"/>
    <x v="1"/>
    <x v="0"/>
    <n v="289978"/>
    <s v="Rowan Velt"/>
    <s v="Kellen Sable"/>
    <n v="131"/>
    <n v="20"/>
    <n v="0"/>
    <d v="1899-12-30T00:00:00"/>
    <x v="10"/>
    <x v="1"/>
    <x v="1"/>
  </r>
  <r>
    <s v="Fannie Lewis Community Corrections and Treatment Center"/>
    <x v="43"/>
    <x v="11"/>
    <x v="2"/>
    <x v="0"/>
    <n v="232872"/>
    <s v="Nyra Solen"/>
    <s v="Tessa Marrek"/>
    <n v="48"/>
    <n v="15"/>
    <n v="0"/>
    <d v="1899-12-30T00:00:00"/>
    <x v="10"/>
    <x v="1"/>
    <x v="1"/>
  </r>
  <r>
    <s v="Fannie Lewis Community Corrections and Treatment Center"/>
    <x v="43"/>
    <x v="4"/>
    <x v="2"/>
    <x v="2"/>
    <n v="963182"/>
    <s v="Alden Trask"/>
    <s v="Kael Thorne"/>
    <n v="5"/>
    <n v="0"/>
    <n v="0"/>
    <d v="1899-12-30T00:00:00"/>
    <x v="10"/>
    <x v="1"/>
    <x v="1"/>
  </r>
  <r>
    <s v="Fannie Lewis Community Corrections and Treatment Center"/>
    <x v="43"/>
    <x v="2"/>
    <x v="1"/>
    <x v="2"/>
    <n v="519173"/>
    <s v="Mira Voss"/>
    <s v="Isla Fenwick"/>
    <n v="6"/>
    <n v="0"/>
    <n v="0"/>
    <d v="1899-12-30T00:00:00"/>
    <x v="10"/>
    <x v="1"/>
    <x v="1"/>
  </r>
  <r>
    <s v="Oriana House Reserve Center"/>
    <x v="43"/>
    <x v="0"/>
    <x v="0"/>
    <x v="3"/>
    <n v="603519"/>
    <s v="Kellen Dorne"/>
    <s v="Draven Voss"/>
    <n v="29"/>
    <n v="18"/>
    <n v="7"/>
    <d v="1899-12-30T00:00:00"/>
    <x v="10"/>
    <x v="1"/>
    <x v="1"/>
  </r>
  <r>
    <s v="Oriana House Reserve Center"/>
    <x v="43"/>
    <x v="10"/>
    <x v="1"/>
    <x v="3"/>
    <n v="164544"/>
    <s v="Sarina Myles"/>
    <s v="Selene Crowe"/>
    <n v="140"/>
    <n v="15"/>
    <n v="1"/>
    <d v="1899-12-30T00:00:00"/>
    <x v="10"/>
    <x v="1"/>
    <x v="1"/>
  </r>
  <r>
    <s v="Oriana House Reserve Center"/>
    <x v="43"/>
    <x v="4"/>
    <x v="2"/>
    <x v="3"/>
    <n v="798817"/>
    <s v="Thane Calder"/>
    <s v="Lucan Storm"/>
    <n v="54"/>
    <n v="20"/>
    <n v="6"/>
    <d v="1899-12-30T00:00:00"/>
    <x v="10"/>
    <x v="1"/>
    <x v="1"/>
  </r>
  <r>
    <s v="Oriana House Reserve Center"/>
    <x v="43"/>
    <x v="7"/>
    <x v="2"/>
    <x v="0"/>
    <n v="864549"/>
    <s v="Elira Quinn"/>
    <s v="Ayla Torrin"/>
    <n v="106"/>
    <n v="40"/>
    <n v="0"/>
    <d v="1899-12-30T00:00:00"/>
    <x v="10"/>
    <x v="1"/>
    <x v="1"/>
  </r>
  <r>
    <s v="Oriana House Reserve Center"/>
    <x v="43"/>
    <x v="8"/>
    <x v="3"/>
    <x v="0"/>
    <n v="235989"/>
    <s v="Jarek Stone"/>
    <s v="Ronan Dusk"/>
    <n v="22"/>
    <n v="55"/>
    <n v="0"/>
    <d v="1899-12-30T00:00:00"/>
    <x v="10"/>
    <x v="1"/>
    <x v="1"/>
  </r>
  <r>
    <s v="Oriana House Reserve Center"/>
    <x v="43"/>
    <x v="8"/>
    <x v="3"/>
    <x v="0"/>
    <n v="943964"/>
    <s v="Liora Wren"/>
    <s v="Mina Locke"/>
    <n v="132"/>
    <n v="20"/>
    <n v="0"/>
    <d v="1899-12-30T00:00:00"/>
    <x v="10"/>
    <x v="1"/>
    <x v="1"/>
  </r>
  <r>
    <s v="Residential Correctional Center"/>
    <x v="43"/>
    <x v="8"/>
    <x v="3"/>
    <x v="0"/>
    <n v="234657"/>
    <s v="Damon Hales"/>
    <s v="Zane Myles"/>
    <n v="15"/>
    <n v="15"/>
    <n v="0"/>
    <d v="1899-12-30T00:00:00"/>
    <x v="10"/>
    <x v="1"/>
    <x v="1"/>
  </r>
  <r>
    <s v="Residential Correctional Center"/>
    <x v="43"/>
    <x v="4"/>
    <x v="2"/>
    <x v="0"/>
    <n v="352239"/>
    <s v="Tessa Korrin"/>
    <s v="Eira Calder"/>
    <n v="173"/>
    <n v="15"/>
    <n v="0"/>
    <d v="1899-12-30T00:00:00"/>
    <x v="10"/>
    <x v="1"/>
    <x v="1"/>
  </r>
  <r>
    <s v="Residential Correctional Center"/>
    <x v="43"/>
    <x v="11"/>
    <x v="2"/>
    <x v="0"/>
    <n v="700438"/>
    <s v="Rowan Velt"/>
    <s v="Talon Rowe"/>
    <n v="71"/>
    <n v="15"/>
    <n v="0"/>
    <d v="1899-12-30T00:00:00"/>
    <x v="10"/>
    <x v="1"/>
    <x v="1"/>
  </r>
  <r>
    <s v="Residential Correctional Center"/>
    <x v="43"/>
    <x v="0"/>
    <x v="0"/>
    <x v="0"/>
    <n v="728314"/>
    <s v="Nyra Solen"/>
    <s v="Silas Vale"/>
    <n v="29"/>
    <n v="15"/>
    <n v="0"/>
    <d v="1899-12-30T00:00:00"/>
    <x v="10"/>
    <x v="1"/>
    <x v="1"/>
  </r>
  <r>
    <s v="Residential Correctional Center"/>
    <x v="43"/>
    <x v="10"/>
    <x v="1"/>
    <x v="0"/>
    <n v="621219"/>
    <s v="Alden Trask"/>
    <s v="Vera Korrin"/>
    <n v="83"/>
    <n v="15"/>
    <n v="0"/>
    <d v="1899-12-30T00:00:00"/>
    <x v="10"/>
    <x v="1"/>
    <x v="1"/>
  </r>
  <r>
    <s v="Residential Correctional Center"/>
    <x v="43"/>
    <x v="9"/>
    <x v="1"/>
    <x v="0"/>
    <n v="560653"/>
    <s v="Mira Voss"/>
    <s v="Corin Nash"/>
    <n v="74"/>
    <n v="18"/>
    <n v="0"/>
    <d v="1899-12-30T00:00:00"/>
    <x v="10"/>
    <x v="1"/>
    <x v="1"/>
  </r>
  <r>
    <s v="Residential Correctional Center"/>
    <x v="43"/>
    <x v="2"/>
    <x v="1"/>
    <x v="0"/>
    <n v="472309"/>
    <s v="Kellen Dorne"/>
    <s v="Lyra Blayne"/>
    <n v="98"/>
    <n v="18"/>
    <n v="0"/>
    <d v="1899-12-30T00:00:00"/>
    <x v="10"/>
    <x v="1"/>
    <x v="1"/>
  </r>
  <r>
    <s v="Residential Institutional Probation"/>
    <x v="43"/>
    <x v="8"/>
    <x v="3"/>
    <x v="1"/>
    <n v="119337"/>
    <s v="Sarina Myles"/>
    <s v="Bren Wren"/>
    <n v="1"/>
    <n v="0"/>
    <n v="0"/>
    <d v="1899-12-30T00:00:00"/>
    <x v="10"/>
    <x v="1"/>
    <x v="1"/>
  </r>
  <r>
    <s v="Residential Institutional Probation"/>
    <x v="43"/>
    <x v="0"/>
    <x v="0"/>
    <x v="1"/>
    <n v="295473"/>
    <s v="Thane Calder"/>
    <s v="Nora Graye"/>
    <n v="1"/>
    <n v="0"/>
    <n v="0"/>
    <d v="1899-12-30T00:00:00"/>
    <x v="10"/>
    <x v="1"/>
    <x v="1"/>
  </r>
  <r>
    <s v="Residential Institutional Probation"/>
    <x v="43"/>
    <x v="10"/>
    <x v="1"/>
    <x v="1"/>
    <n v="654715"/>
    <s v="Elira Quinn"/>
    <s v="Nyra Rael"/>
    <n v="2"/>
    <n v="0"/>
    <n v="0"/>
    <d v="1899-12-30T00:00:00"/>
    <x v="10"/>
    <x v="1"/>
    <x v="1"/>
  </r>
  <r>
    <s v="Residential Institutional Probation"/>
    <x v="43"/>
    <x v="9"/>
    <x v="1"/>
    <x v="0"/>
    <n v="621306"/>
    <s v="Jarek Stone"/>
    <s v="Kellen Sable"/>
    <n v="25"/>
    <n v="21"/>
    <n v="0"/>
    <d v="1899-12-30T00:00:00"/>
    <x v="10"/>
    <x v="1"/>
    <x v="1"/>
  </r>
  <r>
    <s v="Residential Institutional Probation"/>
    <x v="43"/>
    <x v="8"/>
    <x v="3"/>
    <x v="0"/>
    <n v="666081"/>
    <s v="Liora Wren"/>
    <s v="Tessa Marrek"/>
    <n v="18"/>
    <n v="17"/>
    <n v="0"/>
    <d v="1899-12-30T00:00:00"/>
    <x v="10"/>
    <x v="1"/>
    <x v="1"/>
  </r>
  <r>
    <s v="Residential Institutional Probation"/>
    <x v="43"/>
    <x v="5"/>
    <x v="1"/>
    <x v="0"/>
    <n v="136378"/>
    <s v="Damon Hales"/>
    <s v="Kael Thorne"/>
    <n v="25"/>
    <n v="15"/>
    <n v="0"/>
    <d v="1899-12-30T00:00:00"/>
    <x v="10"/>
    <x v="1"/>
    <x v="1"/>
  </r>
  <r>
    <s v="Residential Institutional Probation"/>
    <x v="43"/>
    <x v="8"/>
    <x v="3"/>
    <x v="0"/>
    <n v="816596"/>
    <s v="Tessa Korrin"/>
    <s v="Isla Fenwick"/>
    <n v="71"/>
    <n v="16"/>
    <n v="0"/>
    <d v="1899-12-30T00:00:00"/>
    <x v="10"/>
    <x v="1"/>
    <x v="1"/>
  </r>
  <r>
    <s v="Residential Institutional Probation"/>
    <x v="43"/>
    <x v="9"/>
    <x v="1"/>
    <x v="0"/>
    <n v="602314"/>
    <s v="Rowan Velt"/>
    <s v="Draven Voss"/>
    <n v="40"/>
    <n v="21"/>
    <n v="0"/>
    <d v="1899-12-30T00:00:00"/>
    <x v="10"/>
    <x v="1"/>
    <x v="1"/>
  </r>
  <r>
    <s v="Residential Institutional Probation"/>
    <x v="43"/>
    <x v="3"/>
    <x v="2"/>
    <x v="0"/>
    <n v="985516"/>
    <s v="Nyra Solen"/>
    <s v="Selene Crowe"/>
    <n v="54"/>
    <n v="33"/>
    <n v="0"/>
    <d v="1899-12-30T00:00:00"/>
    <x v="10"/>
    <x v="1"/>
    <x v="1"/>
  </r>
  <r>
    <s v="Residential Institutional Probation"/>
    <x v="43"/>
    <x v="1"/>
    <x v="0"/>
    <x v="0"/>
    <n v="574986"/>
    <s v="Alden Trask"/>
    <s v="Lucan Storm"/>
    <n v="49"/>
    <n v="26"/>
    <n v="0"/>
    <d v="1899-12-30T00:00:00"/>
    <x v="10"/>
    <x v="1"/>
    <x v="1"/>
  </r>
  <r>
    <s v="Residential Institutional Probation"/>
    <x v="43"/>
    <x v="3"/>
    <x v="2"/>
    <x v="0"/>
    <n v="657024"/>
    <s v="Mira Voss"/>
    <s v="Ayla Torrin"/>
    <n v="33"/>
    <n v="32"/>
    <n v="0"/>
    <d v="1899-12-30T00:00:00"/>
    <x v="10"/>
    <x v="1"/>
    <x v="1"/>
  </r>
  <r>
    <s v="Residential Institutional Probation"/>
    <x v="43"/>
    <x v="6"/>
    <x v="1"/>
    <x v="0"/>
    <n v="134086"/>
    <s v="Kellen Dorne"/>
    <s v="Ronan Dusk"/>
    <n v="20"/>
    <n v="20"/>
    <n v="0"/>
    <d v="1899-12-30T00:00:00"/>
    <x v="10"/>
    <x v="1"/>
    <x v="1"/>
  </r>
  <r>
    <s v="Summit County CBCF"/>
    <x v="43"/>
    <x v="11"/>
    <x v="2"/>
    <x v="0"/>
    <n v="966260"/>
    <s v="Sarina Myles"/>
    <s v="Mina Locke"/>
    <n v="89"/>
    <n v="18"/>
    <n v="0"/>
    <d v="1899-12-30T00:00:00"/>
    <x v="10"/>
    <x v="1"/>
    <x v="1"/>
  </r>
  <r>
    <s v="Summit County CBCF"/>
    <x v="43"/>
    <x v="1"/>
    <x v="0"/>
    <x v="0"/>
    <n v="952919"/>
    <s v="Thane Calder"/>
    <s v="Zane Myles"/>
    <n v="49"/>
    <n v="19"/>
    <n v="0"/>
    <d v="1899-12-30T00:00:00"/>
    <x v="10"/>
    <x v="1"/>
    <x v="1"/>
  </r>
  <r>
    <s v="Summit County CBCF"/>
    <x v="43"/>
    <x v="6"/>
    <x v="1"/>
    <x v="0"/>
    <n v="785854"/>
    <s v="Elira Quinn"/>
    <s v="Eira Calder"/>
    <n v="71"/>
    <n v="15"/>
    <n v="0"/>
    <d v="1899-12-30T00:00:00"/>
    <x v="10"/>
    <x v="1"/>
    <x v="1"/>
  </r>
  <r>
    <s v="Summit County CBCF"/>
    <x v="43"/>
    <x v="2"/>
    <x v="1"/>
    <x v="0"/>
    <n v="994867"/>
    <s v="Jarek Stone"/>
    <s v="Talon Rowe"/>
    <n v="89"/>
    <n v="15"/>
    <n v="0"/>
    <d v="1899-12-30T00:00:00"/>
    <x v="10"/>
    <x v="1"/>
    <x v="1"/>
  </r>
  <r>
    <s v="Terrence Mann Residential Center"/>
    <x v="43"/>
    <x v="5"/>
    <x v="1"/>
    <x v="1"/>
    <n v="215977"/>
    <s v="Liora Wren"/>
    <s v="Silas Vale"/>
    <n v="1"/>
    <n v="0"/>
    <n v="0"/>
    <d v="1899-12-30T00:00:00"/>
    <x v="10"/>
    <x v="1"/>
    <x v="1"/>
  </r>
  <r>
    <s v="Terrence Mann Residential Center"/>
    <x v="43"/>
    <x v="2"/>
    <x v="1"/>
    <x v="0"/>
    <n v="692467"/>
    <s v="Damon Hales"/>
    <s v="Vera Korrin"/>
    <n v="103"/>
    <n v="18"/>
    <n v="0"/>
    <d v="1899-12-30T00:00:00"/>
    <x v="10"/>
    <x v="1"/>
    <x v="1"/>
  </r>
  <r>
    <s v="Terrence Mann Residential Center"/>
    <x v="43"/>
    <x v="9"/>
    <x v="1"/>
    <x v="0"/>
    <n v="147473"/>
    <s v="Tessa Korrin"/>
    <s v="Corin Nash"/>
    <n v="81"/>
    <n v="15"/>
    <n v="0"/>
    <d v="1899-12-30T00:00:00"/>
    <x v="10"/>
    <x v="1"/>
    <x v="1"/>
  </r>
  <r>
    <s v="The McDonnell Center"/>
    <x v="43"/>
    <x v="8"/>
    <x v="3"/>
    <x v="1"/>
    <n v="553600"/>
    <s v="Rowan Velt"/>
    <s v="Lyra Blayne"/>
    <n v="6"/>
    <n v="0"/>
    <n v="0"/>
    <d v="1899-12-30T00:00:00"/>
    <x v="10"/>
    <x v="1"/>
    <x v="1"/>
  </r>
  <r>
    <s v="The McDonnell Center"/>
    <x v="43"/>
    <x v="2"/>
    <x v="1"/>
    <x v="1"/>
    <n v="345554"/>
    <s v="Nyra Solen"/>
    <s v="Bren Wren"/>
    <n v="7"/>
    <n v="0"/>
    <n v="0"/>
    <d v="1899-12-30T00:00:00"/>
    <x v="10"/>
    <x v="1"/>
    <x v="1"/>
  </r>
  <r>
    <s v="The McDonnell Center"/>
    <x v="43"/>
    <x v="9"/>
    <x v="1"/>
    <x v="1"/>
    <n v="475770"/>
    <s v="Alden Trask"/>
    <s v="Nora Graye"/>
    <n v="7"/>
    <n v="0"/>
    <n v="0"/>
    <d v="1899-12-30T00:00:00"/>
    <x v="10"/>
    <x v="1"/>
    <x v="1"/>
  </r>
  <r>
    <s v="The McDonnell Center"/>
    <x v="43"/>
    <x v="2"/>
    <x v="1"/>
    <x v="1"/>
    <n v="298970"/>
    <s v="Mira Voss"/>
    <s v="Nyra Rael"/>
    <n v="6"/>
    <n v="0"/>
    <n v="0"/>
    <d v="1899-12-30T00:00:00"/>
    <x v="10"/>
    <x v="1"/>
    <x v="1"/>
  </r>
  <r>
    <s v="The McDonnell Center"/>
    <x v="43"/>
    <x v="8"/>
    <x v="3"/>
    <x v="1"/>
    <n v="862447"/>
    <s v="Kellen Dorne"/>
    <s v="Kellen Sable"/>
    <n v="6"/>
    <n v="0"/>
    <n v="0"/>
    <d v="1899-12-30T00:00:00"/>
    <x v="10"/>
    <x v="1"/>
    <x v="1"/>
  </r>
  <r>
    <s v="The McDonnell Center"/>
    <x v="43"/>
    <x v="3"/>
    <x v="2"/>
    <x v="1"/>
    <n v="433691"/>
    <s v="Sarina Myles"/>
    <s v="Tessa Marrek"/>
    <n v="1"/>
    <n v="0"/>
    <n v="0"/>
    <d v="1899-12-30T00:00:00"/>
    <x v="10"/>
    <x v="1"/>
    <x v="1"/>
  </r>
  <r>
    <s v="The McDonnell Center"/>
    <x v="43"/>
    <x v="1"/>
    <x v="0"/>
    <x v="1"/>
    <n v="890500"/>
    <s v="Thane Calder"/>
    <s v="Kael Thorne"/>
    <n v="6"/>
    <n v="0"/>
    <n v="0"/>
    <d v="1899-12-30T00:00:00"/>
    <x v="10"/>
    <x v="1"/>
    <x v="1"/>
  </r>
  <r>
    <s v="The McDonnell Center"/>
    <x v="43"/>
    <x v="11"/>
    <x v="2"/>
    <x v="1"/>
    <n v="982697"/>
    <s v="Elira Quinn"/>
    <s v="Isla Fenwick"/>
    <n v="1"/>
    <n v="0"/>
    <n v="0"/>
    <d v="1899-12-30T00:00:00"/>
    <x v="10"/>
    <x v="1"/>
    <x v="1"/>
  </r>
  <r>
    <s v="The McDonnell Center"/>
    <x v="43"/>
    <x v="3"/>
    <x v="2"/>
    <x v="1"/>
    <n v="157397"/>
    <s v="Jarek Stone"/>
    <s v="Draven Voss"/>
    <n v="1"/>
    <n v="0"/>
    <n v="0"/>
    <d v="1899-12-30T00:00:00"/>
    <x v="10"/>
    <x v="1"/>
    <x v="1"/>
  </r>
  <r>
    <s v="The McDonnell Center"/>
    <x v="43"/>
    <x v="5"/>
    <x v="1"/>
    <x v="1"/>
    <n v="537010"/>
    <s v="Liora Wren"/>
    <s v="Selene Crowe"/>
    <n v="7"/>
    <n v="0"/>
    <n v="0"/>
    <d v="1899-12-30T00:00:00"/>
    <x v="10"/>
    <x v="1"/>
    <x v="1"/>
  </r>
  <r>
    <s v="The McDonnell Center"/>
    <x v="43"/>
    <x v="4"/>
    <x v="2"/>
    <x v="1"/>
    <n v="706888"/>
    <s v="Damon Hales"/>
    <s v="Lucan Storm"/>
    <n v="6"/>
    <n v="0"/>
    <n v="0"/>
    <d v="1899-12-30T00:00:00"/>
    <x v="10"/>
    <x v="1"/>
    <x v="1"/>
  </r>
  <r>
    <s v="The McDonnell Center"/>
    <x v="43"/>
    <x v="1"/>
    <x v="0"/>
    <x v="0"/>
    <n v="695979"/>
    <s v="Tessa Korrin"/>
    <s v="Ayla Torrin"/>
    <n v="69"/>
    <n v="28"/>
    <n v="0"/>
    <d v="1899-12-30T00:00:00"/>
    <x v="10"/>
    <x v="1"/>
    <x v="1"/>
  </r>
  <r>
    <s v="The McDonnell Center"/>
    <x v="43"/>
    <x v="2"/>
    <x v="1"/>
    <x v="2"/>
    <n v="356336"/>
    <s v="Rowan Velt"/>
    <s v="Ronan Dusk"/>
    <n v="6"/>
    <n v="0"/>
    <n v="0"/>
    <d v="1899-12-30T00:00:00"/>
    <x v="10"/>
    <x v="1"/>
    <x v="1"/>
  </r>
  <r>
    <s v="The McDonnell Center"/>
    <x v="43"/>
    <x v="11"/>
    <x v="2"/>
    <x v="2"/>
    <n v="310286"/>
    <s v="Nyra Solen"/>
    <s v="Mina Locke"/>
    <n v="6"/>
    <n v="0"/>
    <n v="0"/>
    <d v="1899-12-30T00:00:00"/>
    <x v="10"/>
    <x v="1"/>
    <x v="1"/>
  </r>
  <r>
    <s v="Akron Community Alternative Sentencing Center"/>
    <x v="44"/>
    <x v="9"/>
    <x v="1"/>
    <x v="0"/>
    <n v="595913"/>
    <s v="Alden Trask"/>
    <s v="Zane Myles"/>
    <n v="32"/>
    <n v="15"/>
    <n v="0"/>
    <d v="1899-12-30T00:00:00"/>
    <x v="10"/>
    <x v="1"/>
    <x v="1"/>
  </r>
  <r>
    <s v="Akron Community Alternative Sentencing Center"/>
    <x v="44"/>
    <x v="1"/>
    <x v="0"/>
    <x v="0"/>
    <n v="920255"/>
    <s v="Mira Voss"/>
    <s v="Eira Calder"/>
    <n v="43"/>
    <n v="15"/>
    <n v="0"/>
    <d v="1899-12-30T00:00:00"/>
    <x v="10"/>
    <x v="1"/>
    <x v="1"/>
  </r>
  <r>
    <s v="Akron Community Alternative Sentencing Center"/>
    <x v="44"/>
    <x v="6"/>
    <x v="1"/>
    <x v="0"/>
    <n v="258734"/>
    <s v="Kellen Dorne"/>
    <s v="Talon Rowe"/>
    <n v="89"/>
    <n v="21"/>
    <n v="0"/>
    <d v="1899-12-30T00:00:00"/>
    <x v="10"/>
    <x v="1"/>
    <x v="1"/>
  </r>
  <r>
    <s v="CROSSWAEH CBCF - Male"/>
    <x v="44"/>
    <x v="3"/>
    <x v="2"/>
    <x v="1"/>
    <n v="496844"/>
    <s v="Sarina Myles"/>
    <s v="Silas Vale"/>
    <n v="0"/>
    <n v="0"/>
    <n v="0"/>
    <d v="1899-12-30T00:00:00"/>
    <x v="10"/>
    <x v="1"/>
    <x v="1"/>
  </r>
  <r>
    <s v="CROSSWAEH CBCF - Male"/>
    <x v="44"/>
    <x v="10"/>
    <x v="1"/>
    <x v="0"/>
    <n v="267192"/>
    <s v="Thane Calder"/>
    <s v="Vera Korrin"/>
    <n v="48"/>
    <n v="21"/>
    <n v="0"/>
    <d v="1899-12-30T00:00:00"/>
    <x v="10"/>
    <x v="1"/>
    <x v="1"/>
  </r>
  <r>
    <s v="Cliff Skeen CBCF"/>
    <x v="44"/>
    <x v="6"/>
    <x v="1"/>
    <x v="1"/>
    <n v="652671"/>
    <s v="Elira Quinn"/>
    <s v="Corin Nash"/>
    <n v="0"/>
    <n v="0"/>
    <n v="0"/>
    <d v="1899-12-30T00:00:00"/>
    <x v="10"/>
    <x v="1"/>
    <x v="1"/>
  </r>
  <r>
    <s v="Cliff Skeen CBCF"/>
    <x v="44"/>
    <x v="7"/>
    <x v="2"/>
    <x v="0"/>
    <n v="448844"/>
    <s v="Jarek Stone"/>
    <s v="Lyra Blayne"/>
    <n v="102"/>
    <n v="15"/>
    <n v="0"/>
    <d v="1899-12-30T00:00:00"/>
    <x v="10"/>
    <x v="1"/>
    <x v="1"/>
  </r>
  <r>
    <s v="Fannie Lewis Community Corrections and Treatment Center"/>
    <x v="44"/>
    <x v="11"/>
    <x v="2"/>
    <x v="3"/>
    <n v="284853"/>
    <s v="Liora Wren"/>
    <s v="Bren Wren"/>
    <n v="103"/>
    <n v="28"/>
    <n v="14"/>
    <d v="1899-12-30T00:00:00"/>
    <x v="10"/>
    <x v="1"/>
    <x v="1"/>
  </r>
  <r>
    <s v="Fannie Lewis Community Corrections and Treatment Center"/>
    <x v="44"/>
    <x v="7"/>
    <x v="2"/>
    <x v="0"/>
    <n v="331840"/>
    <s v="Damon Hales"/>
    <s v="Nora Graye"/>
    <n v="39"/>
    <n v="34"/>
    <n v="0"/>
    <d v="1899-12-30T00:00:00"/>
    <x v="10"/>
    <x v="1"/>
    <x v="1"/>
  </r>
  <r>
    <s v="Fannie Lewis Community Corrections and Treatment Center"/>
    <x v="44"/>
    <x v="3"/>
    <x v="2"/>
    <x v="0"/>
    <n v="321462"/>
    <s v="Tessa Korrin"/>
    <s v="Nyra Rael"/>
    <n v="56"/>
    <n v="26"/>
    <n v="0"/>
    <d v="1899-12-30T00:00:00"/>
    <x v="10"/>
    <x v="1"/>
    <x v="1"/>
  </r>
  <r>
    <s v="Fannie Lewis Community Corrections and Treatment Center"/>
    <x v="44"/>
    <x v="5"/>
    <x v="1"/>
    <x v="0"/>
    <n v="564001"/>
    <s v="Rowan Velt"/>
    <s v="Kellen Sable"/>
    <n v="48"/>
    <n v="20"/>
    <n v="0"/>
    <d v="1899-12-30T00:00:00"/>
    <x v="10"/>
    <x v="1"/>
    <x v="1"/>
  </r>
  <r>
    <s v="Fannie Lewis Community Corrections and Treatment Center"/>
    <x v="44"/>
    <x v="0"/>
    <x v="0"/>
    <x v="0"/>
    <n v="262318"/>
    <s v="Nyra Solen"/>
    <s v="Tessa Marrek"/>
    <n v="48"/>
    <n v="20"/>
    <n v="0"/>
    <d v="1899-12-30T00:00:00"/>
    <x v="10"/>
    <x v="1"/>
    <x v="1"/>
  </r>
  <r>
    <s v="Fannie Lewis Community Corrections and Treatment Center"/>
    <x v="44"/>
    <x v="7"/>
    <x v="2"/>
    <x v="0"/>
    <n v="692315"/>
    <s v="Alden Trask"/>
    <s v="Kael Thorne"/>
    <n v="74"/>
    <n v="39"/>
    <n v="0"/>
    <d v="1899-12-30T00:00:00"/>
    <x v="10"/>
    <x v="1"/>
    <x v="1"/>
  </r>
  <r>
    <s v="Fannie Lewis Community Corrections and Treatment Center"/>
    <x v="44"/>
    <x v="11"/>
    <x v="2"/>
    <x v="0"/>
    <n v="232965"/>
    <s v="Mira Voss"/>
    <s v="Isla Fenwick"/>
    <n v="47"/>
    <n v="19"/>
    <n v="0"/>
    <d v="1899-12-30T00:00:00"/>
    <x v="10"/>
    <x v="1"/>
    <x v="1"/>
  </r>
  <r>
    <s v="Fannie Lewis Community Corrections and Treatment Center"/>
    <x v="44"/>
    <x v="8"/>
    <x v="3"/>
    <x v="0"/>
    <n v="816136"/>
    <s v="Kellen Dorne"/>
    <s v="Draven Voss"/>
    <n v="36"/>
    <n v="18"/>
    <n v="0"/>
    <d v="1899-12-30T00:00:00"/>
    <x v="10"/>
    <x v="1"/>
    <x v="1"/>
  </r>
  <r>
    <s v="Fannie Lewis Community Corrections and Treatment Center"/>
    <x v="44"/>
    <x v="1"/>
    <x v="0"/>
    <x v="0"/>
    <n v="882022"/>
    <s v="Sarina Myles"/>
    <s v="Selene Crowe"/>
    <n v="117"/>
    <n v="35"/>
    <n v="0"/>
    <d v="1899-12-30T00:00:00"/>
    <x v="10"/>
    <x v="1"/>
    <x v="1"/>
  </r>
  <r>
    <s v="Fannie Lewis Community Corrections and Treatment Center"/>
    <x v="44"/>
    <x v="9"/>
    <x v="1"/>
    <x v="0"/>
    <n v="272534"/>
    <s v="Thane Calder"/>
    <s v="Lucan Storm"/>
    <n v="87"/>
    <n v="47"/>
    <n v="0"/>
    <d v="1899-12-30T00:00:00"/>
    <x v="10"/>
    <x v="1"/>
    <x v="1"/>
  </r>
  <r>
    <s v="Fannie Lewis Community Corrections and Treatment Center"/>
    <x v="44"/>
    <x v="4"/>
    <x v="2"/>
    <x v="0"/>
    <n v="274806"/>
    <s v="Elira Quinn"/>
    <s v="Ayla Torrin"/>
    <n v="104"/>
    <n v="17"/>
    <n v="0"/>
    <d v="1899-12-30T00:00:00"/>
    <x v="10"/>
    <x v="1"/>
    <x v="1"/>
  </r>
  <r>
    <s v="Fannie Lewis Community Corrections and Treatment Center"/>
    <x v="44"/>
    <x v="5"/>
    <x v="1"/>
    <x v="0"/>
    <n v="458873"/>
    <s v="Jarek Stone"/>
    <s v="Ronan Dusk"/>
    <n v="116"/>
    <n v="19"/>
    <n v="0"/>
    <d v="1899-12-30T00:00:00"/>
    <x v="10"/>
    <x v="1"/>
    <x v="1"/>
  </r>
  <r>
    <s v="Fannie Lewis Community Corrections and Treatment Center"/>
    <x v="44"/>
    <x v="7"/>
    <x v="2"/>
    <x v="0"/>
    <n v="630983"/>
    <s v="Liora Wren"/>
    <s v="Mina Locke"/>
    <n v="64"/>
    <n v="34"/>
    <n v="0"/>
    <d v="1899-12-30T00:00:00"/>
    <x v="10"/>
    <x v="1"/>
    <x v="1"/>
  </r>
  <r>
    <s v="Fannie Lewis Community Corrections and Treatment Center"/>
    <x v="44"/>
    <x v="6"/>
    <x v="1"/>
    <x v="0"/>
    <n v="382647"/>
    <s v="Damon Hales"/>
    <s v="Zane Myles"/>
    <n v="20"/>
    <n v="41"/>
    <n v="0"/>
    <d v="1899-12-30T00:00:00"/>
    <x v="10"/>
    <x v="1"/>
    <x v="1"/>
  </r>
  <r>
    <s v="Fannie Lewis Community Corrections and Treatment Center"/>
    <x v="44"/>
    <x v="3"/>
    <x v="2"/>
    <x v="0"/>
    <n v="705064"/>
    <s v="Tessa Korrin"/>
    <s v="Eira Calder"/>
    <n v="133"/>
    <n v="27"/>
    <n v="0"/>
    <d v="1899-12-30T00:00:00"/>
    <x v="10"/>
    <x v="1"/>
    <x v="1"/>
  </r>
  <r>
    <s v="Fannie Lewis Community Corrections and Treatment Center"/>
    <x v="44"/>
    <x v="8"/>
    <x v="3"/>
    <x v="0"/>
    <n v="493708"/>
    <s v="Rowan Velt"/>
    <s v="Talon Rowe"/>
    <n v="63"/>
    <n v="22"/>
    <n v="0"/>
    <d v="1899-12-30T00:00:00"/>
    <x v="10"/>
    <x v="1"/>
    <x v="1"/>
  </r>
  <r>
    <s v="Fannie Lewis Community Corrections and Treatment Center"/>
    <x v="44"/>
    <x v="8"/>
    <x v="3"/>
    <x v="0"/>
    <n v="324158"/>
    <s v="Nyra Solen"/>
    <s v="Silas Vale"/>
    <n v="81"/>
    <n v="18"/>
    <n v="0"/>
    <d v="1899-12-30T00:00:00"/>
    <x v="10"/>
    <x v="1"/>
    <x v="1"/>
  </r>
  <r>
    <s v="Fannie Lewis Community Corrections and Treatment Center"/>
    <x v="44"/>
    <x v="6"/>
    <x v="1"/>
    <x v="0"/>
    <n v="498540"/>
    <s v="Alden Trask"/>
    <s v="Vera Korrin"/>
    <n v="55"/>
    <n v="20"/>
    <n v="0"/>
    <d v="1899-12-30T00:00:00"/>
    <x v="10"/>
    <x v="1"/>
    <x v="1"/>
  </r>
  <r>
    <s v="Fannie Lewis Community Corrections and Treatment Center"/>
    <x v="44"/>
    <x v="6"/>
    <x v="1"/>
    <x v="0"/>
    <n v="794162"/>
    <s v="Mira Voss"/>
    <s v="Corin Nash"/>
    <n v="158"/>
    <n v="33"/>
    <n v="0"/>
    <d v="1899-12-30T00:00:00"/>
    <x v="10"/>
    <x v="1"/>
    <x v="1"/>
  </r>
  <r>
    <s v="Fannie Lewis Community Corrections and Treatment Center"/>
    <x v="44"/>
    <x v="5"/>
    <x v="1"/>
    <x v="0"/>
    <n v="162697"/>
    <s v="Kellen Dorne"/>
    <s v="Lyra Blayne"/>
    <n v="84"/>
    <n v="21"/>
    <n v="0"/>
    <d v="1899-12-30T00:00:00"/>
    <x v="10"/>
    <x v="1"/>
    <x v="1"/>
  </r>
  <r>
    <s v="Fannie Lewis Community Corrections and Treatment Center"/>
    <x v="44"/>
    <x v="10"/>
    <x v="1"/>
    <x v="0"/>
    <n v="663221"/>
    <s v="Sarina Myles"/>
    <s v="Bren Wren"/>
    <n v="42"/>
    <n v="20"/>
    <n v="0"/>
    <d v="1899-12-30T00:00:00"/>
    <x v="10"/>
    <x v="1"/>
    <x v="1"/>
  </r>
  <r>
    <s v="Fannie Lewis Community Corrections and Treatment Center"/>
    <x v="44"/>
    <x v="4"/>
    <x v="2"/>
    <x v="0"/>
    <n v="771925"/>
    <s v="Thane Calder"/>
    <s v="Nora Graye"/>
    <n v="21"/>
    <n v="18"/>
    <n v="0"/>
    <d v="1899-12-30T00:00:00"/>
    <x v="10"/>
    <x v="1"/>
    <x v="1"/>
  </r>
  <r>
    <s v="Fannie Lewis Community Corrections and Treatment Center"/>
    <x v="44"/>
    <x v="6"/>
    <x v="1"/>
    <x v="0"/>
    <n v="976582"/>
    <s v="Elira Quinn"/>
    <s v="Nyra Rael"/>
    <n v="60"/>
    <n v="39"/>
    <n v="0"/>
    <d v="1899-12-30T00:00:00"/>
    <x v="10"/>
    <x v="1"/>
    <x v="1"/>
  </r>
  <r>
    <s v="Fannie Lewis Community Corrections and Treatment Center"/>
    <x v="44"/>
    <x v="8"/>
    <x v="3"/>
    <x v="0"/>
    <n v="402713"/>
    <s v="Jarek Stone"/>
    <s v="Kellen Sable"/>
    <n v="64"/>
    <n v="20"/>
    <n v="0"/>
    <d v="1899-12-30T00:00:00"/>
    <x v="10"/>
    <x v="1"/>
    <x v="1"/>
  </r>
  <r>
    <s v="Fannie Lewis Community Corrections and Treatment Center"/>
    <x v="44"/>
    <x v="7"/>
    <x v="2"/>
    <x v="0"/>
    <n v="443061"/>
    <s v="Liora Wren"/>
    <s v="Tessa Marrek"/>
    <n v="46"/>
    <n v="18"/>
    <n v="0"/>
    <d v="1899-12-30T00:00:00"/>
    <x v="10"/>
    <x v="1"/>
    <x v="1"/>
  </r>
  <r>
    <s v="Fannie Lewis Community Corrections and Treatment Center"/>
    <x v="44"/>
    <x v="10"/>
    <x v="1"/>
    <x v="0"/>
    <n v="488434"/>
    <s v="Damon Hales"/>
    <s v="Kael Thorne"/>
    <n v="63"/>
    <n v="15"/>
    <n v="0"/>
    <d v="1899-12-30T00:00:00"/>
    <x v="10"/>
    <x v="1"/>
    <x v="1"/>
  </r>
  <r>
    <s v="Fannie Lewis Community Corrections and Treatment Center"/>
    <x v="44"/>
    <x v="0"/>
    <x v="0"/>
    <x v="0"/>
    <n v="456695"/>
    <s v="Tessa Korrin"/>
    <s v="Isla Fenwick"/>
    <n v="69"/>
    <n v="15"/>
    <n v="0"/>
    <d v="1899-12-30T00:00:00"/>
    <x v="10"/>
    <x v="1"/>
    <x v="1"/>
  </r>
  <r>
    <s v="Fannie Lewis Community Corrections and Treatment Center"/>
    <x v="44"/>
    <x v="1"/>
    <x v="0"/>
    <x v="0"/>
    <n v="297593"/>
    <s v="Rowan Velt"/>
    <s v="Draven Voss"/>
    <n v="138"/>
    <n v="15"/>
    <n v="0"/>
    <d v="1899-12-30T00:00:00"/>
    <x v="10"/>
    <x v="1"/>
    <x v="1"/>
  </r>
  <r>
    <s v="Fannie Lewis Community Corrections and Treatment Center"/>
    <x v="44"/>
    <x v="11"/>
    <x v="2"/>
    <x v="0"/>
    <n v="187917"/>
    <s v="Nyra Solen"/>
    <s v="Selene Crowe"/>
    <n v="105"/>
    <n v="15"/>
    <n v="0"/>
    <d v="1899-12-30T00:00:00"/>
    <x v="10"/>
    <x v="1"/>
    <x v="1"/>
  </r>
  <r>
    <s v="Oriana House Reserve Center"/>
    <x v="44"/>
    <x v="11"/>
    <x v="2"/>
    <x v="0"/>
    <n v="491319"/>
    <s v="Alden Trask"/>
    <s v="Lucan Storm"/>
    <n v="99"/>
    <n v="33"/>
    <n v="0"/>
    <d v="1899-12-30T00:00:00"/>
    <x v="10"/>
    <x v="1"/>
    <x v="1"/>
  </r>
  <r>
    <s v="Oriana House Reserve Center"/>
    <x v="44"/>
    <x v="5"/>
    <x v="1"/>
    <x v="0"/>
    <n v="517089"/>
    <s v="Mira Voss"/>
    <s v="Ayla Torrin"/>
    <n v="91"/>
    <n v="19"/>
    <n v="0"/>
    <d v="1899-12-30T00:00:00"/>
    <x v="10"/>
    <x v="1"/>
    <x v="1"/>
  </r>
  <r>
    <s v="Oriana House Reserve Center"/>
    <x v="44"/>
    <x v="2"/>
    <x v="1"/>
    <x v="0"/>
    <n v="934338"/>
    <s v="Kellen Dorne"/>
    <s v="Ronan Dusk"/>
    <n v="15"/>
    <n v="48"/>
    <n v="0"/>
    <d v="1899-12-30T00:00:00"/>
    <x v="10"/>
    <x v="1"/>
    <x v="1"/>
  </r>
  <r>
    <s v="Residential Correctional Center"/>
    <x v="44"/>
    <x v="8"/>
    <x v="3"/>
    <x v="0"/>
    <n v="626112"/>
    <s v="Sarina Myles"/>
    <s v="Mina Locke"/>
    <n v="22"/>
    <n v="21"/>
    <n v="0"/>
    <d v="1899-12-30T00:00:00"/>
    <x v="10"/>
    <x v="1"/>
    <x v="1"/>
  </r>
  <r>
    <s v="Residential Institutional Probation"/>
    <x v="44"/>
    <x v="3"/>
    <x v="2"/>
    <x v="1"/>
    <n v="916105"/>
    <s v="Thane Calder"/>
    <s v="Zane Myles"/>
    <n v="0"/>
    <n v="0"/>
    <n v="0"/>
    <d v="1899-12-30T00:00:00"/>
    <x v="10"/>
    <x v="1"/>
    <x v="1"/>
  </r>
  <r>
    <s v="Residential Institutional Probation"/>
    <x v="44"/>
    <x v="10"/>
    <x v="1"/>
    <x v="1"/>
    <n v="622990"/>
    <s v="Elira Quinn"/>
    <s v="Eira Calder"/>
    <n v="0"/>
    <n v="0"/>
    <n v="0"/>
    <d v="1899-12-30T00:00:00"/>
    <x v="10"/>
    <x v="1"/>
    <x v="1"/>
  </r>
  <r>
    <s v="Residential Institutional Probation"/>
    <x v="44"/>
    <x v="8"/>
    <x v="3"/>
    <x v="1"/>
    <n v="605469"/>
    <s v="Jarek Stone"/>
    <s v="Talon Rowe"/>
    <n v="1"/>
    <n v="0"/>
    <n v="0"/>
    <d v="1899-12-30T00:00:00"/>
    <x v="10"/>
    <x v="1"/>
    <x v="1"/>
  </r>
  <r>
    <s v="Residential Institutional Probation"/>
    <x v="44"/>
    <x v="11"/>
    <x v="2"/>
    <x v="0"/>
    <n v="849914"/>
    <s v="Liora Wren"/>
    <s v="Silas Vale"/>
    <n v="53"/>
    <n v="19"/>
    <n v="0"/>
    <d v="1899-12-30T00:00:00"/>
    <x v="10"/>
    <x v="1"/>
    <x v="1"/>
  </r>
  <r>
    <s v="Residential Institutional Probation"/>
    <x v="44"/>
    <x v="10"/>
    <x v="1"/>
    <x v="0"/>
    <n v="717164"/>
    <s v="Damon Hales"/>
    <s v="Vera Korrin"/>
    <n v="113"/>
    <n v="18"/>
    <n v="0"/>
    <d v="1899-12-30T00:00:00"/>
    <x v="10"/>
    <x v="1"/>
    <x v="1"/>
  </r>
  <r>
    <s v="Residential Institutional Probation"/>
    <x v="44"/>
    <x v="7"/>
    <x v="2"/>
    <x v="0"/>
    <n v="922032"/>
    <s v="Tessa Korrin"/>
    <s v="Corin Nash"/>
    <n v="42"/>
    <n v="19"/>
    <n v="0"/>
    <d v="1899-12-30T00:00:00"/>
    <x v="10"/>
    <x v="1"/>
    <x v="1"/>
  </r>
  <r>
    <s v="Residential Institutional Probation"/>
    <x v="44"/>
    <x v="9"/>
    <x v="1"/>
    <x v="0"/>
    <n v="172425"/>
    <s v="Rowan Velt"/>
    <s v="Lyra Blayne"/>
    <n v="26"/>
    <n v="25"/>
    <n v="0"/>
    <d v="1899-12-30T00:00:00"/>
    <x v="10"/>
    <x v="1"/>
    <x v="1"/>
  </r>
  <r>
    <s v="Residential Institutional Probation"/>
    <x v="44"/>
    <x v="4"/>
    <x v="2"/>
    <x v="0"/>
    <n v="387740"/>
    <s v="Nyra Solen"/>
    <s v="Bren Wren"/>
    <n v="47"/>
    <n v="26"/>
    <n v="0"/>
    <d v="1899-12-30T00:00:00"/>
    <x v="10"/>
    <x v="1"/>
    <x v="1"/>
  </r>
  <r>
    <s v="Residential Institutional Probation"/>
    <x v="44"/>
    <x v="2"/>
    <x v="1"/>
    <x v="2"/>
    <n v="743109"/>
    <s v="Alden Trask"/>
    <s v="Nora Graye"/>
    <n v="5"/>
    <n v="0"/>
    <n v="0"/>
    <d v="1899-12-30T00:00:00"/>
    <x v="10"/>
    <x v="1"/>
    <x v="1"/>
  </r>
  <r>
    <s v="Summit County CBCF"/>
    <x v="44"/>
    <x v="4"/>
    <x v="2"/>
    <x v="1"/>
    <n v="142132"/>
    <s v="Mira Voss"/>
    <s v="Nyra Rael"/>
    <n v="1"/>
    <n v="0"/>
    <n v="0"/>
    <d v="1899-12-30T00:00:00"/>
    <x v="10"/>
    <x v="1"/>
    <x v="1"/>
  </r>
  <r>
    <s v="Summit County CBCF"/>
    <x v="44"/>
    <x v="8"/>
    <x v="3"/>
    <x v="0"/>
    <n v="510168"/>
    <s v="Kellen Dorne"/>
    <s v="Kellen Sable"/>
    <n v="20"/>
    <n v="18"/>
    <n v="0"/>
    <d v="1899-12-30T00:00:00"/>
    <x v="10"/>
    <x v="1"/>
    <x v="1"/>
  </r>
  <r>
    <s v="Summit County CBCF"/>
    <x v="44"/>
    <x v="4"/>
    <x v="2"/>
    <x v="0"/>
    <n v="635077"/>
    <s v="Sarina Myles"/>
    <s v="Tessa Marrek"/>
    <n v="60"/>
    <n v="21"/>
    <n v="0"/>
    <d v="1899-12-30T00:00:00"/>
    <x v="10"/>
    <x v="1"/>
    <x v="1"/>
  </r>
  <r>
    <s v="Summit County CBCF"/>
    <x v="44"/>
    <x v="7"/>
    <x v="2"/>
    <x v="0"/>
    <n v="282352"/>
    <s v="Thane Calder"/>
    <s v="Kael Thorne"/>
    <n v="47"/>
    <n v="20"/>
    <n v="0"/>
    <d v="1899-12-30T00:00:00"/>
    <x v="10"/>
    <x v="1"/>
    <x v="1"/>
  </r>
  <r>
    <s v="The McDonnell Center"/>
    <x v="44"/>
    <x v="7"/>
    <x v="2"/>
    <x v="1"/>
    <n v="787303"/>
    <s v="Elira Quinn"/>
    <s v="Isla Fenwick"/>
    <n v="0"/>
    <n v="0"/>
    <n v="0"/>
    <d v="1899-12-30T00:00:00"/>
    <x v="10"/>
    <x v="1"/>
    <x v="1"/>
  </r>
  <r>
    <s v="The McDonnell Center"/>
    <x v="44"/>
    <x v="8"/>
    <x v="3"/>
    <x v="1"/>
    <n v="818749"/>
    <s v="Jarek Stone"/>
    <s v="Draven Voss"/>
    <n v="0"/>
    <n v="0"/>
    <n v="0"/>
    <d v="1899-12-30T00:00:00"/>
    <x v="10"/>
    <x v="1"/>
    <x v="1"/>
  </r>
  <r>
    <s v="The McDonnell Center"/>
    <x v="44"/>
    <x v="2"/>
    <x v="1"/>
    <x v="1"/>
    <n v="163287"/>
    <s v="Liora Wren"/>
    <s v="Selene Crowe"/>
    <n v="0"/>
    <n v="0"/>
    <n v="0"/>
    <d v="1899-12-30T00:00:00"/>
    <x v="10"/>
    <x v="1"/>
    <x v="1"/>
  </r>
  <r>
    <s v="The McDonnell Center"/>
    <x v="44"/>
    <x v="1"/>
    <x v="0"/>
    <x v="0"/>
    <n v="966207"/>
    <s v="Damon Hales"/>
    <s v="Lucan Storm"/>
    <n v="147"/>
    <n v="26"/>
    <n v="0"/>
    <d v="1899-12-30T00:00:00"/>
    <x v="10"/>
    <x v="1"/>
    <x v="1"/>
  </r>
  <r>
    <s v="The McDonnell Center"/>
    <x v="44"/>
    <x v="0"/>
    <x v="0"/>
    <x v="0"/>
    <n v="429765"/>
    <s v="Tessa Korrin"/>
    <s v="Ayla Torrin"/>
    <n v="62"/>
    <n v="21"/>
    <n v="0"/>
    <d v="1899-12-30T00:00:00"/>
    <x v="10"/>
    <x v="1"/>
    <x v="1"/>
  </r>
  <r>
    <s v="CROSSWAEH CBCF - Male"/>
    <x v="45"/>
    <x v="8"/>
    <x v="3"/>
    <x v="0"/>
    <n v="360176"/>
    <s v="Rowan Velt"/>
    <s v="Ronan Dusk"/>
    <n v="56"/>
    <n v="18"/>
    <n v="0"/>
    <d v="1899-12-30T00:00:00"/>
    <x v="10"/>
    <x v="1"/>
    <x v="1"/>
  </r>
  <r>
    <s v="CROSSWAEH CBCF - Male"/>
    <x v="45"/>
    <x v="2"/>
    <x v="1"/>
    <x v="0"/>
    <n v="784859"/>
    <s v="Nyra Solen"/>
    <s v="Mina Locke"/>
    <n v="69"/>
    <n v="18"/>
    <n v="0"/>
    <d v="1899-12-30T00:00:00"/>
    <x v="10"/>
    <x v="1"/>
    <x v="1"/>
  </r>
  <r>
    <s v="Cliff Skeen CBCF"/>
    <x v="45"/>
    <x v="4"/>
    <x v="2"/>
    <x v="0"/>
    <n v="386597"/>
    <s v="Alden Trask"/>
    <s v="Zane Myles"/>
    <n v="41"/>
    <n v="15"/>
    <n v="0"/>
    <d v="1899-12-30T00:00:00"/>
    <x v="10"/>
    <x v="1"/>
    <x v="1"/>
  </r>
  <r>
    <s v="Cliff Skeen CBCF"/>
    <x v="45"/>
    <x v="5"/>
    <x v="1"/>
    <x v="0"/>
    <n v="524961"/>
    <s v="Mira Voss"/>
    <s v="Eira Calder"/>
    <n v="68"/>
    <n v="20"/>
    <n v="0"/>
    <d v="1899-12-30T00:00:00"/>
    <x v="10"/>
    <x v="1"/>
    <x v="1"/>
  </r>
  <r>
    <s v="Cliff Skeen CBCF"/>
    <x v="45"/>
    <x v="3"/>
    <x v="2"/>
    <x v="0"/>
    <n v="365952"/>
    <s v="Kellen Dorne"/>
    <s v="Talon Rowe"/>
    <n v="96"/>
    <n v="17"/>
    <n v="0"/>
    <d v="1899-12-30T00:00:00"/>
    <x v="10"/>
    <x v="1"/>
    <x v="1"/>
  </r>
  <r>
    <s v="Fannie Lewis Community Corrections and Treatment Center"/>
    <x v="45"/>
    <x v="3"/>
    <x v="2"/>
    <x v="3"/>
    <n v="560286"/>
    <s v="Sarina Myles"/>
    <s v="Silas Vale"/>
    <n v="96"/>
    <n v="21"/>
    <n v="7"/>
    <d v="1899-12-30T00:00:00"/>
    <x v="10"/>
    <x v="1"/>
    <x v="1"/>
  </r>
  <r>
    <s v="Fannie Lewis Community Corrections and Treatment Center"/>
    <x v="45"/>
    <x v="5"/>
    <x v="1"/>
    <x v="0"/>
    <n v="329016"/>
    <s v="Thane Calder"/>
    <s v="Vera Korrin"/>
    <n v="57"/>
    <n v="27"/>
    <n v="0"/>
    <d v="1899-12-30T00:00:00"/>
    <x v="10"/>
    <x v="1"/>
    <x v="1"/>
  </r>
  <r>
    <s v="Fannie Lewis Community Corrections and Treatment Center"/>
    <x v="45"/>
    <x v="4"/>
    <x v="2"/>
    <x v="0"/>
    <n v="721722"/>
    <s v="Elira Quinn"/>
    <s v="Corin Nash"/>
    <n v="27"/>
    <n v="43"/>
    <n v="0"/>
    <d v="1899-12-30T00:00:00"/>
    <x v="10"/>
    <x v="1"/>
    <x v="1"/>
  </r>
  <r>
    <s v="Fannie Lewis Community Corrections and Treatment Center"/>
    <x v="45"/>
    <x v="3"/>
    <x v="2"/>
    <x v="0"/>
    <n v="931117"/>
    <s v="Jarek Stone"/>
    <s v="Lyra Blayne"/>
    <n v="80"/>
    <n v="40"/>
    <n v="0"/>
    <d v="1899-12-30T00:00:00"/>
    <x v="10"/>
    <x v="1"/>
    <x v="1"/>
  </r>
  <r>
    <s v="Fannie Lewis Community Corrections and Treatment Center"/>
    <x v="45"/>
    <x v="8"/>
    <x v="3"/>
    <x v="0"/>
    <n v="331793"/>
    <s v="Liora Wren"/>
    <s v="Bren Wren"/>
    <n v="68"/>
    <n v="15"/>
    <n v="0"/>
    <d v="1899-12-30T00:00:00"/>
    <x v="10"/>
    <x v="1"/>
    <x v="1"/>
  </r>
  <r>
    <s v="Fannie Lewis Community Corrections and Treatment Center"/>
    <x v="45"/>
    <x v="11"/>
    <x v="2"/>
    <x v="0"/>
    <n v="958278"/>
    <s v="Damon Hales"/>
    <s v="Nora Graye"/>
    <n v="32"/>
    <n v="27"/>
    <n v="0"/>
    <d v="1899-12-30T00:00:00"/>
    <x v="10"/>
    <x v="1"/>
    <x v="1"/>
  </r>
  <r>
    <s v="Fannie Lewis Community Corrections and Treatment Center"/>
    <x v="45"/>
    <x v="10"/>
    <x v="1"/>
    <x v="0"/>
    <n v="734439"/>
    <s v="Tessa Korrin"/>
    <s v="Nyra Rael"/>
    <n v="126"/>
    <n v="20"/>
    <n v="0"/>
    <d v="1899-12-30T00:00:00"/>
    <x v="10"/>
    <x v="1"/>
    <x v="1"/>
  </r>
  <r>
    <s v="Fannie Lewis Community Corrections and Treatment Center"/>
    <x v="45"/>
    <x v="9"/>
    <x v="1"/>
    <x v="0"/>
    <n v="553491"/>
    <s v="Rowan Velt"/>
    <s v="Kellen Sable"/>
    <n v="134"/>
    <n v="19"/>
    <n v="0"/>
    <d v="1899-12-30T00:00:00"/>
    <x v="10"/>
    <x v="1"/>
    <x v="1"/>
  </r>
  <r>
    <s v="Fannie Lewis Community Corrections and Treatment Center"/>
    <x v="45"/>
    <x v="11"/>
    <x v="2"/>
    <x v="0"/>
    <n v="347783"/>
    <s v="Nyra Solen"/>
    <s v="Tessa Marrek"/>
    <n v="110"/>
    <n v="28"/>
    <n v="0"/>
    <d v="1899-12-30T00:00:00"/>
    <x v="10"/>
    <x v="1"/>
    <x v="1"/>
  </r>
  <r>
    <s v="Fannie Lewis Community Corrections and Treatment Center"/>
    <x v="45"/>
    <x v="0"/>
    <x v="0"/>
    <x v="0"/>
    <n v="808044"/>
    <s v="Alden Trask"/>
    <s v="Kael Thorne"/>
    <n v="56"/>
    <n v="15"/>
    <n v="0"/>
    <d v="1899-12-30T00:00:00"/>
    <x v="10"/>
    <x v="1"/>
    <x v="1"/>
  </r>
  <r>
    <s v="Fannie Lewis Community Corrections and Treatment Center"/>
    <x v="45"/>
    <x v="2"/>
    <x v="1"/>
    <x v="0"/>
    <n v="278055"/>
    <s v="Mira Voss"/>
    <s v="Isla Fenwick"/>
    <n v="49"/>
    <n v="19"/>
    <n v="0"/>
    <d v="1899-12-30T00:00:00"/>
    <x v="10"/>
    <x v="1"/>
    <x v="1"/>
  </r>
  <r>
    <s v="Fannie Lewis Community Corrections and Treatment Center"/>
    <x v="45"/>
    <x v="4"/>
    <x v="2"/>
    <x v="0"/>
    <n v="326413"/>
    <s v="Kellen Dorne"/>
    <s v="Draven Voss"/>
    <n v="34"/>
    <n v="33"/>
    <n v="0"/>
    <d v="1899-12-30T00:00:00"/>
    <x v="10"/>
    <x v="1"/>
    <x v="1"/>
  </r>
  <r>
    <s v="Fannie Lewis Community Corrections and Treatment Center"/>
    <x v="45"/>
    <x v="3"/>
    <x v="2"/>
    <x v="0"/>
    <n v="793900"/>
    <s v="Sarina Myles"/>
    <s v="Selene Crowe"/>
    <n v="67"/>
    <n v="32"/>
    <n v="0"/>
    <d v="1899-12-30T00:00:00"/>
    <x v="10"/>
    <x v="1"/>
    <x v="1"/>
  </r>
  <r>
    <s v="Fannie Lewis Community Corrections and Treatment Center"/>
    <x v="45"/>
    <x v="4"/>
    <x v="2"/>
    <x v="0"/>
    <n v="617103"/>
    <s v="Thane Calder"/>
    <s v="Lucan Storm"/>
    <n v="67"/>
    <n v="42"/>
    <n v="0"/>
    <d v="1899-12-30T00:00:00"/>
    <x v="10"/>
    <x v="1"/>
    <x v="1"/>
  </r>
  <r>
    <s v="Fannie Lewis Community Corrections and Treatment Center"/>
    <x v="45"/>
    <x v="0"/>
    <x v="0"/>
    <x v="0"/>
    <n v="905924"/>
    <s v="Elira Quinn"/>
    <s v="Ayla Torrin"/>
    <n v="53"/>
    <n v="32"/>
    <n v="0"/>
    <d v="1899-12-30T00:00:00"/>
    <x v="10"/>
    <x v="1"/>
    <x v="1"/>
  </r>
  <r>
    <s v="Fannie Lewis Community Corrections and Treatment Center"/>
    <x v="45"/>
    <x v="6"/>
    <x v="1"/>
    <x v="0"/>
    <n v="975054"/>
    <s v="Jarek Stone"/>
    <s v="Ronan Dusk"/>
    <n v="151"/>
    <n v="26"/>
    <n v="0"/>
    <d v="1899-12-30T00:00:00"/>
    <x v="10"/>
    <x v="1"/>
    <x v="1"/>
  </r>
  <r>
    <s v="Oriana House Reserve Center"/>
    <x v="45"/>
    <x v="9"/>
    <x v="1"/>
    <x v="3"/>
    <n v="510012"/>
    <s v="Liora Wren"/>
    <s v="Mina Locke"/>
    <n v="109"/>
    <n v="20"/>
    <n v="4"/>
    <d v="1899-12-30T00:00:00"/>
    <x v="10"/>
    <x v="1"/>
    <x v="1"/>
  </r>
  <r>
    <s v="Oriana House Reserve Center"/>
    <x v="45"/>
    <x v="5"/>
    <x v="1"/>
    <x v="3"/>
    <n v="602356"/>
    <s v="Damon Hales"/>
    <s v="Zane Myles"/>
    <n v="119"/>
    <n v="20"/>
    <n v="7"/>
    <d v="1899-12-30T00:00:00"/>
    <x v="10"/>
    <x v="1"/>
    <x v="1"/>
  </r>
  <r>
    <s v="Oriana House Reserve Center"/>
    <x v="45"/>
    <x v="2"/>
    <x v="1"/>
    <x v="3"/>
    <n v="554370"/>
    <s v="Tessa Korrin"/>
    <s v="Eira Calder"/>
    <n v="33"/>
    <n v="22"/>
    <n v="7"/>
    <d v="1899-12-30T00:00:00"/>
    <x v="10"/>
    <x v="1"/>
    <x v="1"/>
  </r>
  <r>
    <s v="Oriana House Reserve Center"/>
    <x v="45"/>
    <x v="0"/>
    <x v="0"/>
    <x v="0"/>
    <n v="664262"/>
    <s v="Rowan Velt"/>
    <s v="Talon Rowe"/>
    <n v="92"/>
    <n v="26"/>
    <n v="0"/>
    <d v="1899-12-30T00:00:00"/>
    <x v="10"/>
    <x v="1"/>
    <x v="1"/>
  </r>
  <r>
    <s v="Oriana House Reserve Center"/>
    <x v="45"/>
    <x v="9"/>
    <x v="1"/>
    <x v="0"/>
    <n v="623106"/>
    <s v="Nyra Solen"/>
    <s v="Silas Vale"/>
    <n v="145"/>
    <n v="34"/>
    <n v="0"/>
    <d v="1899-12-30T00:00:00"/>
    <x v="10"/>
    <x v="1"/>
    <x v="1"/>
  </r>
  <r>
    <s v="Oriana House Reserve Center"/>
    <x v="45"/>
    <x v="2"/>
    <x v="1"/>
    <x v="0"/>
    <n v="774968"/>
    <s v="Alden Trask"/>
    <s v="Vera Korrin"/>
    <n v="49"/>
    <n v="28"/>
    <n v="0"/>
    <d v="1899-12-30T00:00:00"/>
    <x v="10"/>
    <x v="1"/>
    <x v="1"/>
  </r>
  <r>
    <s v="Residential Correctional Center"/>
    <x v="45"/>
    <x v="6"/>
    <x v="1"/>
    <x v="1"/>
    <n v="676764"/>
    <s v="Mira Voss"/>
    <s v="Corin Nash"/>
    <n v="1"/>
    <n v="0"/>
    <n v="0"/>
    <d v="1899-12-30T00:00:00"/>
    <x v="10"/>
    <x v="1"/>
    <x v="1"/>
  </r>
  <r>
    <s v="Residential Correctional Center"/>
    <x v="45"/>
    <x v="1"/>
    <x v="0"/>
    <x v="0"/>
    <n v="563847"/>
    <s v="Kellen Dorne"/>
    <s v="Lyra Blayne"/>
    <n v="18"/>
    <n v="18"/>
    <n v="0"/>
    <d v="1899-12-30T00:00:00"/>
    <x v="10"/>
    <x v="1"/>
    <x v="1"/>
  </r>
  <r>
    <s v="Residential Institutional Probation"/>
    <x v="45"/>
    <x v="1"/>
    <x v="0"/>
    <x v="1"/>
    <n v="318656"/>
    <s v="Sarina Myles"/>
    <s v="Bren Wren"/>
    <n v="0"/>
    <n v="0"/>
    <n v="0"/>
    <d v="1899-12-30T00:00:00"/>
    <x v="10"/>
    <x v="1"/>
    <x v="1"/>
  </r>
  <r>
    <s v="Residential Institutional Probation"/>
    <x v="45"/>
    <x v="7"/>
    <x v="2"/>
    <x v="1"/>
    <n v="959236"/>
    <s v="Thane Calder"/>
    <s v="Nora Graye"/>
    <n v="1"/>
    <n v="0"/>
    <n v="0"/>
    <d v="1899-12-30T00:00:00"/>
    <x v="10"/>
    <x v="1"/>
    <x v="1"/>
  </r>
  <r>
    <s v="Residential Institutional Probation"/>
    <x v="45"/>
    <x v="9"/>
    <x v="1"/>
    <x v="0"/>
    <n v="256052"/>
    <s v="Elira Quinn"/>
    <s v="Nyra Rael"/>
    <n v="27"/>
    <n v="18"/>
    <n v="0"/>
    <d v="1899-12-30T00:00:00"/>
    <x v="10"/>
    <x v="1"/>
    <x v="1"/>
  </r>
  <r>
    <s v="Residential Institutional Probation"/>
    <x v="45"/>
    <x v="9"/>
    <x v="1"/>
    <x v="0"/>
    <n v="211032"/>
    <s v="Jarek Stone"/>
    <s v="Kellen Sable"/>
    <n v="19"/>
    <n v="18"/>
    <n v="0"/>
    <d v="1899-12-30T00:00:00"/>
    <x v="10"/>
    <x v="1"/>
    <x v="1"/>
  </r>
  <r>
    <s v="Residential Institutional Probation"/>
    <x v="45"/>
    <x v="4"/>
    <x v="2"/>
    <x v="0"/>
    <n v="405928"/>
    <s v="Liora Wren"/>
    <s v="Tessa Marrek"/>
    <n v="40"/>
    <n v="19"/>
    <n v="0"/>
    <d v="1899-12-30T00:00:00"/>
    <x v="10"/>
    <x v="1"/>
    <x v="1"/>
  </r>
  <r>
    <s v="Residential Institutional Probation"/>
    <x v="45"/>
    <x v="5"/>
    <x v="1"/>
    <x v="0"/>
    <n v="383883"/>
    <s v="Damon Hales"/>
    <s v="Kael Thorne"/>
    <n v="25"/>
    <n v="22"/>
    <n v="0"/>
    <d v="1899-12-30T00:00:00"/>
    <x v="10"/>
    <x v="1"/>
    <x v="1"/>
  </r>
  <r>
    <s v="Residential Institutional Probation"/>
    <x v="45"/>
    <x v="1"/>
    <x v="0"/>
    <x v="0"/>
    <n v="164732"/>
    <s v="Tessa Korrin"/>
    <s v="Isla Fenwick"/>
    <n v="29"/>
    <n v="22"/>
    <n v="0"/>
    <d v="1899-12-30T00:00:00"/>
    <x v="10"/>
    <x v="1"/>
    <x v="1"/>
  </r>
  <r>
    <s v="Summit County CBCF"/>
    <x v="45"/>
    <x v="0"/>
    <x v="0"/>
    <x v="1"/>
    <n v="220302"/>
    <s v="Rowan Velt"/>
    <s v="Draven Voss"/>
    <n v="4"/>
    <n v="0"/>
    <n v="0"/>
    <d v="1899-12-30T00:00:00"/>
    <x v="10"/>
    <x v="1"/>
    <x v="1"/>
  </r>
  <r>
    <s v="Summit County CBCF"/>
    <x v="45"/>
    <x v="0"/>
    <x v="0"/>
    <x v="1"/>
    <n v="320939"/>
    <s v="Nyra Solen"/>
    <s v="Selene Crowe"/>
    <n v="1"/>
    <n v="0"/>
    <n v="0"/>
    <d v="1899-12-30T00:00:00"/>
    <x v="10"/>
    <x v="1"/>
    <x v="1"/>
  </r>
  <r>
    <s v="Summit County CBCF"/>
    <x v="45"/>
    <x v="3"/>
    <x v="2"/>
    <x v="1"/>
    <n v="598661"/>
    <s v="Alden Trask"/>
    <s v="Lucan Storm"/>
    <n v="4"/>
    <n v="0"/>
    <n v="0"/>
    <d v="1899-12-30T00:00:00"/>
    <x v="10"/>
    <x v="1"/>
    <x v="1"/>
  </r>
  <r>
    <s v="Summit County CBCF"/>
    <x v="45"/>
    <x v="7"/>
    <x v="2"/>
    <x v="0"/>
    <n v="174119"/>
    <s v="Mira Voss"/>
    <s v="Ayla Torrin"/>
    <n v="91"/>
    <n v="21"/>
    <n v="0"/>
    <d v="1899-12-30T00:00:00"/>
    <x v="10"/>
    <x v="1"/>
    <x v="1"/>
  </r>
  <r>
    <s v="Summit County CBCF"/>
    <x v="45"/>
    <x v="2"/>
    <x v="1"/>
    <x v="0"/>
    <n v="136973"/>
    <s v="Kellen Dorne"/>
    <s v="Ronan Dusk"/>
    <n v="88"/>
    <n v="19"/>
    <n v="0"/>
    <d v="1899-12-30T00:00:00"/>
    <x v="10"/>
    <x v="1"/>
    <x v="1"/>
  </r>
  <r>
    <s v="Summit County CBCF"/>
    <x v="45"/>
    <x v="6"/>
    <x v="1"/>
    <x v="0"/>
    <n v="699141"/>
    <s v="Sarina Myles"/>
    <s v="Mina Locke"/>
    <n v="63"/>
    <n v="20"/>
    <n v="0"/>
    <d v="1899-12-30T00:00:00"/>
    <x v="10"/>
    <x v="1"/>
    <x v="1"/>
  </r>
  <r>
    <s v="Summit County CBCF"/>
    <x v="45"/>
    <x v="8"/>
    <x v="3"/>
    <x v="2"/>
    <n v="214274"/>
    <s v="Thane Calder"/>
    <s v="Zane Myles"/>
    <n v="4"/>
    <n v="0"/>
    <n v="0"/>
    <d v="1899-12-30T00:00:00"/>
    <x v="10"/>
    <x v="1"/>
    <x v="1"/>
  </r>
  <r>
    <s v="Terrence Mann Residential Center"/>
    <x v="45"/>
    <x v="1"/>
    <x v="0"/>
    <x v="0"/>
    <n v="537948"/>
    <s v="Elira Quinn"/>
    <s v="Eira Calder"/>
    <n v="91"/>
    <n v="15"/>
    <n v="0"/>
    <d v="1899-12-30T00:00:00"/>
    <x v="10"/>
    <x v="1"/>
    <x v="1"/>
  </r>
  <r>
    <s v="The McDonnell Center"/>
    <x v="45"/>
    <x v="9"/>
    <x v="1"/>
    <x v="1"/>
    <n v="946940"/>
    <s v="Jarek Stone"/>
    <s v="Talon Rowe"/>
    <n v="1"/>
    <n v="0"/>
    <n v="0"/>
    <d v="1899-12-30T00:00:00"/>
    <x v="10"/>
    <x v="1"/>
    <x v="1"/>
  </r>
  <r>
    <s v="The McDonnell Center"/>
    <x v="45"/>
    <x v="7"/>
    <x v="2"/>
    <x v="1"/>
    <n v="559509"/>
    <s v="Liora Wren"/>
    <s v="Silas Vale"/>
    <n v="1"/>
    <n v="0"/>
    <n v="0"/>
    <d v="1899-12-30T00:00:00"/>
    <x v="10"/>
    <x v="1"/>
    <x v="1"/>
  </r>
  <r>
    <s v="The McDonnell Center"/>
    <x v="45"/>
    <x v="11"/>
    <x v="2"/>
    <x v="0"/>
    <n v="626684"/>
    <s v="Damon Hales"/>
    <s v="Vera Korrin"/>
    <n v="140"/>
    <n v="19"/>
    <n v="0"/>
    <d v="1899-12-30T00:00:00"/>
    <x v="10"/>
    <x v="1"/>
    <x v="1"/>
  </r>
  <r>
    <s v="The McDonnell Center"/>
    <x v="45"/>
    <x v="2"/>
    <x v="1"/>
    <x v="0"/>
    <n v="945809"/>
    <s v="Tessa Korrin"/>
    <s v="Corin Nash"/>
    <n v="63"/>
    <n v="21"/>
    <n v="0"/>
    <d v="1899-12-30T00:00:00"/>
    <x v="10"/>
    <x v="1"/>
    <x v="1"/>
  </r>
  <r>
    <s v="The McDonnell Center"/>
    <x v="45"/>
    <x v="8"/>
    <x v="3"/>
    <x v="0"/>
    <n v="815303"/>
    <s v="Rowan Velt"/>
    <s v="Lyra Blayne"/>
    <n v="36"/>
    <n v="21"/>
    <n v="0"/>
    <d v="1899-12-30T00:00:00"/>
    <x v="10"/>
    <x v="1"/>
    <x v="1"/>
  </r>
  <r>
    <s v="CROSSWAEH CBCF - Female"/>
    <x v="46"/>
    <x v="10"/>
    <x v="1"/>
    <x v="0"/>
    <n v="658139"/>
    <s v="Nyra Solen"/>
    <s v="Bren Wren"/>
    <n v="63"/>
    <n v="15"/>
    <n v="0"/>
    <d v="1899-12-30T00:00:00"/>
    <x v="11"/>
    <x v="1"/>
    <x v="1"/>
  </r>
  <r>
    <s v="CROSSWAEH CBCF - Female"/>
    <x v="46"/>
    <x v="4"/>
    <x v="2"/>
    <x v="0"/>
    <n v="255725"/>
    <s v="Alden Trask"/>
    <s v="Nora Graye"/>
    <n v="35"/>
    <n v="15"/>
    <n v="0"/>
    <d v="1899-12-30T00:00:00"/>
    <x v="11"/>
    <x v="1"/>
    <x v="1"/>
  </r>
  <r>
    <s v="CROSSWAEH CBCF - Male"/>
    <x v="46"/>
    <x v="0"/>
    <x v="0"/>
    <x v="0"/>
    <n v="769476"/>
    <s v="Mira Voss"/>
    <s v="Nyra Rael"/>
    <n v="105"/>
    <n v="20"/>
    <n v="0"/>
    <d v="1899-12-30T00:00:00"/>
    <x v="11"/>
    <x v="1"/>
    <x v="1"/>
  </r>
  <r>
    <s v="Fannie Lewis Community Corrections and Treatment Center"/>
    <x v="46"/>
    <x v="5"/>
    <x v="1"/>
    <x v="0"/>
    <n v="180496"/>
    <s v="Kellen Dorne"/>
    <s v="Kellen Sable"/>
    <n v="131"/>
    <n v="15"/>
    <n v="0"/>
    <d v="1899-12-30T00:00:00"/>
    <x v="11"/>
    <x v="1"/>
    <x v="1"/>
  </r>
  <r>
    <s v="Fannie Lewis Community Corrections and Treatment Center"/>
    <x v="46"/>
    <x v="6"/>
    <x v="1"/>
    <x v="0"/>
    <n v="383412"/>
    <s v="Sarina Myles"/>
    <s v="Tessa Marrek"/>
    <n v="103"/>
    <n v="21"/>
    <n v="0"/>
    <d v="1899-12-30T00:00:00"/>
    <x v="11"/>
    <x v="1"/>
    <x v="1"/>
  </r>
  <r>
    <s v="Fannie Lewis Community Corrections and Treatment Center"/>
    <x v="46"/>
    <x v="8"/>
    <x v="3"/>
    <x v="0"/>
    <n v="115029"/>
    <s v="Thane Calder"/>
    <s v="Kael Thorne"/>
    <n v="75"/>
    <n v="26"/>
    <n v="0"/>
    <d v="1899-12-30T00:00:00"/>
    <x v="11"/>
    <x v="1"/>
    <x v="1"/>
  </r>
  <r>
    <s v="Fannie Lewis Community Corrections and Treatment Center"/>
    <x v="46"/>
    <x v="1"/>
    <x v="0"/>
    <x v="0"/>
    <n v="529978"/>
    <s v="Elira Quinn"/>
    <s v="Isla Fenwick"/>
    <n v="50"/>
    <n v="20"/>
    <n v="0"/>
    <d v="1899-12-30T00:00:00"/>
    <x v="11"/>
    <x v="1"/>
    <x v="1"/>
  </r>
  <r>
    <s v="Fannie Lewis Community Corrections and Treatment Center"/>
    <x v="46"/>
    <x v="7"/>
    <x v="2"/>
    <x v="0"/>
    <n v="762917"/>
    <s v="Jarek Stone"/>
    <s v="Draven Voss"/>
    <n v="73"/>
    <n v="33"/>
    <n v="0"/>
    <d v="1899-12-30T00:00:00"/>
    <x v="11"/>
    <x v="1"/>
    <x v="1"/>
  </r>
  <r>
    <s v="Fannie Lewis Community Corrections and Treatment Center"/>
    <x v="46"/>
    <x v="11"/>
    <x v="2"/>
    <x v="0"/>
    <n v="706298"/>
    <s v="Liora Wren"/>
    <s v="Selene Crowe"/>
    <n v="47"/>
    <n v="21"/>
    <n v="0"/>
    <d v="1899-12-30T00:00:00"/>
    <x v="11"/>
    <x v="1"/>
    <x v="1"/>
  </r>
  <r>
    <s v="Fannie Lewis Community Corrections and Treatment Center"/>
    <x v="46"/>
    <x v="11"/>
    <x v="2"/>
    <x v="0"/>
    <n v="168628"/>
    <s v="Damon Hales"/>
    <s v="Lucan Storm"/>
    <n v="20"/>
    <n v="36"/>
    <n v="0"/>
    <d v="1899-12-30T00:00:00"/>
    <x v="11"/>
    <x v="1"/>
    <x v="1"/>
  </r>
  <r>
    <s v="Fannie Lewis Community Corrections and Treatment Center"/>
    <x v="46"/>
    <x v="2"/>
    <x v="1"/>
    <x v="0"/>
    <n v="344807"/>
    <s v="Tessa Korrin"/>
    <s v="Ayla Torrin"/>
    <n v="67"/>
    <n v="21"/>
    <n v="0"/>
    <d v="1899-12-30T00:00:00"/>
    <x v="11"/>
    <x v="1"/>
    <x v="1"/>
  </r>
  <r>
    <s v="Fannie Lewis Community Corrections and Treatment Center"/>
    <x v="46"/>
    <x v="11"/>
    <x v="2"/>
    <x v="0"/>
    <n v="515700"/>
    <s v="Rowan Velt"/>
    <s v="Ronan Dusk"/>
    <n v="97"/>
    <n v="19"/>
    <n v="0"/>
    <d v="1899-12-30T00:00:00"/>
    <x v="11"/>
    <x v="1"/>
    <x v="1"/>
  </r>
  <r>
    <s v="Fannie Lewis Community Corrections and Treatment Center"/>
    <x v="46"/>
    <x v="8"/>
    <x v="3"/>
    <x v="0"/>
    <n v="385251"/>
    <s v="Nyra Solen"/>
    <s v="Mina Locke"/>
    <n v="60"/>
    <n v="35"/>
    <n v="0"/>
    <d v="1899-12-30T00:00:00"/>
    <x v="11"/>
    <x v="1"/>
    <x v="1"/>
  </r>
  <r>
    <s v="Fannie Lewis Community Corrections and Treatment Center"/>
    <x v="46"/>
    <x v="8"/>
    <x v="3"/>
    <x v="0"/>
    <n v="397526"/>
    <s v="Alden Trask"/>
    <s v="Zane Myles"/>
    <n v="46"/>
    <n v="25"/>
    <n v="0"/>
    <d v="1899-12-30T00:00:00"/>
    <x v="11"/>
    <x v="1"/>
    <x v="1"/>
  </r>
  <r>
    <s v="Fannie Lewis Community Corrections and Treatment Center"/>
    <x v="46"/>
    <x v="0"/>
    <x v="0"/>
    <x v="0"/>
    <n v="260025"/>
    <s v="Mira Voss"/>
    <s v="Eira Calder"/>
    <n v="25"/>
    <n v="20"/>
    <n v="0"/>
    <d v="1899-12-30T00:00:00"/>
    <x v="11"/>
    <x v="1"/>
    <x v="1"/>
  </r>
  <r>
    <s v="Fannie Lewis Community Corrections and Treatment Center"/>
    <x v="46"/>
    <x v="3"/>
    <x v="2"/>
    <x v="0"/>
    <n v="188226"/>
    <s v="Kellen Dorne"/>
    <s v="Talon Rowe"/>
    <n v="60"/>
    <n v="25"/>
    <n v="0"/>
    <d v="1899-12-30T00:00:00"/>
    <x v="11"/>
    <x v="1"/>
    <x v="1"/>
  </r>
  <r>
    <s v="Fannie Lewis Community Corrections and Treatment Center"/>
    <x v="46"/>
    <x v="7"/>
    <x v="2"/>
    <x v="0"/>
    <n v="712522"/>
    <s v="Sarina Myles"/>
    <s v="Silas Vale"/>
    <n v="27"/>
    <n v="26"/>
    <n v="0"/>
    <d v="1899-12-30T00:00:00"/>
    <x v="11"/>
    <x v="1"/>
    <x v="1"/>
  </r>
  <r>
    <s v="Fannie Lewis Community Corrections and Treatment Center"/>
    <x v="46"/>
    <x v="11"/>
    <x v="2"/>
    <x v="0"/>
    <n v="520743"/>
    <s v="Thane Calder"/>
    <s v="Vera Korrin"/>
    <n v="146"/>
    <n v="20"/>
    <n v="0"/>
    <d v="1899-12-30T00:00:00"/>
    <x v="11"/>
    <x v="1"/>
    <x v="1"/>
  </r>
  <r>
    <s v="Fannie Lewis Community Corrections and Treatment Center"/>
    <x v="46"/>
    <x v="11"/>
    <x v="2"/>
    <x v="0"/>
    <n v="879609"/>
    <s v="Elira Quinn"/>
    <s v="Corin Nash"/>
    <n v="48"/>
    <n v="19"/>
    <n v="0"/>
    <d v="1899-12-30T00:00:00"/>
    <x v="11"/>
    <x v="1"/>
    <x v="1"/>
  </r>
  <r>
    <s v="Fannie Lewis Community Corrections and Treatment Center"/>
    <x v="46"/>
    <x v="11"/>
    <x v="2"/>
    <x v="0"/>
    <n v="936032"/>
    <s v="Jarek Stone"/>
    <s v="Lyra Blayne"/>
    <n v="54"/>
    <n v="17"/>
    <n v="0"/>
    <d v="1899-12-30T00:00:00"/>
    <x v="11"/>
    <x v="1"/>
    <x v="1"/>
  </r>
  <r>
    <s v="Fannie Lewis Community Corrections and Treatment Center"/>
    <x v="46"/>
    <x v="10"/>
    <x v="1"/>
    <x v="0"/>
    <n v="768257"/>
    <s v="Liora Wren"/>
    <s v="Bren Wren"/>
    <n v="63"/>
    <n v="25"/>
    <n v="0"/>
    <d v="1899-12-30T00:00:00"/>
    <x v="11"/>
    <x v="1"/>
    <x v="1"/>
  </r>
  <r>
    <s v="Fannie Lewis Community Corrections and Treatment Center"/>
    <x v="46"/>
    <x v="9"/>
    <x v="1"/>
    <x v="0"/>
    <n v="948774"/>
    <s v="Damon Hales"/>
    <s v="Nora Graye"/>
    <n v="144"/>
    <n v="19"/>
    <n v="0"/>
    <d v="1899-12-30T00:00:00"/>
    <x v="11"/>
    <x v="1"/>
    <x v="1"/>
  </r>
  <r>
    <s v="Fannie Lewis Community Corrections and Treatment Center"/>
    <x v="46"/>
    <x v="2"/>
    <x v="1"/>
    <x v="0"/>
    <n v="796159"/>
    <s v="Tessa Korrin"/>
    <s v="Nyra Rael"/>
    <n v="110"/>
    <n v="15"/>
    <n v="0"/>
    <d v="1899-12-30T00:00:00"/>
    <x v="11"/>
    <x v="1"/>
    <x v="1"/>
  </r>
  <r>
    <s v="Fannie Lewis Community Corrections and Treatment Center"/>
    <x v="46"/>
    <x v="9"/>
    <x v="1"/>
    <x v="0"/>
    <n v="972513"/>
    <s v="Rowan Velt"/>
    <s v="Kellen Sable"/>
    <n v="25"/>
    <n v="20"/>
    <n v="0"/>
    <d v="1899-12-30T00:00:00"/>
    <x v="11"/>
    <x v="1"/>
    <x v="1"/>
  </r>
  <r>
    <s v="Fannie Lewis Community Corrections and Treatment Center"/>
    <x v="46"/>
    <x v="7"/>
    <x v="2"/>
    <x v="0"/>
    <n v="738013"/>
    <s v="Nyra Solen"/>
    <s v="Tessa Marrek"/>
    <n v="85"/>
    <n v="20"/>
    <n v="0"/>
    <d v="1899-12-30T00:00:00"/>
    <x v="11"/>
    <x v="1"/>
    <x v="1"/>
  </r>
  <r>
    <s v="Fannie Lewis Community Corrections and Treatment Center"/>
    <x v="46"/>
    <x v="5"/>
    <x v="1"/>
    <x v="0"/>
    <n v="520635"/>
    <s v="Alden Trask"/>
    <s v="Kael Thorne"/>
    <n v="36"/>
    <n v="15"/>
    <n v="0"/>
    <d v="1899-12-30T00:00:00"/>
    <x v="11"/>
    <x v="1"/>
    <x v="1"/>
  </r>
  <r>
    <s v="Oriana House Reserve Center"/>
    <x v="46"/>
    <x v="8"/>
    <x v="3"/>
    <x v="3"/>
    <n v="504464"/>
    <s v="Mira Voss"/>
    <s v="Isla Fenwick"/>
    <n v="33"/>
    <n v="25"/>
    <n v="14"/>
    <d v="1899-12-30T00:00:00"/>
    <x v="11"/>
    <x v="1"/>
    <x v="1"/>
  </r>
  <r>
    <s v="Oriana House Reserve Center"/>
    <x v="46"/>
    <x v="10"/>
    <x v="1"/>
    <x v="3"/>
    <n v="307039"/>
    <s v="Kellen Dorne"/>
    <s v="Draven Voss"/>
    <n v="42"/>
    <n v="21"/>
    <n v="11"/>
    <d v="1899-12-30T00:00:00"/>
    <x v="11"/>
    <x v="1"/>
    <x v="1"/>
  </r>
  <r>
    <s v="Oriana House Reserve Center"/>
    <x v="46"/>
    <x v="4"/>
    <x v="2"/>
    <x v="3"/>
    <n v="888945"/>
    <s v="Sarina Myles"/>
    <s v="Selene Crowe"/>
    <n v="138"/>
    <n v="27"/>
    <n v="13"/>
    <d v="1899-12-30T00:00:00"/>
    <x v="11"/>
    <x v="1"/>
    <x v="1"/>
  </r>
  <r>
    <s v="Oriana House Reserve Center"/>
    <x v="46"/>
    <x v="6"/>
    <x v="1"/>
    <x v="0"/>
    <n v="347490"/>
    <s v="Thane Calder"/>
    <s v="Lucan Storm"/>
    <n v="68"/>
    <n v="15"/>
    <n v="0"/>
    <d v="1899-12-30T00:00:00"/>
    <x v="11"/>
    <x v="1"/>
    <x v="1"/>
  </r>
  <r>
    <s v="Oriana House Reserve Center"/>
    <x v="46"/>
    <x v="8"/>
    <x v="3"/>
    <x v="0"/>
    <n v="565593"/>
    <s v="Elira Quinn"/>
    <s v="Ayla Torrin"/>
    <n v="85"/>
    <n v="19"/>
    <n v="0"/>
    <d v="1899-12-30T00:00:00"/>
    <x v="11"/>
    <x v="1"/>
    <x v="1"/>
  </r>
  <r>
    <s v="Oriana House Reserve Center"/>
    <x v="46"/>
    <x v="1"/>
    <x v="0"/>
    <x v="0"/>
    <n v="769252"/>
    <s v="Jarek Stone"/>
    <s v="Ronan Dusk"/>
    <n v="187"/>
    <n v="15"/>
    <n v="0"/>
    <d v="1899-12-30T00:00:00"/>
    <x v="11"/>
    <x v="1"/>
    <x v="1"/>
  </r>
  <r>
    <s v="Oriana House Reserve Center"/>
    <x v="46"/>
    <x v="0"/>
    <x v="0"/>
    <x v="0"/>
    <n v="935664"/>
    <s v="Liora Wren"/>
    <s v="Mina Locke"/>
    <n v="82"/>
    <n v="15"/>
    <n v="0"/>
    <d v="1899-12-30T00:00:00"/>
    <x v="11"/>
    <x v="1"/>
    <x v="1"/>
  </r>
  <r>
    <s v="Oriana House Reserve Center"/>
    <x v="46"/>
    <x v="3"/>
    <x v="2"/>
    <x v="0"/>
    <n v="691838"/>
    <s v="Damon Hales"/>
    <s v="Zane Myles"/>
    <n v="78"/>
    <n v="15"/>
    <n v="0"/>
    <d v="1899-12-30T00:00:00"/>
    <x v="11"/>
    <x v="1"/>
    <x v="1"/>
  </r>
  <r>
    <s v="Oriana House Reserve Center"/>
    <x v="46"/>
    <x v="6"/>
    <x v="1"/>
    <x v="0"/>
    <n v="454550"/>
    <s v="Tessa Korrin"/>
    <s v="Eira Calder"/>
    <n v="48"/>
    <n v="27"/>
    <n v="0"/>
    <d v="1899-12-30T00:00:00"/>
    <x v="11"/>
    <x v="1"/>
    <x v="1"/>
  </r>
  <r>
    <s v="Oriana House Reserve Center"/>
    <x v="46"/>
    <x v="4"/>
    <x v="2"/>
    <x v="0"/>
    <n v="837075"/>
    <s v="Rowan Velt"/>
    <s v="Talon Rowe"/>
    <n v="26"/>
    <n v="15"/>
    <n v="0"/>
    <d v="1899-12-30T00:00:00"/>
    <x v="11"/>
    <x v="1"/>
    <x v="1"/>
  </r>
  <r>
    <s v="Residential Institutional Probation"/>
    <x v="46"/>
    <x v="0"/>
    <x v="0"/>
    <x v="1"/>
    <n v="253741"/>
    <s v="Nyra Solen"/>
    <s v="Silas Vale"/>
    <n v="2"/>
    <n v="0"/>
    <n v="0"/>
    <d v="1899-12-30T00:00:00"/>
    <x v="11"/>
    <x v="1"/>
    <x v="1"/>
  </r>
  <r>
    <s v="Residential Institutional Probation"/>
    <x v="46"/>
    <x v="0"/>
    <x v="0"/>
    <x v="1"/>
    <n v="470960"/>
    <s v="Alden Trask"/>
    <s v="Vera Korrin"/>
    <n v="1"/>
    <n v="0"/>
    <n v="0"/>
    <d v="1899-12-30T00:00:00"/>
    <x v="11"/>
    <x v="1"/>
    <x v="1"/>
  </r>
  <r>
    <s v="Residential Institutional Probation"/>
    <x v="46"/>
    <x v="5"/>
    <x v="1"/>
    <x v="1"/>
    <n v="334066"/>
    <s v="Mira Voss"/>
    <s v="Corin Nash"/>
    <n v="1"/>
    <n v="0"/>
    <n v="0"/>
    <d v="1899-12-30T00:00:00"/>
    <x v="11"/>
    <x v="1"/>
    <x v="1"/>
  </r>
  <r>
    <s v="Residential Institutional Probation"/>
    <x v="46"/>
    <x v="5"/>
    <x v="1"/>
    <x v="1"/>
    <n v="712022"/>
    <s v="Kellen Dorne"/>
    <s v="Lyra Blayne"/>
    <n v="1"/>
    <n v="0"/>
    <n v="0"/>
    <d v="1899-12-30T00:00:00"/>
    <x v="11"/>
    <x v="1"/>
    <x v="1"/>
  </r>
  <r>
    <s v="Residential Institutional Probation"/>
    <x v="46"/>
    <x v="3"/>
    <x v="2"/>
    <x v="0"/>
    <n v="135409"/>
    <s v="Sarina Myles"/>
    <s v="Bren Wren"/>
    <n v="76"/>
    <n v="18"/>
    <n v="0"/>
    <d v="1899-12-30T00:00:00"/>
    <x v="11"/>
    <x v="1"/>
    <x v="1"/>
  </r>
  <r>
    <s v="Residential Institutional Probation"/>
    <x v="46"/>
    <x v="6"/>
    <x v="1"/>
    <x v="0"/>
    <n v="925676"/>
    <s v="Thane Calder"/>
    <s v="Nora Graye"/>
    <n v="27"/>
    <n v="16"/>
    <n v="0"/>
    <d v="1899-12-30T00:00:00"/>
    <x v="11"/>
    <x v="1"/>
    <x v="1"/>
  </r>
  <r>
    <s v="Residential Institutional Probation"/>
    <x v="46"/>
    <x v="6"/>
    <x v="1"/>
    <x v="0"/>
    <n v="808410"/>
    <s v="Elira Quinn"/>
    <s v="Nyra Rael"/>
    <n v="42"/>
    <n v="15"/>
    <n v="0"/>
    <d v="1899-12-30T00:00:00"/>
    <x v="11"/>
    <x v="1"/>
    <x v="1"/>
  </r>
  <r>
    <s v="Residential Institutional Probation"/>
    <x v="46"/>
    <x v="5"/>
    <x v="1"/>
    <x v="0"/>
    <n v="810212"/>
    <s v="Jarek Stone"/>
    <s v="Kellen Sable"/>
    <n v="48"/>
    <n v="15"/>
    <n v="0"/>
    <d v="1899-12-30T00:00:00"/>
    <x v="11"/>
    <x v="1"/>
    <x v="1"/>
  </r>
  <r>
    <s v="Residential Institutional Probation"/>
    <x v="46"/>
    <x v="2"/>
    <x v="1"/>
    <x v="0"/>
    <n v="253605"/>
    <s v="Liora Wren"/>
    <s v="Tessa Marrek"/>
    <n v="174"/>
    <n v="19"/>
    <n v="0"/>
    <d v="1899-12-30T00:00:00"/>
    <x v="11"/>
    <x v="1"/>
    <x v="1"/>
  </r>
  <r>
    <s v="Residential Institutional Probation"/>
    <x v="46"/>
    <x v="10"/>
    <x v="1"/>
    <x v="0"/>
    <n v="183079"/>
    <s v="Damon Hales"/>
    <s v="Kael Thorne"/>
    <n v="30"/>
    <n v="19"/>
    <n v="0"/>
    <d v="1899-12-30T00:00:00"/>
    <x v="11"/>
    <x v="1"/>
    <x v="1"/>
  </r>
  <r>
    <s v="Residential Institutional Probation"/>
    <x v="46"/>
    <x v="4"/>
    <x v="2"/>
    <x v="0"/>
    <n v="831422"/>
    <s v="Tessa Korrin"/>
    <s v="Isla Fenwick"/>
    <n v="106"/>
    <n v="15"/>
    <n v="0"/>
    <d v="1899-12-30T00:00:00"/>
    <x v="11"/>
    <x v="1"/>
    <x v="1"/>
  </r>
  <r>
    <s v="Residential Institutional Probation"/>
    <x v="46"/>
    <x v="4"/>
    <x v="2"/>
    <x v="0"/>
    <n v="726888"/>
    <s v="Rowan Velt"/>
    <s v="Draven Voss"/>
    <n v="98"/>
    <n v="15"/>
    <n v="0"/>
    <d v="1899-12-30T00:00:00"/>
    <x v="11"/>
    <x v="1"/>
    <x v="1"/>
  </r>
  <r>
    <s v="Residential Institutional Probation"/>
    <x v="46"/>
    <x v="1"/>
    <x v="0"/>
    <x v="0"/>
    <n v="879251"/>
    <s v="Nyra Solen"/>
    <s v="Selene Crowe"/>
    <n v="22"/>
    <n v="15"/>
    <n v="0"/>
    <d v="1899-12-30T00:00:00"/>
    <x v="11"/>
    <x v="1"/>
    <x v="1"/>
  </r>
  <r>
    <s v="Residential Institutional Probation"/>
    <x v="46"/>
    <x v="9"/>
    <x v="1"/>
    <x v="0"/>
    <n v="662218"/>
    <s v="Alden Trask"/>
    <s v="Lucan Storm"/>
    <n v="18"/>
    <n v="15"/>
    <n v="0"/>
    <d v="1899-12-30T00:00:00"/>
    <x v="11"/>
    <x v="1"/>
    <x v="1"/>
  </r>
  <r>
    <s v="Residential Institutional Probation"/>
    <x v="46"/>
    <x v="8"/>
    <x v="3"/>
    <x v="0"/>
    <n v="852285"/>
    <s v="Mira Voss"/>
    <s v="Ayla Torrin"/>
    <n v="85"/>
    <n v="18"/>
    <n v="0"/>
    <d v="1899-12-30T00:00:00"/>
    <x v="11"/>
    <x v="1"/>
    <x v="1"/>
  </r>
  <r>
    <s v="Summit County CBCF"/>
    <x v="46"/>
    <x v="4"/>
    <x v="2"/>
    <x v="3"/>
    <n v="422100"/>
    <s v="Kellen Dorne"/>
    <s v="Ronan Dusk"/>
    <n v="148"/>
    <n v="15"/>
    <n v="1"/>
    <d v="1899-12-30T00:00:00"/>
    <x v="11"/>
    <x v="1"/>
    <x v="1"/>
  </r>
  <r>
    <s v="Summit County CBCF"/>
    <x v="46"/>
    <x v="9"/>
    <x v="1"/>
    <x v="1"/>
    <n v="210899"/>
    <s v="Sarina Myles"/>
    <s v="Mina Locke"/>
    <n v="0"/>
    <n v="0"/>
    <n v="0"/>
    <d v="1899-12-30T00:00:00"/>
    <x v="11"/>
    <x v="1"/>
    <x v="1"/>
  </r>
  <r>
    <s v="Summit County CBCF"/>
    <x v="46"/>
    <x v="2"/>
    <x v="1"/>
    <x v="0"/>
    <n v="872545"/>
    <s v="Thane Calder"/>
    <s v="Zane Myles"/>
    <n v="152"/>
    <n v="19"/>
    <n v="0"/>
    <d v="1899-12-30T00:00:00"/>
    <x v="11"/>
    <x v="1"/>
    <x v="1"/>
  </r>
  <r>
    <s v="Summit County CBCF"/>
    <x v="46"/>
    <x v="7"/>
    <x v="2"/>
    <x v="0"/>
    <n v="873864"/>
    <s v="Elira Quinn"/>
    <s v="Eira Calder"/>
    <n v="84"/>
    <n v="15"/>
    <n v="0"/>
    <d v="1899-12-30T00:00:00"/>
    <x v="11"/>
    <x v="1"/>
    <x v="1"/>
  </r>
  <r>
    <s v="Summit County CBCF"/>
    <x v="46"/>
    <x v="1"/>
    <x v="0"/>
    <x v="2"/>
    <n v="431119"/>
    <s v="Jarek Stone"/>
    <s v="Talon Rowe"/>
    <n v="5"/>
    <n v="0"/>
    <n v="0"/>
    <d v="1899-12-30T00:00:00"/>
    <x v="11"/>
    <x v="1"/>
    <x v="1"/>
  </r>
  <r>
    <s v="Terrence Mann Residential Center"/>
    <x v="46"/>
    <x v="10"/>
    <x v="1"/>
    <x v="0"/>
    <n v="256499"/>
    <s v="Liora Wren"/>
    <s v="Silas Vale"/>
    <n v="137"/>
    <n v="15"/>
    <n v="0"/>
    <d v="1899-12-30T00:00:00"/>
    <x v="11"/>
    <x v="1"/>
    <x v="1"/>
  </r>
  <r>
    <s v="The McDonnell Center"/>
    <x v="46"/>
    <x v="8"/>
    <x v="3"/>
    <x v="1"/>
    <n v="168458"/>
    <s v="Damon Hales"/>
    <s v="Vera Korrin"/>
    <n v="1"/>
    <n v="0"/>
    <n v="0"/>
    <d v="1899-12-30T00:00:00"/>
    <x v="11"/>
    <x v="1"/>
    <x v="1"/>
  </r>
  <r>
    <s v="The McDonnell Center"/>
    <x v="46"/>
    <x v="1"/>
    <x v="0"/>
    <x v="1"/>
    <n v="796076"/>
    <s v="Tessa Korrin"/>
    <s v="Corin Nash"/>
    <n v="0"/>
    <n v="0"/>
    <n v="0"/>
    <d v="1899-12-30T00:00:00"/>
    <x v="11"/>
    <x v="1"/>
    <x v="1"/>
  </r>
  <r>
    <s v="The McDonnell Center"/>
    <x v="46"/>
    <x v="11"/>
    <x v="2"/>
    <x v="1"/>
    <n v="309316"/>
    <s v="Rowan Velt"/>
    <s v="Lyra Blayne"/>
    <n v="0"/>
    <n v="0"/>
    <n v="0"/>
    <d v="1899-12-30T00:00:00"/>
    <x v="11"/>
    <x v="1"/>
    <x v="1"/>
  </r>
  <r>
    <s v="The McDonnell Center"/>
    <x v="46"/>
    <x v="11"/>
    <x v="2"/>
    <x v="1"/>
    <n v="948175"/>
    <s v="Nyra Solen"/>
    <s v="Bren Wren"/>
    <n v="1"/>
    <n v="0"/>
    <n v="0"/>
    <d v="1899-12-30T00:00:00"/>
    <x v="11"/>
    <x v="1"/>
    <x v="1"/>
  </r>
  <r>
    <s v="The McDonnell Center"/>
    <x v="46"/>
    <x v="6"/>
    <x v="1"/>
    <x v="1"/>
    <n v="588465"/>
    <s v="Alden Trask"/>
    <s v="Nora Graye"/>
    <n v="0"/>
    <n v="0"/>
    <n v="0"/>
    <d v="1899-12-30T00:00:00"/>
    <x v="11"/>
    <x v="1"/>
    <x v="1"/>
  </r>
  <r>
    <s v="The McDonnell Center"/>
    <x v="46"/>
    <x v="1"/>
    <x v="0"/>
    <x v="1"/>
    <n v="958199"/>
    <s v="Mira Voss"/>
    <s v="Nyra Rael"/>
    <n v="1"/>
    <n v="0"/>
    <n v="0"/>
    <d v="1899-12-30T00:00:00"/>
    <x v="11"/>
    <x v="1"/>
    <x v="1"/>
  </r>
  <r>
    <s v="The McDonnell Center"/>
    <x v="46"/>
    <x v="9"/>
    <x v="1"/>
    <x v="0"/>
    <n v="631021"/>
    <s v="Kellen Dorne"/>
    <s v="Kellen Sable"/>
    <n v="20"/>
    <n v="19"/>
    <n v="0"/>
    <d v="1899-12-30T00:00:00"/>
    <x v="11"/>
    <x v="1"/>
    <x v="1"/>
  </r>
  <r>
    <s v="The McDonnell Center"/>
    <x v="46"/>
    <x v="0"/>
    <x v="0"/>
    <x v="0"/>
    <n v="433972"/>
    <s v="Sarina Myles"/>
    <s v="Tessa Marrek"/>
    <n v="62"/>
    <n v="15"/>
    <n v="0"/>
    <d v="1899-12-30T00:00:00"/>
    <x v="11"/>
    <x v="1"/>
    <x v="1"/>
  </r>
  <r>
    <s v="The McDonnell Center"/>
    <x v="46"/>
    <x v="7"/>
    <x v="2"/>
    <x v="0"/>
    <n v="220662"/>
    <s v="Thane Calder"/>
    <s v="Kael Thorne"/>
    <n v="71"/>
    <n v="26"/>
    <n v="0"/>
    <d v="1899-12-30T00:00:00"/>
    <x v="11"/>
    <x v="1"/>
    <x v="1"/>
  </r>
  <r>
    <s v="The McDonnell Center"/>
    <x v="46"/>
    <x v="10"/>
    <x v="1"/>
    <x v="0"/>
    <n v="721282"/>
    <s v="Elira Quinn"/>
    <s v="Isla Fenwick"/>
    <n v="76"/>
    <n v="18"/>
    <n v="0"/>
    <d v="1899-12-30T00:00:00"/>
    <x v="11"/>
    <x v="1"/>
    <x v="1"/>
  </r>
  <r>
    <s v="The McDonnell Center"/>
    <x v="46"/>
    <x v="6"/>
    <x v="1"/>
    <x v="0"/>
    <n v="594339"/>
    <s v="Jarek Stone"/>
    <s v="Draven Voss"/>
    <n v="49"/>
    <n v="15"/>
    <n v="0"/>
    <d v="1899-12-30T00:00:00"/>
    <x v="11"/>
    <x v="1"/>
    <x v="1"/>
  </r>
  <r>
    <s v="The McDonnell Center"/>
    <x v="46"/>
    <x v="9"/>
    <x v="1"/>
    <x v="0"/>
    <n v="603064"/>
    <s v="Liora Wren"/>
    <s v="Selene Crowe"/>
    <n v="41"/>
    <n v="15"/>
    <n v="0"/>
    <d v="1899-12-30T00:00:00"/>
    <x v="11"/>
    <x v="1"/>
    <x v="1"/>
  </r>
  <r>
    <s v="The McDonnell Center"/>
    <x v="46"/>
    <x v="6"/>
    <x v="1"/>
    <x v="0"/>
    <n v="461421"/>
    <s v="Damon Hales"/>
    <s v="Lucan Storm"/>
    <n v="49"/>
    <n v="15"/>
    <n v="0"/>
    <d v="1899-12-30T00:00:00"/>
    <x v="11"/>
    <x v="1"/>
    <x v="1"/>
  </r>
  <r>
    <s v="The McDonnell Center"/>
    <x v="46"/>
    <x v="1"/>
    <x v="0"/>
    <x v="0"/>
    <n v="994050"/>
    <s v="Tessa Korrin"/>
    <s v="Ayla Torrin"/>
    <n v="55"/>
    <n v="15"/>
    <n v="0"/>
    <d v="1899-12-30T00:00:00"/>
    <x v="11"/>
    <x v="1"/>
    <x v="1"/>
  </r>
  <r>
    <s v="Akron Community Alternative Sentencing Center"/>
    <x v="47"/>
    <x v="2"/>
    <x v="1"/>
    <x v="0"/>
    <n v="671889"/>
    <s v="Rowan Velt"/>
    <s v="Ronan Dusk"/>
    <n v="49"/>
    <n v="15"/>
    <n v="0"/>
    <d v="1899-12-30T00:00:00"/>
    <x v="11"/>
    <x v="1"/>
    <x v="1"/>
  </r>
  <r>
    <s v="Akron Community Alternative Sentencing Center"/>
    <x v="47"/>
    <x v="8"/>
    <x v="3"/>
    <x v="0"/>
    <n v="184600"/>
    <s v="Nyra Solen"/>
    <s v="Mina Locke"/>
    <n v="56"/>
    <n v="15"/>
    <n v="0"/>
    <d v="1899-12-30T00:00:00"/>
    <x v="11"/>
    <x v="1"/>
    <x v="1"/>
  </r>
  <r>
    <s v="Akron Community Alternative Sentencing Center"/>
    <x v="47"/>
    <x v="0"/>
    <x v="0"/>
    <x v="0"/>
    <n v="783103"/>
    <s v="Alden Trask"/>
    <s v="Zane Myles"/>
    <n v="35"/>
    <n v="21"/>
    <n v="0"/>
    <d v="1899-12-30T00:00:00"/>
    <x v="11"/>
    <x v="1"/>
    <x v="1"/>
  </r>
  <r>
    <s v="Akron Community Alternative Sentencing Center"/>
    <x v="47"/>
    <x v="2"/>
    <x v="1"/>
    <x v="0"/>
    <n v="409058"/>
    <s v="Mira Voss"/>
    <s v="Eira Calder"/>
    <n v="84"/>
    <n v="26"/>
    <n v="0"/>
    <d v="1899-12-30T00:00:00"/>
    <x v="11"/>
    <x v="1"/>
    <x v="1"/>
  </r>
  <r>
    <s v="Cliff Skeen CBCF"/>
    <x v="47"/>
    <x v="2"/>
    <x v="1"/>
    <x v="1"/>
    <n v="202476"/>
    <s v="Kellen Dorne"/>
    <s v="Talon Rowe"/>
    <n v="4"/>
    <n v="0"/>
    <n v="0"/>
    <d v="1899-12-30T00:00:00"/>
    <x v="11"/>
    <x v="1"/>
    <x v="1"/>
  </r>
  <r>
    <s v="Cliff Skeen CBCF"/>
    <x v="47"/>
    <x v="0"/>
    <x v="0"/>
    <x v="1"/>
    <n v="577321"/>
    <s v="Sarina Myles"/>
    <s v="Silas Vale"/>
    <n v="5"/>
    <n v="0"/>
    <n v="0"/>
    <d v="1899-12-30T00:00:00"/>
    <x v="11"/>
    <x v="1"/>
    <x v="1"/>
  </r>
  <r>
    <s v="Cliff Skeen CBCF"/>
    <x v="47"/>
    <x v="6"/>
    <x v="1"/>
    <x v="1"/>
    <n v="801608"/>
    <s v="Thane Calder"/>
    <s v="Vera Korrin"/>
    <n v="1"/>
    <n v="0"/>
    <n v="0"/>
    <d v="1899-12-30T00:00:00"/>
    <x v="11"/>
    <x v="1"/>
    <x v="1"/>
  </r>
  <r>
    <s v="Cliff Skeen CBCF"/>
    <x v="47"/>
    <x v="6"/>
    <x v="1"/>
    <x v="1"/>
    <n v="311752"/>
    <s v="Elira Quinn"/>
    <s v="Corin Nash"/>
    <n v="1"/>
    <n v="0"/>
    <n v="0"/>
    <d v="1899-12-30T00:00:00"/>
    <x v="11"/>
    <x v="1"/>
    <x v="1"/>
  </r>
  <r>
    <s v="Cliff Skeen CBCF"/>
    <x v="47"/>
    <x v="8"/>
    <x v="3"/>
    <x v="0"/>
    <n v="206637"/>
    <s v="Jarek Stone"/>
    <s v="Lyra Blayne"/>
    <n v="113"/>
    <n v="19"/>
    <n v="0"/>
    <d v="1899-12-30T00:00:00"/>
    <x v="11"/>
    <x v="1"/>
    <x v="1"/>
  </r>
  <r>
    <s v="Fannie Lewis Community Corrections and Treatment Center"/>
    <x v="47"/>
    <x v="2"/>
    <x v="1"/>
    <x v="0"/>
    <n v="148429"/>
    <s v="Liora Wren"/>
    <s v="Bren Wren"/>
    <n v="95"/>
    <n v="26"/>
    <n v="0"/>
    <d v="1899-12-30T00:00:00"/>
    <x v="11"/>
    <x v="1"/>
    <x v="1"/>
  </r>
  <r>
    <s v="Fannie Lewis Community Corrections and Treatment Center"/>
    <x v="47"/>
    <x v="3"/>
    <x v="2"/>
    <x v="0"/>
    <n v="728951"/>
    <s v="Damon Hales"/>
    <s v="Nora Graye"/>
    <n v="71"/>
    <n v="26"/>
    <n v="0"/>
    <d v="1899-12-30T00:00:00"/>
    <x v="11"/>
    <x v="1"/>
    <x v="1"/>
  </r>
  <r>
    <s v="Fannie Lewis Community Corrections and Treatment Center"/>
    <x v="47"/>
    <x v="1"/>
    <x v="0"/>
    <x v="0"/>
    <n v="308359"/>
    <s v="Tessa Korrin"/>
    <s v="Nyra Rael"/>
    <n v="83"/>
    <n v="28"/>
    <n v="0"/>
    <d v="1899-12-30T00:00:00"/>
    <x v="11"/>
    <x v="1"/>
    <x v="1"/>
  </r>
  <r>
    <s v="Fannie Lewis Community Corrections and Treatment Center"/>
    <x v="47"/>
    <x v="1"/>
    <x v="0"/>
    <x v="0"/>
    <n v="489485"/>
    <s v="Rowan Velt"/>
    <s v="Kellen Sable"/>
    <n v="66"/>
    <n v="26"/>
    <n v="0"/>
    <d v="1899-12-30T00:00:00"/>
    <x v="11"/>
    <x v="1"/>
    <x v="1"/>
  </r>
  <r>
    <s v="Fannie Lewis Community Corrections and Treatment Center"/>
    <x v="47"/>
    <x v="7"/>
    <x v="2"/>
    <x v="0"/>
    <n v="586299"/>
    <s v="Nyra Solen"/>
    <s v="Tessa Marrek"/>
    <n v="68"/>
    <n v="19"/>
    <n v="0"/>
    <d v="1899-12-30T00:00:00"/>
    <x v="11"/>
    <x v="1"/>
    <x v="1"/>
  </r>
  <r>
    <s v="Fannie Lewis Community Corrections and Treatment Center"/>
    <x v="47"/>
    <x v="10"/>
    <x v="1"/>
    <x v="0"/>
    <n v="149546"/>
    <s v="Alden Trask"/>
    <s v="Kael Thorne"/>
    <n v="32"/>
    <n v="28"/>
    <n v="0"/>
    <d v="1899-12-30T00:00:00"/>
    <x v="11"/>
    <x v="1"/>
    <x v="1"/>
  </r>
  <r>
    <s v="Fannie Lewis Community Corrections and Treatment Center"/>
    <x v="47"/>
    <x v="8"/>
    <x v="3"/>
    <x v="0"/>
    <n v="455335"/>
    <s v="Mira Voss"/>
    <s v="Isla Fenwick"/>
    <n v="53"/>
    <n v="18"/>
    <n v="0"/>
    <d v="1899-12-30T00:00:00"/>
    <x v="11"/>
    <x v="1"/>
    <x v="1"/>
  </r>
  <r>
    <s v="Fannie Lewis Community Corrections and Treatment Center"/>
    <x v="47"/>
    <x v="4"/>
    <x v="2"/>
    <x v="0"/>
    <n v="554878"/>
    <s v="Kellen Dorne"/>
    <s v="Draven Voss"/>
    <n v="53"/>
    <n v="28"/>
    <n v="0"/>
    <d v="1899-12-30T00:00:00"/>
    <x v="11"/>
    <x v="1"/>
    <x v="1"/>
  </r>
  <r>
    <s v="Fannie Lewis Community Corrections and Treatment Center"/>
    <x v="47"/>
    <x v="1"/>
    <x v="0"/>
    <x v="0"/>
    <n v="112127"/>
    <s v="Sarina Myles"/>
    <s v="Selene Crowe"/>
    <n v="53"/>
    <n v="18"/>
    <n v="0"/>
    <d v="1899-12-30T00:00:00"/>
    <x v="11"/>
    <x v="1"/>
    <x v="1"/>
  </r>
  <r>
    <s v="Fannie Lewis Community Corrections and Treatment Center"/>
    <x v="47"/>
    <x v="5"/>
    <x v="1"/>
    <x v="0"/>
    <n v="869984"/>
    <s v="Thane Calder"/>
    <s v="Lucan Storm"/>
    <n v="26"/>
    <n v="21"/>
    <n v="0"/>
    <d v="1899-12-30T00:00:00"/>
    <x v="11"/>
    <x v="1"/>
    <x v="1"/>
  </r>
  <r>
    <s v="Fannie Lewis Community Corrections and Treatment Center"/>
    <x v="47"/>
    <x v="7"/>
    <x v="2"/>
    <x v="0"/>
    <n v="310165"/>
    <s v="Elira Quinn"/>
    <s v="Ayla Torrin"/>
    <n v="43"/>
    <n v="39"/>
    <n v="0"/>
    <d v="1899-12-30T00:00:00"/>
    <x v="11"/>
    <x v="1"/>
    <x v="1"/>
  </r>
  <r>
    <s v="Fannie Lewis Community Corrections and Treatment Center"/>
    <x v="47"/>
    <x v="0"/>
    <x v="0"/>
    <x v="0"/>
    <n v="934903"/>
    <s v="Jarek Stone"/>
    <s v="Ronan Dusk"/>
    <n v="39"/>
    <n v="18"/>
    <n v="0"/>
    <d v="1899-12-30T00:00:00"/>
    <x v="11"/>
    <x v="1"/>
    <x v="1"/>
  </r>
  <r>
    <s v="Fannie Lewis Community Corrections and Treatment Center"/>
    <x v="47"/>
    <x v="0"/>
    <x v="0"/>
    <x v="0"/>
    <n v="631101"/>
    <s v="Liora Wren"/>
    <s v="Mina Locke"/>
    <n v="20"/>
    <n v="19"/>
    <n v="0"/>
    <d v="1899-12-30T00:00:00"/>
    <x v="11"/>
    <x v="1"/>
    <x v="1"/>
  </r>
  <r>
    <s v="Fannie Lewis Community Corrections and Treatment Center"/>
    <x v="47"/>
    <x v="8"/>
    <x v="3"/>
    <x v="0"/>
    <n v="389257"/>
    <s v="Damon Hales"/>
    <s v="Zane Myles"/>
    <n v="33"/>
    <n v="18"/>
    <n v="0"/>
    <d v="1899-12-30T00:00:00"/>
    <x v="11"/>
    <x v="1"/>
    <x v="1"/>
  </r>
  <r>
    <s v="Fannie Lewis Community Corrections and Treatment Center"/>
    <x v="47"/>
    <x v="11"/>
    <x v="2"/>
    <x v="0"/>
    <n v="620417"/>
    <s v="Tessa Korrin"/>
    <s v="Eira Calder"/>
    <n v="28"/>
    <n v="21"/>
    <n v="0"/>
    <d v="1899-12-30T00:00:00"/>
    <x v="11"/>
    <x v="1"/>
    <x v="1"/>
  </r>
  <r>
    <s v="Fannie Lewis Community Corrections and Treatment Center"/>
    <x v="47"/>
    <x v="4"/>
    <x v="2"/>
    <x v="0"/>
    <n v="657479"/>
    <s v="Rowan Velt"/>
    <s v="Talon Rowe"/>
    <n v="33"/>
    <n v="32"/>
    <n v="0"/>
    <d v="1899-12-30T00:00:00"/>
    <x v="11"/>
    <x v="1"/>
    <x v="1"/>
  </r>
  <r>
    <s v="Fannie Lewis Community Corrections and Treatment Center"/>
    <x v="47"/>
    <x v="2"/>
    <x v="1"/>
    <x v="0"/>
    <n v="659298"/>
    <s v="Nyra Solen"/>
    <s v="Silas Vale"/>
    <n v="60"/>
    <n v="20"/>
    <n v="0"/>
    <d v="1899-12-30T00:00:00"/>
    <x v="11"/>
    <x v="1"/>
    <x v="1"/>
  </r>
  <r>
    <s v="Fannie Lewis Community Corrections and Treatment Center"/>
    <x v="47"/>
    <x v="10"/>
    <x v="1"/>
    <x v="0"/>
    <n v="463565"/>
    <s v="Alden Trask"/>
    <s v="Vera Korrin"/>
    <n v="34"/>
    <n v="21"/>
    <n v="0"/>
    <d v="1899-12-30T00:00:00"/>
    <x v="11"/>
    <x v="1"/>
    <x v="1"/>
  </r>
  <r>
    <s v="Fannie Lewis Community Corrections and Treatment Center"/>
    <x v="47"/>
    <x v="9"/>
    <x v="1"/>
    <x v="0"/>
    <n v="636509"/>
    <s v="Mira Voss"/>
    <s v="Corin Nash"/>
    <n v="54"/>
    <n v="21"/>
    <n v="0"/>
    <d v="1899-12-30T00:00:00"/>
    <x v="11"/>
    <x v="1"/>
    <x v="1"/>
  </r>
  <r>
    <s v="Fannie Lewis Community Corrections and Treatment Center"/>
    <x v="47"/>
    <x v="8"/>
    <x v="3"/>
    <x v="0"/>
    <n v="252871"/>
    <s v="Kellen Dorne"/>
    <s v="Lyra Blayne"/>
    <n v="56"/>
    <n v="18"/>
    <n v="0"/>
    <d v="1899-12-30T00:00:00"/>
    <x v="11"/>
    <x v="1"/>
    <x v="1"/>
  </r>
  <r>
    <s v="Fannie Lewis Community Corrections and Treatment Center"/>
    <x v="47"/>
    <x v="6"/>
    <x v="1"/>
    <x v="0"/>
    <n v="772089"/>
    <s v="Sarina Myles"/>
    <s v="Bren Wren"/>
    <n v="62"/>
    <n v="33"/>
    <n v="0"/>
    <d v="1899-12-30T00:00:00"/>
    <x v="11"/>
    <x v="1"/>
    <x v="1"/>
  </r>
  <r>
    <s v="Fannie Lewis Community Corrections and Treatment Center"/>
    <x v="47"/>
    <x v="6"/>
    <x v="1"/>
    <x v="0"/>
    <n v="423231"/>
    <s v="Thane Calder"/>
    <s v="Nora Graye"/>
    <n v="25"/>
    <n v="20"/>
    <n v="0"/>
    <d v="1899-12-30T00:00:00"/>
    <x v="11"/>
    <x v="1"/>
    <x v="1"/>
  </r>
  <r>
    <s v="Fannie Lewis Community Corrections and Treatment Center"/>
    <x v="47"/>
    <x v="2"/>
    <x v="1"/>
    <x v="0"/>
    <n v="617218"/>
    <s v="Elira Quinn"/>
    <s v="Nyra Rael"/>
    <n v="48"/>
    <n v="28"/>
    <n v="0"/>
    <d v="1899-12-30T00:00:00"/>
    <x v="11"/>
    <x v="1"/>
    <x v="1"/>
  </r>
  <r>
    <s v="Oriana House Reserve Center"/>
    <x v="47"/>
    <x v="10"/>
    <x v="1"/>
    <x v="3"/>
    <n v="344764"/>
    <s v="Jarek Stone"/>
    <s v="Kellen Sable"/>
    <n v="26"/>
    <n v="18"/>
    <n v="7"/>
    <d v="1899-12-30T00:00:00"/>
    <x v="11"/>
    <x v="1"/>
    <x v="1"/>
  </r>
  <r>
    <s v="Oriana House Reserve Center"/>
    <x v="47"/>
    <x v="3"/>
    <x v="2"/>
    <x v="3"/>
    <n v="863711"/>
    <s v="Liora Wren"/>
    <s v="Tessa Marrek"/>
    <n v="131"/>
    <n v="20"/>
    <n v="6"/>
    <d v="1899-12-30T00:00:00"/>
    <x v="11"/>
    <x v="1"/>
    <x v="1"/>
  </r>
  <r>
    <s v="Oriana House Reserve Center"/>
    <x v="47"/>
    <x v="8"/>
    <x v="3"/>
    <x v="0"/>
    <n v="525213"/>
    <s v="Damon Hales"/>
    <s v="Kael Thorne"/>
    <n v="41"/>
    <n v="20"/>
    <n v="0"/>
    <d v="1899-12-30T00:00:00"/>
    <x v="11"/>
    <x v="1"/>
    <x v="1"/>
  </r>
  <r>
    <s v="Residential Correctional Center"/>
    <x v="47"/>
    <x v="5"/>
    <x v="1"/>
    <x v="1"/>
    <n v="479504"/>
    <s v="Tessa Korrin"/>
    <s v="Isla Fenwick"/>
    <n v="1"/>
    <n v="0"/>
    <n v="0"/>
    <d v="1899-12-30T00:00:00"/>
    <x v="11"/>
    <x v="1"/>
    <x v="1"/>
  </r>
  <r>
    <s v="Residential Correctional Center"/>
    <x v="47"/>
    <x v="5"/>
    <x v="1"/>
    <x v="1"/>
    <n v="138041"/>
    <s v="Rowan Velt"/>
    <s v="Draven Voss"/>
    <n v="1"/>
    <n v="0"/>
    <n v="0"/>
    <d v="1899-12-30T00:00:00"/>
    <x v="11"/>
    <x v="1"/>
    <x v="1"/>
  </r>
  <r>
    <s v="Residential Correctional Center"/>
    <x v="47"/>
    <x v="10"/>
    <x v="1"/>
    <x v="1"/>
    <n v="554706"/>
    <s v="Nyra Solen"/>
    <s v="Selene Crowe"/>
    <n v="1"/>
    <n v="0"/>
    <n v="0"/>
    <d v="1899-12-30T00:00:00"/>
    <x v="11"/>
    <x v="1"/>
    <x v="1"/>
  </r>
  <r>
    <s v="Residential Correctional Center"/>
    <x v="47"/>
    <x v="6"/>
    <x v="1"/>
    <x v="0"/>
    <n v="326870"/>
    <s v="Alden Trask"/>
    <s v="Lucan Storm"/>
    <n v="43"/>
    <n v="15"/>
    <n v="0"/>
    <d v="1899-12-30T00:00:00"/>
    <x v="11"/>
    <x v="1"/>
    <x v="1"/>
  </r>
  <r>
    <s v="Residential Correctional Center"/>
    <x v="47"/>
    <x v="6"/>
    <x v="1"/>
    <x v="0"/>
    <n v="351021"/>
    <s v="Mira Voss"/>
    <s v="Ayla Torrin"/>
    <n v="48"/>
    <n v="20"/>
    <n v="0"/>
    <d v="1899-12-30T00:00:00"/>
    <x v="11"/>
    <x v="1"/>
    <x v="1"/>
  </r>
  <r>
    <s v="Residential Institutional Probation"/>
    <x v="47"/>
    <x v="7"/>
    <x v="2"/>
    <x v="1"/>
    <n v="627356"/>
    <s v="Kellen Dorne"/>
    <s v="Ronan Dusk"/>
    <n v="1"/>
    <n v="0"/>
    <n v="0"/>
    <d v="1899-12-30T00:00:00"/>
    <x v="11"/>
    <x v="1"/>
    <x v="1"/>
  </r>
  <r>
    <s v="Residential Institutional Probation"/>
    <x v="47"/>
    <x v="5"/>
    <x v="1"/>
    <x v="1"/>
    <n v="959499"/>
    <s v="Sarina Myles"/>
    <s v="Mina Locke"/>
    <n v="1"/>
    <n v="0"/>
    <n v="0"/>
    <d v="1899-12-30T00:00:00"/>
    <x v="11"/>
    <x v="1"/>
    <x v="1"/>
  </r>
  <r>
    <s v="Residential Institutional Probation"/>
    <x v="47"/>
    <x v="3"/>
    <x v="2"/>
    <x v="1"/>
    <n v="981562"/>
    <s v="Thane Calder"/>
    <s v="Zane Myles"/>
    <n v="1"/>
    <n v="0"/>
    <n v="0"/>
    <d v="1899-12-30T00:00:00"/>
    <x v="11"/>
    <x v="1"/>
    <x v="1"/>
  </r>
  <r>
    <s v="Residential Institutional Probation"/>
    <x v="47"/>
    <x v="8"/>
    <x v="3"/>
    <x v="1"/>
    <n v="554167"/>
    <s v="Elira Quinn"/>
    <s v="Eira Calder"/>
    <n v="2"/>
    <n v="0"/>
    <n v="0"/>
    <d v="1899-12-30T00:00:00"/>
    <x v="11"/>
    <x v="1"/>
    <x v="1"/>
  </r>
  <r>
    <s v="Residential Institutional Probation"/>
    <x v="47"/>
    <x v="1"/>
    <x v="0"/>
    <x v="0"/>
    <n v="726968"/>
    <s v="Jarek Stone"/>
    <s v="Talon Rowe"/>
    <n v="32"/>
    <n v="15"/>
    <n v="0"/>
    <d v="1899-12-30T00:00:00"/>
    <x v="11"/>
    <x v="1"/>
    <x v="1"/>
  </r>
  <r>
    <s v="Summit County CBCF"/>
    <x v="47"/>
    <x v="6"/>
    <x v="1"/>
    <x v="0"/>
    <n v="525743"/>
    <s v="Liora Wren"/>
    <s v="Silas Vale"/>
    <n v="120"/>
    <n v="15"/>
    <n v="0"/>
    <d v="1899-12-30T00:00:00"/>
    <x v="11"/>
    <x v="1"/>
    <x v="1"/>
  </r>
  <r>
    <s v="The McDonnell Center"/>
    <x v="47"/>
    <x v="5"/>
    <x v="1"/>
    <x v="1"/>
    <n v="565215"/>
    <s v="Damon Hales"/>
    <s v="Vera Korrin"/>
    <n v="0"/>
    <n v="0"/>
    <n v="0"/>
    <d v="1899-12-30T00:00:00"/>
    <x v="11"/>
    <x v="1"/>
    <x v="1"/>
  </r>
  <r>
    <s v="The McDonnell Center"/>
    <x v="47"/>
    <x v="7"/>
    <x v="2"/>
    <x v="1"/>
    <n v="679602"/>
    <s v="Tessa Korrin"/>
    <s v="Corin Nash"/>
    <n v="1"/>
    <n v="0"/>
    <n v="0"/>
    <d v="1899-12-30T00:00:00"/>
    <x v="11"/>
    <x v="1"/>
    <x v="1"/>
  </r>
  <r>
    <s v="The McDonnell Center"/>
    <x v="47"/>
    <x v="1"/>
    <x v="0"/>
    <x v="1"/>
    <n v="974097"/>
    <s v="Rowan Velt"/>
    <s v="Lyra Blayne"/>
    <n v="1"/>
    <n v="0"/>
    <n v="0"/>
    <d v="1899-12-30T00:00:00"/>
    <x v="11"/>
    <x v="1"/>
    <x v="1"/>
  </r>
  <r>
    <s v="The McDonnell Center"/>
    <x v="47"/>
    <x v="2"/>
    <x v="1"/>
    <x v="1"/>
    <n v="364491"/>
    <s v="Nyra Solen"/>
    <s v="Bren Wren"/>
    <n v="0"/>
    <n v="0"/>
    <n v="0"/>
    <d v="1899-12-30T00:00:00"/>
    <x v="11"/>
    <x v="1"/>
    <x v="1"/>
  </r>
  <r>
    <s v="The McDonnell Center"/>
    <x v="47"/>
    <x v="8"/>
    <x v="3"/>
    <x v="1"/>
    <n v="511415"/>
    <s v="Alden Trask"/>
    <s v="Nora Graye"/>
    <n v="0"/>
    <n v="0"/>
    <n v="0"/>
    <d v="1899-12-30T00:00:00"/>
    <x v="11"/>
    <x v="1"/>
    <x v="1"/>
  </r>
  <r>
    <s v="The McDonnell Center"/>
    <x v="47"/>
    <x v="11"/>
    <x v="2"/>
    <x v="1"/>
    <n v="856195"/>
    <s v="Mira Voss"/>
    <s v="Nyra Rael"/>
    <n v="7"/>
    <n v="0"/>
    <n v="0"/>
    <d v="1899-12-30T00:00:00"/>
    <x v="11"/>
    <x v="1"/>
    <x v="1"/>
  </r>
  <r>
    <s v="The McDonnell Center"/>
    <x v="47"/>
    <x v="6"/>
    <x v="1"/>
    <x v="1"/>
    <n v="326367"/>
    <s v="Kellen Dorne"/>
    <s v="Kellen Sable"/>
    <n v="1"/>
    <n v="0"/>
    <n v="0"/>
    <d v="1899-12-30T00:00:00"/>
    <x v="11"/>
    <x v="1"/>
    <x v="1"/>
  </r>
  <r>
    <s v="The McDonnell Center"/>
    <x v="47"/>
    <x v="0"/>
    <x v="0"/>
    <x v="1"/>
    <n v="194736"/>
    <s v="Sarina Myles"/>
    <s v="Tessa Marrek"/>
    <n v="0"/>
    <n v="0"/>
    <n v="0"/>
    <d v="1899-12-30T00:00:00"/>
    <x v="11"/>
    <x v="1"/>
    <x v="1"/>
  </r>
  <r>
    <s v="The McDonnell Center"/>
    <x v="47"/>
    <x v="7"/>
    <x v="2"/>
    <x v="0"/>
    <n v="612539"/>
    <s v="Thane Calder"/>
    <s v="Kael Thorne"/>
    <n v="15"/>
    <n v="15"/>
    <n v="0"/>
    <d v="1899-12-30T00:00:00"/>
    <x v="11"/>
    <x v="1"/>
    <x v="1"/>
  </r>
  <r>
    <s v="The McDonnell Center"/>
    <x v="47"/>
    <x v="9"/>
    <x v="1"/>
    <x v="0"/>
    <n v="782896"/>
    <s v="Elira Quinn"/>
    <s v="Isla Fenwick"/>
    <n v="64"/>
    <n v="19"/>
    <n v="0"/>
    <d v="1899-12-30T00:00:00"/>
    <x v="11"/>
    <x v="1"/>
    <x v="1"/>
  </r>
  <r>
    <s v="The McDonnell Center"/>
    <x v="47"/>
    <x v="4"/>
    <x v="2"/>
    <x v="0"/>
    <n v="718986"/>
    <s v="Jarek Stone"/>
    <s v="Draven Voss"/>
    <n v="48"/>
    <n v="15"/>
    <n v="0"/>
    <d v="1899-12-30T00:00:00"/>
    <x v="11"/>
    <x v="1"/>
    <x v="1"/>
  </r>
  <r>
    <s v="The McDonnell Center"/>
    <x v="47"/>
    <x v="9"/>
    <x v="1"/>
    <x v="0"/>
    <n v="124851"/>
    <s v="Liora Wren"/>
    <s v="Selene Crowe"/>
    <n v="78"/>
    <n v="18"/>
    <n v="0"/>
    <d v="1899-12-30T00:00:00"/>
    <x v="11"/>
    <x v="1"/>
    <x v="1"/>
  </r>
  <r>
    <s v="The McDonnell Center"/>
    <x v="47"/>
    <x v="8"/>
    <x v="3"/>
    <x v="0"/>
    <n v="395211"/>
    <s v="Damon Hales"/>
    <s v="Lucan Storm"/>
    <n v="41"/>
    <n v="21"/>
    <n v="0"/>
    <d v="1899-12-30T00:00:00"/>
    <x v="11"/>
    <x v="1"/>
    <x v="1"/>
  </r>
  <r>
    <s v="The McDonnell Center"/>
    <x v="47"/>
    <x v="8"/>
    <x v="3"/>
    <x v="0"/>
    <n v="406115"/>
    <s v="Tessa Korrin"/>
    <s v="Ayla Torrin"/>
    <n v="48"/>
    <n v="22"/>
    <n v="0"/>
    <d v="1899-12-30T00:00:00"/>
    <x v="11"/>
    <x v="1"/>
    <x v="1"/>
  </r>
  <r>
    <s v="CROSSWAEH CBCF - Male"/>
    <x v="48"/>
    <x v="4"/>
    <x v="2"/>
    <x v="0"/>
    <n v="992101"/>
    <s v="Rowan Velt"/>
    <s v="Ronan Dusk"/>
    <n v="70"/>
    <n v="21"/>
    <n v="0"/>
    <d v="1899-12-30T00:00:00"/>
    <x v="11"/>
    <x v="1"/>
    <x v="1"/>
  </r>
  <r>
    <s v="Cliff Skeen CBCF"/>
    <x v="48"/>
    <x v="11"/>
    <x v="2"/>
    <x v="0"/>
    <n v="385278"/>
    <s v="Nyra Solen"/>
    <s v="Mina Locke"/>
    <n v="96"/>
    <n v="17"/>
    <n v="0"/>
    <d v="1899-12-30T00:00:00"/>
    <x v="11"/>
    <x v="1"/>
    <x v="1"/>
  </r>
  <r>
    <s v="Fannie Lewis Community Corrections and Treatment Center"/>
    <x v="48"/>
    <x v="11"/>
    <x v="2"/>
    <x v="3"/>
    <n v="867553"/>
    <s v="Alden Trask"/>
    <s v="Zane Myles"/>
    <n v="98"/>
    <n v="21"/>
    <n v="7"/>
    <d v="1899-12-30T00:00:00"/>
    <x v="11"/>
    <x v="1"/>
    <x v="1"/>
  </r>
  <r>
    <s v="Fannie Lewis Community Corrections and Treatment Center"/>
    <x v="48"/>
    <x v="3"/>
    <x v="2"/>
    <x v="3"/>
    <n v="354307"/>
    <s v="Mira Voss"/>
    <s v="Eira Calder"/>
    <n v="35"/>
    <n v="33"/>
    <n v="12"/>
    <d v="1899-12-30T00:00:00"/>
    <x v="11"/>
    <x v="1"/>
    <x v="1"/>
  </r>
  <r>
    <s v="Fannie Lewis Community Corrections and Treatment Center"/>
    <x v="48"/>
    <x v="7"/>
    <x v="2"/>
    <x v="0"/>
    <n v="998002"/>
    <s v="Kellen Dorne"/>
    <s v="Talon Rowe"/>
    <n v="139"/>
    <n v="18"/>
    <n v="0"/>
    <d v="1899-12-30T00:00:00"/>
    <x v="11"/>
    <x v="1"/>
    <x v="1"/>
  </r>
  <r>
    <s v="Fannie Lewis Community Corrections and Treatment Center"/>
    <x v="48"/>
    <x v="7"/>
    <x v="2"/>
    <x v="0"/>
    <n v="703069"/>
    <s v="Sarina Myles"/>
    <s v="Silas Vale"/>
    <n v="82"/>
    <n v="27"/>
    <n v="0"/>
    <d v="1899-12-30T00:00:00"/>
    <x v="11"/>
    <x v="1"/>
    <x v="1"/>
  </r>
  <r>
    <s v="Fannie Lewis Community Corrections and Treatment Center"/>
    <x v="48"/>
    <x v="1"/>
    <x v="0"/>
    <x v="0"/>
    <n v="686593"/>
    <s v="Thane Calder"/>
    <s v="Vera Korrin"/>
    <n v="64"/>
    <n v="19"/>
    <n v="0"/>
    <d v="1899-12-30T00:00:00"/>
    <x v="11"/>
    <x v="1"/>
    <x v="1"/>
  </r>
  <r>
    <s v="Fannie Lewis Community Corrections and Treatment Center"/>
    <x v="48"/>
    <x v="5"/>
    <x v="1"/>
    <x v="0"/>
    <n v="827747"/>
    <s v="Elira Quinn"/>
    <s v="Corin Nash"/>
    <n v="113"/>
    <n v="26"/>
    <n v="0"/>
    <d v="1899-12-30T00:00:00"/>
    <x v="11"/>
    <x v="1"/>
    <x v="1"/>
  </r>
  <r>
    <s v="Fannie Lewis Community Corrections and Treatment Center"/>
    <x v="48"/>
    <x v="1"/>
    <x v="0"/>
    <x v="0"/>
    <n v="630830"/>
    <s v="Jarek Stone"/>
    <s v="Lyra Blayne"/>
    <n v="88"/>
    <n v="19"/>
    <n v="0"/>
    <d v="1899-12-30T00:00:00"/>
    <x v="11"/>
    <x v="1"/>
    <x v="1"/>
  </r>
  <r>
    <s v="Fannie Lewis Community Corrections and Treatment Center"/>
    <x v="48"/>
    <x v="7"/>
    <x v="2"/>
    <x v="0"/>
    <n v="506876"/>
    <s v="Liora Wren"/>
    <s v="Bren Wren"/>
    <n v="35"/>
    <n v="20"/>
    <n v="0"/>
    <d v="1899-12-30T00:00:00"/>
    <x v="11"/>
    <x v="1"/>
    <x v="1"/>
  </r>
  <r>
    <s v="Fannie Lewis Community Corrections and Treatment Center"/>
    <x v="48"/>
    <x v="5"/>
    <x v="1"/>
    <x v="0"/>
    <n v="965027"/>
    <s v="Damon Hales"/>
    <s v="Nora Graye"/>
    <n v="105"/>
    <n v="27"/>
    <n v="0"/>
    <d v="1899-12-30T00:00:00"/>
    <x v="11"/>
    <x v="1"/>
    <x v="1"/>
  </r>
  <r>
    <s v="Fannie Lewis Community Corrections and Treatment Center"/>
    <x v="48"/>
    <x v="7"/>
    <x v="2"/>
    <x v="0"/>
    <n v="570717"/>
    <s v="Tessa Korrin"/>
    <s v="Nyra Rael"/>
    <n v="20"/>
    <n v="15"/>
    <n v="0"/>
    <d v="1899-12-30T00:00:00"/>
    <x v="11"/>
    <x v="1"/>
    <x v="1"/>
  </r>
  <r>
    <s v="Fannie Lewis Community Corrections and Treatment Center"/>
    <x v="48"/>
    <x v="10"/>
    <x v="1"/>
    <x v="0"/>
    <n v="732595"/>
    <s v="Rowan Velt"/>
    <s v="Kellen Sable"/>
    <n v="46"/>
    <n v="19"/>
    <n v="0"/>
    <d v="1899-12-30T00:00:00"/>
    <x v="11"/>
    <x v="1"/>
    <x v="1"/>
  </r>
  <r>
    <s v="Fannie Lewis Community Corrections and Treatment Center"/>
    <x v="48"/>
    <x v="10"/>
    <x v="1"/>
    <x v="0"/>
    <n v="282969"/>
    <s v="Nyra Solen"/>
    <s v="Tessa Marrek"/>
    <n v="113"/>
    <n v="36"/>
    <n v="0"/>
    <d v="1899-12-30T00:00:00"/>
    <x v="11"/>
    <x v="1"/>
    <x v="1"/>
  </r>
  <r>
    <s v="Fannie Lewis Community Corrections and Treatment Center"/>
    <x v="48"/>
    <x v="1"/>
    <x v="0"/>
    <x v="0"/>
    <n v="240286"/>
    <s v="Alden Trask"/>
    <s v="Kael Thorne"/>
    <n v="162"/>
    <n v="19"/>
    <n v="0"/>
    <d v="1899-12-30T00:00:00"/>
    <x v="11"/>
    <x v="1"/>
    <x v="1"/>
  </r>
  <r>
    <s v="Fannie Lewis Community Corrections and Treatment Center"/>
    <x v="48"/>
    <x v="6"/>
    <x v="1"/>
    <x v="0"/>
    <n v="292964"/>
    <s v="Mira Voss"/>
    <s v="Isla Fenwick"/>
    <n v="76"/>
    <n v="21"/>
    <n v="0"/>
    <d v="1899-12-30T00:00:00"/>
    <x v="11"/>
    <x v="1"/>
    <x v="1"/>
  </r>
  <r>
    <s v="Fannie Lewis Community Corrections and Treatment Center"/>
    <x v="48"/>
    <x v="0"/>
    <x v="0"/>
    <x v="0"/>
    <n v="552286"/>
    <s v="Kellen Dorne"/>
    <s v="Draven Voss"/>
    <n v="25"/>
    <n v="21"/>
    <n v="0"/>
    <d v="1899-12-30T00:00:00"/>
    <x v="11"/>
    <x v="1"/>
    <x v="1"/>
  </r>
  <r>
    <s v="Fannie Lewis Community Corrections and Treatment Center"/>
    <x v="48"/>
    <x v="11"/>
    <x v="2"/>
    <x v="0"/>
    <n v="564216"/>
    <s v="Sarina Myles"/>
    <s v="Selene Crowe"/>
    <n v="59"/>
    <n v="19"/>
    <n v="0"/>
    <d v="1899-12-30T00:00:00"/>
    <x v="11"/>
    <x v="1"/>
    <x v="1"/>
  </r>
  <r>
    <s v="Fannie Lewis Community Corrections and Treatment Center"/>
    <x v="48"/>
    <x v="7"/>
    <x v="2"/>
    <x v="0"/>
    <n v="899596"/>
    <s v="Thane Calder"/>
    <s v="Lucan Storm"/>
    <n v="47"/>
    <n v="27"/>
    <n v="0"/>
    <d v="1899-12-30T00:00:00"/>
    <x v="11"/>
    <x v="1"/>
    <x v="1"/>
  </r>
  <r>
    <s v="Fannie Lewis Community Corrections and Treatment Center"/>
    <x v="48"/>
    <x v="3"/>
    <x v="2"/>
    <x v="0"/>
    <n v="641598"/>
    <s v="Elira Quinn"/>
    <s v="Ayla Torrin"/>
    <n v="126"/>
    <n v="27"/>
    <n v="0"/>
    <d v="1899-12-30T00:00:00"/>
    <x v="11"/>
    <x v="1"/>
    <x v="1"/>
  </r>
  <r>
    <s v="Fannie Lewis Community Corrections and Treatment Center"/>
    <x v="48"/>
    <x v="2"/>
    <x v="1"/>
    <x v="0"/>
    <n v="169899"/>
    <s v="Jarek Stone"/>
    <s v="Ronan Dusk"/>
    <n v="28"/>
    <n v="21"/>
    <n v="0"/>
    <d v="1899-12-30T00:00:00"/>
    <x v="11"/>
    <x v="1"/>
    <x v="1"/>
  </r>
  <r>
    <s v="Fannie Lewis Community Corrections and Treatment Center"/>
    <x v="48"/>
    <x v="2"/>
    <x v="1"/>
    <x v="0"/>
    <n v="146824"/>
    <s v="Liora Wren"/>
    <s v="Mina Locke"/>
    <n v="46"/>
    <n v="21"/>
    <n v="0"/>
    <d v="1899-12-30T00:00:00"/>
    <x v="11"/>
    <x v="1"/>
    <x v="1"/>
  </r>
  <r>
    <s v="Fannie Lewis Community Corrections and Treatment Center"/>
    <x v="48"/>
    <x v="7"/>
    <x v="2"/>
    <x v="0"/>
    <n v="320484"/>
    <s v="Damon Hales"/>
    <s v="Zane Myles"/>
    <n v="36"/>
    <n v="32"/>
    <n v="0"/>
    <d v="1899-12-30T00:00:00"/>
    <x v="11"/>
    <x v="1"/>
    <x v="1"/>
  </r>
  <r>
    <s v="Fannie Lewis Community Corrections and Treatment Center"/>
    <x v="48"/>
    <x v="7"/>
    <x v="2"/>
    <x v="0"/>
    <n v="147275"/>
    <s v="Tessa Korrin"/>
    <s v="Eira Calder"/>
    <n v="39"/>
    <n v="21"/>
    <n v="0"/>
    <d v="1899-12-30T00:00:00"/>
    <x v="11"/>
    <x v="1"/>
    <x v="1"/>
  </r>
  <r>
    <s v="Fannie Lewis Community Corrections and Treatment Center"/>
    <x v="48"/>
    <x v="11"/>
    <x v="2"/>
    <x v="0"/>
    <n v="541250"/>
    <s v="Rowan Velt"/>
    <s v="Talon Rowe"/>
    <n v="26"/>
    <n v="25"/>
    <n v="0"/>
    <d v="1899-12-30T00:00:00"/>
    <x v="11"/>
    <x v="1"/>
    <x v="1"/>
  </r>
  <r>
    <s v="Fannie Lewis Community Corrections and Treatment Center"/>
    <x v="48"/>
    <x v="6"/>
    <x v="1"/>
    <x v="0"/>
    <n v="841300"/>
    <s v="Nyra Solen"/>
    <s v="Silas Vale"/>
    <n v="28"/>
    <n v="25"/>
    <n v="0"/>
    <d v="1899-12-30T00:00:00"/>
    <x v="11"/>
    <x v="1"/>
    <x v="1"/>
  </r>
  <r>
    <s v="Fannie Lewis Community Corrections and Treatment Center"/>
    <x v="48"/>
    <x v="0"/>
    <x v="0"/>
    <x v="0"/>
    <n v="179823"/>
    <s v="Alden Trask"/>
    <s v="Vera Korrin"/>
    <n v="111"/>
    <n v="41"/>
    <n v="0"/>
    <d v="1899-12-30T00:00:00"/>
    <x v="11"/>
    <x v="1"/>
    <x v="1"/>
  </r>
  <r>
    <s v="Fannie Lewis Community Corrections and Treatment Center"/>
    <x v="48"/>
    <x v="0"/>
    <x v="0"/>
    <x v="0"/>
    <n v="728823"/>
    <s v="Mira Voss"/>
    <s v="Corin Nash"/>
    <n v="55"/>
    <n v="26"/>
    <n v="0"/>
    <d v="1899-12-30T00:00:00"/>
    <x v="11"/>
    <x v="1"/>
    <x v="1"/>
  </r>
  <r>
    <s v="Fannie Lewis Community Corrections and Treatment Center"/>
    <x v="48"/>
    <x v="11"/>
    <x v="2"/>
    <x v="0"/>
    <n v="257358"/>
    <s v="Kellen Dorne"/>
    <s v="Lyra Blayne"/>
    <n v="105"/>
    <n v="15"/>
    <n v="0"/>
    <d v="1899-12-30T00:00:00"/>
    <x v="11"/>
    <x v="1"/>
    <x v="1"/>
  </r>
  <r>
    <s v="Fannie Lewis Community Corrections and Treatment Center"/>
    <x v="48"/>
    <x v="9"/>
    <x v="1"/>
    <x v="0"/>
    <n v="173745"/>
    <s v="Sarina Myles"/>
    <s v="Bren Wren"/>
    <n v="41"/>
    <n v="21"/>
    <n v="0"/>
    <d v="1899-12-30T00:00:00"/>
    <x v="11"/>
    <x v="1"/>
    <x v="1"/>
  </r>
  <r>
    <s v="Fannie Lewis Community Corrections and Treatment Center"/>
    <x v="48"/>
    <x v="11"/>
    <x v="2"/>
    <x v="0"/>
    <n v="647683"/>
    <s v="Thane Calder"/>
    <s v="Nora Graye"/>
    <n v="25"/>
    <n v="20"/>
    <n v="0"/>
    <d v="1899-12-30T00:00:00"/>
    <x v="11"/>
    <x v="1"/>
    <x v="1"/>
  </r>
  <r>
    <s v="Fannie Lewis Community Corrections and Treatment Center"/>
    <x v="48"/>
    <x v="2"/>
    <x v="1"/>
    <x v="0"/>
    <n v="425344"/>
    <s v="Elira Quinn"/>
    <s v="Nyra Rael"/>
    <n v="105"/>
    <n v="15"/>
    <n v="0"/>
    <d v="1899-12-30T00:00:00"/>
    <x v="11"/>
    <x v="1"/>
    <x v="1"/>
  </r>
  <r>
    <s v="Fannie Lewis Community Corrections and Treatment Center"/>
    <x v="48"/>
    <x v="4"/>
    <x v="2"/>
    <x v="0"/>
    <n v="203376"/>
    <s v="Jarek Stone"/>
    <s v="Kellen Sable"/>
    <n v="110"/>
    <n v="18"/>
    <n v="0"/>
    <d v="1899-12-30T00:00:00"/>
    <x v="11"/>
    <x v="1"/>
    <x v="1"/>
  </r>
  <r>
    <s v="Fannie Lewis Community Corrections and Treatment Center"/>
    <x v="48"/>
    <x v="5"/>
    <x v="1"/>
    <x v="0"/>
    <n v="192732"/>
    <s v="Liora Wren"/>
    <s v="Tessa Marrek"/>
    <n v="216"/>
    <n v="22"/>
    <n v="0"/>
    <d v="1899-12-30T00:00:00"/>
    <x v="11"/>
    <x v="1"/>
    <x v="1"/>
  </r>
  <r>
    <s v="Fannie Lewis Community Corrections and Treatment Center"/>
    <x v="48"/>
    <x v="3"/>
    <x v="2"/>
    <x v="0"/>
    <n v="917326"/>
    <s v="Damon Hales"/>
    <s v="Kael Thorne"/>
    <n v="20"/>
    <n v="32"/>
    <n v="0"/>
    <d v="1899-12-30T00:00:00"/>
    <x v="11"/>
    <x v="1"/>
    <x v="1"/>
  </r>
  <r>
    <s v="Fannie Lewis Community Corrections and Treatment Center"/>
    <x v="48"/>
    <x v="8"/>
    <x v="3"/>
    <x v="0"/>
    <n v="141957"/>
    <s v="Tessa Korrin"/>
    <s v="Isla Fenwick"/>
    <n v="82"/>
    <n v="15"/>
    <n v="0"/>
    <d v="1899-12-30T00:00:00"/>
    <x v="11"/>
    <x v="1"/>
    <x v="1"/>
  </r>
  <r>
    <s v="Fannie Lewis Community Corrections and Treatment Center"/>
    <x v="48"/>
    <x v="3"/>
    <x v="2"/>
    <x v="2"/>
    <n v="511814"/>
    <s v="Rowan Velt"/>
    <s v="Draven Voss"/>
    <n v="15"/>
    <n v="0"/>
    <n v="0"/>
    <d v="1899-12-30T00:00:00"/>
    <x v="11"/>
    <x v="1"/>
    <x v="1"/>
  </r>
  <r>
    <s v="Fannie Lewis Community Corrections and Treatment Center"/>
    <x v="48"/>
    <x v="8"/>
    <x v="3"/>
    <x v="2"/>
    <n v="764123"/>
    <s v="Nyra Solen"/>
    <s v="Selene Crowe"/>
    <n v="5"/>
    <n v="0"/>
    <n v="0"/>
    <d v="1899-12-30T00:00:00"/>
    <x v="11"/>
    <x v="1"/>
    <x v="1"/>
  </r>
  <r>
    <s v="Fannie Lewis Community Corrections and Treatment Center"/>
    <x v="48"/>
    <x v="2"/>
    <x v="1"/>
    <x v="2"/>
    <n v="740438"/>
    <s v="Alden Trask"/>
    <s v="Lucan Storm"/>
    <n v="4"/>
    <n v="0"/>
    <n v="0"/>
    <d v="1899-12-30T00:00:00"/>
    <x v="11"/>
    <x v="1"/>
    <x v="1"/>
  </r>
  <r>
    <s v="Oriana House Reserve Center"/>
    <x v="48"/>
    <x v="10"/>
    <x v="1"/>
    <x v="3"/>
    <n v="510734"/>
    <s v="Mira Voss"/>
    <s v="Ayla Torrin"/>
    <n v="169"/>
    <n v="29"/>
    <n v="6"/>
    <d v="1899-12-30T00:00:00"/>
    <x v="11"/>
    <x v="1"/>
    <x v="1"/>
  </r>
  <r>
    <s v="Residential Correctional Center"/>
    <x v="48"/>
    <x v="9"/>
    <x v="1"/>
    <x v="0"/>
    <n v="784332"/>
    <s v="Kellen Dorne"/>
    <s v="Ronan Dusk"/>
    <n v="62"/>
    <n v="15"/>
    <n v="0"/>
    <d v="1899-12-30T00:00:00"/>
    <x v="11"/>
    <x v="1"/>
    <x v="1"/>
  </r>
  <r>
    <s v="Residential Correctional Center"/>
    <x v="48"/>
    <x v="2"/>
    <x v="1"/>
    <x v="0"/>
    <n v="207035"/>
    <s v="Sarina Myles"/>
    <s v="Mina Locke"/>
    <n v="32"/>
    <n v="18"/>
    <n v="0"/>
    <d v="1899-12-30T00:00:00"/>
    <x v="11"/>
    <x v="1"/>
    <x v="1"/>
  </r>
  <r>
    <s v="Residential Institutional Probation"/>
    <x v="48"/>
    <x v="10"/>
    <x v="1"/>
    <x v="1"/>
    <n v="268838"/>
    <s v="Thane Calder"/>
    <s v="Zane Myles"/>
    <n v="6"/>
    <n v="0"/>
    <n v="0"/>
    <d v="1899-12-30T00:00:00"/>
    <x v="11"/>
    <x v="1"/>
    <x v="1"/>
  </r>
  <r>
    <s v="Residential Institutional Probation"/>
    <x v="48"/>
    <x v="4"/>
    <x v="2"/>
    <x v="1"/>
    <n v="869288"/>
    <s v="Elira Quinn"/>
    <s v="Eira Calder"/>
    <n v="6"/>
    <n v="0"/>
    <n v="0"/>
    <d v="1899-12-30T00:00:00"/>
    <x v="11"/>
    <x v="1"/>
    <x v="1"/>
  </r>
  <r>
    <s v="Residential Institutional Probation"/>
    <x v="48"/>
    <x v="7"/>
    <x v="2"/>
    <x v="1"/>
    <n v="628378"/>
    <s v="Jarek Stone"/>
    <s v="Talon Rowe"/>
    <n v="4"/>
    <n v="0"/>
    <n v="0"/>
    <d v="1899-12-30T00:00:00"/>
    <x v="11"/>
    <x v="1"/>
    <x v="1"/>
  </r>
  <r>
    <s v="Residential Institutional Probation"/>
    <x v="48"/>
    <x v="11"/>
    <x v="2"/>
    <x v="1"/>
    <n v="839636"/>
    <s v="Liora Wren"/>
    <s v="Silas Vale"/>
    <n v="6"/>
    <n v="0"/>
    <n v="0"/>
    <d v="1899-12-30T00:00:00"/>
    <x v="11"/>
    <x v="1"/>
    <x v="1"/>
  </r>
  <r>
    <s v="Residential Institutional Probation"/>
    <x v="48"/>
    <x v="8"/>
    <x v="3"/>
    <x v="1"/>
    <n v="266102"/>
    <s v="Damon Hales"/>
    <s v="Vera Korrin"/>
    <n v="4"/>
    <n v="0"/>
    <n v="0"/>
    <d v="1899-12-30T00:00:00"/>
    <x v="11"/>
    <x v="1"/>
    <x v="1"/>
  </r>
  <r>
    <s v="Residential Institutional Probation"/>
    <x v="48"/>
    <x v="8"/>
    <x v="3"/>
    <x v="1"/>
    <n v="765775"/>
    <s v="Tessa Korrin"/>
    <s v="Corin Nash"/>
    <n v="5"/>
    <n v="0"/>
    <n v="0"/>
    <d v="1899-12-30T00:00:00"/>
    <x v="11"/>
    <x v="1"/>
    <x v="1"/>
  </r>
  <r>
    <s v="Residential Institutional Probation"/>
    <x v="48"/>
    <x v="7"/>
    <x v="2"/>
    <x v="1"/>
    <n v="326768"/>
    <s v="Rowan Velt"/>
    <s v="Lyra Blayne"/>
    <n v="5"/>
    <n v="0"/>
    <n v="0"/>
    <d v="1899-12-30T00:00:00"/>
    <x v="11"/>
    <x v="1"/>
    <x v="1"/>
  </r>
  <r>
    <s v="Residential Institutional Probation"/>
    <x v="48"/>
    <x v="7"/>
    <x v="2"/>
    <x v="1"/>
    <n v="655075"/>
    <s v="Nyra Solen"/>
    <s v="Bren Wren"/>
    <n v="1"/>
    <n v="0"/>
    <n v="0"/>
    <d v="1899-12-30T00:00:00"/>
    <x v="11"/>
    <x v="1"/>
    <x v="1"/>
  </r>
  <r>
    <s v="Residential Institutional Probation"/>
    <x v="48"/>
    <x v="3"/>
    <x v="2"/>
    <x v="1"/>
    <n v="990213"/>
    <s v="Alden Trask"/>
    <s v="Nora Graye"/>
    <n v="5"/>
    <n v="0"/>
    <n v="0"/>
    <d v="1899-12-30T00:00:00"/>
    <x v="11"/>
    <x v="1"/>
    <x v="1"/>
  </r>
  <r>
    <s v="Residential Institutional Probation"/>
    <x v="48"/>
    <x v="11"/>
    <x v="2"/>
    <x v="1"/>
    <n v="604027"/>
    <s v="Mira Voss"/>
    <s v="Nyra Rael"/>
    <n v="4"/>
    <n v="0"/>
    <n v="0"/>
    <d v="1899-12-30T00:00:00"/>
    <x v="11"/>
    <x v="1"/>
    <x v="1"/>
  </r>
  <r>
    <s v="Residential Institutional Probation"/>
    <x v="48"/>
    <x v="10"/>
    <x v="1"/>
    <x v="0"/>
    <n v="117168"/>
    <s v="Kellen Dorne"/>
    <s v="Kellen Sable"/>
    <n v="125"/>
    <n v="15"/>
    <n v="0"/>
    <d v="1899-12-30T00:00:00"/>
    <x v="11"/>
    <x v="1"/>
    <x v="1"/>
  </r>
  <r>
    <s v="Residential Institutional Probation"/>
    <x v="48"/>
    <x v="3"/>
    <x v="2"/>
    <x v="2"/>
    <n v="940772"/>
    <s v="Sarina Myles"/>
    <s v="Tessa Marrek"/>
    <n v="4"/>
    <n v="0"/>
    <n v="0"/>
    <d v="1899-12-30T00:00:00"/>
    <x v="11"/>
    <x v="1"/>
    <x v="1"/>
  </r>
  <r>
    <s v="Residential Institutional Probation"/>
    <x v="48"/>
    <x v="10"/>
    <x v="1"/>
    <x v="2"/>
    <n v="385711"/>
    <s v="Thane Calder"/>
    <s v="Kael Thorne"/>
    <n v="4"/>
    <n v="0"/>
    <n v="0"/>
    <d v="1899-12-30T00:00:00"/>
    <x v="11"/>
    <x v="1"/>
    <x v="1"/>
  </r>
  <r>
    <s v="Residential Institutional Probation"/>
    <x v="48"/>
    <x v="0"/>
    <x v="0"/>
    <x v="2"/>
    <n v="284834"/>
    <s v="Elira Quinn"/>
    <s v="Isla Fenwick"/>
    <n v="5"/>
    <n v="0"/>
    <n v="0"/>
    <d v="1899-12-30T00:00:00"/>
    <x v="11"/>
    <x v="1"/>
    <x v="1"/>
  </r>
  <r>
    <s v="Residential Institutional Probation"/>
    <x v="48"/>
    <x v="1"/>
    <x v="0"/>
    <x v="2"/>
    <n v="120814"/>
    <s v="Jarek Stone"/>
    <s v="Draven Voss"/>
    <n v="4"/>
    <n v="0"/>
    <n v="0"/>
    <d v="1899-12-30T00:00:00"/>
    <x v="11"/>
    <x v="1"/>
    <x v="1"/>
  </r>
  <r>
    <s v="Residential Institutional Probation"/>
    <x v="48"/>
    <x v="5"/>
    <x v="1"/>
    <x v="2"/>
    <n v="325296"/>
    <s v="Liora Wren"/>
    <s v="Selene Crowe"/>
    <n v="6"/>
    <n v="0"/>
    <n v="0"/>
    <d v="1899-12-30T00:00:00"/>
    <x v="11"/>
    <x v="1"/>
    <x v="1"/>
  </r>
  <r>
    <s v="Residential Institutional Probation"/>
    <x v="48"/>
    <x v="6"/>
    <x v="1"/>
    <x v="2"/>
    <n v="370237"/>
    <s v="Damon Hales"/>
    <s v="Lucan Storm"/>
    <n v="4"/>
    <n v="0"/>
    <n v="0"/>
    <d v="1899-12-30T00:00:00"/>
    <x v="11"/>
    <x v="1"/>
    <x v="1"/>
  </r>
  <r>
    <s v="Residential Institutional Probation"/>
    <x v="48"/>
    <x v="8"/>
    <x v="3"/>
    <x v="2"/>
    <n v="531364"/>
    <s v="Tessa Korrin"/>
    <s v="Ayla Torrin"/>
    <n v="8"/>
    <n v="0"/>
    <n v="0"/>
    <d v="1899-12-30T00:00:00"/>
    <x v="11"/>
    <x v="1"/>
    <x v="1"/>
  </r>
  <r>
    <s v="Residential Institutional Probation"/>
    <x v="48"/>
    <x v="5"/>
    <x v="1"/>
    <x v="2"/>
    <n v="946882"/>
    <s v="Rowan Velt"/>
    <s v="Ronan Dusk"/>
    <n v="6"/>
    <n v="0"/>
    <n v="0"/>
    <d v="1899-12-30T00:00:00"/>
    <x v="11"/>
    <x v="1"/>
    <x v="1"/>
  </r>
  <r>
    <s v="Residential Institutional Probation"/>
    <x v="48"/>
    <x v="3"/>
    <x v="2"/>
    <x v="2"/>
    <n v="226257"/>
    <s v="Nyra Solen"/>
    <s v="Mina Locke"/>
    <n v="8"/>
    <n v="0"/>
    <n v="0"/>
    <d v="1899-12-30T00:00:00"/>
    <x v="11"/>
    <x v="1"/>
    <x v="1"/>
  </r>
  <r>
    <s v="Summit County CBCF"/>
    <x v="48"/>
    <x v="4"/>
    <x v="2"/>
    <x v="1"/>
    <n v="334759"/>
    <s v="Alden Trask"/>
    <s v="Zane Myles"/>
    <n v="1"/>
    <n v="0"/>
    <n v="0"/>
    <d v="1899-12-30T00:00:00"/>
    <x v="11"/>
    <x v="1"/>
    <x v="1"/>
  </r>
  <r>
    <s v="Summit County CBCF"/>
    <x v="48"/>
    <x v="6"/>
    <x v="1"/>
    <x v="1"/>
    <n v="632911"/>
    <s v="Mira Voss"/>
    <s v="Eira Calder"/>
    <n v="1"/>
    <n v="0"/>
    <n v="0"/>
    <d v="1899-12-30T00:00:00"/>
    <x v="11"/>
    <x v="1"/>
    <x v="1"/>
  </r>
  <r>
    <s v="Terrence Mann Residential Center"/>
    <x v="48"/>
    <x v="8"/>
    <x v="3"/>
    <x v="0"/>
    <n v="401524"/>
    <s v="Kellen Dorne"/>
    <s v="Talon Rowe"/>
    <n v="24"/>
    <n v="18"/>
    <n v="0"/>
    <d v="1899-12-30T00:00:00"/>
    <x v="11"/>
    <x v="1"/>
    <x v="1"/>
  </r>
  <r>
    <s v="The McDonnell Center"/>
    <x v="48"/>
    <x v="1"/>
    <x v="0"/>
    <x v="1"/>
    <n v="339879"/>
    <s v="Sarina Myles"/>
    <s v="Silas Vale"/>
    <n v="0"/>
    <n v="0"/>
    <n v="0"/>
    <d v="1899-12-30T00:00:00"/>
    <x v="11"/>
    <x v="1"/>
    <x v="1"/>
  </r>
  <r>
    <s v="The McDonnell Center"/>
    <x v="48"/>
    <x v="7"/>
    <x v="2"/>
    <x v="1"/>
    <n v="861932"/>
    <s v="Thane Calder"/>
    <s v="Vera Korrin"/>
    <n v="4"/>
    <n v="0"/>
    <n v="0"/>
    <d v="1899-12-30T00:00:00"/>
    <x v="11"/>
    <x v="1"/>
    <x v="1"/>
  </r>
  <r>
    <s v="The McDonnell Center"/>
    <x v="48"/>
    <x v="3"/>
    <x v="2"/>
    <x v="1"/>
    <n v="186132"/>
    <s v="Elira Quinn"/>
    <s v="Corin Nash"/>
    <n v="0"/>
    <n v="0"/>
    <n v="0"/>
    <d v="1899-12-30T00:00:00"/>
    <x v="11"/>
    <x v="1"/>
    <x v="1"/>
  </r>
  <r>
    <s v="The McDonnell Center"/>
    <x v="48"/>
    <x v="7"/>
    <x v="2"/>
    <x v="1"/>
    <n v="219951"/>
    <s v="Jarek Stone"/>
    <s v="Lyra Blayne"/>
    <n v="0"/>
    <n v="0"/>
    <n v="0"/>
    <d v="1899-12-30T00:00:00"/>
    <x v="11"/>
    <x v="1"/>
    <x v="1"/>
  </r>
  <r>
    <s v="The McDonnell Center"/>
    <x v="48"/>
    <x v="7"/>
    <x v="2"/>
    <x v="0"/>
    <n v="452492"/>
    <s v="Liora Wren"/>
    <s v="Bren Wren"/>
    <n v="20"/>
    <n v="18"/>
    <n v="0"/>
    <d v="1899-12-30T00:00:00"/>
    <x v="11"/>
    <x v="1"/>
    <x v="1"/>
  </r>
  <r>
    <s v="The McDonnell Center"/>
    <x v="48"/>
    <x v="8"/>
    <x v="3"/>
    <x v="0"/>
    <n v="789158"/>
    <s v="Damon Hales"/>
    <s v="Nora Graye"/>
    <n v="20"/>
    <n v="18"/>
    <n v="0"/>
    <d v="1899-12-30T00:00:00"/>
    <x v="11"/>
    <x v="1"/>
    <x v="1"/>
  </r>
  <r>
    <s v="The McDonnell Center"/>
    <x v="48"/>
    <x v="6"/>
    <x v="1"/>
    <x v="0"/>
    <n v="275276"/>
    <s v="Tessa Korrin"/>
    <s v="Nyra Rael"/>
    <n v="41"/>
    <n v="15"/>
    <n v="0"/>
    <d v="1899-12-30T00:00:00"/>
    <x v="11"/>
    <x v="1"/>
    <x v="1"/>
  </r>
  <r>
    <s v="Akron Community Alternative Sentencing Center"/>
    <x v="49"/>
    <x v="10"/>
    <x v="1"/>
    <x v="0"/>
    <n v="658352"/>
    <s v="Rowan Velt"/>
    <s v="Kellen Sable"/>
    <n v="35"/>
    <n v="22"/>
    <n v="0"/>
    <d v="1899-12-30T00:00:00"/>
    <x v="11"/>
    <x v="1"/>
    <x v="1"/>
  </r>
  <r>
    <s v="Akron Community Alternative Sentencing Center"/>
    <x v="49"/>
    <x v="10"/>
    <x v="1"/>
    <x v="0"/>
    <n v="972581"/>
    <s v="Nyra Solen"/>
    <s v="Tessa Marrek"/>
    <n v="62"/>
    <n v="22"/>
    <n v="0"/>
    <d v="1899-12-30T00:00:00"/>
    <x v="11"/>
    <x v="1"/>
    <x v="1"/>
  </r>
  <r>
    <s v="Akron Community Alternative Sentencing Center"/>
    <x v="49"/>
    <x v="5"/>
    <x v="1"/>
    <x v="0"/>
    <n v="229664"/>
    <s v="Alden Trask"/>
    <s v="Kael Thorne"/>
    <n v="34"/>
    <n v="19"/>
    <n v="0"/>
    <d v="1899-12-30T00:00:00"/>
    <x v="11"/>
    <x v="1"/>
    <x v="1"/>
  </r>
  <r>
    <s v="CROSSWAEH CBCF - Female"/>
    <x v="49"/>
    <x v="11"/>
    <x v="2"/>
    <x v="0"/>
    <n v="532599"/>
    <s v="Mira Voss"/>
    <s v="Isla Fenwick"/>
    <n v="173"/>
    <n v="19"/>
    <n v="0"/>
    <d v="1899-12-30T00:00:00"/>
    <x v="11"/>
    <x v="1"/>
    <x v="1"/>
  </r>
  <r>
    <s v="CROSSWAEH CBCF - Female"/>
    <x v="49"/>
    <x v="7"/>
    <x v="2"/>
    <x v="0"/>
    <n v="282438"/>
    <s v="Kellen Dorne"/>
    <s v="Draven Voss"/>
    <n v="49"/>
    <n v="18"/>
    <n v="0"/>
    <d v="1899-12-30T00:00:00"/>
    <x v="11"/>
    <x v="1"/>
    <x v="1"/>
  </r>
  <r>
    <s v="CROSSWAEH CBCF - Female"/>
    <x v="49"/>
    <x v="3"/>
    <x v="2"/>
    <x v="0"/>
    <n v="744991"/>
    <s v="Sarina Myles"/>
    <s v="Selene Crowe"/>
    <n v="42"/>
    <n v="18"/>
    <n v="0"/>
    <d v="1899-12-30T00:00:00"/>
    <x v="11"/>
    <x v="1"/>
    <x v="1"/>
  </r>
  <r>
    <s v="CROSSWAEH CBCF - Male"/>
    <x v="49"/>
    <x v="2"/>
    <x v="1"/>
    <x v="0"/>
    <n v="532415"/>
    <s v="Thane Calder"/>
    <s v="Lucan Storm"/>
    <n v="84"/>
    <n v="15"/>
    <n v="0"/>
    <d v="1899-12-30T00:00:00"/>
    <x v="11"/>
    <x v="1"/>
    <x v="1"/>
  </r>
  <r>
    <s v="CROSSWAEH CBCF - Male"/>
    <x v="49"/>
    <x v="4"/>
    <x v="2"/>
    <x v="0"/>
    <n v="668406"/>
    <s v="Elira Quinn"/>
    <s v="Ayla Torrin"/>
    <n v="39"/>
    <n v="16"/>
    <n v="0"/>
    <d v="1899-12-30T00:00:00"/>
    <x v="11"/>
    <x v="1"/>
    <x v="1"/>
  </r>
  <r>
    <s v="CROSSWAEH CBCF - Male"/>
    <x v="49"/>
    <x v="5"/>
    <x v="1"/>
    <x v="0"/>
    <n v="393687"/>
    <s v="Jarek Stone"/>
    <s v="Ronan Dusk"/>
    <n v="147"/>
    <n v="15"/>
    <n v="0"/>
    <d v="1899-12-30T00:00:00"/>
    <x v="11"/>
    <x v="1"/>
    <x v="1"/>
  </r>
  <r>
    <s v="CROSSWAEH CBCF - Male"/>
    <x v="49"/>
    <x v="5"/>
    <x v="1"/>
    <x v="0"/>
    <n v="522918"/>
    <s v="Liora Wren"/>
    <s v="Mina Locke"/>
    <n v="49"/>
    <n v="16"/>
    <n v="0"/>
    <d v="1899-12-30T00:00:00"/>
    <x v="11"/>
    <x v="1"/>
    <x v="1"/>
  </r>
  <r>
    <s v="CROSSWAEH CBCF - Male"/>
    <x v="49"/>
    <x v="9"/>
    <x v="1"/>
    <x v="0"/>
    <n v="963790"/>
    <s v="Damon Hales"/>
    <s v="Zane Myles"/>
    <n v="161"/>
    <n v="16"/>
    <n v="0"/>
    <d v="1899-12-30T00:00:00"/>
    <x v="11"/>
    <x v="1"/>
    <x v="1"/>
  </r>
  <r>
    <s v="CROSSWAEH CBCF - Male"/>
    <x v="49"/>
    <x v="5"/>
    <x v="1"/>
    <x v="0"/>
    <n v="305120"/>
    <s v="Tessa Korrin"/>
    <s v="Eira Calder"/>
    <n v="46"/>
    <n v="15"/>
    <n v="0"/>
    <d v="1899-12-30T00:00:00"/>
    <x v="11"/>
    <x v="1"/>
    <x v="1"/>
  </r>
  <r>
    <s v="CROSSWAEH CBCF - Male"/>
    <x v="49"/>
    <x v="6"/>
    <x v="1"/>
    <x v="0"/>
    <n v="880268"/>
    <s v="Rowan Velt"/>
    <s v="Talon Rowe"/>
    <n v="132"/>
    <n v="15"/>
    <n v="0"/>
    <d v="1899-12-30T00:00:00"/>
    <x v="11"/>
    <x v="1"/>
    <x v="1"/>
  </r>
  <r>
    <s v="CROSSWAEH CBCF - Male"/>
    <x v="49"/>
    <x v="9"/>
    <x v="1"/>
    <x v="0"/>
    <n v="792192"/>
    <s v="Nyra Solen"/>
    <s v="Silas Vale"/>
    <n v="173"/>
    <n v="16"/>
    <n v="0"/>
    <d v="1899-12-30T00:00:00"/>
    <x v="11"/>
    <x v="1"/>
    <x v="1"/>
  </r>
  <r>
    <s v="Cliff Skeen CBCF"/>
    <x v="49"/>
    <x v="7"/>
    <x v="2"/>
    <x v="0"/>
    <n v="352584"/>
    <s v="Alden Trask"/>
    <s v="Vera Korrin"/>
    <n v="42"/>
    <n v="15"/>
    <n v="0"/>
    <d v="1899-12-30T00:00:00"/>
    <x v="11"/>
    <x v="1"/>
    <x v="1"/>
  </r>
  <r>
    <s v="Cliff Skeen CBCF"/>
    <x v="49"/>
    <x v="3"/>
    <x v="2"/>
    <x v="0"/>
    <n v="456759"/>
    <s v="Mira Voss"/>
    <s v="Corin Nash"/>
    <n v="161"/>
    <n v="18"/>
    <n v="0"/>
    <d v="1899-12-30T00:00:00"/>
    <x v="11"/>
    <x v="1"/>
    <x v="1"/>
  </r>
  <r>
    <s v="Cliff Skeen CBCF"/>
    <x v="49"/>
    <x v="4"/>
    <x v="2"/>
    <x v="0"/>
    <n v="573297"/>
    <s v="Kellen Dorne"/>
    <s v="Lyra Blayne"/>
    <n v="75"/>
    <n v="19"/>
    <n v="0"/>
    <d v="1899-12-30T00:00:00"/>
    <x v="11"/>
    <x v="1"/>
    <x v="1"/>
  </r>
  <r>
    <s v="Cliff Skeen CBCF"/>
    <x v="49"/>
    <x v="11"/>
    <x v="2"/>
    <x v="0"/>
    <n v="144342"/>
    <s v="Sarina Myles"/>
    <s v="Bren Wren"/>
    <n v="67"/>
    <n v="18"/>
    <n v="0"/>
    <d v="1899-12-30T00:00:00"/>
    <x v="11"/>
    <x v="1"/>
    <x v="1"/>
  </r>
  <r>
    <s v="Cliff Skeen CBCF"/>
    <x v="49"/>
    <x v="8"/>
    <x v="3"/>
    <x v="0"/>
    <n v="688832"/>
    <s v="Thane Calder"/>
    <s v="Nora Graye"/>
    <n v="29"/>
    <n v="26"/>
    <n v="0"/>
    <d v="1899-12-30T00:00:00"/>
    <x v="11"/>
    <x v="1"/>
    <x v="1"/>
  </r>
  <r>
    <s v="Fannie Lewis Community Corrections and Treatment Center"/>
    <x v="49"/>
    <x v="7"/>
    <x v="2"/>
    <x v="3"/>
    <n v="637257"/>
    <s v="Elira Quinn"/>
    <s v="Nyra Rael"/>
    <n v="123"/>
    <n v="21"/>
    <n v="7"/>
    <d v="1899-12-30T00:00:00"/>
    <x v="11"/>
    <x v="1"/>
    <x v="1"/>
  </r>
  <r>
    <s v="Fannie Lewis Community Corrections and Treatment Center"/>
    <x v="49"/>
    <x v="7"/>
    <x v="2"/>
    <x v="3"/>
    <n v="985578"/>
    <s v="Jarek Stone"/>
    <s v="Kellen Sable"/>
    <n v="28"/>
    <n v="26"/>
    <n v="5"/>
    <d v="1899-12-30T00:00:00"/>
    <x v="11"/>
    <x v="1"/>
    <x v="1"/>
  </r>
  <r>
    <s v="Fannie Lewis Community Corrections and Treatment Center"/>
    <x v="49"/>
    <x v="1"/>
    <x v="0"/>
    <x v="1"/>
    <n v="294859"/>
    <s v="Liora Wren"/>
    <s v="Tessa Marrek"/>
    <n v="7"/>
    <n v="0"/>
    <n v="0"/>
    <d v="1899-12-30T00:00:00"/>
    <x v="11"/>
    <x v="1"/>
    <x v="1"/>
  </r>
  <r>
    <s v="Fannie Lewis Community Corrections and Treatment Center"/>
    <x v="49"/>
    <x v="11"/>
    <x v="2"/>
    <x v="1"/>
    <n v="898404"/>
    <s v="Damon Hales"/>
    <s v="Kael Thorne"/>
    <n v="1"/>
    <n v="0"/>
    <n v="0"/>
    <d v="1899-12-30T00:00:00"/>
    <x v="11"/>
    <x v="1"/>
    <x v="1"/>
  </r>
  <r>
    <s v="Fannie Lewis Community Corrections and Treatment Center"/>
    <x v="49"/>
    <x v="4"/>
    <x v="2"/>
    <x v="1"/>
    <n v="941976"/>
    <s v="Tessa Korrin"/>
    <s v="Isla Fenwick"/>
    <n v="2"/>
    <n v="0"/>
    <n v="0"/>
    <d v="1899-12-30T00:00:00"/>
    <x v="11"/>
    <x v="1"/>
    <x v="1"/>
  </r>
  <r>
    <s v="Fannie Lewis Community Corrections and Treatment Center"/>
    <x v="49"/>
    <x v="10"/>
    <x v="1"/>
    <x v="1"/>
    <n v="431428"/>
    <s v="Rowan Velt"/>
    <s v="Draven Voss"/>
    <n v="1"/>
    <n v="0"/>
    <n v="0"/>
    <d v="1899-12-30T00:00:00"/>
    <x v="11"/>
    <x v="1"/>
    <x v="1"/>
  </r>
  <r>
    <s v="Fannie Lewis Community Corrections and Treatment Center"/>
    <x v="49"/>
    <x v="9"/>
    <x v="1"/>
    <x v="0"/>
    <n v="461810"/>
    <s v="Nyra Solen"/>
    <s v="Selene Crowe"/>
    <n v="119"/>
    <n v="20"/>
    <n v="0"/>
    <d v="1899-12-30T00:00:00"/>
    <x v="11"/>
    <x v="1"/>
    <x v="1"/>
  </r>
  <r>
    <s v="Fannie Lewis Community Corrections and Treatment Center"/>
    <x v="49"/>
    <x v="2"/>
    <x v="1"/>
    <x v="0"/>
    <n v="321318"/>
    <s v="Alden Trask"/>
    <s v="Lucan Storm"/>
    <n v="75"/>
    <n v="20"/>
    <n v="0"/>
    <d v="1899-12-30T00:00:00"/>
    <x v="11"/>
    <x v="1"/>
    <x v="1"/>
  </r>
  <r>
    <s v="Fannie Lewis Community Corrections and Treatment Center"/>
    <x v="49"/>
    <x v="0"/>
    <x v="0"/>
    <x v="0"/>
    <n v="598906"/>
    <s v="Mira Voss"/>
    <s v="Ayla Torrin"/>
    <n v="85"/>
    <n v="15"/>
    <n v="0"/>
    <d v="1899-12-30T00:00:00"/>
    <x v="11"/>
    <x v="1"/>
    <x v="1"/>
  </r>
  <r>
    <s v="Fannie Lewis Community Corrections and Treatment Center"/>
    <x v="49"/>
    <x v="9"/>
    <x v="1"/>
    <x v="0"/>
    <n v="789602"/>
    <s v="Kellen Dorne"/>
    <s v="Ronan Dusk"/>
    <n v="63"/>
    <n v="17"/>
    <n v="0"/>
    <d v="1899-12-30T00:00:00"/>
    <x v="11"/>
    <x v="1"/>
    <x v="1"/>
  </r>
  <r>
    <s v="Fannie Lewis Community Corrections and Treatment Center"/>
    <x v="49"/>
    <x v="2"/>
    <x v="1"/>
    <x v="0"/>
    <n v="652780"/>
    <s v="Sarina Myles"/>
    <s v="Mina Locke"/>
    <n v="76"/>
    <n v="28"/>
    <n v="0"/>
    <d v="1899-12-30T00:00:00"/>
    <x v="11"/>
    <x v="1"/>
    <x v="1"/>
  </r>
  <r>
    <s v="Fannie Lewis Community Corrections and Treatment Center"/>
    <x v="49"/>
    <x v="0"/>
    <x v="0"/>
    <x v="0"/>
    <n v="997472"/>
    <s v="Thane Calder"/>
    <s v="Zane Myles"/>
    <n v="106"/>
    <n v="19"/>
    <n v="0"/>
    <d v="1899-12-30T00:00:00"/>
    <x v="11"/>
    <x v="1"/>
    <x v="1"/>
  </r>
  <r>
    <s v="Fannie Lewis Community Corrections and Treatment Center"/>
    <x v="49"/>
    <x v="11"/>
    <x v="2"/>
    <x v="0"/>
    <n v="426171"/>
    <s v="Elira Quinn"/>
    <s v="Eira Calder"/>
    <n v="85"/>
    <n v="39"/>
    <n v="0"/>
    <d v="1899-12-30T00:00:00"/>
    <x v="11"/>
    <x v="1"/>
    <x v="1"/>
  </r>
  <r>
    <s v="Fannie Lewis Community Corrections and Treatment Center"/>
    <x v="49"/>
    <x v="0"/>
    <x v="0"/>
    <x v="0"/>
    <n v="933833"/>
    <s v="Jarek Stone"/>
    <s v="Talon Rowe"/>
    <n v="40"/>
    <n v="20"/>
    <n v="0"/>
    <d v="1899-12-30T00:00:00"/>
    <x v="11"/>
    <x v="1"/>
    <x v="1"/>
  </r>
  <r>
    <s v="Fannie Lewis Community Corrections and Treatment Center"/>
    <x v="49"/>
    <x v="2"/>
    <x v="1"/>
    <x v="0"/>
    <n v="940723"/>
    <s v="Liora Wren"/>
    <s v="Silas Vale"/>
    <n v="26"/>
    <n v="25"/>
    <n v="0"/>
    <d v="1899-12-30T00:00:00"/>
    <x v="11"/>
    <x v="1"/>
    <x v="1"/>
  </r>
  <r>
    <s v="Fannie Lewis Community Corrections and Treatment Center"/>
    <x v="49"/>
    <x v="11"/>
    <x v="2"/>
    <x v="0"/>
    <n v="951581"/>
    <s v="Damon Hales"/>
    <s v="Vera Korrin"/>
    <n v="106"/>
    <n v="29"/>
    <n v="0"/>
    <d v="1899-12-30T00:00:00"/>
    <x v="11"/>
    <x v="1"/>
    <x v="1"/>
  </r>
  <r>
    <s v="Fannie Lewis Community Corrections and Treatment Center"/>
    <x v="49"/>
    <x v="4"/>
    <x v="2"/>
    <x v="0"/>
    <n v="959409"/>
    <s v="Tessa Korrin"/>
    <s v="Corin Nash"/>
    <n v="48"/>
    <n v="20"/>
    <n v="0"/>
    <d v="1899-12-30T00:00:00"/>
    <x v="11"/>
    <x v="1"/>
    <x v="1"/>
  </r>
  <r>
    <s v="Fannie Lewis Community Corrections and Treatment Center"/>
    <x v="49"/>
    <x v="7"/>
    <x v="2"/>
    <x v="0"/>
    <n v="910921"/>
    <s v="Rowan Velt"/>
    <s v="Lyra Blayne"/>
    <n v="98"/>
    <n v="20"/>
    <n v="0"/>
    <d v="1899-12-30T00:00:00"/>
    <x v="11"/>
    <x v="1"/>
    <x v="1"/>
  </r>
  <r>
    <s v="Fannie Lewis Community Corrections and Treatment Center"/>
    <x v="49"/>
    <x v="1"/>
    <x v="0"/>
    <x v="0"/>
    <n v="154542"/>
    <s v="Nyra Solen"/>
    <s v="Bren Wren"/>
    <n v="35"/>
    <n v="15"/>
    <n v="0"/>
    <d v="1899-12-30T00:00:00"/>
    <x v="11"/>
    <x v="1"/>
    <x v="1"/>
  </r>
  <r>
    <s v="Fannie Lewis Community Corrections and Treatment Center"/>
    <x v="49"/>
    <x v="11"/>
    <x v="2"/>
    <x v="0"/>
    <n v="590897"/>
    <s v="Alden Trask"/>
    <s v="Nora Graye"/>
    <n v="29"/>
    <n v="25"/>
    <n v="0"/>
    <d v="1899-12-30T00:00:00"/>
    <x v="11"/>
    <x v="1"/>
    <x v="1"/>
  </r>
  <r>
    <s v="Fannie Lewis Community Corrections and Treatment Center"/>
    <x v="49"/>
    <x v="6"/>
    <x v="1"/>
    <x v="0"/>
    <n v="856164"/>
    <s v="Mira Voss"/>
    <s v="Nyra Rael"/>
    <n v="27"/>
    <n v="19"/>
    <n v="0"/>
    <d v="1899-12-30T00:00:00"/>
    <x v="11"/>
    <x v="1"/>
    <x v="1"/>
  </r>
  <r>
    <s v="Fannie Lewis Community Corrections and Treatment Center"/>
    <x v="49"/>
    <x v="6"/>
    <x v="1"/>
    <x v="0"/>
    <n v="728109"/>
    <s v="Kellen Dorne"/>
    <s v="Kellen Sable"/>
    <n v="19"/>
    <n v="18"/>
    <n v="0"/>
    <d v="1899-12-30T00:00:00"/>
    <x v="11"/>
    <x v="1"/>
    <x v="1"/>
  </r>
  <r>
    <s v="Fannie Lewis Community Corrections and Treatment Center"/>
    <x v="49"/>
    <x v="3"/>
    <x v="2"/>
    <x v="0"/>
    <n v="337873"/>
    <s v="Sarina Myles"/>
    <s v="Tessa Marrek"/>
    <n v="33"/>
    <n v="22"/>
    <n v="0"/>
    <d v="1899-12-30T00:00:00"/>
    <x v="11"/>
    <x v="1"/>
    <x v="1"/>
  </r>
  <r>
    <s v="Fannie Lewis Community Corrections and Treatment Center"/>
    <x v="49"/>
    <x v="4"/>
    <x v="2"/>
    <x v="0"/>
    <n v="175337"/>
    <s v="Thane Calder"/>
    <s v="Kael Thorne"/>
    <n v="104"/>
    <n v="34"/>
    <n v="0"/>
    <d v="1899-12-30T00:00:00"/>
    <x v="11"/>
    <x v="1"/>
    <x v="1"/>
  </r>
  <r>
    <s v="Fannie Lewis Community Corrections and Treatment Center"/>
    <x v="49"/>
    <x v="3"/>
    <x v="2"/>
    <x v="0"/>
    <n v="239876"/>
    <s v="Elira Quinn"/>
    <s v="Isla Fenwick"/>
    <n v="21"/>
    <n v="20"/>
    <n v="0"/>
    <d v="1899-12-30T00:00:00"/>
    <x v="11"/>
    <x v="1"/>
    <x v="1"/>
  </r>
  <r>
    <s v="Fannie Lewis Community Corrections and Treatment Center"/>
    <x v="49"/>
    <x v="6"/>
    <x v="1"/>
    <x v="0"/>
    <n v="210967"/>
    <s v="Jarek Stone"/>
    <s v="Draven Voss"/>
    <n v="55"/>
    <n v="15"/>
    <n v="0"/>
    <d v="1899-12-30T00:00:00"/>
    <x v="11"/>
    <x v="1"/>
    <x v="1"/>
  </r>
  <r>
    <s v="Fannie Lewis Community Corrections and Treatment Center"/>
    <x v="49"/>
    <x v="1"/>
    <x v="0"/>
    <x v="0"/>
    <n v="756359"/>
    <s v="Liora Wren"/>
    <s v="Selene Crowe"/>
    <n v="146"/>
    <n v="15"/>
    <n v="0"/>
    <d v="1899-12-30T00:00:00"/>
    <x v="11"/>
    <x v="1"/>
    <x v="1"/>
  </r>
  <r>
    <s v="Fannie Lewis Community Corrections and Treatment Center"/>
    <x v="49"/>
    <x v="5"/>
    <x v="1"/>
    <x v="0"/>
    <n v="766298"/>
    <s v="Damon Hales"/>
    <s v="Lucan Storm"/>
    <n v="21"/>
    <n v="18"/>
    <n v="0"/>
    <d v="1899-12-30T00:00:00"/>
    <x v="11"/>
    <x v="1"/>
    <x v="1"/>
  </r>
  <r>
    <s v="Fannie Lewis Community Corrections and Treatment Center"/>
    <x v="49"/>
    <x v="2"/>
    <x v="1"/>
    <x v="0"/>
    <n v="492411"/>
    <s v="Tessa Korrin"/>
    <s v="Ayla Torrin"/>
    <n v="48"/>
    <n v="19"/>
    <n v="0"/>
    <d v="1899-12-30T00:00:00"/>
    <x v="11"/>
    <x v="1"/>
    <x v="1"/>
  </r>
  <r>
    <s v="Fannie Lewis Community Corrections and Treatment Center"/>
    <x v="49"/>
    <x v="7"/>
    <x v="2"/>
    <x v="0"/>
    <n v="495707"/>
    <s v="Rowan Velt"/>
    <s v="Ronan Dusk"/>
    <n v="209"/>
    <n v="15"/>
    <n v="0"/>
    <d v="1899-12-30T00:00:00"/>
    <x v="11"/>
    <x v="1"/>
    <x v="1"/>
  </r>
  <r>
    <s v="Fannie Lewis Community Corrections and Treatment Center"/>
    <x v="49"/>
    <x v="10"/>
    <x v="1"/>
    <x v="0"/>
    <n v="437755"/>
    <s v="Nyra Solen"/>
    <s v="Mina Locke"/>
    <n v="71"/>
    <n v="31"/>
    <n v="0"/>
    <d v="1899-12-30T00:00:00"/>
    <x v="11"/>
    <x v="1"/>
    <x v="1"/>
  </r>
  <r>
    <s v="Fannie Lewis Community Corrections and Treatment Center"/>
    <x v="49"/>
    <x v="6"/>
    <x v="1"/>
    <x v="0"/>
    <n v="150667"/>
    <s v="Alden Trask"/>
    <s v="Zane Myles"/>
    <n v="70"/>
    <n v="18"/>
    <n v="0"/>
    <d v="1899-12-30T00:00:00"/>
    <x v="11"/>
    <x v="1"/>
    <x v="1"/>
  </r>
  <r>
    <s v="Fannie Lewis Community Corrections and Treatment Center"/>
    <x v="49"/>
    <x v="10"/>
    <x v="1"/>
    <x v="2"/>
    <n v="382112"/>
    <s v="Mira Voss"/>
    <s v="Eira Calder"/>
    <n v="7"/>
    <n v="0"/>
    <n v="0"/>
    <d v="1899-12-30T00:00:00"/>
    <x v="11"/>
    <x v="1"/>
    <x v="1"/>
  </r>
  <r>
    <s v="Fannie Lewis Community Corrections and Treatment Center"/>
    <x v="49"/>
    <x v="2"/>
    <x v="1"/>
    <x v="2"/>
    <n v="752752"/>
    <s v="Kellen Dorne"/>
    <s v="Talon Rowe"/>
    <n v="8"/>
    <n v="0"/>
    <n v="0"/>
    <d v="1899-12-30T00:00:00"/>
    <x v="11"/>
    <x v="1"/>
    <x v="1"/>
  </r>
  <r>
    <s v="Fannie Lewis Community Corrections and Treatment Center"/>
    <x v="49"/>
    <x v="0"/>
    <x v="0"/>
    <x v="2"/>
    <n v="299185"/>
    <s v="Sarina Myles"/>
    <s v="Silas Vale"/>
    <n v="4"/>
    <n v="0"/>
    <n v="0"/>
    <d v="1899-12-30T00:00:00"/>
    <x v="11"/>
    <x v="1"/>
    <x v="1"/>
  </r>
  <r>
    <s v="Fannie Lewis Community Corrections and Treatment Center"/>
    <x v="49"/>
    <x v="11"/>
    <x v="2"/>
    <x v="2"/>
    <n v="550072"/>
    <s v="Thane Calder"/>
    <s v="Vera Korrin"/>
    <n v="7"/>
    <n v="0"/>
    <n v="0"/>
    <d v="1899-12-30T00:00:00"/>
    <x v="11"/>
    <x v="1"/>
    <x v="1"/>
  </r>
  <r>
    <s v="Fannie Lewis Community Corrections and Treatment Center"/>
    <x v="49"/>
    <x v="2"/>
    <x v="1"/>
    <x v="2"/>
    <n v="990670"/>
    <s v="Elira Quinn"/>
    <s v="Corin Nash"/>
    <n v="5"/>
    <n v="0"/>
    <n v="0"/>
    <d v="1899-12-30T00:00:00"/>
    <x v="11"/>
    <x v="1"/>
    <x v="1"/>
  </r>
  <r>
    <s v="Fannie Lewis Community Corrections and Treatment Center"/>
    <x v="49"/>
    <x v="3"/>
    <x v="2"/>
    <x v="2"/>
    <n v="418569"/>
    <s v="Jarek Stone"/>
    <s v="Lyra Blayne"/>
    <n v="4"/>
    <n v="0"/>
    <n v="0"/>
    <d v="1899-12-30T00:00:00"/>
    <x v="11"/>
    <x v="1"/>
    <x v="1"/>
  </r>
  <r>
    <s v="Oriana House Reserve Center"/>
    <x v="49"/>
    <x v="9"/>
    <x v="1"/>
    <x v="0"/>
    <n v="323940"/>
    <s v="Liora Wren"/>
    <s v="Bren Wren"/>
    <n v="162"/>
    <n v="22"/>
    <n v="0"/>
    <d v="1899-12-30T00:00:00"/>
    <x v="11"/>
    <x v="1"/>
    <x v="1"/>
  </r>
  <r>
    <s v="Residential Correctional Center"/>
    <x v="49"/>
    <x v="10"/>
    <x v="1"/>
    <x v="0"/>
    <n v="293071"/>
    <s v="Damon Hales"/>
    <s v="Nora Graye"/>
    <n v="78"/>
    <n v="15"/>
    <n v="0"/>
    <d v="1899-12-30T00:00:00"/>
    <x v="11"/>
    <x v="1"/>
    <x v="1"/>
  </r>
  <r>
    <s v="Residential Institutional Probation"/>
    <x v="49"/>
    <x v="11"/>
    <x v="2"/>
    <x v="1"/>
    <n v="973147"/>
    <s v="Tessa Korrin"/>
    <s v="Nyra Rael"/>
    <n v="1"/>
    <n v="0"/>
    <n v="0"/>
    <d v="1899-12-30T00:00:00"/>
    <x v="11"/>
    <x v="1"/>
    <x v="1"/>
  </r>
  <r>
    <s v="Residential Institutional Probation"/>
    <x v="49"/>
    <x v="2"/>
    <x v="1"/>
    <x v="1"/>
    <n v="407369"/>
    <s v="Rowan Velt"/>
    <s v="Kellen Sable"/>
    <n v="4"/>
    <n v="0"/>
    <n v="0"/>
    <d v="1899-12-30T00:00:00"/>
    <x v="11"/>
    <x v="1"/>
    <x v="1"/>
  </r>
  <r>
    <s v="Residential Institutional Probation"/>
    <x v="49"/>
    <x v="8"/>
    <x v="3"/>
    <x v="1"/>
    <n v="675800"/>
    <s v="Nyra Solen"/>
    <s v="Tessa Marrek"/>
    <n v="1"/>
    <n v="0"/>
    <n v="0"/>
    <d v="1899-12-30T00:00:00"/>
    <x v="11"/>
    <x v="1"/>
    <x v="1"/>
  </r>
  <r>
    <s v="Residential Institutional Probation"/>
    <x v="49"/>
    <x v="1"/>
    <x v="0"/>
    <x v="1"/>
    <n v="344559"/>
    <s v="Alden Trask"/>
    <s v="Kael Thorne"/>
    <n v="1"/>
    <n v="0"/>
    <n v="0"/>
    <d v="1899-12-30T00:00:00"/>
    <x v="11"/>
    <x v="1"/>
    <x v="1"/>
  </r>
  <r>
    <s v="Residential Institutional Probation"/>
    <x v="49"/>
    <x v="11"/>
    <x v="2"/>
    <x v="1"/>
    <n v="613558"/>
    <s v="Mira Voss"/>
    <s v="Isla Fenwick"/>
    <n v="1"/>
    <n v="0"/>
    <n v="0"/>
    <d v="1899-12-30T00:00:00"/>
    <x v="11"/>
    <x v="1"/>
    <x v="1"/>
  </r>
  <r>
    <s v="Residential Institutional Probation"/>
    <x v="49"/>
    <x v="10"/>
    <x v="1"/>
    <x v="1"/>
    <n v="165869"/>
    <s v="Kellen Dorne"/>
    <s v="Draven Voss"/>
    <n v="1"/>
    <n v="0"/>
    <n v="0"/>
    <d v="1899-12-30T00:00:00"/>
    <x v="11"/>
    <x v="1"/>
    <x v="1"/>
  </r>
  <r>
    <s v="Residential Institutional Probation"/>
    <x v="49"/>
    <x v="8"/>
    <x v="3"/>
    <x v="1"/>
    <n v="246025"/>
    <s v="Sarina Myles"/>
    <s v="Selene Crowe"/>
    <n v="5"/>
    <n v="0"/>
    <n v="0"/>
    <d v="1899-12-30T00:00:00"/>
    <x v="11"/>
    <x v="1"/>
    <x v="1"/>
  </r>
  <r>
    <s v="Residential Institutional Probation"/>
    <x v="49"/>
    <x v="2"/>
    <x v="1"/>
    <x v="1"/>
    <n v="524310"/>
    <s v="Thane Calder"/>
    <s v="Lucan Storm"/>
    <n v="4"/>
    <n v="0"/>
    <n v="0"/>
    <d v="1899-12-30T00:00:00"/>
    <x v="11"/>
    <x v="1"/>
    <x v="1"/>
  </r>
  <r>
    <s v="Residential Institutional Probation"/>
    <x v="49"/>
    <x v="8"/>
    <x v="3"/>
    <x v="1"/>
    <n v="577375"/>
    <s v="Elira Quinn"/>
    <s v="Ayla Torrin"/>
    <n v="1"/>
    <n v="0"/>
    <n v="0"/>
    <d v="1899-12-30T00:00:00"/>
    <x v="11"/>
    <x v="1"/>
    <x v="1"/>
  </r>
  <r>
    <s v="Residential Institutional Probation"/>
    <x v="49"/>
    <x v="5"/>
    <x v="1"/>
    <x v="0"/>
    <n v="290699"/>
    <s v="Jarek Stone"/>
    <s v="Ronan Dusk"/>
    <n v="78"/>
    <n v="25"/>
    <n v="0"/>
    <d v="1899-12-30T00:00:00"/>
    <x v="11"/>
    <x v="1"/>
    <x v="1"/>
  </r>
  <r>
    <s v="Residential Institutional Probation"/>
    <x v="49"/>
    <x v="6"/>
    <x v="1"/>
    <x v="0"/>
    <n v="974749"/>
    <s v="Liora Wren"/>
    <s v="Mina Locke"/>
    <n v="141"/>
    <n v="25"/>
    <n v="0"/>
    <d v="1899-12-30T00:00:00"/>
    <x v="11"/>
    <x v="1"/>
    <x v="1"/>
  </r>
  <r>
    <s v="Summit County CBCF"/>
    <x v="49"/>
    <x v="7"/>
    <x v="2"/>
    <x v="3"/>
    <n v="827571"/>
    <s v="Damon Hales"/>
    <s v="Zane Myles"/>
    <n v="133"/>
    <n v="21"/>
    <n v="5"/>
    <d v="1899-12-30T00:00:00"/>
    <x v="11"/>
    <x v="1"/>
    <x v="1"/>
  </r>
  <r>
    <s v="Summit County CBCF"/>
    <x v="49"/>
    <x v="2"/>
    <x v="1"/>
    <x v="1"/>
    <n v="603558"/>
    <s v="Tessa Korrin"/>
    <s v="Eira Calder"/>
    <n v="1"/>
    <n v="0"/>
    <n v="0"/>
    <d v="1899-12-30T00:00:00"/>
    <x v="11"/>
    <x v="1"/>
    <x v="1"/>
  </r>
  <r>
    <s v="Summit County CBCF"/>
    <x v="49"/>
    <x v="4"/>
    <x v="2"/>
    <x v="0"/>
    <n v="231123"/>
    <s v="Rowan Velt"/>
    <s v="Talon Rowe"/>
    <n v="98"/>
    <n v="19"/>
    <n v="0"/>
    <d v="1899-12-30T00:00:00"/>
    <x v="11"/>
    <x v="1"/>
    <x v="1"/>
  </r>
  <r>
    <s v="Summit County CBCF"/>
    <x v="49"/>
    <x v="1"/>
    <x v="0"/>
    <x v="0"/>
    <n v="399661"/>
    <s v="Nyra Solen"/>
    <s v="Silas Vale"/>
    <n v="169"/>
    <n v="15"/>
    <n v="0"/>
    <d v="1899-12-30T00:00:00"/>
    <x v="11"/>
    <x v="1"/>
    <x v="1"/>
  </r>
  <r>
    <s v="Summit County CBCF"/>
    <x v="49"/>
    <x v="8"/>
    <x v="3"/>
    <x v="0"/>
    <n v="520369"/>
    <s v="Alden Trask"/>
    <s v="Vera Korrin"/>
    <n v="132"/>
    <n v="15"/>
    <n v="0"/>
    <d v="1899-12-30T00:00:00"/>
    <x v="11"/>
    <x v="1"/>
    <x v="1"/>
  </r>
  <r>
    <s v="Summit County CBCF"/>
    <x v="49"/>
    <x v="4"/>
    <x v="2"/>
    <x v="0"/>
    <n v="589882"/>
    <s v="Mira Voss"/>
    <s v="Corin Nash"/>
    <n v="165"/>
    <n v="21"/>
    <n v="0"/>
    <d v="1899-12-30T00:00:00"/>
    <x v="11"/>
    <x v="1"/>
    <x v="1"/>
  </r>
  <r>
    <s v="Summit County CBCF"/>
    <x v="49"/>
    <x v="4"/>
    <x v="2"/>
    <x v="0"/>
    <n v="896202"/>
    <s v="Kellen Dorne"/>
    <s v="Lyra Blayne"/>
    <n v="41"/>
    <n v="18"/>
    <n v="0"/>
    <d v="1899-12-30T00:00:00"/>
    <x v="11"/>
    <x v="1"/>
    <x v="1"/>
  </r>
  <r>
    <s v="Summit County CBCF"/>
    <x v="49"/>
    <x v="8"/>
    <x v="3"/>
    <x v="0"/>
    <n v="831863"/>
    <s v="Sarina Myles"/>
    <s v="Bren Wren"/>
    <n v="34"/>
    <n v="15"/>
    <n v="0"/>
    <d v="1899-12-30T00:00:00"/>
    <x v="11"/>
    <x v="1"/>
    <x v="1"/>
  </r>
  <r>
    <s v="Summit County CBCF"/>
    <x v="49"/>
    <x v="5"/>
    <x v="1"/>
    <x v="0"/>
    <n v="445029"/>
    <s v="Thane Calder"/>
    <s v="Nora Graye"/>
    <n v="15"/>
    <n v="15"/>
    <n v="0"/>
    <d v="1899-12-30T00:00:00"/>
    <x v="11"/>
    <x v="1"/>
    <x v="1"/>
  </r>
  <r>
    <s v="Summit County CBCF"/>
    <x v="49"/>
    <x v="5"/>
    <x v="1"/>
    <x v="0"/>
    <n v="611576"/>
    <s v="Elira Quinn"/>
    <s v="Nyra Rael"/>
    <n v="46"/>
    <n v="21"/>
    <n v="0"/>
    <d v="1899-12-30T00:00:00"/>
    <x v="11"/>
    <x v="1"/>
    <x v="1"/>
  </r>
  <r>
    <s v="Terrence Mann Residential Center"/>
    <x v="49"/>
    <x v="5"/>
    <x v="1"/>
    <x v="0"/>
    <n v="980005"/>
    <s v="Jarek Stone"/>
    <s v="Kellen Sable"/>
    <n v="99"/>
    <n v="15"/>
    <n v="0"/>
    <d v="1899-12-30T00:00:00"/>
    <x v="11"/>
    <x v="1"/>
    <x v="1"/>
  </r>
  <r>
    <s v="Terrence Mann Residential Center"/>
    <x v="49"/>
    <x v="7"/>
    <x v="2"/>
    <x v="0"/>
    <n v="580187"/>
    <s v="Liora Wren"/>
    <s v="Tessa Marrek"/>
    <n v="90"/>
    <n v="15"/>
    <n v="0"/>
    <d v="1899-12-30T00:00:00"/>
    <x v="11"/>
    <x v="1"/>
    <x v="1"/>
  </r>
  <r>
    <s v="The McDonnell Center"/>
    <x v="49"/>
    <x v="11"/>
    <x v="2"/>
    <x v="1"/>
    <n v="619066"/>
    <s v="Damon Hales"/>
    <s v="Kael Thorne"/>
    <n v="1"/>
    <n v="0"/>
    <n v="0"/>
    <d v="1899-12-30T00:00:00"/>
    <x v="11"/>
    <x v="1"/>
    <x v="1"/>
  </r>
  <r>
    <s v="The McDonnell Center"/>
    <x v="49"/>
    <x v="9"/>
    <x v="1"/>
    <x v="0"/>
    <n v="528224"/>
    <s v="Tessa Korrin"/>
    <s v="Isla Fenwick"/>
    <n v="167"/>
    <n v="20"/>
    <n v="0"/>
    <d v="1899-12-30T00:00:00"/>
    <x v="11"/>
    <x v="1"/>
    <x v="1"/>
  </r>
  <r>
    <s v="The McDonnell Center"/>
    <x v="49"/>
    <x v="3"/>
    <x v="2"/>
    <x v="0"/>
    <n v="516619"/>
    <s v="Rowan Velt"/>
    <s v="Draven Voss"/>
    <n v="62"/>
    <n v="16"/>
    <n v="0"/>
    <d v="1899-12-30T00:00:00"/>
    <x v="11"/>
    <x v="1"/>
    <x v="1"/>
  </r>
  <r>
    <s v="The McDonnell Center"/>
    <x v="49"/>
    <x v="2"/>
    <x v="1"/>
    <x v="0"/>
    <n v="411298"/>
    <s v="Nyra Solen"/>
    <s v="Selene Crowe"/>
    <n v="42"/>
    <n v="18"/>
    <n v="0"/>
    <d v="1899-12-30T00:00:00"/>
    <x v="11"/>
    <x v="1"/>
    <x v="1"/>
  </r>
  <r>
    <s v="The McDonnell Center"/>
    <x v="49"/>
    <x v="7"/>
    <x v="2"/>
    <x v="0"/>
    <n v="155879"/>
    <s v="Alden Trask"/>
    <s v="Lucan Storm"/>
    <n v="20"/>
    <n v="17"/>
    <n v="0"/>
    <d v="1899-12-30T00:00:00"/>
    <x v="11"/>
    <x v="1"/>
    <x v="1"/>
  </r>
  <r>
    <s v="Akron Community Alternative Sentencing Center"/>
    <x v="50"/>
    <x v="4"/>
    <x v="2"/>
    <x v="0"/>
    <n v="212882"/>
    <s v="Mira Voss"/>
    <s v="Ayla Torrin"/>
    <n v="55"/>
    <n v="15"/>
    <n v="0"/>
    <d v="1899-12-30T00:00:00"/>
    <x v="11"/>
    <x v="1"/>
    <x v="1"/>
  </r>
  <r>
    <s v="Akron Community Alternative Sentencing Center"/>
    <x v="50"/>
    <x v="2"/>
    <x v="1"/>
    <x v="0"/>
    <n v="887029"/>
    <s v="Kellen Dorne"/>
    <s v="Ronan Dusk"/>
    <n v="84"/>
    <n v="15"/>
    <n v="0"/>
    <d v="1899-12-30T00:00:00"/>
    <x v="11"/>
    <x v="1"/>
    <x v="1"/>
  </r>
  <r>
    <s v="Akron Community Alternative Sentencing Center"/>
    <x v="50"/>
    <x v="11"/>
    <x v="2"/>
    <x v="0"/>
    <n v="285831"/>
    <s v="Sarina Myles"/>
    <s v="Mina Locke"/>
    <n v="68"/>
    <n v="19"/>
    <n v="0"/>
    <d v="1899-12-30T00:00:00"/>
    <x v="11"/>
    <x v="1"/>
    <x v="1"/>
  </r>
  <r>
    <s v="Akron Community Alternative Sentencing Center"/>
    <x v="50"/>
    <x v="9"/>
    <x v="1"/>
    <x v="0"/>
    <n v="371032"/>
    <s v="Thane Calder"/>
    <s v="Zane Myles"/>
    <n v="56"/>
    <n v="19"/>
    <n v="0"/>
    <d v="1899-12-30T00:00:00"/>
    <x v="11"/>
    <x v="1"/>
    <x v="1"/>
  </r>
  <r>
    <s v="Akron Community Alternative Sentencing Center"/>
    <x v="50"/>
    <x v="4"/>
    <x v="2"/>
    <x v="0"/>
    <n v="294292"/>
    <s v="Elira Quinn"/>
    <s v="Eira Calder"/>
    <n v="40"/>
    <n v="15"/>
    <n v="0"/>
    <d v="1899-12-30T00:00:00"/>
    <x v="11"/>
    <x v="1"/>
    <x v="1"/>
  </r>
  <r>
    <s v="Cliff Skeen CBCF"/>
    <x v="50"/>
    <x v="4"/>
    <x v="2"/>
    <x v="1"/>
    <n v="395563"/>
    <s v="Jarek Stone"/>
    <s v="Talon Rowe"/>
    <n v="1"/>
    <n v="0"/>
    <n v="0"/>
    <d v="1899-12-30T00:00:00"/>
    <x v="11"/>
    <x v="1"/>
    <x v="1"/>
  </r>
  <r>
    <s v="Cliff Skeen CBCF"/>
    <x v="50"/>
    <x v="4"/>
    <x v="2"/>
    <x v="0"/>
    <n v="653964"/>
    <s v="Liora Wren"/>
    <s v="Silas Vale"/>
    <n v="27"/>
    <n v="17"/>
    <n v="0"/>
    <d v="1899-12-30T00:00:00"/>
    <x v="11"/>
    <x v="1"/>
    <x v="1"/>
  </r>
  <r>
    <s v="Cliff Skeen CBCF"/>
    <x v="50"/>
    <x v="3"/>
    <x v="2"/>
    <x v="0"/>
    <n v="661768"/>
    <s v="Damon Hales"/>
    <s v="Vera Korrin"/>
    <n v="22"/>
    <n v="19"/>
    <n v="0"/>
    <d v="1899-12-30T00:00:00"/>
    <x v="11"/>
    <x v="1"/>
    <x v="1"/>
  </r>
  <r>
    <s v="Fannie Lewis Community Corrections and Treatment Center"/>
    <x v="50"/>
    <x v="8"/>
    <x v="3"/>
    <x v="3"/>
    <n v="525584"/>
    <s v="Tessa Korrin"/>
    <s v="Corin Nash"/>
    <n v="97"/>
    <n v="27"/>
    <n v="11"/>
    <d v="1899-12-30T00:00:00"/>
    <x v="11"/>
    <x v="1"/>
    <x v="1"/>
  </r>
  <r>
    <s v="Fannie Lewis Community Corrections and Treatment Center"/>
    <x v="50"/>
    <x v="5"/>
    <x v="1"/>
    <x v="3"/>
    <n v="410110"/>
    <s v="Rowan Velt"/>
    <s v="Lyra Blayne"/>
    <n v="21"/>
    <n v="19"/>
    <n v="4"/>
    <d v="1899-12-30T00:00:00"/>
    <x v="11"/>
    <x v="1"/>
    <x v="1"/>
  </r>
  <r>
    <s v="Fannie Lewis Community Corrections and Treatment Center"/>
    <x v="50"/>
    <x v="1"/>
    <x v="0"/>
    <x v="0"/>
    <n v="520305"/>
    <s v="Nyra Solen"/>
    <s v="Bren Wren"/>
    <n v="78"/>
    <n v="32"/>
    <n v="0"/>
    <d v="1899-12-30T00:00:00"/>
    <x v="11"/>
    <x v="1"/>
    <x v="1"/>
  </r>
  <r>
    <s v="Fannie Lewis Community Corrections and Treatment Center"/>
    <x v="50"/>
    <x v="3"/>
    <x v="2"/>
    <x v="0"/>
    <n v="650771"/>
    <s v="Alden Trask"/>
    <s v="Nora Graye"/>
    <n v="69"/>
    <n v="21"/>
    <n v="0"/>
    <d v="1899-12-30T00:00:00"/>
    <x v="11"/>
    <x v="1"/>
    <x v="1"/>
  </r>
  <r>
    <s v="Fannie Lewis Community Corrections and Treatment Center"/>
    <x v="50"/>
    <x v="5"/>
    <x v="1"/>
    <x v="0"/>
    <n v="293174"/>
    <s v="Mira Voss"/>
    <s v="Nyra Rael"/>
    <n v="19"/>
    <n v="18"/>
    <n v="0"/>
    <d v="1899-12-30T00:00:00"/>
    <x v="11"/>
    <x v="1"/>
    <x v="1"/>
  </r>
  <r>
    <s v="Fannie Lewis Community Corrections and Treatment Center"/>
    <x v="50"/>
    <x v="5"/>
    <x v="1"/>
    <x v="0"/>
    <n v="433152"/>
    <s v="Kellen Dorne"/>
    <s v="Kellen Sable"/>
    <n v="99"/>
    <n v="22"/>
    <n v="0"/>
    <d v="1899-12-30T00:00:00"/>
    <x v="11"/>
    <x v="1"/>
    <x v="1"/>
  </r>
  <r>
    <s v="Fannie Lewis Community Corrections and Treatment Center"/>
    <x v="50"/>
    <x v="1"/>
    <x v="0"/>
    <x v="0"/>
    <n v="962488"/>
    <s v="Sarina Myles"/>
    <s v="Tessa Marrek"/>
    <n v="32"/>
    <n v="27"/>
    <n v="0"/>
    <d v="1899-12-30T00:00:00"/>
    <x v="11"/>
    <x v="1"/>
    <x v="1"/>
  </r>
  <r>
    <s v="Fannie Lewis Community Corrections and Treatment Center"/>
    <x v="50"/>
    <x v="4"/>
    <x v="2"/>
    <x v="0"/>
    <n v="764607"/>
    <s v="Thane Calder"/>
    <s v="Kael Thorne"/>
    <n v="155"/>
    <n v="83"/>
    <n v="0"/>
    <d v="1899-12-30T00:00:00"/>
    <x v="11"/>
    <x v="1"/>
    <x v="1"/>
  </r>
  <r>
    <s v="Fannie Lewis Community Corrections and Treatment Center"/>
    <x v="50"/>
    <x v="3"/>
    <x v="2"/>
    <x v="0"/>
    <n v="148102"/>
    <s v="Elira Quinn"/>
    <s v="Isla Fenwick"/>
    <n v="22"/>
    <n v="18"/>
    <n v="0"/>
    <d v="1899-12-30T00:00:00"/>
    <x v="11"/>
    <x v="1"/>
    <x v="1"/>
  </r>
  <r>
    <s v="Fannie Lewis Community Corrections and Treatment Center"/>
    <x v="50"/>
    <x v="4"/>
    <x v="2"/>
    <x v="0"/>
    <n v="213942"/>
    <s v="Jarek Stone"/>
    <s v="Draven Voss"/>
    <n v="40"/>
    <n v="21"/>
    <n v="0"/>
    <d v="1899-12-30T00:00:00"/>
    <x v="11"/>
    <x v="1"/>
    <x v="1"/>
  </r>
  <r>
    <s v="Fannie Lewis Community Corrections and Treatment Center"/>
    <x v="50"/>
    <x v="3"/>
    <x v="2"/>
    <x v="0"/>
    <n v="727634"/>
    <s v="Liora Wren"/>
    <s v="Selene Crowe"/>
    <n v="26"/>
    <n v="15"/>
    <n v="0"/>
    <d v="1899-12-30T00:00:00"/>
    <x v="11"/>
    <x v="1"/>
    <x v="1"/>
  </r>
  <r>
    <s v="Fannie Lewis Community Corrections and Treatment Center"/>
    <x v="50"/>
    <x v="5"/>
    <x v="1"/>
    <x v="0"/>
    <n v="578122"/>
    <s v="Damon Hales"/>
    <s v="Lucan Storm"/>
    <n v="20"/>
    <n v="18"/>
    <n v="0"/>
    <d v="1899-12-30T00:00:00"/>
    <x v="11"/>
    <x v="1"/>
    <x v="1"/>
  </r>
  <r>
    <s v="Fannie Lewis Community Corrections and Treatment Center"/>
    <x v="50"/>
    <x v="5"/>
    <x v="1"/>
    <x v="0"/>
    <n v="560136"/>
    <s v="Tessa Korrin"/>
    <s v="Ayla Torrin"/>
    <n v="64"/>
    <n v="24"/>
    <n v="0"/>
    <d v="1899-12-30T00:00:00"/>
    <x v="11"/>
    <x v="1"/>
    <x v="1"/>
  </r>
  <r>
    <s v="Fannie Lewis Community Corrections and Treatment Center"/>
    <x v="50"/>
    <x v="7"/>
    <x v="2"/>
    <x v="2"/>
    <n v="933735"/>
    <s v="Rowan Velt"/>
    <s v="Ronan Dusk"/>
    <n v="4"/>
    <n v="0"/>
    <n v="0"/>
    <d v="1899-12-30T00:00:00"/>
    <x v="11"/>
    <x v="1"/>
    <x v="1"/>
  </r>
  <r>
    <s v="Fannie Lewis Community Corrections and Treatment Center"/>
    <x v="50"/>
    <x v="0"/>
    <x v="0"/>
    <x v="2"/>
    <n v="949183"/>
    <s v="Nyra Solen"/>
    <s v="Mina Locke"/>
    <n v="5"/>
    <n v="0"/>
    <n v="0"/>
    <d v="1899-12-30T00:00:00"/>
    <x v="11"/>
    <x v="1"/>
    <x v="1"/>
  </r>
  <r>
    <s v="Oriana House Reserve Center"/>
    <x v="50"/>
    <x v="7"/>
    <x v="2"/>
    <x v="0"/>
    <n v="150146"/>
    <s v="Alden Trask"/>
    <s v="Zane Myles"/>
    <n v="84"/>
    <n v="15"/>
    <n v="0"/>
    <d v="1899-12-30T00:00:00"/>
    <x v="11"/>
    <x v="1"/>
    <x v="1"/>
  </r>
  <r>
    <s v="Oriana House Reserve Center"/>
    <x v="50"/>
    <x v="7"/>
    <x v="2"/>
    <x v="0"/>
    <n v="342876"/>
    <s v="Mira Voss"/>
    <s v="Eira Calder"/>
    <n v="176"/>
    <n v="15"/>
    <n v="0"/>
    <d v="1899-12-30T00:00:00"/>
    <x v="11"/>
    <x v="1"/>
    <x v="1"/>
  </r>
  <r>
    <s v="Oriana House Reserve Center"/>
    <x v="50"/>
    <x v="2"/>
    <x v="1"/>
    <x v="0"/>
    <n v="282393"/>
    <s v="Kellen Dorne"/>
    <s v="Talon Rowe"/>
    <n v="155"/>
    <n v="15"/>
    <n v="0"/>
    <d v="1899-12-30T00:00:00"/>
    <x v="11"/>
    <x v="1"/>
    <x v="1"/>
  </r>
  <r>
    <s v="Residential Correctional Center"/>
    <x v="50"/>
    <x v="10"/>
    <x v="1"/>
    <x v="3"/>
    <n v="977530"/>
    <s v="Sarina Myles"/>
    <s v="Silas Vale"/>
    <n v="22"/>
    <n v="22"/>
    <n v="8"/>
    <d v="1899-12-30T00:00:00"/>
    <x v="11"/>
    <x v="1"/>
    <x v="1"/>
  </r>
  <r>
    <s v="Residential Institutional Probation"/>
    <x v="50"/>
    <x v="7"/>
    <x v="2"/>
    <x v="1"/>
    <n v="816803"/>
    <s v="Thane Calder"/>
    <s v="Vera Korrin"/>
    <n v="2"/>
    <n v="0"/>
    <n v="0"/>
    <d v="1899-12-30T00:00:00"/>
    <x v="11"/>
    <x v="1"/>
    <x v="1"/>
  </r>
  <r>
    <s v="Residential Institutional Probation"/>
    <x v="50"/>
    <x v="0"/>
    <x v="0"/>
    <x v="1"/>
    <n v="690937"/>
    <s v="Elira Quinn"/>
    <s v="Corin Nash"/>
    <n v="1"/>
    <n v="0"/>
    <n v="0"/>
    <d v="1899-12-30T00:00:00"/>
    <x v="11"/>
    <x v="1"/>
    <x v="1"/>
  </r>
  <r>
    <s v="Residential Institutional Probation"/>
    <x v="50"/>
    <x v="10"/>
    <x v="1"/>
    <x v="1"/>
    <n v="483997"/>
    <s v="Jarek Stone"/>
    <s v="Lyra Blayne"/>
    <n v="0"/>
    <n v="0"/>
    <n v="0"/>
    <d v="1899-12-30T00:00:00"/>
    <x v="11"/>
    <x v="1"/>
    <x v="1"/>
  </r>
  <r>
    <s v="Residential Institutional Probation"/>
    <x v="50"/>
    <x v="2"/>
    <x v="1"/>
    <x v="1"/>
    <n v="860985"/>
    <s v="Liora Wren"/>
    <s v="Bren Wren"/>
    <n v="1"/>
    <n v="0"/>
    <n v="0"/>
    <d v="1899-12-30T00:00:00"/>
    <x v="11"/>
    <x v="1"/>
    <x v="1"/>
  </r>
  <r>
    <s v="Residential Institutional Probation"/>
    <x v="50"/>
    <x v="7"/>
    <x v="2"/>
    <x v="1"/>
    <n v="392106"/>
    <s v="Damon Hales"/>
    <s v="Nora Graye"/>
    <n v="4"/>
    <n v="0"/>
    <n v="0"/>
    <d v="1899-12-30T00:00:00"/>
    <x v="11"/>
    <x v="1"/>
    <x v="1"/>
  </r>
  <r>
    <s v="Residential Institutional Probation"/>
    <x v="50"/>
    <x v="2"/>
    <x v="1"/>
    <x v="1"/>
    <n v="709763"/>
    <s v="Tessa Korrin"/>
    <s v="Nyra Rael"/>
    <n v="1"/>
    <n v="0"/>
    <n v="0"/>
    <d v="1899-12-30T00:00:00"/>
    <x v="11"/>
    <x v="1"/>
    <x v="1"/>
  </r>
  <r>
    <s v="Residential Institutional Probation"/>
    <x v="50"/>
    <x v="4"/>
    <x v="2"/>
    <x v="1"/>
    <n v="932943"/>
    <s v="Rowan Velt"/>
    <s v="Kellen Sable"/>
    <n v="1"/>
    <n v="0"/>
    <n v="0"/>
    <d v="1899-12-30T00:00:00"/>
    <x v="11"/>
    <x v="1"/>
    <x v="1"/>
  </r>
  <r>
    <s v="Residential Institutional Probation"/>
    <x v="50"/>
    <x v="3"/>
    <x v="2"/>
    <x v="1"/>
    <n v="456185"/>
    <s v="Nyra Solen"/>
    <s v="Tessa Marrek"/>
    <n v="1"/>
    <n v="0"/>
    <n v="0"/>
    <d v="1899-12-30T00:00:00"/>
    <x v="11"/>
    <x v="1"/>
    <x v="1"/>
  </r>
  <r>
    <s v="Residential Institutional Probation"/>
    <x v="50"/>
    <x v="1"/>
    <x v="0"/>
    <x v="1"/>
    <n v="772830"/>
    <s v="Alden Trask"/>
    <s v="Kael Thorne"/>
    <n v="4"/>
    <n v="0"/>
    <n v="0"/>
    <d v="1899-12-30T00:00:00"/>
    <x v="11"/>
    <x v="1"/>
    <x v="1"/>
  </r>
  <r>
    <s v="Residential Institutional Probation"/>
    <x v="50"/>
    <x v="10"/>
    <x v="1"/>
    <x v="1"/>
    <n v="608154"/>
    <s v="Mira Voss"/>
    <s v="Isla Fenwick"/>
    <n v="1"/>
    <n v="0"/>
    <n v="0"/>
    <d v="1899-12-30T00:00:00"/>
    <x v="11"/>
    <x v="1"/>
    <x v="1"/>
  </r>
  <r>
    <s v="Residential Institutional Probation"/>
    <x v="50"/>
    <x v="5"/>
    <x v="1"/>
    <x v="1"/>
    <n v="748244"/>
    <s v="Kellen Dorne"/>
    <s v="Draven Voss"/>
    <n v="4"/>
    <n v="0"/>
    <n v="0"/>
    <d v="1899-12-30T00:00:00"/>
    <x v="11"/>
    <x v="1"/>
    <x v="1"/>
  </r>
  <r>
    <s v="Residential Institutional Probation"/>
    <x v="50"/>
    <x v="4"/>
    <x v="2"/>
    <x v="0"/>
    <n v="475378"/>
    <s v="Sarina Myles"/>
    <s v="Selene Crowe"/>
    <n v="20"/>
    <n v="18"/>
    <n v="0"/>
    <d v="1899-12-30T00:00:00"/>
    <x v="11"/>
    <x v="1"/>
    <x v="1"/>
  </r>
  <r>
    <s v="Residential Institutional Probation"/>
    <x v="50"/>
    <x v="3"/>
    <x v="2"/>
    <x v="0"/>
    <n v="491910"/>
    <s v="Thane Calder"/>
    <s v="Lucan Storm"/>
    <n v="25"/>
    <n v="22"/>
    <n v="0"/>
    <d v="1899-12-30T00:00:00"/>
    <x v="11"/>
    <x v="1"/>
    <x v="1"/>
  </r>
  <r>
    <s v="Residential Institutional Probation"/>
    <x v="50"/>
    <x v="3"/>
    <x v="2"/>
    <x v="0"/>
    <n v="856079"/>
    <s v="Elira Quinn"/>
    <s v="Ayla Torrin"/>
    <n v="71"/>
    <n v="18"/>
    <n v="0"/>
    <d v="1899-12-30T00:00:00"/>
    <x v="11"/>
    <x v="1"/>
    <x v="1"/>
  </r>
  <r>
    <s v="Residential Institutional Probation"/>
    <x v="50"/>
    <x v="7"/>
    <x v="2"/>
    <x v="0"/>
    <n v="865712"/>
    <s v="Jarek Stone"/>
    <s v="Ronan Dusk"/>
    <n v="64"/>
    <n v="19"/>
    <n v="0"/>
    <d v="1899-12-30T00:00:00"/>
    <x v="11"/>
    <x v="1"/>
    <x v="1"/>
  </r>
  <r>
    <s v="Residential Institutional Probation"/>
    <x v="50"/>
    <x v="0"/>
    <x v="0"/>
    <x v="0"/>
    <n v="613089"/>
    <s v="Liora Wren"/>
    <s v="Mina Locke"/>
    <n v="25"/>
    <n v="24"/>
    <n v="0"/>
    <d v="1899-12-30T00:00:00"/>
    <x v="11"/>
    <x v="1"/>
    <x v="1"/>
  </r>
  <r>
    <s v="Residential Institutional Probation"/>
    <x v="50"/>
    <x v="4"/>
    <x v="2"/>
    <x v="0"/>
    <n v="968454"/>
    <s v="Damon Hales"/>
    <s v="Zane Myles"/>
    <n v="20"/>
    <n v="15"/>
    <n v="0"/>
    <d v="1899-12-30T00:00:00"/>
    <x v="11"/>
    <x v="1"/>
    <x v="1"/>
  </r>
  <r>
    <s v="Residential Institutional Probation"/>
    <x v="50"/>
    <x v="9"/>
    <x v="1"/>
    <x v="0"/>
    <n v="886052"/>
    <s v="Tessa Korrin"/>
    <s v="Eira Calder"/>
    <n v="134"/>
    <n v="18"/>
    <n v="0"/>
    <d v="1899-12-30T00:00:00"/>
    <x v="11"/>
    <x v="1"/>
    <x v="1"/>
  </r>
  <r>
    <s v="Residential Institutional Probation"/>
    <x v="50"/>
    <x v="7"/>
    <x v="2"/>
    <x v="2"/>
    <n v="987934"/>
    <s v="Rowan Velt"/>
    <s v="Talon Rowe"/>
    <n v="5"/>
    <n v="0"/>
    <n v="0"/>
    <d v="1899-12-30T00:00:00"/>
    <x v="11"/>
    <x v="1"/>
    <x v="1"/>
  </r>
  <r>
    <s v="Residential Institutional Probation"/>
    <x v="50"/>
    <x v="2"/>
    <x v="1"/>
    <x v="2"/>
    <n v="860955"/>
    <s v="Nyra Solen"/>
    <s v="Silas Vale"/>
    <n v="5"/>
    <n v="0"/>
    <n v="0"/>
    <d v="1899-12-30T00:00:00"/>
    <x v="11"/>
    <x v="1"/>
    <x v="1"/>
  </r>
  <r>
    <s v="Special Housing Adjustment Residential Program"/>
    <x v="50"/>
    <x v="11"/>
    <x v="2"/>
    <x v="1"/>
    <n v="274175"/>
    <s v="Alden Trask"/>
    <s v="Vera Korrin"/>
    <n v="4"/>
    <n v="0"/>
    <n v="0"/>
    <d v="1899-12-30T00:00:00"/>
    <x v="11"/>
    <x v="1"/>
    <x v="1"/>
  </r>
  <r>
    <s v="Summit County CBCF"/>
    <x v="50"/>
    <x v="2"/>
    <x v="1"/>
    <x v="1"/>
    <n v="988283"/>
    <s v="Mira Voss"/>
    <s v="Corin Nash"/>
    <n v="1"/>
    <n v="0"/>
    <n v="0"/>
    <d v="1899-12-30T00:00:00"/>
    <x v="11"/>
    <x v="1"/>
    <x v="1"/>
  </r>
  <r>
    <s v="Summit County CBCF"/>
    <x v="50"/>
    <x v="9"/>
    <x v="1"/>
    <x v="0"/>
    <n v="536930"/>
    <s v="Kellen Dorne"/>
    <s v="Lyra Blayne"/>
    <n v="175"/>
    <n v="20"/>
    <n v="0"/>
    <d v="1899-12-30T00:00:00"/>
    <x v="11"/>
    <x v="1"/>
    <x v="1"/>
  </r>
  <r>
    <s v="Summit County CBCF"/>
    <x v="50"/>
    <x v="1"/>
    <x v="0"/>
    <x v="0"/>
    <n v="878931"/>
    <s v="Sarina Myles"/>
    <s v="Bren Wren"/>
    <n v="147"/>
    <n v="15"/>
    <n v="0"/>
    <d v="1899-12-30T00:00:00"/>
    <x v="11"/>
    <x v="1"/>
    <x v="1"/>
  </r>
  <r>
    <s v="Summit County CBCF"/>
    <x v="50"/>
    <x v="10"/>
    <x v="1"/>
    <x v="0"/>
    <n v="312979"/>
    <s v="Thane Calder"/>
    <s v="Nora Graye"/>
    <n v="120"/>
    <n v="26"/>
    <n v="0"/>
    <d v="1899-12-30T00:00:00"/>
    <x v="11"/>
    <x v="1"/>
    <x v="1"/>
  </r>
  <r>
    <s v="Summit County CBCF"/>
    <x v="50"/>
    <x v="1"/>
    <x v="0"/>
    <x v="0"/>
    <n v="508270"/>
    <s v="Elira Quinn"/>
    <s v="Nyra Rael"/>
    <n v="53"/>
    <n v="27"/>
    <n v="0"/>
    <d v="1899-12-30T00:00:00"/>
    <x v="11"/>
    <x v="1"/>
    <x v="1"/>
  </r>
  <r>
    <s v="Summit County CBCF"/>
    <x v="50"/>
    <x v="2"/>
    <x v="1"/>
    <x v="0"/>
    <n v="648104"/>
    <s v="Jarek Stone"/>
    <s v="Kellen Sable"/>
    <n v="85"/>
    <n v="20"/>
    <n v="0"/>
    <d v="1899-12-30T00:00:00"/>
    <x v="11"/>
    <x v="1"/>
    <x v="1"/>
  </r>
  <r>
    <s v="Terrence Mann Residential Center"/>
    <x v="50"/>
    <x v="7"/>
    <x v="2"/>
    <x v="3"/>
    <n v="197841"/>
    <s v="Liora Wren"/>
    <s v="Tessa Marrek"/>
    <n v="112"/>
    <n v="15"/>
    <n v="1"/>
    <d v="1899-12-30T00:00:00"/>
    <x v="11"/>
    <x v="1"/>
    <x v="1"/>
  </r>
  <r>
    <s v="Terrence Mann Residential Center"/>
    <x v="50"/>
    <x v="9"/>
    <x v="1"/>
    <x v="1"/>
    <n v="298613"/>
    <s v="Damon Hales"/>
    <s v="Kael Thorne"/>
    <n v="1"/>
    <n v="0"/>
    <n v="0"/>
    <d v="1899-12-30T00:00:00"/>
    <x v="11"/>
    <x v="1"/>
    <x v="1"/>
  </r>
  <r>
    <s v="The McDonnell Center"/>
    <x v="50"/>
    <x v="1"/>
    <x v="0"/>
    <x v="1"/>
    <n v="754225"/>
    <s v="Tessa Korrin"/>
    <s v="Isla Fenwick"/>
    <n v="6"/>
    <n v="0"/>
    <n v="0"/>
    <d v="1899-12-30T00:00:00"/>
    <x v="11"/>
    <x v="1"/>
    <x v="1"/>
  </r>
  <r>
    <s v="The McDonnell Center"/>
    <x v="50"/>
    <x v="11"/>
    <x v="2"/>
    <x v="1"/>
    <n v="277778"/>
    <s v="Rowan Velt"/>
    <s v="Draven Voss"/>
    <n v="1"/>
    <n v="0"/>
    <n v="0"/>
    <d v="1899-12-30T00:00:00"/>
    <x v="11"/>
    <x v="1"/>
    <x v="1"/>
  </r>
  <r>
    <s v="The McDonnell Center"/>
    <x v="50"/>
    <x v="11"/>
    <x v="2"/>
    <x v="1"/>
    <n v="789401"/>
    <s v="Nyra Solen"/>
    <s v="Selene Crowe"/>
    <n v="1"/>
    <n v="0"/>
    <n v="0"/>
    <d v="1899-12-30T00:00:00"/>
    <x v="11"/>
    <x v="1"/>
    <x v="1"/>
  </r>
  <r>
    <s v="The McDonnell Center"/>
    <x v="50"/>
    <x v="1"/>
    <x v="0"/>
    <x v="0"/>
    <n v="574280"/>
    <s v="Alden Trask"/>
    <s v="Lucan Storm"/>
    <n v="90"/>
    <n v="27"/>
    <n v="0"/>
    <d v="1899-12-30T00:00:00"/>
    <x v="11"/>
    <x v="1"/>
    <x v="1"/>
  </r>
  <r>
    <s v="The McDonnell Center"/>
    <x v="50"/>
    <x v="0"/>
    <x v="0"/>
    <x v="0"/>
    <n v="514392"/>
    <s v="Mira Voss"/>
    <s v="Ayla Torrin"/>
    <n v="34"/>
    <n v="15"/>
    <n v="0"/>
    <d v="1899-12-30T00:00:00"/>
    <x v="11"/>
    <x v="1"/>
    <x v="1"/>
  </r>
  <r>
    <s v="The McDonnell Center"/>
    <x v="50"/>
    <x v="6"/>
    <x v="1"/>
    <x v="0"/>
    <n v="541611"/>
    <s v="Kellen Dorne"/>
    <s v="Ronan Dusk"/>
    <n v="97"/>
    <n v="20"/>
    <n v="0"/>
    <d v="1899-12-30T00:00:00"/>
    <x v="11"/>
    <x v="1"/>
    <x v="1"/>
  </r>
  <r>
    <s v="The McDonnell Center"/>
    <x v="50"/>
    <x v="9"/>
    <x v="1"/>
    <x v="0"/>
    <n v="647240"/>
    <s v="Sarina Myles"/>
    <s v="Mina Locke"/>
    <n v="21"/>
    <n v="19"/>
    <n v="0"/>
    <d v="1899-12-30T00:00:00"/>
    <x v="11"/>
    <x v="1"/>
    <x v="1"/>
  </r>
  <r>
    <s v="The McDonnell Center"/>
    <x v="50"/>
    <x v="9"/>
    <x v="1"/>
    <x v="0"/>
    <n v="115632"/>
    <s v="Thane Calder"/>
    <s v="Zane Myles"/>
    <n v="21"/>
    <n v="19"/>
    <n v="0"/>
    <d v="1899-12-30T00:00:00"/>
    <x v="11"/>
    <x v="1"/>
    <x v="1"/>
  </r>
  <r>
    <s v="The McDonnell Center"/>
    <x v="50"/>
    <x v="3"/>
    <x v="2"/>
    <x v="0"/>
    <n v="978085"/>
    <s v="Elira Quinn"/>
    <s v="Eira Calder"/>
    <n v="27"/>
    <n v="27"/>
    <n v="0"/>
    <d v="1899-12-30T00:00:00"/>
    <x v="11"/>
    <x v="1"/>
    <x v="1"/>
  </r>
  <r>
    <s v="The McDonnell Center"/>
    <x v="50"/>
    <x v="8"/>
    <x v="3"/>
    <x v="0"/>
    <n v="678432"/>
    <s v="Jarek Stone"/>
    <s v="Talon Rowe"/>
    <n v="22"/>
    <n v="22"/>
    <n v="0"/>
    <d v="1899-12-30T00:00:00"/>
    <x v="11"/>
    <x v="1"/>
    <x v="1"/>
  </r>
  <r>
    <s v="Akron Community Alternative Sentencing Center"/>
    <x v="51"/>
    <x v="11"/>
    <x v="2"/>
    <x v="0"/>
    <n v="900070"/>
    <s v="Liora Wren"/>
    <s v="Silas Vale"/>
    <n v="40"/>
    <n v="39"/>
    <n v="0"/>
    <d v="1899-12-30T00:00:00"/>
    <x v="0"/>
    <x v="1"/>
    <x v="1"/>
  </r>
  <r>
    <s v="Akron Community Alternative Sentencing Center"/>
    <x v="51"/>
    <x v="1"/>
    <x v="0"/>
    <x v="0"/>
    <n v="317506"/>
    <s v="Damon Hales"/>
    <s v="Vera Korrin"/>
    <n v="75"/>
    <n v="26"/>
    <n v="0"/>
    <d v="1899-12-30T00:00:00"/>
    <x v="0"/>
    <x v="1"/>
    <x v="1"/>
  </r>
  <r>
    <s v="Akron Community Alternative Sentencing Center"/>
    <x v="51"/>
    <x v="9"/>
    <x v="1"/>
    <x v="0"/>
    <n v="778663"/>
    <s v="Tessa Korrin"/>
    <s v="Corin Nash"/>
    <n v="41"/>
    <n v="27"/>
    <n v="0"/>
    <d v="1899-12-30T00:00:00"/>
    <x v="0"/>
    <x v="1"/>
    <x v="1"/>
  </r>
  <r>
    <s v="Akron Community Alternative Sentencing Center"/>
    <x v="51"/>
    <x v="1"/>
    <x v="0"/>
    <x v="0"/>
    <n v="473521"/>
    <s v="Rowan Velt"/>
    <s v="Lyra Blayne"/>
    <n v="33"/>
    <n v="21"/>
    <n v="0"/>
    <d v="1899-12-30T00:00:00"/>
    <x v="0"/>
    <x v="1"/>
    <x v="1"/>
  </r>
  <r>
    <s v="Akron Community Alternative Sentencing Center"/>
    <x v="51"/>
    <x v="3"/>
    <x v="2"/>
    <x v="0"/>
    <n v="806141"/>
    <s v="Nyra Solen"/>
    <s v="Bren Wren"/>
    <n v="40"/>
    <n v="27"/>
    <n v="0"/>
    <d v="1899-12-30T00:00:00"/>
    <x v="0"/>
    <x v="1"/>
    <x v="1"/>
  </r>
  <r>
    <s v="Akron Community Alternative Sentencing Center"/>
    <x v="51"/>
    <x v="3"/>
    <x v="2"/>
    <x v="0"/>
    <n v="473434"/>
    <s v="Alden Trask"/>
    <s v="Nora Graye"/>
    <n v="48"/>
    <n v="21"/>
    <n v="0"/>
    <d v="1899-12-30T00:00:00"/>
    <x v="0"/>
    <x v="1"/>
    <x v="1"/>
  </r>
  <r>
    <s v="Akron Community Alternative Sentencing Center"/>
    <x v="51"/>
    <x v="8"/>
    <x v="3"/>
    <x v="0"/>
    <n v="120449"/>
    <s v="Mira Voss"/>
    <s v="Nyra Rael"/>
    <n v="46"/>
    <n v="27"/>
    <n v="0"/>
    <d v="1899-12-30T00:00:00"/>
    <x v="0"/>
    <x v="1"/>
    <x v="1"/>
  </r>
  <r>
    <s v="Akron Community Alternative Sentencing Center"/>
    <x v="51"/>
    <x v="0"/>
    <x v="0"/>
    <x v="0"/>
    <n v="759817"/>
    <s v="Kellen Dorne"/>
    <s v="Kellen Sable"/>
    <n v="40"/>
    <n v="27"/>
    <n v="0"/>
    <d v="1899-12-30T00:00:00"/>
    <x v="0"/>
    <x v="1"/>
    <x v="1"/>
  </r>
  <r>
    <s v="Akron Community Alternative Sentencing Center"/>
    <x v="51"/>
    <x v="3"/>
    <x v="2"/>
    <x v="0"/>
    <n v="364542"/>
    <s v="Sarina Myles"/>
    <s v="Tessa Marrek"/>
    <n v="56"/>
    <n v="27"/>
    <n v="0"/>
    <d v="1899-12-30T00:00:00"/>
    <x v="0"/>
    <x v="1"/>
    <x v="1"/>
  </r>
  <r>
    <s v="Akron Community Alternative Sentencing Center"/>
    <x v="51"/>
    <x v="11"/>
    <x v="2"/>
    <x v="0"/>
    <n v="421331"/>
    <s v="Thane Calder"/>
    <s v="Kael Thorne"/>
    <n v="34"/>
    <n v="21"/>
    <n v="0"/>
    <d v="1899-12-30T00:00:00"/>
    <x v="0"/>
    <x v="1"/>
    <x v="1"/>
  </r>
  <r>
    <s v="Cliff Skeen CBCF"/>
    <x v="51"/>
    <x v="7"/>
    <x v="2"/>
    <x v="1"/>
    <n v="433816"/>
    <s v="Elira Quinn"/>
    <s v="Isla Fenwick"/>
    <n v="1"/>
    <n v="0"/>
    <n v="0"/>
    <d v="1899-12-30T00:00:00"/>
    <x v="0"/>
    <x v="1"/>
    <x v="1"/>
  </r>
  <r>
    <s v="Cliff Skeen CBCF"/>
    <x v="51"/>
    <x v="11"/>
    <x v="2"/>
    <x v="1"/>
    <n v="925096"/>
    <s v="Jarek Stone"/>
    <s v="Draven Voss"/>
    <n v="1"/>
    <n v="0"/>
    <n v="0"/>
    <d v="1899-12-30T00:00:00"/>
    <x v="0"/>
    <x v="1"/>
    <x v="1"/>
  </r>
  <r>
    <s v="Cliff Skeen CBCF"/>
    <x v="51"/>
    <x v="6"/>
    <x v="1"/>
    <x v="0"/>
    <n v="885161"/>
    <s v="Liora Wren"/>
    <s v="Selene Crowe"/>
    <n v="85"/>
    <n v="15"/>
    <n v="0"/>
    <d v="1899-12-30T00:00:00"/>
    <x v="0"/>
    <x v="1"/>
    <x v="1"/>
  </r>
  <r>
    <s v="Cliff Skeen CBCF"/>
    <x v="51"/>
    <x v="9"/>
    <x v="1"/>
    <x v="0"/>
    <n v="251319"/>
    <s v="Damon Hales"/>
    <s v="Lucan Storm"/>
    <n v="69"/>
    <n v="20"/>
    <n v="0"/>
    <d v="1899-12-30T00:00:00"/>
    <x v="0"/>
    <x v="1"/>
    <x v="1"/>
  </r>
  <r>
    <s v="Cliff Skeen CBCF"/>
    <x v="51"/>
    <x v="2"/>
    <x v="1"/>
    <x v="0"/>
    <n v="164922"/>
    <s v="Tessa Korrin"/>
    <s v="Ayla Torrin"/>
    <n v="158"/>
    <n v="17"/>
    <n v="0"/>
    <d v="1899-12-30T00:00:00"/>
    <x v="0"/>
    <x v="1"/>
    <x v="1"/>
  </r>
  <r>
    <s v="Cliff Skeen CBCF"/>
    <x v="51"/>
    <x v="0"/>
    <x v="0"/>
    <x v="0"/>
    <n v="670877"/>
    <s v="Rowan Velt"/>
    <s v="Ronan Dusk"/>
    <n v="62"/>
    <n v="17"/>
    <n v="0"/>
    <d v="1899-12-30T00:00:00"/>
    <x v="0"/>
    <x v="1"/>
    <x v="1"/>
  </r>
  <r>
    <s v="Cliff Skeen CBCF"/>
    <x v="51"/>
    <x v="3"/>
    <x v="2"/>
    <x v="0"/>
    <n v="702669"/>
    <s v="Nyra Solen"/>
    <s v="Mina Locke"/>
    <n v="75"/>
    <n v="17"/>
    <n v="0"/>
    <d v="1899-12-30T00:00:00"/>
    <x v="0"/>
    <x v="1"/>
    <x v="1"/>
  </r>
  <r>
    <s v="Fannie Lewis Community Corrections and Treatment Center"/>
    <x v="51"/>
    <x v="9"/>
    <x v="1"/>
    <x v="3"/>
    <n v="531866"/>
    <s v="Alden Trask"/>
    <s v="Zane Myles"/>
    <n v="90"/>
    <n v="20"/>
    <n v="4"/>
    <d v="1899-12-30T00:00:00"/>
    <x v="0"/>
    <x v="1"/>
    <x v="1"/>
  </r>
  <r>
    <s v="Fannie Lewis Community Corrections and Treatment Center"/>
    <x v="51"/>
    <x v="8"/>
    <x v="3"/>
    <x v="3"/>
    <n v="330182"/>
    <s v="Mira Voss"/>
    <s v="Eira Calder"/>
    <n v="106"/>
    <n v="28"/>
    <n v="8"/>
    <d v="1899-12-30T00:00:00"/>
    <x v="0"/>
    <x v="1"/>
    <x v="1"/>
  </r>
  <r>
    <s v="Fannie Lewis Community Corrections and Treatment Center"/>
    <x v="51"/>
    <x v="11"/>
    <x v="2"/>
    <x v="1"/>
    <n v="837018"/>
    <s v="Kellen Dorne"/>
    <s v="Talon Rowe"/>
    <n v="1"/>
    <n v="0"/>
    <n v="0"/>
    <d v="1899-12-30T00:00:00"/>
    <x v="0"/>
    <x v="1"/>
    <x v="1"/>
  </r>
  <r>
    <s v="Fannie Lewis Community Corrections and Treatment Center"/>
    <x v="51"/>
    <x v="1"/>
    <x v="0"/>
    <x v="1"/>
    <n v="949603"/>
    <s v="Sarina Myles"/>
    <s v="Silas Vale"/>
    <n v="1"/>
    <n v="0"/>
    <n v="0"/>
    <d v="1899-12-30T00:00:00"/>
    <x v="0"/>
    <x v="1"/>
    <x v="1"/>
  </r>
  <r>
    <s v="Fannie Lewis Community Corrections and Treatment Center"/>
    <x v="51"/>
    <x v="8"/>
    <x v="3"/>
    <x v="1"/>
    <n v="211013"/>
    <s v="Thane Calder"/>
    <s v="Vera Korrin"/>
    <n v="4"/>
    <n v="0"/>
    <n v="0"/>
    <d v="1899-12-30T00:00:00"/>
    <x v="0"/>
    <x v="1"/>
    <x v="1"/>
  </r>
  <r>
    <s v="Fannie Lewis Community Corrections and Treatment Center"/>
    <x v="51"/>
    <x v="11"/>
    <x v="2"/>
    <x v="0"/>
    <n v="345504"/>
    <s v="Elira Quinn"/>
    <s v="Corin Nash"/>
    <n v="162"/>
    <n v="25"/>
    <n v="0"/>
    <d v="1899-12-30T00:00:00"/>
    <x v="0"/>
    <x v="1"/>
    <x v="1"/>
  </r>
  <r>
    <s v="Fannie Lewis Community Corrections and Treatment Center"/>
    <x v="51"/>
    <x v="0"/>
    <x v="0"/>
    <x v="0"/>
    <n v="484765"/>
    <s v="Jarek Stone"/>
    <s v="Lyra Blayne"/>
    <n v="40"/>
    <n v="15"/>
    <n v="0"/>
    <d v="1899-12-30T00:00:00"/>
    <x v="0"/>
    <x v="1"/>
    <x v="1"/>
  </r>
  <r>
    <s v="Fannie Lewis Community Corrections and Treatment Center"/>
    <x v="51"/>
    <x v="7"/>
    <x v="2"/>
    <x v="0"/>
    <n v="735965"/>
    <s v="Liora Wren"/>
    <s v="Bren Wren"/>
    <n v="71"/>
    <n v="25"/>
    <n v="0"/>
    <d v="1899-12-30T00:00:00"/>
    <x v="0"/>
    <x v="1"/>
    <x v="1"/>
  </r>
  <r>
    <s v="Fannie Lewis Community Corrections and Treatment Center"/>
    <x v="51"/>
    <x v="3"/>
    <x v="2"/>
    <x v="0"/>
    <n v="661717"/>
    <s v="Damon Hales"/>
    <s v="Nora Graye"/>
    <n v="92"/>
    <n v="15"/>
    <n v="0"/>
    <d v="1899-12-30T00:00:00"/>
    <x v="0"/>
    <x v="1"/>
    <x v="1"/>
  </r>
  <r>
    <s v="Fannie Lewis Community Corrections and Treatment Center"/>
    <x v="51"/>
    <x v="0"/>
    <x v="0"/>
    <x v="0"/>
    <n v="191460"/>
    <s v="Tessa Korrin"/>
    <s v="Nyra Rael"/>
    <n v="67"/>
    <n v="15"/>
    <n v="0"/>
    <d v="1899-12-30T00:00:00"/>
    <x v="0"/>
    <x v="1"/>
    <x v="1"/>
  </r>
  <r>
    <s v="Fannie Lewis Community Corrections and Treatment Center"/>
    <x v="51"/>
    <x v="7"/>
    <x v="2"/>
    <x v="0"/>
    <n v="225961"/>
    <s v="Rowan Velt"/>
    <s v="Kellen Sable"/>
    <n v="141"/>
    <n v="76"/>
    <n v="0"/>
    <d v="1899-12-30T00:00:00"/>
    <x v="0"/>
    <x v="1"/>
    <x v="1"/>
  </r>
  <r>
    <s v="Fannie Lewis Community Corrections and Treatment Center"/>
    <x v="51"/>
    <x v="7"/>
    <x v="2"/>
    <x v="0"/>
    <n v="195765"/>
    <s v="Nyra Solen"/>
    <s v="Tessa Marrek"/>
    <n v="25"/>
    <n v="20"/>
    <n v="0"/>
    <d v="1899-12-30T00:00:00"/>
    <x v="0"/>
    <x v="1"/>
    <x v="1"/>
  </r>
  <r>
    <s v="Fannie Lewis Community Corrections and Treatment Center"/>
    <x v="51"/>
    <x v="5"/>
    <x v="1"/>
    <x v="0"/>
    <n v="980452"/>
    <s v="Alden Trask"/>
    <s v="Kael Thorne"/>
    <n v="70"/>
    <n v="49"/>
    <n v="0"/>
    <d v="1899-12-30T00:00:00"/>
    <x v="0"/>
    <x v="1"/>
    <x v="1"/>
  </r>
  <r>
    <s v="Fannie Lewis Community Corrections and Treatment Center"/>
    <x v="51"/>
    <x v="3"/>
    <x v="2"/>
    <x v="0"/>
    <n v="419811"/>
    <s v="Mira Voss"/>
    <s v="Isla Fenwick"/>
    <n v="68"/>
    <n v="15"/>
    <n v="0"/>
    <d v="1899-12-30T00:00:00"/>
    <x v="0"/>
    <x v="1"/>
    <x v="1"/>
  </r>
  <r>
    <s v="Fannie Lewis Community Corrections and Treatment Center"/>
    <x v="51"/>
    <x v="7"/>
    <x v="2"/>
    <x v="0"/>
    <n v="695327"/>
    <s v="Kellen Dorne"/>
    <s v="Draven Voss"/>
    <n v="85"/>
    <n v="15"/>
    <n v="0"/>
    <d v="1899-12-30T00:00:00"/>
    <x v="0"/>
    <x v="1"/>
    <x v="1"/>
  </r>
  <r>
    <s v="Fannie Lewis Community Corrections and Treatment Center"/>
    <x v="51"/>
    <x v="5"/>
    <x v="1"/>
    <x v="0"/>
    <n v="365775"/>
    <s v="Sarina Myles"/>
    <s v="Selene Crowe"/>
    <n v="25"/>
    <n v="20"/>
    <n v="0"/>
    <d v="1899-12-30T00:00:00"/>
    <x v="0"/>
    <x v="1"/>
    <x v="1"/>
  </r>
  <r>
    <s v="Fannie Lewis Community Corrections and Treatment Center"/>
    <x v="51"/>
    <x v="0"/>
    <x v="0"/>
    <x v="0"/>
    <n v="375038"/>
    <s v="Thane Calder"/>
    <s v="Lucan Storm"/>
    <n v="118"/>
    <n v="20"/>
    <n v="0"/>
    <d v="1899-12-30T00:00:00"/>
    <x v="0"/>
    <x v="1"/>
    <x v="1"/>
  </r>
  <r>
    <s v="Fannie Lewis Community Corrections and Treatment Center"/>
    <x v="51"/>
    <x v="6"/>
    <x v="1"/>
    <x v="0"/>
    <n v="252823"/>
    <s v="Elira Quinn"/>
    <s v="Ayla Torrin"/>
    <n v="148"/>
    <n v="76"/>
    <n v="0"/>
    <d v="1899-12-30T00:00:00"/>
    <x v="0"/>
    <x v="1"/>
    <x v="1"/>
  </r>
  <r>
    <s v="Fannie Lewis Community Corrections and Treatment Center"/>
    <x v="51"/>
    <x v="7"/>
    <x v="2"/>
    <x v="0"/>
    <n v="702886"/>
    <s v="Jarek Stone"/>
    <s v="Ronan Dusk"/>
    <n v="25"/>
    <n v="21"/>
    <n v="0"/>
    <d v="1899-12-30T00:00:00"/>
    <x v="0"/>
    <x v="1"/>
    <x v="1"/>
  </r>
  <r>
    <s v="Fannie Lewis Community Corrections and Treatment Center"/>
    <x v="51"/>
    <x v="11"/>
    <x v="2"/>
    <x v="0"/>
    <n v="445815"/>
    <s v="Liora Wren"/>
    <s v="Mina Locke"/>
    <n v="25"/>
    <n v="15"/>
    <n v="0"/>
    <d v="1899-12-30T00:00:00"/>
    <x v="0"/>
    <x v="1"/>
    <x v="1"/>
  </r>
  <r>
    <s v="Fannie Lewis Community Corrections and Treatment Center"/>
    <x v="51"/>
    <x v="2"/>
    <x v="1"/>
    <x v="0"/>
    <n v="258310"/>
    <s v="Damon Hales"/>
    <s v="Zane Myles"/>
    <n v="179"/>
    <n v="22"/>
    <n v="0"/>
    <d v="1899-12-30T00:00:00"/>
    <x v="0"/>
    <x v="1"/>
    <x v="1"/>
  </r>
  <r>
    <s v="Fannie Lewis Community Corrections and Treatment Center"/>
    <x v="51"/>
    <x v="8"/>
    <x v="3"/>
    <x v="0"/>
    <n v="301703"/>
    <s v="Tessa Korrin"/>
    <s v="Eira Calder"/>
    <n v="57"/>
    <n v="17"/>
    <n v="0"/>
    <d v="1899-12-30T00:00:00"/>
    <x v="0"/>
    <x v="1"/>
    <x v="1"/>
  </r>
  <r>
    <s v="Fannie Lewis Community Corrections and Treatment Center"/>
    <x v="51"/>
    <x v="11"/>
    <x v="2"/>
    <x v="0"/>
    <n v="537282"/>
    <s v="Rowan Velt"/>
    <s v="Talon Rowe"/>
    <n v="75"/>
    <n v="17"/>
    <n v="0"/>
    <d v="1899-12-30T00:00:00"/>
    <x v="0"/>
    <x v="1"/>
    <x v="1"/>
  </r>
  <r>
    <s v="Fannie Lewis Community Corrections and Treatment Center"/>
    <x v="51"/>
    <x v="0"/>
    <x v="0"/>
    <x v="2"/>
    <n v="494041"/>
    <s v="Nyra Solen"/>
    <s v="Silas Vale"/>
    <n v="7"/>
    <n v="0"/>
    <n v="0"/>
    <d v="1899-12-30T00:00:00"/>
    <x v="0"/>
    <x v="1"/>
    <x v="1"/>
  </r>
  <r>
    <s v="Fannie Lewis Community Corrections and Treatment Center"/>
    <x v="51"/>
    <x v="7"/>
    <x v="2"/>
    <x v="2"/>
    <n v="985402"/>
    <s v="Alden Trask"/>
    <s v="Vera Korrin"/>
    <n v="8"/>
    <n v="0"/>
    <n v="0"/>
    <d v="1899-12-30T00:00:00"/>
    <x v="0"/>
    <x v="1"/>
    <x v="1"/>
  </r>
  <r>
    <s v="Fannie Lewis Community Corrections and Treatment Center"/>
    <x v="51"/>
    <x v="6"/>
    <x v="1"/>
    <x v="2"/>
    <n v="620122"/>
    <s v="Mira Voss"/>
    <s v="Corin Nash"/>
    <n v="4"/>
    <n v="0"/>
    <n v="0"/>
    <d v="1899-12-30T00:00:00"/>
    <x v="0"/>
    <x v="1"/>
    <x v="1"/>
  </r>
  <r>
    <s v="Oriana House Reserve Center"/>
    <x v="51"/>
    <x v="10"/>
    <x v="1"/>
    <x v="3"/>
    <n v="829176"/>
    <s v="Kellen Dorne"/>
    <s v="Lyra Blayne"/>
    <n v="33"/>
    <n v="18"/>
    <n v="4"/>
    <d v="1899-12-30T00:00:00"/>
    <x v="0"/>
    <x v="1"/>
    <x v="1"/>
  </r>
  <r>
    <s v="Oriana House Reserve Center"/>
    <x v="51"/>
    <x v="3"/>
    <x v="2"/>
    <x v="0"/>
    <n v="253034"/>
    <s v="Sarina Myles"/>
    <s v="Bren Wren"/>
    <n v="81"/>
    <n v="42"/>
    <n v="0"/>
    <d v="1899-12-30T00:00:00"/>
    <x v="0"/>
    <x v="1"/>
    <x v="1"/>
  </r>
  <r>
    <s v="Residential Correctional Center"/>
    <x v="51"/>
    <x v="10"/>
    <x v="1"/>
    <x v="3"/>
    <n v="591288"/>
    <s v="Thane Calder"/>
    <s v="Nora Graye"/>
    <n v="15"/>
    <n v="15"/>
    <n v="1"/>
    <d v="1899-12-30T00:00:00"/>
    <x v="0"/>
    <x v="1"/>
    <x v="1"/>
  </r>
  <r>
    <s v="Residential Institutional Probation"/>
    <x v="51"/>
    <x v="0"/>
    <x v="0"/>
    <x v="1"/>
    <n v="314398"/>
    <s v="Elira Quinn"/>
    <s v="Nyra Rael"/>
    <n v="1"/>
    <n v="0"/>
    <n v="0"/>
    <d v="1899-12-30T00:00:00"/>
    <x v="0"/>
    <x v="1"/>
    <x v="1"/>
  </r>
  <r>
    <s v="Residential Institutional Probation"/>
    <x v="51"/>
    <x v="1"/>
    <x v="0"/>
    <x v="1"/>
    <n v="129694"/>
    <s v="Jarek Stone"/>
    <s v="Kellen Sable"/>
    <n v="4"/>
    <n v="0"/>
    <n v="0"/>
    <d v="1899-12-30T00:00:00"/>
    <x v="0"/>
    <x v="1"/>
    <x v="1"/>
  </r>
  <r>
    <s v="Residential Institutional Probation"/>
    <x v="51"/>
    <x v="9"/>
    <x v="1"/>
    <x v="1"/>
    <n v="883444"/>
    <s v="Liora Wren"/>
    <s v="Tessa Marrek"/>
    <n v="3"/>
    <n v="0"/>
    <n v="0"/>
    <d v="1899-12-30T00:00:00"/>
    <x v="0"/>
    <x v="1"/>
    <x v="1"/>
  </r>
  <r>
    <s v="Residential Institutional Probation"/>
    <x v="51"/>
    <x v="0"/>
    <x v="0"/>
    <x v="1"/>
    <n v="457399"/>
    <s v="Damon Hales"/>
    <s v="Kael Thorne"/>
    <n v="1"/>
    <n v="0"/>
    <n v="0"/>
    <d v="1899-12-30T00:00:00"/>
    <x v="0"/>
    <x v="1"/>
    <x v="1"/>
  </r>
  <r>
    <s v="Residential Institutional Probation"/>
    <x v="51"/>
    <x v="2"/>
    <x v="1"/>
    <x v="1"/>
    <n v="989387"/>
    <s v="Tessa Korrin"/>
    <s v="Isla Fenwick"/>
    <n v="3"/>
    <n v="0"/>
    <n v="0"/>
    <d v="1899-12-30T00:00:00"/>
    <x v="0"/>
    <x v="1"/>
    <x v="1"/>
  </r>
  <r>
    <s v="Residential Institutional Probation"/>
    <x v="51"/>
    <x v="11"/>
    <x v="2"/>
    <x v="1"/>
    <n v="201023"/>
    <s v="Rowan Velt"/>
    <s v="Draven Voss"/>
    <n v="4"/>
    <n v="0"/>
    <n v="0"/>
    <d v="1899-12-30T00:00:00"/>
    <x v="0"/>
    <x v="1"/>
    <x v="1"/>
  </r>
  <r>
    <s v="Residential Institutional Probation"/>
    <x v="51"/>
    <x v="7"/>
    <x v="2"/>
    <x v="0"/>
    <n v="312558"/>
    <s v="Nyra Solen"/>
    <s v="Selene Crowe"/>
    <n v="18"/>
    <n v="17"/>
    <n v="0"/>
    <d v="1899-12-30T00:00:00"/>
    <x v="0"/>
    <x v="1"/>
    <x v="1"/>
  </r>
  <r>
    <s v="Residential Institutional Probation"/>
    <x v="51"/>
    <x v="9"/>
    <x v="1"/>
    <x v="0"/>
    <n v="217690"/>
    <s v="Alden Trask"/>
    <s v="Lucan Storm"/>
    <n v="18"/>
    <n v="15"/>
    <n v="0"/>
    <d v="1899-12-30T00:00:00"/>
    <x v="0"/>
    <x v="1"/>
    <x v="1"/>
  </r>
  <r>
    <s v="Residential Institutional Probation"/>
    <x v="51"/>
    <x v="2"/>
    <x v="1"/>
    <x v="0"/>
    <n v="174313"/>
    <s v="Mira Voss"/>
    <s v="Ayla Torrin"/>
    <n v="103"/>
    <n v="19"/>
    <n v="0"/>
    <d v="1899-12-30T00:00:00"/>
    <x v="0"/>
    <x v="1"/>
    <x v="1"/>
  </r>
  <r>
    <s v="Residential Institutional Probation"/>
    <x v="51"/>
    <x v="9"/>
    <x v="1"/>
    <x v="0"/>
    <n v="935387"/>
    <s v="Kellen Dorne"/>
    <s v="Ronan Dusk"/>
    <n v="84"/>
    <n v="15"/>
    <n v="0"/>
    <d v="1899-12-30T00:00:00"/>
    <x v="0"/>
    <x v="1"/>
    <x v="1"/>
  </r>
  <r>
    <s v="Summit County CBCF"/>
    <x v="51"/>
    <x v="9"/>
    <x v="1"/>
    <x v="1"/>
    <n v="743087"/>
    <s v="Sarina Myles"/>
    <s v="Mina Locke"/>
    <n v="1"/>
    <n v="0"/>
    <n v="0"/>
    <d v="1899-12-30T00:00:00"/>
    <x v="0"/>
    <x v="1"/>
    <x v="1"/>
  </r>
  <r>
    <s v="Summit County CBCF"/>
    <x v="51"/>
    <x v="0"/>
    <x v="0"/>
    <x v="1"/>
    <n v="111335"/>
    <s v="Thane Calder"/>
    <s v="Zane Myles"/>
    <n v="1"/>
    <n v="0"/>
    <n v="0"/>
    <d v="1899-12-30T00:00:00"/>
    <x v="0"/>
    <x v="1"/>
    <x v="1"/>
  </r>
  <r>
    <s v="Summit County CBCF"/>
    <x v="51"/>
    <x v="7"/>
    <x v="2"/>
    <x v="0"/>
    <n v="242495"/>
    <s v="Elira Quinn"/>
    <s v="Eira Calder"/>
    <n v="113"/>
    <n v="19"/>
    <n v="0"/>
    <d v="1899-12-30T00:00:00"/>
    <x v="0"/>
    <x v="1"/>
    <x v="1"/>
  </r>
  <r>
    <s v="Summit County CBCF"/>
    <x v="51"/>
    <x v="5"/>
    <x v="1"/>
    <x v="0"/>
    <n v="521711"/>
    <s v="Jarek Stone"/>
    <s v="Talon Rowe"/>
    <n v="46"/>
    <n v="20"/>
    <n v="0"/>
    <d v="1899-12-30T00:00:00"/>
    <x v="0"/>
    <x v="1"/>
    <x v="1"/>
  </r>
  <r>
    <s v="Summit County CBCF"/>
    <x v="51"/>
    <x v="11"/>
    <x v="2"/>
    <x v="0"/>
    <n v="345012"/>
    <s v="Liora Wren"/>
    <s v="Silas Vale"/>
    <n v="20"/>
    <n v="15"/>
    <n v="0"/>
    <d v="1899-12-30T00:00:00"/>
    <x v="0"/>
    <x v="1"/>
    <x v="1"/>
  </r>
  <r>
    <s v="Summit County CBCF"/>
    <x v="51"/>
    <x v="1"/>
    <x v="0"/>
    <x v="0"/>
    <n v="739849"/>
    <s v="Damon Hales"/>
    <s v="Vera Korrin"/>
    <n v="106"/>
    <n v="26"/>
    <n v="0"/>
    <d v="1899-12-30T00:00:00"/>
    <x v="0"/>
    <x v="1"/>
    <x v="1"/>
  </r>
  <r>
    <s v="Terrence Mann Residential Center"/>
    <x v="51"/>
    <x v="10"/>
    <x v="1"/>
    <x v="0"/>
    <n v="794478"/>
    <s v="Tessa Korrin"/>
    <s v="Corin Nash"/>
    <n v="29"/>
    <n v="15"/>
    <n v="0"/>
    <d v="1899-12-30T00:00:00"/>
    <x v="0"/>
    <x v="1"/>
    <x v="1"/>
  </r>
  <r>
    <s v="Terrence Mann Residential Center"/>
    <x v="51"/>
    <x v="10"/>
    <x v="1"/>
    <x v="0"/>
    <n v="292183"/>
    <s v="Rowan Velt"/>
    <s v="Lyra Blayne"/>
    <n v="125"/>
    <n v="20"/>
    <n v="0"/>
    <d v="1899-12-30T00:00:00"/>
    <x v="0"/>
    <x v="1"/>
    <x v="1"/>
  </r>
  <r>
    <s v="Terrence Mann Residential Center"/>
    <x v="51"/>
    <x v="8"/>
    <x v="3"/>
    <x v="0"/>
    <n v="362004"/>
    <s v="Nyra Solen"/>
    <s v="Bren Wren"/>
    <n v="84"/>
    <n v="15"/>
    <n v="0"/>
    <d v="1899-12-30T00:00:00"/>
    <x v="0"/>
    <x v="1"/>
    <x v="1"/>
  </r>
  <r>
    <s v="Terrence Mann Residential Center"/>
    <x v="51"/>
    <x v="2"/>
    <x v="1"/>
    <x v="0"/>
    <n v="406197"/>
    <s v="Alden Trask"/>
    <s v="Nora Graye"/>
    <n v="71"/>
    <n v="15"/>
    <n v="0"/>
    <d v="1899-12-30T00:00:00"/>
    <x v="0"/>
    <x v="1"/>
    <x v="1"/>
  </r>
  <r>
    <s v="Terrence Mann Residential Center"/>
    <x v="51"/>
    <x v="7"/>
    <x v="2"/>
    <x v="0"/>
    <n v="300421"/>
    <s v="Mira Voss"/>
    <s v="Nyra Rael"/>
    <n v="63"/>
    <n v="15"/>
    <n v="0"/>
    <d v="1899-12-30T00:00:00"/>
    <x v="0"/>
    <x v="1"/>
    <x v="1"/>
  </r>
  <r>
    <s v="Terrence Mann Residential Center"/>
    <x v="51"/>
    <x v="2"/>
    <x v="1"/>
    <x v="0"/>
    <n v="970774"/>
    <s v="Kellen Dorne"/>
    <s v="Kellen Sable"/>
    <n v="41"/>
    <n v="15"/>
    <n v="0"/>
    <d v="1899-12-30T00:00:00"/>
    <x v="0"/>
    <x v="1"/>
    <x v="1"/>
  </r>
  <r>
    <s v="Terrence Mann Residential Center"/>
    <x v="51"/>
    <x v="8"/>
    <x v="3"/>
    <x v="0"/>
    <n v="540579"/>
    <s v="Sarina Myles"/>
    <s v="Tessa Marrek"/>
    <n v="88"/>
    <n v="26"/>
    <n v="0"/>
    <d v="1899-12-30T00:00:00"/>
    <x v="0"/>
    <x v="1"/>
    <x v="1"/>
  </r>
  <r>
    <s v="Terrence Mann Residential Center"/>
    <x v="51"/>
    <x v="10"/>
    <x v="1"/>
    <x v="0"/>
    <n v="864205"/>
    <s v="Thane Calder"/>
    <s v="Kael Thorne"/>
    <n v="15"/>
    <n v="28"/>
    <n v="0"/>
    <d v="1899-12-30T00:00:00"/>
    <x v="0"/>
    <x v="1"/>
    <x v="1"/>
  </r>
  <r>
    <s v="The McDonnell Center"/>
    <x v="51"/>
    <x v="7"/>
    <x v="2"/>
    <x v="1"/>
    <n v="710967"/>
    <s v="Elira Quinn"/>
    <s v="Isla Fenwick"/>
    <n v="1"/>
    <n v="0"/>
    <n v="0"/>
    <d v="1899-12-30T00:00:00"/>
    <x v="0"/>
    <x v="1"/>
    <x v="1"/>
  </r>
  <r>
    <s v="The McDonnell Center"/>
    <x v="51"/>
    <x v="6"/>
    <x v="1"/>
    <x v="1"/>
    <n v="303435"/>
    <s v="Jarek Stone"/>
    <s v="Draven Voss"/>
    <n v="1"/>
    <n v="0"/>
    <n v="0"/>
    <d v="1899-12-30T00:00:00"/>
    <x v="0"/>
    <x v="1"/>
    <x v="1"/>
  </r>
  <r>
    <s v="The McDonnell Center"/>
    <x v="51"/>
    <x v="2"/>
    <x v="1"/>
    <x v="1"/>
    <n v="239150"/>
    <s v="Liora Wren"/>
    <s v="Selene Crowe"/>
    <n v="1"/>
    <n v="0"/>
    <n v="0"/>
    <d v="1899-12-30T00:00:00"/>
    <x v="0"/>
    <x v="1"/>
    <x v="1"/>
  </r>
  <r>
    <s v="The McDonnell Center"/>
    <x v="51"/>
    <x v="0"/>
    <x v="0"/>
    <x v="1"/>
    <n v="861923"/>
    <s v="Damon Hales"/>
    <s v="Lucan Storm"/>
    <n v="1"/>
    <n v="0"/>
    <n v="0"/>
    <d v="1899-12-30T00:00:00"/>
    <x v="0"/>
    <x v="1"/>
    <x v="1"/>
  </r>
  <r>
    <s v="The McDonnell Center"/>
    <x v="51"/>
    <x v="9"/>
    <x v="1"/>
    <x v="1"/>
    <n v="556486"/>
    <s v="Tessa Korrin"/>
    <s v="Ayla Torrin"/>
    <n v="1"/>
    <n v="0"/>
    <n v="0"/>
    <d v="1899-12-30T00:00:00"/>
    <x v="0"/>
    <x v="1"/>
    <x v="1"/>
  </r>
  <r>
    <s v="The McDonnell Center"/>
    <x v="51"/>
    <x v="1"/>
    <x v="0"/>
    <x v="0"/>
    <n v="262137"/>
    <s v="Rowan Velt"/>
    <s v="Ronan Dusk"/>
    <n v="118"/>
    <n v="15"/>
    <n v="0"/>
    <d v="1899-12-30T00:00:00"/>
    <x v="0"/>
    <x v="1"/>
    <x v="1"/>
  </r>
  <r>
    <s v="The McDonnell Center"/>
    <x v="51"/>
    <x v="10"/>
    <x v="1"/>
    <x v="0"/>
    <n v="378001"/>
    <s v="Nyra Solen"/>
    <s v="Mina Locke"/>
    <n v="43"/>
    <n v="18"/>
    <n v="0"/>
    <d v="1899-12-30T00:00:00"/>
    <x v="0"/>
    <x v="1"/>
    <x v="1"/>
  </r>
  <r>
    <s v="The McDonnell Center"/>
    <x v="51"/>
    <x v="0"/>
    <x v="0"/>
    <x v="0"/>
    <n v="904875"/>
    <s v="Alden Trask"/>
    <s v="Zane Myles"/>
    <n v="153"/>
    <n v="21"/>
    <n v="0"/>
    <d v="1899-12-30T00:00:00"/>
    <x v="0"/>
    <x v="1"/>
    <x v="1"/>
  </r>
  <r>
    <s v="The McDonnell Center"/>
    <x v="51"/>
    <x v="7"/>
    <x v="2"/>
    <x v="0"/>
    <n v="338839"/>
    <s v="Mira Voss"/>
    <s v="Eira Calder"/>
    <n v="19"/>
    <n v="18"/>
    <n v="0"/>
    <d v="1899-12-30T00:00:00"/>
    <x v="0"/>
    <x v="1"/>
    <x v="1"/>
  </r>
  <r>
    <s v="The McDonnell Center"/>
    <x v="51"/>
    <x v="8"/>
    <x v="3"/>
    <x v="0"/>
    <n v="633862"/>
    <s v="Kellen Dorne"/>
    <s v="Talon Rowe"/>
    <n v="83"/>
    <n v="20"/>
    <n v="0"/>
    <d v="1899-12-30T00:00:00"/>
    <x v="0"/>
    <x v="1"/>
    <x v="1"/>
  </r>
  <r>
    <s v="The McDonnell Center"/>
    <x v="51"/>
    <x v="4"/>
    <x v="2"/>
    <x v="0"/>
    <n v="702997"/>
    <s v="Sarina Myles"/>
    <s v="Silas Vale"/>
    <n v="20"/>
    <n v="20"/>
    <n v="0"/>
    <d v="1899-12-30T00:00:00"/>
    <x v="0"/>
    <x v="1"/>
    <x v="1"/>
  </r>
  <r>
    <s v="The McDonnell Center"/>
    <x v="51"/>
    <x v="5"/>
    <x v="1"/>
    <x v="0"/>
    <n v="912740"/>
    <s v="Thane Calder"/>
    <s v="Vera Korrin"/>
    <n v="15"/>
    <n v="15"/>
    <n v="0"/>
    <d v="1899-12-30T00:00:00"/>
    <x v="0"/>
    <x v="1"/>
    <x v="1"/>
  </r>
  <r>
    <s v="Akron Community Alternative Sentencing Center"/>
    <x v="52"/>
    <x v="1"/>
    <x v="0"/>
    <x v="0"/>
    <n v="943319"/>
    <s v="Elira Quinn"/>
    <s v="Corin Nash"/>
    <n v="33"/>
    <n v="32"/>
    <n v="0"/>
    <d v="1899-12-30T00:00:00"/>
    <x v="0"/>
    <x v="1"/>
    <x v="1"/>
  </r>
  <r>
    <s v="Akron Community Alternative Sentencing Center"/>
    <x v="52"/>
    <x v="0"/>
    <x v="0"/>
    <x v="0"/>
    <n v="498666"/>
    <s v="Jarek Stone"/>
    <s v="Lyra Blayne"/>
    <n v="68"/>
    <n v="19"/>
    <n v="0"/>
    <d v="1899-12-30T00:00:00"/>
    <x v="0"/>
    <x v="1"/>
    <x v="1"/>
  </r>
  <r>
    <s v="Akron Community Alternative Sentencing Center"/>
    <x v="52"/>
    <x v="9"/>
    <x v="1"/>
    <x v="0"/>
    <n v="114755"/>
    <s v="Liora Wren"/>
    <s v="Bren Wren"/>
    <n v="34"/>
    <n v="20"/>
    <n v="0"/>
    <d v="1899-12-30T00:00:00"/>
    <x v="0"/>
    <x v="1"/>
    <x v="1"/>
  </r>
  <r>
    <s v="Akron Community Alternative Sentencing Center"/>
    <x v="52"/>
    <x v="6"/>
    <x v="1"/>
    <x v="0"/>
    <n v="816251"/>
    <s v="Damon Hales"/>
    <s v="Nora Graye"/>
    <n v="33"/>
    <n v="20"/>
    <n v="0"/>
    <d v="1899-12-30T00:00:00"/>
    <x v="0"/>
    <x v="1"/>
    <x v="1"/>
  </r>
  <r>
    <s v="Akron Community Alternative Sentencing Center"/>
    <x v="52"/>
    <x v="10"/>
    <x v="1"/>
    <x v="0"/>
    <n v="842910"/>
    <s v="Tessa Korrin"/>
    <s v="Nyra Rael"/>
    <n v="34"/>
    <n v="20"/>
    <n v="0"/>
    <d v="1899-12-30T00:00:00"/>
    <x v="0"/>
    <x v="1"/>
    <x v="1"/>
  </r>
  <r>
    <s v="Akron Community Alternative Sentencing Center"/>
    <x v="52"/>
    <x v="9"/>
    <x v="1"/>
    <x v="0"/>
    <n v="493210"/>
    <s v="Rowan Velt"/>
    <s v="Kellen Sable"/>
    <n v="39"/>
    <n v="20"/>
    <n v="0"/>
    <d v="1899-12-30T00:00:00"/>
    <x v="0"/>
    <x v="1"/>
    <x v="1"/>
  </r>
  <r>
    <s v="Akron Community Alternative Sentencing Center"/>
    <x v="52"/>
    <x v="7"/>
    <x v="2"/>
    <x v="0"/>
    <n v="909168"/>
    <s v="Nyra Solen"/>
    <s v="Tessa Marrek"/>
    <n v="49"/>
    <n v="20"/>
    <n v="0"/>
    <d v="1899-12-30T00:00:00"/>
    <x v="0"/>
    <x v="1"/>
    <x v="1"/>
  </r>
  <r>
    <s v="CROSSWAEH CBCF - Female"/>
    <x v="52"/>
    <x v="9"/>
    <x v="1"/>
    <x v="0"/>
    <n v="462580"/>
    <s v="Alden Trask"/>
    <s v="Kael Thorne"/>
    <n v="67"/>
    <n v="16"/>
    <n v="0"/>
    <d v="1899-12-30T00:00:00"/>
    <x v="0"/>
    <x v="1"/>
    <x v="1"/>
  </r>
  <r>
    <s v="CROSSWAEH CBCF - Male"/>
    <x v="52"/>
    <x v="4"/>
    <x v="2"/>
    <x v="0"/>
    <n v="969421"/>
    <s v="Mira Voss"/>
    <s v="Isla Fenwick"/>
    <n v="25"/>
    <n v="16"/>
    <n v="0"/>
    <d v="1899-12-30T00:00:00"/>
    <x v="0"/>
    <x v="1"/>
    <x v="1"/>
  </r>
  <r>
    <s v="Cliff Skeen CBCF"/>
    <x v="52"/>
    <x v="8"/>
    <x v="3"/>
    <x v="1"/>
    <n v="449558"/>
    <s v="Kellen Dorne"/>
    <s v="Draven Voss"/>
    <n v="1"/>
    <n v="0"/>
    <n v="0"/>
    <d v="1899-12-30T00:00:00"/>
    <x v="0"/>
    <x v="1"/>
    <x v="1"/>
  </r>
  <r>
    <s v="Cliff Skeen CBCF"/>
    <x v="52"/>
    <x v="8"/>
    <x v="3"/>
    <x v="0"/>
    <n v="941055"/>
    <s v="Sarina Myles"/>
    <s v="Selene Crowe"/>
    <n v="140"/>
    <n v="20"/>
    <n v="0"/>
    <d v="1899-12-30T00:00:00"/>
    <x v="0"/>
    <x v="1"/>
    <x v="1"/>
  </r>
  <r>
    <s v="Cliff Skeen CBCF"/>
    <x v="52"/>
    <x v="5"/>
    <x v="1"/>
    <x v="0"/>
    <n v="675731"/>
    <s v="Thane Calder"/>
    <s v="Lucan Storm"/>
    <n v="91"/>
    <n v="18"/>
    <n v="0"/>
    <d v="1899-12-30T00:00:00"/>
    <x v="0"/>
    <x v="1"/>
    <x v="1"/>
  </r>
  <r>
    <s v="Fannie Lewis Community Corrections and Treatment Center"/>
    <x v="52"/>
    <x v="9"/>
    <x v="1"/>
    <x v="3"/>
    <n v="606619"/>
    <s v="Elira Quinn"/>
    <s v="Ayla Torrin"/>
    <n v="47"/>
    <n v="20"/>
    <n v="6"/>
    <d v="1899-12-30T00:00:00"/>
    <x v="0"/>
    <x v="1"/>
    <x v="1"/>
  </r>
  <r>
    <s v="Fannie Lewis Community Corrections and Treatment Center"/>
    <x v="52"/>
    <x v="9"/>
    <x v="1"/>
    <x v="3"/>
    <n v="832762"/>
    <s v="Jarek Stone"/>
    <s v="Ronan Dusk"/>
    <n v="99"/>
    <n v="21"/>
    <n v="1"/>
    <d v="1899-12-30T00:00:00"/>
    <x v="0"/>
    <x v="1"/>
    <x v="1"/>
  </r>
  <r>
    <s v="Fannie Lewis Community Corrections and Treatment Center"/>
    <x v="52"/>
    <x v="9"/>
    <x v="1"/>
    <x v="0"/>
    <n v="414984"/>
    <s v="Liora Wren"/>
    <s v="Mina Locke"/>
    <n v="155"/>
    <n v="27"/>
    <n v="0"/>
    <d v="1899-12-30T00:00:00"/>
    <x v="0"/>
    <x v="1"/>
    <x v="1"/>
  </r>
  <r>
    <s v="Fannie Lewis Community Corrections and Treatment Center"/>
    <x v="52"/>
    <x v="8"/>
    <x v="3"/>
    <x v="0"/>
    <n v="126230"/>
    <s v="Damon Hales"/>
    <s v="Zane Myles"/>
    <n v="85"/>
    <n v="19"/>
    <n v="0"/>
    <d v="1899-12-30T00:00:00"/>
    <x v="0"/>
    <x v="1"/>
    <x v="1"/>
  </r>
  <r>
    <s v="Fannie Lewis Community Corrections and Treatment Center"/>
    <x v="52"/>
    <x v="2"/>
    <x v="1"/>
    <x v="0"/>
    <n v="205513"/>
    <s v="Tessa Korrin"/>
    <s v="Eira Calder"/>
    <n v="29"/>
    <n v="21"/>
    <n v="0"/>
    <d v="1899-12-30T00:00:00"/>
    <x v="0"/>
    <x v="1"/>
    <x v="1"/>
  </r>
  <r>
    <s v="Fannie Lewis Community Corrections and Treatment Center"/>
    <x v="52"/>
    <x v="1"/>
    <x v="0"/>
    <x v="0"/>
    <n v="512340"/>
    <s v="Rowan Velt"/>
    <s v="Talon Rowe"/>
    <n v="98"/>
    <n v="18"/>
    <n v="0"/>
    <d v="1899-12-30T00:00:00"/>
    <x v="0"/>
    <x v="1"/>
    <x v="1"/>
  </r>
  <r>
    <s v="Fannie Lewis Community Corrections and Treatment Center"/>
    <x v="52"/>
    <x v="1"/>
    <x v="0"/>
    <x v="0"/>
    <n v="709526"/>
    <s v="Nyra Solen"/>
    <s v="Silas Vale"/>
    <n v="36"/>
    <n v="46"/>
    <n v="0"/>
    <d v="1899-12-30T00:00:00"/>
    <x v="0"/>
    <x v="1"/>
    <x v="1"/>
  </r>
  <r>
    <s v="Fannie Lewis Community Corrections and Treatment Center"/>
    <x v="52"/>
    <x v="4"/>
    <x v="2"/>
    <x v="0"/>
    <n v="896637"/>
    <s v="Alden Trask"/>
    <s v="Vera Korrin"/>
    <n v="27"/>
    <n v="17"/>
    <n v="0"/>
    <d v="1899-12-30T00:00:00"/>
    <x v="0"/>
    <x v="1"/>
    <x v="1"/>
  </r>
  <r>
    <s v="Fannie Lewis Community Corrections and Treatment Center"/>
    <x v="52"/>
    <x v="2"/>
    <x v="1"/>
    <x v="0"/>
    <n v="555962"/>
    <s v="Mira Voss"/>
    <s v="Corin Nash"/>
    <n v="31"/>
    <n v="27"/>
    <n v="0"/>
    <d v="1899-12-30T00:00:00"/>
    <x v="0"/>
    <x v="1"/>
    <x v="1"/>
  </r>
  <r>
    <s v="Fannie Lewis Community Corrections and Treatment Center"/>
    <x v="52"/>
    <x v="8"/>
    <x v="3"/>
    <x v="0"/>
    <n v="907945"/>
    <s v="Kellen Dorne"/>
    <s v="Lyra Blayne"/>
    <n v="63"/>
    <n v="42"/>
    <n v="0"/>
    <d v="1899-12-30T00:00:00"/>
    <x v="0"/>
    <x v="1"/>
    <x v="1"/>
  </r>
  <r>
    <s v="Fannie Lewis Community Corrections and Treatment Center"/>
    <x v="52"/>
    <x v="0"/>
    <x v="0"/>
    <x v="0"/>
    <n v="158019"/>
    <s v="Sarina Myles"/>
    <s v="Bren Wren"/>
    <n v="155"/>
    <n v="18"/>
    <n v="0"/>
    <d v="1899-12-30T00:00:00"/>
    <x v="0"/>
    <x v="1"/>
    <x v="1"/>
  </r>
  <r>
    <s v="Fannie Lewis Community Corrections and Treatment Center"/>
    <x v="52"/>
    <x v="0"/>
    <x v="0"/>
    <x v="0"/>
    <n v="846482"/>
    <s v="Thane Calder"/>
    <s v="Nora Graye"/>
    <n v="25"/>
    <n v="17"/>
    <n v="0"/>
    <d v="1899-12-30T00:00:00"/>
    <x v="0"/>
    <x v="1"/>
    <x v="1"/>
  </r>
  <r>
    <s v="Fannie Lewis Community Corrections and Treatment Center"/>
    <x v="52"/>
    <x v="2"/>
    <x v="1"/>
    <x v="0"/>
    <n v="804846"/>
    <s v="Elira Quinn"/>
    <s v="Nyra Rael"/>
    <n v="134"/>
    <n v="69"/>
    <n v="0"/>
    <d v="1899-12-30T00:00:00"/>
    <x v="0"/>
    <x v="1"/>
    <x v="1"/>
  </r>
  <r>
    <s v="Fannie Lewis Community Corrections and Treatment Center"/>
    <x v="52"/>
    <x v="0"/>
    <x v="0"/>
    <x v="0"/>
    <n v="319558"/>
    <s v="Jarek Stone"/>
    <s v="Kellen Sable"/>
    <n v="21"/>
    <n v="21"/>
    <n v="0"/>
    <d v="1899-12-30T00:00:00"/>
    <x v="0"/>
    <x v="1"/>
    <x v="1"/>
  </r>
  <r>
    <s v="Fannie Lewis Community Corrections and Treatment Center"/>
    <x v="52"/>
    <x v="6"/>
    <x v="1"/>
    <x v="0"/>
    <n v="410495"/>
    <s v="Liora Wren"/>
    <s v="Tessa Marrek"/>
    <n v="68"/>
    <n v="21"/>
    <n v="0"/>
    <d v="1899-12-30T00:00:00"/>
    <x v="0"/>
    <x v="1"/>
    <x v="1"/>
  </r>
  <r>
    <s v="Fannie Lewis Community Corrections and Treatment Center"/>
    <x v="52"/>
    <x v="3"/>
    <x v="2"/>
    <x v="0"/>
    <n v="501959"/>
    <s v="Damon Hales"/>
    <s v="Kael Thorne"/>
    <n v="64"/>
    <n v="18"/>
    <n v="0"/>
    <d v="1899-12-30T00:00:00"/>
    <x v="0"/>
    <x v="1"/>
    <x v="1"/>
  </r>
  <r>
    <s v="Fannie Lewis Community Corrections and Treatment Center"/>
    <x v="52"/>
    <x v="1"/>
    <x v="0"/>
    <x v="0"/>
    <n v="123531"/>
    <s v="Tessa Korrin"/>
    <s v="Isla Fenwick"/>
    <n v="140"/>
    <n v="27"/>
    <n v="0"/>
    <d v="1899-12-30T00:00:00"/>
    <x v="0"/>
    <x v="1"/>
    <x v="1"/>
  </r>
  <r>
    <s v="Fannie Lewis Community Corrections and Treatment Center"/>
    <x v="52"/>
    <x v="5"/>
    <x v="1"/>
    <x v="0"/>
    <n v="353858"/>
    <s v="Rowan Velt"/>
    <s v="Draven Voss"/>
    <n v="141"/>
    <n v="69"/>
    <n v="0"/>
    <d v="1899-12-30T00:00:00"/>
    <x v="0"/>
    <x v="1"/>
    <x v="1"/>
  </r>
  <r>
    <s v="Fannie Lewis Community Corrections and Treatment Center"/>
    <x v="52"/>
    <x v="3"/>
    <x v="2"/>
    <x v="0"/>
    <n v="250584"/>
    <s v="Nyra Solen"/>
    <s v="Selene Crowe"/>
    <n v="89"/>
    <n v="18"/>
    <n v="0"/>
    <d v="1899-12-30T00:00:00"/>
    <x v="0"/>
    <x v="1"/>
    <x v="1"/>
  </r>
  <r>
    <s v="Fannie Lewis Community Corrections and Treatment Center"/>
    <x v="52"/>
    <x v="11"/>
    <x v="2"/>
    <x v="0"/>
    <n v="398385"/>
    <s v="Alden Trask"/>
    <s v="Lucan Storm"/>
    <n v="77"/>
    <n v="33"/>
    <n v="0"/>
    <d v="1899-12-30T00:00:00"/>
    <x v="0"/>
    <x v="1"/>
    <x v="1"/>
  </r>
  <r>
    <s v="Fannie Lewis Community Corrections and Treatment Center"/>
    <x v="52"/>
    <x v="1"/>
    <x v="0"/>
    <x v="0"/>
    <n v="363609"/>
    <s v="Mira Voss"/>
    <s v="Ayla Torrin"/>
    <n v="172"/>
    <n v="15"/>
    <n v="0"/>
    <d v="1899-12-30T00:00:00"/>
    <x v="0"/>
    <x v="1"/>
    <x v="1"/>
  </r>
  <r>
    <s v="Fannie Lewis Community Corrections and Treatment Center"/>
    <x v="52"/>
    <x v="1"/>
    <x v="0"/>
    <x v="0"/>
    <n v="180770"/>
    <s v="Kellen Dorne"/>
    <s v="Ronan Dusk"/>
    <n v="138"/>
    <n v="25"/>
    <n v="0"/>
    <d v="1899-12-30T00:00:00"/>
    <x v="0"/>
    <x v="1"/>
    <x v="1"/>
  </r>
  <r>
    <s v="Fannie Lewis Community Corrections and Treatment Center"/>
    <x v="52"/>
    <x v="5"/>
    <x v="1"/>
    <x v="0"/>
    <n v="619544"/>
    <s v="Sarina Myles"/>
    <s v="Mina Locke"/>
    <n v="20"/>
    <n v="18"/>
    <n v="0"/>
    <d v="1899-12-30T00:00:00"/>
    <x v="0"/>
    <x v="1"/>
    <x v="1"/>
  </r>
  <r>
    <s v="Fannie Lewis Community Corrections and Treatment Center"/>
    <x v="52"/>
    <x v="10"/>
    <x v="1"/>
    <x v="2"/>
    <n v="853242"/>
    <s v="Thane Calder"/>
    <s v="Zane Myles"/>
    <n v="14"/>
    <n v="0"/>
    <n v="0"/>
    <d v="1899-12-30T00:00:00"/>
    <x v="0"/>
    <x v="1"/>
    <x v="1"/>
  </r>
  <r>
    <s v="Oriana House Reserve Center"/>
    <x v="52"/>
    <x v="1"/>
    <x v="0"/>
    <x v="0"/>
    <n v="775394"/>
    <s v="Elira Quinn"/>
    <s v="Eira Calder"/>
    <n v="74"/>
    <n v="35"/>
    <n v="0"/>
    <d v="1899-12-30T00:00:00"/>
    <x v="0"/>
    <x v="1"/>
    <x v="1"/>
  </r>
  <r>
    <s v="Residential Correctional Center"/>
    <x v="52"/>
    <x v="4"/>
    <x v="2"/>
    <x v="0"/>
    <n v="420893"/>
    <s v="Jarek Stone"/>
    <s v="Talon Rowe"/>
    <n v="18"/>
    <n v="18"/>
    <n v="0"/>
    <d v="1899-12-30T00:00:00"/>
    <x v="0"/>
    <x v="1"/>
    <x v="1"/>
  </r>
  <r>
    <s v="Residential Correctional Center"/>
    <x v="52"/>
    <x v="0"/>
    <x v="0"/>
    <x v="2"/>
    <n v="633850"/>
    <s v="Liora Wren"/>
    <s v="Silas Vale"/>
    <n v="4"/>
    <n v="0"/>
    <n v="0"/>
    <d v="1899-12-30T00:00:00"/>
    <x v="0"/>
    <x v="1"/>
    <x v="1"/>
  </r>
  <r>
    <s v="Residential Institutional Probation"/>
    <x v="52"/>
    <x v="4"/>
    <x v="2"/>
    <x v="1"/>
    <n v="786813"/>
    <s v="Damon Hales"/>
    <s v="Vera Korrin"/>
    <n v="1"/>
    <n v="0"/>
    <n v="0"/>
    <d v="1899-12-30T00:00:00"/>
    <x v="0"/>
    <x v="1"/>
    <x v="1"/>
  </r>
  <r>
    <s v="Residential Institutional Probation"/>
    <x v="52"/>
    <x v="3"/>
    <x v="2"/>
    <x v="1"/>
    <n v="320720"/>
    <s v="Tessa Korrin"/>
    <s v="Corin Nash"/>
    <n v="6"/>
    <n v="0"/>
    <n v="0"/>
    <d v="1899-12-30T00:00:00"/>
    <x v="0"/>
    <x v="1"/>
    <x v="1"/>
  </r>
  <r>
    <s v="Residential Institutional Probation"/>
    <x v="52"/>
    <x v="10"/>
    <x v="1"/>
    <x v="0"/>
    <n v="476903"/>
    <s v="Rowan Velt"/>
    <s v="Lyra Blayne"/>
    <n v="25"/>
    <n v="18"/>
    <n v="0"/>
    <d v="1899-12-30T00:00:00"/>
    <x v="0"/>
    <x v="1"/>
    <x v="1"/>
  </r>
  <r>
    <s v="Residential Institutional Probation"/>
    <x v="52"/>
    <x v="1"/>
    <x v="0"/>
    <x v="0"/>
    <n v="947997"/>
    <s v="Nyra Solen"/>
    <s v="Bren Wren"/>
    <n v="69"/>
    <n v="21"/>
    <n v="0"/>
    <d v="1899-12-30T00:00:00"/>
    <x v="0"/>
    <x v="1"/>
    <x v="1"/>
  </r>
  <r>
    <s v="Summit County CBCF"/>
    <x v="52"/>
    <x v="0"/>
    <x v="0"/>
    <x v="1"/>
    <n v="611414"/>
    <s v="Alden Trask"/>
    <s v="Nora Graye"/>
    <n v="1"/>
    <n v="0"/>
    <n v="0"/>
    <d v="1899-12-30T00:00:00"/>
    <x v="0"/>
    <x v="1"/>
    <x v="1"/>
  </r>
  <r>
    <s v="Summit County CBCF"/>
    <x v="52"/>
    <x v="9"/>
    <x v="1"/>
    <x v="0"/>
    <n v="562172"/>
    <s v="Mira Voss"/>
    <s v="Nyra Rael"/>
    <n v="32"/>
    <n v="25"/>
    <n v="0"/>
    <d v="1899-12-30T00:00:00"/>
    <x v="0"/>
    <x v="1"/>
    <x v="1"/>
  </r>
  <r>
    <s v="Summit County CBCF"/>
    <x v="52"/>
    <x v="10"/>
    <x v="1"/>
    <x v="0"/>
    <n v="252036"/>
    <s v="Kellen Dorne"/>
    <s v="Kellen Sable"/>
    <n v="99"/>
    <n v="19"/>
    <n v="0"/>
    <d v="1899-12-30T00:00:00"/>
    <x v="0"/>
    <x v="1"/>
    <x v="1"/>
  </r>
  <r>
    <s v="Summit County CBCF"/>
    <x v="52"/>
    <x v="11"/>
    <x v="2"/>
    <x v="0"/>
    <n v="182643"/>
    <s v="Sarina Myles"/>
    <s v="Tessa Marrek"/>
    <n v="111"/>
    <n v="26"/>
    <n v="0"/>
    <d v="1899-12-30T00:00:00"/>
    <x v="0"/>
    <x v="1"/>
    <x v="1"/>
  </r>
  <r>
    <s v="Summit County CBCF"/>
    <x v="52"/>
    <x v="11"/>
    <x v="2"/>
    <x v="0"/>
    <n v="179192"/>
    <s v="Thane Calder"/>
    <s v="Kael Thorne"/>
    <n v="125"/>
    <n v="19"/>
    <n v="0"/>
    <d v="1899-12-30T00:00:00"/>
    <x v="0"/>
    <x v="1"/>
    <x v="1"/>
  </r>
  <r>
    <s v="Terrence Mann Residential Center"/>
    <x v="52"/>
    <x v="10"/>
    <x v="1"/>
    <x v="0"/>
    <n v="113171"/>
    <s v="Elira Quinn"/>
    <s v="Isla Fenwick"/>
    <n v="48"/>
    <n v="18"/>
    <n v="0"/>
    <d v="1899-12-30T00:00:00"/>
    <x v="0"/>
    <x v="1"/>
    <x v="1"/>
  </r>
  <r>
    <s v="Terrence Mann Residential Center"/>
    <x v="52"/>
    <x v="7"/>
    <x v="2"/>
    <x v="0"/>
    <n v="789337"/>
    <s v="Jarek Stone"/>
    <s v="Draven Voss"/>
    <n v="81"/>
    <n v="19"/>
    <n v="0"/>
    <d v="1899-12-30T00:00:00"/>
    <x v="0"/>
    <x v="1"/>
    <x v="1"/>
  </r>
  <r>
    <s v="The McDonnell Center"/>
    <x v="52"/>
    <x v="3"/>
    <x v="2"/>
    <x v="1"/>
    <n v="442165"/>
    <s v="Liora Wren"/>
    <s v="Selene Crowe"/>
    <n v="1"/>
    <n v="0"/>
    <n v="0"/>
    <d v="1899-12-30T00:00:00"/>
    <x v="0"/>
    <x v="1"/>
    <x v="1"/>
  </r>
  <r>
    <s v="The McDonnell Center"/>
    <x v="52"/>
    <x v="8"/>
    <x v="3"/>
    <x v="1"/>
    <n v="901676"/>
    <s v="Damon Hales"/>
    <s v="Lucan Storm"/>
    <n v="0"/>
    <n v="0"/>
    <n v="0"/>
    <d v="1899-12-30T00:00:00"/>
    <x v="0"/>
    <x v="1"/>
    <x v="1"/>
  </r>
  <r>
    <s v="The McDonnell Center"/>
    <x v="52"/>
    <x v="1"/>
    <x v="0"/>
    <x v="2"/>
    <n v="466693"/>
    <s v="Tessa Korrin"/>
    <s v="Ayla Torrin"/>
    <n v="7"/>
    <n v="0"/>
    <n v="0"/>
    <d v="1899-12-30T00:00:00"/>
    <x v="0"/>
    <x v="1"/>
    <x v="1"/>
  </r>
  <r>
    <s v=""/>
    <x v="53"/>
    <x v="9"/>
    <x v="1"/>
    <x v="4"/>
    <n v="604180"/>
    <s v="Rowan Velt"/>
    <s v="Ronan Dusk"/>
    <s v=""/>
    <s v=""/>
    <s v=""/>
    <s v=""/>
    <x v="12"/>
    <x v="2"/>
    <x v="0"/>
  </r>
  <r>
    <s v=""/>
    <x v="53"/>
    <x v="1"/>
    <x v="0"/>
    <x v="4"/>
    <n v="390512"/>
    <s v="Nyra Solen"/>
    <s v="Mina Locke"/>
    <s v=""/>
    <s v=""/>
    <s v=""/>
    <s v=""/>
    <x v="12"/>
    <x v="2"/>
    <x v="0"/>
  </r>
  <r>
    <s v=""/>
    <x v="53"/>
    <x v="8"/>
    <x v="3"/>
    <x v="4"/>
    <n v="129747"/>
    <s v="Alden Trask"/>
    <s v="Zane Myles"/>
    <s v=""/>
    <s v=""/>
    <s v=""/>
    <s v=""/>
    <x v="12"/>
    <x v="2"/>
    <x v="0"/>
  </r>
  <r>
    <s v=""/>
    <x v="53"/>
    <x v="4"/>
    <x v="2"/>
    <x v="4"/>
    <n v="867422"/>
    <s v="Mira Voss"/>
    <s v="Eira Calder"/>
    <s v=""/>
    <s v=""/>
    <s v=""/>
    <s v=""/>
    <x v="12"/>
    <x v="2"/>
    <x v="0"/>
  </r>
  <r>
    <s v=""/>
    <x v="53"/>
    <x v="2"/>
    <x v="1"/>
    <x v="4"/>
    <n v="430368"/>
    <s v="Kellen Dorne"/>
    <s v="Talon Rowe"/>
    <s v=""/>
    <s v=""/>
    <s v=""/>
    <s v=""/>
    <x v="12"/>
    <x v="2"/>
    <x v="0"/>
  </r>
  <r>
    <s v=""/>
    <x v="53"/>
    <x v="8"/>
    <x v="3"/>
    <x v="4"/>
    <n v="802543"/>
    <s v="Sarina Myles"/>
    <s v="Silas Vale"/>
    <s v=""/>
    <s v=""/>
    <s v=""/>
    <s v=""/>
    <x v="12"/>
    <x v="2"/>
    <x v="0"/>
  </r>
  <r>
    <s v=""/>
    <x v="53"/>
    <x v="6"/>
    <x v="1"/>
    <x v="4"/>
    <n v="738116"/>
    <s v="Thane Calder"/>
    <s v="Vera Korrin"/>
    <s v=""/>
    <s v=""/>
    <s v=""/>
    <s v=""/>
    <x v="12"/>
    <x v="2"/>
    <x v="0"/>
  </r>
  <r>
    <s v=""/>
    <x v="53"/>
    <x v="7"/>
    <x v="2"/>
    <x v="4"/>
    <n v="214084"/>
    <s v="Elira Quinn"/>
    <s v="Corin Nash"/>
    <s v=""/>
    <s v=""/>
    <s v=""/>
    <s v=""/>
    <x v="12"/>
    <x v="2"/>
    <x v="0"/>
  </r>
  <r>
    <s v=""/>
    <x v="53"/>
    <x v="8"/>
    <x v="3"/>
    <x v="4"/>
    <n v="143714"/>
    <s v="Jarek Stone"/>
    <s v="Lyra Blayne"/>
    <s v=""/>
    <s v=""/>
    <s v=""/>
    <s v=""/>
    <x v="12"/>
    <x v="2"/>
    <x v="0"/>
  </r>
  <r>
    <s v=""/>
    <x v="53"/>
    <x v="0"/>
    <x v="0"/>
    <x v="4"/>
    <n v="906869"/>
    <s v="Liora Wren"/>
    <s v="Bren Wren"/>
    <s v=""/>
    <s v=""/>
    <s v=""/>
    <s v=""/>
    <x v="12"/>
    <x v="2"/>
    <x v="0"/>
  </r>
  <r>
    <s v=""/>
    <x v="53"/>
    <x v="0"/>
    <x v="0"/>
    <x v="4"/>
    <n v="260886"/>
    <s v="Damon Hales"/>
    <s v="Nora Graye"/>
    <s v=""/>
    <s v=""/>
    <s v=""/>
    <s v=""/>
    <x v="12"/>
    <x v="2"/>
    <x v="0"/>
  </r>
  <r>
    <s v=""/>
    <x v="53"/>
    <x v="6"/>
    <x v="1"/>
    <x v="4"/>
    <n v="217364"/>
    <s v="Tessa Korrin"/>
    <s v="Nyra Rael"/>
    <s v=""/>
    <s v=""/>
    <s v=""/>
    <s v=""/>
    <x v="12"/>
    <x v="2"/>
    <x v="0"/>
  </r>
  <r>
    <s v=""/>
    <x v="53"/>
    <x v="1"/>
    <x v="0"/>
    <x v="4"/>
    <n v="497793"/>
    <s v="Rowan Velt"/>
    <s v="Kellen Sable"/>
    <s v=""/>
    <s v=""/>
    <s v=""/>
    <s v=""/>
    <x v="12"/>
    <x v="2"/>
    <x v="0"/>
  </r>
  <r>
    <s v=""/>
    <x v="53"/>
    <x v="1"/>
    <x v="0"/>
    <x v="4"/>
    <n v="705602"/>
    <s v="Nyra Solen"/>
    <s v="Tessa Marrek"/>
    <s v=""/>
    <s v=""/>
    <s v=""/>
    <s v=""/>
    <x v="12"/>
    <x v="2"/>
    <x v="0"/>
  </r>
  <r>
    <s v=""/>
    <x v="53"/>
    <x v="3"/>
    <x v="2"/>
    <x v="4"/>
    <n v="560819"/>
    <s v="Alden Trask"/>
    <s v="Kael Thorne"/>
    <s v=""/>
    <s v=""/>
    <s v=""/>
    <s v=""/>
    <x v="12"/>
    <x v="2"/>
    <x v="0"/>
  </r>
  <r>
    <s v=""/>
    <x v="53"/>
    <x v="4"/>
    <x v="2"/>
    <x v="4"/>
    <n v="955450"/>
    <s v="Mira Voss"/>
    <s v="Isla Fenwick"/>
    <s v=""/>
    <s v=""/>
    <s v=""/>
    <s v=""/>
    <x v="12"/>
    <x v="2"/>
    <x v="0"/>
  </r>
  <r>
    <s v=""/>
    <x v="53"/>
    <x v="0"/>
    <x v="0"/>
    <x v="4"/>
    <n v="427269"/>
    <s v="Kellen Dorne"/>
    <s v="Draven Voss"/>
    <s v=""/>
    <s v=""/>
    <s v=""/>
    <s v=""/>
    <x v="12"/>
    <x v="2"/>
    <x v="0"/>
  </r>
  <r>
    <s v=""/>
    <x v="53"/>
    <x v="0"/>
    <x v="0"/>
    <x v="4"/>
    <n v="260379"/>
    <s v="Sarina Myles"/>
    <s v="Selene Crowe"/>
    <s v=""/>
    <s v=""/>
    <s v=""/>
    <s v=""/>
    <x v="12"/>
    <x v="2"/>
    <x v="0"/>
  </r>
  <r>
    <s v=""/>
    <x v="53"/>
    <x v="8"/>
    <x v="3"/>
    <x v="4"/>
    <n v="710655"/>
    <s v="Thane Calder"/>
    <s v="Lucan Storm"/>
    <s v=""/>
    <s v=""/>
    <s v=""/>
    <s v=""/>
    <x v="12"/>
    <x v="2"/>
    <x v="0"/>
  </r>
  <r>
    <s v=""/>
    <x v="53"/>
    <x v="0"/>
    <x v="0"/>
    <x v="4"/>
    <n v="615040"/>
    <s v="Elira Quinn"/>
    <s v="Ayla Torrin"/>
    <s v=""/>
    <s v=""/>
    <s v=""/>
    <s v=""/>
    <x v="12"/>
    <x v="2"/>
    <x v="0"/>
  </r>
  <r>
    <s v=""/>
    <x v="53"/>
    <x v="5"/>
    <x v="1"/>
    <x v="4"/>
    <n v="261765"/>
    <s v="Jarek Stone"/>
    <s v="Ronan Dusk"/>
    <s v=""/>
    <s v=""/>
    <s v=""/>
    <s v=""/>
    <x v="12"/>
    <x v="2"/>
    <x v="0"/>
  </r>
  <r>
    <s v=""/>
    <x v="53"/>
    <x v="7"/>
    <x v="2"/>
    <x v="4"/>
    <n v="312011"/>
    <s v="Liora Wren"/>
    <s v="Mina Locke"/>
    <s v=""/>
    <s v=""/>
    <s v=""/>
    <s v=""/>
    <x v="12"/>
    <x v="2"/>
    <x v="0"/>
  </r>
  <r>
    <s v=""/>
    <x v="53"/>
    <x v="8"/>
    <x v="3"/>
    <x v="4"/>
    <n v="856955"/>
    <s v="Damon Hales"/>
    <s v="Zane Myles"/>
    <s v=""/>
    <s v=""/>
    <s v=""/>
    <s v=""/>
    <x v="12"/>
    <x v="2"/>
    <x v="0"/>
  </r>
  <r>
    <s v=""/>
    <x v="53"/>
    <x v="2"/>
    <x v="1"/>
    <x v="4"/>
    <n v="454387"/>
    <s v="Tessa Korrin"/>
    <s v="Eira Calder"/>
    <s v=""/>
    <s v=""/>
    <s v=""/>
    <s v=""/>
    <x v="12"/>
    <x v="2"/>
    <x v="0"/>
  </r>
  <r>
    <s v=""/>
    <x v="53"/>
    <x v="5"/>
    <x v="1"/>
    <x v="4"/>
    <n v="683913"/>
    <s v="Rowan Velt"/>
    <s v="Talon Rowe"/>
    <s v=""/>
    <s v=""/>
    <s v=""/>
    <s v=""/>
    <x v="12"/>
    <x v="2"/>
    <x v="0"/>
  </r>
  <r>
    <s v=""/>
    <x v="53"/>
    <x v="0"/>
    <x v="0"/>
    <x v="4"/>
    <n v="591831"/>
    <s v="Nyra Solen"/>
    <s v="Silas Vale"/>
    <s v=""/>
    <s v=""/>
    <s v=""/>
    <s v=""/>
    <x v="12"/>
    <x v="2"/>
    <x v="0"/>
  </r>
  <r>
    <s v=""/>
    <x v="53"/>
    <x v="11"/>
    <x v="2"/>
    <x v="4"/>
    <n v="821474"/>
    <s v="Alden Trask"/>
    <s v="Vera Korrin"/>
    <s v=""/>
    <s v=""/>
    <s v=""/>
    <s v=""/>
    <x v="12"/>
    <x v="2"/>
    <x v="0"/>
  </r>
  <r>
    <s v=""/>
    <x v="53"/>
    <x v="1"/>
    <x v="0"/>
    <x v="4"/>
    <n v="297945"/>
    <s v="Mira Voss"/>
    <s v="Corin Nash"/>
    <s v=""/>
    <s v=""/>
    <s v=""/>
    <s v=""/>
    <x v="12"/>
    <x v="2"/>
    <x v="0"/>
  </r>
  <r>
    <s v=""/>
    <x v="53"/>
    <x v="0"/>
    <x v="0"/>
    <x v="4"/>
    <n v="365268"/>
    <s v="Kellen Dorne"/>
    <s v="Lyra Blayne"/>
    <s v=""/>
    <s v=""/>
    <s v=""/>
    <s v=""/>
    <x v="12"/>
    <x v="2"/>
    <x v="0"/>
  </r>
  <r>
    <s v=""/>
    <x v="53"/>
    <x v="11"/>
    <x v="2"/>
    <x v="4"/>
    <n v="305537"/>
    <s v="Sarina Myles"/>
    <s v="Bren Wren"/>
    <s v=""/>
    <s v=""/>
    <s v=""/>
    <s v=""/>
    <x v="12"/>
    <x v="2"/>
    <x v="0"/>
  </r>
  <r>
    <s v=""/>
    <x v="53"/>
    <x v="3"/>
    <x v="2"/>
    <x v="4"/>
    <n v="610106"/>
    <s v="Thane Calder"/>
    <s v="Nora Graye"/>
    <s v=""/>
    <s v=""/>
    <s v=""/>
    <s v=""/>
    <x v="12"/>
    <x v="2"/>
    <x v="0"/>
  </r>
  <r>
    <s v=""/>
    <x v="53"/>
    <x v="0"/>
    <x v="0"/>
    <x v="4"/>
    <n v="633594"/>
    <s v="Elira Quinn"/>
    <s v="Nyra Rael"/>
    <s v=""/>
    <s v=""/>
    <s v=""/>
    <s v=""/>
    <x v="12"/>
    <x v="2"/>
    <x v="0"/>
  </r>
  <r>
    <s v=""/>
    <x v="53"/>
    <x v="11"/>
    <x v="2"/>
    <x v="4"/>
    <n v="774257"/>
    <s v="Jarek Stone"/>
    <s v="Kellen Sable"/>
    <s v=""/>
    <s v=""/>
    <s v=""/>
    <s v=""/>
    <x v="12"/>
    <x v="2"/>
    <x v="0"/>
  </r>
  <r>
    <s v=""/>
    <x v="53"/>
    <x v="0"/>
    <x v="0"/>
    <x v="4"/>
    <n v="117210"/>
    <s v="Liora Wren"/>
    <s v="Tessa Marrek"/>
    <s v=""/>
    <s v=""/>
    <s v=""/>
    <s v=""/>
    <x v="12"/>
    <x v="2"/>
    <x v="0"/>
  </r>
  <r>
    <s v=""/>
    <x v="53"/>
    <x v="6"/>
    <x v="1"/>
    <x v="4"/>
    <n v="890885"/>
    <s v="Damon Hales"/>
    <s v="Kael Thorne"/>
    <s v=""/>
    <s v=""/>
    <s v=""/>
    <s v=""/>
    <x v="12"/>
    <x v="2"/>
    <x v="0"/>
  </r>
  <r>
    <s v=""/>
    <x v="53"/>
    <x v="9"/>
    <x v="1"/>
    <x v="4"/>
    <n v="593445"/>
    <s v="Tessa Korrin"/>
    <s v="Isla Fenwick"/>
    <s v=""/>
    <s v=""/>
    <s v=""/>
    <s v=""/>
    <x v="12"/>
    <x v="2"/>
    <x v="0"/>
  </r>
  <r>
    <s v=""/>
    <x v="53"/>
    <x v="7"/>
    <x v="2"/>
    <x v="4"/>
    <n v="778658"/>
    <s v="Rowan Velt"/>
    <s v="Draven Voss"/>
    <s v=""/>
    <s v=""/>
    <s v=""/>
    <s v=""/>
    <x v="12"/>
    <x v="2"/>
    <x v="0"/>
  </r>
  <r>
    <s v=""/>
    <x v="53"/>
    <x v="8"/>
    <x v="3"/>
    <x v="4"/>
    <n v="417429"/>
    <s v="Nyra Solen"/>
    <s v="Selene Crowe"/>
    <s v=""/>
    <s v=""/>
    <s v=""/>
    <s v=""/>
    <x v="12"/>
    <x v="2"/>
    <x v="0"/>
  </r>
  <r>
    <s v=""/>
    <x v="53"/>
    <x v="7"/>
    <x v="2"/>
    <x v="4"/>
    <n v="558171"/>
    <s v="Alden Trask"/>
    <s v="Lucan Storm"/>
    <s v=""/>
    <s v=""/>
    <s v=""/>
    <s v=""/>
    <x v="12"/>
    <x v="2"/>
    <x v="0"/>
  </r>
  <r>
    <s v=""/>
    <x v="53"/>
    <x v="2"/>
    <x v="1"/>
    <x v="4"/>
    <n v="286199"/>
    <s v="Mira Voss"/>
    <s v="Ayla Torrin"/>
    <s v=""/>
    <s v=""/>
    <s v=""/>
    <s v=""/>
    <x v="12"/>
    <x v="2"/>
    <x v="0"/>
  </r>
  <r>
    <s v=""/>
    <x v="53"/>
    <x v="9"/>
    <x v="1"/>
    <x v="4"/>
    <n v="369625"/>
    <s v="Kellen Dorne"/>
    <s v="Ronan Dusk"/>
    <s v=""/>
    <s v=""/>
    <s v=""/>
    <s v=""/>
    <x v="12"/>
    <x v="2"/>
    <x v="0"/>
  </r>
  <r>
    <s v=""/>
    <x v="53"/>
    <x v="10"/>
    <x v="1"/>
    <x v="4"/>
    <n v="402377"/>
    <s v="Sarina Myles"/>
    <s v="Mina Locke"/>
    <s v=""/>
    <s v=""/>
    <s v=""/>
    <s v=""/>
    <x v="12"/>
    <x v="2"/>
    <x v="0"/>
  </r>
  <r>
    <s v=""/>
    <x v="53"/>
    <x v="7"/>
    <x v="2"/>
    <x v="4"/>
    <n v="607637"/>
    <s v="Thane Calder"/>
    <s v="Zane Myles"/>
    <s v=""/>
    <s v=""/>
    <s v=""/>
    <s v=""/>
    <x v="12"/>
    <x v="2"/>
    <x v="0"/>
  </r>
  <r>
    <s v=""/>
    <x v="53"/>
    <x v="3"/>
    <x v="2"/>
    <x v="4"/>
    <n v="157019"/>
    <s v="Elira Quinn"/>
    <s v="Eira Calder"/>
    <s v=""/>
    <s v=""/>
    <s v=""/>
    <s v=""/>
    <x v="12"/>
    <x v="2"/>
    <x v="0"/>
  </r>
  <r>
    <s v=""/>
    <x v="53"/>
    <x v="3"/>
    <x v="2"/>
    <x v="4"/>
    <n v="775856"/>
    <s v="Jarek Stone"/>
    <s v="Talon Rowe"/>
    <s v=""/>
    <s v=""/>
    <s v=""/>
    <s v=""/>
    <x v="12"/>
    <x v="2"/>
    <x v="0"/>
  </r>
  <r>
    <s v=""/>
    <x v="53"/>
    <x v="3"/>
    <x v="2"/>
    <x v="4"/>
    <n v="928011"/>
    <s v="Liora Wren"/>
    <s v="Silas Vale"/>
    <s v=""/>
    <s v=""/>
    <s v=""/>
    <s v=""/>
    <x v="12"/>
    <x v="2"/>
    <x v="0"/>
  </r>
  <r>
    <s v=""/>
    <x v="53"/>
    <x v="0"/>
    <x v="0"/>
    <x v="4"/>
    <n v="458515"/>
    <s v="Damon Hales"/>
    <s v="Vera Korrin"/>
    <s v=""/>
    <s v=""/>
    <s v=""/>
    <s v=""/>
    <x v="12"/>
    <x v="2"/>
    <x v="0"/>
  </r>
  <r>
    <s v=""/>
    <x v="53"/>
    <x v="1"/>
    <x v="0"/>
    <x v="4"/>
    <n v="716413"/>
    <s v="Tessa Korrin"/>
    <s v="Corin Nash"/>
    <s v=""/>
    <s v=""/>
    <s v=""/>
    <s v=""/>
    <x v="12"/>
    <x v="2"/>
    <x v="0"/>
  </r>
  <r>
    <s v=""/>
    <x v="53"/>
    <x v="6"/>
    <x v="1"/>
    <x v="4"/>
    <n v="908461"/>
    <s v="Rowan Velt"/>
    <s v="Lyra Blayne"/>
    <s v=""/>
    <s v=""/>
    <s v=""/>
    <s v=""/>
    <x v="12"/>
    <x v="2"/>
    <x v="0"/>
  </r>
  <r>
    <s v=""/>
    <x v="53"/>
    <x v="11"/>
    <x v="2"/>
    <x v="4"/>
    <n v="658760"/>
    <s v="Nyra Solen"/>
    <s v="Bren Wren"/>
    <s v=""/>
    <s v=""/>
    <s v=""/>
    <s v=""/>
    <x v="12"/>
    <x v="2"/>
    <x v="0"/>
  </r>
  <r>
    <s v=""/>
    <x v="53"/>
    <x v="11"/>
    <x v="2"/>
    <x v="4"/>
    <n v="396763"/>
    <s v="Alden Trask"/>
    <s v="Nora Graye"/>
    <s v=""/>
    <s v=""/>
    <s v=""/>
    <s v=""/>
    <x v="12"/>
    <x v="2"/>
    <x v="0"/>
  </r>
  <r>
    <s v=""/>
    <x v="53"/>
    <x v="8"/>
    <x v="3"/>
    <x v="4"/>
    <n v="788058"/>
    <s v="Mira Voss"/>
    <s v="Nyra Rael"/>
    <s v=""/>
    <s v=""/>
    <s v=""/>
    <s v=""/>
    <x v="12"/>
    <x v="2"/>
    <x v="0"/>
  </r>
  <r>
    <s v=""/>
    <x v="53"/>
    <x v="9"/>
    <x v="1"/>
    <x v="4"/>
    <n v="732303"/>
    <s v="Kellen Dorne"/>
    <s v="Kellen Sable"/>
    <s v=""/>
    <s v=""/>
    <s v=""/>
    <s v=""/>
    <x v="12"/>
    <x v="2"/>
    <x v="0"/>
  </r>
  <r>
    <s v=""/>
    <x v="53"/>
    <x v="0"/>
    <x v="0"/>
    <x v="4"/>
    <n v="876082"/>
    <s v="Sarina Myles"/>
    <s v="Tessa Marrek"/>
    <s v=""/>
    <s v=""/>
    <s v=""/>
    <s v=""/>
    <x v="12"/>
    <x v="2"/>
    <x v="0"/>
  </r>
  <r>
    <s v=""/>
    <x v="53"/>
    <x v="8"/>
    <x v="3"/>
    <x v="4"/>
    <n v="918120"/>
    <s v="Thane Calder"/>
    <s v="Kael Thorne"/>
    <s v=""/>
    <s v=""/>
    <s v=""/>
    <s v=""/>
    <x v="12"/>
    <x v="2"/>
    <x v="0"/>
  </r>
  <r>
    <s v=""/>
    <x v="53"/>
    <x v="6"/>
    <x v="1"/>
    <x v="4"/>
    <n v="824346"/>
    <s v="Elira Quinn"/>
    <s v="Isla Fenwick"/>
    <s v=""/>
    <s v=""/>
    <s v=""/>
    <s v=""/>
    <x v="12"/>
    <x v="2"/>
    <x v="0"/>
  </r>
  <r>
    <s v=""/>
    <x v="53"/>
    <x v="5"/>
    <x v="1"/>
    <x v="4"/>
    <n v="797681"/>
    <s v="Jarek Stone"/>
    <s v="Draven Voss"/>
    <s v=""/>
    <s v=""/>
    <s v=""/>
    <s v=""/>
    <x v="12"/>
    <x v="2"/>
    <x v="0"/>
  </r>
  <r>
    <s v=""/>
    <x v="53"/>
    <x v="6"/>
    <x v="1"/>
    <x v="4"/>
    <n v="921707"/>
    <s v="Liora Wren"/>
    <s v="Selene Crowe"/>
    <s v=""/>
    <s v=""/>
    <s v=""/>
    <s v=""/>
    <x v="12"/>
    <x v="2"/>
    <x v="0"/>
  </r>
  <r>
    <s v=""/>
    <x v="53"/>
    <x v="3"/>
    <x v="2"/>
    <x v="4"/>
    <n v="289457"/>
    <s v="Damon Hales"/>
    <s v="Lucan Storm"/>
    <s v=""/>
    <s v=""/>
    <s v=""/>
    <s v=""/>
    <x v="12"/>
    <x v="2"/>
    <x v="0"/>
  </r>
  <r>
    <s v=""/>
    <x v="53"/>
    <x v="11"/>
    <x v="2"/>
    <x v="4"/>
    <n v="736228"/>
    <s v="Tessa Korrin"/>
    <s v="Ayla Torrin"/>
    <s v=""/>
    <s v=""/>
    <s v=""/>
    <s v=""/>
    <x v="12"/>
    <x v="2"/>
    <x v="0"/>
  </r>
  <r>
    <s v=""/>
    <x v="53"/>
    <x v="7"/>
    <x v="2"/>
    <x v="4"/>
    <n v="117040"/>
    <s v="Rowan Velt"/>
    <s v="Ronan Dusk"/>
    <s v=""/>
    <s v=""/>
    <s v=""/>
    <s v=""/>
    <x v="12"/>
    <x v="2"/>
    <x v="0"/>
  </r>
  <r>
    <s v=""/>
    <x v="53"/>
    <x v="6"/>
    <x v="1"/>
    <x v="4"/>
    <n v="312694"/>
    <s v="Nyra Solen"/>
    <s v="Mina Locke"/>
    <s v=""/>
    <s v=""/>
    <s v=""/>
    <s v=""/>
    <x v="12"/>
    <x v="2"/>
    <x v="0"/>
  </r>
  <r>
    <s v=""/>
    <x v="53"/>
    <x v="8"/>
    <x v="3"/>
    <x v="4"/>
    <n v="957502"/>
    <s v="Alden Trask"/>
    <s v="Zane Myles"/>
    <s v=""/>
    <s v=""/>
    <s v=""/>
    <s v=""/>
    <x v="12"/>
    <x v="2"/>
    <x v="0"/>
  </r>
  <r>
    <s v=""/>
    <x v="53"/>
    <x v="7"/>
    <x v="2"/>
    <x v="4"/>
    <n v="568863"/>
    <s v="Mira Voss"/>
    <s v="Eira Calder"/>
    <s v=""/>
    <s v=""/>
    <s v=""/>
    <s v=""/>
    <x v="12"/>
    <x v="2"/>
    <x v="0"/>
  </r>
  <r>
    <s v=""/>
    <x v="53"/>
    <x v="7"/>
    <x v="2"/>
    <x v="4"/>
    <n v="527894"/>
    <s v="Kellen Dorne"/>
    <s v="Talon Rowe"/>
    <s v=""/>
    <s v=""/>
    <s v=""/>
    <s v=""/>
    <x v="12"/>
    <x v="2"/>
    <x v="0"/>
  </r>
  <r>
    <s v=""/>
    <x v="53"/>
    <x v="2"/>
    <x v="1"/>
    <x v="4"/>
    <n v="757794"/>
    <s v="Sarina Myles"/>
    <s v="Silas Vale"/>
    <s v=""/>
    <s v=""/>
    <s v=""/>
    <s v=""/>
    <x v="12"/>
    <x v="2"/>
    <x v="0"/>
  </r>
  <r>
    <s v=""/>
    <x v="53"/>
    <x v="1"/>
    <x v="0"/>
    <x v="4"/>
    <n v="727227"/>
    <s v="Thane Calder"/>
    <s v="Vera Korrin"/>
    <s v=""/>
    <s v=""/>
    <s v=""/>
    <s v=""/>
    <x v="12"/>
    <x v="2"/>
    <x v="0"/>
  </r>
  <r>
    <s v=""/>
    <x v="53"/>
    <x v="10"/>
    <x v="1"/>
    <x v="4"/>
    <n v="614785"/>
    <s v="Elira Quinn"/>
    <s v="Corin Nash"/>
    <s v=""/>
    <s v=""/>
    <s v=""/>
    <s v=""/>
    <x v="12"/>
    <x v="2"/>
    <x v="0"/>
  </r>
  <r>
    <s v=""/>
    <x v="53"/>
    <x v="6"/>
    <x v="1"/>
    <x v="4"/>
    <n v="380008"/>
    <s v="Jarek Stone"/>
    <s v="Lyra Blayne"/>
    <s v=""/>
    <s v=""/>
    <s v=""/>
    <s v=""/>
    <x v="12"/>
    <x v="2"/>
    <x v="0"/>
  </r>
  <r>
    <s v=""/>
    <x v="53"/>
    <x v="1"/>
    <x v="0"/>
    <x v="4"/>
    <n v="262642"/>
    <s v="Liora Wren"/>
    <s v="Bren Wren"/>
    <s v=""/>
    <s v=""/>
    <s v=""/>
    <s v=""/>
    <x v="12"/>
    <x v="2"/>
    <x v="0"/>
  </r>
  <r>
    <s v=""/>
    <x v="53"/>
    <x v="2"/>
    <x v="1"/>
    <x v="4"/>
    <n v="229032"/>
    <s v="Damon Hales"/>
    <s v="Nora Graye"/>
    <s v=""/>
    <s v=""/>
    <s v=""/>
    <s v=""/>
    <x v="12"/>
    <x v="2"/>
    <x v="0"/>
  </r>
  <r>
    <s v=""/>
    <x v="53"/>
    <x v="3"/>
    <x v="2"/>
    <x v="4"/>
    <n v="504311"/>
    <s v="Tessa Korrin"/>
    <s v="Nyra Rael"/>
    <s v=""/>
    <s v=""/>
    <s v=""/>
    <s v=""/>
    <x v="12"/>
    <x v="2"/>
    <x v="0"/>
  </r>
  <r>
    <s v=""/>
    <x v="53"/>
    <x v="9"/>
    <x v="1"/>
    <x v="4"/>
    <n v="799499"/>
    <s v="Rowan Velt"/>
    <s v="Kellen Sable"/>
    <s v=""/>
    <s v=""/>
    <s v=""/>
    <s v=""/>
    <x v="12"/>
    <x v="2"/>
    <x v="0"/>
  </r>
  <r>
    <s v=""/>
    <x v="53"/>
    <x v="5"/>
    <x v="1"/>
    <x v="4"/>
    <n v="741410"/>
    <s v="Nyra Solen"/>
    <s v="Tessa Marrek"/>
    <s v=""/>
    <s v=""/>
    <s v=""/>
    <s v=""/>
    <x v="12"/>
    <x v="2"/>
    <x v="0"/>
  </r>
  <r>
    <s v=""/>
    <x v="53"/>
    <x v="11"/>
    <x v="2"/>
    <x v="4"/>
    <n v="553449"/>
    <s v="Alden Trask"/>
    <s v="Kael Thorne"/>
    <s v=""/>
    <s v=""/>
    <s v=""/>
    <s v=""/>
    <x v="12"/>
    <x v="2"/>
    <x v="0"/>
  </r>
  <r>
    <s v=""/>
    <x v="53"/>
    <x v="3"/>
    <x v="2"/>
    <x v="4"/>
    <n v="600709"/>
    <s v="Mira Voss"/>
    <s v="Isla Fenwick"/>
    <s v=""/>
    <s v=""/>
    <s v=""/>
    <s v=""/>
    <x v="12"/>
    <x v="2"/>
    <x v="0"/>
  </r>
  <r>
    <s v=""/>
    <x v="53"/>
    <x v="9"/>
    <x v="1"/>
    <x v="4"/>
    <n v="265109"/>
    <s v="Kellen Dorne"/>
    <s v="Draven Voss"/>
    <s v=""/>
    <s v=""/>
    <s v=""/>
    <s v=""/>
    <x v="12"/>
    <x v="2"/>
    <x v="0"/>
  </r>
  <r>
    <s v=""/>
    <x v="53"/>
    <x v="4"/>
    <x v="2"/>
    <x v="4"/>
    <n v="811869"/>
    <s v="Sarina Myles"/>
    <s v="Selene Crowe"/>
    <s v=""/>
    <s v=""/>
    <s v=""/>
    <s v=""/>
    <x v="12"/>
    <x v="2"/>
    <x v="0"/>
  </r>
  <r>
    <s v=""/>
    <x v="53"/>
    <x v="5"/>
    <x v="1"/>
    <x v="4"/>
    <n v="367564"/>
    <s v="Thane Calder"/>
    <s v="Lucan Storm"/>
    <s v=""/>
    <s v=""/>
    <s v=""/>
    <s v=""/>
    <x v="12"/>
    <x v="2"/>
    <x v="0"/>
  </r>
  <r>
    <s v=""/>
    <x v="53"/>
    <x v="6"/>
    <x v="1"/>
    <x v="4"/>
    <n v="369591"/>
    <s v="Elira Quinn"/>
    <s v="Ayla Torrin"/>
    <s v=""/>
    <s v=""/>
    <s v=""/>
    <s v=""/>
    <x v="12"/>
    <x v="2"/>
    <x v="0"/>
  </r>
  <r>
    <s v=""/>
    <x v="53"/>
    <x v="10"/>
    <x v="1"/>
    <x v="4"/>
    <n v="316275"/>
    <s v="Jarek Stone"/>
    <s v="Ronan Dusk"/>
    <s v=""/>
    <s v=""/>
    <s v=""/>
    <s v=""/>
    <x v="12"/>
    <x v="2"/>
    <x v="0"/>
  </r>
  <r>
    <s v=""/>
    <x v="53"/>
    <x v="1"/>
    <x v="0"/>
    <x v="4"/>
    <n v="817082"/>
    <s v="Liora Wren"/>
    <s v="Mina Locke"/>
    <s v=""/>
    <s v=""/>
    <s v=""/>
    <s v=""/>
    <x v="12"/>
    <x v="2"/>
    <x v="0"/>
  </r>
  <r>
    <s v=""/>
    <x v="53"/>
    <x v="10"/>
    <x v="1"/>
    <x v="4"/>
    <n v="282350"/>
    <s v="Damon Hales"/>
    <s v="Zane Myles"/>
    <s v=""/>
    <s v=""/>
    <s v=""/>
    <s v=""/>
    <x v="12"/>
    <x v="2"/>
    <x v="0"/>
  </r>
  <r>
    <s v=""/>
    <x v="53"/>
    <x v="0"/>
    <x v="0"/>
    <x v="4"/>
    <n v="280907"/>
    <s v="Tessa Korrin"/>
    <s v="Eira Calder"/>
    <s v=""/>
    <s v=""/>
    <s v=""/>
    <s v=""/>
    <x v="12"/>
    <x v="2"/>
    <x v="0"/>
  </r>
  <r>
    <s v=""/>
    <x v="53"/>
    <x v="11"/>
    <x v="2"/>
    <x v="4"/>
    <n v="616415"/>
    <s v="Rowan Velt"/>
    <s v="Talon Rowe"/>
    <s v=""/>
    <s v=""/>
    <s v=""/>
    <s v=""/>
    <x v="12"/>
    <x v="2"/>
    <x v="0"/>
  </r>
  <r>
    <s v=""/>
    <x v="53"/>
    <x v="7"/>
    <x v="2"/>
    <x v="4"/>
    <n v="584325"/>
    <s v="Nyra Solen"/>
    <s v="Silas Vale"/>
    <s v=""/>
    <s v=""/>
    <s v=""/>
    <s v=""/>
    <x v="12"/>
    <x v="2"/>
    <x v="0"/>
  </r>
  <r>
    <s v=""/>
    <x v="53"/>
    <x v="7"/>
    <x v="2"/>
    <x v="4"/>
    <n v="782901"/>
    <s v="Alden Trask"/>
    <s v="Vera Korrin"/>
    <s v=""/>
    <s v=""/>
    <s v=""/>
    <s v=""/>
    <x v="12"/>
    <x v="2"/>
    <x v="0"/>
  </r>
  <r>
    <s v=""/>
    <x v="53"/>
    <x v="5"/>
    <x v="1"/>
    <x v="4"/>
    <n v="536372"/>
    <s v="Mira Voss"/>
    <s v="Corin Nash"/>
    <s v=""/>
    <s v=""/>
    <s v=""/>
    <s v=""/>
    <x v="12"/>
    <x v="2"/>
    <x v="0"/>
  </r>
  <r>
    <s v=""/>
    <x v="53"/>
    <x v="3"/>
    <x v="2"/>
    <x v="4"/>
    <n v="625491"/>
    <s v="Kellen Dorne"/>
    <s v="Lyra Blayne"/>
    <s v=""/>
    <s v=""/>
    <s v=""/>
    <s v=""/>
    <x v="12"/>
    <x v="2"/>
    <x v="0"/>
  </r>
  <r>
    <s v=""/>
    <x v="53"/>
    <x v="1"/>
    <x v="0"/>
    <x v="4"/>
    <n v="514742"/>
    <s v="Sarina Myles"/>
    <s v="Bren Wren"/>
    <s v=""/>
    <s v=""/>
    <s v=""/>
    <s v=""/>
    <x v="12"/>
    <x v="2"/>
    <x v="0"/>
  </r>
  <r>
    <s v=""/>
    <x v="53"/>
    <x v="10"/>
    <x v="1"/>
    <x v="4"/>
    <n v="940257"/>
    <s v="Thane Calder"/>
    <s v="Nora Graye"/>
    <s v=""/>
    <s v=""/>
    <s v=""/>
    <s v=""/>
    <x v="12"/>
    <x v="2"/>
    <x v="0"/>
  </r>
  <r>
    <s v=""/>
    <x v="53"/>
    <x v="7"/>
    <x v="2"/>
    <x v="4"/>
    <n v="311567"/>
    <s v="Elira Quinn"/>
    <s v="Nyra Rael"/>
    <s v=""/>
    <s v=""/>
    <s v=""/>
    <s v=""/>
    <x v="12"/>
    <x v="2"/>
    <x v="0"/>
  </r>
  <r>
    <s v=""/>
    <x v="53"/>
    <x v="6"/>
    <x v="1"/>
    <x v="4"/>
    <n v="503178"/>
    <s v="Jarek Stone"/>
    <s v="Kellen Sable"/>
    <s v=""/>
    <s v=""/>
    <s v=""/>
    <s v=""/>
    <x v="12"/>
    <x v="2"/>
    <x v="0"/>
  </r>
  <r>
    <s v=""/>
    <x v="53"/>
    <x v="3"/>
    <x v="2"/>
    <x v="4"/>
    <n v="969374"/>
    <s v="Liora Wren"/>
    <s v="Tessa Marrek"/>
    <s v=""/>
    <s v=""/>
    <s v=""/>
    <s v=""/>
    <x v="12"/>
    <x v="2"/>
    <x v="0"/>
  </r>
  <r>
    <s v=""/>
    <x v="53"/>
    <x v="4"/>
    <x v="2"/>
    <x v="4"/>
    <n v="998600"/>
    <s v="Damon Hales"/>
    <s v="Kael Thorne"/>
    <s v=""/>
    <s v=""/>
    <s v=""/>
    <s v=""/>
    <x v="12"/>
    <x v="2"/>
    <x v="0"/>
  </r>
  <r>
    <s v=""/>
    <x v="53"/>
    <x v="7"/>
    <x v="2"/>
    <x v="4"/>
    <n v="696187"/>
    <s v="Tessa Korrin"/>
    <s v="Isla Fenwick"/>
    <s v=""/>
    <s v=""/>
    <s v=""/>
    <s v=""/>
    <x v="12"/>
    <x v="2"/>
    <x v="0"/>
  </r>
  <r>
    <s v=""/>
    <x v="53"/>
    <x v="10"/>
    <x v="1"/>
    <x v="4"/>
    <n v="705768"/>
    <s v="Rowan Velt"/>
    <s v="Draven Voss"/>
    <s v=""/>
    <s v=""/>
    <s v=""/>
    <s v=""/>
    <x v="12"/>
    <x v="2"/>
    <x v="0"/>
  </r>
  <r>
    <s v=""/>
    <x v="53"/>
    <x v="3"/>
    <x v="2"/>
    <x v="4"/>
    <n v="696498"/>
    <s v="Nyra Solen"/>
    <s v="Selene Crowe"/>
    <s v=""/>
    <s v=""/>
    <s v=""/>
    <s v=""/>
    <x v="12"/>
    <x v="2"/>
    <x v="0"/>
  </r>
  <r>
    <s v=""/>
    <x v="53"/>
    <x v="8"/>
    <x v="3"/>
    <x v="4"/>
    <n v="835687"/>
    <s v="Alden Trask"/>
    <s v="Lucan Storm"/>
    <s v=""/>
    <s v=""/>
    <s v=""/>
    <s v=""/>
    <x v="12"/>
    <x v="2"/>
    <x v="0"/>
  </r>
  <r>
    <s v=""/>
    <x v="53"/>
    <x v="0"/>
    <x v="0"/>
    <x v="4"/>
    <n v="176936"/>
    <s v="Mira Voss"/>
    <s v="Ayla Torrin"/>
    <s v=""/>
    <s v=""/>
    <s v=""/>
    <s v=""/>
    <x v="12"/>
    <x v="2"/>
    <x v="0"/>
  </r>
  <r>
    <s v=""/>
    <x v="53"/>
    <x v="11"/>
    <x v="2"/>
    <x v="4"/>
    <n v="609904"/>
    <s v="Kellen Dorne"/>
    <s v="Ronan Dusk"/>
    <s v=""/>
    <s v=""/>
    <s v=""/>
    <s v=""/>
    <x v="12"/>
    <x v="2"/>
    <x v="0"/>
  </r>
  <r>
    <s v=""/>
    <x v="53"/>
    <x v="2"/>
    <x v="1"/>
    <x v="4"/>
    <n v="547895"/>
    <s v="Sarina Myles"/>
    <s v="Mina Locke"/>
    <s v=""/>
    <s v=""/>
    <s v=""/>
    <s v=""/>
    <x v="12"/>
    <x v="2"/>
    <x v="0"/>
  </r>
  <r>
    <s v=""/>
    <x v="53"/>
    <x v="0"/>
    <x v="0"/>
    <x v="4"/>
    <n v="786244"/>
    <s v="Thane Calder"/>
    <s v="Zane Myles"/>
    <s v=""/>
    <s v=""/>
    <s v=""/>
    <s v=""/>
    <x v="12"/>
    <x v="2"/>
    <x v="0"/>
  </r>
  <r>
    <s v=""/>
    <x v="53"/>
    <x v="9"/>
    <x v="1"/>
    <x v="4"/>
    <n v="435035"/>
    <s v="Elira Quinn"/>
    <s v="Eira Calder"/>
    <s v=""/>
    <s v=""/>
    <s v=""/>
    <s v=""/>
    <x v="12"/>
    <x v="2"/>
    <x v="0"/>
  </r>
  <r>
    <s v=""/>
    <x v="53"/>
    <x v="2"/>
    <x v="1"/>
    <x v="4"/>
    <n v="580591"/>
    <s v="Jarek Stone"/>
    <s v="Talon Rowe"/>
    <s v=""/>
    <s v=""/>
    <s v=""/>
    <s v=""/>
    <x v="12"/>
    <x v="2"/>
    <x v="0"/>
  </r>
  <r>
    <s v=""/>
    <x v="53"/>
    <x v="7"/>
    <x v="2"/>
    <x v="4"/>
    <n v="695027"/>
    <s v="Liora Wren"/>
    <s v="Silas Vale"/>
    <s v=""/>
    <s v=""/>
    <s v=""/>
    <s v=""/>
    <x v="12"/>
    <x v="2"/>
    <x v="0"/>
  </r>
  <r>
    <s v=""/>
    <x v="53"/>
    <x v="8"/>
    <x v="3"/>
    <x v="4"/>
    <n v="594003"/>
    <s v="Damon Hales"/>
    <s v="Vera Korrin"/>
    <s v=""/>
    <s v=""/>
    <s v=""/>
    <s v=""/>
    <x v="12"/>
    <x v="2"/>
    <x v="0"/>
  </r>
  <r>
    <s v=""/>
    <x v="53"/>
    <x v="2"/>
    <x v="1"/>
    <x v="4"/>
    <n v="671726"/>
    <s v="Tessa Korrin"/>
    <s v="Corin Nash"/>
    <s v=""/>
    <s v=""/>
    <s v=""/>
    <s v=""/>
    <x v="12"/>
    <x v="2"/>
    <x v="0"/>
  </r>
  <r>
    <s v=""/>
    <x v="53"/>
    <x v="5"/>
    <x v="1"/>
    <x v="4"/>
    <n v="697257"/>
    <s v="Rowan Velt"/>
    <s v="Lyra Blayne"/>
    <s v=""/>
    <s v=""/>
    <s v=""/>
    <s v=""/>
    <x v="12"/>
    <x v="2"/>
    <x v="0"/>
  </r>
  <r>
    <s v=""/>
    <x v="53"/>
    <x v="11"/>
    <x v="2"/>
    <x v="4"/>
    <n v="841954"/>
    <s v="Nyra Solen"/>
    <s v="Bren Wren"/>
    <s v=""/>
    <s v=""/>
    <s v=""/>
    <s v=""/>
    <x v="12"/>
    <x v="2"/>
    <x v="0"/>
  </r>
  <r>
    <s v=""/>
    <x v="53"/>
    <x v="0"/>
    <x v="0"/>
    <x v="4"/>
    <n v="958021"/>
    <s v="Alden Trask"/>
    <s v="Nora Graye"/>
    <s v=""/>
    <s v=""/>
    <s v=""/>
    <s v=""/>
    <x v="12"/>
    <x v="2"/>
    <x v="0"/>
  </r>
  <r>
    <s v=""/>
    <x v="53"/>
    <x v="6"/>
    <x v="1"/>
    <x v="4"/>
    <n v="528697"/>
    <s v="Mira Voss"/>
    <s v="Nyra Rael"/>
    <s v=""/>
    <s v=""/>
    <s v=""/>
    <s v=""/>
    <x v="12"/>
    <x v="2"/>
    <x v="0"/>
  </r>
  <r>
    <s v=""/>
    <x v="53"/>
    <x v="6"/>
    <x v="1"/>
    <x v="4"/>
    <n v="198626"/>
    <s v="Kellen Dorne"/>
    <s v="Kellen Sable"/>
    <s v=""/>
    <s v=""/>
    <s v=""/>
    <s v=""/>
    <x v="12"/>
    <x v="2"/>
    <x v="0"/>
  </r>
  <r>
    <s v=""/>
    <x v="53"/>
    <x v="8"/>
    <x v="3"/>
    <x v="4"/>
    <n v="461356"/>
    <s v="Sarina Myles"/>
    <s v="Tessa Marrek"/>
    <s v=""/>
    <s v=""/>
    <s v=""/>
    <s v=""/>
    <x v="12"/>
    <x v="2"/>
    <x v="0"/>
  </r>
  <r>
    <s v=""/>
    <x v="53"/>
    <x v="0"/>
    <x v="0"/>
    <x v="4"/>
    <n v="219765"/>
    <s v="Thane Calder"/>
    <s v="Kael Thorne"/>
    <s v=""/>
    <s v=""/>
    <s v=""/>
    <s v=""/>
    <x v="12"/>
    <x v="2"/>
    <x v="0"/>
  </r>
  <r>
    <s v=""/>
    <x v="53"/>
    <x v="2"/>
    <x v="1"/>
    <x v="4"/>
    <n v="251745"/>
    <s v="Elira Quinn"/>
    <s v="Isla Fenwick"/>
    <s v=""/>
    <s v=""/>
    <s v=""/>
    <s v=""/>
    <x v="12"/>
    <x v="2"/>
    <x v="0"/>
  </r>
  <r>
    <s v=""/>
    <x v="53"/>
    <x v="4"/>
    <x v="2"/>
    <x v="4"/>
    <n v="341522"/>
    <s v="Jarek Stone"/>
    <s v="Draven Voss"/>
    <s v=""/>
    <s v=""/>
    <s v=""/>
    <s v=""/>
    <x v="12"/>
    <x v="2"/>
    <x v="0"/>
  </r>
  <r>
    <s v=""/>
    <x v="53"/>
    <x v="3"/>
    <x v="2"/>
    <x v="4"/>
    <n v="229651"/>
    <s v="Liora Wren"/>
    <s v="Selene Crowe"/>
    <s v=""/>
    <s v=""/>
    <s v=""/>
    <s v=""/>
    <x v="12"/>
    <x v="2"/>
    <x v="0"/>
  </r>
  <r>
    <s v=""/>
    <x v="53"/>
    <x v="6"/>
    <x v="1"/>
    <x v="4"/>
    <n v="527471"/>
    <s v="Damon Hales"/>
    <s v="Lucan Storm"/>
    <s v=""/>
    <s v=""/>
    <s v=""/>
    <s v=""/>
    <x v="12"/>
    <x v="2"/>
    <x v="0"/>
  </r>
  <r>
    <s v=""/>
    <x v="53"/>
    <x v="9"/>
    <x v="1"/>
    <x v="4"/>
    <n v="787325"/>
    <s v="Tessa Korrin"/>
    <s v="Ayla Torrin"/>
    <s v=""/>
    <s v=""/>
    <s v=""/>
    <s v=""/>
    <x v="12"/>
    <x v="2"/>
    <x v="0"/>
  </r>
  <r>
    <s v=""/>
    <x v="53"/>
    <x v="5"/>
    <x v="1"/>
    <x v="4"/>
    <n v="958987"/>
    <s v="Rowan Velt"/>
    <s v="Ronan Dusk"/>
    <s v=""/>
    <s v=""/>
    <s v=""/>
    <s v=""/>
    <x v="12"/>
    <x v="2"/>
    <x v="0"/>
  </r>
  <r>
    <s v=""/>
    <x v="53"/>
    <x v="5"/>
    <x v="1"/>
    <x v="4"/>
    <n v="767077"/>
    <s v="Nyra Solen"/>
    <s v="Mina Locke"/>
    <s v=""/>
    <s v=""/>
    <s v=""/>
    <s v=""/>
    <x v="12"/>
    <x v="2"/>
    <x v="0"/>
  </r>
  <r>
    <s v=""/>
    <x v="53"/>
    <x v="3"/>
    <x v="2"/>
    <x v="4"/>
    <n v="390518"/>
    <s v="Alden Trask"/>
    <s v="Zane Myles"/>
    <s v=""/>
    <s v=""/>
    <s v=""/>
    <s v=""/>
    <x v="12"/>
    <x v="2"/>
    <x v="0"/>
  </r>
  <r>
    <s v=""/>
    <x v="53"/>
    <x v="10"/>
    <x v="1"/>
    <x v="4"/>
    <n v="848586"/>
    <s v="Mira Voss"/>
    <s v="Eira Calder"/>
    <s v=""/>
    <s v=""/>
    <s v=""/>
    <s v=""/>
    <x v="12"/>
    <x v="2"/>
    <x v="0"/>
  </r>
  <r>
    <s v=""/>
    <x v="53"/>
    <x v="7"/>
    <x v="2"/>
    <x v="4"/>
    <n v="602447"/>
    <s v="Kellen Dorne"/>
    <s v="Talon Rowe"/>
    <s v=""/>
    <s v=""/>
    <s v=""/>
    <s v=""/>
    <x v="12"/>
    <x v="2"/>
    <x v="0"/>
  </r>
  <r>
    <s v=""/>
    <x v="53"/>
    <x v="1"/>
    <x v="0"/>
    <x v="4"/>
    <n v="424867"/>
    <s v="Sarina Myles"/>
    <s v="Silas Vale"/>
    <s v=""/>
    <s v=""/>
    <s v=""/>
    <s v=""/>
    <x v="12"/>
    <x v="2"/>
    <x v="0"/>
  </r>
  <r>
    <s v=""/>
    <x v="53"/>
    <x v="6"/>
    <x v="1"/>
    <x v="4"/>
    <n v="252464"/>
    <s v="Thane Calder"/>
    <s v="Vera Korrin"/>
    <s v=""/>
    <s v=""/>
    <s v=""/>
    <s v=""/>
    <x v="12"/>
    <x v="2"/>
    <x v="0"/>
  </r>
  <r>
    <s v=""/>
    <x v="53"/>
    <x v="2"/>
    <x v="1"/>
    <x v="4"/>
    <n v="589610"/>
    <s v="Elira Quinn"/>
    <s v="Corin Nash"/>
    <s v=""/>
    <s v=""/>
    <s v=""/>
    <s v=""/>
    <x v="12"/>
    <x v="2"/>
    <x v="0"/>
  </r>
  <r>
    <s v=""/>
    <x v="53"/>
    <x v="3"/>
    <x v="2"/>
    <x v="4"/>
    <n v="127203"/>
    <s v="Jarek Stone"/>
    <s v="Lyra Blayne"/>
    <s v=""/>
    <s v=""/>
    <s v=""/>
    <s v=""/>
    <x v="12"/>
    <x v="2"/>
    <x v="0"/>
  </r>
  <r>
    <s v=""/>
    <x v="53"/>
    <x v="3"/>
    <x v="2"/>
    <x v="4"/>
    <n v="837628"/>
    <s v="Liora Wren"/>
    <s v="Bren Wren"/>
    <s v=""/>
    <s v=""/>
    <s v=""/>
    <s v=""/>
    <x v="12"/>
    <x v="2"/>
    <x v="0"/>
  </r>
  <r>
    <s v=""/>
    <x v="53"/>
    <x v="9"/>
    <x v="1"/>
    <x v="4"/>
    <n v="863648"/>
    <s v="Damon Hales"/>
    <s v="Nora Graye"/>
    <s v=""/>
    <s v=""/>
    <s v=""/>
    <s v=""/>
    <x v="12"/>
    <x v="2"/>
    <x v="0"/>
  </r>
  <r>
    <s v=""/>
    <x v="53"/>
    <x v="10"/>
    <x v="1"/>
    <x v="4"/>
    <n v="666225"/>
    <s v="Tessa Korrin"/>
    <s v="Nyra Rael"/>
    <s v=""/>
    <s v=""/>
    <s v=""/>
    <s v=""/>
    <x v="12"/>
    <x v="2"/>
    <x v="0"/>
  </r>
  <r>
    <s v=""/>
    <x v="53"/>
    <x v="3"/>
    <x v="2"/>
    <x v="4"/>
    <n v="126854"/>
    <s v="Rowan Velt"/>
    <s v="Kellen Sable"/>
    <s v=""/>
    <s v=""/>
    <s v=""/>
    <s v=""/>
    <x v="12"/>
    <x v="2"/>
    <x v="0"/>
  </r>
  <r>
    <s v=""/>
    <x v="53"/>
    <x v="9"/>
    <x v="1"/>
    <x v="4"/>
    <n v="224184"/>
    <s v="Nyra Solen"/>
    <s v="Tessa Marrek"/>
    <s v=""/>
    <s v=""/>
    <s v=""/>
    <s v=""/>
    <x v="12"/>
    <x v="2"/>
    <x v="0"/>
  </r>
  <r>
    <s v=""/>
    <x v="53"/>
    <x v="7"/>
    <x v="2"/>
    <x v="4"/>
    <n v="837818"/>
    <s v="Alden Trask"/>
    <s v="Kael Thorne"/>
    <s v=""/>
    <s v=""/>
    <s v=""/>
    <s v=""/>
    <x v="12"/>
    <x v="2"/>
    <x v="0"/>
  </r>
  <r>
    <s v=""/>
    <x v="53"/>
    <x v="8"/>
    <x v="3"/>
    <x v="4"/>
    <n v="737277"/>
    <s v="Mira Voss"/>
    <s v="Isla Fenwick"/>
    <s v=""/>
    <s v=""/>
    <s v=""/>
    <s v=""/>
    <x v="12"/>
    <x v="2"/>
    <x v="0"/>
  </r>
  <r>
    <s v=""/>
    <x v="53"/>
    <x v="10"/>
    <x v="1"/>
    <x v="4"/>
    <n v="581208"/>
    <s v="Kellen Dorne"/>
    <s v="Draven Voss"/>
    <s v=""/>
    <s v=""/>
    <s v=""/>
    <s v=""/>
    <x v="12"/>
    <x v="2"/>
    <x v="0"/>
  </r>
  <r>
    <s v=""/>
    <x v="53"/>
    <x v="9"/>
    <x v="1"/>
    <x v="4"/>
    <n v="689086"/>
    <s v="Sarina Myles"/>
    <s v="Selene Crowe"/>
    <s v=""/>
    <s v=""/>
    <s v=""/>
    <s v=""/>
    <x v="12"/>
    <x v="2"/>
    <x v="0"/>
  </r>
  <r>
    <s v=""/>
    <x v="53"/>
    <x v="5"/>
    <x v="1"/>
    <x v="4"/>
    <n v="327290"/>
    <s v="Thane Calder"/>
    <s v="Lucan Storm"/>
    <s v=""/>
    <s v=""/>
    <s v=""/>
    <s v=""/>
    <x v="12"/>
    <x v="2"/>
    <x v="0"/>
  </r>
  <r>
    <s v=""/>
    <x v="53"/>
    <x v="1"/>
    <x v="0"/>
    <x v="4"/>
    <n v="477985"/>
    <s v="Elira Quinn"/>
    <s v="Ayla Torrin"/>
    <s v=""/>
    <s v=""/>
    <s v=""/>
    <s v=""/>
    <x v="12"/>
    <x v="2"/>
    <x v="0"/>
  </r>
  <r>
    <s v=""/>
    <x v="53"/>
    <x v="0"/>
    <x v="0"/>
    <x v="4"/>
    <n v="466328"/>
    <s v="Jarek Stone"/>
    <s v="Ronan Dusk"/>
    <s v=""/>
    <s v=""/>
    <s v=""/>
    <s v=""/>
    <x v="12"/>
    <x v="2"/>
    <x v="0"/>
  </r>
  <r>
    <s v=""/>
    <x v="53"/>
    <x v="5"/>
    <x v="1"/>
    <x v="4"/>
    <n v="851481"/>
    <s v="Liora Wren"/>
    <s v="Mina Locke"/>
    <s v=""/>
    <s v=""/>
    <s v=""/>
    <s v=""/>
    <x v="12"/>
    <x v="2"/>
    <x v="0"/>
  </r>
  <r>
    <s v=""/>
    <x v="53"/>
    <x v="6"/>
    <x v="1"/>
    <x v="4"/>
    <n v="272100"/>
    <s v="Damon Hales"/>
    <s v="Zane Myles"/>
    <s v=""/>
    <s v=""/>
    <s v=""/>
    <s v=""/>
    <x v="12"/>
    <x v="2"/>
    <x v="0"/>
  </r>
  <r>
    <s v=""/>
    <x v="53"/>
    <x v="2"/>
    <x v="1"/>
    <x v="4"/>
    <n v="124132"/>
    <s v="Tessa Korrin"/>
    <s v="Eira Calder"/>
    <s v=""/>
    <s v=""/>
    <s v=""/>
    <s v=""/>
    <x v="12"/>
    <x v="2"/>
    <x v="0"/>
  </r>
  <r>
    <s v=""/>
    <x v="53"/>
    <x v="11"/>
    <x v="2"/>
    <x v="4"/>
    <n v="832414"/>
    <s v="Rowan Velt"/>
    <s v="Talon Rowe"/>
    <s v=""/>
    <s v=""/>
    <s v=""/>
    <s v=""/>
    <x v="12"/>
    <x v="2"/>
    <x v="0"/>
  </r>
  <r>
    <s v=""/>
    <x v="53"/>
    <x v="3"/>
    <x v="2"/>
    <x v="4"/>
    <n v="726353"/>
    <s v="Nyra Solen"/>
    <s v="Silas Vale"/>
    <s v=""/>
    <s v=""/>
    <s v=""/>
    <s v=""/>
    <x v="12"/>
    <x v="2"/>
    <x v="0"/>
  </r>
  <r>
    <s v=""/>
    <x v="53"/>
    <x v="7"/>
    <x v="2"/>
    <x v="4"/>
    <n v="337146"/>
    <s v="Alden Trask"/>
    <s v="Vera Korrin"/>
    <s v=""/>
    <s v=""/>
    <s v=""/>
    <s v=""/>
    <x v="12"/>
    <x v="2"/>
    <x v="0"/>
  </r>
  <r>
    <s v=""/>
    <x v="53"/>
    <x v="10"/>
    <x v="1"/>
    <x v="4"/>
    <n v="964431"/>
    <s v="Mira Voss"/>
    <s v="Corin Nash"/>
    <s v=""/>
    <s v=""/>
    <s v=""/>
    <s v=""/>
    <x v="12"/>
    <x v="2"/>
    <x v="0"/>
  </r>
  <r>
    <s v=""/>
    <x v="53"/>
    <x v="10"/>
    <x v="1"/>
    <x v="4"/>
    <n v="427291"/>
    <s v="Kellen Dorne"/>
    <s v="Lyra Blayne"/>
    <s v=""/>
    <s v=""/>
    <s v=""/>
    <s v=""/>
    <x v="12"/>
    <x v="2"/>
    <x v="0"/>
  </r>
  <r>
    <s v=""/>
    <x v="53"/>
    <x v="7"/>
    <x v="2"/>
    <x v="4"/>
    <n v="496761"/>
    <s v="Sarina Myles"/>
    <s v="Bren Wren"/>
    <s v=""/>
    <s v=""/>
    <s v=""/>
    <s v=""/>
    <x v="12"/>
    <x v="2"/>
    <x v="0"/>
  </r>
  <r>
    <s v=""/>
    <x v="53"/>
    <x v="8"/>
    <x v="3"/>
    <x v="4"/>
    <n v="455867"/>
    <s v="Thane Calder"/>
    <s v="Nora Graye"/>
    <s v=""/>
    <s v=""/>
    <s v=""/>
    <s v=""/>
    <x v="12"/>
    <x v="2"/>
    <x v="0"/>
  </r>
  <r>
    <s v=""/>
    <x v="53"/>
    <x v="3"/>
    <x v="2"/>
    <x v="4"/>
    <n v="485312"/>
    <s v="Elira Quinn"/>
    <s v="Nyra Rael"/>
    <s v=""/>
    <s v=""/>
    <s v=""/>
    <s v=""/>
    <x v="12"/>
    <x v="2"/>
    <x v="0"/>
  </r>
  <r>
    <s v=""/>
    <x v="53"/>
    <x v="5"/>
    <x v="1"/>
    <x v="4"/>
    <n v="634020"/>
    <s v="Jarek Stone"/>
    <s v="Kellen Sable"/>
    <s v=""/>
    <s v=""/>
    <s v=""/>
    <s v=""/>
    <x v="12"/>
    <x v="2"/>
    <x v="0"/>
  </r>
  <r>
    <s v=""/>
    <x v="53"/>
    <x v="6"/>
    <x v="1"/>
    <x v="4"/>
    <n v="695137"/>
    <s v="Liora Wren"/>
    <s v="Tessa Marrek"/>
    <s v=""/>
    <s v=""/>
    <s v=""/>
    <s v=""/>
    <x v="12"/>
    <x v="2"/>
    <x v="0"/>
  </r>
  <r>
    <s v=""/>
    <x v="53"/>
    <x v="11"/>
    <x v="2"/>
    <x v="4"/>
    <n v="231528"/>
    <s v="Damon Hales"/>
    <s v="Kael Thorne"/>
    <s v=""/>
    <s v=""/>
    <s v=""/>
    <s v=""/>
    <x v="12"/>
    <x v="2"/>
    <x v="0"/>
  </r>
  <r>
    <s v=""/>
    <x v="53"/>
    <x v="7"/>
    <x v="2"/>
    <x v="4"/>
    <n v="919412"/>
    <s v="Tessa Korrin"/>
    <s v="Isla Fenwick"/>
    <s v=""/>
    <s v=""/>
    <s v=""/>
    <s v=""/>
    <x v="12"/>
    <x v="2"/>
    <x v="0"/>
  </r>
  <r>
    <s v=""/>
    <x v="53"/>
    <x v="5"/>
    <x v="1"/>
    <x v="4"/>
    <n v="448615"/>
    <s v="Rowan Velt"/>
    <s v="Draven Voss"/>
    <s v=""/>
    <s v=""/>
    <s v=""/>
    <s v=""/>
    <x v="12"/>
    <x v="2"/>
    <x v="0"/>
  </r>
  <r>
    <s v=""/>
    <x v="53"/>
    <x v="6"/>
    <x v="1"/>
    <x v="4"/>
    <n v="356639"/>
    <s v="Nyra Solen"/>
    <s v="Selene Crowe"/>
    <s v=""/>
    <s v=""/>
    <s v=""/>
    <s v=""/>
    <x v="12"/>
    <x v="2"/>
    <x v="0"/>
  </r>
  <r>
    <s v=""/>
    <x v="53"/>
    <x v="2"/>
    <x v="1"/>
    <x v="4"/>
    <n v="235546"/>
    <s v="Alden Trask"/>
    <s v="Lucan Storm"/>
    <s v=""/>
    <s v=""/>
    <s v=""/>
    <s v=""/>
    <x v="12"/>
    <x v="2"/>
    <x v="0"/>
  </r>
  <r>
    <s v=""/>
    <x v="53"/>
    <x v="1"/>
    <x v="0"/>
    <x v="4"/>
    <n v="765021"/>
    <s v="Mira Voss"/>
    <s v="Ayla Torrin"/>
    <s v=""/>
    <s v=""/>
    <s v=""/>
    <s v=""/>
    <x v="12"/>
    <x v="2"/>
    <x v="0"/>
  </r>
  <r>
    <s v=""/>
    <x v="53"/>
    <x v="6"/>
    <x v="1"/>
    <x v="4"/>
    <n v="948287"/>
    <s v="Kellen Dorne"/>
    <s v="Ronan Dusk"/>
    <s v=""/>
    <s v=""/>
    <s v=""/>
    <s v=""/>
    <x v="12"/>
    <x v="2"/>
    <x v="0"/>
  </r>
  <r>
    <s v=""/>
    <x v="53"/>
    <x v="1"/>
    <x v="0"/>
    <x v="4"/>
    <n v="257965"/>
    <s v="Sarina Myles"/>
    <s v="Mina Locke"/>
    <s v=""/>
    <s v=""/>
    <s v=""/>
    <s v=""/>
    <x v="12"/>
    <x v="2"/>
    <x v="0"/>
  </r>
  <r>
    <s v=""/>
    <x v="53"/>
    <x v="7"/>
    <x v="2"/>
    <x v="4"/>
    <n v="447525"/>
    <s v="Thane Calder"/>
    <s v="Zane Myles"/>
    <s v=""/>
    <s v=""/>
    <s v=""/>
    <s v=""/>
    <x v="12"/>
    <x v="2"/>
    <x v="0"/>
  </r>
  <r>
    <s v=""/>
    <x v="53"/>
    <x v="1"/>
    <x v="0"/>
    <x v="4"/>
    <n v="995564"/>
    <s v="Elira Quinn"/>
    <s v="Eira Calder"/>
    <s v=""/>
    <s v=""/>
    <s v=""/>
    <s v=""/>
    <x v="12"/>
    <x v="2"/>
    <x v="0"/>
  </r>
  <r>
    <s v=""/>
    <x v="53"/>
    <x v="8"/>
    <x v="3"/>
    <x v="4"/>
    <n v="213110"/>
    <s v="Jarek Stone"/>
    <s v="Talon Rowe"/>
    <s v=""/>
    <s v=""/>
    <s v=""/>
    <s v=""/>
    <x v="12"/>
    <x v="2"/>
    <x v="0"/>
  </r>
  <r>
    <s v=""/>
    <x v="53"/>
    <x v="10"/>
    <x v="1"/>
    <x v="4"/>
    <n v="189326"/>
    <s v="Liora Wren"/>
    <s v="Silas Vale"/>
    <s v=""/>
    <s v=""/>
    <s v=""/>
    <s v=""/>
    <x v="12"/>
    <x v="2"/>
    <x v="0"/>
  </r>
  <r>
    <s v=""/>
    <x v="53"/>
    <x v="4"/>
    <x v="2"/>
    <x v="4"/>
    <n v="663301"/>
    <s v="Damon Hales"/>
    <s v="Vera Korrin"/>
    <s v=""/>
    <s v=""/>
    <s v=""/>
    <s v=""/>
    <x v="12"/>
    <x v="2"/>
    <x v="0"/>
  </r>
  <r>
    <s v=""/>
    <x v="53"/>
    <x v="10"/>
    <x v="1"/>
    <x v="4"/>
    <n v="971698"/>
    <s v="Tessa Korrin"/>
    <s v="Corin Nash"/>
    <s v=""/>
    <s v=""/>
    <s v=""/>
    <s v=""/>
    <x v="12"/>
    <x v="2"/>
    <x v="0"/>
  </r>
  <r>
    <s v=""/>
    <x v="53"/>
    <x v="10"/>
    <x v="1"/>
    <x v="4"/>
    <n v="973895"/>
    <s v="Rowan Velt"/>
    <s v="Lyra Blayne"/>
    <s v=""/>
    <s v=""/>
    <s v=""/>
    <s v=""/>
    <x v="12"/>
    <x v="2"/>
    <x v="0"/>
  </r>
  <r>
    <s v=""/>
    <x v="53"/>
    <x v="4"/>
    <x v="2"/>
    <x v="4"/>
    <n v="961345"/>
    <s v="Nyra Solen"/>
    <s v="Bren Wren"/>
    <s v=""/>
    <s v=""/>
    <s v=""/>
    <s v=""/>
    <x v="12"/>
    <x v="2"/>
    <x v="0"/>
  </r>
  <r>
    <s v=""/>
    <x v="53"/>
    <x v="8"/>
    <x v="3"/>
    <x v="4"/>
    <n v="474050"/>
    <s v="Alden Trask"/>
    <s v="Nora Graye"/>
    <s v=""/>
    <s v=""/>
    <s v=""/>
    <s v=""/>
    <x v="12"/>
    <x v="2"/>
    <x v="0"/>
  </r>
  <r>
    <s v=""/>
    <x v="53"/>
    <x v="11"/>
    <x v="2"/>
    <x v="4"/>
    <n v="601841"/>
    <s v="Mira Voss"/>
    <s v="Nyra Rael"/>
    <s v=""/>
    <s v=""/>
    <s v=""/>
    <s v=""/>
    <x v="12"/>
    <x v="2"/>
    <x v="0"/>
  </r>
  <r>
    <s v=""/>
    <x v="53"/>
    <x v="7"/>
    <x v="2"/>
    <x v="4"/>
    <n v="565160"/>
    <s v="Kellen Dorne"/>
    <s v="Kellen Sable"/>
    <s v=""/>
    <s v=""/>
    <s v=""/>
    <s v=""/>
    <x v="12"/>
    <x v="2"/>
    <x v="0"/>
  </r>
  <r>
    <s v=""/>
    <x v="53"/>
    <x v="5"/>
    <x v="1"/>
    <x v="4"/>
    <n v="183141"/>
    <s v="Sarina Myles"/>
    <s v="Tessa Marrek"/>
    <s v=""/>
    <s v=""/>
    <s v=""/>
    <s v=""/>
    <x v="12"/>
    <x v="2"/>
    <x v="0"/>
  </r>
  <r>
    <s v=""/>
    <x v="53"/>
    <x v="5"/>
    <x v="1"/>
    <x v="4"/>
    <n v="516576"/>
    <s v="Thane Calder"/>
    <s v="Kael Thorne"/>
    <s v=""/>
    <s v=""/>
    <s v=""/>
    <s v=""/>
    <x v="12"/>
    <x v="2"/>
    <x v="0"/>
  </r>
  <r>
    <s v=""/>
    <x v="53"/>
    <x v="3"/>
    <x v="2"/>
    <x v="4"/>
    <n v="215622"/>
    <s v="Elira Quinn"/>
    <s v="Isla Fenwick"/>
    <s v=""/>
    <s v=""/>
    <s v=""/>
    <s v=""/>
    <x v="12"/>
    <x v="2"/>
    <x v="0"/>
  </r>
  <r>
    <s v=""/>
    <x v="53"/>
    <x v="6"/>
    <x v="1"/>
    <x v="4"/>
    <n v="718899"/>
    <s v="Jarek Stone"/>
    <s v="Draven Voss"/>
    <s v=""/>
    <s v=""/>
    <s v=""/>
    <s v=""/>
    <x v="12"/>
    <x v="2"/>
    <x v="0"/>
  </r>
  <r>
    <s v=""/>
    <x v="53"/>
    <x v="5"/>
    <x v="1"/>
    <x v="4"/>
    <n v="908217"/>
    <s v="Liora Wren"/>
    <s v="Selene Crowe"/>
    <s v=""/>
    <s v=""/>
    <s v=""/>
    <s v=""/>
    <x v="12"/>
    <x v="2"/>
    <x v="0"/>
  </r>
  <r>
    <s v=""/>
    <x v="53"/>
    <x v="1"/>
    <x v="0"/>
    <x v="4"/>
    <n v="141810"/>
    <s v="Damon Hales"/>
    <s v="Lucan Storm"/>
    <s v=""/>
    <s v=""/>
    <s v=""/>
    <s v=""/>
    <x v="12"/>
    <x v="2"/>
    <x v="0"/>
  </r>
  <r>
    <s v=""/>
    <x v="53"/>
    <x v="9"/>
    <x v="1"/>
    <x v="4"/>
    <n v="503908"/>
    <s v="Tessa Korrin"/>
    <s v="Ayla Torrin"/>
    <s v=""/>
    <s v=""/>
    <s v=""/>
    <s v=""/>
    <x v="12"/>
    <x v="2"/>
    <x v="0"/>
  </r>
  <r>
    <s v=""/>
    <x v="53"/>
    <x v="0"/>
    <x v="0"/>
    <x v="4"/>
    <n v="869930"/>
    <s v="Rowan Velt"/>
    <s v="Ronan Dusk"/>
    <s v=""/>
    <s v=""/>
    <s v=""/>
    <s v=""/>
    <x v="12"/>
    <x v="2"/>
    <x v="0"/>
  </r>
  <r>
    <s v=""/>
    <x v="53"/>
    <x v="0"/>
    <x v="0"/>
    <x v="4"/>
    <n v="350233"/>
    <s v="Nyra Solen"/>
    <s v="Mina Locke"/>
    <s v=""/>
    <s v=""/>
    <s v=""/>
    <s v=""/>
    <x v="12"/>
    <x v="2"/>
    <x v="0"/>
  </r>
  <r>
    <s v=""/>
    <x v="53"/>
    <x v="3"/>
    <x v="2"/>
    <x v="4"/>
    <n v="781800"/>
    <s v="Alden Trask"/>
    <s v="Zane Myles"/>
    <s v=""/>
    <s v=""/>
    <s v=""/>
    <s v=""/>
    <x v="12"/>
    <x v="2"/>
    <x v="0"/>
  </r>
  <r>
    <s v=""/>
    <x v="53"/>
    <x v="1"/>
    <x v="0"/>
    <x v="4"/>
    <n v="592841"/>
    <s v="Mira Voss"/>
    <s v="Eira Calder"/>
    <s v=""/>
    <s v=""/>
    <s v=""/>
    <s v=""/>
    <x v="12"/>
    <x v="2"/>
    <x v="0"/>
  </r>
  <r>
    <s v=""/>
    <x v="53"/>
    <x v="6"/>
    <x v="1"/>
    <x v="4"/>
    <n v="345564"/>
    <s v="Kellen Dorne"/>
    <s v="Talon Rowe"/>
    <s v=""/>
    <s v=""/>
    <s v=""/>
    <s v=""/>
    <x v="12"/>
    <x v="2"/>
    <x v="0"/>
  </r>
  <r>
    <s v=""/>
    <x v="53"/>
    <x v="7"/>
    <x v="2"/>
    <x v="4"/>
    <n v="606785"/>
    <s v="Sarina Myles"/>
    <s v="Silas Vale"/>
    <s v=""/>
    <s v=""/>
    <s v=""/>
    <s v=""/>
    <x v="12"/>
    <x v="2"/>
    <x v="0"/>
  </r>
  <r>
    <s v=""/>
    <x v="53"/>
    <x v="6"/>
    <x v="1"/>
    <x v="4"/>
    <n v="653609"/>
    <s v="Thane Calder"/>
    <s v="Vera Korrin"/>
    <s v=""/>
    <s v=""/>
    <s v=""/>
    <s v=""/>
    <x v="12"/>
    <x v="2"/>
    <x v="0"/>
  </r>
  <r>
    <s v=""/>
    <x v="53"/>
    <x v="1"/>
    <x v="0"/>
    <x v="4"/>
    <n v="933709"/>
    <s v="Elira Quinn"/>
    <s v="Corin Nash"/>
    <s v=""/>
    <s v=""/>
    <s v=""/>
    <s v=""/>
    <x v="12"/>
    <x v="2"/>
    <x v="0"/>
  </r>
  <r>
    <s v=""/>
    <x v="53"/>
    <x v="9"/>
    <x v="1"/>
    <x v="4"/>
    <n v="652868"/>
    <s v="Jarek Stone"/>
    <s v="Lyra Blayne"/>
    <s v=""/>
    <s v=""/>
    <s v=""/>
    <s v=""/>
    <x v="12"/>
    <x v="2"/>
    <x v="0"/>
  </r>
  <r>
    <s v=""/>
    <x v="53"/>
    <x v="1"/>
    <x v="0"/>
    <x v="4"/>
    <n v="360823"/>
    <s v="Liora Wren"/>
    <s v="Bren Wren"/>
    <s v=""/>
    <s v=""/>
    <s v=""/>
    <s v=""/>
    <x v="12"/>
    <x v="2"/>
    <x v="0"/>
  </r>
  <r>
    <s v=""/>
    <x v="53"/>
    <x v="5"/>
    <x v="1"/>
    <x v="4"/>
    <n v="942442"/>
    <s v="Damon Hales"/>
    <s v="Nora Graye"/>
    <s v=""/>
    <s v=""/>
    <s v=""/>
    <s v=""/>
    <x v="12"/>
    <x v="2"/>
    <x v="0"/>
  </r>
  <r>
    <s v=""/>
    <x v="53"/>
    <x v="1"/>
    <x v="0"/>
    <x v="4"/>
    <n v="540472"/>
    <s v="Tessa Korrin"/>
    <s v="Nyra Rael"/>
    <s v=""/>
    <s v=""/>
    <s v=""/>
    <s v=""/>
    <x v="12"/>
    <x v="2"/>
    <x v="0"/>
  </r>
  <r>
    <s v=""/>
    <x v="53"/>
    <x v="11"/>
    <x v="2"/>
    <x v="4"/>
    <n v="196344"/>
    <s v="Rowan Velt"/>
    <s v="Kellen Sable"/>
    <s v=""/>
    <s v=""/>
    <s v=""/>
    <s v=""/>
    <x v="12"/>
    <x v="2"/>
    <x v="0"/>
  </r>
  <r>
    <s v=""/>
    <x v="53"/>
    <x v="5"/>
    <x v="1"/>
    <x v="4"/>
    <n v="287389"/>
    <s v="Nyra Solen"/>
    <s v="Tessa Marrek"/>
    <s v=""/>
    <s v=""/>
    <s v=""/>
    <s v=""/>
    <x v="12"/>
    <x v="2"/>
    <x v="0"/>
  </r>
  <r>
    <s v=""/>
    <x v="53"/>
    <x v="7"/>
    <x v="2"/>
    <x v="4"/>
    <n v="476833"/>
    <s v="Alden Trask"/>
    <s v="Kael Thorne"/>
    <s v=""/>
    <s v=""/>
    <s v=""/>
    <s v=""/>
    <x v="12"/>
    <x v="2"/>
    <x v="0"/>
  </r>
  <r>
    <s v=""/>
    <x v="53"/>
    <x v="6"/>
    <x v="1"/>
    <x v="4"/>
    <n v="453263"/>
    <s v="Mira Voss"/>
    <s v="Isla Fenwick"/>
    <s v=""/>
    <s v=""/>
    <s v=""/>
    <s v=""/>
    <x v="12"/>
    <x v="2"/>
    <x v="0"/>
  </r>
  <r>
    <s v=""/>
    <x v="53"/>
    <x v="7"/>
    <x v="2"/>
    <x v="4"/>
    <n v="639412"/>
    <s v="Kellen Dorne"/>
    <s v="Draven Voss"/>
    <s v=""/>
    <s v=""/>
    <s v=""/>
    <s v=""/>
    <x v="12"/>
    <x v="2"/>
    <x v="0"/>
  </r>
  <r>
    <s v=""/>
    <x v="53"/>
    <x v="4"/>
    <x v="2"/>
    <x v="4"/>
    <n v="569244"/>
    <s v="Sarina Myles"/>
    <s v="Selene Crowe"/>
    <s v=""/>
    <s v=""/>
    <s v=""/>
    <s v=""/>
    <x v="12"/>
    <x v="2"/>
    <x v="0"/>
  </r>
  <r>
    <s v=""/>
    <x v="53"/>
    <x v="6"/>
    <x v="1"/>
    <x v="4"/>
    <n v="407610"/>
    <s v="Thane Calder"/>
    <s v="Lucan Storm"/>
    <s v=""/>
    <s v=""/>
    <s v=""/>
    <s v=""/>
    <x v="12"/>
    <x v="2"/>
    <x v="0"/>
  </r>
  <r>
    <s v=""/>
    <x v="53"/>
    <x v="1"/>
    <x v="0"/>
    <x v="4"/>
    <n v="907132"/>
    <s v="Elira Quinn"/>
    <s v="Ayla Torrin"/>
    <s v=""/>
    <s v=""/>
    <s v=""/>
    <s v=""/>
    <x v="12"/>
    <x v="2"/>
    <x v="0"/>
  </r>
  <r>
    <s v=""/>
    <x v="53"/>
    <x v="10"/>
    <x v="1"/>
    <x v="4"/>
    <n v="625431"/>
    <s v="Jarek Stone"/>
    <s v="Ronan Dusk"/>
    <s v=""/>
    <s v=""/>
    <s v=""/>
    <s v=""/>
    <x v="12"/>
    <x v="2"/>
    <x v="0"/>
  </r>
  <r>
    <s v=""/>
    <x v="53"/>
    <x v="11"/>
    <x v="2"/>
    <x v="4"/>
    <n v="411104"/>
    <s v="Liora Wren"/>
    <s v="Mina Locke"/>
    <s v=""/>
    <s v=""/>
    <s v=""/>
    <s v=""/>
    <x v="12"/>
    <x v="2"/>
    <x v="0"/>
  </r>
  <r>
    <s v=""/>
    <x v="53"/>
    <x v="2"/>
    <x v="1"/>
    <x v="4"/>
    <n v="491994"/>
    <s v="Damon Hales"/>
    <s v="Zane Myles"/>
    <s v=""/>
    <s v=""/>
    <s v=""/>
    <s v=""/>
    <x v="12"/>
    <x v="2"/>
    <x v="0"/>
  </r>
  <r>
    <s v=""/>
    <x v="53"/>
    <x v="3"/>
    <x v="2"/>
    <x v="4"/>
    <n v="391584"/>
    <s v="Tessa Korrin"/>
    <s v="Eira Calder"/>
    <s v=""/>
    <s v=""/>
    <s v=""/>
    <s v=""/>
    <x v="12"/>
    <x v="2"/>
    <x v="0"/>
  </r>
  <r>
    <s v=""/>
    <x v="53"/>
    <x v="6"/>
    <x v="1"/>
    <x v="4"/>
    <n v="768146"/>
    <s v="Rowan Velt"/>
    <s v="Talon Rowe"/>
    <s v=""/>
    <s v=""/>
    <s v=""/>
    <s v=""/>
    <x v="12"/>
    <x v="2"/>
    <x v="0"/>
  </r>
  <r>
    <s v=""/>
    <x v="53"/>
    <x v="2"/>
    <x v="1"/>
    <x v="4"/>
    <n v="774622"/>
    <s v="Nyra Solen"/>
    <s v="Silas Vale"/>
    <s v=""/>
    <s v=""/>
    <s v=""/>
    <s v=""/>
    <x v="12"/>
    <x v="2"/>
    <x v="0"/>
  </r>
  <r>
    <s v=""/>
    <x v="53"/>
    <x v="11"/>
    <x v="2"/>
    <x v="4"/>
    <n v="569118"/>
    <s v="Alden Trask"/>
    <s v="Vera Korrin"/>
    <s v=""/>
    <s v=""/>
    <s v=""/>
    <s v=""/>
    <x v="12"/>
    <x v="2"/>
    <x v="0"/>
  </r>
  <r>
    <s v=""/>
    <x v="53"/>
    <x v="5"/>
    <x v="1"/>
    <x v="4"/>
    <n v="595200"/>
    <s v="Mira Voss"/>
    <s v="Corin Nash"/>
    <s v=""/>
    <s v=""/>
    <s v=""/>
    <s v=""/>
    <x v="12"/>
    <x v="2"/>
    <x v="0"/>
  </r>
  <r>
    <s v=""/>
    <x v="53"/>
    <x v="5"/>
    <x v="1"/>
    <x v="4"/>
    <n v="289233"/>
    <s v="Kellen Dorne"/>
    <s v="Lyra Blayne"/>
    <s v=""/>
    <s v=""/>
    <s v=""/>
    <s v=""/>
    <x v="12"/>
    <x v="2"/>
    <x v="0"/>
  </r>
  <r>
    <s v=""/>
    <x v="53"/>
    <x v="7"/>
    <x v="2"/>
    <x v="4"/>
    <n v="348623"/>
    <s v="Sarina Myles"/>
    <s v="Bren Wren"/>
    <s v=""/>
    <s v=""/>
    <s v=""/>
    <s v=""/>
    <x v="12"/>
    <x v="2"/>
    <x v="0"/>
  </r>
  <r>
    <s v=""/>
    <x v="53"/>
    <x v="5"/>
    <x v="1"/>
    <x v="4"/>
    <n v="495405"/>
    <s v="Thane Calder"/>
    <s v="Nora Graye"/>
    <s v=""/>
    <s v=""/>
    <s v=""/>
    <s v=""/>
    <x v="12"/>
    <x v="2"/>
    <x v="0"/>
  </r>
  <r>
    <s v=""/>
    <x v="53"/>
    <x v="6"/>
    <x v="1"/>
    <x v="4"/>
    <n v="662725"/>
    <s v="Elira Quinn"/>
    <s v="Nyra Rael"/>
    <s v=""/>
    <s v=""/>
    <s v=""/>
    <s v=""/>
    <x v="12"/>
    <x v="2"/>
    <x v="0"/>
  </r>
  <r>
    <s v=""/>
    <x v="53"/>
    <x v="0"/>
    <x v="0"/>
    <x v="4"/>
    <n v="608607"/>
    <s v="Jarek Stone"/>
    <s v="Kellen Sable"/>
    <s v=""/>
    <s v=""/>
    <s v=""/>
    <s v=""/>
    <x v="12"/>
    <x v="2"/>
    <x v="0"/>
  </r>
  <r>
    <s v=""/>
    <x v="53"/>
    <x v="4"/>
    <x v="2"/>
    <x v="4"/>
    <n v="760231"/>
    <s v="Liora Wren"/>
    <s v="Tessa Marrek"/>
    <s v=""/>
    <s v=""/>
    <s v=""/>
    <s v=""/>
    <x v="12"/>
    <x v="2"/>
    <x v="0"/>
  </r>
  <r>
    <s v=""/>
    <x v="53"/>
    <x v="3"/>
    <x v="2"/>
    <x v="4"/>
    <n v="506785"/>
    <s v="Damon Hales"/>
    <s v="Kael Thorne"/>
    <s v=""/>
    <s v=""/>
    <s v=""/>
    <s v=""/>
    <x v="12"/>
    <x v="2"/>
    <x v="0"/>
  </r>
  <r>
    <s v=""/>
    <x v="53"/>
    <x v="7"/>
    <x v="2"/>
    <x v="4"/>
    <n v="926608"/>
    <s v="Tessa Korrin"/>
    <s v="Isla Fenwick"/>
    <s v=""/>
    <s v=""/>
    <s v=""/>
    <s v=""/>
    <x v="12"/>
    <x v="2"/>
    <x v="0"/>
  </r>
  <r>
    <s v=""/>
    <x v="53"/>
    <x v="0"/>
    <x v="0"/>
    <x v="4"/>
    <n v="380127"/>
    <s v="Rowan Velt"/>
    <s v="Draven Voss"/>
    <s v=""/>
    <s v=""/>
    <s v=""/>
    <s v=""/>
    <x v="12"/>
    <x v="2"/>
    <x v="0"/>
  </r>
  <r>
    <s v=""/>
    <x v="53"/>
    <x v="0"/>
    <x v="0"/>
    <x v="4"/>
    <n v="570878"/>
    <s v="Nyra Solen"/>
    <s v="Selene Crowe"/>
    <s v=""/>
    <s v=""/>
    <s v=""/>
    <s v=""/>
    <x v="12"/>
    <x v="2"/>
    <x v="0"/>
  </r>
  <r>
    <s v=""/>
    <x v="53"/>
    <x v="1"/>
    <x v="0"/>
    <x v="4"/>
    <n v="653155"/>
    <s v="Alden Trask"/>
    <s v="Lucan Storm"/>
    <s v=""/>
    <s v=""/>
    <s v=""/>
    <s v=""/>
    <x v="12"/>
    <x v="2"/>
    <x v="0"/>
  </r>
  <r>
    <s v=""/>
    <x v="53"/>
    <x v="4"/>
    <x v="2"/>
    <x v="4"/>
    <n v="397589"/>
    <s v="Mira Voss"/>
    <s v="Ayla Torrin"/>
    <s v=""/>
    <s v=""/>
    <s v=""/>
    <s v=""/>
    <x v="12"/>
    <x v="2"/>
    <x v="0"/>
  </r>
  <r>
    <s v=""/>
    <x v="53"/>
    <x v="2"/>
    <x v="1"/>
    <x v="4"/>
    <n v="220545"/>
    <s v="Kellen Dorne"/>
    <s v="Ronan Dusk"/>
    <s v=""/>
    <s v=""/>
    <s v=""/>
    <s v=""/>
    <x v="12"/>
    <x v="2"/>
    <x v="0"/>
  </r>
  <r>
    <s v=""/>
    <x v="53"/>
    <x v="1"/>
    <x v="0"/>
    <x v="4"/>
    <n v="121512"/>
    <s v="Sarina Myles"/>
    <s v="Mina Locke"/>
    <s v=""/>
    <s v=""/>
    <s v=""/>
    <s v=""/>
    <x v="12"/>
    <x v="2"/>
    <x v="0"/>
  </r>
  <r>
    <s v=""/>
    <x v="53"/>
    <x v="1"/>
    <x v="0"/>
    <x v="4"/>
    <n v="430600"/>
    <s v="Thane Calder"/>
    <s v="Zane Myles"/>
    <s v=""/>
    <s v=""/>
    <s v=""/>
    <s v=""/>
    <x v="12"/>
    <x v="2"/>
    <x v="0"/>
  </r>
  <r>
    <s v=""/>
    <x v="53"/>
    <x v="2"/>
    <x v="1"/>
    <x v="4"/>
    <n v="487936"/>
    <s v="Elira Quinn"/>
    <s v="Eira Calder"/>
    <s v=""/>
    <s v=""/>
    <s v=""/>
    <s v=""/>
    <x v="12"/>
    <x v="2"/>
    <x v="0"/>
  </r>
  <r>
    <s v=""/>
    <x v="53"/>
    <x v="4"/>
    <x v="2"/>
    <x v="4"/>
    <n v="194092"/>
    <s v="Jarek Stone"/>
    <s v="Talon Rowe"/>
    <s v=""/>
    <s v=""/>
    <s v=""/>
    <s v=""/>
    <x v="12"/>
    <x v="2"/>
    <x v="0"/>
  </r>
  <r>
    <s v=""/>
    <x v="53"/>
    <x v="2"/>
    <x v="1"/>
    <x v="4"/>
    <n v="340965"/>
    <s v="Liora Wren"/>
    <s v="Silas Vale"/>
    <s v=""/>
    <s v=""/>
    <s v=""/>
    <s v=""/>
    <x v="12"/>
    <x v="2"/>
    <x v="0"/>
  </r>
  <r>
    <s v=""/>
    <x v="53"/>
    <x v="7"/>
    <x v="2"/>
    <x v="4"/>
    <n v="981303"/>
    <s v="Damon Hales"/>
    <s v="Vera Korrin"/>
    <s v=""/>
    <s v=""/>
    <s v=""/>
    <s v=""/>
    <x v="12"/>
    <x v="2"/>
    <x v="0"/>
  </r>
  <r>
    <s v=""/>
    <x v="53"/>
    <x v="8"/>
    <x v="3"/>
    <x v="4"/>
    <n v="557318"/>
    <s v="Tessa Korrin"/>
    <s v="Corin Nash"/>
    <s v=""/>
    <s v=""/>
    <s v=""/>
    <s v=""/>
    <x v="12"/>
    <x v="2"/>
    <x v="0"/>
  </r>
  <r>
    <s v=""/>
    <x v="53"/>
    <x v="3"/>
    <x v="2"/>
    <x v="4"/>
    <n v="202939"/>
    <s v="Rowan Velt"/>
    <s v="Lyra Blayne"/>
    <s v=""/>
    <s v=""/>
    <s v=""/>
    <s v=""/>
    <x v="12"/>
    <x v="2"/>
    <x v="0"/>
  </r>
  <r>
    <s v=""/>
    <x v="53"/>
    <x v="0"/>
    <x v="0"/>
    <x v="4"/>
    <n v="718260"/>
    <s v="Nyra Solen"/>
    <s v="Bren Wren"/>
    <s v=""/>
    <s v=""/>
    <s v=""/>
    <s v=""/>
    <x v="12"/>
    <x v="2"/>
    <x v="0"/>
  </r>
  <r>
    <s v=""/>
    <x v="53"/>
    <x v="10"/>
    <x v="1"/>
    <x v="4"/>
    <n v="540164"/>
    <s v="Alden Trask"/>
    <s v="Nora Graye"/>
    <s v=""/>
    <s v=""/>
    <s v=""/>
    <s v=""/>
    <x v="12"/>
    <x v="2"/>
    <x v="0"/>
  </r>
  <r>
    <s v=""/>
    <x v="53"/>
    <x v="0"/>
    <x v="0"/>
    <x v="4"/>
    <n v="590355"/>
    <s v="Mira Voss"/>
    <s v="Nyra Rael"/>
    <s v=""/>
    <s v=""/>
    <s v=""/>
    <s v=""/>
    <x v="12"/>
    <x v="2"/>
    <x v="0"/>
  </r>
  <r>
    <s v=""/>
    <x v="53"/>
    <x v="9"/>
    <x v="1"/>
    <x v="4"/>
    <n v="452843"/>
    <s v="Kellen Dorne"/>
    <s v="Kellen Sable"/>
    <s v=""/>
    <s v=""/>
    <s v=""/>
    <s v=""/>
    <x v="12"/>
    <x v="2"/>
    <x v="0"/>
  </r>
  <r>
    <s v=""/>
    <x v="53"/>
    <x v="1"/>
    <x v="0"/>
    <x v="4"/>
    <n v="220946"/>
    <s v="Sarina Myles"/>
    <s v="Tessa Marrek"/>
    <s v=""/>
    <s v=""/>
    <s v=""/>
    <s v=""/>
    <x v="12"/>
    <x v="2"/>
    <x v="0"/>
  </r>
  <r>
    <s v=""/>
    <x v="53"/>
    <x v="2"/>
    <x v="1"/>
    <x v="4"/>
    <n v="614261"/>
    <s v="Thane Calder"/>
    <s v="Kael Thorne"/>
    <s v=""/>
    <s v=""/>
    <s v=""/>
    <s v=""/>
    <x v="12"/>
    <x v="2"/>
    <x v="0"/>
  </r>
  <r>
    <s v=""/>
    <x v="53"/>
    <x v="6"/>
    <x v="1"/>
    <x v="4"/>
    <n v="527913"/>
    <s v="Elira Quinn"/>
    <s v="Isla Fenwick"/>
    <s v=""/>
    <s v=""/>
    <s v=""/>
    <s v=""/>
    <x v="12"/>
    <x v="2"/>
    <x v="0"/>
  </r>
  <r>
    <s v=""/>
    <x v="53"/>
    <x v="11"/>
    <x v="2"/>
    <x v="4"/>
    <n v="898972"/>
    <s v="Jarek Stone"/>
    <s v="Draven Voss"/>
    <s v=""/>
    <s v=""/>
    <s v=""/>
    <s v=""/>
    <x v="12"/>
    <x v="2"/>
    <x v="0"/>
  </r>
  <r>
    <s v=""/>
    <x v="53"/>
    <x v="11"/>
    <x v="2"/>
    <x v="4"/>
    <n v="206596"/>
    <s v="Liora Wren"/>
    <s v="Selene Crowe"/>
    <s v=""/>
    <s v=""/>
    <s v=""/>
    <s v=""/>
    <x v="12"/>
    <x v="2"/>
    <x v="0"/>
  </r>
  <r>
    <s v=""/>
    <x v="53"/>
    <x v="1"/>
    <x v="0"/>
    <x v="4"/>
    <n v="711660"/>
    <s v="Damon Hales"/>
    <s v="Lucan Storm"/>
    <s v=""/>
    <s v=""/>
    <s v=""/>
    <s v=""/>
    <x v="12"/>
    <x v="2"/>
    <x v="0"/>
  </r>
  <r>
    <s v=""/>
    <x v="53"/>
    <x v="6"/>
    <x v="1"/>
    <x v="4"/>
    <n v="488015"/>
    <s v="Tessa Korrin"/>
    <s v="Ayla Torrin"/>
    <s v=""/>
    <s v=""/>
    <s v=""/>
    <s v=""/>
    <x v="12"/>
    <x v="2"/>
    <x v="0"/>
  </r>
  <r>
    <s v=""/>
    <x v="53"/>
    <x v="2"/>
    <x v="1"/>
    <x v="4"/>
    <n v="831280"/>
    <s v="Rowan Velt"/>
    <s v="Ronan Dusk"/>
    <s v=""/>
    <s v=""/>
    <s v=""/>
    <s v=""/>
    <x v="12"/>
    <x v="2"/>
    <x v="0"/>
  </r>
  <r>
    <s v=""/>
    <x v="53"/>
    <x v="3"/>
    <x v="2"/>
    <x v="4"/>
    <n v="915518"/>
    <s v="Nyra Solen"/>
    <s v="Mina Locke"/>
    <s v=""/>
    <s v=""/>
    <s v=""/>
    <s v=""/>
    <x v="12"/>
    <x v="2"/>
    <x v="0"/>
  </r>
  <r>
    <s v=""/>
    <x v="53"/>
    <x v="7"/>
    <x v="2"/>
    <x v="4"/>
    <n v="522551"/>
    <s v="Alden Trask"/>
    <s v="Zane Myles"/>
    <s v=""/>
    <s v=""/>
    <s v=""/>
    <s v=""/>
    <x v="12"/>
    <x v="2"/>
    <x v="0"/>
  </r>
  <r>
    <s v=""/>
    <x v="53"/>
    <x v="10"/>
    <x v="1"/>
    <x v="4"/>
    <n v="362316"/>
    <s v="Mira Voss"/>
    <s v="Eira Calder"/>
    <s v=""/>
    <s v=""/>
    <s v=""/>
    <s v=""/>
    <x v="12"/>
    <x v="2"/>
    <x v="0"/>
  </r>
  <r>
    <s v=""/>
    <x v="53"/>
    <x v="5"/>
    <x v="1"/>
    <x v="4"/>
    <n v="119703"/>
    <s v="Kellen Dorne"/>
    <s v="Talon Rowe"/>
    <s v=""/>
    <s v=""/>
    <s v=""/>
    <s v=""/>
    <x v="12"/>
    <x v="2"/>
    <x v="0"/>
  </r>
  <r>
    <s v=""/>
    <x v="53"/>
    <x v="7"/>
    <x v="2"/>
    <x v="4"/>
    <n v="644787"/>
    <s v="Sarina Myles"/>
    <s v="Silas Vale"/>
    <s v=""/>
    <s v=""/>
    <s v=""/>
    <s v=""/>
    <x v="12"/>
    <x v="2"/>
    <x v="0"/>
  </r>
  <r>
    <s v=""/>
    <x v="53"/>
    <x v="2"/>
    <x v="1"/>
    <x v="4"/>
    <n v="202792"/>
    <s v="Thane Calder"/>
    <s v="Vera Korrin"/>
    <s v=""/>
    <s v=""/>
    <s v=""/>
    <s v=""/>
    <x v="12"/>
    <x v="2"/>
    <x v="0"/>
  </r>
  <r>
    <s v=""/>
    <x v="53"/>
    <x v="10"/>
    <x v="1"/>
    <x v="4"/>
    <n v="495984"/>
    <s v="Elira Quinn"/>
    <s v="Corin Nash"/>
    <s v=""/>
    <s v=""/>
    <s v=""/>
    <s v=""/>
    <x v="12"/>
    <x v="2"/>
    <x v="0"/>
  </r>
  <r>
    <s v=""/>
    <x v="53"/>
    <x v="9"/>
    <x v="1"/>
    <x v="4"/>
    <n v="303402"/>
    <s v="Jarek Stone"/>
    <s v="Lyra Blayne"/>
    <s v=""/>
    <s v=""/>
    <s v=""/>
    <s v=""/>
    <x v="12"/>
    <x v="2"/>
    <x v="0"/>
  </r>
  <r>
    <s v=""/>
    <x v="53"/>
    <x v="7"/>
    <x v="2"/>
    <x v="4"/>
    <n v="970953"/>
    <s v="Liora Wren"/>
    <s v="Bren Wren"/>
    <s v=""/>
    <s v=""/>
    <s v=""/>
    <s v=""/>
    <x v="12"/>
    <x v="2"/>
    <x v="0"/>
  </r>
  <r>
    <s v=""/>
    <x v="53"/>
    <x v="5"/>
    <x v="1"/>
    <x v="4"/>
    <n v="846729"/>
    <s v="Damon Hales"/>
    <s v="Nora Graye"/>
    <s v=""/>
    <s v=""/>
    <s v=""/>
    <s v=""/>
    <x v="12"/>
    <x v="2"/>
    <x v="0"/>
  </r>
  <r>
    <s v=""/>
    <x v="53"/>
    <x v="8"/>
    <x v="3"/>
    <x v="4"/>
    <n v="726436"/>
    <s v="Tessa Korrin"/>
    <s v="Nyra Rael"/>
    <s v=""/>
    <s v=""/>
    <s v=""/>
    <s v=""/>
    <x v="12"/>
    <x v="2"/>
    <x v="0"/>
  </r>
  <r>
    <s v=""/>
    <x v="53"/>
    <x v="7"/>
    <x v="2"/>
    <x v="4"/>
    <n v="206572"/>
    <s v="Rowan Velt"/>
    <s v="Kellen Sable"/>
    <s v=""/>
    <s v=""/>
    <s v=""/>
    <s v=""/>
    <x v="12"/>
    <x v="2"/>
    <x v="0"/>
  </r>
  <r>
    <s v=""/>
    <x v="53"/>
    <x v="2"/>
    <x v="1"/>
    <x v="4"/>
    <n v="914966"/>
    <s v="Nyra Solen"/>
    <s v="Tessa Marrek"/>
    <s v=""/>
    <s v=""/>
    <s v=""/>
    <s v=""/>
    <x v="12"/>
    <x v="2"/>
    <x v="0"/>
  </r>
  <r>
    <s v=""/>
    <x v="53"/>
    <x v="2"/>
    <x v="1"/>
    <x v="4"/>
    <n v="528332"/>
    <s v="Alden Trask"/>
    <s v="Kael Thorne"/>
    <s v=""/>
    <s v=""/>
    <s v=""/>
    <s v=""/>
    <x v="12"/>
    <x v="2"/>
    <x v="0"/>
  </r>
  <r>
    <s v=""/>
    <x v="53"/>
    <x v="9"/>
    <x v="1"/>
    <x v="4"/>
    <n v="846856"/>
    <s v="Mira Voss"/>
    <s v="Isla Fenwick"/>
    <s v=""/>
    <s v=""/>
    <s v=""/>
    <s v=""/>
    <x v="12"/>
    <x v="2"/>
    <x v="0"/>
  </r>
  <r>
    <s v=""/>
    <x v="53"/>
    <x v="1"/>
    <x v="0"/>
    <x v="4"/>
    <n v="706962"/>
    <s v="Kellen Dorne"/>
    <s v="Draven Voss"/>
    <s v=""/>
    <s v=""/>
    <s v=""/>
    <s v=""/>
    <x v="12"/>
    <x v="2"/>
    <x v="0"/>
  </r>
  <r>
    <s v=""/>
    <x v="53"/>
    <x v="10"/>
    <x v="1"/>
    <x v="4"/>
    <n v="632221"/>
    <s v="Sarina Myles"/>
    <s v="Selene Crowe"/>
    <s v=""/>
    <s v=""/>
    <s v=""/>
    <s v=""/>
    <x v="12"/>
    <x v="2"/>
    <x v="0"/>
  </r>
  <r>
    <s v=""/>
    <x v="53"/>
    <x v="10"/>
    <x v="1"/>
    <x v="4"/>
    <n v="533596"/>
    <s v="Thane Calder"/>
    <s v="Lucan Storm"/>
    <s v=""/>
    <s v=""/>
    <s v=""/>
    <s v=""/>
    <x v="12"/>
    <x v="2"/>
    <x v="0"/>
  </r>
  <r>
    <s v=""/>
    <x v="53"/>
    <x v="9"/>
    <x v="1"/>
    <x v="4"/>
    <n v="899623"/>
    <s v="Elira Quinn"/>
    <s v="Ayla Torrin"/>
    <s v=""/>
    <s v=""/>
    <s v=""/>
    <s v=""/>
    <x v="12"/>
    <x v="2"/>
    <x v="0"/>
  </r>
  <r>
    <s v=""/>
    <x v="53"/>
    <x v="3"/>
    <x v="2"/>
    <x v="4"/>
    <n v="245080"/>
    <s v="Jarek Stone"/>
    <s v="Ronan Dusk"/>
    <s v=""/>
    <s v=""/>
    <s v=""/>
    <s v=""/>
    <x v="12"/>
    <x v="2"/>
    <x v="0"/>
  </r>
  <r>
    <s v=""/>
    <x v="53"/>
    <x v="6"/>
    <x v="1"/>
    <x v="4"/>
    <n v="584032"/>
    <s v="Liora Wren"/>
    <s v="Mina Locke"/>
    <s v=""/>
    <s v=""/>
    <s v=""/>
    <s v=""/>
    <x v="12"/>
    <x v="2"/>
    <x v="0"/>
  </r>
  <r>
    <s v=""/>
    <x v="53"/>
    <x v="7"/>
    <x v="2"/>
    <x v="4"/>
    <n v="174136"/>
    <s v="Damon Hales"/>
    <s v="Zane Myles"/>
    <s v=""/>
    <s v=""/>
    <s v=""/>
    <s v=""/>
    <x v="12"/>
    <x v="2"/>
    <x v="0"/>
  </r>
  <r>
    <s v=""/>
    <x v="53"/>
    <x v="8"/>
    <x v="3"/>
    <x v="4"/>
    <n v="624075"/>
    <s v="Tessa Korrin"/>
    <s v="Eira Calder"/>
    <s v=""/>
    <s v=""/>
    <s v=""/>
    <s v=""/>
    <x v="12"/>
    <x v="2"/>
    <x v="0"/>
  </r>
  <r>
    <s v=""/>
    <x v="53"/>
    <x v="5"/>
    <x v="1"/>
    <x v="4"/>
    <n v="827392"/>
    <s v="Rowan Velt"/>
    <s v="Talon Rowe"/>
    <s v=""/>
    <s v=""/>
    <s v=""/>
    <s v=""/>
    <x v="12"/>
    <x v="2"/>
    <x v="0"/>
  </r>
  <r>
    <s v=""/>
    <x v="53"/>
    <x v="11"/>
    <x v="2"/>
    <x v="4"/>
    <n v="322785"/>
    <s v="Nyra Solen"/>
    <s v="Silas Vale"/>
    <s v=""/>
    <s v=""/>
    <s v=""/>
    <s v=""/>
    <x v="12"/>
    <x v="2"/>
    <x v="0"/>
  </r>
  <r>
    <s v=""/>
    <x v="53"/>
    <x v="0"/>
    <x v="0"/>
    <x v="4"/>
    <n v="216016"/>
    <s v="Alden Trask"/>
    <s v="Vera Korrin"/>
    <s v=""/>
    <s v=""/>
    <s v=""/>
    <s v=""/>
    <x v="12"/>
    <x v="2"/>
    <x v="0"/>
  </r>
  <r>
    <s v=""/>
    <x v="53"/>
    <x v="6"/>
    <x v="1"/>
    <x v="4"/>
    <n v="689283"/>
    <s v="Mira Voss"/>
    <s v="Corin Nash"/>
    <s v=""/>
    <s v=""/>
    <s v=""/>
    <s v=""/>
    <x v="12"/>
    <x v="2"/>
    <x v="0"/>
  </r>
  <r>
    <s v=""/>
    <x v="53"/>
    <x v="4"/>
    <x v="2"/>
    <x v="4"/>
    <n v="564697"/>
    <s v="Kellen Dorne"/>
    <s v="Lyra Blayne"/>
    <s v=""/>
    <s v=""/>
    <s v=""/>
    <s v=""/>
    <x v="12"/>
    <x v="2"/>
    <x v="0"/>
  </r>
  <r>
    <s v=""/>
    <x v="53"/>
    <x v="0"/>
    <x v="0"/>
    <x v="4"/>
    <n v="533397"/>
    <s v="Sarina Myles"/>
    <s v="Bren Wren"/>
    <s v=""/>
    <s v=""/>
    <s v=""/>
    <s v=""/>
    <x v="12"/>
    <x v="2"/>
    <x v="0"/>
  </r>
  <r>
    <s v=""/>
    <x v="53"/>
    <x v="3"/>
    <x v="2"/>
    <x v="4"/>
    <n v="586882"/>
    <s v="Thane Calder"/>
    <s v="Nora Graye"/>
    <s v=""/>
    <s v=""/>
    <s v=""/>
    <s v=""/>
    <x v="12"/>
    <x v="2"/>
    <x v="0"/>
  </r>
  <r>
    <s v=""/>
    <x v="53"/>
    <x v="0"/>
    <x v="0"/>
    <x v="4"/>
    <n v="241848"/>
    <s v="Elira Quinn"/>
    <s v="Nyra Rael"/>
    <s v=""/>
    <s v=""/>
    <s v=""/>
    <s v=""/>
    <x v="12"/>
    <x v="2"/>
    <x v="0"/>
  </r>
  <r>
    <s v=""/>
    <x v="53"/>
    <x v="3"/>
    <x v="2"/>
    <x v="4"/>
    <n v="787625"/>
    <s v="Jarek Stone"/>
    <s v="Kellen Sable"/>
    <s v=""/>
    <s v=""/>
    <s v=""/>
    <s v=""/>
    <x v="12"/>
    <x v="2"/>
    <x v="0"/>
  </r>
  <r>
    <s v=""/>
    <x v="53"/>
    <x v="5"/>
    <x v="1"/>
    <x v="4"/>
    <n v="342636"/>
    <s v="Liora Wren"/>
    <s v="Tessa Marrek"/>
    <s v=""/>
    <s v=""/>
    <s v=""/>
    <s v=""/>
    <x v="12"/>
    <x v="2"/>
    <x v="0"/>
  </r>
  <r>
    <s v=""/>
    <x v="53"/>
    <x v="6"/>
    <x v="1"/>
    <x v="4"/>
    <n v="736565"/>
    <s v="Damon Hales"/>
    <s v="Kael Thorne"/>
    <s v=""/>
    <s v=""/>
    <s v=""/>
    <s v=""/>
    <x v="12"/>
    <x v="2"/>
    <x v="0"/>
  </r>
  <r>
    <s v=""/>
    <x v="53"/>
    <x v="5"/>
    <x v="1"/>
    <x v="4"/>
    <n v="480935"/>
    <s v="Tessa Korrin"/>
    <s v="Isla Fenwick"/>
    <s v=""/>
    <s v=""/>
    <s v=""/>
    <s v=""/>
    <x v="12"/>
    <x v="2"/>
    <x v="0"/>
  </r>
  <r>
    <s v=""/>
    <x v="53"/>
    <x v="10"/>
    <x v="1"/>
    <x v="4"/>
    <n v="904193"/>
    <s v="Rowan Velt"/>
    <s v="Draven Voss"/>
    <s v=""/>
    <s v=""/>
    <s v=""/>
    <s v=""/>
    <x v="12"/>
    <x v="2"/>
    <x v="0"/>
  </r>
  <r>
    <s v=""/>
    <x v="53"/>
    <x v="0"/>
    <x v="0"/>
    <x v="4"/>
    <n v="995916"/>
    <s v="Nyra Solen"/>
    <s v="Selene Crowe"/>
    <s v=""/>
    <s v=""/>
    <s v=""/>
    <s v=""/>
    <x v="12"/>
    <x v="2"/>
    <x v="0"/>
  </r>
  <r>
    <s v=""/>
    <x v="53"/>
    <x v="10"/>
    <x v="1"/>
    <x v="4"/>
    <n v="384639"/>
    <s v="Alden Trask"/>
    <s v="Lucan Storm"/>
    <s v=""/>
    <s v=""/>
    <s v=""/>
    <s v=""/>
    <x v="12"/>
    <x v="2"/>
    <x v="0"/>
  </r>
  <r>
    <s v=""/>
    <x v="53"/>
    <x v="5"/>
    <x v="1"/>
    <x v="4"/>
    <n v="485063"/>
    <s v="Mira Voss"/>
    <s v="Ayla Torrin"/>
    <s v=""/>
    <s v=""/>
    <s v=""/>
    <s v=""/>
    <x v="12"/>
    <x v="2"/>
    <x v="0"/>
  </r>
  <r>
    <s v=""/>
    <x v="53"/>
    <x v="7"/>
    <x v="2"/>
    <x v="4"/>
    <n v="670313"/>
    <s v="Kellen Dorne"/>
    <s v="Ronan Dusk"/>
    <s v=""/>
    <s v=""/>
    <s v=""/>
    <s v=""/>
    <x v="12"/>
    <x v="2"/>
    <x v="0"/>
  </r>
  <r>
    <s v=""/>
    <x v="53"/>
    <x v="6"/>
    <x v="1"/>
    <x v="4"/>
    <n v="437615"/>
    <s v="Sarina Myles"/>
    <s v="Mina Locke"/>
    <s v=""/>
    <s v=""/>
    <s v=""/>
    <s v=""/>
    <x v="12"/>
    <x v="2"/>
    <x v="0"/>
  </r>
  <r>
    <s v=""/>
    <x v="53"/>
    <x v="8"/>
    <x v="3"/>
    <x v="4"/>
    <n v="849991"/>
    <s v="Thane Calder"/>
    <s v="Zane Myles"/>
    <s v=""/>
    <s v=""/>
    <s v=""/>
    <s v=""/>
    <x v="12"/>
    <x v="2"/>
    <x v="0"/>
  </r>
  <r>
    <s v=""/>
    <x v="53"/>
    <x v="3"/>
    <x v="2"/>
    <x v="4"/>
    <n v="717834"/>
    <s v="Elira Quinn"/>
    <s v="Eira Calder"/>
    <s v=""/>
    <s v=""/>
    <s v=""/>
    <s v=""/>
    <x v="12"/>
    <x v="2"/>
    <x v="0"/>
  </r>
  <r>
    <s v=""/>
    <x v="53"/>
    <x v="1"/>
    <x v="0"/>
    <x v="4"/>
    <n v="815514"/>
    <s v="Jarek Stone"/>
    <s v="Talon Rowe"/>
    <s v=""/>
    <s v=""/>
    <s v=""/>
    <s v=""/>
    <x v="12"/>
    <x v="2"/>
    <x v="0"/>
  </r>
  <r>
    <s v=""/>
    <x v="53"/>
    <x v="10"/>
    <x v="1"/>
    <x v="4"/>
    <n v="593967"/>
    <s v="Liora Wren"/>
    <s v="Silas Vale"/>
    <s v=""/>
    <s v=""/>
    <s v=""/>
    <s v=""/>
    <x v="12"/>
    <x v="2"/>
    <x v="0"/>
  </r>
  <r>
    <s v=""/>
    <x v="53"/>
    <x v="5"/>
    <x v="1"/>
    <x v="4"/>
    <n v="593383"/>
    <s v="Damon Hales"/>
    <s v="Vera Korrin"/>
    <s v=""/>
    <s v=""/>
    <s v=""/>
    <s v=""/>
    <x v="12"/>
    <x v="2"/>
    <x v="0"/>
  </r>
  <r>
    <s v=""/>
    <x v="53"/>
    <x v="10"/>
    <x v="1"/>
    <x v="4"/>
    <n v="451790"/>
    <s v="Tessa Korrin"/>
    <s v="Corin Nash"/>
    <s v=""/>
    <s v=""/>
    <s v=""/>
    <s v=""/>
    <x v="12"/>
    <x v="2"/>
    <x v="0"/>
  </r>
  <r>
    <s v=""/>
    <x v="53"/>
    <x v="11"/>
    <x v="2"/>
    <x v="4"/>
    <n v="675441"/>
    <s v="Rowan Velt"/>
    <s v="Lyra Blayne"/>
    <s v=""/>
    <s v=""/>
    <s v=""/>
    <s v=""/>
    <x v="12"/>
    <x v="2"/>
    <x v="0"/>
  </r>
  <r>
    <s v=""/>
    <x v="53"/>
    <x v="0"/>
    <x v="0"/>
    <x v="4"/>
    <n v="630800"/>
    <s v="Nyra Solen"/>
    <s v="Bren Wren"/>
    <s v=""/>
    <s v=""/>
    <s v=""/>
    <s v=""/>
    <x v="12"/>
    <x v="2"/>
    <x v="0"/>
  </r>
  <r>
    <s v=""/>
    <x v="53"/>
    <x v="8"/>
    <x v="3"/>
    <x v="4"/>
    <n v="582951"/>
    <s v="Alden Trask"/>
    <s v="Nora Graye"/>
    <s v=""/>
    <s v=""/>
    <s v=""/>
    <s v=""/>
    <x v="12"/>
    <x v="2"/>
    <x v="0"/>
  </r>
  <r>
    <s v=""/>
    <x v="53"/>
    <x v="3"/>
    <x v="2"/>
    <x v="4"/>
    <n v="670160"/>
    <s v="Mira Voss"/>
    <s v="Nyra Rael"/>
    <s v=""/>
    <s v=""/>
    <s v=""/>
    <s v=""/>
    <x v="12"/>
    <x v="2"/>
    <x v="0"/>
  </r>
  <r>
    <s v=""/>
    <x v="53"/>
    <x v="8"/>
    <x v="3"/>
    <x v="4"/>
    <n v="542059"/>
    <s v="Kellen Dorne"/>
    <s v="Kellen Sable"/>
    <s v=""/>
    <s v=""/>
    <s v=""/>
    <s v=""/>
    <x v="12"/>
    <x v="2"/>
    <x v="0"/>
  </r>
  <r>
    <s v=""/>
    <x v="53"/>
    <x v="3"/>
    <x v="2"/>
    <x v="4"/>
    <n v="461186"/>
    <s v="Sarina Myles"/>
    <s v="Tessa Marrek"/>
    <s v=""/>
    <s v=""/>
    <s v=""/>
    <s v=""/>
    <x v="12"/>
    <x v="2"/>
    <x v="0"/>
  </r>
  <r>
    <s v=""/>
    <x v="53"/>
    <x v="5"/>
    <x v="1"/>
    <x v="4"/>
    <n v="136913"/>
    <s v="Thane Calder"/>
    <s v="Kael Thorne"/>
    <s v=""/>
    <s v=""/>
    <s v=""/>
    <s v=""/>
    <x v="12"/>
    <x v="2"/>
    <x v="0"/>
  </r>
  <r>
    <s v=""/>
    <x v="53"/>
    <x v="11"/>
    <x v="2"/>
    <x v="4"/>
    <n v="493161"/>
    <s v="Elira Quinn"/>
    <s v="Isla Fenwick"/>
    <s v=""/>
    <s v=""/>
    <s v=""/>
    <s v=""/>
    <x v="12"/>
    <x v="2"/>
    <x v="0"/>
  </r>
  <r>
    <s v=""/>
    <x v="53"/>
    <x v="9"/>
    <x v="1"/>
    <x v="4"/>
    <n v="258728"/>
    <s v="Jarek Stone"/>
    <s v="Draven Voss"/>
    <s v=""/>
    <s v=""/>
    <s v=""/>
    <s v=""/>
    <x v="12"/>
    <x v="2"/>
    <x v="0"/>
  </r>
  <r>
    <s v=""/>
    <x v="53"/>
    <x v="11"/>
    <x v="2"/>
    <x v="4"/>
    <n v="313629"/>
    <s v="Liora Wren"/>
    <s v="Selene Crowe"/>
    <s v=""/>
    <s v=""/>
    <s v=""/>
    <s v=""/>
    <x v="12"/>
    <x v="2"/>
    <x v="0"/>
  </r>
  <r>
    <s v=""/>
    <x v="53"/>
    <x v="9"/>
    <x v="1"/>
    <x v="4"/>
    <n v="685504"/>
    <s v="Damon Hales"/>
    <s v="Lucan Storm"/>
    <s v=""/>
    <s v=""/>
    <s v=""/>
    <s v=""/>
    <x v="12"/>
    <x v="2"/>
    <x v="0"/>
  </r>
  <r>
    <s v=""/>
    <x v="53"/>
    <x v="9"/>
    <x v="1"/>
    <x v="4"/>
    <n v="391020"/>
    <s v="Tessa Korrin"/>
    <s v="Ayla Torrin"/>
    <s v=""/>
    <s v=""/>
    <s v=""/>
    <s v=""/>
    <x v="12"/>
    <x v="2"/>
    <x v="0"/>
  </r>
  <r>
    <s v=""/>
    <x v="53"/>
    <x v="11"/>
    <x v="2"/>
    <x v="4"/>
    <n v="552209"/>
    <s v="Rowan Velt"/>
    <s v="Ronan Dusk"/>
    <s v=""/>
    <s v=""/>
    <s v=""/>
    <s v=""/>
    <x v="12"/>
    <x v="2"/>
    <x v="0"/>
  </r>
  <r>
    <s v=""/>
    <x v="53"/>
    <x v="9"/>
    <x v="1"/>
    <x v="4"/>
    <n v="268794"/>
    <s v="Nyra Solen"/>
    <s v="Mina Locke"/>
    <s v=""/>
    <s v=""/>
    <s v=""/>
    <s v=""/>
    <x v="12"/>
    <x v="2"/>
    <x v="0"/>
  </r>
  <r>
    <s v=""/>
    <x v="53"/>
    <x v="8"/>
    <x v="3"/>
    <x v="4"/>
    <n v="439133"/>
    <s v="Alden Trask"/>
    <s v="Zane Myles"/>
    <s v=""/>
    <s v=""/>
    <s v=""/>
    <s v=""/>
    <x v="12"/>
    <x v="2"/>
    <x v="0"/>
  </r>
  <r>
    <s v=""/>
    <x v="53"/>
    <x v="8"/>
    <x v="3"/>
    <x v="4"/>
    <n v="981601"/>
    <s v="Mira Voss"/>
    <s v="Eira Calder"/>
    <s v=""/>
    <s v=""/>
    <s v=""/>
    <s v=""/>
    <x v="12"/>
    <x v="2"/>
    <x v="0"/>
  </r>
  <r>
    <s v=""/>
    <x v="53"/>
    <x v="0"/>
    <x v="0"/>
    <x v="4"/>
    <n v="331243"/>
    <s v="Kellen Dorne"/>
    <s v="Talon Rowe"/>
    <s v=""/>
    <s v=""/>
    <s v=""/>
    <s v=""/>
    <x v="12"/>
    <x v="2"/>
    <x v="0"/>
  </r>
  <r>
    <s v=""/>
    <x v="53"/>
    <x v="10"/>
    <x v="1"/>
    <x v="4"/>
    <n v="926558"/>
    <s v="Sarina Myles"/>
    <s v="Silas Vale"/>
    <s v=""/>
    <s v=""/>
    <s v=""/>
    <s v=""/>
    <x v="12"/>
    <x v="2"/>
    <x v="0"/>
  </r>
  <r>
    <s v=""/>
    <x v="53"/>
    <x v="0"/>
    <x v="0"/>
    <x v="4"/>
    <n v="310954"/>
    <s v="Thane Calder"/>
    <s v="Vera Korrin"/>
    <s v=""/>
    <s v=""/>
    <s v=""/>
    <s v=""/>
    <x v="12"/>
    <x v="2"/>
    <x v="0"/>
  </r>
  <r>
    <s v=""/>
    <x v="53"/>
    <x v="2"/>
    <x v="1"/>
    <x v="4"/>
    <n v="739378"/>
    <s v="Elira Quinn"/>
    <s v="Corin Nash"/>
    <s v=""/>
    <s v=""/>
    <s v=""/>
    <s v=""/>
    <x v="12"/>
    <x v="2"/>
    <x v="0"/>
  </r>
  <r>
    <s v=""/>
    <x v="53"/>
    <x v="5"/>
    <x v="1"/>
    <x v="4"/>
    <n v="130064"/>
    <s v="Jarek Stone"/>
    <s v="Lyra Blayne"/>
    <s v=""/>
    <s v=""/>
    <s v=""/>
    <s v=""/>
    <x v="12"/>
    <x v="2"/>
    <x v="0"/>
  </r>
  <r>
    <s v=""/>
    <x v="53"/>
    <x v="11"/>
    <x v="2"/>
    <x v="4"/>
    <n v="792246"/>
    <s v="Liora Wren"/>
    <s v="Bren Wren"/>
    <s v=""/>
    <s v=""/>
    <s v=""/>
    <s v=""/>
    <x v="12"/>
    <x v="2"/>
    <x v="0"/>
  </r>
  <r>
    <s v=""/>
    <x v="53"/>
    <x v="0"/>
    <x v="0"/>
    <x v="4"/>
    <n v="676412"/>
    <s v="Damon Hales"/>
    <s v="Nora Graye"/>
    <s v=""/>
    <s v=""/>
    <s v=""/>
    <s v=""/>
    <x v="12"/>
    <x v="2"/>
    <x v="0"/>
  </r>
  <r>
    <s v=""/>
    <x v="53"/>
    <x v="1"/>
    <x v="0"/>
    <x v="4"/>
    <n v="167263"/>
    <s v="Tessa Korrin"/>
    <s v="Nyra Rael"/>
    <s v=""/>
    <s v=""/>
    <s v=""/>
    <s v=""/>
    <x v="12"/>
    <x v="2"/>
    <x v="0"/>
  </r>
  <r>
    <s v=""/>
    <x v="53"/>
    <x v="6"/>
    <x v="1"/>
    <x v="4"/>
    <n v="477214"/>
    <s v="Rowan Velt"/>
    <s v="Kellen Sable"/>
    <s v=""/>
    <s v=""/>
    <s v=""/>
    <s v=""/>
    <x v="12"/>
    <x v="2"/>
    <x v="0"/>
  </r>
  <r>
    <s v=""/>
    <x v="53"/>
    <x v="3"/>
    <x v="2"/>
    <x v="4"/>
    <n v="302786"/>
    <s v="Nyra Solen"/>
    <s v="Tessa Marrek"/>
    <s v=""/>
    <s v=""/>
    <s v=""/>
    <s v=""/>
    <x v="12"/>
    <x v="2"/>
    <x v="0"/>
  </r>
  <r>
    <s v=""/>
    <x v="53"/>
    <x v="4"/>
    <x v="2"/>
    <x v="4"/>
    <n v="142596"/>
    <s v="Alden Trask"/>
    <s v="Kael Thorne"/>
    <s v=""/>
    <s v=""/>
    <s v=""/>
    <s v=""/>
    <x v="12"/>
    <x v="2"/>
    <x v="0"/>
  </r>
  <r>
    <s v=""/>
    <x v="53"/>
    <x v="6"/>
    <x v="1"/>
    <x v="4"/>
    <n v="935879"/>
    <s v="Mira Voss"/>
    <s v="Isla Fenwick"/>
    <s v=""/>
    <s v=""/>
    <s v=""/>
    <s v=""/>
    <x v="12"/>
    <x v="2"/>
    <x v="0"/>
  </r>
  <r>
    <s v=""/>
    <x v="53"/>
    <x v="2"/>
    <x v="1"/>
    <x v="4"/>
    <n v="678834"/>
    <s v="Kellen Dorne"/>
    <s v="Draven Voss"/>
    <s v=""/>
    <s v=""/>
    <s v=""/>
    <s v=""/>
    <x v="12"/>
    <x v="2"/>
    <x v="0"/>
  </r>
  <r>
    <s v=""/>
    <x v="53"/>
    <x v="8"/>
    <x v="3"/>
    <x v="4"/>
    <n v="169532"/>
    <s v="Sarina Myles"/>
    <s v="Selene Crowe"/>
    <s v=""/>
    <s v=""/>
    <s v=""/>
    <s v=""/>
    <x v="12"/>
    <x v="2"/>
    <x v="0"/>
  </r>
  <r>
    <s v=""/>
    <x v="53"/>
    <x v="0"/>
    <x v="0"/>
    <x v="4"/>
    <n v="595867"/>
    <s v="Thane Calder"/>
    <s v="Lucan Storm"/>
    <s v=""/>
    <s v=""/>
    <s v=""/>
    <s v=""/>
    <x v="12"/>
    <x v="2"/>
    <x v="0"/>
  </r>
  <r>
    <s v=""/>
    <x v="53"/>
    <x v="3"/>
    <x v="2"/>
    <x v="4"/>
    <n v="973136"/>
    <s v="Elira Quinn"/>
    <s v="Ayla Torrin"/>
    <s v=""/>
    <s v=""/>
    <s v=""/>
    <s v=""/>
    <x v="12"/>
    <x v="2"/>
    <x v="0"/>
  </r>
  <r>
    <s v=""/>
    <x v="53"/>
    <x v="5"/>
    <x v="1"/>
    <x v="4"/>
    <n v="293736"/>
    <s v="Jarek Stone"/>
    <s v="Ronan Dusk"/>
    <s v=""/>
    <s v=""/>
    <s v=""/>
    <s v=""/>
    <x v="12"/>
    <x v="2"/>
    <x v="0"/>
  </r>
  <r>
    <s v=""/>
    <x v="53"/>
    <x v="6"/>
    <x v="1"/>
    <x v="4"/>
    <n v="981889"/>
    <s v="Liora Wren"/>
    <s v="Mina Locke"/>
    <s v=""/>
    <s v=""/>
    <s v=""/>
    <s v=""/>
    <x v="12"/>
    <x v="2"/>
    <x v="0"/>
  </r>
  <r>
    <s v=""/>
    <x v="53"/>
    <x v="8"/>
    <x v="3"/>
    <x v="4"/>
    <n v="537205"/>
    <s v="Damon Hales"/>
    <s v="Zane Myles"/>
    <s v=""/>
    <s v=""/>
    <s v=""/>
    <s v=""/>
    <x v="12"/>
    <x v="2"/>
    <x v="0"/>
  </r>
  <r>
    <s v=""/>
    <x v="53"/>
    <x v="10"/>
    <x v="1"/>
    <x v="4"/>
    <n v="905623"/>
    <s v="Tessa Korrin"/>
    <s v="Eira Calder"/>
    <s v=""/>
    <s v=""/>
    <s v=""/>
    <s v=""/>
    <x v="12"/>
    <x v="2"/>
    <x v="0"/>
  </r>
  <r>
    <s v=""/>
    <x v="53"/>
    <x v="10"/>
    <x v="1"/>
    <x v="4"/>
    <n v="394551"/>
    <s v="Rowan Velt"/>
    <s v="Talon Rowe"/>
    <s v=""/>
    <s v=""/>
    <s v=""/>
    <s v=""/>
    <x v="12"/>
    <x v="2"/>
    <x v="0"/>
  </r>
  <r>
    <s v=""/>
    <x v="53"/>
    <x v="0"/>
    <x v="0"/>
    <x v="4"/>
    <n v="705584"/>
    <s v="Nyra Solen"/>
    <s v="Silas Vale"/>
    <s v=""/>
    <s v=""/>
    <s v=""/>
    <s v=""/>
    <x v="12"/>
    <x v="2"/>
    <x v="0"/>
  </r>
  <r>
    <s v=""/>
    <x v="53"/>
    <x v="11"/>
    <x v="2"/>
    <x v="4"/>
    <n v="673384"/>
    <s v="Alden Trask"/>
    <s v="Vera Korrin"/>
    <s v=""/>
    <s v=""/>
    <s v=""/>
    <s v=""/>
    <x v="12"/>
    <x v="2"/>
    <x v="0"/>
  </r>
  <r>
    <s v=""/>
    <x v="53"/>
    <x v="8"/>
    <x v="3"/>
    <x v="4"/>
    <n v="715252"/>
    <s v="Mira Voss"/>
    <s v="Corin Nash"/>
    <s v=""/>
    <s v=""/>
    <s v=""/>
    <s v=""/>
    <x v="12"/>
    <x v="2"/>
    <x v="0"/>
  </r>
  <r>
    <s v=""/>
    <x v="53"/>
    <x v="5"/>
    <x v="1"/>
    <x v="4"/>
    <n v="999981"/>
    <s v="Kellen Dorne"/>
    <s v="Lyra Blayne"/>
    <s v=""/>
    <s v=""/>
    <s v=""/>
    <s v=""/>
    <x v="12"/>
    <x v="2"/>
    <x v="0"/>
  </r>
  <r>
    <s v=""/>
    <x v="53"/>
    <x v="9"/>
    <x v="1"/>
    <x v="4"/>
    <n v="614417"/>
    <s v="Sarina Myles"/>
    <s v="Bren Wren"/>
    <s v=""/>
    <s v=""/>
    <s v=""/>
    <s v=""/>
    <x v="12"/>
    <x v="2"/>
    <x v="0"/>
  </r>
  <r>
    <s v=""/>
    <x v="53"/>
    <x v="0"/>
    <x v="0"/>
    <x v="4"/>
    <n v="461905"/>
    <s v="Thane Calder"/>
    <s v="Nora Graye"/>
    <s v=""/>
    <s v=""/>
    <s v=""/>
    <s v=""/>
    <x v="12"/>
    <x v="2"/>
    <x v="0"/>
  </r>
  <r>
    <s v=""/>
    <x v="53"/>
    <x v="7"/>
    <x v="2"/>
    <x v="4"/>
    <n v="616742"/>
    <s v="Elira Quinn"/>
    <s v="Nyra Rael"/>
    <s v=""/>
    <s v=""/>
    <s v=""/>
    <s v=""/>
    <x v="12"/>
    <x v="2"/>
    <x v="0"/>
  </r>
  <r>
    <s v=""/>
    <x v="53"/>
    <x v="2"/>
    <x v="1"/>
    <x v="4"/>
    <n v="972234"/>
    <s v="Jarek Stone"/>
    <s v="Kellen Sable"/>
    <s v=""/>
    <s v=""/>
    <s v=""/>
    <s v=""/>
    <x v="12"/>
    <x v="2"/>
    <x v="0"/>
  </r>
  <r>
    <s v=""/>
    <x v="53"/>
    <x v="4"/>
    <x v="2"/>
    <x v="4"/>
    <n v="876639"/>
    <s v="Liora Wren"/>
    <s v="Tessa Marrek"/>
    <s v=""/>
    <s v=""/>
    <s v=""/>
    <s v=""/>
    <x v="12"/>
    <x v="2"/>
    <x v="0"/>
  </r>
  <r>
    <s v=""/>
    <x v="53"/>
    <x v="6"/>
    <x v="1"/>
    <x v="4"/>
    <n v="509528"/>
    <s v="Damon Hales"/>
    <s v="Kael Thorne"/>
    <s v=""/>
    <s v=""/>
    <s v=""/>
    <s v=""/>
    <x v="12"/>
    <x v="2"/>
    <x v="0"/>
  </r>
  <r>
    <s v=""/>
    <x v="53"/>
    <x v="6"/>
    <x v="1"/>
    <x v="4"/>
    <n v="792160"/>
    <s v="Tessa Korrin"/>
    <s v="Isla Fenwick"/>
    <s v=""/>
    <s v=""/>
    <s v=""/>
    <s v=""/>
    <x v="12"/>
    <x v="2"/>
    <x v="0"/>
  </r>
  <r>
    <s v=""/>
    <x v="53"/>
    <x v="7"/>
    <x v="2"/>
    <x v="4"/>
    <n v="562377"/>
    <s v="Rowan Velt"/>
    <s v="Draven Voss"/>
    <s v=""/>
    <s v=""/>
    <s v=""/>
    <s v=""/>
    <x v="12"/>
    <x v="2"/>
    <x v="0"/>
  </r>
  <r>
    <s v=""/>
    <x v="53"/>
    <x v="11"/>
    <x v="2"/>
    <x v="4"/>
    <n v="954436"/>
    <s v="Nyra Solen"/>
    <s v="Selene Crowe"/>
    <s v=""/>
    <s v=""/>
    <s v=""/>
    <s v=""/>
    <x v="12"/>
    <x v="2"/>
    <x v="0"/>
  </r>
  <r>
    <s v=""/>
    <x v="53"/>
    <x v="5"/>
    <x v="1"/>
    <x v="4"/>
    <n v="262003"/>
    <s v="Alden Trask"/>
    <s v="Lucan Storm"/>
    <s v=""/>
    <s v=""/>
    <s v=""/>
    <s v=""/>
    <x v="12"/>
    <x v="2"/>
    <x v="0"/>
  </r>
  <r>
    <s v=""/>
    <x v="53"/>
    <x v="11"/>
    <x v="2"/>
    <x v="4"/>
    <n v="376025"/>
    <s v="Mira Voss"/>
    <s v="Ayla Torrin"/>
    <s v=""/>
    <s v=""/>
    <s v=""/>
    <s v=""/>
    <x v="12"/>
    <x v="2"/>
    <x v="0"/>
  </r>
  <r>
    <s v=""/>
    <x v="53"/>
    <x v="1"/>
    <x v="0"/>
    <x v="4"/>
    <n v="796885"/>
    <s v="Kellen Dorne"/>
    <s v="Ronan Dusk"/>
    <s v=""/>
    <s v=""/>
    <s v=""/>
    <s v=""/>
    <x v="12"/>
    <x v="2"/>
    <x v="0"/>
  </r>
  <r>
    <s v=""/>
    <x v="53"/>
    <x v="8"/>
    <x v="3"/>
    <x v="4"/>
    <n v="440747"/>
    <s v="Sarina Myles"/>
    <s v="Mina Locke"/>
    <s v=""/>
    <s v=""/>
    <s v=""/>
    <s v=""/>
    <x v="12"/>
    <x v="2"/>
    <x v="0"/>
  </r>
  <r>
    <s v=""/>
    <x v="53"/>
    <x v="4"/>
    <x v="2"/>
    <x v="4"/>
    <n v="320452"/>
    <s v="Thane Calder"/>
    <s v="Zane Myles"/>
    <s v=""/>
    <s v=""/>
    <s v=""/>
    <s v=""/>
    <x v="12"/>
    <x v="2"/>
    <x v="0"/>
  </r>
  <r>
    <s v=""/>
    <x v="53"/>
    <x v="0"/>
    <x v="0"/>
    <x v="4"/>
    <n v="417588"/>
    <s v="Elira Quinn"/>
    <s v="Eira Calder"/>
    <s v=""/>
    <s v=""/>
    <s v=""/>
    <s v=""/>
    <x v="12"/>
    <x v="2"/>
    <x v="0"/>
  </r>
  <r>
    <s v=""/>
    <x v="53"/>
    <x v="9"/>
    <x v="1"/>
    <x v="4"/>
    <n v="884931"/>
    <s v="Jarek Stone"/>
    <s v="Talon Rowe"/>
    <s v=""/>
    <s v=""/>
    <s v=""/>
    <s v=""/>
    <x v="12"/>
    <x v="2"/>
    <x v="0"/>
  </r>
  <r>
    <s v=""/>
    <x v="53"/>
    <x v="4"/>
    <x v="2"/>
    <x v="4"/>
    <n v="261279"/>
    <s v="Liora Wren"/>
    <s v="Silas Vale"/>
    <s v=""/>
    <s v=""/>
    <s v=""/>
    <s v=""/>
    <x v="12"/>
    <x v="2"/>
    <x v="0"/>
  </r>
  <r>
    <s v=""/>
    <x v="53"/>
    <x v="3"/>
    <x v="2"/>
    <x v="4"/>
    <n v="864168"/>
    <s v="Damon Hales"/>
    <s v="Vera Korrin"/>
    <s v=""/>
    <s v=""/>
    <s v=""/>
    <s v=""/>
    <x v="12"/>
    <x v="2"/>
    <x v="0"/>
  </r>
  <r>
    <s v=""/>
    <x v="53"/>
    <x v="2"/>
    <x v="1"/>
    <x v="4"/>
    <n v="779920"/>
    <s v="Tessa Korrin"/>
    <s v="Corin Nash"/>
    <s v=""/>
    <s v=""/>
    <s v=""/>
    <s v=""/>
    <x v="12"/>
    <x v="2"/>
    <x v="0"/>
  </r>
  <r>
    <s v=""/>
    <x v="53"/>
    <x v="0"/>
    <x v="0"/>
    <x v="4"/>
    <n v="439849"/>
    <s v="Rowan Velt"/>
    <s v="Lyra Blayne"/>
    <s v=""/>
    <s v=""/>
    <s v=""/>
    <s v=""/>
    <x v="12"/>
    <x v="2"/>
    <x v="0"/>
  </r>
  <r>
    <s v=""/>
    <x v="53"/>
    <x v="7"/>
    <x v="2"/>
    <x v="4"/>
    <n v="436838"/>
    <s v="Nyra Solen"/>
    <s v="Bren Wren"/>
    <s v=""/>
    <s v=""/>
    <s v=""/>
    <s v=""/>
    <x v="12"/>
    <x v="2"/>
    <x v="0"/>
  </r>
  <r>
    <s v=""/>
    <x v="53"/>
    <x v="6"/>
    <x v="1"/>
    <x v="4"/>
    <n v="333268"/>
    <s v="Alden Trask"/>
    <s v="Nora Graye"/>
    <s v=""/>
    <s v=""/>
    <s v=""/>
    <s v=""/>
    <x v="12"/>
    <x v="2"/>
    <x v="0"/>
  </r>
  <r>
    <s v=""/>
    <x v="53"/>
    <x v="8"/>
    <x v="3"/>
    <x v="4"/>
    <n v="649612"/>
    <s v="Mira Voss"/>
    <s v="Nyra Rael"/>
    <s v=""/>
    <s v=""/>
    <s v=""/>
    <s v=""/>
    <x v="12"/>
    <x v="2"/>
    <x v="0"/>
  </r>
  <r>
    <s v=""/>
    <x v="53"/>
    <x v="1"/>
    <x v="0"/>
    <x v="4"/>
    <n v="869563"/>
    <s v="Kellen Dorne"/>
    <s v="Kellen Sable"/>
    <s v=""/>
    <s v=""/>
    <s v=""/>
    <s v=""/>
    <x v="12"/>
    <x v="2"/>
    <x v="0"/>
  </r>
  <r>
    <s v=""/>
    <x v="53"/>
    <x v="9"/>
    <x v="1"/>
    <x v="4"/>
    <n v="793483"/>
    <s v="Sarina Myles"/>
    <s v="Tessa Marrek"/>
    <s v=""/>
    <s v=""/>
    <s v=""/>
    <s v=""/>
    <x v="12"/>
    <x v="2"/>
    <x v="0"/>
  </r>
  <r>
    <s v=""/>
    <x v="53"/>
    <x v="3"/>
    <x v="2"/>
    <x v="4"/>
    <n v="673205"/>
    <s v="Thane Calder"/>
    <s v="Kael Thorne"/>
    <s v=""/>
    <s v=""/>
    <s v=""/>
    <s v=""/>
    <x v="12"/>
    <x v="2"/>
    <x v="0"/>
  </r>
  <r>
    <s v=""/>
    <x v="53"/>
    <x v="2"/>
    <x v="1"/>
    <x v="4"/>
    <n v="666423"/>
    <s v="Elira Quinn"/>
    <s v="Isla Fenwick"/>
    <s v=""/>
    <s v=""/>
    <s v=""/>
    <s v=""/>
    <x v="12"/>
    <x v="2"/>
    <x v="0"/>
  </r>
  <r>
    <s v=""/>
    <x v="53"/>
    <x v="8"/>
    <x v="3"/>
    <x v="4"/>
    <n v="155591"/>
    <s v="Jarek Stone"/>
    <s v="Draven Voss"/>
    <s v=""/>
    <s v=""/>
    <s v=""/>
    <s v=""/>
    <x v="12"/>
    <x v="2"/>
    <x v="0"/>
  </r>
  <r>
    <s v=""/>
    <x v="53"/>
    <x v="5"/>
    <x v="1"/>
    <x v="4"/>
    <n v="517938"/>
    <s v="Liora Wren"/>
    <s v="Selene Crowe"/>
    <s v=""/>
    <s v=""/>
    <s v=""/>
    <s v=""/>
    <x v="12"/>
    <x v="2"/>
    <x v="0"/>
  </r>
  <r>
    <s v=""/>
    <x v="53"/>
    <x v="9"/>
    <x v="1"/>
    <x v="4"/>
    <n v="359808"/>
    <s v="Damon Hales"/>
    <s v="Lucan Storm"/>
    <s v=""/>
    <s v=""/>
    <s v=""/>
    <s v=""/>
    <x v="12"/>
    <x v="2"/>
    <x v="0"/>
  </r>
  <r>
    <s v=""/>
    <x v="53"/>
    <x v="7"/>
    <x v="2"/>
    <x v="4"/>
    <n v="572594"/>
    <s v="Tessa Korrin"/>
    <s v="Ayla Torrin"/>
    <s v=""/>
    <s v=""/>
    <s v=""/>
    <s v=""/>
    <x v="12"/>
    <x v="2"/>
    <x v="0"/>
  </r>
  <r>
    <s v=""/>
    <x v="53"/>
    <x v="3"/>
    <x v="2"/>
    <x v="4"/>
    <n v="578645"/>
    <s v="Rowan Velt"/>
    <s v="Ronan Dusk"/>
    <s v=""/>
    <s v=""/>
    <s v=""/>
    <s v=""/>
    <x v="12"/>
    <x v="2"/>
    <x v="0"/>
  </r>
  <r>
    <s v=""/>
    <x v="53"/>
    <x v="4"/>
    <x v="2"/>
    <x v="4"/>
    <n v="946981"/>
    <s v="Nyra Solen"/>
    <s v="Mina Locke"/>
    <s v=""/>
    <s v=""/>
    <s v=""/>
    <s v=""/>
    <x v="12"/>
    <x v="2"/>
    <x v="0"/>
  </r>
  <r>
    <s v=""/>
    <x v="53"/>
    <x v="1"/>
    <x v="0"/>
    <x v="4"/>
    <n v="970841"/>
    <s v="Alden Trask"/>
    <s v="Zane Myles"/>
    <s v=""/>
    <s v=""/>
    <s v=""/>
    <s v=""/>
    <x v="12"/>
    <x v="2"/>
    <x v="0"/>
  </r>
  <r>
    <s v=""/>
    <x v="53"/>
    <x v="9"/>
    <x v="1"/>
    <x v="4"/>
    <n v="538738"/>
    <s v="Mira Voss"/>
    <s v="Eira Calder"/>
    <s v=""/>
    <s v=""/>
    <s v=""/>
    <s v=""/>
    <x v="12"/>
    <x v="2"/>
    <x v="0"/>
  </r>
  <r>
    <s v=""/>
    <x v="53"/>
    <x v="0"/>
    <x v="0"/>
    <x v="4"/>
    <n v="840376"/>
    <s v="Kellen Dorne"/>
    <s v="Talon Rowe"/>
    <s v=""/>
    <s v=""/>
    <s v=""/>
    <s v=""/>
    <x v="12"/>
    <x v="2"/>
    <x v="0"/>
  </r>
  <r>
    <s v=""/>
    <x v="53"/>
    <x v="10"/>
    <x v="1"/>
    <x v="4"/>
    <n v="971629"/>
    <s v="Sarina Myles"/>
    <s v="Silas Vale"/>
    <s v=""/>
    <s v=""/>
    <s v=""/>
    <s v=""/>
    <x v="12"/>
    <x v="2"/>
    <x v="0"/>
  </r>
  <r>
    <s v=""/>
    <x v="53"/>
    <x v="2"/>
    <x v="1"/>
    <x v="4"/>
    <n v="352864"/>
    <s v="Thane Calder"/>
    <s v="Vera Korrin"/>
    <s v=""/>
    <s v=""/>
    <s v=""/>
    <s v=""/>
    <x v="12"/>
    <x v="2"/>
    <x v="0"/>
  </r>
  <r>
    <s v=""/>
    <x v="53"/>
    <x v="2"/>
    <x v="1"/>
    <x v="4"/>
    <n v="902079"/>
    <s v="Elira Quinn"/>
    <s v="Corin Nash"/>
    <s v=""/>
    <s v=""/>
    <s v=""/>
    <s v=""/>
    <x v="12"/>
    <x v="2"/>
    <x v="0"/>
  </r>
  <r>
    <s v=""/>
    <x v="53"/>
    <x v="9"/>
    <x v="1"/>
    <x v="4"/>
    <n v="448853"/>
    <s v="Jarek Stone"/>
    <s v="Lyra Blayne"/>
    <s v=""/>
    <s v=""/>
    <s v=""/>
    <s v=""/>
    <x v="12"/>
    <x v="2"/>
    <x v="0"/>
  </r>
  <r>
    <s v=""/>
    <x v="53"/>
    <x v="1"/>
    <x v="0"/>
    <x v="4"/>
    <n v="697684"/>
    <s v="Liora Wren"/>
    <s v="Bren Wren"/>
    <s v=""/>
    <s v=""/>
    <s v=""/>
    <s v=""/>
    <x v="12"/>
    <x v="2"/>
    <x v="0"/>
  </r>
  <r>
    <s v=""/>
    <x v="53"/>
    <x v="1"/>
    <x v="0"/>
    <x v="4"/>
    <n v="611453"/>
    <s v="Damon Hales"/>
    <s v="Nora Graye"/>
    <s v=""/>
    <s v=""/>
    <s v=""/>
    <s v=""/>
    <x v="12"/>
    <x v="2"/>
    <x v="0"/>
  </r>
  <r>
    <s v=""/>
    <x v="53"/>
    <x v="9"/>
    <x v="1"/>
    <x v="4"/>
    <n v="325160"/>
    <s v="Tessa Korrin"/>
    <s v="Nyra Rael"/>
    <s v=""/>
    <s v=""/>
    <s v=""/>
    <s v=""/>
    <x v="12"/>
    <x v="2"/>
    <x v="0"/>
  </r>
  <r>
    <s v=""/>
    <x v="53"/>
    <x v="1"/>
    <x v="0"/>
    <x v="4"/>
    <n v="373430"/>
    <s v="Rowan Velt"/>
    <s v="Kellen Sable"/>
    <s v=""/>
    <s v=""/>
    <s v=""/>
    <s v=""/>
    <x v="12"/>
    <x v="2"/>
    <x v="0"/>
  </r>
  <r>
    <s v=""/>
    <x v="53"/>
    <x v="4"/>
    <x v="2"/>
    <x v="4"/>
    <n v="178728"/>
    <s v="Nyra Solen"/>
    <s v="Tessa Marrek"/>
    <s v=""/>
    <s v=""/>
    <s v=""/>
    <s v=""/>
    <x v="12"/>
    <x v="2"/>
    <x v="0"/>
  </r>
  <r>
    <s v=""/>
    <x v="53"/>
    <x v="6"/>
    <x v="1"/>
    <x v="4"/>
    <n v="462331"/>
    <s v="Alden Trask"/>
    <s v="Kael Thorne"/>
    <s v=""/>
    <s v=""/>
    <s v=""/>
    <s v=""/>
    <x v="12"/>
    <x v="2"/>
    <x v="0"/>
  </r>
  <r>
    <s v=""/>
    <x v="53"/>
    <x v="1"/>
    <x v="0"/>
    <x v="4"/>
    <n v="518550"/>
    <s v="Mira Voss"/>
    <s v="Isla Fenwick"/>
    <s v=""/>
    <s v=""/>
    <s v=""/>
    <s v=""/>
    <x v="12"/>
    <x v="2"/>
    <x v="0"/>
  </r>
  <r>
    <s v=""/>
    <x v="53"/>
    <x v="11"/>
    <x v="2"/>
    <x v="4"/>
    <n v="757054"/>
    <s v="Kellen Dorne"/>
    <s v="Draven Voss"/>
    <s v=""/>
    <s v=""/>
    <s v=""/>
    <s v=""/>
    <x v="12"/>
    <x v="2"/>
    <x v="0"/>
  </r>
  <r>
    <s v=""/>
    <x v="53"/>
    <x v="11"/>
    <x v="2"/>
    <x v="4"/>
    <n v="690747"/>
    <s v="Sarina Myles"/>
    <s v="Selene Crowe"/>
    <s v=""/>
    <s v=""/>
    <s v=""/>
    <s v=""/>
    <x v="12"/>
    <x v="2"/>
    <x v="0"/>
  </r>
  <r>
    <s v=""/>
    <x v="53"/>
    <x v="1"/>
    <x v="0"/>
    <x v="4"/>
    <n v="880845"/>
    <s v="Thane Calder"/>
    <s v="Lucan Storm"/>
    <s v=""/>
    <s v=""/>
    <s v=""/>
    <s v=""/>
    <x v="12"/>
    <x v="2"/>
    <x v="0"/>
  </r>
  <r>
    <s v=""/>
    <x v="53"/>
    <x v="8"/>
    <x v="3"/>
    <x v="4"/>
    <n v="419201"/>
    <s v="Elira Quinn"/>
    <s v="Ayla Torrin"/>
    <s v=""/>
    <s v=""/>
    <s v=""/>
    <s v=""/>
    <x v="12"/>
    <x v="2"/>
    <x v="0"/>
  </r>
  <r>
    <s v=""/>
    <x v="53"/>
    <x v="5"/>
    <x v="1"/>
    <x v="4"/>
    <n v="695132"/>
    <s v="Jarek Stone"/>
    <s v="Ronan Dusk"/>
    <s v=""/>
    <s v=""/>
    <s v=""/>
    <s v=""/>
    <x v="12"/>
    <x v="2"/>
    <x v="0"/>
  </r>
  <r>
    <s v=""/>
    <x v="53"/>
    <x v="2"/>
    <x v="1"/>
    <x v="4"/>
    <n v="210561"/>
    <s v="Liora Wren"/>
    <s v="Mina Locke"/>
    <s v=""/>
    <s v=""/>
    <s v=""/>
    <s v=""/>
    <x v="12"/>
    <x v="2"/>
    <x v="0"/>
  </r>
  <r>
    <s v=""/>
    <x v="53"/>
    <x v="3"/>
    <x v="2"/>
    <x v="4"/>
    <n v="285769"/>
    <s v="Damon Hales"/>
    <s v="Zane Myles"/>
    <s v=""/>
    <s v=""/>
    <s v=""/>
    <s v=""/>
    <x v="12"/>
    <x v="2"/>
    <x v="0"/>
  </r>
  <r>
    <s v=""/>
    <x v="53"/>
    <x v="10"/>
    <x v="1"/>
    <x v="4"/>
    <n v="376977"/>
    <s v="Tessa Korrin"/>
    <s v="Eira Calder"/>
    <s v=""/>
    <s v=""/>
    <s v=""/>
    <s v=""/>
    <x v="12"/>
    <x v="2"/>
    <x v="0"/>
  </r>
  <r>
    <s v=""/>
    <x v="53"/>
    <x v="1"/>
    <x v="0"/>
    <x v="4"/>
    <n v="819433"/>
    <s v="Rowan Velt"/>
    <s v="Talon Rowe"/>
    <s v=""/>
    <s v=""/>
    <s v=""/>
    <s v=""/>
    <x v="12"/>
    <x v="2"/>
    <x v="0"/>
  </r>
  <r>
    <s v=""/>
    <x v="53"/>
    <x v="9"/>
    <x v="1"/>
    <x v="4"/>
    <n v="735719"/>
    <s v="Nyra Solen"/>
    <s v="Silas Vale"/>
    <s v=""/>
    <s v=""/>
    <s v=""/>
    <s v=""/>
    <x v="12"/>
    <x v="2"/>
    <x v="0"/>
  </r>
  <r>
    <s v=""/>
    <x v="53"/>
    <x v="1"/>
    <x v="0"/>
    <x v="4"/>
    <n v="231450"/>
    <s v="Alden Trask"/>
    <s v="Vera Korrin"/>
    <s v=""/>
    <s v=""/>
    <s v=""/>
    <s v=""/>
    <x v="12"/>
    <x v="2"/>
    <x v="0"/>
  </r>
  <r>
    <s v=""/>
    <x v="53"/>
    <x v="0"/>
    <x v="0"/>
    <x v="4"/>
    <n v="599340"/>
    <s v="Mira Voss"/>
    <s v="Corin Nash"/>
    <s v=""/>
    <s v=""/>
    <s v=""/>
    <s v=""/>
    <x v="12"/>
    <x v="2"/>
    <x v="0"/>
  </r>
  <r>
    <s v=""/>
    <x v="53"/>
    <x v="3"/>
    <x v="2"/>
    <x v="4"/>
    <n v="744715"/>
    <s v="Kellen Dorne"/>
    <s v="Lyra Blayne"/>
    <s v=""/>
    <s v=""/>
    <s v=""/>
    <s v=""/>
    <x v="12"/>
    <x v="2"/>
    <x v="0"/>
  </r>
  <r>
    <s v=""/>
    <x v="53"/>
    <x v="11"/>
    <x v="2"/>
    <x v="4"/>
    <n v="456091"/>
    <s v="Sarina Myles"/>
    <s v="Bren Wren"/>
    <s v=""/>
    <s v=""/>
    <s v=""/>
    <s v=""/>
    <x v="12"/>
    <x v="2"/>
    <x v="0"/>
  </r>
  <r>
    <s v=""/>
    <x v="53"/>
    <x v="11"/>
    <x v="2"/>
    <x v="4"/>
    <n v="708105"/>
    <s v="Thane Calder"/>
    <s v="Nora Graye"/>
    <s v=""/>
    <s v=""/>
    <s v=""/>
    <s v=""/>
    <x v="12"/>
    <x v="2"/>
    <x v="0"/>
  </r>
  <r>
    <s v=""/>
    <x v="53"/>
    <x v="6"/>
    <x v="1"/>
    <x v="4"/>
    <n v="578077"/>
    <s v="Elira Quinn"/>
    <s v="Nyra Rael"/>
    <s v=""/>
    <s v=""/>
    <s v=""/>
    <s v=""/>
    <x v="12"/>
    <x v="2"/>
    <x v="0"/>
  </r>
  <r>
    <s v=""/>
    <x v="53"/>
    <x v="2"/>
    <x v="1"/>
    <x v="4"/>
    <n v="458569"/>
    <s v="Jarek Stone"/>
    <s v="Kellen Sable"/>
    <s v=""/>
    <s v=""/>
    <s v=""/>
    <s v=""/>
    <x v="12"/>
    <x v="2"/>
    <x v="0"/>
  </r>
  <r>
    <s v=""/>
    <x v="53"/>
    <x v="5"/>
    <x v="1"/>
    <x v="4"/>
    <n v="872244"/>
    <s v="Liora Wren"/>
    <s v="Tessa Marrek"/>
    <s v=""/>
    <s v=""/>
    <s v=""/>
    <s v=""/>
    <x v="12"/>
    <x v="2"/>
    <x v="0"/>
  </r>
  <r>
    <s v=""/>
    <x v="53"/>
    <x v="6"/>
    <x v="1"/>
    <x v="4"/>
    <n v="555880"/>
    <s v="Damon Hales"/>
    <s v="Kael Thorne"/>
    <s v=""/>
    <s v=""/>
    <s v=""/>
    <s v=""/>
    <x v="12"/>
    <x v="2"/>
    <x v="0"/>
  </r>
  <r>
    <s v=""/>
    <x v="53"/>
    <x v="11"/>
    <x v="2"/>
    <x v="4"/>
    <n v="205245"/>
    <s v="Tessa Korrin"/>
    <s v="Isla Fenwick"/>
    <s v=""/>
    <s v=""/>
    <s v=""/>
    <s v=""/>
    <x v="12"/>
    <x v="2"/>
    <x v="0"/>
  </r>
  <r>
    <s v=""/>
    <x v="53"/>
    <x v="3"/>
    <x v="2"/>
    <x v="4"/>
    <n v="568179"/>
    <s v="Rowan Velt"/>
    <s v="Draven Voss"/>
    <s v=""/>
    <s v=""/>
    <s v=""/>
    <s v=""/>
    <x v="12"/>
    <x v="2"/>
    <x v="0"/>
  </r>
  <r>
    <s v=""/>
    <x v="53"/>
    <x v="7"/>
    <x v="2"/>
    <x v="4"/>
    <n v="939784"/>
    <s v="Nyra Solen"/>
    <s v="Selene Crowe"/>
    <s v=""/>
    <s v=""/>
    <s v=""/>
    <s v=""/>
    <x v="12"/>
    <x v="2"/>
    <x v="0"/>
  </r>
  <r>
    <s v=""/>
    <x v="53"/>
    <x v="11"/>
    <x v="2"/>
    <x v="4"/>
    <n v="643150"/>
    <s v="Alden Trask"/>
    <s v="Lucan Storm"/>
    <s v=""/>
    <s v=""/>
    <s v=""/>
    <s v=""/>
    <x v="12"/>
    <x v="2"/>
    <x v="0"/>
  </r>
  <r>
    <s v=""/>
    <x v="53"/>
    <x v="4"/>
    <x v="2"/>
    <x v="4"/>
    <n v="599670"/>
    <s v="Mira Voss"/>
    <s v="Ayla Torrin"/>
    <s v=""/>
    <s v=""/>
    <s v=""/>
    <s v=""/>
    <x v="12"/>
    <x v="2"/>
    <x v="0"/>
  </r>
  <r>
    <s v=""/>
    <x v="53"/>
    <x v="11"/>
    <x v="2"/>
    <x v="4"/>
    <n v="851452"/>
    <s v="Kellen Dorne"/>
    <s v="Ronan Dusk"/>
    <s v=""/>
    <s v=""/>
    <s v=""/>
    <s v=""/>
    <x v="12"/>
    <x v="2"/>
    <x v="0"/>
  </r>
  <r>
    <s v=""/>
    <x v="53"/>
    <x v="1"/>
    <x v="0"/>
    <x v="4"/>
    <n v="650288"/>
    <s v="Sarina Myles"/>
    <s v="Mina Locke"/>
    <s v=""/>
    <s v=""/>
    <s v=""/>
    <s v=""/>
    <x v="12"/>
    <x v="2"/>
    <x v="0"/>
  </r>
  <r>
    <s v=""/>
    <x v="53"/>
    <x v="8"/>
    <x v="3"/>
    <x v="4"/>
    <n v="995608"/>
    <s v="Thane Calder"/>
    <s v="Zane Myles"/>
    <s v=""/>
    <s v=""/>
    <s v=""/>
    <s v=""/>
    <x v="12"/>
    <x v="2"/>
    <x v="0"/>
  </r>
  <r>
    <s v=""/>
    <x v="53"/>
    <x v="8"/>
    <x v="3"/>
    <x v="4"/>
    <n v="574453"/>
    <s v="Elira Quinn"/>
    <s v="Eira Calder"/>
    <s v=""/>
    <s v=""/>
    <s v=""/>
    <s v=""/>
    <x v="12"/>
    <x v="2"/>
    <x v="0"/>
  </r>
  <r>
    <s v=""/>
    <x v="53"/>
    <x v="11"/>
    <x v="2"/>
    <x v="4"/>
    <n v="303049"/>
    <s v="Jarek Stone"/>
    <s v="Talon Rowe"/>
    <s v=""/>
    <s v=""/>
    <s v=""/>
    <s v=""/>
    <x v="12"/>
    <x v="2"/>
    <x v="0"/>
  </r>
  <r>
    <s v=""/>
    <x v="53"/>
    <x v="10"/>
    <x v="1"/>
    <x v="4"/>
    <n v="340304"/>
    <s v="Liora Wren"/>
    <s v="Silas Vale"/>
    <s v=""/>
    <s v=""/>
    <s v=""/>
    <s v=""/>
    <x v="12"/>
    <x v="2"/>
    <x v="0"/>
  </r>
  <r>
    <s v=""/>
    <x v="53"/>
    <x v="11"/>
    <x v="2"/>
    <x v="4"/>
    <n v="986574"/>
    <s v="Damon Hales"/>
    <s v="Vera Korrin"/>
    <s v=""/>
    <s v=""/>
    <s v=""/>
    <s v=""/>
    <x v="12"/>
    <x v="2"/>
    <x v="0"/>
  </r>
  <r>
    <s v=""/>
    <x v="53"/>
    <x v="10"/>
    <x v="1"/>
    <x v="4"/>
    <n v="711618"/>
    <s v="Tessa Korrin"/>
    <s v="Corin Nash"/>
    <s v=""/>
    <s v=""/>
    <s v=""/>
    <s v=""/>
    <x v="12"/>
    <x v="2"/>
    <x v="0"/>
  </r>
  <r>
    <s v=""/>
    <x v="53"/>
    <x v="11"/>
    <x v="2"/>
    <x v="4"/>
    <n v="289845"/>
    <s v="Rowan Velt"/>
    <s v="Lyra Blayne"/>
    <s v=""/>
    <s v=""/>
    <s v=""/>
    <s v=""/>
    <x v="12"/>
    <x v="2"/>
    <x v="0"/>
  </r>
  <r>
    <s v=""/>
    <x v="53"/>
    <x v="6"/>
    <x v="1"/>
    <x v="4"/>
    <n v="708757"/>
    <s v="Nyra Solen"/>
    <s v="Bren Wren"/>
    <s v=""/>
    <s v=""/>
    <s v=""/>
    <s v=""/>
    <x v="12"/>
    <x v="2"/>
    <x v="0"/>
  </r>
  <r>
    <s v=""/>
    <x v="53"/>
    <x v="0"/>
    <x v="0"/>
    <x v="4"/>
    <n v="690441"/>
    <s v="Alden Trask"/>
    <s v="Nora Graye"/>
    <s v=""/>
    <s v=""/>
    <s v=""/>
    <s v=""/>
    <x v="12"/>
    <x v="2"/>
    <x v="0"/>
  </r>
  <r>
    <s v=""/>
    <x v="53"/>
    <x v="1"/>
    <x v="0"/>
    <x v="4"/>
    <n v="780419"/>
    <s v="Mira Voss"/>
    <s v="Nyra Rael"/>
    <s v=""/>
    <s v=""/>
    <s v=""/>
    <s v=""/>
    <x v="12"/>
    <x v="2"/>
    <x v="0"/>
  </r>
  <r>
    <s v=""/>
    <x v="53"/>
    <x v="4"/>
    <x v="2"/>
    <x v="4"/>
    <n v="929022"/>
    <s v="Kellen Dorne"/>
    <s v="Kellen Sable"/>
    <s v=""/>
    <s v=""/>
    <s v=""/>
    <s v=""/>
    <x v="12"/>
    <x v="2"/>
    <x v="0"/>
  </r>
  <r>
    <s v=""/>
    <x v="53"/>
    <x v="3"/>
    <x v="2"/>
    <x v="4"/>
    <n v="638311"/>
    <s v="Sarina Myles"/>
    <s v="Tessa Marrek"/>
    <s v=""/>
    <s v=""/>
    <s v=""/>
    <s v=""/>
    <x v="12"/>
    <x v="2"/>
    <x v="0"/>
  </r>
  <r>
    <s v=""/>
    <x v="53"/>
    <x v="2"/>
    <x v="1"/>
    <x v="4"/>
    <n v="939409"/>
    <s v="Thane Calder"/>
    <s v="Kael Thorne"/>
    <s v=""/>
    <s v=""/>
    <s v=""/>
    <s v=""/>
    <x v="12"/>
    <x v="2"/>
    <x v="0"/>
  </r>
  <r>
    <s v=""/>
    <x v="53"/>
    <x v="2"/>
    <x v="1"/>
    <x v="4"/>
    <n v="587675"/>
    <s v="Elira Quinn"/>
    <s v="Isla Fenwick"/>
    <s v=""/>
    <s v=""/>
    <s v=""/>
    <s v=""/>
    <x v="12"/>
    <x v="2"/>
    <x v="0"/>
  </r>
  <r>
    <s v=""/>
    <x v="53"/>
    <x v="7"/>
    <x v="2"/>
    <x v="4"/>
    <n v="378837"/>
    <s v="Jarek Stone"/>
    <s v="Draven Voss"/>
    <s v=""/>
    <s v=""/>
    <s v=""/>
    <s v=""/>
    <x v="12"/>
    <x v="2"/>
    <x v="0"/>
  </r>
  <r>
    <s v=""/>
    <x v="53"/>
    <x v="11"/>
    <x v="2"/>
    <x v="4"/>
    <n v="140037"/>
    <s v="Liora Wren"/>
    <s v="Selene Crowe"/>
    <s v=""/>
    <s v=""/>
    <s v=""/>
    <s v=""/>
    <x v="12"/>
    <x v="2"/>
    <x v="0"/>
  </r>
  <r>
    <s v=""/>
    <x v="53"/>
    <x v="4"/>
    <x v="2"/>
    <x v="4"/>
    <n v="619505"/>
    <s v="Damon Hales"/>
    <s v="Lucan Storm"/>
    <s v=""/>
    <s v=""/>
    <s v=""/>
    <s v=""/>
    <x v="12"/>
    <x v="2"/>
    <x v="0"/>
  </r>
  <r>
    <s v=""/>
    <x v="53"/>
    <x v="8"/>
    <x v="3"/>
    <x v="4"/>
    <n v="302159"/>
    <s v="Tessa Korrin"/>
    <s v="Ayla Torrin"/>
    <s v=""/>
    <s v=""/>
    <s v=""/>
    <s v=""/>
    <x v="12"/>
    <x v="2"/>
    <x v="0"/>
  </r>
  <r>
    <s v=""/>
    <x v="53"/>
    <x v="9"/>
    <x v="1"/>
    <x v="4"/>
    <n v="143726"/>
    <s v="Rowan Velt"/>
    <s v="Ronan Dusk"/>
    <s v=""/>
    <s v=""/>
    <s v=""/>
    <s v=""/>
    <x v="12"/>
    <x v="2"/>
    <x v="0"/>
  </r>
  <r>
    <s v=""/>
    <x v="53"/>
    <x v="0"/>
    <x v="0"/>
    <x v="4"/>
    <n v="596035"/>
    <s v="Nyra Solen"/>
    <s v="Mina Locke"/>
    <s v=""/>
    <s v=""/>
    <s v=""/>
    <s v=""/>
    <x v="12"/>
    <x v="2"/>
    <x v="0"/>
  </r>
  <r>
    <s v=""/>
    <x v="53"/>
    <x v="4"/>
    <x v="2"/>
    <x v="4"/>
    <n v="538114"/>
    <s v="Alden Trask"/>
    <s v="Zane Myles"/>
    <s v=""/>
    <s v=""/>
    <s v=""/>
    <s v=""/>
    <x v="12"/>
    <x v="2"/>
    <x v="0"/>
  </r>
  <r>
    <s v=""/>
    <x v="53"/>
    <x v="5"/>
    <x v="1"/>
    <x v="4"/>
    <n v="805400"/>
    <s v="Mira Voss"/>
    <s v="Eira Calder"/>
    <s v=""/>
    <s v=""/>
    <s v=""/>
    <s v=""/>
    <x v="12"/>
    <x v="2"/>
    <x v="0"/>
  </r>
  <r>
    <s v=""/>
    <x v="53"/>
    <x v="1"/>
    <x v="0"/>
    <x v="4"/>
    <n v="633040"/>
    <s v="Kellen Dorne"/>
    <s v="Talon Rowe"/>
    <s v=""/>
    <s v=""/>
    <s v=""/>
    <s v=""/>
    <x v="12"/>
    <x v="2"/>
    <x v="0"/>
  </r>
  <r>
    <s v=""/>
    <x v="53"/>
    <x v="3"/>
    <x v="2"/>
    <x v="4"/>
    <n v="766607"/>
    <s v="Sarina Myles"/>
    <s v="Silas Vale"/>
    <s v=""/>
    <s v=""/>
    <s v=""/>
    <s v=""/>
    <x v="12"/>
    <x v="2"/>
    <x v="0"/>
  </r>
  <r>
    <s v=""/>
    <x v="53"/>
    <x v="7"/>
    <x v="2"/>
    <x v="4"/>
    <n v="765796"/>
    <s v="Thane Calder"/>
    <s v="Vera Korrin"/>
    <s v=""/>
    <s v=""/>
    <s v=""/>
    <s v=""/>
    <x v="12"/>
    <x v="2"/>
    <x v="0"/>
  </r>
  <r>
    <s v=""/>
    <x v="53"/>
    <x v="4"/>
    <x v="2"/>
    <x v="4"/>
    <n v="133164"/>
    <s v="Elira Quinn"/>
    <s v="Corin Nash"/>
    <s v=""/>
    <s v=""/>
    <s v=""/>
    <s v=""/>
    <x v="12"/>
    <x v="2"/>
    <x v="0"/>
  </r>
  <r>
    <s v=""/>
    <x v="53"/>
    <x v="1"/>
    <x v="0"/>
    <x v="4"/>
    <n v="186621"/>
    <s v="Jarek Stone"/>
    <s v="Lyra Blayne"/>
    <s v=""/>
    <s v=""/>
    <s v=""/>
    <s v=""/>
    <x v="12"/>
    <x v="2"/>
    <x v="0"/>
  </r>
  <r>
    <s v=""/>
    <x v="53"/>
    <x v="6"/>
    <x v="1"/>
    <x v="4"/>
    <n v="371192"/>
    <s v="Liora Wren"/>
    <s v="Bren Wren"/>
    <s v=""/>
    <s v=""/>
    <s v=""/>
    <s v=""/>
    <x v="12"/>
    <x v="2"/>
    <x v="0"/>
  </r>
  <r>
    <s v=""/>
    <x v="53"/>
    <x v="11"/>
    <x v="2"/>
    <x v="4"/>
    <n v="111499"/>
    <s v="Damon Hales"/>
    <s v="Nora Graye"/>
    <s v=""/>
    <s v=""/>
    <s v=""/>
    <s v=""/>
    <x v="12"/>
    <x v="2"/>
    <x v="0"/>
  </r>
  <r>
    <s v=""/>
    <x v="53"/>
    <x v="9"/>
    <x v="1"/>
    <x v="4"/>
    <n v="906316"/>
    <s v="Tessa Korrin"/>
    <s v="Nyra Rael"/>
    <s v=""/>
    <s v=""/>
    <s v=""/>
    <s v=""/>
    <x v="12"/>
    <x v="2"/>
    <x v="0"/>
  </r>
  <r>
    <s v=""/>
    <x v="53"/>
    <x v="7"/>
    <x v="2"/>
    <x v="4"/>
    <n v="949535"/>
    <s v="Rowan Velt"/>
    <s v="Kellen Sable"/>
    <s v=""/>
    <s v=""/>
    <s v=""/>
    <s v=""/>
    <x v="12"/>
    <x v="2"/>
    <x v="0"/>
  </r>
  <r>
    <s v=""/>
    <x v="53"/>
    <x v="8"/>
    <x v="3"/>
    <x v="4"/>
    <n v="611348"/>
    <s v="Nyra Solen"/>
    <s v="Tessa Marrek"/>
    <s v=""/>
    <s v=""/>
    <s v=""/>
    <s v=""/>
    <x v="12"/>
    <x v="2"/>
    <x v="0"/>
  </r>
  <r>
    <s v=""/>
    <x v="53"/>
    <x v="8"/>
    <x v="3"/>
    <x v="4"/>
    <n v="435102"/>
    <s v="Alden Trask"/>
    <s v="Kael Thorne"/>
    <s v=""/>
    <s v=""/>
    <s v=""/>
    <s v=""/>
    <x v="12"/>
    <x v="2"/>
    <x v="0"/>
  </r>
  <r>
    <s v=""/>
    <x v="53"/>
    <x v="9"/>
    <x v="1"/>
    <x v="4"/>
    <n v="753548"/>
    <s v="Mira Voss"/>
    <s v="Isla Fenwick"/>
    <s v=""/>
    <s v=""/>
    <s v=""/>
    <s v=""/>
    <x v="12"/>
    <x v="2"/>
    <x v="0"/>
  </r>
  <r>
    <s v=""/>
    <x v="53"/>
    <x v="6"/>
    <x v="1"/>
    <x v="4"/>
    <n v="510164"/>
    <s v="Kellen Dorne"/>
    <s v="Draven Voss"/>
    <s v=""/>
    <s v=""/>
    <s v=""/>
    <s v=""/>
    <x v="12"/>
    <x v="2"/>
    <x v="0"/>
  </r>
  <r>
    <s v=""/>
    <x v="53"/>
    <x v="1"/>
    <x v="0"/>
    <x v="4"/>
    <n v="134827"/>
    <s v="Sarina Myles"/>
    <s v="Selene Crowe"/>
    <s v=""/>
    <s v=""/>
    <s v=""/>
    <s v=""/>
    <x v="12"/>
    <x v="2"/>
    <x v="0"/>
  </r>
  <r>
    <s v=""/>
    <x v="53"/>
    <x v="0"/>
    <x v="0"/>
    <x v="4"/>
    <n v="887486"/>
    <s v="Thane Calder"/>
    <s v="Lucan Storm"/>
    <s v=""/>
    <s v=""/>
    <s v=""/>
    <s v=""/>
    <x v="12"/>
    <x v="2"/>
    <x v="0"/>
  </r>
  <r>
    <s v=""/>
    <x v="53"/>
    <x v="0"/>
    <x v="0"/>
    <x v="4"/>
    <n v="334398"/>
    <s v="Elira Quinn"/>
    <s v="Ayla Torrin"/>
    <s v=""/>
    <s v=""/>
    <s v=""/>
    <s v=""/>
    <x v="12"/>
    <x v="2"/>
    <x v="0"/>
  </r>
  <r>
    <s v=""/>
    <x v="53"/>
    <x v="9"/>
    <x v="1"/>
    <x v="4"/>
    <n v="484837"/>
    <s v="Jarek Stone"/>
    <s v="Ronan Dusk"/>
    <s v=""/>
    <s v=""/>
    <s v=""/>
    <s v=""/>
    <x v="12"/>
    <x v="2"/>
    <x v="0"/>
  </r>
  <r>
    <s v=""/>
    <x v="53"/>
    <x v="5"/>
    <x v="1"/>
    <x v="4"/>
    <n v="997304"/>
    <s v="Liora Wren"/>
    <s v="Mina Locke"/>
    <s v=""/>
    <s v=""/>
    <s v=""/>
    <s v=""/>
    <x v="12"/>
    <x v="2"/>
    <x v="0"/>
  </r>
  <r>
    <s v=""/>
    <x v="53"/>
    <x v="0"/>
    <x v="0"/>
    <x v="4"/>
    <n v="186215"/>
    <s v="Damon Hales"/>
    <s v="Zane Myles"/>
    <s v=""/>
    <s v=""/>
    <s v=""/>
    <s v=""/>
    <x v="12"/>
    <x v="2"/>
    <x v="0"/>
  </r>
  <r>
    <s v=""/>
    <x v="53"/>
    <x v="4"/>
    <x v="2"/>
    <x v="4"/>
    <n v="340158"/>
    <s v="Tessa Korrin"/>
    <s v="Eira Calder"/>
    <s v=""/>
    <s v=""/>
    <s v=""/>
    <s v=""/>
    <x v="12"/>
    <x v="2"/>
    <x v="0"/>
  </r>
  <r>
    <s v=""/>
    <x v="53"/>
    <x v="11"/>
    <x v="2"/>
    <x v="4"/>
    <n v="520216"/>
    <s v="Rowan Velt"/>
    <s v="Talon Rowe"/>
    <s v=""/>
    <s v=""/>
    <s v=""/>
    <s v=""/>
    <x v="12"/>
    <x v="2"/>
    <x v="0"/>
  </r>
  <r>
    <s v=""/>
    <x v="53"/>
    <x v="1"/>
    <x v="0"/>
    <x v="4"/>
    <n v="719260"/>
    <s v="Nyra Solen"/>
    <s v="Silas Vale"/>
    <s v=""/>
    <s v=""/>
    <s v=""/>
    <s v=""/>
    <x v="12"/>
    <x v="2"/>
    <x v="0"/>
  </r>
  <r>
    <s v=""/>
    <x v="53"/>
    <x v="8"/>
    <x v="3"/>
    <x v="4"/>
    <n v="411613"/>
    <s v="Alden Trask"/>
    <s v="Vera Korrin"/>
    <s v=""/>
    <s v=""/>
    <s v=""/>
    <s v=""/>
    <x v="12"/>
    <x v="2"/>
    <x v="0"/>
  </r>
  <r>
    <s v=""/>
    <x v="53"/>
    <x v="9"/>
    <x v="1"/>
    <x v="4"/>
    <n v="912951"/>
    <s v="Mira Voss"/>
    <s v="Corin Nash"/>
    <s v=""/>
    <s v=""/>
    <s v=""/>
    <s v=""/>
    <x v="12"/>
    <x v="2"/>
    <x v="0"/>
  </r>
  <r>
    <s v=""/>
    <x v="53"/>
    <x v="0"/>
    <x v="0"/>
    <x v="4"/>
    <n v="260058"/>
    <s v="Kellen Dorne"/>
    <s v="Lyra Blayne"/>
    <s v=""/>
    <s v=""/>
    <s v=""/>
    <s v=""/>
    <x v="12"/>
    <x v="2"/>
    <x v="0"/>
  </r>
  <r>
    <s v=""/>
    <x v="53"/>
    <x v="8"/>
    <x v="3"/>
    <x v="4"/>
    <n v="787463"/>
    <s v="Sarina Myles"/>
    <s v="Bren Wren"/>
    <s v=""/>
    <s v=""/>
    <s v=""/>
    <s v=""/>
    <x v="12"/>
    <x v="2"/>
    <x v="0"/>
  </r>
  <r>
    <s v=""/>
    <x v="53"/>
    <x v="6"/>
    <x v="1"/>
    <x v="4"/>
    <n v="332695"/>
    <s v="Thane Calder"/>
    <s v="Nora Graye"/>
    <s v=""/>
    <s v=""/>
    <s v=""/>
    <s v=""/>
    <x v="12"/>
    <x v="2"/>
    <x v="0"/>
  </r>
  <r>
    <s v=""/>
    <x v="53"/>
    <x v="3"/>
    <x v="2"/>
    <x v="4"/>
    <n v="420101"/>
    <s v="Elira Quinn"/>
    <s v="Nyra Rael"/>
    <s v=""/>
    <s v=""/>
    <s v=""/>
    <s v=""/>
    <x v="12"/>
    <x v="2"/>
    <x v="0"/>
  </r>
  <r>
    <s v=""/>
    <x v="53"/>
    <x v="9"/>
    <x v="1"/>
    <x v="4"/>
    <n v="129450"/>
    <s v="Jarek Stone"/>
    <s v="Kellen Sable"/>
    <s v=""/>
    <s v=""/>
    <s v=""/>
    <s v=""/>
    <x v="12"/>
    <x v="2"/>
    <x v="0"/>
  </r>
  <r>
    <s v=""/>
    <x v="53"/>
    <x v="9"/>
    <x v="1"/>
    <x v="4"/>
    <n v="420832"/>
    <s v="Liora Wren"/>
    <s v="Tessa Marrek"/>
    <s v=""/>
    <s v=""/>
    <s v=""/>
    <s v=""/>
    <x v="12"/>
    <x v="2"/>
    <x v="0"/>
  </r>
  <r>
    <s v=""/>
    <x v="53"/>
    <x v="6"/>
    <x v="1"/>
    <x v="4"/>
    <n v="173326"/>
    <s v="Damon Hales"/>
    <s v="Kael Thorne"/>
    <s v=""/>
    <s v=""/>
    <s v=""/>
    <s v=""/>
    <x v="12"/>
    <x v="2"/>
    <x v="0"/>
  </r>
  <r>
    <s v=""/>
    <x v="53"/>
    <x v="1"/>
    <x v="0"/>
    <x v="4"/>
    <n v="768116"/>
    <s v="Tessa Korrin"/>
    <s v="Isla Fenwick"/>
    <s v=""/>
    <s v=""/>
    <s v=""/>
    <s v=""/>
    <x v="12"/>
    <x v="2"/>
    <x v="0"/>
  </r>
  <r>
    <s v=""/>
    <x v="53"/>
    <x v="0"/>
    <x v="0"/>
    <x v="4"/>
    <n v="494894"/>
    <s v="Rowan Velt"/>
    <s v="Draven Voss"/>
    <s v=""/>
    <s v=""/>
    <s v=""/>
    <s v=""/>
    <x v="12"/>
    <x v="2"/>
    <x v="0"/>
  </r>
  <r>
    <s v=""/>
    <x v="53"/>
    <x v="6"/>
    <x v="1"/>
    <x v="4"/>
    <n v="326303"/>
    <s v="Nyra Solen"/>
    <s v="Selene Crowe"/>
    <s v=""/>
    <s v=""/>
    <s v=""/>
    <s v=""/>
    <x v="12"/>
    <x v="2"/>
    <x v="0"/>
  </r>
  <r>
    <s v=""/>
    <x v="53"/>
    <x v="9"/>
    <x v="1"/>
    <x v="4"/>
    <n v="897563"/>
    <s v="Alden Trask"/>
    <s v="Lucan Storm"/>
    <s v=""/>
    <s v=""/>
    <s v=""/>
    <s v=""/>
    <x v="12"/>
    <x v="2"/>
    <x v="0"/>
  </r>
  <r>
    <s v=""/>
    <x v="53"/>
    <x v="7"/>
    <x v="2"/>
    <x v="4"/>
    <n v="855504"/>
    <s v="Mira Voss"/>
    <s v="Ayla Torrin"/>
    <s v=""/>
    <s v=""/>
    <s v=""/>
    <s v=""/>
    <x v="12"/>
    <x v="2"/>
    <x v="0"/>
  </r>
  <r>
    <s v=""/>
    <x v="53"/>
    <x v="2"/>
    <x v="1"/>
    <x v="4"/>
    <n v="293413"/>
    <s v="Kellen Dorne"/>
    <s v="Ronan Dusk"/>
    <s v=""/>
    <s v=""/>
    <s v=""/>
    <s v=""/>
    <x v="12"/>
    <x v="2"/>
    <x v="0"/>
  </r>
  <r>
    <s v=""/>
    <x v="53"/>
    <x v="5"/>
    <x v="1"/>
    <x v="4"/>
    <n v="631215"/>
    <s v="Sarina Myles"/>
    <s v="Mina Locke"/>
    <s v=""/>
    <s v=""/>
    <s v=""/>
    <s v=""/>
    <x v="12"/>
    <x v="2"/>
    <x v="0"/>
  </r>
  <r>
    <s v=""/>
    <x v="53"/>
    <x v="10"/>
    <x v="1"/>
    <x v="4"/>
    <n v="962769"/>
    <s v="Thane Calder"/>
    <s v="Zane Myles"/>
    <s v=""/>
    <s v=""/>
    <s v=""/>
    <s v=""/>
    <x v="12"/>
    <x v="2"/>
    <x v="0"/>
  </r>
  <r>
    <s v=""/>
    <x v="53"/>
    <x v="4"/>
    <x v="2"/>
    <x v="4"/>
    <n v="970151"/>
    <s v="Elira Quinn"/>
    <s v="Eira Calder"/>
    <s v=""/>
    <s v=""/>
    <s v=""/>
    <s v=""/>
    <x v="12"/>
    <x v="2"/>
    <x v="0"/>
  </r>
  <r>
    <s v=""/>
    <x v="53"/>
    <x v="5"/>
    <x v="1"/>
    <x v="4"/>
    <n v="477263"/>
    <s v="Jarek Stone"/>
    <s v="Talon Rowe"/>
    <s v=""/>
    <s v=""/>
    <s v=""/>
    <s v=""/>
    <x v="12"/>
    <x v="2"/>
    <x v="0"/>
  </r>
  <r>
    <s v=""/>
    <x v="53"/>
    <x v="10"/>
    <x v="1"/>
    <x v="4"/>
    <n v="279314"/>
    <s v="Liora Wren"/>
    <s v="Silas Vale"/>
    <s v=""/>
    <s v=""/>
    <s v=""/>
    <s v=""/>
    <x v="12"/>
    <x v="2"/>
    <x v="0"/>
  </r>
  <r>
    <s v=""/>
    <x v="53"/>
    <x v="11"/>
    <x v="2"/>
    <x v="4"/>
    <n v="217035"/>
    <s v="Damon Hales"/>
    <s v="Vera Korrin"/>
    <s v=""/>
    <s v=""/>
    <s v=""/>
    <s v=""/>
    <x v="12"/>
    <x v="2"/>
    <x v="0"/>
  </r>
  <r>
    <s v=""/>
    <x v="53"/>
    <x v="3"/>
    <x v="2"/>
    <x v="4"/>
    <n v="856098"/>
    <s v="Tessa Korrin"/>
    <s v="Corin Nash"/>
    <s v=""/>
    <s v=""/>
    <s v=""/>
    <s v=""/>
    <x v="12"/>
    <x v="2"/>
    <x v="0"/>
  </r>
  <r>
    <s v=""/>
    <x v="53"/>
    <x v="9"/>
    <x v="1"/>
    <x v="4"/>
    <n v="461891"/>
    <s v="Rowan Velt"/>
    <s v="Lyra Blayne"/>
    <s v=""/>
    <s v=""/>
    <s v=""/>
    <s v=""/>
    <x v="12"/>
    <x v="2"/>
    <x v="0"/>
  </r>
  <r>
    <s v=""/>
    <x v="53"/>
    <x v="7"/>
    <x v="2"/>
    <x v="4"/>
    <n v="338539"/>
    <s v="Nyra Solen"/>
    <s v="Bren Wren"/>
    <s v=""/>
    <s v=""/>
    <s v=""/>
    <s v=""/>
    <x v="12"/>
    <x v="2"/>
    <x v="0"/>
  </r>
  <r>
    <s v=""/>
    <x v="53"/>
    <x v="11"/>
    <x v="2"/>
    <x v="4"/>
    <n v="503290"/>
    <s v="Alden Trask"/>
    <s v="Nora Graye"/>
    <s v=""/>
    <s v=""/>
    <s v=""/>
    <s v=""/>
    <x v="12"/>
    <x v="2"/>
    <x v="0"/>
  </r>
  <r>
    <s v=""/>
    <x v="53"/>
    <x v="8"/>
    <x v="3"/>
    <x v="4"/>
    <n v="944481"/>
    <s v="Mira Voss"/>
    <s v="Nyra Rael"/>
    <s v=""/>
    <s v=""/>
    <s v=""/>
    <s v=""/>
    <x v="12"/>
    <x v="2"/>
    <x v="0"/>
  </r>
  <r>
    <s v=""/>
    <x v="53"/>
    <x v="1"/>
    <x v="0"/>
    <x v="4"/>
    <n v="629563"/>
    <s v="Kellen Dorne"/>
    <s v="Kellen Sable"/>
    <s v=""/>
    <s v=""/>
    <s v=""/>
    <s v=""/>
    <x v="12"/>
    <x v="2"/>
    <x v="0"/>
  </r>
  <r>
    <s v=""/>
    <x v="53"/>
    <x v="7"/>
    <x v="2"/>
    <x v="4"/>
    <n v="141128"/>
    <s v="Sarina Myles"/>
    <s v="Tessa Marrek"/>
    <s v=""/>
    <s v=""/>
    <s v=""/>
    <s v=""/>
    <x v="12"/>
    <x v="2"/>
    <x v="0"/>
  </r>
  <r>
    <s v=""/>
    <x v="53"/>
    <x v="2"/>
    <x v="1"/>
    <x v="4"/>
    <n v="404748"/>
    <s v="Thane Calder"/>
    <s v="Kael Thorne"/>
    <s v=""/>
    <s v=""/>
    <s v=""/>
    <s v=""/>
    <x v="12"/>
    <x v="2"/>
    <x v="0"/>
  </r>
  <r>
    <s v=""/>
    <x v="53"/>
    <x v="10"/>
    <x v="1"/>
    <x v="4"/>
    <n v="787108"/>
    <s v="Elira Quinn"/>
    <s v="Isla Fenwick"/>
    <s v=""/>
    <s v=""/>
    <s v=""/>
    <s v=""/>
    <x v="12"/>
    <x v="2"/>
    <x v="0"/>
  </r>
  <r>
    <s v=""/>
    <x v="53"/>
    <x v="7"/>
    <x v="2"/>
    <x v="4"/>
    <n v="814064"/>
    <s v="Jarek Stone"/>
    <s v="Draven Voss"/>
    <s v=""/>
    <s v=""/>
    <s v=""/>
    <s v=""/>
    <x v="12"/>
    <x v="2"/>
    <x v="0"/>
  </r>
  <r>
    <s v=""/>
    <x v="53"/>
    <x v="9"/>
    <x v="1"/>
    <x v="4"/>
    <n v="894981"/>
    <s v="Liora Wren"/>
    <s v="Selene Crowe"/>
    <s v=""/>
    <s v=""/>
    <s v=""/>
    <s v=""/>
    <x v="12"/>
    <x v="2"/>
    <x v="0"/>
  </r>
  <r>
    <s v=""/>
    <x v="53"/>
    <x v="4"/>
    <x v="2"/>
    <x v="4"/>
    <n v="203965"/>
    <s v="Damon Hales"/>
    <s v="Lucan Storm"/>
    <s v=""/>
    <s v=""/>
    <s v=""/>
    <s v=""/>
    <x v="12"/>
    <x v="2"/>
    <x v="0"/>
  </r>
  <r>
    <s v=""/>
    <x v="53"/>
    <x v="8"/>
    <x v="3"/>
    <x v="4"/>
    <n v="291067"/>
    <s v="Tessa Korrin"/>
    <s v="Ayla Torrin"/>
    <s v=""/>
    <s v=""/>
    <s v=""/>
    <s v=""/>
    <x v="12"/>
    <x v="2"/>
    <x v="0"/>
  </r>
  <r>
    <s v=""/>
    <x v="53"/>
    <x v="7"/>
    <x v="2"/>
    <x v="4"/>
    <n v="763785"/>
    <s v="Rowan Velt"/>
    <s v="Ronan Dusk"/>
    <s v=""/>
    <s v=""/>
    <s v=""/>
    <s v=""/>
    <x v="12"/>
    <x v="2"/>
    <x v="0"/>
  </r>
  <r>
    <s v=""/>
    <x v="53"/>
    <x v="10"/>
    <x v="1"/>
    <x v="4"/>
    <n v="193795"/>
    <s v="Nyra Solen"/>
    <s v="Mina Locke"/>
    <s v=""/>
    <s v=""/>
    <s v=""/>
    <s v=""/>
    <x v="12"/>
    <x v="2"/>
    <x v="0"/>
  </r>
  <r>
    <s v=""/>
    <x v="53"/>
    <x v="5"/>
    <x v="1"/>
    <x v="4"/>
    <n v="560248"/>
    <s v="Alden Trask"/>
    <s v="Zane Myles"/>
    <s v=""/>
    <s v=""/>
    <s v=""/>
    <s v=""/>
    <x v="12"/>
    <x v="2"/>
    <x v="0"/>
  </r>
  <r>
    <s v=""/>
    <x v="53"/>
    <x v="5"/>
    <x v="1"/>
    <x v="4"/>
    <n v="744032"/>
    <s v="Mira Voss"/>
    <s v="Eira Calder"/>
    <s v=""/>
    <s v=""/>
    <s v=""/>
    <s v=""/>
    <x v="12"/>
    <x v="2"/>
    <x v="0"/>
  </r>
  <r>
    <s v=""/>
    <x v="53"/>
    <x v="9"/>
    <x v="1"/>
    <x v="4"/>
    <n v="789317"/>
    <s v="Kellen Dorne"/>
    <s v="Talon Rowe"/>
    <s v=""/>
    <s v=""/>
    <s v=""/>
    <s v=""/>
    <x v="12"/>
    <x v="2"/>
    <x v="0"/>
  </r>
  <r>
    <s v=""/>
    <x v="53"/>
    <x v="6"/>
    <x v="1"/>
    <x v="4"/>
    <n v="450776"/>
    <s v="Sarina Myles"/>
    <s v="Silas Vale"/>
    <s v=""/>
    <s v=""/>
    <s v=""/>
    <s v=""/>
    <x v="12"/>
    <x v="2"/>
    <x v="0"/>
  </r>
  <r>
    <s v=""/>
    <x v="53"/>
    <x v="0"/>
    <x v="0"/>
    <x v="4"/>
    <n v="504914"/>
    <s v="Thane Calder"/>
    <s v="Vera Korrin"/>
    <s v=""/>
    <s v=""/>
    <s v=""/>
    <s v=""/>
    <x v="12"/>
    <x v="2"/>
    <x v="0"/>
  </r>
  <r>
    <s v=""/>
    <x v="53"/>
    <x v="3"/>
    <x v="2"/>
    <x v="4"/>
    <n v="861487"/>
    <s v="Elira Quinn"/>
    <s v="Corin Nash"/>
    <s v=""/>
    <s v=""/>
    <s v=""/>
    <s v=""/>
    <x v="12"/>
    <x v="2"/>
    <x v="0"/>
  </r>
  <r>
    <s v=""/>
    <x v="53"/>
    <x v="8"/>
    <x v="3"/>
    <x v="4"/>
    <n v="774453"/>
    <s v="Jarek Stone"/>
    <s v="Lyra Blayne"/>
    <s v=""/>
    <s v=""/>
    <s v=""/>
    <s v=""/>
    <x v="12"/>
    <x v="2"/>
    <x v="0"/>
  </r>
  <r>
    <s v=""/>
    <x v="53"/>
    <x v="7"/>
    <x v="2"/>
    <x v="4"/>
    <n v="503817"/>
    <s v="Liora Wren"/>
    <s v="Bren Wren"/>
    <s v=""/>
    <s v=""/>
    <s v=""/>
    <s v=""/>
    <x v="12"/>
    <x v="2"/>
    <x v="0"/>
  </r>
  <r>
    <s v=""/>
    <x v="53"/>
    <x v="0"/>
    <x v="0"/>
    <x v="4"/>
    <n v="927718"/>
    <s v="Damon Hales"/>
    <s v="Nora Graye"/>
    <s v=""/>
    <s v=""/>
    <s v=""/>
    <s v=""/>
    <x v="12"/>
    <x v="2"/>
    <x v="0"/>
  </r>
  <r>
    <s v=""/>
    <x v="53"/>
    <x v="7"/>
    <x v="2"/>
    <x v="4"/>
    <n v="771514"/>
    <s v="Tessa Korrin"/>
    <s v="Nyra Rael"/>
    <s v=""/>
    <s v=""/>
    <s v=""/>
    <s v=""/>
    <x v="12"/>
    <x v="2"/>
    <x v="0"/>
  </r>
  <r>
    <s v=""/>
    <x v="53"/>
    <x v="9"/>
    <x v="1"/>
    <x v="4"/>
    <n v="659778"/>
    <s v="Rowan Velt"/>
    <s v="Kellen Sable"/>
    <s v=""/>
    <s v=""/>
    <s v=""/>
    <s v=""/>
    <x v="12"/>
    <x v="2"/>
    <x v="0"/>
  </r>
  <r>
    <s v=""/>
    <x v="53"/>
    <x v="6"/>
    <x v="1"/>
    <x v="4"/>
    <n v="869777"/>
    <s v="Nyra Solen"/>
    <s v="Tessa Marrek"/>
    <s v=""/>
    <s v=""/>
    <s v=""/>
    <s v=""/>
    <x v="12"/>
    <x v="2"/>
    <x v="0"/>
  </r>
  <r>
    <s v=""/>
    <x v="53"/>
    <x v="9"/>
    <x v="1"/>
    <x v="4"/>
    <n v="146700"/>
    <s v="Alden Trask"/>
    <s v="Kael Thorne"/>
    <s v=""/>
    <s v=""/>
    <s v=""/>
    <s v=""/>
    <x v="12"/>
    <x v="2"/>
    <x v="0"/>
  </r>
  <r>
    <s v=""/>
    <x v="53"/>
    <x v="11"/>
    <x v="2"/>
    <x v="4"/>
    <n v="460026"/>
    <s v="Mira Voss"/>
    <s v="Isla Fenwick"/>
    <s v=""/>
    <s v=""/>
    <s v=""/>
    <s v=""/>
    <x v="12"/>
    <x v="2"/>
    <x v="0"/>
  </r>
  <r>
    <s v=""/>
    <x v="53"/>
    <x v="4"/>
    <x v="2"/>
    <x v="4"/>
    <n v="858113"/>
    <s v="Kellen Dorne"/>
    <s v="Draven Voss"/>
    <s v=""/>
    <s v=""/>
    <s v=""/>
    <s v=""/>
    <x v="12"/>
    <x v="2"/>
    <x v="0"/>
  </r>
  <r>
    <s v=""/>
    <x v="53"/>
    <x v="11"/>
    <x v="2"/>
    <x v="4"/>
    <n v="393142"/>
    <s v="Sarina Myles"/>
    <s v="Selene Crowe"/>
    <s v=""/>
    <s v=""/>
    <s v=""/>
    <s v=""/>
    <x v="12"/>
    <x v="2"/>
    <x v="0"/>
  </r>
  <r>
    <s v=""/>
    <x v="53"/>
    <x v="6"/>
    <x v="1"/>
    <x v="4"/>
    <n v="765772"/>
    <s v="Thane Calder"/>
    <s v="Lucan Storm"/>
    <s v=""/>
    <s v=""/>
    <s v=""/>
    <s v=""/>
    <x v="12"/>
    <x v="2"/>
    <x v="0"/>
  </r>
  <r>
    <s v=""/>
    <x v="53"/>
    <x v="8"/>
    <x v="3"/>
    <x v="4"/>
    <n v="597846"/>
    <s v="Elira Quinn"/>
    <s v="Ayla Torrin"/>
    <s v=""/>
    <s v=""/>
    <s v=""/>
    <s v=""/>
    <x v="12"/>
    <x v="2"/>
    <x v="0"/>
  </r>
  <r>
    <s v=""/>
    <x v="53"/>
    <x v="11"/>
    <x v="2"/>
    <x v="4"/>
    <n v="230291"/>
    <s v="Jarek Stone"/>
    <s v="Ronan Dusk"/>
    <s v=""/>
    <s v=""/>
    <s v=""/>
    <s v=""/>
    <x v="12"/>
    <x v="2"/>
    <x v="0"/>
  </r>
  <r>
    <s v=""/>
    <x v="53"/>
    <x v="7"/>
    <x v="2"/>
    <x v="4"/>
    <n v="973723"/>
    <s v="Liora Wren"/>
    <s v="Mina Locke"/>
    <s v=""/>
    <s v=""/>
    <s v=""/>
    <s v=""/>
    <x v="12"/>
    <x v="2"/>
    <x v="0"/>
  </r>
  <r>
    <s v=""/>
    <x v="53"/>
    <x v="1"/>
    <x v="0"/>
    <x v="4"/>
    <n v="455748"/>
    <s v="Damon Hales"/>
    <s v="Zane Myles"/>
    <s v=""/>
    <s v=""/>
    <s v=""/>
    <s v=""/>
    <x v="12"/>
    <x v="2"/>
    <x v="0"/>
  </r>
  <r>
    <s v=""/>
    <x v="53"/>
    <x v="3"/>
    <x v="2"/>
    <x v="4"/>
    <n v="296921"/>
    <s v="Tessa Korrin"/>
    <s v="Eira Calder"/>
    <s v=""/>
    <s v=""/>
    <s v=""/>
    <s v=""/>
    <x v="12"/>
    <x v="2"/>
    <x v="0"/>
  </r>
  <r>
    <s v=""/>
    <x v="53"/>
    <x v="8"/>
    <x v="3"/>
    <x v="4"/>
    <n v="921608"/>
    <s v="Rowan Velt"/>
    <s v="Talon Rowe"/>
    <s v=""/>
    <s v=""/>
    <s v=""/>
    <s v=""/>
    <x v="12"/>
    <x v="2"/>
    <x v="0"/>
  </r>
  <r>
    <s v=""/>
    <x v="53"/>
    <x v="7"/>
    <x v="2"/>
    <x v="4"/>
    <n v="894160"/>
    <s v="Nyra Solen"/>
    <s v="Silas Vale"/>
    <s v=""/>
    <s v=""/>
    <s v=""/>
    <s v=""/>
    <x v="12"/>
    <x v="2"/>
    <x v="0"/>
  </r>
  <r>
    <s v=""/>
    <x v="53"/>
    <x v="4"/>
    <x v="2"/>
    <x v="4"/>
    <n v="934559"/>
    <s v="Alden Trask"/>
    <s v="Vera Korrin"/>
    <s v=""/>
    <s v=""/>
    <s v=""/>
    <s v=""/>
    <x v="12"/>
    <x v="2"/>
    <x v="0"/>
  </r>
  <r>
    <s v=""/>
    <x v="53"/>
    <x v="5"/>
    <x v="1"/>
    <x v="4"/>
    <n v="299819"/>
    <s v="Mira Voss"/>
    <s v="Corin Nash"/>
    <s v=""/>
    <s v=""/>
    <s v=""/>
    <s v=""/>
    <x v="12"/>
    <x v="2"/>
    <x v="0"/>
  </r>
  <r>
    <s v=""/>
    <x v="53"/>
    <x v="7"/>
    <x v="2"/>
    <x v="4"/>
    <n v="935229"/>
    <s v="Kellen Dorne"/>
    <s v="Lyra Blayne"/>
    <s v=""/>
    <s v=""/>
    <s v=""/>
    <s v=""/>
    <x v="12"/>
    <x v="2"/>
    <x v="0"/>
  </r>
  <r>
    <s v=""/>
    <x v="53"/>
    <x v="5"/>
    <x v="1"/>
    <x v="4"/>
    <n v="403094"/>
    <s v="Sarina Myles"/>
    <s v="Bren Wren"/>
    <s v=""/>
    <s v=""/>
    <s v=""/>
    <s v=""/>
    <x v="12"/>
    <x v="2"/>
    <x v="0"/>
  </r>
  <r>
    <s v=""/>
    <x v="53"/>
    <x v="11"/>
    <x v="2"/>
    <x v="4"/>
    <n v="656348"/>
    <s v="Thane Calder"/>
    <s v="Nora Graye"/>
    <s v=""/>
    <s v=""/>
    <s v=""/>
    <s v=""/>
    <x v="12"/>
    <x v="2"/>
    <x v="0"/>
  </r>
  <r>
    <s v=""/>
    <x v="53"/>
    <x v="7"/>
    <x v="2"/>
    <x v="4"/>
    <n v="567521"/>
    <s v="Elira Quinn"/>
    <s v="Nyra Rael"/>
    <s v=""/>
    <s v=""/>
    <s v=""/>
    <s v=""/>
    <x v="12"/>
    <x v="2"/>
    <x v="0"/>
  </r>
  <r>
    <s v=""/>
    <x v="53"/>
    <x v="0"/>
    <x v="0"/>
    <x v="4"/>
    <n v="737940"/>
    <s v="Jarek Stone"/>
    <s v="Kellen Sable"/>
    <s v=""/>
    <s v=""/>
    <s v=""/>
    <s v=""/>
    <x v="12"/>
    <x v="2"/>
    <x v="0"/>
  </r>
  <r>
    <s v=""/>
    <x v="53"/>
    <x v="10"/>
    <x v="1"/>
    <x v="4"/>
    <n v="238958"/>
    <s v="Liora Wren"/>
    <s v="Tessa Marrek"/>
    <s v=""/>
    <s v=""/>
    <s v=""/>
    <s v=""/>
    <x v="12"/>
    <x v="2"/>
    <x v="0"/>
  </r>
  <r>
    <s v=""/>
    <x v="53"/>
    <x v="4"/>
    <x v="2"/>
    <x v="4"/>
    <n v="379797"/>
    <s v="Damon Hales"/>
    <s v="Kael Thorne"/>
    <s v=""/>
    <s v=""/>
    <s v=""/>
    <s v=""/>
    <x v="12"/>
    <x v="2"/>
    <x v="0"/>
  </r>
  <r>
    <s v=""/>
    <x v="53"/>
    <x v="7"/>
    <x v="2"/>
    <x v="4"/>
    <n v="627866"/>
    <s v="Tessa Korrin"/>
    <s v="Isla Fenwick"/>
    <s v=""/>
    <s v=""/>
    <s v=""/>
    <s v=""/>
    <x v="12"/>
    <x v="2"/>
    <x v="0"/>
  </r>
  <r>
    <s v=""/>
    <x v="53"/>
    <x v="7"/>
    <x v="2"/>
    <x v="4"/>
    <n v="529220"/>
    <s v="Rowan Velt"/>
    <s v="Draven Voss"/>
    <s v=""/>
    <s v=""/>
    <s v=""/>
    <s v=""/>
    <x v="12"/>
    <x v="2"/>
    <x v="0"/>
  </r>
  <r>
    <s v=""/>
    <x v="53"/>
    <x v="2"/>
    <x v="1"/>
    <x v="4"/>
    <n v="112424"/>
    <s v="Nyra Solen"/>
    <s v="Selene Crowe"/>
    <s v=""/>
    <s v=""/>
    <s v=""/>
    <s v=""/>
    <x v="12"/>
    <x v="2"/>
    <x v="0"/>
  </r>
  <r>
    <s v=""/>
    <x v="53"/>
    <x v="0"/>
    <x v="0"/>
    <x v="4"/>
    <n v="318573"/>
    <s v="Alden Trask"/>
    <s v="Lucan Storm"/>
    <s v=""/>
    <s v=""/>
    <s v=""/>
    <s v=""/>
    <x v="12"/>
    <x v="2"/>
    <x v="0"/>
  </r>
  <r>
    <s v=""/>
    <x v="53"/>
    <x v="0"/>
    <x v="0"/>
    <x v="4"/>
    <n v="996940"/>
    <s v="Mira Voss"/>
    <s v="Ayla Torrin"/>
    <s v=""/>
    <s v=""/>
    <s v=""/>
    <s v=""/>
    <x v="12"/>
    <x v="2"/>
    <x v="0"/>
  </r>
  <r>
    <s v=""/>
    <x v="53"/>
    <x v="3"/>
    <x v="2"/>
    <x v="4"/>
    <n v="778221"/>
    <s v="Kellen Dorne"/>
    <s v="Ronan Dusk"/>
    <s v=""/>
    <s v=""/>
    <s v=""/>
    <s v=""/>
    <x v="12"/>
    <x v="2"/>
    <x v="0"/>
  </r>
  <r>
    <s v=""/>
    <x v="53"/>
    <x v="2"/>
    <x v="1"/>
    <x v="4"/>
    <n v="859082"/>
    <s v="Sarina Myles"/>
    <s v="Mina Locke"/>
    <s v=""/>
    <s v=""/>
    <s v=""/>
    <s v=""/>
    <x v="12"/>
    <x v="2"/>
    <x v="0"/>
  </r>
  <r>
    <s v=""/>
    <x v="53"/>
    <x v="7"/>
    <x v="2"/>
    <x v="4"/>
    <n v="613300"/>
    <s v="Thane Calder"/>
    <s v="Zane Myles"/>
    <s v=""/>
    <s v=""/>
    <s v=""/>
    <s v=""/>
    <x v="12"/>
    <x v="2"/>
    <x v="0"/>
  </r>
  <r>
    <s v=""/>
    <x v="53"/>
    <x v="8"/>
    <x v="3"/>
    <x v="4"/>
    <n v="655086"/>
    <s v="Elira Quinn"/>
    <s v="Eira Calder"/>
    <s v=""/>
    <s v=""/>
    <s v=""/>
    <s v=""/>
    <x v="12"/>
    <x v="2"/>
    <x v="0"/>
  </r>
  <r>
    <s v=""/>
    <x v="53"/>
    <x v="2"/>
    <x v="1"/>
    <x v="4"/>
    <n v="944390"/>
    <s v="Jarek Stone"/>
    <s v="Talon Rowe"/>
    <s v=""/>
    <s v=""/>
    <s v=""/>
    <s v=""/>
    <x v="12"/>
    <x v="2"/>
    <x v="0"/>
  </r>
  <r>
    <s v=""/>
    <x v="53"/>
    <x v="10"/>
    <x v="1"/>
    <x v="4"/>
    <n v="432156"/>
    <s v="Liora Wren"/>
    <s v="Silas Vale"/>
    <s v=""/>
    <s v=""/>
    <s v=""/>
    <s v=""/>
    <x v="12"/>
    <x v="2"/>
    <x v="0"/>
  </r>
  <r>
    <s v=""/>
    <x v="53"/>
    <x v="2"/>
    <x v="1"/>
    <x v="4"/>
    <n v="533237"/>
    <s v="Damon Hales"/>
    <s v="Vera Korrin"/>
    <s v=""/>
    <s v=""/>
    <s v=""/>
    <s v=""/>
    <x v="12"/>
    <x v="2"/>
    <x v="0"/>
  </r>
  <r>
    <s v=""/>
    <x v="53"/>
    <x v="7"/>
    <x v="2"/>
    <x v="4"/>
    <n v="982789"/>
    <s v="Tessa Korrin"/>
    <s v="Corin Nash"/>
    <s v=""/>
    <s v=""/>
    <s v=""/>
    <s v=""/>
    <x v="12"/>
    <x v="2"/>
    <x v="0"/>
  </r>
  <r>
    <s v=""/>
    <x v="53"/>
    <x v="3"/>
    <x v="2"/>
    <x v="4"/>
    <n v="396779"/>
    <s v="Rowan Velt"/>
    <s v="Lyra Blayne"/>
    <s v=""/>
    <s v=""/>
    <s v=""/>
    <s v=""/>
    <x v="12"/>
    <x v="2"/>
    <x v="0"/>
  </r>
  <r>
    <s v=""/>
    <x v="53"/>
    <x v="4"/>
    <x v="2"/>
    <x v="4"/>
    <n v="764257"/>
    <s v="Nyra Solen"/>
    <s v="Bren Wren"/>
    <s v=""/>
    <s v=""/>
    <s v=""/>
    <s v=""/>
    <x v="12"/>
    <x v="2"/>
    <x v="0"/>
  </r>
  <r>
    <s v=""/>
    <x v="53"/>
    <x v="5"/>
    <x v="1"/>
    <x v="4"/>
    <n v="204788"/>
    <s v="Alden Trask"/>
    <s v="Nora Graye"/>
    <s v=""/>
    <s v=""/>
    <s v=""/>
    <s v=""/>
    <x v="12"/>
    <x v="2"/>
    <x v="0"/>
  </r>
  <r>
    <s v=""/>
    <x v="53"/>
    <x v="10"/>
    <x v="1"/>
    <x v="4"/>
    <n v="289023"/>
    <s v="Mira Voss"/>
    <s v="Nyra Rael"/>
    <s v=""/>
    <s v=""/>
    <s v=""/>
    <s v=""/>
    <x v="12"/>
    <x v="2"/>
    <x v="0"/>
  </r>
  <r>
    <s v=""/>
    <x v="53"/>
    <x v="0"/>
    <x v="0"/>
    <x v="4"/>
    <n v="569274"/>
    <s v="Kellen Dorne"/>
    <s v="Kellen Sable"/>
    <s v=""/>
    <s v=""/>
    <s v=""/>
    <s v=""/>
    <x v="12"/>
    <x v="2"/>
    <x v="0"/>
  </r>
  <r>
    <s v=""/>
    <x v="53"/>
    <x v="0"/>
    <x v="0"/>
    <x v="4"/>
    <n v="286971"/>
    <s v="Sarina Myles"/>
    <s v="Tessa Marrek"/>
    <s v=""/>
    <s v=""/>
    <s v=""/>
    <s v=""/>
    <x v="12"/>
    <x v="2"/>
    <x v="0"/>
  </r>
  <r>
    <s v=""/>
    <x v="53"/>
    <x v="3"/>
    <x v="2"/>
    <x v="4"/>
    <n v="976671"/>
    <s v="Thane Calder"/>
    <s v="Kael Thorne"/>
    <s v=""/>
    <s v=""/>
    <s v=""/>
    <s v=""/>
    <x v="12"/>
    <x v="2"/>
    <x v="0"/>
  </r>
  <r>
    <s v=""/>
    <x v="53"/>
    <x v="0"/>
    <x v="0"/>
    <x v="4"/>
    <n v="171463"/>
    <s v="Elira Quinn"/>
    <s v="Isla Fenwick"/>
    <s v=""/>
    <s v=""/>
    <s v=""/>
    <s v=""/>
    <x v="12"/>
    <x v="2"/>
    <x v="0"/>
  </r>
  <r>
    <s v=""/>
    <x v="53"/>
    <x v="10"/>
    <x v="1"/>
    <x v="4"/>
    <n v="452906"/>
    <s v="Jarek Stone"/>
    <s v="Draven Voss"/>
    <s v=""/>
    <s v=""/>
    <s v=""/>
    <s v=""/>
    <x v="12"/>
    <x v="2"/>
    <x v="0"/>
  </r>
  <r>
    <s v=""/>
    <x v="53"/>
    <x v="5"/>
    <x v="1"/>
    <x v="4"/>
    <n v="329053"/>
    <s v="Liora Wren"/>
    <s v="Selene Crowe"/>
    <s v=""/>
    <s v=""/>
    <s v=""/>
    <s v=""/>
    <x v="12"/>
    <x v="2"/>
    <x v="0"/>
  </r>
  <r>
    <s v=""/>
    <x v="53"/>
    <x v="9"/>
    <x v="1"/>
    <x v="4"/>
    <n v="892376"/>
    <s v="Damon Hales"/>
    <s v="Lucan Storm"/>
    <s v=""/>
    <s v=""/>
    <s v=""/>
    <s v=""/>
    <x v="12"/>
    <x v="2"/>
    <x v="0"/>
  </r>
  <r>
    <s v=""/>
    <x v="53"/>
    <x v="8"/>
    <x v="3"/>
    <x v="4"/>
    <n v="728093"/>
    <s v="Tessa Korrin"/>
    <s v="Ayla Torrin"/>
    <s v=""/>
    <s v=""/>
    <s v=""/>
    <s v=""/>
    <x v="12"/>
    <x v="2"/>
    <x v="0"/>
  </r>
  <r>
    <s v=""/>
    <x v="53"/>
    <x v="10"/>
    <x v="1"/>
    <x v="4"/>
    <n v="865542"/>
    <s v="Rowan Velt"/>
    <s v="Ronan Dusk"/>
    <s v=""/>
    <s v=""/>
    <s v=""/>
    <s v=""/>
    <x v="12"/>
    <x v="2"/>
    <x v="0"/>
  </r>
  <r>
    <s v=""/>
    <x v="53"/>
    <x v="3"/>
    <x v="2"/>
    <x v="4"/>
    <n v="722909"/>
    <s v="Nyra Solen"/>
    <s v="Mina Locke"/>
    <s v=""/>
    <s v=""/>
    <s v=""/>
    <s v=""/>
    <x v="12"/>
    <x v="2"/>
    <x v="0"/>
  </r>
  <r>
    <s v=""/>
    <x v="53"/>
    <x v="5"/>
    <x v="1"/>
    <x v="4"/>
    <n v="833708"/>
    <s v="Alden Trask"/>
    <s v="Zane Myles"/>
    <s v=""/>
    <s v=""/>
    <s v=""/>
    <s v=""/>
    <x v="12"/>
    <x v="2"/>
    <x v="0"/>
  </r>
  <r>
    <s v=""/>
    <x v="53"/>
    <x v="3"/>
    <x v="2"/>
    <x v="4"/>
    <n v="171942"/>
    <s v="Mira Voss"/>
    <s v="Eira Calder"/>
    <s v=""/>
    <s v=""/>
    <s v=""/>
    <s v=""/>
    <x v="12"/>
    <x v="2"/>
    <x v="0"/>
  </r>
  <r>
    <s v=""/>
    <x v="53"/>
    <x v="7"/>
    <x v="2"/>
    <x v="4"/>
    <n v="270056"/>
    <s v="Kellen Dorne"/>
    <s v="Talon Rowe"/>
    <s v=""/>
    <s v=""/>
    <s v=""/>
    <s v=""/>
    <x v="12"/>
    <x v="2"/>
    <x v="0"/>
  </r>
  <r>
    <s v=""/>
    <x v="53"/>
    <x v="9"/>
    <x v="1"/>
    <x v="4"/>
    <n v="497613"/>
    <s v="Sarina Myles"/>
    <s v="Silas Vale"/>
    <s v=""/>
    <s v=""/>
    <s v=""/>
    <s v=""/>
    <x v="12"/>
    <x v="2"/>
    <x v="0"/>
  </r>
  <r>
    <s v=""/>
    <x v="53"/>
    <x v="5"/>
    <x v="1"/>
    <x v="4"/>
    <n v="582033"/>
    <s v="Thane Calder"/>
    <s v="Vera Korrin"/>
    <s v=""/>
    <s v=""/>
    <s v=""/>
    <s v=""/>
    <x v="12"/>
    <x v="2"/>
    <x v="0"/>
  </r>
  <r>
    <s v=""/>
    <x v="53"/>
    <x v="4"/>
    <x v="2"/>
    <x v="4"/>
    <n v="924456"/>
    <s v="Elira Quinn"/>
    <s v="Corin Nash"/>
    <s v=""/>
    <s v=""/>
    <s v=""/>
    <s v=""/>
    <x v="12"/>
    <x v="2"/>
    <x v="0"/>
  </r>
  <r>
    <s v=""/>
    <x v="53"/>
    <x v="1"/>
    <x v="0"/>
    <x v="4"/>
    <n v="278216"/>
    <s v="Jarek Stone"/>
    <s v="Lyra Blayne"/>
    <s v=""/>
    <s v=""/>
    <s v=""/>
    <s v=""/>
    <x v="12"/>
    <x v="2"/>
    <x v="0"/>
  </r>
  <r>
    <s v=""/>
    <x v="53"/>
    <x v="6"/>
    <x v="1"/>
    <x v="4"/>
    <n v="218244"/>
    <s v="Liora Wren"/>
    <s v="Bren Wren"/>
    <s v=""/>
    <s v=""/>
    <s v=""/>
    <s v=""/>
    <x v="12"/>
    <x v="2"/>
    <x v="0"/>
  </r>
  <r>
    <s v=""/>
    <x v="53"/>
    <x v="7"/>
    <x v="2"/>
    <x v="4"/>
    <n v="485663"/>
    <s v="Damon Hales"/>
    <s v="Nora Graye"/>
    <s v=""/>
    <s v=""/>
    <s v=""/>
    <s v=""/>
    <x v="12"/>
    <x v="2"/>
    <x v="0"/>
  </r>
  <r>
    <s v=""/>
    <x v="53"/>
    <x v="7"/>
    <x v="2"/>
    <x v="4"/>
    <n v="650289"/>
    <s v="Tessa Korrin"/>
    <s v="Nyra Rael"/>
    <s v=""/>
    <s v=""/>
    <s v=""/>
    <s v=""/>
    <x v="12"/>
    <x v="2"/>
    <x v="0"/>
  </r>
  <r>
    <s v=""/>
    <x v="53"/>
    <x v="0"/>
    <x v="0"/>
    <x v="4"/>
    <n v="515279"/>
    <s v="Rowan Velt"/>
    <s v="Kellen Sable"/>
    <s v=""/>
    <s v=""/>
    <s v=""/>
    <s v=""/>
    <x v="12"/>
    <x v="2"/>
    <x v="0"/>
  </r>
  <r>
    <s v=""/>
    <x v="53"/>
    <x v="7"/>
    <x v="2"/>
    <x v="4"/>
    <n v="515332"/>
    <s v="Nyra Solen"/>
    <s v="Tessa Marrek"/>
    <s v=""/>
    <s v=""/>
    <s v=""/>
    <s v=""/>
    <x v="12"/>
    <x v="2"/>
    <x v="0"/>
  </r>
  <r>
    <s v=""/>
    <x v="53"/>
    <x v="8"/>
    <x v="3"/>
    <x v="4"/>
    <n v="918440"/>
    <s v="Alden Trask"/>
    <s v="Kael Thorne"/>
    <s v=""/>
    <s v=""/>
    <s v=""/>
    <s v=""/>
    <x v="12"/>
    <x v="2"/>
    <x v="0"/>
  </r>
  <r>
    <s v=""/>
    <x v="53"/>
    <x v="2"/>
    <x v="1"/>
    <x v="4"/>
    <n v="378856"/>
    <s v="Mira Voss"/>
    <s v="Isla Fenwick"/>
    <s v=""/>
    <s v=""/>
    <s v=""/>
    <s v=""/>
    <x v="12"/>
    <x v="2"/>
    <x v="0"/>
  </r>
  <r>
    <s v=""/>
    <x v="53"/>
    <x v="2"/>
    <x v="1"/>
    <x v="4"/>
    <n v="279450"/>
    <s v="Kellen Dorne"/>
    <s v="Draven Voss"/>
    <s v=""/>
    <s v=""/>
    <s v=""/>
    <s v=""/>
    <x v="12"/>
    <x v="2"/>
    <x v="0"/>
  </r>
  <r>
    <s v=""/>
    <x v="53"/>
    <x v="7"/>
    <x v="2"/>
    <x v="4"/>
    <n v="353653"/>
    <s v="Sarina Myles"/>
    <s v="Selene Crowe"/>
    <s v=""/>
    <s v=""/>
    <s v=""/>
    <s v=""/>
    <x v="12"/>
    <x v="2"/>
    <x v="0"/>
  </r>
  <r>
    <s v=""/>
    <x v="53"/>
    <x v="1"/>
    <x v="0"/>
    <x v="4"/>
    <n v="221856"/>
    <s v="Thane Calder"/>
    <s v="Lucan Storm"/>
    <s v=""/>
    <s v=""/>
    <s v=""/>
    <s v=""/>
    <x v="12"/>
    <x v="2"/>
    <x v="0"/>
  </r>
  <r>
    <s v=""/>
    <x v="53"/>
    <x v="8"/>
    <x v="3"/>
    <x v="4"/>
    <n v="167020"/>
    <s v="Elira Quinn"/>
    <s v="Ayla Torrin"/>
    <s v=""/>
    <s v=""/>
    <s v=""/>
    <s v=""/>
    <x v="12"/>
    <x v="2"/>
    <x v="0"/>
  </r>
  <r>
    <s v=""/>
    <x v="53"/>
    <x v="3"/>
    <x v="2"/>
    <x v="4"/>
    <n v="175595"/>
    <s v="Jarek Stone"/>
    <s v="Ronan Dusk"/>
    <s v=""/>
    <s v=""/>
    <s v=""/>
    <s v=""/>
    <x v="12"/>
    <x v="2"/>
    <x v="0"/>
  </r>
  <r>
    <s v=""/>
    <x v="53"/>
    <x v="0"/>
    <x v="0"/>
    <x v="4"/>
    <n v="728876"/>
    <s v="Liora Wren"/>
    <s v="Mina Locke"/>
    <s v=""/>
    <s v=""/>
    <s v=""/>
    <s v=""/>
    <x v="12"/>
    <x v="2"/>
    <x v="0"/>
  </r>
  <r>
    <s v=""/>
    <x v="53"/>
    <x v="8"/>
    <x v="3"/>
    <x v="4"/>
    <n v="410821"/>
    <s v="Damon Hales"/>
    <s v="Zane Myles"/>
    <s v=""/>
    <s v=""/>
    <s v=""/>
    <s v=""/>
    <x v="12"/>
    <x v="2"/>
    <x v="0"/>
  </r>
  <r>
    <s v=""/>
    <x v="53"/>
    <x v="2"/>
    <x v="1"/>
    <x v="4"/>
    <n v="122361"/>
    <s v="Tessa Korrin"/>
    <s v="Eira Calder"/>
    <s v=""/>
    <s v=""/>
    <s v=""/>
    <s v=""/>
    <x v="12"/>
    <x v="2"/>
    <x v="0"/>
  </r>
  <r>
    <s v=""/>
    <x v="53"/>
    <x v="8"/>
    <x v="3"/>
    <x v="4"/>
    <n v="232992"/>
    <s v="Rowan Velt"/>
    <s v="Talon Rowe"/>
    <s v=""/>
    <s v=""/>
    <s v=""/>
    <s v=""/>
    <x v="12"/>
    <x v="2"/>
    <x v="0"/>
  </r>
  <r>
    <s v=""/>
    <x v="53"/>
    <x v="8"/>
    <x v="3"/>
    <x v="4"/>
    <n v="237933"/>
    <s v="Nyra Solen"/>
    <s v="Silas Vale"/>
    <s v=""/>
    <s v=""/>
    <s v=""/>
    <s v=""/>
    <x v="12"/>
    <x v="2"/>
    <x v="0"/>
  </r>
  <r>
    <s v=""/>
    <x v="53"/>
    <x v="10"/>
    <x v="1"/>
    <x v="4"/>
    <n v="209397"/>
    <s v="Alden Trask"/>
    <s v="Vera Korrin"/>
    <s v=""/>
    <s v=""/>
    <s v=""/>
    <s v=""/>
    <x v="12"/>
    <x v="2"/>
    <x v="0"/>
  </r>
  <r>
    <s v=""/>
    <x v="53"/>
    <x v="4"/>
    <x v="2"/>
    <x v="4"/>
    <n v="283946"/>
    <s v="Mira Voss"/>
    <s v="Corin Nash"/>
    <s v=""/>
    <s v=""/>
    <s v=""/>
    <s v=""/>
    <x v="12"/>
    <x v="2"/>
    <x v="0"/>
  </r>
  <r>
    <s v=""/>
    <x v="53"/>
    <x v="10"/>
    <x v="1"/>
    <x v="4"/>
    <n v="974573"/>
    <s v="Kellen Dorne"/>
    <s v="Lyra Blayne"/>
    <s v=""/>
    <s v=""/>
    <s v=""/>
    <s v=""/>
    <x v="12"/>
    <x v="2"/>
    <x v="0"/>
  </r>
  <r>
    <s v=""/>
    <x v="53"/>
    <x v="0"/>
    <x v="0"/>
    <x v="4"/>
    <n v="830108"/>
    <s v="Sarina Myles"/>
    <s v="Bren Wren"/>
    <s v=""/>
    <s v=""/>
    <s v=""/>
    <s v=""/>
    <x v="12"/>
    <x v="2"/>
    <x v="0"/>
  </r>
  <r>
    <s v=""/>
    <x v="53"/>
    <x v="10"/>
    <x v="1"/>
    <x v="4"/>
    <n v="644506"/>
    <s v="Thane Calder"/>
    <s v="Nora Graye"/>
    <s v=""/>
    <s v=""/>
    <s v=""/>
    <s v=""/>
    <x v="12"/>
    <x v="2"/>
    <x v="0"/>
  </r>
  <r>
    <s v=""/>
    <x v="53"/>
    <x v="0"/>
    <x v="0"/>
    <x v="4"/>
    <n v="387525"/>
    <s v="Elira Quinn"/>
    <s v="Nyra Rael"/>
    <s v=""/>
    <s v=""/>
    <s v=""/>
    <s v=""/>
    <x v="12"/>
    <x v="2"/>
    <x v="0"/>
  </r>
  <r>
    <s v=""/>
    <x v="53"/>
    <x v="2"/>
    <x v="1"/>
    <x v="4"/>
    <n v="731595"/>
    <s v="Jarek Stone"/>
    <s v="Kellen Sable"/>
    <s v=""/>
    <s v=""/>
    <s v=""/>
    <s v=""/>
    <x v="12"/>
    <x v="2"/>
    <x v="0"/>
  </r>
  <r>
    <s v=""/>
    <x v="53"/>
    <x v="8"/>
    <x v="3"/>
    <x v="4"/>
    <n v="791489"/>
    <s v="Liora Wren"/>
    <s v="Tessa Marrek"/>
    <s v=""/>
    <s v=""/>
    <s v=""/>
    <s v=""/>
    <x v="12"/>
    <x v="2"/>
    <x v="0"/>
  </r>
  <r>
    <s v=""/>
    <x v="53"/>
    <x v="0"/>
    <x v="0"/>
    <x v="4"/>
    <n v="772460"/>
    <s v="Damon Hales"/>
    <s v="Kael Thorne"/>
    <s v=""/>
    <s v=""/>
    <s v=""/>
    <s v=""/>
    <x v="12"/>
    <x v="2"/>
    <x v="0"/>
  </r>
  <r>
    <s v=""/>
    <x v="53"/>
    <x v="2"/>
    <x v="1"/>
    <x v="4"/>
    <n v="989993"/>
    <s v="Tessa Korrin"/>
    <s v="Isla Fenwick"/>
    <s v=""/>
    <s v=""/>
    <s v=""/>
    <s v=""/>
    <x v="12"/>
    <x v="2"/>
    <x v="0"/>
  </r>
  <r>
    <s v=""/>
    <x v="53"/>
    <x v="10"/>
    <x v="1"/>
    <x v="4"/>
    <n v="990992"/>
    <s v="Rowan Velt"/>
    <s v="Draven Voss"/>
    <s v=""/>
    <s v=""/>
    <s v=""/>
    <s v=""/>
    <x v="12"/>
    <x v="2"/>
    <x v="0"/>
  </r>
  <r>
    <s v=""/>
    <x v="53"/>
    <x v="0"/>
    <x v="0"/>
    <x v="4"/>
    <n v="983068"/>
    <s v="Nyra Solen"/>
    <s v="Selene Crowe"/>
    <s v=""/>
    <s v=""/>
    <s v=""/>
    <s v=""/>
    <x v="12"/>
    <x v="2"/>
    <x v="0"/>
  </r>
  <r>
    <s v=""/>
    <x v="53"/>
    <x v="1"/>
    <x v="0"/>
    <x v="4"/>
    <n v="414880"/>
    <s v="Alden Trask"/>
    <s v="Lucan Storm"/>
    <s v=""/>
    <s v=""/>
    <s v=""/>
    <s v=""/>
    <x v="12"/>
    <x v="2"/>
    <x v="0"/>
  </r>
  <r>
    <s v=""/>
    <x v="53"/>
    <x v="1"/>
    <x v="0"/>
    <x v="4"/>
    <n v="886325"/>
    <s v="Mira Voss"/>
    <s v="Ayla Torrin"/>
    <s v=""/>
    <s v=""/>
    <s v=""/>
    <s v=""/>
    <x v="12"/>
    <x v="2"/>
    <x v="0"/>
  </r>
  <r>
    <s v=""/>
    <x v="53"/>
    <x v="5"/>
    <x v="1"/>
    <x v="4"/>
    <n v="682600"/>
    <s v="Kellen Dorne"/>
    <s v="Ronan Dusk"/>
    <s v=""/>
    <s v=""/>
    <s v=""/>
    <s v=""/>
    <x v="12"/>
    <x v="2"/>
    <x v="0"/>
  </r>
  <r>
    <s v=""/>
    <x v="53"/>
    <x v="0"/>
    <x v="0"/>
    <x v="4"/>
    <n v="979535"/>
    <s v="Sarina Myles"/>
    <s v="Mina Locke"/>
    <s v=""/>
    <s v=""/>
    <s v=""/>
    <s v=""/>
    <x v="12"/>
    <x v="2"/>
    <x v="0"/>
  </r>
  <r>
    <s v=""/>
    <x v="53"/>
    <x v="8"/>
    <x v="3"/>
    <x v="4"/>
    <n v="633812"/>
    <s v="Thane Calder"/>
    <s v="Zane Myles"/>
    <s v=""/>
    <s v=""/>
    <s v=""/>
    <s v=""/>
    <x v="12"/>
    <x v="2"/>
    <x v="0"/>
  </r>
  <r>
    <s v=""/>
    <x v="53"/>
    <x v="8"/>
    <x v="3"/>
    <x v="4"/>
    <n v="904713"/>
    <s v="Elira Quinn"/>
    <s v="Eira Calder"/>
    <s v=""/>
    <s v=""/>
    <s v=""/>
    <s v=""/>
    <x v="12"/>
    <x v="2"/>
    <x v="0"/>
  </r>
  <r>
    <s v=""/>
    <x v="53"/>
    <x v="0"/>
    <x v="0"/>
    <x v="4"/>
    <n v="126570"/>
    <s v="Jarek Stone"/>
    <s v="Talon Rowe"/>
    <s v=""/>
    <s v=""/>
    <s v=""/>
    <s v=""/>
    <x v="12"/>
    <x v="2"/>
    <x v="0"/>
  </r>
  <r>
    <s v=""/>
    <x v="53"/>
    <x v="6"/>
    <x v="1"/>
    <x v="4"/>
    <n v="979477"/>
    <s v="Liora Wren"/>
    <s v="Silas Vale"/>
    <s v=""/>
    <s v=""/>
    <s v=""/>
    <s v=""/>
    <x v="12"/>
    <x v="2"/>
    <x v="0"/>
  </r>
  <r>
    <s v=""/>
    <x v="53"/>
    <x v="8"/>
    <x v="3"/>
    <x v="4"/>
    <n v="760632"/>
    <s v="Damon Hales"/>
    <s v="Vera Korrin"/>
    <s v=""/>
    <s v=""/>
    <s v=""/>
    <s v=""/>
    <x v="12"/>
    <x v="2"/>
    <x v="0"/>
  </r>
  <r>
    <s v=""/>
    <x v="53"/>
    <x v="11"/>
    <x v="2"/>
    <x v="4"/>
    <n v="758238"/>
    <s v="Tessa Korrin"/>
    <s v="Corin Nash"/>
    <s v=""/>
    <s v=""/>
    <s v=""/>
    <s v=""/>
    <x v="12"/>
    <x v="2"/>
    <x v="0"/>
  </r>
  <r>
    <s v=""/>
    <x v="53"/>
    <x v="0"/>
    <x v="0"/>
    <x v="4"/>
    <n v="706517"/>
    <s v="Rowan Velt"/>
    <s v="Lyra Blayne"/>
    <s v=""/>
    <s v=""/>
    <s v=""/>
    <s v=""/>
    <x v="12"/>
    <x v="2"/>
    <x v="0"/>
  </r>
  <r>
    <s v=""/>
    <x v="53"/>
    <x v="6"/>
    <x v="1"/>
    <x v="4"/>
    <n v="511620"/>
    <s v="Nyra Solen"/>
    <s v="Bren Wren"/>
    <s v=""/>
    <s v=""/>
    <s v=""/>
    <s v=""/>
    <x v="12"/>
    <x v="2"/>
    <x v="0"/>
  </r>
  <r>
    <s v=""/>
    <x v="53"/>
    <x v="6"/>
    <x v="1"/>
    <x v="4"/>
    <n v="145599"/>
    <s v="Alden Trask"/>
    <s v="Nora Graye"/>
    <s v=""/>
    <s v=""/>
    <s v=""/>
    <s v=""/>
    <x v="12"/>
    <x v="2"/>
    <x v="0"/>
  </r>
  <r>
    <s v=""/>
    <x v="53"/>
    <x v="10"/>
    <x v="1"/>
    <x v="4"/>
    <n v="975754"/>
    <s v="Mira Voss"/>
    <s v="Nyra Rael"/>
    <s v=""/>
    <s v=""/>
    <s v=""/>
    <s v=""/>
    <x v="12"/>
    <x v="2"/>
    <x v="0"/>
  </r>
  <r>
    <s v=""/>
    <x v="53"/>
    <x v="4"/>
    <x v="2"/>
    <x v="4"/>
    <n v="917726"/>
    <s v="Kellen Dorne"/>
    <s v="Kellen Sable"/>
    <s v=""/>
    <s v=""/>
    <s v=""/>
    <s v=""/>
    <x v="12"/>
    <x v="2"/>
    <x v="0"/>
  </r>
  <r>
    <s v=""/>
    <x v="53"/>
    <x v="0"/>
    <x v="0"/>
    <x v="4"/>
    <n v="177354"/>
    <s v="Sarina Myles"/>
    <s v="Tessa Marrek"/>
    <s v=""/>
    <s v=""/>
    <s v=""/>
    <s v=""/>
    <x v="12"/>
    <x v="2"/>
    <x v="0"/>
  </r>
  <r>
    <s v=""/>
    <x v="53"/>
    <x v="1"/>
    <x v="0"/>
    <x v="4"/>
    <n v="711344"/>
    <s v="Thane Calder"/>
    <s v="Kael Thorne"/>
    <s v=""/>
    <s v=""/>
    <s v=""/>
    <s v=""/>
    <x v="12"/>
    <x v="2"/>
    <x v="0"/>
  </r>
  <r>
    <s v=""/>
    <x v="53"/>
    <x v="6"/>
    <x v="1"/>
    <x v="4"/>
    <n v="613490"/>
    <s v="Elira Quinn"/>
    <s v="Isla Fenwick"/>
    <s v=""/>
    <s v=""/>
    <s v=""/>
    <s v=""/>
    <x v="12"/>
    <x v="2"/>
    <x v="0"/>
  </r>
  <r>
    <s v=""/>
    <x v="53"/>
    <x v="10"/>
    <x v="1"/>
    <x v="4"/>
    <n v="623191"/>
    <s v="Jarek Stone"/>
    <s v="Draven Voss"/>
    <s v=""/>
    <s v=""/>
    <s v=""/>
    <s v=""/>
    <x v="12"/>
    <x v="2"/>
    <x v="0"/>
  </r>
  <r>
    <s v=""/>
    <x v="53"/>
    <x v="10"/>
    <x v="1"/>
    <x v="4"/>
    <n v="189592"/>
    <s v="Liora Wren"/>
    <s v="Selene Crowe"/>
    <s v=""/>
    <s v=""/>
    <s v=""/>
    <s v=""/>
    <x v="12"/>
    <x v="2"/>
    <x v="0"/>
  </r>
  <r>
    <s v=""/>
    <x v="53"/>
    <x v="0"/>
    <x v="0"/>
    <x v="4"/>
    <n v="490748"/>
    <s v="Damon Hales"/>
    <s v="Lucan Storm"/>
    <s v=""/>
    <s v=""/>
    <s v=""/>
    <s v=""/>
    <x v="12"/>
    <x v="2"/>
    <x v="0"/>
  </r>
  <r>
    <s v=""/>
    <x v="53"/>
    <x v="3"/>
    <x v="2"/>
    <x v="4"/>
    <n v="720179"/>
    <s v="Tessa Korrin"/>
    <s v="Ayla Torrin"/>
    <s v=""/>
    <s v=""/>
    <s v=""/>
    <s v=""/>
    <x v="12"/>
    <x v="2"/>
    <x v="0"/>
  </r>
  <r>
    <s v=""/>
    <x v="53"/>
    <x v="5"/>
    <x v="1"/>
    <x v="4"/>
    <n v="884950"/>
    <s v="Rowan Velt"/>
    <s v="Ronan Dusk"/>
    <s v=""/>
    <s v=""/>
    <s v=""/>
    <s v=""/>
    <x v="12"/>
    <x v="2"/>
    <x v="0"/>
  </r>
  <r>
    <s v=""/>
    <x v="53"/>
    <x v="4"/>
    <x v="2"/>
    <x v="4"/>
    <n v="740369"/>
    <s v="Nyra Solen"/>
    <s v="Mina Locke"/>
    <s v=""/>
    <s v=""/>
    <s v=""/>
    <s v=""/>
    <x v="12"/>
    <x v="2"/>
    <x v="0"/>
  </r>
  <r>
    <s v=""/>
    <x v="53"/>
    <x v="3"/>
    <x v="2"/>
    <x v="4"/>
    <n v="460342"/>
    <s v="Alden Trask"/>
    <s v="Zane Myles"/>
    <s v=""/>
    <s v=""/>
    <s v=""/>
    <s v=""/>
    <x v="12"/>
    <x v="2"/>
    <x v="0"/>
  </r>
  <r>
    <s v=""/>
    <x v="53"/>
    <x v="7"/>
    <x v="2"/>
    <x v="4"/>
    <n v="205860"/>
    <s v="Mira Voss"/>
    <s v="Eira Calder"/>
    <s v=""/>
    <s v=""/>
    <s v=""/>
    <s v=""/>
    <x v="12"/>
    <x v="2"/>
    <x v="0"/>
  </r>
  <r>
    <s v=""/>
    <x v="53"/>
    <x v="4"/>
    <x v="2"/>
    <x v="4"/>
    <n v="925668"/>
    <s v="Kellen Dorne"/>
    <s v="Talon Rowe"/>
    <s v=""/>
    <s v=""/>
    <s v=""/>
    <s v=""/>
    <x v="12"/>
    <x v="2"/>
    <x v="0"/>
  </r>
  <r>
    <s v=""/>
    <x v="53"/>
    <x v="10"/>
    <x v="1"/>
    <x v="4"/>
    <n v="260181"/>
    <s v="Sarina Myles"/>
    <s v="Silas Vale"/>
    <s v=""/>
    <s v=""/>
    <s v=""/>
    <s v=""/>
    <x v="12"/>
    <x v="2"/>
    <x v="0"/>
  </r>
  <r>
    <s v=""/>
    <x v="53"/>
    <x v="7"/>
    <x v="2"/>
    <x v="4"/>
    <n v="828233"/>
    <s v="Thane Calder"/>
    <s v="Vera Korrin"/>
    <s v=""/>
    <s v=""/>
    <s v=""/>
    <s v=""/>
    <x v="12"/>
    <x v="2"/>
    <x v="0"/>
  </r>
  <r>
    <s v=""/>
    <x v="53"/>
    <x v="2"/>
    <x v="1"/>
    <x v="4"/>
    <n v="918378"/>
    <s v="Elira Quinn"/>
    <s v="Corin Nash"/>
    <s v=""/>
    <s v=""/>
    <s v=""/>
    <s v=""/>
    <x v="12"/>
    <x v="2"/>
    <x v="0"/>
  </r>
  <r>
    <s v=""/>
    <x v="53"/>
    <x v="5"/>
    <x v="1"/>
    <x v="4"/>
    <n v="648632"/>
    <s v="Jarek Stone"/>
    <s v="Lyra Blayne"/>
    <s v=""/>
    <s v=""/>
    <s v=""/>
    <s v=""/>
    <x v="12"/>
    <x v="2"/>
    <x v="0"/>
  </r>
  <r>
    <s v=""/>
    <x v="53"/>
    <x v="11"/>
    <x v="2"/>
    <x v="4"/>
    <n v="591022"/>
    <s v="Liora Wren"/>
    <s v="Bren Wren"/>
    <s v=""/>
    <s v=""/>
    <s v=""/>
    <s v=""/>
    <x v="12"/>
    <x v="2"/>
    <x v="0"/>
  </r>
  <r>
    <s v=""/>
    <x v="53"/>
    <x v="5"/>
    <x v="1"/>
    <x v="4"/>
    <n v="616491"/>
    <s v="Damon Hales"/>
    <s v="Nora Graye"/>
    <s v=""/>
    <s v=""/>
    <s v=""/>
    <s v=""/>
    <x v="12"/>
    <x v="2"/>
    <x v="0"/>
  </r>
  <r>
    <s v=""/>
    <x v="53"/>
    <x v="0"/>
    <x v="0"/>
    <x v="4"/>
    <n v="849160"/>
    <s v="Tessa Korrin"/>
    <s v="Nyra Rael"/>
    <s v=""/>
    <s v=""/>
    <s v=""/>
    <s v=""/>
    <x v="12"/>
    <x v="2"/>
    <x v="0"/>
  </r>
  <r>
    <s v=""/>
    <x v="53"/>
    <x v="9"/>
    <x v="1"/>
    <x v="4"/>
    <n v="842701"/>
    <s v="Rowan Velt"/>
    <s v="Kellen Sable"/>
    <s v=""/>
    <s v=""/>
    <s v=""/>
    <s v=""/>
    <x v="12"/>
    <x v="2"/>
    <x v="0"/>
  </r>
  <r>
    <s v=""/>
    <x v="53"/>
    <x v="8"/>
    <x v="3"/>
    <x v="4"/>
    <n v="236271"/>
    <s v="Nyra Solen"/>
    <s v="Tessa Marrek"/>
    <s v=""/>
    <s v=""/>
    <s v=""/>
    <s v=""/>
    <x v="12"/>
    <x v="2"/>
    <x v="0"/>
  </r>
  <r>
    <s v=""/>
    <x v="53"/>
    <x v="2"/>
    <x v="1"/>
    <x v="4"/>
    <n v="722427"/>
    <s v="Alden Trask"/>
    <s v="Kael Thorne"/>
    <s v=""/>
    <s v=""/>
    <s v=""/>
    <s v=""/>
    <x v="12"/>
    <x v="2"/>
    <x v="0"/>
  </r>
  <r>
    <s v=""/>
    <x v="53"/>
    <x v="1"/>
    <x v="0"/>
    <x v="4"/>
    <n v="454278"/>
    <s v="Mira Voss"/>
    <s v="Isla Fenwick"/>
    <s v=""/>
    <s v=""/>
    <s v=""/>
    <s v=""/>
    <x v="12"/>
    <x v="2"/>
    <x v="0"/>
  </r>
  <r>
    <s v=""/>
    <x v="53"/>
    <x v="4"/>
    <x v="2"/>
    <x v="4"/>
    <n v="887590"/>
    <s v="Kellen Dorne"/>
    <s v="Draven Voss"/>
    <s v=""/>
    <s v=""/>
    <s v=""/>
    <s v=""/>
    <x v="12"/>
    <x v="2"/>
    <x v="0"/>
  </r>
  <r>
    <s v=""/>
    <x v="53"/>
    <x v="8"/>
    <x v="3"/>
    <x v="4"/>
    <n v="890829"/>
    <s v="Sarina Myles"/>
    <s v="Selene Crowe"/>
    <s v=""/>
    <s v=""/>
    <s v=""/>
    <s v=""/>
    <x v="12"/>
    <x v="2"/>
    <x v="0"/>
  </r>
  <r>
    <s v=""/>
    <x v="53"/>
    <x v="4"/>
    <x v="2"/>
    <x v="4"/>
    <n v="255985"/>
    <s v="Thane Calder"/>
    <s v="Lucan Storm"/>
    <s v=""/>
    <s v=""/>
    <s v=""/>
    <s v=""/>
    <x v="12"/>
    <x v="2"/>
    <x v="0"/>
  </r>
  <r>
    <s v=""/>
    <x v="53"/>
    <x v="6"/>
    <x v="1"/>
    <x v="4"/>
    <n v="951602"/>
    <s v="Elira Quinn"/>
    <s v="Ayla Torrin"/>
    <s v=""/>
    <s v=""/>
    <s v=""/>
    <s v=""/>
    <x v="12"/>
    <x v="2"/>
    <x v="0"/>
  </r>
  <r>
    <s v=""/>
    <x v="53"/>
    <x v="5"/>
    <x v="1"/>
    <x v="4"/>
    <n v="462762"/>
    <s v="Jarek Stone"/>
    <s v="Ronan Dusk"/>
    <s v=""/>
    <s v=""/>
    <s v=""/>
    <s v=""/>
    <x v="12"/>
    <x v="2"/>
    <x v="0"/>
  </r>
  <r>
    <s v=""/>
    <x v="53"/>
    <x v="5"/>
    <x v="1"/>
    <x v="4"/>
    <n v="335203"/>
    <s v="Liora Wren"/>
    <s v="Mina Locke"/>
    <s v=""/>
    <s v=""/>
    <s v=""/>
    <s v=""/>
    <x v="12"/>
    <x v="2"/>
    <x v="0"/>
  </r>
  <r>
    <s v=""/>
    <x v="53"/>
    <x v="9"/>
    <x v="1"/>
    <x v="4"/>
    <n v="174748"/>
    <s v="Damon Hales"/>
    <s v="Zane Myles"/>
    <s v=""/>
    <s v=""/>
    <s v=""/>
    <s v=""/>
    <x v="12"/>
    <x v="2"/>
    <x v="0"/>
  </r>
  <r>
    <s v=""/>
    <x v="53"/>
    <x v="5"/>
    <x v="1"/>
    <x v="4"/>
    <n v="845672"/>
    <s v="Tessa Korrin"/>
    <s v="Eira Calder"/>
    <s v=""/>
    <s v=""/>
    <s v=""/>
    <s v=""/>
    <x v="12"/>
    <x v="2"/>
    <x v="0"/>
  </r>
  <r>
    <s v=""/>
    <x v="53"/>
    <x v="2"/>
    <x v="1"/>
    <x v="4"/>
    <n v="802205"/>
    <s v="Rowan Velt"/>
    <s v="Talon Rowe"/>
    <s v=""/>
    <s v=""/>
    <s v=""/>
    <s v=""/>
    <x v="12"/>
    <x v="2"/>
    <x v="0"/>
  </r>
  <r>
    <s v=""/>
    <x v="53"/>
    <x v="3"/>
    <x v="2"/>
    <x v="4"/>
    <n v="555960"/>
    <s v="Nyra Solen"/>
    <s v="Silas Vale"/>
    <s v=""/>
    <s v=""/>
    <s v=""/>
    <s v=""/>
    <x v="12"/>
    <x v="2"/>
    <x v="0"/>
  </r>
  <r>
    <s v=""/>
    <x v="53"/>
    <x v="8"/>
    <x v="3"/>
    <x v="4"/>
    <n v="787020"/>
    <s v="Alden Trask"/>
    <s v="Vera Korrin"/>
    <s v=""/>
    <s v=""/>
    <s v=""/>
    <s v=""/>
    <x v="12"/>
    <x v="2"/>
    <x v="0"/>
  </r>
  <r>
    <s v=""/>
    <x v="53"/>
    <x v="4"/>
    <x v="2"/>
    <x v="4"/>
    <n v="295598"/>
    <s v="Mira Voss"/>
    <s v="Corin Nash"/>
    <s v=""/>
    <s v=""/>
    <s v=""/>
    <s v=""/>
    <x v="12"/>
    <x v="2"/>
    <x v="0"/>
  </r>
  <r>
    <s v=""/>
    <x v="53"/>
    <x v="1"/>
    <x v="0"/>
    <x v="4"/>
    <n v="383132"/>
    <s v="Kellen Dorne"/>
    <s v="Lyra Blayne"/>
    <s v=""/>
    <s v=""/>
    <s v=""/>
    <s v=""/>
    <x v="12"/>
    <x v="2"/>
    <x v="0"/>
  </r>
  <r>
    <s v=""/>
    <x v="53"/>
    <x v="3"/>
    <x v="2"/>
    <x v="4"/>
    <n v="379300"/>
    <s v="Sarina Myles"/>
    <s v="Bren Wren"/>
    <s v=""/>
    <s v=""/>
    <s v=""/>
    <s v=""/>
    <x v="12"/>
    <x v="2"/>
    <x v="0"/>
  </r>
  <r>
    <s v=""/>
    <x v="53"/>
    <x v="7"/>
    <x v="2"/>
    <x v="4"/>
    <n v="947207"/>
    <s v="Thane Calder"/>
    <s v="Nora Graye"/>
    <s v=""/>
    <s v=""/>
    <s v=""/>
    <s v=""/>
    <x v="12"/>
    <x v="2"/>
    <x v="0"/>
  </r>
  <r>
    <s v=""/>
    <x v="53"/>
    <x v="1"/>
    <x v="0"/>
    <x v="4"/>
    <n v="898456"/>
    <s v="Elira Quinn"/>
    <s v="Nyra Rael"/>
    <s v=""/>
    <s v=""/>
    <s v=""/>
    <s v=""/>
    <x v="12"/>
    <x v="2"/>
    <x v="0"/>
  </r>
  <r>
    <s v=""/>
    <x v="53"/>
    <x v="2"/>
    <x v="1"/>
    <x v="4"/>
    <n v="343784"/>
    <s v="Jarek Stone"/>
    <s v="Kellen Sable"/>
    <s v=""/>
    <s v=""/>
    <s v=""/>
    <s v=""/>
    <x v="12"/>
    <x v="2"/>
    <x v="0"/>
  </r>
  <r>
    <s v=""/>
    <x v="53"/>
    <x v="9"/>
    <x v="1"/>
    <x v="4"/>
    <n v="269991"/>
    <s v="Liora Wren"/>
    <s v="Tessa Marrek"/>
    <s v=""/>
    <s v=""/>
    <s v=""/>
    <s v=""/>
    <x v="12"/>
    <x v="2"/>
    <x v="0"/>
  </r>
  <r>
    <s v=""/>
    <x v="53"/>
    <x v="7"/>
    <x v="2"/>
    <x v="4"/>
    <n v="761323"/>
    <s v="Damon Hales"/>
    <s v="Kael Thorne"/>
    <s v=""/>
    <s v=""/>
    <s v=""/>
    <s v=""/>
    <x v="12"/>
    <x v="2"/>
    <x v="0"/>
  </r>
  <r>
    <s v=""/>
    <x v="53"/>
    <x v="4"/>
    <x v="2"/>
    <x v="4"/>
    <n v="875619"/>
    <s v="Tessa Korrin"/>
    <s v="Isla Fenwick"/>
    <s v=""/>
    <s v=""/>
    <s v=""/>
    <s v=""/>
    <x v="12"/>
    <x v="2"/>
    <x v="0"/>
  </r>
  <r>
    <s v=""/>
    <x v="53"/>
    <x v="3"/>
    <x v="2"/>
    <x v="4"/>
    <n v="438172"/>
    <s v="Rowan Velt"/>
    <s v="Draven Voss"/>
    <s v=""/>
    <s v=""/>
    <s v=""/>
    <s v=""/>
    <x v="12"/>
    <x v="2"/>
    <x v="0"/>
  </r>
  <r>
    <s v=""/>
    <x v="53"/>
    <x v="11"/>
    <x v="2"/>
    <x v="4"/>
    <n v="686772"/>
    <s v="Nyra Solen"/>
    <s v="Selene Crowe"/>
    <s v=""/>
    <s v=""/>
    <s v=""/>
    <s v=""/>
    <x v="12"/>
    <x v="2"/>
    <x v="0"/>
  </r>
  <r>
    <s v=""/>
    <x v="53"/>
    <x v="8"/>
    <x v="3"/>
    <x v="4"/>
    <n v="540408"/>
    <s v="Alden Trask"/>
    <s v="Lucan Storm"/>
    <s v=""/>
    <s v=""/>
    <s v=""/>
    <s v=""/>
    <x v="12"/>
    <x v="2"/>
    <x v="0"/>
  </r>
  <r>
    <s v=""/>
    <x v="53"/>
    <x v="1"/>
    <x v="0"/>
    <x v="4"/>
    <n v="739308"/>
    <s v="Mira Voss"/>
    <s v="Ayla Torrin"/>
    <s v=""/>
    <s v=""/>
    <s v=""/>
    <s v=""/>
    <x v="12"/>
    <x v="2"/>
    <x v="0"/>
  </r>
  <r>
    <s v=""/>
    <x v="53"/>
    <x v="6"/>
    <x v="1"/>
    <x v="4"/>
    <n v="987621"/>
    <s v="Kellen Dorne"/>
    <s v="Ronan Dusk"/>
    <s v=""/>
    <s v=""/>
    <s v=""/>
    <s v=""/>
    <x v="12"/>
    <x v="2"/>
    <x v="0"/>
  </r>
  <r>
    <s v=""/>
    <x v="53"/>
    <x v="9"/>
    <x v="1"/>
    <x v="4"/>
    <n v="938632"/>
    <s v="Sarina Myles"/>
    <s v="Mina Locke"/>
    <s v=""/>
    <s v=""/>
    <s v=""/>
    <s v=""/>
    <x v="12"/>
    <x v="2"/>
    <x v="0"/>
  </r>
  <r>
    <s v=""/>
    <x v="53"/>
    <x v="4"/>
    <x v="2"/>
    <x v="4"/>
    <n v="857355"/>
    <s v="Thane Calder"/>
    <s v="Zane Myles"/>
    <s v=""/>
    <s v=""/>
    <s v=""/>
    <s v=""/>
    <x v="12"/>
    <x v="2"/>
    <x v="0"/>
  </r>
  <r>
    <s v=""/>
    <x v="53"/>
    <x v="11"/>
    <x v="2"/>
    <x v="4"/>
    <n v="354094"/>
    <s v="Elira Quinn"/>
    <s v="Eira Calder"/>
    <s v=""/>
    <s v=""/>
    <s v=""/>
    <s v=""/>
    <x v="12"/>
    <x v="2"/>
    <x v="0"/>
  </r>
  <r>
    <s v=""/>
    <x v="53"/>
    <x v="3"/>
    <x v="2"/>
    <x v="4"/>
    <n v="493188"/>
    <s v="Jarek Stone"/>
    <s v="Talon Rowe"/>
    <s v=""/>
    <s v=""/>
    <s v=""/>
    <s v=""/>
    <x v="12"/>
    <x v="2"/>
    <x v="0"/>
  </r>
  <r>
    <s v=""/>
    <x v="53"/>
    <x v="3"/>
    <x v="2"/>
    <x v="4"/>
    <n v="190804"/>
    <s v="Liora Wren"/>
    <s v="Silas Vale"/>
    <s v=""/>
    <s v=""/>
    <s v=""/>
    <s v=""/>
    <x v="12"/>
    <x v="2"/>
    <x v="0"/>
  </r>
  <r>
    <s v=""/>
    <x v="53"/>
    <x v="9"/>
    <x v="1"/>
    <x v="4"/>
    <n v="118801"/>
    <s v="Damon Hales"/>
    <s v="Vera Korrin"/>
    <s v=""/>
    <s v=""/>
    <s v=""/>
    <s v=""/>
    <x v="12"/>
    <x v="2"/>
    <x v="0"/>
  </r>
  <r>
    <s v=""/>
    <x v="53"/>
    <x v="9"/>
    <x v="1"/>
    <x v="4"/>
    <n v="540843"/>
    <s v="Tessa Korrin"/>
    <s v="Corin Nash"/>
    <s v=""/>
    <s v=""/>
    <s v=""/>
    <s v=""/>
    <x v="12"/>
    <x v="2"/>
    <x v="0"/>
  </r>
  <r>
    <s v=""/>
    <x v="53"/>
    <x v="0"/>
    <x v="0"/>
    <x v="4"/>
    <n v="195760"/>
    <s v="Rowan Velt"/>
    <s v="Lyra Blayne"/>
    <s v=""/>
    <s v=""/>
    <s v=""/>
    <s v=""/>
    <x v="12"/>
    <x v="2"/>
    <x v="0"/>
  </r>
  <r>
    <s v=""/>
    <x v="53"/>
    <x v="2"/>
    <x v="1"/>
    <x v="4"/>
    <n v="274508"/>
    <s v="Nyra Solen"/>
    <s v="Bren Wren"/>
    <s v=""/>
    <s v=""/>
    <s v=""/>
    <s v=""/>
    <x v="12"/>
    <x v="2"/>
    <x v="0"/>
  </r>
  <r>
    <s v=""/>
    <x v="53"/>
    <x v="5"/>
    <x v="1"/>
    <x v="4"/>
    <n v="540005"/>
    <s v="Alden Trask"/>
    <s v="Nora Graye"/>
    <s v=""/>
    <s v=""/>
    <s v=""/>
    <s v=""/>
    <x v="12"/>
    <x v="2"/>
    <x v="0"/>
  </r>
  <r>
    <s v=""/>
    <x v="53"/>
    <x v="10"/>
    <x v="1"/>
    <x v="4"/>
    <n v="285914"/>
    <s v="Mira Voss"/>
    <s v="Nyra Rael"/>
    <s v=""/>
    <s v=""/>
    <s v=""/>
    <s v=""/>
    <x v="12"/>
    <x v="2"/>
    <x v="0"/>
  </r>
  <r>
    <s v=""/>
    <x v="53"/>
    <x v="5"/>
    <x v="1"/>
    <x v="4"/>
    <n v="307147"/>
    <s v="Kellen Dorne"/>
    <s v="Kellen Sable"/>
    <s v=""/>
    <s v=""/>
    <s v=""/>
    <s v=""/>
    <x v="12"/>
    <x v="2"/>
    <x v="0"/>
  </r>
  <r>
    <s v=""/>
    <x v="53"/>
    <x v="6"/>
    <x v="1"/>
    <x v="4"/>
    <n v="777729"/>
    <s v="Sarina Myles"/>
    <s v="Tessa Marrek"/>
    <s v=""/>
    <s v=""/>
    <s v=""/>
    <s v=""/>
    <x v="12"/>
    <x v="2"/>
    <x v="0"/>
  </r>
  <r>
    <s v=""/>
    <x v="53"/>
    <x v="7"/>
    <x v="2"/>
    <x v="4"/>
    <n v="909485"/>
    <s v="Thane Calder"/>
    <s v="Kael Thorne"/>
    <s v=""/>
    <s v=""/>
    <s v=""/>
    <s v=""/>
    <x v="12"/>
    <x v="2"/>
    <x v="0"/>
  </r>
  <r>
    <s v=""/>
    <x v="53"/>
    <x v="6"/>
    <x v="1"/>
    <x v="4"/>
    <n v="142813"/>
    <s v="Elira Quinn"/>
    <s v="Isla Fenwick"/>
    <s v=""/>
    <s v=""/>
    <s v=""/>
    <s v=""/>
    <x v="12"/>
    <x v="2"/>
    <x v="0"/>
  </r>
  <r>
    <s v=""/>
    <x v="53"/>
    <x v="2"/>
    <x v="1"/>
    <x v="4"/>
    <n v="134087"/>
    <s v="Jarek Stone"/>
    <s v="Draven Voss"/>
    <s v=""/>
    <s v=""/>
    <s v=""/>
    <s v=""/>
    <x v="12"/>
    <x v="2"/>
    <x v="0"/>
  </r>
  <r>
    <s v=""/>
    <x v="53"/>
    <x v="1"/>
    <x v="0"/>
    <x v="4"/>
    <n v="769358"/>
    <s v="Liora Wren"/>
    <s v="Selene Crowe"/>
    <s v=""/>
    <s v=""/>
    <s v=""/>
    <s v=""/>
    <x v="12"/>
    <x v="2"/>
    <x v="0"/>
  </r>
  <r>
    <s v=""/>
    <x v="53"/>
    <x v="7"/>
    <x v="2"/>
    <x v="4"/>
    <n v="452582"/>
    <s v="Damon Hales"/>
    <s v="Lucan Storm"/>
    <s v=""/>
    <s v=""/>
    <s v=""/>
    <s v=""/>
    <x v="12"/>
    <x v="2"/>
    <x v="0"/>
  </r>
  <r>
    <s v=""/>
    <x v="53"/>
    <x v="7"/>
    <x v="2"/>
    <x v="4"/>
    <n v="466153"/>
    <s v="Tessa Korrin"/>
    <s v="Ayla Torrin"/>
    <s v=""/>
    <s v=""/>
    <s v=""/>
    <s v=""/>
    <x v="12"/>
    <x v="2"/>
    <x v="0"/>
  </r>
  <r>
    <s v=""/>
    <x v="53"/>
    <x v="2"/>
    <x v="1"/>
    <x v="4"/>
    <n v="166846"/>
    <s v="Rowan Velt"/>
    <s v="Ronan Dusk"/>
    <s v=""/>
    <s v=""/>
    <s v=""/>
    <s v=""/>
    <x v="12"/>
    <x v="2"/>
    <x v="0"/>
  </r>
  <r>
    <s v=""/>
    <x v="53"/>
    <x v="11"/>
    <x v="2"/>
    <x v="4"/>
    <n v="272432"/>
    <s v="Nyra Solen"/>
    <s v="Mina Locke"/>
    <s v=""/>
    <s v=""/>
    <s v=""/>
    <s v=""/>
    <x v="12"/>
    <x v="2"/>
    <x v="0"/>
  </r>
  <r>
    <s v=""/>
    <x v="53"/>
    <x v="0"/>
    <x v="0"/>
    <x v="4"/>
    <n v="716210"/>
    <s v="Alden Trask"/>
    <s v="Zane Myles"/>
    <s v=""/>
    <s v=""/>
    <s v=""/>
    <s v=""/>
    <x v="12"/>
    <x v="2"/>
    <x v="0"/>
  </r>
  <r>
    <s v=""/>
    <x v="53"/>
    <x v="8"/>
    <x v="3"/>
    <x v="4"/>
    <n v="609173"/>
    <s v="Mira Voss"/>
    <s v="Eira Calder"/>
    <s v=""/>
    <s v=""/>
    <s v=""/>
    <s v=""/>
    <x v="12"/>
    <x v="2"/>
    <x v="0"/>
  </r>
  <r>
    <s v=""/>
    <x v="53"/>
    <x v="5"/>
    <x v="1"/>
    <x v="4"/>
    <n v="156445"/>
    <s v="Kellen Dorne"/>
    <s v="Talon Rowe"/>
    <s v=""/>
    <s v=""/>
    <s v=""/>
    <s v=""/>
    <x v="12"/>
    <x v="2"/>
    <x v="0"/>
  </r>
  <r>
    <s v=""/>
    <x v="53"/>
    <x v="0"/>
    <x v="0"/>
    <x v="4"/>
    <n v="380029"/>
    <s v="Sarina Myles"/>
    <s v="Silas Vale"/>
    <s v=""/>
    <s v=""/>
    <s v=""/>
    <s v=""/>
    <x v="12"/>
    <x v="2"/>
    <x v="0"/>
  </r>
  <r>
    <s v=""/>
    <x v="53"/>
    <x v="10"/>
    <x v="1"/>
    <x v="4"/>
    <n v="790312"/>
    <s v="Thane Calder"/>
    <s v="Vera Korrin"/>
    <s v=""/>
    <s v=""/>
    <s v=""/>
    <s v=""/>
    <x v="12"/>
    <x v="2"/>
    <x v="0"/>
  </r>
  <r>
    <s v=""/>
    <x v="53"/>
    <x v="7"/>
    <x v="2"/>
    <x v="4"/>
    <n v="677022"/>
    <s v="Elira Quinn"/>
    <s v="Corin Nash"/>
    <s v=""/>
    <s v=""/>
    <s v=""/>
    <s v=""/>
    <x v="12"/>
    <x v="2"/>
    <x v="0"/>
  </r>
  <r>
    <s v=""/>
    <x v="53"/>
    <x v="9"/>
    <x v="1"/>
    <x v="4"/>
    <n v="525543"/>
    <s v="Jarek Stone"/>
    <s v="Lyra Blayne"/>
    <s v=""/>
    <s v=""/>
    <s v=""/>
    <s v=""/>
    <x v="12"/>
    <x v="2"/>
    <x v="0"/>
  </r>
  <r>
    <s v=""/>
    <x v="53"/>
    <x v="5"/>
    <x v="1"/>
    <x v="4"/>
    <n v="422897"/>
    <s v="Liora Wren"/>
    <s v="Bren Wren"/>
    <s v=""/>
    <s v=""/>
    <s v=""/>
    <s v=""/>
    <x v="12"/>
    <x v="2"/>
    <x v="0"/>
  </r>
  <r>
    <s v=""/>
    <x v="53"/>
    <x v="3"/>
    <x v="2"/>
    <x v="4"/>
    <n v="537681"/>
    <s v="Damon Hales"/>
    <s v="Nora Graye"/>
    <s v=""/>
    <s v=""/>
    <s v=""/>
    <s v=""/>
    <x v="12"/>
    <x v="2"/>
    <x v="0"/>
  </r>
  <r>
    <s v=""/>
    <x v="53"/>
    <x v="3"/>
    <x v="2"/>
    <x v="4"/>
    <n v="661437"/>
    <s v="Tessa Korrin"/>
    <s v="Nyra Rael"/>
    <s v=""/>
    <s v=""/>
    <s v=""/>
    <s v=""/>
    <x v="12"/>
    <x v="2"/>
    <x v="0"/>
  </r>
  <r>
    <s v=""/>
    <x v="53"/>
    <x v="7"/>
    <x v="2"/>
    <x v="4"/>
    <n v="377245"/>
    <s v="Rowan Velt"/>
    <s v="Kellen Sable"/>
    <s v=""/>
    <s v=""/>
    <s v=""/>
    <s v=""/>
    <x v="12"/>
    <x v="2"/>
    <x v="0"/>
  </r>
  <r>
    <s v=""/>
    <x v="53"/>
    <x v="5"/>
    <x v="1"/>
    <x v="4"/>
    <n v="211385"/>
    <s v="Nyra Solen"/>
    <s v="Tessa Marrek"/>
    <s v=""/>
    <s v=""/>
    <s v=""/>
    <s v=""/>
    <x v="12"/>
    <x v="2"/>
    <x v="0"/>
  </r>
  <r>
    <s v=""/>
    <x v="53"/>
    <x v="3"/>
    <x v="2"/>
    <x v="4"/>
    <n v="925408"/>
    <s v="Alden Trask"/>
    <s v="Kael Thorne"/>
    <s v=""/>
    <s v=""/>
    <s v=""/>
    <s v=""/>
    <x v="12"/>
    <x v="2"/>
    <x v="0"/>
  </r>
  <r>
    <s v=""/>
    <x v="53"/>
    <x v="9"/>
    <x v="1"/>
    <x v="4"/>
    <n v="955687"/>
    <s v="Mira Voss"/>
    <s v="Isla Fenwick"/>
    <s v=""/>
    <s v=""/>
    <s v=""/>
    <s v=""/>
    <x v="12"/>
    <x v="2"/>
    <x v="0"/>
  </r>
  <r>
    <s v=""/>
    <x v="53"/>
    <x v="8"/>
    <x v="3"/>
    <x v="4"/>
    <n v="660718"/>
    <s v="Kellen Dorne"/>
    <s v="Draven Voss"/>
    <s v=""/>
    <s v=""/>
    <s v=""/>
    <s v=""/>
    <x v="12"/>
    <x v="2"/>
    <x v="0"/>
  </r>
  <r>
    <s v=""/>
    <x v="53"/>
    <x v="2"/>
    <x v="1"/>
    <x v="4"/>
    <n v="240904"/>
    <s v="Sarina Myles"/>
    <s v="Selene Crowe"/>
    <s v=""/>
    <s v=""/>
    <s v=""/>
    <s v=""/>
    <x v="12"/>
    <x v="2"/>
    <x v="0"/>
  </r>
  <r>
    <s v=""/>
    <x v="53"/>
    <x v="11"/>
    <x v="2"/>
    <x v="4"/>
    <n v="171726"/>
    <s v="Thane Calder"/>
    <s v="Lucan Storm"/>
    <s v=""/>
    <s v=""/>
    <s v=""/>
    <s v=""/>
    <x v="12"/>
    <x v="2"/>
    <x v="0"/>
  </r>
  <r>
    <s v=""/>
    <x v="53"/>
    <x v="11"/>
    <x v="2"/>
    <x v="4"/>
    <n v="369312"/>
    <s v="Elira Quinn"/>
    <s v="Ayla Torrin"/>
    <s v=""/>
    <s v=""/>
    <s v=""/>
    <s v=""/>
    <x v="12"/>
    <x v="2"/>
    <x v="0"/>
  </r>
  <r>
    <s v=""/>
    <x v="53"/>
    <x v="10"/>
    <x v="1"/>
    <x v="4"/>
    <n v="310118"/>
    <s v="Jarek Stone"/>
    <s v="Ronan Dusk"/>
    <s v=""/>
    <s v=""/>
    <s v=""/>
    <s v=""/>
    <x v="12"/>
    <x v="2"/>
    <x v="0"/>
  </r>
  <r>
    <s v=""/>
    <x v="53"/>
    <x v="9"/>
    <x v="1"/>
    <x v="4"/>
    <n v="351439"/>
    <s v="Liora Wren"/>
    <s v="Mina Locke"/>
    <s v=""/>
    <s v=""/>
    <s v=""/>
    <s v=""/>
    <x v="12"/>
    <x v="2"/>
    <x v="0"/>
  </r>
  <r>
    <s v=""/>
    <x v="53"/>
    <x v="2"/>
    <x v="1"/>
    <x v="4"/>
    <n v="588085"/>
    <s v="Damon Hales"/>
    <s v="Zane Myles"/>
    <s v=""/>
    <s v=""/>
    <s v=""/>
    <s v=""/>
    <x v="12"/>
    <x v="2"/>
    <x v="0"/>
  </r>
  <r>
    <s v=""/>
    <x v="53"/>
    <x v="9"/>
    <x v="1"/>
    <x v="4"/>
    <n v="346430"/>
    <s v="Tessa Korrin"/>
    <s v="Eira Calder"/>
    <s v=""/>
    <s v=""/>
    <s v=""/>
    <s v=""/>
    <x v="12"/>
    <x v="2"/>
    <x v="0"/>
  </r>
  <r>
    <s v=""/>
    <x v="53"/>
    <x v="3"/>
    <x v="2"/>
    <x v="4"/>
    <n v="739843"/>
    <s v="Rowan Velt"/>
    <s v="Talon Rowe"/>
    <s v=""/>
    <s v=""/>
    <s v=""/>
    <s v=""/>
    <x v="12"/>
    <x v="2"/>
    <x v="0"/>
  </r>
  <r>
    <s v=""/>
    <x v="53"/>
    <x v="9"/>
    <x v="1"/>
    <x v="4"/>
    <n v="232035"/>
    <s v="Nyra Solen"/>
    <s v="Silas Vale"/>
    <s v=""/>
    <s v=""/>
    <s v=""/>
    <s v=""/>
    <x v="12"/>
    <x v="2"/>
    <x v="0"/>
  </r>
  <r>
    <s v=""/>
    <x v="53"/>
    <x v="4"/>
    <x v="2"/>
    <x v="4"/>
    <n v="379189"/>
    <s v="Alden Trask"/>
    <s v="Vera Korrin"/>
    <s v=""/>
    <s v=""/>
    <s v=""/>
    <s v=""/>
    <x v="12"/>
    <x v="2"/>
    <x v="0"/>
  </r>
  <r>
    <s v=""/>
    <x v="53"/>
    <x v="2"/>
    <x v="1"/>
    <x v="4"/>
    <n v="933973"/>
    <s v="Mira Voss"/>
    <s v="Corin Nash"/>
    <s v=""/>
    <s v=""/>
    <s v=""/>
    <s v=""/>
    <x v="12"/>
    <x v="2"/>
    <x v="0"/>
  </r>
  <r>
    <s v=""/>
    <x v="53"/>
    <x v="9"/>
    <x v="1"/>
    <x v="4"/>
    <n v="307331"/>
    <s v="Kellen Dorne"/>
    <s v="Lyra Blayne"/>
    <s v=""/>
    <s v=""/>
    <s v=""/>
    <s v=""/>
    <x v="12"/>
    <x v="2"/>
    <x v="0"/>
  </r>
  <r>
    <s v=""/>
    <x v="53"/>
    <x v="3"/>
    <x v="2"/>
    <x v="4"/>
    <n v="282078"/>
    <s v="Sarina Myles"/>
    <s v="Bren Wren"/>
    <s v=""/>
    <s v=""/>
    <s v=""/>
    <s v=""/>
    <x v="12"/>
    <x v="2"/>
    <x v="0"/>
  </r>
  <r>
    <s v=""/>
    <x v="53"/>
    <x v="3"/>
    <x v="2"/>
    <x v="4"/>
    <n v="678543"/>
    <s v="Thane Calder"/>
    <s v="Nora Graye"/>
    <s v=""/>
    <s v=""/>
    <s v=""/>
    <s v=""/>
    <x v="12"/>
    <x v="2"/>
    <x v="0"/>
  </r>
  <r>
    <s v=""/>
    <x v="53"/>
    <x v="4"/>
    <x v="2"/>
    <x v="4"/>
    <n v="332973"/>
    <s v="Elira Quinn"/>
    <s v="Nyra Rael"/>
    <s v=""/>
    <s v=""/>
    <s v=""/>
    <s v=""/>
    <x v="12"/>
    <x v="2"/>
    <x v="0"/>
  </r>
  <r>
    <s v=""/>
    <x v="53"/>
    <x v="3"/>
    <x v="2"/>
    <x v="4"/>
    <n v="386530"/>
    <s v="Jarek Stone"/>
    <s v="Kellen Sable"/>
    <s v=""/>
    <s v=""/>
    <s v=""/>
    <s v=""/>
    <x v="12"/>
    <x v="2"/>
    <x v="0"/>
  </r>
  <r>
    <s v=""/>
    <x v="53"/>
    <x v="8"/>
    <x v="3"/>
    <x v="4"/>
    <n v="549141"/>
    <s v="Liora Wren"/>
    <s v="Tessa Marrek"/>
    <s v=""/>
    <s v=""/>
    <s v=""/>
    <s v=""/>
    <x v="12"/>
    <x v="2"/>
    <x v="0"/>
  </r>
  <r>
    <s v=""/>
    <x v="53"/>
    <x v="7"/>
    <x v="2"/>
    <x v="4"/>
    <n v="229418"/>
    <s v="Damon Hales"/>
    <s v="Kael Thorne"/>
    <s v=""/>
    <s v=""/>
    <s v=""/>
    <s v=""/>
    <x v="12"/>
    <x v="2"/>
    <x v="0"/>
  </r>
  <r>
    <s v=""/>
    <x v="53"/>
    <x v="1"/>
    <x v="0"/>
    <x v="4"/>
    <n v="908900"/>
    <s v="Tessa Korrin"/>
    <s v="Isla Fenwick"/>
    <s v=""/>
    <s v=""/>
    <s v=""/>
    <s v=""/>
    <x v="12"/>
    <x v="2"/>
    <x v="0"/>
  </r>
  <r>
    <s v=""/>
    <x v="53"/>
    <x v="7"/>
    <x v="2"/>
    <x v="4"/>
    <n v="956928"/>
    <s v="Rowan Velt"/>
    <s v="Draven Voss"/>
    <s v=""/>
    <s v=""/>
    <s v=""/>
    <s v=""/>
    <x v="12"/>
    <x v="2"/>
    <x v="0"/>
  </r>
  <r>
    <s v=""/>
    <x v="53"/>
    <x v="0"/>
    <x v="0"/>
    <x v="4"/>
    <n v="691800"/>
    <s v="Nyra Solen"/>
    <s v="Selene Crowe"/>
    <s v=""/>
    <s v=""/>
    <s v=""/>
    <s v=""/>
    <x v="12"/>
    <x v="2"/>
    <x v="0"/>
  </r>
  <r>
    <s v=""/>
    <x v="53"/>
    <x v="7"/>
    <x v="2"/>
    <x v="4"/>
    <n v="541137"/>
    <s v="Alden Trask"/>
    <s v="Lucan Storm"/>
    <s v=""/>
    <s v=""/>
    <s v=""/>
    <s v=""/>
    <x v="12"/>
    <x v="2"/>
    <x v="0"/>
  </r>
  <r>
    <s v=""/>
    <x v="53"/>
    <x v="8"/>
    <x v="3"/>
    <x v="4"/>
    <n v="981447"/>
    <s v="Mira Voss"/>
    <s v="Ayla Torrin"/>
    <s v=""/>
    <s v=""/>
    <s v=""/>
    <s v=""/>
    <x v="12"/>
    <x v="2"/>
    <x v="0"/>
  </r>
  <r>
    <s v=""/>
    <x v="53"/>
    <x v="0"/>
    <x v="0"/>
    <x v="4"/>
    <n v="790900"/>
    <s v="Kellen Dorne"/>
    <s v="Ronan Dusk"/>
    <s v=""/>
    <s v=""/>
    <s v=""/>
    <s v=""/>
    <x v="12"/>
    <x v="2"/>
    <x v="0"/>
  </r>
  <r>
    <s v=""/>
    <x v="53"/>
    <x v="3"/>
    <x v="2"/>
    <x v="4"/>
    <n v="784842"/>
    <s v="Sarina Myles"/>
    <s v="Mina Locke"/>
    <s v=""/>
    <s v=""/>
    <s v=""/>
    <s v=""/>
    <x v="12"/>
    <x v="2"/>
    <x v="0"/>
  </r>
  <r>
    <s v=""/>
    <x v="53"/>
    <x v="8"/>
    <x v="3"/>
    <x v="4"/>
    <n v="861821"/>
    <s v="Thane Calder"/>
    <s v="Zane Myles"/>
    <s v=""/>
    <s v=""/>
    <s v=""/>
    <s v=""/>
    <x v="12"/>
    <x v="2"/>
    <x v="0"/>
  </r>
  <r>
    <s v=""/>
    <x v="53"/>
    <x v="2"/>
    <x v="1"/>
    <x v="4"/>
    <n v="266807"/>
    <s v="Elira Quinn"/>
    <s v="Eira Calder"/>
    <s v=""/>
    <s v=""/>
    <s v=""/>
    <s v=""/>
    <x v="12"/>
    <x v="2"/>
    <x v="0"/>
  </r>
  <r>
    <s v=""/>
    <x v="53"/>
    <x v="3"/>
    <x v="2"/>
    <x v="4"/>
    <n v="614056"/>
    <s v="Jarek Stone"/>
    <s v="Talon Rowe"/>
    <s v=""/>
    <s v=""/>
    <s v=""/>
    <s v=""/>
    <x v="12"/>
    <x v="2"/>
    <x v="0"/>
  </r>
  <r>
    <s v=""/>
    <x v="53"/>
    <x v="3"/>
    <x v="2"/>
    <x v="4"/>
    <n v="974917"/>
    <s v="Liora Wren"/>
    <s v="Silas Vale"/>
    <s v=""/>
    <s v=""/>
    <s v=""/>
    <s v=""/>
    <x v="12"/>
    <x v="2"/>
    <x v="0"/>
  </r>
  <r>
    <s v=""/>
    <x v="53"/>
    <x v="5"/>
    <x v="1"/>
    <x v="4"/>
    <n v="310832"/>
    <s v="Damon Hales"/>
    <s v="Vera Korrin"/>
    <s v=""/>
    <s v=""/>
    <s v=""/>
    <s v=""/>
    <x v="12"/>
    <x v="2"/>
    <x v="0"/>
  </r>
  <r>
    <s v=""/>
    <x v="53"/>
    <x v="1"/>
    <x v="0"/>
    <x v="4"/>
    <n v="724682"/>
    <s v="Tessa Korrin"/>
    <s v="Corin Nash"/>
    <s v=""/>
    <s v=""/>
    <s v=""/>
    <s v=""/>
    <x v="12"/>
    <x v="2"/>
    <x v="0"/>
  </r>
  <r>
    <s v=""/>
    <x v="53"/>
    <x v="8"/>
    <x v="3"/>
    <x v="4"/>
    <n v="649195"/>
    <s v="Rowan Velt"/>
    <s v="Lyra Blayne"/>
    <s v=""/>
    <s v=""/>
    <s v=""/>
    <s v=""/>
    <x v="12"/>
    <x v="2"/>
    <x v="0"/>
  </r>
  <r>
    <s v=""/>
    <x v="53"/>
    <x v="3"/>
    <x v="2"/>
    <x v="4"/>
    <n v="714712"/>
    <s v="Nyra Solen"/>
    <s v="Bren Wren"/>
    <s v=""/>
    <s v=""/>
    <s v=""/>
    <s v=""/>
    <x v="12"/>
    <x v="2"/>
    <x v="0"/>
  </r>
  <r>
    <s v=""/>
    <x v="53"/>
    <x v="2"/>
    <x v="1"/>
    <x v="4"/>
    <n v="126201"/>
    <s v="Alden Trask"/>
    <s v="Nora Graye"/>
    <s v=""/>
    <s v=""/>
    <s v=""/>
    <s v=""/>
    <x v="12"/>
    <x v="2"/>
    <x v="0"/>
  </r>
  <r>
    <s v=""/>
    <x v="53"/>
    <x v="9"/>
    <x v="1"/>
    <x v="4"/>
    <n v="192421"/>
    <s v="Mira Voss"/>
    <s v="Nyra Rael"/>
    <s v=""/>
    <s v=""/>
    <s v=""/>
    <s v=""/>
    <x v="12"/>
    <x v="2"/>
    <x v="0"/>
  </r>
  <r>
    <s v=""/>
    <x v="53"/>
    <x v="6"/>
    <x v="1"/>
    <x v="4"/>
    <n v="215944"/>
    <s v="Kellen Dorne"/>
    <s v="Kellen Sable"/>
    <s v=""/>
    <s v=""/>
    <s v=""/>
    <s v=""/>
    <x v="12"/>
    <x v="2"/>
    <x v="0"/>
  </r>
  <r>
    <s v=""/>
    <x v="53"/>
    <x v="8"/>
    <x v="3"/>
    <x v="4"/>
    <n v="398256"/>
    <s v="Sarina Myles"/>
    <s v="Tessa Marrek"/>
    <s v=""/>
    <s v=""/>
    <s v=""/>
    <s v=""/>
    <x v="12"/>
    <x v="2"/>
    <x v="0"/>
  </r>
  <r>
    <s v=""/>
    <x v="53"/>
    <x v="9"/>
    <x v="1"/>
    <x v="4"/>
    <n v="339813"/>
    <s v="Thane Calder"/>
    <s v="Kael Thorne"/>
    <s v=""/>
    <s v=""/>
    <s v=""/>
    <s v=""/>
    <x v="12"/>
    <x v="2"/>
    <x v="0"/>
  </r>
  <r>
    <s v=""/>
    <x v="53"/>
    <x v="7"/>
    <x v="2"/>
    <x v="4"/>
    <n v="160184"/>
    <s v="Elira Quinn"/>
    <s v="Isla Fenwick"/>
    <s v=""/>
    <s v=""/>
    <s v=""/>
    <s v=""/>
    <x v="12"/>
    <x v="2"/>
    <x v="0"/>
  </r>
  <r>
    <s v=""/>
    <x v="53"/>
    <x v="4"/>
    <x v="2"/>
    <x v="4"/>
    <n v="471888"/>
    <s v="Jarek Stone"/>
    <s v="Draven Voss"/>
    <s v=""/>
    <s v=""/>
    <s v=""/>
    <s v=""/>
    <x v="12"/>
    <x v="2"/>
    <x v="0"/>
  </r>
  <r>
    <s v=""/>
    <x v="53"/>
    <x v="3"/>
    <x v="2"/>
    <x v="4"/>
    <n v="515346"/>
    <s v="Liora Wren"/>
    <s v="Selene Crowe"/>
    <s v=""/>
    <s v=""/>
    <s v=""/>
    <s v=""/>
    <x v="12"/>
    <x v="2"/>
    <x v="0"/>
  </r>
  <r>
    <s v=""/>
    <x v="53"/>
    <x v="9"/>
    <x v="1"/>
    <x v="4"/>
    <n v="292853"/>
    <s v="Damon Hales"/>
    <s v="Lucan Storm"/>
    <s v=""/>
    <s v=""/>
    <s v=""/>
    <s v=""/>
    <x v="12"/>
    <x v="2"/>
    <x v="0"/>
  </r>
  <r>
    <s v=""/>
    <x v="53"/>
    <x v="2"/>
    <x v="1"/>
    <x v="4"/>
    <n v="276432"/>
    <s v="Tessa Korrin"/>
    <s v="Ayla Torrin"/>
    <s v=""/>
    <s v=""/>
    <s v=""/>
    <s v=""/>
    <x v="12"/>
    <x v="2"/>
    <x v="0"/>
  </r>
  <r>
    <s v=""/>
    <x v="53"/>
    <x v="0"/>
    <x v="0"/>
    <x v="4"/>
    <n v="114881"/>
    <s v="Rowan Velt"/>
    <s v="Ronan Dusk"/>
    <s v=""/>
    <s v=""/>
    <s v=""/>
    <s v=""/>
    <x v="12"/>
    <x v="2"/>
    <x v="0"/>
  </r>
  <r>
    <s v=""/>
    <x v="53"/>
    <x v="7"/>
    <x v="2"/>
    <x v="4"/>
    <n v="624173"/>
    <s v="Nyra Solen"/>
    <s v="Mina Locke"/>
    <s v=""/>
    <s v=""/>
    <s v=""/>
    <s v=""/>
    <x v="12"/>
    <x v="2"/>
    <x v="0"/>
  </r>
  <r>
    <s v=""/>
    <x v="53"/>
    <x v="2"/>
    <x v="1"/>
    <x v="4"/>
    <n v="477392"/>
    <s v="Alden Trask"/>
    <s v="Zane Myles"/>
    <s v=""/>
    <s v=""/>
    <s v=""/>
    <s v=""/>
    <x v="12"/>
    <x v="2"/>
    <x v="0"/>
  </r>
  <r>
    <s v=""/>
    <x v="53"/>
    <x v="8"/>
    <x v="3"/>
    <x v="4"/>
    <n v="740730"/>
    <s v="Mira Voss"/>
    <s v="Eira Calder"/>
    <s v=""/>
    <s v=""/>
    <s v=""/>
    <s v=""/>
    <x v="12"/>
    <x v="2"/>
    <x v="0"/>
  </r>
  <r>
    <s v=""/>
    <x v="53"/>
    <x v="4"/>
    <x v="2"/>
    <x v="4"/>
    <n v="128208"/>
    <s v="Kellen Dorne"/>
    <s v="Talon Rowe"/>
    <s v=""/>
    <s v=""/>
    <s v=""/>
    <s v=""/>
    <x v="12"/>
    <x v="2"/>
    <x v="0"/>
  </r>
  <r>
    <s v=""/>
    <x v="53"/>
    <x v="0"/>
    <x v="0"/>
    <x v="4"/>
    <n v="416649"/>
    <s v="Sarina Myles"/>
    <s v="Silas Vale"/>
    <s v=""/>
    <s v=""/>
    <s v=""/>
    <s v=""/>
    <x v="12"/>
    <x v="2"/>
    <x v="0"/>
  </r>
  <r>
    <s v=""/>
    <x v="53"/>
    <x v="0"/>
    <x v="0"/>
    <x v="4"/>
    <n v="173135"/>
    <s v="Thane Calder"/>
    <s v="Vera Korrin"/>
    <s v=""/>
    <s v=""/>
    <s v=""/>
    <s v=""/>
    <x v="12"/>
    <x v="2"/>
    <x v="0"/>
  </r>
  <r>
    <s v=""/>
    <x v="53"/>
    <x v="2"/>
    <x v="1"/>
    <x v="4"/>
    <n v="362277"/>
    <s v="Elira Quinn"/>
    <s v="Corin Nash"/>
    <s v=""/>
    <s v=""/>
    <s v=""/>
    <s v=""/>
    <x v="12"/>
    <x v="2"/>
    <x v="0"/>
  </r>
  <r>
    <s v=""/>
    <x v="53"/>
    <x v="7"/>
    <x v="2"/>
    <x v="4"/>
    <n v="592626"/>
    <s v="Jarek Stone"/>
    <s v="Lyra Blayne"/>
    <s v=""/>
    <s v=""/>
    <s v=""/>
    <s v=""/>
    <x v="12"/>
    <x v="2"/>
    <x v="0"/>
  </r>
  <r>
    <s v=""/>
    <x v="53"/>
    <x v="3"/>
    <x v="2"/>
    <x v="4"/>
    <n v="915455"/>
    <s v="Liora Wren"/>
    <s v="Bren Wren"/>
    <s v=""/>
    <s v=""/>
    <s v=""/>
    <s v=""/>
    <x v="12"/>
    <x v="2"/>
    <x v="0"/>
  </r>
  <r>
    <s v=""/>
    <x v="53"/>
    <x v="7"/>
    <x v="2"/>
    <x v="4"/>
    <n v="576004"/>
    <s v="Damon Hales"/>
    <s v="Nora Graye"/>
    <s v=""/>
    <s v=""/>
    <s v=""/>
    <s v=""/>
    <x v="12"/>
    <x v="2"/>
    <x v="0"/>
  </r>
  <r>
    <s v=""/>
    <x v="53"/>
    <x v="5"/>
    <x v="1"/>
    <x v="4"/>
    <n v="953760"/>
    <s v="Tessa Korrin"/>
    <s v="Nyra Rael"/>
    <s v=""/>
    <s v=""/>
    <s v=""/>
    <s v=""/>
    <x v="12"/>
    <x v="2"/>
    <x v="0"/>
  </r>
  <r>
    <s v=""/>
    <x v="53"/>
    <x v="3"/>
    <x v="2"/>
    <x v="4"/>
    <n v="426970"/>
    <s v="Rowan Velt"/>
    <s v="Kellen Sable"/>
    <s v=""/>
    <s v=""/>
    <s v=""/>
    <s v=""/>
    <x v="12"/>
    <x v="2"/>
    <x v="0"/>
  </r>
  <r>
    <s v=""/>
    <x v="53"/>
    <x v="2"/>
    <x v="1"/>
    <x v="4"/>
    <n v="217998"/>
    <s v="Nyra Solen"/>
    <s v="Tessa Marrek"/>
    <s v=""/>
    <s v=""/>
    <s v=""/>
    <s v=""/>
    <x v="12"/>
    <x v="2"/>
    <x v="0"/>
  </r>
  <r>
    <s v=""/>
    <x v="53"/>
    <x v="7"/>
    <x v="2"/>
    <x v="4"/>
    <n v="822006"/>
    <s v="Alden Trask"/>
    <s v="Kael Thorne"/>
    <s v=""/>
    <s v=""/>
    <s v=""/>
    <s v=""/>
    <x v="12"/>
    <x v="2"/>
    <x v="0"/>
  </r>
  <r>
    <s v=""/>
    <x v="53"/>
    <x v="3"/>
    <x v="2"/>
    <x v="4"/>
    <n v="500176"/>
    <s v="Mira Voss"/>
    <s v="Isla Fenwick"/>
    <s v=""/>
    <s v=""/>
    <s v=""/>
    <s v=""/>
    <x v="12"/>
    <x v="2"/>
    <x v="0"/>
  </r>
  <r>
    <s v=""/>
    <x v="53"/>
    <x v="7"/>
    <x v="2"/>
    <x v="4"/>
    <n v="333341"/>
    <s v="Kellen Dorne"/>
    <s v="Draven Voss"/>
    <s v=""/>
    <s v=""/>
    <s v=""/>
    <s v=""/>
    <x v="12"/>
    <x v="2"/>
    <x v="0"/>
  </r>
  <r>
    <s v=""/>
    <x v="53"/>
    <x v="4"/>
    <x v="2"/>
    <x v="4"/>
    <n v="707233"/>
    <s v="Sarina Myles"/>
    <s v="Selene Crowe"/>
    <s v=""/>
    <s v=""/>
    <s v=""/>
    <s v=""/>
    <x v="12"/>
    <x v="2"/>
    <x v="0"/>
  </r>
  <r>
    <s v=""/>
    <x v="53"/>
    <x v="4"/>
    <x v="2"/>
    <x v="4"/>
    <n v="994382"/>
    <s v="Thane Calder"/>
    <s v="Lucan Storm"/>
    <s v=""/>
    <s v=""/>
    <s v=""/>
    <s v=""/>
    <x v="12"/>
    <x v="2"/>
    <x v="0"/>
  </r>
  <r>
    <s v=""/>
    <x v="53"/>
    <x v="10"/>
    <x v="1"/>
    <x v="4"/>
    <n v="921890"/>
    <s v="Elira Quinn"/>
    <s v="Ayla Torrin"/>
    <s v=""/>
    <s v=""/>
    <s v=""/>
    <s v=""/>
    <x v="12"/>
    <x v="2"/>
    <x v="0"/>
  </r>
  <r>
    <s v=""/>
    <x v="53"/>
    <x v="7"/>
    <x v="2"/>
    <x v="4"/>
    <n v="831736"/>
    <s v="Jarek Stone"/>
    <s v="Ronan Dusk"/>
    <s v=""/>
    <s v=""/>
    <s v=""/>
    <s v=""/>
    <x v="12"/>
    <x v="2"/>
    <x v="0"/>
  </r>
  <r>
    <s v=""/>
    <x v="53"/>
    <x v="5"/>
    <x v="1"/>
    <x v="4"/>
    <n v="326851"/>
    <s v="Liora Wren"/>
    <s v="Mina Locke"/>
    <s v=""/>
    <s v=""/>
    <s v=""/>
    <s v=""/>
    <x v="12"/>
    <x v="2"/>
    <x v="0"/>
  </r>
  <r>
    <s v=""/>
    <x v="53"/>
    <x v="11"/>
    <x v="2"/>
    <x v="4"/>
    <n v="116526"/>
    <s v="Damon Hales"/>
    <s v="Zane Myles"/>
    <s v=""/>
    <s v=""/>
    <s v=""/>
    <s v=""/>
    <x v="12"/>
    <x v="2"/>
    <x v="0"/>
  </r>
  <r>
    <s v=""/>
    <x v="53"/>
    <x v="4"/>
    <x v="2"/>
    <x v="4"/>
    <n v="664697"/>
    <s v="Tessa Korrin"/>
    <s v="Eira Calder"/>
    <s v=""/>
    <s v=""/>
    <s v=""/>
    <s v=""/>
    <x v="12"/>
    <x v="2"/>
    <x v="0"/>
  </r>
  <r>
    <s v=""/>
    <x v="53"/>
    <x v="11"/>
    <x v="2"/>
    <x v="4"/>
    <n v="295174"/>
    <s v="Rowan Velt"/>
    <s v="Talon Rowe"/>
    <s v=""/>
    <s v=""/>
    <s v=""/>
    <s v=""/>
    <x v="12"/>
    <x v="2"/>
    <x v="0"/>
  </r>
  <r>
    <s v=""/>
    <x v="53"/>
    <x v="0"/>
    <x v="0"/>
    <x v="4"/>
    <n v="183102"/>
    <s v="Nyra Solen"/>
    <s v="Silas Vale"/>
    <s v=""/>
    <s v=""/>
    <s v=""/>
    <s v=""/>
    <x v="12"/>
    <x v="2"/>
    <x v="0"/>
  </r>
  <r>
    <s v=""/>
    <x v="53"/>
    <x v="6"/>
    <x v="1"/>
    <x v="4"/>
    <n v="214561"/>
    <s v="Alden Trask"/>
    <s v="Vera Korrin"/>
    <s v=""/>
    <s v=""/>
    <s v=""/>
    <s v=""/>
    <x v="12"/>
    <x v="2"/>
    <x v="0"/>
  </r>
  <r>
    <s v=""/>
    <x v="53"/>
    <x v="11"/>
    <x v="2"/>
    <x v="4"/>
    <n v="796115"/>
    <s v="Mira Voss"/>
    <s v="Corin Nash"/>
    <s v=""/>
    <s v=""/>
    <s v=""/>
    <s v=""/>
    <x v="12"/>
    <x v="2"/>
    <x v="0"/>
  </r>
  <r>
    <s v=""/>
    <x v="53"/>
    <x v="6"/>
    <x v="1"/>
    <x v="4"/>
    <n v="216139"/>
    <s v="Kellen Dorne"/>
    <s v="Lyra Blayne"/>
    <s v=""/>
    <s v=""/>
    <s v=""/>
    <s v=""/>
    <x v="12"/>
    <x v="2"/>
    <x v="0"/>
  </r>
  <r>
    <s v=""/>
    <x v="53"/>
    <x v="10"/>
    <x v="1"/>
    <x v="4"/>
    <n v="536086"/>
    <s v="Sarina Myles"/>
    <s v="Bren Wren"/>
    <s v=""/>
    <s v=""/>
    <s v=""/>
    <s v=""/>
    <x v="12"/>
    <x v="2"/>
    <x v="0"/>
  </r>
  <r>
    <s v=""/>
    <x v="53"/>
    <x v="8"/>
    <x v="3"/>
    <x v="4"/>
    <n v="317286"/>
    <s v="Thane Calder"/>
    <s v="Nora Graye"/>
    <s v=""/>
    <s v=""/>
    <s v=""/>
    <s v=""/>
    <x v="12"/>
    <x v="2"/>
    <x v="0"/>
  </r>
  <r>
    <s v=""/>
    <x v="53"/>
    <x v="11"/>
    <x v="2"/>
    <x v="4"/>
    <n v="645288"/>
    <s v="Elira Quinn"/>
    <s v="Nyra Rael"/>
    <s v=""/>
    <s v=""/>
    <s v=""/>
    <s v=""/>
    <x v="12"/>
    <x v="2"/>
    <x v="0"/>
  </r>
  <r>
    <s v=""/>
    <x v="53"/>
    <x v="0"/>
    <x v="0"/>
    <x v="4"/>
    <n v="338918"/>
    <s v="Jarek Stone"/>
    <s v="Kellen Sable"/>
    <s v=""/>
    <s v=""/>
    <s v=""/>
    <s v=""/>
    <x v="12"/>
    <x v="2"/>
    <x v="0"/>
  </r>
  <r>
    <s v=""/>
    <x v="53"/>
    <x v="9"/>
    <x v="1"/>
    <x v="4"/>
    <n v="791247"/>
    <s v="Liora Wren"/>
    <s v="Tessa Marrek"/>
    <s v=""/>
    <s v=""/>
    <s v=""/>
    <s v=""/>
    <x v="12"/>
    <x v="2"/>
    <x v="0"/>
  </r>
  <r>
    <s v=""/>
    <x v="53"/>
    <x v="5"/>
    <x v="1"/>
    <x v="4"/>
    <n v="630698"/>
    <s v="Damon Hales"/>
    <s v="Kael Thorne"/>
    <s v=""/>
    <s v=""/>
    <s v=""/>
    <s v=""/>
    <x v="12"/>
    <x v="2"/>
    <x v="0"/>
  </r>
  <r>
    <s v=""/>
    <x v="53"/>
    <x v="1"/>
    <x v="0"/>
    <x v="4"/>
    <n v="571448"/>
    <s v="Tessa Korrin"/>
    <s v="Isla Fenwick"/>
    <s v=""/>
    <s v=""/>
    <s v=""/>
    <s v=""/>
    <x v="12"/>
    <x v="2"/>
    <x v="0"/>
  </r>
  <r>
    <s v=""/>
    <x v="53"/>
    <x v="11"/>
    <x v="2"/>
    <x v="4"/>
    <n v="941159"/>
    <s v="Rowan Velt"/>
    <s v="Draven Voss"/>
    <s v=""/>
    <s v=""/>
    <s v=""/>
    <s v=""/>
    <x v="12"/>
    <x v="2"/>
    <x v="0"/>
  </r>
  <r>
    <s v=""/>
    <x v="53"/>
    <x v="11"/>
    <x v="2"/>
    <x v="4"/>
    <n v="532471"/>
    <s v="Nyra Solen"/>
    <s v="Selene Crowe"/>
    <s v=""/>
    <s v=""/>
    <s v=""/>
    <s v=""/>
    <x v="12"/>
    <x v="2"/>
    <x v="0"/>
  </r>
  <r>
    <s v=""/>
    <x v="53"/>
    <x v="5"/>
    <x v="1"/>
    <x v="4"/>
    <n v="991056"/>
    <s v="Alden Trask"/>
    <s v="Lucan Storm"/>
    <s v=""/>
    <s v=""/>
    <s v=""/>
    <s v=""/>
    <x v="12"/>
    <x v="2"/>
    <x v="0"/>
  </r>
  <r>
    <s v=""/>
    <x v="53"/>
    <x v="9"/>
    <x v="1"/>
    <x v="4"/>
    <n v="668907"/>
    <s v="Mira Voss"/>
    <s v="Ayla Torrin"/>
    <s v=""/>
    <s v=""/>
    <s v=""/>
    <s v=""/>
    <x v="12"/>
    <x v="2"/>
    <x v="0"/>
  </r>
  <r>
    <s v=""/>
    <x v="53"/>
    <x v="10"/>
    <x v="1"/>
    <x v="4"/>
    <n v="216604"/>
    <s v="Kellen Dorne"/>
    <s v="Ronan Dusk"/>
    <s v=""/>
    <s v=""/>
    <s v=""/>
    <s v=""/>
    <x v="12"/>
    <x v="2"/>
    <x v="0"/>
  </r>
  <r>
    <s v=""/>
    <x v="53"/>
    <x v="0"/>
    <x v="0"/>
    <x v="4"/>
    <n v="631295"/>
    <s v="Sarina Myles"/>
    <s v="Mina Locke"/>
    <s v=""/>
    <s v=""/>
    <s v=""/>
    <s v=""/>
    <x v="12"/>
    <x v="2"/>
    <x v="0"/>
  </r>
  <r>
    <s v=""/>
    <x v="53"/>
    <x v="3"/>
    <x v="2"/>
    <x v="4"/>
    <n v="490304"/>
    <s v="Thane Calder"/>
    <s v="Zane Myles"/>
    <s v=""/>
    <s v=""/>
    <s v=""/>
    <s v=""/>
    <x v="12"/>
    <x v="2"/>
    <x v="0"/>
  </r>
  <r>
    <s v=""/>
    <x v="53"/>
    <x v="1"/>
    <x v="0"/>
    <x v="4"/>
    <n v="566022"/>
    <s v="Elira Quinn"/>
    <s v="Eira Calder"/>
    <s v=""/>
    <s v=""/>
    <s v=""/>
    <s v=""/>
    <x v="12"/>
    <x v="2"/>
    <x v="0"/>
  </r>
  <r>
    <s v=""/>
    <x v="53"/>
    <x v="0"/>
    <x v="0"/>
    <x v="4"/>
    <n v="784742"/>
    <s v="Jarek Stone"/>
    <s v="Talon Rowe"/>
    <s v=""/>
    <s v=""/>
    <s v=""/>
    <s v=""/>
    <x v="12"/>
    <x v="2"/>
    <x v="0"/>
  </r>
  <r>
    <s v=""/>
    <x v="53"/>
    <x v="7"/>
    <x v="2"/>
    <x v="4"/>
    <n v="568279"/>
    <s v="Liora Wren"/>
    <s v="Silas Vale"/>
    <s v=""/>
    <s v=""/>
    <s v=""/>
    <s v=""/>
    <x v="12"/>
    <x v="2"/>
    <x v="0"/>
  </r>
  <r>
    <s v=""/>
    <x v="53"/>
    <x v="4"/>
    <x v="2"/>
    <x v="4"/>
    <n v="504049"/>
    <s v="Damon Hales"/>
    <s v="Vera Korrin"/>
    <s v=""/>
    <s v=""/>
    <s v=""/>
    <s v=""/>
    <x v="12"/>
    <x v="2"/>
    <x v="0"/>
  </r>
  <r>
    <s v=""/>
    <x v="53"/>
    <x v="4"/>
    <x v="2"/>
    <x v="4"/>
    <n v="375997"/>
    <s v="Tessa Korrin"/>
    <s v="Corin Nash"/>
    <s v=""/>
    <s v=""/>
    <s v=""/>
    <s v=""/>
    <x v="12"/>
    <x v="2"/>
    <x v="0"/>
  </r>
  <r>
    <s v=""/>
    <x v="53"/>
    <x v="3"/>
    <x v="2"/>
    <x v="4"/>
    <n v="624067"/>
    <s v="Rowan Velt"/>
    <s v="Lyra Blayne"/>
    <s v=""/>
    <s v=""/>
    <s v=""/>
    <s v=""/>
    <x v="12"/>
    <x v="2"/>
    <x v="0"/>
  </r>
  <r>
    <s v=""/>
    <x v="53"/>
    <x v="5"/>
    <x v="1"/>
    <x v="4"/>
    <n v="601499"/>
    <s v="Nyra Solen"/>
    <s v="Bren Wren"/>
    <s v=""/>
    <s v=""/>
    <s v=""/>
    <s v=""/>
    <x v="12"/>
    <x v="2"/>
    <x v="0"/>
  </r>
  <r>
    <s v=""/>
    <x v="53"/>
    <x v="2"/>
    <x v="1"/>
    <x v="4"/>
    <n v="772320"/>
    <s v="Alden Trask"/>
    <s v="Nora Graye"/>
    <s v=""/>
    <s v=""/>
    <s v=""/>
    <s v=""/>
    <x v="12"/>
    <x v="2"/>
    <x v="0"/>
  </r>
  <r>
    <s v=""/>
    <x v="53"/>
    <x v="11"/>
    <x v="2"/>
    <x v="4"/>
    <n v="715765"/>
    <s v="Mira Voss"/>
    <s v="Nyra Rael"/>
    <s v=""/>
    <s v=""/>
    <s v=""/>
    <s v=""/>
    <x v="12"/>
    <x v="2"/>
    <x v="0"/>
  </r>
  <r>
    <s v=""/>
    <x v="53"/>
    <x v="7"/>
    <x v="2"/>
    <x v="4"/>
    <n v="436406"/>
    <s v="Kellen Dorne"/>
    <s v="Kellen Sable"/>
    <s v=""/>
    <s v=""/>
    <s v=""/>
    <s v=""/>
    <x v="12"/>
    <x v="2"/>
    <x v="0"/>
  </r>
  <r>
    <s v=""/>
    <x v="53"/>
    <x v="4"/>
    <x v="2"/>
    <x v="4"/>
    <n v="602689"/>
    <s v="Sarina Myles"/>
    <s v="Tessa Marrek"/>
    <s v=""/>
    <s v=""/>
    <s v=""/>
    <s v=""/>
    <x v="12"/>
    <x v="2"/>
    <x v="0"/>
  </r>
  <r>
    <s v=""/>
    <x v="53"/>
    <x v="7"/>
    <x v="2"/>
    <x v="4"/>
    <n v="159513"/>
    <s v="Thane Calder"/>
    <s v="Kael Thorne"/>
    <s v=""/>
    <s v=""/>
    <s v=""/>
    <s v=""/>
    <x v="12"/>
    <x v="2"/>
    <x v="0"/>
  </r>
  <r>
    <s v=""/>
    <x v="53"/>
    <x v="10"/>
    <x v="1"/>
    <x v="4"/>
    <n v="603580"/>
    <s v="Elira Quinn"/>
    <s v="Isla Fenwick"/>
    <s v=""/>
    <s v=""/>
    <s v=""/>
    <s v=""/>
    <x v="12"/>
    <x v="2"/>
    <x v="0"/>
  </r>
  <r>
    <s v=""/>
    <x v="53"/>
    <x v="9"/>
    <x v="1"/>
    <x v="4"/>
    <n v="319911"/>
    <s v="Jarek Stone"/>
    <s v="Draven Voss"/>
    <s v=""/>
    <s v=""/>
    <s v=""/>
    <s v=""/>
    <x v="12"/>
    <x v="2"/>
    <x v="0"/>
  </r>
  <r>
    <s v=""/>
    <x v="53"/>
    <x v="3"/>
    <x v="2"/>
    <x v="4"/>
    <n v="351327"/>
    <s v="Liora Wren"/>
    <s v="Selene Crowe"/>
    <s v=""/>
    <s v=""/>
    <s v=""/>
    <s v=""/>
    <x v="12"/>
    <x v="2"/>
    <x v="0"/>
  </r>
  <r>
    <s v=""/>
    <x v="53"/>
    <x v="1"/>
    <x v="0"/>
    <x v="4"/>
    <n v="446364"/>
    <s v="Damon Hales"/>
    <s v="Lucan Storm"/>
    <s v=""/>
    <s v=""/>
    <s v=""/>
    <s v=""/>
    <x v="12"/>
    <x v="2"/>
    <x v="0"/>
  </r>
  <r>
    <s v=""/>
    <x v="53"/>
    <x v="3"/>
    <x v="2"/>
    <x v="4"/>
    <n v="816269"/>
    <s v="Tessa Korrin"/>
    <s v="Ayla Torrin"/>
    <s v=""/>
    <s v=""/>
    <s v=""/>
    <s v=""/>
    <x v="12"/>
    <x v="2"/>
    <x v="0"/>
  </r>
  <r>
    <s v=""/>
    <x v="53"/>
    <x v="11"/>
    <x v="2"/>
    <x v="4"/>
    <n v="446046"/>
    <s v="Rowan Velt"/>
    <s v="Ronan Dusk"/>
    <s v=""/>
    <s v=""/>
    <s v=""/>
    <s v=""/>
    <x v="12"/>
    <x v="2"/>
    <x v="0"/>
  </r>
  <r>
    <s v=""/>
    <x v="53"/>
    <x v="9"/>
    <x v="1"/>
    <x v="4"/>
    <n v="158135"/>
    <s v="Nyra Solen"/>
    <s v="Mina Locke"/>
    <s v=""/>
    <s v=""/>
    <s v=""/>
    <s v=""/>
    <x v="12"/>
    <x v="2"/>
    <x v="0"/>
  </r>
  <r>
    <s v=""/>
    <x v="53"/>
    <x v="10"/>
    <x v="1"/>
    <x v="4"/>
    <n v="120281"/>
    <s v="Alden Trask"/>
    <s v="Zane Myles"/>
    <s v=""/>
    <s v=""/>
    <s v=""/>
    <s v=""/>
    <x v="12"/>
    <x v="2"/>
    <x v="0"/>
  </r>
  <r>
    <s v=""/>
    <x v="53"/>
    <x v="7"/>
    <x v="2"/>
    <x v="4"/>
    <n v="939019"/>
    <s v="Mira Voss"/>
    <s v="Eira Calder"/>
    <s v=""/>
    <s v=""/>
    <s v=""/>
    <s v=""/>
    <x v="12"/>
    <x v="2"/>
    <x v="0"/>
  </r>
  <r>
    <s v=""/>
    <x v="53"/>
    <x v="7"/>
    <x v="2"/>
    <x v="4"/>
    <n v="383931"/>
    <s v="Kellen Dorne"/>
    <s v="Talon Rowe"/>
    <s v=""/>
    <s v=""/>
    <s v=""/>
    <s v=""/>
    <x v="12"/>
    <x v="2"/>
    <x v="0"/>
  </r>
  <r>
    <s v=""/>
    <x v="53"/>
    <x v="4"/>
    <x v="2"/>
    <x v="4"/>
    <n v="768541"/>
    <s v="Sarina Myles"/>
    <s v="Silas Vale"/>
    <s v=""/>
    <s v=""/>
    <s v=""/>
    <s v=""/>
    <x v="12"/>
    <x v="2"/>
    <x v="0"/>
  </r>
  <r>
    <s v=""/>
    <x v="53"/>
    <x v="5"/>
    <x v="1"/>
    <x v="4"/>
    <n v="908560"/>
    <s v="Thane Calder"/>
    <s v="Vera Korrin"/>
    <s v=""/>
    <s v=""/>
    <s v=""/>
    <s v=""/>
    <x v="12"/>
    <x v="2"/>
    <x v="0"/>
  </r>
  <r>
    <s v=""/>
    <x v="53"/>
    <x v="0"/>
    <x v="0"/>
    <x v="4"/>
    <n v="695845"/>
    <s v="Elira Quinn"/>
    <s v="Corin Nash"/>
    <s v=""/>
    <s v=""/>
    <s v=""/>
    <s v=""/>
    <x v="12"/>
    <x v="2"/>
    <x v="0"/>
  </r>
  <r>
    <s v=""/>
    <x v="53"/>
    <x v="6"/>
    <x v="1"/>
    <x v="4"/>
    <n v="114038"/>
    <s v="Jarek Stone"/>
    <s v="Lyra Blayne"/>
    <s v=""/>
    <s v=""/>
    <s v=""/>
    <s v=""/>
    <x v="12"/>
    <x v="2"/>
    <x v="0"/>
  </r>
  <r>
    <s v=""/>
    <x v="53"/>
    <x v="10"/>
    <x v="1"/>
    <x v="4"/>
    <n v="821074"/>
    <s v="Liora Wren"/>
    <s v="Bren Wren"/>
    <s v=""/>
    <s v=""/>
    <s v=""/>
    <s v=""/>
    <x v="12"/>
    <x v="2"/>
    <x v="0"/>
  </r>
  <r>
    <s v=""/>
    <x v="53"/>
    <x v="3"/>
    <x v="2"/>
    <x v="4"/>
    <n v="318840"/>
    <s v="Damon Hales"/>
    <s v="Nora Graye"/>
    <s v=""/>
    <s v=""/>
    <s v=""/>
    <s v=""/>
    <x v="12"/>
    <x v="2"/>
    <x v="0"/>
  </r>
  <r>
    <s v=""/>
    <x v="53"/>
    <x v="8"/>
    <x v="3"/>
    <x v="4"/>
    <n v="440060"/>
    <s v="Tessa Korrin"/>
    <s v="Nyra Rael"/>
    <s v=""/>
    <s v=""/>
    <s v=""/>
    <s v=""/>
    <x v="12"/>
    <x v="2"/>
    <x v="0"/>
  </r>
  <r>
    <s v=""/>
    <x v="53"/>
    <x v="0"/>
    <x v="0"/>
    <x v="4"/>
    <n v="834472"/>
    <s v="Rowan Velt"/>
    <s v="Kellen Sable"/>
    <s v=""/>
    <s v=""/>
    <s v=""/>
    <s v=""/>
    <x v="12"/>
    <x v="2"/>
    <x v="0"/>
  </r>
  <r>
    <s v=""/>
    <x v="53"/>
    <x v="10"/>
    <x v="1"/>
    <x v="4"/>
    <n v="363839"/>
    <s v="Nyra Solen"/>
    <s v="Tessa Marrek"/>
    <s v=""/>
    <s v=""/>
    <s v=""/>
    <s v=""/>
    <x v="12"/>
    <x v="2"/>
    <x v="0"/>
  </r>
  <r>
    <s v=""/>
    <x v="53"/>
    <x v="6"/>
    <x v="1"/>
    <x v="4"/>
    <n v="576245"/>
    <s v="Alden Trask"/>
    <s v="Kael Thorne"/>
    <s v=""/>
    <s v=""/>
    <s v=""/>
    <s v=""/>
    <x v="12"/>
    <x v="2"/>
    <x v="0"/>
  </r>
  <r>
    <s v=""/>
    <x v="53"/>
    <x v="9"/>
    <x v="1"/>
    <x v="4"/>
    <n v="341571"/>
    <s v="Mira Voss"/>
    <s v="Isla Fenwick"/>
    <s v=""/>
    <s v=""/>
    <s v=""/>
    <s v=""/>
    <x v="12"/>
    <x v="2"/>
    <x v="0"/>
  </r>
  <r>
    <s v=""/>
    <x v="53"/>
    <x v="10"/>
    <x v="1"/>
    <x v="4"/>
    <n v="155341"/>
    <s v="Kellen Dorne"/>
    <s v="Draven Voss"/>
    <s v=""/>
    <s v=""/>
    <s v=""/>
    <s v=""/>
    <x v="12"/>
    <x v="2"/>
    <x v="0"/>
  </r>
  <r>
    <s v=""/>
    <x v="53"/>
    <x v="7"/>
    <x v="2"/>
    <x v="4"/>
    <n v="793209"/>
    <s v="Sarina Myles"/>
    <s v="Selene Crowe"/>
    <s v=""/>
    <s v=""/>
    <s v=""/>
    <s v=""/>
    <x v="12"/>
    <x v="2"/>
    <x v="0"/>
  </r>
  <r>
    <s v=""/>
    <x v="53"/>
    <x v="6"/>
    <x v="1"/>
    <x v="4"/>
    <n v="574958"/>
    <s v="Thane Calder"/>
    <s v="Lucan Storm"/>
    <s v=""/>
    <s v=""/>
    <s v=""/>
    <s v=""/>
    <x v="12"/>
    <x v="2"/>
    <x v="0"/>
  </r>
  <r>
    <s v=""/>
    <x v="53"/>
    <x v="6"/>
    <x v="1"/>
    <x v="4"/>
    <n v="492591"/>
    <s v="Elira Quinn"/>
    <s v="Ayla Torrin"/>
    <s v=""/>
    <s v=""/>
    <s v=""/>
    <s v=""/>
    <x v="12"/>
    <x v="2"/>
    <x v="0"/>
  </r>
  <r>
    <s v=""/>
    <x v="53"/>
    <x v="3"/>
    <x v="2"/>
    <x v="4"/>
    <n v="799447"/>
    <s v="Jarek Stone"/>
    <s v="Ronan Dusk"/>
    <s v=""/>
    <s v=""/>
    <s v=""/>
    <s v=""/>
    <x v="12"/>
    <x v="2"/>
    <x v="0"/>
  </r>
  <r>
    <s v=""/>
    <x v="53"/>
    <x v="5"/>
    <x v="1"/>
    <x v="4"/>
    <n v="891538"/>
    <s v="Liora Wren"/>
    <s v="Mina Locke"/>
    <s v=""/>
    <s v=""/>
    <s v=""/>
    <s v=""/>
    <x v="12"/>
    <x v="2"/>
    <x v="0"/>
  </r>
  <r>
    <s v=""/>
    <x v="53"/>
    <x v="9"/>
    <x v="1"/>
    <x v="4"/>
    <n v="604073"/>
    <s v="Damon Hales"/>
    <s v="Zane Myles"/>
    <s v=""/>
    <s v=""/>
    <s v=""/>
    <s v=""/>
    <x v="12"/>
    <x v="2"/>
    <x v="0"/>
  </r>
  <r>
    <s v=""/>
    <x v="53"/>
    <x v="0"/>
    <x v="0"/>
    <x v="4"/>
    <n v="346979"/>
    <s v="Tessa Korrin"/>
    <s v="Eira Calder"/>
    <s v=""/>
    <s v=""/>
    <s v=""/>
    <s v=""/>
    <x v="12"/>
    <x v="2"/>
    <x v="0"/>
  </r>
  <r>
    <s v=""/>
    <x v="53"/>
    <x v="1"/>
    <x v="0"/>
    <x v="4"/>
    <n v="928656"/>
    <s v="Rowan Velt"/>
    <s v="Talon Rowe"/>
    <s v=""/>
    <s v=""/>
    <s v=""/>
    <s v=""/>
    <x v="12"/>
    <x v="2"/>
    <x v="0"/>
  </r>
  <r>
    <s v=""/>
    <x v="53"/>
    <x v="0"/>
    <x v="0"/>
    <x v="4"/>
    <n v="824186"/>
    <s v="Nyra Solen"/>
    <s v="Silas Vale"/>
    <s v=""/>
    <s v=""/>
    <s v=""/>
    <s v=""/>
    <x v="12"/>
    <x v="2"/>
    <x v="0"/>
  </r>
  <r>
    <s v=""/>
    <x v="53"/>
    <x v="2"/>
    <x v="1"/>
    <x v="4"/>
    <n v="744580"/>
    <s v="Alden Trask"/>
    <s v="Vera Korrin"/>
    <s v=""/>
    <s v=""/>
    <s v=""/>
    <s v=""/>
    <x v="12"/>
    <x v="2"/>
    <x v="0"/>
  </r>
  <r>
    <s v=""/>
    <x v="53"/>
    <x v="4"/>
    <x v="2"/>
    <x v="4"/>
    <n v="713054"/>
    <s v="Mira Voss"/>
    <s v="Corin Nash"/>
    <s v=""/>
    <s v=""/>
    <s v=""/>
    <s v=""/>
    <x v="12"/>
    <x v="2"/>
    <x v="0"/>
  </r>
  <r>
    <s v=""/>
    <x v="53"/>
    <x v="6"/>
    <x v="1"/>
    <x v="4"/>
    <n v="835277"/>
    <s v="Kellen Dorne"/>
    <s v="Lyra Blayne"/>
    <s v=""/>
    <s v=""/>
    <s v=""/>
    <s v=""/>
    <x v="12"/>
    <x v="2"/>
    <x v="0"/>
  </r>
  <r>
    <s v=""/>
    <x v="53"/>
    <x v="4"/>
    <x v="2"/>
    <x v="4"/>
    <n v="450076"/>
    <s v="Sarina Myles"/>
    <s v="Bren Wren"/>
    <s v=""/>
    <s v=""/>
    <s v=""/>
    <s v=""/>
    <x v="12"/>
    <x v="2"/>
    <x v="0"/>
  </r>
  <r>
    <s v=""/>
    <x v="53"/>
    <x v="10"/>
    <x v="1"/>
    <x v="4"/>
    <n v="604664"/>
    <s v="Thane Calder"/>
    <s v="Nora Graye"/>
    <s v=""/>
    <s v=""/>
    <s v=""/>
    <s v=""/>
    <x v="12"/>
    <x v="2"/>
    <x v="0"/>
  </r>
  <r>
    <s v=""/>
    <x v="53"/>
    <x v="5"/>
    <x v="1"/>
    <x v="4"/>
    <n v="198307"/>
    <s v="Elira Quinn"/>
    <s v="Nyra Rael"/>
    <s v=""/>
    <s v=""/>
    <s v=""/>
    <s v=""/>
    <x v="12"/>
    <x v="2"/>
    <x v="0"/>
  </r>
  <r>
    <s v=""/>
    <x v="53"/>
    <x v="10"/>
    <x v="1"/>
    <x v="4"/>
    <n v="698018"/>
    <s v="Jarek Stone"/>
    <s v="Kellen Sable"/>
    <s v=""/>
    <s v=""/>
    <s v=""/>
    <s v=""/>
    <x v="12"/>
    <x v="2"/>
    <x v="0"/>
  </r>
  <r>
    <s v=""/>
    <x v="53"/>
    <x v="11"/>
    <x v="2"/>
    <x v="4"/>
    <n v="363001"/>
    <s v="Liora Wren"/>
    <s v="Tessa Marrek"/>
    <s v=""/>
    <s v=""/>
    <s v=""/>
    <s v=""/>
    <x v="12"/>
    <x v="2"/>
    <x v="0"/>
  </r>
  <r>
    <s v=""/>
    <x v="53"/>
    <x v="3"/>
    <x v="2"/>
    <x v="4"/>
    <n v="632477"/>
    <s v="Damon Hales"/>
    <s v="Kael Thorne"/>
    <s v=""/>
    <s v=""/>
    <s v=""/>
    <s v=""/>
    <x v="12"/>
    <x v="2"/>
    <x v="0"/>
  </r>
  <r>
    <s v=""/>
    <x v="53"/>
    <x v="2"/>
    <x v="1"/>
    <x v="4"/>
    <n v="609053"/>
    <s v="Tessa Korrin"/>
    <s v="Isla Fenwick"/>
    <s v=""/>
    <s v=""/>
    <s v=""/>
    <s v=""/>
    <x v="12"/>
    <x v="2"/>
    <x v="0"/>
  </r>
  <r>
    <s v=""/>
    <x v="53"/>
    <x v="9"/>
    <x v="1"/>
    <x v="4"/>
    <n v="483734"/>
    <s v="Rowan Velt"/>
    <s v="Draven Voss"/>
    <s v=""/>
    <s v=""/>
    <s v=""/>
    <s v=""/>
    <x v="12"/>
    <x v="2"/>
    <x v="0"/>
  </r>
  <r>
    <s v=""/>
    <x v="53"/>
    <x v="2"/>
    <x v="1"/>
    <x v="4"/>
    <n v="273464"/>
    <s v="Nyra Solen"/>
    <s v="Selene Crowe"/>
    <s v=""/>
    <s v=""/>
    <s v=""/>
    <s v=""/>
    <x v="12"/>
    <x v="2"/>
    <x v="0"/>
  </r>
  <r>
    <s v=""/>
    <x v="53"/>
    <x v="1"/>
    <x v="0"/>
    <x v="4"/>
    <n v="929090"/>
    <s v="Alden Trask"/>
    <s v="Lucan Storm"/>
    <s v=""/>
    <s v=""/>
    <s v=""/>
    <s v=""/>
    <x v="12"/>
    <x v="2"/>
    <x v="0"/>
  </r>
  <r>
    <s v=""/>
    <x v="53"/>
    <x v="8"/>
    <x v="3"/>
    <x v="4"/>
    <n v="739813"/>
    <s v="Mira Voss"/>
    <s v="Ayla Torrin"/>
    <s v=""/>
    <s v=""/>
    <s v=""/>
    <s v=""/>
    <x v="12"/>
    <x v="2"/>
    <x v="0"/>
  </r>
  <r>
    <s v=""/>
    <x v="53"/>
    <x v="9"/>
    <x v="1"/>
    <x v="4"/>
    <n v="482994"/>
    <s v="Kellen Dorne"/>
    <s v="Ronan Dusk"/>
    <s v=""/>
    <s v=""/>
    <s v=""/>
    <s v=""/>
    <x v="12"/>
    <x v="2"/>
    <x v="0"/>
  </r>
  <r>
    <s v=""/>
    <x v="53"/>
    <x v="2"/>
    <x v="1"/>
    <x v="4"/>
    <n v="501612"/>
    <s v="Sarina Myles"/>
    <s v="Mina Locke"/>
    <s v=""/>
    <s v=""/>
    <s v=""/>
    <s v=""/>
    <x v="12"/>
    <x v="2"/>
    <x v="0"/>
  </r>
  <r>
    <s v=""/>
    <x v="53"/>
    <x v="8"/>
    <x v="3"/>
    <x v="4"/>
    <n v="116160"/>
    <s v="Thane Calder"/>
    <s v="Zane Myles"/>
    <s v=""/>
    <s v=""/>
    <s v=""/>
    <s v=""/>
    <x v="12"/>
    <x v="2"/>
    <x v="0"/>
  </r>
  <r>
    <s v=""/>
    <x v="53"/>
    <x v="5"/>
    <x v="1"/>
    <x v="4"/>
    <n v="643809"/>
    <s v="Elira Quinn"/>
    <s v="Eira Calder"/>
    <s v=""/>
    <s v=""/>
    <s v=""/>
    <s v=""/>
    <x v="12"/>
    <x v="2"/>
    <x v="0"/>
  </r>
  <r>
    <s v=""/>
    <x v="53"/>
    <x v="7"/>
    <x v="2"/>
    <x v="4"/>
    <n v="908128"/>
    <s v="Jarek Stone"/>
    <s v="Talon Rowe"/>
    <s v=""/>
    <s v=""/>
    <s v=""/>
    <s v=""/>
    <x v="12"/>
    <x v="2"/>
    <x v="0"/>
  </r>
  <r>
    <s v=""/>
    <x v="53"/>
    <x v="3"/>
    <x v="2"/>
    <x v="4"/>
    <n v="128675"/>
    <s v="Liora Wren"/>
    <s v="Silas Vale"/>
    <s v=""/>
    <s v=""/>
    <s v=""/>
    <s v=""/>
    <x v="12"/>
    <x v="2"/>
    <x v="0"/>
  </r>
  <r>
    <s v=""/>
    <x v="53"/>
    <x v="10"/>
    <x v="1"/>
    <x v="4"/>
    <n v="454268"/>
    <s v="Damon Hales"/>
    <s v="Vera Korrin"/>
    <s v=""/>
    <s v=""/>
    <s v=""/>
    <s v=""/>
    <x v="12"/>
    <x v="2"/>
    <x v="0"/>
  </r>
  <r>
    <s v=""/>
    <x v="53"/>
    <x v="5"/>
    <x v="1"/>
    <x v="4"/>
    <n v="494754"/>
    <s v="Tessa Korrin"/>
    <s v="Corin Nash"/>
    <s v=""/>
    <s v=""/>
    <s v=""/>
    <s v=""/>
    <x v="12"/>
    <x v="2"/>
    <x v="0"/>
  </r>
  <r>
    <s v=""/>
    <x v="53"/>
    <x v="0"/>
    <x v="0"/>
    <x v="4"/>
    <n v="803136"/>
    <s v="Rowan Velt"/>
    <s v="Lyra Blayne"/>
    <s v=""/>
    <s v=""/>
    <s v=""/>
    <s v=""/>
    <x v="12"/>
    <x v="2"/>
    <x v="0"/>
  </r>
  <r>
    <s v=""/>
    <x v="53"/>
    <x v="1"/>
    <x v="0"/>
    <x v="4"/>
    <n v="473444"/>
    <s v="Nyra Solen"/>
    <s v="Bren Wren"/>
    <s v=""/>
    <s v=""/>
    <s v=""/>
    <s v=""/>
    <x v="12"/>
    <x v="2"/>
    <x v="0"/>
  </r>
  <r>
    <s v=""/>
    <x v="53"/>
    <x v="11"/>
    <x v="2"/>
    <x v="4"/>
    <n v="980042"/>
    <s v="Alden Trask"/>
    <s v="Nora Graye"/>
    <s v=""/>
    <s v=""/>
    <s v=""/>
    <s v=""/>
    <x v="12"/>
    <x v="2"/>
    <x v="0"/>
  </r>
  <r>
    <s v=""/>
    <x v="53"/>
    <x v="1"/>
    <x v="0"/>
    <x v="4"/>
    <n v="128800"/>
    <s v="Mira Voss"/>
    <s v="Nyra Rael"/>
    <s v=""/>
    <s v=""/>
    <s v=""/>
    <s v=""/>
    <x v="12"/>
    <x v="2"/>
    <x v="0"/>
  </r>
  <r>
    <s v=""/>
    <x v="53"/>
    <x v="8"/>
    <x v="3"/>
    <x v="4"/>
    <n v="320007"/>
    <s v="Kellen Dorne"/>
    <s v="Kellen Sable"/>
    <s v=""/>
    <s v=""/>
    <s v=""/>
    <s v=""/>
    <x v="12"/>
    <x v="2"/>
    <x v="0"/>
  </r>
  <r>
    <s v=""/>
    <x v="53"/>
    <x v="9"/>
    <x v="1"/>
    <x v="4"/>
    <n v="223935"/>
    <s v="Sarina Myles"/>
    <s v="Tessa Marrek"/>
    <s v=""/>
    <s v=""/>
    <s v=""/>
    <s v=""/>
    <x v="12"/>
    <x v="2"/>
    <x v="0"/>
  </r>
  <r>
    <s v=""/>
    <x v="53"/>
    <x v="7"/>
    <x v="2"/>
    <x v="4"/>
    <n v="231756"/>
    <s v="Thane Calder"/>
    <s v="Kael Thorne"/>
    <s v=""/>
    <s v=""/>
    <s v=""/>
    <s v=""/>
    <x v="12"/>
    <x v="2"/>
    <x v="0"/>
  </r>
  <r>
    <s v=""/>
    <x v="53"/>
    <x v="7"/>
    <x v="2"/>
    <x v="4"/>
    <n v="152448"/>
    <s v="Elira Quinn"/>
    <s v="Isla Fenwick"/>
    <s v=""/>
    <s v=""/>
    <s v=""/>
    <s v=""/>
    <x v="12"/>
    <x v="2"/>
    <x v="0"/>
  </r>
  <r>
    <s v=""/>
    <x v="53"/>
    <x v="0"/>
    <x v="0"/>
    <x v="4"/>
    <n v="485264"/>
    <s v="Jarek Stone"/>
    <s v="Draven Voss"/>
    <s v=""/>
    <s v=""/>
    <s v=""/>
    <s v=""/>
    <x v="12"/>
    <x v="2"/>
    <x v="0"/>
  </r>
  <r>
    <s v=""/>
    <x v="53"/>
    <x v="7"/>
    <x v="2"/>
    <x v="4"/>
    <n v="973035"/>
    <s v="Liora Wren"/>
    <s v="Selene Crowe"/>
    <s v=""/>
    <s v=""/>
    <s v=""/>
    <s v=""/>
    <x v="12"/>
    <x v="2"/>
    <x v="0"/>
  </r>
  <r>
    <s v=""/>
    <x v="53"/>
    <x v="5"/>
    <x v="1"/>
    <x v="4"/>
    <n v="132931"/>
    <s v="Damon Hales"/>
    <s v="Lucan Storm"/>
    <s v=""/>
    <s v=""/>
    <s v=""/>
    <s v=""/>
    <x v="12"/>
    <x v="2"/>
    <x v="0"/>
  </r>
  <r>
    <s v=""/>
    <x v="53"/>
    <x v="2"/>
    <x v="1"/>
    <x v="4"/>
    <n v="418635"/>
    <s v="Tessa Korrin"/>
    <s v="Ayla Torrin"/>
    <s v=""/>
    <s v=""/>
    <s v=""/>
    <s v=""/>
    <x v="12"/>
    <x v="2"/>
    <x v="0"/>
  </r>
  <r>
    <s v=""/>
    <x v="53"/>
    <x v="5"/>
    <x v="1"/>
    <x v="4"/>
    <n v="438242"/>
    <s v="Rowan Velt"/>
    <s v="Ronan Dusk"/>
    <s v=""/>
    <s v=""/>
    <s v=""/>
    <s v=""/>
    <x v="12"/>
    <x v="2"/>
    <x v="0"/>
  </r>
  <r>
    <s v=""/>
    <x v="53"/>
    <x v="3"/>
    <x v="2"/>
    <x v="4"/>
    <n v="931927"/>
    <s v="Nyra Solen"/>
    <s v="Mina Locke"/>
    <s v=""/>
    <s v=""/>
    <s v=""/>
    <s v=""/>
    <x v="12"/>
    <x v="2"/>
    <x v="0"/>
  </r>
  <r>
    <s v=""/>
    <x v="53"/>
    <x v="8"/>
    <x v="3"/>
    <x v="4"/>
    <n v="400901"/>
    <s v="Alden Trask"/>
    <s v="Zane Myles"/>
    <s v=""/>
    <s v=""/>
    <s v=""/>
    <s v=""/>
    <x v="12"/>
    <x v="2"/>
    <x v="0"/>
  </r>
  <r>
    <s v=""/>
    <x v="53"/>
    <x v="10"/>
    <x v="1"/>
    <x v="4"/>
    <n v="383154"/>
    <s v="Mira Voss"/>
    <s v="Eira Calder"/>
    <s v=""/>
    <s v=""/>
    <s v=""/>
    <s v=""/>
    <x v="12"/>
    <x v="2"/>
    <x v="0"/>
  </r>
  <r>
    <s v=""/>
    <x v="53"/>
    <x v="10"/>
    <x v="1"/>
    <x v="4"/>
    <n v="753455"/>
    <s v="Kellen Dorne"/>
    <s v="Talon Rowe"/>
    <s v=""/>
    <s v=""/>
    <s v=""/>
    <s v=""/>
    <x v="12"/>
    <x v="2"/>
    <x v="0"/>
  </r>
  <r>
    <s v=""/>
    <x v="53"/>
    <x v="7"/>
    <x v="2"/>
    <x v="4"/>
    <n v="950368"/>
    <s v="Sarina Myles"/>
    <s v="Silas Vale"/>
    <s v=""/>
    <s v=""/>
    <s v=""/>
    <s v=""/>
    <x v="12"/>
    <x v="2"/>
    <x v="0"/>
  </r>
  <r>
    <s v=""/>
    <x v="53"/>
    <x v="3"/>
    <x v="2"/>
    <x v="4"/>
    <n v="986081"/>
    <s v="Thane Calder"/>
    <s v="Vera Korrin"/>
    <s v=""/>
    <s v=""/>
    <s v=""/>
    <s v=""/>
    <x v="12"/>
    <x v="2"/>
    <x v="0"/>
  </r>
  <r>
    <s v=""/>
    <x v="53"/>
    <x v="2"/>
    <x v="1"/>
    <x v="4"/>
    <n v="506240"/>
    <s v="Elira Quinn"/>
    <s v="Corin Nash"/>
    <s v=""/>
    <s v=""/>
    <s v=""/>
    <s v=""/>
    <x v="12"/>
    <x v="2"/>
    <x v="0"/>
  </r>
  <r>
    <s v=""/>
    <x v="53"/>
    <x v="1"/>
    <x v="0"/>
    <x v="4"/>
    <n v="144112"/>
    <s v="Jarek Stone"/>
    <s v="Lyra Blayne"/>
    <s v=""/>
    <s v=""/>
    <s v=""/>
    <s v=""/>
    <x v="12"/>
    <x v="2"/>
    <x v="0"/>
  </r>
  <r>
    <s v=""/>
    <x v="53"/>
    <x v="3"/>
    <x v="2"/>
    <x v="4"/>
    <n v="950318"/>
    <s v="Liora Wren"/>
    <s v="Bren Wren"/>
    <s v=""/>
    <s v=""/>
    <s v=""/>
    <s v=""/>
    <x v="12"/>
    <x v="2"/>
    <x v="0"/>
  </r>
  <r>
    <s v=""/>
    <x v="53"/>
    <x v="6"/>
    <x v="1"/>
    <x v="4"/>
    <n v="119219"/>
    <s v="Damon Hales"/>
    <s v="Nora Graye"/>
    <s v=""/>
    <s v=""/>
    <s v=""/>
    <s v=""/>
    <x v="12"/>
    <x v="2"/>
    <x v="0"/>
  </r>
  <r>
    <s v=""/>
    <x v="53"/>
    <x v="11"/>
    <x v="2"/>
    <x v="4"/>
    <n v="125648"/>
    <s v="Tessa Korrin"/>
    <s v="Nyra Rael"/>
    <s v=""/>
    <s v=""/>
    <s v=""/>
    <s v=""/>
    <x v="12"/>
    <x v="2"/>
    <x v="0"/>
  </r>
  <r>
    <s v=""/>
    <x v="53"/>
    <x v="10"/>
    <x v="1"/>
    <x v="4"/>
    <n v="678384"/>
    <s v="Rowan Velt"/>
    <s v="Kellen Sable"/>
    <s v=""/>
    <s v=""/>
    <s v=""/>
    <s v=""/>
    <x v="12"/>
    <x v="2"/>
    <x v="0"/>
  </r>
  <r>
    <s v=""/>
    <x v="53"/>
    <x v="11"/>
    <x v="2"/>
    <x v="4"/>
    <n v="768855"/>
    <s v="Nyra Solen"/>
    <s v="Tessa Marrek"/>
    <s v=""/>
    <s v=""/>
    <s v=""/>
    <s v=""/>
    <x v="12"/>
    <x v="2"/>
    <x v="0"/>
  </r>
  <r>
    <s v=""/>
    <x v="53"/>
    <x v="5"/>
    <x v="1"/>
    <x v="4"/>
    <n v="599783"/>
    <s v="Alden Trask"/>
    <s v="Kael Thorne"/>
    <s v=""/>
    <s v=""/>
    <s v=""/>
    <s v=""/>
    <x v="12"/>
    <x v="2"/>
    <x v="0"/>
  </r>
  <r>
    <s v=""/>
    <x v="53"/>
    <x v="9"/>
    <x v="1"/>
    <x v="4"/>
    <n v="465310"/>
    <s v="Mira Voss"/>
    <s v="Isla Fenwick"/>
    <s v=""/>
    <s v=""/>
    <s v=""/>
    <s v=""/>
    <x v="12"/>
    <x v="2"/>
    <x v="0"/>
  </r>
  <r>
    <s v=""/>
    <x v="53"/>
    <x v="8"/>
    <x v="3"/>
    <x v="4"/>
    <n v="814711"/>
    <s v="Kellen Dorne"/>
    <s v="Draven Voss"/>
    <s v=""/>
    <s v=""/>
    <s v=""/>
    <s v=""/>
    <x v="12"/>
    <x v="2"/>
    <x v="0"/>
  </r>
  <r>
    <s v=""/>
    <x v="53"/>
    <x v="10"/>
    <x v="1"/>
    <x v="4"/>
    <n v="830655"/>
    <s v="Sarina Myles"/>
    <s v="Selene Crowe"/>
    <s v=""/>
    <s v=""/>
    <s v=""/>
    <s v=""/>
    <x v="12"/>
    <x v="2"/>
    <x v="0"/>
  </r>
  <r>
    <s v=""/>
    <x v="53"/>
    <x v="1"/>
    <x v="0"/>
    <x v="4"/>
    <n v="864278"/>
    <s v="Thane Calder"/>
    <s v="Lucan Storm"/>
    <s v=""/>
    <s v=""/>
    <s v=""/>
    <s v=""/>
    <x v="12"/>
    <x v="2"/>
    <x v="0"/>
  </r>
  <r>
    <s v=""/>
    <x v="53"/>
    <x v="10"/>
    <x v="1"/>
    <x v="4"/>
    <n v="975442"/>
    <s v="Elira Quinn"/>
    <s v="Ayla Torrin"/>
    <s v=""/>
    <s v=""/>
    <s v=""/>
    <s v=""/>
    <x v="12"/>
    <x v="2"/>
    <x v="0"/>
  </r>
  <r>
    <s v=""/>
    <x v="53"/>
    <x v="5"/>
    <x v="1"/>
    <x v="4"/>
    <n v="963996"/>
    <s v="Jarek Stone"/>
    <s v="Ronan Dusk"/>
    <s v=""/>
    <s v=""/>
    <s v=""/>
    <s v=""/>
    <x v="12"/>
    <x v="2"/>
    <x v="0"/>
  </r>
  <r>
    <s v=""/>
    <x v="53"/>
    <x v="0"/>
    <x v="0"/>
    <x v="4"/>
    <n v="256961"/>
    <s v="Liora Wren"/>
    <s v="Mina Locke"/>
    <s v=""/>
    <s v=""/>
    <s v=""/>
    <s v=""/>
    <x v="12"/>
    <x v="2"/>
    <x v="0"/>
  </r>
  <r>
    <s v=""/>
    <x v="53"/>
    <x v="0"/>
    <x v="0"/>
    <x v="4"/>
    <n v="550436"/>
    <s v="Damon Hales"/>
    <s v="Zane Myles"/>
    <s v=""/>
    <s v=""/>
    <s v=""/>
    <s v=""/>
    <x v="12"/>
    <x v="2"/>
    <x v="0"/>
  </r>
  <r>
    <s v=""/>
    <x v="53"/>
    <x v="1"/>
    <x v="0"/>
    <x v="4"/>
    <n v="204589"/>
    <s v="Tessa Korrin"/>
    <s v="Eira Calder"/>
    <s v=""/>
    <s v=""/>
    <s v=""/>
    <s v=""/>
    <x v="12"/>
    <x v="2"/>
    <x v="0"/>
  </r>
  <r>
    <s v=""/>
    <x v="53"/>
    <x v="1"/>
    <x v="0"/>
    <x v="4"/>
    <n v="492523"/>
    <s v="Rowan Velt"/>
    <s v="Talon Rowe"/>
    <s v=""/>
    <s v=""/>
    <s v=""/>
    <s v=""/>
    <x v="12"/>
    <x v="2"/>
    <x v="0"/>
  </r>
  <r>
    <s v=""/>
    <x v="53"/>
    <x v="4"/>
    <x v="2"/>
    <x v="4"/>
    <n v="990552"/>
    <s v="Nyra Solen"/>
    <s v="Silas Vale"/>
    <s v=""/>
    <s v=""/>
    <s v=""/>
    <s v=""/>
    <x v="12"/>
    <x v="2"/>
    <x v="0"/>
  </r>
  <r>
    <s v=""/>
    <x v="53"/>
    <x v="10"/>
    <x v="1"/>
    <x v="4"/>
    <n v="671079"/>
    <s v="Alden Trask"/>
    <s v="Vera Korrin"/>
    <s v=""/>
    <s v=""/>
    <s v=""/>
    <s v=""/>
    <x v="12"/>
    <x v="2"/>
    <x v="0"/>
  </r>
  <r>
    <s v=""/>
    <x v="53"/>
    <x v="3"/>
    <x v="2"/>
    <x v="4"/>
    <n v="757451"/>
    <s v="Mira Voss"/>
    <s v="Corin Nash"/>
    <s v=""/>
    <s v=""/>
    <s v=""/>
    <s v=""/>
    <x v="12"/>
    <x v="2"/>
    <x v="0"/>
  </r>
  <r>
    <s v=""/>
    <x v="53"/>
    <x v="6"/>
    <x v="1"/>
    <x v="4"/>
    <n v="469191"/>
    <s v="Kellen Dorne"/>
    <s v="Lyra Blayne"/>
    <s v=""/>
    <s v=""/>
    <s v=""/>
    <s v=""/>
    <x v="12"/>
    <x v="2"/>
    <x v="0"/>
  </r>
  <r>
    <s v=""/>
    <x v="53"/>
    <x v="10"/>
    <x v="1"/>
    <x v="4"/>
    <n v="142471"/>
    <s v="Sarina Myles"/>
    <s v="Bren Wren"/>
    <s v=""/>
    <s v=""/>
    <s v=""/>
    <s v=""/>
    <x v="12"/>
    <x v="2"/>
    <x v="0"/>
  </r>
  <r>
    <s v=""/>
    <x v="53"/>
    <x v="2"/>
    <x v="1"/>
    <x v="4"/>
    <n v="715927"/>
    <s v="Thane Calder"/>
    <s v="Nora Graye"/>
    <s v=""/>
    <s v=""/>
    <s v=""/>
    <s v=""/>
    <x v="12"/>
    <x v="2"/>
    <x v="0"/>
  </r>
  <r>
    <s v=""/>
    <x v="53"/>
    <x v="4"/>
    <x v="2"/>
    <x v="4"/>
    <n v="638257"/>
    <s v="Elira Quinn"/>
    <s v="Nyra Rael"/>
    <s v=""/>
    <s v=""/>
    <s v=""/>
    <s v=""/>
    <x v="12"/>
    <x v="2"/>
    <x v="0"/>
  </r>
  <r>
    <s v=""/>
    <x v="53"/>
    <x v="10"/>
    <x v="1"/>
    <x v="4"/>
    <n v="510734"/>
    <s v="Jarek Stone"/>
    <s v="Kellen Sable"/>
    <s v=""/>
    <s v=""/>
    <s v=""/>
    <s v=""/>
    <x v="12"/>
    <x v="2"/>
    <x v="0"/>
  </r>
  <r>
    <s v=""/>
    <x v="53"/>
    <x v="1"/>
    <x v="0"/>
    <x v="4"/>
    <n v="575323"/>
    <s v="Liora Wren"/>
    <s v="Tessa Marrek"/>
    <s v=""/>
    <s v=""/>
    <s v=""/>
    <s v=""/>
    <x v="12"/>
    <x v="2"/>
    <x v="0"/>
  </r>
  <r>
    <s v=""/>
    <x v="53"/>
    <x v="10"/>
    <x v="1"/>
    <x v="4"/>
    <n v="767653"/>
    <s v="Damon Hales"/>
    <s v="Kael Thorne"/>
    <s v=""/>
    <s v=""/>
    <s v=""/>
    <s v=""/>
    <x v="12"/>
    <x v="2"/>
    <x v="0"/>
  </r>
  <r>
    <s v=""/>
    <x v="53"/>
    <x v="11"/>
    <x v="2"/>
    <x v="4"/>
    <n v="646158"/>
    <s v="Tessa Korrin"/>
    <s v="Isla Fenwick"/>
    <s v=""/>
    <s v=""/>
    <s v=""/>
    <s v=""/>
    <x v="12"/>
    <x v="2"/>
    <x v="0"/>
  </r>
  <r>
    <s v=""/>
    <x v="53"/>
    <x v="6"/>
    <x v="1"/>
    <x v="4"/>
    <n v="963149"/>
    <s v="Rowan Velt"/>
    <s v="Draven Voss"/>
    <s v=""/>
    <s v=""/>
    <s v=""/>
    <s v=""/>
    <x v="12"/>
    <x v="2"/>
    <x v="0"/>
  </r>
  <r>
    <s v=""/>
    <x v="53"/>
    <x v="11"/>
    <x v="2"/>
    <x v="4"/>
    <n v="726809"/>
    <s v="Nyra Solen"/>
    <s v="Selene Crowe"/>
    <s v=""/>
    <s v=""/>
    <s v=""/>
    <s v=""/>
    <x v="12"/>
    <x v="2"/>
    <x v="0"/>
  </r>
  <r>
    <s v=""/>
    <x v="53"/>
    <x v="5"/>
    <x v="1"/>
    <x v="4"/>
    <n v="253743"/>
    <s v="Alden Trask"/>
    <s v="Lucan Storm"/>
    <s v=""/>
    <s v=""/>
    <s v=""/>
    <s v=""/>
    <x v="12"/>
    <x v="2"/>
    <x v="0"/>
  </r>
  <r>
    <s v=""/>
    <x v="53"/>
    <x v="5"/>
    <x v="1"/>
    <x v="4"/>
    <n v="668957"/>
    <s v="Mira Voss"/>
    <s v="Ayla Torrin"/>
    <s v=""/>
    <s v=""/>
    <s v=""/>
    <s v=""/>
    <x v="12"/>
    <x v="2"/>
    <x v="0"/>
  </r>
  <r>
    <s v=""/>
    <x v="53"/>
    <x v="11"/>
    <x v="2"/>
    <x v="4"/>
    <n v="547122"/>
    <s v="Kellen Dorne"/>
    <s v="Ronan Dusk"/>
    <s v=""/>
    <s v=""/>
    <s v=""/>
    <s v=""/>
    <x v="12"/>
    <x v="2"/>
    <x v="0"/>
  </r>
  <r>
    <s v=""/>
    <x v="53"/>
    <x v="6"/>
    <x v="1"/>
    <x v="4"/>
    <n v="508440"/>
    <s v="Sarina Myles"/>
    <s v="Mina Locke"/>
    <s v=""/>
    <s v=""/>
    <s v=""/>
    <s v=""/>
    <x v="12"/>
    <x v="2"/>
    <x v="0"/>
  </r>
  <r>
    <s v=""/>
    <x v="53"/>
    <x v="3"/>
    <x v="2"/>
    <x v="4"/>
    <n v="649946"/>
    <s v="Thane Calder"/>
    <s v="Zane Myles"/>
    <s v=""/>
    <s v=""/>
    <s v=""/>
    <s v=""/>
    <x v="12"/>
    <x v="2"/>
    <x v="0"/>
  </r>
  <r>
    <s v=""/>
    <x v="53"/>
    <x v="4"/>
    <x v="2"/>
    <x v="4"/>
    <n v="301878"/>
    <s v="Elira Quinn"/>
    <s v="Eira Calder"/>
    <s v=""/>
    <s v=""/>
    <s v=""/>
    <s v=""/>
    <x v="12"/>
    <x v="2"/>
    <x v="0"/>
  </r>
  <r>
    <s v=""/>
    <x v="53"/>
    <x v="6"/>
    <x v="1"/>
    <x v="4"/>
    <n v="290292"/>
    <s v="Jarek Stone"/>
    <s v="Talon Rowe"/>
    <s v=""/>
    <s v=""/>
    <s v=""/>
    <s v=""/>
    <x v="12"/>
    <x v="2"/>
    <x v="0"/>
  </r>
  <r>
    <s v=""/>
    <x v="53"/>
    <x v="5"/>
    <x v="1"/>
    <x v="4"/>
    <n v="809954"/>
    <s v="Liora Wren"/>
    <s v="Silas Vale"/>
    <s v=""/>
    <s v=""/>
    <s v=""/>
    <s v=""/>
    <x v="12"/>
    <x v="2"/>
    <x v="0"/>
  </r>
  <r>
    <s v=""/>
    <x v="53"/>
    <x v="1"/>
    <x v="0"/>
    <x v="4"/>
    <n v="368942"/>
    <s v="Damon Hales"/>
    <s v="Vera Korrin"/>
    <s v=""/>
    <s v=""/>
    <s v=""/>
    <s v=""/>
    <x v="12"/>
    <x v="2"/>
    <x v="0"/>
  </r>
  <r>
    <s v=""/>
    <x v="53"/>
    <x v="9"/>
    <x v="1"/>
    <x v="4"/>
    <n v="891077"/>
    <s v="Tessa Korrin"/>
    <s v="Corin Nash"/>
    <s v=""/>
    <s v=""/>
    <s v=""/>
    <s v=""/>
    <x v="12"/>
    <x v="2"/>
    <x v="0"/>
  </r>
  <r>
    <s v=""/>
    <x v="53"/>
    <x v="11"/>
    <x v="2"/>
    <x v="4"/>
    <n v="805774"/>
    <s v="Rowan Velt"/>
    <s v="Lyra Blayne"/>
    <s v=""/>
    <s v=""/>
    <s v=""/>
    <s v=""/>
    <x v="12"/>
    <x v="2"/>
    <x v="0"/>
  </r>
  <r>
    <s v=""/>
    <x v="53"/>
    <x v="6"/>
    <x v="1"/>
    <x v="4"/>
    <n v="870814"/>
    <s v="Nyra Solen"/>
    <s v="Bren Wren"/>
    <s v=""/>
    <s v=""/>
    <s v=""/>
    <s v=""/>
    <x v="12"/>
    <x v="2"/>
    <x v="0"/>
  </r>
  <r>
    <s v=""/>
    <x v="53"/>
    <x v="7"/>
    <x v="2"/>
    <x v="4"/>
    <n v="846953"/>
    <s v="Alden Trask"/>
    <s v="Nora Graye"/>
    <s v=""/>
    <s v=""/>
    <s v=""/>
    <s v=""/>
    <x v="12"/>
    <x v="2"/>
    <x v="0"/>
  </r>
  <r>
    <s v=""/>
    <x v="53"/>
    <x v="6"/>
    <x v="1"/>
    <x v="4"/>
    <n v="403968"/>
    <s v="Mira Voss"/>
    <s v="Nyra Rael"/>
    <s v=""/>
    <s v=""/>
    <s v=""/>
    <s v=""/>
    <x v="12"/>
    <x v="2"/>
    <x v="0"/>
  </r>
  <r>
    <s v=""/>
    <x v="53"/>
    <x v="2"/>
    <x v="1"/>
    <x v="4"/>
    <n v="458510"/>
    <s v="Kellen Dorne"/>
    <s v="Kellen Sable"/>
    <s v=""/>
    <s v=""/>
    <s v=""/>
    <s v=""/>
    <x v="12"/>
    <x v="2"/>
    <x v="0"/>
  </r>
  <r>
    <s v=""/>
    <x v="53"/>
    <x v="1"/>
    <x v="0"/>
    <x v="4"/>
    <n v="840841"/>
    <s v="Sarina Myles"/>
    <s v="Tessa Marrek"/>
    <s v=""/>
    <s v=""/>
    <s v=""/>
    <s v=""/>
    <x v="12"/>
    <x v="2"/>
    <x v="0"/>
  </r>
  <r>
    <s v=""/>
    <x v="53"/>
    <x v="11"/>
    <x v="2"/>
    <x v="4"/>
    <n v="921309"/>
    <s v="Thane Calder"/>
    <s v="Kael Thorne"/>
    <s v=""/>
    <s v=""/>
    <s v=""/>
    <s v=""/>
    <x v="12"/>
    <x v="2"/>
    <x v="0"/>
  </r>
  <r>
    <s v=""/>
    <x v="53"/>
    <x v="0"/>
    <x v="0"/>
    <x v="4"/>
    <n v="466809"/>
    <s v="Elira Quinn"/>
    <s v="Isla Fenwick"/>
    <s v=""/>
    <s v=""/>
    <s v=""/>
    <s v=""/>
    <x v="12"/>
    <x v="2"/>
    <x v="0"/>
  </r>
  <r>
    <s v=""/>
    <x v="53"/>
    <x v="11"/>
    <x v="2"/>
    <x v="4"/>
    <n v="979636"/>
    <s v="Jarek Stone"/>
    <s v="Draven Voss"/>
    <s v=""/>
    <s v=""/>
    <s v=""/>
    <s v=""/>
    <x v="12"/>
    <x v="2"/>
    <x v="0"/>
  </r>
  <r>
    <s v=""/>
    <x v="53"/>
    <x v="6"/>
    <x v="1"/>
    <x v="4"/>
    <n v="374963"/>
    <s v="Liora Wren"/>
    <s v="Selene Crowe"/>
    <s v=""/>
    <s v=""/>
    <s v=""/>
    <s v=""/>
    <x v="12"/>
    <x v="2"/>
    <x v="0"/>
  </r>
  <r>
    <s v=""/>
    <x v="53"/>
    <x v="4"/>
    <x v="2"/>
    <x v="4"/>
    <n v="192770"/>
    <s v="Damon Hales"/>
    <s v="Lucan Storm"/>
    <s v=""/>
    <s v=""/>
    <s v=""/>
    <s v=""/>
    <x v="12"/>
    <x v="2"/>
    <x v="0"/>
  </r>
  <r>
    <s v=""/>
    <x v="53"/>
    <x v="10"/>
    <x v="1"/>
    <x v="4"/>
    <n v="151836"/>
    <s v="Tessa Korrin"/>
    <s v="Ayla Torrin"/>
    <s v=""/>
    <s v=""/>
    <s v=""/>
    <s v=""/>
    <x v="12"/>
    <x v="2"/>
    <x v="0"/>
  </r>
  <r>
    <s v=""/>
    <x v="53"/>
    <x v="0"/>
    <x v="0"/>
    <x v="4"/>
    <n v="666644"/>
    <s v="Rowan Velt"/>
    <s v="Ronan Dusk"/>
    <s v=""/>
    <s v=""/>
    <s v=""/>
    <s v=""/>
    <x v="12"/>
    <x v="2"/>
    <x v="0"/>
  </r>
  <r>
    <s v=""/>
    <x v="53"/>
    <x v="10"/>
    <x v="1"/>
    <x v="4"/>
    <n v="584001"/>
    <s v="Nyra Solen"/>
    <s v="Mina Locke"/>
    <s v=""/>
    <s v=""/>
    <s v=""/>
    <s v=""/>
    <x v="12"/>
    <x v="2"/>
    <x v="0"/>
  </r>
  <r>
    <s v=""/>
    <x v="53"/>
    <x v="8"/>
    <x v="3"/>
    <x v="4"/>
    <n v="431525"/>
    <s v="Alden Trask"/>
    <s v="Zane Myles"/>
    <s v=""/>
    <s v=""/>
    <s v=""/>
    <s v=""/>
    <x v="12"/>
    <x v="2"/>
    <x v="0"/>
  </r>
  <r>
    <s v=""/>
    <x v="53"/>
    <x v="11"/>
    <x v="2"/>
    <x v="4"/>
    <n v="815375"/>
    <s v="Mira Voss"/>
    <s v="Eira Calder"/>
    <s v=""/>
    <s v=""/>
    <s v=""/>
    <s v=""/>
    <x v="12"/>
    <x v="2"/>
    <x v="0"/>
  </r>
  <r>
    <s v=""/>
    <x v="53"/>
    <x v="2"/>
    <x v="1"/>
    <x v="4"/>
    <n v="204937"/>
    <s v="Kellen Dorne"/>
    <s v="Talon Rowe"/>
    <s v=""/>
    <s v=""/>
    <s v=""/>
    <s v=""/>
    <x v="12"/>
    <x v="2"/>
    <x v="0"/>
  </r>
  <r>
    <s v=""/>
    <x v="53"/>
    <x v="0"/>
    <x v="0"/>
    <x v="4"/>
    <n v="190334"/>
    <s v="Sarina Myles"/>
    <s v="Silas Vale"/>
    <s v=""/>
    <s v=""/>
    <s v=""/>
    <s v=""/>
    <x v="12"/>
    <x v="2"/>
    <x v="0"/>
  </r>
  <r>
    <s v=""/>
    <x v="53"/>
    <x v="5"/>
    <x v="1"/>
    <x v="4"/>
    <n v="794760"/>
    <s v="Thane Calder"/>
    <s v="Vera Korrin"/>
    <s v=""/>
    <s v=""/>
    <s v=""/>
    <s v=""/>
    <x v="12"/>
    <x v="2"/>
    <x v="0"/>
  </r>
  <r>
    <s v=""/>
    <x v="53"/>
    <x v="1"/>
    <x v="0"/>
    <x v="4"/>
    <n v="627796"/>
    <s v="Elira Quinn"/>
    <s v="Corin Nash"/>
    <s v=""/>
    <s v=""/>
    <s v=""/>
    <s v=""/>
    <x v="12"/>
    <x v="2"/>
    <x v="0"/>
  </r>
  <r>
    <s v=""/>
    <x v="53"/>
    <x v="8"/>
    <x v="3"/>
    <x v="4"/>
    <n v="150558"/>
    <s v="Jarek Stone"/>
    <s v="Lyra Blayne"/>
    <s v=""/>
    <s v=""/>
    <s v=""/>
    <s v=""/>
    <x v="12"/>
    <x v="2"/>
    <x v="0"/>
  </r>
  <r>
    <s v=""/>
    <x v="53"/>
    <x v="3"/>
    <x v="2"/>
    <x v="4"/>
    <n v="768485"/>
    <s v="Liora Wren"/>
    <s v="Bren Wren"/>
    <s v=""/>
    <s v=""/>
    <s v=""/>
    <s v=""/>
    <x v="12"/>
    <x v="2"/>
    <x v="0"/>
  </r>
  <r>
    <s v=""/>
    <x v="53"/>
    <x v="2"/>
    <x v="1"/>
    <x v="4"/>
    <n v="317505"/>
    <s v="Damon Hales"/>
    <s v="Nora Graye"/>
    <s v=""/>
    <s v=""/>
    <s v=""/>
    <s v=""/>
    <x v="12"/>
    <x v="2"/>
    <x v="0"/>
  </r>
  <r>
    <s v=""/>
    <x v="53"/>
    <x v="4"/>
    <x v="2"/>
    <x v="4"/>
    <n v="949918"/>
    <s v="Tessa Korrin"/>
    <s v="Nyra Rael"/>
    <s v=""/>
    <s v=""/>
    <s v=""/>
    <s v=""/>
    <x v="12"/>
    <x v="2"/>
    <x v="0"/>
  </r>
  <r>
    <s v=""/>
    <x v="53"/>
    <x v="2"/>
    <x v="1"/>
    <x v="4"/>
    <n v="463173"/>
    <s v="Rowan Velt"/>
    <s v="Kellen Sable"/>
    <s v=""/>
    <s v=""/>
    <s v=""/>
    <s v=""/>
    <x v="12"/>
    <x v="2"/>
    <x v="0"/>
  </r>
  <r>
    <s v=""/>
    <x v="53"/>
    <x v="9"/>
    <x v="1"/>
    <x v="4"/>
    <n v="788878"/>
    <s v="Nyra Solen"/>
    <s v="Tessa Marrek"/>
    <s v=""/>
    <s v=""/>
    <s v=""/>
    <s v=""/>
    <x v="12"/>
    <x v="2"/>
    <x v="0"/>
  </r>
  <r>
    <s v=""/>
    <x v="53"/>
    <x v="6"/>
    <x v="1"/>
    <x v="4"/>
    <n v="914594"/>
    <s v="Alden Trask"/>
    <s v="Kael Thorne"/>
    <s v=""/>
    <s v=""/>
    <s v=""/>
    <s v=""/>
    <x v="12"/>
    <x v="2"/>
    <x v="0"/>
  </r>
  <r>
    <s v=""/>
    <x v="53"/>
    <x v="0"/>
    <x v="0"/>
    <x v="4"/>
    <n v="769663"/>
    <s v="Mira Voss"/>
    <s v="Isla Fenwick"/>
    <s v=""/>
    <s v=""/>
    <s v=""/>
    <s v=""/>
    <x v="12"/>
    <x v="2"/>
    <x v="0"/>
  </r>
  <r>
    <s v=""/>
    <x v="53"/>
    <x v="9"/>
    <x v="1"/>
    <x v="4"/>
    <n v="586666"/>
    <s v="Kellen Dorne"/>
    <s v="Draven Voss"/>
    <s v=""/>
    <s v=""/>
    <s v=""/>
    <s v=""/>
    <x v="12"/>
    <x v="2"/>
    <x v="0"/>
  </r>
  <r>
    <s v=""/>
    <x v="53"/>
    <x v="1"/>
    <x v="0"/>
    <x v="4"/>
    <n v="454772"/>
    <s v="Sarina Myles"/>
    <s v="Selene Crowe"/>
    <s v=""/>
    <s v=""/>
    <s v=""/>
    <s v=""/>
    <x v="12"/>
    <x v="2"/>
    <x v="0"/>
  </r>
  <r>
    <s v=""/>
    <x v="53"/>
    <x v="3"/>
    <x v="2"/>
    <x v="4"/>
    <n v="485625"/>
    <s v="Thane Calder"/>
    <s v="Lucan Storm"/>
    <s v=""/>
    <s v=""/>
    <s v=""/>
    <s v=""/>
    <x v="12"/>
    <x v="2"/>
    <x v="0"/>
  </r>
  <r>
    <s v=""/>
    <x v="53"/>
    <x v="6"/>
    <x v="1"/>
    <x v="4"/>
    <n v="428662"/>
    <s v="Elira Quinn"/>
    <s v="Ayla Torrin"/>
    <s v=""/>
    <s v=""/>
    <s v=""/>
    <s v=""/>
    <x v="12"/>
    <x v="2"/>
    <x v="0"/>
  </r>
  <r>
    <s v=""/>
    <x v="53"/>
    <x v="4"/>
    <x v="2"/>
    <x v="4"/>
    <n v="373904"/>
    <s v="Jarek Stone"/>
    <s v="Ronan Dusk"/>
    <s v=""/>
    <s v=""/>
    <s v=""/>
    <s v=""/>
    <x v="12"/>
    <x v="2"/>
    <x v="0"/>
  </r>
  <r>
    <s v=""/>
    <x v="53"/>
    <x v="5"/>
    <x v="1"/>
    <x v="4"/>
    <n v="718940"/>
    <s v="Liora Wren"/>
    <s v="Mina Locke"/>
    <s v=""/>
    <s v=""/>
    <s v=""/>
    <s v=""/>
    <x v="12"/>
    <x v="2"/>
    <x v="0"/>
  </r>
  <r>
    <s v=""/>
    <x v="53"/>
    <x v="5"/>
    <x v="1"/>
    <x v="4"/>
    <n v="233463"/>
    <s v="Damon Hales"/>
    <s v="Zane Myles"/>
    <s v=""/>
    <s v=""/>
    <s v=""/>
    <s v=""/>
    <x v="12"/>
    <x v="2"/>
    <x v="0"/>
  </r>
  <r>
    <s v=""/>
    <x v="53"/>
    <x v="5"/>
    <x v="1"/>
    <x v="4"/>
    <n v="933246"/>
    <s v="Tessa Korrin"/>
    <s v="Eira Calder"/>
    <s v=""/>
    <s v=""/>
    <s v=""/>
    <s v=""/>
    <x v="12"/>
    <x v="2"/>
    <x v="0"/>
  </r>
  <r>
    <s v=""/>
    <x v="53"/>
    <x v="6"/>
    <x v="1"/>
    <x v="4"/>
    <n v="453476"/>
    <s v="Rowan Velt"/>
    <s v="Talon Rowe"/>
    <s v=""/>
    <s v=""/>
    <s v=""/>
    <s v=""/>
    <x v="12"/>
    <x v="2"/>
    <x v="0"/>
  </r>
  <r>
    <s v=""/>
    <x v="53"/>
    <x v="5"/>
    <x v="1"/>
    <x v="4"/>
    <n v="382933"/>
    <s v="Nyra Solen"/>
    <s v="Silas Vale"/>
    <s v=""/>
    <s v=""/>
    <s v=""/>
    <s v=""/>
    <x v="12"/>
    <x v="2"/>
    <x v="0"/>
  </r>
  <r>
    <s v=""/>
    <x v="53"/>
    <x v="7"/>
    <x v="2"/>
    <x v="4"/>
    <n v="929230"/>
    <s v="Alden Trask"/>
    <s v="Vera Korrin"/>
    <s v=""/>
    <s v=""/>
    <s v=""/>
    <s v=""/>
    <x v="12"/>
    <x v="2"/>
    <x v="0"/>
  </r>
  <r>
    <s v=""/>
    <x v="53"/>
    <x v="3"/>
    <x v="2"/>
    <x v="4"/>
    <n v="921148"/>
    <s v="Mira Voss"/>
    <s v="Corin Nash"/>
    <s v=""/>
    <s v=""/>
    <s v=""/>
    <s v=""/>
    <x v="12"/>
    <x v="2"/>
    <x v="0"/>
  </r>
  <r>
    <s v=""/>
    <x v="53"/>
    <x v="8"/>
    <x v="3"/>
    <x v="4"/>
    <n v="815597"/>
    <s v="Kellen Dorne"/>
    <s v="Lyra Blayne"/>
    <s v=""/>
    <s v=""/>
    <s v=""/>
    <s v=""/>
    <x v="12"/>
    <x v="2"/>
    <x v="0"/>
  </r>
  <r>
    <s v=""/>
    <x v="53"/>
    <x v="1"/>
    <x v="0"/>
    <x v="4"/>
    <n v="588180"/>
    <s v="Sarina Myles"/>
    <s v="Bren Wren"/>
    <s v=""/>
    <s v=""/>
    <s v=""/>
    <s v=""/>
    <x v="12"/>
    <x v="2"/>
    <x v="0"/>
  </r>
  <r>
    <s v=""/>
    <x v="53"/>
    <x v="6"/>
    <x v="1"/>
    <x v="4"/>
    <n v="475187"/>
    <s v="Thane Calder"/>
    <s v="Nora Graye"/>
    <s v=""/>
    <s v=""/>
    <s v=""/>
    <s v=""/>
    <x v="12"/>
    <x v="2"/>
    <x v="0"/>
  </r>
  <r>
    <s v=""/>
    <x v="53"/>
    <x v="11"/>
    <x v="2"/>
    <x v="4"/>
    <n v="205234"/>
    <s v="Elira Quinn"/>
    <s v="Nyra Rael"/>
    <s v=""/>
    <s v=""/>
    <s v=""/>
    <s v=""/>
    <x v="12"/>
    <x v="2"/>
    <x v="0"/>
  </r>
  <r>
    <s v=""/>
    <x v="53"/>
    <x v="3"/>
    <x v="2"/>
    <x v="4"/>
    <n v="322859"/>
    <s v="Jarek Stone"/>
    <s v="Kellen Sable"/>
    <s v=""/>
    <s v=""/>
    <s v=""/>
    <s v=""/>
    <x v="12"/>
    <x v="2"/>
    <x v="0"/>
  </r>
  <r>
    <s v=""/>
    <x v="53"/>
    <x v="5"/>
    <x v="1"/>
    <x v="4"/>
    <n v="242583"/>
    <s v="Liora Wren"/>
    <s v="Tessa Marrek"/>
    <s v=""/>
    <s v=""/>
    <s v=""/>
    <s v=""/>
    <x v="12"/>
    <x v="2"/>
    <x v="0"/>
  </r>
  <r>
    <s v=""/>
    <x v="53"/>
    <x v="2"/>
    <x v="1"/>
    <x v="4"/>
    <n v="309539"/>
    <s v="Damon Hales"/>
    <s v="Kael Thorne"/>
    <s v=""/>
    <s v=""/>
    <s v=""/>
    <s v=""/>
    <x v="12"/>
    <x v="2"/>
    <x v="0"/>
  </r>
  <r>
    <s v=""/>
    <x v="53"/>
    <x v="8"/>
    <x v="3"/>
    <x v="4"/>
    <n v="751947"/>
    <s v="Tessa Korrin"/>
    <s v="Isla Fenwick"/>
    <s v=""/>
    <s v=""/>
    <s v=""/>
    <s v=""/>
    <x v="12"/>
    <x v="2"/>
    <x v="0"/>
  </r>
  <r>
    <s v=""/>
    <x v="53"/>
    <x v="2"/>
    <x v="1"/>
    <x v="4"/>
    <n v="872006"/>
    <s v="Rowan Velt"/>
    <s v="Draven Voss"/>
    <s v=""/>
    <s v=""/>
    <s v=""/>
    <s v=""/>
    <x v="12"/>
    <x v="2"/>
    <x v="0"/>
  </r>
  <r>
    <s v=""/>
    <x v="53"/>
    <x v="8"/>
    <x v="3"/>
    <x v="4"/>
    <n v="591914"/>
    <s v="Nyra Solen"/>
    <s v="Selene Crowe"/>
    <s v=""/>
    <s v=""/>
    <s v=""/>
    <s v=""/>
    <x v="12"/>
    <x v="2"/>
    <x v="0"/>
  </r>
  <r>
    <s v=""/>
    <x v="53"/>
    <x v="5"/>
    <x v="1"/>
    <x v="4"/>
    <n v="268497"/>
    <s v="Alden Trask"/>
    <s v="Lucan Storm"/>
    <s v=""/>
    <s v=""/>
    <s v=""/>
    <s v=""/>
    <x v="12"/>
    <x v="2"/>
    <x v="0"/>
  </r>
  <r>
    <s v=""/>
    <x v="53"/>
    <x v="0"/>
    <x v="0"/>
    <x v="4"/>
    <n v="512781"/>
    <s v="Mira Voss"/>
    <s v="Ayla Torrin"/>
    <s v=""/>
    <s v=""/>
    <s v=""/>
    <s v=""/>
    <x v="12"/>
    <x v="2"/>
    <x v="0"/>
  </r>
  <r>
    <s v=""/>
    <x v="53"/>
    <x v="2"/>
    <x v="1"/>
    <x v="4"/>
    <n v="145329"/>
    <s v="Kellen Dorne"/>
    <s v="Ronan Dusk"/>
    <s v=""/>
    <s v=""/>
    <s v=""/>
    <s v=""/>
    <x v="12"/>
    <x v="2"/>
    <x v="0"/>
  </r>
  <r>
    <s v=""/>
    <x v="53"/>
    <x v="2"/>
    <x v="1"/>
    <x v="4"/>
    <n v="307717"/>
    <s v="Sarina Myles"/>
    <s v="Mina Locke"/>
    <s v=""/>
    <s v=""/>
    <s v=""/>
    <s v=""/>
    <x v="12"/>
    <x v="2"/>
    <x v="0"/>
  </r>
  <r>
    <s v=""/>
    <x v="53"/>
    <x v="2"/>
    <x v="1"/>
    <x v="4"/>
    <n v="886439"/>
    <s v="Thane Calder"/>
    <s v="Zane Myles"/>
    <s v=""/>
    <s v=""/>
    <s v=""/>
    <s v=""/>
    <x v="12"/>
    <x v="2"/>
    <x v="0"/>
  </r>
  <r>
    <s v=""/>
    <x v="53"/>
    <x v="7"/>
    <x v="2"/>
    <x v="4"/>
    <n v="132819"/>
    <s v="Elira Quinn"/>
    <s v="Eira Calder"/>
    <s v=""/>
    <s v=""/>
    <s v=""/>
    <s v=""/>
    <x v="12"/>
    <x v="2"/>
    <x v="0"/>
  </r>
  <r>
    <s v=""/>
    <x v="53"/>
    <x v="5"/>
    <x v="1"/>
    <x v="4"/>
    <n v="586352"/>
    <s v="Jarek Stone"/>
    <s v="Talon Rowe"/>
    <s v=""/>
    <s v=""/>
    <s v=""/>
    <s v=""/>
    <x v="12"/>
    <x v="2"/>
    <x v="0"/>
  </r>
  <r>
    <s v=""/>
    <x v="53"/>
    <x v="8"/>
    <x v="3"/>
    <x v="4"/>
    <n v="316541"/>
    <s v="Liora Wren"/>
    <s v="Silas Vale"/>
    <s v=""/>
    <s v=""/>
    <s v=""/>
    <s v=""/>
    <x v="12"/>
    <x v="2"/>
    <x v="0"/>
  </r>
  <r>
    <s v=""/>
    <x v="53"/>
    <x v="3"/>
    <x v="2"/>
    <x v="4"/>
    <n v="748773"/>
    <s v="Damon Hales"/>
    <s v="Vera Korrin"/>
    <s v=""/>
    <s v=""/>
    <s v=""/>
    <s v=""/>
    <x v="12"/>
    <x v="2"/>
    <x v="0"/>
  </r>
  <r>
    <s v=""/>
    <x v="53"/>
    <x v="4"/>
    <x v="2"/>
    <x v="4"/>
    <n v="844383"/>
    <s v="Tessa Korrin"/>
    <s v="Corin Nash"/>
    <s v=""/>
    <s v=""/>
    <s v=""/>
    <s v=""/>
    <x v="12"/>
    <x v="2"/>
    <x v="0"/>
  </r>
  <r>
    <s v=""/>
    <x v="53"/>
    <x v="10"/>
    <x v="1"/>
    <x v="4"/>
    <n v="314582"/>
    <s v="Rowan Velt"/>
    <s v="Lyra Blayne"/>
    <s v=""/>
    <s v=""/>
    <s v=""/>
    <s v=""/>
    <x v="12"/>
    <x v="2"/>
    <x v="0"/>
  </r>
  <r>
    <s v=""/>
    <x v="53"/>
    <x v="3"/>
    <x v="2"/>
    <x v="4"/>
    <n v="579215"/>
    <s v="Nyra Solen"/>
    <s v="Bren Wren"/>
    <s v=""/>
    <s v=""/>
    <s v=""/>
    <s v=""/>
    <x v="12"/>
    <x v="2"/>
    <x v="0"/>
  </r>
  <r>
    <s v=""/>
    <x v="53"/>
    <x v="11"/>
    <x v="2"/>
    <x v="4"/>
    <n v="688233"/>
    <s v="Alden Trask"/>
    <s v="Nora Graye"/>
    <s v=""/>
    <s v=""/>
    <s v=""/>
    <s v=""/>
    <x v="12"/>
    <x v="2"/>
    <x v="0"/>
  </r>
  <r>
    <s v=""/>
    <x v="53"/>
    <x v="4"/>
    <x v="2"/>
    <x v="4"/>
    <n v="758636"/>
    <s v="Mira Voss"/>
    <s v="Nyra Rael"/>
    <s v=""/>
    <s v=""/>
    <s v=""/>
    <s v=""/>
    <x v="12"/>
    <x v="2"/>
    <x v="0"/>
  </r>
  <r>
    <s v=""/>
    <x v="53"/>
    <x v="1"/>
    <x v="0"/>
    <x v="4"/>
    <n v="965269"/>
    <s v="Kellen Dorne"/>
    <s v="Kellen Sable"/>
    <s v=""/>
    <s v=""/>
    <s v=""/>
    <s v=""/>
    <x v="12"/>
    <x v="2"/>
    <x v="0"/>
  </r>
  <r>
    <s v=""/>
    <x v="53"/>
    <x v="10"/>
    <x v="1"/>
    <x v="4"/>
    <n v="591565"/>
    <s v="Sarina Myles"/>
    <s v="Tessa Marrek"/>
    <s v=""/>
    <s v=""/>
    <s v=""/>
    <s v=""/>
    <x v="12"/>
    <x v="2"/>
    <x v="0"/>
  </r>
  <r>
    <s v=""/>
    <x v="53"/>
    <x v="5"/>
    <x v="1"/>
    <x v="4"/>
    <n v="934773"/>
    <s v="Thane Calder"/>
    <s v="Kael Thorne"/>
    <s v=""/>
    <s v=""/>
    <s v=""/>
    <s v=""/>
    <x v="12"/>
    <x v="2"/>
    <x v="0"/>
  </r>
  <r>
    <s v=""/>
    <x v="53"/>
    <x v="4"/>
    <x v="2"/>
    <x v="4"/>
    <n v="131682"/>
    <s v="Elira Quinn"/>
    <s v="Isla Fenwick"/>
    <s v=""/>
    <s v=""/>
    <s v=""/>
    <s v=""/>
    <x v="12"/>
    <x v="2"/>
    <x v="0"/>
  </r>
  <r>
    <s v=""/>
    <x v="53"/>
    <x v="3"/>
    <x v="2"/>
    <x v="4"/>
    <n v="803763"/>
    <s v="Jarek Stone"/>
    <s v="Draven Voss"/>
    <s v=""/>
    <s v=""/>
    <s v=""/>
    <s v=""/>
    <x v="12"/>
    <x v="2"/>
    <x v="0"/>
  </r>
  <r>
    <s v=""/>
    <x v="53"/>
    <x v="7"/>
    <x v="2"/>
    <x v="4"/>
    <n v="538670"/>
    <s v="Liora Wren"/>
    <s v="Selene Crowe"/>
    <s v=""/>
    <s v=""/>
    <s v=""/>
    <s v=""/>
    <x v="12"/>
    <x v="2"/>
    <x v="0"/>
  </r>
  <r>
    <s v=""/>
    <x v="53"/>
    <x v="2"/>
    <x v="1"/>
    <x v="4"/>
    <n v="370846"/>
    <s v="Damon Hales"/>
    <s v="Lucan Storm"/>
    <s v=""/>
    <s v=""/>
    <s v=""/>
    <s v=""/>
    <x v="12"/>
    <x v="2"/>
    <x v="0"/>
  </r>
  <r>
    <s v=""/>
    <x v="53"/>
    <x v="11"/>
    <x v="2"/>
    <x v="4"/>
    <n v="927654"/>
    <s v="Tessa Korrin"/>
    <s v="Ayla Torrin"/>
    <s v=""/>
    <s v=""/>
    <s v=""/>
    <s v=""/>
    <x v="12"/>
    <x v="2"/>
    <x v="0"/>
  </r>
  <r>
    <s v=""/>
    <x v="53"/>
    <x v="2"/>
    <x v="1"/>
    <x v="4"/>
    <n v="636158"/>
    <s v="Rowan Velt"/>
    <s v="Ronan Dusk"/>
    <s v=""/>
    <s v=""/>
    <s v=""/>
    <s v=""/>
    <x v="12"/>
    <x v="2"/>
    <x v="0"/>
  </r>
  <r>
    <s v=""/>
    <x v="53"/>
    <x v="4"/>
    <x v="2"/>
    <x v="4"/>
    <n v="128741"/>
    <s v="Nyra Solen"/>
    <s v="Mina Locke"/>
    <s v=""/>
    <s v=""/>
    <s v=""/>
    <s v=""/>
    <x v="12"/>
    <x v="2"/>
    <x v="0"/>
  </r>
  <r>
    <s v=""/>
    <x v="53"/>
    <x v="4"/>
    <x v="2"/>
    <x v="4"/>
    <n v="431849"/>
    <s v="Alden Trask"/>
    <s v="Zane Myles"/>
    <s v=""/>
    <s v=""/>
    <s v=""/>
    <s v=""/>
    <x v="12"/>
    <x v="2"/>
    <x v="0"/>
  </r>
  <r>
    <s v=""/>
    <x v="53"/>
    <x v="0"/>
    <x v="0"/>
    <x v="4"/>
    <n v="648085"/>
    <s v="Mira Voss"/>
    <s v="Eira Calder"/>
    <s v=""/>
    <s v=""/>
    <s v=""/>
    <s v=""/>
    <x v="12"/>
    <x v="2"/>
    <x v="0"/>
  </r>
  <r>
    <s v=""/>
    <x v="53"/>
    <x v="4"/>
    <x v="2"/>
    <x v="4"/>
    <n v="867827"/>
    <s v="Kellen Dorne"/>
    <s v="Talon Rowe"/>
    <s v=""/>
    <s v=""/>
    <s v=""/>
    <s v=""/>
    <x v="12"/>
    <x v="2"/>
    <x v="0"/>
  </r>
  <r>
    <s v=""/>
    <x v="53"/>
    <x v="8"/>
    <x v="3"/>
    <x v="4"/>
    <n v="749322"/>
    <s v="Sarina Myles"/>
    <s v="Silas Vale"/>
    <s v=""/>
    <s v=""/>
    <s v=""/>
    <s v=""/>
    <x v="12"/>
    <x v="2"/>
    <x v="0"/>
  </r>
  <r>
    <s v=""/>
    <x v="53"/>
    <x v="1"/>
    <x v="0"/>
    <x v="4"/>
    <n v="290561"/>
    <s v="Thane Calder"/>
    <s v="Vera Korrin"/>
    <s v=""/>
    <s v=""/>
    <s v=""/>
    <s v=""/>
    <x v="12"/>
    <x v="2"/>
    <x v="0"/>
  </r>
  <r>
    <s v=""/>
    <x v="53"/>
    <x v="1"/>
    <x v="0"/>
    <x v="4"/>
    <n v="826955"/>
    <s v="Elira Quinn"/>
    <s v="Corin Nash"/>
    <s v=""/>
    <s v=""/>
    <s v=""/>
    <s v=""/>
    <x v="12"/>
    <x v="2"/>
    <x v="0"/>
  </r>
  <r>
    <s v=""/>
    <x v="53"/>
    <x v="0"/>
    <x v="0"/>
    <x v="4"/>
    <n v="595071"/>
    <s v="Jarek Stone"/>
    <s v="Lyra Blayne"/>
    <s v=""/>
    <s v=""/>
    <s v=""/>
    <s v=""/>
    <x v="12"/>
    <x v="2"/>
    <x v="0"/>
  </r>
  <r>
    <s v=""/>
    <x v="53"/>
    <x v="1"/>
    <x v="0"/>
    <x v="4"/>
    <n v="969818"/>
    <s v="Liora Wren"/>
    <s v="Bren Wren"/>
    <s v=""/>
    <s v=""/>
    <s v=""/>
    <s v=""/>
    <x v="12"/>
    <x v="2"/>
    <x v="0"/>
  </r>
  <r>
    <s v=""/>
    <x v="53"/>
    <x v="1"/>
    <x v="0"/>
    <x v="4"/>
    <n v="555912"/>
    <s v="Damon Hales"/>
    <s v="Nora Graye"/>
    <s v=""/>
    <s v=""/>
    <s v=""/>
    <s v=""/>
    <x v="12"/>
    <x v="2"/>
    <x v="0"/>
  </r>
  <r>
    <s v=""/>
    <x v="53"/>
    <x v="5"/>
    <x v="1"/>
    <x v="4"/>
    <n v="434746"/>
    <s v="Tessa Korrin"/>
    <s v="Nyra Rael"/>
    <s v=""/>
    <s v=""/>
    <s v=""/>
    <s v=""/>
    <x v="12"/>
    <x v="2"/>
    <x v="0"/>
  </r>
  <r>
    <s v=""/>
    <x v="53"/>
    <x v="8"/>
    <x v="3"/>
    <x v="4"/>
    <n v="877595"/>
    <s v="Rowan Velt"/>
    <s v="Kellen Sable"/>
    <s v=""/>
    <s v=""/>
    <s v=""/>
    <s v=""/>
    <x v="12"/>
    <x v="2"/>
    <x v="0"/>
  </r>
  <r>
    <s v=""/>
    <x v="53"/>
    <x v="9"/>
    <x v="1"/>
    <x v="4"/>
    <n v="268224"/>
    <s v="Nyra Solen"/>
    <s v="Tessa Marrek"/>
    <s v=""/>
    <s v=""/>
    <s v=""/>
    <s v=""/>
    <x v="12"/>
    <x v="2"/>
    <x v="0"/>
  </r>
  <r>
    <s v=""/>
    <x v="53"/>
    <x v="2"/>
    <x v="1"/>
    <x v="4"/>
    <n v="796594"/>
    <s v="Alden Trask"/>
    <s v="Kael Thorne"/>
    <s v=""/>
    <s v=""/>
    <s v=""/>
    <s v=""/>
    <x v="12"/>
    <x v="2"/>
    <x v="0"/>
  </r>
  <r>
    <s v=""/>
    <x v="53"/>
    <x v="5"/>
    <x v="1"/>
    <x v="4"/>
    <n v="192369"/>
    <s v="Mira Voss"/>
    <s v="Isla Fenwick"/>
    <s v=""/>
    <s v=""/>
    <s v=""/>
    <s v=""/>
    <x v="12"/>
    <x v="2"/>
    <x v="0"/>
  </r>
  <r>
    <s v=""/>
    <x v="53"/>
    <x v="1"/>
    <x v="0"/>
    <x v="4"/>
    <n v="516290"/>
    <s v="Kellen Dorne"/>
    <s v="Draven Voss"/>
    <s v=""/>
    <s v=""/>
    <s v=""/>
    <s v=""/>
    <x v="12"/>
    <x v="2"/>
    <x v="0"/>
  </r>
  <r>
    <s v=""/>
    <x v="53"/>
    <x v="9"/>
    <x v="1"/>
    <x v="4"/>
    <n v="397591"/>
    <s v="Sarina Myles"/>
    <s v="Selene Crowe"/>
    <s v=""/>
    <s v=""/>
    <s v=""/>
    <s v=""/>
    <x v="12"/>
    <x v="2"/>
    <x v="0"/>
  </r>
  <r>
    <s v=""/>
    <x v="53"/>
    <x v="11"/>
    <x v="2"/>
    <x v="4"/>
    <n v="940695"/>
    <s v="Thane Calder"/>
    <s v="Lucan Storm"/>
    <s v=""/>
    <s v=""/>
    <s v=""/>
    <s v=""/>
    <x v="12"/>
    <x v="2"/>
    <x v="0"/>
  </r>
  <r>
    <s v=""/>
    <x v="53"/>
    <x v="6"/>
    <x v="1"/>
    <x v="4"/>
    <n v="663046"/>
    <s v="Elira Quinn"/>
    <s v="Ayla Torrin"/>
    <s v=""/>
    <s v=""/>
    <s v=""/>
    <s v=""/>
    <x v="12"/>
    <x v="2"/>
    <x v="0"/>
  </r>
  <r>
    <s v=""/>
    <x v="53"/>
    <x v="1"/>
    <x v="0"/>
    <x v="4"/>
    <n v="136250"/>
    <s v="Jarek Stone"/>
    <s v="Ronan Dusk"/>
    <s v=""/>
    <s v=""/>
    <s v=""/>
    <s v=""/>
    <x v="12"/>
    <x v="2"/>
    <x v="0"/>
  </r>
  <r>
    <s v=""/>
    <x v="53"/>
    <x v="7"/>
    <x v="2"/>
    <x v="4"/>
    <n v="743956"/>
    <s v="Liora Wren"/>
    <s v="Mina Locke"/>
    <s v=""/>
    <s v=""/>
    <s v=""/>
    <s v=""/>
    <x v="12"/>
    <x v="2"/>
    <x v="0"/>
  </r>
  <r>
    <s v=""/>
    <x v="53"/>
    <x v="8"/>
    <x v="3"/>
    <x v="4"/>
    <n v="476617"/>
    <s v="Damon Hales"/>
    <s v="Zane Myles"/>
    <s v=""/>
    <s v=""/>
    <s v=""/>
    <s v=""/>
    <x v="12"/>
    <x v="2"/>
    <x v="0"/>
  </r>
  <r>
    <s v=""/>
    <x v="53"/>
    <x v="2"/>
    <x v="1"/>
    <x v="4"/>
    <n v="224926"/>
    <s v="Tessa Korrin"/>
    <s v="Eira Calder"/>
    <s v=""/>
    <s v=""/>
    <s v=""/>
    <s v=""/>
    <x v="12"/>
    <x v="2"/>
    <x v="0"/>
  </r>
  <r>
    <s v=""/>
    <x v="53"/>
    <x v="9"/>
    <x v="1"/>
    <x v="4"/>
    <n v="131872"/>
    <s v="Rowan Velt"/>
    <s v="Talon Rowe"/>
    <s v=""/>
    <s v=""/>
    <s v=""/>
    <s v=""/>
    <x v="12"/>
    <x v="2"/>
    <x v="0"/>
  </r>
  <r>
    <s v=""/>
    <x v="53"/>
    <x v="1"/>
    <x v="0"/>
    <x v="4"/>
    <n v="713353"/>
    <s v="Nyra Solen"/>
    <s v="Silas Vale"/>
    <s v=""/>
    <s v=""/>
    <s v=""/>
    <s v=""/>
    <x v="12"/>
    <x v="2"/>
    <x v="0"/>
  </r>
  <r>
    <s v=""/>
    <x v="53"/>
    <x v="4"/>
    <x v="2"/>
    <x v="4"/>
    <n v="886517"/>
    <s v="Alden Trask"/>
    <s v="Vera Korrin"/>
    <s v=""/>
    <s v=""/>
    <s v=""/>
    <s v=""/>
    <x v="12"/>
    <x v="2"/>
    <x v="0"/>
  </r>
  <r>
    <s v=""/>
    <x v="53"/>
    <x v="10"/>
    <x v="1"/>
    <x v="4"/>
    <n v="112146"/>
    <s v="Mira Voss"/>
    <s v="Corin Nash"/>
    <s v=""/>
    <s v=""/>
    <s v=""/>
    <s v=""/>
    <x v="12"/>
    <x v="2"/>
    <x v="0"/>
  </r>
  <r>
    <s v=""/>
    <x v="53"/>
    <x v="1"/>
    <x v="0"/>
    <x v="4"/>
    <n v="740694"/>
    <s v="Kellen Dorne"/>
    <s v="Lyra Blayne"/>
    <s v=""/>
    <s v=""/>
    <s v=""/>
    <s v=""/>
    <x v="12"/>
    <x v="2"/>
    <x v="0"/>
  </r>
  <r>
    <s v=""/>
    <x v="53"/>
    <x v="11"/>
    <x v="2"/>
    <x v="4"/>
    <n v="225424"/>
    <s v="Sarina Myles"/>
    <s v="Bren Wren"/>
    <s v=""/>
    <s v=""/>
    <s v=""/>
    <s v=""/>
    <x v="12"/>
    <x v="2"/>
    <x v="0"/>
  </r>
  <r>
    <s v=""/>
    <x v="53"/>
    <x v="2"/>
    <x v="1"/>
    <x v="4"/>
    <n v="191950"/>
    <s v="Thane Calder"/>
    <s v="Nora Graye"/>
    <s v=""/>
    <s v=""/>
    <s v=""/>
    <s v=""/>
    <x v="12"/>
    <x v="2"/>
    <x v="0"/>
  </r>
  <r>
    <s v=""/>
    <x v="53"/>
    <x v="5"/>
    <x v="1"/>
    <x v="4"/>
    <n v="377494"/>
    <s v="Elira Quinn"/>
    <s v="Nyra Rael"/>
    <s v=""/>
    <s v=""/>
    <s v=""/>
    <s v=""/>
    <x v="12"/>
    <x v="2"/>
    <x v="0"/>
  </r>
  <r>
    <s v=""/>
    <x v="53"/>
    <x v="4"/>
    <x v="2"/>
    <x v="4"/>
    <n v="742271"/>
    <s v="Jarek Stone"/>
    <s v="Kellen Sable"/>
    <s v=""/>
    <s v=""/>
    <s v=""/>
    <s v=""/>
    <x v="12"/>
    <x v="2"/>
    <x v="0"/>
  </r>
  <r>
    <s v=""/>
    <x v="53"/>
    <x v="4"/>
    <x v="2"/>
    <x v="4"/>
    <n v="848390"/>
    <s v="Liora Wren"/>
    <s v="Tessa Marrek"/>
    <s v=""/>
    <s v=""/>
    <s v=""/>
    <s v=""/>
    <x v="12"/>
    <x v="2"/>
    <x v="0"/>
  </r>
  <r>
    <s v=""/>
    <x v="53"/>
    <x v="2"/>
    <x v="1"/>
    <x v="4"/>
    <n v="769625"/>
    <s v="Damon Hales"/>
    <s v="Kael Thorne"/>
    <s v=""/>
    <s v=""/>
    <s v=""/>
    <s v=""/>
    <x v="12"/>
    <x v="2"/>
    <x v="0"/>
  </r>
  <r>
    <s v=""/>
    <x v="53"/>
    <x v="9"/>
    <x v="1"/>
    <x v="4"/>
    <n v="915366"/>
    <s v="Tessa Korrin"/>
    <s v="Isla Fenwick"/>
    <s v=""/>
    <s v=""/>
    <s v=""/>
    <s v=""/>
    <x v="12"/>
    <x v="2"/>
    <x v="0"/>
  </r>
  <r>
    <s v=""/>
    <x v="53"/>
    <x v="8"/>
    <x v="3"/>
    <x v="4"/>
    <n v="863491"/>
    <s v="Rowan Velt"/>
    <s v="Draven Voss"/>
    <s v=""/>
    <s v=""/>
    <s v=""/>
    <s v=""/>
    <x v="12"/>
    <x v="2"/>
    <x v="0"/>
  </r>
  <r>
    <s v=""/>
    <x v="53"/>
    <x v="3"/>
    <x v="2"/>
    <x v="4"/>
    <n v="324345"/>
    <s v="Nyra Solen"/>
    <s v="Selene Crowe"/>
    <s v=""/>
    <s v=""/>
    <s v=""/>
    <s v=""/>
    <x v="12"/>
    <x v="2"/>
    <x v="0"/>
  </r>
  <r>
    <s v=""/>
    <x v="53"/>
    <x v="11"/>
    <x v="2"/>
    <x v="4"/>
    <n v="551725"/>
    <s v="Alden Trask"/>
    <s v="Lucan Storm"/>
    <s v=""/>
    <s v=""/>
    <s v=""/>
    <s v=""/>
    <x v="12"/>
    <x v="2"/>
    <x v="0"/>
  </r>
  <r>
    <s v=""/>
    <x v="53"/>
    <x v="0"/>
    <x v="0"/>
    <x v="4"/>
    <n v="161017"/>
    <s v="Mira Voss"/>
    <s v="Ayla Torrin"/>
    <s v=""/>
    <s v=""/>
    <s v=""/>
    <s v=""/>
    <x v="12"/>
    <x v="2"/>
    <x v="0"/>
  </r>
  <r>
    <s v=""/>
    <x v="53"/>
    <x v="7"/>
    <x v="2"/>
    <x v="4"/>
    <n v="152330"/>
    <s v="Kellen Dorne"/>
    <s v="Ronan Dusk"/>
    <s v=""/>
    <s v=""/>
    <s v=""/>
    <s v=""/>
    <x v="12"/>
    <x v="2"/>
    <x v="0"/>
  </r>
  <r>
    <s v=""/>
    <x v="53"/>
    <x v="7"/>
    <x v="2"/>
    <x v="4"/>
    <n v="512193"/>
    <s v="Sarina Myles"/>
    <s v="Mina Locke"/>
    <s v=""/>
    <s v=""/>
    <s v=""/>
    <s v=""/>
    <x v="12"/>
    <x v="2"/>
    <x v="0"/>
  </r>
  <r>
    <s v=""/>
    <x v="53"/>
    <x v="1"/>
    <x v="0"/>
    <x v="4"/>
    <n v="921321"/>
    <s v="Thane Calder"/>
    <s v="Zane Myles"/>
    <s v=""/>
    <s v=""/>
    <s v=""/>
    <s v=""/>
    <x v="12"/>
    <x v="2"/>
    <x v="0"/>
  </r>
  <r>
    <s v=""/>
    <x v="53"/>
    <x v="11"/>
    <x v="2"/>
    <x v="4"/>
    <n v="948861"/>
    <s v="Elira Quinn"/>
    <s v="Eira Calder"/>
    <s v=""/>
    <s v=""/>
    <s v=""/>
    <s v=""/>
    <x v="12"/>
    <x v="2"/>
    <x v="0"/>
  </r>
  <r>
    <s v=""/>
    <x v="53"/>
    <x v="6"/>
    <x v="1"/>
    <x v="4"/>
    <n v="428149"/>
    <s v="Jarek Stone"/>
    <s v="Talon Rowe"/>
    <s v=""/>
    <s v=""/>
    <s v=""/>
    <s v=""/>
    <x v="12"/>
    <x v="2"/>
    <x v="0"/>
  </r>
  <r>
    <s v=""/>
    <x v="53"/>
    <x v="9"/>
    <x v="1"/>
    <x v="4"/>
    <n v="511081"/>
    <s v="Liora Wren"/>
    <s v="Silas Vale"/>
    <s v=""/>
    <s v=""/>
    <s v=""/>
    <s v=""/>
    <x v="12"/>
    <x v="2"/>
    <x v="0"/>
  </r>
  <r>
    <s v=""/>
    <x v="53"/>
    <x v="2"/>
    <x v="1"/>
    <x v="4"/>
    <n v="939300"/>
    <s v="Damon Hales"/>
    <s v="Vera Korrin"/>
    <s v=""/>
    <s v=""/>
    <s v=""/>
    <s v=""/>
    <x v="12"/>
    <x v="2"/>
    <x v="0"/>
  </r>
  <r>
    <s v=""/>
    <x v="53"/>
    <x v="7"/>
    <x v="2"/>
    <x v="4"/>
    <n v="321760"/>
    <s v="Tessa Korrin"/>
    <s v="Corin Nash"/>
    <s v=""/>
    <s v=""/>
    <s v=""/>
    <s v=""/>
    <x v="12"/>
    <x v="2"/>
    <x v="0"/>
  </r>
  <r>
    <s v=""/>
    <x v="53"/>
    <x v="10"/>
    <x v="1"/>
    <x v="4"/>
    <n v="926759"/>
    <s v="Rowan Velt"/>
    <s v="Lyra Blayne"/>
    <s v=""/>
    <s v=""/>
    <s v=""/>
    <s v=""/>
    <x v="12"/>
    <x v="2"/>
    <x v="0"/>
  </r>
  <r>
    <s v=""/>
    <x v="53"/>
    <x v="5"/>
    <x v="1"/>
    <x v="4"/>
    <n v="528612"/>
    <s v="Nyra Solen"/>
    <s v="Bren Wren"/>
    <s v=""/>
    <s v=""/>
    <s v=""/>
    <s v=""/>
    <x v="12"/>
    <x v="2"/>
    <x v="0"/>
  </r>
  <r>
    <s v=""/>
    <x v="53"/>
    <x v="6"/>
    <x v="1"/>
    <x v="4"/>
    <n v="197526"/>
    <s v="Alden Trask"/>
    <s v="Nora Graye"/>
    <s v=""/>
    <s v=""/>
    <s v=""/>
    <s v=""/>
    <x v="12"/>
    <x v="2"/>
    <x v="0"/>
  </r>
  <r>
    <s v=""/>
    <x v="53"/>
    <x v="3"/>
    <x v="2"/>
    <x v="4"/>
    <n v="541557"/>
    <s v="Mira Voss"/>
    <s v="Nyra Rael"/>
    <s v=""/>
    <s v=""/>
    <s v=""/>
    <s v=""/>
    <x v="12"/>
    <x v="2"/>
    <x v="0"/>
  </r>
  <r>
    <s v=""/>
    <x v="53"/>
    <x v="1"/>
    <x v="0"/>
    <x v="4"/>
    <n v="899702"/>
    <s v="Kellen Dorne"/>
    <s v="Kellen Sable"/>
    <s v=""/>
    <s v=""/>
    <s v=""/>
    <s v=""/>
    <x v="12"/>
    <x v="2"/>
    <x v="0"/>
  </r>
  <r>
    <s v=""/>
    <x v="53"/>
    <x v="10"/>
    <x v="1"/>
    <x v="4"/>
    <n v="550947"/>
    <s v="Sarina Myles"/>
    <s v="Tessa Marrek"/>
    <s v=""/>
    <s v=""/>
    <s v=""/>
    <s v=""/>
    <x v="12"/>
    <x v="2"/>
    <x v="0"/>
  </r>
  <r>
    <s v=""/>
    <x v="53"/>
    <x v="1"/>
    <x v="0"/>
    <x v="4"/>
    <n v="594301"/>
    <s v="Thane Calder"/>
    <s v="Kael Thorne"/>
    <s v=""/>
    <s v=""/>
    <s v=""/>
    <s v=""/>
    <x v="12"/>
    <x v="2"/>
    <x v="0"/>
  </r>
  <r>
    <s v=""/>
    <x v="53"/>
    <x v="0"/>
    <x v="0"/>
    <x v="4"/>
    <n v="355129"/>
    <s v="Elira Quinn"/>
    <s v="Isla Fenwick"/>
    <s v=""/>
    <s v=""/>
    <s v=""/>
    <s v=""/>
    <x v="12"/>
    <x v="2"/>
    <x v="0"/>
  </r>
  <r>
    <s v=""/>
    <x v="53"/>
    <x v="4"/>
    <x v="2"/>
    <x v="4"/>
    <n v="131330"/>
    <s v="Jarek Stone"/>
    <s v="Draven Voss"/>
    <s v=""/>
    <s v=""/>
    <s v=""/>
    <s v=""/>
    <x v="12"/>
    <x v="2"/>
    <x v="0"/>
  </r>
  <r>
    <s v=""/>
    <x v="53"/>
    <x v="3"/>
    <x v="2"/>
    <x v="4"/>
    <n v="492543"/>
    <s v="Liora Wren"/>
    <s v="Selene Crowe"/>
    <s v=""/>
    <s v=""/>
    <s v=""/>
    <s v=""/>
    <x v="12"/>
    <x v="2"/>
    <x v="0"/>
  </r>
  <r>
    <s v=""/>
    <x v="53"/>
    <x v="2"/>
    <x v="1"/>
    <x v="4"/>
    <n v="314882"/>
    <s v="Damon Hales"/>
    <s v="Lucan Storm"/>
    <s v=""/>
    <s v=""/>
    <s v=""/>
    <s v=""/>
    <x v="12"/>
    <x v="2"/>
    <x v="0"/>
  </r>
  <r>
    <s v=""/>
    <x v="53"/>
    <x v="1"/>
    <x v="0"/>
    <x v="4"/>
    <n v="803824"/>
    <s v="Tessa Korrin"/>
    <s v="Ayla Torrin"/>
    <s v=""/>
    <s v=""/>
    <s v=""/>
    <s v=""/>
    <x v="12"/>
    <x v="2"/>
    <x v="0"/>
  </r>
  <r>
    <s v=""/>
    <x v="53"/>
    <x v="2"/>
    <x v="1"/>
    <x v="4"/>
    <n v="494885"/>
    <s v="Rowan Velt"/>
    <s v="Ronan Dusk"/>
    <s v=""/>
    <s v=""/>
    <s v=""/>
    <s v=""/>
    <x v="12"/>
    <x v="2"/>
    <x v="0"/>
  </r>
  <r>
    <s v=""/>
    <x v="53"/>
    <x v="11"/>
    <x v="2"/>
    <x v="4"/>
    <n v="524234"/>
    <s v="Nyra Solen"/>
    <s v="Mina Locke"/>
    <s v=""/>
    <s v=""/>
    <s v=""/>
    <s v=""/>
    <x v="12"/>
    <x v="2"/>
    <x v="0"/>
  </r>
  <r>
    <s v=""/>
    <x v="53"/>
    <x v="11"/>
    <x v="2"/>
    <x v="4"/>
    <n v="495204"/>
    <s v="Alden Trask"/>
    <s v="Zane Myles"/>
    <s v=""/>
    <s v=""/>
    <s v=""/>
    <s v=""/>
    <x v="12"/>
    <x v="2"/>
    <x v="0"/>
  </r>
  <r>
    <s v=""/>
    <x v="53"/>
    <x v="3"/>
    <x v="2"/>
    <x v="4"/>
    <n v="850108"/>
    <s v="Mira Voss"/>
    <s v="Eira Calder"/>
    <s v=""/>
    <s v=""/>
    <s v=""/>
    <s v=""/>
    <x v="12"/>
    <x v="2"/>
    <x v="0"/>
  </r>
  <r>
    <s v=""/>
    <x v="53"/>
    <x v="4"/>
    <x v="2"/>
    <x v="4"/>
    <n v="185317"/>
    <s v="Kellen Dorne"/>
    <s v="Talon Rowe"/>
    <s v=""/>
    <s v=""/>
    <s v=""/>
    <s v=""/>
    <x v="12"/>
    <x v="2"/>
    <x v="0"/>
  </r>
  <r>
    <s v=""/>
    <x v="53"/>
    <x v="2"/>
    <x v="1"/>
    <x v="4"/>
    <n v="971104"/>
    <s v="Sarina Myles"/>
    <s v="Silas Vale"/>
    <s v=""/>
    <s v=""/>
    <s v=""/>
    <s v=""/>
    <x v="12"/>
    <x v="2"/>
    <x v="0"/>
  </r>
  <r>
    <s v=""/>
    <x v="53"/>
    <x v="11"/>
    <x v="2"/>
    <x v="4"/>
    <n v="578634"/>
    <s v="Thane Calder"/>
    <s v="Vera Korrin"/>
    <s v=""/>
    <s v=""/>
    <s v=""/>
    <s v=""/>
    <x v="12"/>
    <x v="2"/>
    <x v="0"/>
  </r>
  <r>
    <s v=""/>
    <x v="53"/>
    <x v="5"/>
    <x v="1"/>
    <x v="4"/>
    <n v="806440"/>
    <s v="Elira Quinn"/>
    <s v="Corin Nash"/>
    <s v=""/>
    <s v=""/>
    <s v=""/>
    <s v=""/>
    <x v="12"/>
    <x v="2"/>
    <x v="0"/>
  </r>
  <r>
    <s v=""/>
    <x v="53"/>
    <x v="4"/>
    <x v="2"/>
    <x v="4"/>
    <n v="498653"/>
    <s v="Jarek Stone"/>
    <s v="Lyra Blayne"/>
    <s v=""/>
    <s v=""/>
    <s v=""/>
    <s v=""/>
    <x v="12"/>
    <x v="2"/>
    <x v="0"/>
  </r>
  <r>
    <s v=""/>
    <x v="53"/>
    <x v="3"/>
    <x v="2"/>
    <x v="4"/>
    <n v="683067"/>
    <s v="Liora Wren"/>
    <s v="Bren Wren"/>
    <s v=""/>
    <s v=""/>
    <s v=""/>
    <s v=""/>
    <x v="12"/>
    <x v="2"/>
    <x v="0"/>
  </r>
  <r>
    <s v=""/>
    <x v="53"/>
    <x v="10"/>
    <x v="1"/>
    <x v="4"/>
    <n v="460737"/>
    <s v="Damon Hales"/>
    <s v="Nora Graye"/>
    <s v=""/>
    <s v=""/>
    <s v=""/>
    <s v=""/>
    <x v="12"/>
    <x v="2"/>
    <x v="0"/>
  </r>
  <r>
    <s v=""/>
    <x v="53"/>
    <x v="0"/>
    <x v="0"/>
    <x v="4"/>
    <n v="513628"/>
    <s v="Tessa Korrin"/>
    <s v="Nyra Rael"/>
    <s v=""/>
    <s v=""/>
    <s v=""/>
    <s v=""/>
    <x v="12"/>
    <x v="2"/>
    <x v="0"/>
  </r>
  <r>
    <s v=""/>
    <x v="53"/>
    <x v="1"/>
    <x v="0"/>
    <x v="4"/>
    <n v="599279"/>
    <s v="Rowan Velt"/>
    <s v="Kellen Sable"/>
    <s v=""/>
    <s v=""/>
    <s v=""/>
    <s v=""/>
    <x v="12"/>
    <x v="2"/>
    <x v="0"/>
  </r>
  <r>
    <s v=""/>
    <x v="53"/>
    <x v="7"/>
    <x v="2"/>
    <x v="4"/>
    <n v="664820"/>
    <s v="Nyra Solen"/>
    <s v="Tessa Marrek"/>
    <s v=""/>
    <s v=""/>
    <s v=""/>
    <s v=""/>
    <x v="12"/>
    <x v="2"/>
    <x v="0"/>
  </r>
  <r>
    <s v=""/>
    <x v="53"/>
    <x v="2"/>
    <x v="1"/>
    <x v="4"/>
    <n v="141707"/>
    <s v="Alden Trask"/>
    <s v="Kael Thorne"/>
    <s v=""/>
    <s v=""/>
    <s v=""/>
    <s v=""/>
    <x v="12"/>
    <x v="2"/>
    <x v="0"/>
  </r>
  <r>
    <s v=""/>
    <x v="53"/>
    <x v="11"/>
    <x v="2"/>
    <x v="4"/>
    <n v="707482"/>
    <s v="Mira Voss"/>
    <s v="Isla Fenwick"/>
    <s v=""/>
    <s v=""/>
    <s v=""/>
    <s v=""/>
    <x v="12"/>
    <x v="2"/>
    <x v="0"/>
  </r>
  <r>
    <s v=""/>
    <x v="53"/>
    <x v="5"/>
    <x v="1"/>
    <x v="4"/>
    <n v="220505"/>
    <s v="Kellen Dorne"/>
    <s v="Draven Voss"/>
    <s v=""/>
    <s v=""/>
    <s v=""/>
    <s v=""/>
    <x v="12"/>
    <x v="2"/>
    <x v="0"/>
  </r>
  <r>
    <s v=""/>
    <x v="53"/>
    <x v="7"/>
    <x v="2"/>
    <x v="4"/>
    <n v="380719"/>
    <s v="Sarina Myles"/>
    <s v="Selene Crowe"/>
    <s v=""/>
    <s v=""/>
    <s v=""/>
    <s v=""/>
    <x v="12"/>
    <x v="2"/>
    <x v="0"/>
  </r>
  <r>
    <s v=""/>
    <x v="53"/>
    <x v="2"/>
    <x v="1"/>
    <x v="4"/>
    <n v="141596"/>
    <s v="Thane Calder"/>
    <s v="Lucan Storm"/>
    <s v=""/>
    <s v=""/>
    <s v=""/>
    <s v=""/>
    <x v="12"/>
    <x v="2"/>
    <x v="0"/>
  </r>
  <r>
    <s v=""/>
    <x v="53"/>
    <x v="3"/>
    <x v="2"/>
    <x v="4"/>
    <n v="947714"/>
    <s v="Elira Quinn"/>
    <s v="Ayla Torrin"/>
    <s v=""/>
    <s v=""/>
    <s v=""/>
    <s v=""/>
    <x v="12"/>
    <x v="2"/>
    <x v="0"/>
  </r>
  <r>
    <s v=""/>
    <x v="53"/>
    <x v="9"/>
    <x v="1"/>
    <x v="4"/>
    <n v="986669"/>
    <s v="Jarek Stone"/>
    <s v="Ronan Dusk"/>
    <s v=""/>
    <s v=""/>
    <s v=""/>
    <s v=""/>
    <x v="12"/>
    <x v="2"/>
    <x v="0"/>
  </r>
  <r>
    <s v=""/>
    <x v="53"/>
    <x v="6"/>
    <x v="1"/>
    <x v="4"/>
    <n v="462895"/>
    <s v="Liora Wren"/>
    <s v="Mina Locke"/>
    <s v=""/>
    <s v=""/>
    <s v=""/>
    <s v=""/>
    <x v="12"/>
    <x v="2"/>
    <x v="0"/>
  </r>
  <r>
    <s v=""/>
    <x v="53"/>
    <x v="3"/>
    <x v="2"/>
    <x v="4"/>
    <n v="311353"/>
    <s v="Damon Hales"/>
    <s v="Zane Myles"/>
    <s v=""/>
    <s v=""/>
    <s v=""/>
    <s v=""/>
    <x v="12"/>
    <x v="2"/>
    <x v="0"/>
  </r>
  <r>
    <s v=""/>
    <x v="53"/>
    <x v="0"/>
    <x v="0"/>
    <x v="4"/>
    <n v="462868"/>
    <s v="Tessa Korrin"/>
    <s v="Eira Calder"/>
    <s v=""/>
    <s v=""/>
    <s v=""/>
    <s v=""/>
    <x v="12"/>
    <x v="2"/>
    <x v="0"/>
  </r>
  <r>
    <s v=""/>
    <x v="53"/>
    <x v="11"/>
    <x v="2"/>
    <x v="4"/>
    <n v="877334"/>
    <s v="Rowan Velt"/>
    <s v="Talon Rowe"/>
    <s v=""/>
    <s v=""/>
    <s v=""/>
    <s v=""/>
    <x v="12"/>
    <x v="2"/>
    <x v="0"/>
  </r>
  <r>
    <s v=""/>
    <x v="53"/>
    <x v="9"/>
    <x v="1"/>
    <x v="4"/>
    <n v="298776"/>
    <s v="Nyra Solen"/>
    <s v="Silas Vale"/>
    <s v=""/>
    <s v=""/>
    <s v=""/>
    <s v=""/>
    <x v="12"/>
    <x v="2"/>
    <x v="0"/>
  </r>
  <r>
    <s v=""/>
    <x v="53"/>
    <x v="8"/>
    <x v="3"/>
    <x v="4"/>
    <n v="341100"/>
    <s v="Alden Trask"/>
    <s v="Vera Korrin"/>
    <s v=""/>
    <s v=""/>
    <s v=""/>
    <s v=""/>
    <x v="12"/>
    <x v="2"/>
    <x v="0"/>
  </r>
  <r>
    <s v=""/>
    <x v="53"/>
    <x v="10"/>
    <x v="1"/>
    <x v="4"/>
    <n v="357857"/>
    <s v="Mira Voss"/>
    <s v="Corin Nash"/>
    <s v=""/>
    <s v=""/>
    <s v=""/>
    <s v=""/>
    <x v="12"/>
    <x v="2"/>
    <x v="0"/>
  </r>
  <r>
    <s v=""/>
    <x v="53"/>
    <x v="5"/>
    <x v="1"/>
    <x v="4"/>
    <n v="873836"/>
    <s v="Kellen Dorne"/>
    <s v="Lyra Blayne"/>
    <s v=""/>
    <s v=""/>
    <s v=""/>
    <s v=""/>
    <x v="12"/>
    <x v="2"/>
    <x v="0"/>
  </r>
  <r>
    <s v=""/>
    <x v="53"/>
    <x v="6"/>
    <x v="1"/>
    <x v="4"/>
    <n v="888354"/>
    <s v="Sarina Myles"/>
    <s v="Bren Wren"/>
    <s v=""/>
    <s v=""/>
    <s v=""/>
    <s v=""/>
    <x v="12"/>
    <x v="2"/>
    <x v="0"/>
  </r>
  <r>
    <s v=""/>
    <x v="53"/>
    <x v="0"/>
    <x v="0"/>
    <x v="4"/>
    <n v="942550"/>
    <s v="Thane Calder"/>
    <s v="Nora Graye"/>
    <s v=""/>
    <s v=""/>
    <s v=""/>
    <s v=""/>
    <x v="12"/>
    <x v="2"/>
    <x v="0"/>
  </r>
  <r>
    <s v=""/>
    <x v="53"/>
    <x v="7"/>
    <x v="2"/>
    <x v="4"/>
    <n v="445461"/>
    <s v="Elira Quinn"/>
    <s v="Nyra Rael"/>
    <s v=""/>
    <s v=""/>
    <s v=""/>
    <s v=""/>
    <x v="12"/>
    <x v="2"/>
    <x v="0"/>
  </r>
  <r>
    <s v=""/>
    <x v="53"/>
    <x v="1"/>
    <x v="0"/>
    <x v="4"/>
    <n v="796324"/>
    <s v="Jarek Stone"/>
    <s v="Kellen Sable"/>
    <s v=""/>
    <s v=""/>
    <s v=""/>
    <s v=""/>
    <x v="12"/>
    <x v="2"/>
    <x v="0"/>
  </r>
  <r>
    <s v=""/>
    <x v="53"/>
    <x v="11"/>
    <x v="2"/>
    <x v="4"/>
    <n v="554682"/>
    <s v="Liora Wren"/>
    <s v="Tessa Marrek"/>
    <s v=""/>
    <s v=""/>
    <s v=""/>
    <s v=""/>
    <x v="12"/>
    <x v="2"/>
    <x v="0"/>
  </r>
  <r>
    <s v=""/>
    <x v="53"/>
    <x v="1"/>
    <x v="0"/>
    <x v="4"/>
    <n v="242276"/>
    <s v="Damon Hales"/>
    <s v="Kael Thorne"/>
    <s v=""/>
    <s v=""/>
    <s v=""/>
    <s v=""/>
    <x v="12"/>
    <x v="2"/>
    <x v="0"/>
  </r>
  <r>
    <s v=""/>
    <x v="53"/>
    <x v="9"/>
    <x v="1"/>
    <x v="4"/>
    <n v="588807"/>
    <s v="Tessa Korrin"/>
    <s v="Isla Fenwick"/>
    <s v=""/>
    <s v=""/>
    <s v=""/>
    <s v=""/>
    <x v="12"/>
    <x v="2"/>
    <x v="0"/>
  </r>
  <r>
    <s v=""/>
    <x v="53"/>
    <x v="7"/>
    <x v="2"/>
    <x v="4"/>
    <n v="549115"/>
    <s v="Rowan Velt"/>
    <s v="Draven Voss"/>
    <s v=""/>
    <s v=""/>
    <s v=""/>
    <s v=""/>
    <x v="12"/>
    <x v="2"/>
    <x v="0"/>
  </r>
  <r>
    <s v=""/>
    <x v="53"/>
    <x v="6"/>
    <x v="1"/>
    <x v="4"/>
    <n v="504358"/>
    <s v="Nyra Solen"/>
    <s v="Selene Crowe"/>
    <s v=""/>
    <s v=""/>
    <s v=""/>
    <s v=""/>
    <x v="12"/>
    <x v="2"/>
    <x v="0"/>
  </r>
  <r>
    <s v=""/>
    <x v="53"/>
    <x v="11"/>
    <x v="2"/>
    <x v="4"/>
    <n v="966446"/>
    <s v="Alden Trask"/>
    <s v="Lucan Storm"/>
    <s v=""/>
    <s v=""/>
    <s v=""/>
    <s v=""/>
    <x v="12"/>
    <x v="2"/>
    <x v="0"/>
  </r>
  <r>
    <s v=""/>
    <x v="53"/>
    <x v="4"/>
    <x v="2"/>
    <x v="4"/>
    <n v="688247"/>
    <s v="Mira Voss"/>
    <s v="Ayla Torrin"/>
    <s v=""/>
    <s v=""/>
    <s v=""/>
    <s v=""/>
    <x v="12"/>
    <x v="2"/>
    <x v="0"/>
  </r>
  <r>
    <s v=""/>
    <x v="53"/>
    <x v="11"/>
    <x v="2"/>
    <x v="4"/>
    <n v="775615"/>
    <s v="Kellen Dorne"/>
    <s v="Ronan Dusk"/>
    <s v=""/>
    <s v=""/>
    <s v=""/>
    <s v=""/>
    <x v="12"/>
    <x v="2"/>
    <x v="0"/>
  </r>
  <r>
    <s v=""/>
    <x v="53"/>
    <x v="0"/>
    <x v="0"/>
    <x v="4"/>
    <n v="800857"/>
    <s v="Sarina Myles"/>
    <s v="Mina Locke"/>
    <s v=""/>
    <s v=""/>
    <s v=""/>
    <s v=""/>
    <x v="12"/>
    <x v="2"/>
    <x v="0"/>
  </r>
  <r>
    <s v=""/>
    <x v="53"/>
    <x v="4"/>
    <x v="2"/>
    <x v="4"/>
    <n v="970341"/>
    <s v="Thane Calder"/>
    <s v="Zane Myles"/>
    <s v=""/>
    <s v=""/>
    <s v=""/>
    <s v=""/>
    <x v="12"/>
    <x v="2"/>
    <x v="0"/>
  </r>
  <r>
    <s v=""/>
    <x v="53"/>
    <x v="2"/>
    <x v="1"/>
    <x v="4"/>
    <n v="988887"/>
    <s v="Elira Quinn"/>
    <s v="Eira Calder"/>
    <s v=""/>
    <s v=""/>
    <s v=""/>
    <s v=""/>
    <x v="12"/>
    <x v="2"/>
    <x v="0"/>
  </r>
  <r>
    <s v=""/>
    <x v="53"/>
    <x v="2"/>
    <x v="1"/>
    <x v="4"/>
    <n v="519111"/>
    <s v="Jarek Stone"/>
    <s v="Talon Rowe"/>
    <s v=""/>
    <s v=""/>
    <s v=""/>
    <s v=""/>
    <x v="12"/>
    <x v="2"/>
    <x v="0"/>
  </r>
  <r>
    <s v=""/>
    <x v="53"/>
    <x v="0"/>
    <x v="0"/>
    <x v="4"/>
    <n v="224596"/>
    <s v="Liora Wren"/>
    <s v="Silas Vale"/>
    <s v=""/>
    <s v=""/>
    <s v=""/>
    <s v=""/>
    <x v="12"/>
    <x v="2"/>
    <x v="0"/>
  </r>
  <r>
    <s v=""/>
    <x v="53"/>
    <x v="1"/>
    <x v="0"/>
    <x v="4"/>
    <n v="428714"/>
    <s v="Damon Hales"/>
    <s v="Vera Korrin"/>
    <s v=""/>
    <s v=""/>
    <s v=""/>
    <s v=""/>
    <x v="12"/>
    <x v="2"/>
    <x v="0"/>
  </r>
  <r>
    <s v=""/>
    <x v="53"/>
    <x v="5"/>
    <x v="1"/>
    <x v="4"/>
    <n v="201317"/>
    <s v="Tessa Korrin"/>
    <s v="Corin Nash"/>
    <s v=""/>
    <s v=""/>
    <s v=""/>
    <s v=""/>
    <x v="12"/>
    <x v="2"/>
    <x v="0"/>
  </r>
  <r>
    <s v=""/>
    <x v="53"/>
    <x v="5"/>
    <x v="1"/>
    <x v="4"/>
    <n v="677599"/>
    <s v="Rowan Velt"/>
    <s v="Lyra Blayne"/>
    <s v=""/>
    <s v=""/>
    <s v=""/>
    <s v=""/>
    <x v="12"/>
    <x v="2"/>
    <x v="0"/>
  </r>
  <r>
    <s v=""/>
    <x v="53"/>
    <x v="10"/>
    <x v="1"/>
    <x v="4"/>
    <n v="192734"/>
    <s v="Nyra Solen"/>
    <s v="Bren Wren"/>
    <s v=""/>
    <s v=""/>
    <s v=""/>
    <s v=""/>
    <x v="12"/>
    <x v="2"/>
    <x v="0"/>
  </r>
  <r>
    <s v=""/>
    <x v="53"/>
    <x v="1"/>
    <x v="0"/>
    <x v="4"/>
    <n v="695951"/>
    <s v="Alden Trask"/>
    <s v="Nora Graye"/>
    <s v=""/>
    <s v=""/>
    <s v=""/>
    <s v=""/>
    <x v="12"/>
    <x v="2"/>
    <x v="0"/>
  </r>
  <r>
    <s v=""/>
    <x v="53"/>
    <x v="2"/>
    <x v="1"/>
    <x v="4"/>
    <n v="230410"/>
    <s v="Mira Voss"/>
    <s v="Nyra Rael"/>
    <s v=""/>
    <s v=""/>
    <s v=""/>
    <s v=""/>
    <x v="12"/>
    <x v="2"/>
    <x v="0"/>
  </r>
  <r>
    <s v=""/>
    <x v="53"/>
    <x v="5"/>
    <x v="1"/>
    <x v="4"/>
    <n v="490551"/>
    <s v="Kellen Dorne"/>
    <s v="Kellen Sable"/>
    <s v=""/>
    <s v=""/>
    <s v=""/>
    <s v=""/>
    <x v="12"/>
    <x v="2"/>
    <x v="0"/>
  </r>
  <r>
    <s v=""/>
    <x v="53"/>
    <x v="8"/>
    <x v="3"/>
    <x v="4"/>
    <n v="807731"/>
    <s v="Sarina Myles"/>
    <s v="Tessa Marrek"/>
    <s v=""/>
    <s v=""/>
    <s v=""/>
    <s v=""/>
    <x v="12"/>
    <x v="2"/>
    <x v="0"/>
  </r>
  <r>
    <s v=""/>
    <x v="53"/>
    <x v="11"/>
    <x v="2"/>
    <x v="4"/>
    <n v="266961"/>
    <s v="Thane Calder"/>
    <s v="Kael Thorne"/>
    <s v=""/>
    <s v=""/>
    <s v=""/>
    <s v=""/>
    <x v="12"/>
    <x v="2"/>
    <x v="0"/>
  </r>
  <r>
    <s v=""/>
    <x v="53"/>
    <x v="4"/>
    <x v="2"/>
    <x v="4"/>
    <n v="800246"/>
    <s v="Elira Quinn"/>
    <s v="Isla Fenwick"/>
    <s v=""/>
    <s v=""/>
    <s v=""/>
    <s v=""/>
    <x v="12"/>
    <x v="2"/>
    <x v="0"/>
  </r>
  <r>
    <s v=""/>
    <x v="53"/>
    <x v="0"/>
    <x v="0"/>
    <x v="4"/>
    <n v="700694"/>
    <s v="Jarek Stone"/>
    <s v="Draven Voss"/>
    <s v=""/>
    <s v=""/>
    <s v=""/>
    <s v=""/>
    <x v="12"/>
    <x v="2"/>
    <x v="0"/>
  </r>
  <r>
    <s v=""/>
    <x v="53"/>
    <x v="2"/>
    <x v="1"/>
    <x v="4"/>
    <n v="855596"/>
    <s v="Liora Wren"/>
    <s v="Selene Crowe"/>
    <s v=""/>
    <s v=""/>
    <s v=""/>
    <s v=""/>
    <x v="12"/>
    <x v="2"/>
    <x v="0"/>
  </r>
  <r>
    <s v=""/>
    <x v="53"/>
    <x v="8"/>
    <x v="3"/>
    <x v="4"/>
    <n v="585922"/>
    <s v="Damon Hales"/>
    <s v="Lucan Storm"/>
    <s v=""/>
    <s v=""/>
    <s v=""/>
    <s v=""/>
    <x v="12"/>
    <x v="2"/>
    <x v="0"/>
  </r>
  <r>
    <s v=""/>
    <x v="53"/>
    <x v="5"/>
    <x v="1"/>
    <x v="4"/>
    <n v="495741"/>
    <s v="Tessa Korrin"/>
    <s v="Ayla Torrin"/>
    <s v=""/>
    <s v=""/>
    <s v=""/>
    <s v=""/>
    <x v="12"/>
    <x v="2"/>
    <x v="0"/>
  </r>
  <r>
    <s v=""/>
    <x v="53"/>
    <x v="6"/>
    <x v="1"/>
    <x v="4"/>
    <n v="777231"/>
    <s v="Rowan Velt"/>
    <s v="Ronan Dusk"/>
    <s v=""/>
    <s v=""/>
    <s v=""/>
    <s v=""/>
    <x v="12"/>
    <x v="2"/>
    <x v="0"/>
  </r>
  <r>
    <s v=""/>
    <x v="53"/>
    <x v="1"/>
    <x v="0"/>
    <x v="4"/>
    <n v="134235"/>
    <s v="Nyra Solen"/>
    <s v="Mina Locke"/>
    <s v=""/>
    <s v=""/>
    <s v=""/>
    <s v=""/>
    <x v="12"/>
    <x v="2"/>
    <x v="0"/>
  </r>
  <r>
    <s v=""/>
    <x v="53"/>
    <x v="7"/>
    <x v="2"/>
    <x v="4"/>
    <n v="286408"/>
    <s v="Alden Trask"/>
    <s v="Zane Myles"/>
    <s v=""/>
    <s v=""/>
    <s v=""/>
    <s v=""/>
    <x v="12"/>
    <x v="2"/>
    <x v="0"/>
  </r>
  <r>
    <s v=""/>
    <x v="53"/>
    <x v="8"/>
    <x v="3"/>
    <x v="4"/>
    <n v="781342"/>
    <s v="Mira Voss"/>
    <s v="Eira Calder"/>
    <s v=""/>
    <s v=""/>
    <s v=""/>
    <s v=""/>
    <x v="12"/>
    <x v="2"/>
    <x v="0"/>
  </r>
  <r>
    <s v=""/>
    <x v="53"/>
    <x v="3"/>
    <x v="2"/>
    <x v="4"/>
    <n v="408778"/>
    <s v="Kellen Dorne"/>
    <s v="Talon Rowe"/>
    <s v=""/>
    <s v=""/>
    <s v=""/>
    <s v=""/>
    <x v="12"/>
    <x v="2"/>
    <x v="0"/>
  </r>
  <r>
    <s v=""/>
    <x v="53"/>
    <x v="5"/>
    <x v="1"/>
    <x v="4"/>
    <n v="424575"/>
    <s v="Sarina Myles"/>
    <s v="Silas Vale"/>
    <s v=""/>
    <s v=""/>
    <s v=""/>
    <s v=""/>
    <x v="12"/>
    <x v="2"/>
    <x v="0"/>
  </r>
  <r>
    <s v=""/>
    <x v="53"/>
    <x v="6"/>
    <x v="1"/>
    <x v="4"/>
    <n v="315567"/>
    <s v="Thane Calder"/>
    <s v="Vera Korrin"/>
    <s v=""/>
    <s v=""/>
    <s v=""/>
    <s v=""/>
    <x v="12"/>
    <x v="2"/>
    <x v="0"/>
  </r>
  <r>
    <s v=""/>
    <x v="53"/>
    <x v="3"/>
    <x v="2"/>
    <x v="4"/>
    <n v="989747"/>
    <s v="Elira Quinn"/>
    <s v="Corin Nash"/>
    <s v=""/>
    <s v=""/>
    <s v=""/>
    <s v=""/>
    <x v="12"/>
    <x v="2"/>
    <x v="0"/>
  </r>
  <r>
    <s v=""/>
    <x v="53"/>
    <x v="7"/>
    <x v="2"/>
    <x v="4"/>
    <n v="616066"/>
    <s v="Jarek Stone"/>
    <s v="Lyra Blayne"/>
    <s v=""/>
    <s v=""/>
    <s v=""/>
    <s v=""/>
    <x v="12"/>
    <x v="2"/>
    <x v="0"/>
  </r>
  <r>
    <s v=""/>
    <x v="53"/>
    <x v="2"/>
    <x v="1"/>
    <x v="4"/>
    <n v="918919"/>
    <s v="Liora Wren"/>
    <s v="Bren Wren"/>
    <s v=""/>
    <s v=""/>
    <s v=""/>
    <s v=""/>
    <x v="12"/>
    <x v="2"/>
    <x v="0"/>
  </r>
  <r>
    <s v=""/>
    <x v="53"/>
    <x v="7"/>
    <x v="2"/>
    <x v="4"/>
    <n v="800812"/>
    <s v="Damon Hales"/>
    <s v="Nora Graye"/>
    <s v=""/>
    <s v=""/>
    <s v=""/>
    <s v=""/>
    <x v="12"/>
    <x v="2"/>
    <x v="0"/>
  </r>
  <r>
    <s v=""/>
    <x v="53"/>
    <x v="10"/>
    <x v="1"/>
    <x v="4"/>
    <n v="299577"/>
    <s v="Tessa Korrin"/>
    <s v="Nyra Rael"/>
    <s v=""/>
    <s v=""/>
    <s v=""/>
    <s v=""/>
    <x v="12"/>
    <x v="2"/>
    <x v="0"/>
  </r>
  <r>
    <s v=""/>
    <x v="53"/>
    <x v="2"/>
    <x v="1"/>
    <x v="4"/>
    <n v="312355"/>
    <s v="Rowan Velt"/>
    <s v="Kellen Sable"/>
    <s v=""/>
    <s v=""/>
    <s v=""/>
    <s v=""/>
    <x v="12"/>
    <x v="2"/>
    <x v="0"/>
  </r>
  <r>
    <s v=""/>
    <x v="53"/>
    <x v="1"/>
    <x v="0"/>
    <x v="4"/>
    <n v="229517"/>
    <s v="Nyra Solen"/>
    <s v="Tessa Marrek"/>
    <s v=""/>
    <s v=""/>
    <s v=""/>
    <s v=""/>
    <x v="12"/>
    <x v="2"/>
    <x v="0"/>
  </r>
  <r>
    <s v=""/>
    <x v="53"/>
    <x v="0"/>
    <x v="0"/>
    <x v="4"/>
    <n v="610843"/>
    <s v="Alden Trask"/>
    <s v="Kael Thorne"/>
    <s v=""/>
    <s v=""/>
    <s v=""/>
    <s v=""/>
    <x v="12"/>
    <x v="2"/>
    <x v="0"/>
  </r>
  <r>
    <s v=""/>
    <x v="53"/>
    <x v="4"/>
    <x v="2"/>
    <x v="4"/>
    <n v="493622"/>
    <s v="Mira Voss"/>
    <s v="Isla Fenwick"/>
    <s v=""/>
    <s v=""/>
    <s v=""/>
    <s v=""/>
    <x v="12"/>
    <x v="2"/>
    <x v="0"/>
  </r>
  <r>
    <s v=""/>
    <x v="53"/>
    <x v="7"/>
    <x v="2"/>
    <x v="4"/>
    <n v="947451"/>
    <s v="Kellen Dorne"/>
    <s v="Draven Voss"/>
    <s v=""/>
    <s v=""/>
    <s v=""/>
    <s v=""/>
    <x v="12"/>
    <x v="2"/>
    <x v="0"/>
  </r>
  <r>
    <s v=""/>
    <x v="53"/>
    <x v="0"/>
    <x v="0"/>
    <x v="4"/>
    <n v="905078"/>
    <s v="Sarina Myles"/>
    <s v="Selene Crowe"/>
    <s v=""/>
    <s v=""/>
    <s v=""/>
    <s v=""/>
    <x v="12"/>
    <x v="2"/>
    <x v="0"/>
  </r>
  <r>
    <s v=""/>
    <x v="53"/>
    <x v="5"/>
    <x v="1"/>
    <x v="4"/>
    <n v="890074"/>
    <s v="Thane Calder"/>
    <s v="Lucan Storm"/>
    <s v=""/>
    <s v=""/>
    <s v=""/>
    <s v=""/>
    <x v="12"/>
    <x v="2"/>
    <x v="0"/>
  </r>
  <r>
    <s v=""/>
    <x v="53"/>
    <x v="1"/>
    <x v="0"/>
    <x v="4"/>
    <n v="162917"/>
    <s v="Elira Quinn"/>
    <s v="Ayla Torrin"/>
    <s v=""/>
    <s v=""/>
    <s v=""/>
    <s v=""/>
    <x v="12"/>
    <x v="2"/>
    <x v="0"/>
  </r>
  <r>
    <s v=""/>
    <x v="53"/>
    <x v="9"/>
    <x v="1"/>
    <x v="4"/>
    <n v="503017"/>
    <s v="Jarek Stone"/>
    <s v="Ronan Dusk"/>
    <s v=""/>
    <s v=""/>
    <s v=""/>
    <s v=""/>
    <x v="12"/>
    <x v="2"/>
    <x v="0"/>
  </r>
  <r>
    <s v=""/>
    <x v="53"/>
    <x v="3"/>
    <x v="2"/>
    <x v="4"/>
    <n v="938302"/>
    <s v="Liora Wren"/>
    <s v="Mina Locke"/>
    <s v=""/>
    <s v=""/>
    <s v=""/>
    <s v=""/>
    <x v="12"/>
    <x v="2"/>
    <x v="0"/>
  </r>
  <r>
    <s v=""/>
    <x v="53"/>
    <x v="3"/>
    <x v="2"/>
    <x v="4"/>
    <n v="303136"/>
    <s v="Damon Hales"/>
    <s v="Zane Myles"/>
    <s v=""/>
    <s v=""/>
    <s v=""/>
    <s v=""/>
    <x v="12"/>
    <x v="2"/>
    <x v="0"/>
  </r>
  <r>
    <s v=""/>
    <x v="53"/>
    <x v="2"/>
    <x v="1"/>
    <x v="4"/>
    <n v="401801"/>
    <s v="Tessa Korrin"/>
    <s v="Eira Calder"/>
    <s v=""/>
    <s v=""/>
    <s v=""/>
    <s v=""/>
    <x v="12"/>
    <x v="2"/>
    <x v="0"/>
  </r>
  <r>
    <s v=""/>
    <x v="53"/>
    <x v="7"/>
    <x v="2"/>
    <x v="4"/>
    <n v="259455"/>
    <s v="Rowan Velt"/>
    <s v="Talon Rowe"/>
    <s v=""/>
    <s v=""/>
    <s v=""/>
    <s v=""/>
    <x v="12"/>
    <x v="2"/>
    <x v="0"/>
  </r>
  <r>
    <s v=""/>
    <x v="53"/>
    <x v="8"/>
    <x v="3"/>
    <x v="4"/>
    <n v="472631"/>
    <s v="Nyra Solen"/>
    <s v="Silas Vale"/>
    <s v=""/>
    <s v=""/>
    <s v=""/>
    <s v=""/>
    <x v="12"/>
    <x v="2"/>
    <x v="0"/>
  </r>
  <r>
    <s v=""/>
    <x v="53"/>
    <x v="2"/>
    <x v="1"/>
    <x v="4"/>
    <n v="877958"/>
    <s v="Alden Trask"/>
    <s v="Vera Korrin"/>
    <s v=""/>
    <s v=""/>
    <s v=""/>
    <s v=""/>
    <x v="12"/>
    <x v="2"/>
    <x v="0"/>
  </r>
  <r>
    <s v=""/>
    <x v="53"/>
    <x v="0"/>
    <x v="0"/>
    <x v="4"/>
    <n v="553794"/>
    <s v="Mira Voss"/>
    <s v="Corin Nash"/>
    <s v=""/>
    <s v=""/>
    <s v=""/>
    <s v=""/>
    <x v="12"/>
    <x v="2"/>
    <x v="0"/>
  </r>
  <r>
    <s v=""/>
    <x v="53"/>
    <x v="6"/>
    <x v="1"/>
    <x v="4"/>
    <n v="864214"/>
    <s v="Kellen Dorne"/>
    <s v="Lyra Blayne"/>
    <s v=""/>
    <s v=""/>
    <s v=""/>
    <s v=""/>
    <x v="12"/>
    <x v="2"/>
    <x v="0"/>
  </r>
  <r>
    <s v=""/>
    <x v="53"/>
    <x v="2"/>
    <x v="1"/>
    <x v="4"/>
    <n v="404433"/>
    <s v="Sarina Myles"/>
    <s v="Bren Wren"/>
    <s v=""/>
    <s v=""/>
    <s v=""/>
    <s v=""/>
    <x v="12"/>
    <x v="2"/>
    <x v="0"/>
  </r>
  <r>
    <s v=""/>
    <x v="53"/>
    <x v="8"/>
    <x v="3"/>
    <x v="4"/>
    <n v="695095"/>
    <s v="Thane Calder"/>
    <s v="Nora Graye"/>
    <s v=""/>
    <s v=""/>
    <s v=""/>
    <s v=""/>
    <x v="12"/>
    <x v="2"/>
    <x v="0"/>
  </r>
  <r>
    <s v=""/>
    <x v="53"/>
    <x v="5"/>
    <x v="1"/>
    <x v="4"/>
    <n v="747583"/>
    <s v="Elira Quinn"/>
    <s v="Nyra Rael"/>
    <s v=""/>
    <s v=""/>
    <s v=""/>
    <s v=""/>
    <x v="12"/>
    <x v="2"/>
    <x v="0"/>
  </r>
  <r>
    <s v=""/>
    <x v="53"/>
    <x v="7"/>
    <x v="2"/>
    <x v="4"/>
    <n v="173234"/>
    <s v="Jarek Stone"/>
    <s v="Kellen Sable"/>
    <s v=""/>
    <s v=""/>
    <s v=""/>
    <s v=""/>
    <x v="12"/>
    <x v="2"/>
    <x v="0"/>
  </r>
  <r>
    <s v=""/>
    <x v="53"/>
    <x v="6"/>
    <x v="1"/>
    <x v="4"/>
    <n v="187384"/>
    <s v="Liora Wren"/>
    <s v="Tessa Marrek"/>
    <s v=""/>
    <s v=""/>
    <s v=""/>
    <s v=""/>
    <x v="12"/>
    <x v="2"/>
    <x v="0"/>
  </r>
  <r>
    <s v=""/>
    <x v="53"/>
    <x v="8"/>
    <x v="3"/>
    <x v="4"/>
    <n v="825614"/>
    <s v="Damon Hales"/>
    <s v="Kael Thorne"/>
    <s v=""/>
    <s v=""/>
    <s v=""/>
    <s v=""/>
    <x v="12"/>
    <x v="2"/>
    <x v="0"/>
  </r>
  <r>
    <s v=""/>
    <x v="53"/>
    <x v="4"/>
    <x v="2"/>
    <x v="4"/>
    <n v="619984"/>
    <s v="Tessa Korrin"/>
    <s v="Isla Fenwick"/>
    <s v=""/>
    <s v=""/>
    <s v=""/>
    <s v=""/>
    <x v="12"/>
    <x v="2"/>
    <x v="0"/>
  </r>
  <r>
    <s v=""/>
    <x v="53"/>
    <x v="1"/>
    <x v="0"/>
    <x v="4"/>
    <n v="419455"/>
    <s v="Rowan Velt"/>
    <s v="Draven Voss"/>
    <s v=""/>
    <s v=""/>
    <s v=""/>
    <s v=""/>
    <x v="12"/>
    <x v="2"/>
    <x v="0"/>
  </r>
  <r>
    <s v=""/>
    <x v="53"/>
    <x v="5"/>
    <x v="1"/>
    <x v="4"/>
    <n v="571977"/>
    <s v="Nyra Solen"/>
    <s v="Selene Crowe"/>
    <s v=""/>
    <s v=""/>
    <s v=""/>
    <s v=""/>
    <x v="12"/>
    <x v="2"/>
    <x v="0"/>
  </r>
  <r>
    <s v=""/>
    <x v="53"/>
    <x v="11"/>
    <x v="2"/>
    <x v="4"/>
    <n v="642380"/>
    <s v="Alden Trask"/>
    <s v="Lucan Storm"/>
    <s v=""/>
    <s v=""/>
    <s v=""/>
    <s v=""/>
    <x v="12"/>
    <x v="2"/>
    <x v="0"/>
  </r>
  <r>
    <s v=""/>
    <x v="53"/>
    <x v="8"/>
    <x v="3"/>
    <x v="4"/>
    <n v="608854"/>
    <s v="Mira Voss"/>
    <s v="Ayla Torrin"/>
    <s v=""/>
    <s v=""/>
    <s v=""/>
    <s v=""/>
    <x v="12"/>
    <x v="2"/>
    <x v="0"/>
  </r>
  <r>
    <s v=""/>
    <x v="53"/>
    <x v="0"/>
    <x v="0"/>
    <x v="4"/>
    <n v="639837"/>
    <s v="Kellen Dorne"/>
    <s v="Ronan Dusk"/>
    <s v=""/>
    <s v=""/>
    <s v=""/>
    <s v=""/>
    <x v="12"/>
    <x v="2"/>
    <x v="0"/>
  </r>
  <r>
    <s v=""/>
    <x v="53"/>
    <x v="2"/>
    <x v="1"/>
    <x v="4"/>
    <n v="162323"/>
    <s v="Sarina Myles"/>
    <s v="Mina Locke"/>
    <s v=""/>
    <s v=""/>
    <s v=""/>
    <s v=""/>
    <x v="12"/>
    <x v="2"/>
    <x v="0"/>
  </r>
  <r>
    <s v=""/>
    <x v="53"/>
    <x v="6"/>
    <x v="1"/>
    <x v="4"/>
    <n v="374085"/>
    <s v="Thane Calder"/>
    <s v="Zane Myles"/>
    <s v=""/>
    <s v=""/>
    <s v=""/>
    <s v=""/>
    <x v="12"/>
    <x v="2"/>
    <x v="0"/>
  </r>
  <r>
    <s v=""/>
    <x v="53"/>
    <x v="10"/>
    <x v="1"/>
    <x v="4"/>
    <n v="801699"/>
    <s v="Elira Quinn"/>
    <s v="Eira Calder"/>
    <s v=""/>
    <s v=""/>
    <s v=""/>
    <s v=""/>
    <x v="12"/>
    <x v="2"/>
    <x v="0"/>
  </r>
  <r>
    <s v=""/>
    <x v="53"/>
    <x v="4"/>
    <x v="2"/>
    <x v="4"/>
    <n v="334888"/>
    <s v="Jarek Stone"/>
    <s v="Talon Rowe"/>
    <s v=""/>
    <s v=""/>
    <s v=""/>
    <s v=""/>
    <x v="12"/>
    <x v="2"/>
    <x v="0"/>
  </r>
  <r>
    <s v=""/>
    <x v="53"/>
    <x v="3"/>
    <x v="2"/>
    <x v="4"/>
    <n v="801331"/>
    <s v="Liora Wren"/>
    <s v="Silas Vale"/>
    <s v=""/>
    <s v=""/>
    <s v=""/>
    <s v=""/>
    <x v="12"/>
    <x v="2"/>
    <x v="0"/>
  </r>
  <r>
    <s v=""/>
    <x v="53"/>
    <x v="1"/>
    <x v="0"/>
    <x v="4"/>
    <n v="998485"/>
    <s v="Damon Hales"/>
    <s v="Vera Korrin"/>
    <s v=""/>
    <s v=""/>
    <s v=""/>
    <s v=""/>
    <x v="12"/>
    <x v="2"/>
    <x v="0"/>
  </r>
  <r>
    <s v=""/>
    <x v="53"/>
    <x v="5"/>
    <x v="1"/>
    <x v="4"/>
    <n v="623110"/>
    <s v="Tessa Korrin"/>
    <s v="Corin Nash"/>
    <s v=""/>
    <s v=""/>
    <s v=""/>
    <s v=""/>
    <x v="12"/>
    <x v="2"/>
    <x v="0"/>
  </r>
  <r>
    <s v=""/>
    <x v="53"/>
    <x v="9"/>
    <x v="1"/>
    <x v="4"/>
    <n v="316155"/>
    <s v="Rowan Velt"/>
    <s v="Lyra Blayne"/>
    <s v=""/>
    <s v=""/>
    <s v=""/>
    <s v=""/>
    <x v="12"/>
    <x v="2"/>
    <x v="0"/>
  </r>
  <r>
    <s v=""/>
    <x v="53"/>
    <x v="11"/>
    <x v="2"/>
    <x v="4"/>
    <n v="222084"/>
    <s v="Nyra Solen"/>
    <s v="Bren Wren"/>
    <s v=""/>
    <s v=""/>
    <s v=""/>
    <s v=""/>
    <x v="12"/>
    <x v="2"/>
    <x v="0"/>
  </r>
  <r>
    <s v=""/>
    <x v="53"/>
    <x v="5"/>
    <x v="1"/>
    <x v="4"/>
    <n v="469853"/>
    <s v="Alden Trask"/>
    <s v="Nora Graye"/>
    <s v=""/>
    <s v=""/>
    <s v=""/>
    <s v=""/>
    <x v="12"/>
    <x v="2"/>
    <x v="0"/>
  </r>
  <r>
    <s v=""/>
    <x v="53"/>
    <x v="2"/>
    <x v="1"/>
    <x v="4"/>
    <n v="253122"/>
    <s v="Mira Voss"/>
    <s v="Nyra Rael"/>
    <s v=""/>
    <s v=""/>
    <s v=""/>
    <s v=""/>
    <x v="12"/>
    <x v="2"/>
    <x v="0"/>
  </r>
  <r>
    <s v=""/>
    <x v="53"/>
    <x v="5"/>
    <x v="1"/>
    <x v="4"/>
    <n v="507479"/>
    <s v="Kellen Dorne"/>
    <s v="Kellen Sable"/>
    <s v=""/>
    <s v=""/>
    <s v=""/>
    <s v=""/>
    <x v="12"/>
    <x v="2"/>
    <x v="0"/>
  </r>
  <r>
    <s v=""/>
    <x v="53"/>
    <x v="2"/>
    <x v="1"/>
    <x v="4"/>
    <n v="856912"/>
    <s v="Sarina Myles"/>
    <s v="Tessa Marrek"/>
    <s v=""/>
    <s v=""/>
    <s v=""/>
    <s v=""/>
    <x v="12"/>
    <x v="2"/>
    <x v="0"/>
  </r>
  <r>
    <s v=""/>
    <x v="53"/>
    <x v="7"/>
    <x v="2"/>
    <x v="4"/>
    <n v="769206"/>
    <s v="Thane Calder"/>
    <s v="Kael Thorne"/>
    <s v=""/>
    <s v=""/>
    <s v=""/>
    <s v=""/>
    <x v="12"/>
    <x v="2"/>
    <x v="0"/>
  </r>
  <r>
    <s v=""/>
    <x v="53"/>
    <x v="0"/>
    <x v="0"/>
    <x v="4"/>
    <n v="895365"/>
    <s v="Elira Quinn"/>
    <s v="Isla Fenwick"/>
    <s v=""/>
    <s v=""/>
    <s v=""/>
    <s v=""/>
    <x v="12"/>
    <x v="2"/>
    <x v="0"/>
  </r>
  <r>
    <s v=""/>
    <x v="53"/>
    <x v="0"/>
    <x v="0"/>
    <x v="4"/>
    <n v="317057"/>
    <s v="Jarek Stone"/>
    <s v="Draven Voss"/>
    <s v=""/>
    <s v=""/>
    <s v=""/>
    <s v=""/>
    <x v="12"/>
    <x v="2"/>
    <x v="0"/>
  </r>
  <r>
    <s v=""/>
    <x v="53"/>
    <x v="0"/>
    <x v="0"/>
    <x v="4"/>
    <n v="373058"/>
    <s v="Liora Wren"/>
    <s v="Selene Crowe"/>
    <s v=""/>
    <s v=""/>
    <s v=""/>
    <s v=""/>
    <x v="12"/>
    <x v="2"/>
    <x v="0"/>
  </r>
  <r>
    <s v=""/>
    <x v="53"/>
    <x v="9"/>
    <x v="1"/>
    <x v="4"/>
    <n v="271940"/>
    <s v="Damon Hales"/>
    <s v="Lucan Storm"/>
    <s v=""/>
    <s v=""/>
    <s v=""/>
    <s v=""/>
    <x v="12"/>
    <x v="2"/>
    <x v="0"/>
  </r>
  <r>
    <s v=""/>
    <x v="53"/>
    <x v="5"/>
    <x v="1"/>
    <x v="4"/>
    <n v="448274"/>
    <s v="Tessa Korrin"/>
    <s v="Ayla Torrin"/>
    <s v=""/>
    <s v=""/>
    <s v=""/>
    <s v=""/>
    <x v="12"/>
    <x v="2"/>
    <x v="0"/>
  </r>
  <r>
    <s v=""/>
    <x v="53"/>
    <x v="6"/>
    <x v="1"/>
    <x v="4"/>
    <n v="557182"/>
    <s v="Rowan Velt"/>
    <s v="Ronan Dusk"/>
    <s v=""/>
    <s v=""/>
    <s v=""/>
    <s v=""/>
    <x v="12"/>
    <x v="2"/>
    <x v="0"/>
  </r>
  <r>
    <s v=""/>
    <x v="53"/>
    <x v="10"/>
    <x v="1"/>
    <x v="4"/>
    <n v="593113"/>
    <s v="Nyra Solen"/>
    <s v="Mina Locke"/>
    <s v=""/>
    <s v=""/>
    <s v=""/>
    <s v=""/>
    <x v="12"/>
    <x v="2"/>
    <x v="0"/>
  </r>
  <r>
    <s v=""/>
    <x v="53"/>
    <x v="11"/>
    <x v="2"/>
    <x v="4"/>
    <n v="399295"/>
    <s v="Alden Trask"/>
    <s v="Zane Myles"/>
    <s v=""/>
    <s v=""/>
    <s v=""/>
    <s v=""/>
    <x v="12"/>
    <x v="2"/>
    <x v="0"/>
  </r>
  <r>
    <s v=""/>
    <x v="53"/>
    <x v="11"/>
    <x v="2"/>
    <x v="4"/>
    <n v="154157"/>
    <s v="Mira Voss"/>
    <s v="Eira Calder"/>
    <s v=""/>
    <s v=""/>
    <s v=""/>
    <s v=""/>
    <x v="12"/>
    <x v="2"/>
    <x v="0"/>
  </r>
  <r>
    <s v=""/>
    <x v="53"/>
    <x v="4"/>
    <x v="2"/>
    <x v="4"/>
    <n v="423297"/>
    <s v="Kellen Dorne"/>
    <s v="Talon Rowe"/>
    <s v=""/>
    <s v=""/>
    <s v=""/>
    <s v=""/>
    <x v="12"/>
    <x v="2"/>
    <x v="0"/>
  </r>
  <r>
    <s v=""/>
    <x v="53"/>
    <x v="8"/>
    <x v="3"/>
    <x v="4"/>
    <n v="183445"/>
    <s v="Sarina Myles"/>
    <s v="Silas Vale"/>
    <s v=""/>
    <s v=""/>
    <s v=""/>
    <s v=""/>
    <x v="12"/>
    <x v="2"/>
    <x v="0"/>
  </r>
  <r>
    <s v=""/>
    <x v="53"/>
    <x v="1"/>
    <x v="0"/>
    <x v="4"/>
    <n v="377708"/>
    <s v="Thane Calder"/>
    <s v="Vera Korrin"/>
    <s v=""/>
    <s v=""/>
    <s v=""/>
    <s v=""/>
    <x v="12"/>
    <x v="2"/>
    <x v="0"/>
  </r>
  <r>
    <s v=""/>
    <x v="53"/>
    <x v="6"/>
    <x v="1"/>
    <x v="4"/>
    <n v="879784"/>
    <s v="Elira Quinn"/>
    <s v="Corin Nash"/>
    <s v=""/>
    <s v=""/>
    <s v=""/>
    <s v=""/>
    <x v="12"/>
    <x v="2"/>
    <x v="0"/>
  </r>
  <r>
    <s v=""/>
    <x v="53"/>
    <x v="9"/>
    <x v="1"/>
    <x v="4"/>
    <n v="613211"/>
    <s v="Jarek Stone"/>
    <s v="Lyra Blayne"/>
    <s v=""/>
    <s v=""/>
    <s v=""/>
    <s v=""/>
    <x v="12"/>
    <x v="2"/>
    <x v="0"/>
  </r>
  <r>
    <s v=""/>
    <x v="53"/>
    <x v="7"/>
    <x v="2"/>
    <x v="4"/>
    <n v="380151"/>
    <s v="Liora Wren"/>
    <s v="Bren Wren"/>
    <s v=""/>
    <s v=""/>
    <s v=""/>
    <s v=""/>
    <x v="12"/>
    <x v="2"/>
    <x v="0"/>
  </r>
  <r>
    <s v=""/>
    <x v="53"/>
    <x v="1"/>
    <x v="0"/>
    <x v="4"/>
    <n v="856942"/>
    <s v="Damon Hales"/>
    <s v="Nora Graye"/>
    <s v=""/>
    <s v=""/>
    <s v=""/>
    <s v=""/>
    <x v="12"/>
    <x v="2"/>
    <x v="0"/>
  </r>
  <r>
    <s v=""/>
    <x v="53"/>
    <x v="1"/>
    <x v="0"/>
    <x v="4"/>
    <n v="899706"/>
    <s v="Tessa Korrin"/>
    <s v="Nyra Rael"/>
    <s v=""/>
    <s v=""/>
    <s v=""/>
    <s v=""/>
    <x v="12"/>
    <x v="2"/>
    <x v="0"/>
  </r>
  <r>
    <s v=""/>
    <x v="53"/>
    <x v="2"/>
    <x v="1"/>
    <x v="4"/>
    <n v="970423"/>
    <s v="Rowan Velt"/>
    <s v="Kellen Sable"/>
    <s v=""/>
    <s v=""/>
    <s v=""/>
    <s v=""/>
    <x v="12"/>
    <x v="2"/>
    <x v="0"/>
  </r>
  <r>
    <s v=""/>
    <x v="53"/>
    <x v="8"/>
    <x v="3"/>
    <x v="4"/>
    <n v="378528"/>
    <s v="Nyra Solen"/>
    <s v="Tessa Marrek"/>
    <s v=""/>
    <s v=""/>
    <s v=""/>
    <s v=""/>
    <x v="12"/>
    <x v="2"/>
    <x v="0"/>
  </r>
  <r>
    <s v=""/>
    <x v="53"/>
    <x v="5"/>
    <x v="1"/>
    <x v="4"/>
    <n v="145039"/>
    <s v="Alden Trask"/>
    <s v="Kael Thorne"/>
    <s v=""/>
    <s v=""/>
    <s v=""/>
    <s v=""/>
    <x v="12"/>
    <x v="2"/>
    <x v="0"/>
  </r>
  <r>
    <s v=""/>
    <x v="53"/>
    <x v="0"/>
    <x v="0"/>
    <x v="4"/>
    <n v="193168"/>
    <s v="Mira Voss"/>
    <s v="Isla Fenwick"/>
    <s v=""/>
    <s v=""/>
    <s v=""/>
    <s v=""/>
    <x v="12"/>
    <x v="2"/>
    <x v="0"/>
  </r>
  <r>
    <s v=""/>
    <x v="53"/>
    <x v="0"/>
    <x v="0"/>
    <x v="4"/>
    <n v="824166"/>
    <s v="Kellen Dorne"/>
    <s v="Draven Voss"/>
    <s v=""/>
    <s v=""/>
    <s v=""/>
    <s v=""/>
    <x v="12"/>
    <x v="2"/>
    <x v="0"/>
  </r>
  <r>
    <s v=""/>
    <x v="53"/>
    <x v="8"/>
    <x v="3"/>
    <x v="4"/>
    <n v="714314"/>
    <s v="Sarina Myles"/>
    <s v="Selene Crowe"/>
    <s v=""/>
    <s v=""/>
    <s v=""/>
    <s v=""/>
    <x v="12"/>
    <x v="2"/>
    <x v="0"/>
  </r>
  <r>
    <s v=""/>
    <x v="53"/>
    <x v="8"/>
    <x v="3"/>
    <x v="4"/>
    <n v="635350"/>
    <s v="Thane Calder"/>
    <s v="Lucan Storm"/>
    <s v=""/>
    <s v=""/>
    <s v=""/>
    <s v=""/>
    <x v="12"/>
    <x v="2"/>
    <x v="0"/>
  </r>
  <r>
    <s v=""/>
    <x v="53"/>
    <x v="4"/>
    <x v="2"/>
    <x v="4"/>
    <n v="822566"/>
    <s v="Elira Quinn"/>
    <s v="Ayla Torrin"/>
    <s v=""/>
    <s v=""/>
    <s v=""/>
    <s v=""/>
    <x v="12"/>
    <x v="2"/>
    <x v="0"/>
  </r>
  <r>
    <s v=""/>
    <x v="53"/>
    <x v="0"/>
    <x v="0"/>
    <x v="4"/>
    <n v="203615"/>
    <s v="Jarek Stone"/>
    <s v="Ronan Dusk"/>
    <s v=""/>
    <s v=""/>
    <s v=""/>
    <s v=""/>
    <x v="12"/>
    <x v="2"/>
    <x v="0"/>
  </r>
  <r>
    <s v=""/>
    <x v="53"/>
    <x v="4"/>
    <x v="2"/>
    <x v="4"/>
    <n v="493626"/>
    <s v="Liora Wren"/>
    <s v="Mina Locke"/>
    <s v=""/>
    <s v=""/>
    <s v=""/>
    <s v=""/>
    <x v="12"/>
    <x v="2"/>
    <x v="0"/>
  </r>
  <r>
    <s v=""/>
    <x v="53"/>
    <x v="4"/>
    <x v="2"/>
    <x v="4"/>
    <n v="659944"/>
    <s v="Damon Hales"/>
    <s v="Zane Myles"/>
    <s v=""/>
    <s v=""/>
    <s v=""/>
    <s v=""/>
    <x v="12"/>
    <x v="2"/>
    <x v="0"/>
  </r>
  <r>
    <s v=""/>
    <x v="53"/>
    <x v="5"/>
    <x v="1"/>
    <x v="4"/>
    <n v="982478"/>
    <s v="Tessa Korrin"/>
    <s v="Eira Calder"/>
    <s v=""/>
    <s v=""/>
    <s v=""/>
    <s v=""/>
    <x v="12"/>
    <x v="2"/>
    <x v="0"/>
  </r>
  <r>
    <s v=""/>
    <x v="53"/>
    <x v="11"/>
    <x v="2"/>
    <x v="4"/>
    <n v="915232"/>
    <s v="Rowan Velt"/>
    <s v="Talon Rowe"/>
    <s v=""/>
    <s v=""/>
    <s v=""/>
    <s v=""/>
    <x v="12"/>
    <x v="2"/>
    <x v="0"/>
  </r>
  <r>
    <s v=""/>
    <x v="53"/>
    <x v="0"/>
    <x v="0"/>
    <x v="4"/>
    <n v="735470"/>
    <s v="Nyra Solen"/>
    <s v="Silas Vale"/>
    <s v=""/>
    <s v=""/>
    <s v=""/>
    <s v=""/>
    <x v="12"/>
    <x v="2"/>
    <x v="0"/>
  </r>
  <r>
    <s v=""/>
    <x v="53"/>
    <x v="7"/>
    <x v="2"/>
    <x v="4"/>
    <n v="546503"/>
    <s v="Alden Trask"/>
    <s v="Vera Korrin"/>
    <s v=""/>
    <s v=""/>
    <s v=""/>
    <s v=""/>
    <x v="12"/>
    <x v="2"/>
    <x v="0"/>
  </r>
  <r>
    <s v=""/>
    <x v="53"/>
    <x v="7"/>
    <x v="2"/>
    <x v="4"/>
    <n v="633700"/>
    <s v="Mira Voss"/>
    <s v="Corin Nash"/>
    <s v=""/>
    <s v=""/>
    <s v=""/>
    <s v=""/>
    <x v="12"/>
    <x v="2"/>
    <x v="0"/>
  </r>
  <r>
    <s v=""/>
    <x v="53"/>
    <x v="9"/>
    <x v="1"/>
    <x v="4"/>
    <n v="851181"/>
    <s v="Kellen Dorne"/>
    <s v="Lyra Blayne"/>
    <s v=""/>
    <s v=""/>
    <s v=""/>
    <s v=""/>
    <x v="12"/>
    <x v="2"/>
    <x v="0"/>
  </r>
  <r>
    <s v=""/>
    <x v="53"/>
    <x v="4"/>
    <x v="2"/>
    <x v="4"/>
    <n v="370924"/>
    <s v="Sarina Myles"/>
    <s v="Bren Wren"/>
    <s v=""/>
    <s v=""/>
    <s v=""/>
    <s v=""/>
    <x v="12"/>
    <x v="2"/>
    <x v="0"/>
  </r>
  <r>
    <s v=""/>
    <x v="53"/>
    <x v="7"/>
    <x v="2"/>
    <x v="4"/>
    <n v="225659"/>
    <s v="Thane Calder"/>
    <s v="Nora Graye"/>
    <s v=""/>
    <s v=""/>
    <s v=""/>
    <s v=""/>
    <x v="12"/>
    <x v="2"/>
    <x v="0"/>
  </r>
  <r>
    <s v=""/>
    <x v="53"/>
    <x v="6"/>
    <x v="1"/>
    <x v="4"/>
    <n v="181841"/>
    <s v="Elira Quinn"/>
    <s v="Nyra Rael"/>
    <s v=""/>
    <s v=""/>
    <s v=""/>
    <s v=""/>
    <x v="12"/>
    <x v="2"/>
    <x v="0"/>
  </r>
  <r>
    <s v=""/>
    <x v="53"/>
    <x v="6"/>
    <x v="1"/>
    <x v="4"/>
    <n v="169720"/>
    <s v="Jarek Stone"/>
    <s v="Kellen Sable"/>
    <s v=""/>
    <s v=""/>
    <s v=""/>
    <s v=""/>
    <x v="12"/>
    <x v="2"/>
    <x v="0"/>
  </r>
  <r>
    <s v=""/>
    <x v="53"/>
    <x v="11"/>
    <x v="2"/>
    <x v="4"/>
    <n v="987810"/>
    <s v="Liora Wren"/>
    <s v="Tessa Marrek"/>
    <s v=""/>
    <s v=""/>
    <s v=""/>
    <s v=""/>
    <x v="12"/>
    <x v="2"/>
    <x v="0"/>
  </r>
  <r>
    <s v=""/>
    <x v="53"/>
    <x v="11"/>
    <x v="2"/>
    <x v="4"/>
    <n v="748455"/>
    <s v="Damon Hales"/>
    <s v="Kael Thorne"/>
    <s v=""/>
    <s v=""/>
    <s v=""/>
    <s v=""/>
    <x v="12"/>
    <x v="2"/>
    <x v="0"/>
  </r>
  <r>
    <s v=""/>
    <x v="53"/>
    <x v="10"/>
    <x v="1"/>
    <x v="4"/>
    <n v="311194"/>
    <s v="Tessa Korrin"/>
    <s v="Isla Fenwick"/>
    <s v=""/>
    <s v=""/>
    <s v=""/>
    <s v=""/>
    <x v="12"/>
    <x v="2"/>
    <x v="0"/>
  </r>
  <r>
    <s v=""/>
    <x v="53"/>
    <x v="2"/>
    <x v="1"/>
    <x v="4"/>
    <n v="884891"/>
    <s v="Rowan Velt"/>
    <s v="Draven Voss"/>
    <s v=""/>
    <s v=""/>
    <s v=""/>
    <s v=""/>
    <x v="12"/>
    <x v="2"/>
    <x v="0"/>
  </r>
  <r>
    <s v=""/>
    <x v="53"/>
    <x v="8"/>
    <x v="3"/>
    <x v="4"/>
    <n v="925640"/>
    <s v="Nyra Solen"/>
    <s v="Selene Crowe"/>
    <s v=""/>
    <s v=""/>
    <s v=""/>
    <s v=""/>
    <x v="12"/>
    <x v="2"/>
    <x v="0"/>
  </r>
  <r>
    <s v=""/>
    <x v="53"/>
    <x v="2"/>
    <x v="1"/>
    <x v="4"/>
    <n v="661172"/>
    <s v="Alden Trask"/>
    <s v="Lucan Storm"/>
    <s v=""/>
    <s v=""/>
    <s v=""/>
    <s v=""/>
    <x v="12"/>
    <x v="2"/>
    <x v="0"/>
  </r>
  <r>
    <s v=""/>
    <x v="53"/>
    <x v="11"/>
    <x v="2"/>
    <x v="4"/>
    <n v="625329"/>
    <s v="Mira Voss"/>
    <s v="Ayla Torrin"/>
    <s v=""/>
    <s v=""/>
    <s v=""/>
    <s v=""/>
    <x v="12"/>
    <x v="2"/>
    <x v="0"/>
  </r>
  <r>
    <s v=""/>
    <x v="53"/>
    <x v="9"/>
    <x v="1"/>
    <x v="4"/>
    <n v="817427"/>
    <s v="Kellen Dorne"/>
    <s v="Ronan Dusk"/>
    <s v=""/>
    <s v=""/>
    <s v=""/>
    <s v=""/>
    <x v="12"/>
    <x v="2"/>
    <x v="0"/>
  </r>
  <r>
    <s v=""/>
    <x v="53"/>
    <x v="9"/>
    <x v="1"/>
    <x v="4"/>
    <n v="223412"/>
    <s v="Sarina Myles"/>
    <s v="Mina Locke"/>
    <s v=""/>
    <s v=""/>
    <s v=""/>
    <s v=""/>
    <x v="12"/>
    <x v="2"/>
    <x v="0"/>
  </r>
  <r>
    <s v=""/>
    <x v="53"/>
    <x v="3"/>
    <x v="2"/>
    <x v="4"/>
    <n v="461270"/>
    <s v="Thane Calder"/>
    <s v="Zane Myles"/>
    <s v=""/>
    <s v=""/>
    <s v=""/>
    <s v=""/>
    <x v="12"/>
    <x v="2"/>
    <x v="0"/>
  </r>
  <r>
    <s v=""/>
    <x v="53"/>
    <x v="3"/>
    <x v="2"/>
    <x v="4"/>
    <n v="298547"/>
    <s v="Elira Quinn"/>
    <s v="Eira Calder"/>
    <s v=""/>
    <s v=""/>
    <s v=""/>
    <s v=""/>
    <x v="12"/>
    <x v="2"/>
    <x v="0"/>
  </r>
  <r>
    <s v=""/>
    <x v="53"/>
    <x v="1"/>
    <x v="0"/>
    <x v="4"/>
    <n v="370292"/>
    <s v="Jarek Stone"/>
    <s v="Talon Rowe"/>
    <s v=""/>
    <s v=""/>
    <s v=""/>
    <s v=""/>
    <x v="12"/>
    <x v="2"/>
    <x v="0"/>
  </r>
  <r>
    <s v=""/>
    <x v="53"/>
    <x v="10"/>
    <x v="1"/>
    <x v="4"/>
    <n v="328328"/>
    <s v="Liora Wren"/>
    <s v="Silas Vale"/>
    <s v=""/>
    <s v=""/>
    <s v=""/>
    <s v=""/>
    <x v="12"/>
    <x v="2"/>
    <x v="0"/>
  </r>
  <r>
    <s v=""/>
    <x v="53"/>
    <x v="5"/>
    <x v="1"/>
    <x v="4"/>
    <n v="777124"/>
    <s v="Damon Hales"/>
    <s v="Vera Korrin"/>
    <s v=""/>
    <s v=""/>
    <s v=""/>
    <s v=""/>
    <x v="12"/>
    <x v="2"/>
    <x v="0"/>
  </r>
  <r>
    <s v=""/>
    <x v="53"/>
    <x v="8"/>
    <x v="3"/>
    <x v="4"/>
    <n v="994865"/>
    <s v="Tessa Korrin"/>
    <s v="Corin Nash"/>
    <s v=""/>
    <s v=""/>
    <s v=""/>
    <s v=""/>
    <x v="12"/>
    <x v="2"/>
    <x v="0"/>
  </r>
  <r>
    <s v=""/>
    <x v="53"/>
    <x v="3"/>
    <x v="2"/>
    <x v="4"/>
    <n v="237600"/>
    <s v="Rowan Velt"/>
    <s v="Lyra Blayne"/>
    <s v=""/>
    <s v=""/>
    <s v=""/>
    <s v=""/>
    <x v="12"/>
    <x v="2"/>
    <x v="0"/>
  </r>
  <r>
    <s v=""/>
    <x v="53"/>
    <x v="7"/>
    <x v="2"/>
    <x v="4"/>
    <n v="189744"/>
    <s v="Nyra Solen"/>
    <s v="Bren Wren"/>
    <s v=""/>
    <s v=""/>
    <s v=""/>
    <s v=""/>
    <x v="12"/>
    <x v="2"/>
    <x v="0"/>
  </r>
  <r>
    <s v=""/>
    <x v="53"/>
    <x v="1"/>
    <x v="0"/>
    <x v="4"/>
    <n v="965120"/>
    <s v="Alden Trask"/>
    <s v="Nora Graye"/>
    <s v=""/>
    <s v=""/>
    <s v=""/>
    <s v=""/>
    <x v="12"/>
    <x v="2"/>
    <x v="0"/>
  </r>
  <r>
    <s v=""/>
    <x v="53"/>
    <x v="7"/>
    <x v="2"/>
    <x v="4"/>
    <n v="500967"/>
    <s v="Mira Voss"/>
    <s v="Nyra Rael"/>
    <s v=""/>
    <s v=""/>
    <s v=""/>
    <s v=""/>
    <x v="12"/>
    <x v="2"/>
    <x v="0"/>
  </r>
  <r>
    <s v=""/>
    <x v="53"/>
    <x v="9"/>
    <x v="1"/>
    <x v="4"/>
    <n v="193203"/>
    <s v="Kellen Dorne"/>
    <s v="Kellen Sable"/>
    <s v=""/>
    <s v=""/>
    <s v=""/>
    <s v=""/>
    <x v="12"/>
    <x v="2"/>
    <x v="0"/>
  </r>
  <r>
    <s v=""/>
    <x v="53"/>
    <x v="11"/>
    <x v="2"/>
    <x v="4"/>
    <n v="532178"/>
    <s v="Sarina Myles"/>
    <s v="Tessa Marrek"/>
    <s v=""/>
    <s v=""/>
    <s v=""/>
    <s v=""/>
    <x v="12"/>
    <x v="2"/>
    <x v="0"/>
  </r>
  <r>
    <s v=""/>
    <x v="53"/>
    <x v="4"/>
    <x v="2"/>
    <x v="4"/>
    <n v="722135"/>
    <s v="Thane Calder"/>
    <s v="Kael Thorne"/>
    <s v=""/>
    <s v=""/>
    <s v=""/>
    <s v=""/>
    <x v="12"/>
    <x v="2"/>
    <x v="0"/>
  </r>
  <r>
    <s v=""/>
    <x v="53"/>
    <x v="10"/>
    <x v="1"/>
    <x v="4"/>
    <n v="153187"/>
    <s v="Elira Quinn"/>
    <s v="Isla Fenwick"/>
    <s v=""/>
    <s v=""/>
    <s v=""/>
    <s v=""/>
    <x v="12"/>
    <x v="2"/>
    <x v="0"/>
  </r>
  <r>
    <s v=""/>
    <x v="53"/>
    <x v="2"/>
    <x v="1"/>
    <x v="4"/>
    <n v="709841"/>
    <s v="Jarek Stone"/>
    <s v="Draven Voss"/>
    <s v=""/>
    <s v=""/>
    <s v=""/>
    <s v=""/>
    <x v="12"/>
    <x v="2"/>
    <x v="0"/>
  </r>
  <r>
    <s v=""/>
    <x v="53"/>
    <x v="1"/>
    <x v="0"/>
    <x v="4"/>
    <n v="612110"/>
    <s v="Liora Wren"/>
    <s v="Selene Crowe"/>
    <s v=""/>
    <s v=""/>
    <s v=""/>
    <s v=""/>
    <x v="12"/>
    <x v="2"/>
    <x v="0"/>
  </r>
  <r>
    <s v=""/>
    <x v="53"/>
    <x v="3"/>
    <x v="2"/>
    <x v="4"/>
    <n v="952735"/>
    <s v="Damon Hales"/>
    <s v="Lucan Storm"/>
    <s v=""/>
    <s v=""/>
    <s v=""/>
    <s v=""/>
    <x v="12"/>
    <x v="2"/>
    <x v="0"/>
  </r>
  <r>
    <s v=""/>
    <x v="53"/>
    <x v="11"/>
    <x v="2"/>
    <x v="4"/>
    <n v="216780"/>
    <s v="Tessa Korrin"/>
    <s v="Ayla Torrin"/>
    <s v=""/>
    <s v=""/>
    <s v=""/>
    <s v=""/>
    <x v="12"/>
    <x v="2"/>
    <x v="0"/>
  </r>
  <r>
    <s v=""/>
    <x v="53"/>
    <x v="11"/>
    <x v="2"/>
    <x v="4"/>
    <n v="211426"/>
    <s v="Rowan Velt"/>
    <s v="Ronan Dusk"/>
    <s v=""/>
    <s v=""/>
    <s v=""/>
    <s v=""/>
    <x v="12"/>
    <x v="2"/>
    <x v="0"/>
  </r>
  <r>
    <s v=""/>
    <x v="53"/>
    <x v="0"/>
    <x v="0"/>
    <x v="4"/>
    <n v="281071"/>
    <s v="Nyra Solen"/>
    <s v="Mina Locke"/>
    <s v=""/>
    <s v=""/>
    <s v=""/>
    <s v=""/>
    <x v="12"/>
    <x v="2"/>
    <x v="0"/>
  </r>
  <r>
    <s v=""/>
    <x v="53"/>
    <x v="7"/>
    <x v="2"/>
    <x v="4"/>
    <n v="940272"/>
    <s v="Alden Trask"/>
    <s v="Zane Myles"/>
    <s v=""/>
    <s v=""/>
    <s v=""/>
    <s v=""/>
    <x v="12"/>
    <x v="2"/>
    <x v="0"/>
  </r>
  <r>
    <s v=""/>
    <x v="53"/>
    <x v="11"/>
    <x v="2"/>
    <x v="4"/>
    <n v="623972"/>
    <s v="Mira Voss"/>
    <s v="Eira Calder"/>
    <s v=""/>
    <s v=""/>
    <s v=""/>
    <s v=""/>
    <x v="12"/>
    <x v="2"/>
    <x v="0"/>
  </r>
  <r>
    <s v=""/>
    <x v="53"/>
    <x v="3"/>
    <x v="2"/>
    <x v="4"/>
    <n v="620782"/>
    <s v="Kellen Dorne"/>
    <s v="Talon Rowe"/>
    <s v=""/>
    <s v=""/>
    <s v=""/>
    <s v=""/>
    <x v="12"/>
    <x v="2"/>
    <x v="0"/>
  </r>
  <r>
    <s v=""/>
    <x v="53"/>
    <x v="3"/>
    <x v="2"/>
    <x v="4"/>
    <n v="402904"/>
    <s v="Sarina Myles"/>
    <s v="Silas Vale"/>
    <s v=""/>
    <s v=""/>
    <s v=""/>
    <s v=""/>
    <x v="12"/>
    <x v="2"/>
    <x v="0"/>
  </r>
  <r>
    <s v=""/>
    <x v="53"/>
    <x v="0"/>
    <x v="0"/>
    <x v="4"/>
    <n v="375646"/>
    <s v="Thane Calder"/>
    <s v="Vera Korrin"/>
    <s v=""/>
    <s v=""/>
    <s v=""/>
    <s v=""/>
    <x v="12"/>
    <x v="2"/>
    <x v="0"/>
  </r>
  <r>
    <s v=""/>
    <x v="53"/>
    <x v="11"/>
    <x v="2"/>
    <x v="4"/>
    <n v="837094"/>
    <s v="Elira Quinn"/>
    <s v="Corin Nash"/>
    <s v=""/>
    <s v=""/>
    <s v=""/>
    <s v=""/>
    <x v="12"/>
    <x v="2"/>
    <x v="0"/>
  </r>
  <r>
    <s v=""/>
    <x v="53"/>
    <x v="3"/>
    <x v="2"/>
    <x v="4"/>
    <n v="499411"/>
    <s v="Jarek Stone"/>
    <s v="Lyra Blayne"/>
    <s v=""/>
    <s v=""/>
    <s v=""/>
    <s v=""/>
    <x v="12"/>
    <x v="2"/>
    <x v="0"/>
  </r>
  <r>
    <s v=""/>
    <x v="53"/>
    <x v="10"/>
    <x v="1"/>
    <x v="4"/>
    <n v="554813"/>
    <s v="Liora Wren"/>
    <s v="Bren Wren"/>
    <s v=""/>
    <s v=""/>
    <s v=""/>
    <s v=""/>
    <x v="12"/>
    <x v="2"/>
    <x v="0"/>
  </r>
  <r>
    <s v=""/>
    <x v="53"/>
    <x v="4"/>
    <x v="2"/>
    <x v="4"/>
    <n v="348755"/>
    <s v="Damon Hales"/>
    <s v="Nora Graye"/>
    <s v=""/>
    <s v=""/>
    <s v=""/>
    <s v=""/>
    <x v="12"/>
    <x v="2"/>
    <x v="0"/>
  </r>
  <r>
    <s v=""/>
    <x v="53"/>
    <x v="7"/>
    <x v="2"/>
    <x v="4"/>
    <n v="225274"/>
    <s v="Tessa Korrin"/>
    <s v="Nyra Rael"/>
    <s v=""/>
    <s v=""/>
    <s v=""/>
    <s v=""/>
    <x v="12"/>
    <x v="2"/>
    <x v="0"/>
  </r>
  <r>
    <s v=""/>
    <x v="53"/>
    <x v="7"/>
    <x v="2"/>
    <x v="4"/>
    <n v="592211"/>
    <s v="Rowan Velt"/>
    <s v="Kellen Sable"/>
    <s v=""/>
    <s v=""/>
    <s v=""/>
    <s v=""/>
    <x v="12"/>
    <x v="2"/>
    <x v="0"/>
  </r>
  <r>
    <s v=""/>
    <x v="53"/>
    <x v="7"/>
    <x v="2"/>
    <x v="4"/>
    <n v="596973"/>
    <s v="Nyra Solen"/>
    <s v="Tessa Marrek"/>
    <s v=""/>
    <s v=""/>
    <s v=""/>
    <s v=""/>
    <x v="12"/>
    <x v="2"/>
    <x v="0"/>
  </r>
  <r>
    <s v=""/>
    <x v="53"/>
    <x v="3"/>
    <x v="2"/>
    <x v="4"/>
    <n v="669863"/>
    <s v="Alden Trask"/>
    <s v="Kael Thorne"/>
    <s v=""/>
    <s v=""/>
    <s v=""/>
    <s v=""/>
    <x v="12"/>
    <x v="2"/>
    <x v="0"/>
  </r>
  <r>
    <s v=""/>
    <x v="53"/>
    <x v="8"/>
    <x v="3"/>
    <x v="4"/>
    <n v="515256"/>
    <s v="Mira Voss"/>
    <s v="Isla Fenwick"/>
    <s v=""/>
    <s v=""/>
    <s v=""/>
    <s v=""/>
    <x v="12"/>
    <x v="2"/>
    <x v="0"/>
  </r>
  <r>
    <s v=""/>
    <x v="53"/>
    <x v="11"/>
    <x v="2"/>
    <x v="4"/>
    <n v="491133"/>
    <s v="Kellen Dorne"/>
    <s v="Draven Voss"/>
    <s v=""/>
    <s v=""/>
    <s v=""/>
    <s v=""/>
    <x v="12"/>
    <x v="2"/>
    <x v="0"/>
  </r>
  <r>
    <s v=""/>
    <x v="53"/>
    <x v="8"/>
    <x v="3"/>
    <x v="4"/>
    <n v="428361"/>
    <s v="Sarina Myles"/>
    <s v="Selene Crowe"/>
    <s v=""/>
    <s v=""/>
    <s v=""/>
    <s v=""/>
    <x v="12"/>
    <x v="2"/>
    <x v="0"/>
  </r>
  <r>
    <s v=""/>
    <x v="53"/>
    <x v="4"/>
    <x v="2"/>
    <x v="4"/>
    <n v="245229"/>
    <s v="Thane Calder"/>
    <s v="Lucan Storm"/>
    <s v=""/>
    <s v=""/>
    <s v=""/>
    <s v=""/>
    <x v="12"/>
    <x v="2"/>
    <x v="0"/>
  </r>
  <r>
    <s v=""/>
    <x v="53"/>
    <x v="10"/>
    <x v="1"/>
    <x v="4"/>
    <n v="816493"/>
    <s v="Elira Quinn"/>
    <s v="Ayla Torrin"/>
    <s v=""/>
    <s v=""/>
    <s v=""/>
    <s v=""/>
    <x v="12"/>
    <x v="2"/>
    <x v="0"/>
  </r>
  <r>
    <s v=""/>
    <x v="53"/>
    <x v="2"/>
    <x v="1"/>
    <x v="4"/>
    <n v="267736"/>
    <s v="Jarek Stone"/>
    <s v="Ronan Dusk"/>
    <s v=""/>
    <s v=""/>
    <s v=""/>
    <s v=""/>
    <x v="12"/>
    <x v="2"/>
    <x v="0"/>
  </r>
  <r>
    <s v=""/>
    <x v="53"/>
    <x v="11"/>
    <x v="2"/>
    <x v="4"/>
    <n v="800427"/>
    <s v="Liora Wren"/>
    <s v="Mina Locke"/>
    <s v=""/>
    <s v=""/>
    <s v=""/>
    <s v=""/>
    <x v="12"/>
    <x v="2"/>
    <x v="0"/>
  </r>
  <r>
    <s v=""/>
    <x v="53"/>
    <x v="10"/>
    <x v="1"/>
    <x v="4"/>
    <n v="638359"/>
    <s v="Damon Hales"/>
    <s v="Zane Myles"/>
    <s v=""/>
    <s v=""/>
    <s v=""/>
    <s v=""/>
    <x v="12"/>
    <x v="2"/>
    <x v="0"/>
  </r>
  <r>
    <s v=""/>
    <x v="53"/>
    <x v="11"/>
    <x v="2"/>
    <x v="4"/>
    <n v="271548"/>
    <s v="Tessa Korrin"/>
    <s v="Eira Calder"/>
    <s v=""/>
    <s v=""/>
    <s v=""/>
    <s v=""/>
    <x v="12"/>
    <x v="2"/>
    <x v="0"/>
  </r>
  <r>
    <s v=""/>
    <x v="53"/>
    <x v="3"/>
    <x v="2"/>
    <x v="4"/>
    <n v="484117"/>
    <s v="Rowan Velt"/>
    <s v="Talon Rowe"/>
    <s v=""/>
    <s v=""/>
    <s v=""/>
    <s v=""/>
    <x v="12"/>
    <x v="2"/>
    <x v="0"/>
  </r>
  <r>
    <s v=""/>
    <x v="53"/>
    <x v="3"/>
    <x v="2"/>
    <x v="4"/>
    <n v="417885"/>
    <s v="Nyra Solen"/>
    <s v="Silas Vale"/>
    <s v=""/>
    <s v=""/>
    <s v=""/>
    <s v=""/>
    <x v="12"/>
    <x v="2"/>
    <x v="0"/>
  </r>
  <r>
    <s v=""/>
    <x v="53"/>
    <x v="3"/>
    <x v="2"/>
    <x v="4"/>
    <n v="455023"/>
    <s v="Alden Trask"/>
    <s v="Vera Korrin"/>
    <s v=""/>
    <s v=""/>
    <s v=""/>
    <s v=""/>
    <x v="12"/>
    <x v="2"/>
    <x v="0"/>
  </r>
  <r>
    <s v=""/>
    <x v="53"/>
    <x v="9"/>
    <x v="1"/>
    <x v="4"/>
    <n v="332718"/>
    <s v="Mira Voss"/>
    <s v="Corin Nash"/>
    <s v=""/>
    <s v=""/>
    <s v=""/>
    <s v=""/>
    <x v="12"/>
    <x v="2"/>
    <x v="0"/>
  </r>
  <r>
    <s v=""/>
    <x v="53"/>
    <x v="11"/>
    <x v="2"/>
    <x v="4"/>
    <n v="810181"/>
    <s v="Kellen Dorne"/>
    <s v="Lyra Blayne"/>
    <s v=""/>
    <s v=""/>
    <s v=""/>
    <s v=""/>
    <x v="12"/>
    <x v="2"/>
    <x v="0"/>
  </r>
  <r>
    <s v=""/>
    <x v="53"/>
    <x v="1"/>
    <x v="0"/>
    <x v="4"/>
    <n v="127673"/>
    <s v="Sarina Myles"/>
    <s v="Bren Wren"/>
    <s v=""/>
    <s v=""/>
    <s v=""/>
    <s v=""/>
    <x v="12"/>
    <x v="2"/>
    <x v="0"/>
  </r>
  <r>
    <s v=""/>
    <x v="53"/>
    <x v="2"/>
    <x v="1"/>
    <x v="4"/>
    <n v="374674"/>
    <s v="Thane Calder"/>
    <s v="Nora Graye"/>
    <s v=""/>
    <s v=""/>
    <s v=""/>
    <s v=""/>
    <x v="12"/>
    <x v="2"/>
    <x v="0"/>
  </r>
  <r>
    <s v=""/>
    <x v="53"/>
    <x v="1"/>
    <x v="0"/>
    <x v="4"/>
    <n v="758293"/>
    <s v="Elira Quinn"/>
    <s v="Nyra Rael"/>
    <s v=""/>
    <s v=""/>
    <s v=""/>
    <s v=""/>
    <x v="12"/>
    <x v="2"/>
    <x v="0"/>
  </r>
  <r>
    <s v=""/>
    <x v="53"/>
    <x v="0"/>
    <x v="0"/>
    <x v="4"/>
    <n v="494299"/>
    <s v="Jarek Stone"/>
    <s v="Kellen Sable"/>
    <s v=""/>
    <s v=""/>
    <s v=""/>
    <s v=""/>
    <x v="12"/>
    <x v="2"/>
    <x v="0"/>
  </r>
  <r>
    <s v=""/>
    <x v="53"/>
    <x v="1"/>
    <x v="0"/>
    <x v="4"/>
    <n v="676308"/>
    <s v="Liora Wren"/>
    <s v="Tessa Marrek"/>
    <s v=""/>
    <s v=""/>
    <s v=""/>
    <s v=""/>
    <x v="12"/>
    <x v="2"/>
    <x v="0"/>
  </r>
  <r>
    <s v=""/>
    <x v="53"/>
    <x v="10"/>
    <x v="1"/>
    <x v="4"/>
    <n v="979121"/>
    <s v="Damon Hales"/>
    <s v="Kael Thorne"/>
    <s v=""/>
    <s v=""/>
    <s v=""/>
    <s v=""/>
    <x v="12"/>
    <x v="2"/>
    <x v="0"/>
  </r>
  <r>
    <s v=""/>
    <x v="53"/>
    <x v="0"/>
    <x v="0"/>
    <x v="4"/>
    <n v="411593"/>
    <s v="Tessa Korrin"/>
    <s v="Isla Fenwick"/>
    <s v=""/>
    <s v=""/>
    <s v=""/>
    <s v=""/>
    <x v="12"/>
    <x v="2"/>
    <x v="0"/>
  </r>
  <r>
    <s v=""/>
    <x v="53"/>
    <x v="11"/>
    <x v="2"/>
    <x v="4"/>
    <n v="893430"/>
    <s v="Rowan Velt"/>
    <s v="Draven Voss"/>
    <s v=""/>
    <s v=""/>
    <s v=""/>
    <s v=""/>
    <x v="12"/>
    <x v="2"/>
    <x v="0"/>
  </r>
  <r>
    <s v=""/>
    <x v="53"/>
    <x v="8"/>
    <x v="3"/>
    <x v="4"/>
    <n v="719775"/>
    <s v="Nyra Solen"/>
    <s v="Selene Crowe"/>
    <s v=""/>
    <s v=""/>
    <s v=""/>
    <s v=""/>
    <x v="12"/>
    <x v="2"/>
    <x v="0"/>
  </r>
  <r>
    <s v=""/>
    <x v="53"/>
    <x v="11"/>
    <x v="2"/>
    <x v="4"/>
    <n v="676587"/>
    <s v="Alden Trask"/>
    <s v="Lucan Storm"/>
    <s v=""/>
    <s v=""/>
    <s v=""/>
    <s v=""/>
    <x v="12"/>
    <x v="2"/>
    <x v="0"/>
  </r>
  <r>
    <s v=""/>
    <x v="53"/>
    <x v="1"/>
    <x v="0"/>
    <x v="4"/>
    <n v="564462"/>
    <s v="Mira Voss"/>
    <s v="Ayla Torrin"/>
    <s v=""/>
    <s v=""/>
    <s v=""/>
    <s v=""/>
    <x v="12"/>
    <x v="2"/>
    <x v="0"/>
  </r>
  <r>
    <s v=""/>
    <x v="53"/>
    <x v="10"/>
    <x v="1"/>
    <x v="4"/>
    <n v="381207"/>
    <s v="Kellen Dorne"/>
    <s v="Ronan Dusk"/>
    <s v=""/>
    <s v=""/>
    <s v=""/>
    <s v=""/>
    <x v="12"/>
    <x v="2"/>
    <x v="0"/>
  </r>
  <r>
    <s v=""/>
    <x v="53"/>
    <x v="1"/>
    <x v="0"/>
    <x v="4"/>
    <n v="968519"/>
    <s v="Sarina Myles"/>
    <s v="Mina Locke"/>
    <s v=""/>
    <s v=""/>
    <s v=""/>
    <s v=""/>
    <x v="12"/>
    <x v="2"/>
    <x v="0"/>
  </r>
  <r>
    <s v=""/>
    <x v="53"/>
    <x v="11"/>
    <x v="2"/>
    <x v="4"/>
    <n v="486962"/>
    <s v="Thane Calder"/>
    <s v="Zane Myles"/>
    <s v=""/>
    <s v=""/>
    <s v=""/>
    <s v=""/>
    <x v="12"/>
    <x v="2"/>
    <x v="0"/>
  </r>
  <r>
    <s v=""/>
    <x v="53"/>
    <x v="11"/>
    <x v="2"/>
    <x v="4"/>
    <n v="914242"/>
    <s v="Elira Quinn"/>
    <s v="Eira Calder"/>
    <s v=""/>
    <s v=""/>
    <s v=""/>
    <s v=""/>
    <x v="12"/>
    <x v="2"/>
    <x v="0"/>
  </r>
  <r>
    <s v=""/>
    <x v="53"/>
    <x v="4"/>
    <x v="2"/>
    <x v="4"/>
    <n v="924084"/>
    <s v="Jarek Stone"/>
    <s v="Talon Rowe"/>
    <s v=""/>
    <s v=""/>
    <s v=""/>
    <s v=""/>
    <x v="12"/>
    <x v="2"/>
    <x v="0"/>
  </r>
  <r>
    <s v=""/>
    <x v="53"/>
    <x v="4"/>
    <x v="2"/>
    <x v="4"/>
    <n v="489784"/>
    <s v="Liora Wren"/>
    <s v="Silas Vale"/>
    <s v=""/>
    <s v=""/>
    <s v=""/>
    <s v=""/>
    <x v="12"/>
    <x v="2"/>
    <x v="0"/>
  </r>
  <r>
    <s v=""/>
    <x v="53"/>
    <x v="7"/>
    <x v="2"/>
    <x v="4"/>
    <n v="541855"/>
    <s v="Damon Hales"/>
    <s v="Vera Korrin"/>
    <s v=""/>
    <s v=""/>
    <s v=""/>
    <s v=""/>
    <x v="12"/>
    <x v="2"/>
    <x v="0"/>
  </r>
  <r>
    <s v=""/>
    <x v="53"/>
    <x v="0"/>
    <x v="0"/>
    <x v="4"/>
    <n v="162502"/>
    <s v="Tessa Korrin"/>
    <s v="Corin Nash"/>
    <s v=""/>
    <s v=""/>
    <s v=""/>
    <s v=""/>
    <x v="12"/>
    <x v="2"/>
    <x v="0"/>
  </r>
  <r>
    <s v=""/>
    <x v="53"/>
    <x v="9"/>
    <x v="1"/>
    <x v="4"/>
    <n v="471306"/>
    <s v="Rowan Velt"/>
    <s v="Lyra Blayne"/>
    <s v=""/>
    <s v=""/>
    <s v=""/>
    <s v=""/>
    <x v="12"/>
    <x v="2"/>
    <x v="0"/>
  </r>
  <r>
    <s v=""/>
    <x v="53"/>
    <x v="5"/>
    <x v="1"/>
    <x v="4"/>
    <n v="700474"/>
    <s v="Nyra Solen"/>
    <s v="Bren Wren"/>
    <s v=""/>
    <s v=""/>
    <s v=""/>
    <s v=""/>
    <x v="12"/>
    <x v="2"/>
    <x v="0"/>
  </r>
  <r>
    <s v=""/>
    <x v="53"/>
    <x v="3"/>
    <x v="2"/>
    <x v="4"/>
    <n v="463630"/>
    <s v="Alden Trask"/>
    <s v="Nora Graye"/>
    <s v=""/>
    <s v=""/>
    <s v=""/>
    <s v=""/>
    <x v="12"/>
    <x v="2"/>
    <x v="0"/>
  </r>
  <r>
    <s v=""/>
    <x v="53"/>
    <x v="0"/>
    <x v="0"/>
    <x v="4"/>
    <n v="700753"/>
    <s v="Mira Voss"/>
    <s v="Nyra Rael"/>
    <s v=""/>
    <s v=""/>
    <s v=""/>
    <s v=""/>
    <x v="12"/>
    <x v="2"/>
    <x v="0"/>
  </r>
  <r>
    <s v=""/>
    <x v="53"/>
    <x v="2"/>
    <x v="1"/>
    <x v="4"/>
    <n v="671413"/>
    <s v="Kellen Dorne"/>
    <s v="Kellen Sable"/>
    <s v=""/>
    <s v=""/>
    <s v=""/>
    <s v=""/>
    <x v="12"/>
    <x v="2"/>
    <x v="0"/>
  </r>
  <r>
    <s v=""/>
    <x v="53"/>
    <x v="1"/>
    <x v="0"/>
    <x v="4"/>
    <n v="689141"/>
    <s v="Sarina Myles"/>
    <s v="Tessa Marrek"/>
    <s v=""/>
    <s v=""/>
    <s v=""/>
    <s v=""/>
    <x v="12"/>
    <x v="2"/>
    <x v="0"/>
  </r>
  <r>
    <s v=""/>
    <x v="53"/>
    <x v="10"/>
    <x v="1"/>
    <x v="4"/>
    <n v="983680"/>
    <s v="Thane Calder"/>
    <s v="Kael Thorne"/>
    <s v=""/>
    <s v=""/>
    <s v=""/>
    <s v=""/>
    <x v="12"/>
    <x v="2"/>
    <x v="0"/>
  </r>
  <r>
    <s v=""/>
    <x v="53"/>
    <x v="1"/>
    <x v="0"/>
    <x v="4"/>
    <n v="215645"/>
    <s v="Elira Quinn"/>
    <s v="Isla Fenwick"/>
    <s v=""/>
    <s v=""/>
    <s v=""/>
    <s v=""/>
    <x v="12"/>
    <x v="2"/>
    <x v="0"/>
  </r>
  <r>
    <s v=""/>
    <x v="53"/>
    <x v="10"/>
    <x v="1"/>
    <x v="4"/>
    <n v="248169"/>
    <s v="Jarek Stone"/>
    <s v="Draven Voss"/>
    <s v=""/>
    <s v=""/>
    <s v=""/>
    <s v=""/>
    <x v="12"/>
    <x v="2"/>
    <x v="0"/>
  </r>
  <r>
    <s v=""/>
    <x v="53"/>
    <x v="0"/>
    <x v="0"/>
    <x v="4"/>
    <n v="340852"/>
    <s v="Liora Wren"/>
    <s v="Selene Crowe"/>
    <s v=""/>
    <s v=""/>
    <s v=""/>
    <s v=""/>
    <x v="12"/>
    <x v="2"/>
    <x v="0"/>
  </r>
  <r>
    <s v=""/>
    <x v="53"/>
    <x v="11"/>
    <x v="2"/>
    <x v="4"/>
    <n v="994371"/>
    <s v="Damon Hales"/>
    <s v="Lucan Storm"/>
    <s v=""/>
    <s v=""/>
    <s v=""/>
    <s v=""/>
    <x v="12"/>
    <x v="2"/>
    <x v="0"/>
  </r>
  <r>
    <s v=""/>
    <x v="53"/>
    <x v="0"/>
    <x v="0"/>
    <x v="4"/>
    <n v="518393"/>
    <s v="Tessa Korrin"/>
    <s v="Ayla Torrin"/>
    <s v=""/>
    <s v=""/>
    <s v=""/>
    <s v=""/>
    <x v="12"/>
    <x v="2"/>
    <x v="0"/>
  </r>
  <r>
    <s v=""/>
    <x v="53"/>
    <x v="4"/>
    <x v="2"/>
    <x v="4"/>
    <n v="721897"/>
    <s v="Rowan Velt"/>
    <s v="Ronan Dusk"/>
    <s v=""/>
    <s v=""/>
    <s v=""/>
    <s v=""/>
    <x v="12"/>
    <x v="2"/>
    <x v="0"/>
  </r>
  <r>
    <s v=""/>
    <x v="53"/>
    <x v="10"/>
    <x v="1"/>
    <x v="4"/>
    <n v="397187"/>
    <s v="Nyra Solen"/>
    <s v="Mina Locke"/>
    <s v=""/>
    <s v=""/>
    <s v=""/>
    <s v=""/>
    <x v="12"/>
    <x v="2"/>
    <x v="0"/>
  </r>
  <r>
    <s v=""/>
    <x v="53"/>
    <x v="1"/>
    <x v="0"/>
    <x v="4"/>
    <n v="835005"/>
    <s v="Alden Trask"/>
    <s v="Zane Myles"/>
    <s v=""/>
    <s v=""/>
    <s v=""/>
    <s v=""/>
    <x v="12"/>
    <x v="2"/>
    <x v="0"/>
  </r>
  <r>
    <s v=""/>
    <x v="53"/>
    <x v="5"/>
    <x v="1"/>
    <x v="4"/>
    <n v="274111"/>
    <s v="Mira Voss"/>
    <s v="Eira Calder"/>
    <s v=""/>
    <s v=""/>
    <s v=""/>
    <s v=""/>
    <x v="12"/>
    <x v="2"/>
    <x v="0"/>
  </r>
  <r>
    <s v=""/>
    <x v="53"/>
    <x v="0"/>
    <x v="0"/>
    <x v="4"/>
    <n v="419936"/>
    <s v="Kellen Dorne"/>
    <s v="Talon Rowe"/>
    <s v=""/>
    <s v=""/>
    <s v=""/>
    <s v=""/>
    <x v="12"/>
    <x v="2"/>
    <x v="0"/>
  </r>
  <r>
    <s v=""/>
    <x v="53"/>
    <x v="9"/>
    <x v="1"/>
    <x v="4"/>
    <n v="698851"/>
    <s v="Sarina Myles"/>
    <s v="Silas Vale"/>
    <s v=""/>
    <s v=""/>
    <s v=""/>
    <s v=""/>
    <x v="12"/>
    <x v="2"/>
    <x v="0"/>
  </r>
  <r>
    <s v=""/>
    <x v="53"/>
    <x v="10"/>
    <x v="1"/>
    <x v="4"/>
    <n v="174795"/>
    <s v="Thane Calder"/>
    <s v="Vera Korrin"/>
    <s v=""/>
    <s v=""/>
    <s v=""/>
    <s v=""/>
    <x v="12"/>
    <x v="2"/>
    <x v="0"/>
  </r>
  <r>
    <s v=""/>
    <x v="53"/>
    <x v="0"/>
    <x v="0"/>
    <x v="4"/>
    <n v="120044"/>
    <s v="Elira Quinn"/>
    <s v="Corin Nash"/>
    <s v=""/>
    <s v=""/>
    <s v=""/>
    <s v=""/>
    <x v="12"/>
    <x v="2"/>
    <x v="0"/>
  </r>
  <r>
    <s v=""/>
    <x v="53"/>
    <x v="10"/>
    <x v="1"/>
    <x v="4"/>
    <n v="146037"/>
    <s v="Jarek Stone"/>
    <s v="Lyra Blayne"/>
    <s v=""/>
    <s v=""/>
    <s v=""/>
    <s v=""/>
    <x v="12"/>
    <x v="2"/>
    <x v="0"/>
  </r>
  <r>
    <s v=""/>
    <x v="53"/>
    <x v="10"/>
    <x v="1"/>
    <x v="4"/>
    <n v="944221"/>
    <s v="Liora Wren"/>
    <s v="Bren Wren"/>
    <s v=""/>
    <s v=""/>
    <s v=""/>
    <s v=""/>
    <x v="12"/>
    <x v="2"/>
    <x v="0"/>
  </r>
  <r>
    <s v=""/>
    <x v="53"/>
    <x v="2"/>
    <x v="1"/>
    <x v="4"/>
    <n v="627949"/>
    <s v="Damon Hales"/>
    <s v="Nora Graye"/>
    <s v=""/>
    <s v=""/>
    <s v=""/>
    <s v=""/>
    <x v="12"/>
    <x v="2"/>
    <x v="0"/>
  </r>
  <r>
    <s v=""/>
    <x v="53"/>
    <x v="7"/>
    <x v="2"/>
    <x v="4"/>
    <n v="751944"/>
    <s v="Tessa Korrin"/>
    <s v="Nyra Rael"/>
    <s v=""/>
    <s v=""/>
    <s v=""/>
    <s v=""/>
    <x v="12"/>
    <x v="2"/>
    <x v="0"/>
  </r>
  <r>
    <s v=""/>
    <x v="53"/>
    <x v="8"/>
    <x v="3"/>
    <x v="4"/>
    <n v="735617"/>
    <s v="Rowan Velt"/>
    <s v="Kellen Sable"/>
    <s v=""/>
    <s v=""/>
    <s v=""/>
    <s v=""/>
    <x v="12"/>
    <x v="2"/>
    <x v="0"/>
  </r>
  <r>
    <s v=""/>
    <x v="53"/>
    <x v="2"/>
    <x v="1"/>
    <x v="4"/>
    <n v="283802"/>
    <s v="Nyra Solen"/>
    <s v="Tessa Marrek"/>
    <s v=""/>
    <s v=""/>
    <s v=""/>
    <s v=""/>
    <x v="12"/>
    <x v="2"/>
    <x v="0"/>
  </r>
  <r>
    <s v=""/>
    <x v="53"/>
    <x v="2"/>
    <x v="1"/>
    <x v="4"/>
    <n v="831114"/>
    <s v="Alden Trask"/>
    <s v="Kael Thorne"/>
    <s v=""/>
    <s v=""/>
    <s v=""/>
    <s v=""/>
    <x v="12"/>
    <x v="2"/>
    <x v="0"/>
  </r>
  <r>
    <s v=""/>
    <x v="53"/>
    <x v="3"/>
    <x v="2"/>
    <x v="4"/>
    <n v="927377"/>
    <s v="Mira Voss"/>
    <s v="Isla Fenwick"/>
    <s v=""/>
    <s v=""/>
    <s v=""/>
    <s v=""/>
    <x v="12"/>
    <x v="2"/>
    <x v="0"/>
  </r>
  <r>
    <s v=""/>
    <x v="53"/>
    <x v="10"/>
    <x v="1"/>
    <x v="4"/>
    <n v="530278"/>
    <s v="Kellen Dorne"/>
    <s v="Draven Voss"/>
    <s v=""/>
    <s v=""/>
    <s v=""/>
    <s v=""/>
    <x v="12"/>
    <x v="2"/>
    <x v="0"/>
  </r>
  <r>
    <s v=""/>
    <x v="53"/>
    <x v="5"/>
    <x v="1"/>
    <x v="4"/>
    <n v="209062"/>
    <s v="Sarina Myles"/>
    <s v="Selene Crowe"/>
    <s v=""/>
    <s v=""/>
    <s v=""/>
    <s v=""/>
    <x v="12"/>
    <x v="2"/>
    <x v="0"/>
  </r>
  <r>
    <s v=""/>
    <x v="53"/>
    <x v="3"/>
    <x v="2"/>
    <x v="4"/>
    <n v="749039"/>
    <s v="Thane Calder"/>
    <s v="Lucan Storm"/>
    <s v=""/>
    <s v=""/>
    <s v=""/>
    <s v=""/>
    <x v="12"/>
    <x v="2"/>
    <x v="0"/>
  </r>
  <r>
    <s v=""/>
    <x v="53"/>
    <x v="1"/>
    <x v="0"/>
    <x v="4"/>
    <n v="327792"/>
    <s v="Elira Quinn"/>
    <s v="Ayla Torrin"/>
    <s v=""/>
    <s v=""/>
    <s v=""/>
    <s v=""/>
    <x v="12"/>
    <x v="2"/>
    <x v="0"/>
  </r>
  <r>
    <s v=""/>
    <x v="53"/>
    <x v="8"/>
    <x v="3"/>
    <x v="4"/>
    <n v="968854"/>
    <s v="Jarek Stone"/>
    <s v="Ronan Dusk"/>
    <s v=""/>
    <s v=""/>
    <s v=""/>
    <s v=""/>
    <x v="12"/>
    <x v="2"/>
    <x v="0"/>
  </r>
  <r>
    <s v=""/>
    <x v="53"/>
    <x v="4"/>
    <x v="2"/>
    <x v="4"/>
    <n v="984038"/>
    <s v="Liora Wren"/>
    <s v="Mina Locke"/>
    <s v=""/>
    <s v=""/>
    <s v=""/>
    <s v=""/>
    <x v="12"/>
    <x v="2"/>
    <x v="0"/>
  </r>
  <r>
    <s v=""/>
    <x v="53"/>
    <x v="0"/>
    <x v="0"/>
    <x v="4"/>
    <n v="687499"/>
    <s v="Damon Hales"/>
    <s v="Zane Myles"/>
    <s v=""/>
    <s v=""/>
    <s v=""/>
    <s v=""/>
    <x v="12"/>
    <x v="2"/>
    <x v="0"/>
  </r>
  <r>
    <s v=""/>
    <x v="53"/>
    <x v="0"/>
    <x v="0"/>
    <x v="4"/>
    <n v="990613"/>
    <s v="Tessa Korrin"/>
    <s v="Eira Calder"/>
    <s v=""/>
    <s v=""/>
    <s v=""/>
    <s v=""/>
    <x v="12"/>
    <x v="2"/>
    <x v="0"/>
  </r>
  <r>
    <s v=""/>
    <x v="53"/>
    <x v="9"/>
    <x v="1"/>
    <x v="4"/>
    <n v="934648"/>
    <s v="Rowan Velt"/>
    <s v="Talon Rowe"/>
    <s v=""/>
    <s v=""/>
    <s v=""/>
    <s v=""/>
    <x v="12"/>
    <x v="2"/>
    <x v="0"/>
  </r>
  <r>
    <s v=""/>
    <x v="53"/>
    <x v="1"/>
    <x v="0"/>
    <x v="4"/>
    <n v="958741"/>
    <s v="Nyra Solen"/>
    <s v="Silas Vale"/>
    <s v=""/>
    <s v=""/>
    <s v=""/>
    <s v=""/>
    <x v="12"/>
    <x v="2"/>
    <x v="0"/>
  </r>
  <r>
    <s v=""/>
    <x v="53"/>
    <x v="4"/>
    <x v="2"/>
    <x v="4"/>
    <n v="229261"/>
    <s v="Alden Trask"/>
    <s v="Vera Korrin"/>
    <s v=""/>
    <s v=""/>
    <s v=""/>
    <s v=""/>
    <x v="12"/>
    <x v="2"/>
    <x v="0"/>
  </r>
  <r>
    <s v=""/>
    <x v="53"/>
    <x v="10"/>
    <x v="1"/>
    <x v="4"/>
    <n v="400027"/>
    <s v="Mira Voss"/>
    <s v="Corin Nash"/>
    <s v=""/>
    <s v=""/>
    <s v=""/>
    <s v=""/>
    <x v="12"/>
    <x v="2"/>
    <x v="0"/>
  </r>
  <r>
    <s v=""/>
    <x v="53"/>
    <x v="8"/>
    <x v="3"/>
    <x v="4"/>
    <n v="566239"/>
    <s v="Kellen Dorne"/>
    <s v="Lyra Blayne"/>
    <s v=""/>
    <s v=""/>
    <s v=""/>
    <s v=""/>
    <x v="12"/>
    <x v="2"/>
    <x v="0"/>
  </r>
  <r>
    <s v=""/>
    <x v="53"/>
    <x v="8"/>
    <x v="3"/>
    <x v="4"/>
    <n v="925025"/>
    <s v="Sarina Myles"/>
    <s v="Bren Wren"/>
    <s v=""/>
    <s v=""/>
    <s v=""/>
    <s v=""/>
    <x v="12"/>
    <x v="2"/>
    <x v="0"/>
  </r>
  <r>
    <s v=""/>
    <x v="53"/>
    <x v="1"/>
    <x v="0"/>
    <x v="4"/>
    <n v="709757"/>
    <s v="Thane Calder"/>
    <s v="Nora Graye"/>
    <s v=""/>
    <s v=""/>
    <s v=""/>
    <s v=""/>
    <x v="12"/>
    <x v="2"/>
    <x v="0"/>
  </r>
  <r>
    <s v=""/>
    <x v="53"/>
    <x v="6"/>
    <x v="1"/>
    <x v="4"/>
    <n v="642532"/>
    <s v="Elira Quinn"/>
    <s v="Nyra Rael"/>
    <s v=""/>
    <s v=""/>
    <s v=""/>
    <s v=""/>
    <x v="12"/>
    <x v="2"/>
    <x v="0"/>
  </r>
  <r>
    <s v=""/>
    <x v="53"/>
    <x v="4"/>
    <x v="2"/>
    <x v="4"/>
    <n v="908913"/>
    <s v="Jarek Stone"/>
    <s v="Kellen Sable"/>
    <s v=""/>
    <s v=""/>
    <s v=""/>
    <s v=""/>
    <x v="12"/>
    <x v="2"/>
    <x v="0"/>
  </r>
  <r>
    <s v=""/>
    <x v="53"/>
    <x v="5"/>
    <x v="1"/>
    <x v="4"/>
    <n v="712685"/>
    <s v="Liora Wren"/>
    <s v="Tessa Marrek"/>
    <s v=""/>
    <s v=""/>
    <s v=""/>
    <s v=""/>
    <x v="12"/>
    <x v="2"/>
    <x v="0"/>
  </r>
  <r>
    <s v=""/>
    <x v="53"/>
    <x v="0"/>
    <x v="0"/>
    <x v="4"/>
    <n v="157587"/>
    <s v="Damon Hales"/>
    <s v="Kael Thorne"/>
    <s v=""/>
    <s v=""/>
    <s v=""/>
    <s v=""/>
    <x v="12"/>
    <x v="2"/>
    <x v="0"/>
  </r>
  <r>
    <s v=""/>
    <x v="53"/>
    <x v="1"/>
    <x v="0"/>
    <x v="4"/>
    <n v="828927"/>
    <s v="Tessa Korrin"/>
    <s v="Isla Fenwick"/>
    <s v=""/>
    <s v=""/>
    <s v=""/>
    <s v=""/>
    <x v="12"/>
    <x v="2"/>
    <x v="0"/>
  </r>
  <r>
    <s v=""/>
    <x v="53"/>
    <x v="10"/>
    <x v="1"/>
    <x v="4"/>
    <n v="174188"/>
    <s v="Rowan Velt"/>
    <s v="Draven Voss"/>
    <s v=""/>
    <s v=""/>
    <s v=""/>
    <s v=""/>
    <x v="12"/>
    <x v="2"/>
    <x v="0"/>
  </r>
  <r>
    <s v=""/>
    <x v="53"/>
    <x v="1"/>
    <x v="0"/>
    <x v="4"/>
    <n v="733444"/>
    <s v="Nyra Solen"/>
    <s v="Selene Crowe"/>
    <s v=""/>
    <s v=""/>
    <s v=""/>
    <s v=""/>
    <x v="12"/>
    <x v="2"/>
    <x v="0"/>
  </r>
  <r>
    <s v=""/>
    <x v="53"/>
    <x v="9"/>
    <x v="1"/>
    <x v="4"/>
    <n v="357903"/>
    <s v="Alden Trask"/>
    <s v="Lucan Storm"/>
    <s v=""/>
    <s v=""/>
    <s v=""/>
    <s v=""/>
    <x v="12"/>
    <x v="2"/>
    <x v="0"/>
  </r>
  <r>
    <s v=""/>
    <x v="53"/>
    <x v="0"/>
    <x v="0"/>
    <x v="4"/>
    <n v="290613"/>
    <s v="Mira Voss"/>
    <s v="Ayla Torrin"/>
    <s v=""/>
    <s v=""/>
    <s v=""/>
    <s v=""/>
    <x v="12"/>
    <x v="2"/>
    <x v="0"/>
  </r>
  <r>
    <s v=""/>
    <x v="53"/>
    <x v="3"/>
    <x v="2"/>
    <x v="4"/>
    <n v="459696"/>
    <s v="Kellen Dorne"/>
    <s v="Ronan Dusk"/>
    <s v=""/>
    <s v=""/>
    <s v=""/>
    <s v=""/>
    <x v="12"/>
    <x v="2"/>
    <x v="0"/>
  </r>
  <r>
    <s v=""/>
    <x v="53"/>
    <x v="6"/>
    <x v="1"/>
    <x v="4"/>
    <n v="974203"/>
    <s v="Sarina Myles"/>
    <s v="Mina Locke"/>
    <s v=""/>
    <s v=""/>
    <s v=""/>
    <s v=""/>
    <x v="12"/>
    <x v="2"/>
    <x v="0"/>
  </r>
  <r>
    <s v=""/>
    <x v="53"/>
    <x v="1"/>
    <x v="0"/>
    <x v="4"/>
    <n v="569905"/>
    <s v="Thane Calder"/>
    <s v="Zane Myles"/>
    <s v=""/>
    <s v=""/>
    <s v=""/>
    <s v=""/>
    <x v="12"/>
    <x v="2"/>
    <x v="0"/>
  </r>
  <r>
    <s v=""/>
    <x v="53"/>
    <x v="5"/>
    <x v="1"/>
    <x v="4"/>
    <n v="574935"/>
    <s v="Elira Quinn"/>
    <s v="Eira Calder"/>
    <s v=""/>
    <s v=""/>
    <s v=""/>
    <s v=""/>
    <x v="12"/>
    <x v="2"/>
    <x v="0"/>
  </r>
  <r>
    <s v=""/>
    <x v="53"/>
    <x v="9"/>
    <x v="1"/>
    <x v="4"/>
    <n v="215862"/>
    <s v="Jarek Stone"/>
    <s v="Talon Rowe"/>
    <s v=""/>
    <s v=""/>
    <s v=""/>
    <s v=""/>
    <x v="12"/>
    <x v="2"/>
    <x v="0"/>
  </r>
  <r>
    <s v=""/>
    <x v="53"/>
    <x v="5"/>
    <x v="1"/>
    <x v="4"/>
    <n v="701893"/>
    <s v="Liora Wren"/>
    <s v="Silas Vale"/>
    <s v=""/>
    <s v=""/>
    <s v=""/>
    <s v=""/>
    <x v="12"/>
    <x v="2"/>
    <x v="0"/>
  </r>
  <r>
    <s v=""/>
    <x v="53"/>
    <x v="1"/>
    <x v="0"/>
    <x v="4"/>
    <n v="834370"/>
    <s v="Damon Hales"/>
    <s v="Vera Korrin"/>
    <s v=""/>
    <s v=""/>
    <s v=""/>
    <s v=""/>
    <x v="12"/>
    <x v="2"/>
    <x v="0"/>
  </r>
  <r>
    <s v=""/>
    <x v="53"/>
    <x v="8"/>
    <x v="3"/>
    <x v="4"/>
    <n v="488051"/>
    <s v="Tessa Korrin"/>
    <s v="Corin Nash"/>
    <s v=""/>
    <s v=""/>
    <s v=""/>
    <s v=""/>
    <x v="12"/>
    <x v="2"/>
    <x v="0"/>
  </r>
  <r>
    <s v=""/>
    <x v="53"/>
    <x v="7"/>
    <x v="2"/>
    <x v="4"/>
    <n v="445846"/>
    <s v="Rowan Velt"/>
    <s v="Lyra Blayne"/>
    <s v=""/>
    <s v=""/>
    <s v=""/>
    <s v=""/>
    <x v="12"/>
    <x v="2"/>
    <x v="0"/>
  </r>
  <r>
    <s v=""/>
    <x v="53"/>
    <x v="9"/>
    <x v="1"/>
    <x v="4"/>
    <n v="501667"/>
    <s v="Nyra Solen"/>
    <s v="Bren Wren"/>
    <s v=""/>
    <s v=""/>
    <s v=""/>
    <s v=""/>
    <x v="12"/>
    <x v="2"/>
    <x v="0"/>
  </r>
  <r>
    <s v=""/>
    <x v="53"/>
    <x v="4"/>
    <x v="2"/>
    <x v="4"/>
    <n v="624390"/>
    <s v="Alden Trask"/>
    <s v="Nora Graye"/>
    <s v=""/>
    <s v=""/>
    <s v=""/>
    <s v=""/>
    <x v="12"/>
    <x v="2"/>
    <x v="0"/>
  </r>
  <r>
    <s v=""/>
    <x v="53"/>
    <x v="7"/>
    <x v="2"/>
    <x v="4"/>
    <n v="898936"/>
    <s v="Mira Voss"/>
    <s v="Nyra Rael"/>
    <s v=""/>
    <s v=""/>
    <s v=""/>
    <s v=""/>
    <x v="12"/>
    <x v="2"/>
    <x v="0"/>
  </r>
  <r>
    <s v=""/>
    <x v="53"/>
    <x v="3"/>
    <x v="2"/>
    <x v="4"/>
    <n v="238406"/>
    <s v="Kellen Dorne"/>
    <s v="Kellen Sable"/>
    <s v=""/>
    <s v=""/>
    <s v=""/>
    <s v=""/>
    <x v="12"/>
    <x v="2"/>
    <x v="0"/>
  </r>
  <r>
    <s v=""/>
    <x v="53"/>
    <x v="2"/>
    <x v="1"/>
    <x v="4"/>
    <n v="355810"/>
    <s v="Sarina Myles"/>
    <s v="Tessa Marrek"/>
    <s v=""/>
    <s v=""/>
    <s v=""/>
    <s v=""/>
    <x v="12"/>
    <x v="2"/>
    <x v="0"/>
  </r>
  <r>
    <s v=""/>
    <x v="53"/>
    <x v="7"/>
    <x v="2"/>
    <x v="4"/>
    <n v="580118"/>
    <s v="Thane Calder"/>
    <s v="Kael Thorne"/>
    <s v=""/>
    <s v=""/>
    <s v=""/>
    <s v=""/>
    <x v="12"/>
    <x v="2"/>
    <x v="0"/>
  </r>
  <r>
    <s v=""/>
    <x v="53"/>
    <x v="10"/>
    <x v="1"/>
    <x v="4"/>
    <n v="562470"/>
    <s v="Elira Quinn"/>
    <s v="Isla Fenwick"/>
    <s v=""/>
    <s v=""/>
    <s v=""/>
    <s v=""/>
    <x v="12"/>
    <x v="2"/>
    <x v="0"/>
  </r>
  <r>
    <s v=""/>
    <x v="53"/>
    <x v="11"/>
    <x v="2"/>
    <x v="4"/>
    <n v="249261"/>
    <s v="Jarek Stone"/>
    <s v="Draven Voss"/>
    <s v=""/>
    <s v=""/>
    <s v=""/>
    <s v=""/>
    <x v="12"/>
    <x v="2"/>
    <x v="0"/>
  </r>
  <r>
    <s v=""/>
    <x v="53"/>
    <x v="5"/>
    <x v="1"/>
    <x v="4"/>
    <n v="482822"/>
    <s v="Liora Wren"/>
    <s v="Selene Crowe"/>
    <s v=""/>
    <s v=""/>
    <s v=""/>
    <s v=""/>
    <x v="12"/>
    <x v="2"/>
    <x v="0"/>
  </r>
  <r>
    <s v=""/>
    <x v="53"/>
    <x v="8"/>
    <x v="3"/>
    <x v="4"/>
    <n v="154328"/>
    <s v="Damon Hales"/>
    <s v="Lucan Storm"/>
    <s v=""/>
    <s v=""/>
    <s v=""/>
    <s v=""/>
    <x v="12"/>
    <x v="2"/>
    <x v="0"/>
  </r>
  <r>
    <s v=""/>
    <x v="53"/>
    <x v="5"/>
    <x v="1"/>
    <x v="4"/>
    <n v="827024"/>
    <s v="Tessa Korrin"/>
    <s v="Ayla Torrin"/>
    <s v=""/>
    <s v=""/>
    <s v=""/>
    <s v=""/>
    <x v="12"/>
    <x v="2"/>
    <x v="0"/>
  </r>
  <r>
    <s v=""/>
    <x v="53"/>
    <x v="1"/>
    <x v="0"/>
    <x v="4"/>
    <n v="168820"/>
    <s v="Rowan Velt"/>
    <s v="Ronan Dusk"/>
    <s v=""/>
    <s v=""/>
    <s v=""/>
    <s v=""/>
    <x v="12"/>
    <x v="2"/>
    <x v="0"/>
  </r>
  <r>
    <s v=""/>
    <x v="53"/>
    <x v="7"/>
    <x v="2"/>
    <x v="4"/>
    <n v="666026"/>
    <s v="Nyra Solen"/>
    <s v="Mina Locke"/>
    <s v=""/>
    <s v=""/>
    <s v=""/>
    <s v=""/>
    <x v="12"/>
    <x v="2"/>
    <x v="0"/>
  </r>
  <r>
    <s v=""/>
    <x v="53"/>
    <x v="2"/>
    <x v="1"/>
    <x v="4"/>
    <n v="665099"/>
    <s v="Alden Trask"/>
    <s v="Zane Myles"/>
    <s v=""/>
    <s v=""/>
    <s v=""/>
    <s v=""/>
    <x v="12"/>
    <x v="2"/>
    <x v="0"/>
  </r>
  <r>
    <s v=""/>
    <x v="53"/>
    <x v="5"/>
    <x v="1"/>
    <x v="4"/>
    <n v="120133"/>
    <s v="Mira Voss"/>
    <s v="Eira Calder"/>
    <s v=""/>
    <s v=""/>
    <s v=""/>
    <s v=""/>
    <x v="12"/>
    <x v="2"/>
    <x v="0"/>
  </r>
  <r>
    <s v=""/>
    <x v="53"/>
    <x v="10"/>
    <x v="1"/>
    <x v="4"/>
    <n v="890112"/>
    <s v="Kellen Dorne"/>
    <s v="Talon Rowe"/>
    <s v=""/>
    <s v=""/>
    <s v=""/>
    <s v=""/>
    <x v="12"/>
    <x v="2"/>
    <x v="0"/>
  </r>
  <r>
    <s v=""/>
    <x v="53"/>
    <x v="3"/>
    <x v="2"/>
    <x v="4"/>
    <n v="953972"/>
    <s v="Sarina Myles"/>
    <s v="Silas Vale"/>
    <s v=""/>
    <s v=""/>
    <s v=""/>
    <s v=""/>
    <x v="12"/>
    <x v="2"/>
    <x v="0"/>
  </r>
  <r>
    <s v=""/>
    <x v="53"/>
    <x v="2"/>
    <x v="1"/>
    <x v="4"/>
    <n v="612003"/>
    <s v="Thane Calder"/>
    <s v="Vera Korrin"/>
    <s v=""/>
    <s v=""/>
    <s v=""/>
    <s v=""/>
    <x v="12"/>
    <x v="2"/>
    <x v="0"/>
  </r>
  <r>
    <s v=""/>
    <x v="53"/>
    <x v="11"/>
    <x v="2"/>
    <x v="4"/>
    <n v="531908"/>
    <s v="Elira Quinn"/>
    <s v="Corin Nash"/>
    <s v=""/>
    <s v=""/>
    <s v=""/>
    <s v=""/>
    <x v="12"/>
    <x v="2"/>
    <x v="0"/>
  </r>
  <r>
    <s v=""/>
    <x v="53"/>
    <x v="8"/>
    <x v="3"/>
    <x v="4"/>
    <n v="268280"/>
    <s v="Jarek Stone"/>
    <s v="Lyra Blayne"/>
    <s v=""/>
    <s v=""/>
    <s v=""/>
    <s v=""/>
    <x v="12"/>
    <x v="2"/>
    <x v="0"/>
  </r>
  <r>
    <s v=""/>
    <x v="53"/>
    <x v="8"/>
    <x v="3"/>
    <x v="4"/>
    <n v="999061"/>
    <s v="Liora Wren"/>
    <s v="Bren Wren"/>
    <s v=""/>
    <s v=""/>
    <s v=""/>
    <s v=""/>
    <x v="12"/>
    <x v="2"/>
    <x v="0"/>
  </r>
  <r>
    <s v=""/>
    <x v="53"/>
    <x v="2"/>
    <x v="1"/>
    <x v="4"/>
    <n v="496814"/>
    <s v="Damon Hales"/>
    <s v="Nora Graye"/>
    <s v=""/>
    <s v=""/>
    <s v=""/>
    <s v=""/>
    <x v="12"/>
    <x v="2"/>
    <x v="0"/>
  </r>
  <r>
    <s v=""/>
    <x v="53"/>
    <x v="8"/>
    <x v="3"/>
    <x v="4"/>
    <n v="959339"/>
    <s v="Tessa Korrin"/>
    <s v="Nyra Rael"/>
    <s v=""/>
    <s v=""/>
    <s v=""/>
    <s v=""/>
    <x v="12"/>
    <x v="2"/>
    <x v="0"/>
  </r>
  <r>
    <s v=""/>
    <x v="53"/>
    <x v="10"/>
    <x v="1"/>
    <x v="4"/>
    <n v="472913"/>
    <s v="Rowan Velt"/>
    <s v="Kellen Sable"/>
    <s v=""/>
    <s v=""/>
    <s v=""/>
    <s v=""/>
    <x v="12"/>
    <x v="2"/>
    <x v="0"/>
  </r>
  <r>
    <s v=""/>
    <x v="53"/>
    <x v="5"/>
    <x v="1"/>
    <x v="4"/>
    <n v="916999"/>
    <s v="Nyra Solen"/>
    <s v="Tessa Marrek"/>
    <s v=""/>
    <s v=""/>
    <s v=""/>
    <s v=""/>
    <x v="12"/>
    <x v="2"/>
    <x v="0"/>
  </r>
  <r>
    <s v=""/>
    <x v="53"/>
    <x v="9"/>
    <x v="1"/>
    <x v="4"/>
    <n v="754802"/>
    <s v="Alden Trask"/>
    <s v="Kael Thorne"/>
    <s v=""/>
    <s v=""/>
    <s v=""/>
    <s v=""/>
    <x v="12"/>
    <x v="2"/>
    <x v="0"/>
  </r>
  <r>
    <s v=""/>
    <x v="53"/>
    <x v="4"/>
    <x v="2"/>
    <x v="4"/>
    <n v="943577"/>
    <s v="Mira Voss"/>
    <s v="Isla Fenwick"/>
    <s v=""/>
    <s v=""/>
    <s v=""/>
    <s v=""/>
    <x v="12"/>
    <x v="2"/>
    <x v="0"/>
  </r>
  <r>
    <s v=""/>
    <x v="53"/>
    <x v="9"/>
    <x v="1"/>
    <x v="4"/>
    <n v="349410"/>
    <s v="Kellen Dorne"/>
    <s v="Draven Voss"/>
    <s v=""/>
    <s v=""/>
    <s v=""/>
    <s v=""/>
    <x v="12"/>
    <x v="2"/>
    <x v="0"/>
  </r>
  <r>
    <s v=""/>
    <x v="53"/>
    <x v="1"/>
    <x v="0"/>
    <x v="4"/>
    <n v="793106"/>
    <s v="Sarina Myles"/>
    <s v="Selene Crowe"/>
    <s v=""/>
    <s v=""/>
    <s v=""/>
    <s v=""/>
    <x v="12"/>
    <x v="2"/>
    <x v="0"/>
  </r>
  <r>
    <s v=""/>
    <x v="53"/>
    <x v="5"/>
    <x v="1"/>
    <x v="4"/>
    <n v="946340"/>
    <s v="Thane Calder"/>
    <s v="Lucan Storm"/>
    <s v=""/>
    <s v=""/>
    <s v=""/>
    <s v=""/>
    <x v="12"/>
    <x v="2"/>
    <x v="0"/>
  </r>
  <r>
    <s v=""/>
    <x v="53"/>
    <x v="7"/>
    <x v="2"/>
    <x v="4"/>
    <n v="624276"/>
    <s v="Elira Quinn"/>
    <s v="Ayla Torrin"/>
    <s v=""/>
    <s v=""/>
    <s v=""/>
    <s v=""/>
    <x v="12"/>
    <x v="2"/>
    <x v="0"/>
  </r>
  <r>
    <s v=""/>
    <x v="53"/>
    <x v="7"/>
    <x v="2"/>
    <x v="4"/>
    <n v="761908"/>
    <s v="Jarek Stone"/>
    <s v="Ronan Dusk"/>
    <s v=""/>
    <s v=""/>
    <s v=""/>
    <s v=""/>
    <x v="12"/>
    <x v="2"/>
    <x v="0"/>
  </r>
  <r>
    <s v=""/>
    <x v="53"/>
    <x v="2"/>
    <x v="1"/>
    <x v="4"/>
    <n v="785459"/>
    <s v="Liora Wren"/>
    <s v="Mina Locke"/>
    <s v=""/>
    <s v=""/>
    <s v=""/>
    <s v=""/>
    <x v="12"/>
    <x v="2"/>
    <x v="0"/>
  </r>
  <r>
    <s v=""/>
    <x v="53"/>
    <x v="0"/>
    <x v="0"/>
    <x v="4"/>
    <n v="923309"/>
    <s v="Damon Hales"/>
    <s v="Zane Myles"/>
    <s v=""/>
    <s v=""/>
    <s v=""/>
    <s v=""/>
    <x v="12"/>
    <x v="2"/>
    <x v="0"/>
  </r>
  <r>
    <s v=""/>
    <x v="53"/>
    <x v="6"/>
    <x v="1"/>
    <x v="4"/>
    <n v="428761"/>
    <s v="Tessa Korrin"/>
    <s v="Eira Calder"/>
    <s v=""/>
    <s v=""/>
    <s v=""/>
    <s v=""/>
    <x v="12"/>
    <x v="2"/>
    <x v="0"/>
  </r>
  <r>
    <s v=""/>
    <x v="53"/>
    <x v="5"/>
    <x v="1"/>
    <x v="4"/>
    <n v="351271"/>
    <s v="Rowan Velt"/>
    <s v="Talon Rowe"/>
    <s v=""/>
    <s v=""/>
    <s v=""/>
    <s v=""/>
    <x v="12"/>
    <x v="2"/>
    <x v="0"/>
  </r>
  <r>
    <s v=""/>
    <x v="53"/>
    <x v="9"/>
    <x v="1"/>
    <x v="4"/>
    <n v="535238"/>
    <s v="Nyra Solen"/>
    <s v="Silas Vale"/>
    <s v=""/>
    <s v=""/>
    <s v=""/>
    <s v=""/>
    <x v="12"/>
    <x v="2"/>
    <x v="0"/>
  </r>
  <r>
    <s v=""/>
    <x v="53"/>
    <x v="3"/>
    <x v="2"/>
    <x v="4"/>
    <n v="625919"/>
    <s v="Alden Trask"/>
    <s v="Vera Korrin"/>
    <s v=""/>
    <s v=""/>
    <s v=""/>
    <s v=""/>
    <x v="12"/>
    <x v="2"/>
    <x v="0"/>
  </r>
  <r>
    <s v=""/>
    <x v="53"/>
    <x v="2"/>
    <x v="1"/>
    <x v="4"/>
    <n v="756657"/>
    <s v="Mira Voss"/>
    <s v="Corin Nash"/>
    <s v=""/>
    <s v=""/>
    <s v=""/>
    <s v=""/>
    <x v="12"/>
    <x v="2"/>
    <x v="0"/>
  </r>
  <r>
    <s v=""/>
    <x v="53"/>
    <x v="1"/>
    <x v="0"/>
    <x v="4"/>
    <n v="997349"/>
    <s v="Kellen Dorne"/>
    <s v="Lyra Blayne"/>
    <s v=""/>
    <s v=""/>
    <s v=""/>
    <s v=""/>
    <x v="12"/>
    <x v="2"/>
    <x v="0"/>
  </r>
  <r>
    <s v=""/>
    <x v="53"/>
    <x v="1"/>
    <x v="0"/>
    <x v="4"/>
    <n v="855256"/>
    <s v="Sarina Myles"/>
    <s v="Bren Wren"/>
    <s v=""/>
    <s v=""/>
    <s v=""/>
    <s v=""/>
    <x v="12"/>
    <x v="2"/>
    <x v="0"/>
  </r>
  <r>
    <s v=""/>
    <x v="53"/>
    <x v="1"/>
    <x v="0"/>
    <x v="4"/>
    <n v="293175"/>
    <s v="Thane Calder"/>
    <s v="Nora Graye"/>
    <s v=""/>
    <s v=""/>
    <s v=""/>
    <s v=""/>
    <x v="12"/>
    <x v="2"/>
    <x v="0"/>
  </r>
  <r>
    <s v=""/>
    <x v="53"/>
    <x v="3"/>
    <x v="2"/>
    <x v="4"/>
    <n v="387368"/>
    <s v="Elira Quinn"/>
    <s v="Nyra Rael"/>
    <s v=""/>
    <s v=""/>
    <s v=""/>
    <s v=""/>
    <x v="12"/>
    <x v="2"/>
    <x v="0"/>
  </r>
  <r>
    <s v=""/>
    <x v="53"/>
    <x v="9"/>
    <x v="1"/>
    <x v="4"/>
    <n v="495299"/>
    <s v="Jarek Stone"/>
    <s v="Kellen Sable"/>
    <s v=""/>
    <s v=""/>
    <s v=""/>
    <s v=""/>
    <x v="12"/>
    <x v="2"/>
    <x v="0"/>
  </r>
  <r>
    <s v=""/>
    <x v="53"/>
    <x v="0"/>
    <x v="0"/>
    <x v="4"/>
    <n v="358660"/>
    <s v="Liora Wren"/>
    <s v="Tessa Marrek"/>
    <s v=""/>
    <s v=""/>
    <s v=""/>
    <s v=""/>
    <x v="12"/>
    <x v="2"/>
    <x v="0"/>
  </r>
  <r>
    <s v=""/>
    <x v="53"/>
    <x v="1"/>
    <x v="0"/>
    <x v="4"/>
    <n v="878499"/>
    <s v="Damon Hales"/>
    <s v="Kael Thorne"/>
    <s v=""/>
    <s v=""/>
    <s v=""/>
    <s v=""/>
    <x v="12"/>
    <x v="2"/>
    <x v="0"/>
  </r>
  <r>
    <s v=""/>
    <x v="53"/>
    <x v="1"/>
    <x v="0"/>
    <x v="4"/>
    <n v="184328"/>
    <s v="Tessa Korrin"/>
    <s v="Isla Fenwick"/>
    <s v=""/>
    <s v=""/>
    <s v=""/>
    <s v=""/>
    <x v="12"/>
    <x v="2"/>
    <x v="0"/>
  </r>
  <r>
    <s v=""/>
    <x v="53"/>
    <x v="4"/>
    <x v="2"/>
    <x v="4"/>
    <n v="322878"/>
    <s v="Rowan Velt"/>
    <s v="Draven Voss"/>
    <s v=""/>
    <s v=""/>
    <s v=""/>
    <s v=""/>
    <x v="12"/>
    <x v="2"/>
    <x v="0"/>
  </r>
  <r>
    <s v=""/>
    <x v="53"/>
    <x v="2"/>
    <x v="1"/>
    <x v="4"/>
    <n v="615748"/>
    <s v="Nyra Solen"/>
    <s v="Selene Crowe"/>
    <s v=""/>
    <s v=""/>
    <s v=""/>
    <s v=""/>
    <x v="12"/>
    <x v="2"/>
    <x v="0"/>
  </r>
  <r>
    <s v=""/>
    <x v="53"/>
    <x v="8"/>
    <x v="3"/>
    <x v="4"/>
    <n v="200554"/>
    <s v="Alden Trask"/>
    <s v="Lucan Storm"/>
    <s v=""/>
    <s v=""/>
    <s v=""/>
    <s v=""/>
    <x v="12"/>
    <x v="2"/>
    <x v="0"/>
  </r>
  <r>
    <s v=""/>
    <x v="53"/>
    <x v="0"/>
    <x v="0"/>
    <x v="4"/>
    <n v="183382"/>
    <s v="Mira Voss"/>
    <s v="Ayla Torrin"/>
    <s v=""/>
    <s v=""/>
    <s v=""/>
    <s v=""/>
    <x v="12"/>
    <x v="2"/>
    <x v="0"/>
  </r>
  <r>
    <s v=""/>
    <x v="53"/>
    <x v="2"/>
    <x v="1"/>
    <x v="4"/>
    <n v="249582"/>
    <s v="Kellen Dorne"/>
    <s v="Ronan Dusk"/>
    <s v=""/>
    <s v=""/>
    <s v=""/>
    <s v=""/>
    <x v="12"/>
    <x v="2"/>
    <x v="0"/>
  </r>
  <r>
    <s v=""/>
    <x v="53"/>
    <x v="3"/>
    <x v="2"/>
    <x v="4"/>
    <n v="793408"/>
    <s v="Sarina Myles"/>
    <s v="Mina Locke"/>
    <s v=""/>
    <s v=""/>
    <s v=""/>
    <s v=""/>
    <x v="12"/>
    <x v="2"/>
    <x v="0"/>
  </r>
  <r>
    <s v=""/>
    <x v="53"/>
    <x v="10"/>
    <x v="1"/>
    <x v="4"/>
    <n v="622137"/>
    <s v="Thane Calder"/>
    <s v="Zane Myles"/>
    <s v=""/>
    <s v=""/>
    <s v=""/>
    <s v=""/>
    <x v="12"/>
    <x v="2"/>
    <x v="0"/>
  </r>
  <r>
    <s v=""/>
    <x v="53"/>
    <x v="2"/>
    <x v="1"/>
    <x v="4"/>
    <n v="632412"/>
    <s v="Elira Quinn"/>
    <s v="Eira Calder"/>
    <s v=""/>
    <s v=""/>
    <s v=""/>
    <s v=""/>
    <x v="12"/>
    <x v="2"/>
    <x v="0"/>
  </r>
  <r>
    <s v=""/>
    <x v="53"/>
    <x v="6"/>
    <x v="1"/>
    <x v="4"/>
    <n v="328784"/>
    <s v="Jarek Stone"/>
    <s v="Talon Rowe"/>
    <s v=""/>
    <s v=""/>
    <s v=""/>
    <s v=""/>
    <x v="12"/>
    <x v="2"/>
    <x v="0"/>
  </r>
  <r>
    <s v=""/>
    <x v="53"/>
    <x v="1"/>
    <x v="0"/>
    <x v="4"/>
    <n v="227961"/>
    <s v="Liora Wren"/>
    <s v="Silas Vale"/>
    <s v=""/>
    <s v=""/>
    <s v=""/>
    <s v=""/>
    <x v="12"/>
    <x v="2"/>
    <x v="0"/>
  </r>
  <r>
    <s v=""/>
    <x v="53"/>
    <x v="10"/>
    <x v="1"/>
    <x v="4"/>
    <n v="739967"/>
    <s v="Damon Hales"/>
    <s v="Vera Korrin"/>
    <s v=""/>
    <s v=""/>
    <s v=""/>
    <s v=""/>
    <x v="12"/>
    <x v="2"/>
    <x v="0"/>
  </r>
  <r>
    <s v=""/>
    <x v="53"/>
    <x v="8"/>
    <x v="3"/>
    <x v="4"/>
    <n v="272406"/>
    <s v="Tessa Korrin"/>
    <s v="Corin Nash"/>
    <s v=""/>
    <s v=""/>
    <s v=""/>
    <s v=""/>
    <x v="12"/>
    <x v="2"/>
    <x v="0"/>
  </r>
  <r>
    <s v=""/>
    <x v="53"/>
    <x v="3"/>
    <x v="2"/>
    <x v="4"/>
    <n v="786102"/>
    <s v="Rowan Velt"/>
    <s v="Lyra Blayne"/>
    <s v=""/>
    <s v=""/>
    <s v=""/>
    <s v=""/>
    <x v="12"/>
    <x v="2"/>
    <x v="0"/>
  </r>
  <r>
    <s v=""/>
    <x v="53"/>
    <x v="1"/>
    <x v="0"/>
    <x v="4"/>
    <n v="870456"/>
    <s v="Nyra Solen"/>
    <s v="Bren Wren"/>
    <s v=""/>
    <s v=""/>
    <s v=""/>
    <s v=""/>
    <x v="12"/>
    <x v="2"/>
    <x v="0"/>
  </r>
  <r>
    <s v=""/>
    <x v="53"/>
    <x v="6"/>
    <x v="1"/>
    <x v="4"/>
    <n v="770392"/>
    <s v="Alden Trask"/>
    <s v="Nora Graye"/>
    <s v=""/>
    <s v=""/>
    <s v=""/>
    <s v=""/>
    <x v="12"/>
    <x v="2"/>
    <x v="0"/>
  </r>
  <r>
    <s v=""/>
    <x v="53"/>
    <x v="5"/>
    <x v="1"/>
    <x v="4"/>
    <n v="793586"/>
    <s v="Mira Voss"/>
    <s v="Nyra Rael"/>
    <s v=""/>
    <s v=""/>
    <s v=""/>
    <s v=""/>
    <x v="12"/>
    <x v="2"/>
    <x v="0"/>
  </r>
  <r>
    <s v=""/>
    <x v="53"/>
    <x v="1"/>
    <x v="0"/>
    <x v="4"/>
    <n v="305106"/>
    <s v="Kellen Dorne"/>
    <s v="Kellen Sable"/>
    <s v=""/>
    <s v=""/>
    <s v=""/>
    <s v=""/>
    <x v="12"/>
    <x v="2"/>
    <x v="0"/>
  </r>
  <r>
    <s v=""/>
    <x v="53"/>
    <x v="0"/>
    <x v="0"/>
    <x v="4"/>
    <n v="739973"/>
    <s v="Sarina Myles"/>
    <s v="Tessa Marrek"/>
    <s v=""/>
    <s v=""/>
    <s v=""/>
    <s v=""/>
    <x v="12"/>
    <x v="2"/>
    <x v="0"/>
  </r>
  <r>
    <s v=""/>
    <x v="53"/>
    <x v="5"/>
    <x v="1"/>
    <x v="4"/>
    <n v="829084"/>
    <s v="Thane Calder"/>
    <s v="Kael Thorne"/>
    <s v=""/>
    <s v=""/>
    <s v=""/>
    <s v=""/>
    <x v="12"/>
    <x v="2"/>
    <x v="0"/>
  </r>
  <r>
    <s v=""/>
    <x v="53"/>
    <x v="9"/>
    <x v="1"/>
    <x v="4"/>
    <n v="757390"/>
    <s v="Elira Quinn"/>
    <s v="Isla Fenwick"/>
    <s v=""/>
    <s v=""/>
    <s v=""/>
    <s v=""/>
    <x v="12"/>
    <x v="2"/>
    <x v="0"/>
  </r>
  <r>
    <s v=""/>
    <x v="53"/>
    <x v="4"/>
    <x v="2"/>
    <x v="4"/>
    <n v="998190"/>
    <s v="Jarek Stone"/>
    <s v="Draven Voss"/>
    <s v=""/>
    <s v=""/>
    <s v=""/>
    <s v=""/>
    <x v="12"/>
    <x v="2"/>
    <x v="0"/>
  </r>
  <r>
    <s v=""/>
    <x v="53"/>
    <x v="5"/>
    <x v="1"/>
    <x v="4"/>
    <n v="573874"/>
    <s v="Liora Wren"/>
    <s v="Selene Crowe"/>
    <s v=""/>
    <s v=""/>
    <s v=""/>
    <s v=""/>
    <x v="12"/>
    <x v="2"/>
    <x v="0"/>
  </r>
  <r>
    <s v=""/>
    <x v="53"/>
    <x v="1"/>
    <x v="0"/>
    <x v="4"/>
    <n v="193578"/>
    <s v="Damon Hales"/>
    <s v="Lucan Storm"/>
    <s v=""/>
    <s v=""/>
    <s v=""/>
    <s v=""/>
    <x v="12"/>
    <x v="2"/>
    <x v="0"/>
  </r>
  <r>
    <s v=""/>
    <x v="53"/>
    <x v="8"/>
    <x v="3"/>
    <x v="4"/>
    <n v="242309"/>
    <s v="Tessa Korrin"/>
    <s v="Ayla Torrin"/>
    <s v=""/>
    <s v=""/>
    <s v=""/>
    <s v=""/>
    <x v="12"/>
    <x v="2"/>
    <x v="0"/>
  </r>
  <r>
    <s v=""/>
    <x v="53"/>
    <x v="6"/>
    <x v="1"/>
    <x v="4"/>
    <n v="775788"/>
    <s v="Rowan Velt"/>
    <s v="Ronan Dusk"/>
    <s v=""/>
    <s v=""/>
    <s v=""/>
    <s v=""/>
    <x v="12"/>
    <x v="2"/>
    <x v="0"/>
  </r>
  <r>
    <s v=""/>
    <x v="53"/>
    <x v="2"/>
    <x v="1"/>
    <x v="4"/>
    <n v="857310"/>
    <s v="Nyra Solen"/>
    <s v="Mina Locke"/>
    <s v=""/>
    <s v=""/>
    <s v=""/>
    <s v=""/>
    <x v="12"/>
    <x v="2"/>
    <x v="0"/>
  </r>
  <r>
    <s v=""/>
    <x v="53"/>
    <x v="2"/>
    <x v="1"/>
    <x v="4"/>
    <n v="805159"/>
    <s v="Alden Trask"/>
    <s v="Zane Myles"/>
    <s v=""/>
    <s v=""/>
    <s v=""/>
    <s v=""/>
    <x v="12"/>
    <x v="2"/>
    <x v="0"/>
  </r>
  <r>
    <s v=""/>
    <x v="53"/>
    <x v="1"/>
    <x v="0"/>
    <x v="4"/>
    <n v="447128"/>
    <s v="Mira Voss"/>
    <s v="Eira Calder"/>
    <s v=""/>
    <s v=""/>
    <s v=""/>
    <s v=""/>
    <x v="12"/>
    <x v="2"/>
    <x v="0"/>
  </r>
  <r>
    <s v=""/>
    <x v="53"/>
    <x v="3"/>
    <x v="2"/>
    <x v="4"/>
    <n v="585286"/>
    <s v="Kellen Dorne"/>
    <s v="Talon Rowe"/>
    <s v=""/>
    <s v=""/>
    <s v=""/>
    <s v=""/>
    <x v="12"/>
    <x v="2"/>
    <x v="0"/>
  </r>
  <r>
    <s v=""/>
    <x v="53"/>
    <x v="3"/>
    <x v="2"/>
    <x v="4"/>
    <n v="114006"/>
    <s v="Sarina Myles"/>
    <s v="Silas Vale"/>
    <s v=""/>
    <s v=""/>
    <s v=""/>
    <s v=""/>
    <x v="12"/>
    <x v="2"/>
    <x v="0"/>
  </r>
  <r>
    <s v=""/>
    <x v="53"/>
    <x v="9"/>
    <x v="1"/>
    <x v="4"/>
    <n v="545682"/>
    <s v="Thane Calder"/>
    <s v="Vera Korrin"/>
    <s v=""/>
    <s v=""/>
    <s v=""/>
    <s v=""/>
    <x v="12"/>
    <x v="2"/>
    <x v="0"/>
  </r>
  <r>
    <s v=""/>
    <x v="53"/>
    <x v="8"/>
    <x v="3"/>
    <x v="4"/>
    <n v="693184"/>
    <s v="Elira Quinn"/>
    <s v="Corin Nash"/>
    <s v=""/>
    <s v=""/>
    <s v=""/>
    <s v=""/>
    <x v="12"/>
    <x v="2"/>
    <x v="0"/>
  </r>
  <r>
    <s v=""/>
    <x v="53"/>
    <x v="2"/>
    <x v="1"/>
    <x v="4"/>
    <n v="562303"/>
    <s v="Jarek Stone"/>
    <s v="Lyra Blayne"/>
    <s v=""/>
    <s v=""/>
    <s v=""/>
    <s v=""/>
    <x v="12"/>
    <x v="2"/>
    <x v="0"/>
  </r>
  <r>
    <s v=""/>
    <x v="53"/>
    <x v="4"/>
    <x v="2"/>
    <x v="4"/>
    <n v="147760"/>
    <s v="Liora Wren"/>
    <s v="Bren Wren"/>
    <s v=""/>
    <s v=""/>
    <s v=""/>
    <s v=""/>
    <x v="12"/>
    <x v="2"/>
    <x v="0"/>
  </r>
  <r>
    <s v=""/>
    <x v="53"/>
    <x v="7"/>
    <x v="2"/>
    <x v="4"/>
    <n v="687449"/>
    <s v="Damon Hales"/>
    <s v="Nora Graye"/>
    <s v=""/>
    <s v=""/>
    <s v=""/>
    <s v=""/>
    <x v="12"/>
    <x v="2"/>
    <x v="0"/>
  </r>
  <r>
    <s v=""/>
    <x v="53"/>
    <x v="11"/>
    <x v="2"/>
    <x v="4"/>
    <n v="973019"/>
    <s v="Tessa Korrin"/>
    <s v="Nyra Rael"/>
    <s v=""/>
    <s v=""/>
    <s v=""/>
    <s v=""/>
    <x v="12"/>
    <x v="2"/>
    <x v="0"/>
  </r>
  <r>
    <s v=""/>
    <x v="53"/>
    <x v="11"/>
    <x v="2"/>
    <x v="4"/>
    <n v="352243"/>
    <s v="Rowan Velt"/>
    <s v="Kellen Sable"/>
    <s v=""/>
    <s v=""/>
    <s v=""/>
    <s v=""/>
    <x v="12"/>
    <x v="2"/>
    <x v="0"/>
  </r>
  <r>
    <s v=""/>
    <x v="53"/>
    <x v="2"/>
    <x v="1"/>
    <x v="4"/>
    <n v="502940"/>
    <s v="Nyra Solen"/>
    <s v="Tessa Marrek"/>
    <s v=""/>
    <s v=""/>
    <s v=""/>
    <s v=""/>
    <x v="12"/>
    <x v="2"/>
    <x v="0"/>
  </r>
  <r>
    <s v=""/>
    <x v="53"/>
    <x v="0"/>
    <x v="0"/>
    <x v="4"/>
    <n v="780360"/>
    <s v="Alden Trask"/>
    <s v="Kael Thorne"/>
    <s v=""/>
    <s v=""/>
    <s v=""/>
    <s v=""/>
    <x v="12"/>
    <x v="2"/>
    <x v="0"/>
  </r>
  <r>
    <s v=""/>
    <x v="53"/>
    <x v="2"/>
    <x v="1"/>
    <x v="4"/>
    <n v="477585"/>
    <s v="Mira Voss"/>
    <s v="Isla Fenwick"/>
    <s v=""/>
    <s v=""/>
    <s v=""/>
    <s v=""/>
    <x v="12"/>
    <x v="2"/>
    <x v="0"/>
  </r>
  <r>
    <s v=""/>
    <x v="53"/>
    <x v="9"/>
    <x v="1"/>
    <x v="4"/>
    <n v="877739"/>
    <s v="Kellen Dorne"/>
    <s v="Draven Voss"/>
    <s v=""/>
    <s v=""/>
    <s v=""/>
    <s v=""/>
    <x v="12"/>
    <x v="2"/>
    <x v="0"/>
  </r>
  <r>
    <s v=""/>
    <x v="53"/>
    <x v="3"/>
    <x v="2"/>
    <x v="4"/>
    <n v="788276"/>
    <s v="Sarina Myles"/>
    <s v="Selene Crowe"/>
    <s v=""/>
    <s v=""/>
    <s v=""/>
    <s v=""/>
    <x v="12"/>
    <x v="2"/>
    <x v="0"/>
  </r>
  <r>
    <s v=""/>
    <x v="53"/>
    <x v="0"/>
    <x v="0"/>
    <x v="4"/>
    <n v="398407"/>
    <s v="Thane Calder"/>
    <s v="Lucan Storm"/>
    <s v=""/>
    <s v=""/>
    <s v=""/>
    <s v=""/>
    <x v="12"/>
    <x v="2"/>
    <x v="0"/>
  </r>
  <r>
    <s v=""/>
    <x v="53"/>
    <x v="0"/>
    <x v="0"/>
    <x v="4"/>
    <n v="401533"/>
    <s v="Elira Quinn"/>
    <s v="Ayla Torrin"/>
    <s v=""/>
    <s v=""/>
    <s v=""/>
    <s v=""/>
    <x v="12"/>
    <x v="2"/>
    <x v="0"/>
  </r>
  <r>
    <s v=""/>
    <x v="53"/>
    <x v="3"/>
    <x v="2"/>
    <x v="4"/>
    <n v="880713"/>
    <s v="Jarek Stone"/>
    <s v="Ronan Dusk"/>
    <s v=""/>
    <s v=""/>
    <s v=""/>
    <s v=""/>
    <x v="12"/>
    <x v="2"/>
    <x v="0"/>
  </r>
  <r>
    <s v=""/>
    <x v="53"/>
    <x v="8"/>
    <x v="3"/>
    <x v="4"/>
    <n v="499890"/>
    <s v="Liora Wren"/>
    <s v="Mina Locke"/>
    <s v=""/>
    <s v=""/>
    <s v=""/>
    <s v=""/>
    <x v="12"/>
    <x v="2"/>
    <x v="0"/>
  </r>
  <r>
    <s v=""/>
    <x v="53"/>
    <x v="9"/>
    <x v="1"/>
    <x v="4"/>
    <n v="160812"/>
    <s v="Damon Hales"/>
    <s v="Zane Myles"/>
    <s v=""/>
    <s v=""/>
    <s v=""/>
    <s v=""/>
    <x v="12"/>
    <x v="2"/>
    <x v="0"/>
  </r>
  <r>
    <s v=""/>
    <x v="53"/>
    <x v="7"/>
    <x v="2"/>
    <x v="4"/>
    <n v="688841"/>
    <s v="Tessa Korrin"/>
    <s v="Eira Calder"/>
    <s v=""/>
    <s v=""/>
    <s v=""/>
    <s v=""/>
    <x v="12"/>
    <x v="2"/>
    <x v="0"/>
  </r>
  <r>
    <s v=""/>
    <x v="53"/>
    <x v="1"/>
    <x v="0"/>
    <x v="4"/>
    <n v="564554"/>
    <s v="Rowan Velt"/>
    <s v="Talon Rowe"/>
    <s v=""/>
    <s v=""/>
    <s v=""/>
    <s v=""/>
    <x v="12"/>
    <x v="2"/>
    <x v="0"/>
  </r>
  <r>
    <s v=""/>
    <x v="53"/>
    <x v="8"/>
    <x v="3"/>
    <x v="4"/>
    <n v="522105"/>
    <s v="Nyra Solen"/>
    <s v="Silas Vale"/>
    <s v=""/>
    <s v=""/>
    <s v=""/>
    <s v=""/>
    <x v="12"/>
    <x v="2"/>
    <x v="0"/>
  </r>
  <r>
    <s v=""/>
    <x v="53"/>
    <x v="0"/>
    <x v="0"/>
    <x v="4"/>
    <n v="413272"/>
    <s v="Alden Trask"/>
    <s v="Vera Korrin"/>
    <s v=""/>
    <s v=""/>
    <s v=""/>
    <s v=""/>
    <x v="12"/>
    <x v="2"/>
    <x v="0"/>
  </r>
  <r>
    <s v=""/>
    <x v="53"/>
    <x v="7"/>
    <x v="2"/>
    <x v="4"/>
    <n v="623156"/>
    <s v="Mira Voss"/>
    <s v="Corin Nash"/>
    <s v=""/>
    <s v=""/>
    <s v=""/>
    <s v=""/>
    <x v="12"/>
    <x v="2"/>
    <x v="0"/>
  </r>
  <r>
    <s v=""/>
    <x v="53"/>
    <x v="8"/>
    <x v="3"/>
    <x v="4"/>
    <n v="953414"/>
    <s v="Kellen Dorne"/>
    <s v="Lyra Blayne"/>
    <s v=""/>
    <s v=""/>
    <s v=""/>
    <s v=""/>
    <x v="12"/>
    <x v="2"/>
    <x v="0"/>
  </r>
  <r>
    <s v=""/>
    <x v="53"/>
    <x v="11"/>
    <x v="2"/>
    <x v="4"/>
    <n v="503098"/>
    <s v="Sarina Myles"/>
    <s v="Bren Wren"/>
    <s v=""/>
    <s v=""/>
    <s v=""/>
    <s v=""/>
    <x v="12"/>
    <x v="2"/>
    <x v="0"/>
  </r>
  <r>
    <s v=""/>
    <x v="53"/>
    <x v="6"/>
    <x v="1"/>
    <x v="4"/>
    <n v="862944"/>
    <s v="Thane Calder"/>
    <s v="Nora Graye"/>
    <s v=""/>
    <s v=""/>
    <s v=""/>
    <s v=""/>
    <x v="12"/>
    <x v="2"/>
    <x v="0"/>
  </r>
  <r>
    <s v=""/>
    <x v="53"/>
    <x v="0"/>
    <x v="0"/>
    <x v="4"/>
    <n v="919066"/>
    <s v="Elira Quinn"/>
    <s v="Nyra Rael"/>
    <s v=""/>
    <s v=""/>
    <s v=""/>
    <s v=""/>
    <x v="12"/>
    <x v="2"/>
    <x v="0"/>
  </r>
  <r>
    <s v=""/>
    <x v="53"/>
    <x v="4"/>
    <x v="2"/>
    <x v="4"/>
    <n v="157204"/>
    <s v="Jarek Stone"/>
    <s v="Kellen Sable"/>
    <s v=""/>
    <s v=""/>
    <s v=""/>
    <s v=""/>
    <x v="12"/>
    <x v="2"/>
    <x v="0"/>
  </r>
  <r>
    <s v=""/>
    <x v="53"/>
    <x v="7"/>
    <x v="2"/>
    <x v="4"/>
    <n v="515127"/>
    <s v="Liora Wren"/>
    <s v="Tessa Marrek"/>
    <s v=""/>
    <s v=""/>
    <s v=""/>
    <s v=""/>
    <x v="12"/>
    <x v="2"/>
    <x v="0"/>
  </r>
  <r>
    <s v=""/>
    <x v="53"/>
    <x v="0"/>
    <x v="0"/>
    <x v="4"/>
    <n v="424489"/>
    <s v="Damon Hales"/>
    <s v="Kael Thorne"/>
    <s v=""/>
    <s v=""/>
    <s v=""/>
    <s v=""/>
    <x v="12"/>
    <x v="2"/>
    <x v="0"/>
  </r>
  <r>
    <s v=""/>
    <x v="53"/>
    <x v="6"/>
    <x v="1"/>
    <x v="4"/>
    <n v="264932"/>
    <s v="Tessa Korrin"/>
    <s v="Isla Fenwick"/>
    <s v=""/>
    <s v=""/>
    <s v=""/>
    <s v=""/>
    <x v="12"/>
    <x v="2"/>
    <x v="0"/>
  </r>
  <r>
    <s v=""/>
    <x v="53"/>
    <x v="4"/>
    <x v="2"/>
    <x v="4"/>
    <n v="561465"/>
    <s v="Rowan Velt"/>
    <s v="Draven Voss"/>
    <s v=""/>
    <s v=""/>
    <s v=""/>
    <s v=""/>
    <x v="12"/>
    <x v="2"/>
    <x v="0"/>
  </r>
  <r>
    <s v=""/>
    <x v="53"/>
    <x v="8"/>
    <x v="3"/>
    <x v="4"/>
    <n v="954606"/>
    <s v="Nyra Solen"/>
    <s v="Selene Crowe"/>
    <s v=""/>
    <s v=""/>
    <s v=""/>
    <s v=""/>
    <x v="12"/>
    <x v="2"/>
    <x v="0"/>
  </r>
  <r>
    <s v=""/>
    <x v="53"/>
    <x v="4"/>
    <x v="2"/>
    <x v="4"/>
    <n v="961303"/>
    <s v="Alden Trask"/>
    <s v="Lucan Storm"/>
    <s v=""/>
    <s v=""/>
    <s v=""/>
    <s v=""/>
    <x v="12"/>
    <x v="2"/>
    <x v="0"/>
  </r>
  <r>
    <s v=""/>
    <x v="53"/>
    <x v="3"/>
    <x v="2"/>
    <x v="4"/>
    <n v="755115"/>
    <s v="Mira Voss"/>
    <s v="Ayla Torrin"/>
    <s v=""/>
    <s v=""/>
    <s v=""/>
    <s v=""/>
    <x v="12"/>
    <x v="2"/>
    <x v="0"/>
  </r>
  <r>
    <s v=""/>
    <x v="53"/>
    <x v="6"/>
    <x v="1"/>
    <x v="4"/>
    <n v="162511"/>
    <s v="Kellen Dorne"/>
    <s v="Ronan Dusk"/>
    <s v=""/>
    <s v=""/>
    <s v=""/>
    <s v=""/>
    <x v="12"/>
    <x v="2"/>
    <x v="0"/>
  </r>
  <r>
    <s v=""/>
    <x v="53"/>
    <x v="10"/>
    <x v="1"/>
    <x v="4"/>
    <n v="478381"/>
    <s v="Sarina Myles"/>
    <s v="Mina Locke"/>
    <s v=""/>
    <s v=""/>
    <s v=""/>
    <s v=""/>
    <x v="12"/>
    <x v="2"/>
    <x v="0"/>
  </r>
  <r>
    <s v=""/>
    <x v="53"/>
    <x v="1"/>
    <x v="0"/>
    <x v="4"/>
    <n v="263489"/>
    <s v="Thane Calder"/>
    <s v="Zane Myles"/>
    <s v=""/>
    <s v=""/>
    <s v=""/>
    <s v=""/>
    <x v="12"/>
    <x v="2"/>
    <x v="0"/>
  </r>
  <r>
    <s v=""/>
    <x v="53"/>
    <x v="3"/>
    <x v="2"/>
    <x v="4"/>
    <n v="604469"/>
    <s v="Elira Quinn"/>
    <s v="Eira Calder"/>
    <s v=""/>
    <s v=""/>
    <s v=""/>
    <s v=""/>
    <x v="12"/>
    <x v="2"/>
    <x v="0"/>
  </r>
  <r>
    <s v=""/>
    <x v="53"/>
    <x v="2"/>
    <x v="1"/>
    <x v="4"/>
    <n v="325857"/>
    <s v="Jarek Stone"/>
    <s v="Talon Rowe"/>
    <s v=""/>
    <s v=""/>
    <s v=""/>
    <s v=""/>
    <x v="12"/>
    <x v="2"/>
    <x v="0"/>
  </r>
  <r>
    <s v=""/>
    <x v="53"/>
    <x v="2"/>
    <x v="1"/>
    <x v="4"/>
    <n v="148961"/>
    <s v="Liora Wren"/>
    <s v="Silas Vale"/>
    <s v=""/>
    <s v=""/>
    <s v=""/>
    <s v=""/>
    <x v="12"/>
    <x v="2"/>
    <x v="0"/>
  </r>
  <r>
    <s v=""/>
    <x v="53"/>
    <x v="10"/>
    <x v="1"/>
    <x v="4"/>
    <n v="691011"/>
    <s v="Damon Hales"/>
    <s v="Vera Korrin"/>
    <s v=""/>
    <s v=""/>
    <s v=""/>
    <s v=""/>
    <x v="12"/>
    <x v="2"/>
    <x v="0"/>
  </r>
  <r>
    <s v=""/>
    <x v="53"/>
    <x v="9"/>
    <x v="1"/>
    <x v="4"/>
    <n v="928952"/>
    <s v="Tessa Korrin"/>
    <s v="Corin Nash"/>
    <s v=""/>
    <s v=""/>
    <s v=""/>
    <s v=""/>
    <x v="12"/>
    <x v="2"/>
    <x v="0"/>
  </r>
  <r>
    <s v=""/>
    <x v="53"/>
    <x v="0"/>
    <x v="0"/>
    <x v="4"/>
    <n v="460316"/>
    <s v="Rowan Velt"/>
    <s v="Lyra Blayne"/>
    <s v=""/>
    <s v=""/>
    <s v=""/>
    <s v=""/>
    <x v="12"/>
    <x v="2"/>
    <x v="0"/>
  </r>
  <r>
    <s v=""/>
    <x v="53"/>
    <x v="1"/>
    <x v="0"/>
    <x v="4"/>
    <n v="697174"/>
    <s v="Nyra Solen"/>
    <s v="Bren Wren"/>
    <s v=""/>
    <s v=""/>
    <s v=""/>
    <s v=""/>
    <x v="12"/>
    <x v="2"/>
    <x v="0"/>
  </r>
  <r>
    <s v=""/>
    <x v="53"/>
    <x v="5"/>
    <x v="1"/>
    <x v="4"/>
    <n v="374685"/>
    <s v="Alden Trask"/>
    <s v="Nora Graye"/>
    <s v=""/>
    <s v=""/>
    <s v=""/>
    <s v=""/>
    <x v="12"/>
    <x v="2"/>
    <x v="0"/>
  </r>
  <r>
    <s v=""/>
    <x v="53"/>
    <x v="2"/>
    <x v="1"/>
    <x v="4"/>
    <n v="704638"/>
    <s v="Mira Voss"/>
    <s v="Nyra Rael"/>
    <s v=""/>
    <s v=""/>
    <s v=""/>
    <s v=""/>
    <x v="12"/>
    <x v="2"/>
    <x v="0"/>
  </r>
  <r>
    <s v=""/>
    <x v="53"/>
    <x v="11"/>
    <x v="2"/>
    <x v="4"/>
    <n v="376148"/>
    <s v="Kellen Dorne"/>
    <s v="Kellen Sable"/>
    <s v=""/>
    <s v=""/>
    <s v=""/>
    <s v=""/>
    <x v="12"/>
    <x v="2"/>
    <x v="0"/>
  </r>
  <r>
    <s v=""/>
    <x v="53"/>
    <x v="1"/>
    <x v="0"/>
    <x v="4"/>
    <n v="491423"/>
    <s v="Sarina Myles"/>
    <s v="Tessa Marrek"/>
    <s v=""/>
    <s v=""/>
    <s v=""/>
    <s v=""/>
    <x v="12"/>
    <x v="2"/>
    <x v="0"/>
  </r>
  <r>
    <s v=""/>
    <x v="53"/>
    <x v="6"/>
    <x v="1"/>
    <x v="4"/>
    <n v="713814"/>
    <s v="Thane Calder"/>
    <s v="Kael Thorne"/>
    <s v=""/>
    <s v=""/>
    <s v=""/>
    <s v=""/>
    <x v="12"/>
    <x v="2"/>
    <x v="0"/>
  </r>
  <r>
    <s v=""/>
    <x v="53"/>
    <x v="10"/>
    <x v="1"/>
    <x v="4"/>
    <n v="238251"/>
    <s v="Elira Quinn"/>
    <s v="Isla Fenwick"/>
    <s v=""/>
    <s v=""/>
    <s v=""/>
    <s v=""/>
    <x v="12"/>
    <x v="2"/>
    <x v="0"/>
  </r>
  <r>
    <s v=""/>
    <x v="53"/>
    <x v="9"/>
    <x v="1"/>
    <x v="4"/>
    <n v="689804"/>
    <s v="Jarek Stone"/>
    <s v="Draven Voss"/>
    <s v=""/>
    <s v=""/>
    <s v=""/>
    <s v=""/>
    <x v="12"/>
    <x v="2"/>
    <x v="0"/>
  </r>
  <r>
    <s v=""/>
    <x v="53"/>
    <x v="0"/>
    <x v="0"/>
    <x v="4"/>
    <n v="709115"/>
    <s v="Liora Wren"/>
    <s v="Selene Crowe"/>
    <s v=""/>
    <s v=""/>
    <s v=""/>
    <s v=""/>
    <x v="12"/>
    <x v="2"/>
    <x v="0"/>
  </r>
  <r>
    <s v=""/>
    <x v="53"/>
    <x v="0"/>
    <x v="0"/>
    <x v="4"/>
    <n v="913604"/>
    <s v="Damon Hales"/>
    <s v="Lucan Storm"/>
    <s v=""/>
    <s v=""/>
    <s v=""/>
    <s v=""/>
    <x v="12"/>
    <x v="2"/>
    <x v="0"/>
  </r>
  <r>
    <s v=""/>
    <x v="53"/>
    <x v="5"/>
    <x v="1"/>
    <x v="4"/>
    <n v="256785"/>
    <s v="Tessa Korrin"/>
    <s v="Ayla Torrin"/>
    <s v=""/>
    <s v=""/>
    <s v=""/>
    <s v=""/>
    <x v="12"/>
    <x v="2"/>
    <x v="0"/>
  </r>
  <r>
    <s v=""/>
    <x v="53"/>
    <x v="0"/>
    <x v="0"/>
    <x v="4"/>
    <n v="277663"/>
    <s v="Rowan Velt"/>
    <s v="Ronan Dusk"/>
    <s v=""/>
    <s v=""/>
    <s v=""/>
    <s v=""/>
    <x v="12"/>
    <x v="2"/>
    <x v="0"/>
  </r>
  <r>
    <s v=""/>
    <x v="53"/>
    <x v="5"/>
    <x v="1"/>
    <x v="4"/>
    <n v="514288"/>
    <s v="Nyra Solen"/>
    <s v="Mina Locke"/>
    <s v=""/>
    <s v=""/>
    <s v=""/>
    <s v=""/>
    <x v="12"/>
    <x v="2"/>
    <x v="0"/>
  </r>
  <r>
    <s v=""/>
    <x v="53"/>
    <x v="7"/>
    <x v="2"/>
    <x v="4"/>
    <n v="332730"/>
    <s v="Alden Trask"/>
    <s v="Zane Myles"/>
    <s v=""/>
    <s v=""/>
    <s v=""/>
    <s v=""/>
    <x v="12"/>
    <x v="2"/>
    <x v="0"/>
  </r>
  <r>
    <s v=""/>
    <x v="53"/>
    <x v="7"/>
    <x v="2"/>
    <x v="4"/>
    <n v="225747"/>
    <s v="Mira Voss"/>
    <s v="Eira Calder"/>
    <s v=""/>
    <s v=""/>
    <s v=""/>
    <s v=""/>
    <x v="12"/>
    <x v="2"/>
    <x v="0"/>
  </r>
  <r>
    <s v=""/>
    <x v="53"/>
    <x v="9"/>
    <x v="1"/>
    <x v="4"/>
    <n v="537701"/>
    <s v="Kellen Dorne"/>
    <s v="Talon Rowe"/>
    <s v=""/>
    <s v=""/>
    <s v=""/>
    <s v=""/>
    <x v="12"/>
    <x v="2"/>
    <x v="0"/>
  </r>
  <r>
    <s v=""/>
    <x v="53"/>
    <x v="7"/>
    <x v="2"/>
    <x v="4"/>
    <n v="197966"/>
    <s v="Sarina Myles"/>
    <s v="Silas Vale"/>
    <s v=""/>
    <s v=""/>
    <s v=""/>
    <s v=""/>
    <x v="12"/>
    <x v="2"/>
    <x v="0"/>
  </r>
  <r>
    <s v=""/>
    <x v="53"/>
    <x v="1"/>
    <x v="0"/>
    <x v="4"/>
    <n v="223943"/>
    <s v="Thane Calder"/>
    <s v="Vera Korrin"/>
    <s v=""/>
    <s v=""/>
    <s v=""/>
    <s v=""/>
    <x v="12"/>
    <x v="2"/>
    <x v="0"/>
  </r>
  <r>
    <s v=""/>
    <x v="53"/>
    <x v="5"/>
    <x v="1"/>
    <x v="4"/>
    <n v="301057"/>
    <s v="Elira Quinn"/>
    <s v="Corin Nash"/>
    <s v=""/>
    <s v=""/>
    <s v=""/>
    <s v=""/>
    <x v="12"/>
    <x v="2"/>
    <x v="0"/>
  </r>
  <r>
    <s v=""/>
    <x v="53"/>
    <x v="11"/>
    <x v="2"/>
    <x v="4"/>
    <n v="122735"/>
    <s v="Jarek Stone"/>
    <s v="Lyra Blayne"/>
    <s v=""/>
    <s v=""/>
    <s v=""/>
    <s v=""/>
    <x v="12"/>
    <x v="2"/>
    <x v="0"/>
  </r>
  <r>
    <s v=""/>
    <x v="53"/>
    <x v="9"/>
    <x v="1"/>
    <x v="4"/>
    <n v="738610"/>
    <s v="Liora Wren"/>
    <s v="Bren Wren"/>
    <s v=""/>
    <s v=""/>
    <s v=""/>
    <s v=""/>
    <x v="12"/>
    <x v="2"/>
    <x v="0"/>
  </r>
  <r>
    <s v=""/>
    <x v="53"/>
    <x v="9"/>
    <x v="1"/>
    <x v="4"/>
    <n v="981732"/>
    <s v="Damon Hales"/>
    <s v="Nora Graye"/>
    <s v=""/>
    <s v=""/>
    <s v=""/>
    <s v=""/>
    <x v="12"/>
    <x v="2"/>
    <x v="0"/>
  </r>
  <r>
    <s v=""/>
    <x v="53"/>
    <x v="0"/>
    <x v="0"/>
    <x v="4"/>
    <n v="186280"/>
    <s v="Tessa Korrin"/>
    <s v="Nyra Rael"/>
    <s v=""/>
    <s v=""/>
    <s v=""/>
    <s v=""/>
    <x v="12"/>
    <x v="2"/>
    <x v="0"/>
  </r>
  <r>
    <s v=""/>
    <x v="53"/>
    <x v="7"/>
    <x v="2"/>
    <x v="4"/>
    <n v="674017"/>
    <s v="Rowan Velt"/>
    <s v="Kellen Sable"/>
    <s v=""/>
    <s v=""/>
    <s v=""/>
    <s v=""/>
    <x v="12"/>
    <x v="2"/>
    <x v="0"/>
  </r>
  <r>
    <s v=""/>
    <x v="53"/>
    <x v="10"/>
    <x v="1"/>
    <x v="4"/>
    <n v="152564"/>
    <s v="Nyra Solen"/>
    <s v="Tessa Marrek"/>
    <s v=""/>
    <s v=""/>
    <s v=""/>
    <s v=""/>
    <x v="12"/>
    <x v="2"/>
    <x v="0"/>
  </r>
  <r>
    <s v=""/>
    <x v="53"/>
    <x v="4"/>
    <x v="2"/>
    <x v="4"/>
    <n v="294748"/>
    <s v="Alden Trask"/>
    <s v="Kael Thorne"/>
    <s v=""/>
    <s v=""/>
    <s v=""/>
    <s v=""/>
    <x v="12"/>
    <x v="2"/>
    <x v="0"/>
  </r>
  <r>
    <s v=""/>
    <x v="53"/>
    <x v="1"/>
    <x v="0"/>
    <x v="4"/>
    <n v="412210"/>
    <s v="Mira Voss"/>
    <s v="Isla Fenwick"/>
    <s v=""/>
    <s v=""/>
    <s v=""/>
    <s v=""/>
    <x v="12"/>
    <x v="2"/>
    <x v="0"/>
  </r>
  <r>
    <s v=""/>
    <x v="53"/>
    <x v="0"/>
    <x v="0"/>
    <x v="4"/>
    <n v="312164"/>
    <s v="Kellen Dorne"/>
    <s v="Draven Voss"/>
    <s v=""/>
    <s v=""/>
    <s v=""/>
    <s v=""/>
    <x v="12"/>
    <x v="2"/>
    <x v="0"/>
  </r>
  <r>
    <s v=""/>
    <x v="53"/>
    <x v="3"/>
    <x v="2"/>
    <x v="4"/>
    <n v="553321"/>
    <s v="Sarina Myles"/>
    <s v="Selene Crowe"/>
    <s v=""/>
    <s v=""/>
    <s v=""/>
    <s v=""/>
    <x v="12"/>
    <x v="2"/>
    <x v="0"/>
  </r>
  <r>
    <s v=""/>
    <x v="53"/>
    <x v="6"/>
    <x v="1"/>
    <x v="4"/>
    <n v="344273"/>
    <s v="Thane Calder"/>
    <s v="Lucan Storm"/>
    <s v=""/>
    <s v=""/>
    <s v=""/>
    <s v=""/>
    <x v="12"/>
    <x v="2"/>
    <x v="0"/>
  </r>
  <r>
    <s v=""/>
    <x v="53"/>
    <x v="11"/>
    <x v="2"/>
    <x v="4"/>
    <n v="278245"/>
    <s v="Elira Quinn"/>
    <s v="Ayla Torrin"/>
    <s v=""/>
    <s v=""/>
    <s v=""/>
    <s v=""/>
    <x v="12"/>
    <x v="2"/>
    <x v="0"/>
  </r>
  <r>
    <s v=""/>
    <x v="53"/>
    <x v="10"/>
    <x v="1"/>
    <x v="4"/>
    <n v="433830"/>
    <s v="Jarek Stone"/>
    <s v="Ronan Dusk"/>
    <s v=""/>
    <s v=""/>
    <s v=""/>
    <s v=""/>
    <x v="12"/>
    <x v="2"/>
    <x v="0"/>
  </r>
  <r>
    <s v=""/>
    <x v="53"/>
    <x v="3"/>
    <x v="2"/>
    <x v="4"/>
    <n v="138968"/>
    <s v="Liora Wren"/>
    <s v="Mina Locke"/>
    <s v=""/>
    <s v=""/>
    <s v=""/>
    <s v=""/>
    <x v="12"/>
    <x v="2"/>
    <x v="0"/>
  </r>
  <r>
    <s v=""/>
    <x v="53"/>
    <x v="7"/>
    <x v="2"/>
    <x v="4"/>
    <n v="185150"/>
    <s v="Damon Hales"/>
    <s v="Zane Myles"/>
    <s v=""/>
    <s v=""/>
    <s v=""/>
    <s v=""/>
    <x v="12"/>
    <x v="2"/>
    <x v="0"/>
  </r>
  <r>
    <s v=""/>
    <x v="53"/>
    <x v="1"/>
    <x v="0"/>
    <x v="4"/>
    <n v="694196"/>
    <s v="Tessa Korrin"/>
    <s v="Eira Calder"/>
    <s v=""/>
    <s v=""/>
    <s v=""/>
    <s v=""/>
    <x v="12"/>
    <x v="2"/>
    <x v="0"/>
  </r>
  <r>
    <s v=""/>
    <x v="53"/>
    <x v="2"/>
    <x v="1"/>
    <x v="4"/>
    <n v="682258"/>
    <s v="Rowan Velt"/>
    <s v="Talon Rowe"/>
    <s v=""/>
    <s v=""/>
    <s v=""/>
    <s v=""/>
    <x v="12"/>
    <x v="2"/>
    <x v="0"/>
  </r>
  <r>
    <s v=""/>
    <x v="53"/>
    <x v="2"/>
    <x v="1"/>
    <x v="4"/>
    <n v="786247"/>
    <s v="Nyra Solen"/>
    <s v="Silas Vale"/>
    <s v=""/>
    <s v=""/>
    <s v=""/>
    <s v=""/>
    <x v="12"/>
    <x v="2"/>
    <x v="0"/>
  </r>
  <r>
    <s v=""/>
    <x v="53"/>
    <x v="2"/>
    <x v="1"/>
    <x v="4"/>
    <n v="237319"/>
    <s v="Alden Trask"/>
    <s v="Vera Korrin"/>
    <s v=""/>
    <s v=""/>
    <s v=""/>
    <s v=""/>
    <x v="12"/>
    <x v="2"/>
    <x v="0"/>
  </r>
  <r>
    <s v=""/>
    <x v="53"/>
    <x v="3"/>
    <x v="2"/>
    <x v="4"/>
    <n v="292616"/>
    <s v="Mira Voss"/>
    <s v="Corin Nash"/>
    <s v=""/>
    <s v=""/>
    <s v=""/>
    <s v=""/>
    <x v="12"/>
    <x v="2"/>
    <x v="0"/>
  </r>
  <r>
    <s v=""/>
    <x v="53"/>
    <x v="1"/>
    <x v="0"/>
    <x v="4"/>
    <n v="477038"/>
    <s v="Kellen Dorne"/>
    <s v="Lyra Blayne"/>
    <s v=""/>
    <s v=""/>
    <s v=""/>
    <s v=""/>
    <x v="12"/>
    <x v="2"/>
    <x v="0"/>
  </r>
  <r>
    <s v=""/>
    <x v="53"/>
    <x v="6"/>
    <x v="1"/>
    <x v="4"/>
    <n v="775920"/>
    <s v="Sarina Myles"/>
    <s v="Bren Wren"/>
    <s v=""/>
    <s v=""/>
    <s v=""/>
    <s v=""/>
    <x v="12"/>
    <x v="2"/>
    <x v="0"/>
  </r>
  <r>
    <s v=""/>
    <x v="53"/>
    <x v="10"/>
    <x v="1"/>
    <x v="4"/>
    <n v="240924"/>
    <s v="Thane Calder"/>
    <s v="Nora Graye"/>
    <s v=""/>
    <s v=""/>
    <s v=""/>
    <s v=""/>
    <x v="12"/>
    <x v="2"/>
    <x v="0"/>
  </r>
  <r>
    <s v=""/>
    <x v="53"/>
    <x v="3"/>
    <x v="2"/>
    <x v="4"/>
    <n v="935984"/>
    <s v="Elira Quinn"/>
    <s v="Nyra Rael"/>
    <s v=""/>
    <s v=""/>
    <s v=""/>
    <s v=""/>
    <x v="12"/>
    <x v="2"/>
    <x v="0"/>
  </r>
  <r>
    <s v=""/>
    <x v="53"/>
    <x v="0"/>
    <x v="0"/>
    <x v="4"/>
    <n v="837786"/>
    <s v="Jarek Stone"/>
    <s v="Kellen Sable"/>
    <s v=""/>
    <s v=""/>
    <s v=""/>
    <s v=""/>
    <x v="12"/>
    <x v="2"/>
    <x v="0"/>
  </r>
  <r>
    <s v=""/>
    <x v="53"/>
    <x v="0"/>
    <x v="0"/>
    <x v="4"/>
    <n v="620122"/>
    <s v="Liora Wren"/>
    <s v="Tessa Marrek"/>
    <s v=""/>
    <s v=""/>
    <s v=""/>
    <s v=""/>
    <x v="12"/>
    <x v="2"/>
    <x v="0"/>
  </r>
  <r>
    <s v=""/>
    <x v="53"/>
    <x v="10"/>
    <x v="1"/>
    <x v="4"/>
    <n v="206202"/>
    <s v="Damon Hales"/>
    <s v="Kael Thorne"/>
    <s v=""/>
    <s v=""/>
    <s v=""/>
    <s v=""/>
    <x v="12"/>
    <x v="2"/>
    <x v="0"/>
  </r>
  <r>
    <s v=""/>
    <x v="53"/>
    <x v="4"/>
    <x v="2"/>
    <x v="4"/>
    <n v="276631"/>
    <s v="Tessa Korrin"/>
    <s v="Isla Fenwick"/>
    <s v=""/>
    <s v=""/>
    <s v=""/>
    <s v=""/>
    <x v="12"/>
    <x v="2"/>
    <x v="0"/>
  </r>
  <r>
    <s v=""/>
    <x v="53"/>
    <x v="1"/>
    <x v="0"/>
    <x v="4"/>
    <n v="787103"/>
    <s v="Rowan Velt"/>
    <s v="Draven Voss"/>
    <s v=""/>
    <s v=""/>
    <s v=""/>
    <s v=""/>
    <x v="12"/>
    <x v="2"/>
    <x v="0"/>
  </r>
  <r>
    <s v=""/>
    <x v="53"/>
    <x v="11"/>
    <x v="2"/>
    <x v="4"/>
    <n v="937948"/>
    <s v="Nyra Solen"/>
    <s v="Selene Crowe"/>
    <s v=""/>
    <s v=""/>
    <s v=""/>
    <s v=""/>
    <x v="12"/>
    <x v="2"/>
    <x v="0"/>
  </r>
  <r>
    <s v=""/>
    <x v="53"/>
    <x v="9"/>
    <x v="1"/>
    <x v="4"/>
    <n v="255438"/>
    <s v="Alden Trask"/>
    <s v="Lucan Storm"/>
    <s v=""/>
    <s v=""/>
    <s v=""/>
    <s v=""/>
    <x v="12"/>
    <x v="2"/>
    <x v="0"/>
  </r>
  <r>
    <s v=""/>
    <x v="53"/>
    <x v="2"/>
    <x v="1"/>
    <x v="4"/>
    <n v="613952"/>
    <s v="Mira Voss"/>
    <s v="Ayla Torrin"/>
    <s v=""/>
    <s v=""/>
    <s v=""/>
    <s v=""/>
    <x v="12"/>
    <x v="2"/>
    <x v="0"/>
  </r>
  <r>
    <s v=""/>
    <x v="53"/>
    <x v="5"/>
    <x v="1"/>
    <x v="4"/>
    <n v="578487"/>
    <s v="Kellen Dorne"/>
    <s v="Ronan Dusk"/>
    <s v=""/>
    <s v=""/>
    <s v=""/>
    <s v=""/>
    <x v="12"/>
    <x v="2"/>
    <x v="0"/>
  </r>
  <r>
    <s v=""/>
    <x v="53"/>
    <x v="11"/>
    <x v="2"/>
    <x v="4"/>
    <n v="207180"/>
    <s v="Sarina Myles"/>
    <s v="Mina Locke"/>
    <s v=""/>
    <s v=""/>
    <s v=""/>
    <s v=""/>
    <x v="12"/>
    <x v="2"/>
    <x v="0"/>
  </r>
  <r>
    <s v=""/>
    <x v="53"/>
    <x v="6"/>
    <x v="1"/>
    <x v="4"/>
    <n v="407880"/>
    <s v="Thane Calder"/>
    <s v="Zane Myles"/>
    <s v=""/>
    <s v=""/>
    <s v=""/>
    <s v=""/>
    <x v="12"/>
    <x v="2"/>
    <x v="0"/>
  </r>
  <r>
    <s v=""/>
    <x v="53"/>
    <x v="8"/>
    <x v="3"/>
    <x v="4"/>
    <n v="975023"/>
    <s v="Elira Quinn"/>
    <s v="Eira Calder"/>
    <s v=""/>
    <s v=""/>
    <s v=""/>
    <s v=""/>
    <x v="12"/>
    <x v="2"/>
    <x v="0"/>
  </r>
  <r>
    <s v=""/>
    <x v="53"/>
    <x v="6"/>
    <x v="1"/>
    <x v="4"/>
    <n v="780289"/>
    <s v="Jarek Stone"/>
    <s v="Talon Rowe"/>
    <s v=""/>
    <s v=""/>
    <s v=""/>
    <s v=""/>
    <x v="12"/>
    <x v="2"/>
    <x v="0"/>
  </r>
  <r>
    <s v=""/>
    <x v="53"/>
    <x v="10"/>
    <x v="1"/>
    <x v="4"/>
    <n v="153056"/>
    <s v="Liora Wren"/>
    <s v="Silas Vale"/>
    <s v=""/>
    <s v=""/>
    <s v=""/>
    <s v=""/>
    <x v="12"/>
    <x v="2"/>
    <x v="0"/>
  </r>
  <r>
    <s v=""/>
    <x v="53"/>
    <x v="10"/>
    <x v="1"/>
    <x v="4"/>
    <n v="149183"/>
    <s v="Damon Hales"/>
    <s v="Vera Korrin"/>
    <s v=""/>
    <s v=""/>
    <s v=""/>
    <s v=""/>
    <x v="12"/>
    <x v="2"/>
    <x v="0"/>
  </r>
  <r>
    <s v=""/>
    <x v="53"/>
    <x v="3"/>
    <x v="2"/>
    <x v="4"/>
    <n v="280520"/>
    <s v="Tessa Korrin"/>
    <s v="Corin Nash"/>
    <s v=""/>
    <s v=""/>
    <s v=""/>
    <s v=""/>
    <x v="12"/>
    <x v="2"/>
    <x v="0"/>
  </r>
  <r>
    <s v=""/>
    <x v="53"/>
    <x v="2"/>
    <x v="1"/>
    <x v="4"/>
    <n v="426085"/>
    <s v="Rowan Velt"/>
    <s v="Lyra Blayne"/>
    <s v=""/>
    <s v=""/>
    <s v=""/>
    <s v=""/>
    <x v="12"/>
    <x v="2"/>
    <x v="0"/>
  </r>
  <r>
    <s v=""/>
    <x v="53"/>
    <x v="8"/>
    <x v="3"/>
    <x v="4"/>
    <n v="600849"/>
    <s v="Nyra Solen"/>
    <s v="Bren Wren"/>
    <s v=""/>
    <s v=""/>
    <s v=""/>
    <s v=""/>
    <x v="12"/>
    <x v="2"/>
    <x v="0"/>
  </r>
  <r>
    <s v=""/>
    <x v="53"/>
    <x v="1"/>
    <x v="0"/>
    <x v="4"/>
    <n v="990430"/>
    <s v="Alden Trask"/>
    <s v="Nora Graye"/>
    <s v=""/>
    <s v=""/>
    <s v=""/>
    <s v=""/>
    <x v="12"/>
    <x v="2"/>
    <x v="0"/>
  </r>
  <r>
    <s v=""/>
    <x v="53"/>
    <x v="2"/>
    <x v="1"/>
    <x v="4"/>
    <n v="992053"/>
    <s v="Mira Voss"/>
    <s v="Nyra Rael"/>
    <s v=""/>
    <s v=""/>
    <s v=""/>
    <s v=""/>
    <x v="12"/>
    <x v="2"/>
    <x v="0"/>
  </r>
  <r>
    <s v=""/>
    <x v="53"/>
    <x v="0"/>
    <x v="0"/>
    <x v="4"/>
    <n v="183649"/>
    <s v="Kellen Dorne"/>
    <s v="Kellen Sable"/>
    <s v=""/>
    <s v=""/>
    <s v=""/>
    <s v=""/>
    <x v="12"/>
    <x v="2"/>
    <x v="0"/>
  </r>
  <r>
    <s v=""/>
    <x v="53"/>
    <x v="4"/>
    <x v="2"/>
    <x v="4"/>
    <n v="237233"/>
    <s v="Sarina Myles"/>
    <s v="Tessa Marrek"/>
    <s v=""/>
    <s v=""/>
    <s v=""/>
    <s v=""/>
    <x v="12"/>
    <x v="2"/>
    <x v="0"/>
  </r>
  <r>
    <s v=""/>
    <x v="53"/>
    <x v="5"/>
    <x v="1"/>
    <x v="4"/>
    <n v="822337"/>
    <s v="Thane Calder"/>
    <s v="Kael Thorne"/>
    <s v=""/>
    <s v=""/>
    <s v=""/>
    <s v=""/>
    <x v="12"/>
    <x v="2"/>
    <x v="0"/>
  </r>
  <r>
    <s v=""/>
    <x v="53"/>
    <x v="1"/>
    <x v="0"/>
    <x v="4"/>
    <n v="490289"/>
    <s v="Elira Quinn"/>
    <s v="Isla Fenwick"/>
    <s v=""/>
    <s v=""/>
    <s v=""/>
    <s v=""/>
    <x v="12"/>
    <x v="2"/>
    <x v="0"/>
  </r>
  <r>
    <s v=""/>
    <x v="53"/>
    <x v="10"/>
    <x v="1"/>
    <x v="4"/>
    <n v="413433"/>
    <s v="Jarek Stone"/>
    <s v="Draven Voss"/>
    <s v=""/>
    <s v=""/>
    <s v=""/>
    <s v=""/>
    <x v="12"/>
    <x v="2"/>
    <x v="0"/>
  </r>
  <r>
    <s v=""/>
    <x v="53"/>
    <x v="2"/>
    <x v="1"/>
    <x v="4"/>
    <n v="761255"/>
    <s v="Liora Wren"/>
    <s v="Selene Crowe"/>
    <s v=""/>
    <s v=""/>
    <s v=""/>
    <s v=""/>
    <x v="12"/>
    <x v="2"/>
    <x v="0"/>
  </r>
  <r>
    <s v=""/>
    <x v="53"/>
    <x v="11"/>
    <x v="2"/>
    <x v="4"/>
    <n v="911934"/>
    <s v="Damon Hales"/>
    <s v="Lucan Storm"/>
    <s v=""/>
    <s v=""/>
    <s v=""/>
    <s v=""/>
    <x v="12"/>
    <x v="2"/>
    <x v="0"/>
  </r>
  <r>
    <s v=""/>
    <x v="53"/>
    <x v="10"/>
    <x v="1"/>
    <x v="4"/>
    <n v="775910"/>
    <s v="Tessa Korrin"/>
    <s v="Ayla Torrin"/>
    <s v=""/>
    <s v=""/>
    <s v=""/>
    <s v=""/>
    <x v="12"/>
    <x v="2"/>
    <x v="0"/>
  </r>
  <r>
    <s v=""/>
    <x v="53"/>
    <x v="5"/>
    <x v="1"/>
    <x v="4"/>
    <n v="699051"/>
    <s v="Rowan Velt"/>
    <s v="Ronan Dusk"/>
    <s v=""/>
    <s v=""/>
    <s v=""/>
    <s v=""/>
    <x v="12"/>
    <x v="2"/>
    <x v="0"/>
  </r>
  <r>
    <s v=""/>
    <x v="53"/>
    <x v="4"/>
    <x v="2"/>
    <x v="4"/>
    <n v="372680"/>
    <s v="Nyra Solen"/>
    <s v="Mina Locke"/>
    <s v=""/>
    <s v=""/>
    <s v=""/>
    <s v=""/>
    <x v="12"/>
    <x v="2"/>
    <x v="0"/>
  </r>
  <r>
    <s v=""/>
    <x v="53"/>
    <x v="11"/>
    <x v="2"/>
    <x v="4"/>
    <n v="920348"/>
    <s v="Alden Trask"/>
    <s v="Zane Myles"/>
    <s v=""/>
    <s v=""/>
    <s v=""/>
    <s v=""/>
    <x v="12"/>
    <x v="2"/>
    <x v="0"/>
  </r>
  <r>
    <s v=""/>
    <x v="53"/>
    <x v="8"/>
    <x v="3"/>
    <x v="4"/>
    <n v="654739"/>
    <s v="Mira Voss"/>
    <s v="Eira Calder"/>
    <s v=""/>
    <s v=""/>
    <s v=""/>
    <s v=""/>
    <x v="12"/>
    <x v="2"/>
    <x v="0"/>
  </r>
  <r>
    <s v=""/>
    <x v="53"/>
    <x v="6"/>
    <x v="1"/>
    <x v="4"/>
    <n v="648185"/>
    <s v="Kellen Dorne"/>
    <s v="Talon Rowe"/>
    <s v=""/>
    <s v=""/>
    <s v=""/>
    <s v=""/>
    <x v="12"/>
    <x v="2"/>
    <x v="0"/>
  </r>
  <r>
    <s v=""/>
    <x v="53"/>
    <x v="10"/>
    <x v="1"/>
    <x v="4"/>
    <n v="292911"/>
    <s v="Sarina Myles"/>
    <s v="Silas Vale"/>
    <s v=""/>
    <s v=""/>
    <s v=""/>
    <s v=""/>
    <x v="12"/>
    <x v="2"/>
    <x v="0"/>
  </r>
  <r>
    <s v=""/>
    <x v="53"/>
    <x v="2"/>
    <x v="1"/>
    <x v="4"/>
    <n v="875644"/>
    <s v="Thane Calder"/>
    <s v="Vera Korrin"/>
    <s v=""/>
    <s v=""/>
    <s v=""/>
    <s v=""/>
    <x v="12"/>
    <x v="2"/>
    <x v="0"/>
  </r>
  <r>
    <s v=""/>
    <x v="53"/>
    <x v="4"/>
    <x v="2"/>
    <x v="4"/>
    <n v="268956"/>
    <s v="Elira Quinn"/>
    <s v="Corin Nash"/>
    <s v=""/>
    <s v=""/>
    <s v=""/>
    <s v=""/>
    <x v="12"/>
    <x v="2"/>
    <x v="0"/>
  </r>
  <r>
    <s v=""/>
    <x v="53"/>
    <x v="11"/>
    <x v="2"/>
    <x v="4"/>
    <n v="961810"/>
    <s v="Jarek Stone"/>
    <s v="Lyra Blayne"/>
    <s v=""/>
    <s v=""/>
    <s v=""/>
    <s v=""/>
    <x v="12"/>
    <x v="2"/>
    <x v="0"/>
  </r>
  <r>
    <s v=""/>
    <x v="53"/>
    <x v="8"/>
    <x v="3"/>
    <x v="4"/>
    <n v="812376"/>
    <s v="Liora Wren"/>
    <s v="Bren Wren"/>
    <s v=""/>
    <s v=""/>
    <s v=""/>
    <s v=""/>
    <x v="12"/>
    <x v="2"/>
    <x v="0"/>
  </r>
  <r>
    <s v=""/>
    <x v="53"/>
    <x v="1"/>
    <x v="0"/>
    <x v="4"/>
    <n v="655410"/>
    <s v="Damon Hales"/>
    <s v="Nora Graye"/>
    <s v=""/>
    <s v=""/>
    <s v=""/>
    <s v=""/>
    <x v="12"/>
    <x v="2"/>
    <x v="0"/>
  </r>
  <r>
    <s v=""/>
    <x v="53"/>
    <x v="2"/>
    <x v="1"/>
    <x v="4"/>
    <n v="230923"/>
    <s v="Tessa Korrin"/>
    <s v="Nyra Rael"/>
    <s v=""/>
    <s v=""/>
    <s v=""/>
    <s v=""/>
    <x v="12"/>
    <x v="2"/>
    <x v="0"/>
  </r>
  <r>
    <s v=""/>
    <x v="53"/>
    <x v="9"/>
    <x v="1"/>
    <x v="4"/>
    <n v="148519"/>
    <s v="Rowan Velt"/>
    <s v="Kellen Sable"/>
    <s v=""/>
    <s v=""/>
    <s v=""/>
    <s v=""/>
    <x v="12"/>
    <x v="2"/>
    <x v="0"/>
  </r>
  <r>
    <s v=""/>
    <x v="53"/>
    <x v="5"/>
    <x v="1"/>
    <x v="4"/>
    <n v="770821"/>
    <s v="Nyra Solen"/>
    <s v="Tessa Marrek"/>
    <s v=""/>
    <s v=""/>
    <s v=""/>
    <s v=""/>
    <x v="12"/>
    <x v="2"/>
    <x v="0"/>
  </r>
  <r>
    <s v=""/>
    <x v="53"/>
    <x v="11"/>
    <x v="2"/>
    <x v="4"/>
    <n v="963116"/>
    <s v="Alden Trask"/>
    <s v="Kael Thorne"/>
    <s v=""/>
    <s v=""/>
    <s v=""/>
    <s v=""/>
    <x v="12"/>
    <x v="2"/>
    <x v="0"/>
  </r>
  <r>
    <s v=""/>
    <x v="53"/>
    <x v="7"/>
    <x v="2"/>
    <x v="4"/>
    <n v="568866"/>
    <s v="Mira Voss"/>
    <s v="Isla Fenwick"/>
    <s v=""/>
    <s v=""/>
    <s v=""/>
    <s v=""/>
    <x v="12"/>
    <x v="2"/>
    <x v="0"/>
  </r>
  <r>
    <s v=""/>
    <x v="53"/>
    <x v="9"/>
    <x v="1"/>
    <x v="4"/>
    <n v="177492"/>
    <s v="Kellen Dorne"/>
    <s v="Draven Voss"/>
    <s v=""/>
    <s v=""/>
    <s v=""/>
    <s v=""/>
    <x v="12"/>
    <x v="2"/>
    <x v="0"/>
  </r>
  <r>
    <s v=""/>
    <x v="53"/>
    <x v="7"/>
    <x v="2"/>
    <x v="4"/>
    <n v="387021"/>
    <s v="Sarina Myles"/>
    <s v="Selene Crowe"/>
    <s v=""/>
    <s v=""/>
    <s v=""/>
    <s v=""/>
    <x v="12"/>
    <x v="2"/>
    <x v="0"/>
  </r>
  <r>
    <s v=""/>
    <x v="53"/>
    <x v="5"/>
    <x v="1"/>
    <x v="4"/>
    <n v="412884"/>
    <s v="Thane Calder"/>
    <s v="Lucan Storm"/>
    <s v=""/>
    <s v=""/>
    <s v=""/>
    <s v=""/>
    <x v="12"/>
    <x v="2"/>
    <x v="0"/>
  </r>
  <r>
    <s v=""/>
    <x v="53"/>
    <x v="8"/>
    <x v="3"/>
    <x v="4"/>
    <n v="727793"/>
    <s v="Elira Quinn"/>
    <s v="Ayla Torrin"/>
    <s v=""/>
    <s v=""/>
    <s v=""/>
    <s v=""/>
    <x v="12"/>
    <x v="2"/>
    <x v="0"/>
  </r>
  <r>
    <s v=""/>
    <x v="53"/>
    <x v="5"/>
    <x v="1"/>
    <x v="4"/>
    <n v="404824"/>
    <s v="Jarek Stone"/>
    <s v="Ronan Dusk"/>
    <s v=""/>
    <s v=""/>
    <s v=""/>
    <s v=""/>
    <x v="12"/>
    <x v="2"/>
    <x v="0"/>
  </r>
  <r>
    <s v=""/>
    <x v="53"/>
    <x v="6"/>
    <x v="1"/>
    <x v="4"/>
    <n v="702013"/>
    <s v="Liora Wren"/>
    <s v="Mina Locke"/>
    <s v=""/>
    <s v=""/>
    <s v=""/>
    <s v=""/>
    <x v="12"/>
    <x v="2"/>
    <x v="0"/>
  </r>
  <r>
    <s v=""/>
    <x v="53"/>
    <x v="9"/>
    <x v="1"/>
    <x v="4"/>
    <n v="491145"/>
    <s v="Damon Hales"/>
    <s v="Zane Myles"/>
    <s v=""/>
    <s v=""/>
    <s v=""/>
    <s v=""/>
    <x v="12"/>
    <x v="2"/>
    <x v="0"/>
  </r>
  <r>
    <s v=""/>
    <x v="53"/>
    <x v="1"/>
    <x v="0"/>
    <x v="4"/>
    <n v="443644"/>
    <s v="Tessa Korrin"/>
    <s v="Eira Calder"/>
    <s v=""/>
    <s v=""/>
    <s v=""/>
    <s v=""/>
    <x v="12"/>
    <x v="2"/>
    <x v="0"/>
  </r>
  <r>
    <s v=""/>
    <x v="53"/>
    <x v="6"/>
    <x v="1"/>
    <x v="4"/>
    <n v="314250"/>
    <s v="Rowan Velt"/>
    <s v="Talon Rowe"/>
    <s v=""/>
    <s v=""/>
    <s v=""/>
    <s v=""/>
    <x v="12"/>
    <x v="2"/>
    <x v="0"/>
  </r>
  <r>
    <s v=""/>
    <x v="53"/>
    <x v="9"/>
    <x v="1"/>
    <x v="4"/>
    <n v="954485"/>
    <s v="Nyra Solen"/>
    <s v="Silas Vale"/>
    <s v=""/>
    <s v=""/>
    <s v=""/>
    <s v=""/>
    <x v="12"/>
    <x v="2"/>
    <x v="0"/>
  </r>
  <r>
    <s v=""/>
    <x v="53"/>
    <x v="8"/>
    <x v="3"/>
    <x v="4"/>
    <n v="447700"/>
    <s v="Alden Trask"/>
    <s v="Vera Korrin"/>
    <s v=""/>
    <s v=""/>
    <s v=""/>
    <s v=""/>
    <x v="12"/>
    <x v="2"/>
    <x v="0"/>
  </r>
  <r>
    <s v=""/>
    <x v="53"/>
    <x v="0"/>
    <x v="0"/>
    <x v="4"/>
    <n v="278930"/>
    <s v="Mira Voss"/>
    <s v="Corin Nash"/>
    <s v=""/>
    <s v=""/>
    <s v=""/>
    <s v=""/>
    <x v="12"/>
    <x v="2"/>
    <x v="0"/>
  </r>
  <r>
    <s v=""/>
    <x v="53"/>
    <x v="2"/>
    <x v="1"/>
    <x v="4"/>
    <n v="459954"/>
    <s v="Kellen Dorne"/>
    <s v="Lyra Blayne"/>
    <s v=""/>
    <s v=""/>
    <s v=""/>
    <s v=""/>
    <x v="12"/>
    <x v="2"/>
    <x v="0"/>
  </r>
  <r>
    <s v=""/>
    <x v="53"/>
    <x v="4"/>
    <x v="2"/>
    <x v="4"/>
    <n v="667761"/>
    <s v="Sarina Myles"/>
    <s v="Bren Wren"/>
    <s v=""/>
    <s v=""/>
    <s v=""/>
    <s v=""/>
    <x v="12"/>
    <x v="2"/>
    <x v="0"/>
  </r>
  <r>
    <s v=""/>
    <x v="53"/>
    <x v="4"/>
    <x v="2"/>
    <x v="4"/>
    <n v="854409"/>
    <s v="Thane Calder"/>
    <s v="Nora Graye"/>
    <s v=""/>
    <s v=""/>
    <s v=""/>
    <s v=""/>
    <x v="12"/>
    <x v="2"/>
    <x v="0"/>
  </r>
  <r>
    <s v=""/>
    <x v="53"/>
    <x v="9"/>
    <x v="1"/>
    <x v="4"/>
    <n v="324928"/>
    <s v="Elira Quinn"/>
    <s v="Nyra Rael"/>
    <s v=""/>
    <s v=""/>
    <s v=""/>
    <s v=""/>
    <x v="12"/>
    <x v="2"/>
    <x v="0"/>
  </r>
  <r>
    <s v=""/>
    <x v="53"/>
    <x v="5"/>
    <x v="1"/>
    <x v="4"/>
    <n v="478484"/>
    <s v="Jarek Stone"/>
    <s v="Kellen Sable"/>
    <s v=""/>
    <s v=""/>
    <s v=""/>
    <s v=""/>
    <x v="12"/>
    <x v="2"/>
    <x v="0"/>
  </r>
  <r>
    <s v=""/>
    <x v="53"/>
    <x v="11"/>
    <x v="2"/>
    <x v="4"/>
    <n v="647305"/>
    <s v="Liora Wren"/>
    <s v="Tessa Marrek"/>
    <s v=""/>
    <s v=""/>
    <s v=""/>
    <s v=""/>
    <x v="12"/>
    <x v="2"/>
    <x v="0"/>
  </r>
  <r>
    <s v=""/>
    <x v="53"/>
    <x v="2"/>
    <x v="1"/>
    <x v="4"/>
    <n v="690151"/>
    <s v="Damon Hales"/>
    <s v="Kael Thorne"/>
    <s v=""/>
    <s v=""/>
    <s v=""/>
    <s v=""/>
    <x v="12"/>
    <x v="2"/>
    <x v="0"/>
  </r>
  <r>
    <s v=""/>
    <x v="53"/>
    <x v="10"/>
    <x v="1"/>
    <x v="4"/>
    <n v="127657"/>
    <s v="Tessa Korrin"/>
    <s v="Isla Fenwick"/>
    <s v=""/>
    <s v=""/>
    <s v=""/>
    <s v=""/>
    <x v="12"/>
    <x v="2"/>
    <x v="0"/>
  </r>
  <r>
    <s v=""/>
    <x v="53"/>
    <x v="7"/>
    <x v="2"/>
    <x v="4"/>
    <n v="483423"/>
    <s v="Rowan Velt"/>
    <s v="Draven Voss"/>
    <s v=""/>
    <s v=""/>
    <s v=""/>
    <s v=""/>
    <x v="12"/>
    <x v="2"/>
    <x v="0"/>
  </r>
  <r>
    <s v=""/>
    <x v="53"/>
    <x v="3"/>
    <x v="2"/>
    <x v="4"/>
    <n v="188148"/>
    <s v="Nyra Solen"/>
    <s v="Selene Crowe"/>
    <s v=""/>
    <s v=""/>
    <s v=""/>
    <s v=""/>
    <x v="12"/>
    <x v="2"/>
    <x v="0"/>
  </r>
  <r>
    <s v=""/>
    <x v="53"/>
    <x v="1"/>
    <x v="0"/>
    <x v="4"/>
    <n v="217719"/>
    <s v="Alden Trask"/>
    <s v="Lucan Storm"/>
    <s v=""/>
    <s v=""/>
    <s v=""/>
    <s v=""/>
    <x v="12"/>
    <x v="2"/>
    <x v="0"/>
  </r>
  <r>
    <s v=""/>
    <x v="53"/>
    <x v="5"/>
    <x v="1"/>
    <x v="4"/>
    <n v="228310"/>
    <s v="Mira Voss"/>
    <s v="Ayla Torrin"/>
    <s v=""/>
    <s v=""/>
    <s v=""/>
    <s v=""/>
    <x v="12"/>
    <x v="2"/>
    <x v="0"/>
  </r>
  <r>
    <s v=""/>
    <x v="53"/>
    <x v="8"/>
    <x v="3"/>
    <x v="4"/>
    <n v="621128"/>
    <s v="Kellen Dorne"/>
    <s v="Ronan Dusk"/>
    <s v=""/>
    <s v=""/>
    <s v=""/>
    <s v=""/>
    <x v="12"/>
    <x v="2"/>
    <x v="0"/>
  </r>
  <r>
    <s v=""/>
    <x v="53"/>
    <x v="4"/>
    <x v="2"/>
    <x v="4"/>
    <n v="624612"/>
    <s v="Sarina Myles"/>
    <s v="Mina Locke"/>
    <s v=""/>
    <s v=""/>
    <s v=""/>
    <s v=""/>
    <x v="12"/>
    <x v="2"/>
    <x v="0"/>
  </r>
  <r>
    <s v=""/>
    <x v="53"/>
    <x v="2"/>
    <x v="1"/>
    <x v="4"/>
    <n v="190534"/>
    <s v="Thane Calder"/>
    <s v="Zane Myles"/>
    <s v=""/>
    <s v=""/>
    <s v=""/>
    <s v=""/>
    <x v="12"/>
    <x v="2"/>
    <x v="0"/>
  </r>
  <r>
    <s v=""/>
    <x v="53"/>
    <x v="3"/>
    <x v="2"/>
    <x v="4"/>
    <n v="424481"/>
    <s v="Elira Quinn"/>
    <s v="Eira Calder"/>
    <s v=""/>
    <s v=""/>
    <s v=""/>
    <s v=""/>
    <x v="12"/>
    <x v="2"/>
    <x v="0"/>
  </r>
  <r>
    <s v=""/>
    <x v="53"/>
    <x v="5"/>
    <x v="1"/>
    <x v="4"/>
    <n v="484501"/>
    <s v="Jarek Stone"/>
    <s v="Talon Rowe"/>
    <s v=""/>
    <s v=""/>
    <s v=""/>
    <s v=""/>
    <x v="12"/>
    <x v="2"/>
    <x v="0"/>
  </r>
  <r>
    <s v=""/>
    <x v="53"/>
    <x v="2"/>
    <x v="1"/>
    <x v="4"/>
    <n v="942233"/>
    <s v="Liora Wren"/>
    <s v="Silas Vale"/>
    <s v=""/>
    <s v=""/>
    <s v=""/>
    <s v=""/>
    <x v="12"/>
    <x v="2"/>
    <x v="0"/>
  </r>
  <r>
    <s v=""/>
    <x v="53"/>
    <x v="9"/>
    <x v="1"/>
    <x v="4"/>
    <n v="356606"/>
    <s v="Damon Hales"/>
    <s v="Vera Korrin"/>
    <s v=""/>
    <s v=""/>
    <s v=""/>
    <s v=""/>
    <x v="12"/>
    <x v="2"/>
    <x v="0"/>
  </r>
  <r>
    <s v=""/>
    <x v="53"/>
    <x v="5"/>
    <x v="1"/>
    <x v="4"/>
    <n v="898106"/>
    <s v="Tessa Korrin"/>
    <s v="Corin Nash"/>
    <s v=""/>
    <s v=""/>
    <s v=""/>
    <s v=""/>
    <x v="12"/>
    <x v="2"/>
    <x v="0"/>
  </r>
  <r>
    <s v=""/>
    <x v="53"/>
    <x v="4"/>
    <x v="2"/>
    <x v="4"/>
    <n v="193764"/>
    <s v="Rowan Velt"/>
    <s v="Lyra Blayne"/>
    <s v=""/>
    <s v=""/>
    <s v=""/>
    <s v=""/>
    <x v="12"/>
    <x v="2"/>
    <x v="0"/>
  </r>
  <r>
    <s v=""/>
    <x v="53"/>
    <x v="7"/>
    <x v="2"/>
    <x v="4"/>
    <n v="256983"/>
    <s v="Nyra Solen"/>
    <s v="Bren Wren"/>
    <s v=""/>
    <s v=""/>
    <s v=""/>
    <s v=""/>
    <x v="12"/>
    <x v="2"/>
    <x v="0"/>
  </r>
  <r>
    <s v=""/>
    <x v="53"/>
    <x v="7"/>
    <x v="2"/>
    <x v="4"/>
    <n v="767751"/>
    <s v="Alden Trask"/>
    <s v="Nora Graye"/>
    <s v=""/>
    <s v=""/>
    <s v=""/>
    <s v=""/>
    <x v="12"/>
    <x v="2"/>
    <x v="0"/>
  </r>
  <r>
    <s v=""/>
    <x v="53"/>
    <x v="8"/>
    <x v="3"/>
    <x v="4"/>
    <n v="864186"/>
    <s v="Mira Voss"/>
    <s v="Nyra Rael"/>
    <s v=""/>
    <s v=""/>
    <s v=""/>
    <s v=""/>
    <x v="12"/>
    <x v="2"/>
    <x v="0"/>
  </r>
  <r>
    <s v=""/>
    <x v="53"/>
    <x v="6"/>
    <x v="1"/>
    <x v="4"/>
    <n v="740286"/>
    <s v="Kellen Dorne"/>
    <s v="Kellen Sable"/>
    <s v=""/>
    <s v=""/>
    <s v=""/>
    <s v=""/>
    <x v="12"/>
    <x v="2"/>
    <x v="0"/>
  </r>
  <r>
    <s v=""/>
    <x v="53"/>
    <x v="1"/>
    <x v="0"/>
    <x v="4"/>
    <n v="468147"/>
    <s v="Sarina Myles"/>
    <s v="Tessa Marrek"/>
    <s v=""/>
    <s v=""/>
    <s v=""/>
    <s v=""/>
    <x v="12"/>
    <x v="2"/>
    <x v="0"/>
  </r>
  <r>
    <s v=""/>
    <x v="53"/>
    <x v="3"/>
    <x v="2"/>
    <x v="4"/>
    <n v="289651"/>
    <s v="Thane Calder"/>
    <s v="Kael Thorne"/>
    <s v=""/>
    <s v=""/>
    <s v=""/>
    <s v=""/>
    <x v="12"/>
    <x v="2"/>
    <x v="0"/>
  </r>
  <r>
    <s v=""/>
    <x v="53"/>
    <x v="11"/>
    <x v="2"/>
    <x v="4"/>
    <n v="122934"/>
    <s v="Elira Quinn"/>
    <s v="Isla Fenwick"/>
    <s v=""/>
    <s v=""/>
    <s v=""/>
    <s v=""/>
    <x v="12"/>
    <x v="2"/>
    <x v="0"/>
  </r>
  <r>
    <s v=""/>
    <x v="53"/>
    <x v="9"/>
    <x v="1"/>
    <x v="4"/>
    <n v="214524"/>
    <s v="Jarek Stone"/>
    <s v="Draven Voss"/>
    <s v=""/>
    <s v=""/>
    <s v=""/>
    <s v=""/>
    <x v="12"/>
    <x v="2"/>
    <x v="0"/>
  </r>
  <r>
    <s v=""/>
    <x v="53"/>
    <x v="3"/>
    <x v="2"/>
    <x v="4"/>
    <n v="956677"/>
    <s v="Liora Wren"/>
    <s v="Selene Crowe"/>
    <s v=""/>
    <s v=""/>
    <s v=""/>
    <s v=""/>
    <x v="12"/>
    <x v="2"/>
    <x v="0"/>
  </r>
  <r>
    <s v=""/>
    <x v="53"/>
    <x v="0"/>
    <x v="0"/>
    <x v="4"/>
    <n v="222822"/>
    <s v="Damon Hales"/>
    <s v="Lucan Storm"/>
    <s v=""/>
    <s v=""/>
    <s v=""/>
    <s v=""/>
    <x v="12"/>
    <x v="2"/>
    <x v="0"/>
  </r>
  <r>
    <s v=""/>
    <x v="53"/>
    <x v="0"/>
    <x v="0"/>
    <x v="4"/>
    <n v="333799"/>
    <s v="Tessa Korrin"/>
    <s v="Ayla Torrin"/>
    <s v=""/>
    <s v=""/>
    <s v=""/>
    <s v=""/>
    <x v="12"/>
    <x v="2"/>
    <x v="0"/>
  </r>
  <r>
    <s v=""/>
    <x v="53"/>
    <x v="3"/>
    <x v="2"/>
    <x v="4"/>
    <n v="218411"/>
    <s v="Rowan Velt"/>
    <s v="Ronan Dusk"/>
    <s v=""/>
    <s v=""/>
    <s v=""/>
    <s v=""/>
    <x v="12"/>
    <x v="2"/>
    <x v="0"/>
  </r>
  <r>
    <s v=""/>
    <x v="53"/>
    <x v="1"/>
    <x v="0"/>
    <x v="4"/>
    <n v="638285"/>
    <s v="Nyra Solen"/>
    <s v="Mina Locke"/>
    <s v=""/>
    <s v=""/>
    <s v=""/>
    <s v=""/>
    <x v="12"/>
    <x v="2"/>
    <x v="0"/>
  </r>
  <r>
    <s v=""/>
    <x v="53"/>
    <x v="5"/>
    <x v="1"/>
    <x v="4"/>
    <n v="805108"/>
    <s v="Alden Trask"/>
    <s v="Zane Myles"/>
    <s v=""/>
    <s v=""/>
    <s v=""/>
    <s v=""/>
    <x v="12"/>
    <x v="2"/>
    <x v="0"/>
  </r>
  <r>
    <s v=""/>
    <x v="53"/>
    <x v="0"/>
    <x v="0"/>
    <x v="4"/>
    <n v="738625"/>
    <s v="Mira Voss"/>
    <s v="Eira Calder"/>
    <s v=""/>
    <s v=""/>
    <s v=""/>
    <s v=""/>
    <x v="12"/>
    <x v="2"/>
    <x v="0"/>
  </r>
  <r>
    <s v=""/>
    <x v="53"/>
    <x v="9"/>
    <x v="1"/>
    <x v="4"/>
    <n v="728600"/>
    <s v="Kellen Dorne"/>
    <s v="Talon Rowe"/>
    <s v=""/>
    <s v=""/>
    <s v=""/>
    <s v=""/>
    <x v="12"/>
    <x v="2"/>
    <x v="0"/>
  </r>
  <r>
    <s v=""/>
    <x v="53"/>
    <x v="10"/>
    <x v="1"/>
    <x v="4"/>
    <n v="585075"/>
    <s v="Sarina Myles"/>
    <s v="Silas Vale"/>
    <s v=""/>
    <s v=""/>
    <s v=""/>
    <s v=""/>
    <x v="12"/>
    <x v="2"/>
    <x v="0"/>
  </r>
  <r>
    <s v=""/>
    <x v="53"/>
    <x v="11"/>
    <x v="2"/>
    <x v="4"/>
    <n v="476095"/>
    <s v="Thane Calder"/>
    <s v="Vera Korrin"/>
    <s v=""/>
    <s v=""/>
    <s v=""/>
    <s v=""/>
    <x v="12"/>
    <x v="2"/>
    <x v="0"/>
  </r>
  <r>
    <s v=""/>
    <x v="53"/>
    <x v="1"/>
    <x v="0"/>
    <x v="4"/>
    <n v="251999"/>
    <s v="Elira Quinn"/>
    <s v="Corin Nash"/>
    <s v=""/>
    <s v=""/>
    <s v=""/>
    <s v=""/>
    <x v="12"/>
    <x v="2"/>
    <x v="0"/>
  </r>
  <r>
    <s v=""/>
    <x v="53"/>
    <x v="7"/>
    <x v="2"/>
    <x v="4"/>
    <n v="496411"/>
    <s v="Jarek Stone"/>
    <s v="Lyra Blayne"/>
    <s v=""/>
    <s v=""/>
    <s v=""/>
    <s v=""/>
    <x v="12"/>
    <x v="2"/>
    <x v="0"/>
  </r>
  <r>
    <s v=""/>
    <x v="53"/>
    <x v="0"/>
    <x v="0"/>
    <x v="4"/>
    <n v="416133"/>
    <s v="Liora Wren"/>
    <s v="Bren Wren"/>
    <s v=""/>
    <s v=""/>
    <s v=""/>
    <s v=""/>
    <x v="12"/>
    <x v="2"/>
    <x v="0"/>
  </r>
  <r>
    <s v=""/>
    <x v="53"/>
    <x v="4"/>
    <x v="2"/>
    <x v="4"/>
    <n v="907201"/>
    <s v="Damon Hales"/>
    <s v="Nora Graye"/>
    <s v=""/>
    <s v=""/>
    <s v=""/>
    <s v=""/>
    <x v="12"/>
    <x v="2"/>
    <x v="0"/>
  </r>
  <r>
    <s v=""/>
    <x v="53"/>
    <x v="5"/>
    <x v="1"/>
    <x v="4"/>
    <n v="538633"/>
    <s v="Tessa Korrin"/>
    <s v="Nyra Rael"/>
    <s v=""/>
    <s v=""/>
    <s v=""/>
    <s v=""/>
    <x v="12"/>
    <x v="2"/>
    <x v="0"/>
  </r>
  <r>
    <s v=""/>
    <x v="53"/>
    <x v="0"/>
    <x v="0"/>
    <x v="4"/>
    <n v="424494"/>
    <s v="Rowan Velt"/>
    <s v="Kellen Sable"/>
    <s v=""/>
    <s v=""/>
    <s v=""/>
    <s v=""/>
    <x v="12"/>
    <x v="2"/>
    <x v="0"/>
  </r>
  <r>
    <s v=""/>
    <x v="53"/>
    <x v="3"/>
    <x v="2"/>
    <x v="4"/>
    <n v="384269"/>
    <s v="Nyra Solen"/>
    <s v="Tessa Marrek"/>
    <s v=""/>
    <s v=""/>
    <s v=""/>
    <s v=""/>
    <x v="12"/>
    <x v="2"/>
    <x v="0"/>
  </r>
  <r>
    <s v=""/>
    <x v="53"/>
    <x v="8"/>
    <x v="3"/>
    <x v="4"/>
    <n v="216126"/>
    <s v="Alden Trask"/>
    <s v="Kael Thorne"/>
    <s v=""/>
    <s v=""/>
    <s v=""/>
    <s v=""/>
    <x v="12"/>
    <x v="2"/>
    <x v="0"/>
  </r>
  <r>
    <s v=""/>
    <x v="53"/>
    <x v="8"/>
    <x v="3"/>
    <x v="4"/>
    <n v="825198"/>
    <s v="Mira Voss"/>
    <s v="Isla Fenwick"/>
    <s v=""/>
    <s v=""/>
    <s v=""/>
    <s v=""/>
    <x v="12"/>
    <x v="2"/>
    <x v="0"/>
  </r>
  <r>
    <s v=""/>
    <x v="53"/>
    <x v="0"/>
    <x v="0"/>
    <x v="4"/>
    <n v="759104"/>
    <s v="Kellen Dorne"/>
    <s v="Draven Voss"/>
    <s v=""/>
    <s v=""/>
    <s v=""/>
    <s v=""/>
    <x v="12"/>
    <x v="2"/>
    <x v="0"/>
  </r>
  <r>
    <s v=""/>
    <x v="53"/>
    <x v="5"/>
    <x v="1"/>
    <x v="4"/>
    <n v="538504"/>
    <s v="Sarina Myles"/>
    <s v="Selene Crowe"/>
    <s v=""/>
    <s v=""/>
    <s v=""/>
    <s v=""/>
    <x v="12"/>
    <x v="2"/>
    <x v="0"/>
  </r>
  <r>
    <s v=""/>
    <x v="53"/>
    <x v="3"/>
    <x v="2"/>
    <x v="4"/>
    <n v="773850"/>
    <s v="Thane Calder"/>
    <s v="Lucan Storm"/>
    <s v=""/>
    <s v=""/>
    <s v=""/>
    <s v=""/>
    <x v="12"/>
    <x v="2"/>
    <x v="0"/>
  </r>
  <r>
    <s v=""/>
    <x v="53"/>
    <x v="10"/>
    <x v="1"/>
    <x v="4"/>
    <n v="505790"/>
    <s v="Elira Quinn"/>
    <s v="Ayla Torrin"/>
    <s v=""/>
    <s v=""/>
    <s v=""/>
    <s v=""/>
    <x v="12"/>
    <x v="2"/>
    <x v="0"/>
  </r>
  <r>
    <s v=""/>
    <x v="53"/>
    <x v="4"/>
    <x v="2"/>
    <x v="4"/>
    <n v="896168"/>
    <s v="Jarek Stone"/>
    <s v="Ronan Dusk"/>
    <s v=""/>
    <s v=""/>
    <s v=""/>
    <s v=""/>
    <x v="12"/>
    <x v="2"/>
    <x v="0"/>
  </r>
  <r>
    <s v=""/>
    <x v="53"/>
    <x v="4"/>
    <x v="2"/>
    <x v="4"/>
    <n v="471900"/>
    <s v="Liora Wren"/>
    <s v="Mina Locke"/>
    <s v=""/>
    <s v=""/>
    <s v=""/>
    <s v=""/>
    <x v="12"/>
    <x v="2"/>
    <x v="0"/>
  </r>
  <r>
    <s v=""/>
    <x v="53"/>
    <x v="1"/>
    <x v="0"/>
    <x v="4"/>
    <n v="324884"/>
    <s v="Damon Hales"/>
    <s v="Zane Myles"/>
    <s v=""/>
    <s v=""/>
    <s v=""/>
    <s v=""/>
    <x v="12"/>
    <x v="2"/>
    <x v="0"/>
  </r>
  <r>
    <s v=""/>
    <x v="53"/>
    <x v="9"/>
    <x v="1"/>
    <x v="4"/>
    <n v="928751"/>
    <s v="Tessa Korrin"/>
    <s v="Eira Calder"/>
    <s v=""/>
    <s v=""/>
    <s v=""/>
    <s v=""/>
    <x v="12"/>
    <x v="2"/>
    <x v="0"/>
  </r>
  <r>
    <s v=""/>
    <x v="53"/>
    <x v="5"/>
    <x v="1"/>
    <x v="4"/>
    <n v="843937"/>
    <s v="Rowan Velt"/>
    <s v="Talon Rowe"/>
    <s v=""/>
    <s v=""/>
    <s v=""/>
    <s v=""/>
    <x v="12"/>
    <x v="2"/>
    <x v="0"/>
  </r>
  <r>
    <s v=""/>
    <x v="53"/>
    <x v="8"/>
    <x v="3"/>
    <x v="4"/>
    <n v="701371"/>
    <s v="Nyra Solen"/>
    <s v="Silas Vale"/>
    <s v=""/>
    <s v=""/>
    <s v=""/>
    <s v=""/>
    <x v="12"/>
    <x v="2"/>
    <x v="0"/>
  </r>
  <r>
    <s v=""/>
    <x v="53"/>
    <x v="4"/>
    <x v="2"/>
    <x v="4"/>
    <n v="200392"/>
    <s v="Alden Trask"/>
    <s v="Vera Korrin"/>
    <s v=""/>
    <s v=""/>
    <s v=""/>
    <s v=""/>
    <x v="12"/>
    <x v="2"/>
    <x v="0"/>
  </r>
  <r>
    <s v=""/>
    <x v="53"/>
    <x v="6"/>
    <x v="1"/>
    <x v="4"/>
    <n v="523086"/>
    <s v="Mira Voss"/>
    <s v="Corin Nash"/>
    <s v=""/>
    <s v=""/>
    <s v=""/>
    <s v=""/>
    <x v="12"/>
    <x v="2"/>
    <x v="0"/>
  </r>
  <r>
    <s v=""/>
    <x v="53"/>
    <x v="2"/>
    <x v="1"/>
    <x v="4"/>
    <n v="762094"/>
    <s v="Kellen Dorne"/>
    <s v="Lyra Blayne"/>
    <s v=""/>
    <s v=""/>
    <s v=""/>
    <s v=""/>
    <x v="12"/>
    <x v="2"/>
    <x v="0"/>
  </r>
  <r>
    <s v=""/>
    <x v="53"/>
    <x v="5"/>
    <x v="1"/>
    <x v="4"/>
    <n v="943006"/>
    <s v="Sarina Myles"/>
    <s v="Bren Wren"/>
    <s v=""/>
    <s v=""/>
    <s v=""/>
    <s v=""/>
    <x v="12"/>
    <x v="2"/>
    <x v="0"/>
  </r>
  <r>
    <s v=""/>
    <x v="53"/>
    <x v="3"/>
    <x v="2"/>
    <x v="4"/>
    <n v="463287"/>
    <s v="Thane Calder"/>
    <s v="Nora Graye"/>
    <s v=""/>
    <s v=""/>
    <s v=""/>
    <s v=""/>
    <x v="12"/>
    <x v="2"/>
    <x v="0"/>
  </r>
  <r>
    <s v=""/>
    <x v="53"/>
    <x v="7"/>
    <x v="2"/>
    <x v="4"/>
    <n v="465160"/>
    <s v="Elira Quinn"/>
    <s v="Nyra Rael"/>
    <s v=""/>
    <s v=""/>
    <s v=""/>
    <s v=""/>
    <x v="12"/>
    <x v="2"/>
    <x v="0"/>
  </r>
  <r>
    <s v=""/>
    <x v="53"/>
    <x v="10"/>
    <x v="1"/>
    <x v="4"/>
    <n v="638816"/>
    <s v="Jarek Stone"/>
    <s v="Kellen Sable"/>
    <s v=""/>
    <s v=""/>
    <s v=""/>
    <s v=""/>
    <x v="12"/>
    <x v="2"/>
    <x v="0"/>
  </r>
  <r>
    <s v=""/>
    <x v="53"/>
    <x v="4"/>
    <x v="2"/>
    <x v="4"/>
    <n v="933806"/>
    <s v="Liora Wren"/>
    <s v="Tessa Marrek"/>
    <s v=""/>
    <s v=""/>
    <s v=""/>
    <s v=""/>
    <x v="12"/>
    <x v="2"/>
    <x v="0"/>
  </r>
  <r>
    <s v=""/>
    <x v="53"/>
    <x v="10"/>
    <x v="1"/>
    <x v="4"/>
    <n v="524163"/>
    <s v="Damon Hales"/>
    <s v="Kael Thorne"/>
    <s v=""/>
    <s v=""/>
    <s v=""/>
    <s v=""/>
    <x v="12"/>
    <x v="2"/>
    <x v="0"/>
  </r>
  <r>
    <s v=""/>
    <x v="53"/>
    <x v="2"/>
    <x v="1"/>
    <x v="4"/>
    <n v="469011"/>
    <s v="Tessa Korrin"/>
    <s v="Isla Fenwick"/>
    <s v=""/>
    <s v=""/>
    <s v=""/>
    <s v=""/>
    <x v="12"/>
    <x v="2"/>
    <x v="0"/>
  </r>
  <r>
    <s v=""/>
    <x v="53"/>
    <x v="2"/>
    <x v="1"/>
    <x v="4"/>
    <n v="588640"/>
    <s v="Rowan Velt"/>
    <s v="Draven Voss"/>
    <s v=""/>
    <s v=""/>
    <s v=""/>
    <s v=""/>
    <x v="12"/>
    <x v="2"/>
    <x v="0"/>
  </r>
  <r>
    <s v=""/>
    <x v="53"/>
    <x v="5"/>
    <x v="1"/>
    <x v="4"/>
    <n v="257370"/>
    <s v="Nyra Solen"/>
    <s v="Selene Crowe"/>
    <s v=""/>
    <s v=""/>
    <s v=""/>
    <s v=""/>
    <x v="12"/>
    <x v="2"/>
    <x v="0"/>
  </r>
  <r>
    <s v=""/>
    <x v="53"/>
    <x v="9"/>
    <x v="1"/>
    <x v="4"/>
    <n v="703995"/>
    <s v="Alden Trask"/>
    <s v="Lucan Storm"/>
    <s v=""/>
    <s v=""/>
    <s v=""/>
    <s v=""/>
    <x v="12"/>
    <x v="2"/>
    <x v="0"/>
  </r>
  <r>
    <s v=""/>
    <x v="53"/>
    <x v="7"/>
    <x v="2"/>
    <x v="4"/>
    <n v="756891"/>
    <s v="Mira Voss"/>
    <s v="Ayla Torrin"/>
    <s v=""/>
    <s v=""/>
    <s v=""/>
    <s v=""/>
    <x v="12"/>
    <x v="2"/>
    <x v="0"/>
  </r>
  <r>
    <s v=""/>
    <x v="53"/>
    <x v="0"/>
    <x v="0"/>
    <x v="4"/>
    <n v="777621"/>
    <s v="Kellen Dorne"/>
    <s v="Ronan Dusk"/>
    <s v=""/>
    <s v=""/>
    <s v=""/>
    <s v=""/>
    <x v="12"/>
    <x v="2"/>
    <x v="0"/>
  </r>
  <r>
    <s v=""/>
    <x v="53"/>
    <x v="6"/>
    <x v="1"/>
    <x v="4"/>
    <n v="981021"/>
    <s v="Sarina Myles"/>
    <s v="Mina Locke"/>
    <s v=""/>
    <s v=""/>
    <s v=""/>
    <s v=""/>
    <x v="12"/>
    <x v="2"/>
    <x v="0"/>
  </r>
  <r>
    <s v=""/>
    <x v="53"/>
    <x v="4"/>
    <x v="2"/>
    <x v="4"/>
    <n v="710226"/>
    <s v="Thane Calder"/>
    <s v="Zane Myles"/>
    <s v=""/>
    <s v=""/>
    <s v=""/>
    <s v=""/>
    <x v="12"/>
    <x v="2"/>
    <x v="0"/>
  </r>
  <r>
    <s v=""/>
    <x v="53"/>
    <x v="10"/>
    <x v="1"/>
    <x v="4"/>
    <n v="498628"/>
    <s v="Elira Quinn"/>
    <s v="Eira Calder"/>
    <s v=""/>
    <s v=""/>
    <s v=""/>
    <s v=""/>
    <x v="12"/>
    <x v="2"/>
    <x v="0"/>
  </r>
  <r>
    <s v=""/>
    <x v="53"/>
    <x v="9"/>
    <x v="1"/>
    <x v="4"/>
    <n v="453740"/>
    <s v="Jarek Stone"/>
    <s v="Talon Rowe"/>
    <s v=""/>
    <s v=""/>
    <s v=""/>
    <s v=""/>
    <x v="12"/>
    <x v="2"/>
    <x v="0"/>
  </r>
  <r>
    <s v=""/>
    <x v="53"/>
    <x v="4"/>
    <x v="2"/>
    <x v="4"/>
    <n v="984499"/>
    <s v="Liora Wren"/>
    <s v="Silas Vale"/>
    <s v=""/>
    <s v=""/>
    <s v=""/>
    <s v=""/>
    <x v="12"/>
    <x v="2"/>
    <x v="0"/>
  </r>
  <r>
    <s v=""/>
    <x v="53"/>
    <x v="4"/>
    <x v="2"/>
    <x v="4"/>
    <n v="956456"/>
    <s v="Damon Hales"/>
    <s v="Vera Korrin"/>
    <s v=""/>
    <s v=""/>
    <s v=""/>
    <s v=""/>
    <x v="12"/>
    <x v="2"/>
    <x v="0"/>
  </r>
  <r>
    <s v=""/>
    <x v="53"/>
    <x v="5"/>
    <x v="1"/>
    <x v="4"/>
    <n v="890881"/>
    <s v="Tessa Korrin"/>
    <s v="Corin Nash"/>
    <s v=""/>
    <s v=""/>
    <s v=""/>
    <s v=""/>
    <x v="12"/>
    <x v="2"/>
    <x v="0"/>
  </r>
  <r>
    <s v=""/>
    <x v="53"/>
    <x v="2"/>
    <x v="1"/>
    <x v="4"/>
    <n v="538709"/>
    <s v="Rowan Velt"/>
    <s v="Lyra Blayne"/>
    <s v=""/>
    <s v=""/>
    <s v=""/>
    <s v=""/>
    <x v="12"/>
    <x v="2"/>
    <x v="0"/>
  </r>
  <r>
    <s v=""/>
    <x v="53"/>
    <x v="5"/>
    <x v="1"/>
    <x v="4"/>
    <n v="965020"/>
    <s v="Nyra Solen"/>
    <s v="Bren Wren"/>
    <s v=""/>
    <s v=""/>
    <s v=""/>
    <s v=""/>
    <x v="12"/>
    <x v="2"/>
    <x v="0"/>
  </r>
  <r>
    <s v=""/>
    <x v="53"/>
    <x v="7"/>
    <x v="2"/>
    <x v="4"/>
    <n v="300615"/>
    <s v="Alden Trask"/>
    <s v="Nora Graye"/>
    <s v=""/>
    <s v=""/>
    <s v=""/>
    <s v=""/>
    <x v="12"/>
    <x v="2"/>
    <x v="0"/>
  </r>
  <r>
    <s v=""/>
    <x v="53"/>
    <x v="11"/>
    <x v="2"/>
    <x v="4"/>
    <n v="113722"/>
    <s v="Mira Voss"/>
    <s v="Nyra Rael"/>
    <s v=""/>
    <s v=""/>
    <s v=""/>
    <s v=""/>
    <x v="12"/>
    <x v="2"/>
    <x v="0"/>
  </r>
  <r>
    <s v=""/>
    <x v="53"/>
    <x v="9"/>
    <x v="1"/>
    <x v="4"/>
    <n v="470323"/>
    <s v="Kellen Dorne"/>
    <s v="Kellen Sable"/>
    <s v=""/>
    <s v=""/>
    <s v=""/>
    <s v=""/>
    <x v="12"/>
    <x v="2"/>
    <x v="0"/>
  </r>
  <r>
    <s v=""/>
    <x v="53"/>
    <x v="6"/>
    <x v="1"/>
    <x v="4"/>
    <n v="148844"/>
    <s v="Sarina Myles"/>
    <s v="Tessa Marrek"/>
    <s v=""/>
    <s v=""/>
    <s v=""/>
    <s v=""/>
    <x v="12"/>
    <x v="2"/>
    <x v="0"/>
  </r>
  <r>
    <s v=""/>
    <x v="53"/>
    <x v="8"/>
    <x v="3"/>
    <x v="4"/>
    <n v="116179"/>
    <s v="Thane Calder"/>
    <s v="Kael Thorne"/>
    <s v=""/>
    <s v=""/>
    <s v=""/>
    <s v=""/>
    <x v="12"/>
    <x v="2"/>
    <x v="0"/>
  </r>
  <r>
    <s v=""/>
    <x v="53"/>
    <x v="5"/>
    <x v="1"/>
    <x v="4"/>
    <n v="945751"/>
    <s v="Elira Quinn"/>
    <s v="Isla Fenwick"/>
    <s v=""/>
    <s v=""/>
    <s v=""/>
    <s v=""/>
    <x v="12"/>
    <x v="2"/>
    <x v="0"/>
  </r>
  <r>
    <s v=""/>
    <x v="53"/>
    <x v="7"/>
    <x v="2"/>
    <x v="4"/>
    <n v="247515"/>
    <s v="Jarek Stone"/>
    <s v="Draven Voss"/>
    <s v=""/>
    <s v=""/>
    <s v=""/>
    <s v=""/>
    <x v="12"/>
    <x v="2"/>
    <x v="0"/>
  </r>
  <r>
    <s v=""/>
    <x v="53"/>
    <x v="11"/>
    <x v="2"/>
    <x v="4"/>
    <n v="952005"/>
    <s v="Liora Wren"/>
    <s v="Selene Crowe"/>
    <s v=""/>
    <s v=""/>
    <s v=""/>
    <s v=""/>
    <x v="12"/>
    <x v="2"/>
    <x v="0"/>
  </r>
  <r>
    <s v=""/>
    <x v="53"/>
    <x v="5"/>
    <x v="1"/>
    <x v="4"/>
    <n v="666299"/>
    <s v="Damon Hales"/>
    <s v="Lucan Storm"/>
    <s v=""/>
    <s v=""/>
    <s v=""/>
    <s v=""/>
    <x v="12"/>
    <x v="2"/>
    <x v="0"/>
  </r>
  <r>
    <s v=""/>
    <x v="53"/>
    <x v="1"/>
    <x v="0"/>
    <x v="4"/>
    <n v="440537"/>
    <s v="Tessa Korrin"/>
    <s v="Ayla Torrin"/>
    <s v=""/>
    <s v=""/>
    <s v=""/>
    <s v=""/>
    <x v="12"/>
    <x v="2"/>
    <x v="0"/>
  </r>
  <r>
    <s v=""/>
    <x v="53"/>
    <x v="6"/>
    <x v="1"/>
    <x v="4"/>
    <n v="299418"/>
    <s v="Rowan Velt"/>
    <s v="Ronan Dusk"/>
    <s v=""/>
    <s v=""/>
    <s v=""/>
    <s v=""/>
    <x v="12"/>
    <x v="2"/>
    <x v="0"/>
  </r>
  <r>
    <s v=""/>
    <x v="53"/>
    <x v="2"/>
    <x v="1"/>
    <x v="4"/>
    <n v="327041"/>
    <s v="Nyra Solen"/>
    <s v="Mina Locke"/>
    <s v=""/>
    <s v=""/>
    <s v=""/>
    <s v=""/>
    <x v="12"/>
    <x v="2"/>
    <x v="0"/>
  </r>
  <r>
    <s v=""/>
    <x v="53"/>
    <x v="7"/>
    <x v="2"/>
    <x v="4"/>
    <n v="126436"/>
    <s v="Alden Trask"/>
    <s v="Zane Myles"/>
    <s v=""/>
    <s v=""/>
    <s v=""/>
    <s v=""/>
    <x v="12"/>
    <x v="2"/>
    <x v="0"/>
  </r>
  <r>
    <s v=""/>
    <x v="53"/>
    <x v="3"/>
    <x v="2"/>
    <x v="4"/>
    <n v="275526"/>
    <s v="Mira Voss"/>
    <s v="Eira Calder"/>
    <s v=""/>
    <s v=""/>
    <s v=""/>
    <s v=""/>
    <x v="12"/>
    <x v="2"/>
    <x v="0"/>
  </r>
  <r>
    <s v=""/>
    <x v="53"/>
    <x v="11"/>
    <x v="2"/>
    <x v="4"/>
    <n v="235902"/>
    <s v="Kellen Dorne"/>
    <s v="Talon Rowe"/>
    <s v=""/>
    <s v=""/>
    <s v=""/>
    <s v=""/>
    <x v="12"/>
    <x v="2"/>
    <x v="0"/>
  </r>
  <r>
    <s v=""/>
    <x v="53"/>
    <x v="1"/>
    <x v="0"/>
    <x v="4"/>
    <n v="511896"/>
    <s v="Sarina Myles"/>
    <s v="Silas Vale"/>
    <s v=""/>
    <s v=""/>
    <s v=""/>
    <s v=""/>
    <x v="12"/>
    <x v="2"/>
    <x v="0"/>
  </r>
  <r>
    <s v=""/>
    <x v="53"/>
    <x v="6"/>
    <x v="1"/>
    <x v="4"/>
    <n v="704218"/>
    <s v="Thane Calder"/>
    <s v="Vera Korrin"/>
    <s v=""/>
    <s v=""/>
    <s v=""/>
    <s v=""/>
    <x v="12"/>
    <x v="2"/>
    <x v="0"/>
  </r>
  <r>
    <s v=""/>
    <x v="53"/>
    <x v="3"/>
    <x v="2"/>
    <x v="4"/>
    <n v="687276"/>
    <s v="Elira Quinn"/>
    <s v="Corin Nash"/>
    <s v=""/>
    <s v=""/>
    <s v=""/>
    <s v=""/>
    <x v="12"/>
    <x v="2"/>
    <x v="0"/>
  </r>
  <r>
    <s v=""/>
    <x v="53"/>
    <x v="9"/>
    <x v="1"/>
    <x v="4"/>
    <n v="587495"/>
    <s v="Jarek Stone"/>
    <s v="Lyra Blayne"/>
    <s v=""/>
    <s v=""/>
    <s v=""/>
    <s v=""/>
    <x v="12"/>
    <x v="2"/>
    <x v="0"/>
  </r>
  <r>
    <s v=""/>
    <x v="53"/>
    <x v="8"/>
    <x v="3"/>
    <x v="4"/>
    <n v="482792"/>
    <s v="Liora Wren"/>
    <s v="Bren Wren"/>
    <s v=""/>
    <s v=""/>
    <s v=""/>
    <s v=""/>
    <x v="12"/>
    <x v="2"/>
    <x v="0"/>
  </r>
  <r>
    <s v=""/>
    <x v="53"/>
    <x v="7"/>
    <x v="2"/>
    <x v="4"/>
    <n v="541668"/>
    <s v="Damon Hales"/>
    <s v="Nora Graye"/>
    <s v=""/>
    <s v=""/>
    <s v=""/>
    <s v=""/>
    <x v="12"/>
    <x v="2"/>
    <x v="0"/>
  </r>
  <r>
    <s v=""/>
    <x v="53"/>
    <x v="1"/>
    <x v="0"/>
    <x v="4"/>
    <n v="784881"/>
    <s v="Tessa Korrin"/>
    <s v="Nyra Rael"/>
    <s v=""/>
    <s v=""/>
    <s v=""/>
    <s v=""/>
    <x v="12"/>
    <x v="2"/>
    <x v="0"/>
  </r>
  <r>
    <s v=""/>
    <x v="53"/>
    <x v="0"/>
    <x v="0"/>
    <x v="4"/>
    <n v="676531"/>
    <s v="Rowan Velt"/>
    <s v="Kellen Sable"/>
    <s v=""/>
    <s v=""/>
    <s v=""/>
    <s v=""/>
    <x v="12"/>
    <x v="2"/>
    <x v="0"/>
  </r>
  <r>
    <s v=""/>
    <x v="53"/>
    <x v="1"/>
    <x v="0"/>
    <x v="4"/>
    <n v="808679"/>
    <s v="Nyra Solen"/>
    <s v="Tessa Marrek"/>
    <s v=""/>
    <s v=""/>
    <s v=""/>
    <s v=""/>
    <x v="12"/>
    <x v="2"/>
    <x v="0"/>
  </r>
  <r>
    <s v=""/>
    <x v="53"/>
    <x v="11"/>
    <x v="2"/>
    <x v="4"/>
    <n v="448458"/>
    <s v="Alden Trask"/>
    <s v="Kael Thorne"/>
    <s v=""/>
    <s v=""/>
    <s v=""/>
    <s v=""/>
    <x v="12"/>
    <x v="2"/>
    <x v="0"/>
  </r>
  <r>
    <s v=""/>
    <x v="53"/>
    <x v="3"/>
    <x v="2"/>
    <x v="4"/>
    <n v="839246"/>
    <s v="Mira Voss"/>
    <s v="Isla Fenwick"/>
    <s v=""/>
    <s v=""/>
    <s v=""/>
    <s v=""/>
    <x v="12"/>
    <x v="2"/>
    <x v="0"/>
  </r>
  <r>
    <s v=""/>
    <x v="53"/>
    <x v="9"/>
    <x v="1"/>
    <x v="4"/>
    <n v="688458"/>
    <s v="Kellen Dorne"/>
    <s v="Draven Voss"/>
    <s v=""/>
    <s v=""/>
    <s v=""/>
    <s v=""/>
    <x v="12"/>
    <x v="2"/>
    <x v="0"/>
  </r>
  <r>
    <s v=""/>
    <x v="53"/>
    <x v="7"/>
    <x v="2"/>
    <x v="4"/>
    <n v="330312"/>
    <s v="Sarina Myles"/>
    <s v="Selene Crowe"/>
    <s v=""/>
    <s v=""/>
    <s v=""/>
    <s v=""/>
    <x v="12"/>
    <x v="2"/>
    <x v="0"/>
  </r>
  <r>
    <s v=""/>
    <x v="53"/>
    <x v="8"/>
    <x v="3"/>
    <x v="4"/>
    <n v="462167"/>
    <s v="Thane Calder"/>
    <s v="Lucan Storm"/>
    <s v=""/>
    <s v=""/>
    <s v=""/>
    <s v=""/>
    <x v="12"/>
    <x v="2"/>
    <x v="0"/>
  </r>
  <r>
    <s v=""/>
    <x v="53"/>
    <x v="5"/>
    <x v="1"/>
    <x v="4"/>
    <n v="958911"/>
    <s v="Elira Quinn"/>
    <s v="Ayla Torrin"/>
    <s v=""/>
    <s v=""/>
    <s v=""/>
    <s v=""/>
    <x v="12"/>
    <x v="2"/>
    <x v="0"/>
  </r>
  <r>
    <s v=""/>
    <x v="53"/>
    <x v="7"/>
    <x v="2"/>
    <x v="4"/>
    <n v="711685"/>
    <s v="Jarek Stone"/>
    <s v="Ronan Dusk"/>
    <s v=""/>
    <s v=""/>
    <s v=""/>
    <s v=""/>
    <x v="12"/>
    <x v="2"/>
    <x v="0"/>
  </r>
  <r>
    <s v=""/>
    <x v="53"/>
    <x v="7"/>
    <x v="2"/>
    <x v="4"/>
    <n v="850934"/>
    <s v="Liora Wren"/>
    <s v="Mina Locke"/>
    <s v=""/>
    <s v=""/>
    <s v=""/>
    <s v=""/>
    <x v="12"/>
    <x v="2"/>
    <x v="0"/>
  </r>
  <r>
    <s v=""/>
    <x v="53"/>
    <x v="10"/>
    <x v="1"/>
    <x v="4"/>
    <n v="325755"/>
    <s v="Damon Hales"/>
    <s v="Zane Myles"/>
    <s v=""/>
    <s v=""/>
    <s v=""/>
    <s v=""/>
    <x v="12"/>
    <x v="2"/>
    <x v="0"/>
  </r>
  <r>
    <s v=""/>
    <x v="53"/>
    <x v="6"/>
    <x v="1"/>
    <x v="4"/>
    <n v="980945"/>
    <s v="Tessa Korrin"/>
    <s v="Eira Calder"/>
    <s v=""/>
    <s v=""/>
    <s v=""/>
    <s v=""/>
    <x v="12"/>
    <x v="2"/>
    <x v="0"/>
  </r>
  <r>
    <s v=""/>
    <x v="53"/>
    <x v="8"/>
    <x v="3"/>
    <x v="4"/>
    <n v="484246"/>
    <s v="Rowan Velt"/>
    <s v="Talon Rowe"/>
    <s v=""/>
    <s v=""/>
    <s v=""/>
    <s v=""/>
    <x v="12"/>
    <x v="2"/>
    <x v="0"/>
  </r>
  <r>
    <s v=""/>
    <x v="53"/>
    <x v="2"/>
    <x v="1"/>
    <x v="4"/>
    <n v="377297"/>
    <s v="Nyra Solen"/>
    <s v="Silas Vale"/>
    <s v=""/>
    <s v=""/>
    <s v=""/>
    <s v=""/>
    <x v="12"/>
    <x v="2"/>
    <x v="0"/>
  </r>
  <r>
    <s v=""/>
    <x v="53"/>
    <x v="5"/>
    <x v="1"/>
    <x v="4"/>
    <n v="670811"/>
    <s v="Alden Trask"/>
    <s v="Vera Korrin"/>
    <s v=""/>
    <s v=""/>
    <s v=""/>
    <s v=""/>
    <x v="12"/>
    <x v="2"/>
    <x v="0"/>
  </r>
  <r>
    <s v=""/>
    <x v="53"/>
    <x v="7"/>
    <x v="2"/>
    <x v="4"/>
    <n v="359020"/>
    <s v="Mira Voss"/>
    <s v="Corin Nash"/>
    <s v=""/>
    <s v=""/>
    <s v=""/>
    <s v=""/>
    <x v="12"/>
    <x v="2"/>
    <x v="0"/>
  </r>
  <r>
    <s v=""/>
    <x v="53"/>
    <x v="6"/>
    <x v="1"/>
    <x v="4"/>
    <n v="309118"/>
    <s v="Kellen Dorne"/>
    <s v="Lyra Blayne"/>
    <s v=""/>
    <s v=""/>
    <s v=""/>
    <s v=""/>
    <x v="12"/>
    <x v="2"/>
    <x v="0"/>
  </r>
  <r>
    <s v=""/>
    <x v="53"/>
    <x v="7"/>
    <x v="2"/>
    <x v="4"/>
    <n v="913454"/>
    <s v="Sarina Myles"/>
    <s v="Bren Wren"/>
    <s v=""/>
    <s v=""/>
    <s v=""/>
    <s v=""/>
    <x v="12"/>
    <x v="2"/>
    <x v="0"/>
  </r>
  <r>
    <s v=""/>
    <x v="53"/>
    <x v="6"/>
    <x v="1"/>
    <x v="4"/>
    <n v="481018"/>
    <s v="Thane Calder"/>
    <s v="Nora Graye"/>
    <s v=""/>
    <s v=""/>
    <s v=""/>
    <s v=""/>
    <x v="12"/>
    <x v="2"/>
    <x v="0"/>
  </r>
  <r>
    <s v=""/>
    <x v="53"/>
    <x v="5"/>
    <x v="1"/>
    <x v="4"/>
    <n v="550867"/>
    <s v="Elira Quinn"/>
    <s v="Nyra Rael"/>
    <s v=""/>
    <s v=""/>
    <s v=""/>
    <s v=""/>
    <x v="12"/>
    <x v="2"/>
    <x v="0"/>
  </r>
  <r>
    <s v=""/>
    <x v="53"/>
    <x v="0"/>
    <x v="0"/>
    <x v="4"/>
    <n v="270808"/>
    <s v="Jarek Stone"/>
    <s v="Kellen Sable"/>
    <s v=""/>
    <s v=""/>
    <s v=""/>
    <s v=""/>
    <x v="12"/>
    <x v="2"/>
    <x v="0"/>
  </r>
  <r>
    <s v=""/>
    <x v="53"/>
    <x v="2"/>
    <x v="1"/>
    <x v="4"/>
    <n v="735252"/>
    <s v="Liora Wren"/>
    <s v="Tessa Marrek"/>
    <s v=""/>
    <s v=""/>
    <s v=""/>
    <s v=""/>
    <x v="12"/>
    <x v="2"/>
    <x v="0"/>
  </r>
  <r>
    <s v=""/>
    <x v="53"/>
    <x v="7"/>
    <x v="2"/>
    <x v="4"/>
    <n v="297531"/>
    <s v="Damon Hales"/>
    <s v="Kael Thorne"/>
    <s v=""/>
    <s v=""/>
    <s v=""/>
    <s v=""/>
    <x v="12"/>
    <x v="2"/>
    <x v="0"/>
  </r>
  <r>
    <s v=""/>
    <x v="53"/>
    <x v="8"/>
    <x v="3"/>
    <x v="4"/>
    <n v="284439"/>
    <s v="Tessa Korrin"/>
    <s v="Isla Fenwick"/>
    <s v=""/>
    <s v=""/>
    <s v=""/>
    <s v=""/>
    <x v="12"/>
    <x v="2"/>
    <x v="0"/>
  </r>
  <r>
    <s v=""/>
    <x v="53"/>
    <x v="4"/>
    <x v="2"/>
    <x v="4"/>
    <n v="322845"/>
    <s v="Rowan Velt"/>
    <s v="Draven Voss"/>
    <s v=""/>
    <s v=""/>
    <s v=""/>
    <s v=""/>
    <x v="12"/>
    <x v="2"/>
    <x v="0"/>
  </r>
  <r>
    <s v=""/>
    <x v="53"/>
    <x v="9"/>
    <x v="1"/>
    <x v="4"/>
    <n v="427204"/>
    <s v="Nyra Solen"/>
    <s v="Selene Crowe"/>
    <s v=""/>
    <s v=""/>
    <s v=""/>
    <s v=""/>
    <x v="12"/>
    <x v="2"/>
    <x v="0"/>
  </r>
  <r>
    <s v=""/>
    <x v="53"/>
    <x v="5"/>
    <x v="1"/>
    <x v="4"/>
    <n v="522076"/>
    <s v="Alden Trask"/>
    <s v="Lucan Storm"/>
    <s v=""/>
    <s v=""/>
    <s v=""/>
    <s v=""/>
    <x v="12"/>
    <x v="2"/>
    <x v="0"/>
  </r>
  <r>
    <s v=""/>
    <x v="53"/>
    <x v="4"/>
    <x v="2"/>
    <x v="4"/>
    <n v="364104"/>
    <s v="Mira Voss"/>
    <s v="Ayla Torrin"/>
    <s v=""/>
    <s v=""/>
    <s v=""/>
    <s v=""/>
    <x v="12"/>
    <x v="2"/>
    <x v="0"/>
  </r>
  <r>
    <s v=""/>
    <x v="53"/>
    <x v="4"/>
    <x v="2"/>
    <x v="4"/>
    <n v="275913"/>
    <s v="Kellen Dorne"/>
    <s v="Ronan Dusk"/>
    <s v=""/>
    <s v=""/>
    <s v=""/>
    <s v=""/>
    <x v="12"/>
    <x v="2"/>
    <x v="0"/>
  </r>
  <r>
    <s v=""/>
    <x v="53"/>
    <x v="0"/>
    <x v="0"/>
    <x v="4"/>
    <n v="228937"/>
    <s v="Sarina Myles"/>
    <s v="Mina Locke"/>
    <s v=""/>
    <s v=""/>
    <s v=""/>
    <s v=""/>
    <x v="12"/>
    <x v="2"/>
    <x v="0"/>
  </r>
  <r>
    <s v=""/>
    <x v="53"/>
    <x v="5"/>
    <x v="1"/>
    <x v="4"/>
    <n v="959908"/>
    <s v="Thane Calder"/>
    <s v="Zane Myles"/>
    <s v=""/>
    <s v=""/>
    <s v=""/>
    <s v=""/>
    <x v="12"/>
    <x v="2"/>
    <x v="0"/>
  </r>
  <r>
    <s v=""/>
    <x v="53"/>
    <x v="9"/>
    <x v="1"/>
    <x v="4"/>
    <n v="338136"/>
    <s v="Elira Quinn"/>
    <s v="Eira Calder"/>
    <s v=""/>
    <s v=""/>
    <s v=""/>
    <s v=""/>
    <x v="12"/>
    <x v="2"/>
    <x v="0"/>
  </r>
  <r>
    <s v=""/>
    <x v="53"/>
    <x v="0"/>
    <x v="0"/>
    <x v="4"/>
    <n v="404057"/>
    <s v="Jarek Stone"/>
    <s v="Talon Rowe"/>
    <s v=""/>
    <s v=""/>
    <s v=""/>
    <s v=""/>
    <x v="12"/>
    <x v="2"/>
    <x v="0"/>
  </r>
  <r>
    <s v=""/>
    <x v="53"/>
    <x v="6"/>
    <x v="1"/>
    <x v="4"/>
    <n v="368148"/>
    <s v="Liora Wren"/>
    <s v="Silas Vale"/>
    <s v=""/>
    <s v=""/>
    <s v=""/>
    <s v=""/>
    <x v="12"/>
    <x v="2"/>
    <x v="0"/>
  </r>
  <r>
    <s v=""/>
    <x v="53"/>
    <x v="2"/>
    <x v="1"/>
    <x v="4"/>
    <n v="847527"/>
    <s v="Damon Hales"/>
    <s v="Vera Korrin"/>
    <s v=""/>
    <s v=""/>
    <s v=""/>
    <s v=""/>
    <x v="12"/>
    <x v="2"/>
    <x v="0"/>
  </r>
  <r>
    <s v=""/>
    <x v="53"/>
    <x v="4"/>
    <x v="2"/>
    <x v="4"/>
    <n v="443720"/>
    <s v="Tessa Korrin"/>
    <s v="Corin Nash"/>
    <s v=""/>
    <s v=""/>
    <s v=""/>
    <s v=""/>
    <x v="12"/>
    <x v="2"/>
    <x v="0"/>
  </r>
  <r>
    <s v=""/>
    <x v="53"/>
    <x v="5"/>
    <x v="1"/>
    <x v="4"/>
    <n v="548505"/>
    <s v="Rowan Velt"/>
    <s v="Lyra Blayne"/>
    <s v=""/>
    <s v=""/>
    <s v=""/>
    <s v=""/>
    <x v="12"/>
    <x v="2"/>
    <x v="0"/>
  </r>
  <r>
    <s v=""/>
    <x v="53"/>
    <x v="10"/>
    <x v="1"/>
    <x v="4"/>
    <n v="671416"/>
    <s v="Nyra Solen"/>
    <s v="Bren Wren"/>
    <s v=""/>
    <s v=""/>
    <s v=""/>
    <s v=""/>
    <x v="12"/>
    <x v="2"/>
    <x v="0"/>
  </r>
  <r>
    <s v=""/>
    <x v="53"/>
    <x v="7"/>
    <x v="2"/>
    <x v="4"/>
    <n v="850814"/>
    <s v="Alden Trask"/>
    <s v="Nora Graye"/>
    <s v=""/>
    <s v=""/>
    <s v=""/>
    <s v=""/>
    <x v="12"/>
    <x v="2"/>
    <x v="0"/>
  </r>
  <r>
    <s v=""/>
    <x v="53"/>
    <x v="8"/>
    <x v="3"/>
    <x v="4"/>
    <n v="223696"/>
    <s v="Mira Voss"/>
    <s v="Nyra Rael"/>
    <s v=""/>
    <s v=""/>
    <s v=""/>
    <s v=""/>
    <x v="12"/>
    <x v="2"/>
    <x v="0"/>
  </r>
  <r>
    <s v=""/>
    <x v="53"/>
    <x v="11"/>
    <x v="2"/>
    <x v="4"/>
    <n v="160046"/>
    <s v="Kellen Dorne"/>
    <s v="Kellen Sable"/>
    <s v=""/>
    <s v=""/>
    <s v=""/>
    <s v=""/>
    <x v="12"/>
    <x v="2"/>
    <x v="0"/>
  </r>
  <r>
    <s v=""/>
    <x v="53"/>
    <x v="7"/>
    <x v="2"/>
    <x v="4"/>
    <n v="996099"/>
    <s v="Sarina Myles"/>
    <s v="Tessa Marrek"/>
    <s v=""/>
    <s v=""/>
    <s v=""/>
    <s v=""/>
    <x v="12"/>
    <x v="2"/>
    <x v="0"/>
  </r>
  <r>
    <s v=""/>
    <x v="53"/>
    <x v="9"/>
    <x v="1"/>
    <x v="4"/>
    <n v="204351"/>
    <s v="Thane Calder"/>
    <s v="Kael Thorne"/>
    <s v=""/>
    <s v=""/>
    <s v=""/>
    <s v=""/>
    <x v="12"/>
    <x v="2"/>
    <x v="0"/>
  </r>
  <r>
    <s v=""/>
    <x v="53"/>
    <x v="0"/>
    <x v="0"/>
    <x v="4"/>
    <n v="609999"/>
    <s v="Elira Quinn"/>
    <s v="Isla Fenwick"/>
    <s v=""/>
    <s v=""/>
    <s v=""/>
    <s v=""/>
    <x v="12"/>
    <x v="2"/>
    <x v="0"/>
  </r>
  <r>
    <s v=""/>
    <x v="53"/>
    <x v="10"/>
    <x v="1"/>
    <x v="4"/>
    <n v="324756"/>
    <s v="Jarek Stone"/>
    <s v="Draven Voss"/>
    <s v=""/>
    <s v=""/>
    <s v=""/>
    <s v=""/>
    <x v="12"/>
    <x v="2"/>
    <x v="0"/>
  </r>
  <r>
    <s v=""/>
    <x v="53"/>
    <x v="0"/>
    <x v="0"/>
    <x v="4"/>
    <n v="355367"/>
    <s v="Liora Wren"/>
    <s v="Selene Crowe"/>
    <s v=""/>
    <s v=""/>
    <s v=""/>
    <s v=""/>
    <x v="12"/>
    <x v="2"/>
    <x v="0"/>
  </r>
  <r>
    <s v=""/>
    <x v="53"/>
    <x v="6"/>
    <x v="1"/>
    <x v="4"/>
    <n v="472453"/>
    <s v="Damon Hales"/>
    <s v="Lucan Storm"/>
    <s v=""/>
    <s v=""/>
    <s v=""/>
    <s v=""/>
    <x v="12"/>
    <x v="2"/>
    <x v="0"/>
  </r>
  <r>
    <s v=""/>
    <x v="53"/>
    <x v="3"/>
    <x v="2"/>
    <x v="4"/>
    <n v="675978"/>
    <s v="Tessa Korrin"/>
    <s v="Ayla Torrin"/>
    <s v=""/>
    <s v=""/>
    <s v=""/>
    <s v=""/>
    <x v="12"/>
    <x v="2"/>
    <x v="0"/>
  </r>
  <r>
    <s v=""/>
    <x v="53"/>
    <x v="5"/>
    <x v="1"/>
    <x v="4"/>
    <n v="440468"/>
    <s v="Rowan Velt"/>
    <s v="Ronan Dusk"/>
    <s v=""/>
    <s v=""/>
    <s v=""/>
    <s v=""/>
    <x v="12"/>
    <x v="2"/>
    <x v="0"/>
  </r>
  <r>
    <s v=""/>
    <x v="53"/>
    <x v="7"/>
    <x v="2"/>
    <x v="4"/>
    <n v="586803"/>
    <s v="Nyra Solen"/>
    <s v="Mina Locke"/>
    <s v=""/>
    <s v=""/>
    <s v=""/>
    <s v=""/>
    <x v="12"/>
    <x v="2"/>
    <x v="0"/>
  </r>
  <r>
    <s v=""/>
    <x v="53"/>
    <x v="1"/>
    <x v="0"/>
    <x v="4"/>
    <n v="653680"/>
    <s v="Alden Trask"/>
    <s v="Zane Myles"/>
    <s v=""/>
    <s v=""/>
    <s v=""/>
    <s v=""/>
    <x v="12"/>
    <x v="2"/>
    <x v="0"/>
  </r>
  <r>
    <s v=""/>
    <x v="53"/>
    <x v="0"/>
    <x v="0"/>
    <x v="4"/>
    <n v="891279"/>
    <s v="Mira Voss"/>
    <s v="Eira Calder"/>
    <s v=""/>
    <s v=""/>
    <s v=""/>
    <s v=""/>
    <x v="12"/>
    <x v="2"/>
    <x v="0"/>
  </r>
  <r>
    <s v=""/>
    <x v="53"/>
    <x v="8"/>
    <x v="3"/>
    <x v="4"/>
    <n v="762966"/>
    <s v="Kellen Dorne"/>
    <s v="Talon Rowe"/>
    <s v=""/>
    <s v=""/>
    <s v=""/>
    <s v=""/>
    <x v="12"/>
    <x v="2"/>
    <x v="0"/>
  </r>
  <r>
    <s v=""/>
    <x v="53"/>
    <x v="1"/>
    <x v="0"/>
    <x v="4"/>
    <n v="821259"/>
    <s v="Sarina Myles"/>
    <s v="Silas Vale"/>
    <s v=""/>
    <s v=""/>
    <s v=""/>
    <s v=""/>
    <x v="12"/>
    <x v="2"/>
    <x v="0"/>
  </r>
  <r>
    <s v=""/>
    <x v="53"/>
    <x v="7"/>
    <x v="2"/>
    <x v="4"/>
    <n v="752238"/>
    <s v="Thane Calder"/>
    <s v="Vera Korrin"/>
    <s v=""/>
    <s v=""/>
    <s v=""/>
    <s v=""/>
    <x v="12"/>
    <x v="2"/>
    <x v="0"/>
  </r>
  <r>
    <s v=""/>
    <x v="53"/>
    <x v="3"/>
    <x v="2"/>
    <x v="4"/>
    <n v="716849"/>
    <s v="Elira Quinn"/>
    <s v="Corin Nash"/>
    <s v=""/>
    <s v=""/>
    <s v=""/>
    <s v=""/>
    <x v="12"/>
    <x v="2"/>
    <x v="0"/>
  </r>
  <r>
    <s v=""/>
    <x v="53"/>
    <x v="0"/>
    <x v="0"/>
    <x v="4"/>
    <n v="786038"/>
    <s v="Jarek Stone"/>
    <s v="Lyra Blayne"/>
    <s v=""/>
    <s v=""/>
    <s v=""/>
    <s v=""/>
    <x v="12"/>
    <x v="2"/>
    <x v="0"/>
  </r>
  <r>
    <s v=""/>
    <x v="53"/>
    <x v="9"/>
    <x v="1"/>
    <x v="4"/>
    <n v="409959"/>
    <s v="Liora Wren"/>
    <s v="Bren Wren"/>
    <s v=""/>
    <s v=""/>
    <s v=""/>
    <s v=""/>
    <x v="12"/>
    <x v="2"/>
    <x v="0"/>
  </r>
  <r>
    <s v=""/>
    <x v="53"/>
    <x v="9"/>
    <x v="1"/>
    <x v="4"/>
    <n v="687493"/>
    <s v="Damon Hales"/>
    <s v="Nora Graye"/>
    <s v=""/>
    <s v=""/>
    <s v=""/>
    <s v=""/>
    <x v="12"/>
    <x v="2"/>
    <x v="0"/>
  </r>
  <r>
    <s v=""/>
    <x v="53"/>
    <x v="6"/>
    <x v="1"/>
    <x v="4"/>
    <n v="297571"/>
    <s v="Tessa Korrin"/>
    <s v="Nyra Rael"/>
    <s v=""/>
    <s v=""/>
    <s v=""/>
    <s v=""/>
    <x v="12"/>
    <x v="2"/>
    <x v="0"/>
  </r>
  <r>
    <s v=""/>
    <x v="53"/>
    <x v="6"/>
    <x v="1"/>
    <x v="4"/>
    <n v="658969"/>
    <s v="Rowan Velt"/>
    <s v="Kellen Sable"/>
    <s v=""/>
    <s v=""/>
    <s v=""/>
    <s v=""/>
    <x v="12"/>
    <x v="2"/>
    <x v="0"/>
  </r>
  <r>
    <s v=""/>
    <x v="53"/>
    <x v="11"/>
    <x v="2"/>
    <x v="4"/>
    <n v="922697"/>
    <s v="Nyra Solen"/>
    <s v="Tessa Marrek"/>
    <s v=""/>
    <s v=""/>
    <s v=""/>
    <s v=""/>
    <x v="12"/>
    <x v="2"/>
    <x v="0"/>
  </r>
  <r>
    <s v=""/>
    <x v="53"/>
    <x v="3"/>
    <x v="2"/>
    <x v="4"/>
    <n v="874948"/>
    <s v="Alden Trask"/>
    <s v="Kael Thorne"/>
    <s v=""/>
    <s v=""/>
    <s v=""/>
    <s v=""/>
    <x v="12"/>
    <x v="2"/>
    <x v="0"/>
  </r>
  <r>
    <s v=""/>
    <x v="53"/>
    <x v="4"/>
    <x v="2"/>
    <x v="4"/>
    <n v="299810"/>
    <s v="Mira Voss"/>
    <s v="Isla Fenwick"/>
    <s v=""/>
    <s v=""/>
    <s v=""/>
    <s v=""/>
    <x v="12"/>
    <x v="2"/>
    <x v="0"/>
  </r>
  <r>
    <s v=""/>
    <x v="53"/>
    <x v="0"/>
    <x v="0"/>
    <x v="4"/>
    <n v="927197"/>
    <s v="Kellen Dorne"/>
    <s v="Draven Voss"/>
    <s v=""/>
    <s v=""/>
    <s v=""/>
    <s v=""/>
    <x v="12"/>
    <x v="2"/>
    <x v="0"/>
  </r>
  <r>
    <s v=""/>
    <x v="53"/>
    <x v="11"/>
    <x v="2"/>
    <x v="4"/>
    <n v="442435"/>
    <s v="Sarina Myles"/>
    <s v="Selene Crowe"/>
    <s v=""/>
    <s v=""/>
    <s v=""/>
    <s v=""/>
    <x v="12"/>
    <x v="2"/>
    <x v="0"/>
  </r>
  <r>
    <s v=""/>
    <x v="53"/>
    <x v="8"/>
    <x v="3"/>
    <x v="4"/>
    <n v="635632"/>
    <s v="Thane Calder"/>
    <s v="Lucan Storm"/>
    <s v=""/>
    <s v=""/>
    <s v=""/>
    <s v=""/>
    <x v="12"/>
    <x v="2"/>
    <x v="0"/>
  </r>
  <r>
    <s v=""/>
    <x v="53"/>
    <x v="0"/>
    <x v="0"/>
    <x v="4"/>
    <n v="888989"/>
    <s v="Elira Quinn"/>
    <s v="Ayla Torrin"/>
    <s v=""/>
    <s v=""/>
    <s v=""/>
    <s v=""/>
    <x v="12"/>
    <x v="2"/>
    <x v="0"/>
  </r>
  <r>
    <s v=""/>
    <x v="53"/>
    <x v="8"/>
    <x v="3"/>
    <x v="4"/>
    <n v="733130"/>
    <s v="Jarek Stone"/>
    <s v="Ronan Dusk"/>
    <s v=""/>
    <s v=""/>
    <s v=""/>
    <s v=""/>
    <x v="12"/>
    <x v="2"/>
    <x v="0"/>
  </r>
  <r>
    <s v=""/>
    <x v="53"/>
    <x v="11"/>
    <x v="2"/>
    <x v="4"/>
    <n v="993228"/>
    <s v="Liora Wren"/>
    <s v="Mina Locke"/>
    <s v=""/>
    <s v=""/>
    <s v=""/>
    <s v=""/>
    <x v="12"/>
    <x v="2"/>
    <x v="0"/>
  </r>
  <r>
    <s v=""/>
    <x v="53"/>
    <x v="0"/>
    <x v="0"/>
    <x v="4"/>
    <n v="699248"/>
    <s v="Damon Hales"/>
    <s v="Zane Myles"/>
    <s v=""/>
    <s v=""/>
    <s v=""/>
    <s v=""/>
    <x v="12"/>
    <x v="2"/>
    <x v="0"/>
  </r>
  <r>
    <s v=""/>
    <x v="53"/>
    <x v="4"/>
    <x v="2"/>
    <x v="4"/>
    <n v="152910"/>
    <s v="Tessa Korrin"/>
    <s v="Eira Calder"/>
    <s v=""/>
    <s v=""/>
    <s v=""/>
    <s v=""/>
    <x v="12"/>
    <x v="2"/>
    <x v="0"/>
  </r>
  <r>
    <s v=""/>
    <x v="53"/>
    <x v="10"/>
    <x v="1"/>
    <x v="4"/>
    <n v="768126"/>
    <s v="Rowan Velt"/>
    <s v="Talon Rowe"/>
    <s v=""/>
    <s v=""/>
    <s v=""/>
    <s v=""/>
    <x v="12"/>
    <x v="2"/>
    <x v="0"/>
  </r>
  <r>
    <s v=""/>
    <x v="53"/>
    <x v="4"/>
    <x v="2"/>
    <x v="4"/>
    <n v="470111"/>
    <s v="Nyra Solen"/>
    <s v="Silas Vale"/>
    <s v=""/>
    <s v=""/>
    <s v=""/>
    <s v=""/>
    <x v="12"/>
    <x v="2"/>
    <x v="0"/>
  </r>
  <r>
    <s v=""/>
    <x v="53"/>
    <x v="9"/>
    <x v="1"/>
    <x v="4"/>
    <n v="713134"/>
    <s v="Alden Trask"/>
    <s v="Vera Korrin"/>
    <s v=""/>
    <s v=""/>
    <s v=""/>
    <s v=""/>
    <x v="12"/>
    <x v="2"/>
    <x v="0"/>
  </r>
  <r>
    <s v=""/>
    <x v="53"/>
    <x v="2"/>
    <x v="1"/>
    <x v="4"/>
    <n v="216226"/>
    <s v="Mira Voss"/>
    <s v="Corin Nash"/>
    <s v=""/>
    <s v=""/>
    <s v=""/>
    <s v=""/>
    <x v="12"/>
    <x v="2"/>
    <x v="0"/>
  </r>
  <r>
    <s v=""/>
    <x v="53"/>
    <x v="5"/>
    <x v="1"/>
    <x v="4"/>
    <n v="634194"/>
    <s v="Kellen Dorne"/>
    <s v="Lyra Blayne"/>
    <s v=""/>
    <s v=""/>
    <s v=""/>
    <s v=""/>
    <x v="12"/>
    <x v="2"/>
    <x v="0"/>
  </r>
  <r>
    <s v=""/>
    <x v="53"/>
    <x v="0"/>
    <x v="0"/>
    <x v="4"/>
    <n v="582763"/>
    <s v="Sarina Myles"/>
    <s v="Bren Wren"/>
    <s v=""/>
    <s v=""/>
    <s v=""/>
    <s v=""/>
    <x v="12"/>
    <x v="2"/>
    <x v="0"/>
  </r>
  <r>
    <s v=""/>
    <x v="53"/>
    <x v="4"/>
    <x v="2"/>
    <x v="4"/>
    <n v="180942"/>
    <s v="Thane Calder"/>
    <s v="Nora Graye"/>
    <s v=""/>
    <s v=""/>
    <s v=""/>
    <s v=""/>
    <x v="12"/>
    <x v="2"/>
    <x v="0"/>
  </r>
  <r>
    <s v=""/>
    <x v="53"/>
    <x v="11"/>
    <x v="2"/>
    <x v="4"/>
    <n v="911027"/>
    <s v="Elira Quinn"/>
    <s v="Nyra Rael"/>
    <s v=""/>
    <s v=""/>
    <s v=""/>
    <s v=""/>
    <x v="12"/>
    <x v="2"/>
    <x v="0"/>
  </r>
  <r>
    <s v=""/>
    <x v="53"/>
    <x v="0"/>
    <x v="0"/>
    <x v="4"/>
    <n v="280458"/>
    <s v="Jarek Stone"/>
    <s v="Kellen Sable"/>
    <s v=""/>
    <s v=""/>
    <s v=""/>
    <s v=""/>
    <x v="12"/>
    <x v="2"/>
    <x v="0"/>
  </r>
  <r>
    <s v=""/>
    <x v="53"/>
    <x v="7"/>
    <x v="2"/>
    <x v="4"/>
    <n v="116619"/>
    <s v="Liora Wren"/>
    <s v="Tessa Marrek"/>
    <s v=""/>
    <s v=""/>
    <s v=""/>
    <s v=""/>
    <x v="12"/>
    <x v="2"/>
    <x v="0"/>
  </r>
  <r>
    <s v=""/>
    <x v="53"/>
    <x v="4"/>
    <x v="2"/>
    <x v="4"/>
    <n v="796329"/>
    <s v="Damon Hales"/>
    <s v="Kael Thorne"/>
    <s v=""/>
    <s v=""/>
    <s v=""/>
    <s v=""/>
    <x v="12"/>
    <x v="2"/>
    <x v="0"/>
  </r>
  <r>
    <s v=""/>
    <x v="53"/>
    <x v="10"/>
    <x v="1"/>
    <x v="4"/>
    <n v="780035"/>
    <s v="Tessa Korrin"/>
    <s v="Isla Fenwick"/>
    <s v=""/>
    <s v=""/>
    <s v=""/>
    <s v=""/>
    <x v="12"/>
    <x v="2"/>
    <x v="0"/>
  </r>
  <r>
    <s v=""/>
    <x v="53"/>
    <x v="4"/>
    <x v="2"/>
    <x v="4"/>
    <n v="405355"/>
    <s v="Rowan Velt"/>
    <s v="Draven Voss"/>
    <s v=""/>
    <s v=""/>
    <s v=""/>
    <s v=""/>
    <x v="12"/>
    <x v="2"/>
    <x v="0"/>
  </r>
  <r>
    <s v=""/>
    <x v="53"/>
    <x v="11"/>
    <x v="2"/>
    <x v="4"/>
    <n v="366569"/>
    <s v="Nyra Solen"/>
    <s v="Selene Crowe"/>
    <s v=""/>
    <s v=""/>
    <s v=""/>
    <s v=""/>
    <x v="12"/>
    <x v="2"/>
    <x v="0"/>
  </r>
  <r>
    <s v=""/>
    <x v="53"/>
    <x v="9"/>
    <x v="1"/>
    <x v="4"/>
    <n v="378120"/>
    <s v="Alden Trask"/>
    <s v="Lucan Storm"/>
    <s v=""/>
    <s v=""/>
    <s v=""/>
    <s v=""/>
    <x v="12"/>
    <x v="2"/>
    <x v="0"/>
  </r>
  <r>
    <s v=""/>
    <x v="53"/>
    <x v="5"/>
    <x v="1"/>
    <x v="4"/>
    <n v="684353"/>
    <s v="Mira Voss"/>
    <s v="Ayla Torrin"/>
    <s v=""/>
    <s v=""/>
    <s v=""/>
    <s v=""/>
    <x v="12"/>
    <x v="2"/>
    <x v="0"/>
  </r>
  <r>
    <s v=""/>
    <x v="53"/>
    <x v="11"/>
    <x v="2"/>
    <x v="4"/>
    <n v="924811"/>
    <s v="Kellen Dorne"/>
    <s v="Ronan Dusk"/>
    <s v=""/>
    <s v=""/>
    <s v=""/>
    <s v=""/>
    <x v="12"/>
    <x v="2"/>
    <x v="0"/>
  </r>
  <r>
    <s v=""/>
    <x v="53"/>
    <x v="8"/>
    <x v="3"/>
    <x v="4"/>
    <n v="244898"/>
    <s v="Sarina Myles"/>
    <s v="Mina Locke"/>
    <s v=""/>
    <s v=""/>
    <s v=""/>
    <s v=""/>
    <x v="12"/>
    <x v="2"/>
    <x v="0"/>
  </r>
  <r>
    <s v=""/>
    <x v="53"/>
    <x v="8"/>
    <x v="3"/>
    <x v="4"/>
    <n v="618751"/>
    <s v="Thane Calder"/>
    <s v="Zane Myles"/>
    <s v=""/>
    <s v=""/>
    <s v=""/>
    <s v=""/>
    <x v="12"/>
    <x v="2"/>
    <x v="0"/>
  </r>
  <r>
    <s v=""/>
    <x v="53"/>
    <x v="8"/>
    <x v="3"/>
    <x v="4"/>
    <n v="668364"/>
    <s v="Elira Quinn"/>
    <s v="Eira Calder"/>
    <s v=""/>
    <s v=""/>
    <s v=""/>
    <s v=""/>
    <x v="12"/>
    <x v="2"/>
    <x v="0"/>
  </r>
  <r>
    <s v=""/>
    <x v="53"/>
    <x v="8"/>
    <x v="3"/>
    <x v="4"/>
    <n v="873138"/>
    <s v="Jarek Stone"/>
    <s v="Talon Rowe"/>
    <s v=""/>
    <s v=""/>
    <s v=""/>
    <s v=""/>
    <x v="12"/>
    <x v="2"/>
    <x v="0"/>
  </r>
  <r>
    <s v=""/>
    <x v="53"/>
    <x v="5"/>
    <x v="1"/>
    <x v="4"/>
    <n v="715217"/>
    <s v="Liora Wren"/>
    <s v="Silas Vale"/>
    <s v=""/>
    <s v=""/>
    <s v=""/>
    <s v=""/>
    <x v="12"/>
    <x v="2"/>
    <x v="0"/>
  </r>
  <r>
    <s v=""/>
    <x v="53"/>
    <x v="11"/>
    <x v="2"/>
    <x v="4"/>
    <n v="218432"/>
    <s v="Damon Hales"/>
    <s v="Vera Korrin"/>
    <s v=""/>
    <s v=""/>
    <s v=""/>
    <s v=""/>
    <x v="12"/>
    <x v="2"/>
    <x v="0"/>
  </r>
  <r>
    <s v=""/>
    <x v="53"/>
    <x v="4"/>
    <x v="2"/>
    <x v="4"/>
    <n v="267876"/>
    <s v="Tessa Korrin"/>
    <s v="Corin Nash"/>
    <s v=""/>
    <s v=""/>
    <s v=""/>
    <s v=""/>
    <x v="12"/>
    <x v="2"/>
    <x v="0"/>
  </r>
  <r>
    <s v=""/>
    <x v="53"/>
    <x v="1"/>
    <x v="0"/>
    <x v="4"/>
    <n v="839077"/>
    <s v="Rowan Velt"/>
    <s v="Lyra Blayne"/>
    <s v=""/>
    <s v=""/>
    <s v=""/>
    <s v=""/>
    <x v="12"/>
    <x v="2"/>
    <x v="0"/>
  </r>
  <r>
    <s v=""/>
    <x v="53"/>
    <x v="1"/>
    <x v="0"/>
    <x v="4"/>
    <n v="749161"/>
    <s v="Nyra Solen"/>
    <s v="Bren Wren"/>
    <s v=""/>
    <s v=""/>
    <s v=""/>
    <s v=""/>
    <x v="12"/>
    <x v="2"/>
    <x v="0"/>
  </r>
  <r>
    <s v=""/>
    <x v="53"/>
    <x v="1"/>
    <x v="0"/>
    <x v="4"/>
    <n v="194479"/>
    <s v="Alden Trask"/>
    <s v="Nora Graye"/>
    <s v=""/>
    <s v=""/>
    <s v=""/>
    <s v=""/>
    <x v="12"/>
    <x v="2"/>
    <x v="0"/>
  </r>
  <r>
    <s v=""/>
    <x v="53"/>
    <x v="8"/>
    <x v="3"/>
    <x v="4"/>
    <n v="367119"/>
    <s v="Mira Voss"/>
    <s v="Nyra Rael"/>
    <s v=""/>
    <s v=""/>
    <s v=""/>
    <s v=""/>
    <x v="12"/>
    <x v="2"/>
    <x v="0"/>
  </r>
  <r>
    <s v=""/>
    <x v="53"/>
    <x v="0"/>
    <x v="0"/>
    <x v="4"/>
    <n v="792527"/>
    <s v="Kellen Dorne"/>
    <s v="Kellen Sable"/>
    <s v=""/>
    <s v=""/>
    <s v=""/>
    <s v=""/>
    <x v="12"/>
    <x v="2"/>
    <x v="0"/>
  </r>
  <r>
    <s v=""/>
    <x v="53"/>
    <x v="6"/>
    <x v="1"/>
    <x v="4"/>
    <n v="379182"/>
    <s v="Sarina Myles"/>
    <s v="Tessa Marrek"/>
    <s v=""/>
    <s v=""/>
    <s v=""/>
    <s v=""/>
    <x v="12"/>
    <x v="2"/>
    <x v="0"/>
  </r>
  <r>
    <s v=""/>
    <x v="53"/>
    <x v="0"/>
    <x v="0"/>
    <x v="4"/>
    <n v="492080"/>
    <s v="Thane Calder"/>
    <s v="Kael Thorne"/>
    <s v=""/>
    <s v=""/>
    <s v=""/>
    <s v=""/>
    <x v="12"/>
    <x v="2"/>
    <x v="0"/>
  </r>
  <r>
    <s v=""/>
    <x v="53"/>
    <x v="10"/>
    <x v="1"/>
    <x v="4"/>
    <n v="239948"/>
    <s v="Elira Quinn"/>
    <s v="Isla Fenwick"/>
    <s v=""/>
    <s v=""/>
    <s v=""/>
    <s v=""/>
    <x v="12"/>
    <x v="2"/>
    <x v="0"/>
  </r>
  <r>
    <s v=""/>
    <x v="53"/>
    <x v="4"/>
    <x v="2"/>
    <x v="4"/>
    <n v="839648"/>
    <s v="Jarek Stone"/>
    <s v="Draven Voss"/>
    <s v=""/>
    <s v=""/>
    <s v=""/>
    <s v=""/>
    <x v="12"/>
    <x v="2"/>
    <x v="0"/>
  </r>
  <r>
    <s v=""/>
    <x v="53"/>
    <x v="7"/>
    <x v="2"/>
    <x v="4"/>
    <n v="592655"/>
    <s v="Liora Wren"/>
    <s v="Selene Crowe"/>
    <s v=""/>
    <s v=""/>
    <s v=""/>
    <s v=""/>
    <x v="12"/>
    <x v="2"/>
    <x v="0"/>
  </r>
  <r>
    <s v=""/>
    <x v="53"/>
    <x v="11"/>
    <x v="2"/>
    <x v="4"/>
    <n v="494419"/>
    <s v="Damon Hales"/>
    <s v="Lucan Storm"/>
    <s v=""/>
    <s v=""/>
    <s v=""/>
    <s v=""/>
    <x v="12"/>
    <x v="2"/>
    <x v="0"/>
  </r>
  <r>
    <s v=""/>
    <x v="53"/>
    <x v="1"/>
    <x v="0"/>
    <x v="4"/>
    <n v="428458"/>
    <s v="Tessa Korrin"/>
    <s v="Ayla Torrin"/>
    <s v=""/>
    <s v=""/>
    <s v=""/>
    <s v=""/>
    <x v="12"/>
    <x v="2"/>
    <x v="0"/>
  </r>
  <r>
    <s v=""/>
    <x v="53"/>
    <x v="5"/>
    <x v="1"/>
    <x v="4"/>
    <n v="913121"/>
    <s v="Rowan Velt"/>
    <s v="Ronan Dusk"/>
    <s v=""/>
    <s v=""/>
    <s v=""/>
    <s v=""/>
    <x v="12"/>
    <x v="2"/>
    <x v="0"/>
  </r>
  <r>
    <s v=""/>
    <x v="53"/>
    <x v="3"/>
    <x v="2"/>
    <x v="4"/>
    <n v="608316"/>
    <s v="Nyra Solen"/>
    <s v="Mina Locke"/>
    <s v=""/>
    <s v=""/>
    <s v=""/>
    <s v=""/>
    <x v="12"/>
    <x v="2"/>
    <x v="0"/>
  </r>
  <r>
    <s v=""/>
    <x v="53"/>
    <x v="3"/>
    <x v="2"/>
    <x v="4"/>
    <n v="576183"/>
    <s v="Alden Trask"/>
    <s v="Zane Myles"/>
    <s v=""/>
    <s v=""/>
    <s v=""/>
    <s v=""/>
    <x v="12"/>
    <x v="2"/>
    <x v="0"/>
  </r>
  <r>
    <s v=""/>
    <x v="53"/>
    <x v="4"/>
    <x v="2"/>
    <x v="4"/>
    <n v="669744"/>
    <s v="Mira Voss"/>
    <s v="Eira Calder"/>
    <s v=""/>
    <s v=""/>
    <s v=""/>
    <s v=""/>
    <x v="12"/>
    <x v="2"/>
    <x v="0"/>
  </r>
  <r>
    <s v=""/>
    <x v="53"/>
    <x v="10"/>
    <x v="1"/>
    <x v="4"/>
    <n v="669495"/>
    <s v="Kellen Dorne"/>
    <s v="Talon Rowe"/>
    <s v=""/>
    <s v=""/>
    <s v=""/>
    <s v=""/>
    <x v="12"/>
    <x v="2"/>
    <x v="0"/>
  </r>
  <r>
    <s v=""/>
    <x v="53"/>
    <x v="0"/>
    <x v="0"/>
    <x v="4"/>
    <n v="560327"/>
    <s v="Sarina Myles"/>
    <s v="Silas Vale"/>
    <s v=""/>
    <s v=""/>
    <s v=""/>
    <s v=""/>
    <x v="12"/>
    <x v="2"/>
    <x v="0"/>
  </r>
  <r>
    <s v=""/>
    <x v="53"/>
    <x v="5"/>
    <x v="1"/>
    <x v="4"/>
    <n v="241935"/>
    <s v="Thane Calder"/>
    <s v="Vera Korrin"/>
    <s v=""/>
    <s v=""/>
    <s v=""/>
    <s v=""/>
    <x v="12"/>
    <x v="2"/>
    <x v="0"/>
  </r>
  <r>
    <s v=""/>
    <x v="53"/>
    <x v="1"/>
    <x v="0"/>
    <x v="4"/>
    <n v="706839"/>
    <s v="Elira Quinn"/>
    <s v="Corin Nash"/>
    <s v=""/>
    <s v=""/>
    <s v=""/>
    <s v=""/>
    <x v="12"/>
    <x v="2"/>
    <x v="0"/>
  </r>
  <r>
    <s v=""/>
    <x v="53"/>
    <x v="5"/>
    <x v="1"/>
    <x v="4"/>
    <n v="573049"/>
    <s v="Jarek Stone"/>
    <s v="Lyra Blayne"/>
    <s v=""/>
    <s v=""/>
    <s v=""/>
    <s v=""/>
    <x v="12"/>
    <x v="2"/>
    <x v="0"/>
  </r>
  <r>
    <s v=""/>
    <x v="53"/>
    <x v="1"/>
    <x v="0"/>
    <x v="4"/>
    <n v="439666"/>
    <s v="Liora Wren"/>
    <s v="Bren Wren"/>
    <s v=""/>
    <s v=""/>
    <s v=""/>
    <s v=""/>
    <x v="12"/>
    <x v="2"/>
    <x v="0"/>
  </r>
  <r>
    <s v=""/>
    <x v="53"/>
    <x v="0"/>
    <x v="0"/>
    <x v="4"/>
    <n v="563356"/>
    <s v="Damon Hales"/>
    <s v="Nora Graye"/>
    <s v=""/>
    <s v=""/>
    <s v=""/>
    <s v=""/>
    <x v="12"/>
    <x v="2"/>
    <x v="0"/>
  </r>
  <r>
    <s v=""/>
    <x v="53"/>
    <x v="8"/>
    <x v="3"/>
    <x v="4"/>
    <n v="885742"/>
    <s v="Tessa Korrin"/>
    <s v="Nyra Rael"/>
    <s v=""/>
    <s v=""/>
    <s v=""/>
    <s v=""/>
    <x v="12"/>
    <x v="2"/>
    <x v="0"/>
  </r>
  <r>
    <s v=""/>
    <x v="53"/>
    <x v="1"/>
    <x v="0"/>
    <x v="4"/>
    <n v="854198"/>
    <s v="Rowan Velt"/>
    <s v="Kellen Sable"/>
    <s v=""/>
    <s v=""/>
    <s v=""/>
    <s v=""/>
    <x v="12"/>
    <x v="2"/>
    <x v="0"/>
  </r>
  <r>
    <s v=""/>
    <x v="53"/>
    <x v="2"/>
    <x v="1"/>
    <x v="4"/>
    <n v="874294"/>
    <s v="Nyra Solen"/>
    <s v="Tessa Marrek"/>
    <s v=""/>
    <s v=""/>
    <s v=""/>
    <s v=""/>
    <x v="12"/>
    <x v="2"/>
    <x v="0"/>
  </r>
  <r>
    <s v=""/>
    <x v="53"/>
    <x v="3"/>
    <x v="2"/>
    <x v="4"/>
    <n v="751311"/>
    <s v="Alden Trask"/>
    <s v="Kael Thorne"/>
    <s v=""/>
    <s v=""/>
    <s v=""/>
    <s v=""/>
    <x v="12"/>
    <x v="2"/>
    <x v="0"/>
  </r>
  <r>
    <s v=""/>
    <x v="53"/>
    <x v="8"/>
    <x v="3"/>
    <x v="4"/>
    <n v="924530"/>
    <s v="Mira Voss"/>
    <s v="Isla Fenwick"/>
    <s v=""/>
    <s v=""/>
    <s v=""/>
    <s v=""/>
    <x v="12"/>
    <x v="2"/>
    <x v="0"/>
  </r>
  <r>
    <s v=""/>
    <x v="53"/>
    <x v="3"/>
    <x v="2"/>
    <x v="4"/>
    <n v="642259"/>
    <s v="Kellen Dorne"/>
    <s v="Draven Voss"/>
    <s v=""/>
    <s v=""/>
    <s v=""/>
    <s v=""/>
    <x v="12"/>
    <x v="2"/>
    <x v="0"/>
  </r>
  <r>
    <s v=""/>
    <x v="53"/>
    <x v="6"/>
    <x v="1"/>
    <x v="4"/>
    <n v="755131"/>
    <s v="Sarina Myles"/>
    <s v="Selene Crowe"/>
    <s v=""/>
    <s v=""/>
    <s v=""/>
    <s v=""/>
    <x v="12"/>
    <x v="2"/>
    <x v="0"/>
  </r>
  <r>
    <s v=""/>
    <x v="53"/>
    <x v="6"/>
    <x v="1"/>
    <x v="4"/>
    <n v="130482"/>
    <s v="Thane Calder"/>
    <s v="Lucan Storm"/>
    <s v=""/>
    <s v=""/>
    <s v=""/>
    <s v=""/>
    <x v="12"/>
    <x v="2"/>
    <x v="0"/>
  </r>
  <r>
    <s v=""/>
    <x v="53"/>
    <x v="6"/>
    <x v="1"/>
    <x v="4"/>
    <n v="290729"/>
    <s v="Elira Quinn"/>
    <s v="Ayla Torrin"/>
    <s v=""/>
    <s v=""/>
    <s v=""/>
    <s v=""/>
    <x v="12"/>
    <x v="2"/>
    <x v="0"/>
  </r>
  <r>
    <s v=""/>
    <x v="53"/>
    <x v="3"/>
    <x v="2"/>
    <x v="4"/>
    <n v="913902"/>
    <s v="Jarek Stone"/>
    <s v="Ronan Dusk"/>
    <s v=""/>
    <s v=""/>
    <s v=""/>
    <s v=""/>
    <x v="12"/>
    <x v="2"/>
    <x v="0"/>
  </r>
  <r>
    <s v=""/>
    <x v="53"/>
    <x v="0"/>
    <x v="0"/>
    <x v="4"/>
    <n v="778928"/>
    <s v="Liora Wren"/>
    <s v="Mina Locke"/>
    <s v=""/>
    <s v=""/>
    <s v=""/>
    <s v=""/>
    <x v="12"/>
    <x v="2"/>
    <x v="0"/>
  </r>
  <r>
    <s v=""/>
    <x v="53"/>
    <x v="3"/>
    <x v="2"/>
    <x v="4"/>
    <n v="970908"/>
    <s v="Damon Hales"/>
    <s v="Zane Myles"/>
    <s v=""/>
    <s v=""/>
    <s v=""/>
    <s v=""/>
    <x v="12"/>
    <x v="2"/>
    <x v="0"/>
  </r>
  <r>
    <s v=""/>
    <x v="53"/>
    <x v="9"/>
    <x v="1"/>
    <x v="4"/>
    <n v="543041"/>
    <s v="Tessa Korrin"/>
    <s v="Eira Calder"/>
    <s v=""/>
    <s v=""/>
    <s v=""/>
    <s v=""/>
    <x v="12"/>
    <x v="2"/>
    <x v="0"/>
  </r>
  <r>
    <s v=""/>
    <x v="53"/>
    <x v="4"/>
    <x v="2"/>
    <x v="4"/>
    <n v="168553"/>
    <s v="Rowan Velt"/>
    <s v="Talon Rowe"/>
    <s v=""/>
    <s v=""/>
    <s v=""/>
    <s v=""/>
    <x v="12"/>
    <x v="2"/>
    <x v="0"/>
  </r>
  <r>
    <s v=""/>
    <x v="53"/>
    <x v="2"/>
    <x v="1"/>
    <x v="4"/>
    <n v="674205"/>
    <s v="Nyra Solen"/>
    <s v="Silas Vale"/>
    <s v=""/>
    <s v=""/>
    <s v=""/>
    <s v=""/>
    <x v="12"/>
    <x v="2"/>
    <x v="0"/>
  </r>
  <r>
    <s v=""/>
    <x v="53"/>
    <x v="0"/>
    <x v="0"/>
    <x v="4"/>
    <n v="737544"/>
    <s v="Alden Trask"/>
    <s v="Vera Korrin"/>
    <s v=""/>
    <s v=""/>
    <s v=""/>
    <s v=""/>
    <x v="12"/>
    <x v="2"/>
    <x v="0"/>
  </r>
  <r>
    <s v=""/>
    <x v="53"/>
    <x v="3"/>
    <x v="2"/>
    <x v="4"/>
    <n v="565462"/>
    <s v="Mira Voss"/>
    <s v="Corin Nash"/>
    <s v=""/>
    <s v=""/>
    <s v=""/>
    <s v=""/>
    <x v="12"/>
    <x v="2"/>
    <x v="0"/>
  </r>
  <r>
    <s v=""/>
    <x v="53"/>
    <x v="7"/>
    <x v="2"/>
    <x v="4"/>
    <n v="561741"/>
    <s v="Kellen Dorne"/>
    <s v="Lyra Blayne"/>
    <s v=""/>
    <s v=""/>
    <s v=""/>
    <s v=""/>
    <x v="12"/>
    <x v="2"/>
    <x v="0"/>
  </r>
  <r>
    <s v=""/>
    <x v="53"/>
    <x v="7"/>
    <x v="2"/>
    <x v="4"/>
    <n v="847931"/>
    <s v="Sarina Myles"/>
    <s v="Bren Wren"/>
    <s v=""/>
    <s v=""/>
    <s v=""/>
    <s v=""/>
    <x v="12"/>
    <x v="2"/>
    <x v="0"/>
  </r>
  <r>
    <s v=""/>
    <x v="53"/>
    <x v="10"/>
    <x v="1"/>
    <x v="4"/>
    <n v="523868"/>
    <s v="Thane Calder"/>
    <s v="Nora Graye"/>
    <s v=""/>
    <s v=""/>
    <s v=""/>
    <s v=""/>
    <x v="12"/>
    <x v="2"/>
    <x v="0"/>
  </r>
  <r>
    <s v=""/>
    <x v="53"/>
    <x v="8"/>
    <x v="3"/>
    <x v="4"/>
    <n v="797057"/>
    <s v="Elira Quinn"/>
    <s v="Nyra Rael"/>
    <s v=""/>
    <s v=""/>
    <s v=""/>
    <s v=""/>
    <x v="12"/>
    <x v="2"/>
    <x v="0"/>
  </r>
  <r>
    <s v=""/>
    <x v="53"/>
    <x v="3"/>
    <x v="2"/>
    <x v="4"/>
    <n v="775271"/>
    <s v="Jarek Stone"/>
    <s v="Kellen Sable"/>
    <s v=""/>
    <s v=""/>
    <s v=""/>
    <s v=""/>
    <x v="12"/>
    <x v="2"/>
    <x v="0"/>
  </r>
  <r>
    <s v=""/>
    <x v="53"/>
    <x v="11"/>
    <x v="2"/>
    <x v="4"/>
    <n v="921039"/>
    <s v="Liora Wren"/>
    <s v="Tessa Marrek"/>
    <s v=""/>
    <s v=""/>
    <s v=""/>
    <s v=""/>
    <x v="12"/>
    <x v="2"/>
    <x v="0"/>
  </r>
  <r>
    <s v=""/>
    <x v="53"/>
    <x v="11"/>
    <x v="2"/>
    <x v="4"/>
    <n v="947880"/>
    <s v="Damon Hales"/>
    <s v="Kael Thorne"/>
    <s v=""/>
    <s v=""/>
    <s v=""/>
    <s v=""/>
    <x v="12"/>
    <x v="2"/>
    <x v="0"/>
  </r>
  <r>
    <s v=""/>
    <x v="53"/>
    <x v="0"/>
    <x v="0"/>
    <x v="4"/>
    <n v="740082"/>
    <s v="Tessa Korrin"/>
    <s v="Isla Fenwick"/>
    <s v=""/>
    <s v=""/>
    <s v=""/>
    <s v=""/>
    <x v="12"/>
    <x v="2"/>
    <x v="0"/>
  </r>
  <r>
    <s v=""/>
    <x v="53"/>
    <x v="2"/>
    <x v="1"/>
    <x v="4"/>
    <n v="659882"/>
    <s v="Rowan Velt"/>
    <s v="Draven Voss"/>
    <s v=""/>
    <s v=""/>
    <s v=""/>
    <s v=""/>
    <x v="12"/>
    <x v="2"/>
    <x v="0"/>
  </r>
  <r>
    <s v=""/>
    <x v="53"/>
    <x v="4"/>
    <x v="2"/>
    <x v="4"/>
    <n v="174385"/>
    <s v="Nyra Solen"/>
    <s v="Selene Crowe"/>
    <s v=""/>
    <s v=""/>
    <s v=""/>
    <s v=""/>
    <x v="12"/>
    <x v="2"/>
    <x v="0"/>
  </r>
  <r>
    <s v=""/>
    <x v="53"/>
    <x v="9"/>
    <x v="1"/>
    <x v="4"/>
    <n v="563507"/>
    <s v="Alden Trask"/>
    <s v="Lucan Storm"/>
    <s v=""/>
    <s v=""/>
    <s v=""/>
    <s v=""/>
    <x v="12"/>
    <x v="2"/>
    <x v="0"/>
  </r>
  <r>
    <s v=""/>
    <x v="53"/>
    <x v="1"/>
    <x v="0"/>
    <x v="4"/>
    <n v="807313"/>
    <s v="Mira Voss"/>
    <s v="Ayla Torrin"/>
    <s v=""/>
    <s v=""/>
    <s v=""/>
    <s v=""/>
    <x v="12"/>
    <x v="2"/>
    <x v="0"/>
  </r>
  <r>
    <s v=""/>
    <x v="53"/>
    <x v="10"/>
    <x v="1"/>
    <x v="4"/>
    <n v="552170"/>
    <s v="Kellen Dorne"/>
    <s v="Ronan Dusk"/>
    <s v=""/>
    <s v=""/>
    <s v=""/>
    <s v=""/>
    <x v="12"/>
    <x v="2"/>
    <x v="0"/>
  </r>
  <r>
    <s v=""/>
    <x v="53"/>
    <x v="1"/>
    <x v="0"/>
    <x v="4"/>
    <n v="385093"/>
    <s v="Sarina Myles"/>
    <s v="Mina Locke"/>
    <s v=""/>
    <s v=""/>
    <s v=""/>
    <s v=""/>
    <x v="12"/>
    <x v="2"/>
    <x v="0"/>
  </r>
  <r>
    <s v=""/>
    <x v="53"/>
    <x v="6"/>
    <x v="1"/>
    <x v="4"/>
    <n v="650564"/>
    <s v="Thane Calder"/>
    <s v="Zane Myles"/>
    <s v=""/>
    <s v=""/>
    <s v=""/>
    <s v=""/>
    <x v="12"/>
    <x v="2"/>
    <x v="0"/>
  </r>
  <r>
    <s v=""/>
    <x v="53"/>
    <x v="0"/>
    <x v="0"/>
    <x v="4"/>
    <n v="510622"/>
    <s v="Elira Quinn"/>
    <s v="Eira Calder"/>
    <s v=""/>
    <s v=""/>
    <s v=""/>
    <s v=""/>
    <x v="12"/>
    <x v="2"/>
    <x v="0"/>
  </r>
  <r>
    <s v=""/>
    <x v="53"/>
    <x v="4"/>
    <x v="2"/>
    <x v="4"/>
    <n v="681627"/>
    <s v="Jarek Stone"/>
    <s v="Talon Rowe"/>
    <s v=""/>
    <s v=""/>
    <s v=""/>
    <s v=""/>
    <x v="12"/>
    <x v="2"/>
    <x v="0"/>
  </r>
  <r>
    <s v=""/>
    <x v="53"/>
    <x v="4"/>
    <x v="2"/>
    <x v="4"/>
    <n v="594609"/>
    <s v="Liora Wren"/>
    <s v="Silas Vale"/>
    <s v=""/>
    <s v=""/>
    <s v=""/>
    <s v=""/>
    <x v="12"/>
    <x v="2"/>
    <x v="0"/>
  </r>
  <r>
    <s v=""/>
    <x v="53"/>
    <x v="6"/>
    <x v="1"/>
    <x v="4"/>
    <n v="354826"/>
    <s v="Damon Hales"/>
    <s v="Vera Korrin"/>
    <s v=""/>
    <s v=""/>
    <s v=""/>
    <s v=""/>
    <x v="12"/>
    <x v="2"/>
    <x v="0"/>
  </r>
  <r>
    <s v=""/>
    <x v="53"/>
    <x v="0"/>
    <x v="0"/>
    <x v="4"/>
    <n v="517860"/>
    <s v="Tessa Korrin"/>
    <s v="Corin Nash"/>
    <s v=""/>
    <s v=""/>
    <s v=""/>
    <s v=""/>
    <x v="12"/>
    <x v="2"/>
    <x v="0"/>
  </r>
  <r>
    <s v=""/>
    <x v="53"/>
    <x v="0"/>
    <x v="0"/>
    <x v="4"/>
    <n v="744013"/>
    <s v="Rowan Velt"/>
    <s v="Lyra Blayne"/>
    <s v=""/>
    <s v=""/>
    <s v=""/>
    <s v=""/>
    <x v="12"/>
    <x v="2"/>
    <x v="0"/>
  </r>
  <r>
    <s v=""/>
    <x v="53"/>
    <x v="7"/>
    <x v="2"/>
    <x v="4"/>
    <n v="334108"/>
    <s v="Nyra Solen"/>
    <s v="Bren Wren"/>
    <s v=""/>
    <s v=""/>
    <s v=""/>
    <s v=""/>
    <x v="12"/>
    <x v="2"/>
    <x v="0"/>
  </r>
  <r>
    <s v=""/>
    <x v="53"/>
    <x v="8"/>
    <x v="3"/>
    <x v="4"/>
    <n v="111417"/>
    <s v="Alden Trask"/>
    <s v="Nora Graye"/>
    <s v=""/>
    <s v=""/>
    <s v=""/>
    <s v=""/>
    <x v="12"/>
    <x v="2"/>
    <x v="0"/>
  </r>
  <r>
    <s v=""/>
    <x v="53"/>
    <x v="4"/>
    <x v="2"/>
    <x v="4"/>
    <n v="461491"/>
    <s v="Mira Voss"/>
    <s v="Nyra Rael"/>
    <s v=""/>
    <s v=""/>
    <s v=""/>
    <s v=""/>
    <x v="12"/>
    <x v="2"/>
    <x v="0"/>
  </r>
  <r>
    <s v=""/>
    <x v="53"/>
    <x v="6"/>
    <x v="1"/>
    <x v="4"/>
    <n v="347883"/>
    <s v="Kellen Dorne"/>
    <s v="Kellen Sable"/>
    <s v=""/>
    <s v=""/>
    <s v=""/>
    <s v=""/>
    <x v="12"/>
    <x v="2"/>
    <x v="0"/>
  </r>
  <r>
    <s v=""/>
    <x v="53"/>
    <x v="5"/>
    <x v="1"/>
    <x v="4"/>
    <n v="830427"/>
    <s v="Sarina Myles"/>
    <s v="Tessa Marrek"/>
    <s v=""/>
    <s v=""/>
    <s v=""/>
    <s v=""/>
    <x v="12"/>
    <x v="2"/>
    <x v="0"/>
  </r>
  <r>
    <s v=""/>
    <x v="53"/>
    <x v="7"/>
    <x v="2"/>
    <x v="4"/>
    <n v="622772"/>
    <s v="Thane Calder"/>
    <s v="Kael Thorne"/>
    <s v=""/>
    <s v=""/>
    <s v=""/>
    <s v=""/>
    <x v="12"/>
    <x v="2"/>
    <x v="0"/>
  </r>
  <r>
    <s v=""/>
    <x v="53"/>
    <x v="1"/>
    <x v="0"/>
    <x v="4"/>
    <n v="960129"/>
    <s v="Elira Quinn"/>
    <s v="Isla Fenwick"/>
    <s v=""/>
    <s v=""/>
    <s v=""/>
    <s v=""/>
    <x v="12"/>
    <x v="2"/>
    <x v="0"/>
  </r>
  <r>
    <s v=""/>
    <x v="53"/>
    <x v="5"/>
    <x v="1"/>
    <x v="4"/>
    <n v="367612"/>
    <s v="Jarek Stone"/>
    <s v="Draven Voss"/>
    <s v=""/>
    <s v=""/>
    <s v=""/>
    <s v=""/>
    <x v="12"/>
    <x v="2"/>
    <x v="0"/>
  </r>
  <r>
    <s v=""/>
    <x v="53"/>
    <x v="2"/>
    <x v="1"/>
    <x v="4"/>
    <n v="271060"/>
    <s v="Liora Wren"/>
    <s v="Selene Crowe"/>
    <s v=""/>
    <s v=""/>
    <s v=""/>
    <s v=""/>
    <x v="12"/>
    <x v="2"/>
    <x v="0"/>
  </r>
  <r>
    <s v=""/>
    <x v="53"/>
    <x v="9"/>
    <x v="1"/>
    <x v="4"/>
    <n v="455901"/>
    <s v="Damon Hales"/>
    <s v="Lucan Storm"/>
    <s v=""/>
    <s v=""/>
    <s v=""/>
    <s v=""/>
    <x v="12"/>
    <x v="2"/>
    <x v="0"/>
  </r>
  <r>
    <s v=""/>
    <x v="53"/>
    <x v="5"/>
    <x v="1"/>
    <x v="4"/>
    <n v="618176"/>
    <s v="Tessa Korrin"/>
    <s v="Ayla Torrin"/>
    <s v=""/>
    <s v=""/>
    <s v=""/>
    <s v=""/>
    <x v="12"/>
    <x v="2"/>
    <x v="0"/>
  </r>
  <r>
    <s v=""/>
    <x v="53"/>
    <x v="7"/>
    <x v="2"/>
    <x v="4"/>
    <n v="488126"/>
    <s v="Rowan Velt"/>
    <s v="Ronan Dusk"/>
    <s v=""/>
    <s v=""/>
    <s v=""/>
    <s v=""/>
    <x v="12"/>
    <x v="2"/>
    <x v="0"/>
  </r>
  <r>
    <s v=""/>
    <x v="53"/>
    <x v="9"/>
    <x v="1"/>
    <x v="4"/>
    <n v="780596"/>
    <s v="Nyra Solen"/>
    <s v="Mina Locke"/>
    <s v=""/>
    <s v=""/>
    <s v=""/>
    <s v=""/>
    <x v="12"/>
    <x v="2"/>
    <x v="0"/>
  </r>
  <r>
    <s v=""/>
    <x v="53"/>
    <x v="0"/>
    <x v="0"/>
    <x v="4"/>
    <n v="444785"/>
    <s v="Alden Trask"/>
    <s v="Zane Myles"/>
    <s v=""/>
    <s v=""/>
    <s v=""/>
    <s v=""/>
    <x v="12"/>
    <x v="2"/>
    <x v="0"/>
  </r>
  <r>
    <s v=""/>
    <x v="53"/>
    <x v="7"/>
    <x v="2"/>
    <x v="4"/>
    <n v="905710"/>
    <s v="Mira Voss"/>
    <s v="Eira Calder"/>
    <s v=""/>
    <s v=""/>
    <s v=""/>
    <s v=""/>
    <x v="12"/>
    <x v="2"/>
    <x v="0"/>
  </r>
  <r>
    <s v=""/>
    <x v="53"/>
    <x v="3"/>
    <x v="2"/>
    <x v="4"/>
    <n v="291097"/>
    <s v="Kellen Dorne"/>
    <s v="Talon Rowe"/>
    <s v=""/>
    <s v=""/>
    <s v=""/>
    <s v=""/>
    <x v="12"/>
    <x v="2"/>
    <x v="0"/>
  </r>
  <r>
    <s v=""/>
    <x v="53"/>
    <x v="2"/>
    <x v="1"/>
    <x v="4"/>
    <n v="537882"/>
    <s v="Sarina Myles"/>
    <s v="Silas Vale"/>
    <s v=""/>
    <s v=""/>
    <s v=""/>
    <s v=""/>
    <x v="12"/>
    <x v="2"/>
    <x v="0"/>
  </r>
  <r>
    <s v=""/>
    <x v="53"/>
    <x v="8"/>
    <x v="3"/>
    <x v="4"/>
    <n v="361289"/>
    <s v="Thane Calder"/>
    <s v="Vera Korrin"/>
    <s v=""/>
    <s v=""/>
    <s v=""/>
    <s v=""/>
    <x v="12"/>
    <x v="2"/>
    <x v="0"/>
  </r>
  <r>
    <s v=""/>
    <x v="53"/>
    <x v="9"/>
    <x v="1"/>
    <x v="4"/>
    <n v="888124"/>
    <s v="Elira Quinn"/>
    <s v="Corin Nash"/>
    <s v=""/>
    <s v=""/>
    <s v=""/>
    <s v=""/>
    <x v="12"/>
    <x v="2"/>
    <x v="0"/>
  </r>
  <r>
    <s v=""/>
    <x v="53"/>
    <x v="7"/>
    <x v="2"/>
    <x v="4"/>
    <n v="931754"/>
    <s v="Jarek Stone"/>
    <s v="Lyra Blayne"/>
    <s v=""/>
    <s v=""/>
    <s v=""/>
    <s v=""/>
    <x v="12"/>
    <x v="2"/>
    <x v="0"/>
  </r>
  <r>
    <s v=""/>
    <x v="53"/>
    <x v="4"/>
    <x v="2"/>
    <x v="4"/>
    <n v="947533"/>
    <s v="Liora Wren"/>
    <s v="Bren Wren"/>
    <s v=""/>
    <s v=""/>
    <s v=""/>
    <s v=""/>
    <x v="12"/>
    <x v="2"/>
    <x v="0"/>
  </r>
  <r>
    <s v=""/>
    <x v="53"/>
    <x v="11"/>
    <x v="2"/>
    <x v="4"/>
    <n v="758203"/>
    <s v="Damon Hales"/>
    <s v="Nora Graye"/>
    <s v=""/>
    <s v=""/>
    <s v=""/>
    <s v=""/>
    <x v="12"/>
    <x v="2"/>
    <x v="0"/>
  </r>
  <r>
    <s v=""/>
    <x v="53"/>
    <x v="2"/>
    <x v="1"/>
    <x v="4"/>
    <n v="149538"/>
    <s v="Tessa Korrin"/>
    <s v="Nyra Rael"/>
    <s v=""/>
    <s v=""/>
    <s v=""/>
    <s v=""/>
    <x v="12"/>
    <x v="2"/>
    <x v="0"/>
  </r>
  <r>
    <s v=""/>
    <x v="53"/>
    <x v="0"/>
    <x v="0"/>
    <x v="4"/>
    <n v="392915"/>
    <s v="Rowan Velt"/>
    <s v="Kellen Sable"/>
    <s v=""/>
    <s v=""/>
    <s v=""/>
    <s v=""/>
    <x v="12"/>
    <x v="2"/>
    <x v="0"/>
  </r>
  <r>
    <s v=""/>
    <x v="53"/>
    <x v="6"/>
    <x v="1"/>
    <x v="4"/>
    <n v="599929"/>
    <s v="Nyra Solen"/>
    <s v="Tessa Marrek"/>
    <s v=""/>
    <s v=""/>
    <s v=""/>
    <s v=""/>
    <x v="12"/>
    <x v="2"/>
    <x v="0"/>
  </r>
  <r>
    <s v=""/>
    <x v="53"/>
    <x v="5"/>
    <x v="1"/>
    <x v="4"/>
    <n v="596383"/>
    <s v="Alden Trask"/>
    <s v="Kael Thorne"/>
    <s v=""/>
    <s v=""/>
    <s v=""/>
    <s v=""/>
    <x v="12"/>
    <x v="2"/>
    <x v="0"/>
  </r>
  <r>
    <s v=""/>
    <x v="53"/>
    <x v="7"/>
    <x v="2"/>
    <x v="4"/>
    <n v="794674"/>
    <s v="Mira Voss"/>
    <s v="Isla Fenwick"/>
    <s v=""/>
    <s v=""/>
    <s v=""/>
    <s v=""/>
    <x v="12"/>
    <x v="2"/>
    <x v="0"/>
  </r>
  <r>
    <s v=""/>
    <x v="53"/>
    <x v="8"/>
    <x v="3"/>
    <x v="4"/>
    <n v="341832"/>
    <s v="Kellen Dorne"/>
    <s v="Draven Voss"/>
    <s v=""/>
    <s v=""/>
    <s v=""/>
    <s v=""/>
    <x v="12"/>
    <x v="2"/>
    <x v="0"/>
  </r>
  <r>
    <s v=""/>
    <x v="53"/>
    <x v="3"/>
    <x v="2"/>
    <x v="4"/>
    <n v="222820"/>
    <s v="Sarina Myles"/>
    <s v="Selene Crowe"/>
    <s v=""/>
    <s v=""/>
    <s v=""/>
    <s v=""/>
    <x v="12"/>
    <x v="2"/>
    <x v="0"/>
  </r>
  <r>
    <s v=""/>
    <x v="53"/>
    <x v="3"/>
    <x v="2"/>
    <x v="4"/>
    <n v="949150"/>
    <s v="Thane Calder"/>
    <s v="Lucan Storm"/>
    <s v=""/>
    <s v=""/>
    <s v=""/>
    <s v=""/>
    <x v="12"/>
    <x v="2"/>
    <x v="0"/>
  </r>
  <r>
    <s v=""/>
    <x v="53"/>
    <x v="11"/>
    <x v="2"/>
    <x v="4"/>
    <n v="220556"/>
    <s v="Elira Quinn"/>
    <s v="Ayla Torrin"/>
    <s v=""/>
    <s v=""/>
    <s v=""/>
    <s v=""/>
    <x v="12"/>
    <x v="2"/>
    <x v="0"/>
  </r>
  <r>
    <s v=""/>
    <x v="53"/>
    <x v="0"/>
    <x v="0"/>
    <x v="4"/>
    <n v="200303"/>
    <s v="Jarek Stone"/>
    <s v="Ronan Dusk"/>
    <s v=""/>
    <s v=""/>
    <s v=""/>
    <s v=""/>
    <x v="12"/>
    <x v="2"/>
    <x v="0"/>
  </r>
  <r>
    <s v=""/>
    <x v="53"/>
    <x v="6"/>
    <x v="1"/>
    <x v="4"/>
    <n v="728635"/>
    <s v="Liora Wren"/>
    <s v="Mina Locke"/>
    <s v=""/>
    <s v=""/>
    <s v=""/>
    <s v=""/>
    <x v="12"/>
    <x v="2"/>
    <x v="0"/>
  </r>
  <r>
    <s v=""/>
    <x v="53"/>
    <x v="8"/>
    <x v="3"/>
    <x v="4"/>
    <n v="384432"/>
    <s v="Damon Hales"/>
    <s v="Zane Myles"/>
    <s v=""/>
    <s v=""/>
    <s v=""/>
    <s v=""/>
    <x v="12"/>
    <x v="2"/>
    <x v="0"/>
  </r>
  <r>
    <s v=""/>
    <x v="53"/>
    <x v="1"/>
    <x v="0"/>
    <x v="4"/>
    <n v="581455"/>
    <s v="Tessa Korrin"/>
    <s v="Eira Calder"/>
    <s v=""/>
    <s v=""/>
    <s v=""/>
    <s v=""/>
    <x v="12"/>
    <x v="2"/>
    <x v="0"/>
  </r>
  <r>
    <s v=""/>
    <x v="53"/>
    <x v="6"/>
    <x v="1"/>
    <x v="4"/>
    <n v="826926"/>
    <s v="Rowan Velt"/>
    <s v="Talon Rowe"/>
    <s v=""/>
    <s v=""/>
    <s v=""/>
    <s v=""/>
    <x v="12"/>
    <x v="2"/>
    <x v="0"/>
  </r>
  <r>
    <s v=""/>
    <x v="53"/>
    <x v="8"/>
    <x v="3"/>
    <x v="4"/>
    <n v="663448"/>
    <s v="Nyra Solen"/>
    <s v="Silas Vale"/>
    <s v=""/>
    <s v=""/>
    <s v=""/>
    <s v=""/>
    <x v="12"/>
    <x v="2"/>
    <x v="0"/>
  </r>
  <r>
    <s v=""/>
    <x v="53"/>
    <x v="4"/>
    <x v="2"/>
    <x v="4"/>
    <n v="364526"/>
    <s v="Alden Trask"/>
    <s v="Vera Korrin"/>
    <s v=""/>
    <s v=""/>
    <s v=""/>
    <s v=""/>
    <x v="12"/>
    <x v="2"/>
    <x v="0"/>
  </r>
  <r>
    <s v=""/>
    <x v="53"/>
    <x v="8"/>
    <x v="3"/>
    <x v="4"/>
    <n v="587033"/>
    <s v="Mira Voss"/>
    <s v="Corin Nash"/>
    <s v=""/>
    <s v=""/>
    <s v=""/>
    <s v=""/>
    <x v="12"/>
    <x v="2"/>
    <x v="0"/>
  </r>
  <r>
    <s v=""/>
    <x v="53"/>
    <x v="2"/>
    <x v="1"/>
    <x v="4"/>
    <n v="530596"/>
    <s v="Kellen Dorne"/>
    <s v="Lyra Blayne"/>
    <s v=""/>
    <s v=""/>
    <s v=""/>
    <s v=""/>
    <x v="12"/>
    <x v="2"/>
    <x v="0"/>
  </r>
  <r>
    <s v=""/>
    <x v="53"/>
    <x v="0"/>
    <x v="0"/>
    <x v="4"/>
    <n v="956948"/>
    <s v="Sarina Myles"/>
    <s v="Bren Wren"/>
    <s v=""/>
    <s v=""/>
    <s v=""/>
    <s v=""/>
    <x v="12"/>
    <x v="2"/>
    <x v="0"/>
  </r>
  <r>
    <s v=""/>
    <x v="53"/>
    <x v="8"/>
    <x v="3"/>
    <x v="4"/>
    <n v="432363"/>
    <s v="Thane Calder"/>
    <s v="Nora Graye"/>
    <s v=""/>
    <s v=""/>
    <s v=""/>
    <s v=""/>
    <x v="12"/>
    <x v="2"/>
    <x v="0"/>
  </r>
  <r>
    <s v=""/>
    <x v="53"/>
    <x v="8"/>
    <x v="3"/>
    <x v="4"/>
    <n v="969532"/>
    <s v="Elira Quinn"/>
    <s v="Nyra Rael"/>
    <s v=""/>
    <s v=""/>
    <s v=""/>
    <s v=""/>
    <x v="12"/>
    <x v="2"/>
    <x v="0"/>
  </r>
  <r>
    <s v=""/>
    <x v="53"/>
    <x v="5"/>
    <x v="1"/>
    <x v="4"/>
    <n v="277347"/>
    <s v="Jarek Stone"/>
    <s v="Kellen Sable"/>
    <s v=""/>
    <s v=""/>
    <s v=""/>
    <s v=""/>
    <x v="12"/>
    <x v="2"/>
    <x v="0"/>
  </r>
  <r>
    <s v=""/>
    <x v="53"/>
    <x v="1"/>
    <x v="0"/>
    <x v="4"/>
    <n v="863173"/>
    <s v="Liora Wren"/>
    <s v="Tessa Marrek"/>
    <s v=""/>
    <s v=""/>
    <s v=""/>
    <s v=""/>
    <x v="12"/>
    <x v="2"/>
    <x v="0"/>
  </r>
  <r>
    <s v=""/>
    <x v="53"/>
    <x v="0"/>
    <x v="0"/>
    <x v="4"/>
    <n v="863103"/>
    <s v="Damon Hales"/>
    <s v="Kael Thorne"/>
    <s v=""/>
    <s v=""/>
    <s v=""/>
    <s v=""/>
    <x v="12"/>
    <x v="2"/>
    <x v="0"/>
  </r>
  <r>
    <s v=""/>
    <x v="53"/>
    <x v="10"/>
    <x v="1"/>
    <x v="4"/>
    <n v="449890"/>
    <s v="Tessa Korrin"/>
    <s v="Isla Fenwick"/>
    <s v=""/>
    <s v=""/>
    <s v=""/>
    <s v=""/>
    <x v="12"/>
    <x v="2"/>
    <x v="0"/>
  </r>
  <r>
    <s v=""/>
    <x v="53"/>
    <x v="10"/>
    <x v="1"/>
    <x v="4"/>
    <n v="724316"/>
    <s v="Rowan Velt"/>
    <s v="Draven Voss"/>
    <s v=""/>
    <s v=""/>
    <s v=""/>
    <s v=""/>
    <x v="12"/>
    <x v="2"/>
    <x v="0"/>
  </r>
  <r>
    <s v=""/>
    <x v="53"/>
    <x v="6"/>
    <x v="1"/>
    <x v="4"/>
    <n v="392477"/>
    <s v="Nyra Solen"/>
    <s v="Selene Crowe"/>
    <s v=""/>
    <s v=""/>
    <s v=""/>
    <s v=""/>
    <x v="12"/>
    <x v="2"/>
    <x v="0"/>
  </r>
  <r>
    <s v=""/>
    <x v="53"/>
    <x v="3"/>
    <x v="2"/>
    <x v="4"/>
    <n v="692387"/>
    <s v="Alden Trask"/>
    <s v="Lucan Storm"/>
    <s v=""/>
    <s v=""/>
    <s v=""/>
    <s v=""/>
    <x v="12"/>
    <x v="2"/>
    <x v="0"/>
  </r>
  <r>
    <s v=""/>
    <x v="53"/>
    <x v="4"/>
    <x v="2"/>
    <x v="4"/>
    <n v="638353"/>
    <s v="Mira Voss"/>
    <s v="Ayla Torrin"/>
    <s v=""/>
    <s v=""/>
    <s v=""/>
    <s v=""/>
    <x v="12"/>
    <x v="2"/>
    <x v="0"/>
  </r>
  <r>
    <s v=""/>
    <x v="53"/>
    <x v="6"/>
    <x v="1"/>
    <x v="4"/>
    <n v="194569"/>
    <s v="Kellen Dorne"/>
    <s v="Ronan Dusk"/>
    <s v=""/>
    <s v=""/>
    <s v=""/>
    <s v=""/>
    <x v="12"/>
    <x v="2"/>
    <x v="0"/>
  </r>
  <r>
    <s v=""/>
    <x v="53"/>
    <x v="5"/>
    <x v="1"/>
    <x v="4"/>
    <n v="929994"/>
    <s v="Sarina Myles"/>
    <s v="Mina Locke"/>
    <s v=""/>
    <s v=""/>
    <s v=""/>
    <s v=""/>
    <x v="12"/>
    <x v="2"/>
    <x v="0"/>
  </r>
  <r>
    <s v=""/>
    <x v="53"/>
    <x v="9"/>
    <x v="1"/>
    <x v="4"/>
    <n v="774932"/>
    <s v="Thane Calder"/>
    <s v="Zane Myles"/>
    <s v=""/>
    <s v=""/>
    <s v=""/>
    <s v=""/>
    <x v="12"/>
    <x v="2"/>
    <x v="0"/>
  </r>
  <r>
    <s v=""/>
    <x v="53"/>
    <x v="10"/>
    <x v="1"/>
    <x v="4"/>
    <n v="596977"/>
    <s v="Elira Quinn"/>
    <s v="Eira Calder"/>
    <s v=""/>
    <s v=""/>
    <s v=""/>
    <s v=""/>
    <x v="12"/>
    <x v="2"/>
    <x v="0"/>
  </r>
  <r>
    <s v=""/>
    <x v="53"/>
    <x v="4"/>
    <x v="2"/>
    <x v="4"/>
    <n v="325531"/>
    <s v="Jarek Stone"/>
    <s v="Talon Rowe"/>
    <s v=""/>
    <s v=""/>
    <s v=""/>
    <s v=""/>
    <x v="12"/>
    <x v="2"/>
    <x v="0"/>
  </r>
  <r>
    <s v=""/>
    <x v="53"/>
    <x v="1"/>
    <x v="0"/>
    <x v="4"/>
    <n v="457786"/>
    <s v="Liora Wren"/>
    <s v="Silas Vale"/>
    <s v=""/>
    <s v=""/>
    <s v=""/>
    <s v=""/>
    <x v="12"/>
    <x v="2"/>
    <x v="0"/>
  </r>
  <r>
    <s v=""/>
    <x v="53"/>
    <x v="3"/>
    <x v="2"/>
    <x v="4"/>
    <n v="580048"/>
    <s v="Damon Hales"/>
    <s v="Vera Korrin"/>
    <s v=""/>
    <s v=""/>
    <s v=""/>
    <s v=""/>
    <x v="12"/>
    <x v="2"/>
    <x v="0"/>
  </r>
  <r>
    <s v=""/>
    <x v="53"/>
    <x v="11"/>
    <x v="2"/>
    <x v="4"/>
    <n v="549996"/>
    <s v="Tessa Korrin"/>
    <s v="Corin Nash"/>
    <s v=""/>
    <s v=""/>
    <s v=""/>
    <s v=""/>
    <x v="12"/>
    <x v="2"/>
    <x v="0"/>
  </r>
  <r>
    <s v=""/>
    <x v="53"/>
    <x v="2"/>
    <x v="1"/>
    <x v="4"/>
    <n v="239187"/>
    <s v="Rowan Velt"/>
    <s v="Lyra Blayne"/>
    <s v=""/>
    <s v=""/>
    <s v=""/>
    <s v=""/>
    <x v="12"/>
    <x v="2"/>
    <x v="0"/>
  </r>
  <r>
    <s v=""/>
    <x v="53"/>
    <x v="11"/>
    <x v="2"/>
    <x v="4"/>
    <n v="560740"/>
    <s v="Nyra Solen"/>
    <s v="Bren Wren"/>
    <s v=""/>
    <s v=""/>
    <s v=""/>
    <s v=""/>
    <x v="12"/>
    <x v="2"/>
    <x v="0"/>
  </r>
  <r>
    <s v=""/>
    <x v="53"/>
    <x v="10"/>
    <x v="1"/>
    <x v="4"/>
    <n v="607185"/>
    <s v="Alden Trask"/>
    <s v="Nora Graye"/>
    <s v=""/>
    <s v=""/>
    <s v=""/>
    <s v=""/>
    <x v="12"/>
    <x v="2"/>
    <x v="0"/>
  </r>
  <r>
    <s v=""/>
    <x v="53"/>
    <x v="10"/>
    <x v="1"/>
    <x v="4"/>
    <n v="449234"/>
    <s v="Mira Voss"/>
    <s v="Nyra Rael"/>
    <s v=""/>
    <s v=""/>
    <s v=""/>
    <s v=""/>
    <x v="12"/>
    <x v="2"/>
    <x v="0"/>
  </r>
  <r>
    <s v=""/>
    <x v="53"/>
    <x v="11"/>
    <x v="2"/>
    <x v="4"/>
    <n v="949362"/>
    <s v="Kellen Dorne"/>
    <s v="Kellen Sable"/>
    <s v=""/>
    <s v=""/>
    <s v=""/>
    <s v=""/>
    <x v="12"/>
    <x v="2"/>
    <x v="0"/>
  </r>
  <r>
    <s v=""/>
    <x v="53"/>
    <x v="0"/>
    <x v="0"/>
    <x v="4"/>
    <n v="193145"/>
    <s v="Sarina Myles"/>
    <s v="Tessa Marrek"/>
    <s v=""/>
    <s v=""/>
    <s v=""/>
    <s v=""/>
    <x v="12"/>
    <x v="2"/>
    <x v="0"/>
  </r>
  <r>
    <s v=""/>
    <x v="53"/>
    <x v="4"/>
    <x v="2"/>
    <x v="4"/>
    <n v="519442"/>
    <s v="Thane Calder"/>
    <s v="Kael Thorne"/>
    <s v=""/>
    <s v=""/>
    <s v=""/>
    <s v=""/>
    <x v="12"/>
    <x v="2"/>
    <x v="0"/>
  </r>
  <r>
    <s v=""/>
    <x v="53"/>
    <x v="8"/>
    <x v="3"/>
    <x v="4"/>
    <n v="171933"/>
    <s v="Elira Quinn"/>
    <s v="Isla Fenwick"/>
    <s v=""/>
    <s v=""/>
    <s v=""/>
    <s v=""/>
    <x v="12"/>
    <x v="2"/>
    <x v="0"/>
  </r>
  <r>
    <s v=""/>
    <x v="53"/>
    <x v="4"/>
    <x v="2"/>
    <x v="4"/>
    <n v="597534"/>
    <s v="Jarek Stone"/>
    <s v="Draven Voss"/>
    <s v=""/>
    <s v=""/>
    <s v=""/>
    <s v=""/>
    <x v="12"/>
    <x v="2"/>
    <x v="0"/>
  </r>
  <r>
    <s v=""/>
    <x v="53"/>
    <x v="4"/>
    <x v="2"/>
    <x v="4"/>
    <n v="908138"/>
    <s v="Liora Wren"/>
    <s v="Selene Crowe"/>
    <s v=""/>
    <s v=""/>
    <s v=""/>
    <s v=""/>
    <x v="12"/>
    <x v="2"/>
    <x v="0"/>
  </r>
  <r>
    <s v=""/>
    <x v="53"/>
    <x v="6"/>
    <x v="1"/>
    <x v="4"/>
    <n v="513533"/>
    <s v="Damon Hales"/>
    <s v="Lucan Storm"/>
    <s v=""/>
    <s v=""/>
    <s v=""/>
    <s v=""/>
    <x v="12"/>
    <x v="2"/>
    <x v="0"/>
  </r>
  <r>
    <s v=""/>
    <x v="53"/>
    <x v="6"/>
    <x v="1"/>
    <x v="4"/>
    <n v="396638"/>
    <s v="Tessa Korrin"/>
    <s v="Ayla Torrin"/>
    <s v=""/>
    <s v=""/>
    <s v=""/>
    <s v=""/>
    <x v="12"/>
    <x v="2"/>
    <x v="0"/>
  </r>
  <r>
    <s v=""/>
    <x v="53"/>
    <x v="7"/>
    <x v="2"/>
    <x v="4"/>
    <n v="452223"/>
    <s v="Rowan Velt"/>
    <s v="Ronan Dusk"/>
    <s v=""/>
    <s v=""/>
    <s v=""/>
    <s v=""/>
    <x v="12"/>
    <x v="2"/>
    <x v="0"/>
  </r>
  <r>
    <s v=""/>
    <x v="53"/>
    <x v="8"/>
    <x v="3"/>
    <x v="4"/>
    <n v="610327"/>
    <s v="Nyra Solen"/>
    <s v="Mina Locke"/>
    <s v=""/>
    <s v=""/>
    <s v=""/>
    <s v=""/>
    <x v="12"/>
    <x v="2"/>
    <x v="0"/>
  </r>
  <r>
    <s v=""/>
    <x v="53"/>
    <x v="8"/>
    <x v="3"/>
    <x v="4"/>
    <n v="616397"/>
    <s v="Alden Trask"/>
    <s v="Zane Myles"/>
    <s v=""/>
    <s v=""/>
    <s v=""/>
    <s v=""/>
    <x v="12"/>
    <x v="2"/>
    <x v="0"/>
  </r>
  <r>
    <s v=""/>
    <x v="53"/>
    <x v="9"/>
    <x v="1"/>
    <x v="4"/>
    <n v="380528"/>
    <s v="Mira Voss"/>
    <s v="Eira Calder"/>
    <s v=""/>
    <s v=""/>
    <s v=""/>
    <s v=""/>
    <x v="12"/>
    <x v="2"/>
    <x v="0"/>
  </r>
  <r>
    <s v=""/>
    <x v="53"/>
    <x v="2"/>
    <x v="1"/>
    <x v="4"/>
    <n v="442404"/>
    <s v="Kellen Dorne"/>
    <s v="Talon Rowe"/>
    <s v=""/>
    <s v=""/>
    <s v=""/>
    <s v=""/>
    <x v="12"/>
    <x v="2"/>
    <x v="0"/>
  </r>
  <r>
    <s v=""/>
    <x v="53"/>
    <x v="9"/>
    <x v="1"/>
    <x v="4"/>
    <n v="692454"/>
    <s v="Sarina Myles"/>
    <s v="Silas Vale"/>
    <s v=""/>
    <s v=""/>
    <s v=""/>
    <s v=""/>
    <x v="12"/>
    <x v="2"/>
    <x v="0"/>
  </r>
  <r>
    <s v=""/>
    <x v="53"/>
    <x v="4"/>
    <x v="2"/>
    <x v="4"/>
    <n v="805888"/>
    <s v="Thane Calder"/>
    <s v="Vera Korrin"/>
    <s v=""/>
    <s v=""/>
    <s v=""/>
    <s v=""/>
    <x v="12"/>
    <x v="2"/>
    <x v="0"/>
  </r>
  <r>
    <s v=""/>
    <x v="53"/>
    <x v="7"/>
    <x v="2"/>
    <x v="4"/>
    <n v="602178"/>
    <s v="Elira Quinn"/>
    <s v="Corin Nash"/>
    <s v=""/>
    <s v=""/>
    <s v=""/>
    <s v=""/>
    <x v="12"/>
    <x v="2"/>
    <x v="0"/>
  </r>
  <r>
    <s v=""/>
    <x v="53"/>
    <x v="10"/>
    <x v="1"/>
    <x v="4"/>
    <n v="911418"/>
    <s v="Jarek Stone"/>
    <s v="Lyra Blayne"/>
    <s v=""/>
    <s v=""/>
    <s v=""/>
    <s v=""/>
    <x v="12"/>
    <x v="2"/>
    <x v="0"/>
  </r>
  <r>
    <s v=""/>
    <x v="53"/>
    <x v="5"/>
    <x v="1"/>
    <x v="4"/>
    <n v="141198"/>
    <s v="Liora Wren"/>
    <s v="Bren Wren"/>
    <s v=""/>
    <s v=""/>
    <s v=""/>
    <s v=""/>
    <x v="12"/>
    <x v="2"/>
    <x v="0"/>
  </r>
  <r>
    <s v=""/>
    <x v="53"/>
    <x v="7"/>
    <x v="2"/>
    <x v="4"/>
    <n v="111804"/>
    <s v="Damon Hales"/>
    <s v="Nora Graye"/>
    <s v=""/>
    <s v=""/>
    <s v=""/>
    <s v=""/>
    <x v="12"/>
    <x v="2"/>
    <x v="0"/>
  </r>
  <r>
    <s v=""/>
    <x v="53"/>
    <x v="9"/>
    <x v="1"/>
    <x v="4"/>
    <n v="417496"/>
    <s v="Tessa Korrin"/>
    <s v="Nyra Rael"/>
    <s v=""/>
    <s v=""/>
    <s v=""/>
    <s v=""/>
    <x v="12"/>
    <x v="2"/>
    <x v="0"/>
  </r>
  <r>
    <s v=""/>
    <x v="53"/>
    <x v="7"/>
    <x v="2"/>
    <x v="4"/>
    <n v="507564"/>
    <s v="Rowan Velt"/>
    <s v="Kellen Sable"/>
    <s v=""/>
    <s v=""/>
    <s v=""/>
    <s v=""/>
    <x v="12"/>
    <x v="2"/>
    <x v="0"/>
  </r>
  <r>
    <s v=""/>
    <x v="53"/>
    <x v="2"/>
    <x v="1"/>
    <x v="4"/>
    <n v="154279"/>
    <s v="Nyra Solen"/>
    <s v="Tessa Marrek"/>
    <s v=""/>
    <s v=""/>
    <s v=""/>
    <s v=""/>
    <x v="12"/>
    <x v="2"/>
    <x v="0"/>
  </r>
  <r>
    <s v=""/>
    <x v="53"/>
    <x v="2"/>
    <x v="1"/>
    <x v="4"/>
    <n v="854523"/>
    <s v="Alden Trask"/>
    <s v="Kael Thorne"/>
    <s v=""/>
    <s v=""/>
    <s v=""/>
    <s v=""/>
    <x v="12"/>
    <x v="2"/>
    <x v="0"/>
  </r>
  <r>
    <s v=""/>
    <x v="53"/>
    <x v="8"/>
    <x v="3"/>
    <x v="4"/>
    <n v="252018"/>
    <s v="Mira Voss"/>
    <s v="Isla Fenwick"/>
    <s v=""/>
    <s v=""/>
    <s v=""/>
    <s v=""/>
    <x v="12"/>
    <x v="2"/>
    <x v="0"/>
  </r>
  <r>
    <s v=""/>
    <x v="53"/>
    <x v="7"/>
    <x v="2"/>
    <x v="4"/>
    <n v="901039"/>
    <s v="Kellen Dorne"/>
    <s v="Draven Voss"/>
    <s v=""/>
    <s v=""/>
    <s v=""/>
    <s v=""/>
    <x v="12"/>
    <x v="2"/>
    <x v="0"/>
  </r>
  <r>
    <s v=""/>
    <x v="53"/>
    <x v="10"/>
    <x v="1"/>
    <x v="4"/>
    <n v="781290"/>
    <s v="Sarina Myles"/>
    <s v="Selene Crowe"/>
    <s v=""/>
    <s v=""/>
    <s v=""/>
    <s v=""/>
    <x v="12"/>
    <x v="2"/>
    <x v="0"/>
  </r>
  <r>
    <s v=""/>
    <x v="53"/>
    <x v="11"/>
    <x v="2"/>
    <x v="4"/>
    <n v="837983"/>
    <s v="Thane Calder"/>
    <s v="Lucan Storm"/>
    <s v=""/>
    <s v=""/>
    <s v=""/>
    <s v=""/>
    <x v="12"/>
    <x v="2"/>
    <x v="0"/>
  </r>
  <r>
    <s v=""/>
    <x v="53"/>
    <x v="10"/>
    <x v="1"/>
    <x v="4"/>
    <n v="724767"/>
    <s v="Elira Quinn"/>
    <s v="Ayla Torrin"/>
    <s v=""/>
    <s v=""/>
    <s v=""/>
    <s v=""/>
    <x v="12"/>
    <x v="2"/>
    <x v="0"/>
  </r>
  <r>
    <s v=""/>
    <x v="53"/>
    <x v="7"/>
    <x v="2"/>
    <x v="4"/>
    <n v="354027"/>
    <s v="Jarek Stone"/>
    <s v="Ronan Dusk"/>
    <s v=""/>
    <s v=""/>
    <s v=""/>
    <s v=""/>
    <x v="12"/>
    <x v="2"/>
    <x v="0"/>
  </r>
  <r>
    <s v=""/>
    <x v="53"/>
    <x v="9"/>
    <x v="1"/>
    <x v="4"/>
    <n v="852389"/>
    <s v="Liora Wren"/>
    <s v="Mina Locke"/>
    <s v=""/>
    <s v=""/>
    <s v=""/>
    <s v=""/>
    <x v="12"/>
    <x v="2"/>
    <x v="0"/>
  </r>
  <r>
    <s v=""/>
    <x v="53"/>
    <x v="4"/>
    <x v="2"/>
    <x v="4"/>
    <n v="780131"/>
    <s v="Damon Hales"/>
    <s v="Zane Myles"/>
    <s v=""/>
    <s v=""/>
    <s v=""/>
    <s v=""/>
    <x v="12"/>
    <x v="2"/>
    <x v="0"/>
  </r>
  <r>
    <s v=""/>
    <x v="53"/>
    <x v="7"/>
    <x v="2"/>
    <x v="4"/>
    <n v="847822"/>
    <s v="Tessa Korrin"/>
    <s v="Eira Calder"/>
    <s v=""/>
    <s v=""/>
    <s v=""/>
    <s v=""/>
    <x v="12"/>
    <x v="2"/>
    <x v="0"/>
  </r>
  <r>
    <s v=""/>
    <x v="53"/>
    <x v="10"/>
    <x v="1"/>
    <x v="4"/>
    <n v="522545"/>
    <s v="Rowan Velt"/>
    <s v="Talon Rowe"/>
    <s v=""/>
    <s v=""/>
    <s v=""/>
    <s v=""/>
    <x v="12"/>
    <x v="2"/>
    <x v="0"/>
  </r>
  <r>
    <s v=""/>
    <x v="53"/>
    <x v="9"/>
    <x v="1"/>
    <x v="4"/>
    <n v="952518"/>
    <s v="Nyra Solen"/>
    <s v="Silas Vale"/>
    <s v=""/>
    <s v=""/>
    <s v=""/>
    <s v=""/>
    <x v="12"/>
    <x v="2"/>
    <x v="0"/>
  </r>
  <r>
    <s v=""/>
    <x v="53"/>
    <x v="8"/>
    <x v="3"/>
    <x v="4"/>
    <n v="545761"/>
    <s v="Alden Trask"/>
    <s v="Vera Korrin"/>
    <s v=""/>
    <s v=""/>
    <s v=""/>
    <s v=""/>
    <x v="12"/>
    <x v="2"/>
    <x v="0"/>
  </r>
  <r>
    <s v=""/>
    <x v="53"/>
    <x v="5"/>
    <x v="1"/>
    <x v="4"/>
    <n v="463358"/>
    <s v="Mira Voss"/>
    <s v="Corin Nash"/>
    <s v=""/>
    <s v=""/>
    <s v=""/>
    <s v=""/>
    <x v="12"/>
    <x v="2"/>
    <x v="0"/>
  </r>
  <r>
    <s v=""/>
    <x v="53"/>
    <x v="9"/>
    <x v="1"/>
    <x v="4"/>
    <n v="419226"/>
    <s v="Kellen Dorne"/>
    <s v="Lyra Blayne"/>
    <s v=""/>
    <s v=""/>
    <s v=""/>
    <s v=""/>
    <x v="12"/>
    <x v="2"/>
    <x v="0"/>
  </r>
  <r>
    <s v=""/>
    <x v="53"/>
    <x v="4"/>
    <x v="2"/>
    <x v="4"/>
    <n v="534344"/>
    <s v="Sarina Myles"/>
    <s v="Bren Wren"/>
    <s v=""/>
    <s v=""/>
    <s v=""/>
    <s v=""/>
    <x v="12"/>
    <x v="2"/>
    <x v="0"/>
  </r>
  <r>
    <s v=""/>
    <x v="53"/>
    <x v="5"/>
    <x v="1"/>
    <x v="4"/>
    <n v="545372"/>
    <s v="Thane Calder"/>
    <s v="Nora Graye"/>
    <s v=""/>
    <s v=""/>
    <s v=""/>
    <s v=""/>
    <x v="12"/>
    <x v="2"/>
    <x v="0"/>
  </r>
  <r>
    <s v=""/>
    <x v="53"/>
    <x v="11"/>
    <x v="2"/>
    <x v="4"/>
    <n v="518271"/>
    <s v="Elira Quinn"/>
    <s v="Nyra Rael"/>
    <s v=""/>
    <s v=""/>
    <s v=""/>
    <s v=""/>
    <x v="12"/>
    <x v="2"/>
    <x v="0"/>
  </r>
  <r>
    <s v=""/>
    <x v="53"/>
    <x v="6"/>
    <x v="1"/>
    <x v="4"/>
    <n v="218256"/>
    <s v="Jarek Stone"/>
    <s v="Kellen Sable"/>
    <s v=""/>
    <s v=""/>
    <s v=""/>
    <s v=""/>
    <x v="12"/>
    <x v="2"/>
    <x v="0"/>
  </r>
  <r>
    <s v=""/>
    <x v="53"/>
    <x v="6"/>
    <x v="1"/>
    <x v="4"/>
    <n v="832382"/>
    <s v="Liora Wren"/>
    <s v="Tessa Marrek"/>
    <s v=""/>
    <s v=""/>
    <s v=""/>
    <s v=""/>
    <x v="12"/>
    <x v="2"/>
    <x v="0"/>
  </r>
  <r>
    <s v=""/>
    <x v="53"/>
    <x v="4"/>
    <x v="2"/>
    <x v="4"/>
    <n v="546229"/>
    <s v="Damon Hales"/>
    <s v="Kael Thorne"/>
    <s v=""/>
    <s v=""/>
    <s v=""/>
    <s v=""/>
    <x v="12"/>
    <x v="2"/>
    <x v="0"/>
  </r>
  <r>
    <s v=""/>
    <x v="53"/>
    <x v="3"/>
    <x v="2"/>
    <x v="4"/>
    <n v="843418"/>
    <s v="Tessa Korrin"/>
    <s v="Isla Fenwick"/>
    <s v=""/>
    <s v=""/>
    <s v=""/>
    <s v=""/>
    <x v="12"/>
    <x v="2"/>
    <x v="0"/>
  </r>
  <r>
    <s v=""/>
    <x v="53"/>
    <x v="9"/>
    <x v="1"/>
    <x v="4"/>
    <n v="630375"/>
    <s v="Rowan Velt"/>
    <s v="Draven Voss"/>
    <s v=""/>
    <s v=""/>
    <s v=""/>
    <s v=""/>
    <x v="12"/>
    <x v="2"/>
    <x v="0"/>
  </r>
  <r>
    <s v=""/>
    <x v="53"/>
    <x v="8"/>
    <x v="3"/>
    <x v="4"/>
    <n v="115892"/>
    <s v="Nyra Solen"/>
    <s v="Selene Crowe"/>
    <s v=""/>
    <s v=""/>
    <s v=""/>
    <s v=""/>
    <x v="12"/>
    <x v="2"/>
    <x v="0"/>
  </r>
  <r>
    <s v=""/>
    <x v="53"/>
    <x v="4"/>
    <x v="2"/>
    <x v="4"/>
    <n v="641101"/>
    <s v="Alden Trask"/>
    <s v="Lucan Storm"/>
    <s v=""/>
    <s v=""/>
    <s v=""/>
    <s v=""/>
    <x v="12"/>
    <x v="2"/>
    <x v="0"/>
  </r>
  <r>
    <s v=""/>
    <x v="53"/>
    <x v="11"/>
    <x v="2"/>
    <x v="4"/>
    <n v="346108"/>
    <s v="Mira Voss"/>
    <s v="Ayla Torrin"/>
    <s v=""/>
    <s v=""/>
    <s v=""/>
    <s v=""/>
    <x v="12"/>
    <x v="2"/>
    <x v="0"/>
  </r>
  <r>
    <s v=""/>
    <x v="53"/>
    <x v="5"/>
    <x v="1"/>
    <x v="4"/>
    <n v="683399"/>
    <s v="Kellen Dorne"/>
    <s v="Ronan Dusk"/>
    <s v=""/>
    <s v=""/>
    <s v=""/>
    <s v=""/>
    <x v="12"/>
    <x v="2"/>
    <x v="0"/>
  </r>
  <r>
    <s v=""/>
    <x v="53"/>
    <x v="4"/>
    <x v="2"/>
    <x v="4"/>
    <n v="890321"/>
    <s v="Sarina Myles"/>
    <s v="Mina Locke"/>
    <s v=""/>
    <s v=""/>
    <s v=""/>
    <s v=""/>
    <x v="12"/>
    <x v="2"/>
    <x v="0"/>
  </r>
  <r>
    <s v=""/>
    <x v="53"/>
    <x v="9"/>
    <x v="1"/>
    <x v="4"/>
    <n v="758419"/>
    <s v="Thane Calder"/>
    <s v="Zane Myles"/>
    <s v=""/>
    <s v=""/>
    <s v=""/>
    <s v=""/>
    <x v="12"/>
    <x v="2"/>
    <x v="0"/>
  </r>
  <r>
    <s v=""/>
    <x v="53"/>
    <x v="2"/>
    <x v="1"/>
    <x v="4"/>
    <n v="927926"/>
    <s v="Elira Quinn"/>
    <s v="Eira Calder"/>
    <s v=""/>
    <s v=""/>
    <s v=""/>
    <s v=""/>
    <x v="12"/>
    <x v="2"/>
    <x v="0"/>
  </r>
  <r>
    <s v=""/>
    <x v="53"/>
    <x v="10"/>
    <x v="1"/>
    <x v="4"/>
    <n v="260792"/>
    <s v="Jarek Stone"/>
    <s v="Talon Rowe"/>
    <s v=""/>
    <s v=""/>
    <s v=""/>
    <s v=""/>
    <x v="12"/>
    <x v="2"/>
    <x v="0"/>
  </r>
  <r>
    <s v=""/>
    <x v="53"/>
    <x v="1"/>
    <x v="0"/>
    <x v="4"/>
    <n v="564161"/>
    <s v="Liora Wren"/>
    <s v="Silas Vale"/>
    <s v=""/>
    <s v=""/>
    <s v=""/>
    <s v=""/>
    <x v="12"/>
    <x v="2"/>
    <x v="0"/>
  </r>
  <r>
    <s v=""/>
    <x v="53"/>
    <x v="5"/>
    <x v="1"/>
    <x v="4"/>
    <n v="750807"/>
    <s v="Damon Hales"/>
    <s v="Vera Korrin"/>
    <s v=""/>
    <s v=""/>
    <s v=""/>
    <s v=""/>
    <x v="12"/>
    <x v="2"/>
    <x v="0"/>
  </r>
  <r>
    <s v=""/>
    <x v="53"/>
    <x v="11"/>
    <x v="2"/>
    <x v="4"/>
    <n v="380974"/>
    <s v="Tessa Korrin"/>
    <s v="Corin Nash"/>
    <s v=""/>
    <s v=""/>
    <s v=""/>
    <s v=""/>
    <x v="12"/>
    <x v="2"/>
    <x v="0"/>
  </r>
  <r>
    <s v=""/>
    <x v="53"/>
    <x v="2"/>
    <x v="1"/>
    <x v="4"/>
    <n v="447980"/>
    <s v="Rowan Velt"/>
    <s v="Lyra Blayne"/>
    <s v=""/>
    <s v=""/>
    <s v=""/>
    <s v=""/>
    <x v="12"/>
    <x v="2"/>
    <x v="0"/>
  </r>
  <r>
    <s v=""/>
    <x v="53"/>
    <x v="8"/>
    <x v="3"/>
    <x v="4"/>
    <n v="175615"/>
    <s v="Nyra Solen"/>
    <s v="Bren Wren"/>
    <s v=""/>
    <s v=""/>
    <s v=""/>
    <s v=""/>
    <x v="12"/>
    <x v="2"/>
    <x v="0"/>
  </r>
  <r>
    <s v=""/>
    <x v="53"/>
    <x v="7"/>
    <x v="2"/>
    <x v="4"/>
    <n v="848778"/>
    <s v="Alden Trask"/>
    <s v="Nora Graye"/>
    <s v=""/>
    <s v=""/>
    <s v=""/>
    <s v=""/>
    <x v="12"/>
    <x v="2"/>
    <x v="0"/>
  </r>
  <r>
    <s v=""/>
    <x v="53"/>
    <x v="6"/>
    <x v="1"/>
    <x v="4"/>
    <n v="248665"/>
    <s v="Mira Voss"/>
    <s v="Nyra Rael"/>
    <s v=""/>
    <s v=""/>
    <s v=""/>
    <s v=""/>
    <x v="12"/>
    <x v="2"/>
    <x v="0"/>
  </r>
  <r>
    <s v=""/>
    <x v="53"/>
    <x v="2"/>
    <x v="1"/>
    <x v="4"/>
    <n v="765086"/>
    <s v="Kellen Dorne"/>
    <s v="Kellen Sable"/>
    <s v=""/>
    <s v=""/>
    <s v=""/>
    <s v=""/>
    <x v="12"/>
    <x v="2"/>
    <x v="0"/>
  </r>
  <r>
    <s v=""/>
    <x v="53"/>
    <x v="8"/>
    <x v="3"/>
    <x v="4"/>
    <n v="783847"/>
    <s v="Sarina Myles"/>
    <s v="Tessa Marrek"/>
    <s v=""/>
    <s v=""/>
    <s v=""/>
    <s v=""/>
    <x v="12"/>
    <x v="2"/>
    <x v="0"/>
  </r>
  <r>
    <s v=""/>
    <x v="53"/>
    <x v="9"/>
    <x v="1"/>
    <x v="4"/>
    <n v="611491"/>
    <s v="Thane Calder"/>
    <s v="Kael Thorne"/>
    <s v=""/>
    <s v=""/>
    <s v=""/>
    <s v=""/>
    <x v="12"/>
    <x v="2"/>
    <x v="0"/>
  </r>
  <r>
    <s v=""/>
    <x v="53"/>
    <x v="8"/>
    <x v="3"/>
    <x v="4"/>
    <n v="543722"/>
    <s v="Elira Quinn"/>
    <s v="Isla Fenwick"/>
    <s v=""/>
    <s v=""/>
    <s v=""/>
    <s v=""/>
    <x v="12"/>
    <x v="2"/>
    <x v="0"/>
  </r>
  <r>
    <s v=""/>
    <x v="53"/>
    <x v="4"/>
    <x v="2"/>
    <x v="4"/>
    <n v="549407"/>
    <s v="Jarek Stone"/>
    <s v="Draven Voss"/>
    <s v=""/>
    <s v=""/>
    <s v=""/>
    <s v=""/>
    <x v="12"/>
    <x v="2"/>
    <x v="0"/>
  </r>
  <r>
    <s v=""/>
    <x v="53"/>
    <x v="3"/>
    <x v="2"/>
    <x v="4"/>
    <n v="628591"/>
    <s v="Liora Wren"/>
    <s v="Selene Crowe"/>
    <s v=""/>
    <s v=""/>
    <s v=""/>
    <s v=""/>
    <x v="12"/>
    <x v="2"/>
    <x v="0"/>
  </r>
  <r>
    <s v=""/>
    <x v="53"/>
    <x v="10"/>
    <x v="1"/>
    <x v="4"/>
    <n v="324736"/>
    <s v="Damon Hales"/>
    <s v="Lucan Storm"/>
    <s v=""/>
    <s v=""/>
    <s v=""/>
    <s v=""/>
    <x v="12"/>
    <x v="2"/>
    <x v="0"/>
  </r>
  <r>
    <s v=""/>
    <x v="53"/>
    <x v="1"/>
    <x v="0"/>
    <x v="4"/>
    <n v="902537"/>
    <s v="Tessa Korrin"/>
    <s v="Ayla Torrin"/>
    <s v=""/>
    <s v=""/>
    <s v=""/>
    <s v=""/>
    <x v="12"/>
    <x v="2"/>
    <x v="0"/>
  </r>
  <r>
    <s v=""/>
    <x v="53"/>
    <x v="4"/>
    <x v="2"/>
    <x v="4"/>
    <n v="510436"/>
    <s v="Rowan Velt"/>
    <s v="Ronan Dusk"/>
    <s v=""/>
    <s v=""/>
    <s v=""/>
    <s v=""/>
    <x v="12"/>
    <x v="2"/>
    <x v="0"/>
  </r>
  <r>
    <s v=""/>
    <x v="53"/>
    <x v="10"/>
    <x v="1"/>
    <x v="4"/>
    <n v="500980"/>
    <s v="Nyra Solen"/>
    <s v="Mina Locke"/>
    <s v=""/>
    <s v=""/>
    <s v=""/>
    <s v=""/>
    <x v="12"/>
    <x v="2"/>
    <x v="0"/>
  </r>
  <r>
    <s v=""/>
    <x v="53"/>
    <x v="8"/>
    <x v="3"/>
    <x v="4"/>
    <n v="699441"/>
    <s v="Alden Trask"/>
    <s v="Zane Myles"/>
    <s v=""/>
    <s v=""/>
    <s v=""/>
    <s v=""/>
    <x v="12"/>
    <x v="2"/>
    <x v="0"/>
  </r>
  <r>
    <s v=""/>
    <x v="53"/>
    <x v="2"/>
    <x v="1"/>
    <x v="4"/>
    <n v="390116"/>
    <s v="Mira Voss"/>
    <s v="Eira Calder"/>
    <s v=""/>
    <s v=""/>
    <s v=""/>
    <s v=""/>
    <x v="12"/>
    <x v="2"/>
    <x v="0"/>
  </r>
  <r>
    <s v=""/>
    <x v="53"/>
    <x v="0"/>
    <x v="0"/>
    <x v="4"/>
    <n v="128032"/>
    <s v="Kellen Dorne"/>
    <s v="Talon Rowe"/>
    <s v=""/>
    <s v=""/>
    <s v=""/>
    <s v=""/>
    <x v="12"/>
    <x v="2"/>
    <x v="0"/>
  </r>
  <r>
    <s v=""/>
    <x v="53"/>
    <x v="1"/>
    <x v="0"/>
    <x v="4"/>
    <n v="783829"/>
    <s v="Sarina Myles"/>
    <s v="Silas Vale"/>
    <s v=""/>
    <s v=""/>
    <s v=""/>
    <s v=""/>
    <x v="12"/>
    <x v="2"/>
    <x v="0"/>
  </r>
  <r>
    <s v=""/>
    <x v="53"/>
    <x v="2"/>
    <x v="1"/>
    <x v="4"/>
    <n v="424022"/>
    <s v="Thane Calder"/>
    <s v="Vera Korrin"/>
    <s v=""/>
    <s v=""/>
    <s v=""/>
    <s v=""/>
    <x v="12"/>
    <x v="2"/>
    <x v="0"/>
  </r>
  <r>
    <s v=""/>
    <x v="53"/>
    <x v="11"/>
    <x v="2"/>
    <x v="4"/>
    <n v="675352"/>
    <s v="Elira Quinn"/>
    <s v="Corin Nash"/>
    <s v=""/>
    <s v=""/>
    <s v=""/>
    <s v=""/>
    <x v="12"/>
    <x v="2"/>
    <x v="0"/>
  </r>
  <r>
    <s v=""/>
    <x v="53"/>
    <x v="6"/>
    <x v="1"/>
    <x v="4"/>
    <n v="870178"/>
    <s v="Jarek Stone"/>
    <s v="Lyra Blayne"/>
    <s v=""/>
    <s v=""/>
    <s v=""/>
    <s v=""/>
    <x v="12"/>
    <x v="2"/>
    <x v="0"/>
  </r>
  <r>
    <s v=""/>
    <x v="53"/>
    <x v="9"/>
    <x v="1"/>
    <x v="4"/>
    <n v="795790"/>
    <s v="Liora Wren"/>
    <s v="Bren Wren"/>
    <s v=""/>
    <s v=""/>
    <s v=""/>
    <s v=""/>
    <x v="12"/>
    <x v="2"/>
    <x v="0"/>
  </r>
  <r>
    <s v=""/>
    <x v="53"/>
    <x v="10"/>
    <x v="1"/>
    <x v="4"/>
    <n v="195205"/>
    <s v="Damon Hales"/>
    <s v="Nora Graye"/>
    <s v=""/>
    <s v=""/>
    <s v=""/>
    <s v=""/>
    <x v="12"/>
    <x v="2"/>
    <x v="0"/>
  </r>
  <r>
    <s v=""/>
    <x v="53"/>
    <x v="11"/>
    <x v="2"/>
    <x v="4"/>
    <n v="340070"/>
    <s v="Tessa Korrin"/>
    <s v="Nyra Rael"/>
    <s v=""/>
    <s v=""/>
    <s v=""/>
    <s v=""/>
    <x v="12"/>
    <x v="2"/>
    <x v="0"/>
  </r>
  <r>
    <s v=""/>
    <x v="53"/>
    <x v="5"/>
    <x v="1"/>
    <x v="4"/>
    <n v="363957"/>
    <s v="Rowan Velt"/>
    <s v="Kellen Sable"/>
    <s v=""/>
    <s v=""/>
    <s v=""/>
    <s v=""/>
    <x v="12"/>
    <x v="2"/>
    <x v="0"/>
  </r>
  <r>
    <s v=""/>
    <x v="53"/>
    <x v="6"/>
    <x v="1"/>
    <x v="4"/>
    <n v="574612"/>
    <s v="Nyra Solen"/>
    <s v="Tessa Marrek"/>
    <s v=""/>
    <s v=""/>
    <s v=""/>
    <s v=""/>
    <x v="12"/>
    <x v="2"/>
    <x v="0"/>
  </r>
  <r>
    <s v=""/>
    <x v="53"/>
    <x v="11"/>
    <x v="2"/>
    <x v="4"/>
    <n v="858601"/>
    <s v="Alden Trask"/>
    <s v="Kael Thorne"/>
    <s v=""/>
    <s v=""/>
    <s v=""/>
    <s v=""/>
    <x v="12"/>
    <x v="2"/>
    <x v="0"/>
  </r>
  <r>
    <s v=""/>
    <x v="53"/>
    <x v="2"/>
    <x v="1"/>
    <x v="4"/>
    <n v="715514"/>
    <s v="Mira Voss"/>
    <s v="Isla Fenwick"/>
    <s v=""/>
    <s v=""/>
    <s v=""/>
    <s v=""/>
    <x v="12"/>
    <x v="2"/>
    <x v="0"/>
  </r>
  <r>
    <s v=""/>
    <x v="53"/>
    <x v="8"/>
    <x v="3"/>
    <x v="4"/>
    <n v="766467"/>
    <s v="Kellen Dorne"/>
    <s v="Draven Voss"/>
    <s v=""/>
    <s v=""/>
    <s v=""/>
    <s v=""/>
    <x v="12"/>
    <x v="2"/>
    <x v="0"/>
  </r>
  <r>
    <s v=""/>
    <x v="53"/>
    <x v="10"/>
    <x v="1"/>
    <x v="4"/>
    <n v="994141"/>
    <s v="Sarina Myles"/>
    <s v="Selene Crowe"/>
    <s v=""/>
    <s v=""/>
    <s v=""/>
    <s v=""/>
    <x v="12"/>
    <x v="2"/>
    <x v="0"/>
  </r>
  <r>
    <s v=""/>
    <x v="53"/>
    <x v="10"/>
    <x v="1"/>
    <x v="4"/>
    <n v="934720"/>
    <s v="Thane Calder"/>
    <s v="Lucan Storm"/>
    <s v=""/>
    <s v=""/>
    <s v=""/>
    <s v=""/>
    <x v="12"/>
    <x v="2"/>
    <x v="0"/>
  </r>
  <r>
    <s v=""/>
    <x v="53"/>
    <x v="4"/>
    <x v="2"/>
    <x v="4"/>
    <n v="631637"/>
    <s v="Elira Quinn"/>
    <s v="Ayla Torrin"/>
    <s v=""/>
    <s v=""/>
    <s v=""/>
    <s v=""/>
    <x v="12"/>
    <x v="2"/>
    <x v="0"/>
  </r>
  <r>
    <s v=""/>
    <x v="53"/>
    <x v="11"/>
    <x v="2"/>
    <x v="4"/>
    <n v="681354"/>
    <s v="Jarek Stone"/>
    <s v="Ronan Dusk"/>
    <s v=""/>
    <s v=""/>
    <s v=""/>
    <s v=""/>
    <x v="12"/>
    <x v="2"/>
    <x v="0"/>
  </r>
  <r>
    <s v=""/>
    <x v="53"/>
    <x v="7"/>
    <x v="2"/>
    <x v="4"/>
    <n v="417868"/>
    <s v="Liora Wren"/>
    <s v="Mina Locke"/>
    <s v=""/>
    <s v=""/>
    <s v=""/>
    <s v=""/>
    <x v="12"/>
    <x v="2"/>
    <x v="0"/>
  </r>
  <r>
    <s v=""/>
    <x v="53"/>
    <x v="5"/>
    <x v="1"/>
    <x v="4"/>
    <n v="337824"/>
    <s v="Damon Hales"/>
    <s v="Zane Myles"/>
    <s v=""/>
    <s v=""/>
    <s v=""/>
    <s v=""/>
    <x v="12"/>
    <x v="2"/>
    <x v="0"/>
  </r>
  <r>
    <s v=""/>
    <x v="53"/>
    <x v="6"/>
    <x v="1"/>
    <x v="4"/>
    <n v="357632"/>
    <s v="Tessa Korrin"/>
    <s v="Eira Calder"/>
    <s v=""/>
    <s v=""/>
    <s v=""/>
    <s v=""/>
    <x v="12"/>
    <x v="2"/>
    <x v="0"/>
  </r>
  <r>
    <s v=""/>
    <x v="53"/>
    <x v="8"/>
    <x v="3"/>
    <x v="4"/>
    <n v="892979"/>
    <s v="Rowan Velt"/>
    <s v="Talon Rowe"/>
    <s v=""/>
    <s v=""/>
    <s v=""/>
    <s v=""/>
    <x v="12"/>
    <x v="2"/>
    <x v="0"/>
  </r>
  <r>
    <s v=""/>
    <x v="53"/>
    <x v="11"/>
    <x v="2"/>
    <x v="4"/>
    <n v="921707"/>
    <s v="Nyra Solen"/>
    <s v="Silas Vale"/>
    <s v=""/>
    <s v=""/>
    <s v=""/>
    <s v=""/>
    <x v="12"/>
    <x v="2"/>
    <x v="0"/>
  </r>
  <r>
    <s v=""/>
    <x v="53"/>
    <x v="5"/>
    <x v="1"/>
    <x v="4"/>
    <n v="858418"/>
    <s v="Alden Trask"/>
    <s v="Vera Korrin"/>
    <s v=""/>
    <s v=""/>
    <s v=""/>
    <s v=""/>
    <x v="12"/>
    <x v="2"/>
    <x v="0"/>
  </r>
  <r>
    <s v=""/>
    <x v="53"/>
    <x v="7"/>
    <x v="2"/>
    <x v="4"/>
    <n v="531997"/>
    <s v="Mira Voss"/>
    <s v="Corin Nash"/>
    <s v=""/>
    <s v=""/>
    <s v=""/>
    <s v=""/>
    <x v="12"/>
    <x v="2"/>
    <x v="0"/>
  </r>
  <r>
    <s v=""/>
    <x v="53"/>
    <x v="11"/>
    <x v="2"/>
    <x v="4"/>
    <n v="118582"/>
    <s v="Kellen Dorne"/>
    <s v="Lyra Blayne"/>
    <s v=""/>
    <s v=""/>
    <s v=""/>
    <s v=""/>
    <x v="12"/>
    <x v="2"/>
    <x v="0"/>
  </r>
  <r>
    <s v=""/>
    <x v="53"/>
    <x v="2"/>
    <x v="1"/>
    <x v="4"/>
    <n v="299075"/>
    <s v="Sarina Myles"/>
    <s v="Bren Wren"/>
    <s v=""/>
    <s v=""/>
    <s v=""/>
    <s v=""/>
    <x v="12"/>
    <x v="2"/>
    <x v="0"/>
  </r>
  <r>
    <s v=""/>
    <x v="53"/>
    <x v="3"/>
    <x v="2"/>
    <x v="4"/>
    <n v="209007"/>
    <s v="Thane Calder"/>
    <s v="Nora Graye"/>
    <s v=""/>
    <s v=""/>
    <s v=""/>
    <s v=""/>
    <x v="12"/>
    <x v="2"/>
    <x v="0"/>
  </r>
  <r>
    <s v=""/>
    <x v="53"/>
    <x v="8"/>
    <x v="3"/>
    <x v="4"/>
    <n v="695153"/>
    <s v="Elira Quinn"/>
    <s v="Nyra Rael"/>
    <s v=""/>
    <s v=""/>
    <s v=""/>
    <s v=""/>
    <x v="12"/>
    <x v="2"/>
    <x v="0"/>
  </r>
  <r>
    <s v=""/>
    <x v="53"/>
    <x v="8"/>
    <x v="3"/>
    <x v="4"/>
    <n v="172070"/>
    <s v="Jarek Stone"/>
    <s v="Kellen Sable"/>
    <s v=""/>
    <s v=""/>
    <s v=""/>
    <s v=""/>
    <x v="12"/>
    <x v="2"/>
    <x v="0"/>
  </r>
  <r>
    <s v=""/>
    <x v="53"/>
    <x v="9"/>
    <x v="1"/>
    <x v="4"/>
    <n v="908793"/>
    <s v="Liora Wren"/>
    <s v="Tessa Marrek"/>
    <s v=""/>
    <s v=""/>
    <s v=""/>
    <s v=""/>
    <x v="12"/>
    <x v="2"/>
    <x v="0"/>
  </r>
  <r>
    <s v=""/>
    <x v="53"/>
    <x v="3"/>
    <x v="2"/>
    <x v="4"/>
    <n v="797917"/>
    <s v="Damon Hales"/>
    <s v="Kael Thorne"/>
    <s v=""/>
    <s v=""/>
    <s v=""/>
    <s v=""/>
    <x v="12"/>
    <x v="2"/>
    <x v="0"/>
  </r>
  <r>
    <s v=""/>
    <x v="53"/>
    <x v="11"/>
    <x v="2"/>
    <x v="4"/>
    <n v="353848"/>
    <s v="Tessa Korrin"/>
    <s v="Isla Fenwick"/>
    <s v=""/>
    <s v=""/>
    <s v=""/>
    <s v=""/>
    <x v="12"/>
    <x v="2"/>
    <x v="0"/>
  </r>
  <r>
    <s v=""/>
    <x v="53"/>
    <x v="0"/>
    <x v="0"/>
    <x v="4"/>
    <n v="565836"/>
    <s v="Rowan Velt"/>
    <s v="Draven Voss"/>
    <s v=""/>
    <s v=""/>
    <s v=""/>
    <s v=""/>
    <x v="12"/>
    <x v="2"/>
    <x v="0"/>
  </r>
  <r>
    <s v=""/>
    <x v="53"/>
    <x v="5"/>
    <x v="1"/>
    <x v="4"/>
    <n v="732882"/>
    <s v="Nyra Solen"/>
    <s v="Selene Crowe"/>
    <s v=""/>
    <s v=""/>
    <s v=""/>
    <s v=""/>
    <x v="12"/>
    <x v="2"/>
    <x v="0"/>
  </r>
  <r>
    <s v=""/>
    <x v="53"/>
    <x v="7"/>
    <x v="2"/>
    <x v="4"/>
    <n v="457301"/>
    <s v="Alden Trask"/>
    <s v="Lucan Storm"/>
    <s v=""/>
    <s v=""/>
    <s v=""/>
    <s v=""/>
    <x v="12"/>
    <x v="2"/>
    <x v="0"/>
  </r>
  <r>
    <s v=""/>
    <x v="53"/>
    <x v="0"/>
    <x v="0"/>
    <x v="4"/>
    <n v="112450"/>
    <s v="Mira Voss"/>
    <s v="Ayla Torrin"/>
    <s v=""/>
    <s v=""/>
    <s v=""/>
    <s v=""/>
    <x v="12"/>
    <x v="2"/>
    <x v="0"/>
  </r>
  <r>
    <s v=""/>
    <x v="53"/>
    <x v="9"/>
    <x v="1"/>
    <x v="4"/>
    <n v="420861"/>
    <s v="Kellen Dorne"/>
    <s v="Ronan Dusk"/>
    <s v=""/>
    <s v=""/>
    <s v=""/>
    <s v=""/>
    <x v="12"/>
    <x v="2"/>
    <x v="0"/>
  </r>
  <r>
    <s v=""/>
    <x v="53"/>
    <x v="0"/>
    <x v="0"/>
    <x v="4"/>
    <n v="954478"/>
    <s v="Sarina Myles"/>
    <s v="Mina Locke"/>
    <s v=""/>
    <s v=""/>
    <s v=""/>
    <s v=""/>
    <x v="12"/>
    <x v="2"/>
    <x v="0"/>
  </r>
  <r>
    <s v=""/>
    <x v="53"/>
    <x v="2"/>
    <x v="1"/>
    <x v="4"/>
    <n v="501518"/>
    <s v="Thane Calder"/>
    <s v="Zane Myles"/>
    <s v=""/>
    <s v=""/>
    <s v=""/>
    <s v=""/>
    <x v="12"/>
    <x v="2"/>
    <x v="0"/>
  </r>
  <r>
    <s v=""/>
    <x v="53"/>
    <x v="8"/>
    <x v="3"/>
    <x v="4"/>
    <n v="253864"/>
    <s v="Elira Quinn"/>
    <s v="Eira Calder"/>
    <s v=""/>
    <s v=""/>
    <s v=""/>
    <s v=""/>
    <x v="12"/>
    <x v="2"/>
    <x v="0"/>
  </r>
  <r>
    <s v=""/>
    <x v="53"/>
    <x v="11"/>
    <x v="2"/>
    <x v="4"/>
    <n v="112628"/>
    <s v="Jarek Stone"/>
    <s v="Talon Rowe"/>
    <s v=""/>
    <s v=""/>
    <s v=""/>
    <s v=""/>
    <x v="12"/>
    <x v="2"/>
    <x v="0"/>
  </r>
  <r>
    <s v=""/>
    <x v="53"/>
    <x v="0"/>
    <x v="0"/>
    <x v="4"/>
    <n v="216484"/>
    <s v="Liora Wren"/>
    <s v="Silas Vale"/>
    <s v=""/>
    <s v=""/>
    <s v=""/>
    <s v=""/>
    <x v="12"/>
    <x v="2"/>
    <x v="0"/>
  </r>
  <r>
    <s v=""/>
    <x v="53"/>
    <x v="1"/>
    <x v="0"/>
    <x v="4"/>
    <n v="861004"/>
    <s v="Damon Hales"/>
    <s v="Vera Korrin"/>
    <s v=""/>
    <s v=""/>
    <s v=""/>
    <s v=""/>
    <x v="12"/>
    <x v="2"/>
    <x v="0"/>
  </r>
  <r>
    <s v=""/>
    <x v="53"/>
    <x v="10"/>
    <x v="1"/>
    <x v="4"/>
    <n v="800714"/>
    <s v="Tessa Korrin"/>
    <s v="Corin Nash"/>
    <s v=""/>
    <s v=""/>
    <s v=""/>
    <s v=""/>
    <x v="12"/>
    <x v="2"/>
    <x v="0"/>
  </r>
  <r>
    <s v=""/>
    <x v="53"/>
    <x v="4"/>
    <x v="2"/>
    <x v="4"/>
    <n v="995174"/>
    <s v="Rowan Velt"/>
    <s v="Lyra Blayne"/>
    <s v=""/>
    <s v=""/>
    <s v=""/>
    <s v=""/>
    <x v="12"/>
    <x v="2"/>
    <x v="0"/>
  </r>
  <r>
    <s v=""/>
    <x v="53"/>
    <x v="10"/>
    <x v="1"/>
    <x v="4"/>
    <n v="668486"/>
    <s v="Nyra Solen"/>
    <s v="Bren Wren"/>
    <s v=""/>
    <s v=""/>
    <s v=""/>
    <s v=""/>
    <x v="12"/>
    <x v="2"/>
    <x v="0"/>
  </r>
  <r>
    <s v=""/>
    <x v="53"/>
    <x v="1"/>
    <x v="0"/>
    <x v="4"/>
    <n v="833551"/>
    <s v="Alden Trask"/>
    <s v="Nora Graye"/>
    <s v=""/>
    <s v=""/>
    <s v=""/>
    <s v=""/>
    <x v="12"/>
    <x v="2"/>
    <x v="0"/>
  </r>
  <r>
    <s v=""/>
    <x v="53"/>
    <x v="10"/>
    <x v="1"/>
    <x v="4"/>
    <n v="982269"/>
    <s v="Mira Voss"/>
    <s v="Nyra Rael"/>
    <s v=""/>
    <s v=""/>
    <s v=""/>
    <s v=""/>
    <x v="12"/>
    <x v="2"/>
    <x v="0"/>
  </r>
  <r>
    <s v=""/>
    <x v="53"/>
    <x v="10"/>
    <x v="1"/>
    <x v="4"/>
    <n v="295168"/>
    <s v="Kellen Dorne"/>
    <s v="Kellen Sable"/>
    <s v=""/>
    <s v=""/>
    <s v=""/>
    <s v=""/>
    <x v="12"/>
    <x v="2"/>
    <x v="0"/>
  </r>
  <r>
    <s v=""/>
    <x v="53"/>
    <x v="8"/>
    <x v="3"/>
    <x v="4"/>
    <n v="139834"/>
    <s v="Sarina Myles"/>
    <s v="Tessa Marrek"/>
    <s v=""/>
    <s v=""/>
    <s v=""/>
    <s v=""/>
    <x v="12"/>
    <x v="2"/>
    <x v="0"/>
  </r>
  <r>
    <s v=""/>
    <x v="53"/>
    <x v="9"/>
    <x v="1"/>
    <x v="4"/>
    <n v="687195"/>
    <s v="Thane Calder"/>
    <s v="Kael Thorne"/>
    <s v=""/>
    <s v=""/>
    <s v=""/>
    <s v=""/>
    <x v="12"/>
    <x v="2"/>
    <x v="0"/>
  </r>
  <r>
    <s v=""/>
    <x v="53"/>
    <x v="5"/>
    <x v="1"/>
    <x v="4"/>
    <n v="865979"/>
    <s v="Elira Quinn"/>
    <s v="Isla Fenwick"/>
    <s v=""/>
    <s v=""/>
    <s v=""/>
    <s v=""/>
    <x v="12"/>
    <x v="2"/>
    <x v="0"/>
  </r>
  <r>
    <s v=""/>
    <x v="53"/>
    <x v="5"/>
    <x v="1"/>
    <x v="4"/>
    <n v="882243"/>
    <s v="Jarek Stone"/>
    <s v="Draven Voss"/>
    <s v=""/>
    <s v=""/>
    <s v=""/>
    <s v=""/>
    <x v="12"/>
    <x v="2"/>
    <x v="0"/>
  </r>
  <r>
    <s v=""/>
    <x v="53"/>
    <x v="8"/>
    <x v="3"/>
    <x v="4"/>
    <n v="464477"/>
    <s v="Liora Wren"/>
    <s v="Selene Crowe"/>
    <s v=""/>
    <s v=""/>
    <s v=""/>
    <s v=""/>
    <x v="12"/>
    <x v="2"/>
    <x v="0"/>
  </r>
  <r>
    <s v=""/>
    <x v="53"/>
    <x v="11"/>
    <x v="2"/>
    <x v="4"/>
    <n v="354664"/>
    <s v="Damon Hales"/>
    <s v="Lucan Storm"/>
    <s v=""/>
    <s v=""/>
    <s v=""/>
    <s v=""/>
    <x v="12"/>
    <x v="2"/>
    <x v="0"/>
  </r>
  <r>
    <s v=""/>
    <x v="53"/>
    <x v="0"/>
    <x v="0"/>
    <x v="4"/>
    <n v="639875"/>
    <s v="Tessa Korrin"/>
    <s v="Ayla Torrin"/>
    <s v=""/>
    <s v=""/>
    <s v=""/>
    <s v=""/>
    <x v="12"/>
    <x v="2"/>
    <x v="0"/>
  </r>
  <r>
    <s v=""/>
    <x v="53"/>
    <x v="2"/>
    <x v="1"/>
    <x v="4"/>
    <n v="462774"/>
    <s v="Rowan Velt"/>
    <s v="Ronan Dusk"/>
    <s v=""/>
    <s v=""/>
    <s v=""/>
    <s v=""/>
    <x v="12"/>
    <x v="2"/>
    <x v="0"/>
  </r>
  <r>
    <s v=""/>
    <x v="53"/>
    <x v="4"/>
    <x v="2"/>
    <x v="4"/>
    <n v="165142"/>
    <s v="Nyra Solen"/>
    <s v="Mina Locke"/>
    <s v=""/>
    <s v=""/>
    <s v=""/>
    <s v=""/>
    <x v="12"/>
    <x v="2"/>
    <x v="0"/>
  </r>
  <r>
    <s v=""/>
    <x v="53"/>
    <x v="6"/>
    <x v="1"/>
    <x v="4"/>
    <n v="640876"/>
    <s v="Alden Trask"/>
    <s v="Zane Myles"/>
    <s v=""/>
    <s v=""/>
    <s v=""/>
    <s v=""/>
    <x v="12"/>
    <x v="2"/>
    <x v="0"/>
  </r>
  <r>
    <s v=""/>
    <x v="53"/>
    <x v="5"/>
    <x v="1"/>
    <x v="4"/>
    <n v="280059"/>
    <s v="Mira Voss"/>
    <s v="Eira Calder"/>
    <s v=""/>
    <s v=""/>
    <s v=""/>
    <s v=""/>
    <x v="12"/>
    <x v="2"/>
    <x v="0"/>
  </r>
  <r>
    <s v=""/>
    <x v="53"/>
    <x v="2"/>
    <x v="1"/>
    <x v="4"/>
    <n v="333212"/>
    <s v="Kellen Dorne"/>
    <s v="Talon Rowe"/>
    <s v=""/>
    <s v=""/>
    <s v=""/>
    <s v=""/>
    <x v="12"/>
    <x v="2"/>
    <x v="0"/>
  </r>
  <r>
    <s v=""/>
    <x v="53"/>
    <x v="2"/>
    <x v="1"/>
    <x v="4"/>
    <n v="363178"/>
    <s v="Sarina Myles"/>
    <s v="Silas Vale"/>
    <s v=""/>
    <s v=""/>
    <s v=""/>
    <s v=""/>
    <x v="12"/>
    <x v="2"/>
    <x v="0"/>
  </r>
  <r>
    <s v=""/>
    <x v="53"/>
    <x v="11"/>
    <x v="2"/>
    <x v="4"/>
    <n v="672826"/>
    <s v="Thane Calder"/>
    <s v="Vera Korrin"/>
    <s v=""/>
    <s v=""/>
    <s v=""/>
    <s v=""/>
    <x v="12"/>
    <x v="2"/>
    <x v="0"/>
  </r>
  <r>
    <s v=""/>
    <x v="53"/>
    <x v="5"/>
    <x v="1"/>
    <x v="4"/>
    <n v="875066"/>
    <s v="Elira Quinn"/>
    <s v="Corin Nash"/>
    <s v=""/>
    <s v=""/>
    <s v=""/>
    <s v=""/>
    <x v="12"/>
    <x v="2"/>
    <x v="0"/>
  </r>
  <r>
    <s v=""/>
    <x v="53"/>
    <x v="5"/>
    <x v="1"/>
    <x v="4"/>
    <n v="840347"/>
    <s v="Jarek Stone"/>
    <s v="Lyra Blayne"/>
    <s v=""/>
    <s v=""/>
    <s v=""/>
    <s v=""/>
    <x v="12"/>
    <x v="2"/>
    <x v="0"/>
  </r>
  <r>
    <s v=""/>
    <x v="53"/>
    <x v="0"/>
    <x v="0"/>
    <x v="4"/>
    <n v="262692"/>
    <s v="Liora Wren"/>
    <s v="Bren Wren"/>
    <s v=""/>
    <s v=""/>
    <s v=""/>
    <s v=""/>
    <x v="12"/>
    <x v="2"/>
    <x v="0"/>
  </r>
  <r>
    <s v=""/>
    <x v="53"/>
    <x v="11"/>
    <x v="2"/>
    <x v="4"/>
    <n v="519507"/>
    <s v="Damon Hales"/>
    <s v="Nora Graye"/>
    <s v=""/>
    <s v=""/>
    <s v=""/>
    <s v=""/>
    <x v="12"/>
    <x v="2"/>
    <x v="0"/>
  </r>
  <r>
    <s v=""/>
    <x v="53"/>
    <x v="7"/>
    <x v="2"/>
    <x v="4"/>
    <n v="231517"/>
    <s v="Tessa Korrin"/>
    <s v="Nyra Rael"/>
    <s v=""/>
    <s v=""/>
    <s v=""/>
    <s v=""/>
    <x v="12"/>
    <x v="2"/>
    <x v="0"/>
  </r>
  <r>
    <s v=""/>
    <x v="53"/>
    <x v="4"/>
    <x v="2"/>
    <x v="4"/>
    <n v="528473"/>
    <s v="Rowan Velt"/>
    <s v="Kellen Sable"/>
    <s v=""/>
    <s v=""/>
    <s v=""/>
    <s v=""/>
    <x v="12"/>
    <x v="2"/>
    <x v="0"/>
  </r>
  <r>
    <s v=""/>
    <x v="53"/>
    <x v="10"/>
    <x v="1"/>
    <x v="4"/>
    <n v="507756"/>
    <s v="Nyra Solen"/>
    <s v="Tessa Marrek"/>
    <s v=""/>
    <s v=""/>
    <s v=""/>
    <s v=""/>
    <x v="12"/>
    <x v="2"/>
    <x v="0"/>
  </r>
  <r>
    <s v=""/>
    <x v="53"/>
    <x v="0"/>
    <x v="0"/>
    <x v="4"/>
    <n v="475617"/>
    <s v="Alden Trask"/>
    <s v="Kael Thorne"/>
    <s v=""/>
    <s v=""/>
    <s v=""/>
    <s v=""/>
    <x v="12"/>
    <x v="2"/>
    <x v="0"/>
  </r>
  <r>
    <s v=""/>
    <x v="53"/>
    <x v="3"/>
    <x v="2"/>
    <x v="4"/>
    <n v="784077"/>
    <s v="Mira Voss"/>
    <s v="Isla Fenwick"/>
    <s v=""/>
    <s v=""/>
    <s v=""/>
    <s v=""/>
    <x v="12"/>
    <x v="2"/>
    <x v="0"/>
  </r>
  <r>
    <s v=""/>
    <x v="53"/>
    <x v="8"/>
    <x v="3"/>
    <x v="4"/>
    <n v="354063"/>
    <s v="Kellen Dorne"/>
    <s v="Draven Voss"/>
    <s v=""/>
    <s v=""/>
    <s v=""/>
    <s v=""/>
    <x v="12"/>
    <x v="2"/>
    <x v="0"/>
  </r>
  <r>
    <s v=""/>
    <x v="53"/>
    <x v="8"/>
    <x v="3"/>
    <x v="4"/>
    <n v="680179"/>
    <s v="Sarina Myles"/>
    <s v="Selene Crowe"/>
    <s v=""/>
    <s v=""/>
    <s v=""/>
    <s v=""/>
    <x v="12"/>
    <x v="2"/>
    <x v="0"/>
  </r>
  <r>
    <s v=""/>
    <x v="53"/>
    <x v="11"/>
    <x v="2"/>
    <x v="4"/>
    <n v="829595"/>
    <s v="Thane Calder"/>
    <s v="Lucan Storm"/>
    <s v=""/>
    <s v=""/>
    <s v=""/>
    <s v=""/>
    <x v="12"/>
    <x v="2"/>
    <x v="0"/>
  </r>
  <r>
    <s v=""/>
    <x v="53"/>
    <x v="6"/>
    <x v="1"/>
    <x v="4"/>
    <n v="566309"/>
    <s v="Elira Quinn"/>
    <s v="Ayla Torrin"/>
    <s v=""/>
    <s v=""/>
    <s v=""/>
    <s v=""/>
    <x v="12"/>
    <x v="2"/>
    <x v="0"/>
  </r>
  <r>
    <s v=""/>
    <x v="53"/>
    <x v="1"/>
    <x v="0"/>
    <x v="4"/>
    <n v="539108"/>
    <s v="Jarek Stone"/>
    <s v="Ronan Dusk"/>
    <s v=""/>
    <s v=""/>
    <s v=""/>
    <s v=""/>
    <x v="12"/>
    <x v="2"/>
    <x v="0"/>
  </r>
  <r>
    <s v=""/>
    <x v="53"/>
    <x v="5"/>
    <x v="1"/>
    <x v="4"/>
    <n v="580849"/>
    <s v="Liora Wren"/>
    <s v="Mina Locke"/>
    <s v=""/>
    <s v=""/>
    <s v=""/>
    <s v=""/>
    <x v="12"/>
    <x v="2"/>
    <x v="0"/>
  </r>
  <r>
    <s v=""/>
    <x v="53"/>
    <x v="8"/>
    <x v="3"/>
    <x v="4"/>
    <n v="764819"/>
    <s v="Damon Hales"/>
    <s v="Zane Myles"/>
    <s v=""/>
    <s v=""/>
    <s v=""/>
    <s v=""/>
    <x v="12"/>
    <x v="2"/>
    <x v="0"/>
  </r>
  <r>
    <s v=""/>
    <x v="53"/>
    <x v="2"/>
    <x v="1"/>
    <x v="4"/>
    <n v="375863"/>
    <s v="Tessa Korrin"/>
    <s v="Eira Calder"/>
    <s v=""/>
    <s v=""/>
    <s v=""/>
    <s v=""/>
    <x v="12"/>
    <x v="2"/>
    <x v="0"/>
  </r>
  <r>
    <s v=""/>
    <x v="53"/>
    <x v="9"/>
    <x v="1"/>
    <x v="4"/>
    <n v="330262"/>
    <s v="Rowan Velt"/>
    <s v="Talon Rowe"/>
    <s v=""/>
    <s v=""/>
    <s v=""/>
    <s v=""/>
    <x v="12"/>
    <x v="2"/>
    <x v="0"/>
  </r>
  <r>
    <s v=""/>
    <x v="53"/>
    <x v="2"/>
    <x v="1"/>
    <x v="4"/>
    <n v="330196"/>
    <s v="Nyra Solen"/>
    <s v="Silas Vale"/>
    <s v=""/>
    <s v=""/>
    <s v=""/>
    <s v=""/>
    <x v="12"/>
    <x v="2"/>
    <x v="0"/>
  </r>
  <r>
    <s v=""/>
    <x v="53"/>
    <x v="7"/>
    <x v="2"/>
    <x v="4"/>
    <n v="521116"/>
    <s v="Alden Trask"/>
    <s v="Vera Korrin"/>
    <s v=""/>
    <s v=""/>
    <s v=""/>
    <s v=""/>
    <x v="12"/>
    <x v="2"/>
    <x v="0"/>
  </r>
  <r>
    <s v=""/>
    <x v="53"/>
    <x v="6"/>
    <x v="1"/>
    <x v="4"/>
    <n v="887353"/>
    <s v="Mira Voss"/>
    <s v="Corin Nash"/>
    <s v=""/>
    <s v=""/>
    <s v=""/>
    <s v=""/>
    <x v="12"/>
    <x v="2"/>
    <x v="0"/>
  </r>
  <r>
    <s v=""/>
    <x v="53"/>
    <x v="9"/>
    <x v="1"/>
    <x v="4"/>
    <n v="296523"/>
    <s v="Kellen Dorne"/>
    <s v="Lyra Blayne"/>
    <s v=""/>
    <s v=""/>
    <s v=""/>
    <s v=""/>
    <x v="12"/>
    <x v="2"/>
    <x v="0"/>
  </r>
  <r>
    <s v=""/>
    <x v="53"/>
    <x v="1"/>
    <x v="0"/>
    <x v="4"/>
    <n v="286144"/>
    <s v="Sarina Myles"/>
    <s v="Bren Wren"/>
    <s v=""/>
    <s v=""/>
    <s v=""/>
    <s v=""/>
    <x v="12"/>
    <x v="2"/>
    <x v="0"/>
  </r>
  <r>
    <s v=""/>
    <x v="53"/>
    <x v="10"/>
    <x v="1"/>
    <x v="4"/>
    <n v="170939"/>
    <s v="Thane Calder"/>
    <s v="Nora Graye"/>
    <s v=""/>
    <s v=""/>
    <s v=""/>
    <s v=""/>
    <x v="12"/>
    <x v="2"/>
    <x v="0"/>
  </r>
  <r>
    <s v=""/>
    <x v="53"/>
    <x v="2"/>
    <x v="1"/>
    <x v="4"/>
    <n v="621095"/>
    <s v="Elira Quinn"/>
    <s v="Nyra Rael"/>
    <s v=""/>
    <s v=""/>
    <s v=""/>
    <s v=""/>
    <x v="12"/>
    <x v="2"/>
    <x v="0"/>
  </r>
  <r>
    <s v=""/>
    <x v="53"/>
    <x v="6"/>
    <x v="1"/>
    <x v="4"/>
    <n v="389643"/>
    <s v="Jarek Stone"/>
    <s v="Kellen Sable"/>
    <s v=""/>
    <s v=""/>
    <s v=""/>
    <s v=""/>
    <x v="12"/>
    <x v="2"/>
    <x v="0"/>
  </r>
  <r>
    <s v=""/>
    <x v="53"/>
    <x v="7"/>
    <x v="2"/>
    <x v="4"/>
    <n v="366467"/>
    <s v="Liora Wren"/>
    <s v="Tessa Marrek"/>
    <s v=""/>
    <s v=""/>
    <s v=""/>
    <s v=""/>
    <x v="12"/>
    <x v="2"/>
    <x v="0"/>
  </r>
  <r>
    <s v=""/>
    <x v="53"/>
    <x v="4"/>
    <x v="2"/>
    <x v="4"/>
    <n v="882174"/>
    <s v="Damon Hales"/>
    <s v="Kael Thorne"/>
    <s v=""/>
    <s v=""/>
    <s v=""/>
    <s v=""/>
    <x v="12"/>
    <x v="2"/>
    <x v="0"/>
  </r>
  <r>
    <s v=""/>
    <x v="53"/>
    <x v="5"/>
    <x v="1"/>
    <x v="4"/>
    <n v="213652"/>
    <s v="Tessa Korrin"/>
    <s v="Isla Fenwick"/>
    <s v=""/>
    <s v=""/>
    <s v=""/>
    <s v=""/>
    <x v="12"/>
    <x v="2"/>
    <x v="0"/>
  </r>
  <r>
    <s v=""/>
    <x v="53"/>
    <x v="10"/>
    <x v="1"/>
    <x v="4"/>
    <n v="748701"/>
    <s v="Rowan Velt"/>
    <s v="Draven Voss"/>
    <s v=""/>
    <s v=""/>
    <s v=""/>
    <s v=""/>
    <x v="12"/>
    <x v="2"/>
    <x v="0"/>
  </r>
  <r>
    <s v=""/>
    <x v="53"/>
    <x v="4"/>
    <x v="2"/>
    <x v="4"/>
    <n v="199678"/>
    <s v="Nyra Solen"/>
    <s v="Selene Crowe"/>
    <s v=""/>
    <s v=""/>
    <s v=""/>
    <s v=""/>
    <x v="12"/>
    <x v="2"/>
    <x v="0"/>
  </r>
  <r>
    <s v=""/>
    <x v="53"/>
    <x v="6"/>
    <x v="1"/>
    <x v="4"/>
    <n v="563419"/>
    <s v="Alden Trask"/>
    <s v="Lucan Storm"/>
    <s v=""/>
    <s v=""/>
    <s v=""/>
    <s v=""/>
    <x v="12"/>
    <x v="2"/>
    <x v="0"/>
  </r>
  <r>
    <s v=""/>
    <x v="53"/>
    <x v="0"/>
    <x v="0"/>
    <x v="4"/>
    <n v="839090"/>
    <s v="Mira Voss"/>
    <s v="Ayla Torrin"/>
    <s v=""/>
    <s v=""/>
    <s v=""/>
    <s v=""/>
    <x v="12"/>
    <x v="2"/>
    <x v="0"/>
  </r>
  <r>
    <s v=""/>
    <x v="53"/>
    <x v="7"/>
    <x v="2"/>
    <x v="4"/>
    <n v="812177"/>
    <s v="Kellen Dorne"/>
    <s v="Ronan Dusk"/>
    <s v=""/>
    <s v=""/>
    <s v=""/>
    <s v=""/>
    <x v="12"/>
    <x v="2"/>
    <x v="0"/>
  </r>
  <r>
    <s v=""/>
    <x v="53"/>
    <x v="3"/>
    <x v="2"/>
    <x v="4"/>
    <n v="644935"/>
    <s v="Sarina Myles"/>
    <s v="Mina Locke"/>
    <s v=""/>
    <s v=""/>
    <s v=""/>
    <s v=""/>
    <x v="12"/>
    <x v="2"/>
    <x v="0"/>
  </r>
  <r>
    <s v=""/>
    <x v="53"/>
    <x v="5"/>
    <x v="1"/>
    <x v="4"/>
    <n v="405647"/>
    <s v="Thane Calder"/>
    <s v="Zane Myles"/>
    <s v=""/>
    <s v=""/>
    <s v=""/>
    <s v=""/>
    <x v="12"/>
    <x v="2"/>
    <x v="0"/>
  </r>
  <r>
    <s v=""/>
    <x v="53"/>
    <x v="9"/>
    <x v="1"/>
    <x v="4"/>
    <n v="264704"/>
    <s v="Elira Quinn"/>
    <s v="Eira Calder"/>
    <s v=""/>
    <s v=""/>
    <s v=""/>
    <s v=""/>
    <x v="12"/>
    <x v="2"/>
    <x v="0"/>
  </r>
  <r>
    <s v=""/>
    <x v="53"/>
    <x v="0"/>
    <x v="0"/>
    <x v="4"/>
    <n v="514488"/>
    <s v="Jarek Stone"/>
    <s v="Talon Rowe"/>
    <s v=""/>
    <s v=""/>
    <s v=""/>
    <s v=""/>
    <x v="12"/>
    <x v="2"/>
    <x v="0"/>
  </r>
  <r>
    <s v=""/>
    <x v="53"/>
    <x v="7"/>
    <x v="2"/>
    <x v="4"/>
    <n v="337278"/>
    <s v="Liora Wren"/>
    <s v="Silas Vale"/>
    <s v=""/>
    <s v=""/>
    <s v=""/>
    <s v=""/>
    <x v="12"/>
    <x v="2"/>
    <x v="0"/>
  </r>
  <r>
    <s v=""/>
    <x v="53"/>
    <x v="6"/>
    <x v="1"/>
    <x v="4"/>
    <n v="976647"/>
    <s v="Damon Hales"/>
    <s v="Vera Korrin"/>
    <s v=""/>
    <s v=""/>
    <s v=""/>
    <s v=""/>
    <x v="12"/>
    <x v="2"/>
    <x v="0"/>
  </r>
  <r>
    <s v=""/>
    <x v="53"/>
    <x v="8"/>
    <x v="3"/>
    <x v="4"/>
    <n v="407809"/>
    <s v="Tessa Korrin"/>
    <s v="Corin Nash"/>
    <s v=""/>
    <s v=""/>
    <s v=""/>
    <s v=""/>
    <x v="12"/>
    <x v="2"/>
    <x v="0"/>
  </r>
  <r>
    <s v=""/>
    <x v="53"/>
    <x v="0"/>
    <x v="0"/>
    <x v="4"/>
    <n v="168508"/>
    <s v="Rowan Velt"/>
    <s v="Lyra Blayne"/>
    <s v=""/>
    <s v=""/>
    <s v=""/>
    <s v=""/>
    <x v="12"/>
    <x v="2"/>
    <x v="0"/>
  </r>
  <r>
    <s v=""/>
    <x v="53"/>
    <x v="3"/>
    <x v="2"/>
    <x v="4"/>
    <n v="408783"/>
    <s v="Nyra Solen"/>
    <s v="Bren Wren"/>
    <s v=""/>
    <s v=""/>
    <s v=""/>
    <s v=""/>
    <x v="12"/>
    <x v="2"/>
    <x v="0"/>
  </r>
  <r>
    <s v=""/>
    <x v="53"/>
    <x v="9"/>
    <x v="1"/>
    <x v="4"/>
    <n v="747171"/>
    <s v="Alden Trask"/>
    <s v="Nora Graye"/>
    <s v=""/>
    <s v=""/>
    <s v=""/>
    <s v=""/>
    <x v="12"/>
    <x v="2"/>
    <x v="0"/>
  </r>
  <r>
    <s v=""/>
    <x v="53"/>
    <x v="7"/>
    <x v="2"/>
    <x v="4"/>
    <n v="857112"/>
    <s v="Mira Voss"/>
    <s v="Nyra Rael"/>
    <s v=""/>
    <s v=""/>
    <s v=""/>
    <s v=""/>
    <x v="12"/>
    <x v="2"/>
    <x v="0"/>
  </r>
  <r>
    <s v=""/>
    <x v="53"/>
    <x v="0"/>
    <x v="0"/>
    <x v="4"/>
    <n v="933326"/>
    <s v="Kellen Dorne"/>
    <s v="Kellen Sable"/>
    <s v=""/>
    <s v=""/>
    <s v=""/>
    <s v=""/>
    <x v="12"/>
    <x v="2"/>
    <x v="0"/>
  </r>
  <r>
    <s v=""/>
    <x v="53"/>
    <x v="3"/>
    <x v="2"/>
    <x v="4"/>
    <n v="976421"/>
    <s v="Sarina Myles"/>
    <s v="Tessa Marrek"/>
    <s v=""/>
    <s v=""/>
    <s v=""/>
    <s v=""/>
    <x v="12"/>
    <x v="2"/>
    <x v="0"/>
  </r>
  <r>
    <s v=""/>
    <x v="53"/>
    <x v="8"/>
    <x v="3"/>
    <x v="4"/>
    <n v="926483"/>
    <s v="Thane Calder"/>
    <s v="Kael Thorne"/>
    <s v=""/>
    <s v=""/>
    <s v=""/>
    <s v=""/>
    <x v="12"/>
    <x v="2"/>
    <x v="0"/>
  </r>
  <r>
    <s v=""/>
    <x v="53"/>
    <x v="7"/>
    <x v="2"/>
    <x v="4"/>
    <n v="549819"/>
    <s v="Elira Quinn"/>
    <s v="Isla Fenwick"/>
    <s v=""/>
    <s v=""/>
    <s v=""/>
    <s v=""/>
    <x v="12"/>
    <x v="2"/>
    <x v="0"/>
  </r>
  <r>
    <s v=""/>
    <x v="53"/>
    <x v="8"/>
    <x v="3"/>
    <x v="4"/>
    <n v="229060"/>
    <s v="Jarek Stone"/>
    <s v="Draven Voss"/>
    <s v=""/>
    <s v=""/>
    <s v=""/>
    <s v=""/>
    <x v="12"/>
    <x v="2"/>
    <x v="0"/>
  </r>
  <r>
    <s v=""/>
    <x v="53"/>
    <x v="8"/>
    <x v="3"/>
    <x v="4"/>
    <n v="308391"/>
    <s v="Liora Wren"/>
    <s v="Selene Crowe"/>
    <s v=""/>
    <s v=""/>
    <s v=""/>
    <s v=""/>
    <x v="12"/>
    <x v="2"/>
    <x v="0"/>
  </r>
  <r>
    <s v=""/>
    <x v="53"/>
    <x v="4"/>
    <x v="2"/>
    <x v="4"/>
    <n v="992993"/>
    <s v="Damon Hales"/>
    <s v="Lucan Storm"/>
    <s v=""/>
    <s v=""/>
    <s v=""/>
    <s v=""/>
    <x v="12"/>
    <x v="2"/>
    <x v="0"/>
  </r>
  <r>
    <s v=""/>
    <x v="53"/>
    <x v="7"/>
    <x v="2"/>
    <x v="4"/>
    <n v="750120"/>
    <s v="Tessa Korrin"/>
    <s v="Ayla Torrin"/>
    <s v=""/>
    <s v=""/>
    <s v=""/>
    <s v=""/>
    <x v="12"/>
    <x v="2"/>
    <x v="0"/>
  </r>
  <r>
    <s v=""/>
    <x v="53"/>
    <x v="8"/>
    <x v="3"/>
    <x v="4"/>
    <n v="336315"/>
    <s v="Rowan Velt"/>
    <s v="Ronan Dusk"/>
    <s v=""/>
    <s v=""/>
    <s v=""/>
    <s v=""/>
    <x v="12"/>
    <x v="2"/>
    <x v="0"/>
  </r>
  <r>
    <s v=""/>
    <x v="53"/>
    <x v="3"/>
    <x v="2"/>
    <x v="4"/>
    <n v="850096"/>
    <s v="Nyra Solen"/>
    <s v="Mina Locke"/>
    <s v=""/>
    <s v=""/>
    <s v=""/>
    <s v=""/>
    <x v="12"/>
    <x v="2"/>
    <x v="0"/>
  </r>
  <r>
    <s v=""/>
    <x v="53"/>
    <x v="3"/>
    <x v="2"/>
    <x v="4"/>
    <n v="365708"/>
    <s v="Alden Trask"/>
    <s v="Zane Myles"/>
    <s v=""/>
    <s v=""/>
    <s v=""/>
    <s v=""/>
    <x v="12"/>
    <x v="2"/>
    <x v="0"/>
  </r>
  <r>
    <s v=""/>
    <x v="53"/>
    <x v="0"/>
    <x v="0"/>
    <x v="4"/>
    <n v="494759"/>
    <s v="Mira Voss"/>
    <s v="Eira Calder"/>
    <s v=""/>
    <s v=""/>
    <s v=""/>
    <s v=""/>
    <x v="12"/>
    <x v="2"/>
    <x v="0"/>
  </r>
  <r>
    <s v=""/>
    <x v="53"/>
    <x v="6"/>
    <x v="1"/>
    <x v="4"/>
    <n v="930886"/>
    <s v="Kellen Dorne"/>
    <s v="Talon Rowe"/>
    <s v=""/>
    <s v=""/>
    <s v=""/>
    <s v=""/>
    <x v="12"/>
    <x v="2"/>
    <x v="0"/>
  </r>
  <r>
    <s v=""/>
    <x v="53"/>
    <x v="11"/>
    <x v="2"/>
    <x v="4"/>
    <n v="266446"/>
    <s v="Sarina Myles"/>
    <s v="Silas Vale"/>
    <s v=""/>
    <s v=""/>
    <s v=""/>
    <s v=""/>
    <x v="12"/>
    <x v="2"/>
    <x v="0"/>
  </r>
  <r>
    <s v=""/>
    <x v="53"/>
    <x v="2"/>
    <x v="1"/>
    <x v="4"/>
    <n v="935763"/>
    <s v="Thane Calder"/>
    <s v="Vera Korrin"/>
    <s v=""/>
    <s v=""/>
    <s v=""/>
    <s v=""/>
    <x v="12"/>
    <x v="2"/>
    <x v="0"/>
  </r>
  <r>
    <s v=""/>
    <x v="53"/>
    <x v="11"/>
    <x v="2"/>
    <x v="4"/>
    <n v="135582"/>
    <s v="Elira Quinn"/>
    <s v="Corin Nash"/>
    <s v=""/>
    <s v=""/>
    <s v=""/>
    <s v=""/>
    <x v="12"/>
    <x v="2"/>
    <x v="0"/>
  </r>
  <r>
    <s v=""/>
    <x v="53"/>
    <x v="4"/>
    <x v="2"/>
    <x v="4"/>
    <n v="233157"/>
    <s v="Jarek Stone"/>
    <s v="Lyra Blayne"/>
    <s v=""/>
    <s v=""/>
    <s v=""/>
    <s v=""/>
    <x v="12"/>
    <x v="2"/>
    <x v="0"/>
  </r>
  <r>
    <s v=""/>
    <x v="53"/>
    <x v="3"/>
    <x v="2"/>
    <x v="4"/>
    <n v="527854"/>
    <s v="Liora Wren"/>
    <s v="Bren Wren"/>
    <s v=""/>
    <s v=""/>
    <s v=""/>
    <s v=""/>
    <x v="12"/>
    <x v="2"/>
    <x v="0"/>
  </r>
  <r>
    <s v=""/>
    <x v="53"/>
    <x v="11"/>
    <x v="2"/>
    <x v="4"/>
    <n v="312586"/>
    <s v="Damon Hales"/>
    <s v="Nora Graye"/>
    <s v=""/>
    <s v=""/>
    <s v=""/>
    <s v=""/>
    <x v="12"/>
    <x v="2"/>
    <x v="0"/>
  </r>
  <r>
    <s v=""/>
    <x v="53"/>
    <x v="2"/>
    <x v="1"/>
    <x v="4"/>
    <n v="813514"/>
    <s v="Tessa Korrin"/>
    <s v="Nyra Rael"/>
    <s v=""/>
    <s v=""/>
    <s v=""/>
    <s v=""/>
    <x v="12"/>
    <x v="2"/>
    <x v="0"/>
  </r>
  <r>
    <s v=""/>
    <x v="53"/>
    <x v="3"/>
    <x v="2"/>
    <x v="4"/>
    <n v="209528"/>
    <s v="Rowan Velt"/>
    <s v="Kellen Sable"/>
    <s v=""/>
    <s v=""/>
    <s v=""/>
    <s v=""/>
    <x v="12"/>
    <x v="2"/>
    <x v="0"/>
  </r>
  <r>
    <s v=""/>
    <x v="53"/>
    <x v="6"/>
    <x v="1"/>
    <x v="4"/>
    <n v="194367"/>
    <s v="Nyra Solen"/>
    <s v="Tessa Marrek"/>
    <s v=""/>
    <s v=""/>
    <s v=""/>
    <s v=""/>
    <x v="12"/>
    <x v="2"/>
    <x v="0"/>
  </r>
  <r>
    <s v=""/>
    <x v="53"/>
    <x v="2"/>
    <x v="1"/>
    <x v="4"/>
    <n v="180183"/>
    <s v="Alden Trask"/>
    <s v="Kael Thorne"/>
    <s v=""/>
    <s v=""/>
    <s v=""/>
    <s v=""/>
    <x v="12"/>
    <x v="2"/>
    <x v="0"/>
  </r>
  <r>
    <s v=""/>
    <x v="53"/>
    <x v="9"/>
    <x v="1"/>
    <x v="4"/>
    <n v="232432"/>
    <s v="Mira Voss"/>
    <s v="Isla Fenwick"/>
    <s v=""/>
    <s v=""/>
    <s v=""/>
    <s v=""/>
    <x v="12"/>
    <x v="2"/>
    <x v="0"/>
  </r>
  <r>
    <s v=""/>
    <x v="53"/>
    <x v="6"/>
    <x v="1"/>
    <x v="4"/>
    <n v="247413"/>
    <s v="Kellen Dorne"/>
    <s v="Draven Voss"/>
    <s v=""/>
    <s v=""/>
    <s v=""/>
    <s v=""/>
    <x v="12"/>
    <x v="2"/>
    <x v="0"/>
  </r>
  <r>
    <s v=""/>
    <x v="53"/>
    <x v="10"/>
    <x v="1"/>
    <x v="4"/>
    <n v="696713"/>
    <s v="Sarina Myles"/>
    <s v="Selene Crowe"/>
    <s v=""/>
    <s v=""/>
    <s v=""/>
    <s v=""/>
    <x v="12"/>
    <x v="2"/>
    <x v="0"/>
  </r>
  <r>
    <s v=""/>
    <x v="53"/>
    <x v="10"/>
    <x v="1"/>
    <x v="4"/>
    <n v="886023"/>
    <s v="Thane Calder"/>
    <s v="Lucan Storm"/>
    <s v=""/>
    <s v=""/>
    <s v=""/>
    <s v=""/>
    <x v="12"/>
    <x v="2"/>
    <x v="0"/>
  </r>
  <r>
    <s v=""/>
    <x v="53"/>
    <x v="5"/>
    <x v="1"/>
    <x v="4"/>
    <n v="588466"/>
    <s v="Elira Quinn"/>
    <s v="Ayla Torrin"/>
    <s v=""/>
    <s v=""/>
    <s v=""/>
    <s v=""/>
    <x v="12"/>
    <x v="2"/>
    <x v="0"/>
  </r>
  <r>
    <s v=""/>
    <x v="53"/>
    <x v="3"/>
    <x v="2"/>
    <x v="4"/>
    <n v="778965"/>
    <s v="Jarek Stone"/>
    <s v="Ronan Dusk"/>
    <s v=""/>
    <s v=""/>
    <s v=""/>
    <s v=""/>
    <x v="12"/>
    <x v="2"/>
    <x v="0"/>
  </r>
  <r>
    <s v=""/>
    <x v="53"/>
    <x v="9"/>
    <x v="1"/>
    <x v="4"/>
    <n v="951321"/>
    <s v="Liora Wren"/>
    <s v="Mina Locke"/>
    <s v=""/>
    <s v=""/>
    <s v=""/>
    <s v=""/>
    <x v="12"/>
    <x v="2"/>
    <x v="0"/>
  </r>
  <r>
    <s v=""/>
    <x v="53"/>
    <x v="8"/>
    <x v="3"/>
    <x v="4"/>
    <n v="233818"/>
    <s v="Damon Hales"/>
    <s v="Zane Myles"/>
    <s v=""/>
    <s v=""/>
    <s v=""/>
    <s v=""/>
    <x v="12"/>
    <x v="2"/>
    <x v="0"/>
  </r>
  <r>
    <s v=""/>
    <x v="53"/>
    <x v="0"/>
    <x v="0"/>
    <x v="4"/>
    <n v="841702"/>
    <s v="Tessa Korrin"/>
    <s v="Eira Calder"/>
    <s v=""/>
    <s v=""/>
    <s v=""/>
    <s v=""/>
    <x v="12"/>
    <x v="2"/>
    <x v="0"/>
  </r>
  <r>
    <s v=""/>
    <x v="53"/>
    <x v="0"/>
    <x v="0"/>
    <x v="4"/>
    <n v="813801"/>
    <s v="Rowan Velt"/>
    <s v="Talon Rowe"/>
    <s v=""/>
    <s v=""/>
    <s v=""/>
    <s v=""/>
    <x v="12"/>
    <x v="2"/>
    <x v="0"/>
  </r>
  <r>
    <s v=""/>
    <x v="53"/>
    <x v="2"/>
    <x v="1"/>
    <x v="4"/>
    <n v="565237"/>
    <s v="Nyra Solen"/>
    <s v="Silas Vale"/>
    <s v=""/>
    <s v=""/>
    <s v=""/>
    <s v=""/>
    <x v="12"/>
    <x v="2"/>
    <x v="0"/>
  </r>
  <r>
    <s v=""/>
    <x v="53"/>
    <x v="10"/>
    <x v="1"/>
    <x v="4"/>
    <n v="554089"/>
    <s v="Alden Trask"/>
    <s v="Vera Korrin"/>
    <s v=""/>
    <s v=""/>
    <s v=""/>
    <s v=""/>
    <x v="12"/>
    <x v="2"/>
    <x v="0"/>
  </r>
  <r>
    <s v=""/>
    <x v="53"/>
    <x v="4"/>
    <x v="2"/>
    <x v="4"/>
    <n v="122078"/>
    <s v="Mira Voss"/>
    <s v="Corin Nash"/>
    <s v=""/>
    <s v=""/>
    <s v=""/>
    <s v=""/>
    <x v="12"/>
    <x v="2"/>
    <x v="0"/>
  </r>
  <r>
    <s v=""/>
    <x v="53"/>
    <x v="8"/>
    <x v="3"/>
    <x v="4"/>
    <n v="610882"/>
    <s v="Kellen Dorne"/>
    <s v="Lyra Blayne"/>
    <s v=""/>
    <s v=""/>
    <s v=""/>
    <s v=""/>
    <x v="12"/>
    <x v="2"/>
    <x v="0"/>
  </r>
  <r>
    <s v=""/>
    <x v="53"/>
    <x v="8"/>
    <x v="3"/>
    <x v="4"/>
    <n v="403527"/>
    <s v="Sarina Myles"/>
    <s v="Bren Wren"/>
    <s v=""/>
    <s v=""/>
    <s v=""/>
    <s v=""/>
    <x v="12"/>
    <x v="2"/>
    <x v="0"/>
  </r>
  <r>
    <s v=""/>
    <x v="53"/>
    <x v="3"/>
    <x v="2"/>
    <x v="4"/>
    <n v="356826"/>
    <s v="Thane Calder"/>
    <s v="Nora Graye"/>
    <s v=""/>
    <s v=""/>
    <s v=""/>
    <s v=""/>
    <x v="12"/>
    <x v="2"/>
    <x v="0"/>
  </r>
  <r>
    <s v=""/>
    <x v="53"/>
    <x v="6"/>
    <x v="1"/>
    <x v="4"/>
    <n v="494459"/>
    <s v="Elira Quinn"/>
    <s v="Nyra Rael"/>
    <s v=""/>
    <s v=""/>
    <s v=""/>
    <s v=""/>
    <x v="12"/>
    <x v="2"/>
    <x v="0"/>
  </r>
  <r>
    <s v=""/>
    <x v="53"/>
    <x v="11"/>
    <x v="2"/>
    <x v="4"/>
    <n v="848803"/>
    <s v="Jarek Stone"/>
    <s v="Kellen Sable"/>
    <s v=""/>
    <s v=""/>
    <s v=""/>
    <s v=""/>
    <x v="12"/>
    <x v="2"/>
    <x v="0"/>
  </r>
  <r>
    <s v=""/>
    <x v="53"/>
    <x v="8"/>
    <x v="3"/>
    <x v="4"/>
    <n v="151230"/>
    <s v="Liora Wren"/>
    <s v="Tessa Marrek"/>
    <s v=""/>
    <s v=""/>
    <s v=""/>
    <s v=""/>
    <x v="12"/>
    <x v="2"/>
    <x v="0"/>
  </r>
  <r>
    <s v=""/>
    <x v="53"/>
    <x v="0"/>
    <x v="0"/>
    <x v="4"/>
    <n v="157452"/>
    <s v="Damon Hales"/>
    <s v="Kael Thorne"/>
    <s v=""/>
    <s v=""/>
    <s v=""/>
    <s v=""/>
    <x v="12"/>
    <x v="2"/>
    <x v="0"/>
  </r>
  <r>
    <s v=""/>
    <x v="53"/>
    <x v="0"/>
    <x v="0"/>
    <x v="4"/>
    <n v="166719"/>
    <s v="Tessa Korrin"/>
    <s v="Isla Fenwick"/>
    <s v=""/>
    <s v=""/>
    <s v=""/>
    <s v=""/>
    <x v="12"/>
    <x v="2"/>
    <x v="0"/>
  </r>
  <r>
    <s v=""/>
    <x v="53"/>
    <x v="7"/>
    <x v="2"/>
    <x v="4"/>
    <n v="335503"/>
    <s v="Rowan Velt"/>
    <s v="Draven Voss"/>
    <s v=""/>
    <s v=""/>
    <s v=""/>
    <s v=""/>
    <x v="12"/>
    <x v="2"/>
    <x v="0"/>
  </r>
  <r>
    <s v=""/>
    <x v="53"/>
    <x v="6"/>
    <x v="1"/>
    <x v="4"/>
    <n v="767675"/>
    <s v="Nyra Solen"/>
    <s v="Selene Crowe"/>
    <s v=""/>
    <s v=""/>
    <s v=""/>
    <s v=""/>
    <x v="12"/>
    <x v="2"/>
    <x v="0"/>
  </r>
  <r>
    <s v=""/>
    <x v="53"/>
    <x v="0"/>
    <x v="0"/>
    <x v="4"/>
    <n v="670206"/>
    <s v="Alden Trask"/>
    <s v="Lucan Storm"/>
    <s v=""/>
    <s v=""/>
    <s v=""/>
    <s v=""/>
    <x v="12"/>
    <x v="2"/>
    <x v="0"/>
  </r>
  <r>
    <s v=""/>
    <x v="53"/>
    <x v="1"/>
    <x v="0"/>
    <x v="4"/>
    <n v="856100"/>
    <s v="Mira Voss"/>
    <s v="Ayla Torrin"/>
    <s v=""/>
    <s v=""/>
    <s v=""/>
    <s v=""/>
    <x v="12"/>
    <x v="2"/>
    <x v="0"/>
  </r>
  <r>
    <s v=""/>
    <x v="53"/>
    <x v="3"/>
    <x v="2"/>
    <x v="4"/>
    <n v="387592"/>
    <s v="Kellen Dorne"/>
    <s v="Ronan Dusk"/>
    <s v=""/>
    <s v=""/>
    <s v=""/>
    <s v=""/>
    <x v="12"/>
    <x v="2"/>
    <x v="0"/>
  </r>
  <r>
    <s v=""/>
    <x v="53"/>
    <x v="5"/>
    <x v="1"/>
    <x v="4"/>
    <n v="319613"/>
    <s v="Sarina Myles"/>
    <s v="Mina Locke"/>
    <s v=""/>
    <s v=""/>
    <s v=""/>
    <s v=""/>
    <x v="12"/>
    <x v="2"/>
    <x v="0"/>
  </r>
  <r>
    <s v=""/>
    <x v="53"/>
    <x v="3"/>
    <x v="2"/>
    <x v="4"/>
    <n v="301134"/>
    <s v="Thane Calder"/>
    <s v="Zane Myles"/>
    <s v=""/>
    <s v=""/>
    <s v=""/>
    <s v=""/>
    <x v="12"/>
    <x v="2"/>
    <x v="0"/>
  </r>
  <r>
    <s v=""/>
    <x v="53"/>
    <x v="8"/>
    <x v="3"/>
    <x v="4"/>
    <n v="551000"/>
    <s v="Elira Quinn"/>
    <s v="Eira Calder"/>
    <s v=""/>
    <s v=""/>
    <s v=""/>
    <s v=""/>
    <x v="12"/>
    <x v="2"/>
    <x v="0"/>
  </r>
  <r>
    <s v=""/>
    <x v="53"/>
    <x v="1"/>
    <x v="0"/>
    <x v="4"/>
    <n v="993139"/>
    <s v="Jarek Stone"/>
    <s v="Talon Rowe"/>
    <s v=""/>
    <s v=""/>
    <s v=""/>
    <s v=""/>
    <x v="12"/>
    <x v="2"/>
    <x v="0"/>
  </r>
  <r>
    <s v=""/>
    <x v="53"/>
    <x v="0"/>
    <x v="0"/>
    <x v="4"/>
    <n v="510595"/>
    <s v="Liora Wren"/>
    <s v="Silas Vale"/>
    <s v=""/>
    <s v=""/>
    <s v=""/>
    <s v=""/>
    <x v="12"/>
    <x v="2"/>
    <x v="0"/>
  </r>
  <r>
    <s v=""/>
    <x v="53"/>
    <x v="7"/>
    <x v="2"/>
    <x v="4"/>
    <n v="810594"/>
    <s v="Damon Hales"/>
    <s v="Vera Korrin"/>
    <s v=""/>
    <s v=""/>
    <s v=""/>
    <s v=""/>
    <x v="12"/>
    <x v="2"/>
    <x v="0"/>
  </r>
  <r>
    <s v=""/>
    <x v="53"/>
    <x v="5"/>
    <x v="1"/>
    <x v="4"/>
    <n v="849994"/>
    <s v="Tessa Korrin"/>
    <s v="Corin Nash"/>
    <s v=""/>
    <s v=""/>
    <s v=""/>
    <s v=""/>
    <x v="12"/>
    <x v="2"/>
    <x v="0"/>
  </r>
  <r>
    <s v=""/>
    <x v="53"/>
    <x v="9"/>
    <x v="1"/>
    <x v="4"/>
    <n v="309230"/>
    <s v="Rowan Velt"/>
    <s v="Lyra Blayne"/>
    <s v=""/>
    <s v=""/>
    <s v=""/>
    <s v=""/>
    <x v="12"/>
    <x v="2"/>
    <x v="0"/>
  </r>
  <r>
    <s v=""/>
    <x v="53"/>
    <x v="8"/>
    <x v="3"/>
    <x v="4"/>
    <n v="244766"/>
    <s v="Nyra Solen"/>
    <s v="Bren Wren"/>
    <s v=""/>
    <s v=""/>
    <s v=""/>
    <s v=""/>
    <x v="12"/>
    <x v="2"/>
    <x v="0"/>
  </r>
  <r>
    <s v=""/>
    <x v="53"/>
    <x v="8"/>
    <x v="3"/>
    <x v="4"/>
    <n v="823796"/>
    <s v="Alden Trask"/>
    <s v="Nora Graye"/>
    <s v=""/>
    <s v=""/>
    <s v=""/>
    <s v=""/>
    <x v="12"/>
    <x v="2"/>
    <x v="0"/>
  </r>
  <r>
    <s v=""/>
    <x v="53"/>
    <x v="10"/>
    <x v="1"/>
    <x v="4"/>
    <n v="963274"/>
    <s v="Mira Voss"/>
    <s v="Nyra Rael"/>
    <s v=""/>
    <s v=""/>
    <s v=""/>
    <s v=""/>
    <x v="12"/>
    <x v="2"/>
    <x v="0"/>
  </r>
  <r>
    <s v=""/>
    <x v="53"/>
    <x v="1"/>
    <x v="0"/>
    <x v="4"/>
    <n v="748708"/>
    <s v="Kellen Dorne"/>
    <s v="Kellen Sable"/>
    <s v=""/>
    <s v=""/>
    <s v=""/>
    <s v=""/>
    <x v="12"/>
    <x v="2"/>
    <x v="0"/>
  </r>
  <r>
    <s v=""/>
    <x v="53"/>
    <x v="5"/>
    <x v="1"/>
    <x v="4"/>
    <n v="647744"/>
    <s v="Sarina Myles"/>
    <s v="Tessa Marrek"/>
    <s v=""/>
    <s v=""/>
    <s v=""/>
    <s v=""/>
    <x v="12"/>
    <x v="2"/>
    <x v="0"/>
  </r>
  <r>
    <s v=""/>
    <x v="53"/>
    <x v="11"/>
    <x v="2"/>
    <x v="4"/>
    <n v="357980"/>
    <s v="Thane Calder"/>
    <s v="Kael Thorne"/>
    <s v=""/>
    <s v=""/>
    <s v=""/>
    <s v=""/>
    <x v="12"/>
    <x v="2"/>
    <x v="0"/>
  </r>
  <r>
    <s v=""/>
    <x v="53"/>
    <x v="5"/>
    <x v="1"/>
    <x v="4"/>
    <n v="377573"/>
    <s v="Elira Quinn"/>
    <s v="Isla Fenwick"/>
    <s v=""/>
    <s v=""/>
    <s v=""/>
    <s v=""/>
    <x v="12"/>
    <x v="2"/>
    <x v="0"/>
  </r>
  <r>
    <s v=""/>
    <x v="53"/>
    <x v="11"/>
    <x v="2"/>
    <x v="4"/>
    <n v="194588"/>
    <s v="Jarek Stone"/>
    <s v="Draven Voss"/>
    <s v=""/>
    <s v=""/>
    <s v=""/>
    <s v=""/>
    <x v="12"/>
    <x v="2"/>
    <x v="0"/>
  </r>
  <r>
    <s v=""/>
    <x v="53"/>
    <x v="9"/>
    <x v="1"/>
    <x v="4"/>
    <n v="142710"/>
    <s v="Liora Wren"/>
    <s v="Selene Crowe"/>
    <s v=""/>
    <s v=""/>
    <s v=""/>
    <s v=""/>
    <x v="12"/>
    <x v="2"/>
    <x v="0"/>
  </r>
  <r>
    <s v=""/>
    <x v="53"/>
    <x v="9"/>
    <x v="1"/>
    <x v="4"/>
    <n v="680500"/>
    <s v="Damon Hales"/>
    <s v="Lucan Storm"/>
    <s v=""/>
    <s v=""/>
    <s v=""/>
    <s v=""/>
    <x v="12"/>
    <x v="2"/>
    <x v="0"/>
  </r>
  <r>
    <s v=""/>
    <x v="53"/>
    <x v="4"/>
    <x v="2"/>
    <x v="4"/>
    <n v="349967"/>
    <s v="Tessa Korrin"/>
    <s v="Ayla Torrin"/>
    <s v=""/>
    <s v=""/>
    <s v=""/>
    <s v=""/>
    <x v="12"/>
    <x v="2"/>
    <x v="0"/>
  </r>
  <r>
    <s v=""/>
    <x v="53"/>
    <x v="4"/>
    <x v="2"/>
    <x v="4"/>
    <n v="803927"/>
    <s v="Rowan Velt"/>
    <s v="Ronan Dusk"/>
    <s v=""/>
    <s v=""/>
    <s v=""/>
    <s v=""/>
    <x v="12"/>
    <x v="2"/>
    <x v="0"/>
  </r>
  <r>
    <s v=""/>
    <x v="53"/>
    <x v="1"/>
    <x v="0"/>
    <x v="4"/>
    <n v="139051"/>
    <s v="Nyra Solen"/>
    <s v="Mina Locke"/>
    <s v=""/>
    <s v=""/>
    <s v=""/>
    <s v=""/>
    <x v="12"/>
    <x v="2"/>
    <x v="0"/>
  </r>
  <r>
    <s v=""/>
    <x v="53"/>
    <x v="9"/>
    <x v="1"/>
    <x v="4"/>
    <n v="895851"/>
    <s v="Alden Trask"/>
    <s v="Zane Myles"/>
    <s v=""/>
    <s v=""/>
    <s v=""/>
    <s v=""/>
    <x v="12"/>
    <x v="2"/>
    <x v="0"/>
  </r>
  <r>
    <s v=""/>
    <x v="53"/>
    <x v="3"/>
    <x v="2"/>
    <x v="4"/>
    <n v="925637"/>
    <s v="Mira Voss"/>
    <s v="Eira Calder"/>
    <s v=""/>
    <s v=""/>
    <s v=""/>
    <s v=""/>
    <x v="12"/>
    <x v="2"/>
    <x v="0"/>
  </r>
  <r>
    <s v=""/>
    <x v="53"/>
    <x v="3"/>
    <x v="2"/>
    <x v="4"/>
    <n v="933695"/>
    <s v="Kellen Dorne"/>
    <s v="Talon Rowe"/>
    <s v=""/>
    <s v=""/>
    <s v=""/>
    <s v=""/>
    <x v="12"/>
    <x v="2"/>
    <x v="0"/>
  </r>
  <r>
    <s v=""/>
    <x v="53"/>
    <x v="4"/>
    <x v="2"/>
    <x v="4"/>
    <n v="926961"/>
    <s v="Sarina Myles"/>
    <s v="Silas Vale"/>
    <s v=""/>
    <s v=""/>
    <s v=""/>
    <s v=""/>
    <x v="12"/>
    <x v="2"/>
    <x v="0"/>
  </r>
  <r>
    <s v=""/>
    <x v="53"/>
    <x v="9"/>
    <x v="1"/>
    <x v="4"/>
    <n v="537807"/>
    <s v="Thane Calder"/>
    <s v="Vera Korrin"/>
    <s v=""/>
    <s v=""/>
    <s v=""/>
    <s v=""/>
    <x v="12"/>
    <x v="2"/>
    <x v="0"/>
  </r>
  <r>
    <s v=""/>
    <x v="53"/>
    <x v="1"/>
    <x v="0"/>
    <x v="4"/>
    <n v="808836"/>
    <s v="Elira Quinn"/>
    <s v="Corin Nash"/>
    <s v=""/>
    <s v=""/>
    <s v=""/>
    <s v=""/>
    <x v="12"/>
    <x v="2"/>
    <x v="0"/>
  </r>
  <r>
    <s v=""/>
    <x v="53"/>
    <x v="5"/>
    <x v="1"/>
    <x v="4"/>
    <n v="129625"/>
    <s v="Jarek Stone"/>
    <s v="Lyra Blayne"/>
    <s v=""/>
    <s v=""/>
    <s v=""/>
    <s v=""/>
    <x v="12"/>
    <x v="2"/>
    <x v="0"/>
  </r>
  <r>
    <s v=""/>
    <x v="53"/>
    <x v="11"/>
    <x v="2"/>
    <x v="4"/>
    <n v="514384"/>
    <s v="Liora Wren"/>
    <s v="Bren Wren"/>
    <s v=""/>
    <s v=""/>
    <s v=""/>
    <s v=""/>
    <x v="12"/>
    <x v="2"/>
    <x v="0"/>
  </r>
  <r>
    <s v=""/>
    <x v="53"/>
    <x v="4"/>
    <x v="2"/>
    <x v="4"/>
    <n v="139349"/>
    <s v="Damon Hales"/>
    <s v="Nora Graye"/>
    <s v=""/>
    <s v=""/>
    <s v=""/>
    <s v=""/>
    <x v="12"/>
    <x v="2"/>
    <x v="0"/>
  </r>
  <r>
    <s v=""/>
    <x v="53"/>
    <x v="9"/>
    <x v="1"/>
    <x v="4"/>
    <n v="569839"/>
    <s v="Tessa Korrin"/>
    <s v="Nyra Rael"/>
    <s v=""/>
    <s v=""/>
    <s v=""/>
    <s v=""/>
    <x v="12"/>
    <x v="2"/>
    <x v="0"/>
  </r>
  <r>
    <s v=""/>
    <x v="53"/>
    <x v="2"/>
    <x v="1"/>
    <x v="4"/>
    <n v="940486"/>
    <s v="Rowan Velt"/>
    <s v="Kellen Sable"/>
    <s v=""/>
    <s v=""/>
    <s v=""/>
    <s v=""/>
    <x v="12"/>
    <x v="2"/>
    <x v="0"/>
  </r>
  <r>
    <s v=""/>
    <x v="53"/>
    <x v="10"/>
    <x v="1"/>
    <x v="4"/>
    <n v="886678"/>
    <s v="Nyra Solen"/>
    <s v="Tessa Marrek"/>
    <s v=""/>
    <s v=""/>
    <s v=""/>
    <s v=""/>
    <x v="12"/>
    <x v="2"/>
    <x v="0"/>
  </r>
  <r>
    <s v=""/>
    <x v="53"/>
    <x v="7"/>
    <x v="2"/>
    <x v="4"/>
    <n v="259950"/>
    <s v="Alden Trask"/>
    <s v="Kael Thorne"/>
    <s v=""/>
    <s v=""/>
    <s v=""/>
    <s v=""/>
    <x v="12"/>
    <x v="2"/>
    <x v="0"/>
  </r>
  <r>
    <s v=""/>
    <x v="53"/>
    <x v="9"/>
    <x v="1"/>
    <x v="4"/>
    <n v="816664"/>
    <s v="Mira Voss"/>
    <s v="Isla Fenwick"/>
    <s v=""/>
    <s v=""/>
    <s v=""/>
    <s v=""/>
    <x v="12"/>
    <x v="2"/>
    <x v="0"/>
  </r>
  <r>
    <s v=""/>
    <x v="53"/>
    <x v="5"/>
    <x v="1"/>
    <x v="4"/>
    <n v="223616"/>
    <s v="Kellen Dorne"/>
    <s v="Draven Voss"/>
    <s v=""/>
    <s v=""/>
    <s v=""/>
    <s v=""/>
    <x v="12"/>
    <x v="2"/>
    <x v="0"/>
  </r>
  <r>
    <s v=""/>
    <x v="53"/>
    <x v="4"/>
    <x v="2"/>
    <x v="4"/>
    <n v="775509"/>
    <s v="Sarina Myles"/>
    <s v="Selene Crowe"/>
    <s v=""/>
    <s v=""/>
    <s v=""/>
    <s v=""/>
    <x v="12"/>
    <x v="2"/>
    <x v="0"/>
  </r>
  <r>
    <s v=""/>
    <x v="53"/>
    <x v="0"/>
    <x v="0"/>
    <x v="4"/>
    <n v="560566"/>
    <s v="Thane Calder"/>
    <s v="Lucan Storm"/>
    <s v=""/>
    <s v=""/>
    <s v=""/>
    <s v=""/>
    <x v="12"/>
    <x v="2"/>
    <x v="0"/>
  </r>
  <r>
    <s v=""/>
    <x v="53"/>
    <x v="6"/>
    <x v="1"/>
    <x v="4"/>
    <n v="285726"/>
    <s v="Elira Quinn"/>
    <s v="Ayla Torrin"/>
    <s v=""/>
    <s v=""/>
    <s v=""/>
    <s v=""/>
    <x v="12"/>
    <x v="2"/>
    <x v="0"/>
  </r>
  <r>
    <s v=""/>
    <x v="53"/>
    <x v="4"/>
    <x v="2"/>
    <x v="4"/>
    <n v="545013"/>
    <s v="Jarek Stone"/>
    <s v="Ronan Dusk"/>
    <s v=""/>
    <s v=""/>
    <s v=""/>
    <s v=""/>
    <x v="12"/>
    <x v="2"/>
    <x v="0"/>
  </r>
  <r>
    <s v=""/>
    <x v="53"/>
    <x v="3"/>
    <x v="2"/>
    <x v="4"/>
    <n v="991517"/>
    <s v="Liora Wren"/>
    <s v="Mina Locke"/>
    <s v=""/>
    <s v=""/>
    <s v=""/>
    <s v=""/>
    <x v="12"/>
    <x v="2"/>
    <x v="0"/>
  </r>
  <r>
    <s v=""/>
    <x v="53"/>
    <x v="9"/>
    <x v="1"/>
    <x v="4"/>
    <n v="392608"/>
    <s v="Damon Hales"/>
    <s v="Zane Myles"/>
    <s v=""/>
    <s v=""/>
    <s v=""/>
    <s v=""/>
    <x v="12"/>
    <x v="2"/>
    <x v="0"/>
  </r>
  <r>
    <s v=""/>
    <x v="53"/>
    <x v="1"/>
    <x v="0"/>
    <x v="4"/>
    <n v="532337"/>
    <s v="Tessa Korrin"/>
    <s v="Eira Calder"/>
    <s v=""/>
    <s v=""/>
    <s v=""/>
    <s v=""/>
    <x v="12"/>
    <x v="2"/>
    <x v="0"/>
  </r>
  <r>
    <s v=""/>
    <x v="53"/>
    <x v="0"/>
    <x v="0"/>
    <x v="4"/>
    <n v="498001"/>
    <s v="Rowan Velt"/>
    <s v="Talon Rowe"/>
    <s v=""/>
    <s v=""/>
    <s v=""/>
    <s v=""/>
    <x v="12"/>
    <x v="2"/>
    <x v="0"/>
  </r>
  <r>
    <s v=""/>
    <x v="53"/>
    <x v="10"/>
    <x v="1"/>
    <x v="4"/>
    <n v="219624"/>
    <s v="Nyra Solen"/>
    <s v="Silas Vale"/>
    <s v=""/>
    <s v=""/>
    <s v=""/>
    <s v=""/>
    <x v="12"/>
    <x v="2"/>
    <x v="0"/>
  </r>
  <r>
    <s v=""/>
    <x v="53"/>
    <x v="2"/>
    <x v="1"/>
    <x v="4"/>
    <n v="706967"/>
    <s v="Alden Trask"/>
    <s v="Vera Korrin"/>
    <s v=""/>
    <s v=""/>
    <s v=""/>
    <s v=""/>
    <x v="12"/>
    <x v="2"/>
    <x v="0"/>
  </r>
  <r>
    <s v=""/>
    <x v="53"/>
    <x v="5"/>
    <x v="1"/>
    <x v="4"/>
    <n v="542856"/>
    <s v="Mira Voss"/>
    <s v="Corin Nash"/>
    <s v=""/>
    <s v=""/>
    <s v=""/>
    <s v=""/>
    <x v="12"/>
    <x v="2"/>
    <x v="0"/>
  </r>
  <r>
    <s v=""/>
    <x v="53"/>
    <x v="2"/>
    <x v="1"/>
    <x v="4"/>
    <n v="759429"/>
    <s v="Kellen Dorne"/>
    <s v="Lyra Blayne"/>
    <s v=""/>
    <s v=""/>
    <s v=""/>
    <s v=""/>
    <x v="12"/>
    <x v="2"/>
    <x v="0"/>
  </r>
  <r>
    <s v=""/>
    <x v="53"/>
    <x v="3"/>
    <x v="2"/>
    <x v="4"/>
    <n v="401684"/>
    <s v="Sarina Myles"/>
    <s v="Bren Wren"/>
    <s v=""/>
    <s v=""/>
    <s v=""/>
    <s v=""/>
    <x v="12"/>
    <x v="2"/>
    <x v="0"/>
  </r>
  <r>
    <s v=""/>
    <x v="53"/>
    <x v="0"/>
    <x v="0"/>
    <x v="4"/>
    <n v="620725"/>
    <s v="Thane Calder"/>
    <s v="Nora Graye"/>
    <s v=""/>
    <s v=""/>
    <s v=""/>
    <s v=""/>
    <x v="12"/>
    <x v="2"/>
    <x v="0"/>
  </r>
  <r>
    <s v=""/>
    <x v="53"/>
    <x v="2"/>
    <x v="1"/>
    <x v="4"/>
    <n v="685504"/>
    <s v="Elira Quinn"/>
    <s v="Nyra Rael"/>
    <s v=""/>
    <s v=""/>
    <s v=""/>
    <s v=""/>
    <x v="12"/>
    <x v="2"/>
    <x v="0"/>
  </r>
  <r>
    <s v=""/>
    <x v="53"/>
    <x v="4"/>
    <x v="2"/>
    <x v="4"/>
    <n v="334889"/>
    <s v="Jarek Stone"/>
    <s v="Kellen Sable"/>
    <s v=""/>
    <s v=""/>
    <s v=""/>
    <s v=""/>
    <x v="12"/>
    <x v="2"/>
    <x v="0"/>
  </r>
  <r>
    <s v=""/>
    <x v="53"/>
    <x v="9"/>
    <x v="1"/>
    <x v="4"/>
    <n v="494390"/>
    <s v="Liora Wren"/>
    <s v="Tessa Marrek"/>
    <s v=""/>
    <s v=""/>
    <s v=""/>
    <s v=""/>
    <x v="12"/>
    <x v="2"/>
    <x v="0"/>
  </r>
  <r>
    <s v=""/>
    <x v="53"/>
    <x v="1"/>
    <x v="0"/>
    <x v="4"/>
    <n v="165842"/>
    <s v="Damon Hales"/>
    <s v="Kael Thorne"/>
    <s v=""/>
    <s v=""/>
    <s v=""/>
    <s v=""/>
    <x v="12"/>
    <x v="2"/>
    <x v="0"/>
  </r>
  <r>
    <s v=""/>
    <x v="53"/>
    <x v="2"/>
    <x v="1"/>
    <x v="4"/>
    <n v="610198"/>
    <s v="Tessa Korrin"/>
    <s v="Isla Fenwick"/>
    <s v=""/>
    <s v=""/>
    <s v=""/>
    <s v=""/>
    <x v="12"/>
    <x v="2"/>
    <x v="0"/>
  </r>
  <r>
    <s v=""/>
    <x v="53"/>
    <x v="5"/>
    <x v="1"/>
    <x v="4"/>
    <n v="120674"/>
    <s v="Rowan Velt"/>
    <s v="Draven Voss"/>
    <s v=""/>
    <s v=""/>
    <s v=""/>
    <s v=""/>
    <x v="12"/>
    <x v="2"/>
    <x v="0"/>
  </r>
  <r>
    <s v=""/>
    <x v="53"/>
    <x v="6"/>
    <x v="1"/>
    <x v="4"/>
    <n v="556008"/>
    <s v="Nyra Solen"/>
    <s v="Selene Crowe"/>
    <s v=""/>
    <s v=""/>
    <s v=""/>
    <s v=""/>
    <x v="12"/>
    <x v="2"/>
    <x v="0"/>
  </r>
  <r>
    <s v=""/>
    <x v="53"/>
    <x v="3"/>
    <x v="2"/>
    <x v="4"/>
    <n v="492234"/>
    <s v="Alden Trask"/>
    <s v="Lucan Storm"/>
    <s v=""/>
    <s v=""/>
    <s v=""/>
    <s v=""/>
    <x v="12"/>
    <x v="2"/>
    <x v="0"/>
  </r>
  <r>
    <s v=""/>
    <x v="53"/>
    <x v="3"/>
    <x v="2"/>
    <x v="4"/>
    <n v="790242"/>
    <s v="Mira Voss"/>
    <s v="Ayla Torrin"/>
    <s v=""/>
    <s v=""/>
    <s v=""/>
    <s v=""/>
    <x v="12"/>
    <x v="2"/>
    <x v="0"/>
  </r>
  <r>
    <s v=""/>
    <x v="53"/>
    <x v="10"/>
    <x v="1"/>
    <x v="4"/>
    <n v="234222"/>
    <s v="Kellen Dorne"/>
    <s v="Ronan Dusk"/>
    <s v=""/>
    <s v=""/>
    <s v=""/>
    <s v=""/>
    <x v="12"/>
    <x v="2"/>
    <x v="0"/>
  </r>
  <r>
    <s v=""/>
    <x v="53"/>
    <x v="4"/>
    <x v="2"/>
    <x v="4"/>
    <n v="959176"/>
    <s v="Sarina Myles"/>
    <s v="Mina Locke"/>
    <s v=""/>
    <s v=""/>
    <s v=""/>
    <s v=""/>
    <x v="12"/>
    <x v="2"/>
    <x v="0"/>
  </r>
  <r>
    <s v=""/>
    <x v="53"/>
    <x v="4"/>
    <x v="2"/>
    <x v="4"/>
    <n v="185300"/>
    <s v="Thane Calder"/>
    <s v="Zane Myles"/>
    <s v=""/>
    <s v=""/>
    <s v=""/>
    <s v=""/>
    <x v="12"/>
    <x v="2"/>
    <x v="0"/>
  </r>
  <r>
    <s v=""/>
    <x v="53"/>
    <x v="6"/>
    <x v="1"/>
    <x v="4"/>
    <n v="465345"/>
    <s v="Elira Quinn"/>
    <s v="Eira Calder"/>
    <s v=""/>
    <s v=""/>
    <s v=""/>
    <s v=""/>
    <x v="12"/>
    <x v="2"/>
    <x v="0"/>
  </r>
  <r>
    <s v=""/>
    <x v="53"/>
    <x v="4"/>
    <x v="2"/>
    <x v="4"/>
    <n v="211181"/>
    <s v="Jarek Stone"/>
    <s v="Talon Rowe"/>
    <s v=""/>
    <s v=""/>
    <s v=""/>
    <s v=""/>
    <x v="12"/>
    <x v="2"/>
    <x v="0"/>
  </r>
  <r>
    <s v=""/>
    <x v="53"/>
    <x v="6"/>
    <x v="1"/>
    <x v="4"/>
    <n v="665492"/>
    <s v="Liora Wren"/>
    <s v="Silas Vale"/>
    <s v=""/>
    <s v=""/>
    <s v=""/>
    <s v=""/>
    <x v="12"/>
    <x v="2"/>
    <x v="0"/>
  </r>
  <r>
    <s v=""/>
    <x v="53"/>
    <x v="8"/>
    <x v="3"/>
    <x v="4"/>
    <n v="914116"/>
    <s v="Damon Hales"/>
    <s v="Vera Korrin"/>
    <s v=""/>
    <s v=""/>
    <s v=""/>
    <s v=""/>
    <x v="12"/>
    <x v="2"/>
    <x v="0"/>
  </r>
  <r>
    <s v=""/>
    <x v="53"/>
    <x v="8"/>
    <x v="3"/>
    <x v="4"/>
    <n v="745161"/>
    <s v="Tessa Korrin"/>
    <s v="Corin Nash"/>
    <s v=""/>
    <s v=""/>
    <s v=""/>
    <s v=""/>
    <x v="12"/>
    <x v="2"/>
    <x v="0"/>
  </r>
  <r>
    <s v=""/>
    <x v="53"/>
    <x v="10"/>
    <x v="1"/>
    <x v="4"/>
    <n v="682852"/>
    <s v="Rowan Velt"/>
    <s v="Lyra Blayne"/>
    <s v=""/>
    <s v=""/>
    <s v=""/>
    <s v=""/>
    <x v="12"/>
    <x v="2"/>
    <x v="0"/>
  </r>
  <r>
    <s v=""/>
    <x v="53"/>
    <x v="3"/>
    <x v="2"/>
    <x v="4"/>
    <n v="164840"/>
    <s v="Nyra Solen"/>
    <s v="Bren Wren"/>
    <s v=""/>
    <s v=""/>
    <s v=""/>
    <s v=""/>
    <x v="12"/>
    <x v="2"/>
    <x v="0"/>
  </r>
  <r>
    <s v=""/>
    <x v="53"/>
    <x v="1"/>
    <x v="0"/>
    <x v="4"/>
    <n v="256841"/>
    <s v="Alden Trask"/>
    <s v="Nora Graye"/>
    <s v=""/>
    <s v=""/>
    <s v=""/>
    <s v=""/>
    <x v="12"/>
    <x v="2"/>
    <x v="0"/>
  </r>
  <r>
    <s v=""/>
    <x v="53"/>
    <x v="7"/>
    <x v="2"/>
    <x v="4"/>
    <n v="439057"/>
    <s v="Mira Voss"/>
    <s v="Nyra Rael"/>
    <s v=""/>
    <s v=""/>
    <s v=""/>
    <s v=""/>
    <x v="12"/>
    <x v="2"/>
    <x v="0"/>
  </r>
  <r>
    <s v=""/>
    <x v="53"/>
    <x v="10"/>
    <x v="1"/>
    <x v="4"/>
    <n v="897459"/>
    <s v="Kellen Dorne"/>
    <s v="Kellen Sable"/>
    <s v=""/>
    <s v=""/>
    <s v=""/>
    <s v=""/>
    <x v="12"/>
    <x v="2"/>
    <x v="0"/>
  </r>
  <r>
    <s v=""/>
    <x v="53"/>
    <x v="1"/>
    <x v="0"/>
    <x v="4"/>
    <n v="664490"/>
    <s v="Sarina Myles"/>
    <s v="Tessa Marrek"/>
    <s v=""/>
    <s v=""/>
    <s v=""/>
    <s v=""/>
    <x v="12"/>
    <x v="2"/>
    <x v="0"/>
  </r>
  <r>
    <s v=""/>
    <x v="53"/>
    <x v="5"/>
    <x v="1"/>
    <x v="4"/>
    <n v="528872"/>
    <s v="Thane Calder"/>
    <s v="Kael Thorne"/>
    <s v=""/>
    <s v=""/>
    <s v=""/>
    <s v=""/>
    <x v="12"/>
    <x v="2"/>
    <x v="0"/>
  </r>
  <r>
    <s v=""/>
    <x v="53"/>
    <x v="3"/>
    <x v="2"/>
    <x v="4"/>
    <n v="842376"/>
    <s v="Elira Quinn"/>
    <s v="Isla Fenwick"/>
    <s v=""/>
    <s v=""/>
    <s v=""/>
    <s v=""/>
    <x v="12"/>
    <x v="2"/>
    <x v="0"/>
  </r>
  <r>
    <s v=""/>
    <x v="53"/>
    <x v="9"/>
    <x v="1"/>
    <x v="4"/>
    <n v="598020"/>
    <s v="Jarek Stone"/>
    <s v="Draven Voss"/>
    <s v=""/>
    <s v=""/>
    <s v=""/>
    <s v=""/>
    <x v="12"/>
    <x v="2"/>
    <x v="0"/>
  </r>
  <r>
    <s v=""/>
    <x v="53"/>
    <x v="10"/>
    <x v="1"/>
    <x v="4"/>
    <n v="530480"/>
    <s v="Liora Wren"/>
    <s v="Selene Crowe"/>
    <s v=""/>
    <s v=""/>
    <s v=""/>
    <s v=""/>
    <x v="12"/>
    <x v="2"/>
    <x v="0"/>
  </r>
  <r>
    <s v=""/>
    <x v="53"/>
    <x v="7"/>
    <x v="2"/>
    <x v="4"/>
    <n v="695299"/>
    <s v="Damon Hales"/>
    <s v="Lucan Storm"/>
    <s v=""/>
    <s v=""/>
    <s v=""/>
    <s v=""/>
    <x v="12"/>
    <x v="2"/>
    <x v="0"/>
  </r>
  <r>
    <s v=""/>
    <x v="53"/>
    <x v="3"/>
    <x v="2"/>
    <x v="4"/>
    <n v="435851"/>
    <s v="Tessa Korrin"/>
    <s v="Ayla Torrin"/>
    <s v=""/>
    <s v=""/>
    <s v=""/>
    <s v=""/>
    <x v="12"/>
    <x v="2"/>
    <x v="0"/>
  </r>
  <r>
    <s v=""/>
    <x v="53"/>
    <x v="9"/>
    <x v="1"/>
    <x v="4"/>
    <n v="326229"/>
    <s v="Rowan Velt"/>
    <s v="Ronan Dusk"/>
    <s v=""/>
    <s v=""/>
    <s v=""/>
    <s v=""/>
    <x v="12"/>
    <x v="2"/>
    <x v="0"/>
  </r>
  <r>
    <s v=""/>
    <x v="53"/>
    <x v="3"/>
    <x v="2"/>
    <x v="4"/>
    <n v="792221"/>
    <s v="Nyra Solen"/>
    <s v="Mina Locke"/>
    <s v=""/>
    <s v=""/>
    <s v=""/>
    <s v=""/>
    <x v="12"/>
    <x v="2"/>
    <x v="0"/>
  </r>
  <r>
    <s v=""/>
    <x v="53"/>
    <x v="1"/>
    <x v="0"/>
    <x v="4"/>
    <n v="257464"/>
    <s v="Alden Trask"/>
    <s v="Zane Myles"/>
    <s v=""/>
    <s v=""/>
    <s v=""/>
    <s v=""/>
    <x v="12"/>
    <x v="2"/>
    <x v="0"/>
  </r>
  <r>
    <s v=""/>
    <x v="53"/>
    <x v="11"/>
    <x v="2"/>
    <x v="4"/>
    <n v="665824"/>
    <s v="Mira Voss"/>
    <s v="Eira Calder"/>
    <s v=""/>
    <s v=""/>
    <s v=""/>
    <s v=""/>
    <x v="12"/>
    <x v="2"/>
    <x v="0"/>
  </r>
  <r>
    <s v=""/>
    <x v="53"/>
    <x v="0"/>
    <x v="0"/>
    <x v="4"/>
    <n v="815279"/>
    <s v="Kellen Dorne"/>
    <s v="Talon Rowe"/>
    <s v=""/>
    <s v=""/>
    <s v=""/>
    <s v=""/>
    <x v="12"/>
    <x v="2"/>
    <x v="0"/>
  </r>
  <r>
    <s v=""/>
    <x v="53"/>
    <x v="8"/>
    <x v="3"/>
    <x v="4"/>
    <n v="351274"/>
    <s v="Sarina Myles"/>
    <s v="Silas Vale"/>
    <s v=""/>
    <s v=""/>
    <s v=""/>
    <s v=""/>
    <x v="12"/>
    <x v="2"/>
    <x v="0"/>
  </r>
  <r>
    <s v=""/>
    <x v="53"/>
    <x v="9"/>
    <x v="1"/>
    <x v="4"/>
    <n v="816670"/>
    <s v="Thane Calder"/>
    <s v="Vera Korrin"/>
    <s v=""/>
    <s v=""/>
    <s v=""/>
    <s v=""/>
    <x v="12"/>
    <x v="2"/>
    <x v="0"/>
  </r>
  <r>
    <s v=""/>
    <x v="53"/>
    <x v="0"/>
    <x v="0"/>
    <x v="4"/>
    <n v="155463"/>
    <s v="Elira Quinn"/>
    <s v="Corin Nash"/>
    <s v=""/>
    <s v=""/>
    <s v=""/>
    <s v=""/>
    <x v="12"/>
    <x v="2"/>
    <x v="0"/>
  </r>
  <r>
    <s v=""/>
    <x v="53"/>
    <x v="5"/>
    <x v="1"/>
    <x v="4"/>
    <n v="488911"/>
    <s v="Jarek Stone"/>
    <s v="Lyra Blayne"/>
    <s v=""/>
    <s v=""/>
    <s v=""/>
    <s v=""/>
    <x v="12"/>
    <x v="2"/>
    <x v="0"/>
  </r>
  <r>
    <s v=""/>
    <x v="53"/>
    <x v="2"/>
    <x v="1"/>
    <x v="4"/>
    <n v="857405"/>
    <s v="Liora Wren"/>
    <s v="Bren Wren"/>
    <s v=""/>
    <s v=""/>
    <s v=""/>
    <s v=""/>
    <x v="12"/>
    <x v="2"/>
    <x v="0"/>
  </r>
  <r>
    <s v=""/>
    <x v="53"/>
    <x v="7"/>
    <x v="2"/>
    <x v="4"/>
    <n v="863429"/>
    <s v="Damon Hales"/>
    <s v="Nora Graye"/>
    <s v=""/>
    <s v=""/>
    <s v=""/>
    <s v=""/>
    <x v="12"/>
    <x v="2"/>
    <x v="0"/>
  </r>
  <r>
    <s v=""/>
    <x v="53"/>
    <x v="1"/>
    <x v="0"/>
    <x v="4"/>
    <n v="164584"/>
    <s v="Tessa Korrin"/>
    <s v="Nyra Rael"/>
    <s v=""/>
    <s v=""/>
    <s v=""/>
    <s v=""/>
    <x v="12"/>
    <x v="2"/>
    <x v="0"/>
  </r>
  <r>
    <s v=""/>
    <x v="53"/>
    <x v="9"/>
    <x v="1"/>
    <x v="4"/>
    <n v="804024"/>
    <s v="Rowan Velt"/>
    <s v="Kellen Sable"/>
    <s v=""/>
    <s v=""/>
    <s v=""/>
    <s v=""/>
    <x v="12"/>
    <x v="2"/>
    <x v="0"/>
  </r>
  <r>
    <s v=""/>
    <x v="53"/>
    <x v="8"/>
    <x v="3"/>
    <x v="4"/>
    <n v="889994"/>
    <s v="Nyra Solen"/>
    <s v="Tessa Marrek"/>
    <s v=""/>
    <s v=""/>
    <s v=""/>
    <s v=""/>
    <x v="12"/>
    <x v="2"/>
    <x v="0"/>
  </r>
  <r>
    <s v=""/>
    <x v="53"/>
    <x v="5"/>
    <x v="1"/>
    <x v="4"/>
    <n v="507723"/>
    <s v="Alden Trask"/>
    <s v="Kael Thorne"/>
    <s v=""/>
    <s v=""/>
    <s v=""/>
    <s v=""/>
    <x v="12"/>
    <x v="2"/>
    <x v="0"/>
  </r>
  <r>
    <s v=""/>
    <x v="53"/>
    <x v="8"/>
    <x v="3"/>
    <x v="4"/>
    <n v="864770"/>
    <s v="Mira Voss"/>
    <s v="Isla Fenwick"/>
    <s v=""/>
    <s v=""/>
    <s v=""/>
    <s v=""/>
    <x v="12"/>
    <x v="2"/>
    <x v="0"/>
  </r>
  <r>
    <s v=""/>
    <x v="53"/>
    <x v="4"/>
    <x v="2"/>
    <x v="4"/>
    <n v="396216"/>
    <s v="Kellen Dorne"/>
    <s v="Draven Voss"/>
    <s v=""/>
    <s v=""/>
    <s v=""/>
    <s v=""/>
    <x v="12"/>
    <x v="2"/>
    <x v="0"/>
  </r>
  <r>
    <s v=""/>
    <x v="53"/>
    <x v="1"/>
    <x v="0"/>
    <x v="4"/>
    <n v="762300"/>
    <s v="Sarina Myles"/>
    <s v="Selene Crowe"/>
    <s v=""/>
    <s v=""/>
    <s v=""/>
    <s v=""/>
    <x v="12"/>
    <x v="2"/>
    <x v="0"/>
  </r>
  <r>
    <s v=""/>
    <x v="53"/>
    <x v="8"/>
    <x v="3"/>
    <x v="4"/>
    <n v="352270"/>
    <s v="Thane Calder"/>
    <s v="Lucan Storm"/>
    <s v=""/>
    <s v=""/>
    <s v=""/>
    <s v=""/>
    <x v="12"/>
    <x v="2"/>
    <x v="0"/>
  </r>
  <r>
    <s v=""/>
    <x v="53"/>
    <x v="11"/>
    <x v="2"/>
    <x v="4"/>
    <n v="402223"/>
    <s v="Elira Quinn"/>
    <s v="Ayla Torrin"/>
    <s v=""/>
    <s v=""/>
    <s v=""/>
    <s v=""/>
    <x v="12"/>
    <x v="2"/>
    <x v="0"/>
  </r>
  <r>
    <s v=""/>
    <x v="53"/>
    <x v="4"/>
    <x v="2"/>
    <x v="4"/>
    <n v="193472"/>
    <s v="Jarek Stone"/>
    <s v="Ronan Dusk"/>
    <s v=""/>
    <s v=""/>
    <s v=""/>
    <s v=""/>
    <x v="12"/>
    <x v="2"/>
    <x v="0"/>
  </r>
  <r>
    <s v=""/>
    <x v="53"/>
    <x v="1"/>
    <x v="0"/>
    <x v="4"/>
    <n v="711525"/>
    <s v="Liora Wren"/>
    <s v="Mina Locke"/>
    <s v=""/>
    <s v=""/>
    <s v=""/>
    <s v=""/>
    <x v="12"/>
    <x v="2"/>
    <x v="0"/>
  </r>
  <r>
    <s v=""/>
    <x v="53"/>
    <x v="8"/>
    <x v="3"/>
    <x v="4"/>
    <n v="518105"/>
    <s v="Damon Hales"/>
    <s v="Zane Myles"/>
    <s v=""/>
    <s v=""/>
    <s v=""/>
    <s v=""/>
    <x v="12"/>
    <x v="2"/>
    <x v="0"/>
  </r>
  <r>
    <s v=""/>
    <x v="53"/>
    <x v="5"/>
    <x v="1"/>
    <x v="4"/>
    <n v="957795"/>
    <s v="Tessa Korrin"/>
    <s v="Eira Calder"/>
    <s v=""/>
    <s v=""/>
    <s v=""/>
    <s v=""/>
    <x v="12"/>
    <x v="2"/>
    <x v="0"/>
  </r>
  <r>
    <s v=""/>
    <x v="53"/>
    <x v="8"/>
    <x v="3"/>
    <x v="4"/>
    <n v="519770"/>
    <s v="Rowan Velt"/>
    <s v="Talon Rowe"/>
    <s v=""/>
    <s v=""/>
    <s v=""/>
    <s v=""/>
    <x v="12"/>
    <x v="2"/>
    <x v="0"/>
  </r>
  <r>
    <s v=""/>
    <x v="53"/>
    <x v="3"/>
    <x v="2"/>
    <x v="4"/>
    <n v="130801"/>
    <s v="Nyra Solen"/>
    <s v="Silas Vale"/>
    <s v=""/>
    <s v=""/>
    <s v=""/>
    <s v=""/>
    <x v="12"/>
    <x v="2"/>
    <x v="0"/>
  </r>
  <r>
    <s v=""/>
    <x v="53"/>
    <x v="0"/>
    <x v="0"/>
    <x v="4"/>
    <n v="962506"/>
    <s v="Alden Trask"/>
    <s v="Vera Korrin"/>
    <s v=""/>
    <s v=""/>
    <s v=""/>
    <s v=""/>
    <x v="12"/>
    <x v="2"/>
    <x v="0"/>
  </r>
  <r>
    <s v=""/>
    <x v="53"/>
    <x v="5"/>
    <x v="1"/>
    <x v="4"/>
    <n v="675971"/>
    <s v="Mira Voss"/>
    <s v="Corin Nash"/>
    <s v=""/>
    <s v=""/>
    <s v=""/>
    <s v=""/>
    <x v="12"/>
    <x v="2"/>
    <x v="0"/>
  </r>
  <r>
    <s v=""/>
    <x v="53"/>
    <x v="10"/>
    <x v="1"/>
    <x v="4"/>
    <n v="124193"/>
    <s v="Kellen Dorne"/>
    <s v="Lyra Blayne"/>
    <s v=""/>
    <s v=""/>
    <s v=""/>
    <s v=""/>
    <x v="12"/>
    <x v="2"/>
    <x v="0"/>
  </r>
  <r>
    <s v=""/>
    <x v="53"/>
    <x v="5"/>
    <x v="1"/>
    <x v="4"/>
    <n v="465099"/>
    <s v="Sarina Myles"/>
    <s v="Bren Wren"/>
    <s v=""/>
    <s v=""/>
    <s v=""/>
    <s v=""/>
    <x v="12"/>
    <x v="2"/>
    <x v="0"/>
  </r>
  <r>
    <s v=""/>
    <x v="53"/>
    <x v="9"/>
    <x v="1"/>
    <x v="4"/>
    <n v="794427"/>
    <s v="Thane Calder"/>
    <s v="Nora Graye"/>
    <s v=""/>
    <s v=""/>
    <s v=""/>
    <s v=""/>
    <x v="12"/>
    <x v="2"/>
    <x v="0"/>
  </r>
  <r>
    <s v=""/>
    <x v="53"/>
    <x v="9"/>
    <x v="1"/>
    <x v="4"/>
    <n v="283043"/>
    <s v="Elira Quinn"/>
    <s v="Nyra Rael"/>
    <s v=""/>
    <s v=""/>
    <s v=""/>
    <s v=""/>
    <x v="12"/>
    <x v="2"/>
    <x v="0"/>
  </r>
  <r>
    <s v=""/>
    <x v="53"/>
    <x v="3"/>
    <x v="2"/>
    <x v="4"/>
    <n v="531091"/>
    <s v="Jarek Stone"/>
    <s v="Kellen Sable"/>
    <s v=""/>
    <s v=""/>
    <s v=""/>
    <s v=""/>
    <x v="12"/>
    <x v="2"/>
    <x v="0"/>
  </r>
  <r>
    <s v=""/>
    <x v="53"/>
    <x v="5"/>
    <x v="1"/>
    <x v="4"/>
    <n v="356396"/>
    <s v="Liora Wren"/>
    <s v="Tessa Marrek"/>
    <s v=""/>
    <s v=""/>
    <s v=""/>
    <s v=""/>
    <x v="12"/>
    <x v="2"/>
    <x v="0"/>
  </r>
  <r>
    <s v=""/>
    <x v="53"/>
    <x v="4"/>
    <x v="2"/>
    <x v="4"/>
    <n v="179813"/>
    <s v="Damon Hales"/>
    <s v="Kael Thorne"/>
    <s v=""/>
    <s v=""/>
    <s v=""/>
    <s v=""/>
    <x v="12"/>
    <x v="2"/>
    <x v="0"/>
  </r>
  <r>
    <s v=""/>
    <x v="53"/>
    <x v="9"/>
    <x v="1"/>
    <x v="4"/>
    <n v="117311"/>
    <s v="Tessa Korrin"/>
    <s v="Isla Fenwick"/>
    <s v=""/>
    <s v=""/>
    <s v=""/>
    <s v=""/>
    <x v="12"/>
    <x v="2"/>
    <x v="0"/>
  </r>
  <r>
    <s v=""/>
    <x v="53"/>
    <x v="6"/>
    <x v="1"/>
    <x v="4"/>
    <n v="289544"/>
    <s v="Rowan Velt"/>
    <s v="Draven Voss"/>
    <s v=""/>
    <s v=""/>
    <s v=""/>
    <s v=""/>
    <x v="12"/>
    <x v="2"/>
    <x v="0"/>
  </r>
  <r>
    <s v=""/>
    <x v="53"/>
    <x v="3"/>
    <x v="2"/>
    <x v="4"/>
    <n v="722736"/>
    <s v="Nyra Solen"/>
    <s v="Selene Crowe"/>
    <s v=""/>
    <s v=""/>
    <s v=""/>
    <s v=""/>
    <x v="12"/>
    <x v="2"/>
    <x v="0"/>
  </r>
  <r>
    <s v=""/>
    <x v="53"/>
    <x v="5"/>
    <x v="1"/>
    <x v="4"/>
    <n v="127851"/>
    <s v="Alden Trask"/>
    <s v="Lucan Storm"/>
    <s v=""/>
    <s v=""/>
    <s v=""/>
    <s v=""/>
    <x v="12"/>
    <x v="2"/>
    <x v="0"/>
  </r>
  <r>
    <s v=""/>
    <x v="53"/>
    <x v="11"/>
    <x v="2"/>
    <x v="4"/>
    <n v="145760"/>
    <s v="Mira Voss"/>
    <s v="Ayla Torrin"/>
    <s v=""/>
    <s v=""/>
    <s v=""/>
    <s v=""/>
    <x v="12"/>
    <x v="2"/>
    <x v="0"/>
  </r>
  <r>
    <s v=""/>
    <x v="53"/>
    <x v="6"/>
    <x v="1"/>
    <x v="4"/>
    <n v="291735"/>
    <s v="Kellen Dorne"/>
    <s v="Ronan Dusk"/>
    <s v=""/>
    <s v=""/>
    <s v=""/>
    <s v=""/>
    <x v="12"/>
    <x v="2"/>
    <x v="0"/>
  </r>
  <r>
    <s v=""/>
    <x v="53"/>
    <x v="6"/>
    <x v="1"/>
    <x v="4"/>
    <n v="967735"/>
    <s v="Sarina Myles"/>
    <s v="Mina Locke"/>
    <s v=""/>
    <s v=""/>
    <s v=""/>
    <s v=""/>
    <x v="12"/>
    <x v="2"/>
    <x v="0"/>
  </r>
  <r>
    <s v=""/>
    <x v="53"/>
    <x v="4"/>
    <x v="2"/>
    <x v="4"/>
    <n v="124439"/>
    <s v="Thane Calder"/>
    <s v="Zane Myles"/>
    <s v=""/>
    <s v=""/>
    <s v=""/>
    <s v=""/>
    <x v="12"/>
    <x v="2"/>
    <x v="0"/>
  </r>
  <r>
    <s v=""/>
    <x v="53"/>
    <x v="5"/>
    <x v="1"/>
    <x v="4"/>
    <n v="317921"/>
    <s v="Elira Quinn"/>
    <s v="Eira Calder"/>
    <s v=""/>
    <s v=""/>
    <s v=""/>
    <s v=""/>
    <x v="12"/>
    <x v="2"/>
    <x v="0"/>
  </r>
  <r>
    <s v=""/>
    <x v="53"/>
    <x v="5"/>
    <x v="1"/>
    <x v="4"/>
    <n v="788232"/>
    <s v="Jarek Stone"/>
    <s v="Talon Rowe"/>
    <s v=""/>
    <s v=""/>
    <s v=""/>
    <s v=""/>
    <x v="12"/>
    <x v="2"/>
    <x v="0"/>
  </r>
  <r>
    <s v=""/>
    <x v="53"/>
    <x v="8"/>
    <x v="3"/>
    <x v="4"/>
    <n v="837311"/>
    <s v="Liora Wren"/>
    <s v="Silas Vale"/>
    <s v=""/>
    <s v=""/>
    <s v=""/>
    <s v=""/>
    <x v="12"/>
    <x v="2"/>
    <x v="0"/>
  </r>
  <r>
    <s v=""/>
    <x v="53"/>
    <x v="3"/>
    <x v="2"/>
    <x v="4"/>
    <n v="330397"/>
    <s v="Damon Hales"/>
    <s v="Vera Korrin"/>
    <s v=""/>
    <s v=""/>
    <s v=""/>
    <s v=""/>
    <x v="12"/>
    <x v="2"/>
    <x v="0"/>
  </r>
  <r>
    <s v=""/>
    <x v="53"/>
    <x v="7"/>
    <x v="2"/>
    <x v="4"/>
    <n v="148614"/>
    <s v="Tessa Korrin"/>
    <s v="Corin Nash"/>
    <s v=""/>
    <s v=""/>
    <s v=""/>
    <s v=""/>
    <x v="12"/>
    <x v="2"/>
    <x v="0"/>
  </r>
  <r>
    <s v=""/>
    <x v="53"/>
    <x v="7"/>
    <x v="2"/>
    <x v="4"/>
    <n v="790214"/>
    <s v="Rowan Velt"/>
    <s v="Lyra Blayne"/>
    <s v=""/>
    <s v=""/>
    <s v=""/>
    <s v=""/>
    <x v="12"/>
    <x v="2"/>
    <x v="0"/>
  </r>
  <r>
    <s v=""/>
    <x v="53"/>
    <x v="5"/>
    <x v="1"/>
    <x v="4"/>
    <n v="441633"/>
    <s v="Nyra Solen"/>
    <s v="Bren Wren"/>
    <s v=""/>
    <s v=""/>
    <s v=""/>
    <s v=""/>
    <x v="12"/>
    <x v="2"/>
    <x v="0"/>
  </r>
  <r>
    <s v=""/>
    <x v="53"/>
    <x v="7"/>
    <x v="2"/>
    <x v="4"/>
    <n v="622982"/>
    <s v="Alden Trask"/>
    <s v="Nora Graye"/>
    <s v=""/>
    <s v=""/>
    <s v=""/>
    <s v=""/>
    <x v="12"/>
    <x v="2"/>
    <x v="0"/>
  </r>
  <r>
    <s v=""/>
    <x v="53"/>
    <x v="11"/>
    <x v="2"/>
    <x v="4"/>
    <n v="959390"/>
    <s v="Mira Voss"/>
    <s v="Nyra Rael"/>
    <s v=""/>
    <s v=""/>
    <s v=""/>
    <s v=""/>
    <x v="12"/>
    <x v="2"/>
    <x v="0"/>
  </r>
  <r>
    <s v=""/>
    <x v="53"/>
    <x v="2"/>
    <x v="1"/>
    <x v="4"/>
    <n v="205864"/>
    <s v="Kellen Dorne"/>
    <s v="Kellen Sable"/>
    <s v=""/>
    <s v=""/>
    <s v=""/>
    <s v=""/>
    <x v="12"/>
    <x v="2"/>
    <x v="0"/>
  </r>
  <r>
    <s v=""/>
    <x v="53"/>
    <x v="3"/>
    <x v="2"/>
    <x v="4"/>
    <n v="846774"/>
    <s v="Sarina Myles"/>
    <s v="Tessa Marrek"/>
    <s v=""/>
    <s v=""/>
    <s v=""/>
    <s v=""/>
    <x v="12"/>
    <x v="2"/>
    <x v="0"/>
  </r>
  <r>
    <s v=""/>
    <x v="53"/>
    <x v="8"/>
    <x v="3"/>
    <x v="4"/>
    <n v="558575"/>
    <s v="Thane Calder"/>
    <s v="Kael Thorne"/>
    <s v=""/>
    <s v=""/>
    <s v=""/>
    <s v=""/>
    <x v="12"/>
    <x v="2"/>
    <x v="0"/>
  </r>
  <r>
    <s v=""/>
    <x v="53"/>
    <x v="5"/>
    <x v="1"/>
    <x v="4"/>
    <n v="288796"/>
    <s v="Elira Quinn"/>
    <s v="Isla Fenwick"/>
    <s v=""/>
    <s v=""/>
    <s v=""/>
    <s v=""/>
    <x v="12"/>
    <x v="2"/>
    <x v="0"/>
  </r>
  <r>
    <s v=""/>
    <x v="53"/>
    <x v="3"/>
    <x v="2"/>
    <x v="4"/>
    <n v="718325"/>
    <s v="Jarek Stone"/>
    <s v="Draven Voss"/>
    <s v=""/>
    <s v=""/>
    <s v=""/>
    <s v=""/>
    <x v="12"/>
    <x v="2"/>
    <x v="0"/>
  </r>
  <r>
    <s v=""/>
    <x v="53"/>
    <x v="2"/>
    <x v="1"/>
    <x v="4"/>
    <n v="727703"/>
    <s v="Liora Wren"/>
    <s v="Selene Crowe"/>
    <s v=""/>
    <s v=""/>
    <s v=""/>
    <s v=""/>
    <x v="12"/>
    <x v="2"/>
    <x v="0"/>
  </r>
  <r>
    <s v=""/>
    <x v="53"/>
    <x v="8"/>
    <x v="3"/>
    <x v="4"/>
    <n v="293184"/>
    <s v="Damon Hales"/>
    <s v="Lucan Storm"/>
    <s v=""/>
    <s v=""/>
    <s v=""/>
    <s v=""/>
    <x v="12"/>
    <x v="2"/>
    <x v="0"/>
  </r>
  <r>
    <s v=""/>
    <x v="53"/>
    <x v="3"/>
    <x v="2"/>
    <x v="4"/>
    <n v="756886"/>
    <s v="Tessa Korrin"/>
    <s v="Ayla Torrin"/>
    <s v=""/>
    <s v=""/>
    <s v=""/>
    <s v=""/>
    <x v="12"/>
    <x v="2"/>
    <x v="0"/>
  </r>
  <r>
    <s v=""/>
    <x v="53"/>
    <x v="1"/>
    <x v="0"/>
    <x v="4"/>
    <n v="898684"/>
    <s v="Rowan Velt"/>
    <s v="Ronan Dusk"/>
    <s v=""/>
    <s v=""/>
    <s v=""/>
    <s v=""/>
    <x v="12"/>
    <x v="2"/>
    <x v="0"/>
  </r>
  <r>
    <s v=""/>
    <x v="53"/>
    <x v="2"/>
    <x v="1"/>
    <x v="4"/>
    <n v="761077"/>
    <s v="Nyra Solen"/>
    <s v="Mina Locke"/>
    <s v=""/>
    <s v=""/>
    <s v=""/>
    <s v=""/>
    <x v="12"/>
    <x v="2"/>
    <x v="0"/>
  </r>
  <r>
    <s v=""/>
    <x v="53"/>
    <x v="10"/>
    <x v="1"/>
    <x v="4"/>
    <n v="782410"/>
    <s v="Alden Trask"/>
    <s v="Zane Myles"/>
    <s v=""/>
    <s v=""/>
    <s v=""/>
    <s v=""/>
    <x v="12"/>
    <x v="2"/>
    <x v="0"/>
  </r>
  <r>
    <s v=""/>
    <x v="53"/>
    <x v="3"/>
    <x v="2"/>
    <x v="4"/>
    <n v="802311"/>
    <s v="Mira Voss"/>
    <s v="Eira Calder"/>
    <s v=""/>
    <s v=""/>
    <s v=""/>
    <s v=""/>
    <x v="12"/>
    <x v="2"/>
    <x v="0"/>
  </r>
  <r>
    <s v=""/>
    <x v="53"/>
    <x v="3"/>
    <x v="2"/>
    <x v="4"/>
    <n v="527011"/>
    <s v="Kellen Dorne"/>
    <s v="Talon Rowe"/>
    <s v=""/>
    <s v=""/>
    <s v=""/>
    <s v=""/>
    <x v="12"/>
    <x v="2"/>
    <x v="0"/>
  </r>
  <r>
    <s v=""/>
    <x v="53"/>
    <x v="0"/>
    <x v="0"/>
    <x v="4"/>
    <n v="444155"/>
    <s v="Sarina Myles"/>
    <s v="Silas Vale"/>
    <s v=""/>
    <s v=""/>
    <s v=""/>
    <s v=""/>
    <x v="12"/>
    <x v="2"/>
    <x v="0"/>
  </r>
  <r>
    <s v=""/>
    <x v="53"/>
    <x v="2"/>
    <x v="1"/>
    <x v="4"/>
    <n v="487298"/>
    <s v="Thane Calder"/>
    <s v="Vera Korrin"/>
    <s v=""/>
    <s v=""/>
    <s v=""/>
    <s v=""/>
    <x v="12"/>
    <x v="2"/>
    <x v="0"/>
  </r>
  <r>
    <s v=""/>
    <x v="53"/>
    <x v="5"/>
    <x v="1"/>
    <x v="4"/>
    <n v="626921"/>
    <s v="Elira Quinn"/>
    <s v="Corin Nash"/>
    <s v=""/>
    <s v=""/>
    <s v=""/>
    <s v=""/>
    <x v="12"/>
    <x v="2"/>
    <x v="0"/>
  </r>
  <r>
    <s v=""/>
    <x v="53"/>
    <x v="3"/>
    <x v="2"/>
    <x v="4"/>
    <n v="424938"/>
    <s v="Jarek Stone"/>
    <s v="Lyra Blayne"/>
    <s v=""/>
    <s v=""/>
    <s v=""/>
    <s v=""/>
    <x v="12"/>
    <x v="2"/>
    <x v="0"/>
  </r>
  <r>
    <s v=""/>
    <x v="53"/>
    <x v="0"/>
    <x v="0"/>
    <x v="4"/>
    <n v="225081"/>
    <s v="Liora Wren"/>
    <s v="Bren Wren"/>
    <s v=""/>
    <s v=""/>
    <s v=""/>
    <s v=""/>
    <x v="12"/>
    <x v="2"/>
    <x v="0"/>
  </r>
  <r>
    <s v=""/>
    <x v="53"/>
    <x v="9"/>
    <x v="1"/>
    <x v="4"/>
    <n v="612356"/>
    <s v="Damon Hales"/>
    <s v="Nora Graye"/>
    <s v=""/>
    <s v=""/>
    <s v=""/>
    <s v=""/>
    <x v="12"/>
    <x v="2"/>
    <x v="0"/>
  </r>
  <r>
    <s v=""/>
    <x v="53"/>
    <x v="4"/>
    <x v="2"/>
    <x v="4"/>
    <n v="150510"/>
    <s v="Tessa Korrin"/>
    <s v="Nyra Rael"/>
    <s v=""/>
    <s v=""/>
    <s v=""/>
    <s v=""/>
    <x v="12"/>
    <x v="2"/>
    <x v="0"/>
  </r>
  <r>
    <s v=""/>
    <x v="53"/>
    <x v="4"/>
    <x v="2"/>
    <x v="4"/>
    <n v="852955"/>
    <s v="Rowan Velt"/>
    <s v="Kellen Sable"/>
    <s v=""/>
    <s v=""/>
    <s v=""/>
    <s v=""/>
    <x v="12"/>
    <x v="2"/>
    <x v="0"/>
  </r>
  <r>
    <s v=""/>
    <x v="53"/>
    <x v="4"/>
    <x v="2"/>
    <x v="4"/>
    <n v="819456"/>
    <s v="Nyra Solen"/>
    <s v="Tessa Marrek"/>
    <s v=""/>
    <s v=""/>
    <s v=""/>
    <s v=""/>
    <x v="12"/>
    <x v="2"/>
    <x v="0"/>
  </r>
  <r>
    <s v=""/>
    <x v="53"/>
    <x v="11"/>
    <x v="2"/>
    <x v="4"/>
    <n v="861915"/>
    <s v="Alden Trask"/>
    <s v="Kael Thorne"/>
    <s v=""/>
    <s v=""/>
    <s v=""/>
    <s v=""/>
    <x v="12"/>
    <x v="2"/>
    <x v="0"/>
  </r>
  <r>
    <s v=""/>
    <x v="53"/>
    <x v="7"/>
    <x v="2"/>
    <x v="4"/>
    <n v="644349"/>
    <s v="Mira Voss"/>
    <s v="Isla Fenwick"/>
    <s v=""/>
    <s v=""/>
    <s v=""/>
    <s v=""/>
    <x v="12"/>
    <x v="2"/>
    <x v="0"/>
  </r>
  <r>
    <s v=""/>
    <x v="53"/>
    <x v="4"/>
    <x v="2"/>
    <x v="4"/>
    <n v="141686"/>
    <s v="Kellen Dorne"/>
    <s v="Draven Voss"/>
    <s v=""/>
    <s v=""/>
    <s v=""/>
    <s v=""/>
    <x v="12"/>
    <x v="2"/>
    <x v="0"/>
  </r>
  <r>
    <s v=""/>
    <x v="53"/>
    <x v="8"/>
    <x v="3"/>
    <x v="4"/>
    <n v="392717"/>
    <s v="Sarina Myles"/>
    <s v="Selene Crowe"/>
    <s v=""/>
    <s v=""/>
    <s v=""/>
    <s v=""/>
    <x v="12"/>
    <x v="2"/>
    <x v="0"/>
  </r>
  <r>
    <s v=""/>
    <x v="53"/>
    <x v="2"/>
    <x v="1"/>
    <x v="4"/>
    <n v="911625"/>
    <s v="Thane Calder"/>
    <s v="Lucan Storm"/>
    <s v=""/>
    <s v=""/>
    <s v=""/>
    <s v=""/>
    <x v="12"/>
    <x v="2"/>
    <x v="0"/>
  </r>
  <r>
    <s v=""/>
    <x v="53"/>
    <x v="3"/>
    <x v="2"/>
    <x v="4"/>
    <n v="551385"/>
    <s v="Elira Quinn"/>
    <s v="Ayla Torrin"/>
    <s v=""/>
    <s v=""/>
    <s v=""/>
    <s v=""/>
    <x v="12"/>
    <x v="2"/>
    <x v="0"/>
  </r>
  <r>
    <s v=""/>
    <x v="53"/>
    <x v="7"/>
    <x v="2"/>
    <x v="4"/>
    <n v="154361"/>
    <s v="Jarek Stone"/>
    <s v="Ronan Dusk"/>
    <s v=""/>
    <s v=""/>
    <s v=""/>
    <s v=""/>
    <x v="12"/>
    <x v="2"/>
    <x v="0"/>
  </r>
  <r>
    <s v=""/>
    <x v="53"/>
    <x v="11"/>
    <x v="2"/>
    <x v="4"/>
    <n v="191859"/>
    <s v="Liora Wren"/>
    <s v="Mina Locke"/>
    <s v=""/>
    <s v=""/>
    <s v=""/>
    <s v=""/>
    <x v="12"/>
    <x v="2"/>
    <x v="0"/>
  </r>
  <r>
    <s v=""/>
    <x v="53"/>
    <x v="10"/>
    <x v="1"/>
    <x v="4"/>
    <n v="686969"/>
    <s v="Damon Hales"/>
    <s v="Zane Myles"/>
    <s v=""/>
    <s v=""/>
    <s v=""/>
    <s v=""/>
    <x v="12"/>
    <x v="2"/>
    <x v="0"/>
  </r>
  <r>
    <s v=""/>
    <x v="53"/>
    <x v="11"/>
    <x v="2"/>
    <x v="4"/>
    <n v="419017"/>
    <s v="Tessa Korrin"/>
    <s v="Eira Calder"/>
    <s v=""/>
    <s v=""/>
    <s v=""/>
    <s v=""/>
    <x v="12"/>
    <x v="2"/>
    <x v="0"/>
  </r>
  <r>
    <s v=""/>
    <x v="53"/>
    <x v="1"/>
    <x v="0"/>
    <x v="4"/>
    <n v="493079"/>
    <s v="Rowan Velt"/>
    <s v="Talon Rowe"/>
    <s v=""/>
    <s v=""/>
    <s v=""/>
    <s v=""/>
    <x v="12"/>
    <x v="2"/>
    <x v="0"/>
  </r>
  <r>
    <s v=""/>
    <x v="53"/>
    <x v="9"/>
    <x v="1"/>
    <x v="4"/>
    <n v="127100"/>
    <s v="Nyra Solen"/>
    <s v="Silas Vale"/>
    <s v=""/>
    <s v=""/>
    <s v=""/>
    <s v=""/>
    <x v="12"/>
    <x v="2"/>
    <x v="0"/>
  </r>
  <r>
    <s v=""/>
    <x v="53"/>
    <x v="11"/>
    <x v="2"/>
    <x v="4"/>
    <n v="300837"/>
    <s v="Alden Trask"/>
    <s v="Vera Korrin"/>
    <s v=""/>
    <s v=""/>
    <s v=""/>
    <s v=""/>
    <x v="12"/>
    <x v="2"/>
    <x v="0"/>
  </r>
  <r>
    <s v=""/>
    <x v="53"/>
    <x v="2"/>
    <x v="1"/>
    <x v="4"/>
    <n v="355511"/>
    <s v="Mira Voss"/>
    <s v="Corin Nash"/>
    <s v=""/>
    <s v=""/>
    <s v=""/>
    <s v=""/>
    <x v="12"/>
    <x v="2"/>
    <x v="0"/>
  </r>
  <r>
    <s v=""/>
    <x v="53"/>
    <x v="7"/>
    <x v="2"/>
    <x v="4"/>
    <n v="600618"/>
    <s v="Kellen Dorne"/>
    <s v="Lyra Blayne"/>
    <s v=""/>
    <s v=""/>
    <s v=""/>
    <s v=""/>
    <x v="12"/>
    <x v="2"/>
    <x v="0"/>
  </r>
  <r>
    <s v=""/>
    <x v="53"/>
    <x v="6"/>
    <x v="1"/>
    <x v="4"/>
    <n v="819882"/>
    <s v="Sarina Myles"/>
    <s v="Bren Wren"/>
    <s v=""/>
    <s v=""/>
    <s v=""/>
    <s v=""/>
    <x v="12"/>
    <x v="2"/>
    <x v="0"/>
  </r>
  <r>
    <s v=""/>
    <x v="53"/>
    <x v="7"/>
    <x v="2"/>
    <x v="4"/>
    <n v="548327"/>
    <s v="Thane Calder"/>
    <s v="Nora Graye"/>
    <s v=""/>
    <s v=""/>
    <s v=""/>
    <s v=""/>
    <x v="12"/>
    <x v="2"/>
    <x v="0"/>
  </r>
  <r>
    <s v=""/>
    <x v="53"/>
    <x v="4"/>
    <x v="2"/>
    <x v="4"/>
    <n v="177376"/>
    <s v="Elira Quinn"/>
    <s v="Nyra Rael"/>
    <s v=""/>
    <s v=""/>
    <s v=""/>
    <s v=""/>
    <x v="12"/>
    <x v="2"/>
    <x v="0"/>
  </r>
  <r>
    <s v=""/>
    <x v="53"/>
    <x v="3"/>
    <x v="2"/>
    <x v="4"/>
    <n v="372248"/>
    <s v="Jarek Stone"/>
    <s v="Kellen Sable"/>
    <s v=""/>
    <s v=""/>
    <s v=""/>
    <s v=""/>
    <x v="12"/>
    <x v="2"/>
    <x v="0"/>
  </r>
  <r>
    <s v=""/>
    <x v="53"/>
    <x v="6"/>
    <x v="1"/>
    <x v="4"/>
    <n v="682996"/>
    <s v="Liora Wren"/>
    <s v="Tessa Marrek"/>
    <s v=""/>
    <s v=""/>
    <s v=""/>
    <s v=""/>
    <x v="12"/>
    <x v="2"/>
    <x v="0"/>
  </r>
  <r>
    <s v=""/>
    <x v="53"/>
    <x v="1"/>
    <x v="0"/>
    <x v="4"/>
    <n v="709151"/>
    <s v="Damon Hales"/>
    <s v="Kael Thorne"/>
    <s v=""/>
    <s v=""/>
    <s v=""/>
    <s v=""/>
    <x v="12"/>
    <x v="2"/>
    <x v="0"/>
  </r>
  <r>
    <s v=""/>
    <x v="53"/>
    <x v="2"/>
    <x v="1"/>
    <x v="4"/>
    <n v="433729"/>
    <s v="Tessa Korrin"/>
    <s v="Isla Fenwick"/>
    <s v=""/>
    <s v=""/>
    <s v=""/>
    <s v=""/>
    <x v="12"/>
    <x v="2"/>
    <x v="0"/>
  </r>
  <r>
    <s v=""/>
    <x v="53"/>
    <x v="5"/>
    <x v="1"/>
    <x v="4"/>
    <n v="430962"/>
    <s v="Rowan Velt"/>
    <s v="Draven Voss"/>
    <s v=""/>
    <s v=""/>
    <s v=""/>
    <s v=""/>
    <x v="12"/>
    <x v="2"/>
    <x v="0"/>
  </r>
  <r>
    <s v=""/>
    <x v="53"/>
    <x v="11"/>
    <x v="2"/>
    <x v="4"/>
    <n v="614166"/>
    <s v="Nyra Solen"/>
    <s v="Selene Crowe"/>
    <s v=""/>
    <s v=""/>
    <s v=""/>
    <s v=""/>
    <x v="12"/>
    <x v="2"/>
    <x v="0"/>
  </r>
  <r>
    <s v=""/>
    <x v="53"/>
    <x v="5"/>
    <x v="1"/>
    <x v="4"/>
    <n v="855655"/>
    <s v="Alden Trask"/>
    <s v="Lucan Storm"/>
    <s v=""/>
    <s v=""/>
    <s v=""/>
    <s v=""/>
    <x v="12"/>
    <x v="2"/>
    <x v="0"/>
  </r>
  <r>
    <s v=""/>
    <x v="53"/>
    <x v="6"/>
    <x v="1"/>
    <x v="4"/>
    <n v="687269"/>
    <s v="Mira Voss"/>
    <s v="Ayla Torrin"/>
    <s v=""/>
    <s v=""/>
    <s v=""/>
    <s v=""/>
    <x v="12"/>
    <x v="2"/>
    <x v="0"/>
  </r>
  <r>
    <s v=""/>
    <x v="53"/>
    <x v="4"/>
    <x v="2"/>
    <x v="4"/>
    <n v="460005"/>
    <s v="Kellen Dorne"/>
    <s v="Ronan Dusk"/>
    <s v=""/>
    <s v=""/>
    <s v=""/>
    <s v=""/>
    <x v="12"/>
    <x v="2"/>
    <x v="0"/>
  </r>
  <r>
    <s v=""/>
    <x v="53"/>
    <x v="3"/>
    <x v="2"/>
    <x v="4"/>
    <n v="235979"/>
    <s v="Sarina Myles"/>
    <s v="Mina Locke"/>
    <s v=""/>
    <s v=""/>
    <s v=""/>
    <s v=""/>
    <x v="12"/>
    <x v="2"/>
    <x v="0"/>
  </r>
  <r>
    <s v=""/>
    <x v="53"/>
    <x v="4"/>
    <x v="2"/>
    <x v="4"/>
    <n v="332985"/>
    <s v="Thane Calder"/>
    <s v="Zane Myles"/>
    <s v=""/>
    <s v=""/>
    <s v=""/>
    <s v=""/>
    <x v="12"/>
    <x v="2"/>
    <x v="0"/>
  </r>
  <r>
    <s v=""/>
    <x v="53"/>
    <x v="7"/>
    <x v="2"/>
    <x v="4"/>
    <n v="463276"/>
    <s v="Elira Quinn"/>
    <s v="Eira Calder"/>
    <s v=""/>
    <s v=""/>
    <s v=""/>
    <s v=""/>
    <x v="12"/>
    <x v="2"/>
    <x v="0"/>
  </r>
  <r>
    <s v=""/>
    <x v="53"/>
    <x v="7"/>
    <x v="2"/>
    <x v="4"/>
    <n v="869082"/>
    <s v="Jarek Stone"/>
    <s v="Talon Rowe"/>
    <s v=""/>
    <s v=""/>
    <s v=""/>
    <s v=""/>
    <x v="12"/>
    <x v="2"/>
    <x v="0"/>
  </r>
  <r>
    <s v=""/>
    <x v="53"/>
    <x v="2"/>
    <x v="1"/>
    <x v="4"/>
    <n v="630203"/>
    <s v="Liora Wren"/>
    <s v="Silas Vale"/>
    <s v=""/>
    <s v=""/>
    <s v=""/>
    <s v=""/>
    <x v="12"/>
    <x v="2"/>
    <x v="0"/>
  </r>
  <r>
    <s v=""/>
    <x v="53"/>
    <x v="7"/>
    <x v="2"/>
    <x v="4"/>
    <n v="432352"/>
    <s v="Damon Hales"/>
    <s v="Vera Korrin"/>
    <s v=""/>
    <s v=""/>
    <s v=""/>
    <s v=""/>
    <x v="12"/>
    <x v="2"/>
    <x v="0"/>
  </r>
  <r>
    <s v=""/>
    <x v="53"/>
    <x v="1"/>
    <x v="0"/>
    <x v="4"/>
    <n v="555570"/>
    <s v="Tessa Korrin"/>
    <s v="Corin Nash"/>
    <s v=""/>
    <s v=""/>
    <s v=""/>
    <s v=""/>
    <x v="12"/>
    <x v="2"/>
    <x v="0"/>
  </r>
  <r>
    <s v=""/>
    <x v="53"/>
    <x v="1"/>
    <x v="0"/>
    <x v="4"/>
    <n v="457615"/>
    <s v="Rowan Velt"/>
    <s v="Lyra Blayne"/>
    <s v=""/>
    <s v=""/>
    <s v=""/>
    <s v=""/>
    <x v="12"/>
    <x v="2"/>
    <x v="0"/>
  </r>
  <r>
    <s v=""/>
    <x v="53"/>
    <x v="9"/>
    <x v="1"/>
    <x v="4"/>
    <n v="333438"/>
    <s v="Nyra Solen"/>
    <s v="Bren Wren"/>
    <s v=""/>
    <s v=""/>
    <s v=""/>
    <s v=""/>
    <x v="12"/>
    <x v="2"/>
    <x v="0"/>
  </r>
  <r>
    <s v=""/>
    <x v="53"/>
    <x v="5"/>
    <x v="1"/>
    <x v="4"/>
    <n v="456264"/>
    <s v="Alden Trask"/>
    <s v="Nora Graye"/>
    <s v=""/>
    <s v=""/>
    <s v=""/>
    <s v=""/>
    <x v="12"/>
    <x v="2"/>
    <x v="0"/>
  </r>
  <r>
    <s v=""/>
    <x v="53"/>
    <x v="8"/>
    <x v="3"/>
    <x v="4"/>
    <n v="595422"/>
    <s v="Mira Voss"/>
    <s v="Nyra Rael"/>
    <s v=""/>
    <s v=""/>
    <s v=""/>
    <s v=""/>
    <x v="12"/>
    <x v="2"/>
    <x v="0"/>
  </r>
  <r>
    <s v=""/>
    <x v="53"/>
    <x v="3"/>
    <x v="2"/>
    <x v="4"/>
    <n v="344648"/>
    <s v="Kellen Dorne"/>
    <s v="Kellen Sable"/>
    <s v=""/>
    <s v=""/>
    <s v=""/>
    <s v=""/>
    <x v="12"/>
    <x v="2"/>
    <x v="0"/>
  </r>
  <r>
    <s v=""/>
    <x v="53"/>
    <x v="5"/>
    <x v="1"/>
    <x v="4"/>
    <n v="450591"/>
    <s v="Sarina Myles"/>
    <s v="Tessa Marrek"/>
    <s v=""/>
    <s v=""/>
    <s v=""/>
    <s v=""/>
    <x v="12"/>
    <x v="2"/>
    <x v="0"/>
  </r>
  <r>
    <s v=""/>
    <x v="53"/>
    <x v="11"/>
    <x v="2"/>
    <x v="4"/>
    <n v="257388"/>
    <s v="Thane Calder"/>
    <s v="Kael Thorne"/>
    <s v=""/>
    <s v=""/>
    <s v=""/>
    <s v=""/>
    <x v="12"/>
    <x v="2"/>
    <x v="0"/>
  </r>
  <r>
    <s v=""/>
    <x v="53"/>
    <x v="1"/>
    <x v="0"/>
    <x v="4"/>
    <n v="675434"/>
    <s v="Elira Quinn"/>
    <s v="Isla Fenwick"/>
    <s v=""/>
    <s v=""/>
    <s v=""/>
    <s v=""/>
    <x v="12"/>
    <x v="2"/>
    <x v="0"/>
  </r>
  <r>
    <s v=""/>
    <x v="53"/>
    <x v="11"/>
    <x v="2"/>
    <x v="4"/>
    <n v="226180"/>
    <s v="Jarek Stone"/>
    <s v="Draven Voss"/>
    <s v=""/>
    <s v=""/>
    <s v=""/>
    <s v=""/>
    <x v="12"/>
    <x v="2"/>
    <x v="0"/>
  </r>
  <r>
    <s v=""/>
    <x v="53"/>
    <x v="2"/>
    <x v="1"/>
    <x v="4"/>
    <n v="602935"/>
    <s v="Liora Wren"/>
    <s v="Selene Crowe"/>
    <s v=""/>
    <s v=""/>
    <s v=""/>
    <s v=""/>
    <x v="12"/>
    <x v="2"/>
    <x v="0"/>
  </r>
  <r>
    <s v=""/>
    <x v="53"/>
    <x v="6"/>
    <x v="1"/>
    <x v="4"/>
    <n v="888560"/>
    <s v="Damon Hales"/>
    <s v="Lucan Storm"/>
    <s v=""/>
    <s v=""/>
    <s v=""/>
    <s v=""/>
    <x v="12"/>
    <x v="2"/>
    <x v="0"/>
  </r>
  <r>
    <s v=""/>
    <x v="53"/>
    <x v="3"/>
    <x v="2"/>
    <x v="4"/>
    <n v="230156"/>
    <s v="Tessa Korrin"/>
    <s v="Ayla Torrin"/>
    <s v=""/>
    <s v=""/>
    <s v=""/>
    <s v=""/>
    <x v="12"/>
    <x v="2"/>
    <x v="0"/>
  </r>
  <r>
    <s v=""/>
    <x v="53"/>
    <x v="10"/>
    <x v="1"/>
    <x v="4"/>
    <n v="207831"/>
    <s v="Rowan Velt"/>
    <s v="Ronan Dusk"/>
    <s v=""/>
    <s v=""/>
    <s v=""/>
    <s v=""/>
    <x v="12"/>
    <x v="2"/>
    <x v="0"/>
  </r>
  <r>
    <s v=""/>
    <x v="53"/>
    <x v="3"/>
    <x v="2"/>
    <x v="4"/>
    <n v="899669"/>
    <s v="Nyra Solen"/>
    <s v="Mina Locke"/>
    <s v=""/>
    <s v=""/>
    <s v=""/>
    <s v=""/>
    <x v="12"/>
    <x v="2"/>
    <x v="0"/>
  </r>
  <r>
    <s v=""/>
    <x v="53"/>
    <x v="8"/>
    <x v="3"/>
    <x v="4"/>
    <n v="245783"/>
    <s v="Alden Trask"/>
    <s v="Zane Myles"/>
    <s v=""/>
    <s v=""/>
    <s v=""/>
    <s v=""/>
    <x v="12"/>
    <x v="2"/>
    <x v="0"/>
  </r>
  <r>
    <s v=""/>
    <x v="53"/>
    <x v="8"/>
    <x v="3"/>
    <x v="4"/>
    <n v="942754"/>
    <s v="Mira Voss"/>
    <s v="Eira Calder"/>
    <s v=""/>
    <s v=""/>
    <s v=""/>
    <s v=""/>
    <x v="12"/>
    <x v="2"/>
    <x v="0"/>
  </r>
  <r>
    <s v=""/>
    <x v="53"/>
    <x v="7"/>
    <x v="2"/>
    <x v="4"/>
    <n v="726553"/>
    <s v="Kellen Dorne"/>
    <s v="Talon Rowe"/>
    <s v=""/>
    <s v=""/>
    <s v=""/>
    <s v=""/>
    <x v="12"/>
    <x v="2"/>
    <x v="0"/>
  </r>
  <r>
    <s v=""/>
    <x v="53"/>
    <x v="3"/>
    <x v="2"/>
    <x v="4"/>
    <n v="911179"/>
    <s v="Sarina Myles"/>
    <s v="Silas Vale"/>
    <s v=""/>
    <s v=""/>
    <s v=""/>
    <s v=""/>
    <x v="12"/>
    <x v="2"/>
    <x v="0"/>
  </r>
  <r>
    <s v=""/>
    <x v="53"/>
    <x v="10"/>
    <x v="1"/>
    <x v="4"/>
    <n v="234427"/>
    <s v="Thane Calder"/>
    <s v="Vera Korrin"/>
    <s v=""/>
    <s v=""/>
    <s v=""/>
    <s v=""/>
    <x v="12"/>
    <x v="2"/>
    <x v="0"/>
  </r>
  <r>
    <s v=""/>
    <x v="53"/>
    <x v="0"/>
    <x v="0"/>
    <x v="4"/>
    <n v="179101"/>
    <s v="Elira Quinn"/>
    <s v="Corin Nash"/>
    <s v=""/>
    <s v=""/>
    <s v=""/>
    <s v=""/>
    <x v="12"/>
    <x v="2"/>
    <x v="0"/>
  </r>
  <r>
    <s v=""/>
    <x v="53"/>
    <x v="5"/>
    <x v="1"/>
    <x v="4"/>
    <n v="334401"/>
    <s v="Jarek Stone"/>
    <s v="Lyra Blayne"/>
    <s v=""/>
    <s v=""/>
    <s v=""/>
    <s v=""/>
    <x v="12"/>
    <x v="2"/>
    <x v="0"/>
  </r>
  <r>
    <s v=""/>
    <x v="53"/>
    <x v="11"/>
    <x v="2"/>
    <x v="4"/>
    <n v="717283"/>
    <s v="Liora Wren"/>
    <s v="Bren Wren"/>
    <s v=""/>
    <s v=""/>
    <s v=""/>
    <s v=""/>
    <x v="12"/>
    <x v="2"/>
    <x v="0"/>
  </r>
  <r>
    <s v=""/>
    <x v="53"/>
    <x v="11"/>
    <x v="2"/>
    <x v="4"/>
    <n v="398659"/>
    <s v="Damon Hales"/>
    <s v="Nora Graye"/>
    <s v=""/>
    <s v=""/>
    <s v=""/>
    <s v=""/>
    <x v="12"/>
    <x v="2"/>
    <x v="0"/>
  </r>
  <r>
    <s v=""/>
    <x v="53"/>
    <x v="0"/>
    <x v="0"/>
    <x v="4"/>
    <n v="350919"/>
    <s v="Tessa Korrin"/>
    <s v="Nyra Rael"/>
    <s v=""/>
    <s v=""/>
    <s v=""/>
    <s v=""/>
    <x v="12"/>
    <x v="2"/>
    <x v="0"/>
  </r>
  <r>
    <s v=""/>
    <x v="53"/>
    <x v="3"/>
    <x v="2"/>
    <x v="4"/>
    <n v="128698"/>
    <s v="Rowan Velt"/>
    <s v="Kellen Sable"/>
    <s v=""/>
    <s v=""/>
    <s v=""/>
    <s v=""/>
    <x v="12"/>
    <x v="2"/>
    <x v="0"/>
  </r>
  <r>
    <s v=""/>
    <x v="53"/>
    <x v="9"/>
    <x v="1"/>
    <x v="4"/>
    <n v="463984"/>
    <s v="Nyra Solen"/>
    <s v="Tessa Marrek"/>
    <s v=""/>
    <s v=""/>
    <s v=""/>
    <s v=""/>
    <x v="12"/>
    <x v="2"/>
    <x v="0"/>
  </r>
  <r>
    <s v=""/>
    <x v="53"/>
    <x v="5"/>
    <x v="1"/>
    <x v="4"/>
    <n v="156908"/>
    <s v="Alden Trask"/>
    <s v="Kael Thorne"/>
    <s v=""/>
    <s v=""/>
    <s v=""/>
    <s v=""/>
    <x v="12"/>
    <x v="2"/>
    <x v="0"/>
  </r>
  <r>
    <s v=""/>
    <x v="53"/>
    <x v="11"/>
    <x v="2"/>
    <x v="4"/>
    <n v="895328"/>
    <s v="Mira Voss"/>
    <s v="Isla Fenwick"/>
    <s v=""/>
    <s v=""/>
    <s v=""/>
    <s v=""/>
    <x v="12"/>
    <x v="2"/>
    <x v="0"/>
  </r>
  <r>
    <s v=""/>
    <x v="53"/>
    <x v="1"/>
    <x v="0"/>
    <x v="4"/>
    <n v="654398"/>
    <s v="Kellen Dorne"/>
    <s v="Draven Voss"/>
    <s v=""/>
    <s v=""/>
    <s v=""/>
    <s v=""/>
    <x v="12"/>
    <x v="2"/>
    <x v="0"/>
  </r>
  <r>
    <s v=""/>
    <x v="53"/>
    <x v="0"/>
    <x v="0"/>
    <x v="4"/>
    <n v="659067"/>
    <s v="Sarina Myles"/>
    <s v="Selene Crowe"/>
    <s v=""/>
    <s v=""/>
    <s v=""/>
    <s v=""/>
    <x v="12"/>
    <x v="2"/>
    <x v="0"/>
  </r>
  <r>
    <s v=""/>
    <x v="53"/>
    <x v="1"/>
    <x v="0"/>
    <x v="4"/>
    <n v="801218"/>
    <s v="Thane Calder"/>
    <s v="Lucan Storm"/>
    <s v=""/>
    <s v=""/>
    <s v=""/>
    <s v=""/>
    <x v="12"/>
    <x v="2"/>
    <x v="0"/>
  </r>
  <r>
    <s v=""/>
    <x v="53"/>
    <x v="2"/>
    <x v="1"/>
    <x v="4"/>
    <n v="208981"/>
    <s v="Elira Quinn"/>
    <s v="Ayla Torrin"/>
    <s v=""/>
    <s v=""/>
    <s v=""/>
    <s v=""/>
    <x v="12"/>
    <x v="2"/>
    <x v="0"/>
  </r>
  <r>
    <s v=""/>
    <x v="53"/>
    <x v="4"/>
    <x v="2"/>
    <x v="4"/>
    <n v="132929"/>
    <s v="Jarek Stone"/>
    <s v="Ronan Dusk"/>
    <s v=""/>
    <s v=""/>
    <s v=""/>
    <s v=""/>
    <x v="12"/>
    <x v="2"/>
    <x v="0"/>
  </r>
  <r>
    <s v=""/>
    <x v="53"/>
    <x v="3"/>
    <x v="2"/>
    <x v="4"/>
    <n v="994100"/>
    <s v="Liora Wren"/>
    <s v="Mina Locke"/>
    <s v=""/>
    <s v=""/>
    <s v=""/>
    <s v=""/>
    <x v="12"/>
    <x v="2"/>
    <x v="0"/>
  </r>
  <r>
    <s v=""/>
    <x v="53"/>
    <x v="9"/>
    <x v="1"/>
    <x v="4"/>
    <n v="620053"/>
    <s v="Damon Hales"/>
    <s v="Zane Myles"/>
    <s v=""/>
    <s v=""/>
    <s v=""/>
    <s v=""/>
    <x v="12"/>
    <x v="2"/>
    <x v="0"/>
  </r>
  <r>
    <s v=""/>
    <x v="53"/>
    <x v="10"/>
    <x v="1"/>
    <x v="4"/>
    <n v="615022"/>
    <s v="Tessa Korrin"/>
    <s v="Eira Calder"/>
    <s v=""/>
    <s v=""/>
    <s v=""/>
    <s v=""/>
    <x v="12"/>
    <x v="2"/>
    <x v="0"/>
  </r>
  <r>
    <s v=""/>
    <x v="53"/>
    <x v="1"/>
    <x v="0"/>
    <x v="4"/>
    <n v="962446"/>
    <s v="Rowan Velt"/>
    <s v="Talon Rowe"/>
    <s v=""/>
    <s v=""/>
    <s v=""/>
    <s v=""/>
    <x v="12"/>
    <x v="2"/>
    <x v="0"/>
  </r>
  <r>
    <s v=""/>
    <x v="53"/>
    <x v="4"/>
    <x v="2"/>
    <x v="4"/>
    <n v="185227"/>
    <s v="Nyra Solen"/>
    <s v="Silas Vale"/>
    <s v=""/>
    <s v=""/>
    <s v=""/>
    <s v=""/>
    <x v="12"/>
    <x v="2"/>
    <x v="0"/>
  </r>
  <r>
    <s v=""/>
    <x v="53"/>
    <x v="9"/>
    <x v="1"/>
    <x v="4"/>
    <n v="626898"/>
    <s v="Alden Trask"/>
    <s v="Vera Korrin"/>
    <s v=""/>
    <s v=""/>
    <s v=""/>
    <s v=""/>
    <x v="12"/>
    <x v="2"/>
    <x v="0"/>
  </r>
  <r>
    <s v=""/>
    <x v="53"/>
    <x v="2"/>
    <x v="1"/>
    <x v="4"/>
    <n v="735013"/>
    <s v="Mira Voss"/>
    <s v="Corin Nash"/>
    <s v=""/>
    <s v=""/>
    <s v=""/>
    <s v=""/>
    <x v="12"/>
    <x v="2"/>
    <x v="0"/>
  </r>
  <r>
    <s v=""/>
    <x v="53"/>
    <x v="11"/>
    <x v="2"/>
    <x v="4"/>
    <n v="779216"/>
    <s v="Kellen Dorne"/>
    <s v="Lyra Blayne"/>
    <s v=""/>
    <s v=""/>
    <s v=""/>
    <s v=""/>
    <x v="12"/>
    <x v="2"/>
    <x v="0"/>
  </r>
  <r>
    <s v=""/>
    <x v="53"/>
    <x v="0"/>
    <x v="0"/>
    <x v="4"/>
    <n v="437726"/>
    <s v="Sarina Myles"/>
    <s v="Bren Wren"/>
    <s v=""/>
    <s v=""/>
    <s v=""/>
    <s v=""/>
    <x v="12"/>
    <x v="2"/>
    <x v="0"/>
  </r>
  <r>
    <s v=""/>
    <x v="53"/>
    <x v="4"/>
    <x v="2"/>
    <x v="4"/>
    <n v="770785"/>
    <s v="Thane Calder"/>
    <s v="Nora Graye"/>
    <s v=""/>
    <s v=""/>
    <s v=""/>
    <s v=""/>
    <x v="12"/>
    <x v="2"/>
    <x v="0"/>
  </r>
  <r>
    <s v=""/>
    <x v="53"/>
    <x v="7"/>
    <x v="2"/>
    <x v="4"/>
    <n v="264311"/>
    <s v="Elira Quinn"/>
    <s v="Nyra Rael"/>
    <s v=""/>
    <s v=""/>
    <s v=""/>
    <s v=""/>
    <x v="12"/>
    <x v="2"/>
    <x v="0"/>
  </r>
  <r>
    <s v=""/>
    <x v="53"/>
    <x v="7"/>
    <x v="2"/>
    <x v="4"/>
    <n v="838226"/>
    <s v="Jarek Stone"/>
    <s v="Kellen Sable"/>
    <s v=""/>
    <s v=""/>
    <s v=""/>
    <s v=""/>
    <x v="12"/>
    <x v="2"/>
    <x v="0"/>
  </r>
  <r>
    <s v=""/>
    <x v="53"/>
    <x v="2"/>
    <x v="1"/>
    <x v="4"/>
    <n v="219744"/>
    <s v="Liora Wren"/>
    <s v="Tessa Marrek"/>
    <s v=""/>
    <s v=""/>
    <s v=""/>
    <s v=""/>
    <x v="12"/>
    <x v="2"/>
    <x v="0"/>
  </r>
  <r>
    <s v=""/>
    <x v="53"/>
    <x v="10"/>
    <x v="1"/>
    <x v="4"/>
    <n v="446075"/>
    <s v="Damon Hales"/>
    <s v="Kael Thorne"/>
    <s v=""/>
    <s v=""/>
    <s v=""/>
    <s v=""/>
    <x v="12"/>
    <x v="2"/>
    <x v="0"/>
  </r>
  <r>
    <s v=""/>
    <x v="53"/>
    <x v="1"/>
    <x v="0"/>
    <x v="4"/>
    <n v="777235"/>
    <s v="Tessa Korrin"/>
    <s v="Isla Fenwick"/>
    <s v=""/>
    <s v=""/>
    <s v=""/>
    <s v=""/>
    <x v="12"/>
    <x v="2"/>
    <x v="0"/>
  </r>
  <r>
    <s v=""/>
    <x v="53"/>
    <x v="8"/>
    <x v="3"/>
    <x v="4"/>
    <n v="499898"/>
    <s v="Rowan Velt"/>
    <s v="Draven Voss"/>
    <s v=""/>
    <s v=""/>
    <s v=""/>
    <s v=""/>
    <x v="12"/>
    <x v="2"/>
    <x v="0"/>
  </r>
  <r>
    <s v=""/>
    <x v="53"/>
    <x v="4"/>
    <x v="2"/>
    <x v="4"/>
    <n v="299070"/>
    <s v="Nyra Solen"/>
    <s v="Selene Crowe"/>
    <s v=""/>
    <s v=""/>
    <s v=""/>
    <s v=""/>
    <x v="12"/>
    <x v="2"/>
    <x v="0"/>
  </r>
  <r>
    <s v=""/>
    <x v="53"/>
    <x v="4"/>
    <x v="2"/>
    <x v="4"/>
    <n v="427016"/>
    <s v="Alden Trask"/>
    <s v="Lucan Storm"/>
    <s v=""/>
    <s v=""/>
    <s v=""/>
    <s v=""/>
    <x v="12"/>
    <x v="2"/>
    <x v="0"/>
  </r>
  <r>
    <s v=""/>
    <x v="53"/>
    <x v="3"/>
    <x v="2"/>
    <x v="4"/>
    <n v="455314"/>
    <s v="Mira Voss"/>
    <s v="Ayla Torrin"/>
    <s v=""/>
    <s v=""/>
    <s v=""/>
    <s v=""/>
    <x v="12"/>
    <x v="2"/>
    <x v="0"/>
  </r>
  <r>
    <s v=""/>
    <x v="53"/>
    <x v="10"/>
    <x v="1"/>
    <x v="4"/>
    <n v="641687"/>
    <s v="Kellen Dorne"/>
    <s v="Ronan Dusk"/>
    <s v=""/>
    <s v=""/>
    <s v=""/>
    <s v=""/>
    <x v="12"/>
    <x v="2"/>
    <x v="0"/>
  </r>
  <r>
    <s v=""/>
    <x v="53"/>
    <x v="2"/>
    <x v="1"/>
    <x v="4"/>
    <n v="776434"/>
    <s v="Sarina Myles"/>
    <s v="Mina Locke"/>
    <s v=""/>
    <s v=""/>
    <s v=""/>
    <s v=""/>
    <x v="12"/>
    <x v="2"/>
    <x v="0"/>
  </r>
  <r>
    <s v=""/>
    <x v="53"/>
    <x v="8"/>
    <x v="3"/>
    <x v="4"/>
    <n v="283790"/>
    <s v="Thane Calder"/>
    <s v="Zane Myles"/>
    <s v=""/>
    <s v=""/>
    <s v=""/>
    <s v=""/>
    <x v="12"/>
    <x v="2"/>
    <x v="0"/>
  </r>
  <r>
    <s v=""/>
    <x v="53"/>
    <x v="5"/>
    <x v="1"/>
    <x v="4"/>
    <n v="936974"/>
    <s v="Elira Quinn"/>
    <s v="Eira Calder"/>
    <s v=""/>
    <s v=""/>
    <s v=""/>
    <s v=""/>
    <x v="12"/>
    <x v="2"/>
    <x v="0"/>
  </r>
  <r>
    <s v=""/>
    <x v="53"/>
    <x v="2"/>
    <x v="1"/>
    <x v="4"/>
    <n v="634493"/>
    <s v="Jarek Stone"/>
    <s v="Talon Rowe"/>
    <s v=""/>
    <s v=""/>
    <s v=""/>
    <s v=""/>
    <x v="12"/>
    <x v="2"/>
    <x v="0"/>
  </r>
  <r>
    <s v=""/>
    <x v="53"/>
    <x v="11"/>
    <x v="2"/>
    <x v="4"/>
    <n v="267531"/>
    <s v="Liora Wren"/>
    <s v="Silas Vale"/>
    <s v=""/>
    <s v=""/>
    <s v=""/>
    <s v=""/>
    <x v="12"/>
    <x v="2"/>
    <x v="0"/>
  </r>
  <r>
    <s v=""/>
    <x v="53"/>
    <x v="8"/>
    <x v="3"/>
    <x v="4"/>
    <n v="473660"/>
    <s v="Damon Hales"/>
    <s v="Vera Korrin"/>
    <s v=""/>
    <s v=""/>
    <s v=""/>
    <s v=""/>
    <x v="12"/>
    <x v="2"/>
    <x v="0"/>
  </r>
  <r>
    <s v=""/>
    <x v="53"/>
    <x v="2"/>
    <x v="1"/>
    <x v="4"/>
    <n v="418643"/>
    <s v="Tessa Korrin"/>
    <s v="Corin Nash"/>
    <s v=""/>
    <s v=""/>
    <s v=""/>
    <s v=""/>
    <x v="12"/>
    <x v="2"/>
    <x v="0"/>
  </r>
  <r>
    <s v=""/>
    <x v="53"/>
    <x v="11"/>
    <x v="2"/>
    <x v="4"/>
    <n v="858164"/>
    <s v="Rowan Velt"/>
    <s v="Lyra Blayne"/>
    <s v=""/>
    <s v=""/>
    <s v=""/>
    <s v=""/>
    <x v="12"/>
    <x v="2"/>
    <x v="0"/>
  </r>
  <r>
    <s v=""/>
    <x v="53"/>
    <x v="4"/>
    <x v="2"/>
    <x v="4"/>
    <n v="319829"/>
    <s v="Nyra Solen"/>
    <s v="Bren Wren"/>
    <s v=""/>
    <s v=""/>
    <s v=""/>
    <s v=""/>
    <x v="12"/>
    <x v="2"/>
    <x v="0"/>
  </r>
  <r>
    <s v=""/>
    <x v="53"/>
    <x v="4"/>
    <x v="2"/>
    <x v="4"/>
    <n v="346463"/>
    <s v="Alden Trask"/>
    <s v="Nora Graye"/>
    <s v=""/>
    <s v=""/>
    <s v=""/>
    <s v=""/>
    <x v="12"/>
    <x v="2"/>
    <x v="0"/>
  </r>
  <r>
    <s v=""/>
    <x v="53"/>
    <x v="7"/>
    <x v="2"/>
    <x v="4"/>
    <n v="145243"/>
    <s v="Mira Voss"/>
    <s v="Nyra Rael"/>
    <s v=""/>
    <s v=""/>
    <s v=""/>
    <s v=""/>
    <x v="12"/>
    <x v="2"/>
    <x v="0"/>
  </r>
  <r>
    <s v=""/>
    <x v="53"/>
    <x v="3"/>
    <x v="2"/>
    <x v="4"/>
    <n v="117702"/>
    <s v="Kellen Dorne"/>
    <s v="Kellen Sable"/>
    <s v=""/>
    <s v=""/>
    <s v=""/>
    <s v=""/>
    <x v="12"/>
    <x v="2"/>
    <x v="0"/>
  </r>
  <r>
    <s v=""/>
    <x v="53"/>
    <x v="1"/>
    <x v="0"/>
    <x v="4"/>
    <n v="885752"/>
    <s v="Sarina Myles"/>
    <s v="Tessa Marrek"/>
    <s v=""/>
    <s v=""/>
    <s v=""/>
    <s v=""/>
    <x v="12"/>
    <x v="2"/>
    <x v="0"/>
  </r>
  <r>
    <s v=""/>
    <x v="53"/>
    <x v="6"/>
    <x v="1"/>
    <x v="4"/>
    <n v="556696"/>
    <s v="Thane Calder"/>
    <s v="Kael Thorne"/>
    <s v=""/>
    <s v=""/>
    <s v=""/>
    <s v=""/>
    <x v="12"/>
    <x v="2"/>
    <x v="0"/>
  </r>
  <r>
    <s v=""/>
    <x v="53"/>
    <x v="5"/>
    <x v="1"/>
    <x v="4"/>
    <n v="501714"/>
    <s v="Elira Quinn"/>
    <s v="Isla Fenwick"/>
    <s v=""/>
    <s v=""/>
    <s v=""/>
    <s v=""/>
    <x v="12"/>
    <x v="2"/>
    <x v="0"/>
  </r>
  <r>
    <s v=""/>
    <x v="53"/>
    <x v="10"/>
    <x v="1"/>
    <x v="4"/>
    <n v="485305"/>
    <s v="Jarek Stone"/>
    <s v="Draven Voss"/>
    <s v=""/>
    <s v=""/>
    <s v=""/>
    <s v=""/>
    <x v="12"/>
    <x v="2"/>
    <x v="0"/>
  </r>
  <r>
    <s v=""/>
    <x v="53"/>
    <x v="3"/>
    <x v="2"/>
    <x v="4"/>
    <n v="672464"/>
    <s v="Liora Wren"/>
    <s v="Selene Crowe"/>
    <s v=""/>
    <s v=""/>
    <s v=""/>
    <s v=""/>
    <x v="12"/>
    <x v="2"/>
    <x v="0"/>
  </r>
  <r>
    <s v=""/>
    <x v="53"/>
    <x v="9"/>
    <x v="1"/>
    <x v="4"/>
    <n v="491962"/>
    <s v="Damon Hales"/>
    <s v="Lucan Storm"/>
    <s v=""/>
    <s v=""/>
    <s v=""/>
    <s v=""/>
    <x v="12"/>
    <x v="2"/>
    <x v="0"/>
  </r>
  <r>
    <s v=""/>
    <x v="53"/>
    <x v="5"/>
    <x v="1"/>
    <x v="4"/>
    <n v="513416"/>
    <s v="Tessa Korrin"/>
    <s v="Ayla Torrin"/>
    <s v=""/>
    <s v=""/>
    <s v=""/>
    <s v=""/>
    <x v="12"/>
    <x v="2"/>
    <x v="0"/>
  </r>
  <r>
    <s v=""/>
    <x v="53"/>
    <x v="7"/>
    <x v="2"/>
    <x v="4"/>
    <n v="658126"/>
    <s v="Rowan Velt"/>
    <s v="Ronan Dusk"/>
    <s v=""/>
    <s v=""/>
    <s v=""/>
    <s v=""/>
    <x v="12"/>
    <x v="2"/>
    <x v="0"/>
  </r>
  <r>
    <s v=""/>
    <x v="53"/>
    <x v="10"/>
    <x v="1"/>
    <x v="4"/>
    <n v="566363"/>
    <s v="Nyra Solen"/>
    <s v="Mina Locke"/>
    <s v=""/>
    <s v=""/>
    <s v=""/>
    <s v=""/>
    <x v="12"/>
    <x v="2"/>
    <x v="0"/>
  </r>
  <r>
    <s v=""/>
    <x v="53"/>
    <x v="4"/>
    <x v="2"/>
    <x v="4"/>
    <n v="817473"/>
    <s v="Alden Trask"/>
    <s v="Zane Myles"/>
    <s v=""/>
    <s v=""/>
    <s v=""/>
    <s v=""/>
    <x v="12"/>
    <x v="2"/>
    <x v="0"/>
  </r>
  <r>
    <s v=""/>
    <x v="53"/>
    <x v="6"/>
    <x v="1"/>
    <x v="4"/>
    <n v="676933"/>
    <s v="Mira Voss"/>
    <s v="Eira Calder"/>
    <s v=""/>
    <s v=""/>
    <s v=""/>
    <s v=""/>
    <x v="12"/>
    <x v="2"/>
    <x v="0"/>
  </r>
  <r>
    <s v=""/>
    <x v="53"/>
    <x v="9"/>
    <x v="1"/>
    <x v="4"/>
    <n v="361941"/>
    <s v="Kellen Dorne"/>
    <s v="Talon Rowe"/>
    <s v=""/>
    <s v=""/>
    <s v=""/>
    <s v=""/>
    <x v="12"/>
    <x v="2"/>
    <x v="0"/>
  </r>
  <r>
    <s v=""/>
    <x v="53"/>
    <x v="2"/>
    <x v="1"/>
    <x v="4"/>
    <n v="472374"/>
    <s v="Sarina Myles"/>
    <s v="Silas Vale"/>
    <s v=""/>
    <s v=""/>
    <s v=""/>
    <s v=""/>
    <x v="12"/>
    <x v="2"/>
    <x v="0"/>
  </r>
  <r>
    <s v=""/>
    <x v="53"/>
    <x v="7"/>
    <x v="2"/>
    <x v="4"/>
    <n v="769832"/>
    <s v="Thane Calder"/>
    <s v="Vera Korrin"/>
    <s v=""/>
    <s v=""/>
    <s v=""/>
    <s v=""/>
    <x v="12"/>
    <x v="2"/>
    <x v="0"/>
  </r>
  <r>
    <s v=""/>
    <x v="53"/>
    <x v="6"/>
    <x v="1"/>
    <x v="4"/>
    <n v="709110"/>
    <s v="Elira Quinn"/>
    <s v="Corin Nash"/>
    <s v=""/>
    <s v=""/>
    <s v=""/>
    <s v=""/>
    <x v="12"/>
    <x v="2"/>
    <x v="0"/>
  </r>
  <r>
    <s v=""/>
    <x v="53"/>
    <x v="1"/>
    <x v="0"/>
    <x v="4"/>
    <n v="621477"/>
    <s v="Jarek Stone"/>
    <s v="Lyra Blayne"/>
    <s v=""/>
    <s v=""/>
    <s v=""/>
    <s v=""/>
    <x v="12"/>
    <x v="2"/>
    <x v="0"/>
  </r>
  <r>
    <s v=""/>
    <x v="53"/>
    <x v="0"/>
    <x v="0"/>
    <x v="4"/>
    <n v="302905"/>
    <s v="Liora Wren"/>
    <s v="Bren Wren"/>
    <s v=""/>
    <s v=""/>
    <s v=""/>
    <s v=""/>
    <x v="12"/>
    <x v="2"/>
    <x v="0"/>
  </r>
  <r>
    <s v=""/>
    <x v="53"/>
    <x v="8"/>
    <x v="3"/>
    <x v="4"/>
    <n v="341110"/>
    <s v="Damon Hales"/>
    <s v="Nora Graye"/>
    <s v=""/>
    <s v=""/>
    <s v=""/>
    <s v=""/>
    <x v="12"/>
    <x v="2"/>
    <x v="0"/>
  </r>
  <r>
    <s v=""/>
    <x v="53"/>
    <x v="8"/>
    <x v="3"/>
    <x v="4"/>
    <n v="550758"/>
    <s v="Tessa Korrin"/>
    <s v="Nyra Rael"/>
    <s v=""/>
    <s v=""/>
    <s v=""/>
    <s v=""/>
    <x v="12"/>
    <x v="2"/>
    <x v="0"/>
  </r>
  <r>
    <s v=""/>
    <x v="53"/>
    <x v="4"/>
    <x v="2"/>
    <x v="4"/>
    <n v="404839"/>
    <s v="Rowan Velt"/>
    <s v="Kellen Sable"/>
    <s v=""/>
    <s v=""/>
    <s v=""/>
    <s v=""/>
    <x v="12"/>
    <x v="2"/>
    <x v="0"/>
  </r>
  <r>
    <s v=""/>
    <x v="53"/>
    <x v="1"/>
    <x v="0"/>
    <x v="4"/>
    <n v="500423"/>
    <s v="Nyra Solen"/>
    <s v="Tessa Marrek"/>
    <s v=""/>
    <s v=""/>
    <s v=""/>
    <s v=""/>
    <x v="12"/>
    <x v="2"/>
    <x v="0"/>
  </r>
  <r>
    <s v=""/>
    <x v="53"/>
    <x v="10"/>
    <x v="1"/>
    <x v="4"/>
    <n v="630479"/>
    <s v="Alden Trask"/>
    <s v="Kael Thorne"/>
    <s v=""/>
    <s v=""/>
    <s v=""/>
    <s v=""/>
    <x v="12"/>
    <x v="2"/>
    <x v="0"/>
  </r>
  <r>
    <s v=""/>
    <x v="53"/>
    <x v="5"/>
    <x v="1"/>
    <x v="4"/>
    <n v="336202"/>
    <s v="Mira Voss"/>
    <s v="Isla Fenwick"/>
    <s v=""/>
    <s v=""/>
    <s v=""/>
    <s v=""/>
    <x v="12"/>
    <x v="2"/>
    <x v="0"/>
  </r>
  <r>
    <s v=""/>
    <x v="53"/>
    <x v="10"/>
    <x v="1"/>
    <x v="4"/>
    <n v="462287"/>
    <s v="Kellen Dorne"/>
    <s v="Draven Voss"/>
    <s v=""/>
    <s v=""/>
    <s v=""/>
    <s v=""/>
    <x v="12"/>
    <x v="2"/>
    <x v="0"/>
  </r>
  <r>
    <s v=""/>
    <x v="53"/>
    <x v="8"/>
    <x v="3"/>
    <x v="4"/>
    <n v="947865"/>
    <s v="Sarina Myles"/>
    <s v="Selene Crowe"/>
    <s v=""/>
    <s v=""/>
    <s v=""/>
    <s v=""/>
    <x v="12"/>
    <x v="2"/>
    <x v="0"/>
  </r>
  <r>
    <s v=""/>
    <x v="53"/>
    <x v="4"/>
    <x v="2"/>
    <x v="4"/>
    <n v="673738"/>
    <s v="Thane Calder"/>
    <s v="Lucan Storm"/>
    <s v=""/>
    <s v=""/>
    <s v=""/>
    <s v=""/>
    <x v="12"/>
    <x v="2"/>
    <x v="0"/>
  </r>
  <r>
    <s v=""/>
    <x v="53"/>
    <x v="3"/>
    <x v="2"/>
    <x v="4"/>
    <n v="216976"/>
    <s v="Elira Quinn"/>
    <s v="Ayla Torrin"/>
    <s v=""/>
    <s v=""/>
    <s v=""/>
    <s v=""/>
    <x v="12"/>
    <x v="2"/>
    <x v="0"/>
  </r>
  <r>
    <s v=""/>
    <x v="53"/>
    <x v="8"/>
    <x v="3"/>
    <x v="4"/>
    <n v="594943"/>
    <s v="Jarek Stone"/>
    <s v="Ronan Dusk"/>
    <s v=""/>
    <s v=""/>
    <s v=""/>
    <s v=""/>
    <x v="12"/>
    <x v="2"/>
    <x v="0"/>
  </r>
  <r>
    <s v=""/>
    <x v="53"/>
    <x v="2"/>
    <x v="1"/>
    <x v="4"/>
    <n v="809983"/>
    <s v="Liora Wren"/>
    <s v="Mina Locke"/>
    <s v=""/>
    <s v=""/>
    <s v=""/>
    <s v=""/>
    <x v="12"/>
    <x v="2"/>
    <x v="0"/>
  </r>
  <r>
    <s v=""/>
    <x v="53"/>
    <x v="4"/>
    <x v="2"/>
    <x v="4"/>
    <n v="776524"/>
    <s v="Damon Hales"/>
    <s v="Zane Myles"/>
    <s v=""/>
    <s v=""/>
    <s v=""/>
    <s v=""/>
    <x v="12"/>
    <x v="2"/>
    <x v="0"/>
  </r>
  <r>
    <s v=""/>
    <x v="53"/>
    <x v="10"/>
    <x v="1"/>
    <x v="4"/>
    <n v="708368"/>
    <s v="Tessa Korrin"/>
    <s v="Eira Calder"/>
    <s v=""/>
    <s v=""/>
    <s v=""/>
    <s v=""/>
    <x v="12"/>
    <x v="2"/>
    <x v="0"/>
  </r>
  <r>
    <s v=""/>
    <x v="53"/>
    <x v="11"/>
    <x v="2"/>
    <x v="4"/>
    <n v="883931"/>
    <s v="Rowan Velt"/>
    <s v="Talon Rowe"/>
    <s v=""/>
    <s v=""/>
    <s v=""/>
    <s v=""/>
    <x v="12"/>
    <x v="2"/>
    <x v="0"/>
  </r>
  <r>
    <s v=""/>
    <x v="53"/>
    <x v="0"/>
    <x v="0"/>
    <x v="4"/>
    <n v="776595"/>
    <s v="Nyra Solen"/>
    <s v="Silas Vale"/>
    <s v=""/>
    <s v=""/>
    <s v=""/>
    <s v=""/>
    <x v="12"/>
    <x v="2"/>
    <x v="0"/>
  </r>
  <r>
    <s v=""/>
    <x v="53"/>
    <x v="5"/>
    <x v="1"/>
    <x v="4"/>
    <n v="789984"/>
    <s v="Alden Trask"/>
    <s v="Vera Korrin"/>
    <s v=""/>
    <s v=""/>
    <s v=""/>
    <s v=""/>
    <x v="12"/>
    <x v="2"/>
    <x v="0"/>
  </r>
  <r>
    <s v=""/>
    <x v="53"/>
    <x v="11"/>
    <x v="2"/>
    <x v="4"/>
    <n v="283917"/>
    <s v="Mira Voss"/>
    <s v="Corin Nash"/>
    <s v=""/>
    <s v=""/>
    <s v=""/>
    <s v=""/>
    <x v="12"/>
    <x v="2"/>
    <x v="0"/>
  </r>
  <r>
    <s v=""/>
    <x v="53"/>
    <x v="1"/>
    <x v="0"/>
    <x v="4"/>
    <n v="626968"/>
    <s v="Kellen Dorne"/>
    <s v="Lyra Blayne"/>
    <s v=""/>
    <s v=""/>
    <s v=""/>
    <s v=""/>
    <x v="12"/>
    <x v="2"/>
    <x v="0"/>
  </r>
  <r>
    <s v=""/>
    <x v="53"/>
    <x v="0"/>
    <x v="0"/>
    <x v="4"/>
    <n v="314520"/>
    <s v="Sarina Myles"/>
    <s v="Bren Wren"/>
    <s v=""/>
    <s v=""/>
    <s v=""/>
    <s v=""/>
    <x v="12"/>
    <x v="2"/>
    <x v="0"/>
  </r>
  <r>
    <s v=""/>
    <x v="53"/>
    <x v="9"/>
    <x v="1"/>
    <x v="4"/>
    <n v="429987"/>
    <s v="Thane Calder"/>
    <s v="Nora Graye"/>
    <s v=""/>
    <s v=""/>
    <s v=""/>
    <s v=""/>
    <x v="12"/>
    <x v="2"/>
    <x v="0"/>
  </r>
  <r>
    <s v=""/>
    <x v="53"/>
    <x v="4"/>
    <x v="2"/>
    <x v="4"/>
    <n v="876158"/>
    <s v="Elira Quinn"/>
    <s v="Nyra Rael"/>
    <s v=""/>
    <s v=""/>
    <s v=""/>
    <s v=""/>
    <x v="12"/>
    <x v="2"/>
    <x v="0"/>
  </r>
  <r>
    <s v=""/>
    <x v="53"/>
    <x v="5"/>
    <x v="1"/>
    <x v="4"/>
    <n v="747594"/>
    <s v="Jarek Stone"/>
    <s v="Kellen Sable"/>
    <s v=""/>
    <s v=""/>
    <s v=""/>
    <s v=""/>
    <x v="12"/>
    <x v="2"/>
    <x v="0"/>
  </r>
  <r>
    <s v=""/>
    <x v="53"/>
    <x v="11"/>
    <x v="2"/>
    <x v="4"/>
    <n v="859451"/>
    <s v="Liora Wren"/>
    <s v="Tessa Marrek"/>
    <s v=""/>
    <s v=""/>
    <s v=""/>
    <s v=""/>
    <x v="12"/>
    <x v="2"/>
    <x v="0"/>
  </r>
  <r>
    <s v=""/>
    <x v="53"/>
    <x v="7"/>
    <x v="2"/>
    <x v="4"/>
    <n v="295262"/>
    <s v="Damon Hales"/>
    <s v="Kael Thorne"/>
    <s v=""/>
    <s v=""/>
    <s v=""/>
    <s v=""/>
    <x v="12"/>
    <x v="2"/>
    <x v="0"/>
  </r>
  <r>
    <s v=""/>
    <x v="53"/>
    <x v="4"/>
    <x v="2"/>
    <x v="4"/>
    <n v="114884"/>
    <s v="Tessa Korrin"/>
    <s v="Isla Fenwick"/>
    <s v=""/>
    <s v=""/>
    <s v=""/>
    <s v=""/>
    <x v="12"/>
    <x v="2"/>
    <x v="0"/>
  </r>
  <r>
    <s v=""/>
    <x v="53"/>
    <x v="3"/>
    <x v="2"/>
    <x v="4"/>
    <n v="891077"/>
    <s v="Rowan Velt"/>
    <s v="Draven Voss"/>
    <s v=""/>
    <s v=""/>
    <s v=""/>
    <s v=""/>
    <x v="12"/>
    <x v="2"/>
    <x v="0"/>
  </r>
  <r>
    <s v=""/>
    <x v="53"/>
    <x v="7"/>
    <x v="2"/>
    <x v="4"/>
    <n v="251835"/>
    <s v="Nyra Solen"/>
    <s v="Selene Crowe"/>
    <s v=""/>
    <s v=""/>
    <s v=""/>
    <s v=""/>
    <x v="12"/>
    <x v="2"/>
    <x v="0"/>
  </r>
  <r>
    <s v=""/>
    <x v="53"/>
    <x v="3"/>
    <x v="2"/>
    <x v="4"/>
    <n v="822022"/>
    <s v="Alden Trask"/>
    <s v="Lucan Storm"/>
    <s v=""/>
    <s v=""/>
    <s v=""/>
    <s v=""/>
    <x v="12"/>
    <x v="2"/>
    <x v="0"/>
  </r>
  <r>
    <s v=""/>
    <x v="53"/>
    <x v="3"/>
    <x v="2"/>
    <x v="4"/>
    <n v="544386"/>
    <s v="Mira Voss"/>
    <s v="Ayla Torrin"/>
    <s v=""/>
    <s v=""/>
    <s v=""/>
    <s v=""/>
    <x v="12"/>
    <x v="2"/>
    <x v="0"/>
  </r>
  <r>
    <s v=""/>
    <x v="53"/>
    <x v="3"/>
    <x v="2"/>
    <x v="4"/>
    <n v="763843"/>
    <s v="Kellen Dorne"/>
    <s v="Ronan Dusk"/>
    <s v=""/>
    <s v=""/>
    <s v=""/>
    <s v=""/>
    <x v="12"/>
    <x v="2"/>
    <x v="0"/>
  </r>
  <r>
    <s v=""/>
    <x v="53"/>
    <x v="2"/>
    <x v="1"/>
    <x v="4"/>
    <n v="656466"/>
    <s v="Sarina Myles"/>
    <s v="Mina Locke"/>
    <s v=""/>
    <s v=""/>
    <s v=""/>
    <s v=""/>
    <x v="12"/>
    <x v="2"/>
    <x v="0"/>
  </r>
  <r>
    <s v=""/>
    <x v="53"/>
    <x v="7"/>
    <x v="2"/>
    <x v="4"/>
    <n v="432173"/>
    <s v="Thane Calder"/>
    <s v="Zane Myles"/>
    <s v=""/>
    <s v=""/>
    <s v=""/>
    <s v=""/>
    <x v="12"/>
    <x v="2"/>
    <x v="0"/>
  </r>
  <r>
    <s v=""/>
    <x v="53"/>
    <x v="9"/>
    <x v="1"/>
    <x v="4"/>
    <n v="962021"/>
    <s v="Elira Quinn"/>
    <s v="Eira Calder"/>
    <s v=""/>
    <s v=""/>
    <s v=""/>
    <s v=""/>
    <x v="12"/>
    <x v="2"/>
    <x v="0"/>
  </r>
  <r>
    <s v=""/>
    <x v="53"/>
    <x v="11"/>
    <x v="2"/>
    <x v="4"/>
    <n v="593923"/>
    <s v="Jarek Stone"/>
    <s v="Talon Rowe"/>
    <s v=""/>
    <s v=""/>
    <s v=""/>
    <s v=""/>
    <x v="12"/>
    <x v="2"/>
    <x v="0"/>
  </r>
  <r>
    <s v=""/>
    <x v="53"/>
    <x v="5"/>
    <x v="1"/>
    <x v="4"/>
    <n v="447569"/>
    <s v="Liora Wren"/>
    <s v="Silas Vale"/>
    <s v=""/>
    <s v=""/>
    <s v=""/>
    <s v=""/>
    <x v="12"/>
    <x v="2"/>
    <x v="0"/>
  </r>
  <r>
    <s v=""/>
    <x v="53"/>
    <x v="6"/>
    <x v="1"/>
    <x v="4"/>
    <n v="476366"/>
    <s v="Damon Hales"/>
    <s v="Vera Korrin"/>
    <s v=""/>
    <s v=""/>
    <s v=""/>
    <s v=""/>
    <x v="12"/>
    <x v="2"/>
    <x v="0"/>
  </r>
  <r>
    <s v=""/>
    <x v="53"/>
    <x v="5"/>
    <x v="1"/>
    <x v="4"/>
    <n v="367494"/>
    <s v="Tessa Korrin"/>
    <s v="Corin Nash"/>
    <s v=""/>
    <s v=""/>
    <s v=""/>
    <s v=""/>
    <x v="12"/>
    <x v="2"/>
    <x v="0"/>
  </r>
  <r>
    <s v=""/>
    <x v="53"/>
    <x v="4"/>
    <x v="2"/>
    <x v="4"/>
    <n v="181566"/>
    <s v="Rowan Velt"/>
    <s v="Lyra Blayne"/>
    <s v=""/>
    <s v=""/>
    <s v=""/>
    <s v=""/>
    <x v="12"/>
    <x v="2"/>
    <x v="0"/>
  </r>
  <r>
    <s v=""/>
    <x v="53"/>
    <x v="6"/>
    <x v="1"/>
    <x v="4"/>
    <n v="963921"/>
    <s v="Nyra Solen"/>
    <s v="Bren Wren"/>
    <s v=""/>
    <s v=""/>
    <s v=""/>
    <s v=""/>
    <x v="12"/>
    <x v="2"/>
    <x v="0"/>
  </r>
  <r>
    <s v=""/>
    <x v="53"/>
    <x v="10"/>
    <x v="1"/>
    <x v="4"/>
    <n v="580404"/>
    <s v="Alden Trask"/>
    <s v="Nora Graye"/>
    <s v=""/>
    <s v=""/>
    <s v=""/>
    <s v=""/>
    <x v="12"/>
    <x v="2"/>
    <x v="0"/>
  </r>
  <r>
    <s v=""/>
    <x v="53"/>
    <x v="7"/>
    <x v="2"/>
    <x v="4"/>
    <n v="710950"/>
    <s v="Mira Voss"/>
    <s v="Nyra Rael"/>
    <s v=""/>
    <s v=""/>
    <s v=""/>
    <s v=""/>
    <x v="12"/>
    <x v="2"/>
    <x v="0"/>
  </r>
  <r>
    <s v=""/>
    <x v="53"/>
    <x v="7"/>
    <x v="2"/>
    <x v="4"/>
    <n v="194152"/>
    <s v="Kellen Dorne"/>
    <s v="Kellen Sable"/>
    <s v=""/>
    <s v=""/>
    <s v=""/>
    <s v=""/>
    <x v="12"/>
    <x v="2"/>
    <x v="0"/>
  </r>
  <r>
    <s v=""/>
    <x v="53"/>
    <x v="9"/>
    <x v="1"/>
    <x v="4"/>
    <n v="818949"/>
    <s v="Sarina Myles"/>
    <s v="Tessa Marrek"/>
    <s v=""/>
    <s v=""/>
    <s v=""/>
    <s v=""/>
    <x v="12"/>
    <x v="2"/>
    <x v="0"/>
  </r>
  <r>
    <s v=""/>
    <x v="53"/>
    <x v="1"/>
    <x v="0"/>
    <x v="4"/>
    <n v="607511"/>
    <s v="Thane Calder"/>
    <s v="Kael Thorne"/>
    <s v=""/>
    <s v=""/>
    <s v=""/>
    <s v=""/>
    <x v="12"/>
    <x v="2"/>
    <x v="0"/>
  </r>
  <r>
    <s v=""/>
    <x v="53"/>
    <x v="11"/>
    <x v="2"/>
    <x v="4"/>
    <n v="559260"/>
    <s v="Elira Quinn"/>
    <s v="Isla Fenwick"/>
    <s v=""/>
    <s v=""/>
    <s v=""/>
    <s v=""/>
    <x v="12"/>
    <x v="2"/>
    <x v="0"/>
  </r>
  <r>
    <s v=""/>
    <x v="53"/>
    <x v="3"/>
    <x v="2"/>
    <x v="4"/>
    <n v="393297"/>
    <s v="Jarek Stone"/>
    <s v="Draven Voss"/>
    <s v=""/>
    <s v=""/>
    <s v=""/>
    <s v=""/>
    <x v="12"/>
    <x v="2"/>
    <x v="0"/>
  </r>
  <r>
    <s v=""/>
    <x v="53"/>
    <x v="9"/>
    <x v="1"/>
    <x v="4"/>
    <n v="569232"/>
    <s v="Liora Wren"/>
    <s v="Selene Crowe"/>
    <s v=""/>
    <s v=""/>
    <s v=""/>
    <s v=""/>
    <x v="12"/>
    <x v="2"/>
    <x v="0"/>
  </r>
  <r>
    <s v=""/>
    <x v="53"/>
    <x v="0"/>
    <x v="0"/>
    <x v="4"/>
    <n v="516661"/>
    <s v="Damon Hales"/>
    <s v="Lucan Storm"/>
    <s v=""/>
    <s v=""/>
    <s v=""/>
    <s v=""/>
    <x v="12"/>
    <x v="2"/>
    <x v="0"/>
  </r>
  <r>
    <s v=""/>
    <x v="53"/>
    <x v="1"/>
    <x v="0"/>
    <x v="4"/>
    <n v="902750"/>
    <s v="Tessa Korrin"/>
    <s v="Ayla Torrin"/>
    <s v=""/>
    <s v=""/>
    <s v=""/>
    <s v=""/>
    <x v="12"/>
    <x v="2"/>
    <x v="0"/>
  </r>
  <r>
    <s v=""/>
    <x v="53"/>
    <x v="8"/>
    <x v="3"/>
    <x v="4"/>
    <n v="284853"/>
    <s v="Rowan Velt"/>
    <s v="Ronan Dusk"/>
    <s v=""/>
    <s v=""/>
    <s v=""/>
    <s v=""/>
    <x v="12"/>
    <x v="2"/>
    <x v="0"/>
  </r>
  <r>
    <s v=""/>
    <x v="53"/>
    <x v="5"/>
    <x v="1"/>
    <x v="4"/>
    <n v="645791"/>
    <s v="Nyra Solen"/>
    <s v="Mina Locke"/>
    <s v=""/>
    <s v=""/>
    <s v=""/>
    <s v=""/>
    <x v="12"/>
    <x v="2"/>
    <x v="0"/>
  </r>
  <r>
    <s v=""/>
    <x v="53"/>
    <x v="6"/>
    <x v="1"/>
    <x v="4"/>
    <n v="160548"/>
    <s v="Alden Trask"/>
    <s v="Zane Myles"/>
    <s v=""/>
    <s v=""/>
    <s v=""/>
    <s v=""/>
    <x v="12"/>
    <x v="2"/>
    <x v="0"/>
  </r>
  <r>
    <s v=""/>
    <x v="53"/>
    <x v="4"/>
    <x v="2"/>
    <x v="4"/>
    <n v="857913"/>
    <s v="Mira Voss"/>
    <s v="Eira Calder"/>
    <s v=""/>
    <s v=""/>
    <s v=""/>
    <s v=""/>
    <x v="12"/>
    <x v="2"/>
    <x v="0"/>
  </r>
  <r>
    <s v=""/>
    <x v="53"/>
    <x v="6"/>
    <x v="1"/>
    <x v="4"/>
    <n v="653631"/>
    <s v="Kellen Dorne"/>
    <s v="Talon Rowe"/>
    <s v=""/>
    <s v=""/>
    <s v=""/>
    <s v=""/>
    <x v="12"/>
    <x v="2"/>
    <x v="0"/>
  </r>
  <r>
    <s v=""/>
    <x v="53"/>
    <x v="6"/>
    <x v="1"/>
    <x v="4"/>
    <n v="409247"/>
    <s v="Sarina Myles"/>
    <s v="Silas Vale"/>
    <s v=""/>
    <s v=""/>
    <s v=""/>
    <s v=""/>
    <x v="12"/>
    <x v="2"/>
    <x v="0"/>
  </r>
  <r>
    <s v=""/>
    <x v="53"/>
    <x v="4"/>
    <x v="2"/>
    <x v="4"/>
    <n v="678987"/>
    <s v="Thane Calder"/>
    <s v="Vera Korrin"/>
    <s v=""/>
    <s v=""/>
    <s v=""/>
    <s v=""/>
    <x v="12"/>
    <x v="2"/>
    <x v="0"/>
  </r>
  <r>
    <s v=""/>
    <x v="53"/>
    <x v="9"/>
    <x v="1"/>
    <x v="4"/>
    <n v="961043"/>
    <s v="Elira Quinn"/>
    <s v="Corin Nash"/>
    <s v=""/>
    <s v=""/>
    <s v=""/>
    <s v=""/>
    <x v="12"/>
    <x v="2"/>
    <x v="0"/>
  </r>
  <r>
    <s v=""/>
    <x v="53"/>
    <x v="10"/>
    <x v="1"/>
    <x v="4"/>
    <n v="345439"/>
    <s v="Jarek Stone"/>
    <s v="Lyra Blayne"/>
    <s v=""/>
    <s v=""/>
    <s v=""/>
    <s v=""/>
    <x v="12"/>
    <x v="2"/>
    <x v="0"/>
  </r>
  <r>
    <s v=""/>
    <x v="53"/>
    <x v="10"/>
    <x v="1"/>
    <x v="4"/>
    <n v="719682"/>
    <s v="Liora Wren"/>
    <s v="Bren Wren"/>
    <s v=""/>
    <s v=""/>
    <s v=""/>
    <s v=""/>
    <x v="12"/>
    <x v="2"/>
    <x v="0"/>
  </r>
  <r>
    <s v=""/>
    <x v="53"/>
    <x v="5"/>
    <x v="1"/>
    <x v="4"/>
    <n v="698387"/>
    <s v="Damon Hales"/>
    <s v="Nora Graye"/>
    <s v=""/>
    <s v=""/>
    <s v=""/>
    <s v=""/>
    <x v="12"/>
    <x v="2"/>
    <x v="0"/>
  </r>
  <r>
    <s v=""/>
    <x v="53"/>
    <x v="4"/>
    <x v="2"/>
    <x v="4"/>
    <n v="656799"/>
    <s v="Tessa Korrin"/>
    <s v="Nyra Rael"/>
    <s v=""/>
    <s v=""/>
    <s v=""/>
    <s v=""/>
    <x v="12"/>
    <x v="2"/>
    <x v="0"/>
  </r>
  <r>
    <s v=""/>
    <x v="53"/>
    <x v="6"/>
    <x v="1"/>
    <x v="4"/>
    <n v="640229"/>
    <s v="Rowan Velt"/>
    <s v="Kellen Sable"/>
    <s v=""/>
    <s v=""/>
    <s v=""/>
    <s v=""/>
    <x v="12"/>
    <x v="2"/>
    <x v="0"/>
  </r>
  <r>
    <s v=""/>
    <x v="53"/>
    <x v="0"/>
    <x v="0"/>
    <x v="4"/>
    <n v="180003"/>
    <s v="Nyra Solen"/>
    <s v="Tessa Marrek"/>
    <s v=""/>
    <s v=""/>
    <s v=""/>
    <s v=""/>
    <x v="12"/>
    <x v="2"/>
    <x v="0"/>
  </r>
  <r>
    <s v=""/>
    <x v="53"/>
    <x v="1"/>
    <x v="0"/>
    <x v="4"/>
    <n v="690580"/>
    <s v="Alden Trask"/>
    <s v="Kael Thorne"/>
    <s v=""/>
    <s v=""/>
    <s v=""/>
    <s v=""/>
    <x v="12"/>
    <x v="2"/>
    <x v="0"/>
  </r>
  <r>
    <s v=""/>
    <x v="53"/>
    <x v="6"/>
    <x v="1"/>
    <x v="4"/>
    <n v="641968"/>
    <s v="Mira Voss"/>
    <s v="Isla Fenwick"/>
    <s v=""/>
    <s v=""/>
    <s v=""/>
    <s v=""/>
    <x v="12"/>
    <x v="2"/>
    <x v="0"/>
  </r>
  <r>
    <s v=""/>
    <x v="53"/>
    <x v="9"/>
    <x v="1"/>
    <x v="4"/>
    <n v="825762"/>
    <s v="Kellen Dorne"/>
    <s v="Draven Voss"/>
    <s v=""/>
    <s v=""/>
    <s v=""/>
    <s v=""/>
    <x v="12"/>
    <x v="2"/>
    <x v="0"/>
  </r>
  <r>
    <s v=""/>
    <x v="53"/>
    <x v="7"/>
    <x v="2"/>
    <x v="4"/>
    <n v="624249"/>
    <s v="Sarina Myles"/>
    <s v="Selene Crowe"/>
    <s v=""/>
    <s v=""/>
    <s v=""/>
    <s v=""/>
    <x v="12"/>
    <x v="2"/>
    <x v="0"/>
  </r>
  <r>
    <s v=""/>
    <x v="53"/>
    <x v="5"/>
    <x v="1"/>
    <x v="4"/>
    <n v="461067"/>
    <s v="Thane Calder"/>
    <s v="Lucan Storm"/>
    <s v=""/>
    <s v=""/>
    <s v=""/>
    <s v=""/>
    <x v="12"/>
    <x v="2"/>
    <x v="0"/>
  </r>
  <r>
    <s v=""/>
    <x v="53"/>
    <x v="10"/>
    <x v="1"/>
    <x v="4"/>
    <n v="615377"/>
    <s v="Elira Quinn"/>
    <s v="Ayla Torrin"/>
    <s v=""/>
    <s v=""/>
    <s v=""/>
    <s v=""/>
    <x v="12"/>
    <x v="2"/>
    <x v="0"/>
  </r>
  <r>
    <s v=""/>
    <x v="53"/>
    <x v="5"/>
    <x v="1"/>
    <x v="4"/>
    <n v="710571"/>
    <s v="Jarek Stone"/>
    <s v="Ronan Dusk"/>
    <s v=""/>
    <s v=""/>
    <s v=""/>
    <s v=""/>
    <x v="12"/>
    <x v="2"/>
    <x v="0"/>
  </r>
  <r>
    <s v=""/>
    <x v="53"/>
    <x v="7"/>
    <x v="2"/>
    <x v="4"/>
    <n v="736794"/>
    <s v="Liora Wren"/>
    <s v="Mina Locke"/>
    <s v=""/>
    <s v=""/>
    <s v=""/>
    <s v=""/>
    <x v="12"/>
    <x v="2"/>
    <x v="0"/>
  </r>
  <r>
    <s v=""/>
    <x v="53"/>
    <x v="11"/>
    <x v="2"/>
    <x v="4"/>
    <n v="345619"/>
    <s v="Damon Hales"/>
    <s v="Zane Myles"/>
    <s v=""/>
    <s v=""/>
    <s v=""/>
    <s v=""/>
    <x v="12"/>
    <x v="2"/>
    <x v="0"/>
  </r>
  <r>
    <s v=""/>
    <x v="53"/>
    <x v="2"/>
    <x v="1"/>
    <x v="4"/>
    <n v="618149"/>
    <s v="Tessa Korrin"/>
    <s v="Eira Calder"/>
    <s v=""/>
    <s v=""/>
    <s v=""/>
    <s v=""/>
    <x v="12"/>
    <x v="2"/>
    <x v="0"/>
  </r>
  <r>
    <s v=""/>
    <x v="53"/>
    <x v="10"/>
    <x v="1"/>
    <x v="4"/>
    <n v="785790"/>
    <s v="Rowan Velt"/>
    <s v="Talon Rowe"/>
    <s v=""/>
    <s v=""/>
    <s v=""/>
    <s v=""/>
    <x v="12"/>
    <x v="2"/>
    <x v="0"/>
  </r>
  <r>
    <s v=""/>
    <x v="53"/>
    <x v="8"/>
    <x v="3"/>
    <x v="4"/>
    <n v="772321"/>
    <s v="Nyra Solen"/>
    <s v="Silas Vale"/>
    <s v=""/>
    <s v=""/>
    <s v=""/>
    <s v=""/>
    <x v="12"/>
    <x v="2"/>
    <x v="0"/>
  </r>
  <r>
    <s v=""/>
    <x v="53"/>
    <x v="8"/>
    <x v="3"/>
    <x v="4"/>
    <n v="463980"/>
    <s v="Alden Trask"/>
    <s v="Vera Korrin"/>
    <s v=""/>
    <s v=""/>
    <s v=""/>
    <s v=""/>
    <x v="12"/>
    <x v="2"/>
    <x v="0"/>
  </r>
  <r>
    <s v=""/>
    <x v="53"/>
    <x v="5"/>
    <x v="1"/>
    <x v="4"/>
    <n v="212705"/>
    <s v="Mira Voss"/>
    <s v="Corin Nash"/>
    <s v=""/>
    <s v=""/>
    <s v=""/>
    <s v=""/>
    <x v="12"/>
    <x v="2"/>
    <x v="0"/>
  </r>
  <r>
    <s v=""/>
    <x v="53"/>
    <x v="5"/>
    <x v="1"/>
    <x v="4"/>
    <n v="613759"/>
    <s v="Kellen Dorne"/>
    <s v="Lyra Blayne"/>
    <s v=""/>
    <s v=""/>
    <s v=""/>
    <s v=""/>
    <x v="12"/>
    <x v="2"/>
    <x v="0"/>
  </r>
  <r>
    <s v=""/>
    <x v="53"/>
    <x v="3"/>
    <x v="2"/>
    <x v="4"/>
    <n v="524765"/>
    <s v="Sarina Myles"/>
    <s v="Bren Wren"/>
    <s v=""/>
    <s v=""/>
    <s v=""/>
    <s v=""/>
    <x v="12"/>
    <x v="2"/>
    <x v="0"/>
  </r>
  <r>
    <s v=""/>
    <x v="53"/>
    <x v="8"/>
    <x v="3"/>
    <x v="4"/>
    <n v="563484"/>
    <s v="Thane Calder"/>
    <s v="Nora Graye"/>
    <s v=""/>
    <s v=""/>
    <s v=""/>
    <s v=""/>
    <x v="12"/>
    <x v="2"/>
    <x v="0"/>
  </r>
  <r>
    <s v=""/>
    <x v="53"/>
    <x v="3"/>
    <x v="2"/>
    <x v="4"/>
    <n v="687712"/>
    <s v="Elira Quinn"/>
    <s v="Nyra Rael"/>
    <s v=""/>
    <s v=""/>
    <s v=""/>
    <s v=""/>
    <x v="12"/>
    <x v="2"/>
    <x v="0"/>
  </r>
  <r>
    <s v=""/>
    <x v="53"/>
    <x v="6"/>
    <x v="1"/>
    <x v="4"/>
    <n v="380435"/>
    <s v="Jarek Stone"/>
    <s v="Kellen Sable"/>
    <s v=""/>
    <s v=""/>
    <s v=""/>
    <s v=""/>
    <x v="12"/>
    <x v="2"/>
    <x v="0"/>
  </r>
  <r>
    <s v=""/>
    <x v="53"/>
    <x v="3"/>
    <x v="2"/>
    <x v="4"/>
    <n v="510577"/>
    <s v="Liora Wren"/>
    <s v="Tessa Marrek"/>
    <s v=""/>
    <s v=""/>
    <s v=""/>
    <s v=""/>
    <x v="12"/>
    <x v="2"/>
    <x v="0"/>
  </r>
  <r>
    <s v=""/>
    <x v="53"/>
    <x v="1"/>
    <x v="0"/>
    <x v="4"/>
    <n v="327903"/>
    <s v="Damon Hales"/>
    <s v="Kael Thorne"/>
    <s v=""/>
    <s v=""/>
    <s v=""/>
    <s v=""/>
    <x v="12"/>
    <x v="2"/>
    <x v="0"/>
  </r>
  <r>
    <s v=""/>
    <x v="53"/>
    <x v="3"/>
    <x v="2"/>
    <x v="4"/>
    <n v="411367"/>
    <s v="Tessa Korrin"/>
    <s v="Isla Fenwick"/>
    <s v=""/>
    <s v=""/>
    <s v=""/>
    <s v=""/>
    <x v="12"/>
    <x v="2"/>
    <x v="0"/>
  </r>
  <r>
    <s v=""/>
    <x v="53"/>
    <x v="6"/>
    <x v="1"/>
    <x v="4"/>
    <n v="925287"/>
    <s v="Rowan Velt"/>
    <s v="Draven Voss"/>
    <s v=""/>
    <s v=""/>
    <s v=""/>
    <s v=""/>
    <x v="12"/>
    <x v="2"/>
    <x v="0"/>
  </r>
  <r>
    <s v=""/>
    <x v="53"/>
    <x v="10"/>
    <x v="1"/>
    <x v="4"/>
    <n v="152403"/>
    <s v="Nyra Solen"/>
    <s v="Selene Crowe"/>
    <s v=""/>
    <s v=""/>
    <s v=""/>
    <s v=""/>
    <x v="12"/>
    <x v="2"/>
    <x v="0"/>
  </r>
  <r>
    <s v=""/>
    <x v="53"/>
    <x v="2"/>
    <x v="1"/>
    <x v="4"/>
    <n v="945470"/>
    <s v="Alden Trask"/>
    <s v="Lucan Storm"/>
    <s v=""/>
    <s v=""/>
    <s v=""/>
    <s v=""/>
    <x v="12"/>
    <x v="2"/>
    <x v="0"/>
  </r>
  <r>
    <s v=""/>
    <x v="53"/>
    <x v="0"/>
    <x v="0"/>
    <x v="4"/>
    <n v="393042"/>
    <s v="Mira Voss"/>
    <s v="Ayla Torrin"/>
    <s v=""/>
    <s v=""/>
    <s v=""/>
    <s v=""/>
    <x v="12"/>
    <x v="2"/>
    <x v="0"/>
  </r>
  <r>
    <s v=""/>
    <x v="53"/>
    <x v="8"/>
    <x v="3"/>
    <x v="4"/>
    <n v="577619"/>
    <s v="Kellen Dorne"/>
    <s v="Ronan Dusk"/>
    <s v=""/>
    <s v=""/>
    <s v=""/>
    <s v=""/>
    <x v="12"/>
    <x v="2"/>
    <x v="0"/>
  </r>
  <r>
    <s v=""/>
    <x v="53"/>
    <x v="3"/>
    <x v="2"/>
    <x v="4"/>
    <n v="715485"/>
    <s v="Sarina Myles"/>
    <s v="Mina Locke"/>
    <s v=""/>
    <s v=""/>
    <s v=""/>
    <s v=""/>
    <x v="12"/>
    <x v="2"/>
    <x v="0"/>
  </r>
  <r>
    <s v=""/>
    <x v="53"/>
    <x v="7"/>
    <x v="2"/>
    <x v="4"/>
    <n v="946833"/>
    <s v="Thane Calder"/>
    <s v="Zane Myles"/>
    <s v=""/>
    <s v=""/>
    <s v=""/>
    <s v=""/>
    <x v="12"/>
    <x v="2"/>
    <x v="0"/>
  </r>
  <r>
    <s v=""/>
    <x v="53"/>
    <x v="11"/>
    <x v="2"/>
    <x v="4"/>
    <n v="389210"/>
    <s v="Elira Quinn"/>
    <s v="Eira Calder"/>
    <s v=""/>
    <s v=""/>
    <s v=""/>
    <s v=""/>
    <x v="12"/>
    <x v="2"/>
    <x v="0"/>
  </r>
  <r>
    <s v=""/>
    <x v="53"/>
    <x v="6"/>
    <x v="1"/>
    <x v="4"/>
    <n v="149082"/>
    <s v="Jarek Stone"/>
    <s v="Talon Rowe"/>
    <s v=""/>
    <s v=""/>
    <s v=""/>
    <s v=""/>
    <x v="12"/>
    <x v="2"/>
    <x v="0"/>
  </r>
  <r>
    <s v=""/>
    <x v="53"/>
    <x v="5"/>
    <x v="1"/>
    <x v="4"/>
    <n v="236970"/>
    <s v="Liora Wren"/>
    <s v="Silas Vale"/>
    <s v=""/>
    <s v=""/>
    <s v=""/>
    <s v=""/>
    <x v="12"/>
    <x v="2"/>
    <x v="0"/>
  </r>
  <r>
    <s v=""/>
    <x v="53"/>
    <x v="7"/>
    <x v="2"/>
    <x v="4"/>
    <n v="400807"/>
    <s v="Damon Hales"/>
    <s v="Vera Korrin"/>
    <s v=""/>
    <s v=""/>
    <s v=""/>
    <s v=""/>
    <x v="12"/>
    <x v="2"/>
    <x v="0"/>
  </r>
  <r>
    <s v=""/>
    <x v="53"/>
    <x v="8"/>
    <x v="3"/>
    <x v="4"/>
    <n v="284099"/>
    <s v="Tessa Korrin"/>
    <s v="Corin Nash"/>
    <s v=""/>
    <s v=""/>
    <s v=""/>
    <s v=""/>
    <x v="12"/>
    <x v="2"/>
    <x v="0"/>
  </r>
  <r>
    <s v=""/>
    <x v="53"/>
    <x v="4"/>
    <x v="2"/>
    <x v="4"/>
    <n v="578814"/>
    <s v="Rowan Velt"/>
    <s v="Lyra Blayne"/>
    <s v=""/>
    <s v=""/>
    <s v=""/>
    <s v=""/>
    <x v="12"/>
    <x v="2"/>
    <x v="0"/>
  </r>
  <r>
    <s v=""/>
    <x v="53"/>
    <x v="9"/>
    <x v="1"/>
    <x v="4"/>
    <n v="212141"/>
    <s v="Nyra Solen"/>
    <s v="Bren Wren"/>
    <s v=""/>
    <s v=""/>
    <s v=""/>
    <s v=""/>
    <x v="12"/>
    <x v="2"/>
    <x v="0"/>
  </r>
  <r>
    <s v=""/>
    <x v="53"/>
    <x v="11"/>
    <x v="2"/>
    <x v="4"/>
    <n v="757552"/>
    <s v="Alden Trask"/>
    <s v="Nora Graye"/>
    <s v=""/>
    <s v=""/>
    <s v=""/>
    <s v=""/>
    <x v="12"/>
    <x v="2"/>
    <x v="0"/>
  </r>
  <r>
    <s v=""/>
    <x v="53"/>
    <x v="8"/>
    <x v="3"/>
    <x v="4"/>
    <n v="425553"/>
    <s v="Mira Voss"/>
    <s v="Nyra Rael"/>
    <s v=""/>
    <s v=""/>
    <s v=""/>
    <s v=""/>
    <x v="12"/>
    <x v="2"/>
    <x v="0"/>
  </r>
  <r>
    <s v=""/>
    <x v="53"/>
    <x v="7"/>
    <x v="2"/>
    <x v="4"/>
    <n v="175932"/>
    <s v="Kellen Dorne"/>
    <s v="Kellen Sable"/>
    <s v=""/>
    <s v=""/>
    <s v=""/>
    <s v=""/>
    <x v="12"/>
    <x v="2"/>
    <x v="0"/>
  </r>
  <r>
    <s v=""/>
    <x v="53"/>
    <x v="4"/>
    <x v="2"/>
    <x v="4"/>
    <n v="304332"/>
    <s v="Sarina Myles"/>
    <s v="Tessa Marrek"/>
    <s v=""/>
    <s v=""/>
    <s v=""/>
    <s v=""/>
    <x v="12"/>
    <x v="2"/>
    <x v="0"/>
  </r>
  <r>
    <s v=""/>
    <x v="53"/>
    <x v="6"/>
    <x v="1"/>
    <x v="4"/>
    <n v="742561"/>
    <s v="Thane Calder"/>
    <s v="Kael Thorne"/>
    <s v=""/>
    <s v=""/>
    <s v=""/>
    <s v=""/>
    <x v="12"/>
    <x v="2"/>
    <x v="0"/>
  </r>
  <r>
    <s v=""/>
    <x v="53"/>
    <x v="9"/>
    <x v="1"/>
    <x v="4"/>
    <n v="566898"/>
    <s v="Elira Quinn"/>
    <s v="Isla Fenwick"/>
    <s v=""/>
    <s v=""/>
    <s v=""/>
    <s v=""/>
    <x v="12"/>
    <x v="2"/>
    <x v="0"/>
  </r>
  <r>
    <s v=""/>
    <x v="53"/>
    <x v="4"/>
    <x v="2"/>
    <x v="4"/>
    <n v="610481"/>
    <s v="Jarek Stone"/>
    <s v="Draven Voss"/>
    <s v=""/>
    <s v=""/>
    <s v=""/>
    <s v=""/>
    <x v="12"/>
    <x v="2"/>
    <x v="0"/>
  </r>
  <r>
    <s v=""/>
    <x v="53"/>
    <x v="6"/>
    <x v="1"/>
    <x v="4"/>
    <n v="187037"/>
    <s v="Liora Wren"/>
    <s v="Selene Crowe"/>
    <s v=""/>
    <s v=""/>
    <s v=""/>
    <s v=""/>
    <x v="12"/>
    <x v="2"/>
    <x v="0"/>
  </r>
  <r>
    <s v=""/>
    <x v="53"/>
    <x v="0"/>
    <x v="0"/>
    <x v="4"/>
    <n v="115289"/>
    <s v="Damon Hales"/>
    <s v="Lucan Storm"/>
    <s v=""/>
    <s v=""/>
    <s v=""/>
    <s v=""/>
    <x v="12"/>
    <x v="2"/>
    <x v="0"/>
  </r>
  <r>
    <s v=""/>
    <x v="53"/>
    <x v="7"/>
    <x v="2"/>
    <x v="4"/>
    <n v="646470"/>
    <s v="Tessa Korrin"/>
    <s v="Ayla Torrin"/>
    <s v=""/>
    <s v=""/>
    <s v=""/>
    <s v=""/>
    <x v="12"/>
    <x v="2"/>
    <x v="0"/>
  </r>
  <r>
    <s v=""/>
    <x v="53"/>
    <x v="9"/>
    <x v="1"/>
    <x v="4"/>
    <n v="239050"/>
    <s v="Rowan Velt"/>
    <s v="Ronan Dusk"/>
    <s v=""/>
    <s v=""/>
    <s v=""/>
    <s v=""/>
    <x v="12"/>
    <x v="2"/>
    <x v="0"/>
  </r>
  <r>
    <s v=""/>
    <x v="53"/>
    <x v="11"/>
    <x v="2"/>
    <x v="4"/>
    <n v="145651"/>
    <s v="Nyra Solen"/>
    <s v="Mina Locke"/>
    <s v=""/>
    <s v=""/>
    <s v=""/>
    <s v=""/>
    <x v="12"/>
    <x v="2"/>
    <x v="0"/>
  </r>
  <r>
    <s v=""/>
    <x v="53"/>
    <x v="5"/>
    <x v="1"/>
    <x v="4"/>
    <n v="758281"/>
    <s v="Alden Trask"/>
    <s v="Zane Myles"/>
    <s v=""/>
    <s v=""/>
    <s v=""/>
    <s v=""/>
    <x v="12"/>
    <x v="2"/>
    <x v="0"/>
  </r>
  <r>
    <s v=""/>
    <x v="53"/>
    <x v="8"/>
    <x v="3"/>
    <x v="4"/>
    <n v="910250"/>
    <s v="Mira Voss"/>
    <s v="Eira Calder"/>
    <s v=""/>
    <s v=""/>
    <s v=""/>
    <s v=""/>
    <x v="12"/>
    <x v="2"/>
    <x v="0"/>
  </r>
  <r>
    <s v=""/>
    <x v="53"/>
    <x v="5"/>
    <x v="1"/>
    <x v="4"/>
    <n v="286633"/>
    <s v="Kellen Dorne"/>
    <s v="Talon Rowe"/>
    <s v=""/>
    <s v=""/>
    <s v=""/>
    <s v=""/>
    <x v="12"/>
    <x v="2"/>
    <x v="0"/>
  </r>
  <r>
    <s v=""/>
    <x v="53"/>
    <x v="3"/>
    <x v="2"/>
    <x v="4"/>
    <n v="280150"/>
    <s v="Sarina Myles"/>
    <s v="Silas Vale"/>
    <s v=""/>
    <s v=""/>
    <s v=""/>
    <s v=""/>
    <x v="12"/>
    <x v="2"/>
    <x v="0"/>
  </r>
  <r>
    <s v=""/>
    <x v="53"/>
    <x v="0"/>
    <x v="0"/>
    <x v="4"/>
    <n v="115463"/>
    <s v="Thane Calder"/>
    <s v="Vera Korrin"/>
    <s v=""/>
    <s v=""/>
    <s v=""/>
    <s v=""/>
    <x v="12"/>
    <x v="2"/>
    <x v="0"/>
  </r>
  <r>
    <s v=""/>
    <x v="53"/>
    <x v="10"/>
    <x v="1"/>
    <x v="4"/>
    <n v="701543"/>
    <s v="Elira Quinn"/>
    <s v="Corin Nash"/>
    <s v=""/>
    <s v=""/>
    <s v=""/>
    <s v=""/>
    <x v="12"/>
    <x v="2"/>
    <x v="0"/>
  </r>
  <r>
    <s v=""/>
    <x v="53"/>
    <x v="9"/>
    <x v="1"/>
    <x v="4"/>
    <n v="940269"/>
    <s v="Jarek Stone"/>
    <s v="Lyra Blayne"/>
    <s v=""/>
    <s v=""/>
    <s v=""/>
    <s v=""/>
    <x v="12"/>
    <x v="2"/>
    <x v="0"/>
  </r>
  <r>
    <s v=""/>
    <x v="53"/>
    <x v="6"/>
    <x v="1"/>
    <x v="4"/>
    <n v="228988"/>
    <s v="Liora Wren"/>
    <s v="Bren Wren"/>
    <s v=""/>
    <s v=""/>
    <s v=""/>
    <s v=""/>
    <x v="12"/>
    <x v="2"/>
    <x v="0"/>
  </r>
  <r>
    <s v=""/>
    <x v="53"/>
    <x v="6"/>
    <x v="1"/>
    <x v="4"/>
    <n v="380645"/>
    <s v="Damon Hales"/>
    <s v="Nora Graye"/>
    <s v=""/>
    <s v=""/>
    <s v=""/>
    <s v=""/>
    <x v="12"/>
    <x v="2"/>
    <x v="0"/>
  </r>
  <r>
    <s v=""/>
    <x v="53"/>
    <x v="8"/>
    <x v="3"/>
    <x v="4"/>
    <n v="679441"/>
    <s v="Tessa Korrin"/>
    <s v="Nyra Rael"/>
    <s v=""/>
    <s v=""/>
    <s v=""/>
    <s v=""/>
    <x v="12"/>
    <x v="2"/>
    <x v="0"/>
  </r>
  <r>
    <s v=""/>
    <x v="53"/>
    <x v="3"/>
    <x v="2"/>
    <x v="4"/>
    <n v="163808"/>
    <s v="Rowan Velt"/>
    <s v="Kellen Sable"/>
    <s v=""/>
    <s v=""/>
    <s v=""/>
    <s v=""/>
    <x v="12"/>
    <x v="2"/>
    <x v="0"/>
  </r>
  <r>
    <s v=""/>
    <x v="53"/>
    <x v="5"/>
    <x v="1"/>
    <x v="4"/>
    <n v="357451"/>
    <s v="Nyra Solen"/>
    <s v="Tessa Marrek"/>
    <s v=""/>
    <s v=""/>
    <s v=""/>
    <s v=""/>
    <x v="12"/>
    <x v="2"/>
    <x v="0"/>
  </r>
  <r>
    <s v=""/>
    <x v="53"/>
    <x v="10"/>
    <x v="1"/>
    <x v="4"/>
    <n v="735070"/>
    <s v="Alden Trask"/>
    <s v="Kael Thorne"/>
    <s v=""/>
    <s v=""/>
    <s v=""/>
    <s v=""/>
    <x v="12"/>
    <x v="2"/>
    <x v="0"/>
  </r>
  <r>
    <s v=""/>
    <x v="53"/>
    <x v="3"/>
    <x v="2"/>
    <x v="4"/>
    <n v="422985"/>
    <s v="Mira Voss"/>
    <s v="Isla Fenwick"/>
    <s v=""/>
    <s v=""/>
    <s v=""/>
    <s v=""/>
    <x v="12"/>
    <x v="2"/>
    <x v="0"/>
  </r>
  <r>
    <s v=""/>
    <x v="53"/>
    <x v="2"/>
    <x v="1"/>
    <x v="4"/>
    <n v="261255"/>
    <s v="Kellen Dorne"/>
    <s v="Draven Voss"/>
    <s v=""/>
    <s v=""/>
    <s v=""/>
    <s v=""/>
    <x v="12"/>
    <x v="2"/>
    <x v="0"/>
  </r>
  <r>
    <s v=""/>
    <x v="53"/>
    <x v="8"/>
    <x v="3"/>
    <x v="4"/>
    <n v="377159"/>
    <s v="Sarina Myles"/>
    <s v="Selene Crowe"/>
    <s v=""/>
    <s v=""/>
    <s v=""/>
    <s v=""/>
    <x v="12"/>
    <x v="2"/>
    <x v="0"/>
  </r>
  <r>
    <s v=""/>
    <x v="53"/>
    <x v="7"/>
    <x v="2"/>
    <x v="4"/>
    <n v="838141"/>
    <s v="Thane Calder"/>
    <s v="Lucan Storm"/>
    <s v=""/>
    <s v=""/>
    <s v=""/>
    <s v=""/>
    <x v="12"/>
    <x v="2"/>
    <x v="0"/>
  </r>
  <r>
    <s v=""/>
    <x v="53"/>
    <x v="5"/>
    <x v="1"/>
    <x v="4"/>
    <n v="527083"/>
    <s v="Elira Quinn"/>
    <s v="Ayla Torrin"/>
    <s v=""/>
    <s v=""/>
    <s v=""/>
    <s v=""/>
    <x v="12"/>
    <x v="2"/>
    <x v="0"/>
  </r>
  <r>
    <s v=""/>
    <x v="53"/>
    <x v="11"/>
    <x v="2"/>
    <x v="4"/>
    <n v="766770"/>
    <s v="Jarek Stone"/>
    <s v="Ronan Dusk"/>
    <s v=""/>
    <s v=""/>
    <s v=""/>
    <s v=""/>
    <x v="12"/>
    <x v="2"/>
    <x v="0"/>
  </r>
  <r>
    <s v=""/>
    <x v="53"/>
    <x v="4"/>
    <x v="2"/>
    <x v="4"/>
    <n v="875221"/>
    <s v="Liora Wren"/>
    <s v="Mina Locke"/>
    <s v=""/>
    <s v=""/>
    <s v=""/>
    <s v=""/>
    <x v="12"/>
    <x v="2"/>
    <x v="0"/>
  </r>
  <r>
    <s v=""/>
    <x v="53"/>
    <x v="5"/>
    <x v="1"/>
    <x v="4"/>
    <n v="908356"/>
    <s v="Damon Hales"/>
    <s v="Zane Myles"/>
    <s v=""/>
    <s v=""/>
    <s v=""/>
    <s v=""/>
    <x v="12"/>
    <x v="2"/>
    <x v="0"/>
  </r>
  <r>
    <s v=""/>
    <x v="53"/>
    <x v="8"/>
    <x v="3"/>
    <x v="4"/>
    <n v="756002"/>
    <s v="Tessa Korrin"/>
    <s v="Eira Calder"/>
    <s v=""/>
    <s v=""/>
    <s v=""/>
    <s v=""/>
    <x v="12"/>
    <x v="2"/>
    <x v="0"/>
  </r>
  <r>
    <s v=""/>
    <x v="53"/>
    <x v="2"/>
    <x v="1"/>
    <x v="4"/>
    <n v="135214"/>
    <s v="Rowan Velt"/>
    <s v="Talon Rowe"/>
    <s v=""/>
    <s v=""/>
    <s v=""/>
    <s v=""/>
    <x v="12"/>
    <x v="2"/>
    <x v="0"/>
  </r>
  <r>
    <s v=""/>
    <x v="53"/>
    <x v="2"/>
    <x v="1"/>
    <x v="4"/>
    <n v="470988"/>
    <s v="Nyra Solen"/>
    <s v="Silas Vale"/>
    <s v=""/>
    <s v=""/>
    <s v=""/>
    <s v=""/>
    <x v="12"/>
    <x v="2"/>
    <x v="0"/>
  </r>
  <r>
    <s v=""/>
    <x v="53"/>
    <x v="1"/>
    <x v="0"/>
    <x v="4"/>
    <n v="984402"/>
    <s v="Alden Trask"/>
    <s v="Vera Korrin"/>
    <s v=""/>
    <s v=""/>
    <s v=""/>
    <s v=""/>
    <x v="12"/>
    <x v="2"/>
    <x v="0"/>
  </r>
  <r>
    <s v=""/>
    <x v="53"/>
    <x v="3"/>
    <x v="2"/>
    <x v="4"/>
    <n v="741309"/>
    <s v="Mira Voss"/>
    <s v="Corin Nash"/>
    <s v=""/>
    <s v=""/>
    <s v=""/>
    <s v=""/>
    <x v="12"/>
    <x v="2"/>
    <x v="0"/>
  </r>
  <r>
    <s v=""/>
    <x v="53"/>
    <x v="7"/>
    <x v="2"/>
    <x v="4"/>
    <n v="559320"/>
    <s v="Kellen Dorne"/>
    <s v="Lyra Blayne"/>
    <s v=""/>
    <s v=""/>
    <s v=""/>
    <s v=""/>
    <x v="12"/>
    <x v="2"/>
    <x v="0"/>
  </r>
  <r>
    <s v=""/>
    <x v="53"/>
    <x v="5"/>
    <x v="1"/>
    <x v="4"/>
    <n v="306800"/>
    <s v="Sarina Myles"/>
    <s v="Bren Wren"/>
    <s v=""/>
    <s v=""/>
    <s v=""/>
    <s v=""/>
    <x v="12"/>
    <x v="2"/>
    <x v="0"/>
  </r>
  <r>
    <s v=""/>
    <x v="53"/>
    <x v="3"/>
    <x v="2"/>
    <x v="4"/>
    <n v="346239"/>
    <s v="Thane Calder"/>
    <s v="Nora Graye"/>
    <s v=""/>
    <s v=""/>
    <s v=""/>
    <s v=""/>
    <x v="12"/>
    <x v="2"/>
    <x v="0"/>
  </r>
  <r>
    <s v=""/>
    <x v="53"/>
    <x v="10"/>
    <x v="1"/>
    <x v="4"/>
    <n v="428365"/>
    <s v="Elira Quinn"/>
    <s v="Nyra Rael"/>
    <s v=""/>
    <s v=""/>
    <s v=""/>
    <s v=""/>
    <x v="12"/>
    <x v="2"/>
    <x v="0"/>
  </r>
  <r>
    <s v=""/>
    <x v="53"/>
    <x v="2"/>
    <x v="1"/>
    <x v="4"/>
    <n v="283140"/>
    <s v="Jarek Stone"/>
    <s v="Kellen Sable"/>
    <s v=""/>
    <s v=""/>
    <s v=""/>
    <s v=""/>
    <x v="12"/>
    <x v="2"/>
    <x v="0"/>
  </r>
  <r>
    <s v=""/>
    <x v="53"/>
    <x v="1"/>
    <x v="0"/>
    <x v="4"/>
    <n v="319125"/>
    <s v="Liora Wren"/>
    <s v="Tessa Marrek"/>
    <s v=""/>
    <s v=""/>
    <s v=""/>
    <s v=""/>
    <x v="12"/>
    <x v="2"/>
    <x v="0"/>
  </r>
  <r>
    <s v=""/>
    <x v="53"/>
    <x v="6"/>
    <x v="1"/>
    <x v="4"/>
    <n v="780531"/>
    <s v="Damon Hales"/>
    <s v="Kael Thorne"/>
    <s v=""/>
    <s v=""/>
    <s v=""/>
    <s v=""/>
    <x v="12"/>
    <x v="2"/>
    <x v="0"/>
  </r>
  <r>
    <s v=""/>
    <x v="53"/>
    <x v="11"/>
    <x v="2"/>
    <x v="4"/>
    <n v="457175"/>
    <s v="Tessa Korrin"/>
    <s v="Isla Fenwick"/>
    <s v=""/>
    <s v=""/>
    <s v=""/>
    <s v=""/>
    <x v="12"/>
    <x v="2"/>
    <x v="0"/>
  </r>
  <r>
    <s v=""/>
    <x v="53"/>
    <x v="6"/>
    <x v="1"/>
    <x v="4"/>
    <n v="700799"/>
    <s v="Rowan Velt"/>
    <s v="Draven Voss"/>
    <s v=""/>
    <s v=""/>
    <s v=""/>
    <s v=""/>
    <x v="12"/>
    <x v="2"/>
    <x v="0"/>
  </r>
  <r>
    <s v=""/>
    <x v="53"/>
    <x v="4"/>
    <x v="2"/>
    <x v="4"/>
    <n v="618110"/>
    <s v="Nyra Solen"/>
    <s v="Selene Crowe"/>
    <s v=""/>
    <s v=""/>
    <s v=""/>
    <s v=""/>
    <x v="12"/>
    <x v="2"/>
    <x v="0"/>
  </r>
  <r>
    <s v=""/>
    <x v="53"/>
    <x v="9"/>
    <x v="1"/>
    <x v="4"/>
    <n v="135161"/>
    <s v="Alden Trask"/>
    <s v="Lucan Storm"/>
    <s v=""/>
    <s v=""/>
    <s v=""/>
    <s v=""/>
    <x v="12"/>
    <x v="2"/>
    <x v="0"/>
  </r>
  <r>
    <s v=""/>
    <x v="53"/>
    <x v="5"/>
    <x v="1"/>
    <x v="4"/>
    <n v="829902"/>
    <s v="Mira Voss"/>
    <s v="Ayla Torrin"/>
    <s v=""/>
    <s v=""/>
    <s v=""/>
    <s v=""/>
    <x v="12"/>
    <x v="2"/>
    <x v="0"/>
  </r>
  <r>
    <s v=""/>
    <x v="53"/>
    <x v="8"/>
    <x v="3"/>
    <x v="4"/>
    <n v="253866"/>
    <s v="Kellen Dorne"/>
    <s v="Ronan Dusk"/>
    <s v=""/>
    <s v=""/>
    <s v=""/>
    <s v=""/>
    <x v="12"/>
    <x v="2"/>
    <x v="0"/>
  </r>
  <r>
    <s v=""/>
    <x v="53"/>
    <x v="6"/>
    <x v="1"/>
    <x v="4"/>
    <n v="427077"/>
    <s v="Sarina Myles"/>
    <s v="Mina Locke"/>
    <s v=""/>
    <s v=""/>
    <s v=""/>
    <s v=""/>
    <x v="12"/>
    <x v="2"/>
    <x v="0"/>
  </r>
  <r>
    <s v=""/>
    <x v="53"/>
    <x v="0"/>
    <x v="0"/>
    <x v="4"/>
    <n v="454712"/>
    <s v="Thane Calder"/>
    <s v="Zane Myles"/>
    <s v=""/>
    <s v=""/>
    <s v=""/>
    <s v=""/>
    <x v="12"/>
    <x v="2"/>
    <x v="0"/>
  </r>
  <r>
    <s v=""/>
    <x v="53"/>
    <x v="10"/>
    <x v="1"/>
    <x v="4"/>
    <n v="310588"/>
    <s v="Elira Quinn"/>
    <s v="Eira Calder"/>
    <s v=""/>
    <s v=""/>
    <s v=""/>
    <s v=""/>
    <x v="12"/>
    <x v="2"/>
    <x v="0"/>
  </r>
  <r>
    <s v=""/>
    <x v="53"/>
    <x v="8"/>
    <x v="3"/>
    <x v="4"/>
    <n v="480905"/>
    <s v="Jarek Stone"/>
    <s v="Talon Rowe"/>
    <s v=""/>
    <s v=""/>
    <s v=""/>
    <s v=""/>
    <x v="12"/>
    <x v="2"/>
    <x v="0"/>
  </r>
  <r>
    <s v=""/>
    <x v="53"/>
    <x v="4"/>
    <x v="2"/>
    <x v="4"/>
    <n v="693156"/>
    <s v="Liora Wren"/>
    <s v="Silas Vale"/>
    <s v=""/>
    <s v=""/>
    <s v=""/>
    <s v=""/>
    <x v="12"/>
    <x v="2"/>
    <x v="0"/>
  </r>
  <r>
    <s v=""/>
    <x v="53"/>
    <x v="10"/>
    <x v="1"/>
    <x v="4"/>
    <n v="563257"/>
    <s v="Damon Hales"/>
    <s v="Vera Korrin"/>
    <s v=""/>
    <s v=""/>
    <s v=""/>
    <s v=""/>
    <x v="12"/>
    <x v="2"/>
    <x v="0"/>
  </r>
  <r>
    <s v=""/>
    <x v="53"/>
    <x v="11"/>
    <x v="2"/>
    <x v="4"/>
    <n v="906710"/>
    <s v="Tessa Korrin"/>
    <s v="Corin Nash"/>
    <s v=""/>
    <s v=""/>
    <s v=""/>
    <s v=""/>
    <x v="12"/>
    <x v="2"/>
    <x v="0"/>
  </r>
  <r>
    <s v=""/>
    <x v="53"/>
    <x v="5"/>
    <x v="1"/>
    <x v="4"/>
    <n v="901368"/>
    <s v="Rowan Velt"/>
    <s v="Lyra Blayne"/>
    <s v=""/>
    <s v=""/>
    <s v=""/>
    <s v=""/>
    <x v="12"/>
    <x v="2"/>
    <x v="0"/>
  </r>
  <r>
    <s v=""/>
    <x v="53"/>
    <x v="0"/>
    <x v="0"/>
    <x v="4"/>
    <n v="559684"/>
    <s v="Nyra Solen"/>
    <s v="Bren Wren"/>
    <s v=""/>
    <s v=""/>
    <s v=""/>
    <s v=""/>
    <x v="12"/>
    <x v="2"/>
    <x v="0"/>
  </r>
  <r>
    <s v=""/>
    <x v="53"/>
    <x v="9"/>
    <x v="1"/>
    <x v="4"/>
    <n v="634107"/>
    <s v="Alden Trask"/>
    <s v="Nora Graye"/>
    <s v=""/>
    <s v=""/>
    <s v=""/>
    <s v=""/>
    <x v="12"/>
    <x v="2"/>
    <x v="0"/>
  </r>
  <r>
    <s v=""/>
    <x v="53"/>
    <x v="6"/>
    <x v="1"/>
    <x v="4"/>
    <n v="831166"/>
    <s v="Mira Voss"/>
    <s v="Nyra Rael"/>
    <s v=""/>
    <s v=""/>
    <s v=""/>
    <s v=""/>
    <x v="12"/>
    <x v="2"/>
    <x v="0"/>
  </r>
  <r>
    <s v=""/>
    <x v="53"/>
    <x v="8"/>
    <x v="3"/>
    <x v="4"/>
    <n v="522243"/>
    <s v="Kellen Dorne"/>
    <s v="Kellen Sable"/>
    <s v=""/>
    <s v=""/>
    <s v=""/>
    <s v=""/>
    <x v="12"/>
    <x v="2"/>
    <x v="0"/>
  </r>
  <r>
    <s v=""/>
    <x v="53"/>
    <x v="3"/>
    <x v="2"/>
    <x v="4"/>
    <n v="625338"/>
    <s v="Sarina Myles"/>
    <s v="Tessa Marrek"/>
    <s v=""/>
    <s v=""/>
    <s v=""/>
    <s v=""/>
    <x v="12"/>
    <x v="2"/>
    <x v="0"/>
  </r>
  <r>
    <s v=""/>
    <x v="53"/>
    <x v="1"/>
    <x v="0"/>
    <x v="4"/>
    <n v="162458"/>
    <s v="Thane Calder"/>
    <s v="Kael Thorne"/>
    <s v=""/>
    <s v=""/>
    <s v=""/>
    <s v=""/>
    <x v="12"/>
    <x v="2"/>
    <x v="0"/>
  </r>
  <r>
    <s v=""/>
    <x v="53"/>
    <x v="11"/>
    <x v="2"/>
    <x v="4"/>
    <n v="356598"/>
    <s v="Elira Quinn"/>
    <s v="Isla Fenwick"/>
    <s v=""/>
    <s v=""/>
    <s v=""/>
    <s v=""/>
    <x v="12"/>
    <x v="2"/>
    <x v="0"/>
  </r>
  <r>
    <s v=""/>
    <x v="53"/>
    <x v="4"/>
    <x v="2"/>
    <x v="4"/>
    <n v="997783"/>
    <s v="Jarek Stone"/>
    <s v="Draven Voss"/>
    <s v=""/>
    <s v=""/>
    <s v=""/>
    <s v=""/>
    <x v="12"/>
    <x v="2"/>
    <x v="0"/>
  </r>
  <r>
    <s v=""/>
    <x v="53"/>
    <x v="0"/>
    <x v="0"/>
    <x v="4"/>
    <n v="136950"/>
    <s v="Liora Wren"/>
    <s v="Selene Crowe"/>
    <s v=""/>
    <s v=""/>
    <s v=""/>
    <s v=""/>
    <x v="12"/>
    <x v="2"/>
    <x v="0"/>
  </r>
  <r>
    <s v=""/>
    <x v="53"/>
    <x v="5"/>
    <x v="1"/>
    <x v="4"/>
    <n v="445529"/>
    <s v="Damon Hales"/>
    <s v="Lucan Storm"/>
    <s v=""/>
    <s v=""/>
    <s v=""/>
    <s v=""/>
    <x v="12"/>
    <x v="2"/>
    <x v="0"/>
  </r>
  <r>
    <s v=""/>
    <x v="53"/>
    <x v="11"/>
    <x v="2"/>
    <x v="4"/>
    <n v="448461"/>
    <s v="Tessa Korrin"/>
    <s v="Ayla Torrin"/>
    <s v=""/>
    <s v=""/>
    <s v=""/>
    <s v=""/>
    <x v="12"/>
    <x v="2"/>
    <x v="0"/>
  </r>
  <r>
    <s v=""/>
    <x v="53"/>
    <x v="3"/>
    <x v="2"/>
    <x v="4"/>
    <n v="855733"/>
    <s v="Rowan Velt"/>
    <s v="Ronan Dusk"/>
    <s v=""/>
    <s v=""/>
    <s v=""/>
    <s v=""/>
    <x v="12"/>
    <x v="2"/>
    <x v="0"/>
  </r>
  <r>
    <s v=""/>
    <x v="53"/>
    <x v="8"/>
    <x v="3"/>
    <x v="4"/>
    <n v="557873"/>
    <s v="Nyra Solen"/>
    <s v="Mina Locke"/>
    <s v=""/>
    <s v=""/>
    <s v=""/>
    <s v=""/>
    <x v="12"/>
    <x v="2"/>
    <x v="0"/>
  </r>
  <r>
    <s v=""/>
    <x v="53"/>
    <x v="1"/>
    <x v="0"/>
    <x v="4"/>
    <n v="655187"/>
    <s v="Alden Trask"/>
    <s v="Zane Myles"/>
    <s v=""/>
    <s v=""/>
    <s v=""/>
    <s v=""/>
    <x v="12"/>
    <x v="2"/>
    <x v="0"/>
  </r>
  <r>
    <s v=""/>
    <x v="53"/>
    <x v="10"/>
    <x v="1"/>
    <x v="4"/>
    <n v="423233"/>
    <s v="Mira Voss"/>
    <s v="Eira Calder"/>
    <s v=""/>
    <s v=""/>
    <s v=""/>
    <s v=""/>
    <x v="12"/>
    <x v="2"/>
    <x v="0"/>
  </r>
  <r>
    <s v=""/>
    <x v="53"/>
    <x v="3"/>
    <x v="2"/>
    <x v="4"/>
    <n v="955772"/>
    <s v="Kellen Dorne"/>
    <s v="Talon Rowe"/>
    <s v=""/>
    <s v=""/>
    <s v=""/>
    <s v=""/>
    <x v="12"/>
    <x v="2"/>
    <x v="0"/>
  </r>
  <r>
    <s v=""/>
    <x v="53"/>
    <x v="0"/>
    <x v="0"/>
    <x v="4"/>
    <n v="496415"/>
    <s v="Sarina Myles"/>
    <s v="Silas Vale"/>
    <s v=""/>
    <s v=""/>
    <s v=""/>
    <s v=""/>
    <x v="12"/>
    <x v="2"/>
    <x v="0"/>
  </r>
  <r>
    <s v=""/>
    <x v="53"/>
    <x v="1"/>
    <x v="0"/>
    <x v="4"/>
    <n v="175266"/>
    <s v="Thane Calder"/>
    <s v="Vera Korrin"/>
    <s v=""/>
    <s v=""/>
    <s v=""/>
    <s v=""/>
    <x v="12"/>
    <x v="2"/>
    <x v="0"/>
  </r>
  <r>
    <s v=""/>
    <x v="53"/>
    <x v="1"/>
    <x v="0"/>
    <x v="4"/>
    <n v="756218"/>
    <s v="Elira Quinn"/>
    <s v="Corin Nash"/>
    <s v=""/>
    <s v=""/>
    <s v=""/>
    <s v=""/>
    <x v="12"/>
    <x v="2"/>
    <x v="0"/>
  </r>
  <r>
    <s v=""/>
    <x v="53"/>
    <x v="10"/>
    <x v="1"/>
    <x v="4"/>
    <n v="890414"/>
    <s v="Jarek Stone"/>
    <s v="Lyra Blayne"/>
    <s v=""/>
    <s v=""/>
    <s v=""/>
    <s v=""/>
    <x v="12"/>
    <x v="2"/>
    <x v="0"/>
  </r>
  <r>
    <s v=""/>
    <x v="53"/>
    <x v="10"/>
    <x v="1"/>
    <x v="4"/>
    <n v="176024"/>
    <s v="Liora Wren"/>
    <s v="Bren Wren"/>
    <s v=""/>
    <s v=""/>
    <s v=""/>
    <s v=""/>
    <x v="12"/>
    <x v="2"/>
    <x v="0"/>
  </r>
  <r>
    <s v=""/>
    <x v="53"/>
    <x v="0"/>
    <x v="0"/>
    <x v="4"/>
    <n v="846489"/>
    <s v="Damon Hales"/>
    <s v="Nora Graye"/>
    <s v=""/>
    <s v=""/>
    <s v=""/>
    <s v=""/>
    <x v="12"/>
    <x v="2"/>
    <x v="0"/>
  </r>
  <r>
    <s v=""/>
    <x v="53"/>
    <x v="0"/>
    <x v="0"/>
    <x v="4"/>
    <n v="549608"/>
    <s v="Tessa Korrin"/>
    <s v="Nyra Rael"/>
    <s v=""/>
    <s v=""/>
    <s v=""/>
    <s v=""/>
    <x v="12"/>
    <x v="2"/>
    <x v="0"/>
  </r>
  <r>
    <s v=""/>
    <x v="53"/>
    <x v="3"/>
    <x v="2"/>
    <x v="4"/>
    <n v="274465"/>
    <s v="Rowan Velt"/>
    <s v="Kellen Sable"/>
    <s v=""/>
    <s v=""/>
    <s v=""/>
    <s v=""/>
    <x v="12"/>
    <x v="2"/>
    <x v="0"/>
  </r>
  <r>
    <s v=""/>
    <x v="53"/>
    <x v="5"/>
    <x v="1"/>
    <x v="4"/>
    <n v="178164"/>
    <s v="Nyra Solen"/>
    <s v="Tessa Marrek"/>
    <s v=""/>
    <s v=""/>
    <s v=""/>
    <s v=""/>
    <x v="12"/>
    <x v="2"/>
    <x v="0"/>
  </r>
  <r>
    <s v=""/>
    <x v="53"/>
    <x v="11"/>
    <x v="2"/>
    <x v="4"/>
    <n v="338994"/>
    <s v="Alden Trask"/>
    <s v="Kael Thorne"/>
    <s v=""/>
    <s v=""/>
    <s v=""/>
    <s v=""/>
    <x v="12"/>
    <x v="2"/>
    <x v="0"/>
  </r>
  <r>
    <s v=""/>
    <x v="53"/>
    <x v="9"/>
    <x v="1"/>
    <x v="4"/>
    <n v="542612"/>
    <s v="Mira Voss"/>
    <s v="Isla Fenwick"/>
    <s v=""/>
    <s v=""/>
    <s v=""/>
    <s v=""/>
    <x v="12"/>
    <x v="2"/>
    <x v="0"/>
  </r>
  <r>
    <s v=""/>
    <x v="53"/>
    <x v="5"/>
    <x v="1"/>
    <x v="4"/>
    <n v="202962"/>
    <s v="Kellen Dorne"/>
    <s v="Draven Voss"/>
    <s v=""/>
    <s v=""/>
    <s v=""/>
    <s v=""/>
    <x v="12"/>
    <x v="2"/>
    <x v="0"/>
  </r>
  <r>
    <s v=""/>
    <x v="53"/>
    <x v="4"/>
    <x v="2"/>
    <x v="4"/>
    <n v="160507"/>
    <s v="Sarina Myles"/>
    <s v="Selene Crowe"/>
    <s v=""/>
    <s v=""/>
    <s v=""/>
    <s v=""/>
    <x v="12"/>
    <x v="2"/>
    <x v="0"/>
  </r>
  <r>
    <s v=""/>
    <x v="53"/>
    <x v="10"/>
    <x v="1"/>
    <x v="4"/>
    <n v="970267"/>
    <s v="Thane Calder"/>
    <s v="Lucan Storm"/>
    <s v=""/>
    <s v=""/>
    <s v=""/>
    <s v=""/>
    <x v="12"/>
    <x v="2"/>
    <x v="0"/>
  </r>
  <r>
    <s v=""/>
    <x v="53"/>
    <x v="8"/>
    <x v="3"/>
    <x v="4"/>
    <n v="339991"/>
    <s v="Elira Quinn"/>
    <s v="Ayla Torrin"/>
    <s v=""/>
    <s v=""/>
    <s v=""/>
    <s v=""/>
    <x v="12"/>
    <x v="2"/>
    <x v="0"/>
  </r>
  <r>
    <s v=""/>
    <x v="53"/>
    <x v="1"/>
    <x v="0"/>
    <x v="4"/>
    <n v="854110"/>
    <s v="Jarek Stone"/>
    <s v="Ronan Dusk"/>
    <s v=""/>
    <s v=""/>
    <s v=""/>
    <s v=""/>
    <x v="12"/>
    <x v="2"/>
    <x v="0"/>
  </r>
  <r>
    <s v=""/>
    <x v="53"/>
    <x v="1"/>
    <x v="0"/>
    <x v="4"/>
    <n v="257904"/>
    <s v="Liora Wren"/>
    <s v="Mina Locke"/>
    <s v=""/>
    <s v=""/>
    <s v=""/>
    <s v=""/>
    <x v="12"/>
    <x v="2"/>
    <x v="0"/>
  </r>
  <r>
    <s v=""/>
    <x v="53"/>
    <x v="10"/>
    <x v="1"/>
    <x v="4"/>
    <n v="273065"/>
    <s v="Damon Hales"/>
    <s v="Zane Myles"/>
    <s v=""/>
    <s v=""/>
    <s v=""/>
    <s v=""/>
    <x v="12"/>
    <x v="2"/>
    <x v="0"/>
  </r>
  <r>
    <s v=""/>
    <x v="53"/>
    <x v="6"/>
    <x v="1"/>
    <x v="4"/>
    <n v="554620"/>
    <s v="Tessa Korrin"/>
    <s v="Eira Calder"/>
    <s v=""/>
    <s v=""/>
    <s v=""/>
    <s v=""/>
    <x v="12"/>
    <x v="2"/>
    <x v="0"/>
  </r>
  <r>
    <s v=""/>
    <x v="53"/>
    <x v="3"/>
    <x v="2"/>
    <x v="4"/>
    <n v="443302"/>
    <s v="Rowan Velt"/>
    <s v="Talon Rowe"/>
    <s v=""/>
    <s v=""/>
    <s v=""/>
    <s v=""/>
    <x v="12"/>
    <x v="2"/>
    <x v="0"/>
  </r>
  <r>
    <s v=""/>
    <x v="53"/>
    <x v="2"/>
    <x v="1"/>
    <x v="4"/>
    <n v="706291"/>
    <s v="Nyra Solen"/>
    <s v="Silas Vale"/>
    <s v=""/>
    <s v=""/>
    <s v=""/>
    <s v=""/>
    <x v="12"/>
    <x v="2"/>
    <x v="0"/>
  </r>
  <r>
    <s v=""/>
    <x v="53"/>
    <x v="11"/>
    <x v="2"/>
    <x v="4"/>
    <n v="707838"/>
    <s v="Alden Trask"/>
    <s v="Vera Korrin"/>
    <s v=""/>
    <s v=""/>
    <s v=""/>
    <s v=""/>
    <x v="12"/>
    <x v="2"/>
    <x v="0"/>
  </r>
  <r>
    <s v=""/>
    <x v="53"/>
    <x v="6"/>
    <x v="1"/>
    <x v="4"/>
    <n v="851419"/>
    <s v="Mira Voss"/>
    <s v="Corin Nash"/>
    <s v=""/>
    <s v=""/>
    <s v=""/>
    <s v=""/>
    <x v="12"/>
    <x v="2"/>
    <x v="0"/>
  </r>
  <r>
    <s v=""/>
    <x v="53"/>
    <x v="5"/>
    <x v="1"/>
    <x v="4"/>
    <n v="521454"/>
    <s v="Kellen Dorne"/>
    <s v="Lyra Blayne"/>
    <s v=""/>
    <s v=""/>
    <s v=""/>
    <s v=""/>
    <x v="12"/>
    <x v="2"/>
    <x v="0"/>
  </r>
  <r>
    <s v=""/>
    <x v="53"/>
    <x v="3"/>
    <x v="2"/>
    <x v="4"/>
    <n v="124560"/>
    <s v="Sarina Myles"/>
    <s v="Bren Wren"/>
    <s v=""/>
    <s v=""/>
    <s v=""/>
    <s v=""/>
    <x v="12"/>
    <x v="2"/>
    <x v="0"/>
  </r>
  <r>
    <s v=""/>
    <x v="53"/>
    <x v="5"/>
    <x v="1"/>
    <x v="4"/>
    <n v="445240"/>
    <s v="Thane Calder"/>
    <s v="Nora Graye"/>
    <s v=""/>
    <s v=""/>
    <s v=""/>
    <s v=""/>
    <x v="12"/>
    <x v="2"/>
    <x v="0"/>
  </r>
  <r>
    <s v=""/>
    <x v="53"/>
    <x v="5"/>
    <x v="1"/>
    <x v="4"/>
    <n v="541441"/>
    <s v="Elira Quinn"/>
    <s v="Nyra Rael"/>
    <s v=""/>
    <s v=""/>
    <s v=""/>
    <s v=""/>
    <x v="12"/>
    <x v="2"/>
    <x v="0"/>
  </r>
  <r>
    <s v=""/>
    <x v="53"/>
    <x v="5"/>
    <x v="1"/>
    <x v="4"/>
    <n v="722411"/>
    <s v="Jarek Stone"/>
    <s v="Kellen Sable"/>
    <s v=""/>
    <s v=""/>
    <s v=""/>
    <s v=""/>
    <x v="12"/>
    <x v="2"/>
    <x v="0"/>
  </r>
  <r>
    <s v=""/>
    <x v="53"/>
    <x v="8"/>
    <x v="3"/>
    <x v="4"/>
    <n v="780232"/>
    <s v="Liora Wren"/>
    <s v="Tessa Marrek"/>
    <s v=""/>
    <s v=""/>
    <s v=""/>
    <s v=""/>
    <x v="12"/>
    <x v="2"/>
    <x v="0"/>
  </r>
  <r>
    <s v=""/>
    <x v="53"/>
    <x v="3"/>
    <x v="2"/>
    <x v="4"/>
    <n v="814463"/>
    <s v="Damon Hales"/>
    <s v="Kael Thorne"/>
    <s v=""/>
    <s v=""/>
    <s v=""/>
    <s v=""/>
    <x v="12"/>
    <x v="2"/>
    <x v="0"/>
  </r>
  <r>
    <s v=""/>
    <x v="53"/>
    <x v="7"/>
    <x v="2"/>
    <x v="4"/>
    <n v="130599"/>
    <s v="Tessa Korrin"/>
    <s v="Isla Fenwick"/>
    <s v=""/>
    <s v=""/>
    <s v=""/>
    <s v=""/>
    <x v="12"/>
    <x v="2"/>
    <x v="0"/>
  </r>
  <r>
    <s v=""/>
    <x v="53"/>
    <x v="3"/>
    <x v="2"/>
    <x v="4"/>
    <n v="368952"/>
    <s v="Rowan Velt"/>
    <s v="Draven Voss"/>
    <s v=""/>
    <s v=""/>
    <s v=""/>
    <s v=""/>
    <x v="12"/>
    <x v="2"/>
    <x v="0"/>
  </r>
  <r>
    <s v=""/>
    <x v="53"/>
    <x v="2"/>
    <x v="1"/>
    <x v="4"/>
    <n v="835647"/>
    <s v="Nyra Solen"/>
    <s v="Selene Crowe"/>
    <s v=""/>
    <s v=""/>
    <s v=""/>
    <s v=""/>
    <x v="12"/>
    <x v="2"/>
    <x v="0"/>
  </r>
  <r>
    <s v=""/>
    <x v="53"/>
    <x v="1"/>
    <x v="0"/>
    <x v="4"/>
    <n v="891738"/>
    <s v="Alden Trask"/>
    <s v="Lucan Storm"/>
    <s v=""/>
    <s v=""/>
    <s v=""/>
    <s v=""/>
    <x v="12"/>
    <x v="2"/>
    <x v="0"/>
  </r>
  <r>
    <s v=""/>
    <x v="53"/>
    <x v="6"/>
    <x v="1"/>
    <x v="4"/>
    <n v="161864"/>
    <s v="Mira Voss"/>
    <s v="Ayla Torrin"/>
    <s v=""/>
    <s v=""/>
    <s v=""/>
    <s v=""/>
    <x v="12"/>
    <x v="2"/>
    <x v="0"/>
  </r>
  <r>
    <s v=""/>
    <x v="53"/>
    <x v="1"/>
    <x v="0"/>
    <x v="4"/>
    <n v="459671"/>
    <s v="Kellen Dorne"/>
    <s v="Ronan Dusk"/>
    <s v=""/>
    <s v=""/>
    <s v=""/>
    <s v=""/>
    <x v="12"/>
    <x v="2"/>
    <x v="0"/>
  </r>
  <r>
    <s v=""/>
    <x v="53"/>
    <x v="3"/>
    <x v="2"/>
    <x v="4"/>
    <n v="269427"/>
    <s v="Sarina Myles"/>
    <s v="Mina Locke"/>
    <s v=""/>
    <s v=""/>
    <s v=""/>
    <s v=""/>
    <x v="12"/>
    <x v="2"/>
    <x v="0"/>
  </r>
  <r>
    <s v=""/>
    <x v="53"/>
    <x v="0"/>
    <x v="0"/>
    <x v="4"/>
    <n v="463885"/>
    <s v="Thane Calder"/>
    <s v="Zane Myles"/>
    <s v=""/>
    <s v=""/>
    <s v=""/>
    <s v=""/>
    <x v="12"/>
    <x v="2"/>
    <x v="0"/>
  </r>
  <r>
    <s v=""/>
    <x v="53"/>
    <x v="7"/>
    <x v="2"/>
    <x v="4"/>
    <n v="411507"/>
    <s v="Elira Quinn"/>
    <s v="Eira Calder"/>
    <s v=""/>
    <s v=""/>
    <s v=""/>
    <s v=""/>
    <x v="12"/>
    <x v="2"/>
    <x v="0"/>
  </r>
  <r>
    <s v=""/>
    <x v="53"/>
    <x v="3"/>
    <x v="2"/>
    <x v="4"/>
    <n v="593219"/>
    <s v="Jarek Stone"/>
    <s v="Talon Rowe"/>
    <s v=""/>
    <s v=""/>
    <s v=""/>
    <s v=""/>
    <x v="12"/>
    <x v="2"/>
    <x v="0"/>
  </r>
  <r>
    <s v=""/>
    <x v="53"/>
    <x v="3"/>
    <x v="2"/>
    <x v="4"/>
    <n v="699586"/>
    <s v="Liora Wren"/>
    <s v="Silas Vale"/>
    <s v=""/>
    <s v=""/>
    <s v=""/>
    <s v=""/>
    <x v="12"/>
    <x v="2"/>
    <x v="0"/>
  </r>
  <r>
    <s v=""/>
    <x v="53"/>
    <x v="3"/>
    <x v="2"/>
    <x v="4"/>
    <n v="246765"/>
    <s v="Damon Hales"/>
    <s v="Vera Korrin"/>
    <s v=""/>
    <s v=""/>
    <s v=""/>
    <s v=""/>
    <x v="12"/>
    <x v="2"/>
    <x v="0"/>
  </r>
  <r>
    <s v=""/>
    <x v="53"/>
    <x v="1"/>
    <x v="0"/>
    <x v="4"/>
    <n v="160918"/>
    <s v="Tessa Korrin"/>
    <s v="Corin Nash"/>
    <s v=""/>
    <s v=""/>
    <s v=""/>
    <s v=""/>
    <x v="12"/>
    <x v="2"/>
    <x v="0"/>
  </r>
  <r>
    <s v=""/>
    <x v="53"/>
    <x v="5"/>
    <x v="1"/>
    <x v="4"/>
    <n v="938176"/>
    <s v="Rowan Velt"/>
    <s v="Lyra Blayne"/>
    <s v=""/>
    <s v=""/>
    <s v=""/>
    <s v=""/>
    <x v="12"/>
    <x v="2"/>
    <x v="0"/>
  </r>
  <r>
    <s v=""/>
    <x v="53"/>
    <x v="0"/>
    <x v="0"/>
    <x v="4"/>
    <n v="930658"/>
    <s v="Nyra Solen"/>
    <s v="Bren Wren"/>
    <s v=""/>
    <s v=""/>
    <s v=""/>
    <s v=""/>
    <x v="12"/>
    <x v="2"/>
    <x v="0"/>
  </r>
  <r>
    <s v=""/>
    <x v="53"/>
    <x v="10"/>
    <x v="1"/>
    <x v="4"/>
    <n v="388281"/>
    <s v="Alden Trask"/>
    <s v="Nora Graye"/>
    <s v=""/>
    <s v=""/>
    <s v=""/>
    <s v=""/>
    <x v="12"/>
    <x v="2"/>
    <x v="0"/>
  </r>
  <r>
    <s v=""/>
    <x v="53"/>
    <x v="1"/>
    <x v="0"/>
    <x v="4"/>
    <n v="351168"/>
    <s v="Mira Voss"/>
    <s v="Nyra Rael"/>
    <s v=""/>
    <s v=""/>
    <s v=""/>
    <s v=""/>
    <x v="12"/>
    <x v="2"/>
    <x v="0"/>
  </r>
  <r>
    <s v=""/>
    <x v="53"/>
    <x v="4"/>
    <x v="2"/>
    <x v="4"/>
    <n v="861023"/>
    <s v="Kellen Dorne"/>
    <s v="Kellen Sable"/>
    <s v=""/>
    <s v=""/>
    <s v=""/>
    <s v=""/>
    <x v="12"/>
    <x v="2"/>
    <x v="0"/>
  </r>
  <r>
    <s v=""/>
    <x v="53"/>
    <x v="11"/>
    <x v="2"/>
    <x v="4"/>
    <n v="670936"/>
    <s v="Sarina Myles"/>
    <s v="Tessa Marrek"/>
    <s v=""/>
    <s v=""/>
    <s v=""/>
    <s v=""/>
    <x v="12"/>
    <x v="2"/>
    <x v="0"/>
  </r>
  <r>
    <s v=""/>
    <x v="53"/>
    <x v="7"/>
    <x v="2"/>
    <x v="4"/>
    <n v="605711"/>
    <s v="Thane Calder"/>
    <s v="Kael Thorne"/>
    <s v=""/>
    <s v=""/>
    <s v=""/>
    <s v=""/>
    <x v="12"/>
    <x v="2"/>
    <x v="0"/>
  </r>
  <r>
    <s v=""/>
    <x v="53"/>
    <x v="1"/>
    <x v="0"/>
    <x v="4"/>
    <n v="789565"/>
    <s v="Elira Quinn"/>
    <s v="Isla Fenwick"/>
    <s v=""/>
    <s v=""/>
    <s v=""/>
    <s v=""/>
    <x v="12"/>
    <x v="2"/>
    <x v="0"/>
  </r>
  <r>
    <s v=""/>
    <x v="53"/>
    <x v="6"/>
    <x v="1"/>
    <x v="4"/>
    <n v="451393"/>
    <s v="Jarek Stone"/>
    <s v="Draven Voss"/>
    <s v=""/>
    <s v=""/>
    <s v=""/>
    <s v=""/>
    <x v="12"/>
    <x v="2"/>
    <x v="0"/>
  </r>
  <r>
    <s v=""/>
    <x v="53"/>
    <x v="0"/>
    <x v="0"/>
    <x v="4"/>
    <n v="787002"/>
    <s v="Liora Wren"/>
    <s v="Selene Crowe"/>
    <s v=""/>
    <s v=""/>
    <s v=""/>
    <s v=""/>
    <x v="12"/>
    <x v="2"/>
    <x v="0"/>
  </r>
  <r>
    <s v=""/>
    <x v="53"/>
    <x v="6"/>
    <x v="1"/>
    <x v="4"/>
    <n v="290003"/>
    <s v="Damon Hales"/>
    <s v="Lucan Storm"/>
    <s v=""/>
    <s v=""/>
    <s v=""/>
    <s v=""/>
    <x v="12"/>
    <x v="2"/>
    <x v="0"/>
  </r>
  <r>
    <s v=""/>
    <x v="53"/>
    <x v="10"/>
    <x v="1"/>
    <x v="4"/>
    <n v="830800"/>
    <s v="Tessa Korrin"/>
    <s v="Ayla Torrin"/>
    <s v=""/>
    <s v=""/>
    <s v=""/>
    <s v=""/>
    <x v="12"/>
    <x v="2"/>
    <x v="0"/>
  </r>
  <r>
    <s v=""/>
    <x v="53"/>
    <x v="11"/>
    <x v="2"/>
    <x v="4"/>
    <n v="772873"/>
    <s v="Rowan Velt"/>
    <s v="Ronan Dusk"/>
    <s v=""/>
    <s v=""/>
    <s v=""/>
    <s v=""/>
    <x v="12"/>
    <x v="2"/>
    <x v="0"/>
  </r>
  <r>
    <s v=""/>
    <x v="53"/>
    <x v="5"/>
    <x v="1"/>
    <x v="4"/>
    <n v="917369"/>
    <s v="Nyra Solen"/>
    <s v="Mina Locke"/>
    <s v=""/>
    <s v=""/>
    <s v=""/>
    <s v=""/>
    <x v="12"/>
    <x v="2"/>
    <x v="0"/>
  </r>
  <r>
    <s v=""/>
    <x v="53"/>
    <x v="7"/>
    <x v="2"/>
    <x v="4"/>
    <n v="653858"/>
    <s v="Alden Trask"/>
    <s v="Zane Myles"/>
    <s v=""/>
    <s v=""/>
    <s v=""/>
    <s v=""/>
    <x v="12"/>
    <x v="2"/>
    <x v="0"/>
  </r>
  <r>
    <s v=""/>
    <x v="53"/>
    <x v="1"/>
    <x v="0"/>
    <x v="4"/>
    <n v="206319"/>
    <s v="Mira Voss"/>
    <s v="Eira Calder"/>
    <s v=""/>
    <s v=""/>
    <s v=""/>
    <s v=""/>
    <x v="12"/>
    <x v="2"/>
    <x v="0"/>
  </r>
  <r>
    <s v=""/>
    <x v="53"/>
    <x v="3"/>
    <x v="2"/>
    <x v="4"/>
    <n v="379279"/>
    <s v="Kellen Dorne"/>
    <s v="Talon Rowe"/>
    <s v=""/>
    <s v=""/>
    <s v=""/>
    <s v=""/>
    <x v="12"/>
    <x v="2"/>
    <x v="0"/>
  </r>
  <r>
    <s v=""/>
    <x v="53"/>
    <x v="6"/>
    <x v="1"/>
    <x v="4"/>
    <n v="987067"/>
    <s v="Sarina Myles"/>
    <s v="Silas Vale"/>
    <s v=""/>
    <s v=""/>
    <s v=""/>
    <s v=""/>
    <x v="12"/>
    <x v="2"/>
    <x v="0"/>
  </r>
  <r>
    <s v=""/>
    <x v="53"/>
    <x v="9"/>
    <x v="1"/>
    <x v="4"/>
    <n v="203932"/>
    <s v="Thane Calder"/>
    <s v="Vera Korrin"/>
    <s v=""/>
    <s v=""/>
    <s v=""/>
    <s v=""/>
    <x v="12"/>
    <x v="2"/>
    <x v="0"/>
  </r>
  <r>
    <s v=""/>
    <x v="53"/>
    <x v="4"/>
    <x v="2"/>
    <x v="4"/>
    <n v="349340"/>
    <s v="Elira Quinn"/>
    <s v="Corin Nash"/>
    <s v=""/>
    <s v=""/>
    <s v=""/>
    <s v=""/>
    <x v="12"/>
    <x v="2"/>
    <x v="0"/>
  </r>
  <r>
    <s v=""/>
    <x v="53"/>
    <x v="2"/>
    <x v="1"/>
    <x v="4"/>
    <n v="218953"/>
    <s v="Jarek Stone"/>
    <s v="Lyra Blayne"/>
    <s v=""/>
    <s v=""/>
    <s v=""/>
    <s v=""/>
    <x v="12"/>
    <x v="2"/>
    <x v="0"/>
  </r>
  <r>
    <s v=""/>
    <x v="53"/>
    <x v="6"/>
    <x v="1"/>
    <x v="4"/>
    <n v="737208"/>
    <s v="Liora Wren"/>
    <s v="Bren Wren"/>
    <s v=""/>
    <s v=""/>
    <s v=""/>
    <s v=""/>
    <x v="12"/>
    <x v="2"/>
    <x v="0"/>
  </r>
  <r>
    <s v=""/>
    <x v="53"/>
    <x v="10"/>
    <x v="1"/>
    <x v="4"/>
    <n v="255567"/>
    <s v="Damon Hales"/>
    <s v="Nora Graye"/>
    <s v=""/>
    <s v=""/>
    <s v=""/>
    <s v=""/>
    <x v="12"/>
    <x v="2"/>
    <x v="0"/>
  </r>
  <r>
    <s v=""/>
    <x v="53"/>
    <x v="6"/>
    <x v="1"/>
    <x v="4"/>
    <n v="298294"/>
    <s v="Tessa Korrin"/>
    <s v="Nyra Rael"/>
    <s v=""/>
    <s v=""/>
    <s v=""/>
    <s v=""/>
    <x v="12"/>
    <x v="2"/>
    <x v="0"/>
  </r>
  <r>
    <s v=""/>
    <x v="53"/>
    <x v="10"/>
    <x v="1"/>
    <x v="4"/>
    <n v="932082"/>
    <s v="Rowan Velt"/>
    <s v="Kellen Sable"/>
    <s v=""/>
    <s v=""/>
    <s v=""/>
    <s v=""/>
    <x v="12"/>
    <x v="2"/>
    <x v="0"/>
  </r>
  <r>
    <s v=""/>
    <x v="53"/>
    <x v="7"/>
    <x v="2"/>
    <x v="4"/>
    <n v="964158"/>
    <s v="Nyra Solen"/>
    <s v="Tessa Marrek"/>
    <s v=""/>
    <s v=""/>
    <s v=""/>
    <s v=""/>
    <x v="12"/>
    <x v="2"/>
    <x v="0"/>
  </r>
  <r>
    <s v=""/>
    <x v="53"/>
    <x v="9"/>
    <x v="1"/>
    <x v="4"/>
    <n v="471681"/>
    <s v="Alden Trask"/>
    <s v="Kael Thorne"/>
    <s v=""/>
    <s v=""/>
    <s v=""/>
    <s v=""/>
    <x v="12"/>
    <x v="2"/>
    <x v="0"/>
  </r>
  <r>
    <s v=""/>
    <x v="53"/>
    <x v="10"/>
    <x v="1"/>
    <x v="4"/>
    <n v="314580"/>
    <s v="Mira Voss"/>
    <s v="Isla Fenwick"/>
    <s v=""/>
    <s v=""/>
    <s v=""/>
    <s v=""/>
    <x v="12"/>
    <x v="2"/>
    <x v="0"/>
  </r>
  <r>
    <s v=""/>
    <x v="53"/>
    <x v="10"/>
    <x v="1"/>
    <x v="4"/>
    <n v="543314"/>
    <s v="Kellen Dorne"/>
    <s v="Draven Voss"/>
    <s v=""/>
    <s v=""/>
    <s v=""/>
    <s v=""/>
    <x v="12"/>
    <x v="2"/>
    <x v="0"/>
  </r>
  <r>
    <s v=""/>
    <x v="53"/>
    <x v="7"/>
    <x v="2"/>
    <x v="4"/>
    <n v="226119"/>
    <s v="Sarina Myles"/>
    <s v="Selene Crowe"/>
    <s v=""/>
    <s v=""/>
    <s v=""/>
    <s v=""/>
    <x v="12"/>
    <x v="2"/>
    <x v="0"/>
  </r>
  <r>
    <s v=""/>
    <x v="53"/>
    <x v="11"/>
    <x v="2"/>
    <x v="4"/>
    <n v="526443"/>
    <s v="Thane Calder"/>
    <s v="Lucan Storm"/>
    <s v=""/>
    <s v=""/>
    <s v=""/>
    <s v=""/>
    <x v="12"/>
    <x v="2"/>
    <x v="0"/>
  </r>
  <r>
    <s v=""/>
    <x v="53"/>
    <x v="4"/>
    <x v="2"/>
    <x v="4"/>
    <n v="262736"/>
    <s v="Elira Quinn"/>
    <s v="Ayla Torrin"/>
    <s v=""/>
    <s v=""/>
    <s v=""/>
    <s v=""/>
    <x v="12"/>
    <x v="2"/>
    <x v="0"/>
  </r>
  <r>
    <s v=""/>
    <x v="53"/>
    <x v="7"/>
    <x v="2"/>
    <x v="4"/>
    <n v="724194"/>
    <s v="Jarek Stone"/>
    <s v="Ronan Dusk"/>
    <s v=""/>
    <s v=""/>
    <s v=""/>
    <s v=""/>
    <x v="12"/>
    <x v="2"/>
    <x v="0"/>
  </r>
  <r>
    <s v=""/>
    <x v="53"/>
    <x v="1"/>
    <x v="0"/>
    <x v="4"/>
    <n v="421235"/>
    <s v="Liora Wren"/>
    <s v="Mina Locke"/>
    <s v=""/>
    <s v=""/>
    <s v=""/>
    <s v=""/>
    <x v="12"/>
    <x v="2"/>
    <x v="0"/>
  </r>
  <r>
    <s v=""/>
    <x v="53"/>
    <x v="1"/>
    <x v="0"/>
    <x v="4"/>
    <n v="584817"/>
    <s v="Damon Hales"/>
    <s v="Zane Myles"/>
    <s v=""/>
    <s v=""/>
    <s v=""/>
    <s v=""/>
    <x v="12"/>
    <x v="2"/>
    <x v="0"/>
  </r>
  <r>
    <s v=""/>
    <x v="53"/>
    <x v="6"/>
    <x v="1"/>
    <x v="4"/>
    <n v="327976"/>
    <s v="Tessa Korrin"/>
    <s v="Eira Calder"/>
    <s v=""/>
    <s v=""/>
    <s v=""/>
    <s v=""/>
    <x v="12"/>
    <x v="2"/>
    <x v="0"/>
  </r>
  <r>
    <s v=""/>
    <x v="53"/>
    <x v="0"/>
    <x v="0"/>
    <x v="4"/>
    <n v="930462"/>
    <s v="Rowan Velt"/>
    <s v="Talon Rowe"/>
    <s v=""/>
    <s v=""/>
    <s v=""/>
    <s v=""/>
    <x v="12"/>
    <x v="2"/>
    <x v="0"/>
  </r>
  <r>
    <s v=""/>
    <x v="53"/>
    <x v="3"/>
    <x v="2"/>
    <x v="4"/>
    <n v="327816"/>
    <s v="Nyra Solen"/>
    <s v="Silas Vale"/>
    <s v=""/>
    <s v=""/>
    <s v=""/>
    <s v=""/>
    <x v="12"/>
    <x v="2"/>
    <x v="0"/>
  </r>
  <r>
    <s v=""/>
    <x v="53"/>
    <x v="11"/>
    <x v="2"/>
    <x v="4"/>
    <n v="237599"/>
    <s v="Alden Trask"/>
    <s v="Vera Korrin"/>
    <s v=""/>
    <s v=""/>
    <s v=""/>
    <s v=""/>
    <x v="12"/>
    <x v="2"/>
    <x v="0"/>
  </r>
  <r>
    <s v=""/>
    <x v="53"/>
    <x v="9"/>
    <x v="1"/>
    <x v="4"/>
    <n v="264743"/>
    <s v="Mira Voss"/>
    <s v="Corin Nash"/>
    <s v=""/>
    <s v=""/>
    <s v=""/>
    <s v=""/>
    <x v="12"/>
    <x v="2"/>
    <x v="0"/>
  </r>
  <r>
    <s v=""/>
    <x v="53"/>
    <x v="11"/>
    <x v="2"/>
    <x v="4"/>
    <n v="556677"/>
    <s v="Kellen Dorne"/>
    <s v="Lyra Blayne"/>
    <s v=""/>
    <s v=""/>
    <s v=""/>
    <s v=""/>
    <x v="12"/>
    <x v="2"/>
    <x v="0"/>
  </r>
  <r>
    <s v=""/>
    <x v="53"/>
    <x v="6"/>
    <x v="1"/>
    <x v="4"/>
    <n v="717947"/>
    <s v="Sarina Myles"/>
    <s v="Bren Wren"/>
    <s v=""/>
    <s v=""/>
    <s v=""/>
    <s v=""/>
    <x v="12"/>
    <x v="2"/>
    <x v="0"/>
  </r>
  <r>
    <s v=""/>
    <x v="53"/>
    <x v="3"/>
    <x v="2"/>
    <x v="4"/>
    <n v="983116"/>
    <s v="Thane Calder"/>
    <s v="Nora Graye"/>
    <s v=""/>
    <s v=""/>
    <s v=""/>
    <s v=""/>
    <x v="12"/>
    <x v="2"/>
    <x v="0"/>
  </r>
  <r>
    <s v=""/>
    <x v="53"/>
    <x v="6"/>
    <x v="1"/>
    <x v="4"/>
    <n v="634984"/>
    <s v="Elira Quinn"/>
    <s v="Nyra Rael"/>
    <s v=""/>
    <s v=""/>
    <s v=""/>
    <s v=""/>
    <x v="12"/>
    <x v="2"/>
    <x v="0"/>
  </r>
  <r>
    <s v=""/>
    <x v="53"/>
    <x v="0"/>
    <x v="0"/>
    <x v="4"/>
    <n v="333877"/>
    <s v="Jarek Stone"/>
    <s v="Kellen Sable"/>
    <s v=""/>
    <s v=""/>
    <s v=""/>
    <s v=""/>
    <x v="12"/>
    <x v="2"/>
    <x v="0"/>
  </r>
  <r>
    <s v=""/>
    <x v="53"/>
    <x v="9"/>
    <x v="1"/>
    <x v="4"/>
    <n v="535800"/>
    <s v="Liora Wren"/>
    <s v="Tessa Marrek"/>
    <s v=""/>
    <s v=""/>
    <s v=""/>
    <s v=""/>
    <x v="12"/>
    <x v="2"/>
    <x v="0"/>
  </r>
  <r>
    <s v=""/>
    <x v="53"/>
    <x v="4"/>
    <x v="2"/>
    <x v="4"/>
    <n v="890222"/>
    <s v="Damon Hales"/>
    <s v="Kael Thorne"/>
    <s v=""/>
    <s v=""/>
    <s v=""/>
    <s v=""/>
    <x v="12"/>
    <x v="2"/>
    <x v="0"/>
  </r>
  <r>
    <s v=""/>
    <x v="53"/>
    <x v="5"/>
    <x v="1"/>
    <x v="4"/>
    <n v="753868"/>
    <s v="Tessa Korrin"/>
    <s v="Isla Fenwick"/>
    <s v=""/>
    <s v=""/>
    <s v=""/>
    <s v=""/>
    <x v="12"/>
    <x v="2"/>
    <x v="0"/>
  </r>
  <r>
    <s v=""/>
    <x v="53"/>
    <x v="6"/>
    <x v="1"/>
    <x v="4"/>
    <n v="733601"/>
    <s v="Rowan Velt"/>
    <s v="Draven Voss"/>
    <s v=""/>
    <s v=""/>
    <s v=""/>
    <s v=""/>
    <x v="12"/>
    <x v="2"/>
    <x v="0"/>
  </r>
  <r>
    <s v=""/>
    <x v="53"/>
    <x v="6"/>
    <x v="1"/>
    <x v="4"/>
    <n v="154092"/>
    <s v="Nyra Solen"/>
    <s v="Selene Crowe"/>
    <s v=""/>
    <s v=""/>
    <s v=""/>
    <s v=""/>
    <x v="12"/>
    <x v="2"/>
    <x v="0"/>
  </r>
  <r>
    <s v=""/>
    <x v="53"/>
    <x v="3"/>
    <x v="2"/>
    <x v="4"/>
    <n v="541456"/>
    <s v="Alden Trask"/>
    <s v="Lucan Storm"/>
    <s v=""/>
    <s v=""/>
    <s v=""/>
    <s v=""/>
    <x v="12"/>
    <x v="2"/>
    <x v="0"/>
  </r>
  <r>
    <s v=""/>
    <x v="53"/>
    <x v="2"/>
    <x v="1"/>
    <x v="4"/>
    <n v="505293"/>
    <s v="Mira Voss"/>
    <s v="Ayla Torrin"/>
    <s v=""/>
    <s v=""/>
    <s v=""/>
    <s v=""/>
    <x v="12"/>
    <x v="2"/>
    <x v="0"/>
  </r>
  <r>
    <s v=""/>
    <x v="53"/>
    <x v="10"/>
    <x v="1"/>
    <x v="4"/>
    <n v="472276"/>
    <s v="Kellen Dorne"/>
    <s v="Ronan Dusk"/>
    <s v=""/>
    <s v=""/>
    <s v=""/>
    <s v=""/>
    <x v="12"/>
    <x v="2"/>
    <x v="0"/>
  </r>
  <r>
    <s v=""/>
    <x v="53"/>
    <x v="7"/>
    <x v="2"/>
    <x v="4"/>
    <n v="332858"/>
    <s v="Sarina Myles"/>
    <s v="Mina Locke"/>
    <s v=""/>
    <s v=""/>
    <s v=""/>
    <s v=""/>
    <x v="12"/>
    <x v="2"/>
    <x v="0"/>
  </r>
  <r>
    <s v=""/>
    <x v="53"/>
    <x v="6"/>
    <x v="1"/>
    <x v="4"/>
    <n v="549902"/>
    <s v="Thane Calder"/>
    <s v="Zane Myles"/>
    <s v=""/>
    <s v=""/>
    <s v=""/>
    <s v=""/>
    <x v="12"/>
    <x v="2"/>
    <x v="0"/>
  </r>
  <r>
    <s v=""/>
    <x v="53"/>
    <x v="8"/>
    <x v="3"/>
    <x v="4"/>
    <n v="487728"/>
    <s v="Elira Quinn"/>
    <s v="Eira Calder"/>
    <s v=""/>
    <s v=""/>
    <s v=""/>
    <s v=""/>
    <x v="12"/>
    <x v="2"/>
    <x v="0"/>
  </r>
  <r>
    <s v=""/>
    <x v="53"/>
    <x v="7"/>
    <x v="2"/>
    <x v="4"/>
    <n v="339694"/>
    <s v="Jarek Stone"/>
    <s v="Talon Rowe"/>
    <s v=""/>
    <s v=""/>
    <s v=""/>
    <s v=""/>
    <x v="12"/>
    <x v="2"/>
    <x v="0"/>
  </r>
  <r>
    <s v=""/>
    <x v="53"/>
    <x v="6"/>
    <x v="1"/>
    <x v="4"/>
    <n v="400768"/>
    <s v="Liora Wren"/>
    <s v="Silas Vale"/>
    <s v=""/>
    <s v=""/>
    <s v=""/>
    <s v=""/>
    <x v="12"/>
    <x v="2"/>
    <x v="0"/>
  </r>
  <r>
    <s v=""/>
    <x v="53"/>
    <x v="10"/>
    <x v="1"/>
    <x v="4"/>
    <n v="907946"/>
    <s v="Damon Hales"/>
    <s v="Vera Korrin"/>
    <s v=""/>
    <s v=""/>
    <s v=""/>
    <s v=""/>
    <x v="12"/>
    <x v="2"/>
    <x v="0"/>
  </r>
  <r>
    <s v=""/>
    <x v="53"/>
    <x v="1"/>
    <x v="0"/>
    <x v="4"/>
    <n v="916493"/>
    <s v="Tessa Korrin"/>
    <s v="Corin Nash"/>
    <s v=""/>
    <s v=""/>
    <s v=""/>
    <s v=""/>
    <x v="12"/>
    <x v="2"/>
    <x v="0"/>
  </r>
  <r>
    <s v=""/>
    <x v="53"/>
    <x v="4"/>
    <x v="2"/>
    <x v="4"/>
    <n v="850689"/>
    <s v="Rowan Velt"/>
    <s v="Lyra Blayne"/>
    <s v=""/>
    <s v=""/>
    <s v=""/>
    <s v=""/>
    <x v="12"/>
    <x v="2"/>
    <x v="0"/>
  </r>
  <r>
    <s v=""/>
    <x v="53"/>
    <x v="9"/>
    <x v="1"/>
    <x v="4"/>
    <n v="363856"/>
    <s v="Nyra Solen"/>
    <s v="Bren Wren"/>
    <s v=""/>
    <s v=""/>
    <s v=""/>
    <s v=""/>
    <x v="12"/>
    <x v="2"/>
    <x v="0"/>
  </r>
  <r>
    <s v=""/>
    <x v="53"/>
    <x v="2"/>
    <x v="1"/>
    <x v="4"/>
    <n v="226829"/>
    <s v="Alden Trask"/>
    <s v="Nora Graye"/>
    <s v=""/>
    <s v=""/>
    <s v=""/>
    <s v=""/>
    <x v="12"/>
    <x v="2"/>
    <x v="0"/>
  </r>
  <r>
    <s v=""/>
    <x v="53"/>
    <x v="6"/>
    <x v="1"/>
    <x v="4"/>
    <n v="204372"/>
    <s v="Mira Voss"/>
    <s v="Nyra Rael"/>
    <s v=""/>
    <s v=""/>
    <s v=""/>
    <s v=""/>
    <x v="12"/>
    <x v="2"/>
    <x v="0"/>
  </r>
  <r>
    <s v=""/>
    <x v="53"/>
    <x v="9"/>
    <x v="1"/>
    <x v="4"/>
    <n v="434659"/>
    <s v="Kellen Dorne"/>
    <s v="Kellen Sable"/>
    <s v=""/>
    <s v=""/>
    <s v=""/>
    <s v=""/>
    <x v="12"/>
    <x v="2"/>
    <x v="0"/>
  </r>
  <r>
    <s v=""/>
    <x v="53"/>
    <x v="7"/>
    <x v="2"/>
    <x v="4"/>
    <n v="302533"/>
    <s v="Sarina Myles"/>
    <s v="Tessa Marrek"/>
    <s v=""/>
    <s v=""/>
    <s v=""/>
    <s v=""/>
    <x v="12"/>
    <x v="2"/>
    <x v="0"/>
  </r>
  <r>
    <s v=""/>
    <x v="53"/>
    <x v="4"/>
    <x v="2"/>
    <x v="4"/>
    <n v="270742"/>
    <s v="Thane Calder"/>
    <s v="Kael Thorne"/>
    <s v=""/>
    <s v=""/>
    <s v=""/>
    <s v=""/>
    <x v="12"/>
    <x v="2"/>
    <x v="0"/>
  </r>
  <r>
    <s v=""/>
    <x v="53"/>
    <x v="9"/>
    <x v="1"/>
    <x v="4"/>
    <n v="523417"/>
    <s v="Elira Quinn"/>
    <s v="Isla Fenwick"/>
    <s v=""/>
    <s v=""/>
    <s v=""/>
    <s v=""/>
    <x v="12"/>
    <x v="2"/>
    <x v="0"/>
  </r>
  <r>
    <s v=""/>
    <x v="53"/>
    <x v="7"/>
    <x v="2"/>
    <x v="4"/>
    <n v="191494"/>
    <s v="Jarek Stone"/>
    <s v="Draven Voss"/>
    <s v=""/>
    <s v=""/>
    <s v=""/>
    <s v=""/>
    <x v="12"/>
    <x v="2"/>
    <x v="0"/>
  </r>
  <r>
    <s v=""/>
    <x v="53"/>
    <x v="7"/>
    <x v="2"/>
    <x v="4"/>
    <n v="182669"/>
    <s v="Liora Wren"/>
    <s v="Selene Crowe"/>
    <s v=""/>
    <s v=""/>
    <s v=""/>
    <s v=""/>
    <x v="12"/>
    <x v="2"/>
    <x v="0"/>
  </r>
  <r>
    <s v=""/>
    <x v="53"/>
    <x v="1"/>
    <x v="0"/>
    <x v="4"/>
    <n v="594731"/>
    <s v="Damon Hales"/>
    <s v="Lucan Storm"/>
    <s v=""/>
    <s v=""/>
    <s v=""/>
    <s v=""/>
    <x v="12"/>
    <x v="2"/>
    <x v="0"/>
  </r>
  <r>
    <s v=""/>
    <x v="53"/>
    <x v="6"/>
    <x v="1"/>
    <x v="4"/>
    <n v="263538"/>
    <s v="Tessa Korrin"/>
    <s v="Ayla Torrin"/>
    <s v=""/>
    <s v=""/>
    <s v=""/>
    <s v=""/>
    <x v="12"/>
    <x v="2"/>
    <x v="0"/>
  </r>
  <r>
    <s v=""/>
    <x v="53"/>
    <x v="9"/>
    <x v="1"/>
    <x v="4"/>
    <n v="865109"/>
    <s v="Rowan Velt"/>
    <s v="Ronan Dusk"/>
    <s v=""/>
    <s v=""/>
    <s v=""/>
    <s v=""/>
    <x v="12"/>
    <x v="2"/>
    <x v="0"/>
  </r>
  <r>
    <s v=""/>
    <x v="53"/>
    <x v="10"/>
    <x v="1"/>
    <x v="4"/>
    <n v="666933"/>
    <s v="Nyra Solen"/>
    <s v="Mina Locke"/>
    <s v=""/>
    <s v=""/>
    <s v=""/>
    <s v=""/>
    <x v="12"/>
    <x v="2"/>
    <x v="0"/>
  </r>
  <r>
    <s v=""/>
    <x v="53"/>
    <x v="7"/>
    <x v="2"/>
    <x v="4"/>
    <n v="994554"/>
    <s v="Alden Trask"/>
    <s v="Zane Myles"/>
    <s v=""/>
    <s v=""/>
    <s v=""/>
    <s v=""/>
    <x v="12"/>
    <x v="2"/>
    <x v="0"/>
  </r>
  <r>
    <s v=""/>
    <x v="53"/>
    <x v="6"/>
    <x v="1"/>
    <x v="4"/>
    <n v="360859"/>
    <s v="Mira Voss"/>
    <s v="Eira Calder"/>
    <s v=""/>
    <s v=""/>
    <s v=""/>
    <s v=""/>
    <x v="12"/>
    <x v="2"/>
    <x v="0"/>
  </r>
  <r>
    <s v=""/>
    <x v="53"/>
    <x v="4"/>
    <x v="2"/>
    <x v="4"/>
    <n v="844453"/>
    <s v="Kellen Dorne"/>
    <s v="Talon Rowe"/>
    <s v=""/>
    <s v=""/>
    <s v=""/>
    <s v=""/>
    <x v="12"/>
    <x v="2"/>
    <x v="0"/>
  </r>
  <r>
    <s v=""/>
    <x v="53"/>
    <x v="0"/>
    <x v="0"/>
    <x v="4"/>
    <n v="304061"/>
    <s v="Sarina Myles"/>
    <s v="Silas Vale"/>
    <s v=""/>
    <s v=""/>
    <s v=""/>
    <s v=""/>
    <x v="12"/>
    <x v="2"/>
    <x v="0"/>
  </r>
  <r>
    <s v=""/>
    <x v="53"/>
    <x v="0"/>
    <x v="0"/>
    <x v="4"/>
    <n v="225904"/>
    <s v="Thane Calder"/>
    <s v="Vera Korrin"/>
    <s v=""/>
    <s v=""/>
    <s v=""/>
    <s v=""/>
    <x v="12"/>
    <x v="2"/>
    <x v="0"/>
  </r>
  <r>
    <s v=""/>
    <x v="53"/>
    <x v="1"/>
    <x v="0"/>
    <x v="4"/>
    <n v="273822"/>
    <s v="Elira Quinn"/>
    <s v="Corin Nash"/>
    <s v=""/>
    <s v=""/>
    <s v=""/>
    <s v=""/>
    <x v="12"/>
    <x v="2"/>
    <x v="0"/>
  </r>
  <r>
    <s v=""/>
    <x v="53"/>
    <x v="8"/>
    <x v="3"/>
    <x v="4"/>
    <n v="283111"/>
    <s v="Jarek Stone"/>
    <s v="Lyra Blayne"/>
    <s v=""/>
    <s v=""/>
    <s v=""/>
    <s v=""/>
    <x v="12"/>
    <x v="2"/>
    <x v="0"/>
  </r>
  <r>
    <s v=""/>
    <x v="53"/>
    <x v="5"/>
    <x v="1"/>
    <x v="4"/>
    <n v="483535"/>
    <s v="Liora Wren"/>
    <s v="Bren Wren"/>
    <s v=""/>
    <s v=""/>
    <s v=""/>
    <s v=""/>
    <x v="12"/>
    <x v="2"/>
    <x v="0"/>
  </r>
  <r>
    <s v=""/>
    <x v="53"/>
    <x v="2"/>
    <x v="1"/>
    <x v="4"/>
    <n v="836608"/>
    <s v="Damon Hales"/>
    <s v="Nora Graye"/>
    <s v=""/>
    <s v=""/>
    <s v=""/>
    <s v=""/>
    <x v="12"/>
    <x v="2"/>
    <x v="0"/>
  </r>
  <r>
    <s v=""/>
    <x v="53"/>
    <x v="7"/>
    <x v="2"/>
    <x v="4"/>
    <n v="534027"/>
    <s v="Tessa Korrin"/>
    <s v="Nyra Rael"/>
    <s v=""/>
    <s v=""/>
    <s v=""/>
    <s v=""/>
    <x v="12"/>
    <x v="2"/>
    <x v="0"/>
  </r>
  <r>
    <s v=""/>
    <x v="53"/>
    <x v="5"/>
    <x v="1"/>
    <x v="4"/>
    <n v="835946"/>
    <s v="Rowan Velt"/>
    <s v="Kellen Sable"/>
    <s v=""/>
    <s v=""/>
    <s v=""/>
    <s v=""/>
    <x v="12"/>
    <x v="2"/>
    <x v="0"/>
  </r>
  <r>
    <s v=""/>
    <x v="53"/>
    <x v="11"/>
    <x v="2"/>
    <x v="4"/>
    <n v="874743"/>
    <s v="Nyra Solen"/>
    <s v="Tessa Marrek"/>
    <s v=""/>
    <s v=""/>
    <s v=""/>
    <s v=""/>
    <x v="12"/>
    <x v="2"/>
    <x v="0"/>
  </r>
  <r>
    <s v=""/>
    <x v="53"/>
    <x v="10"/>
    <x v="1"/>
    <x v="4"/>
    <n v="288279"/>
    <s v="Alden Trask"/>
    <s v="Kael Thorne"/>
    <s v=""/>
    <s v=""/>
    <s v=""/>
    <s v=""/>
    <x v="12"/>
    <x v="2"/>
    <x v="0"/>
  </r>
  <r>
    <s v=""/>
    <x v="53"/>
    <x v="6"/>
    <x v="1"/>
    <x v="4"/>
    <n v="940668"/>
    <s v="Mira Voss"/>
    <s v="Isla Fenwick"/>
    <s v=""/>
    <s v=""/>
    <s v=""/>
    <s v=""/>
    <x v="12"/>
    <x v="2"/>
    <x v="0"/>
  </r>
  <r>
    <s v=""/>
    <x v="53"/>
    <x v="0"/>
    <x v="0"/>
    <x v="4"/>
    <n v="350704"/>
    <s v="Kellen Dorne"/>
    <s v="Draven Voss"/>
    <s v=""/>
    <s v=""/>
    <s v=""/>
    <s v=""/>
    <x v="12"/>
    <x v="2"/>
    <x v="0"/>
  </r>
  <r>
    <s v=""/>
    <x v="53"/>
    <x v="3"/>
    <x v="2"/>
    <x v="4"/>
    <n v="161967"/>
    <s v="Sarina Myles"/>
    <s v="Selene Crowe"/>
    <s v=""/>
    <s v=""/>
    <s v=""/>
    <s v=""/>
    <x v="12"/>
    <x v="2"/>
    <x v="0"/>
  </r>
  <r>
    <s v=""/>
    <x v="53"/>
    <x v="11"/>
    <x v="2"/>
    <x v="4"/>
    <n v="989706"/>
    <s v="Thane Calder"/>
    <s v="Lucan Storm"/>
    <s v=""/>
    <s v=""/>
    <s v=""/>
    <s v=""/>
    <x v="12"/>
    <x v="2"/>
    <x v="0"/>
  </r>
  <r>
    <s v=""/>
    <x v="53"/>
    <x v="2"/>
    <x v="1"/>
    <x v="4"/>
    <n v="999719"/>
    <s v="Elira Quinn"/>
    <s v="Ayla Torrin"/>
    <s v=""/>
    <s v=""/>
    <s v=""/>
    <s v=""/>
    <x v="12"/>
    <x v="2"/>
    <x v="0"/>
  </r>
  <r>
    <s v=""/>
    <x v="53"/>
    <x v="5"/>
    <x v="1"/>
    <x v="4"/>
    <n v="320880"/>
    <s v="Jarek Stone"/>
    <s v="Ronan Dusk"/>
    <s v=""/>
    <s v=""/>
    <s v=""/>
    <s v=""/>
    <x v="12"/>
    <x v="2"/>
    <x v="0"/>
  </r>
  <r>
    <s v=""/>
    <x v="53"/>
    <x v="7"/>
    <x v="2"/>
    <x v="4"/>
    <n v="580765"/>
    <s v="Liora Wren"/>
    <s v="Mina Locke"/>
    <s v=""/>
    <s v=""/>
    <s v=""/>
    <s v=""/>
    <x v="12"/>
    <x v="2"/>
    <x v="0"/>
  </r>
  <r>
    <s v=""/>
    <x v="53"/>
    <x v="4"/>
    <x v="2"/>
    <x v="4"/>
    <n v="334438"/>
    <s v="Damon Hales"/>
    <s v="Zane Myles"/>
    <s v=""/>
    <s v=""/>
    <s v=""/>
    <s v=""/>
    <x v="12"/>
    <x v="2"/>
    <x v="0"/>
  </r>
  <r>
    <s v=""/>
    <x v="53"/>
    <x v="11"/>
    <x v="2"/>
    <x v="4"/>
    <n v="401890"/>
    <s v="Tessa Korrin"/>
    <s v="Eira Calder"/>
    <s v=""/>
    <s v=""/>
    <s v=""/>
    <s v=""/>
    <x v="12"/>
    <x v="2"/>
    <x v="0"/>
  </r>
  <r>
    <s v=""/>
    <x v="53"/>
    <x v="4"/>
    <x v="2"/>
    <x v="4"/>
    <n v="823145"/>
    <s v="Rowan Velt"/>
    <s v="Talon Rowe"/>
    <s v=""/>
    <s v=""/>
    <s v=""/>
    <s v=""/>
    <x v="12"/>
    <x v="2"/>
    <x v="0"/>
  </r>
  <r>
    <s v=""/>
    <x v="53"/>
    <x v="3"/>
    <x v="2"/>
    <x v="4"/>
    <n v="993614"/>
    <s v="Nyra Solen"/>
    <s v="Silas Vale"/>
    <s v=""/>
    <s v=""/>
    <s v=""/>
    <s v=""/>
    <x v="12"/>
    <x v="2"/>
    <x v="0"/>
  </r>
  <r>
    <s v=""/>
    <x v="53"/>
    <x v="5"/>
    <x v="1"/>
    <x v="4"/>
    <n v="613534"/>
    <s v="Alden Trask"/>
    <s v="Vera Korrin"/>
    <s v=""/>
    <s v=""/>
    <s v=""/>
    <s v=""/>
    <x v="12"/>
    <x v="2"/>
    <x v="0"/>
  </r>
  <r>
    <s v=""/>
    <x v="53"/>
    <x v="4"/>
    <x v="2"/>
    <x v="4"/>
    <n v="974384"/>
    <s v="Mira Voss"/>
    <s v="Corin Nash"/>
    <s v=""/>
    <s v=""/>
    <s v=""/>
    <s v=""/>
    <x v="12"/>
    <x v="2"/>
    <x v="0"/>
  </r>
  <r>
    <s v=""/>
    <x v="53"/>
    <x v="5"/>
    <x v="1"/>
    <x v="4"/>
    <n v="822875"/>
    <s v="Kellen Dorne"/>
    <s v="Lyra Blayne"/>
    <s v=""/>
    <s v=""/>
    <s v=""/>
    <s v=""/>
    <x v="12"/>
    <x v="2"/>
    <x v="0"/>
  </r>
  <r>
    <s v=""/>
    <x v="53"/>
    <x v="4"/>
    <x v="2"/>
    <x v="4"/>
    <n v="863539"/>
    <s v="Sarina Myles"/>
    <s v="Bren Wren"/>
    <s v=""/>
    <s v=""/>
    <s v=""/>
    <s v=""/>
    <x v="12"/>
    <x v="2"/>
    <x v="0"/>
  </r>
  <r>
    <s v=""/>
    <x v="53"/>
    <x v="8"/>
    <x v="3"/>
    <x v="4"/>
    <n v="430498"/>
    <s v="Thane Calder"/>
    <s v="Nora Graye"/>
    <s v=""/>
    <s v=""/>
    <s v=""/>
    <s v=""/>
    <x v="12"/>
    <x v="2"/>
    <x v="0"/>
  </r>
  <r>
    <s v=""/>
    <x v="53"/>
    <x v="8"/>
    <x v="3"/>
    <x v="4"/>
    <n v="232667"/>
    <s v="Elira Quinn"/>
    <s v="Nyra Rael"/>
    <s v=""/>
    <s v=""/>
    <s v=""/>
    <s v=""/>
    <x v="12"/>
    <x v="2"/>
    <x v="0"/>
  </r>
  <r>
    <s v=""/>
    <x v="53"/>
    <x v="9"/>
    <x v="1"/>
    <x v="4"/>
    <n v="219098"/>
    <s v="Jarek Stone"/>
    <s v="Kellen Sable"/>
    <s v=""/>
    <s v=""/>
    <s v=""/>
    <s v=""/>
    <x v="12"/>
    <x v="2"/>
    <x v="0"/>
  </r>
  <r>
    <s v=""/>
    <x v="53"/>
    <x v="7"/>
    <x v="2"/>
    <x v="4"/>
    <n v="160381"/>
    <s v="Liora Wren"/>
    <s v="Tessa Marrek"/>
    <s v=""/>
    <s v=""/>
    <s v=""/>
    <s v=""/>
    <x v="12"/>
    <x v="2"/>
    <x v="0"/>
  </r>
  <r>
    <s v=""/>
    <x v="53"/>
    <x v="10"/>
    <x v="1"/>
    <x v="4"/>
    <n v="690544"/>
    <s v="Damon Hales"/>
    <s v="Kael Thorne"/>
    <s v=""/>
    <s v=""/>
    <s v=""/>
    <s v=""/>
    <x v="12"/>
    <x v="2"/>
    <x v="0"/>
  </r>
  <r>
    <s v=""/>
    <x v="53"/>
    <x v="7"/>
    <x v="2"/>
    <x v="4"/>
    <n v="306791"/>
    <s v="Tessa Korrin"/>
    <s v="Isla Fenwick"/>
    <s v=""/>
    <s v=""/>
    <s v=""/>
    <s v=""/>
    <x v="12"/>
    <x v="2"/>
    <x v="0"/>
  </r>
  <r>
    <s v=""/>
    <x v="53"/>
    <x v="1"/>
    <x v="0"/>
    <x v="4"/>
    <n v="744739"/>
    <s v="Rowan Velt"/>
    <s v="Draven Voss"/>
    <s v=""/>
    <s v=""/>
    <s v=""/>
    <s v=""/>
    <x v="12"/>
    <x v="2"/>
    <x v="0"/>
  </r>
  <r>
    <s v=""/>
    <x v="53"/>
    <x v="2"/>
    <x v="1"/>
    <x v="4"/>
    <n v="375186"/>
    <s v="Nyra Solen"/>
    <s v="Selene Crowe"/>
    <s v=""/>
    <s v=""/>
    <s v=""/>
    <s v=""/>
    <x v="12"/>
    <x v="2"/>
    <x v="0"/>
  </r>
  <r>
    <s v=""/>
    <x v="53"/>
    <x v="11"/>
    <x v="2"/>
    <x v="4"/>
    <n v="576275"/>
    <s v="Alden Trask"/>
    <s v="Lucan Storm"/>
    <s v=""/>
    <s v=""/>
    <s v=""/>
    <s v=""/>
    <x v="12"/>
    <x v="2"/>
    <x v="0"/>
  </r>
  <r>
    <s v=""/>
    <x v="53"/>
    <x v="4"/>
    <x v="2"/>
    <x v="4"/>
    <n v="728669"/>
    <s v="Mira Voss"/>
    <s v="Ayla Torrin"/>
    <s v=""/>
    <s v=""/>
    <s v=""/>
    <s v=""/>
    <x v="12"/>
    <x v="2"/>
    <x v="0"/>
  </r>
  <r>
    <s v=""/>
    <x v="53"/>
    <x v="4"/>
    <x v="2"/>
    <x v="4"/>
    <n v="554900"/>
    <s v="Kellen Dorne"/>
    <s v="Ronan Dusk"/>
    <s v=""/>
    <s v=""/>
    <s v=""/>
    <s v=""/>
    <x v="12"/>
    <x v="2"/>
    <x v="0"/>
  </r>
  <r>
    <s v=""/>
    <x v="53"/>
    <x v="0"/>
    <x v="0"/>
    <x v="4"/>
    <n v="395518"/>
    <s v="Sarina Myles"/>
    <s v="Mina Locke"/>
    <s v=""/>
    <s v=""/>
    <s v=""/>
    <s v=""/>
    <x v="12"/>
    <x v="2"/>
    <x v="0"/>
  </r>
  <r>
    <s v=""/>
    <x v="53"/>
    <x v="5"/>
    <x v="1"/>
    <x v="4"/>
    <n v="782155"/>
    <s v="Thane Calder"/>
    <s v="Zane Myles"/>
    <s v=""/>
    <s v=""/>
    <s v=""/>
    <s v=""/>
    <x v="12"/>
    <x v="2"/>
    <x v="0"/>
  </r>
  <r>
    <s v=""/>
    <x v="53"/>
    <x v="11"/>
    <x v="2"/>
    <x v="4"/>
    <n v="875317"/>
    <s v="Elira Quinn"/>
    <s v="Eira Calder"/>
    <s v=""/>
    <s v=""/>
    <s v=""/>
    <s v=""/>
    <x v="12"/>
    <x v="2"/>
    <x v="0"/>
  </r>
  <r>
    <s v=""/>
    <x v="53"/>
    <x v="4"/>
    <x v="2"/>
    <x v="4"/>
    <n v="750000"/>
    <s v="Jarek Stone"/>
    <s v="Talon Rowe"/>
    <s v=""/>
    <s v=""/>
    <s v=""/>
    <s v=""/>
    <x v="12"/>
    <x v="2"/>
    <x v="0"/>
  </r>
  <r>
    <s v=""/>
    <x v="53"/>
    <x v="10"/>
    <x v="1"/>
    <x v="4"/>
    <n v="535968"/>
    <s v="Liora Wren"/>
    <s v="Silas Vale"/>
    <s v=""/>
    <s v=""/>
    <s v=""/>
    <s v=""/>
    <x v="12"/>
    <x v="2"/>
    <x v="0"/>
  </r>
  <r>
    <s v=""/>
    <x v="53"/>
    <x v="3"/>
    <x v="2"/>
    <x v="4"/>
    <n v="717528"/>
    <s v="Damon Hales"/>
    <s v="Vera Korrin"/>
    <s v=""/>
    <s v=""/>
    <s v=""/>
    <s v=""/>
    <x v="12"/>
    <x v="2"/>
    <x v="0"/>
  </r>
  <r>
    <s v=""/>
    <x v="53"/>
    <x v="1"/>
    <x v="0"/>
    <x v="4"/>
    <n v="154437"/>
    <s v="Tessa Korrin"/>
    <s v="Corin Nash"/>
    <s v=""/>
    <s v=""/>
    <s v=""/>
    <s v=""/>
    <x v="12"/>
    <x v="2"/>
    <x v="0"/>
  </r>
  <r>
    <s v=""/>
    <x v="53"/>
    <x v="5"/>
    <x v="1"/>
    <x v="4"/>
    <n v="770358"/>
    <s v="Rowan Velt"/>
    <s v="Lyra Blayne"/>
    <s v=""/>
    <s v=""/>
    <s v=""/>
    <s v=""/>
    <x v="12"/>
    <x v="2"/>
    <x v="0"/>
  </r>
  <r>
    <s v=""/>
    <x v="53"/>
    <x v="9"/>
    <x v="1"/>
    <x v="4"/>
    <n v="755129"/>
    <s v="Nyra Solen"/>
    <s v="Bren Wren"/>
    <s v=""/>
    <s v=""/>
    <s v=""/>
    <s v=""/>
    <x v="12"/>
    <x v="2"/>
    <x v="0"/>
  </r>
  <r>
    <s v=""/>
    <x v="53"/>
    <x v="5"/>
    <x v="1"/>
    <x v="4"/>
    <n v="872424"/>
    <s v="Alden Trask"/>
    <s v="Nora Graye"/>
    <s v=""/>
    <s v=""/>
    <s v=""/>
    <s v=""/>
    <x v="12"/>
    <x v="2"/>
    <x v="0"/>
  </r>
  <r>
    <s v=""/>
    <x v="53"/>
    <x v="1"/>
    <x v="0"/>
    <x v="4"/>
    <n v="415296"/>
    <s v="Mira Voss"/>
    <s v="Nyra Rael"/>
    <s v=""/>
    <s v=""/>
    <s v=""/>
    <s v=""/>
    <x v="12"/>
    <x v="2"/>
    <x v="0"/>
  </r>
  <r>
    <s v=""/>
    <x v="53"/>
    <x v="10"/>
    <x v="1"/>
    <x v="4"/>
    <n v="551314"/>
    <s v="Kellen Dorne"/>
    <s v="Kellen Sable"/>
    <s v=""/>
    <s v=""/>
    <s v=""/>
    <s v=""/>
    <x v="12"/>
    <x v="2"/>
    <x v="0"/>
  </r>
  <r>
    <s v=""/>
    <x v="53"/>
    <x v="5"/>
    <x v="1"/>
    <x v="4"/>
    <n v="981718"/>
    <s v="Sarina Myles"/>
    <s v="Tessa Marrek"/>
    <s v=""/>
    <s v=""/>
    <s v=""/>
    <s v=""/>
    <x v="12"/>
    <x v="2"/>
    <x v="0"/>
  </r>
  <r>
    <s v=""/>
    <x v="53"/>
    <x v="4"/>
    <x v="2"/>
    <x v="4"/>
    <n v="142986"/>
    <s v="Thane Calder"/>
    <s v="Kael Thorne"/>
    <s v=""/>
    <s v=""/>
    <s v=""/>
    <s v=""/>
    <x v="12"/>
    <x v="2"/>
    <x v="0"/>
  </r>
  <r>
    <s v=""/>
    <x v="53"/>
    <x v="5"/>
    <x v="1"/>
    <x v="4"/>
    <n v="845204"/>
    <s v="Elira Quinn"/>
    <s v="Isla Fenwick"/>
    <s v=""/>
    <s v=""/>
    <s v=""/>
    <s v=""/>
    <x v="12"/>
    <x v="2"/>
    <x v="0"/>
  </r>
  <r>
    <s v=""/>
    <x v="53"/>
    <x v="0"/>
    <x v="0"/>
    <x v="4"/>
    <n v="912647"/>
    <s v="Jarek Stone"/>
    <s v="Draven Voss"/>
    <s v=""/>
    <s v=""/>
    <s v=""/>
    <s v=""/>
    <x v="12"/>
    <x v="2"/>
    <x v="0"/>
  </r>
  <r>
    <s v=""/>
    <x v="53"/>
    <x v="5"/>
    <x v="1"/>
    <x v="4"/>
    <n v="879739"/>
    <s v="Liora Wren"/>
    <s v="Selene Crowe"/>
    <s v=""/>
    <s v=""/>
    <s v=""/>
    <s v=""/>
    <x v="12"/>
    <x v="2"/>
    <x v="0"/>
  </r>
  <r>
    <s v=""/>
    <x v="53"/>
    <x v="8"/>
    <x v="3"/>
    <x v="4"/>
    <n v="940452"/>
    <s v="Damon Hales"/>
    <s v="Lucan Storm"/>
    <s v=""/>
    <s v=""/>
    <s v=""/>
    <s v=""/>
    <x v="12"/>
    <x v="2"/>
    <x v="0"/>
  </r>
  <r>
    <s v=""/>
    <x v="53"/>
    <x v="3"/>
    <x v="2"/>
    <x v="4"/>
    <n v="747786"/>
    <s v="Tessa Korrin"/>
    <s v="Ayla Torrin"/>
    <s v=""/>
    <s v=""/>
    <s v=""/>
    <s v=""/>
    <x v="12"/>
    <x v="2"/>
    <x v="0"/>
  </r>
  <r>
    <s v=""/>
    <x v="53"/>
    <x v="5"/>
    <x v="1"/>
    <x v="4"/>
    <n v="487821"/>
    <s v="Rowan Velt"/>
    <s v="Ronan Dusk"/>
    <s v=""/>
    <s v=""/>
    <s v=""/>
    <s v=""/>
    <x v="12"/>
    <x v="2"/>
    <x v="0"/>
  </r>
  <r>
    <s v=""/>
    <x v="53"/>
    <x v="9"/>
    <x v="1"/>
    <x v="4"/>
    <n v="632722"/>
    <s v="Nyra Solen"/>
    <s v="Mina Locke"/>
    <s v=""/>
    <s v=""/>
    <s v=""/>
    <s v=""/>
    <x v="12"/>
    <x v="2"/>
    <x v="0"/>
  </r>
  <r>
    <s v=""/>
    <x v="53"/>
    <x v="4"/>
    <x v="2"/>
    <x v="4"/>
    <n v="731828"/>
    <s v="Alden Trask"/>
    <s v="Zane Myles"/>
    <s v=""/>
    <s v=""/>
    <s v=""/>
    <s v=""/>
    <x v="12"/>
    <x v="2"/>
    <x v="0"/>
  </r>
  <r>
    <s v=""/>
    <x v="53"/>
    <x v="3"/>
    <x v="2"/>
    <x v="4"/>
    <n v="735547"/>
    <s v="Mira Voss"/>
    <s v="Eira Calder"/>
    <s v=""/>
    <s v=""/>
    <s v=""/>
    <s v=""/>
    <x v="12"/>
    <x v="2"/>
    <x v="0"/>
  </r>
  <r>
    <s v=""/>
    <x v="53"/>
    <x v="4"/>
    <x v="2"/>
    <x v="4"/>
    <n v="406749"/>
    <s v="Kellen Dorne"/>
    <s v="Talon Rowe"/>
    <s v=""/>
    <s v=""/>
    <s v=""/>
    <s v=""/>
    <x v="12"/>
    <x v="2"/>
    <x v="0"/>
  </r>
  <r>
    <s v=""/>
    <x v="53"/>
    <x v="5"/>
    <x v="1"/>
    <x v="4"/>
    <n v="343271"/>
    <s v="Sarina Myles"/>
    <s v="Silas Vale"/>
    <s v=""/>
    <s v=""/>
    <s v=""/>
    <s v=""/>
    <x v="12"/>
    <x v="2"/>
    <x v="0"/>
  </r>
  <r>
    <s v=""/>
    <x v="53"/>
    <x v="3"/>
    <x v="2"/>
    <x v="4"/>
    <n v="270743"/>
    <s v="Thane Calder"/>
    <s v="Vera Korrin"/>
    <s v=""/>
    <s v=""/>
    <s v=""/>
    <s v=""/>
    <x v="12"/>
    <x v="2"/>
    <x v="0"/>
  </r>
  <r>
    <s v=""/>
    <x v="53"/>
    <x v="7"/>
    <x v="2"/>
    <x v="4"/>
    <n v="541544"/>
    <s v="Elira Quinn"/>
    <s v="Corin Nash"/>
    <s v=""/>
    <s v=""/>
    <s v=""/>
    <s v=""/>
    <x v="12"/>
    <x v="2"/>
    <x v="0"/>
  </r>
  <r>
    <s v=""/>
    <x v="53"/>
    <x v="1"/>
    <x v="0"/>
    <x v="4"/>
    <n v="299083"/>
    <s v="Jarek Stone"/>
    <s v="Lyra Blayne"/>
    <s v=""/>
    <s v=""/>
    <s v=""/>
    <s v=""/>
    <x v="12"/>
    <x v="2"/>
    <x v="0"/>
  </r>
  <r>
    <s v=""/>
    <x v="53"/>
    <x v="4"/>
    <x v="2"/>
    <x v="4"/>
    <n v="546639"/>
    <s v="Liora Wren"/>
    <s v="Bren Wren"/>
    <s v=""/>
    <s v=""/>
    <s v=""/>
    <s v=""/>
    <x v="12"/>
    <x v="2"/>
    <x v="0"/>
  </r>
  <r>
    <s v=""/>
    <x v="53"/>
    <x v="0"/>
    <x v="0"/>
    <x v="4"/>
    <n v="660218"/>
    <s v="Damon Hales"/>
    <s v="Nora Graye"/>
    <s v=""/>
    <s v=""/>
    <s v=""/>
    <s v=""/>
    <x v="12"/>
    <x v="2"/>
    <x v="0"/>
  </r>
  <r>
    <s v=""/>
    <x v="53"/>
    <x v="9"/>
    <x v="1"/>
    <x v="4"/>
    <n v="712468"/>
    <s v="Tessa Korrin"/>
    <s v="Nyra Rael"/>
    <s v=""/>
    <s v=""/>
    <s v=""/>
    <s v=""/>
    <x v="12"/>
    <x v="2"/>
    <x v="0"/>
  </r>
  <r>
    <s v=""/>
    <x v="53"/>
    <x v="11"/>
    <x v="2"/>
    <x v="4"/>
    <n v="865838"/>
    <s v="Rowan Velt"/>
    <s v="Kellen Sable"/>
    <s v=""/>
    <s v=""/>
    <s v=""/>
    <s v=""/>
    <x v="12"/>
    <x v="2"/>
    <x v="0"/>
  </r>
  <r>
    <s v=""/>
    <x v="53"/>
    <x v="2"/>
    <x v="1"/>
    <x v="4"/>
    <n v="457355"/>
    <s v="Nyra Solen"/>
    <s v="Tessa Marrek"/>
    <s v=""/>
    <s v=""/>
    <s v=""/>
    <s v=""/>
    <x v="12"/>
    <x v="2"/>
    <x v="0"/>
  </r>
  <r>
    <s v=""/>
    <x v="53"/>
    <x v="4"/>
    <x v="2"/>
    <x v="4"/>
    <n v="345711"/>
    <s v="Alden Trask"/>
    <s v="Kael Thorne"/>
    <s v=""/>
    <s v=""/>
    <s v=""/>
    <s v=""/>
    <x v="12"/>
    <x v="2"/>
    <x v="0"/>
  </r>
  <r>
    <s v=""/>
    <x v="53"/>
    <x v="3"/>
    <x v="2"/>
    <x v="4"/>
    <n v="600353"/>
    <s v="Mira Voss"/>
    <s v="Isla Fenwick"/>
    <s v=""/>
    <s v=""/>
    <s v=""/>
    <s v=""/>
    <x v="12"/>
    <x v="2"/>
    <x v="0"/>
  </r>
  <r>
    <s v=""/>
    <x v="53"/>
    <x v="1"/>
    <x v="0"/>
    <x v="4"/>
    <n v="403288"/>
    <s v="Kellen Dorne"/>
    <s v="Draven Voss"/>
    <s v=""/>
    <s v=""/>
    <s v=""/>
    <s v=""/>
    <x v="12"/>
    <x v="2"/>
    <x v="0"/>
  </r>
  <r>
    <s v=""/>
    <x v="53"/>
    <x v="9"/>
    <x v="1"/>
    <x v="4"/>
    <n v="625838"/>
    <s v="Sarina Myles"/>
    <s v="Selene Crowe"/>
    <s v=""/>
    <s v=""/>
    <s v=""/>
    <s v=""/>
    <x v="12"/>
    <x v="2"/>
    <x v="0"/>
  </r>
  <r>
    <s v=""/>
    <x v="53"/>
    <x v="7"/>
    <x v="2"/>
    <x v="4"/>
    <n v="648066"/>
    <s v="Thane Calder"/>
    <s v="Lucan Storm"/>
    <s v=""/>
    <s v=""/>
    <s v=""/>
    <s v=""/>
    <x v="12"/>
    <x v="2"/>
    <x v="0"/>
  </r>
  <r>
    <s v=""/>
    <x v="53"/>
    <x v="2"/>
    <x v="1"/>
    <x v="4"/>
    <n v="411393"/>
    <s v="Elira Quinn"/>
    <s v="Ayla Torrin"/>
    <s v=""/>
    <s v=""/>
    <s v=""/>
    <s v=""/>
    <x v="12"/>
    <x v="2"/>
    <x v="0"/>
  </r>
  <r>
    <s v=""/>
    <x v="53"/>
    <x v="4"/>
    <x v="2"/>
    <x v="4"/>
    <n v="357408"/>
    <s v="Jarek Stone"/>
    <s v="Ronan Dusk"/>
    <s v=""/>
    <s v=""/>
    <s v=""/>
    <s v=""/>
    <x v="12"/>
    <x v="2"/>
    <x v="0"/>
  </r>
  <r>
    <s v=""/>
    <x v="53"/>
    <x v="2"/>
    <x v="1"/>
    <x v="4"/>
    <n v="243900"/>
    <s v="Liora Wren"/>
    <s v="Mina Locke"/>
    <s v=""/>
    <s v=""/>
    <s v=""/>
    <s v=""/>
    <x v="12"/>
    <x v="2"/>
    <x v="0"/>
  </r>
  <r>
    <s v=""/>
    <x v="53"/>
    <x v="6"/>
    <x v="1"/>
    <x v="4"/>
    <n v="375615"/>
    <s v="Damon Hales"/>
    <s v="Zane Myles"/>
    <s v=""/>
    <s v=""/>
    <s v=""/>
    <s v=""/>
    <x v="12"/>
    <x v="2"/>
    <x v="0"/>
  </r>
  <r>
    <s v=""/>
    <x v="53"/>
    <x v="5"/>
    <x v="1"/>
    <x v="4"/>
    <n v="885657"/>
    <s v="Tessa Korrin"/>
    <s v="Eira Calder"/>
    <s v=""/>
    <s v=""/>
    <s v=""/>
    <s v=""/>
    <x v="12"/>
    <x v="2"/>
    <x v="0"/>
  </r>
  <r>
    <s v=""/>
    <x v="53"/>
    <x v="10"/>
    <x v="1"/>
    <x v="4"/>
    <n v="390561"/>
    <s v="Rowan Velt"/>
    <s v="Talon Rowe"/>
    <s v=""/>
    <s v=""/>
    <s v=""/>
    <s v=""/>
    <x v="12"/>
    <x v="2"/>
    <x v="0"/>
  </r>
  <r>
    <s v=""/>
    <x v="53"/>
    <x v="5"/>
    <x v="1"/>
    <x v="4"/>
    <n v="677606"/>
    <s v="Nyra Solen"/>
    <s v="Silas Vale"/>
    <s v=""/>
    <s v=""/>
    <s v=""/>
    <s v=""/>
    <x v="12"/>
    <x v="2"/>
    <x v="0"/>
  </r>
  <r>
    <s v=""/>
    <x v="53"/>
    <x v="9"/>
    <x v="1"/>
    <x v="4"/>
    <n v="965764"/>
    <s v="Alden Trask"/>
    <s v="Vera Korrin"/>
    <s v=""/>
    <s v=""/>
    <s v=""/>
    <s v=""/>
    <x v="12"/>
    <x v="2"/>
    <x v="0"/>
  </r>
  <r>
    <s v=""/>
    <x v="53"/>
    <x v="7"/>
    <x v="2"/>
    <x v="4"/>
    <n v="940587"/>
    <s v="Mira Voss"/>
    <s v="Corin Nash"/>
    <s v=""/>
    <s v=""/>
    <s v=""/>
    <s v=""/>
    <x v="12"/>
    <x v="2"/>
    <x v="0"/>
  </r>
  <r>
    <s v=""/>
    <x v="53"/>
    <x v="10"/>
    <x v="1"/>
    <x v="4"/>
    <n v="171628"/>
    <s v="Kellen Dorne"/>
    <s v="Lyra Blayne"/>
    <s v=""/>
    <s v=""/>
    <s v=""/>
    <s v=""/>
    <x v="12"/>
    <x v="2"/>
    <x v="0"/>
  </r>
  <r>
    <s v=""/>
    <x v="53"/>
    <x v="3"/>
    <x v="2"/>
    <x v="4"/>
    <n v="293745"/>
    <s v="Sarina Myles"/>
    <s v="Bren Wren"/>
    <s v=""/>
    <s v=""/>
    <s v=""/>
    <s v=""/>
    <x v="12"/>
    <x v="2"/>
    <x v="0"/>
  </r>
  <r>
    <s v=""/>
    <x v="53"/>
    <x v="5"/>
    <x v="1"/>
    <x v="4"/>
    <n v="173277"/>
    <s v="Thane Calder"/>
    <s v="Nora Graye"/>
    <s v=""/>
    <s v=""/>
    <s v=""/>
    <s v=""/>
    <x v="12"/>
    <x v="2"/>
    <x v="0"/>
  </r>
  <r>
    <s v=""/>
    <x v="53"/>
    <x v="9"/>
    <x v="1"/>
    <x v="4"/>
    <n v="961610"/>
    <s v="Elira Quinn"/>
    <s v="Nyra Rael"/>
    <s v=""/>
    <s v=""/>
    <s v=""/>
    <s v=""/>
    <x v="12"/>
    <x v="2"/>
    <x v="0"/>
  </r>
  <r>
    <s v=""/>
    <x v="53"/>
    <x v="2"/>
    <x v="1"/>
    <x v="4"/>
    <n v="750146"/>
    <s v="Jarek Stone"/>
    <s v="Kellen Sable"/>
    <s v=""/>
    <s v=""/>
    <s v=""/>
    <s v=""/>
    <x v="12"/>
    <x v="2"/>
    <x v="0"/>
  </r>
  <r>
    <s v=""/>
    <x v="53"/>
    <x v="10"/>
    <x v="1"/>
    <x v="4"/>
    <n v="482703"/>
    <s v="Liora Wren"/>
    <s v="Tessa Marrek"/>
    <s v=""/>
    <s v=""/>
    <s v=""/>
    <s v=""/>
    <x v="12"/>
    <x v="2"/>
    <x v="0"/>
  </r>
  <r>
    <s v=""/>
    <x v="53"/>
    <x v="9"/>
    <x v="1"/>
    <x v="4"/>
    <n v="847242"/>
    <s v="Damon Hales"/>
    <s v="Kael Thorne"/>
    <s v=""/>
    <s v=""/>
    <s v=""/>
    <s v=""/>
    <x v="12"/>
    <x v="2"/>
    <x v="0"/>
  </r>
  <r>
    <s v=""/>
    <x v="53"/>
    <x v="2"/>
    <x v="1"/>
    <x v="4"/>
    <n v="959653"/>
    <s v="Tessa Korrin"/>
    <s v="Isla Fenwick"/>
    <s v=""/>
    <s v=""/>
    <s v=""/>
    <s v=""/>
    <x v="12"/>
    <x v="2"/>
    <x v="0"/>
  </r>
  <r>
    <s v=""/>
    <x v="53"/>
    <x v="2"/>
    <x v="1"/>
    <x v="4"/>
    <n v="390336"/>
    <s v="Rowan Velt"/>
    <s v="Draven Voss"/>
    <s v=""/>
    <s v=""/>
    <s v=""/>
    <s v=""/>
    <x v="12"/>
    <x v="2"/>
    <x v="0"/>
  </r>
  <r>
    <s v=""/>
    <x v="53"/>
    <x v="10"/>
    <x v="1"/>
    <x v="4"/>
    <n v="667162"/>
    <s v="Nyra Solen"/>
    <s v="Selene Crowe"/>
    <s v=""/>
    <s v=""/>
    <s v=""/>
    <s v=""/>
    <x v="12"/>
    <x v="2"/>
    <x v="0"/>
  </r>
  <r>
    <s v=""/>
    <x v="53"/>
    <x v="5"/>
    <x v="1"/>
    <x v="4"/>
    <n v="602924"/>
    <s v="Alden Trask"/>
    <s v="Lucan Storm"/>
    <s v=""/>
    <s v=""/>
    <s v=""/>
    <s v=""/>
    <x v="12"/>
    <x v="2"/>
    <x v="0"/>
  </r>
  <r>
    <s v=""/>
    <x v="53"/>
    <x v="7"/>
    <x v="2"/>
    <x v="4"/>
    <n v="445848"/>
    <s v="Mira Voss"/>
    <s v="Ayla Torrin"/>
    <s v=""/>
    <s v=""/>
    <s v=""/>
    <s v=""/>
    <x v="12"/>
    <x v="2"/>
    <x v="0"/>
  </r>
  <r>
    <s v=""/>
    <x v="53"/>
    <x v="2"/>
    <x v="1"/>
    <x v="4"/>
    <n v="553371"/>
    <s v="Kellen Dorne"/>
    <s v="Ronan Dusk"/>
    <s v=""/>
    <s v=""/>
    <s v=""/>
    <s v=""/>
    <x v="12"/>
    <x v="2"/>
    <x v="0"/>
  </r>
  <r>
    <s v=""/>
    <x v="53"/>
    <x v="8"/>
    <x v="3"/>
    <x v="4"/>
    <n v="420178"/>
    <s v="Sarina Myles"/>
    <s v="Mina Locke"/>
    <s v=""/>
    <s v=""/>
    <s v=""/>
    <s v=""/>
    <x v="12"/>
    <x v="2"/>
    <x v="0"/>
  </r>
  <r>
    <s v=""/>
    <x v="53"/>
    <x v="2"/>
    <x v="1"/>
    <x v="4"/>
    <n v="963373"/>
    <s v="Thane Calder"/>
    <s v="Zane Myles"/>
    <s v=""/>
    <s v=""/>
    <s v=""/>
    <s v=""/>
    <x v="12"/>
    <x v="2"/>
    <x v="0"/>
  </r>
  <r>
    <s v=""/>
    <x v="53"/>
    <x v="7"/>
    <x v="2"/>
    <x v="4"/>
    <n v="281240"/>
    <s v="Elira Quinn"/>
    <s v="Eira Calder"/>
    <s v=""/>
    <s v=""/>
    <s v=""/>
    <s v=""/>
    <x v="12"/>
    <x v="2"/>
    <x v="0"/>
  </r>
  <r>
    <s v=""/>
    <x v="53"/>
    <x v="0"/>
    <x v="0"/>
    <x v="4"/>
    <n v="728030"/>
    <s v="Jarek Stone"/>
    <s v="Talon Rowe"/>
    <s v=""/>
    <s v=""/>
    <s v=""/>
    <s v=""/>
    <x v="12"/>
    <x v="2"/>
    <x v="0"/>
  </r>
  <r>
    <s v=""/>
    <x v="53"/>
    <x v="1"/>
    <x v="0"/>
    <x v="4"/>
    <n v="867829"/>
    <s v="Liora Wren"/>
    <s v="Silas Vale"/>
    <s v=""/>
    <s v=""/>
    <s v=""/>
    <s v=""/>
    <x v="12"/>
    <x v="2"/>
    <x v="0"/>
  </r>
  <r>
    <s v=""/>
    <x v="53"/>
    <x v="5"/>
    <x v="1"/>
    <x v="4"/>
    <n v="451780"/>
    <s v="Damon Hales"/>
    <s v="Vera Korrin"/>
    <s v=""/>
    <s v=""/>
    <s v=""/>
    <s v=""/>
    <x v="12"/>
    <x v="2"/>
    <x v="0"/>
  </r>
  <r>
    <s v=""/>
    <x v="53"/>
    <x v="6"/>
    <x v="1"/>
    <x v="4"/>
    <n v="727139"/>
    <s v="Tessa Korrin"/>
    <s v="Corin Nash"/>
    <s v=""/>
    <s v=""/>
    <s v=""/>
    <s v=""/>
    <x v="12"/>
    <x v="2"/>
    <x v="0"/>
  </r>
  <r>
    <s v=""/>
    <x v="53"/>
    <x v="10"/>
    <x v="1"/>
    <x v="4"/>
    <n v="265514"/>
    <s v="Rowan Velt"/>
    <s v="Lyra Blayne"/>
    <s v=""/>
    <s v=""/>
    <s v=""/>
    <s v=""/>
    <x v="12"/>
    <x v="2"/>
    <x v="0"/>
  </r>
  <r>
    <s v=""/>
    <x v="53"/>
    <x v="5"/>
    <x v="1"/>
    <x v="4"/>
    <n v="263393"/>
    <s v="Nyra Solen"/>
    <s v="Bren Wren"/>
    <s v=""/>
    <s v=""/>
    <s v=""/>
    <s v=""/>
    <x v="12"/>
    <x v="2"/>
    <x v="0"/>
  </r>
  <r>
    <s v=""/>
    <x v="53"/>
    <x v="5"/>
    <x v="1"/>
    <x v="4"/>
    <n v="990046"/>
    <s v="Alden Trask"/>
    <s v="Nora Graye"/>
    <s v=""/>
    <s v=""/>
    <s v=""/>
    <s v=""/>
    <x v="12"/>
    <x v="2"/>
    <x v="0"/>
  </r>
  <r>
    <s v=""/>
    <x v="53"/>
    <x v="8"/>
    <x v="3"/>
    <x v="4"/>
    <n v="830208"/>
    <s v="Mira Voss"/>
    <s v="Nyra Rael"/>
    <s v=""/>
    <s v=""/>
    <s v=""/>
    <s v=""/>
    <x v="12"/>
    <x v="2"/>
    <x v="0"/>
  </r>
  <r>
    <s v=""/>
    <x v="53"/>
    <x v="9"/>
    <x v="1"/>
    <x v="4"/>
    <n v="131398"/>
    <s v="Kellen Dorne"/>
    <s v="Kellen Sable"/>
    <s v=""/>
    <s v=""/>
    <s v=""/>
    <s v=""/>
    <x v="12"/>
    <x v="2"/>
    <x v="0"/>
  </r>
  <r>
    <s v=""/>
    <x v="53"/>
    <x v="5"/>
    <x v="1"/>
    <x v="4"/>
    <n v="975629"/>
    <s v="Sarina Myles"/>
    <s v="Tessa Marrek"/>
    <s v=""/>
    <s v=""/>
    <s v=""/>
    <s v=""/>
    <x v="12"/>
    <x v="2"/>
    <x v="0"/>
  </r>
  <r>
    <s v=""/>
    <x v="53"/>
    <x v="7"/>
    <x v="2"/>
    <x v="4"/>
    <n v="732789"/>
    <s v="Thane Calder"/>
    <s v="Kael Thorne"/>
    <s v=""/>
    <s v=""/>
    <s v=""/>
    <s v=""/>
    <x v="12"/>
    <x v="2"/>
    <x v="0"/>
  </r>
  <r>
    <s v=""/>
    <x v="53"/>
    <x v="0"/>
    <x v="0"/>
    <x v="4"/>
    <n v="698039"/>
    <s v="Elira Quinn"/>
    <s v="Isla Fenwick"/>
    <s v=""/>
    <s v=""/>
    <s v=""/>
    <s v=""/>
    <x v="12"/>
    <x v="2"/>
    <x v="0"/>
  </r>
  <r>
    <s v=""/>
    <x v="53"/>
    <x v="7"/>
    <x v="2"/>
    <x v="4"/>
    <n v="206109"/>
    <s v="Jarek Stone"/>
    <s v="Draven Voss"/>
    <s v=""/>
    <s v=""/>
    <s v=""/>
    <s v=""/>
    <x v="12"/>
    <x v="2"/>
    <x v="0"/>
  </r>
  <r>
    <s v=""/>
    <x v="53"/>
    <x v="6"/>
    <x v="1"/>
    <x v="4"/>
    <n v="510818"/>
    <s v="Liora Wren"/>
    <s v="Selene Crowe"/>
    <s v=""/>
    <s v=""/>
    <s v=""/>
    <s v=""/>
    <x v="12"/>
    <x v="2"/>
    <x v="0"/>
  </r>
  <r>
    <s v=""/>
    <x v="53"/>
    <x v="4"/>
    <x v="2"/>
    <x v="4"/>
    <n v="523228"/>
    <s v="Damon Hales"/>
    <s v="Lucan Storm"/>
    <s v=""/>
    <s v=""/>
    <s v=""/>
    <s v=""/>
    <x v="12"/>
    <x v="2"/>
    <x v="0"/>
  </r>
  <r>
    <s v=""/>
    <x v="53"/>
    <x v="0"/>
    <x v="0"/>
    <x v="4"/>
    <n v="944364"/>
    <s v="Tessa Korrin"/>
    <s v="Ayla Torrin"/>
    <s v=""/>
    <s v=""/>
    <s v=""/>
    <s v=""/>
    <x v="12"/>
    <x v="2"/>
    <x v="0"/>
  </r>
  <r>
    <s v=""/>
    <x v="53"/>
    <x v="3"/>
    <x v="2"/>
    <x v="4"/>
    <n v="377773"/>
    <s v="Rowan Velt"/>
    <s v="Ronan Dusk"/>
    <s v=""/>
    <s v=""/>
    <s v=""/>
    <s v=""/>
    <x v="12"/>
    <x v="2"/>
    <x v="0"/>
  </r>
  <r>
    <s v=""/>
    <x v="53"/>
    <x v="0"/>
    <x v="0"/>
    <x v="4"/>
    <n v="880120"/>
    <s v="Nyra Solen"/>
    <s v="Mina Locke"/>
    <s v=""/>
    <s v=""/>
    <s v=""/>
    <s v=""/>
    <x v="12"/>
    <x v="2"/>
    <x v="0"/>
  </r>
  <r>
    <s v=""/>
    <x v="53"/>
    <x v="9"/>
    <x v="1"/>
    <x v="4"/>
    <n v="492710"/>
    <s v="Alden Trask"/>
    <s v="Zane Myles"/>
    <s v=""/>
    <s v=""/>
    <s v=""/>
    <s v=""/>
    <x v="12"/>
    <x v="2"/>
    <x v="0"/>
  </r>
  <r>
    <s v=""/>
    <x v="53"/>
    <x v="9"/>
    <x v="1"/>
    <x v="4"/>
    <n v="779374"/>
    <s v="Mira Voss"/>
    <s v="Eira Calder"/>
    <s v=""/>
    <s v=""/>
    <s v=""/>
    <s v=""/>
    <x v="12"/>
    <x v="2"/>
    <x v="0"/>
  </r>
  <r>
    <s v=""/>
    <x v="53"/>
    <x v="5"/>
    <x v="1"/>
    <x v="4"/>
    <n v="465322"/>
    <s v="Kellen Dorne"/>
    <s v="Talon Rowe"/>
    <s v=""/>
    <s v=""/>
    <s v=""/>
    <s v=""/>
    <x v="12"/>
    <x v="2"/>
    <x v="0"/>
  </r>
  <r>
    <s v=""/>
    <x v="53"/>
    <x v="0"/>
    <x v="0"/>
    <x v="4"/>
    <n v="812005"/>
    <s v="Sarina Myles"/>
    <s v="Silas Vale"/>
    <s v=""/>
    <s v=""/>
    <s v=""/>
    <s v=""/>
    <x v="12"/>
    <x v="2"/>
    <x v="0"/>
  </r>
  <r>
    <s v=""/>
    <x v="53"/>
    <x v="6"/>
    <x v="1"/>
    <x v="4"/>
    <n v="998321"/>
    <s v="Thane Calder"/>
    <s v="Vera Korrin"/>
    <s v=""/>
    <s v=""/>
    <s v=""/>
    <s v=""/>
    <x v="12"/>
    <x v="2"/>
    <x v="0"/>
  </r>
  <r>
    <s v=""/>
    <x v="53"/>
    <x v="3"/>
    <x v="2"/>
    <x v="4"/>
    <n v="828586"/>
    <s v="Elira Quinn"/>
    <s v="Corin Nash"/>
    <s v=""/>
    <s v=""/>
    <s v=""/>
    <s v=""/>
    <x v="12"/>
    <x v="2"/>
    <x v="0"/>
  </r>
  <r>
    <s v=""/>
    <x v="53"/>
    <x v="3"/>
    <x v="2"/>
    <x v="4"/>
    <n v="112563"/>
    <s v="Jarek Stone"/>
    <s v="Lyra Blayne"/>
    <s v=""/>
    <s v=""/>
    <s v=""/>
    <s v=""/>
    <x v="12"/>
    <x v="2"/>
    <x v="0"/>
  </r>
  <r>
    <s v=""/>
    <x v="53"/>
    <x v="11"/>
    <x v="2"/>
    <x v="4"/>
    <n v="720271"/>
    <s v="Liora Wren"/>
    <s v="Bren Wren"/>
    <s v=""/>
    <s v=""/>
    <s v=""/>
    <s v=""/>
    <x v="12"/>
    <x v="2"/>
    <x v="0"/>
  </r>
  <r>
    <s v=""/>
    <x v="53"/>
    <x v="3"/>
    <x v="2"/>
    <x v="4"/>
    <n v="186608"/>
    <s v="Damon Hales"/>
    <s v="Nora Graye"/>
    <s v=""/>
    <s v=""/>
    <s v=""/>
    <s v=""/>
    <x v="12"/>
    <x v="2"/>
    <x v="0"/>
  </r>
  <r>
    <s v=""/>
    <x v="53"/>
    <x v="1"/>
    <x v="0"/>
    <x v="4"/>
    <n v="516502"/>
    <s v="Tessa Korrin"/>
    <s v="Nyra Rael"/>
    <s v=""/>
    <s v=""/>
    <s v=""/>
    <s v=""/>
    <x v="12"/>
    <x v="2"/>
    <x v="0"/>
  </r>
  <r>
    <s v=""/>
    <x v="53"/>
    <x v="0"/>
    <x v="0"/>
    <x v="4"/>
    <n v="194808"/>
    <s v="Rowan Velt"/>
    <s v="Kellen Sable"/>
    <s v=""/>
    <s v=""/>
    <s v=""/>
    <s v=""/>
    <x v="12"/>
    <x v="2"/>
    <x v="0"/>
  </r>
  <r>
    <s v=""/>
    <x v="53"/>
    <x v="10"/>
    <x v="1"/>
    <x v="4"/>
    <n v="709747"/>
    <s v="Nyra Solen"/>
    <s v="Tessa Marrek"/>
    <s v=""/>
    <s v=""/>
    <s v=""/>
    <s v=""/>
    <x v="12"/>
    <x v="2"/>
    <x v="0"/>
  </r>
  <r>
    <s v=""/>
    <x v="53"/>
    <x v="6"/>
    <x v="1"/>
    <x v="4"/>
    <n v="521582"/>
    <s v="Alden Trask"/>
    <s v="Kael Thorne"/>
    <s v=""/>
    <s v=""/>
    <s v=""/>
    <s v=""/>
    <x v="12"/>
    <x v="2"/>
    <x v="0"/>
  </r>
  <r>
    <s v=""/>
    <x v="53"/>
    <x v="4"/>
    <x v="2"/>
    <x v="4"/>
    <n v="821031"/>
    <s v="Mira Voss"/>
    <s v="Isla Fenwick"/>
    <s v=""/>
    <s v=""/>
    <s v=""/>
    <s v=""/>
    <x v="12"/>
    <x v="2"/>
    <x v="0"/>
  </r>
  <r>
    <s v=""/>
    <x v="53"/>
    <x v="0"/>
    <x v="0"/>
    <x v="4"/>
    <n v="976759"/>
    <s v="Kellen Dorne"/>
    <s v="Draven Voss"/>
    <s v=""/>
    <s v=""/>
    <s v=""/>
    <s v=""/>
    <x v="12"/>
    <x v="2"/>
    <x v="0"/>
  </r>
  <r>
    <s v=""/>
    <x v="53"/>
    <x v="11"/>
    <x v="2"/>
    <x v="4"/>
    <n v="578497"/>
    <s v="Sarina Myles"/>
    <s v="Selene Crowe"/>
    <s v=""/>
    <s v=""/>
    <s v=""/>
    <s v=""/>
    <x v="12"/>
    <x v="2"/>
    <x v="0"/>
  </r>
  <r>
    <s v=""/>
    <x v="53"/>
    <x v="5"/>
    <x v="1"/>
    <x v="4"/>
    <n v="206119"/>
    <s v="Thane Calder"/>
    <s v="Lucan Storm"/>
    <s v=""/>
    <s v=""/>
    <s v=""/>
    <s v=""/>
    <x v="12"/>
    <x v="2"/>
    <x v="0"/>
  </r>
  <r>
    <s v=""/>
    <x v="53"/>
    <x v="9"/>
    <x v="1"/>
    <x v="4"/>
    <n v="690569"/>
    <s v="Elira Quinn"/>
    <s v="Ayla Torrin"/>
    <s v=""/>
    <s v=""/>
    <s v=""/>
    <s v=""/>
    <x v="12"/>
    <x v="2"/>
    <x v="0"/>
  </r>
  <r>
    <s v=""/>
    <x v="53"/>
    <x v="0"/>
    <x v="0"/>
    <x v="4"/>
    <n v="465984"/>
    <s v="Jarek Stone"/>
    <s v="Ronan Dusk"/>
    <s v=""/>
    <s v=""/>
    <s v=""/>
    <s v=""/>
    <x v="12"/>
    <x v="2"/>
    <x v="0"/>
  </r>
  <r>
    <s v=""/>
    <x v="53"/>
    <x v="11"/>
    <x v="2"/>
    <x v="4"/>
    <n v="489798"/>
    <s v="Liora Wren"/>
    <s v="Mina Locke"/>
    <s v=""/>
    <s v=""/>
    <s v=""/>
    <s v=""/>
    <x v="12"/>
    <x v="2"/>
    <x v="0"/>
  </r>
  <r>
    <s v=""/>
    <x v="53"/>
    <x v="9"/>
    <x v="1"/>
    <x v="4"/>
    <n v="810972"/>
    <s v="Damon Hales"/>
    <s v="Zane Myles"/>
    <s v=""/>
    <s v=""/>
    <s v=""/>
    <s v=""/>
    <x v="12"/>
    <x v="2"/>
    <x v="0"/>
  </r>
  <r>
    <s v=""/>
    <x v="53"/>
    <x v="8"/>
    <x v="3"/>
    <x v="4"/>
    <n v="727804"/>
    <s v="Tessa Korrin"/>
    <s v="Eira Calder"/>
    <s v=""/>
    <s v=""/>
    <s v=""/>
    <s v=""/>
    <x v="12"/>
    <x v="2"/>
    <x v="0"/>
  </r>
  <r>
    <s v=""/>
    <x v="53"/>
    <x v="2"/>
    <x v="1"/>
    <x v="4"/>
    <n v="363830"/>
    <s v="Rowan Velt"/>
    <s v="Talon Rowe"/>
    <s v=""/>
    <s v=""/>
    <s v=""/>
    <s v=""/>
    <x v="12"/>
    <x v="2"/>
    <x v="0"/>
  </r>
  <r>
    <s v=""/>
    <x v="53"/>
    <x v="8"/>
    <x v="3"/>
    <x v="4"/>
    <n v="531808"/>
    <s v="Nyra Solen"/>
    <s v="Silas Vale"/>
    <s v=""/>
    <s v=""/>
    <s v=""/>
    <s v=""/>
    <x v="12"/>
    <x v="2"/>
    <x v="0"/>
  </r>
  <r>
    <s v=""/>
    <x v="53"/>
    <x v="1"/>
    <x v="0"/>
    <x v="4"/>
    <n v="161237"/>
    <s v="Alden Trask"/>
    <s v="Vera Korrin"/>
    <s v=""/>
    <s v=""/>
    <s v=""/>
    <s v=""/>
    <x v="12"/>
    <x v="2"/>
    <x v="0"/>
  </r>
  <r>
    <s v=""/>
    <x v="53"/>
    <x v="8"/>
    <x v="3"/>
    <x v="4"/>
    <n v="791878"/>
    <s v="Mira Voss"/>
    <s v="Corin Nash"/>
    <s v=""/>
    <s v=""/>
    <s v=""/>
    <s v=""/>
    <x v="12"/>
    <x v="2"/>
    <x v="0"/>
  </r>
  <r>
    <s v=""/>
    <x v="53"/>
    <x v="8"/>
    <x v="3"/>
    <x v="4"/>
    <n v="406547"/>
    <s v="Kellen Dorne"/>
    <s v="Lyra Blayne"/>
    <s v=""/>
    <s v=""/>
    <s v=""/>
    <s v=""/>
    <x v="12"/>
    <x v="2"/>
    <x v="0"/>
  </r>
  <r>
    <s v=""/>
    <x v="53"/>
    <x v="0"/>
    <x v="0"/>
    <x v="4"/>
    <n v="843342"/>
    <s v="Sarina Myles"/>
    <s v="Bren Wren"/>
    <s v=""/>
    <s v=""/>
    <s v=""/>
    <s v=""/>
    <x v="12"/>
    <x v="2"/>
    <x v="0"/>
  </r>
  <r>
    <s v=""/>
    <x v="53"/>
    <x v="6"/>
    <x v="1"/>
    <x v="4"/>
    <n v="761654"/>
    <s v="Thane Calder"/>
    <s v="Nora Graye"/>
    <s v=""/>
    <s v=""/>
    <s v=""/>
    <s v=""/>
    <x v="12"/>
    <x v="2"/>
    <x v="0"/>
  </r>
  <r>
    <s v=""/>
    <x v="53"/>
    <x v="11"/>
    <x v="2"/>
    <x v="4"/>
    <n v="515566"/>
    <s v="Elira Quinn"/>
    <s v="Nyra Rael"/>
    <s v=""/>
    <s v=""/>
    <s v=""/>
    <s v=""/>
    <x v="12"/>
    <x v="2"/>
    <x v="0"/>
  </r>
  <r>
    <s v=""/>
    <x v="53"/>
    <x v="2"/>
    <x v="1"/>
    <x v="4"/>
    <n v="653549"/>
    <s v="Jarek Stone"/>
    <s v="Kellen Sable"/>
    <s v=""/>
    <s v=""/>
    <s v=""/>
    <s v=""/>
    <x v="12"/>
    <x v="2"/>
    <x v="0"/>
  </r>
  <r>
    <s v=""/>
    <x v="53"/>
    <x v="1"/>
    <x v="0"/>
    <x v="4"/>
    <n v="718151"/>
    <s v="Liora Wren"/>
    <s v="Tessa Marrek"/>
    <s v=""/>
    <s v=""/>
    <s v=""/>
    <s v=""/>
    <x v="12"/>
    <x v="2"/>
    <x v="0"/>
  </r>
  <r>
    <s v=""/>
    <x v="53"/>
    <x v="11"/>
    <x v="2"/>
    <x v="4"/>
    <n v="545839"/>
    <s v="Damon Hales"/>
    <s v="Kael Thorne"/>
    <s v=""/>
    <s v=""/>
    <s v=""/>
    <s v=""/>
    <x v="12"/>
    <x v="2"/>
    <x v="0"/>
  </r>
  <r>
    <s v=""/>
    <x v="53"/>
    <x v="2"/>
    <x v="1"/>
    <x v="4"/>
    <n v="433243"/>
    <s v="Tessa Korrin"/>
    <s v="Isla Fenwick"/>
    <s v=""/>
    <s v=""/>
    <s v=""/>
    <s v=""/>
    <x v="12"/>
    <x v="2"/>
    <x v="0"/>
  </r>
  <r>
    <s v=""/>
    <x v="53"/>
    <x v="9"/>
    <x v="1"/>
    <x v="4"/>
    <n v="748721"/>
    <s v="Rowan Velt"/>
    <s v="Draven Voss"/>
    <s v=""/>
    <s v=""/>
    <s v=""/>
    <s v=""/>
    <x v="12"/>
    <x v="2"/>
    <x v="0"/>
  </r>
  <r>
    <s v=""/>
    <x v="53"/>
    <x v="6"/>
    <x v="1"/>
    <x v="4"/>
    <n v="831794"/>
    <s v="Nyra Solen"/>
    <s v="Selene Crowe"/>
    <s v=""/>
    <s v=""/>
    <s v=""/>
    <s v=""/>
    <x v="12"/>
    <x v="2"/>
    <x v="0"/>
  </r>
  <r>
    <s v=""/>
    <x v="53"/>
    <x v="2"/>
    <x v="1"/>
    <x v="4"/>
    <n v="824210"/>
    <s v="Alden Trask"/>
    <s v="Lucan Storm"/>
    <s v=""/>
    <s v=""/>
    <s v=""/>
    <s v=""/>
    <x v="12"/>
    <x v="2"/>
    <x v="0"/>
  </r>
  <r>
    <s v=""/>
    <x v="53"/>
    <x v="11"/>
    <x v="2"/>
    <x v="4"/>
    <n v="337932"/>
    <s v="Mira Voss"/>
    <s v="Ayla Torrin"/>
    <s v=""/>
    <s v=""/>
    <s v=""/>
    <s v=""/>
    <x v="12"/>
    <x v="2"/>
    <x v="0"/>
  </r>
  <r>
    <s v=""/>
    <x v="53"/>
    <x v="3"/>
    <x v="2"/>
    <x v="4"/>
    <n v="742657"/>
    <s v="Kellen Dorne"/>
    <s v="Ronan Dusk"/>
    <s v=""/>
    <s v=""/>
    <s v=""/>
    <s v=""/>
    <x v="12"/>
    <x v="2"/>
    <x v="0"/>
  </r>
  <r>
    <s v=""/>
    <x v="53"/>
    <x v="7"/>
    <x v="2"/>
    <x v="4"/>
    <n v="762203"/>
    <s v="Sarina Myles"/>
    <s v="Mina Locke"/>
    <s v=""/>
    <s v=""/>
    <s v=""/>
    <s v=""/>
    <x v="12"/>
    <x v="2"/>
    <x v="0"/>
  </r>
  <r>
    <s v=""/>
    <x v="53"/>
    <x v="2"/>
    <x v="1"/>
    <x v="4"/>
    <n v="419483"/>
    <s v="Thane Calder"/>
    <s v="Zane Myles"/>
    <s v=""/>
    <s v=""/>
    <s v=""/>
    <s v=""/>
    <x v="12"/>
    <x v="2"/>
    <x v="0"/>
  </r>
  <r>
    <s v=""/>
    <x v="53"/>
    <x v="1"/>
    <x v="0"/>
    <x v="4"/>
    <n v="835817"/>
    <s v="Elira Quinn"/>
    <s v="Eira Calder"/>
    <s v=""/>
    <s v=""/>
    <s v=""/>
    <s v=""/>
    <x v="12"/>
    <x v="2"/>
    <x v="0"/>
  </r>
  <r>
    <s v=""/>
    <x v="53"/>
    <x v="5"/>
    <x v="1"/>
    <x v="4"/>
    <n v="310870"/>
    <s v="Jarek Stone"/>
    <s v="Talon Rowe"/>
    <s v=""/>
    <s v=""/>
    <s v=""/>
    <s v=""/>
    <x v="12"/>
    <x v="2"/>
    <x v="0"/>
  </r>
  <r>
    <s v=""/>
    <x v="53"/>
    <x v="5"/>
    <x v="1"/>
    <x v="4"/>
    <n v="640122"/>
    <s v="Liora Wren"/>
    <s v="Silas Vale"/>
    <s v=""/>
    <s v=""/>
    <s v=""/>
    <s v=""/>
    <x v="12"/>
    <x v="2"/>
    <x v="0"/>
  </r>
  <r>
    <s v=""/>
    <x v="53"/>
    <x v="3"/>
    <x v="2"/>
    <x v="4"/>
    <n v="530005"/>
    <s v="Damon Hales"/>
    <s v="Vera Korrin"/>
    <s v=""/>
    <s v=""/>
    <s v=""/>
    <s v=""/>
    <x v="12"/>
    <x v="2"/>
    <x v="0"/>
  </r>
  <r>
    <s v=""/>
    <x v="53"/>
    <x v="5"/>
    <x v="1"/>
    <x v="4"/>
    <n v="184196"/>
    <s v="Tessa Korrin"/>
    <s v="Corin Nash"/>
    <s v=""/>
    <s v=""/>
    <s v=""/>
    <s v=""/>
    <x v="12"/>
    <x v="2"/>
    <x v="0"/>
  </r>
  <r>
    <s v=""/>
    <x v="53"/>
    <x v="3"/>
    <x v="2"/>
    <x v="4"/>
    <n v="731305"/>
    <s v="Rowan Velt"/>
    <s v="Lyra Blayne"/>
    <s v=""/>
    <s v=""/>
    <s v=""/>
    <s v=""/>
    <x v="12"/>
    <x v="2"/>
    <x v="0"/>
  </r>
  <r>
    <s v=""/>
    <x v="53"/>
    <x v="4"/>
    <x v="2"/>
    <x v="4"/>
    <n v="577039"/>
    <s v="Nyra Solen"/>
    <s v="Bren Wren"/>
    <s v=""/>
    <s v=""/>
    <s v=""/>
    <s v=""/>
    <x v="12"/>
    <x v="2"/>
    <x v="0"/>
  </r>
  <r>
    <s v=""/>
    <x v="53"/>
    <x v="5"/>
    <x v="1"/>
    <x v="4"/>
    <n v="400147"/>
    <s v="Alden Trask"/>
    <s v="Nora Graye"/>
    <s v=""/>
    <s v=""/>
    <s v=""/>
    <s v=""/>
    <x v="12"/>
    <x v="2"/>
    <x v="0"/>
  </r>
  <r>
    <s v=""/>
    <x v="53"/>
    <x v="8"/>
    <x v="3"/>
    <x v="4"/>
    <n v="270534"/>
    <s v="Mira Voss"/>
    <s v="Nyra Rael"/>
    <s v=""/>
    <s v=""/>
    <s v=""/>
    <s v=""/>
    <x v="12"/>
    <x v="2"/>
    <x v="0"/>
  </r>
  <r>
    <s v=""/>
    <x v="53"/>
    <x v="6"/>
    <x v="1"/>
    <x v="4"/>
    <n v="298897"/>
    <s v="Kellen Dorne"/>
    <s v="Kellen Sable"/>
    <s v=""/>
    <s v=""/>
    <s v=""/>
    <s v=""/>
    <x v="12"/>
    <x v="2"/>
    <x v="0"/>
  </r>
  <r>
    <s v=""/>
    <x v="53"/>
    <x v="5"/>
    <x v="1"/>
    <x v="4"/>
    <n v="774895"/>
    <s v="Sarina Myles"/>
    <s v="Tessa Marrek"/>
    <s v=""/>
    <s v=""/>
    <s v=""/>
    <s v=""/>
    <x v="12"/>
    <x v="2"/>
    <x v="0"/>
  </r>
  <r>
    <s v=""/>
    <x v="53"/>
    <x v="1"/>
    <x v="0"/>
    <x v="4"/>
    <n v="490407"/>
    <s v="Thane Calder"/>
    <s v="Kael Thorne"/>
    <s v=""/>
    <s v=""/>
    <s v=""/>
    <s v=""/>
    <x v="12"/>
    <x v="2"/>
    <x v="0"/>
  </r>
  <r>
    <s v=""/>
    <x v="53"/>
    <x v="6"/>
    <x v="1"/>
    <x v="4"/>
    <n v="937235"/>
    <s v="Elira Quinn"/>
    <s v="Isla Fenwick"/>
    <s v=""/>
    <s v=""/>
    <s v=""/>
    <s v=""/>
    <x v="12"/>
    <x v="2"/>
    <x v="0"/>
  </r>
  <r>
    <s v=""/>
    <x v="53"/>
    <x v="11"/>
    <x v="2"/>
    <x v="4"/>
    <n v="636542"/>
    <s v="Jarek Stone"/>
    <s v="Draven Voss"/>
    <s v=""/>
    <s v=""/>
    <s v=""/>
    <s v=""/>
    <x v="12"/>
    <x v="2"/>
    <x v="0"/>
  </r>
  <r>
    <s v=""/>
    <x v="53"/>
    <x v="1"/>
    <x v="0"/>
    <x v="4"/>
    <n v="849195"/>
    <s v="Liora Wren"/>
    <s v="Selene Crowe"/>
    <s v=""/>
    <s v=""/>
    <s v=""/>
    <s v=""/>
    <x v="12"/>
    <x v="2"/>
    <x v="0"/>
  </r>
  <r>
    <s v=""/>
    <x v="53"/>
    <x v="5"/>
    <x v="1"/>
    <x v="4"/>
    <n v="673683"/>
    <s v="Damon Hales"/>
    <s v="Lucan Storm"/>
    <s v=""/>
    <s v=""/>
    <s v=""/>
    <s v=""/>
    <x v="12"/>
    <x v="2"/>
    <x v="0"/>
  </r>
  <r>
    <s v=""/>
    <x v="53"/>
    <x v="10"/>
    <x v="1"/>
    <x v="4"/>
    <n v="216876"/>
    <s v="Tessa Korrin"/>
    <s v="Ayla Torrin"/>
    <s v=""/>
    <s v=""/>
    <s v=""/>
    <s v=""/>
    <x v="12"/>
    <x v="2"/>
    <x v="0"/>
  </r>
  <r>
    <s v=""/>
    <x v="53"/>
    <x v="7"/>
    <x v="2"/>
    <x v="4"/>
    <n v="791385"/>
    <s v="Rowan Velt"/>
    <s v="Ronan Dusk"/>
    <s v=""/>
    <s v=""/>
    <s v=""/>
    <s v=""/>
    <x v="12"/>
    <x v="2"/>
    <x v="0"/>
  </r>
  <r>
    <s v=""/>
    <x v="53"/>
    <x v="10"/>
    <x v="1"/>
    <x v="4"/>
    <n v="402756"/>
    <s v="Nyra Solen"/>
    <s v="Mina Locke"/>
    <s v=""/>
    <s v=""/>
    <s v=""/>
    <s v=""/>
    <x v="12"/>
    <x v="2"/>
    <x v="0"/>
  </r>
  <r>
    <s v=""/>
    <x v="53"/>
    <x v="4"/>
    <x v="2"/>
    <x v="4"/>
    <n v="614434"/>
    <s v="Alden Trask"/>
    <s v="Zane Myles"/>
    <s v=""/>
    <s v=""/>
    <s v=""/>
    <s v=""/>
    <x v="12"/>
    <x v="2"/>
    <x v="0"/>
  </r>
  <r>
    <s v=""/>
    <x v="53"/>
    <x v="3"/>
    <x v="2"/>
    <x v="4"/>
    <n v="550891"/>
    <s v="Mira Voss"/>
    <s v="Eira Calder"/>
    <s v=""/>
    <s v=""/>
    <s v=""/>
    <s v=""/>
    <x v="12"/>
    <x v="2"/>
    <x v="0"/>
  </r>
  <r>
    <s v=""/>
    <x v="53"/>
    <x v="0"/>
    <x v="0"/>
    <x v="4"/>
    <n v="118548"/>
    <s v="Kellen Dorne"/>
    <s v="Talon Rowe"/>
    <s v=""/>
    <s v=""/>
    <s v=""/>
    <s v=""/>
    <x v="12"/>
    <x v="2"/>
    <x v="0"/>
  </r>
  <r>
    <s v=""/>
    <x v="53"/>
    <x v="5"/>
    <x v="1"/>
    <x v="4"/>
    <n v="935707"/>
    <s v="Sarina Myles"/>
    <s v="Silas Vale"/>
    <s v=""/>
    <s v=""/>
    <s v=""/>
    <s v=""/>
    <x v="12"/>
    <x v="2"/>
    <x v="0"/>
  </r>
  <r>
    <s v=""/>
    <x v="53"/>
    <x v="9"/>
    <x v="1"/>
    <x v="4"/>
    <n v="808818"/>
    <s v="Thane Calder"/>
    <s v="Vera Korrin"/>
    <s v=""/>
    <s v=""/>
    <s v=""/>
    <s v=""/>
    <x v="12"/>
    <x v="2"/>
    <x v="0"/>
  </r>
  <r>
    <s v=""/>
    <x v="53"/>
    <x v="1"/>
    <x v="0"/>
    <x v="4"/>
    <n v="632699"/>
    <s v="Elira Quinn"/>
    <s v="Corin Nash"/>
    <s v=""/>
    <s v=""/>
    <s v=""/>
    <s v=""/>
    <x v="12"/>
    <x v="2"/>
    <x v="0"/>
  </r>
  <r>
    <s v=""/>
    <x v="53"/>
    <x v="3"/>
    <x v="2"/>
    <x v="4"/>
    <n v="291990"/>
    <s v="Jarek Stone"/>
    <s v="Lyra Blayne"/>
    <s v=""/>
    <s v=""/>
    <s v=""/>
    <s v=""/>
    <x v="12"/>
    <x v="2"/>
    <x v="0"/>
  </r>
  <r>
    <s v=""/>
    <x v="53"/>
    <x v="8"/>
    <x v="3"/>
    <x v="4"/>
    <n v="638771"/>
    <s v="Liora Wren"/>
    <s v="Bren Wren"/>
    <s v=""/>
    <s v=""/>
    <s v=""/>
    <s v=""/>
    <x v="12"/>
    <x v="2"/>
    <x v="0"/>
  </r>
  <r>
    <s v=""/>
    <x v="53"/>
    <x v="1"/>
    <x v="0"/>
    <x v="4"/>
    <n v="537280"/>
    <s v="Damon Hales"/>
    <s v="Nora Graye"/>
    <s v=""/>
    <s v=""/>
    <s v=""/>
    <s v=""/>
    <x v="12"/>
    <x v="2"/>
    <x v="0"/>
  </r>
  <r>
    <s v=""/>
    <x v="53"/>
    <x v="11"/>
    <x v="2"/>
    <x v="4"/>
    <n v="574519"/>
    <s v="Tessa Korrin"/>
    <s v="Nyra Rael"/>
    <s v=""/>
    <s v=""/>
    <s v=""/>
    <s v=""/>
    <x v="12"/>
    <x v="2"/>
    <x v="0"/>
  </r>
  <r>
    <s v=""/>
    <x v="53"/>
    <x v="8"/>
    <x v="3"/>
    <x v="4"/>
    <n v="404709"/>
    <s v="Rowan Velt"/>
    <s v="Kellen Sable"/>
    <s v=""/>
    <s v=""/>
    <s v=""/>
    <s v=""/>
    <x v="12"/>
    <x v="2"/>
    <x v="0"/>
  </r>
  <r>
    <s v=""/>
    <x v="53"/>
    <x v="1"/>
    <x v="0"/>
    <x v="4"/>
    <n v="512105"/>
    <s v="Nyra Solen"/>
    <s v="Tessa Marrek"/>
    <s v=""/>
    <s v=""/>
    <s v=""/>
    <s v=""/>
    <x v="12"/>
    <x v="2"/>
    <x v="0"/>
  </r>
  <r>
    <s v=""/>
    <x v="53"/>
    <x v="11"/>
    <x v="2"/>
    <x v="4"/>
    <n v="897589"/>
    <s v="Alden Trask"/>
    <s v="Kael Thorne"/>
    <s v=""/>
    <s v=""/>
    <s v=""/>
    <s v=""/>
    <x v="12"/>
    <x v="2"/>
    <x v="0"/>
  </r>
  <r>
    <s v=""/>
    <x v="53"/>
    <x v="4"/>
    <x v="2"/>
    <x v="4"/>
    <n v="239680"/>
    <s v="Mira Voss"/>
    <s v="Isla Fenwick"/>
    <s v=""/>
    <s v=""/>
    <s v=""/>
    <s v=""/>
    <x v="12"/>
    <x v="2"/>
    <x v="0"/>
  </r>
  <r>
    <s v=""/>
    <x v="53"/>
    <x v="2"/>
    <x v="1"/>
    <x v="4"/>
    <n v="318729"/>
    <s v="Kellen Dorne"/>
    <s v="Draven Voss"/>
    <s v=""/>
    <s v=""/>
    <s v=""/>
    <s v=""/>
    <x v="12"/>
    <x v="2"/>
    <x v="0"/>
  </r>
  <r>
    <s v=""/>
    <x v="53"/>
    <x v="7"/>
    <x v="2"/>
    <x v="4"/>
    <n v="683041"/>
    <s v="Sarina Myles"/>
    <s v="Selene Crowe"/>
    <s v=""/>
    <s v=""/>
    <s v=""/>
    <s v=""/>
    <x v="12"/>
    <x v="2"/>
    <x v="0"/>
  </r>
  <r>
    <s v=""/>
    <x v="53"/>
    <x v="3"/>
    <x v="2"/>
    <x v="4"/>
    <n v="845489"/>
    <s v="Thane Calder"/>
    <s v="Lucan Storm"/>
    <s v=""/>
    <s v=""/>
    <s v=""/>
    <s v=""/>
    <x v="12"/>
    <x v="2"/>
    <x v="0"/>
  </r>
  <r>
    <s v=""/>
    <x v="53"/>
    <x v="0"/>
    <x v="0"/>
    <x v="4"/>
    <n v="477250"/>
    <s v="Elira Quinn"/>
    <s v="Ayla Torrin"/>
    <s v=""/>
    <s v=""/>
    <s v=""/>
    <s v=""/>
    <x v="12"/>
    <x v="2"/>
    <x v="0"/>
  </r>
  <r>
    <s v=""/>
    <x v="53"/>
    <x v="6"/>
    <x v="1"/>
    <x v="4"/>
    <n v="607975"/>
    <s v="Jarek Stone"/>
    <s v="Ronan Dusk"/>
    <s v=""/>
    <s v=""/>
    <s v=""/>
    <s v=""/>
    <x v="12"/>
    <x v="2"/>
    <x v="0"/>
  </r>
  <r>
    <s v=""/>
    <x v="53"/>
    <x v="5"/>
    <x v="1"/>
    <x v="4"/>
    <n v="787005"/>
    <s v="Liora Wren"/>
    <s v="Mina Locke"/>
    <s v=""/>
    <s v=""/>
    <s v=""/>
    <s v=""/>
    <x v="12"/>
    <x v="2"/>
    <x v="0"/>
  </r>
  <r>
    <s v=""/>
    <x v="53"/>
    <x v="6"/>
    <x v="1"/>
    <x v="4"/>
    <n v="757800"/>
    <s v="Damon Hales"/>
    <s v="Zane Myles"/>
    <s v=""/>
    <s v=""/>
    <s v=""/>
    <s v=""/>
    <x v="12"/>
    <x v="2"/>
    <x v="0"/>
  </r>
  <r>
    <s v=""/>
    <x v="53"/>
    <x v="2"/>
    <x v="1"/>
    <x v="4"/>
    <n v="575065"/>
    <s v="Tessa Korrin"/>
    <s v="Eira Calder"/>
    <s v=""/>
    <s v=""/>
    <s v=""/>
    <s v=""/>
    <x v="12"/>
    <x v="2"/>
    <x v="0"/>
  </r>
  <r>
    <s v=""/>
    <x v="53"/>
    <x v="9"/>
    <x v="1"/>
    <x v="4"/>
    <n v="761844"/>
    <s v="Rowan Velt"/>
    <s v="Talon Rowe"/>
    <s v=""/>
    <s v=""/>
    <s v=""/>
    <s v=""/>
    <x v="12"/>
    <x v="2"/>
    <x v="0"/>
  </r>
  <r>
    <s v=""/>
    <x v="53"/>
    <x v="7"/>
    <x v="2"/>
    <x v="4"/>
    <n v="924309"/>
    <s v="Nyra Solen"/>
    <s v="Silas Vale"/>
    <s v=""/>
    <s v=""/>
    <s v=""/>
    <s v=""/>
    <x v="12"/>
    <x v="2"/>
    <x v="0"/>
  </r>
  <r>
    <s v=""/>
    <x v="53"/>
    <x v="8"/>
    <x v="3"/>
    <x v="4"/>
    <n v="633512"/>
    <s v="Alden Trask"/>
    <s v="Vera Korrin"/>
    <s v=""/>
    <s v=""/>
    <s v=""/>
    <s v=""/>
    <x v="12"/>
    <x v="2"/>
    <x v="0"/>
  </r>
  <r>
    <s v=""/>
    <x v="53"/>
    <x v="1"/>
    <x v="0"/>
    <x v="4"/>
    <n v="381039"/>
    <s v="Mira Voss"/>
    <s v="Corin Nash"/>
    <s v=""/>
    <s v=""/>
    <s v=""/>
    <s v=""/>
    <x v="12"/>
    <x v="2"/>
    <x v="0"/>
  </r>
  <r>
    <s v=""/>
    <x v="53"/>
    <x v="3"/>
    <x v="2"/>
    <x v="4"/>
    <n v="147899"/>
    <s v="Kellen Dorne"/>
    <s v="Lyra Blayne"/>
    <s v=""/>
    <s v=""/>
    <s v=""/>
    <s v=""/>
    <x v="12"/>
    <x v="2"/>
    <x v="0"/>
  </r>
  <r>
    <s v=""/>
    <x v="53"/>
    <x v="11"/>
    <x v="2"/>
    <x v="4"/>
    <n v="249927"/>
    <s v="Sarina Myles"/>
    <s v="Bren Wren"/>
    <s v=""/>
    <s v=""/>
    <s v=""/>
    <s v=""/>
    <x v="12"/>
    <x v="2"/>
    <x v="0"/>
  </r>
  <r>
    <s v=""/>
    <x v="53"/>
    <x v="2"/>
    <x v="1"/>
    <x v="4"/>
    <n v="756518"/>
    <s v="Thane Calder"/>
    <s v="Nora Graye"/>
    <s v=""/>
    <s v=""/>
    <s v=""/>
    <s v=""/>
    <x v="12"/>
    <x v="2"/>
    <x v="0"/>
  </r>
  <r>
    <s v=""/>
    <x v="53"/>
    <x v="11"/>
    <x v="2"/>
    <x v="4"/>
    <n v="133359"/>
    <s v="Elira Quinn"/>
    <s v="Nyra Rael"/>
    <s v=""/>
    <s v=""/>
    <s v=""/>
    <s v=""/>
    <x v="12"/>
    <x v="2"/>
    <x v="0"/>
  </r>
  <r>
    <s v=""/>
    <x v="53"/>
    <x v="5"/>
    <x v="1"/>
    <x v="4"/>
    <n v="676649"/>
    <s v="Jarek Stone"/>
    <s v="Kellen Sable"/>
    <s v=""/>
    <s v=""/>
    <s v=""/>
    <s v=""/>
    <x v="12"/>
    <x v="2"/>
    <x v="0"/>
  </r>
  <r>
    <s v=""/>
    <x v="53"/>
    <x v="5"/>
    <x v="1"/>
    <x v="4"/>
    <n v="634190"/>
    <s v="Liora Wren"/>
    <s v="Tessa Marrek"/>
    <s v=""/>
    <s v=""/>
    <s v=""/>
    <s v=""/>
    <x v="12"/>
    <x v="2"/>
    <x v="0"/>
  </r>
  <r>
    <s v=""/>
    <x v="53"/>
    <x v="2"/>
    <x v="1"/>
    <x v="4"/>
    <n v="603074"/>
    <s v="Damon Hales"/>
    <s v="Kael Thorne"/>
    <s v=""/>
    <s v=""/>
    <s v=""/>
    <s v=""/>
    <x v="12"/>
    <x v="2"/>
    <x v="0"/>
  </r>
  <r>
    <s v=""/>
    <x v="53"/>
    <x v="0"/>
    <x v="0"/>
    <x v="4"/>
    <n v="670899"/>
    <s v="Tessa Korrin"/>
    <s v="Isla Fenwick"/>
    <s v=""/>
    <s v=""/>
    <s v=""/>
    <s v=""/>
    <x v="12"/>
    <x v="2"/>
    <x v="0"/>
  </r>
  <r>
    <s v=""/>
    <x v="53"/>
    <x v="4"/>
    <x v="2"/>
    <x v="4"/>
    <n v="920689"/>
    <s v="Rowan Velt"/>
    <s v="Draven Voss"/>
    <s v=""/>
    <s v=""/>
    <s v=""/>
    <s v=""/>
    <x v="12"/>
    <x v="2"/>
    <x v="0"/>
  </r>
  <r>
    <s v=""/>
    <x v="53"/>
    <x v="1"/>
    <x v="0"/>
    <x v="4"/>
    <n v="350510"/>
    <s v="Nyra Solen"/>
    <s v="Selene Crowe"/>
    <s v=""/>
    <s v=""/>
    <s v=""/>
    <s v=""/>
    <x v="12"/>
    <x v="2"/>
    <x v="0"/>
  </r>
  <r>
    <s v=""/>
    <x v="53"/>
    <x v="7"/>
    <x v="2"/>
    <x v="4"/>
    <n v="242097"/>
    <s v="Alden Trask"/>
    <s v="Lucan Storm"/>
    <s v=""/>
    <s v=""/>
    <s v=""/>
    <s v=""/>
    <x v="12"/>
    <x v="2"/>
    <x v="0"/>
  </r>
  <r>
    <s v=""/>
    <x v="53"/>
    <x v="5"/>
    <x v="1"/>
    <x v="4"/>
    <n v="864225"/>
    <s v="Mira Voss"/>
    <s v="Ayla Torrin"/>
    <s v=""/>
    <s v=""/>
    <s v=""/>
    <s v=""/>
    <x v="12"/>
    <x v="2"/>
    <x v="0"/>
  </r>
  <r>
    <s v=""/>
    <x v="53"/>
    <x v="11"/>
    <x v="2"/>
    <x v="4"/>
    <n v="987538"/>
    <s v="Kellen Dorne"/>
    <s v="Ronan Dusk"/>
    <s v=""/>
    <s v=""/>
    <s v=""/>
    <s v=""/>
    <x v="12"/>
    <x v="2"/>
    <x v="0"/>
  </r>
  <r>
    <s v=""/>
    <x v="53"/>
    <x v="2"/>
    <x v="1"/>
    <x v="4"/>
    <n v="631417"/>
    <s v="Sarina Myles"/>
    <s v="Mina Locke"/>
    <s v=""/>
    <s v=""/>
    <s v=""/>
    <s v=""/>
    <x v="12"/>
    <x v="2"/>
    <x v="0"/>
  </r>
  <r>
    <s v=""/>
    <x v="53"/>
    <x v="4"/>
    <x v="2"/>
    <x v="4"/>
    <n v="516655"/>
    <s v="Thane Calder"/>
    <s v="Zane Myles"/>
    <s v=""/>
    <s v=""/>
    <s v=""/>
    <s v=""/>
    <x v="12"/>
    <x v="2"/>
    <x v="0"/>
  </r>
  <r>
    <s v=""/>
    <x v="53"/>
    <x v="7"/>
    <x v="2"/>
    <x v="4"/>
    <n v="985844"/>
    <s v="Elira Quinn"/>
    <s v="Eira Calder"/>
    <s v=""/>
    <s v=""/>
    <s v=""/>
    <s v=""/>
    <x v="12"/>
    <x v="2"/>
    <x v="0"/>
  </r>
  <r>
    <s v=""/>
    <x v="53"/>
    <x v="6"/>
    <x v="1"/>
    <x v="4"/>
    <n v="388834"/>
    <s v="Jarek Stone"/>
    <s v="Talon Rowe"/>
    <s v=""/>
    <s v=""/>
    <s v=""/>
    <s v=""/>
    <x v="12"/>
    <x v="2"/>
    <x v="0"/>
  </r>
  <r>
    <s v=""/>
    <x v="53"/>
    <x v="6"/>
    <x v="1"/>
    <x v="4"/>
    <n v="815901"/>
    <s v="Liora Wren"/>
    <s v="Silas Vale"/>
    <s v=""/>
    <s v=""/>
    <s v=""/>
    <s v=""/>
    <x v="12"/>
    <x v="2"/>
    <x v="0"/>
  </r>
  <r>
    <s v=""/>
    <x v="53"/>
    <x v="0"/>
    <x v="0"/>
    <x v="4"/>
    <n v="546396"/>
    <s v="Damon Hales"/>
    <s v="Vera Korrin"/>
    <s v=""/>
    <s v=""/>
    <s v=""/>
    <s v=""/>
    <x v="12"/>
    <x v="2"/>
    <x v="0"/>
  </r>
  <r>
    <s v=""/>
    <x v="53"/>
    <x v="10"/>
    <x v="1"/>
    <x v="4"/>
    <n v="683863"/>
    <s v="Tessa Korrin"/>
    <s v="Corin Nash"/>
    <s v=""/>
    <s v=""/>
    <s v=""/>
    <s v=""/>
    <x v="12"/>
    <x v="2"/>
    <x v="0"/>
  </r>
  <r>
    <s v=""/>
    <x v="53"/>
    <x v="0"/>
    <x v="0"/>
    <x v="4"/>
    <n v="687294"/>
    <s v="Rowan Velt"/>
    <s v="Lyra Blayne"/>
    <s v=""/>
    <s v=""/>
    <s v=""/>
    <s v=""/>
    <x v="12"/>
    <x v="2"/>
    <x v="0"/>
  </r>
  <r>
    <s v=""/>
    <x v="53"/>
    <x v="11"/>
    <x v="2"/>
    <x v="4"/>
    <n v="506938"/>
    <s v="Nyra Solen"/>
    <s v="Bren Wren"/>
    <s v=""/>
    <s v=""/>
    <s v=""/>
    <s v=""/>
    <x v="12"/>
    <x v="2"/>
    <x v="0"/>
  </r>
  <r>
    <s v=""/>
    <x v="53"/>
    <x v="0"/>
    <x v="0"/>
    <x v="4"/>
    <n v="857671"/>
    <s v="Alden Trask"/>
    <s v="Nora Graye"/>
    <s v=""/>
    <s v=""/>
    <s v=""/>
    <s v=""/>
    <x v="12"/>
    <x v="2"/>
    <x v="0"/>
  </r>
  <r>
    <s v=""/>
    <x v="53"/>
    <x v="10"/>
    <x v="1"/>
    <x v="4"/>
    <n v="971853"/>
    <s v="Mira Voss"/>
    <s v="Nyra Rael"/>
    <s v=""/>
    <s v=""/>
    <s v=""/>
    <s v=""/>
    <x v="12"/>
    <x v="2"/>
    <x v="0"/>
  </r>
  <r>
    <s v=""/>
    <x v="53"/>
    <x v="6"/>
    <x v="1"/>
    <x v="4"/>
    <n v="913351"/>
    <s v="Kellen Dorne"/>
    <s v="Kellen Sable"/>
    <s v=""/>
    <s v=""/>
    <s v=""/>
    <s v=""/>
    <x v="12"/>
    <x v="2"/>
    <x v="0"/>
  </r>
  <r>
    <s v=""/>
    <x v="53"/>
    <x v="8"/>
    <x v="3"/>
    <x v="4"/>
    <n v="369150"/>
    <s v="Sarina Myles"/>
    <s v="Tessa Marrek"/>
    <s v=""/>
    <s v=""/>
    <s v=""/>
    <s v=""/>
    <x v="12"/>
    <x v="2"/>
    <x v="0"/>
  </r>
  <r>
    <s v=""/>
    <x v="53"/>
    <x v="6"/>
    <x v="1"/>
    <x v="4"/>
    <n v="918288"/>
    <s v="Thane Calder"/>
    <s v="Kael Thorne"/>
    <s v=""/>
    <s v=""/>
    <s v=""/>
    <s v=""/>
    <x v="12"/>
    <x v="2"/>
    <x v="0"/>
  </r>
  <r>
    <s v=""/>
    <x v="53"/>
    <x v="0"/>
    <x v="0"/>
    <x v="4"/>
    <n v="643463"/>
    <s v="Elira Quinn"/>
    <s v="Isla Fenwick"/>
    <s v=""/>
    <s v=""/>
    <s v=""/>
    <s v=""/>
    <x v="12"/>
    <x v="2"/>
    <x v="0"/>
  </r>
  <r>
    <s v=""/>
    <x v="53"/>
    <x v="5"/>
    <x v="1"/>
    <x v="4"/>
    <n v="394573"/>
    <s v="Jarek Stone"/>
    <s v="Draven Voss"/>
    <s v=""/>
    <s v=""/>
    <s v=""/>
    <s v=""/>
    <x v="12"/>
    <x v="2"/>
    <x v="0"/>
  </r>
  <r>
    <s v=""/>
    <x v="53"/>
    <x v="2"/>
    <x v="1"/>
    <x v="4"/>
    <n v="600096"/>
    <s v="Liora Wren"/>
    <s v="Selene Crowe"/>
    <s v=""/>
    <s v=""/>
    <s v=""/>
    <s v=""/>
    <x v="12"/>
    <x v="2"/>
    <x v="0"/>
  </r>
  <r>
    <s v=""/>
    <x v="53"/>
    <x v="4"/>
    <x v="2"/>
    <x v="4"/>
    <n v="312490"/>
    <s v="Damon Hales"/>
    <s v="Lucan Storm"/>
    <s v=""/>
    <s v=""/>
    <s v=""/>
    <s v=""/>
    <x v="12"/>
    <x v="2"/>
    <x v="0"/>
  </r>
  <r>
    <s v=""/>
    <x v="53"/>
    <x v="1"/>
    <x v="0"/>
    <x v="4"/>
    <n v="612611"/>
    <s v="Tessa Korrin"/>
    <s v="Ayla Torrin"/>
    <s v=""/>
    <s v=""/>
    <s v=""/>
    <s v=""/>
    <x v="12"/>
    <x v="2"/>
    <x v="0"/>
  </r>
  <r>
    <s v=""/>
    <x v="53"/>
    <x v="9"/>
    <x v="1"/>
    <x v="4"/>
    <n v="996284"/>
    <s v="Rowan Velt"/>
    <s v="Ronan Dusk"/>
    <s v=""/>
    <s v=""/>
    <s v=""/>
    <s v=""/>
    <x v="12"/>
    <x v="2"/>
    <x v="0"/>
  </r>
  <r>
    <s v=""/>
    <x v="53"/>
    <x v="2"/>
    <x v="1"/>
    <x v="4"/>
    <n v="918710"/>
    <s v="Nyra Solen"/>
    <s v="Mina Locke"/>
    <s v=""/>
    <s v=""/>
    <s v=""/>
    <s v=""/>
    <x v="12"/>
    <x v="2"/>
    <x v="0"/>
  </r>
  <r>
    <s v=""/>
    <x v="53"/>
    <x v="6"/>
    <x v="1"/>
    <x v="4"/>
    <n v="596065"/>
    <s v="Alden Trask"/>
    <s v="Zane Myles"/>
    <s v=""/>
    <s v=""/>
    <s v=""/>
    <s v=""/>
    <x v="12"/>
    <x v="2"/>
    <x v="0"/>
  </r>
  <r>
    <s v=""/>
    <x v="53"/>
    <x v="3"/>
    <x v="2"/>
    <x v="4"/>
    <n v="467051"/>
    <s v="Mira Voss"/>
    <s v="Eira Calder"/>
    <s v=""/>
    <s v=""/>
    <s v=""/>
    <s v=""/>
    <x v="12"/>
    <x v="2"/>
    <x v="0"/>
  </r>
  <r>
    <s v=""/>
    <x v="53"/>
    <x v="6"/>
    <x v="1"/>
    <x v="4"/>
    <n v="291450"/>
    <s v="Kellen Dorne"/>
    <s v="Talon Rowe"/>
    <s v=""/>
    <s v=""/>
    <s v=""/>
    <s v=""/>
    <x v="12"/>
    <x v="2"/>
    <x v="0"/>
  </r>
  <r>
    <s v=""/>
    <x v="53"/>
    <x v="5"/>
    <x v="1"/>
    <x v="4"/>
    <n v="684554"/>
    <s v="Sarina Myles"/>
    <s v="Silas Vale"/>
    <s v=""/>
    <s v=""/>
    <s v=""/>
    <s v=""/>
    <x v="12"/>
    <x v="2"/>
    <x v="0"/>
  </r>
  <r>
    <s v=""/>
    <x v="53"/>
    <x v="6"/>
    <x v="1"/>
    <x v="4"/>
    <n v="846906"/>
    <s v="Thane Calder"/>
    <s v="Vera Korrin"/>
    <s v=""/>
    <s v=""/>
    <s v=""/>
    <s v=""/>
    <x v="12"/>
    <x v="2"/>
    <x v="0"/>
  </r>
  <r>
    <s v=""/>
    <x v="53"/>
    <x v="4"/>
    <x v="2"/>
    <x v="4"/>
    <n v="690508"/>
    <s v="Elira Quinn"/>
    <s v="Corin Nash"/>
    <s v=""/>
    <s v=""/>
    <s v=""/>
    <s v=""/>
    <x v="12"/>
    <x v="2"/>
    <x v="0"/>
  </r>
  <r>
    <s v=""/>
    <x v="53"/>
    <x v="2"/>
    <x v="1"/>
    <x v="4"/>
    <n v="808960"/>
    <s v="Jarek Stone"/>
    <s v="Lyra Blayne"/>
    <s v=""/>
    <s v=""/>
    <s v=""/>
    <s v=""/>
    <x v="12"/>
    <x v="2"/>
    <x v="0"/>
  </r>
  <r>
    <s v=""/>
    <x v="53"/>
    <x v="5"/>
    <x v="1"/>
    <x v="4"/>
    <n v="339932"/>
    <s v="Liora Wren"/>
    <s v="Bren Wren"/>
    <s v=""/>
    <s v=""/>
    <s v=""/>
    <s v=""/>
    <x v="12"/>
    <x v="2"/>
    <x v="0"/>
  </r>
  <r>
    <s v=""/>
    <x v="53"/>
    <x v="10"/>
    <x v="1"/>
    <x v="4"/>
    <n v="752146"/>
    <s v="Damon Hales"/>
    <s v="Nora Graye"/>
    <s v=""/>
    <s v=""/>
    <s v=""/>
    <s v=""/>
    <x v="12"/>
    <x v="2"/>
    <x v="0"/>
  </r>
  <r>
    <s v=""/>
    <x v="53"/>
    <x v="0"/>
    <x v="0"/>
    <x v="4"/>
    <n v="617486"/>
    <s v="Tessa Korrin"/>
    <s v="Nyra Rael"/>
    <s v=""/>
    <s v=""/>
    <s v=""/>
    <s v=""/>
    <x v="12"/>
    <x v="2"/>
    <x v="0"/>
  </r>
  <r>
    <s v=""/>
    <x v="53"/>
    <x v="0"/>
    <x v="0"/>
    <x v="4"/>
    <n v="441588"/>
    <s v="Rowan Velt"/>
    <s v="Kellen Sable"/>
    <s v=""/>
    <s v=""/>
    <s v=""/>
    <s v=""/>
    <x v="12"/>
    <x v="2"/>
    <x v="0"/>
  </r>
  <r>
    <s v=""/>
    <x v="53"/>
    <x v="0"/>
    <x v="0"/>
    <x v="4"/>
    <n v="782335"/>
    <s v="Nyra Solen"/>
    <s v="Tessa Marrek"/>
    <s v=""/>
    <s v=""/>
    <s v=""/>
    <s v=""/>
    <x v="12"/>
    <x v="2"/>
    <x v="0"/>
  </r>
  <r>
    <s v=""/>
    <x v="53"/>
    <x v="0"/>
    <x v="0"/>
    <x v="4"/>
    <n v="848403"/>
    <s v="Alden Trask"/>
    <s v="Kael Thorne"/>
    <s v=""/>
    <s v=""/>
    <s v=""/>
    <s v=""/>
    <x v="12"/>
    <x v="2"/>
    <x v="0"/>
  </r>
  <r>
    <s v=""/>
    <x v="53"/>
    <x v="2"/>
    <x v="1"/>
    <x v="4"/>
    <n v="176106"/>
    <s v="Mira Voss"/>
    <s v="Isla Fenwick"/>
    <s v=""/>
    <s v=""/>
    <s v=""/>
    <s v=""/>
    <x v="12"/>
    <x v="2"/>
    <x v="0"/>
  </r>
  <r>
    <s v=""/>
    <x v="53"/>
    <x v="10"/>
    <x v="1"/>
    <x v="4"/>
    <n v="237905"/>
    <s v="Kellen Dorne"/>
    <s v="Draven Voss"/>
    <s v=""/>
    <s v=""/>
    <s v=""/>
    <s v=""/>
    <x v="12"/>
    <x v="2"/>
    <x v="0"/>
  </r>
  <r>
    <s v=""/>
    <x v="53"/>
    <x v="6"/>
    <x v="1"/>
    <x v="4"/>
    <n v="902517"/>
    <s v="Sarina Myles"/>
    <s v="Selene Crowe"/>
    <s v=""/>
    <s v=""/>
    <s v=""/>
    <s v=""/>
    <x v="12"/>
    <x v="2"/>
    <x v="0"/>
  </r>
  <r>
    <s v=""/>
    <x v="53"/>
    <x v="11"/>
    <x v="2"/>
    <x v="4"/>
    <n v="869396"/>
    <s v="Thane Calder"/>
    <s v="Lucan Storm"/>
    <s v=""/>
    <s v=""/>
    <s v=""/>
    <s v=""/>
    <x v="12"/>
    <x v="2"/>
    <x v="0"/>
  </r>
  <r>
    <s v=""/>
    <x v="53"/>
    <x v="6"/>
    <x v="1"/>
    <x v="4"/>
    <n v="864657"/>
    <s v="Elira Quinn"/>
    <s v="Ayla Torrin"/>
    <s v=""/>
    <s v=""/>
    <s v=""/>
    <s v=""/>
    <x v="12"/>
    <x v="2"/>
    <x v="0"/>
  </r>
  <r>
    <s v=""/>
    <x v="53"/>
    <x v="0"/>
    <x v="0"/>
    <x v="4"/>
    <n v="993267"/>
    <s v="Jarek Stone"/>
    <s v="Ronan Dusk"/>
    <s v=""/>
    <s v=""/>
    <s v=""/>
    <s v=""/>
    <x v="12"/>
    <x v="2"/>
    <x v="0"/>
  </r>
  <r>
    <s v=""/>
    <x v="53"/>
    <x v="2"/>
    <x v="1"/>
    <x v="4"/>
    <n v="381738"/>
    <s v="Liora Wren"/>
    <s v="Mina Locke"/>
    <s v=""/>
    <s v=""/>
    <s v=""/>
    <s v=""/>
    <x v="12"/>
    <x v="2"/>
    <x v="0"/>
  </r>
  <r>
    <s v=""/>
    <x v="53"/>
    <x v="8"/>
    <x v="3"/>
    <x v="4"/>
    <n v="160692"/>
    <s v="Damon Hales"/>
    <s v="Zane Myles"/>
    <s v=""/>
    <s v=""/>
    <s v=""/>
    <s v=""/>
    <x v="12"/>
    <x v="2"/>
    <x v="0"/>
  </r>
  <r>
    <s v=""/>
    <x v="53"/>
    <x v="4"/>
    <x v="2"/>
    <x v="4"/>
    <n v="569934"/>
    <s v="Tessa Korrin"/>
    <s v="Eira Calder"/>
    <s v=""/>
    <s v=""/>
    <s v=""/>
    <s v=""/>
    <x v="12"/>
    <x v="2"/>
    <x v="0"/>
  </r>
  <r>
    <s v=""/>
    <x v="53"/>
    <x v="7"/>
    <x v="2"/>
    <x v="4"/>
    <n v="477771"/>
    <s v="Rowan Velt"/>
    <s v="Talon Rowe"/>
    <s v=""/>
    <s v=""/>
    <s v=""/>
    <s v=""/>
    <x v="12"/>
    <x v="2"/>
    <x v="0"/>
  </r>
  <r>
    <s v=""/>
    <x v="53"/>
    <x v="0"/>
    <x v="0"/>
    <x v="4"/>
    <n v="989106"/>
    <s v="Nyra Solen"/>
    <s v="Silas Vale"/>
    <s v=""/>
    <s v=""/>
    <s v=""/>
    <s v=""/>
    <x v="12"/>
    <x v="2"/>
    <x v="0"/>
  </r>
  <r>
    <s v=""/>
    <x v="53"/>
    <x v="7"/>
    <x v="2"/>
    <x v="4"/>
    <n v="682473"/>
    <s v="Alden Trask"/>
    <s v="Vera Korrin"/>
    <s v=""/>
    <s v=""/>
    <s v=""/>
    <s v=""/>
    <x v="12"/>
    <x v="2"/>
    <x v="0"/>
  </r>
  <r>
    <s v=""/>
    <x v="53"/>
    <x v="5"/>
    <x v="1"/>
    <x v="4"/>
    <n v="397138"/>
    <s v="Mira Voss"/>
    <s v="Corin Nash"/>
    <s v=""/>
    <s v=""/>
    <s v=""/>
    <s v=""/>
    <x v="12"/>
    <x v="2"/>
    <x v="0"/>
  </r>
  <r>
    <s v=""/>
    <x v="53"/>
    <x v="1"/>
    <x v="0"/>
    <x v="4"/>
    <n v="928209"/>
    <s v="Kellen Dorne"/>
    <s v="Lyra Blayne"/>
    <s v=""/>
    <s v=""/>
    <s v=""/>
    <s v=""/>
    <x v="12"/>
    <x v="2"/>
    <x v="0"/>
  </r>
  <r>
    <s v=""/>
    <x v="53"/>
    <x v="11"/>
    <x v="2"/>
    <x v="4"/>
    <n v="891259"/>
    <s v="Sarina Myles"/>
    <s v="Bren Wren"/>
    <s v=""/>
    <s v=""/>
    <s v=""/>
    <s v=""/>
    <x v="12"/>
    <x v="2"/>
    <x v="0"/>
  </r>
  <r>
    <s v=""/>
    <x v="53"/>
    <x v="8"/>
    <x v="3"/>
    <x v="4"/>
    <n v="502398"/>
    <s v="Thane Calder"/>
    <s v="Nora Graye"/>
    <s v=""/>
    <s v=""/>
    <s v=""/>
    <s v=""/>
    <x v="12"/>
    <x v="2"/>
    <x v="0"/>
  </r>
  <r>
    <s v=""/>
    <x v="53"/>
    <x v="10"/>
    <x v="1"/>
    <x v="4"/>
    <n v="367764"/>
    <s v="Elira Quinn"/>
    <s v="Nyra Rael"/>
    <s v=""/>
    <s v=""/>
    <s v=""/>
    <s v=""/>
    <x v="12"/>
    <x v="2"/>
    <x v="0"/>
  </r>
  <r>
    <s v=""/>
    <x v="53"/>
    <x v="10"/>
    <x v="1"/>
    <x v="4"/>
    <n v="701596"/>
    <s v="Jarek Stone"/>
    <s v="Kellen Sable"/>
    <s v=""/>
    <s v=""/>
    <s v=""/>
    <s v=""/>
    <x v="12"/>
    <x v="2"/>
    <x v="0"/>
  </r>
  <r>
    <s v=""/>
    <x v="53"/>
    <x v="8"/>
    <x v="3"/>
    <x v="4"/>
    <n v="450393"/>
    <s v="Liora Wren"/>
    <s v="Tessa Marrek"/>
    <s v=""/>
    <s v=""/>
    <s v=""/>
    <s v=""/>
    <x v="12"/>
    <x v="2"/>
    <x v="0"/>
  </r>
  <r>
    <s v=""/>
    <x v="53"/>
    <x v="0"/>
    <x v="0"/>
    <x v="4"/>
    <n v="524290"/>
    <s v="Damon Hales"/>
    <s v="Kael Thorne"/>
    <s v=""/>
    <s v=""/>
    <s v=""/>
    <s v=""/>
    <x v="12"/>
    <x v="2"/>
    <x v="0"/>
  </r>
  <r>
    <s v=""/>
    <x v="53"/>
    <x v="7"/>
    <x v="2"/>
    <x v="4"/>
    <n v="825571"/>
    <s v="Tessa Korrin"/>
    <s v="Isla Fenwick"/>
    <s v=""/>
    <s v=""/>
    <s v=""/>
    <s v=""/>
    <x v="12"/>
    <x v="2"/>
    <x v="0"/>
  </r>
  <r>
    <s v=""/>
    <x v="53"/>
    <x v="10"/>
    <x v="1"/>
    <x v="4"/>
    <n v="299123"/>
    <s v="Rowan Velt"/>
    <s v="Draven Voss"/>
    <s v=""/>
    <s v=""/>
    <s v=""/>
    <s v=""/>
    <x v="12"/>
    <x v="2"/>
    <x v="0"/>
  </r>
  <r>
    <s v=""/>
    <x v="53"/>
    <x v="2"/>
    <x v="1"/>
    <x v="4"/>
    <n v="804659"/>
    <s v="Nyra Solen"/>
    <s v="Selene Crowe"/>
    <s v=""/>
    <s v=""/>
    <s v=""/>
    <s v=""/>
    <x v="12"/>
    <x v="2"/>
    <x v="0"/>
  </r>
  <r>
    <s v=""/>
    <x v="53"/>
    <x v="3"/>
    <x v="2"/>
    <x v="4"/>
    <n v="140161"/>
    <s v="Alden Trask"/>
    <s v="Lucan Storm"/>
    <s v=""/>
    <s v=""/>
    <s v=""/>
    <s v=""/>
    <x v="12"/>
    <x v="2"/>
    <x v="0"/>
  </r>
  <r>
    <s v=""/>
    <x v="53"/>
    <x v="8"/>
    <x v="3"/>
    <x v="4"/>
    <n v="611441"/>
    <s v="Mira Voss"/>
    <s v="Ayla Torrin"/>
    <s v=""/>
    <s v=""/>
    <s v=""/>
    <s v=""/>
    <x v="12"/>
    <x v="2"/>
    <x v="0"/>
  </r>
  <r>
    <s v=""/>
    <x v="53"/>
    <x v="10"/>
    <x v="1"/>
    <x v="4"/>
    <n v="641330"/>
    <s v="Kellen Dorne"/>
    <s v="Ronan Dusk"/>
    <s v=""/>
    <s v=""/>
    <s v=""/>
    <s v=""/>
    <x v="12"/>
    <x v="2"/>
    <x v="0"/>
  </r>
  <r>
    <s v=""/>
    <x v="53"/>
    <x v="4"/>
    <x v="2"/>
    <x v="4"/>
    <n v="508266"/>
    <s v="Sarina Myles"/>
    <s v="Mina Locke"/>
    <s v=""/>
    <s v=""/>
    <s v=""/>
    <s v=""/>
    <x v="12"/>
    <x v="2"/>
    <x v="0"/>
  </r>
  <r>
    <s v=""/>
    <x v="53"/>
    <x v="4"/>
    <x v="2"/>
    <x v="4"/>
    <n v="967598"/>
    <s v="Thane Calder"/>
    <s v="Zane Myles"/>
    <s v=""/>
    <s v=""/>
    <s v=""/>
    <s v=""/>
    <x v="12"/>
    <x v="2"/>
    <x v="0"/>
  </r>
  <r>
    <s v=""/>
    <x v="53"/>
    <x v="0"/>
    <x v="0"/>
    <x v="4"/>
    <n v="904272"/>
    <s v="Elira Quinn"/>
    <s v="Eira Calder"/>
    <s v=""/>
    <s v=""/>
    <s v=""/>
    <s v=""/>
    <x v="12"/>
    <x v="2"/>
    <x v="0"/>
  </r>
  <r>
    <s v=""/>
    <x v="53"/>
    <x v="10"/>
    <x v="1"/>
    <x v="4"/>
    <n v="907706"/>
    <s v="Jarek Stone"/>
    <s v="Talon Rowe"/>
    <s v=""/>
    <s v=""/>
    <s v=""/>
    <s v=""/>
    <x v="12"/>
    <x v="2"/>
    <x v="0"/>
  </r>
  <r>
    <s v=""/>
    <x v="53"/>
    <x v="1"/>
    <x v="0"/>
    <x v="4"/>
    <n v="149224"/>
    <s v="Liora Wren"/>
    <s v="Silas Vale"/>
    <s v=""/>
    <s v=""/>
    <s v=""/>
    <s v=""/>
    <x v="12"/>
    <x v="2"/>
    <x v="0"/>
  </r>
  <r>
    <s v=""/>
    <x v="53"/>
    <x v="2"/>
    <x v="1"/>
    <x v="4"/>
    <n v="362961"/>
    <s v="Damon Hales"/>
    <s v="Vera Korrin"/>
    <s v=""/>
    <s v=""/>
    <s v=""/>
    <s v=""/>
    <x v="12"/>
    <x v="2"/>
    <x v="0"/>
  </r>
  <r>
    <s v=""/>
    <x v="53"/>
    <x v="11"/>
    <x v="2"/>
    <x v="4"/>
    <n v="245743"/>
    <s v="Tessa Korrin"/>
    <s v="Corin Nash"/>
    <s v=""/>
    <s v=""/>
    <s v=""/>
    <s v=""/>
    <x v="12"/>
    <x v="2"/>
    <x v="0"/>
  </r>
  <r>
    <s v=""/>
    <x v="53"/>
    <x v="0"/>
    <x v="0"/>
    <x v="4"/>
    <n v="287378"/>
    <s v="Rowan Velt"/>
    <s v="Lyra Blayne"/>
    <s v=""/>
    <s v=""/>
    <s v=""/>
    <s v=""/>
    <x v="12"/>
    <x v="2"/>
    <x v="0"/>
  </r>
  <r>
    <s v=""/>
    <x v="53"/>
    <x v="2"/>
    <x v="1"/>
    <x v="4"/>
    <n v="401711"/>
    <s v="Nyra Solen"/>
    <s v="Bren Wren"/>
    <s v=""/>
    <s v=""/>
    <s v=""/>
    <s v=""/>
    <x v="12"/>
    <x v="2"/>
    <x v="0"/>
  </r>
  <r>
    <s v=""/>
    <x v="53"/>
    <x v="5"/>
    <x v="1"/>
    <x v="4"/>
    <n v="419159"/>
    <s v="Alden Trask"/>
    <s v="Nora Graye"/>
    <s v=""/>
    <s v=""/>
    <s v=""/>
    <s v=""/>
    <x v="12"/>
    <x v="2"/>
    <x v="0"/>
  </r>
  <r>
    <s v=""/>
    <x v="53"/>
    <x v="3"/>
    <x v="2"/>
    <x v="4"/>
    <n v="849804"/>
    <s v="Mira Voss"/>
    <s v="Nyra Rael"/>
    <s v=""/>
    <s v=""/>
    <s v=""/>
    <s v=""/>
    <x v="12"/>
    <x v="2"/>
    <x v="0"/>
  </r>
  <r>
    <s v=""/>
    <x v="53"/>
    <x v="0"/>
    <x v="0"/>
    <x v="4"/>
    <n v="137369"/>
    <s v="Kellen Dorne"/>
    <s v="Kellen Sable"/>
    <s v=""/>
    <s v=""/>
    <s v=""/>
    <s v=""/>
    <x v="12"/>
    <x v="2"/>
    <x v="0"/>
  </r>
  <r>
    <s v=""/>
    <x v="53"/>
    <x v="3"/>
    <x v="2"/>
    <x v="4"/>
    <n v="569766"/>
    <s v="Sarina Myles"/>
    <s v="Tessa Marrek"/>
    <s v=""/>
    <s v=""/>
    <s v=""/>
    <s v=""/>
    <x v="12"/>
    <x v="2"/>
    <x v="0"/>
  </r>
  <r>
    <s v=""/>
    <x v="53"/>
    <x v="10"/>
    <x v="1"/>
    <x v="4"/>
    <n v="786473"/>
    <s v="Thane Calder"/>
    <s v="Kael Thorne"/>
    <s v=""/>
    <s v=""/>
    <s v=""/>
    <s v=""/>
    <x v="12"/>
    <x v="2"/>
    <x v="0"/>
  </r>
  <r>
    <s v=""/>
    <x v="53"/>
    <x v="3"/>
    <x v="2"/>
    <x v="4"/>
    <n v="364432"/>
    <s v="Elira Quinn"/>
    <s v="Isla Fenwick"/>
    <s v=""/>
    <s v=""/>
    <s v=""/>
    <s v=""/>
    <x v="12"/>
    <x v="2"/>
    <x v="0"/>
  </r>
  <r>
    <s v=""/>
    <x v="53"/>
    <x v="0"/>
    <x v="0"/>
    <x v="4"/>
    <n v="818140"/>
    <s v="Jarek Stone"/>
    <s v="Draven Voss"/>
    <s v=""/>
    <s v=""/>
    <s v=""/>
    <s v=""/>
    <x v="12"/>
    <x v="2"/>
    <x v="0"/>
  </r>
  <r>
    <s v=""/>
    <x v="53"/>
    <x v="9"/>
    <x v="1"/>
    <x v="4"/>
    <n v="881611"/>
    <s v="Liora Wren"/>
    <s v="Selene Crowe"/>
    <s v=""/>
    <s v=""/>
    <s v=""/>
    <s v=""/>
    <x v="12"/>
    <x v="2"/>
    <x v="0"/>
  </r>
  <r>
    <s v=""/>
    <x v="53"/>
    <x v="9"/>
    <x v="1"/>
    <x v="4"/>
    <n v="964595"/>
    <s v="Damon Hales"/>
    <s v="Lucan Storm"/>
    <s v=""/>
    <s v=""/>
    <s v=""/>
    <s v=""/>
    <x v="12"/>
    <x v="2"/>
    <x v="0"/>
  </r>
  <r>
    <s v=""/>
    <x v="53"/>
    <x v="3"/>
    <x v="2"/>
    <x v="4"/>
    <n v="464207"/>
    <s v="Tessa Korrin"/>
    <s v="Ayla Torrin"/>
    <s v=""/>
    <s v=""/>
    <s v=""/>
    <s v=""/>
    <x v="12"/>
    <x v="2"/>
    <x v="0"/>
  </r>
  <r>
    <s v=""/>
    <x v="53"/>
    <x v="7"/>
    <x v="2"/>
    <x v="4"/>
    <n v="157531"/>
    <s v="Rowan Velt"/>
    <s v="Ronan Dusk"/>
    <s v=""/>
    <s v=""/>
    <s v=""/>
    <s v=""/>
    <x v="12"/>
    <x v="2"/>
    <x v="0"/>
  </r>
  <r>
    <s v=""/>
    <x v="53"/>
    <x v="1"/>
    <x v="0"/>
    <x v="4"/>
    <n v="350123"/>
    <s v="Nyra Solen"/>
    <s v="Mina Locke"/>
    <s v=""/>
    <s v=""/>
    <s v=""/>
    <s v=""/>
    <x v="12"/>
    <x v="2"/>
    <x v="0"/>
  </r>
  <r>
    <s v=""/>
    <x v="53"/>
    <x v="4"/>
    <x v="2"/>
    <x v="4"/>
    <n v="363601"/>
    <s v="Alden Trask"/>
    <s v="Zane Myles"/>
    <s v=""/>
    <s v=""/>
    <s v=""/>
    <s v=""/>
    <x v="12"/>
    <x v="2"/>
    <x v="0"/>
  </r>
  <r>
    <s v=""/>
    <x v="53"/>
    <x v="6"/>
    <x v="1"/>
    <x v="4"/>
    <n v="710249"/>
    <s v="Mira Voss"/>
    <s v="Eira Calder"/>
    <s v=""/>
    <s v=""/>
    <s v=""/>
    <s v=""/>
    <x v="12"/>
    <x v="2"/>
    <x v="0"/>
  </r>
  <r>
    <s v=""/>
    <x v="53"/>
    <x v="2"/>
    <x v="1"/>
    <x v="4"/>
    <n v="185204"/>
    <s v="Kellen Dorne"/>
    <s v="Talon Rowe"/>
    <s v=""/>
    <s v=""/>
    <s v=""/>
    <s v=""/>
    <x v="12"/>
    <x v="2"/>
    <x v="0"/>
  </r>
  <r>
    <s v=""/>
    <x v="53"/>
    <x v="11"/>
    <x v="2"/>
    <x v="4"/>
    <n v="520365"/>
    <s v="Sarina Myles"/>
    <s v="Silas Vale"/>
    <s v=""/>
    <s v=""/>
    <s v=""/>
    <s v=""/>
    <x v="12"/>
    <x v="2"/>
    <x v="0"/>
  </r>
  <r>
    <s v=""/>
    <x v="53"/>
    <x v="5"/>
    <x v="1"/>
    <x v="4"/>
    <n v="974056"/>
    <s v="Thane Calder"/>
    <s v="Vera Korrin"/>
    <s v=""/>
    <s v=""/>
    <s v=""/>
    <s v=""/>
    <x v="12"/>
    <x v="2"/>
    <x v="0"/>
  </r>
  <r>
    <s v=""/>
    <x v="53"/>
    <x v="8"/>
    <x v="3"/>
    <x v="4"/>
    <n v="292769"/>
    <s v="Elira Quinn"/>
    <s v="Corin Nash"/>
    <s v=""/>
    <s v=""/>
    <s v=""/>
    <s v=""/>
    <x v="12"/>
    <x v="2"/>
    <x v="0"/>
  </r>
  <r>
    <s v=""/>
    <x v="53"/>
    <x v="0"/>
    <x v="0"/>
    <x v="4"/>
    <n v="832875"/>
    <s v="Jarek Stone"/>
    <s v="Lyra Blayne"/>
    <s v=""/>
    <s v=""/>
    <s v=""/>
    <s v=""/>
    <x v="12"/>
    <x v="2"/>
    <x v="0"/>
  </r>
  <r>
    <s v=""/>
    <x v="53"/>
    <x v="4"/>
    <x v="2"/>
    <x v="4"/>
    <n v="220583"/>
    <s v="Liora Wren"/>
    <s v="Bren Wren"/>
    <s v=""/>
    <s v=""/>
    <s v=""/>
    <s v=""/>
    <x v="12"/>
    <x v="2"/>
    <x v="0"/>
  </r>
  <r>
    <s v=""/>
    <x v="53"/>
    <x v="2"/>
    <x v="1"/>
    <x v="4"/>
    <n v="351134"/>
    <s v="Damon Hales"/>
    <s v="Nora Graye"/>
    <s v=""/>
    <s v=""/>
    <s v=""/>
    <s v=""/>
    <x v="12"/>
    <x v="2"/>
    <x v="0"/>
  </r>
  <r>
    <s v=""/>
    <x v="53"/>
    <x v="11"/>
    <x v="2"/>
    <x v="4"/>
    <n v="491013"/>
    <s v="Tessa Korrin"/>
    <s v="Nyra Rael"/>
    <s v=""/>
    <s v=""/>
    <s v=""/>
    <s v=""/>
    <x v="12"/>
    <x v="2"/>
    <x v="0"/>
  </r>
  <r>
    <s v=""/>
    <x v="53"/>
    <x v="8"/>
    <x v="3"/>
    <x v="4"/>
    <n v="836601"/>
    <s v="Rowan Velt"/>
    <s v="Kellen Sable"/>
    <s v=""/>
    <s v=""/>
    <s v=""/>
    <s v=""/>
    <x v="12"/>
    <x v="2"/>
    <x v="0"/>
  </r>
  <r>
    <s v=""/>
    <x v="53"/>
    <x v="8"/>
    <x v="3"/>
    <x v="4"/>
    <n v="204303"/>
    <s v="Nyra Solen"/>
    <s v="Tessa Marrek"/>
    <s v=""/>
    <s v=""/>
    <s v=""/>
    <s v=""/>
    <x v="12"/>
    <x v="2"/>
    <x v="0"/>
  </r>
  <r>
    <s v=""/>
    <x v="53"/>
    <x v="4"/>
    <x v="2"/>
    <x v="4"/>
    <n v="526022"/>
    <s v="Alden Trask"/>
    <s v="Kael Thorne"/>
    <s v=""/>
    <s v=""/>
    <s v=""/>
    <s v=""/>
    <x v="12"/>
    <x v="2"/>
    <x v="0"/>
  </r>
  <r>
    <s v=""/>
    <x v="53"/>
    <x v="8"/>
    <x v="3"/>
    <x v="4"/>
    <n v="983912"/>
    <s v="Mira Voss"/>
    <s v="Isla Fenwick"/>
    <s v=""/>
    <s v=""/>
    <s v=""/>
    <s v=""/>
    <x v="12"/>
    <x v="2"/>
    <x v="0"/>
  </r>
  <r>
    <s v=""/>
    <x v="53"/>
    <x v="9"/>
    <x v="1"/>
    <x v="4"/>
    <n v="154518"/>
    <s v="Kellen Dorne"/>
    <s v="Draven Voss"/>
    <s v=""/>
    <s v=""/>
    <s v=""/>
    <s v=""/>
    <x v="12"/>
    <x v="2"/>
    <x v="0"/>
  </r>
  <r>
    <s v=""/>
    <x v="53"/>
    <x v="5"/>
    <x v="1"/>
    <x v="4"/>
    <n v="789693"/>
    <s v="Sarina Myles"/>
    <s v="Selene Crowe"/>
    <s v=""/>
    <s v=""/>
    <s v=""/>
    <s v=""/>
    <x v="12"/>
    <x v="2"/>
    <x v="0"/>
  </r>
  <r>
    <s v=""/>
    <x v="53"/>
    <x v="10"/>
    <x v="1"/>
    <x v="4"/>
    <n v="705774"/>
    <s v="Thane Calder"/>
    <s v="Lucan Storm"/>
    <s v=""/>
    <s v=""/>
    <s v=""/>
    <s v=""/>
    <x v="12"/>
    <x v="2"/>
    <x v="0"/>
  </r>
  <r>
    <s v=""/>
    <x v="53"/>
    <x v="5"/>
    <x v="1"/>
    <x v="4"/>
    <n v="282924"/>
    <s v="Elira Quinn"/>
    <s v="Ayla Torrin"/>
    <s v=""/>
    <s v=""/>
    <s v=""/>
    <s v=""/>
    <x v="12"/>
    <x v="2"/>
    <x v="0"/>
  </r>
  <r>
    <s v=""/>
    <x v="53"/>
    <x v="2"/>
    <x v="1"/>
    <x v="4"/>
    <n v="603302"/>
    <s v="Jarek Stone"/>
    <s v="Ronan Dusk"/>
    <s v=""/>
    <s v=""/>
    <s v=""/>
    <s v=""/>
    <x v="12"/>
    <x v="2"/>
    <x v="0"/>
  </r>
  <r>
    <s v=""/>
    <x v="53"/>
    <x v="3"/>
    <x v="2"/>
    <x v="4"/>
    <n v="630146"/>
    <s v="Liora Wren"/>
    <s v="Mina Locke"/>
    <s v=""/>
    <s v=""/>
    <s v=""/>
    <s v=""/>
    <x v="12"/>
    <x v="2"/>
    <x v="0"/>
  </r>
  <r>
    <s v=""/>
    <x v="53"/>
    <x v="10"/>
    <x v="1"/>
    <x v="4"/>
    <n v="156402"/>
    <s v="Damon Hales"/>
    <s v="Zane Myles"/>
    <s v=""/>
    <s v=""/>
    <s v=""/>
    <s v=""/>
    <x v="12"/>
    <x v="2"/>
    <x v="0"/>
  </r>
  <r>
    <s v=""/>
    <x v="53"/>
    <x v="11"/>
    <x v="2"/>
    <x v="4"/>
    <n v="630194"/>
    <s v="Tessa Korrin"/>
    <s v="Eira Calder"/>
    <s v=""/>
    <s v=""/>
    <s v=""/>
    <s v=""/>
    <x v="12"/>
    <x v="2"/>
    <x v="0"/>
  </r>
  <r>
    <s v=""/>
    <x v="53"/>
    <x v="10"/>
    <x v="1"/>
    <x v="4"/>
    <n v="287676"/>
    <s v="Rowan Velt"/>
    <s v="Talon Rowe"/>
    <s v=""/>
    <s v=""/>
    <s v=""/>
    <s v=""/>
    <x v="12"/>
    <x v="2"/>
    <x v="0"/>
  </r>
  <r>
    <s v=""/>
    <x v="53"/>
    <x v="8"/>
    <x v="3"/>
    <x v="4"/>
    <n v="379368"/>
    <s v="Nyra Solen"/>
    <s v="Silas Vale"/>
    <s v=""/>
    <s v=""/>
    <s v=""/>
    <s v=""/>
    <x v="12"/>
    <x v="2"/>
    <x v="0"/>
  </r>
  <r>
    <s v=""/>
    <x v="53"/>
    <x v="10"/>
    <x v="1"/>
    <x v="4"/>
    <n v="758169"/>
    <s v="Alden Trask"/>
    <s v="Vera Korrin"/>
    <s v=""/>
    <s v=""/>
    <s v=""/>
    <s v=""/>
    <x v="12"/>
    <x v="2"/>
    <x v="0"/>
  </r>
  <r>
    <s v=""/>
    <x v="53"/>
    <x v="8"/>
    <x v="3"/>
    <x v="4"/>
    <n v="824227"/>
    <s v="Mira Voss"/>
    <s v="Corin Nash"/>
    <s v=""/>
    <s v=""/>
    <s v=""/>
    <s v=""/>
    <x v="12"/>
    <x v="2"/>
    <x v="0"/>
  </r>
  <r>
    <s v=""/>
    <x v="53"/>
    <x v="4"/>
    <x v="2"/>
    <x v="4"/>
    <n v="323537"/>
    <s v="Kellen Dorne"/>
    <s v="Lyra Blayne"/>
    <s v=""/>
    <s v=""/>
    <s v=""/>
    <s v=""/>
    <x v="12"/>
    <x v="2"/>
    <x v="0"/>
  </r>
  <r>
    <s v=""/>
    <x v="53"/>
    <x v="0"/>
    <x v="0"/>
    <x v="4"/>
    <n v="289559"/>
    <s v="Sarina Myles"/>
    <s v="Bren Wren"/>
    <s v=""/>
    <s v=""/>
    <s v=""/>
    <s v=""/>
    <x v="12"/>
    <x v="2"/>
    <x v="0"/>
  </r>
  <r>
    <s v=""/>
    <x v="53"/>
    <x v="0"/>
    <x v="0"/>
    <x v="4"/>
    <n v="215167"/>
    <s v="Thane Calder"/>
    <s v="Nora Graye"/>
    <s v=""/>
    <s v=""/>
    <s v=""/>
    <s v=""/>
    <x v="12"/>
    <x v="2"/>
    <x v="0"/>
  </r>
  <r>
    <s v=""/>
    <x v="53"/>
    <x v="7"/>
    <x v="2"/>
    <x v="4"/>
    <n v="776324"/>
    <s v="Elira Quinn"/>
    <s v="Nyra Rael"/>
    <s v=""/>
    <s v=""/>
    <s v=""/>
    <s v=""/>
    <x v="12"/>
    <x v="2"/>
    <x v="0"/>
  </r>
  <r>
    <s v=""/>
    <x v="53"/>
    <x v="9"/>
    <x v="1"/>
    <x v="4"/>
    <n v="137556"/>
    <s v="Jarek Stone"/>
    <s v="Kellen Sable"/>
    <s v=""/>
    <s v=""/>
    <s v=""/>
    <s v=""/>
    <x v="12"/>
    <x v="2"/>
    <x v="0"/>
  </r>
  <r>
    <s v=""/>
    <x v="53"/>
    <x v="0"/>
    <x v="0"/>
    <x v="4"/>
    <n v="966835"/>
    <s v="Liora Wren"/>
    <s v="Tessa Marrek"/>
    <s v=""/>
    <s v=""/>
    <s v=""/>
    <s v=""/>
    <x v="12"/>
    <x v="2"/>
    <x v="0"/>
  </r>
  <r>
    <s v=""/>
    <x v="53"/>
    <x v="4"/>
    <x v="2"/>
    <x v="4"/>
    <n v="407133"/>
    <s v="Damon Hales"/>
    <s v="Kael Thorne"/>
    <s v=""/>
    <s v=""/>
    <s v=""/>
    <s v=""/>
    <x v="12"/>
    <x v="2"/>
    <x v="0"/>
  </r>
  <r>
    <s v=""/>
    <x v="53"/>
    <x v="9"/>
    <x v="1"/>
    <x v="4"/>
    <n v="662691"/>
    <s v="Tessa Korrin"/>
    <s v="Isla Fenwick"/>
    <s v=""/>
    <s v=""/>
    <s v=""/>
    <s v=""/>
    <x v="12"/>
    <x v="2"/>
    <x v="0"/>
  </r>
  <r>
    <s v=""/>
    <x v="53"/>
    <x v="2"/>
    <x v="1"/>
    <x v="4"/>
    <n v="230557"/>
    <s v="Rowan Velt"/>
    <s v="Draven Voss"/>
    <s v=""/>
    <s v=""/>
    <s v=""/>
    <s v=""/>
    <x v="12"/>
    <x v="2"/>
    <x v="0"/>
  </r>
  <r>
    <s v=""/>
    <x v="53"/>
    <x v="6"/>
    <x v="1"/>
    <x v="4"/>
    <n v="381997"/>
    <s v="Nyra Solen"/>
    <s v="Selene Crowe"/>
    <s v=""/>
    <s v=""/>
    <s v=""/>
    <s v=""/>
    <x v="12"/>
    <x v="2"/>
    <x v="0"/>
  </r>
  <r>
    <s v=""/>
    <x v="53"/>
    <x v="5"/>
    <x v="1"/>
    <x v="4"/>
    <n v="288178"/>
    <s v="Alden Trask"/>
    <s v="Lucan Storm"/>
    <s v=""/>
    <s v=""/>
    <s v=""/>
    <s v=""/>
    <x v="12"/>
    <x v="2"/>
    <x v="0"/>
  </r>
  <r>
    <s v=""/>
    <x v="53"/>
    <x v="10"/>
    <x v="1"/>
    <x v="4"/>
    <n v="332088"/>
    <s v="Mira Voss"/>
    <s v="Ayla Torrin"/>
    <s v=""/>
    <s v=""/>
    <s v=""/>
    <s v=""/>
    <x v="12"/>
    <x v="2"/>
    <x v="0"/>
  </r>
  <r>
    <s v=""/>
    <x v="53"/>
    <x v="6"/>
    <x v="1"/>
    <x v="4"/>
    <n v="634645"/>
    <s v="Kellen Dorne"/>
    <s v="Ronan Dusk"/>
    <s v=""/>
    <s v=""/>
    <s v=""/>
    <s v=""/>
    <x v="12"/>
    <x v="2"/>
    <x v="0"/>
  </r>
  <r>
    <s v=""/>
    <x v="53"/>
    <x v="4"/>
    <x v="2"/>
    <x v="4"/>
    <n v="238706"/>
    <s v="Sarina Myles"/>
    <s v="Mina Locke"/>
    <s v=""/>
    <s v=""/>
    <s v=""/>
    <s v=""/>
    <x v="12"/>
    <x v="2"/>
    <x v="0"/>
  </r>
  <r>
    <s v=""/>
    <x v="53"/>
    <x v="3"/>
    <x v="2"/>
    <x v="4"/>
    <n v="512586"/>
    <s v="Thane Calder"/>
    <s v="Zane Myles"/>
    <s v=""/>
    <s v=""/>
    <s v=""/>
    <s v=""/>
    <x v="12"/>
    <x v="2"/>
    <x v="0"/>
  </r>
  <r>
    <s v=""/>
    <x v="53"/>
    <x v="11"/>
    <x v="2"/>
    <x v="4"/>
    <n v="502336"/>
    <s v="Elira Quinn"/>
    <s v="Eira Calder"/>
    <s v=""/>
    <s v=""/>
    <s v=""/>
    <s v=""/>
    <x v="12"/>
    <x v="2"/>
    <x v="0"/>
  </r>
  <r>
    <s v=""/>
    <x v="53"/>
    <x v="1"/>
    <x v="0"/>
    <x v="4"/>
    <n v="134435"/>
    <s v="Jarek Stone"/>
    <s v="Talon Rowe"/>
    <s v=""/>
    <s v=""/>
    <s v=""/>
    <s v=""/>
    <x v="12"/>
    <x v="2"/>
    <x v="0"/>
  </r>
  <r>
    <s v=""/>
    <x v="53"/>
    <x v="5"/>
    <x v="1"/>
    <x v="4"/>
    <n v="330318"/>
    <s v="Liora Wren"/>
    <s v="Silas Vale"/>
    <s v=""/>
    <s v=""/>
    <s v=""/>
    <s v=""/>
    <x v="12"/>
    <x v="2"/>
    <x v="0"/>
  </r>
  <r>
    <s v=""/>
    <x v="53"/>
    <x v="11"/>
    <x v="2"/>
    <x v="4"/>
    <n v="978601"/>
    <s v="Damon Hales"/>
    <s v="Vera Korrin"/>
    <s v=""/>
    <s v=""/>
    <s v=""/>
    <s v=""/>
    <x v="12"/>
    <x v="2"/>
    <x v="0"/>
  </r>
  <r>
    <s v=""/>
    <x v="53"/>
    <x v="9"/>
    <x v="1"/>
    <x v="4"/>
    <n v="392024"/>
    <s v="Tessa Korrin"/>
    <s v="Corin Nash"/>
    <s v=""/>
    <s v=""/>
    <s v=""/>
    <s v=""/>
    <x v="12"/>
    <x v="2"/>
    <x v="0"/>
  </r>
  <r>
    <s v=""/>
    <x v="53"/>
    <x v="6"/>
    <x v="1"/>
    <x v="4"/>
    <n v="320464"/>
    <s v="Rowan Velt"/>
    <s v="Lyra Blayne"/>
    <s v=""/>
    <s v=""/>
    <s v=""/>
    <s v=""/>
    <x v="12"/>
    <x v="2"/>
    <x v="0"/>
  </r>
  <r>
    <s v=""/>
    <x v="53"/>
    <x v="5"/>
    <x v="1"/>
    <x v="4"/>
    <n v="358225"/>
    <s v="Nyra Solen"/>
    <s v="Bren Wren"/>
    <s v=""/>
    <s v=""/>
    <s v=""/>
    <s v=""/>
    <x v="12"/>
    <x v="2"/>
    <x v="0"/>
  </r>
  <r>
    <s v=""/>
    <x v="53"/>
    <x v="0"/>
    <x v="0"/>
    <x v="4"/>
    <n v="271476"/>
    <s v="Alden Trask"/>
    <s v="Nora Graye"/>
    <s v=""/>
    <s v=""/>
    <s v=""/>
    <s v=""/>
    <x v="12"/>
    <x v="2"/>
    <x v="0"/>
  </r>
  <r>
    <s v=""/>
    <x v="53"/>
    <x v="8"/>
    <x v="3"/>
    <x v="4"/>
    <n v="951152"/>
    <s v="Mira Voss"/>
    <s v="Nyra Rael"/>
    <s v=""/>
    <s v=""/>
    <s v=""/>
    <s v=""/>
    <x v="12"/>
    <x v="2"/>
    <x v="0"/>
  </r>
  <r>
    <s v=""/>
    <x v="53"/>
    <x v="5"/>
    <x v="1"/>
    <x v="4"/>
    <n v="966349"/>
    <s v="Kellen Dorne"/>
    <s v="Kellen Sable"/>
    <s v=""/>
    <s v=""/>
    <s v=""/>
    <s v=""/>
    <x v="12"/>
    <x v="2"/>
    <x v="0"/>
  </r>
  <r>
    <s v=""/>
    <x v="53"/>
    <x v="10"/>
    <x v="1"/>
    <x v="4"/>
    <n v="390919"/>
    <s v="Sarina Myles"/>
    <s v="Tessa Marrek"/>
    <s v=""/>
    <s v=""/>
    <s v=""/>
    <s v=""/>
    <x v="12"/>
    <x v="2"/>
    <x v="0"/>
  </r>
  <r>
    <s v=""/>
    <x v="53"/>
    <x v="8"/>
    <x v="3"/>
    <x v="4"/>
    <n v="415907"/>
    <s v="Thane Calder"/>
    <s v="Kael Thorne"/>
    <s v=""/>
    <s v=""/>
    <s v=""/>
    <s v=""/>
    <x v="12"/>
    <x v="2"/>
    <x v="0"/>
  </r>
  <r>
    <s v=""/>
    <x v="53"/>
    <x v="9"/>
    <x v="1"/>
    <x v="4"/>
    <n v="570806"/>
    <s v="Elira Quinn"/>
    <s v="Isla Fenwick"/>
    <s v=""/>
    <s v=""/>
    <s v=""/>
    <s v=""/>
    <x v="12"/>
    <x v="2"/>
    <x v="0"/>
  </r>
  <r>
    <s v=""/>
    <x v="53"/>
    <x v="11"/>
    <x v="2"/>
    <x v="4"/>
    <n v="335482"/>
    <s v="Jarek Stone"/>
    <s v="Draven Voss"/>
    <s v=""/>
    <s v=""/>
    <s v=""/>
    <s v=""/>
    <x v="12"/>
    <x v="2"/>
    <x v="0"/>
  </r>
  <r>
    <s v=""/>
    <x v="53"/>
    <x v="3"/>
    <x v="2"/>
    <x v="4"/>
    <n v="575859"/>
    <s v="Liora Wren"/>
    <s v="Selene Crowe"/>
    <s v=""/>
    <s v=""/>
    <s v=""/>
    <s v=""/>
    <x v="12"/>
    <x v="2"/>
    <x v="0"/>
  </r>
  <r>
    <s v=""/>
    <x v="53"/>
    <x v="4"/>
    <x v="2"/>
    <x v="4"/>
    <n v="268763"/>
    <s v="Damon Hales"/>
    <s v="Lucan Storm"/>
    <s v=""/>
    <s v=""/>
    <s v=""/>
    <s v=""/>
    <x v="12"/>
    <x v="2"/>
    <x v="0"/>
  </r>
  <r>
    <s v=""/>
    <x v="53"/>
    <x v="1"/>
    <x v="0"/>
    <x v="4"/>
    <n v="305421"/>
    <s v="Tessa Korrin"/>
    <s v="Ayla Torrin"/>
    <s v=""/>
    <s v=""/>
    <s v=""/>
    <s v=""/>
    <x v="12"/>
    <x v="2"/>
    <x v="0"/>
  </r>
  <r>
    <s v=""/>
    <x v="53"/>
    <x v="11"/>
    <x v="2"/>
    <x v="4"/>
    <n v="858698"/>
    <s v="Rowan Velt"/>
    <s v="Ronan Dusk"/>
    <s v=""/>
    <s v=""/>
    <s v=""/>
    <s v=""/>
    <x v="12"/>
    <x v="2"/>
    <x v="0"/>
  </r>
  <r>
    <s v=""/>
    <x v="53"/>
    <x v="5"/>
    <x v="1"/>
    <x v="4"/>
    <n v="184084"/>
    <s v="Nyra Solen"/>
    <s v="Mina Locke"/>
    <s v=""/>
    <s v=""/>
    <s v=""/>
    <s v=""/>
    <x v="12"/>
    <x v="2"/>
    <x v="0"/>
  </r>
  <r>
    <s v=""/>
    <x v="53"/>
    <x v="6"/>
    <x v="1"/>
    <x v="4"/>
    <n v="487190"/>
    <s v="Alden Trask"/>
    <s v="Zane Myles"/>
    <s v=""/>
    <s v=""/>
    <s v=""/>
    <s v=""/>
    <x v="12"/>
    <x v="2"/>
    <x v="0"/>
  </r>
  <r>
    <s v=""/>
    <x v="53"/>
    <x v="11"/>
    <x v="2"/>
    <x v="4"/>
    <n v="378888"/>
    <s v="Mira Voss"/>
    <s v="Eira Calder"/>
    <s v=""/>
    <s v=""/>
    <s v=""/>
    <s v=""/>
    <x v="12"/>
    <x v="2"/>
    <x v="0"/>
  </r>
  <r>
    <s v=""/>
    <x v="53"/>
    <x v="9"/>
    <x v="1"/>
    <x v="4"/>
    <n v="449312"/>
    <s v="Kellen Dorne"/>
    <s v="Talon Rowe"/>
    <s v=""/>
    <s v=""/>
    <s v=""/>
    <s v=""/>
    <x v="12"/>
    <x v="2"/>
    <x v="0"/>
  </r>
  <r>
    <s v=""/>
    <x v="53"/>
    <x v="11"/>
    <x v="2"/>
    <x v="4"/>
    <n v="252511"/>
    <s v="Sarina Myles"/>
    <s v="Silas Vale"/>
    <s v=""/>
    <s v=""/>
    <s v=""/>
    <s v=""/>
    <x v="12"/>
    <x v="2"/>
    <x v="0"/>
  </r>
  <r>
    <s v=""/>
    <x v="53"/>
    <x v="11"/>
    <x v="2"/>
    <x v="4"/>
    <n v="868362"/>
    <s v="Thane Calder"/>
    <s v="Vera Korrin"/>
    <s v=""/>
    <s v=""/>
    <s v=""/>
    <s v=""/>
    <x v="12"/>
    <x v="2"/>
    <x v="0"/>
  </r>
  <r>
    <s v=""/>
    <x v="53"/>
    <x v="8"/>
    <x v="3"/>
    <x v="4"/>
    <n v="970814"/>
    <s v="Elira Quinn"/>
    <s v="Corin Nash"/>
    <s v=""/>
    <s v=""/>
    <s v=""/>
    <s v=""/>
    <x v="12"/>
    <x v="2"/>
    <x v="0"/>
  </r>
  <r>
    <s v=""/>
    <x v="53"/>
    <x v="11"/>
    <x v="2"/>
    <x v="4"/>
    <n v="873264"/>
    <s v="Jarek Stone"/>
    <s v="Lyra Blayne"/>
    <s v=""/>
    <s v=""/>
    <s v=""/>
    <s v=""/>
    <x v="12"/>
    <x v="2"/>
    <x v="0"/>
  </r>
  <r>
    <s v=""/>
    <x v="53"/>
    <x v="10"/>
    <x v="1"/>
    <x v="4"/>
    <n v="166490"/>
    <s v="Liora Wren"/>
    <s v="Bren Wren"/>
    <s v=""/>
    <s v=""/>
    <s v=""/>
    <s v=""/>
    <x v="12"/>
    <x v="2"/>
    <x v="0"/>
  </r>
  <r>
    <s v=""/>
    <x v="53"/>
    <x v="9"/>
    <x v="1"/>
    <x v="4"/>
    <n v="830071"/>
    <s v="Damon Hales"/>
    <s v="Nora Graye"/>
    <s v=""/>
    <s v=""/>
    <s v=""/>
    <s v=""/>
    <x v="12"/>
    <x v="2"/>
    <x v="0"/>
  </r>
  <r>
    <s v=""/>
    <x v="53"/>
    <x v="8"/>
    <x v="3"/>
    <x v="4"/>
    <n v="519054"/>
    <s v="Tessa Korrin"/>
    <s v="Nyra Rael"/>
    <s v=""/>
    <s v=""/>
    <s v=""/>
    <s v=""/>
    <x v="12"/>
    <x v="2"/>
    <x v="0"/>
  </r>
  <r>
    <s v=""/>
    <x v="53"/>
    <x v="7"/>
    <x v="2"/>
    <x v="4"/>
    <n v="927825"/>
    <s v="Rowan Velt"/>
    <s v="Kellen Sable"/>
    <s v=""/>
    <s v=""/>
    <s v=""/>
    <s v=""/>
    <x v="12"/>
    <x v="2"/>
    <x v="0"/>
  </r>
  <r>
    <s v=""/>
    <x v="53"/>
    <x v="1"/>
    <x v="0"/>
    <x v="4"/>
    <n v="810001"/>
    <s v="Nyra Solen"/>
    <s v="Tessa Marrek"/>
    <s v=""/>
    <s v=""/>
    <s v=""/>
    <s v=""/>
    <x v="12"/>
    <x v="2"/>
    <x v="0"/>
  </r>
  <r>
    <s v=""/>
    <x v="53"/>
    <x v="10"/>
    <x v="1"/>
    <x v="4"/>
    <n v="277912"/>
    <s v="Alden Trask"/>
    <s v="Kael Thorne"/>
    <s v=""/>
    <s v=""/>
    <s v=""/>
    <s v=""/>
    <x v="12"/>
    <x v="2"/>
    <x v="0"/>
  </r>
  <r>
    <s v=""/>
    <x v="53"/>
    <x v="8"/>
    <x v="3"/>
    <x v="4"/>
    <n v="534991"/>
    <s v="Mira Voss"/>
    <s v="Isla Fenwick"/>
    <s v=""/>
    <s v=""/>
    <s v=""/>
    <s v=""/>
    <x v="12"/>
    <x v="2"/>
    <x v="0"/>
  </r>
  <r>
    <s v=""/>
    <x v="53"/>
    <x v="4"/>
    <x v="2"/>
    <x v="4"/>
    <n v="796663"/>
    <s v="Kellen Dorne"/>
    <s v="Draven Voss"/>
    <s v=""/>
    <s v=""/>
    <s v=""/>
    <s v=""/>
    <x v="12"/>
    <x v="2"/>
    <x v="0"/>
  </r>
  <r>
    <s v=""/>
    <x v="53"/>
    <x v="11"/>
    <x v="2"/>
    <x v="4"/>
    <n v="759225"/>
    <s v="Sarina Myles"/>
    <s v="Selene Crowe"/>
    <s v=""/>
    <s v=""/>
    <s v=""/>
    <s v=""/>
    <x v="12"/>
    <x v="2"/>
    <x v="0"/>
  </r>
  <r>
    <s v=""/>
    <x v="53"/>
    <x v="8"/>
    <x v="3"/>
    <x v="4"/>
    <n v="936578"/>
    <s v="Thane Calder"/>
    <s v="Lucan Storm"/>
    <s v=""/>
    <s v=""/>
    <s v=""/>
    <s v=""/>
    <x v="12"/>
    <x v="2"/>
    <x v="0"/>
  </r>
  <r>
    <s v=""/>
    <x v="53"/>
    <x v="4"/>
    <x v="2"/>
    <x v="4"/>
    <n v="981186"/>
    <s v="Elira Quinn"/>
    <s v="Ayla Torrin"/>
    <s v=""/>
    <s v=""/>
    <s v=""/>
    <s v=""/>
    <x v="12"/>
    <x v="2"/>
    <x v="0"/>
  </r>
  <r>
    <s v=""/>
    <x v="53"/>
    <x v="9"/>
    <x v="1"/>
    <x v="4"/>
    <n v="964196"/>
    <s v="Jarek Stone"/>
    <s v="Ronan Dusk"/>
    <s v=""/>
    <s v=""/>
    <s v=""/>
    <s v=""/>
    <x v="12"/>
    <x v="2"/>
    <x v="0"/>
  </r>
  <r>
    <s v=""/>
    <x v="53"/>
    <x v="6"/>
    <x v="1"/>
    <x v="4"/>
    <n v="874109"/>
    <s v="Liora Wren"/>
    <s v="Mina Locke"/>
    <s v=""/>
    <s v=""/>
    <s v=""/>
    <s v=""/>
    <x v="12"/>
    <x v="2"/>
    <x v="0"/>
  </r>
  <r>
    <s v=""/>
    <x v="53"/>
    <x v="10"/>
    <x v="1"/>
    <x v="4"/>
    <n v="964514"/>
    <s v="Damon Hales"/>
    <s v="Zane Myles"/>
    <s v=""/>
    <s v=""/>
    <s v=""/>
    <s v=""/>
    <x v="12"/>
    <x v="2"/>
    <x v="0"/>
  </r>
  <r>
    <s v=""/>
    <x v="53"/>
    <x v="1"/>
    <x v="0"/>
    <x v="4"/>
    <n v="364125"/>
    <s v="Tessa Korrin"/>
    <s v="Eira Calder"/>
    <s v=""/>
    <s v=""/>
    <s v=""/>
    <s v=""/>
    <x v="12"/>
    <x v="2"/>
    <x v="0"/>
  </r>
  <r>
    <s v=""/>
    <x v="53"/>
    <x v="6"/>
    <x v="1"/>
    <x v="4"/>
    <n v="244532"/>
    <s v="Rowan Velt"/>
    <s v="Talon Rowe"/>
    <s v=""/>
    <s v=""/>
    <s v=""/>
    <s v=""/>
    <x v="12"/>
    <x v="2"/>
    <x v="0"/>
  </r>
  <r>
    <s v=""/>
    <x v="53"/>
    <x v="5"/>
    <x v="1"/>
    <x v="4"/>
    <n v="635719"/>
    <s v="Nyra Solen"/>
    <s v="Silas Vale"/>
    <s v=""/>
    <s v=""/>
    <s v=""/>
    <s v=""/>
    <x v="12"/>
    <x v="2"/>
    <x v="0"/>
  </r>
  <r>
    <s v=""/>
    <x v="53"/>
    <x v="9"/>
    <x v="1"/>
    <x v="4"/>
    <n v="595150"/>
    <s v="Alden Trask"/>
    <s v="Vera Korrin"/>
    <s v=""/>
    <s v=""/>
    <s v=""/>
    <s v=""/>
    <x v="12"/>
    <x v="2"/>
    <x v="0"/>
  </r>
  <r>
    <s v=""/>
    <x v="53"/>
    <x v="8"/>
    <x v="3"/>
    <x v="4"/>
    <n v="646752"/>
    <s v="Mira Voss"/>
    <s v="Corin Nash"/>
    <s v=""/>
    <s v=""/>
    <s v=""/>
    <s v=""/>
    <x v="12"/>
    <x v="2"/>
    <x v="0"/>
  </r>
  <r>
    <s v=""/>
    <x v="53"/>
    <x v="2"/>
    <x v="1"/>
    <x v="4"/>
    <n v="285317"/>
    <s v="Kellen Dorne"/>
    <s v="Lyra Blayne"/>
    <s v=""/>
    <s v=""/>
    <s v=""/>
    <s v=""/>
    <x v="12"/>
    <x v="2"/>
    <x v="0"/>
  </r>
  <r>
    <s v=""/>
    <x v="53"/>
    <x v="1"/>
    <x v="0"/>
    <x v="4"/>
    <n v="478749"/>
    <s v="Sarina Myles"/>
    <s v="Bren Wren"/>
    <s v=""/>
    <s v=""/>
    <s v=""/>
    <s v=""/>
    <x v="12"/>
    <x v="2"/>
    <x v="0"/>
  </r>
  <r>
    <s v=""/>
    <x v="53"/>
    <x v="6"/>
    <x v="1"/>
    <x v="4"/>
    <n v="810722"/>
    <s v="Thane Calder"/>
    <s v="Nora Graye"/>
    <s v=""/>
    <s v=""/>
    <s v=""/>
    <s v=""/>
    <x v="12"/>
    <x v="2"/>
    <x v="0"/>
  </r>
  <r>
    <s v=""/>
    <x v="53"/>
    <x v="3"/>
    <x v="2"/>
    <x v="4"/>
    <n v="924581"/>
    <s v="Elira Quinn"/>
    <s v="Nyra Rael"/>
    <s v=""/>
    <s v=""/>
    <s v=""/>
    <s v=""/>
    <x v="12"/>
    <x v="2"/>
    <x v="0"/>
  </r>
  <r>
    <s v=""/>
    <x v="53"/>
    <x v="7"/>
    <x v="2"/>
    <x v="4"/>
    <n v="703575"/>
    <s v="Jarek Stone"/>
    <s v="Kellen Sable"/>
    <s v=""/>
    <s v=""/>
    <s v=""/>
    <s v=""/>
    <x v="12"/>
    <x v="2"/>
    <x v="0"/>
  </r>
  <r>
    <s v=""/>
    <x v="53"/>
    <x v="0"/>
    <x v="0"/>
    <x v="4"/>
    <n v="235946"/>
    <s v="Liora Wren"/>
    <s v="Tessa Marrek"/>
    <s v=""/>
    <s v=""/>
    <s v=""/>
    <s v=""/>
    <x v="12"/>
    <x v="2"/>
    <x v="0"/>
  </r>
  <r>
    <s v=""/>
    <x v="53"/>
    <x v="3"/>
    <x v="2"/>
    <x v="4"/>
    <n v="232914"/>
    <s v="Damon Hales"/>
    <s v="Kael Thorne"/>
    <s v=""/>
    <s v=""/>
    <s v=""/>
    <s v=""/>
    <x v="12"/>
    <x v="2"/>
    <x v="0"/>
  </r>
  <r>
    <s v=""/>
    <x v="53"/>
    <x v="0"/>
    <x v="0"/>
    <x v="4"/>
    <n v="933241"/>
    <s v="Tessa Korrin"/>
    <s v="Isla Fenwick"/>
    <s v=""/>
    <s v=""/>
    <s v=""/>
    <s v=""/>
    <x v="12"/>
    <x v="2"/>
    <x v="0"/>
  </r>
  <r>
    <s v=""/>
    <x v="53"/>
    <x v="3"/>
    <x v="2"/>
    <x v="4"/>
    <n v="642449"/>
    <s v="Rowan Velt"/>
    <s v="Draven Voss"/>
    <s v=""/>
    <s v=""/>
    <s v=""/>
    <s v=""/>
    <x v="12"/>
    <x v="2"/>
    <x v="0"/>
  </r>
  <r>
    <s v=""/>
    <x v="53"/>
    <x v="0"/>
    <x v="0"/>
    <x v="4"/>
    <n v="892398"/>
    <s v="Nyra Solen"/>
    <s v="Selene Crowe"/>
    <s v=""/>
    <s v=""/>
    <s v=""/>
    <s v=""/>
    <x v="12"/>
    <x v="2"/>
    <x v="0"/>
  </r>
  <r>
    <s v=""/>
    <x v="53"/>
    <x v="4"/>
    <x v="2"/>
    <x v="4"/>
    <n v="471229"/>
    <s v="Alden Trask"/>
    <s v="Lucan Storm"/>
    <s v=""/>
    <s v=""/>
    <s v=""/>
    <s v=""/>
    <x v="12"/>
    <x v="2"/>
    <x v="0"/>
  </r>
  <r>
    <s v=""/>
    <x v="53"/>
    <x v="0"/>
    <x v="0"/>
    <x v="4"/>
    <n v="710186"/>
    <s v="Mira Voss"/>
    <s v="Ayla Torrin"/>
    <s v=""/>
    <s v=""/>
    <s v=""/>
    <s v=""/>
    <x v="12"/>
    <x v="2"/>
    <x v="0"/>
  </r>
  <r>
    <s v=""/>
    <x v="53"/>
    <x v="3"/>
    <x v="2"/>
    <x v="4"/>
    <n v="303160"/>
    <s v="Kellen Dorne"/>
    <s v="Ronan Dusk"/>
    <s v=""/>
    <s v=""/>
    <s v=""/>
    <s v=""/>
    <x v="12"/>
    <x v="2"/>
    <x v="0"/>
  </r>
  <r>
    <s v=""/>
    <x v="53"/>
    <x v="1"/>
    <x v="0"/>
    <x v="4"/>
    <n v="741926"/>
    <s v="Sarina Myles"/>
    <s v="Mina Locke"/>
    <s v=""/>
    <s v=""/>
    <s v=""/>
    <s v=""/>
    <x v="12"/>
    <x v="2"/>
    <x v="0"/>
  </r>
  <r>
    <s v=""/>
    <x v="53"/>
    <x v="8"/>
    <x v="3"/>
    <x v="4"/>
    <n v="333769"/>
    <s v="Thane Calder"/>
    <s v="Zane Myles"/>
    <s v=""/>
    <s v=""/>
    <s v=""/>
    <s v=""/>
    <x v="12"/>
    <x v="2"/>
    <x v="0"/>
  </r>
  <r>
    <s v=""/>
    <x v="53"/>
    <x v="0"/>
    <x v="0"/>
    <x v="4"/>
    <n v="367581"/>
    <s v="Elira Quinn"/>
    <s v="Eira Calder"/>
    <s v=""/>
    <s v=""/>
    <s v=""/>
    <s v=""/>
    <x v="12"/>
    <x v="2"/>
    <x v="0"/>
  </r>
  <r>
    <s v=""/>
    <x v="53"/>
    <x v="10"/>
    <x v="1"/>
    <x v="4"/>
    <n v="871369"/>
    <s v="Jarek Stone"/>
    <s v="Talon Rowe"/>
    <s v=""/>
    <s v=""/>
    <s v=""/>
    <s v=""/>
    <x v="12"/>
    <x v="2"/>
    <x v="0"/>
  </r>
  <r>
    <s v=""/>
    <x v="53"/>
    <x v="6"/>
    <x v="1"/>
    <x v="4"/>
    <n v="895087"/>
    <s v="Liora Wren"/>
    <s v="Silas Vale"/>
    <s v=""/>
    <s v=""/>
    <s v=""/>
    <s v=""/>
    <x v="12"/>
    <x v="2"/>
    <x v="0"/>
  </r>
  <r>
    <s v=""/>
    <x v="53"/>
    <x v="8"/>
    <x v="3"/>
    <x v="4"/>
    <n v="687842"/>
    <s v="Damon Hales"/>
    <s v="Vera Korrin"/>
    <s v=""/>
    <s v=""/>
    <s v=""/>
    <s v=""/>
    <x v="12"/>
    <x v="2"/>
    <x v="0"/>
  </r>
  <r>
    <s v=""/>
    <x v="53"/>
    <x v="10"/>
    <x v="1"/>
    <x v="4"/>
    <n v="868094"/>
    <s v="Tessa Korrin"/>
    <s v="Corin Nash"/>
    <s v=""/>
    <s v=""/>
    <s v=""/>
    <s v=""/>
    <x v="12"/>
    <x v="2"/>
    <x v="0"/>
  </r>
  <r>
    <s v=""/>
    <x v="53"/>
    <x v="10"/>
    <x v="1"/>
    <x v="4"/>
    <n v="499030"/>
    <s v="Rowan Velt"/>
    <s v="Lyra Blayne"/>
    <s v=""/>
    <s v=""/>
    <s v=""/>
    <s v=""/>
    <x v="12"/>
    <x v="2"/>
    <x v="0"/>
  </r>
  <r>
    <s v=""/>
    <x v="53"/>
    <x v="8"/>
    <x v="3"/>
    <x v="4"/>
    <n v="474987"/>
    <s v="Nyra Solen"/>
    <s v="Bren Wren"/>
    <s v=""/>
    <s v=""/>
    <s v=""/>
    <s v=""/>
    <x v="12"/>
    <x v="2"/>
    <x v="0"/>
  </r>
  <r>
    <s v=""/>
    <x v="53"/>
    <x v="11"/>
    <x v="2"/>
    <x v="4"/>
    <n v="416136"/>
    <s v="Alden Trask"/>
    <s v="Nora Graye"/>
    <s v=""/>
    <s v=""/>
    <s v=""/>
    <s v=""/>
    <x v="12"/>
    <x v="2"/>
    <x v="0"/>
  </r>
  <r>
    <s v=""/>
    <x v="53"/>
    <x v="1"/>
    <x v="0"/>
    <x v="4"/>
    <n v="595879"/>
    <s v="Mira Voss"/>
    <s v="Nyra Rael"/>
    <s v=""/>
    <s v=""/>
    <s v=""/>
    <s v=""/>
    <x v="12"/>
    <x v="2"/>
    <x v="0"/>
  </r>
  <r>
    <s v=""/>
    <x v="53"/>
    <x v="5"/>
    <x v="1"/>
    <x v="4"/>
    <n v="787058"/>
    <s v="Kellen Dorne"/>
    <s v="Kellen Sable"/>
    <s v=""/>
    <s v=""/>
    <s v=""/>
    <s v=""/>
    <x v="12"/>
    <x v="2"/>
    <x v="0"/>
  </r>
  <r>
    <s v=""/>
    <x v="53"/>
    <x v="0"/>
    <x v="0"/>
    <x v="4"/>
    <n v="315801"/>
    <s v="Sarina Myles"/>
    <s v="Tessa Marrek"/>
    <s v=""/>
    <s v=""/>
    <s v=""/>
    <s v=""/>
    <x v="12"/>
    <x v="2"/>
    <x v="0"/>
  </r>
  <r>
    <s v=""/>
    <x v="53"/>
    <x v="4"/>
    <x v="2"/>
    <x v="4"/>
    <n v="452259"/>
    <s v="Thane Calder"/>
    <s v="Kael Thorne"/>
    <s v=""/>
    <s v=""/>
    <s v=""/>
    <s v=""/>
    <x v="12"/>
    <x v="2"/>
    <x v="0"/>
  </r>
  <r>
    <s v=""/>
    <x v="53"/>
    <x v="10"/>
    <x v="1"/>
    <x v="4"/>
    <n v="409792"/>
    <s v="Elira Quinn"/>
    <s v="Isla Fenwick"/>
    <s v=""/>
    <s v=""/>
    <s v=""/>
    <s v=""/>
    <x v="12"/>
    <x v="2"/>
    <x v="0"/>
  </r>
  <r>
    <s v=""/>
    <x v="53"/>
    <x v="0"/>
    <x v="0"/>
    <x v="4"/>
    <n v="334537"/>
    <s v="Jarek Stone"/>
    <s v="Draven Voss"/>
    <s v=""/>
    <s v=""/>
    <s v=""/>
    <s v=""/>
    <x v="12"/>
    <x v="2"/>
    <x v="0"/>
  </r>
  <r>
    <s v=""/>
    <x v="53"/>
    <x v="5"/>
    <x v="1"/>
    <x v="4"/>
    <n v="185998"/>
    <s v="Liora Wren"/>
    <s v="Selene Crowe"/>
    <s v=""/>
    <s v=""/>
    <s v=""/>
    <s v=""/>
    <x v="12"/>
    <x v="2"/>
    <x v="0"/>
  </r>
  <r>
    <s v=""/>
    <x v="53"/>
    <x v="6"/>
    <x v="1"/>
    <x v="4"/>
    <n v="557991"/>
    <s v="Damon Hales"/>
    <s v="Lucan Storm"/>
    <s v=""/>
    <s v=""/>
    <s v=""/>
    <s v=""/>
    <x v="12"/>
    <x v="2"/>
    <x v="0"/>
  </r>
  <r>
    <s v=""/>
    <x v="53"/>
    <x v="10"/>
    <x v="1"/>
    <x v="4"/>
    <n v="997677"/>
    <s v="Tessa Korrin"/>
    <s v="Ayla Torrin"/>
    <s v=""/>
    <s v=""/>
    <s v=""/>
    <s v=""/>
    <x v="12"/>
    <x v="2"/>
    <x v="0"/>
  </r>
  <r>
    <s v=""/>
    <x v="53"/>
    <x v="3"/>
    <x v="2"/>
    <x v="4"/>
    <n v="306779"/>
    <s v="Rowan Velt"/>
    <s v="Ronan Dusk"/>
    <s v=""/>
    <s v=""/>
    <s v=""/>
    <s v=""/>
    <x v="12"/>
    <x v="2"/>
    <x v="0"/>
  </r>
  <r>
    <s v=""/>
    <x v="53"/>
    <x v="8"/>
    <x v="3"/>
    <x v="4"/>
    <n v="242117"/>
    <s v="Nyra Solen"/>
    <s v="Mina Locke"/>
    <s v=""/>
    <s v=""/>
    <s v=""/>
    <s v=""/>
    <x v="12"/>
    <x v="2"/>
    <x v="0"/>
  </r>
  <r>
    <s v=""/>
    <x v="53"/>
    <x v="11"/>
    <x v="2"/>
    <x v="4"/>
    <n v="198641"/>
    <s v="Alden Trask"/>
    <s v="Zane Myles"/>
    <s v=""/>
    <s v=""/>
    <s v=""/>
    <s v=""/>
    <x v="12"/>
    <x v="2"/>
    <x v="0"/>
  </r>
  <r>
    <s v=""/>
    <x v="53"/>
    <x v="2"/>
    <x v="1"/>
    <x v="4"/>
    <n v="674934"/>
    <s v="Mira Voss"/>
    <s v="Eira Calder"/>
    <s v=""/>
    <s v=""/>
    <s v=""/>
    <s v=""/>
    <x v="12"/>
    <x v="2"/>
    <x v="0"/>
  </r>
  <r>
    <s v=""/>
    <x v="53"/>
    <x v="1"/>
    <x v="0"/>
    <x v="4"/>
    <n v="280814"/>
    <s v="Kellen Dorne"/>
    <s v="Talon Rowe"/>
    <s v=""/>
    <s v=""/>
    <s v=""/>
    <s v=""/>
    <x v="12"/>
    <x v="2"/>
    <x v="0"/>
  </r>
  <r>
    <s v=""/>
    <x v="53"/>
    <x v="5"/>
    <x v="1"/>
    <x v="4"/>
    <n v="493641"/>
    <s v="Sarina Myles"/>
    <s v="Silas Vale"/>
    <s v=""/>
    <s v=""/>
    <s v=""/>
    <s v=""/>
    <x v="12"/>
    <x v="2"/>
    <x v="0"/>
  </r>
  <r>
    <s v=""/>
    <x v="53"/>
    <x v="6"/>
    <x v="1"/>
    <x v="4"/>
    <n v="645077"/>
    <s v="Thane Calder"/>
    <s v="Vera Korrin"/>
    <s v=""/>
    <s v=""/>
    <s v=""/>
    <s v=""/>
    <x v="12"/>
    <x v="2"/>
    <x v="0"/>
  </r>
  <r>
    <s v=""/>
    <x v="53"/>
    <x v="7"/>
    <x v="2"/>
    <x v="4"/>
    <n v="354630"/>
    <s v="Elira Quinn"/>
    <s v="Corin Nash"/>
    <s v=""/>
    <s v=""/>
    <s v=""/>
    <s v=""/>
    <x v="12"/>
    <x v="2"/>
    <x v="0"/>
  </r>
  <r>
    <s v=""/>
    <x v="53"/>
    <x v="7"/>
    <x v="2"/>
    <x v="4"/>
    <n v="677219"/>
    <s v="Jarek Stone"/>
    <s v="Lyra Blayne"/>
    <s v=""/>
    <s v=""/>
    <s v=""/>
    <s v=""/>
    <x v="12"/>
    <x v="2"/>
    <x v="0"/>
  </r>
  <r>
    <s v=""/>
    <x v="53"/>
    <x v="1"/>
    <x v="0"/>
    <x v="4"/>
    <n v="277748"/>
    <s v="Liora Wren"/>
    <s v="Bren Wren"/>
    <s v=""/>
    <s v=""/>
    <s v=""/>
    <s v=""/>
    <x v="12"/>
    <x v="2"/>
    <x v="0"/>
  </r>
  <r>
    <s v=""/>
    <x v="53"/>
    <x v="3"/>
    <x v="2"/>
    <x v="4"/>
    <n v="217252"/>
    <s v="Damon Hales"/>
    <s v="Nora Graye"/>
    <s v=""/>
    <s v=""/>
    <s v=""/>
    <s v=""/>
    <x v="12"/>
    <x v="2"/>
    <x v="0"/>
  </r>
  <r>
    <s v=""/>
    <x v="53"/>
    <x v="6"/>
    <x v="1"/>
    <x v="4"/>
    <n v="436681"/>
    <s v="Tessa Korrin"/>
    <s v="Nyra Rael"/>
    <s v=""/>
    <s v=""/>
    <s v=""/>
    <s v=""/>
    <x v="12"/>
    <x v="2"/>
    <x v="0"/>
  </r>
  <r>
    <s v=""/>
    <x v="53"/>
    <x v="4"/>
    <x v="2"/>
    <x v="4"/>
    <n v="453995"/>
    <s v="Rowan Velt"/>
    <s v="Kellen Sable"/>
    <s v=""/>
    <s v=""/>
    <s v=""/>
    <s v=""/>
    <x v="12"/>
    <x v="2"/>
    <x v="0"/>
  </r>
  <r>
    <s v=""/>
    <x v="53"/>
    <x v="10"/>
    <x v="1"/>
    <x v="4"/>
    <n v="923400"/>
    <s v="Nyra Solen"/>
    <s v="Tessa Marrek"/>
    <s v=""/>
    <s v=""/>
    <s v=""/>
    <s v=""/>
    <x v="12"/>
    <x v="2"/>
    <x v="0"/>
  </r>
  <r>
    <s v=""/>
    <x v="53"/>
    <x v="5"/>
    <x v="1"/>
    <x v="4"/>
    <n v="580555"/>
    <s v="Alden Trask"/>
    <s v="Kael Thorne"/>
    <s v=""/>
    <s v=""/>
    <s v=""/>
    <s v=""/>
    <x v="12"/>
    <x v="2"/>
    <x v="0"/>
  </r>
  <r>
    <s v=""/>
    <x v="53"/>
    <x v="11"/>
    <x v="2"/>
    <x v="4"/>
    <n v="879692"/>
    <s v="Mira Voss"/>
    <s v="Isla Fenwick"/>
    <s v=""/>
    <s v=""/>
    <s v=""/>
    <s v=""/>
    <x v="12"/>
    <x v="2"/>
    <x v="0"/>
  </r>
  <r>
    <s v=""/>
    <x v="53"/>
    <x v="3"/>
    <x v="2"/>
    <x v="4"/>
    <n v="883141"/>
    <s v="Kellen Dorne"/>
    <s v="Draven Voss"/>
    <s v=""/>
    <s v=""/>
    <s v=""/>
    <s v=""/>
    <x v="12"/>
    <x v="2"/>
    <x v="0"/>
  </r>
  <r>
    <s v=""/>
    <x v="53"/>
    <x v="9"/>
    <x v="1"/>
    <x v="4"/>
    <n v="731537"/>
    <s v="Sarina Myles"/>
    <s v="Selene Crowe"/>
    <s v=""/>
    <s v=""/>
    <s v=""/>
    <s v=""/>
    <x v="12"/>
    <x v="2"/>
    <x v="0"/>
  </r>
  <r>
    <s v=""/>
    <x v="53"/>
    <x v="9"/>
    <x v="1"/>
    <x v="4"/>
    <n v="384820"/>
    <s v="Thane Calder"/>
    <s v="Lucan Storm"/>
    <s v=""/>
    <s v=""/>
    <s v=""/>
    <s v=""/>
    <x v="12"/>
    <x v="2"/>
    <x v="0"/>
  </r>
  <r>
    <s v=""/>
    <x v="53"/>
    <x v="9"/>
    <x v="1"/>
    <x v="4"/>
    <n v="184391"/>
    <s v="Elira Quinn"/>
    <s v="Ayla Torrin"/>
    <s v=""/>
    <s v=""/>
    <s v=""/>
    <s v=""/>
    <x v="12"/>
    <x v="2"/>
    <x v="0"/>
  </r>
  <r>
    <s v=""/>
    <x v="53"/>
    <x v="6"/>
    <x v="1"/>
    <x v="4"/>
    <n v="454498"/>
    <s v="Jarek Stone"/>
    <s v="Ronan Dusk"/>
    <s v=""/>
    <s v=""/>
    <s v=""/>
    <s v=""/>
    <x v="12"/>
    <x v="2"/>
    <x v="0"/>
  </r>
  <r>
    <s v=""/>
    <x v="53"/>
    <x v="6"/>
    <x v="1"/>
    <x v="4"/>
    <n v="287811"/>
    <s v="Liora Wren"/>
    <s v="Mina Locke"/>
    <s v=""/>
    <s v=""/>
    <s v=""/>
    <s v=""/>
    <x v="12"/>
    <x v="2"/>
    <x v="0"/>
  </r>
  <r>
    <s v=""/>
    <x v="53"/>
    <x v="0"/>
    <x v="0"/>
    <x v="4"/>
    <n v="331387"/>
    <s v="Damon Hales"/>
    <s v="Zane Myles"/>
    <s v=""/>
    <s v=""/>
    <s v=""/>
    <s v=""/>
    <x v="12"/>
    <x v="2"/>
    <x v="0"/>
  </r>
  <r>
    <s v=""/>
    <x v="53"/>
    <x v="5"/>
    <x v="1"/>
    <x v="4"/>
    <n v="403247"/>
    <s v="Tessa Korrin"/>
    <s v="Eira Calder"/>
    <s v=""/>
    <s v=""/>
    <s v=""/>
    <s v=""/>
    <x v="12"/>
    <x v="2"/>
    <x v="0"/>
  </r>
  <r>
    <s v=""/>
    <x v="53"/>
    <x v="6"/>
    <x v="1"/>
    <x v="4"/>
    <n v="734190"/>
    <s v="Rowan Velt"/>
    <s v="Talon Rowe"/>
    <s v=""/>
    <s v=""/>
    <s v=""/>
    <s v=""/>
    <x v="12"/>
    <x v="2"/>
    <x v="0"/>
  </r>
  <r>
    <s v=""/>
    <x v="53"/>
    <x v="7"/>
    <x v="2"/>
    <x v="4"/>
    <n v="435948"/>
    <s v="Nyra Solen"/>
    <s v="Silas Vale"/>
    <s v=""/>
    <s v=""/>
    <s v=""/>
    <s v=""/>
    <x v="12"/>
    <x v="2"/>
    <x v="0"/>
  </r>
  <r>
    <s v=""/>
    <x v="53"/>
    <x v="1"/>
    <x v="0"/>
    <x v="4"/>
    <n v="165630"/>
    <s v="Alden Trask"/>
    <s v="Vera Korrin"/>
    <s v=""/>
    <s v=""/>
    <s v=""/>
    <s v=""/>
    <x v="12"/>
    <x v="2"/>
    <x v="0"/>
  </r>
  <r>
    <s v=""/>
    <x v="53"/>
    <x v="9"/>
    <x v="1"/>
    <x v="4"/>
    <n v="214122"/>
    <s v="Mira Voss"/>
    <s v="Corin Nash"/>
    <s v=""/>
    <s v=""/>
    <s v=""/>
    <s v=""/>
    <x v="12"/>
    <x v="2"/>
    <x v="0"/>
  </r>
  <r>
    <s v=""/>
    <x v="53"/>
    <x v="0"/>
    <x v="0"/>
    <x v="4"/>
    <n v="196767"/>
    <s v="Kellen Dorne"/>
    <s v="Lyra Blayne"/>
    <s v=""/>
    <s v=""/>
    <s v=""/>
    <s v=""/>
    <x v="12"/>
    <x v="2"/>
    <x v="0"/>
  </r>
  <r>
    <s v=""/>
    <x v="53"/>
    <x v="7"/>
    <x v="2"/>
    <x v="4"/>
    <n v="223729"/>
    <s v="Sarina Myles"/>
    <s v="Bren Wren"/>
    <s v=""/>
    <s v=""/>
    <s v=""/>
    <s v=""/>
    <x v="12"/>
    <x v="2"/>
    <x v="0"/>
  </r>
  <r>
    <s v=""/>
    <x v="53"/>
    <x v="1"/>
    <x v="0"/>
    <x v="4"/>
    <n v="704971"/>
    <s v="Thane Calder"/>
    <s v="Nora Graye"/>
    <s v=""/>
    <s v=""/>
    <s v=""/>
    <s v=""/>
    <x v="12"/>
    <x v="2"/>
    <x v="0"/>
  </r>
  <r>
    <s v=""/>
    <x v="53"/>
    <x v="4"/>
    <x v="2"/>
    <x v="4"/>
    <n v="343641"/>
    <s v="Elira Quinn"/>
    <s v="Nyra Rael"/>
    <s v=""/>
    <s v=""/>
    <s v=""/>
    <s v=""/>
    <x v="12"/>
    <x v="2"/>
    <x v="0"/>
  </r>
  <r>
    <s v=""/>
    <x v="53"/>
    <x v="1"/>
    <x v="0"/>
    <x v="4"/>
    <n v="444070"/>
    <s v="Jarek Stone"/>
    <s v="Kellen Sable"/>
    <s v=""/>
    <s v=""/>
    <s v=""/>
    <s v=""/>
    <x v="12"/>
    <x v="2"/>
    <x v="0"/>
  </r>
  <r>
    <s v=""/>
    <x v="53"/>
    <x v="6"/>
    <x v="1"/>
    <x v="4"/>
    <n v="397575"/>
    <s v="Liora Wren"/>
    <s v="Tessa Marrek"/>
    <s v=""/>
    <s v=""/>
    <s v=""/>
    <s v=""/>
    <x v="12"/>
    <x v="2"/>
    <x v="0"/>
  </r>
  <r>
    <s v=""/>
    <x v="53"/>
    <x v="6"/>
    <x v="1"/>
    <x v="4"/>
    <n v="655608"/>
    <s v="Damon Hales"/>
    <s v="Kael Thorne"/>
    <s v=""/>
    <s v=""/>
    <s v=""/>
    <s v=""/>
    <x v="12"/>
    <x v="2"/>
    <x v="0"/>
  </r>
  <r>
    <s v=""/>
    <x v="53"/>
    <x v="1"/>
    <x v="0"/>
    <x v="4"/>
    <n v="861942"/>
    <s v="Tessa Korrin"/>
    <s v="Isla Fenwick"/>
    <s v=""/>
    <s v=""/>
    <s v=""/>
    <s v=""/>
    <x v="12"/>
    <x v="2"/>
    <x v="0"/>
  </r>
  <r>
    <s v=""/>
    <x v="53"/>
    <x v="11"/>
    <x v="2"/>
    <x v="4"/>
    <n v="727392"/>
    <s v="Rowan Velt"/>
    <s v="Draven Voss"/>
    <s v=""/>
    <s v=""/>
    <s v=""/>
    <s v=""/>
    <x v="12"/>
    <x v="2"/>
    <x v="0"/>
  </r>
  <r>
    <s v=""/>
    <x v="53"/>
    <x v="9"/>
    <x v="1"/>
    <x v="4"/>
    <n v="279448"/>
    <s v="Nyra Solen"/>
    <s v="Selene Crowe"/>
    <s v=""/>
    <s v=""/>
    <s v=""/>
    <s v=""/>
    <x v="12"/>
    <x v="2"/>
    <x v="0"/>
  </r>
  <r>
    <s v=""/>
    <x v="53"/>
    <x v="9"/>
    <x v="1"/>
    <x v="4"/>
    <n v="307434"/>
    <s v="Alden Trask"/>
    <s v="Lucan Storm"/>
    <s v=""/>
    <s v=""/>
    <s v=""/>
    <s v=""/>
    <x v="12"/>
    <x v="2"/>
    <x v="0"/>
  </r>
  <r>
    <s v=""/>
    <x v="53"/>
    <x v="0"/>
    <x v="0"/>
    <x v="4"/>
    <n v="443187"/>
    <s v="Mira Voss"/>
    <s v="Ayla Torrin"/>
    <s v=""/>
    <s v=""/>
    <s v=""/>
    <s v=""/>
    <x v="12"/>
    <x v="2"/>
    <x v="0"/>
  </r>
  <r>
    <s v=""/>
    <x v="53"/>
    <x v="9"/>
    <x v="1"/>
    <x v="4"/>
    <n v="475882"/>
    <s v="Kellen Dorne"/>
    <s v="Ronan Dusk"/>
    <s v=""/>
    <s v=""/>
    <s v=""/>
    <s v=""/>
    <x v="12"/>
    <x v="2"/>
    <x v="0"/>
  </r>
  <r>
    <s v=""/>
    <x v="53"/>
    <x v="2"/>
    <x v="1"/>
    <x v="4"/>
    <n v="642728"/>
    <s v="Sarina Myles"/>
    <s v="Mina Locke"/>
    <s v=""/>
    <s v=""/>
    <s v=""/>
    <s v=""/>
    <x v="12"/>
    <x v="2"/>
    <x v="0"/>
  </r>
  <r>
    <s v=""/>
    <x v="53"/>
    <x v="9"/>
    <x v="1"/>
    <x v="4"/>
    <n v="978780"/>
    <s v="Thane Calder"/>
    <s v="Zane Myles"/>
    <s v=""/>
    <s v=""/>
    <s v=""/>
    <s v=""/>
    <x v="12"/>
    <x v="2"/>
    <x v="0"/>
  </r>
  <r>
    <s v=""/>
    <x v="53"/>
    <x v="3"/>
    <x v="2"/>
    <x v="4"/>
    <n v="185003"/>
    <s v="Elira Quinn"/>
    <s v="Eira Calder"/>
    <s v=""/>
    <s v=""/>
    <s v=""/>
    <s v=""/>
    <x v="12"/>
    <x v="2"/>
    <x v="0"/>
  </r>
  <r>
    <s v=""/>
    <x v="53"/>
    <x v="8"/>
    <x v="3"/>
    <x v="4"/>
    <n v="430708"/>
    <s v="Jarek Stone"/>
    <s v="Talon Rowe"/>
    <s v=""/>
    <s v=""/>
    <s v=""/>
    <s v=""/>
    <x v="12"/>
    <x v="2"/>
    <x v="0"/>
  </r>
  <r>
    <s v=""/>
    <x v="53"/>
    <x v="5"/>
    <x v="1"/>
    <x v="4"/>
    <n v="781445"/>
    <s v="Liora Wren"/>
    <s v="Silas Vale"/>
    <s v=""/>
    <s v=""/>
    <s v=""/>
    <s v=""/>
    <x v="12"/>
    <x v="2"/>
    <x v="0"/>
  </r>
  <r>
    <s v=""/>
    <x v="53"/>
    <x v="0"/>
    <x v="0"/>
    <x v="4"/>
    <n v="135869"/>
    <s v="Damon Hales"/>
    <s v="Vera Korrin"/>
    <s v=""/>
    <s v=""/>
    <s v=""/>
    <s v=""/>
    <x v="12"/>
    <x v="2"/>
    <x v="0"/>
  </r>
  <r>
    <s v=""/>
    <x v="53"/>
    <x v="10"/>
    <x v="1"/>
    <x v="4"/>
    <n v="705374"/>
    <s v="Tessa Korrin"/>
    <s v="Corin Nash"/>
    <s v=""/>
    <s v=""/>
    <s v=""/>
    <s v=""/>
    <x v="12"/>
    <x v="2"/>
    <x v="0"/>
  </r>
  <r>
    <s v=""/>
    <x v="53"/>
    <x v="9"/>
    <x v="1"/>
    <x v="4"/>
    <n v="523375"/>
    <s v="Rowan Velt"/>
    <s v="Lyra Blayne"/>
    <s v=""/>
    <s v=""/>
    <s v=""/>
    <s v=""/>
    <x v="12"/>
    <x v="2"/>
    <x v="0"/>
  </r>
  <r>
    <s v=""/>
    <x v="53"/>
    <x v="2"/>
    <x v="1"/>
    <x v="4"/>
    <n v="971130"/>
    <s v="Nyra Solen"/>
    <s v="Bren Wren"/>
    <s v=""/>
    <s v=""/>
    <s v=""/>
    <s v=""/>
    <x v="12"/>
    <x v="2"/>
    <x v="0"/>
  </r>
  <r>
    <s v=""/>
    <x v="53"/>
    <x v="4"/>
    <x v="2"/>
    <x v="4"/>
    <n v="435631"/>
    <s v="Alden Trask"/>
    <s v="Nora Graye"/>
    <s v=""/>
    <s v=""/>
    <s v=""/>
    <s v=""/>
    <x v="12"/>
    <x v="2"/>
    <x v="0"/>
  </r>
  <r>
    <s v=""/>
    <x v="53"/>
    <x v="5"/>
    <x v="1"/>
    <x v="4"/>
    <n v="750920"/>
    <s v="Mira Voss"/>
    <s v="Nyra Rael"/>
    <s v=""/>
    <s v=""/>
    <s v=""/>
    <s v=""/>
    <x v="12"/>
    <x v="2"/>
    <x v="0"/>
  </r>
  <r>
    <s v=""/>
    <x v="53"/>
    <x v="3"/>
    <x v="2"/>
    <x v="4"/>
    <n v="189972"/>
    <s v="Kellen Dorne"/>
    <s v="Kellen Sable"/>
    <s v=""/>
    <s v=""/>
    <s v=""/>
    <s v=""/>
    <x v="12"/>
    <x v="2"/>
    <x v="0"/>
  </r>
  <r>
    <s v=""/>
    <x v="53"/>
    <x v="6"/>
    <x v="1"/>
    <x v="4"/>
    <n v="486271"/>
    <s v="Sarina Myles"/>
    <s v="Tessa Marrek"/>
    <s v=""/>
    <s v=""/>
    <s v=""/>
    <s v=""/>
    <x v="12"/>
    <x v="2"/>
    <x v="0"/>
  </r>
  <r>
    <s v=""/>
    <x v="53"/>
    <x v="9"/>
    <x v="1"/>
    <x v="4"/>
    <n v="179183"/>
    <s v="Thane Calder"/>
    <s v="Kael Thorne"/>
    <s v=""/>
    <s v=""/>
    <s v=""/>
    <s v=""/>
    <x v="12"/>
    <x v="2"/>
    <x v="0"/>
  </r>
  <r>
    <s v=""/>
    <x v="53"/>
    <x v="10"/>
    <x v="1"/>
    <x v="4"/>
    <n v="818230"/>
    <s v="Elira Quinn"/>
    <s v="Isla Fenwick"/>
    <s v=""/>
    <s v=""/>
    <s v=""/>
    <s v=""/>
    <x v="12"/>
    <x v="2"/>
    <x v="0"/>
  </r>
  <r>
    <s v=""/>
    <x v="53"/>
    <x v="3"/>
    <x v="2"/>
    <x v="4"/>
    <n v="126479"/>
    <s v="Jarek Stone"/>
    <s v="Draven Voss"/>
    <s v=""/>
    <s v=""/>
    <s v=""/>
    <s v=""/>
    <x v="12"/>
    <x v="2"/>
    <x v="0"/>
  </r>
  <r>
    <s v=""/>
    <x v="53"/>
    <x v="4"/>
    <x v="2"/>
    <x v="4"/>
    <n v="656237"/>
    <s v="Liora Wren"/>
    <s v="Selene Crowe"/>
    <s v=""/>
    <s v=""/>
    <s v=""/>
    <s v=""/>
    <x v="12"/>
    <x v="2"/>
    <x v="0"/>
  </r>
  <r>
    <s v=""/>
    <x v="53"/>
    <x v="0"/>
    <x v="0"/>
    <x v="4"/>
    <n v="258968"/>
    <s v="Damon Hales"/>
    <s v="Lucan Storm"/>
    <s v=""/>
    <s v=""/>
    <s v=""/>
    <s v=""/>
    <x v="12"/>
    <x v="2"/>
    <x v="0"/>
  </r>
  <r>
    <s v=""/>
    <x v="53"/>
    <x v="10"/>
    <x v="1"/>
    <x v="4"/>
    <n v="192982"/>
    <s v="Tessa Korrin"/>
    <s v="Ayla Torrin"/>
    <s v=""/>
    <s v=""/>
    <s v=""/>
    <s v=""/>
    <x v="12"/>
    <x v="2"/>
    <x v="0"/>
  </r>
  <r>
    <s v=""/>
    <x v="53"/>
    <x v="11"/>
    <x v="2"/>
    <x v="4"/>
    <n v="452540"/>
    <s v="Rowan Velt"/>
    <s v="Ronan Dusk"/>
    <s v=""/>
    <s v=""/>
    <s v=""/>
    <s v=""/>
    <x v="12"/>
    <x v="2"/>
    <x v="0"/>
  </r>
  <r>
    <s v=""/>
    <x v="53"/>
    <x v="2"/>
    <x v="1"/>
    <x v="4"/>
    <n v="748573"/>
    <s v="Nyra Solen"/>
    <s v="Mina Locke"/>
    <s v=""/>
    <s v=""/>
    <s v=""/>
    <s v=""/>
    <x v="12"/>
    <x v="2"/>
    <x v="0"/>
  </r>
  <r>
    <s v=""/>
    <x v="53"/>
    <x v="1"/>
    <x v="0"/>
    <x v="4"/>
    <n v="837444"/>
    <s v="Alden Trask"/>
    <s v="Zane Myles"/>
    <s v=""/>
    <s v=""/>
    <s v=""/>
    <s v=""/>
    <x v="12"/>
    <x v="2"/>
    <x v="0"/>
  </r>
  <r>
    <s v=""/>
    <x v="53"/>
    <x v="3"/>
    <x v="2"/>
    <x v="4"/>
    <n v="458496"/>
    <s v="Mira Voss"/>
    <s v="Eira Calder"/>
    <s v=""/>
    <s v=""/>
    <s v=""/>
    <s v=""/>
    <x v="12"/>
    <x v="2"/>
    <x v="0"/>
  </r>
  <r>
    <s v=""/>
    <x v="53"/>
    <x v="9"/>
    <x v="1"/>
    <x v="4"/>
    <n v="300134"/>
    <s v="Kellen Dorne"/>
    <s v="Talon Rowe"/>
    <s v=""/>
    <s v=""/>
    <s v=""/>
    <s v=""/>
    <x v="12"/>
    <x v="2"/>
    <x v="0"/>
  </r>
  <r>
    <s v=""/>
    <x v="53"/>
    <x v="0"/>
    <x v="0"/>
    <x v="4"/>
    <n v="603907"/>
    <s v="Sarina Myles"/>
    <s v="Silas Vale"/>
    <s v=""/>
    <s v=""/>
    <s v=""/>
    <s v=""/>
    <x v="12"/>
    <x v="2"/>
    <x v="0"/>
  </r>
  <r>
    <s v=""/>
    <x v="53"/>
    <x v="4"/>
    <x v="2"/>
    <x v="4"/>
    <n v="149390"/>
    <s v="Thane Calder"/>
    <s v="Vera Korrin"/>
    <s v=""/>
    <s v=""/>
    <s v=""/>
    <s v=""/>
    <x v="12"/>
    <x v="2"/>
    <x v="0"/>
  </r>
  <r>
    <s v=""/>
    <x v="53"/>
    <x v="8"/>
    <x v="3"/>
    <x v="4"/>
    <n v="986631"/>
    <s v="Elira Quinn"/>
    <s v="Corin Nash"/>
    <s v=""/>
    <s v=""/>
    <s v=""/>
    <s v=""/>
    <x v="12"/>
    <x v="2"/>
    <x v="0"/>
  </r>
  <r>
    <s v=""/>
    <x v="53"/>
    <x v="8"/>
    <x v="3"/>
    <x v="4"/>
    <n v="526861"/>
    <s v="Jarek Stone"/>
    <s v="Lyra Blayne"/>
    <s v=""/>
    <s v=""/>
    <s v=""/>
    <s v=""/>
    <x v="12"/>
    <x v="2"/>
    <x v="0"/>
  </r>
  <r>
    <s v=""/>
    <x v="53"/>
    <x v="1"/>
    <x v="0"/>
    <x v="4"/>
    <n v="979728"/>
    <s v="Liora Wren"/>
    <s v="Bren Wren"/>
    <s v=""/>
    <s v=""/>
    <s v=""/>
    <s v=""/>
    <x v="12"/>
    <x v="2"/>
    <x v="0"/>
  </r>
  <r>
    <s v=""/>
    <x v="53"/>
    <x v="10"/>
    <x v="1"/>
    <x v="4"/>
    <n v="416265"/>
    <s v="Damon Hales"/>
    <s v="Nora Graye"/>
    <s v=""/>
    <s v=""/>
    <s v=""/>
    <s v=""/>
    <x v="12"/>
    <x v="2"/>
    <x v="0"/>
  </r>
  <r>
    <s v=""/>
    <x v="53"/>
    <x v="11"/>
    <x v="2"/>
    <x v="4"/>
    <n v="554568"/>
    <s v="Tessa Korrin"/>
    <s v="Nyra Rael"/>
    <s v=""/>
    <s v=""/>
    <s v=""/>
    <s v=""/>
    <x v="12"/>
    <x v="2"/>
    <x v="0"/>
  </r>
  <r>
    <s v=""/>
    <x v="53"/>
    <x v="11"/>
    <x v="2"/>
    <x v="4"/>
    <n v="317004"/>
    <s v="Rowan Velt"/>
    <s v="Kellen Sable"/>
    <s v=""/>
    <s v=""/>
    <s v=""/>
    <s v=""/>
    <x v="12"/>
    <x v="2"/>
    <x v="0"/>
  </r>
  <r>
    <s v=""/>
    <x v="53"/>
    <x v="8"/>
    <x v="3"/>
    <x v="4"/>
    <n v="713155"/>
    <s v="Nyra Solen"/>
    <s v="Tessa Marrek"/>
    <s v=""/>
    <s v=""/>
    <s v=""/>
    <s v=""/>
    <x v="12"/>
    <x v="2"/>
    <x v="0"/>
  </r>
  <r>
    <s v=""/>
    <x v="53"/>
    <x v="11"/>
    <x v="2"/>
    <x v="4"/>
    <n v="646575"/>
    <s v="Alden Trask"/>
    <s v="Kael Thorne"/>
    <s v=""/>
    <s v=""/>
    <s v=""/>
    <s v=""/>
    <x v="12"/>
    <x v="2"/>
    <x v="0"/>
  </r>
  <r>
    <s v=""/>
    <x v="53"/>
    <x v="5"/>
    <x v="1"/>
    <x v="4"/>
    <n v="612003"/>
    <s v="Mira Voss"/>
    <s v="Isla Fenwick"/>
    <s v=""/>
    <s v=""/>
    <s v=""/>
    <s v=""/>
    <x v="12"/>
    <x v="2"/>
    <x v="0"/>
  </r>
  <r>
    <s v=""/>
    <x v="53"/>
    <x v="6"/>
    <x v="1"/>
    <x v="4"/>
    <n v="623954"/>
    <s v="Kellen Dorne"/>
    <s v="Draven Voss"/>
    <s v=""/>
    <s v=""/>
    <s v=""/>
    <s v=""/>
    <x v="12"/>
    <x v="2"/>
    <x v="0"/>
  </r>
  <r>
    <s v=""/>
    <x v="53"/>
    <x v="9"/>
    <x v="1"/>
    <x v="4"/>
    <n v="296833"/>
    <s v="Sarina Myles"/>
    <s v="Selene Crowe"/>
    <s v=""/>
    <s v=""/>
    <s v=""/>
    <s v=""/>
    <x v="12"/>
    <x v="2"/>
    <x v="0"/>
  </r>
  <r>
    <s v=""/>
    <x v="53"/>
    <x v="0"/>
    <x v="0"/>
    <x v="4"/>
    <n v="744830"/>
    <s v="Thane Calder"/>
    <s v="Lucan Storm"/>
    <s v=""/>
    <s v=""/>
    <s v=""/>
    <s v=""/>
    <x v="12"/>
    <x v="2"/>
    <x v="0"/>
  </r>
  <r>
    <s v=""/>
    <x v="53"/>
    <x v="6"/>
    <x v="1"/>
    <x v="4"/>
    <n v="741368"/>
    <s v="Elira Quinn"/>
    <s v="Ayla Torrin"/>
    <s v=""/>
    <s v=""/>
    <s v=""/>
    <s v=""/>
    <x v="12"/>
    <x v="2"/>
    <x v="0"/>
  </r>
  <r>
    <s v=""/>
    <x v="53"/>
    <x v="7"/>
    <x v="2"/>
    <x v="4"/>
    <n v="586868"/>
    <s v="Jarek Stone"/>
    <s v="Ronan Dusk"/>
    <s v=""/>
    <s v=""/>
    <s v=""/>
    <s v=""/>
    <x v="12"/>
    <x v="2"/>
    <x v="0"/>
  </r>
  <r>
    <s v=""/>
    <x v="53"/>
    <x v="2"/>
    <x v="1"/>
    <x v="4"/>
    <n v="676517"/>
    <s v="Liora Wren"/>
    <s v="Mina Locke"/>
    <s v=""/>
    <s v=""/>
    <s v=""/>
    <s v=""/>
    <x v="12"/>
    <x v="2"/>
    <x v="0"/>
  </r>
  <r>
    <s v=""/>
    <x v="53"/>
    <x v="6"/>
    <x v="1"/>
    <x v="4"/>
    <n v="854721"/>
    <s v="Damon Hales"/>
    <s v="Zane Myles"/>
    <s v=""/>
    <s v=""/>
    <s v=""/>
    <s v=""/>
    <x v="12"/>
    <x v="2"/>
    <x v="0"/>
  </r>
  <r>
    <s v=""/>
    <x v="53"/>
    <x v="10"/>
    <x v="1"/>
    <x v="4"/>
    <n v="701599"/>
    <s v="Tessa Korrin"/>
    <s v="Eira Calder"/>
    <s v=""/>
    <s v=""/>
    <s v=""/>
    <s v=""/>
    <x v="12"/>
    <x v="2"/>
    <x v="0"/>
  </r>
  <r>
    <s v=""/>
    <x v="53"/>
    <x v="10"/>
    <x v="1"/>
    <x v="4"/>
    <n v="352105"/>
    <s v="Rowan Velt"/>
    <s v="Talon Rowe"/>
    <s v=""/>
    <s v=""/>
    <s v=""/>
    <s v=""/>
    <x v="12"/>
    <x v="2"/>
    <x v="0"/>
  </r>
  <r>
    <s v=""/>
    <x v="53"/>
    <x v="5"/>
    <x v="1"/>
    <x v="4"/>
    <n v="664977"/>
    <s v="Nyra Solen"/>
    <s v="Silas Vale"/>
    <s v=""/>
    <s v=""/>
    <s v=""/>
    <s v=""/>
    <x v="12"/>
    <x v="2"/>
    <x v="0"/>
  </r>
  <r>
    <s v=""/>
    <x v="53"/>
    <x v="9"/>
    <x v="1"/>
    <x v="4"/>
    <n v="747920"/>
    <s v="Alden Trask"/>
    <s v="Vera Korrin"/>
    <s v=""/>
    <s v=""/>
    <s v=""/>
    <s v=""/>
    <x v="12"/>
    <x v="2"/>
    <x v="0"/>
  </r>
  <r>
    <s v=""/>
    <x v="53"/>
    <x v="2"/>
    <x v="1"/>
    <x v="4"/>
    <n v="927633"/>
    <s v="Mira Voss"/>
    <s v="Corin Nash"/>
    <s v=""/>
    <s v=""/>
    <s v=""/>
    <s v=""/>
    <x v="12"/>
    <x v="2"/>
    <x v="0"/>
  </r>
  <r>
    <s v=""/>
    <x v="53"/>
    <x v="3"/>
    <x v="2"/>
    <x v="4"/>
    <n v="463498"/>
    <s v="Kellen Dorne"/>
    <s v="Lyra Blayne"/>
    <s v=""/>
    <s v=""/>
    <s v=""/>
    <s v=""/>
    <x v="12"/>
    <x v="2"/>
    <x v="0"/>
  </r>
  <r>
    <s v=""/>
    <x v="53"/>
    <x v="11"/>
    <x v="2"/>
    <x v="4"/>
    <n v="251396"/>
    <s v="Sarina Myles"/>
    <s v="Bren Wren"/>
    <s v=""/>
    <s v=""/>
    <s v=""/>
    <s v=""/>
    <x v="12"/>
    <x v="2"/>
    <x v="0"/>
  </r>
  <r>
    <s v=""/>
    <x v="53"/>
    <x v="3"/>
    <x v="2"/>
    <x v="4"/>
    <n v="703256"/>
    <s v="Thane Calder"/>
    <s v="Nora Graye"/>
    <s v=""/>
    <s v=""/>
    <s v=""/>
    <s v=""/>
    <x v="12"/>
    <x v="2"/>
    <x v="0"/>
  </r>
  <r>
    <s v=""/>
    <x v="53"/>
    <x v="8"/>
    <x v="3"/>
    <x v="4"/>
    <n v="805276"/>
    <s v="Elira Quinn"/>
    <s v="Nyra Rael"/>
    <s v=""/>
    <s v=""/>
    <s v=""/>
    <s v=""/>
    <x v="12"/>
    <x v="2"/>
    <x v="0"/>
  </r>
  <r>
    <s v=""/>
    <x v="53"/>
    <x v="11"/>
    <x v="2"/>
    <x v="4"/>
    <n v="818157"/>
    <s v="Jarek Stone"/>
    <s v="Kellen Sable"/>
    <s v=""/>
    <s v=""/>
    <s v=""/>
    <s v=""/>
    <x v="12"/>
    <x v="2"/>
    <x v="0"/>
  </r>
  <r>
    <s v=""/>
    <x v="53"/>
    <x v="2"/>
    <x v="1"/>
    <x v="4"/>
    <n v="308011"/>
    <s v="Liora Wren"/>
    <s v="Tessa Marrek"/>
    <s v=""/>
    <s v=""/>
    <s v=""/>
    <s v=""/>
    <x v="12"/>
    <x v="2"/>
    <x v="0"/>
  </r>
  <r>
    <s v=""/>
    <x v="53"/>
    <x v="6"/>
    <x v="1"/>
    <x v="4"/>
    <n v="577981"/>
    <s v="Damon Hales"/>
    <s v="Kael Thorne"/>
    <s v=""/>
    <s v=""/>
    <s v=""/>
    <s v=""/>
    <x v="12"/>
    <x v="2"/>
    <x v="0"/>
  </r>
  <r>
    <s v=""/>
    <x v="53"/>
    <x v="5"/>
    <x v="1"/>
    <x v="4"/>
    <n v="560752"/>
    <s v="Tessa Korrin"/>
    <s v="Isla Fenwick"/>
    <s v=""/>
    <s v=""/>
    <s v=""/>
    <s v=""/>
    <x v="12"/>
    <x v="2"/>
    <x v="0"/>
  </r>
  <r>
    <s v=""/>
    <x v="53"/>
    <x v="1"/>
    <x v="0"/>
    <x v="4"/>
    <n v="832194"/>
    <s v="Rowan Velt"/>
    <s v="Draven Voss"/>
    <s v=""/>
    <s v=""/>
    <s v=""/>
    <s v=""/>
    <x v="12"/>
    <x v="2"/>
    <x v="0"/>
  </r>
  <r>
    <s v=""/>
    <x v="53"/>
    <x v="9"/>
    <x v="1"/>
    <x v="4"/>
    <n v="198061"/>
    <s v="Nyra Solen"/>
    <s v="Selene Crowe"/>
    <s v=""/>
    <s v=""/>
    <s v=""/>
    <s v=""/>
    <x v="12"/>
    <x v="2"/>
    <x v="0"/>
  </r>
  <r>
    <s v=""/>
    <x v="53"/>
    <x v="0"/>
    <x v="0"/>
    <x v="4"/>
    <n v="720198"/>
    <s v="Alden Trask"/>
    <s v="Lucan Storm"/>
    <s v=""/>
    <s v=""/>
    <s v=""/>
    <s v=""/>
    <x v="12"/>
    <x v="2"/>
    <x v="0"/>
  </r>
  <r>
    <s v=""/>
    <x v="53"/>
    <x v="10"/>
    <x v="1"/>
    <x v="4"/>
    <n v="247170"/>
    <s v="Mira Voss"/>
    <s v="Ayla Torrin"/>
    <s v=""/>
    <s v=""/>
    <s v=""/>
    <s v=""/>
    <x v="12"/>
    <x v="2"/>
    <x v="0"/>
  </r>
  <r>
    <s v=""/>
    <x v="53"/>
    <x v="0"/>
    <x v="0"/>
    <x v="4"/>
    <n v="370208"/>
    <s v="Kellen Dorne"/>
    <s v="Ronan Dusk"/>
    <s v=""/>
    <s v=""/>
    <s v=""/>
    <s v=""/>
    <x v="12"/>
    <x v="2"/>
    <x v="0"/>
  </r>
  <r>
    <s v=""/>
    <x v="53"/>
    <x v="0"/>
    <x v="0"/>
    <x v="4"/>
    <n v="828585"/>
    <s v="Sarina Myles"/>
    <s v="Mina Locke"/>
    <s v=""/>
    <s v=""/>
    <s v=""/>
    <s v=""/>
    <x v="12"/>
    <x v="2"/>
    <x v="0"/>
  </r>
  <r>
    <s v=""/>
    <x v="53"/>
    <x v="9"/>
    <x v="1"/>
    <x v="4"/>
    <n v="966296"/>
    <s v="Thane Calder"/>
    <s v="Zane Myles"/>
    <s v=""/>
    <s v=""/>
    <s v=""/>
    <s v=""/>
    <x v="12"/>
    <x v="2"/>
    <x v="0"/>
  </r>
  <r>
    <s v=""/>
    <x v="53"/>
    <x v="8"/>
    <x v="3"/>
    <x v="4"/>
    <n v="433463"/>
    <s v="Elira Quinn"/>
    <s v="Eira Calder"/>
    <s v=""/>
    <s v=""/>
    <s v=""/>
    <s v=""/>
    <x v="12"/>
    <x v="2"/>
    <x v="0"/>
  </r>
  <r>
    <s v=""/>
    <x v="53"/>
    <x v="8"/>
    <x v="3"/>
    <x v="4"/>
    <n v="766902"/>
    <s v="Jarek Stone"/>
    <s v="Talon Rowe"/>
    <s v=""/>
    <s v=""/>
    <s v=""/>
    <s v=""/>
    <x v="12"/>
    <x v="2"/>
    <x v="0"/>
  </r>
  <r>
    <s v=""/>
    <x v="53"/>
    <x v="9"/>
    <x v="1"/>
    <x v="4"/>
    <n v="857796"/>
    <s v="Liora Wren"/>
    <s v="Silas Vale"/>
    <s v=""/>
    <s v=""/>
    <s v=""/>
    <s v=""/>
    <x v="12"/>
    <x v="2"/>
    <x v="0"/>
  </r>
  <r>
    <s v=""/>
    <x v="53"/>
    <x v="7"/>
    <x v="2"/>
    <x v="4"/>
    <n v="342910"/>
    <s v="Damon Hales"/>
    <s v="Vera Korrin"/>
    <s v=""/>
    <s v=""/>
    <s v=""/>
    <s v=""/>
    <x v="12"/>
    <x v="2"/>
    <x v="0"/>
  </r>
  <r>
    <s v=""/>
    <x v="53"/>
    <x v="8"/>
    <x v="3"/>
    <x v="4"/>
    <n v="827850"/>
    <s v="Tessa Korrin"/>
    <s v="Corin Nash"/>
    <s v=""/>
    <s v=""/>
    <s v=""/>
    <s v=""/>
    <x v="12"/>
    <x v="2"/>
    <x v="0"/>
  </r>
  <r>
    <s v=""/>
    <x v="53"/>
    <x v="2"/>
    <x v="1"/>
    <x v="4"/>
    <n v="289141"/>
    <s v="Rowan Velt"/>
    <s v="Lyra Blayne"/>
    <s v=""/>
    <s v=""/>
    <s v=""/>
    <s v=""/>
    <x v="12"/>
    <x v="2"/>
    <x v="0"/>
  </r>
  <r>
    <s v=""/>
    <x v="53"/>
    <x v="0"/>
    <x v="0"/>
    <x v="4"/>
    <n v="303036"/>
    <s v="Nyra Solen"/>
    <s v="Bren Wren"/>
    <s v=""/>
    <s v=""/>
    <s v=""/>
    <s v=""/>
    <x v="12"/>
    <x v="2"/>
    <x v="0"/>
  </r>
  <r>
    <s v=""/>
    <x v="53"/>
    <x v="6"/>
    <x v="1"/>
    <x v="4"/>
    <n v="691588"/>
    <s v="Alden Trask"/>
    <s v="Nora Graye"/>
    <s v=""/>
    <s v=""/>
    <s v=""/>
    <s v=""/>
    <x v="12"/>
    <x v="2"/>
    <x v="0"/>
  </r>
  <r>
    <s v=""/>
    <x v="53"/>
    <x v="8"/>
    <x v="3"/>
    <x v="4"/>
    <n v="463629"/>
    <s v="Mira Voss"/>
    <s v="Nyra Rael"/>
    <s v=""/>
    <s v=""/>
    <s v=""/>
    <s v=""/>
    <x v="12"/>
    <x v="2"/>
    <x v="0"/>
  </r>
  <r>
    <s v=""/>
    <x v="53"/>
    <x v="10"/>
    <x v="1"/>
    <x v="4"/>
    <n v="521538"/>
    <s v="Kellen Dorne"/>
    <s v="Kellen Sable"/>
    <s v=""/>
    <s v=""/>
    <s v=""/>
    <s v=""/>
    <x v="12"/>
    <x v="2"/>
    <x v="0"/>
  </r>
  <r>
    <s v=""/>
    <x v="53"/>
    <x v="4"/>
    <x v="2"/>
    <x v="4"/>
    <n v="159698"/>
    <s v="Sarina Myles"/>
    <s v="Tessa Marrek"/>
    <s v=""/>
    <s v=""/>
    <s v=""/>
    <s v=""/>
    <x v="12"/>
    <x v="2"/>
    <x v="0"/>
  </r>
  <r>
    <s v=""/>
    <x v="53"/>
    <x v="11"/>
    <x v="2"/>
    <x v="4"/>
    <n v="358222"/>
    <s v="Thane Calder"/>
    <s v="Kael Thorne"/>
    <s v=""/>
    <s v=""/>
    <s v=""/>
    <s v=""/>
    <x v="12"/>
    <x v="2"/>
    <x v="0"/>
  </r>
  <r>
    <s v=""/>
    <x v="53"/>
    <x v="4"/>
    <x v="2"/>
    <x v="4"/>
    <n v="904581"/>
    <s v="Elira Quinn"/>
    <s v="Isla Fenwick"/>
    <s v=""/>
    <s v=""/>
    <s v=""/>
    <s v=""/>
    <x v="12"/>
    <x v="2"/>
    <x v="0"/>
  </r>
  <r>
    <s v=""/>
    <x v="53"/>
    <x v="5"/>
    <x v="1"/>
    <x v="4"/>
    <n v="921205"/>
    <s v="Jarek Stone"/>
    <s v="Draven Voss"/>
    <s v=""/>
    <s v=""/>
    <s v=""/>
    <s v=""/>
    <x v="12"/>
    <x v="2"/>
    <x v="0"/>
  </r>
  <r>
    <s v=""/>
    <x v="53"/>
    <x v="3"/>
    <x v="2"/>
    <x v="4"/>
    <n v="367315"/>
    <s v="Liora Wren"/>
    <s v="Selene Crowe"/>
    <s v=""/>
    <s v=""/>
    <s v=""/>
    <s v=""/>
    <x v="12"/>
    <x v="2"/>
    <x v="0"/>
  </r>
  <r>
    <s v=""/>
    <x v="53"/>
    <x v="7"/>
    <x v="2"/>
    <x v="4"/>
    <n v="277373"/>
    <s v="Damon Hales"/>
    <s v="Lucan Storm"/>
    <s v=""/>
    <s v=""/>
    <s v=""/>
    <s v=""/>
    <x v="12"/>
    <x v="2"/>
    <x v="0"/>
  </r>
  <r>
    <s v=""/>
    <x v="53"/>
    <x v="0"/>
    <x v="0"/>
    <x v="4"/>
    <n v="187687"/>
    <s v="Tessa Korrin"/>
    <s v="Ayla Torrin"/>
    <s v=""/>
    <s v=""/>
    <s v=""/>
    <s v=""/>
    <x v="12"/>
    <x v="2"/>
    <x v="0"/>
  </r>
  <r>
    <s v=""/>
    <x v="53"/>
    <x v="11"/>
    <x v="2"/>
    <x v="4"/>
    <n v="151277"/>
    <s v="Rowan Velt"/>
    <s v="Ronan Dusk"/>
    <s v=""/>
    <s v=""/>
    <s v=""/>
    <s v=""/>
    <x v="12"/>
    <x v="2"/>
    <x v="0"/>
  </r>
  <r>
    <s v=""/>
    <x v="53"/>
    <x v="0"/>
    <x v="0"/>
    <x v="4"/>
    <n v="707310"/>
    <s v="Nyra Solen"/>
    <s v="Mina Locke"/>
    <s v=""/>
    <s v=""/>
    <s v=""/>
    <s v=""/>
    <x v="12"/>
    <x v="2"/>
    <x v="0"/>
  </r>
  <r>
    <s v=""/>
    <x v="53"/>
    <x v="11"/>
    <x v="2"/>
    <x v="4"/>
    <n v="555754"/>
    <s v="Alden Trask"/>
    <s v="Zane Myles"/>
    <s v=""/>
    <s v=""/>
    <s v=""/>
    <s v=""/>
    <x v="12"/>
    <x v="2"/>
    <x v="0"/>
  </r>
  <r>
    <s v=""/>
    <x v="53"/>
    <x v="11"/>
    <x v="2"/>
    <x v="4"/>
    <n v="436205"/>
    <s v="Mira Voss"/>
    <s v="Eira Calder"/>
    <s v=""/>
    <s v=""/>
    <s v=""/>
    <s v=""/>
    <x v="12"/>
    <x v="2"/>
    <x v="0"/>
  </r>
  <r>
    <s v=""/>
    <x v="53"/>
    <x v="0"/>
    <x v="0"/>
    <x v="4"/>
    <n v="181754"/>
    <s v="Kellen Dorne"/>
    <s v="Talon Rowe"/>
    <s v=""/>
    <s v=""/>
    <s v=""/>
    <s v=""/>
    <x v="12"/>
    <x v="2"/>
    <x v="0"/>
  </r>
  <r>
    <s v=""/>
    <x v="53"/>
    <x v="10"/>
    <x v="1"/>
    <x v="4"/>
    <n v="126327"/>
    <s v="Sarina Myles"/>
    <s v="Silas Vale"/>
    <s v=""/>
    <s v=""/>
    <s v=""/>
    <s v=""/>
    <x v="12"/>
    <x v="2"/>
    <x v="0"/>
  </r>
  <r>
    <s v=""/>
    <x v="53"/>
    <x v="6"/>
    <x v="1"/>
    <x v="4"/>
    <n v="969221"/>
    <s v="Thane Calder"/>
    <s v="Vera Korrin"/>
    <s v=""/>
    <s v=""/>
    <s v=""/>
    <s v=""/>
    <x v="12"/>
    <x v="2"/>
    <x v="0"/>
  </r>
  <r>
    <s v=""/>
    <x v="53"/>
    <x v="9"/>
    <x v="1"/>
    <x v="4"/>
    <n v="375556"/>
    <s v="Elira Quinn"/>
    <s v="Corin Nash"/>
    <s v=""/>
    <s v=""/>
    <s v=""/>
    <s v=""/>
    <x v="12"/>
    <x v="2"/>
    <x v="0"/>
  </r>
  <r>
    <s v=""/>
    <x v="53"/>
    <x v="10"/>
    <x v="1"/>
    <x v="4"/>
    <n v="456586"/>
    <s v="Jarek Stone"/>
    <s v="Lyra Blayne"/>
    <s v=""/>
    <s v=""/>
    <s v=""/>
    <s v=""/>
    <x v="12"/>
    <x v="2"/>
    <x v="0"/>
  </r>
  <r>
    <s v=""/>
    <x v="53"/>
    <x v="6"/>
    <x v="1"/>
    <x v="4"/>
    <n v="767694"/>
    <s v="Liora Wren"/>
    <s v="Bren Wren"/>
    <s v=""/>
    <s v=""/>
    <s v=""/>
    <s v=""/>
    <x v="12"/>
    <x v="2"/>
    <x v="0"/>
  </r>
  <r>
    <s v=""/>
    <x v="53"/>
    <x v="6"/>
    <x v="1"/>
    <x v="4"/>
    <n v="931721"/>
    <s v="Damon Hales"/>
    <s v="Nora Graye"/>
    <s v=""/>
    <s v=""/>
    <s v=""/>
    <s v=""/>
    <x v="12"/>
    <x v="2"/>
    <x v="0"/>
  </r>
  <r>
    <s v=""/>
    <x v="53"/>
    <x v="7"/>
    <x v="2"/>
    <x v="4"/>
    <n v="405946"/>
    <s v="Tessa Korrin"/>
    <s v="Nyra Rael"/>
    <s v=""/>
    <s v=""/>
    <s v=""/>
    <s v=""/>
    <x v="12"/>
    <x v="2"/>
    <x v="0"/>
  </r>
  <r>
    <s v=""/>
    <x v="53"/>
    <x v="11"/>
    <x v="2"/>
    <x v="4"/>
    <n v="987205"/>
    <s v="Rowan Velt"/>
    <s v="Kellen Sable"/>
    <s v=""/>
    <s v=""/>
    <s v=""/>
    <s v=""/>
    <x v="12"/>
    <x v="2"/>
    <x v="0"/>
  </r>
  <r>
    <s v=""/>
    <x v="53"/>
    <x v="5"/>
    <x v="1"/>
    <x v="4"/>
    <n v="994162"/>
    <s v="Nyra Solen"/>
    <s v="Tessa Marrek"/>
    <s v=""/>
    <s v=""/>
    <s v=""/>
    <s v=""/>
    <x v="12"/>
    <x v="2"/>
    <x v="0"/>
  </r>
  <r>
    <s v=""/>
    <x v="53"/>
    <x v="2"/>
    <x v="1"/>
    <x v="4"/>
    <n v="923897"/>
    <s v="Alden Trask"/>
    <s v="Kael Thorne"/>
    <s v=""/>
    <s v=""/>
    <s v=""/>
    <s v=""/>
    <x v="12"/>
    <x v="2"/>
    <x v="0"/>
  </r>
  <r>
    <s v=""/>
    <x v="53"/>
    <x v="3"/>
    <x v="2"/>
    <x v="4"/>
    <n v="341685"/>
    <s v="Mira Voss"/>
    <s v="Isla Fenwick"/>
    <s v=""/>
    <s v=""/>
    <s v=""/>
    <s v=""/>
    <x v="12"/>
    <x v="2"/>
    <x v="0"/>
  </r>
  <r>
    <s v=""/>
    <x v="53"/>
    <x v="6"/>
    <x v="1"/>
    <x v="4"/>
    <n v="640101"/>
    <s v="Kellen Dorne"/>
    <s v="Draven Voss"/>
    <s v=""/>
    <s v=""/>
    <s v=""/>
    <s v=""/>
    <x v="12"/>
    <x v="2"/>
    <x v="0"/>
  </r>
  <r>
    <s v=""/>
    <x v="53"/>
    <x v="9"/>
    <x v="1"/>
    <x v="4"/>
    <n v="840482"/>
    <s v="Sarina Myles"/>
    <s v="Selene Crowe"/>
    <s v=""/>
    <s v=""/>
    <s v=""/>
    <s v=""/>
    <x v="12"/>
    <x v="2"/>
    <x v="0"/>
  </r>
  <r>
    <s v=""/>
    <x v="53"/>
    <x v="9"/>
    <x v="1"/>
    <x v="4"/>
    <n v="681012"/>
    <s v="Thane Calder"/>
    <s v="Lucan Storm"/>
    <s v=""/>
    <s v=""/>
    <s v=""/>
    <s v=""/>
    <x v="12"/>
    <x v="2"/>
    <x v="0"/>
  </r>
  <r>
    <s v=""/>
    <x v="53"/>
    <x v="11"/>
    <x v="2"/>
    <x v="4"/>
    <n v="888229"/>
    <s v="Elira Quinn"/>
    <s v="Ayla Torrin"/>
    <s v=""/>
    <s v=""/>
    <s v=""/>
    <s v=""/>
    <x v="12"/>
    <x v="2"/>
    <x v="0"/>
  </r>
  <r>
    <s v=""/>
    <x v="53"/>
    <x v="8"/>
    <x v="3"/>
    <x v="4"/>
    <n v="551427"/>
    <s v="Jarek Stone"/>
    <s v="Ronan Dusk"/>
    <s v=""/>
    <s v=""/>
    <s v=""/>
    <s v=""/>
    <x v="12"/>
    <x v="2"/>
    <x v="0"/>
  </r>
  <r>
    <s v=""/>
    <x v="53"/>
    <x v="3"/>
    <x v="2"/>
    <x v="4"/>
    <n v="400511"/>
    <s v="Liora Wren"/>
    <s v="Mina Locke"/>
    <s v=""/>
    <s v=""/>
    <s v=""/>
    <s v=""/>
    <x v="12"/>
    <x v="2"/>
    <x v="0"/>
  </r>
  <r>
    <s v=""/>
    <x v="53"/>
    <x v="10"/>
    <x v="1"/>
    <x v="4"/>
    <n v="325294"/>
    <s v="Damon Hales"/>
    <s v="Zane Myles"/>
    <s v=""/>
    <s v=""/>
    <s v=""/>
    <s v=""/>
    <x v="12"/>
    <x v="2"/>
    <x v="0"/>
  </r>
  <r>
    <s v=""/>
    <x v="53"/>
    <x v="2"/>
    <x v="1"/>
    <x v="4"/>
    <n v="230894"/>
    <s v="Tessa Korrin"/>
    <s v="Eira Calder"/>
    <s v=""/>
    <s v=""/>
    <s v=""/>
    <s v=""/>
    <x v="12"/>
    <x v="2"/>
    <x v="0"/>
  </r>
  <r>
    <s v=""/>
    <x v="53"/>
    <x v="2"/>
    <x v="1"/>
    <x v="4"/>
    <n v="354210"/>
    <s v="Rowan Velt"/>
    <s v="Talon Rowe"/>
    <s v=""/>
    <s v=""/>
    <s v=""/>
    <s v=""/>
    <x v="12"/>
    <x v="2"/>
    <x v="0"/>
  </r>
  <r>
    <s v=""/>
    <x v="53"/>
    <x v="7"/>
    <x v="2"/>
    <x v="4"/>
    <n v="367277"/>
    <s v="Nyra Solen"/>
    <s v="Silas Vale"/>
    <s v=""/>
    <s v=""/>
    <s v=""/>
    <s v=""/>
    <x v="12"/>
    <x v="2"/>
    <x v="0"/>
  </r>
  <r>
    <s v=""/>
    <x v="53"/>
    <x v="9"/>
    <x v="1"/>
    <x v="4"/>
    <n v="972564"/>
    <s v="Alden Trask"/>
    <s v="Vera Korrin"/>
    <s v=""/>
    <s v=""/>
    <s v=""/>
    <s v=""/>
    <x v="12"/>
    <x v="2"/>
    <x v="0"/>
  </r>
  <r>
    <s v=""/>
    <x v="53"/>
    <x v="1"/>
    <x v="0"/>
    <x v="4"/>
    <n v="237173"/>
    <s v="Mira Voss"/>
    <s v="Corin Nash"/>
    <s v=""/>
    <s v=""/>
    <s v=""/>
    <s v=""/>
    <x v="12"/>
    <x v="2"/>
    <x v="0"/>
  </r>
  <r>
    <s v=""/>
    <x v="53"/>
    <x v="4"/>
    <x v="2"/>
    <x v="4"/>
    <n v="670520"/>
    <s v="Kellen Dorne"/>
    <s v="Lyra Blayne"/>
    <s v=""/>
    <s v=""/>
    <s v=""/>
    <s v=""/>
    <x v="12"/>
    <x v="2"/>
    <x v="0"/>
  </r>
  <r>
    <s v=""/>
    <x v="53"/>
    <x v="3"/>
    <x v="2"/>
    <x v="4"/>
    <n v="193350"/>
    <s v="Sarina Myles"/>
    <s v="Bren Wren"/>
    <s v=""/>
    <s v=""/>
    <s v=""/>
    <s v=""/>
    <x v="12"/>
    <x v="2"/>
    <x v="0"/>
  </r>
  <r>
    <s v=""/>
    <x v="53"/>
    <x v="10"/>
    <x v="1"/>
    <x v="4"/>
    <n v="557827"/>
    <s v="Thane Calder"/>
    <s v="Nora Graye"/>
    <s v=""/>
    <s v=""/>
    <s v=""/>
    <s v=""/>
    <x v="12"/>
    <x v="2"/>
    <x v="0"/>
  </r>
  <r>
    <s v=""/>
    <x v="53"/>
    <x v="2"/>
    <x v="1"/>
    <x v="4"/>
    <n v="969011"/>
    <s v="Elira Quinn"/>
    <s v="Nyra Rael"/>
    <s v=""/>
    <s v=""/>
    <s v=""/>
    <s v=""/>
    <x v="12"/>
    <x v="2"/>
    <x v="0"/>
  </r>
  <r>
    <s v=""/>
    <x v="53"/>
    <x v="6"/>
    <x v="1"/>
    <x v="4"/>
    <n v="499515"/>
    <s v="Jarek Stone"/>
    <s v="Kellen Sable"/>
    <s v=""/>
    <s v=""/>
    <s v=""/>
    <s v=""/>
    <x v="12"/>
    <x v="2"/>
    <x v="0"/>
  </r>
  <r>
    <s v=""/>
    <x v="53"/>
    <x v="9"/>
    <x v="1"/>
    <x v="4"/>
    <n v="705237"/>
    <s v="Liora Wren"/>
    <s v="Tessa Marrek"/>
    <s v=""/>
    <s v=""/>
    <s v=""/>
    <s v=""/>
    <x v="12"/>
    <x v="2"/>
    <x v="0"/>
  </r>
  <r>
    <s v=""/>
    <x v="53"/>
    <x v="4"/>
    <x v="2"/>
    <x v="4"/>
    <n v="955576"/>
    <s v="Damon Hales"/>
    <s v="Kael Thorne"/>
    <s v=""/>
    <s v=""/>
    <s v=""/>
    <s v=""/>
    <x v="12"/>
    <x v="2"/>
    <x v="0"/>
  </r>
  <r>
    <s v=""/>
    <x v="53"/>
    <x v="3"/>
    <x v="2"/>
    <x v="4"/>
    <n v="535547"/>
    <s v="Tessa Korrin"/>
    <s v="Isla Fenwick"/>
    <s v=""/>
    <s v=""/>
    <s v=""/>
    <s v=""/>
    <x v="12"/>
    <x v="2"/>
    <x v="0"/>
  </r>
  <r>
    <s v=""/>
    <x v="53"/>
    <x v="3"/>
    <x v="2"/>
    <x v="4"/>
    <n v="832532"/>
    <s v="Rowan Velt"/>
    <s v="Draven Voss"/>
    <s v=""/>
    <s v=""/>
    <s v=""/>
    <s v=""/>
    <x v="12"/>
    <x v="2"/>
    <x v="0"/>
  </r>
  <r>
    <s v=""/>
    <x v="53"/>
    <x v="10"/>
    <x v="1"/>
    <x v="4"/>
    <n v="163048"/>
    <s v="Nyra Solen"/>
    <s v="Selene Crowe"/>
    <s v=""/>
    <s v=""/>
    <s v=""/>
    <s v=""/>
    <x v="12"/>
    <x v="2"/>
    <x v="0"/>
  </r>
  <r>
    <s v=""/>
    <x v="53"/>
    <x v="5"/>
    <x v="1"/>
    <x v="4"/>
    <n v="141441"/>
    <s v="Alden Trask"/>
    <s v="Lucan Storm"/>
    <s v=""/>
    <s v=""/>
    <s v=""/>
    <s v=""/>
    <x v="12"/>
    <x v="2"/>
    <x v="0"/>
  </r>
  <r>
    <s v=""/>
    <x v="53"/>
    <x v="0"/>
    <x v="0"/>
    <x v="4"/>
    <n v="861204"/>
    <s v="Mira Voss"/>
    <s v="Ayla Torrin"/>
    <s v=""/>
    <s v=""/>
    <s v=""/>
    <s v=""/>
    <x v="12"/>
    <x v="2"/>
    <x v="0"/>
  </r>
  <r>
    <s v=""/>
    <x v="53"/>
    <x v="2"/>
    <x v="1"/>
    <x v="4"/>
    <n v="593707"/>
    <s v="Kellen Dorne"/>
    <s v="Ronan Dusk"/>
    <s v=""/>
    <s v=""/>
    <s v=""/>
    <s v=""/>
    <x v="12"/>
    <x v="2"/>
    <x v="0"/>
  </r>
  <r>
    <s v=""/>
    <x v="53"/>
    <x v="6"/>
    <x v="1"/>
    <x v="4"/>
    <n v="699782"/>
    <s v="Sarina Myles"/>
    <s v="Mina Locke"/>
    <s v=""/>
    <s v=""/>
    <s v=""/>
    <s v=""/>
    <x v="12"/>
    <x v="2"/>
    <x v="0"/>
  </r>
  <r>
    <s v=""/>
    <x v="53"/>
    <x v="5"/>
    <x v="1"/>
    <x v="4"/>
    <n v="698742"/>
    <s v="Thane Calder"/>
    <s v="Zane Myles"/>
    <s v=""/>
    <s v=""/>
    <s v=""/>
    <s v=""/>
    <x v="12"/>
    <x v="2"/>
    <x v="0"/>
  </r>
  <r>
    <s v=""/>
    <x v="53"/>
    <x v="6"/>
    <x v="1"/>
    <x v="4"/>
    <n v="319657"/>
    <s v="Elira Quinn"/>
    <s v="Eira Calder"/>
    <s v=""/>
    <s v=""/>
    <s v=""/>
    <s v=""/>
    <x v="12"/>
    <x v="2"/>
    <x v="0"/>
  </r>
  <r>
    <s v=""/>
    <x v="53"/>
    <x v="11"/>
    <x v="2"/>
    <x v="4"/>
    <n v="259591"/>
    <s v="Jarek Stone"/>
    <s v="Talon Rowe"/>
    <s v=""/>
    <s v=""/>
    <s v=""/>
    <s v=""/>
    <x v="12"/>
    <x v="2"/>
    <x v="0"/>
  </r>
  <r>
    <s v=""/>
    <x v="53"/>
    <x v="1"/>
    <x v="0"/>
    <x v="4"/>
    <n v="706830"/>
    <s v="Liora Wren"/>
    <s v="Silas Vale"/>
    <s v=""/>
    <s v=""/>
    <s v=""/>
    <s v=""/>
    <x v="12"/>
    <x v="2"/>
    <x v="0"/>
  </r>
  <r>
    <s v=""/>
    <x v="53"/>
    <x v="1"/>
    <x v="0"/>
    <x v="4"/>
    <n v="741091"/>
    <s v="Damon Hales"/>
    <s v="Vera Korrin"/>
    <s v=""/>
    <s v=""/>
    <s v=""/>
    <s v=""/>
    <x v="12"/>
    <x v="2"/>
    <x v="0"/>
  </r>
  <r>
    <s v=""/>
    <x v="53"/>
    <x v="5"/>
    <x v="1"/>
    <x v="4"/>
    <n v="660512"/>
    <s v="Tessa Korrin"/>
    <s v="Corin Nash"/>
    <s v=""/>
    <s v=""/>
    <s v=""/>
    <s v=""/>
    <x v="12"/>
    <x v="2"/>
    <x v="0"/>
  </r>
  <r>
    <s v=""/>
    <x v="53"/>
    <x v="7"/>
    <x v="2"/>
    <x v="4"/>
    <n v="395555"/>
    <s v="Rowan Velt"/>
    <s v="Lyra Blayne"/>
    <s v=""/>
    <s v=""/>
    <s v=""/>
    <s v=""/>
    <x v="12"/>
    <x v="2"/>
    <x v="0"/>
  </r>
  <r>
    <s v=""/>
    <x v="53"/>
    <x v="9"/>
    <x v="1"/>
    <x v="4"/>
    <n v="787709"/>
    <s v="Nyra Solen"/>
    <s v="Bren Wren"/>
    <s v=""/>
    <s v=""/>
    <s v=""/>
    <s v=""/>
    <x v="12"/>
    <x v="2"/>
    <x v="0"/>
  </r>
  <r>
    <s v=""/>
    <x v="53"/>
    <x v="0"/>
    <x v="0"/>
    <x v="4"/>
    <n v="260939"/>
    <s v="Alden Trask"/>
    <s v="Nora Graye"/>
    <s v=""/>
    <s v=""/>
    <s v=""/>
    <s v=""/>
    <x v="12"/>
    <x v="2"/>
    <x v="0"/>
  </r>
  <r>
    <s v=""/>
    <x v="53"/>
    <x v="10"/>
    <x v="1"/>
    <x v="4"/>
    <n v="315616"/>
    <s v="Mira Voss"/>
    <s v="Nyra Rael"/>
    <s v=""/>
    <s v=""/>
    <s v=""/>
    <s v=""/>
    <x v="12"/>
    <x v="2"/>
    <x v="0"/>
  </r>
  <r>
    <s v=""/>
    <x v="53"/>
    <x v="9"/>
    <x v="1"/>
    <x v="4"/>
    <n v="284165"/>
    <s v="Kellen Dorne"/>
    <s v="Kellen Sable"/>
    <s v=""/>
    <s v=""/>
    <s v=""/>
    <s v=""/>
    <x v="12"/>
    <x v="2"/>
    <x v="0"/>
  </r>
  <r>
    <s v=""/>
    <x v="53"/>
    <x v="5"/>
    <x v="1"/>
    <x v="4"/>
    <n v="923187"/>
    <s v="Sarina Myles"/>
    <s v="Tessa Marrek"/>
    <s v=""/>
    <s v=""/>
    <s v=""/>
    <s v=""/>
    <x v="12"/>
    <x v="2"/>
    <x v="0"/>
  </r>
  <r>
    <s v=""/>
    <x v="53"/>
    <x v="8"/>
    <x v="3"/>
    <x v="4"/>
    <n v="608535"/>
    <s v="Thane Calder"/>
    <s v="Kael Thorne"/>
    <s v=""/>
    <s v=""/>
    <s v=""/>
    <s v=""/>
    <x v="12"/>
    <x v="2"/>
    <x v="0"/>
  </r>
  <r>
    <s v=""/>
    <x v="53"/>
    <x v="11"/>
    <x v="2"/>
    <x v="4"/>
    <n v="198108"/>
    <s v="Elira Quinn"/>
    <s v="Isla Fenwick"/>
    <s v=""/>
    <s v=""/>
    <s v=""/>
    <s v=""/>
    <x v="12"/>
    <x v="2"/>
    <x v="0"/>
  </r>
  <r>
    <s v=""/>
    <x v="53"/>
    <x v="1"/>
    <x v="0"/>
    <x v="4"/>
    <n v="276537"/>
    <s v="Jarek Stone"/>
    <s v="Draven Voss"/>
    <s v=""/>
    <s v=""/>
    <s v=""/>
    <s v=""/>
    <x v="12"/>
    <x v="2"/>
    <x v="0"/>
  </r>
  <r>
    <s v=""/>
    <x v="53"/>
    <x v="10"/>
    <x v="1"/>
    <x v="4"/>
    <n v="204349"/>
    <s v="Liora Wren"/>
    <s v="Selene Crowe"/>
    <s v=""/>
    <s v=""/>
    <s v=""/>
    <s v=""/>
    <x v="12"/>
    <x v="2"/>
    <x v="0"/>
  </r>
  <r>
    <s v=""/>
    <x v="53"/>
    <x v="5"/>
    <x v="1"/>
    <x v="4"/>
    <n v="283867"/>
    <s v="Damon Hales"/>
    <s v="Lucan Storm"/>
    <s v=""/>
    <s v=""/>
    <s v=""/>
    <s v=""/>
    <x v="12"/>
    <x v="2"/>
    <x v="0"/>
  </r>
  <r>
    <s v=""/>
    <x v="53"/>
    <x v="0"/>
    <x v="0"/>
    <x v="4"/>
    <n v="397628"/>
    <s v="Tessa Korrin"/>
    <s v="Ayla Torrin"/>
    <s v=""/>
    <s v=""/>
    <s v=""/>
    <s v=""/>
    <x v="12"/>
    <x v="2"/>
    <x v="0"/>
  </r>
  <r>
    <s v=""/>
    <x v="53"/>
    <x v="11"/>
    <x v="2"/>
    <x v="4"/>
    <n v="691024"/>
    <s v="Rowan Velt"/>
    <s v="Ronan Dusk"/>
    <s v=""/>
    <s v=""/>
    <s v=""/>
    <s v=""/>
    <x v="12"/>
    <x v="2"/>
    <x v="0"/>
  </r>
  <r>
    <s v=""/>
    <x v="53"/>
    <x v="4"/>
    <x v="2"/>
    <x v="4"/>
    <n v="139989"/>
    <s v="Nyra Solen"/>
    <s v="Mina Locke"/>
    <s v=""/>
    <s v=""/>
    <s v=""/>
    <s v=""/>
    <x v="12"/>
    <x v="2"/>
    <x v="0"/>
  </r>
  <r>
    <s v=""/>
    <x v="53"/>
    <x v="2"/>
    <x v="1"/>
    <x v="4"/>
    <n v="931224"/>
    <s v="Alden Trask"/>
    <s v="Zane Myles"/>
    <s v=""/>
    <s v=""/>
    <s v=""/>
    <s v=""/>
    <x v="12"/>
    <x v="2"/>
    <x v="0"/>
  </r>
  <r>
    <s v=""/>
    <x v="53"/>
    <x v="3"/>
    <x v="2"/>
    <x v="4"/>
    <n v="622377"/>
    <s v="Mira Voss"/>
    <s v="Eira Calder"/>
    <s v=""/>
    <s v=""/>
    <s v=""/>
    <s v=""/>
    <x v="12"/>
    <x v="2"/>
    <x v="0"/>
  </r>
  <r>
    <s v=""/>
    <x v="53"/>
    <x v="0"/>
    <x v="0"/>
    <x v="4"/>
    <n v="791365"/>
    <s v="Kellen Dorne"/>
    <s v="Talon Rowe"/>
    <s v=""/>
    <s v=""/>
    <s v=""/>
    <s v=""/>
    <x v="12"/>
    <x v="2"/>
    <x v="0"/>
  </r>
  <r>
    <s v=""/>
    <x v="53"/>
    <x v="11"/>
    <x v="2"/>
    <x v="4"/>
    <n v="692598"/>
    <s v="Sarina Myles"/>
    <s v="Silas Vale"/>
    <s v=""/>
    <s v=""/>
    <s v=""/>
    <s v=""/>
    <x v="12"/>
    <x v="2"/>
    <x v="0"/>
  </r>
  <r>
    <s v=""/>
    <x v="53"/>
    <x v="3"/>
    <x v="2"/>
    <x v="4"/>
    <n v="876942"/>
    <s v="Thane Calder"/>
    <s v="Vera Korrin"/>
    <s v=""/>
    <s v=""/>
    <s v=""/>
    <s v=""/>
    <x v="12"/>
    <x v="2"/>
    <x v="0"/>
  </r>
  <r>
    <s v=""/>
    <x v="53"/>
    <x v="1"/>
    <x v="0"/>
    <x v="4"/>
    <n v="360877"/>
    <s v="Elira Quinn"/>
    <s v="Corin Nash"/>
    <s v=""/>
    <s v=""/>
    <s v=""/>
    <s v=""/>
    <x v="12"/>
    <x v="2"/>
    <x v="0"/>
  </r>
  <r>
    <s v=""/>
    <x v="53"/>
    <x v="0"/>
    <x v="0"/>
    <x v="4"/>
    <n v="924114"/>
    <s v="Jarek Stone"/>
    <s v="Lyra Blayne"/>
    <s v=""/>
    <s v=""/>
    <s v=""/>
    <s v=""/>
    <x v="12"/>
    <x v="2"/>
    <x v="0"/>
  </r>
  <r>
    <s v=""/>
    <x v="53"/>
    <x v="11"/>
    <x v="2"/>
    <x v="4"/>
    <n v="477711"/>
    <s v="Liora Wren"/>
    <s v="Bren Wren"/>
    <s v=""/>
    <s v=""/>
    <s v=""/>
    <s v=""/>
    <x v="12"/>
    <x v="2"/>
    <x v="0"/>
  </r>
  <r>
    <s v=""/>
    <x v="53"/>
    <x v="5"/>
    <x v="1"/>
    <x v="4"/>
    <n v="471813"/>
    <s v="Damon Hales"/>
    <s v="Nora Graye"/>
    <s v=""/>
    <s v=""/>
    <s v=""/>
    <s v=""/>
    <x v="12"/>
    <x v="2"/>
    <x v="0"/>
  </r>
  <r>
    <s v=""/>
    <x v="53"/>
    <x v="2"/>
    <x v="1"/>
    <x v="4"/>
    <n v="284103"/>
    <s v="Tessa Korrin"/>
    <s v="Nyra Rael"/>
    <s v=""/>
    <s v=""/>
    <s v=""/>
    <s v=""/>
    <x v="12"/>
    <x v="2"/>
    <x v="0"/>
  </r>
  <r>
    <s v=""/>
    <x v="53"/>
    <x v="0"/>
    <x v="0"/>
    <x v="4"/>
    <n v="410652"/>
    <s v="Rowan Velt"/>
    <s v="Kellen Sable"/>
    <s v=""/>
    <s v=""/>
    <s v=""/>
    <s v=""/>
    <x v="12"/>
    <x v="2"/>
    <x v="0"/>
  </r>
  <r>
    <s v=""/>
    <x v="53"/>
    <x v="2"/>
    <x v="1"/>
    <x v="4"/>
    <n v="217718"/>
    <s v="Nyra Solen"/>
    <s v="Tessa Marrek"/>
    <s v=""/>
    <s v=""/>
    <s v=""/>
    <s v=""/>
    <x v="12"/>
    <x v="2"/>
    <x v="0"/>
  </r>
  <r>
    <s v=""/>
    <x v="53"/>
    <x v="9"/>
    <x v="1"/>
    <x v="4"/>
    <n v="344956"/>
    <s v="Alden Trask"/>
    <s v="Kael Thorne"/>
    <s v=""/>
    <s v=""/>
    <s v=""/>
    <s v=""/>
    <x v="12"/>
    <x v="2"/>
    <x v="0"/>
  </r>
  <r>
    <s v=""/>
    <x v="53"/>
    <x v="4"/>
    <x v="2"/>
    <x v="4"/>
    <n v="794371"/>
    <s v="Mira Voss"/>
    <s v="Isla Fenwick"/>
    <s v=""/>
    <s v=""/>
    <s v=""/>
    <s v=""/>
    <x v="12"/>
    <x v="2"/>
    <x v="0"/>
  </r>
  <r>
    <s v=""/>
    <x v="53"/>
    <x v="0"/>
    <x v="0"/>
    <x v="4"/>
    <n v="519046"/>
    <s v="Kellen Dorne"/>
    <s v="Draven Voss"/>
    <s v=""/>
    <s v=""/>
    <s v=""/>
    <s v=""/>
    <x v="12"/>
    <x v="2"/>
    <x v="0"/>
  </r>
  <r>
    <s v=""/>
    <x v="53"/>
    <x v="2"/>
    <x v="1"/>
    <x v="4"/>
    <n v="446623"/>
    <s v="Sarina Myles"/>
    <s v="Selene Crowe"/>
    <s v=""/>
    <s v=""/>
    <s v=""/>
    <s v=""/>
    <x v="12"/>
    <x v="2"/>
    <x v="0"/>
  </r>
  <r>
    <s v=""/>
    <x v="53"/>
    <x v="5"/>
    <x v="1"/>
    <x v="4"/>
    <n v="656524"/>
    <s v="Thane Calder"/>
    <s v="Lucan Storm"/>
    <s v=""/>
    <s v=""/>
    <s v=""/>
    <s v=""/>
    <x v="12"/>
    <x v="2"/>
    <x v="0"/>
  </r>
  <r>
    <s v=""/>
    <x v="53"/>
    <x v="6"/>
    <x v="1"/>
    <x v="4"/>
    <n v="222983"/>
    <s v="Elira Quinn"/>
    <s v="Ayla Torrin"/>
    <s v=""/>
    <s v=""/>
    <s v=""/>
    <s v=""/>
    <x v="12"/>
    <x v="2"/>
    <x v="0"/>
  </r>
  <r>
    <s v=""/>
    <x v="53"/>
    <x v="7"/>
    <x v="2"/>
    <x v="4"/>
    <n v="131176"/>
    <s v="Jarek Stone"/>
    <s v="Ronan Dusk"/>
    <s v=""/>
    <s v=""/>
    <s v=""/>
    <s v=""/>
    <x v="12"/>
    <x v="2"/>
    <x v="0"/>
  </r>
  <r>
    <s v=""/>
    <x v="53"/>
    <x v="9"/>
    <x v="1"/>
    <x v="4"/>
    <n v="721780"/>
    <s v="Liora Wren"/>
    <s v="Mina Locke"/>
    <s v=""/>
    <s v=""/>
    <s v=""/>
    <s v=""/>
    <x v="12"/>
    <x v="2"/>
    <x v="0"/>
  </r>
  <r>
    <s v=""/>
    <x v="53"/>
    <x v="1"/>
    <x v="0"/>
    <x v="4"/>
    <n v="880197"/>
    <s v="Damon Hales"/>
    <s v="Zane Myles"/>
    <s v=""/>
    <s v=""/>
    <s v=""/>
    <s v=""/>
    <x v="12"/>
    <x v="2"/>
    <x v="0"/>
  </r>
  <r>
    <s v=""/>
    <x v="53"/>
    <x v="1"/>
    <x v="0"/>
    <x v="4"/>
    <n v="430694"/>
    <s v="Tessa Korrin"/>
    <s v="Eira Calder"/>
    <s v=""/>
    <s v=""/>
    <s v=""/>
    <s v=""/>
    <x v="12"/>
    <x v="2"/>
    <x v="0"/>
  </r>
  <r>
    <s v=""/>
    <x v="53"/>
    <x v="0"/>
    <x v="0"/>
    <x v="4"/>
    <n v="762326"/>
    <s v="Rowan Velt"/>
    <s v="Talon Rowe"/>
    <s v=""/>
    <s v=""/>
    <s v=""/>
    <s v=""/>
    <x v="12"/>
    <x v="2"/>
    <x v="0"/>
  </r>
  <r>
    <s v=""/>
    <x v="53"/>
    <x v="1"/>
    <x v="0"/>
    <x v="4"/>
    <n v="143887"/>
    <s v="Nyra Solen"/>
    <s v="Silas Vale"/>
    <s v=""/>
    <s v=""/>
    <s v=""/>
    <s v=""/>
    <x v="12"/>
    <x v="2"/>
    <x v="0"/>
  </r>
  <r>
    <s v=""/>
    <x v="53"/>
    <x v="7"/>
    <x v="2"/>
    <x v="4"/>
    <n v="874860"/>
    <s v="Alden Trask"/>
    <s v="Vera Korrin"/>
    <s v=""/>
    <s v=""/>
    <s v=""/>
    <s v=""/>
    <x v="12"/>
    <x v="2"/>
    <x v="0"/>
  </r>
  <r>
    <s v=""/>
    <x v="53"/>
    <x v="5"/>
    <x v="1"/>
    <x v="4"/>
    <n v="752572"/>
    <s v="Mira Voss"/>
    <s v="Corin Nash"/>
    <s v=""/>
    <s v=""/>
    <s v=""/>
    <s v=""/>
    <x v="12"/>
    <x v="2"/>
    <x v="0"/>
  </r>
  <r>
    <s v=""/>
    <x v="53"/>
    <x v="5"/>
    <x v="1"/>
    <x v="4"/>
    <n v="808509"/>
    <s v="Kellen Dorne"/>
    <s v="Lyra Blayne"/>
    <s v=""/>
    <s v=""/>
    <s v=""/>
    <s v=""/>
    <x v="12"/>
    <x v="2"/>
    <x v="0"/>
  </r>
  <r>
    <s v=""/>
    <x v="53"/>
    <x v="0"/>
    <x v="0"/>
    <x v="4"/>
    <n v="451765"/>
    <s v="Sarina Myles"/>
    <s v="Bren Wren"/>
    <s v=""/>
    <s v=""/>
    <s v=""/>
    <s v=""/>
    <x v="12"/>
    <x v="2"/>
    <x v="0"/>
  </r>
  <r>
    <s v=""/>
    <x v="53"/>
    <x v="4"/>
    <x v="2"/>
    <x v="4"/>
    <n v="321084"/>
    <s v="Thane Calder"/>
    <s v="Nora Graye"/>
    <s v=""/>
    <s v=""/>
    <s v=""/>
    <s v=""/>
    <x v="12"/>
    <x v="2"/>
    <x v="0"/>
  </r>
  <r>
    <s v=""/>
    <x v="53"/>
    <x v="10"/>
    <x v="1"/>
    <x v="4"/>
    <n v="126660"/>
    <s v="Elira Quinn"/>
    <s v="Nyra Rael"/>
    <s v=""/>
    <s v=""/>
    <s v=""/>
    <s v=""/>
    <x v="12"/>
    <x v="2"/>
    <x v="0"/>
  </r>
  <r>
    <s v=""/>
    <x v="53"/>
    <x v="5"/>
    <x v="1"/>
    <x v="4"/>
    <n v="770666"/>
    <s v="Jarek Stone"/>
    <s v="Kellen Sable"/>
    <s v=""/>
    <s v=""/>
    <s v=""/>
    <s v=""/>
    <x v="12"/>
    <x v="2"/>
    <x v="0"/>
  </r>
  <r>
    <s v=""/>
    <x v="53"/>
    <x v="0"/>
    <x v="0"/>
    <x v="4"/>
    <n v="598990"/>
    <s v="Liora Wren"/>
    <s v="Tessa Marrek"/>
    <s v=""/>
    <s v=""/>
    <s v=""/>
    <s v=""/>
    <x v="12"/>
    <x v="2"/>
    <x v="0"/>
  </r>
  <r>
    <s v=""/>
    <x v="53"/>
    <x v="4"/>
    <x v="2"/>
    <x v="4"/>
    <n v="585227"/>
    <s v="Damon Hales"/>
    <s v="Kael Thorne"/>
    <s v=""/>
    <s v=""/>
    <s v=""/>
    <s v=""/>
    <x v="12"/>
    <x v="2"/>
    <x v="0"/>
  </r>
  <r>
    <s v=""/>
    <x v="53"/>
    <x v="0"/>
    <x v="0"/>
    <x v="4"/>
    <n v="209307"/>
    <s v="Tessa Korrin"/>
    <s v="Isla Fenwick"/>
    <s v=""/>
    <s v=""/>
    <s v=""/>
    <s v=""/>
    <x v="12"/>
    <x v="2"/>
    <x v="0"/>
  </r>
  <r>
    <s v=""/>
    <x v="53"/>
    <x v="3"/>
    <x v="2"/>
    <x v="4"/>
    <n v="158015"/>
    <s v="Rowan Velt"/>
    <s v="Draven Voss"/>
    <s v=""/>
    <s v=""/>
    <s v=""/>
    <s v=""/>
    <x v="12"/>
    <x v="2"/>
    <x v="0"/>
  </r>
  <r>
    <s v=""/>
    <x v="53"/>
    <x v="5"/>
    <x v="1"/>
    <x v="4"/>
    <n v="531244"/>
    <s v="Nyra Solen"/>
    <s v="Selene Crowe"/>
    <s v=""/>
    <s v=""/>
    <s v=""/>
    <s v=""/>
    <x v="12"/>
    <x v="2"/>
    <x v="0"/>
  </r>
  <r>
    <s v=""/>
    <x v="53"/>
    <x v="4"/>
    <x v="2"/>
    <x v="4"/>
    <n v="417176"/>
    <s v="Alden Trask"/>
    <s v="Lucan Storm"/>
    <s v=""/>
    <s v=""/>
    <s v=""/>
    <s v=""/>
    <x v="12"/>
    <x v="2"/>
    <x v="0"/>
  </r>
  <r>
    <s v=""/>
    <x v="53"/>
    <x v="3"/>
    <x v="2"/>
    <x v="4"/>
    <n v="235148"/>
    <s v="Mira Voss"/>
    <s v="Ayla Torrin"/>
    <s v=""/>
    <s v=""/>
    <s v=""/>
    <s v=""/>
    <x v="12"/>
    <x v="2"/>
    <x v="0"/>
  </r>
  <r>
    <s v=""/>
    <x v="53"/>
    <x v="0"/>
    <x v="0"/>
    <x v="4"/>
    <n v="531228"/>
    <s v="Kellen Dorne"/>
    <s v="Ronan Dusk"/>
    <s v=""/>
    <s v=""/>
    <s v=""/>
    <s v=""/>
    <x v="12"/>
    <x v="2"/>
    <x v="0"/>
  </r>
  <r>
    <s v=""/>
    <x v="53"/>
    <x v="3"/>
    <x v="2"/>
    <x v="4"/>
    <n v="869689"/>
    <s v="Sarina Myles"/>
    <s v="Mina Locke"/>
    <s v=""/>
    <s v=""/>
    <s v=""/>
    <s v=""/>
    <x v="12"/>
    <x v="2"/>
    <x v="0"/>
  </r>
  <r>
    <s v=""/>
    <x v="53"/>
    <x v="6"/>
    <x v="1"/>
    <x v="4"/>
    <n v="802431"/>
    <s v="Thane Calder"/>
    <s v="Zane Myles"/>
    <s v=""/>
    <s v=""/>
    <s v=""/>
    <s v=""/>
    <x v="12"/>
    <x v="2"/>
    <x v="0"/>
  </r>
  <r>
    <s v=""/>
    <x v="53"/>
    <x v="4"/>
    <x v="2"/>
    <x v="4"/>
    <n v="474990"/>
    <s v="Elira Quinn"/>
    <s v="Eira Calder"/>
    <s v=""/>
    <s v=""/>
    <s v=""/>
    <s v=""/>
    <x v="12"/>
    <x v="2"/>
    <x v="0"/>
  </r>
  <r>
    <s v=""/>
    <x v="53"/>
    <x v="8"/>
    <x v="3"/>
    <x v="4"/>
    <n v="407929"/>
    <s v="Jarek Stone"/>
    <s v="Talon Rowe"/>
    <s v=""/>
    <s v=""/>
    <s v=""/>
    <s v=""/>
    <x v="12"/>
    <x v="2"/>
    <x v="0"/>
  </r>
  <r>
    <s v=""/>
    <x v="53"/>
    <x v="0"/>
    <x v="0"/>
    <x v="4"/>
    <n v="944678"/>
    <s v="Liora Wren"/>
    <s v="Silas Vale"/>
    <s v=""/>
    <s v=""/>
    <s v=""/>
    <s v=""/>
    <x v="12"/>
    <x v="2"/>
    <x v="0"/>
  </r>
  <r>
    <s v=""/>
    <x v="53"/>
    <x v="7"/>
    <x v="2"/>
    <x v="4"/>
    <n v="135163"/>
    <s v="Damon Hales"/>
    <s v="Vera Korrin"/>
    <s v=""/>
    <s v=""/>
    <s v=""/>
    <s v=""/>
    <x v="12"/>
    <x v="2"/>
    <x v="0"/>
  </r>
  <r>
    <s v=""/>
    <x v="53"/>
    <x v="3"/>
    <x v="2"/>
    <x v="4"/>
    <n v="366126"/>
    <s v="Tessa Korrin"/>
    <s v="Corin Nash"/>
    <s v=""/>
    <s v=""/>
    <s v=""/>
    <s v=""/>
    <x v="12"/>
    <x v="2"/>
    <x v="0"/>
  </r>
  <r>
    <s v=""/>
    <x v="53"/>
    <x v="11"/>
    <x v="2"/>
    <x v="4"/>
    <n v="395022"/>
    <s v="Rowan Velt"/>
    <s v="Lyra Blayne"/>
    <s v=""/>
    <s v=""/>
    <s v=""/>
    <s v=""/>
    <x v="12"/>
    <x v="2"/>
    <x v="0"/>
  </r>
  <r>
    <s v=""/>
    <x v="53"/>
    <x v="10"/>
    <x v="1"/>
    <x v="4"/>
    <n v="732200"/>
    <s v="Nyra Solen"/>
    <s v="Bren Wren"/>
    <s v=""/>
    <s v=""/>
    <s v=""/>
    <s v=""/>
    <x v="12"/>
    <x v="2"/>
    <x v="0"/>
  </r>
  <r>
    <s v=""/>
    <x v="53"/>
    <x v="3"/>
    <x v="2"/>
    <x v="4"/>
    <n v="454930"/>
    <s v="Alden Trask"/>
    <s v="Nora Graye"/>
    <s v=""/>
    <s v=""/>
    <s v=""/>
    <s v=""/>
    <x v="12"/>
    <x v="2"/>
    <x v="0"/>
  </r>
  <r>
    <s v=""/>
    <x v="53"/>
    <x v="7"/>
    <x v="2"/>
    <x v="4"/>
    <n v="669444"/>
    <s v="Mira Voss"/>
    <s v="Nyra Rael"/>
    <s v=""/>
    <s v=""/>
    <s v=""/>
    <s v=""/>
    <x v="12"/>
    <x v="2"/>
    <x v="0"/>
  </r>
  <r>
    <s v=""/>
    <x v="53"/>
    <x v="6"/>
    <x v="1"/>
    <x v="4"/>
    <n v="515665"/>
    <s v="Kellen Dorne"/>
    <s v="Kellen Sable"/>
    <s v=""/>
    <s v=""/>
    <s v=""/>
    <s v=""/>
    <x v="12"/>
    <x v="2"/>
    <x v="0"/>
  </r>
  <r>
    <s v=""/>
    <x v="53"/>
    <x v="1"/>
    <x v="0"/>
    <x v="4"/>
    <n v="820549"/>
    <s v="Sarina Myles"/>
    <s v="Tessa Marrek"/>
    <s v=""/>
    <s v=""/>
    <s v=""/>
    <s v=""/>
    <x v="12"/>
    <x v="2"/>
    <x v="0"/>
  </r>
  <r>
    <s v=""/>
    <x v="53"/>
    <x v="2"/>
    <x v="1"/>
    <x v="4"/>
    <n v="923434"/>
    <s v="Thane Calder"/>
    <s v="Kael Thorne"/>
    <s v=""/>
    <s v=""/>
    <s v=""/>
    <s v=""/>
    <x v="12"/>
    <x v="2"/>
    <x v="0"/>
  </r>
  <r>
    <s v=""/>
    <x v="53"/>
    <x v="4"/>
    <x v="2"/>
    <x v="4"/>
    <n v="712493"/>
    <s v="Elira Quinn"/>
    <s v="Isla Fenwick"/>
    <s v=""/>
    <s v=""/>
    <s v=""/>
    <s v=""/>
    <x v="12"/>
    <x v="2"/>
    <x v="0"/>
  </r>
  <r>
    <s v=""/>
    <x v="53"/>
    <x v="7"/>
    <x v="2"/>
    <x v="4"/>
    <n v="967932"/>
    <s v="Jarek Stone"/>
    <s v="Draven Voss"/>
    <s v=""/>
    <s v=""/>
    <s v=""/>
    <s v=""/>
    <x v="12"/>
    <x v="2"/>
    <x v="0"/>
  </r>
  <r>
    <s v=""/>
    <x v="53"/>
    <x v="7"/>
    <x v="2"/>
    <x v="4"/>
    <n v="219419"/>
    <s v="Liora Wren"/>
    <s v="Selene Crowe"/>
    <s v=""/>
    <s v=""/>
    <s v=""/>
    <s v=""/>
    <x v="12"/>
    <x v="2"/>
    <x v="0"/>
  </r>
  <r>
    <s v=""/>
    <x v="53"/>
    <x v="2"/>
    <x v="1"/>
    <x v="4"/>
    <n v="572986"/>
    <s v="Damon Hales"/>
    <s v="Lucan Storm"/>
    <s v=""/>
    <s v=""/>
    <s v=""/>
    <s v=""/>
    <x v="12"/>
    <x v="2"/>
    <x v="0"/>
  </r>
  <r>
    <s v=""/>
    <x v="53"/>
    <x v="1"/>
    <x v="0"/>
    <x v="4"/>
    <n v="539965"/>
    <s v="Tessa Korrin"/>
    <s v="Ayla Torrin"/>
    <s v=""/>
    <s v=""/>
    <s v=""/>
    <s v=""/>
    <x v="12"/>
    <x v="2"/>
    <x v="0"/>
  </r>
  <r>
    <s v=""/>
    <x v="53"/>
    <x v="0"/>
    <x v="0"/>
    <x v="4"/>
    <n v="991531"/>
    <s v="Rowan Velt"/>
    <s v="Ronan Dusk"/>
    <s v=""/>
    <s v=""/>
    <s v=""/>
    <s v=""/>
    <x v="12"/>
    <x v="2"/>
    <x v="0"/>
  </r>
  <r>
    <s v=""/>
    <x v="53"/>
    <x v="3"/>
    <x v="2"/>
    <x v="4"/>
    <n v="148239"/>
    <s v="Nyra Solen"/>
    <s v="Mina Locke"/>
    <s v=""/>
    <s v=""/>
    <s v=""/>
    <s v=""/>
    <x v="12"/>
    <x v="2"/>
    <x v="0"/>
  </r>
  <r>
    <s v=""/>
    <x v="53"/>
    <x v="6"/>
    <x v="1"/>
    <x v="4"/>
    <n v="120534"/>
    <s v="Alden Trask"/>
    <s v="Zane Myles"/>
    <s v=""/>
    <s v=""/>
    <s v=""/>
    <s v=""/>
    <x v="12"/>
    <x v="2"/>
    <x v="0"/>
  </r>
  <r>
    <s v=""/>
    <x v="53"/>
    <x v="0"/>
    <x v="0"/>
    <x v="4"/>
    <n v="437346"/>
    <s v="Mira Voss"/>
    <s v="Eira Calder"/>
    <s v=""/>
    <s v=""/>
    <s v=""/>
    <s v=""/>
    <x v="12"/>
    <x v="2"/>
    <x v="0"/>
  </r>
  <r>
    <s v=""/>
    <x v="53"/>
    <x v="3"/>
    <x v="2"/>
    <x v="4"/>
    <n v="370587"/>
    <s v="Kellen Dorne"/>
    <s v="Talon Rowe"/>
    <s v=""/>
    <s v=""/>
    <s v=""/>
    <s v=""/>
    <x v="12"/>
    <x v="2"/>
    <x v="0"/>
  </r>
  <r>
    <s v=""/>
    <x v="53"/>
    <x v="10"/>
    <x v="1"/>
    <x v="4"/>
    <n v="442930"/>
    <s v="Sarina Myles"/>
    <s v="Silas Vale"/>
    <s v=""/>
    <s v=""/>
    <s v=""/>
    <s v=""/>
    <x v="12"/>
    <x v="2"/>
    <x v="0"/>
  </r>
  <r>
    <s v=""/>
    <x v="53"/>
    <x v="9"/>
    <x v="1"/>
    <x v="4"/>
    <n v="772898"/>
    <s v="Thane Calder"/>
    <s v="Vera Korrin"/>
    <s v=""/>
    <s v=""/>
    <s v=""/>
    <s v=""/>
    <x v="12"/>
    <x v="2"/>
    <x v="0"/>
  </r>
  <r>
    <s v=""/>
    <x v="53"/>
    <x v="10"/>
    <x v="1"/>
    <x v="4"/>
    <n v="512792"/>
    <s v="Elira Quinn"/>
    <s v="Corin Nash"/>
    <s v=""/>
    <s v=""/>
    <s v=""/>
    <s v=""/>
    <x v="12"/>
    <x v="2"/>
    <x v="0"/>
  </r>
  <r>
    <s v=""/>
    <x v="53"/>
    <x v="7"/>
    <x v="2"/>
    <x v="4"/>
    <n v="641052"/>
    <s v="Jarek Stone"/>
    <s v="Lyra Blayne"/>
    <s v=""/>
    <s v=""/>
    <s v=""/>
    <s v=""/>
    <x v="12"/>
    <x v="2"/>
    <x v="0"/>
  </r>
  <r>
    <s v=""/>
    <x v="53"/>
    <x v="3"/>
    <x v="2"/>
    <x v="4"/>
    <n v="571850"/>
    <s v="Liora Wren"/>
    <s v="Bren Wren"/>
    <s v=""/>
    <s v=""/>
    <s v=""/>
    <s v=""/>
    <x v="12"/>
    <x v="2"/>
    <x v="0"/>
  </r>
  <r>
    <s v=""/>
    <x v="53"/>
    <x v="8"/>
    <x v="3"/>
    <x v="4"/>
    <n v="497679"/>
    <s v="Damon Hales"/>
    <s v="Nora Graye"/>
    <s v=""/>
    <s v=""/>
    <s v=""/>
    <s v=""/>
    <x v="12"/>
    <x v="2"/>
    <x v="0"/>
  </r>
  <r>
    <s v=""/>
    <x v="53"/>
    <x v="1"/>
    <x v="0"/>
    <x v="4"/>
    <n v="225005"/>
    <s v="Tessa Korrin"/>
    <s v="Nyra Rael"/>
    <s v=""/>
    <s v=""/>
    <s v=""/>
    <s v=""/>
    <x v="12"/>
    <x v="2"/>
    <x v="0"/>
  </r>
  <r>
    <s v=""/>
    <x v="53"/>
    <x v="5"/>
    <x v="1"/>
    <x v="4"/>
    <n v="670177"/>
    <s v="Rowan Velt"/>
    <s v="Kellen Sable"/>
    <s v=""/>
    <s v=""/>
    <s v=""/>
    <s v=""/>
    <x v="12"/>
    <x v="2"/>
    <x v="0"/>
  </r>
  <r>
    <s v=""/>
    <x v="53"/>
    <x v="10"/>
    <x v="1"/>
    <x v="4"/>
    <n v="670762"/>
    <s v="Nyra Solen"/>
    <s v="Tessa Marrek"/>
    <s v=""/>
    <s v=""/>
    <s v=""/>
    <s v=""/>
    <x v="12"/>
    <x v="2"/>
    <x v="0"/>
  </r>
  <r>
    <s v=""/>
    <x v="53"/>
    <x v="5"/>
    <x v="1"/>
    <x v="4"/>
    <n v="200344"/>
    <s v="Alden Trask"/>
    <s v="Kael Thorne"/>
    <s v=""/>
    <s v=""/>
    <s v=""/>
    <s v=""/>
    <x v="12"/>
    <x v="2"/>
    <x v="0"/>
  </r>
  <r>
    <s v=""/>
    <x v="53"/>
    <x v="10"/>
    <x v="1"/>
    <x v="4"/>
    <n v="494175"/>
    <s v="Mira Voss"/>
    <s v="Isla Fenwick"/>
    <s v=""/>
    <s v=""/>
    <s v=""/>
    <s v=""/>
    <x v="12"/>
    <x v="2"/>
    <x v="0"/>
  </r>
  <r>
    <s v=""/>
    <x v="53"/>
    <x v="1"/>
    <x v="0"/>
    <x v="4"/>
    <n v="217709"/>
    <s v="Kellen Dorne"/>
    <s v="Draven Voss"/>
    <s v=""/>
    <s v=""/>
    <s v=""/>
    <s v=""/>
    <x v="12"/>
    <x v="2"/>
    <x v="0"/>
  </r>
  <r>
    <s v=""/>
    <x v="53"/>
    <x v="3"/>
    <x v="2"/>
    <x v="4"/>
    <n v="172285"/>
    <s v="Sarina Myles"/>
    <s v="Selene Crowe"/>
    <s v=""/>
    <s v=""/>
    <s v=""/>
    <s v=""/>
    <x v="12"/>
    <x v="2"/>
    <x v="0"/>
  </r>
  <r>
    <s v=""/>
    <x v="53"/>
    <x v="2"/>
    <x v="1"/>
    <x v="4"/>
    <n v="290894"/>
    <s v="Thane Calder"/>
    <s v="Lucan Storm"/>
    <s v=""/>
    <s v=""/>
    <s v=""/>
    <s v=""/>
    <x v="12"/>
    <x v="2"/>
    <x v="0"/>
  </r>
  <r>
    <s v=""/>
    <x v="53"/>
    <x v="10"/>
    <x v="1"/>
    <x v="4"/>
    <n v="885411"/>
    <s v="Elira Quinn"/>
    <s v="Ayla Torrin"/>
    <s v=""/>
    <s v=""/>
    <s v=""/>
    <s v=""/>
    <x v="12"/>
    <x v="2"/>
    <x v="0"/>
  </r>
  <r>
    <s v=""/>
    <x v="53"/>
    <x v="3"/>
    <x v="2"/>
    <x v="4"/>
    <n v="508414"/>
    <s v="Jarek Stone"/>
    <s v="Ronan Dusk"/>
    <s v=""/>
    <s v=""/>
    <s v=""/>
    <s v=""/>
    <x v="12"/>
    <x v="2"/>
    <x v="0"/>
  </r>
  <r>
    <s v=""/>
    <x v="53"/>
    <x v="2"/>
    <x v="1"/>
    <x v="4"/>
    <n v="608992"/>
    <s v="Liora Wren"/>
    <s v="Mina Locke"/>
    <s v=""/>
    <s v=""/>
    <s v=""/>
    <s v=""/>
    <x v="12"/>
    <x v="2"/>
    <x v="0"/>
  </r>
  <r>
    <s v=""/>
    <x v="53"/>
    <x v="6"/>
    <x v="1"/>
    <x v="4"/>
    <n v="308612"/>
    <s v="Damon Hales"/>
    <s v="Zane Myles"/>
    <s v=""/>
    <s v=""/>
    <s v=""/>
    <s v=""/>
    <x v="12"/>
    <x v="2"/>
    <x v="0"/>
  </r>
  <r>
    <s v=""/>
    <x v="53"/>
    <x v="4"/>
    <x v="2"/>
    <x v="4"/>
    <n v="776984"/>
    <s v="Tessa Korrin"/>
    <s v="Eira Calder"/>
    <s v=""/>
    <s v=""/>
    <s v=""/>
    <s v=""/>
    <x v="12"/>
    <x v="2"/>
    <x v="0"/>
  </r>
  <r>
    <s v=""/>
    <x v="53"/>
    <x v="2"/>
    <x v="1"/>
    <x v="4"/>
    <n v="502771"/>
    <s v="Rowan Velt"/>
    <s v="Talon Rowe"/>
    <s v=""/>
    <s v=""/>
    <s v=""/>
    <s v=""/>
    <x v="12"/>
    <x v="2"/>
    <x v="0"/>
  </r>
  <r>
    <s v=""/>
    <x v="53"/>
    <x v="0"/>
    <x v="0"/>
    <x v="4"/>
    <n v="198753"/>
    <s v="Nyra Solen"/>
    <s v="Silas Vale"/>
    <s v=""/>
    <s v=""/>
    <s v=""/>
    <s v=""/>
    <x v="12"/>
    <x v="2"/>
    <x v="0"/>
  </r>
  <r>
    <s v=""/>
    <x v="53"/>
    <x v="0"/>
    <x v="0"/>
    <x v="4"/>
    <n v="874189"/>
    <s v="Alden Trask"/>
    <s v="Vera Korrin"/>
    <s v=""/>
    <s v=""/>
    <s v=""/>
    <s v=""/>
    <x v="12"/>
    <x v="2"/>
    <x v="0"/>
  </r>
  <r>
    <s v=""/>
    <x v="53"/>
    <x v="9"/>
    <x v="1"/>
    <x v="4"/>
    <n v="270757"/>
    <s v="Mira Voss"/>
    <s v="Corin Nash"/>
    <s v=""/>
    <s v=""/>
    <s v=""/>
    <s v=""/>
    <x v="12"/>
    <x v="2"/>
    <x v="0"/>
  </r>
  <r>
    <s v=""/>
    <x v="53"/>
    <x v="4"/>
    <x v="2"/>
    <x v="4"/>
    <n v="599497"/>
    <s v="Kellen Dorne"/>
    <s v="Lyra Blayne"/>
    <s v=""/>
    <s v=""/>
    <s v=""/>
    <s v=""/>
    <x v="12"/>
    <x v="2"/>
    <x v="0"/>
  </r>
  <r>
    <s v=""/>
    <x v="53"/>
    <x v="7"/>
    <x v="2"/>
    <x v="4"/>
    <n v="565012"/>
    <s v="Sarina Myles"/>
    <s v="Bren Wren"/>
    <s v=""/>
    <s v=""/>
    <s v=""/>
    <s v=""/>
    <x v="12"/>
    <x v="2"/>
    <x v="0"/>
  </r>
  <r>
    <s v=""/>
    <x v="53"/>
    <x v="10"/>
    <x v="1"/>
    <x v="4"/>
    <n v="221438"/>
    <s v="Thane Calder"/>
    <s v="Nora Graye"/>
    <s v=""/>
    <s v=""/>
    <s v=""/>
    <s v=""/>
    <x v="12"/>
    <x v="2"/>
    <x v="0"/>
  </r>
  <r>
    <s v=""/>
    <x v="53"/>
    <x v="1"/>
    <x v="0"/>
    <x v="4"/>
    <n v="423193"/>
    <s v="Elira Quinn"/>
    <s v="Nyra Rael"/>
    <s v=""/>
    <s v=""/>
    <s v=""/>
    <s v=""/>
    <x v="12"/>
    <x v="2"/>
    <x v="0"/>
  </r>
  <r>
    <s v=""/>
    <x v="53"/>
    <x v="11"/>
    <x v="2"/>
    <x v="4"/>
    <n v="957635"/>
    <s v="Jarek Stone"/>
    <s v="Kellen Sable"/>
    <s v=""/>
    <s v=""/>
    <s v=""/>
    <s v=""/>
    <x v="12"/>
    <x v="2"/>
    <x v="0"/>
  </r>
  <r>
    <s v=""/>
    <x v="53"/>
    <x v="5"/>
    <x v="1"/>
    <x v="4"/>
    <n v="645145"/>
    <s v="Liora Wren"/>
    <s v="Tessa Marrek"/>
    <s v=""/>
    <s v=""/>
    <s v=""/>
    <s v=""/>
    <x v="12"/>
    <x v="2"/>
    <x v="0"/>
  </r>
  <r>
    <s v=""/>
    <x v="53"/>
    <x v="8"/>
    <x v="3"/>
    <x v="4"/>
    <n v="983970"/>
    <s v="Damon Hales"/>
    <s v="Kael Thorne"/>
    <s v=""/>
    <s v=""/>
    <s v=""/>
    <s v=""/>
    <x v="12"/>
    <x v="2"/>
    <x v="0"/>
  </r>
  <r>
    <s v=""/>
    <x v="53"/>
    <x v="0"/>
    <x v="0"/>
    <x v="4"/>
    <n v="471471"/>
    <s v="Tessa Korrin"/>
    <s v="Isla Fenwick"/>
    <s v=""/>
    <s v=""/>
    <s v=""/>
    <s v=""/>
    <x v="12"/>
    <x v="2"/>
    <x v="0"/>
  </r>
  <r>
    <s v=""/>
    <x v="53"/>
    <x v="11"/>
    <x v="2"/>
    <x v="4"/>
    <n v="256021"/>
    <s v="Rowan Velt"/>
    <s v="Draven Voss"/>
    <s v=""/>
    <s v=""/>
    <s v=""/>
    <s v=""/>
    <x v="12"/>
    <x v="2"/>
    <x v="0"/>
  </r>
  <r>
    <s v=""/>
    <x v="53"/>
    <x v="4"/>
    <x v="2"/>
    <x v="4"/>
    <n v="336573"/>
    <s v="Nyra Solen"/>
    <s v="Selene Crowe"/>
    <s v=""/>
    <s v=""/>
    <s v=""/>
    <s v=""/>
    <x v="12"/>
    <x v="2"/>
    <x v="0"/>
  </r>
  <r>
    <s v=""/>
    <x v="53"/>
    <x v="2"/>
    <x v="1"/>
    <x v="4"/>
    <n v="331674"/>
    <s v="Alden Trask"/>
    <s v="Lucan Storm"/>
    <s v=""/>
    <s v=""/>
    <s v=""/>
    <s v=""/>
    <x v="12"/>
    <x v="2"/>
    <x v="0"/>
  </r>
  <r>
    <s v=""/>
    <x v="53"/>
    <x v="7"/>
    <x v="2"/>
    <x v="4"/>
    <n v="348320"/>
    <s v="Mira Voss"/>
    <s v="Ayla Torrin"/>
    <s v=""/>
    <s v=""/>
    <s v=""/>
    <s v=""/>
    <x v="12"/>
    <x v="2"/>
    <x v="0"/>
  </r>
  <r>
    <s v=""/>
    <x v="53"/>
    <x v="3"/>
    <x v="2"/>
    <x v="4"/>
    <n v="402081"/>
    <s v="Kellen Dorne"/>
    <s v="Ronan Dusk"/>
    <s v=""/>
    <s v=""/>
    <s v=""/>
    <s v=""/>
    <x v="12"/>
    <x v="2"/>
    <x v="0"/>
  </r>
  <r>
    <s v=""/>
    <x v="53"/>
    <x v="3"/>
    <x v="2"/>
    <x v="4"/>
    <n v="401956"/>
    <s v="Sarina Myles"/>
    <s v="Mina Locke"/>
    <s v=""/>
    <s v=""/>
    <s v=""/>
    <s v=""/>
    <x v="12"/>
    <x v="2"/>
    <x v="0"/>
  </r>
  <r>
    <s v=""/>
    <x v="53"/>
    <x v="6"/>
    <x v="1"/>
    <x v="4"/>
    <n v="406814"/>
    <s v="Thane Calder"/>
    <s v="Zane Myles"/>
    <s v=""/>
    <s v=""/>
    <s v=""/>
    <s v=""/>
    <x v="12"/>
    <x v="2"/>
    <x v="0"/>
  </r>
  <r>
    <s v=""/>
    <x v="53"/>
    <x v="6"/>
    <x v="1"/>
    <x v="4"/>
    <n v="721686"/>
    <s v="Elira Quinn"/>
    <s v="Eira Calder"/>
    <s v=""/>
    <s v=""/>
    <s v=""/>
    <s v=""/>
    <x v="12"/>
    <x v="2"/>
    <x v="0"/>
  </r>
  <r>
    <s v=""/>
    <x v="53"/>
    <x v="10"/>
    <x v="1"/>
    <x v="4"/>
    <n v="832325"/>
    <s v="Jarek Stone"/>
    <s v="Talon Rowe"/>
    <s v=""/>
    <s v=""/>
    <s v=""/>
    <s v=""/>
    <x v="12"/>
    <x v="2"/>
    <x v="0"/>
  </r>
  <r>
    <s v=""/>
    <x v="53"/>
    <x v="1"/>
    <x v="0"/>
    <x v="4"/>
    <n v="368017"/>
    <s v="Liora Wren"/>
    <s v="Silas Vale"/>
    <s v=""/>
    <s v=""/>
    <s v=""/>
    <s v=""/>
    <x v="12"/>
    <x v="2"/>
    <x v="0"/>
  </r>
  <r>
    <s v=""/>
    <x v="53"/>
    <x v="1"/>
    <x v="0"/>
    <x v="4"/>
    <n v="726330"/>
    <s v="Damon Hales"/>
    <s v="Vera Korrin"/>
    <s v=""/>
    <s v=""/>
    <s v=""/>
    <s v=""/>
    <x v="12"/>
    <x v="2"/>
    <x v="0"/>
  </r>
  <r>
    <s v=""/>
    <x v="53"/>
    <x v="5"/>
    <x v="1"/>
    <x v="4"/>
    <n v="407807"/>
    <s v="Tessa Korrin"/>
    <s v="Corin Nash"/>
    <s v=""/>
    <s v=""/>
    <s v=""/>
    <s v=""/>
    <x v="12"/>
    <x v="2"/>
    <x v="0"/>
  </r>
  <r>
    <s v=""/>
    <x v="53"/>
    <x v="1"/>
    <x v="0"/>
    <x v="4"/>
    <n v="504201"/>
    <s v="Rowan Velt"/>
    <s v="Lyra Blayne"/>
    <s v=""/>
    <s v=""/>
    <s v=""/>
    <s v=""/>
    <x v="12"/>
    <x v="2"/>
    <x v="0"/>
  </r>
  <r>
    <s v=""/>
    <x v="53"/>
    <x v="4"/>
    <x v="2"/>
    <x v="4"/>
    <n v="298180"/>
    <s v="Nyra Solen"/>
    <s v="Bren Wren"/>
    <s v=""/>
    <s v=""/>
    <s v=""/>
    <s v=""/>
    <x v="12"/>
    <x v="2"/>
    <x v="0"/>
  </r>
  <r>
    <s v=""/>
    <x v="53"/>
    <x v="6"/>
    <x v="1"/>
    <x v="4"/>
    <n v="605388"/>
    <s v="Alden Trask"/>
    <s v="Nora Graye"/>
    <s v=""/>
    <s v=""/>
    <s v=""/>
    <s v=""/>
    <x v="12"/>
    <x v="2"/>
    <x v="0"/>
  </r>
  <r>
    <s v=""/>
    <x v="53"/>
    <x v="3"/>
    <x v="2"/>
    <x v="4"/>
    <n v="789487"/>
    <s v="Mira Voss"/>
    <s v="Nyra Rael"/>
    <s v=""/>
    <s v=""/>
    <s v=""/>
    <s v=""/>
    <x v="12"/>
    <x v="2"/>
    <x v="0"/>
  </r>
  <r>
    <s v=""/>
    <x v="53"/>
    <x v="8"/>
    <x v="3"/>
    <x v="4"/>
    <n v="413179"/>
    <s v="Kellen Dorne"/>
    <s v="Kellen Sable"/>
    <s v=""/>
    <s v=""/>
    <s v=""/>
    <s v=""/>
    <x v="12"/>
    <x v="2"/>
    <x v="0"/>
  </r>
  <r>
    <s v=""/>
    <x v="53"/>
    <x v="7"/>
    <x v="2"/>
    <x v="4"/>
    <n v="827887"/>
    <s v="Sarina Myles"/>
    <s v="Tessa Marrek"/>
    <s v=""/>
    <s v=""/>
    <s v=""/>
    <s v=""/>
    <x v="12"/>
    <x v="2"/>
    <x v="0"/>
  </r>
  <r>
    <s v=""/>
    <x v="53"/>
    <x v="8"/>
    <x v="3"/>
    <x v="4"/>
    <n v="420267"/>
    <s v="Thane Calder"/>
    <s v="Kael Thorne"/>
    <s v=""/>
    <s v=""/>
    <s v=""/>
    <s v=""/>
    <x v="12"/>
    <x v="2"/>
    <x v="0"/>
  </r>
  <r>
    <s v=""/>
    <x v="53"/>
    <x v="11"/>
    <x v="2"/>
    <x v="4"/>
    <n v="754566"/>
    <s v="Elira Quinn"/>
    <s v="Isla Fenwick"/>
    <s v=""/>
    <s v=""/>
    <s v=""/>
    <s v=""/>
    <x v="12"/>
    <x v="2"/>
    <x v="0"/>
  </r>
  <r>
    <s v=""/>
    <x v="53"/>
    <x v="5"/>
    <x v="1"/>
    <x v="4"/>
    <n v="915965"/>
    <s v="Jarek Stone"/>
    <s v="Draven Voss"/>
    <s v=""/>
    <s v=""/>
    <s v=""/>
    <s v=""/>
    <x v="12"/>
    <x v="2"/>
    <x v="0"/>
  </r>
  <r>
    <s v=""/>
    <x v="53"/>
    <x v="8"/>
    <x v="3"/>
    <x v="4"/>
    <n v="923717"/>
    <s v="Liora Wren"/>
    <s v="Selene Crowe"/>
    <s v=""/>
    <s v=""/>
    <s v=""/>
    <s v=""/>
    <x v="12"/>
    <x v="2"/>
    <x v="0"/>
  </r>
  <r>
    <s v=""/>
    <x v="53"/>
    <x v="9"/>
    <x v="1"/>
    <x v="4"/>
    <n v="485209"/>
    <s v="Damon Hales"/>
    <s v="Lucan Storm"/>
    <s v=""/>
    <s v=""/>
    <s v=""/>
    <s v=""/>
    <x v="12"/>
    <x v="2"/>
    <x v="0"/>
  </r>
  <r>
    <s v=""/>
    <x v="53"/>
    <x v="7"/>
    <x v="2"/>
    <x v="4"/>
    <n v="828051"/>
    <s v="Tessa Korrin"/>
    <s v="Ayla Torrin"/>
    <s v=""/>
    <s v=""/>
    <s v=""/>
    <s v=""/>
    <x v="12"/>
    <x v="2"/>
    <x v="0"/>
  </r>
  <r>
    <s v=""/>
    <x v="53"/>
    <x v="6"/>
    <x v="1"/>
    <x v="4"/>
    <n v="916672"/>
    <s v="Rowan Velt"/>
    <s v="Ronan Dusk"/>
    <s v=""/>
    <s v=""/>
    <s v=""/>
    <s v=""/>
    <x v="12"/>
    <x v="2"/>
    <x v="0"/>
  </r>
  <r>
    <s v=""/>
    <x v="53"/>
    <x v="8"/>
    <x v="3"/>
    <x v="4"/>
    <n v="444833"/>
    <s v="Nyra Solen"/>
    <s v="Mina Locke"/>
    <s v=""/>
    <s v=""/>
    <s v=""/>
    <s v=""/>
    <x v="12"/>
    <x v="2"/>
    <x v="0"/>
  </r>
  <r>
    <s v=""/>
    <x v="53"/>
    <x v="11"/>
    <x v="2"/>
    <x v="4"/>
    <n v="730490"/>
    <s v="Alden Trask"/>
    <s v="Zane Myles"/>
    <s v=""/>
    <s v=""/>
    <s v=""/>
    <s v=""/>
    <x v="12"/>
    <x v="2"/>
    <x v="0"/>
  </r>
  <r>
    <s v=""/>
    <x v="53"/>
    <x v="5"/>
    <x v="1"/>
    <x v="4"/>
    <n v="567628"/>
    <s v="Mira Voss"/>
    <s v="Eira Calder"/>
    <s v=""/>
    <s v=""/>
    <s v=""/>
    <s v=""/>
    <x v="12"/>
    <x v="2"/>
    <x v="0"/>
  </r>
  <r>
    <s v=""/>
    <x v="53"/>
    <x v="5"/>
    <x v="1"/>
    <x v="4"/>
    <n v="401717"/>
    <s v="Kellen Dorne"/>
    <s v="Talon Rowe"/>
    <s v=""/>
    <s v=""/>
    <s v=""/>
    <s v=""/>
    <x v="12"/>
    <x v="2"/>
    <x v="0"/>
  </r>
  <r>
    <s v=""/>
    <x v="53"/>
    <x v="7"/>
    <x v="2"/>
    <x v="4"/>
    <n v="902241"/>
    <s v="Sarina Myles"/>
    <s v="Silas Vale"/>
    <s v=""/>
    <s v=""/>
    <s v=""/>
    <s v=""/>
    <x v="12"/>
    <x v="2"/>
    <x v="0"/>
  </r>
  <r>
    <s v=""/>
    <x v="53"/>
    <x v="10"/>
    <x v="1"/>
    <x v="4"/>
    <n v="850610"/>
    <s v="Thane Calder"/>
    <s v="Vera Korrin"/>
    <s v=""/>
    <s v=""/>
    <s v=""/>
    <s v=""/>
    <x v="12"/>
    <x v="2"/>
    <x v="0"/>
  </r>
  <r>
    <s v=""/>
    <x v="53"/>
    <x v="7"/>
    <x v="2"/>
    <x v="4"/>
    <n v="796393"/>
    <s v="Elira Quinn"/>
    <s v="Corin Nash"/>
    <s v=""/>
    <s v=""/>
    <s v=""/>
    <s v=""/>
    <x v="12"/>
    <x v="2"/>
    <x v="0"/>
  </r>
  <r>
    <s v=""/>
    <x v="53"/>
    <x v="3"/>
    <x v="2"/>
    <x v="4"/>
    <n v="895083"/>
    <s v="Jarek Stone"/>
    <s v="Lyra Blayne"/>
    <s v=""/>
    <s v=""/>
    <s v=""/>
    <s v=""/>
    <x v="12"/>
    <x v="2"/>
    <x v="0"/>
  </r>
  <r>
    <s v=""/>
    <x v="53"/>
    <x v="10"/>
    <x v="1"/>
    <x v="4"/>
    <n v="625546"/>
    <s v="Liora Wren"/>
    <s v="Bren Wren"/>
    <s v=""/>
    <s v=""/>
    <s v=""/>
    <s v=""/>
    <x v="12"/>
    <x v="2"/>
    <x v="0"/>
  </r>
  <r>
    <s v=""/>
    <x v="53"/>
    <x v="9"/>
    <x v="1"/>
    <x v="4"/>
    <n v="826579"/>
    <s v="Damon Hales"/>
    <s v="Nora Graye"/>
    <s v=""/>
    <s v=""/>
    <s v=""/>
    <s v=""/>
    <x v="12"/>
    <x v="2"/>
    <x v="0"/>
  </r>
  <r>
    <s v=""/>
    <x v="53"/>
    <x v="11"/>
    <x v="2"/>
    <x v="4"/>
    <n v="717703"/>
    <s v="Tessa Korrin"/>
    <s v="Nyra Rael"/>
    <s v=""/>
    <s v=""/>
    <s v=""/>
    <s v=""/>
    <x v="12"/>
    <x v="2"/>
    <x v="0"/>
  </r>
  <r>
    <s v=""/>
    <x v="53"/>
    <x v="2"/>
    <x v="1"/>
    <x v="4"/>
    <n v="508965"/>
    <s v="Rowan Velt"/>
    <s v="Kellen Sable"/>
    <s v=""/>
    <s v=""/>
    <s v=""/>
    <s v=""/>
    <x v="12"/>
    <x v="2"/>
    <x v="0"/>
  </r>
  <r>
    <s v=""/>
    <x v="53"/>
    <x v="11"/>
    <x v="2"/>
    <x v="4"/>
    <n v="322451"/>
    <s v="Nyra Solen"/>
    <s v="Tessa Marrek"/>
    <s v=""/>
    <s v=""/>
    <s v=""/>
    <s v=""/>
    <x v="12"/>
    <x v="2"/>
    <x v="0"/>
  </r>
  <r>
    <s v=""/>
    <x v="53"/>
    <x v="0"/>
    <x v="0"/>
    <x v="4"/>
    <n v="718104"/>
    <s v="Alden Trask"/>
    <s v="Kael Thorne"/>
    <s v=""/>
    <s v=""/>
    <s v=""/>
    <s v=""/>
    <x v="12"/>
    <x v="2"/>
    <x v="0"/>
  </r>
  <r>
    <s v=""/>
    <x v="53"/>
    <x v="7"/>
    <x v="2"/>
    <x v="4"/>
    <n v="455676"/>
    <s v="Mira Voss"/>
    <s v="Isla Fenwick"/>
    <s v=""/>
    <s v=""/>
    <s v=""/>
    <s v=""/>
    <x v="12"/>
    <x v="2"/>
    <x v="0"/>
  </r>
  <r>
    <s v=""/>
    <x v="53"/>
    <x v="11"/>
    <x v="2"/>
    <x v="4"/>
    <n v="960539"/>
    <s v="Kellen Dorne"/>
    <s v="Draven Voss"/>
    <s v=""/>
    <s v=""/>
    <s v=""/>
    <s v=""/>
    <x v="12"/>
    <x v="2"/>
    <x v="0"/>
  </r>
  <r>
    <s v=""/>
    <x v="53"/>
    <x v="5"/>
    <x v="1"/>
    <x v="4"/>
    <n v="805097"/>
    <s v="Sarina Myles"/>
    <s v="Selene Crowe"/>
    <s v=""/>
    <s v=""/>
    <s v=""/>
    <s v=""/>
    <x v="12"/>
    <x v="2"/>
    <x v="0"/>
  </r>
  <r>
    <s v=""/>
    <x v="53"/>
    <x v="2"/>
    <x v="1"/>
    <x v="4"/>
    <n v="707468"/>
    <s v="Thane Calder"/>
    <s v="Lucan Storm"/>
    <s v=""/>
    <s v=""/>
    <s v=""/>
    <s v=""/>
    <x v="12"/>
    <x v="2"/>
    <x v="0"/>
  </r>
  <r>
    <s v=""/>
    <x v="53"/>
    <x v="7"/>
    <x v="2"/>
    <x v="4"/>
    <n v="322512"/>
    <s v="Elira Quinn"/>
    <s v="Ayla Torrin"/>
    <s v=""/>
    <s v=""/>
    <s v=""/>
    <s v=""/>
    <x v="12"/>
    <x v="2"/>
    <x v="0"/>
  </r>
  <r>
    <s v=""/>
    <x v="53"/>
    <x v="8"/>
    <x v="3"/>
    <x v="4"/>
    <n v="284007"/>
    <s v="Jarek Stone"/>
    <s v="Ronan Dusk"/>
    <s v=""/>
    <s v=""/>
    <s v=""/>
    <s v=""/>
    <x v="12"/>
    <x v="2"/>
    <x v="0"/>
  </r>
  <r>
    <s v=""/>
    <x v="53"/>
    <x v="5"/>
    <x v="1"/>
    <x v="4"/>
    <n v="507680"/>
    <s v="Liora Wren"/>
    <s v="Mina Locke"/>
    <s v=""/>
    <s v=""/>
    <s v=""/>
    <s v=""/>
    <x v="12"/>
    <x v="2"/>
    <x v="0"/>
  </r>
  <r>
    <s v=""/>
    <x v="53"/>
    <x v="0"/>
    <x v="0"/>
    <x v="4"/>
    <n v="320079"/>
    <s v="Damon Hales"/>
    <s v="Zane Myles"/>
    <s v=""/>
    <s v=""/>
    <s v=""/>
    <s v=""/>
    <x v="12"/>
    <x v="2"/>
    <x v="0"/>
  </r>
  <r>
    <s v=""/>
    <x v="53"/>
    <x v="9"/>
    <x v="1"/>
    <x v="4"/>
    <n v="306320"/>
    <s v="Tessa Korrin"/>
    <s v="Eira Calder"/>
    <s v=""/>
    <s v=""/>
    <s v=""/>
    <s v=""/>
    <x v="12"/>
    <x v="2"/>
    <x v="0"/>
  </r>
  <r>
    <s v=""/>
    <x v="53"/>
    <x v="3"/>
    <x v="2"/>
    <x v="4"/>
    <n v="527153"/>
    <s v="Rowan Velt"/>
    <s v="Talon Rowe"/>
    <s v=""/>
    <s v=""/>
    <s v=""/>
    <s v=""/>
    <x v="12"/>
    <x v="2"/>
    <x v="0"/>
  </r>
  <r>
    <s v=""/>
    <x v="53"/>
    <x v="0"/>
    <x v="0"/>
    <x v="4"/>
    <n v="635350"/>
    <s v="Nyra Solen"/>
    <s v="Silas Vale"/>
    <s v=""/>
    <s v=""/>
    <s v=""/>
    <s v=""/>
    <x v="12"/>
    <x v="2"/>
    <x v="0"/>
  </r>
  <r>
    <s v=""/>
    <x v="53"/>
    <x v="5"/>
    <x v="1"/>
    <x v="4"/>
    <n v="565933"/>
    <s v="Alden Trask"/>
    <s v="Vera Korrin"/>
    <s v=""/>
    <s v=""/>
    <s v=""/>
    <s v=""/>
    <x v="12"/>
    <x v="2"/>
    <x v="0"/>
  </r>
  <r>
    <s v=""/>
    <x v="53"/>
    <x v="1"/>
    <x v="0"/>
    <x v="4"/>
    <n v="128035"/>
    <s v="Mira Voss"/>
    <s v="Corin Nash"/>
    <s v=""/>
    <s v=""/>
    <s v=""/>
    <s v=""/>
    <x v="12"/>
    <x v="2"/>
    <x v="0"/>
  </r>
  <r>
    <s v=""/>
    <x v="53"/>
    <x v="10"/>
    <x v="1"/>
    <x v="4"/>
    <n v="426164"/>
    <s v="Kellen Dorne"/>
    <s v="Lyra Blayne"/>
    <s v=""/>
    <s v=""/>
    <s v=""/>
    <s v=""/>
    <x v="12"/>
    <x v="2"/>
    <x v="0"/>
  </r>
  <r>
    <s v=""/>
    <x v="53"/>
    <x v="4"/>
    <x v="2"/>
    <x v="4"/>
    <n v="646518"/>
    <s v="Sarina Myles"/>
    <s v="Bren Wren"/>
    <s v=""/>
    <s v=""/>
    <s v=""/>
    <s v=""/>
    <x v="12"/>
    <x v="2"/>
    <x v="0"/>
  </r>
  <r>
    <s v=""/>
    <x v="53"/>
    <x v="7"/>
    <x v="2"/>
    <x v="4"/>
    <n v="624256"/>
    <s v="Thane Calder"/>
    <s v="Nora Graye"/>
    <s v=""/>
    <s v=""/>
    <s v=""/>
    <s v=""/>
    <x v="12"/>
    <x v="2"/>
    <x v="0"/>
  </r>
  <r>
    <s v=""/>
    <x v="53"/>
    <x v="2"/>
    <x v="1"/>
    <x v="4"/>
    <n v="350599"/>
    <s v="Elira Quinn"/>
    <s v="Nyra Rael"/>
    <s v=""/>
    <s v=""/>
    <s v=""/>
    <s v=""/>
    <x v="12"/>
    <x v="2"/>
    <x v="0"/>
  </r>
  <r>
    <s v=""/>
    <x v="53"/>
    <x v="3"/>
    <x v="2"/>
    <x v="4"/>
    <n v="243905"/>
    <s v="Jarek Stone"/>
    <s v="Kellen Sable"/>
    <s v=""/>
    <s v=""/>
    <s v=""/>
    <s v=""/>
    <x v="12"/>
    <x v="2"/>
    <x v="0"/>
  </r>
  <r>
    <s v=""/>
    <x v="53"/>
    <x v="2"/>
    <x v="1"/>
    <x v="4"/>
    <n v="197789"/>
    <s v="Liora Wren"/>
    <s v="Tessa Marrek"/>
    <s v=""/>
    <s v=""/>
    <s v=""/>
    <s v=""/>
    <x v="12"/>
    <x v="2"/>
    <x v="0"/>
  </r>
  <r>
    <s v=""/>
    <x v="53"/>
    <x v="3"/>
    <x v="2"/>
    <x v="4"/>
    <n v="855491"/>
    <s v="Damon Hales"/>
    <s v="Kael Thorne"/>
    <s v=""/>
    <s v=""/>
    <s v=""/>
    <s v=""/>
    <x v="12"/>
    <x v="2"/>
    <x v="0"/>
  </r>
  <r>
    <s v=""/>
    <x v="53"/>
    <x v="7"/>
    <x v="2"/>
    <x v="4"/>
    <n v="426526"/>
    <s v="Tessa Korrin"/>
    <s v="Isla Fenwick"/>
    <s v=""/>
    <s v=""/>
    <s v=""/>
    <s v=""/>
    <x v="12"/>
    <x v="2"/>
    <x v="0"/>
  </r>
  <r>
    <s v=""/>
    <x v="53"/>
    <x v="8"/>
    <x v="3"/>
    <x v="4"/>
    <n v="834599"/>
    <s v="Rowan Velt"/>
    <s v="Draven Voss"/>
    <s v=""/>
    <s v=""/>
    <s v=""/>
    <s v=""/>
    <x v="12"/>
    <x v="2"/>
    <x v="0"/>
  </r>
  <r>
    <s v=""/>
    <x v="53"/>
    <x v="8"/>
    <x v="3"/>
    <x v="4"/>
    <n v="990338"/>
    <s v="Nyra Solen"/>
    <s v="Selene Crowe"/>
    <s v=""/>
    <s v=""/>
    <s v=""/>
    <s v=""/>
    <x v="12"/>
    <x v="2"/>
    <x v="0"/>
  </r>
  <r>
    <s v=""/>
    <x v="53"/>
    <x v="5"/>
    <x v="1"/>
    <x v="4"/>
    <n v="754193"/>
    <s v="Alden Trask"/>
    <s v="Lucan Storm"/>
    <s v=""/>
    <s v=""/>
    <s v=""/>
    <s v=""/>
    <x v="12"/>
    <x v="2"/>
    <x v="0"/>
  </r>
  <r>
    <s v=""/>
    <x v="53"/>
    <x v="10"/>
    <x v="1"/>
    <x v="4"/>
    <n v="564301"/>
    <s v="Mira Voss"/>
    <s v="Ayla Torrin"/>
    <s v=""/>
    <s v=""/>
    <s v=""/>
    <s v=""/>
    <x v="12"/>
    <x v="2"/>
    <x v="0"/>
  </r>
  <r>
    <s v=""/>
    <x v="53"/>
    <x v="6"/>
    <x v="1"/>
    <x v="4"/>
    <n v="828303"/>
    <s v="Kellen Dorne"/>
    <s v="Ronan Dusk"/>
    <s v=""/>
    <s v=""/>
    <s v=""/>
    <s v=""/>
    <x v="12"/>
    <x v="2"/>
    <x v="0"/>
  </r>
  <r>
    <s v=""/>
    <x v="53"/>
    <x v="1"/>
    <x v="0"/>
    <x v="4"/>
    <n v="652194"/>
    <s v="Sarina Myles"/>
    <s v="Mina Locke"/>
    <s v=""/>
    <s v=""/>
    <s v=""/>
    <s v=""/>
    <x v="12"/>
    <x v="2"/>
    <x v="0"/>
  </r>
  <r>
    <s v=""/>
    <x v="53"/>
    <x v="8"/>
    <x v="3"/>
    <x v="4"/>
    <n v="947097"/>
    <s v="Thane Calder"/>
    <s v="Zane Myles"/>
    <s v=""/>
    <s v=""/>
    <s v=""/>
    <s v=""/>
    <x v="12"/>
    <x v="2"/>
    <x v="0"/>
  </r>
  <r>
    <s v=""/>
    <x v="53"/>
    <x v="5"/>
    <x v="1"/>
    <x v="4"/>
    <n v="202604"/>
    <s v="Elira Quinn"/>
    <s v="Eira Calder"/>
    <s v=""/>
    <s v=""/>
    <s v=""/>
    <s v=""/>
    <x v="12"/>
    <x v="2"/>
    <x v="0"/>
  </r>
  <r>
    <s v=""/>
    <x v="53"/>
    <x v="9"/>
    <x v="1"/>
    <x v="4"/>
    <n v="913673"/>
    <s v="Jarek Stone"/>
    <s v="Talon Rowe"/>
    <s v=""/>
    <s v=""/>
    <s v=""/>
    <s v=""/>
    <x v="12"/>
    <x v="2"/>
    <x v="0"/>
  </r>
  <r>
    <s v=""/>
    <x v="53"/>
    <x v="3"/>
    <x v="2"/>
    <x v="4"/>
    <n v="972710"/>
    <s v="Liora Wren"/>
    <s v="Silas Vale"/>
    <s v=""/>
    <s v=""/>
    <s v=""/>
    <s v=""/>
    <x v="12"/>
    <x v="2"/>
    <x v="0"/>
  </r>
  <r>
    <s v=""/>
    <x v="53"/>
    <x v="10"/>
    <x v="1"/>
    <x v="4"/>
    <n v="602243"/>
    <s v="Damon Hales"/>
    <s v="Vera Korrin"/>
    <s v=""/>
    <s v=""/>
    <s v=""/>
    <s v=""/>
    <x v="12"/>
    <x v="2"/>
    <x v="0"/>
  </r>
  <r>
    <s v=""/>
    <x v="53"/>
    <x v="7"/>
    <x v="2"/>
    <x v="4"/>
    <n v="525017"/>
    <s v="Tessa Korrin"/>
    <s v="Corin Nash"/>
    <s v=""/>
    <s v=""/>
    <s v=""/>
    <s v=""/>
    <x v="12"/>
    <x v="2"/>
    <x v="0"/>
  </r>
  <r>
    <s v=""/>
    <x v="53"/>
    <x v="5"/>
    <x v="1"/>
    <x v="4"/>
    <n v="435829"/>
    <s v="Rowan Velt"/>
    <s v="Lyra Blayne"/>
    <s v=""/>
    <s v=""/>
    <s v=""/>
    <s v=""/>
    <x v="12"/>
    <x v="2"/>
    <x v="0"/>
  </r>
  <r>
    <s v=""/>
    <x v="53"/>
    <x v="5"/>
    <x v="1"/>
    <x v="4"/>
    <n v="154781"/>
    <s v="Nyra Solen"/>
    <s v="Bren Wren"/>
    <s v=""/>
    <s v=""/>
    <s v=""/>
    <s v=""/>
    <x v="12"/>
    <x v="2"/>
    <x v="0"/>
  </r>
  <r>
    <s v=""/>
    <x v="53"/>
    <x v="6"/>
    <x v="1"/>
    <x v="4"/>
    <n v="789579"/>
    <s v="Alden Trask"/>
    <s v="Nora Graye"/>
    <s v=""/>
    <s v=""/>
    <s v=""/>
    <s v=""/>
    <x v="12"/>
    <x v="2"/>
    <x v="0"/>
  </r>
  <r>
    <s v=""/>
    <x v="53"/>
    <x v="6"/>
    <x v="1"/>
    <x v="4"/>
    <n v="304383"/>
    <s v="Mira Voss"/>
    <s v="Nyra Rael"/>
    <s v=""/>
    <s v=""/>
    <s v=""/>
    <s v=""/>
    <x v="12"/>
    <x v="2"/>
    <x v="0"/>
  </r>
  <r>
    <s v=""/>
    <x v="53"/>
    <x v="4"/>
    <x v="2"/>
    <x v="4"/>
    <n v="907130"/>
    <s v="Kellen Dorne"/>
    <s v="Kellen Sable"/>
    <s v=""/>
    <s v=""/>
    <s v=""/>
    <s v=""/>
    <x v="12"/>
    <x v="2"/>
    <x v="0"/>
  </r>
  <r>
    <s v=""/>
    <x v="53"/>
    <x v="0"/>
    <x v="0"/>
    <x v="4"/>
    <n v="711816"/>
    <s v="Sarina Myles"/>
    <s v="Tessa Marrek"/>
    <s v=""/>
    <s v=""/>
    <s v=""/>
    <s v=""/>
    <x v="12"/>
    <x v="2"/>
    <x v="0"/>
  </r>
  <r>
    <s v=""/>
    <x v="53"/>
    <x v="8"/>
    <x v="3"/>
    <x v="4"/>
    <n v="183106"/>
    <s v="Thane Calder"/>
    <s v="Kael Thorne"/>
    <s v=""/>
    <s v=""/>
    <s v=""/>
    <s v=""/>
    <x v="12"/>
    <x v="2"/>
    <x v="0"/>
  </r>
  <r>
    <s v=""/>
    <x v="53"/>
    <x v="5"/>
    <x v="1"/>
    <x v="4"/>
    <n v="692047"/>
    <s v="Elira Quinn"/>
    <s v="Isla Fenwick"/>
    <s v=""/>
    <s v=""/>
    <s v=""/>
    <s v=""/>
    <x v="12"/>
    <x v="2"/>
    <x v="0"/>
  </r>
  <r>
    <s v=""/>
    <x v="53"/>
    <x v="10"/>
    <x v="1"/>
    <x v="4"/>
    <n v="982421"/>
    <s v="Jarek Stone"/>
    <s v="Draven Voss"/>
    <s v=""/>
    <s v=""/>
    <s v=""/>
    <s v=""/>
    <x v="12"/>
    <x v="2"/>
    <x v="0"/>
  </r>
  <r>
    <s v=""/>
    <x v="53"/>
    <x v="9"/>
    <x v="1"/>
    <x v="4"/>
    <n v="575751"/>
    <s v="Liora Wren"/>
    <s v="Selene Crowe"/>
    <s v=""/>
    <s v=""/>
    <s v=""/>
    <s v=""/>
    <x v="12"/>
    <x v="2"/>
    <x v="0"/>
  </r>
  <r>
    <s v=""/>
    <x v="53"/>
    <x v="0"/>
    <x v="0"/>
    <x v="4"/>
    <n v="236261"/>
    <s v="Damon Hales"/>
    <s v="Lucan Storm"/>
    <s v=""/>
    <s v=""/>
    <s v=""/>
    <s v=""/>
    <x v="12"/>
    <x v="2"/>
    <x v="0"/>
  </r>
  <r>
    <s v=""/>
    <x v="53"/>
    <x v="5"/>
    <x v="1"/>
    <x v="4"/>
    <n v="400860"/>
    <s v="Tessa Korrin"/>
    <s v="Ayla Torrin"/>
    <s v=""/>
    <s v=""/>
    <s v=""/>
    <s v=""/>
    <x v="12"/>
    <x v="2"/>
    <x v="0"/>
  </r>
  <r>
    <s v=""/>
    <x v="53"/>
    <x v="8"/>
    <x v="3"/>
    <x v="4"/>
    <n v="698681"/>
    <s v="Rowan Velt"/>
    <s v="Ronan Dusk"/>
    <s v=""/>
    <s v=""/>
    <s v=""/>
    <s v=""/>
    <x v="12"/>
    <x v="2"/>
    <x v="0"/>
  </r>
  <r>
    <s v=""/>
    <x v="53"/>
    <x v="4"/>
    <x v="2"/>
    <x v="4"/>
    <n v="808587"/>
    <s v="Nyra Solen"/>
    <s v="Mina Locke"/>
    <s v=""/>
    <s v=""/>
    <s v=""/>
    <s v=""/>
    <x v="12"/>
    <x v="2"/>
    <x v="0"/>
  </r>
  <r>
    <s v=""/>
    <x v="53"/>
    <x v="2"/>
    <x v="1"/>
    <x v="4"/>
    <n v="466912"/>
    <s v="Alden Trask"/>
    <s v="Zane Myles"/>
    <s v=""/>
    <s v=""/>
    <s v=""/>
    <s v=""/>
    <x v="12"/>
    <x v="2"/>
    <x v="0"/>
  </r>
  <r>
    <s v=""/>
    <x v="53"/>
    <x v="6"/>
    <x v="1"/>
    <x v="4"/>
    <n v="133273"/>
    <s v="Mira Voss"/>
    <s v="Eira Calder"/>
    <s v=""/>
    <s v=""/>
    <s v=""/>
    <s v=""/>
    <x v="12"/>
    <x v="2"/>
    <x v="0"/>
  </r>
  <r>
    <s v=""/>
    <x v="53"/>
    <x v="7"/>
    <x v="2"/>
    <x v="4"/>
    <n v="325923"/>
    <s v="Kellen Dorne"/>
    <s v="Talon Rowe"/>
    <s v=""/>
    <s v=""/>
    <s v=""/>
    <s v=""/>
    <x v="12"/>
    <x v="2"/>
    <x v="0"/>
  </r>
  <r>
    <s v=""/>
    <x v="53"/>
    <x v="5"/>
    <x v="1"/>
    <x v="4"/>
    <n v="960401"/>
    <s v="Sarina Myles"/>
    <s v="Silas Vale"/>
    <s v=""/>
    <s v=""/>
    <s v=""/>
    <s v=""/>
    <x v="12"/>
    <x v="2"/>
    <x v="0"/>
  </r>
  <r>
    <s v=""/>
    <x v="53"/>
    <x v="8"/>
    <x v="3"/>
    <x v="4"/>
    <n v="402535"/>
    <s v="Thane Calder"/>
    <s v="Vera Korrin"/>
    <s v=""/>
    <s v=""/>
    <s v=""/>
    <s v=""/>
    <x v="12"/>
    <x v="2"/>
    <x v="0"/>
  </r>
  <r>
    <s v=""/>
    <x v="53"/>
    <x v="2"/>
    <x v="1"/>
    <x v="4"/>
    <n v="931127"/>
    <s v="Elira Quinn"/>
    <s v="Corin Nash"/>
    <s v=""/>
    <s v=""/>
    <s v=""/>
    <s v=""/>
    <x v="12"/>
    <x v="2"/>
    <x v="0"/>
  </r>
  <r>
    <s v=""/>
    <x v="53"/>
    <x v="2"/>
    <x v="1"/>
    <x v="4"/>
    <n v="273962"/>
    <s v="Jarek Stone"/>
    <s v="Lyra Blayne"/>
    <s v=""/>
    <s v=""/>
    <s v=""/>
    <s v=""/>
    <x v="12"/>
    <x v="2"/>
    <x v="0"/>
  </r>
  <r>
    <s v=""/>
    <x v="53"/>
    <x v="1"/>
    <x v="0"/>
    <x v="4"/>
    <n v="523100"/>
    <s v="Liora Wren"/>
    <s v="Bren Wren"/>
    <s v=""/>
    <s v=""/>
    <s v=""/>
    <s v=""/>
    <x v="12"/>
    <x v="2"/>
    <x v="0"/>
  </r>
  <r>
    <s v=""/>
    <x v="53"/>
    <x v="1"/>
    <x v="0"/>
    <x v="4"/>
    <n v="809504"/>
    <s v="Damon Hales"/>
    <s v="Nora Graye"/>
    <s v=""/>
    <s v=""/>
    <s v=""/>
    <s v=""/>
    <x v="12"/>
    <x v="2"/>
    <x v="0"/>
  </r>
  <r>
    <s v=""/>
    <x v="53"/>
    <x v="4"/>
    <x v="2"/>
    <x v="4"/>
    <n v="909798"/>
    <s v="Tessa Korrin"/>
    <s v="Nyra Rael"/>
    <s v=""/>
    <s v=""/>
    <s v=""/>
    <s v=""/>
    <x v="12"/>
    <x v="2"/>
    <x v="0"/>
  </r>
  <r>
    <s v=""/>
    <x v="53"/>
    <x v="1"/>
    <x v="0"/>
    <x v="4"/>
    <n v="191433"/>
    <s v="Rowan Velt"/>
    <s v="Kellen Sable"/>
    <s v=""/>
    <s v=""/>
    <s v=""/>
    <s v=""/>
    <x v="12"/>
    <x v="2"/>
    <x v="0"/>
  </r>
  <r>
    <s v=""/>
    <x v="53"/>
    <x v="4"/>
    <x v="2"/>
    <x v="4"/>
    <n v="443617"/>
    <s v="Nyra Solen"/>
    <s v="Tessa Marrek"/>
    <s v=""/>
    <s v=""/>
    <s v=""/>
    <s v=""/>
    <x v="12"/>
    <x v="2"/>
    <x v="0"/>
  </r>
  <r>
    <s v=""/>
    <x v="53"/>
    <x v="3"/>
    <x v="2"/>
    <x v="4"/>
    <n v="143822"/>
    <s v="Alden Trask"/>
    <s v="Kael Thorne"/>
    <s v=""/>
    <s v=""/>
    <s v=""/>
    <s v=""/>
    <x v="12"/>
    <x v="2"/>
    <x v="0"/>
  </r>
  <r>
    <s v=""/>
    <x v="53"/>
    <x v="9"/>
    <x v="1"/>
    <x v="4"/>
    <n v="266054"/>
    <s v="Mira Voss"/>
    <s v="Isla Fenwick"/>
    <s v=""/>
    <s v=""/>
    <s v=""/>
    <s v=""/>
    <x v="12"/>
    <x v="2"/>
    <x v="0"/>
  </r>
  <r>
    <s v=""/>
    <x v="53"/>
    <x v="2"/>
    <x v="1"/>
    <x v="4"/>
    <n v="345008"/>
    <s v="Kellen Dorne"/>
    <s v="Draven Voss"/>
    <s v=""/>
    <s v=""/>
    <s v=""/>
    <s v=""/>
    <x v="12"/>
    <x v="2"/>
    <x v="0"/>
  </r>
  <r>
    <s v=""/>
    <x v="53"/>
    <x v="8"/>
    <x v="3"/>
    <x v="4"/>
    <n v="882353"/>
    <s v="Sarina Myles"/>
    <s v="Selene Crowe"/>
    <s v=""/>
    <s v=""/>
    <s v=""/>
    <s v=""/>
    <x v="12"/>
    <x v="2"/>
    <x v="0"/>
  </r>
  <r>
    <s v=""/>
    <x v="53"/>
    <x v="1"/>
    <x v="0"/>
    <x v="4"/>
    <n v="285221"/>
    <s v="Thane Calder"/>
    <s v="Lucan Storm"/>
    <s v=""/>
    <s v=""/>
    <s v=""/>
    <s v=""/>
    <x v="12"/>
    <x v="2"/>
    <x v="0"/>
  </r>
  <r>
    <s v=""/>
    <x v="53"/>
    <x v="4"/>
    <x v="2"/>
    <x v="4"/>
    <n v="228159"/>
    <s v="Elira Quinn"/>
    <s v="Ayla Torrin"/>
    <s v=""/>
    <s v=""/>
    <s v=""/>
    <s v=""/>
    <x v="12"/>
    <x v="2"/>
    <x v="0"/>
  </r>
  <r>
    <s v=""/>
    <x v="53"/>
    <x v="11"/>
    <x v="2"/>
    <x v="4"/>
    <n v="485133"/>
    <s v="Jarek Stone"/>
    <s v="Ronan Dusk"/>
    <s v=""/>
    <s v=""/>
    <s v=""/>
    <s v=""/>
    <x v="12"/>
    <x v="2"/>
    <x v="0"/>
  </r>
  <r>
    <s v=""/>
    <x v="53"/>
    <x v="7"/>
    <x v="2"/>
    <x v="4"/>
    <n v="886404"/>
    <s v="Liora Wren"/>
    <s v="Mina Locke"/>
    <s v=""/>
    <s v=""/>
    <s v=""/>
    <s v=""/>
    <x v="12"/>
    <x v="2"/>
    <x v="0"/>
  </r>
  <r>
    <s v=""/>
    <x v="53"/>
    <x v="9"/>
    <x v="1"/>
    <x v="4"/>
    <n v="409409"/>
    <s v="Damon Hales"/>
    <s v="Zane Myles"/>
    <s v=""/>
    <s v=""/>
    <s v=""/>
    <s v=""/>
    <x v="12"/>
    <x v="2"/>
    <x v="0"/>
  </r>
  <r>
    <s v=""/>
    <x v="53"/>
    <x v="0"/>
    <x v="0"/>
    <x v="4"/>
    <n v="557843"/>
    <s v="Tessa Korrin"/>
    <s v="Eira Calder"/>
    <s v=""/>
    <s v=""/>
    <s v=""/>
    <s v=""/>
    <x v="12"/>
    <x v="2"/>
    <x v="0"/>
  </r>
  <r>
    <s v=""/>
    <x v="53"/>
    <x v="0"/>
    <x v="0"/>
    <x v="4"/>
    <n v="836169"/>
    <s v="Rowan Velt"/>
    <s v="Talon Rowe"/>
    <s v=""/>
    <s v=""/>
    <s v=""/>
    <s v=""/>
    <x v="12"/>
    <x v="2"/>
    <x v="0"/>
  </r>
  <r>
    <s v=""/>
    <x v="53"/>
    <x v="2"/>
    <x v="1"/>
    <x v="4"/>
    <n v="991764"/>
    <s v="Nyra Solen"/>
    <s v="Silas Vale"/>
    <s v=""/>
    <s v=""/>
    <s v=""/>
    <s v=""/>
    <x v="12"/>
    <x v="2"/>
    <x v="0"/>
  </r>
  <r>
    <s v=""/>
    <x v="53"/>
    <x v="10"/>
    <x v="1"/>
    <x v="4"/>
    <n v="966237"/>
    <s v="Alden Trask"/>
    <s v="Vera Korrin"/>
    <s v=""/>
    <s v=""/>
    <s v=""/>
    <s v=""/>
    <x v="12"/>
    <x v="2"/>
    <x v="0"/>
  </r>
  <r>
    <s v=""/>
    <x v="53"/>
    <x v="8"/>
    <x v="3"/>
    <x v="4"/>
    <n v="621926"/>
    <s v="Mira Voss"/>
    <s v="Corin Nash"/>
    <s v=""/>
    <s v=""/>
    <s v=""/>
    <s v=""/>
    <x v="12"/>
    <x v="2"/>
    <x v="0"/>
  </r>
  <r>
    <s v=""/>
    <x v="53"/>
    <x v="10"/>
    <x v="1"/>
    <x v="4"/>
    <n v="753994"/>
    <s v="Kellen Dorne"/>
    <s v="Lyra Blayne"/>
    <s v=""/>
    <s v=""/>
    <s v=""/>
    <s v=""/>
    <x v="12"/>
    <x v="2"/>
    <x v="0"/>
  </r>
  <r>
    <s v=""/>
    <x v="53"/>
    <x v="10"/>
    <x v="1"/>
    <x v="4"/>
    <n v="574871"/>
    <s v="Sarina Myles"/>
    <s v="Bren Wren"/>
    <s v=""/>
    <s v=""/>
    <s v=""/>
    <s v=""/>
    <x v="12"/>
    <x v="2"/>
    <x v="0"/>
  </r>
  <r>
    <s v=""/>
    <x v="53"/>
    <x v="10"/>
    <x v="1"/>
    <x v="4"/>
    <n v="723109"/>
    <s v="Thane Calder"/>
    <s v="Nora Graye"/>
    <s v=""/>
    <s v=""/>
    <s v=""/>
    <s v=""/>
    <x v="12"/>
    <x v="2"/>
    <x v="0"/>
  </r>
  <r>
    <s v=""/>
    <x v="53"/>
    <x v="11"/>
    <x v="2"/>
    <x v="4"/>
    <n v="425028"/>
    <s v="Elira Quinn"/>
    <s v="Nyra Rael"/>
    <s v=""/>
    <s v=""/>
    <s v=""/>
    <s v=""/>
    <x v="12"/>
    <x v="2"/>
    <x v="0"/>
  </r>
  <r>
    <s v=""/>
    <x v="53"/>
    <x v="3"/>
    <x v="2"/>
    <x v="4"/>
    <n v="435654"/>
    <s v="Jarek Stone"/>
    <s v="Kellen Sable"/>
    <s v=""/>
    <s v=""/>
    <s v=""/>
    <s v=""/>
    <x v="12"/>
    <x v="2"/>
    <x v="0"/>
  </r>
  <r>
    <s v=""/>
    <x v="53"/>
    <x v="11"/>
    <x v="2"/>
    <x v="4"/>
    <n v="715943"/>
    <s v="Liora Wren"/>
    <s v="Tessa Marrek"/>
    <s v=""/>
    <s v=""/>
    <s v=""/>
    <s v=""/>
    <x v="12"/>
    <x v="2"/>
    <x v="0"/>
  </r>
  <r>
    <s v=""/>
    <x v="53"/>
    <x v="9"/>
    <x v="1"/>
    <x v="4"/>
    <n v="779071"/>
    <s v="Damon Hales"/>
    <s v="Kael Thorne"/>
    <s v=""/>
    <s v=""/>
    <s v=""/>
    <s v=""/>
    <x v="12"/>
    <x v="2"/>
    <x v="0"/>
  </r>
  <r>
    <s v=""/>
    <x v="53"/>
    <x v="9"/>
    <x v="1"/>
    <x v="4"/>
    <n v="939396"/>
    <s v="Tessa Korrin"/>
    <s v="Isla Fenwick"/>
    <s v=""/>
    <s v=""/>
    <s v=""/>
    <s v=""/>
    <x v="12"/>
    <x v="2"/>
    <x v="0"/>
  </r>
  <r>
    <s v=""/>
    <x v="53"/>
    <x v="0"/>
    <x v="0"/>
    <x v="4"/>
    <n v="609369"/>
    <s v="Rowan Velt"/>
    <s v="Draven Voss"/>
    <s v=""/>
    <s v=""/>
    <s v=""/>
    <s v=""/>
    <x v="12"/>
    <x v="2"/>
    <x v="0"/>
  </r>
  <r>
    <s v=""/>
    <x v="53"/>
    <x v="5"/>
    <x v="1"/>
    <x v="4"/>
    <n v="877787"/>
    <s v="Nyra Solen"/>
    <s v="Selene Crowe"/>
    <s v=""/>
    <s v=""/>
    <s v=""/>
    <s v=""/>
    <x v="12"/>
    <x v="2"/>
    <x v="0"/>
  </r>
  <r>
    <s v=""/>
    <x v="53"/>
    <x v="5"/>
    <x v="1"/>
    <x v="4"/>
    <n v="610506"/>
    <s v="Alden Trask"/>
    <s v="Lucan Storm"/>
    <s v=""/>
    <s v=""/>
    <s v=""/>
    <s v=""/>
    <x v="12"/>
    <x v="2"/>
    <x v="0"/>
  </r>
  <r>
    <s v=""/>
    <x v="53"/>
    <x v="4"/>
    <x v="2"/>
    <x v="4"/>
    <n v="411387"/>
    <s v="Mira Voss"/>
    <s v="Ayla Torrin"/>
    <s v=""/>
    <s v=""/>
    <s v=""/>
    <s v=""/>
    <x v="12"/>
    <x v="2"/>
    <x v="0"/>
  </r>
  <r>
    <s v=""/>
    <x v="53"/>
    <x v="5"/>
    <x v="1"/>
    <x v="4"/>
    <n v="118606"/>
    <s v="Kellen Dorne"/>
    <s v="Ronan Dusk"/>
    <s v=""/>
    <s v=""/>
    <s v=""/>
    <s v=""/>
    <x v="12"/>
    <x v="2"/>
    <x v="0"/>
  </r>
  <r>
    <s v=""/>
    <x v="53"/>
    <x v="7"/>
    <x v="2"/>
    <x v="4"/>
    <n v="883220"/>
    <s v="Sarina Myles"/>
    <s v="Mina Locke"/>
    <s v=""/>
    <s v=""/>
    <s v=""/>
    <s v=""/>
    <x v="12"/>
    <x v="2"/>
    <x v="0"/>
  </r>
  <r>
    <s v=""/>
    <x v="53"/>
    <x v="2"/>
    <x v="1"/>
    <x v="4"/>
    <n v="497422"/>
    <s v="Thane Calder"/>
    <s v="Zane Myles"/>
    <s v=""/>
    <s v=""/>
    <s v=""/>
    <s v=""/>
    <x v="12"/>
    <x v="2"/>
    <x v="0"/>
  </r>
  <r>
    <s v=""/>
    <x v="53"/>
    <x v="1"/>
    <x v="0"/>
    <x v="4"/>
    <n v="190289"/>
    <s v="Elira Quinn"/>
    <s v="Eira Calder"/>
    <s v=""/>
    <s v=""/>
    <s v=""/>
    <s v=""/>
    <x v="12"/>
    <x v="2"/>
    <x v="0"/>
  </r>
  <r>
    <s v=""/>
    <x v="53"/>
    <x v="9"/>
    <x v="1"/>
    <x v="4"/>
    <n v="821175"/>
    <s v="Jarek Stone"/>
    <s v="Talon Rowe"/>
    <s v=""/>
    <s v=""/>
    <s v=""/>
    <s v=""/>
    <x v="12"/>
    <x v="2"/>
    <x v="0"/>
  </r>
  <r>
    <s v=""/>
    <x v="53"/>
    <x v="3"/>
    <x v="2"/>
    <x v="4"/>
    <n v="111668"/>
    <s v="Liora Wren"/>
    <s v="Silas Vale"/>
    <s v=""/>
    <s v=""/>
    <s v=""/>
    <s v=""/>
    <x v="12"/>
    <x v="2"/>
    <x v="0"/>
  </r>
  <r>
    <s v=""/>
    <x v="53"/>
    <x v="1"/>
    <x v="0"/>
    <x v="4"/>
    <n v="761444"/>
    <s v="Damon Hales"/>
    <s v="Vera Korrin"/>
    <s v=""/>
    <s v=""/>
    <s v=""/>
    <s v=""/>
    <x v="12"/>
    <x v="2"/>
    <x v="0"/>
  </r>
  <r>
    <s v=""/>
    <x v="53"/>
    <x v="3"/>
    <x v="2"/>
    <x v="4"/>
    <n v="429671"/>
    <s v="Tessa Korrin"/>
    <s v="Corin Nash"/>
    <s v=""/>
    <s v=""/>
    <s v=""/>
    <s v=""/>
    <x v="12"/>
    <x v="2"/>
    <x v="0"/>
  </r>
  <r>
    <s v=""/>
    <x v="53"/>
    <x v="3"/>
    <x v="2"/>
    <x v="4"/>
    <n v="872709"/>
    <s v="Rowan Velt"/>
    <s v="Lyra Blayne"/>
    <s v=""/>
    <s v=""/>
    <s v=""/>
    <s v=""/>
    <x v="12"/>
    <x v="2"/>
    <x v="0"/>
  </r>
  <r>
    <s v=""/>
    <x v="53"/>
    <x v="10"/>
    <x v="1"/>
    <x v="4"/>
    <n v="838985"/>
    <s v="Nyra Solen"/>
    <s v="Bren Wren"/>
    <s v=""/>
    <s v=""/>
    <s v=""/>
    <s v=""/>
    <x v="12"/>
    <x v="2"/>
    <x v="0"/>
  </r>
  <r>
    <s v=""/>
    <x v="53"/>
    <x v="5"/>
    <x v="1"/>
    <x v="4"/>
    <n v="680103"/>
    <s v="Alden Trask"/>
    <s v="Nora Graye"/>
    <s v=""/>
    <s v=""/>
    <s v=""/>
    <s v=""/>
    <x v="12"/>
    <x v="2"/>
    <x v="0"/>
  </r>
  <r>
    <s v=""/>
    <x v="53"/>
    <x v="1"/>
    <x v="0"/>
    <x v="4"/>
    <n v="285800"/>
    <s v="Mira Voss"/>
    <s v="Nyra Rael"/>
    <s v=""/>
    <s v=""/>
    <s v=""/>
    <s v=""/>
    <x v="12"/>
    <x v="2"/>
    <x v="0"/>
  </r>
  <r>
    <s v=""/>
    <x v="53"/>
    <x v="4"/>
    <x v="2"/>
    <x v="4"/>
    <n v="779260"/>
    <s v="Kellen Dorne"/>
    <s v="Kellen Sable"/>
    <s v=""/>
    <s v=""/>
    <s v=""/>
    <s v=""/>
    <x v="12"/>
    <x v="2"/>
    <x v="0"/>
  </r>
  <r>
    <s v=""/>
    <x v="53"/>
    <x v="7"/>
    <x v="2"/>
    <x v="4"/>
    <n v="175388"/>
    <s v="Sarina Myles"/>
    <s v="Tessa Marrek"/>
    <s v=""/>
    <s v=""/>
    <s v=""/>
    <s v=""/>
    <x v="12"/>
    <x v="2"/>
    <x v="0"/>
  </r>
  <r>
    <s v=""/>
    <x v="53"/>
    <x v="11"/>
    <x v="2"/>
    <x v="4"/>
    <n v="153899"/>
    <s v="Thane Calder"/>
    <s v="Kael Thorne"/>
    <s v=""/>
    <s v=""/>
    <s v=""/>
    <s v=""/>
    <x v="12"/>
    <x v="2"/>
    <x v="0"/>
  </r>
  <r>
    <s v=""/>
    <x v="53"/>
    <x v="9"/>
    <x v="1"/>
    <x v="4"/>
    <n v="647636"/>
    <s v="Elira Quinn"/>
    <s v="Isla Fenwick"/>
    <s v=""/>
    <s v=""/>
    <s v=""/>
    <s v=""/>
    <x v="12"/>
    <x v="2"/>
    <x v="0"/>
  </r>
  <r>
    <s v=""/>
    <x v="53"/>
    <x v="3"/>
    <x v="2"/>
    <x v="4"/>
    <n v="549700"/>
    <s v="Jarek Stone"/>
    <s v="Draven Voss"/>
    <s v=""/>
    <s v=""/>
    <s v=""/>
    <s v=""/>
    <x v="12"/>
    <x v="2"/>
    <x v="0"/>
  </r>
  <r>
    <s v=""/>
    <x v="53"/>
    <x v="10"/>
    <x v="1"/>
    <x v="4"/>
    <n v="215129"/>
    <s v="Liora Wren"/>
    <s v="Selene Crowe"/>
    <s v=""/>
    <s v=""/>
    <s v=""/>
    <s v=""/>
    <x v="12"/>
    <x v="2"/>
    <x v="0"/>
  </r>
  <r>
    <s v=""/>
    <x v="53"/>
    <x v="0"/>
    <x v="0"/>
    <x v="4"/>
    <n v="373727"/>
    <s v="Damon Hales"/>
    <s v="Lucan Storm"/>
    <s v=""/>
    <s v=""/>
    <s v=""/>
    <s v=""/>
    <x v="12"/>
    <x v="2"/>
    <x v="0"/>
  </r>
  <r>
    <s v=""/>
    <x v="53"/>
    <x v="5"/>
    <x v="1"/>
    <x v="4"/>
    <n v="220524"/>
    <s v="Tessa Korrin"/>
    <s v="Ayla Torrin"/>
    <s v=""/>
    <s v=""/>
    <s v=""/>
    <s v=""/>
    <x v="12"/>
    <x v="2"/>
    <x v="0"/>
  </r>
  <r>
    <s v=""/>
    <x v="53"/>
    <x v="9"/>
    <x v="1"/>
    <x v="4"/>
    <n v="808166"/>
    <s v="Rowan Velt"/>
    <s v="Ronan Dusk"/>
    <s v=""/>
    <s v=""/>
    <s v=""/>
    <s v=""/>
    <x v="12"/>
    <x v="2"/>
    <x v="0"/>
  </r>
  <r>
    <s v=""/>
    <x v="53"/>
    <x v="2"/>
    <x v="1"/>
    <x v="4"/>
    <n v="963819"/>
    <s v="Nyra Solen"/>
    <s v="Mina Locke"/>
    <s v=""/>
    <s v=""/>
    <s v=""/>
    <s v=""/>
    <x v="12"/>
    <x v="2"/>
    <x v="0"/>
  </r>
  <r>
    <s v=""/>
    <x v="53"/>
    <x v="5"/>
    <x v="1"/>
    <x v="4"/>
    <n v="764374"/>
    <s v="Alden Trask"/>
    <s v="Zane Myles"/>
    <s v=""/>
    <s v=""/>
    <s v=""/>
    <s v=""/>
    <x v="12"/>
    <x v="2"/>
    <x v="0"/>
  </r>
  <r>
    <s v=""/>
    <x v="53"/>
    <x v="2"/>
    <x v="1"/>
    <x v="4"/>
    <n v="247865"/>
    <s v="Mira Voss"/>
    <s v="Eira Calder"/>
    <s v=""/>
    <s v=""/>
    <s v=""/>
    <s v=""/>
    <x v="12"/>
    <x v="2"/>
    <x v="0"/>
  </r>
  <r>
    <s v=""/>
    <x v="53"/>
    <x v="4"/>
    <x v="2"/>
    <x v="4"/>
    <n v="768740"/>
    <s v="Kellen Dorne"/>
    <s v="Talon Rowe"/>
    <s v=""/>
    <s v=""/>
    <s v=""/>
    <s v=""/>
    <x v="12"/>
    <x v="2"/>
    <x v="0"/>
  </r>
  <r>
    <s v=""/>
    <x v="53"/>
    <x v="10"/>
    <x v="1"/>
    <x v="4"/>
    <n v="784455"/>
    <s v="Sarina Myles"/>
    <s v="Silas Vale"/>
    <s v=""/>
    <s v=""/>
    <s v=""/>
    <s v=""/>
    <x v="12"/>
    <x v="2"/>
    <x v="0"/>
  </r>
  <r>
    <s v=""/>
    <x v="53"/>
    <x v="2"/>
    <x v="1"/>
    <x v="4"/>
    <n v="786340"/>
    <s v="Thane Calder"/>
    <s v="Vera Korrin"/>
    <s v=""/>
    <s v=""/>
    <s v=""/>
    <s v=""/>
    <x v="12"/>
    <x v="2"/>
    <x v="0"/>
  </r>
  <r>
    <s v=""/>
    <x v="53"/>
    <x v="11"/>
    <x v="2"/>
    <x v="4"/>
    <n v="376038"/>
    <s v="Elira Quinn"/>
    <s v="Corin Nash"/>
    <s v=""/>
    <s v=""/>
    <s v=""/>
    <s v=""/>
    <x v="12"/>
    <x v="2"/>
    <x v="0"/>
  </r>
  <r>
    <s v=""/>
    <x v="53"/>
    <x v="10"/>
    <x v="1"/>
    <x v="4"/>
    <n v="948590"/>
    <s v="Jarek Stone"/>
    <s v="Lyra Blayne"/>
    <s v=""/>
    <s v=""/>
    <s v=""/>
    <s v=""/>
    <x v="12"/>
    <x v="2"/>
    <x v="0"/>
  </r>
  <r>
    <s v=""/>
    <x v="53"/>
    <x v="6"/>
    <x v="1"/>
    <x v="4"/>
    <n v="296922"/>
    <s v="Liora Wren"/>
    <s v="Bren Wren"/>
    <s v=""/>
    <s v=""/>
    <s v=""/>
    <s v=""/>
    <x v="12"/>
    <x v="2"/>
    <x v="0"/>
  </r>
  <r>
    <s v=""/>
    <x v="53"/>
    <x v="2"/>
    <x v="1"/>
    <x v="4"/>
    <n v="508009"/>
    <s v="Damon Hales"/>
    <s v="Nora Graye"/>
    <s v=""/>
    <s v=""/>
    <s v=""/>
    <s v=""/>
    <x v="12"/>
    <x v="2"/>
    <x v="0"/>
  </r>
  <r>
    <s v=""/>
    <x v="53"/>
    <x v="10"/>
    <x v="1"/>
    <x v="4"/>
    <n v="896244"/>
    <s v="Tessa Korrin"/>
    <s v="Nyra Rael"/>
    <s v=""/>
    <s v=""/>
    <s v=""/>
    <s v=""/>
    <x v="12"/>
    <x v="2"/>
    <x v="0"/>
  </r>
  <r>
    <s v=""/>
    <x v="53"/>
    <x v="5"/>
    <x v="1"/>
    <x v="4"/>
    <n v="650283"/>
    <s v="Rowan Velt"/>
    <s v="Kellen Sable"/>
    <s v=""/>
    <s v=""/>
    <s v=""/>
    <s v=""/>
    <x v="12"/>
    <x v="2"/>
    <x v="0"/>
  </r>
  <r>
    <s v=""/>
    <x v="53"/>
    <x v="9"/>
    <x v="1"/>
    <x v="4"/>
    <n v="591162"/>
    <s v="Nyra Solen"/>
    <s v="Tessa Marrek"/>
    <s v=""/>
    <s v=""/>
    <s v=""/>
    <s v=""/>
    <x v="12"/>
    <x v="2"/>
    <x v="0"/>
  </r>
  <r>
    <s v=""/>
    <x v="53"/>
    <x v="8"/>
    <x v="3"/>
    <x v="4"/>
    <n v="903489"/>
    <s v="Alden Trask"/>
    <s v="Kael Thorne"/>
    <s v=""/>
    <s v=""/>
    <s v=""/>
    <s v=""/>
    <x v="12"/>
    <x v="2"/>
    <x v="0"/>
  </r>
  <r>
    <s v=""/>
    <x v="53"/>
    <x v="8"/>
    <x v="3"/>
    <x v="4"/>
    <n v="310031"/>
    <s v="Mira Voss"/>
    <s v="Isla Fenwick"/>
    <s v=""/>
    <s v=""/>
    <s v=""/>
    <s v=""/>
    <x v="12"/>
    <x v="2"/>
    <x v="0"/>
  </r>
  <r>
    <s v=""/>
    <x v="53"/>
    <x v="4"/>
    <x v="2"/>
    <x v="4"/>
    <n v="978019"/>
    <s v="Kellen Dorne"/>
    <s v="Draven Voss"/>
    <s v=""/>
    <s v=""/>
    <s v=""/>
    <s v=""/>
    <x v="12"/>
    <x v="2"/>
    <x v="0"/>
  </r>
  <r>
    <s v=""/>
    <x v="53"/>
    <x v="0"/>
    <x v="0"/>
    <x v="4"/>
    <n v="864444"/>
    <s v="Sarina Myles"/>
    <s v="Selene Crowe"/>
    <s v=""/>
    <s v=""/>
    <s v=""/>
    <s v=""/>
    <x v="12"/>
    <x v="2"/>
    <x v="0"/>
  </r>
  <r>
    <s v=""/>
    <x v="53"/>
    <x v="0"/>
    <x v="0"/>
    <x v="4"/>
    <n v="354063"/>
    <s v="Thane Calder"/>
    <s v="Lucan Storm"/>
    <s v=""/>
    <s v=""/>
    <s v=""/>
    <s v=""/>
    <x v="12"/>
    <x v="2"/>
    <x v="0"/>
  </r>
  <r>
    <s v=""/>
    <x v="53"/>
    <x v="3"/>
    <x v="2"/>
    <x v="4"/>
    <n v="771819"/>
    <s v="Elira Quinn"/>
    <s v="Ayla Torrin"/>
    <s v=""/>
    <s v=""/>
    <s v=""/>
    <s v=""/>
    <x v="12"/>
    <x v="2"/>
    <x v="0"/>
  </r>
  <r>
    <s v=""/>
    <x v="53"/>
    <x v="10"/>
    <x v="1"/>
    <x v="4"/>
    <n v="745676"/>
    <s v="Jarek Stone"/>
    <s v="Ronan Dusk"/>
    <s v=""/>
    <s v=""/>
    <s v=""/>
    <s v=""/>
    <x v="12"/>
    <x v="2"/>
    <x v="0"/>
  </r>
  <r>
    <s v=""/>
    <x v="53"/>
    <x v="11"/>
    <x v="2"/>
    <x v="4"/>
    <n v="712997"/>
    <s v="Liora Wren"/>
    <s v="Mina Locke"/>
    <s v=""/>
    <s v=""/>
    <s v=""/>
    <s v=""/>
    <x v="12"/>
    <x v="2"/>
    <x v="0"/>
  </r>
  <r>
    <s v=""/>
    <x v="53"/>
    <x v="0"/>
    <x v="0"/>
    <x v="4"/>
    <n v="375812"/>
    <s v="Damon Hales"/>
    <s v="Zane Myles"/>
    <s v=""/>
    <s v=""/>
    <s v=""/>
    <s v=""/>
    <x v="12"/>
    <x v="2"/>
    <x v="0"/>
  </r>
  <r>
    <s v=""/>
    <x v="53"/>
    <x v="1"/>
    <x v="0"/>
    <x v="4"/>
    <n v="941969"/>
    <s v="Tessa Korrin"/>
    <s v="Eira Calder"/>
    <s v=""/>
    <s v=""/>
    <s v=""/>
    <s v=""/>
    <x v="12"/>
    <x v="2"/>
    <x v="0"/>
  </r>
  <r>
    <s v=""/>
    <x v="53"/>
    <x v="0"/>
    <x v="0"/>
    <x v="4"/>
    <n v="705899"/>
    <s v="Rowan Velt"/>
    <s v="Talon Rowe"/>
    <s v=""/>
    <s v=""/>
    <s v=""/>
    <s v=""/>
    <x v="12"/>
    <x v="2"/>
    <x v="0"/>
  </r>
  <r>
    <s v=""/>
    <x v="53"/>
    <x v="4"/>
    <x v="2"/>
    <x v="4"/>
    <n v="224759"/>
    <s v="Nyra Solen"/>
    <s v="Silas Vale"/>
    <s v=""/>
    <s v=""/>
    <s v=""/>
    <s v=""/>
    <x v="12"/>
    <x v="2"/>
    <x v="0"/>
  </r>
  <r>
    <s v=""/>
    <x v="53"/>
    <x v="10"/>
    <x v="1"/>
    <x v="4"/>
    <n v="523439"/>
    <s v="Alden Trask"/>
    <s v="Vera Korrin"/>
    <s v=""/>
    <s v=""/>
    <s v=""/>
    <s v=""/>
    <x v="12"/>
    <x v="2"/>
    <x v="0"/>
  </r>
  <r>
    <s v=""/>
    <x v="53"/>
    <x v="8"/>
    <x v="3"/>
    <x v="4"/>
    <n v="387858"/>
    <s v="Mira Voss"/>
    <s v="Corin Nash"/>
    <s v=""/>
    <s v=""/>
    <s v=""/>
    <s v=""/>
    <x v="12"/>
    <x v="2"/>
    <x v="0"/>
  </r>
  <r>
    <s v=""/>
    <x v="53"/>
    <x v="5"/>
    <x v="1"/>
    <x v="4"/>
    <n v="356286"/>
    <s v="Kellen Dorne"/>
    <s v="Lyra Blayne"/>
    <s v=""/>
    <s v=""/>
    <s v=""/>
    <s v=""/>
    <x v="12"/>
    <x v="2"/>
    <x v="0"/>
  </r>
  <r>
    <s v=""/>
    <x v="53"/>
    <x v="3"/>
    <x v="2"/>
    <x v="4"/>
    <n v="114833"/>
    <s v="Sarina Myles"/>
    <s v="Bren Wren"/>
    <s v=""/>
    <s v=""/>
    <s v=""/>
    <s v=""/>
    <x v="12"/>
    <x v="2"/>
    <x v="0"/>
  </r>
  <r>
    <s v=""/>
    <x v="53"/>
    <x v="10"/>
    <x v="1"/>
    <x v="4"/>
    <n v="140369"/>
    <s v="Thane Calder"/>
    <s v="Nora Graye"/>
    <s v=""/>
    <s v=""/>
    <s v=""/>
    <s v=""/>
    <x v="12"/>
    <x v="2"/>
    <x v="0"/>
  </r>
  <r>
    <s v=""/>
    <x v="53"/>
    <x v="10"/>
    <x v="1"/>
    <x v="4"/>
    <n v="462668"/>
    <s v="Elira Quinn"/>
    <s v="Nyra Rael"/>
    <s v=""/>
    <s v=""/>
    <s v=""/>
    <s v=""/>
    <x v="12"/>
    <x v="2"/>
    <x v="0"/>
  </r>
  <r>
    <s v=""/>
    <x v="53"/>
    <x v="5"/>
    <x v="1"/>
    <x v="4"/>
    <n v="726636"/>
    <s v="Jarek Stone"/>
    <s v="Kellen Sable"/>
    <s v=""/>
    <s v=""/>
    <s v=""/>
    <s v=""/>
    <x v="12"/>
    <x v="2"/>
    <x v="0"/>
  </r>
  <r>
    <s v=""/>
    <x v="53"/>
    <x v="3"/>
    <x v="2"/>
    <x v="4"/>
    <n v="848888"/>
    <s v="Liora Wren"/>
    <s v="Tessa Marrek"/>
    <s v=""/>
    <s v=""/>
    <s v=""/>
    <s v=""/>
    <x v="12"/>
    <x v="2"/>
    <x v="0"/>
  </r>
  <r>
    <s v=""/>
    <x v="53"/>
    <x v="9"/>
    <x v="1"/>
    <x v="4"/>
    <n v="153375"/>
    <s v="Damon Hales"/>
    <s v="Kael Thorne"/>
    <s v=""/>
    <s v=""/>
    <s v=""/>
    <s v=""/>
    <x v="12"/>
    <x v="2"/>
    <x v="0"/>
  </r>
  <r>
    <s v=""/>
    <x v="53"/>
    <x v="11"/>
    <x v="2"/>
    <x v="4"/>
    <n v="988164"/>
    <s v="Tessa Korrin"/>
    <s v="Isla Fenwick"/>
    <s v=""/>
    <s v=""/>
    <s v=""/>
    <s v=""/>
    <x v="12"/>
    <x v="2"/>
    <x v="0"/>
  </r>
  <r>
    <s v=""/>
    <x v="53"/>
    <x v="4"/>
    <x v="2"/>
    <x v="4"/>
    <n v="828188"/>
    <s v="Rowan Velt"/>
    <s v="Draven Voss"/>
    <s v=""/>
    <s v=""/>
    <s v=""/>
    <s v=""/>
    <x v="12"/>
    <x v="2"/>
    <x v="0"/>
  </r>
  <r>
    <s v=""/>
    <x v="53"/>
    <x v="0"/>
    <x v="0"/>
    <x v="4"/>
    <n v="752494"/>
    <s v="Nyra Solen"/>
    <s v="Selene Crowe"/>
    <s v=""/>
    <s v=""/>
    <s v=""/>
    <s v=""/>
    <x v="12"/>
    <x v="2"/>
    <x v="0"/>
  </r>
  <r>
    <s v=""/>
    <x v="53"/>
    <x v="7"/>
    <x v="2"/>
    <x v="4"/>
    <n v="344535"/>
    <s v="Alden Trask"/>
    <s v="Lucan Storm"/>
    <s v=""/>
    <s v=""/>
    <s v=""/>
    <s v=""/>
    <x v="12"/>
    <x v="2"/>
    <x v="0"/>
  </r>
  <r>
    <s v=""/>
    <x v="53"/>
    <x v="7"/>
    <x v="2"/>
    <x v="4"/>
    <n v="786583"/>
    <s v="Mira Voss"/>
    <s v="Ayla Torrin"/>
    <s v=""/>
    <s v=""/>
    <s v=""/>
    <s v=""/>
    <x v="12"/>
    <x v="2"/>
    <x v="0"/>
  </r>
  <r>
    <s v=""/>
    <x v="53"/>
    <x v="3"/>
    <x v="2"/>
    <x v="4"/>
    <n v="807885"/>
    <s v="Kellen Dorne"/>
    <s v="Ronan Dusk"/>
    <s v=""/>
    <s v=""/>
    <s v=""/>
    <s v=""/>
    <x v="12"/>
    <x v="2"/>
    <x v="0"/>
  </r>
  <r>
    <s v=""/>
    <x v="53"/>
    <x v="2"/>
    <x v="1"/>
    <x v="4"/>
    <n v="396241"/>
    <s v="Sarina Myles"/>
    <s v="Mina Locke"/>
    <s v=""/>
    <s v=""/>
    <s v=""/>
    <s v=""/>
    <x v="12"/>
    <x v="2"/>
    <x v="0"/>
  </r>
  <r>
    <s v=""/>
    <x v="53"/>
    <x v="10"/>
    <x v="1"/>
    <x v="4"/>
    <n v="947878"/>
    <s v="Thane Calder"/>
    <s v="Zane Myles"/>
    <s v=""/>
    <s v=""/>
    <s v=""/>
    <s v=""/>
    <x v="12"/>
    <x v="2"/>
    <x v="0"/>
  </r>
  <r>
    <s v=""/>
    <x v="53"/>
    <x v="8"/>
    <x v="3"/>
    <x v="4"/>
    <n v="749092"/>
    <s v="Elira Quinn"/>
    <s v="Eira Calder"/>
    <s v=""/>
    <s v=""/>
    <s v=""/>
    <s v=""/>
    <x v="12"/>
    <x v="2"/>
    <x v="0"/>
  </r>
  <r>
    <s v=""/>
    <x v="53"/>
    <x v="0"/>
    <x v="0"/>
    <x v="4"/>
    <n v="549700"/>
    <s v="Jarek Stone"/>
    <s v="Talon Rowe"/>
    <s v=""/>
    <s v=""/>
    <s v=""/>
    <s v=""/>
    <x v="12"/>
    <x v="2"/>
    <x v="0"/>
  </r>
  <r>
    <s v=""/>
    <x v="53"/>
    <x v="7"/>
    <x v="2"/>
    <x v="4"/>
    <n v="602078"/>
    <s v="Liora Wren"/>
    <s v="Silas Vale"/>
    <s v=""/>
    <s v=""/>
    <s v=""/>
    <s v=""/>
    <x v="12"/>
    <x v="2"/>
    <x v="0"/>
  </r>
  <r>
    <s v=""/>
    <x v="53"/>
    <x v="5"/>
    <x v="1"/>
    <x v="4"/>
    <n v="857416"/>
    <s v="Damon Hales"/>
    <s v="Vera Korrin"/>
    <s v=""/>
    <s v=""/>
    <s v=""/>
    <s v=""/>
    <x v="12"/>
    <x v="2"/>
    <x v="0"/>
  </r>
  <r>
    <s v=""/>
    <x v="53"/>
    <x v="0"/>
    <x v="0"/>
    <x v="4"/>
    <n v="554273"/>
    <s v="Tessa Korrin"/>
    <s v="Corin Nash"/>
    <s v=""/>
    <s v=""/>
    <s v=""/>
    <s v=""/>
    <x v="12"/>
    <x v="2"/>
    <x v="0"/>
  </r>
  <r>
    <s v=""/>
    <x v="53"/>
    <x v="4"/>
    <x v="2"/>
    <x v="4"/>
    <n v="281908"/>
    <s v="Rowan Velt"/>
    <s v="Lyra Blayne"/>
    <s v=""/>
    <s v=""/>
    <s v=""/>
    <s v=""/>
    <x v="12"/>
    <x v="2"/>
    <x v="0"/>
  </r>
  <r>
    <s v=""/>
    <x v="53"/>
    <x v="1"/>
    <x v="0"/>
    <x v="4"/>
    <n v="158778"/>
    <s v="Nyra Solen"/>
    <s v="Bren Wren"/>
    <s v=""/>
    <s v=""/>
    <s v=""/>
    <s v=""/>
    <x v="12"/>
    <x v="2"/>
    <x v="0"/>
  </r>
  <r>
    <s v=""/>
    <x v="53"/>
    <x v="8"/>
    <x v="3"/>
    <x v="4"/>
    <n v="810041"/>
    <s v="Alden Trask"/>
    <s v="Nora Graye"/>
    <s v=""/>
    <s v=""/>
    <s v=""/>
    <s v=""/>
    <x v="12"/>
    <x v="2"/>
    <x v="0"/>
  </r>
  <r>
    <s v=""/>
    <x v="53"/>
    <x v="4"/>
    <x v="2"/>
    <x v="4"/>
    <n v="551865"/>
    <s v="Mira Voss"/>
    <s v="Nyra Rael"/>
    <s v=""/>
    <s v=""/>
    <s v=""/>
    <s v=""/>
    <x v="12"/>
    <x v="2"/>
    <x v="0"/>
  </r>
  <r>
    <s v=""/>
    <x v="53"/>
    <x v="8"/>
    <x v="3"/>
    <x v="4"/>
    <n v="874318"/>
    <s v="Kellen Dorne"/>
    <s v="Kellen Sable"/>
    <s v=""/>
    <s v=""/>
    <s v=""/>
    <s v=""/>
    <x v="12"/>
    <x v="2"/>
    <x v="0"/>
  </r>
  <r>
    <s v=""/>
    <x v="53"/>
    <x v="4"/>
    <x v="2"/>
    <x v="4"/>
    <n v="467609"/>
    <s v="Sarina Myles"/>
    <s v="Tessa Marrek"/>
    <s v=""/>
    <s v=""/>
    <s v=""/>
    <s v=""/>
    <x v="12"/>
    <x v="2"/>
    <x v="0"/>
  </r>
  <r>
    <s v=""/>
    <x v="53"/>
    <x v="4"/>
    <x v="2"/>
    <x v="4"/>
    <n v="264276"/>
    <s v="Thane Calder"/>
    <s v="Kael Thorne"/>
    <s v=""/>
    <s v=""/>
    <s v=""/>
    <s v=""/>
    <x v="12"/>
    <x v="2"/>
    <x v="0"/>
  </r>
  <r>
    <s v=""/>
    <x v="53"/>
    <x v="6"/>
    <x v="1"/>
    <x v="4"/>
    <n v="783241"/>
    <s v="Elira Quinn"/>
    <s v="Isla Fenwick"/>
    <s v=""/>
    <s v=""/>
    <s v=""/>
    <s v=""/>
    <x v="12"/>
    <x v="2"/>
    <x v="0"/>
  </r>
  <r>
    <s v=""/>
    <x v="53"/>
    <x v="8"/>
    <x v="3"/>
    <x v="4"/>
    <n v="646854"/>
    <s v="Jarek Stone"/>
    <s v="Draven Voss"/>
    <s v=""/>
    <s v=""/>
    <s v=""/>
    <s v=""/>
    <x v="12"/>
    <x v="2"/>
    <x v="0"/>
  </r>
  <r>
    <s v=""/>
    <x v="53"/>
    <x v="10"/>
    <x v="1"/>
    <x v="4"/>
    <n v="485941"/>
    <s v="Liora Wren"/>
    <s v="Selene Crowe"/>
    <s v=""/>
    <s v=""/>
    <s v=""/>
    <s v=""/>
    <x v="12"/>
    <x v="2"/>
    <x v="0"/>
  </r>
  <r>
    <s v=""/>
    <x v="53"/>
    <x v="8"/>
    <x v="3"/>
    <x v="4"/>
    <n v="463927"/>
    <s v="Damon Hales"/>
    <s v="Lucan Storm"/>
    <s v=""/>
    <s v=""/>
    <s v=""/>
    <s v=""/>
    <x v="12"/>
    <x v="2"/>
    <x v="0"/>
  </r>
  <r>
    <s v=""/>
    <x v="53"/>
    <x v="7"/>
    <x v="2"/>
    <x v="4"/>
    <n v="771460"/>
    <s v="Tessa Korrin"/>
    <s v="Ayla Torrin"/>
    <s v=""/>
    <s v=""/>
    <s v=""/>
    <s v=""/>
    <x v="12"/>
    <x v="2"/>
    <x v="0"/>
  </r>
  <r>
    <s v=""/>
    <x v="53"/>
    <x v="1"/>
    <x v="0"/>
    <x v="4"/>
    <n v="698573"/>
    <s v="Rowan Velt"/>
    <s v="Ronan Dusk"/>
    <s v=""/>
    <s v=""/>
    <s v=""/>
    <s v=""/>
    <x v="12"/>
    <x v="2"/>
    <x v="0"/>
  </r>
  <r>
    <s v=""/>
    <x v="53"/>
    <x v="0"/>
    <x v="0"/>
    <x v="4"/>
    <n v="878940"/>
    <s v="Nyra Solen"/>
    <s v="Mina Locke"/>
    <s v=""/>
    <s v=""/>
    <s v=""/>
    <s v=""/>
    <x v="12"/>
    <x v="2"/>
    <x v="0"/>
  </r>
  <r>
    <s v=""/>
    <x v="53"/>
    <x v="10"/>
    <x v="1"/>
    <x v="4"/>
    <n v="793040"/>
    <s v="Alden Trask"/>
    <s v="Zane Myles"/>
    <s v=""/>
    <s v=""/>
    <s v=""/>
    <s v=""/>
    <x v="12"/>
    <x v="2"/>
    <x v="0"/>
  </r>
  <r>
    <s v=""/>
    <x v="53"/>
    <x v="11"/>
    <x v="2"/>
    <x v="4"/>
    <n v="792183"/>
    <s v="Mira Voss"/>
    <s v="Eira Calder"/>
    <s v=""/>
    <s v=""/>
    <s v=""/>
    <s v=""/>
    <x v="12"/>
    <x v="2"/>
    <x v="0"/>
  </r>
  <r>
    <s v=""/>
    <x v="53"/>
    <x v="11"/>
    <x v="2"/>
    <x v="4"/>
    <n v="393808"/>
    <s v="Kellen Dorne"/>
    <s v="Talon Rowe"/>
    <s v=""/>
    <s v=""/>
    <s v=""/>
    <s v=""/>
    <x v="12"/>
    <x v="2"/>
    <x v="0"/>
  </r>
  <r>
    <s v=""/>
    <x v="53"/>
    <x v="9"/>
    <x v="1"/>
    <x v="4"/>
    <n v="950429"/>
    <s v="Sarina Myles"/>
    <s v="Silas Vale"/>
    <s v=""/>
    <s v=""/>
    <s v=""/>
    <s v=""/>
    <x v="12"/>
    <x v="2"/>
    <x v="0"/>
  </r>
  <r>
    <s v=""/>
    <x v="53"/>
    <x v="5"/>
    <x v="1"/>
    <x v="4"/>
    <n v="515837"/>
    <s v="Thane Calder"/>
    <s v="Vera Korrin"/>
    <s v=""/>
    <s v=""/>
    <s v=""/>
    <s v=""/>
    <x v="12"/>
    <x v="2"/>
    <x v="0"/>
  </r>
  <r>
    <s v=""/>
    <x v="53"/>
    <x v="3"/>
    <x v="2"/>
    <x v="4"/>
    <n v="167067"/>
    <s v="Elira Quinn"/>
    <s v="Corin Nash"/>
    <s v=""/>
    <s v=""/>
    <s v=""/>
    <s v=""/>
    <x v="12"/>
    <x v="2"/>
    <x v="0"/>
  </r>
  <r>
    <s v=""/>
    <x v="53"/>
    <x v="0"/>
    <x v="0"/>
    <x v="4"/>
    <n v="468802"/>
    <s v="Jarek Stone"/>
    <s v="Lyra Blayne"/>
    <s v=""/>
    <s v=""/>
    <s v=""/>
    <s v=""/>
    <x v="12"/>
    <x v="2"/>
    <x v="0"/>
  </r>
  <r>
    <s v=""/>
    <x v="53"/>
    <x v="2"/>
    <x v="1"/>
    <x v="4"/>
    <n v="687204"/>
    <s v="Liora Wren"/>
    <s v="Bren Wren"/>
    <s v=""/>
    <s v=""/>
    <s v=""/>
    <s v=""/>
    <x v="12"/>
    <x v="2"/>
    <x v="0"/>
  </r>
  <r>
    <s v=""/>
    <x v="53"/>
    <x v="7"/>
    <x v="2"/>
    <x v="4"/>
    <n v="133949"/>
    <s v="Damon Hales"/>
    <s v="Nora Graye"/>
    <s v=""/>
    <s v=""/>
    <s v=""/>
    <s v=""/>
    <x v="12"/>
    <x v="2"/>
    <x v="0"/>
  </r>
  <r>
    <s v=""/>
    <x v="53"/>
    <x v="4"/>
    <x v="2"/>
    <x v="4"/>
    <n v="677379"/>
    <s v="Tessa Korrin"/>
    <s v="Nyra Rael"/>
    <s v=""/>
    <s v=""/>
    <s v=""/>
    <s v=""/>
    <x v="12"/>
    <x v="2"/>
    <x v="0"/>
  </r>
  <r>
    <s v=""/>
    <x v="53"/>
    <x v="5"/>
    <x v="1"/>
    <x v="4"/>
    <n v="190248"/>
    <s v="Rowan Velt"/>
    <s v="Kellen Sable"/>
    <s v=""/>
    <s v=""/>
    <s v=""/>
    <s v=""/>
    <x v="12"/>
    <x v="2"/>
    <x v="0"/>
  </r>
  <r>
    <s v=""/>
    <x v="53"/>
    <x v="4"/>
    <x v="2"/>
    <x v="4"/>
    <n v="502875"/>
    <s v="Nyra Solen"/>
    <s v="Tessa Marrek"/>
    <s v=""/>
    <s v=""/>
    <s v=""/>
    <s v=""/>
    <x v="12"/>
    <x v="2"/>
    <x v="0"/>
  </r>
  <r>
    <s v=""/>
    <x v="53"/>
    <x v="10"/>
    <x v="1"/>
    <x v="4"/>
    <n v="630774"/>
    <s v="Alden Trask"/>
    <s v="Kael Thorne"/>
    <s v=""/>
    <s v=""/>
    <s v=""/>
    <s v=""/>
    <x v="12"/>
    <x v="2"/>
    <x v="0"/>
  </r>
  <r>
    <s v=""/>
    <x v="53"/>
    <x v="6"/>
    <x v="1"/>
    <x v="4"/>
    <n v="927436"/>
    <s v="Mira Voss"/>
    <s v="Isla Fenwick"/>
    <s v=""/>
    <s v=""/>
    <s v=""/>
    <s v=""/>
    <x v="12"/>
    <x v="2"/>
    <x v="0"/>
  </r>
  <r>
    <s v=""/>
    <x v="53"/>
    <x v="4"/>
    <x v="2"/>
    <x v="4"/>
    <n v="232831"/>
    <s v="Kellen Dorne"/>
    <s v="Draven Voss"/>
    <s v=""/>
    <s v=""/>
    <s v=""/>
    <s v=""/>
    <x v="12"/>
    <x v="2"/>
    <x v="0"/>
  </r>
  <r>
    <s v=""/>
    <x v="53"/>
    <x v="10"/>
    <x v="1"/>
    <x v="4"/>
    <n v="170406"/>
    <s v="Sarina Myles"/>
    <s v="Selene Crowe"/>
    <s v=""/>
    <s v=""/>
    <s v=""/>
    <s v=""/>
    <x v="12"/>
    <x v="2"/>
    <x v="0"/>
  </r>
  <r>
    <s v=""/>
    <x v="53"/>
    <x v="5"/>
    <x v="1"/>
    <x v="4"/>
    <n v="488357"/>
    <s v="Thane Calder"/>
    <s v="Lucan Storm"/>
    <s v=""/>
    <s v=""/>
    <s v=""/>
    <s v=""/>
    <x v="12"/>
    <x v="2"/>
    <x v="0"/>
  </r>
  <r>
    <s v=""/>
    <x v="53"/>
    <x v="10"/>
    <x v="1"/>
    <x v="4"/>
    <n v="268481"/>
    <s v="Elira Quinn"/>
    <s v="Ayla Torrin"/>
    <s v=""/>
    <s v=""/>
    <s v=""/>
    <s v=""/>
    <x v="12"/>
    <x v="2"/>
    <x v="0"/>
  </r>
  <r>
    <s v=""/>
    <x v="53"/>
    <x v="1"/>
    <x v="0"/>
    <x v="4"/>
    <n v="455748"/>
    <s v="Jarek Stone"/>
    <s v="Ronan Dusk"/>
    <s v=""/>
    <s v=""/>
    <s v=""/>
    <s v=""/>
    <x v="12"/>
    <x v="2"/>
    <x v="0"/>
  </r>
  <r>
    <s v=""/>
    <x v="53"/>
    <x v="3"/>
    <x v="2"/>
    <x v="4"/>
    <n v="356278"/>
    <s v="Liora Wren"/>
    <s v="Mina Locke"/>
    <s v=""/>
    <s v=""/>
    <s v=""/>
    <s v=""/>
    <x v="12"/>
    <x v="2"/>
    <x v="0"/>
  </r>
  <r>
    <s v=""/>
    <x v="53"/>
    <x v="11"/>
    <x v="2"/>
    <x v="4"/>
    <n v="897078"/>
    <s v="Damon Hales"/>
    <s v="Zane Myles"/>
    <s v=""/>
    <s v=""/>
    <s v=""/>
    <s v=""/>
    <x v="12"/>
    <x v="2"/>
    <x v="0"/>
  </r>
  <r>
    <s v=""/>
    <x v="53"/>
    <x v="11"/>
    <x v="2"/>
    <x v="4"/>
    <n v="571651"/>
    <s v="Tessa Korrin"/>
    <s v="Eira Calder"/>
    <s v=""/>
    <s v=""/>
    <s v=""/>
    <s v=""/>
    <x v="12"/>
    <x v="2"/>
    <x v="0"/>
  </r>
  <r>
    <s v=""/>
    <x v="53"/>
    <x v="0"/>
    <x v="0"/>
    <x v="4"/>
    <n v="711396"/>
    <s v="Rowan Velt"/>
    <s v="Talon Rowe"/>
    <s v=""/>
    <s v=""/>
    <s v=""/>
    <s v=""/>
    <x v="12"/>
    <x v="2"/>
    <x v="0"/>
  </r>
  <r>
    <s v=""/>
    <x v="53"/>
    <x v="5"/>
    <x v="1"/>
    <x v="4"/>
    <n v="232311"/>
    <s v="Nyra Solen"/>
    <s v="Silas Vale"/>
    <s v=""/>
    <s v=""/>
    <s v=""/>
    <s v=""/>
    <x v="12"/>
    <x v="2"/>
    <x v="0"/>
  </r>
  <r>
    <s v=""/>
    <x v="53"/>
    <x v="5"/>
    <x v="1"/>
    <x v="4"/>
    <n v="968040"/>
    <s v="Alden Trask"/>
    <s v="Vera Korrin"/>
    <s v=""/>
    <s v=""/>
    <s v=""/>
    <s v=""/>
    <x v="12"/>
    <x v="2"/>
    <x v="0"/>
  </r>
  <r>
    <s v=""/>
    <x v="53"/>
    <x v="4"/>
    <x v="2"/>
    <x v="4"/>
    <n v="290307"/>
    <s v="Mira Voss"/>
    <s v="Corin Nash"/>
    <s v=""/>
    <s v=""/>
    <s v=""/>
    <s v=""/>
    <x v="12"/>
    <x v="2"/>
    <x v="0"/>
  </r>
  <r>
    <s v=""/>
    <x v="53"/>
    <x v="9"/>
    <x v="1"/>
    <x v="4"/>
    <n v="855301"/>
    <s v="Kellen Dorne"/>
    <s v="Lyra Blayne"/>
    <s v=""/>
    <s v=""/>
    <s v=""/>
    <s v=""/>
    <x v="12"/>
    <x v="2"/>
    <x v="0"/>
  </r>
  <r>
    <s v=""/>
    <x v="53"/>
    <x v="10"/>
    <x v="1"/>
    <x v="4"/>
    <n v="217674"/>
    <s v="Sarina Myles"/>
    <s v="Bren Wren"/>
    <s v=""/>
    <s v=""/>
    <s v=""/>
    <s v=""/>
    <x v="12"/>
    <x v="2"/>
    <x v="0"/>
  </r>
  <r>
    <s v=""/>
    <x v="53"/>
    <x v="11"/>
    <x v="2"/>
    <x v="4"/>
    <n v="233285"/>
    <s v="Thane Calder"/>
    <s v="Nora Graye"/>
    <s v=""/>
    <s v=""/>
    <s v=""/>
    <s v=""/>
    <x v="12"/>
    <x v="2"/>
    <x v="0"/>
  </r>
  <r>
    <s v=""/>
    <x v="53"/>
    <x v="3"/>
    <x v="2"/>
    <x v="4"/>
    <n v="537415"/>
    <s v="Elira Quinn"/>
    <s v="Nyra Rael"/>
    <s v=""/>
    <s v=""/>
    <s v=""/>
    <s v=""/>
    <x v="12"/>
    <x v="2"/>
    <x v="0"/>
  </r>
  <r>
    <s v=""/>
    <x v="53"/>
    <x v="4"/>
    <x v="2"/>
    <x v="4"/>
    <n v="713074"/>
    <s v="Jarek Stone"/>
    <s v="Kellen Sable"/>
    <s v=""/>
    <s v=""/>
    <s v=""/>
    <s v=""/>
    <x v="12"/>
    <x v="2"/>
    <x v="0"/>
  </r>
  <r>
    <s v=""/>
    <x v="53"/>
    <x v="9"/>
    <x v="1"/>
    <x v="4"/>
    <n v="400113"/>
    <s v="Liora Wren"/>
    <s v="Tessa Marrek"/>
    <s v=""/>
    <s v=""/>
    <s v=""/>
    <s v=""/>
    <x v="12"/>
    <x v="2"/>
    <x v="0"/>
  </r>
  <r>
    <s v=""/>
    <x v="53"/>
    <x v="8"/>
    <x v="3"/>
    <x v="4"/>
    <n v="476929"/>
    <s v="Damon Hales"/>
    <s v="Kael Thorne"/>
    <s v=""/>
    <s v=""/>
    <s v=""/>
    <s v=""/>
    <x v="12"/>
    <x v="2"/>
    <x v="0"/>
  </r>
  <r>
    <s v=""/>
    <x v="53"/>
    <x v="7"/>
    <x v="2"/>
    <x v="4"/>
    <n v="926929"/>
    <s v="Tessa Korrin"/>
    <s v="Isla Fenwick"/>
    <s v=""/>
    <s v=""/>
    <s v=""/>
    <s v=""/>
    <x v="12"/>
    <x v="2"/>
    <x v="0"/>
  </r>
  <r>
    <s v=""/>
    <x v="53"/>
    <x v="11"/>
    <x v="2"/>
    <x v="4"/>
    <n v="664931"/>
    <s v="Rowan Velt"/>
    <s v="Draven Voss"/>
    <s v=""/>
    <s v=""/>
    <s v=""/>
    <s v=""/>
    <x v="12"/>
    <x v="2"/>
    <x v="0"/>
  </r>
  <r>
    <s v=""/>
    <x v="53"/>
    <x v="4"/>
    <x v="2"/>
    <x v="4"/>
    <n v="592944"/>
    <s v="Nyra Solen"/>
    <s v="Selene Crowe"/>
    <s v=""/>
    <s v=""/>
    <s v=""/>
    <s v=""/>
    <x v="12"/>
    <x v="2"/>
    <x v="0"/>
  </r>
  <r>
    <s v=""/>
    <x v="53"/>
    <x v="6"/>
    <x v="1"/>
    <x v="4"/>
    <n v="786914"/>
    <s v="Alden Trask"/>
    <s v="Lucan Storm"/>
    <s v=""/>
    <s v=""/>
    <s v=""/>
    <s v=""/>
    <x v="12"/>
    <x v="2"/>
    <x v="0"/>
  </r>
  <r>
    <s v=""/>
    <x v="53"/>
    <x v="2"/>
    <x v="1"/>
    <x v="4"/>
    <n v="606621"/>
    <s v="Mira Voss"/>
    <s v="Ayla Torrin"/>
    <s v=""/>
    <s v=""/>
    <s v=""/>
    <s v=""/>
    <x v="12"/>
    <x v="2"/>
    <x v="0"/>
  </r>
  <r>
    <s v=""/>
    <x v="53"/>
    <x v="8"/>
    <x v="3"/>
    <x v="4"/>
    <n v="225196"/>
    <s v="Kellen Dorne"/>
    <s v="Ronan Dusk"/>
    <s v=""/>
    <s v=""/>
    <s v=""/>
    <s v=""/>
    <x v="12"/>
    <x v="2"/>
    <x v="0"/>
  </r>
  <r>
    <s v=""/>
    <x v="53"/>
    <x v="9"/>
    <x v="1"/>
    <x v="4"/>
    <n v="413213"/>
    <s v="Sarina Myles"/>
    <s v="Mina Locke"/>
    <s v=""/>
    <s v=""/>
    <s v=""/>
    <s v=""/>
    <x v="12"/>
    <x v="2"/>
    <x v="0"/>
  </r>
  <r>
    <s v=""/>
    <x v="53"/>
    <x v="10"/>
    <x v="1"/>
    <x v="4"/>
    <n v="677268"/>
    <s v="Thane Calder"/>
    <s v="Zane Myles"/>
    <s v=""/>
    <s v=""/>
    <s v=""/>
    <s v=""/>
    <x v="12"/>
    <x v="2"/>
    <x v="0"/>
  </r>
  <r>
    <s v=""/>
    <x v="53"/>
    <x v="1"/>
    <x v="0"/>
    <x v="4"/>
    <n v="187384"/>
    <s v="Elira Quinn"/>
    <s v="Eira Calder"/>
    <s v=""/>
    <s v=""/>
    <s v=""/>
    <s v=""/>
    <x v="12"/>
    <x v="2"/>
    <x v="0"/>
  </r>
  <r>
    <s v=""/>
    <x v="53"/>
    <x v="9"/>
    <x v="1"/>
    <x v="4"/>
    <n v="758008"/>
    <s v="Jarek Stone"/>
    <s v="Talon Rowe"/>
    <s v=""/>
    <s v=""/>
    <s v=""/>
    <s v=""/>
    <x v="12"/>
    <x v="2"/>
    <x v="0"/>
  </r>
  <r>
    <s v=""/>
    <x v="53"/>
    <x v="6"/>
    <x v="1"/>
    <x v="4"/>
    <n v="901742"/>
    <s v="Liora Wren"/>
    <s v="Silas Vale"/>
    <s v=""/>
    <s v=""/>
    <s v=""/>
    <s v=""/>
    <x v="12"/>
    <x v="2"/>
    <x v="0"/>
  </r>
  <r>
    <s v=""/>
    <x v="53"/>
    <x v="2"/>
    <x v="1"/>
    <x v="4"/>
    <n v="198244"/>
    <s v="Damon Hales"/>
    <s v="Vera Korrin"/>
    <s v=""/>
    <s v=""/>
    <s v=""/>
    <s v=""/>
    <x v="12"/>
    <x v="2"/>
    <x v="0"/>
  </r>
  <r>
    <s v=""/>
    <x v="53"/>
    <x v="3"/>
    <x v="2"/>
    <x v="4"/>
    <n v="940947"/>
    <s v="Tessa Korrin"/>
    <s v="Corin Nash"/>
    <s v=""/>
    <s v=""/>
    <s v=""/>
    <s v=""/>
    <x v="12"/>
    <x v="2"/>
    <x v="0"/>
  </r>
  <r>
    <s v=""/>
    <x v="53"/>
    <x v="7"/>
    <x v="2"/>
    <x v="4"/>
    <n v="647998"/>
    <s v="Rowan Velt"/>
    <s v="Lyra Blayne"/>
    <s v=""/>
    <s v=""/>
    <s v=""/>
    <s v=""/>
    <x v="12"/>
    <x v="2"/>
    <x v="0"/>
  </r>
  <r>
    <s v=""/>
    <x v="53"/>
    <x v="0"/>
    <x v="0"/>
    <x v="4"/>
    <n v="266434"/>
    <s v="Nyra Solen"/>
    <s v="Bren Wren"/>
    <s v=""/>
    <s v=""/>
    <s v=""/>
    <s v=""/>
    <x v="12"/>
    <x v="2"/>
    <x v="0"/>
  </r>
  <r>
    <s v=""/>
    <x v="53"/>
    <x v="11"/>
    <x v="2"/>
    <x v="4"/>
    <n v="768313"/>
    <s v="Alden Trask"/>
    <s v="Nora Graye"/>
    <s v=""/>
    <s v=""/>
    <s v=""/>
    <s v=""/>
    <x v="12"/>
    <x v="2"/>
    <x v="0"/>
  </r>
  <r>
    <s v=""/>
    <x v="53"/>
    <x v="10"/>
    <x v="1"/>
    <x v="4"/>
    <n v="253474"/>
    <s v="Mira Voss"/>
    <s v="Nyra Rael"/>
    <s v=""/>
    <s v=""/>
    <s v=""/>
    <s v=""/>
    <x v="12"/>
    <x v="2"/>
    <x v="0"/>
  </r>
  <r>
    <s v=""/>
    <x v="53"/>
    <x v="0"/>
    <x v="0"/>
    <x v="4"/>
    <n v="430067"/>
    <s v="Kellen Dorne"/>
    <s v="Kellen Sable"/>
    <s v=""/>
    <s v=""/>
    <s v=""/>
    <s v=""/>
    <x v="12"/>
    <x v="2"/>
    <x v="0"/>
  </r>
  <r>
    <s v=""/>
    <x v="53"/>
    <x v="6"/>
    <x v="1"/>
    <x v="4"/>
    <n v="505007"/>
    <s v="Sarina Myles"/>
    <s v="Tessa Marrek"/>
    <s v=""/>
    <s v=""/>
    <s v=""/>
    <s v=""/>
    <x v="12"/>
    <x v="2"/>
    <x v="0"/>
  </r>
  <r>
    <s v=""/>
    <x v="53"/>
    <x v="7"/>
    <x v="2"/>
    <x v="4"/>
    <n v="609807"/>
    <s v="Thane Calder"/>
    <s v="Kael Thorne"/>
    <s v=""/>
    <s v=""/>
    <s v=""/>
    <s v=""/>
    <x v="12"/>
    <x v="2"/>
    <x v="0"/>
  </r>
  <r>
    <s v=""/>
    <x v="53"/>
    <x v="10"/>
    <x v="1"/>
    <x v="4"/>
    <n v="727688"/>
    <s v="Elira Quinn"/>
    <s v="Isla Fenwick"/>
    <s v=""/>
    <s v=""/>
    <s v=""/>
    <s v=""/>
    <x v="12"/>
    <x v="2"/>
    <x v="0"/>
  </r>
  <r>
    <s v=""/>
    <x v="53"/>
    <x v="8"/>
    <x v="3"/>
    <x v="4"/>
    <n v="710860"/>
    <s v="Jarek Stone"/>
    <s v="Draven Voss"/>
    <s v=""/>
    <s v=""/>
    <s v=""/>
    <s v=""/>
    <x v="12"/>
    <x v="2"/>
    <x v="0"/>
  </r>
  <r>
    <s v=""/>
    <x v="53"/>
    <x v="10"/>
    <x v="1"/>
    <x v="4"/>
    <n v="244662"/>
    <s v="Liora Wren"/>
    <s v="Selene Crowe"/>
    <s v=""/>
    <s v=""/>
    <s v=""/>
    <s v=""/>
    <x v="12"/>
    <x v="2"/>
    <x v="0"/>
  </r>
  <r>
    <s v=""/>
    <x v="53"/>
    <x v="6"/>
    <x v="1"/>
    <x v="4"/>
    <n v="181094"/>
    <s v="Damon Hales"/>
    <s v="Lucan Storm"/>
    <s v=""/>
    <s v=""/>
    <s v=""/>
    <s v=""/>
    <x v="12"/>
    <x v="2"/>
    <x v="0"/>
  </r>
  <r>
    <s v=""/>
    <x v="53"/>
    <x v="6"/>
    <x v="1"/>
    <x v="4"/>
    <n v="673550"/>
    <s v="Tessa Korrin"/>
    <s v="Ayla Torrin"/>
    <s v=""/>
    <s v=""/>
    <s v=""/>
    <s v=""/>
    <x v="12"/>
    <x v="2"/>
    <x v="0"/>
  </r>
  <r>
    <s v=""/>
    <x v="53"/>
    <x v="3"/>
    <x v="2"/>
    <x v="4"/>
    <n v="602582"/>
    <s v="Rowan Velt"/>
    <s v="Ronan Dusk"/>
    <s v=""/>
    <s v=""/>
    <s v=""/>
    <s v=""/>
    <x v="12"/>
    <x v="2"/>
    <x v="0"/>
  </r>
  <r>
    <s v=""/>
    <x v="53"/>
    <x v="8"/>
    <x v="3"/>
    <x v="4"/>
    <n v="635316"/>
    <s v="Nyra Solen"/>
    <s v="Mina Locke"/>
    <s v=""/>
    <s v=""/>
    <s v=""/>
    <s v=""/>
    <x v="12"/>
    <x v="2"/>
    <x v="0"/>
  </r>
  <r>
    <s v=""/>
    <x v="53"/>
    <x v="6"/>
    <x v="1"/>
    <x v="4"/>
    <n v="488992"/>
    <s v="Alden Trask"/>
    <s v="Zane Myles"/>
    <s v=""/>
    <s v=""/>
    <s v=""/>
    <s v=""/>
    <x v="12"/>
    <x v="2"/>
    <x v="0"/>
  </r>
  <r>
    <s v=""/>
    <x v="53"/>
    <x v="2"/>
    <x v="1"/>
    <x v="4"/>
    <n v="406044"/>
    <s v="Mira Voss"/>
    <s v="Eira Calder"/>
    <s v=""/>
    <s v=""/>
    <s v=""/>
    <s v=""/>
    <x v="12"/>
    <x v="2"/>
    <x v="0"/>
  </r>
  <r>
    <s v=""/>
    <x v="53"/>
    <x v="7"/>
    <x v="2"/>
    <x v="4"/>
    <n v="560899"/>
    <s v="Kellen Dorne"/>
    <s v="Talon Rowe"/>
    <s v=""/>
    <s v=""/>
    <s v=""/>
    <s v=""/>
    <x v="12"/>
    <x v="2"/>
    <x v="0"/>
  </r>
  <r>
    <s v=""/>
    <x v="53"/>
    <x v="11"/>
    <x v="2"/>
    <x v="4"/>
    <n v="162464"/>
    <s v="Sarina Myles"/>
    <s v="Silas Vale"/>
    <s v=""/>
    <s v=""/>
    <s v=""/>
    <s v=""/>
    <x v="12"/>
    <x v="2"/>
    <x v="0"/>
  </r>
  <r>
    <s v=""/>
    <x v="53"/>
    <x v="8"/>
    <x v="3"/>
    <x v="4"/>
    <n v="338554"/>
    <s v="Thane Calder"/>
    <s v="Vera Korrin"/>
    <s v=""/>
    <s v=""/>
    <s v=""/>
    <s v=""/>
    <x v="12"/>
    <x v="2"/>
    <x v="0"/>
  </r>
  <r>
    <s v=""/>
    <x v="53"/>
    <x v="2"/>
    <x v="1"/>
    <x v="4"/>
    <n v="524799"/>
    <s v="Elira Quinn"/>
    <s v="Corin Nash"/>
    <s v=""/>
    <s v=""/>
    <s v=""/>
    <s v=""/>
    <x v="12"/>
    <x v="2"/>
    <x v="0"/>
  </r>
  <r>
    <s v=""/>
    <x v="53"/>
    <x v="7"/>
    <x v="2"/>
    <x v="4"/>
    <n v="118525"/>
    <s v="Jarek Stone"/>
    <s v="Lyra Blayne"/>
    <s v=""/>
    <s v=""/>
    <s v=""/>
    <s v=""/>
    <x v="12"/>
    <x v="2"/>
    <x v="0"/>
  </r>
  <r>
    <s v=""/>
    <x v="53"/>
    <x v="10"/>
    <x v="1"/>
    <x v="4"/>
    <n v="879731"/>
    <s v="Liora Wren"/>
    <s v="Bren Wren"/>
    <s v=""/>
    <s v=""/>
    <s v=""/>
    <s v=""/>
    <x v="12"/>
    <x v="2"/>
    <x v="0"/>
  </r>
  <r>
    <s v=""/>
    <x v="53"/>
    <x v="5"/>
    <x v="1"/>
    <x v="4"/>
    <n v="855288"/>
    <s v="Damon Hales"/>
    <s v="Nora Graye"/>
    <s v=""/>
    <s v=""/>
    <s v=""/>
    <s v=""/>
    <x v="12"/>
    <x v="2"/>
    <x v="0"/>
  </r>
  <r>
    <s v=""/>
    <x v="53"/>
    <x v="10"/>
    <x v="1"/>
    <x v="4"/>
    <n v="354438"/>
    <s v="Tessa Korrin"/>
    <s v="Nyra Rael"/>
    <s v=""/>
    <s v=""/>
    <s v=""/>
    <s v=""/>
    <x v="12"/>
    <x v="2"/>
    <x v="0"/>
  </r>
  <r>
    <s v=""/>
    <x v="53"/>
    <x v="7"/>
    <x v="2"/>
    <x v="4"/>
    <n v="590832"/>
    <s v="Rowan Velt"/>
    <s v="Kellen Sable"/>
    <s v=""/>
    <s v=""/>
    <s v=""/>
    <s v=""/>
    <x v="12"/>
    <x v="2"/>
    <x v="0"/>
  </r>
  <r>
    <s v=""/>
    <x v="53"/>
    <x v="8"/>
    <x v="3"/>
    <x v="4"/>
    <n v="818285"/>
    <s v="Nyra Solen"/>
    <s v="Tessa Marrek"/>
    <s v=""/>
    <s v=""/>
    <s v=""/>
    <s v=""/>
    <x v="12"/>
    <x v="2"/>
    <x v="0"/>
  </r>
  <r>
    <s v=""/>
    <x v="53"/>
    <x v="7"/>
    <x v="2"/>
    <x v="4"/>
    <n v="219158"/>
    <s v="Alden Trask"/>
    <s v="Kael Thorne"/>
    <s v=""/>
    <s v=""/>
    <s v=""/>
    <s v=""/>
    <x v="12"/>
    <x v="2"/>
    <x v="0"/>
  </r>
  <r>
    <s v=""/>
    <x v="53"/>
    <x v="10"/>
    <x v="1"/>
    <x v="4"/>
    <n v="474119"/>
    <s v="Mira Voss"/>
    <s v="Isla Fenwick"/>
    <s v=""/>
    <s v=""/>
    <s v=""/>
    <s v=""/>
    <x v="12"/>
    <x v="2"/>
    <x v="0"/>
  </r>
  <r>
    <s v=""/>
    <x v="53"/>
    <x v="2"/>
    <x v="1"/>
    <x v="4"/>
    <n v="205030"/>
    <s v="Kellen Dorne"/>
    <s v="Draven Voss"/>
    <s v=""/>
    <s v=""/>
    <s v=""/>
    <s v=""/>
    <x v="12"/>
    <x v="2"/>
    <x v="0"/>
  </r>
  <r>
    <s v=""/>
    <x v="53"/>
    <x v="8"/>
    <x v="3"/>
    <x v="4"/>
    <n v="642053"/>
    <s v="Sarina Myles"/>
    <s v="Selene Crowe"/>
    <s v=""/>
    <s v=""/>
    <s v=""/>
    <s v=""/>
    <x v="12"/>
    <x v="2"/>
    <x v="0"/>
  </r>
  <r>
    <s v=""/>
    <x v="53"/>
    <x v="3"/>
    <x v="2"/>
    <x v="4"/>
    <n v="956057"/>
    <s v="Thane Calder"/>
    <s v="Lucan Storm"/>
    <s v=""/>
    <s v=""/>
    <s v=""/>
    <s v=""/>
    <x v="12"/>
    <x v="2"/>
    <x v="0"/>
  </r>
  <r>
    <s v=""/>
    <x v="53"/>
    <x v="6"/>
    <x v="1"/>
    <x v="4"/>
    <n v="347955"/>
    <s v="Elira Quinn"/>
    <s v="Ayla Torrin"/>
    <s v=""/>
    <s v=""/>
    <s v=""/>
    <s v=""/>
    <x v="12"/>
    <x v="2"/>
    <x v="0"/>
  </r>
  <r>
    <s v=""/>
    <x v="53"/>
    <x v="6"/>
    <x v="1"/>
    <x v="4"/>
    <n v="404351"/>
    <s v="Jarek Stone"/>
    <s v="Ronan Dusk"/>
    <s v=""/>
    <s v=""/>
    <s v=""/>
    <s v=""/>
    <x v="12"/>
    <x v="2"/>
    <x v="0"/>
  </r>
  <r>
    <s v=""/>
    <x v="53"/>
    <x v="2"/>
    <x v="1"/>
    <x v="4"/>
    <n v="168275"/>
    <s v="Liora Wren"/>
    <s v="Mina Locke"/>
    <s v=""/>
    <s v=""/>
    <s v=""/>
    <s v=""/>
    <x v="12"/>
    <x v="2"/>
    <x v="0"/>
  </r>
  <r>
    <s v=""/>
    <x v="53"/>
    <x v="0"/>
    <x v="0"/>
    <x v="4"/>
    <n v="193992"/>
    <s v="Damon Hales"/>
    <s v="Zane Myles"/>
    <s v=""/>
    <s v=""/>
    <s v=""/>
    <s v=""/>
    <x v="12"/>
    <x v="2"/>
    <x v="0"/>
  </r>
  <r>
    <s v=""/>
    <x v="53"/>
    <x v="2"/>
    <x v="1"/>
    <x v="4"/>
    <n v="576733"/>
    <s v="Tessa Korrin"/>
    <s v="Eira Calder"/>
    <s v=""/>
    <s v=""/>
    <s v=""/>
    <s v=""/>
    <x v="12"/>
    <x v="2"/>
    <x v="0"/>
  </r>
  <r>
    <s v=""/>
    <x v="53"/>
    <x v="0"/>
    <x v="0"/>
    <x v="4"/>
    <n v="723652"/>
    <s v="Rowan Velt"/>
    <s v="Talon Rowe"/>
    <s v=""/>
    <s v=""/>
    <s v=""/>
    <s v=""/>
    <x v="12"/>
    <x v="2"/>
    <x v="0"/>
  </r>
  <r>
    <s v=""/>
    <x v="53"/>
    <x v="3"/>
    <x v="2"/>
    <x v="4"/>
    <n v="633565"/>
    <s v="Nyra Solen"/>
    <s v="Silas Vale"/>
    <s v=""/>
    <s v=""/>
    <s v=""/>
    <s v=""/>
    <x v="12"/>
    <x v="2"/>
    <x v="0"/>
  </r>
  <r>
    <s v=""/>
    <x v="53"/>
    <x v="7"/>
    <x v="2"/>
    <x v="4"/>
    <n v="533977"/>
    <s v="Alden Trask"/>
    <s v="Vera Korrin"/>
    <s v=""/>
    <s v=""/>
    <s v=""/>
    <s v=""/>
    <x v="12"/>
    <x v="2"/>
    <x v="0"/>
  </r>
  <r>
    <s v=""/>
    <x v="53"/>
    <x v="0"/>
    <x v="0"/>
    <x v="4"/>
    <n v="951970"/>
    <s v="Mira Voss"/>
    <s v="Corin Nash"/>
    <s v=""/>
    <s v=""/>
    <s v=""/>
    <s v=""/>
    <x v="12"/>
    <x v="2"/>
    <x v="0"/>
  </r>
  <r>
    <s v=""/>
    <x v="53"/>
    <x v="6"/>
    <x v="1"/>
    <x v="4"/>
    <n v="466421"/>
    <s v="Kellen Dorne"/>
    <s v="Lyra Blayne"/>
    <s v=""/>
    <s v=""/>
    <s v=""/>
    <s v=""/>
    <x v="12"/>
    <x v="2"/>
    <x v="0"/>
  </r>
  <r>
    <s v=""/>
    <x v="53"/>
    <x v="1"/>
    <x v="0"/>
    <x v="4"/>
    <n v="490785"/>
    <s v="Sarina Myles"/>
    <s v="Bren Wren"/>
    <s v=""/>
    <s v=""/>
    <s v=""/>
    <s v=""/>
    <x v="12"/>
    <x v="2"/>
    <x v="0"/>
  </r>
  <r>
    <s v=""/>
    <x v="53"/>
    <x v="4"/>
    <x v="2"/>
    <x v="4"/>
    <n v="668851"/>
    <s v="Thane Calder"/>
    <s v="Nora Graye"/>
    <s v=""/>
    <s v=""/>
    <s v=""/>
    <s v=""/>
    <x v="12"/>
    <x v="2"/>
    <x v="0"/>
  </r>
  <r>
    <s v=""/>
    <x v="53"/>
    <x v="7"/>
    <x v="2"/>
    <x v="4"/>
    <n v="533958"/>
    <s v="Elira Quinn"/>
    <s v="Nyra Rael"/>
    <s v=""/>
    <s v=""/>
    <s v=""/>
    <s v=""/>
    <x v="12"/>
    <x v="2"/>
    <x v="0"/>
  </r>
  <r>
    <s v=""/>
    <x v="53"/>
    <x v="5"/>
    <x v="1"/>
    <x v="4"/>
    <n v="868181"/>
    <s v="Jarek Stone"/>
    <s v="Kellen Sable"/>
    <s v=""/>
    <s v=""/>
    <s v=""/>
    <s v=""/>
    <x v="12"/>
    <x v="2"/>
    <x v="0"/>
  </r>
  <r>
    <s v=""/>
    <x v="53"/>
    <x v="2"/>
    <x v="1"/>
    <x v="4"/>
    <n v="919512"/>
    <s v="Liora Wren"/>
    <s v="Tessa Marrek"/>
    <s v=""/>
    <s v=""/>
    <s v=""/>
    <s v=""/>
    <x v="12"/>
    <x v="2"/>
    <x v="0"/>
  </r>
  <r>
    <s v=""/>
    <x v="53"/>
    <x v="2"/>
    <x v="1"/>
    <x v="4"/>
    <n v="164984"/>
    <s v="Damon Hales"/>
    <s v="Kael Thorne"/>
    <s v=""/>
    <s v=""/>
    <s v=""/>
    <s v=""/>
    <x v="12"/>
    <x v="2"/>
    <x v="0"/>
  </r>
  <r>
    <s v=""/>
    <x v="53"/>
    <x v="3"/>
    <x v="2"/>
    <x v="4"/>
    <n v="185644"/>
    <s v="Tessa Korrin"/>
    <s v="Isla Fenwick"/>
    <s v=""/>
    <s v=""/>
    <s v=""/>
    <s v=""/>
    <x v="12"/>
    <x v="2"/>
    <x v="0"/>
  </r>
  <r>
    <s v=""/>
    <x v="53"/>
    <x v="5"/>
    <x v="1"/>
    <x v="4"/>
    <n v="159911"/>
    <s v="Rowan Velt"/>
    <s v="Draven Voss"/>
    <s v=""/>
    <s v=""/>
    <s v=""/>
    <s v=""/>
    <x v="12"/>
    <x v="2"/>
    <x v="0"/>
  </r>
  <r>
    <s v=""/>
    <x v="53"/>
    <x v="10"/>
    <x v="1"/>
    <x v="4"/>
    <n v="857648"/>
    <s v="Nyra Solen"/>
    <s v="Selene Crowe"/>
    <s v=""/>
    <s v=""/>
    <s v=""/>
    <s v=""/>
    <x v="12"/>
    <x v="2"/>
    <x v="0"/>
  </r>
  <r>
    <s v=""/>
    <x v="53"/>
    <x v="0"/>
    <x v="0"/>
    <x v="4"/>
    <n v="326457"/>
    <s v="Alden Trask"/>
    <s v="Lucan Storm"/>
    <s v=""/>
    <s v=""/>
    <s v=""/>
    <s v=""/>
    <x v="12"/>
    <x v="2"/>
    <x v="0"/>
  </r>
  <r>
    <s v=""/>
    <x v="53"/>
    <x v="7"/>
    <x v="2"/>
    <x v="4"/>
    <n v="459209"/>
    <s v="Mira Voss"/>
    <s v="Ayla Torrin"/>
    <s v=""/>
    <s v=""/>
    <s v=""/>
    <s v=""/>
    <x v="12"/>
    <x v="2"/>
    <x v="0"/>
  </r>
  <r>
    <s v=""/>
    <x v="53"/>
    <x v="5"/>
    <x v="1"/>
    <x v="4"/>
    <n v="329566"/>
    <s v="Kellen Dorne"/>
    <s v="Ronan Dusk"/>
    <s v=""/>
    <s v=""/>
    <s v=""/>
    <s v=""/>
    <x v="12"/>
    <x v="2"/>
    <x v="0"/>
  </r>
  <r>
    <s v=""/>
    <x v="53"/>
    <x v="11"/>
    <x v="2"/>
    <x v="4"/>
    <n v="763794"/>
    <s v="Sarina Myles"/>
    <s v="Mina Locke"/>
    <s v=""/>
    <s v=""/>
    <s v=""/>
    <s v=""/>
    <x v="12"/>
    <x v="2"/>
    <x v="0"/>
  </r>
  <r>
    <s v=""/>
    <x v="53"/>
    <x v="8"/>
    <x v="3"/>
    <x v="4"/>
    <n v="545942"/>
    <s v="Thane Calder"/>
    <s v="Zane Myles"/>
    <s v=""/>
    <s v=""/>
    <s v=""/>
    <s v=""/>
    <x v="12"/>
    <x v="2"/>
    <x v="0"/>
  </r>
  <r>
    <s v=""/>
    <x v="53"/>
    <x v="1"/>
    <x v="0"/>
    <x v="4"/>
    <n v="322331"/>
    <s v="Elira Quinn"/>
    <s v="Eira Calder"/>
    <s v=""/>
    <s v=""/>
    <s v=""/>
    <s v=""/>
    <x v="12"/>
    <x v="2"/>
    <x v="0"/>
  </r>
  <r>
    <s v=""/>
    <x v="53"/>
    <x v="9"/>
    <x v="1"/>
    <x v="4"/>
    <n v="562315"/>
    <s v="Jarek Stone"/>
    <s v="Talon Rowe"/>
    <s v=""/>
    <s v=""/>
    <s v=""/>
    <s v=""/>
    <x v="12"/>
    <x v="2"/>
    <x v="0"/>
  </r>
  <r>
    <s v=""/>
    <x v="53"/>
    <x v="2"/>
    <x v="1"/>
    <x v="4"/>
    <n v="974003"/>
    <s v="Liora Wren"/>
    <s v="Silas Vale"/>
    <s v=""/>
    <s v=""/>
    <s v=""/>
    <s v=""/>
    <x v="12"/>
    <x v="2"/>
    <x v="0"/>
  </r>
  <r>
    <s v=""/>
    <x v="53"/>
    <x v="3"/>
    <x v="2"/>
    <x v="4"/>
    <n v="132174"/>
    <s v="Damon Hales"/>
    <s v="Vera Korrin"/>
    <s v=""/>
    <s v=""/>
    <s v=""/>
    <s v=""/>
    <x v="12"/>
    <x v="2"/>
    <x v="0"/>
  </r>
  <r>
    <s v=""/>
    <x v="53"/>
    <x v="2"/>
    <x v="1"/>
    <x v="4"/>
    <n v="401764"/>
    <s v="Tessa Korrin"/>
    <s v="Corin Nash"/>
    <s v=""/>
    <s v=""/>
    <s v=""/>
    <s v=""/>
    <x v="12"/>
    <x v="2"/>
    <x v="0"/>
  </r>
  <r>
    <s v=""/>
    <x v="53"/>
    <x v="10"/>
    <x v="1"/>
    <x v="4"/>
    <n v="350687"/>
    <s v="Rowan Velt"/>
    <s v="Lyra Blayne"/>
    <s v=""/>
    <s v=""/>
    <s v=""/>
    <s v=""/>
    <x v="12"/>
    <x v="2"/>
    <x v="0"/>
  </r>
  <r>
    <s v=""/>
    <x v="53"/>
    <x v="5"/>
    <x v="1"/>
    <x v="4"/>
    <n v="752476"/>
    <s v="Nyra Solen"/>
    <s v="Bren Wren"/>
    <s v=""/>
    <s v=""/>
    <s v=""/>
    <s v=""/>
    <x v="12"/>
    <x v="2"/>
    <x v="0"/>
  </r>
  <r>
    <s v=""/>
    <x v="53"/>
    <x v="8"/>
    <x v="3"/>
    <x v="4"/>
    <n v="788633"/>
    <s v="Alden Trask"/>
    <s v="Nora Graye"/>
    <s v=""/>
    <s v=""/>
    <s v=""/>
    <s v=""/>
    <x v="12"/>
    <x v="2"/>
    <x v="0"/>
  </r>
  <r>
    <s v=""/>
    <x v="53"/>
    <x v="5"/>
    <x v="1"/>
    <x v="4"/>
    <n v="303685"/>
    <s v="Mira Voss"/>
    <s v="Nyra Rael"/>
    <s v=""/>
    <s v=""/>
    <s v=""/>
    <s v=""/>
    <x v="12"/>
    <x v="2"/>
    <x v="0"/>
  </r>
  <r>
    <s v=""/>
    <x v="53"/>
    <x v="1"/>
    <x v="0"/>
    <x v="4"/>
    <n v="472158"/>
    <s v="Kellen Dorne"/>
    <s v="Kellen Sable"/>
    <s v=""/>
    <s v=""/>
    <s v=""/>
    <s v=""/>
    <x v="12"/>
    <x v="2"/>
    <x v="0"/>
  </r>
  <r>
    <s v=""/>
    <x v="53"/>
    <x v="11"/>
    <x v="2"/>
    <x v="4"/>
    <n v="869968"/>
    <s v="Sarina Myles"/>
    <s v="Tessa Marrek"/>
    <s v=""/>
    <s v=""/>
    <s v=""/>
    <s v=""/>
    <x v="12"/>
    <x v="2"/>
    <x v="0"/>
  </r>
  <r>
    <s v=""/>
    <x v="53"/>
    <x v="0"/>
    <x v="0"/>
    <x v="4"/>
    <n v="394812"/>
    <s v="Thane Calder"/>
    <s v="Kael Thorne"/>
    <s v=""/>
    <s v=""/>
    <s v=""/>
    <s v=""/>
    <x v="12"/>
    <x v="2"/>
    <x v="0"/>
  </r>
  <r>
    <s v=""/>
    <x v="53"/>
    <x v="11"/>
    <x v="2"/>
    <x v="4"/>
    <n v="818246"/>
    <s v="Elira Quinn"/>
    <s v="Isla Fenwick"/>
    <s v=""/>
    <s v=""/>
    <s v=""/>
    <s v=""/>
    <x v="12"/>
    <x v="2"/>
    <x v="0"/>
  </r>
  <r>
    <s v=""/>
    <x v="53"/>
    <x v="0"/>
    <x v="0"/>
    <x v="4"/>
    <n v="702889"/>
    <s v="Jarek Stone"/>
    <s v="Draven Voss"/>
    <s v=""/>
    <s v=""/>
    <s v=""/>
    <s v=""/>
    <x v="12"/>
    <x v="2"/>
    <x v="0"/>
  </r>
  <r>
    <s v=""/>
    <x v="53"/>
    <x v="6"/>
    <x v="1"/>
    <x v="4"/>
    <n v="352164"/>
    <s v="Liora Wren"/>
    <s v="Selene Crowe"/>
    <s v=""/>
    <s v=""/>
    <s v=""/>
    <s v=""/>
    <x v="12"/>
    <x v="2"/>
    <x v="0"/>
  </r>
  <r>
    <s v=""/>
    <x v="53"/>
    <x v="3"/>
    <x v="2"/>
    <x v="4"/>
    <n v="499005"/>
    <s v="Damon Hales"/>
    <s v="Lucan Storm"/>
    <s v=""/>
    <s v=""/>
    <s v=""/>
    <s v=""/>
    <x v="12"/>
    <x v="2"/>
    <x v="0"/>
  </r>
  <r>
    <s v=""/>
    <x v="53"/>
    <x v="2"/>
    <x v="1"/>
    <x v="4"/>
    <n v="708737"/>
    <s v="Tessa Korrin"/>
    <s v="Ayla Torrin"/>
    <s v=""/>
    <s v=""/>
    <s v=""/>
    <s v=""/>
    <x v="12"/>
    <x v="2"/>
    <x v="0"/>
  </r>
  <r>
    <s v=""/>
    <x v="53"/>
    <x v="10"/>
    <x v="1"/>
    <x v="4"/>
    <n v="683327"/>
    <s v="Rowan Velt"/>
    <s v="Ronan Dusk"/>
    <s v=""/>
    <s v=""/>
    <s v=""/>
    <s v=""/>
    <x v="12"/>
    <x v="2"/>
    <x v="0"/>
  </r>
  <r>
    <s v=""/>
    <x v="53"/>
    <x v="1"/>
    <x v="0"/>
    <x v="4"/>
    <n v="137051"/>
    <s v="Nyra Solen"/>
    <s v="Mina Locke"/>
    <s v=""/>
    <s v=""/>
    <s v=""/>
    <s v=""/>
    <x v="12"/>
    <x v="2"/>
    <x v="0"/>
  </r>
  <r>
    <s v=""/>
    <x v="53"/>
    <x v="3"/>
    <x v="2"/>
    <x v="4"/>
    <n v="861656"/>
    <s v="Alden Trask"/>
    <s v="Zane Myles"/>
    <s v=""/>
    <s v=""/>
    <s v=""/>
    <s v=""/>
    <x v="12"/>
    <x v="2"/>
    <x v="0"/>
  </r>
  <r>
    <s v=""/>
    <x v="53"/>
    <x v="9"/>
    <x v="1"/>
    <x v="4"/>
    <n v="695215"/>
    <s v="Mira Voss"/>
    <s v="Eira Calder"/>
    <s v=""/>
    <s v=""/>
    <s v=""/>
    <s v=""/>
    <x v="12"/>
    <x v="2"/>
    <x v="0"/>
  </r>
  <r>
    <s v=""/>
    <x v="53"/>
    <x v="9"/>
    <x v="1"/>
    <x v="4"/>
    <n v="915293"/>
    <s v="Kellen Dorne"/>
    <s v="Talon Rowe"/>
    <s v=""/>
    <s v=""/>
    <s v=""/>
    <s v=""/>
    <x v="12"/>
    <x v="2"/>
    <x v="0"/>
  </r>
  <r>
    <s v=""/>
    <x v="53"/>
    <x v="8"/>
    <x v="3"/>
    <x v="4"/>
    <n v="249140"/>
    <s v="Sarina Myles"/>
    <s v="Silas Vale"/>
    <s v=""/>
    <s v=""/>
    <s v=""/>
    <s v=""/>
    <x v="12"/>
    <x v="2"/>
    <x v="0"/>
  </r>
  <r>
    <s v=""/>
    <x v="53"/>
    <x v="7"/>
    <x v="2"/>
    <x v="4"/>
    <n v="118210"/>
    <s v="Thane Calder"/>
    <s v="Vera Korrin"/>
    <s v=""/>
    <s v=""/>
    <s v=""/>
    <s v=""/>
    <x v="12"/>
    <x v="2"/>
    <x v="0"/>
  </r>
  <r>
    <s v=""/>
    <x v="53"/>
    <x v="7"/>
    <x v="2"/>
    <x v="4"/>
    <n v="675438"/>
    <s v="Elira Quinn"/>
    <s v="Corin Nash"/>
    <s v=""/>
    <s v=""/>
    <s v=""/>
    <s v=""/>
    <x v="12"/>
    <x v="2"/>
    <x v="0"/>
  </r>
  <r>
    <s v=""/>
    <x v="53"/>
    <x v="5"/>
    <x v="1"/>
    <x v="4"/>
    <n v="765326"/>
    <s v="Jarek Stone"/>
    <s v="Lyra Blayne"/>
    <s v=""/>
    <s v=""/>
    <s v=""/>
    <s v=""/>
    <x v="12"/>
    <x v="2"/>
    <x v="0"/>
  </r>
  <r>
    <s v=""/>
    <x v="53"/>
    <x v="9"/>
    <x v="1"/>
    <x v="4"/>
    <n v="863339"/>
    <s v="Liora Wren"/>
    <s v="Bren Wren"/>
    <s v=""/>
    <s v=""/>
    <s v=""/>
    <s v=""/>
    <x v="12"/>
    <x v="2"/>
    <x v="0"/>
  </r>
  <r>
    <s v=""/>
    <x v="53"/>
    <x v="11"/>
    <x v="2"/>
    <x v="4"/>
    <n v="474185"/>
    <s v="Damon Hales"/>
    <s v="Nora Graye"/>
    <s v=""/>
    <s v=""/>
    <s v=""/>
    <s v=""/>
    <x v="12"/>
    <x v="2"/>
    <x v="0"/>
  </r>
  <r>
    <s v=""/>
    <x v="53"/>
    <x v="5"/>
    <x v="1"/>
    <x v="4"/>
    <n v="425295"/>
    <s v="Tessa Korrin"/>
    <s v="Nyra Rael"/>
    <s v=""/>
    <s v=""/>
    <s v=""/>
    <s v=""/>
    <x v="12"/>
    <x v="2"/>
    <x v="0"/>
  </r>
  <r>
    <s v=""/>
    <x v="53"/>
    <x v="9"/>
    <x v="1"/>
    <x v="4"/>
    <n v="168063"/>
    <s v="Rowan Velt"/>
    <s v="Kellen Sable"/>
    <s v=""/>
    <s v=""/>
    <s v=""/>
    <s v=""/>
    <x v="12"/>
    <x v="2"/>
    <x v="0"/>
  </r>
  <r>
    <s v=""/>
    <x v="53"/>
    <x v="10"/>
    <x v="1"/>
    <x v="4"/>
    <n v="373676"/>
    <s v="Nyra Solen"/>
    <s v="Tessa Marrek"/>
    <s v=""/>
    <s v=""/>
    <s v=""/>
    <s v=""/>
    <x v="12"/>
    <x v="2"/>
    <x v="0"/>
  </r>
  <r>
    <s v=""/>
    <x v="53"/>
    <x v="10"/>
    <x v="1"/>
    <x v="4"/>
    <n v="424118"/>
    <s v="Alden Trask"/>
    <s v="Kael Thorne"/>
    <s v=""/>
    <s v=""/>
    <s v=""/>
    <s v=""/>
    <x v="12"/>
    <x v="2"/>
    <x v="0"/>
  </r>
  <r>
    <s v=""/>
    <x v="53"/>
    <x v="5"/>
    <x v="1"/>
    <x v="4"/>
    <n v="246331"/>
    <s v="Mira Voss"/>
    <s v="Isla Fenwick"/>
    <s v=""/>
    <s v=""/>
    <s v=""/>
    <s v=""/>
    <x v="12"/>
    <x v="2"/>
    <x v="0"/>
  </r>
  <r>
    <s v=""/>
    <x v="53"/>
    <x v="8"/>
    <x v="3"/>
    <x v="4"/>
    <n v="721043"/>
    <s v="Kellen Dorne"/>
    <s v="Draven Voss"/>
    <s v=""/>
    <s v=""/>
    <s v=""/>
    <s v=""/>
    <x v="12"/>
    <x v="2"/>
    <x v="0"/>
  </r>
  <r>
    <s v=""/>
    <x v="53"/>
    <x v="8"/>
    <x v="3"/>
    <x v="4"/>
    <n v="795329"/>
    <s v="Sarina Myles"/>
    <s v="Selene Crowe"/>
    <s v=""/>
    <s v=""/>
    <s v=""/>
    <s v=""/>
    <x v="12"/>
    <x v="2"/>
    <x v="0"/>
  </r>
  <r>
    <s v=""/>
    <x v="53"/>
    <x v="8"/>
    <x v="3"/>
    <x v="4"/>
    <n v="870983"/>
    <s v="Thane Calder"/>
    <s v="Lucan Storm"/>
    <s v=""/>
    <s v=""/>
    <s v=""/>
    <s v=""/>
    <x v="12"/>
    <x v="2"/>
    <x v="0"/>
  </r>
  <r>
    <s v=""/>
    <x v="53"/>
    <x v="2"/>
    <x v="1"/>
    <x v="4"/>
    <n v="715833"/>
    <s v="Elira Quinn"/>
    <s v="Ayla Torrin"/>
    <s v=""/>
    <s v=""/>
    <s v=""/>
    <s v=""/>
    <x v="12"/>
    <x v="2"/>
    <x v="0"/>
  </r>
  <r>
    <s v=""/>
    <x v="53"/>
    <x v="0"/>
    <x v="0"/>
    <x v="4"/>
    <n v="830612"/>
    <s v="Jarek Stone"/>
    <s v="Ronan Dusk"/>
    <s v=""/>
    <s v=""/>
    <s v=""/>
    <s v=""/>
    <x v="12"/>
    <x v="2"/>
    <x v="0"/>
  </r>
  <r>
    <s v=""/>
    <x v="53"/>
    <x v="2"/>
    <x v="1"/>
    <x v="4"/>
    <n v="575298"/>
    <s v="Liora Wren"/>
    <s v="Mina Locke"/>
    <s v=""/>
    <s v=""/>
    <s v=""/>
    <s v=""/>
    <x v="12"/>
    <x v="2"/>
    <x v="0"/>
  </r>
  <r>
    <s v=""/>
    <x v="53"/>
    <x v="9"/>
    <x v="1"/>
    <x v="4"/>
    <n v="643115"/>
    <s v="Damon Hales"/>
    <s v="Zane Myles"/>
    <s v=""/>
    <s v=""/>
    <s v=""/>
    <s v=""/>
    <x v="12"/>
    <x v="2"/>
    <x v="0"/>
  </r>
  <r>
    <s v=""/>
    <x v="53"/>
    <x v="8"/>
    <x v="3"/>
    <x v="4"/>
    <n v="508769"/>
    <s v="Tessa Korrin"/>
    <s v="Eira Calder"/>
    <s v=""/>
    <s v=""/>
    <s v=""/>
    <s v=""/>
    <x v="12"/>
    <x v="2"/>
    <x v="0"/>
  </r>
  <r>
    <s v=""/>
    <x v="53"/>
    <x v="8"/>
    <x v="3"/>
    <x v="4"/>
    <n v="176786"/>
    <s v="Rowan Velt"/>
    <s v="Talon Rowe"/>
    <s v=""/>
    <s v=""/>
    <s v=""/>
    <s v=""/>
    <x v="12"/>
    <x v="2"/>
    <x v="0"/>
  </r>
  <r>
    <s v=""/>
    <x v="53"/>
    <x v="6"/>
    <x v="1"/>
    <x v="4"/>
    <n v="762650"/>
    <s v="Nyra Solen"/>
    <s v="Silas Vale"/>
    <s v=""/>
    <s v=""/>
    <s v=""/>
    <s v=""/>
    <x v="12"/>
    <x v="2"/>
    <x v="0"/>
  </r>
  <r>
    <s v=""/>
    <x v="53"/>
    <x v="10"/>
    <x v="1"/>
    <x v="4"/>
    <n v="589885"/>
    <s v="Alden Trask"/>
    <s v="Vera Korrin"/>
    <s v=""/>
    <s v=""/>
    <s v=""/>
    <s v=""/>
    <x v="12"/>
    <x v="2"/>
    <x v="0"/>
  </r>
  <r>
    <s v=""/>
    <x v="53"/>
    <x v="7"/>
    <x v="2"/>
    <x v="4"/>
    <n v="156062"/>
    <s v="Mira Voss"/>
    <s v="Corin Nash"/>
    <s v=""/>
    <s v=""/>
    <s v=""/>
    <s v=""/>
    <x v="12"/>
    <x v="2"/>
    <x v="0"/>
  </r>
  <r>
    <s v=""/>
    <x v="53"/>
    <x v="10"/>
    <x v="1"/>
    <x v="4"/>
    <n v="610614"/>
    <s v="Kellen Dorne"/>
    <s v="Lyra Blayne"/>
    <s v=""/>
    <s v=""/>
    <s v=""/>
    <s v=""/>
    <x v="12"/>
    <x v="2"/>
    <x v="0"/>
  </r>
  <r>
    <s v=""/>
    <x v="53"/>
    <x v="10"/>
    <x v="1"/>
    <x v="4"/>
    <n v="434646"/>
    <s v="Sarina Myles"/>
    <s v="Bren Wren"/>
    <s v=""/>
    <s v=""/>
    <s v=""/>
    <s v=""/>
    <x v="12"/>
    <x v="2"/>
    <x v="0"/>
  </r>
  <r>
    <s v=""/>
    <x v="53"/>
    <x v="4"/>
    <x v="2"/>
    <x v="4"/>
    <n v="132246"/>
    <s v="Thane Calder"/>
    <s v="Nora Graye"/>
    <s v=""/>
    <s v=""/>
    <s v=""/>
    <s v=""/>
    <x v="12"/>
    <x v="2"/>
    <x v="0"/>
  </r>
  <r>
    <s v=""/>
    <x v="53"/>
    <x v="3"/>
    <x v="2"/>
    <x v="4"/>
    <n v="117938"/>
    <s v="Elira Quinn"/>
    <s v="Nyra Rael"/>
    <s v=""/>
    <s v=""/>
    <s v=""/>
    <s v=""/>
    <x v="12"/>
    <x v="2"/>
    <x v="0"/>
  </r>
  <r>
    <s v=""/>
    <x v="53"/>
    <x v="8"/>
    <x v="3"/>
    <x v="4"/>
    <n v="781649"/>
    <s v="Jarek Stone"/>
    <s v="Kellen Sable"/>
    <s v=""/>
    <s v=""/>
    <s v=""/>
    <s v=""/>
    <x v="12"/>
    <x v="2"/>
    <x v="0"/>
  </r>
  <r>
    <s v=""/>
    <x v="53"/>
    <x v="8"/>
    <x v="3"/>
    <x v="4"/>
    <n v="183881"/>
    <s v="Liora Wren"/>
    <s v="Tessa Marrek"/>
    <s v=""/>
    <s v=""/>
    <s v=""/>
    <s v=""/>
    <x v="12"/>
    <x v="2"/>
    <x v="0"/>
  </r>
  <r>
    <s v=""/>
    <x v="53"/>
    <x v="5"/>
    <x v="1"/>
    <x v="4"/>
    <n v="352771"/>
    <s v="Damon Hales"/>
    <s v="Kael Thorne"/>
    <s v=""/>
    <s v=""/>
    <s v=""/>
    <s v=""/>
    <x v="12"/>
    <x v="2"/>
    <x v="0"/>
  </r>
  <r>
    <s v=""/>
    <x v="53"/>
    <x v="5"/>
    <x v="1"/>
    <x v="4"/>
    <n v="154858"/>
    <s v="Tessa Korrin"/>
    <s v="Isla Fenwick"/>
    <s v=""/>
    <s v=""/>
    <s v=""/>
    <s v=""/>
    <x v="12"/>
    <x v="2"/>
    <x v="0"/>
  </r>
  <r>
    <s v=""/>
    <x v="53"/>
    <x v="7"/>
    <x v="2"/>
    <x v="4"/>
    <n v="692728"/>
    <s v="Rowan Velt"/>
    <s v="Draven Voss"/>
    <s v=""/>
    <s v=""/>
    <s v=""/>
    <s v=""/>
    <x v="12"/>
    <x v="2"/>
    <x v="0"/>
  </r>
  <r>
    <s v=""/>
    <x v="53"/>
    <x v="3"/>
    <x v="2"/>
    <x v="4"/>
    <n v="950709"/>
    <s v="Nyra Solen"/>
    <s v="Selene Crowe"/>
    <s v=""/>
    <s v=""/>
    <s v=""/>
    <s v=""/>
    <x v="12"/>
    <x v="2"/>
    <x v="0"/>
  </r>
  <r>
    <s v=""/>
    <x v="53"/>
    <x v="0"/>
    <x v="0"/>
    <x v="4"/>
    <n v="121734"/>
    <s v="Alden Trask"/>
    <s v="Lucan Storm"/>
    <s v=""/>
    <s v=""/>
    <s v=""/>
    <s v=""/>
    <x v="12"/>
    <x v="2"/>
    <x v="0"/>
  </r>
  <r>
    <s v=""/>
    <x v="53"/>
    <x v="7"/>
    <x v="2"/>
    <x v="4"/>
    <n v="479259"/>
    <s v="Mira Voss"/>
    <s v="Ayla Torrin"/>
    <s v=""/>
    <s v=""/>
    <s v=""/>
    <s v=""/>
    <x v="12"/>
    <x v="2"/>
    <x v="0"/>
  </r>
  <r>
    <s v=""/>
    <x v="53"/>
    <x v="7"/>
    <x v="2"/>
    <x v="4"/>
    <n v="205662"/>
    <s v="Kellen Dorne"/>
    <s v="Ronan Dusk"/>
    <s v=""/>
    <s v=""/>
    <s v=""/>
    <s v=""/>
    <x v="12"/>
    <x v="2"/>
    <x v="0"/>
  </r>
  <r>
    <s v=""/>
    <x v="53"/>
    <x v="1"/>
    <x v="0"/>
    <x v="4"/>
    <n v="279217"/>
    <s v="Sarina Myles"/>
    <s v="Mina Locke"/>
    <s v=""/>
    <s v=""/>
    <s v=""/>
    <s v=""/>
    <x v="12"/>
    <x v="2"/>
    <x v="0"/>
  </r>
  <r>
    <s v=""/>
    <x v="53"/>
    <x v="0"/>
    <x v="0"/>
    <x v="4"/>
    <n v="976286"/>
    <s v="Thane Calder"/>
    <s v="Zane Myles"/>
    <s v=""/>
    <s v=""/>
    <s v=""/>
    <s v=""/>
    <x v="12"/>
    <x v="2"/>
    <x v="0"/>
  </r>
  <r>
    <s v=""/>
    <x v="53"/>
    <x v="5"/>
    <x v="1"/>
    <x v="4"/>
    <n v="498443"/>
    <s v="Elira Quinn"/>
    <s v="Eira Calder"/>
    <s v=""/>
    <s v=""/>
    <s v=""/>
    <s v=""/>
    <x v="12"/>
    <x v="2"/>
    <x v="0"/>
  </r>
  <r>
    <s v=""/>
    <x v="53"/>
    <x v="1"/>
    <x v="0"/>
    <x v="4"/>
    <n v="736245"/>
    <s v="Jarek Stone"/>
    <s v="Talon Rowe"/>
    <s v=""/>
    <s v=""/>
    <s v=""/>
    <s v=""/>
    <x v="12"/>
    <x v="2"/>
    <x v="0"/>
  </r>
  <r>
    <s v=""/>
    <x v="53"/>
    <x v="11"/>
    <x v="2"/>
    <x v="4"/>
    <n v="188499"/>
    <s v="Liora Wren"/>
    <s v="Silas Vale"/>
    <s v=""/>
    <s v=""/>
    <s v=""/>
    <s v=""/>
    <x v="12"/>
    <x v="2"/>
    <x v="0"/>
  </r>
  <r>
    <s v=""/>
    <x v="53"/>
    <x v="5"/>
    <x v="1"/>
    <x v="4"/>
    <n v="619205"/>
    <s v="Damon Hales"/>
    <s v="Vera Korrin"/>
    <s v=""/>
    <s v=""/>
    <s v=""/>
    <s v=""/>
    <x v="12"/>
    <x v="2"/>
    <x v="0"/>
  </r>
  <r>
    <s v=""/>
    <x v="53"/>
    <x v="7"/>
    <x v="2"/>
    <x v="4"/>
    <n v="777458"/>
    <s v="Tessa Korrin"/>
    <s v="Corin Nash"/>
    <s v=""/>
    <s v=""/>
    <s v=""/>
    <s v=""/>
    <x v="12"/>
    <x v="2"/>
    <x v="0"/>
  </r>
  <r>
    <s v=""/>
    <x v="53"/>
    <x v="7"/>
    <x v="2"/>
    <x v="4"/>
    <n v="474393"/>
    <s v="Rowan Velt"/>
    <s v="Lyra Blayne"/>
    <s v=""/>
    <s v=""/>
    <s v=""/>
    <s v=""/>
    <x v="12"/>
    <x v="2"/>
    <x v="0"/>
  </r>
  <r>
    <s v=""/>
    <x v="53"/>
    <x v="2"/>
    <x v="1"/>
    <x v="4"/>
    <n v="145743"/>
    <s v="Nyra Solen"/>
    <s v="Bren Wren"/>
    <s v=""/>
    <s v=""/>
    <s v=""/>
    <s v=""/>
    <x v="12"/>
    <x v="2"/>
    <x v="0"/>
  </r>
  <r>
    <s v=""/>
    <x v="53"/>
    <x v="4"/>
    <x v="2"/>
    <x v="4"/>
    <n v="488983"/>
    <s v="Alden Trask"/>
    <s v="Nora Graye"/>
    <s v=""/>
    <s v=""/>
    <s v=""/>
    <s v=""/>
    <x v="12"/>
    <x v="2"/>
    <x v="0"/>
  </r>
  <r>
    <s v=""/>
    <x v="53"/>
    <x v="8"/>
    <x v="3"/>
    <x v="4"/>
    <n v="853138"/>
    <s v="Mira Voss"/>
    <s v="Nyra Rael"/>
    <s v=""/>
    <s v=""/>
    <s v=""/>
    <s v=""/>
    <x v="12"/>
    <x v="2"/>
    <x v="0"/>
  </r>
  <r>
    <s v=""/>
    <x v="53"/>
    <x v="8"/>
    <x v="3"/>
    <x v="4"/>
    <n v="170417"/>
    <s v="Kellen Dorne"/>
    <s v="Kellen Sable"/>
    <s v=""/>
    <s v=""/>
    <s v=""/>
    <s v=""/>
    <x v="12"/>
    <x v="2"/>
    <x v="0"/>
  </r>
  <r>
    <s v=""/>
    <x v="53"/>
    <x v="5"/>
    <x v="1"/>
    <x v="4"/>
    <n v="597217"/>
    <s v="Sarina Myles"/>
    <s v="Tessa Marrek"/>
    <s v=""/>
    <s v=""/>
    <s v=""/>
    <s v=""/>
    <x v="12"/>
    <x v="2"/>
    <x v="0"/>
  </r>
  <r>
    <s v=""/>
    <x v="53"/>
    <x v="0"/>
    <x v="0"/>
    <x v="4"/>
    <n v="850979"/>
    <s v="Thane Calder"/>
    <s v="Kael Thorne"/>
    <s v=""/>
    <s v=""/>
    <s v=""/>
    <s v=""/>
    <x v="12"/>
    <x v="2"/>
    <x v="0"/>
  </r>
  <r>
    <s v=""/>
    <x v="53"/>
    <x v="1"/>
    <x v="0"/>
    <x v="4"/>
    <n v="225631"/>
    <s v="Elira Quinn"/>
    <s v="Isla Fenwick"/>
    <s v=""/>
    <s v=""/>
    <s v=""/>
    <s v=""/>
    <x v="12"/>
    <x v="2"/>
    <x v="0"/>
  </r>
  <r>
    <s v=""/>
    <x v="53"/>
    <x v="4"/>
    <x v="2"/>
    <x v="4"/>
    <n v="631792"/>
    <s v="Jarek Stone"/>
    <s v="Draven Voss"/>
    <s v=""/>
    <s v=""/>
    <s v=""/>
    <s v=""/>
    <x v="12"/>
    <x v="2"/>
    <x v="0"/>
  </r>
  <r>
    <s v=""/>
    <x v="53"/>
    <x v="1"/>
    <x v="0"/>
    <x v="4"/>
    <n v="336754"/>
    <s v="Liora Wren"/>
    <s v="Selene Crowe"/>
    <s v=""/>
    <s v=""/>
    <s v=""/>
    <s v=""/>
    <x v="12"/>
    <x v="2"/>
    <x v="0"/>
  </r>
  <r>
    <s v=""/>
    <x v="53"/>
    <x v="6"/>
    <x v="1"/>
    <x v="4"/>
    <n v="694179"/>
    <s v="Damon Hales"/>
    <s v="Lucan Storm"/>
    <s v=""/>
    <s v=""/>
    <s v=""/>
    <s v=""/>
    <x v="12"/>
    <x v="2"/>
    <x v="0"/>
  </r>
  <r>
    <s v=""/>
    <x v="53"/>
    <x v="6"/>
    <x v="1"/>
    <x v="4"/>
    <n v="431283"/>
    <s v="Tessa Korrin"/>
    <s v="Ayla Torrin"/>
    <s v=""/>
    <s v=""/>
    <s v=""/>
    <s v=""/>
    <x v="12"/>
    <x v="2"/>
    <x v="0"/>
  </r>
  <r>
    <s v=""/>
    <x v="53"/>
    <x v="5"/>
    <x v="1"/>
    <x v="4"/>
    <n v="279258"/>
    <s v="Rowan Velt"/>
    <s v="Ronan Dusk"/>
    <s v=""/>
    <s v=""/>
    <s v=""/>
    <s v=""/>
    <x v="12"/>
    <x v="2"/>
    <x v="0"/>
  </r>
  <r>
    <s v=""/>
    <x v="53"/>
    <x v="2"/>
    <x v="1"/>
    <x v="4"/>
    <n v="886640"/>
    <s v="Nyra Solen"/>
    <s v="Mina Locke"/>
    <s v=""/>
    <s v=""/>
    <s v=""/>
    <s v=""/>
    <x v="12"/>
    <x v="2"/>
    <x v="0"/>
  </r>
  <r>
    <s v=""/>
    <x v="53"/>
    <x v="6"/>
    <x v="1"/>
    <x v="4"/>
    <n v="307891"/>
    <s v="Alden Trask"/>
    <s v="Zane Myles"/>
    <s v=""/>
    <s v=""/>
    <s v=""/>
    <s v=""/>
    <x v="12"/>
    <x v="2"/>
    <x v="0"/>
  </r>
  <r>
    <s v=""/>
    <x v="53"/>
    <x v="1"/>
    <x v="0"/>
    <x v="4"/>
    <n v="167453"/>
    <s v="Mira Voss"/>
    <s v="Eira Calder"/>
    <s v=""/>
    <s v=""/>
    <s v=""/>
    <s v=""/>
    <x v="12"/>
    <x v="2"/>
    <x v="0"/>
  </r>
  <r>
    <s v=""/>
    <x v="53"/>
    <x v="1"/>
    <x v="0"/>
    <x v="4"/>
    <n v="444136"/>
    <s v="Kellen Dorne"/>
    <s v="Talon Rowe"/>
    <s v=""/>
    <s v=""/>
    <s v=""/>
    <s v=""/>
    <x v="12"/>
    <x v="2"/>
    <x v="0"/>
  </r>
  <r>
    <s v=""/>
    <x v="53"/>
    <x v="2"/>
    <x v="1"/>
    <x v="4"/>
    <n v="737486"/>
    <s v="Sarina Myles"/>
    <s v="Silas Vale"/>
    <s v=""/>
    <s v=""/>
    <s v=""/>
    <s v=""/>
    <x v="12"/>
    <x v="2"/>
    <x v="0"/>
  </r>
  <r>
    <s v=""/>
    <x v="53"/>
    <x v="6"/>
    <x v="1"/>
    <x v="4"/>
    <n v="954766"/>
    <s v="Thane Calder"/>
    <s v="Vera Korrin"/>
    <s v=""/>
    <s v=""/>
    <s v=""/>
    <s v=""/>
    <x v="12"/>
    <x v="2"/>
    <x v="0"/>
  </r>
  <r>
    <s v=""/>
    <x v="53"/>
    <x v="5"/>
    <x v="1"/>
    <x v="4"/>
    <n v="153875"/>
    <s v="Elira Quinn"/>
    <s v="Corin Nash"/>
    <s v=""/>
    <s v=""/>
    <s v=""/>
    <s v=""/>
    <x v="12"/>
    <x v="2"/>
    <x v="0"/>
  </r>
  <r>
    <s v=""/>
    <x v="53"/>
    <x v="11"/>
    <x v="2"/>
    <x v="4"/>
    <n v="286206"/>
    <s v="Jarek Stone"/>
    <s v="Lyra Blayne"/>
    <s v=""/>
    <s v=""/>
    <s v=""/>
    <s v=""/>
    <x v="12"/>
    <x v="2"/>
    <x v="0"/>
  </r>
  <r>
    <s v=""/>
    <x v="53"/>
    <x v="2"/>
    <x v="1"/>
    <x v="4"/>
    <n v="317997"/>
    <s v="Liora Wren"/>
    <s v="Bren Wren"/>
    <s v=""/>
    <s v=""/>
    <s v=""/>
    <s v=""/>
    <x v="12"/>
    <x v="2"/>
    <x v="0"/>
  </r>
  <r>
    <s v=""/>
    <x v="53"/>
    <x v="8"/>
    <x v="3"/>
    <x v="4"/>
    <n v="313002"/>
    <s v="Damon Hales"/>
    <s v="Nora Graye"/>
    <s v=""/>
    <s v=""/>
    <s v=""/>
    <s v=""/>
    <x v="12"/>
    <x v="2"/>
    <x v="0"/>
  </r>
  <r>
    <s v=""/>
    <x v="53"/>
    <x v="7"/>
    <x v="2"/>
    <x v="4"/>
    <n v="455832"/>
    <s v="Tessa Korrin"/>
    <s v="Nyra Rael"/>
    <s v=""/>
    <s v=""/>
    <s v=""/>
    <s v=""/>
    <x v="12"/>
    <x v="2"/>
    <x v="0"/>
  </r>
  <r>
    <s v=""/>
    <x v="53"/>
    <x v="4"/>
    <x v="2"/>
    <x v="4"/>
    <n v="590092"/>
    <s v="Rowan Velt"/>
    <s v="Kellen Sable"/>
    <s v=""/>
    <s v=""/>
    <s v=""/>
    <s v=""/>
    <x v="12"/>
    <x v="2"/>
    <x v="0"/>
  </r>
  <r>
    <s v=""/>
    <x v="53"/>
    <x v="2"/>
    <x v="1"/>
    <x v="4"/>
    <n v="639892"/>
    <s v="Nyra Solen"/>
    <s v="Tessa Marrek"/>
    <s v=""/>
    <s v=""/>
    <s v=""/>
    <s v=""/>
    <x v="12"/>
    <x v="2"/>
    <x v="0"/>
  </r>
  <r>
    <s v=""/>
    <x v="53"/>
    <x v="0"/>
    <x v="0"/>
    <x v="4"/>
    <n v="634980"/>
    <s v="Alden Trask"/>
    <s v="Kael Thorne"/>
    <s v=""/>
    <s v=""/>
    <s v=""/>
    <s v=""/>
    <x v="12"/>
    <x v="2"/>
    <x v="0"/>
  </r>
  <r>
    <s v=""/>
    <x v="53"/>
    <x v="3"/>
    <x v="2"/>
    <x v="4"/>
    <n v="364051"/>
    <s v="Mira Voss"/>
    <s v="Isla Fenwick"/>
    <s v=""/>
    <s v=""/>
    <s v=""/>
    <s v=""/>
    <x v="12"/>
    <x v="2"/>
    <x v="0"/>
  </r>
  <r>
    <s v=""/>
    <x v="53"/>
    <x v="10"/>
    <x v="1"/>
    <x v="4"/>
    <n v="458187"/>
    <s v="Kellen Dorne"/>
    <s v="Draven Voss"/>
    <s v=""/>
    <s v=""/>
    <s v=""/>
    <s v=""/>
    <x v="12"/>
    <x v="2"/>
    <x v="0"/>
  </r>
  <r>
    <s v=""/>
    <x v="53"/>
    <x v="3"/>
    <x v="2"/>
    <x v="4"/>
    <n v="217094"/>
    <s v="Sarina Myles"/>
    <s v="Selene Crowe"/>
    <s v=""/>
    <s v=""/>
    <s v=""/>
    <s v=""/>
    <x v="12"/>
    <x v="2"/>
    <x v="0"/>
  </r>
  <r>
    <s v=""/>
    <x v="53"/>
    <x v="8"/>
    <x v="3"/>
    <x v="4"/>
    <n v="492345"/>
    <s v="Thane Calder"/>
    <s v="Lucan Storm"/>
    <s v=""/>
    <s v=""/>
    <s v=""/>
    <s v=""/>
    <x v="12"/>
    <x v="2"/>
    <x v="0"/>
  </r>
  <r>
    <s v=""/>
    <x v="53"/>
    <x v="6"/>
    <x v="1"/>
    <x v="4"/>
    <n v="336219"/>
    <s v="Elira Quinn"/>
    <s v="Ayla Torrin"/>
    <s v=""/>
    <s v=""/>
    <s v=""/>
    <s v=""/>
    <x v="12"/>
    <x v="2"/>
    <x v="0"/>
  </r>
  <r>
    <s v=""/>
    <x v="53"/>
    <x v="9"/>
    <x v="1"/>
    <x v="4"/>
    <n v="925821"/>
    <s v="Jarek Stone"/>
    <s v="Ronan Dusk"/>
    <s v=""/>
    <s v=""/>
    <s v=""/>
    <s v=""/>
    <x v="12"/>
    <x v="2"/>
    <x v="0"/>
  </r>
  <r>
    <s v=""/>
    <x v="53"/>
    <x v="7"/>
    <x v="2"/>
    <x v="4"/>
    <n v="365051"/>
    <s v="Liora Wren"/>
    <s v="Mina Locke"/>
    <s v=""/>
    <s v=""/>
    <s v=""/>
    <s v=""/>
    <x v="12"/>
    <x v="2"/>
    <x v="0"/>
  </r>
  <r>
    <s v=""/>
    <x v="53"/>
    <x v="5"/>
    <x v="1"/>
    <x v="4"/>
    <n v="193130"/>
    <s v="Damon Hales"/>
    <s v="Zane Myles"/>
    <s v=""/>
    <s v=""/>
    <s v=""/>
    <s v=""/>
    <x v="12"/>
    <x v="2"/>
    <x v="0"/>
  </r>
  <r>
    <s v=""/>
    <x v="53"/>
    <x v="9"/>
    <x v="1"/>
    <x v="4"/>
    <n v="693345"/>
    <s v="Tessa Korrin"/>
    <s v="Eira Calder"/>
    <s v=""/>
    <s v=""/>
    <s v=""/>
    <s v=""/>
    <x v="12"/>
    <x v="2"/>
    <x v="0"/>
  </r>
  <r>
    <s v=""/>
    <x v="53"/>
    <x v="5"/>
    <x v="1"/>
    <x v="4"/>
    <n v="953663"/>
    <s v="Rowan Velt"/>
    <s v="Talon Rowe"/>
    <s v=""/>
    <s v=""/>
    <s v=""/>
    <s v=""/>
    <x v="12"/>
    <x v="2"/>
    <x v="0"/>
  </r>
  <r>
    <s v=""/>
    <x v="53"/>
    <x v="8"/>
    <x v="3"/>
    <x v="4"/>
    <n v="591221"/>
    <s v="Nyra Solen"/>
    <s v="Silas Vale"/>
    <s v=""/>
    <s v=""/>
    <s v=""/>
    <s v=""/>
    <x v="12"/>
    <x v="2"/>
    <x v="0"/>
  </r>
  <r>
    <s v=""/>
    <x v="53"/>
    <x v="0"/>
    <x v="0"/>
    <x v="4"/>
    <n v="781003"/>
    <s v="Alden Trask"/>
    <s v="Vera Korrin"/>
    <s v=""/>
    <s v=""/>
    <s v=""/>
    <s v=""/>
    <x v="12"/>
    <x v="2"/>
    <x v="0"/>
  </r>
  <r>
    <s v=""/>
    <x v="53"/>
    <x v="6"/>
    <x v="1"/>
    <x v="4"/>
    <n v="231729"/>
    <s v="Mira Voss"/>
    <s v="Corin Nash"/>
    <s v=""/>
    <s v=""/>
    <s v=""/>
    <s v=""/>
    <x v="12"/>
    <x v="2"/>
    <x v="0"/>
  </r>
  <r>
    <s v=""/>
    <x v="53"/>
    <x v="4"/>
    <x v="2"/>
    <x v="4"/>
    <n v="534094"/>
    <s v="Kellen Dorne"/>
    <s v="Lyra Blayne"/>
    <s v=""/>
    <s v=""/>
    <s v=""/>
    <s v=""/>
    <x v="12"/>
    <x v="2"/>
    <x v="0"/>
  </r>
  <r>
    <s v=""/>
    <x v="53"/>
    <x v="4"/>
    <x v="2"/>
    <x v="4"/>
    <n v="329204"/>
    <s v="Sarina Myles"/>
    <s v="Bren Wren"/>
    <s v=""/>
    <s v=""/>
    <s v=""/>
    <s v=""/>
    <x v="12"/>
    <x v="2"/>
    <x v="0"/>
  </r>
  <r>
    <s v=""/>
    <x v="53"/>
    <x v="7"/>
    <x v="2"/>
    <x v="4"/>
    <n v="623064"/>
    <s v="Thane Calder"/>
    <s v="Nora Graye"/>
    <s v=""/>
    <s v=""/>
    <s v=""/>
    <s v=""/>
    <x v="12"/>
    <x v="2"/>
    <x v="0"/>
  </r>
  <r>
    <s v=""/>
    <x v="53"/>
    <x v="1"/>
    <x v="0"/>
    <x v="4"/>
    <n v="693569"/>
    <s v="Elira Quinn"/>
    <s v="Nyra Rael"/>
    <s v=""/>
    <s v=""/>
    <s v=""/>
    <s v=""/>
    <x v="12"/>
    <x v="2"/>
    <x v="0"/>
  </r>
  <r>
    <s v=""/>
    <x v="53"/>
    <x v="11"/>
    <x v="2"/>
    <x v="4"/>
    <n v="467846"/>
    <s v="Jarek Stone"/>
    <s v="Kellen Sable"/>
    <s v=""/>
    <s v=""/>
    <s v=""/>
    <s v=""/>
    <x v="12"/>
    <x v="2"/>
    <x v="0"/>
  </r>
  <r>
    <s v=""/>
    <x v="53"/>
    <x v="8"/>
    <x v="3"/>
    <x v="4"/>
    <n v="308436"/>
    <s v="Liora Wren"/>
    <s v="Tessa Marrek"/>
    <s v=""/>
    <s v=""/>
    <s v=""/>
    <s v=""/>
    <x v="12"/>
    <x v="2"/>
    <x v="0"/>
  </r>
  <r>
    <s v=""/>
    <x v="53"/>
    <x v="8"/>
    <x v="3"/>
    <x v="4"/>
    <n v="532526"/>
    <s v="Damon Hales"/>
    <s v="Kael Thorne"/>
    <s v=""/>
    <s v=""/>
    <s v=""/>
    <s v=""/>
    <x v="12"/>
    <x v="2"/>
    <x v="0"/>
  </r>
  <r>
    <s v=""/>
    <x v="53"/>
    <x v="0"/>
    <x v="0"/>
    <x v="4"/>
    <n v="683213"/>
    <s v="Tessa Korrin"/>
    <s v="Isla Fenwick"/>
    <s v=""/>
    <s v=""/>
    <s v=""/>
    <s v=""/>
    <x v="12"/>
    <x v="2"/>
    <x v="0"/>
  </r>
  <r>
    <s v=""/>
    <x v="53"/>
    <x v="4"/>
    <x v="2"/>
    <x v="4"/>
    <n v="675163"/>
    <s v="Rowan Velt"/>
    <s v="Draven Voss"/>
    <s v=""/>
    <s v=""/>
    <s v=""/>
    <s v=""/>
    <x v="12"/>
    <x v="2"/>
    <x v="0"/>
  </r>
  <r>
    <s v=""/>
    <x v="53"/>
    <x v="4"/>
    <x v="2"/>
    <x v="4"/>
    <n v="538749"/>
    <s v="Nyra Solen"/>
    <s v="Selene Crowe"/>
    <s v=""/>
    <s v=""/>
    <s v=""/>
    <s v=""/>
    <x v="12"/>
    <x v="2"/>
    <x v="0"/>
  </r>
  <r>
    <s v=""/>
    <x v="53"/>
    <x v="1"/>
    <x v="0"/>
    <x v="4"/>
    <n v="731013"/>
    <s v="Alden Trask"/>
    <s v="Lucan Storm"/>
    <s v=""/>
    <s v=""/>
    <s v=""/>
    <s v=""/>
    <x v="12"/>
    <x v="2"/>
    <x v="0"/>
  </r>
  <r>
    <s v=""/>
    <x v="53"/>
    <x v="1"/>
    <x v="0"/>
    <x v="4"/>
    <n v="222986"/>
    <s v="Mira Voss"/>
    <s v="Ayla Torrin"/>
    <s v=""/>
    <s v=""/>
    <s v=""/>
    <s v=""/>
    <x v="12"/>
    <x v="2"/>
    <x v="0"/>
  </r>
  <r>
    <s v=""/>
    <x v="53"/>
    <x v="2"/>
    <x v="1"/>
    <x v="4"/>
    <n v="463753"/>
    <s v="Kellen Dorne"/>
    <s v="Ronan Dusk"/>
    <s v=""/>
    <s v=""/>
    <s v=""/>
    <s v=""/>
    <x v="12"/>
    <x v="2"/>
    <x v="0"/>
  </r>
  <r>
    <s v=""/>
    <x v="53"/>
    <x v="6"/>
    <x v="1"/>
    <x v="4"/>
    <n v="767902"/>
    <s v="Sarina Myles"/>
    <s v="Mina Locke"/>
    <s v=""/>
    <s v=""/>
    <s v=""/>
    <s v=""/>
    <x v="12"/>
    <x v="2"/>
    <x v="0"/>
  </r>
  <r>
    <s v=""/>
    <x v="53"/>
    <x v="4"/>
    <x v="2"/>
    <x v="4"/>
    <n v="142863"/>
    <s v="Thane Calder"/>
    <s v="Zane Myles"/>
    <s v=""/>
    <s v=""/>
    <s v=""/>
    <s v=""/>
    <x v="12"/>
    <x v="2"/>
    <x v="0"/>
  </r>
  <r>
    <s v=""/>
    <x v="53"/>
    <x v="6"/>
    <x v="1"/>
    <x v="4"/>
    <n v="170868"/>
    <s v="Elira Quinn"/>
    <s v="Eira Calder"/>
    <s v=""/>
    <s v=""/>
    <s v=""/>
    <s v=""/>
    <x v="12"/>
    <x v="2"/>
    <x v="0"/>
  </r>
  <r>
    <s v=""/>
    <x v="53"/>
    <x v="5"/>
    <x v="1"/>
    <x v="4"/>
    <n v="722172"/>
    <s v="Jarek Stone"/>
    <s v="Talon Rowe"/>
    <s v=""/>
    <s v=""/>
    <s v=""/>
    <s v=""/>
    <x v="12"/>
    <x v="2"/>
    <x v="0"/>
  </r>
  <r>
    <s v=""/>
    <x v="53"/>
    <x v="8"/>
    <x v="3"/>
    <x v="4"/>
    <n v="663813"/>
    <s v="Liora Wren"/>
    <s v="Silas Vale"/>
    <s v=""/>
    <s v=""/>
    <s v=""/>
    <s v=""/>
    <x v="12"/>
    <x v="2"/>
    <x v="0"/>
  </r>
  <r>
    <s v=""/>
    <x v="53"/>
    <x v="9"/>
    <x v="1"/>
    <x v="4"/>
    <n v="334951"/>
    <s v="Damon Hales"/>
    <s v="Vera Korrin"/>
    <s v=""/>
    <s v=""/>
    <s v=""/>
    <s v=""/>
    <x v="12"/>
    <x v="2"/>
    <x v="0"/>
  </r>
  <r>
    <s v=""/>
    <x v="53"/>
    <x v="8"/>
    <x v="3"/>
    <x v="4"/>
    <n v="155301"/>
    <s v="Tessa Korrin"/>
    <s v="Corin Nash"/>
    <s v=""/>
    <s v=""/>
    <s v=""/>
    <s v=""/>
    <x v="12"/>
    <x v="2"/>
    <x v="0"/>
  </r>
  <r>
    <s v=""/>
    <x v="53"/>
    <x v="8"/>
    <x v="3"/>
    <x v="4"/>
    <n v="595417"/>
    <s v="Rowan Velt"/>
    <s v="Lyra Blayne"/>
    <s v=""/>
    <s v=""/>
    <s v=""/>
    <s v=""/>
    <x v="12"/>
    <x v="2"/>
    <x v="0"/>
  </r>
  <r>
    <s v=""/>
    <x v="53"/>
    <x v="7"/>
    <x v="2"/>
    <x v="4"/>
    <n v="199253"/>
    <s v="Nyra Solen"/>
    <s v="Bren Wren"/>
    <s v=""/>
    <s v=""/>
    <s v=""/>
    <s v=""/>
    <x v="12"/>
    <x v="2"/>
    <x v="0"/>
  </r>
  <r>
    <s v=""/>
    <x v="53"/>
    <x v="10"/>
    <x v="1"/>
    <x v="4"/>
    <n v="645620"/>
    <s v="Alden Trask"/>
    <s v="Nora Graye"/>
    <s v=""/>
    <s v=""/>
    <s v=""/>
    <s v=""/>
    <x v="12"/>
    <x v="2"/>
    <x v="0"/>
  </r>
  <r>
    <s v=""/>
    <x v="53"/>
    <x v="7"/>
    <x v="2"/>
    <x v="4"/>
    <n v="281918"/>
    <s v="Mira Voss"/>
    <s v="Nyra Rael"/>
    <s v=""/>
    <s v=""/>
    <s v=""/>
    <s v=""/>
    <x v="12"/>
    <x v="2"/>
    <x v="0"/>
  </r>
  <r>
    <s v=""/>
    <x v="53"/>
    <x v="5"/>
    <x v="1"/>
    <x v="4"/>
    <n v="147001"/>
    <s v="Kellen Dorne"/>
    <s v="Kellen Sable"/>
    <s v=""/>
    <s v=""/>
    <s v=""/>
    <s v=""/>
    <x v="12"/>
    <x v="2"/>
    <x v="0"/>
  </r>
  <r>
    <s v=""/>
    <x v="53"/>
    <x v="9"/>
    <x v="1"/>
    <x v="4"/>
    <n v="733192"/>
    <s v="Sarina Myles"/>
    <s v="Tessa Marrek"/>
    <s v=""/>
    <s v=""/>
    <s v=""/>
    <s v=""/>
    <x v="12"/>
    <x v="2"/>
    <x v="0"/>
  </r>
  <r>
    <s v=""/>
    <x v="53"/>
    <x v="2"/>
    <x v="1"/>
    <x v="4"/>
    <n v="528574"/>
    <s v="Thane Calder"/>
    <s v="Kael Thorne"/>
    <s v=""/>
    <s v=""/>
    <s v=""/>
    <s v=""/>
    <x v="12"/>
    <x v="2"/>
    <x v="0"/>
  </r>
  <r>
    <s v=""/>
    <x v="53"/>
    <x v="2"/>
    <x v="1"/>
    <x v="4"/>
    <n v="742517"/>
    <s v="Elira Quinn"/>
    <s v="Isla Fenwick"/>
    <s v=""/>
    <s v=""/>
    <s v=""/>
    <s v=""/>
    <x v="12"/>
    <x v="2"/>
    <x v="0"/>
  </r>
  <r>
    <s v=""/>
    <x v="53"/>
    <x v="6"/>
    <x v="1"/>
    <x v="4"/>
    <n v="737475"/>
    <s v="Jarek Stone"/>
    <s v="Draven Voss"/>
    <s v=""/>
    <s v=""/>
    <s v=""/>
    <s v=""/>
    <x v="12"/>
    <x v="2"/>
    <x v="0"/>
  </r>
  <r>
    <s v=""/>
    <x v="53"/>
    <x v="5"/>
    <x v="1"/>
    <x v="4"/>
    <n v="234332"/>
    <s v="Liora Wren"/>
    <s v="Selene Crowe"/>
    <s v=""/>
    <s v=""/>
    <s v=""/>
    <s v=""/>
    <x v="12"/>
    <x v="2"/>
    <x v="0"/>
  </r>
  <r>
    <s v=""/>
    <x v="53"/>
    <x v="1"/>
    <x v="0"/>
    <x v="4"/>
    <n v="191923"/>
    <s v="Damon Hales"/>
    <s v="Lucan Storm"/>
    <s v=""/>
    <s v=""/>
    <s v=""/>
    <s v=""/>
    <x v="12"/>
    <x v="2"/>
    <x v="0"/>
  </r>
  <r>
    <s v=""/>
    <x v="53"/>
    <x v="6"/>
    <x v="1"/>
    <x v="4"/>
    <n v="610256"/>
    <s v="Tessa Korrin"/>
    <s v="Ayla Torrin"/>
    <s v=""/>
    <s v=""/>
    <s v=""/>
    <s v=""/>
    <x v="12"/>
    <x v="2"/>
    <x v="0"/>
  </r>
  <r>
    <s v=""/>
    <x v="53"/>
    <x v="6"/>
    <x v="1"/>
    <x v="4"/>
    <n v="677269"/>
    <s v="Rowan Velt"/>
    <s v="Ronan Dusk"/>
    <s v=""/>
    <s v=""/>
    <s v=""/>
    <s v=""/>
    <x v="12"/>
    <x v="2"/>
    <x v="0"/>
  </r>
  <r>
    <s v=""/>
    <x v="53"/>
    <x v="0"/>
    <x v="0"/>
    <x v="4"/>
    <n v="810804"/>
    <s v="Nyra Solen"/>
    <s v="Mina Locke"/>
    <s v=""/>
    <s v=""/>
    <s v=""/>
    <s v=""/>
    <x v="12"/>
    <x v="2"/>
    <x v="0"/>
  </r>
  <r>
    <s v=""/>
    <x v="53"/>
    <x v="7"/>
    <x v="2"/>
    <x v="4"/>
    <n v="595850"/>
    <s v="Alden Trask"/>
    <s v="Zane Myles"/>
    <s v=""/>
    <s v=""/>
    <s v=""/>
    <s v=""/>
    <x v="12"/>
    <x v="2"/>
    <x v="0"/>
  </r>
  <r>
    <s v=""/>
    <x v="53"/>
    <x v="4"/>
    <x v="2"/>
    <x v="4"/>
    <n v="643369"/>
    <s v="Mira Voss"/>
    <s v="Eira Calder"/>
    <s v=""/>
    <s v=""/>
    <s v=""/>
    <s v=""/>
    <x v="12"/>
    <x v="2"/>
    <x v="0"/>
  </r>
  <r>
    <s v=""/>
    <x v="53"/>
    <x v="7"/>
    <x v="2"/>
    <x v="4"/>
    <n v="596747"/>
    <s v="Kellen Dorne"/>
    <s v="Talon Rowe"/>
    <s v=""/>
    <s v=""/>
    <s v=""/>
    <s v=""/>
    <x v="12"/>
    <x v="2"/>
    <x v="0"/>
  </r>
  <r>
    <s v=""/>
    <x v="53"/>
    <x v="7"/>
    <x v="2"/>
    <x v="4"/>
    <n v="748990"/>
    <s v="Sarina Myles"/>
    <s v="Silas Vale"/>
    <s v=""/>
    <s v=""/>
    <s v=""/>
    <s v=""/>
    <x v="12"/>
    <x v="2"/>
    <x v="0"/>
  </r>
  <r>
    <s v=""/>
    <x v="53"/>
    <x v="4"/>
    <x v="2"/>
    <x v="4"/>
    <n v="740433"/>
    <s v="Thane Calder"/>
    <s v="Vera Korrin"/>
    <s v=""/>
    <s v=""/>
    <s v=""/>
    <s v=""/>
    <x v="12"/>
    <x v="2"/>
    <x v="0"/>
  </r>
  <r>
    <s v=""/>
    <x v="53"/>
    <x v="10"/>
    <x v="1"/>
    <x v="4"/>
    <n v="454082"/>
    <s v="Elira Quinn"/>
    <s v="Corin Nash"/>
    <s v=""/>
    <s v=""/>
    <s v=""/>
    <s v=""/>
    <x v="12"/>
    <x v="2"/>
    <x v="0"/>
  </r>
  <r>
    <s v=""/>
    <x v="53"/>
    <x v="10"/>
    <x v="1"/>
    <x v="4"/>
    <n v="668034"/>
    <s v="Jarek Stone"/>
    <s v="Lyra Blayne"/>
    <s v=""/>
    <s v=""/>
    <s v=""/>
    <s v=""/>
    <x v="12"/>
    <x v="2"/>
    <x v="0"/>
  </r>
  <r>
    <s v=""/>
    <x v="53"/>
    <x v="11"/>
    <x v="2"/>
    <x v="4"/>
    <n v="401712"/>
    <s v="Liora Wren"/>
    <s v="Bren Wren"/>
    <s v=""/>
    <s v=""/>
    <s v=""/>
    <s v=""/>
    <x v="12"/>
    <x v="2"/>
    <x v="0"/>
  </r>
  <r>
    <s v=""/>
    <x v="53"/>
    <x v="1"/>
    <x v="0"/>
    <x v="4"/>
    <n v="997353"/>
    <s v="Damon Hales"/>
    <s v="Nora Graye"/>
    <s v=""/>
    <s v=""/>
    <s v=""/>
    <s v=""/>
    <x v="12"/>
    <x v="2"/>
    <x v="0"/>
  </r>
  <r>
    <s v=""/>
    <x v="53"/>
    <x v="10"/>
    <x v="1"/>
    <x v="4"/>
    <n v="781321"/>
    <s v="Tessa Korrin"/>
    <s v="Nyra Rael"/>
    <s v=""/>
    <s v=""/>
    <s v=""/>
    <s v=""/>
    <x v="12"/>
    <x v="2"/>
    <x v="0"/>
  </r>
  <r>
    <s v=""/>
    <x v="53"/>
    <x v="4"/>
    <x v="2"/>
    <x v="4"/>
    <n v="148836"/>
    <s v="Rowan Velt"/>
    <s v="Kellen Sable"/>
    <s v=""/>
    <s v=""/>
    <s v=""/>
    <s v=""/>
    <x v="12"/>
    <x v="2"/>
    <x v="0"/>
  </r>
  <r>
    <s v=""/>
    <x v="53"/>
    <x v="10"/>
    <x v="1"/>
    <x v="4"/>
    <n v="923731"/>
    <s v="Nyra Solen"/>
    <s v="Tessa Marrek"/>
    <s v=""/>
    <s v=""/>
    <s v=""/>
    <s v=""/>
    <x v="12"/>
    <x v="2"/>
    <x v="0"/>
  </r>
  <r>
    <s v=""/>
    <x v="53"/>
    <x v="1"/>
    <x v="0"/>
    <x v="4"/>
    <n v="991314"/>
    <s v="Alden Trask"/>
    <s v="Kael Thorne"/>
    <s v=""/>
    <s v=""/>
    <s v=""/>
    <s v=""/>
    <x v="12"/>
    <x v="2"/>
    <x v="0"/>
  </r>
  <r>
    <s v=""/>
    <x v="53"/>
    <x v="0"/>
    <x v="0"/>
    <x v="4"/>
    <n v="573276"/>
    <s v="Mira Voss"/>
    <s v="Isla Fenwick"/>
    <s v=""/>
    <s v=""/>
    <s v=""/>
    <s v=""/>
    <x v="12"/>
    <x v="2"/>
    <x v="0"/>
  </r>
  <r>
    <s v=""/>
    <x v="53"/>
    <x v="0"/>
    <x v="0"/>
    <x v="4"/>
    <n v="610470"/>
    <s v="Kellen Dorne"/>
    <s v="Draven Voss"/>
    <s v=""/>
    <s v=""/>
    <s v=""/>
    <s v=""/>
    <x v="12"/>
    <x v="2"/>
    <x v="0"/>
  </r>
  <r>
    <s v=""/>
    <x v="53"/>
    <x v="3"/>
    <x v="2"/>
    <x v="4"/>
    <n v="276645"/>
    <s v="Sarina Myles"/>
    <s v="Selene Crowe"/>
    <s v=""/>
    <s v=""/>
    <s v=""/>
    <s v=""/>
    <x v="12"/>
    <x v="2"/>
    <x v="0"/>
  </r>
  <r>
    <s v=""/>
    <x v="53"/>
    <x v="4"/>
    <x v="2"/>
    <x v="4"/>
    <n v="488454"/>
    <s v="Thane Calder"/>
    <s v="Lucan Storm"/>
    <s v=""/>
    <s v=""/>
    <s v=""/>
    <s v=""/>
    <x v="12"/>
    <x v="2"/>
    <x v="0"/>
  </r>
  <r>
    <s v=""/>
    <x v="53"/>
    <x v="11"/>
    <x v="2"/>
    <x v="4"/>
    <n v="918594"/>
    <s v="Elira Quinn"/>
    <s v="Ayla Torrin"/>
    <s v=""/>
    <s v=""/>
    <s v=""/>
    <s v=""/>
    <x v="12"/>
    <x v="2"/>
    <x v="0"/>
  </r>
  <r>
    <s v=""/>
    <x v="53"/>
    <x v="5"/>
    <x v="1"/>
    <x v="4"/>
    <n v="709779"/>
    <s v="Jarek Stone"/>
    <s v="Ronan Dusk"/>
    <s v=""/>
    <s v=""/>
    <s v=""/>
    <s v=""/>
    <x v="12"/>
    <x v="2"/>
    <x v="0"/>
  </r>
  <r>
    <s v=""/>
    <x v="53"/>
    <x v="3"/>
    <x v="2"/>
    <x v="4"/>
    <n v="655326"/>
    <s v="Liora Wren"/>
    <s v="Mina Locke"/>
    <s v=""/>
    <s v=""/>
    <s v=""/>
    <s v=""/>
    <x v="12"/>
    <x v="2"/>
    <x v="0"/>
  </r>
  <r>
    <s v=""/>
    <x v="53"/>
    <x v="8"/>
    <x v="3"/>
    <x v="4"/>
    <n v="630919"/>
    <s v="Damon Hales"/>
    <s v="Zane Myles"/>
    <s v=""/>
    <s v=""/>
    <s v=""/>
    <s v=""/>
    <x v="12"/>
    <x v="2"/>
    <x v="0"/>
  </r>
  <r>
    <s v=""/>
    <x v="53"/>
    <x v="2"/>
    <x v="1"/>
    <x v="4"/>
    <n v="263938"/>
    <s v="Tessa Korrin"/>
    <s v="Eira Calder"/>
    <s v=""/>
    <s v=""/>
    <s v=""/>
    <s v=""/>
    <x v="12"/>
    <x v="2"/>
    <x v="0"/>
  </r>
  <r>
    <s v=""/>
    <x v="53"/>
    <x v="11"/>
    <x v="2"/>
    <x v="4"/>
    <n v="535278"/>
    <s v="Rowan Velt"/>
    <s v="Talon Rowe"/>
    <s v=""/>
    <s v=""/>
    <s v=""/>
    <s v=""/>
    <x v="12"/>
    <x v="2"/>
    <x v="0"/>
  </r>
  <r>
    <s v=""/>
    <x v="53"/>
    <x v="7"/>
    <x v="2"/>
    <x v="4"/>
    <n v="386960"/>
    <s v="Nyra Solen"/>
    <s v="Silas Vale"/>
    <s v=""/>
    <s v=""/>
    <s v=""/>
    <s v=""/>
    <x v="12"/>
    <x v="2"/>
    <x v="0"/>
  </r>
  <r>
    <s v=""/>
    <x v="53"/>
    <x v="6"/>
    <x v="1"/>
    <x v="4"/>
    <n v="264103"/>
    <s v="Alden Trask"/>
    <s v="Vera Korrin"/>
    <s v=""/>
    <s v=""/>
    <s v=""/>
    <s v=""/>
    <x v="12"/>
    <x v="2"/>
    <x v="0"/>
  </r>
  <r>
    <s v=""/>
    <x v="53"/>
    <x v="2"/>
    <x v="1"/>
    <x v="4"/>
    <n v="689853"/>
    <s v="Mira Voss"/>
    <s v="Corin Nash"/>
    <s v=""/>
    <s v=""/>
    <s v=""/>
    <s v=""/>
    <x v="12"/>
    <x v="2"/>
    <x v="0"/>
  </r>
  <r>
    <s v=""/>
    <x v="53"/>
    <x v="8"/>
    <x v="3"/>
    <x v="4"/>
    <n v="844876"/>
    <s v="Kellen Dorne"/>
    <s v="Lyra Blayne"/>
    <s v=""/>
    <s v=""/>
    <s v=""/>
    <s v=""/>
    <x v="12"/>
    <x v="2"/>
    <x v="0"/>
  </r>
  <r>
    <s v=""/>
    <x v="53"/>
    <x v="8"/>
    <x v="3"/>
    <x v="4"/>
    <n v="903009"/>
    <s v="Sarina Myles"/>
    <s v="Bren Wren"/>
    <s v=""/>
    <s v=""/>
    <s v=""/>
    <s v=""/>
    <x v="12"/>
    <x v="2"/>
    <x v="0"/>
  </r>
  <r>
    <s v=""/>
    <x v="53"/>
    <x v="5"/>
    <x v="1"/>
    <x v="4"/>
    <n v="139844"/>
    <s v="Thane Calder"/>
    <s v="Nora Graye"/>
    <s v=""/>
    <s v=""/>
    <s v=""/>
    <s v=""/>
    <x v="12"/>
    <x v="2"/>
    <x v="0"/>
  </r>
  <r>
    <s v=""/>
    <x v="53"/>
    <x v="2"/>
    <x v="1"/>
    <x v="4"/>
    <n v="626604"/>
    <s v="Elira Quinn"/>
    <s v="Nyra Rael"/>
    <s v=""/>
    <s v=""/>
    <s v=""/>
    <s v=""/>
    <x v="12"/>
    <x v="2"/>
    <x v="0"/>
  </r>
  <r>
    <s v=""/>
    <x v="53"/>
    <x v="2"/>
    <x v="1"/>
    <x v="4"/>
    <n v="836820"/>
    <s v="Jarek Stone"/>
    <s v="Kellen Sable"/>
    <s v=""/>
    <s v=""/>
    <s v=""/>
    <s v=""/>
    <x v="12"/>
    <x v="2"/>
    <x v="0"/>
  </r>
  <r>
    <s v=""/>
    <x v="53"/>
    <x v="2"/>
    <x v="1"/>
    <x v="4"/>
    <n v="711982"/>
    <s v="Liora Wren"/>
    <s v="Tessa Marrek"/>
    <s v=""/>
    <s v=""/>
    <s v=""/>
    <s v=""/>
    <x v="12"/>
    <x v="2"/>
    <x v="0"/>
  </r>
  <r>
    <s v=""/>
    <x v="53"/>
    <x v="6"/>
    <x v="1"/>
    <x v="4"/>
    <n v="590310"/>
    <s v="Damon Hales"/>
    <s v="Kael Thorne"/>
    <s v=""/>
    <s v=""/>
    <s v=""/>
    <s v=""/>
    <x v="12"/>
    <x v="2"/>
    <x v="0"/>
  </r>
  <r>
    <s v=""/>
    <x v="53"/>
    <x v="4"/>
    <x v="2"/>
    <x v="4"/>
    <n v="417656"/>
    <s v="Tessa Korrin"/>
    <s v="Isla Fenwick"/>
    <s v=""/>
    <s v=""/>
    <s v=""/>
    <s v=""/>
    <x v="12"/>
    <x v="2"/>
    <x v="0"/>
  </r>
  <r>
    <s v=""/>
    <x v="53"/>
    <x v="9"/>
    <x v="1"/>
    <x v="4"/>
    <n v="922757"/>
    <s v="Rowan Velt"/>
    <s v="Draven Voss"/>
    <s v=""/>
    <s v=""/>
    <s v=""/>
    <s v=""/>
    <x v="12"/>
    <x v="2"/>
    <x v="0"/>
  </r>
  <r>
    <s v=""/>
    <x v="53"/>
    <x v="5"/>
    <x v="1"/>
    <x v="4"/>
    <n v="152635"/>
    <s v="Nyra Solen"/>
    <s v="Selene Crowe"/>
    <s v=""/>
    <s v=""/>
    <s v=""/>
    <s v=""/>
    <x v="12"/>
    <x v="2"/>
    <x v="0"/>
  </r>
  <r>
    <s v=""/>
    <x v="53"/>
    <x v="4"/>
    <x v="2"/>
    <x v="4"/>
    <n v="307800"/>
    <s v="Alden Trask"/>
    <s v="Lucan Storm"/>
    <s v=""/>
    <s v=""/>
    <s v=""/>
    <s v=""/>
    <x v="12"/>
    <x v="2"/>
    <x v="0"/>
  </r>
  <r>
    <s v=""/>
    <x v="53"/>
    <x v="2"/>
    <x v="1"/>
    <x v="4"/>
    <n v="992162"/>
    <s v="Mira Voss"/>
    <s v="Ayla Torrin"/>
    <s v=""/>
    <s v=""/>
    <s v=""/>
    <s v=""/>
    <x v="12"/>
    <x v="2"/>
    <x v="0"/>
  </r>
  <r>
    <s v=""/>
    <x v="53"/>
    <x v="5"/>
    <x v="1"/>
    <x v="4"/>
    <n v="790532"/>
    <s v="Kellen Dorne"/>
    <s v="Ronan Dusk"/>
    <s v=""/>
    <s v=""/>
    <s v=""/>
    <s v=""/>
    <x v="12"/>
    <x v="2"/>
    <x v="0"/>
  </r>
  <r>
    <s v=""/>
    <x v="53"/>
    <x v="2"/>
    <x v="1"/>
    <x v="4"/>
    <n v="693378"/>
    <s v="Sarina Myles"/>
    <s v="Mina Locke"/>
    <s v=""/>
    <s v=""/>
    <s v=""/>
    <s v=""/>
    <x v="12"/>
    <x v="2"/>
    <x v="0"/>
  </r>
  <r>
    <s v=""/>
    <x v="53"/>
    <x v="10"/>
    <x v="1"/>
    <x v="4"/>
    <n v="116696"/>
    <s v="Thane Calder"/>
    <s v="Zane Myles"/>
    <s v=""/>
    <s v=""/>
    <s v=""/>
    <s v=""/>
    <x v="12"/>
    <x v="2"/>
    <x v="0"/>
  </r>
  <r>
    <s v=""/>
    <x v="53"/>
    <x v="11"/>
    <x v="2"/>
    <x v="4"/>
    <n v="283408"/>
    <s v="Elira Quinn"/>
    <s v="Eira Calder"/>
    <s v=""/>
    <s v=""/>
    <s v=""/>
    <s v=""/>
    <x v="12"/>
    <x v="2"/>
    <x v="0"/>
  </r>
  <r>
    <s v=""/>
    <x v="53"/>
    <x v="9"/>
    <x v="1"/>
    <x v="4"/>
    <n v="306343"/>
    <s v="Jarek Stone"/>
    <s v="Talon Rowe"/>
    <s v=""/>
    <s v=""/>
    <s v=""/>
    <s v=""/>
    <x v="12"/>
    <x v="2"/>
    <x v="0"/>
  </r>
  <r>
    <s v=""/>
    <x v="53"/>
    <x v="3"/>
    <x v="2"/>
    <x v="4"/>
    <n v="597102"/>
    <s v="Liora Wren"/>
    <s v="Silas Vale"/>
    <s v=""/>
    <s v=""/>
    <s v=""/>
    <s v=""/>
    <x v="12"/>
    <x v="2"/>
    <x v="0"/>
  </r>
  <r>
    <s v=""/>
    <x v="53"/>
    <x v="5"/>
    <x v="1"/>
    <x v="4"/>
    <n v="391756"/>
    <s v="Damon Hales"/>
    <s v="Vera Korrin"/>
    <s v=""/>
    <s v=""/>
    <s v=""/>
    <s v=""/>
    <x v="12"/>
    <x v="2"/>
    <x v="0"/>
  </r>
  <r>
    <s v=""/>
    <x v="53"/>
    <x v="11"/>
    <x v="2"/>
    <x v="4"/>
    <n v="706300"/>
    <s v="Tessa Korrin"/>
    <s v="Corin Nash"/>
    <s v=""/>
    <s v=""/>
    <s v=""/>
    <s v=""/>
    <x v="12"/>
    <x v="2"/>
    <x v="0"/>
  </r>
  <r>
    <s v=""/>
    <x v="53"/>
    <x v="6"/>
    <x v="1"/>
    <x v="4"/>
    <n v="169593"/>
    <s v="Rowan Velt"/>
    <s v="Lyra Blayne"/>
    <s v=""/>
    <s v=""/>
    <s v=""/>
    <s v=""/>
    <x v="12"/>
    <x v="2"/>
    <x v="0"/>
  </r>
  <r>
    <s v=""/>
    <x v="53"/>
    <x v="6"/>
    <x v="1"/>
    <x v="4"/>
    <n v="784584"/>
    <s v="Nyra Solen"/>
    <s v="Bren Wren"/>
    <s v=""/>
    <s v=""/>
    <s v=""/>
    <s v=""/>
    <x v="12"/>
    <x v="2"/>
    <x v="0"/>
  </r>
  <r>
    <s v=""/>
    <x v="53"/>
    <x v="3"/>
    <x v="2"/>
    <x v="4"/>
    <n v="291944"/>
    <s v="Alden Trask"/>
    <s v="Nora Graye"/>
    <s v=""/>
    <s v=""/>
    <s v=""/>
    <s v=""/>
    <x v="12"/>
    <x v="2"/>
    <x v="0"/>
  </r>
  <r>
    <s v=""/>
    <x v="53"/>
    <x v="0"/>
    <x v="0"/>
    <x v="4"/>
    <n v="974867"/>
    <s v="Mira Voss"/>
    <s v="Nyra Rael"/>
    <s v=""/>
    <s v=""/>
    <s v=""/>
    <s v=""/>
    <x v="12"/>
    <x v="2"/>
    <x v="0"/>
  </r>
  <r>
    <s v=""/>
    <x v="53"/>
    <x v="3"/>
    <x v="2"/>
    <x v="4"/>
    <n v="739083"/>
    <s v="Kellen Dorne"/>
    <s v="Kellen Sable"/>
    <s v=""/>
    <s v=""/>
    <s v=""/>
    <s v=""/>
    <x v="12"/>
    <x v="2"/>
    <x v="0"/>
  </r>
  <r>
    <s v=""/>
    <x v="53"/>
    <x v="10"/>
    <x v="1"/>
    <x v="4"/>
    <n v="317904"/>
    <s v="Sarina Myles"/>
    <s v="Tessa Marrek"/>
    <s v=""/>
    <s v=""/>
    <s v=""/>
    <s v=""/>
    <x v="12"/>
    <x v="2"/>
    <x v="0"/>
  </r>
  <r>
    <s v=""/>
    <x v="53"/>
    <x v="5"/>
    <x v="1"/>
    <x v="4"/>
    <n v="542509"/>
    <s v="Thane Calder"/>
    <s v="Kael Thorne"/>
    <s v=""/>
    <s v=""/>
    <s v=""/>
    <s v=""/>
    <x v="12"/>
    <x v="2"/>
    <x v="0"/>
  </r>
  <r>
    <s v=""/>
    <x v="53"/>
    <x v="0"/>
    <x v="0"/>
    <x v="4"/>
    <n v="457383"/>
    <s v="Elira Quinn"/>
    <s v="Isla Fenwick"/>
    <s v=""/>
    <s v=""/>
    <s v=""/>
    <s v=""/>
    <x v="12"/>
    <x v="2"/>
    <x v="0"/>
  </r>
  <r>
    <s v=""/>
    <x v="53"/>
    <x v="2"/>
    <x v="1"/>
    <x v="4"/>
    <n v="241613"/>
    <s v="Jarek Stone"/>
    <s v="Draven Voss"/>
    <s v=""/>
    <s v=""/>
    <s v=""/>
    <s v=""/>
    <x v="12"/>
    <x v="2"/>
    <x v="0"/>
  </r>
  <r>
    <s v=""/>
    <x v="53"/>
    <x v="4"/>
    <x v="2"/>
    <x v="4"/>
    <n v="720854"/>
    <s v="Liora Wren"/>
    <s v="Selene Crowe"/>
    <s v=""/>
    <s v=""/>
    <s v=""/>
    <s v=""/>
    <x v="12"/>
    <x v="2"/>
    <x v="0"/>
  </r>
  <r>
    <s v=""/>
    <x v="53"/>
    <x v="1"/>
    <x v="0"/>
    <x v="4"/>
    <n v="395751"/>
    <s v="Damon Hales"/>
    <s v="Lucan Storm"/>
    <s v=""/>
    <s v=""/>
    <s v=""/>
    <s v=""/>
    <x v="12"/>
    <x v="2"/>
    <x v="0"/>
  </r>
  <r>
    <s v=""/>
    <x v="53"/>
    <x v="1"/>
    <x v="0"/>
    <x v="4"/>
    <n v="945408"/>
    <s v="Tessa Korrin"/>
    <s v="Ayla Torrin"/>
    <s v=""/>
    <s v=""/>
    <s v=""/>
    <s v=""/>
    <x v="12"/>
    <x v="2"/>
    <x v="0"/>
  </r>
  <r>
    <s v=""/>
    <x v="53"/>
    <x v="2"/>
    <x v="1"/>
    <x v="4"/>
    <n v="443701"/>
    <s v="Rowan Velt"/>
    <s v="Ronan Dusk"/>
    <s v=""/>
    <s v=""/>
    <s v=""/>
    <s v=""/>
    <x v="12"/>
    <x v="2"/>
    <x v="0"/>
  </r>
  <r>
    <s v=""/>
    <x v="53"/>
    <x v="1"/>
    <x v="0"/>
    <x v="4"/>
    <n v="568265"/>
    <s v="Nyra Solen"/>
    <s v="Mina Locke"/>
    <s v=""/>
    <s v=""/>
    <s v=""/>
    <s v=""/>
    <x v="12"/>
    <x v="2"/>
    <x v="0"/>
  </r>
  <r>
    <s v=""/>
    <x v="53"/>
    <x v="5"/>
    <x v="1"/>
    <x v="4"/>
    <n v="532013"/>
    <s v="Alden Trask"/>
    <s v="Zane Myles"/>
    <s v=""/>
    <s v=""/>
    <s v=""/>
    <s v=""/>
    <x v="12"/>
    <x v="2"/>
    <x v="0"/>
  </r>
  <r>
    <s v=""/>
    <x v="53"/>
    <x v="6"/>
    <x v="1"/>
    <x v="4"/>
    <n v="374030"/>
    <s v="Mira Voss"/>
    <s v="Eira Calder"/>
    <s v=""/>
    <s v=""/>
    <s v=""/>
    <s v=""/>
    <x v="12"/>
    <x v="2"/>
    <x v="0"/>
  </r>
  <r>
    <s v=""/>
    <x v="53"/>
    <x v="2"/>
    <x v="1"/>
    <x v="4"/>
    <n v="484384"/>
    <s v="Kellen Dorne"/>
    <s v="Talon Rowe"/>
    <s v=""/>
    <s v=""/>
    <s v=""/>
    <s v=""/>
    <x v="12"/>
    <x v="2"/>
    <x v="0"/>
  </r>
  <r>
    <s v=""/>
    <x v="53"/>
    <x v="11"/>
    <x v="2"/>
    <x v="4"/>
    <n v="329304"/>
    <s v="Sarina Myles"/>
    <s v="Silas Vale"/>
    <s v=""/>
    <s v=""/>
    <s v=""/>
    <s v=""/>
    <x v="12"/>
    <x v="2"/>
    <x v="0"/>
  </r>
  <r>
    <s v=""/>
    <x v="53"/>
    <x v="6"/>
    <x v="1"/>
    <x v="4"/>
    <n v="799692"/>
    <s v="Thane Calder"/>
    <s v="Vera Korrin"/>
    <s v=""/>
    <s v=""/>
    <s v=""/>
    <s v=""/>
    <x v="12"/>
    <x v="2"/>
    <x v="0"/>
  </r>
  <r>
    <s v=""/>
    <x v="53"/>
    <x v="8"/>
    <x v="3"/>
    <x v="4"/>
    <n v="812825"/>
    <s v="Elira Quinn"/>
    <s v="Corin Nash"/>
    <s v=""/>
    <s v=""/>
    <s v=""/>
    <s v=""/>
    <x v="12"/>
    <x v="2"/>
    <x v="0"/>
  </r>
  <r>
    <s v=""/>
    <x v="53"/>
    <x v="5"/>
    <x v="1"/>
    <x v="4"/>
    <n v="318770"/>
    <s v="Jarek Stone"/>
    <s v="Lyra Blayne"/>
    <s v=""/>
    <s v=""/>
    <s v=""/>
    <s v=""/>
    <x v="12"/>
    <x v="2"/>
    <x v="0"/>
  </r>
  <r>
    <s v=""/>
    <x v="53"/>
    <x v="5"/>
    <x v="1"/>
    <x v="4"/>
    <n v="898394"/>
    <s v="Liora Wren"/>
    <s v="Bren Wren"/>
    <s v=""/>
    <s v=""/>
    <s v=""/>
    <s v=""/>
    <x v="12"/>
    <x v="2"/>
    <x v="0"/>
  </r>
  <r>
    <s v=""/>
    <x v="53"/>
    <x v="7"/>
    <x v="2"/>
    <x v="4"/>
    <n v="944865"/>
    <s v="Damon Hales"/>
    <s v="Nora Graye"/>
    <s v=""/>
    <s v=""/>
    <s v=""/>
    <s v=""/>
    <x v="12"/>
    <x v="2"/>
    <x v="0"/>
  </r>
  <r>
    <s v=""/>
    <x v="53"/>
    <x v="5"/>
    <x v="1"/>
    <x v="4"/>
    <n v="920549"/>
    <s v="Tessa Korrin"/>
    <s v="Nyra Rael"/>
    <s v=""/>
    <s v=""/>
    <s v=""/>
    <s v=""/>
    <x v="12"/>
    <x v="2"/>
    <x v="0"/>
  </r>
  <r>
    <s v=""/>
    <x v="53"/>
    <x v="9"/>
    <x v="1"/>
    <x v="4"/>
    <n v="231425"/>
    <s v="Rowan Velt"/>
    <s v="Kellen Sable"/>
    <s v=""/>
    <s v=""/>
    <s v=""/>
    <s v=""/>
    <x v="12"/>
    <x v="2"/>
    <x v="0"/>
  </r>
  <r>
    <s v=""/>
    <x v="53"/>
    <x v="4"/>
    <x v="2"/>
    <x v="4"/>
    <n v="698744"/>
    <s v="Nyra Solen"/>
    <s v="Tessa Marrek"/>
    <s v=""/>
    <s v=""/>
    <s v=""/>
    <s v=""/>
    <x v="12"/>
    <x v="2"/>
    <x v="0"/>
  </r>
  <r>
    <s v=""/>
    <x v="53"/>
    <x v="10"/>
    <x v="1"/>
    <x v="4"/>
    <n v="727390"/>
    <s v="Alden Trask"/>
    <s v="Kael Thorne"/>
    <s v=""/>
    <s v=""/>
    <s v=""/>
    <s v=""/>
    <x v="12"/>
    <x v="2"/>
    <x v="0"/>
  </r>
  <r>
    <s v=""/>
    <x v="53"/>
    <x v="0"/>
    <x v="0"/>
    <x v="4"/>
    <n v="198464"/>
    <s v="Mira Voss"/>
    <s v="Isla Fenwick"/>
    <s v=""/>
    <s v=""/>
    <s v=""/>
    <s v=""/>
    <x v="12"/>
    <x v="2"/>
    <x v="0"/>
  </r>
  <r>
    <s v=""/>
    <x v="53"/>
    <x v="6"/>
    <x v="1"/>
    <x v="4"/>
    <n v="918343"/>
    <s v="Kellen Dorne"/>
    <s v="Draven Voss"/>
    <s v=""/>
    <s v=""/>
    <s v=""/>
    <s v=""/>
    <x v="12"/>
    <x v="2"/>
    <x v="0"/>
  </r>
  <r>
    <s v=""/>
    <x v="53"/>
    <x v="0"/>
    <x v="0"/>
    <x v="4"/>
    <n v="504202"/>
    <s v="Sarina Myles"/>
    <s v="Selene Crowe"/>
    <s v=""/>
    <s v=""/>
    <s v=""/>
    <s v=""/>
    <x v="12"/>
    <x v="2"/>
    <x v="0"/>
  </r>
  <r>
    <s v=""/>
    <x v="53"/>
    <x v="8"/>
    <x v="3"/>
    <x v="4"/>
    <n v="414200"/>
    <s v="Thane Calder"/>
    <s v="Lucan Storm"/>
    <s v=""/>
    <s v=""/>
    <s v=""/>
    <s v=""/>
    <x v="12"/>
    <x v="2"/>
    <x v="0"/>
  </r>
  <r>
    <s v=""/>
    <x v="53"/>
    <x v="2"/>
    <x v="1"/>
    <x v="4"/>
    <n v="954160"/>
    <s v="Elira Quinn"/>
    <s v="Ayla Torrin"/>
    <s v=""/>
    <s v=""/>
    <s v=""/>
    <s v=""/>
    <x v="12"/>
    <x v="2"/>
    <x v="0"/>
  </r>
  <r>
    <s v=""/>
    <x v="53"/>
    <x v="4"/>
    <x v="2"/>
    <x v="4"/>
    <n v="579739"/>
    <s v="Jarek Stone"/>
    <s v="Ronan Dusk"/>
    <s v=""/>
    <s v=""/>
    <s v=""/>
    <s v=""/>
    <x v="12"/>
    <x v="2"/>
    <x v="0"/>
  </r>
  <r>
    <s v=""/>
    <x v="53"/>
    <x v="4"/>
    <x v="2"/>
    <x v="4"/>
    <n v="838062"/>
    <s v="Liora Wren"/>
    <s v="Mina Locke"/>
    <s v=""/>
    <s v=""/>
    <s v=""/>
    <s v=""/>
    <x v="12"/>
    <x v="2"/>
    <x v="0"/>
  </r>
  <r>
    <s v=""/>
    <x v="53"/>
    <x v="7"/>
    <x v="2"/>
    <x v="4"/>
    <n v="669215"/>
    <s v="Damon Hales"/>
    <s v="Zane Myles"/>
    <s v=""/>
    <s v=""/>
    <s v=""/>
    <s v=""/>
    <x v="12"/>
    <x v="2"/>
    <x v="0"/>
  </r>
  <r>
    <s v=""/>
    <x v="53"/>
    <x v="8"/>
    <x v="3"/>
    <x v="4"/>
    <n v="527395"/>
    <s v="Tessa Korrin"/>
    <s v="Eira Calder"/>
    <s v=""/>
    <s v=""/>
    <s v=""/>
    <s v=""/>
    <x v="12"/>
    <x v="2"/>
    <x v="0"/>
  </r>
  <r>
    <s v=""/>
    <x v="53"/>
    <x v="9"/>
    <x v="1"/>
    <x v="4"/>
    <n v="731280"/>
    <s v="Rowan Velt"/>
    <s v="Talon Rowe"/>
    <s v=""/>
    <s v=""/>
    <s v=""/>
    <s v=""/>
    <x v="12"/>
    <x v="2"/>
    <x v="0"/>
  </r>
  <r>
    <s v=""/>
    <x v="53"/>
    <x v="3"/>
    <x v="2"/>
    <x v="4"/>
    <n v="287540"/>
    <s v="Nyra Solen"/>
    <s v="Silas Vale"/>
    <s v=""/>
    <s v=""/>
    <s v=""/>
    <s v=""/>
    <x v="12"/>
    <x v="2"/>
    <x v="0"/>
  </r>
  <r>
    <s v=""/>
    <x v="53"/>
    <x v="3"/>
    <x v="2"/>
    <x v="4"/>
    <n v="166054"/>
    <s v="Alden Trask"/>
    <s v="Vera Korrin"/>
    <s v=""/>
    <s v=""/>
    <s v=""/>
    <s v=""/>
    <x v="12"/>
    <x v="2"/>
    <x v="0"/>
  </r>
  <r>
    <s v=""/>
    <x v="53"/>
    <x v="10"/>
    <x v="1"/>
    <x v="4"/>
    <n v="714806"/>
    <s v="Mira Voss"/>
    <s v="Corin Nash"/>
    <s v=""/>
    <s v=""/>
    <s v=""/>
    <s v=""/>
    <x v="12"/>
    <x v="2"/>
    <x v="0"/>
  </r>
  <r>
    <s v=""/>
    <x v="53"/>
    <x v="4"/>
    <x v="2"/>
    <x v="4"/>
    <n v="633070"/>
    <s v="Kellen Dorne"/>
    <s v="Lyra Blayne"/>
    <s v=""/>
    <s v=""/>
    <s v=""/>
    <s v=""/>
    <x v="12"/>
    <x v="2"/>
    <x v="0"/>
  </r>
  <r>
    <s v=""/>
    <x v="53"/>
    <x v="4"/>
    <x v="2"/>
    <x v="4"/>
    <n v="586489"/>
    <s v="Sarina Myles"/>
    <s v="Bren Wren"/>
    <s v=""/>
    <s v=""/>
    <s v=""/>
    <s v=""/>
    <x v="12"/>
    <x v="2"/>
    <x v="0"/>
  </r>
  <r>
    <s v=""/>
    <x v="53"/>
    <x v="5"/>
    <x v="1"/>
    <x v="4"/>
    <n v="944932"/>
    <s v="Thane Calder"/>
    <s v="Nora Graye"/>
    <s v=""/>
    <s v=""/>
    <s v=""/>
    <s v=""/>
    <x v="12"/>
    <x v="2"/>
    <x v="0"/>
  </r>
  <r>
    <s v=""/>
    <x v="53"/>
    <x v="11"/>
    <x v="2"/>
    <x v="4"/>
    <n v="739501"/>
    <s v="Elira Quinn"/>
    <s v="Nyra Rael"/>
    <s v=""/>
    <s v=""/>
    <s v=""/>
    <s v=""/>
    <x v="12"/>
    <x v="2"/>
    <x v="0"/>
  </r>
  <r>
    <s v=""/>
    <x v="53"/>
    <x v="2"/>
    <x v="1"/>
    <x v="4"/>
    <n v="671067"/>
    <s v="Jarek Stone"/>
    <s v="Kellen Sable"/>
    <s v=""/>
    <s v=""/>
    <s v=""/>
    <s v=""/>
    <x v="12"/>
    <x v="2"/>
    <x v="0"/>
  </r>
  <r>
    <s v=""/>
    <x v="53"/>
    <x v="0"/>
    <x v="0"/>
    <x v="4"/>
    <n v="545136"/>
    <s v="Liora Wren"/>
    <s v="Tessa Marrek"/>
    <s v=""/>
    <s v=""/>
    <s v=""/>
    <s v=""/>
    <x v="12"/>
    <x v="2"/>
    <x v="0"/>
  </r>
  <r>
    <s v=""/>
    <x v="53"/>
    <x v="1"/>
    <x v="0"/>
    <x v="4"/>
    <n v="235470"/>
    <s v="Damon Hales"/>
    <s v="Kael Thorne"/>
    <s v=""/>
    <s v=""/>
    <s v=""/>
    <s v=""/>
    <x v="12"/>
    <x v="2"/>
    <x v="0"/>
  </r>
  <r>
    <s v=""/>
    <x v="53"/>
    <x v="10"/>
    <x v="1"/>
    <x v="4"/>
    <n v="440807"/>
    <s v="Tessa Korrin"/>
    <s v="Isla Fenwick"/>
    <s v=""/>
    <s v=""/>
    <s v=""/>
    <s v=""/>
    <x v="12"/>
    <x v="2"/>
    <x v="0"/>
  </r>
  <r>
    <s v=""/>
    <x v="53"/>
    <x v="6"/>
    <x v="1"/>
    <x v="4"/>
    <n v="728387"/>
    <s v="Rowan Velt"/>
    <s v="Draven Voss"/>
    <s v=""/>
    <s v=""/>
    <s v=""/>
    <s v=""/>
    <x v="12"/>
    <x v="2"/>
    <x v="0"/>
  </r>
  <r>
    <s v=""/>
    <x v="53"/>
    <x v="4"/>
    <x v="2"/>
    <x v="4"/>
    <n v="358546"/>
    <s v="Nyra Solen"/>
    <s v="Selene Crowe"/>
    <s v=""/>
    <s v=""/>
    <s v=""/>
    <s v=""/>
    <x v="12"/>
    <x v="2"/>
    <x v="0"/>
  </r>
  <r>
    <s v=""/>
    <x v="53"/>
    <x v="5"/>
    <x v="1"/>
    <x v="4"/>
    <n v="512005"/>
    <s v="Alden Trask"/>
    <s v="Lucan Storm"/>
    <s v=""/>
    <s v=""/>
    <s v=""/>
    <s v=""/>
    <x v="12"/>
    <x v="2"/>
    <x v="0"/>
  </r>
  <r>
    <s v=""/>
    <x v="53"/>
    <x v="6"/>
    <x v="1"/>
    <x v="4"/>
    <n v="423189"/>
    <s v="Mira Voss"/>
    <s v="Ayla Torrin"/>
    <s v=""/>
    <s v=""/>
    <s v=""/>
    <s v=""/>
    <x v="12"/>
    <x v="2"/>
    <x v="0"/>
  </r>
  <r>
    <s v=""/>
    <x v="53"/>
    <x v="5"/>
    <x v="1"/>
    <x v="4"/>
    <n v="825521"/>
    <s v="Kellen Dorne"/>
    <s v="Ronan Dusk"/>
    <s v=""/>
    <s v=""/>
    <s v=""/>
    <s v=""/>
    <x v="12"/>
    <x v="2"/>
    <x v="0"/>
  </r>
  <r>
    <s v=""/>
    <x v="53"/>
    <x v="11"/>
    <x v="2"/>
    <x v="4"/>
    <n v="389282"/>
    <s v="Sarina Myles"/>
    <s v="Mina Locke"/>
    <s v=""/>
    <s v=""/>
    <s v=""/>
    <s v=""/>
    <x v="12"/>
    <x v="2"/>
    <x v="0"/>
  </r>
  <r>
    <s v=""/>
    <x v="53"/>
    <x v="0"/>
    <x v="0"/>
    <x v="4"/>
    <n v="576367"/>
    <s v="Thane Calder"/>
    <s v="Zane Myles"/>
    <s v=""/>
    <s v=""/>
    <s v=""/>
    <s v=""/>
    <x v="12"/>
    <x v="2"/>
    <x v="0"/>
  </r>
  <r>
    <s v=""/>
    <x v="53"/>
    <x v="2"/>
    <x v="1"/>
    <x v="4"/>
    <n v="117402"/>
    <s v="Elira Quinn"/>
    <s v="Eira Calder"/>
    <s v=""/>
    <s v=""/>
    <s v=""/>
    <s v=""/>
    <x v="12"/>
    <x v="2"/>
    <x v="0"/>
  </r>
  <r>
    <s v=""/>
    <x v="53"/>
    <x v="7"/>
    <x v="2"/>
    <x v="4"/>
    <n v="599977"/>
    <s v="Jarek Stone"/>
    <s v="Talon Rowe"/>
    <s v=""/>
    <s v=""/>
    <s v=""/>
    <s v=""/>
    <x v="12"/>
    <x v="2"/>
    <x v="0"/>
  </r>
  <r>
    <s v=""/>
    <x v="53"/>
    <x v="7"/>
    <x v="2"/>
    <x v="4"/>
    <n v="964119"/>
    <s v="Liora Wren"/>
    <s v="Silas Vale"/>
    <s v=""/>
    <s v=""/>
    <s v=""/>
    <s v=""/>
    <x v="12"/>
    <x v="2"/>
    <x v="0"/>
  </r>
  <r>
    <s v=""/>
    <x v="53"/>
    <x v="11"/>
    <x v="2"/>
    <x v="4"/>
    <n v="150988"/>
    <s v="Damon Hales"/>
    <s v="Vera Korrin"/>
    <s v=""/>
    <s v=""/>
    <s v=""/>
    <s v=""/>
    <x v="12"/>
    <x v="2"/>
    <x v="0"/>
  </r>
  <r>
    <s v=""/>
    <x v="53"/>
    <x v="10"/>
    <x v="1"/>
    <x v="4"/>
    <n v="701708"/>
    <s v="Tessa Korrin"/>
    <s v="Corin Nash"/>
    <s v=""/>
    <s v=""/>
    <s v=""/>
    <s v=""/>
    <x v="12"/>
    <x v="2"/>
    <x v="0"/>
  </r>
  <r>
    <s v=""/>
    <x v="53"/>
    <x v="0"/>
    <x v="0"/>
    <x v="4"/>
    <n v="580722"/>
    <s v="Rowan Velt"/>
    <s v="Lyra Blayne"/>
    <s v=""/>
    <s v=""/>
    <s v=""/>
    <s v=""/>
    <x v="12"/>
    <x v="2"/>
    <x v="0"/>
  </r>
  <r>
    <s v=""/>
    <x v="53"/>
    <x v="8"/>
    <x v="3"/>
    <x v="4"/>
    <n v="721776"/>
    <s v="Nyra Solen"/>
    <s v="Bren Wren"/>
    <s v=""/>
    <s v=""/>
    <s v=""/>
    <s v=""/>
    <x v="12"/>
    <x v="2"/>
    <x v="0"/>
  </r>
  <r>
    <s v=""/>
    <x v="53"/>
    <x v="10"/>
    <x v="1"/>
    <x v="4"/>
    <n v="145888"/>
    <s v="Alden Trask"/>
    <s v="Nora Graye"/>
    <s v=""/>
    <s v=""/>
    <s v=""/>
    <s v=""/>
    <x v="12"/>
    <x v="2"/>
    <x v="0"/>
  </r>
  <r>
    <s v=""/>
    <x v="53"/>
    <x v="2"/>
    <x v="1"/>
    <x v="4"/>
    <n v="926903"/>
    <s v="Mira Voss"/>
    <s v="Nyra Rael"/>
    <s v=""/>
    <s v=""/>
    <s v=""/>
    <s v=""/>
    <x v="12"/>
    <x v="2"/>
    <x v="0"/>
  </r>
  <r>
    <s v=""/>
    <x v="53"/>
    <x v="8"/>
    <x v="3"/>
    <x v="4"/>
    <n v="362804"/>
    <s v="Kellen Dorne"/>
    <s v="Kellen Sable"/>
    <s v=""/>
    <s v=""/>
    <s v=""/>
    <s v=""/>
    <x v="12"/>
    <x v="2"/>
    <x v="0"/>
  </r>
  <r>
    <s v=""/>
    <x v="53"/>
    <x v="9"/>
    <x v="1"/>
    <x v="4"/>
    <n v="170345"/>
    <s v="Sarina Myles"/>
    <s v="Tessa Marrek"/>
    <s v=""/>
    <s v=""/>
    <s v=""/>
    <s v=""/>
    <x v="12"/>
    <x v="2"/>
    <x v="0"/>
  </r>
  <r>
    <s v=""/>
    <x v="53"/>
    <x v="2"/>
    <x v="1"/>
    <x v="4"/>
    <n v="823060"/>
    <s v="Thane Calder"/>
    <s v="Kael Thorne"/>
    <s v=""/>
    <s v=""/>
    <s v=""/>
    <s v=""/>
    <x v="12"/>
    <x v="2"/>
    <x v="0"/>
  </r>
  <r>
    <s v=""/>
    <x v="53"/>
    <x v="6"/>
    <x v="1"/>
    <x v="4"/>
    <n v="480059"/>
    <s v="Elira Quinn"/>
    <s v="Isla Fenwick"/>
    <s v=""/>
    <s v=""/>
    <s v=""/>
    <s v=""/>
    <x v="12"/>
    <x v="2"/>
    <x v="0"/>
  </r>
  <r>
    <s v=""/>
    <x v="53"/>
    <x v="0"/>
    <x v="0"/>
    <x v="4"/>
    <n v="558677"/>
    <s v="Jarek Stone"/>
    <s v="Draven Voss"/>
    <s v=""/>
    <s v=""/>
    <s v=""/>
    <s v=""/>
    <x v="12"/>
    <x v="2"/>
    <x v="0"/>
  </r>
  <r>
    <s v=""/>
    <x v="53"/>
    <x v="5"/>
    <x v="1"/>
    <x v="4"/>
    <n v="676396"/>
    <s v="Liora Wren"/>
    <s v="Selene Crowe"/>
    <s v=""/>
    <s v=""/>
    <s v=""/>
    <s v=""/>
    <x v="12"/>
    <x v="2"/>
    <x v="0"/>
  </r>
  <r>
    <s v=""/>
    <x v="53"/>
    <x v="7"/>
    <x v="2"/>
    <x v="4"/>
    <n v="645749"/>
    <s v="Damon Hales"/>
    <s v="Lucan Storm"/>
    <s v=""/>
    <s v=""/>
    <s v=""/>
    <s v=""/>
    <x v="12"/>
    <x v="2"/>
    <x v="0"/>
  </r>
  <r>
    <s v=""/>
    <x v="53"/>
    <x v="11"/>
    <x v="2"/>
    <x v="4"/>
    <n v="488310"/>
    <s v="Tessa Korrin"/>
    <s v="Ayla Torrin"/>
    <s v=""/>
    <s v=""/>
    <s v=""/>
    <s v=""/>
    <x v="12"/>
    <x v="2"/>
    <x v="0"/>
  </r>
  <r>
    <s v=""/>
    <x v="53"/>
    <x v="2"/>
    <x v="1"/>
    <x v="4"/>
    <n v="760673"/>
    <s v="Rowan Velt"/>
    <s v="Ronan Dusk"/>
    <s v=""/>
    <s v=""/>
    <s v=""/>
    <s v=""/>
    <x v="12"/>
    <x v="2"/>
    <x v="0"/>
  </r>
  <r>
    <s v=""/>
    <x v="53"/>
    <x v="5"/>
    <x v="1"/>
    <x v="4"/>
    <n v="188602"/>
    <s v="Nyra Solen"/>
    <s v="Mina Locke"/>
    <s v=""/>
    <s v=""/>
    <s v=""/>
    <s v=""/>
    <x v="12"/>
    <x v="2"/>
    <x v="0"/>
  </r>
  <r>
    <s v=""/>
    <x v="53"/>
    <x v="11"/>
    <x v="2"/>
    <x v="4"/>
    <n v="582288"/>
    <s v="Alden Trask"/>
    <s v="Zane Myles"/>
    <s v=""/>
    <s v=""/>
    <s v=""/>
    <s v=""/>
    <x v="12"/>
    <x v="2"/>
    <x v="0"/>
  </r>
  <r>
    <s v=""/>
    <x v="53"/>
    <x v="2"/>
    <x v="1"/>
    <x v="4"/>
    <n v="232332"/>
    <s v="Mira Voss"/>
    <s v="Eira Calder"/>
    <s v=""/>
    <s v=""/>
    <s v=""/>
    <s v=""/>
    <x v="12"/>
    <x v="2"/>
    <x v="0"/>
  </r>
  <r>
    <s v=""/>
    <x v="53"/>
    <x v="8"/>
    <x v="3"/>
    <x v="4"/>
    <n v="155032"/>
    <s v="Kellen Dorne"/>
    <s v="Talon Rowe"/>
    <s v=""/>
    <s v=""/>
    <s v=""/>
    <s v=""/>
    <x v="12"/>
    <x v="2"/>
    <x v="0"/>
  </r>
  <r>
    <s v=""/>
    <x v="53"/>
    <x v="9"/>
    <x v="1"/>
    <x v="4"/>
    <n v="419248"/>
    <s v="Sarina Myles"/>
    <s v="Silas Vale"/>
    <s v=""/>
    <s v=""/>
    <s v=""/>
    <s v=""/>
    <x v="12"/>
    <x v="2"/>
    <x v="0"/>
  </r>
  <r>
    <s v=""/>
    <x v="53"/>
    <x v="8"/>
    <x v="3"/>
    <x v="4"/>
    <n v="385320"/>
    <s v="Thane Calder"/>
    <s v="Vera Korrin"/>
    <s v=""/>
    <s v=""/>
    <s v=""/>
    <s v=""/>
    <x v="12"/>
    <x v="2"/>
    <x v="0"/>
  </r>
  <r>
    <s v=""/>
    <x v="53"/>
    <x v="3"/>
    <x v="2"/>
    <x v="4"/>
    <n v="659101"/>
    <s v="Elira Quinn"/>
    <s v="Corin Nash"/>
    <s v=""/>
    <s v=""/>
    <s v=""/>
    <s v=""/>
    <x v="12"/>
    <x v="2"/>
    <x v="0"/>
  </r>
  <r>
    <s v=""/>
    <x v="53"/>
    <x v="5"/>
    <x v="1"/>
    <x v="4"/>
    <n v="448505"/>
    <s v="Jarek Stone"/>
    <s v="Lyra Blayne"/>
    <s v=""/>
    <s v=""/>
    <s v=""/>
    <s v=""/>
    <x v="12"/>
    <x v="2"/>
    <x v="0"/>
  </r>
  <r>
    <s v=""/>
    <x v="53"/>
    <x v="6"/>
    <x v="1"/>
    <x v="4"/>
    <n v="602184"/>
    <s v="Liora Wren"/>
    <s v="Bren Wren"/>
    <s v=""/>
    <s v=""/>
    <s v=""/>
    <s v=""/>
    <x v="12"/>
    <x v="2"/>
    <x v="0"/>
  </r>
  <r>
    <s v=""/>
    <x v="53"/>
    <x v="5"/>
    <x v="1"/>
    <x v="4"/>
    <n v="927595"/>
    <s v="Damon Hales"/>
    <s v="Nora Graye"/>
    <s v=""/>
    <s v=""/>
    <s v=""/>
    <s v=""/>
    <x v="12"/>
    <x v="2"/>
    <x v="0"/>
  </r>
  <r>
    <s v=""/>
    <x v="53"/>
    <x v="6"/>
    <x v="1"/>
    <x v="4"/>
    <n v="460542"/>
    <s v="Tessa Korrin"/>
    <s v="Nyra Rael"/>
    <s v=""/>
    <s v=""/>
    <s v=""/>
    <s v=""/>
    <x v="12"/>
    <x v="2"/>
    <x v="0"/>
  </r>
  <r>
    <s v=""/>
    <x v="53"/>
    <x v="1"/>
    <x v="0"/>
    <x v="4"/>
    <n v="711678"/>
    <s v="Rowan Velt"/>
    <s v="Kellen Sable"/>
    <s v=""/>
    <s v=""/>
    <s v=""/>
    <s v=""/>
    <x v="12"/>
    <x v="2"/>
    <x v="0"/>
  </r>
  <r>
    <s v=""/>
    <x v="53"/>
    <x v="2"/>
    <x v="1"/>
    <x v="4"/>
    <n v="729761"/>
    <s v="Nyra Solen"/>
    <s v="Tessa Marrek"/>
    <s v=""/>
    <s v=""/>
    <s v=""/>
    <s v=""/>
    <x v="12"/>
    <x v="2"/>
    <x v="0"/>
  </r>
  <r>
    <s v=""/>
    <x v="53"/>
    <x v="2"/>
    <x v="1"/>
    <x v="4"/>
    <n v="991886"/>
    <s v="Alden Trask"/>
    <s v="Kael Thorne"/>
    <s v=""/>
    <s v=""/>
    <s v=""/>
    <s v=""/>
    <x v="12"/>
    <x v="2"/>
    <x v="0"/>
  </r>
  <r>
    <s v=""/>
    <x v="53"/>
    <x v="2"/>
    <x v="1"/>
    <x v="4"/>
    <n v="927758"/>
    <s v="Mira Voss"/>
    <s v="Isla Fenwick"/>
    <s v=""/>
    <s v=""/>
    <s v=""/>
    <s v=""/>
    <x v="12"/>
    <x v="2"/>
    <x v="0"/>
  </r>
  <r>
    <s v=""/>
    <x v="53"/>
    <x v="1"/>
    <x v="0"/>
    <x v="4"/>
    <n v="341943"/>
    <s v="Kellen Dorne"/>
    <s v="Draven Voss"/>
    <s v=""/>
    <s v=""/>
    <s v=""/>
    <s v=""/>
    <x v="12"/>
    <x v="2"/>
    <x v="0"/>
  </r>
  <r>
    <s v=""/>
    <x v="53"/>
    <x v="7"/>
    <x v="2"/>
    <x v="4"/>
    <n v="531410"/>
    <s v="Sarina Myles"/>
    <s v="Selene Crowe"/>
    <s v=""/>
    <s v=""/>
    <s v=""/>
    <s v=""/>
    <x v="12"/>
    <x v="2"/>
    <x v="0"/>
  </r>
  <r>
    <s v=""/>
    <x v="53"/>
    <x v="1"/>
    <x v="0"/>
    <x v="4"/>
    <n v="658338"/>
    <s v="Thane Calder"/>
    <s v="Lucan Storm"/>
    <s v=""/>
    <s v=""/>
    <s v=""/>
    <s v=""/>
    <x v="12"/>
    <x v="2"/>
    <x v="0"/>
  </r>
  <r>
    <s v=""/>
    <x v="53"/>
    <x v="1"/>
    <x v="0"/>
    <x v="4"/>
    <n v="493149"/>
    <s v="Elira Quinn"/>
    <s v="Ayla Torrin"/>
    <s v=""/>
    <s v=""/>
    <s v=""/>
    <s v=""/>
    <x v="12"/>
    <x v="2"/>
    <x v="0"/>
  </r>
  <r>
    <s v=""/>
    <x v="53"/>
    <x v="1"/>
    <x v="0"/>
    <x v="4"/>
    <n v="243215"/>
    <s v="Jarek Stone"/>
    <s v="Ronan Dusk"/>
    <s v=""/>
    <s v=""/>
    <s v=""/>
    <s v=""/>
    <x v="12"/>
    <x v="2"/>
    <x v="0"/>
  </r>
  <r>
    <s v=""/>
    <x v="53"/>
    <x v="1"/>
    <x v="0"/>
    <x v="4"/>
    <n v="129279"/>
    <s v="Liora Wren"/>
    <s v="Mina Locke"/>
    <s v=""/>
    <s v=""/>
    <s v=""/>
    <s v=""/>
    <x v="12"/>
    <x v="2"/>
    <x v="0"/>
  </r>
  <r>
    <s v=""/>
    <x v="53"/>
    <x v="6"/>
    <x v="1"/>
    <x v="4"/>
    <n v="147938"/>
    <s v="Damon Hales"/>
    <s v="Zane Myles"/>
    <s v=""/>
    <s v=""/>
    <s v=""/>
    <s v=""/>
    <x v="12"/>
    <x v="2"/>
    <x v="0"/>
  </r>
  <r>
    <s v=""/>
    <x v="53"/>
    <x v="8"/>
    <x v="3"/>
    <x v="4"/>
    <n v="383653"/>
    <s v="Tessa Korrin"/>
    <s v="Eira Calder"/>
    <s v=""/>
    <s v=""/>
    <s v=""/>
    <s v=""/>
    <x v="12"/>
    <x v="2"/>
    <x v="0"/>
  </r>
  <r>
    <s v=""/>
    <x v="53"/>
    <x v="10"/>
    <x v="1"/>
    <x v="4"/>
    <n v="462159"/>
    <s v="Rowan Velt"/>
    <s v="Talon Rowe"/>
    <s v=""/>
    <s v=""/>
    <s v=""/>
    <s v=""/>
    <x v="12"/>
    <x v="2"/>
    <x v="0"/>
  </r>
  <r>
    <s v=""/>
    <x v="53"/>
    <x v="3"/>
    <x v="2"/>
    <x v="4"/>
    <n v="342088"/>
    <s v="Nyra Solen"/>
    <s v="Silas Vale"/>
    <s v=""/>
    <s v=""/>
    <s v=""/>
    <s v=""/>
    <x v="12"/>
    <x v="2"/>
    <x v="0"/>
  </r>
  <r>
    <s v=""/>
    <x v="53"/>
    <x v="5"/>
    <x v="1"/>
    <x v="4"/>
    <n v="703956"/>
    <s v="Alden Trask"/>
    <s v="Vera Korrin"/>
    <s v=""/>
    <s v=""/>
    <s v=""/>
    <s v=""/>
    <x v="12"/>
    <x v="2"/>
    <x v="0"/>
  </r>
  <r>
    <s v=""/>
    <x v="53"/>
    <x v="11"/>
    <x v="2"/>
    <x v="4"/>
    <n v="570701"/>
    <s v="Mira Voss"/>
    <s v="Corin Nash"/>
    <s v=""/>
    <s v=""/>
    <s v=""/>
    <s v=""/>
    <x v="12"/>
    <x v="2"/>
    <x v="0"/>
  </r>
  <r>
    <s v=""/>
    <x v="53"/>
    <x v="8"/>
    <x v="3"/>
    <x v="4"/>
    <n v="610236"/>
    <s v="Kellen Dorne"/>
    <s v="Lyra Blayne"/>
    <s v=""/>
    <s v=""/>
    <s v=""/>
    <s v=""/>
    <x v="12"/>
    <x v="2"/>
    <x v="0"/>
  </r>
  <r>
    <s v=""/>
    <x v="53"/>
    <x v="3"/>
    <x v="2"/>
    <x v="4"/>
    <n v="366922"/>
    <s v="Sarina Myles"/>
    <s v="Bren Wren"/>
    <s v=""/>
    <s v=""/>
    <s v=""/>
    <s v=""/>
    <x v="12"/>
    <x v="2"/>
    <x v="0"/>
  </r>
  <r>
    <s v=""/>
    <x v="53"/>
    <x v="2"/>
    <x v="1"/>
    <x v="4"/>
    <n v="684010"/>
    <s v="Thane Calder"/>
    <s v="Nora Graye"/>
    <s v=""/>
    <s v=""/>
    <s v=""/>
    <s v=""/>
    <x v="12"/>
    <x v="2"/>
    <x v="0"/>
  </r>
  <r>
    <s v=""/>
    <x v="53"/>
    <x v="0"/>
    <x v="0"/>
    <x v="4"/>
    <n v="252390"/>
    <s v="Elira Quinn"/>
    <s v="Nyra Rael"/>
    <s v=""/>
    <s v=""/>
    <s v=""/>
    <s v=""/>
    <x v="12"/>
    <x v="2"/>
    <x v="0"/>
  </r>
  <r>
    <s v=""/>
    <x v="53"/>
    <x v="9"/>
    <x v="1"/>
    <x v="4"/>
    <n v="538687"/>
    <s v="Jarek Stone"/>
    <s v="Kellen Sable"/>
    <s v=""/>
    <s v=""/>
    <s v=""/>
    <s v=""/>
    <x v="12"/>
    <x v="2"/>
    <x v="0"/>
  </r>
  <r>
    <s v=""/>
    <x v="53"/>
    <x v="6"/>
    <x v="1"/>
    <x v="4"/>
    <n v="925513"/>
    <s v="Liora Wren"/>
    <s v="Tessa Marrek"/>
    <s v=""/>
    <s v=""/>
    <s v=""/>
    <s v=""/>
    <x v="12"/>
    <x v="2"/>
    <x v="0"/>
  </r>
  <r>
    <s v=""/>
    <x v="53"/>
    <x v="9"/>
    <x v="1"/>
    <x v="4"/>
    <n v="407775"/>
    <s v="Damon Hales"/>
    <s v="Kael Thorne"/>
    <s v=""/>
    <s v=""/>
    <s v=""/>
    <s v=""/>
    <x v="12"/>
    <x v="2"/>
    <x v="0"/>
  </r>
  <r>
    <s v=""/>
    <x v="53"/>
    <x v="2"/>
    <x v="1"/>
    <x v="4"/>
    <n v="316695"/>
    <s v="Tessa Korrin"/>
    <s v="Isla Fenwick"/>
    <s v=""/>
    <s v=""/>
    <s v=""/>
    <s v=""/>
    <x v="12"/>
    <x v="2"/>
    <x v="0"/>
  </r>
  <r>
    <s v=""/>
    <x v="53"/>
    <x v="8"/>
    <x v="3"/>
    <x v="4"/>
    <n v="590167"/>
    <s v="Rowan Velt"/>
    <s v="Draven Voss"/>
    <s v=""/>
    <s v=""/>
    <s v=""/>
    <s v=""/>
    <x v="12"/>
    <x v="2"/>
    <x v="0"/>
  </r>
  <r>
    <s v=""/>
    <x v="53"/>
    <x v="8"/>
    <x v="3"/>
    <x v="4"/>
    <n v="661539"/>
    <s v="Nyra Solen"/>
    <s v="Selene Crowe"/>
    <s v=""/>
    <s v=""/>
    <s v=""/>
    <s v=""/>
    <x v="12"/>
    <x v="2"/>
    <x v="0"/>
  </r>
  <r>
    <s v=""/>
    <x v="53"/>
    <x v="5"/>
    <x v="1"/>
    <x v="4"/>
    <n v="393091"/>
    <s v="Alden Trask"/>
    <s v="Lucan Storm"/>
    <s v=""/>
    <s v=""/>
    <s v=""/>
    <s v=""/>
    <x v="12"/>
    <x v="2"/>
    <x v="0"/>
  </r>
  <r>
    <s v=""/>
    <x v="53"/>
    <x v="7"/>
    <x v="2"/>
    <x v="4"/>
    <n v="370754"/>
    <s v="Mira Voss"/>
    <s v="Ayla Torrin"/>
    <s v=""/>
    <s v=""/>
    <s v=""/>
    <s v=""/>
    <x v="12"/>
    <x v="2"/>
    <x v="0"/>
  </r>
  <r>
    <s v=""/>
    <x v="53"/>
    <x v="4"/>
    <x v="2"/>
    <x v="4"/>
    <n v="906292"/>
    <s v="Kellen Dorne"/>
    <s v="Ronan Dusk"/>
    <s v=""/>
    <s v=""/>
    <s v=""/>
    <s v=""/>
    <x v="12"/>
    <x v="2"/>
    <x v="0"/>
  </r>
  <r>
    <s v=""/>
    <x v="53"/>
    <x v="8"/>
    <x v="3"/>
    <x v="4"/>
    <n v="130396"/>
    <s v="Sarina Myles"/>
    <s v="Mina Locke"/>
    <s v=""/>
    <s v=""/>
    <s v=""/>
    <s v=""/>
    <x v="12"/>
    <x v="2"/>
    <x v="0"/>
  </r>
  <r>
    <s v=""/>
    <x v="53"/>
    <x v="2"/>
    <x v="1"/>
    <x v="4"/>
    <n v="820949"/>
    <s v="Thane Calder"/>
    <s v="Zane Myles"/>
    <s v=""/>
    <s v=""/>
    <s v=""/>
    <s v=""/>
    <x v="12"/>
    <x v="2"/>
    <x v="0"/>
  </r>
  <r>
    <s v=""/>
    <x v="53"/>
    <x v="9"/>
    <x v="1"/>
    <x v="4"/>
    <n v="166468"/>
    <s v="Elira Quinn"/>
    <s v="Eira Calder"/>
    <s v=""/>
    <s v=""/>
    <s v=""/>
    <s v=""/>
    <x v="12"/>
    <x v="2"/>
    <x v="0"/>
  </r>
  <r>
    <s v=""/>
    <x v="53"/>
    <x v="11"/>
    <x v="2"/>
    <x v="4"/>
    <n v="270968"/>
    <s v="Jarek Stone"/>
    <s v="Talon Rowe"/>
    <s v=""/>
    <s v=""/>
    <s v=""/>
    <s v=""/>
    <x v="12"/>
    <x v="2"/>
    <x v="0"/>
  </r>
  <r>
    <s v=""/>
    <x v="53"/>
    <x v="2"/>
    <x v="1"/>
    <x v="4"/>
    <n v="150457"/>
    <s v="Liora Wren"/>
    <s v="Silas Vale"/>
    <s v=""/>
    <s v=""/>
    <s v=""/>
    <s v=""/>
    <x v="12"/>
    <x v="2"/>
    <x v="0"/>
  </r>
  <r>
    <s v=""/>
    <x v="53"/>
    <x v="11"/>
    <x v="2"/>
    <x v="4"/>
    <n v="919844"/>
    <s v="Damon Hales"/>
    <s v="Vera Korrin"/>
    <s v=""/>
    <s v=""/>
    <s v=""/>
    <s v=""/>
    <x v="12"/>
    <x v="2"/>
    <x v="0"/>
  </r>
  <r>
    <s v=""/>
    <x v="53"/>
    <x v="7"/>
    <x v="2"/>
    <x v="4"/>
    <n v="172123"/>
    <s v="Tessa Korrin"/>
    <s v="Corin Nash"/>
    <s v=""/>
    <s v=""/>
    <s v=""/>
    <s v=""/>
    <x v="12"/>
    <x v="2"/>
    <x v="0"/>
  </r>
  <r>
    <s v=""/>
    <x v="53"/>
    <x v="3"/>
    <x v="2"/>
    <x v="4"/>
    <n v="910843"/>
    <s v="Rowan Velt"/>
    <s v="Lyra Blayne"/>
    <s v=""/>
    <s v=""/>
    <s v=""/>
    <s v=""/>
    <x v="12"/>
    <x v="2"/>
    <x v="0"/>
  </r>
  <r>
    <s v=""/>
    <x v="53"/>
    <x v="9"/>
    <x v="1"/>
    <x v="4"/>
    <n v="140106"/>
    <s v="Nyra Solen"/>
    <s v="Bren Wren"/>
    <s v=""/>
    <s v=""/>
    <s v=""/>
    <s v=""/>
    <x v="12"/>
    <x v="2"/>
    <x v="0"/>
  </r>
  <r>
    <s v=""/>
    <x v="53"/>
    <x v="8"/>
    <x v="3"/>
    <x v="4"/>
    <n v="684085"/>
    <s v="Alden Trask"/>
    <s v="Nora Graye"/>
    <s v=""/>
    <s v=""/>
    <s v=""/>
    <s v=""/>
    <x v="12"/>
    <x v="2"/>
    <x v="0"/>
  </r>
  <r>
    <s v=""/>
    <x v="53"/>
    <x v="1"/>
    <x v="0"/>
    <x v="4"/>
    <n v="745737"/>
    <s v="Mira Voss"/>
    <s v="Nyra Rael"/>
    <s v=""/>
    <s v=""/>
    <s v=""/>
    <s v=""/>
    <x v="12"/>
    <x v="2"/>
    <x v="0"/>
  </r>
  <r>
    <s v=""/>
    <x v="53"/>
    <x v="4"/>
    <x v="2"/>
    <x v="4"/>
    <n v="284528"/>
    <s v="Kellen Dorne"/>
    <s v="Kellen Sable"/>
    <s v=""/>
    <s v=""/>
    <s v=""/>
    <s v=""/>
    <x v="12"/>
    <x v="2"/>
    <x v="0"/>
  </r>
  <r>
    <s v=""/>
    <x v="53"/>
    <x v="6"/>
    <x v="1"/>
    <x v="4"/>
    <n v="116495"/>
    <s v="Sarina Myles"/>
    <s v="Tessa Marrek"/>
    <s v=""/>
    <s v=""/>
    <s v=""/>
    <s v=""/>
    <x v="12"/>
    <x v="2"/>
    <x v="0"/>
  </r>
  <r>
    <s v=""/>
    <x v="53"/>
    <x v="8"/>
    <x v="3"/>
    <x v="4"/>
    <n v="287600"/>
    <s v="Thane Calder"/>
    <s v="Kael Thorne"/>
    <s v=""/>
    <s v=""/>
    <s v=""/>
    <s v=""/>
    <x v="12"/>
    <x v="2"/>
    <x v="0"/>
  </r>
  <r>
    <s v=""/>
    <x v="53"/>
    <x v="5"/>
    <x v="1"/>
    <x v="4"/>
    <n v="549630"/>
    <s v="Elira Quinn"/>
    <s v="Isla Fenwick"/>
    <s v=""/>
    <s v=""/>
    <s v=""/>
    <s v=""/>
    <x v="12"/>
    <x v="2"/>
    <x v="0"/>
  </r>
  <r>
    <s v=""/>
    <x v="53"/>
    <x v="5"/>
    <x v="1"/>
    <x v="4"/>
    <n v="145427"/>
    <s v="Jarek Stone"/>
    <s v="Draven Voss"/>
    <s v=""/>
    <s v=""/>
    <s v=""/>
    <s v=""/>
    <x v="12"/>
    <x v="2"/>
    <x v="0"/>
  </r>
  <r>
    <s v=""/>
    <x v="53"/>
    <x v="8"/>
    <x v="3"/>
    <x v="4"/>
    <n v="644131"/>
    <s v="Liora Wren"/>
    <s v="Selene Crowe"/>
    <s v=""/>
    <s v=""/>
    <s v=""/>
    <s v=""/>
    <x v="12"/>
    <x v="2"/>
    <x v="0"/>
  </r>
  <r>
    <s v=""/>
    <x v="53"/>
    <x v="0"/>
    <x v="0"/>
    <x v="4"/>
    <n v="740001"/>
    <s v="Damon Hales"/>
    <s v="Lucan Storm"/>
    <s v=""/>
    <s v=""/>
    <s v=""/>
    <s v=""/>
    <x v="12"/>
    <x v="2"/>
    <x v="0"/>
  </r>
  <r>
    <s v=""/>
    <x v="53"/>
    <x v="11"/>
    <x v="2"/>
    <x v="4"/>
    <n v="345596"/>
    <s v="Tessa Korrin"/>
    <s v="Ayla Torrin"/>
    <s v=""/>
    <s v=""/>
    <s v=""/>
    <s v=""/>
    <x v="12"/>
    <x v="2"/>
    <x v="0"/>
  </r>
  <r>
    <s v=""/>
    <x v="53"/>
    <x v="6"/>
    <x v="1"/>
    <x v="4"/>
    <n v="364209"/>
    <s v="Rowan Velt"/>
    <s v="Ronan Dusk"/>
    <s v=""/>
    <s v=""/>
    <s v=""/>
    <s v=""/>
    <x v="12"/>
    <x v="2"/>
    <x v="0"/>
  </r>
  <r>
    <s v=""/>
    <x v="53"/>
    <x v="10"/>
    <x v="1"/>
    <x v="4"/>
    <n v="740541"/>
    <s v="Nyra Solen"/>
    <s v="Mina Locke"/>
    <s v=""/>
    <s v=""/>
    <s v=""/>
    <s v=""/>
    <x v="12"/>
    <x v="2"/>
    <x v="0"/>
  </r>
  <r>
    <s v=""/>
    <x v="53"/>
    <x v="6"/>
    <x v="1"/>
    <x v="4"/>
    <n v="599244"/>
    <s v="Alden Trask"/>
    <s v="Zane Myles"/>
    <s v=""/>
    <s v=""/>
    <s v=""/>
    <s v=""/>
    <x v="12"/>
    <x v="2"/>
    <x v="0"/>
  </r>
  <r>
    <s v=""/>
    <x v="53"/>
    <x v="9"/>
    <x v="1"/>
    <x v="4"/>
    <n v="188361"/>
    <s v="Mira Voss"/>
    <s v="Eira Calder"/>
    <s v=""/>
    <s v=""/>
    <s v=""/>
    <s v=""/>
    <x v="12"/>
    <x v="2"/>
    <x v="0"/>
  </r>
  <r>
    <s v=""/>
    <x v="53"/>
    <x v="10"/>
    <x v="1"/>
    <x v="4"/>
    <n v="973698"/>
    <s v="Kellen Dorne"/>
    <s v="Talon Rowe"/>
    <s v=""/>
    <s v=""/>
    <s v=""/>
    <s v=""/>
    <x v="12"/>
    <x v="2"/>
    <x v="0"/>
  </r>
  <r>
    <s v=""/>
    <x v="53"/>
    <x v="3"/>
    <x v="2"/>
    <x v="4"/>
    <n v="944599"/>
    <s v="Sarina Myles"/>
    <s v="Silas Vale"/>
    <s v=""/>
    <s v=""/>
    <s v=""/>
    <s v=""/>
    <x v="12"/>
    <x v="2"/>
    <x v="0"/>
  </r>
  <r>
    <s v=""/>
    <x v="53"/>
    <x v="5"/>
    <x v="1"/>
    <x v="4"/>
    <n v="141070"/>
    <s v="Thane Calder"/>
    <s v="Vera Korrin"/>
    <s v=""/>
    <s v=""/>
    <s v=""/>
    <s v=""/>
    <x v="12"/>
    <x v="2"/>
    <x v="0"/>
  </r>
  <r>
    <s v=""/>
    <x v="53"/>
    <x v="5"/>
    <x v="1"/>
    <x v="4"/>
    <n v="235211"/>
    <s v="Elira Quinn"/>
    <s v="Corin Nash"/>
    <s v=""/>
    <s v=""/>
    <s v=""/>
    <s v=""/>
    <x v="12"/>
    <x v="2"/>
    <x v="0"/>
  </r>
  <r>
    <s v=""/>
    <x v="53"/>
    <x v="11"/>
    <x v="2"/>
    <x v="4"/>
    <n v="732232"/>
    <s v="Jarek Stone"/>
    <s v="Lyra Blayne"/>
    <s v=""/>
    <s v=""/>
    <s v=""/>
    <s v=""/>
    <x v="12"/>
    <x v="2"/>
    <x v="0"/>
  </r>
  <r>
    <s v=""/>
    <x v="53"/>
    <x v="4"/>
    <x v="2"/>
    <x v="4"/>
    <n v="125466"/>
    <s v="Liora Wren"/>
    <s v="Bren Wren"/>
    <s v=""/>
    <s v=""/>
    <s v=""/>
    <s v=""/>
    <x v="12"/>
    <x v="2"/>
    <x v="0"/>
  </r>
  <r>
    <s v=""/>
    <x v="53"/>
    <x v="6"/>
    <x v="1"/>
    <x v="4"/>
    <n v="360836"/>
    <s v="Damon Hales"/>
    <s v="Nora Graye"/>
    <s v=""/>
    <s v=""/>
    <s v=""/>
    <s v=""/>
    <x v="12"/>
    <x v="2"/>
    <x v="0"/>
  </r>
  <r>
    <s v=""/>
    <x v="53"/>
    <x v="11"/>
    <x v="2"/>
    <x v="4"/>
    <n v="158243"/>
    <s v="Tessa Korrin"/>
    <s v="Nyra Rael"/>
    <s v=""/>
    <s v=""/>
    <s v=""/>
    <s v=""/>
    <x v="12"/>
    <x v="2"/>
    <x v="0"/>
  </r>
  <r>
    <s v=""/>
    <x v="53"/>
    <x v="1"/>
    <x v="0"/>
    <x v="4"/>
    <n v="627479"/>
    <s v="Rowan Velt"/>
    <s v="Kellen Sable"/>
    <s v=""/>
    <s v=""/>
    <s v=""/>
    <s v=""/>
    <x v="12"/>
    <x v="2"/>
    <x v="0"/>
  </r>
  <r>
    <s v=""/>
    <x v="53"/>
    <x v="5"/>
    <x v="1"/>
    <x v="4"/>
    <n v="562401"/>
    <s v="Nyra Solen"/>
    <s v="Tessa Marrek"/>
    <s v=""/>
    <s v=""/>
    <s v=""/>
    <s v=""/>
    <x v="12"/>
    <x v="2"/>
    <x v="0"/>
  </r>
  <r>
    <s v=""/>
    <x v="53"/>
    <x v="4"/>
    <x v="2"/>
    <x v="4"/>
    <n v="595372"/>
    <s v="Alden Trask"/>
    <s v="Kael Thorne"/>
    <s v=""/>
    <s v=""/>
    <s v=""/>
    <s v=""/>
    <x v="12"/>
    <x v="2"/>
    <x v="0"/>
  </r>
  <r>
    <s v=""/>
    <x v="53"/>
    <x v="0"/>
    <x v="0"/>
    <x v="4"/>
    <n v="226262"/>
    <s v="Mira Voss"/>
    <s v="Isla Fenwick"/>
    <s v=""/>
    <s v=""/>
    <s v=""/>
    <s v=""/>
    <x v="12"/>
    <x v="2"/>
    <x v="0"/>
  </r>
  <r>
    <s v=""/>
    <x v="53"/>
    <x v="2"/>
    <x v="1"/>
    <x v="4"/>
    <n v="667914"/>
    <s v="Kellen Dorne"/>
    <s v="Draven Voss"/>
    <s v=""/>
    <s v=""/>
    <s v=""/>
    <s v=""/>
    <x v="12"/>
    <x v="2"/>
    <x v="0"/>
  </r>
  <r>
    <s v=""/>
    <x v="53"/>
    <x v="9"/>
    <x v="1"/>
    <x v="4"/>
    <n v="477862"/>
    <s v="Sarina Myles"/>
    <s v="Selene Crowe"/>
    <s v=""/>
    <s v=""/>
    <s v=""/>
    <s v=""/>
    <x v="12"/>
    <x v="2"/>
    <x v="0"/>
  </r>
  <r>
    <s v=""/>
    <x v="53"/>
    <x v="1"/>
    <x v="0"/>
    <x v="4"/>
    <n v="188511"/>
    <s v="Thane Calder"/>
    <s v="Lucan Storm"/>
    <s v=""/>
    <s v=""/>
    <s v=""/>
    <s v=""/>
    <x v="12"/>
    <x v="2"/>
    <x v="0"/>
  </r>
  <r>
    <s v=""/>
    <x v="53"/>
    <x v="10"/>
    <x v="1"/>
    <x v="4"/>
    <n v="230770"/>
    <s v="Elira Quinn"/>
    <s v="Ayla Torrin"/>
    <s v=""/>
    <s v=""/>
    <s v=""/>
    <s v=""/>
    <x v="12"/>
    <x v="2"/>
    <x v="0"/>
  </r>
  <r>
    <s v=""/>
    <x v="53"/>
    <x v="1"/>
    <x v="0"/>
    <x v="4"/>
    <n v="645049"/>
    <s v="Jarek Stone"/>
    <s v="Ronan Dusk"/>
    <s v=""/>
    <s v=""/>
    <s v=""/>
    <s v=""/>
    <x v="12"/>
    <x v="2"/>
    <x v="0"/>
  </r>
  <r>
    <s v=""/>
    <x v="53"/>
    <x v="11"/>
    <x v="2"/>
    <x v="4"/>
    <n v="253878"/>
    <s v="Liora Wren"/>
    <s v="Mina Locke"/>
    <s v=""/>
    <s v=""/>
    <s v=""/>
    <s v=""/>
    <x v="12"/>
    <x v="2"/>
    <x v="0"/>
  </r>
  <r>
    <s v=""/>
    <x v="53"/>
    <x v="9"/>
    <x v="1"/>
    <x v="4"/>
    <n v="730622"/>
    <s v="Damon Hales"/>
    <s v="Zane Myles"/>
    <s v=""/>
    <s v=""/>
    <s v=""/>
    <s v=""/>
    <x v="12"/>
    <x v="2"/>
    <x v="0"/>
  </r>
  <r>
    <s v=""/>
    <x v="53"/>
    <x v="1"/>
    <x v="0"/>
    <x v="4"/>
    <n v="733219"/>
    <s v="Tessa Korrin"/>
    <s v="Eira Calder"/>
    <s v=""/>
    <s v=""/>
    <s v=""/>
    <s v=""/>
    <x v="12"/>
    <x v="2"/>
    <x v="0"/>
  </r>
  <r>
    <s v=""/>
    <x v="53"/>
    <x v="11"/>
    <x v="2"/>
    <x v="4"/>
    <n v="536798"/>
    <s v="Rowan Velt"/>
    <s v="Talon Rowe"/>
    <s v=""/>
    <s v=""/>
    <s v=""/>
    <s v=""/>
    <x v="12"/>
    <x v="2"/>
    <x v="0"/>
  </r>
  <r>
    <s v=""/>
    <x v="53"/>
    <x v="6"/>
    <x v="1"/>
    <x v="4"/>
    <n v="359122"/>
    <s v="Nyra Solen"/>
    <s v="Silas Vale"/>
    <s v=""/>
    <s v=""/>
    <s v=""/>
    <s v=""/>
    <x v="12"/>
    <x v="2"/>
    <x v="0"/>
  </r>
  <r>
    <s v=""/>
    <x v="53"/>
    <x v="3"/>
    <x v="2"/>
    <x v="4"/>
    <n v="739272"/>
    <s v="Alden Trask"/>
    <s v="Vera Korrin"/>
    <s v=""/>
    <s v=""/>
    <s v=""/>
    <s v=""/>
    <x v="12"/>
    <x v="2"/>
    <x v="0"/>
  </r>
  <r>
    <s v=""/>
    <x v="53"/>
    <x v="9"/>
    <x v="1"/>
    <x v="4"/>
    <n v="163363"/>
    <s v="Mira Voss"/>
    <s v="Corin Nash"/>
    <s v=""/>
    <s v=""/>
    <s v=""/>
    <s v=""/>
    <x v="12"/>
    <x v="2"/>
    <x v="0"/>
  </r>
  <r>
    <s v=""/>
    <x v="53"/>
    <x v="1"/>
    <x v="0"/>
    <x v="4"/>
    <n v="950844"/>
    <s v="Kellen Dorne"/>
    <s v="Lyra Blayne"/>
    <s v=""/>
    <s v=""/>
    <s v=""/>
    <s v=""/>
    <x v="12"/>
    <x v="2"/>
    <x v="0"/>
  </r>
  <r>
    <s v=""/>
    <x v="53"/>
    <x v="4"/>
    <x v="2"/>
    <x v="4"/>
    <n v="903721"/>
    <s v="Sarina Myles"/>
    <s v="Bren Wren"/>
    <s v=""/>
    <s v=""/>
    <s v=""/>
    <s v=""/>
    <x v="12"/>
    <x v="2"/>
    <x v="0"/>
  </r>
  <r>
    <s v=""/>
    <x v="53"/>
    <x v="4"/>
    <x v="2"/>
    <x v="4"/>
    <n v="811783"/>
    <s v="Thane Calder"/>
    <s v="Nora Graye"/>
    <s v=""/>
    <s v=""/>
    <s v=""/>
    <s v=""/>
    <x v="12"/>
    <x v="2"/>
    <x v="0"/>
  </r>
  <r>
    <s v=""/>
    <x v="53"/>
    <x v="2"/>
    <x v="1"/>
    <x v="4"/>
    <n v="552635"/>
    <s v="Elira Quinn"/>
    <s v="Nyra Rael"/>
    <s v=""/>
    <s v=""/>
    <s v=""/>
    <s v=""/>
    <x v="12"/>
    <x v="2"/>
    <x v="0"/>
  </r>
  <r>
    <s v=""/>
    <x v="53"/>
    <x v="9"/>
    <x v="1"/>
    <x v="4"/>
    <n v="832651"/>
    <s v="Jarek Stone"/>
    <s v="Kellen Sable"/>
    <s v=""/>
    <s v=""/>
    <s v=""/>
    <s v=""/>
    <x v="12"/>
    <x v="2"/>
    <x v="0"/>
  </r>
  <r>
    <s v=""/>
    <x v="53"/>
    <x v="4"/>
    <x v="2"/>
    <x v="4"/>
    <n v="140926"/>
    <s v="Liora Wren"/>
    <s v="Tessa Marrek"/>
    <s v=""/>
    <s v=""/>
    <s v=""/>
    <s v=""/>
    <x v="12"/>
    <x v="2"/>
    <x v="0"/>
  </r>
  <r>
    <s v=""/>
    <x v="53"/>
    <x v="1"/>
    <x v="0"/>
    <x v="4"/>
    <n v="794579"/>
    <s v="Damon Hales"/>
    <s v="Kael Thorne"/>
    <s v=""/>
    <s v=""/>
    <s v=""/>
    <s v=""/>
    <x v="12"/>
    <x v="2"/>
    <x v="0"/>
  </r>
  <r>
    <s v=""/>
    <x v="53"/>
    <x v="3"/>
    <x v="2"/>
    <x v="4"/>
    <n v="937630"/>
    <s v="Tessa Korrin"/>
    <s v="Isla Fenwick"/>
    <s v=""/>
    <s v=""/>
    <s v=""/>
    <s v=""/>
    <x v="12"/>
    <x v="2"/>
    <x v="0"/>
  </r>
  <r>
    <s v=""/>
    <x v="53"/>
    <x v="7"/>
    <x v="2"/>
    <x v="4"/>
    <n v="624401"/>
    <s v="Rowan Velt"/>
    <s v="Draven Voss"/>
    <s v=""/>
    <s v=""/>
    <s v=""/>
    <s v=""/>
    <x v="12"/>
    <x v="2"/>
    <x v="0"/>
  </r>
  <r>
    <s v=""/>
    <x v="53"/>
    <x v="1"/>
    <x v="0"/>
    <x v="4"/>
    <n v="141792"/>
    <s v="Nyra Solen"/>
    <s v="Selene Crowe"/>
    <s v=""/>
    <s v=""/>
    <s v=""/>
    <s v=""/>
    <x v="12"/>
    <x v="2"/>
    <x v="0"/>
  </r>
  <r>
    <s v=""/>
    <x v="53"/>
    <x v="2"/>
    <x v="1"/>
    <x v="4"/>
    <n v="676067"/>
    <s v="Alden Trask"/>
    <s v="Lucan Storm"/>
    <s v=""/>
    <s v=""/>
    <s v=""/>
    <s v=""/>
    <x v="12"/>
    <x v="2"/>
    <x v="0"/>
  </r>
  <r>
    <s v=""/>
    <x v="53"/>
    <x v="0"/>
    <x v="0"/>
    <x v="4"/>
    <n v="554005"/>
    <s v="Mira Voss"/>
    <s v="Ayla Torrin"/>
    <s v=""/>
    <s v=""/>
    <s v=""/>
    <s v=""/>
    <x v="12"/>
    <x v="2"/>
    <x v="0"/>
  </r>
  <r>
    <s v=""/>
    <x v="53"/>
    <x v="1"/>
    <x v="0"/>
    <x v="4"/>
    <n v="769444"/>
    <s v="Kellen Dorne"/>
    <s v="Ronan Dusk"/>
    <s v=""/>
    <s v=""/>
    <s v=""/>
    <s v=""/>
    <x v="12"/>
    <x v="2"/>
    <x v="0"/>
  </r>
  <r>
    <s v=""/>
    <x v="53"/>
    <x v="5"/>
    <x v="1"/>
    <x v="4"/>
    <n v="957038"/>
    <s v="Sarina Myles"/>
    <s v="Mina Locke"/>
    <s v=""/>
    <s v=""/>
    <s v=""/>
    <s v=""/>
    <x v="12"/>
    <x v="2"/>
    <x v="0"/>
  </r>
  <r>
    <s v=""/>
    <x v="53"/>
    <x v="6"/>
    <x v="1"/>
    <x v="4"/>
    <n v="840953"/>
    <s v="Thane Calder"/>
    <s v="Zane Myles"/>
    <s v=""/>
    <s v=""/>
    <s v=""/>
    <s v=""/>
    <x v="12"/>
    <x v="2"/>
    <x v="0"/>
  </r>
  <r>
    <s v=""/>
    <x v="53"/>
    <x v="9"/>
    <x v="1"/>
    <x v="4"/>
    <n v="842544"/>
    <s v="Elira Quinn"/>
    <s v="Eira Calder"/>
    <s v=""/>
    <s v=""/>
    <s v=""/>
    <s v=""/>
    <x v="12"/>
    <x v="2"/>
    <x v="0"/>
  </r>
  <r>
    <s v=""/>
    <x v="53"/>
    <x v="8"/>
    <x v="3"/>
    <x v="4"/>
    <n v="944517"/>
    <s v="Jarek Stone"/>
    <s v="Talon Rowe"/>
    <s v=""/>
    <s v=""/>
    <s v=""/>
    <s v=""/>
    <x v="12"/>
    <x v="2"/>
    <x v="0"/>
  </r>
  <r>
    <s v=""/>
    <x v="53"/>
    <x v="11"/>
    <x v="2"/>
    <x v="4"/>
    <n v="718651"/>
    <s v="Liora Wren"/>
    <s v="Silas Vale"/>
    <s v=""/>
    <s v=""/>
    <s v=""/>
    <s v=""/>
    <x v="12"/>
    <x v="2"/>
    <x v="0"/>
  </r>
  <r>
    <s v=""/>
    <x v="53"/>
    <x v="5"/>
    <x v="1"/>
    <x v="4"/>
    <n v="821268"/>
    <s v="Damon Hales"/>
    <s v="Vera Korrin"/>
    <s v=""/>
    <s v=""/>
    <s v=""/>
    <s v=""/>
    <x v="12"/>
    <x v="2"/>
    <x v="0"/>
  </r>
  <r>
    <s v=""/>
    <x v="53"/>
    <x v="2"/>
    <x v="1"/>
    <x v="4"/>
    <n v="407317"/>
    <s v="Tessa Korrin"/>
    <s v="Corin Nash"/>
    <s v=""/>
    <s v=""/>
    <s v=""/>
    <s v=""/>
    <x v="12"/>
    <x v="2"/>
    <x v="0"/>
  </r>
  <r>
    <s v=""/>
    <x v="53"/>
    <x v="11"/>
    <x v="2"/>
    <x v="4"/>
    <n v="557538"/>
    <s v="Rowan Velt"/>
    <s v="Lyra Blayne"/>
    <s v=""/>
    <s v=""/>
    <s v=""/>
    <s v=""/>
    <x v="12"/>
    <x v="2"/>
    <x v="0"/>
  </r>
  <r>
    <s v=""/>
    <x v="53"/>
    <x v="10"/>
    <x v="1"/>
    <x v="4"/>
    <n v="930559"/>
    <s v="Nyra Solen"/>
    <s v="Bren Wren"/>
    <s v=""/>
    <s v=""/>
    <s v=""/>
    <s v=""/>
    <x v="12"/>
    <x v="2"/>
    <x v="0"/>
  </r>
  <r>
    <s v=""/>
    <x v="53"/>
    <x v="11"/>
    <x v="2"/>
    <x v="4"/>
    <n v="925485"/>
    <s v="Alden Trask"/>
    <s v="Nora Graye"/>
    <s v=""/>
    <s v=""/>
    <s v=""/>
    <s v=""/>
    <x v="12"/>
    <x v="2"/>
    <x v="0"/>
  </r>
  <r>
    <s v=""/>
    <x v="53"/>
    <x v="9"/>
    <x v="1"/>
    <x v="4"/>
    <n v="752432"/>
    <s v="Mira Voss"/>
    <s v="Nyra Rael"/>
    <s v=""/>
    <s v=""/>
    <s v=""/>
    <s v=""/>
    <x v="12"/>
    <x v="2"/>
    <x v="0"/>
  </r>
  <r>
    <s v=""/>
    <x v="53"/>
    <x v="11"/>
    <x v="2"/>
    <x v="4"/>
    <n v="382228"/>
    <s v="Kellen Dorne"/>
    <s v="Kellen Sable"/>
    <s v=""/>
    <s v=""/>
    <s v=""/>
    <s v=""/>
    <x v="12"/>
    <x v="2"/>
    <x v="0"/>
  </r>
  <r>
    <s v=""/>
    <x v="53"/>
    <x v="1"/>
    <x v="0"/>
    <x v="4"/>
    <n v="164115"/>
    <s v="Sarina Myles"/>
    <s v="Tessa Marrek"/>
    <s v=""/>
    <s v=""/>
    <s v=""/>
    <s v=""/>
    <x v="12"/>
    <x v="2"/>
    <x v="0"/>
  </r>
  <r>
    <s v=""/>
    <x v="53"/>
    <x v="10"/>
    <x v="1"/>
    <x v="4"/>
    <n v="901782"/>
    <s v="Thane Calder"/>
    <s v="Kael Thorne"/>
    <s v=""/>
    <s v=""/>
    <s v=""/>
    <s v=""/>
    <x v="12"/>
    <x v="2"/>
    <x v="0"/>
  </r>
  <r>
    <s v=""/>
    <x v="53"/>
    <x v="8"/>
    <x v="3"/>
    <x v="4"/>
    <n v="463167"/>
    <s v="Elira Quinn"/>
    <s v="Isla Fenwick"/>
    <s v=""/>
    <s v=""/>
    <s v=""/>
    <s v=""/>
    <x v="12"/>
    <x v="2"/>
    <x v="0"/>
  </r>
  <r>
    <s v=""/>
    <x v="53"/>
    <x v="2"/>
    <x v="1"/>
    <x v="4"/>
    <n v="756554"/>
    <s v="Jarek Stone"/>
    <s v="Draven Voss"/>
    <s v=""/>
    <s v=""/>
    <s v=""/>
    <s v=""/>
    <x v="12"/>
    <x v="2"/>
    <x v="0"/>
  </r>
  <r>
    <s v=""/>
    <x v="53"/>
    <x v="0"/>
    <x v="0"/>
    <x v="4"/>
    <n v="372274"/>
    <s v="Liora Wren"/>
    <s v="Selene Crowe"/>
    <s v=""/>
    <s v=""/>
    <s v=""/>
    <s v=""/>
    <x v="12"/>
    <x v="2"/>
    <x v="0"/>
  </r>
  <r>
    <s v=""/>
    <x v="53"/>
    <x v="0"/>
    <x v="0"/>
    <x v="4"/>
    <n v="801907"/>
    <s v="Damon Hales"/>
    <s v="Lucan Storm"/>
    <s v=""/>
    <s v=""/>
    <s v=""/>
    <s v=""/>
    <x v="12"/>
    <x v="2"/>
    <x v="0"/>
  </r>
  <r>
    <s v=""/>
    <x v="53"/>
    <x v="0"/>
    <x v="0"/>
    <x v="4"/>
    <n v="453070"/>
    <s v="Tessa Korrin"/>
    <s v="Ayla Torrin"/>
    <s v=""/>
    <s v=""/>
    <s v=""/>
    <s v=""/>
    <x v="12"/>
    <x v="2"/>
    <x v="0"/>
  </r>
  <r>
    <s v=""/>
    <x v="53"/>
    <x v="5"/>
    <x v="1"/>
    <x v="4"/>
    <n v="342860"/>
    <s v="Rowan Velt"/>
    <s v="Ronan Dusk"/>
    <s v=""/>
    <s v=""/>
    <s v=""/>
    <s v=""/>
    <x v="12"/>
    <x v="2"/>
    <x v="0"/>
  </r>
  <r>
    <s v=""/>
    <x v="53"/>
    <x v="8"/>
    <x v="3"/>
    <x v="4"/>
    <n v="420435"/>
    <s v="Nyra Solen"/>
    <s v="Mina Locke"/>
    <s v=""/>
    <s v=""/>
    <s v=""/>
    <s v=""/>
    <x v="12"/>
    <x v="2"/>
    <x v="0"/>
  </r>
  <r>
    <s v=""/>
    <x v="53"/>
    <x v="11"/>
    <x v="2"/>
    <x v="4"/>
    <n v="787194"/>
    <s v="Alden Trask"/>
    <s v="Zane Myles"/>
    <s v=""/>
    <s v=""/>
    <s v=""/>
    <s v=""/>
    <x v="12"/>
    <x v="2"/>
    <x v="0"/>
  </r>
  <r>
    <s v=""/>
    <x v="53"/>
    <x v="8"/>
    <x v="3"/>
    <x v="4"/>
    <n v="972393"/>
    <s v="Mira Voss"/>
    <s v="Eira Calder"/>
    <s v=""/>
    <s v=""/>
    <s v=""/>
    <s v=""/>
    <x v="12"/>
    <x v="2"/>
    <x v="0"/>
  </r>
  <r>
    <s v=""/>
    <x v="53"/>
    <x v="6"/>
    <x v="1"/>
    <x v="4"/>
    <n v="937079"/>
    <s v="Kellen Dorne"/>
    <s v="Talon Rowe"/>
    <s v=""/>
    <s v=""/>
    <s v=""/>
    <s v=""/>
    <x v="12"/>
    <x v="2"/>
    <x v="0"/>
  </r>
  <r>
    <s v=""/>
    <x v="53"/>
    <x v="8"/>
    <x v="3"/>
    <x v="4"/>
    <n v="872061"/>
    <s v="Sarina Myles"/>
    <s v="Silas Vale"/>
    <s v=""/>
    <s v=""/>
    <s v=""/>
    <s v=""/>
    <x v="12"/>
    <x v="2"/>
    <x v="0"/>
  </r>
  <r>
    <s v=""/>
    <x v="53"/>
    <x v="9"/>
    <x v="1"/>
    <x v="4"/>
    <n v="647214"/>
    <s v="Thane Calder"/>
    <s v="Vera Korrin"/>
    <s v=""/>
    <s v=""/>
    <s v=""/>
    <s v=""/>
    <x v="12"/>
    <x v="2"/>
    <x v="0"/>
  </r>
  <r>
    <s v=""/>
    <x v="53"/>
    <x v="3"/>
    <x v="2"/>
    <x v="4"/>
    <n v="779479"/>
    <s v="Elira Quinn"/>
    <s v="Corin Nash"/>
    <s v=""/>
    <s v=""/>
    <s v=""/>
    <s v=""/>
    <x v="12"/>
    <x v="2"/>
    <x v="0"/>
  </r>
  <r>
    <s v=""/>
    <x v="53"/>
    <x v="7"/>
    <x v="2"/>
    <x v="4"/>
    <n v="343263"/>
    <s v="Jarek Stone"/>
    <s v="Lyra Blayne"/>
    <s v=""/>
    <s v=""/>
    <s v=""/>
    <s v=""/>
    <x v="12"/>
    <x v="2"/>
    <x v="0"/>
  </r>
  <r>
    <s v=""/>
    <x v="53"/>
    <x v="1"/>
    <x v="0"/>
    <x v="4"/>
    <n v="296168"/>
    <s v="Liora Wren"/>
    <s v="Bren Wren"/>
    <s v=""/>
    <s v=""/>
    <s v=""/>
    <s v=""/>
    <x v="12"/>
    <x v="2"/>
    <x v="0"/>
  </r>
  <r>
    <s v=""/>
    <x v="53"/>
    <x v="2"/>
    <x v="1"/>
    <x v="4"/>
    <n v="455139"/>
    <s v="Damon Hales"/>
    <s v="Nora Graye"/>
    <s v=""/>
    <s v=""/>
    <s v=""/>
    <s v=""/>
    <x v="12"/>
    <x v="2"/>
    <x v="0"/>
  </r>
  <r>
    <s v=""/>
    <x v="53"/>
    <x v="8"/>
    <x v="3"/>
    <x v="4"/>
    <n v="524751"/>
    <s v="Tessa Korrin"/>
    <s v="Nyra Rael"/>
    <s v=""/>
    <s v=""/>
    <s v=""/>
    <s v=""/>
    <x v="12"/>
    <x v="2"/>
    <x v="0"/>
  </r>
  <r>
    <s v=""/>
    <x v="53"/>
    <x v="7"/>
    <x v="2"/>
    <x v="4"/>
    <n v="556360"/>
    <s v="Rowan Velt"/>
    <s v="Kellen Sable"/>
    <s v=""/>
    <s v=""/>
    <s v=""/>
    <s v=""/>
    <x v="12"/>
    <x v="2"/>
    <x v="0"/>
  </r>
  <r>
    <s v=""/>
    <x v="53"/>
    <x v="8"/>
    <x v="3"/>
    <x v="4"/>
    <n v="113831"/>
    <s v="Nyra Solen"/>
    <s v="Tessa Marrek"/>
    <s v=""/>
    <s v=""/>
    <s v=""/>
    <s v=""/>
    <x v="12"/>
    <x v="2"/>
    <x v="0"/>
  </r>
  <r>
    <s v=""/>
    <x v="53"/>
    <x v="3"/>
    <x v="2"/>
    <x v="4"/>
    <n v="451620"/>
    <s v="Alden Trask"/>
    <s v="Kael Thorne"/>
    <s v=""/>
    <s v=""/>
    <s v=""/>
    <s v=""/>
    <x v="12"/>
    <x v="2"/>
    <x v="0"/>
  </r>
  <r>
    <s v=""/>
    <x v="53"/>
    <x v="10"/>
    <x v="1"/>
    <x v="4"/>
    <n v="262852"/>
    <s v="Mira Voss"/>
    <s v="Isla Fenwick"/>
    <s v=""/>
    <s v=""/>
    <s v=""/>
    <s v=""/>
    <x v="12"/>
    <x v="2"/>
    <x v="0"/>
  </r>
  <r>
    <s v=""/>
    <x v="53"/>
    <x v="5"/>
    <x v="1"/>
    <x v="4"/>
    <n v="150507"/>
    <s v="Kellen Dorne"/>
    <s v="Draven Voss"/>
    <s v=""/>
    <s v=""/>
    <s v=""/>
    <s v=""/>
    <x v="12"/>
    <x v="2"/>
    <x v="0"/>
  </r>
  <r>
    <s v=""/>
    <x v="53"/>
    <x v="10"/>
    <x v="1"/>
    <x v="4"/>
    <n v="375072"/>
    <s v="Sarina Myles"/>
    <s v="Selene Crowe"/>
    <s v=""/>
    <s v=""/>
    <s v=""/>
    <s v=""/>
    <x v="12"/>
    <x v="2"/>
    <x v="0"/>
  </r>
  <r>
    <s v=""/>
    <x v="53"/>
    <x v="7"/>
    <x v="2"/>
    <x v="4"/>
    <n v="683076"/>
    <s v="Thane Calder"/>
    <s v="Lucan Storm"/>
    <s v=""/>
    <s v=""/>
    <s v=""/>
    <s v=""/>
    <x v="12"/>
    <x v="2"/>
    <x v="0"/>
  </r>
  <r>
    <s v=""/>
    <x v="53"/>
    <x v="1"/>
    <x v="0"/>
    <x v="4"/>
    <n v="136679"/>
    <s v="Elira Quinn"/>
    <s v="Ayla Torrin"/>
    <s v=""/>
    <s v=""/>
    <s v=""/>
    <s v=""/>
    <x v="12"/>
    <x v="2"/>
    <x v="0"/>
  </r>
  <r>
    <s v=""/>
    <x v="53"/>
    <x v="5"/>
    <x v="1"/>
    <x v="4"/>
    <n v="219425"/>
    <s v="Jarek Stone"/>
    <s v="Ronan Dusk"/>
    <s v=""/>
    <s v=""/>
    <s v=""/>
    <s v=""/>
    <x v="12"/>
    <x v="2"/>
    <x v="0"/>
  </r>
  <r>
    <s v=""/>
    <x v="53"/>
    <x v="3"/>
    <x v="2"/>
    <x v="4"/>
    <n v="537246"/>
    <s v="Liora Wren"/>
    <s v="Mina Locke"/>
    <s v=""/>
    <s v=""/>
    <s v=""/>
    <s v=""/>
    <x v="12"/>
    <x v="2"/>
    <x v="0"/>
  </r>
  <r>
    <s v=""/>
    <x v="53"/>
    <x v="4"/>
    <x v="2"/>
    <x v="4"/>
    <n v="476429"/>
    <s v="Damon Hales"/>
    <s v="Zane Myles"/>
    <s v=""/>
    <s v=""/>
    <s v=""/>
    <s v=""/>
    <x v="12"/>
    <x v="2"/>
    <x v="0"/>
  </r>
  <r>
    <s v=""/>
    <x v="53"/>
    <x v="7"/>
    <x v="2"/>
    <x v="4"/>
    <n v="186188"/>
    <s v="Tessa Korrin"/>
    <s v="Eira Calder"/>
    <s v=""/>
    <s v=""/>
    <s v=""/>
    <s v=""/>
    <x v="12"/>
    <x v="2"/>
    <x v="0"/>
  </r>
  <r>
    <s v=""/>
    <x v="53"/>
    <x v="5"/>
    <x v="1"/>
    <x v="4"/>
    <n v="561132"/>
    <s v="Rowan Velt"/>
    <s v="Talon Rowe"/>
    <s v=""/>
    <s v=""/>
    <s v=""/>
    <s v=""/>
    <x v="12"/>
    <x v="2"/>
    <x v="0"/>
  </r>
  <r>
    <s v=""/>
    <x v="53"/>
    <x v="2"/>
    <x v="1"/>
    <x v="4"/>
    <n v="307679"/>
    <s v="Nyra Solen"/>
    <s v="Silas Vale"/>
    <s v=""/>
    <s v=""/>
    <s v=""/>
    <s v=""/>
    <x v="12"/>
    <x v="2"/>
    <x v="0"/>
  </r>
  <r>
    <s v=""/>
    <x v="53"/>
    <x v="3"/>
    <x v="2"/>
    <x v="4"/>
    <n v="920120"/>
    <s v="Alden Trask"/>
    <s v="Vera Korrin"/>
    <s v=""/>
    <s v=""/>
    <s v=""/>
    <s v=""/>
    <x v="12"/>
    <x v="2"/>
    <x v="0"/>
  </r>
  <r>
    <s v=""/>
    <x v="53"/>
    <x v="10"/>
    <x v="1"/>
    <x v="4"/>
    <n v="441004"/>
    <s v="Mira Voss"/>
    <s v="Corin Nash"/>
    <s v=""/>
    <s v=""/>
    <s v=""/>
    <s v=""/>
    <x v="12"/>
    <x v="2"/>
    <x v="0"/>
  </r>
  <r>
    <s v=""/>
    <x v="53"/>
    <x v="9"/>
    <x v="1"/>
    <x v="4"/>
    <n v="457425"/>
    <s v="Kellen Dorne"/>
    <s v="Lyra Blayne"/>
    <s v=""/>
    <s v=""/>
    <s v=""/>
    <s v=""/>
    <x v="12"/>
    <x v="2"/>
    <x v="0"/>
  </r>
  <r>
    <s v=""/>
    <x v="53"/>
    <x v="9"/>
    <x v="1"/>
    <x v="4"/>
    <n v="680314"/>
    <s v="Sarina Myles"/>
    <s v="Bren Wren"/>
    <s v=""/>
    <s v=""/>
    <s v=""/>
    <s v=""/>
    <x v="12"/>
    <x v="2"/>
    <x v="0"/>
  </r>
  <r>
    <s v=""/>
    <x v="53"/>
    <x v="0"/>
    <x v="0"/>
    <x v="4"/>
    <n v="908571"/>
    <s v="Thane Calder"/>
    <s v="Nora Graye"/>
    <s v=""/>
    <s v=""/>
    <s v=""/>
    <s v=""/>
    <x v="12"/>
    <x v="2"/>
    <x v="0"/>
  </r>
  <r>
    <s v=""/>
    <x v="53"/>
    <x v="9"/>
    <x v="1"/>
    <x v="4"/>
    <n v="795227"/>
    <s v="Elira Quinn"/>
    <s v="Nyra Rael"/>
    <s v=""/>
    <s v=""/>
    <s v=""/>
    <s v=""/>
    <x v="12"/>
    <x v="2"/>
    <x v="0"/>
  </r>
  <r>
    <s v=""/>
    <x v="53"/>
    <x v="3"/>
    <x v="2"/>
    <x v="4"/>
    <n v="215456"/>
    <s v="Jarek Stone"/>
    <s v="Kellen Sable"/>
    <s v=""/>
    <s v=""/>
    <s v=""/>
    <s v=""/>
    <x v="12"/>
    <x v="2"/>
    <x v="0"/>
  </r>
  <r>
    <s v=""/>
    <x v="53"/>
    <x v="5"/>
    <x v="1"/>
    <x v="4"/>
    <n v="920258"/>
    <s v="Liora Wren"/>
    <s v="Tessa Marrek"/>
    <s v=""/>
    <s v=""/>
    <s v=""/>
    <s v=""/>
    <x v="12"/>
    <x v="2"/>
    <x v="0"/>
  </r>
  <r>
    <s v=""/>
    <x v="53"/>
    <x v="5"/>
    <x v="1"/>
    <x v="4"/>
    <n v="918260"/>
    <s v="Damon Hales"/>
    <s v="Kael Thorne"/>
    <s v=""/>
    <s v=""/>
    <s v=""/>
    <s v=""/>
    <x v="12"/>
    <x v="2"/>
    <x v="0"/>
  </r>
  <r>
    <s v=""/>
    <x v="53"/>
    <x v="4"/>
    <x v="2"/>
    <x v="4"/>
    <n v="377275"/>
    <s v="Tessa Korrin"/>
    <s v="Isla Fenwick"/>
    <s v=""/>
    <s v=""/>
    <s v=""/>
    <s v=""/>
    <x v="12"/>
    <x v="2"/>
    <x v="0"/>
  </r>
  <r>
    <s v=""/>
    <x v="53"/>
    <x v="4"/>
    <x v="2"/>
    <x v="4"/>
    <n v="344794"/>
    <s v="Rowan Velt"/>
    <s v="Draven Voss"/>
    <s v=""/>
    <s v=""/>
    <s v=""/>
    <s v=""/>
    <x v="12"/>
    <x v="2"/>
    <x v="0"/>
  </r>
  <r>
    <s v=""/>
    <x v="53"/>
    <x v="8"/>
    <x v="3"/>
    <x v="4"/>
    <n v="784408"/>
    <s v="Nyra Solen"/>
    <s v="Selene Crowe"/>
    <s v=""/>
    <s v=""/>
    <s v=""/>
    <s v=""/>
    <x v="12"/>
    <x v="2"/>
    <x v="0"/>
  </r>
  <r>
    <s v=""/>
    <x v="53"/>
    <x v="7"/>
    <x v="2"/>
    <x v="4"/>
    <n v="297540"/>
    <s v="Alden Trask"/>
    <s v="Lucan Storm"/>
    <s v=""/>
    <s v=""/>
    <s v=""/>
    <s v=""/>
    <x v="12"/>
    <x v="2"/>
    <x v="0"/>
  </r>
  <r>
    <s v=""/>
    <x v="53"/>
    <x v="7"/>
    <x v="2"/>
    <x v="4"/>
    <n v="250428"/>
    <s v="Mira Voss"/>
    <s v="Ayla Torrin"/>
    <s v=""/>
    <s v=""/>
    <s v=""/>
    <s v=""/>
    <x v="12"/>
    <x v="2"/>
    <x v="0"/>
  </r>
  <r>
    <s v=""/>
    <x v="53"/>
    <x v="1"/>
    <x v="0"/>
    <x v="4"/>
    <n v="710708"/>
    <s v="Kellen Dorne"/>
    <s v="Ronan Dusk"/>
    <s v=""/>
    <s v=""/>
    <s v=""/>
    <s v=""/>
    <x v="12"/>
    <x v="2"/>
    <x v="0"/>
  </r>
  <r>
    <s v=""/>
    <x v="53"/>
    <x v="10"/>
    <x v="1"/>
    <x v="4"/>
    <n v="230066"/>
    <s v="Sarina Myles"/>
    <s v="Mina Locke"/>
    <s v=""/>
    <s v=""/>
    <s v=""/>
    <s v=""/>
    <x v="12"/>
    <x v="2"/>
    <x v="0"/>
  </r>
  <r>
    <s v=""/>
    <x v="53"/>
    <x v="6"/>
    <x v="1"/>
    <x v="4"/>
    <n v="857336"/>
    <s v="Thane Calder"/>
    <s v="Zane Myles"/>
    <s v=""/>
    <s v=""/>
    <s v=""/>
    <s v=""/>
    <x v="12"/>
    <x v="2"/>
    <x v="0"/>
  </r>
  <r>
    <s v=""/>
    <x v="53"/>
    <x v="3"/>
    <x v="2"/>
    <x v="4"/>
    <n v="338391"/>
    <s v="Elira Quinn"/>
    <s v="Eira Calder"/>
    <s v=""/>
    <s v=""/>
    <s v=""/>
    <s v=""/>
    <x v="12"/>
    <x v="2"/>
    <x v="0"/>
  </r>
  <r>
    <s v=""/>
    <x v="53"/>
    <x v="5"/>
    <x v="1"/>
    <x v="4"/>
    <n v="655903"/>
    <s v="Jarek Stone"/>
    <s v="Talon Rowe"/>
    <s v=""/>
    <s v=""/>
    <s v=""/>
    <s v=""/>
    <x v="12"/>
    <x v="2"/>
    <x v="0"/>
  </r>
  <r>
    <s v=""/>
    <x v="53"/>
    <x v="5"/>
    <x v="1"/>
    <x v="4"/>
    <n v="536428"/>
    <s v="Liora Wren"/>
    <s v="Silas Vale"/>
    <s v=""/>
    <s v=""/>
    <s v=""/>
    <s v=""/>
    <x v="12"/>
    <x v="2"/>
    <x v="0"/>
  </r>
  <r>
    <s v=""/>
    <x v="53"/>
    <x v="6"/>
    <x v="1"/>
    <x v="4"/>
    <n v="759603"/>
    <s v="Damon Hales"/>
    <s v="Vera Korrin"/>
    <s v=""/>
    <s v=""/>
    <s v=""/>
    <s v=""/>
    <x v="12"/>
    <x v="2"/>
    <x v="0"/>
  </r>
  <r>
    <s v=""/>
    <x v="53"/>
    <x v="5"/>
    <x v="1"/>
    <x v="4"/>
    <n v="977914"/>
    <s v="Tessa Korrin"/>
    <s v="Corin Nash"/>
    <s v=""/>
    <s v=""/>
    <s v=""/>
    <s v=""/>
    <x v="12"/>
    <x v="2"/>
    <x v="0"/>
  </r>
  <r>
    <s v=""/>
    <x v="53"/>
    <x v="7"/>
    <x v="2"/>
    <x v="4"/>
    <n v="669763"/>
    <s v="Rowan Velt"/>
    <s v="Lyra Blayne"/>
    <s v=""/>
    <s v=""/>
    <s v=""/>
    <s v=""/>
    <x v="12"/>
    <x v="2"/>
    <x v="0"/>
  </r>
  <r>
    <s v=""/>
    <x v="53"/>
    <x v="4"/>
    <x v="2"/>
    <x v="4"/>
    <n v="728768"/>
    <s v="Nyra Solen"/>
    <s v="Bren Wren"/>
    <s v=""/>
    <s v=""/>
    <s v=""/>
    <s v=""/>
    <x v="12"/>
    <x v="2"/>
    <x v="0"/>
  </r>
  <r>
    <s v=""/>
    <x v="53"/>
    <x v="4"/>
    <x v="2"/>
    <x v="4"/>
    <n v="891392"/>
    <s v="Alden Trask"/>
    <s v="Nora Graye"/>
    <s v=""/>
    <s v=""/>
    <s v=""/>
    <s v=""/>
    <x v="12"/>
    <x v="2"/>
    <x v="0"/>
  </r>
  <r>
    <s v=""/>
    <x v="53"/>
    <x v="4"/>
    <x v="2"/>
    <x v="4"/>
    <n v="803797"/>
    <s v="Mira Voss"/>
    <s v="Nyra Rael"/>
    <s v=""/>
    <s v=""/>
    <s v=""/>
    <s v=""/>
    <x v="12"/>
    <x v="2"/>
    <x v="0"/>
  </r>
  <r>
    <s v=""/>
    <x v="53"/>
    <x v="7"/>
    <x v="2"/>
    <x v="4"/>
    <n v="759552"/>
    <s v="Kellen Dorne"/>
    <s v="Kellen Sable"/>
    <s v=""/>
    <s v=""/>
    <s v=""/>
    <s v=""/>
    <x v="12"/>
    <x v="2"/>
    <x v="0"/>
  </r>
  <r>
    <s v=""/>
    <x v="53"/>
    <x v="11"/>
    <x v="2"/>
    <x v="4"/>
    <n v="929320"/>
    <s v="Sarina Myles"/>
    <s v="Tessa Marrek"/>
    <s v=""/>
    <s v=""/>
    <s v=""/>
    <s v=""/>
    <x v="12"/>
    <x v="2"/>
    <x v="0"/>
  </r>
  <r>
    <s v=""/>
    <x v="53"/>
    <x v="1"/>
    <x v="0"/>
    <x v="4"/>
    <n v="820500"/>
    <s v="Thane Calder"/>
    <s v="Kael Thorne"/>
    <s v=""/>
    <s v=""/>
    <s v=""/>
    <s v=""/>
    <x v="12"/>
    <x v="2"/>
    <x v="0"/>
  </r>
  <r>
    <s v=""/>
    <x v="53"/>
    <x v="8"/>
    <x v="3"/>
    <x v="4"/>
    <n v="550609"/>
    <s v="Elira Quinn"/>
    <s v="Isla Fenwick"/>
    <s v=""/>
    <s v=""/>
    <s v=""/>
    <s v=""/>
    <x v="12"/>
    <x v="2"/>
    <x v="0"/>
  </r>
  <r>
    <s v=""/>
    <x v="53"/>
    <x v="6"/>
    <x v="1"/>
    <x v="4"/>
    <n v="722906"/>
    <s v="Jarek Stone"/>
    <s v="Draven Voss"/>
    <s v=""/>
    <s v=""/>
    <s v=""/>
    <s v=""/>
    <x v="12"/>
    <x v="2"/>
    <x v="0"/>
  </r>
  <r>
    <s v=""/>
    <x v="53"/>
    <x v="1"/>
    <x v="0"/>
    <x v="4"/>
    <n v="264164"/>
    <s v="Liora Wren"/>
    <s v="Selene Crowe"/>
    <s v=""/>
    <s v=""/>
    <s v=""/>
    <s v=""/>
    <x v="12"/>
    <x v="2"/>
    <x v="0"/>
  </r>
  <r>
    <s v=""/>
    <x v="53"/>
    <x v="11"/>
    <x v="2"/>
    <x v="4"/>
    <n v="918654"/>
    <s v="Damon Hales"/>
    <s v="Lucan Storm"/>
    <s v=""/>
    <s v=""/>
    <s v=""/>
    <s v=""/>
    <x v="12"/>
    <x v="2"/>
    <x v="0"/>
  </r>
  <r>
    <s v=""/>
    <x v="53"/>
    <x v="5"/>
    <x v="1"/>
    <x v="4"/>
    <n v="971503"/>
    <s v="Tessa Korrin"/>
    <s v="Ayla Torrin"/>
    <s v=""/>
    <s v=""/>
    <s v=""/>
    <s v=""/>
    <x v="12"/>
    <x v="2"/>
    <x v="0"/>
  </r>
  <r>
    <s v=""/>
    <x v="53"/>
    <x v="8"/>
    <x v="3"/>
    <x v="4"/>
    <n v="114406"/>
    <s v="Rowan Velt"/>
    <s v="Ronan Dusk"/>
    <s v=""/>
    <s v=""/>
    <s v=""/>
    <s v=""/>
    <x v="12"/>
    <x v="2"/>
    <x v="0"/>
  </r>
  <r>
    <s v=""/>
    <x v="53"/>
    <x v="11"/>
    <x v="2"/>
    <x v="4"/>
    <n v="369938"/>
    <s v="Nyra Solen"/>
    <s v="Mina Locke"/>
    <s v=""/>
    <s v=""/>
    <s v=""/>
    <s v=""/>
    <x v="12"/>
    <x v="2"/>
    <x v="0"/>
  </r>
  <r>
    <s v=""/>
    <x v="53"/>
    <x v="11"/>
    <x v="2"/>
    <x v="4"/>
    <n v="160476"/>
    <s v="Alden Trask"/>
    <s v="Zane Myles"/>
    <s v=""/>
    <s v=""/>
    <s v=""/>
    <s v=""/>
    <x v="12"/>
    <x v="2"/>
    <x v="0"/>
  </r>
  <r>
    <s v=""/>
    <x v="53"/>
    <x v="9"/>
    <x v="1"/>
    <x v="4"/>
    <n v="670805"/>
    <s v="Mira Voss"/>
    <s v="Eira Calder"/>
    <s v=""/>
    <s v=""/>
    <s v=""/>
    <s v=""/>
    <x v="12"/>
    <x v="2"/>
    <x v="0"/>
  </r>
  <r>
    <s v=""/>
    <x v="53"/>
    <x v="11"/>
    <x v="2"/>
    <x v="4"/>
    <n v="174963"/>
    <s v="Kellen Dorne"/>
    <s v="Talon Rowe"/>
    <s v=""/>
    <s v=""/>
    <s v=""/>
    <s v=""/>
    <x v="12"/>
    <x v="2"/>
    <x v="0"/>
  </r>
  <r>
    <s v=""/>
    <x v="53"/>
    <x v="5"/>
    <x v="1"/>
    <x v="4"/>
    <n v="162555"/>
    <s v="Sarina Myles"/>
    <s v="Silas Vale"/>
    <s v=""/>
    <s v=""/>
    <s v=""/>
    <s v=""/>
    <x v="12"/>
    <x v="2"/>
    <x v="0"/>
  </r>
  <r>
    <s v=""/>
    <x v="53"/>
    <x v="5"/>
    <x v="1"/>
    <x v="4"/>
    <n v="715295"/>
    <s v="Thane Calder"/>
    <s v="Vera Korrin"/>
    <s v=""/>
    <s v=""/>
    <s v=""/>
    <s v=""/>
    <x v="12"/>
    <x v="2"/>
    <x v="0"/>
  </r>
  <r>
    <s v=""/>
    <x v="53"/>
    <x v="2"/>
    <x v="1"/>
    <x v="4"/>
    <n v="756069"/>
    <s v="Elira Quinn"/>
    <s v="Corin Nash"/>
    <s v=""/>
    <s v=""/>
    <s v=""/>
    <s v=""/>
    <x v="12"/>
    <x v="2"/>
    <x v="0"/>
  </r>
  <r>
    <s v=""/>
    <x v="53"/>
    <x v="10"/>
    <x v="1"/>
    <x v="4"/>
    <n v="757862"/>
    <s v="Jarek Stone"/>
    <s v="Lyra Blayne"/>
    <s v=""/>
    <s v=""/>
    <s v=""/>
    <s v=""/>
    <x v="12"/>
    <x v="2"/>
    <x v="0"/>
  </r>
  <r>
    <s v=""/>
    <x v="53"/>
    <x v="9"/>
    <x v="1"/>
    <x v="4"/>
    <n v="771627"/>
    <s v="Liora Wren"/>
    <s v="Bren Wren"/>
    <s v=""/>
    <s v=""/>
    <s v=""/>
    <s v=""/>
    <x v="12"/>
    <x v="2"/>
    <x v="0"/>
  </r>
  <r>
    <s v=""/>
    <x v="53"/>
    <x v="5"/>
    <x v="1"/>
    <x v="4"/>
    <n v="972348"/>
    <s v="Damon Hales"/>
    <s v="Nora Graye"/>
    <s v=""/>
    <s v=""/>
    <s v=""/>
    <s v=""/>
    <x v="12"/>
    <x v="2"/>
    <x v="0"/>
  </r>
  <r>
    <s v=""/>
    <x v="53"/>
    <x v="9"/>
    <x v="1"/>
    <x v="4"/>
    <n v="657714"/>
    <s v="Tessa Korrin"/>
    <s v="Nyra Rael"/>
    <s v=""/>
    <s v=""/>
    <s v=""/>
    <s v=""/>
    <x v="12"/>
    <x v="2"/>
    <x v="0"/>
  </r>
  <r>
    <s v=""/>
    <x v="53"/>
    <x v="5"/>
    <x v="1"/>
    <x v="4"/>
    <n v="817700"/>
    <s v="Rowan Velt"/>
    <s v="Kellen Sable"/>
    <s v=""/>
    <s v=""/>
    <s v=""/>
    <s v=""/>
    <x v="12"/>
    <x v="2"/>
    <x v="0"/>
  </r>
  <r>
    <s v=""/>
    <x v="53"/>
    <x v="3"/>
    <x v="2"/>
    <x v="4"/>
    <n v="931759"/>
    <s v="Nyra Solen"/>
    <s v="Tessa Marrek"/>
    <s v=""/>
    <s v=""/>
    <s v=""/>
    <s v=""/>
    <x v="12"/>
    <x v="2"/>
    <x v="0"/>
  </r>
  <r>
    <s v=""/>
    <x v="53"/>
    <x v="6"/>
    <x v="1"/>
    <x v="4"/>
    <n v="999183"/>
    <s v="Alden Trask"/>
    <s v="Kael Thorne"/>
    <s v=""/>
    <s v=""/>
    <s v=""/>
    <s v=""/>
    <x v="12"/>
    <x v="2"/>
    <x v="0"/>
  </r>
  <r>
    <s v=""/>
    <x v="53"/>
    <x v="10"/>
    <x v="1"/>
    <x v="4"/>
    <n v="458877"/>
    <s v="Mira Voss"/>
    <s v="Isla Fenwick"/>
    <s v=""/>
    <s v=""/>
    <s v=""/>
    <s v=""/>
    <x v="12"/>
    <x v="2"/>
    <x v="0"/>
  </r>
  <r>
    <s v=""/>
    <x v="53"/>
    <x v="6"/>
    <x v="1"/>
    <x v="4"/>
    <n v="519451"/>
    <s v="Kellen Dorne"/>
    <s v="Draven Voss"/>
    <s v=""/>
    <s v=""/>
    <s v=""/>
    <s v=""/>
    <x v="12"/>
    <x v="2"/>
    <x v="0"/>
  </r>
  <r>
    <s v=""/>
    <x v="53"/>
    <x v="1"/>
    <x v="0"/>
    <x v="4"/>
    <n v="966185"/>
    <s v="Sarina Myles"/>
    <s v="Selene Crowe"/>
    <s v=""/>
    <s v=""/>
    <s v=""/>
    <s v=""/>
    <x v="12"/>
    <x v="2"/>
    <x v="0"/>
  </r>
  <r>
    <s v=""/>
    <x v="53"/>
    <x v="7"/>
    <x v="2"/>
    <x v="4"/>
    <n v="960577"/>
    <s v="Thane Calder"/>
    <s v="Lucan Storm"/>
    <s v=""/>
    <s v=""/>
    <s v=""/>
    <s v=""/>
    <x v="12"/>
    <x v="2"/>
    <x v="0"/>
  </r>
  <r>
    <s v=""/>
    <x v="53"/>
    <x v="6"/>
    <x v="1"/>
    <x v="4"/>
    <n v="403588"/>
    <s v="Elira Quinn"/>
    <s v="Ayla Torrin"/>
    <s v=""/>
    <s v=""/>
    <s v=""/>
    <s v=""/>
    <x v="12"/>
    <x v="2"/>
    <x v="0"/>
  </r>
  <r>
    <s v=""/>
    <x v="53"/>
    <x v="9"/>
    <x v="1"/>
    <x v="4"/>
    <n v="330062"/>
    <s v="Jarek Stone"/>
    <s v="Ronan Dusk"/>
    <s v=""/>
    <s v=""/>
    <s v=""/>
    <s v=""/>
    <x v="12"/>
    <x v="2"/>
    <x v="0"/>
  </r>
  <r>
    <s v=""/>
    <x v="53"/>
    <x v="1"/>
    <x v="0"/>
    <x v="4"/>
    <n v="293044"/>
    <s v="Liora Wren"/>
    <s v="Mina Locke"/>
    <s v=""/>
    <s v=""/>
    <s v=""/>
    <s v=""/>
    <x v="12"/>
    <x v="2"/>
    <x v="0"/>
  </r>
  <r>
    <s v=""/>
    <x v="53"/>
    <x v="11"/>
    <x v="2"/>
    <x v="4"/>
    <n v="584947"/>
    <s v="Damon Hales"/>
    <s v="Zane Myles"/>
    <s v=""/>
    <s v=""/>
    <s v=""/>
    <s v=""/>
    <x v="12"/>
    <x v="2"/>
    <x v="0"/>
  </r>
  <r>
    <s v=""/>
    <x v="53"/>
    <x v="10"/>
    <x v="1"/>
    <x v="4"/>
    <n v="181766"/>
    <s v="Tessa Korrin"/>
    <s v="Eira Calder"/>
    <s v=""/>
    <s v=""/>
    <s v=""/>
    <s v=""/>
    <x v="12"/>
    <x v="2"/>
    <x v="0"/>
  </r>
  <r>
    <s v=""/>
    <x v="53"/>
    <x v="3"/>
    <x v="2"/>
    <x v="4"/>
    <n v="542219"/>
    <s v="Rowan Velt"/>
    <s v="Talon Rowe"/>
    <s v=""/>
    <s v=""/>
    <s v=""/>
    <s v=""/>
    <x v="12"/>
    <x v="2"/>
    <x v="0"/>
  </r>
  <r>
    <s v=""/>
    <x v="53"/>
    <x v="0"/>
    <x v="0"/>
    <x v="4"/>
    <n v="448164"/>
    <s v="Nyra Solen"/>
    <s v="Silas Vale"/>
    <s v=""/>
    <s v=""/>
    <s v=""/>
    <s v=""/>
    <x v="12"/>
    <x v="2"/>
    <x v="0"/>
  </r>
  <r>
    <s v=""/>
    <x v="53"/>
    <x v="3"/>
    <x v="2"/>
    <x v="4"/>
    <n v="488425"/>
    <s v="Alden Trask"/>
    <s v="Vera Korrin"/>
    <s v=""/>
    <s v=""/>
    <s v=""/>
    <s v=""/>
    <x v="12"/>
    <x v="2"/>
    <x v="0"/>
  </r>
  <r>
    <s v=""/>
    <x v="53"/>
    <x v="9"/>
    <x v="1"/>
    <x v="4"/>
    <n v="932650"/>
    <s v="Mira Voss"/>
    <s v="Corin Nash"/>
    <s v=""/>
    <s v=""/>
    <s v=""/>
    <s v=""/>
    <x v="12"/>
    <x v="2"/>
    <x v="0"/>
  </r>
  <r>
    <s v=""/>
    <x v="53"/>
    <x v="7"/>
    <x v="2"/>
    <x v="4"/>
    <n v="450965"/>
    <s v="Kellen Dorne"/>
    <s v="Lyra Blayne"/>
    <s v=""/>
    <s v=""/>
    <s v=""/>
    <s v=""/>
    <x v="12"/>
    <x v="2"/>
    <x v="0"/>
  </r>
  <r>
    <s v=""/>
    <x v="53"/>
    <x v="11"/>
    <x v="2"/>
    <x v="4"/>
    <n v="151265"/>
    <s v="Sarina Myles"/>
    <s v="Bren Wren"/>
    <s v=""/>
    <s v=""/>
    <s v=""/>
    <s v=""/>
    <x v="12"/>
    <x v="2"/>
    <x v="0"/>
  </r>
  <r>
    <s v=""/>
    <x v="53"/>
    <x v="3"/>
    <x v="2"/>
    <x v="4"/>
    <n v="620992"/>
    <s v="Thane Calder"/>
    <s v="Nora Graye"/>
    <s v=""/>
    <s v=""/>
    <s v=""/>
    <s v=""/>
    <x v="12"/>
    <x v="2"/>
    <x v="0"/>
  </r>
  <r>
    <s v=""/>
    <x v="53"/>
    <x v="5"/>
    <x v="1"/>
    <x v="4"/>
    <n v="796076"/>
    <s v="Elira Quinn"/>
    <s v="Nyra Rael"/>
    <s v=""/>
    <s v=""/>
    <s v=""/>
    <s v=""/>
    <x v="12"/>
    <x v="2"/>
    <x v="0"/>
  </r>
  <r>
    <s v=""/>
    <x v="53"/>
    <x v="9"/>
    <x v="1"/>
    <x v="4"/>
    <n v="887948"/>
    <s v="Jarek Stone"/>
    <s v="Kellen Sable"/>
    <s v=""/>
    <s v=""/>
    <s v=""/>
    <s v=""/>
    <x v="12"/>
    <x v="2"/>
    <x v="0"/>
  </r>
  <r>
    <s v=""/>
    <x v="53"/>
    <x v="6"/>
    <x v="1"/>
    <x v="4"/>
    <n v="372882"/>
    <s v="Liora Wren"/>
    <s v="Tessa Marrek"/>
    <s v=""/>
    <s v=""/>
    <s v=""/>
    <s v=""/>
    <x v="12"/>
    <x v="2"/>
    <x v="0"/>
  </r>
  <r>
    <s v=""/>
    <x v="53"/>
    <x v="10"/>
    <x v="1"/>
    <x v="4"/>
    <n v="971263"/>
    <s v="Damon Hales"/>
    <s v="Kael Thorne"/>
    <s v=""/>
    <s v=""/>
    <s v=""/>
    <s v=""/>
    <x v="12"/>
    <x v="2"/>
    <x v="0"/>
  </r>
  <r>
    <s v=""/>
    <x v="53"/>
    <x v="2"/>
    <x v="1"/>
    <x v="4"/>
    <n v="744800"/>
    <s v="Tessa Korrin"/>
    <s v="Isla Fenwick"/>
    <s v=""/>
    <s v=""/>
    <s v=""/>
    <s v=""/>
    <x v="12"/>
    <x v="2"/>
    <x v="0"/>
  </r>
  <r>
    <s v=""/>
    <x v="53"/>
    <x v="5"/>
    <x v="1"/>
    <x v="4"/>
    <n v="521881"/>
    <s v="Rowan Velt"/>
    <s v="Draven Voss"/>
    <s v=""/>
    <s v=""/>
    <s v=""/>
    <s v=""/>
    <x v="12"/>
    <x v="2"/>
    <x v="0"/>
  </r>
  <r>
    <s v=""/>
    <x v="53"/>
    <x v="1"/>
    <x v="0"/>
    <x v="4"/>
    <n v="848664"/>
    <s v="Nyra Solen"/>
    <s v="Selene Crowe"/>
    <s v=""/>
    <s v=""/>
    <s v=""/>
    <s v=""/>
    <x v="12"/>
    <x v="2"/>
    <x v="0"/>
  </r>
  <r>
    <s v=""/>
    <x v="53"/>
    <x v="4"/>
    <x v="2"/>
    <x v="4"/>
    <n v="334476"/>
    <s v="Alden Trask"/>
    <s v="Lucan Storm"/>
    <s v=""/>
    <s v=""/>
    <s v=""/>
    <s v=""/>
    <x v="12"/>
    <x v="2"/>
    <x v="0"/>
  </r>
  <r>
    <s v=""/>
    <x v="53"/>
    <x v="2"/>
    <x v="1"/>
    <x v="4"/>
    <n v="385526"/>
    <s v="Mira Voss"/>
    <s v="Ayla Torrin"/>
    <s v=""/>
    <s v=""/>
    <s v=""/>
    <s v=""/>
    <x v="12"/>
    <x v="2"/>
    <x v="0"/>
  </r>
  <r>
    <s v=""/>
    <x v="53"/>
    <x v="1"/>
    <x v="0"/>
    <x v="4"/>
    <n v="814743"/>
    <s v="Kellen Dorne"/>
    <s v="Ronan Dusk"/>
    <s v=""/>
    <s v=""/>
    <s v=""/>
    <s v=""/>
    <x v="12"/>
    <x v="2"/>
    <x v="0"/>
  </r>
  <r>
    <s v=""/>
    <x v="53"/>
    <x v="6"/>
    <x v="1"/>
    <x v="4"/>
    <n v="531504"/>
    <s v="Sarina Myles"/>
    <s v="Mina Locke"/>
    <s v=""/>
    <s v=""/>
    <s v=""/>
    <s v=""/>
    <x v="12"/>
    <x v="2"/>
    <x v="0"/>
  </r>
  <r>
    <s v=""/>
    <x v="53"/>
    <x v="5"/>
    <x v="1"/>
    <x v="4"/>
    <n v="259032"/>
    <s v="Thane Calder"/>
    <s v="Zane Myles"/>
    <s v=""/>
    <s v=""/>
    <s v=""/>
    <s v=""/>
    <x v="12"/>
    <x v="2"/>
    <x v="0"/>
  </r>
  <r>
    <s v=""/>
    <x v="53"/>
    <x v="1"/>
    <x v="0"/>
    <x v="4"/>
    <n v="866306"/>
    <s v="Elira Quinn"/>
    <s v="Eira Calder"/>
    <s v=""/>
    <s v=""/>
    <s v=""/>
    <s v=""/>
    <x v="12"/>
    <x v="2"/>
    <x v="0"/>
  </r>
  <r>
    <s v=""/>
    <x v="53"/>
    <x v="7"/>
    <x v="2"/>
    <x v="4"/>
    <n v="278960"/>
    <s v="Jarek Stone"/>
    <s v="Talon Rowe"/>
    <s v=""/>
    <s v=""/>
    <s v=""/>
    <s v=""/>
    <x v="12"/>
    <x v="2"/>
    <x v="0"/>
  </r>
  <r>
    <s v=""/>
    <x v="53"/>
    <x v="7"/>
    <x v="2"/>
    <x v="4"/>
    <n v="464061"/>
    <s v="Liora Wren"/>
    <s v="Silas Vale"/>
    <s v=""/>
    <s v=""/>
    <s v=""/>
    <s v=""/>
    <x v="12"/>
    <x v="2"/>
    <x v="0"/>
  </r>
  <r>
    <s v=""/>
    <x v="53"/>
    <x v="8"/>
    <x v="3"/>
    <x v="4"/>
    <n v="635583"/>
    <s v="Damon Hales"/>
    <s v="Vera Korrin"/>
    <s v=""/>
    <s v=""/>
    <s v=""/>
    <s v=""/>
    <x v="12"/>
    <x v="2"/>
    <x v="0"/>
  </r>
  <r>
    <s v=""/>
    <x v="53"/>
    <x v="10"/>
    <x v="1"/>
    <x v="4"/>
    <n v="713060"/>
    <s v="Tessa Korrin"/>
    <s v="Corin Nash"/>
    <s v=""/>
    <s v=""/>
    <s v=""/>
    <s v=""/>
    <x v="12"/>
    <x v="2"/>
    <x v="0"/>
  </r>
  <r>
    <s v=""/>
    <x v="53"/>
    <x v="9"/>
    <x v="1"/>
    <x v="4"/>
    <n v="486732"/>
    <s v="Rowan Velt"/>
    <s v="Lyra Blayne"/>
    <s v=""/>
    <s v=""/>
    <s v=""/>
    <s v=""/>
    <x v="12"/>
    <x v="2"/>
    <x v="0"/>
  </r>
  <r>
    <s v=""/>
    <x v="53"/>
    <x v="3"/>
    <x v="2"/>
    <x v="4"/>
    <n v="192622"/>
    <s v="Nyra Solen"/>
    <s v="Bren Wren"/>
    <s v=""/>
    <s v=""/>
    <s v=""/>
    <s v=""/>
    <x v="12"/>
    <x v="2"/>
    <x v="0"/>
  </r>
  <r>
    <s v=""/>
    <x v="53"/>
    <x v="4"/>
    <x v="2"/>
    <x v="4"/>
    <n v="429416"/>
    <s v="Alden Trask"/>
    <s v="Nora Graye"/>
    <s v=""/>
    <s v=""/>
    <s v=""/>
    <s v=""/>
    <x v="12"/>
    <x v="2"/>
    <x v="0"/>
  </r>
  <r>
    <s v=""/>
    <x v="53"/>
    <x v="9"/>
    <x v="1"/>
    <x v="4"/>
    <n v="151492"/>
    <s v="Mira Voss"/>
    <s v="Nyra Rael"/>
    <s v=""/>
    <s v=""/>
    <s v=""/>
    <s v=""/>
    <x v="12"/>
    <x v="2"/>
    <x v="0"/>
  </r>
  <r>
    <s v=""/>
    <x v="53"/>
    <x v="3"/>
    <x v="2"/>
    <x v="4"/>
    <n v="311572"/>
    <s v="Kellen Dorne"/>
    <s v="Kellen Sable"/>
    <s v=""/>
    <s v=""/>
    <s v=""/>
    <s v=""/>
    <x v="12"/>
    <x v="2"/>
    <x v="0"/>
  </r>
  <r>
    <s v=""/>
    <x v="53"/>
    <x v="10"/>
    <x v="1"/>
    <x v="4"/>
    <n v="228821"/>
    <s v="Sarina Myles"/>
    <s v="Tessa Marrek"/>
    <s v=""/>
    <s v=""/>
    <s v=""/>
    <s v=""/>
    <x v="12"/>
    <x v="2"/>
    <x v="0"/>
  </r>
  <r>
    <s v=""/>
    <x v="53"/>
    <x v="8"/>
    <x v="3"/>
    <x v="4"/>
    <n v="704430"/>
    <s v="Thane Calder"/>
    <s v="Kael Thorne"/>
    <s v=""/>
    <s v=""/>
    <s v=""/>
    <s v=""/>
    <x v="12"/>
    <x v="2"/>
    <x v="0"/>
  </r>
  <r>
    <s v=""/>
    <x v="53"/>
    <x v="0"/>
    <x v="0"/>
    <x v="4"/>
    <n v="425125"/>
    <s v="Elira Quinn"/>
    <s v="Isla Fenwick"/>
    <s v=""/>
    <s v=""/>
    <s v=""/>
    <s v=""/>
    <x v="12"/>
    <x v="2"/>
    <x v="0"/>
  </r>
  <r>
    <s v=""/>
    <x v="53"/>
    <x v="1"/>
    <x v="0"/>
    <x v="4"/>
    <n v="277572"/>
    <s v="Jarek Stone"/>
    <s v="Draven Voss"/>
    <s v=""/>
    <s v=""/>
    <s v=""/>
    <s v=""/>
    <x v="12"/>
    <x v="2"/>
    <x v="0"/>
  </r>
  <r>
    <s v=""/>
    <x v="53"/>
    <x v="9"/>
    <x v="1"/>
    <x v="4"/>
    <n v="271282"/>
    <s v="Liora Wren"/>
    <s v="Selene Crowe"/>
    <s v=""/>
    <s v=""/>
    <s v=""/>
    <s v=""/>
    <x v="12"/>
    <x v="2"/>
    <x v="0"/>
  </r>
  <r>
    <s v=""/>
    <x v="53"/>
    <x v="1"/>
    <x v="0"/>
    <x v="4"/>
    <n v="700746"/>
    <s v="Damon Hales"/>
    <s v="Lucan Storm"/>
    <s v=""/>
    <s v=""/>
    <s v=""/>
    <s v=""/>
    <x v="12"/>
    <x v="2"/>
    <x v="0"/>
  </r>
  <r>
    <s v=""/>
    <x v="53"/>
    <x v="0"/>
    <x v="0"/>
    <x v="4"/>
    <n v="760170"/>
    <s v="Tessa Korrin"/>
    <s v="Ayla Torrin"/>
    <s v=""/>
    <s v=""/>
    <s v=""/>
    <s v=""/>
    <x v="12"/>
    <x v="2"/>
    <x v="0"/>
  </r>
  <r>
    <s v=""/>
    <x v="53"/>
    <x v="11"/>
    <x v="2"/>
    <x v="4"/>
    <n v="952457"/>
    <s v="Rowan Velt"/>
    <s v="Ronan Dusk"/>
    <s v=""/>
    <s v=""/>
    <s v=""/>
    <s v=""/>
    <x v="12"/>
    <x v="2"/>
    <x v="0"/>
  </r>
  <r>
    <s v=""/>
    <x v="53"/>
    <x v="2"/>
    <x v="1"/>
    <x v="4"/>
    <n v="884066"/>
    <s v="Nyra Solen"/>
    <s v="Mina Locke"/>
    <s v=""/>
    <s v=""/>
    <s v=""/>
    <s v=""/>
    <x v="12"/>
    <x v="2"/>
    <x v="0"/>
  </r>
  <r>
    <s v=""/>
    <x v="53"/>
    <x v="2"/>
    <x v="1"/>
    <x v="4"/>
    <n v="972950"/>
    <s v="Alden Trask"/>
    <s v="Zane Myles"/>
    <s v=""/>
    <s v=""/>
    <s v=""/>
    <s v=""/>
    <x v="12"/>
    <x v="2"/>
    <x v="0"/>
  </r>
  <r>
    <s v=""/>
    <x v="53"/>
    <x v="4"/>
    <x v="2"/>
    <x v="4"/>
    <n v="356108"/>
    <s v="Mira Voss"/>
    <s v="Eira Calder"/>
    <s v=""/>
    <s v=""/>
    <s v=""/>
    <s v=""/>
    <x v="12"/>
    <x v="2"/>
    <x v="0"/>
  </r>
  <r>
    <s v=""/>
    <x v="53"/>
    <x v="10"/>
    <x v="1"/>
    <x v="4"/>
    <n v="923394"/>
    <s v="Kellen Dorne"/>
    <s v="Talon Rowe"/>
    <s v=""/>
    <s v=""/>
    <s v=""/>
    <s v=""/>
    <x v="12"/>
    <x v="2"/>
    <x v="0"/>
  </r>
  <r>
    <s v=""/>
    <x v="53"/>
    <x v="5"/>
    <x v="1"/>
    <x v="4"/>
    <n v="707382"/>
    <s v="Sarina Myles"/>
    <s v="Silas Vale"/>
    <s v=""/>
    <s v=""/>
    <s v=""/>
    <s v=""/>
    <x v="12"/>
    <x v="2"/>
    <x v="0"/>
  </r>
  <r>
    <s v=""/>
    <x v="53"/>
    <x v="7"/>
    <x v="2"/>
    <x v="4"/>
    <n v="694275"/>
    <s v="Thane Calder"/>
    <s v="Vera Korrin"/>
    <s v=""/>
    <s v=""/>
    <s v=""/>
    <s v=""/>
    <x v="12"/>
    <x v="2"/>
    <x v="0"/>
  </r>
  <r>
    <s v=""/>
    <x v="53"/>
    <x v="10"/>
    <x v="1"/>
    <x v="4"/>
    <n v="984759"/>
    <s v="Elira Quinn"/>
    <s v="Corin Nash"/>
    <s v=""/>
    <s v=""/>
    <s v=""/>
    <s v=""/>
    <x v="12"/>
    <x v="2"/>
    <x v="0"/>
  </r>
  <r>
    <s v=""/>
    <x v="53"/>
    <x v="3"/>
    <x v="2"/>
    <x v="4"/>
    <n v="611310"/>
    <s v="Jarek Stone"/>
    <s v="Lyra Blayne"/>
    <s v=""/>
    <s v=""/>
    <s v=""/>
    <s v=""/>
    <x v="12"/>
    <x v="2"/>
    <x v="0"/>
  </r>
  <r>
    <s v=""/>
    <x v="53"/>
    <x v="5"/>
    <x v="1"/>
    <x v="4"/>
    <n v="579839"/>
    <s v="Liora Wren"/>
    <s v="Bren Wren"/>
    <s v=""/>
    <s v=""/>
    <s v=""/>
    <s v=""/>
    <x v="12"/>
    <x v="2"/>
    <x v="0"/>
  </r>
  <r>
    <s v=""/>
    <x v="53"/>
    <x v="3"/>
    <x v="2"/>
    <x v="4"/>
    <n v="411335"/>
    <s v="Damon Hales"/>
    <s v="Nora Graye"/>
    <s v=""/>
    <s v=""/>
    <s v=""/>
    <s v=""/>
    <x v="12"/>
    <x v="2"/>
    <x v="0"/>
  </r>
  <r>
    <s v=""/>
    <x v="53"/>
    <x v="5"/>
    <x v="1"/>
    <x v="4"/>
    <n v="451132"/>
    <s v="Tessa Korrin"/>
    <s v="Nyra Rael"/>
    <s v=""/>
    <s v=""/>
    <s v=""/>
    <s v=""/>
    <x v="12"/>
    <x v="2"/>
    <x v="0"/>
  </r>
  <r>
    <s v=""/>
    <x v="53"/>
    <x v="11"/>
    <x v="2"/>
    <x v="4"/>
    <n v="853868"/>
    <s v="Rowan Velt"/>
    <s v="Kellen Sable"/>
    <s v=""/>
    <s v=""/>
    <s v=""/>
    <s v=""/>
    <x v="12"/>
    <x v="2"/>
    <x v="0"/>
  </r>
  <r>
    <s v=""/>
    <x v="53"/>
    <x v="6"/>
    <x v="1"/>
    <x v="4"/>
    <n v="292561"/>
    <s v="Nyra Solen"/>
    <s v="Tessa Marrek"/>
    <s v=""/>
    <s v=""/>
    <s v=""/>
    <s v=""/>
    <x v="12"/>
    <x v="2"/>
    <x v="0"/>
  </r>
  <r>
    <s v=""/>
    <x v="53"/>
    <x v="8"/>
    <x v="3"/>
    <x v="4"/>
    <n v="839751"/>
    <s v="Alden Trask"/>
    <s v="Kael Thorne"/>
    <s v=""/>
    <s v=""/>
    <s v=""/>
    <s v=""/>
    <x v="12"/>
    <x v="2"/>
    <x v="0"/>
  </r>
  <r>
    <s v=""/>
    <x v="53"/>
    <x v="0"/>
    <x v="0"/>
    <x v="4"/>
    <n v="216560"/>
    <s v="Mira Voss"/>
    <s v="Isla Fenwick"/>
    <s v=""/>
    <s v=""/>
    <s v=""/>
    <s v=""/>
    <x v="12"/>
    <x v="2"/>
    <x v="0"/>
  </r>
  <r>
    <s v=""/>
    <x v="53"/>
    <x v="0"/>
    <x v="0"/>
    <x v="4"/>
    <n v="429555"/>
    <s v="Kellen Dorne"/>
    <s v="Draven Voss"/>
    <s v=""/>
    <s v=""/>
    <s v=""/>
    <s v=""/>
    <x v="12"/>
    <x v="2"/>
    <x v="0"/>
  </r>
  <r>
    <s v=""/>
    <x v="53"/>
    <x v="3"/>
    <x v="2"/>
    <x v="4"/>
    <n v="742782"/>
    <s v="Sarina Myles"/>
    <s v="Selene Crowe"/>
    <s v=""/>
    <s v=""/>
    <s v=""/>
    <s v=""/>
    <x v="12"/>
    <x v="2"/>
    <x v="0"/>
  </r>
  <r>
    <s v=""/>
    <x v="53"/>
    <x v="0"/>
    <x v="0"/>
    <x v="4"/>
    <n v="312855"/>
    <s v="Thane Calder"/>
    <s v="Lucan Storm"/>
    <s v=""/>
    <s v=""/>
    <s v=""/>
    <s v=""/>
    <x v="12"/>
    <x v="2"/>
    <x v="0"/>
  </r>
  <r>
    <s v=""/>
    <x v="53"/>
    <x v="6"/>
    <x v="1"/>
    <x v="4"/>
    <n v="359671"/>
    <s v="Elira Quinn"/>
    <s v="Ayla Torrin"/>
    <s v=""/>
    <s v=""/>
    <s v=""/>
    <s v=""/>
    <x v="12"/>
    <x v="2"/>
    <x v="0"/>
  </r>
  <r>
    <s v=""/>
    <x v="53"/>
    <x v="1"/>
    <x v="0"/>
    <x v="4"/>
    <n v="909874"/>
    <s v="Jarek Stone"/>
    <s v="Ronan Dusk"/>
    <s v=""/>
    <s v=""/>
    <s v=""/>
    <s v=""/>
    <x v="12"/>
    <x v="2"/>
    <x v="0"/>
  </r>
  <r>
    <s v=""/>
    <x v="53"/>
    <x v="11"/>
    <x v="2"/>
    <x v="4"/>
    <n v="139164"/>
    <s v="Liora Wren"/>
    <s v="Mina Locke"/>
    <s v=""/>
    <s v=""/>
    <s v=""/>
    <s v=""/>
    <x v="12"/>
    <x v="2"/>
    <x v="0"/>
  </r>
  <r>
    <s v=""/>
    <x v="53"/>
    <x v="11"/>
    <x v="2"/>
    <x v="4"/>
    <n v="835472"/>
    <s v="Damon Hales"/>
    <s v="Zane Myles"/>
    <s v=""/>
    <s v=""/>
    <s v=""/>
    <s v=""/>
    <x v="12"/>
    <x v="2"/>
    <x v="0"/>
  </r>
  <r>
    <s v=""/>
    <x v="53"/>
    <x v="4"/>
    <x v="2"/>
    <x v="4"/>
    <n v="489050"/>
    <s v="Tessa Korrin"/>
    <s v="Eira Calder"/>
    <s v=""/>
    <s v=""/>
    <s v=""/>
    <s v=""/>
    <x v="12"/>
    <x v="2"/>
    <x v="0"/>
  </r>
  <r>
    <s v=""/>
    <x v="53"/>
    <x v="11"/>
    <x v="2"/>
    <x v="4"/>
    <n v="291032"/>
    <s v="Rowan Velt"/>
    <s v="Talon Rowe"/>
    <s v=""/>
    <s v=""/>
    <s v=""/>
    <s v=""/>
    <x v="12"/>
    <x v="2"/>
    <x v="0"/>
  </r>
  <r>
    <s v=""/>
    <x v="53"/>
    <x v="2"/>
    <x v="1"/>
    <x v="4"/>
    <n v="956831"/>
    <s v="Nyra Solen"/>
    <s v="Silas Vale"/>
    <s v=""/>
    <s v=""/>
    <s v=""/>
    <s v=""/>
    <x v="12"/>
    <x v="2"/>
    <x v="0"/>
  </r>
  <r>
    <s v=""/>
    <x v="53"/>
    <x v="5"/>
    <x v="1"/>
    <x v="4"/>
    <n v="331428"/>
    <s v="Alden Trask"/>
    <s v="Vera Korrin"/>
    <s v=""/>
    <s v=""/>
    <s v=""/>
    <s v=""/>
    <x v="12"/>
    <x v="2"/>
    <x v="0"/>
  </r>
  <r>
    <s v=""/>
    <x v="53"/>
    <x v="9"/>
    <x v="1"/>
    <x v="4"/>
    <n v="824749"/>
    <s v="Mira Voss"/>
    <s v="Corin Nash"/>
    <s v=""/>
    <s v=""/>
    <s v=""/>
    <s v=""/>
    <x v="12"/>
    <x v="2"/>
    <x v="0"/>
  </r>
  <r>
    <s v=""/>
    <x v="53"/>
    <x v="0"/>
    <x v="0"/>
    <x v="4"/>
    <n v="275623"/>
    <s v="Kellen Dorne"/>
    <s v="Lyra Blayne"/>
    <s v=""/>
    <s v=""/>
    <s v=""/>
    <s v=""/>
    <x v="12"/>
    <x v="2"/>
    <x v="0"/>
  </r>
  <r>
    <s v=""/>
    <x v="53"/>
    <x v="0"/>
    <x v="0"/>
    <x v="4"/>
    <n v="711626"/>
    <s v="Sarina Myles"/>
    <s v="Bren Wren"/>
    <s v=""/>
    <s v=""/>
    <s v=""/>
    <s v=""/>
    <x v="12"/>
    <x v="2"/>
    <x v="0"/>
  </r>
  <r>
    <s v=""/>
    <x v="53"/>
    <x v="4"/>
    <x v="2"/>
    <x v="4"/>
    <n v="692094"/>
    <s v="Thane Calder"/>
    <s v="Nora Graye"/>
    <s v=""/>
    <s v=""/>
    <s v=""/>
    <s v=""/>
    <x v="12"/>
    <x v="2"/>
    <x v="0"/>
  </r>
  <r>
    <s v=""/>
    <x v="53"/>
    <x v="4"/>
    <x v="2"/>
    <x v="4"/>
    <n v="786979"/>
    <s v="Elira Quinn"/>
    <s v="Nyra Rael"/>
    <s v=""/>
    <s v=""/>
    <s v=""/>
    <s v=""/>
    <x v="12"/>
    <x v="2"/>
    <x v="0"/>
  </r>
  <r>
    <s v=""/>
    <x v="53"/>
    <x v="7"/>
    <x v="2"/>
    <x v="4"/>
    <n v="644824"/>
    <s v="Jarek Stone"/>
    <s v="Kellen Sable"/>
    <s v=""/>
    <s v=""/>
    <s v=""/>
    <s v=""/>
    <x v="12"/>
    <x v="2"/>
    <x v="0"/>
  </r>
  <r>
    <s v=""/>
    <x v="53"/>
    <x v="3"/>
    <x v="2"/>
    <x v="4"/>
    <n v="112119"/>
    <s v="Liora Wren"/>
    <s v="Tessa Marrek"/>
    <s v=""/>
    <s v=""/>
    <s v=""/>
    <s v=""/>
    <x v="12"/>
    <x v="2"/>
    <x v="0"/>
  </r>
  <r>
    <s v=""/>
    <x v="53"/>
    <x v="6"/>
    <x v="1"/>
    <x v="4"/>
    <n v="367843"/>
    <s v="Damon Hales"/>
    <s v="Kael Thorne"/>
    <s v=""/>
    <s v=""/>
    <s v=""/>
    <s v=""/>
    <x v="12"/>
    <x v="2"/>
    <x v="0"/>
  </r>
  <r>
    <s v=""/>
    <x v="53"/>
    <x v="8"/>
    <x v="3"/>
    <x v="4"/>
    <n v="412463"/>
    <s v="Tessa Korrin"/>
    <s v="Isla Fenwick"/>
    <s v=""/>
    <s v=""/>
    <s v=""/>
    <s v=""/>
    <x v="12"/>
    <x v="2"/>
    <x v="0"/>
  </r>
  <r>
    <s v=""/>
    <x v="53"/>
    <x v="3"/>
    <x v="2"/>
    <x v="4"/>
    <n v="146925"/>
    <s v="Rowan Velt"/>
    <s v="Draven Voss"/>
    <s v=""/>
    <s v=""/>
    <s v=""/>
    <s v=""/>
    <x v="12"/>
    <x v="2"/>
    <x v="0"/>
  </r>
  <r>
    <s v=""/>
    <x v="53"/>
    <x v="10"/>
    <x v="1"/>
    <x v="4"/>
    <n v="670161"/>
    <s v="Nyra Solen"/>
    <s v="Selene Crowe"/>
    <s v=""/>
    <s v=""/>
    <s v=""/>
    <s v=""/>
    <x v="12"/>
    <x v="2"/>
    <x v="0"/>
  </r>
  <r>
    <s v=""/>
    <x v="53"/>
    <x v="10"/>
    <x v="1"/>
    <x v="4"/>
    <n v="559684"/>
    <s v="Alden Trask"/>
    <s v="Lucan Storm"/>
    <s v=""/>
    <s v=""/>
    <s v=""/>
    <s v=""/>
    <x v="12"/>
    <x v="2"/>
    <x v="0"/>
  </r>
  <r>
    <s v=""/>
    <x v="53"/>
    <x v="10"/>
    <x v="1"/>
    <x v="4"/>
    <n v="565190"/>
    <s v="Mira Voss"/>
    <s v="Ayla Torrin"/>
    <s v=""/>
    <s v=""/>
    <s v=""/>
    <s v=""/>
    <x v="12"/>
    <x v="2"/>
    <x v="0"/>
  </r>
  <r>
    <s v=""/>
    <x v="53"/>
    <x v="3"/>
    <x v="2"/>
    <x v="4"/>
    <n v="323935"/>
    <s v="Kellen Dorne"/>
    <s v="Ronan Dusk"/>
    <s v=""/>
    <s v=""/>
    <s v=""/>
    <s v=""/>
    <x v="12"/>
    <x v="2"/>
    <x v="0"/>
  </r>
  <r>
    <s v=""/>
    <x v="53"/>
    <x v="7"/>
    <x v="2"/>
    <x v="4"/>
    <n v="331197"/>
    <s v="Sarina Myles"/>
    <s v="Mina Locke"/>
    <s v=""/>
    <s v=""/>
    <s v=""/>
    <s v=""/>
    <x v="12"/>
    <x v="2"/>
    <x v="0"/>
  </r>
  <r>
    <s v=""/>
    <x v="53"/>
    <x v="7"/>
    <x v="2"/>
    <x v="4"/>
    <n v="325207"/>
    <s v="Thane Calder"/>
    <s v="Zane Myles"/>
    <s v=""/>
    <s v=""/>
    <s v=""/>
    <s v=""/>
    <x v="12"/>
    <x v="2"/>
    <x v="0"/>
  </r>
  <r>
    <s v=""/>
    <x v="53"/>
    <x v="8"/>
    <x v="3"/>
    <x v="4"/>
    <n v="634762"/>
    <s v="Elira Quinn"/>
    <s v="Eira Calder"/>
    <s v=""/>
    <s v=""/>
    <s v=""/>
    <s v=""/>
    <x v="12"/>
    <x v="2"/>
    <x v="0"/>
  </r>
  <r>
    <s v=""/>
    <x v="53"/>
    <x v="8"/>
    <x v="3"/>
    <x v="4"/>
    <n v="918152"/>
    <s v="Jarek Stone"/>
    <s v="Talon Rowe"/>
    <s v=""/>
    <s v=""/>
    <s v=""/>
    <s v=""/>
    <x v="12"/>
    <x v="2"/>
    <x v="0"/>
  </r>
  <r>
    <s v=""/>
    <x v="53"/>
    <x v="2"/>
    <x v="1"/>
    <x v="4"/>
    <n v="507041"/>
    <s v="Liora Wren"/>
    <s v="Silas Vale"/>
    <s v=""/>
    <s v=""/>
    <s v=""/>
    <s v=""/>
    <x v="12"/>
    <x v="2"/>
    <x v="0"/>
  </r>
  <r>
    <s v=""/>
    <x v="53"/>
    <x v="7"/>
    <x v="2"/>
    <x v="4"/>
    <n v="408059"/>
    <s v="Damon Hales"/>
    <s v="Vera Korrin"/>
    <s v=""/>
    <s v=""/>
    <s v=""/>
    <s v=""/>
    <x v="12"/>
    <x v="2"/>
    <x v="0"/>
  </r>
  <r>
    <s v=""/>
    <x v="53"/>
    <x v="2"/>
    <x v="1"/>
    <x v="4"/>
    <n v="209448"/>
    <s v="Tessa Korrin"/>
    <s v="Corin Nash"/>
    <s v=""/>
    <s v=""/>
    <s v=""/>
    <s v=""/>
    <x v="12"/>
    <x v="2"/>
    <x v="0"/>
  </r>
  <r>
    <s v=""/>
    <x v="53"/>
    <x v="3"/>
    <x v="2"/>
    <x v="4"/>
    <n v="539215"/>
    <s v="Rowan Velt"/>
    <s v="Lyra Blayne"/>
    <s v=""/>
    <s v=""/>
    <s v=""/>
    <s v=""/>
    <x v="12"/>
    <x v="2"/>
    <x v="0"/>
  </r>
  <r>
    <s v=""/>
    <x v="53"/>
    <x v="11"/>
    <x v="2"/>
    <x v="4"/>
    <n v="304356"/>
    <s v="Nyra Solen"/>
    <s v="Bren Wren"/>
    <s v=""/>
    <s v=""/>
    <s v=""/>
    <s v=""/>
    <x v="12"/>
    <x v="2"/>
    <x v="0"/>
  </r>
  <r>
    <s v=""/>
    <x v="53"/>
    <x v="0"/>
    <x v="0"/>
    <x v="4"/>
    <n v="130143"/>
    <s v="Alden Trask"/>
    <s v="Nora Graye"/>
    <s v=""/>
    <s v=""/>
    <s v=""/>
    <s v=""/>
    <x v="12"/>
    <x v="2"/>
    <x v="0"/>
  </r>
  <r>
    <s v=""/>
    <x v="53"/>
    <x v="3"/>
    <x v="2"/>
    <x v="4"/>
    <n v="718920"/>
    <s v="Mira Voss"/>
    <s v="Nyra Rael"/>
    <s v=""/>
    <s v=""/>
    <s v=""/>
    <s v=""/>
    <x v="12"/>
    <x v="2"/>
    <x v="0"/>
  </r>
  <r>
    <s v=""/>
    <x v="53"/>
    <x v="2"/>
    <x v="1"/>
    <x v="4"/>
    <n v="112392"/>
    <s v="Kellen Dorne"/>
    <s v="Kellen Sable"/>
    <s v=""/>
    <s v=""/>
    <s v=""/>
    <s v=""/>
    <x v="12"/>
    <x v="2"/>
    <x v="0"/>
  </r>
  <r>
    <s v=""/>
    <x v="53"/>
    <x v="8"/>
    <x v="3"/>
    <x v="4"/>
    <n v="598234"/>
    <s v="Sarina Myles"/>
    <s v="Tessa Marrek"/>
    <s v=""/>
    <s v=""/>
    <s v=""/>
    <s v=""/>
    <x v="12"/>
    <x v="2"/>
    <x v="0"/>
  </r>
  <r>
    <s v=""/>
    <x v="53"/>
    <x v="2"/>
    <x v="1"/>
    <x v="4"/>
    <n v="571640"/>
    <s v="Thane Calder"/>
    <s v="Kael Thorne"/>
    <s v=""/>
    <s v=""/>
    <s v=""/>
    <s v=""/>
    <x v="12"/>
    <x v="2"/>
    <x v="0"/>
  </r>
  <r>
    <s v=""/>
    <x v="53"/>
    <x v="3"/>
    <x v="2"/>
    <x v="4"/>
    <n v="208276"/>
    <s v="Elira Quinn"/>
    <s v="Isla Fenwick"/>
    <s v=""/>
    <s v=""/>
    <s v=""/>
    <s v=""/>
    <x v="12"/>
    <x v="2"/>
    <x v="0"/>
  </r>
  <r>
    <s v=""/>
    <x v="53"/>
    <x v="0"/>
    <x v="0"/>
    <x v="4"/>
    <n v="117194"/>
    <s v="Jarek Stone"/>
    <s v="Draven Voss"/>
    <s v=""/>
    <s v=""/>
    <s v=""/>
    <s v=""/>
    <x v="12"/>
    <x v="2"/>
    <x v="0"/>
  </r>
  <r>
    <s v=""/>
    <x v="53"/>
    <x v="3"/>
    <x v="2"/>
    <x v="4"/>
    <n v="743344"/>
    <s v="Liora Wren"/>
    <s v="Selene Crowe"/>
    <s v=""/>
    <s v=""/>
    <s v=""/>
    <s v=""/>
    <x v="12"/>
    <x v="2"/>
    <x v="0"/>
  </r>
  <r>
    <s v=""/>
    <x v="53"/>
    <x v="6"/>
    <x v="1"/>
    <x v="4"/>
    <n v="756619"/>
    <s v="Damon Hales"/>
    <s v="Lucan Storm"/>
    <s v=""/>
    <s v=""/>
    <s v=""/>
    <s v=""/>
    <x v="12"/>
    <x v="2"/>
    <x v="0"/>
  </r>
  <r>
    <s v=""/>
    <x v="53"/>
    <x v="7"/>
    <x v="2"/>
    <x v="4"/>
    <n v="977203"/>
    <s v="Tessa Korrin"/>
    <s v="Ayla Torrin"/>
    <s v=""/>
    <s v=""/>
    <s v=""/>
    <s v=""/>
    <x v="12"/>
    <x v="2"/>
    <x v="0"/>
  </r>
  <r>
    <s v=""/>
    <x v="53"/>
    <x v="6"/>
    <x v="1"/>
    <x v="4"/>
    <n v="785022"/>
    <s v="Rowan Velt"/>
    <s v="Ronan Dusk"/>
    <s v=""/>
    <s v=""/>
    <s v=""/>
    <s v=""/>
    <x v="12"/>
    <x v="2"/>
    <x v="0"/>
  </r>
  <r>
    <s v=""/>
    <x v="53"/>
    <x v="7"/>
    <x v="2"/>
    <x v="4"/>
    <n v="509423"/>
    <s v="Nyra Solen"/>
    <s v="Mina Locke"/>
    <s v=""/>
    <s v=""/>
    <s v=""/>
    <s v=""/>
    <x v="12"/>
    <x v="2"/>
    <x v="0"/>
  </r>
  <r>
    <s v=""/>
    <x v="53"/>
    <x v="4"/>
    <x v="2"/>
    <x v="4"/>
    <n v="817840"/>
    <s v="Alden Trask"/>
    <s v="Zane Myles"/>
    <s v=""/>
    <s v=""/>
    <s v=""/>
    <s v=""/>
    <x v="12"/>
    <x v="2"/>
    <x v="0"/>
  </r>
  <r>
    <s v=""/>
    <x v="53"/>
    <x v="9"/>
    <x v="1"/>
    <x v="4"/>
    <n v="579521"/>
    <s v="Mira Voss"/>
    <s v="Eira Calder"/>
    <s v=""/>
    <s v=""/>
    <s v=""/>
    <s v=""/>
    <x v="12"/>
    <x v="2"/>
    <x v="0"/>
  </r>
  <r>
    <s v=""/>
    <x v="53"/>
    <x v="1"/>
    <x v="0"/>
    <x v="4"/>
    <n v="166473"/>
    <s v="Kellen Dorne"/>
    <s v="Talon Rowe"/>
    <s v=""/>
    <s v=""/>
    <s v=""/>
    <s v=""/>
    <x v="12"/>
    <x v="2"/>
    <x v="0"/>
  </r>
  <r>
    <s v=""/>
    <x v="53"/>
    <x v="8"/>
    <x v="3"/>
    <x v="4"/>
    <n v="731065"/>
    <s v="Sarina Myles"/>
    <s v="Silas Vale"/>
    <s v=""/>
    <s v=""/>
    <s v=""/>
    <s v=""/>
    <x v="12"/>
    <x v="2"/>
    <x v="0"/>
  </r>
  <r>
    <s v=""/>
    <x v="53"/>
    <x v="2"/>
    <x v="1"/>
    <x v="4"/>
    <n v="285631"/>
    <s v="Thane Calder"/>
    <s v="Vera Korrin"/>
    <s v=""/>
    <s v=""/>
    <s v=""/>
    <s v=""/>
    <x v="12"/>
    <x v="2"/>
    <x v="0"/>
  </r>
  <r>
    <s v=""/>
    <x v="53"/>
    <x v="3"/>
    <x v="2"/>
    <x v="4"/>
    <n v="851025"/>
    <s v="Elira Quinn"/>
    <s v="Corin Nash"/>
    <s v=""/>
    <s v=""/>
    <s v=""/>
    <s v=""/>
    <x v="12"/>
    <x v="2"/>
    <x v="0"/>
  </r>
  <r>
    <s v=""/>
    <x v="53"/>
    <x v="2"/>
    <x v="1"/>
    <x v="4"/>
    <n v="511183"/>
    <s v="Jarek Stone"/>
    <s v="Lyra Blayne"/>
    <s v=""/>
    <s v=""/>
    <s v=""/>
    <s v=""/>
    <x v="12"/>
    <x v="2"/>
    <x v="0"/>
  </r>
  <r>
    <s v=""/>
    <x v="53"/>
    <x v="2"/>
    <x v="1"/>
    <x v="4"/>
    <n v="959621"/>
    <s v="Liora Wren"/>
    <s v="Bren Wren"/>
    <s v=""/>
    <s v=""/>
    <s v=""/>
    <s v=""/>
    <x v="12"/>
    <x v="2"/>
    <x v="0"/>
  </r>
  <r>
    <s v=""/>
    <x v="53"/>
    <x v="6"/>
    <x v="1"/>
    <x v="4"/>
    <n v="490459"/>
    <s v="Damon Hales"/>
    <s v="Nora Graye"/>
    <s v=""/>
    <s v=""/>
    <s v=""/>
    <s v=""/>
    <x v="12"/>
    <x v="2"/>
    <x v="0"/>
  </r>
  <r>
    <s v=""/>
    <x v="53"/>
    <x v="1"/>
    <x v="0"/>
    <x v="4"/>
    <n v="258417"/>
    <s v="Tessa Korrin"/>
    <s v="Nyra Rael"/>
    <s v=""/>
    <s v=""/>
    <s v=""/>
    <s v=""/>
    <x v="12"/>
    <x v="2"/>
    <x v="0"/>
  </r>
  <r>
    <s v=""/>
    <x v="53"/>
    <x v="3"/>
    <x v="2"/>
    <x v="4"/>
    <n v="157488"/>
    <s v="Rowan Velt"/>
    <s v="Kellen Sable"/>
    <s v=""/>
    <s v=""/>
    <s v=""/>
    <s v=""/>
    <x v="12"/>
    <x v="2"/>
    <x v="0"/>
  </r>
  <r>
    <s v=""/>
    <x v="53"/>
    <x v="2"/>
    <x v="1"/>
    <x v="4"/>
    <n v="339825"/>
    <s v="Nyra Solen"/>
    <s v="Tessa Marrek"/>
    <s v=""/>
    <s v=""/>
    <s v=""/>
    <s v=""/>
    <x v="12"/>
    <x v="2"/>
    <x v="0"/>
  </r>
  <r>
    <s v=""/>
    <x v="53"/>
    <x v="0"/>
    <x v="0"/>
    <x v="4"/>
    <n v="145796"/>
    <s v="Alden Trask"/>
    <s v="Kael Thorne"/>
    <s v=""/>
    <s v=""/>
    <s v=""/>
    <s v=""/>
    <x v="12"/>
    <x v="2"/>
    <x v="0"/>
  </r>
  <r>
    <s v=""/>
    <x v="53"/>
    <x v="0"/>
    <x v="0"/>
    <x v="4"/>
    <n v="294540"/>
    <s v="Mira Voss"/>
    <s v="Isla Fenwick"/>
    <s v=""/>
    <s v=""/>
    <s v=""/>
    <s v=""/>
    <x v="12"/>
    <x v="2"/>
    <x v="0"/>
  </r>
  <r>
    <s v=""/>
    <x v="53"/>
    <x v="4"/>
    <x v="2"/>
    <x v="4"/>
    <n v="317267"/>
    <s v="Kellen Dorne"/>
    <s v="Draven Voss"/>
    <s v=""/>
    <s v=""/>
    <s v=""/>
    <s v=""/>
    <x v="12"/>
    <x v="2"/>
    <x v="0"/>
  </r>
  <r>
    <s v=""/>
    <x v="53"/>
    <x v="2"/>
    <x v="1"/>
    <x v="4"/>
    <n v="255997"/>
    <s v="Sarina Myles"/>
    <s v="Selene Crowe"/>
    <s v=""/>
    <s v=""/>
    <s v=""/>
    <s v=""/>
    <x v="12"/>
    <x v="2"/>
    <x v="0"/>
  </r>
  <r>
    <s v=""/>
    <x v="53"/>
    <x v="1"/>
    <x v="0"/>
    <x v="4"/>
    <n v="782737"/>
    <s v="Thane Calder"/>
    <s v="Lucan Storm"/>
    <s v=""/>
    <s v=""/>
    <s v=""/>
    <s v=""/>
    <x v="12"/>
    <x v="2"/>
    <x v="0"/>
  </r>
  <r>
    <s v=""/>
    <x v="53"/>
    <x v="0"/>
    <x v="0"/>
    <x v="4"/>
    <n v="712599"/>
    <s v="Elira Quinn"/>
    <s v="Ayla Torrin"/>
    <s v=""/>
    <s v=""/>
    <s v=""/>
    <s v=""/>
    <x v="12"/>
    <x v="2"/>
    <x v="0"/>
  </r>
  <r>
    <s v=""/>
    <x v="53"/>
    <x v="0"/>
    <x v="0"/>
    <x v="4"/>
    <n v="372437"/>
    <s v="Jarek Stone"/>
    <s v="Ronan Dusk"/>
    <s v=""/>
    <s v=""/>
    <s v=""/>
    <s v=""/>
    <x v="12"/>
    <x v="2"/>
    <x v="0"/>
  </r>
  <r>
    <s v=""/>
    <x v="53"/>
    <x v="5"/>
    <x v="1"/>
    <x v="4"/>
    <n v="691747"/>
    <s v="Liora Wren"/>
    <s v="Mina Locke"/>
    <s v=""/>
    <s v=""/>
    <s v=""/>
    <s v=""/>
    <x v="12"/>
    <x v="2"/>
    <x v="0"/>
  </r>
  <r>
    <s v=""/>
    <x v="53"/>
    <x v="8"/>
    <x v="3"/>
    <x v="4"/>
    <n v="360923"/>
    <s v="Damon Hales"/>
    <s v="Zane Myles"/>
    <s v=""/>
    <s v=""/>
    <s v=""/>
    <s v=""/>
    <x v="12"/>
    <x v="2"/>
    <x v="0"/>
  </r>
  <r>
    <s v=""/>
    <x v="53"/>
    <x v="7"/>
    <x v="2"/>
    <x v="4"/>
    <n v="422834"/>
    <s v="Tessa Korrin"/>
    <s v="Eira Calder"/>
    <s v=""/>
    <s v=""/>
    <s v=""/>
    <s v=""/>
    <x v="12"/>
    <x v="2"/>
    <x v="0"/>
  </r>
  <r>
    <s v=""/>
    <x v="53"/>
    <x v="9"/>
    <x v="1"/>
    <x v="4"/>
    <n v="808250"/>
    <s v="Rowan Velt"/>
    <s v="Talon Rowe"/>
    <s v=""/>
    <s v=""/>
    <s v=""/>
    <s v=""/>
    <x v="12"/>
    <x v="2"/>
    <x v="0"/>
  </r>
  <r>
    <s v=""/>
    <x v="53"/>
    <x v="0"/>
    <x v="0"/>
    <x v="4"/>
    <n v="798085"/>
    <s v="Nyra Solen"/>
    <s v="Silas Vale"/>
    <s v=""/>
    <s v=""/>
    <s v=""/>
    <s v=""/>
    <x v="12"/>
    <x v="2"/>
    <x v="0"/>
  </r>
  <r>
    <s v=""/>
    <x v="53"/>
    <x v="10"/>
    <x v="1"/>
    <x v="4"/>
    <n v="126503"/>
    <s v="Alden Trask"/>
    <s v="Vera Korrin"/>
    <s v=""/>
    <s v=""/>
    <s v=""/>
    <s v=""/>
    <x v="12"/>
    <x v="2"/>
    <x v="0"/>
  </r>
  <r>
    <s v=""/>
    <x v="53"/>
    <x v="0"/>
    <x v="0"/>
    <x v="4"/>
    <n v="193958"/>
    <s v="Mira Voss"/>
    <s v="Corin Nash"/>
    <s v=""/>
    <s v=""/>
    <s v=""/>
    <s v=""/>
    <x v="12"/>
    <x v="2"/>
    <x v="0"/>
  </r>
  <r>
    <s v=""/>
    <x v="53"/>
    <x v="7"/>
    <x v="2"/>
    <x v="4"/>
    <n v="422950"/>
    <s v="Kellen Dorne"/>
    <s v="Lyra Blayne"/>
    <s v=""/>
    <s v=""/>
    <s v=""/>
    <s v=""/>
    <x v="12"/>
    <x v="2"/>
    <x v="0"/>
  </r>
  <r>
    <s v=""/>
    <x v="53"/>
    <x v="6"/>
    <x v="1"/>
    <x v="4"/>
    <n v="211921"/>
    <s v="Sarina Myles"/>
    <s v="Bren Wren"/>
    <s v=""/>
    <s v=""/>
    <s v=""/>
    <s v=""/>
    <x v="12"/>
    <x v="2"/>
    <x v="0"/>
  </r>
  <r>
    <s v=""/>
    <x v="53"/>
    <x v="3"/>
    <x v="2"/>
    <x v="4"/>
    <n v="978220"/>
    <s v="Thane Calder"/>
    <s v="Nora Graye"/>
    <s v=""/>
    <s v=""/>
    <s v=""/>
    <s v=""/>
    <x v="12"/>
    <x v="2"/>
    <x v="0"/>
  </r>
  <r>
    <s v=""/>
    <x v="53"/>
    <x v="3"/>
    <x v="2"/>
    <x v="4"/>
    <n v="470559"/>
    <s v="Elira Quinn"/>
    <s v="Nyra Rael"/>
    <s v=""/>
    <s v=""/>
    <s v=""/>
    <s v=""/>
    <x v="12"/>
    <x v="2"/>
    <x v="0"/>
  </r>
  <r>
    <s v=""/>
    <x v="53"/>
    <x v="8"/>
    <x v="3"/>
    <x v="4"/>
    <n v="266117"/>
    <s v="Jarek Stone"/>
    <s v="Kellen Sable"/>
    <s v=""/>
    <s v=""/>
    <s v=""/>
    <s v=""/>
    <x v="12"/>
    <x v="2"/>
    <x v="0"/>
  </r>
  <r>
    <s v=""/>
    <x v="53"/>
    <x v="5"/>
    <x v="1"/>
    <x v="4"/>
    <n v="508639"/>
    <s v="Liora Wren"/>
    <s v="Tessa Marrek"/>
    <s v=""/>
    <s v=""/>
    <s v=""/>
    <s v=""/>
    <x v="12"/>
    <x v="2"/>
    <x v="0"/>
  </r>
  <r>
    <s v=""/>
    <x v="53"/>
    <x v="11"/>
    <x v="2"/>
    <x v="4"/>
    <n v="646728"/>
    <s v="Damon Hales"/>
    <s v="Kael Thorne"/>
    <s v=""/>
    <s v=""/>
    <s v=""/>
    <s v=""/>
    <x v="12"/>
    <x v="2"/>
    <x v="0"/>
  </r>
  <r>
    <s v=""/>
    <x v="53"/>
    <x v="7"/>
    <x v="2"/>
    <x v="4"/>
    <n v="875930"/>
    <s v="Tessa Korrin"/>
    <s v="Isla Fenwick"/>
    <s v=""/>
    <s v=""/>
    <s v=""/>
    <s v=""/>
    <x v="12"/>
    <x v="2"/>
    <x v="0"/>
  </r>
  <r>
    <s v=""/>
    <x v="53"/>
    <x v="3"/>
    <x v="2"/>
    <x v="4"/>
    <n v="935563"/>
    <s v="Rowan Velt"/>
    <s v="Draven Voss"/>
    <s v=""/>
    <s v=""/>
    <s v=""/>
    <s v=""/>
    <x v="12"/>
    <x v="2"/>
    <x v="0"/>
  </r>
  <r>
    <s v=""/>
    <x v="53"/>
    <x v="9"/>
    <x v="1"/>
    <x v="4"/>
    <n v="302014"/>
    <s v="Nyra Solen"/>
    <s v="Selene Crowe"/>
    <s v=""/>
    <s v=""/>
    <s v=""/>
    <s v=""/>
    <x v="12"/>
    <x v="2"/>
    <x v="0"/>
  </r>
  <r>
    <s v=""/>
    <x v="53"/>
    <x v="7"/>
    <x v="2"/>
    <x v="4"/>
    <n v="790219"/>
    <s v="Alden Trask"/>
    <s v="Lucan Storm"/>
    <s v=""/>
    <s v=""/>
    <s v=""/>
    <s v=""/>
    <x v="12"/>
    <x v="2"/>
    <x v="0"/>
  </r>
  <r>
    <s v=""/>
    <x v="53"/>
    <x v="10"/>
    <x v="1"/>
    <x v="4"/>
    <n v="267559"/>
    <s v="Mira Voss"/>
    <s v="Ayla Torrin"/>
    <s v=""/>
    <s v=""/>
    <s v=""/>
    <s v=""/>
    <x v="12"/>
    <x v="2"/>
    <x v="0"/>
  </r>
  <r>
    <s v=""/>
    <x v="53"/>
    <x v="3"/>
    <x v="2"/>
    <x v="4"/>
    <n v="213217"/>
    <s v="Kellen Dorne"/>
    <s v="Ronan Dusk"/>
    <s v=""/>
    <s v=""/>
    <s v=""/>
    <s v=""/>
    <x v="12"/>
    <x v="2"/>
    <x v="0"/>
  </r>
  <r>
    <s v=""/>
    <x v="53"/>
    <x v="9"/>
    <x v="1"/>
    <x v="4"/>
    <n v="507059"/>
    <s v="Sarina Myles"/>
    <s v="Mina Locke"/>
    <s v=""/>
    <s v=""/>
    <s v=""/>
    <s v=""/>
    <x v="12"/>
    <x v="2"/>
    <x v="0"/>
  </r>
  <r>
    <s v=""/>
    <x v="53"/>
    <x v="9"/>
    <x v="1"/>
    <x v="4"/>
    <n v="699221"/>
    <s v="Thane Calder"/>
    <s v="Zane Myles"/>
    <s v=""/>
    <s v=""/>
    <s v=""/>
    <s v=""/>
    <x v="12"/>
    <x v="2"/>
    <x v="0"/>
  </r>
  <r>
    <s v=""/>
    <x v="53"/>
    <x v="9"/>
    <x v="1"/>
    <x v="4"/>
    <n v="244396"/>
    <s v="Elira Quinn"/>
    <s v="Eira Calder"/>
    <s v=""/>
    <s v=""/>
    <s v=""/>
    <s v=""/>
    <x v="12"/>
    <x v="2"/>
    <x v="0"/>
  </r>
  <r>
    <s v=""/>
    <x v="53"/>
    <x v="7"/>
    <x v="2"/>
    <x v="4"/>
    <n v="373253"/>
    <s v="Jarek Stone"/>
    <s v="Talon Rowe"/>
    <s v=""/>
    <s v=""/>
    <s v=""/>
    <s v=""/>
    <x v="12"/>
    <x v="2"/>
    <x v="0"/>
  </r>
  <r>
    <s v=""/>
    <x v="53"/>
    <x v="2"/>
    <x v="1"/>
    <x v="4"/>
    <n v="213082"/>
    <s v="Liora Wren"/>
    <s v="Silas Vale"/>
    <s v=""/>
    <s v=""/>
    <s v=""/>
    <s v=""/>
    <x v="12"/>
    <x v="2"/>
    <x v="0"/>
  </r>
  <r>
    <s v=""/>
    <x v="53"/>
    <x v="6"/>
    <x v="1"/>
    <x v="4"/>
    <n v="989859"/>
    <s v="Damon Hales"/>
    <s v="Vera Korrin"/>
    <s v=""/>
    <s v=""/>
    <s v=""/>
    <s v=""/>
    <x v="12"/>
    <x v="2"/>
    <x v="0"/>
  </r>
  <r>
    <s v=""/>
    <x v="53"/>
    <x v="6"/>
    <x v="1"/>
    <x v="4"/>
    <n v="426521"/>
    <s v="Tessa Korrin"/>
    <s v="Corin Nash"/>
    <s v=""/>
    <s v=""/>
    <s v=""/>
    <s v=""/>
    <x v="12"/>
    <x v="2"/>
    <x v="0"/>
  </r>
  <r>
    <s v=""/>
    <x v="53"/>
    <x v="11"/>
    <x v="2"/>
    <x v="4"/>
    <n v="616967"/>
    <s v="Rowan Velt"/>
    <s v="Lyra Blayne"/>
    <s v=""/>
    <s v=""/>
    <s v=""/>
    <s v=""/>
    <x v="12"/>
    <x v="2"/>
    <x v="0"/>
  </r>
  <r>
    <s v=""/>
    <x v="53"/>
    <x v="1"/>
    <x v="0"/>
    <x v="4"/>
    <n v="798380"/>
    <s v="Nyra Solen"/>
    <s v="Bren Wren"/>
    <s v=""/>
    <s v=""/>
    <s v=""/>
    <s v=""/>
    <x v="12"/>
    <x v="2"/>
    <x v="0"/>
  </r>
  <r>
    <s v=""/>
    <x v="53"/>
    <x v="2"/>
    <x v="1"/>
    <x v="4"/>
    <n v="956419"/>
    <s v="Alden Trask"/>
    <s v="Nora Graye"/>
    <s v=""/>
    <s v=""/>
    <s v=""/>
    <s v=""/>
    <x v="12"/>
    <x v="2"/>
    <x v="0"/>
  </r>
  <r>
    <s v=""/>
    <x v="53"/>
    <x v="4"/>
    <x v="2"/>
    <x v="4"/>
    <n v="202382"/>
    <s v="Mira Voss"/>
    <s v="Nyra Rael"/>
    <s v=""/>
    <s v=""/>
    <s v=""/>
    <s v=""/>
    <x v="12"/>
    <x v="2"/>
    <x v="0"/>
  </r>
  <r>
    <s v=""/>
    <x v="53"/>
    <x v="5"/>
    <x v="1"/>
    <x v="4"/>
    <n v="545749"/>
    <s v="Kellen Dorne"/>
    <s v="Kellen Sable"/>
    <s v=""/>
    <s v=""/>
    <s v=""/>
    <s v=""/>
    <x v="12"/>
    <x v="2"/>
    <x v="0"/>
  </r>
  <r>
    <s v=""/>
    <x v="53"/>
    <x v="11"/>
    <x v="2"/>
    <x v="4"/>
    <n v="770073"/>
    <s v="Sarina Myles"/>
    <s v="Tessa Marrek"/>
    <s v=""/>
    <s v=""/>
    <s v=""/>
    <s v=""/>
    <x v="12"/>
    <x v="2"/>
    <x v="0"/>
  </r>
  <r>
    <s v=""/>
    <x v="53"/>
    <x v="2"/>
    <x v="1"/>
    <x v="4"/>
    <n v="387432"/>
    <s v="Thane Calder"/>
    <s v="Kael Thorne"/>
    <s v=""/>
    <s v=""/>
    <s v=""/>
    <s v=""/>
    <x v="12"/>
    <x v="2"/>
    <x v="0"/>
  </r>
  <r>
    <s v=""/>
    <x v="53"/>
    <x v="2"/>
    <x v="1"/>
    <x v="4"/>
    <n v="756185"/>
    <s v="Elira Quinn"/>
    <s v="Isla Fenwick"/>
    <s v=""/>
    <s v=""/>
    <s v=""/>
    <s v=""/>
    <x v="12"/>
    <x v="2"/>
    <x v="0"/>
  </r>
  <r>
    <s v=""/>
    <x v="53"/>
    <x v="11"/>
    <x v="2"/>
    <x v="4"/>
    <n v="419077"/>
    <s v="Jarek Stone"/>
    <s v="Draven Voss"/>
    <s v=""/>
    <s v=""/>
    <s v=""/>
    <s v=""/>
    <x v="12"/>
    <x v="2"/>
    <x v="0"/>
  </r>
  <r>
    <s v=""/>
    <x v="53"/>
    <x v="1"/>
    <x v="0"/>
    <x v="4"/>
    <n v="904222"/>
    <s v="Liora Wren"/>
    <s v="Selene Crowe"/>
    <s v=""/>
    <s v=""/>
    <s v=""/>
    <s v=""/>
    <x v="12"/>
    <x v="2"/>
    <x v="0"/>
  </r>
  <r>
    <s v=""/>
    <x v="53"/>
    <x v="7"/>
    <x v="2"/>
    <x v="4"/>
    <n v="619965"/>
    <s v="Damon Hales"/>
    <s v="Lucan Storm"/>
    <s v=""/>
    <s v=""/>
    <s v=""/>
    <s v=""/>
    <x v="12"/>
    <x v="2"/>
    <x v="0"/>
  </r>
  <r>
    <s v=""/>
    <x v="53"/>
    <x v="7"/>
    <x v="2"/>
    <x v="4"/>
    <n v="575756"/>
    <s v="Tessa Korrin"/>
    <s v="Ayla Torrin"/>
    <s v=""/>
    <s v=""/>
    <s v=""/>
    <s v=""/>
    <x v="12"/>
    <x v="2"/>
    <x v="0"/>
  </r>
  <r>
    <s v=""/>
    <x v="53"/>
    <x v="9"/>
    <x v="1"/>
    <x v="4"/>
    <n v="640867"/>
    <s v="Rowan Velt"/>
    <s v="Ronan Dusk"/>
    <s v=""/>
    <s v=""/>
    <s v=""/>
    <s v=""/>
    <x v="12"/>
    <x v="2"/>
    <x v="0"/>
  </r>
  <r>
    <s v=""/>
    <x v="53"/>
    <x v="6"/>
    <x v="1"/>
    <x v="4"/>
    <n v="929085"/>
    <s v="Nyra Solen"/>
    <s v="Mina Locke"/>
    <s v=""/>
    <s v=""/>
    <s v=""/>
    <s v=""/>
    <x v="12"/>
    <x v="2"/>
    <x v="0"/>
  </r>
  <r>
    <s v=""/>
    <x v="53"/>
    <x v="11"/>
    <x v="2"/>
    <x v="4"/>
    <n v="760969"/>
    <s v="Alden Trask"/>
    <s v="Zane Myles"/>
    <s v=""/>
    <s v=""/>
    <s v=""/>
    <s v=""/>
    <x v="12"/>
    <x v="2"/>
    <x v="0"/>
  </r>
  <r>
    <s v=""/>
    <x v="53"/>
    <x v="1"/>
    <x v="0"/>
    <x v="4"/>
    <n v="732512"/>
    <s v="Mira Voss"/>
    <s v="Eira Calder"/>
    <s v=""/>
    <s v=""/>
    <s v=""/>
    <s v=""/>
    <x v="12"/>
    <x v="2"/>
    <x v="0"/>
  </r>
  <r>
    <s v=""/>
    <x v="53"/>
    <x v="11"/>
    <x v="2"/>
    <x v="4"/>
    <n v="446114"/>
    <s v="Kellen Dorne"/>
    <s v="Talon Rowe"/>
    <s v=""/>
    <s v=""/>
    <s v=""/>
    <s v=""/>
    <x v="12"/>
    <x v="2"/>
    <x v="0"/>
  </r>
  <r>
    <s v=""/>
    <x v="53"/>
    <x v="8"/>
    <x v="3"/>
    <x v="4"/>
    <n v="927628"/>
    <s v="Sarina Myles"/>
    <s v="Silas Vale"/>
    <s v=""/>
    <s v=""/>
    <s v=""/>
    <s v=""/>
    <x v="12"/>
    <x v="2"/>
    <x v="0"/>
  </r>
  <r>
    <s v=""/>
    <x v="53"/>
    <x v="4"/>
    <x v="2"/>
    <x v="4"/>
    <n v="879479"/>
    <s v="Thane Calder"/>
    <s v="Vera Korrin"/>
    <s v=""/>
    <s v=""/>
    <s v=""/>
    <s v=""/>
    <x v="12"/>
    <x v="2"/>
    <x v="0"/>
  </r>
  <r>
    <s v=""/>
    <x v="53"/>
    <x v="10"/>
    <x v="1"/>
    <x v="4"/>
    <n v="711119"/>
    <s v="Elira Quinn"/>
    <s v="Corin Nash"/>
    <s v=""/>
    <s v=""/>
    <s v=""/>
    <s v=""/>
    <x v="12"/>
    <x v="2"/>
    <x v="0"/>
  </r>
  <r>
    <s v=""/>
    <x v="53"/>
    <x v="8"/>
    <x v="3"/>
    <x v="4"/>
    <n v="831842"/>
    <s v="Jarek Stone"/>
    <s v="Lyra Blayne"/>
    <s v=""/>
    <s v=""/>
    <s v=""/>
    <s v=""/>
    <x v="12"/>
    <x v="2"/>
    <x v="0"/>
  </r>
  <r>
    <s v=""/>
    <x v="53"/>
    <x v="5"/>
    <x v="1"/>
    <x v="4"/>
    <n v="739383"/>
    <s v="Liora Wren"/>
    <s v="Bren Wren"/>
    <s v=""/>
    <s v=""/>
    <s v=""/>
    <s v=""/>
    <x v="12"/>
    <x v="2"/>
    <x v="0"/>
  </r>
  <r>
    <s v=""/>
    <x v="53"/>
    <x v="4"/>
    <x v="2"/>
    <x v="4"/>
    <n v="946952"/>
    <s v="Damon Hales"/>
    <s v="Nora Graye"/>
    <s v=""/>
    <s v=""/>
    <s v=""/>
    <s v=""/>
    <x v="12"/>
    <x v="2"/>
    <x v="0"/>
  </r>
  <r>
    <s v=""/>
    <x v="53"/>
    <x v="5"/>
    <x v="1"/>
    <x v="4"/>
    <n v="876352"/>
    <s v="Tessa Korrin"/>
    <s v="Nyra Rael"/>
    <s v=""/>
    <s v=""/>
    <s v=""/>
    <s v=""/>
    <x v="12"/>
    <x v="2"/>
    <x v="0"/>
  </r>
  <r>
    <s v=""/>
    <x v="53"/>
    <x v="3"/>
    <x v="2"/>
    <x v="4"/>
    <n v="707836"/>
    <s v="Rowan Velt"/>
    <s v="Kellen Sable"/>
    <s v=""/>
    <s v=""/>
    <s v=""/>
    <s v=""/>
    <x v="12"/>
    <x v="2"/>
    <x v="0"/>
  </r>
  <r>
    <s v=""/>
    <x v="53"/>
    <x v="5"/>
    <x v="1"/>
    <x v="4"/>
    <n v="294515"/>
    <s v="Nyra Solen"/>
    <s v="Tessa Marrek"/>
    <s v=""/>
    <s v=""/>
    <s v=""/>
    <s v=""/>
    <x v="12"/>
    <x v="2"/>
    <x v="0"/>
  </r>
  <r>
    <s v=""/>
    <x v="53"/>
    <x v="6"/>
    <x v="1"/>
    <x v="4"/>
    <n v="747431"/>
    <s v="Alden Trask"/>
    <s v="Kael Thorne"/>
    <s v=""/>
    <s v=""/>
    <s v=""/>
    <s v=""/>
    <x v="12"/>
    <x v="2"/>
    <x v="0"/>
  </r>
  <r>
    <s v=""/>
    <x v="53"/>
    <x v="9"/>
    <x v="1"/>
    <x v="4"/>
    <n v="309828"/>
    <s v="Mira Voss"/>
    <s v="Isla Fenwick"/>
    <s v=""/>
    <s v=""/>
    <s v=""/>
    <s v=""/>
    <x v="12"/>
    <x v="2"/>
    <x v="0"/>
  </r>
  <r>
    <s v=""/>
    <x v="53"/>
    <x v="5"/>
    <x v="1"/>
    <x v="4"/>
    <n v="856842"/>
    <s v="Kellen Dorne"/>
    <s v="Draven Voss"/>
    <s v=""/>
    <s v=""/>
    <s v=""/>
    <s v=""/>
    <x v="12"/>
    <x v="2"/>
    <x v="0"/>
  </r>
  <r>
    <s v=""/>
    <x v="53"/>
    <x v="2"/>
    <x v="1"/>
    <x v="4"/>
    <n v="355241"/>
    <s v="Sarina Myles"/>
    <s v="Selene Crowe"/>
    <s v=""/>
    <s v=""/>
    <s v=""/>
    <s v=""/>
    <x v="12"/>
    <x v="2"/>
    <x v="0"/>
  </r>
  <r>
    <s v=""/>
    <x v="53"/>
    <x v="8"/>
    <x v="3"/>
    <x v="4"/>
    <n v="268321"/>
    <s v="Thane Calder"/>
    <s v="Lucan Storm"/>
    <s v=""/>
    <s v=""/>
    <s v=""/>
    <s v=""/>
    <x v="12"/>
    <x v="2"/>
    <x v="0"/>
  </r>
  <r>
    <s v=""/>
    <x v="53"/>
    <x v="4"/>
    <x v="2"/>
    <x v="4"/>
    <n v="934750"/>
    <s v="Elira Quinn"/>
    <s v="Ayla Torrin"/>
    <s v=""/>
    <s v=""/>
    <s v=""/>
    <s v=""/>
    <x v="12"/>
    <x v="2"/>
    <x v="0"/>
  </r>
  <r>
    <s v=""/>
    <x v="53"/>
    <x v="11"/>
    <x v="2"/>
    <x v="4"/>
    <n v="115909"/>
    <s v="Jarek Stone"/>
    <s v="Ronan Dusk"/>
    <s v=""/>
    <s v=""/>
    <s v=""/>
    <s v=""/>
    <x v="12"/>
    <x v="2"/>
    <x v="0"/>
  </r>
  <r>
    <s v=""/>
    <x v="53"/>
    <x v="5"/>
    <x v="1"/>
    <x v="4"/>
    <n v="954771"/>
    <s v="Liora Wren"/>
    <s v="Mina Locke"/>
    <s v=""/>
    <s v=""/>
    <s v=""/>
    <s v=""/>
    <x v="12"/>
    <x v="2"/>
    <x v="0"/>
  </r>
  <r>
    <s v=""/>
    <x v="53"/>
    <x v="9"/>
    <x v="1"/>
    <x v="4"/>
    <n v="789501"/>
    <s v="Damon Hales"/>
    <s v="Zane Myles"/>
    <s v=""/>
    <s v=""/>
    <s v=""/>
    <s v=""/>
    <x v="12"/>
    <x v="2"/>
    <x v="0"/>
  </r>
  <r>
    <s v=""/>
    <x v="53"/>
    <x v="0"/>
    <x v="0"/>
    <x v="4"/>
    <n v="469207"/>
    <s v="Tessa Korrin"/>
    <s v="Eira Calder"/>
    <s v=""/>
    <s v=""/>
    <s v=""/>
    <s v=""/>
    <x v="12"/>
    <x v="2"/>
    <x v="0"/>
  </r>
  <r>
    <s v=""/>
    <x v="53"/>
    <x v="10"/>
    <x v="1"/>
    <x v="4"/>
    <n v="997749"/>
    <s v="Rowan Velt"/>
    <s v="Talon Rowe"/>
    <s v=""/>
    <s v=""/>
    <s v=""/>
    <s v=""/>
    <x v="12"/>
    <x v="2"/>
    <x v="0"/>
  </r>
  <r>
    <s v=""/>
    <x v="53"/>
    <x v="0"/>
    <x v="0"/>
    <x v="4"/>
    <n v="347033"/>
    <s v="Nyra Solen"/>
    <s v="Silas Vale"/>
    <s v=""/>
    <s v=""/>
    <s v=""/>
    <s v=""/>
    <x v="12"/>
    <x v="2"/>
    <x v="0"/>
  </r>
  <r>
    <s v=""/>
    <x v="53"/>
    <x v="2"/>
    <x v="1"/>
    <x v="4"/>
    <n v="359946"/>
    <s v="Alden Trask"/>
    <s v="Vera Korrin"/>
    <s v=""/>
    <s v=""/>
    <s v=""/>
    <s v=""/>
    <x v="12"/>
    <x v="2"/>
    <x v="0"/>
  </r>
  <r>
    <s v=""/>
    <x v="53"/>
    <x v="9"/>
    <x v="1"/>
    <x v="4"/>
    <n v="853515"/>
    <s v="Mira Voss"/>
    <s v="Corin Nash"/>
    <s v=""/>
    <s v=""/>
    <s v=""/>
    <s v=""/>
    <x v="12"/>
    <x v="2"/>
    <x v="0"/>
  </r>
  <r>
    <s v=""/>
    <x v="53"/>
    <x v="2"/>
    <x v="1"/>
    <x v="4"/>
    <n v="657339"/>
    <s v="Kellen Dorne"/>
    <s v="Lyra Blayne"/>
    <s v=""/>
    <s v=""/>
    <s v=""/>
    <s v=""/>
    <x v="12"/>
    <x v="2"/>
    <x v="0"/>
  </r>
  <r>
    <s v=""/>
    <x v="53"/>
    <x v="8"/>
    <x v="3"/>
    <x v="4"/>
    <n v="331991"/>
    <s v="Sarina Myles"/>
    <s v="Bren Wren"/>
    <s v=""/>
    <s v=""/>
    <s v=""/>
    <s v=""/>
    <x v="12"/>
    <x v="2"/>
    <x v="0"/>
  </r>
  <r>
    <s v=""/>
    <x v="53"/>
    <x v="3"/>
    <x v="2"/>
    <x v="4"/>
    <n v="496463"/>
    <s v="Thane Calder"/>
    <s v="Nora Graye"/>
    <s v=""/>
    <s v=""/>
    <s v=""/>
    <s v=""/>
    <x v="12"/>
    <x v="2"/>
    <x v="0"/>
  </r>
  <r>
    <s v=""/>
    <x v="53"/>
    <x v="0"/>
    <x v="0"/>
    <x v="4"/>
    <n v="655575"/>
    <s v="Elira Quinn"/>
    <s v="Nyra Rael"/>
    <s v=""/>
    <s v=""/>
    <s v=""/>
    <s v=""/>
    <x v="12"/>
    <x v="2"/>
    <x v="0"/>
  </r>
  <r>
    <s v=""/>
    <x v="53"/>
    <x v="3"/>
    <x v="2"/>
    <x v="4"/>
    <n v="214806"/>
    <s v="Jarek Stone"/>
    <s v="Kellen Sable"/>
    <s v=""/>
    <s v=""/>
    <s v=""/>
    <s v=""/>
    <x v="12"/>
    <x v="2"/>
    <x v="0"/>
  </r>
  <r>
    <s v=""/>
    <x v="53"/>
    <x v="10"/>
    <x v="1"/>
    <x v="4"/>
    <n v="944171"/>
    <s v="Liora Wren"/>
    <s v="Tessa Marrek"/>
    <s v=""/>
    <s v=""/>
    <s v=""/>
    <s v=""/>
    <x v="12"/>
    <x v="2"/>
    <x v="0"/>
  </r>
  <r>
    <s v=""/>
    <x v="53"/>
    <x v="9"/>
    <x v="1"/>
    <x v="4"/>
    <n v="254961"/>
    <s v="Damon Hales"/>
    <s v="Kael Thorne"/>
    <s v=""/>
    <s v=""/>
    <s v=""/>
    <s v=""/>
    <x v="12"/>
    <x v="2"/>
    <x v="0"/>
  </r>
  <r>
    <s v=""/>
    <x v="53"/>
    <x v="6"/>
    <x v="1"/>
    <x v="4"/>
    <n v="114931"/>
    <s v="Tessa Korrin"/>
    <s v="Isla Fenwick"/>
    <s v=""/>
    <s v=""/>
    <s v=""/>
    <s v=""/>
    <x v="12"/>
    <x v="2"/>
    <x v="0"/>
  </r>
  <r>
    <s v=""/>
    <x v="53"/>
    <x v="4"/>
    <x v="2"/>
    <x v="4"/>
    <n v="609606"/>
    <s v="Rowan Velt"/>
    <s v="Draven Voss"/>
    <s v=""/>
    <s v=""/>
    <s v=""/>
    <s v=""/>
    <x v="12"/>
    <x v="2"/>
    <x v="0"/>
  </r>
  <r>
    <s v=""/>
    <x v="53"/>
    <x v="2"/>
    <x v="1"/>
    <x v="4"/>
    <n v="710365"/>
    <s v="Nyra Solen"/>
    <s v="Selene Crowe"/>
    <s v=""/>
    <s v=""/>
    <s v=""/>
    <s v=""/>
    <x v="12"/>
    <x v="2"/>
    <x v="0"/>
  </r>
  <r>
    <s v=""/>
    <x v="53"/>
    <x v="6"/>
    <x v="1"/>
    <x v="4"/>
    <n v="574985"/>
    <s v="Alden Trask"/>
    <s v="Lucan Storm"/>
    <s v=""/>
    <s v=""/>
    <s v=""/>
    <s v=""/>
    <x v="12"/>
    <x v="2"/>
    <x v="0"/>
  </r>
  <r>
    <s v=""/>
    <x v="53"/>
    <x v="10"/>
    <x v="1"/>
    <x v="4"/>
    <n v="730677"/>
    <s v="Mira Voss"/>
    <s v="Ayla Torrin"/>
    <s v=""/>
    <s v=""/>
    <s v=""/>
    <s v=""/>
    <x v="12"/>
    <x v="2"/>
    <x v="0"/>
  </r>
  <r>
    <s v=""/>
    <x v="53"/>
    <x v="2"/>
    <x v="1"/>
    <x v="4"/>
    <n v="958423"/>
    <s v="Kellen Dorne"/>
    <s v="Ronan Dusk"/>
    <s v=""/>
    <s v=""/>
    <s v=""/>
    <s v=""/>
    <x v="12"/>
    <x v="2"/>
    <x v="0"/>
  </r>
  <r>
    <s v=""/>
    <x v="53"/>
    <x v="7"/>
    <x v="2"/>
    <x v="4"/>
    <n v="583982"/>
    <s v="Sarina Myles"/>
    <s v="Mina Locke"/>
    <s v=""/>
    <s v=""/>
    <s v=""/>
    <s v=""/>
    <x v="12"/>
    <x v="2"/>
    <x v="0"/>
  </r>
  <r>
    <s v=""/>
    <x v="53"/>
    <x v="6"/>
    <x v="1"/>
    <x v="4"/>
    <n v="645175"/>
    <s v="Thane Calder"/>
    <s v="Zane Myles"/>
    <s v=""/>
    <s v=""/>
    <s v=""/>
    <s v=""/>
    <x v="12"/>
    <x v="2"/>
    <x v="0"/>
  </r>
  <r>
    <s v=""/>
    <x v="53"/>
    <x v="2"/>
    <x v="1"/>
    <x v="4"/>
    <n v="125255"/>
    <s v="Elira Quinn"/>
    <s v="Eira Calder"/>
    <s v=""/>
    <s v=""/>
    <s v=""/>
    <s v=""/>
    <x v="12"/>
    <x v="2"/>
    <x v="0"/>
  </r>
  <r>
    <s v=""/>
    <x v="53"/>
    <x v="11"/>
    <x v="2"/>
    <x v="4"/>
    <n v="403332"/>
    <s v="Jarek Stone"/>
    <s v="Talon Rowe"/>
    <s v=""/>
    <s v=""/>
    <s v=""/>
    <s v=""/>
    <x v="12"/>
    <x v="2"/>
    <x v="0"/>
  </r>
  <r>
    <s v=""/>
    <x v="53"/>
    <x v="10"/>
    <x v="1"/>
    <x v="4"/>
    <n v="774302"/>
    <s v="Liora Wren"/>
    <s v="Silas Vale"/>
    <s v=""/>
    <s v=""/>
    <s v=""/>
    <s v=""/>
    <x v="12"/>
    <x v="2"/>
    <x v="0"/>
  </r>
  <r>
    <s v=""/>
    <x v="53"/>
    <x v="0"/>
    <x v="0"/>
    <x v="4"/>
    <n v="773834"/>
    <s v="Damon Hales"/>
    <s v="Vera Korrin"/>
    <s v=""/>
    <s v=""/>
    <s v=""/>
    <s v=""/>
    <x v="12"/>
    <x v="2"/>
    <x v="0"/>
  </r>
  <r>
    <s v=""/>
    <x v="53"/>
    <x v="11"/>
    <x v="2"/>
    <x v="4"/>
    <n v="215049"/>
    <s v="Tessa Korrin"/>
    <s v="Corin Nash"/>
    <s v=""/>
    <s v=""/>
    <s v=""/>
    <s v=""/>
    <x v="12"/>
    <x v="2"/>
    <x v="0"/>
  </r>
  <r>
    <s v=""/>
    <x v="53"/>
    <x v="3"/>
    <x v="2"/>
    <x v="4"/>
    <n v="915859"/>
    <s v="Rowan Velt"/>
    <s v="Lyra Blayne"/>
    <s v=""/>
    <s v=""/>
    <s v=""/>
    <s v=""/>
    <x v="12"/>
    <x v="2"/>
    <x v="0"/>
  </r>
  <r>
    <s v=""/>
    <x v="53"/>
    <x v="2"/>
    <x v="1"/>
    <x v="4"/>
    <n v="839030"/>
    <s v="Nyra Solen"/>
    <s v="Bren Wren"/>
    <s v=""/>
    <s v=""/>
    <s v=""/>
    <s v=""/>
    <x v="12"/>
    <x v="2"/>
    <x v="0"/>
  </r>
  <r>
    <s v=""/>
    <x v="53"/>
    <x v="8"/>
    <x v="3"/>
    <x v="4"/>
    <n v="541095"/>
    <s v="Alden Trask"/>
    <s v="Nora Graye"/>
    <s v=""/>
    <s v=""/>
    <s v=""/>
    <s v=""/>
    <x v="12"/>
    <x v="2"/>
    <x v="0"/>
  </r>
  <r>
    <s v=""/>
    <x v="53"/>
    <x v="0"/>
    <x v="0"/>
    <x v="4"/>
    <n v="804446"/>
    <s v="Mira Voss"/>
    <s v="Nyra Rael"/>
    <s v=""/>
    <s v=""/>
    <s v=""/>
    <s v=""/>
    <x v="12"/>
    <x v="2"/>
    <x v="0"/>
  </r>
  <r>
    <s v=""/>
    <x v="53"/>
    <x v="11"/>
    <x v="2"/>
    <x v="4"/>
    <n v="911910"/>
    <s v="Kellen Dorne"/>
    <s v="Kellen Sable"/>
    <s v=""/>
    <s v=""/>
    <s v=""/>
    <s v=""/>
    <x v="12"/>
    <x v="2"/>
    <x v="0"/>
  </r>
  <r>
    <s v=""/>
    <x v="53"/>
    <x v="11"/>
    <x v="2"/>
    <x v="4"/>
    <n v="126741"/>
    <s v="Sarina Myles"/>
    <s v="Tessa Marrek"/>
    <s v=""/>
    <s v=""/>
    <s v=""/>
    <s v=""/>
    <x v="12"/>
    <x v="2"/>
    <x v="0"/>
  </r>
  <r>
    <s v=""/>
    <x v="53"/>
    <x v="11"/>
    <x v="2"/>
    <x v="4"/>
    <n v="975571"/>
    <s v="Thane Calder"/>
    <s v="Kael Thorne"/>
    <s v=""/>
    <s v=""/>
    <s v=""/>
    <s v=""/>
    <x v="12"/>
    <x v="2"/>
    <x v="0"/>
  </r>
  <r>
    <s v=""/>
    <x v="53"/>
    <x v="6"/>
    <x v="1"/>
    <x v="4"/>
    <n v="989410"/>
    <s v="Elira Quinn"/>
    <s v="Isla Fenwick"/>
    <s v=""/>
    <s v=""/>
    <s v=""/>
    <s v=""/>
    <x v="12"/>
    <x v="2"/>
    <x v="0"/>
  </r>
  <r>
    <s v=""/>
    <x v="53"/>
    <x v="10"/>
    <x v="1"/>
    <x v="4"/>
    <n v="472628"/>
    <s v="Jarek Stone"/>
    <s v="Draven Voss"/>
    <s v=""/>
    <s v=""/>
    <s v=""/>
    <s v=""/>
    <x v="12"/>
    <x v="2"/>
    <x v="0"/>
  </r>
  <r>
    <s v=""/>
    <x v="53"/>
    <x v="3"/>
    <x v="2"/>
    <x v="4"/>
    <n v="112781"/>
    <s v="Liora Wren"/>
    <s v="Selene Crowe"/>
    <s v=""/>
    <s v=""/>
    <s v=""/>
    <s v=""/>
    <x v="12"/>
    <x v="2"/>
    <x v="0"/>
  </r>
  <r>
    <s v=""/>
    <x v="53"/>
    <x v="7"/>
    <x v="2"/>
    <x v="4"/>
    <n v="197412"/>
    <s v="Damon Hales"/>
    <s v="Lucan Storm"/>
    <s v=""/>
    <s v=""/>
    <s v=""/>
    <s v=""/>
    <x v="12"/>
    <x v="2"/>
    <x v="0"/>
  </r>
  <r>
    <s v=""/>
    <x v="53"/>
    <x v="2"/>
    <x v="1"/>
    <x v="4"/>
    <n v="955757"/>
    <s v="Tessa Korrin"/>
    <s v="Ayla Torrin"/>
    <s v=""/>
    <s v=""/>
    <s v=""/>
    <s v=""/>
    <x v="12"/>
    <x v="2"/>
    <x v="0"/>
  </r>
  <r>
    <s v=""/>
    <x v="53"/>
    <x v="8"/>
    <x v="3"/>
    <x v="4"/>
    <n v="980927"/>
    <s v="Rowan Velt"/>
    <s v="Ronan Dusk"/>
    <s v=""/>
    <s v=""/>
    <s v=""/>
    <s v=""/>
    <x v="12"/>
    <x v="2"/>
    <x v="0"/>
  </r>
  <r>
    <s v=""/>
    <x v="53"/>
    <x v="0"/>
    <x v="0"/>
    <x v="4"/>
    <n v="676132"/>
    <s v="Nyra Solen"/>
    <s v="Mina Locke"/>
    <s v=""/>
    <s v=""/>
    <s v=""/>
    <s v=""/>
    <x v="12"/>
    <x v="2"/>
    <x v="0"/>
  </r>
  <r>
    <s v=""/>
    <x v="53"/>
    <x v="7"/>
    <x v="2"/>
    <x v="4"/>
    <n v="519466"/>
    <s v="Alden Trask"/>
    <s v="Zane Myles"/>
    <s v=""/>
    <s v=""/>
    <s v=""/>
    <s v=""/>
    <x v="12"/>
    <x v="2"/>
    <x v="0"/>
  </r>
  <r>
    <s v=""/>
    <x v="53"/>
    <x v="6"/>
    <x v="1"/>
    <x v="4"/>
    <n v="408004"/>
    <s v="Mira Voss"/>
    <s v="Eira Calder"/>
    <s v=""/>
    <s v=""/>
    <s v=""/>
    <s v=""/>
    <x v="12"/>
    <x v="2"/>
    <x v="0"/>
  </r>
  <r>
    <s v=""/>
    <x v="53"/>
    <x v="4"/>
    <x v="2"/>
    <x v="4"/>
    <n v="173945"/>
    <s v="Kellen Dorne"/>
    <s v="Talon Rowe"/>
    <s v=""/>
    <s v=""/>
    <s v=""/>
    <s v=""/>
    <x v="12"/>
    <x v="2"/>
    <x v="0"/>
  </r>
  <r>
    <s v=""/>
    <x v="53"/>
    <x v="6"/>
    <x v="1"/>
    <x v="4"/>
    <n v="253117"/>
    <s v="Sarina Myles"/>
    <s v="Silas Vale"/>
    <s v=""/>
    <s v=""/>
    <s v=""/>
    <s v=""/>
    <x v="12"/>
    <x v="2"/>
    <x v="0"/>
  </r>
  <r>
    <s v=""/>
    <x v="53"/>
    <x v="0"/>
    <x v="0"/>
    <x v="4"/>
    <n v="539090"/>
    <s v="Thane Calder"/>
    <s v="Vera Korrin"/>
    <s v=""/>
    <s v=""/>
    <s v=""/>
    <s v=""/>
    <x v="12"/>
    <x v="2"/>
    <x v="0"/>
  </r>
  <r>
    <s v=""/>
    <x v="53"/>
    <x v="5"/>
    <x v="1"/>
    <x v="4"/>
    <n v="710429"/>
    <s v="Elira Quinn"/>
    <s v="Corin Nash"/>
    <s v=""/>
    <s v=""/>
    <s v=""/>
    <s v=""/>
    <x v="12"/>
    <x v="2"/>
    <x v="0"/>
  </r>
  <r>
    <s v=""/>
    <x v="53"/>
    <x v="11"/>
    <x v="2"/>
    <x v="4"/>
    <n v="648732"/>
    <s v="Jarek Stone"/>
    <s v="Lyra Blayne"/>
    <s v=""/>
    <s v=""/>
    <s v=""/>
    <s v=""/>
    <x v="12"/>
    <x v="2"/>
    <x v="0"/>
  </r>
  <r>
    <s v=""/>
    <x v="53"/>
    <x v="9"/>
    <x v="1"/>
    <x v="4"/>
    <n v="251529"/>
    <s v="Liora Wren"/>
    <s v="Bren Wren"/>
    <s v=""/>
    <s v=""/>
    <s v=""/>
    <s v=""/>
    <x v="12"/>
    <x v="2"/>
    <x v="0"/>
  </r>
  <r>
    <s v=""/>
    <x v="53"/>
    <x v="3"/>
    <x v="2"/>
    <x v="4"/>
    <n v="660922"/>
    <s v="Damon Hales"/>
    <s v="Nora Graye"/>
    <s v=""/>
    <s v=""/>
    <s v=""/>
    <s v=""/>
    <x v="12"/>
    <x v="2"/>
    <x v="0"/>
  </r>
  <r>
    <s v=""/>
    <x v="53"/>
    <x v="10"/>
    <x v="1"/>
    <x v="4"/>
    <n v="444644"/>
    <s v="Tessa Korrin"/>
    <s v="Nyra Rael"/>
    <s v=""/>
    <s v=""/>
    <s v=""/>
    <s v=""/>
    <x v="12"/>
    <x v="2"/>
    <x v="0"/>
  </r>
  <r>
    <s v=""/>
    <x v="53"/>
    <x v="5"/>
    <x v="1"/>
    <x v="4"/>
    <n v="892999"/>
    <s v="Rowan Velt"/>
    <s v="Kellen Sable"/>
    <s v=""/>
    <s v=""/>
    <s v=""/>
    <s v=""/>
    <x v="12"/>
    <x v="2"/>
    <x v="0"/>
  </r>
  <r>
    <s v=""/>
    <x v="53"/>
    <x v="0"/>
    <x v="0"/>
    <x v="4"/>
    <n v="361434"/>
    <s v="Nyra Solen"/>
    <s v="Tessa Marrek"/>
    <s v=""/>
    <s v=""/>
    <s v=""/>
    <s v=""/>
    <x v="12"/>
    <x v="2"/>
    <x v="0"/>
  </r>
  <r>
    <s v=""/>
    <x v="53"/>
    <x v="4"/>
    <x v="2"/>
    <x v="4"/>
    <n v="562493"/>
    <s v="Alden Trask"/>
    <s v="Kael Thorne"/>
    <s v=""/>
    <s v=""/>
    <s v=""/>
    <s v=""/>
    <x v="12"/>
    <x v="2"/>
    <x v="0"/>
  </r>
  <r>
    <s v=""/>
    <x v="53"/>
    <x v="4"/>
    <x v="2"/>
    <x v="4"/>
    <n v="699488"/>
    <s v="Mira Voss"/>
    <s v="Isla Fenwick"/>
    <s v=""/>
    <s v=""/>
    <s v=""/>
    <s v=""/>
    <x v="12"/>
    <x v="2"/>
    <x v="0"/>
  </r>
  <r>
    <s v=""/>
    <x v="53"/>
    <x v="3"/>
    <x v="2"/>
    <x v="4"/>
    <n v="226640"/>
    <s v="Kellen Dorne"/>
    <s v="Draven Voss"/>
    <s v=""/>
    <s v=""/>
    <s v=""/>
    <s v=""/>
    <x v="12"/>
    <x v="2"/>
    <x v="0"/>
  </r>
  <r>
    <s v=""/>
    <x v="53"/>
    <x v="9"/>
    <x v="1"/>
    <x v="4"/>
    <n v="322146"/>
    <s v="Sarina Myles"/>
    <s v="Selene Crowe"/>
    <s v=""/>
    <s v=""/>
    <s v=""/>
    <s v=""/>
    <x v="12"/>
    <x v="2"/>
    <x v="0"/>
  </r>
  <r>
    <s v=""/>
    <x v="53"/>
    <x v="0"/>
    <x v="0"/>
    <x v="4"/>
    <n v="423195"/>
    <s v="Thane Calder"/>
    <s v="Lucan Storm"/>
    <s v=""/>
    <s v=""/>
    <s v=""/>
    <s v=""/>
    <x v="12"/>
    <x v="2"/>
    <x v="0"/>
  </r>
  <r>
    <s v=""/>
    <x v="53"/>
    <x v="5"/>
    <x v="1"/>
    <x v="4"/>
    <n v="865301"/>
    <s v="Elira Quinn"/>
    <s v="Ayla Torrin"/>
    <s v=""/>
    <s v=""/>
    <s v=""/>
    <s v=""/>
    <x v="12"/>
    <x v="2"/>
    <x v="0"/>
  </r>
  <r>
    <s v=""/>
    <x v="53"/>
    <x v="7"/>
    <x v="2"/>
    <x v="4"/>
    <n v="198567"/>
    <s v="Jarek Stone"/>
    <s v="Ronan Dusk"/>
    <s v=""/>
    <s v=""/>
    <s v=""/>
    <s v=""/>
    <x v="12"/>
    <x v="2"/>
    <x v="0"/>
  </r>
  <r>
    <s v=""/>
    <x v="53"/>
    <x v="8"/>
    <x v="3"/>
    <x v="4"/>
    <n v="277515"/>
    <s v="Liora Wren"/>
    <s v="Mina Locke"/>
    <s v=""/>
    <s v=""/>
    <s v=""/>
    <s v=""/>
    <x v="12"/>
    <x v="2"/>
    <x v="0"/>
  </r>
  <r>
    <s v=""/>
    <x v="53"/>
    <x v="4"/>
    <x v="2"/>
    <x v="4"/>
    <n v="518032"/>
    <s v="Damon Hales"/>
    <s v="Zane Myles"/>
    <s v=""/>
    <s v=""/>
    <s v=""/>
    <s v=""/>
    <x v="12"/>
    <x v="2"/>
    <x v="0"/>
  </r>
  <r>
    <s v=""/>
    <x v="53"/>
    <x v="3"/>
    <x v="2"/>
    <x v="4"/>
    <n v="818321"/>
    <s v="Tessa Korrin"/>
    <s v="Eira Calder"/>
    <s v=""/>
    <s v=""/>
    <s v=""/>
    <s v=""/>
    <x v="12"/>
    <x v="2"/>
    <x v="0"/>
  </r>
  <r>
    <s v=""/>
    <x v="53"/>
    <x v="5"/>
    <x v="1"/>
    <x v="4"/>
    <n v="600120"/>
    <s v="Rowan Velt"/>
    <s v="Talon Rowe"/>
    <s v=""/>
    <s v=""/>
    <s v=""/>
    <s v=""/>
    <x v="12"/>
    <x v="2"/>
    <x v="0"/>
  </r>
  <r>
    <s v=""/>
    <x v="53"/>
    <x v="6"/>
    <x v="1"/>
    <x v="4"/>
    <n v="276163"/>
    <s v="Nyra Solen"/>
    <s v="Silas Vale"/>
    <s v=""/>
    <s v=""/>
    <s v=""/>
    <s v=""/>
    <x v="12"/>
    <x v="2"/>
    <x v="0"/>
  </r>
  <r>
    <s v=""/>
    <x v="53"/>
    <x v="11"/>
    <x v="2"/>
    <x v="4"/>
    <n v="166715"/>
    <s v="Alden Trask"/>
    <s v="Vera Korrin"/>
    <s v=""/>
    <s v=""/>
    <s v=""/>
    <s v=""/>
    <x v="12"/>
    <x v="2"/>
    <x v="0"/>
  </r>
  <r>
    <s v=""/>
    <x v="53"/>
    <x v="4"/>
    <x v="2"/>
    <x v="4"/>
    <n v="247609"/>
    <s v="Mira Voss"/>
    <s v="Corin Nash"/>
    <s v=""/>
    <s v=""/>
    <s v=""/>
    <s v=""/>
    <x v="12"/>
    <x v="2"/>
    <x v="0"/>
  </r>
  <r>
    <s v=""/>
    <x v="53"/>
    <x v="4"/>
    <x v="2"/>
    <x v="4"/>
    <n v="723011"/>
    <s v="Kellen Dorne"/>
    <s v="Lyra Blayne"/>
    <s v=""/>
    <s v=""/>
    <s v=""/>
    <s v=""/>
    <x v="12"/>
    <x v="2"/>
    <x v="0"/>
  </r>
  <r>
    <s v=""/>
    <x v="53"/>
    <x v="3"/>
    <x v="2"/>
    <x v="4"/>
    <n v="130713"/>
    <s v="Sarina Myles"/>
    <s v="Bren Wren"/>
    <s v=""/>
    <s v=""/>
    <s v=""/>
    <s v=""/>
    <x v="12"/>
    <x v="2"/>
    <x v="0"/>
  </r>
  <r>
    <s v=""/>
    <x v="53"/>
    <x v="3"/>
    <x v="2"/>
    <x v="4"/>
    <n v="701413"/>
    <s v="Thane Calder"/>
    <s v="Nora Graye"/>
    <s v=""/>
    <s v=""/>
    <s v=""/>
    <s v=""/>
    <x v="12"/>
    <x v="2"/>
    <x v="0"/>
  </r>
  <r>
    <s v=""/>
    <x v="53"/>
    <x v="11"/>
    <x v="2"/>
    <x v="4"/>
    <n v="933596"/>
    <s v="Elira Quinn"/>
    <s v="Nyra Rael"/>
    <s v=""/>
    <s v=""/>
    <s v=""/>
    <s v=""/>
    <x v="12"/>
    <x v="2"/>
    <x v="0"/>
  </r>
  <r>
    <s v=""/>
    <x v="53"/>
    <x v="2"/>
    <x v="1"/>
    <x v="4"/>
    <n v="510501"/>
    <s v="Jarek Stone"/>
    <s v="Kellen Sable"/>
    <s v=""/>
    <s v=""/>
    <s v=""/>
    <s v=""/>
    <x v="12"/>
    <x v="2"/>
    <x v="0"/>
  </r>
  <r>
    <s v=""/>
    <x v="53"/>
    <x v="8"/>
    <x v="3"/>
    <x v="4"/>
    <n v="493052"/>
    <s v="Liora Wren"/>
    <s v="Tessa Marrek"/>
    <s v=""/>
    <s v=""/>
    <s v=""/>
    <s v=""/>
    <x v="12"/>
    <x v="2"/>
    <x v="0"/>
  </r>
  <r>
    <s v=""/>
    <x v="53"/>
    <x v="2"/>
    <x v="1"/>
    <x v="4"/>
    <n v="917948"/>
    <s v="Damon Hales"/>
    <s v="Kael Thorne"/>
    <s v=""/>
    <s v=""/>
    <s v=""/>
    <s v=""/>
    <x v="12"/>
    <x v="2"/>
    <x v="0"/>
  </r>
  <r>
    <s v=""/>
    <x v="53"/>
    <x v="5"/>
    <x v="1"/>
    <x v="4"/>
    <n v="565573"/>
    <s v="Tessa Korrin"/>
    <s v="Isla Fenwick"/>
    <s v=""/>
    <s v=""/>
    <s v=""/>
    <s v=""/>
    <x v="12"/>
    <x v="2"/>
    <x v="0"/>
  </r>
  <r>
    <s v=""/>
    <x v="53"/>
    <x v="4"/>
    <x v="2"/>
    <x v="4"/>
    <n v="504653"/>
    <s v="Rowan Velt"/>
    <s v="Draven Voss"/>
    <s v=""/>
    <s v=""/>
    <s v=""/>
    <s v=""/>
    <x v="12"/>
    <x v="2"/>
    <x v="0"/>
  </r>
  <r>
    <s v=""/>
    <x v="53"/>
    <x v="11"/>
    <x v="2"/>
    <x v="4"/>
    <n v="631970"/>
    <s v="Nyra Solen"/>
    <s v="Selene Crowe"/>
    <s v=""/>
    <s v=""/>
    <s v=""/>
    <s v=""/>
    <x v="12"/>
    <x v="2"/>
    <x v="0"/>
  </r>
  <r>
    <s v=""/>
    <x v="53"/>
    <x v="9"/>
    <x v="1"/>
    <x v="4"/>
    <n v="674976"/>
    <s v="Alden Trask"/>
    <s v="Lucan Storm"/>
    <s v=""/>
    <s v=""/>
    <s v=""/>
    <s v=""/>
    <x v="12"/>
    <x v="2"/>
    <x v="0"/>
  </r>
  <r>
    <s v=""/>
    <x v="53"/>
    <x v="8"/>
    <x v="3"/>
    <x v="4"/>
    <n v="478367"/>
    <s v="Mira Voss"/>
    <s v="Ayla Torrin"/>
    <s v=""/>
    <s v=""/>
    <s v=""/>
    <s v=""/>
    <x v="12"/>
    <x v="2"/>
    <x v="0"/>
  </r>
  <r>
    <s v=""/>
    <x v="53"/>
    <x v="0"/>
    <x v="0"/>
    <x v="4"/>
    <n v="461164"/>
    <s v="Kellen Dorne"/>
    <s v="Ronan Dusk"/>
    <s v=""/>
    <s v=""/>
    <s v=""/>
    <s v=""/>
    <x v="12"/>
    <x v="2"/>
    <x v="0"/>
  </r>
  <r>
    <s v=""/>
    <x v="53"/>
    <x v="5"/>
    <x v="1"/>
    <x v="4"/>
    <n v="686455"/>
    <s v="Sarina Myles"/>
    <s v="Mina Locke"/>
    <s v=""/>
    <s v=""/>
    <s v=""/>
    <s v=""/>
    <x v="12"/>
    <x v="2"/>
    <x v="0"/>
  </r>
  <r>
    <s v=""/>
    <x v="53"/>
    <x v="8"/>
    <x v="3"/>
    <x v="4"/>
    <n v="276711"/>
    <s v="Thane Calder"/>
    <s v="Zane Myles"/>
    <s v=""/>
    <s v=""/>
    <s v=""/>
    <s v=""/>
    <x v="12"/>
    <x v="2"/>
    <x v="0"/>
  </r>
  <r>
    <s v=""/>
    <x v="53"/>
    <x v="8"/>
    <x v="3"/>
    <x v="4"/>
    <n v="391417"/>
    <s v="Elira Quinn"/>
    <s v="Eira Calder"/>
    <s v=""/>
    <s v=""/>
    <s v=""/>
    <s v=""/>
    <x v="12"/>
    <x v="2"/>
    <x v="0"/>
  </r>
  <r>
    <s v=""/>
    <x v="53"/>
    <x v="1"/>
    <x v="0"/>
    <x v="4"/>
    <n v="490087"/>
    <s v="Jarek Stone"/>
    <s v="Talon Rowe"/>
    <s v=""/>
    <s v=""/>
    <s v=""/>
    <s v=""/>
    <x v="12"/>
    <x v="2"/>
    <x v="0"/>
  </r>
  <r>
    <s v=""/>
    <x v="53"/>
    <x v="0"/>
    <x v="0"/>
    <x v="4"/>
    <n v="756935"/>
    <s v="Liora Wren"/>
    <s v="Silas Vale"/>
    <s v=""/>
    <s v=""/>
    <s v=""/>
    <s v=""/>
    <x v="12"/>
    <x v="2"/>
    <x v="0"/>
  </r>
  <r>
    <s v=""/>
    <x v="53"/>
    <x v="11"/>
    <x v="2"/>
    <x v="4"/>
    <n v="684069"/>
    <s v="Damon Hales"/>
    <s v="Vera Korrin"/>
    <s v=""/>
    <s v=""/>
    <s v=""/>
    <s v=""/>
    <x v="12"/>
    <x v="2"/>
    <x v="0"/>
  </r>
  <r>
    <s v=""/>
    <x v="53"/>
    <x v="0"/>
    <x v="0"/>
    <x v="4"/>
    <n v="135598"/>
    <s v="Tessa Korrin"/>
    <s v="Corin Nash"/>
    <s v=""/>
    <s v=""/>
    <s v=""/>
    <s v=""/>
    <x v="12"/>
    <x v="2"/>
    <x v="0"/>
  </r>
  <r>
    <s v=""/>
    <x v="53"/>
    <x v="8"/>
    <x v="3"/>
    <x v="4"/>
    <n v="514258"/>
    <s v="Rowan Velt"/>
    <s v="Lyra Blayne"/>
    <s v=""/>
    <s v=""/>
    <s v=""/>
    <s v=""/>
    <x v="12"/>
    <x v="2"/>
    <x v="0"/>
  </r>
  <r>
    <s v=""/>
    <x v="53"/>
    <x v="1"/>
    <x v="0"/>
    <x v="4"/>
    <n v="252748"/>
    <s v="Nyra Solen"/>
    <s v="Bren Wren"/>
    <s v=""/>
    <s v=""/>
    <s v=""/>
    <s v=""/>
    <x v="12"/>
    <x v="2"/>
    <x v="0"/>
  </r>
  <r>
    <s v=""/>
    <x v="53"/>
    <x v="2"/>
    <x v="1"/>
    <x v="4"/>
    <n v="858695"/>
    <s v="Alden Trask"/>
    <s v="Nora Graye"/>
    <s v=""/>
    <s v=""/>
    <s v=""/>
    <s v=""/>
    <x v="12"/>
    <x v="2"/>
    <x v="0"/>
  </r>
  <r>
    <s v=""/>
    <x v="53"/>
    <x v="1"/>
    <x v="0"/>
    <x v="4"/>
    <n v="633398"/>
    <s v="Mira Voss"/>
    <s v="Nyra Rael"/>
    <s v=""/>
    <s v=""/>
    <s v=""/>
    <s v=""/>
    <x v="12"/>
    <x v="2"/>
    <x v="0"/>
  </r>
  <r>
    <s v=""/>
    <x v="53"/>
    <x v="0"/>
    <x v="0"/>
    <x v="4"/>
    <n v="388123"/>
    <s v="Kellen Dorne"/>
    <s v="Kellen Sable"/>
    <s v=""/>
    <s v=""/>
    <s v=""/>
    <s v=""/>
    <x v="12"/>
    <x v="2"/>
    <x v="0"/>
  </r>
  <r>
    <s v=""/>
    <x v="53"/>
    <x v="5"/>
    <x v="1"/>
    <x v="4"/>
    <n v="935366"/>
    <s v="Sarina Myles"/>
    <s v="Tessa Marrek"/>
    <s v=""/>
    <s v=""/>
    <s v=""/>
    <s v=""/>
    <x v="12"/>
    <x v="2"/>
    <x v="0"/>
  </r>
  <r>
    <s v=""/>
    <x v="53"/>
    <x v="6"/>
    <x v="1"/>
    <x v="4"/>
    <n v="342809"/>
    <s v="Thane Calder"/>
    <s v="Kael Thorne"/>
    <s v=""/>
    <s v=""/>
    <s v=""/>
    <s v=""/>
    <x v="12"/>
    <x v="2"/>
    <x v="0"/>
  </r>
  <r>
    <s v=""/>
    <x v="53"/>
    <x v="10"/>
    <x v="1"/>
    <x v="4"/>
    <n v="704986"/>
    <s v="Elira Quinn"/>
    <s v="Isla Fenwick"/>
    <s v=""/>
    <s v=""/>
    <s v=""/>
    <s v=""/>
    <x v="12"/>
    <x v="2"/>
    <x v="0"/>
  </r>
  <r>
    <s v=""/>
    <x v="53"/>
    <x v="9"/>
    <x v="1"/>
    <x v="4"/>
    <n v="406560"/>
    <s v="Jarek Stone"/>
    <s v="Draven Voss"/>
    <s v=""/>
    <s v=""/>
    <s v=""/>
    <s v=""/>
    <x v="12"/>
    <x v="2"/>
    <x v="0"/>
  </r>
  <r>
    <s v=""/>
    <x v="53"/>
    <x v="10"/>
    <x v="1"/>
    <x v="4"/>
    <n v="207834"/>
    <s v="Liora Wren"/>
    <s v="Selene Crowe"/>
    <s v=""/>
    <s v=""/>
    <s v=""/>
    <s v=""/>
    <x v="12"/>
    <x v="2"/>
    <x v="0"/>
  </r>
  <r>
    <s v=""/>
    <x v="53"/>
    <x v="7"/>
    <x v="2"/>
    <x v="4"/>
    <n v="485994"/>
    <s v="Damon Hales"/>
    <s v="Lucan Storm"/>
    <s v=""/>
    <s v=""/>
    <s v=""/>
    <s v=""/>
    <x v="12"/>
    <x v="2"/>
    <x v="0"/>
  </r>
  <r>
    <s v=""/>
    <x v="53"/>
    <x v="1"/>
    <x v="0"/>
    <x v="4"/>
    <n v="637338"/>
    <s v="Tessa Korrin"/>
    <s v="Ayla Torrin"/>
    <s v=""/>
    <s v=""/>
    <s v=""/>
    <s v=""/>
    <x v="12"/>
    <x v="2"/>
    <x v="0"/>
  </r>
  <r>
    <s v=""/>
    <x v="53"/>
    <x v="10"/>
    <x v="1"/>
    <x v="4"/>
    <n v="950247"/>
    <s v="Rowan Velt"/>
    <s v="Ronan Dusk"/>
    <s v=""/>
    <s v=""/>
    <s v=""/>
    <s v=""/>
    <x v="12"/>
    <x v="2"/>
    <x v="0"/>
  </r>
  <r>
    <s v=""/>
    <x v="53"/>
    <x v="2"/>
    <x v="1"/>
    <x v="4"/>
    <n v="883111"/>
    <s v="Nyra Solen"/>
    <s v="Mina Locke"/>
    <s v=""/>
    <s v=""/>
    <s v=""/>
    <s v=""/>
    <x v="12"/>
    <x v="2"/>
    <x v="0"/>
  </r>
  <r>
    <s v=""/>
    <x v="53"/>
    <x v="2"/>
    <x v="1"/>
    <x v="4"/>
    <n v="842816"/>
    <s v="Alden Trask"/>
    <s v="Zane Myles"/>
    <s v=""/>
    <s v=""/>
    <s v=""/>
    <s v=""/>
    <x v="12"/>
    <x v="2"/>
    <x v="0"/>
  </r>
  <r>
    <s v=""/>
    <x v="53"/>
    <x v="10"/>
    <x v="1"/>
    <x v="4"/>
    <n v="658257"/>
    <s v="Mira Voss"/>
    <s v="Eira Calder"/>
    <s v=""/>
    <s v=""/>
    <s v=""/>
    <s v=""/>
    <x v="12"/>
    <x v="2"/>
    <x v="0"/>
  </r>
  <r>
    <s v=""/>
    <x v="53"/>
    <x v="6"/>
    <x v="1"/>
    <x v="4"/>
    <n v="580283"/>
    <s v="Kellen Dorne"/>
    <s v="Talon Rowe"/>
    <s v=""/>
    <s v=""/>
    <s v=""/>
    <s v=""/>
    <x v="12"/>
    <x v="2"/>
    <x v="0"/>
  </r>
  <r>
    <s v=""/>
    <x v="53"/>
    <x v="4"/>
    <x v="2"/>
    <x v="4"/>
    <n v="412053"/>
    <s v="Sarina Myles"/>
    <s v="Silas Vale"/>
    <s v=""/>
    <s v=""/>
    <s v=""/>
    <s v=""/>
    <x v="12"/>
    <x v="2"/>
    <x v="0"/>
  </r>
  <r>
    <s v=""/>
    <x v="53"/>
    <x v="0"/>
    <x v="0"/>
    <x v="4"/>
    <n v="900132"/>
    <s v="Thane Calder"/>
    <s v="Vera Korrin"/>
    <s v=""/>
    <s v=""/>
    <s v=""/>
    <s v=""/>
    <x v="12"/>
    <x v="2"/>
    <x v="0"/>
  </r>
  <r>
    <s v=""/>
    <x v="53"/>
    <x v="8"/>
    <x v="3"/>
    <x v="4"/>
    <n v="323768"/>
    <s v="Elira Quinn"/>
    <s v="Corin Nash"/>
    <s v=""/>
    <s v=""/>
    <s v=""/>
    <s v=""/>
    <x v="12"/>
    <x v="2"/>
    <x v="0"/>
  </r>
  <r>
    <s v=""/>
    <x v="53"/>
    <x v="11"/>
    <x v="2"/>
    <x v="4"/>
    <n v="133038"/>
    <s v="Jarek Stone"/>
    <s v="Lyra Blayne"/>
    <s v=""/>
    <s v=""/>
    <s v=""/>
    <s v=""/>
    <x v="12"/>
    <x v="2"/>
    <x v="0"/>
  </r>
  <r>
    <s v=""/>
    <x v="53"/>
    <x v="1"/>
    <x v="0"/>
    <x v="4"/>
    <n v="293069"/>
    <s v="Liora Wren"/>
    <s v="Bren Wren"/>
    <s v=""/>
    <s v=""/>
    <s v=""/>
    <s v=""/>
    <x v="12"/>
    <x v="2"/>
    <x v="0"/>
  </r>
  <r>
    <s v=""/>
    <x v="53"/>
    <x v="2"/>
    <x v="1"/>
    <x v="4"/>
    <n v="323651"/>
    <s v="Damon Hales"/>
    <s v="Nora Graye"/>
    <s v=""/>
    <s v=""/>
    <s v=""/>
    <s v=""/>
    <x v="12"/>
    <x v="2"/>
    <x v="0"/>
  </r>
  <r>
    <s v=""/>
    <x v="53"/>
    <x v="0"/>
    <x v="0"/>
    <x v="4"/>
    <n v="487258"/>
    <s v="Tessa Korrin"/>
    <s v="Nyra Rael"/>
    <s v=""/>
    <s v=""/>
    <s v=""/>
    <s v=""/>
    <x v="12"/>
    <x v="2"/>
    <x v="0"/>
  </r>
  <r>
    <s v=""/>
    <x v="53"/>
    <x v="2"/>
    <x v="1"/>
    <x v="4"/>
    <n v="712628"/>
    <s v="Rowan Velt"/>
    <s v="Kellen Sable"/>
    <s v=""/>
    <s v=""/>
    <s v=""/>
    <s v=""/>
    <x v="12"/>
    <x v="2"/>
    <x v="0"/>
  </r>
  <r>
    <s v=""/>
    <x v="53"/>
    <x v="8"/>
    <x v="3"/>
    <x v="4"/>
    <n v="478173"/>
    <s v="Nyra Solen"/>
    <s v="Tessa Marrek"/>
    <s v=""/>
    <s v=""/>
    <s v=""/>
    <s v=""/>
    <x v="12"/>
    <x v="2"/>
    <x v="0"/>
  </r>
  <r>
    <s v=""/>
    <x v="53"/>
    <x v="5"/>
    <x v="1"/>
    <x v="4"/>
    <n v="827373"/>
    <s v="Alden Trask"/>
    <s v="Kael Thorne"/>
    <s v=""/>
    <s v=""/>
    <s v=""/>
    <s v=""/>
    <x v="12"/>
    <x v="2"/>
    <x v="0"/>
  </r>
  <r>
    <s v=""/>
    <x v="53"/>
    <x v="11"/>
    <x v="2"/>
    <x v="4"/>
    <n v="618726"/>
    <s v="Mira Voss"/>
    <s v="Isla Fenwick"/>
    <s v=""/>
    <s v=""/>
    <s v=""/>
    <s v=""/>
    <x v="12"/>
    <x v="2"/>
    <x v="0"/>
  </r>
  <r>
    <s v=""/>
    <x v="53"/>
    <x v="7"/>
    <x v="2"/>
    <x v="4"/>
    <n v="855454"/>
    <s v="Kellen Dorne"/>
    <s v="Draven Voss"/>
    <s v=""/>
    <s v=""/>
    <s v=""/>
    <s v=""/>
    <x v="12"/>
    <x v="2"/>
    <x v="0"/>
  </r>
  <r>
    <s v=""/>
    <x v="53"/>
    <x v="6"/>
    <x v="1"/>
    <x v="4"/>
    <n v="408032"/>
    <s v="Sarina Myles"/>
    <s v="Selene Crowe"/>
    <s v=""/>
    <s v=""/>
    <s v=""/>
    <s v=""/>
    <x v="12"/>
    <x v="2"/>
    <x v="0"/>
  </r>
  <r>
    <s v=""/>
    <x v="53"/>
    <x v="5"/>
    <x v="1"/>
    <x v="4"/>
    <n v="127656"/>
    <s v="Thane Calder"/>
    <s v="Lucan Storm"/>
    <s v=""/>
    <s v=""/>
    <s v=""/>
    <s v=""/>
    <x v="12"/>
    <x v="2"/>
    <x v="0"/>
  </r>
  <r>
    <s v=""/>
    <x v="53"/>
    <x v="5"/>
    <x v="1"/>
    <x v="4"/>
    <n v="874283"/>
    <s v="Elira Quinn"/>
    <s v="Ayla Torrin"/>
    <s v=""/>
    <s v=""/>
    <s v=""/>
    <s v=""/>
    <x v="12"/>
    <x v="2"/>
    <x v="0"/>
  </r>
  <r>
    <s v=""/>
    <x v="53"/>
    <x v="4"/>
    <x v="2"/>
    <x v="4"/>
    <n v="635420"/>
    <s v="Jarek Stone"/>
    <s v="Ronan Dusk"/>
    <s v=""/>
    <s v=""/>
    <s v=""/>
    <s v=""/>
    <x v="12"/>
    <x v="2"/>
    <x v="0"/>
  </r>
  <r>
    <s v=""/>
    <x v="53"/>
    <x v="2"/>
    <x v="1"/>
    <x v="4"/>
    <n v="972379"/>
    <s v="Liora Wren"/>
    <s v="Mina Locke"/>
    <s v=""/>
    <s v=""/>
    <s v=""/>
    <s v=""/>
    <x v="12"/>
    <x v="2"/>
    <x v="0"/>
  </r>
  <r>
    <s v=""/>
    <x v="53"/>
    <x v="8"/>
    <x v="3"/>
    <x v="4"/>
    <n v="271556"/>
    <s v="Damon Hales"/>
    <s v="Zane Myles"/>
    <s v=""/>
    <s v=""/>
    <s v=""/>
    <s v=""/>
    <x v="12"/>
    <x v="2"/>
    <x v="0"/>
  </r>
  <r>
    <s v=""/>
    <x v="53"/>
    <x v="2"/>
    <x v="1"/>
    <x v="4"/>
    <n v="844917"/>
    <s v="Tessa Korrin"/>
    <s v="Eira Calder"/>
    <s v=""/>
    <s v=""/>
    <s v=""/>
    <s v=""/>
    <x v="12"/>
    <x v="2"/>
    <x v="0"/>
  </r>
  <r>
    <s v=""/>
    <x v="53"/>
    <x v="11"/>
    <x v="2"/>
    <x v="4"/>
    <n v="845531"/>
    <s v="Rowan Velt"/>
    <s v="Talon Rowe"/>
    <s v=""/>
    <s v=""/>
    <s v=""/>
    <s v=""/>
    <x v="12"/>
    <x v="2"/>
    <x v="0"/>
  </r>
  <r>
    <s v=""/>
    <x v="53"/>
    <x v="6"/>
    <x v="1"/>
    <x v="4"/>
    <n v="322259"/>
    <s v="Nyra Solen"/>
    <s v="Silas Vale"/>
    <s v=""/>
    <s v=""/>
    <s v=""/>
    <s v=""/>
    <x v="12"/>
    <x v="2"/>
    <x v="0"/>
  </r>
  <r>
    <s v=""/>
    <x v="53"/>
    <x v="10"/>
    <x v="1"/>
    <x v="4"/>
    <n v="791221"/>
    <s v="Alden Trask"/>
    <s v="Vera Korrin"/>
    <s v=""/>
    <s v=""/>
    <s v=""/>
    <s v=""/>
    <x v="12"/>
    <x v="2"/>
    <x v="0"/>
  </r>
  <r>
    <s v=""/>
    <x v="53"/>
    <x v="9"/>
    <x v="1"/>
    <x v="4"/>
    <n v="652216"/>
    <s v="Mira Voss"/>
    <s v="Corin Nash"/>
    <s v=""/>
    <s v=""/>
    <s v=""/>
    <s v=""/>
    <x v="12"/>
    <x v="2"/>
    <x v="0"/>
  </r>
  <r>
    <s v=""/>
    <x v="53"/>
    <x v="5"/>
    <x v="1"/>
    <x v="4"/>
    <n v="734622"/>
    <s v="Kellen Dorne"/>
    <s v="Lyra Blayne"/>
    <s v=""/>
    <s v=""/>
    <s v=""/>
    <s v=""/>
    <x v="12"/>
    <x v="2"/>
    <x v="0"/>
  </r>
  <r>
    <s v=""/>
    <x v="53"/>
    <x v="0"/>
    <x v="0"/>
    <x v="4"/>
    <n v="720189"/>
    <s v="Sarina Myles"/>
    <s v="Bren Wren"/>
    <s v=""/>
    <s v=""/>
    <s v=""/>
    <s v=""/>
    <x v="12"/>
    <x v="2"/>
    <x v="0"/>
  </r>
  <r>
    <s v=""/>
    <x v="53"/>
    <x v="11"/>
    <x v="2"/>
    <x v="4"/>
    <n v="707339"/>
    <s v="Thane Calder"/>
    <s v="Nora Graye"/>
    <s v=""/>
    <s v=""/>
    <s v=""/>
    <s v=""/>
    <x v="12"/>
    <x v="2"/>
    <x v="0"/>
  </r>
  <r>
    <s v=""/>
    <x v="53"/>
    <x v="3"/>
    <x v="2"/>
    <x v="4"/>
    <n v="743088"/>
    <s v="Elira Quinn"/>
    <s v="Nyra Rael"/>
    <s v=""/>
    <s v=""/>
    <s v=""/>
    <s v=""/>
    <x v="12"/>
    <x v="2"/>
    <x v="0"/>
  </r>
  <r>
    <s v=""/>
    <x v="53"/>
    <x v="1"/>
    <x v="0"/>
    <x v="4"/>
    <n v="945294"/>
    <s v="Jarek Stone"/>
    <s v="Kellen Sable"/>
    <s v=""/>
    <s v=""/>
    <s v=""/>
    <s v=""/>
    <x v="12"/>
    <x v="2"/>
    <x v="0"/>
  </r>
  <r>
    <s v=""/>
    <x v="53"/>
    <x v="9"/>
    <x v="1"/>
    <x v="4"/>
    <n v="947988"/>
    <s v="Liora Wren"/>
    <s v="Tessa Marrek"/>
    <s v=""/>
    <s v=""/>
    <s v=""/>
    <s v=""/>
    <x v="12"/>
    <x v="2"/>
    <x v="0"/>
  </r>
  <r>
    <s v=""/>
    <x v="53"/>
    <x v="11"/>
    <x v="2"/>
    <x v="4"/>
    <n v="898399"/>
    <s v="Damon Hales"/>
    <s v="Kael Thorne"/>
    <s v=""/>
    <s v=""/>
    <s v=""/>
    <s v=""/>
    <x v="12"/>
    <x v="2"/>
    <x v="0"/>
  </r>
  <r>
    <s v=""/>
    <x v="53"/>
    <x v="0"/>
    <x v="0"/>
    <x v="4"/>
    <n v="524171"/>
    <s v="Tessa Korrin"/>
    <s v="Isla Fenwick"/>
    <s v=""/>
    <s v=""/>
    <s v=""/>
    <s v=""/>
    <x v="12"/>
    <x v="2"/>
    <x v="0"/>
  </r>
  <r>
    <s v=""/>
    <x v="53"/>
    <x v="0"/>
    <x v="0"/>
    <x v="4"/>
    <n v="154124"/>
    <s v="Rowan Velt"/>
    <s v="Draven Voss"/>
    <s v=""/>
    <s v=""/>
    <s v=""/>
    <s v=""/>
    <x v="12"/>
    <x v="2"/>
    <x v="0"/>
  </r>
  <r>
    <s v=""/>
    <x v="53"/>
    <x v="7"/>
    <x v="2"/>
    <x v="4"/>
    <n v="930126"/>
    <s v="Nyra Solen"/>
    <s v="Selene Crowe"/>
    <s v=""/>
    <s v=""/>
    <s v=""/>
    <s v=""/>
    <x v="12"/>
    <x v="2"/>
    <x v="0"/>
  </r>
  <r>
    <s v=""/>
    <x v="53"/>
    <x v="8"/>
    <x v="3"/>
    <x v="4"/>
    <n v="134591"/>
    <s v="Alden Trask"/>
    <s v="Lucan Storm"/>
    <s v=""/>
    <s v=""/>
    <s v=""/>
    <s v=""/>
    <x v="12"/>
    <x v="2"/>
    <x v="0"/>
  </r>
  <r>
    <s v=""/>
    <x v="53"/>
    <x v="3"/>
    <x v="2"/>
    <x v="4"/>
    <n v="469823"/>
    <s v="Mira Voss"/>
    <s v="Ayla Torrin"/>
    <s v=""/>
    <s v=""/>
    <s v=""/>
    <s v=""/>
    <x v="12"/>
    <x v="2"/>
    <x v="0"/>
  </r>
  <r>
    <s v=""/>
    <x v="53"/>
    <x v="1"/>
    <x v="0"/>
    <x v="4"/>
    <n v="918167"/>
    <s v="Kellen Dorne"/>
    <s v="Ronan Dusk"/>
    <s v=""/>
    <s v=""/>
    <s v=""/>
    <s v=""/>
    <x v="12"/>
    <x v="2"/>
    <x v="0"/>
  </r>
  <r>
    <s v=""/>
    <x v="53"/>
    <x v="4"/>
    <x v="2"/>
    <x v="4"/>
    <n v="484182"/>
    <s v="Sarina Myles"/>
    <s v="Mina Locke"/>
    <s v=""/>
    <s v=""/>
    <s v=""/>
    <s v=""/>
    <x v="12"/>
    <x v="2"/>
    <x v="0"/>
  </r>
  <r>
    <s v=""/>
    <x v="53"/>
    <x v="4"/>
    <x v="2"/>
    <x v="4"/>
    <n v="687955"/>
    <s v="Thane Calder"/>
    <s v="Zane Myles"/>
    <s v=""/>
    <s v=""/>
    <s v=""/>
    <s v=""/>
    <x v="12"/>
    <x v="2"/>
    <x v="0"/>
  </r>
  <r>
    <s v=""/>
    <x v="53"/>
    <x v="3"/>
    <x v="2"/>
    <x v="4"/>
    <n v="480828"/>
    <s v="Elira Quinn"/>
    <s v="Eira Calder"/>
    <s v=""/>
    <s v=""/>
    <s v=""/>
    <s v=""/>
    <x v="12"/>
    <x v="2"/>
    <x v="0"/>
  </r>
  <r>
    <s v=""/>
    <x v="53"/>
    <x v="0"/>
    <x v="0"/>
    <x v="4"/>
    <n v="628069"/>
    <s v="Jarek Stone"/>
    <s v="Talon Rowe"/>
    <s v=""/>
    <s v=""/>
    <s v=""/>
    <s v=""/>
    <x v="12"/>
    <x v="2"/>
    <x v="0"/>
  </r>
  <r>
    <s v=""/>
    <x v="53"/>
    <x v="4"/>
    <x v="2"/>
    <x v="4"/>
    <n v="212202"/>
    <s v="Liora Wren"/>
    <s v="Silas Vale"/>
    <s v=""/>
    <s v=""/>
    <s v=""/>
    <s v=""/>
    <x v="12"/>
    <x v="2"/>
    <x v="0"/>
  </r>
  <r>
    <s v=""/>
    <x v="53"/>
    <x v="10"/>
    <x v="1"/>
    <x v="4"/>
    <n v="113502"/>
    <s v="Damon Hales"/>
    <s v="Vera Korrin"/>
    <s v=""/>
    <s v=""/>
    <s v=""/>
    <s v=""/>
    <x v="12"/>
    <x v="2"/>
    <x v="0"/>
  </r>
  <r>
    <s v=""/>
    <x v="53"/>
    <x v="11"/>
    <x v="2"/>
    <x v="4"/>
    <n v="273185"/>
    <s v="Tessa Korrin"/>
    <s v="Corin Nash"/>
    <s v=""/>
    <s v=""/>
    <s v=""/>
    <s v=""/>
    <x v="12"/>
    <x v="2"/>
    <x v="0"/>
  </r>
  <r>
    <s v=""/>
    <x v="53"/>
    <x v="10"/>
    <x v="1"/>
    <x v="4"/>
    <n v="733945"/>
    <s v="Rowan Velt"/>
    <s v="Lyra Blayne"/>
    <s v=""/>
    <s v=""/>
    <s v=""/>
    <s v=""/>
    <x v="12"/>
    <x v="2"/>
    <x v="0"/>
  </r>
  <r>
    <s v=""/>
    <x v="53"/>
    <x v="9"/>
    <x v="1"/>
    <x v="4"/>
    <n v="207302"/>
    <s v="Nyra Solen"/>
    <s v="Bren Wren"/>
    <s v=""/>
    <s v=""/>
    <s v=""/>
    <s v=""/>
    <x v="12"/>
    <x v="2"/>
    <x v="0"/>
  </r>
  <r>
    <s v=""/>
    <x v="53"/>
    <x v="6"/>
    <x v="1"/>
    <x v="4"/>
    <n v="910868"/>
    <s v="Alden Trask"/>
    <s v="Nora Graye"/>
    <s v=""/>
    <s v=""/>
    <s v=""/>
    <s v=""/>
    <x v="12"/>
    <x v="2"/>
    <x v="0"/>
  </r>
  <r>
    <s v=""/>
    <x v="53"/>
    <x v="4"/>
    <x v="2"/>
    <x v="4"/>
    <n v="606684"/>
    <s v="Mira Voss"/>
    <s v="Nyra Rael"/>
    <s v=""/>
    <s v=""/>
    <s v=""/>
    <s v=""/>
    <x v="12"/>
    <x v="2"/>
    <x v="0"/>
  </r>
  <r>
    <s v=""/>
    <x v="53"/>
    <x v="4"/>
    <x v="2"/>
    <x v="4"/>
    <n v="883394"/>
    <s v="Kellen Dorne"/>
    <s v="Kellen Sable"/>
    <s v=""/>
    <s v=""/>
    <s v=""/>
    <s v=""/>
    <x v="12"/>
    <x v="2"/>
    <x v="0"/>
  </r>
  <r>
    <s v=""/>
    <x v="53"/>
    <x v="4"/>
    <x v="2"/>
    <x v="4"/>
    <n v="789794"/>
    <s v="Sarina Myles"/>
    <s v="Tessa Marrek"/>
    <s v=""/>
    <s v=""/>
    <s v=""/>
    <s v=""/>
    <x v="12"/>
    <x v="2"/>
    <x v="0"/>
  </r>
  <r>
    <s v=""/>
    <x v="53"/>
    <x v="0"/>
    <x v="0"/>
    <x v="4"/>
    <n v="708983"/>
    <s v="Thane Calder"/>
    <s v="Kael Thorne"/>
    <s v=""/>
    <s v=""/>
    <s v=""/>
    <s v=""/>
    <x v="12"/>
    <x v="2"/>
    <x v="0"/>
  </r>
  <r>
    <s v=""/>
    <x v="53"/>
    <x v="0"/>
    <x v="0"/>
    <x v="4"/>
    <n v="919278"/>
    <s v="Elira Quinn"/>
    <s v="Isla Fenwick"/>
    <s v=""/>
    <s v=""/>
    <s v=""/>
    <s v=""/>
    <x v="12"/>
    <x v="2"/>
    <x v="0"/>
  </r>
  <r>
    <s v=""/>
    <x v="53"/>
    <x v="5"/>
    <x v="1"/>
    <x v="4"/>
    <n v="964937"/>
    <s v="Jarek Stone"/>
    <s v="Draven Voss"/>
    <s v=""/>
    <s v=""/>
    <s v=""/>
    <s v=""/>
    <x v="12"/>
    <x v="2"/>
    <x v="0"/>
  </r>
  <r>
    <s v=""/>
    <x v="53"/>
    <x v="6"/>
    <x v="1"/>
    <x v="4"/>
    <n v="282609"/>
    <s v="Liora Wren"/>
    <s v="Selene Crowe"/>
    <s v=""/>
    <s v=""/>
    <s v=""/>
    <s v=""/>
    <x v="12"/>
    <x v="2"/>
    <x v="0"/>
  </r>
  <r>
    <s v=""/>
    <x v="53"/>
    <x v="4"/>
    <x v="2"/>
    <x v="4"/>
    <n v="178533"/>
    <s v="Damon Hales"/>
    <s v="Lucan Storm"/>
    <s v=""/>
    <s v=""/>
    <s v=""/>
    <s v=""/>
    <x v="12"/>
    <x v="2"/>
    <x v="0"/>
  </r>
  <r>
    <s v=""/>
    <x v="53"/>
    <x v="2"/>
    <x v="1"/>
    <x v="4"/>
    <n v="662731"/>
    <s v="Tessa Korrin"/>
    <s v="Ayla Torrin"/>
    <s v=""/>
    <s v=""/>
    <s v=""/>
    <s v=""/>
    <x v="12"/>
    <x v="2"/>
    <x v="0"/>
  </r>
  <r>
    <s v=""/>
    <x v="53"/>
    <x v="4"/>
    <x v="2"/>
    <x v="4"/>
    <n v="670636"/>
    <s v="Rowan Velt"/>
    <s v="Ronan Dusk"/>
    <s v=""/>
    <s v=""/>
    <s v=""/>
    <s v=""/>
    <x v="12"/>
    <x v="2"/>
    <x v="0"/>
  </r>
  <r>
    <s v=""/>
    <x v="53"/>
    <x v="0"/>
    <x v="0"/>
    <x v="4"/>
    <n v="828998"/>
    <s v="Nyra Solen"/>
    <s v="Mina Locke"/>
    <s v=""/>
    <s v=""/>
    <s v=""/>
    <s v=""/>
    <x v="12"/>
    <x v="2"/>
    <x v="0"/>
  </r>
  <r>
    <s v=""/>
    <x v="53"/>
    <x v="11"/>
    <x v="2"/>
    <x v="4"/>
    <n v="871915"/>
    <s v="Alden Trask"/>
    <s v="Zane Myles"/>
    <s v=""/>
    <s v=""/>
    <s v=""/>
    <s v=""/>
    <x v="12"/>
    <x v="2"/>
    <x v="0"/>
  </r>
  <r>
    <s v=""/>
    <x v="53"/>
    <x v="8"/>
    <x v="3"/>
    <x v="4"/>
    <n v="311531"/>
    <s v="Mira Voss"/>
    <s v="Eira Calder"/>
    <s v=""/>
    <s v=""/>
    <s v=""/>
    <s v=""/>
    <x v="12"/>
    <x v="2"/>
    <x v="0"/>
  </r>
  <r>
    <s v=""/>
    <x v="53"/>
    <x v="3"/>
    <x v="2"/>
    <x v="4"/>
    <n v="659693"/>
    <s v="Kellen Dorne"/>
    <s v="Talon Rowe"/>
    <s v=""/>
    <s v=""/>
    <s v=""/>
    <s v=""/>
    <x v="12"/>
    <x v="2"/>
    <x v="0"/>
  </r>
  <r>
    <s v=""/>
    <x v="53"/>
    <x v="5"/>
    <x v="1"/>
    <x v="4"/>
    <n v="235227"/>
    <s v="Sarina Myles"/>
    <s v="Silas Vale"/>
    <s v=""/>
    <s v=""/>
    <s v=""/>
    <s v=""/>
    <x v="12"/>
    <x v="2"/>
    <x v="0"/>
  </r>
  <r>
    <s v=""/>
    <x v="53"/>
    <x v="7"/>
    <x v="2"/>
    <x v="4"/>
    <n v="906081"/>
    <s v="Thane Calder"/>
    <s v="Vera Korrin"/>
    <s v=""/>
    <s v=""/>
    <s v=""/>
    <s v=""/>
    <x v="12"/>
    <x v="2"/>
    <x v="0"/>
  </r>
  <r>
    <s v=""/>
    <x v="53"/>
    <x v="8"/>
    <x v="3"/>
    <x v="4"/>
    <n v="806876"/>
    <s v="Elira Quinn"/>
    <s v="Corin Nash"/>
    <s v=""/>
    <s v=""/>
    <s v=""/>
    <s v=""/>
    <x v="12"/>
    <x v="2"/>
    <x v="0"/>
  </r>
  <r>
    <s v=""/>
    <x v="53"/>
    <x v="0"/>
    <x v="0"/>
    <x v="4"/>
    <n v="484162"/>
    <s v="Jarek Stone"/>
    <s v="Lyra Blayne"/>
    <s v=""/>
    <s v=""/>
    <s v=""/>
    <s v=""/>
    <x v="12"/>
    <x v="2"/>
    <x v="0"/>
  </r>
  <r>
    <s v=""/>
    <x v="53"/>
    <x v="11"/>
    <x v="2"/>
    <x v="4"/>
    <n v="905692"/>
    <s v="Liora Wren"/>
    <s v="Bren Wren"/>
    <s v=""/>
    <s v=""/>
    <s v=""/>
    <s v=""/>
    <x v="12"/>
    <x v="2"/>
    <x v="0"/>
  </r>
  <r>
    <s v=""/>
    <x v="53"/>
    <x v="6"/>
    <x v="1"/>
    <x v="4"/>
    <n v="862782"/>
    <s v="Damon Hales"/>
    <s v="Nora Graye"/>
    <s v=""/>
    <s v=""/>
    <s v=""/>
    <s v=""/>
    <x v="12"/>
    <x v="2"/>
    <x v="0"/>
  </r>
  <r>
    <s v=""/>
    <x v="53"/>
    <x v="3"/>
    <x v="2"/>
    <x v="4"/>
    <n v="308435"/>
    <s v="Tessa Korrin"/>
    <s v="Nyra Rael"/>
    <s v=""/>
    <s v=""/>
    <s v=""/>
    <s v=""/>
    <x v="12"/>
    <x v="2"/>
    <x v="0"/>
  </r>
  <r>
    <s v=""/>
    <x v="53"/>
    <x v="10"/>
    <x v="1"/>
    <x v="4"/>
    <n v="423699"/>
    <s v="Rowan Velt"/>
    <s v="Kellen Sable"/>
    <s v=""/>
    <s v=""/>
    <s v=""/>
    <s v=""/>
    <x v="12"/>
    <x v="2"/>
    <x v="0"/>
  </r>
  <r>
    <s v=""/>
    <x v="53"/>
    <x v="6"/>
    <x v="1"/>
    <x v="4"/>
    <n v="525868"/>
    <s v="Nyra Solen"/>
    <s v="Tessa Marrek"/>
    <s v=""/>
    <s v=""/>
    <s v=""/>
    <s v=""/>
    <x v="12"/>
    <x v="2"/>
    <x v="0"/>
  </r>
  <r>
    <s v=""/>
    <x v="53"/>
    <x v="5"/>
    <x v="1"/>
    <x v="4"/>
    <n v="838580"/>
    <s v="Alden Trask"/>
    <s v="Kael Thorne"/>
    <s v=""/>
    <s v=""/>
    <s v=""/>
    <s v=""/>
    <x v="12"/>
    <x v="2"/>
    <x v="0"/>
  </r>
  <r>
    <s v=""/>
    <x v="53"/>
    <x v="11"/>
    <x v="2"/>
    <x v="4"/>
    <n v="748590"/>
    <s v="Mira Voss"/>
    <s v="Isla Fenwick"/>
    <s v=""/>
    <s v=""/>
    <s v=""/>
    <s v=""/>
    <x v="12"/>
    <x v="2"/>
    <x v="0"/>
  </r>
  <r>
    <s v=""/>
    <x v="53"/>
    <x v="1"/>
    <x v="0"/>
    <x v="4"/>
    <n v="458988"/>
    <s v="Kellen Dorne"/>
    <s v="Draven Voss"/>
    <s v=""/>
    <s v=""/>
    <s v=""/>
    <s v=""/>
    <x v="12"/>
    <x v="2"/>
    <x v="0"/>
  </r>
  <r>
    <s v=""/>
    <x v="53"/>
    <x v="5"/>
    <x v="1"/>
    <x v="4"/>
    <n v="641848"/>
    <s v="Sarina Myles"/>
    <s v="Selene Crowe"/>
    <s v=""/>
    <s v=""/>
    <s v=""/>
    <s v=""/>
    <x v="12"/>
    <x v="2"/>
    <x v="0"/>
  </r>
  <r>
    <s v=""/>
    <x v="53"/>
    <x v="7"/>
    <x v="2"/>
    <x v="4"/>
    <n v="121653"/>
    <s v="Thane Calder"/>
    <s v="Lucan Storm"/>
    <s v=""/>
    <s v=""/>
    <s v=""/>
    <s v=""/>
    <x v="12"/>
    <x v="2"/>
    <x v="0"/>
  </r>
  <r>
    <s v=""/>
    <x v="53"/>
    <x v="9"/>
    <x v="1"/>
    <x v="4"/>
    <n v="322883"/>
    <s v="Elira Quinn"/>
    <s v="Ayla Torrin"/>
    <s v=""/>
    <s v=""/>
    <s v=""/>
    <s v=""/>
    <x v="12"/>
    <x v="2"/>
    <x v="0"/>
  </r>
  <r>
    <s v=""/>
    <x v="53"/>
    <x v="7"/>
    <x v="2"/>
    <x v="4"/>
    <n v="424927"/>
    <s v="Jarek Stone"/>
    <s v="Ronan Dusk"/>
    <s v=""/>
    <s v=""/>
    <s v=""/>
    <s v=""/>
    <x v="12"/>
    <x v="2"/>
    <x v="0"/>
  </r>
  <r>
    <s v=""/>
    <x v="53"/>
    <x v="7"/>
    <x v="2"/>
    <x v="4"/>
    <n v="425781"/>
    <s v="Liora Wren"/>
    <s v="Mina Locke"/>
    <s v=""/>
    <s v=""/>
    <s v=""/>
    <s v=""/>
    <x v="12"/>
    <x v="2"/>
    <x v="0"/>
  </r>
  <r>
    <s v=""/>
    <x v="53"/>
    <x v="11"/>
    <x v="2"/>
    <x v="4"/>
    <n v="941657"/>
    <s v="Damon Hales"/>
    <s v="Zane Myles"/>
    <s v=""/>
    <s v=""/>
    <s v=""/>
    <s v=""/>
    <x v="12"/>
    <x v="2"/>
    <x v="0"/>
  </r>
  <r>
    <s v=""/>
    <x v="53"/>
    <x v="6"/>
    <x v="1"/>
    <x v="4"/>
    <n v="453103"/>
    <s v="Tessa Korrin"/>
    <s v="Eira Calder"/>
    <s v=""/>
    <s v=""/>
    <s v=""/>
    <s v=""/>
    <x v="12"/>
    <x v="2"/>
    <x v="0"/>
  </r>
  <r>
    <s v=""/>
    <x v="53"/>
    <x v="5"/>
    <x v="1"/>
    <x v="4"/>
    <n v="688530"/>
    <s v="Rowan Velt"/>
    <s v="Talon Rowe"/>
    <s v=""/>
    <s v=""/>
    <s v=""/>
    <s v=""/>
    <x v="12"/>
    <x v="2"/>
    <x v="0"/>
  </r>
  <r>
    <s v=""/>
    <x v="53"/>
    <x v="2"/>
    <x v="1"/>
    <x v="4"/>
    <n v="688185"/>
    <s v="Nyra Solen"/>
    <s v="Silas Vale"/>
    <s v=""/>
    <s v=""/>
    <s v=""/>
    <s v=""/>
    <x v="12"/>
    <x v="2"/>
    <x v="0"/>
  </r>
  <r>
    <s v=""/>
    <x v="53"/>
    <x v="11"/>
    <x v="2"/>
    <x v="4"/>
    <n v="940183"/>
    <s v="Alden Trask"/>
    <s v="Vera Korrin"/>
    <s v=""/>
    <s v=""/>
    <s v=""/>
    <s v=""/>
    <x v="12"/>
    <x v="2"/>
    <x v="0"/>
  </r>
  <r>
    <s v=""/>
    <x v="53"/>
    <x v="9"/>
    <x v="1"/>
    <x v="4"/>
    <n v="143877"/>
    <s v="Mira Voss"/>
    <s v="Corin Nash"/>
    <s v=""/>
    <s v=""/>
    <s v=""/>
    <s v=""/>
    <x v="12"/>
    <x v="2"/>
    <x v="0"/>
  </r>
  <r>
    <s v=""/>
    <x v="53"/>
    <x v="8"/>
    <x v="3"/>
    <x v="4"/>
    <n v="749112"/>
    <s v="Kellen Dorne"/>
    <s v="Lyra Blayne"/>
    <s v=""/>
    <s v=""/>
    <s v=""/>
    <s v=""/>
    <x v="12"/>
    <x v="2"/>
    <x v="0"/>
  </r>
  <r>
    <s v=""/>
    <x v="53"/>
    <x v="5"/>
    <x v="1"/>
    <x v="4"/>
    <n v="210402"/>
    <s v="Sarina Myles"/>
    <s v="Bren Wren"/>
    <s v=""/>
    <s v=""/>
    <s v=""/>
    <s v=""/>
    <x v="12"/>
    <x v="2"/>
    <x v="0"/>
  </r>
  <r>
    <s v=""/>
    <x v="53"/>
    <x v="5"/>
    <x v="1"/>
    <x v="4"/>
    <n v="843605"/>
    <s v="Thane Calder"/>
    <s v="Nora Graye"/>
    <s v=""/>
    <s v=""/>
    <s v=""/>
    <s v=""/>
    <x v="12"/>
    <x v="2"/>
    <x v="0"/>
  </r>
  <r>
    <s v=""/>
    <x v="53"/>
    <x v="5"/>
    <x v="1"/>
    <x v="4"/>
    <n v="466043"/>
    <s v="Elira Quinn"/>
    <s v="Nyra Rael"/>
    <s v=""/>
    <s v=""/>
    <s v=""/>
    <s v=""/>
    <x v="12"/>
    <x v="2"/>
    <x v="0"/>
  </r>
  <r>
    <s v=""/>
    <x v="53"/>
    <x v="7"/>
    <x v="2"/>
    <x v="4"/>
    <n v="821486"/>
    <s v="Jarek Stone"/>
    <s v="Kellen Sable"/>
    <s v=""/>
    <s v=""/>
    <s v=""/>
    <s v=""/>
    <x v="12"/>
    <x v="2"/>
    <x v="0"/>
  </r>
  <r>
    <s v=""/>
    <x v="53"/>
    <x v="2"/>
    <x v="1"/>
    <x v="4"/>
    <n v="366927"/>
    <s v="Liora Wren"/>
    <s v="Tessa Marrek"/>
    <s v=""/>
    <s v=""/>
    <s v=""/>
    <s v=""/>
    <x v="12"/>
    <x v="2"/>
    <x v="0"/>
  </r>
  <r>
    <s v=""/>
    <x v="53"/>
    <x v="6"/>
    <x v="1"/>
    <x v="4"/>
    <n v="310003"/>
    <s v="Damon Hales"/>
    <s v="Kael Thorne"/>
    <s v=""/>
    <s v=""/>
    <s v=""/>
    <s v=""/>
    <x v="12"/>
    <x v="2"/>
    <x v="0"/>
  </r>
  <r>
    <s v=""/>
    <x v="53"/>
    <x v="10"/>
    <x v="1"/>
    <x v="4"/>
    <n v="807655"/>
    <s v="Tessa Korrin"/>
    <s v="Isla Fenwick"/>
    <s v=""/>
    <s v=""/>
    <s v=""/>
    <s v=""/>
    <x v="12"/>
    <x v="2"/>
    <x v="0"/>
  </r>
  <r>
    <s v=""/>
    <x v="53"/>
    <x v="8"/>
    <x v="3"/>
    <x v="4"/>
    <n v="657383"/>
    <s v="Rowan Velt"/>
    <s v="Draven Voss"/>
    <s v=""/>
    <s v=""/>
    <s v=""/>
    <s v=""/>
    <x v="12"/>
    <x v="2"/>
    <x v="0"/>
  </r>
  <r>
    <s v=""/>
    <x v="53"/>
    <x v="11"/>
    <x v="2"/>
    <x v="4"/>
    <n v="279828"/>
    <s v="Nyra Solen"/>
    <s v="Selene Crowe"/>
    <s v=""/>
    <s v=""/>
    <s v=""/>
    <s v=""/>
    <x v="12"/>
    <x v="2"/>
    <x v="0"/>
  </r>
  <r>
    <s v=""/>
    <x v="53"/>
    <x v="11"/>
    <x v="2"/>
    <x v="4"/>
    <n v="450025"/>
    <s v="Alden Trask"/>
    <s v="Lucan Storm"/>
    <s v=""/>
    <s v=""/>
    <s v=""/>
    <s v=""/>
    <x v="12"/>
    <x v="2"/>
    <x v="0"/>
  </r>
  <r>
    <s v=""/>
    <x v="53"/>
    <x v="8"/>
    <x v="3"/>
    <x v="4"/>
    <n v="814433"/>
    <s v="Mira Voss"/>
    <s v="Ayla Torrin"/>
    <s v=""/>
    <s v=""/>
    <s v=""/>
    <s v=""/>
    <x v="12"/>
    <x v="2"/>
    <x v="0"/>
  </r>
  <r>
    <s v=""/>
    <x v="53"/>
    <x v="1"/>
    <x v="0"/>
    <x v="4"/>
    <n v="494115"/>
    <s v="Kellen Dorne"/>
    <s v="Ronan Dusk"/>
    <s v=""/>
    <s v=""/>
    <s v=""/>
    <s v=""/>
    <x v="12"/>
    <x v="2"/>
    <x v="0"/>
  </r>
  <r>
    <s v=""/>
    <x v="53"/>
    <x v="1"/>
    <x v="0"/>
    <x v="4"/>
    <n v="210709"/>
    <s v="Sarina Myles"/>
    <s v="Mina Locke"/>
    <s v=""/>
    <s v=""/>
    <s v=""/>
    <s v=""/>
    <x v="12"/>
    <x v="2"/>
    <x v="0"/>
  </r>
  <r>
    <s v=""/>
    <x v="53"/>
    <x v="4"/>
    <x v="2"/>
    <x v="4"/>
    <n v="183950"/>
    <s v="Thane Calder"/>
    <s v="Zane Myles"/>
    <s v=""/>
    <s v=""/>
    <s v=""/>
    <s v=""/>
    <x v="12"/>
    <x v="2"/>
    <x v="0"/>
  </r>
  <r>
    <s v=""/>
    <x v="53"/>
    <x v="3"/>
    <x v="2"/>
    <x v="4"/>
    <n v="564212"/>
    <s v="Elira Quinn"/>
    <s v="Eira Calder"/>
    <s v=""/>
    <s v=""/>
    <s v=""/>
    <s v=""/>
    <x v="12"/>
    <x v="2"/>
    <x v="0"/>
  </r>
  <r>
    <s v=""/>
    <x v="53"/>
    <x v="9"/>
    <x v="1"/>
    <x v="4"/>
    <n v="166605"/>
    <s v="Jarek Stone"/>
    <s v="Talon Rowe"/>
    <s v=""/>
    <s v=""/>
    <s v=""/>
    <s v=""/>
    <x v="12"/>
    <x v="2"/>
    <x v="0"/>
  </r>
  <r>
    <s v=""/>
    <x v="53"/>
    <x v="9"/>
    <x v="1"/>
    <x v="4"/>
    <n v="697225"/>
    <s v="Liora Wren"/>
    <s v="Silas Vale"/>
    <s v=""/>
    <s v=""/>
    <s v=""/>
    <s v=""/>
    <x v="12"/>
    <x v="2"/>
    <x v="0"/>
  </r>
  <r>
    <s v=""/>
    <x v="53"/>
    <x v="6"/>
    <x v="1"/>
    <x v="4"/>
    <n v="999044"/>
    <s v="Damon Hales"/>
    <s v="Vera Korrin"/>
    <s v=""/>
    <s v=""/>
    <s v=""/>
    <s v=""/>
    <x v="12"/>
    <x v="2"/>
    <x v="0"/>
  </r>
  <r>
    <s v=""/>
    <x v="53"/>
    <x v="9"/>
    <x v="1"/>
    <x v="4"/>
    <n v="344449"/>
    <s v="Tessa Korrin"/>
    <s v="Corin Nash"/>
    <s v=""/>
    <s v=""/>
    <s v=""/>
    <s v=""/>
    <x v="12"/>
    <x v="2"/>
    <x v="0"/>
  </r>
  <r>
    <s v=""/>
    <x v="53"/>
    <x v="9"/>
    <x v="1"/>
    <x v="4"/>
    <n v="289841"/>
    <s v="Rowan Velt"/>
    <s v="Lyra Blayne"/>
    <s v=""/>
    <s v=""/>
    <s v=""/>
    <s v=""/>
    <x v="12"/>
    <x v="2"/>
    <x v="0"/>
  </r>
  <r>
    <s v=""/>
    <x v="53"/>
    <x v="3"/>
    <x v="2"/>
    <x v="4"/>
    <n v="413882"/>
    <s v="Nyra Solen"/>
    <s v="Bren Wren"/>
    <s v=""/>
    <s v=""/>
    <s v=""/>
    <s v=""/>
    <x v="12"/>
    <x v="2"/>
    <x v="0"/>
  </r>
  <r>
    <s v=""/>
    <x v="53"/>
    <x v="4"/>
    <x v="2"/>
    <x v="4"/>
    <n v="964250"/>
    <s v="Alden Trask"/>
    <s v="Nora Graye"/>
    <s v=""/>
    <s v=""/>
    <s v=""/>
    <s v=""/>
    <x v="12"/>
    <x v="2"/>
    <x v="0"/>
  </r>
  <r>
    <s v=""/>
    <x v="53"/>
    <x v="2"/>
    <x v="1"/>
    <x v="4"/>
    <n v="967622"/>
    <s v="Mira Voss"/>
    <s v="Nyra Rael"/>
    <s v=""/>
    <s v=""/>
    <s v=""/>
    <s v=""/>
    <x v="12"/>
    <x v="2"/>
    <x v="0"/>
  </r>
  <r>
    <s v=""/>
    <x v="53"/>
    <x v="6"/>
    <x v="1"/>
    <x v="4"/>
    <n v="187319"/>
    <s v="Kellen Dorne"/>
    <s v="Kellen Sable"/>
    <s v=""/>
    <s v=""/>
    <s v=""/>
    <s v=""/>
    <x v="12"/>
    <x v="2"/>
    <x v="0"/>
  </r>
  <r>
    <s v=""/>
    <x v="53"/>
    <x v="2"/>
    <x v="1"/>
    <x v="4"/>
    <n v="207408"/>
    <s v="Sarina Myles"/>
    <s v="Tessa Marrek"/>
    <s v=""/>
    <s v=""/>
    <s v=""/>
    <s v=""/>
    <x v="12"/>
    <x v="2"/>
    <x v="0"/>
  </r>
  <r>
    <s v=""/>
    <x v="53"/>
    <x v="10"/>
    <x v="1"/>
    <x v="4"/>
    <n v="864358"/>
    <s v="Thane Calder"/>
    <s v="Kael Thorne"/>
    <s v=""/>
    <s v=""/>
    <s v=""/>
    <s v=""/>
    <x v="12"/>
    <x v="2"/>
    <x v="0"/>
  </r>
  <r>
    <s v=""/>
    <x v="53"/>
    <x v="8"/>
    <x v="3"/>
    <x v="4"/>
    <n v="960572"/>
    <s v="Elira Quinn"/>
    <s v="Isla Fenwick"/>
    <s v=""/>
    <s v=""/>
    <s v=""/>
    <s v=""/>
    <x v="12"/>
    <x v="2"/>
    <x v="0"/>
  </r>
  <r>
    <s v=""/>
    <x v="53"/>
    <x v="4"/>
    <x v="2"/>
    <x v="4"/>
    <n v="644851"/>
    <s v="Jarek Stone"/>
    <s v="Draven Voss"/>
    <s v=""/>
    <s v=""/>
    <s v=""/>
    <s v=""/>
    <x v="12"/>
    <x v="2"/>
    <x v="0"/>
  </r>
  <r>
    <s v=""/>
    <x v="53"/>
    <x v="8"/>
    <x v="3"/>
    <x v="4"/>
    <n v="729632"/>
    <s v="Liora Wren"/>
    <s v="Selene Crowe"/>
    <s v=""/>
    <s v=""/>
    <s v=""/>
    <s v=""/>
    <x v="12"/>
    <x v="2"/>
    <x v="0"/>
  </r>
  <r>
    <s v=""/>
    <x v="53"/>
    <x v="1"/>
    <x v="0"/>
    <x v="4"/>
    <n v="451055"/>
    <s v="Damon Hales"/>
    <s v="Lucan Storm"/>
    <s v=""/>
    <s v=""/>
    <s v=""/>
    <s v=""/>
    <x v="12"/>
    <x v="2"/>
    <x v="0"/>
  </r>
  <r>
    <s v=""/>
    <x v="53"/>
    <x v="0"/>
    <x v="0"/>
    <x v="4"/>
    <n v="429548"/>
    <s v="Tessa Korrin"/>
    <s v="Ayla Torrin"/>
    <s v=""/>
    <s v=""/>
    <s v=""/>
    <s v=""/>
    <x v="12"/>
    <x v="2"/>
    <x v="0"/>
  </r>
  <r>
    <s v=""/>
    <x v="53"/>
    <x v="9"/>
    <x v="1"/>
    <x v="4"/>
    <n v="886680"/>
    <s v="Rowan Velt"/>
    <s v="Ronan Dusk"/>
    <s v=""/>
    <s v=""/>
    <s v=""/>
    <s v=""/>
    <x v="12"/>
    <x v="2"/>
    <x v="0"/>
  </r>
  <r>
    <s v=""/>
    <x v="53"/>
    <x v="3"/>
    <x v="2"/>
    <x v="4"/>
    <n v="396509"/>
    <s v="Nyra Solen"/>
    <s v="Mina Locke"/>
    <s v=""/>
    <s v=""/>
    <s v=""/>
    <s v=""/>
    <x v="12"/>
    <x v="2"/>
    <x v="0"/>
  </r>
  <r>
    <s v=""/>
    <x v="53"/>
    <x v="11"/>
    <x v="2"/>
    <x v="4"/>
    <n v="322674"/>
    <s v="Alden Trask"/>
    <s v="Zane Myles"/>
    <s v=""/>
    <s v=""/>
    <s v=""/>
    <s v=""/>
    <x v="12"/>
    <x v="2"/>
    <x v="0"/>
  </r>
  <r>
    <s v=""/>
    <x v="53"/>
    <x v="10"/>
    <x v="1"/>
    <x v="4"/>
    <n v="882580"/>
    <s v="Mira Voss"/>
    <s v="Eira Calder"/>
    <s v=""/>
    <s v=""/>
    <s v=""/>
    <s v=""/>
    <x v="12"/>
    <x v="2"/>
    <x v="0"/>
  </r>
  <r>
    <s v=""/>
    <x v="53"/>
    <x v="11"/>
    <x v="2"/>
    <x v="4"/>
    <n v="501071"/>
    <s v="Kellen Dorne"/>
    <s v="Talon Rowe"/>
    <s v=""/>
    <s v=""/>
    <s v=""/>
    <s v=""/>
    <x v="12"/>
    <x v="2"/>
    <x v="0"/>
  </r>
  <r>
    <s v=""/>
    <x v="53"/>
    <x v="10"/>
    <x v="1"/>
    <x v="4"/>
    <n v="545573"/>
    <s v="Sarina Myles"/>
    <s v="Silas Vale"/>
    <s v=""/>
    <s v=""/>
    <s v=""/>
    <s v=""/>
    <x v="12"/>
    <x v="2"/>
    <x v="0"/>
  </r>
  <r>
    <s v=""/>
    <x v="53"/>
    <x v="9"/>
    <x v="1"/>
    <x v="4"/>
    <n v="232490"/>
    <s v="Thane Calder"/>
    <s v="Vera Korrin"/>
    <s v=""/>
    <s v=""/>
    <s v=""/>
    <s v=""/>
    <x v="12"/>
    <x v="2"/>
    <x v="0"/>
  </r>
  <r>
    <s v=""/>
    <x v="53"/>
    <x v="7"/>
    <x v="2"/>
    <x v="4"/>
    <n v="590614"/>
    <s v="Elira Quinn"/>
    <s v="Corin Nash"/>
    <s v=""/>
    <s v=""/>
    <s v=""/>
    <s v=""/>
    <x v="12"/>
    <x v="2"/>
    <x v="0"/>
  </r>
  <r>
    <s v=""/>
    <x v="53"/>
    <x v="2"/>
    <x v="1"/>
    <x v="4"/>
    <n v="489137"/>
    <s v="Jarek Stone"/>
    <s v="Lyra Blayne"/>
    <s v=""/>
    <s v=""/>
    <s v=""/>
    <s v=""/>
    <x v="12"/>
    <x v="2"/>
    <x v="0"/>
  </r>
  <r>
    <s v=""/>
    <x v="53"/>
    <x v="0"/>
    <x v="0"/>
    <x v="4"/>
    <n v="216943"/>
    <s v="Liora Wren"/>
    <s v="Bren Wren"/>
    <s v=""/>
    <s v=""/>
    <s v=""/>
    <s v=""/>
    <x v="12"/>
    <x v="2"/>
    <x v="0"/>
  </r>
  <r>
    <s v=""/>
    <x v="53"/>
    <x v="7"/>
    <x v="2"/>
    <x v="4"/>
    <n v="871998"/>
    <s v="Damon Hales"/>
    <s v="Nora Graye"/>
    <s v=""/>
    <s v=""/>
    <s v=""/>
    <s v=""/>
    <x v="12"/>
    <x v="2"/>
    <x v="0"/>
  </r>
  <r>
    <s v=""/>
    <x v="53"/>
    <x v="11"/>
    <x v="2"/>
    <x v="4"/>
    <n v="374554"/>
    <s v="Tessa Korrin"/>
    <s v="Nyra Rael"/>
    <s v=""/>
    <s v=""/>
    <s v=""/>
    <s v=""/>
    <x v="12"/>
    <x v="2"/>
    <x v="0"/>
  </r>
  <r>
    <s v=""/>
    <x v="53"/>
    <x v="8"/>
    <x v="3"/>
    <x v="4"/>
    <n v="348222"/>
    <s v="Rowan Velt"/>
    <s v="Kellen Sable"/>
    <s v=""/>
    <s v=""/>
    <s v=""/>
    <s v=""/>
    <x v="12"/>
    <x v="2"/>
    <x v="0"/>
  </r>
  <r>
    <s v=""/>
    <x v="53"/>
    <x v="9"/>
    <x v="1"/>
    <x v="4"/>
    <n v="759967"/>
    <s v="Nyra Solen"/>
    <s v="Tessa Marrek"/>
    <s v=""/>
    <s v=""/>
    <s v=""/>
    <s v=""/>
    <x v="12"/>
    <x v="2"/>
    <x v="0"/>
  </r>
  <r>
    <s v=""/>
    <x v="53"/>
    <x v="1"/>
    <x v="0"/>
    <x v="4"/>
    <n v="809928"/>
    <s v="Alden Trask"/>
    <s v="Kael Thorne"/>
    <s v=""/>
    <s v=""/>
    <s v=""/>
    <s v=""/>
    <x v="12"/>
    <x v="2"/>
    <x v="0"/>
  </r>
  <r>
    <s v=""/>
    <x v="53"/>
    <x v="3"/>
    <x v="2"/>
    <x v="4"/>
    <n v="210050"/>
    <s v="Mira Voss"/>
    <s v="Isla Fenwick"/>
    <s v=""/>
    <s v=""/>
    <s v=""/>
    <s v=""/>
    <x v="12"/>
    <x v="2"/>
    <x v="0"/>
  </r>
  <r>
    <s v=""/>
    <x v="53"/>
    <x v="0"/>
    <x v="0"/>
    <x v="4"/>
    <n v="824274"/>
    <s v="Kellen Dorne"/>
    <s v="Draven Voss"/>
    <s v=""/>
    <s v=""/>
    <s v=""/>
    <s v=""/>
    <x v="12"/>
    <x v="2"/>
    <x v="0"/>
  </r>
  <r>
    <s v=""/>
    <x v="53"/>
    <x v="10"/>
    <x v="1"/>
    <x v="4"/>
    <n v="950302"/>
    <s v="Sarina Myles"/>
    <s v="Selene Crowe"/>
    <s v=""/>
    <s v=""/>
    <s v=""/>
    <s v=""/>
    <x v="12"/>
    <x v="2"/>
    <x v="0"/>
  </r>
  <r>
    <s v=""/>
    <x v="53"/>
    <x v="7"/>
    <x v="2"/>
    <x v="4"/>
    <n v="150950"/>
    <s v="Thane Calder"/>
    <s v="Lucan Storm"/>
    <s v=""/>
    <s v=""/>
    <s v=""/>
    <s v=""/>
    <x v="12"/>
    <x v="2"/>
    <x v="0"/>
  </r>
  <r>
    <s v=""/>
    <x v="53"/>
    <x v="3"/>
    <x v="2"/>
    <x v="4"/>
    <n v="701902"/>
    <s v="Elira Quinn"/>
    <s v="Ayla Torrin"/>
    <s v=""/>
    <s v=""/>
    <s v=""/>
    <s v=""/>
    <x v="12"/>
    <x v="2"/>
    <x v="0"/>
  </r>
  <r>
    <s v=""/>
    <x v="53"/>
    <x v="7"/>
    <x v="2"/>
    <x v="4"/>
    <n v="279258"/>
    <s v="Jarek Stone"/>
    <s v="Ronan Dusk"/>
    <s v=""/>
    <s v=""/>
    <s v=""/>
    <s v=""/>
    <x v="12"/>
    <x v="2"/>
    <x v="0"/>
  </r>
  <r>
    <s v=""/>
    <x v="53"/>
    <x v="8"/>
    <x v="3"/>
    <x v="4"/>
    <n v="716213"/>
    <s v="Liora Wren"/>
    <s v="Mina Locke"/>
    <s v=""/>
    <s v=""/>
    <s v=""/>
    <s v=""/>
    <x v="12"/>
    <x v="2"/>
    <x v="0"/>
  </r>
  <r>
    <s v=""/>
    <x v="53"/>
    <x v="7"/>
    <x v="2"/>
    <x v="4"/>
    <n v="725614"/>
    <s v="Damon Hales"/>
    <s v="Zane Myles"/>
    <s v=""/>
    <s v=""/>
    <s v=""/>
    <s v=""/>
    <x v="12"/>
    <x v="2"/>
    <x v="0"/>
  </r>
  <r>
    <s v=""/>
    <x v="53"/>
    <x v="6"/>
    <x v="1"/>
    <x v="4"/>
    <n v="385570"/>
    <s v="Tessa Korrin"/>
    <s v="Eira Calder"/>
    <s v=""/>
    <s v=""/>
    <s v=""/>
    <s v=""/>
    <x v="12"/>
    <x v="2"/>
    <x v="0"/>
  </r>
  <r>
    <s v=""/>
    <x v="53"/>
    <x v="0"/>
    <x v="0"/>
    <x v="4"/>
    <n v="347247"/>
    <s v="Rowan Velt"/>
    <s v="Talon Rowe"/>
    <s v=""/>
    <s v=""/>
    <s v=""/>
    <s v=""/>
    <x v="12"/>
    <x v="2"/>
    <x v="0"/>
  </r>
  <r>
    <s v=""/>
    <x v="53"/>
    <x v="1"/>
    <x v="0"/>
    <x v="4"/>
    <n v="981029"/>
    <s v="Nyra Solen"/>
    <s v="Silas Vale"/>
    <s v=""/>
    <s v=""/>
    <s v=""/>
    <s v=""/>
    <x v="12"/>
    <x v="2"/>
    <x v="0"/>
  </r>
  <r>
    <s v=""/>
    <x v="53"/>
    <x v="3"/>
    <x v="2"/>
    <x v="4"/>
    <n v="777454"/>
    <s v="Alden Trask"/>
    <s v="Vera Korrin"/>
    <s v=""/>
    <s v=""/>
    <s v=""/>
    <s v=""/>
    <x v="12"/>
    <x v="2"/>
    <x v="0"/>
  </r>
  <r>
    <s v=""/>
    <x v="53"/>
    <x v="11"/>
    <x v="2"/>
    <x v="4"/>
    <n v="770382"/>
    <s v="Mira Voss"/>
    <s v="Corin Nash"/>
    <s v=""/>
    <s v=""/>
    <s v=""/>
    <s v=""/>
    <x v="12"/>
    <x v="2"/>
    <x v="0"/>
  </r>
  <r>
    <s v=""/>
    <x v="53"/>
    <x v="5"/>
    <x v="1"/>
    <x v="4"/>
    <n v="644042"/>
    <s v="Kellen Dorne"/>
    <s v="Lyra Blayne"/>
    <s v=""/>
    <s v=""/>
    <s v=""/>
    <s v=""/>
    <x v="12"/>
    <x v="2"/>
    <x v="0"/>
  </r>
  <r>
    <s v=""/>
    <x v="53"/>
    <x v="0"/>
    <x v="0"/>
    <x v="4"/>
    <n v="800371"/>
    <s v="Sarina Myles"/>
    <s v="Bren Wren"/>
    <s v=""/>
    <s v=""/>
    <s v=""/>
    <s v=""/>
    <x v="12"/>
    <x v="2"/>
    <x v="0"/>
  </r>
  <r>
    <s v=""/>
    <x v="53"/>
    <x v="11"/>
    <x v="2"/>
    <x v="4"/>
    <n v="535654"/>
    <s v="Thane Calder"/>
    <s v="Nora Graye"/>
    <s v=""/>
    <s v=""/>
    <s v=""/>
    <s v=""/>
    <x v="12"/>
    <x v="2"/>
    <x v="0"/>
  </r>
  <r>
    <s v=""/>
    <x v="53"/>
    <x v="8"/>
    <x v="3"/>
    <x v="4"/>
    <n v="933737"/>
    <s v="Elira Quinn"/>
    <s v="Nyra Rael"/>
    <s v=""/>
    <s v=""/>
    <s v=""/>
    <s v=""/>
    <x v="12"/>
    <x v="2"/>
    <x v="0"/>
  </r>
  <r>
    <s v=""/>
    <x v="53"/>
    <x v="4"/>
    <x v="2"/>
    <x v="4"/>
    <n v="500724"/>
    <s v="Jarek Stone"/>
    <s v="Kellen Sable"/>
    <s v=""/>
    <s v=""/>
    <s v=""/>
    <s v=""/>
    <x v="12"/>
    <x v="2"/>
    <x v="0"/>
  </r>
  <r>
    <s v=""/>
    <x v="53"/>
    <x v="7"/>
    <x v="2"/>
    <x v="4"/>
    <n v="163846"/>
    <s v="Liora Wren"/>
    <s v="Tessa Marrek"/>
    <s v=""/>
    <s v=""/>
    <s v=""/>
    <s v=""/>
    <x v="12"/>
    <x v="2"/>
    <x v="0"/>
  </r>
  <r>
    <s v=""/>
    <x v="53"/>
    <x v="10"/>
    <x v="1"/>
    <x v="4"/>
    <n v="419537"/>
    <s v="Damon Hales"/>
    <s v="Kael Thorne"/>
    <s v=""/>
    <s v=""/>
    <s v=""/>
    <s v=""/>
    <x v="12"/>
    <x v="2"/>
    <x v="0"/>
  </r>
  <r>
    <s v=""/>
    <x v="53"/>
    <x v="8"/>
    <x v="3"/>
    <x v="4"/>
    <n v="600461"/>
    <s v="Tessa Korrin"/>
    <s v="Isla Fenwick"/>
    <s v=""/>
    <s v=""/>
    <s v=""/>
    <s v=""/>
    <x v="12"/>
    <x v="2"/>
    <x v="0"/>
  </r>
  <r>
    <s v=""/>
    <x v="53"/>
    <x v="4"/>
    <x v="2"/>
    <x v="4"/>
    <n v="914792"/>
    <s v="Rowan Velt"/>
    <s v="Draven Voss"/>
    <s v=""/>
    <s v=""/>
    <s v=""/>
    <s v=""/>
    <x v="12"/>
    <x v="2"/>
    <x v="0"/>
  </r>
  <r>
    <s v=""/>
    <x v="53"/>
    <x v="6"/>
    <x v="1"/>
    <x v="4"/>
    <n v="295876"/>
    <s v="Nyra Solen"/>
    <s v="Selene Crowe"/>
    <s v=""/>
    <s v=""/>
    <s v=""/>
    <s v=""/>
    <x v="12"/>
    <x v="2"/>
    <x v="0"/>
  </r>
  <r>
    <s v=""/>
    <x v="53"/>
    <x v="6"/>
    <x v="1"/>
    <x v="4"/>
    <n v="503729"/>
    <s v="Alden Trask"/>
    <s v="Lucan Storm"/>
    <s v=""/>
    <s v=""/>
    <s v=""/>
    <s v=""/>
    <x v="12"/>
    <x v="2"/>
    <x v="0"/>
  </r>
  <r>
    <s v=""/>
    <x v="53"/>
    <x v="0"/>
    <x v="0"/>
    <x v="4"/>
    <n v="329616"/>
    <s v="Mira Voss"/>
    <s v="Ayla Torrin"/>
    <s v=""/>
    <s v=""/>
    <s v=""/>
    <s v=""/>
    <x v="12"/>
    <x v="2"/>
    <x v="0"/>
  </r>
  <r>
    <s v=""/>
    <x v="53"/>
    <x v="8"/>
    <x v="3"/>
    <x v="4"/>
    <n v="628831"/>
    <s v="Kellen Dorne"/>
    <s v="Ronan Dusk"/>
    <s v=""/>
    <s v=""/>
    <s v=""/>
    <s v=""/>
    <x v="12"/>
    <x v="2"/>
    <x v="0"/>
  </r>
  <r>
    <s v=""/>
    <x v="53"/>
    <x v="5"/>
    <x v="1"/>
    <x v="4"/>
    <n v="418849"/>
    <s v="Sarina Myles"/>
    <s v="Mina Locke"/>
    <s v=""/>
    <s v=""/>
    <s v=""/>
    <s v=""/>
    <x v="12"/>
    <x v="2"/>
    <x v="0"/>
  </r>
  <r>
    <s v=""/>
    <x v="53"/>
    <x v="7"/>
    <x v="2"/>
    <x v="4"/>
    <n v="588394"/>
    <s v="Thane Calder"/>
    <s v="Zane Myles"/>
    <s v=""/>
    <s v=""/>
    <s v=""/>
    <s v=""/>
    <x v="12"/>
    <x v="2"/>
    <x v="0"/>
  </r>
  <r>
    <s v=""/>
    <x v="53"/>
    <x v="1"/>
    <x v="0"/>
    <x v="4"/>
    <n v="904070"/>
    <s v="Elira Quinn"/>
    <s v="Eira Calder"/>
    <s v=""/>
    <s v=""/>
    <s v=""/>
    <s v=""/>
    <x v="12"/>
    <x v="2"/>
    <x v="0"/>
  </r>
  <r>
    <s v=""/>
    <x v="53"/>
    <x v="9"/>
    <x v="1"/>
    <x v="4"/>
    <n v="826431"/>
    <s v="Jarek Stone"/>
    <s v="Talon Rowe"/>
    <s v=""/>
    <s v=""/>
    <s v=""/>
    <s v=""/>
    <x v="12"/>
    <x v="2"/>
    <x v="0"/>
  </r>
  <r>
    <s v=""/>
    <x v="53"/>
    <x v="0"/>
    <x v="0"/>
    <x v="4"/>
    <n v="767395"/>
    <s v="Liora Wren"/>
    <s v="Silas Vale"/>
    <s v=""/>
    <s v=""/>
    <s v=""/>
    <s v=""/>
    <x v="12"/>
    <x v="2"/>
    <x v="0"/>
  </r>
  <r>
    <s v=""/>
    <x v="53"/>
    <x v="5"/>
    <x v="1"/>
    <x v="4"/>
    <n v="651227"/>
    <s v="Damon Hales"/>
    <s v="Vera Korrin"/>
    <s v=""/>
    <s v=""/>
    <s v=""/>
    <s v=""/>
    <x v="12"/>
    <x v="2"/>
    <x v="0"/>
  </r>
  <r>
    <s v=""/>
    <x v="53"/>
    <x v="3"/>
    <x v="2"/>
    <x v="4"/>
    <n v="570386"/>
    <s v="Tessa Korrin"/>
    <s v="Corin Nash"/>
    <s v=""/>
    <s v=""/>
    <s v=""/>
    <s v=""/>
    <x v="12"/>
    <x v="2"/>
    <x v="0"/>
  </r>
  <r>
    <s v=""/>
    <x v="53"/>
    <x v="9"/>
    <x v="1"/>
    <x v="4"/>
    <n v="260711"/>
    <s v="Rowan Velt"/>
    <s v="Lyra Blayne"/>
    <s v=""/>
    <s v=""/>
    <s v=""/>
    <s v=""/>
    <x v="12"/>
    <x v="2"/>
    <x v="0"/>
  </r>
  <r>
    <s v=""/>
    <x v="53"/>
    <x v="0"/>
    <x v="0"/>
    <x v="4"/>
    <n v="539287"/>
    <s v="Nyra Solen"/>
    <s v="Bren Wren"/>
    <s v=""/>
    <s v=""/>
    <s v=""/>
    <s v=""/>
    <x v="12"/>
    <x v="2"/>
    <x v="0"/>
  </r>
  <r>
    <s v=""/>
    <x v="53"/>
    <x v="11"/>
    <x v="2"/>
    <x v="4"/>
    <n v="303829"/>
    <s v="Alden Trask"/>
    <s v="Nora Graye"/>
    <s v=""/>
    <s v=""/>
    <s v=""/>
    <s v=""/>
    <x v="12"/>
    <x v="2"/>
    <x v="0"/>
  </r>
  <r>
    <s v=""/>
    <x v="53"/>
    <x v="9"/>
    <x v="1"/>
    <x v="4"/>
    <n v="425717"/>
    <s v="Mira Voss"/>
    <s v="Nyra Rael"/>
    <s v=""/>
    <s v=""/>
    <s v=""/>
    <s v=""/>
    <x v="12"/>
    <x v="2"/>
    <x v="0"/>
  </r>
  <r>
    <s v=""/>
    <x v="53"/>
    <x v="1"/>
    <x v="0"/>
    <x v="4"/>
    <n v="351501"/>
    <s v="Kellen Dorne"/>
    <s v="Kellen Sable"/>
    <s v=""/>
    <s v=""/>
    <s v=""/>
    <s v=""/>
    <x v="12"/>
    <x v="2"/>
    <x v="0"/>
  </r>
  <r>
    <s v=""/>
    <x v="53"/>
    <x v="0"/>
    <x v="0"/>
    <x v="4"/>
    <n v="841612"/>
    <s v="Sarina Myles"/>
    <s v="Tessa Marrek"/>
    <s v=""/>
    <s v=""/>
    <s v=""/>
    <s v=""/>
    <x v="12"/>
    <x v="2"/>
    <x v="0"/>
  </r>
  <r>
    <s v=""/>
    <x v="53"/>
    <x v="8"/>
    <x v="3"/>
    <x v="4"/>
    <n v="934835"/>
    <s v="Thane Calder"/>
    <s v="Kael Thorne"/>
    <s v=""/>
    <s v=""/>
    <s v=""/>
    <s v=""/>
    <x v="12"/>
    <x v="2"/>
    <x v="0"/>
  </r>
  <r>
    <s v=""/>
    <x v="53"/>
    <x v="3"/>
    <x v="2"/>
    <x v="4"/>
    <n v="467009"/>
    <s v="Elira Quinn"/>
    <s v="Isla Fenwick"/>
    <s v=""/>
    <s v=""/>
    <s v=""/>
    <s v=""/>
    <x v="12"/>
    <x v="2"/>
    <x v="0"/>
  </r>
  <r>
    <s v=""/>
    <x v="53"/>
    <x v="10"/>
    <x v="1"/>
    <x v="4"/>
    <n v="589432"/>
    <s v="Jarek Stone"/>
    <s v="Draven Voss"/>
    <s v=""/>
    <s v=""/>
    <s v=""/>
    <s v=""/>
    <x v="12"/>
    <x v="2"/>
    <x v="0"/>
  </r>
  <r>
    <s v=""/>
    <x v="53"/>
    <x v="5"/>
    <x v="1"/>
    <x v="4"/>
    <n v="628732"/>
    <s v="Liora Wren"/>
    <s v="Selene Crowe"/>
    <s v=""/>
    <s v=""/>
    <s v=""/>
    <s v=""/>
    <x v="12"/>
    <x v="2"/>
    <x v="0"/>
  </r>
  <r>
    <s v=""/>
    <x v="53"/>
    <x v="3"/>
    <x v="2"/>
    <x v="4"/>
    <n v="127173"/>
    <s v="Damon Hales"/>
    <s v="Lucan Storm"/>
    <s v=""/>
    <s v=""/>
    <s v=""/>
    <s v=""/>
    <x v="12"/>
    <x v="2"/>
    <x v="0"/>
  </r>
  <r>
    <s v=""/>
    <x v="53"/>
    <x v="1"/>
    <x v="0"/>
    <x v="4"/>
    <n v="594494"/>
    <s v="Tessa Korrin"/>
    <s v="Ayla Torrin"/>
    <s v=""/>
    <s v=""/>
    <s v=""/>
    <s v=""/>
    <x v="12"/>
    <x v="2"/>
    <x v="0"/>
  </r>
  <r>
    <s v=""/>
    <x v="53"/>
    <x v="8"/>
    <x v="3"/>
    <x v="4"/>
    <n v="568504"/>
    <s v="Rowan Velt"/>
    <s v="Ronan Dusk"/>
    <s v=""/>
    <s v=""/>
    <s v=""/>
    <s v=""/>
    <x v="12"/>
    <x v="2"/>
    <x v="0"/>
  </r>
  <r>
    <s v=""/>
    <x v="53"/>
    <x v="0"/>
    <x v="0"/>
    <x v="4"/>
    <n v="466447"/>
    <s v="Nyra Solen"/>
    <s v="Mina Locke"/>
    <s v=""/>
    <s v=""/>
    <s v=""/>
    <s v=""/>
    <x v="12"/>
    <x v="2"/>
    <x v="0"/>
  </r>
  <r>
    <s v=""/>
    <x v="53"/>
    <x v="8"/>
    <x v="3"/>
    <x v="4"/>
    <n v="365189"/>
    <s v="Alden Trask"/>
    <s v="Zane Myles"/>
    <s v=""/>
    <s v=""/>
    <s v=""/>
    <s v=""/>
    <x v="12"/>
    <x v="2"/>
    <x v="0"/>
  </r>
  <r>
    <s v=""/>
    <x v="53"/>
    <x v="6"/>
    <x v="1"/>
    <x v="4"/>
    <n v="775795"/>
    <s v="Mira Voss"/>
    <s v="Eira Calder"/>
    <s v=""/>
    <s v=""/>
    <s v=""/>
    <s v=""/>
    <x v="12"/>
    <x v="2"/>
    <x v="0"/>
  </r>
  <r>
    <s v=""/>
    <x v="53"/>
    <x v="11"/>
    <x v="2"/>
    <x v="4"/>
    <n v="419903"/>
    <s v="Kellen Dorne"/>
    <s v="Talon Rowe"/>
    <s v=""/>
    <s v=""/>
    <s v=""/>
    <s v=""/>
    <x v="12"/>
    <x v="2"/>
    <x v="0"/>
  </r>
  <r>
    <s v=""/>
    <x v="53"/>
    <x v="1"/>
    <x v="0"/>
    <x v="4"/>
    <n v="305382"/>
    <s v="Sarina Myles"/>
    <s v="Silas Vale"/>
    <s v=""/>
    <s v=""/>
    <s v=""/>
    <s v=""/>
    <x v="12"/>
    <x v="2"/>
    <x v="0"/>
  </r>
  <r>
    <s v=""/>
    <x v="53"/>
    <x v="9"/>
    <x v="1"/>
    <x v="4"/>
    <n v="683660"/>
    <s v="Thane Calder"/>
    <s v="Vera Korrin"/>
    <s v=""/>
    <s v=""/>
    <s v=""/>
    <s v=""/>
    <x v="12"/>
    <x v="2"/>
    <x v="0"/>
  </r>
  <r>
    <s v=""/>
    <x v="53"/>
    <x v="10"/>
    <x v="1"/>
    <x v="4"/>
    <n v="205520"/>
    <s v="Elira Quinn"/>
    <s v="Corin Nash"/>
    <s v=""/>
    <s v=""/>
    <s v=""/>
    <s v=""/>
    <x v="12"/>
    <x v="2"/>
    <x v="0"/>
  </r>
  <r>
    <s v=""/>
    <x v="53"/>
    <x v="0"/>
    <x v="0"/>
    <x v="4"/>
    <n v="390871"/>
    <s v="Jarek Stone"/>
    <s v="Lyra Blayne"/>
    <s v=""/>
    <s v=""/>
    <s v=""/>
    <s v=""/>
    <x v="12"/>
    <x v="2"/>
    <x v="0"/>
  </r>
  <r>
    <s v=""/>
    <x v="53"/>
    <x v="10"/>
    <x v="1"/>
    <x v="4"/>
    <n v="553692"/>
    <s v="Liora Wren"/>
    <s v="Bren Wren"/>
    <s v=""/>
    <s v=""/>
    <s v=""/>
    <s v=""/>
    <x v="12"/>
    <x v="2"/>
    <x v="0"/>
  </r>
  <r>
    <s v=""/>
    <x v="53"/>
    <x v="11"/>
    <x v="2"/>
    <x v="4"/>
    <n v="500271"/>
    <s v="Damon Hales"/>
    <s v="Nora Graye"/>
    <s v=""/>
    <s v=""/>
    <s v=""/>
    <s v=""/>
    <x v="12"/>
    <x v="2"/>
    <x v="0"/>
  </r>
  <r>
    <s v=""/>
    <x v="53"/>
    <x v="10"/>
    <x v="1"/>
    <x v="4"/>
    <n v="516628"/>
    <s v="Tessa Korrin"/>
    <s v="Nyra Rael"/>
    <s v=""/>
    <s v=""/>
    <s v=""/>
    <s v=""/>
    <x v="12"/>
    <x v="2"/>
    <x v="0"/>
  </r>
  <r>
    <s v=""/>
    <x v="53"/>
    <x v="2"/>
    <x v="1"/>
    <x v="4"/>
    <n v="885176"/>
    <s v="Rowan Velt"/>
    <s v="Kellen Sable"/>
    <s v=""/>
    <s v=""/>
    <s v=""/>
    <s v=""/>
    <x v="12"/>
    <x v="2"/>
    <x v="0"/>
  </r>
  <r>
    <s v=""/>
    <x v="53"/>
    <x v="0"/>
    <x v="0"/>
    <x v="4"/>
    <n v="435794"/>
    <s v="Nyra Solen"/>
    <s v="Tessa Marrek"/>
    <s v=""/>
    <s v=""/>
    <s v=""/>
    <s v=""/>
    <x v="12"/>
    <x v="2"/>
    <x v="0"/>
  </r>
  <r>
    <s v=""/>
    <x v="53"/>
    <x v="2"/>
    <x v="1"/>
    <x v="4"/>
    <n v="574498"/>
    <s v="Alden Trask"/>
    <s v="Kael Thorne"/>
    <s v=""/>
    <s v=""/>
    <s v=""/>
    <s v=""/>
    <x v="12"/>
    <x v="2"/>
    <x v="0"/>
  </r>
  <r>
    <s v=""/>
    <x v="53"/>
    <x v="2"/>
    <x v="1"/>
    <x v="4"/>
    <n v="193847"/>
    <s v="Mira Voss"/>
    <s v="Isla Fenwick"/>
    <s v=""/>
    <s v=""/>
    <s v=""/>
    <s v=""/>
    <x v="12"/>
    <x v="2"/>
    <x v="0"/>
  </r>
  <r>
    <s v=""/>
    <x v="53"/>
    <x v="3"/>
    <x v="2"/>
    <x v="4"/>
    <n v="196574"/>
    <s v="Kellen Dorne"/>
    <s v="Draven Voss"/>
    <s v=""/>
    <s v=""/>
    <s v=""/>
    <s v=""/>
    <x v="12"/>
    <x v="2"/>
    <x v="0"/>
  </r>
  <r>
    <s v=""/>
    <x v="53"/>
    <x v="4"/>
    <x v="2"/>
    <x v="4"/>
    <n v="248933"/>
    <s v="Sarina Myles"/>
    <s v="Selene Crowe"/>
    <s v=""/>
    <s v=""/>
    <s v=""/>
    <s v=""/>
    <x v="12"/>
    <x v="2"/>
    <x v="0"/>
  </r>
  <r>
    <s v=""/>
    <x v="53"/>
    <x v="4"/>
    <x v="2"/>
    <x v="4"/>
    <n v="981076"/>
    <s v="Thane Calder"/>
    <s v="Lucan Storm"/>
    <s v=""/>
    <s v=""/>
    <s v=""/>
    <s v=""/>
    <x v="12"/>
    <x v="2"/>
    <x v="0"/>
  </r>
  <r>
    <s v=""/>
    <x v="53"/>
    <x v="9"/>
    <x v="1"/>
    <x v="4"/>
    <n v="895688"/>
    <s v="Elira Quinn"/>
    <s v="Ayla Torrin"/>
    <s v=""/>
    <s v=""/>
    <s v=""/>
    <s v=""/>
    <x v="12"/>
    <x v="2"/>
    <x v="0"/>
  </r>
  <r>
    <s v=""/>
    <x v="53"/>
    <x v="11"/>
    <x v="2"/>
    <x v="4"/>
    <n v="718867"/>
    <s v="Jarek Stone"/>
    <s v="Ronan Dusk"/>
    <s v=""/>
    <s v=""/>
    <s v=""/>
    <s v=""/>
    <x v="12"/>
    <x v="2"/>
    <x v="0"/>
  </r>
  <r>
    <s v=""/>
    <x v="53"/>
    <x v="0"/>
    <x v="0"/>
    <x v="4"/>
    <n v="433271"/>
    <s v="Liora Wren"/>
    <s v="Mina Locke"/>
    <s v=""/>
    <s v=""/>
    <s v=""/>
    <s v=""/>
    <x v="12"/>
    <x v="2"/>
    <x v="0"/>
  </r>
  <r>
    <s v=""/>
    <x v="53"/>
    <x v="2"/>
    <x v="1"/>
    <x v="4"/>
    <n v="481241"/>
    <s v="Damon Hales"/>
    <s v="Zane Myles"/>
    <s v=""/>
    <s v=""/>
    <s v=""/>
    <s v=""/>
    <x v="12"/>
    <x v="2"/>
    <x v="0"/>
  </r>
  <r>
    <s v=""/>
    <x v="53"/>
    <x v="1"/>
    <x v="0"/>
    <x v="4"/>
    <n v="821050"/>
    <s v="Tessa Korrin"/>
    <s v="Eira Calder"/>
    <s v=""/>
    <s v=""/>
    <s v=""/>
    <s v=""/>
    <x v="12"/>
    <x v="2"/>
    <x v="0"/>
  </r>
  <r>
    <s v=""/>
    <x v="53"/>
    <x v="5"/>
    <x v="1"/>
    <x v="4"/>
    <n v="981681"/>
    <s v="Rowan Velt"/>
    <s v="Talon Rowe"/>
    <s v=""/>
    <s v=""/>
    <s v=""/>
    <s v=""/>
    <x v="12"/>
    <x v="2"/>
    <x v="0"/>
  </r>
  <r>
    <s v=""/>
    <x v="53"/>
    <x v="11"/>
    <x v="2"/>
    <x v="4"/>
    <n v="810691"/>
    <s v="Nyra Solen"/>
    <s v="Silas Vale"/>
    <s v=""/>
    <s v=""/>
    <s v=""/>
    <s v=""/>
    <x v="12"/>
    <x v="2"/>
    <x v="0"/>
  </r>
  <r>
    <s v=""/>
    <x v="53"/>
    <x v="2"/>
    <x v="1"/>
    <x v="4"/>
    <n v="804147"/>
    <s v="Alden Trask"/>
    <s v="Vera Korrin"/>
    <s v=""/>
    <s v=""/>
    <s v=""/>
    <s v=""/>
    <x v="12"/>
    <x v="2"/>
    <x v="0"/>
  </r>
  <r>
    <s v=""/>
    <x v="53"/>
    <x v="11"/>
    <x v="2"/>
    <x v="4"/>
    <n v="651300"/>
    <s v="Mira Voss"/>
    <s v="Corin Nash"/>
    <s v=""/>
    <s v=""/>
    <s v=""/>
    <s v=""/>
    <x v="12"/>
    <x v="2"/>
    <x v="0"/>
  </r>
  <r>
    <s v=""/>
    <x v="53"/>
    <x v="7"/>
    <x v="2"/>
    <x v="4"/>
    <n v="942923"/>
    <s v="Kellen Dorne"/>
    <s v="Lyra Blayne"/>
    <s v=""/>
    <s v=""/>
    <s v=""/>
    <s v=""/>
    <x v="12"/>
    <x v="2"/>
    <x v="0"/>
  </r>
  <r>
    <s v=""/>
    <x v="53"/>
    <x v="7"/>
    <x v="2"/>
    <x v="4"/>
    <n v="899510"/>
    <s v="Sarina Myles"/>
    <s v="Bren Wren"/>
    <s v=""/>
    <s v=""/>
    <s v=""/>
    <s v=""/>
    <x v="12"/>
    <x v="2"/>
    <x v="0"/>
  </r>
  <r>
    <s v=""/>
    <x v="53"/>
    <x v="10"/>
    <x v="1"/>
    <x v="4"/>
    <n v="692083"/>
    <s v="Thane Calder"/>
    <s v="Nora Graye"/>
    <s v=""/>
    <s v=""/>
    <s v=""/>
    <s v=""/>
    <x v="12"/>
    <x v="2"/>
    <x v="0"/>
  </r>
  <r>
    <s v=""/>
    <x v="53"/>
    <x v="7"/>
    <x v="2"/>
    <x v="4"/>
    <n v="975399"/>
    <s v="Elira Quinn"/>
    <s v="Nyra Rael"/>
    <s v=""/>
    <s v=""/>
    <s v=""/>
    <s v=""/>
    <x v="12"/>
    <x v="2"/>
    <x v="0"/>
  </r>
  <r>
    <s v=""/>
    <x v="53"/>
    <x v="10"/>
    <x v="1"/>
    <x v="4"/>
    <n v="585562"/>
    <s v="Jarek Stone"/>
    <s v="Kellen Sable"/>
    <s v=""/>
    <s v=""/>
    <s v=""/>
    <s v=""/>
    <x v="12"/>
    <x v="2"/>
    <x v="0"/>
  </r>
  <r>
    <s v=""/>
    <x v="53"/>
    <x v="11"/>
    <x v="2"/>
    <x v="4"/>
    <n v="872233"/>
    <s v="Liora Wren"/>
    <s v="Tessa Marrek"/>
    <s v=""/>
    <s v=""/>
    <s v=""/>
    <s v=""/>
    <x v="12"/>
    <x v="2"/>
    <x v="0"/>
  </r>
  <r>
    <s v=""/>
    <x v="53"/>
    <x v="8"/>
    <x v="3"/>
    <x v="4"/>
    <n v="899757"/>
    <s v="Damon Hales"/>
    <s v="Kael Thorne"/>
    <s v=""/>
    <s v=""/>
    <s v=""/>
    <s v=""/>
    <x v="12"/>
    <x v="2"/>
    <x v="0"/>
  </r>
  <r>
    <s v=""/>
    <x v="53"/>
    <x v="2"/>
    <x v="1"/>
    <x v="4"/>
    <n v="187892"/>
    <s v="Tessa Korrin"/>
    <s v="Isla Fenwick"/>
    <s v=""/>
    <s v=""/>
    <s v=""/>
    <s v=""/>
    <x v="12"/>
    <x v="2"/>
    <x v="0"/>
  </r>
  <r>
    <s v=""/>
    <x v="53"/>
    <x v="5"/>
    <x v="1"/>
    <x v="4"/>
    <n v="356124"/>
    <s v="Rowan Velt"/>
    <s v="Draven Voss"/>
    <s v=""/>
    <s v=""/>
    <s v=""/>
    <s v=""/>
    <x v="12"/>
    <x v="2"/>
    <x v="0"/>
  </r>
  <r>
    <s v=""/>
    <x v="53"/>
    <x v="4"/>
    <x v="2"/>
    <x v="4"/>
    <n v="984687"/>
    <s v="Nyra Solen"/>
    <s v="Selene Crowe"/>
    <s v=""/>
    <s v=""/>
    <s v=""/>
    <s v=""/>
    <x v="12"/>
    <x v="2"/>
    <x v="0"/>
  </r>
  <r>
    <s v=""/>
    <x v="53"/>
    <x v="8"/>
    <x v="3"/>
    <x v="4"/>
    <n v="929914"/>
    <s v="Alden Trask"/>
    <s v="Lucan Storm"/>
    <s v=""/>
    <s v=""/>
    <s v=""/>
    <s v=""/>
    <x v="12"/>
    <x v="2"/>
    <x v="0"/>
  </r>
  <r>
    <s v=""/>
    <x v="53"/>
    <x v="8"/>
    <x v="3"/>
    <x v="4"/>
    <n v="535448"/>
    <s v="Mira Voss"/>
    <s v="Ayla Torrin"/>
    <s v=""/>
    <s v=""/>
    <s v=""/>
    <s v=""/>
    <x v="12"/>
    <x v="2"/>
    <x v="0"/>
  </r>
  <r>
    <s v=""/>
    <x v="53"/>
    <x v="11"/>
    <x v="2"/>
    <x v="4"/>
    <n v="591835"/>
    <s v="Kellen Dorne"/>
    <s v="Ronan Dusk"/>
    <s v=""/>
    <s v=""/>
    <s v=""/>
    <s v=""/>
    <x v="12"/>
    <x v="2"/>
    <x v="0"/>
  </r>
  <r>
    <s v=""/>
    <x v="53"/>
    <x v="10"/>
    <x v="1"/>
    <x v="4"/>
    <n v="150703"/>
    <s v="Sarina Myles"/>
    <s v="Mina Locke"/>
    <s v=""/>
    <s v=""/>
    <s v=""/>
    <s v=""/>
    <x v="12"/>
    <x v="2"/>
    <x v="0"/>
  </r>
  <r>
    <s v=""/>
    <x v="53"/>
    <x v="2"/>
    <x v="1"/>
    <x v="4"/>
    <n v="365486"/>
    <s v="Thane Calder"/>
    <s v="Zane Myles"/>
    <s v=""/>
    <s v=""/>
    <s v=""/>
    <s v=""/>
    <x v="12"/>
    <x v="2"/>
    <x v="0"/>
  </r>
  <r>
    <s v=""/>
    <x v="53"/>
    <x v="8"/>
    <x v="3"/>
    <x v="4"/>
    <n v="924663"/>
    <s v="Elira Quinn"/>
    <s v="Eira Calder"/>
    <s v=""/>
    <s v=""/>
    <s v=""/>
    <s v=""/>
    <x v="12"/>
    <x v="2"/>
    <x v="0"/>
  </r>
  <r>
    <s v=""/>
    <x v="53"/>
    <x v="9"/>
    <x v="1"/>
    <x v="4"/>
    <n v="953335"/>
    <s v="Jarek Stone"/>
    <s v="Talon Rowe"/>
    <s v=""/>
    <s v=""/>
    <s v=""/>
    <s v=""/>
    <x v="12"/>
    <x v="2"/>
    <x v="0"/>
  </r>
  <r>
    <s v=""/>
    <x v="53"/>
    <x v="10"/>
    <x v="1"/>
    <x v="4"/>
    <n v="282746"/>
    <s v="Liora Wren"/>
    <s v="Silas Vale"/>
    <s v=""/>
    <s v=""/>
    <s v=""/>
    <s v=""/>
    <x v="12"/>
    <x v="2"/>
    <x v="0"/>
  </r>
  <r>
    <s v=""/>
    <x v="53"/>
    <x v="2"/>
    <x v="1"/>
    <x v="4"/>
    <n v="342355"/>
    <s v="Damon Hales"/>
    <s v="Vera Korrin"/>
    <s v=""/>
    <s v=""/>
    <s v=""/>
    <s v=""/>
    <x v="12"/>
    <x v="2"/>
    <x v="0"/>
  </r>
  <r>
    <s v=""/>
    <x v="53"/>
    <x v="8"/>
    <x v="3"/>
    <x v="4"/>
    <n v="869403"/>
    <s v="Tessa Korrin"/>
    <s v="Corin Nash"/>
    <s v=""/>
    <s v=""/>
    <s v=""/>
    <s v=""/>
    <x v="12"/>
    <x v="2"/>
    <x v="0"/>
  </r>
  <r>
    <s v=""/>
    <x v="53"/>
    <x v="2"/>
    <x v="1"/>
    <x v="4"/>
    <n v="180022"/>
    <s v="Rowan Velt"/>
    <s v="Lyra Blayne"/>
    <s v=""/>
    <s v=""/>
    <s v=""/>
    <s v=""/>
    <x v="12"/>
    <x v="2"/>
    <x v="0"/>
  </r>
  <r>
    <s v=""/>
    <x v="53"/>
    <x v="7"/>
    <x v="2"/>
    <x v="4"/>
    <n v="646195"/>
    <s v="Nyra Solen"/>
    <s v="Bren Wren"/>
    <s v=""/>
    <s v=""/>
    <s v=""/>
    <s v=""/>
    <x v="12"/>
    <x v="2"/>
    <x v="0"/>
  </r>
  <r>
    <s v=""/>
    <x v="53"/>
    <x v="0"/>
    <x v="0"/>
    <x v="4"/>
    <n v="133308"/>
    <s v="Alden Trask"/>
    <s v="Nora Graye"/>
    <s v=""/>
    <s v=""/>
    <s v=""/>
    <s v=""/>
    <x v="12"/>
    <x v="2"/>
    <x v="0"/>
  </r>
  <r>
    <s v=""/>
    <x v="53"/>
    <x v="1"/>
    <x v="0"/>
    <x v="4"/>
    <n v="743502"/>
    <s v="Mira Voss"/>
    <s v="Nyra Rael"/>
    <s v=""/>
    <s v=""/>
    <s v=""/>
    <s v=""/>
    <x v="12"/>
    <x v="2"/>
    <x v="0"/>
  </r>
  <r>
    <s v=""/>
    <x v="53"/>
    <x v="1"/>
    <x v="0"/>
    <x v="4"/>
    <n v="793067"/>
    <s v="Kellen Dorne"/>
    <s v="Kellen Sable"/>
    <s v=""/>
    <s v=""/>
    <s v=""/>
    <s v=""/>
    <x v="12"/>
    <x v="2"/>
    <x v="0"/>
  </r>
  <r>
    <s v=""/>
    <x v="53"/>
    <x v="0"/>
    <x v="0"/>
    <x v="4"/>
    <n v="960996"/>
    <s v="Sarina Myles"/>
    <s v="Tessa Marrek"/>
    <s v=""/>
    <s v=""/>
    <s v=""/>
    <s v=""/>
    <x v="12"/>
    <x v="2"/>
    <x v="0"/>
  </r>
  <r>
    <s v=""/>
    <x v="53"/>
    <x v="8"/>
    <x v="3"/>
    <x v="4"/>
    <n v="221556"/>
    <s v="Thane Calder"/>
    <s v="Kael Thorne"/>
    <s v=""/>
    <s v=""/>
    <s v=""/>
    <s v=""/>
    <x v="12"/>
    <x v="2"/>
    <x v="0"/>
  </r>
  <r>
    <s v=""/>
    <x v="53"/>
    <x v="1"/>
    <x v="0"/>
    <x v="4"/>
    <n v="975615"/>
    <s v="Elira Quinn"/>
    <s v="Isla Fenwick"/>
    <s v=""/>
    <s v=""/>
    <s v=""/>
    <s v=""/>
    <x v="12"/>
    <x v="2"/>
    <x v="0"/>
  </r>
  <r>
    <s v=""/>
    <x v="53"/>
    <x v="1"/>
    <x v="0"/>
    <x v="4"/>
    <n v="658045"/>
    <s v="Jarek Stone"/>
    <s v="Draven Voss"/>
    <s v=""/>
    <s v=""/>
    <s v=""/>
    <s v=""/>
    <x v="12"/>
    <x v="2"/>
    <x v="0"/>
  </r>
  <r>
    <s v=""/>
    <x v="53"/>
    <x v="6"/>
    <x v="1"/>
    <x v="4"/>
    <n v="805114"/>
    <s v="Liora Wren"/>
    <s v="Selene Crowe"/>
    <s v=""/>
    <s v=""/>
    <s v=""/>
    <s v=""/>
    <x v="12"/>
    <x v="2"/>
    <x v="0"/>
  </r>
  <r>
    <s v=""/>
    <x v="53"/>
    <x v="0"/>
    <x v="0"/>
    <x v="4"/>
    <n v="767997"/>
    <s v="Damon Hales"/>
    <s v="Lucan Storm"/>
    <s v=""/>
    <s v=""/>
    <s v=""/>
    <s v=""/>
    <x v="12"/>
    <x v="2"/>
    <x v="0"/>
  </r>
  <r>
    <s v=""/>
    <x v="53"/>
    <x v="0"/>
    <x v="0"/>
    <x v="4"/>
    <n v="475559"/>
    <s v="Tessa Korrin"/>
    <s v="Ayla Torrin"/>
    <s v=""/>
    <s v=""/>
    <s v=""/>
    <s v=""/>
    <x v="12"/>
    <x v="2"/>
    <x v="0"/>
  </r>
  <r>
    <s v=""/>
    <x v="53"/>
    <x v="5"/>
    <x v="1"/>
    <x v="4"/>
    <n v="733543"/>
    <s v="Rowan Velt"/>
    <s v="Ronan Dusk"/>
    <s v=""/>
    <s v=""/>
    <s v=""/>
    <s v=""/>
    <x v="12"/>
    <x v="2"/>
    <x v="0"/>
  </r>
  <r>
    <s v=""/>
    <x v="53"/>
    <x v="7"/>
    <x v="2"/>
    <x v="4"/>
    <n v="437495"/>
    <s v="Nyra Solen"/>
    <s v="Mina Locke"/>
    <s v=""/>
    <s v=""/>
    <s v=""/>
    <s v=""/>
    <x v="12"/>
    <x v="2"/>
    <x v="0"/>
  </r>
  <r>
    <s v=""/>
    <x v="53"/>
    <x v="6"/>
    <x v="1"/>
    <x v="4"/>
    <n v="242175"/>
    <s v="Alden Trask"/>
    <s v="Zane Myles"/>
    <s v=""/>
    <s v=""/>
    <s v=""/>
    <s v=""/>
    <x v="12"/>
    <x v="2"/>
    <x v="0"/>
  </r>
  <r>
    <s v=""/>
    <x v="53"/>
    <x v="0"/>
    <x v="0"/>
    <x v="4"/>
    <n v="468363"/>
    <s v="Mira Voss"/>
    <s v="Eira Calder"/>
    <s v=""/>
    <s v=""/>
    <s v=""/>
    <s v=""/>
    <x v="12"/>
    <x v="2"/>
    <x v="0"/>
  </r>
  <r>
    <s v=""/>
    <x v="53"/>
    <x v="10"/>
    <x v="1"/>
    <x v="4"/>
    <n v="640902"/>
    <s v="Kellen Dorne"/>
    <s v="Talon Rowe"/>
    <s v=""/>
    <s v=""/>
    <s v=""/>
    <s v=""/>
    <x v="12"/>
    <x v="2"/>
    <x v="0"/>
  </r>
  <r>
    <s v=""/>
    <x v="53"/>
    <x v="2"/>
    <x v="1"/>
    <x v="4"/>
    <n v="833780"/>
    <s v="Sarina Myles"/>
    <s v="Silas Vale"/>
    <s v=""/>
    <s v=""/>
    <s v=""/>
    <s v=""/>
    <x v="12"/>
    <x v="2"/>
    <x v="0"/>
  </r>
  <r>
    <s v=""/>
    <x v="53"/>
    <x v="1"/>
    <x v="0"/>
    <x v="4"/>
    <n v="792308"/>
    <s v="Thane Calder"/>
    <s v="Vera Korrin"/>
    <s v=""/>
    <s v=""/>
    <s v=""/>
    <s v=""/>
    <x v="12"/>
    <x v="2"/>
    <x v="0"/>
  </r>
  <r>
    <s v=""/>
    <x v="53"/>
    <x v="1"/>
    <x v="0"/>
    <x v="4"/>
    <n v="706720"/>
    <s v="Elira Quinn"/>
    <s v="Corin Nash"/>
    <s v=""/>
    <s v=""/>
    <s v=""/>
    <s v=""/>
    <x v="12"/>
    <x v="2"/>
    <x v="0"/>
  </r>
  <r>
    <s v=""/>
    <x v="53"/>
    <x v="2"/>
    <x v="1"/>
    <x v="4"/>
    <n v="573691"/>
    <s v="Jarek Stone"/>
    <s v="Lyra Blayne"/>
    <s v=""/>
    <s v=""/>
    <s v=""/>
    <s v=""/>
    <x v="12"/>
    <x v="2"/>
    <x v="0"/>
  </r>
  <r>
    <s v=""/>
    <x v="53"/>
    <x v="4"/>
    <x v="2"/>
    <x v="4"/>
    <n v="466005"/>
    <s v="Liora Wren"/>
    <s v="Bren Wren"/>
    <s v=""/>
    <s v=""/>
    <s v=""/>
    <s v=""/>
    <x v="12"/>
    <x v="2"/>
    <x v="0"/>
  </r>
  <r>
    <s v=""/>
    <x v="53"/>
    <x v="0"/>
    <x v="0"/>
    <x v="4"/>
    <n v="702916"/>
    <s v="Damon Hales"/>
    <s v="Nora Graye"/>
    <s v=""/>
    <s v=""/>
    <s v=""/>
    <s v=""/>
    <x v="12"/>
    <x v="2"/>
    <x v="0"/>
  </r>
  <r>
    <s v=""/>
    <x v="53"/>
    <x v="6"/>
    <x v="1"/>
    <x v="4"/>
    <n v="918318"/>
    <s v="Tessa Korrin"/>
    <s v="Nyra Rael"/>
    <s v=""/>
    <s v=""/>
    <s v=""/>
    <s v=""/>
    <x v="12"/>
    <x v="2"/>
    <x v="0"/>
  </r>
  <r>
    <s v=""/>
    <x v="53"/>
    <x v="9"/>
    <x v="1"/>
    <x v="4"/>
    <n v="223621"/>
    <s v="Rowan Velt"/>
    <s v="Kellen Sable"/>
    <s v=""/>
    <s v=""/>
    <s v=""/>
    <s v=""/>
    <x v="12"/>
    <x v="2"/>
    <x v="0"/>
  </r>
  <r>
    <s v=""/>
    <x v="53"/>
    <x v="6"/>
    <x v="1"/>
    <x v="4"/>
    <n v="649495"/>
    <s v="Nyra Solen"/>
    <s v="Tessa Marrek"/>
    <s v=""/>
    <s v=""/>
    <s v=""/>
    <s v=""/>
    <x v="12"/>
    <x v="2"/>
    <x v="0"/>
  </r>
  <r>
    <s v=""/>
    <x v="53"/>
    <x v="6"/>
    <x v="1"/>
    <x v="4"/>
    <n v="973535"/>
    <s v="Alden Trask"/>
    <s v="Kael Thorne"/>
    <s v=""/>
    <s v=""/>
    <s v=""/>
    <s v=""/>
    <x v="12"/>
    <x v="2"/>
    <x v="0"/>
  </r>
  <r>
    <s v=""/>
    <x v="53"/>
    <x v="7"/>
    <x v="2"/>
    <x v="4"/>
    <n v="589238"/>
    <s v="Mira Voss"/>
    <s v="Isla Fenwick"/>
    <s v=""/>
    <s v=""/>
    <s v=""/>
    <s v=""/>
    <x v="12"/>
    <x v="2"/>
    <x v="0"/>
  </r>
  <r>
    <s v=""/>
    <x v="53"/>
    <x v="5"/>
    <x v="1"/>
    <x v="4"/>
    <n v="834311"/>
    <s v="Kellen Dorne"/>
    <s v="Draven Voss"/>
    <s v=""/>
    <s v=""/>
    <s v=""/>
    <s v=""/>
    <x v="12"/>
    <x v="2"/>
    <x v="0"/>
  </r>
  <r>
    <s v=""/>
    <x v="53"/>
    <x v="4"/>
    <x v="2"/>
    <x v="4"/>
    <n v="750948"/>
    <s v="Sarina Myles"/>
    <s v="Selene Crowe"/>
    <s v=""/>
    <s v=""/>
    <s v=""/>
    <s v=""/>
    <x v="12"/>
    <x v="2"/>
    <x v="0"/>
  </r>
  <r>
    <s v=""/>
    <x v="53"/>
    <x v="9"/>
    <x v="1"/>
    <x v="4"/>
    <n v="590114"/>
    <s v="Thane Calder"/>
    <s v="Lucan Storm"/>
    <s v=""/>
    <s v=""/>
    <s v=""/>
    <s v=""/>
    <x v="12"/>
    <x v="2"/>
    <x v="0"/>
  </r>
  <r>
    <s v=""/>
    <x v="53"/>
    <x v="3"/>
    <x v="2"/>
    <x v="4"/>
    <n v="876672"/>
    <s v="Elira Quinn"/>
    <s v="Ayla Torrin"/>
    <s v=""/>
    <s v=""/>
    <s v=""/>
    <s v=""/>
    <x v="12"/>
    <x v="2"/>
    <x v="0"/>
  </r>
  <r>
    <s v=""/>
    <x v="53"/>
    <x v="9"/>
    <x v="1"/>
    <x v="4"/>
    <n v="932294"/>
    <s v="Jarek Stone"/>
    <s v="Ronan Dusk"/>
    <s v=""/>
    <s v=""/>
    <s v=""/>
    <s v=""/>
    <x v="12"/>
    <x v="2"/>
    <x v="0"/>
  </r>
  <r>
    <s v=""/>
    <x v="53"/>
    <x v="8"/>
    <x v="3"/>
    <x v="4"/>
    <n v="508322"/>
    <s v="Liora Wren"/>
    <s v="Mina Locke"/>
    <s v=""/>
    <s v=""/>
    <s v=""/>
    <s v=""/>
    <x v="12"/>
    <x v="2"/>
    <x v="0"/>
  </r>
  <r>
    <s v=""/>
    <x v="53"/>
    <x v="5"/>
    <x v="1"/>
    <x v="4"/>
    <n v="124166"/>
    <s v="Damon Hales"/>
    <s v="Zane Myles"/>
    <s v=""/>
    <s v=""/>
    <s v=""/>
    <s v=""/>
    <x v="12"/>
    <x v="2"/>
    <x v="0"/>
  </r>
  <r>
    <s v=""/>
    <x v="53"/>
    <x v="11"/>
    <x v="2"/>
    <x v="4"/>
    <n v="248448"/>
    <s v="Tessa Korrin"/>
    <s v="Eira Calder"/>
    <s v=""/>
    <s v=""/>
    <s v=""/>
    <s v=""/>
    <x v="12"/>
    <x v="2"/>
    <x v="0"/>
  </r>
  <r>
    <s v=""/>
    <x v="53"/>
    <x v="5"/>
    <x v="1"/>
    <x v="4"/>
    <n v="119851"/>
    <s v="Rowan Velt"/>
    <s v="Talon Rowe"/>
    <s v=""/>
    <s v=""/>
    <s v=""/>
    <s v=""/>
    <x v="12"/>
    <x v="2"/>
    <x v="0"/>
  </r>
  <r>
    <s v=""/>
    <x v="53"/>
    <x v="5"/>
    <x v="1"/>
    <x v="4"/>
    <n v="700007"/>
    <s v="Nyra Solen"/>
    <s v="Silas Vale"/>
    <s v=""/>
    <s v=""/>
    <s v=""/>
    <s v=""/>
    <x v="12"/>
    <x v="2"/>
    <x v="0"/>
  </r>
  <r>
    <s v=""/>
    <x v="53"/>
    <x v="2"/>
    <x v="1"/>
    <x v="4"/>
    <n v="415531"/>
    <s v="Alden Trask"/>
    <s v="Vera Korrin"/>
    <s v=""/>
    <s v=""/>
    <s v=""/>
    <s v=""/>
    <x v="12"/>
    <x v="2"/>
    <x v="0"/>
  </r>
  <r>
    <s v=""/>
    <x v="53"/>
    <x v="11"/>
    <x v="2"/>
    <x v="4"/>
    <n v="659928"/>
    <s v="Mira Voss"/>
    <s v="Corin Nash"/>
    <s v=""/>
    <s v=""/>
    <s v=""/>
    <s v=""/>
    <x v="12"/>
    <x v="2"/>
    <x v="0"/>
  </r>
  <r>
    <s v=""/>
    <x v="53"/>
    <x v="6"/>
    <x v="1"/>
    <x v="4"/>
    <n v="518384"/>
    <s v="Kellen Dorne"/>
    <s v="Lyra Blayne"/>
    <s v=""/>
    <s v=""/>
    <s v=""/>
    <s v=""/>
    <x v="12"/>
    <x v="2"/>
    <x v="0"/>
  </r>
  <r>
    <s v=""/>
    <x v="53"/>
    <x v="2"/>
    <x v="1"/>
    <x v="4"/>
    <n v="480232"/>
    <s v="Sarina Myles"/>
    <s v="Bren Wren"/>
    <s v=""/>
    <s v=""/>
    <s v=""/>
    <s v=""/>
    <x v="12"/>
    <x v="2"/>
    <x v="0"/>
  </r>
  <r>
    <s v=""/>
    <x v="53"/>
    <x v="11"/>
    <x v="2"/>
    <x v="4"/>
    <n v="371305"/>
    <s v="Thane Calder"/>
    <s v="Nora Graye"/>
    <s v=""/>
    <s v=""/>
    <s v=""/>
    <s v=""/>
    <x v="12"/>
    <x v="2"/>
    <x v="0"/>
  </r>
  <r>
    <s v=""/>
    <x v="53"/>
    <x v="11"/>
    <x v="2"/>
    <x v="4"/>
    <n v="833788"/>
    <s v="Elira Quinn"/>
    <s v="Nyra Rael"/>
    <s v=""/>
    <s v=""/>
    <s v=""/>
    <s v=""/>
    <x v="12"/>
    <x v="2"/>
    <x v="0"/>
  </r>
  <r>
    <s v=""/>
    <x v="53"/>
    <x v="11"/>
    <x v="2"/>
    <x v="4"/>
    <n v="142524"/>
    <s v="Jarek Stone"/>
    <s v="Kellen Sable"/>
    <s v=""/>
    <s v=""/>
    <s v=""/>
    <s v=""/>
    <x v="12"/>
    <x v="2"/>
    <x v="0"/>
  </r>
  <r>
    <s v=""/>
    <x v="53"/>
    <x v="7"/>
    <x v="2"/>
    <x v="4"/>
    <n v="391309"/>
    <s v="Liora Wren"/>
    <s v="Tessa Marrek"/>
    <s v=""/>
    <s v=""/>
    <s v=""/>
    <s v=""/>
    <x v="12"/>
    <x v="2"/>
    <x v="0"/>
  </r>
  <r>
    <s v=""/>
    <x v="53"/>
    <x v="11"/>
    <x v="2"/>
    <x v="4"/>
    <n v="676284"/>
    <s v="Damon Hales"/>
    <s v="Kael Thorne"/>
    <s v=""/>
    <s v=""/>
    <s v=""/>
    <s v=""/>
    <x v="12"/>
    <x v="2"/>
    <x v="0"/>
  </r>
  <r>
    <s v=""/>
    <x v="53"/>
    <x v="8"/>
    <x v="3"/>
    <x v="4"/>
    <n v="129585"/>
    <s v="Tessa Korrin"/>
    <s v="Isla Fenwick"/>
    <s v=""/>
    <s v=""/>
    <s v=""/>
    <s v=""/>
    <x v="12"/>
    <x v="2"/>
    <x v="0"/>
  </r>
  <r>
    <s v=""/>
    <x v="53"/>
    <x v="7"/>
    <x v="2"/>
    <x v="4"/>
    <n v="839911"/>
    <s v="Rowan Velt"/>
    <s v="Draven Voss"/>
    <s v=""/>
    <s v=""/>
    <s v=""/>
    <s v=""/>
    <x v="12"/>
    <x v="2"/>
    <x v="0"/>
  </r>
  <r>
    <s v=""/>
    <x v="53"/>
    <x v="2"/>
    <x v="1"/>
    <x v="4"/>
    <n v="251875"/>
    <s v="Nyra Solen"/>
    <s v="Selene Crowe"/>
    <s v=""/>
    <s v=""/>
    <s v=""/>
    <s v=""/>
    <x v="12"/>
    <x v="2"/>
    <x v="0"/>
  </r>
  <r>
    <s v=""/>
    <x v="53"/>
    <x v="2"/>
    <x v="1"/>
    <x v="4"/>
    <n v="136126"/>
    <s v="Alden Trask"/>
    <s v="Lucan Storm"/>
    <s v=""/>
    <s v=""/>
    <s v=""/>
    <s v=""/>
    <x v="12"/>
    <x v="2"/>
    <x v="0"/>
  </r>
  <r>
    <s v=""/>
    <x v="53"/>
    <x v="9"/>
    <x v="1"/>
    <x v="4"/>
    <n v="828216"/>
    <s v="Mira Voss"/>
    <s v="Ayla Torrin"/>
    <s v=""/>
    <s v=""/>
    <s v=""/>
    <s v=""/>
    <x v="12"/>
    <x v="2"/>
    <x v="0"/>
  </r>
  <r>
    <s v=""/>
    <x v="53"/>
    <x v="3"/>
    <x v="2"/>
    <x v="4"/>
    <n v="794504"/>
    <s v="Kellen Dorne"/>
    <s v="Ronan Dusk"/>
    <s v=""/>
    <s v=""/>
    <s v=""/>
    <s v=""/>
    <x v="12"/>
    <x v="2"/>
    <x v="0"/>
  </r>
  <r>
    <s v=""/>
    <x v="53"/>
    <x v="9"/>
    <x v="1"/>
    <x v="4"/>
    <n v="660243"/>
    <s v="Sarina Myles"/>
    <s v="Mina Locke"/>
    <s v=""/>
    <s v=""/>
    <s v=""/>
    <s v=""/>
    <x v="12"/>
    <x v="2"/>
    <x v="0"/>
  </r>
  <r>
    <s v=""/>
    <x v="53"/>
    <x v="5"/>
    <x v="1"/>
    <x v="4"/>
    <n v="219097"/>
    <s v="Thane Calder"/>
    <s v="Zane Myles"/>
    <s v=""/>
    <s v=""/>
    <s v=""/>
    <s v=""/>
    <x v="12"/>
    <x v="2"/>
    <x v="0"/>
  </r>
  <r>
    <s v=""/>
    <x v="53"/>
    <x v="3"/>
    <x v="2"/>
    <x v="4"/>
    <n v="204900"/>
    <s v="Elira Quinn"/>
    <s v="Eira Calder"/>
    <s v=""/>
    <s v=""/>
    <s v=""/>
    <s v=""/>
    <x v="12"/>
    <x v="2"/>
    <x v="0"/>
  </r>
  <r>
    <s v=""/>
    <x v="53"/>
    <x v="4"/>
    <x v="2"/>
    <x v="4"/>
    <n v="604440"/>
    <s v="Jarek Stone"/>
    <s v="Talon Rowe"/>
    <s v=""/>
    <s v=""/>
    <s v=""/>
    <s v=""/>
    <x v="12"/>
    <x v="2"/>
    <x v="0"/>
  </r>
  <r>
    <s v=""/>
    <x v="53"/>
    <x v="5"/>
    <x v="1"/>
    <x v="4"/>
    <n v="283737"/>
    <s v="Liora Wren"/>
    <s v="Silas Vale"/>
    <s v=""/>
    <s v=""/>
    <s v=""/>
    <s v=""/>
    <x v="12"/>
    <x v="2"/>
    <x v="0"/>
  </r>
  <r>
    <s v=""/>
    <x v="53"/>
    <x v="3"/>
    <x v="2"/>
    <x v="4"/>
    <n v="233806"/>
    <s v="Damon Hales"/>
    <s v="Vera Korrin"/>
    <s v=""/>
    <s v=""/>
    <s v=""/>
    <s v=""/>
    <x v="12"/>
    <x v="2"/>
    <x v="0"/>
  </r>
  <r>
    <s v=""/>
    <x v="53"/>
    <x v="4"/>
    <x v="2"/>
    <x v="4"/>
    <n v="671547"/>
    <s v="Tessa Korrin"/>
    <s v="Corin Nash"/>
    <s v=""/>
    <s v=""/>
    <s v=""/>
    <s v=""/>
    <x v="12"/>
    <x v="2"/>
    <x v="0"/>
  </r>
  <r>
    <s v=""/>
    <x v="53"/>
    <x v="4"/>
    <x v="2"/>
    <x v="4"/>
    <n v="835646"/>
    <s v="Rowan Velt"/>
    <s v="Lyra Blayne"/>
    <s v=""/>
    <s v=""/>
    <s v=""/>
    <s v=""/>
    <x v="12"/>
    <x v="2"/>
    <x v="0"/>
  </r>
  <r>
    <s v=""/>
    <x v="53"/>
    <x v="5"/>
    <x v="1"/>
    <x v="4"/>
    <n v="290404"/>
    <s v="Nyra Solen"/>
    <s v="Bren Wren"/>
    <s v=""/>
    <s v=""/>
    <s v=""/>
    <s v=""/>
    <x v="12"/>
    <x v="2"/>
    <x v="0"/>
  </r>
  <r>
    <s v=""/>
    <x v="53"/>
    <x v="1"/>
    <x v="0"/>
    <x v="4"/>
    <n v="614236"/>
    <s v="Alden Trask"/>
    <s v="Nora Graye"/>
    <s v=""/>
    <s v=""/>
    <s v=""/>
    <s v=""/>
    <x v="12"/>
    <x v="2"/>
    <x v="0"/>
  </r>
  <r>
    <s v=""/>
    <x v="53"/>
    <x v="0"/>
    <x v="0"/>
    <x v="4"/>
    <n v="580025"/>
    <s v="Mira Voss"/>
    <s v="Nyra Rael"/>
    <s v=""/>
    <s v=""/>
    <s v=""/>
    <s v=""/>
    <x v="12"/>
    <x v="2"/>
    <x v="0"/>
  </r>
  <r>
    <s v=""/>
    <x v="53"/>
    <x v="8"/>
    <x v="3"/>
    <x v="4"/>
    <n v="945749"/>
    <s v="Kellen Dorne"/>
    <s v="Kellen Sable"/>
    <s v=""/>
    <s v=""/>
    <s v=""/>
    <s v=""/>
    <x v="12"/>
    <x v="2"/>
    <x v="0"/>
  </r>
  <r>
    <s v=""/>
    <x v="53"/>
    <x v="4"/>
    <x v="2"/>
    <x v="4"/>
    <n v="658632"/>
    <s v="Sarina Myles"/>
    <s v="Tessa Marrek"/>
    <s v=""/>
    <s v=""/>
    <s v=""/>
    <s v=""/>
    <x v="12"/>
    <x v="2"/>
    <x v="0"/>
  </r>
  <r>
    <s v=""/>
    <x v="53"/>
    <x v="5"/>
    <x v="1"/>
    <x v="4"/>
    <n v="729502"/>
    <s v="Thane Calder"/>
    <s v="Kael Thorne"/>
    <s v=""/>
    <s v=""/>
    <s v=""/>
    <s v=""/>
    <x v="12"/>
    <x v="2"/>
    <x v="0"/>
  </r>
  <r>
    <s v=""/>
    <x v="53"/>
    <x v="7"/>
    <x v="2"/>
    <x v="4"/>
    <n v="993106"/>
    <s v="Elira Quinn"/>
    <s v="Isla Fenwick"/>
    <s v=""/>
    <s v=""/>
    <s v=""/>
    <s v=""/>
    <x v="12"/>
    <x v="2"/>
    <x v="0"/>
  </r>
  <r>
    <s v=""/>
    <x v="53"/>
    <x v="9"/>
    <x v="1"/>
    <x v="4"/>
    <n v="270946"/>
    <s v="Jarek Stone"/>
    <s v="Draven Voss"/>
    <s v=""/>
    <s v=""/>
    <s v=""/>
    <s v=""/>
    <x v="12"/>
    <x v="2"/>
    <x v="0"/>
  </r>
  <r>
    <s v=""/>
    <x v="53"/>
    <x v="10"/>
    <x v="1"/>
    <x v="4"/>
    <n v="230560"/>
    <s v="Liora Wren"/>
    <s v="Selene Crowe"/>
    <s v=""/>
    <s v=""/>
    <s v=""/>
    <s v=""/>
    <x v="12"/>
    <x v="2"/>
    <x v="0"/>
  </r>
  <r>
    <s v=""/>
    <x v="53"/>
    <x v="6"/>
    <x v="1"/>
    <x v="4"/>
    <n v="459022"/>
    <s v="Damon Hales"/>
    <s v="Lucan Storm"/>
    <s v=""/>
    <s v=""/>
    <s v=""/>
    <s v=""/>
    <x v="12"/>
    <x v="2"/>
    <x v="0"/>
  </r>
  <r>
    <s v=""/>
    <x v="53"/>
    <x v="5"/>
    <x v="1"/>
    <x v="4"/>
    <n v="464827"/>
    <s v="Tessa Korrin"/>
    <s v="Ayla Torrin"/>
    <s v=""/>
    <s v=""/>
    <s v=""/>
    <s v=""/>
    <x v="12"/>
    <x v="2"/>
    <x v="0"/>
  </r>
  <r>
    <s v=""/>
    <x v="53"/>
    <x v="1"/>
    <x v="0"/>
    <x v="4"/>
    <n v="863278"/>
    <s v="Rowan Velt"/>
    <s v="Ronan Dusk"/>
    <s v=""/>
    <s v=""/>
    <s v=""/>
    <s v=""/>
    <x v="12"/>
    <x v="2"/>
    <x v="0"/>
  </r>
  <r>
    <s v=""/>
    <x v="53"/>
    <x v="6"/>
    <x v="1"/>
    <x v="4"/>
    <n v="180010"/>
    <s v="Nyra Solen"/>
    <s v="Mina Locke"/>
    <s v=""/>
    <s v=""/>
    <s v=""/>
    <s v=""/>
    <x v="12"/>
    <x v="2"/>
    <x v="0"/>
  </r>
  <r>
    <s v=""/>
    <x v="53"/>
    <x v="8"/>
    <x v="3"/>
    <x v="4"/>
    <n v="182158"/>
    <s v="Alden Trask"/>
    <s v="Zane Myles"/>
    <s v=""/>
    <s v=""/>
    <s v=""/>
    <s v=""/>
    <x v="12"/>
    <x v="2"/>
    <x v="0"/>
  </r>
  <r>
    <s v=""/>
    <x v="53"/>
    <x v="1"/>
    <x v="0"/>
    <x v="4"/>
    <n v="250640"/>
    <s v="Mira Voss"/>
    <s v="Eira Calder"/>
    <s v=""/>
    <s v=""/>
    <s v=""/>
    <s v=""/>
    <x v="12"/>
    <x v="2"/>
    <x v="0"/>
  </r>
  <r>
    <s v=""/>
    <x v="53"/>
    <x v="3"/>
    <x v="2"/>
    <x v="4"/>
    <n v="898658"/>
    <s v="Kellen Dorne"/>
    <s v="Talon Rowe"/>
    <s v=""/>
    <s v=""/>
    <s v=""/>
    <s v=""/>
    <x v="12"/>
    <x v="2"/>
    <x v="0"/>
  </r>
  <r>
    <s v=""/>
    <x v="53"/>
    <x v="7"/>
    <x v="2"/>
    <x v="4"/>
    <n v="838450"/>
    <s v="Sarina Myles"/>
    <s v="Silas Vale"/>
    <s v=""/>
    <s v=""/>
    <s v=""/>
    <s v=""/>
    <x v="12"/>
    <x v="2"/>
    <x v="0"/>
  </r>
  <r>
    <s v=""/>
    <x v="53"/>
    <x v="1"/>
    <x v="0"/>
    <x v="4"/>
    <n v="120614"/>
    <s v="Thane Calder"/>
    <s v="Vera Korrin"/>
    <s v=""/>
    <s v=""/>
    <s v=""/>
    <s v=""/>
    <x v="12"/>
    <x v="2"/>
    <x v="0"/>
  </r>
  <r>
    <s v=""/>
    <x v="53"/>
    <x v="7"/>
    <x v="2"/>
    <x v="4"/>
    <n v="595839"/>
    <s v="Elira Quinn"/>
    <s v="Corin Nash"/>
    <s v=""/>
    <s v=""/>
    <s v=""/>
    <s v=""/>
    <x v="12"/>
    <x v="2"/>
    <x v="0"/>
  </r>
  <r>
    <s v=""/>
    <x v="53"/>
    <x v="9"/>
    <x v="1"/>
    <x v="4"/>
    <n v="617732"/>
    <s v="Jarek Stone"/>
    <s v="Lyra Blayne"/>
    <s v=""/>
    <s v=""/>
    <s v=""/>
    <s v=""/>
    <x v="12"/>
    <x v="2"/>
    <x v="0"/>
  </r>
  <r>
    <s v=""/>
    <x v="53"/>
    <x v="2"/>
    <x v="1"/>
    <x v="4"/>
    <n v="918412"/>
    <s v="Liora Wren"/>
    <s v="Bren Wren"/>
    <s v=""/>
    <s v=""/>
    <s v=""/>
    <s v=""/>
    <x v="12"/>
    <x v="2"/>
    <x v="0"/>
  </r>
  <r>
    <s v=""/>
    <x v="53"/>
    <x v="0"/>
    <x v="0"/>
    <x v="4"/>
    <n v="229657"/>
    <s v="Damon Hales"/>
    <s v="Nora Graye"/>
    <s v=""/>
    <s v=""/>
    <s v=""/>
    <s v=""/>
    <x v="12"/>
    <x v="2"/>
    <x v="0"/>
  </r>
  <r>
    <s v=""/>
    <x v="53"/>
    <x v="10"/>
    <x v="1"/>
    <x v="4"/>
    <n v="189455"/>
    <s v="Tessa Korrin"/>
    <s v="Nyra Rael"/>
    <s v=""/>
    <s v=""/>
    <s v=""/>
    <s v=""/>
    <x v="12"/>
    <x v="2"/>
    <x v="0"/>
  </r>
  <r>
    <s v=""/>
    <x v="53"/>
    <x v="4"/>
    <x v="2"/>
    <x v="4"/>
    <n v="125843"/>
    <s v="Rowan Velt"/>
    <s v="Kellen Sable"/>
    <s v=""/>
    <s v=""/>
    <s v=""/>
    <s v=""/>
    <x v="12"/>
    <x v="2"/>
    <x v="0"/>
  </r>
  <r>
    <s v=""/>
    <x v="53"/>
    <x v="1"/>
    <x v="0"/>
    <x v="4"/>
    <n v="760069"/>
    <s v="Nyra Solen"/>
    <s v="Tessa Marrek"/>
    <s v=""/>
    <s v=""/>
    <s v=""/>
    <s v=""/>
    <x v="12"/>
    <x v="2"/>
    <x v="0"/>
  </r>
  <r>
    <s v=""/>
    <x v="53"/>
    <x v="4"/>
    <x v="2"/>
    <x v="4"/>
    <n v="778558"/>
    <s v="Alden Trask"/>
    <s v="Kael Thorne"/>
    <s v=""/>
    <s v=""/>
    <s v=""/>
    <s v=""/>
    <x v="12"/>
    <x v="2"/>
    <x v="0"/>
  </r>
  <r>
    <s v=""/>
    <x v="53"/>
    <x v="6"/>
    <x v="1"/>
    <x v="4"/>
    <n v="924753"/>
    <s v="Mira Voss"/>
    <s v="Isla Fenwick"/>
    <s v=""/>
    <s v=""/>
    <s v=""/>
    <s v=""/>
    <x v="12"/>
    <x v="2"/>
    <x v="0"/>
  </r>
  <r>
    <s v=""/>
    <x v="53"/>
    <x v="6"/>
    <x v="1"/>
    <x v="4"/>
    <n v="521318"/>
    <s v="Kellen Dorne"/>
    <s v="Draven Voss"/>
    <s v=""/>
    <s v=""/>
    <s v=""/>
    <s v=""/>
    <x v="12"/>
    <x v="2"/>
    <x v="0"/>
  </r>
  <r>
    <s v=""/>
    <x v="53"/>
    <x v="9"/>
    <x v="1"/>
    <x v="4"/>
    <n v="968798"/>
    <s v="Sarina Myles"/>
    <s v="Selene Crowe"/>
    <s v=""/>
    <s v=""/>
    <s v=""/>
    <s v=""/>
    <x v="12"/>
    <x v="2"/>
    <x v="0"/>
  </r>
  <r>
    <s v=""/>
    <x v="53"/>
    <x v="1"/>
    <x v="0"/>
    <x v="4"/>
    <n v="378080"/>
    <s v="Thane Calder"/>
    <s v="Lucan Storm"/>
    <s v=""/>
    <s v=""/>
    <s v=""/>
    <s v=""/>
    <x v="12"/>
    <x v="2"/>
    <x v="0"/>
  </r>
  <r>
    <s v=""/>
    <x v="53"/>
    <x v="9"/>
    <x v="1"/>
    <x v="4"/>
    <n v="725687"/>
    <s v="Elira Quinn"/>
    <s v="Ayla Torrin"/>
    <s v=""/>
    <s v=""/>
    <s v=""/>
    <s v=""/>
    <x v="12"/>
    <x v="2"/>
    <x v="0"/>
  </r>
  <r>
    <s v=""/>
    <x v="53"/>
    <x v="6"/>
    <x v="1"/>
    <x v="4"/>
    <n v="467014"/>
    <s v="Jarek Stone"/>
    <s v="Ronan Dusk"/>
    <s v=""/>
    <s v=""/>
    <s v=""/>
    <s v=""/>
    <x v="12"/>
    <x v="2"/>
    <x v="0"/>
  </r>
  <r>
    <s v=""/>
    <x v="53"/>
    <x v="4"/>
    <x v="2"/>
    <x v="4"/>
    <n v="721764"/>
    <s v="Liora Wren"/>
    <s v="Mina Locke"/>
    <s v=""/>
    <s v=""/>
    <s v=""/>
    <s v=""/>
    <x v="12"/>
    <x v="2"/>
    <x v="0"/>
  </r>
  <r>
    <s v=""/>
    <x v="53"/>
    <x v="3"/>
    <x v="2"/>
    <x v="4"/>
    <n v="184964"/>
    <s v="Damon Hales"/>
    <s v="Zane Myles"/>
    <s v=""/>
    <s v=""/>
    <s v=""/>
    <s v=""/>
    <x v="12"/>
    <x v="2"/>
    <x v="0"/>
  </r>
  <r>
    <s v=""/>
    <x v="53"/>
    <x v="9"/>
    <x v="1"/>
    <x v="4"/>
    <n v="329109"/>
    <s v="Tessa Korrin"/>
    <s v="Eira Calder"/>
    <s v=""/>
    <s v=""/>
    <s v=""/>
    <s v=""/>
    <x v="12"/>
    <x v="2"/>
    <x v="0"/>
  </r>
  <r>
    <s v=""/>
    <x v="53"/>
    <x v="4"/>
    <x v="2"/>
    <x v="4"/>
    <n v="457221"/>
    <s v="Rowan Velt"/>
    <s v="Talon Rowe"/>
    <s v=""/>
    <s v=""/>
    <s v=""/>
    <s v=""/>
    <x v="12"/>
    <x v="2"/>
    <x v="0"/>
  </r>
  <r>
    <s v=""/>
    <x v="53"/>
    <x v="0"/>
    <x v="0"/>
    <x v="4"/>
    <n v="536488"/>
    <s v="Nyra Solen"/>
    <s v="Silas Vale"/>
    <s v=""/>
    <s v=""/>
    <s v=""/>
    <s v=""/>
    <x v="12"/>
    <x v="2"/>
    <x v="0"/>
  </r>
  <r>
    <s v=""/>
    <x v="53"/>
    <x v="4"/>
    <x v="2"/>
    <x v="4"/>
    <n v="316002"/>
    <s v="Alden Trask"/>
    <s v="Vera Korrin"/>
    <s v=""/>
    <s v=""/>
    <s v=""/>
    <s v=""/>
    <x v="12"/>
    <x v="2"/>
    <x v="0"/>
  </r>
  <r>
    <s v=""/>
    <x v="53"/>
    <x v="9"/>
    <x v="1"/>
    <x v="4"/>
    <n v="164874"/>
    <s v="Mira Voss"/>
    <s v="Corin Nash"/>
    <s v=""/>
    <s v=""/>
    <s v=""/>
    <s v=""/>
    <x v="12"/>
    <x v="2"/>
    <x v="0"/>
  </r>
  <r>
    <s v=""/>
    <x v="53"/>
    <x v="11"/>
    <x v="2"/>
    <x v="4"/>
    <n v="202935"/>
    <s v="Kellen Dorne"/>
    <s v="Lyra Blayne"/>
    <s v=""/>
    <s v=""/>
    <s v=""/>
    <s v=""/>
    <x v="12"/>
    <x v="2"/>
    <x v="0"/>
  </r>
  <r>
    <s v=""/>
    <x v="53"/>
    <x v="1"/>
    <x v="0"/>
    <x v="4"/>
    <n v="974075"/>
    <s v="Sarina Myles"/>
    <s v="Bren Wren"/>
    <s v=""/>
    <s v=""/>
    <s v=""/>
    <s v=""/>
    <x v="12"/>
    <x v="2"/>
    <x v="0"/>
  </r>
  <r>
    <s v=""/>
    <x v="53"/>
    <x v="3"/>
    <x v="2"/>
    <x v="4"/>
    <n v="548794"/>
    <s v="Thane Calder"/>
    <s v="Nora Graye"/>
    <s v=""/>
    <s v=""/>
    <s v=""/>
    <s v=""/>
    <x v="12"/>
    <x v="2"/>
    <x v="0"/>
  </r>
  <r>
    <s v=""/>
    <x v="53"/>
    <x v="4"/>
    <x v="2"/>
    <x v="4"/>
    <n v="647678"/>
    <s v="Elira Quinn"/>
    <s v="Nyra Rael"/>
    <s v=""/>
    <s v=""/>
    <s v=""/>
    <s v=""/>
    <x v="12"/>
    <x v="2"/>
    <x v="0"/>
  </r>
  <r>
    <s v=""/>
    <x v="53"/>
    <x v="8"/>
    <x v="3"/>
    <x v="4"/>
    <n v="878754"/>
    <s v="Jarek Stone"/>
    <s v="Kellen Sable"/>
    <s v=""/>
    <s v=""/>
    <s v=""/>
    <s v=""/>
    <x v="12"/>
    <x v="2"/>
    <x v="0"/>
  </r>
  <r>
    <s v=""/>
    <x v="53"/>
    <x v="4"/>
    <x v="2"/>
    <x v="4"/>
    <n v="422881"/>
    <s v="Liora Wren"/>
    <s v="Tessa Marrek"/>
    <s v=""/>
    <s v=""/>
    <s v=""/>
    <s v=""/>
    <x v="12"/>
    <x v="2"/>
    <x v="0"/>
  </r>
  <r>
    <s v=""/>
    <x v="53"/>
    <x v="0"/>
    <x v="0"/>
    <x v="4"/>
    <n v="485320"/>
    <s v="Damon Hales"/>
    <s v="Kael Thorne"/>
    <s v=""/>
    <s v=""/>
    <s v=""/>
    <s v=""/>
    <x v="12"/>
    <x v="2"/>
    <x v="0"/>
  </r>
  <r>
    <s v=""/>
    <x v="53"/>
    <x v="0"/>
    <x v="0"/>
    <x v="4"/>
    <n v="900235"/>
    <s v="Tessa Korrin"/>
    <s v="Isla Fenwick"/>
    <s v=""/>
    <s v=""/>
    <s v=""/>
    <s v=""/>
    <x v="12"/>
    <x v="2"/>
    <x v="0"/>
  </r>
  <r>
    <s v=""/>
    <x v="53"/>
    <x v="5"/>
    <x v="1"/>
    <x v="4"/>
    <n v="358803"/>
    <s v="Rowan Velt"/>
    <s v="Draven Voss"/>
    <s v=""/>
    <s v=""/>
    <s v=""/>
    <s v=""/>
    <x v="12"/>
    <x v="2"/>
    <x v="0"/>
  </r>
  <r>
    <s v=""/>
    <x v="53"/>
    <x v="9"/>
    <x v="1"/>
    <x v="4"/>
    <n v="723941"/>
    <s v="Nyra Solen"/>
    <s v="Selene Crowe"/>
    <s v=""/>
    <s v=""/>
    <s v=""/>
    <s v=""/>
    <x v="12"/>
    <x v="2"/>
    <x v="0"/>
  </r>
  <r>
    <s v=""/>
    <x v="53"/>
    <x v="10"/>
    <x v="1"/>
    <x v="4"/>
    <n v="559073"/>
    <s v="Alden Trask"/>
    <s v="Lucan Storm"/>
    <s v=""/>
    <s v=""/>
    <s v=""/>
    <s v=""/>
    <x v="12"/>
    <x v="2"/>
    <x v="0"/>
  </r>
  <r>
    <s v=""/>
    <x v="53"/>
    <x v="10"/>
    <x v="1"/>
    <x v="4"/>
    <n v="153848"/>
    <s v="Mira Voss"/>
    <s v="Ayla Torrin"/>
    <s v=""/>
    <s v=""/>
    <s v=""/>
    <s v=""/>
    <x v="12"/>
    <x v="2"/>
    <x v="0"/>
  </r>
  <r>
    <s v=""/>
    <x v="53"/>
    <x v="6"/>
    <x v="1"/>
    <x v="4"/>
    <n v="581627"/>
    <s v="Kellen Dorne"/>
    <s v="Ronan Dusk"/>
    <s v=""/>
    <s v=""/>
    <s v=""/>
    <s v=""/>
    <x v="12"/>
    <x v="2"/>
    <x v="0"/>
  </r>
  <r>
    <s v=""/>
    <x v="53"/>
    <x v="9"/>
    <x v="1"/>
    <x v="4"/>
    <n v="203323"/>
    <s v="Sarina Myles"/>
    <s v="Mina Locke"/>
    <s v=""/>
    <s v=""/>
    <s v=""/>
    <s v=""/>
    <x v="12"/>
    <x v="2"/>
    <x v="0"/>
  </r>
  <r>
    <s v=""/>
    <x v="53"/>
    <x v="7"/>
    <x v="2"/>
    <x v="4"/>
    <n v="985826"/>
    <s v="Thane Calder"/>
    <s v="Zane Myles"/>
    <s v=""/>
    <s v=""/>
    <s v=""/>
    <s v=""/>
    <x v="12"/>
    <x v="2"/>
    <x v="0"/>
  </r>
  <r>
    <s v=""/>
    <x v="53"/>
    <x v="5"/>
    <x v="1"/>
    <x v="4"/>
    <n v="572858"/>
    <s v="Elira Quinn"/>
    <s v="Eira Calder"/>
    <s v=""/>
    <s v=""/>
    <s v=""/>
    <s v=""/>
    <x v="12"/>
    <x v="2"/>
    <x v="0"/>
  </r>
  <r>
    <s v=""/>
    <x v="53"/>
    <x v="10"/>
    <x v="1"/>
    <x v="4"/>
    <n v="967621"/>
    <s v="Jarek Stone"/>
    <s v="Talon Rowe"/>
    <s v=""/>
    <s v=""/>
    <s v=""/>
    <s v=""/>
    <x v="12"/>
    <x v="2"/>
    <x v="0"/>
  </r>
  <r>
    <s v=""/>
    <x v="53"/>
    <x v="8"/>
    <x v="3"/>
    <x v="4"/>
    <n v="117343"/>
    <s v="Liora Wren"/>
    <s v="Silas Vale"/>
    <s v=""/>
    <s v=""/>
    <s v=""/>
    <s v=""/>
    <x v="12"/>
    <x v="2"/>
    <x v="0"/>
  </r>
  <r>
    <s v=""/>
    <x v="53"/>
    <x v="0"/>
    <x v="0"/>
    <x v="4"/>
    <n v="984245"/>
    <s v="Damon Hales"/>
    <s v="Vera Korrin"/>
    <s v=""/>
    <s v=""/>
    <s v=""/>
    <s v=""/>
    <x v="12"/>
    <x v="2"/>
    <x v="0"/>
  </r>
  <r>
    <s v=""/>
    <x v="53"/>
    <x v="1"/>
    <x v="0"/>
    <x v="4"/>
    <n v="983316"/>
    <s v="Tessa Korrin"/>
    <s v="Corin Nash"/>
    <s v=""/>
    <s v=""/>
    <s v=""/>
    <s v=""/>
    <x v="12"/>
    <x v="2"/>
    <x v="0"/>
  </r>
  <r>
    <s v=""/>
    <x v="53"/>
    <x v="8"/>
    <x v="3"/>
    <x v="4"/>
    <n v="294677"/>
    <s v="Rowan Velt"/>
    <s v="Lyra Blayne"/>
    <s v=""/>
    <s v=""/>
    <s v=""/>
    <s v=""/>
    <x v="12"/>
    <x v="2"/>
    <x v="0"/>
  </r>
  <r>
    <s v=""/>
    <x v="53"/>
    <x v="8"/>
    <x v="3"/>
    <x v="4"/>
    <n v="688013"/>
    <s v="Nyra Solen"/>
    <s v="Bren Wren"/>
    <s v=""/>
    <s v=""/>
    <s v=""/>
    <s v=""/>
    <x v="12"/>
    <x v="2"/>
    <x v="0"/>
  </r>
  <r>
    <s v=""/>
    <x v="53"/>
    <x v="2"/>
    <x v="1"/>
    <x v="4"/>
    <n v="411992"/>
    <s v="Alden Trask"/>
    <s v="Nora Graye"/>
    <s v=""/>
    <s v=""/>
    <s v=""/>
    <s v=""/>
    <x v="12"/>
    <x v="2"/>
    <x v="0"/>
  </r>
  <r>
    <s v=""/>
    <x v="53"/>
    <x v="9"/>
    <x v="1"/>
    <x v="4"/>
    <n v="661300"/>
    <s v="Mira Voss"/>
    <s v="Nyra Rael"/>
    <s v=""/>
    <s v=""/>
    <s v=""/>
    <s v=""/>
    <x v="12"/>
    <x v="2"/>
    <x v="0"/>
  </r>
  <r>
    <s v=""/>
    <x v="53"/>
    <x v="8"/>
    <x v="3"/>
    <x v="4"/>
    <n v="156608"/>
    <s v="Kellen Dorne"/>
    <s v="Kellen Sable"/>
    <s v=""/>
    <s v=""/>
    <s v=""/>
    <s v=""/>
    <x v="12"/>
    <x v="2"/>
    <x v="0"/>
  </r>
  <r>
    <s v=""/>
    <x v="53"/>
    <x v="7"/>
    <x v="2"/>
    <x v="4"/>
    <n v="422928"/>
    <s v="Sarina Myles"/>
    <s v="Tessa Marrek"/>
    <s v=""/>
    <s v=""/>
    <s v=""/>
    <s v=""/>
    <x v="12"/>
    <x v="2"/>
    <x v="0"/>
  </r>
  <r>
    <s v=""/>
    <x v="53"/>
    <x v="5"/>
    <x v="1"/>
    <x v="4"/>
    <n v="955337"/>
    <s v="Thane Calder"/>
    <s v="Kael Thorne"/>
    <s v=""/>
    <s v=""/>
    <s v=""/>
    <s v=""/>
    <x v="12"/>
    <x v="2"/>
    <x v="0"/>
  </r>
  <r>
    <s v=""/>
    <x v="53"/>
    <x v="10"/>
    <x v="1"/>
    <x v="4"/>
    <n v="869321"/>
    <s v="Elira Quinn"/>
    <s v="Isla Fenwick"/>
    <s v=""/>
    <s v=""/>
    <s v=""/>
    <s v=""/>
    <x v="12"/>
    <x v="2"/>
    <x v="0"/>
  </r>
  <r>
    <s v=""/>
    <x v="53"/>
    <x v="8"/>
    <x v="3"/>
    <x v="4"/>
    <n v="817799"/>
    <s v="Jarek Stone"/>
    <s v="Draven Voss"/>
    <s v=""/>
    <s v=""/>
    <s v=""/>
    <s v=""/>
    <x v="12"/>
    <x v="2"/>
    <x v="0"/>
  </r>
  <r>
    <s v=""/>
    <x v="53"/>
    <x v="11"/>
    <x v="2"/>
    <x v="4"/>
    <n v="131231"/>
    <s v="Liora Wren"/>
    <s v="Selene Crowe"/>
    <s v=""/>
    <s v=""/>
    <s v=""/>
    <s v=""/>
    <x v="12"/>
    <x v="2"/>
    <x v="0"/>
  </r>
  <r>
    <s v=""/>
    <x v="53"/>
    <x v="7"/>
    <x v="2"/>
    <x v="4"/>
    <n v="737919"/>
    <s v="Damon Hales"/>
    <s v="Lucan Storm"/>
    <s v=""/>
    <s v=""/>
    <s v=""/>
    <s v=""/>
    <x v="12"/>
    <x v="2"/>
    <x v="0"/>
  </r>
  <r>
    <s v=""/>
    <x v="53"/>
    <x v="1"/>
    <x v="0"/>
    <x v="4"/>
    <n v="237460"/>
    <s v="Tessa Korrin"/>
    <s v="Ayla Torrin"/>
    <s v=""/>
    <s v=""/>
    <s v=""/>
    <s v=""/>
    <x v="12"/>
    <x v="2"/>
    <x v="0"/>
  </r>
  <r>
    <s v=""/>
    <x v="53"/>
    <x v="9"/>
    <x v="1"/>
    <x v="4"/>
    <n v="216286"/>
    <s v="Rowan Velt"/>
    <s v="Ronan Dusk"/>
    <s v=""/>
    <s v=""/>
    <s v=""/>
    <s v=""/>
    <x v="12"/>
    <x v="2"/>
    <x v="0"/>
  </r>
  <r>
    <s v=""/>
    <x v="53"/>
    <x v="11"/>
    <x v="2"/>
    <x v="4"/>
    <n v="387193"/>
    <s v="Nyra Solen"/>
    <s v="Mina Locke"/>
    <s v=""/>
    <s v=""/>
    <s v=""/>
    <s v=""/>
    <x v="12"/>
    <x v="2"/>
    <x v="0"/>
  </r>
  <r>
    <s v=""/>
    <x v="53"/>
    <x v="1"/>
    <x v="0"/>
    <x v="4"/>
    <n v="834401"/>
    <s v="Alden Trask"/>
    <s v="Zane Myles"/>
    <s v=""/>
    <s v=""/>
    <s v=""/>
    <s v=""/>
    <x v="12"/>
    <x v="2"/>
    <x v="0"/>
  </r>
  <r>
    <s v=""/>
    <x v="53"/>
    <x v="1"/>
    <x v="0"/>
    <x v="4"/>
    <n v="908652"/>
    <s v="Mira Voss"/>
    <s v="Eira Calder"/>
    <s v=""/>
    <s v=""/>
    <s v=""/>
    <s v=""/>
    <x v="12"/>
    <x v="2"/>
    <x v="0"/>
  </r>
  <r>
    <s v=""/>
    <x v="53"/>
    <x v="1"/>
    <x v="0"/>
    <x v="4"/>
    <n v="114316"/>
    <s v="Kellen Dorne"/>
    <s v="Talon Rowe"/>
    <s v=""/>
    <s v=""/>
    <s v=""/>
    <s v=""/>
    <x v="12"/>
    <x v="2"/>
    <x v="0"/>
  </r>
  <r>
    <s v=""/>
    <x v="53"/>
    <x v="5"/>
    <x v="1"/>
    <x v="4"/>
    <n v="893516"/>
    <s v="Sarina Myles"/>
    <s v="Silas Vale"/>
    <s v=""/>
    <s v=""/>
    <s v=""/>
    <s v=""/>
    <x v="12"/>
    <x v="2"/>
    <x v="0"/>
  </r>
  <r>
    <s v=""/>
    <x v="53"/>
    <x v="8"/>
    <x v="3"/>
    <x v="4"/>
    <n v="235540"/>
    <s v="Thane Calder"/>
    <s v="Vera Korrin"/>
    <s v=""/>
    <s v=""/>
    <s v=""/>
    <s v=""/>
    <x v="12"/>
    <x v="2"/>
    <x v="0"/>
  </r>
  <r>
    <s v=""/>
    <x v="53"/>
    <x v="3"/>
    <x v="2"/>
    <x v="4"/>
    <n v="665657"/>
    <s v="Elira Quinn"/>
    <s v="Corin Nash"/>
    <s v=""/>
    <s v=""/>
    <s v=""/>
    <s v=""/>
    <x v="12"/>
    <x v="2"/>
    <x v="0"/>
  </r>
  <r>
    <s v=""/>
    <x v="53"/>
    <x v="2"/>
    <x v="1"/>
    <x v="4"/>
    <n v="126830"/>
    <s v="Jarek Stone"/>
    <s v="Lyra Blayne"/>
    <s v=""/>
    <s v=""/>
    <s v=""/>
    <s v=""/>
    <x v="12"/>
    <x v="2"/>
    <x v="0"/>
  </r>
  <r>
    <s v=""/>
    <x v="53"/>
    <x v="5"/>
    <x v="1"/>
    <x v="4"/>
    <n v="168111"/>
    <s v="Liora Wren"/>
    <s v="Bren Wren"/>
    <s v=""/>
    <s v=""/>
    <s v=""/>
    <s v=""/>
    <x v="12"/>
    <x v="2"/>
    <x v="0"/>
  </r>
  <r>
    <s v=""/>
    <x v="53"/>
    <x v="2"/>
    <x v="1"/>
    <x v="4"/>
    <n v="769442"/>
    <s v="Damon Hales"/>
    <s v="Nora Graye"/>
    <s v=""/>
    <s v=""/>
    <s v=""/>
    <s v=""/>
    <x v="12"/>
    <x v="2"/>
    <x v="0"/>
  </r>
  <r>
    <s v=""/>
    <x v="53"/>
    <x v="11"/>
    <x v="2"/>
    <x v="4"/>
    <n v="627488"/>
    <s v="Tessa Korrin"/>
    <s v="Nyra Rael"/>
    <s v=""/>
    <s v=""/>
    <s v=""/>
    <s v=""/>
    <x v="12"/>
    <x v="2"/>
    <x v="0"/>
  </r>
  <r>
    <s v=""/>
    <x v="53"/>
    <x v="5"/>
    <x v="1"/>
    <x v="4"/>
    <n v="166038"/>
    <s v="Rowan Velt"/>
    <s v="Kellen Sable"/>
    <s v=""/>
    <s v=""/>
    <s v=""/>
    <s v=""/>
    <x v="12"/>
    <x v="2"/>
    <x v="0"/>
  </r>
  <r>
    <s v=""/>
    <x v="53"/>
    <x v="9"/>
    <x v="1"/>
    <x v="4"/>
    <n v="415599"/>
    <s v="Nyra Solen"/>
    <s v="Tessa Marrek"/>
    <s v=""/>
    <s v=""/>
    <s v=""/>
    <s v=""/>
    <x v="12"/>
    <x v="2"/>
    <x v="0"/>
  </r>
  <r>
    <s v=""/>
    <x v="53"/>
    <x v="5"/>
    <x v="1"/>
    <x v="4"/>
    <n v="498387"/>
    <s v="Alden Trask"/>
    <s v="Kael Thorne"/>
    <s v=""/>
    <s v=""/>
    <s v=""/>
    <s v=""/>
    <x v="12"/>
    <x v="2"/>
    <x v="0"/>
  </r>
  <r>
    <s v=""/>
    <x v="53"/>
    <x v="2"/>
    <x v="1"/>
    <x v="4"/>
    <n v="895471"/>
    <s v="Mira Voss"/>
    <s v="Isla Fenwick"/>
    <s v=""/>
    <s v=""/>
    <s v=""/>
    <s v=""/>
    <x v="12"/>
    <x v="2"/>
    <x v="0"/>
  </r>
  <r>
    <s v=""/>
    <x v="53"/>
    <x v="3"/>
    <x v="2"/>
    <x v="4"/>
    <n v="642311"/>
    <s v="Kellen Dorne"/>
    <s v="Draven Voss"/>
    <s v=""/>
    <s v=""/>
    <s v=""/>
    <s v=""/>
    <x v="12"/>
    <x v="2"/>
    <x v="0"/>
  </r>
  <r>
    <s v=""/>
    <x v="53"/>
    <x v="10"/>
    <x v="1"/>
    <x v="4"/>
    <n v="136893"/>
    <s v="Sarina Myles"/>
    <s v="Selene Crowe"/>
    <s v=""/>
    <s v=""/>
    <s v=""/>
    <s v=""/>
    <x v="12"/>
    <x v="2"/>
    <x v="0"/>
  </r>
  <r>
    <s v=""/>
    <x v="53"/>
    <x v="7"/>
    <x v="2"/>
    <x v="4"/>
    <n v="471810"/>
    <s v="Thane Calder"/>
    <s v="Lucan Storm"/>
    <s v=""/>
    <s v=""/>
    <s v=""/>
    <s v=""/>
    <x v="12"/>
    <x v="2"/>
    <x v="0"/>
  </r>
  <r>
    <s v=""/>
    <x v="53"/>
    <x v="2"/>
    <x v="1"/>
    <x v="4"/>
    <n v="516637"/>
    <s v="Elira Quinn"/>
    <s v="Ayla Torrin"/>
    <s v=""/>
    <s v=""/>
    <s v=""/>
    <s v=""/>
    <x v="12"/>
    <x v="2"/>
    <x v="0"/>
  </r>
  <r>
    <s v=""/>
    <x v="53"/>
    <x v="8"/>
    <x v="3"/>
    <x v="4"/>
    <n v="560199"/>
    <s v="Jarek Stone"/>
    <s v="Ronan Dusk"/>
    <s v=""/>
    <s v=""/>
    <s v=""/>
    <s v=""/>
    <x v="12"/>
    <x v="2"/>
    <x v="0"/>
  </r>
  <r>
    <s v=""/>
    <x v="53"/>
    <x v="8"/>
    <x v="3"/>
    <x v="4"/>
    <n v="379568"/>
    <s v="Liora Wren"/>
    <s v="Mina Locke"/>
    <s v=""/>
    <s v=""/>
    <s v=""/>
    <s v=""/>
    <x v="12"/>
    <x v="2"/>
    <x v="0"/>
  </r>
  <r>
    <s v=""/>
    <x v="53"/>
    <x v="9"/>
    <x v="1"/>
    <x v="4"/>
    <n v="902238"/>
    <s v="Damon Hales"/>
    <s v="Zane Myles"/>
    <s v=""/>
    <s v=""/>
    <s v=""/>
    <s v=""/>
    <x v="12"/>
    <x v="2"/>
    <x v="0"/>
  </r>
  <r>
    <s v=""/>
    <x v="53"/>
    <x v="3"/>
    <x v="2"/>
    <x v="4"/>
    <n v="536232"/>
    <s v="Tessa Korrin"/>
    <s v="Eira Calder"/>
    <s v=""/>
    <s v=""/>
    <s v=""/>
    <s v=""/>
    <x v="12"/>
    <x v="2"/>
    <x v="0"/>
  </r>
  <r>
    <s v=""/>
    <x v="53"/>
    <x v="11"/>
    <x v="2"/>
    <x v="4"/>
    <n v="312259"/>
    <s v="Rowan Velt"/>
    <s v="Talon Rowe"/>
    <s v=""/>
    <s v=""/>
    <s v=""/>
    <s v=""/>
    <x v="12"/>
    <x v="2"/>
    <x v="0"/>
  </r>
  <r>
    <s v=""/>
    <x v="53"/>
    <x v="4"/>
    <x v="2"/>
    <x v="4"/>
    <n v="218292"/>
    <s v="Nyra Solen"/>
    <s v="Silas Vale"/>
    <s v=""/>
    <s v=""/>
    <s v=""/>
    <s v=""/>
    <x v="12"/>
    <x v="2"/>
    <x v="0"/>
  </r>
  <r>
    <s v=""/>
    <x v="53"/>
    <x v="2"/>
    <x v="1"/>
    <x v="4"/>
    <n v="810191"/>
    <s v="Alden Trask"/>
    <s v="Vera Korrin"/>
    <s v=""/>
    <s v=""/>
    <s v=""/>
    <s v=""/>
    <x v="12"/>
    <x v="2"/>
    <x v="0"/>
  </r>
  <r>
    <s v=""/>
    <x v="53"/>
    <x v="8"/>
    <x v="3"/>
    <x v="4"/>
    <n v="701823"/>
    <s v="Mira Voss"/>
    <s v="Corin Nash"/>
    <s v=""/>
    <s v=""/>
    <s v=""/>
    <s v=""/>
    <x v="12"/>
    <x v="2"/>
    <x v="0"/>
  </r>
  <r>
    <s v=""/>
    <x v="53"/>
    <x v="0"/>
    <x v="0"/>
    <x v="4"/>
    <n v="262721"/>
    <s v="Kellen Dorne"/>
    <s v="Lyra Blayne"/>
    <s v=""/>
    <s v=""/>
    <s v=""/>
    <s v=""/>
    <x v="12"/>
    <x v="2"/>
    <x v="0"/>
  </r>
  <r>
    <s v=""/>
    <x v="53"/>
    <x v="4"/>
    <x v="2"/>
    <x v="4"/>
    <n v="541362"/>
    <s v="Sarina Myles"/>
    <s v="Bren Wren"/>
    <s v=""/>
    <s v=""/>
    <s v=""/>
    <s v=""/>
    <x v="12"/>
    <x v="2"/>
    <x v="0"/>
  </r>
  <r>
    <s v=""/>
    <x v="53"/>
    <x v="2"/>
    <x v="1"/>
    <x v="4"/>
    <n v="985767"/>
    <s v="Thane Calder"/>
    <s v="Nora Graye"/>
    <s v=""/>
    <s v=""/>
    <s v=""/>
    <s v=""/>
    <x v="12"/>
    <x v="2"/>
    <x v="0"/>
  </r>
  <r>
    <s v=""/>
    <x v="53"/>
    <x v="5"/>
    <x v="1"/>
    <x v="4"/>
    <n v="547823"/>
    <s v="Elira Quinn"/>
    <s v="Nyra Rael"/>
    <s v=""/>
    <s v=""/>
    <s v=""/>
    <s v=""/>
    <x v="12"/>
    <x v="2"/>
    <x v="0"/>
  </r>
  <r>
    <s v=""/>
    <x v="53"/>
    <x v="10"/>
    <x v="1"/>
    <x v="4"/>
    <n v="684704"/>
    <s v="Jarek Stone"/>
    <s v="Kellen Sable"/>
    <s v=""/>
    <s v=""/>
    <s v=""/>
    <s v=""/>
    <x v="12"/>
    <x v="2"/>
    <x v="0"/>
  </r>
  <r>
    <s v=""/>
    <x v="53"/>
    <x v="10"/>
    <x v="1"/>
    <x v="4"/>
    <n v="848817"/>
    <s v="Liora Wren"/>
    <s v="Tessa Marrek"/>
    <s v=""/>
    <s v=""/>
    <s v=""/>
    <s v=""/>
    <x v="12"/>
    <x v="2"/>
    <x v="0"/>
  </r>
  <r>
    <s v=""/>
    <x v="53"/>
    <x v="2"/>
    <x v="1"/>
    <x v="4"/>
    <n v="957177"/>
    <s v="Damon Hales"/>
    <s v="Kael Thorne"/>
    <s v=""/>
    <s v=""/>
    <s v=""/>
    <s v=""/>
    <x v="12"/>
    <x v="2"/>
    <x v="0"/>
  </r>
  <r>
    <s v=""/>
    <x v="53"/>
    <x v="6"/>
    <x v="1"/>
    <x v="4"/>
    <n v="850401"/>
    <s v="Tessa Korrin"/>
    <s v="Isla Fenwick"/>
    <s v=""/>
    <s v=""/>
    <s v=""/>
    <s v=""/>
    <x v="12"/>
    <x v="2"/>
    <x v="0"/>
  </r>
  <r>
    <s v=""/>
    <x v="53"/>
    <x v="4"/>
    <x v="2"/>
    <x v="4"/>
    <n v="299607"/>
    <s v="Rowan Velt"/>
    <s v="Draven Voss"/>
    <s v=""/>
    <s v=""/>
    <s v=""/>
    <s v=""/>
    <x v="12"/>
    <x v="2"/>
    <x v="0"/>
  </r>
  <r>
    <s v=""/>
    <x v="53"/>
    <x v="8"/>
    <x v="3"/>
    <x v="4"/>
    <n v="366096"/>
    <s v="Nyra Solen"/>
    <s v="Selene Crowe"/>
    <s v=""/>
    <s v=""/>
    <s v=""/>
    <s v=""/>
    <x v="12"/>
    <x v="2"/>
    <x v="0"/>
  </r>
  <r>
    <s v=""/>
    <x v="53"/>
    <x v="8"/>
    <x v="3"/>
    <x v="4"/>
    <n v="788194"/>
    <s v="Alden Trask"/>
    <s v="Lucan Storm"/>
    <s v=""/>
    <s v=""/>
    <s v=""/>
    <s v=""/>
    <x v="12"/>
    <x v="2"/>
    <x v="0"/>
  </r>
  <r>
    <s v=""/>
    <x v="53"/>
    <x v="8"/>
    <x v="3"/>
    <x v="4"/>
    <n v="901335"/>
    <s v="Mira Voss"/>
    <s v="Ayla Torrin"/>
    <s v=""/>
    <s v=""/>
    <s v=""/>
    <s v=""/>
    <x v="12"/>
    <x v="2"/>
    <x v="0"/>
  </r>
  <r>
    <s v=""/>
    <x v="53"/>
    <x v="11"/>
    <x v="2"/>
    <x v="4"/>
    <n v="891640"/>
    <s v="Kellen Dorne"/>
    <s v="Ronan Dusk"/>
    <s v=""/>
    <s v=""/>
    <s v=""/>
    <s v=""/>
    <x v="12"/>
    <x v="2"/>
    <x v="0"/>
  </r>
  <r>
    <s v=""/>
    <x v="53"/>
    <x v="2"/>
    <x v="1"/>
    <x v="4"/>
    <n v="787424"/>
    <s v="Sarina Myles"/>
    <s v="Mina Locke"/>
    <s v=""/>
    <s v=""/>
    <s v=""/>
    <s v=""/>
    <x v="12"/>
    <x v="2"/>
    <x v="0"/>
  </r>
  <r>
    <s v=""/>
    <x v="53"/>
    <x v="8"/>
    <x v="3"/>
    <x v="4"/>
    <n v="388326"/>
    <s v="Thane Calder"/>
    <s v="Zane Myles"/>
    <s v=""/>
    <s v=""/>
    <s v=""/>
    <s v=""/>
    <x v="12"/>
    <x v="2"/>
    <x v="0"/>
  </r>
  <r>
    <s v=""/>
    <x v="53"/>
    <x v="7"/>
    <x v="2"/>
    <x v="4"/>
    <n v="126049"/>
    <s v="Elira Quinn"/>
    <s v="Eira Calder"/>
    <s v=""/>
    <s v=""/>
    <s v=""/>
    <s v=""/>
    <x v="12"/>
    <x v="2"/>
    <x v="0"/>
  </r>
  <r>
    <s v=""/>
    <x v="53"/>
    <x v="3"/>
    <x v="2"/>
    <x v="4"/>
    <n v="724276"/>
    <s v="Jarek Stone"/>
    <s v="Talon Rowe"/>
    <s v=""/>
    <s v=""/>
    <s v=""/>
    <s v=""/>
    <x v="12"/>
    <x v="2"/>
    <x v="0"/>
  </r>
  <r>
    <s v=""/>
    <x v="53"/>
    <x v="11"/>
    <x v="2"/>
    <x v="4"/>
    <n v="748546"/>
    <s v="Liora Wren"/>
    <s v="Silas Vale"/>
    <s v=""/>
    <s v=""/>
    <s v=""/>
    <s v=""/>
    <x v="12"/>
    <x v="2"/>
    <x v="0"/>
  </r>
  <r>
    <s v=""/>
    <x v="53"/>
    <x v="2"/>
    <x v="1"/>
    <x v="4"/>
    <n v="462840"/>
    <s v="Damon Hales"/>
    <s v="Vera Korrin"/>
    <s v=""/>
    <s v=""/>
    <s v=""/>
    <s v=""/>
    <x v="12"/>
    <x v="2"/>
    <x v="0"/>
  </r>
  <r>
    <s v=""/>
    <x v="53"/>
    <x v="9"/>
    <x v="1"/>
    <x v="4"/>
    <n v="935367"/>
    <s v="Tessa Korrin"/>
    <s v="Corin Nash"/>
    <s v=""/>
    <s v=""/>
    <s v=""/>
    <s v=""/>
    <x v="12"/>
    <x v="2"/>
    <x v="0"/>
  </r>
  <r>
    <s v=""/>
    <x v="53"/>
    <x v="11"/>
    <x v="2"/>
    <x v="4"/>
    <n v="770477"/>
    <s v="Rowan Velt"/>
    <s v="Lyra Blayne"/>
    <s v=""/>
    <s v=""/>
    <s v=""/>
    <s v=""/>
    <x v="12"/>
    <x v="2"/>
    <x v="0"/>
  </r>
  <r>
    <s v=""/>
    <x v="53"/>
    <x v="0"/>
    <x v="0"/>
    <x v="4"/>
    <n v="625886"/>
    <s v="Nyra Solen"/>
    <s v="Bren Wren"/>
    <s v=""/>
    <s v=""/>
    <s v=""/>
    <s v=""/>
    <x v="12"/>
    <x v="2"/>
    <x v="0"/>
  </r>
  <r>
    <s v=""/>
    <x v="53"/>
    <x v="3"/>
    <x v="2"/>
    <x v="4"/>
    <n v="260261"/>
    <s v="Alden Trask"/>
    <s v="Nora Graye"/>
    <s v=""/>
    <s v=""/>
    <s v=""/>
    <s v=""/>
    <x v="12"/>
    <x v="2"/>
    <x v="0"/>
  </r>
  <r>
    <s v=""/>
    <x v="53"/>
    <x v="7"/>
    <x v="2"/>
    <x v="4"/>
    <n v="595753"/>
    <s v="Mira Voss"/>
    <s v="Nyra Rael"/>
    <s v=""/>
    <s v=""/>
    <s v=""/>
    <s v=""/>
    <x v="12"/>
    <x v="2"/>
    <x v="0"/>
  </r>
  <r>
    <s v=""/>
    <x v="53"/>
    <x v="3"/>
    <x v="2"/>
    <x v="4"/>
    <n v="746770"/>
    <s v="Kellen Dorne"/>
    <s v="Kellen Sable"/>
    <s v=""/>
    <s v=""/>
    <s v=""/>
    <s v=""/>
    <x v="12"/>
    <x v="2"/>
    <x v="0"/>
  </r>
  <r>
    <s v=""/>
    <x v="53"/>
    <x v="8"/>
    <x v="3"/>
    <x v="4"/>
    <n v="654914"/>
    <s v="Sarina Myles"/>
    <s v="Tessa Marrek"/>
    <s v=""/>
    <s v=""/>
    <s v=""/>
    <s v=""/>
    <x v="12"/>
    <x v="2"/>
    <x v="0"/>
  </r>
  <r>
    <s v=""/>
    <x v="53"/>
    <x v="7"/>
    <x v="2"/>
    <x v="4"/>
    <n v="475466"/>
    <s v="Thane Calder"/>
    <s v="Kael Thorne"/>
    <s v=""/>
    <s v=""/>
    <s v=""/>
    <s v=""/>
    <x v="12"/>
    <x v="2"/>
    <x v="0"/>
  </r>
  <r>
    <s v=""/>
    <x v="53"/>
    <x v="9"/>
    <x v="1"/>
    <x v="4"/>
    <n v="858703"/>
    <s v="Elira Quinn"/>
    <s v="Isla Fenwick"/>
    <s v=""/>
    <s v=""/>
    <s v=""/>
    <s v=""/>
    <x v="12"/>
    <x v="2"/>
    <x v="0"/>
  </r>
  <r>
    <s v=""/>
    <x v="53"/>
    <x v="10"/>
    <x v="1"/>
    <x v="4"/>
    <n v="517459"/>
    <s v="Jarek Stone"/>
    <s v="Draven Voss"/>
    <s v=""/>
    <s v=""/>
    <s v=""/>
    <s v=""/>
    <x v="12"/>
    <x v="2"/>
    <x v="0"/>
  </r>
  <r>
    <s v=""/>
    <x v="53"/>
    <x v="0"/>
    <x v="0"/>
    <x v="4"/>
    <n v="448218"/>
    <s v="Liora Wren"/>
    <s v="Selene Crowe"/>
    <s v=""/>
    <s v=""/>
    <s v=""/>
    <s v=""/>
    <x v="12"/>
    <x v="2"/>
    <x v="0"/>
  </r>
  <r>
    <s v=""/>
    <x v="53"/>
    <x v="4"/>
    <x v="2"/>
    <x v="4"/>
    <n v="140075"/>
    <s v="Damon Hales"/>
    <s v="Lucan Storm"/>
    <s v=""/>
    <s v=""/>
    <s v=""/>
    <s v=""/>
    <x v="12"/>
    <x v="2"/>
    <x v="0"/>
  </r>
  <r>
    <s v=""/>
    <x v="53"/>
    <x v="2"/>
    <x v="1"/>
    <x v="4"/>
    <n v="982309"/>
    <s v="Tessa Korrin"/>
    <s v="Ayla Torrin"/>
    <s v=""/>
    <s v=""/>
    <s v=""/>
    <s v=""/>
    <x v="12"/>
    <x v="2"/>
    <x v="0"/>
  </r>
  <r>
    <s v=""/>
    <x v="53"/>
    <x v="1"/>
    <x v="0"/>
    <x v="4"/>
    <n v="416373"/>
    <s v="Rowan Velt"/>
    <s v="Ronan Dusk"/>
    <s v=""/>
    <s v=""/>
    <s v=""/>
    <s v=""/>
    <x v="12"/>
    <x v="2"/>
    <x v="0"/>
  </r>
  <r>
    <s v=""/>
    <x v="53"/>
    <x v="6"/>
    <x v="1"/>
    <x v="4"/>
    <n v="409721"/>
    <s v="Nyra Solen"/>
    <s v="Mina Locke"/>
    <s v=""/>
    <s v=""/>
    <s v=""/>
    <s v=""/>
    <x v="12"/>
    <x v="2"/>
    <x v="0"/>
  </r>
  <r>
    <s v=""/>
    <x v="53"/>
    <x v="6"/>
    <x v="1"/>
    <x v="4"/>
    <n v="586451"/>
    <s v="Alden Trask"/>
    <s v="Zane Myles"/>
    <s v=""/>
    <s v=""/>
    <s v=""/>
    <s v=""/>
    <x v="12"/>
    <x v="2"/>
    <x v="0"/>
  </r>
  <r>
    <s v=""/>
    <x v="53"/>
    <x v="10"/>
    <x v="1"/>
    <x v="4"/>
    <n v="246049"/>
    <s v="Mira Voss"/>
    <s v="Eira Calder"/>
    <s v=""/>
    <s v=""/>
    <s v=""/>
    <s v=""/>
    <x v="12"/>
    <x v="2"/>
    <x v="0"/>
  </r>
  <r>
    <s v=""/>
    <x v="53"/>
    <x v="4"/>
    <x v="2"/>
    <x v="4"/>
    <n v="992105"/>
    <s v="Kellen Dorne"/>
    <s v="Talon Rowe"/>
    <s v=""/>
    <s v=""/>
    <s v=""/>
    <s v=""/>
    <x v="12"/>
    <x v="2"/>
    <x v="0"/>
  </r>
  <r>
    <s v=""/>
    <x v="53"/>
    <x v="10"/>
    <x v="1"/>
    <x v="4"/>
    <n v="120039"/>
    <s v="Sarina Myles"/>
    <s v="Silas Vale"/>
    <s v=""/>
    <s v=""/>
    <s v=""/>
    <s v=""/>
    <x v="12"/>
    <x v="2"/>
    <x v="0"/>
  </r>
  <r>
    <s v=""/>
    <x v="53"/>
    <x v="11"/>
    <x v="2"/>
    <x v="4"/>
    <n v="525850"/>
    <s v="Thane Calder"/>
    <s v="Vera Korrin"/>
    <s v=""/>
    <s v=""/>
    <s v=""/>
    <s v=""/>
    <x v="12"/>
    <x v="2"/>
    <x v="0"/>
  </r>
  <r>
    <s v=""/>
    <x v="53"/>
    <x v="10"/>
    <x v="1"/>
    <x v="4"/>
    <n v="431461"/>
    <s v="Elira Quinn"/>
    <s v="Corin Nash"/>
    <s v=""/>
    <s v=""/>
    <s v=""/>
    <s v=""/>
    <x v="12"/>
    <x v="2"/>
    <x v="0"/>
  </r>
  <r>
    <s v=""/>
    <x v="53"/>
    <x v="8"/>
    <x v="3"/>
    <x v="4"/>
    <n v="647031"/>
    <s v="Jarek Stone"/>
    <s v="Lyra Blayne"/>
    <s v=""/>
    <s v=""/>
    <s v=""/>
    <s v=""/>
    <x v="12"/>
    <x v="2"/>
    <x v="0"/>
  </r>
  <r>
    <s v=""/>
    <x v="53"/>
    <x v="7"/>
    <x v="2"/>
    <x v="4"/>
    <n v="771378"/>
    <s v="Liora Wren"/>
    <s v="Bren Wren"/>
    <s v=""/>
    <s v=""/>
    <s v=""/>
    <s v=""/>
    <x v="12"/>
    <x v="2"/>
    <x v="0"/>
  </r>
  <r>
    <s v=""/>
    <x v="53"/>
    <x v="8"/>
    <x v="3"/>
    <x v="4"/>
    <n v="601030"/>
    <s v="Damon Hales"/>
    <s v="Nora Graye"/>
    <s v=""/>
    <s v=""/>
    <s v=""/>
    <s v=""/>
    <x v="12"/>
    <x v="2"/>
    <x v="0"/>
  </r>
  <r>
    <s v=""/>
    <x v="53"/>
    <x v="6"/>
    <x v="1"/>
    <x v="4"/>
    <n v="549744"/>
    <s v="Tessa Korrin"/>
    <s v="Nyra Rael"/>
    <s v=""/>
    <s v=""/>
    <s v=""/>
    <s v=""/>
    <x v="12"/>
    <x v="2"/>
    <x v="0"/>
  </r>
  <r>
    <s v=""/>
    <x v="53"/>
    <x v="4"/>
    <x v="2"/>
    <x v="4"/>
    <n v="120738"/>
    <s v="Rowan Velt"/>
    <s v="Kellen Sable"/>
    <s v=""/>
    <s v=""/>
    <s v=""/>
    <s v=""/>
    <x v="12"/>
    <x v="2"/>
    <x v="0"/>
  </r>
  <r>
    <s v=""/>
    <x v="53"/>
    <x v="0"/>
    <x v="0"/>
    <x v="4"/>
    <n v="868200"/>
    <s v="Nyra Solen"/>
    <s v="Tessa Marrek"/>
    <s v=""/>
    <s v=""/>
    <s v=""/>
    <s v=""/>
    <x v="12"/>
    <x v="2"/>
    <x v="0"/>
  </r>
  <r>
    <s v=""/>
    <x v="53"/>
    <x v="8"/>
    <x v="3"/>
    <x v="4"/>
    <n v="619760"/>
    <s v="Alden Trask"/>
    <s v="Kael Thorne"/>
    <s v=""/>
    <s v=""/>
    <s v=""/>
    <s v=""/>
    <x v="12"/>
    <x v="2"/>
    <x v="0"/>
  </r>
  <r>
    <s v=""/>
    <x v="53"/>
    <x v="10"/>
    <x v="1"/>
    <x v="4"/>
    <n v="217915"/>
    <s v="Mira Voss"/>
    <s v="Isla Fenwick"/>
    <s v=""/>
    <s v=""/>
    <s v=""/>
    <s v=""/>
    <x v="12"/>
    <x v="2"/>
    <x v="0"/>
  </r>
  <r>
    <s v=""/>
    <x v="53"/>
    <x v="11"/>
    <x v="2"/>
    <x v="4"/>
    <n v="765664"/>
    <s v="Kellen Dorne"/>
    <s v="Draven Voss"/>
    <s v=""/>
    <s v=""/>
    <s v=""/>
    <s v=""/>
    <x v="12"/>
    <x v="2"/>
    <x v="0"/>
  </r>
  <r>
    <s v=""/>
    <x v="53"/>
    <x v="4"/>
    <x v="2"/>
    <x v="4"/>
    <n v="246502"/>
    <s v="Sarina Myles"/>
    <s v="Selene Crowe"/>
    <s v=""/>
    <s v=""/>
    <s v=""/>
    <s v=""/>
    <x v="12"/>
    <x v="2"/>
    <x v="0"/>
  </r>
  <r>
    <s v=""/>
    <x v="53"/>
    <x v="1"/>
    <x v="0"/>
    <x v="4"/>
    <n v="656153"/>
    <s v="Thane Calder"/>
    <s v="Lucan Storm"/>
    <s v=""/>
    <s v=""/>
    <s v=""/>
    <s v=""/>
    <x v="12"/>
    <x v="2"/>
    <x v="0"/>
  </r>
  <r>
    <s v=""/>
    <x v="53"/>
    <x v="5"/>
    <x v="1"/>
    <x v="4"/>
    <n v="381890"/>
    <s v="Elira Quinn"/>
    <s v="Ayla Torrin"/>
    <s v=""/>
    <s v=""/>
    <s v=""/>
    <s v=""/>
    <x v="12"/>
    <x v="2"/>
    <x v="0"/>
  </r>
  <r>
    <s v=""/>
    <x v="53"/>
    <x v="11"/>
    <x v="2"/>
    <x v="4"/>
    <n v="805938"/>
    <s v="Jarek Stone"/>
    <s v="Ronan Dusk"/>
    <s v=""/>
    <s v=""/>
    <s v=""/>
    <s v=""/>
    <x v="12"/>
    <x v="2"/>
    <x v="0"/>
  </r>
  <r>
    <s v=""/>
    <x v="53"/>
    <x v="5"/>
    <x v="1"/>
    <x v="4"/>
    <n v="897464"/>
    <s v="Liora Wren"/>
    <s v="Mina Locke"/>
    <s v=""/>
    <s v=""/>
    <s v=""/>
    <s v=""/>
    <x v="12"/>
    <x v="2"/>
    <x v="0"/>
  </r>
  <r>
    <s v=""/>
    <x v="53"/>
    <x v="4"/>
    <x v="2"/>
    <x v="4"/>
    <n v="362732"/>
    <s v="Damon Hales"/>
    <s v="Zane Myles"/>
    <s v=""/>
    <s v=""/>
    <s v=""/>
    <s v=""/>
    <x v="12"/>
    <x v="2"/>
    <x v="0"/>
  </r>
  <r>
    <s v=""/>
    <x v="53"/>
    <x v="1"/>
    <x v="0"/>
    <x v="4"/>
    <n v="304932"/>
    <s v="Tessa Korrin"/>
    <s v="Eira Calder"/>
    <s v=""/>
    <s v=""/>
    <s v=""/>
    <s v=""/>
    <x v="12"/>
    <x v="2"/>
    <x v="0"/>
  </r>
  <r>
    <s v=""/>
    <x v="53"/>
    <x v="11"/>
    <x v="2"/>
    <x v="4"/>
    <n v="713755"/>
    <s v="Rowan Velt"/>
    <s v="Talon Rowe"/>
    <s v=""/>
    <s v=""/>
    <s v=""/>
    <s v=""/>
    <x v="12"/>
    <x v="2"/>
    <x v="0"/>
  </r>
  <r>
    <s v=""/>
    <x v="53"/>
    <x v="9"/>
    <x v="1"/>
    <x v="4"/>
    <n v="643264"/>
    <s v="Nyra Solen"/>
    <s v="Silas Vale"/>
    <s v=""/>
    <s v=""/>
    <s v=""/>
    <s v=""/>
    <x v="12"/>
    <x v="2"/>
    <x v="0"/>
  </r>
  <r>
    <s v=""/>
    <x v="53"/>
    <x v="2"/>
    <x v="1"/>
    <x v="4"/>
    <n v="304047"/>
    <s v="Alden Trask"/>
    <s v="Vera Korrin"/>
    <s v=""/>
    <s v=""/>
    <s v=""/>
    <s v=""/>
    <x v="12"/>
    <x v="2"/>
    <x v="0"/>
  </r>
  <r>
    <s v=""/>
    <x v="53"/>
    <x v="6"/>
    <x v="1"/>
    <x v="4"/>
    <n v="978923"/>
    <s v="Mira Voss"/>
    <s v="Corin Nash"/>
    <s v=""/>
    <s v=""/>
    <s v=""/>
    <s v=""/>
    <x v="12"/>
    <x v="2"/>
    <x v="0"/>
  </r>
  <r>
    <s v=""/>
    <x v="53"/>
    <x v="1"/>
    <x v="0"/>
    <x v="4"/>
    <n v="778380"/>
    <s v="Kellen Dorne"/>
    <s v="Lyra Blayne"/>
    <s v=""/>
    <s v=""/>
    <s v=""/>
    <s v=""/>
    <x v="12"/>
    <x v="2"/>
    <x v="0"/>
  </r>
  <r>
    <s v=""/>
    <x v="53"/>
    <x v="4"/>
    <x v="2"/>
    <x v="4"/>
    <n v="879397"/>
    <s v="Sarina Myles"/>
    <s v="Bren Wren"/>
    <s v=""/>
    <s v=""/>
    <s v=""/>
    <s v=""/>
    <x v="12"/>
    <x v="2"/>
    <x v="0"/>
  </r>
  <r>
    <s v=""/>
    <x v="53"/>
    <x v="5"/>
    <x v="1"/>
    <x v="4"/>
    <n v="625690"/>
    <s v="Thane Calder"/>
    <s v="Nora Graye"/>
    <s v=""/>
    <s v=""/>
    <s v=""/>
    <s v=""/>
    <x v="12"/>
    <x v="2"/>
    <x v="0"/>
  </r>
  <r>
    <s v=""/>
    <x v="53"/>
    <x v="5"/>
    <x v="1"/>
    <x v="4"/>
    <n v="987891"/>
    <s v="Elira Quinn"/>
    <s v="Nyra Rael"/>
    <s v=""/>
    <s v=""/>
    <s v=""/>
    <s v=""/>
    <x v="12"/>
    <x v="2"/>
    <x v="0"/>
  </r>
  <r>
    <s v=""/>
    <x v="53"/>
    <x v="3"/>
    <x v="2"/>
    <x v="4"/>
    <n v="263279"/>
    <s v="Jarek Stone"/>
    <s v="Kellen Sable"/>
    <s v=""/>
    <s v=""/>
    <s v=""/>
    <s v=""/>
    <x v="12"/>
    <x v="2"/>
    <x v="0"/>
  </r>
  <r>
    <s v=""/>
    <x v="53"/>
    <x v="6"/>
    <x v="1"/>
    <x v="4"/>
    <n v="761012"/>
    <s v="Liora Wren"/>
    <s v="Tessa Marrek"/>
    <s v=""/>
    <s v=""/>
    <s v=""/>
    <s v=""/>
    <x v="12"/>
    <x v="2"/>
    <x v="0"/>
  </r>
  <r>
    <s v=""/>
    <x v="53"/>
    <x v="7"/>
    <x v="2"/>
    <x v="4"/>
    <n v="165135"/>
    <s v="Damon Hales"/>
    <s v="Kael Thorne"/>
    <s v=""/>
    <s v=""/>
    <s v=""/>
    <s v=""/>
    <x v="12"/>
    <x v="2"/>
    <x v="0"/>
  </r>
  <r>
    <s v=""/>
    <x v="53"/>
    <x v="3"/>
    <x v="2"/>
    <x v="4"/>
    <n v="690177"/>
    <s v="Tessa Korrin"/>
    <s v="Isla Fenwick"/>
    <s v=""/>
    <s v=""/>
    <s v=""/>
    <s v=""/>
    <x v="12"/>
    <x v="2"/>
    <x v="0"/>
  </r>
  <r>
    <s v=""/>
    <x v="53"/>
    <x v="5"/>
    <x v="1"/>
    <x v="4"/>
    <n v="867920"/>
    <s v="Rowan Velt"/>
    <s v="Draven Voss"/>
    <s v=""/>
    <s v=""/>
    <s v=""/>
    <s v=""/>
    <x v="12"/>
    <x v="2"/>
    <x v="0"/>
  </r>
  <r>
    <s v=""/>
    <x v="53"/>
    <x v="6"/>
    <x v="1"/>
    <x v="4"/>
    <n v="842911"/>
    <s v="Nyra Solen"/>
    <s v="Selene Crowe"/>
    <s v=""/>
    <s v=""/>
    <s v=""/>
    <s v=""/>
    <x v="12"/>
    <x v="2"/>
    <x v="0"/>
  </r>
  <r>
    <s v=""/>
    <x v="53"/>
    <x v="2"/>
    <x v="1"/>
    <x v="4"/>
    <n v="281440"/>
    <s v="Alden Trask"/>
    <s v="Lucan Storm"/>
    <s v=""/>
    <s v=""/>
    <s v=""/>
    <s v=""/>
    <x v="12"/>
    <x v="2"/>
    <x v="0"/>
  </r>
  <r>
    <s v=""/>
    <x v="53"/>
    <x v="2"/>
    <x v="1"/>
    <x v="4"/>
    <n v="182555"/>
    <s v="Mira Voss"/>
    <s v="Ayla Torrin"/>
    <s v=""/>
    <s v=""/>
    <s v=""/>
    <s v=""/>
    <x v="12"/>
    <x v="2"/>
    <x v="0"/>
  </r>
  <r>
    <s v=""/>
    <x v="53"/>
    <x v="5"/>
    <x v="1"/>
    <x v="4"/>
    <n v="391661"/>
    <s v="Kellen Dorne"/>
    <s v="Ronan Dusk"/>
    <s v=""/>
    <s v=""/>
    <s v=""/>
    <s v=""/>
    <x v="12"/>
    <x v="2"/>
    <x v="0"/>
  </r>
  <r>
    <s v=""/>
    <x v="53"/>
    <x v="11"/>
    <x v="2"/>
    <x v="4"/>
    <n v="791223"/>
    <s v="Sarina Myles"/>
    <s v="Mina Locke"/>
    <s v=""/>
    <s v=""/>
    <s v=""/>
    <s v=""/>
    <x v="12"/>
    <x v="2"/>
    <x v="0"/>
  </r>
  <r>
    <s v=""/>
    <x v="53"/>
    <x v="5"/>
    <x v="1"/>
    <x v="4"/>
    <n v="950801"/>
    <s v="Thane Calder"/>
    <s v="Zane Myles"/>
    <s v=""/>
    <s v=""/>
    <s v=""/>
    <s v=""/>
    <x v="12"/>
    <x v="2"/>
    <x v="0"/>
  </r>
  <r>
    <s v=""/>
    <x v="53"/>
    <x v="9"/>
    <x v="1"/>
    <x v="4"/>
    <n v="318789"/>
    <s v="Elira Quinn"/>
    <s v="Eira Calder"/>
    <s v=""/>
    <s v=""/>
    <s v=""/>
    <s v=""/>
    <x v="12"/>
    <x v="2"/>
    <x v="0"/>
  </r>
  <r>
    <s v=""/>
    <x v="53"/>
    <x v="6"/>
    <x v="1"/>
    <x v="4"/>
    <n v="153320"/>
    <s v="Jarek Stone"/>
    <s v="Talon Rowe"/>
    <s v=""/>
    <s v=""/>
    <s v=""/>
    <s v=""/>
    <x v="12"/>
    <x v="2"/>
    <x v="0"/>
  </r>
  <r>
    <s v=""/>
    <x v="53"/>
    <x v="2"/>
    <x v="1"/>
    <x v="4"/>
    <n v="304374"/>
    <s v="Liora Wren"/>
    <s v="Silas Vale"/>
    <s v=""/>
    <s v=""/>
    <s v=""/>
    <s v=""/>
    <x v="12"/>
    <x v="2"/>
    <x v="0"/>
  </r>
  <r>
    <s v=""/>
    <x v="53"/>
    <x v="11"/>
    <x v="2"/>
    <x v="4"/>
    <n v="752909"/>
    <s v="Damon Hales"/>
    <s v="Vera Korrin"/>
    <s v=""/>
    <s v=""/>
    <s v=""/>
    <s v=""/>
    <x v="12"/>
    <x v="2"/>
    <x v="0"/>
  </r>
  <r>
    <s v=""/>
    <x v="53"/>
    <x v="7"/>
    <x v="2"/>
    <x v="4"/>
    <n v="889131"/>
    <s v="Tessa Korrin"/>
    <s v="Corin Nash"/>
    <s v=""/>
    <s v=""/>
    <s v=""/>
    <s v=""/>
    <x v="12"/>
    <x v="2"/>
    <x v="0"/>
  </r>
  <r>
    <s v=""/>
    <x v="53"/>
    <x v="9"/>
    <x v="1"/>
    <x v="4"/>
    <n v="906920"/>
    <s v="Rowan Velt"/>
    <s v="Lyra Blayne"/>
    <s v=""/>
    <s v=""/>
    <s v=""/>
    <s v=""/>
    <x v="12"/>
    <x v="2"/>
    <x v="0"/>
  </r>
  <r>
    <s v=""/>
    <x v="53"/>
    <x v="9"/>
    <x v="1"/>
    <x v="4"/>
    <n v="913825"/>
    <s v="Nyra Solen"/>
    <s v="Bren Wren"/>
    <s v=""/>
    <s v=""/>
    <s v=""/>
    <s v=""/>
    <x v="12"/>
    <x v="2"/>
    <x v="0"/>
  </r>
  <r>
    <s v=""/>
    <x v="53"/>
    <x v="9"/>
    <x v="1"/>
    <x v="4"/>
    <n v="609639"/>
    <s v="Alden Trask"/>
    <s v="Nora Graye"/>
    <s v=""/>
    <s v=""/>
    <s v=""/>
    <s v=""/>
    <x v="12"/>
    <x v="2"/>
    <x v="0"/>
  </r>
  <r>
    <s v=""/>
    <x v="53"/>
    <x v="6"/>
    <x v="1"/>
    <x v="4"/>
    <n v="909450"/>
    <s v="Mira Voss"/>
    <s v="Nyra Rael"/>
    <s v=""/>
    <s v=""/>
    <s v=""/>
    <s v=""/>
    <x v="12"/>
    <x v="2"/>
    <x v="0"/>
  </r>
  <r>
    <s v=""/>
    <x v="53"/>
    <x v="4"/>
    <x v="2"/>
    <x v="4"/>
    <n v="387429"/>
    <s v="Kellen Dorne"/>
    <s v="Kellen Sable"/>
    <s v=""/>
    <s v=""/>
    <s v=""/>
    <s v=""/>
    <x v="12"/>
    <x v="2"/>
    <x v="0"/>
  </r>
  <r>
    <s v=""/>
    <x v="53"/>
    <x v="6"/>
    <x v="1"/>
    <x v="4"/>
    <n v="266352"/>
    <s v="Sarina Myles"/>
    <s v="Tessa Marrek"/>
    <s v=""/>
    <s v=""/>
    <s v=""/>
    <s v=""/>
    <x v="12"/>
    <x v="2"/>
    <x v="0"/>
  </r>
  <r>
    <s v=""/>
    <x v="53"/>
    <x v="4"/>
    <x v="2"/>
    <x v="4"/>
    <n v="804523"/>
    <s v="Thane Calder"/>
    <s v="Kael Thorne"/>
    <s v=""/>
    <s v=""/>
    <s v=""/>
    <s v=""/>
    <x v="12"/>
    <x v="2"/>
    <x v="0"/>
  </r>
  <r>
    <s v=""/>
    <x v="53"/>
    <x v="1"/>
    <x v="0"/>
    <x v="4"/>
    <n v="640324"/>
    <s v="Elira Quinn"/>
    <s v="Isla Fenwick"/>
    <s v=""/>
    <s v=""/>
    <s v=""/>
    <s v=""/>
    <x v="12"/>
    <x v="2"/>
    <x v="0"/>
  </r>
  <r>
    <s v=""/>
    <x v="53"/>
    <x v="3"/>
    <x v="2"/>
    <x v="4"/>
    <n v="538696"/>
    <s v="Jarek Stone"/>
    <s v="Draven Voss"/>
    <s v=""/>
    <s v=""/>
    <s v=""/>
    <s v=""/>
    <x v="12"/>
    <x v="2"/>
    <x v="0"/>
  </r>
  <r>
    <s v=""/>
    <x v="53"/>
    <x v="8"/>
    <x v="3"/>
    <x v="4"/>
    <n v="997954"/>
    <s v="Liora Wren"/>
    <s v="Selene Crowe"/>
    <s v=""/>
    <s v=""/>
    <s v=""/>
    <s v=""/>
    <x v="12"/>
    <x v="2"/>
    <x v="0"/>
  </r>
  <r>
    <s v=""/>
    <x v="53"/>
    <x v="3"/>
    <x v="2"/>
    <x v="4"/>
    <n v="114762"/>
    <s v="Damon Hales"/>
    <s v="Lucan Storm"/>
    <s v=""/>
    <s v=""/>
    <s v=""/>
    <s v=""/>
    <x v="12"/>
    <x v="2"/>
    <x v="0"/>
  </r>
  <r>
    <s v=""/>
    <x v="53"/>
    <x v="1"/>
    <x v="0"/>
    <x v="4"/>
    <n v="662415"/>
    <s v="Tessa Korrin"/>
    <s v="Ayla Torrin"/>
    <s v=""/>
    <s v=""/>
    <s v=""/>
    <s v=""/>
    <x v="12"/>
    <x v="2"/>
    <x v="0"/>
  </r>
  <r>
    <s v=""/>
    <x v="53"/>
    <x v="3"/>
    <x v="2"/>
    <x v="4"/>
    <n v="383304"/>
    <s v="Rowan Velt"/>
    <s v="Ronan Dusk"/>
    <s v=""/>
    <s v=""/>
    <s v=""/>
    <s v=""/>
    <x v="12"/>
    <x v="2"/>
    <x v="0"/>
  </r>
  <r>
    <s v=""/>
    <x v="53"/>
    <x v="9"/>
    <x v="1"/>
    <x v="4"/>
    <n v="826279"/>
    <s v="Nyra Solen"/>
    <s v="Mina Locke"/>
    <s v=""/>
    <s v=""/>
    <s v=""/>
    <s v=""/>
    <x v="12"/>
    <x v="2"/>
    <x v="0"/>
  </r>
  <r>
    <s v=""/>
    <x v="53"/>
    <x v="6"/>
    <x v="1"/>
    <x v="4"/>
    <n v="757162"/>
    <s v="Alden Trask"/>
    <s v="Zane Myles"/>
    <s v=""/>
    <s v=""/>
    <s v=""/>
    <s v=""/>
    <x v="12"/>
    <x v="2"/>
    <x v="0"/>
  </r>
  <r>
    <s v=""/>
    <x v="53"/>
    <x v="2"/>
    <x v="1"/>
    <x v="4"/>
    <n v="858051"/>
    <s v="Mira Voss"/>
    <s v="Eira Calder"/>
    <s v=""/>
    <s v=""/>
    <s v=""/>
    <s v=""/>
    <x v="12"/>
    <x v="2"/>
    <x v="0"/>
  </r>
  <r>
    <s v=""/>
    <x v="53"/>
    <x v="4"/>
    <x v="2"/>
    <x v="4"/>
    <n v="701285"/>
    <s v="Kellen Dorne"/>
    <s v="Talon Rowe"/>
    <s v=""/>
    <s v=""/>
    <s v=""/>
    <s v=""/>
    <x v="12"/>
    <x v="2"/>
    <x v="0"/>
  </r>
  <r>
    <s v=""/>
    <x v="53"/>
    <x v="4"/>
    <x v="2"/>
    <x v="4"/>
    <n v="900969"/>
    <s v="Sarina Myles"/>
    <s v="Silas Vale"/>
    <s v=""/>
    <s v=""/>
    <s v=""/>
    <s v=""/>
    <x v="12"/>
    <x v="2"/>
    <x v="0"/>
  </r>
  <r>
    <s v=""/>
    <x v="53"/>
    <x v="6"/>
    <x v="1"/>
    <x v="4"/>
    <n v="287109"/>
    <s v="Thane Calder"/>
    <s v="Vera Korrin"/>
    <s v=""/>
    <s v=""/>
    <s v=""/>
    <s v=""/>
    <x v="12"/>
    <x v="2"/>
    <x v="0"/>
  </r>
  <r>
    <s v=""/>
    <x v="53"/>
    <x v="4"/>
    <x v="2"/>
    <x v="4"/>
    <n v="615715"/>
    <s v="Elira Quinn"/>
    <s v="Corin Nash"/>
    <s v=""/>
    <s v=""/>
    <s v=""/>
    <s v=""/>
    <x v="12"/>
    <x v="2"/>
    <x v="0"/>
  </r>
  <r>
    <s v=""/>
    <x v="53"/>
    <x v="4"/>
    <x v="2"/>
    <x v="4"/>
    <n v="837115"/>
    <s v="Jarek Stone"/>
    <s v="Lyra Blayne"/>
    <s v=""/>
    <s v=""/>
    <s v=""/>
    <s v=""/>
    <x v="12"/>
    <x v="2"/>
    <x v="0"/>
  </r>
  <r>
    <s v=""/>
    <x v="53"/>
    <x v="10"/>
    <x v="1"/>
    <x v="4"/>
    <n v="373603"/>
    <s v="Liora Wren"/>
    <s v="Bren Wren"/>
    <s v=""/>
    <s v=""/>
    <s v=""/>
    <s v=""/>
    <x v="12"/>
    <x v="2"/>
    <x v="0"/>
  </r>
  <r>
    <s v=""/>
    <x v="53"/>
    <x v="9"/>
    <x v="1"/>
    <x v="4"/>
    <n v="228271"/>
    <s v="Damon Hales"/>
    <s v="Nora Graye"/>
    <s v=""/>
    <s v=""/>
    <s v=""/>
    <s v=""/>
    <x v="12"/>
    <x v="2"/>
    <x v="0"/>
  </r>
  <r>
    <s v=""/>
    <x v="53"/>
    <x v="3"/>
    <x v="2"/>
    <x v="4"/>
    <n v="418474"/>
    <s v="Tessa Korrin"/>
    <s v="Nyra Rael"/>
    <s v=""/>
    <s v=""/>
    <s v=""/>
    <s v=""/>
    <x v="12"/>
    <x v="2"/>
    <x v="0"/>
  </r>
  <r>
    <s v=""/>
    <x v="53"/>
    <x v="1"/>
    <x v="0"/>
    <x v="4"/>
    <n v="945642"/>
    <s v="Rowan Velt"/>
    <s v="Kellen Sable"/>
    <s v=""/>
    <s v=""/>
    <s v=""/>
    <s v=""/>
    <x v="12"/>
    <x v="2"/>
    <x v="0"/>
  </r>
  <r>
    <s v=""/>
    <x v="53"/>
    <x v="8"/>
    <x v="3"/>
    <x v="4"/>
    <n v="163490"/>
    <s v="Nyra Solen"/>
    <s v="Tessa Marrek"/>
    <s v=""/>
    <s v=""/>
    <s v=""/>
    <s v=""/>
    <x v="12"/>
    <x v="2"/>
    <x v="0"/>
  </r>
  <r>
    <s v=""/>
    <x v="53"/>
    <x v="10"/>
    <x v="1"/>
    <x v="4"/>
    <n v="523535"/>
    <s v="Alden Trask"/>
    <s v="Kael Thorne"/>
    <s v=""/>
    <s v=""/>
    <s v=""/>
    <s v=""/>
    <x v="12"/>
    <x v="2"/>
    <x v="0"/>
  </r>
  <r>
    <s v=""/>
    <x v="53"/>
    <x v="6"/>
    <x v="1"/>
    <x v="4"/>
    <n v="726540"/>
    <s v="Mira Voss"/>
    <s v="Isla Fenwick"/>
    <s v=""/>
    <s v=""/>
    <s v=""/>
    <s v=""/>
    <x v="12"/>
    <x v="2"/>
    <x v="0"/>
  </r>
  <r>
    <s v=""/>
    <x v="53"/>
    <x v="11"/>
    <x v="2"/>
    <x v="4"/>
    <n v="889992"/>
    <s v="Kellen Dorne"/>
    <s v="Draven Voss"/>
    <s v=""/>
    <s v=""/>
    <s v=""/>
    <s v=""/>
    <x v="12"/>
    <x v="2"/>
    <x v="0"/>
  </r>
  <r>
    <s v=""/>
    <x v="53"/>
    <x v="0"/>
    <x v="0"/>
    <x v="4"/>
    <n v="241412"/>
    <s v="Sarina Myles"/>
    <s v="Selene Crowe"/>
    <s v=""/>
    <s v=""/>
    <s v=""/>
    <s v=""/>
    <x v="12"/>
    <x v="2"/>
    <x v="0"/>
  </r>
  <r>
    <s v=""/>
    <x v="53"/>
    <x v="10"/>
    <x v="1"/>
    <x v="4"/>
    <n v="804682"/>
    <s v="Thane Calder"/>
    <s v="Lucan Storm"/>
    <s v=""/>
    <s v=""/>
    <s v=""/>
    <s v=""/>
    <x v="12"/>
    <x v="2"/>
    <x v="0"/>
  </r>
  <r>
    <s v=""/>
    <x v="53"/>
    <x v="9"/>
    <x v="1"/>
    <x v="4"/>
    <n v="850144"/>
    <s v="Elira Quinn"/>
    <s v="Ayla Torrin"/>
    <s v=""/>
    <s v=""/>
    <s v=""/>
    <s v=""/>
    <x v="12"/>
    <x v="2"/>
    <x v="0"/>
  </r>
  <r>
    <s v=""/>
    <x v="53"/>
    <x v="11"/>
    <x v="2"/>
    <x v="4"/>
    <n v="115553"/>
    <s v="Jarek Stone"/>
    <s v="Ronan Dusk"/>
    <s v=""/>
    <s v=""/>
    <s v=""/>
    <s v=""/>
    <x v="12"/>
    <x v="2"/>
    <x v="0"/>
  </r>
  <r>
    <s v=""/>
    <x v="53"/>
    <x v="10"/>
    <x v="1"/>
    <x v="4"/>
    <n v="680481"/>
    <s v="Liora Wren"/>
    <s v="Mina Locke"/>
    <s v=""/>
    <s v=""/>
    <s v=""/>
    <s v=""/>
    <x v="12"/>
    <x v="2"/>
    <x v="0"/>
  </r>
  <r>
    <s v=""/>
    <x v="53"/>
    <x v="6"/>
    <x v="1"/>
    <x v="4"/>
    <n v="339171"/>
    <s v="Damon Hales"/>
    <s v="Zane Myles"/>
    <s v=""/>
    <s v=""/>
    <s v=""/>
    <s v=""/>
    <x v="12"/>
    <x v="2"/>
    <x v="0"/>
  </r>
  <r>
    <s v=""/>
    <x v="53"/>
    <x v="3"/>
    <x v="2"/>
    <x v="4"/>
    <n v="502998"/>
    <s v="Tessa Korrin"/>
    <s v="Eira Calder"/>
    <s v=""/>
    <s v=""/>
    <s v=""/>
    <s v=""/>
    <x v="12"/>
    <x v="2"/>
    <x v="0"/>
  </r>
  <r>
    <s v=""/>
    <x v="53"/>
    <x v="1"/>
    <x v="0"/>
    <x v="4"/>
    <n v="817389"/>
    <s v="Rowan Velt"/>
    <s v="Talon Rowe"/>
    <s v=""/>
    <s v=""/>
    <s v=""/>
    <s v=""/>
    <x v="12"/>
    <x v="2"/>
    <x v="0"/>
  </r>
  <r>
    <s v=""/>
    <x v="53"/>
    <x v="4"/>
    <x v="2"/>
    <x v="4"/>
    <n v="162111"/>
    <s v="Nyra Solen"/>
    <s v="Silas Vale"/>
    <s v=""/>
    <s v=""/>
    <s v=""/>
    <s v=""/>
    <x v="12"/>
    <x v="2"/>
    <x v="0"/>
  </r>
  <r>
    <s v=""/>
    <x v="53"/>
    <x v="6"/>
    <x v="1"/>
    <x v="4"/>
    <n v="518945"/>
    <s v="Alden Trask"/>
    <s v="Vera Korrin"/>
    <s v=""/>
    <s v=""/>
    <s v=""/>
    <s v=""/>
    <x v="12"/>
    <x v="2"/>
    <x v="0"/>
  </r>
  <r>
    <s v=""/>
    <x v="53"/>
    <x v="7"/>
    <x v="2"/>
    <x v="4"/>
    <n v="672588"/>
    <s v="Mira Voss"/>
    <s v="Corin Nash"/>
    <s v=""/>
    <s v=""/>
    <s v=""/>
    <s v=""/>
    <x v="12"/>
    <x v="2"/>
    <x v="0"/>
  </r>
  <r>
    <s v=""/>
    <x v="53"/>
    <x v="7"/>
    <x v="2"/>
    <x v="4"/>
    <n v="418652"/>
    <s v="Kellen Dorne"/>
    <s v="Lyra Blayne"/>
    <s v=""/>
    <s v=""/>
    <s v=""/>
    <s v=""/>
    <x v="12"/>
    <x v="2"/>
    <x v="0"/>
  </r>
  <r>
    <s v=""/>
    <x v="53"/>
    <x v="10"/>
    <x v="1"/>
    <x v="4"/>
    <n v="183731"/>
    <s v="Sarina Myles"/>
    <s v="Bren Wren"/>
    <s v=""/>
    <s v=""/>
    <s v=""/>
    <s v=""/>
    <x v="12"/>
    <x v="2"/>
    <x v="0"/>
  </r>
  <r>
    <s v=""/>
    <x v="53"/>
    <x v="2"/>
    <x v="1"/>
    <x v="4"/>
    <n v="691379"/>
    <s v="Thane Calder"/>
    <s v="Nora Graye"/>
    <s v=""/>
    <s v=""/>
    <s v=""/>
    <s v=""/>
    <x v="12"/>
    <x v="2"/>
    <x v="0"/>
  </r>
  <r>
    <s v=""/>
    <x v="53"/>
    <x v="10"/>
    <x v="1"/>
    <x v="4"/>
    <n v="136678"/>
    <s v="Elira Quinn"/>
    <s v="Nyra Rael"/>
    <s v=""/>
    <s v=""/>
    <s v=""/>
    <s v=""/>
    <x v="12"/>
    <x v="2"/>
    <x v="0"/>
  </r>
  <r>
    <s v=""/>
    <x v="53"/>
    <x v="2"/>
    <x v="1"/>
    <x v="4"/>
    <n v="641962"/>
    <s v="Jarek Stone"/>
    <s v="Kellen Sable"/>
    <s v=""/>
    <s v=""/>
    <s v=""/>
    <s v=""/>
    <x v="12"/>
    <x v="2"/>
    <x v="0"/>
  </r>
  <r>
    <s v=""/>
    <x v="53"/>
    <x v="11"/>
    <x v="2"/>
    <x v="4"/>
    <n v="714431"/>
    <s v="Liora Wren"/>
    <s v="Tessa Marrek"/>
    <s v=""/>
    <s v=""/>
    <s v=""/>
    <s v=""/>
    <x v="12"/>
    <x v="2"/>
    <x v="0"/>
  </r>
  <r>
    <s v=""/>
    <x v="53"/>
    <x v="11"/>
    <x v="2"/>
    <x v="4"/>
    <n v="212025"/>
    <s v="Damon Hales"/>
    <s v="Kael Thorne"/>
    <s v=""/>
    <s v=""/>
    <s v=""/>
    <s v=""/>
    <x v="12"/>
    <x v="2"/>
    <x v="0"/>
  </r>
  <r>
    <s v=""/>
    <x v="53"/>
    <x v="0"/>
    <x v="0"/>
    <x v="4"/>
    <n v="245848"/>
    <s v="Tessa Korrin"/>
    <s v="Isla Fenwick"/>
    <s v=""/>
    <s v=""/>
    <s v=""/>
    <s v=""/>
    <x v="12"/>
    <x v="2"/>
    <x v="0"/>
  </r>
  <r>
    <s v=""/>
    <x v="53"/>
    <x v="11"/>
    <x v="2"/>
    <x v="4"/>
    <n v="485135"/>
    <s v="Rowan Velt"/>
    <s v="Draven Voss"/>
    <s v=""/>
    <s v=""/>
    <s v=""/>
    <s v=""/>
    <x v="12"/>
    <x v="2"/>
    <x v="0"/>
  </r>
  <r>
    <s v=""/>
    <x v="53"/>
    <x v="4"/>
    <x v="2"/>
    <x v="4"/>
    <n v="286333"/>
    <s v="Nyra Solen"/>
    <s v="Selene Crowe"/>
    <s v=""/>
    <s v=""/>
    <s v=""/>
    <s v=""/>
    <x v="12"/>
    <x v="2"/>
    <x v="0"/>
  </r>
  <r>
    <s v=""/>
    <x v="53"/>
    <x v="3"/>
    <x v="2"/>
    <x v="4"/>
    <n v="546992"/>
    <s v="Alden Trask"/>
    <s v="Lucan Storm"/>
    <s v=""/>
    <s v=""/>
    <s v=""/>
    <s v=""/>
    <x v="12"/>
    <x v="2"/>
    <x v="0"/>
  </r>
  <r>
    <s v=""/>
    <x v="53"/>
    <x v="6"/>
    <x v="1"/>
    <x v="4"/>
    <n v="365273"/>
    <s v="Mira Voss"/>
    <s v="Ayla Torrin"/>
    <s v=""/>
    <s v=""/>
    <s v=""/>
    <s v=""/>
    <x v="12"/>
    <x v="2"/>
    <x v="0"/>
  </r>
  <r>
    <s v=""/>
    <x v="53"/>
    <x v="8"/>
    <x v="3"/>
    <x v="4"/>
    <n v="245129"/>
    <s v="Kellen Dorne"/>
    <s v="Ronan Dusk"/>
    <s v=""/>
    <s v=""/>
    <s v=""/>
    <s v=""/>
    <x v="12"/>
    <x v="2"/>
    <x v="0"/>
  </r>
  <r>
    <s v=""/>
    <x v="53"/>
    <x v="0"/>
    <x v="0"/>
    <x v="4"/>
    <n v="214049"/>
    <s v="Sarina Myles"/>
    <s v="Mina Locke"/>
    <s v=""/>
    <s v=""/>
    <s v=""/>
    <s v=""/>
    <x v="12"/>
    <x v="2"/>
    <x v="0"/>
  </r>
  <r>
    <s v=""/>
    <x v="53"/>
    <x v="5"/>
    <x v="1"/>
    <x v="4"/>
    <n v="688493"/>
    <s v="Thane Calder"/>
    <s v="Zane Myles"/>
    <s v=""/>
    <s v=""/>
    <s v=""/>
    <s v=""/>
    <x v="12"/>
    <x v="2"/>
    <x v="0"/>
  </r>
  <r>
    <s v=""/>
    <x v="53"/>
    <x v="4"/>
    <x v="2"/>
    <x v="4"/>
    <n v="887856"/>
    <s v="Elira Quinn"/>
    <s v="Eira Calder"/>
    <s v=""/>
    <s v=""/>
    <s v=""/>
    <s v=""/>
    <x v="12"/>
    <x v="2"/>
    <x v="0"/>
  </r>
  <r>
    <s v=""/>
    <x v="53"/>
    <x v="3"/>
    <x v="2"/>
    <x v="4"/>
    <n v="891880"/>
    <s v="Jarek Stone"/>
    <s v="Talon Rowe"/>
    <s v=""/>
    <s v=""/>
    <s v=""/>
    <s v=""/>
    <x v="12"/>
    <x v="2"/>
    <x v="0"/>
  </r>
  <r>
    <s v=""/>
    <x v="53"/>
    <x v="10"/>
    <x v="1"/>
    <x v="4"/>
    <n v="715094"/>
    <s v="Liora Wren"/>
    <s v="Silas Vale"/>
    <s v=""/>
    <s v=""/>
    <s v=""/>
    <s v=""/>
    <x v="12"/>
    <x v="2"/>
    <x v="0"/>
  </r>
  <r>
    <s v=""/>
    <x v="53"/>
    <x v="7"/>
    <x v="2"/>
    <x v="4"/>
    <n v="368561"/>
    <s v="Damon Hales"/>
    <s v="Vera Korrin"/>
    <s v=""/>
    <s v=""/>
    <s v=""/>
    <s v=""/>
    <x v="12"/>
    <x v="2"/>
    <x v="0"/>
  </r>
  <r>
    <s v=""/>
    <x v="53"/>
    <x v="7"/>
    <x v="2"/>
    <x v="4"/>
    <n v="707315"/>
    <s v="Tessa Korrin"/>
    <s v="Corin Nash"/>
    <s v=""/>
    <s v=""/>
    <s v=""/>
    <s v=""/>
    <x v="12"/>
    <x v="2"/>
    <x v="0"/>
  </r>
  <r>
    <s v=""/>
    <x v="53"/>
    <x v="9"/>
    <x v="1"/>
    <x v="4"/>
    <n v="866250"/>
    <s v="Rowan Velt"/>
    <s v="Lyra Blayne"/>
    <s v=""/>
    <s v=""/>
    <s v=""/>
    <s v=""/>
    <x v="12"/>
    <x v="2"/>
    <x v="0"/>
  </r>
  <r>
    <s v=""/>
    <x v="53"/>
    <x v="4"/>
    <x v="2"/>
    <x v="4"/>
    <n v="700227"/>
    <s v="Nyra Solen"/>
    <s v="Bren Wren"/>
    <s v=""/>
    <s v=""/>
    <s v=""/>
    <s v=""/>
    <x v="12"/>
    <x v="2"/>
    <x v="0"/>
  </r>
  <r>
    <s v=""/>
    <x v="53"/>
    <x v="8"/>
    <x v="3"/>
    <x v="4"/>
    <n v="783454"/>
    <s v="Alden Trask"/>
    <s v="Nora Graye"/>
    <s v=""/>
    <s v=""/>
    <s v=""/>
    <s v=""/>
    <x v="12"/>
    <x v="2"/>
    <x v="0"/>
  </r>
  <r>
    <s v=""/>
    <x v="53"/>
    <x v="8"/>
    <x v="3"/>
    <x v="4"/>
    <n v="586438"/>
    <s v="Mira Voss"/>
    <s v="Nyra Rael"/>
    <s v=""/>
    <s v=""/>
    <s v=""/>
    <s v=""/>
    <x v="12"/>
    <x v="2"/>
    <x v="0"/>
  </r>
  <r>
    <s v=""/>
    <x v="53"/>
    <x v="3"/>
    <x v="2"/>
    <x v="4"/>
    <n v="412553"/>
    <s v="Kellen Dorne"/>
    <s v="Kellen Sable"/>
    <s v=""/>
    <s v=""/>
    <s v=""/>
    <s v=""/>
    <x v="12"/>
    <x v="2"/>
    <x v="0"/>
  </r>
  <r>
    <s v=""/>
    <x v="53"/>
    <x v="0"/>
    <x v="0"/>
    <x v="4"/>
    <n v="925102"/>
    <s v="Sarina Myles"/>
    <s v="Tessa Marrek"/>
    <s v=""/>
    <s v=""/>
    <s v=""/>
    <s v=""/>
    <x v="12"/>
    <x v="2"/>
    <x v="0"/>
  </r>
  <r>
    <s v=""/>
    <x v="53"/>
    <x v="1"/>
    <x v="0"/>
    <x v="4"/>
    <n v="867087"/>
    <s v="Thane Calder"/>
    <s v="Kael Thorne"/>
    <s v=""/>
    <s v=""/>
    <s v=""/>
    <s v=""/>
    <x v="12"/>
    <x v="2"/>
    <x v="0"/>
  </r>
  <r>
    <s v=""/>
    <x v="53"/>
    <x v="6"/>
    <x v="1"/>
    <x v="4"/>
    <n v="752197"/>
    <s v="Elira Quinn"/>
    <s v="Isla Fenwick"/>
    <s v=""/>
    <s v=""/>
    <s v=""/>
    <s v=""/>
    <x v="12"/>
    <x v="2"/>
    <x v="0"/>
  </r>
  <r>
    <s v=""/>
    <x v="53"/>
    <x v="7"/>
    <x v="2"/>
    <x v="4"/>
    <n v="635291"/>
    <s v="Jarek Stone"/>
    <s v="Draven Voss"/>
    <s v=""/>
    <s v=""/>
    <s v=""/>
    <s v=""/>
    <x v="12"/>
    <x v="2"/>
    <x v="0"/>
  </r>
  <r>
    <s v=""/>
    <x v="53"/>
    <x v="8"/>
    <x v="3"/>
    <x v="4"/>
    <n v="779074"/>
    <s v="Liora Wren"/>
    <s v="Selene Crowe"/>
    <s v=""/>
    <s v=""/>
    <s v=""/>
    <s v=""/>
    <x v="12"/>
    <x v="2"/>
    <x v="0"/>
  </r>
  <r>
    <s v=""/>
    <x v="53"/>
    <x v="7"/>
    <x v="2"/>
    <x v="4"/>
    <n v="430232"/>
    <s v="Damon Hales"/>
    <s v="Lucan Storm"/>
    <s v=""/>
    <s v=""/>
    <s v=""/>
    <s v=""/>
    <x v="12"/>
    <x v="2"/>
    <x v="0"/>
  </r>
  <r>
    <s v=""/>
    <x v="53"/>
    <x v="6"/>
    <x v="1"/>
    <x v="4"/>
    <n v="484905"/>
    <s v="Tessa Korrin"/>
    <s v="Ayla Torrin"/>
    <s v=""/>
    <s v=""/>
    <s v=""/>
    <s v=""/>
    <x v="12"/>
    <x v="2"/>
    <x v="0"/>
  </r>
  <r>
    <s v=""/>
    <x v="53"/>
    <x v="8"/>
    <x v="3"/>
    <x v="4"/>
    <n v="914493"/>
    <s v="Rowan Velt"/>
    <s v="Ronan Dusk"/>
    <s v=""/>
    <s v=""/>
    <s v=""/>
    <s v=""/>
    <x v="12"/>
    <x v="2"/>
    <x v="0"/>
  </r>
  <r>
    <s v=""/>
    <x v="53"/>
    <x v="5"/>
    <x v="1"/>
    <x v="4"/>
    <n v="366292"/>
    <s v="Nyra Solen"/>
    <s v="Mina Locke"/>
    <s v=""/>
    <s v=""/>
    <s v=""/>
    <s v=""/>
    <x v="12"/>
    <x v="2"/>
    <x v="0"/>
  </r>
  <r>
    <s v=""/>
    <x v="53"/>
    <x v="4"/>
    <x v="2"/>
    <x v="4"/>
    <n v="953218"/>
    <s v="Alden Trask"/>
    <s v="Zane Myles"/>
    <s v=""/>
    <s v=""/>
    <s v=""/>
    <s v=""/>
    <x v="12"/>
    <x v="2"/>
    <x v="0"/>
  </r>
  <r>
    <s v=""/>
    <x v="53"/>
    <x v="9"/>
    <x v="1"/>
    <x v="4"/>
    <n v="207344"/>
    <s v="Mira Voss"/>
    <s v="Eira Calder"/>
    <s v=""/>
    <s v=""/>
    <s v=""/>
    <s v=""/>
    <x v="12"/>
    <x v="2"/>
    <x v="0"/>
  </r>
  <r>
    <s v=""/>
    <x v="53"/>
    <x v="9"/>
    <x v="1"/>
    <x v="4"/>
    <n v="512032"/>
    <s v="Kellen Dorne"/>
    <s v="Talon Rowe"/>
    <s v=""/>
    <s v=""/>
    <s v=""/>
    <s v=""/>
    <x v="12"/>
    <x v="2"/>
    <x v="0"/>
  </r>
  <r>
    <s v=""/>
    <x v="53"/>
    <x v="10"/>
    <x v="1"/>
    <x v="4"/>
    <n v="532324"/>
    <s v="Sarina Myles"/>
    <s v="Silas Vale"/>
    <s v=""/>
    <s v=""/>
    <s v=""/>
    <s v=""/>
    <x v="12"/>
    <x v="2"/>
    <x v="0"/>
  </r>
  <r>
    <s v=""/>
    <x v="53"/>
    <x v="0"/>
    <x v="0"/>
    <x v="4"/>
    <n v="996216"/>
    <s v="Thane Calder"/>
    <s v="Vera Korrin"/>
    <s v=""/>
    <s v=""/>
    <s v=""/>
    <s v=""/>
    <x v="12"/>
    <x v="2"/>
    <x v="0"/>
  </r>
  <r>
    <s v=""/>
    <x v="53"/>
    <x v="10"/>
    <x v="1"/>
    <x v="4"/>
    <n v="556004"/>
    <s v="Elira Quinn"/>
    <s v="Corin Nash"/>
    <s v=""/>
    <s v=""/>
    <s v=""/>
    <s v=""/>
    <x v="12"/>
    <x v="2"/>
    <x v="0"/>
  </r>
  <r>
    <s v=""/>
    <x v="53"/>
    <x v="5"/>
    <x v="1"/>
    <x v="4"/>
    <n v="501786"/>
    <s v="Jarek Stone"/>
    <s v="Lyra Blayne"/>
    <s v=""/>
    <s v=""/>
    <s v=""/>
    <s v=""/>
    <x v="12"/>
    <x v="2"/>
    <x v="0"/>
  </r>
  <r>
    <s v=""/>
    <x v="53"/>
    <x v="11"/>
    <x v="2"/>
    <x v="4"/>
    <n v="219696"/>
    <s v="Liora Wren"/>
    <s v="Bren Wren"/>
    <s v=""/>
    <s v=""/>
    <s v=""/>
    <s v=""/>
    <x v="12"/>
    <x v="2"/>
    <x v="0"/>
  </r>
  <r>
    <s v=""/>
    <x v="53"/>
    <x v="11"/>
    <x v="2"/>
    <x v="4"/>
    <n v="860937"/>
    <s v="Damon Hales"/>
    <s v="Nora Graye"/>
    <s v=""/>
    <s v=""/>
    <s v=""/>
    <s v=""/>
    <x v="12"/>
    <x v="2"/>
    <x v="0"/>
  </r>
  <r>
    <s v=""/>
    <x v="53"/>
    <x v="0"/>
    <x v="0"/>
    <x v="4"/>
    <n v="931677"/>
    <s v="Tessa Korrin"/>
    <s v="Nyra Rael"/>
    <s v=""/>
    <s v=""/>
    <s v=""/>
    <s v=""/>
    <x v="12"/>
    <x v="2"/>
    <x v="0"/>
  </r>
  <r>
    <s v=""/>
    <x v="53"/>
    <x v="10"/>
    <x v="1"/>
    <x v="4"/>
    <n v="983087"/>
    <s v="Rowan Velt"/>
    <s v="Kellen Sable"/>
    <s v=""/>
    <s v=""/>
    <s v=""/>
    <s v=""/>
    <x v="12"/>
    <x v="2"/>
    <x v="0"/>
  </r>
  <r>
    <s v=""/>
    <x v="53"/>
    <x v="1"/>
    <x v="0"/>
    <x v="4"/>
    <n v="452748"/>
    <s v="Nyra Solen"/>
    <s v="Tessa Marrek"/>
    <s v=""/>
    <s v=""/>
    <s v=""/>
    <s v=""/>
    <x v="12"/>
    <x v="2"/>
    <x v="0"/>
  </r>
  <r>
    <s v=""/>
    <x v="53"/>
    <x v="2"/>
    <x v="1"/>
    <x v="4"/>
    <n v="281369"/>
    <s v="Alden Trask"/>
    <s v="Kael Thorne"/>
    <s v=""/>
    <s v=""/>
    <s v=""/>
    <s v=""/>
    <x v="12"/>
    <x v="2"/>
    <x v="0"/>
  </r>
  <r>
    <s v=""/>
    <x v="53"/>
    <x v="2"/>
    <x v="1"/>
    <x v="4"/>
    <n v="816454"/>
    <s v="Mira Voss"/>
    <s v="Isla Fenwick"/>
    <s v=""/>
    <s v=""/>
    <s v=""/>
    <s v=""/>
    <x v="12"/>
    <x v="2"/>
    <x v="0"/>
  </r>
  <r>
    <s v=""/>
    <x v="53"/>
    <x v="8"/>
    <x v="3"/>
    <x v="4"/>
    <n v="870303"/>
    <s v="Kellen Dorne"/>
    <s v="Draven Voss"/>
    <s v=""/>
    <s v=""/>
    <s v=""/>
    <s v=""/>
    <x v="12"/>
    <x v="2"/>
    <x v="0"/>
  </r>
  <r>
    <s v=""/>
    <x v="53"/>
    <x v="5"/>
    <x v="1"/>
    <x v="4"/>
    <n v="524379"/>
    <s v="Sarina Myles"/>
    <s v="Selene Crowe"/>
    <s v=""/>
    <s v=""/>
    <s v=""/>
    <s v=""/>
    <x v="12"/>
    <x v="2"/>
    <x v="0"/>
  </r>
  <r>
    <s v=""/>
    <x v="53"/>
    <x v="3"/>
    <x v="2"/>
    <x v="4"/>
    <n v="684803"/>
    <s v="Thane Calder"/>
    <s v="Lucan Storm"/>
    <s v=""/>
    <s v=""/>
    <s v=""/>
    <s v=""/>
    <x v="12"/>
    <x v="2"/>
    <x v="0"/>
  </r>
  <r>
    <s v=""/>
    <x v="53"/>
    <x v="5"/>
    <x v="1"/>
    <x v="4"/>
    <n v="553494"/>
    <s v="Elira Quinn"/>
    <s v="Ayla Torrin"/>
    <s v=""/>
    <s v=""/>
    <s v=""/>
    <s v=""/>
    <x v="12"/>
    <x v="2"/>
    <x v="0"/>
  </r>
  <r>
    <s v=""/>
    <x v="53"/>
    <x v="0"/>
    <x v="0"/>
    <x v="4"/>
    <n v="930577"/>
    <s v="Jarek Stone"/>
    <s v="Ronan Dusk"/>
    <s v=""/>
    <s v=""/>
    <s v=""/>
    <s v=""/>
    <x v="12"/>
    <x v="2"/>
    <x v="0"/>
  </r>
  <r>
    <s v=""/>
    <x v="53"/>
    <x v="7"/>
    <x v="2"/>
    <x v="4"/>
    <n v="169821"/>
    <s v="Liora Wren"/>
    <s v="Mina Locke"/>
    <s v=""/>
    <s v=""/>
    <s v=""/>
    <s v=""/>
    <x v="12"/>
    <x v="2"/>
    <x v="0"/>
  </r>
  <r>
    <s v=""/>
    <x v="53"/>
    <x v="5"/>
    <x v="1"/>
    <x v="4"/>
    <n v="124205"/>
    <s v="Damon Hales"/>
    <s v="Zane Myles"/>
    <s v=""/>
    <s v=""/>
    <s v=""/>
    <s v=""/>
    <x v="12"/>
    <x v="2"/>
    <x v="0"/>
  </r>
  <r>
    <s v=""/>
    <x v="53"/>
    <x v="11"/>
    <x v="2"/>
    <x v="4"/>
    <n v="617455"/>
    <s v="Tessa Korrin"/>
    <s v="Eira Calder"/>
    <s v=""/>
    <s v=""/>
    <s v=""/>
    <s v=""/>
    <x v="12"/>
    <x v="2"/>
    <x v="0"/>
  </r>
  <r>
    <s v=""/>
    <x v="53"/>
    <x v="7"/>
    <x v="2"/>
    <x v="4"/>
    <n v="416314"/>
    <s v="Rowan Velt"/>
    <s v="Talon Rowe"/>
    <s v=""/>
    <s v=""/>
    <s v=""/>
    <s v=""/>
    <x v="12"/>
    <x v="2"/>
    <x v="0"/>
  </r>
  <r>
    <s v=""/>
    <x v="53"/>
    <x v="8"/>
    <x v="3"/>
    <x v="4"/>
    <n v="111855"/>
    <s v="Nyra Solen"/>
    <s v="Silas Vale"/>
    <s v=""/>
    <s v=""/>
    <s v=""/>
    <s v=""/>
    <x v="12"/>
    <x v="2"/>
    <x v="0"/>
  </r>
  <r>
    <s v=""/>
    <x v="53"/>
    <x v="6"/>
    <x v="1"/>
    <x v="4"/>
    <n v="338753"/>
    <s v="Alden Trask"/>
    <s v="Vera Korrin"/>
    <s v=""/>
    <s v=""/>
    <s v=""/>
    <s v=""/>
    <x v="12"/>
    <x v="2"/>
    <x v="0"/>
  </r>
  <r>
    <s v=""/>
    <x v="53"/>
    <x v="3"/>
    <x v="2"/>
    <x v="4"/>
    <n v="877489"/>
    <s v="Mira Voss"/>
    <s v="Corin Nash"/>
    <s v=""/>
    <s v=""/>
    <s v=""/>
    <s v=""/>
    <x v="12"/>
    <x v="2"/>
    <x v="0"/>
  </r>
  <r>
    <s v=""/>
    <x v="53"/>
    <x v="6"/>
    <x v="1"/>
    <x v="4"/>
    <n v="452387"/>
    <s v="Kellen Dorne"/>
    <s v="Lyra Blayne"/>
    <s v=""/>
    <s v=""/>
    <s v=""/>
    <s v=""/>
    <x v="12"/>
    <x v="2"/>
    <x v="0"/>
  </r>
  <r>
    <s v=""/>
    <x v="53"/>
    <x v="11"/>
    <x v="2"/>
    <x v="4"/>
    <n v="886535"/>
    <s v="Sarina Myles"/>
    <s v="Bren Wren"/>
    <s v=""/>
    <s v=""/>
    <s v=""/>
    <s v=""/>
    <x v="12"/>
    <x v="2"/>
    <x v="0"/>
  </r>
  <r>
    <s v=""/>
    <x v="53"/>
    <x v="3"/>
    <x v="2"/>
    <x v="4"/>
    <n v="808057"/>
    <s v="Thane Calder"/>
    <s v="Nora Graye"/>
    <s v=""/>
    <s v=""/>
    <s v=""/>
    <s v=""/>
    <x v="12"/>
    <x v="2"/>
    <x v="0"/>
  </r>
  <r>
    <s v=""/>
    <x v="53"/>
    <x v="0"/>
    <x v="0"/>
    <x v="4"/>
    <n v="189654"/>
    <s v="Elira Quinn"/>
    <s v="Nyra Rael"/>
    <s v=""/>
    <s v=""/>
    <s v=""/>
    <s v=""/>
    <x v="12"/>
    <x v="2"/>
    <x v="0"/>
  </r>
  <r>
    <s v=""/>
    <x v="53"/>
    <x v="6"/>
    <x v="1"/>
    <x v="4"/>
    <n v="125216"/>
    <s v="Jarek Stone"/>
    <s v="Kellen Sable"/>
    <s v=""/>
    <s v=""/>
    <s v=""/>
    <s v=""/>
    <x v="12"/>
    <x v="2"/>
    <x v="0"/>
  </r>
  <r>
    <s v=""/>
    <x v="53"/>
    <x v="3"/>
    <x v="2"/>
    <x v="4"/>
    <n v="987471"/>
    <s v="Liora Wren"/>
    <s v="Tessa Marrek"/>
    <s v=""/>
    <s v=""/>
    <s v=""/>
    <s v=""/>
    <x v="12"/>
    <x v="2"/>
    <x v="0"/>
  </r>
  <r>
    <s v=""/>
    <x v="53"/>
    <x v="0"/>
    <x v="0"/>
    <x v="4"/>
    <n v="871329"/>
    <s v="Damon Hales"/>
    <s v="Kael Thorne"/>
    <s v=""/>
    <s v=""/>
    <s v=""/>
    <s v=""/>
    <x v="12"/>
    <x v="2"/>
    <x v="0"/>
  </r>
  <r>
    <s v=""/>
    <x v="53"/>
    <x v="7"/>
    <x v="2"/>
    <x v="4"/>
    <n v="261203"/>
    <s v="Tessa Korrin"/>
    <s v="Isla Fenwick"/>
    <s v=""/>
    <s v=""/>
    <s v=""/>
    <s v=""/>
    <x v="12"/>
    <x v="2"/>
    <x v="0"/>
  </r>
  <r>
    <s v=""/>
    <x v="53"/>
    <x v="9"/>
    <x v="1"/>
    <x v="4"/>
    <n v="961627"/>
    <s v="Rowan Velt"/>
    <s v="Draven Voss"/>
    <s v=""/>
    <s v=""/>
    <s v=""/>
    <s v=""/>
    <x v="12"/>
    <x v="2"/>
    <x v="0"/>
  </r>
  <r>
    <s v=""/>
    <x v="53"/>
    <x v="2"/>
    <x v="1"/>
    <x v="4"/>
    <n v="115535"/>
    <s v="Nyra Solen"/>
    <s v="Selene Crowe"/>
    <s v=""/>
    <s v=""/>
    <s v=""/>
    <s v=""/>
    <x v="12"/>
    <x v="2"/>
    <x v="0"/>
  </r>
  <r>
    <s v=""/>
    <x v="53"/>
    <x v="9"/>
    <x v="1"/>
    <x v="4"/>
    <n v="956680"/>
    <s v="Alden Trask"/>
    <s v="Lucan Storm"/>
    <s v=""/>
    <s v=""/>
    <s v=""/>
    <s v=""/>
    <x v="12"/>
    <x v="2"/>
    <x v="0"/>
  </r>
  <r>
    <s v=""/>
    <x v="53"/>
    <x v="2"/>
    <x v="1"/>
    <x v="4"/>
    <n v="426833"/>
    <s v="Mira Voss"/>
    <s v="Ayla Torrin"/>
    <s v=""/>
    <s v=""/>
    <s v=""/>
    <s v=""/>
    <x v="12"/>
    <x v="2"/>
    <x v="0"/>
  </r>
  <r>
    <s v=""/>
    <x v="53"/>
    <x v="6"/>
    <x v="1"/>
    <x v="4"/>
    <n v="655621"/>
    <s v="Kellen Dorne"/>
    <s v="Ronan Dusk"/>
    <s v=""/>
    <s v=""/>
    <s v=""/>
    <s v=""/>
    <x v="12"/>
    <x v="2"/>
    <x v="0"/>
  </r>
  <r>
    <s v=""/>
    <x v="53"/>
    <x v="4"/>
    <x v="2"/>
    <x v="4"/>
    <n v="225600"/>
    <s v="Sarina Myles"/>
    <s v="Mina Locke"/>
    <s v=""/>
    <s v=""/>
    <s v=""/>
    <s v=""/>
    <x v="12"/>
    <x v="2"/>
    <x v="0"/>
  </r>
  <r>
    <s v=""/>
    <x v="53"/>
    <x v="1"/>
    <x v="0"/>
    <x v="4"/>
    <n v="861989"/>
    <s v="Thane Calder"/>
    <s v="Zane Myles"/>
    <s v=""/>
    <s v=""/>
    <s v=""/>
    <s v=""/>
    <x v="12"/>
    <x v="2"/>
    <x v="0"/>
  </r>
  <r>
    <s v=""/>
    <x v="53"/>
    <x v="10"/>
    <x v="1"/>
    <x v="4"/>
    <n v="957211"/>
    <s v="Elira Quinn"/>
    <s v="Eira Calder"/>
    <s v=""/>
    <s v=""/>
    <s v=""/>
    <s v=""/>
    <x v="12"/>
    <x v="2"/>
    <x v="0"/>
  </r>
  <r>
    <s v=""/>
    <x v="53"/>
    <x v="6"/>
    <x v="1"/>
    <x v="4"/>
    <n v="986148"/>
    <s v="Jarek Stone"/>
    <s v="Talon Rowe"/>
    <s v=""/>
    <s v=""/>
    <s v=""/>
    <s v=""/>
    <x v="12"/>
    <x v="2"/>
    <x v="0"/>
  </r>
  <r>
    <s v=""/>
    <x v="53"/>
    <x v="9"/>
    <x v="1"/>
    <x v="4"/>
    <n v="253260"/>
    <s v="Liora Wren"/>
    <s v="Silas Vale"/>
    <s v=""/>
    <s v=""/>
    <s v=""/>
    <s v=""/>
    <x v="12"/>
    <x v="2"/>
    <x v="0"/>
  </r>
  <r>
    <s v=""/>
    <x v="53"/>
    <x v="4"/>
    <x v="2"/>
    <x v="4"/>
    <n v="800458"/>
    <s v="Damon Hales"/>
    <s v="Vera Korrin"/>
    <s v=""/>
    <s v=""/>
    <s v=""/>
    <s v=""/>
    <x v="12"/>
    <x v="2"/>
    <x v="0"/>
  </r>
  <r>
    <s v=""/>
    <x v="53"/>
    <x v="11"/>
    <x v="2"/>
    <x v="4"/>
    <n v="497868"/>
    <s v="Tessa Korrin"/>
    <s v="Corin Nash"/>
    <s v=""/>
    <s v=""/>
    <s v=""/>
    <s v=""/>
    <x v="12"/>
    <x v="2"/>
    <x v="0"/>
  </r>
  <r>
    <s v=""/>
    <x v="53"/>
    <x v="11"/>
    <x v="2"/>
    <x v="4"/>
    <n v="532345"/>
    <s v="Rowan Velt"/>
    <s v="Lyra Blayne"/>
    <s v=""/>
    <s v=""/>
    <s v=""/>
    <s v=""/>
    <x v="12"/>
    <x v="2"/>
    <x v="0"/>
  </r>
  <r>
    <s v=""/>
    <x v="53"/>
    <x v="5"/>
    <x v="1"/>
    <x v="4"/>
    <n v="281389"/>
    <s v="Nyra Solen"/>
    <s v="Bren Wren"/>
    <s v=""/>
    <s v=""/>
    <s v=""/>
    <s v=""/>
    <x v="12"/>
    <x v="2"/>
    <x v="0"/>
  </r>
  <r>
    <s v=""/>
    <x v="53"/>
    <x v="11"/>
    <x v="2"/>
    <x v="4"/>
    <n v="597922"/>
    <s v="Alden Trask"/>
    <s v="Nora Graye"/>
    <s v=""/>
    <s v=""/>
    <s v=""/>
    <s v=""/>
    <x v="12"/>
    <x v="2"/>
    <x v="0"/>
  </r>
  <r>
    <s v=""/>
    <x v="53"/>
    <x v="6"/>
    <x v="1"/>
    <x v="4"/>
    <n v="242816"/>
    <s v="Mira Voss"/>
    <s v="Nyra Rael"/>
    <s v=""/>
    <s v=""/>
    <s v=""/>
    <s v=""/>
    <x v="12"/>
    <x v="2"/>
    <x v="0"/>
  </r>
  <r>
    <s v=""/>
    <x v="53"/>
    <x v="6"/>
    <x v="1"/>
    <x v="4"/>
    <n v="643654"/>
    <s v="Kellen Dorne"/>
    <s v="Kellen Sable"/>
    <s v=""/>
    <s v=""/>
    <s v=""/>
    <s v=""/>
    <x v="12"/>
    <x v="2"/>
    <x v="0"/>
  </r>
  <r>
    <s v=""/>
    <x v="53"/>
    <x v="0"/>
    <x v="0"/>
    <x v="4"/>
    <n v="150011"/>
    <s v="Sarina Myles"/>
    <s v="Tessa Marrek"/>
    <s v=""/>
    <s v=""/>
    <s v=""/>
    <s v=""/>
    <x v="12"/>
    <x v="2"/>
    <x v="0"/>
  </r>
  <r>
    <s v=""/>
    <x v="53"/>
    <x v="4"/>
    <x v="2"/>
    <x v="4"/>
    <n v="983531"/>
    <s v="Thane Calder"/>
    <s v="Kael Thorne"/>
    <s v=""/>
    <s v=""/>
    <s v=""/>
    <s v=""/>
    <x v="12"/>
    <x v="2"/>
    <x v="0"/>
  </r>
  <r>
    <s v=""/>
    <x v="53"/>
    <x v="8"/>
    <x v="3"/>
    <x v="4"/>
    <n v="660875"/>
    <s v="Elira Quinn"/>
    <s v="Isla Fenwick"/>
    <s v=""/>
    <s v=""/>
    <s v=""/>
    <s v=""/>
    <x v="12"/>
    <x v="2"/>
    <x v="0"/>
  </r>
  <r>
    <s v=""/>
    <x v="53"/>
    <x v="5"/>
    <x v="1"/>
    <x v="4"/>
    <n v="959188"/>
    <s v="Jarek Stone"/>
    <s v="Draven Voss"/>
    <s v=""/>
    <s v=""/>
    <s v=""/>
    <s v=""/>
    <x v="12"/>
    <x v="2"/>
    <x v="0"/>
  </r>
  <r>
    <s v=""/>
    <x v="53"/>
    <x v="2"/>
    <x v="1"/>
    <x v="4"/>
    <n v="125722"/>
    <s v="Liora Wren"/>
    <s v="Selene Crowe"/>
    <s v=""/>
    <s v=""/>
    <s v=""/>
    <s v=""/>
    <x v="12"/>
    <x v="2"/>
    <x v="0"/>
  </r>
  <r>
    <s v=""/>
    <x v="53"/>
    <x v="0"/>
    <x v="0"/>
    <x v="4"/>
    <n v="673129"/>
    <s v="Damon Hales"/>
    <s v="Lucan Storm"/>
    <s v=""/>
    <s v=""/>
    <s v=""/>
    <s v=""/>
    <x v="12"/>
    <x v="2"/>
    <x v="0"/>
  </r>
  <r>
    <s v=""/>
    <x v="53"/>
    <x v="5"/>
    <x v="1"/>
    <x v="4"/>
    <n v="580034"/>
    <s v="Tessa Korrin"/>
    <s v="Ayla Torrin"/>
    <s v=""/>
    <s v=""/>
    <s v=""/>
    <s v=""/>
    <x v="12"/>
    <x v="2"/>
    <x v="0"/>
  </r>
  <r>
    <s v=""/>
    <x v="53"/>
    <x v="4"/>
    <x v="2"/>
    <x v="4"/>
    <n v="202007"/>
    <s v="Rowan Velt"/>
    <s v="Ronan Dusk"/>
    <s v=""/>
    <s v=""/>
    <s v=""/>
    <s v=""/>
    <x v="12"/>
    <x v="2"/>
    <x v="0"/>
  </r>
  <r>
    <s v=""/>
    <x v="53"/>
    <x v="11"/>
    <x v="2"/>
    <x v="4"/>
    <n v="808985"/>
    <s v="Nyra Solen"/>
    <s v="Mina Locke"/>
    <s v=""/>
    <s v=""/>
    <s v=""/>
    <s v=""/>
    <x v="12"/>
    <x v="2"/>
    <x v="0"/>
  </r>
  <r>
    <s v=""/>
    <x v="53"/>
    <x v="10"/>
    <x v="1"/>
    <x v="4"/>
    <n v="753127"/>
    <s v="Alden Trask"/>
    <s v="Zane Myles"/>
    <s v=""/>
    <s v=""/>
    <s v=""/>
    <s v=""/>
    <x v="12"/>
    <x v="2"/>
    <x v="0"/>
  </r>
  <r>
    <s v=""/>
    <x v="53"/>
    <x v="6"/>
    <x v="1"/>
    <x v="4"/>
    <n v="521486"/>
    <s v="Mira Voss"/>
    <s v="Eira Calder"/>
    <s v=""/>
    <s v=""/>
    <s v=""/>
    <s v=""/>
    <x v="12"/>
    <x v="2"/>
    <x v="0"/>
  </r>
  <r>
    <s v=""/>
    <x v="53"/>
    <x v="2"/>
    <x v="1"/>
    <x v="4"/>
    <n v="552771"/>
    <s v="Kellen Dorne"/>
    <s v="Talon Rowe"/>
    <s v=""/>
    <s v=""/>
    <s v=""/>
    <s v=""/>
    <x v="12"/>
    <x v="2"/>
    <x v="0"/>
  </r>
  <r>
    <s v=""/>
    <x v="53"/>
    <x v="6"/>
    <x v="1"/>
    <x v="4"/>
    <n v="812978"/>
    <s v="Sarina Myles"/>
    <s v="Silas Vale"/>
    <s v=""/>
    <s v=""/>
    <s v=""/>
    <s v=""/>
    <x v="12"/>
    <x v="2"/>
    <x v="0"/>
  </r>
  <r>
    <s v=""/>
    <x v="53"/>
    <x v="11"/>
    <x v="2"/>
    <x v="4"/>
    <n v="482033"/>
    <s v="Thane Calder"/>
    <s v="Vera Korrin"/>
    <s v=""/>
    <s v=""/>
    <s v=""/>
    <s v=""/>
    <x v="12"/>
    <x v="2"/>
    <x v="0"/>
  </r>
  <r>
    <s v=""/>
    <x v="53"/>
    <x v="2"/>
    <x v="1"/>
    <x v="4"/>
    <n v="137750"/>
    <s v="Elira Quinn"/>
    <s v="Corin Nash"/>
    <s v=""/>
    <s v=""/>
    <s v=""/>
    <s v=""/>
    <x v="12"/>
    <x v="2"/>
    <x v="0"/>
  </r>
  <r>
    <s v=""/>
    <x v="53"/>
    <x v="3"/>
    <x v="2"/>
    <x v="4"/>
    <n v="453541"/>
    <s v="Jarek Stone"/>
    <s v="Lyra Blayne"/>
    <s v=""/>
    <s v=""/>
    <s v=""/>
    <s v=""/>
    <x v="12"/>
    <x v="2"/>
    <x v="0"/>
  </r>
  <r>
    <s v=""/>
    <x v="53"/>
    <x v="9"/>
    <x v="1"/>
    <x v="4"/>
    <n v="728030"/>
    <s v="Liora Wren"/>
    <s v="Bren Wren"/>
    <s v=""/>
    <s v=""/>
    <s v=""/>
    <s v=""/>
    <x v="12"/>
    <x v="2"/>
    <x v="0"/>
  </r>
  <r>
    <s v=""/>
    <x v="53"/>
    <x v="9"/>
    <x v="1"/>
    <x v="4"/>
    <n v="393547"/>
    <s v="Damon Hales"/>
    <s v="Nora Graye"/>
    <s v=""/>
    <s v=""/>
    <s v=""/>
    <s v=""/>
    <x v="12"/>
    <x v="2"/>
    <x v="0"/>
  </r>
  <r>
    <s v=""/>
    <x v="53"/>
    <x v="8"/>
    <x v="3"/>
    <x v="4"/>
    <n v="822677"/>
    <s v="Tessa Korrin"/>
    <s v="Nyra Rael"/>
    <s v=""/>
    <s v=""/>
    <s v=""/>
    <s v=""/>
    <x v="12"/>
    <x v="2"/>
    <x v="0"/>
  </r>
  <r>
    <s v=""/>
    <x v="53"/>
    <x v="2"/>
    <x v="1"/>
    <x v="4"/>
    <n v="589188"/>
    <s v="Rowan Velt"/>
    <s v="Kellen Sable"/>
    <s v=""/>
    <s v=""/>
    <s v=""/>
    <s v=""/>
    <x v="12"/>
    <x v="2"/>
    <x v="0"/>
  </r>
  <r>
    <s v=""/>
    <x v="53"/>
    <x v="9"/>
    <x v="1"/>
    <x v="4"/>
    <n v="351151"/>
    <s v="Nyra Solen"/>
    <s v="Tessa Marrek"/>
    <s v=""/>
    <s v=""/>
    <s v=""/>
    <s v=""/>
    <x v="12"/>
    <x v="2"/>
    <x v="0"/>
  </r>
  <r>
    <s v=""/>
    <x v="53"/>
    <x v="3"/>
    <x v="2"/>
    <x v="4"/>
    <n v="581270"/>
    <s v="Alden Trask"/>
    <s v="Kael Thorne"/>
    <s v=""/>
    <s v=""/>
    <s v=""/>
    <s v=""/>
    <x v="12"/>
    <x v="2"/>
    <x v="0"/>
  </r>
  <r>
    <s v=""/>
    <x v="53"/>
    <x v="2"/>
    <x v="1"/>
    <x v="4"/>
    <n v="257219"/>
    <s v="Mira Voss"/>
    <s v="Isla Fenwick"/>
    <s v=""/>
    <s v=""/>
    <s v=""/>
    <s v=""/>
    <x v="12"/>
    <x v="2"/>
    <x v="0"/>
  </r>
  <r>
    <s v=""/>
    <x v="53"/>
    <x v="9"/>
    <x v="1"/>
    <x v="4"/>
    <n v="530766"/>
    <s v="Kellen Dorne"/>
    <s v="Draven Voss"/>
    <s v=""/>
    <s v=""/>
    <s v=""/>
    <s v=""/>
    <x v="12"/>
    <x v="2"/>
    <x v="0"/>
  </r>
  <r>
    <s v=""/>
    <x v="53"/>
    <x v="10"/>
    <x v="1"/>
    <x v="4"/>
    <n v="940700"/>
    <s v="Sarina Myles"/>
    <s v="Selene Crowe"/>
    <s v=""/>
    <s v=""/>
    <s v=""/>
    <s v=""/>
    <x v="12"/>
    <x v="2"/>
    <x v="0"/>
  </r>
  <r>
    <s v=""/>
    <x v="53"/>
    <x v="2"/>
    <x v="1"/>
    <x v="4"/>
    <n v="573907"/>
    <s v="Thane Calder"/>
    <s v="Lucan Storm"/>
    <s v=""/>
    <s v=""/>
    <s v=""/>
    <s v=""/>
    <x v="12"/>
    <x v="2"/>
    <x v="0"/>
  </r>
  <r>
    <s v=""/>
    <x v="53"/>
    <x v="1"/>
    <x v="0"/>
    <x v="4"/>
    <n v="185831"/>
    <s v="Elira Quinn"/>
    <s v="Ayla Torrin"/>
    <s v=""/>
    <s v=""/>
    <s v=""/>
    <s v=""/>
    <x v="12"/>
    <x v="2"/>
    <x v="0"/>
  </r>
  <r>
    <s v=""/>
    <x v="53"/>
    <x v="7"/>
    <x v="2"/>
    <x v="4"/>
    <n v="715564"/>
    <s v="Jarek Stone"/>
    <s v="Ronan Dusk"/>
    <s v=""/>
    <s v=""/>
    <s v=""/>
    <s v=""/>
    <x v="12"/>
    <x v="2"/>
    <x v="0"/>
  </r>
  <r>
    <s v=""/>
    <x v="53"/>
    <x v="4"/>
    <x v="2"/>
    <x v="4"/>
    <n v="953106"/>
    <s v="Liora Wren"/>
    <s v="Mina Locke"/>
    <s v=""/>
    <s v=""/>
    <s v=""/>
    <s v=""/>
    <x v="12"/>
    <x v="2"/>
    <x v="0"/>
  </r>
  <r>
    <s v=""/>
    <x v="53"/>
    <x v="9"/>
    <x v="1"/>
    <x v="4"/>
    <n v="983079"/>
    <s v="Damon Hales"/>
    <s v="Zane Myles"/>
    <s v=""/>
    <s v=""/>
    <s v=""/>
    <s v=""/>
    <x v="12"/>
    <x v="2"/>
    <x v="0"/>
  </r>
  <r>
    <s v=""/>
    <x v="53"/>
    <x v="1"/>
    <x v="0"/>
    <x v="4"/>
    <n v="943384"/>
    <s v="Tessa Korrin"/>
    <s v="Eira Calder"/>
    <s v=""/>
    <s v=""/>
    <s v=""/>
    <s v=""/>
    <x v="12"/>
    <x v="2"/>
    <x v="0"/>
  </r>
  <r>
    <s v=""/>
    <x v="53"/>
    <x v="10"/>
    <x v="1"/>
    <x v="4"/>
    <n v="766511"/>
    <s v="Rowan Velt"/>
    <s v="Talon Rowe"/>
    <s v=""/>
    <s v=""/>
    <s v=""/>
    <s v=""/>
    <x v="12"/>
    <x v="2"/>
    <x v="0"/>
  </r>
  <r>
    <s v=""/>
    <x v="53"/>
    <x v="7"/>
    <x v="2"/>
    <x v="4"/>
    <n v="710590"/>
    <s v="Nyra Solen"/>
    <s v="Silas Vale"/>
    <s v=""/>
    <s v=""/>
    <s v=""/>
    <s v=""/>
    <x v="12"/>
    <x v="2"/>
    <x v="0"/>
  </r>
  <r>
    <s v=""/>
    <x v="53"/>
    <x v="11"/>
    <x v="2"/>
    <x v="4"/>
    <n v="539195"/>
    <s v="Alden Trask"/>
    <s v="Vera Korrin"/>
    <s v=""/>
    <s v=""/>
    <s v=""/>
    <s v=""/>
    <x v="12"/>
    <x v="2"/>
    <x v="0"/>
  </r>
  <r>
    <s v=""/>
    <x v="53"/>
    <x v="2"/>
    <x v="1"/>
    <x v="4"/>
    <n v="401074"/>
    <s v="Mira Voss"/>
    <s v="Corin Nash"/>
    <s v=""/>
    <s v=""/>
    <s v=""/>
    <s v=""/>
    <x v="12"/>
    <x v="2"/>
    <x v="0"/>
  </r>
  <r>
    <s v=""/>
    <x v="53"/>
    <x v="6"/>
    <x v="1"/>
    <x v="4"/>
    <n v="502183"/>
    <s v="Kellen Dorne"/>
    <s v="Lyra Blayne"/>
    <s v=""/>
    <s v=""/>
    <s v=""/>
    <s v=""/>
    <x v="12"/>
    <x v="2"/>
    <x v="0"/>
  </r>
  <r>
    <s v=""/>
    <x v="53"/>
    <x v="4"/>
    <x v="2"/>
    <x v="4"/>
    <n v="193902"/>
    <s v="Sarina Myles"/>
    <s v="Bren Wren"/>
    <s v=""/>
    <s v=""/>
    <s v=""/>
    <s v=""/>
    <x v="12"/>
    <x v="2"/>
    <x v="0"/>
  </r>
  <r>
    <s v=""/>
    <x v="53"/>
    <x v="6"/>
    <x v="1"/>
    <x v="4"/>
    <n v="392718"/>
    <s v="Thane Calder"/>
    <s v="Nora Graye"/>
    <s v=""/>
    <s v=""/>
    <s v=""/>
    <s v=""/>
    <x v="12"/>
    <x v="2"/>
    <x v="0"/>
  </r>
  <r>
    <s v=""/>
    <x v="53"/>
    <x v="9"/>
    <x v="1"/>
    <x v="4"/>
    <n v="955779"/>
    <s v="Elira Quinn"/>
    <s v="Nyra Rael"/>
    <s v=""/>
    <s v=""/>
    <s v=""/>
    <s v=""/>
    <x v="12"/>
    <x v="2"/>
    <x v="0"/>
  </r>
  <r>
    <s v=""/>
    <x v="53"/>
    <x v="6"/>
    <x v="1"/>
    <x v="4"/>
    <n v="449108"/>
    <s v="Jarek Stone"/>
    <s v="Kellen Sable"/>
    <s v=""/>
    <s v=""/>
    <s v=""/>
    <s v=""/>
    <x v="12"/>
    <x v="2"/>
    <x v="0"/>
  </r>
  <r>
    <s v=""/>
    <x v="53"/>
    <x v="7"/>
    <x v="2"/>
    <x v="4"/>
    <n v="167030"/>
    <s v="Liora Wren"/>
    <s v="Tessa Marrek"/>
    <s v=""/>
    <s v=""/>
    <s v=""/>
    <s v=""/>
    <x v="12"/>
    <x v="2"/>
    <x v="0"/>
  </r>
  <r>
    <s v=""/>
    <x v="53"/>
    <x v="4"/>
    <x v="2"/>
    <x v="4"/>
    <n v="487721"/>
    <s v="Damon Hales"/>
    <s v="Kael Thorne"/>
    <s v=""/>
    <s v=""/>
    <s v=""/>
    <s v=""/>
    <x v="12"/>
    <x v="2"/>
    <x v="0"/>
  </r>
  <r>
    <s v=""/>
    <x v="53"/>
    <x v="11"/>
    <x v="2"/>
    <x v="4"/>
    <n v="825424"/>
    <s v="Tessa Korrin"/>
    <s v="Isla Fenwick"/>
    <s v=""/>
    <s v=""/>
    <s v=""/>
    <s v=""/>
    <x v="12"/>
    <x v="2"/>
    <x v="0"/>
  </r>
  <r>
    <s v=""/>
    <x v="53"/>
    <x v="5"/>
    <x v="1"/>
    <x v="4"/>
    <n v="477998"/>
    <s v="Rowan Velt"/>
    <s v="Draven Voss"/>
    <s v=""/>
    <s v=""/>
    <s v=""/>
    <s v=""/>
    <x v="12"/>
    <x v="2"/>
    <x v="0"/>
  </r>
  <r>
    <s v=""/>
    <x v="53"/>
    <x v="5"/>
    <x v="1"/>
    <x v="4"/>
    <n v="688768"/>
    <s v="Nyra Solen"/>
    <s v="Selene Crowe"/>
    <s v=""/>
    <s v=""/>
    <s v=""/>
    <s v=""/>
    <x v="12"/>
    <x v="2"/>
    <x v="0"/>
  </r>
  <r>
    <s v=""/>
    <x v="53"/>
    <x v="1"/>
    <x v="0"/>
    <x v="4"/>
    <n v="468499"/>
    <s v="Alden Trask"/>
    <s v="Lucan Storm"/>
    <s v=""/>
    <s v=""/>
    <s v=""/>
    <s v=""/>
    <x v="12"/>
    <x v="2"/>
    <x v="0"/>
  </r>
  <r>
    <s v=""/>
    <x v="53"/>
    <x v="8"/>
    <x v="3"/>
    <x v="4"/>
    <n v="660541"/>
    <s v="Mira Voss"/>
    <s v="Ayla Torrin"/>
    <s v=""/>
    <s v=""/>
    <s v=""/>
    <s v=""/>
    <x v="12"/>
    <x v="2"/>
    <x v="0"/>
  </r>
  <r>
    <s v=""/>
    <x v="53"/>
    <x v="2"/>
    <x v="1"/>
    <x v="4"/>
    <n v="289587"/>
    <s v="Kellen Dorne"/>
    <s v="Ronan Dusk"/>
    <s v=""/>
    <s v=""/>
    <s v=""/>
    <s v=""/>
    <x v="12"/>
    <x v="2"/>
    <x v="0"/>
  </r>
  <r>
    <s v=""/>
    <x v="53"/>
    <x v="3"/>
    <x v="2"/>
    <x v="4"/>
    <n v="523380"/>
    <s v="Sarina Myles"/>
    <s v="Mina Locke"/>
    <s v=""/>
    <s v=""/>
    <s v=""/>
    <s v=""/>
    <x v="12"/>
    <x v="2"/>
    <x v="0"/>
  </r>
  <r>
    <s v=""/>
    <x v="53"/>
    <x v="3"/>
    <x v="2"/>
    <x v="4"/>
    <n v="404691"/>
    <s v="Thane Calder"/>
    <s v="Zane Myles"/>
    <s v=""/>
    <s v=""/>
    <s v=""/>
    <s v=""/>
    <x v="12"/>
    <x v="2"/>
    <x v="0"/>
  </r>
  <r>
    <s v=""/>
    <x v="53"/>
    <x v="10"/>
    <x v="1"/>
    <x v="4"/>
    <n v="570284"/>
    <s v="Elira Quinn"/>
    <s v="Eira Calder"/>
    <s v=""/>
    <s v=""/>
    <s v=""/>
    <s v=""/>
    <x v="12"/>
    <x v="2"/>
    <x v="0"/>
  </r>
  <r>
    <s v=""/>
    <x v="53"/>
    <x v="5"/>
    <x v="1"/>
    <x v="4"/>
    <n v="612990"/>
    <s v="Jarek Stone"/>
    <s v="Talon Rowe"/>
    <s v=""/>
    <s v=""/>
    <s v=""/>
    <s v=""/>
    <x v="12"/>
    <x v="2"/>
    <x v="0"/>
  </r>
  <r>
    <s v=""/>
    <x v="53"/>
    <x v="2"/>
    <x v="1"/>
    <x v="4"/>
    <n v="653005"/>
    <s v="Liora Wren"/>
    <s v="Silas Vale"/>
    <s v=""/>
    <s v=""/>
    <s v=""/>
    <s v=""/>
    <x v="12"/>
    <x v="2"/>
    <x v="0"/>
  </r>
  <r>
    <s v=""/>
    <x v="53"/>
    <x v="9"/>
    <x v="1"/>
    <x v="4"/>
    <n v="949018"/>
    <s v="Damon Hales"/>
    <s v="Vera Korrin"/>
    <s v=""/>
    <s v=""/>
    <s v=""/>
    <s v=""/>
    <x v="12"/>
    <x v="2"/>
    <x v="0"/>
  </r>
  <r>
    <s v=""/>
    <x v="53"/>
    <x v="4"/>
    <x v="2"/>
    <x v="4"/>
    <n v="332978"/>
    <s v="Tessa Korrin"/>
    <s v="Corin Nash"/>
    <s v=""/>
    <s v=""/>
    <s v=""/>
    <s v=""/>
    <x v="12"/>
    <x v="2"/>
    <x v="0"/>
  </r>
  <r>
    <s v=""/>
    <x v="53"/>
    <x v="9"/>
    <x v="1"/>
    <x v="4"/>
    <n v="866125"/>
    <s v="Rowan Velt"/>
    <s v="Lyra Blayne"/>
    <s v=""/>
    <s v=""/>
    <s v=""/>
    <s v=""/>
    <x v="12"/>
    <x v="2"/>
    <x v="0"/>
  </r>
  <r>
    <s v=""/>
    <x v="53"/>
    <x v="6"/>
    <x v="1"/>
    <x v="4"/>
    <n v="451601"/>
    <s v="Nyra Solen"/>
    <s v="Bren Wren"/>
    <s v=""/>
    <s v=""/>
    <s v=""/>
    <s v=""/>
    <x v="12"/>
    <x v="2"/>
    <x v="0"/>
  </r>
  <r>
    <s v=""/>
    <x v="53"/>
    <x v="3"/>
    <x v="2"/>
    <x v="4"/>
    <n v="232477"/>
    <s v="Alden Trask"/>
    <s v="Nora Graye"/>
    <s v=""/>
    <s v=""/>
    <s v=""/>
    <s v=""/>
    <x v="12"/>
    <x v="2"/>
    <x v="0"/>
  </r>
  <r>
    <s v=""/>
    <x v="53"/>
    <x v="8"/>
    <x v="3"/>
    <x v="4"/>
    <n v="118056"/>
    <s v="Mira Voss"/>
    <s v="Nyra Rael"/>
    <s v=""/>
    <s v=""/>
    <s v=""/>
    <s v=""/>
    <x v="12"/>
    <x v="2"/>
    <x v="0"/>
  </r>
  <r>
    <s v=""/>
    <x v="53"/>
    <x v="3"/>
    <x v="2"/>
    <x v="4"/>
    <n v="560727"/>
    <s v="Kellen Dorne"/>
    <s v="Kellen Sable"/>
    <s v=""/>
    <s v=""/>
    <s v=""/>
    <s v=""/>
    <x v="12"/>
    <x v="2"/>
    <x v="0"/>
  </r>
  <r>
    <s v=""/>
    <x v="53"/>
    <x v="7"/>
    <x v="2"/>
    <x v="4"/>
    <n v="567096"/>
    <s v="Sarina Myles"/>
    <s v="Tessa Marrek"/>
    <s v=""/>
    <s v=""/>
    <s v=""/>
    <s v=""/>
    <x v="12"/>
    <x v="2"/>
    <x v="0"/>
  </r>
  <r>
    <s v=""/>
    <x v="53"/>
    <x v="4"/>
    <x v="2"/>
    <x v="4"/>
    <n v="288875"/>
    <s v="Thane Calder"/>
    <s v="Kael Thorne"/>
    <s v=""/>
    <s v=""/>
    <s v=""/>
    <s v=""/>
    <x v="12"/>
    <x v="2"/>
    <x v="0"/>
  </r>
  <r>
    <s v=""/>
    <x v="53"/>
    <x v="0"/>
    <x v="0"/>
    <x v="4"/>
    <n v="772229"/>
    <s v="Elira Quinn"/>
    <s v="Isla Fenwick"/>
    <s v=""/>
    <s v=""/>
    <s v=""/>
    <s v=""/>
    <x v="12"/>
    <x v="2"/>
    <x v="0"/>
  </r>
  <r>
    <s v=""/>
    <x v="53"/>
    <x v="3"/>
    <x v="2"/>
    <x v="4"/>
    <n v="497652"/>
    <s v="Jarek Stone"/>
    <s v="Draven Voss"/>
    <s v=""/>
    <s v=""/>
    <s v=""/>
    <s v=""/>
    <x v="12"/>
    <x v="2"/>
    <x v="0"/>
  </r>
  <r>
    <s v=""/>
    <x v="53"/>
    <x v="0"/>
    <x v="0"/>
    <x v="4"/>
    <n v="666295"/>
    <s v="Liora Wren"/>
    <s v="Selene Crowe"/>
    <s v=""/>
    <s v=""/>
    <s v=""/>
    <s v=""/>
    <x v="12"/>
    <x v="2"/>
    <x v="0"/>
  </r>
  <r>
    <s v=""/>
    <x v="53"/>
    <x v="5"/>
    <x v="1"/>
    <x v="4"/>
    <n v="994465"/>
    <s v="Damon Hales"/>
    <s v="Lucan Storm"/>
    <s v=""/>
    <s v=""/>
    <s v=""/>
    <s v=""/>
    <x v="12"/>
    <x v="2"/>
    <x v="0"/>
  </r>
  <r>
    <s v=""/>
    <x v="53"/>
    <x v="7"/>
    <x v="2"/>
    <x v="4"/>
    <n v="480330"/>
    <s v="Tessa Korrin"/>
    <s v="Ayla Torrin"/>
    <s v=""/>
    <s v=""/>
    <s v=""/>
    <s v=""/>
    <x v="12"/>
    <x v="2"/>
    <x v="0"/>
  </r>
  <r>
    <s v=""/>
    <x v="53"/>
    <x v="2"/>
    <x v="1"/>
    <x v="4"/>
    <n v="642016"/>
    <s v="Rowan Velt"/>
    <s v="Ronan Dusk"/>
    <s v=""/>
    <s v=""/>
    <s v=""/>
    <s v=""/>
    <x v="12"/>
    <x v="2"/>
    <x v="0"/>
  </r>
  <r>
    <s v=""/>
    <x v="53"/>
    <x v="6"/>
    <x v="1"/>
    <x v="4"/>
    <n v="396849"/>
    <s v="Nyra Solen"/>
    <s v="Mina Locke"/>
    <s v=""/>
    <s v=""/>
    <s v=""/>
    <s v=""/>
    <x v="12"/>
    <x v="2"/>
    <x v="0"/>
  </r>
  <r>
    <s v=""/>
    <x v="53"/>
    <x v="5"/>
    <x v="1"/>
    <x v="4"/>
    <n v="254240"/>
    <s v="Alden Trask"/>
    <s v="Zane Myles"/>
    <s v=""/>
    <s v=""/>
    <s v=""/>
    <s v=""/>
    <x v="12"/>
    <x v="2"/>
    <x v="0"/>
  </r>
  <r>
    <s v=""/>
    <x v="53"/>
    <x v="3"/>
    <x v="2"/>
    <x v="4"/>
    <n v="359059"/>
    <s v="Mira Voss"/>
    <s v="Eira Calder"/>
    <s v=""/>
    <s v=""/>
    <s v=""/>
    <s v=""/>
    <x v="12"/>
    <x v="2"/>
    <x v="0"/>
  </r>
  <r>
    <s v=""/>
    <x v="53"/>
    <x v="2"/>
    <x v="1"/>
    <x v="4"/>
    <n v="199972"/>
    <s v="Kellen Dorne"/>
    <s v="Talon Rowe"/>
    <s v=""/>
    <s v=""/>
    <s v=""/>
    <s v=""/>
    <x v="12"/>
    <x v="2"/>
    <x v="0"/>
  </r>
  <r>
    <s v=""/>
    <x v="53"/>
    <x v="2"/>
    <x v="1"/>
    <x v="4"/>
    <n v="463233"/>
    <s v="Sarina Myles"/>
    <s v="Silas Vale"/>
    <s v=""/>
    <s v=""/>
    <s v=""/>
    <s v=""/>
    <x v="12"/>
    <x v="2"/>
    <x v="0"/>
  </r>
  <r>
    <s v=""/>
    <x v="53"/>
    <x v="9"/>
    <x v="1"/>
    <x v="4"/>
    <n v="902153"/>
    <s v="Thane Calder"/>
    <s v="Vera Korrin"/>
    <s v=""/>
    <s v=""/>
    <s v=""/>
    <s v=""/>
    <x v="12"/>
    <x v="2"/>
    <x v="0"/>
  </r>
  <r>
    <s v=""/>
    <x v="53"/>
    <x v="7"/>
    <x v="2"/>
    <x v="4"/>
    <n v="534314"/>
    <s v="Elira Quinn"/>
    <s v="Corin Nash"/>
    <s v=""/>
    <s v=""/>
    <s v=""/>
    <s v=""/>
    <x v="12"/>
    <x v="2"/>
    <x v="0"/>
  </r>
  <r>
    <s v=""/>
    <x v="53"/>
    <x v="11"/>
    <x v="2"/>
    <x v="4"/>
    <n v="958225"/>
    <s v="Jarek Stone"/>
    <s v="Lyra Blayne"/>
    <s v=""/>
    <s v=""/>
    <s v=""/>
    <s v=""/>
    <x v="12"/>
    <x v="2"/>
    <x v="0"/>
  </r>
  <r>
    <s v=""/>
    <x v="53"/>
    <x v="3"/>
    <x v="2"/>
    <x v="4"/>
    <n v="835462"/>
    <s v="Liora Wren"/>
    <s v="Bren Wren"/>
    <s v=""/>
    <s v=""/>
    <s v=""/>
    <s v=""/>
    <x v="12"/>
    <x v="2"/>
    <x v="0"/>
  </r>
  <r>
    <s v=""/>
    <x v="53"/>
    <x v="8"/>
    <x v="3"/>
    <x v="4"/>
    <n v="576277"/>
    <s v="Damon Hales"/>
    <s v="Nora Graye"/>
    <s v=""/>
    <s v=""/>
    <s v=""/>
    <s v=""/>
    <x v="12"/>
    <x v="2"/>
    <x v="0"/>
  </r>
  <r>
    <s v=""/>
    <x v="53"/>
    <x v="4"/>
    <x v="2"/>
    <x v="4"/>
    <n v="177532"/>
    <s v="Tessa Korrin"/>
    <s v="Nyra Rael"/>
    <s v=""/>
    <s v=""/>
    <s v=""/>
    <s v=""/>
    <x v="12"/>
    <x v="2"/>
    <x v="0"/>
  </r>
  <r>
    <s v=""/>
    <x v="53"/>
    <x v="1"/>
    <x v="0"/>
    <x v="4"/>
    <n v="954707"/>
    <s v="Rowan Velt"/>
    <s v="Kellen Sable"/>
    <s v=""/>
    <s v=""/>
    <s v=""/>
    <s v=""/>
    <x v="12"/>
    <x v="2"/>
    <x v="0"/>
  </r>
  <r>
    <s v=""/>
    <x v="53"/>
    <x v="9"/>
    <x v="1"/>
    <x v="4"/>
    <n v="741358"/>
    <s v="Nyra Solen"/>
    <s v="Tessa Marrek"/>
    <s v=""/>
    <s v=""/>
    <s v=""/>
    <s v=""/>
    <x v="12"/>
    <x v="2"/>
    <x v="0"/>
  </r>
  <r>
    <s v=""/>
    <x v="53"/>
    <x v="4"/>
    <x v="2"/>
    <x v="4"/>
    <n v="706722"/>
    <s v="Alden Trask"/>
    <s v="Kael Thorne"/>
    <s v=""/>
    <s v=""/>
    <s v=""/>
    <s v=""/>
    <x v="12"/>
    <x v="2"/>
    <x v="0"/>
  </r>
  <r>
    <s v=""/>
    <x v="53"/>
    <x v="9"/>
    <x v="1"/>
    <x v="4"/>
    <n v="662782"/>
    <s v="Mira Voss"/>
    <s v="Isla Fenwick"/>
    <s v=""/>
    <s v=""/>
    <s v=""/>
    <s v=""/>
    <x v="12"/>
    <x v="2"/>
    <x v="0"/>
  </r>
  <r>
    <s v=""/>
    <x v="53"/>
    <x v="0"/>
    <x v="0"/>
    <x v="4"/>
    <n v="612071"/>
    <s v="Kellen Dorne"/>
    <s v="Draven Voss"/>
    <s v=""/>
    <s v=""/>
    <s v=""/>
    <s v=""/>
    <x v="12"/>
    <x v="2"/>
    <x v="0"/>
  </r>
  <r>
    <s v=""/>
    <x v="53"/>
    <x v="8"/>
    <x v="3"/>
    <x v="4"/>
    <n v="674661"/>
    <s v="Sarina Myles"/>
    <s v="Selene Crowe"/>
    <s v=""/>
    <s v=""/>
    <s v=""/>
    <s v=""/>
    <x v="12"/>
    <x v="2"/>
    <x v="0"/>
  </r>
  <r>
    <s v=""/>
    <x v="53"/>
    <x v="3"/>
    <x v="2"/>
    <x v="4"/>
    <n v="365853"/>
    <s v="Thane Calder"/>
    <s v="Lucan Storm"/>
    <s v=""/>
    <s v=""/>
    <s v=""/>
    <s v=""/>
    <x v="12"/>
    <x v="2"/>
    <x v="0"/>
  </r>
  <r>
    <s v=""/>
    <x v="53"/>
    <x v="7"/>
    <x v="2"/>
    <x v="4"/>
    <n v="597104"/>
    <s v="Elira Quinn"/>
    <s v="Ayla Torrin"/>
    <s v=""/>
    <s v=""/>
    <s v=""/>
    <s v=""/>
    <x v="12"/>
    <x v="2"/>
    <x v="0"/>
  </r>
  <r>
    <s v=""/>
    <x v="53"/>
    <x v="1"/>
    <x v="0"/>
    <x v="4"/>
    <n v="504077"/>
    <s v="Jarek Stone"/>
    <s v="Ronan Dusk"/>
    <s v=""/>
    <s v=""/>
    <s v=""/>
    <s v=""/>
    <x v="12"/>
    <x v="2"/>
    <x v="0"/>
  </r>
  <r>
    <s v=""/>
    <x v="53"/>
    <x v="2"/>
    <x v="1"/>
    <x v="4"/>
    <n v="159638"/>
    <s v="Liora Wren"/>
    <s v="Mina Locke"/>
    <s v=""/>
    <s v=""/>
    <s v=""/>
    <s v=""/>
    <x v="12"/>
    <x v="2"/>
    <x v="0"/>
  </r>
  <r>
    <s v=""/>
    <x v="53"/>
    <x v="8"/>
    <x v="3"/>
    <x v="4"/>
    <n v="657114"/>
    <s v="Damon Hales"/>
    <s v="Zane Myles"/>
    <s v=""/>
    <s v=""/>
    <s v=""/>
    <s v=""/>
    <x v="12"/>
    <x v="2"/>
    <x v="0"/>
  </r>
  <r>
    <s v=""/>
    <x v="53"/>
    <x v="2"/>
    <x v="1"/>
    <x v="4"/>
    <n v="564872"/>
    <s v="Tessa Korrin"/>
    <s v="Eira Calder"/>
    <s v=""/>
    <s v=""/>
    <s v=""/>
    <s v=""/>
    <x v="12"/>
    <x v="2"/>
    <x v="0"/>
  </r>
  <r>
    <s v=""/>
    <x v="53"/>
    <x v="0"/>
    <x v="0"/>
    <x v="4"/>
    <n v="655077"/>
    <s v="Rowan Velt"/>
    <s v="Talon Rowe"/>
    <s v=""/>
    <s v=""/>
    <s v=""/>
    <s v=""/>
    <x v="12"/>
    <x v="2"/>
    <x v="0"/>
  </r>
  <r>
    <s v=""/>
    <x v="53"/>
    <x v="8"/>
    <x v="3"/>
    <x v="4"/>
    <n v="931381"/>
    <s v="Nyra Solen"/>
    <s v="Silas Vale"/>
    <s v=""/>
    <s v=""/>
    <s v=""/>
    <s v=""/>
    <x v="12"/>
    <x v="2"/>
    <x v="0"/>
  </r>
  <r>
    <s v=""/>
    <x v="53"/>
    <x v="9"/>
    <x v="1"/>
    <x v="4"/>
    <n v="872786"/>
    <s v="Alden Trask"/>
    <s v="Vera Korrin"/>
    <s v=""/>
    <s v=""/>
    <s v=""/>
    <s v=""/>
    <x v="12"/>
    <x v="2"/>
    <x v="0"/>
  </r>
  <r>
    <s v=""/>
    <x v="53"/>
    <x v="11"/>
    <x v="2"/>
    <x v="4"/>
    <n v="132582"/>
    <s v="Mira Voss"/>
    <s v="Corin Nash"/>
    <s v=""/>
    <s v=""/>
    <s v=""/>
    <s v=""/>
    <x v="12"/>
    <x v="2"/>
    <x v="0"/>
  </r>
  <r>
    <s v=""/>
    <x v="53"/>
    <x v="1"/>
    <x v="0"/>
    <x v="4"/>
    <n v="424768"/>
    <s v="Kellen Dorne"/>
    <s v="Lyra Blayne"/>
    <s v=""/>
    <s v=""/>
    <s v=""/>
    <s v=""/>
    <x v="12"/>
    <x v="2"/>
    <x v="0"/>
  </r>
  <r>
    <s v=""/>
    <x v="53"/>
    <x v="11"/>
    <x v="2"/>
    <x v="4"/>
    <n v="175277"/>
    <s v="Sarina Myles"/>
    <s v="Bren Wren"/>
    <s v=""/>
    <s v=""/>
    <s v=""/>
    <s v=""/>
    <x v="12"/>
    <x v="2"/>
    <x v="0"/>
  </r>
  <r>
    <s v=""/>
    <x v="53"/>
    <x v="11"/>
    <x v="2"/>
    <x v="4"/>
    <n v="821101"/>
    <s v="Thane Calder"/>
    <s v="Nora Graye"/>
    <s v=""/>
    <s v=""/>
    <s v=""/>
    <s v=""/>
    <x v="12"/>
    <x v="2"/>
    <x v="0"/>
  </r>
  <r>
    <s v=""/>
    <x v="53"/>
    <x v="8"/>
    <x v="3"/>
    <x v="4"/>
    <n v="153972"/>
    <s v="Elira Quinn"/>
    <s v="Nyra Rael"/>
    <s v=""/>
    <s v=""/>
    <s v=""/>
    <s v=""/>
    <x v="12"/>
    <x v="2"/>
    <x v="0"/>
  </r>
  <r>
    <s v=""/>
    <x v="53"/>
    <x v="7"/>
    <x v="2"/>
    <x v="4"/>
    <n v="161349"/>
    <s v="Jarek Stone"/>
    <s v="Kellen Sable"/>
    <s v=""/>
    <s v=""/>
    <s v=""/>
    <s v=""/>
    <x v="12"/>
    <x v="2"/>
    <x v="0"/>
  </r>
  <r>
    <s v=""/>
    <x v="53"/>
    <x v="8"/>
    <x v="3"/>
    <x v="4"/>
    <n v="374525"/>
    <s v="Liora Wren"/>
    <s v="Tessa Marrek"/>
    <s v=""/>
    <s v=""/>
    <s v=""/>
    <s v=""/>
    <x v="12"/>
    <x v="2"/>
    <x v="0"/>
  </r>
  <r>
    <s v=""/>
    <x v="53"/>
    <x v="3"/>
    <x v="2"/>
    <x v="4"/>
    <n v="845878"/>
    <s v="Damon Hales"/>
    <s v="Kael Thorne"/>
    <s v=""/>
    <s v=""/>
    <s v=""/>
    <s v=""/>
    <x v="12"/>
    <x v="2"/>
    <x v="0"/>
  </r>
  <r>
    <s v=""/>
    <x v="53"/>
    <x v="11"/>
    <x v="2"/>
    <x v="4"/>
    <n v="932125"/>
    <s v="Tessa Korrin"/>
    <s v="Isla Fenwick"/>
    <s v=""/>
    <s v=""/>
    <s v=""/>
    <s v=""/>
    <x v="12"/>
    <x v="2"/>
    <x v="0"/>
  </r>
  <r>
    <s v=""/>
    <x v="53"/>
    <x v="8"/>
    <x v="3"/>
    <x v="4"/>
    <n v="919509"/>
    <s v="Rowan Velt"/>
    <s v="Draven Voss"/>
    <s v=""/>
    <s v=""/>
    <s v=""/>
    <s v=""/>
    <x v="12"/>
    <x v="2"/>
    <x v="0"/>
  </r>
  <r>
    <s v=""/>
    <x v="53"/>
    <x v="9"/>
    <x v="1"/>
    <x v="4"/>
    <n v="832732"/>
    <s v="Nyra Solen"/>
    <s v="Selene Crowe"/>
    <s v=""/>
    <s v=""/>
    <s v=""/>
    <s v=""/>
    <x v="12"/>
    <x v="2"/>
    <x v="0"/>
  </r>
  <r>
    <s v=""/>
    <x v="53"/>
    <x v="6"/>
    <x v="1"/>
    <x v="4"/>
    <n v="590555"/>
    <s v="Alden Trask"/>
    <s v="Lucan Storm"/>
    <s v=""/>
    <s v=""/>
    <s v=""/>
    <s v=""/>
    <x v="12"/>
    <x v="2"/>
    <x v="0"/>
  </r>
  <r>
    <s v=""/>
    <x v="53"/>
    <x v="4"/>
    <x v="2"/>
    <x v="4"/>
    <n v="989162"/>
    <s v="Mira Voss"/>
    <s v="Ayla Torrin"/>
    <s v=""/>
    <s v=""/>
    <s v=""/>
    <s v=""/>
    <x v="12"/>
    <x v="2"/>
    <x v="0"/>
  </r>
  <r>
    <s v=""/>
    <x v="53"/>
    <x v="7"/>
    <x v="2"/>
    <x v="4"/>
    <n v="978646"/>
    <s v="Kellen Dorne"/>
    <s v="Ronan Dusk"/>
    <s v=""/>
    <s v=""/>
    <s v=""/>
    <s v=""/>
    <x v="12"/>
    <x v="2"/>
    <x v="0"/>
  </r>
  <r>
    <s v=""/>
    <x v="53"/>
    <x v="6"/>
    <x v="1"/>
    <x v="4"/>
    <n v="665256"/>
    <s v="Sarina Myles"/>
    <s v="Mina Locke"/>
    <s v=""/>
    <s v=""/>
    <s v=""/>
    <s v=""/>
    <x v="12"/>
    <x v="2"/>
    <x v="0"/>
  </r>
  <r>
    <s v=""/>
    <x v="53"/>
    <x v="9"/>
    <x v="1"/>
    <x v="4"/>
    <n v="534880"/>
    <s v="Thane Calder"/>
    <s v="Zane Myles"/>
    <s v=""/>
    <s v=""/>
    <s v=""/>
    <s v=""/>
    <x v="12"/>
    <x v="2"/>
    <x v="0"/>
  </r>
  <r>
    <s v=""/>
    <x v="53"/>
    <x v="8"/>
    <x v="3"/>
    <x v="4"/>
    <n v="683291"/>
    <s v="Elira Quinn"/>
    <s v="Eira Calder"/>
    <s v=""/>
    <s v=""/>
    <s v=""/>
    <s v=""/>
    <x v="12"/>
    <x v="2"/>
    <x v="0"/>
  </r>
  <r>
    <s v=""/>
    <x v="53"/>
    <x v="2"/>
    <x v="1"/>
    <x v="4"/>
    <n v="828172"/>
    <s v="Jarek Stone"/>
    <s v="Talon Rowe"/>
    <s v=""/>
    <s v=""/>
    <s v=""/>
    <s v=""/>
    <x v="12"/>
    <x v="2"/>
    <x v="0"/>
  </r>
  <r>
    <s v=""/>
    <x v="53"/>
    <x v="6"/>
    <x v="1"/>
    <x v="4"/>
    <n v="996928"/>
    <s v="Liora Wren"/>
    <s v="Silas Vale"/>
    <s v=""/>
    <s v=""/>
    <s v=""/>
    <s v=""/>
    <x v="12"/>
    <x v="2"/>
    <x v="0"/>
  </r>
  <r>
    <s v=""/>
    <x v="53"/>
    <x v="11"/>
    <x v="2"/>
    <x v="4"/>
    <n v="953518"/>
    <s v="Damon Hales"/>
    <s v="Vera Korrin"/>
    <s v=""/>
    <s v=""/>
    <s v=""/>
    <s v=""/>
    <x v="12"/>
    <x v="2"/>
    <x v="0"/>
  </r>
  <r>
    <s v=""/>
    <x v="53"/>
    <x v="5"/>
    <x v="1"/>
    <x v="4"/>
    <n v="742975"/>
    <s v="Tessa Korrin"/>
    <s v="Corin Nash"/>
    <s v=""/>
    <s v=""/>
    <s v=""/>
    <s v=""/>
    <x v="12"/>
    <x v="2"/>
    <x v="0"/>
  </r>
  <r>
    <s v=""/>
    <x v="53"/>
    <x v="0"/>
    <x v="0"/>
    <x v="4"/>
    <n v="640867"/>
    <s v="Rowan Velt"/>
    <s v="Lyra Blayne"/>
    <s v=""/>
    <s v=""/>
    <s v=""/>
    <s v=""/>
    <x v="12"/>
    <x v="2"/>
    <x v="0"/>
  </r>
  <r>
    <s v=""/>
    <x v="53"/>
    <x v="2"/>
    <x v="1"/>
    <x v="4"/>
    <n v="524616"/>
    <s v="Nyra Solen"/>
    <s v="Bren Wren"/>
    <s v=""/>
    <s v=""/>
    <s v=""/>
    <s v=""/>
    <x v="12"/>
    <x v="2"/>
    <x v="0"/>
  </r>
  <r>
    <s v=""/>
    <x v="53"/>
    <x v="7"/>
    <x v="2"/>
    <x v="4"/>
    <n v="823510"/>
    <s v="Alden Trask"/>
    <s v="Nora Graye"/>
    <s v=""/>
    <s v=""/>
    <s v=""/>
    <s v=""/>
    <x v="12"/>
    <x v="2"/>
    <x v="0"/>
  </r>
  <r>
    <s v=""/>
    <x v="53"/>
    <x v="1"/>
    <x v="0"/>
    <x v="4"/>
    <n v="734521"/>
    <s v="Mira Voss"/>
    <s v="Nyra Rael"/>
    <s v=""/>
    <s v=""/>
    <s v=""/>
    <s v=""/>
    <x v="12"/>
    <x v="2"/>
    <x v="0"/>
  </r>
  <r>
    <s v=""/>
    <x v="53"/>
    <x v="2"/>
    <x v="1"/>
    <x v="4"/>
    <n v="537024"/>
    <s v="Kellen Dorne"/>
    <s v="Kellen Sable"/>
    <s v=""/>
    <s v=""/>
    <s v=""/>
    <s v=""/>
    <x v="12"/>
    <x v="2"/>
    <x v="0"/>
  </r>
  <r>
    <s v=""/>
    <x v="53"/>
    <x v="9"/>
    <x v="1"/>
    <x v="4"/>
    <n v="904859"/>
    <s v="Sarina Myles"/>
    <s v="Tessa Marrek"/>
    <s v=""/>
    <s v=""/>
    <s v=""/>
    <s v=""/>
    <x v="12"/>
    <x v="2"/>
    <x v="0"/>
  </r>
  <r>
    <s v=""/>
    <x v="53"/>
    <x v="0"/>
    <x v="0"/>
    <x v="4"/>
    <n v="413306"/>
    <s v="Thane Calder"/>
    <s v="Kael Thorne"/>
    <s v=""/>
    <s v=""/>
    <s v=""/>
    <s v=""/>
    <x v="12"/>
    <x v="2"/>
    <x v="0"/>
  </r>
  <r>
    <s v=""/>
    <x v="53"/>
    <x v="8"/>
    <x v="3"/>
    <x v="4"/>
    <n v="601469"/>
    <s v="Elira Quinn"/>
    <s v="Isla Fenwick"/>
    <s v=""/>
    <s v=""/>
    <s v=""/>
    <s v=""/>
    <x v="12"/>
    <x v="2"/>
    <x v="0"/>
  </r>
  <r>
    <s v=""/>
    <x v="53"/>
    <x v="11"/>
    <x v="2"/>
    <x v="4"/>
    <n v="577276"/>
    <s v="Jarek Stone"/>
    <s v="Draven Voss"/>
    <s v=""/>
    <s v=""/>
    <s v=""/>
    <s v=""/>
    <x v="12"/>
    <x v="2"/>
    <x v="0"/>
  </r>
  <r>
    <s v=""/>
    <x v="53"/>
    <x v="9"/>
    <x v="1"/>
    <x v="4"/>
    <n v="141885"/>
    <s v="Liora Wren"/>
    <s v="Selene Crowe"/>
    <s v=""/>
    <s v=""/>
    <s v=""/>
    <s v=""/>
    <x v="12"/>
    <x v="2"/>
    <x v="0"/>
  </r>
  <r>
    <s v=""/>
    <x v="53"/>
    <x v="6"/>
    <x v="1"/>
    <x v="4"/>
    <n v="642229"/>
    <s v="Damon Hales"/>
    <s v="Lucan Storm"/>
    <s v=""/>
    <s v=""/>
    <s v=""/>
    <s v=""/>
    <x v="12"/>
    <x v="2"/>
    <x v="0"/>
  </r>
  <r>
    <s v=""/>
    <x v="53"/>
    <x v="6"/>
    <x v="1"/>
    <x v="4"/>
    <n v="925961"/>
    <s v="Tessa Korrin"/>
    <s v="Ayla Torrin"/>
    <s v=""/>
    <s v=""/>
    <s v=""/>
    <s v=""/>
    <x v="12"/>
    <x v="2"/>
    <x v="0"/>
  </r>
  <r>
    <s v=""/>
    <x v="53"/>
    <x v="5"/>
    <x v="1"/>
    <x v="4"/>
    <n v="583950"/>
    <s v="Rowan Velt"/>
    <s v="Ronan Dusk"/>
    <s v=""/>
    <s v=""/>
    <s v=""/>
    <s v=""/>
    <x v="12"/>
    <x v="2"/>
    <x v="0"/>
  </r>
  <r>
    <s v=""/>
    <x v="53"/>
    <x v="6"/>
    <x v="1"/>
    <x v="4"/>
    <n v="848552"/>
    <s v="Nyra Solen"/>
    <s v="Mina Locke"/>
    <s v=""/>
    <s v=""/>
    <s v=""/>
    <s v=""/>
    <x v="12"/>
    <x v="2"/>
    <x v="0"/>
  </r>
  <r>
    <s v=""/>
    <x v="53"/>
    <x v="5"/>
    <x v="1"/>
    <x v="4"/>
    <n v="353580"/>
    <s v="Alden Trask"/>
    <s v="Zane Myles"/>
    <s v=""/>
    <s v=""/>
    <s v=""/>
    <s v=""/>
    <x v="12"/>
    <x v="2"/>
    <x v="0"/>
  </r>
  <r>
    <s v=""/>
    <x v="53"/>
    <x v="11"/>
    <x v="2"/>
    <x v="4"/>
    <n v="409555"/>
    <s v="Mira Voss"/>
    <s v="Eira Calder"/>
    <s v=""/>
    <s v=""/>
    <s v=""/>
    <s v=""/>
    <x v="12"/>
    <x v="2"/>
    <x v="0"/>
  </r>
  <r>
    <s v=""/>
    <x v="53"/>
    <x v="6"/>
    <x v="1"/>
    <x v="4"/>
    <n v="548673"/>
    <s v="Kellen Dorne"/>
    <s v="Talon Rowe"/>
    <s v=""/>
    <s v=""/>
    <s v=""/>
    <s v=""/>
    <x v="12"/>
    <x v="2"/>
    <x v="0"/>
  </r>
  <r>
    <s v=""/>
    <x v="53"/>
    <x v="2"/>
    <x v="1"/>
    <x v="4"/>
    <n v="861513"/>
    <s v="Sarina Myles"/>
    <s v="Silas Vale"/>
    <s v=""/>
    <s v=""/>
    <s v=""/>
    <s v=""/>
    <x v="12"/>
    <x v="2"/>
    <x v="0"/>
  </r>
  <r>
    <s v=""/>
    <x v="53"/>
    <x v="0"/>
    <x v="0"/>
    <x v="4"/>
    <n v="137576"/>
    <s v="Thane Calder"/>
    <s v="Vera Korrin"/>
    <s v=""/>
    <s v=""/>
    <s v=""/>
    <s v=""/>
    <x v="12"/>
    <x v="2"/>
    <x v="0"/>
  </r>
  <r>
    <s v=""/>
    <x v="53"/>
    <x v="2"/>
    <x v="1"/>
    <x v="4"/>
    <n v="113405"/>
    <s v="Elira Quinn"/>
    <s v="Corin Nash"/>
    <s v=""/>
    <s v=""/>
    <s v=""/>
    <s v=""/>
    <x v="12"/>
    <x v="2"/>
    <x v="0"/>
  </r>
  <r>
    <s v=""/>
    <x v="53"/>
    <x v="0"/>
    <x v="0"/>
    <x v="4"/>
    <n v="118702"/>
    <s v="Jarek Stone"/>
    <s v="Lyra Blayne"/>
    <s v=""/>
    <s v=""/>
    <s v=""/>
    <s v=""/>
    <x v="12"/>
    <x v="2"/>
    <x v="0"/>
  </r>
  <r>
    <s v=""/>
    <x v="53"/>
    <x v="0"/>
    <x v="0"/>
    <x v="4"/>
    <n v="315541"/>
    <s v="Liora Wren"/>
    <s v="Bren Wren"/>
    <s v=""/>
    <s v=""/>
    <s v=""/>
    <s v=""/>
    <x v="12"/>
    <x v="2"/>
    <x v="0"/>
  </r>
  <r>
    <s v=""/>
    <x v="53"/>
    <x v="5"/>
    <x v="1"/>
    <x v="4"/>
    <n v="729001"/>
    <s v="Damon Hales"/>
    <s v="Nora Graye"/>
    <s v=""/>
    <s v=""/>
    <s v=""/>
    <s v=""/>
    <x v="12"/>
    <x v="2"/>
    <x v="0"/>
  </r>
  <r>
    <s v=""/>
    <x v="53"/>
    <x v="7"/>
    <x v="2"/>
    <x v="4"/>
    <n v="159341"/>
    <s v="Tessa Korrin"/>
    <s v="Nyra Rael"/>
    <s v=""/>
    <s v=""/>
    <s v=""/>
    <s v=""/>
    <x v="12"/>
    <x v="2"/>
    <x v="0"/>
  </r>
  <r>
    <s v=""/>
    <x v="53"/>
    <x v="9"/>
    <x v="1"/>
    <x v="4"/>
    <n v="113195"/>
    <s v="Rowan Velt"/>
    <s v="Kellen Sable"/>
    <s v=""/>
    <s v=""/>
    <s v=""/>
    <s v=""/>
    <x v="12"/>
    <x v="2"/>
    <x v="0"/>
  </r>
  <r>
    <s v=""/>
    <x v="53"/>
    <x v="6"/>
    <x v="1"/>
    <x v="4"/>
    <n v="748227"/>
    <s v="Nyra Solen"/>
    <s v="Tessa Marrek"/>
    <s v=""/>
    <s v=""/>
    <s v=""/>
    <s v=""/>
    <x v="12"/>
    <x v="2"/>
    <x v="0"/>
  </r>
  <r>
    <s v=""/>
    <x v="53"/>
    <x v="9"/>
    <x v="1"/>
    <x v="4"/>
    <n v="729041"/>
    <s v="Alden Trask"/>
    <s v="Kael Thorne"/>
    <s v=""/>
    <s v=""/>
    <s v=""/>
    <s v=""/>
    <x v="12"/>
    <x v="2"/>
    <x v="0"/>
  </r>
  <r>
    <s v=""/>
    <x v="53"/>
    <x v="6"/>
    <x v="1"/>
    <x v="4"/>
    <n v="988330"/>
    <s v="Mira Voss"/>
    <s v="Isla Fenwick"/>
    <s v=""/>
    <s v=""/>
    <s v=""/>
    <s v=""/>
    <x v="12"/>
    <x v="2"/>
    <x v="0"/>
  </r>
  <r>
    <s v=""/>
    <x v="53"/>
    <x v="8"/>
    <x v="3"/>
    <x v="4"/>
    <n v="300584"/>
    <s v="Kellen Dorne"/>
    <s v="Draven Voss"/>
    <s v=""/>
    <s v=""/>
    <s v=""/>
    <s v=""/>
    <x v="12"/>
    <x v="2"/>
    <x v="0"/>
  </r>
  <r>
    <s v=""/>
    <x v="53"/>
    <x v="6"/>
    <x v="1"/>
    <x v="4"/>
    <n v="733688"/>
    <s v="Sarina Myles"/>
    <s v="Selene Crowe"/>
    <s v=""/>
    <s v=""/>
    <s v=""/>
    <s v=""/>
    <x v="12"/>
    <x v="2"/>
    <x v="0"/>
  </r>
  <r>
    <s v=""/>
    <x v="53"/>
    <x v="6"/>
    <x v="1"/>
    <x v="4"/>
    <n v="874468"/>
    <s v="Thane Calder"/>
    <s v="Lucan Storm"/>
    <s v=""/>
    <s v=""/>
    <s v=""/>
    <s v=""/>
    <x v="12"/>
    <x v="2"/>
    <x v="0"/>
  </r>
  <r>
    <s v=""/>
    <x v="53"/>
    <x v="11"/>
    <x v="2"/>
    <x v="4"/>
    <n v="924989"/>
    <s v="Elira Quinn"/>
    <s v="Ayla Torrin"/>
    <s v=""/>
    <s v=""/>
    <s v=""/>
    <s v=""/>
    <x v="12"/>
    <x v="2"/>
    <x v="0"/>
  </r>
  <r>
    <s v=""/>
    <x v="53"/>
    <x v="10"/>
    <x v="1"/>
    <x v="4"/>
    <n v="617427"/>
    <s v="Jarek Stone"/>
    <s v="Ronan Dusk"/>
    <s v=""/>
    <s v=""/>
    <s v=""/>
    <s v=""/>
    <x v="12"/>
    <x v="2"/>
    <x v="0"/>
  </r>
  <r>
    <s v=""/>
    <x v="53"/>
    <x v="2"/>
    <x v="1"/>
    <x v="4"/>
    <n v="243990"/>
    <s v="Liora Wren"/>
    <s v="Mina Locke"/>
    <s v=""/>
    <s v=""/>
    <s v=""/>
    <s v=""/>
    <x v="12"/>
    <x v="2"/>
    <x v="0"/>
  </r>
  <r>
    <s v=""/>
    <x v="53"/>
    <x v="9"/>
    <x v="1"/>
    <x v="4"/>
    <n v="292360"/>
    <s v="Damon Hales"/>
    <s v="Zane Myles"/>
    <s v=""/>
    <s v=""/>
    <s v=""/>
    <s v=""/>
    <x v="12"/>
    <x v="2"/>
    <x v="0"/>
  </r>
  <r>
    <s v=""/>
    <x v="53"/>
    <x v="10"/>
    <x v="1"/>
    <x v="4"/>
    <n v="422211"/>
    <s v="Tessa Korrin"/>
    <s v="Eira Calder"/>
    <s v=""/>
    <s v=""/>
    <s v=""/>
    <s v=""/>
    <x v="12"/>
    <x v="2"/>
    <x v="0"/>
  </r>
  <r>
    <s v=""/>
    <x v="53"/>
    <x v="4"/>
    <x v="2"/>
    <x v="4"/>
    <n v="614044"/>
    <s v="Rowan Velt"/>
    <s v="Talon Rowe"/>
    <s v=""/>
    <s v=""/>
    <s v=""/>
    <s v=""/>
    <x v="12"/>
    <x v="2"/>
    <x v="0"/>
  </r>
  <r>
    <s v=""/>
    <x v="53"/>
    <x v="1"/>
    <x v="0"/>
    <x v="4"/>
    <n v="485940"/>
    <s v="Nyra Solen"/>
    <s v="Silas Vale"/>
    <s v=""/>
    <s v=""/>
    <s v=""/>
    <s v=""/>
    <x v="12"/>
    <x v="2"/>
    <x v="0"/>
  </r>
  <r>
    <s v=""/>
    <x v="53"/>
    <x v="7"/>
    <x v="2"/>
    <x v="4"/>
    <n v="163169"/>
    <s v="Alden Trask"/>
    <s v="Vera Korrin"/>
    <s v=""/>
    <s v=""/>
    <s v=""/>
    <s v=""/>
    <x v="12"/>
    <x v="2"/>
    <x v="0"/>
  </r>
  <r>
    <s v=""/>
    <x v="53"/>
    <x v="4"/>
    <x v="2"/>
    <x v="4"/>
    <n v="375045"/>
    <s v="Mira Voss"/>
    <s v="Corin Nash"/>
    <s v=""/>
    <s v=""/>
    <s v=""/>
    <s v=""/>
    <x v="12"/>
    <x v="2"/>
    <x v="0"/>
  </r>
  <r>
    <s v=""/>
    <x v="53"/>
    <x v="7"/>
    <x v="2"/>
    <x v="4"/>
    <n v="419315"/>
    <s v="Kellen Dorne"/>
    <s v="Lyra Blayne"/>
    <s v=""/>
    <s v=""/>
    <s v=""/>
    <s v=""/>
    <x v="12"/>
    <x v="2"/>
    <x v="0"/>
  </r>
  <r>
    <s v=""/>
    <x v="53"/>
    <x v="4"/>
    <x v="2"/>
    <x v="4"/>
    <n v="114669"/>
    <s v="Sarina Myles"/>
    <s v="Bren Wren"/>
    <s v=""/>
    <s v=""/>
    <s v=""/>
    <s v=""/>
    <x v="12"/>
    <x v="2"/>
    <x v="0"/>
  </r>
  <r>
    <s v=""/>
    <x v="53"/>
    <x v="3"/>
    <x v="2"/>
    <x v="4"/>
    <n v="921976"/>
    <s v="Thane Calder"/>
    <s v="Nora Graye"/>
    <s v=""/>
    <s v=""/>
    <s v=""/>
    <s v=""/>
    <x v="12"/>
    <x v="2"/>
    <x v="0"/>
  </r>
  <r>
    <s v=""/>
    <x v="53"/>
    <x v="8"/>
    <x v="3"/>
    <x v="4"/>
    <n v="507857"/>
    <s v="Elira Quinn"/>
    <s v="Nyra Rael"/>
    <s v=""/>
    <s v=""/>
    <s v=""/>
    <s v=""/>
    <x v="12"/>
    <x v="2"/>
    <x v="0"/>
  </r>
  <r>
    <s v=""/>
    <x v="53"/>
    <x v="9"/>
    <x v="1"/>
    <x v="4"/>
    <n v="586408"/>
    <s v="Jarek Stone"/>
    <s v="Kellen Sable"/>
    <s v=""/>
    <s v=""/>
    <s v=""/>
    <s v=""/>
    <x v="12"/>
    <x v="2"/>
    <x v="0"/>
  </r>
  <r>
    <s v=""/>
    <x v="53"/>
    <x v="0"/>
    <x v="0"/>
    <x v="4"/>
    <n v="648749"/>
    <s v="Liora Wren"/>
    <s v="Tessa Marrek"/>
    <s v=""/>
    <s v=""/>
    <s v=""/>
    <s v=""/>
    <x v="12"/>
    <x v="2"/>
    <x v="0"/>
  </r>
  <r>
    <s v=""/>
    <x v="53"/>
    <x v="2"/>
    <x v="1"/>
    <x v="4"/>
    <n v="396691"/>
    <s v="Damon Hales"/>
    <s v="Kael Thorne"/>
    <s v=""/>
    <s v=""/>
    <s v=""/>
    <s v=""/>
    <x v="12"/>
    <x v="2"/>
    <x v="0"/>
  </r>
  <r>
    <s v=""/>
    <x v="53"/>
    <x v="8"/>
    <x v="3"/>
    <x v="4"/>
    <n v="863338"/>
    <s v="Tessa Korrin"/>
    <s v="Isla Fenwick"/>
    <s v=""/>
    <s v=""/>
    <s v=""/>
    <s v=""/>
    <x v="12"/>
    <x v="2"/>
    <x v="0"/>
  </r>
  <r>
    <s v=""/>
    <x v="53"/>
    <x v="2"/>
    <x v="1"/>
    <x v="4"/>
    <n v="266609"/>
    <s v="Rowan Velt"/>
    <s v="Draven Voss"/>
    <s v=""/>
    <s v=""/>
    <s v=""/>
    <s v=""/>
    <x v="12"/>
    <x v="2"/>
    <x v="0"/>
  </r>
  <r>
    <s v=""/>
    <x v="53"/>
    <x v="2"/>
    <x v="1"/>
    <x v="4"/>
    <n v="235594"/>
    <s v="Nyra Solen"/>
    <s v="Selene Crowe"/>
    <s v=""/>
    <s v=""/>
    <s v=""/>
    <s v=""/>
    <x v="12"/>
    <x v="2"/>
    <x v="0"/>
  </r>
  <r>
    <s v=""/>
    <x v="53"/>
    <x v="11"/>
    <x v="2"/>
    <x v="4"/>
    <n v="510243"/>
    <s v="Alden Trask"/>
    <s v="Lucan Storm"/>
    <s v=""/>
    <s v=""/>
    <s v=""/>
    <s v=""/>
    <x v="12"/>
    <x v="2"/>
    <x v="0"/>
  </r>
  <r>
    <s v=""/>
    <x v="53"/>
    <x v="7"/>
    <x v="2"/>
    <x v="4"/>
    <n v="212642"/>
    <s v="Mira Voss"/>
    <s v="Ayla Torrin"/>
    <s v=""/>
    <s v=""/>
    <s v=""/>
    <s v=""/>
    <x v="12"/>
    <x v="2"/>
    <x v="0"/>
  </r>
  <r>
    <s v=""/>
    <x v="53"/>
    <x v="0"/>
    <x v="0"/>
    <x v="4"/>
    <n v="935409"/>
    <s v="Kellen Dorne"/>
    <s v="Ronan Dusk"/>
    <s v=""/>
    <s v=""/>
    <s v=""/>
    <s v=""/>
    <x v="12"/>
    <x v="2"/>
    <x v="0"/>
  </r>
  <r>
    <s v=""/>
    <x v="53"/>
    <x v="0"/>
    <x v="0"/>
    <x v="4"/>
    <n v="903140"/>
    <s v="Sarina Myles"/>
    <s v="Mina Locke"/>
    <s v=""/>
    <s v=""/>
    <s v=""/>
    <s v=""/>
    <x v="12"/>
    <x v="2"/>
    <x v="0"/>
  </r>
  <r>
    <s v=""/>
    <x v="53"/>
    <x v="7"/>
    <x v="2"/>
    <x v="4"/>
    <n v="767261"/>
    <s v="Thane Calder"/>
    <s v="Zane Myles"/>
    <s v=""/>
    <s v=""/>
    <s v=""/>
    <s v=""/>
    <x v="12"/>
    <x v="2"/>
    <x v="0"/>
  </r>
  <r>
    <s v=""/>
    <x v="53"/>
    <x v="9"/>
    <x v="1"/>
    <x v="4"/>
    <n v="373116"/>
    <s v="Elira Quinn"/>
    <s v="Eira Calder"/>
    <s v=""/>
    <s v=""/>
    <s v=""/>
    <s v=""/>
    <x v="12"/>
    <x v="2"/>
    <x v="0"/>
  </r>
  <r>
    <s v=""/>
    <x v="53"/>
    <x v="8"/>
    <x v="3"/>
    <x v="4"/>
    <n v="750510"/>
    <s v="Jarek Stone"/>
    <s v="Talon Rowe"/>
    <s v=""/>
    <s v=""/>
    <s v=""/>
    <s v=""/>
    <x v="12"/>
    <x v="2"/>
    <x v="0"/>
  </r>
  <r>
    <s v=""/>
    <x v="53"/>
    <x v="2"/>
    <x v="1"/>
    <x v="4"/>
    <n v="826930"/>
    <s v="Liora Wren"/>
    <s v="Silas Vale"/>
    <s v=""/>
    <s v=""/>
    <s v=""/>
    <s v=""/>
    <x v="12"/>
    <x v="2"/>
    <x v="0"/>
  </r>
  <r>
    <s v=""/>
    <x v="53"/>
    <x v="4"/>
    <x v="2"/>
    <x v="4"/>
    <n v="398227"/>
    <s v="Damon Hales"/>
    <s v="Vera Korrin"/>
    <s v=""/>
    <s v=""/>
    <s v=""/>
    <s v=""/>
    <x v="12"/>
    <x v="2"/>
    <x v="0"/>
  </r>
  <r>
    <s v=""/>
    <x v="53"/>
    <x v="5"/>
    <x v="1"/>
    <x v="4"/>
    <n v="864094"/>
    <s v="Tessa Korrin"/>
    <s v="Corin Nash"/>
    <s v=""/>
    <s v=""/>
    <s v=""/>
    <s v=""/>
    <x v="12"/>
    <x v="2"/>
    <x v="0"/>
  </r>
  <r>
    <s v=""/>
    <x v="53"/>
    <x v="1"/>
    <x v="0"/>
    <x v="4"/>
    <n v="949799"/>
    <s v="Rowan Velt"/>
    <s v="Lyra Blayne"/>
    <s v=""/>
    <s v=""/>
    <s v=""/>
    <s v=""/>
    <x v="12"/>
    <x v="2"/>
    <x v="0"/>
  </r>
  <r>
    <s v=""/>
    <x v="53"/>
    <x v="6"/>
    <x v="1"/>
    <x v="4"/>
    <n v="773173"/>
    <s v="Nyra Solen"/>
    <s v="Bren Wren"/>
    <s v=""/>
    <s v=""/>
    <s v=""/>
    <s v=""/>
    <x v="12"/>
    <x v="2"/>
    <x v="0"/>
  </r>
  <r>
    <s v=""/>
    <x v="53"/>
    <x v="11"/>
    <x v="2"/>
    <x v="4"/>
    <n v="514560"/>
    <s v="Alden Trask"/>
    <s v="Nora Graye"/>
    <s v=""/>
    <s v=""/>
    <s v=""/>
    <s v=""/>
    <x v="12"/>
    <x v="2"/>
    <x v="0"/>
  </r>
  <r>
    <s v=""/>
    <x v="53"/>
    <x v="0"/>
    <x v="0"/>
    <x v="4"/>
    <n v="514411"/>
    <s v="Mira Voss"/>
    <s v="Nyra Rael"/>
    <s v=""/>
    <s v=""/>
    <s v=""/>
    <s v=""/>
    <x v="12"/>
    <x v="2"/>
    <x v="0"/>
  </r>
  <r>
    <s v=""/>
    <x v="53"/>
    <x v="11"/>
    <x v="2"/>
    <x v="4"/>
    <n v="212904"/>
    <s v="Kellen Dorne"/>
    <s v="Kellen Sable"/>
    <s v=""/>
    <s v=""/>
    <s v=""/>
    <s v=""/>
    <x v="12"/>
    <x v="2"/>
    <x v="0"/>
  </r>
  <r>
    <s v=""/>
    <x v="53"/>
    <x v="3"/>
    <x v="2"/>
    <x v="4"/>
    <n v="346662"/>
    <s v="Sarina Myles"/>
    <s v="Tessa Marrek"/>
    <s v=""/>
    <s v=""/>
    <s v=""/>
    <s v=""/>
    <x v="12"/>
    <x v="2"/>
    <x v="0"/>
  </r>
  <r>
    <s v=""/>
    <x v="53"/>
    <x v="9"/>
    <x v="1"/>
    <x v="4"/>
    <n v="257375"/>
    <s v="Thane Calder"/>
    <s v="Kael Thorne"/>
    <s v=""/>
    <s v=""/>
    <s v=""/>
    <s v=""/>
    <x v="12"/>
    <x v="2"/>
    <x v="0"/>
  </r>
  <r>
    <s v=""/>
    <x v="53"/>
    <x v="4"/>
    <x v="2"/>
    <x v="4"/>
    <n v="962595"/>
    <s v="Elira Quinn"/>
    <s v="Isla Fenwick"/>
    <s v=""/>
    <s v=""/>
    <s v=""/>
    <s v=""/>
    <x v="12"/>
    <x v="2"/>
    <x v="0"/>
  </r>
  <r>
    <s v=""/>
    <x v="53"/>
    <x v="3"/>
    <x v="2"/>
    <x v="4"/>
    <n v="874333"/>
    <s v="Jarek Stone"/>
    <s v="Draven Voss"/>
    <s v=""/>
    <s v=""/>
    <s v=""/>
    <s v=""/>
    <x v="12"/>
    <x v="2"/>
    <x v="0"/>
  </r>
  <r>
    <s v=""/>
    <x v="53"/>
    <x v="9"/>
    <x v="1"/>
    <x v="4"/>
    <n v="375947"/>
    <s v="Liora Wren"/>
    <s v="Selene Crowe"/>
    <s v=""/>
    <s v=""/>
    <s v=""/>
    <s v=""/>
    <x v="12"/>
    <x v="2"/>
    <x v="0"/>
  </r>
  <r>
    <s v=""/>
    <x v="53"/>
    <x v="3"/>
    <x v="2"/>
    <x v="4"/>
    <n v="938393"/>
    <s v="Damon Hales"/>
    <s v="Lucan Storm"/>
    <s v=""/>
    <s v=""/>
    <s v=""/>
    <s v=""/>
    <x v="12"/>
    <x v="2"/>
    <x v="0"/>
  </r>
  <r>
    <s v=""/>
    <x v="53"/>
    <x v="8"/>
    <x v="3"/>
    <x v="4"/>
    <n v="937940"/>
    <s v="Tessa Korrin"/>
    <s v="Ayla Torrin"/>
    <s v=""/>
    <s v=""/>
    <s v=""/>
    <s v=""/>
    <x v="12"/>
    <x v="2"/>
    <x v="0"/>
  </r>
  <r>
    <s v=""/>
    <x v="53"/>
    <x v="1"/>
    <x v="0"/>
    <x v="4"/>
    <n v="246949"/>
    <s v="Rowan Velt"/>
    <s v="Ronan Dusk"/>
    <s v=""/>
    <s v=""/>
    <s v=""/>
    <s v=""/>
    <x v="12"/>
    <x v="2"/>
    <x v="0"/>
  </r>
  <r>
    <s v=""/>
    <x v="53"/>
    <x v="5"/>
    <x v="1"/>
    <x v="4"/>
    <n v="950964"/>
    <s v="Nyra Solen"/>
    <s v="Mina Locke"/>
    <s v=""/>
    <s v=""/>
    <s v=""/>
    <s v=""/>
    <x v="12"/>
    <x v="2"/>
    <x v="0"/>
  </r>
  <r>
    <s v=""/>
    <x v="53"/>
    <x v="6"/>
    <x v="1"/>
    <x v="4"/>
    <n v="780389"/>
    <s v="Alden Trask"/>
    <s v="Zane Myles"/>
    <s v=""/>
    <s v=""/>
    <s v=""/>
    <s v=""/>
    <x v="12"/>
    <x v="2"/>
    <x v="0"/>
  </r>
  <r>
    <s v=""/>
    <x v="53"/>
    <x v="3"/>
    <x v="2"/>
    <x v="4"/>
    <n v="170466"/>
    <s v="Mira Voss"/>
    <s v="Eira Calder"/>
    <s v=""/>
    <s v=""/>
    <s v=""/>
    <s v=""/>
    <x v="12"/>
    <x v="2"/>
    <x v="0"/>
  </r>
  <r>
    <s v=""/>
    <x v="53"/>
    <x v="5"/>
    <x v="1"/>
    <x v="4"/>
    <n v="393978"/>
    <s v="Kellen Dorne"/>
    <s v="Talon Rowe"/>
    <s v=""/>
    <s v=""/>
    <s v=""/>
    <s v=""/>
    <x v="12"/>
    <x v="2"/>
    <x v="0"/>
  </r>
  <r>
    <s v=""/>
    <x v="53"/>
    <x v="7"/>
    <x v="2"/>
    <x v="4"/>
    <n v="638112"/>
    <s v="Sarina Myles"/>
    <s v="Silas Vale"/>
    <s v=""/>
    <s v=""/>
    <s v=""/>
    <s v=""/>
    <x v="12"/>
    <x v="2"/>
    <x v="0"/>
  </r>
  <r>
    <s v=""/>
    <x v="53"/>
    <x v="6"/>
    <x v="1"/>
    <x v="4"/>
    <n v="274832"/>
    <s v="Thane Calder"/>
    <s v="Vera Korrin"/>
    <s v=""/>
    <s v=""/>
    <s v=""/>
    <s v=""/>
    <x v="12"/>
    <x v="2"/>
    <x v="0"/>
  </r>
  <r>
    <s v=""/>
    <x v="53"/>
    <x v="0"/>
    <x v="0"/>
    <x v="4"/>
    <n v="678759"/>
    <s v="Elira Quinn"/>
    <s v="Corin Nash"/>
    <s v=""/>
    <s v=""/>
    <s v=""/>
    <s v=""/>
    <x v="12"/>
    <x v="2"/>
    <x v="0"/>
  </r>
  <r>
    <s v=""/>
    <x v="53"/>
    <x v="4"/>
    <x v="2"/>
    <x v="4"/>
    <n v="193070"/>
    <s v="Jarek Stone"/>
    <s v="Lyra Blayne"/>
    <s v=""/>
    <s v=""/>
    <s v=""/>
    <s v=""/>
    <x v="12"/>
    <x v="2"/>
    <x v="0"/>
  </r>
  <r>
    <s v=""/>
    <x v="53"/>
    <x v="7"/>
    <x v="2"/>
    <x v="4"/>
    <n v="873170"/>
    <s v="Liora Wren"/>
    <s v="Bren Wren"/>
    <s v=""/>
    <s v=""/>
    <s v=""/>
    <s v=""/>
    <x v="12"/>
    <x v="2"/>
    <x v="0"/>
  </r>
  <r>
    <s v=""/>
    <x v="53"/>
    <x v="2"/>
    <x v="1"/>
    <x v="4"/>
    <n v="679684"/>
    <s v="Damon Hales"/>
    <s v="Nora Graye"/>
    <s v=""/>
    <s v=""/>
    <s v=""/>
    <s v=""/>
    <x v="12"/>
    <x v="2"/>
    <x v="0"/>
  </r>
  <r>
    <s v=""/>
    <x v="53"/>
    <x v="0"/>
    <x v="0"/>
    <x v="4"/>
    <n v="496632"/>
    <s v="Tessa Korrin"/>
    <s v="Nyra Rael"/>
    <s v=""/>
    <s v=""/>
    <s v=""/>
    <s v=""/>
    <x v="12"/>
    <x v="2"/>
    <x v="0"/>
  </r>
  <r>
    <s v=""/>
    <x v="53"/>
    <x v="10"/>
    <x v="1"/>
    <x v="4"/>
    <n v="995297"/>
    <s v="Rowan Velt"/>
    <s v="Kellen Sable"/>
    <s v=""/>
    <s v=""/>
    <s v=""/>
    <s v=""/>
    <x v="12"/>
    <x v="2"/>
    <x v="0"/>
  </r>
  <r>
    <s v=""/>
    <x v="53"/>
    <x v="2"/>
    <x v="1"/>
    <x v="4"/>
    <n v="920655"/>
    <s v="Nyra Solen"/>
    <s v="Tessa Marrek"/>
    <s v=""/>
    <s v=""/>
    <s v=""/>
    <s v=""/>
    <x v="12"/>
    <x v="2"/>
    <x v="0"/>
  </r>
  <r>
    <s v=""/>
    <x v="53"/>
    <x v="9"/>
    <x v="1"/>
    <x v="4"/>
    <n v="315202"/>
    <s v="Alden Trask"/>
    <s v="Kael Thorne"/>
    <s v=""/>
    <s v=""/>
    <s v=""/>
    <s v=""/>
    <x v="12"/>
    <x v="2"/>
    <x v="0"/>
  </r>
  <r>
    <s v=""/>
    <x v="53"/>
    <x v="2"/>
    <x v="1"/>
    <x v="4"/>
    <n v="163117"/>
    <s v="Mira Voss"/>
    <s v="Isla Fenwick"/>
    <s v=""/>
    <s v=""/>
    <s v=""/>
    <s v=""/>
    <x v="12"/>
    <x v="2"/>
    <x v="0"/>
  </r>
  <r>
    <s v=""/>
    <x v="53"/>
    <x v="8"/>
    <x v="3"/>
    <x v="4"/>
    <n v="402717"/>
    <s v="Kellen Dorne"/>
    <s v="Draven Voss"/>
    <s v=""/>
    <s v=""/>
    <s v=""/>
    <s v=""/>
    <x v="12"/>
    <x v="2"/>
    <x v="0"/>
  </r>
  <r>
    <s v=""/>
    <x v="53"/>
    <x v="6"/>
    <x v="1"/>
    <x v="4"/>
    <n v="441144"/>
    <s v="Sarina Myles"/>
    <s v="Selene Crowe"/>
    <s v=""/>
    <s v=""/>
    <s v=""/>
    <s v=""/>
    <x v="12"/>
    <x v="2"/>
    <x v="0"/>
  </r>
  <r>
    <s v=""/>
    <x v="53"/>
    <x v="9"/>
    <x v="1"/>
    <x v="4"/>
    <n v="152914"/>
    <s v="Thane Calder"/>
    <s v="Lucan Storm"/>
    <s v=""/>
    <s v=""/>
    <s v=""/>
    <s v=""/>
    <x v="12"/>
    <x v="2"/>
    <x v="0"/>
  </r>
  <r>
    <s v=""/>
    <x v="53"/>
    <x v="7"/>
    <x v="2"/>
    <x v="4"/>
    <n v="962516"/>
    <s v="Elira Quinn"/>
    <s v="Ayla Torrin"/>
    <s v=""/>
    <s v=""/>
    <s v=""/>
    <s v=""/>
    <x v="12"/>
    <x v="2"/>
    <x v="0"/>
  </r>
  <r>
    <s v=""/>
    <x v="53"/>
    <x v="5"/>
    <x v="1"/>
    <x v="4"/>
    <n v="856104"/>
    <s v="Jarek Stone"/>
    <s v="Ronan Dusk"/>
    <s v=""/>
    <s v=""/>
    <s v=""/>
    <s v=""/>
    <x v="12"/>
    <x v="2"/>
    <x v="0"/>
  </r>
  <r>
    <s v=""/>
    <x v="53"/>
    <x v="7"/>
    <x v="2"/>
    <x v="4"/>
    <n v="354381"/>
    <s v="Liora Wren"/>
    <s v="Mina Locke"/>
    <s v=""/>
    <s v=""/>
    <s v=""/>
    <s v=""/>
    <x v="12"/>
    <x v="2"/>
    <x v="0"/>
  </r>
  <r>
    <s v=""/>
    <x v="53"/>
    <x v="5"/>
    <x v="1"/>
    <x v="4"/>
    <n v="242910"/>
    <s v="Damon Hales"/>
    <s v="Zane Myles"/>
    <s v=""/>
    <s v=""/>
    <s v=""/>
    <s v=""/>
    <x v="12"/>
    <x v="2"/>
    <x v="0"/>
  </r>
  <r>
    <s v=""/>
    <x v="53"/>
    <x v="2"/>
    <x v="1"/>
    <x v="4"/>
    <n v="949838"/>
    <s v="Tessa Korrin"/>
    <s v="Eira Calder"/>
    <s v=""/>
    <s v=""/>
    <s v=""/>
    <s v=""/>
    <x v="12"/>
    <x v="2"/>
    <x v="0"/>
  </r>
  <r>
    <s v=""/>
    <x v="53"/>
    <x v="0"/>
    <x v="0"/>
    <x v="4"/>
    <n v="642011"/>
    <s v="Rowan Velt"/>
    <s v="Talon Rowe"/>
    <s v=""/>
    <s v=""/>
    <s v=""/>
    <s v=""/>
    <x v="12"/>
    <x v="2"/>
    <x v="0"/>
  </r>
  <r>
    <s v=""/>
    <x v="53"/>
    <x v="2"/>
    <x v="1"/>
    <x v="4"/>
    <n v="318747"/>
    <s v="Nyra Solen"/>
    <s v="Silas Vale"/>
    <s v=""/>
    <s v=""/>
    <s v=""/>
    <s v=""/>
    <x v="12"/>
    <x v="2"/>
    <x v="0"/>
  </r>
  <r>
    <s v=""/>
    <x v="53"/>
    <x v="0"/>
    <x v="0"/>
    <x v="4"/>
    <n v="516817"/>
    <s v="Alden Trask"/>
    <s v="Vera Korrin"/>
    <s v=""/>
    <s v=""/>
    <s v=""/>
    <s v=""/>
    <x v="12"/>
    <x v="2"/>
    <x v="0"/>
  </r>
  <r>
    <s v=""/>
    <x v="53"/>
    <x v="6"/>
    <x v="1"/>
    <x v="4"/>
    <n v="438890"/>
    <s v="Mira Voss"/>
    <s v="Corin Nash"/>
    <s v=""/>
    <s v=""/>
    <s v=""/>
    <s v=""/>
    <x v="12"/>
    <x v="2"/>
    <x v="0"/>
  </r>
  <r>
    <s v=""/>
    <x v="53"/>
    <x v="7"/>
    <x v="2"/>
    <x v="4"/>
    <n v="740118"/>
    <s v="Kellen Dorne"/>
    <s v="Lyra Blayne"/>
    <s v=""/>
    <s v=""/>
    <s v=""/>
    <s v=""/>
    <x v="12"/>
    <x v="2"/>
    <x v="0"/>
  </r>
  <r>
    <s v=""/>
    <x v="53"/>
    <x v="11"/>
    <x v="2"/>
    <x v="4"/>
    <n v="539713"/>
    <s v="Sarina Myles"/>
    <s v="Bren Wren"/>
    <s v=""/>
    <s v=""/>
    <s v=""/>
    <s v=""/>
    <x v="12"/>
    <x v="2"/>
    <x v="0"/>
  </r>
  <r>
    <s v=""/>
    <x v="53"/>
    <x v="9"/>
    <x v="1"/>
    <x v="4"/>
    <n v="853928"/>
    <s v="Thane Calder"/>
    <s v="Nora Graye"/>
    <s v=""/>
    <s v=""/>
    <s v=""/>
    <s v=""/>
    <x v="12"/>
    <x v="2"/>
    <x v="0"/>
  </r>
  <r>
    <s v=""/>
    <x v="53"/>
    <x v="5"/>
    <x v="1"/>
    <x v="4"/>
    <n v="704419"/>
    <s v="Elira Quinn"/>
    <s v="Nyra Rael"/>
    <s v=""/>
    <s v=""/>
    <s v=""/>
    <s v=""/>
    <x v="12"/>
    <x v="2"/>
    <x v="0"/>
  </r>
  <r>
    <s v=""/>
    <x v="53"/>
    <x v="6"/>
    <x v="1"/>
    <x v="4"/>
    <n v="892591"/>
    <s v="Jarek Stone"/>
    <s v="Kellen Sable"/>
    <s v=""/>
    <s v=""/>
    <s v=""/>
    <s v=""/>
    <x v="12"/>
    <x v="2"/>
    <x v="0"/>
  </r>
  <r>
    <s v=""/>
    <x v="53"/>
    <x v="6"/>
    <x v="1"/>
    <x v="4"/>
    <n v="939522"/>
    <s v="Liora Wren"/>
    <s v="Tessa Marrek"/>
    <s v=""/>
    <s v=""/>
    <s v=""/>
    <s v=""/>
    <x v="12"/>
    <x v="2"/>
    <x v="0"/>
  </r>
  <r>
    <s v=""/>
    <x v="53"/>
    <x v="9"/>
    <x v="1"/>
    <x v="4"/>
    <n v="319229"/>
    <s v="Damon Hales"/>
    <s v="Kael Thorne"/>
    <s v=""/>
    <s v=""/>
    <s v=""/>
    <s v=""/>
    <x v="12"/>
    <x v="2"/>
    <x v="0"/>
  </r>
  <r>
    <s v=""/>
    <x v="53"/>
    <x v="11"/>
    <x v="2"/>
    <x v="4"/>
    <n v="588233"/>
    <s v="Tessa Korrin"/>
    <s v="Isla Fenwick"/>
    <s v=""/>
    <s v=""/>
    <s v=""/>
    <s v=""/>
    <x v="12"/>
    <x v="2"/>
    <x v="0"/>
  </r>
  <r>
    <s v=""/>
    <x v="53"/>
    <x v="6"/>
    <x v="1"/>
    <x v="4"/>
    <n v="934969"/>
    <s v="Rowan Velt"/>
    <s v="Draven Voss"/>
    <s v=""/>
    <s v=""/>
    <s v=""/>
    <s v=""/>
    <x v="12"/>
    <x v="2"/>
    <x v="0"/>
  </r>
  <r>
    <s v=""/>
    <x v="53"/>
    <x v="0"/>
    <x v="0"/>
    <x v="4"/>
    <n v="707032"/>
    <s v="Nyra Solen"/>
    <s v="Selene Crowe"/>
    <s v=""/>
    <s v=""/>
    <s v=""/>
    <s v=""/>
    <x v="12"/>
    <x v="2"/>
    <x v="0"/>
  </r>
  <r>
    <s v=""/>
    <x v="53"/>
    <x v="7"/>
    <x v="2"/>
    <x v="4"/>
    <n v="600382"/>
    <s v="Alden Trask"/>
    <s v="Lucan Storm"/>
    <s v=""/>
    <s v=""/>
    <s v=""/>
    <s v=""/>
    <x v="12"/>
    <x v="2"/>
    <x v="0"/>
  </r>
  <r>
    <s v=""/>
    <x v="53"/>
    <x v="10"/>
    <x v="1"/>
    <x v="4"/>
    <n v="438281"/>
    <s v="Mira Voss"/>
    <s v="Ayla Torrin"/>
    <s v=""/>
    <s v=""/>
    <s v=""/>
    <s v=""/>
    <x v="12"/>
    <x v="2"/>
    <x v="0"/>
  </r>
  <r>
    <s v=""/>
    <x v="53"/>
    <x v="2"/>
    <x v="1"/>
    <x v="4"/>
    <n v="394926"/>
    <s v="Kellen Dorne"/>
    <s v="Ronan Dusk"/>
    <s v=""/>
    <s v=""/>
    <s v=""/>
    <s v=""/>
    <x v="12"/>
    <x v="2"/>
    <x v="0"/>
  </r>
  <r>
    <s v=""/>
    <x v="53"/>
    <x v="4"/>
    <x v="2"/>
    <x v="4"/>
    <n v="239840"/>
    <s v="Sarina Myles"/>
    <s v="Mina Locke"/>
    <s v=""/>
    <s v=""/>
    <s v=""/>
    <s v=""/>
    <x v="12"/>
    <x v="2"/>
    <x v="0"/>
  </r>
  <r>
    <s v=""/>
    <x v="53"/>
    <x v="8"/>
    <x v="3"/>
    <x v="4"/>
    <n v="163385"/>
    <s v="Thane Calder"/>
    <s v="Zane Myles"/>
    <s v=""/>
    <s v=""/>
    <s v=""/>
    <s v=""/>
    <x v="12"/>
    <x v="2"/>
    <x v="0"/>
  </r>
  <r>
    <s v=""/>
    <x v="53"/>
    <x v="5"/>
    <x v="1"/>
    <x v="4"/>
    <n v="522627"/>
    <s v="Elira Quinn"/>
    <s v="Eira Calder"/>
    <s v=""/>
    <s v=""/>
    <s v=""/>
    <s v=""/>
    <x v="12"/>
    <x v="2"/>
    <x v="0"/>
  </r>
  <r>
    <s v=""/>
    <x v="53"/>
    <x v="4"/>
    <x v="2"/>
    <x v="4"/>
    <n v="243410"/>
    <s v="Jarek Stone"/>
    <s v="Talon Rowe"/>
    <s v=""/>
    <s v=""/>
    <s v=""/>
    <s v=""/>
    <x v="12"/>
    <x v="2"/>
    <x v="0"/>
  </r>
  <r>
    <s v=""/>
    <x v="53"/>
    <x v="11"/>
    <x v="2"/>
    <x v="4"/>
    <n v="837148"/>
    <s v="Liora Wren"/>
    <s v="Silas Vale"/>
    <s v=""/>
    <s v=""/>
    <s v=""/>
    <s v=""/>
    <x v="12"/>
    <x v="2"/>
    <x v="0"/>
  </r>
  <r>
    <s v=""/>
    <x v="53"/>
    <x v="8"/>
    <x v="3"/>
    <x v="4"/>
    <n v="181483"/>
    <s v="Damon Hales"/>
    <s v="Vera Korrin"/>
    <s v=""/>
    <s v=""/>
    <s v=""/>
    <s v=""/>
    <x v="12"/>
    <x v="2"/>
    <x v="0"/>
  </r>
  <r>
    <s v=""/>
    <x v="53"/>
    <x v="1"/>
    <x v="0"/>
    <x v="4"/>
    <n v="844879"/>
    <s v="Tessa Korrin"/>
    <s v="Corin Nash"/>
    <s v=""/>
    <s v=""/>
    <s v=""/>
    <s v=""/>
    <x v="12"/>
    <x v="2"/>
    <x v="0"/>
  </r>
  <r>
    <s v=""/>
    <x v="53"/>
    <x v="6"/>
    <x v="1"/>
    <x v="4"/>
    <n v="764416"/>
    <s v="Rowan Velt"/>
    <s v="Lyra Blayne"/>
    <s v=""/>
    <s v=""/>
    <s v=""/>
    <s v=""/>
    <x v="12"/>
    <x v="2"/>
    <x v="0"/>
  </r>
  <r>
    <s v=""/>
    <x v="53"/>
    <x v="0"/>
    <x v="0"/>
    <x v="4"/>
    <n v="463809"/>
    <s v="Nyra Solen"/>
    <s v="Bren Wren"/>
    <s v=""/>
    <s v=""/>
    <s v=""/>
    <s v=""/>
    <x v="12"/>
    <x v="2"/>
    <x v="0"/>
  </r>
  <r>
    <s v=""/>
    <x v="53"/>
    <x v="2"/>
    <x v="1"/>
    <x v="4"/>
    <n v="788519"/>
    <s v="Alden Trask"/>
    <s v="Nora Graye"/>
    <s v=""/>
    <s v=""/>
    <s v=""/>
    <s v=""/>
    <x v="12"/>
    <x v="2"/>
    <x v="0"/>
  </r>
  <r>
    <s v=""/>
    <x v="53"/>
    <x v="2"/>
    <x v="1"/>
    <x v="4"/>
    <n v="751755"/>
    <s v="Mira Voss"/>
    <s v="Nyra Rael"/>
    <s v=""/>
    <s v=""/>
    <s v=""/>
    <s v=""/>
    <x v="12"/>
    <x v="2"/>
    <x v="0"/>
  </r>
  <r>
    <s v=""/>
    <x v="53"/>
    <x v="8"/>
    <x v="3"/>
    <x v="4"/>
    <n v="901789"/>
    <s v="Kellen Dorne"/>
    <s v="Kellen Sable"/>
    <s v=""/>
    <s v=""/>
    <s v=""/>
    <s v=""/>
    <x v="12"/>
    <x v="2"/>
    <x v="0"/>
  </r>
  <r>
    <s v=""/>
    <x v="53"/>
    <x v="1"/>
    <x v="0"/>
    <x v="4"/>
    <n v="193595"/>
    <s v="Sarina Myles"/>
    <s v="Tessa Marrek"/>
    <s v=""/>
    <s v=""/>
    <s v=""/>
    <s v=""/>
    <x v="12"/>
    <x v="2"/>
    <x v="0"/>
  </r>
  <r>
    <s v=""/>
    <x v="53"/>
    <x v="9"/>
    <x v="1"/>
    <x v="4"/>
    <n v="129776"/>
    <s v="Thane Calder"/>
    <s v="Kael Thorne"/>
    <s v=""/>
    <s v=""/>
    <s v=""/>
    <s v=""/>
    <x v="12"/>
    <x v="2"/>
    <x v="0"/>
  </r>
  <r>
    <s v=""/>
    <x v="53"/>
    <x v="1"/>
    <x v="0"/>
    <x v="4"/>
    <n v="701862"/>
    <s v="Elira Quinn"/>
    <s v="Isla Fenwick"/>
    <s v=""/>
    <s v=""/>
    <s v=""/>
    <s v=""/>
    <x v="12"/>
    <x v="2"/>
    <x v="0"/>
  </r>
  <r>
    <s v=""/>
    <x v="53"/>
    <x v="10"/>
    <x v="1"/>
    <x v="4"/>
    <n v="734745"/>
    <s v="Jarek Stone"/>
    <s v="Draven Voss"/>
    <s v=""/>
    <s v=""/>
    <s v=""/>
    <s v=""/>
    <x v="12"/>
    <x v="2"/>
    <x v="0"/>
  </r>
  <r>
    <s v=""/>
    <x v="53"/>
    <x v="6"/>
    <x v="1"/>
    <x v="4"/>
    <n v="510905"/>
    <s v="Liora Wren"/>
    <s v="Selene Crowe"/>
    <s v=""/>
    <s v=""/>
    <s v=""/>
    <s v=""/>
    <x v="12"/>
    <x v="2"/>
    <x v="0"/>
  </r>
  <r>
    <s v=""/>
    <x v="53"/>
    <x v="9"/>
    <x v="1"/>
    <x v="4"/>
    <n v="571441"/>
    <s v="Damon Hales"/>
    <s v="Lucan Storm"/>
    <s v=""/>
    <s v=""/>
    <s v=""/>
    <s v=""/>
    <x v="12"/>
    <x v="2"/>
    <x v="0"/>
  </r>
  <r>
    <s v=""/>
    <x v="53"/>
    <x v="8"/>
    <x v="3"/>
    <x v="4"/>
    <n v="484367"/>
    <s v="Tessa Korrin"/>
    <s v="Ayla Torrin"/>
    <s v=""/>
    <s v=""/>
    <s v=""/>
    <s v=""/>
    <x v="12"/>
    <x v="2"/>
    <x v="0"/>
  </r>
  <r>
    <s v=""/>
    <x v="53"/>
    <x v="3"/>
    <x v="2"/>
    <x v="4"/>
    <n v="838908"/>
    <s v="Rowan Velt"/>
    <s v="Ronan Dusk"/>
    <s v=""/>
    <s v=""/>
    <s v=""/>
    <s v=""/>
    <x v="12"/>
    <x v="2"/>
    <x v="0"/>
  </r>
  <r>
    <s v=""/>
    <x v="53"/>
    <x v="1"/>
    <x v="0"/>
    <x v="4"/>
    <n v="694683"/>
    <s v="Nyra Solen"/>
    <s v="Mina Locke"/>
    <s v=""/>
    <s v=""/>
    <s v=""/>
    <s v=""/>
    <x v="12"/>
    <x v="2"/>
    <x v="0"/>
  </r>
  <r>
    <s v=""/>
    <x v="53"/>
    <x v="8"/>
    <x v="3"/>
    <x v="4"/>
    <n v="808004"/>
    <s v="Alden Trask"/>
    <s v="Zane Myles"/>
    <s v=""/>
    <s v=""/>
    <s v=""/>
    <s v=""/>
    <x v="12"/>
    <x v="2"/>
    <x v="0"/>
  </r>
  <r>
    <s v=""/>
    <x v="53"/>
    <x v="7"/>
    <x v="2"/>
    <x v="4"/>
    <n v="120071"/>
    <s v="Mira Voss"/>
    <s v="Eira Calder"/>
    <s v=""/>
    <s v=""/>
    <s v=""/>
    <s v=""/>
    <x v="12"/>
    <x v="2"/>
    <x v="0"/>
  </r>
  <r>
    <s v=""/>
    <x v="53"/>
    <x v="4"/>
    <x v="2"/>
    <x v="4"/>
    <n v="612899"/>
    <s v="Kellen Dorne"/>
    <s v="Talon Rowe"/>
    <s v=""/>
    <s v=""/>
    <s v=""/>
    <s v=""/>
    <x v="12"/>
    <x v="2"/>
    <x v="0"/>
  </r>
  <r>
    <s v=""/>
    <x v="53"/>
    <x v="11"/>
    <x v="2"/>
    <x v="4"/>
    <n v="170590"/>
    <s v="Sarina Myles"/>
    <s v="Silas Vale"/>
    <s v=""/>
    <s v=""/>
    <s v=""/>
    <s v=""/>
    <x v="12"/>
    <x v="2"/>
    <x v="0"/>
  </r>
  <r>
    <s v=""/>
    <x v="53"/>
    <x v="10"/>
    <x v="1"/>
    <x v="4"/>
    <n v="818547"/>
    <s v="Thane Calder"/>
    <s v="Vera Korrin"/>
    <s v=""/>
    <s v=""/>
    <s v=""/>
    <s v=""/>
    <x v="12"/>
    <x v="2"/>
    <x v="0"/>
  </r>
  <r>
    <s v=""/>
    <x v="53"/>
    <x v="3"/>
    <x v="2"/>
    <x v="4"/>
    <n v="354533"/>
    <s v="Elira Quinn"/>
    <s v="Corin Nash"/>
    <s v=""/>
    <s v=""/>
    <s v=""/>
    <s v=""/>
    <x v="12"/>
    <x v="2"/>
    <x v="0"/>
  </r>
  <r>
    <s v=""/>
    <x v="53"/>
    <x v="3"/>
    <x v="2"/>
    <x v="4"/>
    <n v="654918"/>
    <s v="Jarek Stone"/>
    <s v="Lyra Blayne"/>
    <s v=""/>
    <s v=""/>
    <s v=""/>
    <s v=""/>
    <x v="12"/>
    <x v="2"/>
    <x v="0"/>
  </r>
  <r>
    <s v=""/>
    <x v="53"/>
    <x v="11"/>
    <x v="2"/>
    <x v="4"/>
    <n v="622396"/>
    <s v="Liora Wren"/>
    <s v="Bren Wren"/>
    <s v=""/>
    <s v=""/>
    <s v=""/>
    <s v=""/>
    <x v="12"/>
    <x v="2"/>
    <x v="0"/>
  </r>
  <r>
    <s v=""/>
    <x v="53"/>
    <x v="3"/>
    <x v="2"/>
    <x v="4"/>
    <n v="902976"/>
    <s v="Damon Hales"/>
    <s v="Nora Graye"/>
    <s v=""/>
    <s v=""/>
    <s v=""/>
    <s v=""/>
    <x v="12"/>
    <x v="2"/>
    <x v="0"/>
  </r>
  <r>
    <s v=""/>
    <x v="53"/>
    <x v="7"/>
    <x v="2"/>
    <x v="4"/>
    <n v="190535"/>
    <s v="Tessa Korrin"/>
    <s v="Nyra Rael"/>
    <s v=""/>
    <s v=""/>
    <s v=""/>
    <s v=""/>
    <x v="12"/>
    <x v="2"/>
    <x v="0"/>
  </r>
  <r>
    <s v=""/>
    <x v="53"/>
    <x v="6"/>
    <x v="1"/>
    <x v="4"/>
    <n v="583575"/>
    <s v="Rowan Velt"/>
    <s v="Kellen Sable"/>
    <s v=""/>
    <s v=""/>
    <s v=""/>
    <s v=""/>
    <x v="12"/>
    <x v="2"/>
    <x v="0"/>
  </r>
  <r>
    <s v=""/>
    <x v="53"/>
    <x v="0"/>
    <x v="0"/>
    <x v="4"/>
    <n v="484981"/>
    <s v="Nyra Solen"/>
    <s v="Tessa Marrek"/>
    <s v=""/>
    <s v=""/>
    <s v=""/>
    <s v=""/>
    <x v="12"/>
    <x v="2"/>
    <x v="0"/>
  </r>
  <r>
    <s v=""/>
    <x v="53"/>
    <x v="9"/>
    <x v="1"/>
    <x v="4"/>
    <n v="886779"/>
    <s v="Alden Trask"/>
    <s v="Kael Thorne"/>
    <s v=""/>
    <s v=""/>
    <s v=""/>
    <s v=""/>
    <x v="12"/>
    <x v="2"/>
    <x v="0"/>
  </r>
  <r>
    <s v=""/>
    <x v="53"/>
    <x v="7"/>
    <x v="2"/>
    <x v="4"/>
    <n v="667534"/>
    <s v="Mira Voss"/>
    <s v="Isla Fenwick"/>
    <s v=""/>
    <s v=""/>
    <s v=""/>
    <s v=""/>
    <x v="12"/>
    <x v="2"/>
    <x v="0"/>
  </r>
  <r>
    <s v=""/>
    <x v="53"/>
    <x v="0"/>
    <x v="0"/>
    <x v="4"/>
    <n v="237993"/>
    <s v="Kellen Dorne"/>
    <s v="Draven Voss"/>
    <s v=""/>
    <s v=""/>
    <s v=""/>
    <s v=""/>
    <x v="12"/>
    <x v="2"/>
    <x v="0"/>
  </r>
  <r>
    <s v=""/>
    <x v="53"/>
    <x v="3"/>
    <x v="2"/>
    <x v="4"/>
    <n v="234132"/>
    <s v="Sarina Myles"/>
    <s v="Selene Crowe"/>
    <s v=""/>
    <s v=""/>
    <s v=""/>
    <s v=""/>
    <x v="12"/>
    <x v="2"/>
    <x v="0"/>
  </r>
  <r>
    <s v=""/>
    <x v="53"/>
    <x v="4"/>
    <x v="2"/>
    <x v="4"/>
    <n v="115843"/>
    <s v="Thane Calder"/>
    <s v="Lucan Storm"/>
    <s v=""/>
    <s v=""/>
    <s v=""/>
    <s v=""/>
    <x v="12"/>
    <x v="2"/>
    <x v="0"/>
  </r>
  <r>
    <s v=""/>
    <x v="53"/>
    <x v="2"/>
    <x v="1"/>
    <x v="4"/>
    <n v="850983"/>
    <s v="Elira Quinn"/>
    <s v="Ayla Torrin"/>
    <s v=""/>
    <s v=""/>
    <s v=""/>
    <s v=""/>
    <x v="12"/>
    <x v="2"/>
    <x v="0"/>
  </r>
  <r>
    <s v=""/>
    <x v="53"/>
    <x v="3"/>
    <x v="2"/>
    <x v="4"/>
    <n v="170203"/>
    <s v="Jarek Stone"/>
    <s v="Ronan Dusk"/>
    <s v=""/>
    <s v=""/>
    <s v=""/>
    <s v=""/>
    <x v="12"/>
    <x v="2"/>
    <x v="0"/>
  </r>
  <r>
    <s v=""/>
    <x v="53"/>
    <x v="9"/>
    <x v="1"/>
    <x v="4"/>
    <n v="818128"/>
    <s v="Liora Wren"/>
    <s v="Mina Locke"/>
    <s v=""/>
    <s v=""/>
    <s v=""/>
    <s v=""/>
    <x v="12"/>
    <x v="2"/>
    <x v="0"/>
  </r>
  <r>
    <s v=""/>
    <x v="53"/>
    <x v="10"/>
    <x v="1"/>
    <x v="4"/>
    <n v="797003"/>
    <s v="Damon Hales"/>
    <s v="Zane Myles"/>
    <s v=""/>
    <s v=""/>
    <s v=""/>
    <s v=""/>
    <x v="12"/>
    <x v="2"/>
    <x v="0"/>
  </r>
  <r>
    <s v=""/>
    <x v="53"/>
    <x v="11"/>
    <x v="2"/>
    <x v="4"/>
    <n v="199306"/>
    <s v="Tessa Korrin"/>
    <s v="Eira Calder"/>
    <s v=""/>
    <s v=""/>
    <s v=""/>
    <s v=""/>
    <x v="12"/>
    <x v="2"/>
    <x v="0"/>
  </r>
  <r>
    <s v=""/>
    <x v="53"/>
    <x v="1"/>
    <x v="0"/>
    <x v="4"/>
    <n v="739150"/>
    <s v="Rowan Velt"/>
    <s v="Talon Rowe"/>
    <s v=""/>
    <s v=""/>
    <s v=""/>
    <s v=""/>
    <x v="12"/>
    <x v="2"/>
    <x v="0"/>
  </r>
  <r>
    <s v=""/>
    <x v="53"/>
    <x v="9"/>
    <x v="1"/>
    <x v="4"/>
    <n v="984551"/>
    <s v="Nyra Solen"/>
    <s v="Silas Vale"/>
    <s v=""/>
    <s v=""/>
    <s v=""/>
    <s v=""/>
    <x v="12"/>
    <x v="2"/>
    <x v="0"/>
  </r>
  <r>
    <s v=""/>
    <x v="53"/>
    <x v="0"/>
    <x v="0"/>
    <x v="4"/>
    <n v="702750"/>
    <s v="Alden Trask"/>
    <s v="Vera Korrin"/>
    <s v=""/>
    <s v=""/>
    <s v=""/>
    <s v=""/>
    <x v="12"/>
    <x v="2"/>
    <x v="0"/>
  </r>
  <r>
    <s v=""/>
    <x v="53"/>
    <x v="4"/>
    <x v="2"/>
    <x v="4"/>
    <n v="476121"/>
    <s v="Mira Voss"/>
    <s v="Corin Nash"/>
    <s v=""/>
    <s v=""/>
    <s v=""/>
    <s v=""/>
    <x v="12"/>
    <x v="2"/>
    <x v="0"/>
  </r>
  <r>
    <s v=""/>
    <x v="53"/>
    <x v="7"/>
    <x v="2"/>
    <x v="4"/>
    <n v="769029"/>
    <s v="Kellen Dorne"/>
    <s v="Lyra Blayne"/>
    <s v=""/>
    <s v=""/>
    <s v=""/>
    <s v=""/>
    <x v="12"/>
    <x v="2"/>
    <x v="0"/>
  </r>
  <r>
    <s v=""/>
    <x v="53"/>
    <x v="9"/>
    <x v="1"/>
    <x v="4"/>
    <n v="941517"/>
    <s v="Sarina Myles"/>
    <s v="Bren Wren"/>
    <s v=""/>
    <s v=""/>
    <s v=""/>
    <s v=""/>
    <x v="12"/>
    <x v="2"/>
    <x v="0"/>
  </r>
  <r>
    <s v=""/>
    <x v="53"/>
    <x v="9"/>
    <x v="1"/>
    <x v="4"/>
    <n v="812385"/>
    <s v="Thane Calder"/>
    <s v="Nora Graye"/>
    <s v=""/>
    <s v=""/>
    <s v=""/>
    <s v=""/>
    <x v="12"/>
    <x v="2"/>
    <x v="0"/>
  </r>
  <r>
    <s v=""/>
    <x v="53"/>
    <x v="4"/>
    <x v="2"/>
    <x v="4"/>
    <n v="876297"/>
    <s v="Elira Quinn"/>
    <s v="Nyra Rael"/>
    <s v=""/>
    <s v=""/>
    <s v=""/>
    <s v=""/>
    <x v="12"/>
    <x v="2"/>
    <x v="0"/>
  </r>
  <r>
    <s v=""/>
    <x v="53"/>
    <x v="4"/>
    <x v="2"/>
    <x v="4"/>
    <n v="345101"/>
    <s v="Jarek Stone"/>
    <s v="Kellen Sable"/>
    <s v=""/>
    <s v=""/>
    <s v=""/>
    <s v=""/>
    <x v="12"/>
    <x v="2"/>
    <x v="0"/>
  </r>
  <r>
    <s v=""/>
    <x v="53"/>
    <x v="0"/>
    <x v="0"/>
    <x v="4"/>
    <n v="794250"/>
    <s v="Liora Wren"/>
    <s v="Tessa Marrek"/>
    <s v=""/>
    <s v=""/>
    <s v=""/>
    <s v=""/>
    <x v="12"/>
    <x v="2"/>
    <x v="0"/>
  </r>
  <r>
    <s v=""/>
    <x v="53"/>
    <x v="10"/>
    <x v="1"/>
    <x v="4"/>
    <n v="945225"/>
    <s v="Damon Hales"/>
    <s v="Kael Thorne"/>
    <s v=""/>
    <s v=""/>
    <s v=""/>
    <s v=""/>
    <x v="12"/>
    <x v="2"/>
    <x v="0"/>
  </r>
  <r>
    <s v=""/>
    <x v="53"/>
    <x v="9"/>
    <x v="1"/>
    <x v="4"/>
    <n v="410468"/>
    <s v="Tessa Korrin"/>
    <s v="Isla Fenwick"/>
    <s v=""/>
    <s v=""/>
    <s v=""/>
    <s v=""/>
    <x v="12"/>
    <x v="2"/>
    <x v="0"/>
  </r>
  <r>
    <s v=""/>
    <x v="53"/>
    <x v="1"/>
    <x v="0"/>
    <x v="4"/>
    <n v="508585"/>
    <s v="Rowan Velt"/>
    <s v="Draven Voss"/>
    <s v=""/>
    <s v=""/>
    <s v=""/>
    <s v=""/>
    <x v="12"/>
    <x v="2"/>
    <x v="0"/>
  </r>
  <r>
    <s v=""/>
    <x v="53"/>
    <x v="6"/>
    <x v="1"/>
    <x v="4"/>
    <n v="312365"/>
    <s v="Nyra Solen"/>
    <s v="Selene Crowe"/>
    <s v=""/>
    <s v=""/>
    <s v=""/>
    <s v=""/>
    <x v="12"/>
    <x v="2"/>
    <x v="0"/>
  </r>
  <r>
    <s v=""/>
    <x v="53"/>
    <x v="4"/>
    <x v="2"/>
    <x v="4"/>
    <n v="695804"/>
    <s v="Alden Trask"/>
    <s v="Lucan Storm"/>
    <s v=""/>
    <s v=""/>
    <s v=""/>
    <s v=""/>
    <x v="12"/>
    <x v="2"/>
    <x v="0"/>
  </r>
  <r>
    <s v=""/>
    <x v="53"/>
    <x v="6"/>
    <x v="1"/>
    <x v="4"/>
    <n v="209223"/>
    <s v="Mira Voss"/>
    <s v="Ayla Torrin"/>
    <s v=""/>
    <s v=""/>
    <s v=""/>
    <s v=""/>
    <x v="12"/>
    <x v="2"/>
    <x v="0"/>
  </r>
  <r>
    <s v=""/>
    <x v="53"/>
    <x v="6"/>
    <x v="1"/>
    <x v="4"/>
    <n v="361302"/>
    <s v="Kellen Dorne"/>
    <s v="Ronan Dusk"/>
    <s v=""/>
    <s v=""/>
    <s v=""/>
    <s v=""/>
    <x v="12"/>
    <x v="2"/>
    <x v="0"/>
  </r>
  <r>
    <s v=""/>
    <x v="53"/>
    <x v="7"/>
    <x v="2"/>
    <x v="4"/>
    <n v="288566"/>
    <s v="Sarina Myles"/>
    <s v="Mina Locke"/>
    <s v=""/>
    <s v=""/>
    <s v=""/>
    <s v=""/>
    <x v="12"/>
    <x v="2"/>
    <x v="0"/>
  </r>
  <r>
    <s v=""/>
    <x v="53"/>
    <x v="0"/>
    <x v="0"/>
    <x v="4"/>
    <n v="817595"/>
    <s v="Thane Calder"/>
    <s v="Zane Myles"/>
    <s v=""/>
    <s v=""/>
    <s v=""/>
    <s v=""/>
    <x v="12"/>
    <x v="2"/>
    <x v="0"/>
  </r>
  <r>
    <s v=""/>
    <x v="53"/>
    <x v="2"/>
    <x v="1"/>
    <x v="4"/>
    <n v="524819"/>
    <s v="Elira Quinn"/>
    <s v="Eira Calder"/>
    <s v=""/>
    <s v=""/>
    <s v=""/>
    <s v=""/>
    <x v="12"/>
    <x v="2"/>
    <x v="0"/>
  </r>
  <r>
    <s v=""/>
    <x v="53"/>
    <x v="4"/>
    <x v="2"/>
    <x v="4"/>
    <n v="549375"/>
    <s v="Jarek Stone"/>
    <s v="Talon Rowe"/>
    <s v=""/>
    <s v=""/>
    <s v=""/>
    <s v=""/>
    <x v="12"/>
    <x v="2"/>
    <x v="0"/>
  </r>
  <r>
    <s v=""/>
    <x v="53"/>
    <x v="7"/>
    <x v="2"/>
    <x v="4"/>
    <n v="297876"/>
    <s v="Liora Wren"/>
    <s v="Silas Vale"/>
    <s v=""/>
    <s v=""/>
    <s v=""/>
    <s v=""/>
    <x v="12"/>
    <x v="2"/>
    <x v="0"/>
  </r>
  <r>
    <s v=""/>
    <x v="53"/>
    <x v="1"/>
    <x v="0"/>
    <x v="4"/>
    <n v="725509"/>
    <s v="Damon Hales"/>
    <s v="Vera Korrin"/>
    <s v=""/>
    <s v=""/>
    <s v=""/>
    <s v=""/>
    <x v="12"/>
    <x v="2"/>
    <x v="0"/>
  </r>
  <r>
    <s v=""/>
    <x v="53"/>
    <x v="4"/>
    <x v="2"/>
    <x v="4"/>
    <n v="778374"/>
    <s v="Tessa Korrin"/>
    <s v="Corin Nash"/>
    <s v=""/>
    <s v=""/>
    <s v=""/>
    <s v=""/>
    <x v="12"/>
    <x v="2"/>
    <x v="0"/>
  </r>
  <r>
    <s v=""/>
    <x v="53"/>
    <x v="10"/>
    <x v="1"/>
    <x v="4"/>
    <n v="638088"/>
    <s v="Rowan Velt"/>
    <s v="Lyra Blayne"/>
    <s v=""/>
    <s v=""/>
    <s v=""/>
    <s v=""/>
    <x v="12"/>
    <x v="2"/>
    <x v="0"/>
  </r>
  <r>
    <s v=""/>
    <x v="53"/>
    <x v="0"/>
    <x v="0"/>
    <x v="4"/>
    <n v="492643"/>
    <s v="Nyra Solen"/>
    <s v="Bren Wren"/>
    <s v=""/>
    <s v=""/>
    <s v=""/>
    <s v=""/>
    <x v="12"/>
    <x v="2"/>
    <x v="0"/>
  </r>
  <r>
    <s v=""/>
    <x v="53"/>
    <x v="10"/>
    <x v="1"/>
    <x v="4"/>
    <n v="198632"/>
    <s v="Alden Trask"/>
    <s v="Nora Graye"/>
    <s v=""/>
    <s v=""/>
    <s v=""/>
    <s v=""/>
    <x v="12"/>
    <x v="2"/>
    <x v="0"/>
  </r>
  <r>
    <s v=""/>
    <x v="53"/>
    <x v="0"/>
    <x v="0"/>
    <x v="4"/>
    <n v="152713"/>
    <s v="Mira Voss"/>
    <s v="Nyra Rael"/>
    <s v=""/>
    <s v=""/>
    <s v=""/>
    <s v=""/>
    <x v="12"/>
    <x v="2"/>
    <x v="0"/>
  </r>
  <r>
    <s v=""/>
    <x v="53"/>
    <x v="6"/>
    <x v="1"/>
    <x v="4"/>
    <n v="762764"/>
    <s v="Kellen Dorne"/>
    <s v="Kellen Sable"/>
    <s v=""/>
    <s v=""/>
    <s v=""/>
    <s v=""/>
    <x v="12"/>
    <x v="2"/>
    <x v="0"/>
  </r>
  <r>
    <s v=""/>
    <x v="53"/>
    <x v="10"/>
    <x v="1"/>
    <x v="4"/>
    <n v="463180"/>
    <s v="Sarina Myles"/>
    <s v="Tessa Marrek"/>
    <s v=""/>
    <s v=""/>
    <s v=""/>
    <s v=""/>
    <x v="12"/>
    <x v="2"/>
    <x v="0"/>
  </r>
  <r>
    <s v=""/>
    <x v="53"/>
    <x v="3"/>
    <x v="2"/>
    <x v="4"/>
    <n v="851600"/>
    <s v="Thane Calder"/>
    <s v="Kael Thorne"/>
    <s v=""/>
    <s v=""/>
    <s v=""/>
    <s v=""/>
    <x v="12"/>
    <x v="2"/>
    <x v="0"/>
  </r>
  <r>
    <s v=""/>
    <x v="53"/>
    <x v="6"/>
    <x v="1"/>
    <x v="4"/>
    <n v="749993"/>
    <s v="Elira Quinn"/>
    <s v="Isla Fenwick"/>
    <s v=""/>
    <s v=""/>
    <s v=""/>
    <s v=""/>
    <x v="12"/>
    <x v="2"/>
    <x v="0"/>
  </r>
  <r>
    <s v=""/>
    <x v="53"/>
    <x v="6"/>
    <x v="1"/>
    <x v="4"/>
    <n v="904403"/>
    <s v="Jarek Stone"/>
    <s v="Draven Voss"/>
    <s v=""/>
    <s v=""/>
    <s v=""/>
    <s v=""/>
    <x v="12"/>
    <x v="2"/>
    <x v="0"/>
  </r>
  <r>
    <s v=""/>
    <x v="53"/>
    <x v="4"/>
    <x v="2"/>
    <x v="4"/>
    <n v="868395"/>
    <s v="Liora Wren"/>
    <s v="Selene Crowe"/>
    <s v=""/>
    <s v=""/>
    <s v=""/>
    <s v=""/>
    <x v="12"/>
    <x v="2"/>
    <x v="0"/>
  </r>
  <r>
    <s v=""/>
    <x v="53"/>
    <x v="9"/>
    <x v="1"/>
    <x v="4"/>
    <n v="856907"/>
    <s v="Damon Hales"/>
    <s v="Lucan Storm"/>
    <s v=""/>
    <s v=""/>
    <s v=""/>
    <s v=""/>
    <x v="12"/>
    <x v="2"/>
    <x v="0"/>
  </r>
  <r>
    <s v=""/>
    <x v="53"/>
    <x v="2"/>
    <x v="1"/>
    <x v="4"/>
    <n v="578703"/>
    <s v="Tessa Korrin"/>
    <s v="Ayla Torrin"/>
    <s v=""/>
    <s v=""/>
    <s v=""/>
    <s v=""/>
    <x v="12"/>
    <x v="2"/>
    <x v="0"/>
  </r>
  <r>
    <s v=""/>
    <x v="53"/>
    <x v="11"/>
    <x v="2"/>
    <x v="4"/>
    <n v="646124"/>
    <s v="Rowan Velt"/>
    <s v="Ronan Dusk"/>
    <s v=""/>
    <s v=""/>
    <s v=""/>
    <s v=""/>
    <x v="12"/>
    <x v="2"/>
    <x v="0"/>
  </r>
  <r>
    <s v=""/>
    <x v="53"/>
    <x v="11"/>
    <x v="2"/>
    <x v="4"/>
    <n v="581080"/>
    <s v="Nyra Solen"/>
    <s v="Mina Locke"/>
    <s v=""/>
    <s v=""/>
    <s v=""/>
    <s v=""/>
    <x v="12"/>
    <x v="2"/>
    <x v="0"/>
  </r>
  <r>
    <s v=""/>
    <x v="53"/>
    <x v="10"/>
    <x v="1"/>
    <x v="4"/>
    <n v="756115"/>
    <s v="Alden Trask"/>
    <s v="Zane Myles"/>
    <s v=""/>
    <s v=""/>
    <s v=""/>
    <s v=""/>
    <x v="12"/>
    <x v="2"/>
    <x v="0"/>
  </r>
  <r>
    <s v=""/>
    <x v="53"/>
    <x v="10"/>
    <x v="1"/>
    <x v="4"/>
    <n v="219550"/>
    <s v="Mira Voss"/>
    <s v="Eira Calder"/>
    <s v=""/>
    <s v=""/>
    <s v=""/>
    <s v=""/>
    <x v="12"/>
    <x v="2"/>
    <x v="0"/>
  </r>
  <r>
    <s v=""/>
    <x v="53"/>
    <x v="8"/>
    <x v="3"/>
    <x v="4"/>
    <n v="487003"/>
    <s v="Kellen Dorne"/>
    <s v="Talon Rowe"/>
    <s v=""/>
    <s v=""/>
    <s v=""/>
    <s v=""/>
    <x v="12"/>
    <x v="2"/>
    <x v="0"/>
  </r>
  <r>
    <s v=""/>
    <x v="53"/>
    <x v="2"/>
    <x v="1"/>
    <x v="4"/>
    <n v="992394"/>
    <s v="Sarina Myles"/>
    <s v="Silas Vale"/>
    <s v=""/>
    <s v=""/>
    <s v=""/>
    <s v=""/>
    <x v="12"/>
    <x v="2"/>
    <x v="0"/>
  </r>
  <r>
    <s v=""/>
    <x v="53"/>
    <x v="9"/>
    <x v="1"/>
    <x v="4"/>
    <n v="441946"/>
    <s v="Thane Calder"/>
    <s v="Vera Korrin"/>
    <s v=""/>
    <s v=""/>
    <s v=""/>
    <s v=""/>
    <x v="12"/>
    <x v="2"/>
    <x v="0"/>
  </r>
  <r>
    <s v=""/>
    <x v="53"/>
    <x v="6"/>
    <x v="1"/>
    <x v="4"/>
    <n v="611373"/>
    <s v="Elira Quinn"/>
    <s v="Corin Nash"/>
    <s v=""/>
    <s v=""/>
    <s v=""/>
    <s v=""/>
    <x v="12"/>
    <x v="2"/>
    <x v="0"/>
  </r>
  <r>
    <s v=""/>
    <x v="53"/>
    <x v="10"/>
    <x v="1"/>
    <x v="4"/>
    <n v="994449"/>
    <s v="Jarek Stone"/>
    <s v="Lyra Blayne"/>
    <s v=""/>
    <s v=""/>
    <s v=""/>
    <s v=""/>
    <x v="12"/>
    <x v="2"/>
    <x v="0"/>
  </r>
  <r>
    <s v=""/>
    <x v="53"/>
    <x v="1"/>
    <x v="0"/>
    <x v="4"/>
    <n v="909594"/>
    <s v="Liora Wren"/>
    <s v="Bren Wren"/>
    <s v=""/>
    <s v=""/>
    <s v=""/>
    <s v=""/>
    <x v="12"/>
    <x v="2"/>
    <x v="0"/>
  </r>
  <r>
    <s v=""/>
    <x v="53"/>
    <x v="4"/>
    <x v="2"/>
    <x v="4"/>
    <n v="807971"/>
    <s v="Damon Hales"/>
    <s v="Nora Graye"/>
    <s v=""/>
    <s v=""/>
    <s v=""/>
    <s v=""/>
    <x v="12"/>
    <x v="2"/>
    <x v="0"/>
  </r>
  <r>
    <s v=""/>
    <x v="53"/>
    <x v="10"/>
    <x v="1"/>
    <x v="4"/>
    <n v="902784"/>
    <s v="Tessa Korrin"/>
    <s v="Nyra Rael"/>
    <s v=""/>
    <s v=""/>
    <s v=""/>
    <s v=""/>
    <x v="12"/>
    <x v="2"/>
    <x v="0"/>
  </r>
  <r>
    <s v=""/>
    <x v="53"/>
    <x v="5"/>
    <x v="1"/>
    <x v="4"/>
    <n v="757534"/>
    <s v="Rowan Velt"/>
    <s v="Kellen Sable"/>
    <s v=""/>
    <s v=""/>
    <s v=""/>
    <s v=""/>
    <x v="12"/>
    <x v="2"/>
    <x v="0"/>
  </r>
  <r>
    <s v=""/>
    <x v="53"/>
    <x v="0"/>
    <x v="0"/>
    <x v="4"/>
    <n v="408442"/>
    <s v="Nyra Solen"/>
    <s v="Tessa Marrek"/>
    <s v=""/>
    <s v=""/>
    <s v=""/>
    <s v=""/>
    <x v="12"/>
    <x v="2"/>
    <x v="0"/>
  </r>
  <r>
    <s v=""/>
    <x v="53"/>
    <x v="1"/>
    <x v="0"/>
    <x v="4"/>
    <n v="366931"/>
    <s v="Alden Trask"/>
    <s v="Kael Thorne"/>
    <s v=""/>
    <s v=""/>
    <s v=""/>
    <s v=""/>
    <x v="12"/>
    <x v="2"/>
    <x v="0"/>
  </r>
  <r>
    <s v=""/>
    <x v="53"/>
    <x v="9"/>
    <x v="1"/>
    <x v="4"/>
    <n v="872594"/>
    <s v="Mira Voss"/>
    <s v="Isla Fenwick"/>
    <s v=""/>
    <s v=""/>
    <s v=""/>
    <s v=""/>
    <x v="12"/>
    <x v="2"/>
    <x v="0"/>
  </r>
  <r>
    <s v=""/>
    <x v="53"/>
    <x v="10"/>
    <x v="1"/>
    <x v="4"/>
    <n v="370980"/>
    <s v="Kellen Dorne"/>
    <s v="Draven Voss"/>
    <s v=""/>
    <s v=""/>
    <s v=""/>
    <s v=""/>
    <x v="12"/>
    <x v="2"/>
    <x v="0"/>
  </r>
  <r>
    <s v=""/>
    <x v="53"/>
    <x v="2"/>
    <x v="1"/>
    <x v="4"/>
    <n v="553750"/>
    <s v="Sarina Myles"/>
    <s v="Selene Crowe"/>
    <s v=""/>
    <s v=""/>
    <s v=""/>
    <s v=""/>
    <x v="12"/>
    <x v="2"/>
    <x v="0"/>
  </r>
  <r>
    <s v=""/>
    <x v="53"/>
    <x v="8"/>
    <x v="3"/>
    <x v="4"/>
    <n v="153351"/>
    <s v="Thane Calder"/>
    <s v="Lucan Storm"/>
    <s v=""/>
    <s v=""/>
    <s v=""/>
    <s v=""/>
    <x v="12"/>
    <x v="2"/>
    <x v="0"/>
  </r>
  <r>
    <s v=""/>
    <x v="53"/>
    <x v="11"/>
    <x v="2"/>
    <x v="4"/>
    <n v="322369"/>
    <s v="Elira Quinn"/>
    <s v="Ayla Torrin"/>
    <s v=""/>
    <s v=""/>
    <s v=""/>
    <s v=""/>
    <x v="12"/>
    <x v="2"/>
    <x v="0"/>
  </r>
  <r>
    <s v=""/>
    <x v="53"/>
    <x v="2"/>
    <x v="1"/>
    <x v="4"/>
    <n v="520091"/>
    <s v="Jarek Stone"/>
    <s v="Ronan Dusk"/>
    <s v=""/>
    <s v=""/>
    <s v=""/>
    <s v=""/>
    <x v="12"/>
    <x v="2"/>
    <x v="0"/>
  </r>
  <r>
    <s v=""/>
    <x v="53"/>
    <x v="4"/>
    <x v="2"/>
    <x v="4"/>
    <n v="344856"/>
    <s v="Liora Wren"/>
    <s v="Mina Locke"/>
    <s v=""/>
    <s v=""/>
    <s v=""/>
    <s v=""/>
    <x v="12"/>
    <x v="2"/>
    <x v="0"/>
  </r>
  <r>
    <s v=""/>
    <x v="53"/>
    <x v="10"/>
    <x v="1"/>
    <x v="4"/>
    <n v="450578"/>
    <s v="Damon Hales"/>
    <s v="Zane Myles"/>
    <s v=""/>
    <s v=""/>
    <s v=""/>
    <s v=""/>
    <x v="12"/>
    <x v="2"/>
    <x v="0"/>
  </r>
  <r>
    <s v=""/>
    <x v="53"/>
    <x v="0"/>
    <x v="0"/>
    <x v="4"/>
    <n v="796232"/>
    <s v="Tessa Korrin"/>
    <s v="Eira Calder"/>
    <s v=""/>
    <s v=""/>
    <s v=""/>
    <s v=""/>
    <x v="12"/>
    <x v="2"/>
    <x v="0"/>
  </r>
  <r>
    <s v=""/>
    <x v="53"/>
    <x v="4"/>
    <x v="2"/>
    <x v="4"/>
    <n v="787729"/>
    <s v="Rowan Velt"/>
    <s v="Talon Rowe"/>
    <s v=""/>
    <s v=""/>
    <s v=""/>
    <s v=""/>
    <x v="12"/>
    <x v="2"/>
    <x v="0"/>
  </r>
  <r>
    <s v=""/>
    <x v="53"/>
    <x v="3"/>
    <x v="2"/>
    <x v="4"/>
    <n v="947692"/>
    <s v="Nyra Solen"/>
    <s v="Silas Vale"/>
    <s v=""/>
    <s v=""/>
    <s v=""/>
    <s v=""/>
    <x v="12"/>
    <x v="2"/>
    <x v="0"/>
  </r>
  <r>
    <s v=""/>
    <x v="53"/>
    <x v="9"/>
    <x v="1"/>
    <x v="4"/>
    <n v="203452"/>
    <s v="Alden Trask"/>
    <s v="Vera Korrin"/>
    <s v=""/>
    <s v=""/>
    <s v=""/>
    <s v=""/>
    <x v="12"/>
    <x v="2"/>
    <x v="0"/>
  </r>
  <r>
    <s v=""/>
    <x v="53"/>
    <x v="0"/>
    <x v="0"/>
    <x v="4"/>
    <n v="130372"/>
    <s v="Mira Voss"/>
    <s v="Corin Nash"/>
    <s v=""/>
    <s v=""/>
    <s v=""/>
    <s v=""/>
    <x v="12"/>
    <x v="2"/>
    <x v="0"/>
  </r>
  <r>
    <s v=""/>
    <x v="53"/>
    <x v="10"/>
    <x v="1"/>
    <x v="4"/>
    <n v="415199"/>
    <s v="Kellen Dorne"/>
    <s v="Lyra Blayne"/>
    <s v=""/>
    <s v=""/>
    <s v=""/>
    <s v=""/>
    <x v="12"/>
    <x v="2"/>
    <x v="0"/>
  </r>
  <r>
    <s v=""/>
    <x v="53"/>
    <x v="3"/>
    <x v="2"/>
    <x v="4"/>
    <n v="362860"/>
    <s v="Sarina Myles"/>
    <s v="Bren Wren"/>
    <s v=""/>
    <s v=""/>
    <s v=""/>
    <s v=""/>
    <x v="12"/>
    <x v="2"/>
    <x v="0"/>
  </r>
  <r>
    <s v=""/>
    <x v="53"/>
    <x v="5"/>
    <x v="1"/>
    <x v="4"/>
    <n v="164567"/>
    <s v="Thane Calder"/>
    <s v="Nora Graye"/>
    <s v=""/>
    <s v=""/>
    <s v=""/>
    <s v=""/>
    <x v="12"/>
    <x v="2"/>
    <x v="0"/>
  </r>
  <r>
    <s v=""/>
    <x v="53"/>
    <x v="9"/>
    <x v="1"/>
    <x v="4"/>
    <n v="200098"/>
    <s v="Elira Quinn"/>
    <s v="Nyra Rael"/>
    <s v=""/>
    <s v=""/>
    <s v=""/>
    <s v=""/>
    <x v="12"/>
    <x v="2"/>
    <x v="0"/>
  </r>
  <r>
    <s v=""/>
    <x v="53"/>
    <x v="0"/>
    <x v="0"/>
    <x v="4"/>
    <n v="961573"/>
    <s v="Jarek Stone"/>
    <s v="Kellen Sable"/>
    <s v=""/>
    <s v=""/>
    <s v=""/>
    <s v=""/>
    <x v="12"/>
    <x v="2"/>
    <x v="0"/>
  </r>
  <r>
    <s v=""/>
    <x v="53"/>
    <x v="11"/>
    <x v="2"/>
    <x v="4"/>
    <n v="438698"/>
    <s v="Liora Wren"/>
    <s v="Tessa Marrek"/>
    <s v=""/>
    <s v=""/>
    <s v=""/>
    <s v=""/>
    <x v="12"/>
    <x v="2"/>
    <x v="0"/>
  </r>
  <r>
    <s v=""/>
    <x v="53"/>
    <x v="7"/>
    <x v="2"/>
    <x v="4"/>
    <n v="244823"/>
    <s v="Damon Hales"/>
    <s v="Kael Thorne"/>
    <s v=""/>
    <s v=""/>
    <s v=""/>
    <s v=""/>
    <x v="12"/>
    <x v="2"/>
    <x v="0"/>
  </r>
  <r>
    <s v=""/>
    <x v="53"/>
    <x v="8"/>
    <x v="3"/>
    <x v="4"/>
    <n v="487571"/>
    <s v="Tessa Korrin"/>
    <s v="Isla Fenwick"/>
    <s v=""/>
    <s v=""/>
    <s v=""/>
    <s v=""/>
    <x v="12"/>
    <x v="2"/>
    <x v="0"/>
  </r>
  <r>
    <s v=""/>
    <x v="53"/>
    <x v="6"/>
    <x v="1"/>
    <x v="4"/>
    <n v="405020"/>
    <s v="Rowan Velt"/>
    <s v="Draven Voss"/>
    <s v=""/>
    <s v=""/>
    <s v=""/>
    <s v=""/>
    <x v="12"/>
    <x v="2"/>
    <x v="0"/>
  </r>
  <r>
    <s v=""/>
    <x v="53"/>
    <x v="0"/>
    <x v="0"/>
    <x v="4"/>
    <n v="275887"/>
    <s v="Nyra Solen"/>
    <s v="Selene Crowe"/>
    <s v=""/>
    <s v=""/>
    <s v=""/>
    <s v=""/>
    <x v="12"/>
    <x v="2"/>
    <x v="0"/>
  </r>
  <r>
    <s v=""/>
    <x v="53"/>
    <x v="1"/>
    <x v="0"/>
    <x v="4"/>
    <n v="942382"/>
    <s v="Alden Trask"/>
    <s v="Lucan Storm"/>
    <s v=""/>
    <s v=""/>
    <s v=""/>
    <s v=""/>
    <x v="12"/>
    <x v="2"/>
    <x v="0"/>
  </r>
  <r>
    <s v=""/>
    <x v="53"/>
    <x v="7"/>
    <x v="2"/>
    <x v="4"/>
    <n v="522089"/>
    <s v="Mira Voss"/>
    <s v="Ayla Torrin"/>
    <s v=""/>
    <s v=""/>
    <s v=""/>
    <s v=""/>
    <x v="12"/>
    <x v="2"/>
    <x v="0"/>
  </r>
  <r>
    <s v=""/>
    <x v="53"/>
    <x v="8"/>
    <x v="3"/>
    <x v="4"/>
    <n v="925603"/>
    <s v="Kellen Dorne"/>
    <s v="Ronan Dusk"/>
    <s v=""/>
    <s v=""/>
    <s v=""/>
    <s v=""/>
    <x v="12"/>
    <x v="2"/>
    <x v="0"/>
  </r>
  <r>
    <s v=""/>
    <x v="53"/>
    <x v="10"/>
    <x v="1"/>
    <x v="4"/>
    <n v="371512"/>
    <s v="Sarina Myles"/>
    <s v="Mina Locke"/>
    <s v=""/>
    <s v=""/>
    <s v=""/>
    <s v=""/>
    <x v="12"/>
    <x v="2"/>
    <x v="0"/>
  </r>
  <r>
    <s v=""/>
    <x v="53"/>
    <x v="10"/>
    <x v="1"/>
    <x v="4"/>
    <n v="295798"/>
    <s v="Thane Calder"/>
    <s v="Zane Myles"/>
    <s v=""/>
    <s v=""/>
    <s v=""/>
    <s v=""/>
    <x v="12"/>
    <x v="2"/>
    <x v="0"/>
  </r>
  <r>
    <s v=""/>
    <x v="53"/>
    <x v="6"/>
    <x v="1"/>
    <x v="4"/>
    <n v="895428"/>
    <s v="Elira Quinn"/>
    <s v="Eira Calder"/>
    <s v=""/>
    <s v=""/>
    <s v=""/>
    <s v=""/>
    <x v="12"/>
    <x v="2"/>
    <x v="0"/>
  </r>
  <r>
    <s v=""/>
    <x v="53"/>
    <x v="2"/>
    <x v="1"/>
    <x v="4"/>
    <n v="891225"/>
    <s v="Jarek Stone"/>
    <s v="Talon Rowe"/>
    <s v=""/>
    <s v=""/>
    <s v=""/>
    <s v=""/>
    <x v="12"/>
    <x v="2"/>
    <x v="0"/>
  </r>
  <r>
    <s v=""/>
    <x v="53"/>
    <x v="2"/>
    <x v="1"/>
    <x v="4"/>
    <n v="858566"/>
    <s v="Liora Wren"/>
    <s v="Silas Vale"/>
    <s v=""/>
    <s v=""/>
    <s v=""/>
    <s v=""/>
    <x v="12"/>
    <x v="2"/>
    <x v="0"/>
  </r>
  <r>
    <s v=""/>
    <x v="53"/>
    <x v="2"/>
    <x v="1"/>
    <x v="4"/>
    <n v="128172"/>
    <s v="Damon Hales"/>
    <s v="Vera Korrin"/>
    <s v=""/>
    <s v=""/>
    <s v=""/>
    <s v=""/>
    <x v="12"/>
    <x v="2"/>
    <x v="0"/>
  </r>
  <r>
    <s v=""/>
    <x v="53"/>
    <x v="7"/>
    <x v="2"/>
    <x v="4"/>
    <n v="999787"/>
    <s v="Tessa Korrin"/>
    <s v="Corin Nash"/>
    <s v=""/>
    <s v=""/>
    <s v=""/>
    <s v=""/>
    <x v="12"/>
    <x v="2"/>
    <x v="0"/>
  </r>
  <r>
    <s v=""/>
    <x v="53"/>
    <x v="3"/>
    <x v="2"/>
    <x v="4"/>
    <n v="475608"/>
    <s v="Rowan Velt"/>
    <s v="Lyra Blayne"/>
    <s v=""/>
    <s v=""/>
    <s v=""/>
    <s v=""/>
    <x v="12"/>
    <x v="2"/>
    <x v="0"/>
  </r>
  <r>
    <s v=""/>
    <x v="53"/>
    <x v="10"/>
    <x v="1"/>
    <x v="4"/>
    <n v="448673"/>
    <s v="Nyra Solen"/>
    <s v="Bren Wren"/>
    <s v=""/>
    <s v=""/>
    <s v=""/>
    <s v=""/>
    <x v="12"/>
    <x v="2"/>
    <x v="0"/>
  </r>
  <r>
    <s v=""/>
    <x v="53"/>
    <x v="1"/>
    <x v="0"/>
    <x v="4"/>
    <n v="160591"/>
    <s v="Alden Trask"/>
    <s v="Nora Graye"/>
    <s v=""/>
    <s v=""/>
    <s v=""/>
    <s v=""/>
    <x v="12"/>
    <x v="2"/>
    <x v="0"/>
  </r>
  <r>
    <s v=""/>
    <x v="53"/>
    <x v="1"/>
    <x v="0"/>
    <x v="4"/>
    <n v="302044"/>
    <s v="Mira Voss"/>
    <s v="Nyra Rael"/>
    <s v=""/>
    <s v=""/>
    <s v=""/>
    <s v=""/>
    <x v="12"/>
    <x v="2"/>
    <x v="0"/>
  </r>
  <r>
    <s v=""/>
    <x v="53"/>
    <x v="2"/>
    <x v="1"/>
    <x v="4"/>
    <n v="835872"/>
    <s v="Kellen Dorne"/>
    <s v="Kellen Sable"/>
    <s v=""/>
    <s v=""/>
    <s v=""/>
    <s v=""/>
    <x v="12"/>
    <x v="2"/>
    <x v="0"/>
  </r>
  <r>
    <s v=""/>
    <x v="53"/>
    <x v="8"/>
    <x v="3"/>
    <x v="4"/>
    <n v="230044"/>
    <s v="Sarina Myles"/>
    <s v="Tessa Marrek"/>
    <s v=""/>
    <s v=""/>
    <s v=""/>
    <s v=""/>
    <x v="12"/>
    <x v="2"/>
    <x v="0"/>
  </r>
  <r>
    <s v=""/>
    <x v="53"/>
    <x v="8"/>
    <x v="3"/>
    <x v="4"/>
    <n v="696793"/>
    <s v="Thane Calder"/>
    <s v="Kael Thorne"/>
    <s v=""/>
    <s v=""/>
    <s v=""/>
    <s v=""/>
    <x v="12"/>
    <x v="2"/>
    <x v="0"/>
  </r>
  <r>
    <s v=""/>
    <x v="53"/>
    <x v="5"/>
    <x v="1"/>
    <x v="4"/>
    <n v="811103"/>
    <s v="Elira Quinn"/>
    <s v="Isla Fenwick"/>
    <s v=""/>
    <s v=""/>
    <s v=""/>
    <s v=""/>
    <x v="12"/>
    <x v="2"/>
    <x v="0"/>
  </r>
  <r>
    <s v=""/>
    <x v="53"/>
    <x v="6"/>
    <x v="1"/>
    <x v="4"/>
    <n v="821660"/>
    <s v="Jarek Stone"/>
    <s v="Draven Voss"/>
    <s v=""/>
    <s v=""/>
    <s v=""/>
    <s v=""/>
    <x v="12"/>
    <x v="2"/>
    <x v="0"/>
  </r>
  <r>
    <s v=""/>
    <x v="53"/>
    <x v="7"/>
    <x v="2"/>
    <x v="4"/>
    <n v="866659"/>
    <s v="Liora Wren"/>
    <s v="Selene Crowe"/>
    <s v=""/>
    <s v=""/>
    <s v=""/>
    <s v=""/>
    <x v="12"/>
    <x v="2"/>
    <x v="0"/>
  </r>
  <r>
    <s v=""/>
    <x v="53"/>
    <x v="11"/>
    <x v="2"/>
    <x v="4"/>
    <n v="221612"/>
    <s v="Damon Hales"/>
    <s v="Lucan Storm"/>
    <s v=""/>
    <s v=""/>
    <s v=""/>
    <s v=""/>
    <x v="12"/>
    <x v="2"/>
    <x v="0"/>
  </r>
  <r>
    <s v=""/>
    <x v="53"/>
    <x v="2"/>
    <x v="1"/>
    <x v="4"/>
    <n v="781591"/>
    <s v="Tessa Korrin"/>
    <s v="Ayla Torrin"/>
    <s v=""/>
    <s v=""/>
    <s v=""/>
    <s v=""/>
    <x v="12"/>
    <x v="2"/>
    <x v="0"/>
  </r>
  <r>
    <s v=""/>
    <x v="53"/>
    <x v="8"/>
    <x v="3"/>
    <x v="4"/>
    <n v="844223"/>
    <s v="Rowan Velt"/>
    <s v="Ronan Dusk"/>
    <s v=""/>
    <s v=""/>
    <s v=""/>
    <s v=""/>
    <x v="12"/>
    <x v="2"/>
    <x v="0"/>
  </r>
  <r>
    <s v=""/>
    <x v="53"/>
    <x v="10"/>
    <x v="1"/>
    <x v="4"/>
    <n v="268697"/>
    <s v="Nyra Solen"/>
    <s v="Mina Locke"/>
    <s v=""/>
    <s v=""/>
    <s v=""/>
    <s v=""/>
    <x v="12"/>
    <x v="2"/>
    <x v="0"/>
  </r>
  <r>
    <s v=""/>
    <x v="53"/>
    <x v="0"/>
    <x v="0"/>
    <x v="4"/>
    <n v="790996"/>
    <s v="Alden Trask"/>
    <s v="Zane Myles"/>
    <s v=""/>
    <s v=""/>
    <s v=""/>
    <s v=""/>
    <x v="12"/>
    <x v="2"/>
    <x v="0"/>
  </r>
  <r>
    <s v=""/>
    <x v="53"/>
    <x v="8"/>
    <x v="3"/>
    <x v="4"/>
    <n v="861992"/>
    <s v="Mira Voss"/>
    <s v="Eira Calder"/>
    <s v=""/>
    <s v=""/>
    <s v=""/>
    <s v=""/>
    <x v="12"/>
    <x v="2"/>
    <x v="0"/>
  </r>
  <r>
    <s v=""/>
    <x v="53"/>
    <x v="4"/>
    <x v="2"/>
    <x v="4"/>
    <n v="232345"/>
    <s v="Kellen Dorne"/>
    <s v="Talon Rowe"/>
    <s v=""/>
    <s v=""/>
    <s v=""/>
    <s v=""/>
    <x v="12"/>
    <x v="2"/>
    <x v="0"/>
  </r>
  <r>
    <s v=""/>
    <x v="53"/>
    <x v="1"/>
    <x v="0"/>
    <x v="4"/>
    <n v="331560"/>
    <s v="Sarina Myles"/>
    <s v="Silas Vale"/>
    <s v=""/>
    <s v=""/>
    <s v=""/>
    <s v=""/>
    <x v="12"/>
    <x v="2"/>
    <x v="0"/>
  </r>
  <r>
    <s v=""/>
    <x v="53"/>
    <x v="4"/>
    <x v="2"/>
    <x v="4"/>
    <n v="596636"/>
    <s v="Thane Calder"/>
    <s v="Vera Korrin"/>
    <s v=""/>
    <s v=""/>
    <s v=""/>
    <s v=""/>
    <x v="12"/>
    <x v="2"/>
    <x v="0"/>
  </r>
  <r>
    <s v=""/>
    <x v="53"/>
    <x v="2"/>
    <x v="1"/>
    <x v="4"/>
    <n v="618805"/>
    <s v="Elira Quinn"/>
    <s v="Corin Nash"/>
    <s v=""/>
    <s v=""/>
    <s v=""/>
    <s v=""/>
    <x v="12"/>
    <x v="2"/>
    <x v="0"/>
  </r>
  <r>
    <s v=""/>
    <x v="53"/>
    <x v="10"/>
    <x v="1"/>
    <x v="4"/>
    <n v="311581"/>
    <s v="Jarek Stone"/>
    <s v="Lyra Blayne"/>
    <s v=""/>
    <s v=""/>
    <s v=""/>
    <s v=""/>
    <x v="12"/>
    <x v="2"/>
    <x v="0"/>
  </r>
  <r>
    <s v=""/>
    <x v="53"/>
    <x v="8"/>
    <x v="3"/>
    <x v="4"/>
    <n v="265239"/>
    <s v="Liora Wren"/>
    <s v="Bren Wren"/>
    <s v=""/>
    <s v=""/>
    <s v=""/>
    <s v=""/>
    <x v="12"/>
    <x v="2"/>
    <x v="0"/>
  </r>
  <r>
    <s v=""/>
    <x v="53"/>
    <x v="0"/>
    <x v="0"/>
    <x v="4"/>
    <n v="687874"/>
    <s v="Damon Hales"/>
    <s v="Nora Graye"/>
    <s v=""/>
    <s v=""/>
    <s v=""/>
    <s v=""/>
    <x v="12"/>
    <x v="2"/>
    <x v="0"/>
  </r>
  <r>
    <s v=""/>
    <x v="53"/>
    <x v="11"/>
    <x v="2"/>
    <x v="4"/>
    <n v="780840"/>
    <s v="Tessa Korrin"/>
    <s v="Nyra Rael"/>
    <s v=""/>
    <s v=""/>
    <s v=""/>
    <s v=""/>
    <x v="12"/>
    <x v="2"/>
    <x v="0"/>
  </r>
  <r>
    <s v=""/>
    <x v="53"/>
    <x v="3"/>
    <x v="2"/>
    <x v="4"/>
    <n v="778827"/>
    <s v="Rowan Velt"/>
    <s v="Kellen Sable"/>
    <s v=""/>
    <s v=""/>
    <s v=""/>
    <s v=""/>
    <x v="12"/>
    <x v="2"/>
    <x v="0"/>
  </r>
  <r>
    <s v=""/>
    <x v="53"/>
    <x v="5"/>
    <x v="1"/>
    <x v="4"/>
    <n v="787021"/>
    <s v="Nyra Solen"/>
    <s v="Tessa Marrek"/>
    <s v=""/>
    <s v=""/>
    <s v=""/>
    <s v=""/>
    <x v="12"/>
    <x v="2"/>
    <x v="0"/>
  </r>
  <r>
    <s v=""/>
    <x v="53"/>
    <x v="4"/>
    <x v="2"/>
    <x v="4"/>
    <n v="830855"/>
    <s v="Alden Trask"/>
    <s v="Kael Thorne"/>
    <s v=""/>
    <s v=""/>
    <s v=""/>
    <s v=""/>
    <x v="12"/>
    <x v="2"/>
    <x v="0"/>
  </r>
  <r>
    <s v=""/>
    <x v="53"/>
    <x v="3"/>
    <x v="2"/>
    <x v="4"/>
    <n v="479682"/>
    <s v="Mira Voss"/>
    <s v="Isla Fenwick"/>
    <s v=""/>
    <s v=""/>
    <s v=""/>
    <s v=""/>
    <x v="12"/>
    <x v="2"/>
    <x v="0"/>
  </r>
  <r>
    <s v=""/>
    <x v="53"/>
    <x v="11"/>
    <x v="2"/>
    <x v="4"/>
    <n v="582356"/>
    <s v="Kellen Dorne"/>
    <s v="Draven Voss"/>
    <s v=""/>
    <s v=""/>
    <s v=""/>
    <s v=""/>
    <x v="12"/>
    <x v="2"/>
    <x v="0"/>
  </r>
  <r>
    <s v=""/>
    <x v="53"/>
    <x v="10"/>
    <x v="1"/>
    <x v="4"/>
    <n v="385547"/>
    <s v="Sarina Myles"/>
    <s v="Selene Crowe"/>
    <s v=""/>
    <s v=""/>
    <s v=""/>
    <s v=""/>
    <x v="12"/>
    <x v="2"/>
    <x v="0"/>
  </r>
  <r>
    <s v=""/>
    <x v="53"/>
    <x v="11"/>
    <x v="2"/>
    <x v="4"/>
    <n v="153659"/>
    <s v="Thane Calder"/>
    <s v="Lucan Storm"/>
    <s v=""/>
    <s v=""/>
    <s v=""/>
    <s v=""/>
    <x v="12"/>
    <x v="2"/>
    <x v="0"/>
  </r>
  <r>
    <s v=""/>
    <x v="53"/>
    <x v="2"/>
    <x v="1"/>
    <x v="4"/>
    <n v="649937"/>
    <s v="Elira Quinn"/>
    <s v="Ayla Torrin"/>
    <s v=""/>
    <s v=""/>
    <s v=""/>
    <s v=""/>
    <x v="12"/>
    <x v="2"/>
    <x v="0"/>
  </r>
  <r>
    <s v=""/>
    <x v="53"/>
    <x v="6"/>
    <x v="1"/>
    <x v="4"/>
    <n v="842743"/>
    <s v="Jarek Stone"/>
    <s v="Ronan Dusk"/>
    <s v=""/>
    <s v=""/>
    <s v=""/>
    <s v=""/>
    <x v="12"/>
    <x v="2"/>
    <x v="0"/>
  </r>
  <r>
    <s v=""/>
    <x v="53"/>
    <x v="10"/>
    <x v="1"/>
    <x v="4"/>
    <n v="130672"/>
    <s v="Liora Wren"/>
    <s v="Mina Locke"/>
    <s v=""/>
    <s v=""/>
    <s v=""/>
    <s v=""/>
    <x v="12"/>
    <x v="2"/>
    <x v="0"/>
  </r>
  <r>
    <s v=""/>
    <x v="53"/>
    <x v="7"/>
    <x v="2"/>
    <x v="4"/>
    <n v="438357"/>
    <s v="Damon Hales"/>
    <s v="Zane Myles"/>
    <s v=""/>
    <s v=""/>
    <s v=""/>
    <s v=""/>
    <x v="12"/>
    <x v="2"/>
    <x v="0"/>
  </r>
  <r>
    <s v=""/>
    <x v="53"/>
    <x v="2"/>
    <x v="1"/>
    <x v="4"/>
    <n v="845831"/>
    <s v="Tessa Korrin"/>
    <s v="Eira Calder"/>
    <s v=""/>
    <s v=""/>
    <s v=""/>
    <s v=""/>
    <x v="12"/>
    <x v="2"/>
    <x v="0"/>
  </r>
  <r>
    <s v=""/>
    <x v="53"/>
    <x v="8"/>
    <x v="3"/>
    <x v="4"/>
    <n v="268564"/>
    <s v="Rowan Velt"/>
    <s v="Talon Rowe"/>
    <s v=""/>
    <s v=""/>
    <s v=""/>
    <s v=""/>
    <x v="12"/>
    <x v="2"/>
    <x v="0"/>
  </r>
  <r>
    <s v=""/>
    <x v="53"/>
    <x v="2"/>
    <x v="1"/>
    <x v="4"/>
    <n v="836633"/>
    <s v="Nyra Solen"/>
    <s v="Silas Vale"/>
    <s v=""/>
    <s v=""/>
    <s v=""/>
    <s v=""/>
    <x v="12"/>
    <x v="2"/>
    <x v="0"/>
  </r>
  <r>
    <s v=""/>
    <x v="53"/>
    <x v="5"/>
    <x v="1"/>
    <x v="4"/>
    <n v="527957"/>
    <s v="Alden Trask"/>
    <s v="Vera Korrin"/>
    <s v=""/>
    <s v=""/>
    <s v=""/>
    <s v=""/>
    <x v="12"/>
    <x v="2"/>
    <x v="0"/>
  </r>
  <r>
    <s v=""/>
    <x v="53"/>
    <x v="4"/>
    <x v="2"/>
    <x v="4"/>
    <n v="449375"/>
    <s v="Mira Voss"/>
    <s v="Corin Nash"/>
    <s v=""/>
    <s v=""/>
    <s v=""/>
    <s v=""/>
    <x v="12"/>
    <x v="2"/>
    <x v="0"/>
  </r>
  <r>
    <s v=""/>
    <x v="53"/>
    <x v="7"/>
    <x v="2"/>
    <x v="4"/>
    <n v="834095"/>
    <s v="Kellen Dorne"/>
    <s v="Lyra Blayne"/>
    <s v=""/>
    <s v=""/>
    <s v=""/>
    <s v=""/>
    <x v="12"/>
    <x v="2"/>
    <x v="0"/>
  </r>
  <r>
    <s v=""/>
    <x v="53"/>
    <x v="10"/>
    <x v="1"/>
    <x v="4"/>
    <n v="491453"/>
    <s v="Sarina Myles"/>
    <s v="Bren Wren"/>
    <s v=""/>
    <s v=""/>
    <s v=""/>
    <s v=""/>
    <x v="12"/>
    <x v="2"/>
    <x v="0"/>
  </r>
  <r>
    <s v=""/>
    <x v="53"/>
    <x v="8"/>
    <x v="3"/>
    <x v="4"/>
    <n v="945178"/>
    <s v="Thane Calder"/>
    <s v="Nora Graye"/>
    <s v=""/>
    <s v=""/>
    <s v=""/>
    <s v=""/>
    <x v="12"/>
    <x v="2"/>
    <x v="0"/>
  </r>
  <r>
    <s v=""/>
    <x v="53"/>
    <x v="11"/>
    <x v="2"/>
    <x v="4"/>
    <n v="788530"/>
    <s v="Elira Quinn"/>
    <s v="Nyra Rael"/>
    <s v=""/>
    <s v=""/>
    <s v=""/>
    <s v=""/>
    <x v="12"/>
    <x v="2"/>
    <x v="0"/>
  </r>
  <r>
    <s v=""/>
    <x v="53"/>
    <x v="0"/>
    <x v="0"/>
    <x v="4"/>
    <n v="217625"/>
    <s v="Jarek Stone"/>
    <s v="Kellen Sable"/>
    <s v=""/>
    <s v=""/>
    <s v=""/>
    <s v=""/>
    <x v="12"/>
    <x v="2"/>
    <x v="0"/>
  </r>
  <r>
    <s v=""/>
    <x v="53"/>
    <x v="8"/>
    <x v="3"/>
    <x v="4"/>
    <n v="689672"/>
    <s v="Liora Wren"/>
    <s v="Tessa Marrek"/>
    <s v=""/>
    <s v=""/>
    <s v=""/>
    <s v=""/>
    <x v="12"/>
    <x v="2"/>
    <x v="0"/>
  </r>
  <r>
    <s v=""/>
    <x v="53"/>
    <x v="6"/>
    <x v="1"/>
    <x v="4"/>
    <n v="476224"/>
    <s v="Damon Hales"/>
    <s v="Kael Thorne"/>
    <s v=""/>
    <s v=""/>
    <s v=""/>
    <s v=""/>
    <x v="12"/>
    <x v="2"/>
    <x v="0"/>
  </r>
  <r>
    <s v=""/>
    <x v="53"/>
    <x v="0"/>
    <x v="0"/>
    <x v="4"/>
    <n v="381003"/>
    <s v="Tessa Korrin"/>
    <s v="Isla Fenwick"/>
    <s v=""/>
    <s v=""/>
    <s v=""/>
    <s v=""/>
    <x v="12"/>
    <x v="2"/>
    <x v="0"/>
  </r>
  <r>
    <s v=""/>
    <x v="53"/>
    <x v="5"/>
    <x v="1"/>
    <x v="4"/>
    <n v="172684"/>
    <s v="Rowan Velt"/>
    <s v="Draven Voss"/>
    <s v=""/>
    <s v=""/>
    <s v=""/>
    <s v=""/>
    <x v="12"/>
    <x v="2"/>
    <x v="0"/>
  </r>
  <r>
    <s v=""/>
    <x v="53"/>
    <x v="1"/>
    <x v="0"/>
    <x v="4"/>
    <n v="123125"/>
    <s v="Nyra Solen"/>
    <s v="Selene Crowe"/>
    <s v=""/>
    <s v=""/>
    <s v=""/>
    <s v=""/>
    <x v="12"/>
    <x v="2"/>
    <x v="0"/>
  </r>
  <r>
    <s v=""/>
    <x v="53"/>
    <x v="3"/>
    <x v="2"/>
    <x v="4"/>
    <n v="233346"/>
    <s v="Alden Trask"/>
    <s v="Lucan Storm"/>
    <s v=""/>
    <s v=""/>
    <s v=""/>
    <s v=""/>
    <x v="12"/>
    <x v="2"/>
    <x v="0"/>
  </r>
  <r>
    <s v=""/>
    <x v="53"/>
    <x v="3"/>
    <x v="2"/>
    <x v="4"/>
    <n v="184647"/>
    <s v="Mira Voss"/>
    <s v="Ayla Torrin"/>
    <s v=""/>
    <s v=""/>
    <s v=""/>
    <s v=""/>
    <x v="12"/>
    <x v="2"/>
    <x v="0"/>
  </r>
  <r>
    <s v=""/>
    <x v="53"/>
    <x v="9"/>
    <x v="1"/>
    <x v="4"/>
    <n v="361739"/>
    <s v="Kellen Dorne"/>
    <s v="Ronan Dusk"/>
    <s v=""/>
    <s v=""/>
    <s v=""/>
    <s v=""/>
    <x v="12"/>
    <x v="2"/>
    <x v="0"/>
  </r>
  <r>
    <s v=""/>
    <x v="53"/>
    <x v="3"/>
    <x v="2"/>
    <x v="4"/>
    <n v="436988"/>
    <s v="Sarina Myles"/>
    <s v="Mina Locke"/>
    <s v=""/>
    <s v=""/>
    <s v=""/>
    <s v=""/>
    <x v="12"/>
    <x v="2"/>
    <x v="0"/>
  </r>
  <r>
    <s v=""/>
    <x v="53"/>
    <x v="4"/>
    <x v="2"/>
    <x v="4"/>
    <n v="621733"/>
    <s v="Thane Calder"/>
    <s v="Zane Myles"/>
    <s v=""/>
    <s v=""/>
    <s v=""/>
    <s v=""/>
    <x v="12"/>
    <x v="2"/>
    <x v="0"/>
  </r>
  <r>
    <s v=""/>
    <x v="53"/>
    <x v="9"/>
    <x v="1"/>
    <x v="4"/>
    <n v="205219"/>
    <s v="Elira Quinn"/>
    <s v="Eira Calder"/>
    <s v=""/>
    <s v=""/>
    <s v=""/>
    <s v=""/>
    <x v="12"/>
    <x v="2"/>
    <x v="0"/>
  </r>
  <r>
    <s v=""/>
    <x v="53"/>
    <x v="11"/>
    <x v="2"/>
    <x v="4"/>
    <n v="317237"/>
    <s v="Jarek Stone"/>
    <s v="Talon Rowe"/>
    <s v=""/>
    <s v=""/>
    <s v=""/>
    <s v=""/>
    <x v="12"/>
    <x v="2"/>
    <x v="0"/>
  </r>
  <r>
    <s v=""/>
    <x v="53"/>
    <x v="3"/>
    <x v="2"/>
    <x v="4"/>
    <n v="392623"/>
    <s v="Liora Wren"/>
    <s v="Silas Vale"/>
    <s v=""/>
    <s v=""/>
    <s v=""/>
    <s v=""/>
    <x v="12"/>
    <x v="2"/>
    <x v="0"/>
  </r>
  <r>
    <s v=""/>
    <x v="53"/>
    <x v="1"/>
    <x v="0"/>
    <x v="4"/>
    <n v="335840"/>
    <s v="Damon Hales"/>
    <s v="Vera Korrin"/>
    <s v=""/>
    <s v=""/>
    <s v=""/>
    <s v=""/>
    <x v="12"/>
    <x v="2"/>
    <x v="0"/>
  </r>
  <r>
    <s v=""/>
    <x v="53"/>
    <x v="7"/>
    <x v="2"/>
    <x v="4"/>
    <n v="920368"/>
    <s v="Tessa Korrin"/>
    <s v="Corin Nash"/>
    <s v=""/>
    <s v=""/>
    <s v=""/>
    <s v=""/>
    <x v="12"/>
    <x v="2"/>
    <x v="0"/>
  </r>
  <r>
    <s v=""/>
    <x v="53"/>
    <x v="9"/>
    <x v="1"/>
    <x v="4"/>
    <n v="543261"/>
    <s v="Rowan Velt"/>
    <s v="Lyra Blayne"/>
    <s v=""/>
    <s v=""/>
    <s v=""/>
    <s v=""/>
    <x v="12"/>
    <x v="2"/>
    <x v="0"/>
  </r>
  <r>
    <s v=""/>
    <x v="53"/>
    <x v="6"/>
    <x v="1"/>
    <x v="4"/>
    <n v="515354"/>
    <s v="Nyra Solen"/>
    <s v="Bren Wren"/>
    <s v=""/>
    <s v=""/>
    <s v=""/>
    <s v=""/>
    <x v="12"/>
    <x v="2"/>
    <x v="0"/>
  </r>
  <r>
    <s v=""/>
    <x v="53"/>
    <x v="3"/>
    <x v="2"/>
    <x v="4"/>
    <n v="829058"/>
    <s v="Alden Trask"/>
    <s v="Nora Graye"/>
    <s v=""/>
    <s v=""/>
    <s v=""/>
    <s v=""/>
    <x v="12"/>
    <x v="2"/>
    <x v="0"/>
  </r>
  <r>
    <s v=""/>
    <x v="53"/>
    <x v="0"/>
    <x v="0"/>
    <x v="4"/>
    <n v="326286"/>
    <s v="Mira Voss"/>
    <s v="Nyra Rael"/>
    <s v=""/>
    <s v=""/>
    <s v=""/>
    <s v=""/>
    <x v="12"/>
    <x v="2"/>
    <x v="0"/>
  </r>
  <r>
    <s v=""/>
    <x v="53"/>
    <x v="10"/>
    <x v="1"/>
    <x v="4"/>
    <n v="399000"/>
    <s v="Kellen Dorne"/>
    <s v="Kellen Sable"/>
    <s v=""/>
    <s v=""/>
    <s v=""/>
    <s v=""/>
    <x v="12"/>
    <x v="2"/>
    <x v="0"/>
  </r>
  <r>
    <s v=""/>
    <x v="53"/>
    <x v="7"/>
    <x v="2"/>
    <x v="4"/>
    <n v="918192"/>
    <s v="Sarina Myles"/>
    <s v="Tessa Marrek"/>
    <s v=""/>
    <s v=""/>
    <s v=""/>
    <s v=""/>
    <x v="12"/>
    <x v="2"/>
    <x v="0"/>
  </r>
  <r>
    <s v=""/>
    <x v="53"/>
    <x v="7"/>
    <x v="2"/>
    <x v="4"/>
    <n v="210104"/>
    <s v="Thane Calder"/>
    <s v="Kael Thorne"/>
    <s v=""/>
    <s v=""/>
    <s v=""/>
    <s v=""/>
    <x v="12"/>
    <x v="2"/>
    <x v="0"/>
  </r>
  <r>
    <s v=""/>
    <x v="53"/>
    <x v="0"/>
    <x v="0"/>
    <x v="4"/>
    <n v="465627"/>
    <s v="Elira Quinn"/>
    <s v="Isla Fenwick"/>
    <s v=""/>
    <s v=""/>
    <s v=""/>
    <s v=""/>
    <x v="12"/>
    <x v="2"/>
    <x v="0"/>
  </r>
  <r>
    <s v=""/>
    <x v="53"/>
    <x v="0"/>
    <x v="0"/>
    <x v="4"/>
    <n v="393256"/>
    <s v="Jarek Stone"/>
    <s v="Draven Voss"/>
    <s v=""/>
    <s v=""/>
    <s v=""/>
    <s v=""/>
    <x v="12"/>
    <x v="2"/>
    <x v="0"/>
  </r>
  <r>
    <s v=""/>
    <x v="53"/>
    <x v="9"/>
    <x v="1"/>
    <x v="4"/>
    <n v="154022"/>
    <s v="Liora Wren"/>
    <s v="Selene Crowe"/>
    <s v=""/>
    <s v=""/>
    <s v=""/>
    <s v=""/>
    <x v="12"/>
    <x v="2"/>
    <x v="0"/>
  </r>
  <r>
    <s v=""/>
    <x v="53"/>
    <x v="10"/>
    <x v="1"/>
    <x v="4"/>
    <n v="974669"/>
    <s v="Damon Hales"/>
    <s v="Lucan Storm"/>
    <s v=""/>
    <s v=""/>
    <s v=""/>
    <s v=""/>
    <x v="12"/>
    <x v="2"/>
    <x v="0"/>
  </r>
  <r>
    <s v=""/>
    <x v="53"/>
    <x v="2"/>
    <x v="1"/>
    <x v="4"/>
    <n v="841938"/>
    <s v="Tessa Korrin"/>
    <s v="Ayla Torrin"/>
    <s v=""/>
    <s v=""/>
    <s v=""/>
    <s v=""/>
    <x v="12"/>
    <x v="2"/>
    <x v="0"/>
  </r>
  <r>
    <s v=""/>
    <x v="53"/>
    <x v="8"/>
    <x v="3"/>
    <x v="4"/>
    <n v="333306"/>
    <s v="Rowan Velt"/>
    <s v="Ronan Dusk"/>
    <s v=""/>
    <s v=""/>
    <s v=""/>
    <s v=""/>
    <x v="12"/>
    <x v="2"/>
    <x v="0"/>
  </r>
  <r>
    <s v=""/>
    <x v="53"/>
    <x v="4"/>
    <x v="2"/>
    <x v="4"/>
    <n v="934255"/>
    <s v="Nyra Solen"/>
    <s v="Mina Locke"/>
    <s v=""/>
    <s v=""/>
    <s v=""/>
    <s v=""/>
    <x v="12"/>
    <x v="2"/>
    <x v="0"/>
  </r>
  <r>
    <s v=""/>
    <x v="53"/>
    <x v="10"/>
    <x v="1"/>
    <x v="4"/>
    <n v="688530"/>
    <s v="Alden Trask"/>
    <s v="Zane Myles"/>
    <s v=""/>
    <s v=""/>
    <s v=""/>
    <s v=""/>
    <x v="12"/>
    <x v="2"/>
    <x v="0"/>
  </r>
  <r>
    <s v=""/>
    <x v="53"/>
    <x v="5"/>
    <x v="1"/>
    <x v="4"/>
    <n v="163574"/>
    <s v="Mira Voss"/>
    <s v="Eira Calder"/>
    <s v=""/>
    <s v=""/>
    <s v=""/>
    <s v=""/>
    <x v="12"/>
    <x v="2"/>
    <x v="0"/>
  </r>
  <r>
    <s v=""/>
    <x v="53"/>
    <x v="6"/>
    <x v="1"/>
    <x v="4"/>
    <n v="548108"/>
    <s v="Kellen Dorne"/>
    <s v="Talon Rowe"/>
    <s v=""/>
    <s v=""/>
    <s v=""/>
    <s v=""/>
    <x v="12"/>
    <x v="2"/>
    <x v="0"/>
  </r>
  <r>
    <s v=""/>
    <x v="53"/>
    <x v="9"/>
    <x v="1"/>
    <x v="4"/>
    <n v="362556"/>
    <s v="Sarina Myles"/>
    <s v="Silas Vale"/>
    <s v=""/>
    <s v=""/>
    <s v=""/>
    <s v=""/>
    <x v="12"/>
    <x v="2"/>
    <x v="0"/>
  </r>
  <r>
    <s v=""/>
    <x v="53"/>
    <x v="8"/>
    <x v="3"/>
    <x v="4"/>
    <n v="653337"/>
    <s v="Thane Calder"/>
    <s v="Vera Korrin"/>
    <s v=""/>
    <s v=""/>
    <s v=""/>
    <s v=""/>
    <x v="12"/>
    <x v="2"/>
    <x v="0"/>
  </r>
  <r>
    <s v=""/>
    <x v="53"/>
    <x v="4"/>
    <x v="2"/>
    <x v="4"/>
    <n v="888870"/>
    <s v="Elira Quinn"/>
    <s v="Corin Nash"/>
    <s v=""/>
    <s v=""/>
    <s v=""/>
    <s v=""/>
    <x v="12"/>
    <x v="2"/>
    <x v="0"/>
  </r>
  <r>
    <s v=""/>
    <x v="53"/>
    <x v="1"/>
    <x v="0"/>
    <x v="4"/>
    <n v="324218"/>
    <s v="Jarek Stone"/>
    <s v="Lyra Blayne"/>
    <s v=""/>
    <s v=""/>
    <s v=""/>
    <s v=""/>
    <x v="12"/>
    <x v="2"/>
    <x v="0"/>
  </r>
  <r>
    <s v=""/>
    <x v="53"/>
    <x v="3"/>
    <x v="2"/>
    <x v="4"/>
    <n v="938120"/>
    <s v="Liora Wren"/>
    <s v="Bren Wren"/>
    <s v=""/>
    <s v=""/>
    <s v=""/>
    <s v=""/>
    <x v="12"/>
    <x v="2"/>
    <x v="0"/>
  </r>
  <r>
    <s v=""/>
    <x v="53"/>
    <x v="2"/>
    <x v="1"/>
    <x v="4"/>
    <n v="713977"/>
    <s v="Damon Hales"/>
    <s v="Nora Graye"/>
    <s v=""/>
    <s v=""/>
    <s v=""/>
    <s v=""/>
    <x v="12"/>
    <x v="2"/>
    <x v="0"/>
  </r>
  <r>
    <s v=""/>
    <x v="53"/>
    <x v="6"/>
    <x v="1"/>
    <x v="4"/>
    <n v="193258"/>
    <s v="Tessa Korrin"/>
    <s v="Nyra Rael"/>
    <s v=""/>
    <s v=""/>
    <s v=""/>
    <s v=""/>
    <x v="12"/>
    <x v="2"/>
    <x v="0"/>
  </r>
  <r>
    <s v=""/>
    <x v="53"/>
    <x v="6"/>
    <x v="1"/>
    <x v="4"/>
    <n v="679569"/>
    <s v="Rowan Velt"/>
    <s v="Kellen Sable"/>
    <s v=""/>
    <s v=""/>
    <s v=""/>
    <s v=""/>
    <x v="12"/>
    <x v="2"/>
    <x v="0"/>
  </r>
  <r>
    <s v=""/>
    <x v="53"/>
    <x v="0"/>
    <x v="0"/>
    <x v="4"/>
    <n v="795338"/>
    <s v="Nyra Solen"/>
    <s v="Tessa Marrek"/>
    <s v=""/>
    <s v=""/>
    <s v=""/>
    <s v=""/>
    <x v="12"/>
    <x v="2"/>
    <x v="0"/>
  </r>
  <r>
    <s v=""/>
    <x v="53"/>
    <x v="8"/>
    <x v="3"/>
    <x v="4"/>
    <n v="726346"/>
    <s v="Alden Trask"/>
    <s v="Kael Thorne"/>
    <s v=""/>
    <s v=""/>
    <s v=""/>
    <s v=""/>
    <x v="12"/>
    <x v="2"/>
    <x v="0"/>
  </r>
  <r>
    <s v=""/>
    <x v="53"/>
    <x v="1"/>
    <x v="0"/>
    <x v="4"/>
    <n v="700711"/>
    <s v="Mira Voss"/>
    <s v="Isla Fenwick"/>
    <s v=""/>
    <s v=""/>
    <s v=""/>
    <s v=""/>
    <x v="12"/>
    <x v="2"/>
    <x v="0"/>
  </r>
  <r>
    <s v=""/>
    <x v="53"/>
    <x v="0"/>
    <x v="0"/>
    <x v="4"/>
    <n v="669871"/>
    <s v="Kellen Dorne"/>
    <s v="Draven Voss"/>
    <s v=""/>
    <s v=""/>
    <s v=""/>
    <s v=""/>
    <x v="12"/>
    <x v="2"/>
    <x v="0"/>
  </r>
  <r>
    <s v=""/>
    <x v="53"/>
    <x v="9"/>
    <x v="1"/>
    <x v="4"/>
    <n v="446642"/>
    <s v="Sarina Myles"/>
    <s v="Selene Crowe"/>
    <s v=""/>
    <s v=""/>
    <s v=""/>
    <s v=""/>
    <x v="12"/>
    <x v="2"/>
    <x v="0"/>
  </r>
  <r>
    <s v=""/>
    <x v="53"/>
    <x v="11"/>
    <x v="2"/>
    <x v="4"/>
    <n v="390613"/>
    <s v="Thane Calder"/>
    <s v="Lucan Storm"/>
    <s v=""/>
    <s v=""/>
    <s v=""/>
    <s v=""/>
    <x v="12"/>
    <x v="2"/>
    <x v="0"/>
  </r>
  <r>
    <s v=""/>
    <x v="53"/>
    <x v="11"/>
    <x v="2"/>
    <x v="4"/>
    <n v="291883"/>
    <s v="Elira Quinn"/>
    <s v="Ayla Torrin"/>
    <s v=""/>
    <s v=""/>
    <s v=""/>
    <s v=""/>
    <x v="12"/>
    <x v="2"/>
    <x v="0"/>
  </r>
  <r>
    <s v=""/>
    <x v="53"/>
    <x v="6"/>
    <x v="1"/>
    <x v="4"/>
    <n v="237407"/>
    <s v="Jarek Stone"/>
    <s v="Ronan Dusk"/>
    <s v=""/>
    <s v=""/>
    <s v=""/>
    <s v=""/>
    <x v="12"/>
    <x v="2"/>
    <x v="0"/>
  </r>
  <r>
    <s v=""/>
    <x v="53"/>
    <x v="9"/>
    <x v="1"/>
    <x v="4"/>
    <n v="621359"/>
    <s v="Liora Wren"/>
    <s v="Mina Locke"/>
    <s v=""/>
    <s v=""/>
    <s v=""/>
    <s v=""/>
    <x v="12"/>
    <x v="2"/>
    <x v="0"/>
  </r>
  <r>
    <s v=""/>
    <x v="53"/>
    <x v="0"/>
    <x v="0"/>
    <x v="4"/>
    <n v="145878"/>
    <s v="Damon Hales"/>
    <s v="Zane Myles"/>
    <s v=""/>
    <s v=""/>
    <s v=""/>
    <s v=""/>
    <x v="12"/>
    <x v="2"/>
    <x v="0"/>
  </r>
  <r>
    <s v=""/>
    <x v="53"/>
    <x v="4"/>
    <x v="2"/>
    <x v="4"/>
    <n v="294543"/>
    <s v="Tessa Korrin"/>
    <s v="Eira Calder"/>
    <s v=""/>
    <s v=""/>
    <s v=""/>
    <s v=""/>
    <x v="12"/>
    <x v="2"/>
    <x v="0"/>
  </r>
  <r>
    <s v=""/>
    <x v="53"/>
    <x v="3"/>
    <x v="2"/>
    <x v="4"/>
    <n v="812162"/>
    <s v="Rowan Velt"/>
    <s v="Talon Rowe"/>
    <s v=""/>
    <s v=""/>
    <s v=""/>
    <s v=""/>
    <x v="12"/>
    <x v="2"/>
    <x v="0"/>
  </r>
  <r>
    <s v=""/>
    <x v="53"/>
    <x v="6"/>
    <x v="1"/>
    <x v="4"/>
    <n v="560161"/>
    <s v="Nyra Solen"/>
    <s v="Silas Vale"/>
    <s v=""/>
    <s v=""/>
    <s v=""/>
    <s v=""/>
    <x v="12"/>
    <x v="2"/>
    <x v="0"/>
  </r>
  <r>
    <s v=""/>
    <x v="53"/>
    <x v="5"/>
    <x v="1"/>
    <x v="4"/>
    <n v="712223"/>
    <s v="Alden Trask"/>
    <s v="Vera Korrin"/>
    <s v=""/>
    <s v=""/>
    <s v=""/>
    <s v=""/>
    <x v="12"/>
    <x v="2"/>
    <x v="0"/>
  </r>
  <r>
    <s v=""/>
    <x v="53"/>
    <x v="0"/>
    <x v="0"/>
    <x v="4"/>
    <n v="126063"/>
    <s v="Mira Voss"/>
    <s v="Corin Nash"/>
    <s v=""/>
    <s v=""/>
    <s v=""/>
    <s v=""/>
    <x v="12"/>
    <x v="2"/>
    <x v="0"/>
  </r>
  <r>
    <s v=""/>
    <x v="53"/>
    <x v="7"/>
    <x v="2"/>
    <x v="4"/>
    <n v="914487"/>
    <s v="Kellen Dorne"/>
    <s v="Lyra Blayne"/>
    <s v=""/>
    <s v=""/>
    <s v=""/>
    <s v=""/>
    <x v="12"/>
    <x v="2"/>
    <x v="0"/>
  </r>
  <r>
    <s v=""/>
    <x v="53"/>
    <x v="1"/>
    <x v="0"/>
    <x v="4"/>
    <n v="294039"/>
    <s v="Sarina Myles"/>
    <s v="Bren Wren"/>
    <s v=""/>
    <s v=""/>
    <s v=""/>
    <s v=""/>
    <x v="12"/>
    <x v="2"/>
    <x v="0"/>
  </r>
  <r>
    <s v=""/>
    <x v="53"/>
    <x v="2"/>
    <x v="1"/>
    <x v="4"/>
    <n v="822460"/>
    <s v="Thane Calder"/>
    <s v="Nora Graye"/>
    <s v=""/>
    <s v=""/>
    <s v=""/>
    <s v=""/>
    <x v="12"/>
    <x v="2"/>
    <x v="0"/>
  </r>
  <r>
    <s v=""/>
    <x v="53"/>
    <x v="2"/>
    <x v="1"/>
    <x v="4"/>
    <n v="616983"/>
    <s v="Elira Quinn"/>
    <s v="Nyra Rael"/>
    <s v=""/>
    <s v=""/>
    <s v=""/>
    <s v=""/>
    <x v="12"/>
    <x v="2"/>
    <x v="0"/>
  </r>
  <r>
    <s v=""/>
    <x v="53"/>
    <x v="2"/>
    <x v="1"/>
    <x v="4"/>
    <n v="678654"/>
    <s v="Jarek Stone"/>
    <s v="Kellen Sable"/>
    <s v=""/>
    <s v=""/>
    <s v=""/>
    <s v=""/>
    <x v="12"/>
    <x v="2"/>
    <x v="0"/>
  </r>
  <r>
    <s v=""/>
    <x v="53"/>
    <x v="5"/>
    <x v="1"/>
    <x v="4"/>
    <n v="789754"/>
    <s v="Liora Wren"/>
    <s v="Tessa Marrek"/>
    <s v=""/>
    <s v=""/>
    <s v=""/>
    <s v=""/>
    <x v="12"/>
    <x v="2"/>
    <x v="0"/>
  </r>
  <r>
    <s v=""/>
    <x v="53"/>
    <x v="4"/>
    <x v="2"/>
    <x v="4"/>
    <n v="408879"/>
    <s v="Damon Hales"/>
    <s v="Kael Thorne"/>
    <s v=""/>
    <s v=""/>
    <s v=""/>
    <s v=""/>
    <x v="12"/>
    <x v="2"/>
    <x v="0"/>
  </r>
  <r>
    <s v=""/>
    <x v="53"/>
    <x v="11"/>
    <x v="2"/>
    <x v="4"/>
    <n v="449783"/>
    <s v="Tessa Korrin"/>
    <s v="Isla Fenwick"/>
    <s v=""/>
    <s v=""/>
    <s v=""/>
    <s v=""/>
    <x v="12"/>
    <x v="2"/>
    <x v="0"/>
  </r>
  <r>
    <s v=""/>
    <x v="53"/>
    <x v="1"/>
    <x v="0"/>
    <x v="4"/>
    <n v="842999"/>
    <s v="Rowan Velt"/>
    <s v="Draven Voss"/>
    <s v=""/>
    <s v=""/>
    <s v=""/>
    <s v=""/>
    <x v="12"/>
    <x v="2"/>
    <x v="0"/>
  </r>
  <r>
    <s v=""/>
    <x v="53"/>
    <x v="3"/>
    <x v="2"/>
    <x v="4"/>
    <n v="547422"/>
    <s v="Nyra Solen"/>
    <s v="Selene Crowe"/>
    <s v=""/>
    <s v=""/>
    <s v=""/>
    <s v=""/>
    <x v="12"/>
    <x v="2"/>
    <x v="0"/>
  </r>
  <r>
    <s v=""/>
    <x v="53"/>
    <x v="11"/>
    <x v="2"/>
    <x v="4"/>
    <n v="570029"/>
    <s v="Alden Trask"/>
    <s v="Lucan Storm"/>
    <s v=""/>
    <s v=""/>
    <s v=""/>
    <s v=""/>
    <x v="12"/>
    <x v="2"/>
    <x v="0"/>
  </r>
  <r>
    <s v=""/>
    <x v="53"/>
    <x v="2"/>
    <x v="1"/>
    <x v="4"/>
    <n v="141768"/>
    <s v="Mira Voss"/>
    <s v="Ayla Torrin"/>
    <s v=""/>
    <s v=""/>
    <s v=""/>
    <s v=""/>
    <x v="12"/>
    <x v="2"/>
    <x v="0"/>
  </r>
  <r>
    <s v=""/>
    <x v="53"/>
    <x v="7"/>
    <x v="2"/>
    <x v="4"/>
    <n v="834550"/>
    <s v="Kellen Dorne"/>
    <s v="Ronan Dusk"/>
    <s v=""/>
    <s v=""/>
    <s v=""/>
    <s v=""/>
    <x v="12"/>
    <x v="2"/>
    <x v="0"/>
  </r>
  <r>
    <s v=""/>
    <x v="53"/>
    <x v="3"/>
    <x v="2"/>
    <x v="4"/>
    <n v="999936"/>
    <s v="Sarina Myles"/>
    <s v="Mina Locke"/>
    <s v=""/>
    <s v=""/>
    <s v=""/>
    <s v=""/>
    <x v="12"/>
    <x v="2"/>
    <x v="0"/>
  </r>
  <r>
    <s v=""/>
    <x v="53"/>
    <x v="7"/>
    <x v="2"/>
    <x v="4"/>
    <n v="961405"/>
    <s v="Thane Calder"/>
    <s v="Zane Myles"/>
    <s v=""/>
    <s v=""/>
    <s v=""/>
    <s v=""/>
    <x v="12"/>
    <x v="2"/>
    <x v="0"/>
  </r>
  <r>
    <s v=""/>
    <x v="53"/>
    <x v="5"/>
    <x v="1"/>
    <x v="4"/>
    <n v="817671"/>
    <s v="Elira Quinn"/>
    <s v="Eira Calder"/>
    <s v=""/>
    <s v=""/>
    <s v=""/>
    <s v=""/>
    <x v="12"/>
    <x v="2"/>
    <x v="0"/>
  </r>
  <r>
    <s v=""/>
    <x v="53"/>
    <x v="5"/>
    <x v="1"/>
    <x v="4"/>
    <n v="996572"/>
    <s v="Jarek Stone"/>
    <s v="Talon Rowe"/>
    <s v=""/>
    <s v=""/>
    <s v=""/>
    <s v=""/>
    <x v="12"/>
    <x v="2"/>
    <x v="0"/>
  </r>
  <r>
    <s v=""/>
    <x v="53"/>
    <x v="0"/>
    <x v="0"/>
    <x v="4"/>
    <n v="189147"/>
    <s v="Liora Wren"/>
    <s v="Silas Vale"/>
    <s v=""/>
    <s v=""/>
    <s v=""/>
    <s v=""/>
    <x v="12"/>
    <x v="2"/>
    <x v="0"/>
  </r>
  <r>
    <s v=""/>
    <x v="53"/>
    <x v="2"/>
    <x v="1"/>
    <x v="4"/>
    <n v="181736"/>
    <s v="Damon Hales"/>
    <s v="Vera Korrin"/>
    <s v=""/>
    <s v=""/>
    <s v=""/>
    <s v=""/>
    <x v="12"/>
    <x v="2"/>
    <x v="0"/>
  </r>
  <r>
    <s v=""/>
    <x v="53"/>
    <x v="8"/>
    <x v="3"/>
    <x v="4"/>
    <n v="872064"/>
    <s v="Tessa Korrin"/>
    <s v="Corin Nash"/>
    <s v=""/>
    <s v=""/>
    <s v=""/>
    <s v=""/>
    <x v="12"/>
    <x v="2"/>
    <x v="0"/>
  </r>
  <r>
    <s v=""/>
    <x v="53"/>
    <x v="2"/>
    <x v="1"/>
    <x v="4"/>
    <n v="207968"/>
    <s v="Rowan Velt"/>
    <s v="Lyra Blayne"/>
    <s v=""/>
    <s v=""/>
    <s v=""/>
    <s v=""/>
    <x v="12"/>
    <x v="2"/>
    <x v="0"/>
  </r>
  <r>
    <s v=""/>
    <x v="53"/>
    <x v="2"/>
    <x v="1"/>
    <x v="4"/>
    <n v="916426"/>
    <s v="Nyra Solen"/>
    <s v="Bren Wren"/>
    <s v=""/>
    <s v=""/>
    <s v=""/>
    <s v=""/>
    <x v="12"/>
    <x v="2"/>
    <x v="0"/>
  </r>
  <r>
    <s v=""/>
    <x v="53"/>
    <x v="2"/>
    <x v="1"/>
    <x v="4"/>
    <n v="627102"/>
    <s v="Alden Trask"/>
    <s v="Nora Graye"/>
    <s v=""/>
    <s v=""/>
    <s v=""/>
    <s v=""/>
    <x v="12"/>
    <x v="2"/>
    <x v="0"/>
  </r>
  <r>
    <s v=""/>
    <x v="53"/>
    <x v="3"/>
    <x v="2"/>
    <x v="4"/>
    <n v="559980"/>
    <s v="Mira Voss"/>
    <s v="Nyra Rael"/>
    <s v=""/>
    <s v=""/>
    <s v=""/>
    <s v=""/>
    <x v="12"/>
    <x v="2"/>
    <x v="0"/>
  </r>
  <r>
    <s v=""/>
    <x v="53"/>
    <x v="2"/>
    <x v="1"/>
    <x v="4"/>
    <n v="571530"/>
    <s v="Kellen Dorne"/>
    <s v="Kellen Sable"/>
    <s v=""/>
    <s v=""/>
    <s v=""/>
    <s v=""/>
    <x v="12"/>
    <x v="2"/>
    <x v="0"/>
  </r>
  <r>
    <s v=""/>
    <x v="53"/>
    <x v="8"/>
    <x v="3"/>
    <x v="4"/>
    <n v="306120"/>
    <s v="Sarina Myles"/>
    <s v="Tessa Marrek"/>
    <s v=""/>
    <s v=""/>
    <s v=""/>
    <s v=""/>
    <x v="12"/>
    <x v="2"/>
    <x v="0"/>
  </r>
  <r>
    <s v=""/>
    <x v="53"/>
    <x v="0"/>
    <x v="0"/>
    <x v="4"/>
    <n v="733642"/>
    <s v="Thane Calder"/>
    <s v="Kael Thorne"/>
    <s v=""/>
    <s v=""/>
    <s v=""/>
    <s v=""/>
    <x v="12"/>
    <x v="2"/>
    <x v="0"/>
  </r>
  <r>
    <s v=""/>
    <x v="53"/>
    <x v="3"/>
    <x v="2"/>
    <x v="4"/>
    <n v="772623"/>
    <s v="Elira Quinn"/>
    <s v="Isla Fenwick"/>
    <s v=""/>
    <s v=""/>
    <s v=""/>
    <s v=""/>
    <x v="12"/>
    <x v="2"/>
    <x v="0"/>
  </r>
  <r>
    <s v=""/>
    <x v="53"/>
    <x v="2"/>
    <x v="1"/>
    <x v="4"/>
    <n v="124865"/>
    <s v="Jarek Stone"/>
    <s v="Draven Voss"/>
    <s v=""/>
    <s v=""/>
    <s v=""/>
    <s v=""/>
    <x v="12"/>
    <x v="2"/>
    <x v="0"/>
  </r>
  <r>
    <s v=""/>
    <x v="53"/>
    <x v="10"/>
    <x v="1"/>
    <x v="4"/>
    <n v="652681"/>
    <s v="Liora Wren"/>
    <s v="Selene Crowe"/>
    <s v=""/>
    <s v=""/>
    <s v=""/>
    <s v=""/>
    <x v="12"/>
    <x v="2"/>
    <x v="0"/>
  </r>
  <r>
    <s v=""/>
    <x v="53"/>
    <x v="6"/>
    <x v="1"/>
    <x v="4"/>
    <n v="511992"/>
    <s v="Damon Hales"/>
    <s v="Lucan Storm"/>
    <s v=""/>
    <s v=""/>
    <s v=""/>
    <s v=""/>
    <x v="12"/>
    <x v="2"/>
    <x v="0"/>
  </r>
  <r>
    <s v=""/>
    <x v="53"/>
    <x v="10"/>
    <x v="1"/>
    <x v="4"/>
    <n v="641840"/>
    <s v="Tessa Korrin"/>
    <s v="Ayla Torrin"/>
    <s v=""/>
    <s v=""/>
    <s v=""/>
    <s v=""/>
    <x v="12"/>
    <x v="2"/>
    <x v="0"/>
  </r>
  <r>
    <s v=""/>
    <x v="53"/>
    <x v="8"/>
    <x v="3"/>
    <x v="4"/>
    <n v="389470"/>
    <s v="Rowan Velt"/>
    <s v="Ronan Dusk"/>
    <s v=""/>
    <s v=""/>
    <s v=""/>
    <s v=""/>
    <x v="12"/>
    <x v="2"/>
    <x v="0"/>
  </r>
  <r>
    <s v=""/>
    <x v="53"/>
    <x v="11"/>
    <x v="2"/>
    <x v="4"/>
    <n v="967032"/>
    <s v="Nyra Solen"/>
    <s v="Mina Locke"/>
    <s v=""/>
    <s v=""/>
    <s v=""/>
    <s v=""/>
    <x v="12"/>
    <x v="2"/>
    <x v="0"/>
  </r>
  <r>
    <s v=""/>
    <x v="53"/>
    <x v="2"/>
    <x v="1"/>
    <x v="4"/>
    <n v="769291"/>
    <s v="Alden Trask"/>
    <s v="Zane Myles"/>
    <s v=""/>
    <s v=""/>
    <s v=""/>
    <s v=""/>
    <x v="12"/>
    <x v="2"/>
    <x v="0"/>
  </r>
  <r>
    <s v=""/>
    <x v="53"/>
    <x v="0"/>
    <x v="0"/>
    <x v="4"/>
    <n v="704361"/>
    <s v="Mira Voss"/>
    <s v="Eira Calder"/>
    <s v=""/>
    <s v=""/>
    <s v=""/>
    <s v=""/>
    <x v="12"/>
    <x v="2"/>
    <x v="0"/>
  </r>
  <r>
    <s v=""/>
    <x v="53"/>
    <x v="7"/>
    <x v="2"/>
    <x v="4"/>
    <n v="507116"/>
    <s v="Kellen Dorne"/>
    <s v="Talon Rowe"/>
    <s v=""/>
    <s v=""/>
    <s v=""/>
    <s v=""/>
    <x v="12"/>
    <x v="2"/>
    <x v="0"/>
  </r>
  <r>
    <s v=""/>
    <x v="53"/>
    <x v="3"/>
    <x v="2"/>
    <x v="4"/>
    <n v="996858"/>
    <s v="Sarina Myles"/>
    <s v="Silas Vale"/>
    <s v=""/>
    <s v=""/>
    <s v=""/>
    <s v=""/>
    <x v="12"/>
    <x v="2"/>
    <x v="0"/>
  </r>
  <r>
    <s v=""/>
    <x v="53"/>
    <x v="3"/>
    <x v="2"/>
    <x v="4"/>
    <n v="263773"/>
    <s v="Thane Calder"/>
    <s v="Vera Korrin"/>
    <s v=""/>
    <s v=""/>
    <s v=""/>
    <s v=""/>
    <x v="12"/>
    <x v="2"/>
    <x v="0"/>
  </r>
  <r>
    <s v=""/>
    <x v="53"/>
    <x v="3"/>
    <x v="2"/>
    <x v="4"/>
    <n v="956831"/>
    <s v="Elira Quinn"/>
    <s v="Corin Nash"/>
    <s v=""/>
    <s v=""/>
    <s v=""/>
    <s v=""/>
    <x v="12"/>
    <x v="2"/>
    <x v="0"/>
  </r>
  <r>
    <s v=""/>
    <x v="53"/>
    <x v="11"/>
    <x v="2"/>
    <x v="4"/>
    <n v="776777"/>
    <s v="Jarek Stone"/>
    <s v="Lyra Blayne"/>
    <s v=""/>
    <s v=""/>
    <s v=""/>
    <s v=""/>
    <x v="12"/>
    <x v="2"/>
    <x v="0"/>
  </r>
  <r>
    <s v=""/>
    <x v="53"/>
    <x v="0"/>
    <x v="0"/>
    <x v="4"/>
    <n v="563655"/>
    <s v="Liora Wren"/>
    <s v="Bren Wren"/>
    <s v=""/>
    <s v=""/>
    <s v=""/>
    <s v=""/>
    <x v="12"/>
    <x v="2"/>
    <x v="0"/>
  </r>
  <r>
    <s v=""/>
    <x v="53"/>
    <x v="9"/>
    <x v="1"/>
    <x v="4"/>
    <n v="841035"/>
    <s v="Damon Hales"/>
    <s v="Nora Graye"/>
    <s v=""/>
    <s v=""/>
    <s v=""/>
    <s v=""/>
    <x v="12"/>
    <x v="2"/>
    <x v="0"/>
  </r>
  <r>
    <s v=""/>
    <x v="53"/>
    <x v="7"/>
    <x v="2"/>
    <x v="4"/>
    <n v="786184"/>
    <s v="Tessa Korrin"/>
    <s v="Nyra Rael"/>
    <s v=""/>
    <s v=""/>
    <s v=""/>
    <s v=""/>
    <x v="12"/>
    <x v="2"/>
    <x v="0"/>
  </r>
  <r>
    <s v=""/>
    <x v="53"/>
    <x v="10"/>
    <x v="1"/>
    <x v="4"/>
    <n v="650607"/>
    <s v="Rowan Velt"/>
    <s v="Kellen Sable"/>
    <s v=""/>
    <s v=""/>
    <s v=""/>
    <s v=""/>
    <x v="12"/>
    <x v="2"/>
    <x v="0"/>
  </r>
  <r>
    <s v=""/>
    <x v="53"/>
    <x v="8"/>
    <x v="3"/>
    <x v="4"/>
    <n v="592166"/>
    <s v="Nyra Solen"/>
    <s v="Tessa Marrek"/>
    <s v=""/>
    <s v=""/>
    <s v=""/>
    <s v=""/>
    <x v="12"/>
    <x v="2"/>
    <x v="0"/>
  </r>
  <r>
    <s v=""/>
    <x v="53"/>
    <x v="5"/>
    <x v="1"/>
    <x v="4"/>
    <n v="473921"/>
    <s v="Alden Trask"/>
    <s v="Kael Thorne"/>
    <s v=""/>
    <s v=""/>
    <s v=""/>
    <s v=""/>
    <x v="12"/>
    <x v="2"/>
    <x v="0"/>
  </r>
  <r>
    <s v=""/>
    <x v="53"/>
    <x v="2"/>
    <x v="1"/>
    <x v="4"/>
    <n v="118738"/>
    <s v="Mira Voss"/>
    <s v="Isla Fenwick"/>
    <s v=""/>
    <s v=""/>
    <s v=""/>
    <s v=""/>
    <x v="12"/>
    <x v="2"/>
    <x v="0"/>
  </r>
  <r>
    <s v=""/>
    <x v="53"/>
    <x v="11"/>
    <x v="2"/>
    <x v="4"/>
    <n v="196844"/>
    <s v="Kellen Dorne"/>
    <s v="Draven Voss"/>
    <s v=""/>
    <s v=""/>
    <s v=""/>
    <s v=""/>
    <x v="12"/>
    <x v="2"/>
    <x v="0"/>
  </r>
  <r>
    <s v=""/>
    <x v="53"/>
    <x v="2"/>
    <x v="1"/>
    <x v="4"/>
    <n v="896630"/>
    <s v="Sarina Myles"/>
    <s v="Selene Crowe"/>
    <s v=""/>
    <s v=""/>
    <s v=""/>
    <s v=""/>
    <x v="12"/>
    <x v="2"/>
    <x v="0"/>
  </r>
  <r>
    <s v=""/>
    <x v="53"/>
    <x v="3"/>
    <x v="2"/>
    <x v="4"/>
    <n v="627618"/>
    <s v="Thane Calder"/>
    <s v="Lucan Storm"/>
    <s v=""/>
    <s v=""/>
    <s v=""/>
    <s v=""/>
    <x v="12"/>
    <x v="2"/>
    <x v="0"/>
  </r>
  <r>
    <s v=""/>
    <x v="53"/>
    <x v="11"/>
    <x v="2"/>
    <x v="4"/>
    <n v="440149"/>
    <s v="Elira Quinn"/>
    <s v="Ayla Torrin"/>
    <s v=""/>
    <s v=""/>
    <s v=""/>
    <s v=""/>
    <x v="12"/>
    <x v="2"/>
    <x v="0"/>
  </r>
  <r>
    <s v=""/>
    <x v="53"/>
    <x v="10"/>
    <x v="1"/>
    <x v="4"/>
    <n v="995935"/>
    <s v="Jarek Stone"/>
    <s v="Ronan Dusk"/>
    <s v=""/>
    <s v=""/>
    <s v=""/>
    <s v=""/>
    <x v="12"/>
    <x v="2"/>
    <x v="0"/>
  </r>
  <r>
    <s v=""/>
    <x v="53"/>
    <x v="1"/>
    <x v="0"/>
    <x v="4"/>
    <n v="356737"/>
    <s v="Liora Wren"/>
    <s v="Mina Locke"/>
    <s v=""/>
    <s v=""/>
    <s v=""/>
    <s v=""/>
    <x v="12"/>
    <x v="2"/>
    <x v="0"/>
  </r>
  <r>
    <s v=""/>
    <x v="53"/>
    <x v="8"/>
    <x v="3"/>
    <x v="4"/>
    <n v="261483"/>
    <s v="Damon Hales"/>
    <s v="Zane Myles"/>
    <s v=""/>
    <s v=""/>
    <s v=""/>
    <s v=""/>
    <x v="12"/>
    <x v="2"/>
    <x v="0"/>
  </r>
  <r>
    <s v=""/>
    <x v="53"/>
    <x v="4"/>
    <x v="2"/>
    <x v="4"/>
    <n v="291662"/>
    <s v="Tessa Korrin"/>
    <s v="Eira Calder"/>
    <s v=""/>
    <s v=""/>
    <s v=""/>
    <s v=""/>
    <x v="12"/>
    <x v="2"/>
    <x v="0"/>
  </r>
  <r>
    <s v=""/>
    <x v="53"/>
    <x v="10"/>
    <x v="1"/>
    <x v="4"/>
    <n v="700018"/>
    <s v="Rowan Velt"/>
    <s v="Talon Rowe"/>
    <s v=""/>
    <s v=""/>
    <s v=""/>
    <s v=""/>
    <x v="12"/>
    <x v="2"/>
    <x v="0"/>
  </r>
  <r>
    <s v=""/>
    <x v="53"/>
    <x v="10"/>
    <x v="1"/>
    <x v="4"/>
    <n v="529081"/>
    <s v="Nyra Solen"/>
    <s v="Silas Vale"/>
    <s v=""/>
    <s v=""/>
    <s v=""/>
    <s v=""/>
    <x v="12"/>
    <x v="2"/>
    <x v="0"/>
  </r>
  <r>
    <s v=""/>
    <x v="53"/>
    <x v="1"/>
    <x v="0"/>
    <x v="4"/>
    <n v="566004"/>
    <s v="Alden Trask"/>
    <s v="Vera Korrin"/>
    <s v=""/>
    <s v=""/>
    <s v=""/>
    <s v=""/>
    <x v="12"/>
    <x v="2"/>
    <x v="0"/>
  </r>
  <r>
    <s v=""/>
    <x v="53"/>
    <x v="6"/>
    <x v="1"/>
    <x v="4"/>
    <n v="544451"/>
    <s v="Mira Voss"/>
    <s v="Corin Nash"/>
    <s v=""/>
    <s v=""/>
    <s v=""/>
    <s v=""/>
    <x v="12"/>
    <x v="2"/>
    <x v="0"/>
  </r>
  <r>
    <s v=""/>
    <x v="53"/>
    <x v="1"/>
    <x v="0"/>
    <x v="4"/>
    <n v="279402"/>
    <s v="Kellen Dorne"/>
    <s v="Lyra Blayne"/>
    <s v=""/>
    <s v=""/>
    <s v=""/>
    <s v=""/>
    <x v="12"/>
    <x v="2"/>
    <x v="0"/>
  </r>
  <r>
    <s v=""/>
    <x v="53"/>
    <x v="0"/>
    <x v="0"/>
    <x v="4"/>
    <n v="155214"/>
    <s v="Sarina Myles"/>
    <s v="Bren Wren"/>
    <s v=""/>
    <s v=""/>
    <s v=""/>
    <s v=""/>
    <x v="12"/>
    <x v="2"/>
    <x v="0"/>
  </r>
  <r>
    <s v=""/>
    <x v="53"/>
    <x v="3"/>
    <x v="2"/>
    <x v="4"/>
    <n v="155933"/>
    <s v="Thane Calder"/>
    <s v="Nora Graye"/>
    <s v=""/>
    <s v=""/>
    <s v=""/>
    <s v=""/>
    <x v="12"/>
    <x v="2"/>
    <x v="0"/>
  </r>
  <r>
    <s v=""/>
    <x v="53"/>
    <x v="0"/>
    <x v="0"/>
    <x v="4"/>
    <n v="789395"/>
    <s v="Elira Quinn"/>
    <s v="Nyra Rael"/>
    <s v=""/>
    <s v=""/>
    <s v=""/>
    <s v=""/>
    <x v="12"/>
    <x v="2"/>
    <x v="0"/>
  </r>
  <r>
    <s v=""/>
    <x v="53"/>
    <x v="4"/>
    <x v="2"/>
    <x v="4"/>
    <n v="321244"/>
    <s v="Jarek Stone"/>
    <s v="Kellen Sable"/>
    <s v=""/>
    <s v=""/>
    <s v=""/>
    <s v=""/>
    <x v="12"/>
    <x v="2"/>
    <x v="0"/>
  </r>
  <r>
    <s v=""/>
    <x v="53"/>
    <x v="2"/>
    <x v="1"/>
    <x v="4"/>
    <n v="611992"/>
    <s v="Liora Wren"/>
    <s v="Tessa Marrek"/>
    <s v=""/>
    <s v=""/>
    <s v=""/>
    <s v=""/>
    <x v="12"/>
    <x v="2"/>
    <x v="0"/>
  </r>
  <r>
    <s v=""/>
    <x v="53"/>
    <x v="3"/>
    <x v="2"/>
    <x v="4"/>
    <n v="339372"/>
    <s v="Damon Hales"/>
    <s v="Kael Thorne"/>
    <s v=""/>
    <s v=""/>
    <s v=""/>
    <s v=""/>
    <x v="12"/>
    <x v="2"/>
    <x v="0"/>
  </r>
  <r>
    <s v=""/>
    <x v="53"/>
    <x v="7"/>
    <x v="2"/>
    <x v="4"/>
    <n v="987272"/>
    <s v="Tessa Korrin"/>
    <s v="Isla Fenwick"/>
    <s v=""/>
    <s v=""/>
    <s v=""/>
    <s v=""/>
    <x v="12"/>
    <x v="2"/>
    <x v="0"/>
  </r>
  <r>
    <s v=""/>
    <x v="53"/>
    <x v="1"/>
    <x v="0"/>
    <x v="4"/>
    <n v="527028"/>
    <s v="Rowan Velt"/>
    <s v="Draven Voss"/>
    <s v=""/>
    <s v=""/>
    <s v=""/>
    <s v=""/>
    <x v="12"/>
    <x v="2"/>
    <x v="0"/>
  </r>
  <r>
    <s v=""/>
    <x v="53"/>
    <x v="11"/>
    <x v="2"/>
    <x v="4"/>
    <n v="389738"/>
    <s v="Nyra Solen"/>
    <s v="Selene Crowe"/>
    <s v=""/>
    <s v=""/>
    <s v=""/>
    <s v=""/>
    <x v="12"/>
    <x v="2"/>
    <x v="0"/>
  </r>
  <r>
    <s v=""/>
    <x v="53"/>
    <x v="3"/>
    <x v="2"/>
    <x v="4"/>
    <n v="534138"/>
    <s v="Alden Trask"/>
    <s v="Lucan Storm"/>
    <s v=""/>
    <s v=""/>
    <s v=""/>
    <s v=""/>
    <x v="12"/>
    <x v="2"/>
    <x v="0"/>
  </r>
  <r>
    <s v=""/>
    <x v="53"/>
    <x v="5"/>
    <x v="1"/>
    <x v="4"/>
    <n v="860697"/>
    <s v="Mira Voss"/>
    <s v="Ayla Torrin"/>
    <s v=""/>
    <s v=""/>
    <s v=""/>
    <s v=""/>
    <x v="12"/>
    <x v="2"/>
    <x v="0"/>
  </r>
  <r>
    <s v=""/>
    <x v="53"/>
    <x v="7"/>
    <x v="2"/>
    <x v="4"/>
    <n v="653937"/>
    <s v="Kellen Dorne"/>
    <s v="Ronan Dusk"/>
    <s v=""/>
    <s v=""/>
    <s v=""/>
    <s v=""/>
    <x v="12"/>
    <x v="2"/>
    <x v="0"/>
  </r>
  <r>
    <s v=""/>
    <x v="53"/>
    <x v="1"/>
    <x v="0"/>
    <x v="4"/>
    <n v="700024"/>
    <s v="Sarina Myles"/>
    <s v="Mina Locke"/>
    <s v=""/>
    <s v=""/>
    <s v=""/>
    <s v=""/>
    <x v="12"/>
    <x v="2"/>
    <x v="0"/>
  </r>
  <r>
    <s v=""/>
    <x v="53"/>
    <x v="10"/>
    <x v="1"/>
    <x v="4"/>
    <n v="715670"/>
    <s v="Thane Calder"/>
    <s v="Zane Myles"/>
    <s v=""/>
    <s v=""/>
    <s v=""/>
    <s v=""/>
    <x v="12"/>
    <x v="2"/>
    <x v="0"/>
  </r>
  <r>
    <s v=""/>
    <x v="53"/>
    <x v="6"/>
    <x v="1"/>
    <x v="4"/>
    <n v="978843"/>
    <s v="Elira Quinn"/>
    <s v="Eira Calder"/>
    <s v=""/>
    <s v=""/>
    <s v=""/>
    <s v=""/>
    <x v="12"/>
    <x v="2"/>
    <x v="0"/>
  </r>
  <r>
    <s v=""/>
    <x v="53"/>
    <x v="6"/>
    <x v="1"/>
    <x v="4"/>
    <n v="487655"/>
    <s v="Jarek Stone"/>
    <s v="Talon Rowe"/>
    <s v=""/>
    <s v=""/>
    <s v=""/>
    <s v=""/>
    <x v="12"/>
    <x v="2"/>
    <x v="0"/>
  </r>
  <r>
    <s v=""/>
    <x v="53"/>
    <x v="10"/>
    <x v="1"/>
    <x v="4"/>
    <n v="334724"/>
    <s v="Liora Wren"/>
    <s v="Silas Vale"/>
    <s v=""/>
    <s v=""/>
    <s v=""/>
    <s v=""/>
    <x v="12"/>
    <x v="2"/>
    <x v="0"/>
  </r>
  <r>
    <s v=""/>
    <x v="53"/>
    <x v="7"/>
    <x v="2"/>
    <x v="4"/>
    <n v="571586"/>
    <s v="Damon Hales"/>
    <s v="Vera Korrin"/>
    <s v=""/>
    <s v=""/>
    <s v=""/>
    <s v=""/>
    <x v="12"/>
    <x v="2"/>
    <x v="0"/>
  </r>
  <r>
    <s v=""/>
    <x v="53"/>
    <x v="7"/>
    <x v="2"/>
    <x v="4"/>
    <n v="118713"/>
    <s v="Tessa Korrin"/>
    <s v="Corin Nash"/>
    <s v=""/>
    <s v=""/>
    <s v=""/>
    <s v=""/>
    <x v="12"/>
    <x v="2"/>
    <x v="0"/>
  </r>
  <r>
    <s v=""/>
    <x v="53"/>
    <x v="7"/>
    <x v="2"/>
    <x v="4"/>
    <n v="590861"/>
    <s v="Rowan Velt"/>
    <s v="Lyra Blayne"/>
    <s v=""/>
    <s v=""/>
    <s v=""/>
    <s v=""/>
    <x v="12"/>
    <x v="2"/>
    <x v="0"/>
  </r>
  <r>
    <s v=""/>
    <x v="53"/>
    <x v="11"/>
    <x v="2"/>
    <x v="4"/>
    <n v="993518"/>
    <s v="Nyra Solen"/>
    <s v="Bren Wren"/>
    <s v=""/>
    <s v=""/>
    <s v=""/>
    <s v=""/>
    <x v="12"/>
    <x v="2"/>
    <x v="0"/>
  </r>
  <r>
    <s v=""/>
    <x v="53"/>
    <x v="2"/>
    <x v="1"/>
    <x v="4"/>
    <n v="816030"/>
    <s v="Alden Trask"/>
    <s v="Nora Graye"/>
    <s v=""/>
    <s v=""/>
    <s v=""/>
    <s v=""/>
    <x v="12"/>
    <x v="2"/>
    <x v="0"/>
  </r>
  <r>
    <s v=""/>
    <x v="53"/>
    <x v="5"/>
    <x v="1"/>
    <x v="4"/>
    <n v="715595"/>
    <s v="Mira Voss"/>
    <s v="Nyra Rael"/>
    <s v=""/>
    <s v=""/>
    <s v=""/>
    <s v=""/>
    <x v="12"/>
    <x v="2"/>
    <x v="0"/>
  </r>
  <r>
    <s v=""/>
    <x v="53"/>
    <x v="11"/>
    <x v="2"/>
    <x v="4"/>
    <n v="349730"/>
    <s v="Kellen Dorne"/>
    <s v="Kellen Sable"/>
    <s v=""/>
    <s v=""/>
    <s v=""/>
    <s v=""/>
    <x v="12"/>
    <x v="2"/>
    <x v="0"/>
  </r>
  <r>
    <s v=""/>
    <x v="53"/>
    <x v="11"/>
    <x v="2"/>
    <x v="4"/>
    <n v="328476"/>
    <s v="Sarina Myles"/>
    <s v="Tessa Marrek"/>
    <s v=""/>
    <s v=""/>
    <s v=""/>
    <s v=""/>
    <x v="12"/>
    <x v="2"/>
    <x v="0"/>
  </r>
  <r>
    <s v=""/>
    <x v="53"/>
    <x v="4"/>
    <x v="2"/>
    <x v="4"/>
    <n v="902118"/>
    <s v="Thane Calder"/>
    <s v="Kael Thorne"/>
    <s v=""/>
    <s v=""/>
    <s v=""/>
    <s v=""/>
    <x v="12"/>
    <x v="2"/>
    <x v="0"/>
  </r>
  <r>
    <s v=""/>
    <x v="53"/>
    <x v="11"/>
    <x v="2"/>
    <x v="4"/>
    <n v="175091"/>
    <s v="Elira Quinn"/>
    <s v="Isla Fenwick"/>
    <s v=""/>
    <s v=""/>
    <s v=""/>
    <s v=""/>
    <x v="12"/>
    <x v="2"/>
    <x v="0"/>
  </r>
  <r>
    <s v=""/>
    <x v="53"/>
    <x v="10"/>
    <x v="1"/>
    <x v="4"/>
    <n v="204181"/>
    <s v="Jarek Stone"/>
    <s v="Draven Voss"/>
    <s v=""/>
    <s v=""/>
    <s v=""/>
    <s v=""/>
    <x v="12"/>
    <x v="2"/>
    <x v="0"/>
  </r>
  <r>
    <s v=""/>
    <x v="53"/>
    <x v="4"/>
    <x v="2"/>
    <x v="4"/>
    <n v="741517"/>
    <s v="Liora Wren"/>
    <s v="Selene Crowe"/>
    <s v=""/>
    <s v=""/>
    <s v=""/>
    <s v=""/>
    <x v="12"/>
    <x v="2"/>
    <x v="0"/>
  </r>
  <r>
    <s v=""/>
    <x v="53"/>
    <x v="7"/>
    <x v="2"/>
    <x v="4"/>
    <n v="145817"/>
    <s v="Damon Hales"/>
    <s v="Lucan Storm"/>
    <s v=""/>
    <s v=""/>
    <s v=""/>
    <s v=""/>
    <x v="12"/>
    <x v="2"/>
    <x v="0"/>
  </r>
  <r>
    <s v=""/>
    <x v="53"/>
    <x v="3"/>
    <x v="2"/>
    <x v="4"/>
    <n v="369340"/>
    <s v="Tessa Korrin"/>
    <s v="Ayla Torrin"/>
    <s v=""/>
    <s v=""/>
    <s v=""/>
    <s v=""/>
    <x v="12"/>
    <x v="2"/>
    <x v="0"/>
  </r>
  <r>
    <s v=""/>
    <x v="53"/>
    <x v="9"/>
    <x v="1"/>
    <x v="4"/>
    <n v="268943"/>
    <s v="Rowan Velt"/>
    <s v="Ronan Dusk"/>
    <s v=""/>
    <s v=""/>
    <s v=""/>
    <s v=""/>
    <x v="12"/>
    <x v="2"/>
    <x v="0"/>
  </r>
  <r>
    <s v=""/>
    <x v="53"/>
    <x v="3"/>
    <x v="2"/>
    <x v="4"/>
    <n v="456905"/>
    <s v="Nyra Solen"/>
    <s v="Mina Locke"/>
    <s v=""/>
    <s v=""/>
    <s v=""/>
    <s v=""/>
    <x v="12"/>
    <x v="2"/>
    <x v="0"/>
  </r>
  <r>
    <s v=""/>
    <x v="53"/>
    <x v="5"/>
    <x v="1"/>
    <x v="4"/>
    <n v="481264"/>
    <s v="Alden Trask"/>
    <s v="Zane Myles"/>
    <s v=""/>
    <s v=""/>
    <s v=""/>
    <s v=""/>
    <x v="12"/>
    <x v="2"/>
    <x v="0"/>
  </r>
  <r>
    <s v=""/>
    <x v="53"/>
    <x v="10"/>
    <x v="1"/>
    <x v="4"/>
    <n v="771913"/>
    <s v="Mira Voss"/>
    <s v="Eira Calder"/>
    <s v=""/>
    <s v=""/>
    <s v=""/>
    <s v=""/>
    <x v="12"/>
    <x v="2"/>
    <x v="0"/>
  </r>
  <r>
    <s v=""/>
    <x v="53"/>
    <x v="8"/>
    <x v="3"/>
    <x v="4"/>
    <n v="828138"/>
    <s v="Kellen Dorne"/>
    <s v="Talon Rowe"/>
    <s v=""/>
    <s v=""/>
    <s v=""/>
    <s v=""/>
    <x v="12"/>
    <x v="2"/>
    <x v="0"/>
  </r>
  <r>
    <s v=""/>
    <x v="53"/>
    <x v="1"/>
    <x v="0"/>
    <x v="4"/>
    <n v="782295"/>
    <s v="Sarina Myles"/>
    <s v="Silas Vale"/>
    <s v=""/>
    <s v=""/>
    <s v=""/>
    <s v=""/>
    <x v="12"/>
    <x v="2"/>
    <x v="0"/>
  </r>
  <r>
    <s v=""/>
    <x v="53"/>
    <x v="9"/>
    <x v="1"/>
    <x v="4"/>
    <n v="766396"/>
    <s v="Thane Calder"/>
    <s v="Vera Korrin"/>
    <s v=""/>
    <s v=""/>
    <s v=""/>
    <s v=""/>
    <x v="12"/>
    <x v="2"/>
    <x v="0"/>
  </r>
  <r>
    <s v=""/>
    <x v="53"/>
    <x v="8"/>
    <x v="3"/>
    <x v="4"/>
    <n v="211508"/>
    <s v="Elira Quinn"/>
    <s v="Corin Nash"/>
    <s v=""/>
    <s v=""/>
    <s v=""/>
    <s v=""/>
    <x v="12"/>
    <x v="2"/>
    <x v="0"/>
  </r>
  <r>
    <s v=""/>
    <x v="53"/>
    <x v="4"/>
    <x v="2"/>
    <x v="4"/>
    <n v="807537"/>
    <s v="Jarek Stone"/>
    <s v="Lyra Blayne"/>
    <s v=""/>
    <s v=""/>
    <s v=""/>
    <s v=""/>
    <x v="12"/>
    <x v="2"/>
    <x v="0"/>
  </r>
  <r>
    <s v=""/>
    <x v="53"/>
    <x v="9"/>
    <x v="1"/>
    <x v="4"/>
    <n v="434573"/>
    <s v="Liora Wren"/>
    <s v="Bren Wren"/>
    <s v=""/>
    <s v=""/>
    <s v=""/>
    <s v=""/>
    <x v="12"/>
    <x v="2"/>
    <x v="0"/>
  </r>
  <r>
    <s v=""/>
    <x v="53"/>
    <x v="0"/>
    <x v="0"/>
    <x v="4"/>
    <n v="931886"/>
    <s v="Damon Hales"/>
    <s v="Nora Graye"/>
    <s v=""/>
    <s v=""/>
    <s v=""/>
    <s v=""/>
    <x v="12"/>
    <x v="2"/>
    <x v="0"/>
  </r>
  <r>
    <s v=""/>
    <x v="53"/>
    <x v="3"/>
    <x v="2"/>
    <x v="4"/>
    <n v="854249"/>
    <s v="Tessa Korrin"/>
    <s v="Nyra Rael"/>
    <s v=""/>
    <s v=""/>
    <s v=""/>
    <s v=""/>
    <x v="12"/>
    <x v="2"/>
    <x v="0"/>
  </r>
  <r>
    <s v=""/>
    <x v="53"/>
    <x v="10"/>
    <x v="1"/>
    <x v="4"/>
    <n v="530439"/>
    <s v="Rowan Velt"/>
    <s v="Kellen Sable"/>
    <s v=""/>
    <s v=""/>
    <s v=""/>
    <s v=""/>
    <x v="12"/>
    <x v="2"/>
    <x v="0"/>
  </r>
  <r>
    <s v=""/>
    <x v="53"/>
    <x v="11"/>
    <x v="2"/>
    <x v="4"/>
    <n v="124564"/>
    <s v="Nyra Solen"/>
    <s v="Tessa Marrek"/>
    <s v=""/>
    <s v=""/>
    <s v=""/>
    <s v=""/>
    <x v="12"/>
    <x v="2"/>
    <x v="0"/>
  </r>
  <r>
    <s v=""/>
    <x v="53"/>
    <x v="0"/>
    <x v="0"/>
    <x v="4"/>
    <n v="459878"/>
    <s v="Alden Trask"/>
    <s v="Kael Thorne"/>
    <s v=""/>
    <s v=""/>
    <s v=""/>
    <s v=""/>
    <x v="12"/>
    <x v="2"/>
    <x v="0"/>
  </r>
  <r>
    <s v=""/>
    <x v="53"/>
    <x v="9"/>
    <x v="1"/>
    <x v="4"/>
    <n v="318674"/>
    <s v="Mira Voss"/>
    <s v="Isla Fenwick"/>
    <s v=""/>
    <s v=""/>
    <s v=""/>
    <s v=""/>
    <x v="12"/>
    <x v="2"/>
    <x v="0"/>
  </r>
  <r>
    <s v=""/>
    <x v="53"/>
    <x v="4"/>
    <x v="2"/>
    <x v="4"/>
    <n v="522721"/>
    <s v="Kellen Dorne"/>
    <s v="Draven Voss"/>
    <s v=""/>
    <s v=""/>
    <s v=""/>
    <s v=""/>
    <x v="12"/>
    <x v="2"/>
    <x v="0"/>
  </r>
  <r>
    <s v=""/>
    <x v="53"/>
    <x v="0"/>
    <x v="0"/>
    <x v="4"/>
    <n v="151377"/>
    <s v="Sarina Myles"/>
    <s v="Selene Crowe"/>
    <s v=""/>
    <s v=""/>
    <s v=""/>
    <s v=""/>
    <x v="12"/>
    <x v="2"/>
    <x v="0"/>
  </r>
  <r>
    <s v=""/>
    <x v="53"/>
    <x v="5"/>
    <x v="1"/>
    <x v="4"/>
    <n v="667490"/>
    <s v="Thane Calder"/>
    <s v="Lucan Storm"/>
    <s v=""/>
    <s v=""/>
    <s v=""/>
    <s v=""/>
    <x v="12"/>
    <x v="2"/>
    <x v="0"/>
  </r>
  <r>
    <s v=""/>
    <x v="53"/>
    <x v="1"/>
    <x v="0"/>
    <x v="4"/>
    <n v="356666"/>
    <s v="Elira Quinn"/>
    <s v="Ayla Torrin"/>
    <s v=""/>
    <s v=""/>
    <s v=""/>
    <s v=""/>
    <x v="12"/>
    <x v="2"/>
    <x v="0"/>
  </r>
  <r>
    <s v=""/>
    <x v="53"/>
    <x v="8"/>
    <x v="3"/>
    <x v="4"/>
    <n v="151299"/>
    <s v="Jarek Stone"/>
    <s v="Ronan Dusk"/>
    <s v=""/>
    <s v=""/>
    <s v=""/>
    <s v=""/>
    <x v="12"/>
    <x v="2"/>
    <x v="0"/>
  </r>
  <r>
    <s v=""/>
    <x v="53"/>
    <x v="1"/>
    <x v="0"/>
    <x v="4"/>
    <n v="639453"/>
    <s v="Liora Wren"/>
    <s v="Mina Locke"/>
    <s v=""/>
    <s v=""/>
    <s v=""/>
    <s v=""/>
    <x v="12"/>
    <x v="2"/>
    <x v="0"/>
  </r>
  <r>
    <s v=""/>
    <x v="53"/>
    <x v="6"/>
    <x v="1"/>
    <x v="4"/>
    <n v="274864"/>
    <s v="Damon Hales"/>
    <s v="Zane Myles"/>
    <s v=""/>
    <s v=""/>
    <s v=""/>
    <s v=""/>
    <x v="12"/>
    <x v="2"/>
    <x v="0"/>
  </r>
  <r>
    <s v=""/>
    <x v="53"/>
    <x v="4"/>
    <x v="2"/>
    <x v="4"/>
    <n v="439694"/>
    <s v="Tessa Korrin"/>
    <s v="Eira Calder"/>
    <s v=""/>
    <s v=""/>
    <s v=""/>
    <s v=""/>
    <x v="12"/>
    <x v="2"/>
    <x v="0"/>
  </r>
  <r>
    <s v=""/>
    <x v="53"/>
    <x v="2"/>
    <x v="1"/>
    <x v="4"/>
    <n v="171927"/>
    <s v="Rowan Velt"/>
    <s v="Talon Rowe"/>
    <s v=""/>
    <s v=""/>
    <s v=""/>
    <s v=""/>
    <x v="12"/>
    <x v="2"/>
    <x v="0"/>
  </r>
  <r>
    <s v=""/>
    <x v="53"/>
    <x v="8"/>
    <x v="3"/>
    <x v="4"/>
    <n v="156786"/>
    <s v="Nyra Solen"/>
    <s v="Silas Vale"/>
    <s v=""/>
    <s v=""/>
    <s v=""/>
    <s v=""/>
    <x v="12"/>
    <x v="2"/>
    <x v="0"/>
  </r>
  <r>
    <s v=""/>
    <x v="53"/>
    <x v="11"/>
    <x v="2"/>
    <x v="4"/>
    <n v="112098"/>
    <s v="Alden Trask"/>
    <s v="Vera Korrin"/>
    <s v=""/>
    <s v=""/>
    <s v=""/>
    <s v=""/>
    <x v="12"/>
    <x v="2"/>
    <x v="0"/>
  </r>
  <r>
    <s v=""/>
    <x v="53"/>
    <x v="2"/>
    <x v="1"/>
    <x v="4"/>
    <n v="514235"/>
    <s v="Mira Voss"/>
    <s v="Corin Nash"/>
    <s v=""/>
    <s v=""/>
    <s v=""/>
    <s v=""/>
    <x v="12"/>
    <x v="2"/>
    <x v="0"/>
  </r>
  <r>
    <s v=""/>
    <x v="53"/>
    <x v="7"/>
    <x v="2"/>
    <x v="4"/>
    <n v="160111"/>
    <s v="Kellen Dorne"/>
    <s v="Lyra Blayne"/>
    <s v=""/>
    <s v=""/>
    <s v=""/>
    <s v=""/>
    <x v="12"/>
    <x v="2"/>
    <x v="0"/>
  </r>
  <r>
    <s v=""/>
    <x v="53"/>
    <x v="2"/>
    <x v="1"/>
    <x v="4"/>
    <n v="426938"/>
    <s v="Sarina Myles"/>
    <s v="Bren Wren"/>
    <s v=""/>
    <s v=""/>
    <s v=""/>
    <s v=""/>
    <x v="12"/>
    <x v="2"/>
    <x v="0"/>
  </r>
  <r>
    <s v=""/>
    <x v="53"/>
    <x v="3"/>
    <x v="2"/>
    <x v="4"/>
    <n v="756290"/>
    <s v="Thane Calder"/>
    <s v="Nora Graye"/>
    <s v=""/>
    <s v=""/>
    <s v=""/>
    <s v=""/>
    <x v="12"/>
    <x v="2"/>
    <x v="0"/>
  </r>
  <r>
    <s v=""/>
    <x v="53"/>
    <x v="10"/>
    <x v="1"/>
    <x v="4"/>
    <n v="506282"/>
    <s v="Elira Quinn"/>
    <s v="Nyra Rael"/>
    <s v=""/>
    <s v=""/>
    <s v=""/>
    <s v=""/>
    <x v="12"/>
    <x v="2"/>
    <x v="0"/>
  </r>
  <r>
    <s v=""/>
    <x v="53"/>
    <x v="9"/>
    <x v="1"/>
    <x v="4"/>
    <n v="893031"/>
    <s v="Jarek Stone"/>
    <s v="Kellen Sable"/>
    <s v=""/>
    <s v=""/>
    <s v=""/>
    <s v=""/>
    <x v="12"/>
    <x v="2"/>
    <x v="0"/>
  </r>
  <r>
    <s v=""/>
    <x v="53"/>
    <x v="10"/>
    <x v="1"/>
    <x v="4"/>
    <n v="123881"/>
    <s v="Liora Wren"/>
    <s v="Tessa Marrek"/>
    <s v=""/>
    <s v=""/>
    <s v=""/>
    <s v=""/>
    <x v="12"/>
    <x v="2"/>
    <x v="0"/>
  </r>
  <r>
    <s v=""/>
    <x v="53"/>
    <x v="1"/>
    <x v="0"/>
    <x v="4"/>
    <n v="554387"/>
    <s v="Damon Hales"/>
    <s v="Kael Thorne"/>
    <s v=""/>
    <s v=""/>
    <s v=""/>
    <s v=""/>
    <x v="12"/>
    <x v="2"/>
    <x v="0"/>
  </r>
  <r>
    <s v=""/>
    <x v="53"/>
    <x v="2"/>
    <x v="1"/>
    <x v="4"/>
    <n v="326566"/>
    <s v="Tessa Korrin"/>
    <s v="Isla Fenwick"/>
    <s v=""/>
    <s v=""/>
    <s v=""/>
    <s v=""/>
    <x v="12"/>
    <x v="2"/>
    <x v="0"/>
  </r>
  <r>
    <s v=""/>
    <x v="53"/>
    <x v="3"/>
    <x v="2"/>
    <x v="4"/>
    <n v="420520"/>
    <s v="Rowan Velt"/>
    <s v="Draven Voss"/>
    <s v=""/>
    <s v=""/>
    <s v=""/>
    <s v=""/>
    <x v="12"/>
    <x v="2"/>
    <x v="0"/>
  </r>
  <r>
    <s v=""/>
    <x v="53"/>
    <x v="5"/>
    <x v="1"/>
    <x v="4"/>
    <n v="201295"/>
    <s v="Nyra Solen"/>
    <s v="Selene Crowe"/>
    <s v=""/>
    <s v=""/>
    <s v=""/>
    <s v=""/>
    <x v="12"/>
    <x v="2"/>
    <x v="0"/>
  </r>
  <r>
    <s v=""/>
    <x v="53"/>
    <x v="6"/>
    <x v="1"/>
    <x v="4"/>
    <n v="585946"/>
    <s v="Alden Trask"/>
    <s v="Lucan Storm"/>
    <s v=""/>
    <s v=""/>
    <s v=""/>
    <s v=""/>
    <x v="12"/>
    <x v="2"/>
    <x v="0"/>
  </r>
  <r>
    <s v=""/>
    <x v="53"/>
    <x v="5"/>
    <x v="1"/>
    <x v="4"/>
    <n v="604614"/>
    <s v="Mira Voss"/>
    <s v="Ayla Torrin"/>
    <s v=""/>
    <s v=""/>
    <s v=""/>
    <s v=""/>
    <x v="12"/>
    <x v="2"/>
    <x v="0"/>
  </r>
  <r>
    <s v=""/>
    <x v="53"/>
    <x v="9"/>
    <x v="1"/>
    <x v="4"/>
    <n v="743930"/>
    <s v="Kellen Dorne"/>
    <s v="Ronan Dusk"/>
    <s v=""/>
    <s v=""/>
    <s v=""/>
    <s v=""/>
    <x v="12"/>
    <x v="2"/>
    <x v="0"/>
  </r>
  <r>
    <s v=""/>
    <x v="53"/>
    <x v="7"/>
    <x v="2"/>
    <x v="4"/>
    <n v="319685"/>
    <s v="Sarina Myles"/>
    <s v="Mina Locke"/>
    <s v=""/>
    <s v=""/>
    <s v=""/>
    <s v=""/>
    <x v="12"/>
    <x v="2"/>
    <x v="0"/>
  </r>
  <r>
    <s v=""/>
    <x v="53"/>
    <x v="5"/>
    <x v="1"/>
    <x v="4"/>
    <n v="473592"/>
    <s v="Thane Calder"/>
    <s v="Zane Myles"/>
    <s v=""/>
    <s v=""/>
    <s v=""/>
    <s v=""/>
    <x v="12"/>
    <x v="2"/>
    <x v="0"/>
  </r>
  <r>
    <s v=""/>
    <x v="53"/>
    <x v="1"/>
    <x v="0"/>
    <x v="4"/>
    <n v="751414"/>
    <s v="Elira Quinn"/>
    <s v="Eira Calder"/>
    <s v=""/>
    <s v=""/>
    <s v=""/>
    <s v=""/>
    <x v="12"/>
    <x v="2"/>
    <x v="0"/>
  </r>
  <r>
    <s v=""/>
    <x v="53"/>
    <x v="8"/>
    <x v="3"/>
    <x v="4"/>
    <n v="726937"/>
    <s v="Jarek Stone"/>
    <s v="Talon Rowe"/>
    <s v=""/>
    <s v=""/>
    <s v=""/>
    <s v=""/>
    <x v="12"/>
    <x v="2"/>
    <x v="0"/>
  </r>
  <r>
    <s v=""/>
    <x v="53"/>
    <x v="2"/>
    <x v="1"/>
    <x v="4"/>
    <n v="535168"/>
    <s v="Liora Wren"/>
    <s v="Silas Vale"/>
    <s v=""/>
    <s v=""/>
    <s v=""/>
    <s v=""/>
    <x v="12"/>
    <x v="2"/>
    <x v="0"/>
  </r>
  <r>
    <s v=""/>
    <x v="53"/>
    <x v="0"/>
    <x v="0"/>
    <x v="4"/>
    <n v="296107"/>
    <s v="Damon Hales"/>
    <s v="Vera Korrin"/>
    <s v=""/>
    <s v=""/>
    <s v=""/>
    <s v=""/>
    <x v="12"/>
    <x v="2"/>
    <x v="0"/>
  </r>
  <r>
    <s v=""/>
    <x v="53"/>
    <x v="0"/>
    <x v="0"/>
    <x v="4"/>
    <n v="587886"/>
    <s v="Tessa Korrin"/>
    <s v="Corin Nash"/>
    <s v=""/>
    <s v=""/>
    <s v=""/>
    <s v=""/>
    <x v="12"/>
    <x v="2"/>
    <x v="0"/>
  </r>
  <r>
    <s v=""/>
    <x v="53"/>
    <x v="4"/>
    <x v="2"/>
    <x v="4"/>
    <n v="616561"/>
    <s v="Rowan Velt"/>
    <s v="Lyra Blayne"/>
    <s v=""/>
    <s v=""/>
    <s v=""/>
    <s v=""/>
    <x v="12"/>
    <x v="2"/>
    <x v="0"/>
  </r>
  <r>
    <s v=""/>
    <x v="53"/>
    <x v="10"/>
    <x v="1"/>
    <x v="4"/>
    <n v="194750"/>
    <s v="Nyra Solen"/>
    <s v="Bren Wren"/>
    <s v=""/>
    <s v=""/>
    <s v=""/>
    <s v=""/>
    <x v="12"/>
    <x v="2"/>
    <x v="0"/>
  </r>
  <r>
    <s v=""/>
    <x v="53"/>
    <x v="3"/>
    <x v="2"/>
    <x v="4"/>
    <n v="517337"/>
    <s v="Alden Trask"/>
    <s v="Nora Graye"/>
    <s v=""/>
    <s v=""/>
    <s v=""/>
    <s v=""/>
    <x v="12"/>
    <x v="2"/>
    <x v="0"/>
  </r>
  <r>
    <s v=""/>
    <x v="53"/>
    <x v="1"/>
    <x v="0"/>
    <x v="4"/>
    <n v="484098"/>
    <s v="Mira Voss"/>
    <s v="Nyra Rael"/>
    <s v=""/>
    <s v=""/>
    <s v=""/>
    <s v=""/>
    <x v="12"/>
    <x v="2"/>
    <x v="0"/>
  </r>
  <r>
    <s v=""/>
    <x v="53"/>
    <x v="7"/>
    <x v="2"/>
    <x v="4"/>
    <n v="195525"/>
    <s v="Kellen Dorne"/>
    <s v="Kellen Sable"/>
    <s v=""/>
    <s v=""/>
    <s v=""/>
    <s v=""/>
    <x v="12"/>
    <x v="2"/>
    <x v="0"/>
  </r>
  <r>
    <s v=""/>
    <x v="53"/>
    <x v="7"/>
    <x v="2"/>
    <x v="4"/>
    <n v="590748"/>
    <s v="Sarina Myles"/>
    <s v="Tessa Marrek"/>
    <s v=""/>
    <s v=""/>
    <s v=""/>
    <s v=""/>
    <x v="12"/>
    <x v="2"/>
    <x v="0"/>
  </r>
  <r>
    <s v=""/>
    <x v="53"/>
    <x v="0"/>
    <x v="0"/>
    <x v="4"/>
    <n v="314539"/>
    <s v="Thane Calder"/>
    <s v="Kael Thorne"/>
    <s v=""/>
    <s v=""/>
    <s v=""/>
    <s v=""/>
    <x v="12"/>
    <x v="2"/>
    <x v="0"/>
  </r>
  <r>
    <s v=""/>
    <x v="53"/>
    <x v="1"/>
    <x v="0"/>
    <x v="4"/>
    <n v="895659"/>
    <s v="Elira Quinn"/>
    <s v="Isla Fenwick"/>
    <s v=""/>
    <s v=""/>
    <s v=""/>
    <s v=""/>
    <x v="12"/>
    <x v="2"/>
    <x v="0"/>
  </r>
  <r>
    <s v=""/>
    <x v="53"/>
    <x v="1"/>
    <x v="0"/>
    <x v="4"/>
    <n v="788917"/>
    <s v="Jarek Stone"/>
    <s v="Draven Voss"/>
    <s v=""/>
    <s v=""/>
    <s v=""/>
    <s v=""/>
    <x v="12"/>
    <x v="2"/>
    <x v="0"/>
  </r>
  <r>
    <s v=""/>
    <x v="53"/>
    <x v="10"/>
    <x v="1"/>
    <x v="4"/>
    <n v="769272"/>
    <s v="Liora Wren"/>
    <s v="Selene Crowe"/>
    <s v=""/>
    <s v=""/>
    <s v=""/>
    <s v=""/>
    <x v="12"/>
    <x v="2"/>
    <x v="0"/>
  </r>
  <r>
    <s v=""/>
    <x v="53"/>
    <x v="0"/>
    <x v="0"/>
    <x v="4"/>
    <n v="454696"/>
    <s v="Damon Hales"/>
    <s v="Lucan Storm"/>
    <s v=""/>
    <s v=""/>
    <s v=""/>
    <s v=""/>
    <x v="12"/>
    <x v="2"/>
    <x v="0"/>
  </r>
  <r>
    <s v=""/>
    <x v="53"/>
    <x v="1"/>
    <x v="0"/>
    <x v="4"/>
    <n v="273916"/>
    <s v="Tessa Korrin"/>
    <s v="Ayla Torrin"/>
    <s v=""/>
    <s v=""/>
    <s v=""/>
    <s v=""/>
    <x v="12"/>
    <x v="2"/>
    <x v="0"/>
  </r>
  <r>
    <s v=""/>
    <x v="53"/>
    <x v="7"/>
    <x v="2"/>
    <x v="4"/>
    <n v="240145"/>
    <s v="Rowan Velt"/>
    <s v="Ronan Dusk"/>
    <s v=""/>
    <s v=""/>
    <s v=""/>
    <s v=""/>
    <x v="12"/>
    <x v="2"/>
    <x v="0"/>
  </r>
  <r>
    <s v=""/>
    <x v="53"/>
    <x v="7"/>
    <x v="2"/>
    <x v="4"/>
    <n v="364618"/>
    <s v="Nyra Solen"/>
    <s v="Mina Locke"/>
    <s v=""/>
    <s v=""/>
    <s v=""/>
    <s v=""/>
    <x v="12"/>
    <x v="2"/>
    <x v="0"/>
  </r>
  <r>
    <s v=""/>
    <x v="53"/>
    <x v="0"/>
    <x v="0"/>
    <x v="4"/>
    <n v="969332"/>
    <s v="Alden Trask"/>
    <s v="Zane Myles"/>
    <s v=""/>
    <s v=""/>
    <s v=""/>
    <s v=""/>
    <x v="12"/>
    <x v="2"/>
    <x v="0"/>
  </r>
  <r>
    <s v=""/>
    <x v="53"/>
    <x v="11"/>
    <x v="2"/>
    <x v="4"/>
    <n v="950843"/>
    <s v="Mira Voss"/>
    <s v="Eira Calder"/>
    <s v=""/>
    <s v=""/>
    <s v=""/>
    <s v=""/>
    <x v="12"/>
    <x v="2"/>
    <x v="0"/>
  </r>
  <r>
    <s v=""/>
    <x v="53"/>
    <x v="5"/>
    <x v="1"/>
    <x v="4"/>
    <n v="996358"/>
    <s v="Kellen Dorne"/>
    <s v="Talon Rowe"/>
    <s v=""/>
    <s v=""/>
    <s v=""/>
    <s v=""/>
    <x v="12"/>
    <x v="2"/>
    <x v="0"/>
  </r>
  <r>
    <s v=""/>
    <x v="53"/>
    <x v="11"/>
    <x v="2"/>
    <x v="4"/>
    <n v="703110"/>
    <s v="Sarina Myles"/>
    <s v="Silas Vale"/>
    <s v=""/>
    <s v=""/>
    <s v=""/>
    <s v=""/>
    <x v="12"/>
    <x v="2"/>
    <x v="0"/>
  </r>
  <r>
    <s v=""/>
    <x v="53"/>
    <x v="0"/>
    <x v="0"/>
    <x v="4"/>
    <n v="445882"/>
    <s v="Thane Calder"/>
    <s v="Vera Korrin"/>
    <s v=""/>
    <s v=""/>
    <s v=""/>
    <s v=""/>
    <x v="12"/>
    <x v="2"/>
    <x v="0"/>
  </r>
  <r>
    <s v=""/>
    <x v="53"/>
    <x v="3"/>
    <x v="2"/>
    <x v="4"/>
    <n v="868281"/>
    <s v="Elira Quinn"/>
    <s v="Corin Nash"/>
    <s v=""/>
    <s v=""/>
    <s v=""/>
    <s v=""/>
    <x v="12"/>
    <x v="2"/>
    <x v="0"/>
  </r>
  <r>
    <s v=""/>
    <x v="53"/>
    <x v="7"/>
    <x v="2"/>
    <x v="4"/>
    <n v="529343"/>
    <s v="Jarek Stone"/>
    <s v="Lyra Blayne"/>
    <s v=""/>
    <s v=""/>
    <s v=""/>
    <s v=""/>
    <x v="12"/>
    <x v="2"/>
    <x v="0"/>
  </r>
  <r>
    <s v=""/>
    <x v="53"/>
    <x v="10"/>
    <x v="1"/>
    <x v="4"/>
    <n v="844091"/>
    <s v="Liora Wren"/>
    <s v="Bren Wren"/>
    <s v=""/>
    <s v=""/>
    <s v=""/>
    <s v=""/>
    <x v="12"/>
    <x v="2"/>
    <x v="0"/>
  </r>
  <r>
    <s v=""/>
    <x v="53"/>
    <x v="3"/>
    <x v="2"/>
    <x v="4"/>
    <n v="644705"/>
    <s v="Damon Hales"/>
    <s v="Nora Graye"/>
    <s v=""/>
    <s v=""/>
    <s v=""/>
    <s v=""/>
    <x v="12"/>
    <x v="2"/>
    <x v="0"/>
  </r>
  <r>
    <s v=""/>
    <x v="53"/>
    <x v="8"/>
    <x v="3"/>
    <x v="4"/>
    <n v="822348"/>
    <s v="Tessa Korrin"/>
    <s v="Nyra Rael"/>
    <s v=""/>
    <s v=""/>
    <s v=""/>
    <s v=""/>
    <x v="12"/>
    <x v="2"/>
    <x v="0"/>
  </r>
  <r>
    <s v=""/>
    <x v="53"/>
    <x v="1"/>
    <x v="0"/>
    <x v="4"/>
    <n v="746481"/>
    <s v="Rowan Velt"/>
    <s v="Kellen Sable"/>
    <s v=""/>
    <s v=""/>
    <s v=""/>
    <s v=""/>
    <x v="12"/>
    <x v="2"/>
    <x v="0"/>
  </r>
  <r>
    <s v=""/>
    <x v="53"/>
    <x v="10"/>
    <x v="1"/>
    <x v="4"/>
    <n v="503703"/>
    <s v="Nyra Solen"/>
    <s v="Tessa Marrek"/>
    <s v=""/>
    <s v=""/>
    <s v=""/>
    <s v=""/>
    <x v="12"/>
    <x v="2"/>
    <x v="0"/>
  </r>
  <r>
    <s v=""/>
    <x v="53"/>
    <x v="11"/>
    <x v="2"/>
    <x v="4"/>
    <n v="727214"/>
    <s v="Alden Trask"/>
    <s v="Kael Thorne"/>
    <s v=""/>
    <s v=""/>
    <s v=""/>
    <s v=""/>
    <x v="12"/>
    <x v="2"/>
    <x v="0"/>
  </r>
  <r>
    <s v=""/>
    <x v="53"/>
    <x v="11"/>
    <x v="2"/>
    <x v="4"/>
    <n v="781595"/>
    <s v="Mira Voss"/>
    <s v="Isla Fenwick"/>
    <s v=""/>
    <s v=""/>
    <s v=""/>
    <s v=""/>
    <x v="12"/>
    <x v="2"/>
    <x v="0"/>
  </r>
  <r>
    <s v=""/>
    <x v="53"/>
    <x v="4"/>
    <x v="2"/>
    <x v="4"/>
    <n v="960967"/>
    <s v="Kellen Dorne"/>
    <s v="Draven Voss"/>
    <s v=""/>
    <s v=""/>
    <s v=""/>
    <s v=""/>
    <x v="12"/>
    <x v="2"/>
    <x v="0"/>
  </r>
  <r>
    <s v=""/>
    <x v="53"/>
    <x v="11"/>
    <x v="2"/>
    <x v="4"/>
    <n v="490686"/>
    <s v="Sarina Myles"/>
    <s v="Selene Crowe"/>
    <s v=""/>
    <s v=""/>
    <s v=""/>
    <s v=""/>
    <x v="12"/>
    <x v="2"/>
    <x v="0"/>
  </r>
  <r>
    <s v=""/>
    <x v="53"/>
    <x v="3"/>
    <x v="2"/>
    <x v="4"/>
    <n v="126372"/>
    <s v="Thane Calder"/>
    <s v="Lucan Storm"/>
    <s v=""/>
    <s v=""/>
    <s v=""/>
    <s v=""/>
    <x v="12"/>
    <x v="2"/>
    <x v="0"/>
  </r>
  <r>
    <s v=""/>
    <x v="53"/>
    <x v="4"/>
    <x v="2"/>
    <x v="4"/>
    <n v="785586"/>
    <s v="Elira Quinn"/>
    <s v="Ayla Torrin"/>
    <s v=""/>
    <s v=""/>
    <s v=""/>
    <s v=""/>
    <x v="12"/>
    <x v="2"/>
    <x v="0"/>
  </r>
  <r>
    <s v=""/>
    <x v="53"/>
    <x v="7"/>
    <x v="2"/>
    <x v="4"/>
    <n v="588822"/>
    <s v="Jarek Stone"/>
    <s v="Ronan Dusk"/>
    <s v=""/>
    <s v=""/>
    <s v=""/>
    <s v=""/>
    <x v="12"/>
    <x v="2"/>
    <x v="0"/>
  </r>
  <r>
    <s v=""/>
    <x v="53"/>
    <x v="9"/>
    <x v="1"/>
    <x v="4"/>
    <n v="391637"/>
    <s v="Liora Wren"/>
    <s v="Mina Locke"/>
    <s v=""/>
    <s v=""/>
    <s v=""/>
    <s v=""/>
    <x v="12"/>
    <x v="2"/>
    <x v="0"/>
  </r>
  <r>
    <s v=""/>
    <x v="53"/>
    <x v="1"/>
    <x v="0"/>
    <x v="4"/>
    <n v="387706"/>
    <s v="Damon Hales"/>
    <s v="Zane Myles"/>
    <s v=""/>
    <s v=""/>
    <s v=""/>
    <s v=""/>
    <x v="12"/>
    <x v="2"/>
    <x v="0"/>
  </r>
  <r>
    <s v=""/>
    <x v="53"/>
    <x v="6"/>
    <x v="1"/>
    <x v="4"/>
    <n v="511904"/>
    <s v="Tessa Korrin"/>
    <s v="Eira Calder"/>
    <s v=""/>
    <s v=""/>
    <s v=""/>
    <s v=""/>
    <x v="12"/>
    <x v="2"/>
    <x v="0"/>
  </r>
  <r>
    <s v=""/>
    <x v="53"/>
    <x v="7"/>
    <x v="2"/>
    <x v="4"/>
    <n v="807461"/>
    <s v="Rowan Velt"/>
    <s v="Talon Rowe"/>
    <s v=""/>
    <s v=""/>
    <s v=""/>
    <s v=""/>
    <x v="12"/>
    <x v="2"/>
    <x v="0"/>
  </r>
  <r>
    <s v=""/>
    <x v="53"/>
    <x v="4"/>
    <x v="2"/>
    <x v="4"/>
    <n v="238316"/>
    <s v="Nyra Solen"/>
    <s v="Silas Vale"/>
    <s v=""/>
    <s v=""/>
    <s v=""/>
    <s v=""/>
    <x v="12"/>
    <x v="2"/>
    <x v="0"/>
  </r>
  <r>
    <s v=""/>
    <x v="53"/>
    <x v="0"/>
    <x v="0"/>
    <x v="4"/>
    <n v="373880"/>
    <s v="Alden Trask"/>
    <s v="Vera Korrin"/>
    <s v=""/>
    <s v=""/>
    <s v=""/>
    <s v=""/>
    <x v="12"/>
    <x v="2"/>
    <x v="0"/>
  </r>
  <r>
    <s v=""/>
    <x v="53"/>
    <x v="1"/>
    <x v="0"/>
    <x v="4"/>
    <n v="649403"/>
    <s v="Mira Voss"/>
    <s v="Corin Nash"/>
    <s v=""/>
    <s v=""/>
    <s v=""/>
    <s v=""/>
    <x v="12"/>
    <x v="2"/>
    <x v="0"/>
  </r>
  <r>
    <s v=""/>
    <x v="53"/>
    <x v="0"/>
    <x v="0"/>
    <x v="4"/>
    <n v="200375"/>
    <s v="Kellen Dorne"/>
    <s v="Lyra Blayne"/>
    <s v=""/>
    <s v=""/>
    <s v=""/>
    <s v=""/>
    <x v="12"/>
    <x v="2"/>
    <x v="0"/>
  </r>
  <r>
    <s v=""/>
    <x v="53"/>
    <x v="10"/>
    <x v="1"/>
    <x v="4"/>
    <n v="490295"/>
    <s v="Sarina Myles"/>
    <s v="Bren Wren"/>
    <s v=""/>
    <s v=""/>
    <s v=""/>
    <s v=""/>
    <x v="12"/>
    <x v="2"/>
    <x v="0"/>
  </r>
  <r>
    <s v=""/>
    <x v="53"/>
    <x v="8"/>
    <x v="3"/>
    <x v="4"/>
    <n v="601358"/>
    <s v="Thane Calder"/>
    <s v="Nora Graye"/>
    <s v=""/>
    <s v=""/>
    <s v=""/>
    <s v=""/>
    <x v="12"/>
    <x v="2"/>
    <x v="0"/>
  </r>
  <r>
    <s v=""/>
    <x v="53"/>
    <x v="1"/>
    <x v="0"/>
    <x v="4"/>
    <n v="403116"/>
    <s v="Elira Quinn"/>
    <s v="Nyra Rael"/>
    <s v=""/>
    <s v=""/>
    <s v=""/>
    <s v=""/>
    <x v="12"/>
    <x v="2"/>
    <x v="0"/>
  </r>
  <r>
    <s v=""/>
    <x v="53"/>
    <x v="0"/>
    <x v="0"/>
    <x v="4"/>
    <n v="435578"/>
    <s v="Jarek Stone"/>
    <s v="Kellen Sable"/>
    <s v=""/>
    <s v=""/>
    <s v=""/>
    <s v=""/>
    <x v="12"/>
    <x v="2"/>
    <x v="0"/>
  </r>
  <r>
    <s v=""/>
    <x v="53"/>
    <x v="2"/>
    <x v="1"/>
    <x v="4"/>
    <n v="468379"/>
    <s v="Liora Wren"/>
    <s v="Tessa Marrek"/>
    <s v=""/>
    <s v=""/>
    <s v=""/>
    <s v=""/>
    <x v="12"/>
    <x v="2"/>
    <x v="0"/>
  </r>
  <r>
    <s v=""/>
    <x v="53"/>
    <x v="0"/>
    <x v="0"/>
    <x v="4"/>
    <n v="775389"/>
    <s v="Damon Hales"/>
    <s v="Kael Thorne"/>
    <s v=""/>
    <s v=""/>
    <s v=""/>
    <s v=""/>
    <x v="12"/>
    <x v="2"/>
    <x v="0"/>
  </r>
  <r>
    <s v=""/>
    <x v="53"/>
    <x v="11"/>
    <x v="2"/>
    <x v="4"/>
    <n v="120719"/>
    <s v="Tessa Korrin"/>
    <s v="Isla Fenwick"/>
    <s v=""/>
    <s v=""/>
    <s v=""/>
    <s v=""/>
    <x v="12"/>
    <x v="2"/>
    <x v="0"/>
  </r>
  <r>
    <s v=""/>
    <x v="53"/>
    <x v="11"/>
    <x v="2"/>
    <x v="4"/>
    <n v="221436"/>
    <s v="Rowan Velt"/>
    <s v="Draven Voss"/>
    <s v=""/>
    <s v=""/>
    <s v=""/>
    <s v=""/>
    <x v="12"/>
    <x v="2"/>
    <x v="0"/>
  </r>
  <r>
    <s v=""/>
    <x v="53"/>
    <x v="10"/>
    <x v="1"/>
    <x v="4"/>
    <n v="964547"/>
    <s v="Nyra Solen"/>
    <s v="Selene Crowe"/>
    <s v=""/>
    <s v=""/>
    <s v=""/>
    <s v=""/>
    <x v="12"/>
    <x v="2"/>
    <x v="0"/>
  </r>
  <r>
    <s v=""/>
    <x v="53"/>
    <x v="9"/>
    <x v="1"/>
    <x v="4"/>
    <n v="342056"/>
    <s v="Alden Trask"/>
    <s v="Lucan Storm"/>
    <s v=""/>
    <s v=""/>
    <s v=""/>
    <s v=""/>
    <x v="12"/>
    <x v="2"/>
    <x v="0"/>
  </r>
  <r>
    <s v=""/>
    <x v="53"/>
    <x v="8"/>
    <x v="3"/>
    <x v="4"/>
    <n v="462352"/>
    <s v="Mira Voss"/>
    <s v="Ayla Torrin"/>
    <s v=""/>
    <s v=""/>
    <s v=""/>
    <s v=""/>
    <x v="12"/>
    <x v="2"/>
    <x v="0"/>
  </r>
  <r>
    <s v=""/>
    <x v="53"/>
    <x v="1"/>
    <x v="0"/>
    <x v="4"/>
    <n v="480102"/>
    <s v="Kellen Dorne"/>
    <s v="Ronan Dusk"/>
    <s v=""/>
    <s v=""/>
    <s v=""/>
    <s v=""/>
    <x v="12"/>
    <x v="2"/>
    <x v="0"/>
  </r>
  <r>
    <s v=""/>
    <x v="53"/>
    <x v="1"/>
    <x v="0"/>
    <x v="4"/>
    <n v="339630"/>
    <s v="Sarina Myles"/>
    <s v="Mina Locke"/>
    <s v=""/>
    <s v=""/>
    <s v=""/>
    <s v=""/>
    <x v="12"/>
    <x v="2"/>
    <x v="0"/>
  </r>
  <r>
    <s v=""/>
    <x v="53"/>
    <x v="5"/>
    <x v="1"/>
    <x v="4"/>
    <n v="952574"/>
    <s v="Thane Calder"/>
    <s v="Zane Myles"/>
    <s v=""/>
    <s v=""/>
    <s v=""/>
    <s v=""/>
    <x v="12"/>
    <x v="2"/>
    <x v="0"/>
  </r>
  <r>
    <s v=""/>
    <x v="53"/>
    <x v="0"/>
    <x v="0"/>
    <x v="4"/>
    <n v="906650"/>
    <s v="Elira Quinn"/>
    <s v="Eira Calder"/>
    <s v=""/>
    <s v=""/>
    <s v=""/>
    <s v=""/>
    <x v="12"/>
    <x v="2"/>
    <x v="0"/>
  </r>
  <r>
    <s v=""/>
    <x v="53"/>
    <x v="11"/>
    <x v="2"/>
    <x v="4"/>
    <n v="334917"/>
    <s v="Jarek Stone"/>
    <s v="Talon Rowe"/>
    <s v=""/>
    <s v=""/>
    <s v=""/>
    <s v=""/>
    <x v="12"/>
    <x v="2"/>
    <x v="0"/>
  </r>
  <r>
    <s v=""/>
    <x v="53"/>
    <x v="2"/>
    <x v="1"/>
    <x v="4"/>
    <n v="601168"/>
    <s v="Liora Wren"/>
    <s v="Silas Vale"/>
    <s v=""/>
    <s v=""/>
    <s v=""/>
    <s v=""/>
    <x v="12"/>
    <x v="2"/>
    <x v="0"/>
  </r>
  <r>
    <s v=""/>
    <x v="53"/>
    <x v="3"/>
    <x v="2"/>
    <x v="4"/>
    <n v="544816"/>
    <s v="Damon Hales"/>
    <s v="Vera Korrin"/>
    <s v=""/>
    <s v=""/>
    <s v=""/>
    <s v=""/>
    <x v="12"/>
    <x v="2"/>
    <x v="0"/>
  </r>
  <r>
    <s v=""/>
    <x v="53"/>
    <x v="4"/>
    <x v="2"/>
    <x v="4"/>
    <n v="532090"/>
    <s v="Tessa Korrin"/>
    <s v="Corin Nash"/>
    <s v=""/>
    <s v=""/>
    <s v=""/>
    <s v=""/>
    <x v="12"/>
    <x v="2"/>
    <x v="0"/>
  </r>
  <r>
    <s v=""/>
    <x v="53"/>
    <x v="8"/>
    <x v="3"/>
    <x v="4"/>
    <n v="731386"/>
    <s v="Rowan Velt"/>
    <s v="Lyra Blayne"/>
    <s v=""/>
    <s v=""/>
    <s v=""/>
    <s v=""/>
    <x v="12"/>
    <x v="2"/>
    <x v="0"/>
  </r>
  <r>
    <s v=""/>
    <x v="53"/>
    <x v="0"/>
    <x v="0"/>
    <x v="4"/>
    <n v="627361"/>
    <s v="Nyra Solen"/>
    <s v="Bren Wren"/>
    <s v=""/>
    <s v=""/>
    <s v=""/>
    <s v=""/>
    <x v="12"/>
    <x v="2"/>
    <x v="0"/>
  </r>
  <r>
    <s v=""/>
    <x v="53"/>
    <x v="8"/>
    <x v="3"/>
    <x v="4"/>
    <n v="239474"/>
    <s v="Alden Trask"/>
    <s v="Nora Graye"/>
    <s v=""/>
    <s v=""/>
    <s v=""/>
    <s v=""/>
    <x v="12"/>
    <x v="2"/>
    <x v="0"/>
  </r>
  <r>
    <s v=""/>
    <x v="53"/>
    <x v="8"/>
    <x v="3"/>
    <x v="4"/>
    <n v="793894"/>
    <s v="Mira Voss"/>
    <s v="Nyra Rael"/>
    <s v=""/>
    <s v=""/>
    <s v=""/>
    <s v=""/>
    <x v="12"/>
    <x v="2"/>
    <x v="0"/>
  </r>
  <r>
    <s v=""/>
    <x v="53"/>
    <x v="3"/>
    <x v="2"/>
    <x v="4"/>
    <n v="358683"/>
    <s v="Kellen Dorne"/>
    <s v="Kellen Sable"/>
    <s v=""/>
    <s v=""/>
    <s v=""/>
    <s v=""/>
    <x v="12"/>
    <x v="2"/>
    <x v="0"/>
  </r>
  <r>
    <s v=""/>
    <x v="53"/>
    <x v="0"/>
    <x v="0"/>
    <x v="4"/>
    <n v="375455"/>
    <s v="Sarina Myles"/>
    <s v="Tessa Marrek"/>
    <s v=""/>
    <s v=""/>
    <s v=""/>
    <s v=""/>
    <x v="12"/>
    <x v="2"/>
    <x v="0"/>
  </r>
  <r>
    <s v=""/>
    <x v="53"/>
    <x v="6"/>
    <x v="1"/>
    <x v="4"/>
    <n v="841323"/>
    <s v="Thane Calder"/>
    <s v="Kael Thorne"/>
    <s v=""/>
    <s v=""/>
    <s v=""/>
    <s v=""/>
    <x v="12"/>
    <x v="2"/>
    <x v="0"/>
  </r>
  <r>
    <s v=""/>
    <x v="53"/>
    <x v="0"/>
    <x v="0"/>
    <x v="4"/>
    <n v="655870"/>
    <s v="Elira Quinn"/>
    <s v="Isla Fenwick"/>
    <s v=""/>
    <s v=""/>
    <s v=""/>
    <s v=""/>
    <x v="12"/>
    <x v="2"/>
    <x v="0"/>
  </r>
  <r>
    <s v=""/>
    <x v="53"/>
    <x v="5"/>
    <x v="1"/>
    <x v="4"/>
    <n v="385261"/>
    <s v="Jarek Stone"/>
    <s v="Draven Voss"/>
    <s v=""/>
    <s v=""/>
    <s v=""/>
    <s v=""/>
    <x v="12"/>
    <x v="2"/>
    <x v="0"/>
  </r>
  <r>
    <s v=""/>
    <x v="53"/>
    <x v="0"/>
    <x v="0"/>
    <x v="4"/>
    <n v="732038"/>
    <s v="Liora Wren"/>
    <s v="Selene Crowe"/>
    <s v=""/>
    <s v=""/>
    <s v=""/>
    <s v=""/>
    <x v="12"/>
    <x v="2"/>
    <x v="0"/>
  </r>
  <r>
    <s v=""/>
    <x v="53"/>
    <x v="4"/>
    <x v="2"/>
    <x v="4"/>
    <n v="756739"/>
    <s v="Damon Hales"/>
    <s v="Lucan Storm"/>
    <s v=""/>
    <s v=""/>
    <s v=""/>
    <s v=""/>
    <x v="12"/>
    <x v="2"/>
    <x v="0"/>
  </r>
  <r>
    <s v=""/>
    <x v="53"/>
    <x v="6"/>
    <x v="1"/>
    <x v="4"/>
    <n v="375411"/>
    <s v="Tessa Korrin"/>
    <s v="Ayla Torrin"/>
    <s v=""/>
    <s v=""/>
    <s v=""/>
    <s v=""/>
    <x v="12"/>
    <x v="2"/>
    <x v="0"/>
  </r>
  <r>
    <s v=""/>
    <x v="53"/>
    <x v="11"/>
    <x v="2"/>
    <x v="4"/>
    <n v="410765"/>
    <s v="Rowan Velt"/>
    <s v="Ronan Dusk"/>
    <s v=""/>
    <s v=""/>
    <s v=""/>
    <s v=""/>
    <x v="12"/>
    <x v="2"/>
    <x v="0"/>
  </r>
  <r>
    <s v=""/>
    <x v="53"/>
    <x v="3"/>
    <x v="2"/>
    <x v="4"/>
    <n v="616982"/>
    <s v="Nyra Solen"/>
    <s v="Mina Locke"/>
    <s v=""/>
    <s v=""/>
    <s v=""/>
    <s v=""/>
    <x v="12"/>
    <x v="2"/>
    <x v="0"/>
  </r>
  <r>
    <s v=""/>
    <x v="53"/>
    <x v="2"/>
    <x v="1"/>
    <x v="4"/>
    <n v="923793"/>
    <s v="Alden Trask"/>
    <s v="Zane Myles"/>
    <s v=""/>
    <s v=""/>
    <s v=""/>
    <s v=""/>
    <x v="12"/>
    <x v="2"/>
    <x v="0"/>
  </r>
  <r>
    <s v=""/>
    <x v="53"/>
    <x v="6"/>
    <x v="1"/>
    <x v="4"/>
    <n v="130496"/>
    <s v="Mira Voss"/>
    <s v="Eira Calder"/>
    <s v=""/>
    <s v=""/>
    <s v=""/>
    <s v=""/>
    <x v="12"/>
    <x v="2"/>
    <x v="0"/>
  </r>
  <r>
    <s v=""/>
    <x v="53"/>
    <x v="2"/>
    <x v="1"/>
    <x v="4"/>
    <n v="206890"/>
    <s v="Kellen Dorne"/>
    <s v="Talon Rowe"/>
    <s v=""/>
    <s v=""/>
    <s v=""/>
    <s v=""/>
    <x v="12"/>
    <x v="2"/>
    <x v="0"/>
  </r>
  <r>
    <s v=""/>
    <x v="53"/>
    <x v="1"/>
    <x v="0"/>
    <x v="4"/>
    <n v="789668"/>
    <s v="Sarina Myles"/>
    <s v="Silas Vale"/>
    <s v=""/>
    <s v=""/>
    <s v=""/>
    <s v=""/>
    <x v="12"/>
    <x v="2"/>
    <x v="0"/>
  </r>
  <r>
    <s v=""/>
    <x v="53"/>
    <x v="5"/>
    <x v="1"/>
    <x v="4"/>
    <n v="449380"/>
    <s v="Thane Calder"/>
    <s v="Vera Korrin"/>
    <s v=""/>
    <s v=""/>
    <s v=""/>
    <s v=""/>
    <x v="12"/>
    <x v="2"/>
    <x v="0"/>
  </r>
  <r>
    <s v=""/>
    <x v="53"/>
    <x v="4"/>
    <x v="2"/>
    <x v="4"/>
    <n v="797663"/>
    <s v="Elira Quinn"/>
    <s v="Corin Nash"/>
    <s v=""/>
    <s v=""/>
    <s v=""/>
    <s v=""/>
    <x v="12"/>
    <x v="2"/>
    <x v="0"/>
  </r>
  <r>
    <s v=""/>
    <x v="53"/>
    <x v="7"/>
    <x v="2"/>
    <x v="4"/>
    <n v="759314"/>
    <s v="Jarek Stone"/>
    <s v="Lyra Blayne"/>
    <s v=""/>
    <s v=""/>
    <s v=""/>
    <s v=""/>
    <x v="12"/>
    <x v="2"/>
    <x v="0"/>
  </r>
  <r>
    <s v=""/>
    <x v="53"/>
    <x v="0"/>
    <x v="0"/>
    <x v="4"/>
    <n v="169809"/>
    <s v="Liora Wren"/>
    <s v="Bren Wren"/>
    <s v=""/>
    <s v=""/>
    <s v=""/>
    <s v=""/>
    <x v="12"/>
    <x v="2"/>
    <x v="0"/>
  </r>
  <r>
    <s v=""/>
    <x v="53"/>
    <x v="10"/>
    <x v="1"/>
    <x v="4"/>
    <n v="428908"/>
    <s v="Damon Hales"/>
    <s v="Nora Graye"/>
    <s v=""/>
    <s v=""/>
    <s v=""/>
    <s v=""/>
    <x v="12"/>
    <x v="2"/>
    <x v="0"/>
  </r>
  <r>
    <s v=""/>
    <x v="53"/>
    <x v="11"/>
    <x v="2"/>
    <x v="4"/>
    <n v="149773"/>
    <s v="Tessa Korrin"/>
    <s v="Nyra Rael"/>
    <s v=""/>
    <s v=""/>
    <s v=""/>
    <s v=""/>
    <x v="12"/>
    <x v="2"/>
    <x v="0"/>
  </r>
  <r>
    <s v=""/>
    <x v="53"/>
    <x v="2"/>
    <x v="1"/>
    <x v="4"/>
    <n v="493212"/>
    <s v="Rowan Velt"/>
    <s v="Kellen Sable"/>
    <s v=""/>
    <s v=""/>
    <s v=""/>
    <s v=""/>
    <x v="12"/>
    <x v="2"/>
    <x v="0"/>
  </r>
  <r>
    <s v=""/>
    <x v="53"/>
    <x v="9"/>
    <x v="1"/>
    <x v="4"/>
    <n v="348188"/>
    <s v="Nyra Solen"/>
    <s v="Tessa Marrek"/>
    <s v=""/>
    <s v=""/>
    <s v=""/>
    <s v=""/>
    <x v="12"/>
    <x v="2"/>
    <x v="0"/>
  </r>
  <r>
    <s v=""/>
    <x v="53"/>
    <x v="1"/>
    <x v="0"/>
    <x v="4"/>
    <n v="219507"/>
    <s v="Alden Trask"/>
    <s v="Kael Thorne"/>
    <s v=""/>
    <s v=""/>
    <s v=""/>
    <s v=""/>
    <x v="12"/>
    <x v="2"/>
    <x v="0"/>
  </r>
  <r>
    <s v=""/>
    <x v="53"/>
    <x v="9"/>
    <x v="1"/>
    <x v="4"/>
    <n v="180879"/>
    <s v="Mira Voss"/>
    <s v="Isla Fenwick"/>
    <s v=""/>
    <s v=""/>
    <s v=""/>
    <s v=""/>
    <x v="12"/>
    <x v="2"/>
    <x v="0"/>
  </r>
  <r>
    <s v=""/>
    <x v="53"/>
    <x v="2"/>
    <x v="1"/>
    <x v="4"/>
    <n v="444832"/>
    <s v="Kellen Dorne"/>
    <s v="Draven Voss"/>
    <s v=""/>
    <s v=""/>
    <s v=""/>
    <s v=""/>
    <x v="12"/>
    <x v="2"/>
    <x v="0"/>
  </r>
  <r>
    <s v=""/>
    <x v="53"/>
    <x v="10"/>
    <x v="1"/>
    <x v="4"/>
    <n v="165079"/>
    <s v="Sarina Myles"/>
    <s v="Selene Crowe"/>
    <s v=""/>
    <s v=""/>
    <s v=""/>
    <s v=""/>
    <x v="12"/>
    <x v="2"/>
    <x v="0"/>
  </r>
  <r>
    <s v=""/>
    <x v="53"/>
    <x v="5"/>
    <x v="1"/>
    <x v="4"/>
    <n v="881432"/>
    <s v="Thane Calder"/>
    <s v="Lucan Storm"/>
    <s v=""/>
    <s v=""/>
    <s v=""/>
    <s v=""/>
    <x v="12"/>
    <x v="2"/>
    <x v="0"/>
  </r>
  <r>
    <s v=""/>
    <x v="53"/>
    <x v="7"/>
    <x v="2"/>
    <x v="4"/>
    <n v="389807"/>
    <s v="Elira Quinn"/>
    <s v="Ayla Torrin"/>
    <s v=""/>
    <s v=""/>
    <s v=""/>
    <s v=""/>
    <x v="12"/>
    <x v="2"/>
    <x v="0"/>
  </r>
  <r>
    <s v=""/>
    <x v="53"/>
    <x v="4"/>
    <x v="2"/>
    <x v="4"/>
    <n v="610660"/>
    <s v="Jarek Stone"/>
    <s v="Ronan Dusk"/>
    <s v=""/>
    <s v=""/>
    <s v=""/>
    <s v=""/>
    <x v="12"/>
    <x v="2"/>
    <x v="0"/>
  </r>
  <r>
    <s v=""/>
    <x v="53"/>
    <x v="2"/>
    <x v="1"/>
    <x v="4"/>
    <n v="924629"/>
    <s v="Liora Wren"/>
    <s v="Mina Locke"/>
    <s v=""/>
    <s v=""/>
    <s v=""/>
    <s v=""/>
    <x v="12"/>
    <x v="2"/>
    <x v="0"/>
  </r>
  <r>
    <s v=""/>
    <x v="53"/>
    <x v="2"/>
    <x v="1"/>
    <x v="4"/>
    <n v="397258"/>
    <s v="Damon Hales"/>
    <s v="Zane Myles"/>
    <s v=""/>
    <s v=""/>
    <s v=""/>
    <s v=""/>
    <x v="12"/>
    <x v="2"/>
    <x v="0"/>
  </r>
  <r>
    <s v=""/>
    <x v="53"/>
    <x v="5"/>
    <x v="1"/>
    <x v="4"/>
    <n v="380327"/>
    <s v="Tessa Korrin"/>
    <s v="Eira Calder"/>
    <s v=""/>
    <s v=""/>
    <s v=""/>
    <s v=""/>
    <x v="12"/>
    <x v="2"/>
    <x v="0"/>
  </r>
  <r>
    <s v=""/>
    <x v="53"/>
    <x v="3"/>
    <x v="2"/>
    <x v="4"/>
    <n v="894763"/>
    <s v="Rowan Velt"/>
    <s v="Talon Rowe"/>
    <s v=""/>
    <s v=""/>
    <s v=""/>
    <s v=""/>
    <x v="12"/>
    <x v="2"/>
    <x v="0"/>
  </r>
  <r>
    <s v=""/>
    <x v="53"/>
    <x v="8"/>
    <x v="3"/>
    <x v="4"/>
    <n v="702415"/>
    <s v="Nyra Solen"/>
    <s v="Silas Vale"/>
    <s v=""/>
    <s v=""/>
    <s v=""/>
    <s v=""/>
    <x v="12"/>
    <x v="2"/>
    <x v="0"/>
  </r>
  <r>
    <s v=""/>
    <x v="53"/>
    <x v="1"/>
    <x v="0"/>
    <x v="4"/>
    <n v="460224"/>
    <s v="Alden Trask"/>
    <s v="Vera Korrin"/>
    <s v=""/>
    <s v=""/>
    <s v=""/>
    <s v=""/>
    <x v="12"/>
    <x v="2"/>
    <x v="0"/>
  </r>
  <r>
    <s v=""/>
    <x v="53"/>
    <x v="7"/>
    <x v="2"/>
    <x v="4"/>
    <n v="661011"/>
    <s v="Mira Voss"/>
    <s v="Corin Nash"/>
    <s v=""/>
    <s v=""/>
    <s v=""/>
    <s v=""/>
    <x v="12"/>
    <x v="2"/>
    <x v="0"/>
  </r>
  <r>
    <s v=""/>
    <x v="53"/>
    <x v="4"/>
    <x v="2"/>
    <x v="4"/>
    <n v="340786"/>
    <s v="Kellen Dorne"/>
    <s v="Lyra Blayne"/>
    <s v=""/>
    <s v=""/>
    <s v=""/>
    <s v=""/>
    <x v="12"/>
    <x v="2"/>
    <x v="0"/>
  </r>
  <r>
    <s v=""/>
    <x v="53"/>
    <x v="3"/>
    <x v="2"/>
    <x v="4"/>
    <n v="559137"/>
    <s v="Sarina Myles"/>
    <s v="Bren Wren"/>
    <s v=""/>
    <s v=""/>
    <s v=""/>
    <s v=""/>
    <x v="12"/>
    <x v="2"/>
    <x v="0"/>
  </r>
  <r>
    <s v=""/>
    <x v="53"/>
    <x v="9"/>
    <x v="1"/>
    <x v="4"/>
    <n v="165519"/>
    <s v="Thane Calder"/>
    <s v="Nora Graye"/>
    <s v=""/>
    <s v=""/>
    <s v=""/>
    <s v=""/>
    <x v="12"/>
    <x v="2"/>
    <x v="0"/>
  </r>
  <r>
    <s v=""/>
    <x v="53"/>
    <x v="1"/>
    <x v="0"/>
    <x v="4"/>
    <n v="928827"/>
    <s v="Elira Quinn"/>
    <s v="Nyra Rael"/>
    <s v=""/>
    <s v=""/>
    <s v=""/>
    <s v=""/>
    <x v="12"/>
    <x v="2"/>
    <x v="0"/>
  </r>
  <r>
    <s v=""/>
    <x v="53"/>
    <x v="3"/>
    <x v="2"/>
    <x v="4"/>
    <n v="872649"/>
    <s v="Jarek Stone"/>
    <s v="Kellen Sable"/>
    <s v=""/>
    <s v=""/>
    <s v=""/>
    <s v=""/>
    <x v="12"/>
    <x v="2"/>
    <x v="0"/>
  </r>
  <r>
    <s v=""/>
    <x v="53"/>
    <x v="4"/>
    <x v="2"/>
    <x v="4"/>
    <n v="241364"/>
    <s v="Liora Wren"/>
    <s v="Tessa Marrek"/>
    <s v=""/>
    <s v=""/>
    <s v=""/>
    <s v=""/>
    <x v="12"/>
    <x v="2"/>
    <x v="0"/>
  </r>
  <r>
    <s v=""/>
    <x v="53"/>
    <x v="0"/>
    <x v="0"/>
    <x v="4"/>
    <n v="835191"/>
    <s v="Damon Hales"/>
    <s v="Kael Thorne"/>
    <s v=""/>
    <s v=""/>
    <s v=""/>
    <s v=""/>
    <x v="12"/>
    <x v="2"/>
    <x v="0"/>
  </r>
  <r>
    <s v=""/>
    <x v="53"/>
    <x v="11"/>
    <x v="2"/>
    <x v="4"/>
    <n v="616519"/>
    <s v="Tessa Korrin"/>
    <s v="Isla Fenwick"/>
    <s v=""/>
    <s v=""/>
    <s v=""/>
    <s v=""/>
    <x v="12"/>
    <x v="2"/>
    <x v="0"/>
  </r>
  <r>
    <s v=""/>
    <x v="53"/>
    <x v="0"/>
    <x v="0"/>
    <x v="4"/>
    <n v="648267"/>
    <s v="Rowan Velt"/>
    <s v="Draven Voss"/>
    <s v=""/>
    <s v=""/>
    <s v=""/>
    <s v=""/>
    <x v="12"/>
    <x v="2"/>
    <x v="0"/>
  </r>
  <r>
    <s v=""/>
    <x v="53"/>
    <x v="0"/>
    <x v="0"/>
    <x v="4"/>
    <n v="307782"/>
    <s v="Nyra Solen"/>
    <s v="Selene Crowe"/>
    <s v=""/>
    <s v=""/>
    <s v=""/>
    <s v=""/>
    <x v="12"/>
    <x v="2"/>
    <x v="0"/>
  </r>
  <r>
    <s v=""/>
    <x v="53"/>
    <x v="11"/>
    <x v="2"/>
    <x v="4"/>
    <n v="353593"/>
    <s v="Alden Trask"/>
    <s v="Lucan Storm"/>
    <s v=""/>
    <s v=""/>
    <s v=""/>
    <s v=""/>
    <x v="12"/>
    <x v="2"/>
    <x v="0"/>
  </r>
  <r>
    <s v=""/>
    <x v="53"/>
    <x v="6"/>
    <x v="1"/>
    <x v="4"/>
    <n v="762619"/>
    <s v="Mira Voss"/>
    <s v="Ayla Torrin"/>
    <s v=""/>
    <s v=""/>
    <s v=""/>
    <s v=""/>
    <x v="12"/>
    <x v="2"/>
    <x v="0"/>
  </r>
  <r>
    <s v=""/>
    <x v="53"/>
    <x v="11"/>
    <x v="2"/>
    <x v="4"/>
    <n v="359617"/>
    <s v="Kellen Dorne"/>
    <s v="Ronan Dusk"/>
    <s v=""/>
    <s v=""/>
    <s v=""/>
    <s v=""/>
    <x v="12"/>
    <x v="2"/>
    <x v="0"/>
  </r>
  <r>
    <s v=""/>
    <x v="53"/>
    <x v="3"/>
    <x v="2"/>
    <x v="4"/>
    <n v="307667"/>
    <s v="Sarina Myles"/>
    <s v="Mina Locke"/>
    <s v=""/>
    <s v=""/>
    <s v=""/>
    <s v=""/>
    <x v="12"/>
    <x v="2"/>
    <x v="0"/>
  </r>
  <r>
    <s v=""/>
    <x v="53"/>
    <x v="6"/>
    <x v="1"/>
    <x v="4"/>
    <n v="146604"/>
    <s v="Thane Calder"/>
    <s v="Zane Myles"/>
    <s v=""/>
    <s v=""/>
    <s v=""/>
    <s v=""/>
    <x v="12"/>
    <x v="2"/>
    <x v="0"/>
  </r>
  <r>
    <s v=""/>
    <x v="53"/>
    <x v="2"/>
    <x v="1"/>
    <x v="4"/>
    <n v="928708"/>
    <s v="Elira Quinn"/>
    <s v="Eira Calder"/>
    <s v=""/>
    <s v=""/>
    <s v=""/>
    <s v=""/>
    <x v="12"/>
    <x v="2"/>
    <x v="0"/>
  </r>
  <r>
    <s v=""/>
    <x v="53"/>
    <x v="9"/>
    <x v="1"/>
    <x v="4"/>
    <n v="370820"/>
    <s v="Jarek Stone"/>
    <s v="Talon Rowe"/>
    <s v=""/>
    <s v=""/>
    <s v=""/>
    <s v=""/>
    <x v="12"/>
    <x v="2"/>
    <x v="0"/>
  </r>
  <r>
    <s v=""/>
    <x v="53"/>
    <x v="5"/>
    <x v="1"/>
    <x v="4"/>
    <n v="985969"/>
    <s v="Liora Wren"/>
    <s v="Silas Vale"/>
    <s v=""/>
    <s v=""/>
    <s v=""/>
    <s v=""/>
    <x v="12"/>
    <x v="2"/>
    <x v="0"/>
  </r>
  <r>
    <s v=""/>
    <x v="53"/>
    <x v="4"/>
    <x v="2"/>
    <x v="4"/>
    <n v="978287"/>
    <s v="Damon Hales"/>
    <s v="Vera Korrin"/>
    <s v=""/>
    <s v=""/>
    <s v=""/>
    <s v=""/>
    <x v="12"/>
    <x v="2"/>
    <x v="0"/>
  </r>
  <r>
    <s v=""/>
    <x v="53"/>
    <x v="6"/>
    <x v="1"/>
    <x v="4"/>
    <n v="736259"/>
    <s v="Tessa Korrin"/>
    <s v="Corin Nash"/>
    <s v=""/>
    <s v=""/>
    <s v=""/>
    <s v=""/>
    <x v="12"/>
    <x v="2"/>
    <x v="0"/>
  </r>
  <r>
    <s v=""/>
    <x v="53"/>
    <x v="0"/>
    <x v="0"/>
    <x v="4"/>
    <n v="127538"/>
    <s v="Rowan Velt"/>
    <s v="Lyra Blayne"/>
    <s v=""/>
    <s v=""/>
    <s v=""/>
    <s v=""/>
    <x v="12"/>
    <x v="2"/>
    <x v="0"/>
  </r>
  <r>
    <s v=""/>
    <x v="53"/>
    <x v="1"/>
    <x v="0"/>
    <x v="4"/>
    <n v="531050"/>
    <s v="Nyra Solen"/>
    <s v="Bren Wren"/>
    <s v=""/>
    <s v=""/>
    <s v=""/>
    <s v=""/>
    <x v="12"/>
    <x v="2"/>
    <x v="0"/>
  </r>
  <r>
    <s v=""/>
    <x v="53"/>
    <x v="4"/>
    <x v="2"/>
    <x v="4"/>
    <n v="425549"/>
    <s v="Alden Trask"/>
    <s v="Nora Graye"/>
    <s v=""/>
    <s v=""/>
    <s v=""/>
    <s v=""/>
    <x v="12"/>
    <x v="2"/>
    <x v="0"/>
  </r>
  <r>
    <s v=""/>
    <x v="53"/>
    <x v="7"/>
    <x v="2"/>
    <x v="4"/>
    <n v="504715"/>
    <s v="Mira Voss"/>
    <s v="Nyra Rael"/>
    <s v=""/>
    <s v=""/>
    <s v=""/>
    <s v=""/>
    <x v="12"/>
    <x v="2"/>
    <x v="0"/>
  </r>
  <r>
    <s v=""/>
    <x v="53"/>
    <x v="0"/>
    <x v="0"/>
    <x v="4"/>
    <n v="486228"/>
    <s v="Kellen Dorne"/>
    <s v="Kellen Sable"/>
    <s v=""/>
    <s v=""/>
    <s v=""/>
    <s v=""/>
    <x v="12"/>
    <x v="2"/>
    <x v="0"/>
  </r>
  <r>
    <s v=""/>
    <x v="53"/>
    <x v="3"/>
    <x v="2"/>
    <x v="4"/>
    <n v="565593"/>
    <s v="Sarina Myles"/>
    <s v="Tessa Marrek"/>
    <s v=""/>
    <s v=""/>
    <s v=""/>
    <s v=""/>
    <x v="12"/>
    <x v="2"/>
    <x v="0"/>
  </r>
  <r>
    <s v=""/>
    <x v="53"/>
    <x v="1"/>
    <x v="0"/>
    <x v="4"/>
    <n v="255165"/>
    <s v="Thane Calder"/>
    <s v="Kael Thorne"/>
    <s v=""/>
    <s v=""/>
    <s v=""/>
    <s v=""/>
    <x v="12"/>
    <x v="2"/>
    <x v="0"/>
  </r>
  <r>
    <s v=""/>
    <x v="53"/>
    <x v="10"/>
    <x v="1"/>
    <x v="4"/>
    <n v="347100"/>
    <s v="Elira Quinn"/>
    <s v="Isla Fenwick"/>
    <s v=""/>
    <s v=""/>
    <s v=""/>
    <s v=""/>
    <x v="12"/>
    <x v="2"/>
    <x v="0"/>
  </r>
  <r>
    <s v=""/>
    <x v="53"/>
    <x v="9"/>
    <x v="1"/>
    <x v="4"/>
    <n v="119903"/>
    <s v="Jarek Stone"/>
    <s v="Draven Voss"/>
    <s v=""/>
    <s v=""/>
    <s v=""/>
    <s v=""/>
    <x v="12"/>
    <x v="2"/>
    <x v="0"/>
  </r>
  <r>
    <s v=""/>
    <x v="53"/>
    <x v="1"/>
    <x v="0"/>
    <x v="4"/>
    <n v="217973"/>
    <s v="Liora Wren"/>
    <s v="Selene Crowe"/>
    <s v=""/>
    <s v=""/>
    <s v=""/>
    <s v=""/>
    <x v="12"/>
    <x v="2"/>
    <x v="0"/>
  </r>
  <r>
    <s v=""/>
    <x v="53"/>
    <x v="4"/>
    <x v="2"/>
    <x v="4"/>
    <n v="824949"/>
    <s v="Damon Hales"/>
    <s v="Lucan Storm"/>
    <s v=""/>
    <s v=""/>
    <s v=""/>
    <s v=""/>
    <x v="12"/>
    <x v="2"/>
    <x v="0"/>
  </r>
  <r>
    <s v=""/>
    <x v="53"/>
    <x v="4"/>
    <x v="2"/>
    <x v="4"/>
    <n v="392838"/>
    <s v="Tessa Korrin"/>
    <s v="Ayla Torrin"/>
    <s v=""/>
    <s v=""/>
    <s v=""/>
    <s v=""/>
    <x v="12"/>
    <x v="2"/>
    <x v="0"/>
  </r>
  <r>
    <s v=""/>
    <x v="53"/>
    <x v="2"/>
    <x v="1"/>
    <x v="4"/>
    <n v="880170"/>
    <s v="Rowan Velt"/>
    <s v="Ronan Dusk"/>
    <s v=""/>
    <s v=""/>
    <s v=""/>
    <s v=""/>
    <x v="12"/>
    <x v="2"/>
    <x v="0"/>
  </r>
  <r>
    <s v=""/>
    <x v="53"/>
    <x v="3"/>
    <x v="2"/>
    <x v="4"/>
    <n v="766223"/>
    <s v="Nyra Solen"/>
    <s v="Mina Locke"/>
    <s v=""/>
    <s v=""/>
    <s v=""/>
    <s v=""/>
    <x v="12"/>
    <x v="2"/>
    <x v="0"/>
  </r>
  <r>
    <s v=""/>
    <x v="53"/>
    <x v="8"/>
    <x v="3"/>
    <x v="4"/>
    <n v="380350"/>
    <s v="Alden Trask"/>
    <s v="Zane Myles"/>
    <s v=""/>
    <s v=""/>
    <s v=""/>
    <s v=""/>
    <x v="12"/>
    <x v="2"/>
    <x v="0"/>
  </r>
  <r>
    <s v=""/>
    <x v="53"/>
    <x v="6"/>
    <x v="1"/>
    <x v="4"/>
    <n v="733898"/>
    <s v="Mira Voss"/>
    <s v="Eira Calder"/>
    <s v=""/>
    <s v=""/>
    <s v=""/>
    <s v=""/>
    <x v="12"/>
    <x v="2"/>
    <x v="0"/>
  </r>
  <r>
    <s v=""/>
    <x v="53"/>
    <x v="5"/>
    <x v="1"/>
    <x v="4"/>
    <n v="199632"/>
    <s v="Kellen Dorne"/>
    <s v="Talon Rowe"/>
    <s v=""/>
    <s v=""/>
    <s v=""/>
    <s v=""/>
    <x v="12"/>
    <x v="2"/>
    <x v="0"/>
  </r>
  <r>
    <s v=""/>
    <x v="53"/>
    <x v="5"/>
    <x v="1"/>
    <x v="4"/>
    <n v="650743"/>
    <s v="Sarina Myles"/>
    <s v="Silas Vale"/>
    <s v=""/>
    <s v=""/>
    <s v=""/>
    <s v=""/>
    <x v="12"/>
    <x v="2"/>
    <x v="0"/>
  </r>
  <r>
    <s v=""/>
    <x v="53"/>
    <x v="5"/>
    <x v="1"/>
    <x v="4"/>
    <n v="513372"/>
    <s v="Thane Calder"/>
    <s v="Vera Korrin"/>
    <s v=""/>
    <s v=""/>
    <s v=""/>
    <s v=""/>
    <x v="12"/>
    <x v="2"/>
    <x v="0"/>
  </r>
  <r>
    <s v=""/>
    <x v="53"/>
    <x v="3"/>
    <x v="2"/>
    <x v="4"/>
    <n v="965956"/>
    <s v="Elira Quinn"/>
    <s v="Corin Nash"/>
    <s v=""/>
    <s v=""/>
    <s v=""/>
    <s v=""/>
    <x v="12"/>
    <x v="2"/>
    <x v="0"/>
  </r>
  <r>
    <s v=""/>
    <x v="53"/>
    <x v="3"/>
    <x v="2"/>
    <x v="4"/>
    <n v="986634"/>
    <s v="Jarek Stone"/>
    <s v="Lyra Blayne"/>
    <s v=""/>
    <s v=""/>
    <s v=""/>
    <s v=""/>
    <x v="12"/>
    <x v="2"/>
    <x v="0"/>
  </r>
  <r>
    <s v=""/>
    <x v="53"/>
    <x v="5"/>
    <x v="1"/>
    <x v="4"/>
    <n v="672157"/>
    <s v="Liora Wren"/>
    <s v="Bren Wren"/>
    <s v=""/>
    <s v=""/>
    <s v=""/>
    <s v=""/>
    <x v="12"/>
    <x v="2"/>
    <x v="0"/>
  </r>
  <r>
    <s v=""/>
    <x v="53"/>
    <x v="6"/>
    <x v="1"/>
    <x v="4"/>
    <n v="939562"/>
    <s v="Damon Hales"/>
    <s v="Nora Graye"/>
    <s v=""/>
    <s v=""/>
    <s v=""/>
    <s v=""/>
    <x v="12"/>
    <x v="2"/>
    <x v="0"/>
  </r>
  <r>
    <s v=""/>
    <x v="53"/>
    <x v="7"/>
    <x v="2"/>
    <x v="4"/>
    <n v="555288"/>
    <s v="Tessa Korrin"/>
    <s v="Nyra Rael"/>
    <s v=""/>
    <s v=""/>
    <s v=""/>
    <s v=""/>
    <x v="12"/>
    <x v="2"/>
    <x v="0"/>
  </r>
  <r>
    <s v=""/>
    <x v="53"/>
    <x v="7"/>
    <x v="2"/>
    <x v="4"/>
    <n v="126266"/>
    <s v="Rowan Velt"/>
    <s v="Kellen Sable"/>
    <s v=""/>
    <s v=""/>
    <s v=""/>
    <s v=""/>
    <x v="12"/>
    <x v="2"/>
    <x v="0"/>
  </r>
  <r>
    <s v=""/>
    <x v="53"/>
    <x v="3"/>
    <x v="2"/>
    <x v="4"/>
    <n v="811672"/>
    <s v="Nyra Solen"/>
    <s v="Tessa Marrek"/>
    <s v=""/>
    <s v=""/>
    <s v=""/>
    <s v=""/>
    <x v="12"/>
    <x v="2"/>
    <x v="0"/>
  </r>
  <r>
    <s v=""/>
    <x v="53"/>
    <x v="6"/>
    <x v="1"/>
    <x v="4"/>
    <n v="134552"/>
    <s v="Alden Trask"/>
    <s v="Kael Thorne"/>
    <s v=""/>
    <s v=""/>
    <s v=""/>
    <s v=""/>
    <x v="12"/>
    <x v="2"/>
    <x v="0"/>
  </r>
  <r>
    <s v=""/>
    <x v="53"/>
    <x v="7"/>
    <x v="2"/>
    <x v="4"/>
    <n v="856365"/>
    <s v="Mira Voss"/>
    <s v="Isla Fenwick"/>
    <s v=""/>
    <s v=""/>
    <s v=""/>
    <s v=""/>
    <x v="12"/>
    <x v="2"/>
    <x v="0"/>
  </r>
  <r>
    <s v=""/>
    <x v="53"/>
    <x v="9"/>
    <x v="1"/>
    <x v="4"/>
    <n v="233585"/>
    <s v="Kellen Dorne"/>
    <s v="Draven Voss"/>
    <s v=""/>
    <s v=""/>
    <s v=""/>
    <s v=""/>
    <x v="12"/>
    <x v="2"/>
    <x v="0"/>
  </r>
  <r>
    <s v=""/>
    <x v="53"/>
    <x v="2"/>
    <x v="1"/>
    <x v="4"/>
    <n v="733278"/>
    <s v="Sarina Myles"/>
    <s v="Selene Crowe"/>
    <s v=""/>
    <s v=""/>
    <s v=""/>
    <s v=""/>
    <x v="12"/>
    <x v="2"/>
    <x v="0"/>
  </r>
  <r>
    <s v=""/>
    <x v="53"/>
    <x v="11"/>
    <x v="2"/>
    <x v="4"/>
    <n v="225242"/>
    <s v="Thane Calder"/>
    <s v="Lucan Storm"/>
    <s v=""/>
    <s v=""/>
    <s v=""/>
    <s v=""/>
    <x v="12"/>
    <x v="2"/>
    <x v="0"/>
  </r>
  <r>
    <s v=""/>
    <x v="53"/>
    <x v="0"/>
    <x v="0"/>
    <x v="4"/>
    <n v="442310"/>
    <s v="Elira Quinn"/>
    <s v="Ayla Torrin"/>
    <s v=""/>
    <s v=""/>
    <s v=""/>
    <s v=""/>
    <x v="12"/>
    <x v="2"/>
    <x v="0"/>
  </r>
  <r>
    <s v=""/>
    <x v="53"/>
    <x v="10"/>
    <x v="1"/>
    <x v="4"/>
    <n v="565369"/>
    <s v="Jarek Stone"/>
    <s v="Ronan Dusk"/>
    <s v=""/>
    <s v=""/>
    <s v=""/>
    <s v=""/>
    <x v="12"/>
    <x v="2"/>
    <x v="0"/>
  </r>
  <r>
    <s v=""/>
    <x v="53"/>
    <x v="5"/>
    <x v="1"/>
    <x v="4"/>
    <n v="704567"/>
    <s v="Liora Wren"/>
    <s v="Mina Locke"/>
    <s v=""/>
    <s v=""/>
    <s v=""/>
    <s v=""/>
    <x v="12"/>
    <x v="2"/>
    <x v="0"/>
  </r>
  <r>
    <s v=""/>
    <x v="53"/>
    <x v="3"/>
    <x v="2"/>
    <x v="4"/>
    <n v="308901"/>
    <s v="Damon Hales"/>
    <s v="Zane Myles"/>
    <s v=""/>
    <s v=""/>
    <s v=""/>
    <s v=""/>
    <x v="12"/>
    <x v="2"/>
    <x v="0"/>
  </r>
  <r>
    <s v=""/>
    <x v="53"/>
    <x v="2"/>
    <x v="1"/>
    <x v="4"/>
    <n v="805284"/>
    <s v="Tessa Korrin"/>
    <s v="Eira Calder"/>
    <s v=""/>
    <s v=""/>
    <s v=""/>
    <s v=""/>
    <x v="12"/>
    <x v="2"/>
    <x v="0"/>
  </r>
  <r>
    <s v=""/>
    <x v="53"/>
    <x v="9"/>
    <x v="1"/>
    <x v="4"/>
    <n v="508617"/>
    <s v="Rowan Velt"/>
    <s v="Talon Rowe"/>
    <s v=""/>
    <s v=""/>
    <s v=""/>
    <s v=""/>
    <x v="12"/>
    <x v="2"/>
    <x v="0"/>
  </r>
  <r>
    <s v=""/>
    <x v="53"/>
    <x v="0"/>
    <x v="0"/>
    <x v="4"/>
    <n v="878866"/>
    <s v="Nyra Solen"/>
    <s v="Silas Vale"/>
    <s v=""/>
    <s v=""/>
    <s v=""/>
    <s v=""/>
    <x v="12"/>
    <x v="2"/>
    <x v="0"/>
  </r>
  <r>
    <s v=""/>
    <x v="53"/>
    <x v="2"/>
    <x v="1"/>
    <x v="4"/>
    <n v="190540"/>
    <s v="Alden Trask"/>
    <s v="Vera Korrin"/>
    <s v=""/>
    <s v=""/>
    <s v=""/>
    <s v=""/>
    <x v="12"/>
    <x v="2"/>
    <x v="0"/>
  </r>
  <r>
    <s v=""/>
    <x v="53"/>
    <x v="3"/>
    <x v="2"/>
    <x v="4"/>
    <n v="849338"/>
    <s v="Mira Voss"/>
    <s v="Corin Nash"/>
    <s v=""/>
    <s v=""/>
    <s v=""/>
    <s v=""/>
    <x v="12"/>
    <x v="2"/>
    <x v="0"/>
  </r>
  <r>
    <s v=""/>
    <x v="53"/>
    <x v="10"/>
    <x v="1"/>
    <x v="4"/>
    <n v="931108"/>
    <s v="Kellen Dorne"/>
    <s v="Lyra Blayne"/>
    <s v=""/>
    <s v=""/>
    <s v=""/>
    <s v=""/>
    <x v="12"/>
    <x v="2"/>
    <x v="0"/>
  </r>
  <r>
    <s v=""/>
    <x v="53"/>
    <x v="3"/>
    <x v="2"/>
    <x v="4"/>
    <n v="242060"/>
    <s v="Sarina Myles"/>
    <s v="Bren Wren"/>
    <s v=""/>
    <s v=""/>
    <s v=""/>
    <s v=""/>
    <x v="12"/>
    <x v="2"/>
    <x v="0"/>
  </r>
  <r>
    <s v=""/>
    <x v="53"/>
    <x v="7"/>
    <x v="2"/>
    <x v="4"/>
    <n v="353422"/>
    <s v="Thane Calder"/>
    <s v="Nora Graye"/>
    <s v=""/>
    <s v=""/>
    <s v=""/>
    <s v=""/>
    <x v="12"/>
    <x v="2"/>
    <x v="0"/>
  </r>
  <r>
    <s v=""/>
    <x v="53"/>
    <x v="9"/>
    <x v="1"/>
    <x v="4"/>
    <n v="591905"/>
    <s v="Elira Quinn"/>
    <s v="Nyra Rael"/>
    <s v=""/>
    <s v=""/>
    <s v=""/>
    <s v=""/>
    <x v="12"/>
    <x v="2"/>
    <x v="0"/>
  </r>
  <r>
    <s v=""/>
    <x v="53"/>
    <x v="6"/>
    <x v="1"/>
    <x v="4"/>
    <n v="483510"/>
    <s v="Jarek Stone"/>
    <s v="Kellen Sable"/>
    <s v=""/>
    <s v=""/>
    <s v=""/>
    <s v=""/>
    <x v="12"/>
    <x v="2"/>
    <x v="0"/>
  </r>
  <r>
    <s v=""/>
    <x v="53"/>
    <x v="4"/>
    <x v="2"/>
    <x v="4"/>
    <n v="143172"/>
    <s v="Liora Wren"/>
    <s v="Tessa Marrek"/>
    <s v=""/>
    <s v=""/>
    <s v=""/>
    <s v=""/>
    <x v="12"/>
    <x v="2"/>
    <x v="0"/>
  </r>
  <r>
    <s v=""/>
    <x v="53"/>
    <x v="7"/>
    <x v="2"/>
    <x v="4"/>
    <n v="395194"/>
    <s v="Damon Hales"/>
    <s v="Kael Thorne"/>
    <s v=""/>
    <s v=""/>
    <s v=""/>
    <s v=""/>
    <x v="12"/>
    <x v="2"/>
    <x v="0"/>
  </r>
  <r>
    <s v=""/>
    <x v="53"/>
    <x v="4"/>
    <x v="2"/>
    <x v="4"/>
    <n v="771496"/>
    <s v="Tessa Korrin"/>
    <s v="Isla Fenwick"/>
    <s v=""/>
    <s v=""/>
    <s v=""/>
    <s v=""/>
    <x v="12"/>
    <x v="2"/>
    <x v="0"/>
  </r>
  <r>
    <s v=""/>
    <x v="53"/>
    <x v="11"/>
    <x v="2"/>
    <x v="4"/>
    <n v="992892"/>
    <s v="Rowan Velt"/>
    <s v="Draven Voss"/>
    <s v=""/>
    <s v=""/>
    <s v=""/>
    <s v=""/>
    <x v="12"/>
    <x v="2"/>
    <x v="0"/>
  </r>
  <r>
    <s v=""/>
    <x v="53"/>
    <x v="8"/>
    <x v="3"/>
    <x v="4"/>
    <n v="828405"/>
    <s v="Nyra Solen"/>
    <s v="Selene Crowe"/>
    <s v=""/>
    <s v=""/>
    <s v=""/>
    <s v=""/>
    <x v="12"/>
    <x v="2"/>
    <x v="0"/>
  </r>
  <r>
    <s v=""/>
    <x v="53"/>
    <x v="6"/>
    <x v="1"/>
    <x v="4"/>
    <n v="852366"/>
    <s v="Alden Trask"/>
    <s v="Lucan Storm"/>
    <s v=""/>
    <s v=""/>
    <s v=""/>
    <s v=""/>
    <x v="12"/>
    <x v="2"/>
    <x v="0"/>
  </r>
  <r>
    <s v=""/>
    <x v="53"/>
    <x v="11"/>
    <x v="2"/>
    <x v="4"/>
    <n v="843820"/>
    <s v="Mira Voss"/>
    <s v="Ayla Torrin"/>
    <s v=""/>
    <s v=""/>
    <s v=""/>
    <s v=""/>
    <x v="12"/>
    <x v="2"/>
    <x v="0"/>
  </r>
  <r>
    <s v=""/>
    <x v="53"/>
    <x v="6"/>
    <x v="1"/>
    <x v="4"/>
    <n v="168540"/>
    <s v="Kellen Dorne"/>
    <s v="Ronan Dusk"/>
    <s v=""/>
    <s v=""/>
    <s v=""/>
    <s v=""/>
    <x v="12"/>
    <x v="2"/>
    <x v="0"/>
  </r>
  <r>
    <s v=""/>
    <x v="53"/>
    <x v="0"/>
    <x v="0"/>
    <x v="4"/>
    <n v="758511"/>
    <s v="Sarina Myles"/>
    <s v="Mina Locke"/>
    <s v=""/>
    <s v=""/>
    <s v=""/>
    <s v=""/>
    <x v="12"/>
    <x v="2"/>
    <x v="0"/>
  </r>
  <r>
    <s v=""/>
    <x v="53"/>
    <x v="11"/>
    <x v="2"/>
    <x v="4"/>
    <n v="701933"/>
    <s v="Thane Calder"/>
    <s v="Zane Myles"/>
    <s v=""/>
    <s v=""/>
    <s v=""/>
    <s v=""/>
    <x v="12"/>
    <x v="2"/>
    <x v="0"/>
  </r>
  <r>
    <s v=""/>
    <x v="53"/>
    <x v="2"/>
    <x v="1"/>
    <x v="4"/>
    <n v="271527"/>
    <s v="Elira Quinn"/>
    <s v="Eira Calder"/>
    <s v=""/>
    <s v=""/>
    <s v=""/>
    <s v=""/>
    <x v="12"/>
    <x v="2"/>
    <x v="0"/>
  </r>
  <r>
    <s v=""/>
    <x v="53"/>
    <x v="3"/>
    <x v="2"/>
    <x v="4"/>
    <n v="175142"/>
    <s v="Jarek Stone"/>
    <s v="Talon Rowe"/>
    <s v=""/>
    <s v=""/>
    <s v=""/>
    <s v=""/>
    <x v="12"/>
    <x v="2"/>
    <x v="0"/>
  </r>
  <r>
    <s v=""/>
    <x v="53"/>
    <x v="2"/>
    <x v="1"/>
    <x v="4"/>
    <n v="644498"/>
    <s v="Liora Wren"/>
    <s v="Silas Vale"/>
    <s v=""/>
    <s v=""/>
    <s v=""/>
    <s v=""/>
    <x v="12"/>
    <x v="2"/>
    <x v="0"/>
  </r>
  <r>
    <s v=""/>
    <x v="53"/>
    <x v="11"/>
    <x v="2"/>
    <x v="4"/>
    <n v="483494"/>
    <s v="Damon Hales"/>
    <s v="Vera Korrin"/>
    <s v=""/>
    <s v=""/>
    <s v=""/>
    <s v=""/>
    <x v="12"/>
    <x v="2"/>
    <x v="0"/>
  </r>
  <r>
    <s v=""/>
    <x v="53"/>
    <x v="3"/>
    <x v="2"/>
    <x v="4"/>
    <n v="732975"/>
    <s v="Tessa Korrin"/>
    <s v="Corin Nash"/>
    <s v=""/>
    <s v=""/>
    <s v=""/>
    <s v=""/>
    <x v="12"/>
    <x v="2"/>
    <x v="0"/>
  </r>
  <r>
    <s v=""/>
    <x v="53"/>
    <x v="10"/>
    <x v="1"/>
    <x v="4"/>
    <n v="480319"/>
    <s v="Rowan Velt"/>
    <s v="Lyra Blayne"/>
    <s v=""/>
    <s v=""/>
    <s v=""/>
    <s v=""/>
    <x v="12"/>
    <x v="2"/>
    <x v="0"/>
  </r>
  <r>
    <s v=""/>
    <x v="53"/>
    <x v="0"/>
    <x v="0"/>
    <x v="4"/>
    <n v="811779"/>
    <s v="Nyra Solen"/>
    <s v="Bren Wren"/>
    <s v=""/>
    <s v=""/>
    <s v=""/>
    <s v=""/>
    <x v="12"/>
    <x v="2"/>
    <x v="0"/>
  </r>
  <r>
    <s v=""/>
    <x v="53"/>
    <x v="11"/>
    <x v="2"/>
    <x v="4"/>
    <n v="393896"/>
    <s v="Alden Trask"/>
    <s v="Nora Graye"/>
    <s v=""/>
    <s v=""/>
    <s v=""/>
    <s v=""/>
    <x v="12"/>
    <x v="2"/>
    <x v="0"/>
  </r>
  <r>
    <s v=""/>
    <x v="53"/>
    <x v="11"/>
    <x v="2"/>
    <x v="4"/>
    <n v="601472"/>
    <s v="Mira Voss"/>
    <s v="Nyra Rael"/>
    <s v=""/>
    <s v=""/>
    <s v=""/>
    <s v=""/>
    <x v="12"/>
    <x v="2"/>
    <x v="0"/>
  </r>
  <r>
    <s v=""/>
    <x v="53"/>
    <x v="9"/>
    <x v="1"/>
    <x v="4"/>
    <n v="384605"/>
    <s v="Kellen Dorne"/>
    <s v="Kellen Sable"/>
    <s v=""/>
    <s v=""/>
    <s v=""/>
    <s v=""/>
    <x v="12"/>
    <x v="2"/>
    <x v="0"/>
  </r>
  <r>
    <s v=""/>
    <x v="53"/>
    <x v="1"/>
    <x v="0"/>
    <x v="4"/>
    <n v="600722"/>
    <s v="Sarina Myles"/>
    <s v="Tessa Marrek"/>
    <s v=""/>
    <s v=""/>
    <s v=""/>
    <s v=""/>
    <x v="12"/>
    <x v="2"/>
    <x v="0"/>
  </r>
  <r>
    <s v=""/>
    <x v="53"/>
    <x v="11"/>
    <x v="2"/>
    <x v="4"/>
    <n v="412408"/>
    <s v="Thane Calder"/>
    <s v="Kael Thorne"/>
    <s v=""/>
    <s v=""/>
    <s v=""/>
    <s v=""/>
    <x v="12"/>
    <x v="2"/>
    <x v="0"/>
  </r>
  <r>
    <s v=""/>
    <x v="53"/>
    <x v="8"/>
    <x v="3"/>
    <x v="4"/>
    <n v="278241"/>
    <s v="Elira Quinn"/>
    <s v="Isla Fenwick"/>
    <s v=""/>
    <s v=""/>
    <s v=""/>
    <s v=""/>
    <x v="12"/>
    <x v="2"/>
    <x v="0"/>
  </r>
  <r>
    <s v=""/>
    <x v="53"/>
    <x v="7"/>
    <x v="2"/>
    <x v="4"/>
    <n v="769609"/>
    <s v="Jarek Stone"/>
    <s v="Draven Voss"/>
    <s v=""/>
    <s v=""/>
    <s v=""/>
    <s v=""/>
    <x v="12"/>
    <x v="2"/>
    <x v="0"/>
  </r>
  <r>
    <s v=""/>
    <x v="53"/>
    <x v="0"/>
    <x v="0"/>
    <x v="4"/>
    <n v="680523"/>
    <s v="Liora Wren"/>
    <s v="Selene Crowe"/>
    <s v=""/>
    <s v=""/>
    <s v=""/>
    <s v=""/>
    <x v="12"/>
    <x v="2"/>
    <x v="0"/>
  </r>
  <r>
    <s v=""/>
    <x v="53"/>
    <x v="4"/>
    <x v="2"/>
    <x v="4"/>
    <n v="654683"/>
    <s v="Damon Hales"/>
    <s v="Lucan Storm"/>
    <s v=""/>
    <s v=""/>
    <s v=""/>
    <s v=""/>
    <x v="12"/>
    <x v="2"/>
    <x v="0"/>
  </r>
  <r>
    <s v=""/>
    <x v="53"/>
    <x v="5"/>
    <x v="1"/>
    <x v="4"/>
    <n v="549664"/>
    <s v="Tessa Korrin"/>
    <s v="Ayla Torrin"/>
    <s v=""/>
    <s v=""/>
    <s v=""/>
    <s v=""/>
    <x v="12"/>
    <x v="2"/>
    <x v="0"/>
  </r>
  <r>
    <s v=""/>
    <x v="53"/>
    <x v="2"/>
    <x v="1"/>
    <x v="4"/>
    <n v="669250"/>
    <s v="Rowan Velt"/>
    <s v="Ronan Dusk"/>
    <s v=""/>
    <s v=""/>
    <s v=""/>
    <s v=""/>
    <x v="12"/>
    <x v="2"/>
    <x v="0"/>
  </r>
  <r>
    <s v=""/>
    <x v="53"/>
    <x v="4"/>
    <x v="2"/>
    <x v="4"/>
    <n v="798828"/>
    <s v="Nyra Solen"/>
    <s v="Mina Locke"/>
    <s v=""/>
    <s v=""/>
    <s v=""/>
    <s v=""/>
    <x v="12"/>
    <x v="2"/>
    <x v="0"/>
  </r>
  <r>
    <s v=""/>
    <x v="53"/>
    <x v="2"/>
    <x v="1"/>
    <x v="4"/>
    <n v="605027"/>
    <s v="Alden Trask"/>
    <s v="Zane Myles"/>
    <s v=""/>
    <s v=""/>
    <s v=""/>
    <s v=""/>
    <x v="12"/>
    <x v="2"/>
    <x v="0"/>
  </r>
  <r>
    <s v=""/>
    <x v="53"/>
    <x v="3"/>
    <x v="2"/>
    <x v="4"/>
    <n v="940083"/>
    <s v="Mira Voss"/>
    <s v="Eira Calder"/>
    <s v=""/>
    <s v=""/>
    <s v=""/>
    <s v=""/>
    <x v="12"/>
    <x v="2"/>
    <x v="0"/>
  </r>
  <r>
    <s v=""/>
    <x v="53"/>
    <x v="6"/>
    <x v="1"/>
    <x v="4"/>
    <n v="902252"/>
    <s v="Kellen Dorne"/>
    <s v="Talon Rowe"/>
    <s v=""/>
    <s v=""/>
    <s v=""/>
    <s v=""/>
    <x v="12"/>
    <x v="2"/>
    <x v="0"/>
  </r>
  <r>
    <s v=""/>
    <x v="53"/>
    <x v="5"/>
    <x v="1"/>
    <x v="4"/>
    <n v="932345"/>
    <s v="Sarina Myles"/>
    <s v="Silas Vale"/>
    <s v=""/>
    <s v=""/>
    <s v=""/>
    <s v=""/>
    <x v="12"/>
    <x v="2"/>
    <x v="0"/>
  </r>
  <r>
    <s v=""/>
    <x v="53"/>
    <x v="8"/>
    <x v="3"/>
    <x v="4"/>
    <n v="722774"/>
    <s v="Thane Calder"/>
    <s v="Vera Korrin"/>
    <s v=""/>
    <s v=""/>
    <s v=""/>
    <s v=""/>
    <x v="12"/>
    <x v="2"/>
    <x v="0"/>
  </r>
  <r>
    <s v=""/>
    <x v="53"/>
    <x v="8"/>
    <x v="3"/>
    <x v="4"/>
    <n v="414432"/>
    <s v="Elira Quinn"/>
    <s v="Corin Nash"/>
    <s v=""/>
    <s v=""/>
    <s v=""/>
    <s v=""/>
    <x v="12"/>
    <x v="2"/>
    <x v="0"/>
  </r>
  <r>
    <s v=""/>
    <x v="53"/>
    <x v="11"/>
    <x v="2"/>
    <x v="4"/>
    <n v="428272"/>
    <s v="Jarek Stone"/>
    <s v="Lyra Blayne"/>
    <s v=""/>
    <s v=""/>
    <s v=""/>
    <s v=""/>
    <x v="12"/>
    <x v="2"/>
    <x v="0"/>
  </r>
  <r>
    <s v=""/>
    <x v="53"/>
    <x v="6"/>
    <x v="1"/>
    <x v="4"/>
    <n v="628126"/>
    <s v="Liora Wren"/>
    <s v="Bren Wren"/>
    <s v=""/>
    <s v=""/>
    <s v=""/>
    <s v=""/>
    <x v="12"/>
    <x v="2"/>
    <x v="0"/>
  </r>
  <r>
    <s v=""/>
    <x v="53"/>
    <x v="8"/>
    <x v="3"/>
    <x v="4"/>
    <n v="276051"/>
    <s v="Damon Hales"/>
    <s v="Nora Graye"/>
    <s v=""/>
    <s v=""/>
    <s v=""/>
    <s v=""/>
    <x v="12"/>
    <x v="2"/>
    <x v="0"/>
  </r>
  <r>
    <s v=""/>
    <x v="53"/>
    <x v="2"/>
    <x v="1"/>
    <x v="4"/>
    <n v="242002"/>
    <s v="Tessa Korrin"/>
    <s v="Nyra Rael"/>
    <s v=""/>
    <s v=""/>
    <s v=""/>
    <s v=""/>
    <x v="12"/>
    <x v="2"/>
    <x v="0"/>
  </r>
  <r>
    <s v=""/>
    <x v="53"/>
    <x v="0"/>
    <x v="0"/>
    <x v="4"/>
    <n v="689498"/>
    <s v="Rowan Velt"/>
    <s v="Kellen Sable"/>
    <s v=""/>
    <s v=""/>
    <s v=""/>
    <s v=""/>
    <x v="12"/>
    <x v="2"/>
    <x v="0"/>
  </r>
  <r>
    <s v=""/>
    <x v="53"/>
    <x v="6"/>
    <x v="1"/>
    <x v="4"/>
    <n v="634491"/>
    <s v="Nyra Solen"/>
    <s v="Tessa Marrek"/>
    <s v=""/>
    <s v=""/>
    <s v=""/>
    <s v=""/>
    <x v="12"/>
    <x v="2"/>
    <x v="0"/>
  </r>
  <r>
    <s v=""/>
    <x v="53"/>
    <x v="5"/>
    <x v="1"/>
    <x v="4"/>
    <n v="965143"/>
    <s v="Alden Trask"/>
    <s v="Kael Thorne"/>
    <s v=""/>
    <s v=""/>
    <s v=""/>
    <s v=""/>
    <x v="12"/>
    <x v="2"/>
    <x v="0"/>
  </r>
  <r>
    <s v=""/>
    <x v="53"/>
    <x v="9"/>
    <x v="1"/>
    <x v="4"/>
    <n v="851855"/>
    <s v="Mira Voss"/>
    <s v="Isla Fenwick"/>
    <s v=""/>
    <s v=""/>
    <s v=""/>
    <s v=""/>
    <x v="12"/>
    <x v="2"/>
    <x v="0"/>
  </r>
  <r>
    <s v=""/>
    <x v="53"/>
    <x v="1"/>
    <x v="0"/>
    <x v="4"/>
    <n v="997209"/>
    <s v="Kellen Dorne"/>
    <s v="Draven Voss"/>
    <s v=""/>
    <s v=""/>
    <s v=""/>
    <s v=""/>
    <x v="12"/>
    <x v="2"/>
    <x v="0"/>
  </r>
  <r>
    <s v=""/>
    <x v="53"/>
    <x v="0"/>
    <x v="0"/>
    <x v="4"/>
    <n v="552501"/>
    <s v="Sarina Myles"/>
    <s v="Selene Crowe"/>
    <s v=""/>
    <s v=""/>
    <s v=""/>
    <s v=""/>
    <x v="12"/>
    <x v="2"/>
    <x v="0"/>
  </r>
  <r>
    <s v=""/>
    <x v="53"/>
    <x v="2"/>
    <x v="1"/>
    <x v="4"/>
    <n v="483911"/>
    <s v="Thane Calder"/>
    <s v="Lucan Storm"/>
    <s v=""/>
    <s v=""/>
    <s v=""/>
    <s v=""/>
    <x v="12"/>
    <x v="2"/>
    <x v="0"/>
  </r>
  <r>
    <s v=""/>
    <x v="53"/>
    <x v="4"/>
    <x v="2"/>
    <x v="4"/>
    <n v="707146"/>
    <s v="Elira Quinn"/>
    <s v="Ayla Torrin"/>
    <s v=""/>
    <s v=""/>
    <s v=""/>
    <s v=""/>
    <x v="12"/>
    <x v="2"/>
    <x v="0"/>
  </r>
  <r>
    <s v=""/>
    <x v="53"/>
    <x v="0"/>
    <x v="0"/>
    <x v="4"/>
    <n v="526944"/>
    <s v="Jarek Stone"/>
    <s v="Ronan Dusk"/>
    <s v=""/>
    <s v=""/>
    <s v=""/>
    <s v=""/>
    <x v="12"/>
    <x v="2"/>
    <x v="0"/>
  </r>
  <r>
    <s v=""/>
    <x v="53"/>
    <x v="0"/>
    <x v="0"/>
    <x v="4"/>
    <n v="576427"/>
    <s v="Liora Wren"/>
    <s v="Mina Locke"/>
    <s v=""/>
    <s v=""/>
    <s v=""/>
    <s v=""/>
    <x v="12"/>
    <x v="2"/>
    <x v="0"/>
  </r>
  <r>
    <s v=""/>
    <x v="53"/>
    <x v="8"/>
    <x v="3"/>
    <x v="4"/>
    <n v="735234"/>
    <s v="Damon Hales"/>
    <s v="Zane Myles"/>
    <s v=""/>
    <s v=""/>
    <s v=""/>
    <s v=""/>
    <x v="12"/>
    <x v="2"/>
    <x v="0"/>
  </r>
  <r>
    <s v=""/>
    <x v="53"/>
    <x v="2"/>
    <x v="1"/>
    <x v="4"/>
    <n v="650263"/>
    <s v="Tessa Korrin"/>
    <s v="Eira Calder"/>
    <s v=""/>
    <s v=""/>
    <s v=""/>
    <s v=""/>
    <x v="12"/>
    <x v="2"/>
    <x v="0"/>
  </r>
  <r>
    <s v=""/>
    <x v="53"/>
    <x v="9"/>
    <x v="1"/>
    <x v="4"/>
    <n v="622704"/>
    <s v="Rowan Velt"/>
    <s v="Talon Rowe"/>
    <s v=""/>
    <s v=""/>
    <s v=""/>
    <s v=""/>
    <x v="12"/>
    <x v="2"/>
    <x v="0"/>
  </r>
  <r>
    <s v=""/>
    <x v="53"/>
    <x v="11"/>
    <x v="2"/>
    <x v="4"/>
    <n v="875528"/>
    <s v="Nyra Solen"/>
    <s v="Silas Vale"/>
    <s v=""/>
    <s v=""/>
    <s v=""/>
    <s v=""/>
    <x v="12"/>
    <x v="2"/>
    <x v="0"/>
  </r>
  <r>
    <s v=""/>
    <x v="53"/>
    <x v="9"/>
    <x v="1"/>
    <x v="4"/>
    <n v="453017"/>
    <s v="Alden Trask"/>
    <s v="Vera Korrin"/>
    <s v=""/>
    <s v=""/>
    <s v=""/>
    <s v=""/>
    <x v="12"/>
    <x v="2"/>
    <x v="0"/>
  </r>
  <r>
    <s v=""/>
    <x v="53"/>
    <x v="0"/>
    <x v="0"/>
    <x v="4"/>
    <n v="909171"/>
    <s v="Mira Voss"/>
    <s v="Corin Nash"/>
    <s v=""/>
    <s v=""/>
    <s v=""/>
    <s v=""/>
    <x v="12"/>
    <x v="2"/>
    <x v="0"/>
  </r>
  <r>
    <s v=""/>
    <x v="53"/>
    <x v="11"/>
    <x v="2"/>
    <x v="4"/>
    <n v="916145"/>
    <s v="Kellen Dorne"/>
    <s v="Lyra Blayne"/>
    <s v=""/>
    <s v=""/>
    <s v=""/>
    <s v=""/>
    <x v="12"/>
    <x v="2"/>
    <x v="0"/>
  </r>
  <r>
    <s v=""/>
    <x v="53"/>
    <x v="4"/>
    <x v="2"/>
    <x v="4"/>
    <n v="702990"/>
    <s v="Sarina Myles"/>
    <s v="Bren Wren"/>
    <s v=""/>
    <s v=""/>
    <s v=""/>
    <s v=""/>
    <x v="12"/>
    <x v="2"/>
    <x v="0"/>
  </r>
  <r>
    <s v=""/>
    <x v="53"/>
    <x v="3"/>
    <x v="2"/>
    <x v="4"/>
    <n v="308212"/>
    <s v="Thane Calder"/>
    <s v="Nora Graye"/>
    <s v=""/>
    <s v=""/>
    <s v=""/>
    <s v=""/>
    <x v="12"/>
    <x v="2"/>
    <x v="0"/>
  </r>
  <r>
    <s v=""/>
    <x v="53"/>
    <x v="11"/>
    <x v="2"/>
    <x v="4"/>
    <n v="186828"/>
    <s v="Elira Quinn"/>
    <s v="Nyra Rael"/>
    <s v=""/>
    <s v=""/>
    <s v=""/>
    <s v=""/>
    <x v="12"/>
    <x v="2"/>
    <x v="0"/>
  </r>
  <r>
    <s v=""/>
    <x v="53"/>
    <x v="6"/>
    <x v="1"/>
    <x v="4"/>
    <n v="181831"/>
    <s v="Jarek Stone"/>
    <s v="Kellen Sable"/>
    <s v=""/>
    <s v=""/>
    <s v=""/>
    <s v=""/>
    <x v="12"/>
    <x v="2"/>
    <x v="0"/>
  </r>
  <r>
    <s v=""/>
    <x v="53"/>
    <x v="0"/>
    <x v="0"/>
    <x v="4"/>
    <n v="430576"/>
    <s v="Liora Wren"/>
    <s v="Tessa Marrek"/>
    <s v=""/>
    <s v=""/>
    <s v=""/>
    <s v=""/>
    <x v="12"/>
    <x v="2"/>
    <x v="0"/>
  </r>
  <r>
    <s v=""/>
    <x v="53"/>
    <x v="2"/>
    <x v="1"/>
    <x v="4"/>
    <n v="606888"/>
    <s v="Damon Hales"/>
    <s v="Kael Thorne"/>
    <s v=""/>
    <s v=""/>
    <s v=""/>
    <s v=""/>
    <x v="12"/>
    <x v="2"/>
    <x v="0"/>
  </r>
  <r>
    <s v=""/>
    <x v="53"/>
    <x v="2"/>
    <x v="1"/>
    <x v="4"/>
    <n v="829721"/>
    <s v="Tessa Korrin"/>
    <s v="Isla Fenwick"/>
    <s v=""/>
    <s v=""/>
    <s v=""/>
    <s v=""/>
    <x v="12"/>
    <x v="2"/>
    <x v="0"/>
  </r>
  <r>
    <s v=""/>
    <x v="53"/>
    <x v="5"/>
    <x v="1"/>
    <x v="4"/>
    <n v="412182"/>
    <s v="Rowan Velt"/>
    <s v="Draven Voss"/>
    <s v=""/>
    <s v=""/>
    <s v=""/>
    <s v=""/>
    <x v="12"/>
    <x v="2"/>
    <x v="0"/>
  </r>
  <r>
    <s v=""/>
    <x v="53"/>
    <x v="9"/>
    <x v="1"/>
    <x v="4"/>
    <n v="620278"/>
    <s v="Nyra Solen"/>
    <s v="Selene Crowe"/>
    <s v=""/>
    <s v=""/>
    <s v=""/>
    <s v=""/>
    <x v="12"/>
    <x v="2"/>
    <x v="0"/>
  </r>
  <r>
    <s v=""/>
    <x v="53"/>
    <x v="10"/>
    <x v="1"/>
    <x v="4"/>
    <n v="490188"/>
    <s v="Alden Trask"/>
    <s v="Lucan Storm"/>
    <s v=""/>
    <s v=""/>
    <s v=""/>
    <s v=""/>
    <x v="12"/>
    <x v="2"/>
    <x v="0"/>
  </r>
  <r>
    <s v=""/>
    <x v="53"/>
    <x v="0"/>
    <x v="0"/>
    <x v="4"/>
    <n v="750795"/>
    <s v="Mira Voss"/>
    <s v="Ayla Torrin"/>
    <s v=""/>
    <s v=""/>
    <s v=""/>
    <s v=""/>
    <x v="12"/>
    <x v="2"/>
    <x v="0"/>
  </r>
  <r>
    <s v=""/>
    <x v="53"/>
    <x v="8"/>
    <x v="3"/>
    <x v="4"/>
    <n v="505524"/>
    <s v="Kellen Dorne"/>
    <s v="Ronan Dusk"/>
    <s v=""/>
    <s v=""/>
    <s v=""/>
    <s v=""/>
    <x v="12"/>
    <x v="2"/>
    <x v="0"/>
  </r>
  <r>
    <s v=""/>
    <x v="53"/>
    <x v="5"/>
    <x v="1"/>
    <x v="4"/>
    <n v="985940"/>
    <s v="Sarina Myles"/>
    <s v="Mina Locke"/>
    <s v=""/>
    <s v=""/>
    <s v=""/>
    <s v=""/>
    <x v="12"/>
    <x v="2"/>
    <x v="0"/>
  </r>
  <r>
    <s v=""/>
    <x v="53"/>
    <x v="6"/>
    <x v="1"/>
    <x v="4"/>
    <n v="896227"/>
    <s v="Thane Calder"/>
    <s v="Zane Myles"/>
    <s v=""/>
    <s v=""/>
    <s v=""/>
    <s v=""/>
    <x v="12"/>
    <x v="2"/>
    <x v="0"/>
  </r>
  <r>
    <s v=""/>
    <x v="53"/>
    <x v="7"/>
    <x v="2"/>
    <x v="4"/>
    <n v="236442"/>
    <s v="Elira Quinn"/>
    <s v="Eira Calder"/>
    <s v=""/>
    <s v=""/>
    <s v=""/>
    <s v=""/>
    <x v="12"/>
    <x v="2"/>
    <x v="0"/>
  </r>
  <r>
    <s v=""/>
    <x v="53"/>
    <x v="2"/>
    <x v="1"/>
    <x v="4"/>
    <n v="958250"/>
    <s v="Jarek Stone"/>
    <s v="Talon Rowe"/>
    <s v=""/>
    <s v=""/>
    <s v=""/>
    <s v=""/>
    <x v="12"/>
    <x v="2"/>
    <x v="0"/>
  </r>
  <r>
    <s v=""/>
    <x v="53"/>
    <x v="10"/>
    <x v="1"/>
    <x v="4"/>
    <n v="159166"/>
    <s v="Liora Wren"/>
    <s v="Silas Vale"/>
    <s v=""/>
    <s v=""/>
    <s v=""/>
    <s v=""/>
    <x v="12"/>
    <x v="2"/>
    <x v="0"/>
  </r>
  <r>
    <s v=""/>
    <x v="53"/>
    <x v="2"/>
    <x v="1"/>
    <x v="4"/>
    <n v="508295"/>
    <s v="Damon Hales"/>
    <s v="Vera Korrin"/>
    <s v=""/>
    <s v=""/>
    <s v=""/>
    <s v=""/>
    <x v="12"/>
    <x v="2"/>
    <x v="0"/>
  </r>
  <r>
    <s v=""/>
    <x v="53"/>
    <x v="5"/>
    <x v="1"/>
    <x v="4"/>
    <n v="289692"/>
    <s v="Tessa Korrin"/>
    <s v="Corin Nash"/>
    <s v=""/>
    <s v=""/>
    <s v=""/>
    <s v=""/>
    <x v="12"/>
    <x v="2"/>
    <x v="0"/>
  </r>
  <r>
    <s v=""/>
    <x v="53"/>
    <x v="11"/>
    <x v="2"/>
    <x v="4"/>
    <n v="887723"/>
    <s v="Rowan Velt"/>
    <s v="Lyra Blayne"/>
    <s v=""/>
    <s v=""/>
    <s v=""/>
    <s v=""/>
    <x v="12"/>
    <x v="2"/>
    <x v="0"/>
  </r>
  <r>
    <s v=""/>
    <x v="53"/>
    <x v="0"/>
    <x v="0"/>
    <x v="4"/>
    <n v="630920"/>
    <s v="Nyra Solen"/>
    <s v="Bren Wren"/>
    <s v=""/>
    <s v=""/>
    <s v=""/>
    <s v=""/>
    <x v="12"/>
    <x v="2"/>
    <x v="0"/>
  </r>
  <r>
    <s v=""/>
    <x v="53"/>
    <x v="3"/>
    <x v="2"/>
    <x v="4"/>
    <n v="969159"/>
    <s v="Alden Trask"/>
    <s v="Nora Graye"/>
    <s v=""/>
    <s v=""/>
    <s v=""/>
    <s v=""/>
    <x v="12"/>
    <x v="2"/>
    <x v="0"/>
  </r>
  <r>
    <s v=""/>
    <x v="53"/>
    <x v="8"/>
    <x v="3"/>
    <x v="4"/>
    <n v="155455"/>
    <s v="Mira Voss"/>
    <s v="Nyra Rael"/>
    <s v=""/>
    <s v=""/>
    <s v=""/>
    <s v=""/>
    <x v="12"/>
    <x v="2"/>
    <x v="0"/>
  </r>
  <r>
    <s v=""/>
    <x v="53"/>
    <x v="2"/>
    <x v="1"/>
    <x v="4"/>
    <n v="498749"/>
    <s v="Kellen Dorne"/>
    <s v="Kellen Sable"/>
    <s v=""/>
    <s v=""/>
    <s v=""/>
    <s v=""/>
    <x v="12"/>
    <x v="2"/>
    <x v="0"/>
  </r>
  <r>
    <s v=""/>
    <x v="53"/>
    <x v="10"/>
    <x v="1"/>
    <x v="4"/>
    <n v="926302"/>
    <s v="Sarina Myles"/>
    <s v="Tessa Marrek"/>
    <s v=""/>
    <s v=""/>
    <s v=""/>
    <s v=""/>
    <x v="12"/>
    <x v="2"/>
    <x v="0"/>
  </r>
  <r>
    <s v=""/>
    <x v="53"/>
    <x v="11"/>
    <x v="2"/>
    <x v="4"/>
    <n v="534391"/>
    <s v="Thane Calder"/>
    <s v="Kael Thorne"/>
    <s v=""/>
    <s v=""/>
    <s v=""/>
    <s v=""/>
    <x v="12"/>
    <x v="2"/>
    <x v="0"/>
  </r>
  <r>
    <s v=""/>
    <x v="53"/>
    <x v="5"/>
    <x v="1"/>
    <x v="4"/>
    <n v="538336"/>
    <s v="Elira Quinn"/>
    <s v="Isla Fenwick"/>
    <s v=""/>
    <s v=""/>
    <s v=""/>
    <s v=""/>
    <x v="12"/>
    <x v="2"/>
    <x v="0"/>
  </r>
  <r>
    <s v=""/>
    <x v="53"/>
    <x v="3"/>
    <x v="2"/>
    <x v="4"/>
    <n v="259769"/>
    <s v="Jarek Stone"/>
    <s v="Draven Voss"/>
    <s v=""/>
    <s v=""/>
    <s v=""/>
    <s v=""/>
    <x v="12"/>
    <x v="2"/>
    <x v="0"/>
  </r>
  <r>
    <s v=""/>
    <x v="53"/>
    <x v="10"/>
    <x v="1"/>
    <x v="4"/>
    <n v="770887"/>
    <s v="Liora Wren"/>
    <s v="Selene Crowe"/>
    <s v=""/>
    <s v=""/>
    <s v=""/>
    <s v=""/>
    <x v="12"/>
    <x v="2"/>
    <x v="0"/>
  </r>
  <r>
    <s v=""/>
    <x v="53"/>
    <x v="4"/>
    <x v="2"/>
    <x v="4"/>
    <n v="440905"/>
    <s v="Damon Hales"/>
    <s v="Lucan Storm"/>
    <s v=""/>
    <s v=""/>
    <s v=""/>
    <s v=""/>
    <x v="12"/>
    <x v="2"/>
    <x v="0"/>
  </r>
  <r>
    <s v=""/>
    <x v="53"/>
    <x v="11"/>
    <x v="2"/>
    <x v="4"/>
    <n v="232950"/>
    <s v="Tessa Korrin"/>
    <s v="Ayla Torrin"/>
    <s v=""/>
    <s v=""/>
    <s v=""/>
    <s v=""/>
    <x v="12"/>
    <x v="2"/>
    <x v="0"/>
  </r>
  <r>
    <s v=""/>
    <x v="53"/>
    <x v="0"/>
    <x v="0"/>
    <x v="4"/>
    <n v="168779"/>
    <s v="Rowan Velt"/>
    <s v="Ronan Dusk"/>
    <s v=""/>
    <s v=""/>
    <s v=""/>
    <s v=""/>
    <x v="12"/>
    <x v="2"/>
    <x v="0"/>
  </r>
  <r>
    <s v=""/>
    <x v="53"/>
    <x v="5"/>
    <x v="1"/>
    <x v="4"/>
    <n v="282879"/>
    <s v="Nyra Solen"/>
    <s v="Mina Locke"/>
    <s v=""/>
    <s v=""/>
    <s v=""/>
    <s v=""/>
    <x v="12"/>
    <x v="2"/>
    <x v="0"/>
  </r>
  <r>
    <s v=""/>
    <x v="53"/>
    <x v="7"/>
    <x v="2"/>
    <x v="4"/>
    <n v="849241"/>
    <s v="Alden Trask"/>
    <s v="Zane Myles"/>
    <s v=""/>
    <s v=""/>
    <s v=""/>
    <s v=""/>
    <x v="12"/>
    <x v="2"/>
    <x v="0"/>
  </r>
  <r>
    <s v=""/>
    <x v="53"/>
    <x v="5"/>
    <x v="1"/>
    <x v="4"/>
    <n v="694089"/>
    <s v="Mira Voss"/>
    <s v="Eira Calder"/>
    <s v=""/>
    <s v=""/>
    <s v=""/>
    <s v=""/>
    <x v="12"/>
    <x v="2"/>
    <x v="0"/>
  </r>
  <r>
    <s v=""/>
    <x v="53"/>
    <x v="0"/>
    <x v="0"/>
    <x v="4"/>
    <n v="188152"/>
    <s v="Kellen Dorne"/>
    <s v="Talon Rowe"/>
    <s v=""/>
    <s v=""/>
    <s v=""/>
    <s v=""/>
    <x v="12"/>
    <x v="2"/>
    <x v="0"/>
  </r>
  <r>
    <s v=""/>
    <x v="53"/>
    <x v="6"/>
    <x v="1"/>
    <x v="4"/>
    <n v="977108"/>
    <s v="Sarina Myles"/>
    <s v="Silas Vale"/>
    <s v=""/>
    <s v=""/>
    <s v=""/>
    <s v=""/>
    <x v="12"/>
    <x v="2"/>
    <x v="0"/>
  </r>
  <r>
    <s v=""/>
    <x v="53"/>
    <x v="4"/>
    <x v="2"/>
    <x v="4"/>
    <n v="437164"/>
    <s v="Thane Calder"/>
    <s v="Vera Korrin"/>
    <s v=""/>
    <s v=""/>
    <s v=""/>
    <s v=""/>
    <x v="12"/>
    <x v="2"/>
    <x v="0"/>
  </r>
  <r>
    <s v=""/>
    <x v="53"/>
    <x v="0"/>
    <x v="0"/>
    <x v="4"/>
    <n v="818287"/>
    <s v="Elira Quinn"/>
    <s v="Corin Nash"/>
    <s v=""/>
    <s v=""/>
    <s v=""/>
    <s v=""/>
    <x v="12"/>
    <x v="2"/>
    <x v="0"/>
  </r>
  <r>
    <s v=""/>
    <x v="53"/>
    <x v="5"/>
    <x v="1"/>
    <x v="4"/>
    <n v="433435"/>
    <s v="Jarek Stone"/>
    <s v="Lyra Blayne"/>
    <s v=""/>
    <s v=""/>
    <s v=""/>
    <s v=""/>
    <x v="12"/>
    <x v="2"/>
    <x v="0"/>
  </r>
  <r>
    <s v=""/>
    <x v="53"/>
    <x v="7"/>
    <x v="2"/>
    <x v="4"/>
    <n v="215151"/>
    <s v="Liora Wren"/>
    <s v="Bren Wren"/>
    <s v=""/>
    <s v=""/>
    <s v=""/>
    <s v=""/>
    <x v="12"/>
    <x v="2"/>
    <x v="0"/>
  </r>
  <r>
    <s v=""/>
    <x v="53"/>
    <x v="2"/>
    <x v="1"/>
    <x v="4"/>
    <n v="756289"/>
    <s v="Damon Hales"/>
    <s v="Nora Graye"/>
    <s v=""/>
    <s v=""/>
    <s v=""/>
    <s v=""/>
    <x v="12"/>
    <x v="2"/>
    <x v="0"/>
  </r>
  <r>
    <s v=""/>
    <x v="53"/>
    <x v="1"/>
    <x v="0"/>
    <x v="4"/>
    <n v="515333"/>
    <s v="Tessa Korrin"/>
    <s v="Nyra Rael"/>
    <s v=""/>
    <s v=""/>
    <s v=""/>
    <s v=""/>
    <x v="12"/>
    <x v="2"/>
    <x v="0"/>
  </r>
  <r>
    <s v=""/>
    <x v="53"/>
    <x v="7"/>
    <x v="2"/>
    <x v="4"/>
    <n v="928906"/>
    <s v="Rowan Velt"/>
    <s v="Kellen Sable"/>
    <s v=""/>
    <s v=""/>
    <s v=""/>
    <s v=""/>
    <x v="12"/>
    <x v="2"/>
    <x v="0"/>
  </r>
  <r>
    <s v=""/>
    <x v="53"/>
    <x v="10"/>
    <x v="1"/>
    <x v="4"/>
    <n v="186529"/>
    <s v="Nyra Solen"/>
    <s v="Tessa Marrek"/>
    <s v=""/>
    <s v=""/>
    <s v=""/>
    <s v=""/>
    <x v="12"/>
    <x v="2"/>
    <x v="0"/>
  </r>
  <r>
    <s v=""/>
    <x v="53"/>
    <x v="2"/>
    <x v="1"/>
    <x v="4"/>
    <n v="408945"/>
    <s v="Alden Trask"/>
    <s v="Kael Thorne"/>
    <s v=""/>
    <s v=""/>
    <s v=""/>
    <s v=""/>
    <x v="12"/>
    <x v="2"/>
    <x v="0"/>
  </r>
  <r>
    <s v=""/>
    <x v="53"/>
    <x v="1"/>
    <x v="0"/>
    <x v="4"/>
    <n v="469860"/>
    <s v="Mira Voss"/>
    <s v="Isla Fenwick"/>
    <s v=""/>
    <s v=""/>
    <s v=""/>
    <s v=""/>
    <x v="12"/>
    <x v="2"/>
    <x v="0"/>
  </r>
  <r>
    <s v=""/>
    <x v="53"/>
    <x v="6"/>
    <x v="1"/>
    <x v="4"/>
    <n v="887553"/>
    <s v="Kellen Dorne"/>
    <s v="Draven Voss"/>
    <s v=""/>
    <s v=""/>
    <s v=""/>
    <s v=""/>
    <x v="12"/>
    <x v="2"/>
    <x v="0"/>
  </r>
  <r>
    <s v=""/>
    <x v="53"/>
    <x v="1"/>
    <x v="0"/>
    <x v="4"/>
    <n v="970791"/>
    <s v="Sarina Myles"/>
    <s v="Selene Crowe"/>
    <s v=""/>
    <s v=""/>
    <s v=""/>
    <s v=""/>
    <x v="12"/>
    <x v="2"/>
    <x v="0"/>
  </r>
  <r>
    <s v=""/>
    <x v="53"/>
    <x v="9"/>
    <x v="1"/>
    <x v="4"/>
    <n v="990576"/>
    <s v="Thane Calder"/>
    <s v="Lucan Storm"/>
    <s v=""/>
    <s v=""/>
    <s v=""/>
    <s v=""/>
    <x v="12"/>
    <x v="2"/>
    <x v="0"/>
  </r>
  <r>
    <s v=""/>
    <x v="53"/>
    <x v="5"/>
    <x v="1"/>
    <x v="4"/>
    <n v="186335"/>
    <s v="Elira Quinn"/>
    <s v="Ayla Torrin"/>
    <s v=""/>
    <s v=""/>
    <s v=""/>
    <s v=""/>
    <x v="12"/>
    <x v="2"/>
    <x v="0"/>
  </r>
  <r>
    <s v=""/>
    <x v="53"/>
    <x v="9"/>
    <x v="1"/>
    <x v="4"/>
    <n v="427028"/>
    <s v="Jarek Stone"/>
    <s v="Ronan Dusk"/>
    <s v=""/>
    <s v=""/>
    <s v=""/>
    <s v=""/>
    <x v="12"/>
    <x v="2"/>
    <x v="0"/>
  </r>
  <r>
    <s v=""/>
    <x v="53"/>
    <x v="11"/>
    <x v="2"/>
    <x v="4"/>
    <n v="565454"/>
    <s v="Liora Wren"/>
    <s v="Mina Locke"/>
    <s v=""/>
    <s v=""/>
    <s v=""/>
    <s v=""/>
    <x v="12"/>
    <x v="2"/>
    <x v="0"/>
  </r>
  <r>
    <s v=""/>
    <x v="53"/>
    <x v="9"/>
    <x v="1"/>
    <x v="4"/>
    <n v="664651"/>
    <s v="Damon Hales"/>
    <s v="Zane Myles"/>
    <s v=""/>
    <s v=""/>
    <s v=""/>
    <s v=""/>
    <x v="12"/>
    <x v="2"/>
    <x v="0"/>
  </r>
  <r>
    <s v=""/>
    <x v="53"/>
    <x v="3"/>
    <x v="2"/>
    <x v="4"/>
    <n v="369635"/>
    <s v="Tessa Korrin"/>
    <s v="Eira Calder"/>
    <s v=""/>
    <s v=""/>
    <s v=""/>
    <s v=""/>
    <x v="12"/>
    <x v="2"/>
    <x v="0"/>
  </r>
  <r>
    <s v=""/>
    <x v="53"/>
    <x v="3"/>
    <x v="2"/>
    <x v="4"/>
    <n v="685001"/>
    <s v="Rowan Velt"/>
    <s v="Talon Rowe"/>
    <s v=""/>
    <s v=""/>
    <s v=""/>
    <s v=""/>
    <x v="12"/>
    <x v="2"/>
    <x v="0"/>
  </r>
  <r>
    <s v=""/>
    <x v="53"/>
    <x v="11"/>
    <x v="2"/>
    <x v="4"/>
    <n v="526735"/>
    <s v="Nyra Solen"/>
    <s v="Silas Vale"/>
    <s v=""/>
    <s v=""/>
    <s v=""/>
    <s v=""/>
    <x v="12"/>
    <x v="2"/>
    <x v="0"/>
  </r>
  <r>
    <s v=""/>
    <x v="53"/>
    <x v="4"/>
    <x v="2"/>
    <x v="4"/>
    <n v="645491"/>
    <s v="Alden Trask"/>
    <s v="Vera Korrin"/>
    <s v=""/>
    <s v=""/>
    <s v=""/>
    <s v=""/>
    <x v="12"/>
    <x v="2"/>
    <x v="0"/>
  </r>
  <r>
    <s v=""/>
    <x v="53"/>
    <x v="8"/>
    <x v="3"/>
    <x v="4"/>
    <n v="631037"/>
    <s v="Mira Voss"/>
    <s v="Corin Nash"/>
    <s v=""/>
    <s v=""/>
    <s v=""/>
    <s v=""/>
    <x v="12"/>
    <x v="2"/>
    <x v="0"/>
  </r>
  <r>
    <s v=""/>
    <x v="53"/>
    <x v="3"/>
    <x v="2"/>
    <x v="4"/>
    <n v="604083"/>
    <s v="Kellen Dorne"/>
    <s v="Lyra Blayne"/>
    <s v=""/>
    <s v=""/>
    <s v=""/>
    <s v=""/>
    <x v="12"/>
    <x v="2"/>
    <x v="0"/>
  </r>
  <r>
    <s v=""/>
    <x v="53"/>
    <x v="3"/>
    <x v="2"/>
    <x v="4"/>
    <n v="902463"/>
    <s v="Sarina Myles"/>
    <s v="Bren Wren"/>
    <s v=""/>
    <s v=""/>
    <s v=""/>
    <s v=""/>
    <x v="12"/>
    <x v="2"/>
    <x v="0"/>
  </r>
  <r>
    <s v=""/>
    <x v="53"/>
    <x v="3"/>
    <x v="2"/>
    <x v="4"/>
    <n v="419621"/>
    <s v="Thane Calder"/>
    <s v="Nora Graye"/>
    <s v=""/>
    <s v=""/>
    <s v=""/>
    <s v=""/>
    <x v="12"/>
    <x v="2"/>
    <x v="0"/>
  </r>
  <r>
    <s v=""/>
    <x v="53"/>
    <x v="9"/>
    <x v="1"/>
    <x v="4"/>
    <n v="780665"/>
    <s v="Elira Quinn"/>
    <s v="Nyra Rael"/>
    <s v=""/>
    <s v=""/>
    <s v=""/>
    <s v=""/>
    <x v="12"/>
    <x v="2"/>
    <x v="0"/>
  </r>
  <r>
    <s v=""/>
    <x v="53"/>
    <x v="0"/>
    <x v="0"/>
    <x v="4"/>
    <n v="376632"/>
    <s v="Jarek Stone"/>
    <s v="Kellen Sable"/>
    <s v=""/>
    <s v=""/>
    <s v=""/>
    <s v=""/>
    <x v="12"/>
    <x v="2"/>
    <x v="0"/>
  </r>
  <r>
    <s v=""/>
    <x v="53"/>
    <x v="6"/>
    <x v="1"/>
    <x v="4"/>
    <n v="368565"/>
    <s v="Liora Wren"/>
    <s v="Tessa Marrek"/>
    <s v=""/>
    <s v=""/>
    <s v=""/>
    <s v=""/>
    <x v="12"/>
    <x v="2"/>
    <x v="0"/>
  </r>
  <r>
    <s v=""/>
    <x v="53"/>
    <x v="0"/>
    <x v="0"/>
    <x v="4"/>
    <n v="222155"/>
    <s v="Damon Hales"/>
    <s v="Kael Thorne"/>
    <s v=""/>
    <s v=""/>
    <s v=""/>
    <s v=""/>
    <x v="12"/>
    <x v="2"/>
    <x v="0"/>
  </r>
  <r>
    <s v=""/>
    <x v="53"/>
    <x v="9"/>
    <x v="1"/>
    <x v="4"/>
    <n v="684059"/>
    <s v="Tessa Korrin"/>
    <s v="Isla Fenwick"/>
    <s v=""/>
    <s v=""/>
    <s v=""/>
    <s v=""/>
    <x v="12"/>
    <x v="2"/>
    <x v="0"/>
  </r>
  <r>
    <s v=""/>
    <x v="53"/>
    <x v="8"/>
    <x v="3"/>
    <x v="4"/>
    <n v="492808"/>
    <s v="Rowan Velt"/>
    <s v="Draven Voss"/>
    <s v=""/>
    <s v=""/>
    <s v=""/>
    <s v=""/>
    <x v="12"/>
    <x v="2"/>
    <x v="0"/>
  </r>
  <r>
    <s v=""/>
    <x v="53"/>
    <x v="2"/>
    <x v="1"/>
    <x v="4"/>
    <n v="480981"/>
    <s v="Nyra Solen"/>
    <s v="Selene Crowe"/>
    <s v=""/>
    <s v=""/>
    <s v=""/>
    <s v=""/>
    <x v="12"/>
    <x v="2"/>
    <x v="0"/>
  </r>
  <r>
    <s v=""/>
    <x v="53"/>
    <x v="8"/>
    <x v="3"/>
    <x v="4"/>
    <n v="653196"/>
    <s v="Alden Trask"/>
    <s v="Lucan Storm"/>
    <s v=""/>
    <s v=""/>
    <s v=""/>
    <s v=""/>
    <x v="12"/>
    <x v="2"/>
    <x v="0"/>
  </r>
  <r>
    <s v=""/>
    <x v="53"/>
    <x v="3"/>
    <x v="2"/>
    <x v="4"/>
    <n v="443187"/>
    <s v="Mira Voss"/>
    <s v="Ayla Torrin"/>
    <s v=""/>
    <s v=""/>
    <s v=""/>
    <s v=""/>
    <x v="12"/>
    <x v="2"/>
    <x v="0"/>
  </r>
  <r>
    <s v=""/>
    <x v="53"/>
    <x v="5"/>
    <x v="1"/>
    <x v="4"/>
    <n v="289551"/>
    <s v="Kellen Dorne"/>
    <s v="Ronan Dusk"/>
    <s v=""/>
    <s v=""/>
    <s v=""/>
    <s v=""/>
    <x v="12"/>
    <x v="2"/>
    <x v="0"/>
  </r>
  <r>
    <s v=""/>
    <x v="53"/>
    <x v="10"/>
    <x v="1"/>
    <x v="4"/>
    <n v="870217"/>
    <s v="Sarina Myles"/>
    <s v="Mina Locke"/>
    <s v=""/>
    <s v=""/>
    <s v=""/>
    <s v=""/>
    <x v="12"/>
    <x v="2"/>
    <x v="0"/>
  </r>
  <r>
    <s v=""/>
    <x v="53"/>
    <x v="9"/>
    <x v="1"/>
    <x v="4"/>
    <n v="996416"/>
    <s v="Thane Calder"/>
    <s v="Zane Myles"/>
    <s v=""/>
    <s v=""/>
    <s v=""/>
    <s v=""/>
    <x v="12"/>
    <x v="2"/>
    <x v="0"/>
  </r>
  <r>
    <s v=""/>
    <x v="53"/>
    <x v="8"/>
    <x v="3"/>
    <x v="4"/>
    <n v="517630"/>
    <s v="Elira Quinn"/>
    <s v="Eira Calder"/>
    <s v=""/>
    <s v=""/>
    <s v=""/>
    <s v=""/>
    <x v="12"/>
    <x v="2"/>
    <x v="0"/>
  </r>
  <r>
    <s v=""/>
    <x v="53"/>
    <x v="3"/>
    <x v="2"/>
    <x v="4"/>
    <n v="561497"/>
    <s v="Jarek Stone"/>
    <s v="Talon Rowe"/>
    <s v=""/>
    <s v=""/>
    <s v=""/>
    <s v=""/>
    <x v="12"/>
    <x v="2"/>
    <x v="0"/>
  </r>
  <r>
    <s v=""/>
    <x v="53"/>
    <x v="2"/>
    <x v="1"/>
    <x v="4"/>
    <n v="275340"/>
    <s v="Liora Wren"/>
    <s v="Silas Vale"/>
    <s v=""/>
    <s v=""/>
    <s v=""/>
    <s v=""/>
    <x v="12"/>
    <x v="2"/>
    <x v="0"/>
  </r>
  <r>
    <s v=""/>
    <x v="53"/>
    <x v="6"/>
    <x v="1"/>
    <x v="4"/>
    <n v="425553"/>
    <s v="Damon Hales"/>
    <s v="Vera Korrin"/>
    <s v=""/>
    <s v=""/>
    <s v=""/>
    <s v=""/>
    <x v="12"/>
    <x v="2"/>
    <x v="0"/>
  </r>
  <r>
    <s v=""/>
    <x v="53"/>
    <x v="1"/>
    <x v="0"/>
    <x v="4"/>
    <n v="873228"/>
    <s v="Tessa Korrin"/>
    <s v="Corin Nash"/>
    <s v=""/>
    <s v=""/>
    <s v=""/>
    <s v=""/>
    <x v="12"/>
    <x v="2"/>
    <x v="0"/>
  </r>
  <r>
    <s v=""/>
    <x v="53"/>
    <x v="10"/>
    <x v="1"/>
    <x v="4"/>
    <n v="709885"/>
    <s v="Rowan Velt"/>
    <s v="Lyra Blayne"/>
    <s v=""/>
    <s v=""/>
    <s v=""/>
    <s v=""/>
    <x v="12"/>
    <x v="2"/>
    <x v="0"/>
  </r>
  <r>
    <s v=""/>
    <x v="53"/>
    <x v="9"/>
    <x v="1"/>
    <x v="4"/>
    <n v="520205"/>
    <s v="Nyra Solen"/>
    <s v="Bren Wren"/>
    <s v=""/>
    <s v=""/>
    <s v=""/>
    <s v=""/>
    <x v="12"/>
    <x v="2"/>
    <x v="0"/>
  </r>
  <r>
    <s v=""/>
    <x v="53"/>
    <x v="0"/>
    <x v="0"/>
    <x v="4"/>
    <n v="307631"/>
    <s v="Alden Trask"/>
    <s v="Nora Graye"/>
    <s v=""/>
    <s v=""/>
    <s v=""/>
    <s v=""/>
    <x v="12"/>
    <x v="2"/>
    <x v="0"/>
  </r>
  <r>
    <s v=""/>
    <x v="53"/>
    <x v="2"/>
    <x v="1"/>
    <x v="4"/>
    <n v="974338"/>
    <s v="Mira Voss"/>
    <s v="Nyra Rael"/>
    <s v=""/>
    <s v=""/>
    <s v=""/>
    <s v=""/>
    <x v="12"/>
    <x v="2"/>
    <x v="0"/>
  </r>
  <r>
    <s v=""/>
    <x v="53"/>
    <x v="6"/>
    <x v="1"/>
    <x v="4"/>
    <n v="283343"/>
    <s v="Kellen Dorne"/>
    <s v="Kellen Sable"/>
    <s v=""/>
    <s v=""/>
    <s v=""/>
    <s v=""/>
    <x v="12"/>
    <x v="2"/>
    <x v="0"/>
  </r>
  <r>
    <s v=""/>
    <x v="53"/>
    <x v="9"/>
    <x v="1"/>
    <x v="4"/>
    <n v="540379"/>
    <s v="Sarina Myles"/>
    <s v="Tessa Marrek"/>
    <s v=""/>
    <s v=""/>
    <s v=""/>
    <s v=""/>
    <x v="12"/>
    <x v="2"/>
    <x v="0"/>
  </r>
  <r>
    <s v=""/>
    <x v="53"/>
    <x v="0"/>
    <x v="0"/>
    <x v="4"/>
    <n v="429196"/>
    <s v="Thane Calder"/>
    <s v="Kael Thorne"/>
    <s v=""/>
    <s v=""/>
    <s v=""/>
    <s v=""/>
    <x v="12"/>
    <x v="2"/>
    <x v="0"/>
  </r>
  <r>
    <s v=""/>
    <x v="53"/>
    <x v="7"/>
    <x v="2"/>
    <x v="4"/>
    <n v="436711"/>
    <s v="Elira Quinn"/>
    <s v="Isla Fenwick"/>
    <s v=""/>
    <s v=""/>
    <s v=""/>
    <s v=""/>
    <x v="12"/>
    <x v="2"/>
    <x v="0"/>
  </r>
  <r>
    <s v=""/>
    <x v="53"/>
    <x v="9"/>
    <x v="1"/>
    <x v="4"/>
    <n v="687861"/>
    <s v="Jarek Stone"/>
    <s v="Draven Voss"/>
    <s v=""/>
    <s v=""/>
    <s v=""/>
    <s v=""/>
    <x v="12"/>
    <x v="2"/>
    <x v="0"/>
  </r>
  <r>
    <s v=""/>
    <x v="53"/>
    <x v="11"/>
    <x v="2"/>
    <x v="4"/>
    <n v="867469"/>
    <s v="Liora Wren"/>
    <s v="Selene Crowe"/>
    <s v=""/>
    <s v=""/>
    <s v=""/>
    <s v=""/>
    <x v="12"/>
    <x v="2"/>
    <x v="0"/>
  </r>
  <r>
    <s v=""/>
    <x v="53"/>
    <x v="2"/>
    <x v="1"/>
    <x v="4"/>
    <n v="151650"/>
    <s v="Damon Hales"/>
    <s v="Lucan Storm"/>
    <s v=""/>
    <s v=""/>
    <s v=""/>
    <s v=""/>
    <x v="12"/>
    <x v="2"/>
    <x v="0"/>
  </r>
  <r>
    <s v=""/>
    <x v="53"/>
    <x v="5"/>
    <x v="1"/>
    <x v="4"/>
    <n v="606341"/>
    <s v="Tessa Korrin"/>
    <s v="Ayla Torrin"/>
    <s v=""/>
    <s v=""/>
    <s v=""/>
    <s v=""/>
    <x v="12"/>
    <x v="2"/>
    <x v="0"/>
  </r>
  <r>
    <s v=""/>
    <x v="53"/>
    <x v="8"/>
    <x v="3"/>
    <x v="4"/>
    <n v="774370"/>
    <s v="Rowan Velt"/>
    <s v="Ronan Dusk"/>
    <s v=""/>
    <s v=""/>
    <s v=""/>
    <s v=""/>
    <x v="12"/>
    <x v="2"/>
    <x v="0"/>
  </r>
  <r>
    <s v=""/>
    <x v="53"/>
    <x v="10"/>
    <x v="1"/>
    <x v="4"/>
    <n v="567614"/>
    <s v="Nyra Solen"/>
    <s v="Mina Locke"/>
    <s v=""/>
    <s v=""/>
    <s v=""/>
    <s v=""/>
    <x v="12"/>
    <x v="2"/>
    <x v="0"/>
  </r>
  <r>
    <s v=""/>
    <x v="53"/>
    <x v="6"/>
    <x v="1"/>
    <x v="4"/>
    <n v="655694"/>
    <s v="Alden Trask"/>
    <s v="Zane Myles"/>
    <s v=""/>
    <s v=""/>
    <s v=""/>
    <s v=""/>
    <x v="12"/>
    <x v="2"/>
    <x v="0"/>
  </r>
  <r>
    <s v=""/>
    <x v="53"/>
    <x v="9"/>
    <x v="1"/>
    <x v="4"/>
    <n v="943372"/>
    <s v="Mira Voss"/>
    <s v="Eira Calder"/>
    <s v=""/>
    <s v=""/>
    <s v=""/>
    <s v=""/>
    <x v="12"/>
    <x v="2"/>
    <x v="0"/>
  </r>
  <r>
    <s v=""/>
    <x v="53"/>
    <x v="2"/>
    <x v="1"/>
    <x v="4"/>
    <n v="654255"/>
    <s v="Kellen Dorne"/>
    <s v="Talon Rowe"/>
    <s v=""/>
    <s v=""/>
    <s v=""/>
    <s v=""/>
    <x v="12"/>
    <x v="2"/>
    <x v="0"/>
  </r>
  <r>
    <s v=""/>
    <x v="53"/>
    <x v="1"/>
    <x v="0"/>
    <x v="4"/>
    <n v="806852"/>
    <s v="Sarina Myles"/>
    <s v="Silas Vale"/>
    <s v=""/>
    <s v=""/>
    <s v=""/>
    <s v=""/>
    <x v="12"/>
    <x v="2"/>
    <x v="0"/>
  </r>
  <r>
    <s v=""/>
    <x v="53"/>
    <x v="1"/>
    <x v="0"/>
    <x v="4"/>
    <n v="907685"/>
    <s v="Thane Calder"/>
    <s v="Vera Korrin"/>
    <s v=""/>
    <s v=""/>
    <s v=""/>
    <s v=""/>
    <x v="12"/>
    <x v="2"/>
    <x v="0"/>
  </r>
  <r>
    <s v=""/>
    <x v="53"/>
    <x v="7"/>
    <x v="2"/>
    <x v="4"/>
    <n v="135339"/>
    <s v="Elira Quinn"/>
    <s v="Corin Nash"/>
    <s v=""/>
    <s v=""/>
    <s v=""/>
    <s v=""/>
    <x v="12"/>
    <x v="2"/>
    <x v="0"/>
  </r>
  <r>
    <s v=""/>
    <x v="53"/>
    <x v="10"/>
    <x v="1"/>
    <x v="4"/>
    <n v="670526"/>
    <s v="Jarek Stone"/>
    <s v="Lyra Blayne"/>
    <s v=""/>
    <s v=""/>
    <s v=""/>
    <s v=""/>
    <x v="12"/>
    <x v="2"/>
    <x v="0"/>
  </r>
  <r>
    <s v=""/>
    <x v="53"/>
    <x v="3"/>
    <x v="2"/>
    <x v="4"/>
    <n v="236617"/>
    <s v="Liora Wren"/>
    <s v="Bren Wren"/>
    <s v=""/>
    <s v=""/>
    <s v=""/>
    <s v=""/>
    <x v="12"/>
    <x v="2"/>
    <x v="0"/>
  </r>
  <r>
    <s v=""/>
    <x v="53"/>
    <x v="4"/>
    <x v="2"/>
    <x v="4"/>
    <n v="785591"/>
    <s v="Damon Hales"/>
    <s v="Nora Graye"/>
    <s v=""/>
    <s v=""/>
    <s v=""/>
    <s v=""/>
    <x v="12"/>
    <x v="2"/>
    <x v="0"/>
  </r>
  <r>
    <s v=""/>
    <x v="53"/>
    <x v="8"/>
    <x v="3"/>
    <x v="4"/>
    <n v="363803"/>
    <s v="Tessa Korrin"/>
    <s v="Nyra Rael"/>
    <s v=""/>
    <s v=""/>
    <s v=""/>
    <s v=""/>
    <x v="12"/>
    <x v="2"/>
    <x v="0"/>
  </r>
  <r>
    <s v=""/>
    <x v="53"/>
    <x v="11"/>
    <x v="2"/>
    <x v="4"/>
    <n v="272349"/>
    <s v="Rowan Velt"/>
    <s v="Kellen Sable"/>
    <s v=""/>
    <s v=""/>
    <s v=""/>
    <s v=""/>
    <x v="12"/>
    <x v="2"/>
    <x v="0"/>
  </r>
  <r>
    <s v=""/>
    <x v="53"/>
    <x v="1"/>
    <x v="0"/>
    <x v="4"/>
    <n v="699756"/>
    <s v="Nyra Solen"/>
    <s v="Tessa Marrek"/>
    <s v=""/>
    <s v=""/>
    <s v=""/>
    <s v=""/>
    <x v="12"/>
    <x v="2"/>
    <x v="0"/>
  </r>
  <r>
    <s v=""/>
    <x v="53"/>
    <x v="1"/>
    <x v="0"/>
    <x v="4"/>
    <n v="480484"/>
    <s v="Alden Trask"/>
    <s v="Kael Thorne"/>
    <s v=""/>
    <s v=""/>
    <s v=""/>
    <s v=""/>
    <x v="12"/>
    <x v="2"/>
    <x v="0"/>
  </r>
  <r>
    <s v=""/>
    <x v="53"/>
    <x v="1"/>
    <x v="0"/>
    <x v="4"/>
    <n v="854241"/>
    <s v="Mira Voss"/>
    <s v="Isla Fenwick"/>
    <s v=""/>
    <s v=""/>
    <s v=""/>
    <s v=""/>
    <x v="12"/>
    <x v="2"/>
    <x v="0"/>
  </r>
  <r>
    <s v=""/>
    <x v="53"/>
    <x v="3"/>
    <x v="2"/>
    <x v="4"/>
    <n v="772709"/>
    <s v="Kellen Dorne"/>
    <s v="Draven Voss"/>
    <s v=""/>
    <s v=""/>
    <s v=""/>
    <s v=""/>
    <x v="12"/>
    <x v="2"/>
    <x v="0"/>
  </r>
  <r>
    <s v=""/>
    <x v="53"/>
    <x v="0"/>
    <x v="0"/>
    <x v="4"/>
    <n v="430624"/>
    <s v="Sarina Myles"/>
    <s v="Selene Crowe"/>
    <s v=""/>
    <s v=""/>
    <s v=""/>
    <s v=""/>
    <x v="12"/>
    <x v="2"/>
    <x v="0"/>
  </r>
  <r>
    <s v=""/>
    <x v="53"/>
    <x v="10"/>
    <x v="1"/>
    <x v="4"/>
    <n v="222869"/>
    <s v="Thane Calder"/>
    <s v="Lucan Storm"/>
    <s v=""/>
    <s v=""/>
    <s v=""/>
    <s v=""/>
    <x v="12"/>
    <x v="2"/>
    <x v="0"/>
  </r>
  <r>
    <s v=""/>
    <x v="53"/>
    <x v="10"/>
    <x v="1"/>
    <x v="4"/>
    <n v="298098"/>
    <s v="Elira Quinn"/>
    <s v="Ayla Torrin"/>
    <s v=""/>
    <s v=""/>
    <s v=""/>
    <s v=""/>
    <x v="12"/>
    <x v="2"/>
    <x v="0"/>
  </r>
  <r>
    <s v=""/>
    <x v="53"/>
    <x v="8"/>
    <x v="3"/>
    <x v="4"/>
    <n v="208057"/>
    <s v="Jarek Stone"/>
    <s v="Ronan Dusk"/>
    <s v=""/>
    <s v=""/>
    <s v=""/>
    <s v=""/>
    <x v="12"/>
    <x v="2"/>
    <x v="0"/>
  </r>
  <r>
    <s v=""/>
    <x v="53"/>
    <x v="4"/>
    <x v="2"/>
    <x v="4"/>
    <n v="886734"/>
    <s v="Liora Wren"/>
    <s v="Mina Locke"/>
    <s v=""/>
    <s v=""/>
    <s v=""/>
    <s v=""/>
    <x v="12"/>
    <x v="2"/>
    <x v="0"/>
  </r>
  <r>
    <s v=""/>
    <x v="53"/>
    <x v="6"/>
    <x v="1"/>
    <x v="4"/>
    <n v="381260"/>
    <s v="Damon Hales"/>
    <s v="Zane Myles"/>
    <s v=""/>
    <s v=""/>
    <s v=""/>
    <s v=""/>
    <x v="12"/>
    <x v="2"/>
    <x v="0"/>
  </r>
  <r>
    <s v=""/>
    <x v="53"/>
    <x v="3"/>
    <x v="2"/>
    <x v="4"/>
    <n v="961458"/>
    <s v="Tessa Korrin"/>
    <s v="Eira Calder"/>
    <s v=""/>
    <s v=""/>
    <s v=""/>
    <s v=""/>
    <x v="12"/>
    <x v="2"/>
    <x v="0"/>
  </r>
  <r>
    <s v=""/>
    <x v="53"/>
    <x v="3"/>
    <x v="2"/>
    <x v="4"/>
    <n v="710495"/>
    <s v="Rowan Velt"/>
    <s v="Talon Rowe"/>
    <s v=""/>
    <s v=""/>
    <s v=""/>
    <s v=""/>
    <x v="12"/>
    <x v="2"/>
    <x v="0"/>
  </r>
  <r>
    <s v=""/>
    <x v="53"/>
    <x v="5"/>
    <x v="1"/>
    <x v="4"/>
    <n v="986228"/>
    <s v="Nyra Solen"/>
    <s v="Silas Vale"/>
    <s v=""/>
    <s v=""/>
    <s v=""/>
    <s v=""/>
    <x v="12"/>
    <x v="2"/>
    <x v="0"/>
  </r>
  <r>
    <s v=""/>
    <x v="53"/>
    <x v="2"/>
    <x v="1"/>
    <x v="4"/>
    <n v="703962"/>
    <s v="Alden Trask"/>
    <s v="Vera Korrin"/>
    <s v=""/>
    <s v=""/>
    <s v=""/>
    <s v=""/>
    <x v="12"/>
    <x v="2"/>
    <x v="0"/>
  </r>
  <r>
    <s v=""/>
    <x v="53"/>
    <x v="10"/>
    <x v="1"/>
    <x v="4"/>
    <n v="880532"/>
    <s v="Mira Voss"/>
    <s v="Corin Nash"/>
    <s v=""/>
    <s v=""/>
    <s v=""/>
    <s v=""/>
    <x v="12"/>
    <x v="2"/>
    <x v="0"/>
  </r>
  <r>
    <s v=""/>
    <x v="53"/>
    <x v="11"/>
    <x v="2"/>
    <x v="4"/>
    <n v="993116"/>
    <s v="Kellen Dorne"/>
    <s v="Lyra Blayne"/>
    <s v=""/>
    <s v=""/>
    <s v=""/>
    <s v=""/>
    <x v="12"/>
    <x v="2"/>
    <x v="0"/>
  </r>
  <r>
    <s v=""/>
    <x v="53"/>
    <x v="6"/>
    <x v="1"/>
    <x v="4"/>
    <n v="488603"/>
    <s v="Sarina Myles"/>
    <s v="Bren Wren"/>
    <s v=""/>
    <s v=""/>
    <s v=""/>
    <s v=""/>
    <x v="12"/>
    <x v="2"/>
    <x v="0"/>
  </r>
  <r>
    <s v=""/>
    <x v="53"/>
    <x v="9"/>
    <x v="1"/>
    <x v="4"/>
    <n v="458025"/>
    <s v="Thane Calder"/>
    <s v="Nora Graye"/>
    <s v=""/>
    <s v=""/>
    <s v=""/>
    <s v=""/>
    <x v="12"/>
    <x v="2"/>
    <x v="0"/>
  </r>
  <r>
    <s v=""/>
    <x v="53"/>
    <x v="0"/>
    <x v="0"/>
    <x v="4"/>
    <n v="894162"/>
    <s v="Elira Quinn"/>
    <s v="Nyra Rael"/>
    <s v=""/>
    <s v=""/>
    <s v=""/>
    <s v=""/>
    <x v="12"/>
    <x v="2"/>
    <x v="0"/>
  </r>
  <r>
    <s v=""/>
    <x v="53"/>
    <x v="5"/>
    <x v="1"/>
    <x v="4"/>
    <n v="638064"/>
    <s v="Jarek Stone"/>
    <s v="Kellen Sable"/>
    <s v=""/>
    <s v=""/>
    <s v=""/>
    <s v=""/>
    <x v="12"/>
    <x v="2"/>
    <x v="0"/>
  </r>
  <r>
    <s v=""/>
    <x v="53"/>
    <x v="9"/>
    <x v="1"/>
    <x v="4"/>
    <n v="400343"/>
    <s v="Liora Wren"/>
    <s v="Tessa Marrek"/>
    <s v=""/>
    <s v=""/>
    <s v=""/>
    <s v=""/>
    <x v="12"/>
    <x v="2"/>
    <x v="0"/>
  </r>
  <r>
    <s v=""/>
    <x v="53"/>
    <x v="1"/>
    <x v="0"/>
    <x v="4"/>
    <n v="137926"/>
    <s v="Damon Hales"/>
    <s v="Kael Thorne"/>
    <s v=""/>
    <s v=""/>
    <s v=""/>
    <s v=""/>
    <x v="12"/>
    <x v="2"/>
    <x v="0"/>
  </r>
  <r>
    <s v=""/>
    <x v="53"/>
    <x v="10"/>
    <x v="1"/>
    <x v="4"/>
    <n v="775653"/>
    <s v="Tessa Korrin"/>
    <s v="Isla Fenwick"/>
    <s v=""/>
    <s v=""/>
    <s v=""/>
    <s v=""/>
    <x v="12"/>
    <x v="2"/>
    <x v="0"/>
  </r>
  <r>
    <s v=""/>
    <x v="53"/>
    <x v="0"/>
    <x v="0"/>
    <x v="4"/>
    <n v="443477"/>
    <s v="Rowan Velt"/>
    <s v="Draven Voss"/>
    <s v=""/>
    <s v=""/>
    <s v=""/>
    <s v=""/>
    <x v="12"/>
    <x v="2"/>
    <x v="0"/>
  </r>
  <r>
    <s v=""/>
    <x v="53"/>
    <x v="10"/>
    <x v="1"/>
    <x v="4"/>
    <n v="961671"/>
    <s v="Nyra Solen"/>
    <s v="Selene Crowe"/>
    <s v=""/>
    <s v=""/>
    <s v=""/>
    <s v=""/>
    <x v="12"/>
    <x v="2"/>
    <x v="0"/>
  </r>
  <r>
    <s v=""/>
    <x v="53"/>
    <x v="5"/>
    <x v="1"/>
    <x v="4"/>
    <n v="318591"/>
    <s v="Alden Trask"/>
    <s v="Lucan Storm"/>
    <s v=""/>
    <s v=""/>
    <s v=""/>
    <s v=""/>
    <x v="12"/>
    <x v="2"/>
    <x v="0"/>
  </r>
  <r>
    <s v=""/>
    <x v="53"/>
    <x v="9"/>
    <x v="1"/>
    <x v="4"/>
    <n v="166876"/>
    <s v="Mira Voss"/>
    <s v="Ayla Torrin"/>
    <s v=""/>
    <s v=""/>
    <s v=""/>
    <s v=""/>
    <x v="12"/>
    <x v="2"/>
    <x v="0"/>
  </r>
  <r>
    <s v=""/>
    <x v="53"/>
    <x v="6"/>
    <x v="1"/>
    <x v="4"/>
    <n v="505767"/>
    <s v="Kellen Dorne"/>
    <s v="Ronan Dusk"/>
    <s v=""/>
    <s v=""/>
    <s v=""/>
    <s v=""/>
    <x v="12"/>
    <x v="2"/>
    <x v="0"/>
  </r>
  <r>
    <s v=""/>
    <x v="53"/>
    <x v="0"/>
    <x v="0"/>
    <x v="4"/>
    <n v="703591"/>
    <s v="Sarina Myles"/>
    <s v="Mina Locke"/>
    <s v=""/>
    <s v=""/>
    <s v=""/>
    <s v=""/>
    <x v="12"/>
    <x v="2"/>
    <x v="0"/>
  </r>
  <r>
    <s v=""/>
    <x v="53"/>
    <x v="6"/>
    <x v="1"/>
    <x v="4"/>
    <n v="137274"/>
    <s v="Thane Calder"/>
    <s v="Zane Myles"/>
    <s v=""/>
    <s v=""/>
    <s v=""/>
    <s v=""/>
    <x v="12"/>
    <x v="2"/>
    <x v="0"/>
  </r>
  <r>
    <s v=""/>
    <x v="53"/>
    <x v="3"/>
    <x v="2"/>
    <x v="4"/>
    <n v="632574"/>
    <s v="Elira Quinn"/>
    <s v="Eira Calder"/>
    <s v=""/>
    <s v=""/>
    <s v=""/>
    <s v=""/>
    <x v="12"/>
    <x v="2"/>
    <x v="0"/>
  </r>
  <r>
    <s v=""/>
    <x v="53"/>
    <x v="11"/>
    <x v="2"/>
    <x v="4"/>
    <n v="543968"/>
    <s v="Jarek Stone"/>
    <s v="Talon Rowe"/>
    <s v=""/>
    <s v=""/>
    <s v=""/>
    <s v=""/>
    <x v="12"/>
    <x v="2"/>
    <x v="0"/>
  </r>
  <r>
    <s v=""/>
    <x v="53"/>
    <x v="1"/>
    <x v="0"/>
    <x v="4"/>
    <n v="991973"/>
    <s v="Liora Wren"/>
    <s v="Silas Vale"/>
    <s v=""/>
    <s v=""/>
    <s v=""/>
    <s v=""/>
    <x v="12"/>
    <x v="2"/>
    <x v="0"/>
  </r>
  <r>
    <s v=""/>
    <x v="53"/>
    <x v="5"/>
    <x v="1"/>
    <x v="4"/>
    <n v="139907"/>
    <s v="Damon Hales"/>
    <s v="Vera Korrin"/>
    <s v=""/>
    <s v=""/>
    <s v=""/>
    <s v=""/>
    <x v="12"/>
    <x v="2"/>
    <x v="0"/>
  </r>
  <r>
    <s v=""/>
    <x v="53"/>
    <x v="8"/>
    <x v="3"/>
    <x v="4"/>
    <n v="868928"/>
    <s v="Tessa Korrin"/>
    <s v="Corin Nash"/>
    <s v=""/>
    <s v=""/>
    <s v=""/>
    <s v=""/>
    <x v="12"/>
    <x v="2"/>
    <x v="0"/>
  </r>
  <r>
    <s v=""/>
    <x v="53"/>
    <x v="8"/>
    <x v="3"/>
    <x v="4"/>
    <n v="924726"/>
    <s v="Rowan Velt"/>
    <s v="Lyra Blayne"/>
    <s v=""/>
    <s v=""/>
    <s v=""/>
    <s v=""/>
    <x v="12"/>
    <x v="2"/>
    <x v="0"/>
  </r>
  <r>
    <s v=""/>
    <x v="53"/>
    <x v="10"/>
    <x v="1"/>
    <x v="4"/>
    <n v="241919"/>
    <s v="Nyra Solen"/>
    <s v="Bren Wren"/>
    <s v=""/>
    <s v=""/>
    <s v=""/>
    <s v=""/>
    <x v="12"/>
    <x v="2"/>
    <x v="0"/>
  </r>
  <r>
    <s v=""/>
    <x v="53"/>
    <x v="4"/>
    <x v="2"/>
    <x v="4"/>
    <n v="838200"/>
    <s v="Alden Trask"/>
    <s v="Nora Graye"/>
    <s v=""/>
    <s v=""/>
    <s v=""/>
    <s v=""/>
    <x v="12"/>
    <x v="2"/>
    <x v="0"/>
  </r>
  <r>
    <s v=""/>
    <x v="53"/>
    <x v="3"/>
    <x v="2"/>
    <x v="4"/>
    <n v="186836"/>
    <s v="Mira Voss"/>
    <s v="Nyra Rael"/>
    <s v=""/>
    <s v=""/>
    <s v=""/>
    <s v=""/>
    <x v="12"/>
    <x v="2"/>
    <x v="0"/>
  </r>
  <r>
    <s v=""/>
    <x v="53"/>
    <x v="8"/>
    <x v="3"/>
    <x v="4"/>
    <n v="143143"/>
    <s v="Kellen Dorne"/>
    <s v="Kellen Sable"/>
    <s v=""/>
    <s v=""/>
    <s v=""/>
    <s v=""/>
    <x v="12"/>
    <x v="2"/>
    <x v="0"/>
  </r>
  <r>
    <s v=""/>
    <x v="53"/>
    <x v="0"/>
    <x v="0"/>
    <x v="4"/>
    <n v="383225"/>
    <s v="Sarina Myles"/>
    <s v="Tessa Marrek"/>
    <s v=""/>
    <s v=""/>
    <s v=""/>
    <s v=""/>
    <x v="12"/>
    <x v="2"/>
    <x v="0"/>
  </r>
  <r>
    <s v=""/>
    <x v="53"/>
    <x v="5"/>
    <x v="1"/>
    <x v="4"/>
    <n v="506017"/>
    <s v="Thane Calder"/>
    <s v="Kael Thorne"/>
    <s v=""/>
    <s v=""/>
    <s v=""/>
    <s v=""/>
    <x v="12"/>
    <x v="2"/>
    <x v="0"/>
  </r>
  <r>
    <s v=""/>
    <x v="53"/>
    <x v="1"/>
    <x v="0"/>
    <x v="4"/>
    <n v="581412"/>
    <s v="Elira Quinn"/>
    <s v="Isla Fenwick"/>
    <s v=""/>
    <s v=""/>
    <s v=""/>
    <s v=""/>
    <x v="12"/>
    <x v="2"/>
    <x v="0"/>
  </r>
  <r>
    <s v=""/>
    <x v="53"/>
    <x v="2"/>
    <x v="1"/>
    <x v="4"/>
    <n v="845849"/>
    <s v="Jarek Stone"/>
    <s v="Draven Voss"/>
    <s v=""/>
    <s v=""/>
    <s v=""/>
    <s v=""/>
    <x v="12"/>
    <x v="2"/>
    <x v="0"/>
  </r>
  <r>
    <s v=""/>
    <x v="53"/>
    <x v="4"/>
    <x v="2"/>
    <x v="4"/>
    <n v="898248"/>
    <s v="Liora Wren"/>
    <s v="Selene Crowe"/>
    <s v=""/>
    <s v=""/>
    <s v=""/>
    <s v=""/>
    <x v="12"/>
    <x v="2"/>
    <x v="0"/>
  </r>
  <r>
    <s v=""/>
    <x v="53"/>
    <x v="1"/>
    <x v="0"/>
    <x v="4"/>
    <n v="518522"/>
    <s v="Damon Hales"/>
    <s v="Lucan Storm"/>
    <s v=""/>
    <s v=""/>
    <s v=""/>
    <s v=""/>
    <x v="12"/>
    <x v="2"/>
    <x v="0"/>
  </r>
  <r>
    <s v=""/>
    <x v="53"/>
    <x v="2"/>
    <x v="1"/>
    <x v="4"/>
    <n v="497296"/>
    <s v="Tessa Korrin"/>
    <s v="Ayla Torrin"/>
    <s v=""/>
    <s v=""/>
    <s v=""/>
    <s v=""/>
    <x v="12"/>
    <x v="2"/>
    <x v="0"/>
  </r>
  <r>
    <s v=""/>
    <x v="53"/>
    <x v="8"/>
    <x v="3"/>
    <x v="4"/>
    <n v="751095"/>
    <s v="Rowan Velt"/>
    <s v="Ronan Dusk"/>
    <s v=""/>
    <s v=""/>
    <s v=""/>
    <s v=""/>
    <x v="12"/>
    <x v="2"/>
    <x v="0"/>
  </r>
  <r>
    <s v=""/>
    <x v="53"/>
    <x v="4"/>
    <x v="2"/>
    <x v="4"/>
    <n v="687584"/>
    <s v="Nyra Solen"/>
    <s v="Mina Locke"/>
    <s v=""/>
    <s v=""/>
    <s v=""/>
    <s v=""/>
    <x v="12"/>
    <x v="2"/>
    <x v="0"/>
  </r>
  <r>
    <s v=""/>
    <x v="53"/>
    <x v="5"/>
    <x v="1"/>
    <x v="4"/>
    <n v="405054"/>
    <s v="Alden Trask"/>
    <s v="Zane Myles"/>
    <s v=""/>
    <s v=""/>
    <s v=""/>
    <s v=""/>
    <x v="12"/>
    <x v="2"/>
    <x v="0"/>
  </r>
  <r>
    <s v=""/>
    <x v="53"/>
    <x v="4"/>
    <x v="2"/>
    <x v="4"/>
    <n v="700542"/>
    <s v="Mira Voss"/>
    <s v="Eira Calder"/>
    <s v=""/>
    <s v=""/>
    <s v=""/>
    <s v=""/>
    <x v="12"/>
    <x v="2"/>
    <x v="0"/>
  </r>
  <r>
    <s v=""/>
    <x v="53"/>
    <x v="1"/>
    <x v="0"/>
    <x v="4"/>
    <n v="163400"/>
    <s v="Kellen Dorne"/>
    <s v="Talon Rowe"/>
    <s v=""/>
    <s v=""/>
    <s v=""/>
    <s v=""/>
    <x v="12"/>
    <x v="2"/>
    <x v="0"/>
  </r>
  <r>
    <s v=""/>
    <x v="53"/>
    <x v="6"/>
    <x v="1"/>
    <x v="4"/>
    <n v="548620"/>
    <s v="Sarina Myles"/>
    <s v="Silas Vale"/>
    <s v=""/>
    <s v=""/>
    <s v=""/>
    <s v=""/>
    <x v="12"/>
    <x v="2"/>
    <x v="0"/>
  </r>
  <r>
    <s v=""/>
    <x v="53"/>
    <x v="1"/>
    <x v="0"/>
    <x v="4"/>
    <n v="222888"/>
    <s v="Thane Calder"/>
    <s v="Vera Korrin"/>
    <s v=""/>
    <s v=""/>
    <s v=""/>
    <s v=""/>
    <x v="12"/>
    <x v="2"/>
    <x v="0"/>
  </r>
  <r>
    <s v=""/>
    <x v="53"/>
    <x v="8"/>
    <x v="3"/>
    <x v="4"/>
    <n v="812997"/>
    <s v="Elira Quinn"/>
    <s v="Corin Nash"/>
    <s v=""/>
    <s v=""/>
    <s v=""/>
    <s v=""/>
    <x v="12"/>
    <x v="2"/>
    <x v="0"/>
  </r>
  <r>
    <s v=""/>
    <x v="53"/>
    <x v="5"/>
    <x v="1"/>
    <x v="4"/>
    <n v="700964"/>
    <s v="Jarek Stone"/>
    <s v="Lyra Blayne"/>
    <s v=""/>
    <s v=""/>
    <s v=""/>
    <s v=""/>
    <x v="12"/>
    <x v="2"/>
    <x v="0"/>
  </r>
  <r>
    <s v=""/>
    <x v="53"/>
    <x v="9"/>
    <x v="1"/>
    <x v="4"/>
    <n v="763020"/>
    <s v="Liora Wren"/>
    <s v="Bren Wren"/>
    <s v=""/>
    <s v=""/>
    <s v=""/>
    <s v=""/>
    <x v="12"/>
    <x v="2"/>
    <x v="0"/>
  </r>
  <r>
    <s v=""/>
    <x v="53"/>
    <x v="4"/>
    <x v="2"/>
    <x v="4"/>
    <n v="694490"/>
    <s v="Damon Hales"/>
    <s v="Nora Graye"/>
    <s v=""/>
    <s v=""/>
    <s v=""/>
    <s v=""/>
    <x v="12"/>
    <x v="2"/>
    <x v="0"/>
  </r>
  <r>
    <s v=""/>
    <x v="53"/>
    <x v="2"/>
    <x v="1"/>
    <x v="4"/>
    <n v="362903"/>
    <s v="Tessa Korrin"/>
    <s v="Nyra Rael"/>
    <s v=""/>
    <s v=""/>
    <s v=""/>
    <s v=""/>
    <x v="12"/>
    <x v="2"/>
    <x v="0"/>
  </r>
  <r>
    <s v=""/>
    <x v="53"/>
    <x v="4"/>
    <x v="2"/>
    <x v="4"/>
    <n v="793120"/>
    <s v="Rowan Velt"/>
    <s v="Kellen Sable"/>
    <s v=""/>
    <s v=""/>
    <s v=""/>
    <s v=""/>
    <x v="12"/>
    <x v="2"/>
    <x v="0"/>
  </r>
  <r>
    <s v=""/>
    <x v="53"/>
    <x v="4"/>
    <x v="2"/>
    <x v="4"/>
    <n v="806046"/>
    <s v="Nyra Solen"/>
    <s v="Tessa Marrek"/>
    <s v=""/>
    <s v=""/>
    <s v=""/>
    <s v=""/>
    <x v="12"/>
    <x v="2"/>
    <x v="0"/>
  </r>
  <r>
    <s v=""/>
    <x v="53"/>
    <x v="0"/>
    <x v="0"/>
    <x v="4"/>
    <n v="595071"/>
    <s v="Alden Trask"/>
    <s v="Kael Thorne"/>
    <s v=""/>
    <s v=""/>
    <s v=""/>
    <s v=""/>
    <x v="12"/>
    <x v="2"/>
    <x v="0"/>
  </r>
  <r>
    <s v=""/>
    <x v="53"/>
    <x v="5"/>
    <x v="1"/>
    <x v="4"/>
    <n v="127128"/>
    <s v="Mira Voss"/>
    <s v="Isla Fenwick"/>
    <s v=""/>
    <s v=""/>
    <s v=""/>
    <s v=""/>
    <x v="12"/>
    <x v="2"/>
    <x v="0"/>
  </r>
  <r>
    <s v=""/>
    <x v="53"/>
    <x v="11"/>
    <x v="2"/>
    <x v="4"/>
    <n v="196024"/>
    <s v="Kellen Dorne"/>
    <s v="Draven Voss"/>
    <s v=""/>
    <s v=""/>
    <s v=""/>
    <s v=""/>
    <x v="12"/>
    <x v="2"/>
    <x v="0"/>
  </r>
  <r>
    <s v=""/>
    <x v="53"/>
    <x v="5"/>
    <x v="1"/>
    <x v="4"/>
    <n v="655286"/>
    <s v="Sarina Myles"/>
    <s v="Selene Crowe"/>
    <s v=""/>
    <s v=""/>
    <s v=""/>
    <s v=""/>
    <x v="12"/>
    <x v="2"/>
    <x v="0"/>
  </r>
  <r>
    <s v=""/>
    <x v="53"/>
    <x v="6"/>
    <x v="1"/>
    <x v="4"/>
    <n v="990704"/>
    <s v="Thane Calder"/>
    <s v="Lucan Storm"/>
    <s v=""/>
    <s v=""/>
    <s v=""/>
    <s v=""/>
    <x v="12"/>
    <x v="2"/>
    <x v="0"/>
  </r>
  <r>
    <s v=""/>
    <x v="53"/>
    <x v="1"/>
    <x v="0"/>
    <x v="4"/>
    <n v="524063"/>
    <s v="Elira Quinn"/>
    <s v="Ayla Torrin"/>
    <s v=""/>
    <s v=""/>
    <s v=""/>
    <s v=""/>
    <x v="12"/>
    <x v="2"/>
    <x v="0"/>
  </r>
  <r>
    <s v=""/>
    <x v="53"/>
    <x v="6"/>
    <x v="1"/>
    <x v="4"/>
    <n v="193943"/>
    <s v="Jarek Stone"/>
    <s v="Ronan Dusk"/>
    <s v=""/>
    <s v=""/>
    <s v=""/>
    <s v=""/>
    <x v="12"/>
    <x v="2"/>
    <x v="0"/>
  </r>
  <r>
    <s v=""/>
    <x v="53"/>
    <x v="10"/>
    <x v="1"/>
    <x v="4"/>
    <n v="509862"/>
    <s v="Liora Wren"/>
    <s v="Mina Locke"/>
    <s v=""/>
    <s v=""/>
    <s v=""/>
    <s v=""/>
    <x v="12"/>
    <x v="2"/>
    <x v="0"/>
  </r>
  <r>
    <s v=""/>
    <x v="53"/>
    <x v="8"/>
    <x v="3"/>
    <x v="4"/>
    <n v="349996"/>
    <s v="Damon Hales"/>
    <s v="Zane Myles"/>
    <s v=""/>
    <s v=""/>
    <s v=""/>
    <s v=""/>
    <x v="12"/>
    <x v="2"/>
    <x v="0"/>
  </r>
  <r>
    <s v=""/>
    <x v="53"/>
    <x v="7"/>
    <x v="2"/>
    <x v="4"/>
    <n v="461251"/>
    <s v="Tessa Korrin"/>
    <s v="Eira Calder"/>
    <s v=""/>
    <s v=""/>
    <s v=""/>
    <s v=""/>
    <x v="12"/>
    <x v="2"/>
    <x v="0"/>
  </r>
  <r>
    <s v=""/>
    <x v="53"/>
    <x v="6"/>
    <x v="1"/>
    <x v="4"/>
    <n v="582619"/>
    <s v="Rowan Velt"/>
    <s v="Talon Rowe"/>
    <s v=""/>
    <s v=""/>
    <s v=""/>
    <s v=""/>
    <x v="12"/>
    <x v="2"/>
    <x v="0"/>
  </r>
  <r>
    <s v=""/>
    <x v="53"/>
    <x v="0"/>
    <x v="0"/>
    <x v="4"/>
    <n v="152977"/>
    <s v="Nyra Solen"/>
    <s v="Silas Vale"/>
    <s v=""/>
    <s v=""/>
    <s v=""/>
    <s v=""/>
    <x v="12"/>
    <x v="2"/>
    <x v="0"/>
  </r>
  <r>
    <s v=""/>
    <x v="53"/>
    <x v="1"/>
    <x v="0"/>
    <x v="4"/>
    <n v="661358"/>
    <s v="Alden Trask"/>
    <s v="Vera Korrin"/>
    <s v=""/>
    <s v=""/>
    <s v=""/>
    <s v=""/>
    <x v="12"/>
    <x v="2"/>
    <x v="0"/>
  </r>
  <r>
    <s v=""/>
    <x v="53"/>
    <x v="4"/>
    <x v="2"/>
    <x v="4"/>
    <n v="945168"/>
    <s v="Mira Voss"/>
    <s v="Corin Nash"/>
    <s v=""/>
    <s v=""/>
    <s v=""/>
    <s v=""/>
    <x v="12"/>
    <x v="2"/>
    <x v="0"/>
  </r>
  <r>
    <s v=""/>
    <x v="53"/>
    <x v="3"/>
    <x v="2"/>
    <x v="4"/>
    <n v="180199"/>
    <s v="Kellen Dorne"/>
    <s v="Lyra Blayne"/>
    <s v=""/>
    <s v=""/>
    <s v=""/>
    <s v=""/>
    <x v="12"/>
    <x v="2"/>
    <x v="0"/>
  </r>
  <r>
    <s v=""/>
    <x v="53"/>
    <x v="2"/>
    <x v="1"/>
    <x v="4"/>
    <n v="756175"/>
    <s v="Sarina Myles"/>
    <s v="Bren Wren"/>
    <s v=""/>
    <s v=""/>
    <s v=""/>
    <s v=""/>
    <x v="12"/>
    <x v="2"/>
    <x v="0"/>
  </r>
  <r>
    <s v=""/>
    <x v="53"/>
    <x v="5"/>
    <x v="1"/>
    <x v="4"/>
    <n v="236991"/>
    <s v="Thane Calder"/>
    <s v="Nora Graye"/>
    <s v=""/>
    <s v=""/>
    <s v=""/>
    <s v=""/>
    <x v="12"/>
    <x v="2"/>
    <x v="0"/>
  </r>
  <r>
    <s v=""/>
    <x v="53"/>
    <x v="9"/>
    <x v="1"/>
    <x v="4"/>
    <n v="460689"/>
    <s v="Elira Quinn"/>
    <s v="Nyra Rael"/>
    <s v=""/>
    <s v=""/>
    <s v=""/>
    <s v=""/>
    <x v="12"/>
    <x v="2"/>
    <x v="0"/>
  </r>
  <r>
    <s v=""/>
    <x v="53"/>
    <x v="9"/>
    <x v="1"/>
    <x v="4"/>
    <n v="552127"/>
    <s v="Jarek Stone"/>
    <s v="Kellen Sable"/>
    <s v=""/>
    <s v=""/>
    <s v=""/>
    <s v=""/>
    <x v="12"/>
    <x v="2"/>
    <x v="0"/>
  </r>
  <r>
    <s v=""/>
    <x v="53"/>
    <x v="2"/>
    <x v="1"/>
    <x v="4"/>
    <n v="395829"/>
    <s v="Liora Wren"/>
    <s v="Tessa Marrek"/>
    <s v=""/>
    <s v=""/>
    <s v=""/>
    <s v=""/>
    <x v="12"/>
    <x v="2"/>
    <x v="0"/>
  </r>
  <r>
    <s v=""/>
    <x v="53"/>
    <x v="1"/>
    <x v="0"/>
    <x v="4"/>
    <n v="710560"/>
    <s v="Damon Hales"/>
    <s v="Kael Thorne"/>
    <s v=""/>
    <s v=""/>
    <s v=""/>
    <s v=""/>
    <x v="12"/>
    <x v="2"/>
    <x v="0"/>
  </r>
  <r>
    <s v=""/>
    <x v="53"/>
    <x v="2"/>
    <x v="1"/>
    <x v="4"/>
    <n v="362124"/>
    <s v="Tessa Korrin"/>
    <s v="Isla Fenwick"/>
    <s v=""/>
    <s v=""/>
    <s v=""/>
    <s v=""/>
    <x v="12"/>
    <x v="2"/>
    <x v="0"/>
  </r>
  <r>
    <s v=""/>
    <x v="53"/>
    <x v="5"/>
    <x v="1"/>
    <x v="4"/>
    <n v="531533"/>
    <s v="Rowan Velt"/>
    <s v="Draven Voss"/>
    <s v=""/>
    <s v=""/>
    <s v=""/>
    <s v=""/>
    <x v="12"/>
    <x v="2"/>
    <x v="0"/>
  </r>
  <r>
    <s v=""/>
    <x v="53"/>
    <x v="11"/>
    <x v="2"/>
    <x v="4"/>
    <n v="767019"/>
    <s v="Nyra Solen"/>
    <s v="Selene Crowe"/>
    <s v=""/>
    <s v=""/>
    <s v=""/>
    <s v=""/>
    <x v="12"/>
    <x v="2"/>
    <x v="0"/>
  </r>
  <r>
    <s v=""/>
    <x v="53"/>
    <x v="11"/>
    <x v="2"/>
    <x v="4"/>
    <n v="796616"/>
    <s v="Alden Trask"/>
    <s v="Lucan Storm"/>
    <s v=""/>
    <s v=""/>
    <s v=""/>
    <s v=""/>
    <x v="12"/>
    <x v="2"/>
    <x v="0"/>
  </r>
  <r>
    <s v=""/>
    <x v="53"/>
    <x v="8"/>
    <x v="3"/>
    <x v="4"/>
    <n v="168283"/>
    <s v="Mira Voss"/>
    <s v="Ayla Torrin"/>
    <s v=""/>
    <s v=""/>
    <s v=""/>
    <s v=""/>
    <x v="12"/>
    <x v="2"/>
    <x v="0"/>
  </r>
  <r>
    <s v=""/>
    <x v="53"/>
    <x v="10"/>
    <x v="1"/>
    <x v="4"/>
    <n v="360216"/>
    <s v="Kellen Dorne"/>
    <s v="Ronan Dusk"/>
    <s v=""/>
    <s v=""/>
    <s v=""/>
    <s v=""/>
    <x v="12"/>
    <x v="2"/>
    <x v="0"/>
  </r>
  <r>
    <s v=""/>
    <x v="53"/>
    <x v="10"/>
    <x v="1"/>
    <x v="4"/>
    <n v="362973"/>
    <s v="Sarina Myles"/>
    <s v="Mina Locke"/>
    <s v=""/>
    <s v=""/>
    <s v=""/>
    <s v=""/>
    <x v="12"/>
    <x v="2"/>
    <x v="0"/>
  </r>
  <r>
    <s v=""/>
    <x v="53"/>
    <x v="11"/>
    <x v="2"/>
    <x v="4"/>
    <n v="727565"/>
    <s v="Thane Calder"/>
    <s v="Zane Myles"/>
    <s v=""/>
    <s v=""/>
    <s v=""/>
    <s v=""/>
    <x v="12"/>
    <x v="2"/>
    <x v="0"/>
  </r>
  <r>
    <s v=""/>
    <x v="53"/>
    <x v="0"/>
    <x v="0"/>
    <x v="4"/>
    <n v="782697"/>
    <s v="Elira Quinn"/>
    <s v="Eira Calder"/>
    <s v=""/>
    <s v=""/>
    <s v=""/>
    <s v=""/>
    <x v="12"/>
    <x v="2"/>
    <x v="0"/>
  </r>
  <r>
    <s v=""/>
    <x v="53"/>
    <x v="9"/>
    <x v="1"/>
    <x v="4"/>
    <n v="547114"/>
    <s v="Jarek Stone"/>
    <s v="Talon Rowe"/>
    <s v=""/>
    <s v=""/>
    <s v=""/>
    <s v=""/>
    <x v="12"/>
    <x v="2"/>
    <x v="0"/>
  </r>
  <r>
    <s v=""/>
    <x v="53"/>
    <x v="7"/>
    <x v="2"/>
    <x v="4"/>
    <n v="561742"/>
    <s v="Liora Wren"/>
    <s v="Silas Vale"/>
    <s v=""/>
    <s v=""/>
    <s v=""/>
    <s v=""/>
    <x v="12"/>
    <x v="2"/>
    <x v="0"/>
  </r>
  <r>
    <s v=""/>
    <x v="53"/>
    <x v="10"/>
    <x v="1"/>
    <x v="4"/>
    <n v="741883"/>
    <s v="Damon Hales"/>
    <s v="Vera Korrin"/>
    <s v=""/>
    <s v=""/>
    <s v=""/>
    <s v=""/>
    <x v="12"/>
    <x v="2"/>
    <x v="0"/>
  </r>
  <r>
    <s v=""/>
    <x v="53"/>
    <x v="6"/>
    <x v="1"/>
    <x v="4"/>
    <n v="376021"/>
    <s v="Tessa Korrin"/>
    <s v="Corin Nash"/>
    <s v=""/>
    <s v=""/>
    <s v=""/>
    <s v=""/>
    <x v="12"/>
    <x v="2"/>
    <x v="0"/>
  </r>
  <r>
    <s v=""/>
    <x v="53"/>
    <x v="3"/>
    <x v="2"/>
    <x v="4"/>
    <n v="991066"/>
    <s v="Rowan Velt"/>
    <s v="Lyra Blayne"/>
    <s v=""/>
    <s v=""/>
    <s v=""/>
    <s v=""/>
    <x v="12"/>
    <x v="2"/>
    <x v="0"/>
  </r>
  <r>
    <s v=""/>
    <x v="53"/>
    <x v="8"/>
    <x v="3"/>
    <x v="4"/>
    <n v="201541"/>
    <s v="Nyra Solen"/>
    <s v="Bren Wren"/>
    <s v=""/>
    <s v=""/>
    <s v=""/>
    <s v=""/>
    <x v="12"/>
    <x v="2"/>
    <x v="0"/>
  </r>
  <r>
    <s v=""/>
    <x v="53"/>
    <x v="4"/>
    <x v="2"/>
    <x v="4"/>
    <n v="626724"/>
    <s v="Alden Trask"/>
    <s v="Nora Graye"/>
    <s v=""/>
    <s v=""/>
    <s v=""/>
    <s v=""/>
    <x v="12"/>
    <x v="2"/>
    <x v="0"/>
  </r>
  <r>
    <s v=""/>
    <x v="53"/>
    <x v="4"/>
    <x v="2"/>
    <x v="4"/>
    <n v="690580"/>
    <s v="Mira Voss"/>
    <s v="Nyra Rael"/>
    <s v=""/>
    <s v=""/>
    <s v=""/>
    <s v=""/>
    <x v="12"/>
    <x v="2"/>
    <x v="0"/>
  </r>
  <r>
    <s v=""/>
    <x v="53"/>
    <x v="0"/>
    <x v="0"/>
    <x v="4"/>
    <n v="956500"/>
    <s v="Kellen Dorne"/>
    <s v="Kellen Sable"/>
    <s v=""/>
    <s v=""/>
    <s v=""/>
    <s v=""/>
    <x v="12"/>
    <x v="2"/>
    <x v="0"/>
  </r>
  <r>
    <s v=""/>
    <x v="53"/>
    <x v="11"/>
    <x v="2"/>
    <x v="4"/>
    <n v="695933"/>
    <s v="Sarina Myles"/>
    <s v="Tessa Marrek"/>
    <s v=""/>
    <s v=""/>
    <s v=""/>
    <s v=""/>
    <x v="12"/>
    <x v="2"/>
    <x v="0"/>
  </r>
  <r>
    <s v=""/>
    <x v="53"/>
    <x v="8"/>
    <x v="3"/>
    <x v="4"/>
    <n v="208222"/>
    <s v="Thane Calder"/>
    <s v="Kael Thorne"/>
    <s v=""/>
    <s v=""/>
    <s v=""/>
    <s v=""/>
    <x v="12"/>
    <x v="2"/>
    <x v="0"/>
  </r>
  <r>
    <s v=""/>
    <x v="53"/>
    <x v="11"/>
    <x v="2"/>
    <x v="4"/>
    <n v="344908"/>
    <s v="Elira Quinn"/>
    <s v="Isla Fenwick"/>
    <s v=""/>
    <s v=""/>
    <s v=""/>
    <s v=""/>
    <x v="12"/>
    <x v="2"/>
    <x v="0"/>
  </r>
  <r>
    <s v=""/>
    <x v="53"/>
    <x v="9"/>
    <x v="1"/>
    <x v="4"/>
    <n v="772335"/>
    <s v="Jarek Stone"/>
    <s v="Draven Voss"/>
    <s v=""/>
    <s v=""/>
    <s v=""/>
    <s v=""/>
    <x v="12"/>
    <x v="2"/>
    <x v="0"/>
  </r>
  <r>
    <s v=""/>
    <x v="53"/>
    <x v="0"/>
    <x v="0"/>
    <x v="4"/>
    <n v="203547"/>
    <s v="Liora Wren"/>
    <s v="Selene Crowe"/>
    <s v=""/>
    <s v=""/>
    <s v=""/>
    <s v=""/>
    <x v="12"/>
    <x v="2"/>
    <x v="0"/>
  </r>
  <r>
    <s v=""/>
    <x v="53"/>
    <x v="9"/>
    <x v="1"/>
    <x v="4"/>
    <n v="940116"/>
    <s v="Damon Hales"/>
    <s v="Lucan Storm"/>
    <s v=""/>
    <s v=""/>
    <s v=""/>
    <s v=""/>
    <x v="12"/>
    <x v="2"/>
    <x v="0"/>
  </r>
  <r>
    <s v=""/>
    <x v="53"/>
    <x v="8"/>
    <x v="3"/>
    <x v="4"/>
    <n v="194253"/>
    <s v="Tessa Korrin"/>
    <s v="Ayla Torrin"/>
    <s v=""/>
    <s v=""/>
    <s v=""/>
    <s v=""/>
    <x v="12"/>
    <x v="2"/>
    <x v="0"/>
  </r>
  <r>
    <s v=""/>
    <x v="53"/>
    <x v="4"/>
    <x v="2"/>
    <x v="4"/>
    <n v="515205"/>
    <s v="Rowan Velt"/>
    <s v="Ronan Dusk"/>
    <s v=""/>
    <s v=""/>
    <s v=""/>
    <s v=""/>
    <x v="12"/>
    <x v="2"/>
    <x v="0"/>
  </r>
  <r>
    <s v=""/>
    <x v="53"/>
    <x v="1"/>
    <x v="0"/>
    <x v="4"/>
    <n v="732052"/>
    <s v="Nyra Solen"/>
    <s v="Mina Locke"/>
    <s v=""/>
    <s v=""/>
    <s v=""/>
    <s v=""/>
    <x v="12"/>
    <x v="2"/>
    <x v="0"/>
  </r>
  <r>
    <s v=""/>
    <x v="53"/>
    <x v="11"/>
    <x v="2"/>
    <x v="4"/>
    <n v="458012"/>
    <s v="Alden Trask"/>
    <s v="Zane Myles"/>
    <s v=""/>
    <s v=""/>
    <s v=""/>
    <s v=""/>
    <x v="12"/>
    <x v="2"/>
    <x v="0"/>
  </r>
  <r>
    <s v=""/>
    <x v="53"/>
    <x v="8"/>
    <x v="3"/>
    <x v="4"/>
    <n v="842914"/>
    <s v="Mira Voss"/>
    <s v="Eira Calder"/>
    <s v=""/>
    <s v=""/>
    <s v=""/>
    <s v=""/>
    <x v="12"/>
    <x v="2"/>
    <x v="0"/>
  </r>
  <r>
    <s v=""/>
    <x v="53"/>
    <x v="7"/>
    <x v="2"/>
    <x v="4"/>
    <n v="818668"/>
    <s v="Kellen Dorne"/>
    <s v="Talon Rowe"/>
    <s v=""/>
    <s v=""/>
    <s v=""/>
    <s v=""/>
    <x v="12"/>
    <x v="2"/>
    <x v="0"/>
  </r>
  <r>
    <s v=""/>
    <x v="53"/>
    <x v="3"/>
    <x v="2"/>
    <x v="4"/>
    <n v="998296"/>
    <s v="Sarina Myles"/>
    <s v="Silas Vale"/>
    <s v=""/>
    <s v=""/>
    <s v=""/>
    <s v=""/>
    <x v="12"/>
    <x v="2"/>
    <x v="0"/>
  </r>
  <r>
    <s v=""/>
    <x v="53"/>
    <x v="7"/>
    <x v="2"/>
    <x v="4"/>
    <n v="482090"/>
    <s v="Thane Calder"/>
    <s v="Vera Korrin"/>
    <s v=""/>
    <s v=""/>
    <s v=""/>
    <s v=""/>
    <x v="12"/>
    <x v="2"/>
    <x v="0"/>
  </r>
  <r>
    <s v=""/>
    <x v="53"/>
    <x v="3"/>
    <x v="2"/>
    <x v="4"/>
    <n v="556660"/>
    <s v="Elira Quinn"/>
    <s v="Corin Nash"/>
    <s v=""/>
    <s v=""/>
    <s v=""/>
    <s v=""/>
    <x v="12"/>
    <x v="2"/>
    <x v="0"/>
  </r>
  <r>
    <s v=""/>
    <x v="53"/>
    <x v="2"/>
    <x v="1"/>
    <x v="4"/>
    <n v="730716"/>
    <s v="Jarek Stone"/>
    <s v="Lyra Blayne"/>
    <s v=""/>
    <s v=""/>
    <s v=""/>
    <s v=""/>
    <x v="12"/>
    <x v="2"/>
    <x v="0"/>
  </r>
  <r>
    <s v=""/>
    <x v="53"/>
    <x v="11"/>
    <x v="2"/>
    <x v="4"/>
    <n v="157752"/>
    <s v="Liora Wren"/>
    <s v="Bren Wren"/>
    <s v=""/>
    <s v=""/>
    <s v=""/>
    <s v=""/>
    <x v="12"/>
    <x v="2"/>
    <x v="0"/>
  </r>
  <r>
    <s v=""/>
    <x v="53"/>
    <x v="0"/>
    <x v="0"/>
    <x v="4"/>
    <n v="408511"/>
    <s v="Damon Hales"/>
    <s v="Nora Graye"/>
    <s v=""/>
    <s v=""/>
    <s v=""/>
    <s v=""/>
    <x v="12"/>
    <x v="2"/>
    <x v="0"/>
  </r>
  <r>
    <s v=""/>
    <x v="53"/>
    <x v="7"/>
    <x v="2"/>
    <x v="4"/>
    <n v="462211"/>
    <s v="Tessa Korrin"/>
    <s v="Nyra Rael"/>
    <s v=""/>
    <s v=""/>
    <s v=""/>
    <s v=""/>
    <x v="12"/>
    <x v="2"/>
    <x v="0"/>
  </r>
  <r>
    <s v=""/>
    <x v="53"/>
    <x v="5"/>
    <x v="1"/>
    <x v="4"/>
    <n v="756776"/>
    <s v="Rowan Velt"/>
    <s v="Kellen Sable"/>
    <s v=""/>
    <s v=""/>
    <s v=""/>
    <s v=""/>
    <x v="12"/>
    <x v="2"/>
    <x v="0"/>
  </r>
  <r>
    <s v=""/>
    <x v="53"/>
    <x v="8"/>
    <x v="3"/>
    <x v="4"/>
    <n v="233835"/>
    <s v="Nyra Solen"/>
    <s v="Tessa Marrek"/>
    <s v=""/>
    <s v=""/>
    <s v=""/>
    <s v=""/>
    <x v="12"/>
    <x v="2"/>
    <x v="0"/>
  </r>
  <r>
    <s v=""/>
    <x v="53"/>
    <x v="6"/>
    <x v="1"/>
    <x v="4"/>
    <n v="528714"/>
    <s v="Alden Trask"/>
    <s v="Kael Thorne"/>
    <s v=""/>
    <s v=""/>
    <s v=""/>
    <s v=""/>
    <x v="12"/>
    <x v="2"/>
    <x v="0"/>
  </r>
  <r>
    <s v=""/>
    <x v="53"/>
    <x v="4"/>
    <x v="2"/>
    <x v="4"/>
    <n v="716112"/>
    <s v="Mira Voss"/>
    <s v="Isla Fenwick"/>
    <s v=""/>
    <s v=""/>
    <s v=""/>
    <s v=""/>
    <x v="12"/>
    <x v="2"/>
    <x v="0"/>
  </r>
  <r>
    <s v=""/>
    <x v="53"/>
    <x v="5"/>
    <x v="1"/>
    <x v="4"/>
    <n v="153034"/>
    <s v="Kellen Dorne"/>
    <s v="Draven Voss"/>
    <s v=""/>
    <s v=""/>
    <s v=""/>
    <s v=""/>
    <x v="12"/>
    <x v="2"/>
    <x v="0"/>
  </r>
  <r>
    <s v=""/>
    <x v="53"/>
    <x v="4"/>
    <x v="2"/>
    <x v="4"/>
    <n v="194411"/>
    <s v="Sarina Myles"/>
    <s v="Selene Crowe"/>
    <s v=""/>
    <s v=""/>
    <s v=""/>
    <s v=""/>
    <x v="12"/>
    <x v="2"/>
    <x v="0"/>
  </r>
  <r>
    <s v=""/>
    <x v="53"/>
    <x v="9"/>
    <x v="1"/>
    <x v="4"/>
    <n v="184462"/>
    <s v="Thane Calder"/>
    <s v="Lucan Storm"/>
    <s v=""/>
    <s v=""/>
    <s v=""/>
    <s v=""/>
    <x v="12"/>
    <x v="2"/>
    <x v="0"/>
  </r>
  <r>
    <s v=""/>
    <x v="53"/>
    <x v="2"/>
    <x v="1"/>
    <x v="4"/>
    <n v="375904"/>
    <s v="Elira Quinn"/>
    <s v="Ayla Torrin"/>
    <s v=""/>
    <s v=""/>
    <s v=""/>
    <s v=""/>
    <x v="12"/>
    <x v="2"/>
    <x v="0"/>
  </r>
  <r>
    <s v=""/>
    <x v="53"/>
    <x v="6"/>
    <x v="1"/>
    <x v="4"/>
    <n v="204539"/>
    <s v="Jarek Stone"/>
    <s v="Ronan Dusk"/>
    <s v=""/>
    <s v=""/>
    <s v=""/>
    <s v=""/>
    <x v="12"/>
    <x v="2"/>
    <x v="0"/>
  </r>
  <r>
    <s v=""/>
    <x v="53"/>
    <x v="4"/>
    <x v="2"/>
    <x v="4"/>
    <n v="983772"/>
    <s v="Liora Wren"/>
    <s v="Mina Locke"/>
    <s v=""/>
    <s v=""/>
    <s v=""/>
    <s v=""/>
    <x v="12"/>
    <x v="2"/>
    <x v="0"/>
  </r>
  <r>
    <s v=""/>
    <x v="53"/>
    <x v="11"/>
    <x v="2"/>
    <x v="4"/>
    <n v="301519"/>
    <s v="Damon Hales"/>
    <s v="Zane Myles"/>
    <s v=""/>
    <s v=""/>
    <s v=""/>
    <s v=""/>
    <x v="12"/>
    <x v="2"/>
    <x v="0"/>
  </r>
  <r>
    <s v=""/>
    <x v="53"/>
    <x v="5"/>
    <x v="1"/>
    <x v="4"/>
    <n v="824018"/>
    <s v="Tessa Korrin"/>
    <s v="Eira Calder"/>
    <s v=""/>
    <s v=""/>
    <s v=""/>
    <s v=""/>
    <x v="12"/>
    <x v="2"/>
    <x v="0"/>
  </r>
  <r>
    <s v=""/>
    <x v="53"/>
    <x v="5"/>
    <x v="1"/>
    <x v="4"/>
    <n v="371614"/>
    <s v="Rowan Velt"/>
    <s v="Talon Rowe"/>
    <s v=""/>
    <s v=""/>
    <s v=""/>
    <s v=""/>
    <x v="12"/>
    <x v="2"/>
    <x v="0"/>
  </r>
  <r>
    <s v=""/>
    <x v="53"/>
    <x v="6"/>
    <x v="1"/>
    <x v="4"/>
    <n v="884834"/>
    <s v="Nyra Solen"/>
    <s v="Silas Vale"/>
    <s v=""/>
    <s v=""/>
    <s v=""/>
    <s v=""/>
    <x v="12"/>
    <x v="2"/>
    <x v="0"/>
  </r>
  <r>
    <s v=""/>
    <x v="53"/>
    <x v="2"/>
    <x v="1"/>
    <x v="4"/>
    <n v="857975"/>
    <s v="Alden Trask"/>
    <s v="Vera Korrin"/>
    <s v=""/>
    <s v=""/>
    <s v=""/>
    <s v=""/>
    <x v="12"/>
    <x v="2"/>
    <x v="0"/>
  </r>
  <r>
    <s v=""/>
    <x v="53"/>
    <x v="5"/>
    <x v="1"/>
    <x v="4"/>
    <n v="348716"/>
    <s v="Mira Voss"/>
    <s v="Corin Nash"/>
    <s v=""/>
    <s v=""/>
    <s v=""/>
    <s v=""/>
    <x v="12"/>
    <x v="2"/>
    <x v="0"/>
  </r>
  <r>
    <s v=""/>
    <x v="53"/>
    <x v="7"/>
    <x v="2"/>
    <x v="4"/>
    <n v="933090"/>
    <s v="Kellen Dorne"/>
    <s v="Lyra Blayne"/>
    <s v=""/>
    <s v=""/>
    <s v=""/>
    <s v=""/>
    <x v="12"/>
    <x v="2"/>
    <x v="0"/>
  </r>
  <r>
    <s v=""/>
    <x v="53"/>
    <x v="0"/>
    <x v="0"/>
    <x v="4"/>
    <n v="624094"/>
    <s v="Sarina Myles"/>
    <s v="Bren Wren"/>
    <s v=""/>
    <s v=""/>
    <s v=""/>
    <s v=""/>
    <x v="12"/>
    <x v="2"/>
    <x v="0"/>
  </r>
  <r>
    <s v=""/>
    <x v="53"/>
    <x v="9"/>
    <x v="1"/>
    <x v="4"/>
    <n v="262683"/>
    <s v="Thane Calder"/>
    <s v="Nora Graye"/>
    <s v=""/>
    <s v=""/>
    <s v=""/>
    <s v=""/>
    <x v="12"/>
    <x v="2"/>
    <x v="0"/>
  </r>
  <r>
    <s v=""/>
    <x v="53"/>
    <x v="10"/>
    <x v="1"/>
    <x v="4"/>
    <n v="503890"/>
    <s v="Elira Quinn"/>
    <s v="Nyra Rael"/>
    <s v=""/>
    <s v=""/>
    <s v=""/>
    <s v=""/>
    <x v="12"/>
    <x v="2"/>
    <x v="0"/>
  </r>
  <r>
    <s v=""/>
    <x v="53"/>
    <x v="9"/>
    <x v="1"/>
    <x v="4"/>
    <n v="474951"/>
    <s v="Jarek Stone"/>
    <s v="Kellen Sable"/>
    <s v=""/>
    <s v=""/>
    <s v=""/>
    <s v=""/>
    <x v="12"/>
    <x v="2"/>
    <x v="0"/>
  </r>
  <r>
    <s v=""/>
    <x v="53"/>
    <x v="0"/>
    <x v="0"/>
    <x v="4"/>
    <n v="881185"/>
    <s v="Liora Wren"/>
    <s v="Tessa Marrek"/>
    <s v=""/>
    <s v=""/>
    <s v=""/>
    <s v=""/>
    <x v="12"/>
    <x v="2"/>
    <x v="0"/>
  </r>
  <r>
    <s v=""/>
    <x v="53"/>
    <x v="9"/>
    <x v="1"/>
    <x v="4"/>
    <n v="607586"/>
    <s v="Damon Hales"/>
    <s v="Kael Thorne"/>
    <s v=""/>
    <s v=""/>
    <s v=""/>
    <s v=""/>
    <x v="12"/>
    <x v="2"/>
    <x v="0"/>
  </r>
  <r>
    <s v=""/>
    <x v="53"/>
    <x v="9"/>
    <x v="1"/>
    <x v="4"/>
    <n v="734997"/>
    <s v="Tessa Korrin"/>
    <s v="Isla Fenwick"/>
    <s v=""/>
    <s v=""/>
    <s v=""/>
    <s v=""/>
    <x v="12"/>
    <x v="2"/>
    <x v="0"/>
  </r>
  <r>
    <s v=""/>
    <x v="53"/>
    <x v="0"/>
    <x v="0"/>
    <x v="4"/>
    <n v="567570"/>
    <s v="Rowan Velt"/>
    <s v="Draven Voss"/>
    <s v=""/>
    <s v=""/>
    <s v=""/>
    <s v=""/>
    <x v="12"/>
    <x v="2"/>
    <x v="0"/>
  </r>
  <r>
    <s v=""/>
    <x v="53"/>
    <x v="10"/>
    <x v="1"/>
    <x v="4"/>
    <n v="189827"/>
    <s v="Nyra Solen"/>
    <s v="Selene Crowe"/>
    <s v=""/>
    <s v=""/>
    <s v=""/>
    <s v=""/>
    <x v="12"/>
    <x v="2"/>
    <x v="0"/>
  </r>
  <r>
    <s v=""/>
    <x v="53"/>
    <x v="7"/>
    <x v="2"/>
    <x v="4"/>
    <n v="536744"/>
    <s v="Alden Trask"/>
    <s v="Lucan Storm"/>
    <s v=""/>
    <s v=""/>
    <s v=""/>
    <s v=""/>
    <x v="12"/>
    <x v="2"/>
    <x v="0"/>
  </r>
  <r>
    <s v=""/>
    <x v="53"/>
    <x v="11"/>
    <x v="2"/>
    <x v="4"/>
    <n v="666674"/>
    <s v="Mira Voss"/>
    <s v="Ayla Torrin"/>
    <s v=""/>
    <s v=""/>
    <s v=""/>
    <s v=""/>
    <x v="12"/>
    <x v="2"/>
    <x v="0"/>
  </r>
  <r>
    <s v=""/>
    <x v="53"/>
    <x v="5"/>
    <x v="1"/>
    <x v="4"/>
    <n v="229718"/>
    <s v="Kellen Dorne"/>
    <s v="Ronan Dusk"/>
    <s v=""/>
    <s v=""/>
    <s v=""/>
    <s v=""/>
    <x v="12"/>
    <x v="2"/>
    <x v="0"/>
  </r>
  <r>
    <s v=""/>
    <x v="53"/>
    <x v="2"/>
    <x v="1"/>
    <x v="4"/>
    <n v="606739"/>
    <s v="Sarina Myles"/>
    <s v="Mina Locke"/>
    <s v=""/>
    <s v=""/>
    <s v=""/>
    <s v=""/>
    <x v="12"/>
    <x v="2"/>
    <x v="0"/>
  </r>
  <r>
    <s v=""/>
    <x v="53"/>
    <x v="7"/>
    <x v="2"/>
    <x v="4"/>
    <n v="198608"/>
    <s v="Thane Calder"/>
    <s v="Zane Myles"/>
    <s v=""/>
    <s v=""/>
    <s v=""/>
    <s v=""/>
    <x v="12"/>
    <x v="2"/>
    <x v="0"/>
  </r>
  <r>
    <s v=""/>
    <x v="53"/>
    <x v="1"/>
    <x v="0"/>
    <x v="4"/>
    <n v="814456"/>
    <s v="Elira Quinn"/>
    <s v="Eira Calder"/>
    <s v=""/>
    <s v=""/>
    <s v=""/>
    <s v=""/>
    <x v="12"/>
    <x v="2"/>
    <x v="0"/>
  </r>
  <r>
    <s v=""/>
    <x v="53"/>
    <x v="9"/>
    <x v="1"/>
    <x v="4"/>
    <n v="144022"/>
    <s v="Jarek Stone"/>
    <s v="Talon Rowe"/>
    <s v=""/>
    <s v=""/>
    <s v=""/>
    <s v=""/>
    <x v="12"/>
    <x v="2"/>
    <x v="0"/>
  </r>
  <r>
    <s v=""/>
    <x v="53"/>
    <x v="1"/>
    <x v="0"/>
    <x v="4"/>
    <n v="336970"/>
    <s v="Liora Wren"/>
    <s v="Silas Vale"/>
    <s v=""/>
    <s v=""/>
    <s v=""/>
    <s v=""/>
    <x v="12"/>
    <x v="2"/>
    <x v="0"/>
  </r>
  <r>
    <s v=""/>
    <x v="53"/>
    <x v="3"/>
    <x v="2"/>
    <x v="4"/>
    <n v="851548"/>
    <s v="Damon Hales"/>
    <s v="Vera Korrin"/>
    <s v=""/>
    <s v=""/>
    <s v=""/>
    <s v=""/>
    <x v="12"/>
    <x v="2"/>
    <x v="0"/>
  </r>
  <r>
    <s v=""/>
    <x v="53"/>
    <x v="11"/>
    <x v="2"/>
    <x v="4"/>
    <n v="513322"/>
    <s v="Tessa Korrin"/>
    <s v="Corin Nash"/>
    <s v=""/>
    <s v=""/>
    <s v=""/>
    <s v=""/>
    <x v="12"/>
    <x v="2"/>
    <x v="0"/>
  </r>
  <r>
    <s v=""/>
    <x v="53"/>
    <x v="3"/>
    <x v="2"/>
    <x v="4"/>
    <n v="705072"/>
    <s v="Rowan Velt"/>
    <s v="Lyra Blayne"/>
    <s v=""/>
    <s v=""/>
    <s v=""/>
    <s v=""/>
    <x v="12"/>
    <x v="2"/>
    <x v="0"/>
  </r>
  <r>
    <s v=""/>
    <x v="53"/>
    <x v="5"/>
    <x v="1"/>
    <x v="4"/>
    <n v="235270"/>
    <s v="Nyra Solen"/>
    <s v="Bren Wren"/>
    <s v=""/>
    <s v=""/>
    <s v=""/>
    <s v=""/>
    <x v="12"/>
    <x v="2"/>
    <x v="0"/>
  </r>
  <r>
    <s v=""/>
    <x v="53"/>
    <x v="10"/>
    <x v="1"/>
    <x v="4"/>
    <n v="162103"/>
    <s v="Alden Trask"/>
    <s v="Nora Graye"/>
    <s v=""/>
    <s v=""/>
    <s v=""/>
    <s v=""/>
    <x v="12"/>
    <x v="2"/>
    <x v="0"/>
  </r>
  <r>
    <s v=""/>
    <x v="53"/>
    <x v="4"/>
    <x v="2"/>
    <x v="4"/>
    <n v="957371"/>
    <s v="Mira Voss"/>
    <s v="Nyra Rael"/>
    <s v=""/>
    <s v=""/>
    <s v=""/>
    <s v=""/>
    <x v="12"/>
    <x v="2"/>
    <x v="0"/>
  </r>
  <r>
    <s v=""/>
    <x v="53"/>
    <x v="7"/>
    <x v="2"/>
    <x v="4"/>
    <n v="928505"/>
    <s v="Kellen Dorne"/>
    <s v="Kellen Sable"/>
    <s v=""/>
    <s v=""/>
    <s v=""/>
    <s v=""/>
    <x v="12"/>
    <x v="2"/>
    <x v="0"/>
  </r>
  <r>
    <s v=""/>
    <x v="53"/>
    <x v="9"/>
    <x v="1"/>
    <x v="4"/>
    <n v="567207"/>
    <s v="Sarina Myles"/>
    <s v="Tessa Marrek"/>
    <s v=""/>
    <s v=""/>
    <s v=""/>
    <s v=""/>
    <x v="12"/>
    <x v="2"/>
    <x v="0"/>
  </r>
  <r>
    <s v=""/>
    <x v="53"/>
    <x v="7"/>
    <x v="2"/>
    <x v="4"/>
    <n v="178997"/>
    <s v="Thane Calder"/>
    <s v="Kael Thorne"/>
    <s v=""/>
    <s v=""/>
    <s v=""/>
    <s v=""/>
    <x v="12"/>
    <x v="2"/>
    <x v="0"/>
  </r>
  <r>
    <s v=""/>
    <x v="53"/>
    <x v="1"/>
    <x v="0"/>
    <x v="4"/>
    <n v="279283"/>
    <s v="Elira Quinn"/>
    <s v="Isla Fenwick"/>
    <s v=""/>
    <s v=""/>
    <s v=""/>
    <s v=""/>
    <x v="12"/>
    <x v="2"/>
    <x v="0"/>
  </r>
  <r>
    <s v=""/>
    <x v="53"/>
    <x v="0"/>
    <x v="0"/>
    <x v="4"/>
    <n v="406009"/>
    <s v="Jarek Stone"/>
    <s v="Draven Voss"/>
    <s v=""/>
    <s v=""/>
    <s v=""/>
    <s v=""/>
    <x v="12"/>
    <x v="2"/>
    <x v="0"/>
  </r>
  <r>
    <s v=""/>
    <x v="53"/>
    <x v="5"/>
    <x v="1"/>
    <x v="4"/>
    <n v="545647"/>
    <s v="Liora Wren"/>
    <s v="Selene Crowe"/>
    <s v=""/>
    <s v=""/>
    <s v=""/>
    <s v=""/>
    <x v="12"/>
    <x v="2"/>
    <x v="0"/>
  </r>
  <r>
    <s v=""/>
    <x v="53"/>
    <x v="4"/>
    <x v="2"/>
    <x v="4"/>
    <n v="896568"/>
    <s v="Damon Hales"/>
    <s v="Lucan Storm"/>
    <s v=""/>
    <s v=""/>
    <s v=""/>
    <s v=""/>
    <x v="12"/>
    <x v="2"/>
    <x v="0"/>
  </r>
  <r>
    <s v=""/>
    <x v="53"/>
    <x v="10"/>
    <x v="1"/>
    <x v="4"/>
    <n v="679045"/>
    <s v="Tessa Korrin"/>
    <s v="Ayla Torrin"/>
    <s v=""/>
    <s v=""/>
    <s v=""/>
    <s v=""/>
    <x v="12"/>
    <x v="2"/>
    <x v="0"/>
  </r>
  <r>
    <s v=""/>
    <x v="53"/>
    <x v="5"/>
    <x v="1"/>
    <x v="4"/>
    <n v="666110"/>
    <s v="Rowan Velt"/>
    <s v="Ronan Dusk"/>
    <s v=""/>
    <s v=""/>
    <s v=""/>
    <s v=""/>
    <x v="12"/>
    <x v="2"/>
    <x v="0"/>
  </r>
  <r>
    <s v=""/>
    <x v="53"/>
    <x v="6"/>
    <x v="1"/>
    <x v="4"/>
    <n v="507831"/>
    <s v="Nyra Solen"/>
    <s v="Mina Locke"/>
    <s v=""/>
    <s v=""/>
    <s v=""/>
    <s v=""/>
    <x v="12"/>
    <x v="2"/>
    <x v="0"/>
  </r>
  <r>
    <s v=""/>
    <x v="53"/>
    <x v="1"/>
    <x v="0"/>
    <x v="4"/>
    <n v="638921"/>
    <s v="Alden Trask"/>
    <s v="Zane Myles"/>
    <s v=""/>
    <s v=""/>
    <s v=""/>
    <s v=""/>
    <x v="12"/>
    <x v="2"/>
    <x v="0"/>
  </r>
  <r>
    <s v=""/>
    <x v="53"/>
    <x v="5"/>
    <x v="1"/>
    <x v="4"/>
    <n v="135176"/>
    <s v="Mira Voss"/>
    <s v="Eira Calder"/>
    <s v=""/>
    <s v=""/>
    <s v=""/>
    <s v=""/>
    <x v="12"/>
    <x v="2"/>
    <x v="0"/>
  </r>
  <r>
    <s v=""/>
    <x v="53"/>
    <x v="1"/>
    <x v="0"/>
    <x v="4"/>
    <n v="276896"/>
    <s v="Kellen Dorne"/>
    <s v="Talon Rowe"/>
    <s v=""/>
    <s v=""/>
    <s v=""/>
    <s v=""/>
    <x v="12"/>
    <x v="2"/>
    <x v="0"/>
  </r>
  <r>
    <s v=""/>
    <x v="53"/>
    <x v="9"/>
    <x v="1"/>
    <x v="4"/>
    <n v="783256"/>
    <s v="Sarina Myles"/>
    <s v="Silas Vale"/>
    <s v=""/>
    <s v=""/>
    <s v=""/>
    <s v=""/>
    <x v="12"/>
    <x v="2"/>
    <x v="0"/>
  </r>
  <r>
    <s v=""/>
    <x v="53"/>
    <x v="10"/>
    <x v="1"/>
    <x v="4"/>
    <n v="706831"/>
    <s v="Thane Calder"/>
    <s v="Vera Korrin"/>
    <s v=""/>
    <s v=""/>
    <s v=""/>
    <s v=""/>
    <x v="12"/>
    <x v="2"/>
    <x v="0"/>
  </r>
  <r>
    <s v=""/>
    <x v="53"/>
    <x v="2"/>
    <x v="1"/>
    <x v="4"/>
    <n v="433423"/>
    <s v="Elira Quinn"/>
    <s v="Corin Nash"/>
    <s v=""/>
    <s v=""/>
    <s v=""/>
    <s v=""/>
    <x v="12"/>
    <x v="2"/>
    <x v="0"/>
  </r>
  <r>
    <s v=""/>
    <x v="53"/>
    <x v="2"/>
    <x v="1"/>
    <x v="4"/>
    <n v="120606"/>
    <s v="Jarek Stone"/>
    <s v="Lyra Blayne"/>
    <s v=""/>
    <s v=""/>
    <s v=""/>
    <s v=""/>
    <x v="12"/>
    <x v="2"/>
    <x v="0"/>
  </r>
  <r>
    <s v=""/>
    <x v="53"/>
    <x v="9"/>
    <x v="1"/>
    <x v="4"/>
    <n v="612353"/>
    <s v="Liora Wren"/>
    <s v="Bren Wren"/>
    <s v=""/>
    <s v=""/>
    <s v=""/>
    <s v=""/>
    <x v="12"/>
    <x v="2"/>
    <x v="0"/>
  </r>
  <r>
    <s v=""/>
    <x v="53"/>
    <x v="1"/>
    <x v="0"/>
    <x v="4"/>
    <n v="635040"/>
    <s v="Damon Hales"/>
    <s v="Nora Graye"/>
    <s v=""/>
    <s v=""/>
    <s v=""/>
    <s v=""/>
    <x v="12"/>
    <x v="2"/>
    <x v="0"/>
  </r>
  <r>
    <s v=""/>
    <x v="53"/>
    <x v="10"/>
    <x v="1"/>
    <x v="4"/>
    <n v="268973"/>
    <s v="Tessa Korrin"/>
    <s v="Nyra Rael"/>
    <s v=""/>
    <s v=""/>
    <s v=""/>
    <s v=""/>
    <x v="12"/>
    <x v="2"/>
    <x v="0"/>
  </r>
  <r>
    <s v=""/>
    <x v="53"/>
    <x v="0"/>
    <x v="0"/>
    <x v="4"/>
    <n v="481015"/>
    <s v="Rowan Velt"/>
    <s v="Kellen Sable"/>
    <s v=""/>
    <s v=""/>
    <s v=""/>
    <s v=""/>
    <x v="12"/>
    <x v="2"/>
    <x v="0"/>
  </r>
  <r>
    <s v=""/>
    <x v="53"/>
    <x v="2"/>
    <x v="1"/>
    <x v="4"/>
    <n v="738370"/>
    <s v="Nyra Solen"/>
    <s v="Tessa Marrek"/>
    <s v=""/>
    <s v=""/>
    <s v=""/>
    <s v=""/>
    <x v="12"/>
    <x v="2"/>
    <x v="0"/>
  </r>
  <r>
    <s v=""/>
    <x v="53"/>
    <x v="9"/>
    <x v="1"/>
    <x v="4"/>
    <n v="810317"/>
    <s v="Alden Trask"/>
    <s v="Kael Thorne"/>
    <s v=""/>
    <s v=""/>
    <s v=""/>
    <s v=""/>
    <x v="12"/>
    <x v="2"/>
    <x v="0"/>
  </r>
  <r>
    <s v=""/>
    <x v="53"/>
    <x v="9"/>
    <x v="1"/>
    <x v="4"/>
    <n v="398587"/>
    <s v="Mira Voss"/>
    <s v="Isla Fenwick"/>
    <s v=""/>
    <s v=""/>
    <s v=""/>
    <s v=""/>
    <x v="12"/>
    <x v="2"/>
    <x v="0"/>
  </r>
  <r>
    <s v=""/>
    <x v="53"/>
    <x v="1"/>
    <x v="0"/>
    <x v="4"/>
    <n v="982410"/>
    <s v="Kellen Dorne"/>
    <s v="Draven Voss"/>
    <s v=""/>
    <s v=""/>
    <s v=""/>
    <s v=""/>
    <x v="12"/>
    <x v="2"/>
    <x v="0"/>
  </r>
  <r>
    <s v=""/>
    <x v="53"/>
    <x v="11"/>
    <x v="2"/>
    <x v="4"/>
    <n v="511101"/>
    <s v="Sarina Myles"/>
    <s v="Selene Crowe"/>
    <s v=""/>
    <s v=""/>
    <s v=""/>
    <s v=""/>
    <x v="12"/>
    <x v="2"/>
    <x v="0"/>
  </r>
  <r>
    <s v=""/>
    <x v="53"/>
    <x v="3"/>
    <x v="2"/>
    <x v="4"/>
    <n v="851202"/>
    <s v="Thane Calder"/>
    <s v="Lucan Storm"/>
    <s v=""/>
    <s v=""/>
    <s v=""/>
    <s v=""/>
    <x v="12"/>
    <x v="2"/>
    <x v="0"/>
  </r>
  <r>
    <s v=""/>
    <x v="53"/>
    <x v="11"/>
    <x v="2"/>
    <x v="4"/>
    <n v="451208"/>
    <s v="Elira Quinn"/>
    <s v="Ayla Torrin"/>
    <s v=""/>
    <s v=""/>
    <s v=""/>
    <s v=""/>
    <x v="12"/>
    <x v="2"/>
    <x v="0"/>
  </r>
  <r>
    <s v=""/>
    <x v="53"/>
    <x v="10"/>
    <x v="1"/>
    <x v="4"/>
    <n v="718756"/>
    <s v="Jarek Stone"/>
    <s v="Ronan Dusk"/>
    <s v=""/>
    <s v=""/>
    <s v=""/>
    <s v=""/>
    <x v="12"/>
    <x v="2"/>
    <x v="0"/>
  </r>
  <r>
    <s v=""/>
    <x v="53"/>
    <x v="7"/>
    <x v="2"/>
    <x v="4"/>
    <n v="795931"/>
    <s v="Liora Wren"/>
    <s v="Mina Locke"/>
    <s v=""/>
    <s v=""/>
    <s v=""/>
    <s v=""/>
    <x v="12"/>
    <x v="2"/>
    <x v="0"/>
  </r>
  <r>
    <s v=""/>
    <x v="53"/>
    <x v="2"/>
    <x v="1"/>
    <x v="4"/>
    <n v="844489"/>
    <s v="Damon Hales"/>
    <s v="Zane Myles"/>
    <s v=""/>
    <s v=""/>
    <s v=""/>
    <s v=""/>
    <x v="12"/>
    <x v="2"/>
    <x v="0"/>
  </r>
  <r>
    <s v=""/>
    <x v="53"/>
    <x v="3"/>
    <x v="2"/>
    <x v="4"/>
    <n v="297504"/>
    <s v="Tessa Korrin"/>
    <s v="Eira Calder"/>
    <s v=""/>
    <s v=""/>
    <s v=""/>
    <s v=""/>
    <x v="12"/>
    <x v="2"/>
    <x v="0"/>
  </r>
  <r>
    <s v=""/>
    <x v="53"/>
    <x v="11"/>
    <x v="2"/>
    <x v="4"/>
    <n v="220477"/>
    <s v="Rowan Velt"/>
    <s v="Talon Rowe"/>
    <s v=""/>
    <s v=""/>
    <s v=""/>
    <s v=""/>
    <x v="12"/>
    <x v="2"/>
    <x v="0"/>
  </r>
  <r>
    <s v=""/>
    <x v="53"/>
    <x v="1"/>
    <x v="0"/>
    <x v="4"/>
    <n v="857642"/>
    <s v="Nyra Solen"/>
    <s v="Silas Vale"/>
    <s v=""/>
    <s v=""/>
    <s v=""/>
    <s v=""/>
    <x v="12"/>
    <x v="2"/>
    <x v="0"/>
  </r>
  <r>
    <s v=""/>
    <x v="53"/>
    <x v="3"/>
    <x v="2"/>
    <x v="4"/>
    <n v="843055"/>
    <s v="Alden Trask"/>
    <s v="Vera Korrin"/>
    <s v=""/>
    <s v=""/>
    <s v=""/>
    <s v=""/>
    <x v="12"/>
    <x v="2"/>
    <x v="0"/>
  </r>
  <r>
    <s v=""/>
    <x v="53"/>
    <x v="5"/>
    <x v="1"/>
    <x v="4"/>
    <n v="352738"/>
    <s v="Mira Voss"/>
    <s v="Corin Nash"/>
    <s v=""/>
    <s v=""/>
    <s v=""/>
    <s v=""/>
    <x v="12"/>
    <x v="2"/>
    <x v="0"/>
  </r>
  <r>
    <s v=""/>
    <x v="53"/>
    <x v="9"/>
    <x v="1"/>
    <x v="4"/>
    <n v="921512"/>
    <s v="Kellen Dorne"/>
    <s v="Lyra Blayne"/>
    <s v=""/>
    <s v=""/>
    <s v=""/>
    <s v=""/>
    <x v="12"/>
    <x v="2"/>
    <x v="0"/>
  </r>
  <r>
    <s v=""/>
    <x v="53"/>
    <x v="0"/>
    <x v="0"/>
    <x v="4"/>
    <n v="332678"/>
    <s v="Sarina Myles"/>
    <s v="Bren Wren"/>
    <s v=""/>
    <s v=""/>
    <s v=""/>
    <s v=""/>
    <x v="12"/>
    <x v="2"/>
    <x v="0"/>
  </r>
  <r>
    <s v=""/>
    <x v="53"/>
    <x v="0"/>
    <x v="0"/>
    <x v="4"/>
    <n v="493271"/>
    <s v="Thane Calder"/>
    <s v="Nora Graye"/>
    <s v=""/>
    <s v=""/>
    <s v=""/>
    <s v=""/>
    <x v="12"/>
    <x v="2"/>
    <x v="0"/>
  </r>
  <r>
    <s v=""/>
    <x v="53"/>
    <x v="9"/>
    <x v="1"/>
    <x v="4"/>
    <n v="978640"/>
    <s v="Elira Quinn"/>
    <s v="Nyra Rael"/>
    <s v=""/>
    <s v=""/>
    <s v=""/>
    <s v=""/>
    <x v="12"/>
    <x v="2"/>
    <x v="0"/>
  </r>
  <r>
    <s v=""/>
    <x v="53"/>
    <x v="6"/>
    <x v="1"/>
    <x v="4"/>
    <n v="887537"/>
    <s v="Jarek Stone"/>
    <s v="Kellen Sable"/>
    <s v=""/>
    <s v=""/>
    <s v=""/>
    <s v=""/>
    <x v="12"/>
    <x v="2"/>
    <x v="0"/>
  </r>
  <r>
    <s v=""/>
    <x v="53"/>
    <x v="2"/>
    <x v="1"/>
    <x v="4"/>
    <n v="335125"/>
    <s v="Liora Wren"/>
    <s v="Tessa Marrek"/>
    <s v=""/>
    <s v=""/>
    <s v=""/>
    <s v=""/>
    <x v="12"/>
    <x v="2"/>
    <x v="0"/>
  </r>
  <r>
    <s v=""/>
    <x v="53"/>
    <x v="2"/>
    <x v="1"/>
    <x v="4"/>
    <n v="350449"/>
    <s v="Damon Hales"/>
    <s v="Kael Thorne"/>
    <s v=""/>
    <s v=""/>
    <s v=""/>
    <s v=""/>
    <x v="12"/>
    <x v="2"/>
    <x v="0"/>
  </r>
  <r>
    <s v=""/>
    <x v="53"/>
    <x v="6"/>
    <x v="1"/>
    <x v="4"/>
    <n v="753017"/>
    <s v="Tessa Korrin"/>
    <s v="Isla Fenwick"/>
    <s v=""/>
    <s v=""/>
    <s v=""/>
    <s v=""/>
    <x v="12"/>
    <x v="2"/>
    <x v="0"/>
  </r>
  <r>
    <s v=""/>
    <x v="53"/>
    <x v="6"/>
    <x v="1"/>
    <x v="4"/>
    <n v="328034"/>
    <s v="Rowan Velt"/>
    <s v="Draven Voss"/>
    <s v=""/>
    <s v=""/>
    <s v=""/>
    <s v=""/>
    <x v="12"/>
    <x v="2"/>
    <x v="0"/>
  </r>
  <r>
    <s v=""/>
    <x v="53"/>
    <x v="8"/>
    <x v="3"/>
    <x v="4"/>
    <n v="272237"/>
    <s v="Nyra Solen"/>
    <s v="Selene Crowe"/>
    <s v=""/>
    <s v=""/>
    <s v=""/>
    <s v=""/>
    <x v="12"/>
    <x v="2"/>
    <x v="0"/>
  </r>
  <r>
    <s v=""/>
    <x v="53"/>
    <x v="11"/>
    <x v="2"/>
    <x v="4"/>
    <n v="379369"/>
    <s v="Alden Trask"/>
    <s v="Lucan Storm"/>
    <s v=""/>
    <s v=""/>
    <s v=""/>
    <s v=""/>
    <x v="12"/>
    <x v="2"/>
    <x v="0"/>
  </r>
  <r>
    <s v=""/>
    <x v="53"/>
    <x v="5"/>
    <x v="1"/>
    <x v="4"/>
    <n v="201475"/>
    <s v="Mira Voss"/>
    <s v="Ayla Torrin"/>
    <s v=""/>
    <s v=""/>
    <s v=""/>
    <s v=""/>
    <x v="12"/>
    <x v="2"/>
    <x v="0"/>
  </r>
  <r>
    <s v=""/>
    <x v="53"/>
    <x v="8"/>
    <x v="3"/>
    <x v="4"/>
    <n v="141931"/>
    <s v="Kellen Dorne"/>
    <s v="Ronan Dusk"/>
    <s v=""/>
    <s v=""/>
    <s v=""/>
    <s v=""/>
    <x v="12"/>
    <x v="2"/>
    <x v="0"/>
  </r>
  <r>
    <s v=""/>
    <x v="53"/>
    <x v="10"/>
    <x v="1"/>
    <x v="4"/>
    <n v="679800"/>
    <s v="Sarina Myles"/>
    <s v="Mina Locke"/>
    <s v=""/>
    <s v=""/>
    <s v=""/>
    <s v=""/>
    <x v="12"/>
    <x v="2"/>
    <x v="0"/>
  </r>
  <r>
    <s v=""/>
    <x v="53"/>
    <x v="9"/>
    <x v="1"/>
    <x v="4"/>
    <n v="484472"/>
    <s v="Thane Calder"/>
    <s v="Zane Myles"/>
    <s v=""/>
    <s v=""/>
    <s v=""/>
    <s v=""/>
    <x v="12"/>
    <x v="2"/>
    <x v="0"/>
  </r>
  <r>
    <s v=""/>
    <x v="53"/>
    <x v="6"/>
    <x v="1"/>
    <x v="4"/>
    <n v="292900"/>
    <s v="Elira Quinn"/>
    <s v="Eira Calder"/>
    <s v=""/>
    <s v=""/>
    <s v=""/>
    <s v=""/>
    <x v="12"/>
    <x v="2"/>
    <x v="0"/>
  </r>
  <r>
    <s v=""/>
    <x v="53"/>
    <x v="10"/>
    <x v="1"/>
    <x v="4"/>
    <n v="685383"/>
    <s v="Jarek Stone"/>
    <s v="Talon Rowe"/>
    <s v=""/>
    <s v=""/>
    <s v=""/>
    <s v=""/>
    <x v="12"/>
    <x v="2"/>
    <x v="0"/>
  </r>
  <r>
    <s v=""/>
    <x v="53"/>
    <x v="3"/>
    <x v="2"/>
    <x v="4"/>
    <n v="275589"/>
    <s v="Liora Wren"/>
    <s v="Silas Vale"/>
    <s v=""/>
    <s v=""/>
    <s v=""/>
    <s v=""/>
    <x v="12"/>
    <x v="2"/>
    <x v="0"/>
  </r>
  <r>
    <s v=""/>
    <x v="53"/>
    <x v="4"/>
    <x v="2"/>
    <x v="4"/>
    <n v="526023"/>
    <s v="Damon Hales"/>
    <s v="Vera Korrin"/>
    <s v=""/>
    <s v=""/>
    <s v=""/>
    <s v=""/>
    <x v="12"/>
    <x v="2"/>
    <x v="0"/>
  </r>
  <r>
    <s v=""/>
    <x v="53"/>
    <x v="1"/>
    <x v="0"/>
    <x v="4"/>
    <n v="897175"/>
    <s v="Tessa Korrin"/>
    <s v="Corin Nash"/>
    <s v=""/>
    <s v=""/>
    <s v=""/>
    <s v=""/>
    <x v="12"/>
    <x v="2"/>
    <x v="0"/>
  </r>
  <r>
    <s v=""/>
    <x v="53"/>
    <x v="2"/>
    <x v="1"/>
    <x v="4"/>
    <n v="412468"/>
    <s v="Rowan Velt"/>
    <s v="Lyra Blayne"/>
    <s v=""/>
    <s v=""/>
    <s v=""/>
    <s v=""/>
    <x v="12"/>
    <x v="2"/>
    <x v="0"/>
  </r>
  <r>
    <s v=""/>
    <x v="53"/>
    <x v="2"/>
    <x v="1"/>
    <x v="4"/>
    <n v="142591"/>
    <s v="Nyra Solen"/>
    <s v="Bren Wren"/>
    <s v=""/>
    <s v=""/>
    <s v=""/>
    <s v=""/>
    <x v="12"/>
    <x v="2"/>
    <x v="0"/>
  </r>
  <r>
    <s v=""/>
    <x v="53"/>
    <x v="8"/>
    <x v="3"/>
    <x v="4"/>
    <n v="769013"/>
    <s v="Alden Trask"/>
    <s v="Nora Graye"/>
    <s v=""/>
    <s v=""/>
    <s v=""/>
    <s v=""/>
    <x v="12"/>
    <x v="2"/>
    <x v="0"/>
  </r>
  <r>
    <s v=""/>
    <x v="53"/>
    <x v="4"/>
    <x v="2"/>
    <x v="4"/>
    <n v="491435"/>
    <s v="Mira Voss"/>
    <s v="Nyra Rael"/>
    <s v=""/>
    <s v=""/>
    <s v=""/>
    <s v=""/>
    <x v="12"/>
    <x v="2"/>
    <x v="0"/>
  </r>
  <r>
    <s v=""/>
    <x v="53"/>
    <x v="1"/>
    <x v="0"/>
    <x v="4"/>
    <n v="775752"/>
    <s v="Kellen Dorne"/>
    <s v="Kellen Sable"/>
    <s v=""/>
    <s v=""/>
    <s v=""/>
    <s v=""/>
    <x v="12"/>
    <x v="2"/>
    <x v="0"/>
  </r>
  <r>
    <s v=""/>
    <x v="53"/>
    <x v="10"/>
    <x v="1"/>
    <x v="4"/>
    <n v="454122"/>
    <s v="Sarina Myles"/>
    <s v="Tessa Marrek"/>
    <s v=""/>
    <s v=""/>
    <s v=""/>
    <s v=""/>
    <x v="12"/>
    <x v="2"/>
    <x v="0"/>
  </r>
  <r>
    <s v=""/>
    <x v="53"/>
    <x v="9"/>
    <x v="1"/>
    <x v="4"/>
    <n v="531444"/>
    <s v="Thane Calder"/>
    <s v="Kael Thorne"/>
    <s v=""/>
    <s v=""/>
    <s v=""/>
    <s v=""/>
    <x v="12"/>
    <x v="2"/>
    <x v="0"/>
  </r>
  <r>
    <s v=""/>
    <x v="53"/>
    <x v="6"/>
    <x v="1"/>
    <x v="4"/>
    <n v="648057"/>
    <s v="Elira Quinn"/>
    <s v="Isla Fenwick"/>
    <s v=""/>
    <s v=""/>
    <s v=""/>
    <s v=""/>
    <x v="12"/>
    <x v="2"/>
    <x v="0"/>
  </r>
  <r>
    <s v=""/>
    <x v="53"/>
    <x v="11"/>
    <x v="2"/>
    <x v="4"/>
    <n v="890785"/>
    <s v="Jarek Stone"/>
    <s v="Draven Voss"/>
    <s v=""/>
    <s v=""/>
    <s v=""/>
    <s v=""/>
    <x v="12"/>
    <x v="2"/>
    <x v="0"/>
  </r>
  <r>
    <s v=""/>
    <x v="53"/>
    <x v="7"/>
    <x v="2"/>
    <x v="4"/>
    <n v="378642"/>
    <s v="Liora Wren"/>
    <s v="Selene Crowe"/>
    <s v=""/>
    <s v=""/>
    <s v=""/>
    <s v=""/>
    <x v="12"/>
    <x v="2"/>
    <x v="0"/>
  </r>
  <r>
    <s v=""/>
    <x v="53"/>
    <x v="3"/>
    <x v="2"/>
    <x v="4"/>
    <n v="360063"/>
    <s v="Damon Hales"/>
    <s v="Lucan Storm"/>
    <s v=""/>
    <s v=""/>
    <s v=""/>
    <s v=""/>
    <x v="12"/>
    <x v="2"/>
    <x v="0"/>
  </r>
  <r>
    <s v=""/>
    <x v="53"/>
    <x v="2"/>
    <x v="1"/>
    <x v="4"/>
    <n v="814245"/>
    <s v="Tessa Korrin"/>
    <s v="Ayla Torrin"/>
    <s v=""/>
    <s v=""/>
    <s v=""/>
    <s v=""/>
    <x v="12"/>
    <x v="2"/>
    <x v="0"/>
  </r>
  <r>
    <s v=""/>
    <x v="53"/>
    <x v="2"/>
    <x v="1"/>
    <x v="4"/>
    <n v="153316"/>
    <s v="Rowan Velt"/>
    <s v="Ronan Dusk"/>
    <s v=""/>
    <s v=""/>
    <s v=""/>
    <s v=""/>
    <x v="12"/>
    <x v="2"/>
    <x v="0"/>
  </r>
  <r>
    <s v=""/>
    <x v="53"/>
    <x v="8"/>
    <x v="3"/>
    <x v="4"/>
    <n v="909302"/>
    <s v="Nyra Solen"/>
    <s v="Mina Locke"/>
    <s v=""/>
    <s v=""/>
    <s v=""/>
    <s v=""/>
    <x v="12"/>
    <x v="2"/>
    <x v="0"/>
  </r>
  <r>
    <s v=""/>
    <x v="53"/>
    <x v="8"/>
    <x v="3"/>
    <x v="4"/>
    <n v="619132"/>
    <s v="Alden Trask"/>
    <s v="Zane Myles"/>
    <s v=""/>
    <s v=""/>
    <s v=""/>
    <s v=""/>
    <x v="12"/>
    <x v="2"/>
    <x v="0"/>
  </r>
  <r>
    <s v=""/>
    <x v="53"/>
    <x v="4"/>
    <x v="2"/>
    <x v="4"/>
    <n v="408405"/>
    <s v="Mira Voss"/>
    <s v="Eira Calder"/>
    <s v=""/>
    <s v=""/>
    <s v=""/>
    <s v=""/>
    <x v="12"/>
    <x v="2"/>
    <x v="0"/>
  </r>
  <r>
    <s v=""/>
    <x v="53"/>
    <x v="10"/>
    <x v="1"/>
    <x v="4"/>
    <n v="922955"/>
    <s v="Kellen Dorne"/>
    <s v="Talon Rowe"/>
    <s v=""/>
    <s v=""/>
    <s v=""/>
    <s v=""/>
    <x v="12"/>
    <x v="2"/>
    <x v="0"/>
  </r>
  <r>
    <s v=""/>
    <x v="53"/>
    <x v="11"/>
    <x v="2"/>
    <x v="4"/>
    <n v="742362"/>
    <s v="Sarina Myles"/>
    <s v="Silas Vale"/>
    <s v=""/>
    <s v=""/>
    <s v=""/>
    <s v=""/>
    <x v="12"/>
    <x v="2"/>
    <x v="0"/>
  </r>
  <r>
    <s v=""/>
    <x v="53"/>
    <x v="9"/>
    <x v="1"/>
    <x v="4"/>
    <n v="444500"/>
    <s v="Thane Calder"/>
    <s v="Vera Korrin"/>
    <s v=""/>
    <s v=""/>
    <s v=""/>
    <s v=""/>
    <x v="12"/>
    <x v="2"/>
    <x v="0"/>
  </r>
  <r>
    <s v=""/>
    <x v="53"/>
    <x v="1"/>
    <x v="0"/>
    <x v="4"/>
    <n v="123425"/>
    <s v="Elira Quinn"/>
    <s v="Corin Nash"/>
    <s v=""/>
    <s v=""/>
    <s v=""/>
    <s v=""/>
    <x v="12"/>
    <x v="2"/>
    <x v="0"/>
  </r>
  <r>
    <s v=""/>
    <x v="53"/>
    <x v="4"/>
    <x v="2"/>
    <x v="4"/>
    <n v="455494"/>
    <s v="Jarek Stone"/>
    <s v="Lyra Blayne"/>
    <s v=""/>
    <s v=""/>
    <s v=""/>
    <s v=""/>
    <x v="12"/>
    <x v="2"/>
    <x v="0"/>
  </r>
  <r>
    <s v=""/>
    <x v="53"/>
    <x v="5"/>
    <x v="1"/>
    <x v="4"/>
    <n v="182907"/>
    <s v="Liora Wren"/>
    <s v="Bren Wren"/>
    <s v=""/>
    <s v=""/>
    <s v=""/>
    <s v=""/>
    <x v="12"/>
    <x v="2"/>
    <x v="0"/>
  </r>
  <r>
    <s v=""/>
    <x v="53"/>
    <x v="1"/>
    <x v="0"/>
    <x v="4"/>
    <n v="488261"/>
    <s v="Damon Hales"/>
    <s v="Nora Graye"/>
    <s v=""/>
    <s v=""/>
    <s v=""/>
    <s v=""/>
    <x v="12"/>
    <x v="2"/>
    <x v="0"/>
  </r>
  <r>
    <s v=""/>
    <x v="53"/>
    <x v="7"/>
    <x v="2"/>
    <x v="4"/>
    <n v="768155"/>
    <s v="Tessa Korrin"/>
    <s v="Nyra Rael"/>
    <s v=""/>
    <s v=""/>
    <s v=""/>
    <s v=""/>
    <x v="12"/>
    <x v="2"/>
    <x v="0"/>
  </r>
  <r>
    <s v=""/>
    <x v="53"/>
    <x v="0"/>
    <x v="0"/>
    <x v="4"/>
    <n v="540222"/>
    <s v="Rowan Velt"/>
    <s v="Kellen Sable"/>
    <s v=""/>
    <s v=""/>
    <s v=""/>
    <s v=""/>
    <x v="12"/>
    <x v="2"/>
    <x v="0"/>
  </r>
  <r>
    <s v=""/>
    <x v="53"/>
    <x v="0"/>
    <x v="0"/>
    <x v="4"/>
    <n v="941824"/>
    <s v="Nyra Solen"/>
    <s v="Tessa Marrek"/>
    <s v=""/>
    <s v=""/>
    <s v=""/>
    <s v=""/>
    <x v="12"/>
    <x v="2"/>
    <x v="0"/>
  </r>
  <r>
    <s v=""/>
    <x v="53"/>
    <x v="11"/>
    <x v="2"/>
    <x v="4"/>
    <n v="841785"/>
    <s v="Alden Trask"/>
    <s v="Kael Thorne"/>
    <s v=""/>
    <s v=""/>
    <s v=""/>
    <s v=""/>
    <x v="12"/>
    <x v="2"/>
    <x v="0"/>
  </r>
  <r>
    <s v=""/>
    <x v="53"/>
    <x v="7"/>
    <x v="2"/>
    <x v="4"/>
    <n v="168238"/>
    <s v="Mira Voss"/>
    <s v="Isla Fenwick"/>
    <s v=""/>
    <s v=""/>
    <s v=""/>
    <s v=""/>
    <x v="12"/>
    <x v="2"/>
    <x v="0"/>
  </r>
  <r>
    <s v=""/>
    <x v="53"/>
    <x v="3"/>
    <x v="2"/>
    <x v="4"/>
    <n v="315226"/>
    <s v="Kellen Dorne"/>
    <s v="Draven Voss"/>
    <s v=""/>
    <s v=""/>
    <s v=""/>
    <s v=""/>
    <x v="12"/>
    <x v="2"/>
    <x v="0"/>
  </r>
  <r>
    <s v=""/>
    <x v="53"/>
    <x v="3"/>
    <x v="2"/>
    <x v="4"/>
    <n v="383609"/>
    <s v="Sarina Myles"/>
    <s v="Selene Crowe"/>
    <s v=""/>
    <s v=""/>
    <s v=""/>
    <s v=""/>
    <x v="12"/>
    <x v="2"/>
    <x v="0"/>
  </r>
  <r>
    <s v=""/>
    <x v="53"/>
    <x v="0"/>
    <x v="0"/>
    <x v="4"/>
    <n v="562223"/>
    <s v="Thane Calder"/>
    <s v="Lucan Storm"/>
    <s v=""/>
    <s v=""/>
    <s v=""/>
    <s v=""/>
    <x v="12"/>
    <x v="2"/>
    <x v="0"/>
  </r>
  <r>
    <s v=""/>
    <x v="53"/>
    <x v="9"/>
    <x v="1"/>
    <x v="4"/>
    <n v="341694"/>
    <s v="Elira Quinn"/>
    <s v="Ayla Torrin"/>
    <s v=""/>
    <s v=""/>
    <s v=""/>
    <s v=""/>
    <x v="12"/>
    <x v="2"/>
    <x v="0"/>
  </r>
  <r>
    <s v=""/>
    <x v="53"/>
    <x v="2"/>
    <x v="1"/>
    <x v="4"/>
    <n v="206396"/>
    <s v="Jarek Stone"/>
    <s v="Ronan Dusk"/>
    <s v=""/>
    <s v=""/>
    <s v=""/>
    <s v=""/>
    <x v="12"/>
    <x v="2"/>
    <x v="0"/>
  </r>
  <r>
    <s v=""/>
    <x v="53"/>
    <x v="5"/>
    <x v="1"/>
    <x v="4"/>
    <n v="253883"/>
    <s v="Liora Wren"/>
    <s v="Mina Locke"/>
    <s v=""/>
    <s v=""/>
    <s v=""/>
    <s v=""/>
    <x v="12"/>
    <x v="2"/>
    <x v="0"/>
  </r>
  <r>
    <s v=""/>
    <x v="53"/>
    <x v="8"/>
    <x v="3"/>
    <x v="4"/>
    <n v="484429"/>
    <s v="Damon Hales"/>
    <s v="Zane Myles"/>
    <s v=""/>
    <s v=""/>
    <s v=""/>
    <s v=""/>
    <x v="12"/>
    <x v="2"/>
    <x v="0"/>
  </r>
  <r>
    <s v=""/>
    <x v="53"/>
    <x v="0"/>
    <x v="0"/>
    <x v="4"/>
    <n v="583307"/>
    <s v="Tessa Korrin"/>
    <s v="Eira Calder"/>
    <s v=""/>
    <s v=""/>
    <s v=""/>
    <s v=""/>
    <x v="12"/>
    <x v="2"/>
    <x v="0"/>
  </r>
  <r>
    <s v=""/>
    <x v="53"/>
    <x v="2"/>
    <x v="1"/>
    <x v="4"/>
    <n v="961882"/>
    <s v="Rowan Velt"/>
    <s v="Talon Rowe"/>
    <s v=""/>
    <s v=""/>
    <s v=""/>
    <s v=""/>
    <x v="12"/>
    <x v="2"/>
    <x v="0"/>
  </r>
  <r>
    <s v=""/>
    <x v="53"/>
    <x v="9"/>
    <x v="1"/>
    <x v="4"/>
    <n v="568736"/>
    <s v="Nyra Solen"/>
    <s v="Silas Vale"/>
    <s v=""/>
    <s v=""/>
    <s v=""/>
    <s v=""/>
    <x v="12"/>
    <x v="2"/>
    <x v="0"/>
  </r>
  <r>
    <s v=""/>
    <x v="53"/>
    <x v="9"/>
    <x v="1"/>
    <x v="4"/>
    <n v="340416"/>
    <s v="Alden Trask"/>
    <s v="Vera Korrin"/>
    <s v=""/>
    <s v=""/>
    <s v=""/>
    <s v=""/>
    <x v="12"/>
    <x v="2"/>
    <x v="0"/>
  </r>
  <r>
    <s v=""/>
    <x v="53"/>
    <x v="6"/>
    <x v="1"/>
    <x v="4"/>
    <n v="827170"/>
    <s v="Mira Voss"/>
    <s v="Corin Nash"/>
    <s v=""/>
    <s v=""/>
    <s v=""/>
    <s v=""/>
    <x v="12"/>
    <x v="2"/>
    <x v="0"/>
  </r>
  <r>
    <s v=""/>
    <x v="53"/>
    <x v="5"/>
    <x v="1"/>
    <x v="4"/>
    <n v="312589"/>
    <s v="Kellen Dorne"/>
    <s v="Lyra Blayne"/>
    <s v=""/>
    <s v=""/>
    <s v=""/>
    <s v=""/>
    <x v="12"/>
    <x v="2"/>
    <x v="0"/>
  </r>
  <r>
    <s v=""/>
    <x v="53"/>
    <x v="5"/>
    <x v="1"/>
    <x v="4"/>
    <n v="771579"/>
    <s v="Sarina Myles"/>
    <s v="Bren Wren"/>
    <s v=""/>
    <s v=""/>
    <s v=""/>
    <s v=""/>
    <x v="12"/>
    <x v="2"/>
    <x v="0"/>
  </r>
  <r>
    <s v=""/>
    <x v="53"/>
    <x v="11"/>
    <x v="2"/>
    <x v="4"/>
    <n v="136296"/>
    <s v="Thane Calder"/>
    <s v="Nora Graye"/>
    <s v=""/>
    <s v=""/>
    <s v=""/>
    <s v=""/>
    <x v="12"/>
    <x v="2"/>
    <x v="0"/>
  </r>
  <r>
    <s v=""/>
    <x v="53"/>
    <x v="9"/>
    <x v="1"/>
    <x v="4"/>
    <n v="900976"/>
    <s v="Elira Quinn"/>
    <s v="Nyra Rael"/>
    <s v=""/>
    <s v=""/>
    <s v=""/>
    <s v=""/>
    <x v="12"/>
    <x v="2"/>
    <x v="0"/>
  </r>
  <r>
    <s v=""/>
    <x v="53"/>
    <x v="6"/>
    <x v="1"/>
    <x v="4"/>
    <n v="878379"/>
    <s v="Jarek Stone"/>
    <s v="Kellen Sable"/>
    <s v=""/>
    <s v=""/>
    <s v=""/>
    <s v=""/>
    <x v="12"/>
    <x v="2"/>
    <x v="0"/>
  </r>
  <r>
    <s v=""/>
    <x v="53"/>
    <x v="0"/>
    <x v="0"/>
    <x v="4"/>
    <n v="256540"/>
    <s v="Liora Wren"/>
    <s v="Tessa Marrek"/>
    <s v=""/>
    <s v=""/>
    <s v=""/>
    <s v=""/>
    <x v="12"/>
    <x v="2"/>
    <x v="0"/>
  </r>
  <r>
    <s v=""/>
    <x v="53"/>
    <x v="9"/>
    <x v="1"/>
    <x v="4"/>
    <n v="662123"/>
    <s v="Damon Hales"/>
    <s v="Kael Thorne"/>
    <s v=""/>
    <s v=""/>
    <s v=""/>
    <s v=""/>
    <x v="12"/>
    <x v="2"/>
    <x v="0"/>
  </r>
  <r>
    <s v=""/>
    <x v="53"/>
    <x v="4"/>
    <x v="2"/>
    <x v="4"/>
    <n v="986011"/>
    <s v="Tessa Korrin"/>
    <s v="Isla Fenwick"/>
    <s v=""/>
    <s v=""/>
    <s v=""/>
    <s v=""/>
    <x v="12"/>
    <x v="2"/>
    <x v="0"/>
  </r>
  <r>
    <s v=""/>
    <x v="53"/>
    <x v="7"/>
    <x v="2"/>
    <x v="4"/>
    <n v="956046"/>
    <s v="Rowan Velt"/>
    <s v="Draven Voss"/>
    <s v=""/>
    <s v=""/>
    <s v=""/>
    <s v=""/>
    <x v="12"/>
    <x v="2"/>
    <x v="0"/>
  </r>
  <r>
    <s v=""/>
    <x v="53"/>
    <x v="1"/>
    <x v="0"/>
    <x v="4"/>
    <n v="909718"/>
    <s v="Nyra Solen"/>
    <s v="Selene Crowe"/>
    <s v=""/>
    <s v=""/>
    <s v=""/>
    <s v=""/>
    <x v="12"/>
    <x v="2"/>
    <x v="0"/>
  </r>
  <r>
    <s v=""/>
    <x v="53"/>
    <x v="2"/>
    <x v="1"/>
    <x v="4"/>
    <n v="846296"/>
    <s v="Alden Trask"/>
    <s v="Lucan Storm"/>
    <s v=""/>
    <s v=""/>
    <s v=""/>
    <s v=""/>
    <x v="12"/>
    <x v="2"/>
    <x v="0"/>
  </r>
  <r>
    <s v=""/>
    <x v="53"/>
    <x v="9"/>
    <x v="1"/>
    <x v="4"/>
    <n v="948006"/>
    <s v="Mira Voss"/>
    <s v="Ayla Torrin"/>
    <s v=""/>
    <s v=""/>
    <s v=""/>
    <s v=""/>
    <x v="12"/>
    <x v="2"/>
    <x v="0"/>
  </r>
  <r>
    <s v=""/>
    <x v="53"/>
    <x v="6"/>
    <x v="1"/>
    <x v="4"/>
    <n v="781923"/>
    <s v="Kellen Dorne"/>
    <s v="Ronan Dusk"/>
    <s v=""/>
    <s v=""/>
    <s v=""/>
    <s v=""/>
    <x v="12"/>
    <x v="2"/>
    <x v="0"/>
  </r>
  <r>
    <s v=""/>
    <x v="53"/>
    <x v="7"/>
    <x v="2"/>
    <x v="4"/>
    <n v="454313"/>
    <s v="Sarina Myles"/>
    <s v="Mina Locke"/>
    <s v=""/>
    <s v=""/>
    <s v=""/>
    <s v=""/>
    <x v="12"/>
    <x v="2"/>
    <x v="0"/>
  </r>
  <r>
    <s v=""/>
    <x v="53"/>
    <x v="4"/>
    <x v="2"/>
    <x v="4"/>
    <n v="994174"/>
    <s v="Thane Calder"/>
    <s v="Zane Myles"/>
    <s v=""/>
    <s v=""/>
    <s v=""/>
    <s v=""/>
    <x v="12"/>
    <x v="2"/>
    <x v="0"/>
  </r>
  <r>
    <s v=""/>
    <x v="53"/>
    <x v="7"/>
    <x v="2"/>
    <x v="4"/>
    <n v="176307"/>
    <s v="Elira Quinn"/>
    <s v="Eira Calder"/>
    <s v=""/>
    <s v=""/>
    <s v=""/>
    <s v=""/>
    <x v="12"/>
    <x v="2"/>
    <x v="0"/>
  </r>
  <r>
    <s v=""/>
    <x v="53"/>
    <x v="4"/>
    <x v="2"/>
    <x v="4"/>
    <n v="567326"/>
    <s v="Jarek Stone"/>
    <s v="Talon Rowe"/>
    <s v=""/>
    <s v=""/>
    <s v=""/>
    <s v=""/>
    <x v="12"/>
    <x v="2"/>
    <x v="0"/>
  </r>
  <r>
    <s v=""/>
    <x v="53"/>
    <x v="4"/>
    <x v="2"/>
    <x v="4"/>
    <n v="477507"/>
    <s v="Liora Wren"/>
    <s v="Silas Vale"/>
    <s v=""/>
    <s v=""/>
    <s v=""/>
    <s v=""/>
    <x v="12"/>
    <x v="2"/>
    <x v="0"/>
  </r>
  <r>
    <s v=""/>
    <x v="53"/>
    <x v="8"/>
    <x v="3"/>
    <x v="4"/>
    <n v="741799"/>
    <s v="Damon Hales"/>
    <s v="Vera Korrin"/>
    <s v=""/>
    <s v=""/>
    <s v=""/>
    <s v=""/>
    <x v="12"/>
    <x v="2"/>
    <x v="0"/>
  </r>
  <r>
    <s v=""/>
    <x v="53"/>
    <x v="3"/>
    <x v="2"/>
    <x v="4"/>
    <n v="818486"/>
    <s v="Tessa Korrin"/>
    <s v="Corin Nash"/>
    <s v=""/>
    <s v=""/>
    <s v=""/>
    <s v=""/>
    <x v="12"/>
    <x v="2"/>
    <x v="0"/>
  </r>
  <r>
    <s v=""/>
    <x v="53"/>
    <x v="4"/>
    <x v="2"/>
    <x v="4"/>
    <n v="877204"/>
    <s v="Rowan Velt"/>
    <s v="Lyra Blayne"/>
    <s v=""/>
    <s v=""/>
    <s v=""/>
    <s v=""/>
    <x v="12"/>
    <x v="2"/>
    <x v="0"/>
  </r>
  <r>
    <s v=""/>
    <x v="53"/>
    <x v="10"/>
    <x v="1"/>
    <x v="4"/>
    <n v="495868"/>
    <s v="Nyra Solen"/>
    <s v="Bren Wren"/>
    <s v=""/>
    <s v=""/>
    <s v=""/>
    <s v=""/>
    <x v="12"/>
    <x v="2"/>
    <x v="0"/>
  </r>
  <r>
    <s v=""/>
    <x v="53"/>
    <x v="0"/>
    <x v="0"/>
    <x v="4"/>
    <n v="939439"/>
    <s v="Alden Trask"/>
    <s v="Nora Graye"/>
    <s v=""/>
    <s v=""/>
    <s v=""/>
    <s v=""/>
    <x v="12"/>
    <x v="2"/>
    <x v="0"/>
  </r>
  <r>
    <s v=""/>
    <x v="53"/>
    <x v="7"/>
    <x v="2"/>
    <x v="4"/>
    <n v="221701"/>
    <s v="Mira Voss"/>
    <s v="Nyra Rael"/>
    <s v=""/>
    <s v=""/>
    <s v=""/>
    <s v=""/>
    <x v="12"/>
    <x v="2"/>
    <x v="0"/>
  </r>
  <r>
    <s v=""/>
    <x v="53"/>
    <x v="5"/>
    <x v="1"/>
    <x v="4"/>
    <n v="626002"/>
    <s v="Kellen Dorne"/>
    <s v="Kellen Sable"/>
    <s v=""/>
    <s v=""/>
    <s v=""/>
    <s v=""/>
    <x v="12"/>
    <x v="2"/>
    <x v="0"/>
  </r>
  <r>
    <s v=""/>
    <x v="53"/>
    <x v="10"/>
    <x v="1"/>
    <x v="4"/>
    <n v="446821"/>
    <s v="Sarina Myles"/>
    <s v="Tessa Marrek"/>
    <s v=""/>
    <s v=""/>
    <s v=""/>
    <s v=""/>
    <x v="12"/>
    <x v="2"/>
    <x v="0"/>
  </r>
  <r>
    <s v=""/>
    <x v="53"/>
    <x v="4"/>
    <x v="2"/>
    <x v="4"/>
    <n v="399341"/>
    <s v="Thane Calder"/>
    <s v="Kael Thorne"/>
    <s v=""/>
    <s v=""/>
    <s v=""/>
    <s v=""/>
    <x v="12"/>
    <x v="2"/>
    <x v="0"/>
  </r>
  <r>
    <s v=""/>
    <x v="53"/>
    <x v="1"/>
    <x v="0"/>
    <x v="4"/>
    <n v="549176"/>
    <s v="Elira Quinn"/>
    <s v="Isla Fenwick"/>
    <s v=""/>
    <s v=""/>
    <s v=""/>
    <s v=""/>
    <x v="12"/>
    <x v="2"/>
    <x v="0"/>
  </r>
  <r>
    <s v=""/>
    <x v="53"/>
    <x v="10"/>
    <x v="1"/>
    <x v="4"/>
    <n v="561369"/>
    <s v="Jarek Stone"/>
    <s v="Draven Voss"/>
    <s v=""/>
    <s v=""/>
    <s v=""/>
    <s v=""/>
    <x v="12"/>
    <x v="2"/>
    <x v="0"/>
  </r>
  <r>
    <s v=""/>
    <x v="53"/>
    <x v="0"/>
    <x v="0"/>
    <x v="4"/>
    <n v="569299"/>
    <s v="Liora Wren"/>
    <s v="Selene Crowe"/>
    <s v=""/>
    <s v=""/>
    <s v=""/>
    <s v=""/>
    <x v="12"/>
    <x v="2"/>
    <x v="0"/>
  </r>
  <r>
    <s v=""/>
    <x v="53"/>
    <x v="8"/>
    <x v="3"/>
    <x v="4"/>
    <n v="299588"/>
    <s v="Damon Hales"/>
    <s v="Lucan Storm"/>
    <s v=""/>
    <s v=""/>
    <s v=""/>
    <s v=""/>
    <x v="12"/>
    <x v="2"/>
    <x v="0"/>
  </r>
  <r>
    <s v=""/>
    <x v="53"/>
    <x v="2"/>
    <x v="1"/>
    <x v="4"/>
    <n v="607260"/>
    <s v="Tessa Korrin"/>
    <s v="Ayla Torrin"/>
    <s v=""/>
    <s v=""/>
    <s v=""/>
    <s v=""/>
    <x v="12"/>
    <x v="2"/>
    <x v="0"/>
  </r>
  <r>
    <s v=""/>
    <x v="53"/>
    <x v="11"/>
    <x v="2"/>
    <x v="4"/>
    <n v="283282"/>
    <s v="Rowan Velt"/>
    <s v="Ronan Dusk"/>
    <s v=""/>
    <s v=""/>
    <s v=""/>
    <s v=""/>
    <x v="12"/>
    <x v="2"/>
    <x v="0"/>
  </r>
  <r>
    <s v=""/>
    <x v="53"/>
    <x v="2"/>
    <x v="1"/>
    <x v="4"/>
    <n v="658749"/>
    <s v="Nyra Solen"/>
    <s v="Mina Locke"/>
    <s v=""/>
    <s v=""/>
    <s v=""/>
    <s v=""/>
    <x v="12"/>
    <x v="2"/>
    <x v="0"/>
  </r>
  <r>
    <s v=""/>
    <x v="53"/>
    <x v="10"/>
    <x v="1"/>
    <x v="4"/>
    <n v="386459"/>
    <s v="Alden Trask"/>
    <s v="Zane Myles"/>
    <s v=""/>
    <s v=""/>
    <s v=""/>
    <s v=""/>
    <x v="12"/>
    <x v="2"/>
    <x v="0"/>
  </r>
  <r>
    <s v=""/>
    <x v="53"/>
    <x v="1"/>
    <x v="0"/>
    <x v="4"/>
    <n v="713848"/>
    <s v="Mira Voss"/>
    <s v="Eira Calder"/>
    <s v=""/>
    <s v=""/>
    <s v=""/>
    <s v=""/>
    <x v="12"/>
    <x v="2"/>
    <x v="0"/>
  </r>
  <r>
    <s v=""/>
    <x v="53"/>
    <x v="9"/>
    <x v="1"/>
    <x v="4"/>
    <n v="346391"/>
    <s v="Kellen Dorne"/>
    <s v="Talon Rowe"/>
    <s v=""/>
    <s v=""/>
    <s v=""/>
    <s v=""/>
    <x v="12"/>
    <x v="2"/>
    <x v="0"/>
  </r>
  <r>
    <s v=""/>
    <x v="53"/>
    <x v="11"/>
    <x v="2"/>
    <x v="4"/>
    <n v="801246"/>
    <s v="Sarina Myles"/>
    <s v="Silas Vale"/>
    <s v=""/>
    <s v=""/>
    <s v=""/>
    <s v=""/>
    <x v="12"/>
    <x v="2"/>
    <x v="0"/>
  </r>
  <r>
    <s v=""/>
    <x v="53"/>
    <x v="1"/>
    <x v="0"/>
    <x v="4"/>
    <n v="959775"/>
    <s v="Thane Calder"/>
    <s v="Vera Korrin"/>
    <s v=""/>
    <s v=""/>
    <s v=""/>
    <s v=""/>
    <x v="12"/>
    <x v="2"/>
    <x v="0"/>
  </r>
  <r>
    <s v=""/>
    <x v="53"/>
    <x v="11"/>
    <x v="2"/>
    <x v="4"/>
    <n v="645715"/>
    <s v="Elira Quinn"/>
    <s v="Corin Nash"/>
    <s v=""/>
    <s v=""/>
    <s v=""/>
    <s v=""/>
    <x v="12"/>
    <x v="2"/>
    <x v="0"/>
  </r>
  <r>
    <s v=""/>
    <x v="53"/>
    <x v="4"/>
    <x v="2"/>
    <x v="4"/>
    <n v="589111"/>
    <s v="Jarek Stone"/>
    <s v="Lyra Blayne"/>
    <s v=""/>
    <s v=""/>
    <s v=""/>
    <s v=""/>
    <x v="12"/>
    <x v="2"/>
    <x v="0"/>
  </r>
  <r>
    <s v=""/>
    <x v="53"/>
    <x v="1"/>
    <x v="0"/>
    <x v="4"/>
    <n v="925188"/>
    <s v="Liora Wren"/>
    <s v="Bren Wren"/>
    <s v=""/>
    <s v=""/>
    <s v=""/>
    <s v=""/>
    <x v="12"/>
    <x v="2"/>
    <x v="0"/>
  </r>
  <r>
    <s v=""/>
    <x v="53"/>
    <x v="2"/>
    <x v="1"/>
    <x v="4"/>
    <n v="998186"/>
    <s v="Damon Hales"/>
    <s v="Nora Graye"/>
    <s v=""/>
    <s v=""/>
    <s v=""/>
    <s v=""/>
    <x v="12"/>
    <x v="2"/>
    <x v="0"/>
  </r>
  <r>
    <s v=""/>
    <x v="53"/>
    <x v="8"/>
    <x v="3"/>
    <x v="4"/>
    <n v="296379"/>
    <s v="Tessa Korrin"/>
    <s v="Nyra Rael"/>
    <s v=""/>
    <s v=""/>
    <s v=""/>
    <s v=""/>
    <x v="12"/>
    <x v="2"/>
    <x v="0"/>
  </r>
  <r>
    <s v=""/>
    <x v="53"/>
    <x v="8"/>
    <x v="3"/>
    <x v="4"/>
    <n v="363797"/>
    <s v="Rowan Velt"/>
    <s v="Kellen Sable"/>
    <s v=""/>
    <s v=""/>
    <s v=""/>
    <s v=""/>
    <x v="12"/>
    <x v="2"/>
    <x v="0"/>
  </r>
  <r>
    <s v=""/>
    <x v="53"/>
    <x v="0"/>
    <x v="0"/>
    <x v="4"/>
    <n v="884510"/>
    <s v="Nyra Solen"/>
    <s v="Tessa Marrek"/>
    <s v=""/>
    <s v=""/>
    <s v=""/>
    <s v=""/>
    <x v="12"/>
    <x v="2"/>
    <x v="0"/>
  </r>
  <r>
    <s v=""/>
    <x v="53"/>
    <x v="6"/>
    <x v="1"/>
    <x v="4"/>
    <n v="626376"/>
    <s v="Alden Trask"/>
    <s v="Kael Thorne"/>
    <s v=""/>
    <s v=""/>
    <s v=""/>
    <s v=""/>
    <x v="12"/>
    <x v="2"/>
    <x v="0"/>
  </r>
  <r>
    <s v=""/>
    <x v="53"/>
    <x v="5"/>
    <x v="1"/>
    <x v="4"/>
    <n v="661520"/>
    <s v="Mira Voss"/>
    <s v="Isla Fenwick"/>
    <s v=""/>
    <s v=""/>
    <s v=""/>
    <s v=""/>
    <x v="12"/>
    <x v="2"/>
    <x v="0"/>
  </r>
  <r>
    <s v=""/>
    <x v="53"/>
    <x v="7"/>
    <x v="2"/>
    <x v="4"/>
    <n v="849788"/>
    <s v="Kellen Dorne"/>
    <s v="Draven Voss"/>
    <s v=""/>
    <s v=""/>
    <s v=""/>
    <s v=""/>
    <x v="12"/>
    <x v="2"/>
    <x v="0"/>
  </r>
  <r>
    <s v=""/>
    <x v="53"/>
    <x v="10"/>
    <x v="1"/>
    <x v="4"/>
    <n v="356422"/>
    <s v="Sarina Myles"/>
    <s v="Selene Crowe"/>
    <s v=""/>
    <s v=""/>
    <s v=""/>
    <s v=""/>
    <x v="12"/>
    <x v="2"/>
    <x v="0"/>
  </r>
  <r>
    <s v=""/>
    <x v="53"/>
    <x v="6"/>
    <x v="1"/>
    <x v="4"/>
    <n v="215995"/>
    <s v="Thane Calder"/>
    <s v="Lucan Storm"/>
    <s v=""/>
    <s v=""/>
    <s v=""/>
    <s v=""/>
    <x v="12"/>
    <x v="2"/>
    <x v="0"/>
  </r>
  <r>
    <s v=""/>
    <x v="53"/>
    <x v="7"/>
    <x v="2"/>
    <x v="4"/>
    <n v="234764"/>
    <s v="Elira Quinn"/>
    <s v="Ayla Torrin"/>
    <s v=""/>
    <s v=""/>
    <s v=""/>
    <s v=""/>
    <x v="12"/>
    <x v="2"/>
    <x v="0"/>
  </r>
  <r>
    <s v=""/>
    <x v="53"/>
    <x v="8"/>
    <x v="3"/>
    <x v="4"/>
    <n v="814128"/>
    <s v="Jarek Stone"/>
    <s v="Ronan Dusk"/>
    <s v=""/>
    <s v=""/>
    <s v=""/>
    <s v=""/>
    <x v="12"/>
    <x v="2"/>
    <x v="0"/>
  </r>
  <r>
    <s v=""/>
    <x v="53"/>
    <x v="10"/>
    <x v="1"/>
    <x v="4"/>
    <n v="964771"/>
    <s v="Liora Wren"/>
    <s v="Mina Locke"/>
    <s v=""/>
    <s v=""/>
    <s v=""/>
    <s v=""/>
    <x v="12"/>
    <x v="2"/>
    <x v="0"/>
  </r>
  <r>
    <s v=""/>
    <x v="53"/>
    <x v="4"/>
    <x v="2"/>
    <x v="4"/>
    <n v="861657"/>
    <s v="Damon Hales"/>
    <s v="Zane Myles"/>
    <s v=""/>
    <s v=""/>
    <s v=""/>
    <s v=""/>
    <x v="12"/>
    <x v="2"/>
    <x v="0"/>
  </r>
  <r>
    <s v=""/>
    <x v="53"/>
    <x v="7"/>
    <x v="2"/>
    <x v="4"/>
    <n v="484848"/>
    <s v="Tessa Korrin"/>
    <s v="Eira Calder"/>
    <s v=""/>
    <s v=""/>
    <s v=""/>
    <s v=""/>
    <x v="12"/>
    <x v="2"/>
    <x v="0"/>
  </r>
  <r>
    <s v=""/>
    <x v="53"/>
    <x v="10"/>
    <x v="1"/>
    <x v="4"/>
    <n v="397346"/>
    <s v="Rowan Velt"/>
    <s v="Talon Rowe"/>
    <s v=""/>
    <s v=""/>
    <s v=""/>
    <s v=""/>
    <x v="12"/>
    <x v="2"/>
    <x v="0"/>
  </r>
  <r>
    <s v=""/>
    <x v="53"/>
    <x v="4"/>
    <x v="2"/>
    <x v="4"/>
    <n v="813677"/>
    <s v="Nyra Solen"/>
    <s v="Silas Vale"/>
    <s v=""/>
    <s v=""/>
    <s v=""/>
    <s v=""/>
    <x v="12"/>
    <x v="2"/>
    <x v="0"/>
  </r>
  <r>
    <s v=""/>
    <x v="53"/>
    <x v="3"/>
    <x v="2"/>
    <x v="4"/>
    <n v="298313"/>
    <s v="Alden Trask"/>
    <s v="Vera Korrin"/>
    <s v=""/>
    <s v=""/>
    <s v=""/>
    <s v=""/>
    <x v="12"/>
    <x v="2"/>
    <x v="0"/>
  </r>
  <r>
    <s v=""/>
    <x v="53"/>
    <x v="10"/>
    <x v="1"/>
    <x v="4"/>
    <n v="589837"/>
    <s v="Mira Voss"/>
    <s v="Corin Nash"/>
    <s v=""/>
    <s v=""/>
    <s v=""/>
    <s v=""/>
    <x v="12"/>
    <x v="2"/>
    <x v="0"/>
  </r>
  <r>
    <s v=""/>
    <x v="53"/>
    <x v="5"/>
    <x v="1"/>
    <x v="4"/>
    <n v="788920"/>
    <s v="Kellen Dorne"/>
    <s v="Lyra Blayne"/>
    <s v=""/>
    <s v=""/>
    <s v=""/>
    <s v=""/>
    <x v="12"/>
    <x v="2"/>
    <x v="0"/>
  </r>
  <r>
    <s v=""/>
    <x v="53"/>
    <x v="2"/>
    <x v="1"/>
    <x v="4"/>
    <n v="443108"/>
    <s v="Sarina Myles"/>
    <s v="Bren Wren"/>
    <s v=""/>
    <s v=""/>
    <s v=""/>
    <s v=""/>
    <x v="12"/>
    <x v="2"/>
    <x v="0"/>
  </r>
  <r>
    <s v=""/>
    <x v="53"/>
    <x v="8"/>
    <x v="3"/>
    <x v="4"/>
    <n v="744331"/>
    <s v="Thane Calder"/>
    <s v="Nora Graye"/>
    <s v=""/>
    <s v=""/>
    <s v=""/>
    <s v=""/>
    <x v="12"/>
    <x v="2"/>
    <x v="0"/>
  </r>
  <r>
    <s v=""/>
    <x v="53"/>
    <x v="0"/>
    <x v="0"/>
    <x v="4"/>
    <n v="788999"/>
    <s v="Elira Quinn"/>
    <s v="Nyra Rael"/>
    <s v=""/>
    <s v=""/>
    <s v=""/>
    <s v=""/>
    <x v="12"/>
    <x v="2"/>
    <x v="0"/>
  </r>
  <r>
    <s v=""/>
    <x v="53"/>
    <x v="8"/>
    <x v="3"/>
    <x v="4"/>
    <n v="397198"/>
    <s v="Jarek Stone"/>
    <s v="Kellen Sable"/>
    <s v=""/>
    <s v=""/>
    <s v=""/>
    <s v=""/>
    <x v="12"/>
    <x v="2"/>
    <x v="0"/>
  </r>
  <r>
    <s v=""/>
    <x v="53"/>
    <x v="5"/>
    <x v="1"/>
    <x v="4"/>
    <n v="196643"/>
    <s v="Liora Wren"/>
    <s v="Tessa Marrek"/>
    <s v=""/>
    <s v=""/>
    <s v=""/>
    <s v=""/>
    <x v="12"/>
    <x v="2"/>
    <x v="0"/>
  </r>
  <r>
    <s v=""/>
    <x v="53"/>
    <x v="7"/>
    <x v="2"/>
    <x v="4"/>
    <n v="913341"/>
    <s v="Damon Hales"/>
    <s v="Kael Thorne"/>
    <s v=""/>
    <s v=""/>
    <s v=""/>
    <s v=""/>
    <x v="12"/>
    <x v="2"/>
    <x v="0"/>
  </r>
  <r>
    <s v=""/>
    <x v="53"/>
    <x v="7"/>
    <x v="2"/>
    <x v="4"/>
    <n v="112636"/>
    <s v="Tessa Korrin"/>
    <s v="Isla Fenwick"/>
    <s v=""/>
    <s v=""/>
    <s v=""/>
    <s v=""/>
    <x v="12"/>
    <x v="2"/>
    <x v="0"/>
  </r>
  <r>
    <s v=""/>
    <x v="53"/>
    <x v="9"/>
    <x v="1"/>
    <x v="4"/>
    <n v="384204"/>
    <s v="Rowan Velt"/>
    <s v="Draven Voss"/>
    <s v=""/>
    <s v=""/>
    <s v=""/>
    <s v=""/>
    <x v="12"/>
    <x v="2"/>
    <x v="0"/>
  </r>
  <r>
    <s v=""/>
    <x v="53"/>
    <x v="10"/>
    <x v="1"/>
    <x v="4"/>
    <n v="407049"/>
    <s v="Nyra Solen"/>
    <s v="Selene Crowe"/>
    <s v=""/>
    <s v=""/>
    <s v=""/>
    <s v=""/>
    <x v="12"/>
    <x v="2"/>
    <x v="0"/>
  </r>
  <r>
    <s v=""/>
    <x v="53"/>
    <x v="5"/>
    <x v="1"/>
    <x v="4"/>
    <n v="456302"/>
    <s v="Alden Trask"/>
    <s v="Lucan Storm"/>
    <s v=""/>
    <s v=""/>
    <s v=""/>
    <s v=""/>
    <x v="12"/>
    <x v="2"/>
    <x v="0"/>
  </r>
  <r>
    <s v=""/>
    <x v="53"/>
    <x v="1"/>
    <x v="0"/>
    <x v="4"/>
    <n v="385255"/>
    <s v="Mira Voss"/>
    <s v="Ayla Torrin"/>
    <s v=""/>
    <s v=""/>
    <s v=""/>
    <s v=""/>
    <x v="12"/>
    <x v="2"/>
    <x v="0"/>
  </r>
  <r>
    <s v=""/>
    <x v="53"/>
    <x v="1"/>
    <x v="0"/>
    <x v="4"/>
    <n v="991421"/>
    <s v="Kellen Dorne"/>
    <s v="Ronan Dusk"/>
    <s v=""/>
    <s v=""/>
    <s v=""/>
    <s v=""/>
    <x v="12"/>
    <x v="2"/>
    <x v="0"/>
  </r>
  <r>
    <s v=""/>
    <x v="53"/>
    <x v="9"/>
    <x v="1"/>
    <x v="4"/>
    <n v="424135"/>
    <s v="Sarina Myles"/>
    <s v="Mina Locke"/>
    <s v=""/>
    <s v=""/>
    <s v=""/>
    <s v=""/>
    <x v="12"/>
    <x v="2"/>
    <x v="0"/>
  </r>
  <r>
    <s v=""/>
    <x v="53"/>
    <x v="6"/>
    <x v="1"/>
    <x v="4"/>
    <n v="433584"/>
    <s v="Thane Calder"/>
    <s v="Zane Myles"/>
    <s v=""/>
    <s v=""/>
    <s v=""/>
    <s v=""/>
    <x v="12"/>
    <x v="2"/>
    <x v="0"/>
  </r>
  <r>
    <s v=""/>
    <x v="53"/>
    <x v="1"/>
    <x v="0"/>
    <x v="4"/>
    <n v="531934"/>
    <s v="Elira Quinn"/>
    <s v="Eira Calder"/>
    <s v=""/>
    <s v=""/>
    <s v=""/>
    <s v=""/>
    <x v="12"/>
    <x v="2"/>
    <x v="0"/>
  </r>
  <r>
    <s v=""/>
    <x v="53"/>
    <x v="10"/>
    <x v="1"/>
    <x v="4"/>
    <n v="500278"/>
    <s v="Jarek Stone"/>
    <s v="Talon Rowe"/>
    <s v=""/>
    <s v=""/>
    <s v=""/>
    <s v=""/>
    <x v="12"/>
    <x v="2"/>
    <x v="0"/>
  </r>
  <r>
    <s v=""/>
    <x v="53"/>
    <x v="10"/>
    <x v="1"/>
    <x v="4"/>
    <n v="547467"/>
    <s v="Liora Wren"/>
    <s v="Silas Vale"/>
    <s v=""/>
    <s v=""/>
    <s v=""/>
    <s v=""/>
    <x v="12"/>
    <x v="2"/>
    <x v="0"/>
  </r>
  <r>
    <s v=""/>
    <x v="53"/>
    <x v="11"/>
    <x v="2"/>
    <x v="4"/>
    <n v="577031"/>
    <s v="Damon Hales"/>
    <s v="Vera Korrin"/>
    <s v=""/>
    <s v=""/>
    <s v=""/>
    <s v=""/>
    <x v="12"/>
    <x v="2"/>
    <x v="0"/>
  </r>
  <r>
    <s v=""/>
    <x v="53"/>
    <x v="2"/>
    <x v="1"/>
    <x v="4"/>
    <n v="379801"/>
    <s v="Tessa Korrin"/>
    <s v="Corin Nash"/>
    <s v=""/>
    <s v=""/>
    <s v=""/>
    <s v=""/>
    <x v="12"/>
    <x v="2"/>
    <x v="0"/>
  </r>
  <r>
    <s v=""/>
    <x v="53"/>
    <x v="11"/>
    <x v="2"/>
    <x v="4"/>
    <n v="259352"/>
    <s v="Rowan Velt"/>
    <s v="Lyra Blayne"/>
    <s v=""/>
    <s v=""/>
    <s v=""/>
    <s v=""/>
    <x v="12"/>
    <x v="2"/>
    <x v="0"/>
  </r>
  <r>
    <s v=""/>
    <x v="53"/>
    <x v="8"/>
    <x v="3"/>
    <x v="4"/>
    <n v="663328"/>
    <s v="Nyra Solen"/>
    <s v="Bren Wren"/>
    <s v=""/>
    <s v=""/>
    <s v=""/>
    <s v=""/>
    <x v="12"/>
    <x v="2"/>
    <x v="0"/>
  </r>
  <r>
    <s v=""/>
    <x v="53"/>
    <x v="2"/>
    <x v="1"/>
    <x v="4"/>
    <n v="506668"/>
    <s v="Alden Trask"/>
    <s v="Nora Graye"/>
    <s v=""/>
    <s v=""/>
    <s v=""/>
    <s v=""/>
    <x v="12"/>
    <x v="2"/>
    <x v="0"/>
  </r>
  <r>
    <s v=""/>
    <x v="53"/>
    <x v="0"/>
    <x v="0"/>
    <x v="4"/>
    <n v="829577"/>
    <s v="Mira Voss"/>
    <s v="Nyra Rael"/>
    <s v=""/>
    <s v=""/>
    <s v=""/>
    <s v=""/>
    <x v="12"/>
    <x v="2"/>
    <x v="0"/>
  </r>
  <r>
    <s v=""/>
    <x v="53"/>
    <x v="11"/>
    <x v="2"/>
    <x v="4"/>
    <n v="192162"/>
    <s v="Kellen Dorne"/>
    <s v="Kellen Sable"/>
    <s v=""/>
    <s v=""/>
    <s v=""/>
    <s v=""/>
    <x v="12"/>
    <x v="2"/>
    <x v="0"/>
  </r>
  <r>
    <s v=""/>
    <x v="53"/>
    <x v="1"/>
    <x v="0"/>
    <x v="4"/>
    <n v="241564"/>
    <s v="Sarina Myles"/>
    <s v="Tessa Marrek"/>
    <s v=""/>
    <s v=""/>
    <s v=""/>
    <s v=""/>
    <x v="12"/>
    <x v="2"/>
    <x v="0"/>
  </r>
  <r>
    <s v=""/>
    <x v="53"/>
    <x v="9"/>
    <x v="1"/>
    <x v="4"/>
    <n v="295539"/>
    <s v="Thane Calder"/>
    <s v="Kael Thorne"/>
    <s v=""/>
    <s v=""/>
    <s v=""/>
    <s v=""/>
    <x v="12"/>
    <x v="2"/>
    <x v="0"/>
  </r>
  <r>
    <s v=""/>
    <x v="53"/>
    <x v="2"/>
    <x v="1"/>
    <x v="4"/>
    <n v="536306"/>
    <s v="Elira Quinn"/>
    <s v="Isla Fenwick"/>
    <s v=""/>
    <s v=""/>
    <s v=""/>
    <s v=""/>
    <x v="12"/>
    <x v="2"/>
    <x v="0"/>
  </r>
  <r>
    <s v=""/>
    <x v="53"/>
    <x v="11"/>
    <x v="2"/>
    <x v="4"/>
    <n v="407080"/>
    <s v="Jarek Stone"/>
    <s v="Draven Voss"/>
    <s v=""/>
    <s v=""/>
    <s v=""/>
    <s v=""/>
    <x v="12"/>
    <x v="2"/>
    <x v="0"/>
  </r>
  <r>
    <s v=""/>
    <x v="53"/>
    <x v="3"/>
    <x v="2"/>
    <x v="4"/>
    <n v="398861"/>
    <s v="Liora Wren"/>
    <s v="Selene Crowe"/>
    <s v=""/>
    <s v=""/>
    <s v=""/>
    <s v=""/>
    <x v="12"/>
    <x v="2"/>
    <x v="0"/>
  </r>
  <r>
    <s v=""/>
    <x v="53"/>
    <x v="7"/>
    <x v="2"/>
    <x v="4"/>
    <n v="327492"/>
    <s v="Damon Hales"/>
    <s v="Lucan Storm"/>
    <s v=""/>
    <s v=""/>
    <s v=""/>
    <s v=""/>
    <x v="12"/>
    <x v="2"/>
    <x v="0"/>
  </r>
  <r>
    <s v=""/>
    <x v="53"/>
    <x v="0"/>
    <x v="0"/>
    <x v="4"/>
    <n v="676879"/>
    <s v="Tessa Korrin"/>
    <s v="Ayla Torrin"/>
    <s v=""/>
    <s v=""/>
    <s v=""/>
    <s v=""/>
    <x v="12"/>
    <x v="2"/>
    <x v="0"/>
  </r>
  <r>
    <s v=""/>
    <x v="53"/>
    <x v="9"/>
    <x v="1"/>
    <x v="4"/>
    <n v="218793"/>
    <s v="Rowan Velt"/>
    <s v="Ronan Dusk"/>
    <s v=""/>
    <s v=""/>
    <s v=""/>
    <s v=""/>
    <x v="12"/>
    <x v="2"/>
    <x v="0"/>
  </r>
  <r>
    <s v=""/>
    <x v="53"/>
    <x v="7"/>
    <x v="2"/>
    <x v="4"/>
    <n v="328236"/>
    <s v="Nyra Solen"/>
    <s v="Mina Locke"/>
    <s v=""/>
    <s v=""/>
    <s v=""/>
    <s v=""/>
    <x v="12"/>
    <x v="2"/>
    <x v="0"/>
  </r>
  <r>
    <s v=""/>
    <x v="53"/>
    <x v="8"/>
    <x v="3"/>
    <x v="4"/>
    <n v="905938"/>
    <s v="Alden Trask"/>
    <s v="Zane Myles"/>
    <s v=""/>
    <s v=""/>
    <s v=""/>
    <s v=""/>
    <x v="12"/>
    <x v="2"/>
    <x v="0"/>
  </r>
  <r>
    <s v=""/>
    <x v="53"/>
    <x v="11"/>
    <x v="2"/>
    <x v="4"/>
    <n v="409442"/>
    <s v="Mira Voss"/>
    <s v="Eira Calder"/>
    <s v=""/>
    <s v=""/>
    <s v=""/>
    <s v=""/>
    <x v="12"/>
    <x v="2"/>
    <x v="0"/>
  </r>
  <r>
    <s v=""/>
    <x v="53"/>
    <x v="6"/>
    <x v="1"/>
    <x v="4"/>
    <n v="367449"/>
    <s v="Kellen Dorne"/>
    <s v="Talon Rowe"/>
    <s v=""/>
    <s v=""/>
    <s v=""/>
    <s v=""/>
    <x v="12"/>
    <x v="2"/>
    <x v="0"/>
  </r>
  <r>
    <s v=""/>
    <x v="53"/>
    <x v="1"/>
    <x v="0"/>
    <x v="4"/>
    <n v="871701"/>
    <s v="Sarina Myles"/>
    <s v="Silas Vale"/>
    <s v=""/>
    <s v=""/>
    <s v=""/>
    <s v=""/>
    <x v="12"/>
    <x v="2"/>
    <x v="0"/>
  </r>
  <r>
    <s v=""/>
    <x v="53"/>
    <x v="8"/>
    <x v="3"/>
    <x v="4"/>
    <n v="314742"/>
    <s v="Thane Calder"/>
    <s v="Vera Korrin"/>
    <s v=""/>
    <s v=""/>
    <s v=""/>
    <s v=""/>
    <x v="12"/>
    <x v="2"/>
    <x v="0"/>
  </r>
  <r>
    <s v=""/>
    <x v="53"/>
    <x v="9"/>
    <x v="1"/>
    <x v="4"/>
    <n v="114393"/>
    <s v="Elira Quinn"/>
    <s v="Corin Nash"/>
    <s v=""/>
    <s v=""/>
    <s v=""/>
    <s v=""/>
    <x v="12"/>
    <x v="2"/>
    <x v="0"/>
  </r>
  <r>
    <s v=""/>
    <x v="53"/>
    <x v="0"/>
    <x v="0"/>
    <x v="4"/>
    <n v="892805"/>
    <s v="Jarek Stone"/>
    <s v="Lyra Blayne"/>
    <s v=""/>
    <s v=""/>
    <s v=""/>
    <s v=""/>
    <x v="12"/>
    <x v="2"/>
    <x v="0"/>
  </r>
  <r>
    <s v=""/>
    <x v="53"/>
    <x v="4"/>
    <x v="2"/>
    <x v="4"/>
    <n v="524424"/>
    <s v="Liora Wren"/>
    <s v="Bren Wren"/>
    <s v=""/>
    <s v=""/>
    <s v=""/>
    <s v=""/>
    <x v="12"/>
    <x v="2"/>
    <x v="0"/>
  </r>
  <r>
    <s v=""/>
    <x v="53"/>
    <x v="1"/>
    <x v="0"/>
    <x v="4"/>
    <n v="607888"/>
    <s v="Damon Hales"/>
    <s v="Nora Graye"/>
    <s v=""/>
    <s v=""/>
    <s v=""/>
    <s v=""/>
    <x v="12"/>
    <x v="2"/>
    <x v="0"/>
  </r>
  <r>
    <s v=""/>
    <x v="53"/>
    <x v="4"/>
    <x v="2"/>
    <x v="4"/>
    <n v="328123"/>
    <s v="Tessa Korrin"/>
    <s v="Nyra Rael"/>
    <s v=""/>
    <s v=""/>
    <s v=""/>
    <s v=""/>
    <x v="12"/>
    <x v="2"/>
    <x v="0"/>
  </r>
  <r>
    <s v=""/>
    <x v="53"/>
    <x v="10"/>
    <x v="1"/>
    <x v="4"/>
    <n v="712317"/>
    <s v="Rowan Velt"/>
    <s v="Kellen Sable"/>
    <s v=""/>
    <s v=""/>
    <s v=""/>
    <s v=""/>
    <x v="12"/>
    <x v="2"/>
    <x v="0"/>
  </r>
  <r>
    <s v=""/>
    <x v="53"/>
    <x v="7"/>
    <x v="2"/>
    <x v="4"/>
    <n v="152135"/>
    <s v="Nyra Solen"/>
    <s v="Tessa Marrek"/>
    <s v=""/>
    <s v=""/>
    <s v=""/>
    <s v=""/>
    <x v="12"/>
    <x v="2"/>
    <x v="0"/>
  </r>
  <r>
    <s v=""/>
    <x v="53"/>
    <x v="5"/>
    <x v="1"/>
    <x v="4"/>
    <n v="911269"/>
    <s v="Alden Trask"/>
    <s v="Kael Thorne"/>
    <s v=""/>
    <s v=""/>
    <s v=""/>
    <s v=""/>
    <x v="12"/>
    <x v="2"/>
    <x v="0"/>
  </r>
  <r>
    <s v=""/>
    <x v="53"/>
    <x v="6"/>
    <x v="1"/>
    <x v="4"/>
    <n v="785537"/>
    <s v="Mira Voss"/>
    <s v="Isla Fenwick"/>
    <s v=""/>
    <s v=""/>
    <s v=""/>
    <s v=""/>
    <x v="12"/>
    <x v="2"/>
    <x v="0"/>
  </r>
  <r>
    <s v=""/>
    <x v="53"/>
    <x v="2"/>
    <x v="1"/>
    <x v="4"/>
    <n v="481173"/>
    <s v="Kellen Dorne"/>
    <s v="Draven Voss"/>
    <s v=""/>
    <s v=""/>
    <s v=""/>
    <s v=""/>
    <x v="12"/>
    <x v="2"/>
    <x v="0"/>
  </r>
  <r>
    <s v=""/>
    <x v="53"/>
    <x v="9"/>
    <x v="1"/>
    <x v="4"/>
    <n v="164810"/>
    <s v="Sarina Myles"/>
    <s v="Selene Crowe"/>
    <s v=""/>
    <s v=""/>
    <s v=""/>
    <s v=""/>
    <x v="12"/>
    <x v="2"/>
    <x v="0"/>
  </r>
  <r>
    <s v=""/>
    <x v="53"/>
    <x v="8"/>
    <x v="3"/>
    <x v="4"/>
    <n v="936721"/>
    <s v="Thane Calder"/>
    <s v="Lucan Storm"/>
    <s v=""/>
    <s v=""/>
    <s v=""/>
    <s v=""/>
    <x v="12"/>
    <x v="2"/>
    <x v="0"/>
  </r>
  <r>
    <s v=""/>
    <x v="53"/>
    <x v="9"/>
    <x v="1"/>
    <x v="4"/>
    <n v="797141"/>
    <s v="Elira Quinn"/>
    <s v="Ayla Torrin"/>
    <s v=""/>
    <s v=""/>
    <s v=""/>
    <s v=""/>
    <x v="12"/>
    <x v="2"/>
    <x v="0"/>
  </r>
  <r>
    <s v=""/>
    <x v="53"/>
    <x v="8"/>
    <x v="3"/>
    <x v="4"/>
    <n v="494364"/>
    <s v="Jarek Stone"/>
    <s v="Ronan Dusk"/>
    <s v=""/>
    <s v=""/>
    <s v=""/>
    <s v=""/>
    <x v="12"/>
    <x v="2"/>
    <x v="0"/>
  </r>
  <r>
    <s v=""/>
    <x v="53"/>
    <x v="0"/>
    <x v="0"/>
    <x v="4"/>
    <n v="148831"/>
    <s v="Liora Wren"/>
    <s v="Mina Locke"/>
    <s v=""/>
    <s v=""/>
    <s v=""/>
    <s v=""/>
    <x v="12"/>
    <x v="2"/>
    <x v="0"/>
  </r>
  <r>
    <s v=""/>
    <x v="53"/>
    <x v="8"/>
    <x v="3"/>
    <x v="4"/>
    <n v="322596"/>
    <s v="Damon Hales"/>
    <s v="Zane Myles"/>
    <s v=""/>
    <s v=""/>
    <s v=""/>
    <s v=""/>
    <x v="12"/>
    <x v="2"/>
    <x v="0"/>
  </r>
  <r>
    <s v=""/>
    <x v="53"/>
    <x v="11"/>
    <x v="2"/>
    <x v="4"/>
    <n v="847785"/>
    <s v="Tessa Korrin"/>
    <s v="Eira Calder"/>
    <s v=""/>
    <s v=""/>
    <s v=""/>
    <s v=""/>
    <x v="12"/>
    <x v="2"/>
    <x v="0"/>
  </r>
  <r>
    <s v=""/>
    <x v="53"/>
    <x v="8"/>
    <x v="3"/>
    <x v="4"/>
    <n v="398134"/>
    <s v="Rowan Velt"/>
    <s v="Talon Rowe"/>
    <s v=""/>
    <s v=""/>
    <s v=""/>
    <s v=""/>
    <x v="12"/>
    <x v="2"/>
    <x v="0"/>
  </r>
  <r>
    <s v=""/>
    <x v="53"/>
    <x v="3"/>
    <x v="2"/>
    <x v="4"/>
    <n v="988580"/>
    <s v="Nyra Solen"/>
    <s v="Silas Vale"/>
    <s v=""/>
    <s v=""/>
    <s v=""/>
    <s v=""/>
    <x v="12"/>
    <x v="2"/>
    <x v="0"/>
  </r>
  <r>
    <s v=""/>
    <x v="53"/>
    <x v="7"/>
    <x v="2"/>
    <x v="4"/>
    <n v="387410"/>
    <s v="Alden Trask"/>
    <s v="Vera Korrin"/>
    <s v=""/>
    <s v=""/>
    <s v=""/>
    <s v=""/>
    <x v="12"/>
    <x v="2"/>
    <x v="0"/>
  </r>
  <r>
    <s v=""/>
    <x v="53"/>
    <x v="5"/>
    <x v="1"/>
    <x v="4"/>
    <n v="546766"/>
    <s v="Mira Voss"/>
    <s v="Corin Nash"/>
    <s v=""/>
    <s v=""/>
    <s v=""/>
    <s v=""/>
    <x v="12"/>
    <x v="2"/>
    <x v="0"/>
  </r>
  <r>
    <s v=""/>
    <x v="53"/>
    <x v="7"/>
    <x v="2"/>
    <x v="4"/>
    <n v="980292"/>
    <s v="Kellen Dorne"/>
    <s v="Lyra Blayne"/>
    <s v=""/>
    <s v=""/>
    <s v=""/>
    <s v=""/>
    <x v="12"/>
    <x v="2"/>
    <x v="0"/>
  </r>
  <r>
    <s v=""/>
    <x v="53"/>
    <x v="8"/>
    <x v="3"/>
    <x v="4"/>
    <n v="314611"/>
    <s v="Sarina Myles"/>
    <s v="Bren Wren"/>
    <s v=""/>
    <s v=""/>
    <s v=""/>
    <s v=""/>
    <x v="12"/>
    <x v="2"/>
    <x v="0"/>
  </r>
  <r>
    <s v=""/>
    <x v="53"/>
    <x v="4"/>
    <x v="2"/>
    <x v="4"/>
    <n v="179273"/>
    <s v="Thane Calder"/>
    <s v="Nora Graye"/>
    <s v=""/>
    <s v=""/>
    <s v=""/>
    <s v=""/>
    <x v="12"/>
    <x v="2"/>
    <x v="0"/>
  </r>
  <r>
    <s v=""/>
    <x v="53"/>
    <x v="0"/>
    <x v="0"/>
    <x v="4"/>
    <n v="199585"/>
    <s v="Elira Quinn"/>
    <s v="Nyra Rael"/>
    <s v=""/>
    <s v=""/>
    <s v=""/>
    <s v=""/>
    <x v="12"/>
    <x v="2"/>
    <x v="0"/>
  </r>
  <r>
    <s v=""/>
    <x v="53"/>
    <x v="9"/>
    <x v="1"/>
    <x v="4"/>
    <n v="698198"/>
    <s v="Jarek Stone"/>
    <s v="Kellen Sable"/>
    <s v=""/>
    <s v=""/>
    <s v=""/>
    <s v=""/>
    <x v="12"/>
    <x v="2"/>
    <x v="0"/>
  </r>
  <r>
    <s v=""/>
    <x v="53"/>
    <x v="1"/>
    <x v="0"/>
    <x v="4"/>
    <n v="991024"/>
    <s v="Liora Wren"/>
    <s v="Tessa Marrek"/>
    <s v=""/>
    <s v=""/>
    <s v=""/>
    <s v=""/>
    <x v="12"/>
    <x v="2"/>
    <x v="0"/>
  </r>
  <r>
    <s v=""/>
    <x v="53"/>
    <x v="1"/>
    <x v="0"/>
    <x v="4"/>
    <n v="486478"/>
    <s v="Damon Hales"/>
    <s v="Kael Thorne"/>
    <s v=""/>
    <s v=""/>
    <s v=""/>
    <s v=""/>
    <x v="12"/>
    <x v="2"/>
    <x v="0"/>
  </r>
  <r>
    <s v=""/>
    <x v="53"/>
    <x v="4"/>
    <x v="2"/>
    <x v="4"/>
    <n v="146187"/>
    <s v="Tessa Korrin"/>
    <s v="Isla Fenwick"/>
    <s v=""/>
    <s v=""/>
    <s v=""/>
    <s v=""/>
    <x v="12"/>
    <x v="2"/>
    <x v="0"/>
  </r>
  <r>
    <s v=""/>
    <x v="53"/>
    <x v="11"/>
    <x v="2"/>
    <x v="4"/>
    <n v="271808"/>
    <s v="Rowan Velt"/>
    <s v="Draven Voss"/>
    <s v=""/>
    <s v=""/>
    <s v=""/>
    <s v=""/>
    <x v="12"/>
    <x v="2"/>
    <x v="0"/>
  </r>
  <r>
    <s v=""/>
    <x v="53"/>
    <x v="6"/>
    <x v="1"/>
    <x v="4"/>
    <n v="760585"/>
    <s v="Nyra Solen"/>
    <s v="Selene Crowe"/>
    <s v=""/>
    <s v=""/>
    <s v=""/>
    <s v=""/>
    <x v="12"/>
    <x v="2"/>
    <x v="0"/>
  </r>
  <r>
    <s v=""/>
    <x v="53"/>
    <x v="5"/>
    <x v="1"/>
    <x v="4"/>
    <n v="119497"/>
    <s v="Alden Trask"/>
    <s v="Lucan Storm"/>
    <s v=""/>
    <s v=""/>
    <s v=""/>
    <s v=""/>
    <x v="12"/>
    <x v="2"/>
    <x v="0"/>
  </r>
  <r>
    <s v=""/>
    <x v="53"/>
    <x v="7"/>
    <x v="2"/>
    <x v="4"/>
    <n v="437681"/>
    <s v="Mira Voss"/>
    <s v="Ayla Torrin"/>
    <s v=""/>
    <s v=""/>
    <s v=""/>
    <s v=""/>
    <x v="12"/>
    <x v="2"/>
    <x v="0"/>
  </r>
  <r>
    <s v=""/>
    <x v="53"/>
    <x v="7"/>
    <x v="2"/>
    <x v="4"/>
    <n v="987817"/>
    <s v="Kellen Dorne"/>
    <s v="Ronan Dusk"/>
    <s v=""/>
    <s v=""/>
    <s v=""/>
    <s v=""/>
    <x v="12"/>
    <x v="2"/>
    <x v="0"/>
  </r>
  <r>
    <s v=""/>
    <x v="53"/>
    <x v="3"/>
    <x v="2"/>
    <x v="4"/>
    <n v="549691"/>
    <s v="Sarina Myles"/>
    <s v="Mina Locke"/>
    <s v=""/>
    <s v=""/>
    <s v=""/>
    <s v=""/>
    <x v="12"/>
    <x v="2"/>
    <x v="0"/>
  </r>
  <r>
    <s v=""/>
    <x v="53"/>
    <x v="1"/>
    <x v="0"/>
    <x v="4"/>
    <n v="409952"/>
    <s v="Thane Calder"/>
    <s v="Zane Myles"/>
    <s v=""/>
    <s v=""/>
    <s v=""/>
    <s v=""/>
    <x v="12"/>
    <x v="2"/>
    <x v="0"/>
  </r>
  <r>
    <s v=""/>
    <x v="53"/>
    <x v="7"/>
    <x v="2"/>
    <x v="4"/>
    <n v="388502"/>
    <s v="Elira Quinn"/>
    <s v="Eira Calder"/>
    <s v=""/>
    <s v=""/>
    <s v=""/>
    <s v=""/>
    <x v="12"/>
    <x v="2"/>
    <x v="0"/>
  </r>
  <r>
    <s v=""/>
    <x v="53"/>
    <x v="7"/>
    <x v="2"/>
    <x v="4"/>
    <n v="388000"/>
    <s v="Jarek Stone"/>
    <s v="Talon Rowe"/>
    <s v=""/>
    <s v=""/>
    <s v=""/>
    <s v=""/>
    <x v="12"/>
    <x v="2"/>
    <x v="0"/>
  </r>
  <r>
    <s v=""/>
    <x v="53"/>
    <x v="5"/>
    <x v="1"/>
    <x v="4"/>
    <n v="866935"/>
    <s v="Liora Wren"/>
    <s v="Silas Vale"/>
    <s v=""/>
    <s v=""/>
    <s v=""/>
    <s v=""/>
    <x v="12"/>
    <x v="2"/>
    <x v="0"/>
  </r>
  <r>
    <s v=""/>
    <x v="53"/>
    <x v="2"/>
    <x v="1"/>
    <x v="4"/>
    <n v="175438"/>
    <s v="Damon Hales"/>
    <s v="Vera Korrin"/>
    <s v=""/>
    <s v=""/>
    <s v=""/>
    <s v=""/>
    <x v="12"/>
    <x v="2"/>
    <x v="0"/>
  </r>
  <r>
    <s v=""/>
    <x v="53"/>
    <x v="0"/>
    <x v="0"/>
    <x v="4"/>
    <n v="338323"/>
    <s v="Tessa Korrin"/>
    <s v="Corin Nash"/>
    <s v=""/>
    <s v=""/>
    <s v=""/>
    <s v=""/>
    <x v="12"/>
    <x v="2"/>
    <x v="0"/>
  </r>
  <r>
    <s v=""/>
    <x v="53"/>
    <x v="0"/>
    <x v="0"/>
    <x v="4"/>
    <n v="973456"/>
    <s v="Rowan Velt"/>
    <s v="Lyra Blayne"/>
    <s v=""/>
    <s v=""/>
    <s v=""/>
    <s v=""/>
    <x v="12"/>
    <x v="2"/>
    <x v="0"/>
  </r>
  <r>
    <s v=""/>
    <x v="53"/>
    <x v="1"/>
    <x v="0"/>
    <x v="4"/>
    <n v="657369"/>
    <s v="Nyra Solen"/>
    <s v="Bren Wren"/>
    <s v=""/>
    <s v=""/>
    <s v=""/>
    <s v=""/>
    <x v="12"/>
    <x v="2"/>
    <x v="0"/>
  </r>
  <r>
    <s v=""/>
    <x v="53"/>
    <x v="8"/>
    <x v="3"/>
    <x v="4"/>
    <n v="191534"/>
    <s v="Alden Trask"/>
    <s v="Nora Graye"/>
    <s v=""/>
    <s v=""/>
    <s v=""/>
    <s v=""/>
    <x v="12"/>
    <x v="2"/>
    <x v="0"/>
  </r>
  <r>
    <s v=""/>
    <x v="53"/>
    <x v="7"/>
    <x v="2"/>
    <x v="4"/>
    <n v="135969"/>
    <s v="Mira Voss"/>
    <s v="Nyra Rael"/>
    <s v=""/>
    <s v=""/>
    <s v=""/>
    <s v=""/>
    <x v="12"/>
    <x v="2"/>
    <x v="0"/>
  </r>
  <r>
    <s v=""/>
    <x v="53"/>
    <x v="4"/>
    <x v="2"/>
    <x v="4"/>
    <n v="454936"/>
    <s v="Kellen Dorne"/>
    <s v="Kellen Sable"/>
    <s v=""/>
    <s v=""/>
    <s v=""/>
    <s v=""/>
    <x v="12"/>
    <x v="2"/>
    <x v="0"/>
  </r>
  <r>
    <s v=""/>
    <x v="53"/>
    <x v="4"/>
    <x v="2"/>
    <x v="4"/>
    <n v="720072"/>
    <s v="Sarina Myles"/>
    <s v="Tessa Marrek"/>
    <s v=""/>
    <s v=""/>
    <s v=""/>
    <s v=""/>
    <x v="12"/>
    <x v="2"/>
    <x v="0"/>
  </r>
  <r>
    <s v=""/>
    <x v="53"/>
    <x v="10"/>
    <x v="1"/>
    <x v="4"/>
    <n v="295366"/>
    <s v="Thane Calder"/>
    <s v="Kael Thorne"/>
    <s v=""/>
    <s v=""/>
    <s v=""/>
    <s v=""/>
    <x v="12"/>
    <x v="2"/>
    <x v="0"/>
  </r>
  <r>
    <s v=""/>
    <x v="53"/>
    <x v="6"/>
    <x v="1"/>
    <x v="4"/>
    <n v="549161"/>
    <s v="Elira Quinn"/>
    <s v="Isla Fenwick"/>
    <s v=""/>
    <s v=""/>
    <s v=""/>
    <s v=""/>
    <x v="12"/>
    <x v="2"/>
    <x v="0"/>
  </r>
  <r>
    <s v=""/>
    <x v="53"/>
    <x v="10"/>
    <x v="1"/>
    <x v="4"/>
    <n v="754543"/>
    <s v="Jarek Stone"/>
    <s v="Draven Voss"/>
    <s v=""/>
    <s v=""/>
    <s v=""/>
    <s v=""/>
    <x v="12"/>
    <x v="2"/>
    <x v="0"/>
  </r>
  <r>
    <s v=""/>
    <x v="53"/>
    <x v="0"/>
    <x v="0"/>
    <x v="4"/>
    <n v="135450"/>
    <s v="Liora Wren"/>
    <s v="Selene Crowe"/>
    <s v=""/>
    <s v=""/>
    <s v=""/>
    <s v=""/>
    <x v="12"/>
    <x v="2"/>
    <x v="0"/>
  </r>
  <r>
    <s v=""/>
    <x v="53"/>
    <x v="2"/>
    <x v="1"/>
    <x v="4"/>
    <n v="513944"/>
    <s v="Damon Hales"/>
    <s v="Lucan Storm"/>
    <s v=""/>
    <s v=""/>
    <s v=""/>
    <s v=""/>
    <x v="12"/>
    <x v="2"/>
    <x v="0"/>
  </r>
  <r>
    <s v=""/>
    <x v="53"/>
    <x v="3"/>
    <x v="2"/>
    <x v="4"/>
    <n v="452316"/>
    <s v="Tessa Korrin"/>
    <s v="Ayla Torrin"/>
    <s v=""/>
    <s v=""/>
    <s v=""/>
    <s v=""/>
    <x v="12"/>
    <x v="2"/>
    <x v="0"/>
  </r>
  <r>
    <s v=""/>
    <x v="53"/>
    <x v="2"/>
    <x v="1"/>
    <x v="4"/>
    <n v="377352"/>
    <s v="Rowan Velt"/>
    <s v="Ronan Dusk"/>
    <s v=""/>
    <s v=""/>
    <s v=""/>
    <s v=""/>
    <x v="12"/>
    <x v="2"/>
    <x v="0"/>
  </r>
  <r>
    <s v=""/>
    <x v="53"/>
    <x v="5"/>
    <x v="1"/>
    <x v="4"/>
    <n v="769870"/>
    <s v="Nyra Solen"/>
    <s v="Mina Locke"/>
    <s v=""/>
    <s v=""/>
    <s v=""/>
    <s v=""/>
    <x v="12"/>
    <x v="2"/>
    <x v="0"/>
  </r>
  <r>
    <s v=""/>
    <x v="53"/>
    <x v="0"/>
    <x v="0"/>
    <x v="4"/>
    <n v="453926"/>
    <s v="Alden Trask"/>
    <s v="Zane Myles"/>
    <s v=""/>
    <s v=""/>
    <s v=""/>
    <s v=""/>
    <x v="12"/>
    <x v="2"/>
    <x v="0"/>
  </r>
  <r>
    <s v=""/>
    <x v="53"/>
    <x v="0"/>
    <x v="0"/>
    <x v="4"/>
    <n v="796485"/>
    <s v="Mira Voss"/>
    <s v="Eira Calder"/>
    <s v=""/>
    <s v=""/>
    <s v=""/>
    <s v=""/>
    <x v="12"/>
    <x v="2"/>
    <x v="0"/>
  </r>
  <r>
    <s v=""/>
    <x v="53"/>
    <x v="10"/>
    <x v="1"/>
    <x v="4"/>
    <n v="963570"/>
    <s v="Kellen Dorne"/>
    <s v="Talon Rowe"/>
    <s v=""/>
    <s v=""/>
    <s v=""/>
    <s v=""/>
    <x v="12"/>
    <x v="2"/>
    <x v="0"/>
  </r>
  <r>
    <s v=""/>
    <x v="53"/>
    <x v="7"/>
    <x v="2"/>
    <x v="4"/>
    <n v="892235"/>
    <s v="Sarina Myles"/>
    <s v="Silas Vale"/>
    <s v=""/>
    <s v=""/>
    <s v=""/>
    <s v=""/>
    <x v="12"/>
    <x v="2"/>
    <x v="0"/>
  </r>
  <r>
    <s v=""/>
    <x v="53"/>
    <x v="3"/>
    <x v="2"/>
    <x v="4"/>
    <n v="907534"/>
    <s v="Thane Calder"/>
    <s v="Vera Korrin"/>
    <s v=""/>
    <s v=""/>
    <s v=""/>
    <s v=""/>
    <x v="12"/>
    <x v="2"/>
    <x v="0"/>
  </r>
  <r>
    <s v=""/>
    <x v="53"/>
    <x v="7"/>
    <x v="2"/>
    <x v="4"/>
    <n v="458953"/>
    <s v="Elira Quinn"/>
    <s v="Corin Nash"/>
    <s v=""/>
    <s v=""/>
    <s v=""/>
    <s v=""/>
    <x v="12"/>
    <x v="2"/>
    <x v="0"/>
  </r>
  <r>
    <s v=""/>
    <x v="53"/>
    <x v="7"/>
    <x v="2"/>
    <x v="4"/>
    <n v="293461"/>
    <s v="Jarek Stone"/>
    <s v="Lyra Blayne"/>
    <s v=""/>
    <s v=""/>
    <s v=""/>
    <s v=""/>
    <x v="12"/>
    <x v="2"/>
    <x v="0"/>
  </r>
  <r>
    <s v=""/>
    <x v="53"/>
    <x v="0"/>
    <x v="0"/>
    <x v="4"/>
    <n v="833202"/>
    <s v="Liora Wren"/>
    <s v="Bren Wren"/>
    <s v=""/>
    <s v=""/>
    <s v=""/>
    <s v=""/>
    <x v="12"/>
    <x v="2"/>
    <x v="0"/>
  </r>
  <r>
    <s v=""/>
    <x v="53"/>
    <x v="5"/>
    <x v="1"/>
    <x v="4"/>
    <n v="177890"/>
    <s v="Damon Hales"/>
    <s v="Nora Graye"/>
    <s v=""/>
    <s v=""/>
    <s v=""/>
    <s v=""/>
    <x v="12"/>
    <x v="2"/>
    <x v="0"/>
  </r>
  <r>
    <s v=""/>
    <x v="53"/>
    <x v="4"/>
    <x v="2"/>
    <x v="4"/>
    <n v="629034"/>
    <s v="Tessa Korrin"/>
    <s v="Nyra Rael"/>
    <s v=""/>
    <s v=""/>
    <s v=""/>
    <s v=""/>
    <x v="12"/>
    <x v="2"/>
    <x v="0"/>
  </r>
  <r>
    <s v=""/>
    <x v="53"/>
    <x v="11"/>
    <x v="2"/>
    <x v="4"/>
    <n v="346729"/>
    <s v="Rowan Velt"/>
    <s v="Kellen Sable"/>
    <s v=""/>
    <s v=""/>
    <s v=""/>
    <s v=""/>
    <x v="12"/>
    <x v="2"/>
    <x v="0"/>
  </r>
  <r>
    <s v=""/>
    <x v="53"/>
    <x v="6"/>
    <x v="1"/>
    <x v="4"/>
    <n v="435318"/>
    <s v="Nyra Solen"/>
    <s v="Tessa Marrek"/>
    <s v=""/>
    <s v=""/>
    <s v=""/>
    <s v=""/>
    <x v="12"/>
    <x v="2"/>
    <x v="0"/>
  </r>
  <r>
    <s v=""/>
    <x v="53"/>
    <x v="0"/>
    <x v="0"/>
    <x v="4"/>
    <n v="670498"/>
    <s v="Alden Trask"/>
    <s v="Kael Thorne"/>
    <s v=""/>
    <s v=""/>
    <s v=""/>
    <s v=""/>
    <x v="12"/>
    <x v="2"/>
    <x v="0"/>
  </r>
  <r>
    <s v=""/>
    <x v="53"/>
    <x v="6"/>
    <x v="1"/>
    <x v="4"/>
    <n v="581197"/>
    <s v="Mira Voss"/>
    <s v="Isla Fenwick"/>
    <s v=""/>
    <s v=""/>
    <s v=""/>
    <s v=""/>
    <x v="12"/>
    <x v="2"/>
    <x v="0"/>
  </r>
  <r>
    <s v=""/>
    <x v="53"/>
    <x v="11"/>
    <x v="2"/>
    <x v="4"/>
    <n v="193214"/>
    <s v="Kellen Dorne"/>
    <s v="Draven Voss"/>
    <s v=""/>
    <s v=""/>
    <s v=""/>
    <s v=""/>
    <x v="12"/>
    <x v="2"/>
    <x v="0"/>
  </r>
  <r>
    <s v=""/>
    <x v="53"/>
    <x v="11"/>
    <x v="2"/>
    <x v="4"/>
    <n v="159790"/>
    <s v="Sarina Myles"/>
    <s v="Selene Crowe"/>
    <s v=""/>
    <s v=""/>
    <s v=""/>
    <s v=""/>
    <x v="12"/>
    <x v="2"/>
    <x v="0"/>
  </r>
  <r>
    <s v=""/>
    <x v="53"/>
    <x v="0"/>
    <x v="0"/>
    <x v="4"/>
    <n v="320291"/>
    <s v="Thane Calder"/>
    <s v="Lucan Storm"/>
    <s v=""/>
    <s v=""/>
    <s v=""/>
    <s v=""/>
    <x v="12"/>
    <x v="2"/>
    <x v="0"/>
  </r>
  <r>
    <s v=""/>
    <x v="53"/>
    <x v="11"/>
    <x v="2"/>
    <x v="4"/>
    <n v="588460"/>
    <s v="Elira Quinn"/>
    <s v="Ayla Torrin"/>
    <s v=""/>
    <s v=""/>
    <s v=""/>
    <s v=""/>
    <x v="12"/>
    <x v="2"/>
    <x v="0"/>
  </r>
  <r>
    <s v=""/>
    <x v="53"/>
    <x v="11"/>
    <x v="2"/>
    <x v="4"/>
    <n v="296567"/>
    <s v="Jarek Stone"/>
    <s v="Ronan Dusk"/>
    <s v=""/>
    <s v=""/>
    <s v=""/>
    <s v=""/>
    <x v="12"/>
    <x v="2"/>
    <x v="0"/>
  </r>
  <r>
    <s v=""/>
    <x v="53"/>
    <x v="0"/>
    <x v="0"/>
    <x v="4"/>
    <n v="992416"/>
    <s v="Liora Wren"/>
    <s v="Mina Locke"/>
    <s v=""/>
    <s v=""/>
    <s v=""/>
    <s v=""/>
    <x v="12"/>
    <x v="2"/>
    <x v="0"/>
  </r>
  <r>
    <s v=""/>
    <x v="53"/>
    <x v="5"/>
    <x v="1"/>
    <x v="4"/>
    <n v="931558"/>
    <s v="Damon Hales"/>
    <s v="Zane Myles"/>
    <s v=""/>
    <s v=""/>
    <s v=""/>
    <s v=""/>
    <x v="12"/>
    <x v="2"/>
    <x v="0"/>
  </r>
  <r>
    <s v=""/>
    <x v="53"/>
    <x v="10"/>
    <x v="1"/>
    <x v="4"/>
    <n v="446526"/>
    <s v="Tessa Korrin"/>
    <s v="Eira Calder"/>
    <s v=""/>
    <s v=""/>
    <s v=""/>
    <s v=""/>
    <x v="12"/>
    <x v="2"/>
    <x v="0"/>
  </r>
  <r>
    <s v=""/>
    <x v="53"/>
    <x v="11"/>
    <x v="2"/>
    <x v="4"/>
    <n v="580802"/>
    <s v="Rowan Velt"/>
    <s v="Talon Rowe"/>
    <s v=""/>
    <s v=""/>
    <s v=""/>
    <s v=""/>
    <x v="12"/>
    <x v="2"/>
    <x v="0"/>
  </r>
  <r>
    <s v=""/>
    <x v="53"/>
    <x v="1"/>
    <x v="0"/>
    <x v="4"/>
    <n v="928183"/>
    <s v="Nyra Solen"/>
    <s v="Silas Vale"/>
    <s v=""/>
    <s v=""/>
    <s v=""/>
    <s v=""/>
    <x v="12"/>
    <x v="2"/>
    <x v="0"/>
  </r>
  <r>
    <s v=""/>
    <x v="53"/>
    <x v="6"/>
    <x v="1"/>
    <x v="4"/>
    <n v="520038"/>
    <s v="Alden Trask"/>
    <s v="Vera Korrin"/>
    <s v=""/>
    <s v=""/>
    <s v=""/>
    <s v=""/>
    <x v="12"/>
    <x v="2"/>
    <x v="0"/>
  </r>
  <r>
    <s v=""/>
    <x v="53"/>
    <x v="0"/>
    <x v="0"/>
    <x v="4"/>
    <n v="658730"/>
    <s v="Mira Voss"/>
    <s v="Corin Nash"/>
    <s v=""/>
    <s v=""/>
    <s v=""/>
    <s v=""/>
    <x v="12"/>
    <x v="2"/>
    <x v="0"/>
  </r>
  <r>
    <s v=""/>
    <x v="53"/>
    <x v="9"/>
    <x v="1"/>
    <x v="4"/>
    <n v="439630"/>
    <s v="Kellen Dorne"/>
    <s v="Lyra Blayne"/>
    <s v=""/>
    <s v=""/>
    <s v=""/>
    <s v=""/>
    <x v="12"/>
    <x v="2"/>
    <x v="0"/>
  </r>
  <r>
    <s v=""/>
    <x v="53"/>
    <x v="11"/>
    <x v="2"/>
    <x v="4"/>
    <n v="773864"/>
    <s v="Sarina Myles"/>
    <s v="Bren Wren"/>
    <s v=""/>
    <s v=""/>
    <s v=""/>
    <s v=""/>
    <x v="12"/>
    <x v="2"/>
    <x v="0"/>
  </r>
  <r>
    <s v=""/>
    <x v="53"/>
    <x v="3"/>
    <x v="2"/>
    <x v="4"/>
    <n v="411586"/>
    <s v="Thane Calder"/>
    <s v="Nora Graye"/>
    <s v=""/>
    <s v=""/>
    <s v=""/>
    <s v=""/>
    <x v="12"/>
    <x v="2"/>
    <x v="0"/>
  </r>
  <r>
    <s v=""/>
    <x v="53"/>
    <x v="3"/>
    <x v="2"/>
    <x v="4"/>
    <n v="115211"/>
    <s v="Elira Quinn"/>
    <s v="Nyra Rael"/>
    <s v=""/>
    <s v=""/>
    <s v=""/>
    <s v=""/>
    <x v="12"/>
    <x v="2"/>
    <x v="0"/>
  </r>
  <r>
    <s v=""/>
    <x v="53"/>
    <x v="0"/>
    <x v="0"/>
    <x v="4"/>
    <n v="259191"/>
    <s v="Jarek Stone"/>
    <s v="Kellen Sable"/>
    <s v=""/>
    <s v=""/>
    <s v=""/>
    <s v=""/>
    <x v="12"/>
    <x v="2"/>
    <x v="0"/>
  </r>
  <r>
    <s v=""/>
    <x v="53"/>
    <x v="2"/>
    <x v="1"/>
    <x v="4"/>
    <n v="240011"/>
    <s v="Liora Wren"/>
    <s v="Tessa Marrek"/>
    <s v=""/>
    <s v=""/>
    <s v=""/>
    <s v=""/>
    <x v="12"/>
    <x v="2"/>
    <x v="0"/>
  </r>
  <r>
    <s v=""/>
    <x v="53"/>
    <x v="3"/>
    <x v="2"/>
    <x v="4"/>
    <n v="814579"/>
    <s v="Damon Hales"/>
    <s v="Kael Thorne"/>
    <s v=""/>
    <s v=""/>
    <s v=""/>
    <s v=""/>
    <x v="12"/>
    <x v="2"/>
    <x v="0"/>
  </r>
  <r>
    <s v=""/>
    <x v="53"/>
    <x v="7"/>
    <x v="2"/>
    <x v="4"/>
    <n v="874980"/>
    <s v="Tessa Korrin"/>
    <s v="Isla Fenwick"/>
    <s v=""/>
    <s v=""/>
    <s v=""/>
    <s v=""/>
    <x v="12"/>
    <x v="2"/>
    <x v="0"/>
  </r>
  <r>
    <s v=""/>
    <x v="53"/>
    <x v="3"/>
    <x v="2"/>
    <x v="4"/>
    <n v="845794"/>
    <s v="Rowan Velt"/>
    <s v="Draven Voss"/>
    <s v=""/>
    <s v=""/>
    <s v=""/>
    <s v=""/>
    <x v="12"/>
    <x v="2"/>
    <x v="0"/>
  </r>
  <r>
    <s v=""/>
    <x v="53"/>
    <x v="7"/>
    <x v="2"/>
    <x v="4"/>
    <n v="843046"/>
    <s v="Nyra Solen"/>
    <s v="Selene Crowe"/>
    <s v=""/>
    <s v=""/>
    <s v=""/>
    <s v=""/>
    <x v="12"/>
    <x v="2"/>
    <x v="0"/>
  </r>
  <r>
    <s v=""/>
    <x v="53"/>
    <x v="1"/>
    <x v="0"/>
    <x v="4"/>
    <n v="262020"/>
    <s v="Alden Trask"/>
    <s v="Lucan Storm"/>
    <s v=""/>
    <s v=""/>
    <s v=""/>
    <s v=""/>
    <x v="12"/>
    <x v="2"/>
    <x v="0"/>
  </r>
  <r>
    <s v=""/>
    <x v="53"/>
    <x v="1"/>
    <x v="0"/>
    <x v="4"/>
    <n v="640465"/>
    <s v="Mira Voss"/>
    <s v="Ayla Torrin"/>
    <s v=""/>
    <s v=""/>
    <s v=""/>
    <s v=""/>
    <x v="12"/>
    <x v="2"/>
    <x v="0"/>
  </r>
  <r>
    <s v=""/>
    <x v="53"/>
    <x v="3"/>
    <x v="2"/>
    <x v="4"/>
    <n v="217608"/>
    <s v="Kellen Dorne"/>
    <s v="Ronan Dusk"/>
    <s v=""/>
    <s v=""/>
    <s v=""/>
    <s v=""/>
    <x v="12"/>
    <x v="2"/>
    <x v="0"/>
  </r>
  <r>
    <s v=""/>
    <x v="53"/>
    <x v="4"/>
    <x v="2"/>
    <x v="4"/>
    <n v="703726"/>
    <s v="Sarina Myles"/>
    <s v="Mina Locke"/>
    <s v=""/>
    <s v=""/>
    <s v=""/>
    <s v=""/>
    <x v="12"/>
    <x v="2"/>
    <x v="0"/>
  </r>
  <r>
    <s v=""/>
    <x v="53"/>
    <x v="9"/>
    <x v="1"/>
    <x v="4"/>
    <n v="803066"/>
    <s v="Thane Calder"/>
    <s v="Zane Myles"/>
    <s v=""/>
    <s v=""/>
    <s v=""/>
    <s v=""/>
    <x v="12"/>
    <x v="2"/>
    <x v="0"/>
  </r>
  <r>
    <s v=""/>
    <x v="53"/>
    <x v="6"/>
    <x v="1"/>
    <x v="4"/>
    <n v="879694"/>
    <s v="Elira Quinn"/>
    <s v="Eira Calder"/>
    <s v=""/>
    <s v=""/>
    <s v=""/>
    <s v=""/>
    <x v="12"/>
    <x v="2"/>
    <x v="0"/>
  </r>
  <r>
    <s v=""/>
    <x v="53"/>
    <x v="3"/>
    <x v="2"/>
    <x v="4"/>
    <n v="503375"/>
    <s v="Jarek Stone"/>
    <s v="Talon Rowe"/>
    <s v=""/>
    <s v=""/>
    <s v=""/>
    <s v=""/>
    <x v="12"/>
    <x v="2"/>
    <x v="0"/>
  </r>
  <r>
    <s v=""/>
    <x v="53"/>
    <x v="0"/>
    <x v="0"/>
    <x v="4"/>
    <n v="272562"/>
    <s v="Liora Wren"/>
    <s v="Silas Vale"/>
    <s v=""/>
    <s v=""/>
    <s v=""/>
    <s v=""/>
    <x v="12"/>
    <x v="2"/>
    <x v="0"/>
  </r>
  <r>
    <s v=""/>
    <x v="53"/>
    <x v="5"/>
    <x v="1"/>
    <x v="4"/>
    <n v="853449"/>
    <s v="Damon Hales"/>
    <s v="Vera Korrin"/>
    <s v=""/>
    <s v=""/>
    <s v=""/>
    <s v=""/>
    <x v="12"/>
    <x v="2"/>
    <x v="0"/>
  </r>
  <r>
    <s v=""/>
    <x v="53"/>
    <x v="7"/>
    <x v="2"/>
    <x v="4"/>
    <n v="263925"/>
    <s v="Tessa Korrin"/>
    <s v="Corin Nash"/>
    <s v=""/>
    <s v=""/>
    <s v=""/>
    <s v=""/>
    <x v="12"/>
    <x v="2"/>
    <x v="0"/>
  </r>
  <r>
    <s v=""/>
    <x v="53"/>
    <x v="9"/>
    <x v="1"/>
    <x v="4"/>
    <n v="638961"/>
    <s v="Rowan Velt"/>
    <s v="Lyra Blayne"/>
    <s v=""/>
    <s v=""/>
    <s v=""/>
    <s v=""/>
    <x v="12"/>
    <x v="2"/>
    <x v="0"/>
  </r>
  <r>
    <s v=""/>
    <x v="53"/>
    <x v="7"/>
    <x v="2"/>
    <x v="4"/>
    <n v="642004"/>
    <s v="Nyra Solen"/>
    <s v="Bren Wren"/>
    <s v=""/>
    <s v=""/>
    <s v=""/>
    <s v=""/>
    <x v="12"/>
    <x v="2"/>
    <x v="0"/>
  </r>
  <r>
    <s v=""/>
    <x v="53"/>
    <x v="9"/>
    <x v="1"/>
    <x v="4"/>
    <n v="908582"/>
    <s v="Alden Trask"/>
    <s v="Nora Graye"/>
    <s v=""/>
    <s v=""/>
    <s v=""/>
    <s v=""/>
    <x v="12"/>
    <x v="2"/>
    <x v="0"/>
  </r>
  <r>
    <s v=""/>
    <x v="53"/>
    <x v="9"/>
    <x v="1"/>
    <x v="4"/>
    <n v="988774"/>
    <s v="Mira Voss"/>
    <s v="Nyra Rael"/>
    <s v=""/>
    <s v=""/>
    <s v=""/>
    <s v=""/>
    <x v="12"/>
    <x v="2"/>
    <x v="0"/>
  </r>
  <r>
    <s v=""/>
    <x v="53"/>
    <x v="4"/>
    <x v="2"/>
    <x v="4"/>
    <n v="747913"/>
    <s v="Kellen Dorne"/>
    <s v="Kellen Sable"/>
    <s v=""/>
    <s v=""/>
    <s v=""/>
    <s v=""/>
    <x v="12"/>
    <x v="2"/>
    <x v="0"/>
  </r>
  <r>
    <s v=""/>
    <x v="53"/>
    <x v="0"/>
    <x v="0"/>
    <x v="4"/>
    <n v="771223"/>
    <s v="Sarina Myles"/>
    <s v="Tessa Marrek"/>
    <s v=""/>
    <s v=""/>
    <s v=""/>
    <s v=""/>
    <x v="12"/>
    <x v="2"/>
    <x v="0"/>
  </r>
  <r>
    <s v=""/>
    <x v="53"/>
    <x v="6"/>
    <x v="1"/>
    <x v="4"/>
    <n v="997025"/>
    <s v="Thane Calder"/>
    <s v="Kael Thorne"/>
    <s v=""/>
    <s v=""/>
    <s v=""/>
    <s v=""/>
    <x v="12"/>
    <x v="2"/>
    <x v="0"/>
  </r>
  <r>
    <s v=""/>
    <x v="53"/>
    <x v="6"/>
    <x v="1"/>
    <x v="4"/>
    <n v="378763"/>
    <s v="Elira Quinn"/>
    <s v="Isla Fenwick"/>
    <s v=""/>
    <s v=""/>
    <s v=""/>
    <s v=""/>
    <x v="12"/>
    <x v="2"/>
    <x v="0"/>
  </r>
  <r>
    <s v=""/>
    <x v="53"/>
    <x v="7"/>
    <x v="2"/>
    <x v="4"/>
    <n v="113363"/>
    <s v="Jarek Stone"/>
    <s v="Draven Voss"/>
    <s v=""/>
    <s v=""/>
    <s v=""/>
    <s v=""/>
    <x v="12"/>
    <x v="2"/>
    <x v="0"/>
  </r>
  <r>
    <s v=""/>
    <x v="53"/>
    <x v="7"/>
    <x v="2"/>
    <x v="4"/>
    <n v="986071"/>
    <s v="Liora Wren"/>
    <s v="Selene Crowe"/>
    <s v=""/>
    <s v=""/>
    <s v=""/>
    <s v=""/>
    <x v="12"/>
    <x v="2"/>
    <x v="0"/>
  </r>
  <r>
    <s v=""/>
    <x v="53"/>
    <x v="2"/>
    <x v="1"/>
    <x v="4"/>
    <n v="618859"/>
    <s v="Damon Hales"/>
    <s v="Lucan Storm"/>
    <s v=""/>
    <s v=""/>
    <s v=""/>
    <s v=""/>
    <x v="12"/>
    <x v="2"/>
    <x v="0"/>
  </r>
  <r>
    <s v=""/>
    <x v="53"/>
    <x v="9"/>
    <x v="1"/>
    <x v="4"/>
    <n v="175228"/>
    <s v="Tessa Korrin"/>
    <s v="Ayla Torrin"/>
    <s v=""/>
    <s v=""/>
    <s v=""/>
    <s v=""/>
    <x v="12"/>
    <x v="2"/>
    <x v="0"/>
  </r>
  <r>
    <s v=""/>
    <x v="53"/>
    <x v="1"/>
    <x v="0"/>
    <x v="4"/>
    <n v="699180"/>
    <s v="Rowan Velt"/>
    <s v="Ronan Dusk"/>
    <s v=""/>
    <s v=""/>
    <s v=""/>
    <s v=""/>
    <x v="12"/>
    <x v="2"/>
    <x v="0"/>
  </r>
  <r>
    <s v=""/>
    <x v="53"/>
    <x v="10"/>
    <x v="1"/>
    <x v="4"/>
    <n v="736808"/>
    <s v="Nyra Solen"/>
    <s v="Mina Locke"/>
    <s v=""/>
    <s v=""/>
    <s v=""/>
    <s v=""/>
    <x v="12"/>
    <x v="2"/>
    <x v="0"/>
  </r>
  <r>
    <s v=""/>
    <x v="53"/>
    <x v="8"/>
    <x v="3"/>
    <x v="4"/>
    <n v="997862"/>
    <s v="Alden Trask"/>
    <s v="Zane Myles"/>
    <s v=""/>
    <s v=""/>
    <s v=""/>
    <s v=""/>
    <x v="12"/>
    <x v="2"/>
    <x v="0"/>
  </r>
  <r>
    <s v=""/>
    <x v="53"/>
    <x v="8"/>
    <x v="3"/>
    <x v="4"/>
    <n v="800075"/>
    <s v="Mira Voss"/>
    <s v="Eira Calder"/>
    <s v=""/>
    <s v=""/>
    <s v=""/>
    <s v=""/>
    <x v="12"/>
    <x v="2"/>
    <x v="0"/>
  </r>
  <r>
    <s v=""/>
    <x v="53"/>
    <x v="9"/>
    <x v="1"/>
    <x v="4"/>
    <n v="793345"/>
    <s v="Kellen Dorne"/>
    <s v="Talon Rowe"/>
    <s v=""/>
    <s v=""/>
    <s v=""/>
    <s v=""/>
    <x v="12"/>
    <x v="2"/>
    <x v="0"/>
  </r>
  <r>
    <s v=""/>
    <x v="53"/>
    <x v="0"/>
    <x v="0"/>
    <x v="4"/>
    <n v="441834"/>
    <s v="Sarina Myles"/>
    <s v="Silas Vale"/>
    <s v=""/>
    <s v=""/>
    <s v=""/>
    <s v=""/>
    <x v="12"/>
    <x v="2"/>
    <x v="0"/>
  </r>
  <r>
    <s v=""/>
    <x v="53"/>
    <x v="0"/>
    <x v="0"/>
    <x v="4"/>
    <n v="676952"/>
    <s v="Thane Calder"/>
    <s v="Vera Korrin"/>
    <s v=""/>
    <s v=""/>
    <s v=""/>
    <s v=""/>
    <x v="12"/>
    <x v="2"/>
    <x v="0"/>
  </r>
  <r>
    <s v=""/>
    <x v="53"/>
    <x v="8"/>
    <x v="3"/>
    <x v="4"/>
    <n v="265588"/>
    <s v="Elira Quinn"/>
    <s v="Corin Nash"/>
    <s v=""/>
    <s v=""/>
    <s v=""/>
    <s v=""/>
    <x v="12"/>
    <x v="2"/>
    <x v="0"/>
  </r>
  <r>
    <s v=""/>
    <x v="53"/>
    <x v="3"/>
    <x v="2"/>
    <x v="4"/>
    <n v="912272"/>
    <s v="Jarek Stone"/>
    <s v="Lyra Blayne"/>
    <s v=""/>
    <s v=""/>
    <s v=""/>
    <s v=""/>
    <x v="12"/>
    <x v="2"/>
    <x v="0"/>
  </r>
  <r>
    <s v=""/>
    <x v="53"/>
    <x v="10"/>
    <x v="1"/>
    <x v="4"/>
    <n v="122750"/>
    <s v="Liora Wren"/>
    <s v="Bren Wren"/>
    <s v=""/>
    <s v=""/>
    <s v=""/>
    <s v=""/>
    <x v="12"/>
    <x v="2"/>
    <x v="0"/>
  </r>
  <r>
    <s v=""/>
    <x v="53"/>
    <x v="2"/>
    <x v="1"/>
    <x v="4"/>
    <n v="833031"/>
    <s v="Damon Hales"/>
    <s v="Nora Graye"/>
    <s v=""/>
    <s v=""/>
    <s v=""/>
    <s v=""/>
    <x v="12"/>
    <x v="2"/>
    <x v="0"/>
  </r>
  <r>
    <s v=""/>
    <x v="53"/>
    <x v="10"/>
    <x v="1"/>
    <x v="4"/>
    <n v="539850"/>
    <s v="Tessa Korrin"/>
    <s v="Nyra Rael"/>
    <s v=""/>
    <s v=""/>
    <s v=""/>
    <s v=""/>
    <x v="12"/>
    <x v="2"/>
    <x v="0"/>
  </r>
  <r>
    <s v=""/>
    <x v="53"/>
    <x v="4"/>
    <x v="2"/>
    <x v="4"/>
    <n v="412111"/>
    <s v="Rowan Velt"/>
    <s v="Kellen Sable"/>
    <s v=""/>
    <s v=""/>
    <s v=""/>
    <s v=""/>
    <x v="12"/>
    <x v="2"/>
    <x v="0"/>
  </r>
  <r>
    <s v=""/>
    <x v="53"/>
    <x v="5"/>
    <x v="1"/>
    <x v="4"/>
    <n v="844358"/>
    <s v="Nyra Solen"/>
    <s v="Tessa Marrek"/>
    <s v=""/>
    <s v=""/>
    <s v=""/>
    <s v=""/>
    <x v="12"/>
    <x v="2"/>
    <x v="0"/>
  </r>
  <r>
    <s v=""/>
    <x v="53"/>
    <x v="1"/>
    <x v="0"/>
    <x v="4"/>
    <n v="869203"/>
    <s v="Alden Trask"/>
    <s v="Kael Thorne"/>
    <s v=""/>
    <s v=""/>
    <s v=""/>
    <s v=""/>
    <x v="12"/>
    <x v="2"/>
    <x v="0"/>
  </r>
  <r>
    <s v=""/>
    <x v="53"/>
    <x v="0"/>
    <x v="0"/>
    <x v="4"/>
    <n v="849367"/>
    <s v="Mira Voss"/>
    <s v="Isla Fenwick"/>
    <s v=""/>
    <s v=""/>
    <s v=""/>
    <s v=""/>
    <x v="12"/>
    <x v="2"/>
    <x v="0"/>
  </r>
  <r>
    <s v=""/>
    <x v="53"/>
    <x v="2"/>
    <x v="1"/>
    <x v="4"/>
    <n v="739093"/>
    <s v="Kellen Dorne"/>
    <s v="Draven Voss"/>
    <s v=""/>
    <s v=""/>
    <s v=""/>
    <s v=""/>
    <x v="12"/>
    <x v="2"/>
    <x v="0"/>
  </r>
  <r>
    <s v=""/>
    <x v="53"/>
    <x v="11"/>
    <x v="2"/>
    <x v="4"/>
    <n v="668333"/>
    <s v="Sarina Myles"/>
    <s v="Selene Crowe"/>
    <s v=""/>
    <s v=""/>
    <s v=""/>
    <s v=""/>
    <x v="12"/>
    <x v="2"/>
    <x v="0"/>
  </r>
  <r>
    <s v=""/>
    <x v="53"/>
    <x v="7"/>
    <x v="2"/>
    <x v="4"/>
    <n v="982665"/>
    <s v="Thane Calder"/>
    <s v="Lucan Storm"/>
    <s v=""/>
    <s v=""/>
    <s v=""/>
    <s v=""/>
    <x v="12"/>
    <x v="2"/>
    <x v="0"/>
  </r>
  <r>
    <s v=""/>
    <x v="53"/>
    <x v="0"/>
    <x v="0"/>
    <x v="4"/>
    <n v="652665"/>
    <s v="Elira Quinn"/>
    <s v="Ayla Torrin"/>
    <s v=""/>
    <s v=""/>
    <s v=""/>
    <s v=""/>
    <x v="12"/>
    <x v="2"/>
    <x v="0"/>
  </r>
  <r>
    <s v=""/>
    <x v="53"/>
    <x v="11"/>
    <x v="2"/>
    <x v="4"/>
    <n v="195049"/>
    <s v="Jarek Stone"/>
    <s v="Ronan Dusk"/>
    <s v=""/>
    <s v=""/>
    <s v=""/>
    <s v=""/>
    <x v="12"/>
    <x v="2"/>
    <x v="0"/>
  </r>
  <r>
    <s v=""/>
    <x v="53"/>
    <x v="2"/>
    <x v="1"/>
    <x v="4"/>
    <n v="166960"/>
    <s v="Liora Wren"/>
    <s v="Mina Locke"/>
    <s v=""/>
    <s v=""/>
    <s v=""/>
    <s v=""/>
    <x v="12"/>
    <x v="2"/>
    <x v="0"/>
  </r>
  <r>
    <s v=""/>
    <x v="53"/>
    <x v="3"/>
    <x v="2"/>
    <x v="4"/>
    <n v="675324"/>
    <s v="Damon Hales"/>
    <s v="Zane Myles"/>
    <s v=""/>
    <s v=""/>
    <s v=""/>
    <s v=""/>
    <x v="12"/>
    <x v="2"/>
    <x v="0"/>
  </r>
  <r>
    <s v=""/>
    <x v="53"/>
    <x v="8"/>
    <x v="3"/>
    <x v="4"/>
    <n v="301116"/>
    <s v="Tessa Korrin"/>
    <s v="Eira Calder"/>
    <s v=""/>
    <s v=""/>
    <s v=""/>
    <s v=""/>
    <x v="12"/>
    <x v="2"/>
    <x v="0"/>
  </r>
  <r>
    <s v=""/>
    <x v="53"/>
    <x v="8"/>
    <x v="3"/>
    <x v="4"/>
    <n v="175040"/>
    <s v="Rowan Velt"/>
    <s v="Talon Rowe"/>
    <s v=""/>
    <s v=""/>
    <s v=""/>
    <s v=""/>
    <x v="12"/>
    <x v="2"/>
    <x v="0"/>
  </r>
  <r>
    <s v=""/>
    <x v="53"/>
    <x v="0"/>
    <x v="0"/>
    <x v="4"/>
    <n v="881659"/>
    <s v="Nyra Solen"/>
    <s v="Silas Vale"/>
    <s v=""/>
    <s v=""/>
    <s v=""/>
    <s v=""/>
    <x v="12"/>
    <x v="2"/>
    <x v="0"/>
  </r>
  <r>
    <s v=""/>
    <x v="53"/>
    <x v="5"/>
    <x v="1"/>
    <x v="4"/>
    <n v="362919"/>
    <s v="Alden Trask"/>
    <s v="Vera Korrin"/>
    <s v=""/>
    <s v=""/>
    <s v=""/>
    <s v=""/>
    <x v="12"/>
    <x v="2"/>
    <x v="0"/>
  </r>
  <r>
    <s v=""/>
    <x v="53"/>
    <x v="9"/>
    <x v="1"/>
    <x v="4"/>
    <n v="703967"/>
    <s v="Mira Voss"/>
    <s v="Corin Nash"/>
    <s v=""/>
    <s v=""/>
    <s v=""/>
    <s v=""/>
    <x v="12"/>
    <x v="2"/>
    <x v="0"/>
  </r>
  <r>
    <s v=""/>
    <x v="53"/>
    <x v="4"/>
    <x v="2"/>
    <x v="4"/>
    <n v="816065"/>
    <s v="Kellen Dorne"/>
    <s v="Lyra Blayne"/>
    <s v=""/>
    <s v=""/>
    <s v=""/>
    <s v=""/>
    <x v="12"/>
    <x v="2"/>
    <x v="0"/>
  </r>
  <r>
    <s v=""/>
    <x v="53"/>
    <x v="3"/>
    <x v="2"/>
    <x v="4"/>
    <n v="948460"/>
    <s v="Sarina Myles"/>
    <s v="Bren Wren"/>
    <s v=""/>
    <s v=""/>
    <s v=""/>
    <s v=""/>
    <x v="12"/>
    <x v="2"/>
    <x v="0"/>
  </r>
  <r>
    <s v=""/>
    <x v="53"/>
    <x v="3"/>
    <x v="2"/>
    <x v="4"/>
    <n v="327178"/>
    <s v="Thane Calder"/>
    <s v="Nora Graye"/>
    <s v=""/>
    <s v=""/>
    <s v=""/>
    <s v=""/>
    <x v="12"/>
    <x v="2"/>
    <x v="0"/>
  </r>
  <r>
    <s v=""/>
    <x v="53"/>
    <x v="11"/>
    <x v="2"/>
    <x v="4"/>
    <n v="283205"/>
    <s v="Elira Quinn"/>
    <s v="Nyra Rael"/>
    <s v=""/>
    <s v=""/>
    <s v=""/>
    <s v=""/>
    <x v="12"/>
    <x v="2"/>
    <x v="0"/>
  </r>
  <r>
    <s v=""/>
    <x v="53"/>
    <x v="10"/>
    <x v="1"/>
    <x v="4"/>
    <n v="801576"/>
    <s v="Jarek Stone"/>
    <s v="Kellen Sable"/>
    <s v=""/>
    <s v=""/>
    <s v=""/>
    <s v=""/>
    <x v="12"/>
    <x v="2"/>
    <x v="0"/>
  </r>
  <r>
    <s v=""/>
    <x v="53"/>
    <x v="11"/>
    <x v="2"/>
    <x v="4"/>
    <n v="301186"/>
    <s v="Liora Wren"/>
    <s v="Tessa Marrek"/>
    <s v=""/>
    <s v=""/>
    <s v=""/>
    <s v=""/>
    <x v="12"/>
    <x v="2"/>
    <x v="0"/>
  </r>
  <r>
    <s v=""/>
    <x v="53"/>
    <x v="10"/>
    <x v="1"/>
    <x v="4"/>
    <n v="325191"/>
    <s v="Damon Hales"/>
    <s v="Kael Thorne"/>
    <s v=""/>
    <s v=""/>
    <s v=""/>
    <s v=""/>
    <x v="12"/>
    <x v="2"/>
    <x v="0"/>
  </r>
  <r>
    <s v=""/>
    <x v="53"/>
    <x v="11"/>
    <x v="2"/>
    <x v="4"/>
    <n v="746638"/>
    <s v="Tessa Korrin"/>
    <s v="Isla Fenwick"/>
    <s v=""/>
    <s v=""/>
    <s v=""/>
    <s v=""/>
    <x v="12"/>
    <x v="2"/>
    <x v="0"/>
  </r>
  <r>
    <s v=""/>
    <x v="53"/>
    <x v="0"/>
    <x v="0"/>
    <x v="4"/>
    <n v="692791"/>
    <s v="Rowan Velt"/>
    <s v="Draven Voss"/>
    <s v=""/>
    <s v=""/>
    <s v=""/>
    <s v=""/>
    <x v="12"/>
    <x v="2"/>
    <x v="0"/>
  </r>
  <r>
    <s v=""/>
    <x v="53"/>
    <x v="0"/>
    <x v="0"/>
    <x v="4"/>
    <n v="257902"/>
    <s v="Nyra Solen"/>
    <s v="Selene Crowe"/>
    <s v=""/>
    <s v=""/>
    <s v=""/>
    <s v=""/>
    <x v="12"/>
    <x v="2"/>
    <x v="0"/>
  </r>
  <r>
    <s v=""/>
    <x v="53"/>
    <x v="4"/>
    <x v="2"/>
    <x v="4"/>
    <n v="394946"/>
    <s v="Alden Trask"/>
    <s v="Lucan Storm"/>
    <s v=""/>
    <s v=""/>
    <s v=""/>
    <s v=""/>
    <x v="12"/>
    <x v="2"/>
    <x v="0"/>
  </r>
  <r>
    <s v=""/>
    <x v="53"/>
    <x v="5"/>
    <x v="1"/>
    <x v="4"/>
    <n v="182189"/>
    <s v="Mira Voss"/>
    <s v="Ayla Torrin"/>
    <s v=""/>
    <s v=""/>
    <s v=""/>
    <s v=""/>
    <x v="12"/>
    <x v="2"/>
    <x v="0"/>
  </r>
  <r>
    <s v=""/>
    <x v="53"/>
    <x v="6"/>
    <x v="1"/>
    <x v="4"/>
    <n v="492548"/>
    <s v="Kellen Dorne"/>
    <s v="Ronan Dusk"/>
    <s v=""/>
    <s v=""/>
    <s v=""/>
    <s v=""/>
    <x v="12"/>
    <x v="2"/>
    <x v="0"/>
  </r>
  <r>
    <s v=""/>
    <x v="53"/>
    <x v="2"/>
    <x v="1"/>
    <x v="4"/>
    <n v="352626"/>
    <s v="Sarina Myles"/>
    <s v="Mina Locke"/>
    <s v=""/>
    <s v=""/>
    <s v=""/>
    <s v=""/>
    <x v="12"/>
    <x v="2"/>
    <x v="0"/>
  </r>
  <r>
    <s v=""/>
    <x v="53"/>
    <x v="4"/>
    <x v="2"/>
    <x v="4"/>
    <n v="765482"/>
    <s v="Thane Calder"/>
    <s v="Zane Myles"/>
    <s v=""/>
    <s v=""/>
    <s v=""/>
    <s v=""/>
    <x v="12"/>
    <x v="2"/>
    <x v="0"/>
  </r>
  <r>
    <s v=""/>
    <x v="53"/>
    <x v="7"/>
    <x v="2"/>
    <x v="4"/>
    <n v="317139"/>
    <s v="Elira Quinn"/>
    <s v="Eira Calder"/>
    <s v=""/>
    <s v=""/>
    <s v=""/>
    <s v=""/>
    <x v="12"/>
    <x v="2"/>
    <x v="0"/>
  </r>
  <r>
    <s v=""/>
    <x v="53"/>
    <x v="2"/>
    <x v="1"/>
    <x v="4"/>
    <n v="211174"/>
    <s v="Jarek Stone"/>
    <s v="Talon Rowe"/>
    <s v=""/>
    <s v=""/>
    <s v=""/>
    <s v=""/>
    <x v="12"/>
    <x v="2"/>
    <x v="0"/>
  </r>
  <r>
    <s v=""/>
    <x v="53"/>
    <x v="10"/>
    <x v="1"/>
    <x v="4"/>
    <n v="985522"/>
    <s v="Liora Wren"/>
    <s v="Silas Vale"/>
    <s v=""/>
    <s v=""/>
    <s v=""/>
    <s v=""/>
    <x v="12"/>
    <x v="2"/>
    <x v="0"/>
  </r>
  <r>
    <s v=""/>
    <x v="53"/>
    <x v="10"/>
    <x v="1"/>
    <x v="4"/>
    <n v="321272"/>
    <s v="Damon Hales"/>
    <s v="Vera Korrin"/>
    <s v=""/>
    <s v=""/>
    <s v=""/>
    <s v=""/>
    <x v="12"/>
    <x v="2"/>
    <x v="0"/>
  </r>
  <r>
    <s v=""/>
    <x v="53"/>
    <x v="0"/>
    <x v="0"/>
    <x v="4"/>
    <n v="652447"/>
    <s v="Tessa Korrin"/>
    <s v="Corin Nash"/>
    <s v=""/>
    <s v=""/>
    <s v=""/>
    <s v=""/>
    <x v="12"/>
    <x v="2"/>
    <x v="0"/>
  </r>
  <r>
    <s v=""/>
    <x v="53"/>
    <x v="6"/>
    <x v="1"/>
    <x v="4"/>
    <n v="448882"/>
    <s v="Rowan Velt"/>
    <s v="Lyra Blayne"/>
    <s v=""/>
    <s v=""/>
    <s v=""/>
    <s v=""/>
    <x v="12"/>
    <x v="2"/>
    <x v="0"/>
  </r>
  <r>
    <s v=""/>
    <x v="53"/>
    <x v="10"/>
    <x v="1"/>
    <x v="4"/>
    <n v="288158"/>
    <s v="Nyra Solen"/>
    <s v="Bren Wren"/>
    <s v=""/>
    <s v=""/>
    <s v=""/>
    <s v=""/>
    <x v="12"/>
    <x v="2"/>
    <x v="0"/>
  </r>
  <r>
    <s v=""/>
    <x v="53"/>
    <x v="7"/>
    <x v="2"/>
    <x v="4"/>
    <n v="902657"/>
    <s v="Alden Trask"/>
    <s v="Nora Graye"/>
    <s v=""/>
    <s v=""/>
    <s v=""/>
    <s v=""/>
    <x v="12"/>
    <x v="2"/>
    <x v="0"/>
  </r>
  <r>
    <s v=""/>
    <x v="53"/>
    <x v="2"/>
    <x v="1"/>
    <x v="4"/>
    <n v="378627"/>
    <s v="Mira Voss"/>
    <s v="Nyra Rael"/>
    <s v=""/>
    <s v=""/>
    <s v=""/>
    <s v=""/>
    <x v="12"/>
    <x v="2"/>
    <x v="0"/>
  </r>
  <r>
    <s v=""/>
    <x v="53"/>
    <x v="5"/>
    <x v="1"/>
    <x v="4"/>
    <n v="910314"/>
    <s v="Kellen Dorne"/>
    <s v="Kellen Sable"/>
    <s v=""/>
    <s v=""/>
    <s v=""/>
    <s v=""/>
    <x v="12"/>
    <x v="2"/>
    <x v="0"/>
  </r>
  <r>
    <s v=""/>
    <x v="53"/>
    <x v="1"/>
    <x v="0"/>
    <x v="4"/>
    <n v="970128"/>
    <s v="Sarina Myles"/>
    <s v="Tessa Marrek"/>
    <s v=""/>
    <s v=""/>
    <s v=""/>
    <s v=""/>
    <x v="12"/>
    <x v="2"/>
    <x v="0"/>
  </r>
  <r>
    <s v=""/>
    <x v="53"/>
    <x v="4"/>
    <x v="2"/>
    <x v="4"/>
    <n v="776560"/>
    <s v="Thane Calder"/>
    <s v="Kael Thorne"/>
    <s v=""/>
    <s v=""/>
    <s v=""/>
    <s v=""/>
    <x v="12"/>
    <x v="2"/>
    <x v="0"/>
  </r>
  <r>
    <s v=""/>
    <x v="53"/>
    <x v="9"/>
    <x v="1"/>
    <x v="4"/>
    <n v="844488"/>
    <s v="Elira Quinn"/>
    <s v="Isla Fenwick"/>
    <s v=""/>
    <s v=""/>
    <s v=""/>
    <s v=""/>
    <x v="12"/>
    <x v="2"/>
    <x v="0"/>
  </r>
  <r>
    <s v=""/>
    <x v="53"/>
    <x v="9"/>
    <x v="1"/>
    <x v="4"/>
    <n v="474690"/>
    <s v="Jarek Stone"/>
    <s v="Draven Voss"/>
    <s v=""/>
    <s v=""/>
    <s v=""/>
    <s v=""/>
    <x v="12"/>
    <x v="2"/>
    <x v="0"/>
  </r>
  <r>
    <s v=""/>
    <x v="53"/>
    <x v="11"/>
    <x v="2"/>
    <x v="4"/>
    <n v="964465"/>
    <s v="Liora Wren"/>
    <s v="Selene Crowe"/>
    <s v=""/>
    <s v=""/>
    <s v=""/>
    <s v=""/>
    <x v="12"/>
    <x v="2"/>
    <x v="0"/>
  </r>
  <r>
    <s v=""/>
    <x v="53"/>
    <x v="6"/>
    <x v="1"/>
    <x v="4"/>
    <n v="831692"/>
    <s v="Damon Hales"/>
    <s v="Lucan Storm"/>
    <s v=""/>
    <s v=""/>
    <s v=""/>
    <s v=""/>
    <x v="12"/>
    <x v="2"/>
    <x v="0"/>
  </r>
  <r>
    <s v=""/>
    <x v="53"/>
    <x v="6"/>
    <x v="1"/>
    <x v="4"/>
    <n v="311658"/>
    <s v="Tessa Korrin"/>
    <s v="Ayla Torrin"/>
    <s v=""/>
    <s v=""/>
    <s v=""/>
    <s v=""/>
    <x v="12"/>
    <x v="2"/>
    <x v="0"/>
  </r>
  <r>
    <s v=""/>
    <x v="53"/>
    <x v="6"/>
    <x v="1"/>
    <x v="4"/>
    <n v="307548"/>
    <s v="Rowan Velt"/>
    <s v="Ronan Dusk"/>
    <s v=""/>
    <s v=""/>
    <s v=""/>
    <s v=""/>
    <x v="12"/>
    <x v="2"/>
    <x v="0"/>
  </r>
  <r>
    <s v=""/>
    <x v="53"/>
    <x v="1"/>
    <x v="0"/>
    <x v="4"/>
    <n v="881697"/>
    <s v="Nyra Solen"/>
    <s v="Mina Locke"/>
    <s v=""/>
    <s v=""/>
    <s v=""/>
    <s v=""/>
    <x v="12"/>
    <x v="2"/>
    <x v="0"/>
  </r>
  <r>
    <s v=""/>
    <x v="53"/>
    <x v="10"/>
    <x v="1"/>
    <x v="4"/>
    <n v="627289"/>
    <s v="Alden Trask"/>
    <s v="Zane Myles"/>
    <s v=""/>
    <s v=""/>
    <s v=""/>
    <s v=""/>
    <x v="12"/>
    <x v="2"/>
    <x v="0"/>
  </r>
  <r>
    <s v=""/>
    <x v="53"/>
    <x v="9"/>
    <x v="1"/>
    <x v="4"/>
    <n v="630783"/>
    <s v="Mira Voss"/>
    <s v="Eira Calder"/>
    <s v=""/>
    <s v=""/>
    <s v=""/>
    <s v=""/>
    <x v="12"/>
    <x v="2"/>
    <x v="0"/>
  </r>
  <r>
    <s v=""/>
    <x v="53"/>
    <x v="6"/>
    <x v="1"/>
    <x v="4"/>
    <n v="716667"/>
    <s v="Kellen Dorne"/>
    <s v="Talon Rowe"/>
    <s v=""/>
    <s v=""/>
    <s v=""/>
    <s v=""/>
    <x v="12"/>
    <x v="2"/>
    <x v="0"/>
  </r>
  <r>
    <s v=""/>
    <x v="53"/>
    <x v="3"/>
    <x v="2"/>
    <x v="4"/>
    <n v="368814"/>
    <s v="Sarina Myles"/>
    <s v="Silas Vale"/>
    <s v=""/>
    <s v=""/>
    <s v=""/>
    <s v=""/>
    <x v="12"/>
    <x v="2"/>
    <x v="0"/>
  </r>
  <r>
    <s v=""/>
    <x v="53"/>
    <x v="5"/>
    <x v="1"/>
    <x v="4"/>
    <n v="457816"/>
    <s v="Thane Calder"/>
    <s v="Vera Korrin"/>
    <s v=""/>
    <s v=""/>
    <s v=""/>
    <s v=""/>
    <x v="12"/>
    <x v="2"/>
    <x v="0"/>
  </r>
  <r>
    <s v=""/>
    <x v="53"/>
    <x v="8"/>
    <x v="3"/>
    <x v="4"/>
    <n v="702143"/>
    <s v="Elira Quinn"/>
    <s v="Corin Nash"/>
    <s v=""/>
    <s v=""/>
    <s v=""/>
    <s v=""/>
    <x v="12"/>
    <x v="2"/>
    <x v="0"/>
  </r>
  <r>
    <s v=""/>
    <x v="53"/>
    <x v="2"/>
    <x v="1"/>
    <x v="4"/>
    <n v="536265"/>
    <s v="Jarek Stone"/>
    <s v="Lyra Blayne"/>
    <s v=""/>
    <s v=""/>
    <s v=""/>
    <s v=""/>
    <x v="12"/>
    <x v="2"/>
    <x v="0"/>
  </r>
  <r>
    <s v=""/>
    <x v="53"/>
    <x v="6"/>
    <x v="1"/>
    <x v="4"/>
    <n v="788512"/>
    <s v="Liora Wren"/>
    <s v="Bren Wren"/>
    <s v=""/>
    <s v=""/>
    <s v=""/>
    <s v=""/>
    <x v="12"/>
    <x v="2"/>
    <x v="0"/>
  </r>
  <r>
    <s v=""/>
    <x v="53"/>
    <x v="11"/>
    <x v="2"/>
    <x v="4"/>
    <n v="671820"/>
    <s v="Damon Hales"/>
    <s v="Nora Graye"/>
    <s v=""/>
    <s v=""/>
    <s v=""/>
    <s v=""/>
    <x v="12"/>
    <x v="2"/>
    <x v="0"/>
  </r>
  <r>
    <s v=""/>
    <x v="53"/>
    <x v="0"/>
    <x v="0"/>
    <x v="4"/>
    <n v="183995"/>
    <s v="Tessa Korrin"/>
    <s v="Nyra Rael"/>
    <s v=""/>
    <s v=""/>
    <s v=""/>
    <s v=""/>
    <x v="12"/>
    <x v="2"/>
    <x v="0"/>
  </r>
  <r>
    <s v=""/>
    <x v="53"/>
    <x v="9"/>
    <x v="1"/>
    <x v="4"/>
    <n v="698519"/>
    <s v="Rowan Velt"/>
    <s v="Kellen Sable"/>
    <s v=""/>
    <s v=""/>
    <s v=""/>
    <s v=""/>
    <x v="12"/>
    <x v="2"/>
    <x v="0"/>
  </r>
  <r>
    <s v=""/>
    <x v="53"/>
    <x v="3"/>
    <x v="2"/>
    <x v="4"/>
    <n v="368817"/>
    <s v="Nyra Solen"/>
    <s v="Tessa Marrek"/>
    <s v=""/>
    <s v=""/>
    <s v=""/>
    <s v=""/>
    <x v="12"/>
    <x v="2"/>
    <x v="0"/>
  </r>
  <r>
    <s v=""/>
    <x v="53"/>
    <x v="4"/>
    <x v="2"/>
    <x v="4"/>
    <n v="871014"/>
    <s v="Alden Trask"/>
    <s v="Kael Thorne"/>
    <s v=""/>
    <s v=""/>
    <s v=""/>
    <s v=""/>
    <x v="12"/>
    <x v="2"/>
    <x v="0"/>
  </r>
  <r>
    <s v=""/>
    <x v="53"/>
    <x v="0"/>
    <x v="0"/>
    <x v="4"/>
    <n v="432453"/>
    <s v="Mira Voss"/>
    <s v="Isla Fenwick"/>
    <s v=""/>
    <s v=""/>
    <s v=""/>
    <s v=""/>
    <x v="12"/>
    <x v="2"/>
    <x v="0"/>
  </r>
  <r>
    <s v=""/>
    <x v="53"/>
    <x v="5"/>
    <x v="1"/>
    <x v="4"/>
    <n v="964995"/>
    <s v="Kellen Dorne"/>
    <s v="Draven Voss"/>
    <s v=""/>
    <s v=""/>
    <s v=""/>
    <s v=""/>
    <x v="12"/>
    <x v="2"/>
    <x v="0"/>
  </r>
  <r>
    <s v=""/>
    <x v="53"/>
    <x v="0"/>
    <x v="0"/>
    <x v="4"/>
    <n v="153575"/>
    <s v="Sarina Myles"/>
    <s v="Selene Crowe"/>
    <s v=""/>
    <s v=""/>
    <s v=""/>
    <s v=""/>
    <x v="12"/>
    <x v="2"/>
    <x v="0"/>
  </r>
  <r>
    <s v=""/>
    <x v="53"/>
    <x v="4"/>
    <x v="2"/>
    <x v="4"/>
    <n v="941346"/>
    <s v="Thane Calder"/>
    <s v="Lucan Storm"/>
    <s v=""/>
    <s v=""/>
    <s v=""/>
    <s v=""/>
    <x v="12"/>
    <x v="2"/>
    <x v="0"/>
  </r>
  <r>
    <s v=""/>
    <x v="53"/>
    <x v="9"/>
    <x v="1"/>
    <x v="4"/>
    <n v="586275"/>
    <s v="Elira Quinn"/>
    <s v="Ayla Torrin"/>
    <s v=""/>
    <s v=""/>
    <s v=""/>
    <s v=""/>
    <x v="12"/>
    <x v="2"/>
    <x v="0"/>
  </r>
  <r>
    <s v=""/>
    <x v="53"/>
    <x v="9"/>
    <x v="1"/>
    <x v="4"/>
    <n v="881298"/>
    <s v="Jarek Stone"/>
    <s v="Ronan Dusk"/>
    <s v=""/>
    <s v=""/>
    <s v=""/>
    <s v=""/>
    <x v="12"/>
    <x v="2"/>
    <x v="0"/>
  </r>
  <r>
    <s v=""/>
    <x v="53"/>
    <x v="7"/>
    <x v="2"/>
    <x v="4"/>
    <n v="859678"/>
    <s v="Liora Wren"/>
    <s v="Mina Locke"/>
    <s v=""/>
    <s v=""/>
    <s v=""/>
    <s v=""/>
    <x v="12"/>
    <x v="2"/>
    <x v="0"/>
  </r>
  <r>
    <s v=""/>
    <x v="53"/>
    <x v="8"/>
    <x v="3"/>
    <x v="4"/>
    <n v="713294"/>
    <s v="Damon Hales"/>
    <s v="Zane Myles"/>
    <s v=""/>
    <s v=""/>
    <s v=""/>
    <s v=""/>
    <x v="12"/>
    <x v="2"/>
    <x v="0"/>
  </r>
  <r>
    <s v=""/>
    <x v="53"/>
    <x v="0"/>
    <x v="0"/>
    <x v="4"/>
    <n v="153344"/>
    <s v="Tessa Korrin"/>
    <s v="Eira Calder"/>
    <s v=""/>
    <s v=""/>
    <s v=""/>
    <s v=""/>
    <x v="12"/>
    <x v="2"/>
    <x v="0"/>
  </r>
  <r>
    <s v=""/>
    <x v="53"/>
    <x v="11"/>
    <x v="2"/>
    <x v="4"/>
    <n v="963398"/>
    <s v="Rowan Velt"/>
    <s v="Talon Rowe"/>
    <s v=""/>
    <s v=""/>
    <s v=""/>
    <s v=""/>
    <x v="12"/>
    <x v="2"/>
    <x v="0"/>
  </r>
  <r>
    <s v=""/>
    <x v="53"/>
    <x v="10"/>
    <x v="1"/>
    <x v="4"/>
    <n v="878094"/>
    <s v="Nyra Solen"/>
    <s v="Silas Vale"/>
    <s v=""/>
    <s v=""/>
    <s v=""/>
    <s v=""/>
    <x v="12"/>
    <x v="2"/>
    <x v="0"/>
  </r>
  <r>
    <s v=""/>
    <x v="53"/>
    <x v="9"/>
    <x v="1"/>
    <x v="4"/>
    <n v="398334"/>
    <s v="Alden Trask"/>
    <s v="Vera Korrin"/>
    <s v=""/>
    <s v=""/>
    <s v=""/>
    <s v=""/>
    <x v="12"/>
    <x v="2"/>
    <x v="0"/>
  </r>
  <r>
    <s v=""/>
    <x v="53"/>
    <x v="11"/>
    <x v="2"/>
    <x v="4"/>
    <n v="146776"/>
    <s v="Mira Voss"/>
    <s v="Corin Nash"/>
    <s v=""/>
    <s v=""/>
    <s v=""/>
    <s v=""/>
    <x v="12"/>
    <x v="2"/>
    <x v="0"/>
  </r>
  <r>
    <s v=""/>
    <x v="53"/>
    <x v="7"/>
    <x v="2"/>
    <x v="4"/>
    <n v="964255"/>
    <s v="Kellen Dorne"/>
    <s v="Lyra Blayne"/>
    <s v=""/>
    <s v=""/>
    <s v=""/>
    <s v=""/>
    <x v="12"/>
    <x v="2"/>
    <x v="0"/>
  </r>
  <r>
    <s v=""/>
    <x v="53"/>
    <x v="11"/>
    <x v="2"/>
    <x v="4"/>
    <n v="710742"/>
    <s v="Sarina Myles"/>
    <s v="Bren Wren"/>
    <s v=""/>
    <s v=""/>
    <s v=""/>
    <s v=""/>
    <x v="12"/>
    <x v="2"/>
    <x v="0"/>
  </r>
  <r>
    <s v=""/>
    <x v="53"/>
    <x v="6"/>
    <x v="1"/>
    <x v="4"/>
    <n v="286952"/>
    <s v="Thane Calder"/>
    <s v="Nora Graye"/>
    <s v=""/>
    <s v=""/>
    <s v=""/>
    <s v=""/>
    <x v="12"/>
    <x v="2"/>
    <x v="0"/>
  </r>
  <r>
    <s v=""/>
    <x v="53"/>
    <x v="6"/>
    <x v="1"/>
    <x v="4"/>
    <n v="120658"/>
    <s v="Elira Quinn"/>
    <s v="Nyra Rael"/>
    <s v=""/>
    <s v=""/>
    <s v=""/>
    <s v=""/>
    <x v="12"/>
    <x v="2"/>
    <x v="0"/>
  </r>
  <r>
    <s v=""/>
    <x v="53"/>
    <x v="5"/>
    <x v="1"/>
    <x v="4"/>
    <n v="863699"/>
    <s v="Jarek Stone"/>
    <s v="Kellen Sable"/>
    <s v=""/>
    <s v=""/>
    <s v=""/>
    <s v=""/>
    <x v="12"/>
    <x v="2"/>
    <x v="0"/>
  </r>
  <r>
    <s v=""/>
    <x v="53"/>
    <x v="6"/>
    <x v="1"/>
    <x v="4"/>
    <n v="403049"/>
    <s v="Liora Wren"/>
    <s v="Tessa Marrek"/>
    <s v=""/>
    <s v=""/>
    <s v=""/>
    <s v=""/>
    <x v="12"/>
    <x v="2"/>
    <x v="0"/>
  </r>
  <r>
    <s v=""/>
    <x v="53"/>
    <x v="7"/>
    <x v="2"/>
    <x v="4"/>
    <n v="749318"/>
    <s v="Damon Hales"/>
    <s v="Kael Thorne"/>
    <s v=""/>
    <s v=""/>
    <s v=""/>
    <s v=""/>
    <x v="12"/>
    <x v="2"/>
    <x v="0"/>
  </r>
  <r>
    <s v=""/>
    <x v="53"/>
    <x v="4"/>
    <x v="2"/>
    <x v="4"/>
    <n v="648716"/>
    <s v="Tessa Korrin"/>
    <s v="Isla Fenwick"/>
    <s v=""/>
    <s v=""/>
    <s v=""/>
    <s v=""/>
    <x v="12"/>
    <x v="2"/>
    <x v="0"/>
  </r>
  <r>
    <s v=""/>
    <x v="53"/>
    <x v="11"/>
    <x v="2"/>
    <x v="4"/>
    <n v="259191"/>
    <s v="Rowan Velt"/>
    <s v="Draven Voss"/>
    <s v=""/>
    <s v=""/>
    <s v=""/>
    <s v=""/>
    <x v="12"/>
    <x v="2"/>
    <x v="0"/>
  </r>
  <r>
    <s v=""/>
    <x v="53"/>
    <x v="9"/>
    <x v="1"/>
    <x v="4"/>
    <n v="462924"/>
    <s v="Nyra Solen"/>
    <s v="Selene Crowe"/>
    <s v=""/>
    <s v=""/>
    <s v=""/>
    <s v=""/>
    <x v="12"/>
    <x v="2"/>
    <x v="0"/>
  </r>
  <r>
    <s v=""/>
    <x v="53"/>
    <x v="11"/>
    <x v="2"/>
    <x v="4"/>
    <n v="149728"/>
    <s v="Alden Trask"/>
    <s v="Lucan Storm"/>
    <s v=""/>
    <s v=""/>
    <s v=""/>
    <s v=""/>
    <x v="12"/>
    <x v="2"/>
    <x v="0"/>
  </r>
  <r>
    <s v=""/>
    <x v="53"/>
    <x v="0"/>
    <x v="0"/>
    <x v="4"/>
    <n v="745996"/>
    <s v="Mira Voss"/>
    <s v="Ayla Torrin"/>
    <s v=""/>
    <s v=""/>
    <s v=""/>
    <s v=""/>
    <x v="12"/>
    <x v="2"/>
    <x v="0"/>
  </r>
  <r>
    <s v=""/>
    <x v="53"/>
    <x v="8"/>
    <x v="3"/>
    <x v="4"/>
    <n v="173995"/>
    <s v="Kellen Dorne"/>
    <s v="Ronan Dusk"/>
    <s v=""/>
    <s v=""/>
    <s v=""/>
    <s v=""/>
    <x v="12"/>
    <x v="2"/>
    <x v="0"/>
  </r>
  <r>
    <s v=""/>
    <x v="53"/>
    <x v="8"/>
    <x v="3"/>
    <x v="4"/>
    <n v="258278"/>
    <s v="Sarina Myles"/>
    <s v="Mina Locke"/>
    <s v=""/>
    <s v=""/>
    <s v=""/>
    <s v=""/>
    <x v="12"/>
    <x v="2"/>
    <x v="0"/>
  </r>
  <r>
    <s v=""/>
    <x v="53"/>
    <x v="3"/>
    <x v="2"/>
    <x v="4"/>
    <n v="557348"/>
    <s v="Thane Calder"/>
    <s v="Zane Myles"/>
    <s v=""/>
    <s v=""/>
    <s v=""/>
    <s v=""/>
    <x v="12"/>
    <x v="2"/>
    <x v="0"/>
  </r>
  <r>
    <s v=""/>
    <x v="53"/>
    <x v="8"/>
    <x v="3"/>
    <x v="4"/>
    <n v="577719"/>
    <s v="Elira Quinn"/>
    <s v="Eira Calder"/>
    <s v=""/>
    <s v=""/>
    <s v=""/>
    <s v=""/>
    <x v="12"/>
    <x v="2"/>
    <x v="0"/>
  </r>
  <r>
    <s v=""/>
    <x v="53"/>
    <x v="9"/>
    <x v="1"/>
    <x v="4"/>
    <n v="438306"/>
    <s v="Jarek Stone"/>
    <s v="Talon Rowe"/>
    <s v=""/>
    <s v=""/>
    <s v=""/>
    <s v=""/>
    <x v="12"/>
    <x v="2"/>
    <x v="0"/>
  </r>
  <r>
    <s v=""/>
    <x v="53"/>
    <x v="7"/>
    <x v="2"/>
    <x v="4"/>
    <n v="536094"/>
    <s v="Liora Wren"/>
    <s v="Silas Vale"/>
    <s v=""/>
    <s v=""/>
    <s v=""/>
    <s v=""/>
    <x v="12"/>
    <x v="2"/>
    <x v="0"/>
  </r>
  <r>
    <s v=""/>
    <x v="53"/>
    <x v="5"/>
    <x v="1"/>
    <x v="4"/>
    <n v="317922"/>
    <s v="Damon Hales"/>
    <s v="Vera Korrin"/>
    <s v=""/>
    <s v=""/>
    <s v=""/>
    <s v=""/>
    <x v="12"/>
    <x v="2"/>
    <x v="0"/>
  </r>
  <r>
    <s v=""/>
    <x v="53"/>
    <x v="10"/>
    <x v="1"/>
    <x v="4"/>
    <n v="535781"/>
    <s v="Tessa Korrin"/>
    <s v="Corin Nash"/>
    <s v=""/>
    <s v=""/>
    <s v=""/>
    <s v=""/>
    <x v="12"/>
    <x v="2"/>
    <x v="0"/>
  </r>
  <r>
    <s v=""/>
    <x v="53"/>
    <x v="2"/>
    <x v="1"/>
    <x v="4"/>
    <n v="422474"/>
    <s v="Rowan Velt"/>
    <s v="Lyra Blayne"/>
    <s v=""/>
    <s v=""/>
    <s v=""/>
    <s v=""/>
    <x v="12"/>
    <x v="2"/>
    <x v="0"/>
  </r>
  <r>
    <s v=""/>
    <x v="53"/>
    <x v="5"/>
    <x v="1"/>
    <x v="4"/>
    <n v="767557"/>
    <s v="Nyra Solen"/>
    <s v="Bren Wren"/>
    <s v=""/>
    <s v=""/>
    <s v=""/>
    <s v=""/>
    <x v="12"/>
    <x v="2"/>
    <x v="0"/>
  </r>
  <r>
    <s v=""/>
    <x v="53"/>
    <x v="6"/>
    <x v="1"/>
    <x v="4"/>
    <n v="531411"/>
    <s v="Alden Trask"/>
    <s v="Nora Graye"/>
    <s v=""/>
    <s v=""/>
    <s v=""/>
    <s v=""/>
    <x v="12"/>
    <x v="2"/>
    <x v="0"/>
  </r>
  <r>
    <s v=""/>
    <x v="53"/>
    <x v="7"/>
    <x v="2"/>
    <x v="4"/>
    <n v="240914"/>
    <s v="Mira Voss"/>
    <s v="Nyra Rael"/>
    <s v=""/>
    <s v=""/>
    <s v=""/>
    <s v=""/>
    <x v="12"/>
    <x v="2"/>
    <x v="0"/>
  </r>
  <r>
    <s v=""/>
    <x v="53"/>
    <x v="9"/>
    <x v="1"/>
    <x v="4"/>
    <n v="435834"/>
    <s v="Kellen Dorne"/>
    <s v="Kellen Sable"/>
    <s v=""/>
    <s v=""/>
    <s v=""/>
    <s v=""/>
    <x v="12"/>
    <x v="2"/>
    <x v="0"/>
  </r>
  <r>
    <s v=""/>
    <x v="53"/>
    <x v="6"/>
    <x v="1"/>
    <x v="4"/>
    <n v="344186"/>
    <s v="Sarina Myles"/>
    <s v="Tessa Marrek"/>
    <s v=""/>
    <s v=""/>
    <s v=""/>
    <s v=""/>
    <x v="12"/>
    <x v="2"/>
    <x v="0"/>
  </r>
  <r>
    <s v=""/>
    <x v="53"/>
    <x v="11"/>
    <x v="2"/>
    <x v="4"/>
    <n v="936136"/>
    <s v="Thane Calder"/>
    <s v="Kael Thorne"/>
    <s v=""/>
    <s v=""/>
    <s v=""/>
    <s v=""/>
    <x v="12"/>
    <x v="2"/>
    <x v="0"/>
  </r>
  <r>
    <s v=""/>
    <x v="53"/>
    <x v="0"/>
    <x v="0"/>
    <x v="4"/>
    <n v="671367"/>
    <s v="Elira Quinn"/>
    <s v="Isla Fenwick"/>
    <s v=""/>
    <s v=""/>
    <s v=""/>
    <s v=""/>
    <x v="12"/>
    <x v="2"/>
    <x v="0"/>
  </r>
  <r>
    <s v=""/>
    <x v="53"/>
    <x v="11"/>
    <x v="2"/>
    <x v="4"/>
    <n v="242719"/>
    <s v="Jarek Stone"/>
    <s v="Draven Voss"/>
    <s v=""/>
    <s v=""/>
    <s v=""/>
    <s v=""/>
    <x v="12"/>
    <x v="2"/>
    <x v="0"/>
  </r>
  <r>
    <s v=""/>
    <x v="53"/>
    <x v="10"/>
    <x v="1"/>
    <x v="4"/>
    <n v="633020"/>
    <s v="Liora Wren"/>
    <s v="Selene Crowe"/>
    <s v=""/>
    <s v=""/>
    <s v=""/>
    <s v=""/>
    <x v="12"/>
    <x v="2"/>
    <x v="0"/>
  </r>
  <r>
    <s v=""/>
    <x v="53"/>
    <x v="9"/>
    <x v="1"/>
    <x v="4"/>
    <n v="660491"/>
    <s v="Damon Hales"/>
    <s v="Lucan Storm"/>
    <s v=""/>
    <s v=""/>
    <s v=""/>
    <s v=""/>
    <x v="12"/>
    <x v="2"/>
    <x v="0"/>
  </r>
  <r>
    <s v=""/>
    <x v="53"/>
    <x v="0"/>
    <x v="0"/>
    <x v="4"/>
    <n v="320010"/>
    <s v="Tessa Korrin"/>
    <s v="Ayla Torrin"/>
    <s v=""/>
    <s v=""/>
    <s v=""/>
    <s v=""/>
    <x v="12"/>
    <x v="2"/>
    <x v="0"/>
  </r>
  <r>
    <s v=""/>
    <x v="53"/>
    <x v="8"/>
    <x v="3"/>
    <x v="4"/>
    <n v="225857"/>
    <s v="Rowan Velt"/>
    <s v="Ronan Dusk"/>
    <s v=""/>
    <s v=""/>
    <s v=""/>
    <s v=""/>
    <x v="12"/>
    <x v="2"/>
    <x v="0"/>
  </r>
  <r>
    <s v=""/>
    <x v="53"/>
    <x v="5"/>
    <x v="1"/>
    <x v="4"/>
    <n v="675136"/>
    <s v="Nyra Solen"/>
    <s v="Mina Locke"/>
    <s v=""/>
    <s v=""/>
    <s v=""/>
    <s v=""/>
    <x v="12"/>
    <x v="2"/>
    <x v="0"/>
  </r>
  <r>
    <s v=""/>
    <x v="53"/>
    <x v="6"/>
    <x v="1"/>
    <x v="4"/>
    <n v="276149"/>
    <s v="Alden Trask"/>
    <s v="Zane Myles"/>
    <s v=""/>
    <s v=""/>
    <s v=""/>
    <s v=""/>
    <x v="12"/>
    <x v="2"/>
    <x v="0"/>
  </r>
  <r>
    <s v=""/>
    <x v="53"/>
    <x v="9"/>
    <x v="1"/>
    <x v="4"/>
    <n v="308726"/>
    <s v="Mira Voss"/>
    <s v="Eira Calder"/>
    <s v=""/>
    <s v=""/>
    <s v=""/>
    <s v=""/>
    <x v="12"/>
    <x v="2"/>
    <x v="0"/>
  </r>
  <r>
    <s v=""/>
    <x v="53"/>
    <x v="2"/>
    <x v="1"/>
    <x v="4"/>
    <n v="293696"/>
    <s v="Kellen Dorne"/>
    <s v="Talon Rowe"/>
    <s v=""/>
    <s v=""/>
    <s v=""/>
    <s v=""/>
    <x v="12"/>
    <x v="2"/>
    <x v="0"/>
  </r>
  <r>
    <s v=""/>
    <x v="53"/>
    <x v="2"/>
    <x v="1"/>
    <x v="4"/>
    <n v="712955"/>
    <s v="Sarina Myles"/>
    <s v="Silas Vale"/>
    <s v=""/>
    <s v=""/>
    <s v=""/>
    <s v=""/>
    <x v="12"/>
    <x v="2"/>
    <x v="0"/>
  </r>
  <r>
    <s v=""/>
    <x v="53"/>
    <x v="8"/>
    <x v="3"/>
    <x v="4"/>
    <n v="828921"/>
    <s v="Thane Calder"/>
    <s v="Vera Korrin"/>
    <s v=""/>
    <s v=""/>
    <s v=""/>
    <s v=""/>
    <x v="12"/>
    <x v="2"/>
    <x v="0"/>
  </r>
  <r>
    <s v=""/>
    <x v="53"/>
    <x v="2"/>
    <x v="1"/>
    <x v="4"/>
    <n v="283060"/>
    <s v="Elira Quinn"/>
    <s v="Corin Nash"/>
    <s v=""/>
    <s v=""/>
    <s v=""/>
    <s v=""/>
    <x v="12"/>
    <x v="2"/>
    <x v="0"/>
  </r>
  <r>
    <s v=""/>
    <x v="53"/>
    <x v="8"/>
    <x v="3"/>
    <x v="4"/>
    <n v="548787"/>
    <s v="Jarek Stone"/>
    <s v="Lyra Blayne"/>
    <s v=""/>
    <s v=""/>
    <s v=""/>
    <s v=""/>
    <x v="12"/>
    <x v="2"/>
    <x v="0"/>
  </r>
  <r>
    <s v=""/>
    <x v="53"/>
    <x v="2"/>
    <x v="1"/>
    <x v="4"/>
    <n v="411253"/>
    <s v="Liora Wren"/>
    <s v="Bren Wren"/>
    <s v=""/>
    <s v=""/>
    <s v=""/>
    <s v=""/>
    <x v="12"/>
    <x v="2"/>
    <x v="0"/>
  </r>
  <r>
    <s v=""/>
    <x v="53"/>
    <x v="5"/>
    <x v="1"/>
    <x v="4"/>
    <n v="431278"/>
    <s v="Damon Hales"/>
    <s v="Nora Graye"/>
    <s v=""/>
    <s v=""/>
    <s v=""/>
    <s v=""/>
    <x v="12"/>
    <x v="2"/>
    <x v="0"/>
  </r>
  <r>
    <s v=""/>
    <x v="53"/>
    <x v="6"/>
    <x v="1"/>
    <x v="4"/>
    <n v="117504"/>
    <s v="Tessa Korrin"/>
    <s v="Nyra Rael"/>
    <s v=""/>
    <s v=""/>
    <s v=""/>
    <s v=""/>
    <x v="12"/>
    <x v="2"/>
    <x v="0"/>
  </r>
  <r>
    <s v=""/>
    <x v="53"/>
    <x v="7"/>
    <x v="2"/>
    <x v="4"/>
    <n v="919267"/>
    <s v="Rowan Velt"/>
    <s v="Kellen Sable"/>
    <s v=""/>
    <s v=""/>
    <s v=""/>
    <s v=""/>
    <x v="12"/>
    <x v="2"/>
    <x v="0"/>
  </r>
  <r>
    <s v=""/>
    <x v="53"/>
    <x v="9"/>
    <x v="1"/>
    <x v="4"/>
    <n v="746387"/>
    <s v="Nyra Solen"/>
    <s v="Tessa Marrek"/>
    <s v=""/>
    <s v=""/>
    <s v=""/>
    <s v=""/>
    <x v="12"/>
    <x v="2"/>
    <x v="0"/>
  </r>
  <r>
    <s v=""/>
    <x v="53"/>
    <x v="11"/>
    <x v="2"/>
    <x v="4"/>
    <n v="783974"/>
    <s v="Alden Trask"/>
    <s v="Kael Thorne"/>
    <s v=""/>
    <s v=""/>
    <s v=""/>
    <s v=""/>
    <x v="12"/>
    <x v="2"/>
    <x v="0"/>
  </r>
  <r>
    <s v=""/>
    <x v="53"/>
    <x v="9"/>
    <x v="1"/>
    <x v="4"/>
    <n v="585197"/>
    <s v="Mira Voss"/>
    <s v="Isla Fenwick"/>
    <s v=""/>
    <s v=""/>
    <s v=""/>
    <s v=""/>
    <x v="12"/>
    <x v="2"/>
    <x v="0"/>
  </r>
  <r>
    <s v=""/>
    <x v="53"/>
    <x v="3"/>
    <x v="2"/>
    <x v="4"/>
    <n v="468487"/>
    <s v="Kellen Dorne"/>
    <s v="Draven Voss"/>
    <s v=""/>
    <s v=""/>
    <s v=""/>
    <s v=""/>
    <x v="12"/>
    <x v="2"/>
    <x v="0"/>
  </r>
  <r>
    <s v=""/>
    <x v="53"/>
    <x v="4"/>
    <x v="2"/>
    <x v="4"/>
    <n v="290208"/>
    <s v="Sarina Myles"/>
    <s v="Selene Crowe"/>
    <s v=""/>
    <s v=""/>
    <s v=""/>
    <s v=""/>
    <x v="12"/>
    <x v="2"/>
    <x v="0"/>
  </r>
  <r>
    <s v=""/>
    <x v="53"/>
    <x v="9"/>
    <x v="1"/>
    <x v="4"/>
    <n v="947157"/>
    <s v="Thane Calder"/>
    <s v="Lucan Storm"/>
    <s v=""/>
    <s v=""/>
    <s v=""/>
    <s v=""/>
    <x v="12"/>
    <x v="2"/>
    <x v="0"/>
  </r>
  <r>
    <s v=""/>
    <x v="53"/>
    <x v="10"/>
    <x v="1"/>
    <x v="4"/>
    <n v="350537"/>
    <s v="Elira Quinn"/>
    <s v="Ayla Torrin"/>
    <s v=""/>
    <s v=""/>
    <s v=""/>
    <s v=""/>
    <x v="12"/>
    <x v="2"/>
    <x v="0"/>
  </r>
  <r>
    <s v=""/>
    <x v="53"/>
    <x v="9"/>
    <x v="1"/>
    <x v="4"/>
    <n v="167338"/>
    <s v="Jarek Stone"/>
    <s v="Ronan Dusk"/>
    <s v=""/>
    <s v=""/>
    <s v=""/>
    <s v=""/>
    <x v="12"/>
    <x v="2"/>
    <x v="0"/>
  </r>
  <r>
    <s v=""/>
    <x v="53"/>
    <x v="9"/>
    <x v="1"/>
    <x v="4"/>
    <n v="807015"/>
    <s v="Liora Wren"/>
    <s v="Mina Locke"/>
    <s v=""/>
    <s v=""/>
    <s v=""/>
    <s v=""/>
    <x v="12"/>
    <x v="2"/>
    <x v="0"/>
  </r>
  <r>
    <s v=""/>
    <x v="53"/>
    <x v="0"/>
    <x v="0"/>
    <x v="4"/>
    <n v="188932"/>
    <s v="Damon Hales"/>
    <s v="Zane Myles"/>
    <s v=""/>
    <s v=""/>
    <s v=""/>
    <s v=""/>
    <x v="12"/>
    <x v="2"/>
    <x v="0"/>
  </r>
  <r>
    <s v=""/>
    <x v="53"/>
    <x v="2"/>
    <x v="1"/>
    <x v="4"/>
    <n v="795302"/>
    <s v="Tessa Korrin"/>
    <s v="Eira Calder"/>
    <s v=""/>
    <s v=""/>
    <s v=""/>
    <s v=""/>
    <x v="12"/>
    <x v="2"/>
    <x v="0"/>
  </r>
  <r>
    <s v=""/>
    <x v="53"/>
    <x v="2"/>
    <x v="1"/>
    <x v="4"/>
    <n v="881210"/>
    <s v="Rowan Velt"/>
    <s v="Talon Rowe"/>
    <s v=""/>
    <s v=""/>
    <s v=""/>
    <s v=""/>
    <x v="12"/>
    <x v="2"/>
    <x v="0"/>
  </r>
  <r>
    <s v=""/>
    <x v="53"/>
    <x v="8"/>
    <x v="3"/>
    <x v="4"/>
    <n v="877054"/>
    <s v="Nyra Solen"/>
    <s v="Silas Vale"/>
    <s v=""/>
    <s v=""/>
    <s v=""/>
    <s v=""/>
    <x v="12"/>
    <x v="2"/>
    <x v="0"/>
  </r>
  <r>
    <s v=""/>
    <x v="53"/>
    <x v="10"/>
    <x v="1"/>
    <x v="4"/>
    <n v="909245"/>
    <s v="Alden Trask"/>
    <s v="Vera Korrin"/>
    <s v=""/>
    <s v=""/>
    <s v=""/>
    <s v=""/>
    <x v="12"/>
    <x v="2"/>
    <x v="0"/>
  </r>
  <r>
    <s v=""/>
    <x v="53"/>
    <x v="6"/>
    <x v="1"/>
    <x v="4"/>
    <n v="803668"/>
    <s v="Mira Voss"/>
    <s v="Corin Nash"/>
    <s v=""/>
    <s v=""/>
    <s v=""/>
    <s v=""/>
    <x v="12"/>
    <x v="2"/>
    <x v="0"/>
  </r>
  <r>
    <s v=""/>
    <x v="53"/>
    <x v="9"/>
    <x v="1"/>
    <x v="4"/>
    <n v="415879"/>
    <s v="Kellen Dorne"/>
    <s v="Lyra Blayne"/>
    <s v=""/>
    <s v=""/>
    <s v=""/>
    <s v=""/>
    <x v="12"/>
    <x v="2"/>
    <x v="0"/>
  </r>
  <r>
    <s v=""/>
    <x v="53"/>
    <x v="11"/>
    <x v="2"/>
    <x v="4"/>
    <n v="655869"/>
    <s v="Sarina Myles"/>
    <s v="Bren Wren"/>
    <s v=""/>
    <s v=""/>
    <s v=""/>
    <s v=""/>
    <x v="12"/>
    <x v="2"/>
    <x v="0"/>
  </r>
  <r>
    <s v=""/>
    <x v="53"/>
    <x v="9"/>
    <x v="1"/>
    <x v="4"/>
    <n v="702935"/>
    <s v="Thane Calder"/>
    <s v="Nora Graye"/>
    <s v=""/>
    <s v=""/>
    <s v=""/>
    <s v=""/>
    <x v="12"/>
    <x v="2"/>
    <x v="0"/>
  </r>
  <r>
    <s v=""/>
    <x v="53"/>
    <x v="7"/>
    <x v="2"/>
    <x v="4"/>
    <n v="505611"/>
    <s v="Elira Quinn"/>
    <s v="Nyra Rael"/>
    <s v=""/>
    <s v=""/>
    <s v=""/>
    <s v=""/>
    <x v="12"/>
    <x v="2"/>
    <x v="0"/>
  </r>
  <r>
    <s v=""/>
    <x v="53"/>
    <x v="8"/>
    <x v="3"/>
    <x v="4"/>
    <n v="760047"/>
    <s v="Jarek Stone"/>
    <s v="Kellen Sable"/>
    <s v=""/>
    <s v=""/>
    <s v=""/>
    <s v=""/>
    <x v="12"/>
    <x v="2"/>
    <x v="0"/>
  </r>
  <r>
    <s v=""/>
    <x v="53"/>
    <x v="5"/>
    <x v="1"/>
    <x v="4"/>
    <n v="275299"/>
    <s v="Liora Wren"/>
    <s v="Tessa Marrek"/>
    <s v=""/>
    <s v=""/>
    <s v=""/>
    <s v=""/>
    <x v="12"/>
    <x v="2"/>
    <x v="0"/>
  </r>
  <r>
    <s v=""/>
    <x v="53"/>
    <x v="2"/>
    <x v="1"/>
    <x v="4"/>
    <n v="754260"/>
    <s v="Damon Hales"/>
    <s v="Kael Thorne"/>
    <s v=""/>
    <s v=""/>
    <s v=""/>
    <s v=""/>
    <x v="12"/>
    <x v="2"/>
    <x v="0"/>
  </r>
  <r>
    <s v=""/>
    <x v="53"/>
    <x v="3"/>
    <x v="2"/>
    <x v="4"/>
    <n v="787136"/>
    <s v="Tessa Korrin"/>
    <s v="Isla Fenwick"/>
    <s v=""/>
    <s v=""/>
    <s v=""/>
    <s v=""/>
    <x v="12"/>
    <x v="2"/>
    <x v="0"/>
  </r>
  <r>
    <s v=""/>
    <x v="53"/>
    <x v="1"/>
    <x v="0"/>
    <x v="4"/>
    <n v="595288"/>
    <s v="Rowan Velt"/>
    <s v="Draven Voss"/>
    <s v=""/>
    <s v=""/>
    <s v=""/>
    <s v=""/>
    <x v="12"/>
    <x v="2"/>
    <x v="0"/>
  </r>
  <r>
    <s v=""/>
    <x v="53"/>
    <x v="11"/>
    <x v="2"/>
    <x v="4"/>
    <n v="409863"/>
    <s v="Nyra Solen"/>
    <s v="Selene Crowe"/>
    <s v=""/>
    <s v=""/>
    <s v=""/>
    <s v=""/>
    <x v="12"/>
    <x v="2"/>
    <x v="0"/>
  </r>
  <r>
    <s v=""/>
    <x v="53"/>
    <x v="10"/>
    <x v="1"/>
    <x v="4"/>
    <n v="643898"/>
    <s v="Alden Trask"/>
    <s v="Lucan Storm"/>
    <s v=""/>
    <s v=""/>
    <s v=""/>
    <s v=""/>
    <x v="12"/>
    <x v="2"/>
    <x v="0"/>
  </r>
  <r>
    <s v=""/>
    <x v="53"/>
    <x v="6"/>
    <x v="1"/>
    <x v="4"/>
    <n v="905398"/>
    <s v="Mira Voss"/>
    <s v="Ayla Torrin"/>
    <s v=""/>
    <s v=""/>
    <s v=""/>
    <s v=""/>
    <x v="12"/>
    <x v="2"/>
    <x v="0"/>
  </r>
  <r>
    <s v=""/>
    <x v="53"/>
    <x v="7"/>
    <x v="2"/>
    <x v="4"/>
    <n v="273772"/>
    <s v="Kellen Dorne"/>
    <s v="Ronan Dusk"/>
    <s v=""/>
    <s v=""/>
    <s v=""/>
    <s v=""/>
    <x v="12"/>
    <x v="2"/>
    <x v="0"/>
  </r>
  <r>
    <s v=""/>
    <x v="53"/>
    <x v="0"/>
    <x v="0"/>
    <x v="4"/>
    <n v="804009"/>
    <s v="Sarina Myles"/>
    <s v="Mina Locke"/>
    <s v=""/>
    <s v=""/>
    <s v=""/>
    <s v=""/>
    <x v="12"/>
    <x v="2"/>
    <x v="0"/>
  </r>
  <r>
    <s v=""/>
    <x v="53"/>
    <x v="6"/>
    <x v="1"/>
    <x v="4"/>
    <n v="484754"/>
    <s v="Thane Calder"/>
    <s v="Zane Myles"/>
    <s v=""/>
    <s v=""/>
    <s v=""/>
    <s v=""/>
    <x v="12"/>
    <x v="2"/>
    <x v="0"/>
  </r>
  <r>
    <s v=""/>
    <x v="53"/>
    <x v="11"/>
    <x v="2"/>
    <x v="4"/>
    <n v="872927"/>
    <s v="Elira Quinn"/>
    <s v="Eira Calder"/>
    <s v=""/>
    <s v=""/>
    <s v=""/>
    <s v=""/>
    <x v="12"/>
    <x v="2"/>
    <x v="0"/>
  </r>
  <r>
    <s v=""/>
    <x v="53"/>
    <x v="1"/>
    <x v="0"/>
    <x v="4"/>
    <n v="323660"/>
    <s v="Jarek Stone"/>
    <s v="Talon Rowe"/>
    <s v=""/>
    <s v=""/>
    <s v=""/>
    <s v=""/>
    <x v="12"/>
    <x v="2"/>
    <x v="0"/>
  </r>
  <r>
    <s v=""/>
    <x v="53"/>
    <x v="1"/>
    <x v="0"/>
    <x v="4"/>
    <n v="387510"/>
    <s v="Liora Wren"/>
    <s v="Silas Vale"/>
    <s v=""/>
    <s v=""/>
    <s v=""/>
    <s v=""/>
    <x v="12"/>
    <x v="2"/>
    <x v="0"/>
  </r>
  <r>
    <s v=""/>
    <x v="53"/>
    <x v="4"/>
    <x v="2"/>
    <x v="4"/>
    <n v="758306"/>
    <s v="Damon Hales"/>
    <s v="Vera Korrin"/>
    <s v=""/>
    <s v=""/>
    <s v=""/>
    <s v=""/>
    <x v="12"/>
    <x v="2"/>
    <x v="0"/>
  </r>
  <r>
    <s v=""/>
    <x v="53"/>
    <x v="3"/>
    <x v="2"/>
    <x v="4"/>
    <n v="657203"/>
    <s v="Tessa Korrin"/>
    <s v="Corin Nash"/>
    <s v=""/>
    <s v=""/>
    <s v=""/>
    <s v=""/>
    <x v="12"/>
    <x v="2"/>
    <x v="0"/>
  </r>
  <r>
    <s v=""/>
    <x v="53"/>
    <x v="4"/>
    <x v="2"/>
    <x v="4"/>
    <n v="825988"/>
    <s v="Rowan Velt"/>
    <s v="Lyra Blayne"/>
    <s v=""/>
    <s v=""/>
    <s v=""/>
    <s v=""/>
    <x v="12"/>
    <x v="2"/>
    <x v="0"/>
  </r>
  <r>
    <s v=""/>
    <x v="53"/>
    <x v="1"/>
    <x v="0"/>
    <x v="4"/>
    <n v="662598"/>
    <s v="Nyra Solen"/>
    <s v="Bren Wren"/>
    <s v=""/>
    <s v=""/>
    <s v=""/>
    <s v=""/>
    <x v="12"/>
    <x v="2"/>
    <x v="0"/>
  </r>
  <r>
    <s v=""/>
    <x v="53"/>
    <x v="10"/>
    <x v="1"/>
    <x v="4"/>
    <n v="193443"/>
    <s v="Alden Trask"/>
    <s v="Nora Graye"/>
    <s v=""/>
    <s v=""/>
    <s v=""/>
    <s v=""/>
    <x v="12"/>
    <x v="2"/>
    <x v="0"/>
  </r>
  <r>
    <s v=""/>
    <x v="53"/>
    <x v="0"/>
    <x v="0"/>
    <x v="4"/>
    <n v="293257"/>
    <s v="Mira Voss"/>
    <s v="Nyra Rael"/>
    <s v=""/>
    <s v=""/>
    <s v=""/>
    <s v=""/>
    <x v="12"/>
    <x v="2"/>
    <x v="0"/>
  </r>
  <r>
    <s v=""/>
    <x v="53"/>
    <x v="6"/>
    <x v="1"/>
    <x v="4"/>
    <n v="332699"/>
    <s v="Kellen Dorne"/>
    <s v="Kellen Sable"/>
    <s v=""/>
    <s v=""/>
    <s v=""/>
    <s v=""/>
    <x v="12"/>
    <x v="2"/>
    <x v="0"/>
  </r>
  <r>
    <s v=""/>
    <x v="53"/>
    <x v="8"/>
    <x v="3"/>
    <x v="4"/>
    <n v="533237"/>
    <s v="Sarina Myles"/>
    <s v="Tessa Marrek"/>
    <s v=""/>
    <s v=""/>
    <s v=""/>
    <s v=""/>
    <x v="12"/>
    <x v="2"/>
    <x v="0"/>
  </r>
  <r>
    <s v=""/>
    <x v="53"/>
    <x v="7"/>
    <x v="2"/>
    <x v="4"/>
    <n v="736916"/>
    <s v="Thane Calder"/>
    <s v="Kael Thorne"/>
    <s v=""/>
    <s v=""/>
    <s v=""/>
    <s v=""/>
    <x v="12"/>
    <x v="2"/>
    <x v="0"/>
  </r>
  <r>
    <s v=""/>
    <x v="53"/>
    <x v="1"/>
    <x v="0"/>
    <x v="4"/>
    <n v="960114"/>
    <s v="Elira Quinn"/>
    <s v="Isla Fenwick"/>
    <s v=""/>
    <s v=""/>
    <s v=""/>
    <s v=""/>
    <x v="12"/>
    <x v="2"/>
    <x v="0"/>
  </r>
  <r>
    <s v=""/>
    <x v="53"/>
    <x v="4"/>
    <x v="2"/>
    <x v="4"/>
    <n v="613216"/>
    <s v="Jarek Stone"/>
    <s v="Draven Voss"/>
    <s v=""/>
    <s v=""/>
    <s v=""/>
    <s v=""/>
    <x v="12"/>
    <x v="2"/>
    <x v="0"/>
  </r>
  <r>
    <s v=""/>
    <x v="53"/>
    <x v="2"/>
    <x v="1"/>
    <x v="4"/>
    <n v="771801"/>
    <s v="Liora Wren"/>
    <s v="Selene Crowe"/>
    <s v=""/>
    <s v=""/>
    <s v=""/>
    <s v=""/>
    <x v="12"/>
    <x v="2"/>
    <x v="0"/>
  </r>
  <r>
    <s v=""/>
    <x v="53"/>
    <x v="2"/>
    <x v="1"/>
    <x v="4"/>
    <n v="664159"/>
    <s v="Damon Hales"/>
    <s v="Lucan Storm"/>
    <s v=""/>
    <s v=""/>
    <s v=""/>
    <s v=""/>
    <x v="12"/>
    <x v="2"/>
    <x v="0"/>
  </r>
  <r>
    <s v=""/>
    <x v="53"/>
    <x v="8"/>
    <x v="3"/>
    <x v="4"/>
    <n v="545093"/>
    <s v="Tessa Korrin"/>
    <s v="Ayla Torrin"/>
    <s v=""/>
    <s v=""/>
    <s v=""/>
    <s v=""/>
    <x v="12"/>
    <x v="2"/>
    <x v="0"/>
  </r>
  <r>
    <s v=""/>
    <x v="53"/>
    <x v="4"/>
    <x v="2"/>
    <x v="4"/>
    <n v="731428"/>
    <s v="Rowan Velt"/>
    <s v="Ronan Dusk"/>
    <s v=""/>
    <s v=""/>
    <s v=""/>
    <s v=""/>
    <x v="12"/>
    <x v="2"/>
    <x v="0"/>
  </r>
  <r>
    <s v=""/>
    <x v="53"/>
    <x v="1"/>
    <x v="0"/>
    <x v="4"/>
    <n v="283999"/>
    <s v="Nyra Solen"/>
    <s v="Mina Locke"/>
    <s v=""/>
    <s v=""/>
    <s v=""/>
    <s v=""/>
    <x v="12"/>
    <x v="2"/>
    <x v="0"/>
  </r>
  <r>
    <s v=""/>
    <x v="53"/>
    <x v="2"/>
    <x v="1"/>
    <x v="4"/>
    <n v="281709"/>
    <s v="Alden Trask"/>
    <s v="Zane Myles"/>
    <s v=""/>
    <s v=""/>
    <s v=""/>
    <s v=""/>
    <x v="12"/>
    <x v="2"/>
    <x v="0"/>
  </r>
  <r>
    <s v=""/>
    <x v="53"/>
    <x v="3"/>
    <x v="2"/>
    <x v="4"/>
    <n v="657311"/>
    <s v="Mira Voss"/>
    <s v="Eira Calder"/>
    <s v=""/>
    <s v=""/>
    <s v=""/>
    <s v=""/>
    <x v="12"/>
    <x v="2"/>
    <x v="0"/>
  </r>
  <r>
    <s v=""/>
    <x v="53"/>
    <x v="5"/>
    <x v="1"/>
    <x v="4"/>
    <n v="539969"/>
    <s v="Kellen Dorne"/>
    <s v="Talon Rowe"/>
    <s v=""/>
    <s v=""/>
    <s v=""/>
    <s v=""/>
    <x v="12"/>
    <x v="2"/>
    <x v="0"/>
  </r>
  <r>
    <s v=""/>
    <x v="53"/>
    <x v="11"/>
    <x v="2"/>
    <x v="4"/>
    <n v="237159"/>
    <s v="Sarina Myles"/>
    <s v="Silas Vale"/>
    <s v=""/>
    <s v=""/>
    <s v=""/>
    <s v=""/>
    <x v="12"/>
    <x v="2"/>
    <x v="0"/>
  </r>
  <r>
    <s v=""/>
    <x v="53"/>
    <x v="9"/>
    <x v="1"/>
    <x v="4"/>
    <n v="770178"/>
    <s v="Thane Calder"/>
    <s v="Vera Korrin"/>
    <s v=""/>
    <s v=""/>
    <s v=""/>
    <s v=""/>
    <x v="12"/>
    <x v="2"/>
    <x v="0"/>
  </r>
  <r>
    <s v=""/>
    <x v="53"/>
    <x v="10"/>
    <x v="1"/>
    <x v="4"/>
    <n v="821575"/>
    <s v="Elira Quinn"/>
    <s v="Corin Nash"/>
    <s v=""/>
    <s v=""/>
    <s v=""/>
    <s v=""/>
    <x v="12"/>
    <x v="2"/>
    <x v="0"/>
  </r>
  <r>
    <s v=""/>
    <x v="53"/>
    <x v="11"/>
    <x v="2"/>
    <x v="4"/>
    <n v="495533"/>
    <s v="Jarek Stone"/>
    <s v="Lyra Blayne"/>
    <s v=""/>
    <s v=""/>
    <s v=""/>
    <s v=""/>
    <x v="12"/>
    <x v="2"/>
    <x v="0"/>
  </r>
  <r>
    <s v=""/>
    <x v="53"/>
    <x v="0"/>
    <x v="0"/>
    <x v="4"/>
    <n v="710762"/>
    <s v="Liora Wren"/>
    <s v="Bren Wren"/>
    <s v=""/>
    <s v=""/>
    <s v=""/>
    <s v=""/>
    <x v="12"/>
    <x v="2"/>
    <x v="0"/>
  </r>
  <r>
    <s v=""/>
    <x v="53"/>
    <x v="5"/>
    <x v="1"/>
    <x v="4"/>
    <n v="888139"/>
    <s v="Damon Hales"/>
    <s v="Nora Graye"/>
    <s v=""/>
    <s v=""/>
    <s v=""/>
    <s v=""/>
    <x v="12"/>
    <x v="2"/>
    <x v="0"/>
  </r>
  <r>
    <s v=""/>
    <x v="53"/>
    <x v="1"/>
    <x v="0"/>
    <x v="4"/>
    <n v="401673"/>
    <s v="Tessa Korrin"/>
    <s v="Nyra Rael"/>
    <s v=""/>
    <s v=""/>
    <s v=""/>
    <s v=""/>
    <x v="12"/>
    <x v="2"/>
    <x v="0"/>
  </r>
  <r>
    <s v=""/>
    <x v="53"/>
    <x v="11"/>
    <x v="2"/>
    <x v="4"/>
    <n v="778366"/>
    <s v="Rowan Velt"/>
    <s v="Kellen Sable"/>
    <s v=""/>
    <s v=""/>
    <s v=""/>
    <s v=""/>
    <x v="12"/>
    <x v="2"/>
    <x v="0"/>
  </r>
  <r>
    <s v=""/>
    <x v="53"/>
    <x v="3"/>
    <x v="2"/>
    <x v="4"/>
    <n v="550920"/>
    <s v="Nyra Solen"/>
    <s v="Tessa Marrek"/>
    <s v=""/>
    <s v=""/>
    <s v=""/>
    <s v=""/>
    <x v="12"/>
    <x v="2"/>
    <x v="0"/>
  </r>
  <r>
    <s v=""/>
    <x v="53"/>
    <x v="10"/>
    <x v="1"/>
    <x v="4"/>
    <n v="214949"/>
    <s v="Alden Trask"/>
    <s v="Kael Thorne"/>
    <s v=""/>
    <s v=""/>
    <s v=""/>
    <s v=""/>
    <x v="12"/>
    <x v="2"/>
    <x v="0"/>
  </r>
  <r>
    <s v=""/>
    <x v="53"/>
    <x v="2"/>
    <x v="1"/>
    <x v="4"/>
    <n v="159001"/>
    <s v="Mira Voss"/>
    <s v="Isla Fenwick"/>
    <s v=""/>
    <s v=""/>
    <s v=""/>
    <s v=""/>
    <x v="12"/>
    <x v="2"/>
    <x v="0"/>
  </r>
  <r>
    <s v=""/>
    <x v="53"/>
    <x v="10"/>
    <x v="1"/>
    <x v="4"/>
    <n v="282859"/>
    <s v="Kellen Dorne"/>
    <s v="Draven Voss"/>
    <s v=""/>
    <s v=""/>
    <s v=""/>
    <s v=""/>
    <x v="12"/>
    <x v="2"/>
    <x v="0"/>
  </r>
  <r>
    <s v=""/>
    <x v="53"/>
    <x v="11"/>
    <x v="2"/>
    <x v="4"/>
    <n v="491893"/>
    <s v="Sarina Myles"/>
    <s v="Selene Crowe"/>
    <s v=""/>
    <s v=""/>
    <s v=""/>
    <s v=""/>
    <x v="12"/>
    <x v="2"/>
    <x v="0"/>
  </r>
  <r>
    <s v=""/>
    <x v="53"/>
    <x v="5"/>
    <x v="1"/>
    <x v="4"/>
    <n v="316339"/>
    <s v="Thane Calder"/>
    <s v="Lucan Storm"/>
    <s v=""/>
    <s v=""/>
    <s v=""/>
    <s v=""/>
    <x v="12"/>
    <x v="2"/>
    <x v="0"/>
  </r>
  <r>
    <s v=""/>
    <x v="53"/>
    <x v="3"/>
    <x v="2"/>
    <x v="4"/>
    <n v="523287"/>
    <s v="Elira Quinn"/>
    <s v="Ayla Torrin"/>
    <s v=""/>
    <s v=""/>
    <s v=""/>
    <s v=""/>
    <x v="12"/>
    <x v="2"/>
    <x v="0"/>
  </r>
  <r>
    <s v=""/>
    <x v="53"/>
    <x v="7"/>
    <x v="2"/>
    <x v="4"/>
    <n v="173170"/>
    <s v="Jarek Stone"/>
    <s v="Ronan Dusk"/>
    <s v=""/>
    <s v=""/>
    <s v=""/>
    <s v=""/>
    <x v="12"/>
    <x v="2"/>
    <x v="0"/>
  </r>
  <r>
    <s v=""/>
    <x v="53"/>
    <x v="5"/>
    <x v="1"/>
    <x v="4"/>
    <n v="935068"/>
    <s v="Liora Wren"/>
    <s v="Mina Locke"/>
    <s v=""/>
    <s v=""/>
    <s v=""/>
    <s v=""/>
    <x v="12"/>
    <x v="2"/>
    <x v="0"/>
  </r>
  <r>
    <s v=""/>
    <x v="53"/>
    <x v="1"/>
    <x v="0"/>
    <x v="4"/>
    <n v="765428"/>
    <s v="Damon Hales"/>
    <s v="Zane Myles"/>
    <s v=""/>
    <s v=""/>
    <s v=""/>
    <s v=""/>
    <x v="12"/>
    <x v="2"/>
    <x v="0"/>
  </r>
  <r>
    <s v=""/>
    <x v="53"/>
    <x v="10"/>
    <x v="1"/>
    <x v="4"/>
    <n v="141661"/>
    <s v="Tessa Korrin"/>
    <s v="Eira Calder"/>
    <s v=""/>
    <s v=""/>
    <s v=""/>
    <s v=""/>
    <x v="12"/>
    <x v="2"/>
    <x v="0"/>
  </r>
  <r>
    <s v=""/>
    <x v="53"/>
    <x v="4"/>
    <x v="2"/>
    <x v="4"/>
    <n v="180253"/>
    <s v="Rowan Velt"/>
    <s v="Talon Rowe"/>
    <s v=""/>
    <s v=""/>
    <s v=""/>
    <s v=""/>
    <x v="12"/>
    <x v="2"/>
    <x v="0"/>
  </r>
  <r>
    <s v=""/>
    <x v="53"/>
    <x v="1"/>
    <x v="0"/>
    <x v="4"/>
    <n v="114411"/>
    <s v="Nyra Solen"/>
    <s v="Silas Vale"/>
    <s v=""/>
    <s v=""/>
    <s v=""/>
    <s v=""/>
    <x v="12"/>
    <x v="2"/>
    <x v="0"/>
  </r>
  <r>
    <s v=""/>
    <x v="53"/>
    <x v="1"/>
    <x v="0"/>
    <x v="4"/>
    <n v="832690"/>
    <s v="Alden Trask"/>
    <s v="Vera Korrin"/>
    <s v=""/>
    <s v=""/>
    <s v=""/>
    <s v=""/>
    <x v="12"/>
    <x v="2"/>
    <x v="0"/>
  </r>
  <r>
    <s v=""/>
    <x v="53"/>
    <x v="3"/>
    <x v="2"/>
    <x v="4"/>
    <n v="469711"/>
    <s v="Mira Voss"/>
    <s v="Corin Nash"/>
    <s v=""/>
    <s v=""/>
    <s v=""/>
    <s v=""/>
    <x v="12"/>
    <x v="2"/>
    <x v="0"/>
  </r>
  <r>
    <s v=""/>
    <x v="53"/>
    <x v="7"/>
    <x v="2"/>
    <x v="4"/>
    <n v="495473"/>
    <s v="Kellen Dorne"/>
    <s v="Lyra Blayne"/>
    <s v=""/>
    <s v=""/>
    <s v=""/>
    <s v=""/>
    <x v="12"/>
    <x v="2"/>
    <x v="0"/>
  </r>
  <r>
    <s v=""/>
    <x v="53"/>
    <x v="7"/>
    <x v="2"/>
    <x v="4"/>
    <n v="759312"/>
    <s v="Sarina Myles"/>
    <s v="Bren Wren"/>
    <s v=""/>
    <s v=""/>
    <s v=""/>
    <s v=""/>
    <x v="12"/>
    <x v="2"/>
    <x v="0"/>
  </r>
  <r>
    <s v=""/>
    <x v="53"/>
    <x v="5"/>
    <x v="1"/>
    <x v="4"/>
    <n v="154088"/>
    <s v="Thane Calder"/>
    <s v="Nora Graye"/>
    <s v=""/>
    <s v=""/>
    <s v=""/>
    <s v=""/>
    <x v="12"/>
    <x v="2"/>
    <x v="0"/>
  </r>
  <r>
    <s v=""/>
    <x v="53"/>
    <x v="2"/>
    <x v="1"/>
    <x v="4"/>
    <n v="821584"/>
    <s v="Elira Quinn"/>
    <s v="Nyra Rael"/>
    <s v=""/>
    <s v=""/>
    <s v=""/>
    <s v=""/>
    <x v="12"/>
    <x v="2"/>
    <x v="0"/>
  </r>
  <r>
    <s v=""/>
    <x v="53"/>
    <x v="0"/>
    <x v="0"/>
    <x v="4"/>
    <n v="319892"/>
    <s v="Jarek Stone"/>
    <s v="Kellen Sable"/>
    <s v=""/>
    <s v=""/>
    <s v=""/>
    <s v=""/>
    <x v="12"/>
    <x v="2"/>
    <x v="0"/>
  </r>
  <r>
    <s v=""/>
    <x v="53"/>
    <x v="11"/>
    <x v="2"/>
    <x v="4"/>
    <n v="869717"/>
    <s v="Liora Wren"/>
    <s v="Tessa Marrek"/>
    <s v=""/>
    <s v=""/>
    <s v=""/>
    <s v=""/>
    <x v="12"/>
    <x v="2"/>
    <x v="0"/>
  </r>
  <r>
    <s v=""/>
    <x v="53"/>
    <x v="0"/>
    <x v="0"/>
    <x v="4"/>
    <n v="144106"/>
    <s v="Damon Hales"/>
    <s v="Kael Thorne"/>
    <s v=""/>
    <s v=""/>
    <s v=""/>
    <s v=""/>
    <x v="12"/>
    <x v="2"/>
    <x v="0"/>
  </r>
  <r>
    <s v=""/>
    <x v="53"/>
    <x v="7"/>
    <x v="2"/>
    <x v="4"/>
    <n v="611891"/>
    <s v="Tessa Korrin"/>
    <s v="Isla Fenwick"/>
    <s v=""/>
    <s v=""/>
    <s v=""/>
    <s v=""/>
    <x v="12"/>
    <x v="2"/>
    <x v="0"/>
  </r>
  <r>
    <s v=""/>
    <x v="53"/>
    <x v="3"/>
    <x v="2"/>
    <x v="4"/>
    <n v="659529"/>
    <s v="Rowan Velt"/>
    <s v="Draven Voss"/>
    <s v=""/>
    <s v=""/>
    <s v=""/>
    <s v=""/>
    <x v="12"/>
    <x v="2"/>
    <x v="0"/>
  </r>
  <r>
    <s v=""/>
    <x v="53"/>
    <x v="5"/>
    <x v="1"/>
    <x v="4"/>
    <n v="788308"/>
    <s v="Nyra Solen"/>
    <s v="Selene Crowe"/>
    <s v=""/>
    <s v=""/>
    <s v=""/>
    <s v=""/>
    <x v="12"/>
    <x v="2"/>
    <x v="0"/>
  </r>
  <r>
    <s v=""/>
    <x v="53"/>
    <x v="5"/>
    <x v="1"/>
    <x v="4"/>
    <n v="812388"/>
    <s v="Alden Trask"/>
    <s v="Lucan Storm"/>
    <s v=""/>
    <s v=""/>
    <s v=""/>
    <s v=""/>
    <x v="12"/>
    <x v="2"/>
    <x v="0"/>
  </r>
  <r>
    <s v=""/>
    <x v="53"/>
    <x v="4"/>
    <x v="2"/>
    <x v="4"/>
    <n v="636770"/>
    <s v="Mira Voss"/>
    <s v="Ayla Torrin"/>
    <s v=""/>
    <s v=""/>
    <s v=""/>
    <s v=""/>
    <x v="12"/>
    <x v="2"/>
    <x v="0"/>
  </r>
  <r>
    <s v=""/>
    <x v="53"/>
    <x v="7"/>
    <x v="2"/>
    <x v="4"/>
    <n v="535732"/>
    <s v="Kellen Dorne"/>
    <s v="Ronan Dusk"/>
    <s v=""/>
    <s v=""/>
    <s v=""/>
    <s v=""/>
    <x v="12"/>
    <x v="2"/>
    <x v="0"/>
  </r>
  <r>
    <s v=""/>
    <x v="53"/>
    <x v="0"/>
    <x v="0"/>
    <x v="4"/>
    <n v="840589"/>
    <s v="Sarina Myles"/>
    <s v="Mina Locke"/>
    <s v=""/>
    <s v=""/>
    <s v=""/>
    <s v=""/>
    <x v="12"/>
    <x v="2"/>
    <x v="0"/>
  </r>
  <r>
    <s v=""/>
    <x v="53"/>
    <x v="0"/>
    <x v="0"/>
    <x v="4"/>
    <n v="708339"/>
    <s v="Thane Calder"/>
    <s v="Zane Myles"/>
    <s v=""/>
    <s v=""/>
    <s v=""/>
    <s v=""/>
    <x v="12"/>
    <x v="2"/>
    <x v="0"/>
  </r>
  <r>
    <s v=""/>
    <x v="53"/>
    <x v="9"/>
    <x v="1"/>
    <x v="4"/>
    <n v="699633"/>
    <s v="Elira Quinn"/>
    <s v="Eira Calder"/>
    <s v=""/>
    <s v=""/>
    <s v=""/>
    <s v=""/>
    <x v="12"/>
    <x v="2"/>
    <x v="0"/>
  </r>
  <r>
    <s v=""/>
    <x v="53"/>
    <x v="8"/>
    <x v="3"/>
    <x v="4"/>
    <n v="328297"/>
    <s v="Jarek Stone"/>
    <s v="Talon Rowe"/>
    <s v=""/>
    <s v=""/>
    <s v=""/>
    <s v=""/>
    <x v="12"/>
    <x v="2"/>
    <x v="0"/>
  </r>
  <r>
    <s v=""/>
    <x v="53"/>
    <x v="9"/>
    <x v="1"/>
    <x v="4"/>
    <n v="815105"/>
    <s v="Liora Wren"/>
    <s v="Silas Vale"/>
    <s v=""/>
    <s v=""/>
    <s v=""/>
    <s v=""/>
    <x v="12"/>
    <x v="2"/>
    <x v="0"/>
  </r>
  <r>
    <s v=""/>
    <x v="53"/>
    <x v="1"/>
    <x v="0"/>
    <x v="4"/>
    <n v="299834"/>
    <s v="Damon Hales"/>
    <s v="Vera Korrin"/>
    <s v=""/>
    <s v=""/>
    <s v=""/>
    <s v=""/>
    <x v="12"/>
    <x v="2"/>
    <x v="0"/>
  </r>
  <r>
    <s v=""/>
    <x v="53"/>
    <x v="8"/>
    <x v="3"/>
    <x v="4"/>
    <n v="307778"/>
    <s v="Tessa Korrin"/>
    <s v="Corin Nash"/>
    <s v=""/>
    <s v=""/>
    <s v=""/>
    <s v=""/>
    <x v="12"/>
    <x v="2"/>
    <x v="0"/>
  </r>
  <r>
    <s v=""/>
    <x v="53"/>
    <x v="9"/>
    <x v="1"/>
    <x v="4"/>
    <n v="281828"/>
    <s v="Rowan Velt"/>
    <s v="Lyra Blayne"/>
    <s v=""/>
    <s v=""/>
    <s v=""/>
    <s v=""/>
    <x v="12"/>
    <x v="2"/>
    <x v="0"/>
  </r>
  <r>
    <s v=""/>
    <x v="53"/>
    <x v="4"/>
    <x v="2"/>
    <x v="4"/>
    <n v="423095"/>
    <s v="Nyra Solen"/>
    <s v="Bren Wren"/>
    <s v=""/>
    <s v=""/>
    <s v=""/>
    <s v=""/>
    <x v="12"/>
    <x v="2"/>
    <x v="0"/>
  </r>
  <r>
    <s v=""/>
    <x v="53"/>
    <x v="4"/>
    <x v="2"/>
    <x v="4"/>
    <n v="749997"/>
    <s v="Alden Trask"/>
    <s v="Nora Graye"/>
    <s v=""/>
    <s v=""/>
    <s v=""/>
    <s v=""/>
    <x v="12"/>
    <x v="2"/>
    <x v="0"/>
  </r>
  <r>
    <s v=""/>
    <x v="53"/>
    <x v="9"/>
    <x v="1"/>
    <x v="4"/>
    <n v="372670"/>
    <s v="Mira Voss"/>
    <s v="Nyra Rael"/>
    <s v=""/>
    <s v=""/>
    <s v=""/>
    <s v=""/>
    <x v="12"/>
    <x v="2"/>
    <x v="0"/>
  </r>
  <r>
    <s v=""/>
    <x v="53"/>
    <x v="6"/>
    <x v="1"/>
    <x v="4"/>
    <n v="440212"/>
    <s v="Kellen Dorne"/>
    <s v="Kellen Sable"/>
    <s v=""/>
    <s v=""/>
    <s v=""/>
    <s v=""/>
    <x v="12"/>
    <x v="2"/>
    <x v="0"/>
  </r>
  <r>
    <s v=""/>
    <x v="53"/>
    <x v="10"/>
    <x v="1"/>
    <x v="4"/>
    <n v="364511"/>
    <s v="Sarina Myles"/>
    <s v="Tessa Marrek"/>
    <s v=""/>
    <s v=""/>
    <s v=""/>
    <s v=""/>
    <x v="12"/>
    <x v="2"/>
    <x v="0"/>
  </r>
  <r>
    <s v=""/>
    <x v="53"/>
    <x v="11"/>
    <x v="2"/>
    <x v="4"/>
    <n v="315081"/>
    <s v="Thane Calder"/>
    <s v="Kael Thorne"/>
    <s v=""/>
    <s v=""/>
    <s v=""/>
    <s v=""/>
    <x v="12"/>
    <x v="2"/>
    <x v="0"/>
  </r>
  <r>
    <s v=""/>
    <x v="53"/>
    <x v="5"/>
    <x v="1"/>
    <x v="4"/>
    <n v="641773"/>
    <s v="Elira Quinn"/>
    <s v="Isla Fenwick"/>
    <s v=""/>
    <s v=""/>
    <s v=""/>
    <s v=""/>
    <x v="12"/>
    <x v="2"/>
    <x v="0"/>
  </r>
  <r>
    <s v=""/>
    <x v="53"/>
    <x v="8"/>
    <x v="3"/>
    <x v="4"/>
    <n v="807383"/>
    <s v="Jarek Stone"/>
    <s v="Draven Voss"/>
    <s v=""/>
    <s v=""/>
    <s v=""/>
    <s v=""/>
    <x v="12"/>
    <x v="2"/>
    <x v="0"/>
  </r>
  <r>
    <s v=""/>
    <x v="53"/>
    <x v="0"/>
    <x v="0"/>
    <x v="4"/>
    <n v="423383"/>
    <s v="Liora Wren"/>
    <s v="Selene Crowe"/>
    <s v=""/>
    <s v=""/>
    <s v=""/>
    <s v=""/>
    <x v="12"/>
    <x v="2"/>
    <x v="0"/>
  </r>
  <r>
    <s v=""/>
    <x v="53"/>
    <x v="4"/>
    <x v="2"/>
    <x v="4"/>
    <n v="372029"/>
    <s v="Damon Hales"/>
    <s v="Lucan Storm"/>
    <s v=""/>
    <s v=""/>
    <s v=""/>
    <s v=""/>
    <x v="12"/>
    <x v="2"/>
    <x v="0"/>
  </r>
  <r>
    <s v=""/>
    <x v="53"/>
    <x v="1"/>
    <x v="0"/>
    <x v="4"/>
    <n v="594539"/>
    <s v="Tessa Korrin"/>
    <s v="Ayla Torrin"/>
    <s v=""/>
    <s v=""/>
    <s v=""/>
    <s v=""/>
    <x v="12"/>
    <x v="2"/>
    <x v="0"/>
  </r>
  <r>
    <s v=""/>
    <x v="53"/>
    <x v="9"/>
    <x v="1"/>
    <x v="4"/>
    <n v="423051"/>
    <s v="Rowan Velt"/>
    <s v="Ronan Dusk"/>
    <s v=""/>
    <s v=""/>
    <s v=""/>
    <s v=""/>
    <x v="12"/>
    <x v="2"/>
    <x v="0"/>
  </r>
  <r>
    <s v=""/>
    <x v="53"/>
    <x v="0"/>
    <x v="0"/>
    <x v="4"/>
    <n v="653482"/>
    <s v="Nyra Solen"/>
    <s v="Mina Locke"/>
    <s v=""/>
    <s v=""/>
    <s v=""/>
    <s v=""/>
    <x v="12"/>
    <x v="2"/>
    <x v="0"/>
  </r>
  <r>
    <s v=""/>
    <x v="53"/>
    <x v="10"/>
    <x v="1"/>
    <x v="4"/>
    <n v="827482"/>
    <s v="Alden Trask"/>
    <s v="Zane Myles"/>
    <s v=""/>
    <s v=""/>
    <s v=""/>
    <s v=""/>
    <x v="12"/>
    <x v="2"/>
    <x v="0"/>
  </r>
  <r>
    <s v=""/>
    <x v="53"/>
    <x v="5"/>
    <x v="1"/>
    <x v="4"/>
    <n v="394253"/>
    <s v="Mira Voss"/>
    <s v="Eira Calder"/>
    <s v=""/>
    <s v=""/>
    <s v=""/>
    <s v=""/>
    <x v="12"/>
    <x v="2"/>
    <x v="0"/>
  </r>
  <r>
    <s v=""/>
    <x v="53"/>
    <x v="9"/>
    <x v="1"/>
    <x v="4"/>
    <n v="340781"/>
    <s v="Kellen Dorne"/>
    <s v="Talon Rowe"/>
    <s v=""/>
    <s v=""/>
    <s v=""/>
    <s v=""/>
    <x v="12"/>
    <x v="2"/>
    <x v="0"/>
  </r>
  <r>
    <s v=""/>
    <x v="53"/>
    <x v="1"/>
    <x v="0"/>
    <x v="4"/>
    <n v="118239"/>
    <s v="Sarina Myles"/>
    <s v="Silas Vale"/>
    <s v=""/>
    <s v=""/>
    <s v=""/>
    <s v=""/>
    <x v="12"/>
    <x v="2"/>
    <x v="0"/>
  </r>
  <r>
    <s v=""/>
    <x v="53"/>
    <x v="5"/>
    <x v="1"/>
    <x v="4"/>
    <n v="366329"/>
    <s v="Thane Calder"/>
    <s v="Vera Korrin"/>
    <s v=""/>
    <s v=""/>
    <s v=""/>
    <s v=""/>
    <x v="12"/>
    <x v="2"/>
    <x v="0"/>
  </r>
  <r>
    <s v=""/>
    <x v="53"/>
    <x v="5"/>
    <x v="1"/>
    <x v="4"/>
    <n v="889912"/>
    <s v="Elira Quinn"/>
    <s v="Corin Nash"/>
    <s v=""/>
    <s v=""/>
    <s v=""/>
    <s v=""/>
    <x v="12"/>
    <x v="2"/>
    <x v="0"/>
  </r>
  <r>
    <s v=""/>
    <x v="53"/>
    <x v="1"/>
    <x v="0"/>
    <x v="4"/>
    <n v="523043"/>
    <s v="Jarek Stone"/>
    <s v="Lyra Blayne"/>
    <s v=""/>
    <s v=""/>
    <s v=""/>
    <s v=""/>
    <x v="12"/>
    <x v="2"/>
    <x v="0"/>
  </r>
  <r>
    <s v=""/>
    <x v="53"/>
    <x v="8"/>
    <x v="3"/>
    <x v="4"/>
    <n v="154670"/>
    <s v="Liora Wren"/>
    <s v="Bren Wren"/>
    <s v=""/>
    <s v=""/>
    <s v=""/>
    <s v=""/>
    <x v="12"/>
    <x v="2"/>
    <x v="0"/>
  </r>
  <r>
    <s v=""/>
    <x v="53"/>
    <x v="2"/>
    <x v="1"/>
    <x v="4"/>
    <n v="144145"/>
    <s v="Damon Hales"/>
    <s v="Nora Graye"/>
    <s v=""/>
    <s v=""/>
    <s v=""/>
    <s v=""/>
    <x v="12"/>
    <x v="2"/>
    <x v="0"/>
  </r>
  <r>
    <s v=""/>
    <x v="53"/>
    <x v="10"/>
    <x v="1"/>
    <x v="4"/>
    <n v="665977"/>
    <s v="Tessa Korrin"/>
    <s v="Nyra Rael"/>
    <s v=""/>
    <s v=""/>
    <s v=""/>
    <s v=""/>
    <x v="12"/>
    <x v="2"/>
    <x v="0"/>
  </r>
  <r>
    <s v=""/>
    <x v="53"/>
    <x v="7"/>
    <x v="2"/>
    <x v="4"/>
    <n v="127879"/>
    <s v="Rowan Velt"/>
    <s v="Kellen Sable"/>
    <s v=""/>
    <s v=""/>
    <s v=""/>
    <s v=""/>
    <x v="12"/>
    <x v="2"/>
    <x v="0"/>
  </r>
  <r>
    <s v=""/>
    <x v="53"/>
    <x v="0"/>
    <x v="0"/>
    <x v="4"/>
    <n v="949913"/>
    <s v="Nyra Solen"/>
    <s v="Tessa Marrek"/>
    <s v=""/>
    <s v=""/>
    <s v=""/>
    <s v=""/>
    <x v="12"/>
    <x v="2"/>
    <x v="0"/>
  </r>
  <r>
    <s v=""/>
    <x v="53"/>
    <x v="4"/>
    <x v="2"/>
    <x v="4"/>
    <n v="761219"/>
    <s v="Alden Trask"/>
    <s v="Kael Thorne"/>
    <s v=""/>
    <s v=""/>
    <s v=""/>
    <s v=""/>
    <x v="12"/>
    <x v="2"/>
    <x v="0"/>
  </r>
  <r>
    <s v=""/>
    <x v="53"/>
    <x v="11"/>
    <x v="2"/>
    <x v="4"/>
    <n v="459112"/>
    <s v="Mira Voss"/>
    <s v="Isla Fenwick"/>
    <s v=""/>
    <s v=""/>
    <s v=""/>
    <s v=""/>
    <x v="12"/>
    <x v="2"/>
    <x v="0"/>
  </r>
  <r>
    <s v=""/>
    <x v="53"/>
    <x v="6"/>
    <x v="1"/>
    <x v="4"/>
    <n v="826654"/>
    <s v="Kellen Dorne"/>
    <s v="Draven Voss"/>
    <s v=""/>
    <s v=""/>
    <s v=""/>
    <s v=""/>
    <x v="12"/>
    <x v="2"/>
    <x v="0"/>
  </r>
  <r>
    <s v=""/>
    <x v="53"/>
    <x v="3"/>
    <x v="2"/>
    <x v="4"/>
    <n v="578134"/>
    <s v="Sarina Myles"/>
    <s v="Selene Crowe"/>
    <s v=""/>
    <s v=""/>
    <s v=""/>
    <s v=""/>
    <x v="12"/>
    <x v="2"/>
    <x v="0"/>
  </r>
  <r>
    <s v=""/>
    <x v="53"/>
    <x v="2"/>
    <x v="1"/>
    <x v="4"/>
    <n v="495007"/>
    <s v="Thane Calder"/>
    <s v="Lucan Storm"/>
    <s v=""/>
    <s v=""/>
    <s v=""/>
    <s v=""/>
    <x v="12"/>
    <x v="2"/>
    <x v="0"/>
  </r>
  <r>
    <s v=""/>
    <x v="53"/>
    <x v="6"/>
    <x v="1"/>
    <x v="4"/>
    <n v="489290"/>
    <s v="Elira Quinn"/>
    <s v="Ayla Torrin"/>
    <s v=""/>
    <s v=""/>
    <s v=""/>
    <s v=""/>
    <x v="12"/>
    <x v="2"/>
    <x v="0"/>
  </r>
  <r>
    <s v=""/>
    <x v="53"/>
    <x v="3"/>
    <x v="2"/>
    <x v="4"/>
    <n v="544136"/>
    <s v="Jarek Stone"/>
    <s v="Ronan Dusk"/>
    <s v=""/>
    <s v=""/>
    <s v=""/>
    <s v=""/>
    <x v="12"/>
    <x v="2"/>
    <x v="0"/>
  </r>
  <r>
    <s v=""/>
    <x v="53"/>
    <x v="3"/>
    <x v="2"/>
    <x v="4"/>
    <n v="651759"/>
    <s v="Liora Wren"/>
    <s v="Mina Locke"/>
    <s v=""/>
    <s v=""/>
    <s v=""/>
    <s v=""/>
    <x v="12"/>
    <x v="2"/>
    <x v="0"/>
  </r>
  <r>
    <s v=""/>
    <x v="53"/>
    <x v="1"/>
    <x v="0"/>
    <x v="4"/>
    <n v="430634"/>
    <s v="Damon Hales"/>
    <s v="Zane Myles"/>
    <s v=""/>
    <s v=""/>
    <s v=""/>
    <s v=""/>
    <x v="12"/>
    <x v="2"/>
    <x v="0"/>
  </r>
  <r>
    <s v=""/>
    <x v="53"/>
    <x v="9"/>
    <x v="1"/>
    <x v="4"/>
    <n v="281796"/>
    <s v="Tessa Korrin"/>
    <s v="Eira Calder"/>
    <s v=""/>
    <s v=""/>
    <s v=""/>
    <s v=""/>
    <x v="12"/>
    <x v="2"/>
    <x v="0"/>
  </r>
  <r>
    <s v=""/>
    <x v="53"/>
    <x v="4"/>
    <x v="2"/>
    <x v="4"/>
    <n v="453176"/>
    <s v="Rowan Velt"/>
    <s v="Talon Rowe"/>
    <s v=""/>
    <s v=""/>
    <s v=""/>
    <s v=""/>
    <x v="12"/>
    <x v="2"/>
    <x v="0"/>
  </r>
  <r>
    <s v=""/>
    <x v="53"/>
    <x v="8"/>
    <x v="3"/>
    <x v="4"/>
    <n v="431006"/>
    <s v="Nyra Solen"/>
    <s v="Silas Vale"/>
    <s v=""/>
    <s v=""/>
    <s v=""/>
    <s v=""/>
    <x v="12"/>
    <x v="2"/>
    <x v="0"/>
  </r>
  <r>
    <s v=""/>
    <x v="53"/>
    <x v="6"/>
    <x v="1"/>
    <x v="4"/>
    <n v="283609"/>
    <s v="Alden Trask"/>
    <s v="Vera Korrin"/>
    <s v=""/>
    <s v=""/>
    <s v=""/>
    <s v=""/>
    <x v="12"/>
    <x v="2"/>
    <x v="0"/>
  </r>
  <r>
    <s v=""/>
    <x v="53"/>
    <x v="2"/>
    <x v="1"/>
    <x v="4"/>
    <n v="226436"/>
    <s v="Mira Voss"/>
    <s v="Corin Nash"/>
    <s v=""/>
    <s v=""/>
    <s v=""/>
    <s v=""/>
    <x v="12"/>
    <x v="2"/>
    <x v="0"/>
  </r>
  <r>
    <s v=""/>
    <x v="53"/>
    <x v="1"/>
    <x v="0"/>
    <x v="4"/>
    <n v="652534"/>
    <s v="Kellen Dorne"/>
    <s v="Lyra Blayne"/>
    <s v=""/>
    <s v=""/>
    <s v=""/>
    <s v=""/>
    <x v="12"/>
    <x v="2"/>
    <x v="0"/>
  </r>
  <r>
    <s v=""/>
    <x v="53"/>
    <x v="3"/>
    <x v="2"/>
    <x v="4"/>
    <n v="400973"/>
    <s v="Sarina Myles"/>
    <s v="Bren Wren"/>
    <s v=""/>
    <s v=""/>
    <s v=""/>
    <s v=""/>
    <x v="12"/>
    <x v="2"/>
    <x v="0"/>
  </r>
  <r>
    <s v=""/>
    <x v="53"/>
    <x v="6"/>
    <x v="1"/>
    <x v="4"/>
    <n v="280230"/>
    <s v="Thane Calder"/>
    <s v="Nora Graye"/>
    <s v=""/>
    <s v=""/>
    <s v=""/>
    <s v=""/>
    <x v="12"/>
    <x v="2"/>
    <x v="0"/>
  </r>
  <r>
    <s v=""/>
    <x v="53"/>
    <x v="3"/>
    <x v="2"/>
    <x v="4"/>
    <n v="832563"/>
    <s v="Elira Quinn"/>
    <s v="Nyra Rael"/>
    <s v=""/>
    <s v=""/>
    <s v=""/>
    <s v=""/>
    <x v="12"/>
    <x v="2"/>
    <x v="0"/>
  </r>
  <r>
    <s v=""/>
    <x v="53"/>
    <x v="8"/>
    <x v="3"/>
    <x v="4"/>
    <n v="649826"/>
    <s v="Jarek Stone"/>
    <s v="Kellen Sable"/>
    <s v=""/>
    <s v=""/>
    <s v=""/>
    <s v=""/>
    <x v="12"/>
    <x v="2"/>
    <x v="0"/>
  </r>
  <r>
    <s v=""/>
    <x v="53"/>
    <x v="0"/>
    <x v="0"/>
    <x v="4"/>
    <n v="702438"/>
    <s v="Liora Wren"/>
    <s v="Tessa Marrek"/>
    <s v=""/>
    <s v=""/>
    <s v=""/>
    <s v=""/>
    <x v="12"/>
    <x v="2"/>
    <x v="0"/>
  </r>
  <r>
    <s v=""/>
    <x v="53"/>
    <x v="8"/>
    <x v="3"/>
    <x v="4"/>
    <n v="853047"/>
    <s v="Damon Hales"/>
    <s v="Kael Thorne"/>
    <s v=""/>
    <s v=""/>
    <s v=""/>
    <s v=""/>
    <x v="12"/>
    <x v="2"/>
    <x v="0"/>
  </r>
  <r>
    <s v=""/>
    <x v="53"/>
    <x v="7"/>
    <x v="2"/>
    <x v="4"/>
    <n v="872698"/>
    <s v="Tessa Korrin"/>
    <s v="Isla Fenwick"/>
    <s v=""/>
    <s v=""/>
    <s v=""/>
    <s v=""/>
    <x v="12"/>
    <x v="2"/>
    <x v="0"/>
  </r>
  <r>
    <s v=""/>
    <x v="53"/>
    <x v="4"/>
    <x v="2"/>
    <x v="4"/>
    <n v="921665"/>
    <s v="Rowan Velt"/>
    <s v="Draven Voss"/>
    <s v=""/>
    <s v=""/>
    <s v=""/>
    <s v=""/>
    <x v="12"/>
    <x v="2"/>
    <x v="0"/>
  </r>
  <r>
    <s v=""/>
    <x v="53"/>
    <x v="2"/>
    <x v="1"/>
    <x v="4"/>
    <n v="902586"/>
    <s v="Nyra Solen"/>
    <s v="Selene Crowe"/>
    <s v=""/>
    <s v=""/>
    <s v=""/>
    <s v=""/>
    <x v="12"/>
    <x v="2"/>
    <x v="0"/>
  </r>
  <r>
    <s v=""/>
    <x v="53"/>
    <x v="2"/>
    <x v="1"/>
    <x v="4"/>
    <n v="326899"/>
    <s v="Alden Trask"/>
    <s v="Lucan Storm"/>
    <s v=""/>
    <s v=""/>
    <s v=""/>
    <s v=""/>
    <x v="12"/>
    <x v="2"/>
    <x v="0"/>
  </r>
  <r>
    <s v=""/>
    <x v="53"/>
    <x v="11"/>
    <x v="2"/>
    <x v="4"/>
    <n v="164818"/>
    <s v="Mira Voss"/>
    <s v="Ayla Torrin"/>
    <s v=""/>
    <s v=""/>
    <s v=""/>
    <s v=""/>
    <x v="12"/>
    <x v="2"/>
    <x v="0"/>
  </r>
  <r>
    <s v=""/>
    <x v="53"/>
    <x v="0"/>
    <x v="0"/>
    <x v="4"/>
    <n v="430655"/>
    <s v="Kellen Dorne"/>
    <s v="Ronan Dusk"/>
    <s v=""/>
    <s v=""/>
    <s v=""/>
    <s v=""/>
    <x v="12"/>
    <x v="2"/>
    <x v="0"/>
  </r>
  <r>
    <s v=""/>
    <x v="53"/>
    <x v="6"/>
    <x v="1"/>
    <x v="4"/>
    <n v="684956"/>
    <s v="Sarina Myles"/>
    <s v="Mina Locke"/>
    <s v=""/>
    <s v=""/>
    <s v=""/>
    <s v=""/>
    <x v="12"/>
    <x v="2"/>
    <x v="0"/>
  </r>
  <r>
    <s v=""/>
    <x v="53"/>
    <x v="8"/>
    <x v="3"/>
    <x v="4"/>
    <n v="726076"/>
    <s v="Thane Calder"/>
    <s v="Zane Myles"/>
    <s v=""/>
    <s v=""/>
    <s v=""/>
    <s v=""/>
    <x v="12"/>
    <x v="2"/>
    <x v="0"/>
  </r>
  <r>
    <s v=""/>
    <x v="53"/>
    <x v="11"/>
    <x v="2"/>
    <x v="4"/>
    <n v="694249"/>
    <s v="Elira Quinn"/>
    <s v="Eira Calder"/>
    <s v=""/>
    <s v=""/>
    <s v=""/>
    <s v=""/>
    <x v="12"/>
    <x v="2"/>
    <x v="0"/>
  </r>
  <r>
    <s v=""/>
    <x v="53"/>
    <x v="3"/>
    <x v="2"/>
    <x v="4"/>
    <n v="461807"/>
    <s v="Jarek Stone"/>
    <s v="Talon Rowe"/>
    <s v=""/>
    <s v=""/>
    <s v=""/>
    <s v=""/>
    <x v="12"/>
    <x v="2"/>
    <x v="0"/>
  </r>
  <r>
    <s v=""/>
    <x v="53"/>
    <x v="7"/>
    <x v="2"/>
    <x v="4"/>
    <n v="356304"/>
    <s v="Liora Wren"/>
    <s v="Silas Vale"/>
    <s v=""/>
    <s v=""/>
    <s v=""/>
    <s v=""/>
    <x v="12"/>
    <x v="2"/>
    <x v="0"/>
  </r>
  <r>
    <s v=""/>
    <x v="53"/>
    <x v="5"/>
    <x v="1"/>
    <x v="4"/>
    <n v="193765"/>
    <s v="Damon Hales"/>
    <s v="Vera Korrin"/>
    <s v=""/>
    <s v=""/>
    <s v=""/>
    <s v=""/>
    <x v="12"/>
    <x v="2"/>
    <x v="0"/>
  </r>
  <r>
    <s v=""/>
    <x v="53"/>
    <x v="4"/>
    <x v="2"/>
    <x v="4"/>
    <n v="979682"/>
    <s v="Tessa Korrin"/>
    <s v="Corin Nash"/>
    <s v=""/>
    <s v=""/>
    <s v=""/>
    <s v=""/>
    <x v="12"/>
    <x v="2"/>
    <x v="0"/>
  </r>
  <r>
    <s v=""/>
    <x v="53"/>
    <x v="2"/>
    <x v="1"/>
    <x v="4"/>
    <n v="684781"/>
    <s v="Rowan Velt"/>
    <s v="Lyra Blayne"/>
    <s v=""/>
    <s v=""/>
    <s v=""/>
    <s v=""/>
    <x v="12"/>
    <x v="2"/>
    <x v="0"/>
  </r>
  <r>
    <s v=""/>
    <x v="53"/>
    <x v="2"/>
    <x v="1"/>
    <x v="4"/>
    <n v="998493"/>
    <s v="Nyra Solen"/>
    <s v="Bren Wren"/>
    <s v=""/>
    <s v=""/>
    <s v=""/>
    <s v=""/>
    <x v="12"/>
    <x v="2"/>
    <x v="0"/>
  </r>
  <r>
    <s v=""/>
    <x v="53"/>
    <x v="10"/>
    <x v="1"/>
    <x v="4"/>
    <n v="988408"/>
    <s v="Alden Trask"/>
    <s v="Nora Graye"/>
    <s v=""/>
    <s v=""/>
    <s v=""/>
    <s v=""/>
    <x v="12"/>
    <x v="2"/>
    <x v="0"/>
  </r>
  <r>
    <s v=""/>
    <x v="53"/>
    <x v="3"/>
    <x v="2"/>
    <x v="4"/>
    <n v="265812"/>
    <s v="Mira Voss"/>
    <s v="Nyra Rael"/>
    <s v=""/>
    <s v=""/>
    <s v=""/>
    <s v=""/>
    <x v="12"/>
    <x v="2"/>
    <x v="0"/>
  </r>
  <r>
    <s v=""/>
    <x v="53"/>
    <x v="2"/>
    <x v="1"/>
    <x v="4"/>
    <n v="557373"/>
    <s v="Kellen Dorne"/>
    <s v="Kellen Sable"/>
    <s v=""/>
    <s v=""/>
    <s v=""/>
    <s v=""/>
    <x v="12"/>
    <x v="2"/>
    <x v="0"/>
  </r>
  <r>
    <s v=""/>
    <x v="53"/>
    <x v="3"/>
    <x v="2"/>
    <x v="4"/>
    <n v="201632"/>
    <s v="Sarina Myles"/>
    <s v="Tessa Marrek"/>
    <s v=""/>
    <s v=""/>
    <s v=""/>
    <s v=""/>
    <x v="12"/>
    <x v="2"/>
    <x v="0"/>
  </r>
  <r>
    <s v=""/>
    <x v="53"/>
    <x v="8"/>
    <x v="3"/>
    <x v="4"/>
    <n v="626040"/>
    <s v="Thane Calder"/>
    <s v="Kael Thorne"/>
    <s v=""/>
    <s v=""/>
    <s v=""/>
    <s v=""/>
    <x v="12"/>
    <x v="2"/>
    <x v="0"/>
  </r>
  <r>
    <s v=""/>
    <x v="53"/>
    <x v="2"/>
    <x v="1"/>
    <x v="4"/>
    <n v="936472"/>
    <s v="Elira Quinn"/>
    <s v="Isla Fenwick"/>
    <s v=""/>
    <s v=""/>
    <s v=""/>
    <s v=""/>
    <x v="12"/>
    <x v="2"/>
    <x v="0"/>
  </r>
  <r>
    <s v=""/>
    <x v="53"/>
    <x v="9"/>
    <x v="1"/>
    <x v="4"/>
    <n v="877312"/>
    <s v="Jarek Stone"/>
    <s v="Draven Voss"/>
    <s v=""/>
    <s v=""/>
    <s v=""/>
    <s v=""/>
    <x v="12"/>
    <x v="2"/>
    <x v="0"/>
  </r>
  <r>
    <s v=""/>
    <x v="53"/>
    <x v="1"/>
    <x v="0"/>
    <x v="4"/>
    <n v="721397"/>
    <s v="Liora Wren"/>
    <s v="Selene Crowe"/>
    <s v=""/>
    <s v=""/>
    <s v=""/>
    <s v=""/>
    <x v="12"/>
    <x v="2"/>
    <x v="0"/>
  </r>
  <r>
    <s v=""/>
    <x v="53"/>
    <x v="5"/>
    <x v="1"/>
    <x v="4"/>
    <n v="522979"/>
    <s v="Damon Hales"/>
    <s v="Lucan Storm"/>
    <s v=""/>
    <s v=""/>
    <s v=""/>
    <s v=""/>
    <x v="12"/>
    <x v="2"/>
    <x v="0"/>
  </r>
  <r>
    <s v=""/>
    <x v="53"/>
    <x v="7"/>
    <x v="2"/>
    <x v="4"/>
    <n v="913893"/>
    <s v="Tessa Korrin"/>
    <s v="Ayla Torrin"/>
    <s v=""/>
    <s v=""/>
    <s v=""/>
    <s v=""/>
    <x v="12"/>
    <x v="2"/>
    <x v="0"/>
  </r>
  <r>
    <s v=""/>
    <x v="53"/>
    <x v="8"/>
    <x v="3"/>
    <x v="4"/>
    <n v="120749"/>
    <s v="Rowan Velt"/>
    <s v="Ronan Dusk"/>
    <s v=""/>
    <s v=""/>
    <s v=""/>
    <s v=""/>
    <x v="12"/>
    <x v="2"/>
    <x v="0"/>
  </r>
  <r>
    <s v=""/>
    <x v="53"/>
    <x v="8"/>
    <x v="3"/>
    <x v="4"/>
    <n v="818155"/>
    <s v="Nyra Solen"/>
    <s v="Mina Locke"/>
    <s v=""/>
    <s v=""/>
    <s v=""/>
    <s v=""/>
    <x v="12"/>
    <x v="2"/>
    <x v="0"/>
  </r>
  <r>
    <s v=""/>
    <x v="53"/>
    <x v="1"/>
    <x v="0"/>
    <x v="4"/>
    <n v="418640"/>
    <s v="Alden Trask"/>
    <s v="Zane Myles"/>
    <s v=""/>
    <s v=""/>
    <s v=""/>
    <s v=""/>
    <x v="12"/>
    <x v="2"/>
    <x v="0"/>
  </r>
  <r>
    <s v=""/>
    <x v="53"/>
    <x v="7"/>
    <x v="2"/>
    <x v="4"/>
    <n v="199606"/>
    <s v="Mira Voss"/>
    <s v="Eira Calder"/>
    <s v=""/>
    <s v=""/>
    <s v=""/>
    <s v=""/>
    <x v="12"/>
    <x v="2"/>
    <x v="0"/>
  </r>
  <r>
    <s v=""/>
    <x v="53"/>
    <x v="11"/>
    <x v="2"/>
    <x v="4"/>
    <n v="642601"/>
    <s v="Kellen Dorne"/>
    <s v="Talon Rowe"/>
    <s v=""/>
    <s v=""/>
    <s v=""/>
    <s v=""/>
    <x v="12"/>
    <x v="2"/>
    <x v="0"/>
  </r>
  <r>
    <s v=""/>
    <x v="53"/>
    <x v="3"/>
    <x v="2"/>
    <x v="4"/>
    <n v="154108"/>
    <s v="Sarina Myles"/>
    <s v="Silas Vale"/>
    <s v=""/>
    <s v=""/>
    <s v=""/>
    <s v=""/>
    <x v="12"/>
    <x v="2"/>
    <x v="0"/>
  </r>
  <r>
    <s v=""/>
    <x v="53"/>
    <x v="6"/>
    <x v="1"/>
    <x v="4"/>
    <n v="827401"/>
    <s v="Thane Calder"/>
    <s v="Vera Korrin"/>
    <s v=""/>
    <s v=""/>
    <s v=""/>
    <s v=""/>
    <x v="12"/>
    <x v="2"/>
    <x v="0"/>
  </r>
  <r>
    <s v=""/>
    <x v="53"/>
    <x v="8"/>
    <x v="3"/>
    <x v="4"/>
    <n v="730437"/>
    <s v="Elira Quinn"/>
    <s v="Corin Nash"/>
    <s v=""/>
    <s v=""/>
    <s v=""/>
    <s v=""/>
    <x v="12"/>
    <x v="2"/>
    <x v="0"/>
  </r>
  <r>
    <s v=""/>
    <x v="53"/>
    <x v="10"/>
    <x v="1"/>
    <x v="4"/>
    <n v="485363"/>
    <s v="Jarek Stone"/>
    <s v="Lyra Blayne"/>
    <s v=""/>
    <s v=""/>
    <s v=""/>
    <s v=""/>
    <x v="12"/>
    <x v="2"/>
    <x v="0"/>
  </r>
  <r>
    <s v=""/>
    <x v="53"/>
    <x v="9"/>
    <x v="1"/>
    <x v="4"/>
    <n v="688212"/>
    <s v="Liora Wren"/>
    <s v="Bren Wren"/>
    <s v=""/>
    <s v=""/>
    <s v=""/>
    <s v=""/>
    <x v="12"/>
    <x v="2"/>
    <x v="0"/>
  </r>
  <r>
    <s v=""/>
    <x v="53"/>
    <x v="0"/>
    <x v="0"/>
    <x v="4"/>
    <n v="281178"/>
    <s v="Damon Hales"/>
    <s v="Nora Graye"/>
    <s v=""/>
    <s v=""/>
    <s v=""/>
    <s v=""/>
    <x v="12"/>
    <x v="2"/>
    <x v="0"/>
  </r>
  <r>
    <s v=""/>
    <x v="53"/>
    <x v="7"/>
    <x v="2"/>
    <x v="4"/>
    <n v="656595"/>
    <s v="Tessa Korrin"/>
    <s v="Nyra Rael"/>
    <s v=""/>
    <s v=""/>
    <s v=""/>
    <s v=""/>
    <x v="12"/>
    <x v="2"/>
    <x v="0"/>
  </r>
  <r>
    <s v=""/>
    <x v="53"/>
    <x v="1"/>
    <x v="0"/>
    <x v="4"/>
    <n v="192991"/>
    <s v="Rowan Velt"/>
    <s v="Kellen Sable"/>
    <s v=""/>
    <s v=""/>
    <s v=""/>
    <s v=""/>
    <x v="12"/>
    <x v="2"/>
    <x v="0"/>
  </r>
  <r>
    <s v=""/>
    <x v="53"/>
    <x v="1"/>
    <x v="0"/>
    <x v="4"/>
    <n v="264496"/>
    <s v="Nyra Solen"/>
    <s v="Tessa Marrek"/>
    <s v=""/>
    <s v=""/>
    <s v=""/>
    <s v=""/>
    <x v="12"/>
    <x v="2"/>
    <x v="0"/>
  </r>
  <r>
    <s v=""/>
    <x v="53"/>
    <x v="6"/>
    <x v="1"/>
    <x v="4"/>
    <n v="869973"/>
    <s v="Alden Trask"/>
    <s v="Kael Thorne"/>
    <s v=""/>
    <s v=""/>
    <s v=""/>
    <s v=""/>
    <x v="12"/>
    <x v="2"/>
    <x v="0"/>
  </r>
  <r>
    <s v=""/>
    <x v="53"/>
    <x v="2"/>
    <x v="1"/>
    <x v="4"/>
    <n v="214409"/>
    <s v="Mira Voss"/>
    <s v="Isla Fenwick"/>
    <s v=""/>
    <s v=""/>
    <s v=""/>
    <s v=""/>
    <x v="12"/>
    <x v="2"/>
    <x v="0"/>
  </r>
  <r>
    <s v=""/>
    <x v="53"/>
    <x v="6"/>
    <x v="1"/>
    <x v="4"/>
    <n v="124341"/>
    <s v="Kellen Dorne"/>
    <s v="Draven Voss"/>
    <s v=""/>
    <s v=""/>
    <s v=""/>
    <s v=""/>
    <x v="12"/>
    <x v="2"/>
    <x v="0"/>
  </r>
  <r>
    <s v=""/>
    <x v="53"/>
    <x v="11"/>
    <x v="2"/>
    <x v="4"/>
    <n v="275247"/>
    <s v="Sarina Myles"/>
    <s v="Selene Crowe"/>
    <s v=""/>
    <s v=""/>
    <s v=""/>
    <s v=""/>
    <x v="12"/>
    <x v="2"/>
    <x v="0"/>
  </r>
  <r>
    <s v=""/>
    <x v="53"/>
    <x v="5"/>
    <x v="1"/>
    <x v="4"/>
    <n v="810931"/>
    <s v="Thane Calder"/>
    <s v="Lucan Storm"/>
    <s v=""/>
    <s v=""/>
    <s v=""/>
    <s v=""/>
    <x v="12"/>
    <x v="2"/>
    <x v="0"/>
  </r>
  <r>
    <s v=""/>
    <x v="53"/>
    <x v="3"/>
    <x v="2"/>
    <x v="4"/>
    <n v="719934"/>
    <s v="Elira Quinn"/>
    <s v="Ayla Torrin"/>
    <s v=""/>
    <s v=""/>
    <s v=""/>
    <s v=""/>
    <x v="12"/>
    <x v="2"/>
    <x v="0"/>
  </r>
  <r>
    <s v=""/>
    <x v="53"/>
    <x v="10"/>
    <x v="1"/>
    <x v="4"/>
    <n v="514753"/>
    <s v="Jarek Stone"/>
    <s v="Ronan Dusk"/>
    <s v=""/>
    <s v=""/>
    <s v=""/>
    <s v=""/>
    <x v="12"/>
    <x v="2"/>
    <x v="0"/>
  </r>
  <r>
    <s v=""/>
    <x v="53"/>
    <x v="6"/>
    <x v="1"/>
    <x v="4"/>
    <n v="916360"/>
    <s v="Liora Wren"/>
    <s v="Mina Locke"/>
    <s v=""/>
    <s v=""/>
    <s v=""/>
    <s v=""/>
    <x v="12"/>
    <x v="2"/>
    <x v="0"/>
  </r>
  <r>
    <s v=""/>
    <x v="53"/>
    <x v="2"/>
    <x v="1"/>
    <x v="4"/>
    <n v="138937"/>
    <s v="Damon Hales"/>
    <s v="Zane Myles"/>
    <s v=""/>
    <s v=""/>
    <s v=""/>
    <s v=""/>
    <x v="12"/>
    <x v="2"/>
    <x v="0"/>
  </r>
  <r>
    <s v=""/>
    <x v="53"/>
    <x v="7"/>
    <x v="2"/>
    <x v="4"/>
    <n v="695772"/>
    <s v="Tessa Korrin"/>
    <s v="Eira Calder"/>
    <s v=""/>
    <s v=""/>
    <s v=""/>
    <s v=""/>
    <x v="12"/>
    <x v="2"/>
    <x v="0"/>
  </r>
  <r>
    <s v=""/>
    <x v="53"/>
    <x v="8"/>
    <x v="3"/>
    <x v="4"/>
    <n v="205409"/>
    <s v="Rowan Velt"/>
    <s v="Talon Rowe"/>
    <s v=""/>
    <s v=""/>
    <s v=""/>
    <s v=""/>
    <x v="12"/>
    <x v="2"/>
    <x v="0"/>
  </r>
  <r>
    <s v=""/>
    <x v="53"/>
    <x v="8"/>
    <x v="3"/>
    <x v="4"/>
    <n v="565607"/>
    <s v="Nyra Solen"/>
    <s v="Silas Vale"/>
    <s v=""/>
    <s v=""/>
    <s v=""/>
    <s v=""/>
    <x v="12"/>
    <x v="2"/>
    <x v="0"/>
  </r>
  <r>
    <s v=""/>
    <x v="53"/>
    <x v="0"/>
    <x v="0"/>
    <x v="4"/>
    <n v="627372"/>
    <s v="Alden Trask"/>
    <s v="Vera Korrin"/>
    <s v=""/>
    <s v=""/>
    <s v=""/>
    <s v=""/>
    <x v="12"/>
    <x v="2"/>
    <x v="0"/>
  </r>
  <r>
    <s v=""/>
    <x v="53"/>
    <x v="2"/>
    <x v="1"/>
    <x v="4"/>
    <n v="367976"/>
    <s v="Mira Voss"/>
    <s v="Corin Nash"/>
    <s v=""/>
    <s v=""/>
    <s v=""/>
    <s v=""/>
    <x v="12"/>
    <x v="2"/>
    <x v="0"/>
  </r>
  <r>
    <s v=""/>
    <x v="53"/>
    <x v="7"/>
    <x v="2"/>
    <x v="4"/>
    <n v="425743"/>
    <s v="Kellen Dorne"/>
    <s v="Lyra Blayne"/>
    <s v=""/>
    <s v=""/>
    <s v=""/>
    <s v=""/>
    <x v="12"/>
    <x v="2"/>
    <x v="0"/>
  </r>
  <r>
    <s v=""/>
    <x v="53"/>
    <x v="7"/>
    <x v="2"/>
    <x v="4"/>
    <n v="122057"/>
    <s v="Sarina Myles"/>
    <s v="Bren Wren"/>
    <s v=""/>
    <s v=""/>
    <s v=""/>
    <s v=""/>
    <x v="12"/>
    <x v="2"/>
    <x v="0"/>
  </r>
  <r>
    <s v=""/>
    <x v="53"/>
    <x v="8"/>
    <x v="3"/>
    <x v="4"/>
    <n v="152258"/>
    <s v="Thane Calder"/>
    <s v="Nora Graye"/>
    <s v=""/>
    <s v=""/>
    <s v=""/>
    <s v=""/>
    <x v="12"/>
    <x v="2"/>
    <x v="0"/>
  </r>
  <r>
    <s v=""/>
    <x v="53"/>
    <x v="7"/>
    <x v="2"/>
    <x v="4"/>
    <n v="167206"/>
    <s v="Elira Quinn"/>
    <s v="Nyra Rael"/>
    <s v=""/>
    <s v=""/>
    <s v=""/>
    <s v=""/>
    <x v="12"/>
    <x v="2"/>
    <x v="0"/>
  </r>
  <r>
    <s v=""/>
    <x v="53"/>
    <x v="11"/>
    <x v="2"/>
    <x v="4"/>
    <n v="446563"/>
    <s v="Jarek Stone"/>
    <s v="Kellen Sable"/>
    <s v=""/>
    <s v=""/>
    <s v=""/>
    <s v=""/>
    <x v="12"/>
    <x v="2"/>
    <x v="0"/>
  </r>
  <r>
    <s v=""/>
    <x v="53"/>
    <x v="10"/>
    <x v="1"/>
    <x v="4"/>
    <n v="904503"/>
    <s v="Liora Wren"/>
    <s v="Tessa Marrek"/>
    <s v=""/>
    <s v=""/>
    <s v=""/>
    <s v=""/>
    <x v="12"/>
    <x v="2"/>
    <x v="0"/>
  </r>
  <r>
    <s v=""/>
    <x v="53"/>
    <x v="5"/>
    <x v="1"/>
    <x v="4"/>
    <n v="546001"/>
    <s v="Damon Hales"/>
    <s v="Kael Thorne"/>
    <s v=""/>
    <s v=""/>
    <s v=""/>
    <s v=""/>
    <x v="12"/>
    <x v="2"/>
    <x v="0"/>
  </r>
  <r>
    <s v=""/>
    <x v="53"/>
    <x v="5"/>
    <x v="1"/>
    <x v="4"/>
    <n v="359623"/>
    <s v="Tessa Korrin"/>
    <s v="Isla Fenwick"/>
    <s v=""/>
    <s v=""/>
    <s v=""/>
    <s v=""/>
    <x v="12"/>
    <x v="2"/>
    <x v="0"/>
  </r>
  <r>
    <s v=""/>
    <x v="53"/>
    <x v="3"/>
    <x v="2"/>
    <x v="4"/>
    <n v="281632"/>
    <s v="Rowan Velt"/>
    <s v="Draven Voss"/>
    <s v=""/>
    <s v=""/>
    <s v=""/>
    <s v=""/>
    <x v="12"/>
    <x v="2"/>
    <x v="0"/>
  </r>
  <r>
    <s v=""/>
    <x v="53"/>
    <x v="8"/>
    <x v="3"/>
    <x v="4"/>
    <n v="186588"/>
    <s v="Nyra Solen"/>
    <s v="Selene Crowe"/>
    <s v=""/>
    <s v=""/>
    <s v=""/>
    <s v=""/>
    <x v="12"/>
    <x v="2"/>
    <x v="0"/>
  </r>
  <r>
    <s v=""/>
    <x v="53"/>
    <x v="1"/>
    <x v="0"/>
    <x v="4"/>
    <n v="793628"/>
    <s v="Alden Trask"/>
    <s v="Lucan Storm"/>
    <s v=""/>
    <s v=""/>
    <s v=""/>
    <s v=""/>
    <x v="12"/>
    <x v="2"/>
    <x v="0"/>
  </r>
  <r>
    <s v=""/>
    <x v="53"/>
    <x v="5"/>
    <x v="1"/>
    <x v="4"/>
    <n v="288799"/>
    <s v="Mira Voss"/>
    <s v="Ayla Torrin"/>
    <s v=""/>
    <s v=""/>
    <s v=""/>
    <s v=""/>
    <x v="12"/>
    <x v="2"/>
    <x v="0"/>
  </r>
  <r>
    <s v=""/>
    <x v="53"/>
    <x v="11"/>
    <x v="2"/>
    <x v="4"/>
    <n v="576059"/>
    <s v="Kellen Dorne"/>
    <s v="Ronan Dusk"/>
    <s v=""/>
    <s v=""/>
    <s v=""/>
    <s v=""/>
    <x v="12"/>
    <x v="2"/>
    <x v="0"/>
  </r>
  <r>
    <s v=""/>
    <x v="53"/>
    <x v="3"/>
    <x v="2"/>
    <x v="4"/>
    <n v="703034"/>
    <s v="Sarina Myles"/>
    <s v="Mina Locke"/>
    <s v=""/>
    <s v=""/>
    <s v=""/>
    <s v=""/>
    <x v="12"/>
    <x v="2"/>
    <x v="0"/>
  </r>
  <r>
    <s v=""/>
    <x v="53"/>
    <x v="5"/>
    <x v="1"/>
    <x v="4"/>
    <n v="532312"/>
    <s v="Thane Calder"/>
    <s v="Zane Myles"/>
    <s v=""/>
    <s v=""/>
    <s v=""/>
    <s v=""/>
    <x v="12"/>
    <x v="2"/>
    <x v="0"/>
  </r>
  <r>
    <s v=""/>
    <x v="53"/>
    <x v="11"/>
    <x v="2"/>
    <x v="4"/>
    <n v="660372"/>
    <s v="Elira Quinn"/>
    <s v="Eira Calder"/>
    <s v=""/>
    <s v=""/>
    <s v=""/>
    <s v=""/>
    <x v="12"/>
    <x v="2"/>
    <x v="0"/>
  </r>
  <r>
    <s v=""/>
    <x v="53"/>
    <x v="4"/>
    <x v="2"/>
    <x v="4"/>
    <n v="951247"/>
    <s v="Jarek Stone"/>
    <s v="Talon Rowe"/>
    <s v=""/>
    <s v=""/>
    <s v=""/>
    <s v=""/>
    <x v="12"/>
    <x v="2"/>
    <x v="0"/>
  </r>
  <r>
    <s v=""/>
    <x v="53"/>
    <x v="5"/>
    <x v="1"/>
    <x v="4"/>
    <n v="137999"/>
    <s v="Liora Wren"/>
    <s v="Silas Vale"/>
    <s v=""/>
    <s v=""/>
    <s v=""/>
    <s v=""/>
    <x v="12"/>
    <x v="2"/>
    <x v="0"/>
  </r>
  <r>
    <s v=""/>
    <x v="53"/>
    <x v="7"/>
    <x v="2"/>
    <x v="4"/>
    <n v="255731"/>
    <s v="Damon Hales"/>
    <s v="Vera Korrin"/>
    <s v=""/>
    <s v=""/>
    <s v=""/>
    <s v=""/>
    <x v="12"/>
    <x v="2"/>
    <x v="0"/>
  </r>
  <r>
    <s v=""/>
    <x v="53"/>
    <x v="1"/>
    <x v="0"/>
    <x v="4"/>
    <n v="431221"/>
    <s v="Tessa Korrin"/>
    <s v="Corin Nash"/>
    <s v=""/>
    <s v=""/>
    <s v=""/>
    <s v=""/>
    <x v="12"/>
    <x v="2"/>
    <x v="0"/>
  </r>
  <r>
    <s v=""/>
    <x v="53"/>
    <x v="1"/>
    <x v="0"/>
    <x v="4"/>
    <n v="445586"/>
    <s v="Rowan Velt"/>
    <s v="Lyra Blayne"/>
    <s v=""/>
    <s v=""/>
    <s v=""/>
    <s v=""/>
    <x v="12"/>
    <x v="2"/>
    <x v="0"/>
  </r>
  <r>
    <s v=""/>
    <x v="53"/>
    <x v="3"/>
    <x v="2"/>
    <x v="4"/>
    <n v="243999"/>
    <s v="Nyra Solen"/>
    <s v="Bren Wren"/>
    <s v=""/>
    <s v=""/>
    <s v=""/>
    <s v=""/>
    <x v="12"/>
    <x v="2"/>
    <x v="0"/>
  </r>
  <r>
    <s v=""/>
    <x v="53"/>
    <x v="5"/>
    <x v="1"/>
    <x v="4"/>
    <n v="144473"/>
    <s v="Alden Trask"/>
    <s v="Nora Graye"/>
    <s v=""/>
    <s v=""/>
    <s v=""/>
    <s v=""/>
    <x v="12"/>
    <x v="2"/>
    <x v="0"/>
  </r>
  <r>
    <s v=""/>
    <x v="53"/>
    <x v="0"/>
    <x v="0"/>
    <x v="4"/>
    <n v="584102"/>
    <s v="Mira Voss"/>
    <s v="Nyra Rael"/>
    <s v=""/>
    <s v=""/>
    <s v=""/>
    <s v=""/>
    <x v="12"/>
    <x v="2"/>
    <x v="0"/>
  </r>
  <r>
    <s v=""/>
    <x v="53"/>
    <x v="5"/>
    <x v="1"/>
    <x v="4"/>
    <n v="726248"/>
    <s v="Kellen Dorne"/>
    <s v="Kellen Sable"/>
    <s v=""/>
    <s v=""/>
    <s v=""/>
    <s v=""/>
    <x v="12"/>
    <x v="2"/>
    <x v="0"/>
  </r>
  <r>
    <s v=""/>
    <x v="53"/>
    <x v="7"/>
    <x v="2"/>
    <x v="4"/>
    <n v="255025"/>
    <s v="Sarina Myles"/>
    <s v="Tessa Marrek"/>
    <s v=""/>
    <s v=""/>
    <s v=""/>
    <s v=""/>
    <x v="12"/>
    <x v="2"/>
    <x v="0"/>
  </r>
  <r>
    <s v=""/>
    <x v="53"/>
    <x v="10"/>
    <x v="1"/>
    <x v="4"/>
    <n v="436509"/>
    <s v="Thane Calder"/>
    <s v="Kael Thorne"/>
    <s v=""/>
    <s v=""/>
    <s v=""/>
    <s v=""/>
    <x v="12"/>
    <x v="2"/>
    <x v="0"/>
  </r>
  <r>
    <s v=""/>
    <x v="53"/>
    <x v="4"/>
    <x v="2"/>
    <x v="4"/>
    <n v="443795"/>
    <s v="Elira Quinn"/>
    <s v="Isla Fenwick"/>
    <s v=""/>
    <s v=""/>
    <s v=""/>
    <s v=""/>
    <x v="12"/>
    <x v="2"/>
    <x v="0"/>
  </r>
  <r>
    <s v=""/>
    <x v="53"/>
    <x v="7"/>
    <x v="2"/>
    <x v="4"/>
    <n v="935081"/>
    <s v="Jarek Stone"/>
    <s v="Draven Voss"/>
    <s v=""/>
    <s v=""/>
    <s v=""/>
    <s v=""/>
    <x v="12"/>
    <x v="2"/>
    <x v="0"/>
  </r>
  <r>
    <s v=""/>
    <x v="53"/>
    <x v="11"/>
    <x v="2"/>
    <x v="4"/>
    <n v="811286"/>
    <s v="Liora Wren"/>
    <s v="Selene Crowe"/>
    <s v=""/>
    <s v=""/>
    <s v=""/>
    <s v=""/>
    <x v="12"/>
    <x v="2"/>
    <x v="0"/>
  </r>
  <r>
    <s v=""/>
    <x v="53"/>
    <x v="0"/>
    <x v="0"/>
    <x v="4"/>
    <n v="776781"/>
    <s v="Damon Hales"/>
    <s v="Lucan Storm"/>
    <s v=""/>
    <s v=""/>
    <s v=""/>
    <s v=""/>
    <x v="12"/>
    <x v="2"/>
    <x v="0"/>
  </r>
  <r>
    <s v=""/>
    <x v="53"/>
    <x v="4"/>
    <x v="2"/>
    <x v="4"/>
    <n v="405208"/>
    <s v="Tessa Korrin"/>
    <s v="Ayla Torrin"/>
    <s v=""/>
    <s v=""/>
    <s v=""/>
    <s v=""/>
    <x v="12"/>
    <x v="2"/>
    <x v="0"/>
  </r>
  <r>
    <s v=""/>
    <x v="53"/>
    <x v="1"/>
    <x v="0"/>
    <x v="4"/>
    <n v="492486"/>
    <s v="Rowan Velt"/>
    <s v="Ronan Dusk"/>
    <s v=""/>
    <s v=""/>
    <s v=""/>
    <s v=""/>
    <x v="12"/>
    <x v="2"/>
    <x v="0"/>
  </r>
  <r>
    <s v=""/>
    <x v="53"/>
    <x v="5"/>
    <x v="1"/>
    <x v="4"/>
    <n v="652148"/>
    <s v="Nyra Solen"/>
    <s v="Mina Locke"/>
    <s v=""/>
    <s v=""/>
    <s v=""/>
    <s v=""/>
    <x v="12"/>
    <x v="2"/>
    <x v="0"/>
  </r>
  <r>
    <s v=""/>
    <x v="53"/>
    <x v="2"/>
    <x v="1"/>
    <x v="4"/>
    <n v="170471"/>
    <s v="Alden Trask"/>
    <s v="Zane Myles"/>
    <s v=""/>
    <s v=""/>
    <s v=""/>
    <s v=""/>
    <x v="12"/>
    <x v="2"/>
    <x v="0"/>
  </r>
  <r>
    <s v=""/>
    <x v="53"/>
    <x v="5"/>
    <x v="1"/>
    <x v="4"/>
    <n v="574151"/>
    <s v="Mira Voss"/>
    <s v="Eira Calder"/>
    <s v=""/>
    <s v=""/>
    <s v=""/>
    <s v=""/>
    <x v="12"/>
    <x v="2"/>
    <x v="0"/>
  </r>
  <r>
    <s v=""/>
    <x v="53"/>
    <x v="7"/>
    <x v="2"/>
    <x v="4"/>
    <n v="359561"/>
    <s v="Kellen Dorne"/>
    <s v="Talon Rowe"/>
    <s v=""/>
    <s v=""/>
    <s v=""/>
    <s v=""/>
    <x v="12"/>
    <x v="2"/>
    <x v="0"/>
  </r>
  <r>
    <s v=""/>
    <x v="53"/>
    <x v="1"/>
    <x v="0"/>
    <x v="4"/>
    <n v="506302"/>
    <s v="Sarina Myles"/>
    <s v="Silas Vale"/>
    <s v=""/>
    <s v=""/>
    <s v=""/>
    <s v=""/>
    <x v="12"/>
    <x v="2"/>
    <x v="0"/>
  </r>
  <r>
    <s v=""/>
    <x v="53"/>
    <x v="11"/>
    <x v="2"/>
    <x v="4"/>
    <n v="548982"/>
    <s v="Thane Calder"/>
    <s v="Vera Korrin"/>
    <s v=""/>
    <s v=""/>
    <s v=""/>
    <s v=""/>
    <x v="12"/>
    <x v="2"/>
    <x v="0"/>
  </r>
  <r>
    <s v=""/>
    <x v="53"/>
    <x v="8"/>
    <x v="3"/>
    <x v="4"/>
    <n v="873230"/>
    <s v="Elira Quinn"/>
    <s v="Corin Nash"/>
    <s v=""/>
    <s v=""/>
    <s v=""/>
    <s v=""/>
    <x v="12"/>
    <x v="2"/>
    <x v="0"/>
  </r>
  <r>
    <s v=""/>
    <x v="53"/>
    <x v="6"/>
    <x v="1"/>
    <x v="4"/>
    <n v="231055"/>
    <s v="Jarek Stone"/>
    <s v="Lyra Blayne"/>
    <s v=""/>
    <s v=""/>
    <s v=""/>
    <s v=""/>
    <x v="12"/>
    <x v="2"/>
    <x v="0"/>
  </r>
  <r>
    <s v=""/>
    <x v="53"/>
    <x v="0"/>
    <x v="0"/>
    <x v="4"/>
    <n v="452017"/>
    <s v="Liora Wren"/>
    <s v="Bren Wren"/>
    <s v=""/>
    <s v=""/>
    <s v=""/>
    <s v=""/>
    <x v="12"/>
    <x v="2"/>
    <x v="0"/>
  </r>
  <r>
    <s v=""/>
    <x v="53"/>
    <x v="8"/>
    <x v="3"/>
    <x v="4"/>
    <n v="233581"/>
    <s v="Damon Hales"/>
    <s v="Nora Graye"/>
    <s v=""/>
    <s v=""/>
    <s v=""/>
    <s v=""/>
    <x v="12"/>
    <x v="2"/>
    <x v="0"/>
  </r>
  <r>
    <s v=""/>
    <x v="53"/>
    <x v="1"/>
    <x v="0"/>
    <x v="4"/>
    <n v="198329"/>
    <s v="Tessa Korrin"/>
    <s v="Nyra Rael"/>
    <s v=""/>
    <s v=""/>
    <s v=""/>
    <s v=""/>
    <x v="12"/>
    <x v="2"/>
    <x v="0"/>
  </r>
  <r>
    <s v=""/>
    <x v="53"/>
    <x v="0"/>
    <x v="0"/>
    <x v="4"/>
    <n v="966967"/>
    <s v="Rowan Velt"/>
    <s v="Kellen Sable"/>
    <s v=""/>
    <s v=""/>
    <s v=""/>
    <s v=""/>
    <x v="12"/>
    <x v="2"/>
    <x v="0"/>
  </r>
  <r>
    <s v=""/>
    <x v="53"/>
    <x v="1"/>
    <x v="0"/>
    <x v="4"/>
    <n v="146130"/>
    <s v="Nyra Solen"/>
    <s v="Tessa Marrek"/>
    <s v=""/>
    <s v=""/>
    <s v=""/>
    <s v=""/>
    <x v="12"/>
    <x v="2"/>
    <x v="0"/>
  </r>
  <r>
    <s v=""/>
    <x v="53"/>
    <x v="8"/>
    <x v="3"/>
    <x v="4"/>
    <n v="778828"/>
    <s v="Alden Trask"/>
    <s v="Kael Thorne"/>
    <s v=""/>
    <s v=""/>
    <s v=""/>
    <s v=""/>
    <x v="12"/>
    <x v="2"/>
    <x v="0"/>
  </r>
  <r>
    <s v=""/>
    <x v="53"/>
    <x v="5"/>
    <x v="1"/>
    <x v="4"/>
    <n v="414411"/>
    <s v="Mira Voss"/>
    <s v="Isla Fenwick"/>
    <s v=""/>
    <s v=""/>
    <s v=""/>
    <s v=""/>
    <x v="12"/>
    <x v="2"/>
    <x v="0"/>
  </r>
  <r>
    <s v=""/>
    <x v="53"/>
    <x v="5"/>
    <x v="1"/>
    <x v="4"/>
    <n v="569025"/>
    <s v="Kellen Dorne"/>
    <s v="Draven Voss"/>
    <s v=""/>
    <s v=""/>
    <s v=""/>
    <s v=""/>
    <x v="12"/>
    <x v="2"/>
    <x v="0"/>
  </r>
  <r>
    <s v=""/>
    <x v="53"/>
    <x v="7"/>
    <x v="2"/>
    <x v="4"/>
    <n v="859715"/>
    <s v="Sarina Myles"/>
    <s v="Selene Crowe"/>
    <s v=""/>
    <s v=""/>
    <s v=""/>
    <s v=""/>
    <x v="12"/>
    <x v="2"/>
    <x v="0"/>
  </r>
  <r>
    <s v=""/>
    <x v="53"/>
    <x v="10"/>
    <x v="1"/>
    <x v="4"/>
    <n v="293476"/>
    <s v="Thane Calder"/>
    <s v="Lucan Storm"/>
    <s v=""/>
    <s v=""/>
    <s v=""/>
    <s v=""/>
    <x v="12"/>
    <x v="2"/>
    <x v="0"/>
  </r>
  <r>
    <s v=""/>
    <x v="53"/>
    <x v="1"/>
    <x v="0"/>
    <x v="4"/>
    <n v="500076"/>
    <s v="Elira Quinn"/>
    <s v="Ayla Torrin"/>
    <s v=""/>
    <s v=""/>
    <s v=""/>
    <s v=""/>
    <x v="12"/>
    <x v="2"/>
    <x v="0"/>
  </r>
  <r>
    <s v=""/>
    <x v="53"/>
    <x v="6"/>
    <x v="1"/>
    <x v="4"/>
    <n v="266227"/>
    <s v="Jarek Stone"/>
    <s v="Ronan Dusk"/>
    <s v=""/>
    <s v=""/>
    <s v=""/>
    <s v=""/>
    <x v="12"/>
    <x v="2"/>
    <x v="0"/>
  </r>
  <r>
    <s v=""/>
    <x v="53"/>
    <x v="2"/>
    <x v="1"/>
    <x v="4"/>
    <n v="822621"/>
    <s v="Liora Wren"/>
    <s v="Mina Locke"/>
    <s v=""/>
    <s v=""/>
    <s v=""/>
    <s v=""/>
    <x v="12"/>
    <x v="2"/>
    <x v="0"/>
  </r>
  <r>
    <s v=""/>
    <x v="53"/>
    <x v="2"/>
    <x v="1"/>
    <x v="4"/>
    <n v="557816"/>
    <s v="Damon Hales"/>
    <s v="Zane Myles"/>
    <s v=""/>
    <s v=""/>
    <s v=""/>
    <s v=""/>
    <x v="12"/>
    <x v="2"/>
    <x v="0"/>
  </r>
  <r>
    <s v=""/>
    <x v="53"/>
    <x v="2"/>
    <x v="1"/>
    <x v="4"/>
    <n v="685157"/>
    <s v="Tessa Korrin"/>
    <s v="Eira Calder"/>
    <s v=""/>
    <s v=""/>
    <s v=""/>
    <s v=""/>
    <x v="12"/>
    <x v="2"/>
    <x v="0"/>
  </r>
  <r>
    <s v=""/>
    <x v="53"/>
    <x v="3"/>
    <x v="2"/>
    <x v="4"/>
    <n v="702131"/>
    <s v="Rowan Velt"/>
    <s v="Talon Rowe"/>
    <s v=""/>
    <s v=""/>
    <s v=""/>
    <s v=""/>
    <x v="12"/>
    <x v="2"/>
    <x v="0"/>
  </r>
  <r>
    <s v=""/>
    <x v="53"/>
    <x v="9"/>
    <x v="1"/>
    <x v="4"/>
    <n v="838009"/>
    <s v="Nyra Solen"/>
    <s v="Silas Vale"/>
    <s v=""/>
    <s v=""/>
    <s v=""/>
    <s v=""/>
    <x v="12"/>
    <x v="2"/>
    <x v="0"/>
  </r>
  <r>
    <s v=""/>
    <x v="53"/>
    <x v="9"/>
    <x v="1"/>
    <x v="4"/>
    <n v="589450"/>
    <s v="Alden Trask"/>
    <s v="Vera Korrin"/>
    <s v=""/>
    <s v=""/>
    <s v=""/>
    <s v=""/>
    <x v="12"/>
    <x v="2"/>
    <x v="0"/>
  </r>
  <r>
    <s v=""/>
    <x v="53"/>
    <x v="0"/>
    <x v="0"/>
    <x v="4"/>
    <n v="900078"/>
    <s v="Mira Voss"/>
    <s v="Corin Nash"/>
    <s v=""/>
    <s v=""/>
    <s v=""/>
    <s v=""/>
    <x v="12"/>
    <x v="2"/>
    <x v="0"/>
  </r>
  <r>
    <s v=""/>
    <x v="53"/>
    <x v="7"/>
    <x v="2"/>
    <x v="4"/>
    <n v="685094"/>
    <s v="Kellen Dorne"/>
    <s v="Lyra Blayne"/>
    <s v=""/>
    <s v=""/>
    <s v=""/>
    <s v=""/>
    <x v="12"/>
    <x v="2"/>
    <x v="0"/>
  </r>
  <r>
    <s v=""/>
    <x v="53"/>
    <x v="9"/>
    <x v="1"/>
    <x v="4"/>
    <n v="479080"/>
    <s v="Sarina Myles"/>
    <s v="Bren Wren"/>
    <s v=""/>
    <s v=""/>
    <s v=""/>
    <s v=""/>
    <x v="12"/>
    <x v="2"/>
    <x v="0"/>
  </r>
  <r>
    <s v=""/>
    <x v="53"/>
    <x v="5"/>
    <x v="1"/>
    <x v="4"/>
    <n v="505460"/>
    <s v="Thane Calder"/>
    <s v="Nora Graye"/>
    <s v=""/>
    <s v=""/>
    <s v=""/>
    <s v=""/>
    <x v="12"/>
    <x v="2"/>
    <x v="0"/>
  </r>
  <r>
    <s v=""/>
    <x v="53"/>
    <x v="5"/>
    <x v="1"/>
    <x v="4"/>
    <n v="822924"/>
    <s v="Elira Quinn"/>
    <s v="Nyra Rael"/>
    <s v=""/>
    <s v=""/>
    <s v=""/>
    <s v=""/>
    <x v="12"/>
    <x v="2"/>
    <x v="0"/>
  </r>
  <r>
    <s v=""/>
    <x v="53"/>
    <x v="11"/>
    <x v="2"/>
    <x v="4"/>
    <n v="971134"/>
    <s v="Jarek Stone"/>
    <s v="Kellen Sable"/>
    <s v=""/>
    <s v=""/>
    <s v=""/>
    <s v=""/>
    <x v="12"/>
    <x v="2"/>
    <x v="0"/>
  </r>
  <r>
    <s v=""/>
    <x v="53"/>
    <x v="8"/>
    <x v="3"/>
    <x v="4"/>
    <n v="641540"/>
    <s v="Liora Wren"/>
    <s v="Tessa Marrek"/>
    <s v=""/>
    <s v=""/>
    <s v=""/>
    <s v=""/>
    <x v="12"/>
    <x v="2"/>
    <x v="0"/>
  </r>
  <r>
    <s v=""/>
    <x v="53"/>
    <x v="1"/>
    <x v="0"/>
    <x v="4"/>
    <n v="294882"/>
    <s v="Damon Hales"/>
    <s v="Kael Thorne"/>
    <s v=""/>
    <s v=""/>
    <s v=""/>
    <s v=""/>
    <x v="12"/>
    <x v="2"/>
    <x v="0"/>
  </r>
  <r>
    <s v=""/>
    <x v="53"/>
    <x v="8"/>
    <x v="3"/>
    <x v="4"/>
    <n v="721150"/>
    <s v="Tessa Korrin"/>
    <s v="Isla Fenwick"/>
    <s v=""/>
    <s v=""/>
    <s v=""/>
    <s v=""/>
    <x v="12"/>
    <x v="2"/>
    <x v="0"/>
  </r>
  <r>
    <s v=""/>
    <x v="53"/>
    <x v="0"/>
    <x v="0"/>
    <x v="4"/>
    <n v="584642"/>
    <s v="Rowan Velt"/>
    <s v="Draven Voss"/>
    <s v=""/>
    <s v=""/>
    <s v=""/>
    <s v=""/>
    <x v="12"/>
    <x v="2"/>
    <x v="0"/>
  </r>
  <r>
    <s v=""/>
    <x v="53"/>
    <x v="0"/>
    <x v="0"/>
    <x v="4"/>
    <n v="957763"/>
    <s v="Nyra Solen"/>
    <s v="Selene Crowe"/>
    <s v=""/>
    <s v=""/>
    <s v=""/>
    <s v=""/>
    <x v="12"/>
    <x v="2"/>
    <x v="0"/>
  </r>
  <r>
    <s v=""/>
    <x v="53"/>
    <x v="9"/>
    <x v="1"/>
    <x v="4"/>
    <n v="662367"/>
    <s v="Alden Trask"/>
    <s v="Lucan Storm"/>
    <s v=""/>
    <s v=""/>
    <s v=""/>
    <s v=""/>
    <x v="12"/>
    <x v="2"/>
    <x v="0"/>
  </r>
  <r>
    <s v=""/>
    <x v="53"/>
    <x v="2"/>
    <x v="1"/>
    <x v="4"/>
    <n v="398703"/>
    <s v="Mira Voss"/>
    <s v="Ayla Torrin"/>
    <s v=""/>
    <s v=""/>
    <s v=""/>
    <s v=""/>
    <x v="12"/>
    <x v="2"/>
    <x v="0"/>
  </r>
  <r>
    <s v=""/>
    <x v="53"/>
    <x v="9"/>
    <x v="1"/>
    <x v="4"/>
    <n v="194010"/>
    <s v="Kellen Dorne"/>
    <s v="Ronan Dusk"/>
    <s v=""/>
    <s v=""/>
    <s v=""/>
    <s v=""/>
    <x v="12"/>
    <x v="2"/>
    <x v="0"/>
  </r>
  <r>
    <s v=""/>
    <x v="53"/>
    <x v="11"/>
    <x v="2"/>
    <x v="4"/>
    <n v="273650"/>
    <s v="Sarina Myles"/>
    <s v="Mina Locke"/>
    <s v=""/>
    <s v=""/>
    <s v=""/>
    <s v=""/>
    <x v="12"/>
    <x v="2"/>
    <x v="0"/>
  </r>
  <r>
    <s v=""/>
    <x v="53"/>
    <x v="0"/>
    <x v="0"/>
    <x v="4"/>
    <n v="163191"/>
    <s v="Thane Calder"/>
    <s v="Zane Myles"/>
    <s v=""/>
    <s v=""/>
    <s v=""/>
    <s v=""/>
    <x v="12"/>
    <x v="2"/>
    <x v="0"/>
  </r>
  <r>
    <s v=""/>
    <x v="53"/>
    <x v="5"/>
    <x v="1"/>
    <x v="4"/>
    <n v="488970"/>
    <s v="Elira Quinn"/>
    <s v="Eira Calder"/>
    <s v=""/>
    <s v=""/>
    <s v=""/>
    <s v=""/>
    <x v="12"/>
    <x v="2"/>
    <x v="0"/>
  </r>
  <r>
    <s v=""/>
    <x v="53"/>
    <x v="10"/>
    <x v="1"/>
    <x v="4"/>
    <n v="574467"/>
    <s v="Jarek Stone"/>
    <s v="Talon Rowe"/>
    <s v=""/>
    <s v=""/>
    <s v=""/>
    <s v=""/>
    <x v="12"/>
    <x v="2"/>
    <x v="0"/>
  </r>
  <r>
    <s v=""/>
    <x v="53"/>
    <x v="10"/>
    <x v="1"/>
    <x v="4"/>
    <n v="731528"/>
    <s v="Liora Wren"/>
    <s v="Silas Vale"/>
    <s v=""/>
    <s v=""/>
    <s v=""/>
    <s v=""/>
    <x v="12"/>
    <x v="2"/>
    <x v="0"/>
  </r>
  <r>
    <s v=""/>
    <x v="53"/>
    <x v="9"/>
    <x v="1"/>
    <x v="4"/>
    <n v="952433"/>
    <s v="Damon Hales"/>
    <s v="Vera Korrin"/>
    <s v=""/>
    <s v=""/>
    <s v=""/>
    <s v=""/>
    <x v="12"/>
    <x v="2"/>
    <x v="0"/>
  </r>
  <r>
    <s v=""/>
    <x v="53"/>
    <x v="11"/>
    <x v="2"/>
    <x v="4"/>
    <n v="720298"/>
    <s v="Tessa Korrin"/>
    <s v="Corin Nash"/>
    <s v=""/>
    <s v=""/>
    <s v=""/>
    <s v=""/>
    <x v="12"/>
    <x v="2"/>
    <x v="0"/>
  </r>
  <r>
    <s v=""/>
    <x v="53"/>
    <x v="2"/>
    <x v="1"/>
    <x v="4"/>
    <n v="293830"/>
    <s v="Rowan Velt"/>
    <s v="Lyra Blayne"/>
    <s v=""/>
    <s v=""/>
    <s v=""/>
    <s v=""/>
    <x v="12"/>
    <x v="2"/>
    <x v="0"/>
  </r>
  <r>
    <s v=""/>
    <x v="53"/>
    <x v="6"/>
    <x v="1"/>
    <x v="4"/>
    <n v="461727"/>
    <s v="Nyra Solen"/>
    <s v="Bren Wren"/>
    <s v=""/>
    <s v=""/>
    <s v=""/>
    <s v=""/>
    <x v="12"/>
    <x v="2"/>
    <x v="0"/>
  </r>
  <r>
    <s v=""/>
    <x v="53"/>
    <x v="4"/>
    <x v="2"/>
    <x v="4"/>
    <n v="154677"/>
    <s v="Alden Trask"/>
    <s v="Nora Graye"/>
    <s v=""/>
    <s v=""/>
    <s v=""/>
    <s v=""/>
    <x v="12"/>
    <x v="2"/>
    <x v="0"/>
  </r>
  <r>
    <s v=""/>
    <x v="53"/>
    <x v="8"/>
    <x v="3"/>
    <x v="4"/>
    <n v="374265"/>
    <s v="Mira Voss"/>
    <s v="Nyra Rael"/>
    <s v=""/>
    <s v=""/>
    <s v=""/>
    <s v=""/>
    <x v="12"/>
    <x v="2"/>
    <x v="0"/>
  </r>
  <r>
    <s v=""/>
    <x v="53"/>
    <x v="6"/>
    <x v="1"/>
    <x v="4"/>
    <n v="978263"/>
    <s v="Kellen Dorne"/>
    <s v="Kellen Sable"/>
    <s v=""/>
    <s v=""/>
    <s v=""/>
    <s v=""/>
    <x v="12"/>
    <x v="2"/>
    <x v="0"/>
  </r>
  <r>
    <s v=""/>
    <x v="53"/>
    <x v="7"/>
    <x v="2"/>
    <x v="4"/>
    <n v="263101"/>
    <s v="Sarina Myles"/>
    <s v="Tessa Marrek"/>
    <s v=""/>
    <s v=""/>
    <s v=""/>
    <s v=""/>
    <x v="12"/>
    <x v="2"/>
    <x v="0"/>
  </r>
  <r>
    <s v=""/>
    <x v="53"/>
    <x v="3"/>
    <x v="2"/>
    <x v="4"/>
    <n v="942182"/>
    <s v="Thane Calder"/>
    <s v="Kael Thorne"/>
    <s v=""/>
    <s v=""/>
    <s v=""/>
    <s v=""/>
    <x v="12"/>
    <x v="2"/>
    <x v="0"/>
  </r>
  <r>
    <s v=""/>
    <x v="53"/>
    <x v="2"/>
    <x v="1"/>
    <x v="4"/>
    <n v="987266"/>
    <s v="Elira Quinn"/>
    <s v="Isla Fenwick"/>
    <s v=""/>
    <s v=""/>
    <s v=""/>
    <s v=""/>
    <x v="12"/>
    <x v="2"/>
    <x v="0"/>
  </r>
  <r>
    <s v=""/>
    <x v="53"/>
    <x v="3"/>
    <x v="2"/>
    <x v="4"/>
    <n v="596451"/>
    <s v="Jarek Stone"/>
    <s v="Draven Voss"/>
    <s v=""/>
    <s v=""/>
    <s v=""/>
    <s v=""/>
    <x v="12"/>
    <x v="2"/>
    <x v="0"/>
  </r>
  <r>
    <s v=""/>
    <x v="53"/>
    <x v="9"/>
    <x v="1"/>
    <x v="4"/>
    <n v="780933"/>
    <s v="Liora Wren"/>
    <s v="Selene Crowe"/>
    <s v=""/>
    <s v=""/>
    <s v=""/>
    <s v=""/>
    <x v="12"/>
    <x v="2"/>
    <x v="0"/>
  </r>
  <r>
    <s v=""/>
    <x v="53"/>
    <x v="1"/>
    <x v="0"/>
    <x v="4"/>
    <n v="432741"/>
    <s v="Damon Hales"/>
    <s v="Lucan Storm"/>
    <s v=""/>
    <s v=""/>
    <s v=""/>
    <s v=""/>
    <x v="12"/>
    <x v="2"/>
    <x v="0"/>
  </r>
  <r>
    <s v=""/>
    <x v="53"/>
    <x v="6"/>
    <x v="1"/>
    <x v="4"/>
    <n v="114878"/>
    <s v="Tessa Korrin"/>
    <s v="Ayla Torrin"/>
    <s v=""/>
    <s v=""/>
    <s v=""/>
    <s v=""/>
    <x v="12"/>
    <x v="2"/>
    <x v="0"/>
  </r>
  <r>
    <s v=""/>
    <x v="53"/>
    <x v="6"/>
    <x v="1"/>
    <x v="4"/>
    <n v="824069"/>
    <s v="Rowan Velt"/>
    <s v="Ronan Dusk"/>
    <s v=""/>
    <s v=""/>
    <s v=""/>
    <s v=""/>
    <x v="12"/>
    <x v="2"/>
    <x v="0"/>
  </r>
  <r>
    <s v=""/>
    <x v="53"/>
    <x v="3"/>
    <x v="2"/>
    <x v="4"/>
    <n v="278586"/>
    <s v="Nyra Solen"/>
    <s v="Mina Locke"/>
    <s v=""/>
    <s v=""/>
    <s v=""/>
    <s v=""/>
    <x v="12"/>
    <x v="2"/>
    <x v="0"/>
  </r>
  <r>
    <s v=""/>
    <x v="53"/>
    <x v="8"/>
    <x v="3"/>
    <x v="4"/>
    <n v="636732"/>
    <s v="Alden Trask"/>
    <s v="Zane Myles"/>
    <s v=""/>
    <s v=""/>
    <s v=""/>
    <s v=""/>
    <x v="12"/>
    <x v="2"/>
    <x v="0"/>
  </r>
  <r>
    <s v=""/>
    <x v="53"/>
    <x v="1"/>
    <x v="0"/>
    <x v="4"/>
    <n v="914389"/>
    <s v="Mira Voss"/>
    <s v="Eira Calder"/>
    <s v=""/>
    <s v=""/>
    <s v=""/>
    <s v=""/>
    <x v="12"/>
    <x v="2"/>
    <x v="0"/>
  </r>
  <r>
    <s v=""/>
    <x v="53"/>
    <x v="4"/>
    <x v="2"/>
    <x v="4"/>
    <n v="288307"/>
    <s v="Kellen Dorne"/>
    <s v="Talon Rowe"/>
    <s v=""/>
    <s v=""/>
    <s v=""/>
    <s v=""/>
    <x v="12"/>
    <x v="2"/>
    <x v="0"/>
  </r>
  <r>
    <s v=""/>
    <x v="53"/>
    <x v="9"/>
    <x v="1"/>
    <x v="4"/>
    <n v="431377"/>
    <s v="Sarina Myles"/>
    <s v="Silas Vale"/>
    <s v=""/>
    <s v=""/>
    <s v=""/>
    <s v=""/>
    <x v="12"/>
    <x v="2"/>
    <x v="0"/>
  </r>
  <r>
    <s v=""/>
    <x v="53"/>
    <x v="7"/>
    <x v="2"/>
    <x v="4"/>
    <n v="777278"/>
    <s v="Thane Calder"/>
    <s v="Vera Korrin"/>
    <s v=""/>
    <s v=""/>
    <s v=""/>
    <s v=""/>
    <x v="12"/>
    <x v="2"/>
    <x v="0"/>
  </r>
  <r>
    <s v=""/>
    <x v="53"/>
    <x v="8"/>
    <x v="3"/>
    <x v="4"/>
    <n v="758454"/>
    <s v="Elira Quinn"/>
    <s v="Corin Nash"/>
    <s v=""/>
    <s v=""/>
    <s v=""/>
    <s v=""/>
    <x v="12"/>
    <x v="2"/>
    <x v="0"/>
  </r>
  <r>
    <s v=""/>
    <x v="53"/>
    <x v="11"/>
    <x v="2"/>
    <x v="4"/>
    <n v="169355"/>
    <s v="Jarek Stone"/>
    <s v="Lyra Blayne"/>
    <s v=""/>
    <s v=""/>
    <s v=""/>
    <s v=""/>
    <x v="12"/>
    <x v="2"/>
    <x v="0"/>
  </r>
  <r>
    <s v=""/>
    <x v="53"/>
    <x v="1"/>
    <x v="0"/>
    <x v="4"/>
    <n v="531343"/>
    <s v="Liora Wren"/>
    <s v="Bren Wren"/>
    <s v=""/>
    <s v=""/>
    <s v=""/>
    <s v=""/>
    <x v="12"/>
    <x v="2"/>
    <x v="0"/>
  </r>
  <r>
    <s v=""/>
    <x v="53"/>
    <x v="4"/>
    <x v="2"/>
    <x v="4"/>
    <n v="399604"/>
    <s v="Damon Hales"/>
    <s v="Nora Graye"/>
    <s v=""/>
    <s v=""/>
    <s v=""/>
    <s v=""/>
    <x v="12"/>
    <x v="2"/>
    <x v="0"/>
  </r>
  <r>
    <s v=""/>
    <x v="53"/>
    <x v="2"/>
    <x v="1"/>
    <x v="4"/>
    <n v="437491"/>
    <s v="Tessa Korrin"/>
    <s v="Nyra Rael"/>
    <s v=""/>
    <s v=""/>
    <s v=""/>
    <s v=""/>
    <x v="12"/>
    <x v="2"/>
    <x v="0"/>
  </r>
  <r>
    <s v=""/>
    <x v="53"/>
    <x v="0"/>
    <x v="0"/>
    <x v="4"/>
    <n v="810020"/>
    <s v="Rowan Velt"/>
    <s v="Kellen Sable"/>
    <s v=""/>
    <s v=""/>
    <s v=""/>
    <s v=""/>
    <x v="12"/>
    <x v="2"/>
    <x v="0"/>
  </r>
  <r>
    <s v=""/>
    <x v="53"/>
    <x v="10"/>
    <x v="1"/>
    <x v="4"/>
    <n v="800234"/>
    <s v="Nyra Solen"/>
    <s v="Tessa Marrek"/>
    <s v=""/>
    <s v=""/>
    <s v=""/>
    <s v=""/>
    <x v="12"/>
    <x v="2"/>
    <x v="0"/>
  </r>
  <r>
    <s v=""/>
    <x v="53"/>
    <x v="8"/>
    <x v="3"/>
    <x v="4"/>
    <n v="837828"/>
    <s v="Alden Trask"/>
    <s v="Kael Thorne"/>
    <s v=""/>
    <s v=""/>
    <s v=""/>
    <s v=""/>
    <x v="12"/>
    <x v="2"/>
    <x v="0"/>
  </r>
  <r>
    <s v=""/>
    <x v="53"/>
    <x v="3"/>
    <x v="2"/>
    <x v="4"/>
    <n v="491540"/>
    <s v="Mira Voss"/>
    <s v="Isla Fenwick"/>
    <s v=""/>
    <s v=""/>
    <s v=""/>
    <s v=""/>
    <x v="12"/>
    <x v="2"/>
    <x v="0"/>
  </r>
  <r>
    <s v=""/>
    <x v="53"/>
    <x v="4"/>
    <x v="2"/>
    <x v="4"/>
    <n v="450713"/>
    <s v="Kellen Dorne"/>
    <s v="Draven Voss"/>
    <s v=""/>
    <s v=""/>
    <s v=""/>
    <s v=""/>
    <x v="12"/>
    <x v="2"/>
    <x v="0"/>
  </r>
  <r>
    <s v=""/>
    <x v="53"/>
    <x v="11"/>
    <x v="2"/>
    <x v="4"/>
    <n v="291467"/>
    <s v="Sarina Myles"/>
    <s v="Selene Crowe"/>
    <s v=""/>
    <s v=""/>
    <s v=""/>
    <s v=""/>
    <x v="12"/>
    <x v="2"/>
    <x v="0"/>
  </r>
  <r>
    <s v=""/>
    <x v="53"/>
    <x v="1"/>
    <x v="0"/>
    <x v="4"/>
    <n v="361871"/>
    <s v="Thane Calder"/>
    <s v="Lucan Storm"/>
    <s v=""/>
    <s v=""/>
    <s v=""/>
    <s v=""/>
    <x v="12"/>
    <x v="2"/>
    <x v="0"/>
  </r>
  <r>
    <s v=""/>
    <x v="53"/>
    <x v="2"/>
    <x v="1"/>
    <x v="4"/>
    <n v="268669"/>
    <s v="Elira Quinn"/>
    <s v="Ayla Torrin"/>
    <s v=""/>
    <s v=""/>
    <s v=""/>
    <s v=""/>
    <x v="12"/>
    <x v="2"/>
    <x v="0"/>
  </r>
  <r>
    <s v=""/>
    <x v="53"/>
    <x v="1"/>
    <x v="0"/>
    <x v="4"/>
    <n v="827764"/>
    <s v="Jarek Stone"/>
    <s v="Ronan Dusk"/>
    <s v=""/>
    <s v=""/>
    <s v=""/>
    <s v=""/>
    <x v="12"/>
    <x v="2"/>
    <x v="0"/>
  </r>
  <r>
    <s v=""/>
    <x v="53"/>
    <x v="10"/>
    <x v="1"/>
    <x v="4"/>
    <n v="606767"/>
    <s v="Liora Wren"/>
    <s v="Mina Locke"/>
    <s v=""/>
    <s v=""/>
    <s v=""/>
    <s v=""/>
    <x v="12"/>
    <x v="2"/>
    <x v="0"/>
  </r>
  <r>
    <s v=""/>
    <x v="53"/>
    <x v="0"/>
    <x v="0"/>
    <x v="4"/>
    <n v="320581"/>
    <s v="Damon Hales"/>
    <s v="Zane Myles"/>
    <s v=""/>
    <s v=""/>
    <s v=""/>
    <s v=""/>
    <x v="12"/>
    <x v="2"/>
    <x v="0"/>
  </r>
  <r>
    <s v=""/>
    <x v="53"/>
    <x v="7"/>
    <x v="2"/>
    <x v="4"/>
    <n v="354623"/>
    <s v="Tessa Korrin"/>
    <s v="Eira Calder"/>
    <s v=""/>
    <s v=""/>
    <s v=""/>
    <s v=""/>
    <x v="12"/>
    <x v="2"/>
    <x v="0"/>
  </r>
  <r>
    <s v=""/>
    <x v="53"/>
    <x v="1"/>
    <x v="0"/>
    <x v="4"/>
    <n v="483057"/>
    <s v="Rowan Velt"/>
    <s v="Talon Rowe"/>
    <s v=""/>
    <s v=""/>
    <s v=""/>
    <s v=""/>
    <x v="12"/>
    <x v="2"/>
    <x v="0"/>
  </r>
  <r>
    <s v=""/>
    <x v="53"/>
    <x v="3"/>
    <x v="2"/>
    <x v="4"/>
    <n v="423497"/>
    <s v="Nyra Solen"/>
    <s v="Silas Vale"/>
    <s v=""/>
    <s v=""/>
    <s v=""/>
    <s v=""/>
    <x v="12"/>
    <x v="2"/>
    <x v="0"/>
  </r>
  <r>
    <s v=""/>
    <x v="53"/>
    <x v="6"/>
    <x v="1"/>
    <x v="4"/>
    <n v="180723"/>
    <s v="Alden Trask"/>
    <s v="Vera Korrin"/>
    <s v=""/>
    <s v=""/>
    <s v=""/>
    <s v=""/>
    <x v="12"/>
    <x v="2"/>
    <x v="0"/>
  </r>
  <r>
    <s v=""/>
    <x v="53"/>
    <x v="6"/>
    <x v="1"/>
    <x v="4"/>
    <n v="497442"/>
    <s v="Mira Voss"/>
    <s v="Corin Nash"/>
    <s v=""/>
    <s v=""/>
    <s v=""/>
    <s v=""/>
    <x v="12"/>
    <x v="2"/>
    <x v="0"/>
  </r>
  <r>
    <s v=""/>
    <x v="53"/>
    <x v="11"/>
    <x v="2"/>
    <x v="4"/>
    <n v="932692"/>
    <s v="Kellen Dorne"/>
    <s v="Lyra Blayne"/>
    <s v=""/>
    <s v=""/>
    <s v=""/>
    <s v=""/>
    <x v="12"/>
    <x v="2"/>
    <x v="0"/>
  </r>
  <r>
    <s v=""/>
    <x v="53"/>
    <x v="0"/>
    <x v="0"/>
    <x v="4"/>
    <n v="369009"/>
    <s v="Sarina Myles"/>
    <s v="Bren Wren"/>
    <s v=""/>
    <s v=""/>
    <s v=""/>
    <s v=""/>
    <x v="12"/>
    <x v="2"/>
    <x v="0"/>
  </r>
  <r>
    <s v=""/>
    <x v="53"/>
    <x v="7"/>
    <x v="2"/>
    <x v="4"/>
    <n v="312525"/>
    <s v="Thane Calder"/>
    <s v="Nora Graye"/>
    <s v=""/>
    <s v=""/>
    <s v=""/>
    <s v=""/>
    <x v="12"/>
    <x v="2"/>
    <x v="0"/>
  </r>
  <r>
    <s v=""/>
    <x v="53"/>
    <x v="9"/>
    <x v="1"/>
    <x v="4"/>
    <n v="403875"/>
    <s v="Elira Quinn"/>
    <s v="Nyra Rael"/>
    <s v=""/>
    <s v=""/>
    <s v=""/>
    <s v=""/>
    <x v="12"/>
    <x v="2"/>
    <x v="0"/>
  </r>
  <r>
    <s v=""/>
    <x v="53"/>
    <x v="9"/>
    <x v="1"/>
    <x v="4"/>
    <n v="676320"/>
    <s v="Jarek Stone"/>
    <s v="Kellen Sable"/>
    <s v=""/>
    <s v=""/>
    <s v=""/>
    <s v=""/>
    <x v="12"/>
    <x v="2"/>
    <x v="0"/>
  </r>
  <r>
    <s v=""/>
    <x v="53"/>
    <x v="11"/>
    <x v="2"/>
    <x v="4"/>
    <n v="928694"/>
    <s v="Liora Wren"/>
    <s v="Tessa Marrek"/>
    <s v=""/>
    <s v=""/>
    <s v=""/>
    <s v=""/>
    <x v="12"/>
    <x v="2"/>
    <x v="0"/>
  </r>
  <r>
    <s v=""/>
    <x v="53"/>
    <x v="4"/>
    <x v="2"/>
    <x v="4"/>
    <n v="459778"/>
    <s v="Damon Hales"/>
    <s v="Kael Thorne"/>
    <s v=""/>
    <s v=""/>
    <s v=""/>
    <s v=""/>
    <x v="12"/>
    <x v="2"/>
    <x v="0"/>
  </r>
  <r>
    <s v=""/>
    <x v="53"/>
    <x v="1"/>
    <x v="0"/>
    <x v="4"/>
    <n v="498520"/>
    <s v="Tessa Korrin"/>
    <s v="Isla Fenwick"/>
    <s v=""/>
    <s v=""/>
    <s v=""/>
    <s v=""/>
    <x v="12"/>
    <x v="2"/>
    <x v="0"/>
  </r>
  <r>
    <s v=""/>
    <x v="53"/>
    <x v="8"/>
    <x v="3"/>
    <x v="4"/>
    <n v="631554"/>
    <s v="Rowan Velt"/>
    <s v="Draven Voss"/>
    <s v=""/>
    <s v=""/>
    <s v=""/>
    <s v=""/>
    <x v="12"/>
    <x v="2"/>
    <x v="0"/>
  </r>
  <r>
    <s v=""/>
    <x v="53"/>
    <x v="10"/>
    <x v="1"/>
    <x v="4"/>
    <n v="515315"/>
    <s v="Nyra Solen"/>
    <s v="Selene Crowe"/>
    <s v=""/>
    <s v=""/>
    <s v=""/>
    <s v=""/>
    <x v="12"/>
    <x v="2"/>
    <x v="0"/>
  </r>
  <r>
    <s v=""/>
    <x v="53"/>
    <x v="0"/>
    <x v="0"/>
    <x v="4"/>
    <n v="652549"/>
    <s v="Alden Trask"/>
    <s v="Lucan Storm"/>
    <s v=""/>
    <s v=""/>
    <s v=""/>
    <s v=""/>
    <x v="12"/>
    <x v="2"/>
    <x v="0"/>
  </r>
  <r>
    <s v=""/>
    <x v="53"/>
    <x v="0"/>
    <x v="0"/>
    <x v="4"/>
    <n v="183665"/>
    <s v="Mira Voss"/>
    <s v="Ayla Torrin"/>
    <s v=""/>
    <s v=""/>
    <s v=""/>
    <s v=""/>
    <x v="12"/>
    <x v="2"/>
    <x v="0"/>
  </r>
  <r>
    <s v=""/>
    <x v="53"/>
    <x v="11"/>
    <x v="2"/>
    <x v="4"/>
    <n v="850232"/>
    <s v="Kellen Dorne"/>
    <s v="Ronan Dusk"/>
    <s v=""/>
    <s v=""/>
    <s v=""/>
    <s v=""/>
    <x v="12"/>
    <x v="2"/>
    <x v="0"/>
  </r>
  <r>
    <s v=""/>
    <x v="53"/>
    <x v="4"/>
    <x v="2"/>
    <x v="4"/>
    <n v="656344"/>
    <s v="Sarina Myles"/>
    <s v="Mina Locke"/>
    <s v=""/>
    <s v=""/>
    <s v=""/>
    <s v=""/>
    <x v="12"/>
    <x v="2"/>
    <x v="0"/>
  </r>
  <r>
    <s v=""/>
    <x v="53"/>
    <x v="3"/>
    <x v="2"/>
    <x v="4"/>
    <n v="637100"/>
    <s v="Thane Calder"/>
    <s v="Zane Myles"/>
    <s v=""/>
    <s v=""/>
    <s v=""/>
    <s v=""/>
    <x v="12"/>
    <x v="2"/>
    <x v="0"/>
  </r>
  <r>
    <s v=""/>
    <x v="53"/>
    <x v="6"/>
    <x v="1"/>
    <x v="4"/>
    <n v="649270"/>
    <s v="Elira Quinn"/>
    <s v="Eira Calder"/>
    <s v=""/>
    <s v=""/>
    <s v=""/>
    <s v=""/>
    <x v="12"/>
    <x v="2"/>
    <x v="0"/>
  </r>
  <r>
    <s v=""/>
    <x v="53"/>
    <x v="0"/>
    <x v="0"/>
    <x v="4"/>
    <n v="186857"/>
    <s v="Jarek Stone"/>
    <s v="Talon Rowe"/>
    <s v=""/>
    <s v=""/>
    <s v=""/>
    <s v=""/>
    <x v="12"/>
    <x v="2"/>
    <x v="0"/>
  </r>
  <r>
    <s v=""/>
    <x v="53"/>
    <x v="6"/>
    <x v="1"/>
    <x v="4"/>
    <n v="720416"/>
    <s v="Liora Wren"/>
    <s v="Silas Vale"/>
    <s v=""/>
    <s v=""/>
    <s v=""/>
    <s v=""/>
    <x v="12"/>
    <x v="2"/>
    <x v="0"/>
  </r>
  <r>
    <s v=""/>
    <x v="53"/>
    <x v="5"/>
    <x v="1"/>
    <x v="4"/>
    <n v="798394"/>
    <s v="Damon Hales"/>
    <s v="Vera Korrin"/>
    <s v=""/>
    <s v=""/>
    <s v=""/>
    <s v=""/>
    <x v="12"/>
    <x v="2"/>
    <x v="0"/>
  </r>
  <r>
    <s v=""/>
    <x v="53"/>
    <x v="3"/>
    <x v="2"/>
    <x v="4"/>
    <n v="849757"/>
    <s v="Tessa Korrin"/>
    <s v="Corin Nash"/>
    <s v=""/>
    <s v=""/>
    <s v=""/>
    <s v=""/>
    <x v="12"/>
    <x v="2"/>
    <x v="0"/>
  </r>
  <r>
    <s v=""/>
    <x v="53"/>
    <x v="0"/>
    <x v="0"/>
    <x v="4"/>
    <n v="960895"/>
    <s v="Rowan Velt"/>
    <s v="Lyra Blayne"/>
    <s v=""/>
    <s v=""/>
    <s v=""/>
    <s v=""/>
    <x v="12"/>
    <x v="2"/>
    <x v="0"/>
  </r>
  <r>
    <s v=""/>
    <x v="53"/>
    <x v="11"/>
    <x v="2"/>
    <x v="4"/>
    <n v="198084"/>
    <s v="Nyra Solen"/>
    <s v="Bren Wren"/>
    <s v=""/>
    <s v=""/>
    <s v=""/>
    <s v=""/>
    <x v="12"/>
    <x v="2"/>
    <x v="0"/>
  </r>
  <r>
    <s v=""/>
    <x v="53"/>
    <x v="6"/>
    <x v="1"/>
    <x v="4"/>
    <n v="575652"/>
    <s v="Alden Trask"/>
    <s v="Nora Graye"/>
    <s v=""/>
    <s v=""/>
    <s v=""/>
    <s v=""/>
    <x v="12"/>
    <x v="2"/>
    <x v="0"/>
  </r>
  <r>
    <s v=""/>
    <x v="53"/>
    <x v="9"/>
    <x v="1"/>
    <x v="4"/>
    <n v="798624"/>
    <s v="Mira Voss"/>
    <s v="Nyra Rael"/>
    <s v=""/>
    <s v=""/>
    <s v=""/>
    <s v=""/>
    <x v="12"/>
    <x v="2"/>
    <x v="0"/>
  </r>
  <r>
    <s v=""/>
    <x v="53"/>
    <x v="2"/>
    <x v="1"/>
    <x v="4"/>
    <n v="320550"/>
    <s v="Kellen Dorne"/>
    <s v="Kellen Sable"/>
    <s v=""/>
    <s v=""/>
    <s v=""/>
    <s v=""/>
    <x v="12"/>
    <x v="2"/>
    <x v="0"/>
  </r>
  <r>
    <s v=""/>
    <x v="53"/>
    <x v="10"/>
    <x v="1"/>
    <x v="4"/>
    <n v="367107"/>
    <s v="Sarina Myles"/>
    <s v="Tessa Marrek"/>
    <s v=""/>
    <s v=""/>
    <s v=""/>
    <s v=""/>
    <x v="12"/>
    <x v="2"/>
    <x v="0"/>
  </r>
  <r>
    <s v=""/>
    <x v="53"/>
    <x v="4"/>
    <x v="2"/>
    <x v="4"/>
    <n v="981680"/>
    <s v="Thane Calder"/>
    <s v="Kael Thorne"/>
    <s v=""/>
    <s v=""/>
    <s v=""/>
    <s v=""/>
    <x v="12"/>
    <x v="2"/>
    <x v="0"/>
  </r>
  <r>
    <s v=""/>
    <x v="53"/>
    <x v="10"/>
    <x v="1"/>
    <x v="4"/>
    <n v="903576"/>
    <s v="Elira Quinn"/>
    <s v="Isla Fenwick"/>
    <s v=""/>
    <s v=""/>
    <s v=""/>
    <s v=""/>
    <x v="12"/>
    <x v="2"/>
    <x v="0"/>
  </r>
  <r>
    <s v=""/>
    <x v="53"/>
    <x v="2"/>
    <x v="1"/>
    <x v="4"/>
    <n v="320512"/>
    <s v="Jarek Stone"/>
    <s v="Draven Voss"/>
    <s v=""/>
    <s v=""/>
    <s v=""/>
    <s v=""/>
    <x v="12"/>
    <x v="2"/>
    <x v="0"/>
  </r>
  <r>
    <s v=""/>
    <x v="53"/>
    <x v="1"/>
    <x v="0"/>
    <x v="4"/>
    <n v="828871"/>
    <s v="Liora Wren"/>
    <s v="Selene Crowe"/>
    <s v=""/>
    <s v=""/>
    <s v=""/>
    <s v=""/>
    <x v="12"/>
    <x v="2"/>
    <x v="0"/>
  </r>
  <r>
    <s v=""/>
    <x v="53"/>
    <x v="3"/>
    <x v="2"/>
    <x v="4"/>
    <n v="184648"/>
    <s v="Damon Hales"/>
    <s v="Lucan Storm"/>
    <s v=""/>
    <s v=""/>
    <s v=""/>
    <s v=""/>
    <x v="12"/>
    <x v="2"/>
    <x v="0"/>
  </r>
  <r>
    <s v=""/>
    <x v="53"/>
    <x v="6"/>
    <x v="1"/>
    <x v="4"/>
    <n v="183372"/>
    <s v="Tessa Korrin"/>
    <s v="Ayla Torrin"/>
    <s v=""/>
    <s v=""/>
    <s v=""/>
    <s v=""/>
    <x v="12"/>
    <x v="2"/>
    <x v="0"/>
  </r>
  <r>
    <s v=""/>
    <x v="53"/>
    <x v="2"/>
    <x v="1"/>
    <x v="4"/>
    <n v="137719"/>
    <s v="Rowan Velt"/>
    <s v="Ronan Dusk"/>
    <s v=""/>
    <s v=""/>
    <s v=""/>
    <s v=""/>
    <x v="12"/>
    <x v="2"/>
    <x v="0"/>
  </r>
  <r>
    <s v=""/>
    <x v="53"/>
    <x v="11"/>
    <x v="2"/>
    <x v="4"/>
    <n v="797079"/>
    <s v="Nyra Solen"/>
    <s v="Mina Locke"/>
    <s v=""/>
    <s v=""/>
    <s v=""/>
    <s v=""/>
    <x v="12"/>
    <x v="2"/>
    <x v="0"/>
  </r>
  <r>
    <s v=""/>
    <x v="53"/>
    <x v="5"/>
    <x v="1"/>
    <x v="4"/>
    <n v="881913"/>
    <s v="Alden Trask"/>
    <s v="Zane Myles"/>
    <s v=""/>
    <s v=""/>
    <s v=""/>
    <s v=""/>
    <x v="12"/>
    <x v="2"/>
    <x v="0"/>
  </r>
  <r>
    <s v=""/>
    <x v="53"/>
    <x v="0"/>
    <x v="0"/>
    <x v="4"/>
    <n v="644786"/>
    <s v="Mira Voss"/>
    <s v="Eira Calder"/>
    <s v=""/>
    <s v=""/>
    <s v=""/>
    <s v=""/>
    <x v="12"/>
    <x v="2"/>
    <x v="0"/>
  </r>
  <r>
    <s v=""/>
    <x v="53"/>
    <x v="1"/>
    <x v="0"/>
    <x v="4"/>
    <n v="580063"/>
    <s v="Kellen Dorne"/>
    <s v="Talon Rowe"/>
    <s v=""/>
    <s v=""/>
    <s v=""/>
    <s v=""/>
    <x v="12"/>
    <x v="2"/>
    <x v="0"/>
  </r>
  <r>
    <s v=""/>
    <x v="53"/>
    <x v="9"/>
    <x v="1"/>
    <x v="4"/>
    <n v="840773"/>
    <s v="Sarina Myles"/>
    <s v="Silas Vale"/>
    <s v=""/>
    <s v=""/>
    <s v=""/>
    <s v=""/>
    <x v="12"/>
    <x v="2"/>
    <x v="0"/>
  </r>
  <r>
    <s v=""/>
    <x v="53"/>
    <x v="1"/>
    <x v="0"/>
    <x v="4"/>
    <n v="685390"/>
    <s v="Thane Calder"/>
    <s v="Vera Korrin"/>
    <s v=""/>
    <s v=""/>
    <s v=""/>
    <s v=""/>
    <x v="12"/>
    <x v="2"/>
    <x v="0"/>
  </r>
  <r>
    <s v=""/>
    <x v="53"/>
    <x v="6"/>
    <x v="1"/>
    <x v="4"/>
    <n v="442761"/>
    <s v="Elira Quinn"/>
    <s v="Corin Nash"/>
    <s v=""/>
    <s v=""/>
    <s v=""/>
    <s v=""/>
    <x v="12"/>
    <x v="2"/>
    <x v="0"/>
  </r>
  <r>
    <s v=""/>
    <x v="53"/>
    <x v="0"/>
    <x v="0"/>
    <x v="4"/>
    <n v="893708"/>
    <s v="Jarek Stone"/>
    <s v="Lyra Blayne"/>
    <s v=""/>
    <s v=""/>
    <s v=""/>
    <s v=""/>
    <x v="12"/>
    <x v="2"/>
    <x v="0"/>
  </r>
  <r>
    <s v=""/>
    <x v="53"/>
    <x v="8"/>
    <x v="3"/>
    <x v="4"/>
    <n v="369044"/>
    <s v="Liora Wren"/>
    <s v="Bren Wren"/>
    <s v=""/>
    <s v=""/>
    <s v=""/>
    <s v=""/>
    <x v="12"/>
    <x v="2"/>
    <x v="0"/>
  </r>
  <r>
    <s v=""/>
    <x v="53"/>
    <x v="2"/>
    <x v="1"/>
    <x v="4"/>
    <n v="726449"/>
    <s v="Damon Hales"/>
    <s v="Nora Graye"/>
    <s v=""/>
    <s v=""/>
    <s v=""/>
    <s v=""/>
    <x v="12"/>
    <x v="2"/>
    <x v="0"/>
  </r>
  <r>
    <s v=""/>
    <x v="53"/>
    <x v="2"/>
    <x v="1"/>
    <x v="4"/>
    <n v="730377"/>
    <s v="Tessa Korrin"/>
    <s v="Nyra Rael"/>
    <s v=""/>
    <s v=""/>
    <s v=""/>
    <s v=""/>
    <x v="12"/>
    <x v="2"/>
    <x v="0"/>
  </r>
  <r>
    <s v=""/>
    <x v="53"/>
    <x v="3"/>
    <x v="2"/>
    <x v="4"/>
    <n v="457117"/>
    <s v="Rowan Velt"/>
    <s v="Kellen Sable"/>
    <s v=""/>
    <s v=""/>
    <s v=""/>
    <s v=""/>
    <x v="12"/>
    <x v="2"/>
    <x v="0"/>
  </r>
  <r>
    <s v=""/>
    <x v="53"/>
    <x v="5"/>
    <x v="1"/>
    <x v="4"/>
    <n v="446116"/>
    <s v="Nyra Solen"/>
    <s v="Tessa Marrek"/>
    <s v=""/>
    <s v=""/>
    <s v=""/>
    <s v=""/>
    <x v="12"/>
    <x v="2"/>
    <x v="0"/>
  </r>
  <r>
    <s v=""/>
    <x v="53"/>
    <x v="11"/>
    <x v="2"/>
    <x v="4"/>
    <n v="547936"/>
    <s v="Alden Trask"/>
    <s v="Kael Thorne"/>
    <s v=""/>
    <s v=""/>
    <s v=""/>
    <s v=""/>
    <x v="12"/>
    <x v="2"/>
    <x v="0"/>
  </r>
  <r>
    <s v=""/>
    <x v="53"/>
    <x v="8"/>
    <x v="3"/>
    <x v="4"/>
    <n v="450898"/>
    <s v="Mira Voss"/>
    <s v="Isla Fenwick"/>
    <s v=""/>
    <s v=""/>
    <s v=""/>
    <s v=""/>
    <x v="12"/>
    <x v="2"/>
    <x v="0"/>
  </r>
  <r>
    <s v=""/>
    <x v="53"/>
    <x v="7"/>
    <x v="2"/>
    <x v="4"/>
    <n v="762687"/>
    <s v="Kellen Dorne"/>
    <s v="Draven Voss"/>
    <s v=""/>
    <s v=""/>
    <s v=""/>
    <s v=""/>
    <x v="12"/>
    <x v="2"/>
    <x v="0"/>
  </r>
  <r>
    <s v=""/>
    <x v="53"/>
    <x v="9"/>
    <x v="1"/>
    <x v="4"/>
    <n v="862722"/>
    <s v="Sarina Myles"/>
    <s v="Selene Crowe"/>
    <s v=""/>
    <s v=""/>
    <s v=""/>
    <s v=""/>
    <x v="12"/>
    <x v="2"/>
    <x v="0"/>
  </r>
  <r>
    <s v=""/>
    <x v="53"/>
    <x v="2"/>
    <x v="1"/>
    <x v="4"/>
    <n v="954695"/>
    <s v="Thane Calder"/>
    <s v="Lucan Storm"/>
    <s v=""/>
    <s v=""/>
    <s v=""/>
    <s v=""/>
    <x v="12"/>
    <x v="2"/>
    <x v="0"/>
  </r>
  <r>
    <s v=""/>
    <x v="53"/>
    <x v="0"/>
    <x v="0"/>
    <x v="4"/>
    <n v="948823"/>
    <s v="Elira Quinn"/>
    <s v="Ayla Torrin"/>
    <s v=""/>
    <s v=""/>
    <s v=""/>
    <s v=""/>
    <x v="12"/>
    <x v="2"/>
    <x v="0"/>
  </r>
  <r>
    <s v=""/>
    <x v="53"/>
    <x v="1"/>
    <x v="0"/>
    <x v="4"/>
    <n v="956140"/>
    <s v="Jarek Stone"/>
    <s v="Ronan Dusk"/>
    <s v=""/>
    <s v=""/>
    <s v=""/>
    <s v=""/>
    <x v="12"/>
    <x v="2"/>
    <x v="0"/>
  </r>
  <r>
    <s v=""/>
    <x v="53"/>
    <x v="11"/>
    <x v="2"/>
    <x v="4"/>
    <n v="716648"/>
    <s v="Liora Wren"/>
    <s v="Mina Locke"/>
    <s v=""/>
    <s v=""/>
    <s v=""/>
    <s v=""/>
    <x v="12"/>
    <x v="2"/>
    <x v="0"/>
  </r>
  <r>
    <s v=""/>
    <x v="53"/>
    <x v="4"/>
    <x v="2"/>
    <x v="4"/>
    <n v="413160"/>
    <s v="Damon Hales"/>
    <s v="Zane Myles"/>
    <s v=""/>
    <s v=""/>
    <s v=""/>
    <s v=""/>
    <x v="12"/>
    <x v="2"/>
    <x v="0"/>
  </r>
  <r>
    <s v=""/>
    <x v="53"/>
    <x v="9"/>
    <x v="1"/>
    <x v="4"/>
    <n v="706415"/>
    <s v="Tessa Korrin"/>
    <s v="Eira Calder"/>
    <s v=""/>
    <s v=""/>
    <s v=""/>
    <s v=""/>
    <x v="12"/>
    <x v="2"/>
    <x v="0"/>
  </r>
  <r>
    <s v=""/>
    <x v="53"/>
    <x v="4"/>
    <x v="2"/>
    <x v="4"/>
    <n v="391917"/>
    <s v="Rowan Velt"/>
    <s v="Talon Rowe"/>
    <s v=""/>
    <s v=""/>
    <s v=""/>
    <s v=""/>
    <x v="12"/>
    <x v="2"/>
    <x v="0"/>
  </r>
  <r>
    <s v=""/>
    <x v="53"/>
    <x v="4"/>
    <x v="2"/>
    <x v="4"/>
    <n v="725597"/>
    <s v="Nyra Solen"/>
    <s v="Silas Vale"/>
    <s v=""/>
    <s v=""/>
    <s v=""/>
    <s v=""/>
    <x v="12"/>
    <x v="2"/>
    <x v="0"/>
  </r>
  <r>
    <s v=""/>
    <x v="53"/>
    <x v="8"/>
    <x v="3"/>
    <x v="4"/>
    <n v="945069"/>
    <s v="Alden Trask"/>
    <s v="Vera Korrin"/>
    <s v=""/>
    <s v=""/>
    <s v=""/>
    <s v=""/>
    <x v="12"/>
    <x v="2"/>
    <x v="0"/>
  </r>
  <r>
    <s v=""/>
    <x v="53"/>
    <x v="10"/>
    <x v="1"/>
    <x v="4"/>
    <n v="267909"/>
    <s v="Mira Voss"/>
    <s v="Corin Nash"/>
    <s v=""/>
    <s v=""/>
    <s v=""/>
    <s v=""/>
    <x v="12"/>
    <x v="2"/>
    <x v="0"/>
  </r>
  <r>
    <s v=""/>
    <x v="53"/>
    <x v="8"/>
    <x v="3"/>
    <x v="4"/>
    <n v="367658"/>
    <s v="Kellen Dorne"/>
    <s v="Lyra Blayne"/>
    <s v=""/>
    <s v=""/>
    <s v=""/>
    <s v=""/>
    <x v="12"/>
    <x v="2"/>
    <x v="0"/>
  </r>
  <r>
    <s v=""/>
    <x v="53"/>
    <x v="11"/>
    <x v="2"/>
    <x v="4"/>
    <n v="953169"/>
    <s v="Sarina Myles"/>
    <s v="Bren Wren"/>
    <s v=""/>
    <s v=""/>
    <s v=""/>
    <s v=""/>
    <x v="12"/>
    <x v="2"/>
    <x v="0"/>
  </r>
  <r>
    <s v=""/>
    <x v="53"/>
    <x v="7"/>
    <x v="2"/>
    <x v="4"/>
    <n v="667539"/>
    <s v="Thane Calder"/>
    <s v="Nora Graye"/>
    <s v=""/>
    <s v=""/>
    <s v=""/>
    <s v=""/>
    <x v="12"/>
    <x v="2"/>
    <x v="0"/>
  </r>
  <r>
    <s v=""/>
    <x v="53"/>
    <x v="7"/>
    <x v="2"/>
    <x v="4"/>
    <n v="855124"/>
    <s v="Elira Quinn"/>
    <s v="Nyra Rael"/>
    <s v=""/>
    <s v=""/>
    <s v=""/>
    <s v=""/>
    <x v="12"/>
    <x v="2"/>
    <x v="0"/>
  </r>
  <r>
    <s v=""/>
    <x v="53"/>
    <x v="1"/>
    <x v="0"/>
    <x v="4"/>
    <n v="139153"/>
    <s v="Jarek Stone"/>
    <s v="Kellen Sable"/>
    <s v=""/>
    <s v=""/>
    <s v=""/>
    <s v=""/>
    <x v="12"/>
    <x v="2"/>
    <x v="0"/>
  </r>
  <r>
    <s v=""/>
    <x v="53"/>
    <x v="10"/>
    <x v="1"/>
    <x v="4"/>
    <n v="428173"/>
    <s v="Liora Wren"/>
    <s v="Tessa Marrek"/>
    <s v=""/>
    <s v=""/>
    <s v=""/>
    <s v=""/>
    <x v="12"/>
    <x v="2"/>
    <x v="0"/>
  </r>
  <r>
    <s v=""/>
    <x v="53"/>
    <x v="1"/>
    <x v="0"/>
    <x v="4"/>
    <n v="933785"/>
    <s v="Damon Hales"/>
    <s v="Kael Thorne"/>
    <s v=""/>
    <s v=""/>
    <s v=""/>
    <s v=""/>
    <x v="12"/>
    <x v="2"/>
    <x v="0"/>
  </r>
  <r>
    <s v=""/>
    <x v="53"/>
    <x v="7"/>
    <x v="2"/>
    <x v="4"/>
    <n v="551093"/>
    <s v="Tessa Korrin"/>
    <s v="Isla Fenwick"/>
    <s v=""/>
    <s v=""/>
    <s v=""/>
    <s v=""/>
    <x v="12"/>
    <x v="2"/>
    <x v="0"/>
  </r>
  <r>
    <s v=""/>
    <x v="53"/>
    <x v="3"/>
    <x v="2"/>
    <x v="4"/>
    <n v="880977"/>
    <s v="Rowan Velt"/>
    <s v="Draven Voss"/>
    <s v=""/>
    <s v=""/>
    <s v=""/>
    <s v=""/>
    <x v="12"/>
    <x v="2"/>
    <x v="0"/>
  </r>
  <r>
    <s v=""/>
    <x v="53"/>
    <x v="0"/>
    <x v="0"/>
    <x v="4"/>
    <n v="422595"/>
    <s v="Nyra Solen"/>
    <s v="Selene Crowe"/>
    <s v=""/>
    <s v=""/>
    <s v=""/>
    <s v=""/>
    <x v="12"/>
    <x v="2"/>
    <x v="0"/>
  </r>
  <r>
    <s v=""/>
    <x v="53"/>
    <x v="0"/>
    <x v="0"/>
    <x v="4"/>
    <n v="636204"/>
    <s v="Alden Trask"/>
    <s v="Lucan Storm"/>
    <s v=""/>
    <s v=""/>
    <s v=""/>
    <s v=""/>
    <x v="12"/>
    <x v="2"/>
    <x v="0"/>
  </r>
  <r>
    <s v=""/>
    <x v="53"/>
    <x v="9"/>
    <x v="1"/>
    <x v="4"/>
    <n v="631369"/>
    <s v="Mira Voss"/>
    <s v="Ayla Torrin"/>
    <s v=""/>
    <s v=""/>
    <s v=""/>
    <s v=""/>
    <x v="12"/>
    <x v="2"/>
    <x v="0"/>
  </r>
  <r>
    <s v=""/>
    <x v="53"/>
    <x v="5"/>
    <x v="1"/>
    <x v="4"/>
    <n v="940461"/>
    <s v="Kellen Dorne"/>
    <s v="Ronan Dusk"/>
    <s v=""/>
    <s v=""/>
    <s v=""/>
    <s v=""/>
    <x v="12"/>
    <x v="2"/>
    <x v="0"/>
  </r>
  <r>
    <s v=""/>
    <x v="53"/>
    <x v="0"/>
    <x v="0"/>
    <x v="4"/>
    <n v="789122"/>
    <s v="Sarina Myles"/>
    <s v="Mina Locke"/>
    <s v=""/>
    <s v=""/>
    <s v=""/>
    <s v=""/>
    <x v="12"/>
    <x v="2"/>
    <x v="0"/>
  </r>
  <r>
    <s v=""/>
    <x v="53"/>
    <x v="7"/>
    <x v="2"/>
    <x v="4"/>
    <n v="298513"/>
    <s v="Thane Calder"/>
    <s v="Zane Myles"/>
    <s v=""/>
    <s v=""/>
    <s v=""/>
    <s v=""/>
    <x v="12"/>
    <x v="2"/>
    <x v="0"/>
  </r>
  <r>
    <s v=""/>
    <x v="53"/>
    <x v="11"/>
    <x v="2"/>
    <x v="4"/>
    <n v="588791"/>
    <s v="Elira Quinn"/>
    <s v="Eira Calder"/>
    <s v=""/>
    <s v=""/>
    <s v=""/>
    <s v=""/>
    <x v="12"/>
    <x v="2"/>
    <x v="0"/>
  </r>
  <r>
    <s v=""/>
    <x v="53"/>
    <x v="1"/>
    <x v="0"/>
    <x v="4"/>
    <n v="905515"/>
    <s v="Jarek Stone"/>
    <s v="Talon Rowe"/>
    <s v=""/>
    <s v=""/>
    <s v=""/>
    <s v=""/>
    <x v="12"/>
    <x v="2"/>
    <x v="0"/>
  </r>
  <r>
    <s v=""/>
    <x v="53"/>
    <x v="3"/>
    <x v="2"/>
    <x v="4"/>
    <n v="166601"/>
    <s v="Liora Wren"/>
    <s v="Silas Vale"/>
    <s v=""/>
    <s v=""/>
    <s v=""/>
    <s v=""/>
    <x v="12"/>
    <x v="2"/>
    <x v="0"/>
  </r>
  <r>
    <s v=""/>
    <x v="53"/>
    <x v="7"/>
    <x v="2"/>
    <x v="4"/>
    <n v="484077"/>
    <s v="Damon Hales"/>
    <s v="Vera Korrin"/>
    <s v=""/>
    <s v=""/>
    <s v=""/>
    <s v=""/>
    <x v="12"/>
    <x v="2"/>
    <x v="0"/>
  </r>
  <r>
    <s v=""/>
    <x v="53"/>
    <x v="11"/>
    <x v="2"/>
    <x v="4"/>
    <n v="536490"/>
    <s v="Tessa Korrin"/>
    <s v="Corin Nash"/>
    <s v=""/>
    <s v=""/>
    <s v=""/>
    <s v=""/>
    <x v="12"/>
    <x v="2"/>
    <x v="0"/>
  </r>
  <r>
    <s v=""/>
    <x v="53"/>
    <x v="7"/>
    <x v="2"/>
    <x v="4"/>
    <n v="589617"/>
    <s v="Rowan Velt"/>
    <s v="Lyra Blayne"/>
    <s v=""/>
    <s v=""/>
    <s v=""/>
    <s v=""/>
    <x v="12"/>
    <x v="2"/>
    <x v="0"/>
  </r>
  <r>
    <s v=""/>
    <x v="53"/>
    <x v="5"/>
    <x v="1"/>
    <x v="4"/>
    <n v="145778"/>
    <s v="Nyra Solen"/>
    <s v="Bren Wren"/>
    <s v=""/>
    <s v=""/>
    <s v=""/>
    <s v=""/>
    <x v="12"/>
    <x v="2"/>
    <x v="0"/>
  </r>
  <r>
    <s v=""/>
    <x v="53"/>
    <x v="2"/>
    <x v="1"/>
    <x v="4"/>
    <n v="360095"/>
    <s v="Alden Trask"/>
    <s v="Nora Graye"/>
    <s v=""/>
    <s v=""/>
    <s v=""/>
    <s v=""/>
    <x v="12"/>
    <x v="2"/>
    <x v="0"/>
  </r>
  <r>
    <s v=""/>
    <x v="53"/>
    <x v="10"/>
    <x v="1"/>
    <x v="4"/>
    <n v="615584"/>
    <s v="Mira Voss"/>
    <s v="Nyra Rael"/>
    <s v=""/>
    <s v=""/>
    <s v=""/>
    <s v=""/>
    <x v="12"/>
    <x v="2"/>
    <x v="0"/>
  </r>
  <r>
    <s v=""/>
    <x v="53"/>
    <x v="11"/>
    <x v="2"/>
    <x v="4"/>
    <n v="301303"/>
    <s v="Kellen Dorne"/>
    <s v="Kellen Sable"/>
    <s v=""/>
    <s v=""/>
    <s v=""/>
    <s v=""/>
    <x v="12"/>
    <x v="2"/>
    <x v="0"/>
  </r>
  <r>
    <s v=""/>
    <x v="53"/>
    <x v="4"/>
    <x v="2"/>
    <x v="4"/>
    <n v="678738"/>
    <s v="Sarina Myles"/>
    <s v="Tessa Marrek"/>
    <s v=""/>
    <s v=""/>
    <s v=""/>
    <s v=""/>
    <x v="12"/>
    <x v="2"/>
    <x v="0"/>
  </r>
  <r>
    <s v=""/>
    <x v="53"/>
    <x v="11"/>
    <x v="2"/>
    <x v="4"/>
    <n v="597116"/>
    <s v="Thane Calder"/>
    <s v="Kael Thorne"/>
    <s v=""/>
    <s v=""/>
    <s v=""/>
    <s v=""/>
    <x v="12"/>
    <x v="2"/>
    <x v="0"/>
  </r>
  <r>
    <s v=""/>
    <x v="53"/>
    <x v="10"/>
    <x v="1"/>
    <x v="4"/>
    <n v="446903"/>
    <s v="Elira Quinn"/>
    <s v="Isla Fenwick"/>
    <s v=""/>
    <s v=""/>
    <s v=""/>
    <s v=""/>
    <x v="12"/>
    <x v="2"/>
    <x v="0"/>
  </r>
  <r>
    <s v=""/>
    <x v="53"/>
    <x v="3"/>
    <x v="2"/>
    <x v="4"/>
    <n v="788574"/>
    <s v="Jarek Stone"/>
    <s v="Draven Voss"/>
    <s v=""/>
    <s v=""/>
    <s v=""/>
    <s v=""/>
    <x v="12"/>
    <x v="2"/>
    <x v="0"/>
  </r>
  <r>
    <s v=""/>
    <x v="53"/>
    <x v="0"/>
    <x v="0"/>
    <x v="4"/>
    <n v="938499"/>
    <s v="Liora Wren"/>
    <s v="Selene Crowe"/>
    <s v=""/>
    <s v=""/>
    <s v=""/>
    <s v=""/>
    <x v="12"/>
    <x v="2"/>
    <x v="0"/>
  </r>
  <r>
    <s v=""/>
    <x v="53"/>
    <x v="11"/>
    <x v="2"/>
    <x v="4"/>
    <n v="674967"/>
    <s v="Damon Hales"/>
    <s v="Lucan Storm"/>
    <s v=""/>
    <s v=""/>
    <s v=""/>
    <s v=""/>
    <x v="12"/>
    <x v="2"/>
    <x v="0"/>
  </r>
  <r>
    <s v=""/>
    <x v="53"/>
    <x v="2"/>
    <x v="1"/>
    <x v="4"/>
    <n v="638036"/>
    <s v="Tessa Korrin"/>
    <s v="Ayla Torrin"/>
    <s v=""/>
    <s v=""/>
    <s v=""/>
    <s v=""/>
    <x v="12"/>
    <x v="2"/>
    <x v="0"/>
  </r>
  <r>
    <s v=""/>
    <x v="53"/>
    <x v="3"/>
    <x v="2"/>
    <x v="4"/>
    <n v="797530"/>
    <s v="Rowan Velt"/>
    <s v="Ronan Dusk"/>
    <s v=""/>
    <s v=""/>
    <s v=""/>
    <s v=""/>
    <x v="12"/>
    <x v="2"/>
    <x v="0"/>
  </r>
  <r>
    <s v=""/>
    <x v="53"/>
    <x v="1"/>
    <x v="0"/>
    <x v="4"/>
    <n v="877017"/>
    <s v="Nyra Solen"/>
    <s v="Mina Locke"/>
    <s v=""/>
    <s v=""/>
    <s v=""/>
    <s v=""/>
    <x v="12"/>
    <x v="2"/>
    <x v="0"/>
  </r>
  <r>
    <s v=""/>
    <x v="53"/>
    <x v="1"/>
    <x v="0"/>
    <x v="4"/>
    <n v="335258"/>
    <s v="Alden Trask"/>
    <s v="Zane Myles"/>
    <s v=""/>
    <s v=""/>
    <s v=""/>
    <s v=""/>
    <x v="12"/>
    <x v="2"/>
    <x v="0"/>
  </r>
  <r>
    <s v=""/>
    <x v="53"/>
    <x v="3"/>
    <x v="2"/>
    <x v="4"/>
    <n v="633943"/>
    <s v="Mira Voss"/>
    <s v="Eira Calder"/>
    <s v=""/>
    <s v=""/>
    <s v=""/>
    <s v=""/>
    <x v="12"/>
    <x v="2"/>
    <x v="0"/>
  </r>
  <r>
    <s v=""/>
    <x v="53"/>
    <x v="10"/>
    <x v="1"/>
    <x v="4"/>
    <n v="714322"/>
    <s v="Kellen Dorne"/>
    <s v="Talon Rowe"/>
    <s v=""/>
    <s v=""/>
    <s v=""/>
    <s v=""/>
    <x v="12"/>
    <x v="2"/>
    <x v="0"/>
  </r>
  <r>
    <s v=""/>
    <x v="53"/>
    <x v="3"/>
    <x v="2"/>
    <x v="4"/>
    <n v="676116"/>
    <s v="Sarina Myles"/>
    <s v="Silas Vale"/>
    <s v=""/>
    <s v=""/>
    <s v=""/>
    <s v=""/>
    <x v="12"/>
    <x v="2"/>
    <x v="0"/>
  </r>
  <r>
    <s v=""/>
    <x v="53"/>
    <x v="3"/>
    <x v="2"/>
    <x v="4"/>
    <n v="795359"/>
    <s v="Thane Calder"/>
    <s v="Vera Korrin"/>
    <s v=""/>
    <s v=""/>
    <s v=""/>
    <s v=""/>
    <x v="12"/>
    <x v="2"/>
    <x v="0"/>
  </r>
  <r>
    <s v=""/>
    <x v="53"/>
    <x v="9"/>
    <x v="1"/>
    <x v="4"/>
    <n v="253183"/>
    <s v="Elira Quinn"/>
    <s v="Corin Nash"/>
    <s v=""/>
    <s v=""/>
    <s v=""/>
    <s v=""/>
    <x v="12"/>
    <x v="2"/>
    <x v="0"/>
  </r>
  <r>
    <s v=""/>
    <x v="53"/>
    <x v="7"/>
    <x v="2"/>
    <x v="4"/>
    <n v="168900"/>
    <s v="Jarek Stone"/>
    <s v="Lyra Blayne"/>
    <s v=""/>
    <s v=""/>
    <s v=""/>
    <s v=""/>
    <x v="12"/>
    <x v="2"/>
    <x v="0"/>
  </r>
  <r>
    <s v=""/>
    <x v="53"/>
    <x v="7"/>
    <x v="2"/>
    <x v="4"/>
    <n v="775961"/>
    <s v="Liora Wren"/>
    <s v="Bren Wren"/>
    <s v=""/>
    <s v=""/>
    <s v=""/>
    <s v=""/>
    <x v="12"/>
    <x v="2"/>
    <x v="0"/>
  </r>
  <r>
    <s v=""/>
    <x v="53"/>
    <x v="4"/>
    <x v="2"/>
    <x v="4"/>
    <n v="188528"/>
    <s v="Damon Hales"/>
    <s v="Nora Graye"/>
    <s v=""/>
    <s v=""/>
    <s v=""/>
    <s v=""/>
    <x v="12"/>
    <x v="2"/>
    <x v="0"/>
  </r>
  <r>
    <s v=""/>
    <x v="53"/>
    <x v="2"/>
    <x v="1"/>
    <x v="4"/>
    <n v="112065"/>
    <s v="Tessa Korrin"/>
    <s v="Nyra Rael"/>
    <s v=""/>
    <s v=""/>
    <s v=""/>
    <s v=""/>
    <x v="12"/>
    <x v="2"/>
    <x v="0"/>
  </r>
  <r>
    <s v=""/>
    <x v="53"/>
    <x v="9"/>
    <x v="1"/>
    <x v="4"/>
    <n v="998005"/>
    <s v="Rowan Velt"/>
    <s v="Kellen Sable"/>
    <s v=""/>
    <s v=""/>
    <s v=""/>
    <s v=""/>
    <x v="12"/>
    <x v="2"/>
    <x v="0"/>
  </r>
  <r>
    <s v=""/>
    <x v="53"/>
    <x v="7"/>
    <x v="2"/>
    <x v="4"/>
    <n v="465050"/>
    <s v="Nyra Solen"/>
    <s v="Tessa Marrek"/>
    <s v=""/>
    <s v=""/>
    <s v=""/>
    <s v=""/>
    <x v="12"/>
    <x v="2"/>
    <x v="0"/>
  </r>
  <r>
    <s v=""/>
    <x v="53"/>
    <x v="6"/>
    <x v="1"/>
    <x v="4"/>
    <n v="383165"/>
    <s v="Alden Trask"/>
    <s v="Kael Thorne"/>
    <s v=""/>
    <s v=""/>
    <s v=""/>
    <s v=""/>
    <x v="12"/>
    <x v="2"/>
    <x v="0"/>
  </r>
  <r>
    <s v=""/>
    <x v="53"/>
    <x v="0"/>
    <x v="0"/>
    <x v="4"/>
    <n v="240497"/>
    <s v="Mira Voss"/>
    <s v="Isla Fenwick"/>
    <s v=""/>
    <s v=""/>
    <s v=""/>
    <s v=""/>
    <x v="12"/>
    <x v="2"/>
    <x v="0"/>
  </r>
  <r>
    <s v=""/>
    <x v="53"/>
    <x v="2"/>
    <x v="1"/>
    <x v="4"/>
    <n v="239052"/>
    <s v="Kellen Dorne"/>
    <s v="Draven Voss"/>
    <s v=""/>
    <s v=""/>
    <s v=""/>
    <s v=""/>
    <x v="12"/>
    <x v="2"/>
    <x v="0"/>
  </r>
  <r>
    <s v=""/>
    <x v="53"/>
    <x v="7"/>
    <x v="2"/>
    <x v="4"/>
    <n v="490988"/>
    <s v="Sarina Myles"/>
    <s v="Selene Crowe"/>
    <s v=""/>
    <s v=""/>
    <s v=""/>
    <s v=""/>
    <x v="12"/>
    <x v="2"/>
    <x v="0"/>
  </r>
  <r>
    <s v=""/>
    <x v="53"/>
    <x v="10"/>
    <x v="1"/>
    <x v="4"/>
    <n v="453743"/>
    <s v="Thane Calder"/>
    <s v="Lucan Storm"/>
    <s v=""/>
    <s v=""/>
    <s v=""/>
    <s v=""/>
    <x v="12"/>
    <x v="2"/>
    <x v="0"/>
  </r>
  <r>
    <s v=""/>
    <x v="53"/>
    <x v="0"/>
    <x v="0"/>
    <x v="4"/>
    <n v="292127"/>
    <s v="Elira Quinn"/>
    <s v="Ayla Torrin"/>
    <s v=""/>
    <s v=""/>
    <s v=""/>
    <s v=""/>
    <x v="12"/>
    <x v="2"/>
    <x v="0"/>
  </r>
  <r>
    <s v=""/>
    <x v="53"/>
    <x v="4"/>
    <x v="2"/>
    <x v="4"/>
    <n v="601568"/>
    <s v="Jarek Stone"/>
    <s v="Ronan Dusk"/>
    <s v=""/>
    <s v=""/>
    <s v=""/>
    <s v=""/>
    <x v="12"/>
    <x v="2"/>
    <x v="0"/>
  </r>
  <r>
    <s v=""/>
    <x v="53"/>
    <x v="0"/>
    <x v="0"/>
    <x v="4"/>
    <n v="239446"/>
    <s v="Liora Wren"/>
    <s v="Mina Locke"/>
    <s v=""/>
    <s v=""/>
    <s v=""/>
    <s v=""/>
    <x v="12"/>
    <x v="2"/>
    <x v="0"/>
  </r>
  <r>
    <s v=""/>
    <x v="53"/>
    <x v="5"/>
    <x v="1"/>
    <x v="4"/>
    <n v="567347"/>
    <s v="Damon Hales"/>
    <s v="Zane Myles"/>
    <s v=""/>
    <s v=""/>
    <s v=""/>
    <s v=""/>
    <x v="12"/>
    <x v="2"/>
    <x v="0"/>
  </r>
  <r>
    <s v=""/>
    <x v="53"/>
    <x v="5"/>
    <x v="1"/>
    <x v="4"/>
    <n v="241157"/>
    <s v="Tessa Korrin"/>
    <s v="Eira Calder"/>
    <s v=""/>
    <s v=""/>
    <s v=""/>
    <s v=""/>
    <x v="12"/>
    <x v="2"/>
    <x v="0"/>
  </r>
  <r>
    <s v=""/>
    <x v="53"/>
    <x v="11"/>
    <x v="2"/>
    <x v="4"/>
    <n v="488747"/>
    <s v="Rowan Velt"/>
    <s v="Talon Rowe"/>
    <s v=""/>
    <s v=""/>
    <s v=""/>
    <s v=""/>
    <x v="12"/>
    <x v="2"/>
    <x v="0"/>
  </r>
  <r>
    <s v=""/>
    <x v="53"/>
    <x v="6"/>
    <x v="1"/>
    <x v="4"/>
    <n v="466927"/>
    <s v="Nyra Solen"/>
    <s v="Silas Vale"/>
    <s v=""/>
    <s v=""/>
    <s v=""/>
    <s v=""/>
    <x v="12"/>
    <x v="2"/>
    <x v="0"/>
  </r>
  <r>
    <s v=""/>
    <x v="53"/>
    <x v="3"/>
    <x v="2"/>
    <x v="4"/>
    <n v="627767"/>
    <s v="Alden Trask"/>
    <s v="Vera Korrin"/>
    <s v=""/>
    <s v=""/>
    <s v=""/>
    <s v=""/>
    <x v="12"/>
    <x v="2"/>
    <x v="0"/>
  </r>
  <r>
    <s v=""/>
    <x v="53"/>
    <x v="2"/>
    <x v="1"/>
    <x v="4"/>
    <n v="178135"/>
    <s v="Mira Voss"/>
    <s v="Corin Nash"/>
    <s v=""/>
    <s v=""/>
    <s v=""/>
    <s v=""/>
    <x v="12"/>
    <x v="2"/>
    <x v="0"/>
  </r>
  <r>
    <s v=""/>
    <x v="53"/>
    <x v="2"/>
    <x v="1"/>
    <x v="4"/>
    <n v="705536"/>
    <s v="Kellen Dorne"/>
    <s v="Lyra Blayne"/>
    <s v=""/>
    <s v=""/>
    <s v=""/>
    <s v=""/>
    <x v="12"/>
    <x v="2"/>
    <x v="0"/>
  </r>
  <r>
    <s v=""/>
    <x v="53"/>
    <x v="11"/>
    <x v="2"/>
    <x v="4"/>
    <n v="579293"/>
    <s v="Sarina Myles"/>
    <s v="Bren Wren"/>
    <s v=""/>
    <s v=""/>
    <s v=""/>
    <s v=""/>
    <x v="12"/>
    <x v="2"/>
    <x v="0"/>
  </r>
  <r>
    <s v=""/>
    <x v="53"/>
    <x v="3"/>
    <x v="2"/>
    <x v="4"/>
    <n v="371328"/>
    <s v="Thane Calder"/>
    <s v="Nora Graye"/>
    <s v=""/>
    <s v=""/>
    <s v=""/>
    <s v=""/>
    <x v="12"/>
    <x v="2"/>
    <x v="0"/>
  </r>
  <r>
    <s v=""/>
    <x v="53"/>
    <x v="4"/>
    <x v="2"/>
    <x v="4"/>
    <n v="236117"/>
    <s v="Elira Quinn"/>
    <s v="Nyra Rael"/>
    <s v=""/>
    <s v=""/>
    <s v=""/>
    <s v=""/>
    <x v="12"/>
    <x v="2"/>
    <x v="0"/>
  </r>
  <r>
    <s v=""/>
    <x v="53"/>
    <x v="7"/>
    <x v="2"/>
    <x v="4"/>
    <n v="823891"/>
    <s v="Jarek Stone"/>
    <s v="Kellen Sable"/>
    <s v=""/>
    <s v=""/>
    <s v=""/>
    <s v=""/>
    <x v="12"/>
    <x v="2"/>
    <x v="0"/>
  </r>
  <r>
    <s v=""/>
    <x v="53"/>
    <x v="3"/>
    <x v="2"/>
    <x v="4"/>
    <n v="378712"/>
    <s v="Liora Wren"/>
    <s v="Tessa Marrek"/>
    <s v=""/>
    <s v=""/>
    <s v=""/>
    <s v=""/>
    <x v="12"/>
    <x v="2"/>
    <x v="0"/>
  </r>
  <r>
    <s v=""/>
    <x v="53"/>
    <x v="0"/>
    <x v="0"/>
    <x v="4"/>
    <n v="673574"/>
    <s v="Damon Hales"/>
    <s v="Kael Thorne"/>
    <s v=""/>
    <s v=""/>
    <s v=""/>
    <s v=""/>
    <x v="12"/>
    <x v="2"/>
    <x v="0"/>
  </r>
  <r>
    <s v=""/>
    <x v="53"/>
    <x v="0"/>
    <x v="0"/>
    <x v="4"/>
    <n v="510662"/>
    <s v="Tessa Korrin"/>
    <s v="Isla Fenwick"/>
    <s v=""/>
    <s v=""/>
    <s v=""/>
    <s v=""/>
    <x v="12"/>
    <x v="2"/>
    <x v="0"/>
  </r>
  <r>
    <s v=""/>
    <x v="53"/>
    <x v="8"/>
    <x v="3"/>
    <x v="4"/>
    <n v="439112"/>
    <s v="Rowan Velt"/>
    <s v="Draven Voss"/>
    <s v=""/>
    <s v=""/>
    <s v=""/>
    <s v=""/>
    <x v="12"/>
    <x v="2"/>
    <x v="0"/>
  </r>
  <r>
    <s v=""/>
    <x v="53"/>
    <x v="7"/>
    <x v="2"/>
    <x v="4"/>
    <n v="857597"/>
    <s v="Nyra Solen"/>
    <s v="Selene Crowe"/>
    <s v=""/>
    <s v=""/>
    <s v=""/>
    <s v=""/>
    <x v="12"/>
    <x v="2"/>
    <x v="0"/>
  </r>
  <r>
    <s v=""/>
    <x v="53"/>
    <x v="7"/>
    <x v="2"/>
    <x v="4"/>
    <n v="985248"/>
    <s v="Alden Trask"/>
    <s v="Lucan Storm"/>
    <s v=""/>
    <s v=""/>
    <s v=""/>
    <s v=""/>
    <x v="12"/>
    <x v="2"/>
    <x v="0"/>
  </r>
  <r>
    <s v=""/>
    <x v="53"/>
    <x v="0"/>
    <x v="0"/>
    <x v="4"/>
    <n v="962957"/>
    <s v="Mira Voss"/>
    <s v="Ayla Torrin"/>
    <s v=""/>
    <s v=""/>
    <s v=""/>
    <s v=""/>
    <x v="12"/>
    <x v="2"/>
    <x v="0"/>
  </r>
  <r>
    <s v=""/>
    <x v="53"/>
    <x v="3"/>
    <x v="2"/>
    <x v="4"/>
    <n v="934492"/>
    <s v="Kellen Dorne"/>
    <s v="Ronan Dusk"/>
    <s v=""/>
    <s v=""/>
    <s v=""/>
    <s v=""/>
    <x v="12"/>
    <x v="2"/>
    <x v="0"/>
  </r>
  <r>
    <s v=""/>
    <x v="53"/>
    <x v="9"/>
    <x v="1"/>
    <x v="4"/>
    <n v="367466"/>
    <s v="Sarina Myles"/>
    <s v="Mina Locke"/>
    <s v=""/>
    <s v=""/>
    <s v=""/>
    <s v=""/>
    <x v="12"/>
    <x v="2"/>
    <x v="0"/>
  </r>
  <r>
    <s v=""/>
    <x v="53"/>
    <x v="11"/>
    <x v="2"/>
    <x v="4"/>
    <n v="807697"/>
    <s v="Thane Calder"/>
    <s v="Zane Myles"/>
    <s v=""/>
    <s v=""/>
    <s v=""/>
    <s v=""/>
    <x v="12"/>
    <x v="2"/>
    <x v="0"/>
  </r>
  <r>
    <s v=""/>
    <x v="53"/>
    <x v="0"/>
    <x v="0"/>
    <x v="4"/>
    <n v="904992"/>
    <s v="Elira Quinn"/>
    <s v="Eira Calder"/>
    <s v=""/>
    <s v=""/>
    <s v=""/>
    <s v=""/>
    <x v="12"/>
    <x v="2"/>
    <x v="0"/>
  </r>
  <r>
    <s v=""/>
    <x v="53"/>
    <x v="1"/>
    <x v="0"/>
    <x v="4"/>
    <n v="220906"/>
    <s v="Jarek Stone"/>
    <s v="Talon Rowe"/>
    <s v=""/>
    <s v=""/>
    <s v=""/>
    <s v=""/>
    <x v="12"/>
    <x v="2"/>
    <x v="0"/>
  </r>
  <r>
    <s v=""/>
    <x v="53"/>
    <x v="4"/>
    <x v="2"/>
    <x v="4"/>
    <n v="190077"/>
    <s v="Liora Wren"/>
    <s v="Silas Vale"/>
    <s v=""/>
    <s v=""/>
    <s v=""/>
    <s v=""/>
    <x v="12"/>
    <x v="2"/>
    <x v="0"/>
  </r>
  <r>
    <s v=""/>
    <x v="53"/>
    <x v="2"/>
    <x v="1"/>
    <x v="4"/>
    <n v="935713"/>
    <s v="Damon Hales"/>
    <s v="Vera Korrin"/>
    <s v=""/>
    <s v=""/>
    <s v=""/>
    <s v=""/>
    <x v="12"/>
    <x v="2"/>
    <x v="0"/>
  </r>
  <r>
    <s v=""/>
    <x v="53"/>
    <x v="10"/>
    <x v="1"/>
    <x v="4"/>
    <n v="560243"/>
    <s v="Tessa Korrin"/>
    <s v="Corin Nash"/>
    <s v=""/>
    <s v=""/>
    <s v=""/>
    <s v=""/>
    <x v="12"/>
    <x v="2"/>
    <x v="0"/>
  </r>
  <r>
    <s v=""/>
    <x v="53"/>
    <x v="8"/>
    <x v="3"/>
    <x v="4"/>
    <n v="326284"/>
    <s v="Rowan Velt"/>
    <s v="Lyra Blayne"/>
    <s v=""/>
    <s v=""/>
    <s v=""/>
    <s v=""/>
    <x v="12"/>
    <x v="2"/>
    <x v="0"/>
  </r>
  <r>
    <s v=""/>
    <x v="53"/>
    <x v="1"/>
    <x v="0"/>
    <x v="4"/>
    <n v="917484"/>
    <s v="Nyra Solen"/>
    <s v="Bren Wren"/>
    <s v=""/>
    <s v=""/>
    <s v=""/>
    <s v=""/>
    <x v="12"/>
    <x v="2"/>
    <x v="0"/>
  </r>
  <r>
    <s v=""/>
    <x v="53"/>
    <x v="9"/>
    <x v="1"/>
    <x v="4"/>
    <n v="882660"/>
    <s v="Alden Trask"/>
    <s v="Nora Graye"/>
    <s v=""/>
    <s v=""/>
    <s v=""/>
    <s v=""/>
    <x v="12"/>
    <x v="2"/>
    <x v="0"/>
  </r>
  <r>
    <s v=""/>
    <x v="53"/>
    <x v="7"/>
    <x v="2"/>
    <x v="4"/>
    <n v="154138"/>
    <s v="Mira Voss"/>
    <s v="Nyra Rael"/>
    <s v=""/>
    <s v=""/>
    <s v=""/>
    <s v=""/>
    <x v="12"/>
    <x v="2"/>
    <x v="0"/>
  </r>
  <r>
    <s v=""/>
    <x v="53"/>
    <x v="2"/>
    <x v="1"/>
    <x v="4"/>
    <n v="383273"/>
    <s v="Kellen Dorne"/>
    <s v="Kellen Sable"/>
    <s v=""/>
    <s v=""/>
    <s v=""/>
    <s v=""/>
    <x v="12"/>
    <x v="2"/>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8" cacheId="0" applyNumberFormats="0" applyBorderFormats="0" applyFontFormats="0" applyPatternFormats="0" applyAlignmentFormats="0" applyWidthHeightFormats="1" dataCaption="Values" missingCaption="0" updatedVersion="5" minRefreshableVersion="3" useAutoFormatting="1" rowGrandTotals="0" colGrandTotals="0" itemPrintTitles="1" createdVersion="5" indent="0" outline="1" outlineData="1" multipleFieldFilters="0" chartFormat="26">
  <location ref="AO3:AP30" firstHeaderRow="1" firstDataRow="1" firstDataCol="1"/>
  <pivotFields count="15">
    <pivotField showAll="0"/>
    <pivotField showAll="0"/>
    <pivotField axis="axisRow" dataField="1" sortType="ascending">
      <items count="28">
        <item m="1" x="12"/>
        <item x="10"/>
        <item m="1" x="25"/>
        <item m="1" x="15"/>
        <item x="7"/>
        <item m="1" x="14"/>
        <item m="1" x="24"/>
        <item m="1" x="21"/>
        <item x="0"/>
        <item m="1" x="17"/>
        <item m="1" x="23"/>
        <item x="9"/>
        <item x="11"/>
        <item x="6"/>
        <item m="1" x="16"/>
        <item x="2"/>
        <item m="1" x="22"/>
        <item x="4"/>
        <item x="8"/>
        <item m="1" x="20"/>
        <item m="1" x="26"/>
        <item x="5"/>
        <item x="3"/>
        <item x="1"/>
        <item m="1" x="19"/>
        <item m="1" x="13"/>
        <item m="1" x="18"/>
        <item t="default"/>
      </items>
    </pivotField>
    <pivotField showAll="0">
      <items count="5">
        <item x="1"/>
        <item x="2"/>
        <item x="3"/>
        <item x="0"/>
        <item t="default"/>
      </items>
    </pivotField>
    <pivotField>
      <items count="6">
        <item h="1" x="4"/>
        <item x="3"/>
        <item x="1"/>
        <item x="0"/>
        <item x="2"/>
        <item t="default"/>
      </items>
    </pivotField>
    <pivotField showAll="0"/>
    <pivotField showAll="0"/>
    <pivotField showAll="0"/>
    <pivotField showAll="0"/>
    <pivotField showAll="0"/>
    <pivotField showAll="0"/>
    <pivotField showAll="0"/>
    <pivotField showAll="0" defaultSubtotal="0"/>
    <pivotField showAll="0" defaultSubtotal="0"/>
    <pivotField showAll="0" defaultSubtotal="0"/>
  </pivotFields>
  <rowFields count="1">
    <field x="2"/>
  </rowFields>
  <rowItems count="27">
    <i>
      <x/>
    </i>
    <i>
      <x v="1"/>
    </i>
    <i>
      <x v="2"/>
    </i>
    <i>
      <x v="3"/>
    </i>
    <i>
      <x v="4"/>
    </i>
    <i>
      <x v="5"/>
    </i>
    <i>
      <x v="6"/>
    </i>
    <i>
      <x v="7"/>
    </i>
    <i>
      <x v="8"/>
    </i>
    <i>
      <x v="9"/>
    </i>
    <i>
      <x v="10"/>
    </i>
    <i>
      <x v="11"/>
    </i>
    <i>
      <x v="12"/>
    </i>
    <i>
      <x v="13"/>
    </i>
    <i>
      <x v="14"/>
    </i>
    <i>
      <x v="15"/>
    </i>
    <i>
      <x v="16"/>
    </i>
    <i>
      <x v="17"/>
    </i>
    <i>
      <x v="18"/>
    </i>
    <i>
      <x v="19"/>
    </i>
    <i>
      <x v="20"/>
    </i>
    <i>
      <x v="21"/>
    </i>
    <i>
      <x v="22"/>
    </i>
    <i>
      <x v="23"/>
    </i>
    <i>
      <x v="24"/>
    </i>
    <i>
      <x v="25"/>
    </i>
    <i>
      <x v="26"/>
    </i>
  </rowItems>
  <colItems count="1">
    <i/>
  </colItems>
  <dataFields count="1">
    <dataField name="Count of Facility" fld="2" subtotal="count" baseField="0" baseItem="0"/>
  </dataFields>
  <chartFormats count="10">
    <chartFormat chart="3" format="0" series="1">
      <pivotArea type="data" outline="0" fieldPosition="0">
        <references count="1">
          <reference field="4294967294" count="1" selected="0">
            <x v="0"/>
          </reference>
        </references>
      </pivotArea>
    </chartFormat>
    <chartFormat chart="5" format="2" series="1">
      <pivotArea type="data" outline="0" fieldPosition="0">
        <references count="1">
          <reference field="4294967294" count="1" selected="0">
            <x v="0"/>
          </reference>
        </references>
      </pivotArea>
    </chartFormat>
    <chartFormat chart="7" format="0" series="1">
      <pivotArea type="data" outline="0" fieldPosition="0">
        <references count="1">
          <reference field="4294967294" count="1" selected="0">
            <x v="0"/>
          </reference>
        </references>
      </pivotArea>
    </chartFormat>
    <chartFormat chart="9" format="2" series="1">
      <pivotArea type="data" outline="0" fieldPosition="0">
        <references count="1">
          <reference field="4294967294" count="1" selected="0">
            <x v="0"/>
          </reference>
        </references>
      </pivotArea>
    </chartFormat>
    <chartFormat chart="13" format="2" series="1">
      <pivotArea type="data" outline="0" fieldPosition="0">
        <references count="1">
          <reference field="4294967294" count="1" selected="0">
            <x v="0"/>
          </reference>
        </references>
      </pivotArea>
    </chartFormat>
    <chartFormat chart="17" format="0" series="1">
      <pivotArea type="data" outline="0" fieldPosition="0">
        <references count="1">
          <reference field="4294967294" count="1" selected="0">
            <x v="0"/>
          </reference>
        </references>
      </pivotArea>
    </chartFormat>
    <chartFormat chart="20" format="2" series="1">
      <pivotArea type="data" outline="0" fieldPosition="0">
        <references count="1">
          <reference field="4294967294" count="1" selected="0">
            <x v="0"/>
          </reference>
        </references>
      </pivotArea>
    </chartFormat>
    <chartFormat chart="22" format="0" series="1">
      <pivotArea type="data" outline="0" fieldPosition="0">
        <references count="1">
          <reference field="4294967294" count="1" selected="0">
            <x v="0"/>
          </reference>
        </references>
      </pivotArea>
    </chartFormat>
    <chartFormat chart="24" format="1" series="1">
      <pivotArea type="data" outline="0" fieldPosition="0">
        <references count="1">
          <reference field="4294967294" count="1" selected="0">
            <x v="0"/>
          </reference>
        </references>
      </pivotArea>
    </chartFormat>
    <chartFormat chart="25"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PivotTable5" cacheId="0" applyNumberFormats="0" applyBorderFormats="0" applyFontFormats="0" applyPatternFormats="0" applyAlignmentFormats="0" applyWidthHeightFormats="1" dataCaption="Values" missingCaption="0" updatedVersion="5" minRefreshableVersion="3" useAutoFormatting="1" itemPrintTitles="1" createdVersion="5" indent="0" outline="1" outlineData="1" multipleFieldFilters="0" chartFormat="30">
  <location ref="W3:X8" firstHeaderRow="1" firstDataRow="1" firstDataCol="1" rowPageCount="1" colPageCount="1"/>
  <pivotFields count="15">
    <pivotField showAll="0"/>
    <pivotField showAll="0"/>
    <pivotField dataField="1" sortType="ascending">
      <items count="28">
        <item m="1" x="12"/>
        <item x="10"/>
        <item m="1" x="25"/>
        <item m="1" x="15"/>
        <item x="7"/>
        <item m="1" x="14"/>
        <item m="1" x="24"/>
        <item m="1" x="21"/>
        <item x="0"/>
        <item m="1" x="17"/>
        <item m="1" x="23"/>
        <item x="9"/>
        <item x="11"/>
        <item x="6"/>
        <item m="1" x="16"/>
        <item x="2"/>
        <item m="1" x="22"/>
        <item x="4"/>
        <item x="8"/>
        <item m="1" x="20"/>
        <item m="1" x="26"/>
        <item x="5"/>
        <item x="3"/>
        <item x="1"/>
        <item m="1" x="19"/>
        <item m="1" x="13"/>
        <item m="1" x="18"/>
        <item t="default"/>
      </items>
    </pivotField>
    <pivotField showAll="0">
      <items count="5">
        <item x="1"/>
        <item x="2"/>
        <item x="3"/>
        <item x="0"/>
        <item t="default"/>
      </items>
    </pivotField>
    <pivotField axis="axisRow" sortType="descending">
      <items count="6">
        <item h="1" x="4"/>
        <item x="1"/>
        <item x="0"/>
        <item x="3"/>
        <item x="2"/>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showAll="0"/>
    <pivotField showAll="0"/>
    <pivotField showAll="0"/>
    <pivotField showAll="0" defaultSubtotal="0"/>
    <pivotField showAll="0" defaultSubtotal="0"/>
    <pivotField axis="axisPage" showAll="0" defaultSubtotal="0">
      <items count="2">
        <item x="1"/>
        <item x="0"/>
      </items>
    </pivotField>
  </pivotFields>
  <rowFields count="1">
    <field x="4"/>
  </rowFields>
  <rowItems count="5">
    <i>
      <x v="2"/>
    </i>
    <i>
      <x v="1"/>
    </i>
    <i>
      <x v="4"/>
    </i>
    <i>
      <x v="3"/>
    </i>
    <i t="grand">
      <x/>
    </i>
  </rowItems>
  <colItems count="1">
    <i/>
  </colItems>
  <pageFields count="1">
    <pageField fld="14" item="1" hier="-1"/>
  </pageFields>
  <dataFields count="1">
    <dataField name="Count of Facility" fld="2" subtotal="count" baseField="0" baseItem="0"/>
  </dataFields>
  <chartFormats count="10">
    <chartFormat chart="3" format="0" series="1">
      <pivotArea type="data" outline="0" fieldPosition="0">
        <references count="1">
          <reference field="4294967294" count="1" selected="0">
            <x v="0"/>
          </reference>
        </references>
      </pivotArea>
    </chartFormat>
    <chartFormat chart="5" format="2" series="1">
      <pivotArea type="data" outline="0" fieldPosition="0">
        <references count="1">
          <reference field="4294967294" count="1" selected="0">
            <x v="0"/>
          </reference>
        </references>
      </pivotArea>
    </chartFormat>
    <chartFormat chart="7" format="0" series="1">
      <pivotArea type="data" outline="0" fieldPosition="0">
        <references count="1">
          <reference field="4294967294" count="1" selected="0">
            <x v="0"/>
          </reference>
        </references>
      </pivotArea>
    </chartFormat>
    <chartFormat chart="9" format="2" series="1">
      <pivotArea type="data" outline="0" fieldPosition="0">
        <references count="1">
          <reference field="4294967294" count="1" selected="0">
            <x v="0"/>
          </reference>
        </references>
      </pivotArea>
    </chartFormat>
    <chartFormat chart="13" format="2" series="1">
      <pivotArea type="data" outline="0" fieldPosition="0">
        <references count="1">
          <reference field="4294967294" count="1" selected="0">
            <x v="0"/>
          </reference>
        </references>
      </pivotArea>
    </chartFormat>
    <chartFormat chart="17" format="0" series="1">
      <pivotArea type="data" outline="0" fieldPosition="0">
        <references count="1">
          <reference field="4294967294" count="1" selected="0">
            <x v="0"/>
          </reference>
        </references>
      </pivotArea>
    </chartFormat>
    <chartFormat chart="20" format="2" series="1">
      <pivotArea type="data" outline="0" fieldPosition="0">
        <references count="1">
          <reference field="4294967294" count="1" selected="0">
            <x v="0"/>
          </reference>
        </references>
      </pivotArea>
    </chartFormat>
    <chartFormat chart="22" format="0" series="1">
      <pivotArea type="data" outline="0" fieldPosition="0">
        <references count="1">
          <reference field="4294967294" count="1" selected="0">
            <x v="0"/>
          </reference>
        </references>
      </pivotArea>
    </chartFormat>
    <chartFormat chart="24" format="1" series="1">
      <pivotArea type="data" outline="0" fieldPosition="0">
        <references count="1">
          <reference field="4294967294" count="1" selected="0">
            <x v="0"/>
          </reference>
        </references>
      </pivotArea>
    </chartFormat>
    <chartFormat chart="25"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PivotTable7" cacheId="0" applyNumberFormats="0" applyBorderFormats="0" applyFontFormats="0" applyPatternFormats="0" applyAlignmentFormats="0" applyWidthHeightFormats="1" dataCaption="Values" missingCaption="0" updatedVersion="5" minRefreshableVersion="3" useAutoFormatting="1" rowGrandTotals="0" colGrandTotals="0" itemPrintTitles="1" createdVersion="5" indent="0" outline="1" outlineData="1" multipleFieldFilters="0" chartFormat="26">
  <location ref="AE3:AF56" firstHeaderRow="1" firstDataRow="1" firstDataCol="1"/>
  <pivotFields count="15">
    <pivotField showAll="0"/>
    <pivotField axis="axisRow" showAll="0">
      <items count="80">
        <item x="53"/>
        <item m="1" x="77"/>
        <item m="1" x="75"/>
        <item m="1" x="72"/>
        <item m="1" x="69"/>
        <item m="1" x="68"/>
        <item m="1" x="78"/>
        <item m="1" x="76"/>
        <item m="1" x="73"/>
        <item m="1" x="70"/>
        <item m="1" x="65"/>
        <item m="1" x="63"/>
        <item m="1" x="61"/>
        <item m="1" x="59"/>
        <item m="1" x="67"/>
        <item m="1" x="66"/>
        <item m="1" x="64"/>
        <item m="1" x="62"/>
        <item m="1" x="60"/>
        <item m="1" x="57"/>
        <item m="1" x="56"/>
        <item m="1" x="55"/>
        <item m="1" x="54"/>
        <item m="1" x="74"/>
        <item m="1" x="71"/>
        <item x="52"/>
        <item x="51"/>
        <item x="50"/>
        <item x="49"/>
        <item x="48"/>
        <item x="47"/>
        <item x="46"/>
        <item x="45"/>
        <item x="44"/>
        <item x="43"/>
        <item x="42"/>
        <item x="41"/>
        <item x="40"/>
        <item x="39"/>
        <item x="38"/>
        <item x="37"/>
        <item x="36"/>
        <item x="35"/>
        <item x="34"/>
        <item x="33"/>
        <item x="32"/>
        <item m="1" x="58"/>
        <item x="30"/>
        <item x="31"/>
        <item x="29"/>
        <item x="28"/>
        <item x="27"/>
        <item x="26"/>
        <item x="25"/>
        <item x="24"/>
        <item x="23"/>
        <item x="22"/>
        <item x="21"/>
        <item x="20"/>
        <item x="19"/>
        <item x="18"/>
        <item x="17"/>
        <item x="16"/>
        <item x="15"/>
        <item x="14"/>
        <item x="13"/>
        <item x="12"/>
        <item x="11"/>
        <item x="10"/>
        <item x="9"/>
        <item x="8"/>
        <item x="7"/>
        <item x="6"/>
        <item x="5"/>
        <item x="4"/>
        <item x="3"/>
        <item x="2"/>
        <item x="1"/>
        <item x="0"/>
        <item t="default"/>
      </items>
    </pivotField>
    <pivotField dataField="1" sortType="ascending"/>
    <pivotField showAll="0">
      <items count="5">
        <item x="1"/>
        <item x="2"/>
        <item x="3"/>
        <item x="0"/>
        <item t="default"/>
      </items>
    </pivotField>
    <pivotField>
      <items count="6">
        <item h="1" x="4"/>
        <item x="3"/>
        <item x="1"/>
        <item x="0"/>
        <item x="2"/>
        <item t="default"/>
      </items>
    </pivotField>
    <pivotField showAll="0"/>
    <pivotField showAll="0"/>
    <pivotField showAll="0"/>
    <pivotField showAll="0"/>
    <pivotField showAll="0"/>
    <pivotField showAll="0"/>
    <pivotField showAll="0"/>
    <pivotField showAll="0" defaultSubtotal="0"/>
    <pivotField showAll="0" defaultSubtotal="0"/>
    <pivotField showAll="0" defaultSubtotal="0"/>
  </pivotFields>
  <rowFields count="1">
    <field x="1"/>
  </rowFields>
  <rowItems count="53">
    <i>
      <x v="25"/>
    </i>
    <i>
      <x v="26"/>
    </i>
    <i>
      <x v="27"/>
    </i>
    <i>
      <x v="28"/>
    </i>
    <i>
      <x v="29"/>
    </i>
    <i>
      <x v="30"/>
    </i>
    <i>
      <x v="31"/>
    </i>
    <i>
      <x v="32"/>
    </i>
    <i>
      <x v="33"/>
    </i>
    <i>
      <x v="34"/>
    </i>
    <i>
      <x v="35"/>
    </i>
    <i>
      <x v="36"/>
    </i>
    <i>
      <x v="37"/>
    </i>
    <i>
      <x v="38"/>
    </i>
    <i>
      <x v="39"/>
    </i>
    <i>
      <x v="40"/>
    </i>
    <i>
      <x v="41"/>
    </i>
    <i>
      <x v="42"/>
    </i>
    <i>
      <x v="43"/>
    </i>
    <i>
      <x v="44"/>
    </i>
    <i>
      <x v="45"/>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rowItems>
  <colItems count="1">
    <i/>
  </colItems>
  <dataFields count="1">
    <dataField name="Count of Facility" fld="2" subtotal="count" baseField="0" baseItem="0"/>
  </dataFields>
  <chartFormats count="10">
    <chartFormat chart="3" format="0" series="1">
      <pivotArea type="data" outline="0" fieldPosition="0">
        <references count="1">
          <reference field="4294967294" count="1" selected="0">
            <x v="0"/>
          </reference>
        </references>
      </pivotArea>
    </chartFormat>
    <chartFormat chart="5" format="2" series="1">
      <pivotArea type="data" outline="0" fieldPosition="0">
        <references count="1">
          <reference field="4294967294" count="1" selected="0">
            <x v="0"/>
          </reference>
        </references>
      </pivotArea>
    </chartFormat>
    <chartFormat chart="7" format="0" series="1">
      <pivotArea type="data" outline="0" fieldPosition="0">
        <references count="1">
          <reference field="4294967294" count="1" selected="0">
            <x v="0"/>
          </reference>
        </references>
      </pivotArea>
    </chartFormat>
    <chartFormat chart="9" format="2" series="1">
      <pivotArea type="data" outline="0" fieldPosition="0">
        <references count="1">
          <reference field="4294967294" count="1" selected="0">
            <x v="0"/>
          </reference>
        </references>
      </pivotArea>
    </chartFormat>
    <chartFormat chart="13" format="2" series="1">
      <pivotArea type="data" outline="0" fieldPosition="0">
        <references count="1">
          <reference field="4294967294" count="1" selected="0">
            <x v="0"/>
          </reference>
        </references>
      </pivotArea>
    </chartFormat>
    <chartFormat chart="17" format="0" series="1">
      <pivotArea type="data" outline="0" fieldPosition="0">
        <references count="1">
          <reference field="4294967294" count="1" selected="0">
            <x v="0"/>
          </reference>
        </references>
      </pivotArea>
    </chartFormat>
    <chartFormat chart="20" format="2" series="1">
      <pivotArea type="data" outline="0" fieldPosition="0">
        <references count="1">
          <reference field="4294967294" count="1" selected="0">
            <x v="0"/>
          </reference>
        </references>
      </pivotArea>
    </chartFormat>
    <chartFormat chart="22" format="0" series="1">
      <pivotArea type="data" outline="0" fieldPosition="0">
        <references count="1">
          <reference field="4294967294" count="1" selected="0">
            <x v="0"/>
          </reference>
        </references>
      </pivotArea>
    </chartFormat>
    <chartFormat chart="24" format="1" series="1">
      <pivotArea type="data" outline="0" fieldPosition="0">
        <references count="1">
          <reference field="4294967294" count="1" selected="0">
            <x v="0"/>
          </reference>
        </references>
      </pivotArea>
    </chartFormat>
    <chartFormat chart="25"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PivotTable1" cacheId="0"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12">
  <location ref="A3:B19" firstHeaderRow="1" firstDataRow="1" firstDataCol="1"/>
  <pivotFields count="15">
    <pivotField showAll="0"/>
    <pivotField showAll="0"/>
    <pivotField dataField="1" showAll="0">
      <items count="28">
        <item m="1" x="12"/>
        <item x="10"/>
        <item m="1" x="25"/>
        <item m="1" x="15"/>
        <item x="7"/>
        <item m="1" x="14"/>
        <item m="1" x="24"/>
        <item m="1" x="21"/>
        <item x="0"/>
        <item m="1" x="17"/>
        <item m="1" x="23"/>
        <item x="9"/>
        <item x="11"/>
        <item x="6"/>
        <item m="1" x="16"/>
        <item x="2"/>
        <item m="1" x="22"/>
        <item x="4"/>
        <item x="8"/>
        <item m="1" x="20"/>
        <item m="1" x="26"/>
        <item x="5"/>
        <item x="3"/>
        <item x="1"/>
        <item m="1" x="19"/>
        <item m="1" x="13"/>
        <item m="1" x="18"/>
        <item t="default"/>
      </items>
    </pivotField>
    <pivotField showAll="0">
      <items count="5">
        <item x="1"/>
        <item x="2"/>
        <item x="3"/>
        <item x="0"/>
        <item t="default"/>
      </items>
    </pivotField>
    <pivotField showAll="0">
      <items count="6">
        <item h="1" x="4"/>
        <item x="3"/>
        <item x="1"/>
        <item x="0"/>
        <item x="2"/>
        <item t="default"/>
      </items>
    </pivotField>
    <pivotField showAll="0"/>
    <pivotField showAll="0"/>
    <pivotField showAll="0"/>
    <pivotField showAll="0"/>
    <pivotField showAll="0"/>
    <pivotField showAll="0"/>
    <pivotField showAll="0"/>
    <pivotField axis="axisRow" showAll="0" sortType="ascending" defaultSubtotal="0">
      <items count="13">
        <item x="8"/>
        <item x="7"/>
        <item x="6"/>
        <item x="5"/>
        <item x="4"/>
        <item x="3"/>
        <item x="2"/>
        <item x="1"/>
        <item x="0"/>
        <item x="11"/>
        <item x="10"/>
        <item x="9"/>
        <item x="12"/>
      </items>
    </pivotField>
    <pivotField axis="axisRow" showAll="0" defaultSubtotal="0">
      <items count="3">
        <item x="1"/>
        <item x="0"/>
        <item h="1" x="2"/>
      </items>
    </pivotField>
    <pivotField showAll="0" defaultSubtotal="0"/>
  </pivotFields>
  <rowFields count="2">
    <field x="13"/>
    <field x="12"/>
  </rowFields>
  <rowItems count="16">
    <i>
      <x/>
    </i>
    <i r="1">
      <x v="8"/>
    </i>
    <i r="1">
      <x v="9"/>
    </i>
    <i r="1">
      <x v="10"/>
    </i>
    <i r="1">
      <x v="11"/>
    </i>
    <i>
      <x v="1"/>
    </i>
    <i r="1">
      <x/>
    </i>
    <i r="1">
      <x v="1"/>
    </i>
    <i r="1">
      <x v="2"/>
    </i>
    <i r="1">
      <x v="3"/>
    </i>
    <i r="1">
      <x v="4"/>
    </i>
    <i r="1">
      <x v="5"/>
    </i>
    <i r="1">
      <x v="6"/>
    </i>
    <i r="1">
      <x v="7"/>
    </i>
    <i r="1">
      <x v="8"/>
    </i>
    <i t="grand">
      <x/>
    </i>
  </rowItems>
  <colItems count="1">
    <i/>
  </colItems>
  <dataFields count="1">
    <dataField name="Count of Facility" fld="2" subtotal="count" baseField="0" baseItem="0"/>
  </dataFields>
  <chartFormats count="1">
    <chartFormat chart="5"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PivotTable3" cacheId="0" applyNumberFormats="0" applyBorderFormats="0" applyFontFormats="0" applyPatternFormats="0" applyAlignmentFormats="0" applyWidthHeightFormats="1" dataCaption="Values" missingCaption="0" showMissing="0" updatedVersion="5" minRefreshableVersion="3" useAutoFormatting="1" itemPrintTitles="1" createdVersion="5" indent="0" outline="1" outlineData="1" multipleFieldFilters="0" chartFormat="20">
  <location ref="Q3:R16" firstHeaderRow="1" firstDataRow="1" firstDataCol="1" rowPageCount="1" colPageCount="1"/>
  <pivotFields count="15">
    <pivotField showAll="0"/>
    <pivotField showAll="0"/>
    <pivotField axis="axisRow" dataField="1" showAll="0" sortType="descending">
      <items count="28">
        <item m="1" x="12"/>
        <item m="1" x="25"/>
        <item m="1" x="15"/>
        <item m="1" x="14"/>
        <item m="1" x="24"/>
        <item m="1" x="21"/>
        <item m="1" x="17"/>
        <item m="1" x="23"/>
        <item m="1" x="16"/>
        <item m="1" x="22"/>
        <item m="1" x="20"/>
        <item m="1" x="26"/>
        <item m="1" x="19"/>
        <item m="1" x="13"/>
        <item m="1" x="18"/>
        <item x="3"/>
        <item x="10"/>
        <item x="11"/>
        <item x="0"/>
        <item x="8"/>
        <item x="4"/>
        <item x="9"/>
        <item x="5"/>
        <item x="7"/>
        <item x="6"/>
        <item x="2"/>
        <item x="1"/>
        <item t="default"/>
      </items>
      <autoSortScope>
        <pivotArea dataOnly="0" outline="0" fieldPosition="0">
          <references count="1">
            <reference field="4294967294" count="1" selected="0">
              <x v="0"/>
            </reference>
          </references>
        </pivotArea>
      </autoSortScope>
    </pivotField>
    <pivotField showAll="0">
      <items count="5">
        <item x="1"/>
        <item x="2"/>
        <item x="3"/>
        <item x="0"/>
        <item t="default"/>
      </items>
    </pivotField>
    <pivotField>
      <items count="6">
        <item h="1" x="4"/>
        <item x="3"/>
        <item x="1"/>
        <item x="0"/>
        <item x="2"/>
        <item t="default"/>
      </items>
    </pivotField>
    <pivotField showAll="0"/>
    <pivotField showAll="0"/>
    <pivotField showAll="0"/>
    <pivotField showAll="0"/>
    <pivotField showAll="0"/>
    <pivotField showAll="0"/>
    <pivotField showAll="0"/>
    <pivotField showAll="0" defaultSubtotal="0"/>
    <pivotField showAll="0" defaultSubtotal="0"/>
    <pivotField axis="axisPage" showAll="0" defaultSubtotal="0">
      <items count="2">
        <item x="1"/>
        <item x="0"/>
      </items>
    </pivotField>
  </pivotFields>
  <rowFields count="1">
    <field x="2"/>
  </rowFields>
  <rowItems count="13">
    <i>
      <x v="26"/>
    </i>
    <i>
      <x v="20"/>
    </i>
    <i>
      <x v="22"/>
    </i>
    <i>
      <x v="25"/>
    </i>
    <i>
      <x v="18"/>
    </i>
    <i>
      <x v="15"/>
    </i>
    <i>
      <x v="17"/>
    </i>
    <i>
      <x v="21"/>
    </i>
    <i>
      <x v="16"/>
    </i>
    <i>
      <x v="19"/>
    </i>
    <i>
      <x v="23"/>
    </i>
    <i>
      <x v="24"/>
    </i>
    <i t="grand">
      <x/>
    </i>
  </rowItems>
  <colItems count="1">
    <i/>
  </colItems>
  <pageFields count="1">
    <pageField fld="14" item="1" hier="-1"/>
  </pageFields>
  <dataFields count="1">
    <dataField name="Count of Facility" fld="2" subtotal="count" baseField="0" baseItem="0"/>
  </dataFields>
  <chartFormats count="5">
    <chartFormat chart="3" format="0" series="1">
      <pivotArea type="data" outline="0" fieldPosition="0">
        <references count="1">
          <reference field="4294967294" count="1" selected="0">
            <x v="0"/>
          </reference>
        </references>
      </pivotArea>
    </chartFormat>
    <chartFormat chart="5" format="2" series="1">
      <pivotArea type="data" outline="0" fieldPosition="0">
        <references count="1">
          <reference field="4294967294" count="1" selected="0">
            <x v="0"/>
          </reference>
        </references>
      </pivotArea>
    </chartFormat>
    <chartFormat chart="7" format="0" series="1">
      <pivotArea type="data" outline="0" fieldPosition="0">
        <references count="1">
          <reference field="4294967294" count="1" selected="0">
            <x v="0"/>
          </reference>
        </references>
      </pivotArea>
    </chartFormat>
    <chartFormat chart="9" format="2" series="1">
      <pivotArea type="data" outline="0" fieldPosition="0">
        <references count="1">
          <reference field="4294967294" count="1" selected="0">
            <x v="0"/>
          </reference>
        </references>
      </pivotArea>
    </chartFormat>
    <chartFormat chart="13"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PivotTable4" cacheId="0" applyNumberFormats="0" applyBorderFormats="0" applyFontFormats="0" applyPatternFormats="0" applyAlignmentFormats="0" applyWidthHeightFormats="1" dataCaption="Values" missingCaption="0" updatedVersion="5" minRefreshableVersion="3" useAutoFormatting="1" itemPrintTitles="1" createdVersion="5" indent="0" outline="1" outlineData="1" multipleFieldFilters="0" chartFormat="26">
  <location ref="T3:U8" firstHeaderRow="1" firstDataRow="1" firstDataCol="1" rowPageCount="1" colPageCount="1"/>
  <pivotFields count="15">
    <pivotField showAll="0"/>
    <pivotField showAll="0"/>
    <pivotField dataField="1" sortType="ascending">
      <items count="28">
        <item m="1" x="12"/>
        <item x="10"/>
        <item m="1" x="25"/>
        <item m="1" x="15"/>
        <item x="7"/>
        <item m="1" x="14"/>
        <item m="1" x="24"/>
        <item m="1" x="21"/>
        <item x="0"/>
        <item m="1" x="17"/>
        <item m="1" x="23"/>
        <item x="9"/>
        <item x="11"/>
        <item x="6"/>
        <item m="1" x="16"/>
        <item x="2"/>
        <item m="1" x="22"/>
        <item x="4"/>
        <item x="8"/>
        <item m="1" x="20"/>
        <item m="1" x="26"/>
        <item x="5"/>
        <item x="3"/>
        <item x="1"/>
        <item m="1" x="19"/>
        <item m="1" x="13"/>
        <item m="1" x="18"/>
        <item t="default"/>
      </items>
    </pivotField>
    <pivotField axis="axisRow" showAll="0" sortType="descending">
      <items count="5">
        <item x="2"/>
        <item x="1"/>
        <item x="0"/>
        <item x="3"/>
        <item t="default"/>
      </items>
      <autoSortScope>
        <pivotArea dataOnly="0" outline="0" fieldPosition="0">
          <references count="1">
            <reference field="4294967294" count="1" selected="0">
              <x v="0"/>
            </reference>
          </references>
        </pivotArea>
      </autoSortScope>
    </pivotField>
    <pivotField>
      <items count="6">
        <item h="1" x="4"/>
        <item x="3"/>
        <item x="1"/>
        <item x="0"/>
        <item x="2"/>
        <item t="default"/>
      </items>
    </pivotField>
    <pivotField showAll="0"/>
    <pivotField showAll="0"/>
    <pivotField showAll="0"/>
    <pivotField showAll="0"/>
    <pivotField showAll="0"/>
    <pivotField showAll="0"/>
    <pivotField showAll="0"/>
    <pivotField showAll="0" defaultSubtotal="0"/>
    <pivotField showAll="0" defaultSubtotal="0"/>
    <pivotField axis="axisPage" showAll="0" defaultSubtotal="0">
      <items count="2">
        <item x="1"/>
        <item x="0"/>
      </items>
    </pivotField>
  </pivotFields>
  <rowFields count="1">
    <field x="3"/>
  </rowFields>
  <rowItems count="5">
    <i>
      <x/>
    </i>
    <i>
      <x v="1"/>
    </i>
    <i>
      <x v="2"/>
    </i>
    <i>
      <x v="3"/>
    </i>
    <i t="grand">
      <x/>
    </i>
  </rowItems>
  <colItems count="1">
    <i/>
  </colItems>
  <pageFields count="1">
    <pageField fld="14" item="1" hier="-1"/>
  </pageFields>
  <dataFields count="1">
    <dataField name="Count of Facility" fld="2" subtotal="count" baseField="0" baseItem="0"/>
  </dataFields>
  <chartFormats count="7">
    <chartFormat chart="3" format="0" series="1">
      <pivotArea type="data" outline="0" fieldPosition="0">
        <references count="1">
          <reference field="4294967294" count="1" selected="0">
            <x v="0"/>
          </reference>
        </references>
      </pivotArea>
    </chartFormat>
    <chartFormat chart="5" format="2" series="1">
      <pivotArea type="data" outline="0" fieldPosition="0">
        <references count="1">
          <reference field="4294967294" count="1" selected="0">
            <x v="0"/>
          </reference>
        </references>
      </pivotArea>
    </chartFormat>
    <chartFormat chart="7" format="0" series="1">
      <pivotArea type="data" outline="0" fieldPosition="0">
        <references count="1">
          <reference field="4294967294" count="1" selected="0">
            <x v="0"/>
          </reference>
        </references>
      </pivotArea>
    </chartFormat>
    <chartFormat chart="9" format="2" series="1">
      <pivotArea type="data" outline="0" fieldPosition="0">
        <references count="1">
          <reference field="4294967294" count="1" selected="0">
            <x v="0"/>
          </reference>
        </references>
      </pivotArea>
    </chartFormat>
    <chartFormat chart="13" format="2" series="1">
      <pivotArea type="data" outline="0" fieldPosition="0">
        <references count="1">
          <reference field="4294967294" count="1" selected="0">
            <x v="0"/>
          </reference>
        </references>
      </pivotArea>
    </chartFormat>
    <chartFormat chart="17" format="0" series="1">
      <pivotArea type="data" outline="0" fieldPosition="0">
        <references count="1">
          <reference field="4294967294" count="1" selected="0">
            <x v="0"/>
          </reference>
        </references>
      </pivotArea>
    </chartFormat>
    <chartFormat chart="20"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7.xml><?xml version="1.0" encoding="utf-8"?>
<pivotTableDefinition xmlns="http://schemas.openxmlformats.org/spreadsheetml/2006/main" name="PivotTable9" cacheId="0" applyNumberFormats="0" applyBorderFormats="0" applyFontFormats="0" applyPatternFormats="0" applyAlignmentFormats="0" applyWidthHeightFormats="1" dataCaption="Values" missingCaption="0" updatedVersion="5" minRefreshableVersion="3" useAutoFormatting="1" rowGrandTotals="0" colGrandTotals="0" itemPrintTitles="1" createdVersion="5" indent="0" outline="1" outlineData="1" multipleFieldFilters="0" chartFormat="26">
  <location ref="AS3:AT15" firstHeaderRow="1" firstDataRow="1" firstDataCol="1"/>
  <pivotFields count="15">
    <pivotField showAll="0"/>
    <pivotField showAll="0"/>
    <pivotField axis="axisRow" dataField="1" showAll="0" sortType="ascending">
      <items count="28">
        <item m="1" x="12"/>
        <item x="10"/>
        <item m="1" x="25"/>
        <item m="1" x="15"/>
        <item x="7"/>
        <item m="1" x="14"/>
        <item m="1" x="24"/>
        <item m="1" x="21"/>
        <item x="0"/>
        <item m="1" x="17"/>
        <item m="1" x="23"/>
        <item x="9"/>
        <item x="11"/>
        <item x="6"/>
        <item m="1" x="16"/>
        <item x="2"/>
        <item m="1" x="22"/>
        <item x="4"/>
        <item x="8"/>
        <item m="1" x="20"/>
        <item m="1" x="26"/>
        <item x="5"/>
        <item x="3"/>
        <item x="1"/>
        <item m="1" x="19"/>
        <item m="1" x="13"/>
        <item m="1" x="18"/>
        <item t="default"/>
      </items>
    </pivotField>
    <pivotField showAll="0">
      <items count="5">
        <item x="1"/>
        <item x="2"/>
        <item x="3"/>
        <item x="0"/>
        <item t="default"/>
      </items>
    </pivotField>
    <pivotField>
      <items count="6">
        <item h="1" x="4"/>
        <item x="3"/>
        <item x="1"/>
        <item x="0"/>
        <item x="2"/>
        <item t="default"/>
      </items>
    </pivotField>
    <pivotField showAll="0"/>
    <pivotField showAll="0"/>
    <pivotField showAll="0"/>
    <pivotField showAll="0"/>
    <pivotField showAll="0"/>
    <pivotField showAll="0"/>
    <pivotField showAll="0"/>
    <pivotField showAll="0" defaultSubtotal="0"/>
    <pivotField showAll="0" defaultSubtotal="0"/>
    <pivotField showAll="0" defaultSubtotal="0"/>
  </pivotFields>
  <rowFields count="1">
    <field x="2"/>
  </rowFields>
  <rowItems count="12">
    <i>
      <x v="1"/>
    </i>
    <i>
      <x v="4"/>
    </i>
    <i>
      <x v="8"/>
    </i>
    <i>
      <x v="11"/>
    </i>
    <i>
      <x v="12"/>
    </i>
    <i>
      <x v="13"/>
    </i>
    <i>
      <x v="15"/>
    </i>
    <i>
      <x v="17"/>
    </i>
    <i>
      <x v="18"/>
    </i>
    <i>
      <x v="21"/>
    </i>
    <i>
      <x v="22"/>
    </i>
    <i>
      <x v="23"/>
    </i>
  </rowItems>
  <colItems count="1">
    <i/>
  </colItems>
  <dataFields count="1">
    <dataField name="Count of Facility" fld="2" subtotal="count" baseField="0" baseItem="0"/>
  </dataFields>
  <chartFormats count="10">
    <chartFormat chart="3" format="0" series="1">
      <pivotArea type="data" outline="0" fieldPosition="0">
        <references count="1">
          <reference field="4294967294" count="1" selected="0">
            <x v="0"/>
          </reference>
        </references>
      </pivotArea>
    </chartFormat>
    <chartFormat chart="5" format="2" series="1">
      <pivotArea type="data" outline="0" fieldPosition="0">
        <references count="1">
          <reference field="4294967294" count="1" selected="0">
            <x v="0"/>
          </reference>
        </references>
      </pivotArea>
    </chartFormat>
    <chartFormat chart="7" format="0" series="1">
      <pivotArea type="data" outline="0" fieldPosition="0">
        <references count="1">
          <reference field="4294967294" count="1" selected="0">
            <x v="0"/>
          </reference>
        </references>
      </pivotArea>
    </chartFormat>
    <chartFormat chart="9" format="2" series="1">
      <pivotArea type="data" outline="0" fieldPosition="0">
        <references count="1">
          <reference field="4294967294" count="1" selected="0">
            <x v="0"/>
          </reference>
        </references>
      </pivotArea>
    </chartFormat>
    <chartFormat chart="13" format="2" series="1">
      <pivotArea type="data" outline="0" fieldPosition="0">
        <references count="1">
          <reference field="4294967294" count="1" selected="0">
            <x v="0"/>
          </reference>
        </references>
      </pivotArea>
    </chartFormat>
    <chartFormat chart="17" format="0" series="1">
      <pivotArea type="data" outline="0" fieldPosition="0">
        <references count="1">
          <reference field="4294967294" count="1" selected="0">
            <x v="0"/>
          </reference>
        </references>
      </pivotArea>
    </chartFormat>
    <chartFormat chart="20" format="2" series="1">
      <pivotArea type="data" outline="0" fieldPosition="0">
        <references count="1">
          <reference field="4294967294" count="1" selected="0">
            <x v="0"/>
          </reference>
        </references>
      </pivotArea>
    </chartFormat>
    <chartFormat chart="22" format="0" series="1">
      <pivotArea type="data" outline="0" fieldPosition="0">
        <references count="1">
          <reference field="4294967294" count="1" selected="0">
            <x v="0"/>
          </reference>
        </references>
      </pivotArea>
    </chartFormat>
    <chartFormat chart="24" format="1" series="1">
      <pivotArea type="data" outline="0" fieldPosition="0">
        <references count="1">
          <reference field="4294967294" count="1" selected="0">
            <x v="0"/>
          </reference>
        </references>
      </pivotArea>
    </chartFormat>
    <chartFormat chart="25"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8.xml><?xml version="1.0" encoding="utf-8"?>
<pivotTableDefinition xmlns="http://schemas.openxmlformats.org/spreadsheetml/2006/main" name="PivotTable2" cacheId="0" applyNumberFormats="0" applyBorderFormats="0" applyFontFormats="0" applyPatternFormats="0" applyAlignmentFormats="0" applyWidthHeightFormats="1" dataCaption="Values" missingCaption="0" updatedVersion="5" minRefreshableVersion="3" useAutoFormatting="1" itemPrintTitles="1" createdVersion="5" indent="0" outline="1" outlineData="1" multipleFieldFilters="0" chartFormat="10">
  <location ref="I3:N32" firstHeaderRow="1" firstDataRow="2" firstDataCol="1" rowPageCount="1" colPageCount="1"/>
  <pivotFields count="15">
    <pivotField showAll="0"/>
    <pivotField showAll="0"/>
    <pivotField axis="axisRow" dataField="1" sortType="ascending">
      <items count="28">
        <item m="1" x="12"/>
        <item x="10"/>
        <item m="1" x="25"/>
        <item m="1" x="15"/>
        <item x="7"/>
        <item m="1" x="14"/>
        <item m="1" x="24"/>
        <item m="1" x="21"/>
        <item x="0"/>
        <item m="1" x="17"/>
        <item m="1" x="23"/>
        <item x="9"/>
        <item x="11"/>
        <item x="6"/>
        <item m="1" x="16"/>
        <item x="2"/>
        <item m="1" x="22"/>
        <item x="4"/>
        <item x="8"/>
        <item m="1" x="20"/>
        <item m="1" x="26"/>
        <item x="5"/>
        <item x="3"/>
        <item x="1"/>
        <item m="1" x="19"/>
        <item m="1" x="13"/>
        <item m="1" x="18"/>
        <item t="default"/>
      </items>
    </pivotField>
    <pivotField showAll="0">
      <items count="5">
        <item x="1"/>
        <item x="2"/>
        <item x="3"/>
        <item x="0"/>
        <item t="default"/>
      </items>
    </pivotField>
    <pivotField axis="axisCol">
      <items count="6">
        <item h="1" x="4"/>
        <item x="1"/>
        <item x="0"/>
        <item x="3"/>
        <item x="2"/>
        <item t="default"/>
      </items>
    </pivotField>
    <pivotField showAll="0"/>
    <pivotField showAll="0"/>
    <pivotField showAll="0"/>
    <pivotField showAll="0"/>
    <pivotField showAll="0"/>
    <pivotField showAll="0"/>
    <pivotField showAll="0"/>
    <pivotField showAll="0" defaultSubtotal="0"/>
    <pivotField showAll="0" defaultSubtotal="0"/>
    <pivotField axis="axisPage" showAll="0" defaultSubtotal="0">
      <items count="2">
        <item x="1"/>
        <item x="0"/>
      </items>
    </pivotField>
  </pivotFields>
  <rowFields count="1">
    <field x="2"/>
  </rowFields>
  <rowItems count="28">
    <i>
      <x/>
    </i>
    <i>
      <x v="1"/>
    </i>
    <i>
      <x v="2"/>
    </i>
    <i>
      <x v="3"/>
    </i>
    <i>
      <x v="4"/>
    </i>
    <i>
      <x v="5"/>
    </i>
    <i>
      <x v="6"/>
    </i>
    <i>
      <x v="7"/>
    </i>
    <i>
      <x v="8"/>
    </i>
    <i>
      <x v="9"/>
    </i>
    <i>
      <x v="10"/>
    </i>
    <i>
      <x v="11"/>
    </i>
    <i>
      <x v="12"/>
    </i>
    <i>
      <x v="13"/>
    </i>
    <i>
      <x v="14"/>
    </i>
    <i>
      <x v="15"/>
    </i>
    <i>
      <x v="16"/>
    </i>
    <i>
      <x v="17"/>
    </i>
    <i>
      <x v="18"/>
    </i>
    <i>
      <x v="19"/>
    </i>
    <i>
      <x v="20"/>
    </i>
    <i>
      <x v="21"/>
    </i>
    <i>
      <x v="22"/>
    </i>
    <i>
      <x v="23"/>
    </i>
    <i>
      <x v="24"/>
    </i>
    <i>
      <x v="25"/>
    </i>
    <i>
      <x v="26"/>
    </i>
    <i t="grand">
      <x/>
    </i>
  </rowItems>
  <colFields count="1">
    <field x="4"/>
  </colFields>
  <colItems count="5">
    <i>
      <x v="1"/>
    </i>
    <i>
      <x v="2"/>
    </i>
    <i>
      <x v="3"/>
    </i>
    <i>
      <x v="4"/>
    </i>
    <i t="grand">
      <x/>
    </i>
  </colItems>
  <pageFields count="1">
    <pageField fld="14" item="1" hier="-1"/>
  </pageFields>
  <dataFields count="1">
    <dataField name="Count of Facility" fld="2" subtotal="count" baseField="0" baseItem="0"/>
  </dataFields>
  <formats count="1">
    <format dxfId="0">
      <pivotArea collapsedLevelsAreSubtotals="1" fieldPosition="0">
        <references count="2">
          <reference field="2" count="1">
            <x v="24"/>
          </reference>
          <reference field="4" count="1" selected="0">
            <x v="1"/>
          </reference>
        </references>
      </pivotArea>
    </format>
  </formats>
  <chartFormats count="2">
    <chartFormat chart="3" format="0" series="1">
      <pivotArea type="data" outline="0" fieldPosition="0">
        <references count="1">
          <reference field="4294967294" count="1" selected="0">
            <x v="0"/>
          </reference>
        </references>
      </pivotArea>
    </chartFormat>
    <chartFormat chart="5"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9.xml><?xml version="1.0" encoding="utf-8"?>
<pivotTableDefinition xmlns="http://schemas.openxmlformats.org/spreadsheetml/2006/main" name="PivotTable6" cacheId="0" applyNumberFormats="0" applyBorderFormats="0" applyFontFormats="0" applyPatternFormats="0" applyAlignmentFormats="0" applyWidthHeightFormats="1" dataCaption="Values" missingCaption="0" updatedVersion="5" minRefreshableVersion="3" useAutoFormatting="1" itemPrintTitles="1" createdVersion="5" indent="0" outline="1" outlineData="1" multipleFieldFilters="0" chartFormat="26">
  <location ref="AA3:AB16" firstHeaderRow="1" firstDataRow="1" firstDataCol="1"/>
  <pivotFields count="15">
    <pivotField showAll="0"/>
    <pivotField showAll="0"/>
    <pivotField axis="axisRow" dataField="1" showAll="0" sortType="ascending">
      <items count="28">
        <item m="1" x="12"/>
        <item x="10"/>
        <item m="1" x="25"/>
        <item m="1" x="15"/>
        <item x="7"/>
        <item m="1" x="14"/>
        <item m="1" x="24"/>
        <item m="1" x="21"/>
        <item x="0"/>
        <item m="1" x="17"/>
        <item m="1" x="23"/>
        <item x="9"/>
        <item x="11"/>
        <item x="6"/>
        <item m="1" x="16"/>
        <item x="2"/>
        <item m="1" x="22"/>
        <item x="4"/>
        <item x="8"/>
        <item m="1" x="20"/>
        <item m="1" x="26"/>
        <item x="5"/>
        <item x="3"/>
        <item x="1"/>
        <item m="1" x="19"/>
        <item m="1" x="13"/>
        <item m="1" x="18"/>
        <item t="default"/>
      </items>
    </pivotField>
    <pivotField showAll="0">
      <items count="5">
        <item x="1"/>
        <item x="2"/>
        <item x="3"/>
        <item x="0"/>
        <item t="default"/>
      </items>
    </pivotField>
    <pivotField>
      <items count="6">
        <item h="1" x="4"/>
        <item x="3"/>
        <item x="1"/>
        <item x="0"/>
        <item x="2"/>
        <item t="default"/>
      </items>
    </pivotField>
    <pivotField showAll="0"/>
    <pivotField showAll="0"/>
    <pivotField showAll="0"/>
    <pivotField showAll="0"/>
    <pivotField showAll="0"/>
    <pivotField showAll="0"/>
    <pivotField showAll="0"/>
    <pivotField showAll="0" defaultSubtotal="0"/>
    <pivotField showAll="0" defaultSubtotal="0"/>
    <pivotField showAll="0" defaultSubtotal="0"/>
  </pivotFields>
  <rowFields count="1">
    <field x="2"/>
  </rowFields>
  <rowItems count="13">
    <i>
      <x v="1"/>
    </i>
    <i>
      <x v="4"/>
    </i>
    <i>
      <x v="8"/>
    </i>
    <i>
      <x v="11"/>
    </i>
    <i>
      <x v="12"/>
    </i>
    <i>
      <x v="13"/>
    </i>
    <i>
      <x v="15"/>
    </i>
    <i>
      <x v="17"/>
    </i>
    <i>
      <x v="18"/>
    </i>
    <i>
      <x v="21"/>
    </i>
    <i>
      <x v="22"/>
    </i>
    <i>
      <x v="23"/>
    </i>
    <i t="grand">
      <x/>
    </i>
  </rowItems>
  <colItems count="1">
    <i/>
  </colItems>
  <dataFields count="1">
    <dataField name="Count of Facility" fld="2" subtotal="count" baseField="0" baseItem="0"/>
  </dataFields>
  <chartFormats count="10">
    <chartFormat chart="3" format="0" series="1">
      <pivotArea type="data" outline="0" fieldPosition="0">
        <references count="1">
          <reference field="4294967294" count="1" selected="0">
            <x v="0"/>
          </reference>
        </references>
      </pivotArea>
    </chartFormat>
    <chartFormat chart="5" format="2" series="1">
      <pivotArea type="data" outline="0" fieldPosition="0">
        <references count="1">
          <reference field="4294967294" count="1" selected="0">
            <x v="0"/>
          </reference>
        </references>
      </pivotArea>
    </chartFormat>
    <chartFormat chart="7" format="0" series="1">
      <pivotArea type="data" outline="0" fieldPosition="0">
        <references count="1">
          <reference field="4294967294" count="1" selected="0">
            <x v="0"/>
          </reference>
        </references>
      </pivotArea>
    </chartFormat>
    <chartFormat chart="9" format="2" series="1">
      <pivotArea type="data" outline="0" fieldPosition="0">
        <references count="1">
          <reference field="4294967294" count="1" selected="0">
            <x v="0"/>
          </reference>
        </references>
      </pivotArea>
    </chartFormat>
    <chartFormat chart="13" format="2" series="1">
      <pivotArea type="data" outline="0" fieldPosition="0">
        <references count="1">
          <reference field="4294967294" count="1" selected="0">
            <x v="0"/>
          </reference>
        </references>
      </pivotArea>
    </chartFormat>
    <chartFormat chart="17" format="0" series="1">
      <pivotArea type="data" outline="0" fieldPosition="0">
        <references count="1">
          <reference field="4294967294" count="1" selected="0">
            <x v="0"/>
          </reference>
        </references>
      </pivotArea>
    </chartFormat>
    <chartFormat chart="20" format="2" series="1">
      <pivotArea type="data" outline="0" fieldPosition="0">
        <references count="1">
          <reference field="4294967294" count="1" selected="0">
            <x v="0"/>
          </reference>
        </references>
      </pivotArea>
    </chartFormat>
    <chartFormat chart="22" format="0" series="1">
      <pivotArea type="data" outline="0" fieldPosition="0">
        <references count="1">
          <reference field="4294967294" count="1" selected="0">
            <x v="0"/>
          </reference>
        </references>
      </pivotArea>
    </chartFormat>
    <chartFormat chart="24" format="1" series="1">
      <pivotArea type="data" outline="0" fieldPosition="0">
        <references count="1">
          <reference field="4294967294" count="1" selected="0">
            <x v="0"/>
          </reference>
        </references>
      </pivotArea>
    </chartFormat>
    <chartFormat chart="25"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Facility" sourceName="Facility">
  <pivotTables>
    <pivotTable tabId="12" name="PivotTable3"/>
    <pivotTable tabId="12" name="PivotTable4"/>
    <pivotTable tabId="12" name="PivotTable1"/>
    <pivotTable tabId="12" name="PivotTable2"/>
    <pivotTable tabId="12" name="PivotTable5"/>
    <pivotTable tabId="12" name="PivotTable8"/>
  </pivotTables>
  <data>
    <tabular pivotCacheId="1">
      <items count="27">
        <i x="10" s="1"/>
        <i x="7" s="1"/>
        <i x="0" s="1"/>
        <i x="9" s="1"/>
        <i x="11" s="1"/>
        <i x="6" s="1"/>
        <i x="2" s="1"/>
        <i x="4" s="1"/>
        <i x="8" s="1"/>
        <i x="5" s="1"/>
        <i x="3" s="1"/>
        <i x="1" s="1"/>
        <i x="12" s="1" nd="1"/>
        <i x="25" s="1" nd="1"/>
        <i x="15" s="1" nd="1"/>
        <i x="14" s="1" nd="1"/>
        <i x="24" s="1" nd="1"/>
        <i x="21" s="1" nd="1"/>
        <i x="17" s="1" nd="1"/>
        <i x="23" s="1" nd="1"/>
        <i x="16" s="1" nd="1"/>
        <i x="22" s="1" nd="1"/>
        <i x="20" s="1" nd="1"/>
        <i x="26" s="1" nd="1"/>
        <i x="19" s="1" nd="1"/>
        <i x="13" s="1" nd="1"/>
        <i x="18" s="1" nd="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Region" sourceName="Region">
  <pivotTables>
    <pivotTable tabId="12" name="PivotTable3"/>
    <pivotTable tabId="12" name="PivotTable1"/>
    <pivotTable tabId="12" name="PivotTable2"/>
    <pivotTable tabId="12" name="PivotTable4"/>
    <pivotTable tabId="12" name="PivotTable5"/>
    <pivotTable tabId="12" name="PivotTable6"/>
    <pivotTable tabId="12" name="PivotTable7"/>
    <pivotTable tabId="12" name="PivotTable8"/>
    <pivotTable tabId="12" name="PivotTable9"/>
  </pivotTables>
  <data>
    <tabular pivotCacheId="1">
      <items count="4">
        <i x="1" s="1"/>
        <i x="2" s="1"/>
        <i x="3" s="1"/>
        <i x="0" s="1"/>
      </items>
    </tabular>
  </data>
  <extLst>
    <x:ext xmlns:x15="http://schemas.microsoft.com/office/spreadsheetml/2010/11/main" uri="{470722E0-AACD-4C17-9CDC-17EF765DBC7E}">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Type" sourceName="Type">
  <pivotTables>
    <pivotTable tabId="12" name="PivotTable1"/>
    <pivotTable tabId="12" name="PivotTable2"/>
    <pivotTable tabId="12" name="PivotTable3"/>
    <pivotTable tabId="12" name="PivotTable4"/>
    <pivotTable tabId="12" name="PivotTable5"/>
    <pivotTable tabId="12" name="PivotTable6"/>
    <pivotTable tabId="12" name="PivotTable7"/>
    <pivotTable tabId="12" name="PivotTable8"/>
    <pivotTable tabId="12" name="PivotTable9"/>
  </pivotTables>
  <data>
    <tabular pivotCacheId="1" sortOrder="descending">
      <items count="5">
        <i x="2" s="1"/>
        <i x="0" s="1"/>
        <i x="1" s="1"/>
        <i x="3" s="1"/>
        <i x="4"/>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Facility" cache="Slicer_Facility" caption="Facility" startItem="2" style="Slicer Style 1" rowHeight="241300"/>
  <slicer name="Region" cache="Slicer_Region" caption="Region" style="Slicer Style 1" rowHeight="241300"/>
  <slicer name="Type" cache="Slicer_Type" caption="Type" style="Slicer Style 1" rowHeight="241300"/>
</slicers>
</file>

<file path=xl/tables/table1.xml><?xml version="1.0" encoding="utf-8"?>
<table xmlns="http://schemas.openxmlformats.org/spreadsheetml/2006/main" id="1" name="Table1" displayName="Table1" ref="A1:P10000" totalsRowShown="0" headerRowDxfId="21" dataDxfId="19" headerRowBorderDxfId="20" tableBorderDxfId="18" totalsRowBorderDxfId="17">
  <autoFilter ref="A1:P10000"/>
  <sortState ref="A2:O10000">
    <sortCondition ref="C1:C10000"/>
  </sortState>
  <tableColumns count="16">
    <tableColumn id="4" name="Facility2" dataDxfId="16"/>
    <tableColumn id="13" name="Report Date" dataDxfId="15"/>
    <tableColumn id="12" name="Facility" dataDxfId="14"/>
    <tableColumn id="5" name="Region" dataDxfId="13"/>
    <tableColumn id="6" name="Type" dataDxfId="12"/>
    <tableColumn id="7" name="Client ID" dataDxfId="11"/>
    <tableColumn id="8" name="Client" dataDxfId="10"/>
    <tableColumn id="14" name="PCW" dataDxfId="9"/>
    <tableColumn id="17" name="Day Served" dataDxfId="8"/>
    <tableColumn id="9" name="Days Since Meeting" dataDxfId="7"/>
    <tableColumn id="10" name="Days Since FTR" dataDxfId="6"/>
    <tableColumn id="11" name="Last IPP Meeting" dataDxfId="5"/>
    <tableColumn id="1" name="Month" dataDxfId="4">
      <calculatedColumnFormula>IFERROR(TEXT(Table1[[#This Row],[Report Date]], "mmmm"),"")</calculatedColumnFormula>
    </tableColumn>
    <tableColumn id="2" name="Year" dataDxfId="3">
      <calculatedColumnFormula>IFERROR(YEAR(Table1[[#This Row],[Report Date]]),"")</calculatedColumnFormula>
    </tableColumn>
    <tableColumn id="3" name="grouping" dataDxfId="2">
      <calculatedColumnFormula>IF(Table1[[#This Row],[Report Date]]&gt;=TODAY()-6, "within week", "Older")</calculatedColumnFormula>
    </tableColumn>
    <tableColumn id="15" name="Last of Month" dataDxfId="1">
      <calculatedColumnFormula>EOMONTH(Table1[[#This Row],[Report Date]], 0)</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ivotTable" Target="../pivotTables/pivotTable8.xml"/><Relationship Id="rId3" Type="http://schemas.openxmlformats.org/officeDocument/2006/relationships/pivotTable" Target="../pivotTables/pivotTable3.xml"/><Relationship Id="rId7" Type="http://schemas.openxmlformats.org/officeDocument/2006/relationships/pivotTable" Target="../pivotTables/pivotTable7.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5" Type="http://schemas.openxmlformats.org/officeDocument/2006/relationships/pivotTable" Target="../pivotTables/pivotTable5.xml"/><Relationship Id="rId4" Type="http://schemas.openxmlformats.org/officeDocument/2006/relationships/pivotTable" Target="../pivotTables/pivotTable4.xml"/><Relationship Id="rId9" Type="http://schemas.openxmlformats.org/officeDocument/2006/relationships/pivotTable" Target="../pivotTables/pivotTable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3"/>
  <sheetViews>
    <sheetView workbookViewId="0">
      <selection activeCell="F28" sqref="F28"/>
    </sheetView>
  </sheetViews>
  <sheetFormatPr defaultRowHeight="15" x14ac:dyDescent="0.25"/>
  <cols>
    <col min="1" max="1" width="0.85546875" style="17" customWidth="1"/>
    <col min="2" max="16384" width="9.140625" style="1"/>
  </cols>
  <sheetData>
    <row r="1" spans="2:22" ht="19.5" thickBot="1" x14ac:dyDescent="0.35">
      <c r="B1" s="32"/>
      <c r="C1" s="33"/>
      <c r="D1" s="34"/>
      <c r="E1" s="40" t="s">
        <v>76</v>
      </c>
      <c r="F1" s="41"/>
      <c r="G1" s="41"/>
      <c r="H1" s="41"/>
      <c r="I1" s="41"/>
      <c r="J1" s="41"/>
      <c r="K1" s="41"/>
      <c r="L1" s="41"/>
      <c r="M1" s="41"/>
      <c r="N1" s="41"/>
      <c r="O1" s="41"/>
      <c r="P1" s="41"/>
      <c r="Q1" s="41"/>
      <c r="R1" s="41"/>
      <c r="S1" s="41"/>
      <c r="T1" s="41"/>
      <c r="U1" s="42"/>
    </row>
    <row r="2" spans="2:22" ht="15.75" thickBot="1" x14ac:dyDescent="0.3">
      <c r="B2" s="17"/>
      <c r="C2" s="17"/>
      <c r="D2" s="17"/>
      <c r="E2" s="47" t="s">
        <v>99</v>
      </c>
      <c r="F2" s="48"/>
      <c r="G2" s="48"/>
      <c r="H2" s="48"/>
      <c r="I2" s="48"/>
      <c r="J2" s="48"/>
      <c r="K2" s="48"/>
      <c r="L2" s="48"/>
      <c r="M2" s="48"/>
      <c r="N2" s="48"/>
      <c r="O2" s="48"/>
      <c r="P2" s="48"/>
      <c r="Q2" s="48"/>
      <c r="R2" s="48"/>
      <c r="S2" s="48"/>
      <c r="T2" s="48"/>
      <c r="U2" s="49"/>
    </row>
    <row r="3" spans="2:22" x14ac:dyDescent="0.25">
      <c r="B3" s="17"/>
      <c r="C3" s="17"/>
      <c r="D3" s="17"/>
      <c r="E3" s="16"/>
      <c r="F3" s="17"/>
      <c r="G3" s="17"/>
      <c r="H3" s="17"/>
      <c r="I3" s="23"/>
      <c r="J3" s="22"/>
      <c r="K3" s="17"/>
      <c r="L3" s="17"/>
      <c r="M3" s="17"/>
      <c r="N3" s="23"/>
      <c r="O3" s="22"/>
      <c r="P3" s="17"/>
      <c r="Q3" s="17"/>
      <c r="R3" s="17"/>
      <c r="S3" s="17"/>
      <c r="T3" s="53" t="s">
        <v>102</v>
      </c>
      <c r="U3" s="54"/>
      <c r="V3" s="17"/>
    </row>
    <row r="4" spans="2:22" x14ac:dyDescent="0.25">
      <c r="B4" s="17"/>
      <c r="C4" s="17"/>
      <c r="D4" s="17"/>
      <c r="E4" s="16"/>
      <c r="F4" s="17"/>
      <c r="G4" s="17"/>
      <c r="H4" s="17"/>
      <c r="I4" s="23"/>
      <c r="J4" s="22"/>
      <c r="K4" s="17"/>
      <c r="L4" s="17"/>
      <c r="M4" s="17"/>
      <c r="N4" s="23"/>
      <c r="O4" s="22"/>
      <c r="P4" s="17"/>
      <c r="Q4" s="17"/>
      <c r="R4" s="17"/>
      <c r="S4" s="17"/>
      <c r="T4" s="53"/>
      <c r="U4" s="54"/>
      <c r="V4" s="17"/>
    </row>
    <row r="5" spans="2:22" x14ac:dyDescent="0.25">
      <c r="B5" s="17"/>
      <c r="C5" s="17"/>
      <c r="D5" s="17"/>
      <c r="E5" s="16"/>
      <c r="F5" s="17"/>
      <c r="G5" s="17"/>
      <c r="H5" s="17"/>
      <c r="I5" s="23"/>
      <c r="J5" s="22"/>
      <c r="K5" s="17"/>
      <c r="L5" s="17"/>
      <c r="M5" s="17"/>
      <c r="N5" s="23"/>
      <c r="O5" s="22"/>
      <c r="P5" s="17"/>
      <c r="Q5" s="17"/>
      <c r="R5" s="17"/>
      <c r="S5" s="17"/>
      <c r="T5" s="53"/>
      <c r="U5" s="54"/>
      <c r="V5" s="17"/>
    </row>
    <row r="6" spans="2:22" x14ac:dyDescent="0.25">
      <c r="B6" s="17"/>
      <c r="C6" s="17"/>
      <c r="D6" s="17"/>
      <c r="E6" s="16"/>
      <c r="F6" s="17"/>
      <c r="G6" s="17"/>
      <c r="H6" s="17"/>
      <c r="I6" s="23"/>
      <c r="J6" s="22"/>
      <c r="K6" s="17"/>
      <c r="L6" s="17"/>
      <c r="M6" s="17"/>
      <c r="N6" s="23"/>
      <c r="O6" s="22"/>
      <c r="P6" s="17"/>
      <c r="Q6" s="17"/>
      <c r="R6" s="17"/>
      <c r="S6" s="17"/>
      <c r="T6" s="53"/>
      <c r="U6" s="54"/>
      <c r="V6" s="17"/>
    </row>
    <row r="7" spans="2:22" x14ac:dyDescent="0.25">
      <c r="B7" s="17"/>
      <c r="C7" s="17"/>
      <c r="D7" s="17"/>
      <c r="E7" s="16"/>
      <c r="F7" s="17"/>
      <c r="G7" s="17"/>
      <c r="H7" s="17"/>
      <c r="I7" s="23"/>
      <c r="J7" s="22"/>
      <c r="K7" s="17"/>
      <c r="L7" s="17"/>
      <c r="M7" s="17"/>
      <c r="N7" s="23"/>
      <c r="O7" s="22"/>
      <c r="P7" s="17"/>
      <c r="Q7" s="17"/>
      <c r="R7" s="17"/>
      <c r="S7" s="17"/>
      <c r="T7" s="53"/>
      <c r="U7" s="54"/>
      <c r="V7" s="17"/>
    </row>
    <row r="8" spans="2:22" x14ac:dyDescent="0.25">
      <c r="B8" s="17"/>
      <c r="C8" s="17"/>
      <c r="D8" s="17"/>
      <c r="E8" s="16"/>
      <c r="F8" s="17"/>
      <c r="G8" s="17"/>
      <c r="H8" s="17"/>
      <c r="I8" s="23"/>
      <c r="J8" s="22"/>
      <c r="K8" s="17"/>
      <c r="L8" s="17"/>
      <c r="M8" s="17"/>
      <c r="N8" s="23"/>
      <c r="O8" s="22"/>
      <c r="P8" s="17"/>
      <c r="Q8" s="17"/>
      <c r="R8" s="17"/>
      <c r="S8" s="17"/>
      <c r="T8" s="55">
        <f>IFERROR(VLOOKUP("grand total",Pivots!W:X,2,FALSE),"")</f>
        <v>40</v>
      </c>
      <c r="U8" s="56"/>
    </row>
    <row r="9" spans="2:22" x14ac:dyDescent="0.25">
      <c r="B9" s="17"/>
      <c r="C9" s="17"/>
      <c r="D9" s="17"/>
      <c r="E9" s="16"/>
      <c r="F9" s="17"/>
      <c r="G9" s="17"/>
      <c r="H9" s="17"/>
      <c r="I9" s="23"/>
      <c r="J9" s="22"/>
      <c r="K9" s="17"/>
      <c r="L9" s="17"/>
      <c r="M9" s="17"/>
      <c r="N9" s="23"/>
      <c r="O9" s="22"/>
      <c r="P9" s="17"/>
      <c r="Q9" s="17"/>
      <c r="R9" s="17"/>
      <c r="S9" s="17"/>
      <c r="T9" s="55"/>
      <c r="U9" s="56"/>
    </row>
    <row r="10" spans="2:22" x14ac:dyDescent="0.25">
      <c r="B10" s="17"/>
      <c r="C10" s="17"/>
      <c r="D10" s="17"/>
      <c r="E10" s="16"/>
      <c r="F10" s="17"/>
      <c r="G10" s="17"/>
      <c r="H10" s="17"/>
      <c r="I10" s="23"/>
      <c r="J10" s="22"/>
      <c r="K10" s="17"/>
      <c r="L10" s="17"/>
      <c r="M10" s="17"/>
      <c r="N10" s="23"/>
      <c r="O10" s="22"/>
      <c r="P10" s="17"/>
      <c r="Q10" s="17"/>
      <c r="R10" s="17"/>
      <c r="S10" s="17"/>
      <c r="T10" s="55"/>
      <c r="U10" s="56"/>
    </row>
    <row r="11" spans="2:22" x14ac:dyDescent="0.25">
      <c r="B11" s="17"/>
      <c r="C11" s="17"/>
      <c r="D11" s="17"/>
      <c r="E11" s="16"/>
      <c r="F11" s="17"/>
      <c r="G11" s="17"/>
      <c r="H11" s="17"/>
      <c r="I11" s="23"/>
      <c r="J11" s="22"/>
      <c r="K11" s="17"/>
      <c r="L11" s="17"/>
      <c r="M11" s="17"/>
      <c r="N11" s="23"/>
      <c r="O11" s="22"/>
      <c r="P11" s="17"/>
      <c r="Q11" s="17"/>
      <c r="R11" s="17"/>
      <c r="S11" s="17"/>
      <c r="T11" s="55"/>
      <c r="U11" s="56"/>
    </row>
    <row r="12" spans="2:22" ht="15.75" thickBot="1" x14ac:dyDescent="0.3">
      <c r="B12" s="17"/>
      <c r="C12" s="17"/>
      <c r="D12" s="17"/>
      <c r="E12" s="16"/>
      <c r="F12" s="17"/>
      <c r="G12" s="17"/>
      <c r="H12" s="17"/>
      <c r="I12" s="23"/>
      <c r="J12" s="22"/>
      <c r="K12" s="17"/>
      <c r="L12" s="17"/>
      <c r="M12" s="17"/>
      <c r="N12" s="23"/>
      <c r="O12" s="22"/>
      <c r="P12" s="17"/>
      <c r="Q12" s="17"/>
      <c r="R12" s="17"/>
      <c r="S12" s="17"/>
      <c r="T12" s="55"/>
      <c r="U12" s="56"/>
    </row>
    <row r="13" spans="2:22" ht="15.75" thickBot="1" x14ac:dyDescent="0.3">
      <c r="B13" s="17"/>
      <c r="C13" s="17"/>
      <c r="D13" s="18"/>
      <c r="E13" s="50" t="s">
        <v>98</v>
      </c>
      <c r="F13" s="51"/>
      <c r="G13" s="51"/>
      <c r="H13" s="51"/>
      <c r="I13" s="51"/>
      <c r="J13" s="51"/>
      <c r="K13" s="51"/>
      <c r="L13" s="51"/>
      <c r="M13" s="51"/>
      <c r="N13" s="51"/>
      <c r="O13" s="51"/>
      <c r="P13" s="51"/>
      <c r="Q13" s="51"/>
      <c r="R13" s="51"/>
      <c r="S13" s="51"/>
      <c r="T13" s="51"/>
      <c r="U13" s="52"/>
    </row>
    <row r="14" spans="2:22" ht="15" customHeight="1" x14ac:dyDescent="0.25">
      <c r="B14" s="17"/>
      <c r="C14" s="17"/>
      <c r="D14" s="18"/>
      <c r="E14" s="16"/>
      <c r="F14" s="17"/>
      <c r="G14" s="17"/>
      <c r="H14" s="17"/>
      <c r="I14" s="17"/>
      <c r="J14" s="17"/>
      <c r="K14" s="17"/>
      <c r="L14" s="17"/>
      <c r="M14" s="17"/>
      <c r="N14" s="17"/>
      <c r="O14" s="17"/>
      <c r="P14" s="17"/>
      <c r="Q14" s="17"/>
      <c r="R14" s="17"/>
      <c r="S14" s="17"/>
      <c r="T14" s="57" t="s">
        <v>103</v>
      </c>
      <c r="U14" s="58"/>
    </row>
    <row r="15" spans="2:22" ht="15" customHeight="1" x14ac:dyDescent="0.25">
      <c r="B15" s="17"/>
      <c r="C15" s="17"/>
      <c r="D15" s="18"/>
      <c r="E15" s="16"/>
      <c r="F15" s="17"/>
      <c r="G15" s="17"/>
      <c r="H15" s="17"/>
      <c r="I15" s="17"/>
      <c r="J15" s="17"/>
      <c r="K15" s="17"/>
      <c r="L15" s="17"/>
      <c r="M15" s="17"/>
      <c r="N15" s="17"/>
      <c r="O15" s="17"/>
      <c r="P15" s="17"/>
      <c r="Q15" s="17"/>
      <c r="R15" s="17"/>
      <c r="S15" s="17"/>
      <c r="T15" s="53"/>
      <c r="U15" s="54"/>
    </row>
    <row r="16" spans="2:22" ht="15" customHeight="1" x14ac:dyDescent="0.25">
      <c r="B16" s="17"/>
      <c r="C16" s="17"/>
      <c r="D16" s="18"/>
      <c r="E16" s="16"/>
      <c r="F16" s="17"/>
      <c r="G16" s="17"/>
      <c r="H16" s="17"/>
      <c r="I16" s="17"/>
      <c r="J16" s="17"/>
      <c r="K16" s="17"/>
      <c r="L16" s="17"/>
      <c r="M16" s="17"/>
      <c r="N16" s="17"/>
      <c r="O16" s="17"/>
      <c r="P16" s="17"/>
      <c r="Q16" s="17"/>
      <c r="R16" s="17"/>
      <c r="S16" s="17"/>
      <c r="T16" s="53"/>
      <c r="U16" s="54"/>
    </row>
    <row r="17" spans="2:21" ht="15" customHeight="1" x14ac:dyDescent="0.25">
      <c r="B17" s="17"/>
      <c r="C17" s="17"/>
      <c r="D17" s="18"/>
      <c r="E17" s="16"/>
      <c r="F17" s="17"/>
      <c r="G17" s="17"/>
      <c r="H17" s="17"/>
      <c r="I17" s="17"/>
      <c r="J17" s="17"/>
      <c r="K17" s="17"/>
      <c r="L17" s="17"/>
      <c r="M17" s="17"/>
      <c r="N17" s="17"/>
      <c r="O17" s="17"/>
      <c r="P17" s="17"/>
      <c r="Q17" s="17"/>
      <c r="R17" s="17"/>
      <c r="S17" s="17"/>
      <c r="T17" s="53"/>
      <c r="U17" s="54"/>
    </row>
    <row r="18" spans="2:21" ht="15" customHeight="1" x14ac:dyDescent="0.25">
      <c r="B18" s="17"/>
      <c r="C18" s="17"/>
      <c r="D18" s="18"/>
      <c r="E18" s="16"/>
      <c r="F18" s="17"/>
      <c r="G18" s="17"/>
      <c r="H18" s="17"/>
      <c r="I18" s="17"/>
      <c r="J18" s="17"/>
      <c r="K18" s="17"/>
      <c r="L18" s="17"/>
      <c r="M18" s="17"/>
      <c r="N18" s="17"/>
      <c r="O18" s="17"/>
      <c r="P18" s="17"/>
      <c r="Q18" s="17"/>
      <c r="R18" s="17"/>
      <c r="S18" s="17"/>
      <c r="T18" s="61">
        <f>Pivots!$AK$17</f>
        <v>57.471698113207545</v>
      </c>
      <c r="U18" s="62"/>
    </row>
    <row r="19" spans="2:21" ht="15" customHeight="1" x14ac:dyDescent="0.25">
      <c r="B19" s="17"/>
      <c r="C19" s="17"/>
      <c r="D19" s="18"/>
      <c r="E19" s="16"/>
      <c r="F19" s="17"/>
      <c r="G19" s="17"/>
      <c r="H19" s="17"/>
      <c r="I19" s="17"/>
      <c r="J19" s="17"/>
      <c r="K19" s="17"/>
      <c r="L19" s="17"/>
      <c r="M19" s="17"/>
      <c r="N19" s="17"/>
      <c r="O19" s="17"/>
      <c r="P19" s="17"/>
      <c r="Q19" s="17"/>
      <c r="R19" s="17"/>
      <c r="S19" s="17"/>
      <c r="T19" s="61"/>
      <c r="U19" s="62"/>
    </row>
    <row r="20" spans="2:21" x14ac:dyDescent="0.25">
      <c r="B20" s="17"/>
      <c r="C20" s="17"/>
      <c r="D20" s="18"/>
      <c r="E20" s="16"/>
      <c r="F20" s="17"/>
      <c r="G20" s="17"/>
      <c r="H20" s="17"/>
      <c r="I20" s="17"/>
      <c r="J20" s="17"/>
      <c r="K20" s="17"/>
      <c r="L20" s="17"/>
      <c r="M20" s="17"/>
      <c r="N20" s="17"/>
      <c r="O20" s="17"/>
      <c r="P20" s="17"/>
      <c r="Q20" s="17"/>
      <c r="R20" s="17"/>
      <c r="S20" s="17"/>
      <c r="T20" s="59" t="s">
        <v>100</v>
      </c>
      <c r="U20" s="60"/>
    </row>
    <row r="21" spans="2:21" x14ac:dyDescent="0.25">
      <c r="B21" s="17"/>
      <c r="C21" s="17"/>
      <c r="D21" s="18"/>
      <c r="E21" s="16"/>
      <c r="F21" s="17"/>
      <c r="G21" s="17"/>
      <c r="H21" s="17"/>
      <c r="I21" s="17"/>
      <c r="J21" s="17"/>
      <c r="K21" s="17"/>
      <c r="L21" s="17"/>
      <c r="M21" s="17"/>
      <c r="N21" s="17"/>
      <c r="O21" s="17"/>
      <c r="P21" s="17"/>
      <c r="Q21" s="17"/>
      <c r="R21" s="17"/>
      <c r="S21" s="17"/>
      <c r="T21" s="43" t="str">
        <f>Pivots!AL19</f>
        <v/>
      </c>
      <c r="U21" s="44"/>
    </row>
    <row r="22" spans="2:21" x14ac:dyDescent="0.25">
      <c r="B22" s="17"/>
      <c r="C22" s="17"/>
      <c r="D22" s="18"/>
      <c r="E22" s="16"/>
      <c r="F22" s="17"/>
      <c r="G22" s="17"/>
      <c r="H22" s="17"/>
      <c r="I22" s="17"/>
      <c r="J22" s="17"/>
      <c r="K22" s="17"/>
      <c r="L22" s="17"/>
      <c r="M22" s="17"/>
      <c r="N22" s="17"/>
      <c r="O22" s="17"/>
      <c r="P22" s="17"/>
      <c r="Q22" s="17"/>
      <c r="R22" s="17"/>
      <c r="S22" s="17"/>
      <c r="T22" s="43"/>
      <c r="U22" s="44"/>
    </row>
    <row r="23" spans="2:21" ht="15.75" thickBot="1" x14ac:dyDescent="0.3">
      <c r="B23" s="20"/>
      <c r="C23" s="20"/>
      <c r="D23" s="21"/>
      <c r="E23" s="19"/>
      <c r="F23" s="20"/>
      <c r="G23" s="20"/>
      <c r="H23" s="20"/>
      <c r="I23" s="20"/>
      <c r="J23" s="20"/>
      <c r="K23" s="20"/>
      <c r="L23" s="20"/>
      <c r="M23" s="20"/>
      <c r="N23" s="20"/>
      <c r="O23" s="20"/>
      <c r="P23" s="20"/>
      <c r="Q23" s="20"/>
      <c r="R23" s="20"/>
      <c r="S23" s="20"/>
      <c r="T23" s="45"/>
      <c r="U23" s="46"/>
    </row>
  </sheetData>
  <mergeCells count="9">
    <mergeCell ref="E1:U1"/>
    <mergeCell ref="T21:U23"/>
    <mergeCell ref="E2:U2"/>
    <mergeCell ref="E13:U13"/>
    <mergeCell ref="T3:U7"/>
    <mergeCell ref="T8:U12"/>
    <mergeCell ref="T14:U17"/>
    <mergeCell ref="T20:U20"/>
    <mergeCell ref="T18:U19"/>
  </mergeCells>
  <conditionalFormatting sqref="T20">
    <cfRule type="expression" dxfId="22" priority="2">
      <formula>$T$21=""</formula>
    </cfRule>
  </conditionalFormatting>
  <pageMargins left="0.7" right="0.7" top="0.75" bottom="0.75" header="0.3" footer="0.3"/>
  <pageSetup orientation="portrait" r:id="rId1"/>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000"/>
  <sheetViews>
    <sheetView topLeftCell="P1" workbookViewId="0">
      <selection activeCell="R21" sqref="R21"/>
    </sheetView>
  </sheetViews>
  <sheetFormatPr defaultRowHeight="15" x14ac:dyDescent="0.25"/>
  <cols>
    <col min="6" max="6" width="10.7109375" style="3" bestFit="1" customWidth="1"/>
    <col min="7" max="7" width="10.7109375" style="3" customWidth="1"/>
    <col min="8" max="8" width="10.7109375" bestFit="1" customWidth="1"/>
    <col min="11" max="11" width="10.7109375" bestFit="1" customWidth="1"/>
    <col min="15" max="15" width="10.5703125" bestFit="1" customWidth="1"/>
    <col min="16" max="16" width="55.140625" bestFit="1" customWidth="1"/>
    <col min="17" max="17" width="10.5703125" bestFit="1" customWidth="1"/>
    <col min="18" max="18" width="55.140625" bestFit="1" customWidth="1"/>
    <col min="19" max="19" width="18.42578125" bestFit="1" customWidth="1"/>
  </cols>
  <sheetData>
    <row r="1" spans="1:23" x14ac:dyDescent="0.25">
      <c r="A1" s="5" t="s">
        <v>51</v>
      </c>
      <c r="B1" t="s">
        <v>50</v>
      </c>
      <c r="F1" s="8" t="str">
        <f>Table!H2</f>
        <v>Kael Thorne</v>
      </c>
      <c r="G1" s="4">
        <f>IF(H1&lt;&gt;"",1,0)</f>
        <v>1</v>
      </c>
      <c r="H1" s="4" t="str">
        <f>F1</f>
        <v>Kael Thorne</v>
      </c>
      <c r="K1" s="2" t="s">
        <v>49</v>
      </c>
      <c r="O1" t="s">
        <v>58</v>
      </c>
      <c r="P1" t="s">
        <v>16</v>
      </c>
      <c r="Q1" t="s">
        <v>58</v>
      </c>
      <c r="R1" t="s">
        <v>16</v>
      </c>
      <c r="S1" t="s">
        <v>54</v>
      </c>
      <c r="V1" t="s">
        <v>104</v>
      </c>
      <c r="W1">
        <v>1</v>
      </c>
    </row>
    <row r="2" spans="1:23" x14ac:dyDescent="0.25">
      <c r="A2" s="5" t="s">
        <v>48</v>
      </c>
      <c r="B2" t="s">
        <v>47</v>
      </c>
      <c r="F2" s="4">
        <f>IF(Table!H2="","",IF(COUNTIF(Table!$H$2:H2,Table!H3)&gt;0=TRUE,1,0))</f>
        <v>0</v>
      </c>
      <c r="G2" s="4">
        <f t="shared" ref="G2:G65" si="0">IF(H2&lt;&gt;"",G1+1,G1)</f>
        <v>2</v>
      </c>
      <c r="H2" s="4" t="str">
        <f>IF(F2=1,"",IF(Table!H3="","",Table!H3))</f>
        <v>Talon Rowe</v>
      </c>
      <c r="J2">
        <v>1</v>
      </c>
      <c r="K2" s="4" t="str">
        <f>(IFERROR(VLOOKUP(J2,$G$1:$H$10000,2,FALSE),""))</f>
        <v>Kael Thorne</v>
      </c>
      <c r="O2" t="s">
        <v>60</v>
      </c>
      <c r="P2" t="s">
        <v>15</v>
      </c>
      <c r="Q2" t="s">
        <v>60</v>
      </c>
      <c r="R2" t="s">
        <v>15</v>
      </c>
      <c r="S2" t="s">
        <v>54</v>
      </c>
      <c r="V2" t="s">
        <v>105</v>
      </c>
      <c r="W2">
        <v>1</v>
      </c>
    </row>
    <row r="3" spans="1:23" x14ac:dyDescent="0.25">
      <c r="A3" s="5" t="s">
        <v>46</v>
      </c>
      <c r="B3" t="s">
        <v>45</v>
      </c>
      <c r="F3" s="4">
        <f>IF(Table!H3="","",IF(COUNTIF(Table!$H$2:H3,Table!H4)&gt;0=TRUE,1,0))</f>
        <v>0</v>
      </c>
      <c r="G3" s="4">
        <f t="shared" si="0"/>
        <v>3</v>
      </c>
      <c r="H3" s="4" t="str">
        <f>IF(F3=1,"",IF(Table!H4="","",Table!H4))</f>
        <v>Selene Crowe</v>
      </c>
      <c r="J3">
        <v>2</v>
      </c>
      <c r="K3" s="4" t="str">
        <f t="shared" ref="K3:K66" si="1">(IFERROR(VLOOKUP(J3,$G$1:$H$10000,2,FALSE),""))</f>
        <v>Talon Rowe</v>
      </c>
      <c r="O3" t="s">
        <v>61</v>
      </c>
      <c r="P3" t="s">
        <v>14</v>
      </c>
      <c r="Q3" t="s">
        <v>61</v>
      </c>
      <c r="R3" t="s">
        <v>14</v>
      </c>
      <c r="S3" t="s">
        <v>53</v>
      </c>
      <c r="V3" t="s">
        <v>106</v>
      </c>
      <c r="W3">
        <v>2</v>
      </c>
    </row>
    <row r="4" spans="1:23" x14ac:dyDescent="0.25">
      <c r="A4" s="5" t="s">
        <v>44</v>
      </c>
      <c r="B4" t="s">
        <v>43</v>
      </c>
      <c r="F4" s="4">
        <f>IF(Table!H4="","",IF(COUNTIF(Table!$H$2:H4,Table!H5)&gt;0=TRUE,1,0))</f>
        <v>0</v>
      </c>
      <c r="G4" s="4">
        <f t="shared" si="0"/>
        <v>4</v>
      </c>
      <c r="H4" s="4" t="str">
        <f>IF(F4=1,"",IF(Table!H5="","",Table!H5))</f>
        <v>Eira Calder</v>
      </c>
      <c r="J4">
        <v>3</v>
      </c>
      <c r="K4" s="4" t="str">
        <f t="shared" si="1"/>
        <v>Selene Crowe</v>
      </c>
      <c r="O4" t="s">
        <v>64</v>
      </c>
      <c r="P4" t="s">
        <v>13</v>
      </c>
      <c r="Q4" t="s">
        <v>64</v>
      </c>
      <c r="R4" t="s">
        <v>13</v>
      </c>
      <c r="S4" t="s">
        <v>53</v>
      </c>
      <c r="V4" t="s">
        <v>107</v>
      </c>
      <c r="W4">
        <v>1</v>
      </c>
    </row>
    <row r="5" spans="1:23" x14ac:dyDescent="0.25">
      <c r="A5" s="5" t="s">
        <v>42</v>
      </c>
      <c r="B5" t="s">
        <v>41</v>
      </c>
      <c r="F5" s="4">
        <f>IF(Table!H5="","",IF(COUNTIF(Table!$H$2:H5,Table!H6)&gt;0=TRUE,1,0))</f>
        <v>0</v>
      </c>
      <c r="G5" s="4">
        <f t="shared" si="0"/>
        <v>5</v>
      </c>
      <c r="H5" s="4" t="str">
        <f>IF(F5=1,"",IF(Table!H6="","",Table!H6))</f>
        <v>Lyra Blayne</v>
      </c>
      <c r="J5">
        <v>4</v>
      </c>
      <c r="K5" s="4" t="str">
        <f t="shared" si="1"/>
        <v>Eira Calder</v>
      </c>
      <c r="O5" t="s">
        <v>65</v>
      </c>
      <c r="P5" t="s">
        <v>12</v>
      </c>
      <c r="Q5" t="s">
        <v>65</v>
      </c>
      <c r="R5" t="s">
        <v>12</v>
      </c>
      <c r="S5" t="s">
        <v>74</v>
      </c>
      <c r="V5" t="s">
        <v>108</v>
      </c>
      <c r="W5">
        <v>3</v>
      </c>
    </row>
    <row r="6" spans="1:23" x14ac:dyDescent="0.25">
      <c r="A6" s="5" t="s">
        <v>40</v>
      </c>
      <c r="B6" t="s">
        <v>39</v>
      </c>
      <c r="F6" s="4">
        <f>IF(Table!H6="","",IF(COUNTIF(Table!$H$2:H6,Table!H7)&gt;0=TRUE,1,0))</f>
        <v>0</v>
      </c>
      <c r="G6" s="4">
        <f t="shared" si="0"/>
        <v>6</v>
      </c>
      <c r="H6" s="4" t="str">
        <f>IF(F6=1,"",IF(Table!H7="","",Table!H7))</f>
        <v>Zane Myles</v>
      </c>
      <c r="J6">
        <v>5</v>
      </c>
      <c r="K6" s="4" t="str">
        <f t="shared" si="1"/>
        <v>Lyra Blayne</v>
      </c>
      <c r="O6" t="s">
        <v>67</v>
      </c>
      <c r="P6" t="s">
        <v>11</v>
      </c>
      <c r="Q6" t="s">
        <v>67</v>
      </c>
      <c r="R6" t="s">
        <v>11</v>
      </c>
      <c r="S6" t="s">
        <v>56</v>
      </c>
      <c r="V6" t="s">
        <v>109</v>
      </c>
      <c r="W6">
        <v>2</v>
      </c>
    </row>
    <row r="7" spans="1:23" x14ac:dyDescent="0.25">
      <c r="A7" s="5" t="s">
        <v>38</v>
      </c>
      <c r="B7" t="s">
        <v>37</v>
      </c>
      <c r="F7" s="4">
        <f>IF(Table!H7="","",IF(COUNTIF(Table!$H$2:H7,Table!H8)&gt;0=TRUE,1,0))</f>
        <v>0</v>
      </c>
      <c r="G7" s="4">
        <f t="shared" si="0"/>
        <v>7</v>
      </c>
      <c r="H7" s="4" t="str">
        <f>IF(F7=1,"",IF(Table!H8="","",Table!H8))</f>
        <v>Vera Korrin</v>
      </c>
      <c r="J7">
        <v>6</v>
      </c>
      <c r="K7" s="4" t="str">
        <f t="shared" si="1"/>
        <v>Zane Myles</v>
      </c>
      <c r="O7" t="s">
        <v>68</v>
      </c>
      <c r="P7" t="s">
        <v>10</v>
      </c>
      <c r="Q7" t="s">
        <v>68</v>
      </c>
      <c r="R7" t="s">
        <v>10</v>
      </c>
      <c r="S7" t="s">
        <v>56</v>
      </c>
      <c r="V7" t="s">
        <v>110</v>
      </c>
      <c r="W7">
        <v>1</v>
      </c>
    </row>
    <row r="8" spans="1:23" x14ac:dyDescent="0.25">
      <c r="A8" s="5" t="s">
        <v>36</v>
      </c>
      <c r="B8" t="s">
        <v>35</v>
      </c>
      <c r="F8" s="4">
        <f>IF(Table!H8="","",IF(COUNTIF(Table!$H$2:H8,Table!H9)&gt;0=TRUE,1,0))</f>
        <v>1</v>
      </c>
      <c r="G8" s="4">
        <f t="shared" si="0"/>
        <v>7</v>
      </c>
      <c r="H8" s="4" t="str">
        <f>IF(F8=1,"",IF(Table!H9="","",Table!H9))</f>
        <v/>
      </c>
      <c r="J8">
        <v>7</v>
      </c>
      <c r="K8" s="4" t="str">
        <f t="shared" si="1"/>
        <v>Vera Korrin</v>
      </c>
      <c r="O8" t="s">
        <v>69</v>
      </c>
      <c r="P8" t="s">
        <v>9</v>
      </c>
      <c r="Q8" t="s">
        <v>69</v>
      </c>
      <c r="R8" t="s">
        <v>9</v>
      </c>
      <c r="S8" t="s">
        <v>75</v>
      </c>
      <c r="V8" t="s">
        <v>111</v>
      </c>
      <c r="W8">
        <v>2</v>
      </c>
    </row>
    <row r="9" spans="1:23" x14ac:dyDescent="0.25">
      <c r="A9" s="5" t="s">
        <v>34</v>
      </c>
      <c r="B9" t="s">
        <v>33</v>
      </c>
      <c r="F9" s="4">
        <f>IF(Table!H9="","",IF(COUNTIF(Table!$H$2:H9,Table!H10)&gt;0=TRUE,1,0))</f>
        <v>0</v>
      </c>
      <c r="G9" s="4">
        <f t="shared" si="0"/>
        <v>8</v>
      </c>
      <c r="H9" s="4" t="str">
        <f>IF(F9=1,"",IF(Table!H10="","",Table!H10))</f>
        <v>Ayla Torrin</v>
      </c>
      <c r="J9">
        <v>8</v>
      </c>
      <c r="K9" s="4" t="str">
        <f t="shared" si="1"/>
        <v>Ayla Torrin</v>
      </c>
      <c r="O9" t="s">
        <v>70</v>
      </c>
      <c r="P9" t="s">
        <v>8</v>
      </c>
      <c r="Q9" t="s">
        <v>70</v>
      </c>
      <c r="R9" t="s">
        <v>8</v>
      </c>
      <c r="S9" t="s">
        <v>55</v>
      </c>
      <c r="V9" t="s">
        <v>112</v>
      </c>
      <c r="W9">
        <v>4</v>
      </c>
    </row>
    <row r="10" spans="1:23" x14ac:dyDescent="0.25">
      <c r="A10" s="5" t="s">
        <v>32</v>
      </c>
      <c r="B10" t="s">
        <v>31</v>
      </c>
      <c r="F10" s="4">
        <f>IF(Table!H10="","",IF(COUNTIF(Table!$H$2:H10,Table!H11)&gt;0=TRUE,1,0))</f>
        <v>1</v>
      </c>
      <c r="G10" s="4">
        <f t="shared" si="0"/>
        <v>8</v>
      </c>
      <c r="H10" s="4" t="str">
        <f>IF(F10=1,"",IF(Table!H11="","",Table!H11))</f>
        <v/>
      </c>
      <c r="J10">
        <v>9</v>
      </c>
      <c r="K10" s="4" t="str">
        <f t="shared" si="1"/>
        <v>Bren Wren</v>
      </c>
      <c r="O10" t="s">
        <v>62</v>
      </c>
      <c r="P10" t="s">
        <v>7</v>
      </c>
      <c r="Q10" t="s">
        <v>62</v>
      </c>
      <c r="R10" t="s">
        <v>7</v>
      </c>
      <c r="S10" t="s">
        <v>54</v>
      </c>
      <c r="V10" t="s">
        <v>113</v>
      </c>
      <c r="W10">
        <v>4</v>
      </c>
    </row>
    <row r="11" spans="1:23" x14ac:dyDescent="0.25">
      <c r="A11" s="5" t="s">
        <v>30</v>
      </c>
      <c r="B11" t="s">
        <v>29</v>
      </c>
      <c r="F11" s="4">
        <f>IF(Table!H11="","",IF(COUNTIF(Table!$H$2:H11,Table!H12)&gt;0=TRUE,1,0))</f>
        <v>1</v>
      </c>
      <c r="G11" s="4">
        <f t="shared" si="0"/>
        <v>8</v>
      </c>
      <c r="H11" s="4" t="str">
        <f>IF(F11=1,"",IF(Table!H12="","",Table!H12))</f>
        <v/>
      </c>
      <c r="J11">
        <v>10</v>
      </c>
      <c r="K11" s="4" t="str">
        <f t="shared" si="1"/>
        <v>Tessa Marrek</v>
      </c>
      <c r="O11" t="s">
        <v>63</v>
      </c>
      <c r="P11" t="s">
        <v>6</v>
      </c>
      <c r="Q11" t="s">
        <v>63</v>
      </c>
      <c r="R11" t="s">
        <v>6</v>
      </c>
      <c r="S11" t="s">
        <v>54</v>
      </c>
      <c r="V11" t="s">
        <v>114</v>
      </c>
      <c r="W11">
        <v>1</v>
      </c>
    </row>
    <row r="12" spans="1:23" x14ac:dyDescent="0.25">
      <c r="A12" s="5" t="s">
        <v>28</v>
      </c>
      <c r="B12" t="s">
        <v>27</v>
      </c>
      <c r="F12" s="4">
        <f>IF(Table!H12="","",IF(COUNTIF(Table!$H$2:H12,Table!H13)&gt;0=TRUE,1,0))</f>
        <v>1</v>
      </c>
      <c r="G12" s="4">
        <f t="shared" si="0"/>
        <v>8</v>
      </c>
      <c r="H12" s="4" t="str">
        <f>IF(F12=1,"",IF(Table!H13="","",Table!H13))</f>
        <v/>
      </c>
      <c r="J12">
        <v>11</v>
      </c>
      <c r="K12" s="4" t="str">
        <f t="shared" si="1"/>
        <v>Ronan Dusk</v>
      </c>
      <c r="O12" t="s">
        <v>71</v>
      </c>
      <c r="P12" t="s">
        <v>5</v>
      </c>
      <c r="Q12" t="s">
        <v>71</v>
      </c>
      <c r="R12" t="s">
        <v>5</v>
      </c>
      <c r="S12" t="s">
        <v>54</v>
      </c>
      <c r="V12" t="s">
        <v>115</v>
      </c>
      <c r="W12">
        <v>2</v>
      </c>
    </row>
    <row r="13" spans="1:23" x14ac:dyDescent="0.25">
      <c r="F13" s="4">
        <f>IF(Table!H13="","",IF(COUNTIF(Table!$H$2:H13,Table!H14)&gt;0=TRUE,1,0))</f>
        <v>0</v>
      </c>
      <c r="G13" s="4">
        <f t="shared" si="0"/>
        <v>9</v>
      </c>
      <c r="H13" s="4" t="str">
        <f>IF(F13=1,"",IF(Table!H14="","",Table!H14))</f>
        <v>Bren Wren</v>
      </c>
      <c r="J13">
        <v>12</v>
      </c>
      <c r="K13" s="4" t="str">
        <f t="shared" si="1"/>
        <v>Draven Voss</v>
      </c>
      <c r="O13" t="s">
        <v>59</v>
      </c>
      <c r="P13" t="s">
        <v>4</v>
      </c>
      <c r="Q13" t="s">
        <v>59</v>
      </c>
      <c r="R13" t="s">
        <v>4</v>
      </c>
      <c r="S13" t="s">
        <v>54</v>
      </c>
    </row>
    <row r="14" spans="1:23" x14ac:dyDescent="0.25">
      <c r="F14" s="4">
        <f>IF(Table!H14="","",IF(COUNTIF(Table!$H$2:H14,Table!H15)&gt;0=TRUE,1,0))</f>
        <v>0</v>
      </c>
      <c r="G14" s="4">
        <f t="shared" si="0"/>
        <v>10</v>
      </c>
      <c r="H14" s="4" t="str">
        <f>IF(F14=1,"",IF(Table!H15="","",Table!H15))</f>
        <v>Tessa Marrek</v>
      </c>
      <c r="J14">
        <v>13</v>
      </c>
      <c r="K14" s="4" t="str">
        <f t="shared" si="1"/>
        <v>Lucan Storm</v>
      </c>
      <c r="O14" t="s">
        <v>66</v>
      </c>
      <c r="P14" t="s">
        <v>3</v>
      </c>
      <c r="Q14" t="s">
        <v>66</v>
      </c>
      <c r="R14" t="s">
        <v>3</v>
      </c>
      <c r="S14" t="s">
        <v>54</v>
      </c>
    </row>
    <row r="15" spans="1:23" x14ac:dyDescent="0.25">
      <c r="F15" s="4">
        <f>IF(Table!H15="","",IF(COUNTIF(Table!$H$2:H15,Table!H16)&gt;0=TRUE,1,0))</f>
        <v>1</v>
      </c>
      <c r="G15" s="4">
        <f t="shared" si="0"/>
        <v>10</v>
      </c>
      <c r="H15" s="4" t="str">
        <f>IF(F15=1,"",IF(Table!H16="","",Table!H16))</f>
        <v/>
      </c>
      <c r="J15">
        <v>14</v>
      </c>
      <c r="K15" s="4" t="str">
        <f t="shared" si="1"/>
        <v>Mina Locke</v>
      </c>
      <c r="O15" t="s">
        <v>72</v>
      </c>
      <c r="P15" t="s">
        <v>2</v>
      </c>
      <c r="Q15" t="s">
        <v>72</v>
      </c>
      <c r="R15" t="s">
        <v>2</v>
      </c>
      <c r="S15" t="s">
        <v>56</v>
      </c>
    </row>
    <row r="16" spans="1:23" x14ac:dyDescent="0.25">
      <c r="F16" s="4">
        <f>IF(Table!H16="","",IF(COUNTIF(Table!$H$2:H16,Table!H17)&gt;0=TRUE,1,0))</f>
        <v>1</v>
      </c>
      <c r="G16" s="4">
        <f t="shared" si="0"/>
        <v>10</v>
      </c>
      <c r="H16" s="4" t="str">
        <f>IF(F16=1,"",IF(Table!H17="","",Table!H17))</f>
        <v/>
      </c>
      <c r="J16">
        <v>15</v>
      </c>
      <c r="K16" s="4" t="str">
        <f t="shared" si="1"/>
        <v>Isla Fenwick</v>
      </c>
    </row>
    <row r="17" spans="6:11" x14ac:dyDescent="0.25">
      <c r="F17" s="4">
        <f>IF(Table!H17="","",IF(COUNTIF(Table!$H$2:H17,Table!H18)&gt;0=TRUE,1,0))</f>
        <v>1</v>
      </c>
      <c r="G17" s="4">
        <f t="shared" si="0"/>
        <v>10</v>
      </c>
      <c r="H17" s="4" t="str">
        <f>IF(F17=1,"",IF(Table!H18="","",Table!H18))</f>
        <v/>
      </c>
      <c r="J17">
        <v>16</v>
      </c>
      <c r="K17" s="4" t="str">
        <f t="shared" si="1"/>
        <v>Kellen Sable</v>
      </c>
    </row>
    <row r="18" spans="6:11" x14ac:dyDescent="0.25">
      <c r="F18" s="4">
        <f>IF(Table!H18="","",IF(COUNTIF(Table!$H$2:H18,Table!H19)&gt;0=TRUE,1,0))</f>
        <v>1</v>
      </c>
      <c r="G18" s="4">
        <f t="shared" si="0"/>
        <v>10</v>
      </c>
      <c r="H18" s="4" t="str">
        <f>IF(F18=1,"",IF(Table!H19="","",Table!H19))</f>
        <v/>
      </c>
      <c r="J18">
        <v>17</v>
      </c>
      <c r="K18" s="4" t="str">
        <f t="shared" si="1"/>
        <v>Silas Vale</v>
      </c>
    </row>
    <row r="19" spans="6:11" x14ac:dyDescent="0.25">
      <c r="F19" s="4">
        <f>IF(Table!H19="","",IF(COUNTIF(Table!$H$2:H19,Table!H20)&gt;0=TRUE,1,0))</f>
        <v>1</v>
      </c>
      <c r="G19" s="4">
        <f t="shared" si="0"/>
        <v>10</v>
      </c>
      <c r="H19" s="4" t="str">
        <f>IF(F19=1,"",IF(Table!H20="","",Table!H20))</f>
        <v/>
      </c>
      <c r="J19">
        <v>18</v>
      </c>
      <c r="K19" s="4" t="str">
        <f t="shared" si="1"/>
        <v>Nora Graye</v>
      </c>
    </row>
    <row r="20" spans="6:11" x14ac:dyDescent="0.25">
      <c r="F20" s="4">
        <f>IF(Table!H20="","",IF(COUNTIF(Table!$H$2:H20,Table!H21)&gt;0=TRUE,1,0))</f>
        <v>1</v>
      </c>
      <c r="G20" s="4">
        <f t="shared" si="0"/>
        <v>10</v>
      </c>
      <c r="H20" s="4" t="str">
        <f>IF(F20=1,"",IF(Table!H21="","",Table!H21))</f>
        <v/>
      </c>
      <c r="J20">
        <v>19</v>
      </c>
      <c r="K20" s="4" t="str">
        <f t="shared" si="1"/>
        <v>Nyra Rael</v>
      </c>
    </row>
    <row r="21" spans="6:11" x14ac:dyDescent="0.25">
      <c r="F21" s="4">
        <f>IF(Table!H21="","",IF(COUNTIF(Table!$H$2:H21,Table!H22)&gt;0=TRUE,1,0))</f>
        <v>0</v>
      </c>
      <c r="G21" s="4">
        <f t="shared" si="0"/>
        <v>11</v>
      </c>
      <c r="H21" s="4" t="str">
        <f>IF(F21=1,"",IF(Table!H22="","",Table!H22))</f>
        <v>Ronan Dusk</v>
      </c>
      <c r="J21">
        <v>20</v>
      </c>
      <c r="K21" s="4" t="str">
        <f t="shared" si="1"/>
        <v>Corin Nash</v>
      </c>
    </row>
    <row r="22" spans="6:11" x14ac:dyDescent="0.25">
      <c r="F22" s="4">
        <f>IF(Table!H22="","",IF(COUNTIF(Table!$H$2:H22,Table!H23)&gt;0=TRUE,1,0))</f>
        <v>1</v>
      </c>
      <c r="G22" s="4">
        <f t="shared" si="0"/>
        <v>11</v>
      </c>
      <c r="H22" s="4" t="str">
        <f>IF(F22=1,"",IF(Table!H23="","",Table!H23))</f>
        <v/>
      </c>
      <c r="J22">
        <v>21</v>
      </c>
      <c r="K22" s="4" t="str">
        <f t="shared" si="1"/>
        <v/>
      </c>
    </row>
    <row r="23" spans="6:11" x14ac:dyDescent="0.25">
      <c r="F23" s="4">
        <f>IF(Table!H23="","",IF(COUNTIF(Table!$H$2:H23,Table!H24)&gt;0=TRUE,1,0))</f>
        <v>1</v>
      </c>
      <c r="G23" s="4">
        <f t="shared" si="0"/>
        <v>11</v>
      </c>
      <c r="H23" s="4" t="str">
        <f>IF(F23=1,"",IF(Table!H24="","",Table!H24))</f>
        <v/>
      </c>
      <c r="J23">
        <v>22</v>
      </c>
      <c r="K23" s="4" t="str">
        <f t="shared" si="1"/>
        <v/>
      </c>
    </row>
    <row r="24" spans="6:11" x14ac:dyDescent="0.25">
      <c r="F24" s="4">
        <f>IF(Table!H24="","",IF(COUNTIF(Table!$H$2:H24,Table!H25)&gt;0=TRUE,1,0))</f>
        <v>1</v>
      </c>
      <c r="G24" s="4">
        <f t="shared" si="0"/>
        <v>11</v>
      </c>
      <c r="H24" s="4" t="str">
        <f>IF(F24=1,"",IF(Table!H25="","",Table!H25))</f>
        <v/>
      </c>
      <c r="J24">
        <v>23</v>
      </c>
      <c r="K24" s="4" t="str">
        <f t="shared" si="1"/>
        <v/>
      </c>
    </row>
    <row r="25" spans="6:11" x14ac:dyDescent="0.25">
      <c r="F25" s="4">
        <f>IF(Table!H25="","",IF(COUNTIF(Table!$H$2:H25,Table!H26)&gt;0=TRUE,1,0))</f>
        <v>0</v>
      </c>
      <c r="G25" s="4">
        <f t="shared" si="0"/>
        <v>12</v>
      </c>
      <c r="H25" s="4" t="str">
        <f>IF(F25=1,"",IF(Table!H26="","",Table!H26))</f>
        <v>Draven Voss</v>
      </c>
      <c r="J25">
        <v>24</v>
      </c>
      <c r="K25" s="4" t="str">
        <f t="shared" si="1"/>
        <v/>
      </c>
    </row>
    <row r="26" spans="6:11" x14ac:dyDescent="0.25">
      <c r="F26" s="4">
        <f>IF(Table!H26="","",IF(COUNTIF(Table!$H$2:H26,Table!H27)&gt;0=TRUE,1,0))</f>
        <v>1</v>
      </c>
      <c r="G26" s="4">
        <f t="shared" si="0"/>
        <v>12</v>
      </c>
      <c r="H26" s="4" t="str">
        <f>IF(F26=1,"",IF(Table!H27="","",Table!H27))</f>
        <v/>
      </c>
      <c r="J26">
        <v>25</v>
      </c>
      <c r="K26" s="4" t="str">
        <f t="shared" si="1"/>
        <v/>
      </c>
    </row>
    <row r="27" spans="6:11" x14ac:dyDescent="0.25">
      <c r="F27" s="4">
        <f>IF(Table!H27="","",IF(COUNTIF(Table!$H$2:H27,Table!H28)&gt;0=TRUE,1,0))</f>
        <v>0</v>
      </c>
      <c r="G27" s="4">
        <f t="shared" si="0"/>
        <v>13</v>
      </c>
      <c r="H27" s="4" t="str">
        <f>IF(F27=1,"",IF(Table!H28="","",Table!H28))</f>
        <v>Lucan Storm</v>
      </c>
      <c r="J27">
        <v>26</v>
      </c>
      <c r="K27" s="4" t="str">
        <f t="shared" si="1"/>
        <v/>
      </c>
    </row>
    <row r="28" spans="6:11" x14ac:dyDescent="0.25">
      <c r="F28" s="4">
        <f>IF(Table!H28="","",IF(COUNTIF(Table!$H$2:H28,Table!H29)&gt;0=TRUE,1,0))</f>
        <v>0</v>
      </c>
      <c r="G28" s="4">
        <f t="shared" si="0"/>
        <v>14</v>
      </c>
      <c r="H28" s="4" t="str">
        <f>IF(F28=1,"",IF(Table!H29="","",Table!H29))</f>
        <v>Mina Locke</v>
      </c>
      <c r="J28">
        <v>27</v>
      </c>
      <c r="K28" s="4" t="str">
        <f t="shared" si="1"/>
        <v/>
      </c>
    </row>
    <row r="29" spans="6:11" x14ac:dyDescent="0.25">
      <c r="F29" s="4">
        <f>IF(Table!H29="","",IF(COUNTIF(Table!$H$2:H29,Table!H30)&gt;0=TRUE,1,0))</f>
        <v>1</v>
      </c>
      <c r="G29" s="4">
        <f t="shared" si="0"/>
        <v>14</v>
      </c>
      <c r="H29" s="4" t="str">
        <f>IF(F29=1,"",IF(Table!H30="","",Table!H30))</f>
        <v/>
      </c>
      <c r="J29">
        <v>28</v>
      </c>
      <c r="K29" s="4" t="str">
        <f t="shared" si="1"/>
        <v/>
      </c>
    </row>
    <row r="30" spans="6:11" x14ac:dyDescent="0.25">
      <c r="F30" s="4">
        <f>IF(Table!H30="","",IF(COUNTIF(Table!$H$2:H30,Table!H31)&gt;0=TRUE,1,0))</f>
        <v>0</v>
      </c>
      <c r="G30" s="4">
        <f t="shared" si="0"/>
        <v>15</v>
      </c>
      <c r="H30" s="4" t="str">
        <f>IF(F30=1,"",IF(Table!H31="","",Table!H31))</f>
        <v>Isla Fenwick</v>
      </c>
      <c r="J30">
        <v>29</v>
      </c>
      <c r="K30" s="4" t="str">
        <f t="shared" si="1"/>
        <v/>
      </c>
    </row>
    <row r="31" spans="6:11" x14ac:dyDescent="0.25">
      <c r="F31" s="4">
        <f>IF(Table!H31="","",IF(COUNTIF(Table!$H$2:H31,Table!H32)&gt;0=TRUE,1,0))</f>
        <v>1</v>
      </c>
      <c r="G31" s="4">
        <f t="shared" si="0"/>
        <v>15</v>
      </c>
      <c r="H31" s="4" t="str">
        <f>IF(F31=1,"",IF(Table!H32="","",Table!H32))</f>
        <v/>
      </c>
      <c r="J31">
        <v>30</v>
      </c>
      <c r="K31" s="4" t="str">
        <f t="shared" si="1"/>
        <v/>
      </c>
    </row>
    <row r="32" spans="6:11" x14ac:dyDescent="0.25">
      <c r="F32" s="4">
        <f>IF(Table!H32="","",IF(COUNTIF(Table!$H$2:H32,Table!H33)&gt;0=TRUE,1,0))</f>
        <v>1</v>
      </c>
      <c r="G32" s="4">
        <f t="shared" si="0"/>
        <v>15</v>
      </c>
      <c r="H32" s="4" t="str">
        <f>IF(F32=1,"",IF(Table!H33="","",Table!H33))</f>
        <v/>
      </c>
      <c r="J32">
        <v>31</v>
      </c>
      <c r="K32" s="4" t="str">
        <f t="shared" si="1"/>
        <v/>
      </c>
    </row>
    <row r="33" spans="6:11" x14ac:dyDescent="0.25">
      <c r="F33" s="4">
        <f>IF(Table!H33="","",IF(COUNTIF(Table!$H$2:H33,Table!H34)&gt;0=TRUE,1,0))</f>
        <v>1</v>
      </c>
      <c r="G33" s="4">
        <f t="shared" si="0"/>
        <v>15</v>
      </c>
      <c r="H33" s="4" t="str">
        <f>IF(F33=1,"",IF(Table!H34="","",Table!H34))</f>
        <v/>
      </c>
      <c r="J33">
        <v>32</v>
      </c>
      <c r="K33" s="4" t="str">
        <f t="shared" si="1"/>
        <v/>
      </c>
    </row>
    <row r="34" spans="6:11" x14ac:dyDescent="0.25">
      <c r="F34" s="4">
        <f>IF(Table!H34="","",IF(COUNTIF(Table!$H$2:H34,Table!H35)&gt;0=TRUE,1,0))</f>
        <v>1</v>
      </c>
      <c r="G34" s="4">
        <f t="shared" si="0"/>
        <v>15</v>
      </c>
      <c r="H34" s="4" t="str">
        <f>IF(F34=1,"",IF(Table!H35="","",Table!H35))</f>
        <v/>
      </c>
      <c r="J34">
        <v>33</v>
      </c>
      <c r="K34" s="4" t="str">
        <f t="shared" si="1"/>
        <v/>
      </c>
    </row>
    <row r="35" spans="6:11" x14ac:dyDescent="0.25">
      <c r="F35" s="4">
        <f>IF(Table!H35="","",IF(COUNTIF(Table!$H$2:H35,Table!H36)&gt;0=TRUE,1,0))</f>
        <v>0</v>
      </c>
      <c r="G35" s="4">
        <f t="shared" si="0"/>
        <v>16</v>
      </c>
      <c r="H35" s="4" t="str">
        <f>IF(F35=1,"",IF(Table!H36="","",Table!H36))</f>
        <v>Kellen Sable</v>
      </c>
      <c r="J35">
        <v>34</v>
      </c>
      <c r="K35" s="4" t="str">
        <f t="shared" si="1"/>
        <v/>
      </c>
    </row>
    <row r="36" spans="6:11" x14ac:dyDescent="0.25">
      <c r="F36" s="4">
        <f>IF(Table!H36="","",IF(COUNTIF(Table!$H$2:H36,Table!H37)&gt;0=TRUE,1,0))</f>
        <v>1</v>
      </c>
      <c r="G36" s="4">
        <f t="shared" si="0"/>
        <v>16</v>
      </c>
      <c r="H36" s="4" t="str">
        <f>IF(F36=1,"",IF(Table!H37="","",Table!H37))</f>
        <v/>
      </c>
      <c r="J36">
        <v>35</v>
      </c>
      <c r="K36" s="4" t="str">
        <f t="shared" si="1"/>
        <v/>
      </c>
    </row>
    <row r="37" spans="6:11" x14ac:dyDescent="0.25">
      <c r="F37" s="4">
        <f>IF(Table!H37="","",IF(COUNTIF(Table!$H$2:H37,Table!H38)&gt;0=TRUE,1,0))</f>
        <v>1</v>
      </c>
      <c r="G37" s="4">
        <f t="shared" si="0"/>
        <v>16</v>
      </c>
      <c r="H37" s="4" t="str">
        <f>IF(F37=1,"",IF(Table!H38="","",Table!H38))</f>
        <v/>
      </c>
      <c r="J37">
        <v>36</v>
      </c>
      <c r="K37" s="4" t="str">
        <f t="shared" si="1"/>
        <v/>
      </c>
    </row>
    <row r="38" spans="6:11" x14ac:dyDescent="0.25">
      <c r="F38" s="4">
        <f>IF(Table!H38="","",IF(COUNTIF(Table!$H$2:H38,Table!H39)&gt;0=TRUE,1,0))</f>
        <v>1</v>
      </c>
      <c r="G38" s="4">
        <f t="shared" si="0"/>
        <v>16</v>
      </c>
      <c r="H38" s="4" t="str">
        <f>IF(F38=1,"",IF(Table!H39="","",Table!H39))</f>
        <v/>
      </c>
      <c r="J38">
        <v>37</v>
      </c>
      <c r="K38" s="4" t="str">
        <f t="shared" si="1"/>
        <v/>
      </c>
    </row>
    <row r="39" spans="6:11" x14ac:dyDescent="0.25">
      <c r="F39" s="4">
        <f>IF(Table!H39="","",IF(COUNTIF(Table!$H$2:H39,Table!H40)&gt;0=TRUE,1,0))</f>
        <v>0</v>
      </c>
      <c r="G39" s="4">
        <f t="shared" si="0"/>
        <v>17</v>
      </c>
      <c r="H39" s="4" t="str">
        <f>IF(F39=1,"",IF(Table!H40="","",Table!H40))</f>
        <v>Silas Vale</v>
      </c>
      <c r="J39">
        <v>38</v>
      </c>
      <c r="K39" s="4" t="str">
        <f t="shared" si="1"/>
        <v/>
      </c>
    </row>
    <row r="40" spans="6:11" x14ac:dyDescent="0.25">
      <c r="F40" s="4">
        <f>IF(Table!H40="","",IF(COUNTIF(Table!$H$2:H40,Table!H41)&gt;0=TRUE,1,0))</f>
        <v>1</v>
      </c>
      <c r="G40" s="4">
        <f t="shared" si="0"/>
        <v>17</v>
      </c>
      <c r="H40" s="4" t="str">
        <f>IF(F40=1,"",IF(Table!H41="","",Table!H41))</f>
        <v/>
      </c>
      <c r="J40">
        <v>39</v>
      </c>
      <c r="K40" s="4" t="str">
        <f t="shared" si="1"/>
        <v/>
      </c>
    </row>
    <row r="41" spans="6:11" x14ac:dyDescent="0.25">
      <c r="F41" s="4">
        <f>IF(Table!H41="","",IF(COUNTIF(Table!$H$2:H41,Table!H42)&gt;0=TRUE,1,0))</f>
        <v>1</v>
      </c>
      <c r="G41" s="4">
        <f t="shared" si="0"/>
        <v>17</v>
      </c>
      <c r="H41" s="4" t="str">
        <f>IF(F41=1,"",IF(Table!H42="","",Table!H42))</f>
        <v/>
      </c>
      <c r="J41">
        <v>40</v>
      </c>
      <c r="K41" s="4" t="str">
        <f t="shared" si="1"/>
        <v/>
      </c>
    </row>
    <row r="42" spans="6:11" x14ac:dyDescent="0.25">
      <c r="F42" s="4">
        <f>IF(Table!H42="","",IF(COUNTIF(Table!$H$2:H42,Table!H43)&gt;0=TRUE,1,0))</f>
        <v>0</v>
      </c>
      <c r="G42" s="4">
        <f t="shared" si="0"/>
        <v>18</v>
      </c>
      <c r="H42" s="4" t="str">
        <f>IF(F42=1,"",IF(Table!H43="","",Table!H43))</f>
        <v>Nora Graye</v>
      </c>
      <c r="J42">
        <v>41</v>
      </c>
      <c r="K42" s="4" t="str">
        <f t="shared" si="1"/>
        <v/>
      </c>
    </row>
    <row r="43" spans="6:11" x14ac:dyDescent="0.25">
      <c r="F43" s="4">
        <f>IF(Table!H43="","",IF(COUNTIF(Table!$H$2:H43,Table!H44)&gt;0=TRUE,1,0))</f>
        <v>0</v>
      </c>
      <c r="G43" s="4">
        <f t="shared" si="0"/>
        <v>19</v>
      </c>
      <c r="H43" s="4" t="str">
        <f>IF(F43=1,"",IF(Table!H44="","",Table!H44))</f>
        <v>Nyra Rael</v>
      </c>
      <c r="J43">
        <v>42</v>
      </c>
      <c r="K43" s="4" t="str">
        <f t="shared" si="1"/>
        <v/>
      </c>
    </row>
    <row r="44" spans="6:11" x14ac:dyDescent="0.25">
      <c r="F44" s="4">
        <f>IF(Table!H44="","",IF(COUNTIF(Table!$H$2:H44,Table!H45)&gt;0=TRUE,1,0))</f>
        <v>1</v>
      </c>
      <c r="G44" s="4">
        <f t="shared" si="0"/>
        <v>19</v>
      </c>
      <c r="H44" s="4" t="str">
        <f>IF(F44=1,"",IF(Table!H45="","",Table!H45))</f>
        <v/>
      </c>
      <c r="J44">
        <v>43</v>
      </c>
      <c r="K44" s="4" t="str">
        <f t="shared" si="1"/>
        <v/>
      </c>
    </row>
    <row r="45" spans="6:11" x14ac:dyDescent="0.25">
      <c r="F45" s="4">
        <f>IF(Table!H45="","",IF(COUNTIF(Table!$H$2:H45,Table!H46)&gt;0=TRUE,1,0))</f>
        <v>1</v>
      </c>
      <c r="G45" s="4">
        <f t="shared" si="0"/>
        <v>19</v>
      </c>
      <c r="H45" s="4" t="str">
        <f>IF(F45=1,"",IF(Table!H46="","",Table!H46))</f>
        <v/>
      </c>
      <c r="J45">
        <v>44</v>
      </c>
      <c r="K45" s="4" t="str">
        <f t="shared" si="1"/>
        <v/>
      </c>
    </row>
    <row r="46" spans="6:11" x14ac:dyDescent="0.25">
      <c r="F46" s="4">
        <f>IF(Table!H46="","",IF(COUNTIF(Table!$H$2:H46,Table!H47)&gt;0=TRUE,1,0))</f>
        <v>1</v>
      </c>
      <c r="G46" s="4">
        <f t="shared" si="0"/>
        <v>19</v>
      </c>
      <c r="H46" s="4" t="str">
        <f>IF(F46=1,"",IF(Table!H47="","",Table!H47))</f>
        <v/>
      </c>
      <c r="J46">
        <v>45</v>
      </c>
      <c r="K46" s="4" t="str">
        <f t="shared" si="1"/>
        <v/>
      </c>
    </row>
    <row r="47" spans="6:11" x14ac:dyDescent="0.25">
      <c r="F47" s="4">
        <f>IF(Table!H47="","",IF(COUNTIF(Table!$H$2:H47,Table!H48)&gt;0=TRUE,1,0))</f>
        <v>1</v>
      </c>
      <c r="G47" s="4">
        <f t="shared" si="0"/>
        <v>19</v>
      </c>
      <c r="H47" s="4" t="str">
        <f>IF(F47=1,"",IF(Table!H48="","",Table!H48))</f>
        <v/>
      </c>
      <c r="J47">
        <v>46</v>
      </c>
      <c r="K47" s="4" t="str">
        <f t="shared" si="1"/>
        <v/>
      </c>
    </row>
    <row r="48" spans="6:11" x14ac:dyDescent="0.25">
      <c r="F48" s="4">
        <f>IF(Table!H48="","",IF(COUNTIF(Table!$H$2:H48,Table!H49)&gt;0=TRUE,1,0))</f>
        <v>1</v>
      </c>
      <c r="G48" s="4">
        <f t="shared" si="0"/>
        <v>19</v>
      </c>
      <c r="H48" s="4" t="str">
        <f>IF(F48=1,"",IF(Table!H49="","",Table!H49))</f>
        <v/>
      </c>
      <c r="J48">
        <v>47</v>
      </c>
      <c r="K48" s="4" t="str">
        <f t="shared" si="1"/>
        <v/>
      </c>
    </row>
    <row r="49" spans="6:11" x14ac:dyDescent="0.25">
      <c r="F49" s="4">
        <f>IF(Table!H49="","",IF(COUNTIF(Table!$H$2:H49,Table!H50)&gt;0=TRUE,1,0))</f>
        <v>1</v>
      </c>
      <c r="G49" s="4">
        <f t="shared" si="0"/>
        <v>19</v>
      </c>
      <c r="H49" s="4" t="str">
        <f>IF(F49=1,"",IF(Table!H50="","",Table!H50))</f>
        <v/>
      </c>
      <c r="J49">
        <v>48</v>
      </c>
      <c r="K49" s="4" t="str">
        <f t="shared" si="1"/>
        <v/>
      </c>
    </row>
    <row r="50" spans="6:11" x14ac:dyDescent="0.25">
      <c r="F50" s="4">
        <f>IF(Table!H50="","",IF(COUNTIF(Table!$H$2:H50,Table!H51)&gt;0=TRUE,1,0))</f>
        <v>1</v>
      </c>
      <c r="G50" s="4">
        <f t="shared" si="0"/>
        <v>19</v>
      </c>
      <c r="H50" s="4" t="str">
        <f>IF(F50=1,"",IF(Table!H51="","",Table!H51))</f>
        <v/>
      </c>
      <c r="J50">
        <v>49</v>
      </c>
      <c r="K50" s="4" t="str">
        <f t="shared" si="1"/>
        <v/>
      </c>
    </row>
    <row r="51" spans="6:11" x14ac:dyDescent="0.25">
      <c r="F51" s="4">
        <f>IF(Table!H51="","",IF(COUNTIF(Table!$H$2:H51,Table!H52)&gt;0=TRUE,1,0))</f>
        <v>1</v>
      </c>
      <c r="G51" s="4">
        <f t="shared" si="0"/>
        <v>19</v>
      </c>
      <c r="H51" s="4" t="str">
        <f>IF(F51=1,"",IF(Table!H52="","",Table!H52))</f>
        <v/>
      </c>
      <c r="J51">
        <v>50</v>
      </c>
      <c r="K51" s="4" t="str">
        <f t="shared" si="1"/>
        <v/>
      </c>
    </row>
    <row r="52" spans="6:11" x14ac:dyDescent="0.25">
      <c r="F52" s="4">
        <f>IF(Table!H52="","",IF(COUNTIF(Table!$H$2:H52,Table!H53)&gt;0=TRUE,1,0))</f>
        <v>1</v>
      </c>
      <c r="G52" s="4">
        <f t="shared" si="0"/>
        <v>19</v>
      </c>
      <c r="H52" s="4" t="str">
        <f>IF(F52=1,"",IF(Table!H53="","",Table!H53))</f>
        <v/>
      </c>
      <c r="J52">
        <v>51</v>
      </c>
      <c r="K52" s="4" t="str">
        <f t="shared" si="1"/>
        <v/>
      </c>
    </row>
    <row r="53" spans="6:11" x14ac:dyDescent="0.25">
      <c r="F53" s="4">
        <f>IF(Table!H53="","",IF(COUNTIF(Table!$H$2:H53,Table!H54)&gt;0=TRUE,1,0))</f>
        <v>1</v>
      </c>
      <c r="G53" s="4">
        <f t="shared" si="0"/>
        <v>19</v>
      </c>
      <c r="H53" s="4" t="str">
        <f>IF(F53=1,"",IF(Table!H54="","",Table!H54))</f>
        <v/>
      </c>
      <c r="J53">
        <v>52</v>
      </c>
      <c r="K53" s="4" t="str">
        <f t="shared" si="1"/>
        <v/>
      </c>
    </row>
    <row r="54" spans="6:11" x14ac:dyDescent="0.25">
      <c r="F54" s="4">
        <f>IF(Table!H54="","",IF(COUNTIF(Table!$H$2:H54,Table!H55)&gt;0=TRUE,1,0))</f>
        <v>1</v>
      </c>
      <c r="G54" s="4">
        <f t="shared" si="0"/>
        <v>19</v>
      </c>
      <c r="H54" s="4" t="str">
        <f>IF(F54=1,"",IF(Table!H55="","",Table!H55))</f>
        <v/>
      </c>
      <c r="J54">
        <v>53</v>
      </c>
      <c r="K54" s="4" t="str">
        <f t="shared" si="1"/>
        <v/>
      </c>
    </row>
    <row r="55" spans="6:11" x14ac:dyDescent="0.25">
      <c r="F55" s="4">
        <f>IF(Table!H55="","",IF(COUNTIF(Table!$H$2:H55,Table!H56)&gt;0=TRUE,1,0))</f>
        <v>1</v>
      </c>
      <c r="G55" s="4">
        <f t="shared" si="0"/>
        <v>19</v>
      </c>
      <c r="H55" s="4" t="str">
        <f>IF(F55=1,"",IF(Table!H56="","",Table!H56))</f>
        <v/>
      </c>
      <c r="J55">
        <v>54</v>
      </c>
      <c r="K55" s="4" t="str">
        <f t="shared" si="1"/>
        <v/>
      </c>
    </row>
    <row r="56" spans="6:11" x14ac:dyDescent="0.25">
      <c r="F56" s="4">
        <f>IF(Table!H56="","",IF(COUNTIF(Table!$H$2:H56,Table!H57)&gt;0=TRUE,1,0))</f>
        <v>1</v>
      </c>
      <c r="G56" s="4">
        <f t="shared" si="0"/>
        <v>19</v>
      </c>
      <c r="H56" s="4" t="str">
        <f>IF(F56=1,"",IF(Table!H57="","",Table!H57))</f>
        <v/>
      </c>
      <c r="J56">
        <v>55</v>
      </c>
      <c r="K56" s="4" t="str">
        <f t="shared" si="1"/>
        <v/>
      </c>
    </row>
    <row r="57" spans="6:11" x14ac:dyDescent="0.25">
      <c r="F57" s="4">
        <f>IF(Table!H57="","",IF(COUNTIF(Table!$H$2:H57,Table!H58)&gt;0=TRUE,1,0))</f>
        <v>1</v>
      </c>
      <c r="G57" s="4">
        <f t="shared" si="0"/>
        <v>19</v>
      </c>
      <c r="H57" s="4" t="str">
        <f>IF(F57=1,"",IF(Table!H58="","",Table!H58))</f>
        <v/>
      </c>
      <c r="J57">
        <v>56</v>
      </c>
      <c r="K57" s="4" t="str">
        <f t="shared" si="1"/>
        <v/>
      </c>
    </row>
    <row r="58" spans="6:11" x14ac:dyDescent="0.25">
      <c r="F58" s="4">
        <f>IF(Table!H58="","",IF(COUNTIF(Table!$H$2:H58,Table!H59)&gt;0=TRUE,1,0))</f>
        <v>1</v>
      </c>
      <c r="G58" s="4">
        <f t="shared" si="0"/>
        <v>19</v>
      </c>
      <c r="H58" s="4" t="str">
        <f>IF(F58=1,"",IF(Table!H59="","",Table!H59))</f>
        <v/>
      </c>
      <c r="J58">
        <v>57</v>
      </c>
      <c r="K58" s="4" t="str">
        <f t="shared" si="1"/>
        <v/>
      </c>
    </row>
    <row r="59" spans="6:11" x14ac:dyDescent="0.25">
      <c r="F59" s="4">
        <f>IF(Table!H59="","",IF(COUNTIF(Table!$H$2:H59,Table!H60)&gt;0=TRUE,1,0))</f>
        <v>1</v>
      </c>
      <c r="G59" s="4">
        <f t="shared" si="0"/>
        <v>19</v>
      </c>
      <c r="H59" s="4" t="str">
        <f>IF(F59=1,"",IF(Table!H60="","",Table!H60))</f>
        <v/>
      </c>
      <c r="J59">
        <v>58</v>
      </c>
      <c r="K59" s="4" t="str">
        <f t="shared" si="1"/>
        <v/>
      </c>
    </row>
    <row r="60" spans="6:11" x14ac:dyDescent="0.25">
      <c r="F60" s="4">
        <f>IF(Table!H60="","",IF(COUNTIF(Table!$H$2:H60,Table!H61)&gt;0=TRUE,1,0))</f>
        <v>0</v>
      </c>
      <c r="G60" s="4">
        <f t="shared" si="0"/>
        <v>20</v>
      </c>
      <c r="H60" s="4" t="str">
        <f>IF(F60=1,"",IF(Table!H61="","",Table!H61))</f>
        <v>Corin Nash</v>
      </c>
      <c r="J60">
        <v>59</v>
      </c>
      <c r="K60" s="4" t="str">
        <f t="shared" si="1"/>
        <v/>
      </c>
    </row>
    <row r="61" spans="6:11" x14ac:dyDescent="0.25">
      <c r="F61" s="4">
        <f>IF(Table!H61="","",IF(COUNTIF(Table!$H$2:H61,Table!H62)&gt;0=TRUE,1,0))</f>
        <v>1</v>
      </c>
      <c r="G61" s="4">
        <f t="shared" si="0"/>
        <v>20</v>
      </c>
      <c r="H61" s="4" t="str">
        <f>IF(F61=1,"",IF(Table!H62="","",Table!H62))</f>
        <v/>
      </c>
      <c r="J61">
        <v>60</v>
      </c>
      <c r="K61" s="4" t="str">
        <f t="shared" si="1"/>
        <v/>
      </c>
    </row>
    <row r="62" spans="6:11" x14ac:dyDescent="0.25">
      <c r="F62" s="4">
        <f>IF(Table!H62="","",IF(COUNTIF(Table!$H$2:H62,Table!H63)&gt;0=TRUE,1,0))</f>
        <v>1</v>
      </c>
      <c r="G62" s="4">
        <f t="shared" si="0"/>
        <v>20</v>
      </c>
      <c r="H62" s="4" t="str">
        <f>IF(F62=1,"",IF(Table!H63="","",Table!H63))</f>
        <v/>
      </c>
      <c r="J62">
        <v>61</v>
      </c>
      <c r="K62" s="4" t="str">
        <f t="shared" si="1"/>
        <v/>
      </c>
    </row>
    <row r="63" spans="6:11" x14ac:dyDescent="0.25">
      <c r="F63" s="4">
        <f>IF(Table!H63="","",IF(COUNTIF(Table!$H$2:H63,Table!H64)&gt;0=TRUE,1,0))</f>
        <v>1</v>
      </c>
      <c r="G63" s="4">
        <f t="shared" si="0"/>
        <v>20</v>
      </c>
      <c r="H63" s="4" t="str">
        <f>IF(F63=1,"",IF(Table!H64="","",Table!H64))</f>
        <v/>
      </c>
      <c r="J63">
        <v>62</v>
      </c>
      <c r="K63" s="4" t="str">
        <f t="shared" si="1"/>
        <v/>
      </c>
    </row>
    <row r="64" spans="6:11" x14ac:dyDescent="0.25">
      <c r="F64" s="4">
        <f>IF(Table!H64="","",IF(COUNTIF(Table!$H$2:H64,Table!H65)&gt;0=TRUE,1,0))</f>
        <v>1</v>
      </c>
      <c r="G64" s="4">
        <f t="shared" si="0"/>
        <v>20</v>
      </c>
      <c r="H64" s="4" t="str">
        <f>IF(F64=1,"",IF(Table!H65="","",Table!H65))</f>
        <v/>
      </c>
      <c r="J64">
        <v>63</v>
      </c>
      <c r="K64" s="4" t="str">
        <f t="shared" si="1"/>
        <v/>
      </c>
    </row>
    <row r="65" spans="6:11" x14ac:dyDescent="0.25">
      <c r="F65" s="4">
        <f>IF(Table!H65="","",IF(COUNTIF(Table!$H$2:H65,Table!H66)&gt;0=TRUE,1,0))</f>
        <v>1</v>
      </c>
      <c r="G65" s="4">
        <f t="shared" si="0"/>
        <v>20</v>
      </c>
      <c r="H65" s="4" t="str">
        <f>IF(F65=1,"",IF(Table!H66="","",Table!H66))</f>
        <v/>
      </c>
      <c r="J65">
        <v>64</v>
      </c>
      <c r="K65" s="4" t="str">
        <f t="shared" si="1"/>
        <v/>
      </c>
    </row>
    <row r="66" spans="6:11" x14ac:dyDescent="0.25">
      <c r="F66" s="4">
        <f>IF(Table!H66="","",IF(COUNTIF(Table!$H$2:H66,Table!H67)&gt;0=TRUE,1,0))</f>
        <v>1</v>
      </c>
      <c r="G66" s="4">
        <f t="shared" ref="G66:G129" si="2">IF(H66&lt;&gt;"",G65+1,G65)</f>
        <v>20</v>
      </c>
      <c r="H66" s="4" t="str">
        <f>IF(F66=1,"",IF(Table!H67="","",Table!H67))</f>
        <v/>
      </c>
      <c r="J66">
        <v>65</v>
      </c>
      <c r="K66" s="4" t="str">
        <f t="shared" si="1"/>
        <v/>
      </c>
    </row>
    <row r="67" spans="6:11" x14ac:dyDescent="0.25">
      <c r="F67" s="4">
        <f>IF(Table!H67="","",IF(COUNTIF(Table!$H$2:H67,Table!H68)&gt;0=TRUE,1,0))</f>
        <v>1</v>
      </c>
      <c r="G67" s="4">
        <f t="shared" si="2"/>
        <v>20</v>
      </c>
      <c r="H67" s="4" t="str">
        <f>IF(F67=1,"",IF(Table!H68="","",Table!H68))</f>
        <v/>
      </c>
      <c r="K67" s="4" t="str">
        <f t="shared" ref="K67" si="3">(IFERROR(VLOOKUP(J67,$G$1:$H$10000,2,FALSE),""))</f>
        <v/>
      </c>
    </row>
    <row r="68" spans="6:11" x14ac:dyDescent="0.25">
      <c r="F68" s="4">
        <f>IF(Table!H68="","",IF(COUNTIF(Table!$H$2:H68,Table!H69)&gt;0=TRUE,1,0))</f>
        <v>1</v>
      </c>
      <c r="G68" s="4">
        <f t="shared" si="2"/>
        <v>20</v>
      </c>
      <c r="H68" s="4" t="str">
        <f>IF(F68=1,"",IF(Table!H69="","",Table!H69))</f>
        <v/>
      </c>
    </row>
    <row r="69" spans="6:11" x14ac:dyDescent="0.25">
      <c r="F69" s="4">
        <f>IF(Table!H69="","",IF(COUNTIF(Table!$H$2:H69,Table!H70)&gt;0=TRUE,1,0))</f>
        <v>1</v>
      </c>
      <c r="G69" s="4">
        <f t="shared" si="2"/>
        <v>20</v>
      </c>
      <c r="H69" s="4" t="str">
        <f>IF(F69=1,"",IF(Table!H70="","",Table!H70))</f>
        <v/>
      </c>
    </row>
    <row r="70" spans="6:11" x14ac:dyDescent="0.25">
      <c r="F70" s="4">
        <f>IF(Table!H70="","",IF(COUNTIF(Table!$H$2:H70,Table!H71)&gt;0=TRUE,1,0))</f>
        <v>1</v>
      </c>
      <c r="G70" s="4">
        <f t="shared" si="2"/>
        <v>20</v>
      </c>
      <c r="H70" s="4" t="str">
        <f>IF(F70=1,"",IF(Table!H71="","",Table!H71))</f>
        <v/>
      </c>
    </row>
    <row r="71" spans="6:11" x14ac:dyDescent="0.25">
      <c r="F71" s="4">
        <f>IF(Table!H71="","",IF(COUNTIF(Table!$H$2:H71,Table!H72)&gt;0=TRUE,1,0))</f>
        <v>1</v>
      </c>
      <c r="G71" s="4">
        <f t="shared" si="2"/>
        <v>20</v>
      </c>
      <c r="H71" s="4" t="str">
        <f>IF(F71=1,"",IF(Table!H72="","",Table!H72))</f>
        <v/>
      </c>
    </row>
    <row r="72" spans="6:11" x14ac:dyDescent="0.25">
      <c r="F72" s="4">
        <f>IF(Table!H72="","",IF(COUNTIF(Table!$H$2:H72,Table!H73)&gt;0=TRUE,1,0))</f>
        <v>1</v>
      </c>
      <c r="G72" s="4">
        <f t="shared" si="2"/>
        <v>20</v>
      </c>
      <c r="H72" s="4" t="str">
        <f>IF(F72=1,"",IF(Table!H73="","",Table!H73))</f>
        <v/>
      </c>
    </row>
    <row r="73" spans="6:11" x14ac:dyDescent="0.25">
      <c r="F73" s="4">
        <f>IF(Table!H73="","",IF(COUNTIF(Table!$H$2:H73,Table!H74)&gt;0=TRUE,1,0))</f>
        <v>1</v>
      </c>
      <c r="G73" s="4">
        <f t="shared" si="2"/>
        <v>20</v>
      </c>
      <c r="H73" s="4" t="str">
        <f>IF(F73=1,"",IF(Table!H74="","",Table!H74))</f>
        <v/>
      </c>
    </row>
    <row r="74" spans="6:11" x14ac:dyDescent="0.25">
      <c r="F74" s="4">
        <f>IF(Table!H74="","",IF(COUNTIF(Table!$H$2:H74,Table!H75)&gt;0=TRUE,1,0))</f>
        <v>1</v>
      </c>
      <c r="G74" s="4">
        <f t="shared" si="2"/>
        <v>20</v>
      </c>
      <c r="H74" s="4" t="str">
        <f>IF(F74=1,"",IF(Table!H75="","",Table!H75))</f>
        <v/>
      </c>
    </row>
    <row r="75" spans="6:11" x14ac:dyDescent="0.25">
      <c r="F75" s="4">
        <f>IF(Table!H75="","",IF(COUNTIF(Table!$H$2:H75,Table!H76)&gt;0=TRUE,1,0))</f>
        <v>1</v>
      </c>
      <c r="G75" s="4">
        <f t="shared" si="2"/>
        <v>20</v>
      </c>
      <c r="H75" s="4" t="str">
        <f>IF(F75=1,"",IF(Table!H76="","",Table!H76))</f>
        <v/>
      </c>
    </row>
    <row r="76" spans="6:11" x14ac:dyDescent="0.25">
      <c r="F76" s="4">
        <f>IF(Table!H76="","",IF(COUNTIF(Table!$H$2:H76,Table!H77)&gt;0=TRUE,1,0))</f>
        <v>1</v>
      </c>
      <c r="G76" s="4">
        <f t="shared" si="2"/>
        <v>20</v>
      </c>
      <c r="H76" s="4" t="str">
        <f>IF(F76=1,"",IF(Table!H77="","",Table!H77))</f>
        <v/>
      </c>
    </row>
    <row r="77" spans="6:11" x14ac:dyDescent="0.25">
      <c r="F77" s="4">
        <f>IF(Table!H77="","",IF(COUNTIF(Table!$H$2:H77,Table!H78)&gt;0=TRUE,1,0))</f>
        <v>1</v>
      </c>
      <c r="G77" s="4">
        <f t="shared" si="2"/>
        <v>20</v>
      </c>
      <c r="H77" s="4" t="str">
        <f>IF(F77=1,"",IF(Table!H78="","",Table!H78))</f>
        <v/>
      </c>
    </row>
    <row r="78" spans="6:11" x14ac:dyDescent="0.25">
      <c r="F78" s="4">
        <f>IF(Table!H78="","",IF(COUNTIF(Table!$H$2:H78,Table!H79)&gt;0=TRUE,1,0))</f>
        <v>1</v>
      </c>
      <c r="G78" s="4">
        <f t="shared" si="2"/>
        <v>20</v>
      </c>
      <c r="H78" s="4" t="str">
        <f>IF(F78=1,"",IF(Table!H79="","",Table!H79))</f>
        <v/>
      </c>
    </row>
    <row r="79" spans="6:11" x14ac:dyDescent="0.25">
      <c r="F79" s="4">
        <f>IF(Table!H79="","",IF(COUNTIF(Table!$H$2:H79,Table!H80)&gt;0=TRUE,1,0))</f>
        <v>1</v>
      </c>
      <c r="G79" s="4">
        <f t="shared" si="2"/>
        <v>20</v>
      </c>
      <c r="H79" s="4" t="str">
        <f>IF(F79=1,"",IF(Table!H80="","",Table!H80))</f>
        <v/>
      </c>
    </row>
    <row r="80" spans="6:11" x14ac:dyDescent="0.25">
      <c r="F80" s="4">
        <f>IF(Table!H80="","",IF(COUNTIF(Table!$H$2:H80,Table!H81)&gt;0=TRUE,1,0))</f>
        <v>1</v>
      </c>
      <c r="G80" s="4">
        <f t="shared" si="2"/>
        <v>20</v>
      </c>
      <c r="H80" s="4" t="str">
        <f>IF(F80=1,"",IF(Table!H81="","",Table!H81))</f>
        <v/>
      </c>
    </row>
    <row r="81" spans="6:8" x14ac:dyDescent="0.25">
      <c r="F81" s="4">
        <f>IF(Table!H81="","",IF(COUNTIF(Table!$H$2:H81,Table!H82)&gt;0=TRUE,1,0))</f>
        <v>1</v>
      </c>
      <c r="G81" s="4">
        <f t="shared" si="2"/>
        <v>20</v>
      </c>
      <c r="H81" s="4" t="str">
        <f>IF(F81=1,"",IF(Table!H82="","",Table!H82))</f>
        <v/>
      </c>
    </row>
    <row r="82" spans="6:8" x14ac:dyDescent="0.25">
      <c r="F82" s="4">
        <f>IF(Table!H82="","",IF(COUNTIF(Table!$H$2:H82,Table!H83)&gt;0=TRUE,1,0))</f>
        <v>1</v>
      </c>
      <c r="G82" s="4">
        <f t="shared" si="2"/>
        <v>20</v>
      </c>
      <c r="H82" s="4" t="str">
        <f>IF(F82=1,"",IF(Table!H83="","",Table!H83))</f>
        <v/>
      </c>
    </row>
    <row r="83" spans="6:8" x14ac:dyDescent="0.25">
      <c r="F83" s="4">
        <f>IF(Table!H83="","",IF(COUNTIF(Table!$H$2:H83,Table!H84)&gt;0=TRUE,1,0))</f>
        <v>1</v>
      </c>
      <c r="G83" s="4">
        <f t="shared" si="2"/>
        <v>20</v>
      </c>
      <c r="H83" s="4" t="str">
        <f>IF(F83=1,"",IF(Table!H84="","",Table!H84))</f>
        <v/>
      </c>
    </row>
    <row r="84" spans="6:8" x14ac:dyDescent="0.25">
      <c r="F84" s="4">
        <f>IF(Table!H84="","",IF(COUNTIF(Table!$H$2:H84,Table!H85)&gt;0=TRUE,1,0))</f>
        <v>1</v>
      </c>
      <c r="G84" s="4">
        <f t="shared" si="2"/>
        <v>20</v>
      </c>
      <c r="H84" s="4" t="str">
        <f>IF(F84=1,"",IF(Table!H85="","",Table!H85))</f>
        <v/>
      </c>
    </row>
    <row r="85" spans="6:8" x14ac:dyDescent="0.25">
      <c r="F85" s="4">
        <f>IF(Table!H85="","",IF(COUNTIF(Table!$H$2:H85,Table!H86)&gt;0=TRUE,1,0))</f>
        <v>1</v>
      </c>
      <c r="G85" s="4">
        <f t="shared" si="2"/>
        <v>20</v>
      </c>
      <c r="H85" s="4" t="str">
        <f>IF(F85=1,"",IF(Table!H86="","",Table!H86))</f>
        <v/>
      </c>
    </row>
    <row r="86" spans="6:8" x14ac:dyDescent="0.25">
      <c r="F86" s="4">
        <f>IF(Table!H86="","",IF(COUNTIF(Table!$H$2:H86,Table!H87)&gt;0=TRUE,1,0))</f>
        <v>1</v>
      </c>
      <c r="G86" s="4">
        <f t="shared" si="2"/>
        <v>20</v>
      </c>
      <c r="H86" s="4" t="str">
        <f>IF(F86=1,"",IF(Table!H87="","",Table!H87))</f>
        <v/>
      </c>
    </row>
    <row r="87" spans="6:8" x14ac:dyDescent="0.25">
      <c r="F87" s="4">
        <f>IF(Table!H87="","",IF(COUNTIF(Table!$H$2:H87,Table!H88)&gt;0=TRUE,1,0))</f>
        <v>1</v>
      </c>
      <c r="G87" s="4">
        <f t="shared" si="2"/>
        <v>20</v>
      </c>
      <c r="H87" s="4" t="str">
        <f>IF(F87=1,"",IF(Table!H88="","",Table!H88))</f>
        <v/>
      </c>
    </row>
    <row r="88" spans="6:8" x14ac:dyDescent="0.25">
      <c r="F88" s="4">
        <f>IF(Table!H88="","",IF(COUNTIF(Table!$H$2:H88,Table!H89)&gt;0=TRUE,1,0))</f>
        <v>1</v>
      </c>
      <c r="G88" s="4">
        <f t="shared" si="2"/>
        <v>20</v>
      </c>
      <c r="H88" s="4" t="str">
        <f>IF(F88=1,"",IF(Table!H89="","",Table!H89))</f>
        <v/>
      </c>
    </row>
    <row r="89" spans="6:8" x14ac:dyDescent="0.25">
      <c r="F89" s="4">
        <f>IF(Table!H89="","",IF(COUNTIF(Table!$H$2:H89,Table!H90)&gt;0=TRUE,1,0))</f>
        <v>1</v>
      </c>
      <c r="G89" s="4">
        <f t="shared" si="2"/>
        <v>20</v>
      </c>
      <c r="H89" s="4" t="str">
        <f>IF(F89=1,"",IF(Table!H90="","",Table!H90))</f>
        <v/>
      </c>
    </row>
    <row r="90" spans="6:8" x14ac:dyDescent="0.25">
      <c r="F90" s="4">
        <f>IF(Table!H90="","",IF(COUNTIF(Table!$H$2:H90,Table!H91)&gt;0=TRUE,1,0))</f>
        <v>1</v>
      </c>
      <c r="G90" s="4">
        <f t="shared" si="2"/>
        <v>20</v>
      </c>
      <c r="H90" s="4" t="str">
        <f>IF(F90=1,"",IF(Table!H91="","",Table!H91))</f>
        <v/>
      </c>
    </row>
    <row r="91" spans="6:8" x14ac:dyDescent="0.25">
      <c r="F91" s="4">
        <f>IF(Table!H91="","",IF(COUNTIF(Table!$H$2:H91,Table!H92)&gt;0=TRUE,1,0))</f>
        <v>1</v>
      </c>
      <c r="G91" s="4">
        <f t="shared" si="2"/>
        <v>20</v>
      </c>
      <c r="H91" s="4" t="str">
        <f>IF(F91=1,"",IF(Table!H92="","",Table!H92))</f>
        <v/>
      </c>
    </row>
    <row r="92" spans="6:8" x14ac:dyDescent="0.25">
      <c r="F92" s="4">
        <f>IF(Table!H92="","",IF(COUNTIF(Table!$H$2:H92,Table!H93)&gt;0=TRUE,1,0))</f>
        <v>1</v>
      </c>
      <c r="G92" s="4">
        <f t="shared" si="2"/>
        <v>20</v>
      </c>
      <c r="H92" s="4" t="str">
        <f>IF(F92=1,"",IF(Table!H93="","",Table!H93))</f>
        <v/>
      </c>
    </row>
    <row r="93" spans="6:8" x14ac:dyDescent="0.25">
      <c r="F93" s="4">
        <f>IF(Table!H93="","",IF(COUNTIF(Table!$H$2:H93,Table!H94)&gt;0=TRUE,1,0))</f>
        <v>1</v>
      </c>
      <c r="G93" s="4">
        <f t="shared" si="2"/>
        <v>20</v>
      </c>
      <c r="H93" s="4" t="str">
        <f>IF(F93=1,"",IF(Table!H94="","",Table!H94))</f>
        <v/>
      </c>
    </row>
    <row r="94" spans="6:8" x14ac:dyDescent="0.25">
      <c r="F94" s="4">
        <f>IF(Table!H94="","",IF(COUNTIF(Table!$H$2:H94,Table!H95)&gt;0=TRUE,1,0))</f>
        <v>1</v>
      </c>
      <c r="G94" s="4">
        <f t="shared" si="2"/>
        <v>20</v>
      </c>
      <c r="H94" s="4" t="str">
        <f>IF(F94=1,"",IF(Table!H95="","",Table!H95))</f>
        <v/>
      </c>
    </row>
    <row r="95" spans="6:8" x14ac:dyDescent="0.25">
      <c r="F95" s="4">
        <f>IF(Table!H95="","",IF(COUNTIF(Table!$H$2:H95,Table!H96)&gt;0=TRUE,1,0))</f>
        <v>1</v>
      </c>
      <c r="G95" s="4">
        <f t="shared" si="2"/>
        <v>20</v>
      </c>
      <c r="H95" s="4" t="str">
        <f>IF(F95=1,"",IF(Table!H96="","",Table!H96))</f>
        <v/>
      </c>
    </row>
    <row r="96" spans="6:8" x14ac:dyDescent="0.25">
      <c r="F96" s="4">
        <f>IF(Table!H96="","",IF(COUNTIF(Table!$H$2:H96,Table!H97)&gt;0=TRUE,1,0))</f>
        <v>1</v>
      </c>
      <c r="G96" s="4">
        <f t="shared" si="2"/>
        <v>20</v>
      </c>
      <c r="H96" s="4" t="str">
        <f>IF(F96=1,"",IF(Table!H97="","",Table!H97))</f>
        <v/>
      </c>
    </row>
    <row r="97" spans="6:8" x14ac:dyDescent="0.25">
      <c r="F97" s="4">
        <f>IF(Table!H97="","",IF(COUNTIF(Table!$H$2:H97,Table!H98)&gt;0=TRUE,1,0))</f>
        <v>1</v>
      </c>
      <c r="G97" s="4">
        <f t="shared" si="2"/>
        <v>20</v>
      </c>
      <c r="H97" s="4" t="str">
        <f>IF(F97=1,"",IF(Table!H98="","",Table!H98))</f>
        <v/>
      </c>
    </row>
    <row r="98" spans="6:8" x14ac:dyDescent="0.25">
      <c r="F98" s="4">
        <f>IF(Table!H98="","",IF(COUNTIF(Table!$H$2:H98,Table!H99)&gt;0=TRUE,1,0))</f>
        <v>1</v>
      </c>
      <c r="G98" s="4">
        <f t="shared" si="2"/>
        <v>20</v>
      </c>
      <c r="H98" s="4" t="str">
        <f>IF(F98=1,"",IF(Table!H99="","",Table!H99))</f>
        <v/>
      </c>
    </row>
    <row r="99" spans="6:8" x14ac:dyDescent="0.25">
      <c r="F99" s="4">
        <f>IF(Table!H99="","",IF(COUNTIF(Table!$H$2:H99,Table!H100)&gt;0=TRUE,1,0))</f>
        <v>1</v>
      </c>
      <c r="G99" s="4">
        <f t="shared" si="2"/>
        <v>20</v>
      </c>
      <c r="H99" s="4" t="str">
        <f>IF(F99=1,"",IF(Table!H100="","",Table!H100))</f>
        <v/>
      </c>
    </row>
    <row r="100" spans="6:8" x14ac:dyDescent="0.25">
      <c r="F100" s="4">
        <f>IF(Table!H100="","",IF(COUNTIF(Table!$H$2:H100,Table!H101)&gt;0=TRUE,1,0))</f>
        <v>1</v>
      </c>
      <c r="G100" s="4">
        <f t="shared" si="2"/>
        <v>20</v>
      </c>
      <c r="H100" s="4" t="str">
        <f>IF(F100=1,"",IF(Table!H101="","",Table!H101))</f>
        <v/>
      </c>
    </row>
    <row r="101" spans="6:8" x14ac:dyDescent="0.25">
      <c r="F101" s="4">
        <f>IF(Table!H101="","",IF(COUNTIF(Table!$H$2:H101,Table!H102)&gt;0=TRUE,1,0))</f>
        <v>1</v>
      </c>
      <c r="G101" s="4">
        <f t="shared" si="2"/>
        <v>20</v>
      </c>
      <c r="H101" s="4" t="str">
        <f>IF(F101=1,"",IF(Table!H102="","",Table!H102))</f>
        <v/>
      </c>
    </row>
    <row r="102" spans="6:8" x14ac:dyDescent="0.25">
      <c r="F102" s="4">
        <f>IF(Table!H102="","",IF(COUNTIF(Table!$H$2:H102,Table!H103)&gt;0=TRUE,1,0))</f>
        <v>1</v>
      </c>
      <c r="G102" s="4">
        <f t="shared" si="2"/>
        <v>20</v>
      </c>
      <c r="H102" s="4" t="str">
        <f>IF(F102=1,"",IF(Table!H103="","",Table!H103))</f>
        <v/>
      </c>
    </row>
    <row r="103" spans="6:8" x14ac:dyDescent="0.25">
      <c r="F103" s="4">
        <f>IF(Table!H103="","",IF(COUNTIF(Table!$H$2:H103,Table!H104)&gt;0=TRUE,1,0))</f>
        <v>1</v>
      </c>
      <c r="G103" s="4">
        <f t="shared" si="2"/>
        <v>20</v>
      </c>
      <c r="H103" s="4" t="str">
        <f>IF(F103=1,"",IF(Table!H104="","",Table!H104))</f>
        <v/>
      </c>
    </row>
    <row r="104" spans="6:8" x14ac:dyDescent="0.25">
      <c r="F104" s="4">
        <f>IF(Table!H104="","",IF(COUNTIF(Table!$H$2:H104,Table!H105)&gt;0=TRUE,1,0))</f>
        <v>1</v>
      </c>
      <c r="G104" s="4">
        <f t="shared" si="2"/>
        <v>20</v>
      </c>
      <c r="H104" s="4" t="str">
        <f>IF(F104=1,"",IF(Table!H105="","",Table!H105))</f>
        <v/>
      </c>
    </row>
    <row r="105" spans="6:8" x14ac:dyDescent="0.25">
      <c r="F105" s="4">
        <f>IF(Table!H105="","",IF(COUNTIF(Table!$H$2:H105,Table!H106)&gt;0=TRUE,1,0))</f>
        <v>1</v>
      </c>
      <c r="G105" s="4">
        <f t="shared" si="2"/>
        <v>20</v>
      </c>
      <c r="H105" s="4" t="str">
        <f>IF(F105=1,"",IF(Table!H106="","",Table!H106))</f>
        <v/>
      </c>
    </row>
    <row r="106" spans="6:8" x14ac:dyDescent="0.25">
      <c r="F106" s="4">
        <f>IF(Table!H106="","",IF(COUNTIF(Table!$H$2:H106,Table!H107)&gt;0=TRUE,1,0))</f>
        <v>1</v>
      </c>
      <c r="G106" s="4">
        <f t="shared" si="2"/>
        <v>20</v>
      </c>
      <c r="H106" s="4" t="str">
        <f>IF(F106=1,"",IF(Table!H107="","",Table!H107))</f>
        <v/>
      </c>
    </row>
    <row r="107" spans="6:8" x14ac:dyDescent="0.25">
      <c r="F107" s="4">
        <f>IF(Table!H107="","",IF(COUNTIF(Table!$H$2:H107,Table!H108)&gt;0=TRUE,1,0))</f>
        <v>1</v>
      </c>
      <c r="G107" s="4">
        <f t="shared" si="2"/>
        <v>20</v>
      </c>
      <c r="H107" s="4" t="str">
        <f>IF(F107=1,"",IF(Table!H108="","",Table!H108))</f>
        <v/>
      </c>
    </row>
    <row r="108" spans="6:8" x14ac:dyDescent="0.25">
      <c r="F108" s="4">
        <f>IF(Table!H108="","",IF(COUNTIF(Table!$H$2:H108,Table!H109)&gt;0=TRUE,1,0))</f>
        <v>1</v>
      </c>
      <c r="G108" s="4">
        <f t="shared" si="2"/>
        <v>20</v>
      </c>
      <c r="H108" s="4" t="str">
        <f>IF(F108=1,"",IF(Table!H109="","",Table!H109))</f>
        <v/>
      </c>
    </row>
    <row r="109" spans="6:8" x14ac:dyDescent="0.25">
      <c r="F109" s="4">
        <f>IF(Table!H109="","",IF(COUNTIF(Table!$H$2:H109,Table!H110)&gt;0=TRUE,1,0))</f>
        <v>1</v>
      </c>
      <c r="G109" s="4">
        <f t="shared" si="2"/>
        <v>20</v>
      </c>
      <c r="H109" s="4" t="str">
        <f>IF(F109=1,"",IF(Table!H110="","",Table!H110))</f>
        <v/>
      </c>
    </row>
    <row r="110" spans="6:8" x14ac:dyDescent="0.25">
      <c r="F110" s="4">
        <f>IF(Table!H110="","",IF(COUNTIF(Table!$H$2:H110,Table!H111)&gt;0=TRUE,1,0))</f>
        <v>1</v>
      </c>
      <c r="G110" s="4">
        <f t="shared" si="2"/>
        <v>20</v>
      </c>
      <c r="H110" s="4" t="str">
        <f>IF(F110=1,"",IF(Table!H111="","",Table!H111))</f>
        <v/>
      </c>
    </row>
    <row r="111" spans="6:8" x14ac:dyDescent="0.25">
      <c r="F111" s="4">
        <f>IF(Table!H111="","",IF(COUNTIF(Table!$H$2:H111,Table!H112)&gt;0=TRUE,1,0))</f>
        <v>1</v>
      </c>
      <c r="G111" s="4">
        <f t="shared" si="2"/>
        <v>20</v>
      </c>
      <c r="H111" s="4" t="str">
        <f>IF(F111=1,"",IF(Table!H112="","",Table!H112))</f>
        <v/>
      </c>
    </row>
    <row r="112" spans="6:8" x14ac:dyDescent="0.25">
      <c r="F112" s="4">
        <f>IF(Table!H112="","",IF(COUNTIF(Table!$H$2:H112,Table!H113)&gt;0=TRUE,1,0))</f>
        <v>1</v>
      </c>
      <c r="G112" s="4">
        <f t="shared" si="2"/>
        <v>20</v>
      </c>
      <c r="H112" s="4" t="str">
        <f>IF(F112=1,"",IF(Table!H113="","",Table!H113))</f>
        <v/>
      </c>
    </row>
    <row r="113" spans="6:8" x14ac:dyDescent="0.25">
      <c r="F113" s="4">
        <f>IF(Table!H113="","",IF(COUNTIF(Table!$H$2:H113,Table!H114)&gt;0=TRUE,1,0))</f>
        <v>1</v>
      </c>
      <c r="G113" s="4">
        <f t="shared" si="2"/>
        <v>20</v>
      </c>
      <c r="H113" s="4" t="str">
        <f>IF(F113=1,"",IF(Table!H114="","",Table!H114))</f>
        <v/>
      </c>
    </row>
    <row r="114" spans="6:8" x14ac:dyDescent="0.25">
      <c r="F114" s="4">
        <f>IF(Table!H114="","",IF(COUNTIF(Table!$H$2:H114,Table!H115)&gt;0=TRUE,1,0))</f>
        <v>1</v>
      </c>
      <c r="G114" s="4">
        <f t="shared" si="2"/>
        <v>20</v>
      </c>
      <c r="H114" s="4" t="str">
        <f>IF(F114=1,"",IF(Table!H115="","",Table!H115))</f>
        <v/>
      </c>
    </row>
    <row r="115" spans="6:8" x14ac:dyDescent="0.25">
      <c r="F115" s="4">
        <f>IF(Table!H115="","",IF(COUNTIF(Table!$H$2:H115,Table!H116)&gt;0=TRUE,1,0))</f>
        <v>1</v>
      </c>
      <c r="G115" s="4">
        <f t="shared" si="2"/>
        <v>20</v>
      </c>
      <c r="H115" s="4" t="str">
        <f>IF(F115=1,"",IF(Table!H116="","",Table!H116))</f>
        <v/>
      </c>
    </row>
    <row r="116" spans="6:8" x14ac:dyDescent="0.25">
      <c r="F116" s="4">
        <f>IF(Table!H116="","",IF(COUNTIF(Table!$H$2:H116,Table!H117)&gt;0=TRUE,1,0))</f>
        <v>1</v>
      </c>
      <c r="G116" s="4">
        <f t="shared" si="2"/>
        <v>20</v>
      </c>
      <c r="H116" s="4" t="str">
        <f>IF(F116=1,"",IF(Table!H117="","",Table!H117))</f>
        <v/>
      </c>
    </row>
    <row r="117" spans="6:8" x14ac:dyDescent="0.25">
      <c r="F117" s="4">
        <f>IF(Table!H117="","",IF(COUNTIF(Table!$H$2:H117,Table!H118)&gt;0=TRUE,1,0))</f>
        <v>1</v>
      </c>
      <c r="G117" s="4">
        <f t="shared" si="2"/>
        <v>20</v>
      </c>
      <c r="H117" s="4" t="str">
        <f>IF(F117=1,"",IF(Table!H118="","",Table!H118))</f>
        <v/>
      </c>
    </row>
    <row r="118" spans="6:8" x14ac:dyDescent="0.25">
      <c r="F118" s="4">
        <f>IF(Table!H118="","",IF(COUNTIF(Table!$H$2:H118,Table!H119)&gt;0=TRUE,1,0))</f>
        <v>1</v>
      </c>
      <c r="G118" s="4">
        <f t="shared" si="2"/>
        <v>20</v>
      </c>
      <c r="H118" s="4" t="str">
        <f>IF(F118=1,"",IF(Table!H119="","",Table!H119))</f>
        <v/>
      </c>
    </row>
    <row r="119" spans="6:8" x14ac:dyDescent="0.25">
      <c r="F119" s="4">
        <f>IF(Table!H119="","",IF(COUNTIF(Table!$H$2:H119,Table!H120)&gt;0=TRUE,1,0))</f>
        <v>1</v>
      </c>
      <c r="G119" s="4">
        <f t="shared" si="2"/>
        <v>20</v>
      </c>
      <c r="H119" s="4" t="str">
        <f>IF(F119=1,"",IF(Table!H120="","",Table!H120))</f>
        <v/>
      </c>
    </row>
    <row r="120" spans="6:8" x14ac:dyDescent="0.25">
      <c r="F120" s="4">
        <f>IF(Table!H120="","",IF(COUNTIF(Table!$H$2:H120,Table!H121)&gt;0=TRUE,1,0))</f>
        <v>1</v>
      </c>
      <c r="G120" s="4">
        <f t="shared" si="2"/>
        <v>20</v>
      </c>
      <c r="H120" s="4" t="str">
        <f>IF(F120=1,"",IF(Table!H121="","",Table!H121))</f>
        <v/>
      </c>
    </row>
    <row r="121" spans="6:8" x14ac:dyDescent="0.25">
      <c r="F121" s="4">
        <f>IF(Table!H121="","",IF(COUNTIF(Table!$H$2:H121,Table!H122)&gt;0=TRUE,1,0))</f>
        <v>1</v>
      </c>
      <c r="G121" s="4">
        <f t="shared" si="2"/>
        <v>20</v>
      </c>
      <c r="H121" s="4" t="str">
        <f>IF(F121=1,"",IF(Table!H122="","",Table!H122))</f>
        <v/>
      </c>
    </row>
    <row r="122" spans="6:8" x14ac:dyDescent="0.25">
      <c r="F122" s="4">
        <f>IF(Table!H122="","",IF(COUNTIF(Table!$H$2:H122,Table!H123)&gt;0=TRUE,1,0))</f>
        <v>1</v>
      </c>
      <c r="G122" s="4">
        <f t="shared" si="2"/>
        <v>20</v>
      </c>
      <c r="H122" s="4" t="str">
        <f>IF(F122=1,"",IF(Table!H123="","",Table!H123))</f>
        <v/>
      </c>
    </row>
    <row r="123" spans="6:8" x14ac:dyDescent="0.25">
      <c r="F123" s="4">
        <f>IF(Table!H123="","",IF(COUNTIF(Table!$H$2:H123,Table!H124)&gt;0=TRUE,1,0))</f>
        <v>1</v>
      </c>
      <c r="G123" s="4">
        <f t="shared" si="2"/>
        <v>20</v>
      </c>
      <c r="H123" s="4" t="str">
        <f>IF(F123=1,"",IF(Table!H124="","",Table!H124))</f>
        <v/>
      </c>
    </row>
    <row r="124" spans="6:8" x14ac:dyDescent="0.25">
      <c r="F124" s="4">
        <f>IF(Table!H124="","",IF(COUNTIF(Table!$H$2:H124,Table!H125)&gt;0=TRUE,1,0))</f>
        <v>1</v>
      </c>
      <c r="G124" s="4">
        <f t="shared" si="2"/>
        <v>20</v>
      </c>
      <c r="H124" s="4" t="str">
        <f>IF(F124=1,"",IF(Table!H125="","",Table!H125))</f>
        <v/>
      </c>
    </row>
    <row r="125" spans="6:8" x14ac:dyDescent="0.25">
      <c r="F125" s="4">
        <f>IF(Table!H125="","",IF(COUNTIF(Table!$H$2:H125,Table!H126)&gt;0=TRUE,1,0))</f>
        <v>1</v>
      </c>
      <c r="G125" s="4">
        <f t="shared" si="2"/>
        <v>20</v>
      </c>
      <c r="H125" s="4" t="str">
        <f>IF(F125=1,"",IF(Table!H126="","",Table!H126))</f>
        <v/>
      </c>
    </row>
    <row r="126" spans="6:8" x14ac:dyDescent="0.25">
      <c r="F126" s="4">
        <f>IF(Table!H126="","",IF(COUNTIF(Table!$H$2:H126,Table!H127)&gt;0=TRUE,1,0))</f>
        <v>1</v>
      </c>
      <c r="G126" s="4">
        <f t="shared" si="2"/>
        <v>20</v>
      </c>
      <c r="H126" s="4" t="str">
        <f>IF(F126=1,"",IF(Table!H127="","",Table!H127))</f>
        <v/>
      </c>
    </row>
    <row r="127" spans="6:8" x14ac:dyDescent="0.25">
      <c r="F127" s="4">
        <f>IF(Table!H127="","",IF(COUNTIF(Table!$H$2:H127,Table!H128)&gt;0=TRUE,1,0))</f>
        <v>1</v>
      </c>
      <c r="G127" s="4">
        <f t="shared" si="2"/>
        <v>20</v>
      </c>
      <c r="H127" s="4" t="str">
        <f>IF(F127=1,"",IF(Table!H128="","",Table!H128))</f>
        <v/>
      </c>
    </row>
    <row r="128" spans="6:8" x14ac:dyDescent="0.25">
      <c r="F128" s="4">
        <f>IF(Table!H128="","",IF(COUNTIF(Table!$H$2:H128,Table!H129)&gt;0=TRUE,1,0))</f>
        <v>1</v>
      </c>
      <c r="G128" s="4">
        <f t="shared" si="2"/>
        <v>20</v>
      </c>
      <c r="H128" s="4" t="str">
        <f>IF(F128=1,"",IF(Table!H129="","",Table!H129))</f>
        <v/>
      </c>
    </row>
    <row r="129" spans="6:8" x14ac:dyDescent="0.25">
      <c r="F129" s="4">
        <f>IF(Table!H129="","",IF(COUNTIF(Table!$H$2:H129,Table!H130)&gt;0=TRUE,1,0))</f>
        <v>1</v>
      </c>
      <c r="G129" s="4">
        <f t="shared" si="2"/>
        <v>20</v>
      </c>
      <c r="H129" s="4" t="str">
        <f>IF(F129=1,"",IF(Table!H130="","",Table!H130))</f>
        <v/>
      </c>
    </row>
    <row r="130" spans="6:8" x14ac:dyDescent="0.25">
      <c r="F130" s="4">
        <f>IF(Table!H130="","",IF(COUNTIF(Table!$H$2:H130,Table!H131)&gt;0=TRUE,1,0))</f>
        <v>1</v>
      </c>
      <c r="G130" s="4">
        <f t="shared" ref="G130:G193" si="4">IF(H130&lt;&gt;"",G129+1,G129)</f>
        <v>20</v>
      </c>
      <c r="H130" s="4" t="str">
        <f>IF(F130=1,"",IF(Table!H131="","",Table!H131))</f>
        <v/>
      </c>
    </row>
    <row r="131" spans="6:8" x14ac:dyDescent="0.25">
      <c r="F131" s="4">
        <f>IF(Table!H131="","",IF(COUNTIF(Table!$H$2:H131,Table!H132)&gt;0=TRUE,1,0))</f>
        <v>1</v>
      </c>
      <c r="G131" s="4">
        <f t="shared" si="4"/>
        <v>20</v>
      </c>
      <c r="H131" s="4" t="str">
        <f>IF(F131=1,"",IF(Table!H132="","",Table!H132))</f>
        <v/>
      </c>
    </row>
    <row r="132" spans="6:8" x14ac:dyDescent="0.25">
      <c r="F132" s="4">
        <f>IF(Table!H132="","",IF(COUNTIF(Table!$H$2:H132,Table!H133)&gt;0=TRUE,1,0))</f>
        <v>1</v>
      </c>
      <c r="G132" s="4">
        <f t="shared" si="4"/>
        <v>20</v>
      </c>
      <c r="H132" s="4" t="str">
        <f>IF(F132=1,"",IF(Table!H133="","",Table!H133))</f>
        <v/>
      </c>
    </row>
    <row r="133" spans="6:8" x14ac:dyDescent="0.25">
      <c r="F133" s="4">
        <f>IF(Table!H133="","",IF(COUNTIF(Table!$H$2:H133,Table!H134)&gt;0=TRUE,1,0))</f>
        <v>1</v>
      </c>
      <c r="G133" s="4">
        <f t="shared" si="4"/>
        <v>20</v>
      </c>
      <c r="H133" s="4" t="str">
        <f>IF(F133=1,"",IF(Table!H134="","",Table!H134))</f>
        <v/>
      </c>
    </row>
    <row r="134" spans="6:8" x14ac:dyDescent="0.25">
      <c r="F134" s="4">
        <f>IF(Table!H134="","",IF(COUNTIF(Table!$H$2:H134,Table!H135)&gt;0=TRUE,1,0))</f>
        <v>1</v>
      </c>
      <c r="G134" s="4">
        <f t="shared" si="4"/>
        <v>20</v>
      </c>
      <c r="H134" s="4" t="str">
        <f>IF(F134=1,"",IF(Table!H135="","",Table!H135))</f>
        <v/>
      </c>
    </row>
    <row r="135" spans="6:8" x14ac:dyDescent="0.25">
      <c r="F135" s="4">
        <f>IF(Table!H135="","",IF(COUNTIF(Table!$H$2:H135,Table!H136)&gt;0=TRUE,1,0))</f>
        <v>1</v>
      </c>
      <c r="G135" s="4">
        <f t="shared" si="4"/>
        <v>20</v>
      </c>
      <c r="H135" s="4" t="str">
        <f>IF(F135=1,"",IF(Table!H136="","",Table!H136))</f>
        <v/>
      </c>
    </row>
    <row r="136" spans="6:8" x14ac:dyDescent="0.25">
      <c r="F136" s="4">
        <f>IF(Table!H136="","",IF(COUNTIF(Table!$H$2:H136,Table!H137)&gt;0=TRUE,1,0))</f>
        <v>1</v>
      </c>
      <c r="G136" s="4">
        <f t="shared" si="4"/>
        <v>20</v>
      </c>
      <c r="H136" s="4" t="str">
        <f>IF(F136=1,"",IF(Table!H137="","",Table!H137))</f>
        <v/>
      </c>
    </row>
    <row r="137" spans="6:8" x14ac:dyDescent="0.25">
      <c r="F137" s="4">
        <f>IF(Table!H137="","",IF(COUNTIF(Table!$H$2:H137,Table!H138)&gt;0=TRUE,1,0))</f>
        <v>1</v>
      </c>
      <c r="G137" s="4">
        <f t="shared" si="4"/>
        <v>20</v>
      </c>
      <c r="H137" s="4" t="str">
        <f>IF(F137=1,"",IF(Table!H138="","",Table!H138))</f>
        <v/>
      </c>
    </row>
    <row r="138" spans="6:8" x14ac:dyDescent="0.25">
      <c r="F138" s="4">
        <f>IF(Table!H138="","",IF(COUNTIF(Table!$H$2:H138,Table!H139)&gt;0=TRUE,1,0))</f>
        <v>1</v>
      </c>
      <c r="G138" s="4">
        <f t="shared" si="4"/>
        <v>20</v>
      </c>
      <c r="H138" s="4" t="str">
        <f>IF(F138=1,"",IF(Table!H139="","",Table!H139))</f>
        <v/>
      </c>
    </row>
    <row r="139" spans="6:8" x14ac:dyDescent="0.25">
      <c r="F139" s="4">
        <f>IF(Table!H139="","",IF(COUNTIF(Table!$H$2:H139,Table!H140)&gt;0=TRUE,1,0))</f>
        <v>1</v>
      </c>
      <c r="G139" s="4">
        <f t="shared" si="4"/>
        <v>20</v>
      </c>
      <c r="H139" s="4" t="str">
        <f>IF(F139=1,"",IF(Table!H140="","",Table!H140))</f>
        <v/>
      </c>
    </row>
    <row r="140" spans="6:8" x14ac:dyDescent="0.25">
      <c r="F140" s="4">
        <f>IF(Table!H140="","",IF(COUNTIF(Table!$H$2:H140,Table!H141)&gt;0=TRUE,1,0))</f>
        <v>1</v>
      </c>
      <c r="G140" s="4">
        <f t="shared" si="4"/>
        <v>20</v>
      </c>
      <c r="H140" s="4" t="str">
        <f>IF(F140=1,"",IF(Table!H141="","",Table!H141))</f>
        <v/>
      </c>
    </row>
    <row r="141" spans="6:8" x14ac:dyDescent="0.25">
      <c r="F141" s="4">
        <f>IF(Table!H141="","",IF(COUNTIF(Table!$H$2:H141,Table!H142)&gt;0=TRUE,1,0))</f>
        <v>1</v>
      </c>
      <c r="G141" s="4">
        <f t="shared" si="4"/>
        <v>20</v>
      </c>
      <c r="H141" s="4" t="str">
        <f>IF(F141=1,"",IF(Table!H142="","",Table!H142))</f>
        <v/>
      </c>
    </row>
    <row r="142" spans="6:8" x14ac:dyDescent="0.25">
      <c r="F142" s="4">
        <f>IF(Table!H142="","",IF(COUNTIF(Table!$H$2:H142,Table!H143)&gt;0=TRUE,1,0))</f>
        <v>1</v>
      </c>
      <c r="G142" s="4">
        <f t="shared" si="4"/>
        <v>20</v>
      </c>
      <c r="H142" s="4" t="str">
        <f>IF(F142=1,"",IF(Table!H143="","",Table!H143))</f>
        <v/>
      </c>
    </row>
    <row r="143" spans="6:8" x14ac:dyDescent="0.25">
      <c r="F143" s="4">
        <f>IF(Table!H143="","",IF(COUNTIF(Table!$H$2:H143,Table!H144)&gt;0=TRUE,1,0))</f>
        <v>1</v>
      </c>
      <c r="G143" s="4">
        <f t="shared" si="4"/>
        <v>20</v>
      </c>
      <c r="H143" s="4" t="str">
        <f>IF(F143=1,"",IF(Table!H144="","",Table!H144))</f>
        <v/>
      </c>
    </row>
    <row r="144" spans="6:8" x14ac:dyDescent="0.25">
      <c r="F144" s="4">
        <f>IF(Table!H144="","",IF(COUNTIF(Table!$H$2:H144,Table!H145)&gt;0=TRUE,1,0))</f>
        <v>1</v>
      </c>
      <c r="G144" s="4">
        <f t="shared" si="4"/>
        <v>20</v>
      </c>
      <c r="H144" s="4" t="str">
        <f>IF(F144=1,"",IF(Table!H145="","",Table!H145))</f>
        <v/>
      </c>
    </row>
    <row r="145" spans="6:8" x14ac:dyDescent="0.25">
      <c r="F145" s="4">
        <f>IF(Table!H145="","",IF(COUNTIF(Table!$H$2:H145,Table!H146)&gt;0=TRUE,1,0))</f>
        <v>1</v>
      </c>
      <c r="G145" s="4">
        <f t="shared" si="4"/>
        <v>20</v>
      </c>
      <c r="H145" s="4" t="str">
        <f>IF(F145=1,"",IF(Table!H146="","",Table!H146))</f>
        <v/>
      </c>
    </row>
    <row r="146" spans="6:8" x14ac:dyDescent="0.25">
      <c r="F146" s="4">
        <f>IF(Table!H146="","",IF(COUNTIF(Table!$H$2:H146,Table!H147)&gt;0=TRUE,1,0))</f>
        <v>1</v>
      </c>
      <c r="G146" s="4">
        <f t="shared" si="4"/>
        <v>20</v>
      </c>
      <c r="H146" s="4" t="str">
        <f>IF(F146=1,"",IF(Table!H147="","",Table!H147))</f>
        <v/>
      </c>
    </row>
    <row r="147" spans="6:8" x14ac:dyDescent="0.25">
      <c r="F147" s="4">
        <f>IF(Table!H147="","",IF(COUNTIF(Table!$H$2:H147,Table!H148)&gt;0=TRUE,1,0))</f>
        <v>1</v>
      </c>
      <c r="G147" s="4">
        <f t="shared" si="4"/>
        <v>20</v>
      </c>
      <c r="H147" s="4" t="str">
        <f>IF(F147=1,"",IF(Table!H148="","",Table!H148))</f>
        <v/>
      </c>
    </row>
    <row r="148" spans="6:8" x14ac:dyDescent="0.25">
      <c r="F148" s="4">
        <f>IF(Table!H148="","",IF(COUNTIF(Table!$H$2:H148,Table!H149)&gt;0=TRUE,1,0))</f>
        <v>1</v>
      </c>
      <c r="G148" s="4">
        <f t="shared" si="4"/>
        <v>20</v>
      </c>
      <c r="H148" s="4" t="str">
        <f>IF(F148=1,"",IF(Table!H149="","",Table!H149))</f>
        <v/>
      </c>
    </row>
    <row r="149" spans="6:8" x14ac:dyDescent="0.25">
      <c r="F149" s="4">
        <f>IF(Table!H149="","",IF(COUNTIF(Table!$H$2:H149,Table!H150)&gt;0=TRUE,1,0))</f>
        <v>1</v>
      </c>
      <c r="G149" s="4">
        <f t="shared" si="4"/>
        <v>20</v>
      </c>
      <c r="H149" s="4" t="str">
        <f>IF(F149=1,"",IF(Table!H150="","",Table!H150))</f>
        <v/>
      </c>
    </row>
    <row r="150" spans="6:8" x14ac:dyDescent="0.25">
      <c r="F150" s="4">
        <f>IF(Table!H150="","",IF(COUNTIF(Table!$H$2:H150,Table!H151)&gt;0=TRUE,1,0))</f>
        <v>1</v>
      </c>
      <c r="G150" s="4">
        <f t="shared" si="4"/>
        <v>20</v>
      </c>
      <c r="H150" s="4" t="str">
        <f>IF(F150=1,"",IF(Table!H151="","",Table!H151))</f>
        <v/>
      </c>
    </row>
    <row r="151" spans="6:8" x14ac:dyDescent="0.25">
      <c r="F151" s="4">
        <f>IF(Table!H151="","",IF(COUNTIF(Table!$H$2:H151,Table!H152)&gt;0=TRUE,1,0))</f>
        <v>1</v>
      </c>
      <c r="G151" s="4">
        <f t="shared" si="4"/>
        <v>20</v>
      </c>
      <c r="H151" s="4" t="str">
        <f>IF(F151=1,"",IF(Table!H152="","",Table!H152))</f>
        <v/>
      </c>
    </row>
    <row r="152" spans="6:8" x14ac:dyDescent="0.25">
      <c r="F152" s="4">
        <f>IF(Table!H152="","",IF(COUNTIF(Table!$H$2:H152,Table!H153)&gt;0=TRUE,1,0))</f>
        <v>1</v>
      </c>
      <c r="G152" s="4">
        <f t="shared" si="4"/>
        <v>20</v>
      </c>
      <c r="H152" s="4" t="str">
        <f>IF(F152=1,"",IF(Table!H153="","",Table!H153))</f>
        <v/>
      </c>
    </row>
    <row r="153" spans="6:8" x14ac:dyDescent="0.25">
      <c r="F153" s="4">
        <f>IF(Table!H153="","",IF(COUNTIF(Table!$H$2:H153,Table!H154)&gt;0=TRUE,1,0))</f>
        <v>1</v>
      </c>
      <c r="G153" s="4">
        <f t="shared" si="4"/>
        <v>20</v>
      </c>
      <c r="H153" s="4" t="str">
        <f>IF(F153=1,"",IF(Table!H154="","",Table!H154))</f>
        <v/>
      </c>
    </row>
    <row r="154" spans="6:8" x14ac:dyDescent="0.25">
      <c r="F154" s="4">
        <f>IF(Table!H154="","",IF(COUNTIF(Table!$H$2:H154,Table!H155)&gt;0=TRUE,1,0))</f>
        <v>1</v>
      </c>
      <c r="G154" s="4">
        <f t="shared" si="4"/>
        <v>20</v>
      </c>
      <c r="H154" s="4" t="str">
        <f>IF(F154=1,"",IF(Table!H155="","",Table!H155))</f>
        <v/>
      </c>
    </row>
    <row r="155" spans="6:8" x14ac:dyDescent="0.25">
      <c r="F155" s="4">
        <f>IF(Table!H155="","",IF(COUNTIF(Table!$H$2:H155,Table!H156)&gt;0=TRUE,1,0))</f>
        <v>1</v>
      </c>
      <c r="G155" s="4">
        <f t="shared" si="4"/>
        <v>20</v>
      </c>
      <c r="H155" s="4" t="str">
        <f>IF(F155=1,"",IF(Table!H156="","",Table!H156))</f>
        <v/>
      </c>
    </row>
    <row r="156" spans="6:8" x14ac:dyDescent="0.25">
      <c r="F156" s="4">
        <f>IF(Table!H156="","",IF(COUNTIF(Table!$H$2:H156,Table!H157)&gt;0=TRUE,1,0))</f>
        <v>1</v>
      </c>
      <c r="G156" s="4">
        <f t="shared" si="4"/>
        <v>20</v>
      </c>
      <c r="H156" s="4" t="str">
        <f>IF(F156=1,"",IF(Table!H157="","",Table!H157))</f>
        <v/>
      </c>
    </row>
    <row r="157" spans="6:8" x14ac:dyDescent="0.25">
      <c r="F157" s="4">
        <f>IF(Table!H157="","",IF(COUNTIF(Table!$H$2:H157,Table!H158)&gt;0=TRUE,1,0))</f>
        <v>1</v>
      </c>
      <c r="G157" s="4">
        <f t="shared" si="4"/>
        <v>20</v>
      </c>
      <c r="H157" s="4" t="str">
        <f>IF(F157=1,"",IF(Table!H158="","",Table!H158))</f>
        <v/>
      </c>
    </row>
    <row r="158" spans="6:8" x14ac:dyDescent="0.25">
      <c r="F158" s="4">
        <f>IF(Table!H158="","",IF(COUNTIF(Table!$H$2:H158,Table!H159)&gt;0=TRUE,1,0))</f>
        <v>1</v>
      </c>
      <c r="G158" s="4">
        <f t="shared" si="4"/>
        <v>20</v>
      </c>
      <c r="H158" s="4" t="str">
        <f>IF(F158=1,"",IF(Table!H159="","",Table!H159))</f>
        <v/>
      </c>
    </row>
    <row r="159" spans="6:8" x14ac:dyDescent="0.25">
      <c r="F159" s="4">
        <f>IF(Table!H159="","",IF(COUNTIF(Table!$H$2:H159,Table!H160)&gt;0=TRUE,1,0))</f>
        <v>1</v>
      </c>
      <c r="G159" s="4">
        <f t="shared" si="4"/>
        <v>20</v>
      </c>
      <c r="H159" s="4" t="str">
        <f>IF(F159=1,"",IF(Table!H160="","",Table!H160))</f>
        <v/>
      </c>
    </row>
    <row r="160" spans="6:8" x14ac:dyDescent="0.25">
      <c r="F160" s="4">
        <f>IF(Table!H160="","",IF(COUNTIF(Table!$H$2:H160,Table!H161)&gt;0=TRUE,1,0))</f>
        <v>1</v>
      </c>
      <c r="G160" s="4">
        <f t="shared" si="4"/>
        <v>20</v>
      </c>
      <c r="H160" s="4" t="str">
        <f>IF(F160=1,"",IF(Table!H161="","",Table!H161))</f>
        <v/>
      </c>
    </row>
    <row r="161" spans="6:8" x14ac:dyDescent="0.25">
      <c r="F161" s="4">
        <f>IF(Table!H161="","",IF(COUNTIF(Table!$H$2:H161,Table!H162)&gt;0=TRUE,1,0))</f>
        <v>1</v>
      </c>
      <c r="G161" s="4">
        <f t="shared" si="4"/>
        <v>20</v>
      </c>
      <c r="H161" s="4" t="str">
        <f>IF(F161=1,"",IF(Table!H162="","",Table!H162))</f>
        <v/>
      </c>
    </row>
    <row r="162" spans="6:8" x14ac:dyDescent="0.25">
      <c r="F162" s="4">
        <f>IF(Table!H162="","",IF(COUNTIF(Table!$H$2:H162,Table!H163)&gt;0=TRUE,1,0))</f>
        <v>1</v>
      </c>
      <c r="G162" s="4">
        <f t="shared" si="4"/>
        <v>20</v>
      </c>
      <c r="H162" s="4" t="str">
        <f>IF(F162=1,"",IF(Table!H163="","",Table!H163))</f>
        <v/>
      </c>
    </row>
    <row r="163" spans="6:8" x14ac:dyDescent="0.25">
      <c r="F163" s="4">
        <f>IF(Table!H163="","",IF(COUNTIF(Table!$H$2:H163,Table!H164)&gt;0=TRUE,1,0))</f>
        <v>1</v>
      </c>
      <c r="G163" s="4">
        <f t="shared" si="4"/>
        <v>20</v>
      </c>
      <c r="H163" s="4" t="str">
        <f>IF(F163=1,"",IF(Table!H164="","",Table!H164))</f>
        <v/>
      </c>
    </row>
    <row r="164" spans="6:8" x14ac:dyDescent="0.25">
      <c r="F164" s="4">
        <f>IF(Table!H164="","",IF(COUNTIF(Table!$H$2:H164,Table!H165)&gt;0=TRUE,1,0))</f>
        <v>1</v>
      </c>
      <c r="G164" s="4">
        <f t="shared" si="4"/>
        <v>20</v>
      </c>
      <c r="H164" s="4" t="str">
        <f>IF(F164=1,"",IF(Table!H165="","",Table!H165))</f>
        <v/>
      </c>
    </row>
    <row r="165" spans="6:8" x14ac:dyDescent="0.25">
      <c r="F165" s="4">
        <f>IF(Table!H165="","",IF(COUNTIF(Table!$H$2:H165,Table!H166)&gt;0=TRUE,1,0))</f>
        <v>1</v>
      </c>
      <c r="G165" s="4">
        <f t="shared" si="4"/>
        <v>20</v>
      </c>
      <c r="H165" s="4" t="str">
        <f>IF(F165=1,"",IF(Table!H166="","",Table!H166))</f>
        <v/>
      </c>
    </row>
    <row r="166" spans="6:8" x14ac:dyDescent="0.25">
      <c r="F166" s="4">
        <f>IF(Table!H166="","",IF(COUNTIF(Table!$H$2:H166,Table!H167)&gt;0=TRUE,1,0))</f>
        <v>1</v>
      </c>
      <c r="G166" s="4">
        <f t="shared" si="4"/>
        <v>20</v>
      </c>
      <c r="H166" s="4" t="str">
        <f>IF(F166=1,"",IF(Table!H167="","",Table!H167))</f>
        <v/>
      </c>
    </row>
    <row r="167" spans="6:8" x14ac:dyDescent="0.25">
      <c r="F167" s="4">
        <f>IF(Table!H167="","",IF(COUNTIF(Table!$H$2:H167,Table!H168)&gt;0=TRUE,1,0))</f>
        <v>1</v>
      </c>
      <c r="G167" s="4">
        <f t="shared" si="4"/>
        <v>20</v>
      </c>
      <c r="H167" s="4" t="str">
        <f>IF(F167=1,"",IF(Table!H168="","",Table!H168))</f>
        <v/>
      </c>
    </row>
    <row r="168" spans="6:8" x14ac:dyDescent="0.25">
      <c r="F168" s="4">
        <f>IF(Table!H168="","",IF(COUNTIF(Table!$H$2:H168,Table!H169)&gt;0=TRUE,1,0))</f>
        <v>1</v>
      </c>
      <c r="G168" s="4">
        <f t="shared" si="4"/>
        <v>20</v>
      </c>
      <c r="H168" s="4" t="str">
        <f>IF(F168=1,"",IF(Table!H169="","",Table!H169))</f>
        <v/>
      </c>
    </row>
    <row r="169" spans="6:8" x14ac:dyDescent="0.25">
      <c r="F169" s="4">
        <f>IF(Table!H169="","",IF(COUNTIF(Table!$H$2:H169,Table!H170)&gt;0=TRUE,1,0))</f>
        <v>1</v>
      </c>
      <c r="G169" s="4">
        <f t="shared" si="4"/>
        <v>20</v>
      </c>
      <c r="H169" s="4" t="str">
        <f>IF(F169=1,"",IF(Table!H170="","",Table!H170))</f>
        <v/>
      </c>
    </row>
    <row r="170" spans="6:8" x14ac:dyDescent="0.25">
      <c r="F170" s="4">
        <f>IF(Table!H170="","",IF(COUNTIF(Table!$H$2:H170,Table!H171)&gt;0=TRUE,1,0))</f>
        <v>1</v>
      </c>
      <c r="G170" s="4">
        <f t="shared" si="4"/>
        <v>20</v>
      </c>
      <c r="H170" s="4" t="str">
        <f>IF(F170=1,"",IF(Table!H171="","",Table!H171))</f>
        <v/>
      </c>
    </row>
    <row r="171" spans="6:8" x14ac:dyDescent="0.25">
      <c r="F171" s="4">
        <f>IF(Table!H171="","",IF(COUNTIF(Table!$H$2:H171,Table!H172)&gt;0=TRUE,1,0))</f>
        <v>1</v>
      </c>
      <c r="G171" s="4">
        <f t="shared" si="4"/>
        <v>20</v>
      </c>
      <c r="H171" s="4" t="str">
        <f>IF(F171=1,"",IF(Table!H172="","",Table!H172))</f>
        <v/>
      </c>
    </row>
    <row r="172" spans="6:8" x14ac:dyDescent="0.25">
      <c r="F172" s="4">
        <f>IF(Table!H172="","",IF(COUNTIF(Table!$H$2:H172,Table!H173)&gt;0=TRUE,1,0))</f>
        <v>1</v>
      </c>
      <c r="G172" s="4">
        <f t="shared" si="4"/>
        <v>20</v>
      </c>
      <c r="H172" s="4" t="str">
        <f>IF(F172=1,"",IF(Table!H173="","",Table!H173))</f>
        <v/>
      </c>
    </row>
    <row r="173" spans="6:8" x14ac:dyDescent="0.25">
      <c r="F173" s="4">
        <f>IF(Table!H173="","",IF(COUNTIF(Table!$H$2:H173,Table!H174)&gt;0=TRUE,1,0))</f>
        <v>1</v>
      </c>
      <c r="G173" s="4">
        <f t="shared" si="4"/>
        <v>20</v>
      </c>
      <c r="H173" s="4" t="str">
        <f>IF(F173=1,"",IF(Table!H174="","",Table!H174))</f>
        <v/>
      </c>
    </row>
    <row r="174" spans="6:8" x14ac:dyDescent="0.25">
      <c r="F174" s="4">
        <f>IF(Table!H174="","",IF(COUNTIF(Table!$H$2:H174,Table!H175)&gt;0=TRUE,1,0))</f>
        <v>1</v>
      </c>
      <c r="G174" s="4">
        <f t="shared" si="4"/>
        <v>20</v>
      </c>
      <c r="H174" s="4" t="str">
        <f>IF(F174=1,"",IF(Table!H175="","",Table!H175))</f>
        <v/>
      </c>
    </row>
    <row r="175" spans="6:8" x14ac:dyDescent="0.25">
      <c r="F175" s="4">
        <f>IF(Table!H175="","",IF(COUNTIF(Table!$H$2:H175,Table!H176)&gt;0=TRUE,1,0))</f>
        <v>1</v>
      </c>
      <c r="G175" s="4">
        <f t="shared" si="4"/>
        <v>20</v>
      </c>
      <c r="H175" s="4" t="str">
        <f>IF(F175=1,"",IF(Table!H176="","",Table!H176))</f>
        <v/>
      </c>
    </row>
    <row r="176" spans="6:8" x14ac:dyDescent="0.25">
      <c r="F176" s="4">
        <f>IF(Table!H176="","",IF(COUNTIF(Table!$H$2:H176,Table!H177)&gt;0=TRUE,1,0))</f>
        <v>1</v>
      </c>
      <c r="G176" s="4">
        <f t="shared" si="4"/>
        <v>20</v>
      </c>
      <c r="H176" s="4" t="str">
        <f>IF(F176=1,"",IF(Table!H177="","",Table!H177))</f>
        <v/>
      </c>
    </row>
    <row r="177" spans="6:8" x14ac:dyDescent="0.25">
      <c r="F177" s="4">
        <f>IF(Table!H177="","",IF(COUNTIF(Table!$H$2:H177,Table!H178)&gt;0=TRUE,1,0))</f>
        <v>1</v>
      </c>
      <c r="G177" s="4">
        <f t="shared" si="4"/>
        <v>20</v>
      </c>
      <c r="H177" s="4" t="str">
        <f>IF(F177=1,"",IF(Table!H178="","",Table!H178))</f>
        <v/>
      </c>
    </row>
    <row r="178" spans="6:8" x14ac:dyDescent="0.25">
      <c r="F178" s="4">
        <f>IF(Table!H178="","",IF(COUNTIF(Table!$H$2:H178,Table!H179)&gt;0=TRUE,1,0))</f>
        <v>1</v>
      </c>
      <c r="G178" s="4">
        <f t="shared" si="4"/>
        <v>20</v>
      </c>
      <c r="H178" s="4" t="str">
        <f>IF(F178=1,"",IF(Table!H179="","",Table!H179))</f>
        <v/>
      </c>
    </row>
    <row r="179" spans="6:8" x14ac:dyDescent="0.25">
      <c r="F179" s="4">
        <f>IF(Table!H179="","",IF(COUNTIF(Table!$H$2:H179,Table!H180)&gt;0=TRUE,1,0))</f>
        <v>1</v>
      </c>
      <c r="G179" s="4">
        <f t="shared" si="4"/>
        <v>20</v>
      </c>
      <c r="H179" s="4" t="str">
        <f>IF(F179=1,"",IF(Table!H180="","",Table!H180))</f>
        <v/>
      </c>
    </row>
    <row r="180" spans="6:8" x14ac:dyDescent="0.25">
      <c r="F180" s="4">
        <f>IF(Table!H180="","",IF(COUNTIF(Table!$H$2:H180,Table!H181)&gt;0=TRUE,1,0))</f>
        <v>1</v>
      </c>
      <c r="G180" s="4">
        <f t="shared" si="4"/>
        <v>20</v>
      </c>
      <c r="H180" s="4" t="str">
        <f>IF(F180=1,"",IF(Table!H181="","",Table!H181))</f>
        <v/>
      </c>
    </row>
    <row r="181" spans="6:8" x14ac:dyDescent="0.25">
      <c r="F181" s="4">
        <f>IF(Table!H181="","",IF(COUNTIF(Table!$H$2:H181,Table!H182)&gt;0=TRUE,1,0))</f>
        <v>1</v>
      </c>
      <c r="G181" s="4">
        <f t="shared" si="4"/>
        <v>20</v>
      </c>
      <c r="H181" s="4" t="str">
        <f>IF(F181=1,"",IF(Table!H182="","",Table!H182))</f>
        <v/>
      </c>
    </row>
    <row r="182" spans="6:8" x14ac:dyDescent="0.25">
      <c r="F182" s="4">
        <f>IF(Table!H182="","",IF(COUNTIF(Table!$H$2:H182,Table!H183)&gt;0=TRUE,1,0))</f>
        <v>1</v>
      </c>
      <c r="G182" s="4">
        <f t="shared" si="4"/>
        <v>20</v>
      </c>
      <c r="H182" s="4" t="str">
        <f>IF(F182=1,"",IF(Table!H183="","",Table!H183))</f>
        <v/>
      </c>
    </row>
    <row r="183" spans="6:8" x14ac:dyDescent="0.25">
      <c r="F183" s="4">
        <f>IF(Table!H183="","",IF(COUNTIF(Table!$H$2:H183,Table!H184)&gt;0=TRUE,1,0))</f>
        <v>1</v>
      </c>
      <c r="G183" s="4">
        <f t="shared" si="4"/>
        <v>20</v>
      </c>
      <c r="H183" s="4" t="str">
        <f>IF(F183=1,"",IF(Table!H184="","",Table!H184))</f>
        <v/>
      </c>
    </row>
    <row r="184" spans="6:8" x14ac:dyDescent="0.25">
      <c r="F184" s="4">
        <f>IF(Table!H184="","",IF(COUNTIF(Table!$H$2:H184,Table!H185)&gt;0=TRUE,1,0))</f>
        <v>1</v>
      </c>
      <c r="G184" s="4">
        <f t="shared" si="4"/>
        <v>20</v>
      </c>
      <c r="H184" s="4" t="str">
        <f>IF(F184=1,"",IF(Table!H185="","",Table!H185))</f>
        <v/>
      </c>
    </row>
    <row r="185" spans="6:8" x14ac:dyDescent="0.25">
      <c r="F185" s="4">
        <f>IF(Table!H185="","",IF(COUNTIF(Table!$H$2:H185,Table!H186)&gt;0=TRUE,1,0))</f>
        <v>1</v>
      </c>
      <c r="G185" s="4">
        <f t="shared" si="4"/>
        <v>20</v>
      </c>
      <c r="H185" s="4" t="str">
        <f>IF(F185=1,"",IF(Table!H186="","",Table!H186))</f>
        <v/>
      </c>
    </row>
    <row r="186" spans="6:8" x14ac:dyDescent="0.25">
      <c r="F186" s="4">
        <f>IF(Table!H186="","",IF(COUNTIF(Table!$H$2:H186,Table!H187)&gt;0=TRUE,1,0))</f>
        <v>1</v>
      </c>
      <c r="G186" s="4">
        <f t="shared" si="4"/>
        <v>20</v>
      </c>
      <c r="H186" s="4" t="str">
        <f>IF(F186=1,"",IF(Table!H187="","",Table!H187))</f>
        <v/>
      </c>
    </row>
    <row r="187" spans="6:8" x14ac:dyDescent="0.25">
      <c r="F187" s="4">
        <f>IF(Table!H187="","",IF(COUNTIF(Table!$H$2:H187,Table!H188)&gt;0=TRUE,1,0))</f>
        <v>1</v>
      </c>
      <c r="G187" s="4">
        <f t="shared" si="4"/>
        <v>20</v>
      </c>
      <c r="H187" s="4" t="str">
        <f>IF(F187=1,"",IF(Table!H188="","",Table!H188))</f>
        <v/>
      </c>
    </row>
    <row r="188" spans="6:8" x14ac:dyDescent="0.25">
      <c r="F188" s="4">
        <f>IF(Table!H188="","",IF(COUNTIF(Table!$H$2:H188,Table!H189)&gt;0=TRUE,1,0))</f>
        <v>1</v>
      </c>
      <c r="G188" s="4">
        <f t="shared" si="4"/>
        <v>20</v>
      </c>
      <c r="H188" s="4" t="str">
        <f>IF(F188=1,"",IF(Table!H189="","",Table!H189))</f>
        <v/>
      </c>
    </row>
    <row r="189" spans="6:8" x14ac:dyDescent="0.25">
      <c r="F189" s="4">
        <f>IF(Table!H189="","",IF(COUNTIF(Table!$H$2:H189,Table!H190)&gt;0=TRUE,1,0))</f>
        <v>1</v>
      </c>
      <c r="G189" s="4">
        <f t="shared" si="4"/>
        <v>20</v>
      </c>
      <c r="H189" s="4" t="str">
        <f>IF(F189=1,"",IF(Table!H190="","",Table!H190))</f>
        <v/>
      </c>
    </row>
    <row r="190" spans="6:8" x14ac:dyDescent="0.25">
      <c r="F190" s="4">
        <f>IF(Table!H190="","",IF(COUNTIF(Table!$H$2:H190,Table!H191)&gt;0=TRUE,1,0))</f>
        <v>1</v>
      </c>
      <c r="G190" s="4">
        <f t="shared" si="4"/>
        <v>20</v>
      </c>
      <c r="H190" s="4" t="str">
        <f>IF(F190=1,"",IF(Table!H191="","",Table!H191))</f>
        <v/>
      </c>
    </row>
    <row r="191" spans="6:8" x14ac:dyDescent="0.25">
      <c r="F191" s="4">
        <f>IF(Table!H191="","",IF(COUNTIF(Table!$H$2:H191,Table!H192)&gt;0=TRUE,1,0))</f>
        <v>1</v>
      </c>
      <c r="G191" s="4">
        <f t="shared" si="4"/>
        <v>20</v>
      </c>
      <c r="H191" s="4" t="str">
        <f>IF(F191=1,"",IF(Table!H192="","",Table!H192))</f>
        <v/>
      </c>
    </row>
    <row r="192" spans="6:8" x14ac:dyDescent="0.25">
      <c r="F192" s="4">
        <f>IF(Table!H192="","",IF(COUNTIF(Table!$H$2:H192,Table!H193)&gt;0=TRUE,1,0))</f>
        <v>1</v>
      </c>
      <c r="G192" s="4">
        <f t="shared" si="4"/>
        <v>20</v>
      </c>
      <c r="H192" s="4" t="str">
        <f>IF(F192=1,"",IF(Table!H193="","",Table!H193))</f>
        <v/>
      </c>
    </row>
    <row r="193" spans="6:8" x14ac:dyDescent="0.25">
      <c r="F193" s="4">
        <f>IF(Table!H193="","",IF(COUNTIF(Table!$H$2:H193,Table!H194)&gt;0=TRUE,1,0))</f>
        <v>1</v>
      </c>
      <c r="G193" s="4">
        <f t="shared" si="4"/>
        <v>20</v>
      </c>
      <c r="H193" s="4" t="str">
        <f>IF(F193=1,"",IF(Table!H194="","",Table!H194))</f>
        <v/>
      </c>
    </row>
    <row r="194" spans="6:8" x14ac:dyDescent="0.25">
      <c r="F194" s="4">
        <f>IF(Table!H194="","",IF(COUNTIF(Table!$H$2:H194,Table!H195)&gt;0=TRUE,1,0))</f>
        <v>1</v>
      </c>
      <c r="G194" s="4">
        <f t="shared" ref="G194:G257" si="5">IF(H194&lt;&gt;"",G193+1,G193)</f>
        <v>20</v>
      </c>
      <c r="H194" s="4" t="str">
        <f>IF(F194=1,"",IF(Table!H195="","",Table!H195))</f>
        <v/>
      </c>
    </row>
    <row r="195" spans="6:8" x14ac:dyDescent="0.25">
      <c r="F195" s="4">
        <f>IF(Table!H195="","",IF(COUNTIF(Table!$H$2:H195,Table!H196)&gt;0=TRUE,1,0))</f>
        <v>1</v>
      </c>
      <c r="G195" s="4">
        <f t="shared" si="5"/>
        <v>20</v>
      </c>
      <c r="H195" s="4" t="str">
        <f>IF(F195=1,"",IF(Table!H196="","",Table!H196))</f>
        <v/>
      </c>
    </row>
    <row r="196" spans="6:8" x14ac:dyDescent="0.25">
      <c r="F196" s="4">
        <f>IF(Table!H196="","",IF(COUNTIF(Table!$H$2:H196,Table!H197)&gt;0=TRUE,1,0))</f>
        <v>1</v>
      </c>
      <c r="G196" s="4">
        <f t="shared" si="5"/>
        <v>20</v>
      </c>
      <c r="H196" s="4" t="str">
        <f>IF(F196=1,"",IF(Table!H197="","",Table!H197))</f>
        <v/>
      </c>
    </row>
    <row r="197" spans="6:8" x14ac:dyDescent="0.25">
      <c r="F197" s="4">
        <f>IF(Table!H197="","",IF(COUNTIF(Table!$H$2:H197,Table!H198)&gt;0=TRUE,1,0))</f>
        <v>1</v>
      </c>
      <c r="G197" s="4">
        <f t="shared" si="5"/>
        <v>20</v>
      </c>
      <c r="H197" s="4" t="str">
        <f>IF(F197=1,"",IF(Table!H198="","",Table!H198))</f>
        <v/>
      </c>
    </row>
    <row r="198" spans="6:8" x14ac:dyDescent="0.25">
      <c r="F198" s="4">
        <f>IF(Table!H198="","",IF(COUNTIF(Table!$H$2:H198,Table!H199)&gt;0=TRUE,1,0))</f>
        <v>1</v>
      </c>
      <c r="G198" s="4">
        <f t="shared" si="5"/>
        <v>20</v>
      </c>
      <c r="H198" s="4" t="str">
        <f>IF(F198=1,"",IF(Table!H199="","",Table!H199))</f>
        <v/>
      </c>
    </row>
    <row r="199" spans="6:8" x14ac:dyDescent="0.25">
      <c r="F199" s="4">
        <f>IF(Table!H199="","",IF(COUNTIF(Table!$H$2:H199,Table!H200)&gt;0=TRUE,1,0))</f>
        <v>1</v>
      </c>
      <c r="G199" s="4">
        <f t="shared" si="5"/>
        <v>20</v>
      </c>
      <c r="H199" s="4" t="str">
        <f>IF(F199=1,"",IF(Table!H200="","",Table!H200))</f>
        <v/>
      </c>
    </row>
    <row r="200" spans="6:8" x14ac:dyDescent="0.25">
      <c r="F200" s="4">
        <f>IF(Table!H200="","",IF(COUNTIF(Table!$H$2:H200,Table!H201)&gt;0=TRUE,1,0))</f>
        <v>1</v>
      </c>
      <c r="G200" s="4">
        <f t="shared" si="5"/>
        <v>20</v>
      </c>
      <c r="H200" s="4" t="str">
        <f>IF(F200=1,"",IF(Table!H201="","",Table!H201))</f>
        <v/>
      </c>
    </row>
    <row r="201" spans="6:8" x14ac:dyDescent="0.25">
      <c r="F201" s="4">
        <f>IF(Table!H201="","",IF(COUNTIF(Table!$H$2:H201,Table!H202)&gt;0=TRUE,1,0))</f>
        <v>1</v>
      </c>
      <c r="G201" s="4">
        <f t="shared" si="5"/>
        <v>20</v>
      </c>
      <c r="H201" s="4" t="str">
        <f>IF(F201=1,"",IF(Table!H202="","",Table!H202))</f>
        <v/>
      </c>
    </row>
    <row r="202" spans="6:8" x14ac:dyDescent="0.25">
      <c r="F202" s="4">
        <f>IF(Table!H202="","",IF(COUNTIF(Table!$H$2:H202,Table!H203)&gt;0=TRUE,1,0))</f>
        <v>1</v>
      </c>
      <c r="G202" s="4">
        <f t="shared" si="5"/>
        <v>20</v>
      </c>
      <c r="H202" s="4" t="str">
        <f>IF(F202=1,"",IF(Table!H203="","",Table!H203))</f>
        <v/>
      </c>
    </row>
    <row r="203" spans="6:8" x14ac:dyDescent="0.25">
      <c r="F203" s="4">
        <f>IF(Table!H203="","",IF(COUNTIF(Table!$H$2:H203,Table!H204)&gt;0=TRUE,1,0))</f>
        <v>1</v>
      </c>
      <c r="G203" s="4">
        <f t="shared" si="5"/>
        <v>20</v>
      </c>
      <c r="H203" s="4" t="str">
        <f>IF(F203=1,"",IF(Table!H204="","",Table!H204))</f>
        <v/>
      </c>
    </row>
    <row r="204" spans="6:8" x14ac:dyDescent="0.25">
      <c r="F204" s="4">
        <f>IF(Table!H204="","",IF(COUNTIF(Table!$H$2:H204,Table!H205)&gt;0=TRUE,1,0))</f>
        <v>1</v>
      </c>
      <c r="G204" s="4">
        <f t="shared" si="5"/>
        <v>20</v>
      </c>
      <c r="H204" s="4" t="str">
        <f>IF(F204=1,"",IF(Table!H205="","",Table!H205))</f>
        <v/>
      </c>
    </row>
    <row r="205" spans="6:8" x14ac:dyDescent="0.25">
      <c r="F205" s="4">
        <f>IF(Table!H205="","",IF(COUNTIF(Table!$H$2:H205,Table!H206)&gt;0=TRUE,1,0))</f>
        <v>1</v>
      </c>
      <c r="G205" s="4">
        <f t="shared" si="5"/>
        <v>20</v>
      </c>
      <c r="H205" s="4" t="str">
        <f>IF(F205=1,"",IF(Table!H206="","",Table!H206))</f>
        <v/>
      </c>
    </row>
    <row r="206" spans="6:8" x14ac:dyDescent="0.25">
      <c r="F206" s="4">
        <f>IF(Table!H206="","",IF(COUNTIF(Table!$H$2:H206,Table!H207)&gt;0=TRUE,1,0))</f>
        <v>1</v>
      </c>
      <c r="G206" s="4">
        <f t="shared" si="5"/>
        <v>20</v>
      </c>
      <c r="H206" s="4" t="str">
        <f>IF(F206=1,"",IF(Table!H207="","",Table!H207))</f>
        <v/>
      </c>
    </row>
    <row r="207" spans="6:8" x14ac:dyDescent="0.25">
      <c r="F207" s="4">
        <f>IF(Table!H207="","",IF(COUNTIF(Table!$H$2:H207,Table!H208)&gt;0=TRUE,1,0))</f>
        <v>1</v>
      </c>
      <c r="G207" s="4">
        <f t="shared" si="5"/>
        <v>20</v>
      </c>
      <c r="H207" s="4" t="str">
        <f>IF(F207=1,"",IF(Table!H208="","",Table!H208))</f>
        <v/>
      </c>
    </row>
    <row r="208" spans="6:8" x14ac:dyDescent="0.25">
      <c r="F208" s="4">
        <f>IF(Table!H208="","",IF(COUNTIF(Table!$H$2:H208,Table!H209)&gt;0=TRUE,1,0))</f>
        <v>1</v>
      </c>
      <c r="G208" s="4">
        <f t="shared" si="5"/>
        <v>20</v>
      </c>
      <c r="H208" s="4" t="str">
        <f>IF(F208=1,"",IF(Table!H209="","",Table!H209))</f>
        <v/>
      </c>
    </row>
    <row r="209" spans="6:8" x14ac:dyDescent="0.25">
      <c r="F209" s="4">
        <f>IF(Table!H209="","",IF(COUNTIF(Table!$H$2:H209,Table!H210)&gt;0=TRUE,1,0))</f>
        <v>1</v>
      </c>
      <c r="G209" s="4">
        <f t="shared" si="5"/>
        <v>20</v>
      </c>
      <c r="H209" s="4" t="str">
        <f>IF(F209=1,"",IF(Table!H210="","",Table!H210))</f>
        <v/>
      </c>
    </row>
    <row r="210" spans="6:8" x14ac:dyDescent="0.25">
      <c r="F210" s="4">
        <f>IF(Table!H210="","",IF(COUNTIF(Table!$H$2:H210,Table!H211)&gt;0=TRUE,1,0))</f>
        <v>1</v>
      </c>
      <c r="G210" s="4">
        <f t="shared" si="5"/>
        <v>20</v>
      </c>
      <c r="H210" s="4" t="str">
        <f>IF(F210=1,"",IF(Table!H211="","",Table!H211))</f>
        <v/>
      </c>
    </row>
    <row r="211" spans="6:8" x14ac:dyDescent="0.25">
      <c r="F211" s="4">
        <f>IF(Table!H211="","",IF(COUNTIF(Table!$H$2:H211,Table!H212)&gt;0=TRUE,1,0))</f>
        <v>1</v>
      </c>
      <c r="G211" s="4">
        <f t="shared" si="5"/>
        <v>20</v>
      </c>
      <c r="H211" s="4" t="str">
        <f>IF(F211=1,"",IF(Table!H212="","",Table!H212))</f>
        <v/>
      </c>
    </row>
    <row r="212" spans="6:8" x14ac:dyDescent="0.25">
      <c r="F212" s="4">
        <f>IF(Table!H212="","",IF(COUNTIF(Table!$H$2:H212,Table!H213)&gt;0=TRUE,1,0))</f>
        <v>1</v>
      </c>
      <c r="G212" s="4">
        <f t="shared" si="5"/>
        <v>20</v>
      </c>
      <c r="H212" s="4" t="str">
        <f>IF(F212=1,"",IF(Table!H213="","",Table!H213))</f>
        <v/>
      </c>
    </row>
    <row r="213" spans="6:8" x14ac:dyDescent="0.25">
      <c r="F213" s="4">
        <f>IF(Table!H213="","",IF(COUNTIF(Table!$H$2:H213,Table!H214)&gt;0=TRUE,1,0))</f>
        <v>1</v>
      </c>
      <c r="G213" s="4">
        <f t="shared" si="5"/>
        <v>20</v>
      </c>
      <c r="H213" s="4" t="str">
        <f>IF(F213=1,"",IF(Table!H214="","",Table!H214))</f>
        <v/>
      </c>
    </row>
    <row r="214" spans="6:8" x14ac:dyDescent="0.25">
      <c r="F214" s="4">
        <f>IF(Table!H214="","",IF(COUNTIF(Table!$H$2:H214,Table!H215)&gt;0=TRUE,1,0))</f>
        <v>1</v>
      </c>
      <c r="G214" s="4">
        <f t="shared" si="5"/>
        <v>20</v>
      </c>
      <c r="H214" s="4" t="str">
        <f>IF(F214=1,"",IF(Table!H215="","",Table!H215))</f>
        <v/>
      </c>
    </row>
    <row r="215" spans="6:8" x14ac:dyDescent="0.25">
      <c r="F215" s="4">
        <f>IF(Table!H215="","",IF(COUNTIF(Table!$H$2:H215,Table!H216)&gt;0=TRUE,1,0))</f>
        <v>1</v>
      </c>
      <c r="G215" s="4">
        <f t="shared" si="5"/>
        <v>20</v>
      </c>
      <c r="H215" s="4" t="str">
        <f>IF(F215=1,"",IF(Table!H216="","",Table!H216))</f>
        <v/>
      </c>
    </row>
    <row r="216" spans="6:8" x14ac:dyDescent="0.25">
      <c r="F216" s="4">
        <f>IF(Table!H216="","",IF(COUNTIF(Table!$H$2:H216,Table!H217)&gt;0=TRUE,1,0))</f>
        <v>1</v>
      </c>
      <c r="G216" s="4">
        <f t="shared" si="5"/>
        <v>20</v>
      </c>
      <c r="H216" s="4" t="str">
        <f>IF(F216=1,"",IF(Table!H217="","",Table!H217))</f>
        <v/>
      </c>
    </row>
    <row r="217" spans="6:8" x14ac:dyDescent="0.25">
      <c r="F217" s="4">
        <f>IF(Table!H217="","",IF(COUNTIF(Table!$H$2:H217,Table!H218)&gt;0=TRUE,1,0))</f>
        <v>1</v>
      </c>
      <c r="G217" s="4">
        <f t="shared" si="5"/>
        <v>20</v>
      </c>
      <c r="H217" s="4" t="str">
        <f>IF(F217=1,"",IF(Table!H218="","",Table!H218))</f>
        <v/>
      </c>
    </row>
    <row r="218" spans="6:8" x14ac:dyDescent="0.25">
      <c r="F218" s="4">
        <f>IF(Table!H218="","",IF(COUNTIF(Table!$H$2:H218,Table!H219)&gt;0=TRUE,1,0))</f>
        <v>1</v>
      </c>
      <c r="G218" s="4">
        <f t="shared" si="5"/>
        <v>20</v>
      </c>
      <c r="H218" s="4" t="str">
        <f>IF(F218=1,"",IF(Table!H219="","",Table!H219))</f>
        <v/>
      </c>
    </row>
    <row r="219" spans="6:8" x14ac:dyDescent="0.25">
      <c r="F219" s="4">
        <f>IF(Table!H219="","",IF(COUNTIF(Table!$H$2:H219,Table!H220)&gt;0=TRUE,1,0))</f>
        <v>1</v>
      </c>
      <c r="G219" s="4">
        <f t="shared" si="5"/>
        <v>20</v>
      </c>
      <c r="H219" s="4" t="str">
        <f>IF(F219=1,"",IF(Table!H220="","",Table!H220))</f>
        <v/>
      </c>
    </row>
    <row r="220" spans="6:8" x14ac:dyDescent="0.25">
      <c r="F220" s="4">
        <f>IF(Table!H220="","",IF(COUNTIF(Table!$H$2:H220,Table!H221)&gt;0=TRUE,1,0))</f>
        <v>1</v>
      </c>
      <c r="G220" s="4">
        <f t="shared" si="5"/>
        <v>20</v>
      </c>
      <c r="H220" s="4" t="str">
        <f>IF(F220=1,"",IF(Table!H221="","",Table!H221))</f>
        <v/>
      </c>
    </row>
    <row r="221" spans="6:8" x14ac:dyDescent="0.25">
      <c r="F221" s="4">
        <f>IF(Table!H221="","",IF(COUNTIF(Table!$H$2:H221,Table!H222)&gt;0=TRUE,1,0))</f>
        <v>1</v>
      </c>
      <c r="G221" s="4">
        <f t="shared" si="5"/>
        <v>20</v>
      </c>
      <c r="H221" s="4" t="str">
        <f>IF(F221=1,"",IF(Table!H222="","",Table!H222))</f>
        <v/>
      </c>
    </row>
    <row r="222" spans="6:8" x14ac:dyDescent="0.25">
      <c r="F222" s="4">
        <f>IF(Table!H222="","",IF(COUNTIF(Table!$H$2:H222,Table!H223)&gt;0=TRUE,1,0))</f>
        <v>1</v>
      </c>
      <c r="G222" s="4">
        <f t="shared" si="5"/>
        <v>20</v>
      </c>
      <c r="H222" s="4" t="str">
        <f>IF(F222=1,"",IF(Table!H223="","",Table!H223))</f>
        <v/>
      </c>
    </row>
    <row r="223" spans="6:8" x14ac:dyDescent="0.25">
      <c r="F223" s="4">
        <f>IF(Table!H223="","",IF(COUNTIF(Table!$H$2:H223,Table!H224)&gt;0=TRUE,1,0))</f>
        <v>1</v>
      </c>
      <c r="G223" s="4">
        <f t="shared" si="5"/>
        <v>20</v>
      </c>
      <c r="H223" s="4" t="str">
        <f>IF(F223=1,"",IF(Table!H224="","",Table!H224))</f>
        <v/>
      </c>
    </row>
    <row r="224" spans="6:8" x14ac:dyDescent="0.25">
      <c r="F224" s="4">
        <f>IF(Table!H224="","",IF(COUNTIF(Table!$H$2:H224,Table!H225)&gt;0=TRUE,1,0))</f>
        <v>1</v>
      </c>
      <c r="G224" s="4">
        <f t="shared" si="5"/>
        <v>20</v>
      </c>
      <c r="H224" s="4" t="str">
        <f>IF(F224=1,"",IF(Table!H225="","",Table!H225))</f>
        <v/>
      </c>
    </row>
    <row r="225" spans="6:8" x14ac:dyDescent="0.25">
      <c r="F225" s="4">
        <f>IF(Table!H225="","",IF(COUNTIF(Table!$H$2:H225,Table!H226)&gt;0=TRUE,1,0))</f>
        <v>1</v>
      </c>
      <c r="G225" s="4">
        <f t="shared" si="5"/>
        <v>20</v>
      </c>
      <c r="H225" s="4" t="str">
        <f>IF(F225=1,"",IF(Table!H226="","",Table!H226))</f>
        <v/>
      </c>
    </row>
    <row r="226" spans="6:8" x14ac:dyDescent="0.25">
      <c r="F226" s="4">
        <f>IF(Table!H226="","",IF(COUNTIF(Table!$H$2:H226,Table!H227)&gt;0=TRUE,1,0))</f>
        <v>1</v>
      </c>
      <c r="G226" s="4">
        <f t="shared" si="5"/>
        <v>20</v>
      </c>
      <c r="H226" s="4" t="str">
        <f>IF(F226=1,"",IF(Table!H227="","",Table!H227))</f>
        <v/>
      </c>
    </row>
    <row r="227" spans="6:8" x14ac:dyDescent="0.25">
      <c r="F227" s="4">
        <f>IF(Table!H227="","",IF(COUNTIF(Table!$H$2:H227,Table!H228)&gt;0=TRUE,1,0))</f>
        <v>1</v>
      </c>
      <c r="G227" s="4">
        <f t="shared" si="5"/>
        <v>20</v>
      </c>
      <c r="H227" s="4" t="str">
        <f>IF(F227=1,"",IF(Table!H228="","",Table!H228))</f>
        <v/>
      </c>
    </row>
    <row r="228" spans="6:8" x14ac:dyDescent="0.25">
      <c r="F228" s="4">
        <f>IF(Table!H228="","",IF(COUNTIF(Table!$H$2:H228,Table!H229)&gt;0=TRUE,1,0))</f>
        <v>1</v>
      </c>
      <c r="G228" s="4">
        <f t="shared" si="5"/>
        <v>20</v>
      </c>
      <c r="H228" s="4" t="str">
        <f>IF(F228=1,"",IF(Table!H229="","",Table!H229))</f>
        <v/>
      </c>
    </row>
    <row r="229" spans="6:8" x14ac:dyDescent="0.25">
      <c r="F229" s="4">
        <f>IF(Table!H229="","",IF(COUNTIF(Table!$H$2:H229,Table!H230)&gt;0=TRUE,1,0))</f>
        <v>1</v>
      </c>
      <c r="G229" s="4">
        <f t="shared" si="5"/>
        <v>20</v>
      </c>
      <c r="H229" s="4" t="str">
        <f>IF(F229=1,"",IF(Table!H230="","",Table!H230))</f>
        <v/>
      </c>
    </row>
    <row r="230" spans="6:8" x14ac:dyDescent="0.25">
      <c r="F230" s="4">
        <f>IF(Table!H230="","",IF(COUNTIF(Table!$H$2:H230,Table!H231)&gt;0=TRUE,1,0))</f>
        <v>1</v>
      </c>
      <c r="G230" s="4">
        <f t="shared" si="5"/>
        <v>20</v>
      </c>
      <c r="H230" s="4" t="str">
        <f>IF(F230=1,"",IF(Table!H231="","",Table!H231))</f>
        <v/>
      </c>
    </row>
    <row r="231" spans="6:8" x14ac:dyDescent="0.25">
      <c r="F231" s="4">
        <f>IF(Table!H231="","",IF(COUNTIF(Table!$H$2:H231,Table!H232)&gt;0=TRUE,1,0))</f>
        <v>1</v>
      </c>
      <c r="G231" s="4">
        <f t="shared" si="5"/>
        <v>20</v>
      </c>
      <c r="H231" s="4" t="str">
        <f>IF(F231=1,"",IF(Table!H232="","",Table!H232))</f>
        <v/>
      </c>
    </row>
    <row r="232" spans="6:8" x14ac:dyDescent="0.25">
      <c r="F232" s="4">
        <f>IF(Table!H232="","",IF(COUNTIF(Table!$H$2:H232,Table!H233)&gt;0=TRUE,1,0))</f>
        <v>1</v>
      </c>
      <c r="G232" s="4">
        <f t="shared" si="5"/>
        <v>20</v>
      </c>
      <c r="H232" s="4" t="str">
        <f>IF(F232=1,"",IF(Table!H233="","",Table!H233))</f>
        <v/>
      </c>
    </row>
    <row r="233" spans="6:8" x14ac:dyDescent="0.25">
      <c r="F233" s="4">
        <f>IF(Table!H233="","",IF(COUNTIF(Table!$H$2:H233,Table!H234)&gt;0=TRUE,1,0))</f>
        <v>1</v>
      </c>
      <c r="G233" s="4">
        <f t="shared" si="5"/>
        <v>20</v>
      </c>
      <c r="H233" s="4" t="str">
        <f>IF(F233=1,"",IF(Table!H234="","",Table!H234))</f>
        <v/>
      </c>
    </row>
    <row r="234" spans="6:8" x14ac:dyDescent="0.25">
      <c r="F234" s="4">
        <f>IF(Table!H234="","",IF(COUNTIF(Table!$H$2:H234,Table!H235)&gt;0=TRUE,1,0))</f>
        <v>1</v>
      </c>
      <c r="G234" s="4">
        <f t="shared" si="5"/>
        <v>20</v>
      </c>
      <c r="H234" s="4" t="str">
        <f>IF(F234=1,"",IF(Table!H235="","",Table!H235))</f>
        <v/>
      </c>
    </row>
    <row r="235" spans="6:8" x14ac:dyDescent="0.25">
      <c r="F235" s="4">
        <f>IF(Table!H235="","",IF(COUNTIF(Table!$H$2:H235,Table!H236)&gt;0=TRUE,1,0))</f>
        <v>1</v>
      </c>
      <c r="G235" s="4">
        <f t="shared" si="5"/>
        <v>20</v>
      </c>
      <c r="H235" s="4" t="str">
        <f>IF(F235=1,"",IF(Table!H236="","",Table!H236))</f>
        <v/>
      </c>
    </row>
    <row r="236" spans="6:8" x14ac:dyDescent="0.25">
      <c r="F236" s="4">
        <f>IF(Table!H236="","",IF(COUNTIF(Table!$H$2:H236,Table!H237)&gt;0=TRUE,1,0))</f>
        <v>1</v>
      </c>
      <c r="G236" s="4">
        <f t="shared" si="5"/>
        <v>20</v>
      </c>
      <c r="H236" s="4" t="str">
        <f>IF(F236=1,"",IF(Table!H237="","",Table!H237))</f>
        <v/>
      </c>
    </row>
    <row r="237" spans="6:8" x14ac:dyDescent="0.25">
      <c r="F237" s="4">
        <f>IF(Table!H237="","",IF(COUNTIF(Table!$H$2:H237,Table!H238)&gt;0=TRUE,1,0))</f>
        <v>1</v>
      </c>
      <c r="G237" s="4">
        <f t="shared" si="5"/>
        <v>20</v>
      </c>
      <c r="H237" s="4" t="str">
        <f>IF(F237=1,"",IF(Table!H238="","",Table!H238))</f>
        <v/>
      </c>
    </row>
    <row r="238" spans="6:8" x14ac:dyDescent="0.25">
      <c r="F238" s="4">
        <f>IF(Table!H238="","",IF(COUNTIF(Table!$H$2:H238,Table!H239)&gt;0=TRUE,1,0))</f>
        <v>1</v>
      </c>
      <c r="G238" s="4">
        <f t="shared" si="5"/>
        <v>20</v>
      </c>
      <c r="H238" s="4" t="str">
        <f>IF(F238=1,"",IF(Table!H239="","",Table!H239))</f>
        <v/>
      </c>
    </row>
    <row r="239" spans="6:8" x14ac:dyDescent="0.25">
      <c r="F239" s="4">
        <f>IF(Table!H239="","",IF(COUNTIF(Table!$H$2:H239,Table!H240)&gt;0=TRUE,1,0))</f>
        <v>1</v>
      </c>
      <c r="G239" s="4">
        <f t="shared" si="5"/>
        <v>20</v>
      </c>
      <c r="H239" s="4" t="str">
        <f>IF(F239=1,"",IF(Table!H240="","",Table!H240))</f>
        <v/>
      </c>
    </row>
    <row r="240" spans="6:8" x14ac:dyDescent="0.25">
      <c r="F240" s="4">
        <f>IF(Table!H240="","",IF(COUNTIF(Table!$H$2:H240,Table!H241)&gt;0=TRUE,1,0))</f>
        <v>1</v>
      </c>
      <c r="G240" s="4">
        <f t="shared" si="5"/>
        <v>20</v>
      </c>
      <c r="H240" s="4" t="str">
        <f>IF(F240=1,"",IF(Table!H241="","",Table!H241))</f>
        <v/>
      </c>
    </row>
    <row r="241" spans="6:8" x14ac:dyDescent="0.25">
      <c r="F241" s="4">
        <f>IF(Table!H241="","",IF(COUNTIF(Table!$H$2:H241,Table!H242)&gt;0=TRUE,1,0))</f>
        <v>1</v>
      </c>
      <c r="G241" s="4">
        <f t="shared" si="5"/>
        <v>20</v>
      </c>
      <c r="H241" s="4" t="str">
        <f>IF(F241=1,"",IF(Table!H242="","",Table!H242))</f>
        <v/>
      </c>
    </row>
    <row r="242" spans="6:8" x14ac:dyDescent="0.25">
      <c r="F242" s="4">
        <f>IF(Table!H242="","",IF(COUNTIF(Table!$H$2:H242,Table!H243)&gt;0=TRUE,1,0))</f>
        <v>1</v>
      </c>
      <c r="G242" s="4">
        <f t="shared" si="5"/>
        <v>20</v>
      </c>
      <c r="H242" s="4" t="str">
        <f>IF(F242=1,"",IF(Table!H243="","",Table!H243))</f>
        <v/>
      </c>
    </row>
    <row r="243" spans="6:8" x14ac:dyDescent="0.25">
      <c r="F243" s="4">
        <f>IF(Table!H243="","",IF(COUNTIF(Table!$H$2:H243,Table!H244)&gt;0=TRUE,1,0))</f>
        <v>1</v>
      </c>
      <c r="G243" s="4">
        <f t="shared" si="5"/>
        <v>20</v>
      </c>
      <c r="H243" s="4" t="str">
        <f>IF(F243=1,"",IF(Table!H244="","",Table!H244))</f>
        <v/>
      </c>
    </row>
    <row r="244" spans="6:8" x14ac:dyDescent="0.25">
      <c r="F244" s="4">
        <f>IF(Table!H244="","",IF(COUNTIF(Table!$H$2:H244,Table!H245)&gt;0=TRUE,1,0))</f>
        <v>1</v>
      </c>
      <c r="G244" s="4">
        <f t="shared" si="5"/>
        <v>20</v>
      </c>
      <c r="H244" s="4" t="str">
        <f>IF(F244=1,"",IF(Table!H245="","",Table!H245))</f>
        <v/>
      </c>
    </row>
    <row r="245" spans="6:8" x14ac:dyDescent="0.25">
      <c r="F245" s="4">
        <f>IF(Table!H245="","",IF(COUNTIF(Table!$H$2:H245,Table!H246)&gt;0=TRUE,1,0))</f>
        <v>1</v>
      </c>
      <c r="G245" s="4">
        <f t="shared" si="5"/>
        <v>20</v>
      </c>
      <c r="H245" s="4" t="str">
        <f>IF(F245=1,"",IF(Table!H246="","",Table!H246))</f>
        <v/>
      </c>
    </row>
    <row r="246" spans="6:8" x14ac:dyDescent="0.25">
      <c r="F246" s="4">
        <f>IF(Table!H246="","",IF(COUNTIF(Table!$H$2:H246,Table!H247)&gt;0=TRUE,1,0))</f>
        <v>1</v>
      </c>
      <c r="G246" s="4">
        <f t="shared" si="5"/>
        <v>20</v>
      </c>
      <c r="H246" s="4" t="str">
        <f>IF(F246=1,"",IF(Table!H247="","",Table!H247))</f>
        <v/>
      </c>
    </row>
    <row r="247" spans="6:8" x14ac:dyDescent="0.25">
      <c r="F247" s="4">
        <f>IF(Table!H247="","",IF(COUNTIF(Table!$H$2:H247,Table!H248)&gt;0=TRUE,1,0))</f>
        <v>1</v>
      </c>
      <c r="G247" s="4">
        <f t="shared" si="5"/>
        <v>20</v>
      </c>
      <c r="H247" s="4" t="str">
        <f>IF(F247=1,"",IF(Table!H248="","",Table!H248))</f>
        <v/>
      </c>
    </row>
    <row r="248" spans="6:8" x14ac:dyDescent="0.25">
      <c r="F248" s="4">
        <f>IF(Table!H248="","",IF(COUNTIF(Table!$H$2:H248,Table!H249)&gt;0=TRUE,1,0))</f>
        <v>1</v>
      </c>
      <c r="G248" s="4">
        <f t="shared" si="5"/>
        <v>20</v>
      </c>
      <c r="H248" s="4" t="str">
        <f>IF(F248=1,"",IF(Table!H249="","",Table!H249))</f>
        <v/>
      </c>
    </row>
    <row r="249" spans="6:8" x14ac:dyDescent="0.25">
      <c r="F249" s="4">
        <f>IF(Table!H249="","",IF(COUNTIF(Table!$H$2:H249,Table!H250)&gt;0=TRUE,1,0))</f>
        <v>1</v>
      </c>
      <c r="G249" s="4">
        <f t="shared" si="5"/>
        <v>20</v>
      </c>
      <c r="H249" s="4" t="str">
        <f>IF(F249=1,"",IF(Table!H250="","",Table!H250))</f>
        <v/>
      </c>
    </row>
    <row r="250" spans="6:8" x14ac:dyDescent="0.25">
      <c r="F250" s="4">
        <f>IF(Table!H250="","",IF(COUNTIF(Table!$H$2:H250,Table!H251)&gt;0=TRUE,1,0))</f>
        <v>1</v>
      </c>
      <c r="G250" s="4">
        <f t="shared" si="5"/>
        <v>20</v>
      </c>
      <c r="H250" s="4" t="str">
        <f>IF(F250=1,"",IF(Table!H251="","",Table!H251))</f>
        <v/>
      </c>
    </row>
    <row r="251" spans="6:8" x14ac:dyDescent="0.25">
      <c r="F251" s="4">
        <f>IF(Table!H251="","",IF(COUNTIF(Table!$H$2:H251,Table!H252)&gt;0=TRUE,1,0))</f>
        <v>1</v>
      </c>
      <c r="G251" s="4">
        <f t="shared" si="5"/>
        <v>20</v>
      </c>
      <c r="H251" s="4" t="str">
        <f>IF(F251=1,"",IF(Table!H252="","",Table!H252))</f>
        <v/>
      </c>
    </row>
    <row r="252" spans="6:8" x14ac:dyDescent="0.25">
      <c r="F252" s="4">
        <f>IF(Table!H252="","",IF(COUNTIF(Table!$H$2:H252,Table!H253)&gt;0=TRUE,1,0))</f>
        <v>1</v>
      </c>
      <c r="G252" s="4">
        <f t="shared" si="5"/>
        <v>20</v>
      </c>
      <c r="H252" s="4" t="str">
        <f>IF(F252=1,"",IF(Table!H253="","",Table!H253))</f>
        <v/>
      </c>
    </row>
    <row r="253" spans="6:8" x14ac:dyDescent="0.25">
      <c r="F253" s="4">
        <f>IF(Table!H253="","",IF(COUNTIF(Table!$H$2:H253,Table!H254)&gt;0=TRUE,1,0))</f>
        <v>1</v>
      </c>
      <c r="G253" s="4">
        <f t="shared" si="5"/>
        <v>20</v>
      </c>
      <c r="H253" s="4" t="str">
        <f>IF(F253=1,"",IF(Table!H254="","",Table!H254))</f>
        <v/>
      </c>
    </row>
    <row r="254" spans="6:8" x14ac:dyDescent="0.25">
      <c r="F254" s="4">
        <f>IF(Table!H254="","",IF(COUNTIF(Table!$H$2:H254,Table!H255)&gt;0=TRUE,1,0))</f>
        <v>1</v>
      </c>
      <c r="G254" s="4">
        <f t="shared" si="5"/>
        <v>20</v>
      </c>
      <c r="H254" s="4" t="str">
        <f>IF(F254=1,"",IF(Table!H255="","",Table!H255))</f>
        <v/>
      </c>
    </row>
    <row r="255" spans="6:8" x14ac:dyDescent="0.25">
      <c r="F255" s="4">
        <f>IF(Table!H255="","",IF(COUNTIF(Table!$H$2:H255,Table!H256)&gt;0=TRUE,1,0))</f>
        <v>1</v>
      </c>
      <c r="G255" s="4">
        <f t="shared" si="5"/>
        <v>20</v>
      </c>
      <c r="H255" s="4" t="str">
        <f>IF(F255=1,"",IF(Table!H256="","",Table!H256))</f>
        <v/>
      </c>
    </row>
    <row r="256" spans="6:8" x14ac:dyDescent="0.25">
      <c r="F256" s="4">
        <f>IF(Table!H256="","",IF(COUNTIF(Table!$H$2:H256,Table!H257)&gt;0=TRUE,1,0))</f>
        <v>1</v>
      </c>
      <c r="G256" s="4">
        <f t="shared" si="5"/>
        <v>20</v>
      </c>
      <c r="H256" s="4" t="str">
        <f>IF(F256=1,"",IF(Table!H257="","",Table!H257))</f>
        <v/>
      </c>
    </row>
    <row r="257" spans="6:8" x14ac:dyDescent="0.25">
      <c r="F257" s="4">
        <f>IF(Table!H257="","",IF(COUNTIF(Table!$H$2:H257,Table!H258)&gt;0=TRUE,1,0))</f>
        <v>1</v>
      </c>
      <c r="G257" s="4">
        <f t="shared" si="5"/>
        <v>20</v>
      </c>
      <c r="H257" s="4" t="str">
        <f>IF(F257=1,"",IF(Table!H258="","",Table!H258))</f>
        <v/>
      </c>
    </row>
    <row r="258" spans="6:8" x14ac:dyDescent="0.25">
      <c r="F258" s="4">
        <f>IF(Table!H258="","",IF(COUNTIF(Table!$H$2:H258,Table!H259)&gt;0=TRUE,1,0))</f>
        <v>1</v>
      </c>
      <c r="G258" s="4">
        <f t="shared" ref="G258:G321" si="6">IF(H258&lt;&gt;"",G257+1,G257)</f>
        <v>20</v>
      </c>
      <c r="H258" s="4" t="str">
        <f>IF(F258=1,"",IF(Table!H259="","",Table!H259))</f>
        <v/>
      </c>
    </row>
    <row r="259" spans="6:8" x14ac:dyDescent="0.25">
      <c r="F259" s="4">
        <f>IF(Table!H259="","",IF(COUNTIF(Table!$H$2:H259,Table!H260)&gt;0=TRUE,1,0))</f>
        <v>1</v>
      </c>
      <c r="G259" s="4">
        <f t="shared" si="6"/>
        <v>20</v>
      </c>
      <c r="H259" s="4" t="str">
        <f>IF(F259=1,"",IF(Table!H260="","",Table!H260))</f>
        <v/>
      </c>
    </row>
    <row r="260" spans="6:8" x14ac:dyDescent="0.25">
      <c r="F260" s="4">
        <f>IF(Table!H260="","",IF(COUNTIF(Table!$H$2:H260,Table!H261)&gt;0=TRUE,1,0))</f>
        <v>1</v>
      </c>
      <c r="G260" s="4">
        <f t="shared" si="6"/>
        <v>20</v>
      </c>
      <c r="H260" s="4" t="str">
        <f>IF(F260=1,"",IF(Table!H261="","",Table!H261))</f>
        <v/>
      </c>
    </row>
    <row r="261" spans="6:8" x14ac:dyDescent="0.25">
      <c r="F261" s="4">
        <f>IF(Table!H261="","",IF(COUNTIF(Table!$H$2:H261,Table!H262)&gt;0=TRUE,1,0))</f>
        <v>1</v>
      </c>
      <c r="G261" s="4">
        <f t="shared" si="6"/>
        <v>20</v>
      </c>
      <c r="H261" s="4" t="str">
        <f>IF(F261=1,"",IF(Table!H262="","",Table!H262))</f>
        <v/>
      </c>
    </row>
    <row r="262" spans="6:8" x14ac:dyDescent="0.25">
      <c r="F262" s="4">
        <f>IF(Table!H262="","",IF(COUNTIF(Table!$H$2:H262,Table!H263)&gt;0=TRUE,1,0))</f>
        <v>1</v>
      </c>
      <c r="G262" s="4">
        <f t="shared" si="6"/>
        <v>20</v>
      </c>
      <c r="H262" s="4" t="str">
        <f>IF(F262=1,"",IF(Table!H263="","",Table!H263))</f>
        <v/>
      </c>
    </row>
    <row r="263" spans="6:8" x14ac:dyDescent="0.25">
      <c r="F263" s="4">
        <f>IF(Table!H263="","",IF(COUNTIF(Table!$H$2:H263,Table!H264)&gt;0=TRUE,1,0))</f>
        <v>1</v>
      </c>
      <c r="G263" s="4">
        <f t="shared" si="6"/>
        <v>20</v>
      </c>
      <c r="H263" s="4" t="str">
        <f>IF(F263=1,"",IF(Table!H264="","",Table!H264))</f>
        <v/>
      </c>
    </row>
    <row r="264" spans="6:8" x14ac:dyDescent="0.25">
      <c r="F264" s="4">
        <f>IF(Table!H264="","",IF(COUNTIF(Table!$H$2:H264,Table!H265)&gt;0=TRUE,1,0))</f>
        <v>1</v>
      </c>
      <c r="G264" s="4">
        <f t="shared" si="6"/>
        <v>20</v>
      </c>
      <c r="H264" s="4" t="str">
        <f>IF(F264=1,"",IF(Table!H265="","",Table!H265))</f>
        <v/>
      </c>
    </row>
    <row r="265" spans="6:8" x14ac:dyDescent="0.25">
      <c r="F265" s="4">
        <f>IF(Table!H265="","",IF(COUNTIF(Table!$H$2:H265,Table!H266)&gt;0=TRUE,1,0))</f>
        <v>1</v>
      </c>
      <c r="G265" s="4">
        <f t="shared" si="6"/>
        <v>20</v>
      </c>
      <c r="H265" s="4" t="str">
        <f>IF(F265=1,"",IF(Table!H266="","",Table!H266))</f>
        <v/>
      </c>
    </row>
    <row r="266" spans="6:8" x14ac:dyDescent="0.25">
      <c r="F266" s="4">
        <f>IF(Table!H266="","",IF(COUNTIF(Table!$H$2:H266,Table!H267)&gt;0=TRUE,1,0))</f>
        <v>1</v>
      </c>
      <c r="G266" s="4">
        <f t="shared" si="6"/>
        <v>20</v>
      </c>
      <c r="H266" s="4" t="str">
        <f>IF(F266=1,"",IF(Table!H267="","",Table!H267))</f>
        <v/>
      </c>
    </row>
    <row r="267" spans="6:8" x14ac:dyDescent="0.25">
      <c r="F267" s="4">
        <f>IF(Table!H267="","",IF(COUNTIF(Table!$H$2:H267,Table!H268)&gt;0=TRUE,1,0))</f>
        <v>1</v>
      </c>
      <c r="G267" s="4">
        <f t="shared" si="6"/>
        <v>20</v>
      </c>
      <c r="H267" s="4" t="str">
        <f>IF(F267=1,"",IF(Table!H268="","",Table!H268))</f>
        <v/>
      </c>
    </row>
    <row r="268" spans="6:8" x14ac:dyDescent="0.25">
      <c r="F268" s="4">
        <f>IF(Table!H268="","",IF(COUNTIF(Table!$H$2:H268,Table!H269)&gt;0=TRUE,1,0))</f>
        <v>1</v>
      </c>
      <c r="G268" s="4">
        <f t="shared" si="6"/>
        <v>20</v>
      </c>
      <c r="H268" s="4" t="str">
        <f>IF(F268=1,"",IF(Table!H269="","",Table!H269))</f>
        <v/>
      </c>
    </row>
    <row r="269" spans="6:8" x14ac:dyDescent="0.25">
      <c r="F269" s="4">
        <f>IF(Table!H269="","",IF(COUNTIF(Table!$H$2:H269,Table!H270)&gt;0=TRUE,1,0))</f>
        <v>1</v>
      </c>
      <c r="G269" s="4">
        <f t="shared" si="6"/>
        <v>20</v>
      </c>
      <c r="H269" s="4" t="str">
        <f>IF(F269=1,"",IF(Table!H270="","",Table!H270))</f>
        <v/>
      </c>
    </row>
    <row r="270" spans="6:8" x14ac:dyDescent="0.25">
      <c r="F270" s="4">
        <f>IF(Table!H270="","",IF(COUNTIF(Table!$H$2:H270,Table!H271)&gt;0=TRUE,1,0))</f>
        <v>1</v>
      </c>
      <c r="G270" s="4">
        <f t="shared" si="6"/>
        <v>20</v>
      </c>
      <c r="H270" s="4" t="str">
        <f>IF(F270=1,"",IF(Table!H271="","",Table!H271))</f>
        <v/>
      </c>
    </row>
    <row r="271" spans="6:8" x14ac:dyDescent="0.25">
      <c r="F271" s="4">
        <f>IF(Table!H271="","",IF(COUNTIF(Table!$H$2:H271,Table!H272)&gt;0=TRUE,1,0))</f>
        <v>1</v>
      </c>
      <c r="G271" s="4">
        <f t="shared" si="6"/>
        <v>20</v>
      </c>
      <c r="H271" s="4" t="str">
        <f>IF(F271=1,"",IF(Table!H272="","",Table!H272))</f>
        <v/>
      </c>
    </row>
    <row r="272" spans="6:8" x14ac:dyDescent="0.25">
      <c r="F272" s="4">
        <f>IF(Table!H272="","",IF(COUNTIF(Table!$H$2:H272,Table!H273)&gt;0=TRUE,1,0))</f>
        <v>1</v>
      </c>
      <c r="G272" s="4">
        <f t="shared" si="6"/>
        <v>20</v>
      </c>
      <c r="H272" s="4" t="str">
        <f>IF(F272=1,"",IF(Table!H273="","",Table!H273))</f>
        <v/>
      </c>
    </row>
    <row r="273" spans="6:8" x14ac:dyDescent="0.25">
      <c r="F273" s="4">
        <f>IF(Table!H273="","",IF(COUNTIF(Table!$H$2:H273,Table!H274)&gt;0=TRUE,1,0))</f>
        <v>1</v>
      </c>
      <c r="G273" s="4">
        <f t="shared" si="6"/>
        <v>20</v>
      </c>
      <c r="H273" s="4" t="str">
        <f>IF(F273=1,"",IF(Table!H274="","",Table!H274))</f>
        <v/>
      </c>
    </row>
    <row r="274" spans="6:8" x14ac:dyDescent="0.25">
      <c r="F274" s="4">
        <f>IF(Table!H274="","",IF(COUNTIF(Table!$H$2:H274,Table!H275)&gt;0=TRUE,1,0))</f>
        <v>1</v>
      </c>
      <c r="G274" s="4">
        <f t="shared" si="6"/>
        <v>20</v>
      </c>
      <c r="H274" s="4" t="str">
        <f>IF(F274=1,"",IF(Table!H275="","",Table!H275))</f>
        <v/>
      </c>
    </row>
    <row r="275" spans="6:8" x14ac:dyDescent="0.25">
      <c r="F275" s="4">
        <f>IF(Table!H275="","",IF(COUNTIF(Table!$H$2:H275,Table!H276)&gt;0=TRUE,1,0))</f>
        <v>1</v>
      </c>
      <c r="G275" s="4">
        <f t="shared" si="6"/>
        <v>20</v>
      </c>
      <c r="H275" s="4" t="str">
        <f>IF(F275=1,"",IF(Table!H276="","",Table!H276))</f>
        <v/>
      </c>
    </row>
    <row r="276" spans="6:8" x14ac:dyDescent="0.25">
      <c r="F276" s="4">
        <f>IF(Table!H276="","",IF(COUNTIF(Table!$H$2:H276,Table!H277)&gt;0=TRUE,1,0))</f>
        <v>1</v>
      </c>
      <c r="G276" s="4">
        <f t="shared" si="6"/>
        <v>20</v>
      </c>
      <c r="H276" s="4" t="str">
        <f>IF(F276=1,"",IF(Table!H277="","",Table!H277))</f>
        <v/>
      </c>
    </row>
    <row r="277" spans="6:8" x14ac:dyDescent="0.25">
      <c r="F277" s="4">
        <f>IF(Table!H277="","",IF(COUNTIF(Table!$H$2:H277,Table!H278)&gt;0=TRUE,1,0))</f>
        <v>1</v>
      </c>
      <c r="G277" s="4">
        <f t="shared" si="6"/>
        <v>20</v>
      </c>
      <c r="H277" s="4" t="str">
        <f>IF(F277=1,"",IF(Table!H278="","",Table!H278))</f>
        <v/>
      </c>
    </row>
    <row r="278" spans="6:8" x14ac:dyDescent="0.25">
      <c r="F278" s="4">
        <f>IF(Table!H278="","",IF(COUNTIF(Table!$H$2:H278,Table!H279)&gt;0=TRUE,1,0))</f>
        <v>1</v>
      </c>
      <c r="G278" s="4">
        <f t="shared" si="6"/>
        <v>20</v>
      </c>
      <c r="H278" s="4" t="str">
        <f>IF(F278=1,"",IF(Table!H279="","",Table!H279))</f>
        <v/>
      </c>
    </row>
    <row r="279" spans="6:8" x14ac:dyDescent="0.25">
      <c r="F279" s="4">
        <f>IF(Table!H279="","",IF(COUNTIF(Table!$H$2:H279,Table!H280)&gt;0=TRUE,1,0))</f>
        <v>1</v>
      </c>
      <c r="G279" s="4">
        <f t="shared" si="6"/>
        <v>20</v>
      </c>
      <c r="H279" s="4" t="str">
        <f>IF(F279=1,"",IF(Table!H280="","",Table!H280))</f>
        <v/>
      </c>
    </row>
    <row r="280" spans="6:8" x14ac:dyDescent="0.25">
      <c r="F280" s="4">
        <f>IF(Table!H280="","",IF(COUNTIF(Table!$H$2:H280,Table!H281)&gt;0=TRUE,1,0))</f>
        <v>1</v>
      </c>
      <c r="G280" s="4">
        <f t="shared" si="6"/>
        <v>20</v>
      </c>
      <c r="H280" s="4" t="str">
        <f>IF(F280=1,"",IF(Table!H281="","",Table!H281))</f>
        <v/>
      </c>
    </row>
    <row r="281" spans="6:8" x14ac:dyDescent="0.25">
      <c r="F281" s="4">
        <f>IF(Table!H281="","",IF(COUNTIF(Table!$H$2:H281,Table!H282)&gt;0=TRUE,1,0))</f>
        <v>1</v>
      </c>
      <c r="G281" s="4">
        <f t="shared" si="6"/>
        <v>20</v>
      </c>
      <c r="H281" s="4" t="str">
        <f>IF(F281=1,"",IF(Table!H282="","",Table!H282))</f>
        <v/>
      </c>
    </row>
    <row r="282" spans="6:8" x14ac:dyDescent="0.25">
      <c r="F282" s="4">
        <f>IF(Table!H282="","",IF(COUNTIF(Table!$H$2:H282,Table!H283)&gt;0=TRUE,1,0))</f>
        <v>1</v>
      </c>
      <c r="G282" s="4">
        <f t="shared" si="6"/>
        <v>20</v>
      </c>
      <c r="H282" s="4" t="str">
        <f>IF(F282=1,"",IF(Table!H283="","",Table!H283))</f>
        <v/>
      </c>
    </row>
    <row r="283" spans="6:8" x14ac:dyDescent="0.25">
      <c r="F283" s="4">
        <f>IF(Table!H283="","",IF(COUNTIF(Table!$H$2:H283,Table!H284)&gt;0=TRUE,1,0))</f>
        <v>1</v>
      </c>
      <c r="G283" s="4">
        <f t="shared" si="6"/>
        <v>20</v>
      </c>
      <c r="H283" s="4" t="str">
        <f>IF(F283=1,"",IF(Table!H284="","",Table!H284))</f>
        <v/>
      </c>
    </row>
    <row r="284" spans="6:8" x14ac:dyDescent="0.25">
      <c r="F284" s="4">
        <f>IF(Table!H284="","",IF(COUNTIF(Table!$H$2:H284,Table!H285)&gt;0=TRUE,1,0))</f>
        <v>1</v>
      </c>
      <c r="G284" s="4">
        <f t="shared" si="6"/>
        <v>20</v>
      </c>
      <c r="H284" s="4" t="str">
        <f>IF(F284=1,"",IF(Table!H285="","",Table!H285))</f>
        <v/>
      </c>
    </row>
    <row r="285" spans="6:8" x14ac:dyDescent="0.25">
      <c r="F285" s="4">
        <f>IF(Table!H285="","",IF(COUNTIF(Table!$H$2:H285,Table!H286)&gt;0=TRUE,1,0))</f>
        <v>1</v>
      </c>
      <c r="G285" s="4">
        <f t="shared" si="6"/>
        <v>20</v>
      </c>
      <c r="H285" s="4" t="str">
        <f>IF(F285=1,"",IF(Table!H286="","",Table!H286))</f>
        <v/>
      </c>
    </row>
    <row r="286" spans="6:8" x14ac:dyDescent="0.25">
      <c r="F286" s="4">
        <f>IF(Table!H286="","",IF(COUNTIF(Table!$H$2:H286,Table!H287)&gt;0=TRUE,1,0))</f>
        <v>1</v>
      </c>
      <c r="G286" s="4">
        <f t="shared" si="6"/>
        <v>20</v>
      </c>
      <c r="H286" s="4" t="str">
        <f>IF(F286=1,"",IF(Table!H287="","",Table!H287))</f>
        <v/>
      </c>
    </row>
    <row r="287" spans="6:8" x14ac:dyDescent="0.25">
      <c r="F287" s="4">
        <f>IF(Table!H287="","",IF(COUNTIF(Table!$H$2:H287,Table!H288)&gt;0=TRUE,1,0))</f>
        <v>1</v>
      </c>
      <c r="G287" s="4">
        <f t="shared" si="6"/>
        <v>20</v>
      </c>
      <c r="H287" s="4" t="str">
        <f>IF(F287=1,"",IF(Table!H288="","",Table!H288))</f>
        <v/>
      </c>
    </row>
    <row r="288" spans="6:8" x14ac:dyDescent="0.25">
      <c r="F288" s="4">
        <f>IF(Table!H288="","",IF(COUNTIF(Table!$H$2:H288,Table!H289)&gt;0=TRUE,1,0))</f>
        <v>1</v>
      </c>
      <c r="G288" s="4">
        <f t="shared" si="6"/>
        <v>20</v>
      </c>
      <c r="H288" s="4" t="str">
        <f>IF(F288=1,"",IF(Table!H289="","",Table!H289))</f>
        <v/>
      </c>
    </row>
    <row r="289" spans="6:8" x14ac:dyDescent="0.25">
      <c r="F289" s="4">
        <f>IF(Table!H289="","",IF(COUNTIF(Table!$H$2:H289,Table!H290)&gt;0=TRUE,1,0))</f>
        <v>1</v>
      </c>
      <c r="G289" s="4">
        <f t="shared" si="6"/>
        <v>20</v>
      </c>
      <c r="H289" s="4" t="str">
        <f>IF(F289=1,"",IF(Table!H290="","",Table!H290))</f>
        <v/>
      </c>
    </row>
    <row r="290" spans="6:8" x14ac:dyDescent="0.25">
      <c r="F290" s="4">
        <f>IF(Table!H290="","",IF(COUNTIF(Table!$H$2:H290,Table!H291)&gt;0=TRUE,1,0))</f>
        <v>1</v>
      </c>
      <c r="G290" s="4">
        <f t="shared" si="6"/>
        <v>20</v>
      </c>
      <c r="H290" s="4" t="str">
        <f>IF(F290=1,"",IF(Table!H291="","",Table!H291))</f>
        <v/>
      </c>
    </row>
    <row r="291" spans="6:8" x14ac:dyDescent="0.25">
      <c r="F291" s="4">
        <f>IF(Table!H291="","",IF(COUNTIF(Table!$H$2:H291,Table!H292)&gt;0=TRUE,1,0))</f>
        <v>1</v>
      </c>
      <c r="G291" s="4">
        <f t="shared" si="6"/>
        <v>20</v>
      </c>
      <c r="H291" s="4" t="str">
        <f>IF(F291=1,"",IF(Table!H292="","",Table!H292))</f>
        <v/>
      </c>
    </row>
    <row r="292" spans="6:8" x14ac:dyDescent="0.25">
      <c r="F292" s="4">
        <f>IF(Table!H292="","",IF(COUNTIF(Table!$H$2:H292,Table!H293)&gt;0=TRUE,1,0))</f>
        <v>1</v>
      </c>
      <c r="G292" s="4">
        <f t="shared" si="6"/>
        <v>20</v>
      </c>
      <c r="H292" s="4" t="str">
        <f>IF(F292=1,"",IF(Table!H293="","",Table!H293))</f>
        <v/>
      </c>
    </row>
    <row r="293" spans="6:8" x14ac:dyDescent="0.25">
      <c r="F293" s="4">
        <f>IF(Table!H293="","",IF(COUNTIF(Table!$H$2:H293,Table!H294)&gt;0=TRUE,1,0))</f>
        <v>1</v>
      </c>
      <c r="G293" s="4">
        <f t="shared" si="6"/>
        <v>20</v>
      </c>
      <c r="H293" s="4" t="str">
        <f>IF(F293=1,"",IF(Table!H294="","",Table!H294))</f>
        <v/>
      </c>
    </row>
    <row r="294" spans="6:8" x14ac:dyDescent="0.25">
      <c r="F294" s="4">
        <f>IF(Table!H294="","",IF(COUNTIF(Table!$H$2:H294,Table!H295)&gt;0=TRUE,1,0))</f>
        <v>1</v>
      </c>
      <c r="G294" s="4">
        <f t="shared" si="6"/>
        <v>20</v>
      </c>
      <c r="H294" s="4" t="str">
        <f>IF(F294=1,"",IF(Table!H295="","",Table!H295))</f>
        <v/>
      </c>
    </row>
    <row r="295" spans="6:8" x14ac:dyDescent="0.25">
      <c r="F295" s="4">
        <f>IF(Table!H295="","",IF(COUNTIF(Table!$H$2:H295,Table!H296)&gt;0=TRUE,1,0))</f>
        <v>1</v>
      </c>
      <c r="G295" s="4">
        <f t="shared" si="6"/>
        <v>20</v>
      </c>
      <c r="H295" s="4" t="str">
        <f>IF(F295=1,"",IF(Table!H296="","",Table!H296))</f>
        <v/>
      </c>
    </row>
    <row r="296" spans="6:8" x14ac:dyDescent="0.25">
      <c r="F296" s="4">
        <f>IF(Table!H296="","",IF(COUNTIF(Table!$H$2:H296,Table!H297)&gt;0=TRUE,1,0))</f>
        <v>1</v>
      </c>
      <c r="G296" s="4">
        <f t="shared" si="6"/>
        <v>20</v>
      </c>
      <c r="H296" s="4" t="str">
        <f>IF(F296=1,"",IF(Table!H297="","",Table!H297))</f>
        <v/>
      </c>
    </row>
    <row r="297" spans="6:8" x14ac:dyDescent="0.25">
      <c r="F297" s="4">
        <f>IF(Table!H297="","",IF(COUNTIF(Table!$H$2:H297,Table!H298)&gt;0=TRUE,1,0))</f>
        <v>1</v>
      </c>
      <c r="G297" s="4">
        <f t="shared" si="6"/>
        <v>20</v>
      </c>
      <c r="H297" s="4" t="str">
        <f>IF(F297=1,"",IF(Table!H298="","",Table!H298))</f>
        <v/>
      </c>
    </row>
    <row r="298" spans="6:8" x14ac:dyDescent="0.25">
      <c r="F298" s="4">
        <f>IF(Table!H298="","",IF(COUNTIF(Table!$H$2:H298,Table!H299)&gt;0=TRUE,1,0))</f>
        <v>1</v>
      </c>
      <c r="G298" s="4">
        <f t="shared" si="6"/>
        <v>20</v>
      </c>
      <c r="H298" s="4" t="str">
        <f>IF(F298=1,"",IF(Table!H299="","",Table!H299))</f>
        <v/>
      </c>
    </row>
    <row r="299" spans="6:8" x14ac:dyDescent="0.25">
      <c r="F299" s="4">
        <f>IF(Table!H299="","",IF(COUNTIF(Table!$H$2:H299,Table!H300)&gt;0=TRUE,1,0))</f>
        <v>1</v>
      </c>
      <c r="G299" s="4">
        <f t="shared" si="6"/>
        <v>20</v>
      </c>
      <c r="H299" s="4" t="str">
        <f>IF(F299=1,"",IF(Table!H300="","",Table!H300))</f>
        <v/>
      </c>
    </row>
    <row r="300" spans="6:8" x14ac:dyDescent="0.25">
      <c r="F300" s="4">
        <f>IF(Table!H300="","",IF(COUNTIF(Table!$H$2:H300,Table!H301)&gt;0=TRUE,1,0))</f>
        <v>1</v>
      </c>
      <c r="G300" s="4">
        <f t="shared" si="6"/>
        <v>20</v>
      </c>
      <c r="H300" s="4" t="str">
        <f>IF(F300=1,"",IF(Table!H301="","",Table!H301))</f>
        <v/>
      </c>
    </row>
    <row r="301" spans="6:8" x14ac:dyDescent="0.25">
      <c r="F301" s="4">
        <f>IF(Table!H301="","",IF(COUNTIF(Table!$H$2:H301,Table!H302)&gt;0=TRUE,1,0))</f>
        <v>1</v>
      </c>
      <c r="G301" s="4">
        <f t="shared" si="6"/>
        <v>20</v>
      </c>
      <c r="H301" s="4" t="str">
        <f>IF(F301=1,"",IF(Table!H302="","",Table!H302))</f>
        <v/>
      </c>
    </row>
    <row r="302" spans="6:8" x14ac:dyDescent="0.25">
      <c r="F302" s="4">
        <f>IF(Table!H302="","",IF(COUNTIF(Table!$H$2:H302,Table!H303)&gt;0=TRUE,1,0))</f>
        <v>1</v>
      </c>
      <c r="G302" s="4">
        <f t="shared" si="6"/>
        <v>20</v>
      </c>
      <c r="H302" s="4" t="str">
        <f>IF(F302=1,"",IF(Table!H303="","",Table!H303))</f>
        <v/>
      </c>
    </row>
    <row r="303" spans="6:8" x14ac:dyDescent="0.25">
      <c r="F303" s="4">
        <f>IF(Table!H303="","",IF(COUNTIF(Table!$H$2:H303,Table!H304)&gt;0=TRUE,1,0))</f>
        <v>1</v>
      </c>
      <c r="G303" s="4">
        <f t="shared" si="6"/>
        <v>20</v>
      </c>
      <c r="H303" s="4" t="str">
        <f>IF(F303=1,"",IF(Table!H304="","",Table!H304))</f>
        <v/>
      </c>
    </row>
    <row r="304" spans="6:8" x14ac:dyDescent="0.25">
      <c r="F304" s="4">
        <f>IF(Table!H304="","",IF(COUNTIF(Table!$H$2:H304,Table!H305)&gt;0=TRUE,1,0))</f>
        <v>1</v>
      </c>
      <c r="G304" s="4">
        <f t="shared" si="6"/>
        <v>20</v>
      </c>
      <c r="H304" s="4" t="str">
        <f>IF(F304=1,"",IF(Table!H305="","",Table!H305))</f>
        <v/>
      </c>
    </row>
    <row r="305" spans="6:8" x14ac:dyDescent="0.25">
      <c r="F305" s="4">
        <f>IF(Table!H305="","",IF(COUNTIF(Table!$H$2:H305,Table!H306)&gt;0=TRUE,1,0))</f>
        <v>1</v>
      </c>
      <c r="G305" s="4">
        <f t="shared" si="6"/>
        <v>20</v>
      </c>
      <c r="H305" s="4" t="str">
        <f>IF(F305=1,"",IF(Table!H306="","",Table!H306))</f>
        <v/>
      </c>
    </row>
    <row r="306" spans="6:8" x14ac:dyDescent="0.25">
      <c r="F306" s="4">
        <f>IF(Table!H306="","",IF(COUNTIF(Table!$H$2:H306,Table!H307)&gt;0=TRUE,1,0))</f>
        <v>1</v>
      </c>
      <c r="G306" s="4">
        <f t="shared" si="6"/>
        <v>20</v>
      </c>
      <c r="H306" s="4" t="str">
        <f>IF(F306=1,"",IF(Table!H307="","",Table!H307))</f>
        <v/>
      </c>
    </row>
    <row r="307" spans="6:8" x14ac:dyDescent="0.25">
      <c r="F307" s="4">
        <f>IF(Table!H307="","",IF(COUNTIF(Table!$H$2:H307,Table!H308)&gt;0=TRUE,1,0))</f>
        <v>1</v>
      </c>
      <c r="G307" s="4">
        <f t="shared" si="6"/>
        <v>20</v>
      </c>
      <c r="H307" s="4" t="str">
        <f>IF(F307=1,"",IF(Table!H308="","",Table!H308))</f>
        <v/>
      </c>
    </row>
    <row r="308" spans="6:8" x14ac:dyDescent="0.25">
      <c r="F308" s="4">
        <f>IF(Table!H308="","",IF(COUNTIF(Table!$H$2:H308,Table!H309)&gt;0=TRUE,1,0))</f>
        <v>1</v>
      </c>
      <c r="G308" s="4">
        <f t="shared" si="6"/>
        <v>20</v>
      </c>
      <c r="H308" s="4" t="str">
        <f>IF(F308=1,"",IF(Table!H309="","",Table!H309))</f>
        <v/>
      </c>
    </row>
    <row r="309" spans="6:8" x14ac:dyDescent="0.25">
      <c r="F309" s="4">
        <f>IF(Table!H309="","",IF(COUNTIF(Table!$H$2:H309,Table!H310)&gt;0=TRUE,1,0))</f>
        <v>1</v>
      </c>
      <c r="G309" s="4">
        <f t="shared" si="6"/>
        <v>20</v>
      </c>
      <c r="H309" s="4" t="str">
        <f>IF(F309=1,"",IF(Table!H310="","",Table!H310))</f>
        <v/>
      </c>
    </row>
    <row r="310" spans="6:8" x14ac:dyDescent="0.25">
      <c r="F310" s="4">
        <f>IF(Table!H310="","",IF(COUNTIF(Table!$H$2:H310,Table!H311)&gt;0=TRUE,1,0))</f>
        <v>1</v>
      </c>
      <c r="G310" s="4">
        <f t="shared" si="6"/>
        <v>20</v>
      </c>
      <c r="H310" s="4" t="str">
        <f>IF(F310=1,"",IF(Table!H311="","",Table!H311))</f>
        <v/>
      </c>
    </row>
    <row r="311" spans="6:8" x14ac:dyDescent="0.25">
      <c r="F311" s="4">
        <f>IF(Table!H311="","",IF(COUNTIF(Table!$H$2:H311,Table!H312)&gt;0=TRUE,1,0))</f>
        <v>1</v>
      </c>
      <c r="G311" s="4">
        <f t="shared" si="6"/>
        <v>20</v>
      </c>
      <c r="H311" s="4" t="str">
        <f>IF(F311=1,"",IF(Table!H312="","",Table!H312))</f>
        <v/>
      </c>
    </row>
    <row r="312" spans="6:8" x14ac:dyDescent="0.25">
      <c r="F312" s="4">
        <f>IF(Table!H312="","",IF(COUNTIF(Table!$H$2:H312,Table!H313)&gt;0=TRUE,1,0))</f>
        <v>1</v>
      </c>
      <c r="G312" s="4">
        <f t="shared" si="6"/>
        <v>20</v>
      </c>
      <c r="H312" s="4" t="str">
        <f>IF(F312=1,"",IF(Table!H313="","",Table!H313))</f>
        <v/>
      </c>
    </row>
    <row r="313" spans="6:8" x14ac:dyDescent="0.25">
      <c r="F313" s="4">
        <f>IF(Table!H313="","",IF(COUNTIF(Table!$H$2:H313,Table!H314)&gt;0=TRUE,1,0))</f>
        <v>1</v>
      </c>
      <c r="G313" s="4">
        <f t="shared" si="6"/>
        <v>20</v>
      </c>
      <c r="H313" s="4" t="str">
        <f>IF(F313=1,"",IF(Table!H314="","",Table!H314))</f>
        <v/>
      </c>
    </row>
    <row r="314" spans="6:8" x14ac:dyDescent="0.25">
      <c r="F314" s="4">
        <f>IF(Table!H314="","",IF(COUNTIF(Table!$H$2:H314,Table!H315)&gt;0=TRUE,1,0))</f>
        <v>1</v>
      </c>
      <c r="G314" s="4">
        <f t="shared" si="6"/>
        <v>20</v>
      </c>
      <c r="H314" s="4" t="str">
        <f>IF(F314=1,"",IF(Table!H315="","",Table!H315))</f>
        <v/>
      </c>
    </row>
    <row r="315" spans="6:8" x14ac:dyDescent="0.25">
      <c r="F315" s="4">
        <f>IF(Table!H315="","",IF(COUNTIF(Table!$H$2:H315,Table!H316)&gt;0=TRUE,1,0))</f>
        <v>1</v>
      </c>
      <c r="G315" s="4">
        <f t="shared" si="6"/>
        <v>20</v>
      </c>
      <c r="H315" s="4" t="str">
        <f>IF(F315=1,"",IF(Table!H316="","",Table!H316))</f>
        <v/>
      </c>
    </row>
    <row r="316" spans="6:8" x14ac:dyDescent="0.25">
      <c r="F316" s="4">
        <f>IF(Table!H316="","",IF(COUNTIF(Table!$H$2:H316,Table!H317)&gt;0=TRUE,1,0))</f>
        <v>1</v>
      </c>
      <c r="G316" s="4">
        <f t="shared" si="6"/>
        <v>20</v>
      </c>
      <c r="H316" s="4" t="str">
        <f>IF(F316=1,"",IF(Table!H317="","",Table!H317))</f>
        <v/>
      </c>
    </row>
    <row r="317" spans="6:8" x14ac:dyDescent="0.25">
      <c r="F317" s="4">
        <f>IF(Table!H317="","",IF(COUNTIF(Table!$H$2:H317,Table!H318)&gt;0=TRUE,1,0))</f>
        <v>1</v>
      </c>
      <c r="G317" s="4">
        <f t="shared" si="6"/>
        <v>20</v>
      </c>
      <c r="H317" s="4" t="str">
        <f>IF(F317=1,"",IF(Table!H318="","",Table!H318))</f>
        <v/>
      </c>
    </row>
    <row r="318" spans="6:8" x14ac:dyDescent="0.25">
      <c r="F318" s="4">
        <f>IF(Table!H318="","",IF(COUNTIF(Table!$H$2:H318,Table!H319)&gt;0=TRUE,1,0))</f>
        <v>1</v>
      </c>
      <c r="G318" s="4">
        <f t="shared" si="6"/>
        <v>20</v>
      </c>
      <c r="H318" s="4" t="str">
        <f>IF(F318=1,"",IF(Table!H319="","",Table!H319))</f>
        <v/>
      </c>
    </row>
    <row r="319" spans="6:8" x14ac:dyDescent="0.25">
      <c r="F319" s="4">
        <f>IF(Table!H319="","",IF(COUNTIF(Table!$H$2:H319,Table!H320)&gt;0=TRUE,1,0))</f>
        <v>1</v>
      </c>
      <c r="G319" s="4">
        <f t="shared" si="6"/>
        <v>20</v>
      </c>
      <c r="H319" s="4" t="str">
        <f>IF(F319=1,"",IF(Table!H320="","",Table!H320))</f>
        <v/>
      </c>
    </row>
    <row r="320" spans="6:8" x14ac:dyDescent="0.25">
      <c r="F320" s="4">
        <f>IF(Table!H320="","",IF(COUNTIF(Table!$H$2:H320,Table!H321)&gt;0=TRUE,1,0))</f>
        <v>1</v>
      </c>
      <c r="G320" s="4">
        <f t="shared" si="6"/>
        <v>20</v>
      </c>
      <c r="H320" s="4" t="str">
        <f>IF(F320=1,"",IF(Table!H321="","",Table!H321))</f>
        <v/>
      </c>
    </row>
    <row r="321" spans="6:8" x14ac:dyDescent="0.25">
      <c r="F321" s="4">
        <f>IF(Table!H321="","",IF(COUNTIF(Table!$H$2:H321,Table!H322)&gt;0=TRUE,1,0))</f>
        <v>1</v>
      </c>
      <c r="G321" s="4">
        <f t="shared" si="6"/>
        <v>20</v>
      </c>
      <c r="H321" s="4" t="str">
        <f>IF(F321=1,"",IF(Table!H322="","",Table!H322))</f>
        <v/>
      </c>
    </row>
    <row r="322" spans="6:8" x14ac:dyDescent="0.25">
      <c r="F322" s="4">
        <f>IF(Table!H322="","",IF(COUNTIF(Table!$H$2:H322,Table!H323)&gt;0=TRUE,1,0))</f>
        <v>1</v>
      </c>
      <c r="G322" s="4">
        <f t="shared" ref="G322:G385" si="7">IF(H322&lt;&gt;"",G321+1,G321)</f>
        <v>20</v>
      </c>
      <c r="H322" s="4" t="str">
        <f>IF(F322=1,"",IF(Table!H323="","",Table!H323))</f>
        <v/>
      </c>
    </row>
    <row r="323" spans="6:8" x14ac:dyDescent="0.25">
      <c r="F323" s="4">
        <f>IF(Table!H323="","",IF(COUNTIF(Table!$H$2:H323,Table!H324)&gt;0=TRUE,1,0))</f>
        <v>1</v>
      </c>
      <c r="G323" s="4">
        <f t="shared" si="7"/>
        <v>20</v>
      </c>
      <c r="H323" s="4" t="str">
        <f>IF(F323=1,"",IF(Table!H324="","",Table!H324))</f>
        <v/>
      </c>
    </row>
    <row r="324" spans="6:8" x14ac:dyDescent="0.25">
      <c r="F324" s="4">
        <f>IF(Table!H324="","",IF(COUNTIF(Table!$H$2:H324,Table!H325)&gt;0=TRUE,1,0))</f>
        <v>1</v>
      </c>
      <c r="G324" s="4">
        <f t="shared" si="7"/>
        <v>20</v>
      </c>
      <c r="H324" s="4" t="str">
        <f>IF(F324=1,"",IF(Table!H325="","",Table!H325))</f>
        <v/>
      </c>
    </row>
    <row r="325" spans="6:8" x14ac:dyDescent="0.25">
      <c r="F325" s="4">
        <f>IF(Table!H325="","",IF(COUNTIF(Table!$H$2:H325,Table!H326)&gt;0=TRUE,1,0))</f>
        <v>1</v>
      </c>
      <c r="G325" s="4">
        <f t="shared" si="7"/>
        <v>20</v>
      </c>
      <c r="H325" s="4" t="str">
        <f>IF(F325=1,"",IF(Table!H326="","",Table!H326))</f>
        <v/>
      </c>
    </row>
    <row r="326" spans="6:8" x14ac:dyDescent="0.25">
      <c r="F326" s="4">
        <f>IF(Table!H326="","",IF(COUNTIF(Table!$H$2:H326,Table!H327)&gt;0=TRUE,1,0))</f>
        <v>1</v>
      </c>
      <c r="G326" s="4">
        <f t="shared" si="7"/>
        <v>20</v>
      </c>
      <c r="H326" s="4" t="str">
        <f>IF(F326=1,"",IF(Table!H327="","",Table!H327))</f>
        <v/>
      </c>
    </row>
    <row r="327" spans="6:8" x14ac:dyDescent="0.25">
      <c r="F327" s="4">
        <f>IF(Table!H327="","",IF(COUNTIF(Table!$H$2:H327,Table!H328)&gt;0=TRUE,1,0))</f>
        <v>1</v>
      </c>
      <c r="G327" s="4">
        <f t="shared" si="7"/>
        <v>20</v>
      </c>
      <c r="H327" s="4" t="str">
        <f>IF(F327=1,"",IF(Table!H328="","",Table!H328))</f>
        <v/>
      </c>
    </row>
    <row r="328" spans="6:8" x14ac:dyDescent="0.25">
      <c r="F328" s="4">
        <f>IF(Table!H328="","",IF(COUNTIF(Table!$H$2:H328,Table!H329)&gt;0=TRUE,1,0))</f>
        <v>1</v>
      </c>
      <c r="G328" s="4">
        <f t="shared" si="7"/>
        <v>20</v>
      </c>
      <c r="H328" s="4" t="str">
        <f>IF(F328=1,"",IF(Table!H329="","",Table!H329))</f>
        <v/>
      </c>
    </row>
    <row r="329" spans="6:8" x14ac:dyDescent="0.25">
      <c r="F329" s="4">
        <f>IF(Table!H329="","",IF(COUNTIF(Table!$H$2:H329,Table!H330)&gt;0=TRUE,1,0))</f>
        <v>1</v>
      </c>
      <c r="G329" s="4">
        <f t="shared" si="7"/>
        <v>20</v>
      </c>
      <c r="H329" s="4" t="str">
        <f>IF(F329=1,"",IF(Table!H330="","",Table!H330))</f>
        <v/>
      </c>
    </row>
    <row r="330" spans="6:8" x14ac:dyDescent="0.25">
      <c r="F330" s="4">
        <f>IF(Table!H330="","",IF(COUNTIF(Table!$H$2:H330,Table!H331)&gt;0=TRUE,1,0))</f>
        <v>1</v>
      </c>
      <c r="G330" s="4">
        <f t="shared" si="7"/>
        <v>20</v>
      </c>
      <c r="H330" s="4" t="str">
        <f>IF(F330=1,"",IF(Table!H331="","",Table!H331))</f>
        <v/>
      </c>
    </row>
    <row r="331" spans="6:8" x14ac:dyDescent="0.25">
      <c r="F331" s="4">
        <f>IF(Table!H331="","",IF(COUNTIF(Table!$H$2:H331,Table!H332)&gt;0=TRUE,1,0))</f>
        <v>1</v>
      </c>
      <c r="G331" s="4">
        <f t="shared" si="7"/>
        <v>20</v>
      </c>
      <c r="H331" s="4" t="str">
        <f>IF(F331=1,"",IF(Table!H332="","",Table!H332))</f>
        <v/>
      </c>
    </row>
    <row r="332" spans="6:8" x14ac:dyDescent="0.25">
      <c r="F332" s="4">
        <f>IF(Table!H332="","",IF(COUNTIF(Table!$H$2:H332,Table!H333)&gt;0=TRUE,1,0))</f>
        <v>1</v>
      </c>
      <c r="G332" s="4">
        <f t="shared" si="7"/>
        <v>20</v>
      </c>
      <c r="H332" s="4" t="str">
        <f>IF(F332=1,"",IF(Table!H333="","",Table!H333))</f>
        <v/>
      </c>
    </row>
    <row r="333" spans="6:8" x14ac:dyDescent="0.25">
      <c r="F333" s="4">
        <f>IF(Table!H333="","",IF(COUNTIF(Table!$H$2:H333,Table!H334)&gt;0=TRUE,1,0))</f>
        <v>1</v>
      </c>
      <c r="G333" s="4">
        <f t="shared" si="7"/>
        <v>20</v>
      </c>
      <c r="H333" s="4" t="str">
        <f>IF(F333=1,"",IF(Table!H334="","",Table!H334))</f>
        <v/>
      </c>
    </row>
    <row r="334" spans="6:8" x14ac:dyDescent="0.25">
      <c r="F334" s="4">
        <f>IF(Table!H334="","",IF(COUNTIF(Table!$H$2:H334,Table!H335)&gt;0=TRUE,1,0))</f>
        <v>1</v>
      </c>
      <c r="G334" s="4">
        <f t="shared" si="7"/>
        <v>20</v>
      </c>
      <c r="H334" s="4" t="str">
        <f>IF(F334=1,"",IF(Table!H335="","",Table!H335))</f>
        <v/>
      </c>
    </row>
    <row r="335" spans="6:8" x14ac:dyDescent="0.25">
      <c r="F335" s="4">
        <f>IF(Table!H335="","",IF(COUNTIF(Table!$H$2:H335,Table!H336)&gt;0=TRUE,1,0))</f>
        <v>1</v>
      </c>
      <c r="G335" s="4">
        <f t="shared" si="7"/>
        <v>20</v>
      </c>
      <c r="H335" s="4" t="str">
        <f>IF(F335=1,"",IF(Table!H336="","",Table!H336))</f>
        <v/>
      </c>
    </row>
    <row r="336" spans="6:8" x14ac:dyDescent="0.25">
      <c r="F336" s="4">
        <f>IF(Table!H336="","",IF(COUNTIF(Table!$H$2:H336,Table!H337)&gt;0=TRUE,1,0))</f>
        <v>1</v>
      </c>
      <c r="G336" s="4">
        <f t="shared" si="7"/>
        <v>20</v>
      </c>
      <c r="H336" s="4" t="str">
        <f>IF(F336=1,"",IF(Table!H337="","",Table!H337))</f>
        <v/>
      </c>
    </row>
    <row r="337" spans="6:8" x14ac:dyDescent="0.25">
      <c r="F337" s="4">
        <f>IF(Table!H337="","",IF(COUNTIF(Table!$H$2:H337,Table!H338)&gt;0=TRUE,1,0))</f>
        <v>1</v>
      </c>
      <c r="G337" s="4">
        <f t="shared" si="7"/>
        <v>20</v>
      </c>
      <c r="H337" s="4" t="str">
        <f>IF(F337=1,"",IF(Table!H338="","",Table!H338))</f>
        <v/>
      </c>
    </row>
    <row r="338" spans="6:8" x14ac:dyDescent="0.25">
      <c r="F338" s="4">
        <f>IF(Table!H338="","",IF(COUNTIF(Table!$H$2:H338,Table!H339)&gt;0=TRUE,1,0))</f>
        <v>1</v>
      </c>
      <c r="G338" s="4">
        <f t="shared" si="7"/>
        <v>20</v>
      </c>
      <c r="H338" s="4" t="str">
        <f>IF(F338=1,"",IF(Table!H339="","",Table!H339))</f>
        <v/>
      </c>
    </row>
    <row r="339" spans="6:8" x14ac:dyDescent="0.25">
      <c r="F339" s="4">
        <f>IF(Table!H339="","",IF(COUNTIF(Table!$H$2:H339,Table!H340)&gt;0=TRUE,1,0))</f>
        <v>1</v>
      </c>
      <c r="G339" s="4">
        <f t="shared" si="7"/>
        <v>20</v>
      </c>
      <c r="H339" s="4" t="str">
        <f>IF(F339=1,"",IF(Table!H340="","",Table!H340))</f>
        <v/>
      </c>
    </row>
    <row r="340" spans="6:8" x14ac:dyDescent="0.25">
      <c r="F340" s="4">
        <f>IF(Table!H340="","",IF(COUNTIF(Table!$H$2:H340,Table!H341)&gt;0=TRUE,1,0))</f>
        <v>1</v>
      </c>
      <c r="G340" s="4">
        <f t="shared" si="7"/>
        <v>20</v>
      </c>
      <c r="H340" s="4" t="str">
        <f>IF(F340=1,"",IF(Table!H341="","",Table!H341))</f>
        <v/>
      </c>
    </row>
    <row r="341" spans="6:8" x14ac:dyDescent="0.25">
      <c r="F341" s="4">
        <f>IF(Table!H341="","",IF(COUNTIF(Table!$H$2:H341,Table!H342)&gt;0=TRUE,1,0))</f>
        <v>1</v>
      </c>
      <c r="G341" s="4">
        <f t="shared" si="7"/>
        <v>20</v>
      </c>
      <c r="H341" s="4" t="str">
        <f>IF(F341=1,"",IF(Table!H342="","",Table!H342))</f>
        <v/>
      </c>
    </row>
    <row r="342" spans="6:8" x14ac:dyDescent="0.25">
      <c r="F342" s="4">
        <f>IF(Table!H342="","",IF(COUNTIF(Table!$H$2:H342,Table!H343)&gt;0=TRUE,1,0))</f>
        <v>1</v>
      </c>
      <c r="G342" s="4">
        <f t="shared" si="7"/>
        <v>20</v>
      </c>
      <c r="H342" s="4" t="str">
        <f>IF(F342=1,"",IF(Table!H343="","",Table!H343))</f>
        <v/>
      </c>
    </row>
    <row r="343" spans="6:8" x14ac:dyDescent="0.25">
      <c r="F343" s="4">
        <f>IF(Table!H343="","",IF(COUNTIF(Table!$H$2:H343,Table!H344)&gt;0=TRUE,1,0))</f>
        <v>1</v>
      </c>
      <c r="G343" s="4">
        <f t="shared" si="7"/>
        <v>20</v>
      </c>
      <c r="H343" s="4" t="str">
        <f>IF(F343=1,"",IF(Table!H344="","",Table!H344))</f>
        <v/>
      </c>
    </row>
    <row r="344" spans="6:8" x14ac:dyDescent="0.25">
      <c r="F344" s="4">
        <f>IF(Table!H344="","",IF(COUNTIF(Table!$H$2:H344,Table!H345)&gt;0=TRUE,1,0))</f>
        <v>1</v>
      </c>
      <c r="G344" s="4">
        <f t="shared" si="7"/>
        <v>20</v>
      </c>
      <c r="H344" s="4" t="str">
        <f>IF(F344=1,"",IF(Table!H345="","",Table!H345))</f>
        <v/>
      </c>
    </row>
    <row r="345" spans="6:8" x14ac:dyDescent="0.25">
      <c r="F345" s="4">
        <f>IF(Table!H345="","",IF(COUNTIF(Table!$H$2:H345,Table!H346)&gt;0=TRUE,1,0))</f>
        <v>1</v>
      </c>
      <c r="G345" s="4">
        <f t="shared" si="7"/>
        <v>20</v>
      </c>
      <c r="H345" s="4" t="str">
        <f>IF(F345=1,"",IF(Table!H346="","",Table!H346))</f>
        <v/>
      </c>
    </row>
    <row r="346" spans="6:8" x14ac:dyDescent="0.25">
      <c r="F346" s="4">
        <f>IF(Table!H346="","",IF(COUNTIF(Table!$H$2:H346,Table!H347)&gt;0=TRUE,1,0))</f>
        <v>1</v>
      </c>
      <c r="G346" s="4">
        <f t="shared" si="7"/>
        <v>20</v>
      </c>
      <c r="H346" s="4" t="str">
        <f>IF(F346=1,"",IF(Table!H347="","",Table!H347))</f>
        <v/>
      </c>
    </row>
    <row r="347" spans="6:8" x14ac:dyDescent="0.25">
      <c r="F347" s="4">
        <f>IF(Table!H347="","",IF(COUNTIF(Table!$H$2:H347,Table!H348)&gt;0=TRUE,1,0))</f>
        <v>1</v>
      </c>
      <c r="G347" s="4">
        <f t="shared" si="7"/>
        <v>20</v>
      </c>
      <c r="H347" s="4" t="str">
        <f>IF(F347=1,"",IF(Table!H348="","",Table!H348))</f>
        <v/>
      </c>
    </row>
    <row r="348" spans="6:8" x14ac:dyDescent="0.25">
      <c r="F348" s="4">
        <f>IF(Table!H348="","",IF(COUNTIF(Table!$H$2:H348,Table!H349)&gt;0=TRUE,1,0))</f>
        <v>1</v>
      </c>
      <c r="G348" s="4">
        <f t="shared" si="7"/>
        <v>20</v>
      </c>
      <c r="H348" s="4" t="str">
        <f>IF(F348=1,"",IF(Table!H349="","",Table!H349))</f>
        <v/>
      </c>
    </row>
    <row r="349" spans="6:8" x14ac:dyDescent="0.25">
      <c r="F349" s="4">
        <f>IF(Table!H349="","",IF(COUNTIF(Table!$H$2:H349,Table!H350)&gt;0=TRUE,1,0))</f>
        <v>1</v>
      </c>
      <c r="G349" s="4">
        <f t="shared" si="7"/>
        <v>20</v>
      </c>
      <c r="H349" s="4" t="str">
        <f>IF(F349=1,"",IF(Table!H350="","",Table!H350))</f>
        <v/>
      </c>
    </row>
    <row r="350" spans="6:8" x14ac:dyDescent="0.25">
      <c r="F350" s="4">
        <f>IF(Table!H350="","",IF(COUNTIF(Table!$H$2:H350,Table!H351)&gt;0=TRUE,1,0))</f>
        <v>1</v>
      </c>
      <c r="G350" s="4">
        <f t="shared" si="7"/>
        <v>20</v>
      </c>
      <c r="H350" s="4" t="str">
        <f>IF(F350=1,"",IF(Table!H351="","",Table!H351))</f>
        <v/>
      </c>
    </row>
    <row r="351" spans="6:8" x14ac:dyDescent="0.25">
      <c r="F351" s="4">
        <f>IF(Table!H351="","",IF(COUNTIF(Table!$H$2:H351,Table!H352)&gt;0=TRUE,1,0))</f>
        <v>1</v>
      </c>
      <c r="G351" s="4">
        <f t="shared" si="7"/>
        <v>20</v>
      </c>
      <c r="H351" s="4" t="str">
        <f>IF(F351=1,"",IF(Table!H352="","",Table!H352))</f>
        <v/>
      </c>
    </row>
    <row r="352" spans="6:8" x14ac:dyDescent="0.25">
      <c r="F352" s="4">
        <f>IF(Table!H352="","",IF(COUNTIF(Table!$H$2:H352,Table!H353)&gt;0=TRUE,1,0))</f>
        <v>1</v>
      </c>
      <c r="G352" s="4">
        <f t="shared" si="7"/>
        <v>20</v>
      </c>
      <c r="H352" s="4" t="str">
        <f>IF(F352=1,"",IF(Table!H353="","",Table!H353))</f>
        <v/>
      </c>
    </row>
    <row r="353" spans="6:8" x14ac:dyDescent="0.25">
      <c r="F353" s="4">
        <f>IF(Table!H353="","",IF(COUNTIF(Table!$H$2:H353,Table!H354)&gt;0=TRUE,1,0))</f>
        <v>1</v>
      </c>
      <c r="G353" s="4">
        <f t="shared" si="7"/>
        <v>20</v>
      </c>
      <c r="H353" s="4" t="str">
        <f>IF(F353=1,"",IF(Table!H354="","",Table!H354))</f>
        <v/>
      </c>
    </row>
    <row r="354" spans="6:8" x14ac:dyDescent="0.25">
      <c r="F354" s="4">
        <f>IF(Table!H354="","",IF(COUNTIF(Table!$H$2:H354,Table!H355)&gt;0=TRUE,1,0))</f>
        <v>1</v>
      </c>
      <c r="G354" s="4">
        <f t="shared" si="7"/>
        <v>20</v>
      </c>
      <c r="H354" s="4" t="str">
        <f>IF(F354=1,"",IF(Table!H355="","",Table!H355))</f>
        <v/>
      </c>
    </row>
    <row r="355" spans="6:8" x14ac:dyDescent="0.25">
      <c r="F355" s="4">
        <f>IF(Table!H355="","",IF(COUNTIF(Table!$H$2:H355,Table!H356)&gt;0=TRUE,1,0))</f>
        <v>1</v>
      </c>
      <c r="G355" s="4">
        <f t="shared" si="7"/>
        <v>20</v>
      </c>
      <c r="H355" s="4" t="str">
        <f>IF(F355=1,"",IF(Table!H356="","",Table!H356))</f>
        <v/>
      </c>
    </row>
    <row r="356" spans="6:8" x14ac:dyDescent="0.25">
      <c r="F356" s="4">
        <f>IF(Table!H356="","",IF(COUNTIF(Table!$H$2:H356,Table!H357)&gt;0=TRUE,1,0))</f>
        <v>1</v>
      </c>
      <c r="G356" s="4">
        <f t="shared" si="7"/>
        <v>20</v>
      </c>
      <c r="H356" s="4" t="str">
        <f>IF(F356=1,"",IF(Table!H357="","",Table!H357))</f>
        <v/>
      </c>
    </row>
    <row r="357" spans="6:8" x14ac:dyDescent="0.25">
      <c r="F357" s="4">
        <f>IF(Table!H357="","",IF(COUNTIF(Table!$H$2:H357,Table!H358)&gt;0=TRUE,1,0))</f>
        <v>1</v>
      </c>
      <c r="G357" s="4">
        <f t="shared" si="7"/>
        <v>20</v>
      </c>
      <c r="H357" s="4" t="str">
        <f>IF(F357=1,"",IF(Table!H358="","",Table!H358))</f>
        <v/>
      </c>
    </row>
    <row r="358" spans="6:8" x14ac:dyDescent="0.25">
      <c r="F358" s="4">
        <f>IF(Table!H358="","",IF(COUNTIF(Table!$H$2:H358,Table!H359)&gt;0=TRUE,1,0))</f>
        <v>1</v>
      </c>
      <c r="G358" s="4">
        <f t="shared" si="7"/>
        <v>20</v>
      </c>
      <c r="H358" s="4" t="str">
        <f>IF(F358=1,"",IF(Table!H359="","",Table!H359))</f>
        <v/>
      </c>
    </row>
    <row r="359" spans="6:8" x14ac:dyDescent="0.25">
      <c r="F359" s="4">
        <f>IF(Table!H359="","",IF(COUNTIF(Table!$H$2:H359,Table!H360)&gt;0=TRUE,1,0))</f>
        <v>1</v>
      </c>
      <c r="G359" s="4">
        <f t="shared" si="7"/>
        <v>20</v>
      </c>
      <c r="H359" s="4" t="str">
        <f>IF(F359=1,"",IF(Table!H360="","",Table!H360))</f>
        <v/>
      </c>
    </row>
    <row r="360" spans="6:8" x14ac:dyDescent="0.25">
      <c r="F360" s="4">
        <f>IF(Table!H360="","",IF(COUNTIF(Table!$H$2:H360,Table!H361)&gt;0=TRUE,1,0))</f>
        <v>1</v>
      </c>
      <c r="G360" s="4">
        <f t="shared" si="7"/>
        <v>20</v>
      </c>
      <c r="H360" s="4" t="str">
        <f>IF(F360=1,"",IF(Table!H361="","",Table!H361))</f>
        <v/>
      </c>
    </row>
    <row r="361" spans="6:8" x14ac:dyDescent="0.25">
      <c r="F361" s="4">
        <f>IF(Table!H361="","",IF(COUNTIF(Table!$H$2:H361,Table!H362)&gt;0=TRUE,1,0))</f>
        <v>1</v>
      </c>
      <c r="G361" s="4">
        <f t="shared" si="7"/>
        <v>20</v>
      </c>
      <c r="H361" s="4" t="str">
        <f>IF(F361=1,"",IF(Table!H362="","",Table!H362))</f>
        <v/>
      </c>
    </row>
    <row r="362" spans="6:8" x14ac:dyDescent="0.25">
      <c r="F362" s="4">
        <f>IF(Table!H362="","",IF(COUNTIF(Table!$H$2:H362,Table!H363)&gt;0=TRUE,1,0))</f>
        <v>1</v>
      </c>
      <c r="G362" s="4">
        <f t="shared" si="7"/>
        <v>20</v>
      </c>
      <c r="H362" s="4" t="str">
        <f>IF(F362=1,"",IF(Table!H363="","",Table!H363))</f>
        <v/>
      </c>
    </row>
    <row r="363" spans="6:8" x14ac:dyDescent="0.25">
      <c r="F363" s="4">
        <f>IF(Table!H363="","",IF(COUNTIF(Table!$H$2:H363,Table!H364)&gt;0=TRUE,1,0))</f>
        <v>1</v>
      </c>
      <c r="G363" s="4">
        <f t="shared" si="7"/>
        <v>20</v>
      </c>
      <c r="H363" s="4" t="str">
        <f>IF(F363=1,"",IF(Table!H364="","",Table!H364))</f>
        <v/>
      </c>
    </row>
    <row r="364" spans="6:8" x14ac:dyDescent="0.25">
      <c r="F364" s="4">
        <f>IF(Table!H364="","",IF(COUNTIF(Table!$H$2:H364,Table!H365)&gt;0=TRUE,1,0))</f>
        <v>1</v>
      </c>
      <c r="G364" s="4">
        <f t="shared" si="7"/>
        <v>20</v>
      </c>
      <c r="H364" s="4" t="str">
        <f>IF(F364=1,"",IF(Table!H365="","",Table!H365))</f>
        <v/>
      </c>
    </row>
    <row r="365" spans="6:8" x14ac:dyDescent="0.25">
      <c r="F365" s="4">
        <f>IF(Table!H365="","",IF(COUNTIF(Table!$H$2:H365,Table!H366)&gt;0=TRUE,1,0))</f>
        <v>1</v>
      </c>
      <c r="G365" s="4">
        <f t="shared" si="7"/>
        <v>20</v>
      </c>
      <c r="H365" s="4" t="str">
        <f>IF(F365=1,"",IF(Table!H366="","",Table!H366))</f>
        <v/>
      </c>
    </row>
    <row r="366" spans="6:8" x14ac:dyDescent="0.25">
      <c r="F366" s="4">
        <f>IF(Table!H366="","",IF(COUNTIF(Table!$H$2:H366,Table!H367)&gt;0=TRUE,1,0))</f>
        <v>1</v>
      </c>
      <c r="G366" s="4">
        <f t="shared" si="7"/>
        <v>20</v>
      </c>
      <c r="H366" s="4" t="str">
        <f>IF(F366=1,"",IF(Table!H367="","",Table!H367))</f>
        <v/>
      </c>
    </row>
    <row r="367" spans="6:8" x14ac:dyDescent="0.25">
      <c r="F367" s="4">
        <f>IF(Table!H367="","",IF(COUNTIF(Table!$H$2:H367,Table!H368)&gt;0=TRUE,1,0))</f>
        <v>1</v>
      </c>
      <c r="G367" s="4">
        <f t="shared" si="7"/>
        <v>20</v>
      </c>
      <c r="H367" s="4" t="str">
        <f>IF(F367=1,"",IF(Table!H368="","",Table!H368))</f>
        <v/>
      </c>
    </row>
    <row r="368" spans="6:8" x14ac:dyDescent="0.25">
      <c r="F368" s="4">
        <f>IF(Table!H368="","",IF(COUNTIF(Table!$H$2:H368,Table!H369)&gt;0=TRUE,1,0))</f>
        <v>1</v>
      </c>
      <c r="G368" s="4">
        <f t="shared" si="7"/>
        <v>20</v>
      </c>
      <c r="H368" s="4" t="str">
        <f>IF(F368=1,"",IF(Table!H369="","",Table!H369))</f>
        <v/>
      </c>
    </row>
    <row r="369" spans="6:8" x14ac:dyDescent="0.25">
      <c r="F369" s="4">
        <f>IF(Table!H369="","",IF(COUNTIF(Table!$H$2:H369,Table!H370)&gt;0=TRUE,1,0))</f>
        <v>1</v>
      </c>
      <c r="G369" s="4">
        <f t="shared" si="7"/>
        <v>20</v>
      </c>
      <c r="H369" s="4" t="str">
        <f>IF(F369=1,"",IF(Table!H370="","",Table!H370))</f>
        <v/>
      </c>
    </row>
    <row r="370" spans="6:8" x14ac:dyDescent="0.25">
      <c r="F370" s="4">
        <f>IF(Table!H370="","",IF(COUNTIF(Table!$H$2:H370,Table!H371)&gt;0=TRUE,1,0))</f>
        <v>1</v>
      </c>
      <c r="G370" s="4">
        <f t="shared" si="7"/>
        <v>20</v>
      </c>
      <c r="H370" s="4" t="str">
        <f>IF(F370=1,"",IF(Table!H371="","",Table!H371))</f>
        <v/>
      </c>
    </row>
    <row r="371" spans="6:8" x14ac:dyDescent="0.25">
      <c r="F371" s="4">
        <f>IF(Table!H371="","",IF(COUNTIF(Table!$H$2:H371,Table!H372)&gt;0=TRUE,1,0))</f>
        <v>1</v>
      </c>
      <c r="G371" s="4">
        <f t="shared" si="7"/>
        <v>20</v>
      </c>
      <c r="H371" s="4" t="str">
        <f>IF(F371=1,"",IF(Table!H372="","",Table!H372))</f>
        <v/>
      </c>
    </row>
    <row r="372" spans="6:8" x14ac:dyDescent="0.25">
      <c r="F372" s="4">
        <f>IF(Table!H372="","",IF(COUNTIF(Table!$H$2:H372,Table!H373)&gt;0=TRUE,1,0))</f>
        <v>1</v>
      </c>
      <c r="G372" s="4">
        <f t="shared" si="7"/>
        <v>20</v>
      </c>
      <c r="H372" s="4" t="str">
        <f>IF(F372=1,"",IF(Table!H373="","",Table!H373))</f>
        <v/>
      </c>
    </row>
    <row r="373" spans="6:8" x14ac:dyDescent="0.25">
      <c r="F373" s="4">
        <f>IF(Table!H373="","",IF(COUNTIF(Table!$H$2:H373,Table!H374)&gt;0=TRUE,1,0))</f>
        <v>1</v>
      </c>
      <c r="G373" s="4">
        <f t="shared" si="7"/>
        <v>20</v>
      </c>
      <c r="H373" s="4" t="str">
        <f>IF(F373=1,"",IF(Table!H374="","",Table!H374))</f>
        <v/>
      </c>
    </row>
    <row r="374" spans="6:8" x14ac:dyDescent="0.25">
      <c r="F374" s="4">
        <f>IF(Table!H374="","",IF(COUNTIF(Table!$H$2:H374,Table!H375)&gt;0=TRUE,1,0))</f>
        <v>1</v>
      </c>
      <c r="G374" s="4">
        <f t="shared" si="7"/>
        <v>20</v>
      </c>
      <c r="H374" s="4" t="str">
        <f>IF(F374=1,"",IF(Table!H375="","",Table!H375))</f>
        <v/>
      </c>
    </row>
    <row r="375" spans="6:8" x14ac:dyDescent="0.25">
      <c r="F375" s="4">
        <f>IF(Table!H375="","",IF(COUNTIF(Table!$H$2:H375,Table!H376)&gt;0=TRUE,1,0))</f>
        <v>1</v>
      </c>
      <c r="G375" s="4">
        <f t="shared" si="7"/>
        <v>20</v>
      </c>
      <c r="H375" s="4" t="str">
        <f>IF(F375=1,"",IF(Table!H376="","",Table!H376))</f>
        <v/>
      </c>
    </row>
    <row r="376" spans="6:8" x14ac:dyDescent="0.25">
      <c r="F376" s="4">
        <f>IF(Table!H376="","",IF(COUNTIF(Table!$H$2:H376,Table!H377)&gt;0=TRUE,1,0))</f>
        <v>1</v>
      </c>
      <c r="G376" s="4">
        <f t="shared" si="7"/>
        <v>20</v>
      </c>
      <c r="H376" s="4" t="str">
        <f>IF(F376=1,"",IF(Table!H377="","",Table!H377))</f>
        <v/>
      </c>
    </row>
    <row r="377" spans="6:8" x14ac:dyDescent="0.25">
      <c r="F377" s="4">
        <f>IF(Table!H377="","",IF(COUNTIF(Table!$H$2:H377,Table!H378)&gt;0=TRUE,1,0))</f>
        <v>1</v>
      </c>
      <c r="G377" s="4">
        <f t="shared" si="7"/>
        <v>20</v>
      </c>
      <c r="H377" s="4" t="str">
        <f>IF(F377=1,"",IF(Table!H378="","",Table!H378))</f>
        <v/>
      </c>
    </row>
    <row r="378" spans="6:8" x14ac:dyDescent="0.25">
      <c r="F378" s="4">
        <f>IF(Table!H378="","",IF(COUNTIF(Table!$H$2:H378,Table!H379)&gt;0=TRUE,1,0))</f>
        <v>1</v>
      </c>
      <c r="G378" s="4">
        <f t="shared" si="7"/>
        <v>20</v>
      </c>
      <c r="H378" s="4" t="str">
        <f>IF(F378=1,"",IF(Table!H379="","",Table!H379))</f>
        <v/>
      </c>
    </row>
    <row r="379" spans="6:8" x14ac:dyDescent="0.25">
      <c r="F379" s="4">
        <f>IF(Table!H379="","",IF(COUNTIF(Table!$H$2:H379,Table!H380)&gt;0=TRUE,1,0))</f>
        <v>1</v>
      </c>
      <c r="G379" s="4">
        <f t="shared" si="7"/>
        <v>20</v>
      </c>
      <c r="H379" s="4" t="str">
        <f>IF(F379=1,"",IF(Table!H380="","",Table!H380))</f>
        <v/>
      </c>
    </row>
    <row r="380" spans="6:8" x14ac:dyDescent="0.25">
      <c r="F380" s="4">
        <f>IF(Table!H380="","",IF(COUNTIF(Table!$H$2:H380,Table!H381)&gt;0=TRUE,1,0))</f>
        <v>1</v>
      </c>
      <c r="G380" s="4">
        <f t="shared" si="7"/>
        <v>20</v>
      </c>
      <c r="H380" s="4" t="str">
        <f>IF(F380=1,"",IF(Table!H381="","",Table!H381))</f>
        <v/>
      </c>
    </row>
    <row r="381" spans="6:8" x14ac:dyDescent="0.25">
      <c r="F381" s="4">
        <f>IF(Table!H381="","",IF(COUNTIF(Table!$H$2:H381,Table!H382)&gt;0=TRUE,1,0))</f>
        <v>1</v>
      </c>
      <c r="G381" s="4">
        <f t="shared" si="7"/>
        <v>20</v>
      </c>
      <c r="H381" s="4" t="str">
        <f>IF(F381=1,"",IF(Table!H382="","",Table!H382))</f>
        <v/>
      </c>
    </row>
    <row r="382" spans="6:8" x14ac:dyDescent="0.25">
      <c r="F382" s="4">
        <f>IF(Table!H382="","",IF(COUNTIF(Table!$H$2:H382,Table!H383)&gt;0=TRUE,1,0))</f>
        <v>1</v>
      </c>
      <c r="G382" s="4">
        <f t="shared" si="7"/>
        <v>20</v>
      </c>
      <c r="H382" s="4" t="str">
        <f>IF(F382=1,"",IF(Table!H383="","",Table!H383))</f>
        <v/>
      </c>
    </row>
    <row r="383" spans="6:8" x14ac:dyDescent="0.25">
      <c r="F383" s="4">
        <f>IF(Table!H383="","",IF(COUNTIF(Table!$H$2:H383,Table!H384)&gt;0=TRUE,1,0))</f>
        <v>1</v>
      </c>
      <c r="G383" s="4">
        <f t="shared" si="7"/>
        <v>20</v>
      </c>
      <c r="H383" s="4" t="str">
        <f>IF(F383=1,"",IF(Table!H384="","",Table!H384))</f>
        <v/>
      </c>
    </row>
    <row r="384" spans="6:8" x14ac:dyDescent="0.25">
      <c r="F384" s="4">
        <f>IF(Table!H384="","",IF(COUNTIF(Table!$H$2:H384,Table!H385)&gt;0=TRUE,1,0))</f>
        <v>1</v>
      </c>
      <c r="G384" s="4">
        <f t="shared" si="7"/>
        <v>20</v>
      </c>
      <c r="H384" s="4" t="str">
        <f>IF(F384=1,"",IF(Table!H385="","",Table!H385))</f>
        <v/>
      </c>
    </row>
    <row r="385" spans="6:8" x14ac:dyDescent="0.25">
      <c r="F385" s="4">
        <f>IF(Table!H385="","",IF(COUNTIF(Table!$H$2:H385,Table!H386)&gt;0=TRUE,1,0))</f>
        <v>1</v>
      </c>
      <c r="G385" s="4">
        <f t="shared" si="7"/>
        <v>20</v>
      </c>
      <c r="H385" s="4" t="str">
        <f>IF(F385=1,"",IF(Table!H386="","",Table!H386))</f>
        <v/>
      </c>
    </row>
    <row r="386" spans="6:8" x14ac:dyDescent="0.25">
      <c r="F386" s="4">
        <f>IF(Table!H386="","",IF(COUNTIF(Table!$H$2:H386,Table!H387)&gt;0=TRUE,1,0))</f>
        <v>1</v>
      </c>
      <c r="G386" s="4">
        <f t="shared" ref="G386:G449" si="8">IF(H386&lt;&gt;"",G385+1,G385)</f>
        <v>20</v>
      </c>
      <c r="H386" s="4" t="str">
        <f>IF(F386=1,"",IF(Table!H387="","",Table!H387))</f>
        <v/>
      </c>
    </row>
    <row r="387" spans="6:8" x14ac:dyDescent="0.25">
      <c r="F387" s="4">
        <f>IF(Table!H387="","",IF(COUNTIF(Table!$H$2:H387,Table!H388)&gt;0=TRUE,1,0))</f>
        <v>1</v>
      </c>
      <c r="G387" s="4">
        <f t="shared" si="8"/>
        <v>20</v>
      </c>
      <c r="H387" s="4" t="str">
        <f>IF(F387=1,"",IF(Table!H388="","",Table!H388))</f>
        <v/>
      </c>
    </row>
    <row r="388" spans="6:8" x14ac:dyDescent="0.25">
      <c r="F388" s="4">
        <f>IF(Table!H388="","",IF(COUNTIF(Table!$H$2:H388,Table!H389)&gt;0=TRUE,1,0))</f>
        <v>1</v>
      </c>
      <c r="G388" s="4">
        <f t="shared" si="8"/>
        <v>20</v>
      </c>
      <c r="H388" s="4" t="str">
        <f>IF(F388=1,"",IF(Table!H389="","",Table!H389))</f>
        <v/>
      </c>
    </row>
    <row r="389" spans="6:8" x14ac:dyDescent="0.25">
      <c r="F389" s="4">
        <f>IF(Table!H389="","",IF(COUNTIF(Table!$H$2:H389,Table!H390)&gt;0=TRUE,1,0))</f>
        <v>1</v>
      </c>
      <c r="G389" s="4">
        <f t="shared" si="8"/>
        <v>20</v>
      </c>
      <c r="H389" s="4" t="str">
        <f>IF(F389=1,"",IF(Table!H390="","",Table!H390))</f>
        <v/>
      </c>
    </row>
    <row r="390" spans="6:8" x14ac:dyDescent="0.25">
      <c r="F390" s="4">
        <f>IF(Table!H390="","",IF(COUNTIF(Table!$H$2:H390,Table!H391)&gt;0=TRUE,1,0))</f>
        <v>1</v>
      </c>
      <c r="G390" s="4">
        <f t="shared" si="8"/>
        <v>20</v>
      </c>
      <c r="H390" s="4" t="str">
        <f>IF(F390=1,"",IF(Table!H391="","",Table!H391))</f>
        <v/>
      </c>
    </row>
    <row r="391" spans="6:8" x14ac:dyDescent="0.25">
      <c r="F391" s="4">
        <f>IF(Table!H391="","",IF(COUNTIF(Table!$H$2:H391,Table!H392)&gt;0=TRUE,1,0))</f>
        <v>1</v>
      </c>
      <c r="G391" s="4">
        <f t="shared" si="8"/>
        <v>20</v>
      </c>
      <c r="H391" s="4" t="str">
        <f>IF(F391=1,"",IF(Table!H392="","",Table!H392))</f>
        <v/>
      </c>
    </row>
    <row r="392" spans="6:8" x14ac:dyDescent="0.25">
      <c r="F392" s="4">
        <f>IF(Table!H392="","",IF(COUNTIF(Table!$H$2:H392,Table!H393)&gt;0=TRUE,1,0))</f>
        <v>1</v>
      </c>
      <c r="G392" s="4">
        <f t="shared" si="8"/>
        <v>20</v>
      </c>
      <c r="H392" s="4" t="str">
        <f>IF(F392=1,"",IF(Table!H393="","",Table!H393))</f>
        <v/>
      </c>
    </row>
    <row r="393" spans="6:8" x14ac:dyDescent="0.25">
      <c r="F393" s="4">
        <f>IF(Table!H393="","",IF(COUNTIF(Table!$H$2:H393,Table!H394)&gt;0=TRUE,1,0))</f>
        <v>1</v>
      </c>
      <c r="G393" s="4">
        <f t="shared" si="8"/>
        <v>20</v>
      </c>
      <c r="H393" s="4" t="str">
        <f>IF(F393=1,"",IF(Table!H394="","",Table!H394))</f>
        <v/>
      </c>
    </row>
    <row r="394" spans="6:8" x14ac:dyDescent="0.25">
      <c r="F394" s="4">
        <f>IF(Table!H394="","",IF(COUNTIF(Table!$H$2:H394,Table!H395)&gt;0=TRUE,1,0))</f>
        <v>1</v>
      </c>
      <c r="G394" s="4">
        <f t="shared" si="8"/>
        <v>20</v>
      </c>
      <c r="H394" s="4" t="str">
        <f>IF(F394=1,"",IF(Table!H395="","",Table!H395))</f>
        <v/>
      </c>
    </row>
    <row r="395" spans="6:8" x14ac:dyDescent="0.25">
      <c r="F395" s="4">
        <f>IF(Table!H395="","",IF(COUNTIF(Table!$H$2:H395,Table!H396)&gt;0=TRUE,1,0))</f>
        <v>1</v>
      </c>
      <c r="G395" s="4">
        <f t="shared" si="8"/>
        <v>20</v>
      </c>
      <c r="H395" s="4" t="str">
        <f>IF(F395=1,"",IF(Table!H396="","",Table!H396))</f>
        <v/>
      </c>
    </row>
    <row r="396" spans="6:8" x14ac:dyDescent="0.25">
      <c r="F396" s="4">
        <f>IF(Table!H396="","",IF(COUNTIF(Table!$H$2:H396,Table!H397)&gt;0=TRUE,1,0))</f>
        <v>1</v>
      </c>
      <c r="G396" s="4">
        <f t="shared" si="8"/>
        <v>20</v>
      </c>
      <c r="H396" s="4" t="str">
        <f>IF(F396=1,"",IF(Table!H397="","",Table!H397))</f>
        <v/>
      </c>
    </row>
    <row r="397" spans="6:8" x14ac:dyDescent="0.25">
      <c r="F397" s="4">
        <f>IF(Table!H397="","",IF(COUNTIF(Table!$H$2:H397,Table!H398)&gt;0=TRUE,1,0))</f>
        <v>1</v>
      </c>
      <c r="G397" s="4">
        <f t="shared" si="8"/>
        <v>20</v>
      </c>
      <c r="H397" s="4" t="str">
        <f>IF(F397=1,"",IF(Table!H398="","",Table!H398))</f>
        <v/>
      </c>
    </row>
    <row r="398" spans="6:8" x14ac:dyDescent="0.25">
      <c r="F398" s="4">
        <f>IF(Table!H398="","",IF(COUNTIF(Table!$H$2:H398,Table!H399)&gt;0=TRUE,1,0))</f>
        <v>1</v>
      </c>
      <c r="G398" s="4">
        <f t="shared" si="8"/>
        <v>20</v>
      </c>
      <c r="H398" s="4" t="str">
        <f>IF(F398=1,"",IF(Table!H399="","",Table!H399))</f>
        <v/>
      </c>
    </row>
    <row r="399" spans="6:8" x14ac:dyDescent="0.25">
      <c r="F399" s="4">
        <f>IF(Table!H399="","",IF(COUNTIF(Table!$H$2:H399,Table!H400)&gt;0=TRUE,1,0))</f>
        <v>1</v>
      </c>
      <c r="G399" s="4">
        <f t="shared" si="8"/>
        <v>20</v>
      </c>
      <c r="H399" s="4" t="str">
        <f>IF(F399=1,"",IF(Table!H400="","",Table!H400))</f>
        <v/>
      </c>
    </row>
    <row r="400" spans="6:8" x14ac:dyDescent="0.25">
      <c r="F400" s="4">
        <f>IF(Table!H400="","",IF(COUNTIF(Table!$H$2:H400,Table!H401)&gt;0=TRUE,1,0))</f>
        <v>1</v>
      </c>
      <c r="G400" s="4">
        <f t="shared" si="8"/>
        <v>20</v>
      </c>
      <c r="H400" s="4" t="str">
        <f>IF(F400=1,"",IF(Table!H401="","",Table!H401))</f>
        <v/>
      </c>
    </row>
    <row r="401" spans="6:8" x14ac:dyDescent="0.25">
      <c r="F401" s="4">
        <f>IF(Table!H401="","",IF(COUNTIF(Table!$H$2:H401,Table!H402)&gt;0=TRUE,1,0))</f>
        <v>1</v>
      </c>
      <c r="G401" s="4">
        <f t="shared" si="8"/>
        <v>20</v>
      </c>
      <c r="H401" s="4" t="str">
        <f>IF(F401=1,"",IF(Table!H402="","",Table!H402))</f>
        <v/>
      </c>
    </row>
    <row r="402" spans="6:8" x14ac:dyDescent="0.25">
      <c r="F402" s="4">
        <f>IF(Table!H402="","",IF(COUNTIF(Table!$H$2:H402,Table!H403)&gt;0=TRUE,1,0))</f>
        <v>1</v>
      </c>
      <c r="G402" s="4">
        <f t="shared" si="8"/>
        <v>20</v>
      </c>
      <c r="H402" s="4" t="str">
        <f>IF(F402=1,"",IF(Table!H403="","",Table!H403))</f>
        <v/>
      </c>
    </row>
    <row r="403" spans="6:8" x14ac:dyDescent="0.25">
      <c r="F403" s="4">
        <f>IF(Table!H403="","",IF(COUNTIF(Table!$H$2:H403,Table!H404)&gt;0=TRUE,1,0))</f>
        <v>1</v>
      </c>
      <c r="G403" s="4">
        <f t="shared" si="8"/>
        <v>20</v>
      </c>
      <c r="H403" s="4" t="str">
        <f>IF(F403=1,"",IF(Table!H404="","",Table!H404))</f>
        <v/>
      </c>
    </row>
    <row r="404" spans="6:8" x14ac:dyDescent="0.25">
      <c r="F404" s="4">
        <f>IF(Table!H404="","",IF(COUNTIF(Table!$H$2:H404,Table!H405)&gt;0=TRUE,1,0))</f>
        <v>1</v>
      </c>
      <c r="G404" s="4">
        <f t="shared" si="8"/>
        <v>20</v>
      </c>
      <c r="H404" s="4" t="str">
        <f>IF(F404=1,"",IF(Table!H405="","",Table!H405))</f>
        <v/>
      </c>
    </row>
    <row r="405" spans="6:8" x14ac:dyDescent="0.25">
      <c r="F405" s="4">
        <f>IF(Table!H405="","",IF(COUNTIF(Table!$H$2:H405,Table!H406)&gt;0=TRUE,1,0))</f>
        <v>1</v>
      </c>
      <c r="G405" s="4">
        <f t="shared" si="8"/>
        <v>20</v>
      </c>
      <c r="H405" s="4" t="str">
        <f>IF(F405=1,"",IF(Table!H406="","",Table!H406))</f>
        <v/>
      </c>
    </row>
    <row r="406" spans="6:8" x14ac:dyDescent="0.25">
      <c r="F406" s="4">
        <f>IF(Table!H406="","",IF(COUNTIF(Table!$H$2:H406,Table!H407)&gt;0=TRUE,1,0))</f>
        <v>1</v>
      </c>
      <c r="G406" s="4">
        <f t="shared" si="8"/>
        <v>20</v>
      </c>
      <c r="H406" s="4" t="str">
        <f>IF(F406=1,"",IF(Table!H407="","",Table!H407))</f>
        <v/>
      </c>
    </row>
    <row r="407" spans="6:8" x14ac:dyDescent="0.25">
      <c r="F407" s="4">
        <f>IF(Table!H407="","",IF(COUNTIF(Table!$H$2:H407,Table!H408)&gt;0=TRUE,1,0))</f>
        <v>1</v>
      </c>
      <c r="G407" s="4">
        <f t="shared" si="8"/>
        <v>20</v>
      </c>
      <c r="H407" s="4" t="str">
        <f>IF(F407=1,"",IF(Table!H408="","",Table!H408))</f>
        <v/>
      </c>
    </row>
    <row r="408" spans="6:8" x14ac:dyDescent="0.25">
      <c r="F408" s="4">
        <f>IF(Table!H408="","",IF(COUNTIF(Table!$H$2:H408,Table!H409)&gt;0=TRUE,1,0))</f>
        <v>1</v>
      </c>
      <c r="G408" s="4">
        <f t="shared" si="8"/>
        <v>20</v>
      </c>
      <c r="H408" s="4" t="str">
        <f>IF(F408=1,"",IF(Table!H409="","",Table!H409))</f>
        <v/>
      </c>
    </row>
    <row r="409" spans="6:8" x14ac:dyDescent="0.25">
      <c r="F409" s="4">
        <f>IF(Table!H409="","",IF(COUNTIF(Table!$H$2:H409,Table!H410)&gt;0=TRUE,1,0))</f>
        <v>1</v>
      </c>
      <c r="G409" s="4">
        <f t="shared" si="8"/>
        <v>20</v>
      </c>
      <c r="H409" s="4" t="str">
        <f>IF(F409=1,"",IF(Table!H410="","",Table!H410))</f>
        <v/>
      </c>
    </row>
    <row r="410" spans="6:8" x14ac:dyDescent="0.25">
      <c r="F410" s="4">
        <f>IF(Table!H410="","",IF(COUNTIF(Table!$H$2:H410,Table!H411)&gt;0=TRUE,1,0))</f>
        <v>1</v>
      </c>
      <c r="G410" s="4">
        <f t="shared" si="8"/>
        <v>20</v>
      </c>
      <c r="H410" s="4" t="str">
        <f>IF(F410=1,"",IF(Table!H411="","",Table!H411))</f>
        <v/>
      </c>
    </row>
    <row r="411" spans="6:8" x14ac:dyDescent="0.25">
      <c r="F411" s="4">
        <f>IF(Table!H411="","",IF(COUNTIF(Table!$H$2:H411,Table!H412)&gt;0=TRUE,1,0))</f>
        <v>1</v>
      </c>
      <c r="G411" s="4">
        <f t="shared" si="8"/>
        <v>20</v>
      </c>
      <c r="H411" s="4" t="str">
        <f>IF(F411=1,"",IF(Table!H412="","",Table!H412))</f>
        <v/>
      </c>
    </row>
    <row r="412" spans="6:8" x14ac:dyDescent="0.25">
      <c r="F412" s="4">
        <f>IF(Table!H412="","",IF(COUNTIF(Table!$H$2:H412,Table!H413)&gt;0=TRUE,1,0))</f>
        <v>1</v>
      </c>
      <c r="G412" s="4">
        <f t="shared" si="8"/>
        <v>20</v>
      </c>
      <c r="H412" s="4" t="str">
        <f>IF(F412=1,"",IF(Table!H413="","",Table!H413))</f>
        <v/>
      </c>
    </row>
    <row r="413" spans="6:8" x14ac:dyDescent="0.25">
      <c r="F413" s="4">
        <f>IF(Table!H413="","",IF(COUNTIF(Table!$H$2:H413,Table!H414)&gt;0=TRUE,1,0))</f>
        <v>1</v>
      </c>
      <c r="G413" s="4">
        <f t="shared" si="8"/>
        <v>20</v>
      </c>
      <c r="H413" s="4" t="str">
        <f>IF(F413=1,"",IF(Table!H414="","",Table!H414))</f>
        <v/>
      </c>
    </row>
    <row r="414" spans="6:8" x14ac:dyDescent="0.25">
      <c r="F414" s="4">
        <f>IF(Table!H414="","",IF(COUNTIF(Table!$H$2:H414,Table!H415)&gt;0=TRUE,1,0))</f>
        <v>1</v>
      </c>
      <c r="G414" s="4">
        <f t="shared" si="8"/>
        <v>20</v>
      </c>
      <c r="H414" s="4" t="str">
        <f>IF(F414=1,"",IF(Table!H415="","",Table!H415))</f>
        <v/>
      </c>
    </row>
    <row r="415" spans="6:8" x14ac:dyDescent="0.25">
      <c r="F415" s="4">
        <f>IF(Table!H415="","",IF(COUNTIF(Table!$H$2:H415,Table!H416)&gt;0=TRUE,1,0))</f>
        <v>1</v>
      </c>
      <c r="G415" s="4">
        <f t="shared" si="8"/>
        <v>20</v>
      </c>
      <c r="H415" s="4" t="str">
        <f>IF(F415=1,"",IF(Table!H416="","",Table!H416))</f>
        <v/>
      </c>
    </row>
    <row r="416" spans="6:8" x14ac:dyDescent="0.25">
      <c r="F416" s="4">
        <f>IF(Table!H416="","",IF(COUNTIF(Table!$H$2:H416,Table!H417)&gt;0=TRUE,1,0))</f>
        <v>1</v>
      </c>
      <c r="G416" s="4">
        <f t="shared" si="8"/>
        <v>20</v>
      </c>
      <c r="H416" s="4" t="str">
        <f>IF(F416=1,"",IF(Table!H417="","",Table!H417))</f>
        <v/>
      </c>
    </row>
    <row r="417" spans="6:8" x14ac:dyDescent="0.25">
      <c r="F417" s="4">
        <f>IF(Table!H417="","",IF(COUNTIF(Table!$H$2:H417,Table!H418)&gt;0=TRUE,1,0))</f>
        <v>1</v>
      </c>
      <c r="G417" s="4">
        <f t="shared" si="8"/>
        <v>20</v>
      </c>
      <c r="H417" s="4" t="str">
        <f>IF(F417=1,"",IF(Table!H418="","",Table!H418))</f>
        <v/>
      </c>
    </row>
    <row r="418" spans="6:8" x14ac:dyDescent="0.25">
      <c r="F418" s="4">
        <f>IF(Table!H418="","",IF(COUNTIF(Table!$H$2:H418,Table!H419)&gt;0=TRUE,1,0))</f>
        <v>1</v>
      </c>
      <c r="G418" s="4">
        <f t="shared" si="8"/>
        <v>20</v>
      </c>
      <c r="H418" s="4" t="str">
        <f>IF(F418=1,"",IF(Table!H419="","",Table!H419))</f>
        <v/>
      </c>
    </row>
    <row r="419" spans="6:8" x14ac:dyDescent="0.25">
      <c r="F419" s="4">
        <f>IF(Table!H419="","",IF(COUNTIF(Table!$H$2:H419,Table!H420)&gt;0=TRUE,1,0))</f>
        <v>1</v>
      </c>
      <c r="G419" s="4">
        <f t="shared" si="8"/>
        <v>20</v>
      </c>
      <c r="H419" s="4" t="str">
        <f>IF(F419=1,"",IF(Table!H420="","",Table!H420))</f>
        <v/>
      </c>
    </row>
    <row r="420" spans="6:8" x14ac:dyDescent="0.25">
      <c r="F420" s="4">
        <f>IF(Table!H420="","",IF(COUNTIF(Table!$H$2:H420,Table!H421)&gt;0=TRUE,1,0))</f>
        <v>1</v>
      </c>
      <c r="G420" s="4">
        <f t="shared" si="8"/>
        <v>20</v>
      </c>
      <c r="H420" s="4" t="str">
        <f>IF(F420=1,"",IF(Table!H421="","",Table!H421))</f>
        <v/>
      </c>
    </row>
    <row r="421" spans="6:8" x14ac:dyDescent="0.25">
      <c r="F421" s="4">
        <f>IF(Table!H421="","",IF(COUNTIF(Table!$H$2:H421,Table!H422)&gt;0=TRUE,1,0))</f>
        <v>1</v>
      </c>
      <c r="G421" s="4">
        <f t="shared" si="8"/>
        <v>20</v>
      </c>
      <c r="H421" s="4" t="str">
        <f>IF(F421=1,"",IF(Table!H422="","",Table!H422))</f>
        <v/>
      </c>
    </row>
    <row r="422" spans="6:8" x14ac:dyDescent="0.25">
      <c r="F422" s="4">
        <f>IF(Table!H422="","",IF(COUNTIF(Table!$H$2:H422,Table!H423)&gt;0=TRUE,1,0))</f>
        <v>1</v>
      </c>
      <c r="G422" s="4">
        <f t="shared" si="8"/>
        <v>20</v>
      </c>
      <c r="H422" s="4" t="str">
        <f>IF(F422=1,"",IF(Table!H423="","",Table!H423))</f>
        <v/>
      </c>
    </row>
    <row r="423" spans="6:8" x14ac:dyDescent="0.25">
      <c r="F423" s="4">
        <f>IF(Table!H423="","",IF(COUNTIF(Table!$H$2:H423,Table!H424)&gt;0=TRUE,1,0))</f>
        <v>1</v>
      </c>
      <c r="G423" s="4">
        <f t="shared" si="8"/>
        <v>20</v>
      </c>
      <c r="H423" s="4" t="str">
        <f>IF(F423=1,"",IF(Table!H424="","",Table!H424))</f>
        <v/>
      </c>
    </row>
    <row r="424" spans="6:8" x14ac:dyDescent="0.25">
      <c r="F424" s="4">
        <f>IF(Table!H424="","",IF(COUNTIF(Table!$H$2:H424,Table!H425)&gt;0=TRUE,1,0))</f>
        <v>1</v>
      </c>
      <c r="G424" s="4">
        <f t="shared" si="8"/>
        <v>20</v>
      </c>
      <c r="H424" s="4" t="str">
        <f>IF(F424=1,"",IF(Table!H425="","",Table!H425))</f>
        <v/>
      </c>
    </row>
    <row r="425" spans="6:8" x14ac:dyDescent="0.25">
      <c r="F425" s="4">
        <f>IF(Table!H425="","",IF(COUNTIF(Table!$H$2:H425,Table!H426)&gt;0=TRUE,1,0))</f>
        <v>1</v>
      </c>
      <c r="G425" s="4">
        <f t="shared" si="8"/>
        <v>20</v>
      </c>
      <c r="H425" s="4" t="str">
        <f>IF(F425=1,"",IF(Table!H426="","",Table!H426))</f>
        <v/>
      </c>
    </row>
    <row r="426" spans="6:8" x14ac:dyDescent="0.25">
      <c r="F426" s="4">
        <f>IF(Table!H426="","",IF(COUNTIF(Table!$H$2:H426,Table!H427)&gt;0=TRUE,1,0))</f>
        <v>1</v>
      </c>
      <c r="G426" s="4">
        <f t="shared" si="8"/>
        <v>20</v>
      </c>
      <c r="H426" s="4" t="str">
        <f>IF(F426=1,"",IF(Table!H427="","",Table!H427))</f>
        <v/>
      </c>
    </row>
    <row r="427" spans="6:8" x14ac:dyDescent="0.25">
      <c r="F427" s="4">
        <f>IF(Table!H427="","",IF(COUNTIF(Table!$H$2:H427,Table!H428)&gt;0=TRUE,1,0))</f>
        <v>1</v>
      </c>
      <c r="G427" s="4">
        <f t="shared" si="8"/>
        <v>20</v>
      </c>
      <c r="H427" s="4" t="str">
        <f>IF(F427=1,"",IF(Table!H428="","",Table!H428))</f>
        <v/>
      </c>
    </row>
    <row r="428" spans="6:8" x14ac:dyDescent="0.25">
      <c r="F428" s="4">
        <f>IF(Table!H428="","",IF(COUNTIF(Table!$H$2:H428,Table!H429)&gt;0=TRUE,1,0))</f>
        <v>1</v>
      </c>
      <c r="G428" s="4">
        <f t="shared" si="8"/>
        <v>20</v>
      </c>
      <c r="H428" s="4" t="str">
        <f>IF(F428=1,"",IF(Table!H429="","",Table!H429))</f>
        <v/>
      </c>
    </row>
    <row r="429" spans="6:8" x14ac:dyDescent="0.25">
      <c r="F429" s="4">
        <f>IF(Table!H429="","",IF(COUNTIF(Table!$H$2:H429,Table!H430)&gt;0=TRUE,1,0))</f>
        <v>1</v>
      </c>
      <c r="G429" s="4">
        <f t="shared" si="8"/>
        <v>20</v>
      </c>
      <c r="H429" s="4" t="str">
        <f>IF(F429=1,"",IF(Table!H430="","",Table!H430))</f>
        <v/>
      </c>
    </row>
    <row r="430" spans="6:8" x14ac:dyDescent="0.25">
      <c r="F430" s="4">
        <f>IF(Table!H430="","",IF(COUNTIF(Table!$H$2:H430,Table!H431)&gt;0=TRUE,1,0))</f>
        <v>1</v>
      </c>
      <c r="G430" s="4">
        <f t="shared" si="8"/>
        <v>20</v>
      </c>
      <c r="H430" s="4" t="str">
        <f>IF(F430=1,"",IF(Table!H431="","",Table!H431))</f>
        <v/>
      </c>
    </row>
    <row r="431" spans="6:8" x14ac:dyDescent="0.25">
      <c r="F431" s="4">
        <f>IF(Table!H431="","",IF(COUNTIF(Table!$H$2:H431,Table!H432)&gt;0=TRUE,1,0))</f>
        <v>1</v>
      </c>
      <c r="G431" s="4">
        <f t="shared" si="8"/>
        <v>20</v>
      </c>
      <c r="H431" s="4" t="str">
        <f>IF(F431=1,"",IF(Table!H432="","",Table!H432))</f>
        <v/>
      </c>
    </row>
    <row r="432" spans="6:8" x14ac:dyDescent="0.25">
      <c r="F432" s="4">
        <f>IF(Table!H432="","",IF(COUNTIF(Table!$H$2:H432,Table!H433)&gt;0=TRUE,1,0))</f>
        <v>1</v>
      </c>
      <c r="G432" s="4">
        <f t="shared" si="8"/>
        <v>20</v>
      </c>
      <c r="H432" s="4" t="str">
        <f>IF(F432=1,"",IF(Table!H433="","",Table!H433))</f>
        <v/>
      </c>
    </row>
    <row r="433" spans="6:8" x14ac:dyDescent="0.25">
      <c r="F433" s="4">
        <f>IF(Table!H433="","",IF(COUNTIF(Table!$H$2:H433,Table!H434)&gt;0=TRUE,1,0))</f>
        <v>1</v>
      </c>
      <c r="G433" s="4">
        <f t="shared" si="8"/>
        <v>20</v>
      </c>
      <c r="H433" s="4" t="str">
        <f>IF(F433=1,"",IF(Table!H434="","",Table!H434))</f>
        <v/>
      </c>
    </row>
    <row r="434" spans="6:8" x14ac:dyDescent="0.25">
      <c r="F434" s="4">
        <f>IF(Table!H434="","",IF(COUNTIF(Table!$H$2:H434,Table!H435)&gt;0=TRUE,1,0))</f>
        <v>1</v>
      </c>
      <c r="G434" s="4">
        <f t="shared" si="8"/>
        <v>20</v>
      </c>
      <c r="H434" s="4" t="str">
        <f>IF(F434=1,"",IF(Table!H435="","",Table!H435))</f>
        <v/>
      </c>
    </row>
    <row r="435" spans="6:8" x14ac:dyDescent="0.25">
      <c r="F435" s="4">
        <f>IF(Table!H435="","",IF(COUNTIF(Table!$H$2:H435,Table!H436)&gt;0=TRUE,1,0))</f>
        <v>1</v>
      </c>
      <c r="G435" s="4">
        <f t="shared" si="8"/>
        <v>20</v>
      </c>
      <c r="H435" s="4" t="str">
        <f>IF(F435=1,"",IF(Table!H436="","",Table!H436))</f>
        <v/>
      </c>
    </row>
    <row r="436" spans="6:8" x14ac:dyDescent="0.25">
      <c r="F436" s="4">
        <f>IF(Table!H436="","",IF(COUNTIF(Table!$H$2:H436,Table!H437)&gt;0=TRUE,1,0))</f>
        <v>1</v>
      </c>
      <c r="G436" s="4">
        <f t="shared" si="8"/>
        <v>20</v>
      </c>
      <c r="H436" s="4" t="str">
        <f>IF(F436=1,"",IF(Table!H437="","",Table!H437))</f>
        <v/>
      </c>
    </row>
    <row r="437" spans="6:8" x14ac:dyDescent="0.25">
      <c r="F437" s="4">
        <f>IF(Table!H437="","",IF(COUNTIF(Table!$H$2:H437,Table!H438)&gt;0=TRUE,1,0))</f>
        <v>1</v>
      </c>
      <c r="G437" s="4">
        <f t="shared" si="8"/>
        <v>20</v>
      </c>
      <c r="H437" s="4" t="str">
        <f>IF(F437=1,"",IF(Table!H438="","",Table!H438))</f>
        <v/>
      </c>
    </row>
    <row r="438" spans="6:8" x14ac:dyDescent="0.25">
      <c r="F438" s="4">
        <f>IF(Table!H438="","",IF(COUNTIF(Table!$H$2:H438,Table!H439)&gt;0=TRUE,1,0))</f>
        <v>1</v>
      </c>
      <c r="G438" s="4">
        <f t="shared" si="8"/>
        <v>20</v>
      </c>
      <c r="H438" s="4" t="str">
        <f>IF(F438=1,"",IF(Table!H439="","",Table!H439))</f>
        <v/>
      </c>
    </row>
    <row r="439" spans="6:8" x14ac:dyDescent="0.25">
      <c r="F439" s="4">
        <f>IF(Table!H439="","",IF(COUNTIF(Table!$H$2:H439,Table!H440)&gt;0=TRUE,1,0))</f>
        <v>1</v>
      </c>
      <c r="G439" s="4">
        <f t="shared" si="8"/>
        <v>20</v>
      </c>
      <c r="H439" s="4" t="str">
        <f>IF(F439=1,"",IF(Table!H440="","",Table!H440))</f>
        <v/>
      </c>
    </row>
    <row r="440" spans="6:8" x14ac:dyDescent="0.25">
      <c r="F440" s="4">
        <f>IF(Table!H440="","",IF(COUNTIF(Table!$H$2:H440,Table!H441)&gt;0=TRUE,1,0))</f>
        <v>1</v>
      </c>
      <c r="G440" s="4">
        <f t="shared" si="8"/>
        <v>20</v>
      </c>
      <c r="H440" s="4" t="str">
        <f>IF(F440=1,"",IF(Table!H441="","",Table!H441))</f>
        <v/>
      </c>
    </row>
    <row r="441" spans="6:8" x14ac:dyDescent="0.25">
      <c r="F441" s="4">
        <f>IF(Table!H441="","",IF(COUNTIF(Table!$H$2:H441,Table!H442)&gt;0=TRUE,1,0))</f>
        <v>1</v>
      </c>
      <c r="G441" s="4">
        <f t="shared" si="8"/>
        <v>20</v>
      </c>
      <c r="H441" s="4" t="str">
        <f>IF(F441=1,"",IF(Table!H442="","",Table!H442))</f>
        <v/>
      </c>
    </row>
    <row r="442" spans="6:8" x14ac:dyDescent="0.25">
      <c r="F442" s="4">
        <f>IF(Table!H442="","",IF(COUNTIF(Table!$H$2:H442,Table!H443)&gt;0=TRUE,1,0))</f>
        <v>1</v>
      </c>
      <c r="G442" s="4">
        <f t="shared" si="8"/>
        <v>20</v>
      </c>
      <c r="H442" s="4" t="str">
        <f>IF(F442=1,"",IF(Table!H443="","",Table!H443))</f>
        <v/>
      </c>
    </row>
    <row r="443" spans="6:8" x14ac:dyDescent="0.25">
      <c r="F443" s="4">
        <f>IF(Table!H443="","",IF(COUNTIF(Table!$H$2:H443,Table!H444)&gt;0=TRUE,1,0))</f>
        <v>1</v>
      </c>
      <c r="G443" s="4">
        <f t="shared" si="8"/>
        <v>20</v>
      </c>
      <c r="H443" s="4" t="str">
        <f>IF(F443=1,"",IF(Table!H444="","",Table!H444))</f>
        <v/>
      </c>
    </row>
    <row r="444" spans="6:8" x14ac:dyDescent="0.25">
      <c r="F444" s="4">
        <f>IF(Table!H444="","",IF(COUNTIF(Table!$H$2:H444,Table!H445)&gt;0=TRUE,1,0))</f>
        <v>1</v>
      </c>
      <c r="G444" s="4">
        <f t="shared" si="8"/>
        <v>20</v>
      </c>
      <c r="H444" s="4" t="str">
        <f>IF(F444=1,"",IF(Table!H445="","",Table!H445))</f>
        <v/>
      </c>
    </row>
    <row r="445" spans="6:8" x14ac:dyDescent="0.25">
      <c r="F445" s="4">
        <f>IF(Table!H445="","",IF(COUNTIF(Table!$H$2:H445,Table!H446)&gt;0=TRUE,1,0))</f>
        <v>1</v>
      </c>
      <c r="G445" s="4">
        <f t="shared" si="8"/>
        <v>20</v>
      </c>
      <c r="H445" s="4" t="str">
        <f>IF(F445=1,"",IF(Table!H446="","",Table!H446))</f>
        <v/>
      </c>
    </row>
    <row r="446" spans="6:8" x14ac:dyDescent="0.25">
      <c r="F446" s="4">
        <f>IF(Table!H446="","",IF(COUNTIF(Table!$H$2:H446,Table!H447)&gt;0=TRUE,1,0))</f>
        <v>1</v>
      </c>
      <c r="G446" s="4">
        <f t="shared" si="8"/>
        <v>20</v>
      </c>
      <c r="H446" s="4" t="str">
        <f>IF(F446=1,"",IF(Table!H447="","",Table!H447))</f>
        <v/>
      </c>
    </row>
    <row r="447" spans="6:8" x14ac:dyDescent="0.25">
      <c r="F447" s="4">
        <f>IF(Table!H447="","",IF(COUNTIF(Table!$H$2:H447,Table!H448)&gt;0=TRUE,1,0))</f>
        <v>1</v>
      </c>
      <c r="G447" s="4">
        <f t="shared" si="8"/>
        <v>20</v>
      </c>
      <c r="H447" s="4" t="str">
        <f>IF(F447=1,"",IF(Table!H448="","",Table!H448))</f>
        <v/>
      </c>
    </row>
    <row r="448" spans="6:8" x14ac:dyDescent="0.25">
      <c r="F448" s="4">
        <f>IF(Table!H448="","",IF(COUNTIF(Table!$H$2:H448,Table!H449)&gt;0=TRUE,1,0))</f>
        <v>1</v>
      </c>
      <c r="G448" s="4">
        <f t="shared" si="8"/>
        <v>20</v>
      </c>
      <c r="H448" s="4" t="str">
        <f>IF(F448=1,"",IF(Table!H449="","",Table!H449))</f>
        <v/>
      </c>
    </row>
    <row r="449" spans="6:8" x14ac:dyDescent="0.25">
      <c r="F449" s="4">
        <f>IF(Table!H449="","",IF(COUNTIF(Table!$H$2:H449,Table!H450)&gt;0=TRUE,1,0))</f>
        <v>1</v>
      </c>
      <c r="G449" s="4">
        <f t="shared" si="8"/>
        <v>20</v>
      </c>
      <c r="H449" s="4" t="str">
        <f>IF(F449=1,"",IF(Table!H450="","",Table!H450))</f>
        <v/>
      </c>
    </row>
    <row r="450" spans="6:8" x14ac:dyDescent="0.25">
      <c r="F450" s="4">
        <f>IF(Table!H450="","",IF(COUNTIF(Table!$H$2:H450,Table!H451)&gt;0=TRUE,1,0))</f>
        <v>1</v>
      </c>
      <c r="G450" s="4">
        <f t="shared" ref="G450:G513" si="9">IF(H450&lt;&gt;"",G449+1,G449)</f>
        <v>20</v>
      </c>
      <c r="H450" s="4" t="str">
        <f>IF(F450=1,"",IF(Table!H451="","",Table!H451))</f>
        <v/>
      </c>
    </row>
    <row r="451" spans="6:8" x14ac:dyDescent="0.25">
      <c r="F451" s="4">
        <f>IF(Table!H451="","",IF(COUNTIF(Table!$H$2:H451,Table!H452)&gt;0=TRUE,1,0))</f>
        <v>1</v>
      </c>
      <c r="G451" s="4">
        <f t="shared" si="9"/>
        <v>20</v>
      </c>
      <c r="H451" s="4" t="str">
        <f>IF(F451=1,"",IF(Table!H452="","",Table!H452))</f>
        <v/>
      </c>
    </row>
    <row r="452" spans="6:8" x14ac:dyDescent="0.25">
      <c r="F452" s="4">
        <f>IF(Table!H452="","",IF(COUNTIF(Table!$H$2:H452,Table!H453)&gt;0=TRUE,1,0))</f>
        <v>1</v>
      </c>
      <c r="G452" s="4">
        <f t="shared" si="9"/>
        <v>20</v>
      </c>
      <c r="H452" s="4" t="str">
        <f>IF(F452=1,"",IF(Table!H453="","",Table!H453))</f>
        <v/>
      </c>
    </row>
    <row r="453" spans="6:8" x14ac:dyDescent="0.25">
      <c r="F453" s="4">
        <f>IF(Table!H453="","",IF(COUNTIF(Table!$H$2:H453,Table!H454)&gt;0=TRUE,1,0))</f>
        <v>1</v>
      </c>
      <c r="G453" s="4">
        <f t="shared" si="9"/>
        <v>20</v>
      </c>
      <c r="H453" s="4" t="str">
        <f>IF(F453=1,"",IF(Table!H454="","",Table!H454))</f>
        <v/>
      </c>
    </row>
    <row r="454" spans="6:8" x14ac:dyDescent="0.25">
      <c r="F454" s="4">
        <f>IF(Table!H454="","",IF(COUNTIF(Table!$H$2:H454,Table!H455)&gt;0=TRUE,1,0))</f>
        <v>1</v>
      </c>
      <c r="G454" s="4">
        <f t="shared" si="9"/>
        <v>20</v>
      </c>
      <c r="H454" s="4" t="str">
        <f>IF(F454=1,"",IF(Table!H455="","",Table!H455))</f>
        <v/>
      </c>
    </row>
    <row r="455" spans="6:8" x14ac:dyDescent="0.25">
      <c r="F455" s="4">
        <f>IF(Table!H455="","",IF(COUNTIF(Table!$H$2:H455,Table!H456)&gt;0=TRUE,1,0))</f>
        <v>1</v>
      </c>
      <c r="G455" s="4">
        <f t="shared" si="9"/>
        <v>20</v>
      </c>
      <c r="H455" s="4" t="str">
        <f>IF(F455=1,"",IF(Table!H456="","",Table!H456))</f>
        <v/>
      </c>
    </row>
    <row r="456" spans="6:8" x14ac:dyDescent="0.25">
      <c r="F456" s="4">
        <f>IF(Table!H456="","",IF(COUNTIF(Table!$H$2:H456,Table!H457)&gt;0=TRUE,1,0))</f>
        <v>1</v>
      </c>
      <c r="G456" s="4">
        <f t="shared" si="9"/>
        <v>20</v>
      </c>
      <c r="H456" s="4" t="str">
        <f>IF(F456=1,"",IF(Table!H457="","",Table!H457))</f>
        <v/>
      </c>
    </row>
    <row r="457" spans="6:8" x14ac:dyDescent="0.25">
      <c r="F457" s="4">
        <f>IF(Table!H457="","",IF(COUNTIF(Table!$H$2:H457,Table!H458)&gt;0=TRUE,1,0))</f>
        <v>1</v>
      </c>
      <c r="G457" s="4">
        <f t="shared" si="9"/>
        <v>20</v>
      </c>
      <c r="H457" s="4" t="str">
        <f>IF(F457=1,"",IF(Table!H458="","",Table!H458))</f>
        <v/>
      </c>
    </row>
    <row r="458" spans="6:8" x14ac:dyDescent="0.25">
      <c r="F458" s="4">
        <f>IF(Table!H458="","",IF(COUNTIF(Table!$H$2:H458,Table!H459)&gt;0=TRUE,1,0))</f>
        <v>1</v>
      </c>
      <c r="G458" s="4">
        <f t="shared" si="9"/>
        <v>20</v>
      </c>
      <c r="H458" s="4" t="str">
        <f>IF(F458=1,"",IF(Table!H459="","",Table!H459))</f>
        <v/>
      </c>
    </row>
    <row r="459" spans="6:8" x14ac:dyDescent="0.25">
      <c r="F459" s="4">
        <f>IF(Table!H459="","",IF(COUNTIF(Table!$H$2:H459,Table!H460)&gt;0=TRUE,1,0))</f>
        <v>1</v>
      </c>
      <c r="G459" s="4">
        <f t="shared" si="9"/>
        <v>20</v>
      </c>
      <c r="H459" s="4" t="str">
        <f>IF(F459=1,"",IF(Table!H460="","",Table!H460))</f>
        <v/>
      </c>
    </row>
    <row r="460" spans="6:8" x14ac:dyDescent="0.25">
      <c r="F460" s="4">
        <f>IF(Table!H460="","",IF(COUNTIF(Table!$H$2:H460,Table!H461)&gt;0=TRUE,1,0))</f>
        <v>1</v>
      </c>
      <c r="G460" s="4">
        <f t="shared" si="9"/>
        <v>20</v>
      </c>
      <c r="H460" s="4" t="str">
        <f>IF(F460=1,"",IF(Table!H461="","",Table!H461))</f>
        <v/>
      </c>
    </row>
    <row r="461" spans="6:8" x14ac:dyDescent="0.25">
      <c r="F461" s="4">
        <f>IF(Table!H461="","",IF(COUNTIF(Table!$H$2:H461,Table!H462)&gt;0=TRUE,1,0))</f>
        <v>1</v>
      </c>
      <c r="G461" s="4">
        <f t="shared" si="9"/>
        <v>20</v>
      </c>
      <c r="H461" s="4" t="str">
        <f>IF(F461=1,"",IF(Table!H462="","",Table!H462))</f>
        <v/>
      </c>
    </row>
    <row r="462" spans="6:8" x14ac:dyDescent="0.25">
      <c r="F462" s="4">
        <f>IF(Table!H462="","",IF(COUNTIF(Table!$H$2:H462,Table!H463)&gt;0=TRUE,1,0))</f>
        <v>1</v>
      </c>
      <c r="G462" s="4">
        <f t="shared" si="9"/>
        <v>20</v>
      </c>
      <c r="H462" s="4" t="str">
        <f>IF(F462=1,"",IF(Table!H463="","",Table!H463))</f>
        <v/>
      </c>
    </row>
    <row r="463" spans="6:8" x14ac:dyDescent="0.25">
      <c r="F463" s="4">
        <f>IF(Table!H463="","",IF(COUNTIF(Table!$H$2:H463,Table!H464)&gt;0=TRUE,1,0))</f>
        <v>1</v>
      </c>
      <c r="G463" s="4">
        <f t="shared" si="9"/>
        <v>20</v>
      </c>
      <c r="H463" s="4" t="str">
        <f>IF(F463=1,"",IF(Table!H464="","",Table!H464))</f>
        <v/>
      </c>
    </row>
    <row r="464" spans="6:8" x14ac:dyDescent="0.25">
      <c r="F464" s="4">
        <f>IF(Table!H464="","",IF(COUNTIF(Table!$H$2:H464,Table!H465)&gt;0=TRUE,1,0))</f>
        <v>1</v>
      </c>
      <c r="G464" s="4">
        <f t="shared" si="9"/>
        <v>20</v>
      </c>
      <c r="H464" s="4" t="str">
        <f>IF(F464=1,"",IF(Table!H465="","",Table!H465))</f>
        <v/>
      </c>
    </row>
    <row r="465" spans="6:8" x14ac:dyDescent="0.25">
      <c r="F465" s="4">
        <f>IF(Table!H465="","",IF(COUNTIF(Table!$H$2:H465,Table!H466)&gt;0=TRUE,1,0))</f>
        <v>1</v>
      </c>
      <c r="G465" s="4">
        <f t="shared" si="9"/>
        <v>20</v>
      </c>
      <c r="H465" s="4" t="str">
        <f>IF(F465=1,"",IF(Table!H466="","",Table!H466))</f>
        <v/>
      </c>
    </row>
    <row r="466" spans="6:8" x14ac:dyDescent="0.25">
      <c r="F466" s="4">
        <f>IF(Table!H466="","",IF(COUNTIF(Table!$H$2:H466,Table!H467)&gt;0=TRUE,1,0))</f>
        <v>1</v>
      </c>
      <c r="G466" s="4">
        <f t="shared" si="9"/>
        <v>20</v>
      </c>
      <c r="H466" s="4" t="str">
        <f>IF(F466=1,"",IF(Table!H467="","",Table!H467))</f>
        <v/>
      </c>
    </row>
    <row r="467" spans="6:8" x14ac:dyDescent="0.25">
      <c r="F467" s="4">
        <f>IF(Table!H467="","",IF(COUNTIF(Table!$H$2:H467,Table!H468)&gt;0=TRUE,1,0))</f>
        <v>1</v>
      </c>
      <c r="G467" s="4">
        <f t="shared" si="9"/>
        <v>20</v>
      </c>
      <c r="H467" s="4" t="str">
        <f>IF(F467=1,"",IF(Table!H468="","",Table!H468))</f>
        <v/>
      </c>
    </row>
    <row r="468" spans="6:8" x14ac:dyDescent="0.25">
      <c r="F468" s="4">
        <f>IF(Table!H468="","",IF(COUNTIF(Table!$H$2:H468,Table!H469)&gt;0=TRUE,1,0))</f>
        <v>1</v>
      </c>
      <c r="G468" s="4">
        <f t="shared" si="9"/>
        <v>20</v>
      </c>
      <c r="H468" s="4" t="str">
        <f>IF(F468=1,"",IF(Table!H469="","",Table!H469))</f>
        <v/>
      </c>
    </row>
    <row r="469" spans="6:8" x14ac:dyDescent="0.25">
      <c r="F469" s="4">
        <f>IF(Table!H469="","",IF(COUNTIF(Table!$H$2:H469,Table!H470)&gt;0=TRUE,1,0))</f>
        <v>1</v>
      </c>
      <c r="G469" s="4">
        <f t="shared" si="9"/>
        <v>20</v>
      </c>
      <c r="H469" s="4" t="str">
        <f>IF(F469=1,"",IF(Table!H470="","",Table!H470))</f>
        <v/>
      </c>
    </row>
    <row r="470" spans="6:8" x14ac:dyDescent="0.25">
      <c r="F470" s="4">
        <f>IF(Table!H470="","",IF(COUNTIF(Table!$H$2:H470,Table!H471)&gt;0=TRUE,1,0))</f>
        <v>1</v>
      </c>
      <c r="G470" s="4">
        <f t="shared" si="9"/>
        <v>20</v>
      </c>
      <c r="H470" s="4" t="str">
        <f>IF(F470=1,"",IF(Table!H471="","",Table!H471))</f>
        <v/>
      </c>
    </row>
    <row r="471" spans="6:8" x14ac:dyDescent="0.25">
      <c r="F471" s="4">
        <f>IF(Table!H471="","",IF(COUNTIF(Table!$H$2:H471,Table!H472)&gt;0=TRUE,1,0))</f>
        <v>1</v>
      </c>
      <c r="G471" s="4">
        <f t="shared" si="9"/>
        <v>20</v>
      </c>
      <c r="H471" s="4" t="str">
        <f>IF(F471=1,"",IF(Table!H472="","",Table!H472))</f>
        <v/>
      </c>
    </row>
    <row r="472" spans="6:8" x14ac:dyDescent="0.25">
      <c r="F472" s="4">
        <f>IF(Table!H472="","",IF(COUNTIF(Table!$H$2:H472,Table!H473)&gt;0=TRUE,1,0))</f>
        <v>1</v>
      </c>
      <c r="G472" s="4">
        <f t="shared" si="9"/>
        <v>20</v>
      </c>
      <c r="H472" s="4" t="str">
        <f>IF(F472=1,"",IF(Table!H473="","",Table!H473))</f>
        <v/>
      </c>
    </row>
    <row r="473" spans="6:8" x14ac:dyDescent="0.25">
      <c r="F473" s="4">
        <f>IF(Table!H473="","",IF(COUNTIF(Table!$H$2:H473,Table!H474)&gt;0=TRUE,1,0))</f>
        <v>1</v>
      </c>
      <c r="G473" s="4">
        <f t="shared" si="9"/>
        <v>20</v>
      </c>
      <c r="H473" s="4" t="str">
        <f>IF(F473=1,"",IF(Table!H474="","",Table!H474))</f>
        <v/>
      </c>
    </row>
    <row r="474" spans="6:8" x14ac:dyDescent="0.25">
      <c r="F474" s="4">
        <f>IF(Table!H474="","",IF(COUNTIF(Table!$H$2:H474,Table!H475)&gt;0=TRUE,1,0))</f>
        <v>1</v>
      </c>
      <c r="G474" s="4">
        <f t="shared" si="9"/>
        <v>20</v>
      </c>
      <c r="H474" s="4" t="str">
        <f>IF(F474=1,"",IF(Table!H475="","",Table!H475))</f>
        <v/>
      </c>
    </row>
    <row r="475" spans="6:8" x14ac:dyDescent="0.25">
      <c r="F475" s="4">
        <f>IF(Table!H475="","",IF(COUNTIF(Table!$H$2:H475,Table!H476)&gt;0=TRUE,1,0))</f>
        <v>1</v>
      </c>
      <c r="G475" s="4">
        <f t="shared" si="9"/>
        <v>20</v>
      </c>
      <c r="H475" s="4" t="str">
        <f>IF(F475=1,"",IF(Table!H476="","",Table!H476))</f>
        <v/>
      </c>
    </row>
    <row r="476" spans="6:8" x14ac:dyDescent="0.25">
      <c r="F476" s="4">
        <f>IF(Table!H476="","",IF(COUNTIF(Table!$H$2:H476,Table!H477)&gt;0=TRUE,1,0))</f>
        <v>1</v>
      </c>
      <c r="G476" s="4">
        <f t="shared" si="9"/>
        <v>20</v>
      </c>
      <c r="H476" s="4" t="str">
        <f>IF(F476=1,"",IF(Table!H477="","",Table!H477))</f>
        <v/>
      </c>
    </row>
    <row r="477" spans="6:8" x14ac:dyDescent="0.25">
      <c r="F477" s="4">
        <f>IF(Table!H477="","",IF(COUNTIF(Table!$H$2:H477,Table!H478)&gt;0=TRUE,1,0))</f>
        <v>1</v>
      </c>
      <c r="G477" s="4">
        <f t="shared" si="9"/>
        <v>20</v>
      </c>
      <c r="H477" s="4" t="str">
        <f>IF(F477=1,"",IF(Table!H478="","",Table!H478))</f>
        <v/>
      </c>
    </row>
    <row r="478" spans="6:8" x14ac:dyDescent="0.25">
      <c r="F478" s="4">
        <f>IF(Table!H478="","",IF(COUNTIF(Table!$H$2:H478,Table!H479)&gt;0=TRUE,1,0))</f>
        <v>1</v>
      </c>
      <c r="G478" s="4">
        <f t="shared" si="9"/>
        <v>20</v>
      </c>
      <c r="H478" s="4" t="str">
        <f>IF(F478=1,"",IF(Table!H479="","",Table!H479))</f>
        <v/>
      </c>
    </row>
    <row r="479" spans="6:8" x14ac:dyDescent="0.25">
      <c r="F479" s="4">
        <f>IF(Table!H479="","",IF(COUNTIF(Table!$H$2:H479,Table!H480)&gt;0=TRUE,1,0))</f>
        <v>1</v>
      </c>
      <c r="G479" s="4">
        <f t="shared" si="9"/>
        <v>20</v>
      </c>
      <c r="H479" s="4" t="str">
        <f>IF(F479=1,"",IF(Table!H480="","",Table!H480))</f>
        <v/>
      </c>
    </row>
    <row r="480" spans="6:8" x14ac:dyDescent="0.25">
      <c r="F480" s="4">
        <f>IF(Table!H480="","",IF(COUNTIF(Table!$H$2:H480,Table!H481)&gt;0=TRUE,1,0))</f>
        <v>1</v>
      </c>
      <c r="G480" s="4">
        <f t="shared" si="9"/>
        <v>20</v>
      </c>
      <c r="H480" s="4" t="str">
        <f>IF(F480=1,"",IF(Table!H481="","",Table!H481))</f>
        <v/>
      </c>
    </row>
    <row r="481" spans="6:8" x14ac:dyDescent="0.25">
      <c r="F481" s="4">
        <f>IF(Table!H481="","",IF(COUNTIF(Table!$H$2:H481,Table!H482)&gt;0=TRUE,1,0))</f>
        <v>1</v>
      </c>
      <c r="G481" s="4">
        <f t="shared" si="9"/>
        <v>20</v>
      </c>
      <c r="H481" s="4" t="str">
        <f>IF(F481=1,"",IF(Table!H482="","",Table!H482))</f>
        <v/>
      </c>
    </row>
    <row r="482" spans="6:8" x14ac:dyDescent="0.25">
      <c r="F482" s="4">
        <f>IF(Table!H482="","",IF(COUNTIF(Table!$H$2:H482,Table!H483)&gt;0=TRUE,1,0))</f>
        <v>1</v>
      </c>
      <c r="G482" s="4">
        <f t="shared" si="9"/>
        <v>20</v>
      </c>
      <c r="H482" s="4" t="str">
        <f>IF(F482=1,"",IF(Table!H483="","",Table!H483))</f>
        <v/>
      </c>
    </row>
    <row r="483" spans="6:8" x14ac:dyDescent="0.25">
      <c r="F483" s="4">
        <f>IF(Table!H483="","",IF(COUNTIF(Table!$H$2:H483,Table!H484)&gt;0=TRUE,1,0))</f>
        <v>1</v>
      </c>
      <c r="G483" s="4">
        <f t="shared" si="9"/>
        <v>20</v>
      </c>
      <c r="H483" s="4" t="str">
        <f>IF(F483=1,"",IF(Table!H484="","",Table!H484))</f>
        <v/>
      </c>
    </row>
    <row r="484" spans="6:8" x14ac:dyDescent="0.25">
      <c r="F484" s="4">
        <f>IF(Table!H484="","",IF(COUNTIF(Table!$H$2:H484,Table!H485)&gt;0=TRUE,1,0))</f>
        <v>1</v>
      </c>
      <c r="G484" s="4">
        <f t="shared" si="9"/>
        <v>20</v>
      </c>
      <c r="H484" s="4" t="str">
        <f>IF(F484=1,"",IF(Table!H485="","",Table!H485))</f>
        <v/>
      </c>
    </row>
    <row r="485" spans="6:8" x14ac:dyDescent="0.25">
      <c r="F485" s="4">
        <f>IF(Table!H485="","",IF(COUNTIF(Table!$H$2:H485,Table!H486)&gt;0=TRUE,1,0))</f>
        <v>1</v>
      </c>
      <c r="G485" s="4">
        <f t="shared" si="9"/>
        <v>20</v>
      </c>
      <c r="H485" s="4" t="str">
        <f>IF(F485=1,"",IF(Table!H486="","",Table!H486))</f>
        <v/>
      </c>
    </row>
    <row r="486" spans="6:8" x14ac:dyDescent="0.25">
      <c r="F486" s="4">
        <f>IF(Table!H486="","",IF(COUNTIF(Table!$H$2:H486,Table!H487)&gt;0=TRUE,1,0))</f>
        <v>1</v>
      </c>
      <c r="G486" s="4">
        <f t="shared" si="9"/>
        <v>20</v>
      </c>
      <c r="H486" s="4" t="str">
        <f>IF(F486=1,"",IF(Table!H487="","",Table!H487))</f>
        <v/>
      </c>
    </row>
    <row r="487" spans="6:8" x14ac:dyDescent="0.25">
      <c r="F487" s="4">
        <f>IF(Table!H487="","",IF(COUNTIF(Table!$H$2:H487,Table!H488)&gt;0=TRUE,1,0))</f>
        <v>1</v>
      </c>
      <c r="G487" s="4">
        <f t="shared" si="9"/>
        <v>20</v>
      </c>
      <c r="H487" s="4" t="str">
        <f>IF(F487=1,"",IF(Table!H488="","",Table!H488))</f>
        <v/>
      </c>
    </row>
    <row r="488" spans="6:8" x14ac:dyDescent="0.25">
      <c r="F488" s="4">
        <f>IF(Table!H488="","",IF(COUNTIF(Table!$H$2:H488,Table!H489)&gt;0=TRUE,1,0))</f>
        <v>1</v>
      </c>
      <c r="G488" s="4">
        <f t="shared" si="9"/>
        <v>20</v>
      </c>
      <c r="H488" s="4" t="str">
        <f>IF(F488=1,"",IF(Table!H489="","",Table!H489))</f>
        <v/>
      </c>
    </row>
    <row r="489" spans="6:8" x14ac:dyDescent="0.25">
      <c r="F489" s="4">
        <f>IF(Table!H489="","",IF(COUNTIF(Table!$H$2:H489,Table!H490)&gt;0=TRUE,1,0))</f>
        <v>1</v>
      </c>
      <c r="G489" s="4">
        <f t="shared" si="9"/>
        <v>20</v>
      </c>
      <c r="H489" s="4" t="str">
        <f>IF(F489=1,"",IF(Table!H490="","",Table!H490))</f>
        <v/>
      </c>
    </row>
    <row r="490" spans="6:8" x14ac:dyDescent="0.25">
      <c r="F490" s="4">
        <f>IF(Table!H490="","",IF(COUNTIF(Table!$H$2:H490,Table!H491)&gt;0=TRUE,1,0))</f>
        <v>1</v>
      </c>
      <c r="G490" s="4">
        <f t="shared" si="9"/>
        <v>20</v>
      </c>
      <c r="H490" s="4" t="str">
        <f>IF(F490=1,"",IF(Table!H491="","",Table!H491))</f>
        <v/>
      </c>
    </row>
    <row r="491" spans="6:8" x14ac:dyDescent="0.25">
      <c r="F491" s="4">
        <f>IF(Table!H491="","",IF(COUNTIF(Table!$H$2:H491,Table!H492)&gt;0=TRUE,1,0))</f>
        <v>1</v>
      </c>
      <c r="G491" s="4">
        <f t="shared" si="9"/>
        <v>20</v>
      </c>
      <c r="H491" s="4" t="str">
        <f>IF(F491=1,"",IF(Table!H492="","",Table!H492))</f>
        <v/>
      </c>
    </row>
    <row r="492" spans="6:8" x14ac:dyDescent="0.25">
      <c r="F492" s="4">
        <f>IF(Table!H492="","",IF(COUNTIF(Table!$H$2:H492,Table!H493)&gt;0=TRUE,1,0))</f>
        <v>1</v>
      </c>
      <c r="G492" s="4">
        <f t="shared" si="9"/>
        <v>20</v>
      </c>
      <c r="H492" s="4" t="str">
        <f>IF(F492=1,"",IF(Table!H493="","",Table!H493))</f>
        <v/>
      </c>
    </row>
    <row r="493" spans="6:8" x14ac:dyDescent="0.25">
      <c r="F493" s="4">
        <f>IF(Table!H493="","",IF(COUNTIF(Table!$H$2:H493,Table!H494)&gt;0=TRUE,1,0))</f>
        <v>1</v>
      </c>
      <c r="G493" s="4">
        <f t="shared" si="9"/>
        <v>20</v>
      </c>
      <c r="H493" s="4" t="str">
        <f>IF(F493=1,"",IF(Table!H494="","",Table!H494))</f>
        <v/>
      </c>
    </row>
    <row r="494" spans="6:8" x14ac:dyDescent="0.25">
      <c r="F494" s="4">
        <f>IF(Table!H494="","",IF(COUNTIF(Table!$H$2:H494,Table!H495)&gt;0=TRUE,1,0))</f>
        <v>1</v>
      </c>
      <c r="G494" s="4">
        <f t="shared" si="9"/>
        <v>20</v>
      </c>
      <c r="H494" s="4" t="str">
        <f>IF(F494=1,"",IF(Table!H495="","",Table!H495))</f>
        <v/>
      </c>
    </row>
    <row r="495" spans="6:8" x14ac:dyDescent="0.25">
      <c r="F495" s="4">
        <f>IF(Table!H495="","",IF(COUNTIF(Table!$H$2:H495,Table!H496)&gt;0=TRUE,1,0))</f>
        <v>1</v>
      </c>
      <c r="G495" s="4">
        <f t="shared" si="9"/>
        <v>20</v>
      </c>
      <c r="H495" s="4" t="str">
        <f>IF(F495=1,"",IF(Table!H496="","",Table!H496))</f>
        <v/>
      </c>
    </row>
    <row r="496" spans="6:8" x14ac:dyDescent="0.25">
      <c r="F496" s="4">
        <f>IF(Table!H496="","",IF(COUNTIF(Table!$H$2:H496,Table!H497)&gt;0=TRUE,1,0))</f>
        <v>1</v>
      </c>
      <c r="G496" s="4">
        <f t="shared" si="9"/>
        <v>20</v>
      </c>
      <c r="H496" s="4" t="str">
        <f>IF(F496=1,"",IF(Table!H497="","",Table!H497))</f>
        <v/>
      </c>
    </row>
    <row r="497" spans="6:8" x14ac:dyDescent="0.25">
      <c r="F497" s="4">
        <f>IF(Table!H497="","",IF(COUNTIF(Table!$H$2:H497,Table!H498)&gt;0=TRUE,1,0))</f>
        <v>1</v>
      </c>
      <c r="G497" s="4">
        <f t="shared" si="9"/>
        <v>20</v>
      </c>
      <c r="H497" s="4" t="str">
        <f>IF(F497=1,"",IF(Table!H498="","",Table!H498))</f>
        <v/>
      </c>
    </row>
    <row r="498" spans="6:8" x14ac:dyDescent="0.25">
      <c r="F498" s="4">
        <f>IF(Table!H498="","",IF(COUNTIF(Table!$H$2:H498,Table!H499)&gt;0=TRUE,1,0))</f>
        <v>1</v>
      </c>
      <c r="G498" s="4">
        <f t="shared" si="9"/>
        <v>20</v>
      </c>
      <c r="H498" s="4" t="str">
        <f>IF(F498=1,"",IF(Table!H499="","",Table!H499))</f>
        <v/>
      </c>
    </row>
    <row r="499" spans="6:8" x14ac:dyDescent="0.25">
      <c r="F499" s="4">
        <f>IF(Table!H499="","",IF(COUNTIF(Table!$H$2:H499,Table!H500)&gt;0=TRUE,1,0))</f>
        <v>1</v>
      </c>
      <c r="G499" s="4">
        <f t="shared" si="9"/>
        <v>20</v>
      </c>
      <c r="H499" s="4" t="str">
        <f>IF(F499=1,"",IF(Table!H500="","",Table!H500))</f>
        <v/>
      </c>
    </row>
    <row r="500" spans="6:8" x14ac:dyDescent="0.25">
      <c r="F500" s="4">
        <f>IF(Table!H500="","",IF(COUNTIF(Table!$H$2:H500,Table!H501)&gt;0=TRUE,1,0))</f>
        <v>1</v>
      </c>
      <c r="G500" s="4">
        <f t="shared" si="9"/>
        <v>20</v>
      </c>
      <c r="H500" s="4" t="str">
        <f>IF(F500=1,"",IF(Table!H501="","",Table!H501))</f>
        <v/>
      </c>
    </row>
    <row r="501" spans="6:8" x14ac:dyDescent="0.25">
      <c r="F501" s="4">
        <f>IF(Table!H501="","",IF(COUNTIF(Table!$H$2:H501,Table!H502)&gt;0=TRUE,1,0))</f>
        <v>1</v>
      </c>
      <c r="G501" s="4">
        <f t="shared" si="9"/>
        <v>20</v>
      </c>
      <c r="H501" s="4" t="str">
        <f>IF(F501=1,"",IF(Table!H502="","",Table!H502))</f>
        <v/>
      </c>
    </row>
    <row r="502" spans="6:8" x14ac:dyDescent="0.25">
      <c r="F502" s="4">
        <f>IF(Table!H502="","",IF(COUNTIF(Table!$H$2:H502,Table!H503)&gt;0=TRUE,1,0))</f>
        <v>1</v>
      </c>
      <c r="G502" s="4">
        <f t="shared" si="9"/>
        <v>20</v>
      </c>
      <c r="H502" s="4" t="str">
        <f>IF(F502=1,"",IF(Table!H503="","",Table!H503))</f>
        <v/>
      </c>
    </row>
    <row r="503" spans="6:8" x14ac:dyDescent="0.25">
      <c r="F503" s="4">
        <f>IF(Table!H503="","",IF(COUNTIF(Table!$H$2:H503,Table!H504)&gt;0=TRUE,1,0))</f>
        <v>1</v>
      </c>
      <c r="G503" s="4">
        <f t="shared" si="9"/>
        <v>20</v>
      </c>
      <c r="H503" s="4" t="str">
        <f>IF(F503=1,"",IF(Table!H504="","",Table!H504))</f>
        <v/>
      </c>
    </row>
    <row r="504" spans="6:8" x14ac:dyDescent="0.25">
      <c r="F504" s="4">
        <f>IF(Table!H504="","",IF(COUNTIF(Table!$H$2:H504,Table!H505)&gt;0=TRUE,1,0))</f>
        <v>1</v>
      </c>
      <c r="G504" s="4">
        <f t="shared" si="9"/>
        <v>20</v>
      </c>
      <c r="H504" s="4" t="str">
        <f>IF(F504=1,"",IF(Table!H505="","",Table!H505))</f>
        <v/>
      </c>
    </row>
    <row r="505" spans="6:8" x14ac:dyDescent="0.25">
      <c r="F505" s="4">
        <f>IF(Table!H505="","",IF(COUNTIF(Table!$H$2:H505,Table!H506)&gt;0=TRUE,1,0))</f>
        <v>1</v>
      </c>
      <c r="G505" s="4">
        <f t="shared" si="9"/>
        <v>20</v>
      </c>
      <c r="H505" s="4" t="str">
        <f>IF(F505=1,"",IF(Table!H506="","",Table!H506))</f>
        <v/>
      </c>
    </row>
    <row r="506" spans="6:8" x14ac:dyDescent="0.25">
      <c r="F506" s="4">
        <f>IF(Table!H506="","",IF(COUNTIF(Table!$H$2:H506,Table!H507)&gt;0=TRUE,1,0))</f>
        <v>1</v>
      </c>
      <c r="G506" s="4">
        <f t="shared" si="9"/>
        <v>20</v>
      </c>
      <c r="H506" s="4" t="str">
        <f>IF(F506=1,"",IF(Table!H507="","",Table!H507))</f>
        <v/>
      </c>
    </row>
    <row r="507" spans="6:8" x14ac:dyDescent="0.25">
      <c r="F507" s="4">
        <f>IF(Table!H507="","",IF(COUNTIF(Table!$H$2:H507,Table!H508)&gt;0=TRUE,1,0))</f>
        <v>1</v>
      </c>
      <c r="G507" s="4">
        <f t="shared" si="9"/>
        <v>20</v>
      </c>
      <c r="H507" s="4" t="str">
        <f>IF(F507=1,"",IF(Table!H508="","",Table!H508))</f>
        <v/>
      </c>
    </row>
    <row r="508" spans="6:8" x14ac:dyDescent="0.25">
      <c r="F508" s="4">
        <f>IF(Table!H508="","",IF(COUNTIF(Table!$H$2:H508,Table!H509)&gt;0=TRUE,1,0))</f>
        <v>1</v>
      </c>
      <c r="G508" s="4">
        <f t="shared" si="9"/>
        <v>20</v>
      </c>
      <c r="H508" s="4" t="str">
        <f>IF(F508=1,"",IF(Table!H509="","",Table!H509))</f>
        <v/>
      </c>
    </row>
    <row r="509" spans="6:8" x14ac:dyDescent="0.25">
      <c r="F509" s="4">
        <f>IF(Table!H509="","",IF(COUNTIF(Table!$H$2:H509,Table!H510)&gt;0=TRUE,1,0))</f>
        <v>1</v>
      </c>
      <c r="G509" s="4">
        <f t="shared" si="9"/>
        <v>20</v>
      </c>
      <c r="H509" s="4" t="str">
        <f>IF(F509=1,"",IF(Table!H510="","",Table!H510))</f>
        <v/>
      </c>
    </row>
    <row r="510" spans="6:8" x14ac:dyDescent="0.25">
      <c r="F510" s="4">
        <f>IF(Table!H510="","",IF(COUNTIF(Table!$H$2:H510,Table!H511)&gt;0=TRUE,1,0))</f>
        <v>1</v>
      </c>
      <c r="G510" s="4">
        <f t="shared" si="9"/>
        <v>20</v>
      </c>
      <c r="H510" s="4" t="str">
        <f>IF(F510=1,"",IF(Table!H511="","",Table!H511))</f>
        <v/>
      </c>
    </row>
    <row r="511" spans="6:8" x14ac:dyDescent="0.25">
      <c r="F511" s="4">
        <f>IF(Table!H511="","",IF(COUNTIF(Table!$H$2:H511,Table!H512)&gt;0=TRUE,1,0))</f>
        <v>1</v>
      </c>
      <c r="G511" s="4">
        <f t="shared" si="9"/>
        <v>20</v>
      </c>
      <c r="H511" s="4" t="str">
        <f>IF(F511=1,"",IF(Table!H512="","",Table!H512))</f>
        <v/>
      </c>
    </row>
    <row r="512" spans="6:8" x14ac:dyDescent="0.25">
      <c r="F512" s="4">
        <f>IF(Table!H512="","",IF(COUNTIF(Table!$H$2:H512,Table!H513)&gt;0=TRUE,1,0))</f>
        <v>1</v>
      </c>
      <c r="G512" s="4">
        <f t="shared" si="9"/>
        <v>20</v>
      </c>
      <c r="H512" s="4" t="str">
        <f>IF(F512=1,"",IF(Table!H513="","",Table!H513))</f>
        <v/>
      </c>
    </row>
    <row r="513" spans="6:8" x14ac:dyDescent="0.25">
      <c r="F513" s="4">
        <f>IF(Table!H513="","",IF(COUNTIF(Table!$H$2:H513,Table!H514)&gt;0=TRUE,1,0))</f>
        <v>1</v>
      </c>
      <c r="G513" s="4">
        <f t="shared" si="9"/>
        <v>20</v>
      </c>
      <c r="H513" s="4" t="str">
        <f>IF(F513=1,"",IF(Table!H514="","",Table!H514))</f>
        <v/>
      </c>
    </row>
    <row r="514" spans="6:8" x14ac:dyDescent="0.25">
      <c r="F514" s="4">
        <f>IF(Table!H514="","",IF(COUNTIF(Table!$H$2:H514,Table!H515)&gt;0=TRUE,1,0))</f>
        <v>1</v>
      </c>
      <c r="G514" s="4">
        <f t="shared" ref="G514:G577" si="10">IF(H514&lt;&gt;"",G513+1,G513)</f>
        <v>20</v>
      </c>
      <c r="H514" s="4" t="str">
        <f>IF(F514=1,"",IF(Table!H515="","",Table!H515))</f>
        <v/>
      </c>
    </row>
    <row r="515" spans="6:8" x14ac:dyDescent="0.25">
      <c r="F515" s="4">
        <f>IF(Table!H515="","",IF(COUNTIF(Table!$H$2:H515,Table!H516)&gt;0=TRUE,1,0))</f>
        <v>1</v>
      </c>
      <c r="G515" s="4">
        <f t="shared" si="10"/>
        <v>20</v>
      </c>
      <c r="H515" s="4" t="str">
        <f>IF(F515=1,"",IF(Table!H516="","",Table!H516))</f>
        <v/>
      </c>
    </row>
    <row r="516" spans="6:8" x14ac:dyDescent="0.25">
      <c r="F516" s="4">
        <f>IF(Table!H516="","",IF(COUNTIF(Table!$H$2:H516,Table!H517)&gt;0=TRUE,1,0))</f>
        <v>1</v>
      </c>
      <c r="G516" s="4">
        <f t="shared" si="10"/>
        <v>20</v>
      </c>
      <c r="H516" s="4" t="str">
        <f>IF(F516=1,"",IF(Table!H517="","",Table!H517))</f>
        <v/>
      </c>
    </row>
    <row r="517" spans="6:8" x14ac:dyDescent="0.25">
      <c r="F517" s="4">
        <f>IF(Table!H517="","",IF(COUNTIF(Table!$H$2:H517,Table!H518)&gt;0=TRUE,1,0))</f>
        <v>1</v>
      </c>
      <c r="G517" s="4">
        <f t="shared" si="10"/>
        <v>20</v>
      </c>
      <c r="H517" s="4" t="str">
        <f>IF(F517=1,"",IF(Table!H518="","",Table!H518))</f>
        <v/>
      </c>
    </row>
    <row r="518" spans="6:8" x14ac:dyDescent="0.25">
      <c r="F518" s="4">
        <f>IF(Table!H518="","",IF(COUNTIF(Table!$H$2:H518,Table!H519)&gt;0=TRUE,1,0))</f>
        <v>1</v>
      </c>
      <c r="G518" s="4">
        <f t="shared" si="10"/>
        <v>20</v>
      </c>
      <c r="H518" s="4" t="str">
        <f>IF(F518=1,"",IF(Table!H519="","",Table!H519))</f>
        <v/>
      </c>
    </row>
    <row r="519" spans="6:8" x14ac:dyDescent="0.25">
      <c r="F519" s="4">
        <f>IF(Table!H519="","",IF(COUNTIF(Table!$H$2:H519,Table!H520)&gt;0=TRUE,1,0))</f>
        <v>1</v>
      </c>
      <c r="G519" s="4">
        <f t="shared" si="10"/>
        <v>20</v>
      </c>
      <c r="H519" s="4" t="str">
        <f>IF(F519=1,"",IF(Table!H520="","",Table!H520))</f>
        <v/>
      </c>
    </row>
    <row r="520" spans="6:8" x14ac:dyDescent="0.25">
      <c r="F520" s="4">
        <f>IF(Table!H520="","",IF(COUNTIF(Table!$H$2:H520,Table!H521)&gt;0=TRUE,1,0))</f>
        <v>1</v>
      </c>
      <c r="G520" s="4">
        <f t="shared" si="10"/>
        <v>20</v>
      </c>
      <c r="H520" s="4" t="str">
        <f>IF(F520=1,"",IF(Table!H521="","",Table!H521))</f>
        <v/>
      </c>
    </row>
    <row r="521" spans="6:8" x14ac:dyDescent="0.25">
      <c r="F521" s="4">
        <f>IF(Table!H521="","",IF(COUNTIF(Table!$H$2:H521,Table!H522)&gt;0=TRUE,1,0))</f>
        <v>1</v>
      </c>
      <c r="G521" s="4">
        <f t="shared" si="10"/>
        <v>20</v>
      </c>
      <c r="H521" s="4" t="str">
        <f>IF(F521=1,"",IF(Table!H522="","",Table!H522))</f>
        <v/>
      </c>
    </row>
    <row r="522" spans="6:8" x14ac:dyDescent="0.25">
      <c r="F522" s="4">
        <f>IF(Table!H522="","",IF(COUNTIF(Table!$H$2:H522,Table!H523)&gt;0=TRUE,1,0))</f>
        <v>1</v>
      </c>
      <c r="G522" s="4">
        <f t="shared" si="10"/>
        <v>20</v>
      </c>
      <c r="H522" s="4" t="str">
        <f>IF(F522=1,"",IF(Table!H523="","",Table!H523))</f>
        <v/>
      </c>
    </row>
    <row r="523" spans="6:8" x14ac:dyDescent="0.25">
      <c r="F523" s="4">
        <f>IF(Table!H523="","",IF(COUNTIF(Table!$H$2:H523,Table!H524)&gt;0=TRUE,1,0))</f>
        <v>1</v>
      </c>
      <c r="G523" s="4">
        <f t="shared" si="10"/>
        <v>20</v>
      </c>
      <c r="H523" s="4" t="str">
        <f>IF(F523=1,"",IF(Table!H524="","",Table!H524))</f>
        <v/>
      </c>
    </row>
    <row r="524" spans="6:8" x14ac:dyDescent="0.25">
      <c r="F524" s="4">
        <f>IF(Table!H524="","",IF(COUNTIF(Table!$H$2:H524,Table!H525)&gt;0=TRUE,1,0))</f>
        <v>1</v>
      </c>
      <c r="G524" s="4">
        <f t="shared" si="10"/>
        <v>20</v>
      </c>
      <c r="H524" s="4" t="str">
        <f>IF(F524=1,"",IF(Table!H525="","",Table!H525))</f>
        <v/>
      </c>
    </row>
    <row r="525" spans="6:8" x14ac:dyDescent="0.25">
      <c r="F525" s="4">
        <f>IF(Table!H525="","",IF(COUNTIF(Table!$H$2:H525,Table!H526)&gt;0=TRUE,1,0))</f>
        <v>1</v>
      </c>
      <c r="G525" s="4">
        <f t="shared" si="10"/>
        <v>20</v>
      </c>
      <c r="H525" s="4" t="str">
        <f>IF(F525=1,"",IF(Table!H526="","",Table!H526))</f>
        <v/>
      </c>
    </row>
    <row r="526" spans="6:8" x14ac:dyDescent="0.25">
      <c r="F526" s="4">
        <f>IF(Table!H526="","",IF(COUNTIF(Table!$H$2:H526,Table!H527)&gt;0=TRUE,1,0))</f>
        <v>1</v>
      </c>
      <c r="G526" s="4">
        <f t="shared" si="10"/>
        <v>20</v>
      </c>
      <c r="H526" s="4" t="str">
        <f>IF(F526=1,"",IF(Table!H527="","",Table!H527))</f>
        <v/>
      </c>
    </row>
    <row r="527" spans="6:8" x14ac:dyDescent="0.25">
      <c r="F527" s="4">
        <f>IF(Table!H527="","",IF(COUNTIF(Table!$H$2:H527,Table!H528)&gt;0=TRUE,1,0))</f>
        <v>1</v>
      </c>
      <c r="G527" s="4">
        <f t="shared" si="10"/>
        <v>20</v>
      </c>
      <c r="H527" s="4" t="str">
        <f>IF(F527=1,"",IF(Table!H528="","",Table!H528))</f>
        <v/>
      </c>
    </row>
    <row r="528" spans="6:8" x14ac:dyDescent="0.25">
      <c r="F528" s="4">
        <f>IF(Table!H528="","",IF(COUNTIF(Table!$H$2:H528,Table!H529)&gt;0=TRUE,1,0))</f>
        <v>1</v>
      </c>
      <c r="G528" s="4">
        <f t="shared" si="10"/>
        <v>20</v>
      </c>
      <c r="H528" s="4" t="str">
        <f>IF(F528=1,"",IF(Table!H529="","",Table!H529))</f>
        <v/>
      </c>
    </row>
    <row r="529" spans="6:8" x14ac:dyDescent="0.25">
      <c r="F529" s="4">
        <f>IF(Table!H529="","",IF(COUNTIF(Table!$H$2:H529,Table!H530)&gt;0=TRUE,1,0))</f>
        <v>1</v>
      </c>
      <c r="G529" s="4">
        <f t="shared" si="10"/>
        <v>20</v>
      </c>
      <c r="H529" s="4" t="str">
        <f>IF(F529=1,"",IF(Table!H530="","",Table!H530))</f>
        <v/>
      </c>
    </row>
    <row r="530" spans="6:8" x14ac:dyDescent="0.25">
      <c r="F530" s="4">
        <f>IF(Table!H530="","",IF(COUNTIF(Table!$H$2:H530,Table!H531)&gt;0=TRUE,1,0))</f>
        <v>1</v>
      </c>
      <c r="G530" s="4">
        <f t="shared" si="10"/>
        <v>20</v>
      </c>
      <c r="H530" s="4" t="str">
        <f>IF(F530=1,"",IF(Table!H531="","",Table!H531))</f>
        <v/>
      </c>
    </row>
    <row r="531" spans="6:8" x14ac:dyDescent="0.25">
      <c r="F531" s="4">
        <f>IF(Table!H531="","",IF(COUNTIF(Table!$H$2:H531,Table!H532)&gt;0=TRUE,1,0))</f>
        <v>1</v>
      </c>
      <c r="G531" s="4">
        <f t="shared" si="10"/>
        <v>20</v>
      </c>
      <c r="H531" s="4" t="str">
        <f>IF(F531=1,"",IF(Table!H532="","",Table!H532))</f>
        <v/>
      </c>
    </row>
    <row r="532" spans="6:8" x14ac:dyDescent="0.25">
      <c r="F532" s="4">
        <f>IF(Table!H532="","",IF(COUNTIF(Table!$H$2:H532,Table!H533)&gt;0=TRUE,1,0))</f>
        <v>1</v>
      </c>
      <c r="G532" s="4">
        <f t="shared" si="10"/>
        <v>20</v>
      </c>
      <c r="H532" s="4" t="str">
        <f>IF(F532=1,"",IF(Table!H533="","",Table!H533))</f>
        <v/>
      </c>
    </row>
    <row r="533" spans="6:8" x14ac:dyDescent="0.25">
      <c r="F533" s="4">
        <f>IF(Table!H533="","",IF(COUNTIF(Table!$H$2:H533,Table!H534)&gt;0=TRUE,1,0))</f>
        <v>1</v>
      </c>
      <c r="G533" s="4">
        <f t="shared" si="10"/>
        <v>20</v>
      </c>
      <c r="H533" s="4" t="str">
        <f>IF(F533=1,"",IF(Table!H534="","",Table!H534))</f>
        <v/>
      </c>
    </row>
    <row r="534" spans="6:8" x14ac:dyDescent="0.25">
      <c r="F534" s="4">
        <f>IF(Table!H534="","",IF(COUNTIF(Table!$H$2:H534,Table!H535)&gt;0=TRUE,1,0))</f>
        <v>1</v>
      </c>
      <c r="G534" s="4">
        <f t="shared" si="10"/>
        <v>20</v>
      </c>
      <c r="H534" s="4" t="str">
        <f>IF(F534=1,"",IF(Table!H535="","",Table!H535))</f>
        <v/>
      </c>
    </row>
    <row r="535" spans="6:8" x14ac:dyDescent="0.25">
      <c r="F535" s="4">
        <f>IF(Table!H535="","",IF(COUNTIF(Table!$H$2:H535,Table!H536)&gt;0=TRUE,1,0))</f>
        <v>1</v>
      </c>
      <c r="G535" s="4">
        <f t="shared" si="10"/>
        <v>20</v>
      </c>
      <c r="H535" s="4" t="str">
        <f>IF(F535=1,"",IF(Table!H536="","",Table!H536))</f>
        <v/>
      </c>
    </row>
    <row r="536" spans="6:8" x14ac:dyDescent="0.25">
      <c r="F536" s="4">
        <f>IF(Table!H536="","",IF(COUNTIF(Table!$H$2:H536,Table!H537)&gt;0=TRUE,1,0))</f>
        <v>1</v>
      </c>
      <c r="G536" s="4">
        <f t="shared" si="10"/>
        <v>20</v>
      </c>
      <c r="H536" s="4" t="str">
        <f>IF(F536=1,"",IF(Table!H537="","",Table!H537))</f>
        <v/>
      </c>
    </row>
    <row r="537" spans="6:8" x14ac:dyDescent="0.25">
      <c r="F537" s="4">
        <f>IF(Table!H537="","",IF(COUNTIF(Table!$H$2:H537,Table!H538)&gt;0=TRUE,1,0))</f>
        <v>1</v>
      </c>
      <c r="G537" s="4">
        <f t="shared" si="10"/>
        <v>20</v>
      </c>
      <c r="H537" s="4" t="str">
        <f>IF(F537=1,"",IF(Table!H538="","",Table!H538))</f>
        <v/>
      </c>
    </row>
    <row r="538" spans="6:8" x14ac:dyDescent="0.25">
      <c r="F538" s="4">
        <f>IF(Table!H538="","",IF(COUNTIF(Table!$H$2:H538,Table!H539)&gt;0=TRUE,1,0))</f>
        <v>1</v>
      </c>
      <c r="G538" s="4">
        <f t="shared" si="10"/>
        <v>20</v>
      </c>
      <c r="H538" s="4" t="str">
        <f>IF(F538=1,"",IF(Table!H539="","",Table!H539))</f>
        <v/>
      </c>
    </row>
    <row r="539" spans="6:8" x14ac:dyDescent="0.25">
      <c r="F539" s="4">
        <f>IF(Table!H539="","",IF(COUNTIF(Table!$H$2:H539,Table!H540)&gt;0=TRUE,1,0))</f>
        <v>1</v>
      </c>
      <c r="G539" s="4">
        <f t="shared" si="10"/>
        <v>20</v>
      </c>
      <c r="H539" s="4" t="str">
        <f>IF(F539=1,"",IF(Table!H540="","",Table!H540))</f>
        <v/>
      </c>
    </row>
    <row r="540" spans="6:8" x14ac:dyDescent="0.25">
      <c r="F540" s="4">
        <f>IF(Table!H540="","",IF(COUNTIF(Table!$H$2:H540,Table!H541)&gt;0=TRUE,1,0))</f>
        <v>1</v>
      </c>
      <c r="G540" s="4">
        <f t="shared" si="10"/>
        <v>20</v>
      </c>
      <c r="H540" s="4" t="str">
        <f>IF(F540=1,"",IF(Table!H541="","",Table!H541))</f>
        <v/>
      </c>
    </row>
    <row r="541" spans="6:8" x14ac:dyDescent="0.25">
      <c r="F541" s="4">
        <f>IF(Table!H541="","",IF(COUNTIF(Table!$H$2:H541,Table!H542)&gt;0=TRUE,1,0))</f>
        <v>1</v>
      </c>
      <c r="G541" s="4">
        <f t="shared" si="10"/>
        <v>20</v>
      </c>
      <c r="H541" s="4" t="str">
        <f>IF(F541=1,"",IF(Table!H542="","",Table!H542))</f>
        <v/>
      </c>
    </row>
    <row r="542" spans="6:8" x14ac:dyDescent="0.25">
      <c r="F542" s="4">
        <f>IF(Table!H542="","",IF(COUNTIF(Table!$H$2:H542,Table!H543)&gt;0=TRUE,1,0))</f>
        <v>1</v>
      </c>
      <c r="G542" s="4">
        <f t="shared" si="10"/>
        <v>20</v>
      </c>
      <c r="H542" s="4" t="str">
        <f>IF(F542=1,"",IF(Table!H543="","",Table!H543))</f>
        <v/>
      </c>
    </row>
    <row r="543" spans="6:8" x14ac:dyDescent="0.25">
      <c r="F543" s="4">
        <f>IF(Table!H543="","",IF(COUNTIF(Table!$H$2:H543,Table!H544)&gt;0=TRUE,1,0))</f>
        <v>1</v>
      </c>
      <c r="G543" s="4">
        <f t="shared" si="10"/>
        <v>20</v>
      </c>
      <c r="H543" s="4" t="str">
        <f>IF(F543=1,"",IF(Table!H544="","",Table!H544))</f>
        <v/>
      </c>
    </row>
    <row r="544" spans="6:8" x14ac:dyDescent="0.25">
      <c r="F544" s="4">
        <f>IF(Table!H544="","",IF(COUNTIF(Table!$H$2:H544,Table!H545)&gt;0=TRUE,1,0))</f>
        <v>1</v>
      </c>
      <c r="G544" s="4">
        <f t="shared" si="10"/>
        <v>20</v>
      </c>
      <c r="H544" s="4" t="str">
        <f>IF(F544=1,"",IF(Table!H545="","",Table!H545))</f>
        <v/>
      </c>
    </row>
    <row r="545" spans="6:8" x14ac:dyDescent="0.25">
      <c r="F545" s="4">
        <f>IF(Table!H545="","",IF(COUNTIF(Table!$H$2:H545,Table!H546)&gt;0=TRUE,1,0))</f>
        <v>1</v>
      </c>
      <c r="G545" s="4">
        <f t="shared" si="10"/>
        <v>20</v>
      </c>
      <c r="H545" s="4" t="str">
        <f>IF(F545=1,"",IF(Table!H546="","",Table!H546))</f>
        <v/>
      </c>
    </row>
    <row r="546" spans="6:8" x14ac:dyDescent="0.25">
      <c r="F546" s="4">
        <f>IF(Table!H546="","",IF(COUNTIF(Table!$H$2:H546,Table!H547)&gt;0=TRUE,1,0))</f>
        <v>1</v>
      </c>
      <c r="G546" s="4">
        <f t="shared" si="10"/>
        <v>20</v>
      </c>
      <c r="H546" s="4" t="str">
        <f>IF(F546=1,"",IF(Table!H547="","",Table!H547))</f>
        <v/>
      </c>
    </row>
    <row r="547" spans="6:8" x14ac:dyDescent="0.25">
      <c r="F547" s="4">
        <f>IF(Table!H547="","",IF(COUNTIF(Table!$H$2:H547,Table!H548)&gt;0=TRUE,1,0))</f>
        <v>1</v>
      </c>
      <c r="G547" s="4">
        <f t="shared" si="10"/>
        <v>20</v>
      </c>
      <c r="H547" s="4" t="str">
        <f>IF(F547=1,"",IF(Table!H548="","",Table!H548))</f>
        <v/>
      </c>
    </row>
    <row r="548" spans="6:8" x14ac:dyDescent="0.25">
      <c r="F548" s="4">
        <f>IF(Table!H548="","",IF(COUNTIF(Table!$H$2:H548,Table!H549)&gt;0=TRUE,1,0))</f>
        <v>1</v>
      </c>
      <c r="G548" s="4">
        <f t="shared" si="10"/>
        <v>20</v>
      </c>
      <c r="H548" s="4" t="str">
        <f>IF(F548=1,"",IF(Table!H549="","",Table!H549))</f>
        <v/>
      </c>
    </row>
    <row r="549" spans="6:8" x14ac:dyDescent="0.25">
      <c r="F549" s="4">
        <f>IF(Table!H549="","",IF(COUNTIF(Table!$H$2:H549,Table!H550)&gt;0=TRUE,1,0))</f>
        <v>1</v>
      </c>
      <c r="G549" s="4">
        <f t="shared" si="10"/>
        <v>20</v>
      </c>
      <c r="H549" s="4" t="str">
        <f>IF(F549=1,"",IF(Table!H550="","",Table!H550))</f>
        <v/>
      </c>
    </row>
    <row r="550" spans="6:8" x14ac:dyDescent="0.25">
      <c r="F550" s="4">
        <f>IF(Table!H550="","",IF(COUNTIF(Table!$H$2:H550,Table!H551)&gt;0=TRUE,1,0))</f>
        <v>1</v>
      </c>
      <c r="G550" s="4">
        <f t="shared" si="10"/>
        <v>20</v>
      </c>
      <c r="H550" s="4" t="str">
        <f>IF(F550=1,"",IF(Table!H551="","",Table!H551))</f>
        <v/>
      </c>
    </row>
    <row r="551" spans="6:8" x14ac:dyDescent="0.25">
      <c r="F551" s="4">
        <f>IF(Table!H551="","",IF(COUNTIF(Table!$H$2:H551,Table!H552)&gt;0=TRUE,1,0))</f>
        <v>1</v>
      </c>
      <c r="G551" s="4">
        <f t="shared" si="10"/>
        <v>20</v>
      </c>
      <c r="H551" s="4" t="str">
        <f>IF(F551=1,"",IF(Table!H552="","",Table!H552))</f>
        <v/>
      </c>
    </row>
    <row r="552" spans="6:8" x14ac:dyDescent="0.25">
      <c r="F552" s="4">
        <f>IF(Table!H552="","",IF(COUNTIF(Table!$H$2:H552,Table!H553)&gt;0=TRUE,1,0))</f>
        <v>1</v>
      </c>
      <c r="G552" s="4">
        <f t="shared" si="10"/>
        <v>20</v>
      </c>
      <c r="H552" s="4" t="str">
        <f>IF(F552=1,"",IF(Table!H553="","",Table!H553))</f>
        <v/>
      </c>
    </row>
    <row r="553" spans="6:8" x14ac:dyDescent="0.25">
      <c r="F553" s="4">
        <f>IF(Table!H553="","",IF(COUNTIF(Table!$H$2:H553,Table!H554)&gt;0=TRUE,1,0))</f>
        <v>1</v>
      </c>
      <c r="G553" s="4">
        <f t="shared" si="10"/>
        <v>20</v>
      </c>
      <c r="H553" s="4" t="str">
        <f>IF(F553=1,"",IF(Table!H554="","",Table!H554))</f>
        <v/>
      </c>
    </row>
    <row r="554" spans="6:8" x14ac:dyDescent="0.25">
      <c r="F554" s="4">
        <f>IF(Table!H554="","",IF(COUNTIF(Table!$H$2:H554,Table!H555)&gt;0=TRUE,1,0))</f>
        <v>1</v>
      </c>
      <c r="G554" s="4">
        <f t="shared" si="10"/>
        <v>20</v>
      </c>
      <c r="H554" s="4" t="str">
        <f>IF(F554=1,"",IF(Table!H555="","",Table!H555))</f>
        <v/>
      </c>
    </row>
    <row r="555" spans="6:8" x14ac:dyDescent="0.25">
      <c r="F555" s="4">
        <f>IF(Table!H555="","",IF(COUNTIF(Table!$H$2:H555,Table!H556)&gt;0=TRUE,1,0))</f>
        <v>1</v>
      </c>
      <c r="G555" s="4">
        <f t="shared" si="10"/>
        <v>20</v>
      </c>
      <c r="H555" s="4" t="str">
        <f>IF(F555=1,"",IF(Table!H556="","",Table!H556))</f>
        <v/>
      </c>
    </row>
    <row r="556" spans="6:8" x14ac:dyDescent="0.25">
      <c r="F556" s="4">
        <f>IF(Table!H556="","",IF(COUNTIF(Table!$H$2:H556,Table!H557)&gt;0=TRUE,1,0))</f>
        <v>1</v>
      </c>
      <c r="G556" s="4">
        <f t="shared" si="10"/>
        <v>20</v>
      </c>
      <c r="H556" s="4" t="str">
        <f>IF(F556=1,"",IF(Table!H557="","",Table!H557))</f>
        <v/>
      </c>
    </row>
    <row r="557" spans="6:8" x14ac:dyDescent="0.25">
      <c r="F557" s="4">
        <f>IF(Table!H557="","",IF(COUNTIF(Table!$H$2:H557,Table!H558)&gt;0=TRUE,1,0))</f>
        <v>1</v>
      </c>
      <c r="G557" s="4">
        <f t="shared" si="10"/>
        <v>20</v>
      </c>
      <c r="H557" s="4" t="str">
        <f>IF(F557=1,"",IF(Table!H558="","",Table!H558))</f>
        <v/>
      </c>
    </row>
    <row r="558" spans="6:8" x14ac:dyDescent="0.25">
      <c r="F558" s="4">
        <f>IF(Table!H558="","",IF(COUNTIF(Table!$H$2:H558,Table!H559)&gt;0=TRUE,1,0))</f>
        <v>1</v>
      </c>
      <c r="G558" s="4">
        <f t="shared" si="10"/>
        <v>20</v>
      </c>
      <c r="H558" s="4" t="str">
        <f>IF(F558=1,"",IF(Table!H559="","",Table!H559))</f>
        <v/>
      </c>
    </row>
    <row r="559" spans="6:8" x14ac:dyDescent="0.25">
      <c r="F559" s="4">
        <f>IF(Table!H559="","",IF(COUNTIF(Table!$H$2:H559,Table!H560)&gt;0=TRUE,1,0))</f>
        <v>1</v>
      </c>
      <c r="G559" s="4">
        <f t="shared" si="10"/>
        <v>20</v>
      </c>
      <c r="H559" s="4" t="str">
        <f>IF(F559=1,"",IF(Table!H560="","",Table!H560))</f>
        <v/>
      </c>
    </row>
    <row r="560" spans="6:8" x14ac:dyDescent="0.25">
      <c r="F560" s="4">
        <f>IF(Table!H560="","",IF(COUNTIF(Table!$H$2:H560,Table!H561)&gt;0=TRUE,1,0))</f>
        <v>1</v>
      </c>
      <c r="G560" s="4">
        <f t="shared" si="10"/>
        <v>20</v>
      </c>
      <c r="H560" s="4" t="str">
        <f>IF(F560=1,"",IF(Table!H561="","",Table!H561))</f>
        <v/>
      </c>
    </row>
    <row r="561" spans="6:8" x14ac:dyDescent="0.25">
      <c r="F561" s="4">
        <f>IF(Table!H561="","",IF(COUNTIF(Table!$H$2:H561,Table!H562)&gt;0=TRUE,1,0))</f>
        <v>1</v>
      </c>
      <c r="G561" s="4">
        <f t="shared" si="10"/>
        <v>20</v>
      </c>
      <c r="H561" s="4" t="str">
        <f>IF(F561=1,"",IF(Table!H562="","",Table!H562))</f>
        <v/>
      </c>
    </row>
    <row r="562" spans="6:8" x14ac:dyDescent="0.25">
      <c r="F562" s="4">
        <f>IF(Table!H562="","",IF(COUNTIF(Table!$H$2:H562,Table!H563)&gt;0=TRUE,1,0))</f>
        <v>1</v>
      </c>
      <c r="G562" s="4">
        <f t="shared" si="10"/>
        <v>20</v>
      </c>
      <c r="H562" s="4" t="str">
        <f>IF(F562=1,"",IF(Table!H563="","",Table!H563))</f>
        <v/>
      </c>
    </row>
    <row r="563" spans="6:8" x14ac:dyDescent="0.25">
      <c r="F563" s="4">
        <f>IF(Table!H563="","",IF(COUNTIF(Table!$H$2:H563,Table!H564)&gt;0=TRUE,1,0))</f>
        <v>1</v>
      </c>
      <c r="G563" s="4">
        <f t="shared" si="10"/>
        <v>20</v>
      </c>
      <c r="H563" s="4" t="str">
        <f>IF(F563=1,"",IF(Table!H564="","",Table!H564))</f>
        <v/>
      </c>
    </row>
    <row r="564" spans="6:8" x14ac:dyDescent="0.25">
      <c r="F564" s="4">
        <f>IF(Table!H564="","",IF(COUNTIF(Table!$H$2:H564,Table!H565)&gt;0=TRUE,1,0))</f>
        <v>1</v>
      </c>
      <c r="G564" s="4">
        <f t="shared" si="10"/>
        <v>20</v>
      </c>
      <c r="H564" s="4" t="str">
        <f>IF(F564=1,"",IF(Table!H565="","",Table!H565))</f>
        <v/>
      </c>
    </row>
    <row r="565" spans="6:8" x14ac:dyDescent="0.25">
      <c r="F565" s="4">
        <f>IF(Table!H565="","",IF(COUNTIF(Table!$H$2:H565,Table!H566)&gt;0=TRUE,1,0))</f>
        <v>1</v>
      </c>
      <c r="G565" s="4">
        <f t="shared" si="10"/>
        <v>20</v>
      </c>
      <c r="H565" s="4" t="str">
        <f>IF(F565=1,"",IF(Table!H566="","",Table!H566))</f>
        <v/>
      </c>
    </row>
    <row r="566" spans="6:8" x14ac:dyDescent="0.25">
      <c r="F566" s="4">
        <f>IF(Table!H566="","",IF(COUNTIF(Table!$H$2:H566,Table!H567)&gt;0=TRUE,1,0))</f>
        <v>1</v>
      </c>
      <c r="G566" s="4">
        <f t="shared" si="10"/>
        <v>20</v>
      </c>
      <c r="H566" s="4" t="str">
        <f>IF(F566=1,"",IF(Table!H567="","",Table!H567))</f>
        <v/>
      </c>
    </row>
    <row r="567" spans="6:8" x14ac:dyDescent="0.25">
      <c r="F567" s="4">
        <f>IF(Table!H567="","",IF(COUNTIF(Table!$H$2:H567,Table!H568)&gt;0=TRUE,1,0))</f>
        <v>1</v>
      </c>
      <c r="G567" s="4">
        <f t="shared" si="10"/>
        <v>20</v>
      </c>
      <c r="H567" s="4" t="str">
        <f>IF(F567=1,"",IF(Table!H568="","",Table!H568))</f>
        <v/>
      </c>
    </row>
    <row r="568" spans="6:8" x14ac:dyDescent="0.25">
      <c r="F568" s="4">
        <f>IF(Table!H568="","",IF(COUNTIF(Table!$H$2:H568,Table!H569)&gt;0=TRUE,1,0))</f>
        <v>1</v>
      </c>
      <c r="G568" s="4">
        <f t="shared" si="10"/>
        <v>20</v>
      </c>
      <c r="H568" s="4" t="str">
        <f>IF(F568=1,"",IF(Table!H569="","",Table!H569))</f>
        <v/>
      </c>
    </row>
    <row r="569" spans="6:8" x14ac:dyDescent="0.25">
      <c r="F569" s="4">
        <f>IF(Table!H569="","",IF(COUNTIF(Table!$H$2:H569,Table!H570)&gt;0=TRUE,1,0))</f>
        <v>1</v>
      </c>
      <c r="G569" s="4">
        <f t="shared" si="10"/>
        <v>20</v>
      </c>
      <c r="H569" s="4" t="str">
        <f>IF(F569=1,"",IF(Table!H570="","",Table!H570))</f>
        <v/>
      </c>
    </row>
    <row r="570" spans="6:8" x14ac:dyDescent="0.25">
      <c r="F570" s="4">
        <f>IF(Table!H570="","",IF(COUNTIF(Table!$H$2:H570,Table!H571)&gt;0=TRUE,1,0))</f>
        <v>1</v>
      </c>
      <c r="G570" s="4">
        <f t="shared" si="10"/>
        <v>20</v>
      </c>
      <c r="H570" s="4" t="str">
        <f>IF(F570=1,"",IF(Table!H571="","",Table!H571))</f>
        <v/>
      </c>
    </row>
    <row r="571" spans="6:8" x14ac:dyDescent="0.25">
      <c r="F571" s="4">
        <f>IF(Table!H571="","",IF(COUNTIF(Table!$H$2:H571,Table!H572)&gt;0=TRUE,1,0))</f>
        <v>1</v>
      </c>
      <c r="G571" s="4">
        <f t="shared" si="10"/>
        <v>20</v>
      </c>
      <c r="H571" s="4" t="str">
        <f>IF(F571=1,"",IF(Table!H572="","",Table!H572))</f>
        <v/>
      </c>
    </row>
    <row r="572" spans="6:8" x14ac:dyDescent="0.25">
      <c r="F572" s="4">
        <f>IF(Table!H572="","",IF(COUNTIF(Table!$H$2:H572,Table!H573)&gt;0=TRUE,1,0))</f>
        <v>1</v>
      </c>
      <c r="G572" s="4">
        <f t="shared" si="10"/>
        <v>20</v>
      </c>
      <c r="H572" s="4" t="str">
        <f>IF(F572=1,"",IF(Table!H573="","",Table!H573))</f>
        <v/>
      </c>
    </row>
    <row r="573" spans="6:8" x14ac:dyDescent="0.25">
      <c r="F573" s="4">
        <f>IF(Table!H573="","",IF(COUNTIF(Table!$H$2:H573,Table!H574)&gt;0=TRUE,1,0))</f>
        <v>1</v>
      </c>
      <c r="G573" s="4">
        <f t="shared" si="10"/>
        <v>20</v>
      </c>
      <c r="H573" s="4" t="str">
        <f>IF(F573=1,"",IF(Table!H574="","",Table!H574))</f>
        <v/>
      </c>
    </row>
    <row r="574" spans="6:8" x14ac:dyDescent="0.25">
      <c r="F574" s="4">
        <f>IF(Table!H574="","",IF(COUNTIF(Table!$H$2:H574,Table!H575)&gt;0=TRUE,1,0))</f>
        <v>1</v>
      </c>
      <c r="G574" s="4">
        <f t="shared" si="10"/>
        <v>20</v>
      </c>
      <c r="H574" s="4" t="str">
        <f>IF(F574=1,"",IF(Table!H575="","",Table!H575))</f>
        <v/>
      </c>
    </row>
    <row r="575" spans="6:8" x14ac:dyDescent="0.25">
      <c r="F575" s="4">
        <f>IF(Table!H575="","",IF(COUNTIF(Table!$H$2:H575,Table!H576)&gt;0=TRUE,1,0))</f>
        <v>1</v>
      </c>
      <c r="G575" s="4">
        <f t="shared" si="10"/>
        <v>20</v>
      </c>
      <c r="H575" s="4" t="str">
        <f>IF(F575=1,"",IF(Table!H576="","",Table!H576))</f>
        <v/>
      </c>
    </row>
    <row r="576" spans="6:8" x14ac:dyDescent="0.25">
      <c r="F576" s="4">
        <f>IF(Table!H576="","",IF(COUNTIF(Table!$H$2:H576,Table!H577)&gt;0=TRUE,1,0))</f>
        <v>1</v>
      </c>
      <c r="G576" s="4">
        <f t="shared" si="10"/>
        <v>20</v>
      </c>
      <c r="H576" s="4" t="str">
        <f>IF(F576=1,"",IF(Table!H577="","",Table!H577))</f>
        <v/>
      </c>
    </row>
    <row r="577" spans="6:8" x14ac:dyDescent="0.25">
      <c r="F577" s="4">
        <f>IF(Table!H577="","",IF(COUNTIF(Table!$H$2:H577,Table!H578)&gt;0=TRUE,1,0))</f>
        <v>1</v>
      </c>
      <c r="G577" s="4">
        <f t="shared" si="10"/>
        <v>20</v>
      </c>
      <c r="H577" s="4" t="str">
        <f>IF(F577=1,"",IF(Table!H578="","",Table!H578))</f>
        <v/>
      </c>
    </row>
    <row r="578" spans="6:8" x14ac:dyDescent="0.25">
      <c r="F578" s="4">
        <f>IF(Table!H578="","",IF(COUNTIF(Table!$H$2:H578,Table!H579)&gt;0=TRUE,1,0))</f>
        <v>1</v>
      </c>
      <c r="G578" s="4">
        <f t="shared" ref="G578:G641" si="11">IF(H578&lt;&gt;"",G577+1,G577)</f>
        <v>20</v>
      </c>
      <c r="H578" s="4" t="str">
        <f>IF(F578=1,"",IF(Table!H579="","",Table!H579))</f>
        <v/>
      </c>
    </row>
    <row r="579" spans="6:8" x14ac:dyDescent="0.25">
      <c r="F579" s="4">
        <f>IF(Table!H579="","",IF(COUNTIF(Table!$H$2:H579,Table!H580)&gt;0=TRUE,1,0))</f>
        <v>1</v>
      </c>
      <c r="G579" s="4">
        <f t="shared" si="11"/>
        <v>20</v>
      </c>
      <c r="H579" s="4" t="str">
        <f>IF(F579=1,"",IF(Table!H580="","",Table!H580))</f>
        <v/>
      </c>
    </row>
    <row r="580" spans="6:8" x14ac:dyDescent="0.25">
      <c r="F580" s="4">
        <f>IF(Table!H580="","",IF(COUNTIF(Table!$H$2:H580,Table!H581)&gt;0=TRUE,1,0))</f>
        <v>1</v>
      </c>
      <c r="G580" s="4">
        <f t="shared" si="11"/>
        <v>20</v>
      </c>
      <c r="H580" s="4" t="str">
        <f>IF(F580=1,"",IF(Table!H581="","",Table!H581))</f>
        <v/>
      </c>
    </row>
    <row r="581" spans="6:8" x14ac:dyDescent="0.25">
      <c r="F581" s="4">
        <f>IF(Table!H581="","",IF(COUNTIF(Table!$H$2:H581,Table!H582)&gt;0=TRUE,1,0))</f>
        <v>1</v>
      </c>
      <c r="G581" s="4">
        <f t="shared" si="11"/>
        <v>20</v>
      </c>
      <c r="H581" s="4" t="str">
        <f>IF(F581=1,"",IF(Table!H582="","",Table!H582))</f>
        <v/>
      </c>
    </row>
    <row r="582" spans="6:8" x14ac:dyDescent="0.25">
      <c r="F582" s="4">
        <f>IF(Table!H582="","",IF(COUNTIF(Table!$H$2:H582,Table!H583)&gt;0=TRUE,1,0))</f>
        <v>1</v>
      </c>
      <c r="G582" s="4">
        <f t="shared" si="11"/>
        <v>20</v>
      </c>
      <c r="H582" s="4" t="str">
        <f>IF(F582=1,"",IF(Table!H583="","",Table!H583))</f>
        <v/>
      </c>
    </row>
    <row r="583" spans="6:8" x14ac:dyDescent="0.25">
      <c r="F583" s="4">
        <f>IF(Table!H583="","",IF(COUNTIF(Table!$H$2:H583,Table!H584)&gt;0=TRUE,1,0))</f>
        <v>1</v>
      </c>
      <c r="G583" s="4">
        <f t="shared" si="11"/>
        <v>20</v>
      </c>
      <c r="H583" s="4" t="str">
        <f>IF(F583=1,"",IF(Table!H584="","",Table!H584))</f>
        <v/>
      </c>
    </row>
    <row r="584" spans="6:8" x14ac:dyDescent="0.25">
      <c r="F584" s="4">
        <f>IF(Table!H584="","",IF(COUNTIF(Table!$H$2:H584,Table!H585)&gt;0=TRUE,1,0))</f>
        <v>1</v>
      </c>
      <c r="G584" s="4">
        <f t="shared" si="11"/>
        <v>20</v>
      </c>
      <c r="H584" s="4" t="str">
        <f>IF(F584=1,"",IF(Table!H585="","",Table!H585))</f>
        <v/>
      </c>
    </row>
    <row r="585" spans="6:8" x14ac:dyDescent="0.25">
      <c r="F585" s="4">
        <f>IF(Table!H585="","",IF(COUNTIF(Table!$H$2:H585,Table!H586)&gt;0=TRUE,1,0))</f>
        <v>1</v>
      </c>
      <c r="G585" s="4">
        <f t="shared" si="11"/>
        <v>20</v>
      </c>
      <c r="H585" s="4" t="str">
        <f>IF(F585=1,"",IF(Table!H586="","",Table!H586))</f>
        <v/>
      </c>
    </row>
    <row r="586" spans="6:8" x14ac:dyDescent="0.25">
      <c r="F586" s="4">
        <f>IF(Table!H586="","",IF(COUNTIF(Table!$H$2:H586,Table!H587)&gt;0=TRUE,1,0))</f>
        <v>1</v>
      </c>
      <c r="G586" s="4">
        <f t="shared" si="11"/>
        <v>20</v>
      </c>
      <c r="H586" s="4" t="str">
        <f>IF(F586=1,"",IF(Table!H587="","",Table!H587))</f>
        <v/>
      </c>
    </row>
    <row r="587" spans="6:8" x14ac:dyDescent="0.25">
      <c r="F587" s="4">
        <f>IF(Table!H587="","",IF(COUNTIF(Table!$H$2:H587,Table!H588)&gt;0=TRUE,1,0))</f>
        <v>1</v>
      </c>
      <c r="G587" s="4">
        <f t="shared" si="11"/>
        <v>20</v>
      </c>
      <c r="H587" s="4" t="str">
        <f>IF(F587=1,"",IF(Table!H588="","",Table!H588))</f>
        <v/>
      </c>
    </row>
    <row r="588" spans="6:8" x14ac:dyDescent="0.25">
      <c r="F588" s="4">
        <f>IF(Table!H588="","",IF(COUNTIF(Table!$H$2:H588,Table!H589)&gt;0=TRUE,1,0))</f>
        <v>1</v>
      </c>
      <c r="G588" s="4">
        <f t="shared" si="11"/>
        <v>20</v>
      </c>
      <c r="H588" s="4" t="str">
        <f>IF(F588=1,"",IF(Table!H589="","",Table!H589))</f>
        <v/>
      </c>
    </row>
    <row r="589" spans="6:8" x14ac:dyDescent="0.25">
      <c r="F589" s="4">
        <f>IF(Table!H589="","",IF(COUNTIF(Table!$H$2:H589,Table!H590)&gt;0=TRUE,1,0))</f>
        <v>1</v>
      </c>
      <c r="G589" s="4">
        <f t="shared" si="11"/>
        <v>20</v>
      </c>
      <c r="H589" s="4" t="str">
        <f>IF(F589=1,"",IF(Table!H590="","",Table!H590))</f>
        <v/>
      </c>
    </row>
    <row r="590" spans="6:8" x14ac:dyDescent="0.25">
      <c r="F590" s="4">
        <f>IF(Table!H590="","",IF(COUNTIF(Table!$H$2:H590,Table!H591)&gt;0=TRUE,1,0))</f>
        <v>1</v>
      </c>
      <c r="G590" s="4">
        <f t="shared" si="11"/>
        <v>20</v>
      </c>
      <c r="H590" s="4" t="str">
        <f>IF(F590=1,"",IF(Table!H591="","",Table!H591))</f>
        <v/>
      </c>
    </row>
    <row r="591" spans="6:8" x14ac:dyDescent="0.25">
      <c r="F591" s="4">
        <f>IF(Table!H591="","",IF(COUNTIF(Table!$H$2:H591,Table!H592)&gt;0=TRUE,1,0))</f>
        <v>1</v>
      </c>
      <c r="G591" s="4">
        <f t="shared" si="11"/>
        <v>20</v>
      </c>
      <c r="H591" s="4" t="str">
        <f>IF(F591=1,"",IF(Table!H592="","",Table!H592))</f>
        <v/>
      </c>
    </row>
    <row r="592" spans="6:8" x14ac:dyDescent="0.25">
      <c r="F592" s="4">
        <f>IF(Table!H592="","",IF(COUNTIF(Table!$H$2:H592,Table!H593)&gt;0=TRUE,1,0))</f>
        <v>1</v>
      </c>
      <c r="G592" s="4">
        <f t="shared" si="11"/>
        <v>20</v>
      </c>
      <c r="H592" s="4" t="str">
        <f>IF(F592=1,"",IF(Table!H593="","",Table!H593))</f>
        <v/>
      </c>
    </row>
    <row r="593" spans="6:8" x14ac:dyDescent="0.25">
      <c r="F593" s="4">
        <f>IF(Table!H593="","",IF(COUNTIF(Table!$H$2:H593,Table!H594)&gt;0=TRUE,1,0))</f>
        <v>1</v>
      </c>
      <c r="G593" s="4">
        <f t="shared" si="11"/>
        <v>20</v>
      </c>
      <c r="H593" s="4" t="str">
        <f>IF(F593=1,"",IF(Table!H594="","",Table!H594))</f>
        <v/>
      </c>
    </row>
    <row r="594" spans="6:8" x14ac:dyDescent="0.25">
      <c r="F594" s="4">
        <f>IF(Table!H594="","",IF(COUNTIF(Table!$H$2:H594,Table!H595)&gt;0=TRUE,1,0))</f>
        <v>1</v>
      </c>
      <c r="G594" s="4">
        <f t="shared" si="11"/>
        <v>20</v>
      </c>
      <c r="H594" s="4" t="str">
        <f>IF(F594=1,"",IF(Table!H595="","",Table!H595))</f>
        <v/>
      </c>
    </row>
    <row r="595" spans="6:8" x14ac:dyDescent="0.25">
      <c r="F595" s="4">
        <f>IF(Table!H595="","",IF(COUNTIF(Table!$H$2:H595,Table!H596)&gt;0=TRUE,1,0))</f>
        <v>1</v>
      </c>
      <c r="G595" s="4">
        <f t="shared" si="11"/>
        <v>20</v>
      </c>
      <c r="H595" s="4" t="str">
        <f>IF(F595=1,"",IF(Table!H596="","",Table!H596))</f>
        <v/>
      </c>
    </row>
    <row r="596" spans="6:8" x14ac:dyDescent="0.25">
      <c r="F596" s="4">
        <f>IF(Table!H596="","",IF(COUNTIF(Table!$H$2:H596,Table!H597)&gt;0=TRUE,1,0))</f>
        <v>1</v>
      </c>
      <c r="G596" s="4">
        <f t="shared" si="11"/>
        <v>20</v>
      </c>
      <c r="H596" s="4" t="str">
        <f>IF(F596=1,"",IF(Table!H597="","",Table!H597))</f>
        <v/>
      </c>
    </row>
    <row r="597" spans="6:8" x14ac:dyDescent="0.25">
      <c r="F597" s="4">
        <f>IF(Table!H597="","",IF(COUNTIF(Table!$H$2:H597,Table!H598)&gt;0=TRUE,1,0))</f>
        <v>1</v>
      </c>
      <c r="G597" s="4">
        <f t="shared" si="11"/>
        <v>20</v>
      </c>
      <c r="H597" s="4" t="str">
        <f>IF(F597=1,"",IF(Table!H598="","",Table!H598))</f>
        <v/>
      </c>
    </row>
    <row r="598" spans="6:8" x14ac:dyDescent="0.25">
      <c r="F598" s="4">
        <f>IF(Table!H598="","",IF(COUNTIF(Table!$H$2:H598,Table!H599)&gt;0=TRUE,1,0))</f>
        <v>1</v>
      </c>
      <c r="G598" s="4">
        <f t="shared" si="11"/>
        <v>20</v>
      </c>
      <c r="H598" s="4" t="str">
        <f>IF(F598=1,"",IF(Table!H599="","",Table!H599))</f>
        <v/>
      </c>
    </row>
    <row r="599" spans="6:8" x14ac:dyDescent="0.25">
      <c r="F599" s="4">
        <f>IF(Table!H599="","",IF(COUNTIF(Table!$H$2:H599,Table!H600)&gt;0=TRUE,1,0))</f>
        <v>1</v>
      </c>
      <c r="G599" s="4">
        <f t="shared" si="11"/>
        <v>20</v>
      </c>
      <c r="H599" s="4" t="str">
        <f>IF(F599=1,"",IF(Table!H600="","",Table!H600))</f>
        <v/>
      </c>
    </row>
    <row r="600" spans="6:8" x14ac:dyDescent="0.25">
      <c r="F600" s="4">
        <f>IF(Table!H600="","",IF(COUNTIF(Table!$H$2:H600,Table!H601)&gt;0=TRUE,1,0))</f>
        <v>1</v>
      </c>
      <c r="G600" s="4">
        <f t="shared" si="11"/>
        <v>20</v>
      </c>
      <c r="H600" s="4" t="str">
        <f>IF(F600=1,"",IF(Table!H601="","",Table!H601))</f>
        <v/>
      </c>
    </row>
    <row r="601" spans="6:8" x14ac:dyDescent="0.25">
      <c r="F601" s="4">
        <f>IF(Table!H601="","",IF(COUNTIF(Table!$H$2:H601,Table!H602)&gt;0=TRUE,1,0))</f>
        <v>1</v>
      </c>
      <c r="G601" s="4">
        <f t="shared" si="11"/>
        <v>20</v>
      </c>
      <c r="H601" s="4" t="str">
        <f>IF(F601=1,"",IF(Table!H602="","",Table!H602))</f>
        <v/>
      </c>
    </row>
    <row r="602" spans="6:8" x14ac:dyDescent="0.25">
      <c r="F602" s="4">
        <f>IF(Table!H602="","",IF(COUNTIF(Table!$H$2:H602,Table!H603)&gt;0=TRUE,1,0))</f>
        <v>1</v>
      </c>
      <c r="G602" s="4">
        <f t="shared" si="11"/>
        <v>20</v>
      </c>
      <c r="H602" s="4" t="str">
        <f>IF(F602=1,"",IF(Table!H603="","",Table!H603))</f>
        <v/>
      </c>
    </row>
    <row r="603" spans="6:8" x14ac:dyDescent="0.25">
      <c r="F603" s="4">
        <f>IF(Table!H603="","",IF(COUNTIF(Table!$H$2:H603,Table!H604)&gt;0=TRUE,1,0))</f>
        <v>1</v>
      </c>
      <c r="G603" s="4">
        <f t="shared" si="11"/>
        <v>20</v>
      </c>
      <c r="H603" s="4" t="str">
        <f>IF(F603=1,"",IF(Table!H604="","",Table!H604))</f>
        <v/>
      </c>
    </row>
    <row r="604" spans="6:8" x14ac:dyDescent="0.25">
      <c r="F604" s="4">
        <f>IF(Table!H604="","",IF(COUNTIF(Table!$H$2:H604,Table!H605)&gt;0=TRUE,1,0))</f>
        <v>1</v>
      </c>
      <c r="G604" s="4">
        <f t="shared" si="11"/>
        <v>20</v>
      </c>
      <c r="H604" s="4" t="str">
        <f>IF(F604=1,"",IF(Table!H605="","",Table!H605))</f>
        <v/>
      </c>
    </row>
    <row r="605" spans="6:8" x14ac:dyDescent="0.25">
      <c r="F605" s="4">
        <f>IF(Table!H605="","",IF(COUNTIF(Table!$H$2:H605,Table!H606)&gt;0=TRUE,1,0))</f>
        <v>1</v>
      </c>
      <c r="G605" s="4">
        <f t="shared" si="11"/>
        <v>20</v>
      </c>
      <c r="H605" s="4" t="str">
        <f>IF(F605=1,"",IF(Table!H606="","",Table!H606))</f>
        <v/>
      </c>
    </row>
    <row r="606" spans="6:8" x14ac:dyDescent="0.25">
      <c r="F606" s="4">
        <f>IF(Table!H606="","",IF(COUNTIF(Table!$H$2:H606,Table!H607)&gt;0=TRUE,1,0))</f>
        <v>1</v>
      </c>
      <c r="G606" s="4">
        <f t="shared" si="11"/>
        <v>20</v>
      </c>
      <c r="H606" s="4" t="str">
        <f>IF(F606=1,"",IF(Table!H607="","",Table!H607))</f>
        <v/>
      </c>
    </row>
    <row r="607" spans="6:8" x14ac:dyDescent="0.25">
      <c r="F607" s="4">
        <f>IF(Table!H607="","",IF(COUNTIF(Table!$H$2:H607,Table!H608)&gt;0=TRUE,1,0))</f>
        <v>1</v>
      </c>
      <c r="G607" s="4">
        <f t="shared" si="11"/>
        <v>20</v>
      </c>
      <c r="H607" s="4" t="str">
        <f>IF(F607=1,"",IF(Table!H608="","",Table!H608))</f>
        <v/>
      </c>
    </row>
    <row r="608" spans="6:8" x14ac:dyDescent="0.25">
      <c r="F608" s="4">
        <f>IF(Table!H608="","",IF(COUNTIF(Table!$H$2:H608,Table!H609)&gt;0=TRUE,1,0))</f>
        <v>1</v>
      </c>
      <c r="G608" s="4">
        <f t="shared" si="11"/>
        <v>20</v>
      </c>
      <c r="H608" s="4" t="str">
        <f>IF(F608=1,"",IF(Table!H609="","",Table!H609))</f>
        <v/>
      </c>
    </row>
    <row r="609" spans="6:8" x14ac:dyDescent="0.25">
      <c r="F609" s="4">
        <f>IF(Table!H609="","",IF(COUNTIF(Table!$H$2:H609,Table!H610)&gt;0=TRUE,1,0))</f>
        <v>1</v>
      </c>
      <c r="G609" s="4">
        <f t="shared" si="11"/>
        <v>20</v>
      </c>
      <c r="H609" s="4" t="str">
        <f>IF(F609=1,"",IF(Table!H610="","",Table!H610))</f>
        <v/>
      </c>
    </row>
    <row r="610" spans="6:8" x14ac:dyDescent="0.25">
      <c r="F610" s="4">
        <f>IF(Table!H610="","",IF(COUNTIF(Table!$H$2:H610,Table!H611)&gt;0=TRUE,1,0))</f>
        <v>1</v>
      </c>
      <c r="G610" s="4">
        <f t="shared" si="11"/>
        <v>20</v>
      </c>
      <c r="H610" s="4" t="str">
        <f>IF(F610=1,"",IF(Table!H611="","",Table!H611))</f>
        <v/>
      </c>
    </row>
    <row r="611" spans="6:8" x14ac:dyDescent="0.25">
      <c r="F611" s="4">
        <f>IF(Table!H611="","",IF(COUNTIF(Table!$H$2:H611,Table!H612)&gt;0=TRUE,1,0))</f>
        <v>1</v>
      </c>
      <c r="G611" s="4">
        <f t="shared" si="11"/>
        <v>20</v>
      </c>
      <c r="H611" s="4" t="str">
        <f>IF(F611=1,"",IF(Table!H612="","",Table!H612))</f>
        <v/>
      </c>
    </row>
    <row r="612" spans="6:8" x14ac:dyDescent="0.25">
      <c r="F612" s="4">
        <f>IF(Table!H612="","",IF(COUNTIF(Table!$H$2:H612,Table!H613)&gt;0=TRUE,1,0))</f>
        <v>1</v>
      </c>
      <c r="G612" s="4">
        <f t="shared" si="11"/>
        <v>20</v>
      </c>
      <c r="H612" s="4" t="str">
        <f>IF(F612=1,"",IF(Table!H613="","",Table!H613))</f>
        <v/>
      </c>
    </row>
    <row r="613" spans="6:8" x14ac:dyDescent="0.25">
      <c r="F613" s="4">
        <f>IF(Table!H613="","",IF(COUNTIF(Table!$H$2:H613,Table!H614)&gt;0=TRUE,1,0))</f>
        <v>1</v>
      </c>
      <c r="G613" s="4">
        <f t="shared" si="11"/>
        <v>20</v>
      </c>
      <c r="H613" s="4" t="str">
        <f>IF(F613=1,"",IF(Table!H614="","",Table!H614))</f>
        <v/>
      </c>
    </row>
    <row r="614" spans="6:8" x14ac:dyDescent="0.25">
      <c r="F614" s="4">
        <f>IF(Table!H614="","",IF(COUNTIF(Table!$H$2:H614,Table!H615)&gt;0=TRUE,1,0))</f>
        <v>1</v>
      </c>
      <c r="G614" s="4">
        <f t="shared" si="11"/>
        <v>20</v>
      </c>
      <c r="H614" s="4" t="str">
        <f>IF(F614=1,"",IF(Table!H615="","",Table!H615))</f>
        <v/>
      </c>
    </row>
    <row r="615" spans="6:8" x14ac:dyDescent="0.25">
      <c r="F615" s="4">
        <f>IF(Table!H615="","",IF(COUNTIF(Table!$H$2:H615,Table!H616)&gt;0=TRUE,1,0))</f>
        <v>1</v>
      </c>
      <c r="G615" s="4">
        <f t="shared" si="11"/>
        <v>20</v>
      </c>
      <c r="H615" s="4" t="str">
        <f>IF(F615=1,"",IF(Table!H616="","",Table!H616))</f>
        <v/>
      </c>
    </row>
    <row r="616" spans="6:8" x14ac:dyDescent="0.25">
      <c r="F616" s="4">
        <f>IF(Table!H616="","",IF(COUNTIF(Table!$H$2:H616,Table!H617)&gt;0=TRUE,1,0))</f>
        <v>1</v>
      </c>
      <c r="G616" s="4">
        <f t="shared" si="11"/>
        <v>20</v>
      </c>
      <c r="H616" s="4" t="str">
        <f>IF(F616=1,"",IF(Table!H617="","",Table!H617))</f>
        <v/>
      </c>
    </row>
    <row r="617" spans="6:8" x14ac:dyDescent="0.25">
      <c r="F617" s="4">
        <f>IF(Table!H617="","",IF(COUNTIF(Table!$H$2:H617,Table!H618)&gt;0=TRUE,1,0))</f>
        <v>1</v>
      </c>
      <c r="G617" s="4">
        <f t="shared" si="11"/>
        <v>20</v>
      </c>
      <c r="H617" s="4" t="str">
        <f>IF(F617=1,"",IF(Table!H618="","",Table!H618))</f>
        <v/>
      </c>
    </row>
    <row r="618" spans="6:8" x14ac:dyDescent="0.25">
      <c r="F618" s="4">
        <f>IF(Table!H618="","",IF(COUNTIF(Table!$H$2:H618,Table!H619)&gt;0=TRUE,1,0))</f>
        <v>1</v>
      </c>
      <c r="G618" s="4">
        <f t="shared" si="11"/>
        <v>20</v>
      </c>
      <c r="H618" s="4" t="str">
        <f>IF(F618=1,"",IF(Table!H619="","",Table!H619))</f>
        <v/>
      </c>
    </row>
    <row r="619" spans="6:8" x14ac:dyDescent="0.25">
      <c r="F619" s="4">
        <f>IF(Table!H619="","",IF(COUNTIF(Table!$H$2:H619,Table!H620)&gt;0=TRUE,1,0))</f>
        <v>1</v>
      </c>
      <c r="G619" s="4">
        <f t="shared" si="11"/>
        <v>20</v>
      </c>
      <c r="H619" s="4" t="str">
        <f>IF(F619=1,"",IF(Table!H620="","",Table!H620))</f>
        <v/>
      </c>
    </row>
    <row r="620" spans="6:8" x14ac:dyDescent="0.25">
      <c r="F620" s="4">
        <f>IF(Table!H620="","",IF(COUNTIF(Table!$H$2:H620,Table!H621)&gt;0=TRUE,1,0))</f>
        <v>1</v>
      </c>
      <c r="G620" s="4">
        <f t="shared" si="11"/>
        <v>20</v>
      </c>
      <c r="H620" s="4" t="str">
        <f>IF(F620=1,"",IF(Table!H621="","",Table!H621))</f>
        <v/>
      </c>
    </row>
    <row r="621" spans="6:8" x14ac:dyDescent="0.25">
      <c r="F621" s="4">
        <f>IF(Table!H621="","",IF(COUNTIF(Table!$H$2:H621,Table!H622)&gt;0=TRUE,1,0))</f>
        <v>1</v>
      </c>
      <c r="G621" s="4">
        <f t="shared" si="11"/>
        <v>20</v>
      </c>
      <c r="H621" s="4" t="str">
        <f>IF(F621=1,"",IF(Table!H622="","",Table!H622))</f>
        <v/>
      </c>
    </row>
    <row r="622" spans="6:8" x14ac:dyDescent="0.25">
      <c r="F622" s="4">
        <f>IF(Table!H622="","",IF(COUNTIF(Table!$H$2:H622,Table!H623)&gt;0=TRUE,1,0))</f>
        <v>1</v>
      </c>
      <c r="G622" s="4">
        <f t="shared" si="11"/>
        <v>20</v>
      </c>
      <c r="H622" s="4" t="str">
        <f>IF(F622=1,"",IF(Table!H623="","",Table!H623))</f>
        <v/>
      </c>
    </row>
    <row r="623" spans="6:8" x14ac:dyDescent="0.25">
      <c r="F623" s="4">
        <f>IF(Table!H623="","",IF(COUNTIF(Table!$H$2:H623,Table!H624)&gt;0=TRUE,1,0))</f>
        <v>1</v>
      </c>
      <c r="G623" s="4">
        <f t="shared" si="11"/>
        <v>20</v>
      </c>
      <c r="H623" s="4" t="str">
        <f>IF(F623=1,"",IF(Table!H624="","",Table!H624))</f>
        <v/>
      </c>
    </row>
    <row r="624" spans="6:8" x14ac:dyDescent="0.25">
      <c r="F624" s="4">
        <f>IF(Table!H624="","",IF(COUNTIF(Table!$H$2:H624,Table!H625)&gt;0=TRUE,1,0))</f>
        <v>1</v>
      </c>
      <c r="G624" s="4">
        <f t="shared" si="11"/>
        <v>20</v>
      </c>
      <c r="H624" s="4" t="str">
        <f>IF(F624=1,"",IF(Table!H625="","",Table!H625))</f>
        <v/>
      </c>
    </row>
    <row r="625" spans="6:8" x14ac:dyDescent="0.25">
      <c r="F625" s="4">
        <f>IF(Table!H625="","",IF(COUNTIF(Table!$H$2:H625,Table!H626)&gt;0=TRUE,1,0))</f>
        <v>1</v>
      </c>
      <c r="G625" s="4">
        <f t="shared" si="11"/>
        <v>20</v>
      </c>
      <c r="H625" s="4" t="str">
        <f>IF(F625=1,"",IF(Table!H626="","",Table!H626))</f>
        <v/>
      </c>
    </row>
    <row r="626" spans="6:8" x14ac:dyDescent="0.25">
      <c r="F626" s="4">
        <f>IF(Table!H626="","",IF(COUNTIF(Table!$H$2:H626,Table!H627)&gt;0=TRUE,1,0))</f>
        <v>1</v>
      </c>
      <c r="G626" s="4">
        <f t="shared" si="11"/>
        <v>20</v>
      </c>
      <c r="H626" s="4" t="str">
        <f>IF(F626=1,"",IF(Table!H627="","",Table!H627))</f>
        <v/>
      </c>
    </row>
    <row r="627" spans="6:8" x14ac:dyDescent="0.25">
      <c r="F627" s="4">
        <f>IF(Table!H627="","",IF(COUNTIF(Table!$H$2:H627,Table!H628)&gt;0=TRUE,1,0))</f>
        <v>1</v>
      </c>
      <c r="G627" s="4">
        <f t="shared" si="11"/>
        <v>20</v>
      </c>
      <c r="H627" s="4" t="str">
        <f>IF(F627=1,"",IF(Table!H628="","",Table!H628))</f>
        <v/>
      </c>
    </row>
    <row r="628" spans="6:8" x14ac:dyDescent="0.25">
      <c r="F628" s="4">
        <f>IF(Table!H628="","",IF(COUNTIF(Table!$H$2:H628,Table!H629)&gt;0=TRUE,1,0))</f>
        <v>1</v>
      </c>
      <c r="G628" s="4">
        <f t="shared" si="11"/>
        <v>20</v>
      </c>
      <c r="H628" s="4" t="str">
        <f>IF(F628=1,"",IF(Table!H629="","",Table!H629))</f>
        <v/>
      </c>
    </row>
    <row r="629" spans="6:8" x14ac:dyDescent="0.25">
      <c r="F629" s="4">
        <f>IF(Table!H629="","",IF(COUNTIF(Table!$H$2:H629,Table!H630)&gt;0=TRUE,1,0))</f>
        <v>1</v>
      </c>
      <c r="G629" s="4">
        <f t="shared" si="11"/>
        <v>20</v>
      </c>
      <c r="H629" s="4" t="str">
        <f>IF(F629=1,"",IF(Table!H630="","",Table!H630))</f>
        <v/>
      </c>
    </row>
    <row r="630" spans="6:8" x14ac:dyDescent="0.25">
      <c r="F630" s="4">
        <f>IF(Table!H630="","",IF(COUNTIF(Table!$H$2:H630,Table!H631)&gt;0=TRUE,1,0))</f>
        <v>1</v>
      </c>
      <c r="G630" s="4">
        <f t="shared" si="11"/>
        <v>20</v>
      </c>
      <c r="H630" s="4" t="str">
        <f>IF(F630=1,"",IF(Table!H631="","",Table!H631))</f>
        <v/>
      </c>
    </row>
    <row r="631" spans="6:8" x14ac:dyDescent="0.25">
      <c r="F631" s="4">
        <f>IF(Table!H631="","",IF(COUNTIF(Table!$H$2:H631,Table!H632)&gt;0=TRUE,1,0))</f>
        <v>1</v>
      </c>
      <c r="G631" s="4">
        <f t="shared" si="11"/>
        <v>20</v>
      </c>
      <c r="H631" s="4" t="str">
        <f>IF(F631=1,"",IF(Table!H632="","",Table!H632))</f>
        <v/>
      </c>
    </row>
    <row r="632" spans="6:8" x14ac:dyDescent="0.25">
      <c r="F632" s="4">
        <f>IF(Table!H632="","",IF(COUNTIF(Table!$H$2:H632,Table!H633)&gt;0=TRUE,1,0))</f>
        <v>1</v>
      </c>
      <c r="G632" s="4">
        <f t="shared" si="11"/>
        <v>20</v>
      </c>
      <c r="H632" s="4" t="str">
        <f>IF(F632=1,"",IF(Table!H633="","",Table!H633))</f>
        <v/>
      </c>
    </row>
    <row r="633" spans="6:8" x14ac:dyDescent="0.25">
      <c r="F633" s="4">
        <f>IF(Table!H633="","",IF(COUNTIF(Table!$H$2:H633,Table!H634)&gt;0=TRUE,1,0))</f>
        <v>1</v>
      </c>
      <c r="G633" s="4">
        <f t="shared" si="11"/>
        <v>20</v>
      </c>
      <c r="H633" s="4" t="str">
        <f>IF(F633=1,"",IF(Table!H634="","",Table!H634))</f>
        <v/>
      </c>
    </row>
    <row r="634" spans="6:8" x14ac:dyDescent="0.25">
      <c r="F634" s="4">
        <f>IF(Table!H634="","",IF(COUNTIF(Table!$H$2:H634,Table!H635)&gt;0=TRUE,1,0))</f>
        <v>1</v>
      </c>
      <c r="G634" s="4">
        <f t="shared" si="11"/>
        <v>20</v>
      </c>
      <c r="H634" s="4" t="str">
        <f>IF(F634=1,"",IF(Table!H635="","",Table!H635))</f>
        <v/>
      </c>
    </row>
    <row r="635" spans="6:8" x14ac:dyDescent="0.25">
      <c r="F635" s="4">
        <f>IF(Table!H635="","",IF(COUNTIF(Table!$H$2:H635,Table!H636)&gt;0=TRUE,1,0))</f>
        <v>1</v>
      </c>
      <c r="G635" s="4">
        <f t="shared" si="11"/>
        <v>20</v>
      </c>
      <c r="H635" s="4" t="str">
        <f>IF(F635=1,"",IF(Table!H636="","",Table!H636))</f>
        <v/>
      </c>
    </row>
    <row r="636" spans="6:8" x14ac:dyDescent="0.25">
      <c r="F636" s="4">
        <f>IF(Table!H636="","",IF(COUNTIF(Table!$H$2:H636,Table!H637)&gt;0=TRUE,1,0))</f>
        <v>1</v>
      </c>
      <c r="G636" s="4">
        <f t="shared" si="11"/>
        <v>20</v>
      </c>
      <c r="H636" s="4" t="str">
        <f>IF(F636=1,"",IF(Table!H637="","",Table!H637))</f>
        <v/>
      </c>
    </row>
    <row r="637" spans="6:8" x14ac:dyDescent="0.25">
      <c r="F637" s="4">
        <f>IF(Table!H637="","",IF(COUNTIF(Table!$H$2:H637,Table!H638)&gt;0=TRUE,1,0))</f>
        <v>1</v>
      </c>
      <c r="G637" s="4">
        <f t="shared" si="11"/>
        <v>20</v>
      </c>
      <c r="H637" s="4" t="str">
        <f>IF(F637=1,"",IF(Table!H638="","",Table!H638))</f>
        <v/>
      </c>
    </row>
    <row r="638" spans="6:8" x14ac:dyDescent="0.25">
      <c r="F638" s="4">
        <f>IF(Table!H638="","",IF(COUNTIF(Table!$H$2:H638,Table!H639)&gt;0=TRUE,1,0))</f>
        <v>1</v>
      </c>
      <c r="G638" s="4">
        <f t="shared" si="11"/>
        <v>20</v>
      </c>
      <c r="H638" s="4" t="str">
        <f>IF(F638=1,"",IF(Table!H639="","",Table!H639))</f>
        <v/>
      </c>
    </row>
    <row r="639" spans="6:8" x14ac:dyDescent="0.25">
      <c r="F639" s="4">
        <f>IF(Table!H639="","",IF(COUNTIF(Table!$H$2:H639,Table!H640)&gt;0=TRUE,1,0))</f>
        <v>1</v>
      </c>
      <c r="G639" s="4">
        <f t="shared" si="11"/>
        <v>20</v>
      </c>
      <c r="H639" s="4" t="str">
        <f>IF(F639=1,"",IF(Table!H640="","",Table!H640))</f>
        <v/>
      </c>
    </row>
    <row r="640" spans="6:8" x14ac:dyDescent="0.25">
      <c r="F640" s="4">
        <f>IF(Table!H640="","",IF(COUNTIF(Table!$H$2:H640,Table!H641)&gt;0=TRUE,1,0))</f>
        <v>1</v>
      </c>
      <c r="G640" s="4">
        <f t="shared" si="11"/>
        <v>20</v>
      </c>
      <c r="H640" s="4" t="str">
        <f>IF(F640=1,"",IF(Table!H641="","",Table!H641))</f>
        <v/>
      </c>
    </row>
    <row r="641" spans="6:8" x14ac:dyDescent="0.25">
      <c r="F641" s="4">
        <f>IF(Table!H641="","",IF(COUNTIF(Table!$H$2:H641,Table!H642)&gt;0=TRUE,1,0))</f>
        <v>1</v>
      </c>
      <c r="G641" s="4">
        <f t="shared" si="11"/>
        <v>20</v>
      </c>
      <c r="H641" s="4" t="str">
        <f>IF(F641=1,"",IF(Table!H642="","",Table!H642))</f>
        <v/>
      </c>
    </row>
    <row r="642" spans="6:8" x14ac:dyDescent="0.25">
      <c r="F642" s="4">
        <f>IF(Table!H642="","",IF(COUNTIF(Table!$H$2:H642,Table!H643)&gt;0=TRUE,1,0))</f>
        <v>1</v>
      </c>
      <c r="G642" s="4">
        <f t="shared" ref="G642:G705" si="12">IF(H642&lt;&gt;"",G641+1,G641)</f>
        <v>20</v>
      </c>
      <c r="H642" s="4" t="str">
        <f>IF(F642=1,"",IF(Table!H643="","",Table!H643))</f>
        <v/>
      </c>
    </row>
    <row r="643" spans="6:8" x14ac:dyDescent="0.25">
      <c r="F643" s="4">
        <f>IF(Table!H643="","",IF(COUNTIF(Table!$H$2:H643,Table!H644)&gt;0=TRUE,1,0))</f>
        <v>1</v>
      </c>
      <c r="G643" s="4">
        <f t="shared" si="12"/>
        <v>20</v>
      </c>
      <c r="H643" s="4" t="str">
        <f>IF(F643=1,"",IF(Table!H644="","",Table!H644))</f>
        <v/>
      </c>
    </row>
    <row r="644" spans="6:8" x14ac:dyDescent="0.25">
      <c r="F644" s="4">
        <f>IF(Table!H644="","",IF(COUNTIF(Table!$H$2:H644,Table!H645)&gt;0=TRUE,1,0))</f>
        <v>1</v>
      </c>
      <c r="G644" s="4">
        <f t="shared" si="12"/>
        <v>20</v>
      </c>
      <c r="H644" s="4" t="str">
        <f>IF(F644=1,"",IF(Table!H645="","",Table!H645))</f>
        <v/>
      </c>
    </row>
    <row r="645" spans="6:8" x14ac:dyDescent="0.25">
      <c r="F645" s="4">
        <f>IF(Table!H645="","",IF(COUNTIF(Table!$H$2:H645,Table!H646)&gt;0=TRUE,1,0))</f>
        <v>1</v>
      </c>
      <c r="G645" s="4">
        <f t="shared" si="12"/>
        <v>20</v>
      </c>
      <c r="H645" s="4" t="str">
        <f>IF(F645=1,"",IF(Table!H646="","",Table!H646))</f>
        <v/>
      </c>
    </row>
    <row r="646" spans="6:8" x14ac:dyDescent="0.25">
      <c r="F646" s="4">
        <f>IF(Table!H646="","",IF(COUNTIF(Table!$H$2:H646,Table!H647)&gt;0=TRUE,1,0))</f>
        <v>1</v>
      </c>
      <c r="G646" s="4">
        <f t="shared" si="12"/>
        <v>20</v>
      </c>
      <c r="H646" s="4" t="str">
        <f>IF(F646=1,"",IF(Table!H647="","",Table!H647))</f>
        <v/>
      </c>
    </row>
    <row r="647" spans="6:8" x14ac:dyDescent="0.25">
      <c r="F647" s="4">
        <f>IF(Table!H647="","",IF(COUNTIF(Table!$H$2:H647,Table!H648)&gt;0=TRUE,1,0))</f>
        <v>1</v>
      </c>
      <c r="G647" s="4">
        <f t="shared" si="12"/>
        <v>20</v>
      </c>
      <c r="H647" s="4" t="str">
        <f>IF(F647=1,"",IF(Table!H648="","",Table!H648))</f>
        <v/>
      </c>
    </row>
    <row r="648" spans="6:8" x14ac:dyDescent="0.25">
      <c r="F648" s="4">
        <f>IF(Table!H648="","",IF(COUNTIF(Table!$H$2:H648,Table!H649)&gt;0=TRUE,1,0))</f>
        <v>1</v>
      </c>
      <c r="G648" s="4">
        <f t="shared" si="12"/>
        <v>20</v>
      </c>
      <c r="H648" s="4" t="str">
        <f>IF(F648=1,"",IF(Table!H649="","",Table!H649))</f>
        <v/>
      </c>
    </row>
    <row r="649" spans="6:8" x14ac:dyDescent="0.25">
      <c r="F649" s="4">
        <f>IF(Table!H649="","",IF(COUNTIF(Table!$H$2:H649,Table!H650)&gt;0=TRUE,1,0))</f>
        <v>1</v>
      </c>
      <c r="G649" s="4">
        <f t="shared" si="12"/>
        <v>20</v>
      </c>
      <c r="H649" s="4" t="str">
        <f>IF(F649=1,"",IF(Table!H650="","",Table!H650))</f>
        <v/>
      </c>
    </row>
    <row r="650" spans="6:8" x14ac:dyDescent="0.25">
      <c r="F650" s="4">
        <f>IF(Table!H650="","",IF(COUNTIF(Table!$H$2:H650,Table!H651)&gt;0=TRUE,1,0))</f>
        <v>1</v>
      </c>
      <c r="G650" s="4">
        <f t="shared" si="12"/>
        <v>20</v>
      </c>
      <c r="H650" s="4" t="str">
        <f>IF(F650=1,"",IF(Table!H651="","",Table!H651))</f>
        <v/>
      </c>
    </row>
    <row r="651" spans="6:8" x14ac:dyDescent="0.25">
      <c r="F651" s="4">
        <f>IF(Table!H651="","",IF(COUNTIF(Table!$H$2:H651,Table!H652)&gt;0=TRUE,1,0))</f>
        <v>1</v>
      </c>
      <c r="G651" s="4">
        <f t="shared" si="12"/>
        <v>20</v>
      </c>
      <c r="H651" s="4" t="str">
        <f>IF(F651=1,"",IF(Table!H652="","",Table!H652))</f>
        <v/>
      </c>
    </row>
    <row r="652" spans="6:8" x14ac:dyDescent="0.25">
      <c r="F652" s="4">
        <f>IF(Table!H652="","",IF(COUNTIF(Table!$H$2:H652,Table!H653)&gt;0=TRUE,1,0))</f>
        <v>1</v>
      </c>
      <c r="G652" s="4">
        <f t="shared" si="12"/>
        <v>20</v>
      </c>
      <c r="H652" s="4" t="str">
        <f>IF(F652=1,"",IF(Table!H653="","",Table!H653))</f>
        <v/>
      </c>
    </row>
    <row r="653" spans="6:8" x14ac:dyDescent="0.25">
      <c r="F653" s="4">
        <f>IF(Table!H653="","",IF(COUNTIF(Table!$H$2:H653,Table!H654)&gt;0=TRUE,1,0))</f>
        <v>1</v>
      </c>
      <c r="G653" s="4">
        <f t="shared" si="12"/>
        <v>20</v>
      </c>
      <c r="H653" s="4" t="str">
        <f>IF(F653=1,"",IF(Table!H654="","",Table!H654))</f>
        <v/>
      </c>
    </row>
    <row r="654" spans="6:8" x14ac:dyDescent="0.25">
      <c r="F654" s="4">
        <f>IF(Table!H654="","",IF(COUNTIF(Table!$H$2:H654,Table!H655)&gt;0=TRUE,1,0))</f>
        <v>1</v>
      </c>
      <c r="G654" s="4">
        <f t="shared" si="12"/>
        <v>20</v>
      </c>
      <c r="H654" s="4" t="str">
        <f>IF(F654=1,"",IF(Table!H655="","",Table!H655))</f>
        <v/>
      </c>
    </row>
    <row r="655" spans="6:8" x14ac:dyDescent="0.25">
      <c r="F655" s="4">
        <f>IF(Table!H655="","",IF(COUNTIF(Table!$H$2:H655,Table!H656)&gt;0=TRUE,1,0))</f>
        <v>1</v>
      </c>
      <c r="G655" s="4">
        <f t="shared" si="12"/>
        <v>20</v>
      </c>
      <c r="H655" s="4" t="str">
        <f>IF(F655=1,"",IF(Table!H656="","",Table!H656))</f>
        <v/>
      </c>
    </row>
    <row r="656" spans="6:8" x14ac:dyDescent="0.25">
      <c r="F656" s="4">
        <f>IF(Table!H656="","",IF(COUNTIF(Table!$H$2:H656,Table!H657)&gt;0=TRUE,1,0))</f>
        <v>1</v>
      </c>
      <c r="G656" s="4">
        <f t="shared" si="12"/>
        <v>20</v>
      </c>
      <c r="H656" s="4" t="str">
        <f>IF(F656=1,"",IF(Table!H657="","",Table!H657))</f>
        <v/>
      </c>
    </row>
    <row r="657" spans="6:8" x14ac:dyDescent="0.25">
      <c r="F657" s="4">
        <f>IF(Table!H657="","",IF(COUNTIF(Table!$H$2:H657,Table!H658)&gt;0=TRUE,1,0))</f>
        <v>1</v>
      </c>
      <c r="G657" s="4">
        <f t="shared" si="12"/>
        <v>20</v>
      </c>
      <c r="H657" s="4" t="str">
        <f>IF(F657=1,"",IF(Table!H658="","",Table!H658))</f>
        <v/>
      </c>
    </row>
    <row r="658" spans="6:8" x14ac:dyDescent="0.25">
      <c r="F658" s="4">
        <f>IF(Table!H658="","",IF(COUNTIF(Table!$H$2:H658,Table!H659)&gt;0=TRUE,1,0))</f>
        <v>1</v>
      </c>
      <c r="G658" s="4">
        <f t="shared" si="12"/>
        <v>20</v>
      </c>
      <c r="H658" s="4" t="str">
        <f>IF(F658=1,"",IF(Table!H659="","",Table!H659))</f>
        <v/>
      </c>
    </row>
    <row r="659" spans="6:8" x14ac:dyDescent="0.25">
      <c r="F659" s="4">
        <f>IF(Table!H659="","",IF(COUNTIF(Table!$H$2:H659,Table!H660)&gt;0=TRUE,1,0))</f>
        <v>1</v>
      </c>
      <c r="G659" s="4">
        <f t="shared" si="12"/>
        <v>20</v>
      </c>
      <c r="H659" s="4" t="str">
        <f>IF(F659=1,"",IF(Table!H660="","",Table!H660))</f>
        <v/>
      </c>
    </row>
    <row r="660" spans="6:8" x14ac:dyDescent="0.25">
      <c r="F660" s="4">
        <f>IF(Table!H660="","",IF(COUNTIF(Table!$H$2:H660,Table!H661)&gt;0=TRUE,1,0))</f>
        <v>1</v>
      </c>
      <c r="G660" s="4">
        <f t="shared" si="12"/>
        <v>20</v>
      </c>
      <c r="H660" s="4" t="str">
        <f>IF(F660=1,"",IF(Table!H661="","",Table!H661))</f>
        <v/>
      </c>
    </row>
    <row r="661" spans="6:8" x14ac:dyDescent="0.25">
      <c r="F661" s="4">
        <f>IF(Table!H661="","",IF(COUNTIF(Table!$H$2:H661,Table!H662)&gt;0=TRUE,1,0))</f>
        <v>1</v>
      </c>
      <c r="G661" s="4">
        <f t="shared" si="12"/>
        <v>20</v>
      </c>
      <c r="H661" s="4" t="str">
        <f>IF(F661=1,"",IF(Table!H662="","",Table!H662))</f>
        <v/>
      </c>
    </row>
    <row r="662" spans="6:8" x14ac:dyDescent="0.25">
      <c r="F662" s="4">
        <f>IF(Table!H662="","",IF(COUNTIF(Table!$H$2:H662,Table!H663)&gt;0=TRUE,1,0))</f>
        <v>1</v>
      </c>
      <c r="G662" s="4">
        <f t="shared" si="12"/>
        <v>20</v>
      </c>
      <c r="H662" s="4" t="str">
        <f>IF(F662=1,"",IF(Table!H663="","",Table!H663))</f>
        <v/>
      </c>
    </row>
    <row r="663" spans="6:8" x14ac:dyDescent="0.25">
      <c r="F663" s="4">
        <f>IF(Table!H663="","",IF(COUNTIF(Table!$H$2:H663,Table!H664)&gt;0=TRUE,1,0))</f>
        <v>1</v>
      </c>
      <c r="G663" s="4">
        <f t="shared" si="12"/>
        <v>20</v>
      </c>
      <c r="H663" s="4" t="str">
        <f>IF(F663=1,"",IF(Table!H664="","",Table!H664))</f>
        <v/>
      </c>
    </row>
    <row r="664" spans="6:8" x14ac:dyDescent="0.25">
      <c r="F664" s="4">
        <f>IF(Table!H664="","",IF(COUNTIF(Table!$H$2:H664,Table!H665)&gt;0=TRUE,1,0))</f>
        <v>1</v>
      </c>
      <c r="G664" s="4">
        <f t="shared" si="12"/>
        <v>20</v>
      </c>
      <c r="H664" s="4" t="str">
        <f>IF(F664=1,"",IF(Table!H665="","",Table!H665))</f>
        <v/>
      </c>
    </row>
    <row r="665" spans="6:8" x14ac:dyDescent="0.25">
      <c r="F665" s="4">
        <f>IF(Table!H665="","",IF(COUNTIF(Table!$H$2:H665,Table!H666)&gt;0=TRUE,1,0))</f>
        <v>1</v>
      </c>
      <c r="G665" s="4">
        <f t="shared" si="12"/>
        <v>20</v>
      </c>
      <c r="H665" s="4" t="str">
        <f>IF(F665=1,"",IF(Table!H666="","",Table!H666))</f>
        <v/>
      </c>
    </row>
    <row r="666" spans="6:8" x14ac:dyDescent="0.25">
      <c r="F666" s="4">
        <f>IF(Table!H666="","",IF(COUNTIF(Table!$H$2:H666,Table!H667)&gt;0=TRUE,1,0))</f>
        <v>1</v>
      </c>
      <c r="G666" s="4">
        <f t="shared" si="12"/>
        <v>20</v>
      </c>
      <c r="H666" s="4" t="str">
        <f>IF(F666=1,"",IF(Table!H667="","",Table!H667))</f>
        <v/>
      </c>
    </row>
    <row r="667" spans="6:8" x14ac:dyDescent="0.25">
      <c r="F667" s="4">
        <f>IF(Table!H667="","",IF(COUNTIF(Table!$H$2:H667,Table!H668)&gt;0=TRUE,1,0))</f>
        <v>1</v>
      </c>
      <c r="G667" s="4">
        <f t="shared" si="12"/>
        <v>20</v>
      </c>
      <c r="H667" s="4" t="str">
        <f>IF(F667=1,"",IF(Table!H668="","",Table!H668))</f>
        <v/>
      </c>
    </row>
    <row r="668" spans="6:8" x14ac:dyDescent="0.25">
      <c r="F668" s="4">
        <f>IF(Table!H668="","",IF(COUNTIF(Table!$H$2:H668,Table!H669)&gt;0=TRUE,1,0))</f>
        <v>1</v>
      </c>
      <c r="G668" s="4">
        <f t="shared" si="12"/>
        <v>20</v>
      </c>
      <c r="H668" s="4" t="str">
        <f>IF(F668=1,"",IF(Table!H669="","",Table!H669))</f>
        <v/>
      </c>
    </row>
    <row r="669" spans="6:8" x14ac:dyDescent="0.25">
      <c r="F669" s="4">
        <f>IF(Table!H669="","",IF(COUNTIF(Table!$H$2:H669,Table!H670)&gt;0=TRUE,1,0))</f>
        <v>1</v>
      </c>
      <c r="G669" s="4">
        <f t="shared" si="12"/>
        <v>20</v>
      </c>
      <c r="H669" s="4" t="str">
        <f>IF(F669=1,"",IF(Table!H670="","",Table!H670))</f>
        <v/>
      </c>
    </row>
    <row r="670" spans="6:8" x14ac:dyDescent="0.25">
      <c r="F670" s="4">
        <f>IF(Table!H670="","",IF(COUNTIF(Table!$H$2:H670,Table!H671)&gt;0=TRUE,1,0))</f>
        <v>1</v>
      </c>
      <c r="G670" s="4">
        <f t="shared" si="12"/>
        <v>20</v>
      </c>
      <c r="H670" s="4" t="str">
        <f>IF(F670=1,"",IF(Table!H671="","",Table!H671))</f>
        <v/>
      </c>
    </row>
    <row r="671" spans="6:8" x14ac:dyDescent="0.25">
      <c r="F671" s="4">
        <f>IF(Table!H671="","",IF(COUNTIF(Table!$H$2:H671,Table!H672)&gt;0=TRUE,1,0))</f>
        <v>1</v>
      </c>
      <c r="G671" s="4">
        <f t="shared" si="12"/>
        <v>20</v>
      </c>
      <c r="H671" s="4" t="str">
        <f>IF(F671=1,"",IF(Table!H672="","",Table!H672))</f>
        <v/>
      </c>
    </row>
    <row r="672" spans="6:8" x14ac:dyDescent="0.25">
      <c r="F672" s="4">
        <f>IF(Table!H672="","",IF(COUNTIF(Table!$H$2:H672,Table!H673)&gt;0=TRUE,1,0))</f>
        <v>1</v>
      </c>
      <c r="G672" s="4">
        <f t="shared" si="12"/>
        <v>20</v>
      </c>
      <c r="H672" s="4" t="str">
        <f>IF(F672=1,"",IF(Table!H673="","",Table!H673))</f>
        <v/>
      </c>
    </row>
    <row r="673" spans="6:8" x14ac:dyDescent="0.25">
      <c r="F673" s="4">
        <f>IF(Table!H673="","",IF(COUNTIF(Table!$H$2:H673,Table!H674)&gt;0=TRUE,1,0))</f>
        <v>1</v>
      </c>
      <c r="G673" s="4">
        <f t="shared" si="12"/>
        <v>20</v>
      </c>
      <c r="H673" s="4" t="str">
        <f>IF(F673=1,"",IF(Table!H674="","",Table!H674))</f>
        <v/>
      </c>
    </row>
    <row r="674" spans="6:8" x14ac:dyDescent="0.25">
      <c r="F674" s="4">
        <f>IF(Table!H674="","",IF(COUNTIF(Table!$H$2:H674,Table!H675)&gt;0=TRUE,1,0))</f>
        <v>1</v>
      </c>
      <c r="G674" s="4">
        <f t="shared" si="12"/>
        <v>20</v>
      </c>
      <c r="H674" s="4" t="str">
        <f>IF(F674=1,"",IF(Table!H675="","",Table!H675))</f>
        <v/>
      </c>
    </row>
    <row r="675" spans="6:8" x14ac:dyDescent="0.25">
      <c r="F675" s="4">
        <f>IF(Table!H675="","",IF(COUNTIF(Table!$H$2:H675,Table!H676)&gt;0=TRUE,1,0))</f>
        <v>1</v>
      </c>
      <c r="G675" s="4">
        <f t="shared" si="12"/>
        <v>20</v>
      </c>
      <c r="H675" s="4" t="str">
        <f>IF(F675=1,"",IF(Table!H676="","",Table!H676))</f>
        <v/>
      </c>
    </row>
    <row r="676" spans="6:8" x14ac:dyDescent="0.25">
      <c r="F676" s="4">
        <f>IF(Table!H676="","",IF(COUNTIF(Table!$H$2:H676,Table!H677)&gt;0=TRUE,1,0))</f>
        <v>1</v>
      </c>
      <c r="G676" s="4">
        <f t="shared" si="12"/>
        <v>20</v>
      </c>
      <c r="H676" s="4" t="str">
        <f>IF(F676=1,"",IF(Table!H677="","",Table!H677))</f>
        <v/>
      </c>
    </row>
    <row r="677" spans="6:8" x14ac:dyDescent="0.25">
      <c r="F677" s="4">
        <f>IF(Table!H677="","",IF(COUNTIF(Table!$H$2:H677,Table!H678)&gt;0=TRUE,1,0))</f>
        <v>1</v>
      </c>
      <c r="G677" s="4">
        <f t="shared" si="12"/>
        <v>20</v>
      </c>
      <c r="H677" s="4" t="str">
        <f>IF(F677=1,"",IF(Table!H678="","",Table!H678))</f>
        <v/>
      </c>
    </row>
    <row r="678" spans="6:8" x14ac:dyDescent="0.25">
      <c r="F678" s="4">
        <f>IF(Table!H678="","",IF(COUNTIF(Table!$H$2:H678,Table!H679)&gt;0=TRUE,1,0))</f>
        <v>1</v>
      </c>
      <c r="G678" s="4">
        <f t="shared" si="12"/>
        <v>20</v>
      </c>
      <c r="H678" s="4" t="str">
        <f>IF(F678=1,"",IF(Table!H679="","",Table!H679))</f>
        <v/>
      </c>
    </row>
    <row r="679" spans="6:8" x14ac:dyDescent="0.25">
      <c r="F679" s="4">
        <f>IF(Table!H679="","",IF(COUNTIF(Table!$H$2:H679,Table!H680)&gt;0=TRUE,1,0))</f>
        <v>1</v>
      </c>
      <c r="G679" s="4">
        <f t="shared" si="12"/>
        <v>20</v>
      </c>
      <c r="H679" s="4" t="str">
        <f>IF(F679=1,"",IF(Table!H680="","",Table!H680))</f>
        <v/>
      </c>
    </row>
    <row r="680" spans="6:8" x14ac:dyDescent="0.25">
      <c r="F680" s="4">
        <f>IF(Table!H680="","",IF(COUNTIF(Table!$H$2:H680,Table!H681)&gt;0=TRUE,1,0))</f>
        <v>1</v>
      </c>
      <c r="G680" s="4">
        <f t="shared" si="12"/>
        <v>20</v>
      </c>
      <c r="H680" s="4" t="str">
        <f>IF(F680=1,"",IF(Table!H681="","",Table!H681))</f>
        <v/>
      </c>
    </row>
    <row r="681" spans="6:8" x14ac:dyDescent="0.25">
      <c r="F681" s="4">
        <f>IF(Table!H681="","",IF(COUNTIF(Table!$H$2:H681,Table!H682)&gt;0=TRUE,1,0))</f>
        <v>1</v>
      </c>
      <c r="G681" s="4">
        <f t="shared" si="12"/>
        <v>20</v>
      </c>
      <c r="H681" s="4" t="str">
        <f>IF(F681=1,"",IF(Table!H682="","",Table!H682))</f>
        <v/>
      </c>
    </row>
    <row r="682" spans="6:8" x14ac:dyDescent="0.25">
      <c r="F682" s="4">
        <f>IF(Table!H682="","",IF(COUNTIF(Table!$H$2:H682,Table!H683)&gt;0=TRUE,1,0))</f>
        <v>1</v>
      </c>
      <c r="G682" s="4">
        <f t="shared" si="12"/>
        <v>20</v>
      </c>
      <c r="H682" s="4" t="str">
        <f>IF(F682=1,"",IF(Table!H683="","",Table!H683))</f>
        <v/>
      </c>
    </row>
    <row r="683" spans="6:8" x14ac:dyDescent="0.25">
      <c r="F683" s="4">
        <f>IF(Table!H683="","",IF(COUNTIF(Table!$H$2:H683,Table!H684)&gt;0=TRUE,1,0))</f>
        <v>1</v>
      </c>
      <c r="G683" s="4">
        <f t="shared" si="12"/>
        <v>20</v>
      </c>
      <c r="H683" s="4" t="str">
        <f>IF(F683=1,"",IF(Table!H684="","",Table!H684))</f>
        <v/>
      </c>
    </row>
    <row r="684" spans="6:8" x14ac:dyDescent="0.25">
      <c r="F684" s="4">
        <f>IF(Table!H684="","",IF(COUNTIF(Table!$H$2:H684,Table!H685)&gt;0=TRUE,1,0))</f>
        <v>1</v>
      </c>
      <c r="G684" s="4">
        <f t="shared" si="12"/>
        <v>20</v>
      </c>
      <c r="H684" s="4" t="str">
        <f>IF(F684=1,"",IF(Table!H685="","",Table!H685))</f>
        <v/>
      </c>
    </row>
    <row r="685" spans="6:8" x14ac:dyDescent="0.25">
      <c r="F685" s="4">
        <f>IF(Table!H685="","",IF(COUNTIF(Table!$H$2:H685,Table!H686)&gt;0=TRUE,1,0))</f>
        <v>1</v>
      </c>
      <c r="G685" s="4">
        <f t="shared" si="12"/>
        <v>20</v>
      </c>
      <c r="H685" s="4" t="str">
        <f>IF(F685=1,"",IF(Table!H686="","",Table!H686))</f>
        <v/>
      </c>
    </row>
    <row r="686" spans="6:8" x14ac:dyDescent="0.25">
      <c r="F686" s="4">
        <f>IF(Table!H686="","",IF(COUNTIF(Table!$H$2:H686,Table!H687)&gt;0=TRUE,1,0))</f>
        <v>1</v>
      </c>
      <c r="G686" s="4">
        <f t="shared" si="12"/>
        <v>20</v>
      </c>
      <c r="H686" s="4" t="str">
        <f>IF(F686=1,"",IF(Table!H687="","",Table!H687))</f>
        <v/>
      </c>
    </row>
    <row r="687" spans="6:8" x14ac:dyDescent="0.25">
      <c r="F687" s="4">
        <f>IF(Table!H687="","",IF(COUNTIF(Table!$H$2:H687,Table!H688)&gt;0=TRUE,1,0))</f>
        <v>1</v>
      </c>
      <c r="G687" s="4">
        <f t="shared" si="12"/>
        <v>20</v>
      </c>
      <c r="H687" s="4" t="str">
        <f>IF(F687=1,"",IF(Table!H688="","",Table!H688))</f>
        <v/>
      </c>
    </row>
    <row r="688" spans="6:8" x14ac:dyDescent="0.25">
      <c r="F688" s="4">
        <f>IF(Table!H688="","",IF(COUNTIF(Table!$H$2:H688,Table!H689)&gt;0=TRUE,1,0))</f>
        <v>1</v>
      </c>
      <c r="G688" s="4">
        <f t="shared" si="12"/>
        <v>20</v>
      </c>
      <c r="H688" s="4" t="str">
        <f>IF(F688=1,"",IF(Table!H689="","",Table!H689))</f>
        <v/>
      </c>
    </row>
    <row r="689" spans="6:8" x14ac:dyDescent="0.25">
      <c r="F689" s="4">
        <f>IF(Table!H689="","",IF(COUNTIF(Table!$H$2:H689,Table!H690)&gt;0=TRUE,1,0))</f>
        <v>1</v>
      </c>
      <c r="G689" s="4">
        <f t="shared" si="12"/>
        <v>20</v>
      </c>
      <c r="H689" s="4" t="str">
        <f>IF(F689=1,"",IF(Table!H690="","",Table!H690))</f>
        <v/>
      </c>
    </row>
    <row r="690" spans="6:8" x14ac:dyDescent="0.25">
      <c r="F690" s="4">
        <f>IF(Table!H690="","",IF(COUNTIF(Table!$H$2:H690,Table!H691)&gt;0=TRUE,1,0))</f>
        <v>1</v>
      </c>
      <c r="G690" s="4">
        <f t="shared" si="12"/>
        <v>20</v>
      </c>
      <c r="H690" s="4" t="str">
        <f>IF(F690=1,"",IF(Table!H691="","",Table!H691))</f>
        <v/>
      </c>
    </row>
    <row r="691" spans="6:8" x14ac:dyDescent="0.25">
      <c r="F691" s="4">
        <f>IF(Table!H691="","",IF(COUNTIF(Table!$H$2:H691,Table!H692)&gt;0=TRUE,1,0))</f>
        <v>1</v>
      </c>
      <c r="G691" s="4">
        <f t="shared" si="12"/>
        <v>20</v>
      </c>
      <c r="H691" s="4" t="str">
        <f>IF(F691=1,"",IF(Table!H692="","",Table!H692))</f>
        <v/>
      </c>
    </row>
    <row r="692" spans="6:8" x14ac:dyDescent="0.25">
      <c r="F692" s="4">
        <f>IF(Table!H692="","",IF(COUNTIF(Table!$H$2:H692,Table!H693)&gt;0=TRUE,1,0))</f>
        <v>1</v>
      </c>
      <c r="G692" s="4">
        <f t="shared" si="12"/>
        <v>20</v>
      </c>
      <c r="H692" s="4" t="str">
        <f>IF(F692=1,"",IF(Table!H693="","",Table!H693))</f>
        <v/>
      </c>
    </row>
    <row r="693" spans="6:8" x14ac:dyDescent="0.25">
      <c r="F693" s="4">
        <f>IF(Table!H693="","",IF(COUNTIF(Table!$H$2:H693,Table!H694)&gt;0=TRUE,1,0))</f>
        <v>1</v>
      </c>
      <c r="G693" s="4">
        <f t="shared" si="12"/>
        <v>20</v>
      </c>
      <c r="H693" s="4" t="str">
        <f>IF(F693=1,"",IF(Table!H694="","",Table!H694))</f>
        <v/>
      </c>
    </row>
    <row r="694" spans="6:8" x14ac:dyDescent="0.25">
      <c r="F694" s="4">
        <f>IF(Table!H694="","",IF(COUNTIF(Table!$H$2:H694,Table!H695)&gt;0=TRUE,1,0))</f>
        <v>1</v>
      </c>
      <c r="G694" s="4">
        <f t="shared" si="12"/>
        <v>20</v>
      </c>
      <c r="H694" s="4" t="str">
        <f>IF(F694=1,"",IF(Table!H695="","",Table!H695))</f>
        <v/>
      </c>
    </row>
    <row r="695" spans="6:8" x14ac:dyDescent="0.25">
      <c r="F695" s="4">
        <f>IF(Table!H695="","",IF(COUNTIF(Table!$H$2:H695,Table!H696)&gt;0=TRUE,1,0))</f>
        <v>1</v>
      </c>
      <c r="G695" s="4">
        <f t="shared" si="12"/>
        <v>20</v>
      </c>
      <c r="H695" s="4" t="str">
        <f>IF(F695=1,"",IF(Table!H696="","",Table!H696))</f>
        <v/>
      </c>
    </row>
    <row r="696" spans="6:8" x14ac:dyDescent="0.25">
      <c r="F696" s="4">
        <f>IF(Table!H696="","",IF(COUNTIF(Table!$H$2:H696,Table!H697)&gt;0=TRUE,1,0))</f>
        <v>1</v>
      </c>
      <c r="G696" s="4">
        <f t="shared" si="12"/>
        <v>20</v>
      </c>
      <c r="H696" s="4" t="str">
        <f>IF(F696=1,"",IF(Table!H697="","",Table!H697))</f>
        <v/>
      </c>
    </row>
    <row r="697" spans="6:8" x14ac:dyDescent="0.25">
      <c r="F697" s="4">
        <f>IF(Table!H697="","",IF(COUNTIF(Table!$H$2:H697,Table!H698)&gt;0=TRUE,1,0))</f>
        <v>1</v>
      </c>
      <c r="G697" s="4">
        <f t="shared" si="12"/>
        <v>20</v>
      </c>
      <c r="H697" s="4" t="str">
        <f>IF(F697=1,"",IF(Table!H698="","",Table!H698))</f>
        <v/>
      </c>
    </row>
    <row r="698" spans="6:8" x14ac:dyDescent="0.25">
      <c r="F698" s="4">
        <f>IF(Table!H698="","",IF(COUNTIF(Table!$H$2:H698,Table!H699)&gt;0=TRUE,1,0))</f>
        <v>1</v>
      </c>
      <c r="G698" s="4">
        <f t="shared" si="12"/>
        <v>20</v>
      </c>
      <c r="H698" s="4" t="str">
        <f>IF(F698=1,"",IF(Table!H699="","",Table!H699))</f>
        <v/>
      </c>
    </row>
    <row r="699" spans="6:8" x14ac:dyDescent="0.25">
      <c r="F699" s="4">
        <f>IF(Table!H699="","",IF(COUNTIF(Table!$H$2:H699,Table!H700)&gt;0=TRUE,1,0))</f>
        <v>1</v>
      </c>
      <c r="G699" s="4">
        <f t="shared" si="12"/>
        <v>20</v>
      </c>
      <c r="H699" s="4" t="str">
        <f>IF(F699=1,"",IF(Table!H700="","",Table!H700))</f>
        <v/>
      </c>
    </row>
    <row r="700" spans="6:8" x14ac:dyDescent="0.25">
      <c r="F700" s="4">
        <f>IF(Table!H700="","",IF(COUNTIF(Table!$H$2:H700,Table!H701)&gt;0=TRUE,1,0))</f>
        <v>1</v>
      </c>
      <c r="G700" s="4">
        <f t="shared" si="12"/>
        <v>20</v>
      </c>
      <c r="H700" s="4" t="str">
        <f>IF(F700=1,"",IF(Table!H701="","",Table!H701))</f>
        <v/>
      </c>
    </row>
    <row r="701" spans="6:8" x14ac:dyDescent="0.25">
      <c r="F701" s="4">
        <f>IF(Table!H701="","",IF(COUNTIF(Table!$H$2:H701,Table!H702)&gt;0=TRUE,1,0))</f>
        <v>1</v>
      </c>
      <c r="G701" s="4">
        <f t="shared" si="12"/>
        <v>20</v>
      </c>
      <c r="H701" s="4" t="str">
        <f>IF(F701=1,"",IF(Table!H702="","",Table!H702))</f>
        <v/>
      </c>
    </row>
    <row r="702" spans="6:8" x14ac:dyDescent="0.25">
      <c r="F702" s="4">
        <f>IF(Table!H702="","",IF(COUNTIF(Table!$H$2:H702,Table!H703)&gt;0=TRUE,1,0))</f>
        <v>1</v>
      </c>
      <c r="G702" s="4">
        <f t="shared" si="12"/>
        <v>20</v>
      </c>
      <c r="H702" s="4" t="str">
        <f>IF(F702=1,"",IF(Table!H703="","",Table!H703))</f>
        <v/>
      </c>
    </row>
    <row r="703" spans="6:8" x14ac:dyDescent="0.25">
      <c r="F703" s="4">
        <f>IF(Table!H703="","",IF(COUNTIF(Table!$H$2:H703,Table!H704)&gt;0=TRUE,1,0))</f>
        <v>1</v>
      </c>
      <c r="G703" s="4">
        <f t="shared" si="12"/>
        <v>20</v>
      </c>
      <c r="H703" s="4" t="str">
        <f>IF(F703=1,"",IF(Table!H704="","",Table!H704))</f>
        <v/>
      </c>
    </row>
    <row r="704" spans="6:8" x14ac:dyDescent="0.25">
      <c r="F704" s="4">
        <f>IF(Table!H704="","",IF(COUNTIF(Table!$H$2:H704,Table!H705)&gt;0=TRUE,1,0))</f>
        <v>1</v>
      </c>
      <c r="G704" s="4">
        <f t="shared" si="12"/>
        <v>20</v>
      </c>
      <c r="H704" s="4" t="str">
        <f>IF(F704=1,"",IF(Table!H705="","",Table!H705))</f>
        <v/>
      </c>
    </row>
    <row r="705" spans="6:8" x14ac:dyDescent="0.25">
      <c r="F705" s="4">
        <f>IF(Table!H705="","",IF(COUNTIF(Table!$H$2:H705,Table!H706)&gt;0=TRUE,1,0))</f>
        <v>1</v>
      </c>
      <c r="G705" s="4">
        <f t="shared" si="12"/>
        <v>20</v>
      </c>
      <c r="H705" s="4" t="str">
        <f>IF(F705=1,"",IF(Table!H706="","",Table!H706))</f>
        <v/>
      </c>
    </row>
    <row r="706" spans="6:8" x14ac:dyDescent="0.25">
      <c r="F706" s="4">
        <f>IF(Table!H706="","",IF(COUNTIF(Table!$H$2:H706,Table!H707)&gt;0=TRUE,1,0))</f>
        <v>1</v>
      </c>
      <c r="G706" s="4">
        <f t="shared" ref="G706:G769" si="13">IF(H706&lt;&gt;"",G705+1,G705)</f>
        <v>20</v>
      </c>
      <c r="H706" s="4" t="str">
        <f>IF(F706=1,"",IF(Table!H707="","",Table!H707))</f>
        <v/>
      </c>
    </row>
    <row r="707" spans="6:8" x14ac:dyDescent="0.25">
      <c r="F707" s="4">
        <f>IF(Table!H707="","",IF(COUNTIF(Table!$H$2:H707,Table!H708)&gt;0=TRUE,1,0))</f>
        <v>1</v>
      </c>
      <c r="G707" s="4">
        <f t="shared" si="13"/>
        <v>20</v>
      </c>
      <c r="H707" s="4" t="str">
        <f>IF(F707=1,"",IF(Table!H708="","",Table!H708))</f>
        <v/>
      </c>
    </row>
    <row r="708" spans="6:8" x14ac:dyDescent="0.25">
      <c r="F708" s="4">
        <f>IF(Table!H708="","",IF(COUNTIF(Table!$H$2:H708,Table!H709)&gt;0=TRUE,1,0))</f>
        <v>1</v>
      </c>
      <c r="G708" s="4">
        <f t="shared" si="13"/>
        <v>20</v>
      </c>
      <c r="H708" s="4" t="str">
        <f>IF(F708=1,"",IF(Table!H709="","",Table!H709))</f>
        <v/>
      </c>
    </row>
    <row r="709" spans="6:8" x14ac:dyDescent="0.25">
      <c r="F709" s="4">
        <f>IF(Table!H709="","",IF(COUNTIF(Table!$H$2:H709,Table!H710)&gt;0=TRUE,1,0))</f>
        <v>1</v>
      </c>
      <c r="G709" s="4">
        <f t="shared" si="13"/>
        <v>20</v>
      </c>
      <c r="H709" s="4" t="str">
        <f>IF(F709=1,"",IF(Table!H710="","",Table!H710))</f>
        <v/>
      </c>
    </row>
    <row r="710" spans="6:8" x14ac:dyDescent="0.25">
      <c r="F710" s="4">
        <f>IF(Table!H710="","",IF(COUNTIF(Table!$H$2:H710,Table!H711)&gt;0=TRUE,1,0))</f>
        <v>1</v>
      </c>
      <c r="G710" s="4">
        <f t="shared" si="13"/>
        <v>20</v>
      </c>
      <c r="H710" s="4" t="str">
        <f>IF(F710=1,"",IF(Table!H711="","",Table!H711))</f>
        <v/>
      </c>
    </row>
    <row r="711" spans="6:8" x14ac:dyDescent="0.25">
      <c r="F711" s="4">
        <f>IF(Table!H711="","",IF(COUNTIF(Table!$H$2:H711,Table!H712)&gt;0=TRUE,1,0))</f>
        <v>1</v>
      </c>
      <c r="G711" s="4">
        <f t="shared" si="13"/>
        <v>20</v>
      </c>
      <c r="H711" s="4" t="str">
        <f>IF(F711=1,"",IF(Table!H712="","",Table!H712))</f>
        <v/>
      </c>
    </row>
    <row r="712" spans="6:8" x14ac:dyDescent="0.25">
      <c r="F712" s="4">
        <f>IF(Table!H712="","",IF(COUNTIF(Table!$H$2:H712,Table!H713)&gt;0=TRUE,1,0))</f>
        <v>1</v>
      </c>
      <c r="G712" s="4">
        <f t="shared" si="13"/>
        <v>20</v>
      </c>
      <c r="H712" s="4" t="str">
        <f>IF(F712=1,"",IF(Table!H713="","",Table!H713))</f>
        <v/>
      </c>
    </row>
    <row r="713" spans="6:8" x14ac:dyDescent="0.25">
      <c r="F713" s="4">
        <f>IF(Table!H713="","",IF(COUNTIF(Table!$H$2:H713,Table!H714)&gt;0=TRUE,1,0))</f>
        <v>1</v>
      </c>
      <c r="G713" s="4">
        <f t="shared" si="13"/>
        <v>20</v>
      </c>
      <c r="H713" s="4" t="str">
        <f>IF(F713=1,"",IF(Table!H714="","",Table!H714))</f>
        <v/>
      </c>
    </row>
    <row r="714" spans="6:8" x14ac:dyDescent="0.25">
      <c r="F714" s="4">
        <f>IF(Table!H714="","",IF(COUNTIF(Table!$H$2:H714,Table!H715)&gt;0=TRUE,1,0))</f>
        <v>1</v>
      </c>
      <c r="G714" s="4">
        <f t="shared" si="13"/>
        <v>20</v>
      </c>
      <c r="H714" s="4" t="str">
        <f>IF(F714=1,"",IF(Table!H715="","",Table!H715))</f>
        <v/>
      </c>
    </row>
    <row r="715" spans="6:8" x14ac:dyDescent="0.25">
      <c r="F715" s="4">
        <f>IF(Table!H715="","",IF(COUNTIF(Table!$H$2:H715,Table!H716)&gt;0=TRUE,1,0))</f>
        <v>1</v>
      </c>
      <c r="G715" s="4">
        <f t="shared" si="13"/>
        <v>20</v>
      </c>
      <c r="H715" s="4" t="str">
        <f>IF(F715=1,"",IF(Table!H716="","",Table!H716))</f>
        <v/>
      </c>
    </row>
    <row r="716" spans="6:8" x14ac:dyDescent="0.25">
      <c r="F716" s="4">
        <f>IF(Table!H716="","",IF(COUNTIF(Table!$H$2:H716,Table!H717)&gt;0=TRUE,1,0))</f>
        <v>1</v>
      </c>
      <c r="G716" s="4">
        <f t="shared" si="13"/>
        <v>20</v>
      </c>
      <c r="H716" s="4" t="str">
        <f>IF(F716=1,"",IF(Table!H717="","",Table!H717))</f>
        <v/>
      </c>
    </row>
    <row r="717" spans="6:8" x14ac:dyDescent="0.25">
      <c r="F717" s="4">
        <f>IF(Table!H717="","",IF(COUNTIF(Table!$H$2:H717,Table!H718)&gt;0=TRUE,1,0))</f>
        <v>1</v>
      </c>
      <c r="G717" s="4">
        <f t="shared" si="13"/>
        <v>20</v>
      </c>
      <c r="H717" s="4" t="str">
        <f>IF(F717=1,"",IF(Table!H718="","",Table!H718))</f>
        <v/>
      </c>
    </row>
    <row r="718" spans="6:8" x14ac:dyDescent="0.25">
      <c r="F718" s="4">
        <f>IF(Table!H718="","",IF(COUNTIF(Table!$H$2:H718,Table!H719)&gt;0=TRUE,1,0))</f>
        <v>1</v>
      </c>
      <c r="G718" s="4">
        <f t="shared" si="13"/>
        <v>20</v>
      </c>
      <c r="H718" s="4" t="str">
        <f>IF(F718=1,"",IF(Table!H719="","",Table!H719))</f>
        <v/>
      </c>
    </row>
    <row r="719" spans="6:8" x14ac:dyDescent="0.25">
      <c r="F719" s="4">
        <f>IF(Table!H719="","",IF(COUNTIF(Table!$H$2:H719,Table!H720)&gt;0=TRUE,1,0))</f>
        <v>1</v>
      </c>
      <c r="G719" s="4">
        <f t="shared" si="13"/>
        <v>20</v>
      </c>
      <c r="H719" s="4" t="str">
        <f>IF(F719=1,"",IF(Table!H720="","",Table!H720))</f>
        <v/>
      </c>
    </row>
    <row r="720" spans="6:8" x14ac:dyDescent="0.25">
      <c r="F720" s="4">
        <f>IF(Table!H720="","",IF(COUNTIF(Table!$H$2:H720,Table!H721)&gt;0=TRUE,1,0))</f>
        <v>1</v>
      </c>
      <c r="G720" s="4">
        <f t="shared" si="13"/>
        <v>20</v>
      </c>
      <c r="H720" s="4" t="str">
        <f>IF(F720=1,"",IF(Table!H721="","",Table!H721))</f>
        <v/>
      </c>
    </row>
    <row r="721" spans="6:8" x14ac:dyDescent="0.25">
      <c r="F721" s="4">
        <f>IF(Table!H721="","",IF(COUNTIF(Table!$H$2:H721,Table!H722)&gt;0=TRUE,1,0))</f>
        <v>1</v>
      </c>
      <c r="G721" s="4">
        <f t="shared" si="13"/>
        <v>20</v>
      </c>
      <c r="H721" s="4" t="str">
        <f>IF(F721=1,"",IF(Table!H722="","",Table!H722))</f>
        <v/>
      </c>
    </row>
    <row r="722" spans="6:8" x14ac:dyDescent="0.25">
      <c r="F722" s="4">
        <f>IF(Table!H722="","",IF(COUNTIF(Table!$H$2:H722,Table!H723)&gt;0=TRUE,1,0))</f>
        <v>1</v>
      </c>
      <c r="G722" s="4">
        <f t="shared" si="13"/>
        <v>20</v>
      </c>
      <c r="H722" s="4" t="str">
        <f>IF(F722=1,"",IF(Table!H723="","",Table!H723))</f>
        <v/>
      </c>
    </row>
    <row r="723" spans="6:8" x14ac:dyDescent="0.25">
      <c r="F723" s="4">
        <f>IF(Table!H723="","",IF(COUNTIF(Table!$H$2:H723,Table!H724)&gt;0=TRUE,1,0))</f>
        <v>1</v>
      </c>
      <c r="G723" s="4">
        <f t="shared" si="13"/>
        <v>20</v>
      </c>
      <c r="H723" s="4" t="str">
        <f>IF(F723=1,"",IF(Table!H724="","",Table!H724))</f>
        <v/>
      </c>
    </row>
    <row r="724" spans="6:8" x14ac:dyDescent="0.25">
      <c r="F724" s="4">
        <f>IF(Table!H724="","",IF(COUNTIF(Table!$H$2:H724,Table!H725)&gt;0=TRUE,1,0))</f>
        <v>1</v>
      </c>
      <c r="G724" s="4">
        <f t="shared" si="13"/>
        <v>20</v>
      </c>
      <c r="H724" s="4" t="str">
        <f>IF(F724=1,"",IF(Table!H725="","",Table!H725))</f>
        <v/>
      </c>
    </row>
    <row r="725" spans="6:8" x14ac:dyDescent="0.25">
      <c r="F725" s="4">
        <f>IF(Table!H725="","",IF(COUNTIF(Table!$H$2:H725,Table!H726)&gt;0=TRUE,1,0))</f>
        <v>1</v>
      </c>
      <c r="G725" s="4">
        <f t="shared" si="13"/>
        <v>20</v>
      </c>
      <c r="H725" s="4" t="str">
        <f>IF(F725=1,"",IF(Table!H726="","",Table!H726))</f>
        <v/>
      </c>
    </row>
    <row r="726" spans="6:8" x14ac:dyDescent="0.25">
      <c r="F726" s="4">
        <f>IF(Table!H726="","",IF(COUNTIF(Table!$H$2:H726,Table!H727)&gt;0=TRUE,1,0))</f>
        <v>1</v>
      </c>
      <c r="G726" s="4">
        <f t="shared" si="13"/>
        <v>20</v>
      </c>
      <c r="H726" s="4" t="str">
        <f>IF(F726=1,"",IF(Table!H727="","",Table!H727))</f>
        <v/>
      </c>
    </row>
    <row r="727" spans="6:8" x14ac:dyDescent="0.25">
      <c r="F727" s="4">
        <f>IF(Table!H727="","",IF(COUNTIF(Table!$H$2:H727,Table!H728)&gt;0=TRUE,1,0))</f>
        <v>1</v>
      </c>
      <c r="G727" s="4">
        <f t="shared" si="13"/>
        <v>20</v>
      </c>
      <c r="H727" s="4" t="str">
        <f>IF(F727=1,"",IF(Table!H728="","",Table!H728))</f>
        <v/>
      </c>
    </row>
    <row r="728" spans="6:8" x14ac:dyDescent="0.25">
      <c r="F728" s="4">
        <f>IF(Table!H728="","",IF(COUNTIF(Table!$H$2:H728,Table!H729)&gt;0=TRUE,1,0))</f>
        <v>1</v>
      </c>
      <c r="G728" s="4">
        <f t="shared" si="13"/>
        <v>20</v>
      </c>
      <c r="H728" s="4" t="str">
        <f>IF(F728=1,"",IF(Table!H729="","",Table!H729))</f>
        <v/>
      </c>
    </row>
    <row r="729" spans="6:8" x14ac:dyDescent="0.25">
      <c r="F729" s="4">
        <f>IF(Table!H729="","",IF(COUNTIF(Table!$H$2:H729,Table!H730)&gt;0=TRUE,1,0))</f>
        <v>1</v>
      </c>
      <c r="G729" s="4">
        <f t="shared" si="13"/>
        <v>20</v>
      </c>
      <c r="H729" s="4" t="str">
        <f>IF(F729=1,"",IF(Table!H730="","",Table!H730))</f>
        <v/>
      </c>
    </row>
    <row r="730" spans="6:8" x14ac:dyDescent="0.25">
      <c r="F730" s="4">
        <f>IF(Table!H730="","",IF(COUNTIF(Table!$H$2:H730,Table!H731)&gt;0=TRUE,1,0))</f>
        <v>1</v>
      </c>
      <c r="G730" s="4">
        <f t="shared" si="13"/>
        <v>20</v>
      </c>
      <c r="H730" s="4" t="str">
        <f>IF(F730=1,"",IF(Table!H731="","",Table!H731))</f>
        <v/>
      </c>
    </row>
    <row r="731" spans="6:8" x14ac:dyDescent="0.25">
      <c r="F731" s="4">
        <f>IF(Table!H731="","",IF(COUNTIF(Table!$H$2:H731,Table!H732)&gt;0=TRUE,1,0))</f>
        <v>1</v>
      </c>
      <c r="G731" s="4">
        <f t="shared" si="13"/>
        <v>20</v>
      </c>
      <c r="H731" s="4" t="str">
        <f>IF(F731=1,"",IF(Table!H732="","",Table!H732))</f>
        <v/>
      </c>
    </row>
    <row r="732" spans="6:8" x14ac:dyDescent="0.25">
      <c r="F732" s="4">
        <f>IF(Table!H732="","",IF(COUNTIF(Table!$H$2:H732,Table!H733)&gt;0=TRUE,1,0))</f>
        <v>1</v>
      </c>
      <c r="G732" s="4">
        <f t="shared" si="13"/>
        <v>20</v>
      </c>
      <c r="H732" s="4" t="str">
        <f>IF(F732=1,"",IF(Table!H733="","",Table!H733))</f>
        <v/>
      </c>
    </row>
    <row r="733" spans="6:8" x14ac:dyDescent="0.25">
      <c r="F733" s="4">
        <f>IF(Table!H733="","",IF(COUNTIF(Table!$H$2:H733,Table!H734)&gt;0=TRUE,1,0))</f>
        <v>1</v>
      </c>
      <c r="G733" s="4">
        <f t="shared" si="13"/>
        <v>20</v>
      </c>
      <c r="H733" s="4" t="str">
        <f>IF(F733=1,"",IF(Table!H734="","",Table!H734))</f>
        <v/>
      </c>
    </row>
    <row r="734" spans="6:8" x14ac:dyDescent="0.25">
      <c r="F734" s="4">
        <f>IF(Table!H734="","",IF(COUNTIF(Table!$H$2:H734,Table!H735)&gt;0=TRUE,1,0))</f>
        <v>1</v>
      </c>
      <c r="G734" s="4">
        <f t="shared" si="13"/>
        <v>20</v>
      </c>
      <c r="H734" s="4" t="str">
        <f>IF(F734=1,"",IF(Table!H735="","",Table!H735))</f>
        <v/>
      </c>
    </row>
    <row r="735" spans="6:8" x14ac:dyDescent="0.25">
      <c r="F735" s="4">
        <f>IF(Table!H735="","",IF(COUNTIF(Table!$H$2:H735,Table!H736)&gt;0=TRUE,1,0))</f>
        <v>1</v>
      </c>
      <c r="G735" s="4">
        <f t="shared" si="13"/>
        <v>20</v>
      </c>
      <c r="H735" s="4" t="str">
        <f>IF(F735=1,"",IF(Table!H736="","",Table!H736))</f>
        <v/>
      </c>
    </row>
    <row r="736" spans="6:8" x14ac:dyDescent="0.25">
      <c r="F736" s="4">
        <f>IF(Table!H736="","",IF(COUNTIF(Table!$H$2:H736,Table!H737)&gt;0=TRUE,1,0))</f>
        <v>1</v>
      </c>
      <c r="G736" s="4">
        <f t="shared" si="13"/>
        <v>20</v>
      </c>
      <c r="H736" s="4" t="str">
        <f>IF(F736=1,"",IF(Table!H737="","",Table!H737))</f>
        <v/>
      </c>
    </row>
    <row r="737" spans="6:8" x14ac:dyDescent="0.25">
      <c r="F737" s="4">
        <f>IF(Table!H737="","",IF(COUNTIF(Table!$H$2:H737,Table!H738)&gt;0=TRUE,1,0))</f>
        <v>1</v>
      </c>
      <c r="G737" s="4">
        <f t="shared" si="13"/>
        <v>20</v>
      </c>
      <c r="H737" s="4" t="str">
        <f>IF(F737=1,"",IF(Table!H738="","",Table!H738))</f>
        <v/>
      </c>
    </row>
    <row r="738" spans="6:8" x14ac:dyDescent="0.25">
      <c r="F738" s="4">
        <f>IF(Table!H738="","",IF(COUNTIF(Table!$H$2:H738,Table!H739)&gt;0=TRUE,1,0))</f>
        <v>1</v>
      </c>
      <c r="G738" s="4">
        <f t="shared" si="13"/>
        <v>20</v>
      </c>
      <c r="H738" s="4" t="str">
        <f>IF(F738=1,"",IF(Table!H739="","",Table!H739))</f>
        <v/>
      </c>
    </row>
    <row r="739" spans="6:8" x14ac:dyDescent="0.25">
      <c r="F739" s="4">
        <f>IF(Table!H739="","",IF(COUNTIF(Table!$H$2:H739,Table!H740)&gt;0=TRUE,1,0))</f>
        <v>1</v>
      </c>
      <c r="G739" s="4">
        <f t="shared" si="13"/>
        <v>20</v>
      </c>
      <c r="H739" s="4" t="str">
        <f>IF(F739=1,"",IF(Table!H740="","",Table!H740))</f>
        <v/>
      </c>
    </row>
    <row r="740" spans="6:8" x14ac:dyDescent="0.25">
      <c r="F740" s="4">
        <f>IF(Table!H740="","",IF(COUNTIF(Table!$H$2:H740,Table!H741)&gt;0=TRUE,1,0))</f>
        <v>1</v>
      </c>
      <c r="G740" s="4">
        <f t="shared" si="13"/>
        <v>20</v>
      </c>
      <c r="H740" s="4" t="str">
        <f>IF(F740=1,"",IF(Table!H741="","",Table!H741))</f>
        <v/>
      </c>
    </row>
    <row r="741" spans="6:8" x14ac:dyDescent="0.25">
      <c r="F741" s="4">
        <f>IF(Table!H741="","",IF(COUNTIF(Table!$H$2:H741,Table!H742)&gt;0=TRUE,1,0))</f>
        <v>1</v>
      </c>
      <c r="G741" s="4">
        <f t="shared" si="13"/>
        <v>20</v>
      </c>
      <c r="H741" s="4" t="str">
        <f>IF(F741=1,"",IF(Table!H742="","",Table!H742))</f>
        <v/>
      </c>
    </row>
    <row r="742" spans="6:8" x14ac:dyDescent="0.25">
      <c r="F742" s="4">
        <f>IF(Table!H742="","",IF(COUNTIF(Table!$H$2:H742,Table!H743)&gt;0=TRUE,1,0))</f>
        <v>1</v>
      </c>
      <c r="G742" s="4">
        <f t="shared" si="13"/>
        <v>20</v>
      </c>
      <c r="H742" s="4" t="str">
        <f>IF(F742=1,"",IF(Table!H743="","",Table!H743))</f>
        <v/>
      </c>
    </row>
    <row r="743" spans="6:8" x14ac:dyDescent="0.25">
      <c r="F743" s="4">
        <f>IF(Table!H743="","",IF(COUNTIF(Table!$H$2:H743,Table!H744)&gt;0=TRUE,1,0))</f>
        <v>1</v>
      </c>
      <c r="G743" s="4">
        <f t="shared" si="13"/>
        <v>20</v>
      </c>
      <c r="H743" s="4" t="str">
        <f>IF(F743=1,"",IF(Table!H744="","",Table!H744))</f>
        <v/>
      </c>
    </row>
    <row r="744" spans="6:8" x14ac:dyDescent="0.25">
      <c r="F744" s="4">
        <f>IF(Table!H744="","",IF(COUNTIF(Table!$H$2:H744,Table!H745)&gt;0=TRUE,1,0))</f>
        <v>1</v>
      </c>
      <c r="G744" s="4">
        <f t="shared" si="13"/>
        <v>20</v>
      </c>
      <c r="H744" s="4" t="str">
        <f>IF(F744=1,"",IF(Table!H745="","",Table!H745))</f>
        <v/>
      </c>
    </row>
    <row r="745" spans="6:8" x14ac:dyDescent="0.25">
      <c r="F745" s="4">
        <f>IF(Table!H745="","",IF(COUNTIF(Table!$H$2:H745,Table!H746)&gt;0=TRUE,1,0))</f>
        <v>1</v>
      </c>
      <c r="G745" s="4">
        <f t="shared" si="13"/>
        <v>20</v>
      </c>
      <c r="H745" s="4" t="str">
        <f>IF(F745=1,"",IF(Table!H746="","",Table!H746))</f>
        <v/>
      </c>
    </row>
    <row r="746" spans="6:8" x14ac:dyDescent="0.25">
      <c r="F746" s="4">
        <f>IF(Table!H746="","",IF(COUNTIF(Table!$H$2:H746,Table!H747)&gt;0=TRUE,1,0))</f>
        <v>1</v>
      </c>
      <c r="G746" s="4">
        <f t="shared" si="13"/>
        <v>20</v>
      </c>
      <c r="H746" s="4" t="str">
        <f>IF(F746=1,"",IF(Table!H747="","",Table!H747))</f>
        <v/>
      </c>
    </row>
    <row r="747" spans="6:8" x14ac:dyDescent="0.25">
      <c r="F747" s="4">
        <f>IF(Table!H747="","",IF(COUNTIF(Table!$H$2:H747,Table!H748)&gt;0=TRUE,1,0))</f>
        <v>1</v>
      </c>
      <c r="G747" s="4">
        <f t="shared" si="13"/>
        <v>20</v>
      </c>
      <c r="H747" s="4" t="str">
        <f>IF(F747=1,"",IF(Table!H748="","",Table!H748))</f>
        <v/>
      </c>
    </row>
    <row r="748" spans="6:8" x14ac:dyDescent="0.25">
      <c r="F748" s="4">
        <f>IF(Table!H748="","",IF(COUNTIF(Table!$H$2:H748,Table!H749)&gt;0=TRUE,1,0))</f>
        <v>1</v>
      </c>
      <c r="G748" s="4">
        <f t="shared" si="13"/>
        <v>20</v>
      </c>
      <c r="H748" s="4" t="str">
        <f>IF(F748=1,"",IF(Table!H749="","",Table!H749))</f>
        <v/>
      </c>
    </row>
    <row r="749" spans="6:8" x14ac:dyDescent="0.25">
      <c r="F749" s="4">
        <f>IF(Table!H749="","",IF(COUNTIF(Table!$H$2:H749,Table!H750)&gt;0=TRUE,1,0))</f>
        <v>1</v>
      </c>
      <c r="G749" s="4">
        <f t="shared" si="13"/>
        <v>20</v>
      </c>
      <c r="H749" s="4" t="str">
        <f>IF(F749=1,"",IF(Table!H750="","",Table!H750))</f>
        <v/>
      </c>
    </row>
    <row r="750" spans="6:8" x14ac:dyDescent="0.25">
      <c r="F750" s="4">
        <f>IF(Table!H750="","",IF(COUNTIF(Table!$H$2:H750,Table!H751)&gt;0=TRUE,1,0))</f>
        <v>1</v>
      </c>
      <c r="G750" s="4">
        <f t="shared" si="13"/>
        <v>20</v>
      </c>
      <c r="H750" s="4" t="str">
        <f>IF(F750=1,"",IF(Table!H751="","",Table!H751))</f>
        <v/>
      </c>
    </row>
    <row r="751" spans="6:8" x14ac:dyDescent="0.25">
      <c r="F751" s="4">
        <f>IF(Table!H751="","",IF(COUNTIF(Table!$H$2:H751,Table!H752)&gt;0=TRUE,1,0))</f>
        <v>1</v>
      </c>
      <c r="G751" s="4">
        <f t="shared" si="13"/>
        <v>20</v>
      </c>
      <c r="H751" s="4" t="str">
        <f>IF(F751=1,"",IF(Table!H752="","",Table!H752))</f>
        <v/>
      </c>
    </row>
    <row r="752" spans="6:8" x14ac:dyDescent="0.25">
      <c r="F752" s="4">
        <f>IF(Table!H752="","",IF(COUNTIF(Table!$H$2:H752,Table!H753)&gt;0=TRUE,1,0))</f>
        <v>1</v>
      </c>
      <c r="G752" s="4">
        <f t="shared" si="13"/>
        <v>20</v>
      </c>
      <c r="H752" s="4" t="str">
        <f>IF(F752=1,"",IF(Table!H753="","",Table!H753))</f>
        <v/>
      </c>
    </row>
    <row r="753" spans="6:8" x14ac:dyDescent="0.25">
      <c r="F753" s="4">
        <f>IF(Table!H753="","",IF(COUNTIF(Table!$H$2:H753,Table!H754)&gt;0=TRUE,1,0))</f>
        <v>1</v>
      </c>
      <c r="G753" s="4">
        <f t="shared" si="13"/>
        <v>20</v>
      </c>
      <c r="H753" s="4" t="str">
        <f>IF(F753=1,"",IF(Table!H754="","",Table!H754))</f>
        <v/>
      </c>
    </row>
    <row r="754" spans="6:8" x14ac:dyDescent="0.25">
      <c r="F754" s="4">
        <f>IF(Table!H754="","",IF(COUNTIF(Table!$H$2:H754,Table!H755)&gt;0=TRUE,1,0))</f>
        <v>1</v>
      </c>
      <c r="G754" s="4">
        <f t="shared" si="13"/>
        <v>20</v>
      </c>
      <c r="H754" s="4" t="str">
        <f>IF(F754=1,"",IF(Table!H755="","",Table!H755))</f>
        <v/>
      </c>
    </row>
    <row r="755" spans="6:8" x14ac:dyDescent="0.25">
      <c r="F755" s="4">
        <f>IF(Table!H755="","",IF(COUNTIF(Table!$H$2:H755,Table!H756)&gt;0=TRUE,1,0))</f>
        <v>1</v>
      </c>
      <c r="G755" s="4">
        <f t="shared" si="13"/>
        <v>20</v>
      </c>
      <c r="H755" s="4" t="str">
        <f>IF(F755=1,"",IF(Table!H756="","",Table!H756))</f>
        <v/>
      </c>
    </row>
    <row r="756" spans="6:8" x14ac:dyDescent="0.25">
      <c r="F756" s="4">
        <f>IF(Table!H756="","",IF(COUNTIF(Table!$H$2:H756,Table!H757)&gt;0=TRUE,1,0))</f>
        <v>1</v>
      </c>
      <c r="G756" s="4">
        <f t="shared" si="13"/>
        <v>20</v>
      </c>
      <c r="H756" s="4" t="str">
        <f>IF(F756=1,"",IF(Table!H757="","",Table!H757))</f>
        <v/>
      </c>
    </row>
    <row r="757" spans="6:8" x14ac:dyDescent="0.25">
      <c r="F757" s="4">
        <f>IF(Table!H757="","",IF(COUNTIF(Table!$H$2:H757,Table!H758)&gt;0=TRUE,1,0))</f>
        <v>1</v>
      </c>
      <c r="G757" s="4">
        <f t="shared" si="13"/>
        <v>20</v>
      </c>
      <c r="H757" s="4" t="str">
        <f>IF(F757=1,"",IF(Table!H758="","",Table!H758))</f>
        <v/>
      </c>
    </row>
    <row r="758" spans="6:8" x14ac:dyDescent="0.25">
      <c r="F758" s="4">
        <f>IF(Table!H758="","",IF(COUNTIF(Table!$H$2:H758,Table!H759)&gt;0=TRUE,1,0))</f>
        <v>1</v>
      </c>
      <c r="G758" s="4">
        <f t="shared" si="13"/>
        <v>20</v>
      </c>
      <c r="H758" s="4" t="str">
        <f>IF(F758=1,"",IF(Table!H759="","",Table!H759))</f>
        <v/>
      </c>
    </row>
    <row r="759" spans="6:8" x14ac:dyDescent="0.25">
      <c r="F759" s="4">
        <f>IF(Table!H759="","",IF(COUNTIF(Table!$H$2:H759,Table!H760)&gt;0=TRUE,1,0))</f>
        <v>1</v>
      </c>
      <c r="G759" s="4">
        <f t="shared" si="13"/>
        <v>20</v>
      </c>
      <c r="H759" s="4" t="str">
        <f>IF(F759=1,"",IF(Table!H760="","",Table!H760))</f>
        <v/>
      </c>
    </row>
    <row r="760" spans="6:8" x14ac:dyDescent="0.25">
      <c r="F760" s="4">
        <f>IF(Table!H760="","",IF(COUNTIF(Table!$H$2:H760,Table!H761)&gt;0=TRUE,1,0))</f>
        <v>1</v>
      </c>
      <c r="G760" s="4">
        <f t="shared" si="13"/>
        <v>20</v>
      </c>
      <c r="H760" s="4" t="str">
        <f>IF(F760=1,"",IF(Table!H761="","",Table!H761))</f>
        <v/>
      </c>
    </row>
    <row r="761" spans="6:8" x14ac:dyDescent="0.25">
      <c r="F761" s="4">
        <f>IF(Table!H761="","",IF(COUNTIF(Table!$H$2:H761,Table!H762)&gt;0=TRUE,1,0))</f>
        <v>1</v>
      </c>
      <c r="G761" s="4">
        <f t="shared" si="13"/>
        <v>20</v>
      </c>
      <c r="H761" s="4" t="str">
        <f>IF(F761=1,"",IF(Table!H762="","",Table!H762))</f>
        <v/>
      </c>
    </row>
    <row r="762" spans="6:8" x14ac:dyDescent="0.25">
      <c r="F762" s="4">
        <f>IF(Table!H762="","",IF(COUNTIF(Table!$H$2:H762,Table!H763)&gt;0=TRUE,1,0))</f>
        <v>1</v>
      </c>
      <c r="G762" s="4">
        <f t="shared" si="13"/>
        <v>20</v>
      </c>
      <c r="H762" s="4" t="str">
        <f>IF(F762=1,"",IF(Table!H763="","",Table!H763))</f>
        <v/>
      </c>
    </row>
    <row r="763" spans="6:8" x14ac:dyDescent="0.25">
      <c r="F763" s="4">
        <f>IF(Table!H763="","",IF(COUNTIF(Table!$H$2:H763,Table!H764)&gt;0=TRUE,1,0))</f>
        <v>1</v>
      </c>
      <c r="G763" s="4">
        <f t="shared" si="13"/>
        <v>20</v>
      </c>
      <c r="H763" s="4" t="str">
        <f>IF(F763=1,"",IF(Table!H764="","",Table!H764))</f>
        <v/>
      </c>
    </row>
    <row r="764" spans="6:8" x14ac:dyDescent="0.25">
      <c r="F764" s="4">
        <f>IF(Table!H764="","",IF(COUNTIF(Table!$H$2:H764,Table!H765)&gt;0=TRUE,1,0))</f>
        <v>1</v>
      </c>
      <c r="G764" s="4">
        <f t="shared" si="13"/>
        <v>20</v>
      </c>
      <c r="H764" s="4" t="str">
        <f>IF(F764=1,"",IF(Table!H765="","",Table!H765))</f>
        <v/>
      </c>
    </row>
    <row r="765" spans="6:8" x14ac:dyDescent="0.25">
      <c r="F765" s="4">
        <f>IF(Table!H765="","",IF(COUNTIF(Table!$H$2:H765,Table!H766)&gt;0=TRUE,1,0))</f>
        <v>1</v>
      </c>
      <c r="G765" s="4">
        <f t="shared" si="13"/>
        <v>20</v>
      </c>
      <c r="H765" s="4" t="str">
        <f>IF(F765=1,"",IF(Table!H766="","",Table!H766))</f>
        <v/>
      </c>
    </row>
    <row r="766" spans="6:8" x14ac:dyDescent="0.25">
      <c r="F766" s="4">
        <f>IF(Table!H766="","",IF(COUNTIF(Table!$H$2:H766,Table!H767)&gt;0=TRUE,1,0))</f>
        <v>1</v>
      </c>
      <c r="G766" s="4">
        <f t="shared" si="13"/>
        <v>20</v>
      </c>
      <c r="H766" s="4" t="str">
        <f>IF(F766=1,"",IF(Table!H767="","",Table!H767))</f>
        <v/>
      </c>
    </row>
    <row r="767" spans="6:8" x14ac:dyDescent="0.25">
      <c r="F767" s="4">
        <f>IF(Table!H767="","",IF(COUNTIF(Table!$H$2:H767,Table!H768)&gt;0=TRUE,1,0))</f>
        <v>1</v>
      </c>
      <c r="G767" s="4">
        <f t="shared" si="13"/>
        <v>20</v>
      </c>
      <c r="H767" s="4" t="str">
        <f>IF(F767=1,"",IF(Table!H768="","",Table!H768))</f>
        <v/>
      </c>
    </row>
    <row r="768" spans="6:8" x14ac:dyDescent="0.25">
      <c r="F768" s="4">
        <f>IF(Table!H768="","",IF(COUNTIF(Table!$H$2:H768,Table!H769)&gt;0=TRUE,1,0))</f>
        <v>1</v>
      </c>
      <c r="G768" s="4">
        <f t="shared" si="13"/>
        <v>20</v>
      </c>
      <c r="H768" s="4" t="str">
        <f>IF(F768=1,"",IF(Table!H769="","",Table!H769))</f>
        <v/>
      </c>
    </row>
    <row r="769" spans="6:8" x14ac:dyDescent="0.25">
      <c r="F769" s="4">
        <f>IF(Table!H769="","",IF(COUNTIF(Table!$H$2:H769,Table!H770)&gt;0=TRUE,1,0))</f>
        <v>1</v>
      </c>
      <c r="G769" s="4">
        <f t="shared" si="13"/>
        <v>20</v>
      </c>
      <c r="H769" s="4" t="str">
        <f>IF(F769=1,"",IF(Table!H770="","",Table!H770))</f>
        <v/>
      </c>
    </row>
    <row r="770" spans="6:8" x14ac:dyDescent="0.25">
      <c r="F770" s="4">
        <f>IF(Table!H770="","",IF(COUNTIF(Table!$H$2:H770,Table!H771)&gt;0=TRUE,1,0))</f>
        <v>1</v>
      </c>
      <c r="G770" s="4">
        <f t="shared" ref="G770:G833" si="14">IF(H770&lt;&gt;"",G769+1,G769)</f>
        <v>20</v>
      </c>
      <c r="H770" s="4" t="str">
        <f>IF(F770=1,"",IF(Table!H771="","",Table!H771))</f>
        <v/>
      </c>
    </row>
    <row r="771" spans="6:8" x14ac:dyDescent="0.25">
      <c r="F771" s="4">
        <f>IF(Table!H771="","",IF(COUNTIF(Table!$H$2:H771,Table!H772)&gt;0=TRUE,1,0))</f>
        <v>1</v>
      </c>
      <c r="G771" s="4">
        <f t="shared" si="14"/>
        <v>20</v>
      </c>
      <c r="H771" s="4" t="str">
        <f>IF(F771=1,"",IF(Table!H772="","",Table!H772))</f>
        <v/>
      </c>
    </row>
    <row r="772" spans="6:8" x14ac:dyDescent="0.25">
      <c r="F772" s="4">
        <f>IF(Table!H772="","",IF(COUNTIF(Table!$H$2:H772,Table!H773)&gt;0=TRUE,1,0))</f>
        <v>1</v>
      </c>
      <c r="G772" s="4">
        <f t="shared" si="14"/>
        <v>20</v>
      </c>
      <c r="H772" s="4" t="str">
        <f>IF(F772=1,"",IF(Table!H773="","",Table!H773))</f>
        <v/>
      </c>
    </row>
    <row r="773" spans="6:8" x14ac:dyDescent="0.25">
      <c r="F773" s="4">
        <f>IF(Table!H773="","",IF(COUNTIF(Table!$H$2:H773,Table!H774)&gt;0=TRUE,1,0))</f>
        <v>1</v>
      </c>
      <c r="G773" s="4">
        <f t="shared" si="14"/>
        <v>20</v>
      </c>
      <c r="H773" s="4" t="str">
        <f>IF(F773=1,"",IF(Table!H774="","",Table!H774))</f>
        <v/>
      </c>
    </row>
    <row r="774" spans="6:8" x14ac:dyDescent="0.25">
      <c r="F774" s="4">
        <f>IF(Table!H774="","",IF(COUNTIF(Table!$H$2:H774,Table!H775)&gt;0=TRUE,1,0))</f>
        <v>1</v>
      </c>
      <c r="G774" s="4">
        <f t="shared" si="14"/>
        <v>20</v>
      </c>
      <c r="H774" s="4" t="str">
        <f>IF(F774=1,"",IF(Table!H775="","",Table!H775))</f>
        <v/>
      </c>
    </row>
    <row r="775" spans="6:8" x14ac:dyDescent="0.25">
      <c r="F775" s="4">
        <f>IF(Table!H775="","",IF(COUNTIF(Table!$H$2:H775,Table!H776)&gt;0=TRUE,1,0))</f>
        <v>1</v>
      </c>
      <c r="G775" s="4">
        <f t="shared" si="14"/>
        <v>20</v>
      </c>
      <c r="H775" s="4" t="str">
        <f>IF(F775=1,"",IF(Table!H776="","",Table!H776))</f>
        <v/>
      </c>
    </row>
    <row r="776" spans="6:8" x14ac:dyDescent="0.25">
      <c r="F776" s="4">
        <f>IF(Table!H776="","",IF(COUNTIF(Table!$H$2:H776,Table!H777)&gt;0=TRUE,1,0))</f>
        <v>1</v>
      </c>
      <c r="G776" s="4">
        <f t="shared" si="14"/>
        <v>20</v>
      </c>
      <c r="H776" s="4" t="str">
        <f>IF(F776=1,"",IF(Table!H777="","",Table!H777))</f>
        <v/>
      </c>
    </row>
    <row r="777" spans="6:8" x14ac:dyDescent="0.25">
      <c r="F777" s="4">
        <f>IF(Table!H777="","",IF(COUNTIF(Table!$H$2:H777,Table!H778)&gt;0=TRUE,1,0))</f>
        <v>1</v>
      </c>
      <c r="G777" s="4">
        <f t="shared" si="14"/>
        <v>20</v>
      </c>
      <c r="H777" s="4" t="str">
        <f>IF(F777=1,"",IF(Table!H778="","",Table!H778))</f>
        <v/>
      </c>
    </row>
    <row r="778" spans="6:8" x14ac:dyDescent="0.25">
      <c r="F778" s="4">
        <f>IF(Table!H778="","",IF(COUNTIF(Table!$H$2:H778,Table!H779)&gt;0=TRUE,1,0))</f>
        <v>1</v>
      </c>
      <c r="G778" s="4">
        <f t="shared" si="14"/>
        <v>20</v>
      </c>
      <c r="H778" s="4" t="str">
        <f>IF(F778=1,"",IF(Table!H779="","",Table!H779))</f>
        <v/>
      </c>
    </row>
    <row r="779" spans="6:8" x14ac:dyDescent="0.25">
      <c r="F779" s="4">
        <f>IF(Table!H779="","",IF(COUNTIF(Table!$H$2:H779,Table!H780)&gt;0=TRUE,1,0))</f>
        <v>1</v>
      </c>
      <c r="G779" s="4">
        <f t="shared" si="14"/>
        <v>20</v>
      </c>
      <c r="H779" s="4" t="str">
        <f>IF(F779=1,"",IF(Table!H780="","",Table!H780))</f>
        <v/>
      </c>
    </row>
    <row r="780" spans="6:8" x14ac:dyDescent="0.25">
      <c r="F780" s="4">
        <f>IF(Table!H780="","",IF(COUNTIF(Table!$H$2:H780,Table!H781)&gt;0=TRUE,1,0))</f>
        <v>1</v>
      </c>
      <c r="G780" s="4">
        <f t="shared" si="14"/>
        <v>20</v>
      </c>
      <c r="H780" s="4" t="str">
        <f>IF(F780=1,"",IF(Table!H781="","",Table!H781))</f>
        <v/>
      </c>
    </row>
    <row r="781" spans="6:8" x14ac:dyDescent="0.25">
      <c r="F781" s="4">
        <f>IF(Table!H781="","",IF(COUNTIF(Table!$H$2:H781,Table!H782)&gt;0=TRUE,1,0))</f>
        <v>1</v>
      </c>
      <c r="G781" s="4">
        <f t="shared" si="14"/>
        <v>20</v>
      </c>
      <c r="H781" s="4" t="str">
        <f>IF(F781=1,"",IF(Table!H782="","",Table!H782))</f>
        <v/>
      </c>
    </row>
    <row r="782" spans="6:8" x14ac:dyDescent="0.25">
      <c r="F782" s="4">
        <f>IF(Table!H782="","",IF(COUNTIF(Table!$H$2:H782,Table!H783)&gt;0=TRUE,1,0))</f>
        <v>1</v>
      </c>
      <c r="G782" s="4">
        <f t="shared" si="14"/>
        <v>20</v>
      </c>
      <c r="H782" s="4" t="str">
        <f>IF(F782=1,"",IF(Table!H783="","",Table!H783))</f>
        <v/>
      </c>
    </row>
    <row r="783" spans="6:8" x14ac:dyDescent="0.25">
      <c r="F783" s="4">
        <f>IF(Table!H783="","",IF(COUNTIF(Table!$H$2:H783,Table!H784)&gt;0=TRUE,1,0))</f>
        <v>1</v>
      </c>
      <c r="G783" s="4">
        <f t="shared" si="14"/>
        <v>20</v>
      </c>
      <c r="H783" s="4" t="str">
        <f>IF(F783=1,"",IF(Table!H784="","",Table!H784))</f>
        <v/>
      </c>
    </row>
    <row r="784" spans="6:8" x14ac:dyDescent="0.25">
      <c r="F784" s="4">
        <f>IF(Table!H784="","",IF(COUNTIF(Table!$H$2:H784,Table!H785)&gt;0=TRUE,1,0))</f>
        <v>1</v>
      </c>
      <c r="G784" s="4">
        <f t="shared" si="14"/>
        <v>20</v>
      </c>
      <c r="H784" s="4" t="str">
        <f>IF(F784=1,"",IF(Table!H785="","",Table!H785))</f>
        <v/>
      </c>
    </row>
    <row r="785" spans="6:8" x14ac:dyDescent="0.25">
      <c r="F785" s="4">
        <f>IF(Table!H785="","",IF(COUNTIF(Table!$H$2:H785,Table!H786)&gt;0=TRUE,1,0))</f>
        <v>1</v>
      </c>
      <c r="G785" s="4">
        <f t="shared" si="14"/>
        <v>20</v>
      </c>
      <c r="H785" s="4" t="str">
        <f>IF(F785=1,"",IF(Table!H786="","",Table!H786))</f>
        <v/>
      </c>
    </row>
    <row r="786" spans="6:8" x14ac:dyDescent="0.25">
      <c r="F786" s="4">
        <f>IF(Table!H786="","",IF(COUNTIF(Table!$H$2:H786,Table!H787)&gt;0=TRUE,1,0))</f>
        <v>1</v>
      </c>
      <c r="G786" s="4">
        <f t="shared" si="14"/>
        <v>20</v>
      </c>
      <c r="H786" s="4" t="str">
        <f>IF(F786=1,"",IF(Table!H787="","",Table!H787))</f>
        <v/>
      </c>
    </row>
    <row r="787" spans="6:8" x14ac:dyDescent="0.25">
      <c r="F787" s="4">
        <f>IF(Table!H787="","",IF(COUNTIF(Table!$H$2:H787,Table!H788)&gt;0=TRUE,1,0))</f>
        <v>1</v>
      </c>
      <c r="G787" s="4">
        <f t="shared" si="14"/>
        <v>20</v>
      </c>
      <c r="H787" s="4" t="str">
        <f>IF(F787=1,"",IF(Table!H788="","",Table!H788))</f>
        <v/>
      </c>
    </row>
    <row r="788" spans="6:8" x14ac:dyDescent="0.25">
      <c r="F788" s="4">
        <f>IF(Table!H788="","",IF(COUNTIF(Table!$H$2:H788,Table!H789)&gt;0=TRUE,1,0))</f>
        <v>1</v>
      </c>
      <c r="G788" s="4">
        <f t="shared" si="14"/>
        <v>20</v>
      </c>
      <c r="H788" s="4" t="str">
        <f>IF(F788=1,"",IF(Table!H789="","",Table!H789))</f>
        <v/>
      </c>
    </row>
    <row r="789" spans="6:8" x14ac:dyDescent="0.25">
      <c r="F789" s="4">
        <f>IF(Table!H789="","",IF(COUNTIF(Table!$H$2:H789,Table!H790)&gt;0=TRUE,1,0))</f>
        <v>1</v>
      </c>
      <c r="G789" s="4">
        <f t="shared" si="14"/>
        <v>20</v>
      </c>
      <c r="H789" s="4" t="str">
        <f>IF(F789=1,"",IF(Table!H790="","",Table!H790))</f>
        <v/>
      </c>
    </row>
    <row r="790" spans="6:8" x14ac:dyDescent="0.25">
      <c r="F790" s="4">
        <f>IF(Table!H790="","",IF(COUNTIF(Table!$H$2:H790,Table!H791)&gt;0=TRUE,1,0))</f>
        <v>1</v>
      </c>
      <c r="G790" s="4">
        <f t="shared" si="14"/>
        <v>20</v>
      </c>
      <c r="H790" s="4" t="str">
        <f>IF(F790=1,"",IF(Table!H791="","",Table!H791))</f>
        <v/>
      </c>
    </row>
    <row r="791" spans="6:8" x14ac:dyDescent="0.25">
      <c r="F791" s="4">
        <f>IF(Table!H791="","",IF(COUNTIF(Table!$H$2:H791,Table!H792)&gt;0=TRUE,1,0))</f>
        <v>1</v>
      </c>
      <c r="G791" s="4">
        <f t="shared" si="14"/>
        <v>20</v>
      </c>
      <c r="H791" s="4" t="str">
        <f>IF(F791=1,"",IF(Table!H792="","",Table!H792))</f>
        <v/>
      </c>
    </row>
    <row r="792" spans="6:8" x14ac:dyDescent="0.25">
      <c r="F792" s="4">
        <f>IF(Table!H792="","",IF(COUNTIF(Table!$H$2:H792,Table!H793)&gt;0=TRUE,1,0))</f>
        <v>1</v>
      </c>
      <c r="G792" s="4">
        <f t="shared" si="14"/>
        <v>20</v>
      </c>
      <c r="H792" s="4" t="str">
        <f>IF(F792=1,"",IF(Table!H793="","",Table!H793))</f>
        <v/>
      </c>
    </row>
    <row r="793" spans="6:8" x14ac:dyDescent="0.25">
      <c r="F793" s="4">
        <f>IF(Table!H793="","",IF(COUNTIF(Table!$H$2:H793,Table!H794)&gt;0=TRUE,1,0))</f>
        <v>1</v>
      </c>
      <c r="G793" s="4">
        <f t="shared" si="14"/>
        <v>20</v>
      </c>
      <c r="H793" s="4" t="str">
        <f>IF(F793=1,"",IF(Table!H794="","",Table!H794))</f>
        <v/>
      </c>
    </row>
    <row r="794" spans="6:8" x14ac:dyDescent="0.25">
      <c r="F794" s="4">
        <f>IF(Table!H794="","",IF(COUNTIF(Table!$H$2:H794,Table!H795)&gt;0=TRUE,1,0))</f>
        <v>1</v>
      </c>
      <c r="G794" s="4">
        <f t="shared" si="14"/>
        <v>20</v>
      </c>
      <c r="H794" s="4" t="str">
        <f>IF(F794=1,"",IF(Table!H795="","",Table!H795))</f>
        <v/>
      </c>
    </row>
    <row r="795" spans="6:8" x14ac:dyDescent="0.25">
      <c r="F795" s="4">
        <f>IF(Table!H795="","",IF(COUNTIF(Table!$H$2:H795,Table!H796)&gt;0=TRUE,1,0))</f>
        <v>1</v>
      </c>
      <c r="G795" s="4">
        <f t="shared" si="14"/>
        <v>20</v>
      </c>
      <c r="H795" s="4" t="str">
        <f>IF(F795=1,"",IF(Table!H796="","",Table!H796))</f>
        <v/>
      </c>
    </row>
    <row r="796" spans="6:8" x14ac:dyDescent="0.25">
      <c r="F796" s="4">
        <f>IF(Table!H796="","",IF(COUNTIF(Table!$H$2:H796,Table!H797)&gt;0=TRUE,1,0))</f>
        <v>1</v>
      </c>
      <c r="G796" s="4">
        <f t="shared" si="14"/>
        <v>20</v>
      </c>
      <c r="H796" s="4" t="str">
        <f>IF(F796=1,"",IF(Table!H797="","",Table!H797))</f>
        <v/>
      </c>
    </row>
    <row r="797" spans="6:8" x14ac:dyDescent="0.25">
      <c r="F797" s="4">
        <f>IF(Table!H797="","",IF(COUNTIF(Table!$H$2:H797,Table!H798)&gt;0=TRUE,1,0))</f>
        <v>1</v>
      </c>
      <c r="G797" s="4">
        <f t="shared" si="14"/>
        <v>20</v>
      </c>
      <c r="H797" s="4" t="str">
        <f>IF(F797=1,"",IF(Table!H798="","",Table!H798))</f>
        <v/>
      </c>
    </row>
    <row r="798" spans="6:8" x14ac:dyDescent="0.25">
      <c r="F798" s="4">
        <f>IF(Table!H798="","",IF(COUNTIF(Table!$H$2:H798,Table!H799)&gt;0=TRUE,1,0))</f>
        <v>1</v>
      </c>
      <c r="G798" s="4">
        <f t="shared" si="14"/>
        <v>20</v>
      </c>
      <c r="H798" s="4" t="str">
        <f>IF(F798=1,"",IF(Table!H799="","",Table!H799))</f>
        <v/>
      </c>
    </row>
    <row r="799" spans="6:8" x14ac:dyDescent="0.25">
      <c r="F799" s="4">
        <f>IF(Table!H799="","",IF(COUNTIF(Table!$H$2:H799,Table!H800)&gt;0=TRUE,1,0))</f>
        <v>1</v>
      </c>
      <c r="G799" s="4">
        <f t="shared" si="14"/>
        <v>20</v>
      </c>
      <c r="H799" s="4" t="str">
        <f>IF(F799=1,"",IF(Table!H800="","",Table!H800))</f>
        <v/>
      </c>
    </row>
    <row r="800" spans="6:8" x14ac:dyDescent="0.25">
      <c r="F800" s="4">
        <f>IF(Table!H800="","",IF(COUNTIF(Table!$H$2:H800,Table!H801)&gt;0=TRUE,1,0))</f>
        <v>1</v>
      </c>
      <c r="G800" s="4">
        <f t="shared" si="14"/>
        <v>20</v>
      </c>
      <c r="H800" s="4" t="str">
        <f>IF(F800=1,"",IF(Table!H801="","",Table!H801))</f>
        <v/>
      </c>
    </row>
    <row r="801" spans="6:8" x14ac:dyDescent="0.25">
      <c r="F801" s="4">
        <f>IF(Table!H801="","",IF(COUNTIF(Table!$H$2:H801,Table!H802)&gt;0=TRUE,1,0))</f>
        <v>1</v>
      </c>
      <c r="G801" s="4">
        <f t="shared" si="14"/>
        <v>20</v>
      </c>
      <c r="H801" s="4" t="str">
        <f>IF(F801=1,"",IF(Table!H802="","",Table!H802))</f>
        <v/>
      </c>
    </row>
    <row r="802" spans="6:8" x14ac:dyDescent="0.25">
      <c r="F802" s="4">
        <f>IF(Table!H802="","",IF(COUNTIF(Table!$H$2:H802,Table!H803)&gt;0=TRUE,1,0))</f>
        <v>1</v>
      </c>
      <c r="G802" s="4">
        <f t="shared" si="14"/>
        <v>20</v>
      </c>
      <c r="H802" s="4" t="str">
        <f>IF(F802=1,"",IF(Table!H803="","",Table!H803))</f>
        <v/>
      </c>
    </row>
    <row r="803" spans="6:8" x14ac:dyDescent="0.25">
      <c r="F803" s="4">
        <f>IF(Table!H803="","",IF(COUNTIF(Table!$H$2:H803,Table!H804)&gt;0=TRUE,1,0))</f>
        <v>1</v>
      </c>
      <c r="G803" s="4">
        <f t="shared" si="14"/>
        <v>20</v>
      </c>
      <c r="H803" s="4" t="str">
        <f>IF(F803=1,"",IF(Table!H804="","",Table!H804))</f>
        <v/>
      </c>
    </row>
    <row r="804" spans="6:8" x14ac:dyDescent="0.25">
      <c r="F804" s="4">
        <f>IF(Table!H804="","",IF(COUNTIF(Table!$H$2:H804,Table!H805)&gt;0=TRUE,1,0))</f>
        <v>1</v>
      </c>
      <c r="G804" s="4">
        <f t="shared" si="14"/>
        <v>20</v>
      </c>
      <c r="H804" s="4" t="str">
        <f>IF(F804=1,"",IF(Table!H805="","",Table!H805))</f>
        <v/>
      </c>
    </row>
    <row r="805" spans="6:8" x14ac:dyDescent="0.25">
      <c r="F805" s="4">
        <f>IF(Table!H805="","",IF(COUNTIF(Table!$H$2:H805,Table!H806)&gt;0=TRUE,1,0))</f>
        <v>1</v>
      </c>
      <c r="G805" s="4">
        <f t="shared" si="14"/>
        <v>20</v>
      </c>
      <c r="H805" s="4" t="str">
        <f>IF(F805=1,"",IF(Table!H806="","",Table!H806))</f>
        <v/>
      </c>
    </row>
    <row r="806" spans="6:8" x14ac:dyDescent="0.25">
      <c r="F806" s="4">
        <f>IF(Table!H806="","",IF(COUNTIF(Table!$H$2:H806,Table!H807)&gt;0=TRUE,1,0))</f>
        <v>1</v>
      </c>
      <c r="G806" s="4">
        <f t="shared" si="14"/>
        <v>20</v>
      </c>
      <c r="H806" s="4" t="str">
        <f>IF(F806=1,"",IF(Table!H807="","",Table!H807))</f>
        <v/>
      </c>
    </row>
    <row r="807" spans="6:8" x14ac:dyDescent="0.25">
      <c r="F807" s="4">
        <f>IF(Table!H807="","",IF(COUNTIF(Table!$H$2:H807,Table!H808)&gt;0=TRUE,1,0))</f>
        <v>1</v>
      </c>
      <c r="G807" s="4">
        <f t="shared" si="14"/>
        <v>20</v>
      </c>
      <c r="H807" s="4" t="str">
        <f>IF(F807=1,"",IF(Table!H808="","",Table!H808))</f>
        <v/>
      </c>
    </row>
    <row r="808" spans="6:8" x14ac:dyDescent="0.25">
      <c r="F808" s="4">
        <f>IF(Table!H808="","",IF(COUNTIF(Table!$H$2:H808,Table!H809)&gt;0=TRUE,1,0))</f>
        <v>1</v>
      </c>
      <c r="G808" s="4">
        <f t="shared" si="14"/>
        <v>20</v>
      </c>
      <c r="H808" s="4" t="str">
        <f>IF(F808=1,"",IF(Table!H809="","",Table!H809))</f>
        <v/>
      </c>
    </row>
    <row r="809" spans="6:8" x14ac:dyDescent="0.25">
      <c r="F809" s="4">
        <f>IF(Table!H809="","",IF(COUNTIF(Table!$H$2:H809,Table!H810)&gt;0=TRUE,1,0))</f>
        <v>1</v>
      </c>
      <c r="G809" s="4">
        <f t="shared" si="14"/>
        <v>20</v>
      </c>
      <c r="H809" s="4" t="str">
        <f>IF(F809=1,"",IF(Table!H810="","",Table!H810))</f>
        <v/>
      </c>
    </row>
    <row r="810" spans="6:8" x14ac:dyDescent="0.25">
      <c r="F810" s="4">
        <f>IF(Table!H810="","",IF(COUNTIF(Table!$H$2:H810,Table!H811)&gt;0=TRUE,1,0))</f>
        <v>1</v>
      </c>
      <c r="G810" s="4">
        <f t="shared" si="14"/>
        <v>20</v>
      </c>
      <c r="H810" s="4" t="str">
        <f>IF(F810=1,"",IF(Table!H811="","",Table!H811))</f>
        <v/>
      </c>
    </row>
    <row r="811" spans="6:8" x14ac:dyDescent="0.25">
      <c r="F811" s="4">
        <f>IF(Table!H811="","",IF(COUNTIF(Table!$H$2:H811,Table!H812)&gt;0=TRUE,1,0))</f>
        <v>1</v>
      </c>
      <c r="G811" s="4">
        <f t="shared" si="14"/>
        <v>20</v>
      </c>
      <c r="H811" s="4" t="str">
        <f>IF(F811=1,"",IF(Table!H812="","",Table!H812))</f>
        <v/>
      </c>
    </row>
    <row r="812" spans="6:8" x14ac:dyDescent="0.25">
      <c r="F812" s="4">
        <f>IF(Table!H812="","",IF(COUNTIF(Table!$H$2:H812,Table!H813)&gt;0=TRUE,1,0))</f>
        <v>1</v>
      </c>
      <c r="G812" s="4">
        <f t="shared" si="14"/>
        <v>20</v>
      </c>
      <c r="H812" s="4" t="str">
        <f>IF(F812=1,"",IF(Table!H813="","",Table!H813))</f>
        <v/>
      </c>
    </row>
    <row r="813" spans="6:8" x14ac:dyDescent="0.25">
      <c r="F813" s="4">
        <f>IF(Table!H813="","",IF(COUNTIF(Table!$H$2:H813,Table!H814)&gt;0=TRUE,1,0))</f>
        <v>1</v>
      </c>
      <c r="G813" s="4">
        <f t="shared" si="14"/>
        <v>20</v>
      </c>
      <c r="H813" s="4" t="str">
        <f>IF(F813=1,"",IF(Table!H814="","",Table!H814))</f>
        <v/>
      </c>
    </row>
    <row r="814" spans="6:8" x14ac:dyDescent="0.25">
      <c r="F814" s="4">
        <f>IF(Table!H814="","",IF(COUNTIF(Table!$H$2:H814,Table!H815)&gt;0=TRUE,1,0))</f>
        <v>1</v>
      </c>
      <c r="G814" s="4">
        <f t="shared" si="14"/>
        <v>20</v>
      </c>
      <c r="H814" s="4" t="str">
        <f>IF(F814=1,"",IF(Table!H815="","",Table!H815))</f>
        <v/>
      </c>
    </row>
    <row r="815" spans="6:8" x14ac:dyDescent="0.25">
      <c r="F815" s="4">
        <f>IF(Table!H815="","",IF(COUNTIF(Table!$H$2:H815,Table!H816)&gt;0=TRUE,1,0))</f>
        <v>1</v>
      </c>
      <c r="G815" s="4">
        <f t="shared" si="14"/>
        <v>20</v>
      </c>
      <c r="H815" s="4" t="str">
        <f>IF(F815=1,"",IF(Table!H816="","",Table!H816))</f>
        <v/>
      </c>
    </row>
    <row r="816" spans="6:8" x14ac:dyDescent="0.25">
      <c r="F816" s="4">
        <f>IF(Table!H816="","",IF(COUNTIF(Table!$H$2:H816,Table!H817)&gt;0=TRUE,1,0))</f>
        <v>1</v>
      </c>
      <c r="G816" s="4">
        <f t="shared" si="14"/>
        <v>20</v>
      </c>
      <c r="H816" s="4" t="str">
        <f>IF(F816=1,"",IF(Table!H817="","",Table!H817))</f>
        <v/>
      </c>
    </row>
    <row r="817" spans="6:8" x14ac:dyDescent="0.25">
      <c r="F817" s="4">
        <f>IF(Table!H817="","",IF(COUNTIF(Table!$H$2:H817,Table!H818)&gt;0=TRUE,1,0))</f>
        <v>1</v>
      </c>
      <c r="G817" s="4">
        <f t="shared" si="14"/>
        <v>20</v>
      </c>
      <c r="H817" s="4" t="str">
        <f>IF(F817=1,"",IF(Table!H818="","",Table!H818))</f>
        <v/>
      </c>
    </row>
    <row r="818" spans="6:8" x14ac:dyDescent="0.25">
      <c r="F818" s="4">
        <f>IF(Table!H818="","",IF(COUNTIF(Table!$H$2:H818,Table!H819)&gt;0=TRUE,1,0))</f>
        <v>1</v>
      </c>
      <c r="G818" s="4">
        <f t="shared" si="14"/>
        <v>20</v>
      </c>
      <c r="H818" s="4" t="str">
        <f>IF(F818=1,"",IF(Table!H819="","",Table!H819))</f>
        <v/>
      </c>
    </row>
    <row r="819" spans="6:8" x14ac:dyDescent="0.25">
      <c r="F819" s="4">
        <f>IF(Table!H819="","",IF(COUNTIF(Table!$H$2:H819,Table!H820)&gt;0=TRUE,1,0))</f>
        <v>1</v>
      </c>
      <c r="G819" s="4">
        <f t="shared" si="14"/>
        <v>20</v>
      </c>
      <c r="H819" s="4" t="str">
        <f>IF(F819=1,"",IF(Table!H820="","",Table!H820))</f>
        <v/>
      </c>
    </row>
    <row r="820" spans="6:8" x14ac:dyDescent="0.25">
      <c r="F820" s="4">
        <f>IF(Table!H820="","",IF(COUNTIF(Table!$H$2:H820,Table!H821)&gt;0=TRUE,1,0))</f>
        <v>1</v>
      </c>
      <c r="G820" s="4">
        <f t="shared" si="14"/>
        <v>20</v>
      </c>
      <c r="H820" s="4" t="str">
        <f>IF(F820=1,"",IF(Table!H821="","",Table!H821))</f>
        <v/>
      </c>
    </row>
    <row r="821" spans="6:8" x14ac:dyDescent="0.25">
      <c r="F821" s="4">
        <f>IF(Table!H821="","",IF(COUNTIF(Table!$H$2:H821,Table!H822)&gt;0=TRUE,1,0))</f>
        <v>1</v>
      </c>
      <c r="G821" s="4">
        <f t="shared" si="14"/>
        <v>20</v>
      </c>
      <c r="H821" s="4" t="str">
        <f>IF(F821=1,"",IF(Table!H822="","",Table!H822))</f>
        <v/>
      </c>
    </row>
    <row r="822" spans="6:8" x14ac:dyDescent="0.25">
      <c r="F822" s="4">
        <f>IF(Table!H822="","",IF(COUNTIF(Table!$H$2:H822,Table!H823)&gt;0=TRUE,1,0))</f>
        <v>1</v>
      </c>
      <c r="G822" s="4">
        <f t="shared" si="14"/>
        <v>20</v>
      </c>
      <c r="H822" s="4" t="str">
        <f>IF(F822=1,"",IF(Table!H823="","",Table!H823))</f>
        <v/>
      </c>
    </row>
    <row r="823" spans="6:8" x14ac:dyDescent="0.25">
      <c r="F823" s="4">
        <f>IF(Table!H823="","",IF(COUNTIF(Table!$H$2:H823,Table!H824)&gt;0=TRUE,1,0))</f>
        <v>1</v>
      </c>
      <c r="G823" s="4">
        <f t="shared" si="14"/>
        <v>20</v>
      </c>
      <c r="H823" s="4" t="str">
        <f>IF(F823=1,"",IF(Table!H824="","",Table!H824))</f>
        <v/>
      </c>
    </row>
    <row r="824" spans="6:8" x14ac:dyDescent="0.25">
      <c r="F824" s="4">
        <f>IF(Table!H824="","",IF(COUNTIF(Table!$H$2:H824,Table!H825)&gt;0=TRUE,1,0))</f>
        <v>1</v>
      </c>
      <c r="G824" s="4">
        <f t="shared" si="14"/>
        <v>20</v>
      </c>
      <c r="H824" s="4" t="str">
        <f>IF(F824=1,"",IF(Table!H825="","",Table!H825))</f>
        <v/>
      </c>
    </row>
    <row r="825" spans="6:8" x14ac:dyDescent="0.25">
      <c r="F825" s="4">
        <f>IF(Table!H825="","",IF(COUNTIF(Table!$H$2:H825,Table!H826)&gt;0=TRUE,1,0))</f>
        <v>1</v>
      </c>
      <c r="G825" s="4">
        <f t="shared" si="14"/>
        <v>20</v>
      </c>
      <c r="H825" s="4" t="str">
        <f>IF(F825=1,"",IF(Table!H826="","",Table!H826))</f>
        <v/>
      </c>
    </row>
    <row r="826" spans="6:8" x14ac:dyDescent="0.25">
      <c r="F826" s="4">
        <f>IF(Table!H826="","",IF(COUNTIF(Table!$H$2:H826,Table!H827)&gt;0=TRUE,1,0))</f>
        <v>1</v>
      </c>
      <c r="G826" s="4">
        <f t="shared" si="14"/>
        <v>20</v>
      </c>
      <c r="H826" s="4" t="str">
        <f>IF(F826=1,"",IF(Table!H827="","",Table!H827))</f>
        <v/>
      </c>
    </row>
    <row r="827" spans="6:8" x14ac:dyDescent="0.25">
      <c r="F827" s="4">
        <f>IF(Table!H827="","",IF(COUNTIF(Table!$H$2:H827,Table!H828)&gt;0=TRUE,1,0))</f>
        <v>1</v>
      </c>
      <c r="G827" s="4">
        <f t="shared" si="14"/>
        <v>20</v>
      </c>
      <c r="H827" s="4" t="str">
        <f>IF(F827=1,"",IF(Table!H828="","",Table!H828))</f>
        <v/>
      </c>
    </row>
    <row r="828" spans="6:8" x14ac:dyDescent="0.25">
      <c r="F828" s="4">
        <f>IF(Table!H828="","",IF(COUNTIF(Table!$H$2:H828,Table!H829)&gt;0=TRUE,1,0))</f>
        <v>1</v>
      </c>
      <c r="G828" s="4">
        <f t="shared" si="14"/>
        <v>20</v>
      </c>
      <c r="H828" s="4" t="str">
        <f>IF(F828=1,"",IF(Table!H829="","",Table!H829))</f>
        <v/>
      </c>
    </row>
    <row r="829" spans="6:8" x14ac:dyDescent="0.25">
      <c r="F829" s="4">
        <f>IF(Table!H829="","",IF(COUNTIF(Table!$H$2:H829,Table!H830)&gt;0=TRUE,1,0))</f>
        <v>1</v>
      </c>
      <c r="G829" s="4">
        <f t="shared" si="14"/>
        <v>20</v>
      </c>
      <c r="H829" s="4" t="str">
        <f>IF(F829=1,"",IF(Table!H830="","",Table!H830))</f>
        <v/>
      </c>
    </row>
    <row r="830" spans="6:8" x14ac:dyDescent="0.25">
      <c r="F830" s="4">
        <f>IF(Table!H830="","",IF(COUNTIF(Table!$H$2:H830,Table!H831)&gt;0=TRUE,1,0))</f>
        <v>1</v>
      </c>
      <c r="G830" s="4">
        <f t="shared" si="14"/>
        <v>20</v>
      </c>
      <c r="H830" s="4" t="str">
        <f>IF(F830=1,"",IF(Table!H831="","",Table!H831))</f>
        <v/>
      </c>
    </row>
    <row r="831" spans="6:8" x14ac:dyDescent="0.25">
      <c r="F831" s="4">
        <f>IF(Table!H831="","",IF(COUNTIF(Table!$H$2:H831,Table!H832)&gt;0=TRUE,1,0))</f>
        <v>1</v>
      </c>
      <c r="G831" s="4">
        <f t="shared" si="14"/>
        <v>20</v>
      </c>
      <c r="H831" s="4" t="str">
        <f>IF(F831=1,"",IF(Table!H832="","",Table!H832))</f>
        <v/>
      </c>
    </row>
    <row r="832" spans="6:8" x14ac:dyDescent="0.25">
      <c r="F832" s="4">
        <f>IF(Table!H832="","",IF(COUNTIF(Table!$H$2:H832,Table!H833)&gt;0=TRUE,1,0))</f>
        <v>1</v>
      </c>
      <c r="G832" s="4">
        <f t="shared" si="14"/>
        <v>20</v>
      </c>
      <c r="H832" s="4" t="str">
        <f>IF(F832=1,"",IF(Table!H833="","",Table!H833))</f>
        <v/>
      </c>
    </row>
    <row r="833" spans="6:8" x14ac:dyDescent="0.25">
      <c r="F833" s="4">
        <f>IF(Table!H833="","",IF(COUNTIF(Table!$H$2:H833,Table!H834)&gt;0=TRUE,1,0))</f>
        <v>1</v>
      </c>
      <c r="G833" s="4">
        <f t="shared" si="14"/>
        <v>20</v>
      </c>
      <c r="H833" s="4" t="str">
        <f>IF(F833=1,"",IF(Table!H834="","",Table!H834))</f>
        <v/>
      </c>
    </row>
    <row r="834" spans="6:8" x14ac:dyDescent="0.25">
      <c r="F834" s="4">
        <f>IF(Table!H834="","",IF(COUNTIF(Table!$H$2:H834,Table!H835)&gt;0=TRUE,1,0))</f>
        <v>1</v>
      </c>
      <c r="G834" s="4">
        <f t="shared" ref="G834:G897" si="15">IF(H834&lt;&gt;"",G833+1,G833)</f>
        <v>20</v>
      </c>
      <c r="H834" s="4" t="str">
        <f>IF(F834=1,"",IF(Table!H835="","",Table!H835))</f>
        <v/>
      </c>
    </row>
    <row r="835" spans="6:8" x14ac:dyDescent="0.25">
      <c r="F835" s="4">
        <f>IF(Table!H835="","",IF(COUNTIF(Table!$H$2:H835,Table!H836)&gt;0=TRUE,1,0))</f>
        <v>1</v>
      </c>
      <c r="G835" s="4">
        <f t="shared" si="15"/>
        <v>20</v>
      </c>
      <c r="H835" s="4" t="str">
        <f>IF(F835=1,"",IF(Table!H836="","",Table!H836))</f>
        <v/>
      </c>
    </row>
    <row r="836" spans="6:8" x14ac:dyDescent="0.25">
      <c r="F836" s="4">
        <f>IF(Table!H836="","",IF(COUNTIF(Table!$H$2:H836,Table!H837)&gt;0=TRUE,1,0))</f>
        <v>1</v>
      </c>
      <c r="G836" s="4">
        <f t="shared" si="15"/>
        <v>20</v>
      </c>
      <c r="H836" s="4" t="str">
        <f>IF(F836=1,"",IF(Table!H837="","",Table!H837))</f>
        <v/>
      </c>
    </row>
    <row r="837" spans="6:8" x14ac:dyDescent="0.25">
      <c r="F837" s="4">
        <f>IF(Table!H837="","",IF(COUNTIF(Table!$H$2:H837,Table!H838)&gt;0=TRUE,1,0))</f>
        <v>1</v>
      </c>
      <c r="G837" s="4">
        <f t="shared" si="15"/>
        <v>20</v>
      </c>
      <c r="H837" s="4" t="str">
        <f>IF(F837=1,"",IF(Table!H838="","",Table!H838))</f>
        <v/>
      </c>
    </row>
    <row r="838" spans="6:8" x14ac:dyDescent="0.25">
      <c r="F838" s="4">
        <f>IF(Table!H838="","",IF(COUNTIF(Table!$H$2:H838,Table!H839)&gt;0=TRUE,1,0))</f>
        <v>1</v>
      </c>
      <c r="G838" s="4">
        <f t="shared" si="15"/>
        <v>20</v>
      </c>
      <c r="H838" s="4" t="str">
        <f>IF(F838=1,"",IF(Table!H839="","",Table!H839))</f>
        <v/>
      </c>
    </row>
    <row r="839" spans="6:8" x14ac:dyDescent="0.25">
      <c r="F839" s="4">
        <f>IF(Table!H839="","",IF(COUNTIF(Table!$H$2:H839,Table!H840)&gt;0=TRUE,1,0))</f>
        <v>1</v>
      </c>
      <c r="G839" s="4">
        <f t="shared" si="15"/>
        <v>20</v>
      </c>
      <c r="H839" s="4" t="str">
        <f>IF(F839=1,"",IF(Table!H840="","",Table!H840))</f>
        <v/>
      </c>
    </row>
    <row r="840" spans="6:8" x14ac:dyDescent="0.25">
      <c r="F840" s="4">
        <f>IF(Table!H840="","",IF(COUNTIF(Table!$H$2:H840,Table!H841)&gt;0=TRUE,1,0))</f>
        <v>1</v>
      </c>
      <c r="G840" s="4">
        <f t="shared" si="15"/>
        <v>20</v>
      </c>
      <c r="H840" s="4" t="str">
        <f>IF(F840=1,"",IF(Table!H841="","",Table!H841))</f>
        <v/>
      </c>
    </row>
    <row r="841" spans="6:8" x14ac:dyDescent="0.25">
      <c r="F841" s="4">
        <f>IF(Table!H841="","",IF(COUNTIF(Table!$H$2:H841,Table!H842)&gt;0=TRUE,1,0))</f>
        <v>1</v>
      </c>
      <c r="G841" s="4">
        <f t="shared" si="15"/>
        <v>20</v>
      </c>
      <c r="H841" s="4" t="str">
        <f>IF(F841=1,"",IF(Table!H842="","",Table!H842))</f>
        <v/>
      </c>
    </row>
    <row r="842" spans="6:8" x14ac:dyDescent="0.25">
      <c r="F842" s="4">
        <f>IF(Table!H842="","",IF(COUNTIF(Table!$H$2:H842,Table!H843)&gt;0=TRUE,1,0))</f>
        <v>1</v>
      </c>
      <c r="G842" s="4">
        <f t="shared" si="15"/>
        <v>20</v>
      </c>
      <c r="H842" s="4" t="str">
        <f>IF(F842=1,"",IF(Table!H843="","",Table!H843))</f>
        <v/>
      </c>
    </row>
    <row r="843" spans="6:8" x14ac:dyDescent="0.25">
      <c r="F843" s="4">
        <f>IF(Table!H843="","",IF(COUNTIF(Table!$H$2:H843,Table!H844)&gt;0=TRUE,1,0))</f>
        <v>1</v>
      </c>
      <c r="G843" s="4">
        <f t="shared" si="15"/>
        <v>20</v>
      </c>
      <c r="H843" s="4" t="str">
        <f>IF(F843=1,"",IF(Table!H844="","",Table!H844))</f>
        <v/>
      </c>
    </row>
    <row r="844" spans="6:8" x14ac:dyDescent="0.25">
      <c r="F844" s="4">
        <f>IF(Table!H844="","",IF(COUNTIF(Table!$H$2:H844,Table!H845)&gt;0=TRUE,1,0))</f>
        <v>1</v>
      </c>
      <c r="G844" s="4">
        <f t="shared" si="15"/>
        <v>20</v>
      </c>
      <c r="H844" s="4" t="str">
        <f>IF(F844=1,"",IF(Table!H845="","",Table!H845))</f>
        <v/>
      </c>
    </row>
    <row r="845" spans="6:8" x14ac:dyDescent="0.25">
      <c r="F845" s="4">
        <f>IF(Table!H845="","",IF(COUNTIF(Table!$H$2:H845,Table!H846)&gt;0=TRUE,1,0))</f>
        <v>1</v>
      </c>
      <c r="G845" s="4">
        <f t="shared" si="15"/>
        <v>20</v>
      </c>
      <c r="H845" s="4" t="str">
        <f>IF(F845=1,"",IF(Table!H846="","",Table!H846))</f>
        <v/>
      </c>
    </row>
    <row r="846" spans="6:8" x14ac:dyDescent="0.25">
      <c r="F846" s="4">
        <f>IF(Table!H846="","",IF(COUNTIF(Table!$H$2:H846,Table!H847)&gt;0=TRUE,1,0))</f>
        <v>1</v>
      </c>
      <c r="G846" s="4">
        <f t="shared" si="15"/>
        <v>20</v>
      </c>
      <c r="H846" s="4" t="str">
        <f>IF(F846=1,"",IF(Table!H847="","",Table!H847))</f>
        <v/>
      </c>
    </row>
    <row r="847" spans="6:8" x14ac:dyDescent="0.25">
      <c r="F847" s="4">
        <f>IF(Table!H847="","",IF(COUNTIF(Table!$H$2:H847,Table!H848)&gt;0=TRUE,1,0))</f>
        <v>1</v>
      </c>
      <c r="G847" s="4">
        <f t="shared" si="15"/>
        <v>20</v>
      </c>
      <c r="H847" s="4" t="str">
        <f>IF(F847=1,"",IF(Table!H848="","",Table!H848))</f>
        <v/>
      </c>
    </row>
    <row r="848" spans="6:8" x14ac:dyDescent="0.25">
      <c r="F848" s="4">
        <f>IF(Table!H848="","",IF(COUNTIF(Table!$H$2:H848,Table!H849)&gt;0=TRUE,1,0))</f>
        <v>1</v>
      </c>
      <c r="G848" s="4">
        <f t="shared" si="15"/>
        <v>20</v>
      </c>
      <c r="H848" s="4" t="str">
        <f>IF(F848=1,"",IF(Table!H849="","",Table!H849))</f>
        <v/>
      </c>
    </row>
    <row r="849" spans="6:8" x14ac:dyDescent="0.25">
      <c r="F849" s="4">
        <f>IF(Table!H849="","",IF(COUNTIF(Table!$H$2:H849,Table!H850)&gt;0=TRUE,1,0))</f>
        <v>1</v>
      </c>
      <c r="G849" s="4">
        <f t="shared" si="15"/>
        <v>20</v>
      </c>
      <c r="H849" s="4" t="str">
        <f>IF(F849=1,"",IF(Table!H850="","",Table!H850))</f>
        <v/>
      </c>
    </row>
    <row r="850" spans="6:8" x14ac:dyDescent="0.25">
      <c r="F850" s="4">
        <f>IF(Table!H850="","",IF(COUNTIF(Table!$H$2:H850,Table!H851)&gt;0=TRUE,1,0))</f>
        <v>1</v>
      </c>
      <c r="G850" s="4">
        <f t="shared" si="15"/>
        <v>20</v>
      </c>
      <c r="H850" s="4" t="str">
        <f>IF(F850=1,"",IF(Table!H851="","",Table!H851))</f>
        <v/>
      </c>
    </row>
    <row r="851" spans="6:8" x14ac:dyDescent="0.25">
      <c r="F851" s="4">
        <f>IF(Table!H851="","",IF(COUNTIF(Table!$H$2:H851,Table!H852)&gt;0=TRUE,1,0))</f>
        <v>1</v>
      </c>
      <c r="G851" s="4">
        <f t="shared" si="15"/>
        <v>20</v>
      </c>
      <c r="H851" s="4" t="str">
        <f>IF(F851=1,"",IF(Table!H852="","",Table!H852))</f>
        <v/>
      </c>
    </row>
    <row r="852" spans="6:8" x14ac:dyDescent="0.25">
      <c r="F852" s="4">
        <f>IF(Table!H852="","",IF(COUNTIF(Table!$H$2:H852,Table!H853)&gt;0=TRUE,1,0))</f>
        <v>1</v>
      </c>
      <c r="G852" s="4">
        <f t="shared" si="15"/>
        <v>20</v>
      </c>
      <c r="H852" s="4" t="str">
        <f>IF(F852=1,"",IF(Table!H853="","",Table!H853))</f>
        <v/>
      </c>
    </row>
    <row r="853" spans="6:8" x14ac:dyDescent="0.25">
      <c r="F853" s="4">
        <f>IF(Table!H853="","",IF(COUNTIF(Table!$H$2:H853,Table!H854)&gt;0=TRUE,1,0))</f>
        <v>1</v>
      </c>
      <c r="G853" s="4">
        <f t="shared" si="15"/>
        <v>20</v>
      </c>
      <c r="H853" s="4" t="str">
        <f>IF(F853=1,"",IF(Table!H854="","",Table!H854))</f>
        <v/>
      </c>
    </row>
    <row r="854" spans="6:8" x14ac:dyDescent="0.25">
      <c r="F854" s="4">
        <f>IF(Table!H854="","",IF(COUNTIF(Table!$H$2:H854,Table!H855)&gt;0=TRUE,1,0))</f>
        <v>1</v>
      </c>
      <c r="G854" s="4">
        <f t="shared" si="15"/>
        <v>20</v>
      </c>
      <c r="H854" s="4" t="str">
        <f>IF(F854=1,"",IF(Table!H855="","",Table!H855))</f>
        <v/>
      </c>
    </row>
    <row r="855" spans="6:8" x14ac:dyDescent="0.25">
      <c r="F855" s="4">
        <f>IF(Table!H855="","",IF(COUNTIF(Table!$H$2:H855,Table!H856)&gt;0=TRUE,1,0))</f>
        <v>1</v>
      </c>
      <c r="G855" s="4">
        <f t="shared" si="15"/>
        <v>20</v>
      </c>
      <c r="H855" s="4" t="str">
        <f>IF(F855=1,"",IF(Table!H856="","",Table!H856))</f>
        <v/>
      </c>
    </row>
    <row r="856" spans="6:8" x14ac:dyDescent="0.25">
      <c r="F856" s="4">
        <f>IF(Table!H856="","",IF(COUNTIF(Table!$H$2:H856,Table!H857)&gt;0=TRUE,1,0))</f>
        <v>1</v>
      </c>
      <c r="G856" s="4">
        <f t="shared" si="15"/>
        <v>20</v>
      </c>
      <c r="H856" s="4" t="str">
        <f>IF(F856=1,"",IF(Table!H857="","",Table!H857))</f>
        <v/>
      </c>
    </row>
    <row r="857" spans="6:8" x14ac:dyDescent="0.25">
      <c r="F857" s="4">
        <f>IF(Table!H857="","",IF(COUNTIF(Table!$H$2:H857,Table!H858)&gt;0=TRUE,1,0))</f>
        <v>1</v>
      </c>
      <c r="G857" s="4">
        <f t="shared" si="15"/>
        <v>20</v>
      </c>
      <c r="H857" s="4" t="str">
        <f>IF(F857=1,"",IF(Table!H858="","",Table!H858))</f>
        <v/>
      </c>
    </row>
    <row r="858" spans="6:8" x14ac:dyDescent="0.25">
      <c r="F858" s="4">
        <f>IF(Table!H858="","",IF(COUNTIF(Table!$H$2:H858,Table!H859)&gt;0=TRUE,1,0))</f>
        <v>1</v>
      </c>
      <c r="G858" s="4">
        <f t="shared" si="15"/>
        <v>20</v>
      </c>
      <c r="H858" s="4" t="str">
        <f>IF(F858=1,"",IF(Table!H859="","",Table!H859))</f>
        <v/>
      </c>
    </row>
    <row r="859" spans="6:8" x14ac:dyDescent="0.25">
      <c r="F859" s="4">
        <f>IF(Table!H859="","",IF(COUNTIF(Table!$H$2:H859,Table!H860)&gt;0=TRUE,1,0))</f>
        <v>1</v>
      </c>
      <c r="G859" s="4">
        <f t="shared" si="15"/>
        <v>20</v>
      </c>
      <c r="H859" s="4" t="str">
        <f>IF(F859=1,"",IF(Table!H860="","",Table!H860))</f>
        <v/>
      </c>
    </row>
    <row r="860" spans="6:8" x14ac:dyDescent="0.25">
      <c r="F860" s="4">
        <f>IF(Table!H860="","",IF(COUNTIF(Table!$H$2:H860,Table!H861)&gt;0=TRUE,1,0))</f>
        <v>1</v>
      </c>
      <c r="G860" s="4">
        <f t="shared" si="15"/>
        <v>20</v>
      </c>
      <c r="H860" s="4" t="str">
        <f>IF(F860=1,"",IF(Table!H861="","",Table!H861))</f>
        <v/>
      </c>
    </row>
    <row r="861" spans="6:8" x14ac:dyDescent="0.25">
      <c r="F861" s="4">
        <f>IF(Table!H861="","",IF(COUNTIF(Table!$H$2:H861,Table!H862)&gt;0=TRUE,1,0))</f>
        <v>1</v>
      </c>
      <c r="G861" s="4">
        <f t="shared" si="15"/>
        <v>20</v>
      </c>
      <c r="H861" s="4" t="str">
        <f>IF(F861=1,"",IF(Table!H862="","",Table!H862))</f>
        <v/>
      </c>
    </row>
    <row r="862" spans="6:8" x14ac:dyDescent="0.25">
      <c r="F862" s="4">
        <f>IF(Table!H862="","",IF(COUNTIF(Table!$H$2:H862,Table!H863)&gt;0=TRUE,1,0))</f>
        <v>1</v>
      </c>
      <c r="G862" s="4">
        <f t="shared" si="15"/>
        <v>20</v>
      </c>
      <c r="H862" s="4" t="str">
        <f>IF(F862=1,"",IF(Table!H863="","",Table!H863))</f>
        <v/>
      </c>
    </row>
    <row r="863" spans="6:8" x14ac:dyDescent="0.25">
      <c r="F863" s="4">
        <f>IF(Table!H863="","",IF(COUNTIF(Table!$H$2:H863,Table!H864)&gt;0=TRUE,1,0))</f>
        <v>1</v>
      </c>
      <c r="G863" s="4">
        <f t="shared" si="15"/>
        <v>20</v>
      </c>
      <c r="H863" s="4" t="str">
        <f>IF(F863=1,"",IF(Table!H864="","",Table!H864))</f>
        <v/>
      </c>
    </row>
    <row r="864" spans="6:8" x14ac:dyDescent="0.25">
      <c r="F864" s="4">
        <f>IF(Table!H864="","",IF(COUNTIF(Table!$H$2:H864,Table!H865)&gt;0=TRUE,1,0))</f>
        <v>1</v>
      </c>
      <c r="G864" s="4">
        <f t="shared" si="15"/>
        <v>20</v>
      </c>
      <c r="H864" s="4" t="str">
        <f>IF(F864=1,"",IF(Table!H865="","",Table!H865))</f>
        <v/>
      </c>
    </row>
    <row r="865" spans="6:8" x14ac:dyDescent="0.25">
      <c r="F865" s="4">
        <f>IF(Table!H865="","",IF(COUNTIF(Table!$H$2:H865,Table!H866)&gt;0=TRUE,1,0))</f>
        <v>1</v>
      </c>
      <c r="G865" s="4">
        <f t="shared" si="15"/>
        <v>20</v>
      </c>
      <c r="H865" s="4" t="str">
        <f>IF(F865=1,"",IF(Table!H866="","",Table!H866))</f>
        <v/>
      </c>
    </row>
    <row r="866" spans="6:8" x14ac:dyDescent="0.25">
      <c r="F866" s="4">
        <f>IF(Table!H866="","",IF(COUNTIF(Table!$H$2:H866,Table!H867)&gt;0=TRUE,1,0))</f>
        <v>1</v>
      </c>
      <c r="G866" s="4">
        <f t="shared" si="15"/>
        <v>20</v>
      </c>
      <c r="H866" s="4" t="str">
        <f>IF(F866=1,"",IF(Table!H867="","",Table!H867))</f>
        <v/>
      </c>
    </row>
    <row r="867" spans="6:8" x14ac:dyDescent="0.25">
      <c r="F867" s="4">
        <f>IF(Table!H867="","",IF(COUNTIF(Table!$H$2:H867,Table!H868)&gt;0=TRUE,1,0))</f>
        <v>1</v>
      </c>
      <c r="G867" s="4">
        <f t="shared" si="15"/>
        <v>20</v>
      </c>
      <c r="H867" s="4" t="str">
        <f>IF(F867=1,"",IF(Table!H868="","",Table!H868))</f>
        <v/>
      </c>
    </row>
    <row r="868" spans="6:8" x14ac:dyDescent="0.25">
      <c r="F868" s="4">
        <f>IF(Table!H868="","",IF(COUNTIF(Table!$H$2:H868,Table!H869)&gt;0=TRUE,1,0))</f>
        <v>1</v>
      </c>
      <c r="G868" s="4">
        <f t="shared" si="15"/>
        <v>20</v>
      </c>
      <c r="H868" s="4" t="str">
        <f>IF(F868=1,"",IF(Table!H869="","",Table!H869))</f>
        <v/>
      </c>
    </row>
    <row r="869" spans="6:8" x14ac:dyDescent="0.25">
      <c r="F869" s="4">
        <f>IF(Table!H869="","",IF(COUNTIF(Table!$H$2:H869,Table!H870)&gt;0=TRUE,1,0))</f>
        <v>1</v>
      </c>
      <c r="G869" s="4">
        <f t="shared" si="15"/>
        <v>20</v>
      </c>
      <c r="H869" s="4" t="str">
        <f>IF(F869=1,"",IF(Table!H870="","",Table!H870))</f>
        <v/>
      </c>
    </row>
    <row r="870" spans="6:8" x14ac:dyDescent="0.25">
      <c r="F870" s="4">
        <f>IF(Table!H870="","",IF(COUNTIF(Table!$H$2:H870,Table!H871)&gt;0=TRUE,1,0))</f>
        <v>1</v>
      </c>
      <c r="G870" s="4">
        <f t="shared" si="15"/>
        <v>20</v>
      </c>
      <c r="H870" s="4" t="str">
        <f>IF(F870=1,"",IF(Table!H871="","",Table!H871))</f>
        <v/>
      </c>
    </row>
    <row r="871" spans="6:8" x14ac:dyDescent="0.25">
      <c r="F871" s="4">
        <f>IF(Table!H871="","",IF(COUNTIF(Table!$H$2:H871,Table!H872)&gt;0=TRUE,1,0))</f>
        <v>1</v>
      </c>
      <c r="G871" s="4">
        <f t="shared" si="15"/>
        <v>20</v>
      </c>
      <c r="H871" s="4" t="str">
        <f>IF(F871=1,"",IF(Table!H872="","",Table!H872))</f>
        <v/>
      </c>
    </row>
    <row r="872" spans="6:8" x14ac:dyDescent="0.25">
      <c r="F872" s="4">
        <f>IF(Table!H872="","",IF(COUNTIF(Table!$H$2:H872,Table!H873)&gt;0=TRUE,1,0))</f>
        <v>1</v>
      </c>
      <c r="G872" s="4">
        <f t="shared" si="15"/>
        <v>20</v>
      </c>
      <c r="H872" s="4" t="str">
        <f>IF(F872=1,"",IF(Table!H873="","",Table!H873))</f>
        <v/>
      </c>
    </row>
    <row r="873" spans="6:8" x14ac:dyDescent="0.25">
      <c r="F873" s="4">
        <f>IF(Table!H873="","",IF(COUNTIF(Table!$H$2:H873,Table!H874)&gt;0=TRUE,1,0))</f>
        <v>1</v>
      </c>
      <c r="G873" s="4">
        <f t="shared" si="15"/>
        <v>20</v>
      </c>
      <c r="H873" s="4" t="str">
        <f>IF(F873=1,"",IF(Table!H874="","",Table!H874))</f>
        <v/>
      </c>
    </row>
    <row r="874" spans="6:8" x14ac:dyDescent="0.25">
      <c r="F874" s="4">
        <f>IF(Table!H874="","",IF(COUNTIF(Table!$H$2:H874,Table!H875)&gt;0=TRUE,1,0))</f>
        <v>1</v>
      </c>
      <c r="G874" s="4">
        <f t="shared" si="15"/>
        <v>20</v>
      </c>
      <c r="H874" s="4" t="str">
        <f>IF(F874=1,"",IF(Table!H875="","",Table!H875))</f>
        <v/>
      </c>
    </row>
    <row r="875" spans="6:8" x14ac:dyDescent="0.25">
      <c r="F875" s="4">
        <f>IF(Table!H875="","",IF(COUNTIF(Table!$H$2:H875,Table!H876)&gt;0=TRUE,1,0))</f>
        <v>1</v>
      </c>
      <c r="G875" s="4">
        <f t="shared" si="15"/>
        <v>20</v>
      </c>
      <c r="H875" s="4" t="str">
        <f>IF(F875=1,"",IF(Table!H876="","",Table!H876))</f>
        <v/>
      </c>
    </row>
    <row r="876" spans="6:8" x14ac:dyDescent="0.25">
      <c r="F876" s="4">
        <f>IF(Table!H876="","",IF(COUNTIF(Table!$H$2:H876,Table!H877)&gt;0=TRUE,1,0))</f>
        <v>1</v>
      </c>
      <c r="G876" s="4">
        <f t="shared" si="15"/>
        <v>20</v>
      </c>
      <c r="H876" s="4" t="str">
        <f>IF(F876=1,"",IF(Table!H877="","",Table!H877))</f>
        <v/>
      </c>
    </row>
    <row r="877" spans="6:8" x14ac:dyDescent="0.25">
      <c r="F877" s="4">
        <f>IF(Table!H877="","",IF(COUNTIF(Table!$H$2:H877,Table!H878)&gt;0=TRUE,1,0))</f>
        <v>1</v>
      </c>
      <c r="G877" s="4">
        <f t="shared" si="15"/>
        <v>20</v>
      </c>
      <c r="H877" s="4" t="str">
        <f>IF(F877=1,"",IF(Table!H878="","",Table!H878))</f>
        <v/>
      </c>
    </row>
    <row r="878" spans="6:8" x14ac:dyDescent="0.25">
      <c r="F878" s="4">
        <f>IF(Table!H878="","",IF(COUNTIF(Table!$H$2:H878,Table!H879)&gt;0=TRUE,1,0))</f>
        <v>1</v>
      </c>
      <c r="G878" s="4">
        <f t="shared" si="15"/>
        <v>20</v>
      </c>
      <c r="H878" s="4" t="str">
        <f>IF(F878=1,"",IF(Table!H879="","",Table!H879))</f>
        <v/>
      </c>
    </row>
    <row r="879" spans="6:8" x14ac:dyDescent="0.25">
      <c r="F879" s="4">
        <f>IF(Table!H879="","",IF(COUNTIF(Table!$H$2:H879,Table!H880)&gt;0=TRUE,1,0))</f>
        <v>1</v>
      </c>
      <c r="G879" s="4">
        <f t="shared" si="15"/>
        <v>20</v>
      </c>
      <c r="H879" s="4" t="str">
        <f>IF(F879=1,"",IF(Table!H880="","",Table!H880))</f>
        <v/>
      </c>
    </row>
    <row r="880" spans="6:8" x14ac:dyDescent="0.25">
      <c r="F880" s="4">
        <f>IF(Table!H880="","",IF(COUNTIF(Table!$H$2:H880,Table!H881)&gt;0=TRUE,1,0))</f>
        <v>1</v>
      </c>
      <c r="G880" s="4">
        <f t="shared" si="15"/>
        <v>20</v>
      </c>
      <c r="H880" s="4" t="str">
        <f>IF(F880=1,"",IF(Table!H881="","",Table!H881))</f>
        <v/>
      </c>
    </row>
    <row r="881" spans="6:8" x14ac:dyDescent="0.25">
      <c r="F881" s="4">
        <f>IF(Table!H881="","",IF(COUNTIF(Table!$H$2:H881,Table!H882)&gt;0=TRUE,1,0))</f>
        <v>1</v>
      </c>
      <c r="G881" s="4">
        <f t="shared" si="15"/>
        <v>20</v>
      </c>
      <c r="H881" s="4" t="str">
        <f>IF(F881=1,"",IF(Table!H882="","",Table!H882))</f>
        <v/>
      </c>
    </row>
    <row r="882" spans="6:8" x14ac:dyDescent="0.25">
      <c r="F882" s="4">
        <f>IF(Table!H882="","",IF(COUNTIF(Table!$H$2:H882,Table!H883)&gt;0=TRUE,1,0))</f>
        <v>1</v>
      </c>
      <c r="G882" s="4">
        <f t="shared" si="15"/>
        <v>20</v>
      </c>
      <c r="H882" s="4" t="str">
        <f>IF(F882=1,"",IF(Table!H883="","",Table!H883))</f>
        <v/>
      </c>
    </row>
    <row r="883" spans="6:8" x14ac:dyDescent="0.25">
      <c r="F883" s="4">
        <f>IF(Table!H883="","",IF(COUNTIF(Table!$H$2:H883,Table!H884)&gt;0=TRUE,1,0))</f>
        <v>1</v>
      </c>
      <c r="G883" s="4">
        <f t="shared" si="15"/>
        <v>20</v>
      </c>
      <c r="H883" s="4" t="str">
        <f>IF(F883=1,"",IF(Table!H884="","",Table!H884))</f>
        <v/>
      </c>
    </row>
    <row r="884" spans="6:8" x14ac:dyDescent="0.25">
      <c r="F884" s="4">
        <f>IF(Table!H884="","",IF(COUNTIF(Table!$H$2:H884,Table!H885)&gt;0=TRUE,1,0))</f>
        <v>1</v>
      </c>
      <c r="G884" s="4">
        <f t="shared" si="15"/>
        <v>20</v>
      </c>
      <c r="H884" s="4" t="str">
        <f>IF(F884=1,"",IF(Table!H885="","",Table!H885))</f>
        <v/>
      </c>
    </row>
    <row r="885" spans="6:8" x14ac:dyDescent="0.25">
      <c r="F885" s="4">
        <f>IF(Table!H885="","",IF(COUNTIF(Table!$H$2:H885,Table!H886)&gt;0=TRUE,1,0))</f>
        <v>1</v>
      </c>
      <c r="G885" s="4">
        <f t="shared" si="15"/>
        <v>20</v>
      </c>
      <c r="H885" s="4" t="str">
        <f>IF(F885=1,"",IF(Table!H886="","",Table!H886))</f>
        <v/>
      </c>
    </row>
    <row r="886" spans="6:8" x14ac:dyDescent="0.25">
      <c r="F886" s="4">
        <f>IF(Table!H886="","",IF(COUNTIF(Table!$H$2:H886,Table!H887)&gt;0=TRUE,1,0))</f>
        <v>1</v>
      </c>
      <c r="G886" s="4">
        <f t="shared" si="15"/>
        <v>20</v>
      </c>
      <c r="H886" s="4" t="str">
        <f>IF(F886=1,"",IF(Table!H887="","",Table!H887))</f>
        <v/>
      </c>
    </row>
    <row r="887" spans="6:8" x14ac:dyDescent="0.25">
      <c r="F887" s="4">
        <f>IF(Table!H887="","",IF(COUNTIF(Table!$H$2:H887,Table!H888)&gt;0=TRUE,1,0))</f>
        <v>1</v>
      </c>
      <c r="G887" s="4">
        <f t="shared" si="15"/>
        <v>20</v>
      </c>
      <c r="H887" s="4" t="str">
        <f>IF(F887=1,"",IF(Table!H888="","",Table!H888))</f>
        <v/>
      </c>
    </row>
    <row r="888" spans="6:8" x14ac:dyDescent="0.25">
      <c r="F888" s="4">
        <f>IF(Table!H888="","",IF(COUNTIF(Table!$H$2:H888,Table!H889)&gt;0=TRUE,1,0))</f>
        <v>1</v>
      </c>
      <c r="G888" s="4">
        <f t="shared" si="15"/>
        <v>20</v>
      </c>
      <c r="H888" s="4" t="str">
        <f>IF(F888=1,"",IF(Table!H889="","",Table!H889))</f>
        <v/>
      </c>
    </row>
    <row r="889" spans="6:8" x14ac:dyDescent="0.25">
      <c r="F889" s="4">
        <f>IF(Table!H889="","",IF(COUNTIF(Table!$H$2:H889,Table!H890)&gt;0=TRUE,1,0))</f>
        <v>1</v>
      </c>
      <c r="G889" s="4">
        <f t="shared" si="15"/>
        <v>20</v>
      </c>
      <c r="H889" s="4" t="str">
        <f>IF(F889=1,"",IF(Table!H890="","",Table!H890))</f>
        <v/>
      </c>
    </row>
    <row r="890" spans="6:8" x14ac:dyDescent="0.25">
      <c r="F890" s="4">
        <f>IF(Table!H890="","",IF(COUNTIF(Table!$H$2:H890,Table!H891)&gt;0=TRUE,1,0))</f>
        <v>1</v>
      </c>
      <c r="G890" s="4">
        <f t="shared" si="15"/>
        <v>20</v>
      </c>
      <c r="H890" s="4" t="str">
        <f>IF(F890=1,"",IF(Table!H891="","",Table!H891))</f>
        <v/>
      </c>
    </row>
    <row r="891" spans="6:8" x14ac:dyDescent="0.25">
      <c r="F891" s="4">
        <f>IF(Table!H891="","",IF(COUNTIF(Table!$H$2:H891,Table!H892)&gt;0=TRUE,1,0))</f>
        <v>1</v>
      </c>
      <c r="G891" s="4">
        <f t="shared" si="15"/>
        <v>20</v>
      </c>
      <c r="H891" s="4" t="str">
        <f>IF(F891=1,"",IF(Table!H892="","",Table!H892))</f>
        <v/>
      </c>
    </row>
    <row r="892" spans="6:8" x14ac:dyDescent="0.25">
      <c r="F892" s="4">
        <f>IF(Table!H892="","",IF(COUNTIF(Table!$H$2:H892,Table!H893)&gt;0=TRUE,1,0))</f>
        <v>1</v>
      </c>
      <c r="G892" s="4">
        <f t="shared" si="15"/>
        <v>20</v>
      </c>
      <c r="H892" s="4" t="str">
        <f>IF(F892=1,"",IF(Table!H893="","",Table!H893))</f>
        <v/>
      </c>
    </row>
    <row r="893" spans="6:8" x14ac:dyDescent="0.25">
      <c r="F893" s="4">
        <f>IF(Table!H893="","",IF(COUNTIF(Table!$H$2:H893,Table!H894)&gt;0=TRUE,1,0))</f>
        <v>1</v>
      </c>
      <c r="G893" s="4">
        <f t="shared" si="15"/>
        <v>20</v>
      </c>
      <c r="H893" s="4" t="str">
        <f>IF(F893=1,"",IF(Table!H894="","",Table!H894))</f>
        <v/>
      </c>
    </row>
    <row r="894" spans="6:8" x14ac:dyDescent="0.25">
      <c r="F894" s="4">
        <f>IF(Table!H894="","",IF(COUNTIF(Table!$H$2:H894,Table!H895)&gt;0=TRUE,1,0))</f>
        <v>1</v>
      </c>
      <c r="G894" s="4">
        <f t="shared" si="15"/>
        <v>20</v>
      </c>
      <c r="H894" s="4" t="str">
        <f>IF(F894=1,"",IF(Table!H895="","",Table!H895))</f>
        <v/>
      </c>
    </row>
    <row r="895" spans="6:8" x14ac:dyDescent="0.25">
      <c r="F895" s="4">
        <f>IF(Table!H895="","",IF(COUNTIF(Table!$H$2:H895,Table!H896)&gt;0=TRUE,1,0))</f>
        <v>1</v>
      </c>
      <c r="G895" s="4">
        <f t="shared" si="15"/>
        <v>20</v>
      </c>
      <c r="H895" s="4" t="str">
        <f>IF(F895=1,"",IF(Table!H896="","",Table!H896))</f>
        <v/>
      </c>
    </row>
    <row r="896" spans="6:8" x14ac:dyDescent="0.25">
      <c r="F896" s="4">
        <f>IF(Table!H896="","",IF(COUNTIF(Table!$H$2:H896,Table!H897)&gt;0=TRUE,1,0))</f>
        <v>1</v>
      </c>
      <c r="G896" s="4">
        <f t="shared" si="15"/>
        <v>20</v>
      </c>
      <c r="H896" s="4" t="str">
        <f>IF(F896=1,"",IF(Table!H897="","",Table!H897))</f>
        <v/>
      </c>
    </row>
    <row r="897" spans="6:8" x14ac:dyDescent="0.25">
      <c r="F897" s="4">
        <f>IF(Table!H897="","",IF(COUNTIF(Table!$H$2:H897,Table!H898)&gt;0=TRUE,1,0))</f>
        <v>1</v>
      </c>
      <c r="G897" s="4">
        <f t="shared" si="15"/>
        <v>20</v>
      </c>
      <c r="H897" s="4" t="str">
        <f>IF(F897=1,"",IF(Table!H898="","",Table!H898))</f>
        <v/>
      </c>
    </row>
    <row r="898" spans="6:8" x14ac:dyDescent="0.25">
      <c r="F898" s="4">
        <f>IF(Table!H898="","",IF(COUNTIF(Table!$H$2:H898,Table!H899)&gt;0=TRUE,1,0))</f>
        <v>1</v>
      </c>
      <c r="G898" s="4">
        <f t="shared" ref="G898:G961" si="16">IF(H898&lt;&gt;"",G897+1,G897)</f>
        <v>20</v>
      </c>
      <c r="H898" s="4" t="str">
        <f>IF(F898=1,"",IF(Table!H899="","",Table!H899))</f>
        <v/>
      </c>
    </row>
    <row r="899" spans="6:8" x14ac:dyDescent="0.25">
      <c r="F899" s="4">
        <f>IF(Table!H899="","",IF(COUNTIF(Table!$H$2:H899,Table!H900)&gt;0=TRUE,1,0))</f>
        <v>1</v>
      </c>
      <c r="G899" s="4">
        <f t="shared" si="16"/>
        <v>20</v>
      </c>
      <c r="H899" s="4" t="str">
        <f>IF(F899=1,"",IF(Table!H900="","",Table!H900))</f>
        <v/>
      </c>
    </row>
    <row r="900" spans="6:8" x14ac:dyDescent="0.25">
      <c r="F900" s="4">
        <f>IF(Table!H900="","",IF(COUNTIF(Table!$H$2:H900,Table!H901)&gt;0=TRUE,1,0))</f>
        <v>1</v>
      </c>
      <c r="G900" s="4">
        <f t="shared" si="16"/>
        <v>20</v>
      </c>
      <c r="H900" s="4" t="str">
        <f>IF(F900=1,"",IF(Table!H901="","",Table!H901))</f>
        <v/>
      </c>
    </row>
    <row r="901" spans="6:8" x14ac:dyDescent="0.25">
      <c r="F901" s="4">
        <f>IF(Table!H901="","",IF(COUNTIF(Table!$H$2:H901,Table!H902)&gt;0=TRUE,1,0))</f>
        <v>1</v>
      </c>
      <c r="G901" s="4">
        <f t="shared" si="16"/>
        <v>20</v>
      </c>
      <c r="H901" s="4" t="str">
        <f>IF(F901=1,"",IF(Table!H902="","",Table!H902))</f>
        <v/>
      </c>
    </row>
    <row r="902" spans="6:8" x14ac:dyDescent="0.25">
      <c r="F902" s="4">
        <f>IF(Table!H902="","",IF(COUNTIF(Table!$H$2:H902,Table!H903)&gt;0=TRUE,1,0))</f>
        <v>1</v>
      </c>
      <c r="G902" s="4">
        <f t="shared" si="16"/>
        <v>20</v>
      </c>
      <c r="H902" s="4" t="str">
        <f>IF(F902=1,"",IF(Table!H903="","",Table!H903))</f>
        <v/>
      </c>
    </row>
    <row r="903" spans="6:8" x14ac:dyDescent="0.25">
      <c r="F903" s="4">
        <f>IF(Table!H903="","",IF(COUNTIF(Table!$H$2:H903,Table!H904)&gt;0=TRUE,1,0))</f>
        <v>1</v>
      </c>
      <c r="G903" s="4">
        <f t="shared" si="16"/>
        <v>20</v>
      </c>
      <c r="H903" s="4" t="str">
        <f>IF(F903=1,"",IF(Table!H904="","",Table!H904))</f>
        <v/>
      </c>
    </row>
    <row r="904" spans="6:8" x14ac:dyDescent="0.25">
      <c r="F904" s="4">
        <f>IF(Table!H904="","",IF(COUNTIF(Table!$H$2:H904,Table!H905)&gt;0=TRUE,1,0))</f>
        <v>1</v>
      </c>
      <c r="G904" s="4">
        <f t="shared" si="16"/>
        <v>20</v>
      </c>
      <c r="H904" s="4" t="str">
        <f>IF(F904=1,"",IF(Table!H905="","",Table!H905))</f>
        <v/>
      </c>
    </row>
    <row r="905" spans="6:8" x14ac:dyDescent="0.25">
      <c r="F905" s="4">
        <f>IF(Table!H905="","",IF(COUNTIF(Table!$H$2:H905,Table!H906)&gt;0=TRUE,1,0))</f>
        <v>1</v>
      </c>
      <c r="G905" s="4">
        <f t="shared" si="16"/>
        <v>20</v>
      </c>
      <c r="H905" s="4" t="str">
        <f>IF(F905=1,"",IF(Table!H906="","",Table!H906))</f>
        <v/>
      </c>
    </row>
    <row r="906" spans="6:8" x14ac:dyDescent="0.25">
      <c r="F906" s="4">
        <f>IF(Table!H906="","",IF(COUNTIF(Table!$H$2:H906,Table!H907)&gt;0=TRUE,1,0))</f>
        <v>1</v>
      </c>
      <c r="G906" s="4">
        <f t="shared" si="16"/>
        <v>20</v>
      </c>
      <c r="H906" s="4" t="str">
        <f>IF(F906=1,"",IF(Table!H907="","",Table!H907))</f>
        <v/>
      </c>
    </row>
    <row r="907" spans="6:8" x14ac:dyDescent="0.25">
      <c r="F907" s="4">
        <f>IF(Table!H907="","",IF(COUNTIF(Table!$H$2:H907,Table!H908)&gt;0=TRUE,1,0))</f>
        <v>1</v>
      </c>
      <c r="G907" s="4">
        <f t="shared" si="16"/>
        <v>20</v>
      </c>
      <c r="H907" s="4" t="str">
        <f>IF(F907=1,"",IF(Table!H908="","",Table!H908))</f>
        <v/>
      </c>
    </row>
    <row r="908" spans="6:8" x14ac:dyDescent="0.25">
      <c r="F908" s="4">
        <f>IF(Table!H908="","",IF(COUNTIF(Table!$H$2:H908,Table!H909)&gt;0=TRUE,1,0))</f>
        <v>1</v>
      </c>
      <c r="G908" s="4">
        <f t="shared" si="16"/>
        <v>20</v>
      </c>
      <c r="H908" s="4" t="str">
        <f>IF(F908=1,"",IF(Table!H909="","",Table!H909))</f>
        <v/>
      </c>
    </row>
    <row r="909" spans="6:8" x14ac:dyDescent="0.25">
      <c r="F909" s="4">
        <f>IF(Table!H909="","",IF(COUNTIF(Table!$H$2:H909,Table!H910)&gt;0=TRUE,1,0))</f>
        <v>1</v>
      </c>
      <c r="G909" s="4">
        <f t="shared" si="16"/>
        <v>20</v>
      </c>
      <c r="H909" s="4" t="str">
        <f>IF(F909=1,"",IF(Table!H910="","",Table!H910))</f>
        <v/>
      </c>
    </row>
    <row r="910" spans="6:8" x14ac:dyDescent="0.25">
      <c r="F910" s="4">
        <f>IF(Table!H910="","",IF(COUNTIF(Table!$H$2:H910,Table!H911)&gt;0=TRUE,1,0))</f>
        <v>1</v>
      </c>
      <c r="G910" s="4">
        <f t="shared" si="16"/>
        <v>20</v>
      </c>
      <c r="H910" s="4" t="str">
        <f>IF(F910=1,"",IF(Table!H911="","",Table!H911))</f>
        <v/>
      </c>
    </row>
    <row r="911" spans="6:8" x14ac:dyDescent="0.25">
      <c r="F911" s="4">
        <f>IF(Table!H911="","",IF(COUNTIF(Table!$H$2:H911,Table!H912)&gt;0=TRUE,1,0))</f>
        <v>1</v>
      </c>
      <c r="G911" s="4">
        <f t="shared" si="16"/>
        <v>20</v>
      </c>
      <c r="H911" s="4" t="str">
        <f>IF(F911=1,"",IF(Table!H912="","",Table!H912))</f>
        <v/>
      </c>
    </row>
    <row r="912" spans="6:8" x14ac:dyDescent="0.25">
      <c r="F912" s="4">
        <f>IF(Table!H912="","",IF(COUNTIF(Table!$H$2:H912,Table!H913)&gt;0=TRUE,1,0))</f>
        <v>1</v>
      </c>
      <c r="G912" s="4">
        <f t="shared" si="16"/>
        <v>20</v>
      </c>
      <c r="H912" s="4" t="str">
        <f>IF(F912=1,"",IF(Table!H913="","",Table!H913))</f>
        <v/>
      </c>
    </row>
    <row r="913" spans="6:8" x14ac:dyDescent="0.25">
      <c r="F913" s="4">
        <f>IF(Table!H913="","",IF(COUNTIF(Table!$H$2:H913,Table!H914)&gt;0=TRUE,1,0))</f>
        <v>1</v>
      </c>
      <c r="G913" s="4">
        <f t="shared" si="16"/>
        <v>20</v>
      </c>
      <c r="H913" s="4" t="str">
        <f>IF(F913=1,"",IF(Table!H914="","",Table!H914))</f>
        <v/>
      </c>
    </row>
    <row r="914" spans="6:8" x14ac:dyDescent="0.25">
      <c r="F914" s="4">
        <f>IF(Table!H914="","",IF(COUNTIF(Table!$H$2:H914,Table!H915)&gt;0=TRUE,1,0))</f>
        <v>1</v>
      </c>
      <c r="G914" s="4">
        <f t="shared" si="16"/>
        <v>20</v>
      </c>
      <c r="H914" s="4" t="str">
        <f>IF(F914=1,"",IF(Table!H915="","",Table!H915))</f>
        <v/>
      </c>
    </row>
    <row r="915" spans="6:8" x14ac:dyDescent="0.25">
      <c r="F915" s="4">
        <f>IF(Table!H915="","",IF(COUNTIF(Table!$H$2:H915,Table!H916)&gt;0=TRUE,1,0))</f>
        <v>1</v>
      </c>
      <c r="G915" s="4">
        <f t="shared" si="16"/>
        <v>20</v>
      </c>
      <c r="H915" s="4" t="str">
        <f>IF(F915=1,"",IF(Table!H916="","",Table!H916))</f>
        <v/>
      </c>
    </row>
    <row r="916" spans="6:8" x14ac:dyDescent="0.25">
      <c r="F916" s="4">
        <f>IF(Table!H916="","",IF(COUNTIF(Table!$H$2:H916,Table!H917)&gt;0=TRUE,1,0))</f>
        <v>1</v>
      </c>
      <c r="G916" s="4">
        <f t="shared" si="16"/>
        <v>20</v>
      </c>
      <c r="H916" s="4" t="str">
        <f>IF(F916=1,"",IF(Table!H917="","",Table!H917))</f>
        <v/>
      </c>
    </row>
    <row r="917" spans="6:8" x14ac:dyDescent="0.25">
      <c r="F917" s="4">
        <f>IF(Table!H917="","",IF(COUNTIF(Table!$H$2:H917,Table!H918)&gt;0=TRUE,1,0))</f>
        <v>1</v>
      </c>
      <c r="G917" s="4">
        <f t="shared" si="16"/>
        <v>20</v>
      </c>
      <c r="H917" s="4" t="str">
        <f>IF(F917=1,"",IF(Table!H918="","",Table!H918))</f>
        <v/>
      </c>
    </row>
    <row r="918" spans="6:8" x14ac:dyDescent="0.25">
      <c r="F918" s="4">
        <f>IF(Table!H918="","",IF(COUNTIF(Table!$H$2:H918,Table!H919)&gt;0=TRUE,1,0))</f>
        <v>1</v>
      </c>
      <c r="G918" s="4">
        <f t="shared" si="16"/>
        <v>20</v>
      </c>
      <c r="H918" s="4" t="str">
        <f>IF(F918=1,"",IF(Table!H919="","",Table!H919))</f>
        <v/>
      </c>
    </row>
    <row r="919" spans="6:8" x14ac:dyDescent="0.25">
      <c r="F919" s="4">
        <f>IF(Table!H919="","",IF(COUNTIF(Table!$H$2:H919,Table!H920)&gt;0=TRUE,1,0))</f>
        <v>1</v>
      </c>
      <c r="G919" s="4">
        <f t="shared" si="16"/>
        <v>20</v>
      </c>
      <c r="H919" s="4" t="str">
        <f>IF(F919=1,"",IF(Table!H920="","",Table!H920))</f>
        <v/>
      </c>
    </row>
    <row r="920" spans="6:8" x14ac:dyDescent="0.25">
      <c r="F920" s="4">
        <f>IF(Table!H920="","",IF(COUNTIF(Table!$H$2:H920,Table!H921)&gt;0=TRUE,1,0))</f>
        <v>1</v>
      </c>
      <c r="G920" s="4">
        <f t="shared" si="16"/>
        <v>20</v>
      </c>
      <c r="H920" s="4" t="str">
        <f>IF(F920=1,"",IF(Table!H921="","",Table!H921))</f>
        <v/>
      </c>
    </row>
    <row r="921" spans="6:8" x14ac:dyDescent="0.25">
      <c r="F921" s="4">
        <f>IF(Table!H921="","",IF(COUNTIF(Table!$H$2:H921,Table!H922)&gt;0=TRUE,1,0))</f>
        <v>1</v>
      </c>
      <c r="G921" s="4">
        <f t="shared" si="16"/>
        <v>20</v>
      </c>
      <c r="H921" s="4" t="str">
        <f>IF(F921=1,"",IF(Table!H922="","",Table!H922))</f>
        <v/>
      </c>
    </row>
    <row r="922" spans="6:8" x14ac:dyDescent="0.25">
      <c r="F922" s="4">
        <f>IF(Table!H922="","",IF(COUNTIF(Table!$H$2:H922,Table!H923)&gt;0=TRUE,1,0))</f>
        <v>1</v>
      </c>
      <c r="G922" s="4">
        <f t="shared" si="16"/>
        <v>20</v>
      </c>
      <c r="H922" s="4" t="str">
        <f>IF(F922=1,"",IF(Table!H923="","",Table!H923))</f>
        <v/>
      </c>
    </row>
    <row r="923" spans="6:8" x14ac:dyDescent="0.25">
      <c r="F923" s="4">
        <f>IF(Table!H923="","",IF(COUNTIF(Table!$H$2:H923,Table!H924)&gt;0=TRUE,1,0))</f>
        <v>1</v>
      </c>
      <c r="G923" s="4">
        <f t="shared" si="16"/>
        <v>20</v>
      </c>
      <c r="H923" s="4" t="str">
        <f>IF(F923=1,"",IF(Table!H924="","",Table!H924))</f>
        <v/>
      </c>
    </row>
    <row r="924" spans="6:8" x14ac:dyDescent="0.25">
      <c r="F924" s="4">
        <f>IF(Table!H924="","",IF(COUNTIF(Table!$H$2:H924,Table!H925)&gt;0=TRUE,1,0))</f>
        <v>1</v>
      </c>
      <c r="G924" s="4">
        <f t="shared" si="16"/>
        <v>20</v>
      </c>
      <c r="H924" s="4" t="str">
        <f>IF(F924=1,"",IF(Table!H925="","",Table!H925))</f>
        <v/>
      </c>
    </row>
    <row r="925" spans="6:8" x14ac:dyDescent="0.25">
      <c r="F925" s="4">
        <f>IF(Table!H925="","",IF(COUNTIF(Table!$H$2:H925,Table!H926)&gt;0=TRUE,1,0))</f>
        <v>1</v>
      </c>
      <c r="G925" s="4">
        <f t="shared" si="16"/>
        <v>20</v>
      </c>
      <c r="H925" s="4" t="str">
        <f>IF(F925=1,"",IF(Table!H926="","",Table!H926))</f>
        <v/>
      </c>
    </row>
    <row r="926" spans="6:8" x14ac:dyDescent="0.25">
      <c r="F926" s="4">
        <f>IF(Table!H926="","",IF(COUNTIF(Table!$H$2:H926,Table!H927)&gt;0=TRUE,1,0))</f>
        <v>1</v>
      </c>
      <c r="G926" s="4">
        <f t="shared" si="16"/>
        <v>20</v>
      </c>
      <c r="H926" s="4" t="str">
        <f>IF(F926=1,"",IF(Table!H927="","",Table!H927))</f>
        <v/>
      </c>
    </row>
    <row r="927" spans="6:8" x14ac:dyDescent="0.25">
      <c r="F927" s="4">
        <f>IF(Table!H927="","",IF(COUNTIF(Table!$H$2:H927,Table!H928)&gt;0=TRUE,1,0))</f>
        <v>1</v>
      </c>
      <c r="G927" s="4">
        <f t="shared" si="16"/>
        <v>20</v>
      </c>
      <c r="H927" s="4" t="str">
        <f>IF(F927=1,"",IF(Table!H928="","",Table!H928))</f>
        <v/>
      </c>
    </row>
    <row r="928" spans="6:8" x14ac:dyDescent="0.25">
      <c r="F928" s="4">
        <f>IF(Table!H928="","",IF(COUNTIF(Table!$H$2:H928,Table!H929)&gt;0=TRUE,1,0))</f>
        <v>1</v>
      </c>
      <c r="G928" s="4">
        <f t="shared" si="16"/>
        <v>20</v>
      </c>
      <c r="H928" s="4" t="str">
        <f>IF(F928=1,"",IF(Table!H929="","",Table!H929))</f>
        <v/>
      </c>
    </row>
    <row r="929" spans="6:8" x14ac:dyDescent="0.25">
      <c r="F929" s="4">
        <f>IF(Table!H929="","",IF(COUNTIF(Table!$H$2:H929,Table!H930)&gt;0=TRUE,1,0))</f>
        <v>1</v>
      </c>
      <c r="G929" s="4">
        <f t="shared" si="16"/>
        <v>20</v>
      </c>
      <c r="H929" s="4" t="str">
        <f>IF(F929=1,"",IF(Table!H930="","",Table!H930))</f>
        <v/>
      </c>
    </row>
    <row r="930" spans="6:8" x14ac:dyDescent="0.25">
      <c r="F930" s="4">
        <f>IF(Table!H930="","",IF(COUNTIF(Table!$H$2:H930,Table!H931)&gt;0=TRUE,1,0))</f>
        <v>1</v>
      </c>
      <c r="G930" s="4">
        <f t="shared" si="16"/>
        <v>20</v>
      </c>
      <c r="H930" s="4" t="str">
        <f>IF(F930=1,"",IF(Table!H931="","",Table!H931))</f>
        <v/>
      </c>
    </row>
    <row r="931" spans="6:8" x14ac:dyDescent="0.25">
      <c r="F931" s="4">
        <f>IF(Table!H931="","",IF(COUNTIF(Table!$H$2:H931,Table!H932)&gt;0=TRUE,1,0))</f>
        <v>1</v>
      </c>
      <c r="G931" s="4">
        <f t="shared" si="16"/>
        <v>20</v>
      </c>
      <c r="H931" s="4" t="str">
        <f>IF(F931=1,"",IF(Table!H932="","",Table!H932))</f>
        <v/>
      </c>
    </row>
    <row r="932" spans="6:8" x14ac:dyDescent="0.25">
      <c r="F932" s="4">
        <f>IF(Table!H932="","",IF(COUNTIF(Table!$H$2:H932,Table!H933)&gt;0=TRUE,1,0))</f>
        <v>1</v>
      </c>
      <c r="G932" s="4">
        <f t="shared" si="16"/>
        <v>20</v>
      </c>
      <c r="H932" s="4" t="str">
        <f>IF(F932=1,"",IF(Table!H933="","",Table!H933))</f>
        <v/>
      </c>
    </row>
    <row r="933" spans="6:8" x14ac:dyDescent="0.25">
      <c r="F933" s="4">
        <f>IF(Table!H933="","",IF(COUNTIF(Table!$H$2:H933,Table!H934)&gt;0=TRUE,1,0))</f>
        <v>1</v>
      </c>
      <c r="G933" s="4">
        <f t="shared" si="16"/>
        <v>20</v>
      </c>
      <c r="H933" s="4" t="str">
        <f>IF(F933=1,"",IF(Table!H934="","",Table!H934))</f>
        <v/>
      </c>
    </row>
    <row r="934" spans="6:8" x14ac:dyDescent="0.25">
      <c r="F934" s="4">
        <f>IF(Table!H934="","",IF(COUNTIF(Table!$H$2:H934,Table!H935)&gt;0=TRUE,1,0))</f>
        <v>1</v>
      </c>
      <c r="G934" s="4">
        <f t="shared" si="16"/>
        <v>20</v>
      </c>
      <c r="H934" s="4" t="str">
        <f>IF(F934=1,"",IF(Table!H935="","",Table!H935))</f>
        <v/>
      </c>
    </row>
    <row r="935" spans="6:8" x14ac:dyDescent="0.25">
      <c r="F935" s="4">
        <f>IF(Table!H935="","",IF(COUNTIF(Table!$H$2:H935,Table!H936)&gt;0=TRUE,1,0))</f>
        <v>1</v>
      </c>
      <c r="G935" s="4">
        <f t="shared" si="16"/>
        <v>20</v>
      </c>
      <c r="H935" s="4" t="str">
        <f>IF(F935=1,"",IF(Table!H936="","",Table!H936))</f>
        <v/>
      </c>
    </row>
    <row r="936" spans="6:8" x14ac:dyDescent="0.25">
      <c r="F936" s="4">
        <f>IF(Table!H936="","",IF(COUNTIF(Table!$H$2:H936,Table!H937)&gt;0=TRUE,1,0))</f>
        <v>1</v>
      </c>
      <c r="G936" s="4">
        <f t="shared" si="16"/>
        <v>20</v>
      </c>
      <c r="H936" s="4" t="str">
        <f>IF(F936=1,"",IF(Table!H937="","",Table!H937))</f>
        <v/>
      </c>
    </row>
    <row r="937" spans="6:8" x14ac:dyDescent="0.25">
      <c r="F937" s="4">
        <f>IF(Table!H937="","",IF(COUNTIF(Table!$H$2:H937,Table!H938)&gt;0=TRUE,1,0))</f>
        <v>1</v>
      </c>
      <c r="G937" s="4">
        <f t="shared" si="16"/>
        <v>20</v>
      </c>
      <c r="H937" s="4" t="str">
        <f>IF(F937=1,"",IF(Table!H938="","",Table!H938))</f>
        <v/>
      </c>
    </row>
    <row r="938" spans="6:8" x14ac:dyDescent="0.25">
      <c r="F938" s="4">
        <f>IF(Table!H938="","",IF(COUNTIF(Table!$H$2:H938,Table!H939)&gt;0=TRUE,1,0))</f>
        <v>1</v>
      </c>
      <c r="G938" s="4">
        <f t="shared" si="16"/>
        <v>20</v>
      </c>
      <c r="H938" s="4" t="str">
        <f>IF(F938=1,"",IF(Table!H939="","",Table!H939))</f>
        <v/>
      </c>
    </row>
    <row r="939" spans="6:8" x14ac:dyDescent="0.25">
      <c r="F939" s="4">
        <f>IF(Table!H939="","",IF(COUNTIF(Table!$H$2:H939,Table!H940)&gt;0=TRUE,1,0))</f>
        <v>1</v>
      </c>
      <c r="G939" s="4">
        <f t="shared" si="16"/>
        <v>20</v>
      </c>
      <c r="H939" s="4" t="str">
        <f>IF(F939=1,"",IF(Table!H940="","",Table!H940))</f>
        <v/>
      </c>
    </row>
    <row r="940" spans="6:8" x14ac:dyDescent="0.25">
      <c r="F940" s="4">
        <f>IF(Table!H940="","",IF(COUNTIF(Table!$H$2:H940,Table!H941)&gt;0=TRUE,1,0))</f>
        <v>1</v>
      </c>
      <c r="G940" s="4">
        <f t="shared" si="16"/>
        <v>20</v>
      </c>
      <c r="H940" s="4" t="str">
        <f>IF(F940=1,"",IF(Table!H941="","",Table!H941))</f>
        <v/>
      </c>
    </row>
    <row r="941" spans="6:8" x14ac:dyDescent="0.25">
      <c r="F941" s="4">
        <f>IF(Table!H941="","",IF(COUNTIF(Table!$H$2:H941,Table!H942)&gt;0=TRUE,1,0))</f>
        <v>1</v>
      </c>
      <c r="G941" s="4">
        <f t="shared" si="16"/>
        <v>20</v>
      </c>
      <c r="H941" s="4" t="str">
        <f>IF(F941=1,"",IF(Table!H942="","",Table!H942))</f>
        <v/>
      </c>
    </row>
    <row r="942" spans="6:8" x14ac:dyDescent="0.25">
      <c r="F942" s="4">
        <f>IF(Table!H942="","",IF(COUNTIF(Table!$H$2:H942,Table!H943)&gt;0=TRUE,1,0))</f>
        <v>1</v>
      </c>
      <c r="G942" s="4">
        <f t="shared" si="16"/>
        <v>20</v>
      </c>
      <c r="H942" s="4" t="str">
        <f>IF(F942=1,"",IF(Table!H943="","",Table!H943))</f>
        <v/>
      </c>
    </row>
    <row r="943" spans="6:8" x14ac:dyDescent="0.25">
      <c r="F943" s="4">
        <f>IF(Table!H943="","",IF(COUNTIF(Table!$H$2:H943,Table!H944)&gt;0=TRUE,1,0))</f>
        <v>1</v>
      </c>
      <c r="G943" s="4">
        <f t="shared" si="16"/>
        <v>20</v>
      </c>
      <c r="H943" s="4" t="str">
        <f>IF(F943=1,"",IF(Table!H944="","",Table!H944))</f>
        <v/>
      </c>
    </row>
    <row r="944" spans="6:8" x14ac:dyDescent="0.25">
      <c r="F944" s="4">
        <f>IF(Table!H944="","",IF(COUNTIF(Table!$H$2:H944,Table!H945)&gt;0=TRUE,1,0))</f>
        <v>1</v>
      </c>
      <c r="G944" s="4">
        <f t="shared" si="16"/>
        <v>20</v>
      </c>
      <c r="H944" s="4" t="str">
        <f>IF(F944=1,"",IF(Table!H945="","",Table!H945))</f>
        <v/>
      </c>
    </row>
    <row r="945" spans="6:8" x14ac:dyDescent="0.25">
      <c r="F945" s="4">
        <f>IF(Table!H945="","",IF(COUNTIF(Table!$H$2:H945,Table!H946)&gt;0=TRUE,1,0))</f>
        <v>1</v>
      </c>
      <c r="G945" s="4">
        <f t="shared" si="16"/>
        <v>20</v>
      </c>
      <c r="H945" s="4" t="str">
        <f>IF(F945=1,"",IF(Table!H946="","",Table!H946))</f>
        <v/>
      </c>
    </row>
    <row r="946" spans="6:8" x14ac:dyDescent="0.25">
      <c r="F946" s="4">
        <f>IF(Table!H946="","",IF(COUNTIF(Table!$H$2:H946,Table!H947)&gt;0=TRUE,1,0))</f>
        <v>1</v>
      </c>
      <c r="G946" s="4">
        <f t="shared" si="16"/>
        <v>20</v>
      </c>
      <c r="H946" s="4" t="str">
        <f>IF(F946=1,"",IF(Table!H947="","",Table!H947))</f>
        <v/>
      </c>
    </row>
    <row r="947" spans="6:8" x14ac:dyDescent="0.25">
      <c r="F947" s="4">
        <f>IF(Table!H947="","",IF(COUNTIF(Table!$H$2:H947,Table!H948)&gt;0=TRUE,1,0))</f>
        <v>1</v>
      </c>
      <c r="G947" s="4">
        <f t="shared" si="16"/>
        <v>20</v>
      </c>
      <c r="H947" s="4" t="str">
        <f>IF(F947=1,"",IF(Table!H948="","",Table!H948))</f>
        <v/>
      </c>
    </row>
    <row r="948" spans="6:8" x14ac:dyDescent="0.25">
      <c r="F948" s="4">
        <f>IF(Table!H948="","",IF(COUNTIF(Table!$H$2:H948,Table!H949)&gt;0=TRUE,1,0))</f>
        <v>1</v>
      </c>
      <c r="G948" s="4">
        <f t="shared" si="16"/>
        <v>20</v>
      </c>
      <c r="H948" s="4" t="str">
        <f>IF(F948=1,"",IF(Table!H949="","",Table!H949))</f>
        <v/>
      </c>
    </row>
    <row r="949" spans="6:8" x14ac:dyDescent="0.25">
      <c r="F949" s="4">
        <f>IF(Table!H949="","",IF(COUNTIF(Table!$H$2:H949,Table!H950)&gt;0=TRUE,1,0))</f>
        <v>1</v>
      </c>
      <c r="G949" s="4">
        <f t="shared" si="16"/>
        <v>20</v>
      </c>
      <c r="H949" s="4" t="str">
        <f>IF(F949=1,"",IF(Table!H950="","",Table!H950))</f>
        <v/>
      </c>
    </row>
    <row r="950" spans="6:8" x14ac:dyDescent="0.25">
      <c r="F950" s="4">
        <f>IF(Table!H950="","",IF(COUNTIF(Table!$H$2:H950,Table!H951)&gt;0=TRUE,1,0))</f>
        <v>1</v>
      </c>
      <c r="G950" s="4">
        <f t="shared" si="16"/>
        <v>20</v>
      </c>
      <c r="H950" s="4" t="str">
        <f>IF(F950=1,"",IF(Table!H951="","",Table!H951))</f>
        <v/>
      </c>
    </row>
    <row r="951" spans="6:8" x14ac:dyDescent="0.25">
      <c r="F951" s="4">
        <f>IF(Table!H951="","",IF(COUNTIF(Table!$H$2:H951,Table!H952)&gt;0=TRUE,1,0))</f>
        <v>1</v>
      </c>
      <c r="G951" s="4">
        <f t="shared" si="16"/>
        <v>20</v>
      </c>
      <c r="H951" s="4" t="str">
        <f>IF(F951=1,"",IF(Table!H952="","",Table!H952))</f>
        <v/>
      </c>
    </row>
    <row r="952" spans="6:8" x14ac:dyDescent="0.25">
      <c r="F952" s="4">
        <f>IF(Table!H952="","",IF(COUNTIF(Table!$H$2:H952,Table!H953)&gt;0=TRUE,1,0))</f>
        <v>1</v>
      </c>
      <c r="G952" s="4">
        <f t="shared" si="16"/>
        <v>20</v>
      </c>
      <c r="H952" s="4" t="str">
        <f>IF(F952=1,"",IF(Table!H953="","",Table!H953))</f>
        <v/>
      </c>
    </row>
    <row r="953" spans="6:8" x14ac:dyDescent="0.25">
      <c r="F953" s="4">
        <f>IF(Table!H953="","",IF(COUNTIF(Table!$H$2:H953,Table!H954)&gt;0=TRUE,1,0))</f>
        <v>1</v>
      </c>
      <c r="G953" s="4">
        <f t="shared" si="16"/>
        <v>20</v>
      </c>
      <c r="H953" s="4" t="str">
        <f>IF(F953=1,"",IF(Table!H954="","",Table!H954))</f>
        <v/>
      </c>
    </row>
    <row r="954" spans="6:8" x14ac:dyDescent="0.25">
      <c r="F954" s="4">
        <f>IF(Table!H954="","",IF(COUNTIF(Table!$H$2:H954,Table!H955)&gt;0=TRUE,1,0))</f>
        <v>1</v>
      </c>
      <c r="G954" s="4">
        <f t="shared" si="16"/>
        <v>20</v>
      </c>
      <c r="H954" s="4" t="str">
        <f>IF(F954=1,"",IF(Table!H955="","",Table!H955))</f>
        <v/>
      </c>
    </row>
    <row r="955" spans="6:8" x14ac:dyDescent="0.25">
      <c r="F955" s="4">
        <f>IF(Table!H955="","",IF(COUNTIF(Table!$H$2:H955,Table!H956)&gt;0=TRUE,1,0))</f>
        <v>1</v>
      </c>
      <c r="G955" s="4">
        <f t="shared" si="16"/>
        <v>20</v>
      </c>
      <c r="H955" s="4" t="str">
        <f>IF(F955=1,"",IF(Table!H956="","",Table!H956))</f>
        <v/>
      </c>
    </row>
    <row r="956" spans="6:8" x14ac:dyDescent="0.25">
      <c r="F956" s="4">
        <f>IF(Table!H956="","",IF(COUNTIF(Table!$H$2:H956,Table!H957)&gt;0=TRUE,1,0))</f>
        <v>1</v>
      </c>
      <c r="G956" s="4">
        <f t="shared" si="16"/>
        <v>20</v>
      </c>
      <c r="H956" s="4" t="str">
        <f>IF(F956=1,"",IF(Table!H957="","",Table!H957))</f>
        <v/>
      </c>
    </row>
    <row r="957" spans="6:8" x14ac:dyDescent="0.25">
      <c r="F957" s="4">
        <f>IF(Table!H957="","",IF(COUNTIF(Table!$H$2:H957,Table!H958)&gt;0=TRUE,1,0))</f>
        <v>1</v>
      </c>
      <c r="G957" s="4">
        <f t="shared" si="16"/>
        <v>20</v>
      </c>
      <c r="H957" s="4" t="str">
        <f>IF(F957=1,"",IF(Table!H958="","",Table!H958))</f>
        <v/>
      </c>
    </row>
    <row r="958" spans="6:8" x14ac:dyDescent="0.25">
      <c r="F958" s="4">
        <f>IF(Table!H958="","",IF(COUNTIF(Table!$H$2:H958,Table!H959)&gt;0=TRUE,1,0))</f>
        <v>1</v>
      </c>
      <c r="G958" s="4">
        <f t="shared" si="16"/>
        <v>20</v>
      </c>
      <c r="H958" s="4" t="str">
        <f>IF(F958=1,"",IF(Table!H959="","",Table!H959))</f>
        <v/>
      </c>
    </row>
    <row r="959" spans="6:8" x14ac:dyDescent="0.25">
      <c r="F959" s="4">
        <f>IF(Table!H959="","",IF(COUNTIF(Table!$H$2:H959,Table!H960)&gt;0=TRUE,1,0))</f>
        <v>1</v>
      </c>
      <c r="G959" s="4">
        <f t="shared" si="16"/>
        <v>20</v>
      </c>
      <c r="H959" s="4" t="str">
        <f>IF(F959=1,"",IF(Table!H960="","",Table!H960))</f>
        <v/>
      </c>
    </row>
    <row r="960" spans="6:8" x14ac:dyDescent="0.25">
      <c r="F960" s="4">
        <f>IF(Table!H960="","",IF(COUNTIF(Table!$H$2:H960,Table!H961)&gt;0=TRUE,1,0))</f>
        <v>1</v>
      </c>
      <c r="G960" s="4">
        <f t="shared" si="16"/>
        <v>20</v>
      </c>
      <c r="H960" s="4" t="str">
        <f>IF(F960=1,"",IF(Table!H961="","",Table!H961))</f>
        <v/>
      </c>
    </row>
    <row r="961" spans="6:8" x14ac:dyDescent="0.25">
      <c r="F961" s="4">
        <f>IF(Table!H961="","",IF(COUNTIF(Table!$H$2:H961,Table!H962)&gt;0=TRUE,1,0))</f>
        <v>1</v>
      </c>
      <c r="G961" s="4">
        <f t="shared" si="16"/>
        <v>20</v>
      </c>
      <c r="H961" s="4" t="str">
        <f>IF(F961=1,"",IF(Table!H962="","",Table!H962))</f>
        <v/>
      </c>
    </row>
    <row r="962" spans="6:8" x14ac:dyDescent="0.25">
      <c r="F962" s="4">
        <f>IF(Table!H962="","",IF(COUNTIF(Table!$H$2:H962,Table!H963)&gt;0=TRUE,1,0))</f>
        <v>1</v>
      </c>
      <c r="G962" s="4">
        <f t="shared" ref="G962:G1025" si="17">IF(H962&lt;&gt;"",G961+1,G961)</f>
        <v>20</v>
      </c>
      <c r="H962" s="4" t="str">
        <f>IF(F962=1,"",IF(Table!H963="","",Table!H963))</f>
        <v/>
      </c>
    </row>
    <row r="963" spans="6:8" x14ac:dyDescent="0.25">
      <c r="F963" s="4">
        <f>IF(Table!H963="","",IF(COUNTIF(Table!$H$2:H963,Table!H964)&gt;0=TRUE,1,0))</f>
        <v>1</v>
      </c>
      <c r="G963" s="4">
        <f t="shared" si="17"/>
        <v>20</v>
      </c>
      <c r="H963" s="4" t="str">
        <f>IF(F963=1,"",IF(Table!H964="","",Table!H964))</f>
        <v/>
      </c>
    </row>
    <row r="964" spans="6:8" x14ac:dyDescent="0.25">
      <c r="F964" s="4">
        <f>IF(Table!H964="","",IF(COUNTIF(Table!$H$2:H964,Table!H965)&gt;0=TRUE,1,0))</f>
        <v>1</v>
      </c>
      <c r="G964" s="4">
        <f t="shared" si="17"/>
        <v>20</v>
      </c>
      <c r="H964" s="4" t="str">
        <f>IF(F964=1,"",IF(Table!H965="","",Table!H965))</f>
        <v/>
      </c>
    </row>
    <row r="965" spans="6:8" x14ac:dyDescent="0.25">
      <c r="F965" s="4">
        <f>IF(Table!H965="","",IF(COUNTIF(Table!$H$2:H965,Table!H966)&gt;0=TRUE,1,0))</f>
        <v>1</v>
      </c>
      <c r="G965" s="4">
        <f t="shared" si="17"/>
        <v>20</v>
      </c>
      <c r="H965" s="4" t="str">
        <f>IF(F965=1,"",IF(Table!H966="","",Table!H966))</f>
        <v/>
      </c>
    </row>
    <row r="966" spans="6:8" x14ac:dyDescent="0.25">
      <c r="F966" s="4">
        <f>IF(Table!H966="","",IF(COUNTIF(Table!$H$2:H966,Table!H967)&gt;0=TRUE,1,0))</f>
        <v>1</v>
      </c>
      <c r="G966" s="4">
        <f t="shared" si="17"/>
        <v>20</v>
      </c>
      <c r="H966" s="4" t="str">
        <f>IF(F966=1,"",IF(Table!H967="","",Table!H967))</f>
        <v/>
      </c>
    </row>
    <row r="967" spans="6:8" x14ac:dyDescent="0.25">
      <c r="F967" s="4">
        <f>IF(Table!H967="","",IF(COUNTIF(Table!$H$2:H967,Table!H968)&gt;0=TRUE,1,0))</f>
        <v>1</v>
      </c>
      <c r="G967" s="4">
        <f t="shared" si="17"/>
        <v>20</v>
      </c>
      <c r="H967" s="4" t="str">
        <f>IF(F967=1,"",IF(Table!H968="","",Table!H968))</f>
        <v/>
      </c>
    </row>
    <row r="968" spans="6:8" x14ac:dyDescent="0.25">
      <c r="F968" s="4">
        <f>IF(Table!H968="","",IF(COUNTIF(Table!$H$2:H968,Table!H969)&gt;0=TRUE,1,0))</f>
        <v>1</v>
      </c>
      <c r="G968" s="4">
        <f t="shared" si="17"/>
        <v>20</v>
      </c>
      <c r="H968" s="4" t="str">
        <f>IF(F968=1,"",IF(Table!H969="","",Table!H969))</f>
        <v/>
      </c>
    </row>
    <row r="969" spans="6:8" x14ac:dyDescent="0.25">
      <c r="F969" s="4">
        <f>IF(Table!H969="","",IF(COUNTIF(Table!$H$2:H969,Table!H970)&gt;0=TRUE,1,0))</f>
        <v>1</v>
      </c>
      <c r="G969" s="4">
        <f t="shared" si="17"/>
        <v>20</v>
      </c>
      <c r="H969" s="4" t="str">
        <f>IF(F969=1,"",IF(Table!H970="","",Table!H970))</f>
        <v/>
      </c>
    </row>
    <row r="970" spans="6:8" x14ac:dyDescent="0.25">
      <c r="F970" s="4">
        <f>IF(Table!H970="","",IF(COUNTIF(Table!$H$2:H970,Table!H971)&gt;0=TRUE,1,0))</f>
        <v>1</v>
      </c>
      <c r="G970" s="4">
        <f t="shared" si="17"/>
        <v>20</v>
      </c>
      <c r="H970" s="4" t="str">
        <f>IF(F970=1,"",IF(Table!H971="","",Table!H971))</f>
        <v/>
      </c>
    </row>
    <row r="971" spans="6:8" x14ac:dyDescent="0.25">
      <c r="F971" s="4">
        <f>IF(Table!H971="","",IF(COUNTIF(Table!$H$2:H971,Table!H972)&gt;0=TRUE,1,0))</f>
        <v>1</v>
      </c>
      <c r="G971" s="4">
        <f t="shared" si="17"/>
        <v>20</v>
      </c>
      <c r="H971" s="4" t="str">
        <f>IF(F971=1,"",IF(Table!H972="","",Table!H972))</f>
        <v/>
      </c>
    </row>
    <row r="972" spans="6:8" x14ac:dyDescent="0.25">
      <c r="F972" s="4">
        <f>IF(Table!H972="","",IF(COUNTIF(Table!$H$2:H972,Table!H973)&gt;0=TRUE,1,0))</f>
        <v>1</v>
      </c>
      <c r="G972" s="4">
        <f t="shared" si="17"/>
        <v>20</v>
      </c>
      <c r="H972" s="4" t="str">
        <f>IF(F972=1,"",IF(Table!H973="","",Table!H973))</f>
        <v/>
      </c>
    </row>
    <row r="973" spans="6:8" x14ac:dyDescent="0.25">
      <c r="F973" s="4">
        <f>IF(Table!H973="","",IF(COUNTIF(Table!$H$2:H973,Table!H974)&gt;0=TRUE,1,0))</f>
        <v>1</v>
      </c>
      <c r="G973" s="4">
        <f t="shared" si="17"/>
        <v>20</v>
      </c>
      <c r="H973" s="4" t="str">
        <f>IF(F973=1,"",IF(Table!H974="","",Table!H974))</f>
        <v/>
      </c>
    </row>
    <row r="974" spans="6:8" x14ac:dyDescent="0.25">
      <c r="F974" s="4">
        <f>IF(Table!H974="","",IF(COUNTIF(Table!$H$2:H974,Table!H975)&gt;0=TRUE,1,0))</f>
        <v>1</v>
      </c>
      <c r="G974" s="4">
        <f t="shared" si="17"/>
        <v>20</v>
      </c>
      <c r="H974" s="4" t="str">
        <f>IF(F974=1,"",IF(Table!H975="","",Table!H975))</f>
        <v/>
      </c>
    </row>
    <row r="975" spans="6:8" x14ac:dyDescent="0.25">
      <c r="F975" s="4">
        <f>IF(Table!H975="","",IF(COUNTIF(Table!$H$2:H975,Table!H976)&gt;0=TRUE,1,0))</f>
        <v>1</v>
      </c>
      <c r="G975" s="4">
        <f t="shared" si="17"/>
        <v>20</v>
      </c>
      <c r="H975" s="4" t="str">
        <f>IF(F975=1,"",IF(Table!H976="","",Table!H976))</f>
        <v/>
      </c>
    </row>
    <row r="976" spans="6:8" x14ac:dyDescent="0.25">
      <c r="F976" s="4">
        <f>IF(Table!H976="","",IF(COUNTIF(Table!$H$2:H976,Table!H977)&gt;0=TRUE,1,0))</f>
        <v>1</v>
      </c>
      <c r="G976" s="4">
        <f t="shared" si="17"/>
        <v>20</v>
      </c>
      <c r="H976" s="4" t="str">
        <f>IF(F976=1,"",IF(Table!H977="","",Table!H977))</f>
        <v/>
      </c>
    </row>
    <row r="977" spans="6:8" x14ac:dyDescent="0.25">
      <c r="F977" s="4">
        <f>IF(Table!H977="","",IF(COUNTIF(Table!$H$2:H977,Table!H978)&gt;0=TRUE,1,0))</f>
        <v>1</v>
      </c>
      <c r="G977" s="4">
        <f t="shared" si="17"/>
        <v>20</v>
      </c>
      <c r="H977" s="4" t="str">
        <f>IF(F977=1,"",IF(Table!H978="","",Table!H978))</f>
        <v/>
      </c>
    </row>
    <row r="978" spans="6:8" x14ac:dyDescent="0.25">
      <c r="F978" s="4">
        <f>IF(Table!H978="","",IF(COUNTIF(Table!$H$2:H978,Table!H979)&gt;0=TRUE,1,0))</f>
        <v>1</v>
      </c>
      <c r="G978" s="4">
        <f t="shared" si="17"/>
        <v>20</v>
      </c>
      <c r="H978" s="4" t="str">
        <f>IF(F978=1,"",IF(Table!H979="","",Table!H979))</f>
        <v/>
      </c>
    </row>
    <row r="979" spans="6:8" x14ac:dyDescent="0.25">
      <c r="F979" s="4">
        <f>IF(Table!H979="","",IF(COUNTIF(Table!$H$2:H979,Table!H980)&gt;0=TRUE,1,0))</f>
        <v>1</v>
      </c>
      <c r="G979" s="4">
        <f t="shared" si="17"/>
        <v>20</v>
      </c>
      <c r="H979" s="4" t="str">
        <f>IF(F979=1,"",IF(Table!H980="","",Table!H980))</f>
        <v/>
      </c>
    </row>
    <row r="980" spans="6:8" x14ac:dyDescent="0.25">
      <c r="F980" s="4">
        <f>IF(Table!H980="","",IF(COUNTIF(Table!$H$2:H980,Table!H981)&gt;0=TRUE,1,0))</f>
        <v>1</v>
      </c>
      <c r="G980" s="4">
        <f t="shared" si="17"/>
        <v>20</v>
      </c>
      <c r="H980" s="4" t="str">
        <f>IF(F980=1,"",IF(Table!H981="","",Table!H981))</f>
        <v/>
      </c>
    </row>
    <row r="981" spans="6:8" x14ac:dyDescent="0.25">
      <c r="F981" s="4">
        <f>IF(Table!H981="","",IF(COUNTIF(Table!$H$2:H981,Table!H982)&gt;0=TRUE,1,0))</f>
        <v>1</v>
      </c>
      <c r="G981" s="4">
        <f t="shared" si="17"/>
        <v>20</v>
      </c>
      <c r="H981" s="4" t="str">
        <f>IF(F981=1,"",IF(Table!H982="","",Table!H982))</f>
        <v/>
      </c>
    </row>
    <row r="982" spans="6:8" x14ac:dyDescent="0.25">
      <c r="F982" s="4">
        <f>IF(Table!H982="","",IF(COUNTIF(Table!$H$2:H982,Table!H983)&gt;0=TRUE,1,0))</f>
        <v>1</v>
      </c>
      <c r="G982" s="4">
        <f t="shared" si="17"/>
        <v>20</v>
      </c>
      <c r="H982" s="4" t="str">
        <f>IF(F982=1,"",IF(Table!H983="","",Table!H983))</f>
        <v/>
      </c>
    </row>
    <row r="983" spans="6:8" x14ac:dyDescent="0.25">
      <c r="F983" s="4">
        <f>IF(Table!H983="","",IF(COUNTIF(Table!$H$2:H983,Table!H984)&gt;0=TRUE,1,0))</f>
        <v>1</v>
      </c>
      <c r="G983" s="4">
        <f t="shared" si="17"/>
        <v>20</v>
      </c>
      <c r="H983" s="4" t="str">
        <f>IF(F983=1,"",IF(Table!H984="","",Table!H984))</f>
        <v/>
      </c>
    </row>
    <row r="984" spans="6:8" x14ac:dyDescent="0.25">
      <c r="F984" s="4">
        <f>IF(Table!H984="","",IF(COUNTIF(Table!$H$2:H984,Table!H985)&gt;0=TRUE,1,0))</f>
        <v>1</v>
      </c>
      <c r="G984" s="4">
        <f t="shared" si="17"/>
        <v>20</v>
      </c>
      <c r="H984" s="4" t="str">
        <f>IF(F984=1,"",IF(Table!H985="","",Table!H985))</f>
        <v/>
      </c>
    </row>
    <row r="985" spans="6:8" x14ac:dyDescent="0.25">
      <c r="F985" s="4">
        <f>IF(Table!H985="","",IF(COUNTIF(Table!$H$2:H985,Table!H986)&gt;0=TRUE,1,0))</f>
        <v>1</v>
      </c>
      <c r="G985" s="4">
        <f t="shared" si="17"/>
        <v>20</v>
      </c>
      <c r="H985" s="4" t="str">
        <f>IF(F985=1,"",IF(Table!H986="","",Table!H986))</f>
        <v/>
      </c>
    </row>
    <row r="986" spans="6:8" x14ac:dyDescent="0.25">
      <c r="F986" s="4">
        <f>IF(Table!H986="","",IF(COUNTIF(Table!$H$2:H986,Table!H987)&gt;0=TRUE,1,0))</f>
        <v>1</v>
      </c>
      <c r="G986" s="4">
        <f t="shared" si="17"/>
        <v>20</v>
      </c>
      <c r="H986" s="4" t="str">
        <f>IF(F986=1,"",IF(Table!H987="","",Table!H987))</f>
        <v/>
      </c>
    </row>
    <row r="987" spans="6:8" x14ac:dyDescent="0.25">
      <c r="F987" s="4">
        <f>IF(Table!H987="","",IF(COUNTIF(Table!$H$2:H987,Table!H988)&gt;0=TRUE,1,0))</f>
        <v>1</v>
      </c>
      <c r="G987" s="4">
        <f t="shared" si="17"/>
        <v>20</v>
      </c>
      <c r="H987" s="4" t="str">
        <f>IF(F987=1,"",IF(Table!H988="","",Table!H988))</f>
        <v/>
      </c>
    </row>
    <row r="988" spans="6:8" x14ac:dyDescent="0.25">
      <c r="F988" s="4">
        <f>IF(Table!H988="","",IF(COUNTIF(Table!$H$2:H988,Table!H989)&gt;0=TRUE,1,0))</f>
        <v>1</v>
      </c>
      <c r="G988" s="4">
        <f t="shared" si="17"/>
        <v>20</v>
      </c>
      <c r="H988" s="4" t="str">
        <f>IF(F988=1,"",IF(Table!H989="","",Table!H989))</f>
        <v/>
      </c>
    </row>
    <row r="989" spans="6:8" x14ac:dyDescent="0.25">
      <c r="F989" s="4">
        <f>IF(Table!H989="","",IF(COUNTIF(Table!$H$2:H989,Table!H990)&gt;0=TRUE,1,0))</f>
        <v>1</v>
      </c>
      <c r="G989" s="4">
        <f t="shared" si="17"/>
        <v>20</v>
      </c>
      <c r="H989" s="4" t="str">
        <f>IF(F989=1,"",IF(Table!H990="","",Table!H990))</f>
        <v/>
      </c>
    </row>
    <row r="990" spans="6:8" x14ac:dyDescent="0.25">
      <c r="F990" s="4">
        <f>IF(Table!H990="","",IF(COUNTIF(Table!$H$2:H990,Table!H991)&gt;0=TRUE,1,0))</f>
        <v>1</v>
      </c>
      <c r="G990" s="4">
        <f t="shared" si="17"/>
        <v>20</v>
      </c>
      <c r="H990" s="4" t="str">
        <f>IF(F990=1,"",IF(Table!H991="","",Table!H991))</f>
        <v/>
      </c>
    </row>
    <row r="991" spans="6:8" x14ac:dyDescent="0.25">
      <c r="F991" s="4">
        <f>IF(Table!H991="","",IF(COUNTIF(Table!$H$2:H991,Table!H992)&gt;0=TRUE,1,0))</f>
        <v>1</v>
      </c>
      <c r="G991" s="4">
        <f t="shared" si="17"/>
        <v>20</v>
      </c>
      <c r="H991" s="4" t="str">
        <f>IF(F991=1,"",IF(Table!H992="","",Table!H992))</f>
        <v/>
      </c>
    </row>
    <row r="992" spans="6:8" x14ac:dyDescent="0.25">
      <c r="F992" s="4">
        <f>IF(Table!H992="","",IF(COUNTIF(Table!$H$2:H992,Table!H993)&gt;0=TRUE,1,0))</f>
        <v>1</v>
      </c>
      <c r="G992" s="4">
        <f t="shared" si="17"/>
        <v>20</v>
      </c>
      <c r="H992" s="4" t="str">
        <f>IF(F992=1,"",IF(Table!H993="","",Table!H993))</f>
        <v/>
      </c>
    </row>
    <row r="993" spans="6:8" x14ac:dyDescent="0.25">
      <c r="F993" s="4">
        <f>IF(Table!H993="","",IF(COUNTIF(Table!$H$2:H993,Table!H994)&gt;0=TRUE,1,0))</f>
        <v>1</v>
      </c>
      <c r="G993" s="4">
        <f t="shared" si="17"/>
        <v>20</v>
      </c>
      <c r="H993" s="4" t="str">
        <f>IF(F993=1,"",IF(Table!H994="","",Table!H994))</f>
        <v/>
      </c>
    </row>
    <row r="994" spans="6:8" x14ac:dyDescent="0.25">
      <c r="F994" s="4">
        <f>IF(Table!H994="","",IF(COUNTIF(Table!$H$2:H994,Table!H995)&gt;0=TRUE,1,0))</f>
        <v>1</v>
      </c>
      <c r="G994" s="4">
        <f t="shared" si="17"/>
        <v>20</v>
      </c>
      <c r="H994" s="4" t="str">
        <f>IF(F994=1,"",IF(Table!H995="","",Table!H995))</f>
        <v/>
      </c>
    </row>
    <row r="995" spans="6:8" x14ac:dyDescent="0.25">
      <c r="F995" s="4">
        <f>IF(Table!H995="","",IF(COUNTIF(Table!$H$2:H995,Table!H996)&gt;0=TRUE,1,0))</f>
        <v>1</v>
      </c>
      <c r="G995" s="4">
        <f t="shared" si="17"/>
        <v>20</v>
      </c>
      <c r="H995" s="4" t="str">
        <f>IF(F995=1,"",IF(Table!H996="","",Table!H996))</f>
        <v/>
      </c>
    </row>
    <row r="996" spans="6:8" x14ac:dyDescent="0.25">
      <c r="F996" s="4">
        <f>IF(Table!H996="","",IF(COUNTIF(Table!$H$2:H996,Table!H997)&gt;0=TRUE,1,0))</f>
        <v>1</v>
      </c>
      <c r="G996" s="4">
        <f t="shared" si="17"/>
        <v>20</v>
      </c>
      <c r="H996" s="4" t="str">
        <f>IF(F996=1,"",IF(Table!H997="","",Table!H997))</f>
        <v/>
      </c>
    </row>
    <row r="997" spans="6:8" x14ac:dyDescent="0.25">
      <c r="F997" s="4">
        <f>IF(Table!H997="","",IF(COUNTIF(Table!$H$2:H997,Table!H998)&gt;0=TRUE,1,0))</f>
        <v>1</v>
      </c>
      <c r="G997" s="4">
        <f t="shared" si="17"/>
        <v>20</v>
      </c>
      <c r="H997" s="4" t="str">
        <f>IF(F997=1,"",IF(Table!H998="","",Table!H998))</f>
        <v/>
      </c>
    </row>
    <row r="998" spans="6:8" x14ac:dyDescent="0.25">
      <c r="F998" s="4">
        <f>IF(Table!H998="","",IF(COUNTIF(Table!$H$2:H998,Table!H999)&gt;0=TRUE,1,0))</f>
        <v>1</v>
      </c>
      <c r="G998" s="4">
        <f t="shared" si="17"/>
        <v>20</v>
      </c>
      <c r="H998" s="4" t="str">
        <f>IF(F998=1,"",IF(Table!H999="","",Table!H999))</f>
        <v/>
      </c>
    </row>
    <row r="999" spans="6:8" x14ac:dyDescent="0.25">
      <c r="F999" s="4">
        <f>IF(Table!H999="","",IF(COUNTIF(Table!$H$2:H999,Table!H1000)&gt;0=TRUE,1,0))</f>
        <v>1</v>
      </c>
      <c r="G999" s="4">
        <f t="shared" si="17"/>
        <v>20</v>
      </c>
      <c r="H999" s="4" t="str">
        <f>IF(F999=1,"",IF(Table!H1000="","",Table!H1000))</f>
        <v/>
      </c>
    </row>
    <row r="1000" spans="6:8" x14ac:dyDescent="0.25">
      <c r="F1000" s="4">
        <f>IF(Table!H1000="","",IF(COUNTIF(Table!$H$2:H1000,Table!H1001)&gt;0=TRUE,1,0))</f>
        <v>1</v>
      </c>
      <c r="G1000" s="4">
        <f t="shared" si="17"/>
        <v>20</v>
      </c>
      <c r="H1000" s="4" t="str">
        <f>IF(F1000=1,"",IF(Table!H1001="","",Table!H1001))</f>
        <v/>
      </c>
    </row>
    <row r="1001" spans="6:8" x14ac:dyDescent="0.25">
      <c r="F1001" s="4">
        <f>IF(Table!H1001="","",IF(COUNTIF(Table!$H$2:H1001,Table!H1002)&gt;0=TRUE,1,0))</f>
        <v>1</v>
      </c>
      <c r="G1001" s="4">
        <f t="shared" si="17"/>
        <v>20</v>
      </c>
      <c r="H1001" s="4" t="str">
        <f>IF(F1001=1,"",IF(Table!H1002="","",Table!H1002))</f>
        <v/>
      </c>
    </row>
    <row r="1002" spans="6:8" x14ac:dyDescent="0.25">
      <c r="F1002" s="4">
        <f>IF(Table!H1002="","",IF(COUNTIF(Table!$H$2:H1002,Table!H1003)&gt;0=TRUE,1,0))</f>
        <v>1</v>
      </c>
      <c r="G1002" s="4">
        <f t="shared" si="17"/>
        <v>20</v>
      </c>
      <c r="H1002" s="4" t="str">
        <f>IF(F1002=1,"",IF(Table!H1003="","",Table!H1003))</f>
        <v/>
      </c>
    </row>
    <row r="1003" spans="6:8" x14ac:dyDescent="0.25">
      <c r="F1003" s="4">
        <f>IF(Table!H1003="","",IF(COUNTIF(Table!$H$2:H1003,Table!H1004)&gt;0=TRUE,1,0))</f>
        <v>1</v>
      </c>
      <c r="G1003" s="4">
        <f t="shared" si="17"/>
        <v>20</v>
      </c>
      <c r="H1003" s="4" t="str">
        <f>IF(F1003=1,"",IF(Table!H1004="","",Table!H1004))</f>
        <v/>
      </c>
    </row>
    <row r="1004" spans="6:8" x14ac:dyDescent="0.25">
      <c r="F1004" s="4">
        <f>IF(Table!H1004="","",IF(COUNTIF(Table!$H$2:H1004,Table!H1005)&gt;0=TRUE,1,0))</f>
        <v>1</v>
      </c>
      <c r="G1004" s="4">
        <f t="shared" si="17"/>
        <v>20</v>
      </c>
      <c r="H1004" s="4" t="str">
        <f>IF(F1004=1,"",IF(Table!H1005="","",Table!H1005))</f>
        <v/>
      </c>
    </row>
    <row r="1005" spans="6:8" x14ac:dyDescent="0.25">
      <c r="F1005" s="4">
        <f>IF(Table!H1005="","",IF(COUNTIF(Table!$H$2:H1005,Table!H1006)&gt;0=TRUE,1,0))</f>
        <v>1</v>
      </c>
      <c r="G1005" s="4">
        <f t="shared" si="17"/>
        <v>20</v>
      </c>
      <c r="H1005" s="4" t="str">
        <f>IF(F1005=1,"",IF(Table!H1006="","",Table!H1006))</f>
        <v/>
      </c>
    </row>
    <row r="1006" spans="6:8" x14ac:dyDescent="0.25">
      <c r="F1006" s="4">
        <f>IF(Table!H1006="","",IF(COUNTIF(Table!$H$2:H1006,Table!H1007)&gt;0=TRUE,1,0))</f>
        <v>1</v>
      </c>
      <c r="G1006" s="4">
        <f t="shared" si="17"/>
        <v>20</v>
      </c>
      <c r="H1006" s="4" t="str">
        <f>IF(F1006=1,"",IF(Table!H1007="","",Table!H1007))</f>
        <v/>
      </c>
    </row>
    <row r="1007" spans="6:8" x14ac:dyDescent="0.25">
      <c r="F1007" s="4">
        <f>IF(Table!H1007="","",IF(COUNTIF(Table!$H$2:H1007,Table!H1008)&gt;0=TRUE,1,0))</f>
        <v>1</v>
      </c>
      <c r="G1007" s="4">
        <f t="shared" si="17"/>
        <v>20</v>
      </c>
      <c r="H1007" s="4" t="str">
        <f>IF(F1007=1,"",IF(Table!H1008="","",Table!H1008))</f>
        <v/>
      </c>
    </row>
    <row r="1008" spans="6:8" x14ac:dyDescent="0.25">
      <c r="F1008" s="4">
        <f>IF(Table!H1008="","",IF(COUNTIF(Table!$H$2:H1008,Table!H1009)&gt;0=TRUE,1,0))</f>
        <v>1</v>
      </c>
      <c r="G1008" s="4">
        <f t="shared" si="17"/>
        <v>20</v>
      </c>
      <c r="H1008" s="4" t="str">
        <f>IF(F1008=1,"",IF(Table!H1009="","",Table!H1009))</f>
        <v/>
      </c>
    </row>
    <row r="1009" spans="6:8" x14ac:dyDescent="0.25">
      <c r="F1009" s="4">
        <f>IF(Table!H1009="","",IF(COUNTIF(Table!$H$2:H1009,Table!H1010)&gt;0=TRUE,1,0))</f>
        <v>1</v>
      </c>
      <c r="G1009" s="4">
        <f t="shared" si="17"/>
        <v>20</v>
      </c>
      <c r="H1009" s="4" t="str">
        <f>IF(F1009=1,"",IF(Table!H1010="","",Table!H1010))</f>
        <v/>
      </c>
    </row>
    <row r="1010" spans="6:8" x14ac:dyDescent="0.25">
      <c r="F1010" s="4">
        <f>IF(Table!H1010="","",IF(COUNTIF(Table!$H$2:H1010,Table!H1011)&gt;0=TRUE,1,0))</f>
        <v>1</v>
      </c>
      <c r="G1010" s="4">
        <f t="shared" si="17"/>
        <v>20</v>
      </c>
      <c r="H1010" s="4" t="str">
        <f>IF(F1010=1,"",IF(Table!H1011="","",Table!H1011))</f>
        <v/>
      </c>
    </row>
    <row r="1011" spans="6:8" x14ac:dyDescent="0.25">
      <c r="F1011" s="4">
        <f>IF(Table!H1011="","",IF(COUNTIF(Table!$H$2:H1011,Table!H1012)&gt;0=TRUE,1,0))</f>
        <v>1</v>
      </c>
      <c r="G1011" s="4">
        <f t="shared" si="17"/>
        <v>20</v>
      </c>
      <c r="H1011" s="4" t="str">
        <f>IF(F1011=1,"",IF(Table!H1012="","",Table!H1012))</f>
        <v/>
      </c>
    </row>
    <row r="1012" spans="6:8" x14ac:dyDescent="0.25">
      <c r="F1012" s="4">
        <f>IF(Table!H1012="","",IF(COUNTIF(Table!$H$2:H1012,Table!H1013)&gt;0=TRUE,1,0))</f>
        <v>1</v>
      </c>
      <c r="G1012" s="4">
        <f t="shared" si="17"/>
        <v>20</v>
      </c>
      <c r="H1012" s="4" t="str">
        <f>IF(F1012=1,"",IF(Table!H1013="","",Table!H1013))</f>
        <v/>
      </c>
    </row>
    <row r="1013" spans="6:8" x14ac:dyDescent="0.25">
      <c r="F1013" s="4">
        <f>IF(Table!H1013="","",IF(COUNTIF(Table!$H$2:H1013,Table!H1014)&gt;0=TRUE,1,0))</f>
        <v>1</v>
      </c>
      <c r="G1013" s="4">
        <f t="shared" si="17"/>
        <v>20</v>
      </c>
      <c r="H1013" s="4" t="str">
        <f>IF(F1013=1,"",IF(Table!H1014="","",Table!H1014))</f>
        <v/>
      </c>
    </row>
    <row r="1014" spans="6:8" x14ac:dyDescent="0.25">
      <c r="F1014" s="4">
        <f>IF(Table!H1014="","",IF(COUNTIF(Table!$H$2:H1014,Table!H1015)&gt;0=TRUE,1,0))</f>
        <v>1</v>
      </c>
      <c r="G1014" s="4">
        <f t="shared" si="17"/>
        <v>20</v>
      </c>
      <c r="H1014" s="4" t="str">
        <f>IF(F1014=1,"",IF(Table!H1015="","",Table!H1015))</f>
        <v/>
      </c>
    </row>
    <row r="1015" spans="6:8" x14ac:dyDescent="0.25">
      <c r="F1015" s="4">
        <f>IF(Table!H1015="","",IF(COUNTIF(Table!$H$2:H1015,Table!H1016)&gt;0=TRUE,1,0))</f>
        <v>1</v>
      </c>
      <c r="G1015" s="4">
        <f t="shared" si="17"/>
        <v>20</v>
      </c>
      <c r="H1015" s="4" t="str">
        <f>IF(F1015=1,"",IF(Table!H1016="","",Table!H1016))</f>
        <v/>
      </c>
    </row>
    <row r="1016" spans="6:8" x14ac:dyDescent="0.25">
      <c r="F1016" s="4">
        <f>IF(Table!H1016="","",IF(COUNTIF(Table!$H$2:H1016,Table!H1017)&gt;0=TRUE,1,0))</f>
        <v>1</v>
      </c>
      <c r="G1016" s="4">
        <f t="shared" si="17"/>
        <v>20</v>
      </c>
      <c r="H1016" s="4" t="str">
        <f>IF(F1016=1,"",IF(Table!H1017="","",Table!H1017))</f>
        <v/>
      </c>
    </row>
    <row r="1017" spans="6:8" x14ac:dyDescent="0.25">
      <c r="F1017" s="4">
        <f>IF(Table!H1017="","",IF(COUNTIF(Table!$H$2:H1017,Table!H1018)&gt;0=TRUE,1,0))</f>
        <v>1</v>
      </c>
      <c r="G1017" s="4">
        <f t="shared" si="17"/>
        <v>20</v>
      </c>
      <c r="H1017" s="4" t="str">
        <f>IF(F1017=1,"",IF(Table!H1018="","",Table!H1018))</f>
        <v/>
      </c>
    </row>
    <row r="1018" spans="6:8" x14ac:dyDescent="0.25">
      <c r="F1018" s="4">
        <f>IF(Table!H1018="","",IF(COUNTIF(Table!$H$2:H1018,Table!H1019)&gt;0=TRUE,1,0))</f>
        <v>1</v>
      </c>
      <c r="G1018" s="4">
        <f t="shared" si="17"/>
        <v>20</v>
      </c>
      <c r="H1018" s="4" t="str">
        <f>IF(F1018=1,"",IF(Table!H1019="","",Table!H1019))</f>
        <v/>
      </c>
    </row>
    <row r="1019" spans="6:8" x14ac:dyDescent="0.25">
      <c r="F1019" s="4">
        <f>IF(Table!H1019="","",IF(COUNTIF(Table!$H$2:H1019,Table!H1020)&gt;0=TRUE,1,0))</f>
        <v>1</v>
      </c>
      <c r="G1019" s="4">
        <f t="shared" si="17"/>
        <v>20</v>
      </c>
      <c r="H1019" s="4" t="str">
        <f>IF(F1019=1,"",IF(Table!H1020="","",Table!H1020))</f>
        <v/>
      </c>
    </row>
    <row r="1020" spans="6:8" x14ac:dyDescent="0.25">
      <c r="F1020" s="4">
        <f>IF(Table!H1020="","",IF(COUNTIF(Table!$H$2:H1020,Table!H1021)&gt;0=TRUE,1,0))</f>
        <v>1</v>
      </c>
      <c r="G1020" s="4">
        <f t="shared" si="17"/>
        <v>20</v>
      </c>
      <c r="H1020" s="4" t="str">
        <f>IF(F1020=1,"",IF(Table!H1021="","",Table!H1021))</f>
        <v/>
      </c>
    </row>
    <row r="1021" spans="6:8" x14ac:dyDescent="0.25">
      <c r="F1021" s="4">
        <f>IF(Table!H1021="","",IF(COUNTIF(Table!$H$2:H1021,Table!H1022)&gt;0=TRUE,1,0))</f>
        <v>1</v>
      </c>
      <c r="G1021" s="4">
        <f t="shared" si="17"/>
        <v>20</v>
      </c>
      <c r="H1021" s="4" t="str">
        <f>IF(F1021=1,"",IF(Table!H1022="","",Table!H1022))</f>
        <v/>
      </c>
    </row>
    <row r="1022" spans="6:8" x14ac:dyDescent="0.25">
      <c r="F1022" s="4">
        <f>IF(Table!H1022="","",IF(COUNTIF(Table!$H$2:H1022,Table!H1023)&gt;0=TRUE,1,0))</f>
        <v>1</v>
      </c>
      <c r="G1022" s="4">
        <f t="shared" si="17"/>
        <v>20</v>
      </c>
      <c r="H1022" s="4" t="str">
        <f>IF(F1022=1,"",IF(Table!H1023="","",Table!H1023))</f>
        <v/>
      </c>
    </row>
    <row r="1023" spans="6:8" x14ac:dyDescent="0.25">
      <c r="F1023" s="4">
        <f>IF(Table!H1023="","",IF(COUNTIF(Table!$H$2:H1023,Table!H1024)&gt;0=TRUE,1,0))</f>
        <v>1</v>
      </c>
      <c r="G1023" s="4">
        <f t="shared" si="17"/>
        <v>20</v>
      </c>
      <c r="H1023" s="4" t="str">
        <f>IF(F1023=1,"",IF(Table!H1024="","",Table!H1024))</f>
        <v/>
      </c>
    </row>
    <row r="1024" spans="6:8" x14ac:dyDescent="0.25">
      <c r="F1024" s="4">
        <f>IF(Table!H1024="","",IF(COUNTIF(Table!$H$2:H1024,Table!H1025)&gt;0=TRUE,1,0))</f>
        <v>1</v>
      </c>
      <c r="G1024" s="4">
        <f t="shared" si="17"/>
        <v>20</v>
      </c>
      <c r="H1024" s="4" t="str">
        <f>IF(F1024=1,"",IF(Table!H1025="","",Table!H1025))</f>
        <v/>
      </c>
    </row>
    <row r="1025" spans="6:8" x14ac:dyDescent="0.25">
      <c r="F1025" s="4">
        <f>IF(Table!H1025="","",IF(COUNTIF(Table!$H$2:H1025,Table!H1026)&gt;0=TRUE,1,0))</f>
        <v>1</v>
      </c>
      <c r="G1025" s="4">
        <f t="shared" si="17"/>
        <v>20</v>
      </c>
      <c r="H1025" s="4" t="str">
        <f>IF(F1025=1,"",IF(Table!H1026="","",Table!H1026))</f>
        <v/>
      </c>
    </row>
    <row r="1026" spans="6:8" x14ac:dyDescent="0.25">
      <c r="F1026" s="4">
        <f>IF(Table!H1026="","",IF(COUNTIF(Table!$H$2:H1026,Table!H1027)&gt;0=TRUE,1,0))</f>
        <v>1</v>
      </c>
      <c r="G1026" s="4">
        <f t="shared" ref="G1026:G1089" si="18">IF(H1026&lt;&gt;"",G1025+1,G1025)</f>
        <v>20</v>
      </c>
      <c r="H1026" s="4" t="str">
        <f>IF(F1026=1,"",IF(Table!H1027="","",Table!H1027))</f>
        <v/>
      </c>
    </row>
    <row r="1027" spans="6:8" x14ac:dyDescent="0.25">
      <c r="F1027" s="4">
        <f>IF(Table!H1027="","",IF(COUNTIF(Table!$H$2:H1027,Table!H1028)&gt;0=TRUE,1,0))</f>
        <v>1</v>
      </c>
      <c r="G1027" s="4">
        <f t="shared" si="18"/>
        <v>20</v>
      </c>
      <c r="H1027" s="4" t="str">
        <f>IF(F1027=1,"",IF(Table!H1028="","",Table!H1028))</f>
        <v/>
      </c>
    </row>
    <row r="1028" spans="6:8" x14ac:dyDescent="0.25">
      <c r="F1028" s="4">
        <f>IF(Table!H1028="","",IF(COUNTIF(Table!$H$2:H1028,Table!H1029)&gt;0=TRUE,1,0))</f>
        <v>1</v>
      </c>
      <c r="G1028" s="4">
        <f t="shared" si="18"/>
        <v>20</v>
      </c>
      <c r="H1028" s="4" t="str">
        <f>IF(F1028=1,"",IF(Table!H1029="","",Table!H1029))</f>
        <v/>
      </c>
    </row>
    <row r="1029" spans="6:8" x14ac:dyDescent="0.25">
      <c r="F1029" s="4">
        <f>IF(Table!H1029="","",IF(COUNTIF(Table!$H$2:H1029,Table!H1030)&gt;0=TRUE,1,0))</f>
        <v>1</v>
      </c>
      <c r="G1029" s="4">
        <f t="shared" si="18"/>
        <v>20</v>
      </c>
      <c r="H1029" s="4" t="str">
        <f>IF(F1029=1,"",IF(Table!H1030="","",Table!H1030))</f>
        <v/>
      </c>
    </row>
    <row r="1030" spans="6:8" x14ac:dyDescent="0.25">
      <c r="F1030" s="4">
        <f>IF(Table!H1030="","",IF(COUNTIF(Table!$H$2:H1030,Table!H1031)&gt;0=TRUE,1,0))</f>
        <v>1</v>
      </c>
      <c r="G1030" s="4">
        <f t="shared" si="18"/>
        <v>20</v>
      </c>
      <c r="H1030" s="4" t="str">
        <f>IF(F1030=1,"",IF(Table!H1031="","",Table!H1031))</f>
        <v/>
      </c>
    </row>
    <row r="1031" spans="6:8" x14ac:dyDescent="0.25">
      <c r="F1031" s="4">
        <f>IF(Table!H1031="","",IF(COUNTIF(Table!$H$2:H1031,Table!H1032)&gt;0=TRUE,1,0))</f>
        <v>1</v>
      </c>
      <c r="G1031" s="4">
        <f t="shared" si="18"/>
        <v>20</v>
      </c>
      <c r="H1031" s="4" t="str">
        <f>IF(F1031=1,"",IF(Table!H1032="","",Table!H1032))</f>
        <v/>
      </c>
    </row>
    <row r="1032" spans="6:8" x14ac:dyDescent="0.25">
      <c r="F1032" s="4">
        <f>IF(Table!H1032="","",IF(COUNTIF(Table!$H$2:H1032,Table!H1033)&gt;0=TRUE,1,0))</f>
        <v>1</v>
      </c>
      <c r="G1032" s="4">
        <f t="shared" si="18"/>
        <v>20</v>
      </c>
      <c r="H1032" s="4" t="str">
        <f>IF(F1032=1,"",IF(Table!H1033="","",Table!H1033))</f>
        <v/>
      </c>
    </row>
    <row r="1033" spans="6:8" x14ac:dyDescent="0.25">
      <c r="F1033" s="4">
        <f>IF(Table!H1033="","",IF(COUNTIF(Table!$H$2:H1033,Table!H1034)&gt;0=TRUE,1,0))</f>
        <v>1</v>
      </c>
      <c r="G1033" s="4">
        <f t="shared" si="18"/>
        <v>20</v>
      </c>
      <c r="H1033" s="4" t="str">
        <f>IF(F1033=1,"",IF(Table!H1034="","",Table!H1034))</f>
        <v/>
      </c>
    </row>
    <row r="1034" spans="6:8" x14ac:dyDescent="0.25">
      <c r="F1034" s="4">
        <f>IF(Table!H1034="","",IF(COUNTIF(Table!$H$2:H1034,Table!H1035)&gt;0=TRUE,1,0))</f>
        <v>1</v>
      </c>
      <c r="G1034" s="4">
        <f t="shared" si="18"/>
        <v>20</v>
      </c>
      <c r="H1034" s="4" t="str">
        <f>IF(F1034=1,"",IF(Table!H1035="","",Table!H1035))</f>
        <v/>
      </c>
    </row>
    <row r="1035" spans="6:8" x14ac:dyDescent="0.25">
      <c r="F1035" s="4">
        <f>IF(Table!H1035="","",IF(COUNTIF(Table!$H$2:H1035,Table!H1036)&gt;0=TRUE,1,0))</f>
        <v>1</v>
      </c>
      <c r="G1035" s="4">
        <f t="shared" si="18"/>
        <v>20</v>
      </c>
      <c r="H1035" s="4" t="str">
        <f>IF(F1035=1,"",IF(Table!H1036="","",Table!H1036))</f>
        <v/>
      </c>
    </row>
    <row r="1036" spans="6:8" x14ac:dyDescent="0.25">
      <c r="F1036" s="4">
        <f>IF(Table!H1036="","",IF(COUNTIF(Table!$H$2:H1036,Table!H1037)&gt;0=TRUE,1,0))</f>
        <v>1</v>
      </c>
      <c r="G1036" s="4">
        <f t="shared" si="18"/>
        <v>20</v>
      </c>
      <c r="H1036" s="4" t="str">
        <f>IF(F1036=1,"",IF(Table!H1037="","",Table!H1037))</f>
        <v/>
      </c>
    </row>
    <row r="1037" spans="6:8" x14ac:dyDescent="0.25">
      <c r="F1037" s="4">
        <f>IF(Table!H1037="","",IF(COUNTIF(Table!$H$2:H1037,Table!H1038)&gt;0=TRUE,1,0))</f>
        <v>1</v>
      </c>
      <c r="G1037" s="4">
        <f t="shared" si="18"/>
        <v>20</v>
      </c>
      <c r="H1037" s="4" t="str">
        <f>IF(F1037=1,"",IF(Table!H1038="","",Table!H1038))</f>
        <v/>
      </c>
    </row>
    <row r="1038" spans="6:8" x14ac:dyDescent="0.25">
      <c r="F1038" s="4">
        <f>IF(Table!H1038="","",IF(COUNTIF(Table!$H$2:H1038,Table!H1039)&gt;0=TRUE,1,0))</f>
        <v>1</v>
      </c>
      <c r="G1038" s="4">
        <f t="shared" si="18"/>
        <v>20</v>
      </c>
      <c r="H1038" s="4" t="str">
        <f>IF(F1038=1,"",IF(Table!H1039="","",Table!H1039))</f>
        <v/>
      </c>
    </row>
    <row r="1039" spans="6:8" x14ac:dyDescent="0.25">
      <c r="F1039" s="4">
        <f>IF(Table!H1039="","",IF(COUNTIF(Table!$H$2:H1039,Table!H1040)&gt;0=TRUE,1,0))</f>
        <v>1</v>
      </c>
      <c r="G1039" s="4">
        <f t="shared" si="18"/>
        <v>20</v>
      </c>
      <c r="H1039" s="4" t="str">
        <f>IF(F1039=1,"",IF(Table!H1040="","",Table!H1040))</f>
        <v/>
      </c>
    </row>
    <row r="1040" spans="6:8" x14ac:dyDescent="0.25">
      <c r="F1040" s="4">
        <f>IF(Table!H1040="","",IF(COUNTIF(Table!$H$2:H1040,Table!H1041)&gt;0=TRUE,1,0))</f>
        <v>1</v>
      </c>
      <c r="G1040" s="4">
        <f t="shared" si="18"/>
        <v>20</v>
      </c>
      <c r="H1040" s="4" t="str">
        <f>IF(F1040=1,"",IF(Table!H1041="","",Table!H1041))</f>
        <v/>
      </c>
    </row>
    <row r="1041" spans="6:8" x14ac:dyDescent="0.25">
      <c r="F1041" s="4">
        <f>IF(Table!H1041="","",IF(COUNTIF(Table!$H$2:H1041,Table!H1042)&gt;0=TRUE,1,0))</f>
        <v>1</v>
      </c>
      <c r="G1041" s="4">
        <f t="shared" si="18"/>
        <v>20</v>
      </c>
      <c r="H1041" s="4" t="str">
        <f>IF(F1041=1,"",IF(Table!H1042="","",Table!H1042))</f>
        <v/>
      </c>
    </row>
    <row r="1042" spans="6:8" x14ac:dyDescent="0.25">
      <c r="F1042" s="4">
        <f>IF(Table!H1042="","",IF(COUNTIF(Table!$H$2:H1042,Table!H1043)&gt;0=TRUE,1,0))</f>
        <v>1</v>
      </c>
      <c r="G1042" s="4">
        <f t="shared" si="18"/>
        <v>20</v>
      </c>
      <c r="H1042" s="4" t="str">
        <f>IF(F1042=1,"",IF(Table!H1043="","",Table!H1043))</f>
        <v/>
      </c>
    </row>
    <row r="1043" spans="6:8" x14ac:dyDescent="0.25">
      <c r="F1043" s="4">
        <f>IF(Table!H1043="","",IF(COUNTIF(Table!$H$2:H1043,Table!H1044)&gt;0=TRUE,1,0))</f>
        <v>1</v>
      </c>
      <c r="G1043" s="4">
        <f t="shared" si="18"/>
        <v>20</v>
      </c>
      <c r="H1043" s="4" t="str">
        <f>IF(F1043=1,"",IF(Table!H1044="","",Table!H1044))</f>
        <v/>
      </c>
    </row>
    <row r="1044" spans="6:8" x14ac:dyDescent="0.25">
      <c r="F1044" s="4">
        <f>IF(Table!H1044="","",IF(COUNTIF(Table!$H$2:H1044,Table!H1045)&gt;0=TRUE,1,0))</f>
        <v>1</v>
      </c>
      <c r="G1044" s="4">
        <f t="shared" si="18"/>
        <v>20</v>
      </c>
      <c r="H1044" s="4" t="str">
        <f>IF(F1044=1,"",IF(Table!H1045="","",Table!H1045))</f>
        <v/>
      </c>
    </row>
    <row r="1045" spans="6:8" x14ac:dyDescent="0.25">
      <c r="F1045" s="4">
        <f>IF(Table!H1045="","",IF(COUNTIF(Table!$H$2:H1045,Table!H1046)&gt;0=TRUE,1,0))</f>
        <v>1</v>
      </c>
      <c r="G1045" s="4">
        <f t="shared" si="18"/>
        <v>20</v>
      </c>
      <c r="H1045" s="4" t="str">
        <f>IF(F1045=1,"",IF(Table!H1046="","",Table!H1046))</f>
        <v/>
      </c>
    </row>
    <row r="1046" spans="6:8" x14ac:dyDescent="0.25">
      <c r="F1046" s="4">
        <f>IF(Table!H1046="","",IF(COUNTIF(Table!$H$2:H1046,Table!H1047)&gt;0=TRUE,1,0))</f>
        <v>1</v>
      </c>
      <c r="G1046" s="4">
        <f t="shared" si="18"/>
        <v>20</v>
      </c>
      <c r="H1046" s="4" t="str">
        <f>IF(F1046=1,"",IF(Table!H1047="","",Table!H1047))</f>
        <v/>
      </c>
    </row>
    <row r="1047" spans="6:8" x14ac:dyDescent="0.25">
      <c r="F1047" s="4">
        <f>IF(Table!H1047="","",IF(COUNTIF(Table!$H$2:H1047,Table!H1048)&gt;0=TRUE,1,0))</f>
        <v>1</v>
      </c>
      <c r="G1047" s="4">
        <f t="shared" si="18"/>
        <v>20</v>
      </c>
      <c r="H1047" s="4" t="str">
        <f>IF(F1047=1,"",IF(Table!H1048="","",Table!H1048))</f>
        <v/>
      </c>
    </row>
    <row r="1048" spans="6:8" x14ac:dyDescent="0.25">
      <c r="F1048" s="4">
        <f>IF(Table!H1048="","",IF(COUNTIF(Table!$H$2:H1048,Table!H1049)&gt;0=TRUE,1,0))</f>
        <v>1</v>
      </c>
      <c r="G1048" s="4">
        <f t="shared" si="18"/>
        <v>20</v>
      </c>
      <c r="H1048" s="4" t="str">
        <f>IF(F1048=1,"",IF(Table!H1049="","",Table!H1049))</f>
        <v/>
      </c>
    </row>
    <row r="1049" spans="6:8" x14ac:dyDescent="0.25">
      <c r="F1049" s="4">
        <f>IF(Table!H1049="","",IF(COUNTIF(Table!$H$2:H1049,Table!H1050)&gt;0=TRUE,1,0))</f>
        <v>1</v>
      </c>
      <c r="G1049" s="4">
        <f t="shared" si="18"/>
        <v>20</v>
      </c>
      <c r="H1049" s="4" t="str">
        <f>IF(F1049=1,"",IF(Table!H1050="","",Table!H1050))</f>
        <v/>
      </c>
    </row>
    <row r="1050" spans="6:8" x14ac:dyDescent="0.25">
      <c r="F1050" s="4">
        <f>IF(Table!H1050="","",IF(COUNTIF(Table!$H$2:H1050,Table!H1051)&gt;0=TRUE,1,0))</f>
        <v>1</v>
      </c>
      <c r="G1050" s="4">
        <f t="shared" si="18"/>
        <v>20</v>
      </c>
      <c r="H1050" s="4" t="str">
        <f>IF(F1050=1,"",IF(Table!H1051="","",Table!H1051))</f>
        <v/>
      </c>
    </row>
    <row r="1051" spans="6:8" x14ac:dyDescent="0.25">
      <c r="F1051" s="4">
        <f>IF(Table!H1051="","",IF(COUNTIF(Table!$H$2:H1051,Table!H1052)&gt;0=TRUE,1,0))</f>
        <v>1</v>
      </c>
      <c r="G1051" s="4">
        <f t="shared" si="18"/>
        <v>20</v>
      </c>
      <c r="H1051" s="4" t="str">
        <f>IF(F1051=1,"",IF(Table!H1052="","",Table!H1052))</f>
        <v/>
      </c>
    </row>
    <row r="1052" spans="6:8" x14ac:dyDescent="0.25">
      <c r="F1052" s="4">
        <f>IF(Table!H1052="","",IF(COUNTIF(Table!$H$2:H1052,Table!H1053)&gt;0=TRUE,1,0))</f>
        <v>1</v>
      </c>
      <c r="G1052" s="4">
        <f t="shared" si="18"/>
        <v>20</v>
      </c>
      <c r="H1052" s="4" t="str">
        <f>IF(F1052=1,"",IF(Table!H1053="","",Table!H1053))</f>
        <v/>
      </c>
    </row>
    <row r="1053" spans="6:8" x14ac:dyDescent="0.25">
      <c r="F1053" s="4">
        <f>IF(Table!H1053="","",IF(COUNTIF(Table!$H$2:H1053,Table!H1054)&gt;0=TRUE,1,0))</f>
        <v>1</v>
      </c>
      <c r="G1053" s="4">
        <f t="shared" si="18"/>
        <v>20</v>
      </c>
      <c r="H1053" s="4" t="str">
        <f>IF(F1053=1,"",IF(Table!H1054="","",Table!H1054))</f>
        <v/>
      </c>
    </row>
    <row r="1054" spans="6:8" x14ac:dyDescent="0.25">
      <c r="F1054" s="4">
        <f>IF(Table!H1054="","",IF(COUNTIF(Table!$H$2:H1054,Table!H1055)&gt;0=TRUE,1,0))</f>
        <v>1</v>
      </c>
      <c r="G1054" s="4">
        <f t="shared" si="18"/>
        <v>20</v>
      </c>
      <c r="H1054" s="4" t="str">
        <f>IF(F1054=1,"",IF(Table!H1055="","",Table!H1055))</f>
        <v/>
      </c>
    </row>
    <row r="1055" spans="6:8" x14ac:dyDescent="0.25">
      <c r="F1055" s="4">
        <f>IF(Table!H1055="","",IF(COUNTIF(Table!$H$2:H1055,Table!H1056)&gt;0=TRUE,1,0))</f>
        <v>1</v>
      </c>
      <c r="G1055" s="4">
        <f t="shared" si="18"/>
        <v>20</v>
      </c>
      <c r="H1055" s="4" t="str">
        <f>IF(F1055=1,"",IF(Table!H1056="","",Table!H1056))</f>
        <v/>
      </c>
    </row>
    <row r="1056" spans="6:8" x14ac:dyDescent="0.25">
      <c r="F1056" s="4">
        <f>IF(Table!H1056="","",IF(COUNTIF(Table!$H$2:H1056,Table!H1057)&gt;0=TRUE,1,0))</f>
        <v>1</v>
      </c>
      <c r="G1056" s="4">
        <f t="shared" si="18"/>
        <v>20</v>
      </c>
      <c r="H1056" s="4" t="str">
        <f>IF(F1056=1,"",IF(Table!H1057="","",Table!H1057))</f>
        <v/>
      </c>
    </row>
    <row r="1057" spans="6:8" x14ac:dyDescent="0.25">
      <c r="F1057" s="4">
        <f>IF(Table!H1057="","",IF(COUNTIF(Table!$H$2:H1057,Table!H1058)&gt;0=TRUE,1,0))</f>
        <v>1</v>
      </c>
      <c r="G1057" s="4">
        <f t="shared" si="18"/>
        <v>20</v>
      </c>
      <c r="H1057" s="4" t="str">
        <f>IF(F1057=1,"",IF(Table!H1058="","",Table!H1058))</f>
        <v/>
      </c>
    </row>
    <row r="1058" spans="6:8" x14ac:dyDescent="0.25">
      <c r="F1058" s="4">
        <f>IF(Table!H1058="","",IF(COUNTIF(Table!$H$2:H1058,Table!H1059)&gt;0=TRUE,1,0))</f>
        <v>1</v>
      </c>
      <c r="G1058" s="4">
        <f t="shared" si="18"/>
        <v>20</v>
      </c>
      <c r="H1058" s="4" t="str">
        <f>IF(F1058=1,"",IF(Table!H1059="","",Table!H1059))</f>
        <v/>
      </c>
    </row>
    <row r="1059" spans="6:8" x14ac:dyDescent="0.25">
      <c r="F1059" s="4">
        <f>IF(Table!H1059="","",IF(COUNTIF(Table!$H$2:H1059,Table!H1060)&gt;0=TRUE,1,0))</f>
        <v>1</v>
      </c>
      <c r="G1059" s="4">
        <f t="shared" si="18"/>
        <v>20</v>
      </c>
      <c r="H1059" s="4" t="str">
        <f>IF(F1059=1,"",IF(Table!H1060="","",Table!H1060))</f>
        <v/>
      </c>
    </row>
    <row r="1060" spans="6:8" x14ac:dyDescent="0.25">
      <c r="F1060" s="4">
        <f>IF(Table!H1060="","",IF(COUNTIF(Table!$H$2:H1060,Table!H1061)&gt;0=TRUE,1,0))</f>
        <v>1</v>
      </c>
      <c r="G1060" s="4">
        <f t="shared" si="18"/>
        <v>20</v>
      </c>
      <c r="H1060" s="4" t="str">
        <f>IF(F1060=1,"",IF(Table!H1061="","",Table!H1061))</f>
        <v/>
      </c>
    </row>
    <row r="1061" spans="6:8" x14ac:dyDescent="0.25">
      <c r="F1061" s="4">
        <f>IF(Table!H1061="","",IF(COUNTIF(Table!$H$2:H1061,Table!H1062)&gt;0=TRUE,1,0))</f>
        <v>1</v>
      </c>
      <c r="G1061" s="4">
        <f t="shared" si="18"/>
        <v>20</v>
      </c>
      <c r="H1061" s="4" t="str">
        <f>IF(F1061=1,"",IF(Table!H1062="","",Table!H1062))</f>
        <v/>
      </c>
    </row>
    <row r="1062" spans="6:8" x14ac:dyDescent="0.25">
      <c r="F1062" s="4">
        <f>IF(Table!H1062="","",IF(COUNTIF(Table!$H$2:H1062,Table!H1063)&gt;0=TRUE,1,0))</f>
        <v>1</v>
      </c>
      <c r="G1062" s="4">
        <f t="shared" si="18"/>
        <v>20</v>
      </c>
      <c r="H1062" s="4" t="str">
        <f>IF(F1062=1,"",IF(Table!H1063="","",Table!H1063))</f>
        <v/>
      </c>
    </row>
    <row r="1063" spans="6:8" x14ac:dyDescent="0.25">
      <c r="F1063" s="4">
        <f>IF(Table!H1063="","",IF(COUNTIF(Table!$H$2:H1063,Table!H1064)&gt;0=TRUE,1,0))</f>
        <v>1</v>
      </c>
      <c r="G1063" s="4">
        <f t="shared" si="18"/>
        <v>20</v>
      </c>
      <c r="H1063" s="4" t="str">
        <f>IF(F1063=1,"",IF(Table!H1064="","",Table!H1064))</f>
        <v/>
      </c>
    </row>
    <row r="1064" spans="6:8" x14ac:dyDescent="0.25">
      <c r="F1064" s="4">
        <f>IF(Table!H1064="","",IF(COUNTIF(Table!$H$2:H1064,Table!H1065)&gt;0=TRUE,1,0))</f>
        <v>1</v>
      </c>
      <c r="G1064" s="4">
        <f t="shared" si="18"/>
        <v>20</v>
      </c>
      <c r="H1064" s="4" t="str">
        <f>IF(F1064=1,"",IF(Table!H1065="","",Table!H1065))</f>
        <v/>
      </c>
    </row>
    <row r="1065" spans="6:8" x14ac:dyDescent="0.25">
      <c r="F1065" s="4">
        <f>IF(Table!H1065="","",IF(COUNTIF(Table!$H$2:H1065,Table!H1066)&gt;0=TRUE,1,0))</f>
        <v>1</v>
      </c>
      <c r="G1065" s="4">
        <f t="shared" si="18"/>
        <v>20</v>
      </c>
      <c r="H1065" s="4" t="str">
        <f>IF(F1065=1,"",IF(Table!H1066="","",Table!H1066))</f>
        <v/>
      </c>
    </row>
    <row r="1066" spans="6:8" x14ac:dyDescent="0.25">
      <c r="F1066" s="4">
        <f>IF(Table!H1066="","",IF(COUNTIF(Table!$H$2:H1066,Table!H1067)&gt;0=TRUE,1,0))</f>
        <v>1</v>
      </c>
      <c r="G1066" s="4">
        <f t="shared" si="18"/>
        <v>20</v>
      </c>
      <c r="H1066" s="4" t="str">
        <f>IF(F1066=1,"",IF(Table!H1067="","",Table!H1067))</f>
        <v/>
      </c>
    </row>
    <row r="1067" spans="6:8" x14ac:dyDescent="0.25">
      <c r="F1067" s="4">
        <f>IF(Table!H1067="","",IF(COUNTIF(Table!$H$2:H1067,Table!H1068)&gt;0=TRUE,1,0))</f>
        <v>1</v>
      </c>
      <c r="G1067" s="4">
        <f t="shared" si="18"/>
        <v>20</v>
      </c>
      <c r="H1067" s="4" t="str">
        <f>IF(F1067=1,"",IF(Table!H1068="","",Table!H1068))</f>
        <v/>
      </c>
    </row>
    <row r="1068" spans="6:8" x14ac:dyDescent="0.25">
      <c r="F1068" s="4">
        <f>IF(Table!H1068="","",IF(COUNTIF(Table!$H$2:H1068,Table!H1069)&gt;0=TRUE,1,0))</f>
        <v>1</v>
      </c>
      <c r="G1068" s="4">
        <f t="shared" si="18"/>
        <v>20</v>
      </c>
      <c r="H1068" s="4" t="str">
        <f>IF(F1068=1,"",IF(Table!H1069="","",Table!H1069))</f>
        <v/>
      </c>
    </row>
    <row r="1069" spans="6:8" x14ac:dyDescent="0.25">
      <c r="F1069" s="4">
        <f>IF(Table!H1069="","",IF(COUNTIF(Table!$H$2:H1069,Table!H1070)&gt;0=TRUE,1,0))</f>
        <v>1</v>
      </c>
      <c r="G1069" s="4">
        <f t="shared" si="18"/>
        <v>20</v>
      </c>
      <c r="H1069" s="4" t="str">
        <f>IF(F1069=1,"",IF(Table!H1070="","",Table!H1070))</f>
        <v/>
      </c>
    </row>
    <row r="1070" spans="6:8" x14ac:dyDescent="0.25">
      <c r="F1070" s="4">
        <f>IF(Table!H1070="","",IF(COUNTIF(Table!$H$2:H1070,Table!H1071)&gt;0=TRUE,1,0))</f>
        <v>1</v>
      </c>
      <c r="G1070" s="4">
        <f t="shared" si="18"/>
        <v>20</v>
      </c>
      <c r="H1070" s="4" t="str">
        <f>IF(F1070=1,"",IF(Table!H1071="","",Table!H1071))</f>
        <v/>
      </c>
    </row>
    <row r="1071" spans="6:8" x14ac:dyDescent="0.25">
      <c r="F1071" s="4">
        <f>IF(Table!H1071="","",IF(COUNTIF(Table!$H$2:H1071,Table!H1072)&gt;0=TRUE,1,0))</f>
        <v>1</v>
      </c>
      <c r="G1071" s="4">
        <f t="shared" si="18"/>
        <v>20</v>
      </c>
      <c r="H1071" s="4" t="str">
        <f>IF(F1071=1,"",IF(Table!H1072="","",Table!H1072))</f>
        <v/>
      </c>
    </row>
    <row r="1072" spans="6:8" x14ac:dyDescent="0.25">
      <c r="F1072" s="4">
        <f>IF(Table!H1072="","",IF(COUNTIF(Table!$H$2:H1072,Table!H1073)&gt;0=TRUE,1,0))</f>
        <v>1</v>
      </c>
      <c r="G1072" s="4">
        <f t="shared" si="18"/>
        <v>20</v>
      </c>
      <c r="H1072" s="4" t="str">
        <f>IF(F1072=1,"",IF(Table!H1073="","",Table!H1073))</f>
        <v/>
      </c>
    </row>
    <row r="1073" spans="6:8" x14ac:dyDescent="0.25">
      <c r="F1073" s="4">
        <f>IF(Table!H1073="","",IF(COUNTIF(Table!$H$2:H1073,Table!H1074)&gt;0=TRUE,1,0))</f>
        <v>1</v>
      </c>
      <c r="G1073" s="4">
        <f t="shared" si="18"/>
        <v>20</v>
      </c>
      <c r="H1073" s="4" t="str">
        <f>IF(F1073=1,"",IF(Table!H1074="","",Table!H1074))</f>
        <v/>
      </c>
    </row>
    <row r="1074" spans="6:8" x14ac:dyDescent="0.25">
      <c r="F1074" s="4">
        <f>IF(Table!H1074="","",IF(COUNTIF(Table!$H$2:H1074,Table!H1075)&gt;0=TRUE,1,0))</f>
        <v>1</v>
      </c>
      <c r="G1074" s="4">
        <f t="shared" si="18"/>
        <v>20</v>
      </c>
      <c r="H1074" s="4" t="str">
        <f>IF(F1074=1,"",IF(Table!H1075="","",Table!H1075))</f>
        <v/>
      </c>
    </row>
    <row r="1075" spans="6:8" x14ac:dyDescent="0.25">
      <c r="F1075" s="4">
        <f>IF(Table!H1075="","",IF(COUNTIF(Table!$H$2:H1075,Table!H1076)&gt;0=TRUE,1,0))</f>
        <v>1</v>
      </c>
      <c r="G1075" s="4">
        <f t="shared" si="18"/>
        <v>20</v>
      </c>
      <c r="H1075" s="4" t="str">
        <f>IF(F1075=1,"",IF(Table!H1076="","",Table!H1076))</f>
        <v/>
      </c>
    </row>
    <row r="1076" spans="6:8" x14ac:dyDescent="0.25">
      <c r="F1076" s="4">
        <f>IF(Table!H1076="","",IF(COUNTIF(Table!$H$2:H1076,Table!H1077)&gt;0=TRUE,1,0))</f>
        <v>1</v>
      </c>
      <c r="G1076" s="4">
        <f t="shared" si="18"/>
        <v>20</v>
      </c>
      <c r="H1076" s="4" t="str">
        <f>IF(F1076=1,"",IF(Table!H1077="","",Table!H1077))</f>
        <v/>
      </c>
    </row>
    <row r="1077" spans="6:8" x14ac:dyDescent="0.25">
      <c r="F1077" s="4">
        <f>IF(Table!H1077="","",IF(COUNTIF(Table!$H$2:H1077,Table!H1078)&gt;0=TRUE,1,0))</f>
        <v>1</v>
      </c>
      <c r="G1077" s="4">
        <f t="shared" si="18"/>
        <v>20</v>
      </c>
      <c r="H1077" s="4" t="str">
        <f>IF(F1077=1,"",IF(Table!H1078="","",Table!H1078))</f>
        <v/>
      </c>
    </row>
    <row r="1078" spans="6:8" x14ac:dyDescent="0.25">
      <c r="F1078" s="4">
        <f>IF(Table!H1078="","",IF(COUNTIF(Table!$H$2:H1078,Table!H1079)&gt;0=TRUE,1,0))</f>
        <v>1</v>
      </c>
      <c r="G1078" s="4">
        <f t="shared" si="18"/>
        <v>20</v>
      </c>
      <c r="H1078" s="4" t="str">
        <f>IF(F1078=1,"",IF(Table!H1079="","",Table!H1079))</f>
        <v/>
      </c>
    </row>
    <row r="1079" spans="6:8" x14ac:dyDescent="0.25">
      <c r="F1079" s="4">
        <f>IF(Table!H1079="","",IF(COUNTIF(Table!$H$2:H1079,Table!H1080)&gt;0=TRUE,1,0))</f>
        <v>1</v>
      </c>
      <c r="G1079" s="4">
        <f t="shared" si="18"/>
        <v>20</v>
      </c>
      <c r="H1079" s="4" t="str">
        <f>IF(F1079=1,"",IF(Table!H1080="","",Table!H1080))</f>
        <v/>
      </c>
    </row>
    <row r="1080" spans="6:8" x14ac:dyDescent="0.25">
      <c r="F1080" s="4">
        <f>IF(Table!H1080="","",IF(COUNTIF(Table!$H$2:H1080,Table!H1081)&gt;0=TRUE,1,0))</f>
        <v>1</v>
      </c>
      <c r="G1080" s="4">
        <f t="shared" si="18"/>
        <v>20</v>
      </c>
      <c r="H1080" s="4" t="str">
        <f>IF(F1080=1,"",IF(Table!H1081="","",Table!H1081))</f>
        <v/>
      </c>
    </row>
    <row r="1081" spans="6:8" x14ac:dyDescent="0.25">
      <c r="F1081" s="4">
        <f>IF(Table!H1081="","",IF(COUNTIF(Table!$H$2:H1081,Table!H1082)&gt;0=TRUE,1,0))</f>
        <v>1</v>
      </c>
      <c r="G1081" s="4">
        <f t="shared" si="18"/>
        <v>20</v>
      </c>
      <c r="H1081" s="4" t="str">
        <f>IF(F1081=1,"",IF(Table!H1082="","",Table!H1082))</f>
        <v/>
      </c>
    </row>
    <row r="1082" spans="6:8" x14ac:dyDescent="0.25">
      <c r="F1082" s="4">
        <f>IF(Table!H1082="","",IF(COUNTIF(Table!$H$2:H1082,Table!H1083)&gt;0=TRUE,1,0))</f>
        <v>1</v>
      </c>
      <c r="G1082" s="4">
        <f t="shared" si="18"/>
        <v>20</v>
      </c>
      <c r="H1082" s="4" t="str">
        <f>IF(F1082=1,"",IF(Table!H1083="","",Table!H1083))</f>
        <v/>
      </c>
    </row>
    <row r="1083" spans="6:8" x14ac:dyDescent="0.25">
      <c r="F1083" s="4">
        <f>IF(Table!H1083="","",IF(COUNTIF(Table!$H$2:H1083,Table!H1084)&gt;0=TRUE,1,0))</f>
        <v>1</v>
      </c>
      <c r="G1083" s="4">
        <f t="shared" si="18"/>
        <v>20</v>
      </c>
      <c r="H1083" s="4" t="str">
        <f>IF(F1083=1,"",IF(Table!H1084="","",Table!H1084))</f>
        <v/>
      </c>
    </row>
    <row r="1084" spans="6:8" x14ac:dyDescent="0.25">
      <c r="F1084" s="4">
        <f>IF(Table!H1084="","",IF(COUNTIF(Table!$H$2:H1084,Table!H1085)&gt;0=TRUE,1,0))</f>
        <v>1</v>
      </c>
      <c r="G1084" s="4">
        <f t="shared" si="18"/>
        <v>20</v>
      </c>
      <c r="H1084" s="4" t="str">
        <f>IF(F1084=1,"",IF(Table!H1085="","",Table!H1085))</f>
        <v/>
      </c>
    </row>
    <row r="1085" spans="6:8" x14ac:dyDescent="0.25">
      <c r="F1085" s="4">
        <f>IF(Table!H1085="","",IF(COUNTIF(Table!$H$2:H1085,Table!H1086)&gt;0=TRUE,1,0))</f>
        <v>1</v>
      </c>
      <c r="G1085" s="4">
        <f t="shared" si="18"/>
        <v>20</v>
      </c>
      <c r="H1085" s="4" t="str">
        <f>IF(F1085=1,"",IF(Table!H1086="","",Table!H1086))</f>
        <v/>
      </c>
    </row>
    <row r="1086" spans="6:8" x14ac:dyDescent="0.25">
      <c r="F1086" s="4">
        <f>IF(Table!H1086="","",IF(COUNTIF(Table!$H$2:H1086,Table!H1087)&gt;0=TRUE,1,0))</f>
        <v>1</v>
      </c>
      <c r="G1086" s="4">
        <f t="shared" si="18"/>
        <v>20</v>
      </c>
      <c r="H1086" s="4" t="str">
        <f>IF(F1086=1,"",IF(Table!H1087="","",Table!H1087))</f>
        <v/>
      </c>
    </row>
    <row r="1087" spans="6:8" x14ac:dyDescent="0.25">
      <c r="F1087" s="4">
        <f>IF(Table!H1087="","",IF(COUNTIF(Table!$H$2:H1087,Table!H1088)&gt;0=TRUE,1,0))</f>
        <v>1</v>
      </c>
      <c r="G1087" s="4">
        <f t="shared" si="18"/>
        <v>20</v>
      </c>
      <c r="H1087" s="4" t="str">
        <f>IF(F1087=1,"",IF(Table!H1088="","",Table!H1088))</f>
        <v/>
      </c>
    </row>
    <row r="1088" spans="6:8" x14ac:dyDescent="0.25">
      <c r="F1088" s="4">
        <f>IF(Table!H1088="","",IF(COUNTIF(Table!$H$2:H1088,Table!H1089)&gt;0=TRUE,1,0))</f>
        <v>1</v>
      </c>
      <c r="G1088" s="4">
        <f t="shared" si="18"/>
        <v>20</v>
      </c>
      <c r="H1088" s="4" t="str">
        <f>IF(F1088=1,"",IF(Table!H1089="","",Table!H1089))</f>
        <v/>
      </c>
    </row>
    <row r="1089" spans="6:8" x14ac:dyDescent="0.25">
      <c r="F1089" s="4">
        <f>IF(Table!H1089="","",IF(COUNTIF(Table!$H$2:H1089,Table!H1090)&gt;0=TRUE,1,0))</f>
        <v>1</v>
      </c>
      <c r="G1089" s="4">
        <f t="shared" si="18"/>
        <v>20</v>
      </c>
      <c r="H1089" s="4" t="str">
        <f>IF(F1089=1,"",IF(Table!H1090="","",Table!H1090))</f>
        <v/>
      </c>
    </row>
    <row r="1090" spans="6:8" x14ac:dyDescent="0.25">
      <c r="F1090" s="4">
        <f>IF(Table!H1090="","",IF(COUNTIF(Table!$H$2:H1090,Table!H1091)&gt;0=TRUE,1,0))</f>
        <v>1</v>
      </c>
      <c r="G1090" s="4">
        <f t="shared" ref="G1090:G1153" si="19">IF(H1090&lt;&gt;"",G1089+1,G1089)</f>
        <v>20</v>
      </c>
      <c r="H1090" s="4" t="str">
        <f>IF(F1090=1,"",IF(Table!H1091="","",Table!H1091))</f>
        <v/>
      </c>
    </row>
    <row r="1091" spans="6:8" x14ac:dyDescent="0.25">
      <c r="F1091" s="4">
        <f>IF(Table!H1091="","",IF(COUNTIF(Table!$H$2:H1091,Table!H1092)&gt;0=TRUE,1,0))</f>
        <v>1</v>
      </c>
      <c r="G1091" s="4">
        <f t="shared" si="19"/>
        <v>20</v>
      </c>
      <c r="H1091" s="4" t="str">
        <f>IF(F1091=1,"",IF(Table!H1092="","",Table!H1092))</f>
        <v/>
      </c>
    </row>
    <row r="1092" spans="6:8" x14ac:dyDescent="0.25">
      <c r="F1092" s="4">
        <f>IF(Table!H1092="","",IF(COUNTIF(Table!$H$2:H1092,Table!H1093)&gt;0=TRUE,1,0))</f>
        <v>1</v>
      </c>
      <c r="G1092" s="4">
        <f t="shared" si="19"/>
        <v>20</v>
      </c>
      <c r="H1092" s="4" t="str">
        <f>IF(F1092=1,"",IF(Table!H1093="","",Table!H1093))</f>
        <v/>
      </c>
    </row>
    <row r="1093" spans="6:8" x14ac:dyDescent="0.25">
      <c r="F1093" s="4">
        <f>IF(Table!H1093="","",IF(COUNTIF(Table!$H$2:H1093,Table!H1094)&gt;0=TRUE,1,0))</f>
        <v>1</v>
      </c>
      <c r="G1093" s="4">
        <f t="shared" si="19"/>
        <v>20</v>
      </c>
      <c r="H1093" s="4" t="str">
        <f>IF(F1093=1,"",IF(Table!H1094="","",Table!H1094))</f>
        <v/>
      </c>
    </row>
    <row r="1094" spans="6:8" x14ac:dyDescent="0.25">
      <c r="F1094" s="4">
        <f>IF(Table!H1094="","",IF(COUNTIF(Table!$H$2:H1094,Table!H1095)&gt;0=TRUE,1,0))</f>
        <v>1</v>
      </c>
      <c r="G1094" s="4">
        <f t="shared" si="19"/>
        <v>20</v>
      </c>
      <c r="H1094" s="4" t="str">
        <f>IF(F1094=1,"",IF(Table!H1095="","",Table!H1095))</f>
        <v/>
      </c>
    </row>
    <row r="1095" spans="6:8" x14ac:dyDescent="0.25">
      <c r="F1095" s="4">
        <f>IF(Table!H1095="","",IF(COUNTIF(Table!$H$2:H1095,Table!H1096)&gt;0=TRUE,1,0))</f>
        <v>1</v>
      </c>
      <c r="G1095" s="4">
        <f t="shared" si="19"/>
        <v>20</v>
      </c>
      <c r="H1095" s="4" t="str">
        <f>IF(F1095=1,"",IF(Table!H1096="","",Table!H1096))</f>
        <v/>
      </c>
    </row>
    <row r="1096" spans="6:8" x14ac:dyDescent="0.25">
      <c r="F1096" s="4">
        <f>IF(Table!H1096="","",IF(COUNTIF(Table!$H$2:H1096,Table!H1097)&gt;0=TRUE,1,0))</f>
        <v>1</v>
      </c>
      <c r="G1096" s="4">
        <f t="shared" si="19"/>
        <v>20</v>
      </c>
      <c r="H1096" s="4" t="str">
        <f>IF(F1096=1,"",IF(Table!H1097="","",Table!H1097))</f>
        <v/>
      </c>
    </row>
    <row r="1097" spans="6:8" x14ac:dyDescent="0.25">
      <c r="F1097" s="4">
        <f>IF(Table!H1097="","",IF(COUNTIF(Table!$H$2:H1097,Table!H1098)&gt;0=TRUE,1,0))</f>
        <v>1</v>
      </c>
      <c r="G1097" s="4">
        <f t="shared" si="19"/>
        <v>20</v>
      </c>
      <c r="H1097" s="4" t="str">
        <f>IF(F1097=1,"",IF(Table!H1098="","",Table!H1098))</f>
        <v/>
      </c>
    </row>
    <row r="1098" spans="6:8" x14ac:dyDescent="0.25">
      <c r="F1098" s="4">
        <f>IF(Table!H1098="","",IF(COUNTIF(Table!$H$2:H1098,Table!H1099)&gt;0=TRUE,1,0))</f>
        <v>1</v>
      </c>
      <c r="G1098" s="4">
        <f t="shared" si="19"/>
        <v>20</v>
      </c>
      <c r="H1098" s="4" t="str">
        <f>IF(F1098=1,"",IF(Table!H1099="","",Table!H1099))</f>
        <v/>
      </c>
    </row>
    <row r="1099" spans="6:8" x14ac:dyDescent="0.25">
      <c r="F1099" s="4">
        <f>IF(Table!H1099="","",IF(COUNTIF(Table!$H$2:H1099,Table!H1100)&gt;0=TRUE,1,0))</f>
        <v>1</v>
      </c>
      <c r="G1099" s="4">
        <f t="shared" si="19"/>
        <v>20</v>
      </c>
      <c r="H1099" s="4" t="str">
        <f>IF(F1099=1,"",IF(Table!H1100="","",Table!H1100))</f>
        <v/>
      </c>
    </row>
    <row r="1100" spans="6:8" x14ac:dyDescent="0.25">
      <c r="F1100" s="4">
        <f>IF(Table!H1100="","",IF(COUNTIF(Table!$H$2:H1100,Table!H1101)&gt;0=TRUE,1,0))</f>
        <v>1</v>
      </c>
      <c r="G1100" s="4">
        <f t="shared" si="19"/>
        <v>20</v>
      </c>
      <c r="H1100" s="4" t="str">
        <f>IF(F1100=1,"",IF(Table!H1101="","",Table!H1101))</f>
        <v/>
      </c>
    </row>
    <row r="1101" spans="6:8" x14ac:dyDescent="0.25">
      <c r="F1101" s="4">
        <f>IF(Table!H1101="","",IF(COUNTIF(Table!$H$2:H1101,Table!H1102)&gt;0=TRUE,1,0))</f>
        <v>1</v>
      </c>
      <c r="G1101" s="4">
        <f t="shared" si="19"/>
        <v>20</v>
      </c>
      <c r="H1101" s="4" t="str">
        <f>IF(F1101=1,"",IF(Table!H1102="","",Table!H1102))</f>
        <v/>
      </c>
    </row>
    <row r="1102" spans="6:8" x14ac:dyDescent="0.25">
      <c r="F1102" s="4">
        <f>IF(Table!H1102="","",IF(COUNTIF(Table!$H$2:H1102,Table!H1103)&gt;0=TRUE,1,0))</f>
        <v>1</v>
      </c>
      <c r="G1102" s="4">
        <f t="shared" si="19"/>
        <v>20</v>
      </c>
      <c r="H1102" s="4" t="str">
        <f>IF(F1102=1,"",IF(Table!H1103="","",Table!H1103))</f>
        <v/>
      </c>
    </row>
    <row r="1103" spans="6:8" x14ac:dyDescent="0.25">
      <c r="F1103" s="4">
        <f>IF(Table!H1103="","",IF(COUNTIF(Table!$H$2:H1103,Table!H1104)&gt;0=TRUE,1,0))</f>
        <v>1</v>
      </c>
      <c r="G1103" s="4">
        <f t="shared" si="19"/>
        <v>20</v>
      </c>
      <c r="H1103" s="4" t="str">
        <f>IF(F1103=1,"",IF(Table!H1104="","",Table!H1104))</f>
        <v/>
      </c>
    </row>
    <row r="1104" spans="6:8" x14ac:dyDescent="0.25">
      <c r="F1104" s="4">
        <f>IF(Table!H1104="","",IF(COUNTIF(Table!$H$2:H1104,Table!H1105)&gt;0=TRUE,1,0))</f>
        <v>1</v>
      </c>
      <c r="G1104" s="4">
        <f t="shared" si="19"/>
        <v>20</v>
      </c>
      <c r="H1104" s="4" t="str">
        <f>IF(F1104=1,"",IF(Table!H1105="","",Table!H1105))</f>
        <v/>
      </c>
    </row>
    <row r="1105" spans="6:8" x14ac:dyDescent="0.25">
      <c r="F1105" s="4">
        <f>IF(Table!H1105="","",IF(COUNTIF(Table!$H$2:H1105,Table!H1106)&gt;0=TRUE,1,0))</f>
        <v>1</v>
      </c>
      <c r="G1105" s="4">
        <f t="shared" si="19"/>
        <v>20</v>
      </c>
      <c r="H1105" s="4" t="str">
        <f>IF(F1105=1,"",IF(Table!H1106="","",Table!H1106))</f>
        <v/>
      </c>
    </row>
    <row r="1106" spans="6:8" x14ac:dyDescent="0.25">
      <c r="F1106" s="4">
        <f>IF(Table!H1106="","",IF(COUNTIF(Table!$H$2:H1106,Table!H1107)&gt;0=TRUE,1,0))</f>
        <v>1</v>
      </c>
      <c r="G1106" s="4">
        <f t="shared" si="19"/>
        <v>20</v>
      </c>
      <c r="H1106" s="4" t="str">
        <f>IF(F1106=1,"",IF(Table!H1107="","",Table!H1107))</f>
        <v/>
      </c>
    </row>
    <row r="1107" spans="6:8" x14ac:dyDescent="0.25">
      <c r="F1107" s="4">
        <f>IF(Table!H1107="","",IF(COUNTIF(Table!$H$2:H1107,Table!H1108)&gt;0=TRUE,1,0))</f>
        <v>1</v>
      </c>
      <c r="G1107" s="4">
        <f t="shared" si="19"/>
        <v>20</v>
      </c>
      <c r="H1107" s="4" t="str">
        <f>IF(F1107=1,"",IF(Table!H1108="","",Table!H1108))</f>
        <v/>
      </c>
    </row>
    <row r="1108" spans="6:8" x14ac:dyDescent="0.25">
      <c r="F1108" s="4">
        <f>IF(Table!H1108="","",IF(COUNTIF(Table!$H$2:H1108,Table!H1109)&gt;0=TRUE,1,0))</f>
        <v>1</v>
      </c>
      <c r="G1108" s="4">
        <f t="shared" si="19"/>
        <v>20</v>
      </c>
      <c r="H1108" s="4" t="str">
        <f>IF(F1108=1,"",IF(Table!H1109="","",Table!H1109))</f>
        <v/>
      </c>
    </row>
    <row r="1109" spans="6:8" x14ac:dyDescent="0.25">
      <c r="F1109" s="4">
        <f>IF(Table!H1109="","",IF(COUNTIF(Table!$H$2:H1109,Table!H1110)&gt;0=TRUE,1,0))</f>
        <v>1</v>
      </c>
      <c r="G1109" s="4">
        <f t="shared" si="19"/>
        <v>20</v>
      </c>
      <c r="H1109" s="4" t="str">
        <f>IF(F1109=1,"",IF(Table!H1110="","",Table!H1110))</f>
        <v/>
      </c>
    </row>
    <row r="1110" spans="6:8" x14ac:dyDescent="0.25">
      <c r="F1110" s="4">
        <f>IF(Table!H1110="","",IF(COUNTIF(Table!$H$2:H1110,Table!H1111)&gt;0=TRUE,1,0))</f>
        <v>1</v>
      </c>
      <c r="G1110" s="4">
        <f t="shared" si="19"/>
        <v>20</v>
      </c>
      <c r="H1110" s="4" t="str">
        <f>IF(F1110=1,"",IF(Table!H1111="","",Table!H1111))</f>
        <v/>
      </c>
    </row>
    <row r="1111" spans="6:8" x14ac:dyDescent="0.25">
      <c r="F1111" s="4">
        <f>IF(Table!H1111="","",IF(COUNTIF(Table!$H$2:H1111,Table!H1112)&gt;0=TRUE,1,0))</f>
        <v>1</v>
      </c>
      <c r="G1111" s="4">
        <f t="shared" si="19"/>
        <v>20</v>
      </c>
      <c r="H1111" s="4" t="str">
        <f>IF(F1111=1,"",IF(Table!H1112="","",Table!H1112))</f>
        <v/>
      </c>
    </row>
    <row r="1112" spans="6:8" x14ac:dyDescent="0.25">
      <c r="F1112" s="4">
        <f>IF(Table!H1112="","",IF(COUNTIF(Table!$H$2:H1112,Table!H1113)&gt;0=TRUE,1,0))</f>
        <v>1</v>
      </c>
      <c r="G1112" s="4">
        <f t="shared" si="19"/>
        <v>20</v>
      </c>
      <c r="H1112" s="4" t="str">
        <f>IF(F1112=1,"",IF(Table!H1113="","",Table!H1113))</f>
        <v/>
      </c>
    </row>
    <row r="1113" spans="6:8" x14ac:dyDescent="0.25">
      <c r="F1113" s="4">
        <f>IF(Table!H1113="","",IF(COUNTIF(Table!$H$2:H1113,Table!H1114)&gt;0=TRUE,1,0))</f>
        <v>1</v>
      </c>
      <c r="G1113" s="4">
        <f t="shared" si="19"/>
        <v>20</v>
      </c>
      <c r="H1113" s="4" t="str">
        <f>IF(F1113=1,"",IF(Table!H1114="","",Table!H1114))</f>
        <v/>
      </c>
    </row>
    <row r="1114" spans="6:8" x14ac:dyDescent="0.25">
      <c r="F1114" s="4">
        <f>IF(Table!H1114="","",IF(COUNTIF(Table!$H$2:H1114,Table!H1115)&gt;0=TRUE,1,0))</f>
        <v>1</v>
      </c>
      <c r="G1114" s="4">
        <f t="shared" si="19"/>
        <v>20</v>
      </c>
      <c r="H1114" s="4" t="str">
        <f>IF(F1114=1,"",IF(Table!H1115="","",Table!H1115))</f>
        <v/>
      </c>
    </row>
    <row r="1115" spans="6:8" x14ac:dyDescent="0.25">
      <c r="F1115" s="4">
        <f>IF(Table!H1115="","",IF(COUNTIF(Table!$H$2:H1115,Table!H1116)&gt;0=TRUE,1,0))</f>
        <v>1</v>
      </c>
      <c r="G1115" s="4">
        <f t="shared" si="19"/>
        <v>20</v>
      </c>
      <c r="H1115" s="4" t="str">
        <f>IF(F1115=1,"",IF(Table!H1116="","",Table!H1116))</f>
        <v/>
      </c>
    </row>
    <row r="1116" spans="6:8" x14ac:dyDescent="0.25">
      <c r="F1116" s="4">
        <f>IF(Table!H1116="","",IF(COUNTIF(Table!$H$2:H1116,Table!H1117)&gt;0=TRUE,1,0))</f>
        <v>1</v>
      </c>
      <c r="G1116" s="4">
        <f t="shared" si="19"/>
        <v>20</v>
      </c>
      <c r="H1116" s="4" t="str">
        <f>IF(F1116=1,"",IF(Table!H1117="","",Table!H1117))</f>
        <v/>
      </c>
    </row>
    <row r="1117" spans="6:8" x14ac:dyDescent="0.25">
      <c r="F1117" s="4">
        <f>IF(Table!H1117="","",IF(COUNTIF(Table!$H$2:H1117,Table!H1118)&gt;0=TRUE,1,0))</f>
        <v>1</v>
      </c>
      <c r="G1117" s="4">
        <f t="shared" si="19"/>
        <v>20</v>
      </c>
      <c r="H1117" s="4" t="str">
        <f>IF(F1117=1,"",IF(Table!H1118="","",Table!H1118))</f>
        <v/>
      </c>
    </row>
    <row r="1118" spans="6:8" x14ac:dyDescent="0.25">
      <c r="F1118" s="4">
        <f>IF(Table!H1118="","",IF(COUNTIF(Table!$H$2:H1118,Table!H1119)&gt;0=TRUE,1,0))</f>
        <v>1</v>
      </c>
      <c r="G1118" s="4">
        <f t="shared" si="19"/>
        <v>20</v>
      </c>
      <c r="H1118" s="4" t="str">
        <f>IF(F1118=1,"",IF(Table!H1119="","",Table!H1119))</f>
        <v/>
      </c>
    </row>
    <row r="1119" spans="6:8" x14ac:dyDescent="0.25">
      <c r="F1119" s="4">
        <f>IF(Table!H1119="","",IF(COUNTIF(Table!$H$2:H1119,Table!H1120)&gt;0=TRUE,1,0))</f>
        <v>1</v>
      </c>
      <c r="G1119" s="4">
        <f t="shared" si="19"/>
        <v>20</v>
      </c>
      <c r="H1119" s="4" t="str">
        <f>IF(F1119=1,"",IF(Table!H1120="","",Table!H1120))</f>
        <v/>
      </c>
    </row>
    <row r="1120" spans="6:8" x14ac:dyDescent="0.25">
      <c r="F1120" s="4">
        <f>IF(Table!H1120="","",IF(COUNTIF(Table!$H$2:H1120,Table!H1121)&gt;0=TRUE,1,0))</f>
        <v>1</v>
      </c>
      <c r="G1120" s="4">
        <f t="shared" si="19"/>
        <v>20</v>
      </c>
      <c r="H1120" s="4" t="str">
        <f>IF(F1120=1,"",IF(Table!H1121="","",Table!H1121))</f>
        <v/>
      </c>
    </row>
    <row r="1121" spans="6:8" x14ac:dyDescent="0.25">
      <c r="F1121" s="4">
        <f>IF(Table!H1121="","",IF(COUNTIF(Table!$H$2:H1121,Table!H1122)&gt;0=TRUE,1,0))</f>
        <v>1</v>
      </c>
      <c r="G1121" s="4">
        <f t="shared" si="19"/>
        <v>20</v>
      </c>
      <c r="H1121" s="4" t="str">
        <f>IF(F1121=1,"",IF(Table!H1122="","",Table!H1122))</f>
        <v/>
      </c>
    </row>
    <row r="1122" spans="6:8" x14ac:dyDescent="0.25">
      <c r="F1122" s="4">
        <f>IF(Table!H1122="","",IF(COUNTIF(Table!$H$2:H1122,Table!H1123)&gt;0=TRUE,1,0))</f>
        <v>1</v>
      </c>
      <c r="G1122" s="4">
        <f t="shared" si="19"/>
        <v>20</v>
      </c>
      <c r="H1122" s="4" t="str">
        <f>IF(F1122=1,"",IF(Table!H1123="","",Table!H1123))</f>
        <v/>
      </c>
    </row>
    <row r="1123" spans="6:8" x14ac:dyDescent="0.25">
      <c r="F1123" s="4">
        <f>IF(Table!H1123="","",IF(COUNTIF(Table!$H$2:H1123,Table!H1124)&gt;0=TRUE,1,0))</f>
        <v>1</v>
      </c>
      <c r="G1123" s="4">
        <f t="shared" si="19"/>
        <v>20</v>
      </c>
      <c r="H1123" s="4" t="str">
        <f>IF(F1123=1,"",IF(Table!H1124="","",Table!H1124))</f>
        <v/>
      </c>
    </row>
    <row r="1124" spans="6:8" x14ac:dyDescent="0.25">
      <c r="F1124" s="4">
        <f>IF(Table!H1124="","",IF(COUNTIF(Table!$H$2:H1124,Table!H1125)&gt;0=TRUE,1,0))</f>
        <v>1</v>
      </c>
      <c r="G1124" s="4">
        <f t="shared" si="19"/>
        <v>20</v>
      </c>
      <c r="H1124" s="4" t="str">
        <f>IF(F1124=1,"",IF(Table!H1125="","",Table!H1125))</f>
        <v/>
      </c>
    </row>
    <row r="1125" spans="6:8" x14ac:dyDescent="0.25">
      <c r="F1125" s="4">
        <f>IF(Table!H1125="","",IF(COUNTIF(Table!$H$2:H1125,Table!H1126)&gt;0=TRUE,1,0))</f>
        <v>1</v>
      </c>
      <c r="G1125" s="4">
        <f t="shared" si="19"/>
        <v>20</v>
      </c>
      <c r="H1125" s="4" t="str">
        <f>IF(F1125=1,"",IF(Table!H1126="","",Table!H1126))</f>
        <v/>
      </c>
    </row>
    <row r="1126" spans="6:8" x14ac:dyDescent="0.25">
      <c r="F1126" s="4">
        <f>IF(Table!H1126="","",IF(COUNTIF(Table!$H$2:H1126,Table!H1127)&gt;0=TRUE,1,0))</f>
        <v>1</v>
      </c>
      <c r="G1126" s="4">
        <f t="shared" si="19"/>
        <v>20</v>
      </c>
      <c r="H1126" s="4" t="str">
        <f>IF(F1126=1,"",IF(Table!H1127="","",Table!H1127))</f>
        <v/>
      </c>
    </row>
    <row r="1127" spans="6:8" x14ac:dyDescent="0.25">
      <c r="F1127" s="4">
        <f>IF(Table!H1127="","",IF(COUNTIF(Table!$H$2:H1127,Table!H1128)&gt;0=TRUE,1,0))</f>
        <v>1</v>
      </c>
      <c r="G1127" s="4">
        <f t="shared" si="19"/>
        <v>20</v>
      </c>
      <c r="H1127" s="4" t="str">
        <f>IF(F1127=1,"",IF(Table!H1128="","",Table!H1128))</f>
        <v/>
      </c>
    </row>
    <row r="1128" spans="6:8" x14ac:dyDescent="0.25">
      <c r="F1128" s="4">
        <f>IF(Table!H1128="","",IF(COUNTIF(Table!$H$2:H1128,Table!H1129)&gt;0=TRUE,1,0))</f>
        <v>1</v>
      </c>
      <c r="G1128" s="4">
        <f t="shared" si="19"/>
        <v>20</v>
      </c>
      <c r="H1128" s="4" t="str">
        <f>IF(F1128=1,"",IF(Table!H1129="","",Table!H1129))</f>
        <v/>
      </c>
    </row>
    <row r="1129" spans="6:8" x14ac:dyDescent="0.25">
      <c r="F1129" s="4">
        <f>IF(Table!H1129="","",IF(COUNTIF(Table!$H$2:H1129,Table!H1130)&gt;0=TRUE,1,0))</f>
        <v>1</v>
      </c>
      <c r="G1129" s="4">
        <f t="shared" si="19"/>
        <v>20</v>
      </c>
      <c r="H1129" s="4" t="str">
        <f>IF(F1129=1,"",IF(Table!H1130="","",Table!H1130))</f>
        <v/>
      </c>
    </row>
    <row r="1130" spans="6:8" x14ac:dyDescent="0.25">
      <c r="F1130" s="4">
        <f>IF(Table!H1130="","",IF(COUNTIF(Table!$H$2:H1130,Table!H1131)&gt;0=TRUE,1,0))</f>
        <v>1</v>
      </c>
      <c r="G1130" s="4">
        <f t="shared" si="19"/>
        <v>20</v>
      </c>
      <c r="H1130" s="4" t="str">
        <f>IF(F1130=1,"",IF(Table!H1131="","",Table!H1131))</f>
        <v/>
      </c>
    </row>
    <row r="1131" spans="6:8" x14ac:dyDescent="0.25">
      <c r="F1131" s="4">
        <f>IF(Table!H1131="","",IF(COUNTIF(Table!$H$2:H1131,Table!H1132)&gt;0=TRUE,1,0))</f>
        <v>1</v>
      </c>
      <c r="G1131" s="4">
        <f t="shared" si="19"/>
        <v>20</v>
      </c>
      <c r="H1131" s="4" t="str">
        <f>IF(F1131=1,"",IF(Table!H1132="","",Table!H1132))</f>
        <v/>
      </c>
    </row>
    <row r="1132" spans="6:8" x14ac:dyDescent="0.25">
      <c r="F1132" s="4">
        <f>IF(Table!H1132="","",IF(COUNTIF(Table!$H$2:H1132,Table!H1133)&gt;0=TRUE,1,0))</f>
        <v>1</v>
      </c>
      <c r="G1132" s="4">
        <f t="shared" si="19"/>
        <v>20</v>
      </c>
      <c r="H1132" s="4" t="str">
        <f>IF(F1132=1,"",IF(Table!H1133="","",Table!H1133))</f>
        <v/>
      </c>
    </row>
    <row r="1133" spans="6:8" x14ac:dyDescent="0.25">
      <c r="F1133" s="4">
        <f>IF(Table!H1133="","",IF(COUNTIF(Table!$H$2:H1133,Table!H1134)&gt;0=TRUE,1,0))</f>
        <v>1</v>
      </c>
      <c r="G1133" s="4">
        <f t="shared" si="19"/>
        <v>20</v>
      </c>
      <c r="H1133" s="4" t="str">
        <f>IF(F1133=1,"",IF(Table!H1134="","",Table!H1134))</f>
        <v/>
      </c>
    </row>
    <row r="1134" spans="6:8" x14ac:dyDescent="0.25">
      <c r="F1134" s="4">
        <f>IF(Table!H1134="","",IF(COUNTIF(Table!$H$2:H1134,Table!H1135)&gt;0=TRUE,1,0))</f>
        <v>1</v>
      </c>
      <c r="G1134" s="4">
        <f t="shared" si="19"/>
        <v>20</v>
      </c>
      <c r="H1134" s="4" t="str">
        <f>IF(F1134=1,"",IF(Table!H1135="","",Table!H1135))</f>
        <v/>
      </c>
    </row>
    <row r="1135" spans="6:8" x14ac:dyDescent="0.25">
      <c r="F1135" s="4">
        <f>IF(Table!H1135="","",IF(COUNTIF(Table!$H$2:H1135,Table!H1136)&gt;0=TRUE,1,0))</f>
        <v>1</v>
      </c>
      <c r="G1135" s="4">
        <f t="shared" si="19"/>
        <v>20</v>
      </c>
      <c r="H1135" s="4" t="str">
        <f>IF(F1135=1,"",IF(Table!H1136="","",Table!H1136))</f>
        <v/>
      </c>
    </row>
    <row r="1136" spans="6:8" x14ac:dyDescent="0.25">
      <c r="F1136" s="4">
        <f>IF(Table!H1136="","",IF(COUNTIF(Table!$H$2:H1136,Table!H1137)&gt;0=TRUE,1,0))</f>
        <v>1</v>
      </c>
      <c r="G1136" s="4">
        <f t="shared" si="19"/>
        <v>20</v>
      </c>
      <c r="H1136" s="4" t="str">
        <f>IF(F1136=1,"",IF(Table!H1137="","",Table!H1137))</f>
        <v/>
      </c>
    </row>
    <row r="1137" spans="6:8" x14ac:dyDescent="0.25">
      <c r="F1137" s="4">
        <f>IF(Table!H1137="","",IF(COUNTIF(Table!$H$2:H1137,Table!H1138)&gt;0=TRUE,1,0))</f>
        <v>1</v>
      </c>
      <c r="G1137" s="4">
        <f t="shared" si="19"/>
        <v>20</v>
      </c>
      <c r="H1137" s="4" t="str">
        <f>IF(F1137=1,"",IF(Table!H1138="","",Table!H1138))</f>
        <v/>
      </c>
    </row>
    <row r="1138" spans="6:8" x14ac:dyDescent="0.25">
      <c r="F1138" s="4">
        <f>IF(Table!H1138="","",IF(COUNTIF(Table!$H$2:H1138,Table!H1139)&gt;0=TRUE,1,0))</f>
        <v>1</v>
      </c>
      <c r="G1138" s="4">
        <f t="shared" si="19"/>
        <v>20</v>
      </c>
      <c r="H1138" s="4" t="str">
        <f>IF(F1138=1,"",IF(Table!H1139="","",Table!H1139))</f>
        <v/>
      </c>
    </row>
    <row r="1139" spans="6:8" x14ac:dyDescent="0.25">
      <c r="F1139" s="4">
        <f>IF(Table!H1139="","",IF(COUNTIF(Table!$H$2:H1139,Table!H1140)&gt;0=TRUE,1,0))</f>
        <v>1</v>
      </c>
      <c r="G1139" s="4">
        <f t="shared" si="19"/>
        <v>20</v>
      </c>
      <c r="H1139" s="4" t="str">
        <f>IF(F1139=1,"",IF(Table!H1140="","",Table!H1140))</f>
        <v/>
      </c>
    </row>
    <row r="1140" spans="6:8" x14ac:dyDescent="0.25">
      <c r="F1140" s="4">
        <f>IF(Table!H1140="","",IF(COUNTIF(Table!$H$2:H1140,Table!H1141)&gt;0=TRUE,1,0))</f>
        <v>1</v>
      </c>
      <c r="G1140" s="4">
        <f t="shared" si="19"/>
        <v>20</v>
      </c>
      <c r="H1140" s="4" t="str">
        <f>IF(F1140=1,"",IF(Table!H1141="","",Table!H1141))</f>
        <v/>
      </c>
    </row>
    <row r="1141" spans="6:8" x14ac:dyDescent="0.25">
      <c r="F1141" s="4">
        <f>IF(Table!H1141="","",IF(COUNTIF(Table!$H$2:H1141,Table!H1142)&gt;0=TRUE,1,0))</f>
        <v>1</v>
      </c>
      <c r="G1141" s="4">
        <f t="shared" si="19"/>
        <v>20</v>
      </c>
      <c r="H1141" s="4" t="str">
        <f>IF(F1141=1,"",IF(Table!H1142="","",Table!H1142))</f>
        <v/>
      </c>
    </row>
    <row r="1142" spans="6:8" x14ac:dyDescent="0.25">
      <c r="F1142" s="4">
        <f>IF(Table!H1142="","",IF(COUNTIF(Table!$H$2:H1142,Table!H1143)&gt;0=TRUE,1,0))</f>
        <v>1</v>
      </c>
      <c r="G1142" s="4">
        <f t="shared" si="19"/>
        <v>20</v>
      </c>
      <c r="H1142" s="4" t="str">
        <f>IF(F1142=1,"",IF(Table!H1143="","",Table!H1143))</f>
        <v/>
      </c>
    </row>
    <row r="1143" spans="6:8" x14ac:dyDescent="0.25">
      <c r="F1143" s="4">
        <f>IF(Table!H1143="","",IF(COUNTIF(Table!$H$2:H1143,Table!H1144)&gt;0=TRUE,1,0))</f>
        <v>1</v>
      </c>
      <c r="G1143" s="4">
        <f t="shared" si="19"/>
        <v>20</v>
      </c>
      <c r="H1143" s="4" t="str">
        <f>IF(F1143=1,"",IF(Table!H1144="","",Table!H1144))</f>
        <v/>
      </c>
    </row>
    <row r="1144" spans="6:8" x14ac:dyDescent="0.25">
      <c r="F1144" s="4">
        <f>IF(Table!H1144="","",IF(COUNTIF(Table!$H$2:H1144,Table!H1145)&gt;0=TRUE,1,0))</f>
        <v>1</v>
      </c>
      <c r="G1144" s="4">
        <f t="shared" si="19"/>
        <v>20</v>
      </c>
      <c r="H1144" s="4" t="str">
        <f>IF(F1144=1,"",IF(Table!H1145="","",Table!H1145))</f>
        <v/>
      </c>
    </row>
    <row r="1145" spans="6:8" x14ac:dyDescent="0.25">
      <c r="F1145" s="4">
        <f>IF(Table!H1145="","",IF(COUNTIF(Table!$H$2:H1145,Table!H1146)&gt;0=TRUE,1,0))</f>
        <v>1</v>
      </c>
      <c r="G1145" s="4">
        <f t="shared" si="19"/>
        <v>20</v>
      </c>
      <c r="H1145" s="4" t="str">
        <f>IF(F1145=1,"",IF(Table!H1146="","",Table!H1146))</f>
        <v/>
      </c>
    </row>
    <row r="1146" spans="6:8" x14ac:dyDescent="0.25">
      <c r="F1146" s="4">
        <f>IF(Table!H1146="","",IF(COUNTIF(Table!$H$2:H1146,Table!H1147)&gt;0=TRUE,1,0))</f>
        <v>1</v>
      </c>
      <c r="G1146" s="4">
        <f t="shared" si="19"/>
        <v>20</v>
      </c>
      <c r="H1146" s="4" t="str">
        <f>IF(F1146=1,"",IF(Table!H1147="","",Table!H1147))</f>
        <v/>
      </c>
    </row>
    <row r="1147" spans="6:8" x14ac:dyDescent="0.25">
      <c r="F1147" s="4">
        <f>IF(Table!H1147="","",IF(COUNTIF(Table!$H$2:H1147,Table!H1148)&gt;0=TRUE,1,0))</f>
        <v>1</v>
      </c>
      <c r="G1147" s="4">
        <f t="shared" si="19"/>
        <v>20</v>
      </c>
      <c r="H1147" s="4" t="str">
        <f>IF(F1147=1,"",IF(Table!H1148="","",Table!H1148))</f>
        <v/>
      </c>
    </row>
    <row r="1148" spans="6:8" x14ac:dyDescent="0.25">
      <c r="F1148" s="4">
        <f>IF(Table!H1148="","",IF(COUNTIF(Table!$H$2:H1148,Table!H1149)&gt;0=TRUE,1,0))</f>
        <v>1</v>
      </c>
      <c r="G1148" s="4">
        <f t="shared" si="19"/>
        <v>20</v>
      </c>
      <c r="H1148" s="4" t="str">
        <f>IF(F1148=1,"",IF(Table!H1149="","",Table!H1149))</f>
        <v/>
      </c>
    </row>
    <row r="1149" spans="6:8" x14ac:dyDescent="0.25">
      <c r="F1149" s="4">
        <f>IF(Table!H1149="","",IF(COUNTIF(Table!$H$2:H1149,Table!H1150)&gt;0=TRUE,1,0))</f>
        <v>1</v>
      </c>
      <c r="G1149" s="4">
        <f t="shared" si="19"/>
        <v>20</v>
      </c>
      <c r="H1149" s="4" t="str">
        <f>IF(F1149=1,"",IF(Table!H1150="","",Table!H1150))</f>
        <v/>
      </c>
    </row>
    <row r="1150" spans="6:8" x14ac:dyDescent="0.25">
      <c r="F1150" s="4">
        <f>IF(Table!H1150="","",IF(COUNTIF(Table!$H$2:H1150,Table!H1151)&gt;0=TRUE,1,0))</f>
        <v>1</v>
      </c>
      <c r="G1150" s="4">
        <f t="shared" si="19"/>
        <v>20</v>
      </c>
      <c r="H1150" s="4" t="str">
        <f>IF(F1150=1,"",IF(Table!H1151="","",Table!H1151))</f>
        <v/>
      </c>
    </row>
    <row r="1151" spans="6:8" x14ac:dyDescent="0.25">
      <c r="F1151" s="4">
        <f>IF(Table!H1151="","",IF(COUNTIF(Table!$H$2:H1151,Table!H1152)&gt;0=TRUE,1,0))</f>
        <v>1</v>
      </c>
      <c r="G1151" s="4">
        <f t="shared" si="19"/>
        <v>20</v>
      </c>
      <c r="H1151" s="4" t="str">
        <f>IF(F1151=1,"",IF(Table!H1152="","",Table!H1152))</f>
        <v/>
      </c>
    </row>
    <row r="1152" spans="6:8" x14ac:dyDescent="0.25">
      <c r="F1152" s="4">
        <f>IF(Table!H1152="","",IF(COUNTIF(Table!$H$2:H1152,Table!H1153)&gt;0=TRUE,1,0))</f>
        <v>1</v>
      </c>
      <c r="G1152" s="4">
        <f t="shared" si="19"/>
        <v>20</v>
      </c>
      <c r="H1152" s="4" t="str">
        <f>IF(F1152=1,"",IF(Table!H1153="","",Table!H1153))</f>
        <v/>
      </c>
    </row>
    <row r="1153" spans="6:8" x14ac:dyDescent="0.25">
      <c r="F1153" s="4">
        <f>IF(Table!H1153="","",IF(COUNTIF(Table!$H$2:H1153,Table!H1154)&gt;0=TRUE,1,0))</f>
        <v>1</v>
      </c>
      <c r="G1153" s="4">
        <f t="shared" si="19"/>
        <v>20</v>
      </c>
      <c r="H1153" s="4" t="str">
        <f>IF(F1153=1,"",IF(Table!H1154="","",Table!H1154))</f>
        <v/>
      </c>
    </row>
    <row r="1154" spans="6:8" x14ac:dyDescent="0.25">
      <c r="F1154" s="4">
        <f>IF(Table!H1154="","",IF(COUNTIF(Table!$H$2:H1154,Table!H1155)&gt;0=TRUE,1,0))</f>
        <v>1</v>
      </c>
      <c r="G1154" s="4">
        <f t="shared" ref="G1154:G1217" si="20">IF(H1154&lt;&gt;"",G1153+1,G1153)</f>
        <v>20</v>
      </c>
      <c r="H1154" s="4" t="str">
        <f>IF(F1154=1,"",IF(Table!H1155="","",Table!H1155))</f>
        <v/>
      </c>
    </row>
    <row r="1155" spans="6:8" x14ac:dyDescent="0.25">
      <c r="F1155" s="4">
        <f>IF(Table!H1155="","",IF(COUNTIF(Table!$H$2:H1155,Table!H1156)&gt;0=TRUE,1,0))</f>
        <v>1</v>
      </c>
      <c r="G1155" s="4">
        <f t="shared" si="20"/>
        <v>20</v>
      </c>
      <c r="H1155" s="4" t="str">
        <f>IF(F1155=1,"",IF(Table!H1156="","",Table!H1156))</f>
        <v/>
      </c>
    </row>
    <row r="1156" spans="6:8" x14ac:dyDescent="0.25">
      <c r="F1156" s="4">
        <f>IF(Table!H1156="","",IF(COUNTIF(Table!$H$2:H1156,Table!H1157)&gt;0=TRUE,1,0))</f>
        <v>1</v>
      </c>
      <c r="G1156" s="4">
        <f t="shared" si="20"/>
        <v>20</v>
      </c>
      <c r="H1156" s="4" t="str">
        <f>IF(F1156=1,"",IF(Table!H1157="","",Table!H1157))</f>
        <v/>
      </c>
    </row>
    <row r="1157" spans="6:8" x14ac:dyDescent="0.25">
      <c r="F1157" s="4">
        <f>IF(Table!H1157="","",IF(COUNTIF(Table!$H$2:H1157,Table!H1158)&gt;0=TRUE,1,0))</f>
        <v>1</v>
      </c>
      <c r="G1157" s="4">
        <f t="shared" si="20"/>
        <v>20</v>
      </c>
      <c r="H1157" s="4" t="str">
        <f>IF(F1157=1,"",IF(Table!H1158="","",Table!H1158))</f>
        <v/>
      </c>
    </row>
    <row r="1158" spans="6:8" x14ac:dyDescent="0.25">
      <c r="F1158" s="4">
        <f>IF(Table!H1158="","",IF(COUNTIF(Table!$H$2:H1158,Table!H1159)&gt;0=TRUE,1,0))</f>
        <v>1</v>
      </c>
      <c r="G1158" s="4">
        <f t="shared" si="20"/>
        <v>20</v>
      </c>
      <c r="H1158" s="4" t="str">
        <f>IF(F1158=1,"",IF(Table!H1159="","",Table!H1159))</f>
        <v/>
      </c>
    </row>
    <row r="1159" spans="6:8" x14ac:dyDescent="0.25">
      <c r="F1159" s="4">
        <f>IF(Table!H1159="","",IF(COUNTIF(Table!$H$2:H1159,Table!H1160)&gt;0=TRUE,1,0))</f>
        <v>1</v>
      </c>
      <c r="G1159" s="4">
        <f t="shared" si="20"/>
        <v>20</v>
      </c>
      <c r="H1159" s="4" t="str">
        <f>IF(F1159=1,"",IF(Table!H1160="","",Table!H1160))</f>
        <v/>
      </c>
    </row>
    <row r="1160" spans="6:8" x14ac:dyDescent="0.25">
      <c r="F1160" s="4">
        <f>IF(Table!H1160="","",IF(COUNTIF(Table!$H$2:H1160,Table!H1161)&gt;0=TRUE,1,0))</f>
        <v>1</v>
      </c>
      <c r="G1160" s="4">
        <f t="shared" si="20"/>
        <v>20</v>
      </c>
      <c r="H1160" s="4" t="str">
        <f>IF(F1160=1,"",IF(Table!H1161="","",Table!H1161))</f>
        <v/>
      </c>
    </row>
    <row r="1161" spans="6:8" x14ac:dyDescent="0.25">
      <c r="F1161" s="4">
        <f>IF(Table!H1161="","",IF(COUNTIF(Table!$H$2:H1161,Table!H1162)&gt;0=TRUE,1,0))</f>
        <v>1</v>
      </c>
      <c r="G1161" s="4">
        <f t="shared" si="20"/>
        <v>20</v>
      </c>
      <c r="H1161" s="4" t="str">
        <f>IF(F1161=1,"",IF(Table!H1162="","",Table!H1162))</f>
        <v/>
      </c>
    </row>
    <row r="1162" spans="6:8" x14ac:dyDescent="0.25">
      <c r="F1162" s="4">
        <f>IF(Table!H1162="","",IF(COUNTIF(Table!$H$2:H1162,Table!H1163)&gt;0=TRUE,1,0))</f>
        <v>1</v>
      </c>
      <c r="G1162" s="4">
        <f t="shared" si="20"/>
        <v>20</v>
      </c>
      <c r="H1162" s="4" t="str">
        <f>IF(F1162=1,"",IF(Table!H1163="","",Table!H1163))</f>
        <v/>
      </c>
    </row>
    <row r="1163" spans="6:8" x14ac:dyDescent="0.25">
      <c r="F1163" s="4">
        <f>IF(Table!H1163="","",IF(COUNTIF(Table!$H$2:H1163,Table!H1164)&gt;0=TRUE,1,0))</f>
        <v>1</v>
      </c>
      <c r="G1163" s="4">
        <f t="shared" si="20"/>
        <v>20</v>
      </c>
      <c r="H1163" s="4" t="str">
        <f>IF(F1163=1,"",IF(Table!H1164="","",Table!H1164))</f>
        <v/>
      </c>
    </row>
    <row r="1164" spans="6:8" x14ac:dyDescent="0.25">
      <c r="F1164" s="4">
        <f>IF(Table!H1164="","",IF(COUNTIF(Table!$H$2:H1164,Table!H1165)&gt;0=TRUE,1,0))</f>
        <v>1</v>
      </c>
      <c r="G1164" s="4">
        <f t="shared" si="20"/>
        <v>20</v>
      </c>
      <c r="H1164" s="4" t="str">
        <f>IF(F1164=1,"",IF(Table!H1165="","",Table!H1165))</f>
        <v/>
      </c>
    </row>
    <row r="1165" spans="6:8" x14ac:dyDescent="0.25">
      <c r="F1165" s="4">
        <f>IF(Table!H1165="","",IF(COUNTIF(Table!$H$2:H1165,Table!H1166)&gt;0=TRUE,1,0))</f>
        <v>1</v>
      </c>
      <c r="G1165" s="4">
        <f t="shared" si="20"/>
        <v>20</v>
      </c>
      <c r="H1165" s="4" t="str">
        <f>IF(F1165=1,"",IF(Table!H1166="","",Table!H1166))</f>
        <v/>
      </c>
    </row>
    <row r="1166" spans="6:8" x14ac:dyDescent="0.25">
      <c r="F1166" s="4">
        <f>IF(Table!H1166="","",IF(COUNTIF(Table!$H$2:H1166,Table!H1167)&gt;0=TRUE,1,0))</f>
        <v>1</v>
      </c>
      <c r="G1166" s="4">
        <f t="shared" si="20"/>
        <v>20</v>
      </c>
      <c r="H1166" s="4" t="str">
        <f>IF(F1166=1,"",IF(Table!H1167="","",Table!H1167))</f>
        <v/>
      </c>
    </row>
    <row r="1167" spans="6:8" x14ac:dyDescent="0.25">
      <c r="F1167" s="4">
        <f>IF(Table!H1167="","",IF(COUNTIF(Table!$H$2:H1167,Table!H1168)&gt;0=TRUE,1,0))</f>
        <v>1</v>
      </c>
      <c r="G1167" s="4">
        <f t="shared" si="20"/>
        <v>20</v>
      </c>
      <c r="H1167" s="4" t="str">
        <f>IF(F1167=1,"",IF(Table!H1168="","",Table!H1168))</f>
        <v/>
      </c>
    </row>
    <row r="1168" spans="6:8" x14ac:dyDescent="0.25">
      <c r="F1168" s="4">
        <f>IF(Table!H1168="","",IF(COUNTIF(Table!$H$2:H1168,Table!H1169)&gt;0=TRUE,1,0))</f>
        <v>1</v>
      </c>
      <c r="G1168" s="4">
        <f t="shared" si="20"/>
        <v>20</v>
      </c>
      <c r="H1168" s="4" t="str">
        <f>IF(F1168=1,"",IF(Table!H1169="","",Table!H1169))</f>
        <v/>
      </c>
    </row>
    <row r="1169" spans="6:8" x14ac:dyDescent="0.25">
      <c r="F1169" s="4">
        <f>IF(Table!H1169="","",IF(COUNTIF(Table!$H$2:H1169,Table!H1170)&gt;0=TRUE,1,0))</f>
        <v>1</v>
      </c>
      <c r="G1169" s="4">
        <f t="shared" si="20"/>
        <v>20</v>
      </c>
      <c r="H1169" s="4" t="str">
        <f>IF(F1169=1,"",IF(Table!H1170="","",Table!H1170))</f>
        <v/>
      </c>
    </row>
    <row r="1170" spans="6:8" x14ac:dyDescent="0.25">
      <c r="F1170" s="4">
        <f>IF(Table!H1170="","",IF(COUNTIF(Table!$H$2:H1170,Table!H1171)&gt;0=TRUE,1,0))</f>
        <v>1</v>
      </c>
      <c r="G1170" s="4">
        <f t="shared" si="20"/>
        <v>20</v>
      </c>
      <c r="H1170" s="4" t="str">
        <f>IF(F1170=1,"",IF(Table!H1171="","",Table!H1171))</f>
        <v/>
      </c>
    </row>
    <row r="1171" spans="6:8" x14ac:dyDescent="0.25">
      <c r="F1171" s="4">
        <f>IF(Table!H1171="","",IF(COUNTIF(Table!$H$2:H1171,Table!H1172)&gt;0=TRUE,1,0))</f>
        <v>1</v>
      </c>
      <c r="G1171" s="4">
        <f t="shared" si="20"/>
        <v>20</v>
      </c>
      <c r="H1171" s="4" t="str">
        <f>IF(F1171=1,"",IF(Table!H1172="","",Table!H1172))</f>
        <v/>
      </c>
    </row>
    <row r="1172" spans="6:8" x14ac:dyDescent="0.25">
      <c r="F1172" s="4">
        <f>IF(Table!H1172="","",IF(COUNTIF(Table!$H$2:H1172,Table!H1173)&gt;0=TRUE,1,0))</f>
        <v>1</v>
      </c>
      <c r="G1172" s="4">
        <f t="shared" si="20"/>
        <v>20</v>
      </c>
      <c r="H1172" s="4" t="str">
        <f>IF(F1172=1,"",IF(Table!H1173="","",Table!H1173))</f>
        <v/>
      </c>
    </row>
    <row r="1173" spans="6:8" x14ac:dyDescent="0.25">
      <c r="F1173" s="4">
        <f>IF(Table!H1173="","",IF(COUNTIF(Table!$H$2:H1173,Table!H1174)&gt;0=TRUE,1,0))</f>
        <v>1</v>
      </c>
      <c r="G1173" s="4">
        <f t="shared" si="20"/>
        <v>20</v>
      </c>
      <c r="H1173" s="4" t="str">
        <f>IF(F1173=1,"",IF(Table!H1174="","",Table!H1174))</f>
        <v/>
      </c>
    </row>
    <row r="1174" spans="6:8" x14ac:dyDescent="0.25">
      <c r="F1174" s="4">
        <f>IF(Table!H1174="","",IF(COUNTIF(Table!$H$2:H1174,Table!H1175)&gt;0=TRUE,1,0))</f>
        <v>1</v>
      </c>
      <c r="G1174" s="4">
        <f t="shared" si="20"/>
        <v>20</v>
      </c>
      <c r="H1174" s="4" t="str">
        <f>IF(F1174=1,"",IF(Table!H1175="","",Table!H1175))</f>
        <v/>
      </c>
    </row>
    <row r="1175" spans="6:8" x14ac:dyDescent="0.25">
      <c r="F1175" s="4">
        <f>IF(Table!H1175="","",IF(COUNTIF(Table!$H$2:H1175,Table!H1176)&gt;0=TRUE,1,0))</f>
        <v>1</v>
      </c>
      <c r="G1175" s="4">
        <f t="shared" si="20"/>
        <v>20</v>
      </c>
      <c r="H1175" s="4" t="str">
        <f>IF(F1175=1,"",IF(Table!H1176="","",Table!H1176))</f>
        <v/>
      </c>
    </row>
    <row r="1176" spans="6:8" x14ac:dyDescent="0.25">
      <c r="F1176" s="4">
        <f>IF(Table!H1176="","",IF(COUNTIF(Table!$H$2:H1176,Table!H1177)&gt;0=TRUE,1,0))</f>
        <v>1</v>
      </c>
      <c r="G1176" s="4">
        <f t="shared" si="20"/>
        <v>20</v>
      </c>
      <c r="H1176" s="4" t="str">
        <f>IF(F1176=1,"",IF(Table!H1177="","",Table!H1177))</f>
        <v/>
      </c>
    </row>
    <row r="1177" spans="6:8" x14ac:dyDescent="0.25">
      <c r="F1177" s="4">
        <f>IF(Table!H1177="","",IF(COUNTIF(Table!$H$2:H1177,Table!H1178)&gt;0=TRUE,1,0))</f>
        <v>1</v>
      </c>
      <c r="G1177" s="4">
        <f t="shared" si="20"/>
        <v>20</v>
      </c>
      <c r="H1177" s="4" t="str">
        <f>IF(F1177=1,"",IF(Table!H1178="","",Table!H1178))</f>
        <v/>
      </c>
    </row>
    <row r="1178" spans="6:8" x14ac:dyDescent="0.25">
      <c r="F1178" s="4">
        <f>IF(Table!H1178="","",IF(COUNTIF(Table!$H$2:H1178,Table!H1179)&gt;0=TRUE,1,0))</f>
        <v>1</v>
      </c>
      <c r="G1178" s="4">
        <f t="shared" si="20"/>
        <v>20</v>
      </c>
      <c r="H1178" s="4" t="str">
        <f>IF(F1178=1,"",IF(Table!H1179="","",Table!H1179))</f>
        <v/>
      </c>
    </row>
    <row r="1179" spans="6:8" x14ac:dyDescent="0.25">
      <c r="F1179" s="4">
        <f>IF(Table!H1179="","",IF(COUNTIF(Table!$H$2:H1179,Table!H1180)&gt;0=TRUE,1,0))</f>
        <v>1</v>
      </c>
      <c r="G1179" s="4">
        <f t="shared" si="20"/>
        <v>20</v>
      </c>
      <c r="H1179" s="4" t="str">
        <f>IF(F1179=1,"",IF(Table!H1180="","",Table!H1180))</f>
        <v/>
      </c>
    </row>
    <row r="1180" spans="6:8" x14ac:dyDescent="0.25">
      <c r="F1180" s="4">
        <f>IF(Table!H1180="","",IF(COUNTIF(Table!$H$2:H1180,Table!H1181)&gt;0=TRUE,1,0))</f>
        <v>1</v>
      </c>
      <c r="G1180" s="4">
        <f t="shared" si="20"/>
        <v>20</v>
      </c>
      <c r="H1180" s="4" t="str">
        <f>IF(F1180=1,"",IF(Table!H1181="","",Table!H1181))</f>
        <v/>
      </c>
    </row>
    <row r="1181" spans="6:8" x14ac:dyDescent="0.25">
      <c r="F1181" s="4">
        <f>IF(Table!H1181="","",IF(COUNTIF(Table!$H$2:H1181,Table!H1182)&gt;0=TRUE,1,0))</f>
        <v>1</v>
      </c>
      <c r="G1181" s="4">
        <f t="shared" si="20"/>
        <v>20</v>
      </c>
      <c r="H1181" s="4" t="str">
        <f>IF(F1181=1,"",IF(Table!H1182="","",Table!H1182))</f>
        <v/>
      </c>
    </row>
    <row r="1182" spans="6:8" x14ac:dyDescent="0.25">
      <c r="F1182" s="4">
        <f>IF(Table!H1182="","",IF(COUNTIF(Table!$H$2:H1182,Table!H1183)&gt;0=TRUE,1,0))</f>
        <v>1</v>
      </c>
      <c r="G1182" s="4">
        <f t="shared" si="20"/>
        <v>20</v>
      </c>
      <c r="H1182" s="4" t="str">
        <f>IF(F1182=1,"",IF(Table!H1183="","",Table!H1183))</f>
        <v/>
      </c>
    </row>
    <row r="1183" spans="6:8" x14ac:dyDescent="0.25">
      <c r="F1183" s="4">
        <f>IF(Table!H1183="","",IF(COUNTIF(Table!$H$2:H1183,Table!H1184)&gt;0=TRUE,1,0))</f>
        <v>1</v>
      </c>
      <c r="G1183" s="4">
        <f t="shared" si="20"/>
        <v>20</v>
      </c>
      <c r="H1183" s="4" t="str">
        <f>IF(F1183=1,"",IF(Table!H1184="","",Table!H1184))</f>
        <v/>
      </c>
    </row>
    <row r="1184" spans="6:8" x14ac:dyDescent="0.25">
      <c r="F1184" s="4">
        <f>IF(Table!H1184="","",IF(COUNTIF(Table!$H$2:H1184,Table!H1185)&gt;0=TRUE,1,0))</f>
        <v>1</v>
      </c>
      <c r="G1184" s="4">
        <f t="shared" si="20"/>
        <v>20</v>
      </c>
      <c r="H1184" s="4" t="str">
        <f>IF(F1184=1,"",IF(Table!H1185="","",Table!H1185))</f>
        <v/>
      </c>
    </row>
    <row r="1185" spans="6:8" x14ac:dyDescent="0.25">
      <c r="F1185" s="4">
        <f>IF(Table!H1185="","",IF(COUNTIF(Table!$H$2:H1185,Table!H1186)&gt;0=TRUE,1,0))</f>
        <v>1</v>
      </c>
      <c r="G1185" s="4">
        <f t="shared" si="20"/>
        <v>20</v>
      </c>
      <c r="H1185" s="4" t="str">
        <f>IF(F1185=1,"",IF(Table!H1186="","",Table!H1186))</f>
        <v/>
      </c>
    </row>
    <row r="1186" spans="6:8" x14ac:dyDescent="0.25">
      <c r="F1186" s="4">
        <f>IF(Table!H1186="","",IF(COUNTIF(Table!$H$2:H1186,Table!H1187)&gt;0=TRUE,1,0))</f>
        <v>1</v>
      </c>
      <c r="G1186" s="4">
        <f t="shared" si="20"/>
        <v>20</v>
      </c>
      <c r="H1186" s="4" t="str">
        <f>IF(F1186=1,"",IF(Table!H1187="","",Table!H1187))</f>
        <v/>
      </c>
    </row>
    <row r="1187" spans="6:8" x14ac:dyDescent="0.25">
      <c r="F1187" s="4">
        <f>IF(Table!H1187="","",IF(COUNTIF(Table!$H$2:H1187,Table!H1188)&gt;0=TRUE,1,0))</f>
        <v>1</v>
      </c>
      <c r="G1187" s="4">
        <f t="shared" si="20"/>
        <v>20</v>
      </c>
      <c r="H1187" s="4" t="str">
        <f>IF(F1187=1,"",IF(Table!H1188="","",Table!H1188))</f>
        <v/>
      </c>
    </row>
    <row r="1188" spans="6:8" x14ac:dyDescent="0.25">
      <c r="F1188" s="4">
        <f>IF(Table!H1188="","",IF(COUNTIF(Table!$H$2:H1188,Table!H1189)&gt;0=TRUE,1,0))</f>
        <v>1</v>
      </c>
      <c r="G1188" s="4">
        <f t="shared" si="20"/>
        <v>20</v>
      </c>
      <c r="H1188" s="4" t="str">
        <f>IF(F1188=1,"",IF(Table!H1189="","",Table!H1189))</f>
        <v/>
      </c>
    </row>
    <row r="1189" spans="6:8" x14ac:dyDescent="0.25">
      <c r="F1189" s="4">
        <f>IF(Table!H1189="","",IF(COUNTIF(Table!$H$2:H1189,Table!H1190)&gt;0=TRUE,1,0))</f>
        <v>1</v>
      </c>
      <c r="G1189" s="4">
        <f t="shared" si="20"/>
        <v>20</v>
      </c>
      <c r="H1189" s="4" t="str">
        <f>IF(F1189=1,"",IF(Table!H1190="","",Table!H1190))</f>
        <v/>
      </c>
    </row>
    <row r="1190" spans="6:8" x14ac:dyDescent="0.25">
      <c r="F1190" s="4">
        <f>IF(Table!H1190="","",IF(COUNTIF(Table!$H$2:H1190,Table!H1191)&gt;0=TRUE,1,0))</f>
        <v>1</v>
      </c>
      <c r="G1190" s="4">
        <f t="shared" si="20"/>
        <v>20</v>
      </c>
      <c r="H1190" s="4" t="str">
        <f>IF(F1190=1,"",IF(Table!H1191="","",Table!H1191))</f>
        <v/>
      </c>
    </row>
    <row r="1191" spans="6:8" x14ac:dyDescent="0.25">
      <c r="F1191" s="4">
        <f>IF(Table!H1191="","",IF(COUNTIF(Table!$H$2:H1191,Table!H1192)&gt;0=TRUE,1,0))</f>
        <v>1</v>
      </c>
      <c r="G1191" s="4">
        <f t="shared" si="20"/>
        <v>20</v>
      </c>
      <c r="H1191" s="4" t="str">
        <f>IF(F1191=1,"",IF(Table!H1192="","",Table!H1192))</f>
        <v/>
      </c>
    </row>
    <row r="1192" spans="6:8" x14ac:dyDescent="0.25">
      <c r="F1192" s="4">
        <f>IF(Table!H1192="","",IF(COUNTIF(Table!$H$2:H1192,Table!H1193)&gt;0=TRUE,1,0))</f>
        <v>1</v>
      </c>
      <c r="G1192" s="4">
        <f t="shared" si="20"/>
        <v>20</v>
      </c>
      <c r="H1192" s="4" t="str">
        <f>IF(F1192=1,"",IF(Table!H1193="","",Table!H1193))</f>
        <v/>
      </c>
    </row>
    <row r="1193" spans="6:8" x14ac:dyDescent="0.25">
      <c r="F1193" s="4">
        <f>IF(Table!H1193="","",IF(COUNTIF(Table!$H$2:H1193,Table!H1194)&gt;0=TRUE,1,0))</f>
        <v>1</v>
      </c>
      <c r="G1193" s="4">
        <f t="shared" si="20"/>
        <v>20</v>
      </c>
      <c r="H1193" s="4" t="str">
        <f>IF(F1193=1,"",IF(Table!H1194="","",Table!H1194))</f>
        <v/>
      </c>
    </row>
    <row r="1194" spans="6:8" x14ac:dyDescent="0.25">
      <c r="F1194" s="4">
        <f>IF(Table!H1194="","",IF(COUNTIF(Table!$H$2:H1194,Table!H1195)&gt;0=TRUE,1,0))</f>
        <v>1</v>
      </c>
      <c r="G1194" s="4">
        <f t="shared" si="20"/>
        <v>20</v>
      </c>
      <c r="H1194" s="4" t="str">
        <f>IF(F1194=1,"",IF(Table!H1195="","",Table!H1195))</f>
        <v/>
      </c>
    </row>
    <row r="1195" spans="6:8" x14ac:dyDescent="0.25">
      <c r="F1195" s="4">
        <f>IF(Table!H1195="","",IF(COUNTIF(Table!$H$2:H1195,Table!H1196)&gt;0=TRUE,1,0))</f>
        <v>1</v>
      </c>
      <c r="G1195" s="4">
        <f t="shared" si="20"/>
        <v>20</v>
      </c>
      <c r="H1195" s="4" t="str">
        <f>IF(F1195=1,"",IF(Table!H1196="","",Table!H1196))</f>
        <v/>
      </c>
    </row>
    <row r="1196" spans="6:8" x14ac:dyDescent="0.25">
      <c r="F1196" s="4">
        <f>IF(Table!H1196="","",IF(COUNTIF(Table!$H$2:H1196,Table!H1197)&gt;0=TRUE,1,0))</f>
        <v>1</v>
      </c>
      <c r="G1196" s="4">
        <f t="shared" si="20"/>
        <v>20</v>
      </c>
      <c r="H1196" s="4" t="str">
        <f>IF(F1196=1,"",IF(Table!H1197="","",Table!H1197))</f>
        <v/>
      </c>
    </row>
    <row r="1197" spans="6:8" x14ac:dyDescent="0.25">
      <c r="F1197" s="4">
        <f>IF(Table!H1197="","",IF(COUNTIF(Table!$H$2:H1197,Table!H1198)&gt;0=TRUE,1,0))</f>
        <v>1</v>
      </c>
      <c r="G1197" s="4">
        <f t="shared" si="20"/>
        <v>20</v>
      </c>
      <c r="H1197" s="4" t="str">
        <f>IF(F1197=1,"",IF(Table!H1198="","",Table!H1198))</f>
        <v/>
      </c>
    </row>
    <row r="1198" spans="6:8" x14ac:dyDescent="0.25">
      <c r="F1198" s="4">
        <f>IF(Table!H1198="","",IF(COUNTIF(Table!$H$2:H1198,Table!H1199)&gt;0=TRUE,1,0))</f>
        <v>1</v>
      </c>
      <c r="G1198" s="4">
        <f t="shared" si="20"/>
        <v>20</v>
      </c>
      <c r="H1198" s="4" t="str">
        <f>IF(F1198=1,"",IF(Table!H1199="","",Table!H1199))</f>
        <v/>
      </c>
    </row>
    <row r="1199" spans="6:8" x14ac:dyDescent="0.25">
      <c r="F1199" s="4">
        <f>IF(Table!H1199="","",IF(COUNTIF(Table!$H$2:H1199,Table!H1200)&gt;0=TRUE,1,0))</f>
        <v>1</v>
      </c>
      <c r="G1199" s="4">
        <f t="shared" si="20"/>
        <v>20</v>
      </c>
      <c r="H1199" s="4" t="str">
        <f>IF(F1199=1,"",IF(Table!H1200="","",Table!H1200))</f>
        <v/>
      </c>
    </row>
    <row r="1200" spans="6:8" x14ac:dyDescent="0.25">
      <c r="F1200" s="4">
        <f>IF(Table!H1200="","",IF(COUNTIF(Table!$H$2:H1200,Table!H1201)&gt;0=TRUE,1,0))</f>
        <v>1</v>
      </c>
      <c r="G1200" s="4">
        <f t="shared" si="20"/>
        <v>20</v>
      </c>
      <c r="H1200" s="4" t="str">
        <f>IF(F1200=1,"",IF(Table!H1201="","",Table!H1201))</f>
        <v/>
      </c>
    </row>
    <row r="1201" spans="6:8" x14ac:dyDescent="0.25">
      <c r="F1201" s="4">
        <f>IF(Table!H1201="","",IF(COUNTIF(Table!$H$2:H1201,Table!H1202)&gt;0=TRUE,1,0))</f>
        <v>1</v>
      </c>
      <c r="G1201" s="4">
        <f t="shared" si="20"/>
        <v>20</v>
      </c>
      <c r="H1201" s="4" t="str">
        <f>IF(F1201=1,"",IF(Table!H1202="","",Table!H1202))</f>
        <v/>
      </c>
    </row>
    <row r="1202" spans="6:8" x14ac:dyDescent="0.25">
      <c r="F1202" s="4">
        <f>IF(Table!H1202="","",IF(COUNTIF(Table!$H$2:H1202,Table!H1203)&gt;0=TRUE,1,0))</f>
        <v>1</v>
      </c>
      <c r="G1202" s="4">
        <f t="shared" si="20"/>
        <v>20</v>
      </c>
      <c r="H1202" s="4" t="str">
        <f>IF(F1202=1,"",IF(Table!H1203="","",Table!H1203))</f>
        <v/>
      </c>
    </row>
    <row r="1203" spans="6:8" x14ac:dyDescent="0.25">
      <c r="F1203" s="4">
        <f>IF(Table!H1203="","",IF(COUNTIF(Table!$H$2:H1203,Table!H1204)&gt;0=TRUE,1,0))</f>
        <v>1</v>
      </c>
      <c r="G1203" s="4">
        <f t="shared" si="20"/>
        <v>20</v>
      </c>
      <c r="H1203" s="4" t="str">
        <f>IF(F1203=1,"",IF(Table!H1204="","",Table!H1204))</f>
        <v/>
      </c>
    </row>
    <row r="1204" spans="6:8" x14ac:dyDescent="0.25">
      <c r="F1204" s="4">
        <f>IF(Table!H1204="","",IF(COUNTIF(Table!$H$2:H1204,Table!H1205)&gt;0=TRUE,1,0))</f>
        <v>1</v>
      </c>
      <c r="G1204" s="4">
        <f t="shared" si="20"/>
        <v>20</v>
      </c>
      <c r="H1204" s="4" t="str">
        <f>IF(F1204=1,"",IF(Table!H1205="","",Table!H1205))</f>
        <v/>
      </c>
    </row>
    <row r="1205" spans="6:8" x14ac:dyDescent="0.25">
      <c r="F1205" s="4">
        <f>IF(Table!H1205="","",IF(COUNTIF(Table!$H$2:H1205,Table!H1206)&gt;0=TRUE,1,0))</f>
        <v>1</v>
      </c>
      <c r="G1205" s="4">
        <f t="shared" si="20"/>
        <v>20</v>
      </c>
      <c r="H1205" s="4" t="str">
        <f>IF(F1205=1,"",IF(Table!H1206="","",Table!H1206))</f>
        <v/>
      </c>
    </row>
    <row r="1206" spans="6:8" x14ac:dyDescent="0.25">
      <c r="F1206" s="4">
        <f>IF(Table!H1206="","",IF(COUNTIF(Table!$H$2:H1206,Table!H1207)&gt;0=TRUE,1,0))</f>
        <v>1</v>
      </c>
      <c r="G1206" s="4">
        <f t="shared" si="20"/>
        <v>20</v>
      </c>
      <c r="H1206" s="4" t="str">
        <f>IF(F1206=1,"",IF(Table!H1207="","",Table!H1207))</f>
        <v/>
      </c>
    </row>
    <row r="1207" spans="6:8" x14ac:dyDescent="0.25">
      <c r="F1207" s="4">
        <f>IF(Table!H1207="","",IF(COUNTIF(Table!$H$2:H1207,Table!H1208)&gt;0=TRUE,1,0))</f>
        <v>1</v>
      </c>
      <c r="G1207" s="4">
        <f t="shared" si="20"/>
        <v>20</v>
      </c>
      <c r="H1207" s="4" t="str">
        <f>IF(F1207=1,"",IF(Table!H1208="","",Table!H1208))</f>
        <v/>
      </c>
    </row>
    <row r="1208" spans="6:8" x14ac:dyDescent="0.25">
      <c r="F1208" s="4">
        <f>IF(Table!H1208="","",IF(COUNTIF(Table!$H$2:H1208,Table!H1209)&gt;0=TRUE,1,0))</f>
        <v>1</v>
      </c>
      <c r="G1208" s="4">
        <f t="shared" si="20"/>
        <v>20</v>
      </c>
      <c r="H1208" s="4" t="str">
        <f>IF(F1208=1,"",IF(Table!H1209="","",Table!H1209))</f>
        <v/>
      </c>
    </row>
    <row r="1209" spans="6:8" x14ac:dyDescent="0.25">
      <c r="F1209" s="4">
        <f>IF(Table!H1209="","",IF(COUNTIF(Table!$H$2:H1209,Table!H1210)&gt;0=TRUE,1,0))</f>
        <v>1</v>
      </c>
      <c r="G1209" s="4">
        <f t="shared" si="20"/>
        <v>20</v>
      </c>
      <c r="H1209" s="4" t="str">
        <f>IF(F1209=1,"",IF(Table!H1210="","",Table!H1210))</f>
        <v/>
      </c>
    </row>
    <row r="1210" spans="6:8" x14ac:dyDescent="0.25">
      <c r="F1210" s="4">
        <f>IF(Table!H1210="","",IF(COUNTIF(Table!$H$2:H1210,Table!H1211)&gt;0=TRUE,1,0))</f>
        <v>1</v>
      </c>
      <c r="G1210" s="4">
        <f t="shared" si="20"/>
        <v>20</v>
      </c>
      <c r="H1210" s="4" t="str">
        <f>IF(F1210=1,"",IF(Table!H1211="","",Table!H1211))</f>
        <v/>
      </c>
    </row>
    <row r="1211" spans="6:8" x14ac:dyDescent="0.25">
      <c r="F1211" s="4">
        <f>IF(Table!H1211="","",IF(COUNTIF(Table!$H$2:H1211,Table!H1212)&gt;0=TRUE,1,0))</f>
        <v>1</v>
      </c>
      <c r="G1211" s="4">
        <f t="shared" si="20"/>
        <v>20</v>
      </c>
      <c r="H1211" s="4" t="str">
        <f>IF(F1211=1,"",IF(Table!H1212="","",Table!H1212))</f>
        <v/>
      </c>
    </row>
    <row r="1212" spans="6:8" x14ac:dyDescent="0.25">
      <c r="F1212" s="4">
        <f>IF(Table!H1212="","",IF(COUNTIF(Table!$H$2:H1212,Table!H1213)&gt;0=TRUE,1,0))</f>
        <v>1</v>
      </c>
      <c r="G1212" s="4">
        <f t="shared" si="20"/>
        <v>20</v>
      </c>
      <c r="H1212" s="4" t="str">
        <f>IF(F1212=1,"",IF(Table!H1213="","",Table!H1213))</f>
        <v/>
      </c>
    </row>
    <row r="1213" spans="6:8" x14ac:dyDescent="0.25">
      <c r="F1213" s="4">
        <f>IF(Table!H1213="","",IF(COUNTIF(Table!$H$2:H1213,Table!H1214)&gt;0=TRUE,1,0))</f>
        <v>1</v>
      </c>
      <c r="G1213" s="4">
        <f t="shared" si="20"/>
        <v>20</v>
      </c>
      <c r="H1213" s="4" t="str">
        <f>IF(F1213=1,"",IF(Table!H1214="","",Table!H1214))</f>
        <v/>
      </c>
    </row>
    <row r="1214" spans="6:8" x14ac:dyDescent="0.25">
      <c r="F1214" s="4">
        <f>IF(Table!H1214="","",IF(COUNTIF(Table!$H$2:H1214,Table!H1215)&gt;0=TRUE,1,0))</f>
        <v>1</v>
      </c>
      <c r="G1214" s="4">
        <f t="shared" si="20"/>
        <v>20</v>
      </c>
      <c r="H1214" s="4" t="str">
        <f>IF(F1214=1,"",IF(Table!H1215="","",Table!H1215))</f>
        <v/>
      </c>
    </row>
    <row r="1215" spans="6:8" x14ac:dyDescent="0.25">
      <c r="F1215" s="4">
        <f>IF(Table!H1215="","",IF(COUNTIF(Table!$H$2:H1215,Table!H1216)&gt;0=TRUE,1,0))</f>
        <v>1</v>
      </c>
      <c r="G1215" s="4">
        <f t="shared" si="20"/>
        <v>20</v>
      </c>
      <c r="H1215" s="4" t="str">
        <f>IF(F1215=1,"",IF(Table!H1216="","",Table!H1216))</f>
        <v/>
      </c>
    </row>
    <row r="1216" spans="6:8" x14ac:dyDescent="0.25">
      <c r="F1216" s="4">
        <f>IF(Table!H1216="","",IF(COUNTIF(Table!$H$2:H1216,Table!H1217)&gt;0=TRUE,1,0))</f>
        <v>1</v>
      </c>
      <c r="G1216" s="4">
        <f t="shared" si="20"/>
        <v>20</v>
      </c>
      <c r="H1216" s="4" t="str">
        <f>IF(F1216=1,"",IF(Table!H1217="","",Table!H1217))</f>
        <v/>
      </c>
    </row>
    <row r="1217" spans="6:8" x14ac:dyDescent="0.25">
      <c r="F1217" s="4">
        <f>IF(Table!H1217="","",IF(COUNTIF(Table!$H$2:H1217,Table!H1218)&gt;0=TRUE,1,0))</f>
        <v>1</v>
      </c>
      <c r="G1217" s="4">
        <f t="shared" si="20"/>
        <v>20</v>
      </c>
      <c r="H1217" s="4" t="str">
        <f>IF(F1217=1,"",IF(Table!H1218="","",Table!H1218))</f>
        <v/>
      </c>
    </row>
    <row r="1218" spans="6:8" x14ac:dyDescent="0.25">
      <c r="F1218" s="4">
        <f>IF(Table!H1218="","",IF(COUNTIF(Table!$H$2:H1218,Table!H1219)&gt;0=TRUE,1,0))</f>
        <v>1</v>
      </c>
      <c r="G1218" s="4">
        <f t="shared" ref="G1218:G1281" si="21">IF(H1218&lt;&gt;"",G1217+1,G1217)</f>
        <v>20</v>
      </c>
      <c r="H1218" s="4" t="str">
        <f>IF(F1218=1,"",IF(Table!H1219="","",Table!H1219))</f>
        <v/>
      </c>
    </row>
    <row r="1219" spans="6:8" x14ac:dyDescent="0.25">
      <c r="F1219" s="4">
        <f>IF(Table!H1219="","",IF(COUNTIF(Table!$H$2:H1219,Table!H1220)&gt;0=TRUE,1,0))</f>
        <v>1</v>
      </c>
      <c r="G1219" s="4">
        <f t="shared" si="21"/>
        <v>20</v>
      </c>
      <c r="H1219" s="4" t="str">
        <f>IF(F1219=1,"",IF(Table!H1220="","",Table!H1220))</f>
        <v/>
      </c>
    </row>
    <row r="1220" spans="6:8" x14ac:dyDescent="0.25">
      <c r="F1220" s="4">
        <f>IF(Table!H1220="","",IF(COUNTIF(Table!$H$2:H1220,Table!H1221)&gt;0=TRUE,1,0))</f>
        <v>1</v>
      </c>
      <c r="G1220" s="4">
        <f t="shared" si="21"/>
        <v>20</v>
      </c>
      <c r="H1220" s="4" t="str">
        <f>IF(F1220=1,"",IF(Table!H1221="","",Table!H1221))</f>
        <v/>
      </c>
    </row>
    <row r="1221" spans="6:8" x14ac:dyDescent="0.25">
      <c r="F1221" s="4">
        <f>IF(Table!H1221="","",IF(COUNTIF(Table!$H$2:H1221,Table!H1222)&gt;0=TRUE,1,0))</f>
        <v>1</v>
      </c>
      <c r="G1221" s="4">
        <f t="shared" si="21"/>
        <v>20</v>
      </c>
      <c r="H1221" s="4" t="str">
        <f>IF(F1221=1,"",IF(Table!H1222="","",Table!H1222))</f>
        <v/>
      </c>
    </row>
    <row r="1222" spans="6:8" x14ac:dyDescent="0.25">
      <c r="F1222" s="4">
        <f>IF(Table!H1222="","",IF(COUNTIF(Table!$H$2:H1222,Table!H1223)&gt;0=TRUE,1,0))</f>
        <v>1</v>
      </c>
      <c r="G1222" s="4">
        <f t="shared" si="21"/>
        <v>20</v>
      </c>
      <c r="H1222" s="4" t="str">
        <f>IF(F1222=1,"",IF(Table!H1223="","",Table!H1223))</f>
        <v/>
      </c>
    </row>
    <row r="1223" spans="6:8" x14ac:dyDescent="0.25">
      <c r="F1223" s="4">
        <f>IF(Table!H1223="","",IF(COUNTIF(Table!$H$2:H1223,Table!H1224)&gt;0=TRUE,1,0))</f>
        <v>1</v>
      </c>
      <c r="G1223" s="4">
        <f t="shared" si="21"/>
        <v>20</v>
      </c>
      <c r="H1223" s="4" t="str">
        <f>IF(F1223=1,"",IF(Table!H1224="","",Table!H1224))</f>
        <v/>
      </c>
    </row>
    <row r="1224" spans="6:8" x14ac:dyDescent="0.25">
      <c r="F1224" s="4">
        <f>IF(Table!H1224="","",IF(COUNTIF(Table!$H$2:H1224,Table!H1225)&gt;0=TRUE,1,0))</f>
        <v>1</v>
      </c>
      <c r="G1224" s="4">
        <f t="shared" si="21"/>
        <v>20</v>
      </c>
      <c r="H1224" s="4" t="str">
        <f>IF(F1224=1,"",IF(Table!H1225="","",Table!H1225))</f>
        <v/>
      </c>
    </row>
    <row r="1225" spans="6:8" x14ac:dyDescent="0.25">
      <c r="F1225" s="4">
        <f>IF(Table!H1225="","",IF(COUNTIF(Table!$H$2:H1225,Table!H1226)&gt;0=TRUE,1,0))</f>
        <v>1</v>
      </c>
      <c r="G1225" s="4">
        <f t="shared" si="21"/>
        <v>20</v>
      </c>
      <c r="H1225" s="4" t="str">
        <f>IF(F1225=1,"",IF(Table!H1226="","",Table!H1226))</f>
        <v/>
      </c>
    </row>
    <row r="1226" spans="6:8" x14ac:dyDescent="0.25">
      <c r="F1226" s="4">
        <f>IF(Table!H1226="","",IF(COUNTIF(Table!$H$2:H1226,Table!H1227)&gt;0=TRUE,1,0))</f>
        <v>1</v>
      </c>
      <c r="G1226" s="4">
        <f t="shared" si="21"/>
        <v>20</v>
      </c>
      <c r="H1226" s="4" t="str">
        <f>IF(F1226=1,"",IF(Table!H1227="","",Table!H1227))</f>
        <v/>
      </c>
    </row>
    <row r="1227" spans="6:8" x14ac:dyDescent="0.25">
      <c r="F1227" s="4">
        <f>IF(Table!H1227="","",IF(COUNTIF(Table!$H$2:H1227,Table!H1228)&gt;0=TRUE,1,0))</f>
        <v>1</v>
      </c>
      <c r="G1227" s="4">
        <f t="shared" si="21"/>
        <v>20</v>
      </c>
      <c r="H1227" s="4" t="str">
        <f>IF(F1227=1,"",IF(Table!H1228="","",Table!H1228))</f>
        <v/>
      </c>
    </row>
    <row r="1228" spans="6:8" x14ac:dyDescent="0.25">
      <c r="F1228" s="4">
        <f>IF(Table!H1228="","",IF(COUNTIF(Table!$H$2:H1228,Table!H1229)&gt;0=TRUE,1,0))</f>
        <v>1</v>
      </c>
      <c r="G1228" s="4">
        <f t="shared" si="21"/>
        <v>20</v>
      </c>
      <c r="H1228" s="4" t="str">
        <f>IF(F1228=1,"",IF(Table!H1229="","",Table!H1229))</f>
        <v/>
      </c>
    </row>
    <row r="1229" spans="6:8" x14ac:dyDescent="0.25">
      <c r="F1229" s="4">
        <f>IF(Table!H1229="","",IF(COUNTIF(Table!$H$2:H1229,Table!H1230)&gt;0=TRUE,1,0))</f>
        <v>1</v>
      </c>
      <c r="G1229" s="4">
        <f t="shared" si="21"/>
        <v>20</v>
      </c>
      <c r="H1229" s="4" t="str">
        <f>IF(F1229=1,"",IF(Table!H1230="","",Table!H1230))</f>
        <v/>
      </c>
    </row>
    <row r="1230" spans="6:8" x14ac:dyDescent="0.25">
      <c r="F1230" s="4">
        <f>IF(Table!H1230="","",IF(COUNTIF(Table!$H$2:H1230,Table!H1231)&gt;0=TRUE,1,0))</f>
        <v>1</v>
      </c>
      <c r="G1230" s="4">
        <f t="shared" si="21"/>
        <v>20</v>
      </c>
      <c r="H1230" s="4" t="str">
        <f>IF(F1230=1,"",IF(Table!H1231="","",Table!H1231))</f>
        <v/>
      </c>
    </row>
    <row r="1231" spans="6:8" x14ac:dyDescent="0.25">
      <c r="F1231" s="4">
        <f>IF(Table!H1231="","",IF(COUNTIF(Table!$H$2:H1231,Table!H1232)&gt;0=TRUE,1,0))</f>
        <v>1</v>
      </c>
      <c r="G1231" s="4">
        <f t="shared" si="21"/>
        <v>20</v>
      </c>
      <c r="H1231" s="4" t="str">
        <f>IF(F1231=1,"",IF(Table!H1232="","",Table!H1232))</f>
        <v/>
      </c>
    </row>
    <row r="1232" spans="6:8" x14ac:dyDescent="0.25">
      <c r="F1232" s="4">
        <f>IF(Table!H1232="","",IF(COUNTIF(Table!$H$2:H1232,Table!H1233)&gt;0=TRUE,1,0))</f>
        <v>1</v>
      </c>
      <c r="G1232" s="4">
        <f t="shared" si="21"/>
        <v>20</v>
      </c>
      <c r="H1232" s="4" t="str">
        <f>IF(F1232=1,"",IF(Table!H1233="","",Table!H1233))</f>
        <v/>
      </c>
    </row>
    <row r="1233" spans="6:8" x14ac:dyDescent="0.25">
      <c r="F1233" s="4">
        <f>IF(Table!H1233="","",IF(COUNTIF(Table!$H$2:H1233,Table!H1234)&gt;0=TRUE,1,0))</f>
        <v>1</v>
      </c>
      <c r="G1233" s="4">
        <f t="shared" si="21"/>
        <v>20</v>
      </c>
      <c r="H1233" s="4" t="str">
        <f>IF(F1233=1,"",IF(Table!H1234="","",Table!H1234))</f>
        <v/>
      </c>
    </row>
    <row r="1234" spans="6:8" x14ac:dyDescent="0.25">
      <c r="F1234" s="4">
        <f>IF(Table!H1234="","",IF(COUNTIF(Table!$H$2:H1234,Table!H1235)&gt;0=TRUE,1,0))</f>
        <v>1</v>
      </c>
      <c r="G1234" s="4">
        <f t="shared" si="21"/>
        <v>20</v>
      </c>
      <c r="H1234" s="4" t="str">
        <f>IF(F1234=1,"",IF(Table!H1235="","",Table!H1235))</f>
        <v/>
      </c>
    </row>
    <row r="1235" spans="6:8" x14ac:dyDescent="0.25">
      <c r="F1235" s="4">
        <f>IF(Table!H1235="","",IF(COUNTIF(Table!$H$2:H1235,Table!H1236)&gt;0=TRUE,1,0))</f>
        <v>1</v>
      </c>
      <c r="G1235" s="4">
        <f t="shared" si="21"/>
        <v>20</v>
      </c>
      <c r="H1235" s="4" t="str">
        <f>IF(F1235=1,"",IF(Table!H1236="","",Table!H1236))</f>
        <v/>
      </c>
    </row>
    <row r="1236" spans="6:8" x14ac:dyDescent="0.25">
      <c r="F1236" s="4">
        <f>IF(Table!H1236="","",IF(COUNTIF(Table!$H$2:H1236,Table!H1237)&gt;0=TRUE,1,0))</f>
        <v>1</v>
      </c>
      <c r="G1236" s="4">
        <f t="shared" si="21"/>
        <v>20</v>
      </c>
      <c r="H1236" s="4" t="str">
        <f>IF(F1236=1,"",IF(Table!H1237="","",Table!H1237))</f>
        <v/>
      </c>
    </row>
    <row r="1237" spans="6:8" x14ac:dyDescent="0.25">
      <c r="F1237" s="4">
        <f>IF(Table!H1237="","",IF(COUNTIF(Table!$H$2:H1237,Table!H1238)&gt;0=TRUE,1,0))</f>
        <v>1</v>
      </c>
      <c r="G1237" s="4">
        <f t="shared" si="21"/>
        <v>20</v>
      </c>
      <c r="H1237" s="4" t="str">
        <f>IF(F1237=1,"",IF(Table!H1238="","",Table!H1238))</f>
        <v/>
      </c>
    </row>
    <row r="1238" spans="6:8" x14ac:dyDescent="0.25">
      <c r="F1238" s="4">
        <f>IF(Table!H1238="","",IF(COUNTIF(Table!$H$2:H1238,Table!H1239)&gt;0=TRUE,1,0))</f>
        <v>1</v>
      </c>
      <c r="G1238" s="4">
        <f t="shared" si="21"/>
        <v>20</v>
      </c>
      <c r="H1238" s="4" t="str">
        <f>IF(F1238=1,"",IF(Table!H1239="","",Table!H1239))</f>
        <v/>
      </c>
    </row>
    <row r="1239" spans="6:8" x14ac:dyDescent="0.25">
      <c r="F1239" s="4">
        <f>IF(Table!H1239="","",IF(COUNTIF(Table!$H$2:H1239,Table!H1240)&gt;0=TRUE,1,0))</f>
        <v>1</v>
      </c>
      <c r="G1239" s="4">
        <f t="shared" si="21"/>
        <v>20</v>
      </c>
      <c r="H1239" s="4" t="str">
        <f>IF(F1239=1,"",IF(Table!H1240="","",Table!H1240))</f>
        <v/>
      </c>
    </row>
    <row r="1240" spans="6:8" x14ac:dyDescent="0.25">
      <c r="F1240" s="4">
        <f>IF(Table!H1240="","",IF(COUNTIF(Table!$H$2:H1240,Table!H1241)&gt;0=TRUE,1,0))</f>
        <v>1</v>
      </c>
      <c r="G1240" s="4">
        <f t="shared" si="21"/>
        <v>20</v>
      </c>
      <c r="H1240" s="4" t="str">
        <f>IF(F1240=1,"",IF(Table!H1241="","",Table!H1241))</f>
        <v/>
      </c>
    </row>
    <row r="1241" spans="6:8" x14ac:dyDescent="0.25">
      <c r="F1241" s="4">
        <f>IF(Table!H1241="","",IF(COUNTIF(Table!$H$2:H1241,Table!H1242)&gt;0=TRUE,1,0))</f>
        <v>1</v>
      </c>
      <c r="G1241" s="4">
        <f t="shared" si="21"/>
        <v>20</v>
      </c>
      <c r="H1241" s="4" t="str">
        <f>IF(F1241=1,"",IF(Table!H1242="","",Table!H1242))</f>
        <v/>
      </c>
    </row>
    <row r="1242" spans="6:8" x14ac:dyDescent="0.25">
      <c r="F1242" s="4">
        <f>IF(Table!H1242="","",IF(COUNTIF(Table!$H$2:H1242,Table!H1243)&gt;0=TRUE,1,0))</f>
        <v>1</v>
      </c>
      <c r="G1242" s="4">
        <f t="shared" si="21"/>
        <v>20</v>
      </c>
      <c r="H1242" s="4" t="str">
        <f>IF(F1242=1,"",IF(Table!H1243="","",Table!H1243))</f>
        <v/>
      </c>
    </row>
    <row r="1243" spans="6:8" x14ac:dyDescent="0.25">
      <c r="F1243" s="4">
        <f>IF(Table!H1243="","",IF(COUNTIF(Table!$H$2:H1243,Table!H1244)&gt;0=TRUE,1,0))</f>
        <v>1</v>
      </c>
      <c r="G1243" s="4">
        <f t="shared" si="21"/>
        <v>20</v>
      </c>
      <c r="H1243" s="4" t="str">
        <f>IF(F1243=1,"",IF(Table!H1244="","",Table!H1244))</f>
        <v/>
      </c>
    </row>
    <row r="1244" spans="6:8" x14ac:dyDescent="0.25">
      <c r="F1244" s="4">
        <f>IF(Table!H1244="","",IF(COUNTIF(Table!$H$2:H1244,Table!H1245)&gt;0=TRUE,1,0))</f>
        <v>1</v>
      </c>
      <c r="G1244" s="4">
        <f t="shared" si="21"/>
        <v>20</v>
      </c>
      <c r="H1244" s="4" t="str">
        <f>IF(F1244=1,"",IF(Table!H1245="","",Table!H1245))</f>
        <v/>
      </c>
    </row>
    <row r="1245" spans="6:8" x14ac:dyDescent="0.25">
      <c r="F1245" s="4">
        <f>IF(Table!H1245="","",IF(COUNTIF(Table!$H$2:H1245,Table!H1246)&gt;0=TRUE,1,0))</f>
        <v>1</v>
      </c>
      <c r="G1245" s="4">
        <f t="shared" si="21"/>
        <v>20</v>
      </c>
      <c r="H1245" s="4" t="str">
        <f>IF(F1245=1,"",IF(Table!H1246="","",Table!H1246))</f>
        <v/>
      </c>
    </row>
    <row r="1246" spans="6:8" x14ac:dyDescent="0.25">
      <c r="F1246" s="4">
        <f>IF(Table!H1246="","",IF(COUNTIF(Table!$H$2:H1246,Table!H1247)&gt;0=TRUE,1,0))</f>
        <v>1</v>
      </c>
      <c r="G1246" s="4">
        <f t="shared" si="21"/>
        <v>20</v>
      </c>
      <c r="H1246" s="4" t="str">
        <f>IF(F1246=1,"",IF(Table!H1247="","",Table!H1247))</f>
        <v/>
      </c>
    </row>
    <row r="1247" spans="6:8" x14ac:dyDescent="0.25">
      <c r="F1247" s="4">
        <f>IF(Table!H1247="","",IF(COUNTIF(Table!$H$2:H1247,Table!H1248)&gt;0=TRUE,1,0))</f>
        <v>1</v>
      </c>
      <c r="G1247" s="4">
        <f t="shared" si="21"/>
        <v>20</v>
      </c>
      <c r="H1247" s="4" t="str">
        <f>IF(F1247=1,"",IF(Table!H1248="","",Table!H1248))</f>
        <v/>
      </c>
    </row>
    <row r="1248" spans="6:8" x14ac:dyDescent="0.25">
      <c r="F1248" s="4">
        <f>IF(Table!H1248="","",IF(COUNTIF(Table!$H$2:H1248,Table!H1249)&gt;0=TRUE,1,0))</f>
        <v>1</v>
      </c>
      <c r="G1248" s="4">
        <f t="shared" si="21"/>
        <v>20</v>
      </c>
      <c r="H1248" s="4" t="str">
        <f>IF(F1248=1,"",IF(Table!H1249="","",Table!H1249))</f>
        <v/>
      </c>
    </row>
    <row r="1249" spans="6:8" x14ac:dyDescent="0.25">
      <c r="F1249" s="4">
        <f>IF(Table!H1249="","",IF(COUNTIF(Table!$H$2:H1249,Table!H1250)&gt;0=TRUE,1,0))</f>
        <v>1</v>
      </c>
      <c r="G1249" s="4">
        <f t="shared" si="21"/>
        <v>20</v>
      </c>
      <c r="H1249" s="4" t="str">
        <f>IF(F1249=1,"",IF(Table!H1250="","",Table!H1250))</f>
        <v/>
      </c>
    </row>
    <row r="1250" spans="6:8" x14ac:dyDescent="0.25">
      <c r="F1250" s="4">
        <f>IF(Table!H1250="","",IF(COUNTIF(Table!$H$2:H1250,Table!H1251)&gt;0=TRUE,1,0))</f>
        <v>1</v>
      </c>
      <c r="G1250" s="4">
        <f t="shared" si="21"/>
        <v>20</v>
      </c>
      <c r="H1250" s="4" t="str">
        <f>IF(F1250=1,"",IF(Table!H1251="","",Table!H1251))</f>
        <v/>
      </c>
    </row>
    <row r="1251" spans="6:8" x14ac:dyDescent="0.25">
      <c r="F1251" s="4">
        <f>IF(Table!H1251="","",IF(COUNTIF(Table!$H$2:H1251,Table!H1252)&gt;0=TRUE,1,0))</f>
        <v>1</v>
      </c>
      <c r="G1251" s="4">
        <f t="shared" si="21"/>
        <v>20</v>
      </c>
      <c r="H1251" s="4" t="str">
        <f>IF(F1251=1,"",IF(Table!H1252="","",Table!H1252))</f>
        <v/>
      </c>
    </row>
    <row r="1252" spans="6:8" x14ac:dyDescent="0.25">
      <c r="F1252" s="4">
        <f>IF(Table!H1252="","",IF(COUNTIF(Table!$H$2:H1252,Table!H1253)&gt;0=TRUE,1,0))</f>
        <v>1</v>
      </c>
      <c r="G1252" s="4">
        <f t="shared" si="21"/>
        <v>20</v>
      </c>
      <c r="H1252" s="4" t="str">
        <f>IF(F1252=1,"",IF(Table!H1253="","",Table!H1253))</f>
        <v/>
      </c>
    </row>
    <row r="1253" spans="6:8" x14ac:dyDescent="0.25">
      <c r="F1253" s="4">
        <f>IF(Table!H1253="","",IF(COUNTIF(Table!$H$2:H1253,Table!H1254)&gt;0=TRUE,1,0))</f>
        <v>1</v>
      </c>
      <c r="G1253" s="4">
        <f t="shared" si="21"/>
        <v>20</v>
      </c>
      <c r="H1253" s="4" t="str">
        <f>IF(F1253=1,"",IF(Table!H1254="","",Table!H1254))</f>
        <v/>
      </c>
    </row>
    <row r="1254" spans="6:8" x14ac:dyDescent="0.25">
      <c r="F1254" s="4">
        <f>IF(Table!H1254="","",IF(COUNTIF(Table!$H$2:H1254,Table!H1255)&gt;0=TRUE,1,0))</f>
        <v>1</v>
      </c>
      <c r="G1254" s="4">
        <f t="shared" si="21"/>
        <v>20</v>
      </c>
      <c r="H1254" s="4" t="str">
        <f>IF(F1254=1,"",IF(Table!H1255="","",Table!H1255))</f>
        <v/>
      </c>
    </row>
    <row r="1255" spans="6:8" x14ac:dyDescent="0.25">
      <c r="F1255" s="4">
        <f>IF(Table!H1255="","",IF(COUNTIF(Table!$H$2:H1255,Table!H1256)&gt;0=TRUE,1,0))</f>
        <v>1</v>
      </c>
      <c r="G1255" s="4">
        <f t="shared" si="21"/>
        <v>20</v>
      </c>
      <c r="H1255" s="4" t="str">
        <f>IF(F1255=1,"",IF(Table!H1256="","",Table!H1256))</f>
        <v/>
      </c>
    </row>
    <row r="1256" spans="6:8" x14ac:dyDescent="0.25">
      <c r="F1256" s="4">
        <f>IF(Table!H1256="","",IF(COUNTIF(Table!$H$2:H1256,Table!H1257)&gt;0=TRUE,1,0))</f>
        <v>1</v>
      </c>
      <c r="G1256" s="4">
        <f t="shared" si="21"/>
        <v>20</v>
      </c>
      <c r="H1256" s="4" t="str">
        <f>IF(F1256=1,"",IF(Table!H1257="","",Table!H1257))</f>
        <v/>
      </c>
    </row>
    <row r="1257" spans="6:8" x14ac:dyDescent="0.25">
      <c r="F1257" s="4">
        <f>IF(Table!H1257="","",IF(COUNTIF(Table!$H$2:H1257,Table!H1258)&gt;0=TRUE,1,0))</f>
        <v>1</v>
      </c>
      <c r="G1257" s="4">
        <f t="shared" si="21"/>
        <v>20</v>
      </c>
      <c r="H1257" s="4" t="str">
        <f>IF(F1257=1,"",IF(Table!H1258="","",Table!H1258))</f>
        <v/>
      </c>
    </row>
    <row r="1258" spans="6:8" x14ac:dyDescent="0.25">
      <c r="F1258" s="4">
        <f>IF(Table!H1258="","",IF(COUNTIF(Table!$H$2:H1258,Table!H1259)&gt;0=TRUE,1,0))</f>
        <v>1</v>
      </c>
      <c r="G1258" s="4">
        <f t="shared" si="21"/>
        <v>20</v>
      </c>
      <c r="H1258" s="4" t="str">
        <f>IF(F1258=1,"",IF(Table!H1259="","",Table!H1259))</f>
        <v/>
      </c>
    </row>
    <row r="1259" spans="6:8" x14ac:dyDescent="0.25">
      <c r="F1259" s="4">
        <f>IF(Table!H1259="","",IF(COUNTIF(Table!$H$2:H1259,Table!H1260)&gt;0=TRUE,1,0))</f>
        <v>1</v>
      </c>
      <c r="G1259" s="4">
        <f t="shared" si="21"/>
        <v>20</v>
      </c>
      <c r="H1259" s="4" t="str">
        <f>IF(F1259=1,"",IF(Table!H1260="","",Table!H1260))</f>
        <v/>
      </c>
    </row>
    <row r="1260" spans="6:8" x14ac:dyDescent="0.25">
      <c r="F1260" s="4">
        <f>IF(Table!H1260="","",IF(COUNTIF(Table!$H$2:H1260,Table!H1261)&gt;0=TRUE,1,0))</f>
        <v>1</v>
      </c>
      <c r="G1260" s="4">
        <f t="shared" si="21"/>
        <v>20</v>
      </c>
      <c r="H1260" s="4" t="str">
        <f>IF(F1260=1,"",IF(Table!H1261="","",Table!H1261))</f>
        <v/>
      </c>
    </row>
    <row r="1261" spans="6:8" x14ac:dyDescent="0.25">
      <c r="F1261" s="4">
        <f>IF(Table!H1261="","",IF(COUNTIF(Table!$H$2:H1261,Table!H1262)&gt;0=TRUE,1,0))</f>
        <v>1</v>
      </c>
      <c r="G1261" s="4">
        <f t="shared" si="21"/>
        <v>20</v>
      </c>
      <c r="H1261" s="4" t="str">
        <f>IF(F1261=1,"",IF(Table!H1262="","",Table!H1262))</f>
        <v/>
      </c>
    </row>
    <row r="1262" spans="6:8" x14ac:dyDescent="0.25">
      <c r="F1262" s="4">
        <f>IF(Table!H1262="","",IF(COUNTIF(Table!$H$2:H1262,Table!H1263)&gt;0=TRUE,1,0))</f>
        <v>1</v>
      </c>
      <c r="G1262" s="4">
        <f t="shared" si="21"/>
        <v>20</v>
      </c>
      <c r="H1262" s="4" t="str">
        <f>IF(F1262=1,"",IF(Table!H1263="","",Table!H1263))</f>
        <v/>
      </c>
    </row>
    <row r="1263" spans="6:8" x14ac:dyDescent="0.25">
      <c r="F1263" s="4">
        <f>IF(Table!H1263="","",IF(COUNTIF(Table!$H$2:H1263,Table!H1264)&gt;0=TRUE,1,0))</f>
        <v>1</v>
      </c>
      <c r="G1263" s="4">
        <f t="shared" si="21"/>
        <v>20</v>
      </c>
      <c r="H1263" s="4" t="str">
        <f>IF(F1263=1,"",IF(Table!H1264="","",Table!H1264))</f>
        <v/>
      </c>
    </row>
    <row r="1264" spans="6:8" x14ac:dyDescent="0.25">
      <c r="F1264" s="4">
        <f>IF(Table!H1264="","",IF(COUNTIF(Table!$H$2:H1264,Table!H1265)&gt;0=TRUE,1,0))</f>
        <v>1</v>
      </c>
      <c r="G1264" s="4">
        <f t="shared" si="21"/>
        <v>20</v>
      </c>
      <c r="H1264" s="4" t="str">
        <f>IF(F1264=1,"",IF(Table!H1265="","",Table!H1265))</f>
        <v/>
      </c>
    </row>
    <row r="1265" spans="6:8" x14ac:dyDescent="0.25">
      <c r="F1265" s="4">
        <f>IF(Table!H1265="","",IF(COUNTIF(Table!$H$2:H1265,Table!H1266)&gt;0=TRUE,1,0))</f>
        <v>1</v>
      </c>
      <c r="G1265" s="4">
        <f t="shared" si="21"/>
        <v>20</v>
      </c>
      <c r="H1265" s="4" t="str">
        <f>IF(F1265=1,"",IF(Table!H1266="","",Table!H1266))</f>
        <v/>
      </c>
    </row>
    <row r="1266" spans="6:8" x14ac:dyDescent="0.25">
      <c r="F1266" s="4">
        <f>IF(Table!H1266="","",IF(COUNTIF(Table!$H$2:H1266,Table!H1267)&gt;0=TRUE,1,0))</f>
        <v>1</v>
      </c>
      <c r="G1266" s="4">
        <f t="shared" si="21"/>
        <v>20</v>
      </c>
      <c r="H1266" s="4" t="str">
        <f>IF(F1266=1,"",IF(Table!H1267="","",Table!H1267))</f>
        <v/>
      </c>
    </row>
    <row r="1267" spans="6:8" x14ac:dyDescent="0.25">
      <c r="F1267" s="4">
        <f>IF(Table!H1267="","",IF(COUNTIF(Table!$H$2:H1267,Table!H1268)&gt;0=TRUE,1,0))</f>
        <v>1</v>
      </c>
      <c r="G1267" s="4">
        <f t="shared" si="21"/>
        <v>20</v>
      </c>
      <c r="H1267" s="4" t="str">
        <f>IF(F1267=1,"",IF(Table!H1268="","",Table!H1268))</f>
        <v/>
      </c>
    </row>
    <row r="1268" spans="6:8" x14ac:dyDescent="0.25">
      <c r="F1268" s="4">
        <f>IF(Table!H1268="","",IF(COUNTIF(Table!$H$2:H1268,Table!H1269)&gt;0=TRUE,1,0))</f>
        <v>1</v>
      </c>
      <c r="G1268" s="4">
        <f t="shared" si="21"/>
        <v>20</v>
      </c>
      <c r="H1268" s="4" t="str">
        <f>IF(F1268=1,"",IF(Table!H1269="","",Table!H1269))</f>
        <v/>
      </c>
    </row>
    <row r="1269" spans="6:8" x14ac:dyDescent="0.25">
      <c r="F1269" s="4">
        <f>IF(Table!H1269="","",IF(COUNTIF(Table!$H$2:H1269,Table!H1270)&gt;0=TRUE,1,0))</f>
        <v>1</v>
      </c>
      <c r="G1269" s="4">
        <f t="shared" si="21"/>
        <v>20</v>
      </c>
      <c r="H1269" s="4" t="str">
        <f>IF(F1269=1,"",IF(Table!H1270="","",Table!H1270))</f>
        <v/>
      </c>
    </row>
    <row r="1270" spans="6:8" x14ac:dyDescent="0.25">
      <c r="F1270" s="4">
        <f>IF(Table!H1270="","",IF(COUNTIF(Table!$H$2:H1270,Table!H1271)&gt;0=TRUE,1,0))</f>
        <v>1</v>
      </c>
      <c r="G1270" s="4">
        <f t="shared" si="21"/>
        <v>20</v>
      </c>
      <c r="H1270" s="4" t="str">
        <f>IF(F1270=1,"",IF(Table!H1271="","",Table!H1271))</f>
        <v/>
      </c>
    </row>
    <row r="1271" spans="6:8" x14ac:dyDescent="0.25">
      <c r="F1271" s="4">
        <f>IF(Table!H1271="","",IF(COUNTIF(Table!$H$2:H1271,Table!H1272)&gt;0=TRUE,1,0))</f>
        <v>1</v>
      </c>
      <c r="G1271" s="4">
        <f t="shared" si="21"/>
        <v>20</v>
      </c>
      <c r="H1271" s="4" t="str">
        <f>IF(F1271=1,"",IF(Table!H1272="","",Table!H1272))</f>
        <v/>
      </c>
    </row>
    <row r="1272" spans="6:8" x14ac:dyDescent="0.25">
      <c r="F1272" s="4">
        <f>IF(Table!H1272="","",IF(COUNTIF(Table!$H$2:H1272,Table!H1273)&gt;0=TRUE,1,0))</f>
        <v>1</v>
      </c>
      <c r="G1272" s="4">
        <f t="shared" si="21"/>
        <v>20</v>
      </c>
      <c r="H1272" s="4" t="str">
        <f>IF(F1272=1,"",IF(Table!H1273="","",Table!H1273))</f>
        <v/>
      </c>
    </row>
    <row r="1273" spans="6:8" x14ac:dyDescent="0.25">
      <c r="F1273" s="4">
        <f>IF(Table!H1273="","",IF(COUNTIF(Table!$H$2:H1273,Table!H1274)&gt;0=TRUE,1,0))</f>
        <v>1</v>
      </c>
      <c r="G1273" s="4">
        <f t="shared" si="21"/>
        <v>20</v>
      </c>
      <c r="H1273" s="4" t="str">
        <f>IF(F1273=1,"",IF(Table!H1274="","",Table!H1274))</f>
        <v/>
      </c>
    </row>
    <row r="1274" spans="6:8" x14ac:dyDescent="0.25">
      <c r="F1274" s="4">
        <f>IF(Table!H1274="","",IF(COUNTIF(Table!$H$2:H1274,Table!H1275)&gt;0=TRUE,1,0))</f>
        <v>1</v>
      </c>
      <c r="G1274" s="4">
        <f t="shared" si="21"/>
        <v>20</v>
      </c>
      <c r="H1274" s="4" t="str">
        <f>IF(F1274=1,"",IF(Table!H1275="","",Table!H1275))</f>
        <v/>
      </c>
    </row>
    <row r="1275" spans="6:8" x14ac:dyDescent="0.25">
      <c r="F1275" s="4">
        <f>IF(Table!H1275="","",IF(COUNTIF(Table!$H$2:H1275,Table!H1276)&gt;0=TRUE,1,0))</f>
        <v>1</v>
      </c>
      <c r="G1275" s="4">
        <f t="shared" si="21"/>
        <v>20</v>
      </c>
      <c r="H1275" s="4" t="str">
        <f>IF(F1275=1,"",IF(Table!H1276="","",Table!H1276))</f>
        <v/>
      </c>
    </row>
    <row r="1276" spans="6:8" x14ac:dyDescent="0.25">
      <c r="F1276" s="4">
        <f>IF(Table!H1276="","",IF(COUNTIF(Table!$H$2:H1276,Table!H1277)&gt;0=TRUE,1,0))</f>
        <v>1</v>
      </c>
      <c r="G1276" s="4">
        <f t="shared" si="21"/>
        <v>20</v>
      </c>
      <c r="H1276" s="4" t="str">
        <f>IF(F1276=1,"",IF(Table!H1277="","",Table!H1277))</f>
        <v/>
      </c>
    </row>
    <row r="1277" spans="6:8" x14ac:dyDescent="0.25">
      <c r="F1277" s="4">
        <f>IF(Table!H1277="","",IF(COUNTIF(Table!$H$2:H1277,Table!H1278)&gt;0=TRUE,1,0))</f>
        <v>1</v>
      </c>
      <c r="G1277" s="4">
        <f t="shared" si="21"/>
        <v>20</v>
      </c>
      <c r="H1277" s="4" t="str">
        <f>IF(F1277=1,"",IF(Table!H1278="","",Table!H1278))</f>
        <v/>
      </c>
    </row>
    <row r="1278" spans="6:8" x14ac:dyDescent="0.25">
      <c r="F1278" s="4">
        <f>IF(Table!H1278="","",IF(COUNTIF(Table!$H$2:H1278,Table!H1279)&gt;0=TRUE,1,0))</f>
        <v>1</v>
      </c>
      <c r="G1278" s="4">
        <f t="shared" si="21"/>
        <v>20</v>
      </c>
      <c r="H1278" s="4" t="str">
        <f>IF(F1278=1,"",IF(Table!H1279="","",Table!H1279))</f>
        <v/>
      </c>
    </row>
    <row r="1279" spans="6:8" x14ac:dyDescent="0.25">
      <c r="F1279" s="4">
        <f>IF(Table!H1279="","",IF(COUNTIF(Table!$H$2:H1279,Table!H1280)&gt;0=TRUE,1,0))</f>
        <v>1</v>
      </c>
      <c r="G1279" s="4">
        <f t="shared" si="21"/>
        <v>20</v>
      </c>
      <c r="H1279" s="4" t="str">
        <f>IF(F1279=1,"",IF(Table!H1280="","",Table!H1280))</f>
        <v/>
      </c>
    </row>
    <row r="1280" spans="6:8" x14ac:dyDescent="0.25">
      <c r="F1280" s="4">
        <f>IF(Table!H1280="","",IF(COUNTIF(Table!$H$2:H1280,Table!H1281)&gt;0=TRUE,1,0))</f>
        <v>1</v>
      </c>
      <c r="G1280" s="4">
        <f t="shared" si="21"/>
        <v>20</v>
      </c>
      <c r="H1280" s="4" t="str">
        <f>IF(F1280=1,"",IF(Table!H1281="","",Table!H1281))</f>
        <v/>
      </c>
    </row>
    <row r="1281" spans="6:8" x14ac:dyDescent="0.25">
      <c r="F1281" s="4">
        <f>IF(Table!H1281="","",IF(COUNTIF(Table!$H$2:H1281,Table!H1282)&gt;0=TRUE,1,0))</f>
        <v>1</v>
      </c>
      <c r="G1281" s="4">
        <f t="shared" si="21"/>
        <v>20</v>
      </c>
      <c r="H1281" s="4" t="str">
        <f>IF(F1281=1,"",IF(Table!H1282="","",Table!H1282))</f>
        <v/>
      </c>
    </row>
    <row r="1282" spans="6:8" x14ac:dyDescent="0.25">
      <c r="F1282" s="4">
        <f>IF(Table!H1282="","",IF(COUNTIF(Table!$H$2:H1282,Table!H1283)&gt;0=TRUE,1,0))</f>
        <v>1</v>
      </c>
      <c r="G1282" s="4">
        <f t="shared" ref="G1282:G1345" si="22">IF(H1282&lt;&gt;"",G1281+1,G1281)</f>
        <v>20</v>
      </c>
      <c r="H1282" s="4" t="str">
        <f>IF(F1282=1,"",IF(Table!H1283="","",Table!H1283))</f>
        <v/>
      </c>
    </row>
    <row r="1283" spans="6:8" x14ac:dyDescent="0.25">
      <c r="F1283" s="4">
        <f>IF(Table!H1283="","",IF(COUNTIF(Table!$H$2:H1283,Table!H1284)&gt;0=TRUE,1,0))</f>
        <v>1</v>
      </c>
      <c r="G1283" s="4">
        <f t="shared" si="22"/>
        <v>20</v>
      </c>
      <c r="H1283" s="4" t="str">
        <f>IF(F1283=1,"",IF(Table!H1284="","",Table!H1284))</f>
        <v/>
      </c>
    </row>
    <row r="1284" spans="6:8" x14ac:dyDescent="0.25">
      <c r="F1284" s="4">
        <f>IF(Table!H1284="","",IF(COUNTIF(Table!$H$2:H1284,Table!H1285)&gt;0=TRUE,1,0))</f>
        <v>1</v>
      </c>
      <c r="G1284" s="4">
        <f t="shared" si="22"/>
        <v>20</v>
      </c>
      <c r="H1284" s="4" t="str">
        <f>IF(F1284=1,"",IF(Table!H1285="","",Table!H1285))</f>
        <v/>
      </c>
    </row>
    <row r="1285" spans="6:8" x14ac:dyDescent="0.25">
      <c r="F1285" s="4">
        <f>IF(Table!H1285="","",IF(COUNTIF(Table!$H$2:H1285,Table!H1286)&gt;0=TRUE,1,0))</f>
        <v>1</v>
      </c>
      <c r="G1285" s="4">
        <f t="shared" si="22"/>
        <v>20</v>
      </c>
      <c r="H1285" s="4" t="str">
        <f>IF(F1285=1,"",IF(Table!H1286="","",Table!H1286))</f>
        <v/>
      </c>
    </row>
    <row r="1286" spans="6:8" x14ac:dyDescent="0.25">
      <c r="F1286" s="4">
        <f>IF(Table!H1286="","",IF(COUNTIF(Table!$H$2:H1286,Table!H1287)&gt;0=TRUE,1,0))</f>
        <v>1</v>
      </c>
      <c r="G1286" s="4">
        <f t="shared" si="22"/>
        <v>20</v>
      </c>
      <c r="H1286" s="4" t="str">
        <f>IF(F1286=1,"",IF(Table!H1287="","",Table!H1287))</f>
        <v/>
      </c>
    </row>
    <row r="1287" spans="6:8" x14ac:dyDescent="0.25">
      <c r="F1287" s="4">
        <f>IF(Table!H1287="","",IF(COUNTIF(Table!$H$2:H1287,Table!H1288)&gt;0=TRUE,1,0))</f>
        <v>1</v>
      </c>
      <c r="G1287" s="4">
        <f t="shared" si="22"/>
        <v>20</v>
      </c>
      <c r="H1287" s="4" t="str">
        <f>IF(F1287=1,"",IF(Table!H1288="","",Table!H1288))</f>
        <v/>
      </c>
    </row>
    <row r="1288" spans="6:8" x14ac:dyDescent="0.25">
      <c r="F1288" s="4">
        <f>IF(Table!H1288="","",IF(COUNTIF(Table!$H$2:H1288,Table!H1289)&gt;0=TRUE,1,0))</f>
        <v>1</v>
      </c>
      <c r="G1288" s="4">
        <f t="shared" si="22"/>
        <v>20</v>
      </c>
      <c r="H1288" s="4" t="str">
        <f>IF(F1288=1,"",IF(Table!H1289="","",Table!H1289))</f>
        <v/>
      </c>
    </row>
    <row r="1289" spans="6:8" x14ac:dyDescent="0.25">
      <c r="F1289" s="4">
        <f>IF(Table!H1289="","",IF(COUNTIF(Table!$H$2:H1289,Table!H1290)&gt;0=TRUE,1,0))</f>
        <v>1</v>
      </c>
      <c r="G1289" s="4">
        <f t="shared" si="22"/>
        <v>20</v>
      </c>
      <c r="H1289" s="4" t="str">
        <f>IF(F1289=1,"",IF(Table!H1290="","",Table!H1290))</f>
        <v/>
      </c>
    </row>
    <row r="1290" spans="6:8" x14ac:dyDescent="0.25">
      <c r="F1290" s="4">
        <f>IF(Table!H1290="","",IF(COUNTIF(Table!$H$2:H1290,Table!H1291)&gt;0=TRUE,1,0))</f>
        <v>1</v>
      </c>
      <c r="G1290" s="4">
        <f t="shared" si="22"/>
        <v>20</v>
      </c>
      <c r="H1290" s="4" t="str">
        <f>IF(F1290=1,"",IF(Table!H1291="","",Table!H1291))</f>
        <v/>
      </c>
    </row>
    <row r="1291" spans="6:8" x14ac:dyDescent="0.25">
      <c r="F1291" s="4">
        <f>IF(Table!H1291="","",IF(COUNTIF(Table!$H$2:H1291,Table!H1292)&gt;0=TRUE,1,0))</f>
        <v>1</v>
      </c>
      <c r="G1291" s="4">
        <f t="shared" si="22"/>
        <v>20</v>
      </c>
      <c r="H1291" s="4" t="str">
        <f>IF(F1291=1,"",IF(Table!H1292="","",Table!H1292))</f>
        <v/>
      </c>
    </row>
    <row r="1292" spans="6:8" x14ac:dyDescent="0.25">
      <c r="F1292" s="4">
        <f>IF(Table!H1292="","",IF(COUNTIF(Table!$H$2:H1292,Table!H1293)&gt;0=TRUE,1,0))</f>
        <v>1</v>
      </c>
      <c r="G1292" s="4">
        <f t="shared" si="22"/>
        <v>20</v>
      </c>
      <c r="H1292" s="4" t="str">
        <f>IF(F1292=1,"",IF(Table!H1293="","",Table!H1293))</f>
        <v/>
      </c>
    </row>
    <row r="1293" spans="6:8" x14ac:dyDescent="0.25">
      <c r="F1293" s="4">
        <f>IF(Table!H1293="","",IF(COUNTIF(Table!$H$2:H1293,Table!H1294)&gt;0=TRUE,1,0))</f>
        <v>1</v>
      </c>
      <c r="G1293" s="4">
        <f t="shared" si="22"/>
        <v>20</v>
      </c>
      <c r="H1293" s="4" t="str">
        <f>IF(F1293=1,"",IF(Table!H1294="","",Table!H1294))</f>
        <v/>
      </c>
    </row>
    <row r="1294" spans="6:8" x14ac:dyDescent="0.25">
      <c r="F1294" s="4">
        <f>IF(Table!H1294="","",IF(COUNTIF(Table!$H$2:H1294,Table!H1295)&gt;0=TRUE,1,0))</f>
        <v>1</v>
      </c>
      <c r="G1294" s="4">
        <f t="shared" si="22"/>
        <v>20</v>
      </c>
      <c r="H1294" s="4" t="str">
        <f>IF(F1294=1,"",IF(Table!H1295="","",Table!H1295))</f>
        <v/>
      </c>
    </row>
    <row r="1295" spans="6:8" x14ac:dyDescent="0.25">
      <c r="F1295" s="4">
        <f>IF(Table!H1295="","",IF(COUNTIF(Table!$H$2:H1295,Table!H1296)&gt;0=TRUE,1,0))</f>
        <v>1</v>
      </c>
      <c r="G1295" s="4">
        <f t="shared" si="22"/>
        <v>20</v>
      </c>
      <c r="H1295" s="4" t="str">
        <f>IF(F1295=1,"",IF(Table!H1296="","",Table!H1296))</f>
        <v/>
      </c>
    </row>
    <row r="1296" spans="6:8" x14ac:dyDescent="0.25">
      <c r="F1296" s="4">
        <f>IF(Table!H1296="","",IF(COUNTIF(Table!$H$2:H1296,Table!H1297)&gt;0=TRUE,1,0))</f>
        <v>1</v>
      </c>
      <c r="G1296" s="4">
        <f t="shared" si="22"/>
        <v>20</v>
      </c>
      <c r="H1296" s="4" t="str">
        <f>IF(F1296=1,"",IF(Table!H1297="","",Table!H1297))</f>
        <v/>
      </c>
    </row>
    <row r="1297" spans="6:8" x14ac:dyDescent="0.25">
      <c r="F1297" s="4">
        <f>IF(Table!H1297="","",IF(COUNTIF(Table!$H$2:H1297,Table!H1298)&gt;0=TRUE,1,0))</f>
        <v>1</v>
      </c>
      <c r="G1297" s="4">
        <f t="shared" si="22"/>
        <v>20</v>
      </c>
      <c r="H1297" s="4" t="str">
        <f>IF(F1297=1,"",IF(Table!H1298="","",Table!H1298))</f>
        <v/>
      </c>
    </row>
    <row r="1298" spans="6:8" x14ac:dyDescent="0.25">
      <c r="F1298" s="4">
        <f>IF(Table!H1298="","",IF(COUNTIF(Table!$H$2:H1298,Table!H1299)&gt;0=TRUE,1,0))</f>
        <v>1</v>
      </c>
      <c r="G1298" s="4">
        <f t="shared" si="22"/>
        <v>20</v>
      </c>
      <c r="H1298" s="4" t="str">
        <f>IF(F1298=1,"",IF(Table!H1299="","",Table!H1299))</f>
        <v/>
      </c>
    </row>
    <row r="1299" spans="6:8" x14ac:dyDescent="0.25">
      <c r="F1299" s="4">
        <f>IF(Table!H1299="","",IF(COUNTIF(Table!$H$2:H1299,Table!H1300)&gt;0=TRUE,1,0))</f>
        <v>1</v>
      </c>
      <c r="G1299" s="4">
        <f t="shared" si="22"/>
        <v>20</v>
      </c>
      <c r="H1299" s="4" t="str">
        <f>IF(F1299=1,"",IF(Table!H1300="","",Table!H1300))</f>
        <v/>
      </c>
    </row>
    <row r="1300" spans="6:8" x14ac:dyDescent="0.25">
      <c r="F1300" s="4">
        <f>IF(Table!H1300="","",IF(COUNTIF(Table!$H$2:H1300,Table!H1301)&gt;0=TRUE,1,0))</f>
        <v>1</v>
      </c>
      <c r="G1300" s="4">
        <f t="shared" si="22"/>
        <v>20</v>
      </c>
      <c r="H1300" s="4" t="str">
        <f>IF(F1300=1,"",IF(Table!H1301="","",Table!H1301))</f>
        <v/>
      </c>
    </row>
    <row r="1301" spans="6:8" x14ac:dyDescent="0.25">
      <c r="F1301" s="4">
        <f>IF(Table!H1301="","",IF(COUNTIF(Table!$H$2:H1301,Table!H1302)&gt;0=TRUE,1,0))</f>
        <v>1</v>
      </c>
      <c r="G1301" s="4">
        <f t="shared" si="22"/>
        <v>20</v>
      </c>
      <c r="H1301" s="4" t="str">
        <f>IF(F1301=1,"",IF(Table!H1302="","",Table!H1302))</f>
        <v/>
      </c>
    </row>
    <row r="1302" spans="6:8" x14ac:dyDescent="0.25">
      <c r="F1302" s="4">
        <f>IF(Table!H1302="","",IF(COUNTIF(Table!$H$2:H1302,Table!H1303)&gt;0=TRUE,1,0))</f>
        <v>1</v>
      </c>
      <c r="G1302" s="4">
        <f t="shared" si="22"/>
        <v>20</v>
      </c>
      <c r="H1302" s="4" t="str">
        <f>IF(F1302=1,"",IF(Table!H1303="","",Table!H1303))</f>
        <v/>
      </c>
    </row>
    <row r="1303" spans="6:8" x14ac:dyDescent="0.25">
      <c r="F1303" s="4">
        <f>IF(Table!H1303="","",IF(COUNTIF(Table!$H$2:H1303,Table!H1304)&gt;0=TRUE,1,0))</f>
        <v>1</v>
      </c>
      <c r="G1303" s="4">
        <f t="shared" si="22"/>
        <v>20</v>
      </c>
      <c r="H1303" s="4" t="str">
        <f>IF(F1303=1,"",IF(Table!H1304="","",Table!H1304))</f>
        <v/>
      </c>
    </row>
    <row r="1304" spans="6:8" x14ac:dyDescent="0.25">
      <c r="F1304" s="4">
        <f>IF(Table!H1304="","",IF(COUNTIF(Table!$H$2:H1304,Table!H1305)&gt;0=TRUE,1,0))</f>
        <v>1</v>
      </c>
      <c r="G1304" s="4">
        <f t="shared" si="22"/>
        <v>20</v>
      </c>
      <c r="H1304" s="4" t="str">
        <f>IF(F1304=1,"",IF(Table!H1305="","",Table!H1305))</f>
        <v/>
      </c>
    </row>
    <row r="1305" spans="6:8" x14ac:dyDescent="0.25">
      <c r="F1305" s="4">
        <f>IF(Table!H1305="","",IF(COUNTIF(Table!$H$2:H1305,Table!H1306)&gt;0=TRUE,1,0))</f>
        <v>1</v>
      </c>
      <c r="G1305" s="4">
        <f t="shared" si="22"/>
        <v>20</v>
      </c>
      <c r="H1305" s="4" t="str">
        <f>IF(F1305=1,"",IF(Table!H1306="","",Table!H1306))</f>
        <v/>
      </c>
    </row>
    <row r="1306" spans="6:8" x14ac:dyDescent="0.25">
      <c r="F1306" s="4">
        <f>IF(Table!H1306="","",IF(COUNTIF(Table!$H$2:H1306,Table!H1307)&gt;0=TRUE,1,0))</f>
        <v>1</v>
      </c>
      <c r="G1306" s="4">
        <f t="shared" si="22"/>
        <v>20</v>
      </c>
      <c r="H1306" s="4" t="str">
        <f>IF(F1306=1,"",IF(Table!H1307="","",Table!H1307))</f>
        <v/>
      </c>
    </row>
    <row r="1307" spans="6:8" x14ac:dyDescent="0.25">
      <c r="F1307" s="4">
        <f>IF(Table!H1307="","",IF(COUNTIF(Table!$H$2:H1307,Table!H1308)&gt;0=TRUE,1,0))</f>
        <v>1</v>
      </c>
      <c r="G1307" s="4">
        <f t="shared" si="22"/>
        <v>20</v>
      </c>
      <c r="H1307" s="4" t="str">
        <f>IF(F1307=1,"",IF(Table!H1308="","",Table!H1308))</f>
        <v/>
      </c>
    </row>
    <row r="1308" spans="6:8" x14ac:dyDescent="0.25">
      <c r="F1308" s="4">
        <f>IF(Table!H1308="","",IF(COUNTIF(Table!$H$2:H1308,Table!H1309)&gt;0=TRUE,1,0))</f>
        <v>1</v>
      </c>
      <c r="G1308" s="4">
        <f t="shared" si="22"/>
        <v>20</v>
      </c>
      <c r="H1308" s="4" t="str">
        <f>IF(F1308=1,"",IF(Table!H1309="","",Table!H1309))</f>
        <v/>
      </c>
    </row>
    <row r="1309" spans="6:8" x14ac:dyDescent="0.25">
      <c r="F1309" s="4">
        <f>IF(Table!H1309="","",IF(COUNTIF(Table!$H$2:H1309,Table!H1310)&gt;0=TRUE,1,0))</f>
        <v>1</v>
      </c>
      <c r="G1309" s="4">
        <f t="shared" si="22"/>
        <v>20</v>
      </c>
      <c r="H1309" s="4" t="str">
        <f>IF(F1309=1,"",IF(Table!H1310="","",Table!H1310))</f>
        <v/>
      </c>
    </row>
    <row r="1310" spans="6:8" x14ac:dyDescent="0.25">
      <c r="F1310" s="4">
        <f>IF(Table!H1310="","",IF(COUNTIF(Table!$H$2:H1310,Table!H1311)&gt;0=TRUE,1,0))</f>
        <v>1</v>
      </c>
      <c r="G1310" s="4">
        <f t="shared" si="22"/>
        <v>20</v>
      </c>
      <c r="H1310" s="4" t="str">
        <f>IF(F1310=1,"",IF(Table!H1311="","",Table!H1311))</f>
        <v/>
      </c>
    </row>
    <row r="1311" spans="6:8" x14ac:dyDescent="0.25">
      <c r="F1311" s="4">
        <f>IF(Table!H1311="","",IF(COUNTIF(Table!$H$2:H1311,Table!H1312)&gt;0=TRUE,1,0))</f>
        <v>1</v>
      </c>
      <c r="G1311" s="4">
        <f t="shared" si="22"/>
        <v>20</v>
      </c>
      <c r="H1311" s="4" t="str">
        <f>IF(F1311=1,"",IF(Table!H1312="","",Table!H1312))</f>
        <v/>
      </c>
    </row>
    <row r="1312" spans="6:8" x14ac:dyDescent="0.25">
      <c r="F1312" s="4">
        <f>IF(Table!H1312="","",IF(COUNTIF(Table!$H$2:H1312,Table!H1313)&gt;0=TRUE,1,0))</f>
        <v>1</v>
      </c>
      <c r="G1312" s="4">
        <f t="shared" si="22"/>
        <v>20</v>
      </c>
      <c r="H1312" s="4" t="str">
        <f>IF(F1312=1,"",IF(Table!H1313="","",Table!H1313))</f>
        <v/>
      </c>
    </row>
    <row r="1313" spans="6:8" x14ac:dyDescent="0.25">
      <c r="F1313" s="4">
        <f>IF(Table!H1313="","",IF(COUNTIF(Table!$H$2:H1313,Table!H1314)&gt;0=TRUE,1,0))</f>
        <v>1</v>
      </c>
      <c r="G1313" s="4">
        <f t="shared" si="22"/>
        <v>20</v>
      </c>
      <c r="H1313" s="4" t="str">
        <f>IF(F1313=1,"",IF(Table!H1314="","",Table!H1314))</f>
        <v/>
      </c>
    </row>
    <row r="1314" spans="6:8" x14ac:dyDescent="0.25">
      <c r="F1314" s="4">
        <f>IF(Table!H1314="","",IF(COUNTIF(Table!$H$2:H1314,Table!H1315)&gt;0=TRUE,1,0))</f>
        <v>1</v>
      </c>
      <c r="G1314" s="4">
        <f t="shared" si="22"/>
        <v>20</v>
      </c>
      <c r="H1314" s="4" t="str">
        <f>IF(F1314=1,"",IF(Table!H1315="","",Table!H1315))</f>
        <v/>
      </c>
    </row>
    <row r="1315" spans="6:8" x14ac:dyDescent="0.25">
      <c r="F1315" s="4">
        <f>IF(Table!H1315="","",IF(COUNTIF(Table!$H$2:H1315,Table!H1316)&gt;0=TRUE,1,0))</f>
        <v>1</v>
      </c>
      <c r="G1315" s="4">
        <f t="shared" si="22"/>
        <v>20</v>
      </c>
      <c r="H1315" s="4" t="str">
        <f>IF(F1315=1,"",IF(Table!H1316="","",Table!H1316))</f>
        <v/>
      </c>
    </row>
    <row r="1316" spans="6:8" x14ac:dyDescent="0.25">
      <c r="F1316" s="4">
        <f>IF(Table!H1316="","",IF(COUNTIF(Table!$H$2:H1316,Table!H1317)&gt;0=TRUE,1,0))</f>
        <v>1</v>
      </c>
      <c r="G1316" s="4">
        <f t="shared" si="22"/>
        <v>20</v>
      </c>
      <c r="H1316" s="4" t="str">
        <f>IF(F1316=1,"",IF(Table!H1317="","",Table!H1317))</f>
        <v/>
      </c>
    </row>
    <row r="1317" spans="6:8" x14ac:dyDescent="0.25">
      <c r="F1317" s="4">
        <f>IF(Table!H1317="","",IF(COUNTIF(Table!$H$2:H1317,Table!H1318)&gt;0=TRUE,1,0))</f>
        <v>1</v>
      </c>
      <c r="G1317" s="4">
        <f t="shared" si="22"/>
        <v>20</v>
      </c>
      <c r="H1317" s="4" t="str">
        <f>IF(F1317=1,"",IF(Table!H1318="","",Table!H1318))</f>
        <v/>
      </c>
    </row>
    <row r="1318" spans="6:8" x14ac:dyDescent="0.25">
      <c r="F1318" s="4">
        <f>IF(Table!H1318="","",IF(COUNTIF(Table!$H$2:H1318,Table!H1319)&gt;0=TRUE,1,0))</f>
        <v>1</v>
      </c>
      <c r="G1318" s="4">
        <f t="shared" si="22"/>
        <v>20</v>
      </c>
      <c r="H1318" s="4" t="str">
        <f>IF(F1318=1,"",IF(Table!H1319="","",Table!H1319))</f>
        <v/>
      </c>
    </row>
    <row r="1319" spans="6:8" x14ac:dyDescent="0.25">
      <c r="F1319" s="4">
        <f>IF(Table!H1319="","",IF(COUNTIF(Table!$H$2:H1319,Table!H1320)&gt;0=TRUE,1,0))</f>
        <v>1</v>
      </c>
      <c r="G1319" s="4">
        <f t="shared" si="22"/>
        <v>20</v>
      </c>
      <c r="H1319" s="4" t="str">
        <f>IF(F1319=1,"",IF(Table!H1320="","",Table!H1320))</f>
        <v/>
      </c>
    </row>
    <row r="1320" spans="6:8" x14ac:dyDescent="0.25">
      <c r="F1320" s="4">
        <f>IF(Table!H1320="","",IF(COUNTIF(Table!$H$2:H1320,Table!H1321)&gt;0=TRUE,1,0))</f>
        <v>1</v>
      </c>
      <c r="G1320" s="4">
        <f t="shared" si="22"/>
        <v>20</v>
      </c>
      <c r="H1320" s="4" t="str">
        <f>IF(F1320=1,"",IF(Table!H1321="","",Table!H1321))</f>
        <v/>
      </c>
    </row>
    <row r="1321" spans="6:8" x14ac:dyDescent="0.25">
      <c r="F1321" s="4">
        <f>IF(Table!H1321="","",IF(COUNTIF(Table!$H$2:H1321,Table!H1322)&gt;0=TRUE,1,0))</f>
        <v>1</v>
      </c>
      <c r="G1321" s="4">
        <f t="shared" si="22"/>
        <v>20</v>
      </c>
      <c r="H1321" s="4" t="str">
        <f>IF(F1321=1,"",IF(Table!H1322="","",Table!H1322))</f>
        <v/>
      </c>
    </row>
    <row r="1322" spans="6:8" x14ac:dyDescent="0.25">
      <c r="F1322" s="4">
        <f>IF(Table!H1322="","",IF(COUNTIF(Table!$H$2:H1322,Table!H1323)&gt;0=TRUE,1,0))</f>
        <v>1</v>
      </c>
      <c r="G1322" s="4">
        <f t="shared" si="22"/>
        <v>20</v>
      </c>
      <c r="H1322" s="4" t="str">
        <f>IF(F1322=1,"",IF(Table!H1323="","",Table!H1323))</f>
        <v/>
      </c>
    </row>
    <row r="1323" spans="6:8" x14ac:dyDescent="0.25">
      <c r="F1323" s="4">
        <f>IF(Table!H1323="","",IF(COUNTIF(Table!$H$2:H1323,Table!H1324)&gt;0=TRUE,1,0))</f>
        <v>1</v>
      </c>
      <c r="G1323" s="4">
        <f t="shared" si="22"/>
        <v>20</v>
      </c>
      <c r="H1323" s="4" t="str">
        <f>IF(F1323=1,"",IF(Table!H1324="","",Table!H1324))</f>
        <v/>
      </c>
    </row>
    <row r="1324" spans="6:8" x14ac:dyDescent="0.25">
      <c r="F1324" s="4">
        <f>IF(Table!H1324="","",IF(COUNTIF(Table!$H$2:H1324,Table!H1325)&gt;0=TRUE,1,0))</f>
        <v>1</v>
      </c>
      <c r="G1324" s="4">
        <f t="shared" si="22"/>
        <v>20</v>
      </c>
      <c r="H1324" s="4" t="str">
        <f>IF(F1324=1,"",IF(Table!H1325="","",Table!H1325))</f>
        <v/>
      </c>
    </row>
    <row r="1325" spans="6:8" x14ac:dyDescent="0.25">
      <c r="F1325" s="4">
        <f>IF(Table!H1325="","",IF(COUNTIF(Table!$H$2:H1325,Table!H1326)&gt;0=TRUE,1,0))</f>
        <v>1</v>
      </c>
      <c r="G1325" s="4">
        <f t="shared" si="22"/>
        <v>20</v>
      </c>
      <c r="H1325" s="4" t="str">
        <f>IF(F1325=1,"",IF(Table!H1326="","",Table!H1326))</f>
        <v/>
      </c>
    </row>
    <row r="1326" spans="6:8" x14ac:dyDescent="0.25">
      <c r="F1326" s="4">
        <f>IF(Table!H1326="","",IF(COUNTIF(Table!$H$2:H1326,Table!H1327)&gt;0=TRUE,1,0))</f>
        <v>1</v>
      </c>
      <c r="G1326" s="4">
        <f t="shared" si="22"/>
        <v>20</v>
      </c>
      <c r="H1326" s="4" t="str">
        <f>IF(F1326=1,"",IF(Table!H1327="","",Table!H1327))</f>
        <v/>
      </c>
    </row>
    <row r="1327" spans="6:8" x14ac:dyDescent="0.25">
      <c r="F1327" s="4">
        <f>IF(Table!H1327="","",IF(COUNTIF(Table!$H$2:H1327,Table!H1328)&gt;0=TRUE,1,0))</f>
        <v>1</v>
      </c>
      <c r="G1327" s="4">
        <f t="shared" si="22"/>
        <v>20</v>
      </c>
      <c r="H1327" s="4" t="str">
        <f>IF(F1327=1,"",IF(Table!H1328="","",Table!H1328))</f>
        <v/>
      </c>
    </row>
    <row r="1328" spans="6:8" x14ac:dyDescent="0.25">
      <c r="F1328" s="4">
        <f>IF(Table!H1328="","",IF(COUNTIF(Table!$H$2:H1328,Table!H1329)&gt;0=TRUE,1,0))</f>
        <v>1</v>
      </c>
      <c r="G1328" s="4">
        <f t="shared" si="22"/>
        <v>20</v>
      </c>
      <c r="H1328" s="4" t="str">
        <f>IF(F1328=1,"",IF(Table!H1329="","",Table!H1329))</f>
        <v/>
      </c>
    </row>
    <row r="1329" spans="6:8" x14ac:dyDescent="0.25">
      <c r="F1329" s="4">
        <f>IF(Table!H1329="","",IF(COUNTIF(Table!$H$2:H1329,Table!H1330)&gt;0=TRUE,1,0))</f>
        <v>1</v>
      </c>
      <c r="G1329" s="4">
        <f t="shared" si="22"/>
        <v>20</v>
      </c>
      <c r="H1329" s="4" t="str">
        <f>IF(F1329=1,"",IF(Table!H1330="","",Table!H1330))</f>
        <v/>
      </c>
    </row>
    <row r="1330" spans="6:8" x14ac:dyDescent="0.25">
      <c r="F1330" s="4">
        <f>IF(Table!H1330="","",IF(COUNTIF(Table!$H$2:H1330,Table!H1331)&gt;0=TRUE,1,0))</f>
        <v>1</v>
      </c>
      <c r="G1330" s="4">
        <f t="shared" si="22"/>
        <v>20</v>
      </c>
      <c r="H1330" s="4" t="str">
        <f>IF(F1330=1,"",IF(Table!H1331="","",Table!H1331))</f>
        <v/>
      </c>
    </row>
    <row r="1331" spans="6:8" x14ac:dyDescent="0.25">
      <c r="F1331" s="4">
        <f>IF(Table!H1331="","",IF(COUNTIF(Table!$H$2:H1331,Table!H1332)&gt;0=TRUE,1,0))</f>
        <v>1</v>
      </c>
      <c r="G1331" s="4">
        <f t="shared" si="22"/>
        <v>20</v>
      </c>
      <c r="H1331" s="4" t="str">
        <f>IF(F1331=1,"",IF(Table!H1332="","",Table!H1332))</f>
        <v/>
      </c>
    </row>
    <row r="1332" spans="6:8" x14ac:dyDescent="0.25">
      <c r="F1332" s="4">
        <f>IF(Table!H1332="","",IF(COUNTIF(Table!$H$2:H1332,Table!H1333)&gt;0=TRUE,1,0))</f>
        <v>1</v>
      </c>
      <c r="G1332" s="4">
        <f t="shared" si="22"/>
        <v>20</v>
      </c>
      <c r="H1332" s="4" t="str">
        <f>IF(F1332=1,"",IF(Table!H1333="","",Table!H1333))</f>
        <v/>
      </c>
    </row>
    <row r="1333" spans="6:8" x14ac:dyDescent="0.25">
      <c r="F1333" s="4">
        <f>IF(Table!H1333="","",IF(COUNTIF(Table!$H$2:H1333,Table!H1334)&gt;0=TRUE,1,0))</f>
        <v>1</v>
      </c>
      <c r="G1333" s="4">
        <f t="shared" si="22"/>
        <v>20</v>
      </c>
      <c r="H1333" s="4" t="str">
        <f>IF(F1333=1,"",IF(Table!H1334="","",Table!H1334))</f>
        <v/>
      </c>
    </row>
    <row r="1334" spans="6:8" x14ac:dyDescent="0.25">
      <c r="F1334" s="4">
        <f>IF(Table!H1334="","",IF(COUNTIF(Table!$H$2:H1334,Table!H1335)&gt;0=TRUE,1,0))</f>
        <v>1</v>
      </c>
      <c r="G1334" s="4">
        <f t="shared" si="22"/>
        <v>20</v>
      </c>
      <c r="H1334" s="4" t="str">
        <f>IF(F1334=1,"",IF(Table!H1335="","",Table!H1335))</f>
        <v/>
      </c>
    </row>
    <row r="1335" spans="6:8" x14ac:dyDescent="0.25">
      <c r="F1335" s="4">
        <f>IF(Table!H1335="","",IF(COUNTIF(Table!$H$2:H1335,Table!H1336)&gt;0=TRUE,1,0))</f>
        <v>1</v>
      </c>
      <c r="G1335" s="4">
        <f t="shared" si="22"/>
        <v>20</v>
      </c>
      <c r="H1335" s="4" t="str">
        <f>IF(F1335=1,"",IF(Table!H1336="","",Table!H1336))</f>
        <v/>
      </c>
    </row>
    <row r="1336" spans="6:8" x14ac:dyDescent="0.25">
      <c r="F1336" s="4">
        <f>IF(Table!H1336="","",IF(COUNTIF(Table!$H$2:H1336,Table!H1337)&gt;0=TRUE,1,0))</f>
        <v>1</v>
      </c>
      <c r="G1336" s="4">
        <f t="shared" si="22"/>
        <v>20</v>
      </c>
      <c r="H1336" s="4" t="str">
        <f>IF(F1336=1,"",IF(Table!H1337="","",Table!H1337))</f>
        <v/>
      </c>
    </row>
    <row r="1337" spans="6:8" x14ac:dyDescent="0.25">
      <c r="F1337" s="4">
        <f>IF(Table!H1337="","",IF(COUNTIF(Table!$H$2:H1337,Table!H1338)&gt;0=TRUE,1,0))</f>
        <v>1</v>
      </c>
      <c r="G1337" s="4">
        <f t="shared" si="22"/>
        <v>20</v>
      </c>
      <c r="H1337" s="4" t="str">
        <f>IF(F1337=1,"",IF(Table!H1338="","",Table!H1338))</f>
        <v/>
      </c>
    </row>
    <row r="1338" spans="6:8" x14ac:dyDescent="0.25">
      <c r="F1338" s="4">
        <f>IF(Table!H1338="","",IF(COUNTIF(Table!$H$2:H1338,Table!H1339)&gt;0=TRUE,1,0))</f>
        <v>1</v>
      </c>
      <c r="G1338" s="4">
        <f t="shared" si="22"/>
        <v>20</v>
      </c>
      <c r="H1338" s="4" t="str">
        <f>IF(F1338=1,"",IF(Table!H1339="","",Table!H1339))</f>
        <v/>
      </c>
    </row>
    <row r="1339" spans="6:8" x14ac:dyDescent="0.25">
      <c r="F1339" s="4">
        <f>IF(Table!H1339="","",IF(COUNTIF(Table!$H$2:H1339,Table!H1340)&gt;0=TRUE,1,0))</f>
        <v>1</v>
      </c>
      <c r="G1339" s="4">
        <f t="shared" si="22"/>
        <v>20</v>
      </c>
      <c r="H1339" s="4" t="str">
        <f>IF(F1339=1,"",IF(Table!H1340="","",Table!H1340))</f>
        <v/>
      </c>
    </row>
    <row r="1340" spans="6:8" x14ac:dyDescent="0.25">
      <c r="F1340" s="4">
        <f>IF(Table!H1340="","",IF(COUNTIF(Table!$H$2:H1340,Table!H1341)&gt;0=TRUE,1,0))</f>
        <v>1</v>
      </c>
      <c r="G1340" s="4">
        <f t="shared" si="22"/>
        <v>20</v>
      </c>
      <c r="H1340" s="4" t="str">
        <f>IF(F1340=1,"",IF(Table!H1341="","",Table!H1341))</f>
        <v/>
      </c>
    </row>
    <row r="1341" spans="6:8" x14ac:dyDescent="0.25">
      <c r="F1341" s="4">
        <f>IF(Table!H1341="","",IF(COUNTIF(Table!$H$2:H1341,Table!H1342)&gt;0=TRUE,1,0))</f>
        <v>1</v>
      </c>
      <c r="G1341" s="4">
        <f t="shared" si="22"/>
        <v>20</v>
      </c>
      <c r="H1341" s="4" t="str">
        <f>IF(F1341=1,"",IF(Table!H1342="","",Table!H1342))</f>
        <v/>
      </c>
    </row>
    <row r="1342" spans="6:8" x14ac:dyDescent="0.25">
      <c r="F1342" s="4">
        <f>IF(Table!H1342="","",IF(COUNTIF(Table!$H$2:H1342,Table!H1343)&gt;0=TRUE,1,0))</f>
        <v>1</v>
      </c>
      <c r="G1342" s="4">
        <f t="shared" si="22"/>
        <v>20</v>
      </c>
      <c r="H1342" s="4" t="str">
        <f>IF(F1342=1,"",IF(Table!H1343="","",Table!H1343))</f>
        <v/>
      </c>
    </row>
    <row r="1343" spans="6:8" x14ac:dyDescent="0.25">
      <c r="F1343" s="4">
        <f>IF(Table!H1343="","",IF(COUNTIF(Table!$H$2:H1343,Table!H1344)&gt;0=TRUE,1,0))</f>
        <v>1</v>
      </c>
      <c r="G1343" s="4">
        <f t="shared" si="22"/>
        <v>20</v>
      </c>
      <c r="H1343" s="4" t="str">
        <f>IF(F1343=1,"",IF(Table!H1344="","",Table!H1344))</f>
        <v/>
      </c>
    </row>
    <row r="1344" spans="6:8" x14ac:dyDescent="0.25">
      <c r="F1344" s="4">
        <f>IF(Table!H1344="","",IF(COUNTIF(Table!$H$2:H1344,Table!H1345)&gt;0=TRUE,1,0))</f>
        <v>1</v>
      </c>
      <c r="G1344" s="4">
        <f t="shared" si="22"/>
        <v>20</v>
      </c>
      <c r="H1344" s="4" t="str">
        <f>IF(F1344=1,"",IF(Table!H1345="","",Table!H1345))</f>
        <v/>
      </c>
    </row>
    <row r="1345" spans="6:8" x14ac:dyDescent="0.25">
      <c r="F1345" s="4">
        <f>IF(Table!H1345="","",IF(COUNTIF(Table!$H$2:H1345,Table!H1346)&gt;0=TRUE,1,0))</f>
        <v>1</v>
      </c>
      <c r="G1345" s="4">
        <f t="shared" si="22"/>
        <v>20</v>
      </c>
      <c r="H1345" s="4" t="str">
        <f>IF(F1345=1,"",IF(Table!H1346="","",Table!H1346))</f>
        <v/>
      </c>
    </row>
    <row r="1346" spans="6:8" x14ac:dyDescent="0.25">
      <c r="F1346" s="4">
        <f>IF(Table!H1346="","",IF(COUNTIF(Table!$H$2:H1346,Table!H1347)&gt;0=TRUE,1,0))</f>
        <v>1</v>
      </c>
      <c r="G1346" s="4">
        <f t="shared" ref="G1346:G1409" si="23">IF(H1346&lt;&gt;"",G1345+1,G1345)</f>
        <v>20</v>
      </c>
      <c r="H1346" s="4" t="str">
        <f>IF(F1346=1,"",IF(Table!H1347="","",Table!H1347))</f>
        <v/>
      </c>
    </row>
    <row r="1347" spans="6:8" x14ac:dyDescent="0.25">
      <c r="F1347" s="4">
        <f>IF(Table!H1347="","",IF(COUNTIF(Table!$H$2:H1347,Table!H1348)&gt;0=TRUE,1,0))</f>
        <v>1</v>
      </c>
      <c r="G1347" s="4">
        <f t="shared" si="23"/>
        <v>20</v>
      </c>
      <c r="H1347" s="4" t="str">
        <f>IF(F1347=1,"",IF(Table!H1348="","",Table!H1348))</f>
        <v/>
      </c>
    </row>
    <row r="1348" spans="6:8" x14ac:dyDescent="0.25">
      <c r="F1348" s="4">
        <f>IF(Table!H1348="","",IF(COUNTIF(Table!$H$2:H1348,Table!H1349)&gt;0=TRUE,1,0))</f>
        <v>1</v>
      </c>
      <c r="G1348" s="4">
        <f t="shared" si="23"/>
        <v>20</v>
      </c>
      <c r="H1348" s="4" t="str">
        <f>IF(F1348=1,"",IF(Table!H1349="","",Table!H1349))</f>
        <v/>
      </c>
    </row>
    <row r="1349" spans="6:8" x14ac:dyDescent="0.25">
      <c r="F1349" s="4">
        <f>IF(Table!H1349="","",IF(COUNTIF(Table!$H$2:H1349,Table!H1350)&gt;0=TRUE,1,0))</f>
        <v>1</v>
      </c>
      <c r="G1349" s="4">
        <f t="shared" si="23"/>
        <v>20</v>
      </c>
      <c r="H1349" s="4" t="str">
        <f>IF(F1349=1,"",IF(Table!H1350="","",Table!H1350))</f>
        <v/>
      </c>
    </row>
    <row r="1350" spans="6:8" x14ac:dyDescent="0.25">
      <c r="F1350" s="4">
        <f>IF(Table!H1350="","",IF(COUNTIF(Table!$H$2:H1350,Table!H1351)&gt;0=TRUE,1,0))</f>
        <v>1</v>
      </c>
      <c r="G1350" s="4">
        <f t="shared" si="23"/>
        <v>20</v>
      </c>
      <c r="H1350" s="4" t="str">
        <f>IF(F1350=1,"",IF(Table!H1351="","",Table!H1351))</f>
        <v/>
      </c>
    </row>
    <row r="1351" spans="6:8" x14ac:dyDescent="0.25">
      <c r="F1351" s="4">
        <f>IF(Table!H1351="","",IF(COUNTIF(Table!$H$2:H1351,Table!H1352)&gt;0=TRUE,1,0))</f>
        <v>1</v>
      </c>
      <c r="G1351" s="4">
        <f t="shared" si="23"/>
        <v>20</v>
      </c>
      <c r="H1351" s="4" t="str">
        <f>IF(F1351=1,"",IF(Table!H1352="","",Table!H1352))</f>
        <v/>
      </c>
    </row>
    <row r="1352" spans="6:8" x14ac:dyDescent="0.25">
      <c r="F1352" s="4">
        <f>IF(Table!H1352="","",IF(COUNTIF(Table!$H$2:H1352,Table!H1353)&gt;0=TRUE,1,0))</f>
        <v>1</v>
      </c>
      <c r="G1352" s="4">
        <f t="shared" si="23"/>
        <v>20</v>
      </c>
      <c r="H1352" s="4" t="str">
        <f>IF(F1352=1,"",IF(Table!H1353="","",Table!H1353))</f>
        <v/>
      </c>
    </row>
    <row r="1353" spans="6:8" x14ac:dyDescent="0.25">
      <c r="F1353" s="4">
        <f>IF(Table!H1353="","",IF(COUNTIF(Table!$H$2:H1353,Table!H1354)&gt;0=TRUE,1,0))</f>
        <v>1</v>
      </c>
      <c r="G1353" s="4">
        <f t="shared" si="23"/>
        <v>20</v>
      </c>
      <c r="H1353" s="4" t="str">
        <f>IF(F1353=1,"",IF(Table!H1354="","",Table!H1354))</f>
        <v/>
      </c>
    </row>
    <row r="1354" spans="6:8" x14ac:dyDescent="0.25">
      <c r="F1354" s="4">
        <f>IF(Table!H1354="","",IF(COUNTIF(Table!$H$2:H1354,Table!H1355)&gt;0=TRUE,1,0))</f>
        <v>1</v>
      </c>
      <c r="G1354" s="4">
        <f t="shared" si="23"/>
        <v>20</v>
      </c>
      <c r="H1354" s="4" t="str">
        <f>IF(F1354=1,"",IF(Table!H1355="","",Table!H1355))</f>
        <v/>
      </c>
    </row>
    <row r="1355" spans="6:8" x14ac:dyDescent="0.25">
      <c r="F1355" s="4">
        <f>IF(Table!H1355="","",IF(COUNTIF(Table!$H$2:H1355,Table!H1356)&gt;0=TRUE,1,0))</f>
        <v>1</v>
      </c>
      <c r="G1355" s="4">
        <f t="shared" si="23"/>
        <v>20</v>
      </c>
      <c r="H1355" s="4" t="str">
        <f>IF(F1355=1,"",IF(Table!H1356="","",Table!H1356))</f>
        <v/>
      </c>
    </row>
    <row r="1356" spans="6:8" x14ac:dyDescent="0.25">
      <c r="F1356" s="4">
        <f>IF(Table!H1356="","",IF(COUNTIF(Table!$H$2:H1356,Table!H1357)&gt;0=TRUE,1,0))</f>
        <v>1</v>
      </c>
      <c r="G1356" s="4">
        <f t="shared" si="23"/>
        <v>20</v>
      </c>
      <c r="H1356" s="4" t="str">
        <f>IF(F1356=1,"",IF(Table!H1357="","",Table!H1357))</f>
        <v/>
      </c>
    </row>
    <row r="1357" spans="6:8" x14ac:dyDescent="0.25">
      <c r="F1357" s="4">
        <f>IF(Table!H1357="","",IF(COUNTIF(Table!$H$2:H1357,Table!H1358)&gt;0=TRUE,1,0))</f>
        <v>1</v>
      </c>
      <c r="G1357" s="4">
        <f t="shared" si="23"/>
        <v>20</v>
      </c>
      <c r="H1357" s="4" t="str">
        <f>IF(F1357=1,"",IF(Table!H1358="","",Table!H1358))</f>
        <v/>
      </c>
    </row>
    <row r="1358" spans="6:8" x14ac:dyDescent="0.25">
      <c r="F1358" s="4">
        <f>IF(Table!H1358="","",IF(COUNTIF(Table!$H$2:H1358,Table!H1359)&gt;0=TRUE,1,0))</f>
        <v>1</v>
      </c>
      <c r="G1358" s="4">
        <f t="shared" si="23"/>
        <v>20</v>
      </c>
      <c r="H1358" s="4" t="str">
        <f>IF(F1358=1,"",IF(Table!H1359="","",Table!H1359))</f>
        <v/>
      </c>
    </row>
    <row r="1359" spans="6:8" x14ac:dyDescent="0.25">
      <c r="F1359" s="4">
        <f>IF(Table!H1359="","",IF(COUNTIF(Table!$H$2:H1359,Table!H1360)&gt;0=TRUE,1,0))</f>
        <v>1</v>
      </c>
      <c r="G1359" s="4">
        <f t="shared" si="23"/>
        <v>20</v>
      </c>
      <c r="H1359" s="4" t="str">
        <f>IF(F1359=1,"",IF(Table!H1360="","",Table!H1360))</f>
        <v/>
      </c>
    </row>
    <row r="1360" spans="6:8" x14ac:dyDescent="0.25">
      <c r="F1360" s="4">
        <f>IF(Table!H1360="","",IF(COUNTIF(Table!$H$2:H1360,Table!H1361)&gt;0=TRUE,1,0))</f>
        <v>1</v>
      </c>
      <c r="G1360" s="4">
        <f t="shared" si="23"/>
        <v>20</v>
      </c>
      <c r="H1360" s="4" t="str">
        <f>IF(F1360=1,"",IF(Table!H1361="","",Table!H1361))</f>
        <v/>
      </c>
    </row>
    <row r="1361" spans="6:8" x14ac:dyDescent="0.25">
      <c r="F1361" s="4">
        <f>IF(Table!H1361="","",IF(COUNTIF(Table!$H$2:H1361,Table!H1362)&gt;0=TRUE,1,0))</f>
        <v>1</v>
      </c>
      <c r="G1361" s="4">
        <f t="shared" si="23"/>
        <v>20</v>
      </c>
      <c r="H1361" s="4" t="str">
        <f>IF(F1361=1,"",IF(Table!H1362="","",Table!H1362))</f>
        <v/>
      </c>
    </row>
    <row r="1362" spans="6:8" x14ac:dyDescent="0.25">
      <c r="F1362" s="4">
        <f>IF(Table!H1362="","",IF(COUNTIF(Table!$H$2:H1362,Table!H1363)&gt;0=TRUE,1,0))</f>
        <v>1</v>
      </c>
      <c r="G1362" s="4">
        <f t="shared" si="23"/>
        <v>20</v>
      </c>
      <c r="H1362" s="4" t="str">
        <f>IF(F1362=1,"",IF(Table!H1363="","",Table!H1363))</f>
        <v/>
      </c>
    </row>
    <row r="1363" spans="6:8" x14ac:dyDescent="0.25">
      <c r="F1363" s="4">
        <f>IF(Table!H1363="","",IF(COUNTIF(Table!$H$2:H1363,Table!H1364)&gt;0=TRUE,1,0))</f>
        <v>1</v>
      </c>
      <c r="G1363" s="4">
        <f t="shared" si="23"/>
        <v>20</v>
      </c>
      <c r="H1363" s="4" t="str">
        <f>IF(F1363=1,"",IF(Table!H1364="","",Table!H1364))</f>
        <v/>
      </c>
    </row>
    <row r="1364" spans="6:8" x14ac:dyDescent="0.25">
      <c r="F1364" s="4">
        <f>IF(Table!H1364="","",IF(COUNTIF(Table!$H$2:H1364,Table!H1365)&gt;0=TRUE,1,0))</f>
        <v>1</v>
      </c>
      <c r="G1364" s="4">
        <f t="shared" si="23"/>
        <v>20</v>
      </c>
      <c r="H1364" s="4" t="str">
        <f>IF(F1364=1,"",IF(Table!H1365="","",Table!H1365))</f>
        <v/>
      </c>
    </row>
    <row r="1365" spans="6:8" x14ac:dyDescent="0.25">
      <c r="F1365" s="4">
        <f>IF(Table!H1365="","",IF(COUNTIF(Table!$H$2:H1365,Table!H1366)&gt;0=TRUE,1,0))</f>
        <v>1</v>
      </c>
      <c r="G1365" s="4">
        <f t="shared" si="23"/>
        <v>20</v>
      </c>
      <c r="H1365" s="4" t="str">
        <f>IF(F1365=1,"",IF(Table!H1366="","",Table!H1366))</f>
        <v/>
      </c>
    </row>
    <row r="1366" spans="6:8" x14ac:dyDescent="0.25">
      <c r="F1366" s="4">
        <f>IF(Table!H1366="","",IF(COUNTIF(Table!$H$2:H1366,Table!H1367)&gt;0=TRUE,1,0))</f>
        <v>1</v>
      </c>
      <c r="G1366" s="4">
        <f t="shared" si="23"/>
        <v>20</v>
      </c>
      <c r="H1366" s="4" t="str">
        <f>IF(F1366=1,"",IF(Table!H1367="","",Table!H1367))</f>
        <v/>
      </c>
    </row>
    <row r="1367" spans="6:8" x14ac:dyDescent="0.25">
      <c r="F1367" s="4">
        <f>IF(Table!H1367="","",IF(COUNTIF(Table!$H$2:H1367,Table!H1368)&gt;0=TRUE,1,0))</f>
        <v>1</v>
      </c>
      <c r="G1367" s="4">
        <f t="shared" si="23"/>
        <v>20</v>
      </c>
      <c r="H1367" s="4" t="str">
        <f>IF(F1367=1,"",IF(Table!H1368="","",Table!H1368))</f>
        <v/>
      </c>
    </row>
    <row r="1368" spans="6:8" x14ac:dyDescent="0.25">
      <c r="F1368" s="4">
        <f>IF(Table!H1368="","",IF(COUNTIF(Table!$H$2:H1368,Table!H1369)&gt;0=TRUE,1,0))</f>
        <v>1</v>
      </c>
      <c r="G1368" s="4">
        <f t="shared" si="23"/>
        <v>20</v>
      </c>
      <c r="H1368" s="4" t="str">
        <f>IF(F1368=1,"",IF(Table!H1369="","",Table!H1369))</f>
        <v/>
      </c>
    </row>
    <row r="1369" spans="6:8" x14ac:dyDescent="0.25">
      <c r="F1369" s="4">
        <f>IF(Table!H1369="","",IF(COUNTIF(Table!$H$2:H1369,Table!H1370)&gt;0=TRUE,1,0))</f>
        <v>1</v>
      </c>
      <c r="G1369" s="4">
        <f t="shared" si="23"/>
        <v>20</v>
      </c>
      <c r="H1369" s="4" t="str">
        <f>IF(F1369=1,"",IF(Table!H1370="","",Table!H1370))</f>
        <v/>
      </c>
    </row>
    <row r="1370" spans="6:8" x14ac:dyDescent="0.25">
      <c r="F1370" s="4">
        <f>IF(Table!H1370="","",IF(COUNTIF(Table!$H$2:H1370,Table!H1371)&gt;0=TRUE,1,0))</f>
        <v>1</v>
      </c>
      <c r="G1370" s="4">
        <f t="shared" si="23"/>
        <v>20</v>
      </c>
      <c r="H1370" s="4" t="str">
        <f>IF(F1370=1,"",IF(Table!H1371="","",Table!H1371))</f>
        <v/>
      </c>
    </row>
    <row r="1371" spans="6:8" x14ac:dyDescent="0.25">
      <c r="F1371" s="4">
        <f>IF(Table!H1371="","",IF(COUNTIF(Table!$H$2:H1371,Table!H1372)&gt;0=TRUE,1,0))</f>
        <v>1</v>
      </c>
      <c r="G1371" s="4">
        <f t="shared" si="23"/>
        <v>20</v>
      </c>
      <c r="H1371" s="4" t="str">
        <f>IF(F1371=1,"",IF(Table!H1372="","",Table!H1372))</f>
        <v/>
      </c>
    </row>
    <row r="1372" spans="6:8" x14ac:dyDescent="0.25">
      <c r="F1372" s="4">
        <f>IF(Table!H1372="","",IF(COUNTIF(Table!$H$2:H1372,Table!H1373)&gt;0=TRUE,1,0))</f>
        <v>1</v>
      </c>
      <c r="G1372" s="4">
        <f t="shared" si="23"/>
        <v>20</v>
      </c>
      <c r="H1372" s="4" t="str">
        <f>IF(F1372=1,"",IF(Table!H1373="","",Table!H1373))</f>
        <v/>
      </c>
    </row>
    <row r="1373" spans="6:8" x14ac:dyDescent="0.25">
      <c r="F1373" s="4">
        <f>IF(Table!H1373="","",IF(COUNTIF(Table!$H$2:H1373,Table!H1374)&gt;0=TRUE,1,0))</f>
        <v>1</v>
      </c>
      <c r="G1373" s="4">
        <f t="shared" si="23"/>
        <v>20</v>
      </c>
      <c r="H1373" s="4" t="str">
        <f>IF(F1373=1,"",IF(Table!H1374="","",Table!H1374))</f>
        <v/>
      </c>
    </row>
    <row r="1374" spans="6:8" x14ac:dyDescent="0.25">
      <c r="F1374" s="4">
        <f>IF(Table!H1374="","",IF(COUNTIF(Table!$H$2:H1374,Table!H1375)&gt;0=TRUE,1,0))</f>
        <v>1</v>
      </c>
      <c r="G1374" s="4">
        <f t="shared" si="23"/>
        <v>20</v>
      </c>
      <c r="H1374" s="4" t="str">
        <f>IF(F1374=1,"",IF(Table!H1375="","",Table!H1375))</f>
        <v/>
      </c>
    </row>
    <row r="1375" spans="6:8" x14ac:dyDescent="0.25">
      <c r="F1375" s="4">
        <f>IF(Table!H1375="","",IF(COUNTIF(Table!$H$2:H1375,Table!H1376)&gt;0=TRUE,1,0))</f>
        <v>1</v>
      </c>
      <c r="G1375" s="4">
        <f t="shared" si="23"/>
        <v>20</v>
      </c>
      <c r="H1375" s="4" t="str">
        <f>IF(F1375=1,"",IF(Table!H1376="","",Table!H1376))</f>
        <v/>
      </c>
    </row>
    <row r="1376" spans="6:8" x14ac:dyDescent="0.25">
      <c r="F1376" s="4">
        <f>IF(Table!H1376="","",IF(COUNTIF(Table!$H$2:H1376,Table!H1377)&gt;0=TRUE,1,0))</f>
        <v>1</v>
      </c>
      <c r="G1376" s="4">
        <f t="shared" si="23"/>
        <v>20</v>
      </c>
      <c r="H1376" s="4" t="str">
        <f>IF(F1376=1,"",IF(Table!H1377="","",Table!H1377))</f>
        <v/>
      </c>
    </row>
    <row r="1377" spans="6:8" x14ac:dyDescent="0.25">
      <c r="F1377" s="4">
        <f>IF(Table!H1377="","",IF(COUNTIF(Table!$H$2:H1377,Table!H1378)&gt;0=TRUE,1,0))</f>
        <v>1</v>
      </c>
      <c r="G1377" s="4">
        <f t="shared" si="23"/>
        <v>20</v>
      </c>
      <c r="H1377" s="4" t="str">
        <f>IF(F1377=1,"",IF(Table!H1378="","",Table!H1378))</f>
        <v/>
      </c>
    </row>
    <row r="1378" spans="6:8" x14ac:dyDescent="0.25">
      <c r="F1378" s="4">
        <f>IF(Table!H1378="","",IF(COUNTIF(Table!$H$2:H1378,Table!H1379)&gt;0=TRUE,1,0))</f>
        <v>1</v>
      </c>
      <c r="G1378" s="4">
        <f t="shared" si="23"/>
        <v>20</v>
      </c>
      <c r="H1378" s="4" t="str">
        <f>IF(F1378=1,"",IF(Table!H1379="","",Table!H1379))</f>
        <v/>
      </c>
    </row>
    <row r="1379" spans="6:8" x14ac:dyDescent="0.25">
      <c r="F1379" s="4">
        <f>IF(Table!H1379="","",IF(COUNTIF(Table!$H$2:H1379,Table!H1380)&gt;0=TRUE,1,0))</f>
        <v>1</v>
      </c>
      <c r="G1379" s="4">
        <f t="shared" si="23"/>
        <v>20</v>
      </c>
      <c r="H1379" s="4" t="str">
        <f>IF(F1379=1,"",IF(Table!H1380="","",Table!H1380))</f>
        <v/>
      </c>
    </row>
    <row r="1380" spans="6:8" x14ac:dyDescent="0.25">
      <c r="F1380" s="4">
        <f>IF(Table!H1380="","",IF(COUNTIF(Table!$H$2:H1380,Table!H1381)&gt;0=TRUE,1,0))</f>
        <v>1</v>
      </c>
      <c r="G1380" s="4">
        <f t="shared" si="23"/>
        <v>20</v>
      </c>
      <c r="H1380" s="4" t="str">
        <f>IF(F1380=1,"",IF(Table!H1381="","",Table!H1381))</f>
        <v/>
      </c>
    </row>
    <row r="1381" spans="6:8" x14ac:dyDescent="0.25">
      <c r="F1381" s="4">
        <f>IF(Table!H1381="","",IF(COUNTIF(Table!$H$2:H1381,Table!H1382)&gt;0=TRUE,1,0))</f>
        <v>1</v>
      </c>
      <c r="G1381" s="4">
        <f t="shared" si="23"/>
        <v>20</v>
      </c>
      <c r="H1381" s="4" t="str">
        <f>IF(F1381=1,"",IF(Table!H1382="","",Table!H1382))</f>
        <v/>
      </c>
    </row>
    <row r="1382" spans="6:8" x14ac:dyDescent="0.25">
      <c r="F1382" s="4">
        <f>IF(Table!H1382="","",IF(COUNTIF(Table!$H$2:H1382,Table!H1383)&gt;0=TRUE,1,0))</f>
        <v>1</v>
      </c>
      <c r="G1382" s="4">
        <f t="shared" si="23"/>
        <v>20</v>
      </c>
      <c r="H1382" s="4" t="str">
        <f>IF(F1382=1,"",IF(Table!H1383="","",Table!H1383))</f>
        <v/>
      </c>
    </row>
    <row r="1383" spans="6:8" x14ac:dyDescent="0.25">
      <c r="F1383" s="4">
        <f>IF(Table!H1383="","",IF(COUNTIF(Table!$H$2:H1383,Table!H1384)&gt;0=TRUE,1,0))</f>
        <v>1</v>
      </c>
      <c r="G1383" s="4">
        <f t="shared" si="23"/>
        <v>20</v>
      </c>
      <c r="H1383" s="4" t="str">
        <f>IF(F1383=1,"",IF(Table!H1384="","",Table!H1384))</f>
        <v/>
      </c>
    </row>
    <row r="1384" spans="6:8" x14ac:dyDescent="0.25">
      <c r="F1384" s="4">
        <f>IF(Table!H1384="","",IF(COUNTIF(Table!$H$2:H1384,Table!H1385)&gt;0=TRUE,1,0))</f>
        <v>1</v>
      </c>
      <c r="G1384" s="4">
        <f t="shared" si="23"/>
        <v>20</v>
      </c>
      <c r="H1384" s="4" t="str">
        <f>IF(F1384=1,"",IF(Table!H1385="","",Table!H1385))</f>
        <v/>
      </c>
    </row>
    <row r="1385" spans="6:8" x14ac:dyDescent="0.25">
      <c r="F1385" s="4">
        <f>IF(Table!H1385="","",IF(COUNTIF(Table!$H$2:H1385,Table!H1386)&gt;0=TRUE,1,0))</f>
        <v>1</v>
      </c>
      <c r="G1385" s="4">
        <f t="shared" si="23"/>
        <v>20</v>
      </c>
      <c r="H1385" s="4" t="str">
        <f>IF(F1385=1,"",IF(Table!H1386="","",Table!H1386))</f>
        <v/>
      </c>
    </row>
    <row r="1386" spans="6:8" x14ac:dyDescent="0.25">
      <c r="F1386" s="4">
        <f>IF(Table!H1386="","",IF(COUNTIF(Table!$H$2:H1386,Table!H1387)&gt;0=TRUE,1,0))</f>
        <v>1</v>
      </c>
      <c r="G1386" s="4">
        <f t="shared" si="23"/>
        <v>20</v>
      </c>
      <c r="H1386" s="4" t="str">
        <f>IF(F1386=1,"",IF(Table!H1387="","",Table!H1387))</f>
        <v/>
      </c>
    </row>
    <row r="1387" spans="6:8" x14ac:dyDescent="0.25">
      <c r="F1387" s="4">
        <f>IF(Table!H1387="","",IF(COUNTIF(Table!$H$2:H1387,Table!H1388)&gt;0=TRUE,1,0))</f>
        <v>1</v>
      </c>
      <c r="G1387" s="4">
        <f t="shared" si="23"/>
        <v>20</v>
      </c>
      <c r="H1387" s="4" t="str">
        <f>IF(F1387=1,"",IF(Table!H1388="","",Table!H1388))</f>
        <v/>
      </c>
    </row>
    <row r="1388" spans="6:8" x14ac:dyDescent="0.25">
      <c r="F1388" s="4">
        <f>IF(Table!H1388="","",IF(COUNTIF(Table!$H$2:H1388,Table!H1389)&gt;0=TRUE,1,0))</f>
        <v>1</v>
      </c>
      <c r="G1388" s="4">
        <f t="shared" si="23"/>
        <v>20</v>
      </c>
      <c r="H1388" s="4" t="str">
        <f>IF(F1388=1,"",IF(Table!H1389="","",Table!H1389))</f>
        <v/>
      </c>
    </row>
    <row r="1389" spans="6:8" x14ac:dyDescent="0.25">
      <c r="F1389" s="4">
        <f>IF(Table!H1389="","",IF(COUNTIF(Table!$H$2:H1389,Table!H1390)&gt;0=TRUE,1,0))</f>
        <v>1</v>
      </c>
      <c r="G1389" s="4">
        <f t="shared" si="23"/>
        <v>20</v>
      </c>
      <c r="H1389" s="4" t="str">
        <f>IF(F1389=1,"",IF(Table!H1390="","",Table!H1390))</f>
        <v/>
      </c>
    </row>
    <row r="1390" spans="6:8" x14ac:dyDescent="0.25">
      <c r="F1390" s="4">
        <f>IF(Table!H1390="","",IF(COUNTIF(Table!$H$2:H1390,Table!H1391)&gt;0=TRUE,1,0))</f>
        <v>1</v>
      </c>
      <c r="G1390" s="4">
        <f t="shared" si="23"/>
        <v>20</v>
      </c>
      <c r="H1390" s="4" t="str">
        <f>IF(F1390=1,"",IF(Table!H1391="","",Table!H1391))</f>
        <v/>
      </c>
    </row>
    <row r="1391" spans="6:8" x14ac:dyDescent="0.25">
      <c r="F1391" s="4">
        <f>IF(Table!H1391="","",IF(COUNTIF(Table!$H$2:H1391,Table!H1392)&gt;0=TRUE,1,0))</f>
        <v>1</v>
      </c>
      <c r="G1391" s="4">
        <f t="shared" si="23"/>
        <v>20</v>
      </c>
      <c r="H1391" s="4" t="str">
        <f>IF(F1391=1,"",IF(Table!H1392="","",Table!H1392))</f>
        <v/>
      </c>
    </row>
    <row r="1392" spans="6:8" x14ac:dyDescent="0.25">
      <c r="F1392" s="4">
        <f>IF(Table!H1392="","",IF(COUNTIF(Table!$H$2:H1392,Table!H1393)&gt;0=TRUE,1,0))</f>
        <v>1</v>
      </c>
      <c r="G1392" s="4">
        <f t="shared" si="23"/>
        <v>20</v>
      </c>
      <c r="H1392" s="4" t="str">
        <f>IF(F1392=1,"",IF(Table!H1393="","",Table!H1393))</f>
        <v/>
      </c>
    </row>
    <row r="1393" spans="6:8" x14ac:dyDescent="0.25">
      <c r="F1393" s="4">
        <f>IF(Table!H1393="","",IF(COUNTIF(Table!$H$2:H1393,Table!H1394)&gt;0=TRUE,1,0))</f>
        <v>1</v>
      </c>
      <c r="G1393" s="4">
        <f t="shared" si="23"/>
        <v>20</v>
      </c>
      <c r="H1393" s="4" t="str">
        <f>IF(F1393=1,"",IF(Table!H1394="","",Table!H1394))</f>
        <v/>
      </c>
    </row>
    <row r="1394" spans="6:8" x14ac:dyDescent="0.25">
      <c r="F1394" s="4">
        <f>IF(Table!H1394="","",IF(COUNTIF(Table!$H$2:H1394,Table!H1395)&gt;0=TRUE,1,0))</f>
        <v>1</v>
      </c>
      <c r="G1394" s="4">
        <f t="shared" si="23"/>
        <v>20</v>
      </c>
      <c r="H1394" s="4" t="str">
        <f>IF(F1394=1,"",IF(Table!H1395="","",Table!H1395))</f>
        <v/>
      </c>
    </row>
    <row r="1395" spans="6:8" x14ac:dyDescent="0.25">
      <c r="F1395" s="4">
        <f>IF(Table!H1395="","",IF(COUNTIF(Table!$H$2:H1395,Table!H1396)&gt;0=TRUE,1,0))</f>
        <v>1</v>
      </c>
      <c r="G1395" s="4">
        <f t="shared" si="23"/>
        <v>20</v>
      </c>
      <c r="H1395" s="4" t="str">
        <f>IF(F1395=1,"",IF(Table!H1396="","",Table!H1396))</f>
        <v/>
      </c>
    </row>
    <row r="1396" spans="6:8" x14ac:dyDescent="0.25">
      <c r="F1396" s="4">
        <f>IF(Table!H1396="","",IF(COUNTIF(Table!$H$2:H1396,Table!H1397)&gt;0=TRUE,1,0))</f>
        <v>1</v>
      </c>
      <c r="G1396" s="4">
        <f t="shared" si="23"/>
        <v>20</v>
      </c>
      <c r="H1396" s="4" t="str">
        <f>IF(F1396=1,"",IF(Table!H1397="","",Table!H1397))</f>
        <v/>
      </c>
    </row>
    <row r="1397" spans="6:8" x14ac:dyDescent="0.25">
      <c r="F1397" s="4">
        <f>IF(Table!H1397="","",IF(COUNTIF(Table!$H$2:H1397,Table!H1398)&gt;0=TRUE,1,0))</f>
        <v>1</v>
      </c>
      <c r="G1397" s="4">
        <f t="shared" si="23"/>
        <v>20</v>
      </c>
      <c r="H1397" s="4" t="str">
        <f>IF(F1397=1,"",IF(Table!H1398="","",Table!H1398))</f>
        <v/>
      </c>
    </row>
    <row r="1398" spans="6:8" x14ac:dyDescent="0.25">
      <c r="F1398" s="4">
        <f>IF(Table!H1398="","",IF(COUNTIF(Table!$H$2:H1398,Table!H1399)&gt;0=TRUE,1,0))</f>
        <v>1</v>
      </c>
      <c r="G1398" s="4">
        <f t="shared" si="23"/>
        <v>20</v>
      </c>
      <c r="H1398" s="4" t="str">
        <f>IF(F1398=1,"",IF(Table!H1399="","",Table!H1399))</f>
        <v/>
      </c>
    </row>
    <row r="1399" spans="6:8" x14ac:dyDescent="0.25">
      <c r="F1399" s="4">
        <f>IF(Table!H1399="","",IF(COUNTIF(Table!$H$2:H1399,Table!H1400)&gt;0=TRUE,1,0))</f>
        <v>1</v>
      </c>
      <c r="G1399" s="4">
        <f t="shared" si="23"/>
        <v>20</v>
      </c>
      <c r="H1399" s="4" t="str">
        <f>IF(F1399=1,"",IF(Table!H1400="","",Table!H1400))</f>
        <v/>
      </c>
    </row>
    <row r="1400" spans="6:8" x14ac:dyDescent="0.25">
      <c r="F1400" s="4">
        <f>IF(Table!H1400="","",IF(COUNTIF(Table!$H$2:H1400,Table!H1401)&gt;0=TRUE,1,0))</f>
        <v>1</v>
      </c>
      <c r="G1400" s="4">
        <f t="shared" si="23"/>
        <v>20</v>
      </c>
      <c r="H1400" s="4" t="str">
        <f>IF(F1400=1,"",IF(Table!H1401="","",Table!H1401))</f>
        <v/>
      </c>
    </row>
    <row r="1401" spans="6:8" x14ac:dyDescent="0.25">
      <c r="F1401" s="4">
        <f>IF(Table!H1401="","",IF(COUNTIF(Table!$H$2:H1401,Table!H1402)&gt;0=TRUE,1,0))</f>
        <v>1</v>
      </c>
      <c r="G1401" s="4">
        <f t="shared" si="23"/>
        <v>20</v>
      </c>
      <c r="H1401" s="4" t="str">
        <f>IF(F1401=1,"",IF(Table!H1402="","",Table!H1402))</f>
        <v/>
      </c>
    </row>
    <row r="1402" spans="6:8" x14ac:dyDescent="0.25">
      <c r="F1402" s="4">
        <f>IF(Table!H1402="","",IF(COUNTIF(Table!$H$2:H1402,Table!H1403)&gt;0=TRUE,1,0))</f>
        <v>1</v>
      </c>
      <c r="G1402" s="4">
        <f t="shared" si="23"/>
        <v>20</v>
      </c>
      <c r="H1402" s="4" t="str">
        <f>IF(F1402=1,"",IF(Table!H1403="","",Table!H1403))</f>
        <v/>
      </c>
    </row>
    <row r="1403" spans="6:8" x14ac:dyDescent="0.25">
      <c r="F1403" s="4">
        <f>IF(Table!H1403="","",IF(COUNTIF(Table!$H$2:H1403,Table!H1404)&gt;0=TRUE,1,0))</f>
        <v>1</v>
      </c>
      <c r="G1403" s="4">
        <f t="shared" si="23"/>
        <v>20</v>
      </c>
      <c r="H1403" s="4" t="str">
        <f>IF(F1403=1,"",IF(Table!H1404="","",Table!H1404))</f>
        <v/>
      </c>
    </row>
    <row r="1404" spans="6:8" x14ac:dyDescent="0.25">
      <c r="F1404" s="4">
        <f>IF(Table!H1404="","",IF(COUNTIF(Table!$H$2:H1404,Table!H1405)&gt;0=TRUE,1,0))</f>
        <v>1</v>
      </c>
      <c r="G1404" s="4">
        <f t="shared" si="23"/>
        <v>20</v>
      </c>
      <c r="H1404" s="4" t="str">
        <f>IF(F1404=1,"",IF(Table!H1405="","",Table!H1405))</f>
        <v/>
      </c>
    </row>
    <row r="1405" spans="6:8" x14ac:dyDescent="0.25">
      <c r="F1405" s="4">
        <f>IF(Table!H1405="","",IF(COUNTIF(Table!$H$2:H1405,Table!H1406)&gt;0=TRUE,1,0))</f>
        <v>1</v>
      </c>
      <c r="G1405" s="4">
        <f t="shared" si="23"/>
        <v>20</v>
      </c>
      <c r="H1405" s="4" t="str">
        <f>IF(F1405=1,"",IF(Table!H1406="","",Table!H1406))</f>
        <v/>
      </c>
    </row>
    <row r="1406" spans="6:8" x14ac:dyDescent="0.25">
      <c r="F1406" s="4">
        <f>IF(Table!H1406="","",IF(COUNTIF(Table!$H$2:H1406,Table!H1407)&gt;0=TRUE,1,0))</f>
        <v>1</v>
      </c>
      <c r="G1406" s="4">
        <f t="shared" si="23"/>
        <v>20</v>
      </c>
      <c r="H1406" s="4" t="str">
        <f>IF(F1406=1,"",IF(Table!H1407="","",Table!H1407))</f>
        <v/>
      </c>
    </row>
    <row r="1407" spans="6:8" x14ac:dyDescent="0.25">
      <c r="F1407" s="4">
        <f>IF(Table!H1407="","",IF(COUNTIF(Table!$H$2:H1407,Table!H1408)&gt;0=TRUE,1,0))</f>
        <v>1</v>
      </c>
      <c r="G1407" s="4">
        <f t="shared" si="23"/>
        <v>20</v>
      </c>
      <c r="H1407" s="4" t="str">
        <f>IF(F1407=1,"",IF(Table!H1408="","",Table!H1408))</f>
        <v/>
      </c>
    </row>
    <row r="1408" spans="6:8" x14ac:dyDescent="0.25">
      <c r="F1408" s="4">
        <f>IF(Table!H1408="","",IF(COUNTIF(Table!$H$2:H1408,Table!H1409)&gt;0=TRUE,1,0))</f>
        <v>1</v>
      </c>
      <c r="G1408" s="4">
        <f t="shared" si="23"/>
        <v>20</v>
      </c>
      <c r="H1408" s="4" t="str">
        <f>IF(F1408=1,"",IF(Table!H1409="","",Table!H1409))</f>
        <v/>
      </c>
    </row>
    <row r="1409" spans="6:8" x14ac:dyDescent="0.25">
      <c r="F1409" s="4">
        <f>IF(Table!H1409="","",IF(COUNTIF(Table!$H$2:H1409,Table!H1410)&gt;0=TRUE,1,0))</f>
        <v>1</v>
      </c>
      <c r="G1409" s="4">
        <f t="shared" si="23"/>
        <v>20</v>
      </c>
      <c r="H1409" s="4" t="str">
        <f>IF(F1409=1,"",IF(Table!H1410="","",Table!H1410))</f>
        <v/>
      </c>
    </row>
    <row r="1410" spans="6:8" x14ac:dyDescent="0.25">
      <c r="F1410" s="4">
        <f>IF(Table!H1410="","",IF(COUNTIF(Table!$H$2:H1410,Table!H1411)&gt;0=TRUE,1,0))</f>
        <v>1</v>
      </c>
      <c r="G1410" s="4">
        <f t="shared" ref="G1410:G1473" si="24">IF(H1410&lt;&gt;"",G1409+1,G1409)</f>
        <v>20</v>
      </c>
      <c r="H1410" s="4" t="str">
        <f>IF(F1410=1,"",IF(Table!H1411="","",Table!H1411))</f>
        <v/>
      </c>
    </row>
    <row r="1411" spans="6:8" x14ac:dyDescent="0.25">
      <c r="F1411" s="4">
        <f>IF(Table!H1411="","",IF(COUNTIF(Table!$H$2:H1411,Table!H1412)&gt;0=TRUE,1,0))</f>
        <v>1</v>
      </c>
      <c r="G1411" s="4">
        <f t="shared" si="24"/>
        <v>20</v>
      </c>
      <c r="H1411" s="4" t="str">
        <f>IF(F1411=1,"",IF(Table!H1412="","",Table!H1412))</f>
        <v/>
      </c>
    </row>
    <row r="1412" spans="6:8" x14ac:dyDescent="0.25">
      <c r="F1412" s="4">
        <f>IF(Table!H1412="","",IF(COUNTIF(Table!$H$2:H1412,Table!H1413)&gt;0=TRUE,1,0))</f>
        <v>1</v>
      </c>
      <c r="G1412" s="4">
        <f t="shared" si="24"/>
        <v>20</v>
      </c>
      <c r="H1412" s="4" t="str">
        <f>IF(F1412=1,"",IF(Table!H1413="","",Table!H1413))</f>
        <v/>
      </c>
    </row>
    <row r="1413" spans="6:8" x14ac:dyDescent="0.25">
      <c r="F1413" s="4">
        <f>IF(Table!H1413="","",IF(COUNTIF(Table!$H$2:H1413,Table!H1414)&gt;0=TRUE,1,0))</f>
        <v>1</v>
      </c>
      <c r="G1413" s="4">
        <f t="shared" si="24"/>
        <v>20</v>
      </c>
      <c r="H1413" s="4" t="str">
        <f>IF(F1413=1,"",IF(Table!H1414="","",Table!H1414))</f>
        <v/>
      </c>
    </row>
    <row r="1414" spans="6:8" x14ac:dyDescent="0.25">
      <c r="F1414" s="4">
        <f>IF(Table!H1414="","",IF(COUNTIF(Table!$H$2:H1414,Table!H1415)&gt;0=TRUE,1,0))</f>
        <v>1</v>
      </c>
      <c r="G1414" s="4">
        <f t="shared" si="24"/>
        <v>20</v>
      </c>
      <c r="H1414" s="4" t="str">
        <f>IF(F1414=1,"",IF(Table!H1415="","",Table!H1415))</f>
        <v/>
      </c>
    </row>
    <row r="1415" spans="6:8" x14ac:dyDescent="0.25">
      <c r="F1415" s="4">
        <f>IF(Table!H1415="","",IF(COUNTIF(Table!$H$2:H1415,Table!H1416)&gt;0=TRUE,1,0))</f>
        <v>1</v>
      </c>
      <c r="G1415" s="4">
        <f t="shared" si="24"/>
        <v>20</v>
      </c>
      <c r="H1415" s="4" t="str">
        <f>IF(F1415=1,"",IF(Table!H1416="","",Table!H1416))</f>
        <v/>
      </c>
    </row>
    <row r="1416" spans="6:8" x14ac:dyDescent="0.25">
      <c r="F1416" s="4">
        <f>IF(Table!H1416="","",IF(COUNTIF(Table!$H$2:H1416,Table!H1417)&gt;0=TRUE,1,0))</f>
        <v>1</v>
      </c>
      <c r="G1416" s="4">
        <f t="shared" si="24"/>
        <v>20</v>
      </c>
      <c r="H1416" s="4" t="str">
        <f>IF(F1416=1,"",IF(Table!H1417="","",Table!H1417))</f>
        <v/>
      </c>
    </row>
    <row r="1417" spans="6:8" x14ac:dyDescent="0.25">
      <c r="F1417" s="4">
        <f>IF(Table!H1417="","",IF(COUNTIF(Table!$H$2:H1417,Table!H1418)&gt;0=TRUE,1,0))</f>
        <v>1</v>
      </c>
      <c r="G1417" s="4">
        <f t="shared" si="24"/>
        <v>20</v>
      </c>
      <c r="H1417" s="4" t="str">
        <f>IF(F1417=1,"",IF(Table!H1418="","",Table!H1418))</f>
        <v/>
      </c>
    </row>
    <row r="1418" spans="6:8" x14ac:dyDescent="0.25">
      <c r="F1418" s="4">
        <f>IF(Table!H1418="","",IF(COUNTIF(Table!$H$2:H1418,Table!H1419)&gt;0=TRUE,1,0))</f>
        <v>1</v>
      </c>
      <c r="G1418" s="4">
        <f t="shared" si="24"/>
        <v>20</v>
      </c>
      <c r="H1418" s="4" t="str">
        <f>IF(F1418=1,"",IF(Table!H1419="","",Table!H1419))</f>
        <v/>
      </c>
    </row>
    <row r="1419" spans="6:8" x14ac:dyDescent="0.25">
      <c r="F1419" s="4">
        <f>IF(Table!H1419="","",IF(COUNTIF(Table!$H$2:H1419,Table!H1420)&gt;0=TRUE,1,0))</f>
        <v>1</v>
      </c>
      <c r="G1419" s="4">
        <f t="shared" si="24"/>
        <v>20</v>
      </c>
      <c r="H1419" s="4" t="str">
        <f>IF(F1419=1,"",IF(Table!H1420="","",Table!H1420))</f>
        <v/>
      </c>
    </row>
    <row r="1420" spans="6:8" x14ac:dyDescent="0.25">
      <c r="F1420" s="4">
        <f>IF(Table!H1420="","",IF(COUNTIF(Table!$H$2:H1420,Table!H1421)&gt;0=TRUE,1,0))</f>
        <v>1</v>
      </c>
      <c r="G1420" s="4">
        <f t="shared" si="24"/>
        <v>20</v>
      </c>
      <c r="H1420" s="4" t="str">
        <f>IF(F1420=1,"",IF(Table!H1421="","",Table!H1421))</f>
        <v/>
      </c>
    </row>
    <row r="1421" spans="6:8" x14ac:dyDescent="0.25">
      <c r="F1421" s="4">
        <f>IF(Table!H1421="","",IF(COUNTIF(Table!$H$2:H1421,Table!H1422)&gt;0=TRUE,1,0))</f>
        <v>1</v>
      </c>
      <c r="G1421" s="4">
        <f t="shared" si="24"/>
        <v>20</v>
      </c>
      <c r="H1421" s="4" t="str">
        <f>IF(F1421=1,"",IF(Table!H1422="","",Table!H1422))</f>
        <v/>
      </c>
    </row>
    <row r="1422" spans="6:8" x14ac:dyDescent="0.25">
      <c r="F1422" s="4">
        <f>IF(Table!H1422="","",IF(COUNTIF(Table!$H$2:H1422,Table!H1423)&gt;0=TRUE,1,0))</f>
        <v>1</v>
      </c>
      <c r="G1422" s="4">
        <f t="shared" si="24"/>
        <v>20</v>
      </c>
      <c r="H1422" s="4" t="str">
        <f>IF(F1422=1,"",IF(Table!H1423="","",Table!H1423))</f>
        <v/>
      </c>
    </row>
    <row r="1423" spans="6:8" x14ac:dyDescent="0.25">
      <c r="F1423" s="4">
        <f>IF(Table!H1423="","",IF(COUNTIF(Table!$H$2:H1423,Table!H1424)&gt;0=TRUE,1,0))</f>
        <v>1</v>
      </c>
      <c r="G1423" s="4">
        <f t="shared" si="24"/>
        <v>20</v>
      </c>
      <c r="H1423" s="4" t="str">
        <f>IF(F1423=1,"",IF(Table!H1424="","",Table!H1424))</f>
        <v/>
      </c>
    </row>
    <row r="1424" spans="6:8" x14ac:dyDescent="0.25">
      <c r="F1424" s="4">
        <f>IF(Table!H1424="","",IF(COUNTIF(Table!$H$2:H1424,Table!H1425)&gt;0=TRUE,1,0))</f>
        <v>1</v>
      </c>
      <c r="G1424" s="4">
        <f t="shared" si="24"/>
        <v>20</v>
      </c>
      <c r="H1424" s="4" t="str">
        <f>IF(F1424=1,"",IF(Table!H1425="","",Table!H1425))</f>
        <v/>
      </c>
    </row>
    <row r="1425" spans="6:8" x14ac:dyDescent="0.25">
      <c r="F1425" s="4">
        <f>IF(Table!H1425="","",IF(COUNTIF(Table!$H$2:H1425,Table!H1426)&gt;0=TRUE,1,0))</f>
        <v>1</v>
      </c>
      <c r="G1425" s="4">
        <f t="shared" si="24"/>
        <v>20</v>
      </c>
      <c r="H1425" s="4" t="str">
        <f>IF(F1425=1,"",IF(Table!H1426="","",Table!H1426))</f>
        <v/>
      </c>
    </row>
    <row r="1426" spans="6:8" x14ac:dyDescent="0.25">
      <c r="F1426" s="4">
        <f>IF(Table!H1426="","",IF(COUNTIF(Table!$H$2:H1426,Table!H1427)&gt;0=TRUE,1,0))</f>
        <v>1</v>
      </c>
      <c r="G1426" s="4">
        <f t="shared" si="24"/>
        <v>20</v>
      </c>
      <c r="H1426" s="4" t="str">
        <f>IF(F1426=1,"",IF(Table!H1427="","",Table!H1427))</f>
        <v/>
      </c>
    </row>
    <row r="1427" spans="6:8" x14ac:dyDescent="0.25">
      <c r="F1427" s="4">
        <f>IF(Table!H1427="","",IF(COUNTIF(Table!$H$2:H1427,Table!H1428)&gt;0=TRUE,1,0))</f>
        <v>1</v>
      </c>
      <c r="G1427" s="4">
        <f t="shared" si="24"/>
        <v>20</v>
      </c>
      <c r="H1427" s="4" t="str">
        <f>IF(F1427=1,"",IF(Table!H1428="","",Table!H1428))</f>
        <v/>
      </c>
    </row>
    <row r="1428" spans="6:8" x14ac:dyDescent="0.25">
      <c r="F1428" s="4">
        <f>IF(Table!H1428="","",IF(COUNTIF(Table!$H$2:H1428,Table!H1429)&gt;0=TRUE,1,0))</f>
        <v>1</v>
      </c>
      <c r="G1428" s="4">
        <f t="shared" si="24"/>
        <v>20</v>
      </c>
      <c r="H1428" s="4" t="str">
        <f>IF(F1428=1,"",IF(Table!H1429="","",Table!H1429))</f>
        <v/>
      </c>
    </row>
    <row r="1429" spans="6:8" x14ac:dyDescent="0.25">
      <c r="F1429" s="4">
        <f>IF(Table!H1429="","",IF(COUNTIF(Table!$H$2:H1429,Table!H1430)&gt;0=TRUE,1,0))</f>
        <v>1</v>
      </c>
      <c r="G1429" s="4">
        <f t="shared" si="24"/>
        <v>20</v>
      </c>
      <c r="H1429" s="4" t="str">
        <f>IF(F1429=1,"",IF(Table!H1430="","",Table!H1430))</f>
        <v/>
      </c>
    </row>
    <row r="1430" spans="6:8" x14ac:dyDescent="0.25">
      <c r="F1430" s="4">
        <f>IF(Table!H1430="","",IF(COUNTIF(Table!$H$2:H1430,Table!H1431)&gt;0=TRUE,1,0))</f>
        <v>1</v>
      </c>
      <c r="G1430" s="4">
        <f t="shared" si="24"/>
        <v>20</v>
      </c>
      <c r="H1430" s="4" t="str">
        <f>IF(F1430=1,"",IF(Table!H1431="","",Table!H1431))</f>
        <v/>
      </c>
    </row>
    <row r="1431" spans="6:8" x14ac:dyDescent="0.25">
      <c r="F1431" s="4">
        <f>IF(Table!H1431="","",IF(COUNTIF(Table!$H$2:H1431,Table!H1432)&gt;0=TRUE,1,0))</f>
        <v>1</v>
      </c>
      <c r="G1431" s="4">
        <f t="shared" si="24"/>
        <v>20</v>
      </c>
      <c r="H1431" s="4" t="str">
        <f>IF(F1431=1,"",IF(Table!H1432="","",Table!H1432))</f>
        <v/>
      </c>
    </row>
    <row r="1432" spans="6:8" x14ac:dyDescent="0.25">
      <c r="F1432" s="4">
        <f>IF(Table!H1432="","",IF(COUNTIF(Table!$H$2:H1432,Table!H1433)&gt;0=TRUE,1,0))</f>
        <v>1</v>
      </c>
      <c r="G1432" s="4">
        <f t="shared" si="24"/>
        <v>20</v>
      </c>
      <c r="H1432" s="4" t="str">
        <f>IF(F1432=1,"",IF(Table!H1433="","",Table!H1433))</f>
        <v/>
      </c>
    </row>
    <row r="1433" spans="6:8" x14ac:dyDescent="0.25">
      <c r="F1433" s="4">
        <f>IF(Table!H1433="","",IF(COUNTIF(Table!$H$2:H1433,Table!H1434)&gt;0=TRUE,1,0))</f>
        <v>1</v>
      </c>
      <c r="G1433" s="4">
        <f t="shared" si="24"/>
        <v>20</v>
      </c>
      <c r="H1433" s="4" t="str">
        <f>IF(F1433=1,"",IF(Table!H1434="","",Table!H1434))</f>
        <v/>
      </c>
    </row>
    <row r="1434" spans="6:8" x14ac:dyDescent="0.25">
      <c r="F1434" s="4">
        <f>IF(Table!H1434="","",IF(COUNTIF(Table!$H$2:H1434,Table!H1435)&gt;0=TRUE,1,0))</f>
        <v>1</v>
      </c>
      <c r="G1434" s="4">
        <f t="shared" si="24"/>
        <v>20</v>
      </c>
      <c r="H1434" s="4" t="str">
        <f>IF(F1434=1,"",IF(Table!H1435="","",Table!H1435))</f>
        <v/>
      </c>
    </row>
    <row r="1435" spans="6:8" x14ac:dyDescent="0.25">
      <c r="F1435" s="4">
        <f>IF(Table!H1435="","",IF(COUNTIF(Table!$H$2:H1435,Table!H1436)&gt;0=TRUE,1,0))</f>
        <v>1</v>
      </c>
      <c r="G1435" s="4">
        <f t="shared" si="24"/>
        <v>20</v>
      </c>
      <c r="H1435" s="4" t="str">
        <f>IF(F1435=1,"",IF(Table!H1436="","",Table!H1436))</f>
        <v/>
      </c>
    </row>
    <row r="1436" spans="6:8" x14ac:dyDescent="0.25">
      <c r="F1436" s="4">
        <f>IF(Table!H1436="","",IF(COUNTIF(Table!$H$2:H1436,Table!H1437)&gt;0=TRUE,1,0))</f>
        <v>1</v>
      </c>
      <c r="G1436" s="4">
        <f t="shared" si="24"/>
        <v>20</v>
      </c>
      <c r="H1436" s="4" t="str">
        <f>IF(F1436=1,"",IF(Table!H1437="","",Table!H1437))</f>
        <v/>
      </c>
    </row>
    <row r="1437" spans="6:8" x14ac:dyDescent="0.25">
      <c r="F1437" s="4">
        <f>IF(Table!H1437="","",IF(COUNTIF(Table!$H$2:H1437,Table!H1438)&gt;0=TRUE,1,0))</f>
        <v>1</v>
      </c>
      <c r="G1437" s="4">
        <f t="shared" si="24"/>
        <v>20</v>
      </c>
      <c r="H1437" s="4" t="str">
        <f>IF(F1437=1,"",IF(Table!H1438="","",Table!H1438))</f>
        <v/>
      </c>
    </row>
    <row r="1438" spans="6:8" x14ac:dyDescent="0.25">
      <c r="F1438" s="4">
        <f>IF(Table!H1438="","",IF(COUNTIF(Table!$H$2:H1438,Table!H1439)&gt;0=TRUE,1,0))</f>
        <v>1</v>
      </c>
      <c r="G1438" s="4">
        <f t="shared" si="24"/>
        <v>20</v>
      </c>
      <c r="H1438" s="4" t="str">
        <f>IF(F1438=1,"",IF(Table!H1439="","",Table!H1439))</f>
        <v/>
      </c>
    </row>
    <row r="1439" spans="6:8" x14ac:dyDescent="0.25">
      <c r="F1439" s="4">
        <f>IF(Table!H1439="","",IF(COUNTIF(Table!$H$2:H1439,Table!H1440)&gt;0=TRUE,1,0))</f>
        <v>1</v>
      </c>
      <c r="G1439" s="4">
        <f t="shared" si="24"/>
        <v>20</v>
      </c>
      <c r="H1439" s="4" t="str">
        <f>IF(F1439=1,"",IF(Table!H1440="","",Table!H1440))</f>
        <v/>
      </c>
    </row>
    <row r="1440" spans="6:8" x14ac:dyDescent="0.25">
      <c r="F1440" s="4">
        <f>IF(Table!H1440="","",IF(COUNTIF(Table!$H$2:H1440,Table!H1441)&gt;0=TRUE,1,0))</f>
        <v>1</v>
      </c>
      <c r="G1440" s="4">
        <f t="shared" si="24"/>
        <v>20</v>
      </c>
      <c r="H1440" s="4" t="str">
        <f>IF(F1440=1,"",IF(Table!H1441="","",Table!H1441))</f>
        <v/>
      </c>
    </row>
    <row r="1441" spans="6:8" x14ac:dyDescent="0.25">
      <c r="F1441" s="4">
        <f>IF(Table!H1441="","",IF(COUNTIF(Table!$H$2:H1441,Table!H1442)&gt;0=TRUE,1,0))</f>
        <v>1</v>
      </c>
      <c r="G1441" s="4">
        <f t="shared" si="24"/>
        <v>20</v>
      </c>
      <c r="H1441" s="4" t="str">
        <f>IF(F1441=1,"",IF(Table!H1442="","",Table!H1442))</f>
        <v/>
      </c>
    </row>
    <row r="1442" spans="6:8" x14ac:dyDescent="0.25">
      <c r="F1442" s="4">
        <f>IF(Table!H1442="","",IF(COUNTIF(Table!$H$2:H1442,Table!H1443)&gt;0=TRUE,1,0))</f>
        <v>1</v>
      </c>
      <c r="G1442" s="4">
        <f t="shared" si="24"/>
        <v>20</v>
      </c>
      <c r="H1442" s="4" t="str">
        <f>IF(F1442=1,"",IF(Table!H1443="","",Table!H1443))</f>
        <v/>
      </c>
    </row>
    <row r="1443" spans="6:8" x14ac:dyDescent="0.25">
      <c r="F1443" s="4">
        <f>IF(Table!H1443="","",IF(COUNTIF(Table!$H$2:H1443,Table!H1444)&gt;0=TRUE,1,0))</f>
        <v>1</v>
      </c>
      <c r="G1443" s="4">
        <f t="shared" si="24"/>
        <v>20</v>
      </c>
      <c r="H1443" s="4" t="str">
        <f>IF(F1443=1,"",IF(Table!H1444="","",Table!H1444))</f>
        <v/>
      </c>
    </row>
    <row r="1444" spans="6:8" x14ac:dyDescent="0.25">
      <c r="F1444" s="4">
        <f>IF(Table!H1444="","",IF(COUNTIF(Table!$H$2:H1444,Table!H1445)&gt;0=TRUE,1,0))</f>
        <v>1</v>
      </c>
      <c r="G1444" s="4">
        <f t="shared" si="24"/>
        <v>20</v>
      </c>
      <c r="H1444" s="4" t="str">
        <f>IF(F1444=1,"",IF(Table!H1445="","",Table!H1445))</f>
        <v/>
      </c>
    </row>
    <row r="1445" spans="6:8" x14ac:dyDescent="0.25">
      <c r="F1445" s="4">
        <f>IF(Table!H1445="","",IF(COUNTIF(Table!$H$2:H1445,Table!H1446)&gt;0=TRUE,1,0))</f>
        <v>1</v>
      </c>
      <c r="G1445" s="4">
        <f t="shared" si="24"/>
        <v>20</v>
      </c>
      <c r="H1445" s="4" t="str">
        <f>IF(F1445=1,"",IF(Table!H1446="","",Table!H1446))</f>
        <v/>
      </c>
    </row>
    <row r="1446" spans="6:8" x14ac:dyDescent="0.25">
      <c r="F1446" s="4">
        <f>IF(Table!H1446="","",IF(COUNTIF(Table!$H$2:H1446,Table!H1447)&gt;0=TRUE,1,0))</f>
        <v>1</v>
      </c>
      <c r="G1446" s="4">
        <f t="shared" si="24"/>
        <v>20</v>
      </c>
      <c r="H1446" s="4" t="str">
        <f>IF(F1446=1,"",IF(Table!H1447="","",Table!H1447))</f>
        <v/>
      </c>
    </row>
    <row r="1447" spans="6:8" x14ac:dyDescent="0.25">
      <c r="F1447" s="4">
        <f>IF(Table!H1447="","",IF(COUNTIF(Table!$H$2:H1447,Table!H1448)&gt;0=TRUE,1,0))</f>
        <v>1</v>
      </c>
      <c r="G1447" s="4">
        <f t="shared" si="24"/>
        <v>20</v>
      </c>
      <c r="H1447" s="4" t="str">
        <f>IF(F1447=1,"",IF(Table!H1448="","",Table!H1448))</f>
        <v/>
      </c>
    </row>
    <row r="1448" spans="6:8" x14ac:dyDescent="0.25">
      <c r="F1448" s="4">
        <f>IF(Table!H1448="","",IF(COUNTIF(Table!$H$2:H1448,Table!H1449)&gt;0=TRUE,1,0))</f>
        <v>1</v>
      </c>
      <c r="G1448" s="4">
        <f t="shared" si="24"/>
        <v>20</v>
      </c>
      <c r="H1448" s="4" t="str">
        <f>IF(F1448=1,"",IF(Table!H1449="","",Table!H1449))</f>
        <v/>
      </c>
    </row>
    <row r="1449" spans="6:8" x14ac:dyDescent="0.25">
      <c r="F1449" s="4">
        <f>IF(Table!H1449="","",IF(COUNTIF(Table!$H$2:H1449,Table!H1450)&gt;0=TRUE,1,0))</f>
        <v>1</v>
      </c>
      <c r="G1449" s="4">
        <f t="shared" si="24"/>
        <v>20</v>
      </c>
      <c r="H1449" s="4" t="str">
        <f>IF(F1449=1,"",IF(Table!H1450="","",Table!H1450))</f>
        <v/>
      </c>
    </row>
    <row r="1450" spans="6:8" x14ac:dyDescent="0.25">
      <c r="F1450" s="4">
        <f>IF(Table!H1450="","",IF(COUNTIF(Table!$H$2:H1450,Table!H1451)&gt;0=TRUE,1,0))</f>
        <v>1</v>
      </c>
      <c r="G1450" s="4">
        <f t="shared" si="24"/>
        <v>20</v>
      </c>
      <c r="H1450" s="4" t="str">
        <f>IF(F1450=1,"",IF(Table!H1451="","",Table!H1451))</f>
        <v/>
      </c>
    </row>
    <row r="1451" spans="6:8" x14ac:dyDescent="0.25">
      <c r="F1451" s="4">
        <f>IF(Table!H1451="","",IF(COUNTIF(Table!$H$2:H1451,Table!H1452)&gt;0=TRUE,1,0))</f>
        <v>1</v>
      </c>
      <c r="G1451" s="4">
        <f t="shared" si="24"/>
        <v>20</v>
      </c>
      <c r="H1451" s="4" t="str">
        <f>IF(F1451=1,"",IF(Table!H1452="","",Table!H1452))</f>
        <v/>
      </c>
    </row>
    <row r="1452" spans="6:8" x14ac:dyDescent="0.25">
      <c r="F1452" s="4">
        <f>IF(Table!H1452="","",IF(COUNTIF(Table!$H$2:H1452,Table!H1453)&gt;0=TRUE,1,0))</f>
        <v>1</v>
      </c>
      <c r="G1452" s="4">
        <f t="shared" si="24"/>
        <v>20</v>
      </c>
      <c r="H1452" s="4" t="str">
        <f>IF(F1452=1,"",IF(Table!H1453="","",Table!H1453))</f>
        <v/>
      </c>
    </row>
    <row r="1453" spans="6:8" x14ac:dyDescent="0.25">
      <c r="F1453" s="4">
        <f>IF(Table!H1453="","",IF(COUNTIF(Table!$H$2:H1453,Table!H1454)&gt;0=TRUE,1,0))</f>
        <v>1</v>
      </c>
      <c r="G1453" s="4">
        <f t="shared" si="24"/>
        <v>20</v>
      </c>
      <c r="H1453" s="4" t="str">
        <f>IF(F1453=1,"",IF(Table!H1454="","",Table!H1454))</f>
        <v/>
      </c>
    </row>
    <row r="1454" spans="6:8" x14ac:dyDescent="0.25">
      <c r="F1454" s="4">
        <f>IF(Table!H1454="","",IF(COUNTIF(Table!$H$2:H1454,Table!H1455)&gt;0=TRUE,1,0))</f>
        <v>1</v>
      </c>
      <c r="G1454" s="4">
        <f t="shared" si="24"/>
        <v>20</v>
      </c>
      <c r="H1454" s="4" t="str">
        <f>IF(F1454=1,"",IF(Table!H1455="","",Table!H1455))</f>
        <v/>
      </c>
    </row>
    <row r="1455" spans="6:8" x14ac:dyDescent="0.25">
      <c r="F1455" s="4">
        <f>IF(Table!H1455="","",IF(COUNTIF(Table!$H$2:H1455,Table!H1456)&gt;0=TRUE,1,0))</f>
        <v>1</v>
      </c>
      <c r="G1455" s="4">
        <f t="shared" si="24"/>
        <v>20</v>
      </c>
      <c r="H1455" s="4" t="str">
        <f>IF(F1455=1,"",IF(Table!H1456="","",Table!H1456))</f>
        <v/>
      </c>
    </row>
    <row r="1456" spans="6:8" x14ac:dyDescent="0.25">
      <c r="F1456" s="4">
        <f>IF(Table!H1456="","",IF(COUNTIF(Table!$H$2:H1456,Table!H1457)&gt;0=TRUE,1,0))</f>
        <v>1</v>
      </c>
      <c r="G1456" s="4">
        <f t="shared" si="24"/>
        <v>20</v>
      </c>
      <c r="H1456" s="4" t="str">
        <f>IF(F1456=1,"",IF(Table!H1457="","",Table!H1457))</f>
        <v/>
      </c>
    </row>
    <row r="1457" spans="6:8" x14ac:dyDescent="0.25">
      <c r="F1457" s="4">
        <f>IF(Table!H1457="","",IF(COUNTIF(Table!$H$2:H1457,Table!H1458)&gt;0=TRUE,1,0))</f>
        <v>1</v>
      </c>
      <c r="G1457" s="4">
        <f t="shared" si="24"/>
        <v>20</v>
      </c>
      <c r="H1457" s="4" t="str">
        <f>IF(F1457=1,"",IF(Table!H1458="","",Table!H1458))</f>
        <v/>
      </c>
    </row>
    <row r="1458" spans="6:8" x14ac:dyDescent="0.25">
      <c r="F1458" s="4">
        <f>IF(Table!H1458="","",IF(COUNTIF(Table!$H$2:H1458,Table!H1459)&gt;0=TRUE,1,0))</f>
        <v>1</v>
      </c>
      <c r="G1458" s="4">
        <f t="shared" si="24"/>
        <v>20</v>
      </c>
      <c r="H1458" s="4" t="str">
        <f>IF(F1458=1,"",IF(Table!H1459="","",Table!H1459))</f>
        <v/>
      </c>
    </row>
    <row r="1459" spans="6:8" x14ac:dyDescent="0.25">
      <c r="F1459" s="4">
        <f>IF(Table!H1459="","",IF(COUNTIF(Table!$H$2:H1459,Table!H1460)&gt;0=TRUE,1,0))</f>
        <v>1</v>
      </c>
      <c r="G1459" s="4">
        <f t="shared" si="24"/>
        <v>20</v>
      </c>
      <c r="H1459" s="4" t="str">
        <f>IF(F1459=1,"",IF(Table!H1460="","",Table!H1460))</f>
        <v/>
      </c>
    </row>
    <row r="1460" spans="6:8" x14ac:dyDescent="0.25">
      <c r="F1460" s="4">
        <f>IF(Table!H1460="","",IF(COUNTIF(Table!$H$2:H1460,Table!H1461)&gt;0=TRUE,1,0))</f>
        <v>1</v>
      </c>
      <c r="G1460" s="4">
        <f t="shared" si="24"/>
        <v>20</v>
      </c>
      <c r="H1460" s="4" t="str">
        <f>IF(F1460=1,"",IF(Table!H1461="","",Table!H1461))</f>
        <v/>
      </c>
    </row>
    <row r="1461" spans="6:8" x14ac:dyDescent="0.25">
      <c r="F1461" s="4">
        <f>IF(Table!H1461="","",IF(COUNTIF(Table!$H$2:H1461,Table!H1462)&gt;0=TRUE,1,0))</f>
        <v>1</v>
      </c>
      <c r="G1461" s="4">
        <f t="shared" si="24"/>
        <v>20</v>
      </c>
      <c r="H1461" s="4" t="str">
        <f>IF(F1461=1,"",IF(Table!H1462="","",Table!H1462))</f>
        <v/>
      </c>
    </row>
    <row r="1462" spans="6:8" x14ac:dyDescent="0.25">
      <c r="F1462" s="4">
        <f>IF(Table!H1462="","",IF(COUNTIF(Table!$H$2:H1462,Table!H1463)&gt;0=TRUE,1,0))</f>
        <v>1</v>
      </c>
      <c r="G1462" s="4">
        <f t="shared" si="24"/>
        <v>20</v>
      </c>
      <c r="H1462" s="4" t="str">
        <f>IF(F1462=1,"",IF(Table!H1463="","",Table!H1463))</f>
        <v/>
      </c>
    </row>
    <row r="1463" spans="6:8" x14ac:dyDescent="0.25">
      <c r="F1463" s="4">
        <f>IF(Table!H1463="","",IF(COUNTIF(Table!$H$2:H1463,Table!H1464)&gt;0=TRUE,1,0))</f>
        <v>1</v>
      </c>
      <c r="G1463" s="4">
        <f t="shared" si="24"/>
        <v>20</v>
      </c>
      <c r="H1463" s="4" t="str">
        <f>IF(F1463=1,"",IF(Table!H1464="","",Table!H1464))</f>
        <v/>
      </c>
    </row>
    <row r="1464" spans="6:8" x14ac:dyDescent="0.25">
      <c r="F1464" s="4">
        <f>IF(Table!H1464="","",IF(COUNTIF(Table!$H$2:H1464,Table!H1465)&gt;0=TRUE,1,0))</f>
        <v>1</v>
      </c>
      <c r="G1464" s="4">
        <f t="shared" si="24"/>
        <v>20</v>
      </c>
      <c r="H1464" s="4" t="str">
        <f>IF(F1464=1,"",IF(Table!H1465="","",Table!H1465))</f>
        <v/>
      </c>
    </row>
    <row r="1465" spans="6:8" x14ac:dyDescent="0.25">
      <c r="F1465" s="4">
        <f>IF(Table!H1465="","",IF(COUNTIF(Table!$H$2:H1465,Table!H1466)&gt;0=TRUE,1,0))</f>
        <v>1</v>
      </c>
      <c r="G1465" s="4">
        <f t="shared" si="24"/>
        <v>20</v>
      </c>
      <c r="H1465" s="4" t="str">
        <f>IF(F1465=1,"",IF(Table!H1466="","",Table!H1466))</f>
        <v/>
      </c>
    </row>
    <row r="1466" spans="6:8" x14ac:dyDescent="0.25">
      <c r="F1466" s="4">
        <f>IF(Table!H1466="","",IF(COUNTIF(Table!$H$2:H1466,Table!H1467)&gt;0=TRUE,1,0))</f>
        <v>1</v>
      </c>
      <c r="G1466" s="4">
        <f t="shared" si="24"/>
        <v>20</v>
      </c>
      <c r="H1466" s="4" t="str">
        <f>IF(F1466=1,"",IF(Table!H1467="","",Table!H1467))</f>
        <v/>
      </c>
    </row>
    <row r="1467" spans="6:8" x14ac:dyDescent="0.25">
      <c r="F1467" s="4">
        <f>IF(Table!H1467="","",IF(COUNTIF(Table!$H$2:H1467,Table!H1468)&gt;0=TRUE,1,0))</f>
        <v>1</v>
      </c>
      <c r="G1467" s="4">
        <f t="shared" si="24"/>
        <v>20</v>
      </c>
      <c r="H1467" s="4" t="str">
        <f>IF(F1467=1,"",IF(Table!H1468="","",Table!H1468))</f>
        <v/>
      </c>
    </row>
    <row r="1468" spans="6:8" x14ac:dyDescent="0.25">
      <c r="F1468" s="4">
        <f>IF(Table!H1468="","",IF(COUNTIF(Table!$H$2:H1468,Table!H1469)&gt;0=TRUE,1,0))</f>
        <v>1</v>
      </c>
      <c r="G1468" s="4">
        <f t="shared" si="24"/>
        <v>20</v>
      </c>
      <c r="H1468" s="4" t="str">
        <f>IF(F1468=1,"",IF(Table!H1469="","",Table!H1469))</f>
        <v/>
      </c>
    </row>
    <row r="1469" spans="6:8" x14ac:dyDescent="0.25">
      <c r="F1469" s="4">
        <f>IF(Table!H1469="","",IF(COUNTIF(Table!$H$2:H1469,Table!H1470)&gt;0=TRUE,1,0))</f>
        <v>1</v>
      </c>
      <c r="G1469" s="4">
        <f t="shared" si="24"/>
        <v>20</v>
      </c>
      <c r="H1469" s="4" t="str">
        <f>IF(F1469=1,"",IF(Table!H1470="","",Table!H1470))</f>
        <v/>
      </c>
    </row>
    <row r="1470" spans="6:8" x14ac:dyDescent="0.25">
      <c r="F1470" s="4">
        <f>IF(Table!H1470="","",IF(COUNTIF(Table!$H$2:H1470,Table!H1471)&gt;0=TRUE,1,0))</f>
        <v>1</v>
      </c>
      <c r="G1470" s="4">
        <f t="shared" si="24"/>
        <v>20</v>
      </c>
      <c r="H1470" s="4" t="str">
        <f>IF(F1470=1,"",IF(Table!H1471="","",Table!H1471))</f>
        <v/>
      </c>
    </row>
    <row r="1471" spans="6:8" x14ac:dyDescent="0.25">
      <c r="F1471" s="4">
        <f>IF(Table!H1471="","",IF(COUNTIF(Table!$H$2:H1471,Table!H1472)&gt;0=TRUE,1,0))</f>
        <v>1</v>
      </c>
      <c r="G1471" s="4">
        <f t="shared" si="24"/>
        <v>20</v>
      </c>
      <c r="H1471" s="4" t="str">
        <f>IF(F1471=1,"",IF(Table!H1472="","",Table!H1472))</f>
        <v/>
      </c>
    </row>
    <row r="1472" spans="6:8" x14ac:dyDescent="0.25">
      <c r="F1472" s="4">
        <f>IF(Table!H1472="","",IF(COUNTIF(Table!$H$2:H1472,Table!H1473)&gt;0=TRUE,1,0))</f>
        <v>1</v>
      </c>
      <c r="G1472" s="4">
        <f t="shared" si="24"/>
        <v>20</v>
      </c>
      <c r="H1472" s="4" t="str">
        <f>IF(F1472=1,"",IF(Table!H1473="","",Table!H1473))</f>
        <v/>
      </c>
    </row>
    <row r="1473" spans="6:8" x14ac:dyDescent="0.25">
      <c r="F1473" s="4">
        <f>IF(Table!H1473="","",IF(COUNTIF(Table!$H$2:H1473,Table!H1474)&gt;0=TRUE,1,0))</f>
        <v>1</v>
      </c>
      <c r="G1473" s="4">
        <f t="shared" si="24"/>
        <v>20</v>
      </c>
      <c r="H1473" s="4" t="str">
        <f>IF(F1473=1,"",IF(Table!H1474="","",Table!H1474))</f>
        <v/>
      </c>
    </row>
    <row r="1474" spans="6:8" x14ac:dyDescent="0.25">
      <c r="F1474" s="4">
        <f>IF(Table!H1474="","",IF(COUNTIF(Table!$H$2:H1474,Table!H1475)&gt;0=TRUE,1,0))</f>
        <v>1</v>
      </c>
      <c r="G1474" s="4">
        <f t="shared" ref="G1474:G1537" si="25">IF(H1474&lt;&gt;"",G1473+1,G1473)</f>
        <v>20</v>
      </c>
      <c r="H1474" s="4" t="str">
        <f>IF(F1474=1,"",IF(Table!H1475="","",Table!H1475))</f>
        <v/>
      </c>
    </row>
    <row r="1475" spans="6:8" x14ac:dyDescent="0.25">
      <c r="F1475" s="4">
        <f>IF(Table!H1475="","",IF(COUNTIF(Table!$H$2:H1475,Table!H1476)&gt;0=TRUE,1,0))</f>
        <v>1</v>
      </c>
      <c r="G1475" s="4">
        <f t="shared" si="25"/>
        <v>20</v>
      </c>
      <c r="H1475" s="4" t="str">
        <f>IF(F1475=1,"",IF(Table!H1476="","",Table!H1476))</f>
        <v/>
      </c>
    </row>
    <row r="1476" spans="6:8" x14ac:dyDescent="0.25">
      <c r="F1476" s="4">
        <f>IF(Table!H1476="","",IF(COUNTIF(Table!$H$2:H1476,Table!H1477)&gt;0=TRUE,1,0))</f>
        <v>1</v>
      </c>
      <c r="G1476" s="4">
        <f t="shared" si="25"/>
        <v>20</v>
      </c>
      <c r="H1476" s="4" t="str">
        <f>IF(F1476=1,"",IF(Table!H1477="","",Table!H1477))</f>
        <v/>
      </c>
    </row>
    <row r="1477" spans="6:8" x14ac:dyDescent="0.25">
      <c r="F1477" s="4">
        <f>IF(Table!H1477="","",IF(COUNTIF(Table!$H$2:H1477,Table!H1478)&gt;0=TRUE,1,0))</f>
        <v>1</v>
      </c>
      <c r="G1477" s="4">
        <f t="shared" si="25"/>
        <v>20</v>
      </c>
      <c r="H1477" s="4" t="str">
        <f>IF(F1477=1,"",IF(Table!H1478="","",Table!H1478))</f>
        <v/>
      </c>
    </row>
    <row r="1478" spans="6:8" x14ac:dyDescent="0.25">
      <c r="F1478" s="4">
        <f>IF(Table!H1478="","",IF(COUNTIF(Table!$H$2:H1478,Table!H1479)&gt;0=TRUE,1,0))</f>
        <v>1</v>
      </c>
      <c r="G1478" s="4">
        <f t="shared" si="25"/>
        <v>20</v>
      </c>
      <c r="H1478" s="4" t="str">
        <f>IF(F1478=1,"",IF(Table!H1479="","",Table!H1479))</f>
        <v/>
      </c>
    </row>
    <row r="1479" spans="6:8" x14ac:dyDescent="0.25">
      <c r="F1479" s="4">
        <f>IF(Table!H1479="","",IF(COUNTIF(Table!$H$2:H1479,Table!H1480)&gt;0=TRUE,1,0))</f>
        <v>1</v>
      </c>
      <c r="G1479" s="4">
        <f t="shared" si="25"/>
        <v>20</v>
      </c>
      <c r="H1479" s="4" t="str">
        <f>IF(F1479=1,"",IF(Table!H1480="","",Table!H1480))</f>
        <v/>
      </c>
    </row>
    <row r="1480" spans="6:8" x14ac:dyDescent="0.25">
      <c r="F1480" s="4">
        <f>IF(Table!H1480="","",IF(COUNTIF(Table!$H$2:H1480,Table!H1481)&gt;0=TRUE,1,0))</f>
        <v>1</v>
      </c>
      <c r="G1480" s="4">
        <f t="shared" si="25"/>
        <v>20</v>
      </c>
      <c r="H1480" s="4" t="str">
        <f>IF(F1480=1,"",IF(Table!H1481="","",Table!H1481))</f>
        <v/>
      </c>
    </row>
    <row r="1481" spans="6:8" x14ac:dyDescent="0.25">
      <c r="F1481" s="4">
        <f>IF(Table!H1481="","",IF(COUNTIF(Table!$H$2:H1481,Table!H1482)&gt;0=TRUE,1,0))</f>
        <v>1</v>
      </c>
      <c r="G1481" s="4">
        <f t="shared" si="25"/>
        <v>20</v>
      </c>
      <c r="H1481" s="4" t="str">
        <f>IF(F1481=1,"",IF(Table!H1482="","",Table!H1482))</f>
        <v/>
      </c>
    </row>
    <row r="1482" spans="6:8" x14ac:dyDescent="0.25">
      <c r="F1482" s="4">
        <f>IF(Table!H1482="","",IF(COUNTIF(Table!$H$2:H1482,Table!H1483)&gt;0=TRUE,1,0))</f>
        <v>1</v>
      </c>
      <c r="G1482" s="4">
        <f t="shared" si="25"/>
        <v>20</v>
      </c>
      <c r="H1482" s="4" t="str">
        <f>IF(F1482=1,"",IF(Table!H1483="","",Table!H1483))</f>
        <v/>
      </c>
    </row>
    <row r="1483" spans="6:8" x14ac:dyDescent="0.25">
      <c r="F1483" s="4">
        <f>IF(Table!H1483="","",IF(COUNTIF(Table!$H$2:H1483,Table!H1484)&gt;0=TRUE,1,0))</f>
        <v>1</v>
      </c>
      <c r="G1483" s="4">
        <f t="shared" si="25"/>
        <v>20</v>
      </c>
      <c r="H1483" s="4" t="str">
        <f>IF(F1483=1,"",IF(Table!H1484="","",Table!H1484))</f>
        <v/>
      </c>
    </row>
    <row r="1484" spans="6:8" x14ac:dyDescent="0.25">
      <c r="F1484" s="4">
        <f>IF(Table!H1484="","",IF(COUNTIF(Table!$H$2:H1484,Table!H1485)&gt;0=TRUE,1,0))</f>
        <v>1</v>
      </c>
      <c r="G1484" s="4">
        <f t="shared" si="25"/>
        <v>20</v>
      </c>
      <c r="H1484" s="4" t="str">
        <f>IF(F1484=1,"",IF(Table!H1485="","",Table!H1485))</f>
        <v/>
      </c>
    </row>
    <row r="1485" spans="6:8" x14ac:dyDescent="0.25">
      <c r="F1485" s="4">
        <f>IF(Table!H1485="","",IF(COUNTIF(Table!$H$2:H1485,Table!H1486)&gt;0=TRUE,1,0))</f>
        <v>1</v>
      </c>
      <c r="G1485" s="4">
        <f t="shared" si="25"/>
        <v>20</v>
      </c>
      <c r="H1485" s="4" t="str">
        <f>IF(F1485=1,"",IF(Table!H1486="","",Table!H1486))</f>
        <v/>
      </c>
    </row>
    <row r="1486" spans="6:8" x14ac:dyDescent="0.25">
      <c r="F1486" s="4">
        <f>IF(Table!H1486="","",IF(COUNTIF(Table!$H$2:H1486,Table!H1487)&gt;0=TRUE,1,0))</f>
        <v>1</v>
      </c>
      <c r="G1486" s="4">
        <f t="shared" si="25"/>
        <v>20</v>
      </c>
      <c r="H1486" s="4" t="str">
        <f>IF(F1486=1,"",IF(Table!H1487="","",Table!H1487))</f>
        <v/>
      </c>
    </row>
    <row r="1487" spans="6:8" x14ac:dyDescent="0.25">
      <c r="F1487" s="4">
        <f>IF(Table!H1487="","",IF(COUNTIF(Table!$H$2:H1487,Table!H1488)&gt;0=TRUE,1,0))</f>
        <v>1</v>
      </c>
      <c r="G1487" s="4">
        <f t="shared" si="25"/>
        <v>20</v>
      </c>
      <c r="H1487" s="4" t="str">
        <f>IF(F1487=1,"",IF(Table!H1488="","",Table!H1488))</f>
        <v/>
      </c>
    </row>
    <row r="1488" spans="6:8" x14ac:dyDescent="0.25">
      <c r="F1488" s="4">
        <f>IF(Table!H1488="","",IF(COUNTIF(Table!$H$2:H1488,Table!H1489)&gt;0=TRUE,1,0))</f>
        <v>1</v>
      </c>
      <c r="G1488" s="4">
        <f t="shared" si="25"/>
        <v>20</v>
      </c>
      <c r="H1488" s="4" t="str">
        <f>IF(F1488=1,"",IF(Table!H1489="","",Table!H1489))</f>
        <v/>
      </c>
    </row>
    <row r="1489" spans="6:8" x14ac:dyDescent="0.25">
      <c r="F1489" s="4">
        <f>IF(Table!H1489="","",IF(COUNTIF(Table!$H$2:H1489,Table!H1490)&gt;0=TRUE,1,0))</f>
        <v>1</v>
      </c>
      <c r="G1489" s="4">
        <f t="shared" si="25"/>
        <v>20</v>
      </c>
      <c r="H1489" s="4" t="str">
        <f>IF(F1489=1,"",IF(Table!H1490="","",Table!H1490))</f>
        <v/>
      </c>
    </row>
    <row r="1490" spans="6:8" x14ac:dyDescent="0.25">
      <c r="F1490" s="4">
        <f>IF(Table!H1490="","",IF(COUNTIF(Table!$H$2:H1490,Table!H1491)&gt;0=TRUE,1,0))</f>
        <v>1</v>
      </c>
      <c r="G1490" s="4">
        <f t="shared" si="25"/>
        <v>20</v>
      </c>
      <c r="H1490" s="4" t="str">
        <f>IF(F1490=1,"",IF(Table!H1491="","",Table!H1491))</f>
        <v/>
      </c>
    </row>
    <row r="1491" spans="6:8" x14ac:dyDescent="0.25">
      <c r="F1491" s="4">
        <f>IF(Table!H1491="","",IF(COUNTIF(Table!$H$2:H1491,Table!H1492)&gt;0=TRUE,1,0))</f>
        <v>1</v>
      </c>
      <c r="G1491" s="4">
        <f t="shared" si="25"/>
        <v>20</v>
      </c>
      <c r="H1491" s="4" t="str">
        <f>IF(F1491=1,"",IF(Table!H1492="","",Table!H1492))</f>
        <v/>
      </c>
    </row>
    <row r="1492" spans="6:8" x14ac:dyDescent="0.25">
      <c r="F1492" s="4">
        <f>IF(Table!H1492="","",IF(COUNTIF(Table!$H$2:H1492,Table!H1493)&gt;0=TRUE,1,0))</f>
        <v>1</v>
      </c>
      <c r="G1492" s="4">
        <f t="shared" si="25"/>
        <v>20</v>
      </c>
      <c r="H1492" s="4" t="str">
        <f>IF(F1492=1,"",IF(Table!H1493="","",Table!H1493))</f>
        <v/>
      </c>
    </row>
    <row r="1493" spans="6:8" x14ac:dyDescent="0.25">
      <c r="F1493" s="4">
        <f>IF(Table!H1493="","",IF(COUNTIF(Table!$H$2:H1493,Table!H1494)&gt;0=TRUE,1,0))</f>
        <v>1</v>
      </c>
      <c r="G1493" s="4">
        <f t="shared" si="25"/>
        <v>20</v>
      </c>
      <c r="H1493" s="4" t="str">
        <f>IF(F1493=1,"",IF(Table!H1494="","",Table!H1494))</f>
        <v/>
      </c>
    </row>
    <row r="1494" spans="6:8" x14ac:dyDescent="0.25">
      <c r="F1494" s="4">
        <f>IF(Table!H1494="","",IF(COUNTIF(Table!$H$2:H1494,Table!H1495)&gt;0=TRUE,1,0))</f>
        <v>1</v>
      </c>
      <c r="G1494" s="4">
        <f t="shared" si="25"/>
        <v>20</v>
      </c>
      <c r="H1494" s="4" t="str">
        <f>IF(F1494=1,"",IF(Table!H1495="","",Table!H1495))</f>
        <v/>
      </c>
    </row>
    <row r="1495" spans="6:8" x14ac:dyDescent="0.25">
      <c r="F1495" s="4">
        <f>IF(Table!H1495="","",IF(COUNTIF(Table!$H$2:H1495,Table!H1496)&gt;0=TRUE,1,0))</f>
        <v>1</v>
      </c>
      <c r="G1495" s="4">
        <f t="shared" si="25"/>
        <v>20</v>
      </c>
      <c r="H1495" s="4" t="str">
        <f>IF(F1495=1,"",IF(Table!H1496="","",Table!H1496))</f>
        <v/>
      </c>
    </row>
    <row r="1496" spans="6:8" x14ac:dyDescent="0.25">
      <c r="F1496" s="4">
        <f>IF(Table!H1496="","",IF(COUNTIF(Table!$H$2:H1496,Table!H1497)&gt;0=TRUE,1,0))</f>
        <v>1</v>
      </c>
      <c r="G1496" s="4">
        <f t="shared" si="25"/>
        <v>20</v>
      </c>
      <c r="H1496" s="4" t="str">
        <f>IF(F1496=1,"",IF(Table!H1497="","",Table!H1497))</f>
        <v/>
      </c>
    </row>
    <row r="1497" spans="6:8" x14ac:dyDescent="0.25">
      <c r="F1497" s="4">
        <f>IF(Table!H1497="","",IF(COUNTIF(Table!$H$2:H1497,Table!H1498)&gt;0=TRUE,1,0))</f>
        <v>1</v>
      </c>
      <c r="G1497" s="4">
        <f t="shared" si="25"/>
        <v>20</v>
      </c>
      <c r="H1497" s="4" t="str">
        <f>IF(F1497=1,"",IF(Table!H1498="","",Table!H1498))</f>
        <v/>
      </c>
    </row>
    <row r="1498" spans="6:8" x14ac:dyDescent="0.25">
      <c r="F1498" s="4">
        <f>IF(Table!H1498="","",IF(COUNTIF(Table!$H$2:H1498,Table!H1499)&gt;0=TRUE,1,0))</f>
        <v>1</v>
      </c>
      <c r="G1498" s="4">
        <f t="shared" si="25"/>
        <v>20</v>
      </c>
      <c r="H1498" s="4" t="str">
        <f>IF(F1498=1,"",IF(Table!H1499="","",Table!H1499))</f>
        <v/>
      </c>
    </row>
    <row r="1499" spans="6:8" x14ac:dyDescent="0.25">
      <c r="F1499" s="4">
        <f>IF(Table!H1499="","",IF(COUNTIF(Table!$H$2:H1499,Table!H1500)&gt;0=TRUE,1,0))</f>
        <v>1</v>
      </c>
      <c r="G1499" s="4">
        <f t="shared" si="25"/>
        <v>20</v>
      </c>
      <c r="H1499" s="4" t="str">
        <f>IF(F1499=1,"",IF(Table!H1500="","",Table!H1500))</f>
        <v/>
      </c>
    </row>
    <row r="1500" spans="6:8" x14ac:dyDescent="0.25">
      <c r="F1500" s="4">
        <f>IF(Table!H1500="","",IF(COUNTIF(Table!$H$2:H1500,Table!H1501)&gt;0=TRUE,1,0))</f>
        <v>1</v>
      </c>
      <c r="G1500" s="4">
        <f t="shared" si="25"/>
        <v>20</v>
      </c>
      <c r="H1500" s="4" t="str">
        <f>IF(F1500=1,"",IF(Table!H1501="","",Table!H1501))</f>
        <v/>
      </c>
    </row>
    <row r="1501" spans="6:8" x14ac:dyDescent="0.25">
      <c r="F1501" s="4">
        <f>IF(Table!H1501="","",IF(COUNTIF(Table!$H$2:H1501,Table!H1502)&gt;0=TRUE,1,0))</f>
        <v>1</v>
      </c>
      <c r="G1501" s="4">
        <f t="shared" si="25"/>
        <v>20</v>
      </c>
      <c r="H1501" s="4" t="str">
        <f>IF(F1501=1,"",IF(Table!H1502="","",Table!H1502))</f>
        <v/>
      </c>
    </row>
    <row r="1502" spans="6:8" x14ac:dyDescent="0.25">
      <c r="F1502" s="4">
        <f>IF(Table!H1502="","",IF(COUNTIF(Table!$H$2:H1502,Table!H1503)&gt;0=TRUE,1,0))</f>
        <v>1</v>
      </c>
      <c r="G1502" s="4">
        <f t="shared" si="25"/>
        <v>20</v>
      </c>
      <c r="H1502" s="4" t="str">
        <f>IF(F1502=1,"",IF(Table!H1503="","",Table!H1503))</f>
        <v/>
      </c>
    </row>
    <row r="1503" spans="6:8" x14ac:dyDescent="0.25">
      <c r="F1503" s="4">
        <f>IF(Table!H1503="","",IF(COUNTIF(Table!$H$2:H1503,Table!H1504)&gt;0=TRUE,1,0))</f>
        <v>1</v>
      </c>
      <c r="G1503" s="4">
        <f t="shared" si="25"/>
        <v>20</v>
      </c>
      <c r="H1503" s="4" t="str">
        <f>IF(F1503=1,"",IF(Table!H1504="","",Table!H1504))</f>
        <v/>
      </c>
    </row>
    <row r="1504" spans="6:8" x14ac:dyDescent="0.25">
      <c r="F1504" s="4">
        <f>IF(Table!H1504="","",IF(COUNTIF(Table!$H$2:H1504,Table!H1505)&gt;0=TRUE,1,0))</f>
        <v>1</v>
      </c>
      <c r="G1504" s="4">
        <f t="shared" si="25"/>
        <v>20</v>
      </c>
      <c r="H1504" s="4" t="str">
        <f>IF(F1504=1,"",IF(Table!H1505="","",Table!H1505))</f>
        <v/>
      </c>
    </row>
    <row r="1505" spans="6:8" x14ac:dyDescent="0.25">
      <c r="F1505" s="4">
        <f>IF(Table!H1505="","",IF(COUNTIF(Table!$H$2:H1505,Table!H1506)&gt;0=TRUE,1,0))</f>
        <v>1</v>
      </c>
      <c r="G1505" s="4">
        <f t="shared" si="25"/>
        <v>20</v>
      </c>
      <c r="H1505" s="4" t="str">
        <f>IF(F1505=1,"",IF(Table!H1506="","",Table!H1506))</f>
        <v/>
      </c>
    </row>
    <row r="1506" spans="6:8" x14ac:dyDescent="0.25">
      <c r="F1506" s="4">
        <f>IF(Table!H1506="","",IF(COUNTIF(Table!$H$2:H1506,Table!H1507)&gt;0=TRUE,1,0))</f>
        <v>1</v>
      </c>
      <c r="G1506" s="4">
        <f t="shared" si="25"/>
        <v>20</v>
      </c>
      <c r="H1506" s="4" t="str">
        <f>IF(F1506=1,"",IF(Table!H1507="","",Table!H1507))</f>
        <v/>
      </c>
    </row>
    <row r="1507" spans="6:8" x14ac:dyDescent="0.25">
      <c r="F1507" s="4">
        <f>IF(Table!H1507="","",IF(COUNTIF(Table!$H$2:H1507,Table!H1508)&gt;0=TRUE,1,0))</f>
        <v>1</v>
      </c>
      <c r="G1507" s="4">
        <f t="shared" si="25"/>
        <v>20</v>
      </c>
      <c r="H1507" s="4" t="str">
        <f>IF(F1507=1,"",IF(Table!H1508="","",Table!H1508))</f>
        <v/>
      </c>
    </row>
    <row r="1508" spans="6:8" x14ac:dyDescent="0.25">
      <c r="F1508" s="4">
        <f>IF(Table!H1508="","",IF(COUNTIF(Table!$H$2:H1508,Table!H1509)&gt;0=TRUE,1,0))</f>
        <v>1</v>
      </c>
      <c r="G1508" s="4">
        <f t="shared" si="25"/>
        <v>20</v>
      </c>
      <c r="H1508" s="4" t="str">
        <f>IF(F1508=1,"",IF(Table!H1509="","",Table!H1509))</f>
        <v/>
      </c>
    </row>
    <row r="1509" spans="6:8" x14ac:dyDescent="0.25">
      <c r="F1509" s="4">
        <f>IF(Table!H1509="","",IF(COUNTIF(Table!$H$2:H1509,Table!H1510)&gt;0=TRUE,1,0))</f>
        <v>1</v>
      </c>
      <c r="G1509" s="4">
        <f t="shared" si="25"/>
        <v>20</v>
      </c>
      <c r="H1509" s="4" t="str">
        <f>IF(F1509=1,"",IF(Table!H1510="","",Table!H1510))</f>
        <v/>
      </c>
    </row>
    <row r="1510" spans="6:8" x14ac:dyDescent="0.25">
      <c r="F1510" s="4">
        <f>IF(Table!H1510="","",IF(COUNTIF(Table!$H$2:H1510,Table!H1511)&gt;0=TRUE,1,0))</f>
        <v>1</v>
      </c>
      <c r="G1510" s="4">
        <f t="shared" si="25"/>
        <v>20</v>
      </c>
      <c r="H1510" s="4" t="str">
        <f>IF(F1510=1,"",IF(Table!H1511="","",Table!H1511))</f>
        <v/>
      </c>
    </row>
    <row r="1511" spans="6:8" x14ac:dyDescent="0.25">
      <c r="F1511" s="4">
        <f>IF(Table!H1511="","",IF(COUNTIF(Table!$H$2:H1511,Table!H1512)&gt;0=TRUE,1,0))</f>
        <v>1</v>
      </c>
      <c r="G1511" s="4">
        <f t="shared" si="25"/>
        <v>20</v>
      </c>
      <c r="H1511" s="4" t="str">
        <f>IF(F1511=1,"",IF(Table!H1512="","",Table!H1512))</f>
        <v/>
      </c>
    </row>
    <row r="1512" spans="6:8" x14ac:dyDescent="0.25">
      <c r="F1512" s="4">
        <f>IF(Table!H1512="","",IF(COUNTIF(Table!$H$2:H1512,Table!H1513)&gt;0=TRUE,1,0))</f>
        <v>1</v>
      </c>
      <c r="G1512" s="4">
        <f t="shared" si="25"/>
        <v>20</v>
      </c>
      <c r="H1512" s="4" t="str">
        <f>IF(F1512=1,"",IF(Table!H1513="","",Table!H1513))</f>
        <v/>
      </c>
    </row>
    <row r="1513" spans="6:8" x14ac:dyDescent="0.25">
      <c r="F1513" s="4">
        <f>IF(Table!H1513="","",IF(COUNTIF(Table!$H$2:H1513,Table!H1514)&gt;0=TRUE,1,0))</f>
        <v>1</v>
      </c>
      <c r="G1513" s="4">
        <f t="shared" si="25"/>
        <v>20</v>
      </c>
      <c r="H1513" s="4" t="str">
        <f>IF(F1513=1,"",IF(Table!H1514="","",Table!H1514))</f>
        <v/>
      </c>
    </row>
    <row r="1514" spans="6:8" x14ac:dyDescent="0.25">
      <c r="F1514" s="4">
        <f>IF(Table!H1514="","",IF(COUNTIF(Table!$H$2:H1514,Table!H1515)&gt;0=TRUE,1,0))</f>
        <v>1</v>
      </c>
      <c r="G1514" s="4">
        <f t="shared" si="25"/>
        <v>20</v>
      </c>
      <c r="H1514" s="4" t="str">
        <f>IF(F1514=1,"",IF(Table!H1515="","",Table!H1515))</f>
        <v/>
      </c>
    </row>
    <row r="1515" spans="6:8" x14ac:dyDescent="0.25">
      <c r="F1515" s="4">
        <f>IF(Table!H1515="","",IF(COUNTIF(Table!$H$2:H1515,Table!H1516)&gt;0=TRUE,1,0))</f>
        <v>1</v>
      </c>
      <c r="G1515" s="4">
        <f t="shared" si="25"/>
        <v>20</v>
      </c>
      <c r="H1515" s="4" t="str">
        <f>IF(F1515=1,"",IF(Table!H1516="","",Table!H1516))</f>
        <v/>
      </c>
    </row>
    <row r="1516" spans="6:8" x14ac:dyDescent="0.25">
      <c r="F1516" s="4">
        <f>IF(Table!H1516="","",IF(COUNTIF(Table!$H$2:H1516,Table!H1517)&gt;0=TRUE,1,0))</f>
        <v>1</v>
      </c>
      <c r="G1516" s="4">
        <f t="shared" si="25"/>
        <v>20</v>
      </c>
      <c r="H1516" s="4" t="str">
        <f>IF(F1516=1,"",IF(Table!H1517="","",Table!H1517))</f>
        <v/>
      </c>
    </row>
    <row r="1517" spans="6:8" x14ac:dyDescent="0.25">
      <c r="F1517" s="4">
        <f>IF(Table!H1517="","",IF(COUNTIF(Table!$H$2:H1517,Table!H1518)&gt;0=TRUE,1,0))</f>
        <v>1</v>
      </c>
      <c r="G1517" s="4">
        <f t="shared" si="25"/>
        <v>20</v>
      </c>
      <c r="H1517" s="4" t="str">
        <f>IF(F1517=1,"",IF(Table!H1518="","",Table!H1518))</f>
        <v/>
      </c>
    </row>
    <row r="1518" spans="6:8" x14ac:dyDescent="0.25">
      <c r="F1518" s="4">
        <f>IF(Table!H1518="","",IF(COUNTIF(Table!$H$2:H1518,Table!H1519)&gt;0=TRUE,1,0))</f>
        <v>1</v>
      </c>
      <c r="G1518" s="4">
        <f t="shared" si="25"/>
        <v>20</v>
      </c>
      <c r="H1518" s="4" t="str">
        <f>IF(F1518=1,"",IF(Table!H1519="","",Table!H1519))</f>
        <v/>
      </c>
    </row>
    <row r="1519" spans="6:8" x14ac:dyDescent="0.25">
      <c r="F1519" s="4">
        <f>IF(Table!H1519="","",IF(COUNTIF(Table!$H$2:H1519,Table!H1520)&gt;0=TRUE,1,0))</f>
        <v>1</v>
      </c>
      <c r="G1519" s="4">
        <f t="shared" si="25"/>
        <v>20</v>
      </c>
      <c r="H1519" s="4" t="str">
        <f>IF(F1519=1,"",IF(Table!H1520="","",Table!H1520))</f>
        <v/>
      </c>
    </row>
    <row r="1520" spans="6:8" x14ac:dyDescent="0.25">
      <c r="F1520" s="4">
        <f>IF(Table!H1520="","",IF(COUNTIF(Table!$H$2:H1520,Table!H1521)&gt;0=TRUE,1,0))</f>
        <v>1</v>
      </c>
      <c r="G1520" s="4">
        <f t="shared" si="25"/>
        <v>20</v>
      </c>
      <c r="H1520" s="4" t="str">
        <f>IF(F1520=1,"",IF(Table!H1521="","",Table!H1521))</f>
        <v/>
      </c>
    </row>
    <row r="1521" spans="6:8" x14ac:dyDescent="0.25">
      <c r="F1521" s="4">
        <f>IF(Table!H1521="","",IF(COUNTIF(Table!$H$2:H1521,Table!H1522)&gt;0=TRUE,1,0))</f>
        <v>1</v>
      </c>
      <c r="G1521" s="4">
        <f t="shared" si="25"/>
        <v>20</v>
      </c>
      <c r="H1521" s="4" t="str">
        <f>IF(F1521=1,"",IF(Table!H1522="","",Table!H1522))</f>
        <v/>
      </c>
    </row>
    <row r="1522" spans="6:8" x14ac:dyDescent="0.25">
      <c r="F1522" s="4">
        <f>IF(Table!H1522="","",IF(COUNTIF(Table!$H$2:H1522,Table!H1523)&gt;0=TRUE,1,0))</f>
        <v>1</v>
      </c>
      <c r="G1522" s="4">
        <f t="shared" si="25"/>
        <v>20</v>
      </c>
      <c r="H1522" s="4" t="str">
        <f>IF(F1522=1,"",IF(Table!H1523="","",Table!H1523))</f>
        <v/>
      </c>
    </row>
    <row r="1523" spans="6:8" x14ac:dyDescent="0.25">
      <c r="F1523" s="4">
        <f>IF(Table!H1523="","",IF(COUNTIF(Table!$H$2:H1523,Table!H1524)&gt;0=TRUE,1,0))</f>
        <v>1</v>
      </c>
      <c r="G1523" s="4">
        <f t="shared" si="25"/>
        <v>20</v>
      </c>
      <c r="H1523" s="4" t="str">
        <f>IF(F1523=1,"",IF(Table!H1524="","",Table!H1524))</f>
        <v/>
      </c>
    </row>
    <row r="1524" spans="6:8" x14ac:dyDescent="0.25">
      <c r="F1524" s="4">
        <f>IF(Table!H1524="","",IF(COUNTIF(Table!$H$2:H1524,Table!H1525)&gt;0=TRUE,1,0))</f>
        <v>1</v>
      </c>
      <c r="G1524" s="4">
        <f t="shared" si="25"/>
        <v>20</v>
      </c>
      <c r="H1524" s="4" t="str">
        <f>IF(F1524=1,"",IF(Table!H1525="","",Table!H1525))</f>
        <v/>
      </c>
    </row>
    <row r="1525" spans="6:8" x14ac:dyDescent="0.25">
      <c r="F1525" s="4">
        <f>IF(Table!H1525="","",IF(COUNTIF(Table!$H$2:H1525,Table!H1526)&gt;0=TRUE,1,0))</f>
        <v>1</v>
      </c>
      <c r="G1525" s="4">
        <f t="shared" si="25"/>
        <v>20</v>
      </c>
      <c r="H1525" s="4" t="str">
        <f>IF(F1525=1,"",IF(Table!H1526="","",Table!H1526))</f>
        <v/>
      </c>
    </row>
    <row r="1526" spans="6:8" x14ac:dyDescent="0.25">
      <c r="F1526" s="4">
        <f>IF(Table!H1526="","",IF(COUNTIF(Table!$H$2:H1526,Table!H1527)&gt;0=TRUE,1,0))</f>
        <v>1</v>
      </c>
      <c r="G1526" s="4">
        <f t="shared" si="25"/>
        <v>20</v>
      </c>
      <c r="H1526" s="4" t="str">
        <f>IF(F1526=1,"",IF(Table!H1527="","",Table!H1527))</f>
        <v/>
      </c>
    </row>
    <row r="1527" spans="6:8" x14ac:dyDescent="0.25">
      <c r="F1527" s="4">
        <f>IF(Table!H1527="","",IF(COUNTIF(Table!$H$2:H1527,Table!H1528)&gt;0=TRUE,1,0))</f>
        <v>1</v>
      </c>
      <c r="G1527" s="4">
        <f t="shared" si="25"/>
        <v>20</v>
      </c>
      <c r="H1527" s="4" t="str">
        <f>IF(F1527=1,"",IF(Table!H1528="","",Table!H1528))</f>
        <v/>
      </c>
    </row>
    <row r="1528" spans="6:8" x14ac:dyDescent="0.25">
      <c r="F1528" s="4">
        <f>IF(Table!H1528="","",IF(COUNTIF(Table!$H$2:H1528,Table!H1529)&gt;0=TRUE,1,0))</f>
        <v>1</v>
      </c>
      <c r="G1528" s="4">
        <f t="shared" si="25"/>
        <v>20</v>
      </c>
      <c r="H1528" s="4" t="str">
        <f>IF(F1528=1,"",IF(Table!H1529="","",Table!H1529))</f>
        <v/>
      </c>
    </row>
    <row r="1529" spans="6:8" x14ac:dyDescent="0.25">
      <c r="F1529" s="4">
        <f>IF(Table!H1529="","",IF(COUNTIF(Table!$H$2:H1529,Table!H1530)&gt;0=TRUE,1,0))</f>
        <v>1</v>
      </c>
      <c r="G1529" s="4">
        <f t="shared" si="25"/>
        <v>20</v>
      </c>
      <c r="H1529" s="4" t="str">
        <f>IF(F1529=1,"",IF(Table!H1530="","",Table!H1530))</f>
        <v/>
      </c>
    </row>
    <row r="1530" spans="6:8" x14ac:dyDescent="0.25">
      <c r="F1530" s="4">
        <f>IF(Table!H1530="","",IF(COUNTIF(Table!$H$2:H1530,Table!H1531)&gt;0=TRUE,1,0))</f>
        <v>1</v>
      </c>
      <c r="G1530" s="4">
        <f t="shared" si="25"/>
        <v>20</v>
      </c>
      <c r="H1530" s="4" t="str">
        <f>IF(F1530=1,"",IF(Table!H1531="","",Table!H1531))</f>
        <v/>
      </c>
    </row>
    <row r="1531" spans="6:8" x14ac:dyDescent="0.25">
      <c r="F1531" s="4">
        <f>IF(Table!H1531="","",IF(COUNTIF(Table!$H$2:H1531,Table!H1532)&gt;0=TRUE,1,0))</f>
        <v>1</v>
      </c>
      <c r="G1531" s="4">
        <f t="shared" si="25"/>
        <v>20</v>
      </c>
      <c r="H1531" s="4" t="str">
        <f>IF(F1531=1,"",IF(Table!H1532="","",Table!H1532))</f>
        <v/>
      </c>
    </row>
    <row r="1532" spans="6:8" x14ac:dyDescent="0.25">
      <c r="F1532" s="4">
        <f>IF(Table!H1532="","",IF(COUNTIF(Table!$H$2:H1532,Table!H1533)&gt;0=TRUE,1,0))</f>
        <v>1</v>
      </c>
      <c r="G1532" s="4">
        <f t="shared" si="25"/>
        <v>20</v>
      </c>
      <c r="H1532" s="4" t="str">
        <f>IF(F1532=1,"",IF(Table!H1533="","",Table!H1533))</f>
        <v/>
      </c>
    </row>
    <row r="1533" spans="6:8" x14ac:dyDescent="0.25">
      <c r="F1533" s="4">
        <f>IF(Table!H1533="","",IF(COUNTIF(Table!$H$2:H1533,Table!H1534)&gt;0=TRUE,1,0))</f>
        <v>1</v>
      </c>
      <c r="G1533" s="4">
        <f t="shared" si="25"/>
        <v>20</v>
      </c>
      <c r="H1533" s="4" t="str">
        <f>IF(F1533=1,"",IF(Table!H1534="","",Table!H1534))</f>
        <v/>
      </c>
    </row>
    <row r="1534" spans="6:8" x14ac:dyDescent="0.25">
      <c r="F1534" s="4">
        <f>IF(Table!H1534="","",IF(COUNTIF(Table!$H$2:H1534,Table!H1535)&gt;0=TRUE,1,0))</f>
        <v>1</v>
      </c>
      <c r="G1534" s="4">
        <f t="shared" si="25"/>
        <v>20</v>
      </c>
      <c r="H1534" s="4" t="str">
        <f>IF(F1534=1,"",IF(Table!H1535="","",Table!H1535))</f>
        <v/>
      </c>
    </row>
    <row r="1535" spans="6:8" x14ac:dyDescent="0.25">
      <c r="F1535" s="4">
        <f>IF(Table!H1535="","",IF(COUNTIF(Table!$H$2:H1535,Table!H1536)&gt;0=TRUE,1,0))</f>
        <v>1</v>
      </c>
      <c r="G1535" s="4">
        <f t="shared" si="25"/>
        <v>20</v>
      </c>
      <c r="H1535" s="4" t="str">
        <f>IF(F1535=1,"",IF(Table!H1536="","",Table!H1536))</f>
        <v/>
      </c>
    </row>
    <row r="1536" spans="6:8" x14ac:dyDescent="0.25">
      <c r="F1536" s="4">
        <f>IF(Table!H1536="","",IF(COUNTIF(Table!$H$2:H1536,Table!H1537)&gt;0=TRUE,1,0))</f>
        <v>1</v>
      </c>
      <c r="G1536" s="4">
        <f t="shared" si="25"/>
        <v>20</v>
      </c>
      <c r="H1536" s="4" t="str">
        <f>IF(F1536=1,"",IF(Table!H1537="","",Table!H1537))</f>
        <v/>
      </c>
    </row>
    <row r="1537" spans="6:8" x14ac:dyDescent="0.25">
      <c r="F1537" s="4">
        <f>IF(Table!H1537="","",IF(COUNTIF(Table!$H$2:H1537,Table!H1538)&gt;0=TRUE,1,0))</f>
        <v>1</v>
      </c>
      <c r="G1537" s="4">
        <f t="shared" si="25"/>
        <v>20</v>
      </c>
      <c r="H1537" s="4" t="str">
        <f>IF(F1537=1,"",IF(Table!H1538="","",Table!H1538))</f>
        <v/>
      </c>
    </row>
    <row r="1538" spans="6:8" x14ac:dyDescent="0.25">
      <c r="F1538" s="4">
        <f>IF(Table!H1538="","",IF(COUNTIF(Table!$H$2:H1538,Table!H1539)&gt;0=TRUE,1,0))</f>
        <v>1</v>
      </c>
      <c r="G1538" s="4">
        <f t="shared" ref="G1538:G1601" si="26">IF(H1538&lt;&gt;"",G1537+1,G1537)</f>
        <v>20</v>
      </c>
      <c r="H1538" s="4" t="str">
        <f>IF(F1538=1,"",IF(Table!H1539="","",Table!H1539))</f>
        <v/>
      </c>
    </row>
    <row r="1539" spans="6:8" x14ac:dyDescent="0.25">
      <c r="F1539" s="4">
        <f>IF(Table!H1539="","",IF(COUNTIF(Table!$H$2:H1539,Table!H1540)&gt;0=TRUE,1,0))</f>
        <v>1</v>
      </c>
      <c r="G1539" s="4">
        <f t="shared" si="26"/>
        <v>20</v>
      </c>
      <c r="H1539" s="4" t="str">
        <f>IF(F1539=1,"",IF(Table!H1540="","",Table!H1540))</f>
        <v/>
      </c>
    </row>
    <row r="1540" spans="6:8" x14ac:dyDescent="0.25">
      <c r="F1540" s="4">
        <f>IF(Table!H1540="","",IF(COUNTIF(Table!$H$2:H1540,Table!H1541)&gt;0=TRUE,1,0))</f>
        <v>1</v>
      </c>
      <c r="G1540" s="4">
        <f t="shared" si="26"/>
        <v>20</v>
      </c>
      <c r="H1540" s="4" t="str">
        <f>IF(F1540=1,"",IF(Table!H1541="","",Table!H1541))</f>
        <v/>
      </c>
    </row>
    <row r="1541" spans="6:8" x14ac:dyDescent="0.25">
      <c r="F1541" s="4">
        <f>IF(Table!H1541="","",IF(COUNTIF(Table!$H$2:H1541,Table!H1542)&gt;0=TRUE,1,0))</f>
        <v>1</v>
      </c>
      <c r="G1541" s="4">
        <f t="shared" si="26"/>
        <v>20</v>
      </c>
      <c r="H1541" s="4" t="str">
        <f>IF(F1541=1,"",IF(Table!H1542="","",Table!H1542))</f>
        <v/>
      </c>
    </row>
    <row r="1542" spans="6:8" x14ac:dyDescent="0.25">
      <c r="F1542" s="4">
        <f>IF(Table!H1542="","",IF(COUNTIF(Table!$H$2:H1542,Table!H1543)&gt;0=TRUE,1,0))</f>
        <v>1</v>
      </c>
      <c r="G1542" s="4">
        <f t="shared" si="26"/>
        <v>20</v>
      </c>
      <c r="H1542" s="4" t="str">
        <f>IF(F1542=1,"",IF(Table!H1543="","",Table!H1543))</f>
        <v/>
      </c>
    </row>
    <row r="1543" spans="6:8" x14ac:dyDescent="0.25">
      <c r="F1543" s="4">
        <f>IF(Table!H1543="","",IF(COUNTIF(Table!$H$2:H1543,Table!H1544)&gt;0=TRUE,1,0))</f>
        <v>1</v>
      </c>
      <c r="G1543" s="4">
        <f t="shared" si="26"/>
        <v>20</v>
      </c>
      <c r="H1543" s="4" t="str">
        <f>IF(F1543=1,"",IF(Table!H1544="","",Table!H1544))</f>
        <v/>
      </c>
    </row>
    <row r="1544" spans="6:8" x14ac:dyDescent="0.25">
      <c r="F1544" s="4">
        <f>IF(Table!H1544="","",IF(COUNTIF(Table!$H$2:H1544,Table!H1545)&gt;0=TRUE,1,0))</f>
        <v>1</v>
      </c>
      <c r="G1544" s="4">
        <f t="shared" si="26"/>
        <v>20</v>
      </c>
      <c r="H1544" s="4" t="str">
        <f>IF(F1544=1,"",IF(Table!H1545="","",Table!H1545))</f>
        <v/>
      </c>
    </row>
    <row r="1545" spans="6:8" x14ac:dyDescent="0.25">
      <c r="F1545" s="4">
        <f>IF(Table!H1545="","",IF(COUNTIF(Table!$H$2:H1545,Table!H1546)&gt;0=TRUE,1,0))</f>
        <v>1</v>
      </c>
      <c r="G1545" s="4">
        <f t="shared" si="26"/>
        <v>20</v>
      </c>
      <c r="H1545" s="4" t="str">
        <f>IF(F1545=1,"",IF(Table!H1546="","",Table!H1546))</f>
        <v/>
      </c>
    </row>
    <row r="1546" spans="6:8" x14ac:dyDescent="0.25">
      <c r="F1546" s="4">
        <f>IF(Table!H1546="","",IF(COUNTIF(Table!$H$2:H1546,Table!H1547)&gt;0=TRUE,1,0))</f>
        <v>1</v>
      </c>
      <c r="G1546" s="4">
        <f t="shared" si="26"/>
        <v>20</v>
      </c>
      <c r="H1546" s="4" t="str">
        <f>IF(F1546=1,"",IF(Table!H1547="","",Table!H1547))</f>
        <v/>
      </c>
    </row>
    <row r="1547" spans="6:8" x14ac:dyDescent="0.25">
      <c r="F1547" s="4">
        <f>IF(Table!H1547="","",IF(COUNTIF(Table!$H$2:H1547,Table!H1548)&gt;0=TRUE,1,0))</f>
        <v>1</v>
      </c>
      <c r="G1547" s="4">
        <f t="shared" si="26"/>
        <v>20</v>
      </c>
      <c r="H1547" s="4" t="str">
        <f>IF(F1547=1,"",IF(Table!H1548="","",Table!H1548))</f>
        <v/>
      </c>
    </row>
    <row r="1548" spans="6:8" x14ac:dyDescent="0.25">
      <c r="F1548" s="4">
        <f>IF(Table!H1548="","",IF(COUNTIF(Table!$H$2:H1548,Table!H1549)&gt;0=TRUE,1,0))</f>
        <v>1</v>
      </c>
      <c r="G1548" s="4">
        <f t="shared" si="26"/>
        <v>20</v>
      </c>
      <c r="H1548" s="4" t="str">
        <f>IF(F1548=1,"",IF(Table!H1549="","",Table!H1549))</f>
        <v/>
      </c>
    </row>
    <row r="1549" spans="6:8" x14ac:dyDescent="0.25">
      <c r="F1549" s="4">
        <f>IF(Table!H1549="","",IF(COUNTIF(Table!$H$2:H1549,Table!H1550)&gt;0=TRUE,1,0))</f>
        <v>1</v>
      </c>
      <c r="G1549" s="4">
        <f t="shared" si="26"/>
        <v>20</v>
      </c>
      <c r="H1549" s="4" t="str">
        <f>IF(F1549=1,"",IF(Table!H1550="","",Table!H1550))</f>
        <v/>
      </c>
    </row>
    <row r="1550" spans="6:8" x14ac:dyDescent="0.25">
      <c r="F1550" s="4">
        <f>IF(Table!H1550="","",IF(COUNTIF(Table!$H$2:H1550,Table!H1551)&gt;0=TRUE,1,0))</f>
        <v>1</v>
      </c>
      <c r="G1550" s="4">
        <f t="shared" si="26"/>
        <v>20</v>
      </c>
      <c r="H1550" s="4" t="str">
        <f>IF(F1550=1,"",IF(Table!H1551="","",Table!H1551))</f>
        <v/>
      </c>
    </row>
    <row r="1551" spans="6:8" x14ac:dyDescent="0.25">
      <c r="F1551" s="4">
        <f>IF(Table!H1551="","",IF(COUNTIF(Table!$H$2:H1551,Table!H1552)&gt;0=TRUE,1,0))</f>
        <v>1</v>
      </c>
      <c r="G1551" s="4">
        <f t="shared" si="26"/>
        <v>20</v>
      </c>
      <c r="H1551" s="4" t="str">
        <f>IF(F1551=1,"",IF(Table!H1552="","",Table!H1552))</f>
        <v/>
      </c>
    </row>
    <row r="1552" spans="6:8" x14ac:dyDescent="0.25">
      <c r="F1552" s="4">
        <f>IF(Table!H1552="","",IF(COUNTIF(Table!$H$2:H1552,Table!H1553)&gt;0=TRUE,1,0))</f>
        <v>1</v>
      </c>
      <c r="G1552" s="4">
        <f t="shared" si="26"/>
        <v>20</v>
      </c>
      <c r="H1552" s="4" t="str">
        <f>IF(F1552=1,"",IF(Table!H1553="","",Table!H1553))</f>
        <v/>
      </c>
    </row>
    <row r="1553" spans="6:8" x14ac:dyDescent="0.25">
      <c r="F1553" s="4">
        <f>IF(Table!H1553="","",IF(COUNTIF(Table!$H$2:H1553,Table!H1554)&gt;0=TRUE,1,0))</f>
        <v>1</v>
      </c>
      <c r="G1553" s="4">
        <f t="shared" si="26"/>
        <v>20</v>
      </c>
      <c r="H1553" s="4" t="str">
        <f>IF(F1553=1,"",IF(Table!H1554="","",Table!H1554))</f>
        <v/>
      </c>
    </row>
    <row r="1554" spans="6:8" x14ac:dyDescent="0.25">
      <c r="F1554" s="4">
        <f>IF(Table!H1554="","",IF(COUNTIF(Table!$H$2:H1554,Table!H1555)&gt;0=TRUE,1,0))</f>
        <v>1</v>
      </c>
      <c r="G1554" s="4">
        <f t="shared" si="26"/>
        <v>20</v>
      </c>
      <c r="H1554" s="4" t="str">
        <f>IF(F1554=1,"",IF(Table!H1555="","",Table!H1555))</f>
        <v/>
      </c>
    </row>
    <row r="1555" spans="6:8" x14ac:dyDescent="0.25">
      <c r="F1555" s="4">
        <f>IF(Table!H1555="","",IF(COUNTIF(Table!$H$2:H1555,Table!H1556)&gt;0=TRUE,1,0))</f>
        <v>1</v>
      </c>
      <c r="G1555" s="4">
        <f t="shared" si="26"/>
        <v>20</v>
      </c>
      <c r="H1555" s="4" t="str">
        <f>IF(F1555=1,"",IF(Table!H1556="","",Table!H1556))</f>
        <v/>
      </c>
    </row>
    <row r="1556" spans="6:8" x14ac:dyDescent="0.25">
      <c r="F1556" s="4">
        <f>IF(Table!H1556="","",IF(COUNTIF(Table!$H$2:H1556,Table!H1557)&gt;0=TRUE,1,0))</f>
        <v>1</v>
      </c>
      <c r="G1556" s="4">
        <f t="shared" si="26"/>
        <v>20</v>
      </c>
      <c r="H1556" s="4" t="str">
        <f>IF(F1556=1,"",IF(Table!H1557="","",Table!H1557))</f>
        <v/>
      </c>
    </row>
    <row r="1557" spans="6:8" x14ac:dyDescent="0.25">
      <c r="F1557" s="4">
        <f>IF(Table!H1557="","",IF(COUNTIF(Table!$H$2:H1557,Table!H1558)&gt;0=TRUE,1,0))</f>
        <v>1</v>
      </c>
      <c r="G1557" s="4">
        <f t="shared" si="26"/>
        <v>20</v>
      </c>
      <c r="H1557" s="4" t="str">
        <f>IF(F1557=1,"",IF(Table!H1558="","",Table!H1558))</f>
        <v/>
      </c>
    </row>
    <row r="1558" spans="6:8" x14ac:dyDescent="0.25">
      <c r="F1558" s="4">
        <f>IF(Table!H1558="","",IF(COUNTIF(Table!$H$2:H1558,Table!H1559)&gt;0=TRUE,1,0))</f>
        <v>1</v>
      </c>
      <c r="G1558" s="4">
        <f t="shared" si="26"/>
        <v>20</v>
      </c>
      <c r="H1558" s="4" t="str">
        <f>IF(F1558=1,"",IF(Table!H1559="","",Table!H1559))</f>
        <v/>
      </c>
    </row>
    <row r="1559" spans="6:8" x14ac:dyDescent="0.25">
      <c r="F1559" s="4">
        <f>IF(Table!H1559="","",IF(COUNTIF(Table!$H$2:H1559,Table!H1560)&gt;0=TRUE,1,0))</f>
        <v>1</v>
      </c>
      <c r="G1559" s="4">
        <f t="shared" si="26"/>
        <v>20</v>
      </c>
      <c r="H1559" s="4" t="str">
        <f>IF(F1559=1,"",IF(Table!H1560="","",Table!H1560))</f>
        <v/>
      </c>
    </row>
    <row r="1560" spans="6:8" x14ac:dyDescent="0.25">
      <c r="F1560" s="4">
        <f>IF(Table!H1560="","",IF(COUNTIF(Table!$H$2:H1560,Table!H1561)&gt;0=TRUE,1,0))</f>
        <v>1</v>
      </c>
      <c r="G1560" s="4">
        <f t="shared" si="26"/>
        <v>20</v>
      </c>
      <c r="H1560" s="4" t="str">
        <f>IF(F1560=1,"",IF(Table!H1561="","",Table!H1561))</f>
        <v/>
      </c>
    </row>
    <row r="1561" spans="6:8" x14ac:dyDescent="0.25">
      <c r="F1561" s="4">
        <f>IF(Table!H1561="","",IF(COUNTIF(Table!$H$2:H1561,Table!H1562)&gt;0=TRUE,1,0))</f>
        <v>1</v>
      </c>
      <c r="G1561" s="4">
        <f t="shared" si="26"/>
        <v>20</v>
      </c>
      <c r="H1561" s="4" t="str">
        <f>IF(F1561=1,"",IF(Table!H1562="","",Table!H1562))</f>
        <v/>
      </c>
    </row>
    <row r="1562" spans="6:8" x14ac:dyDescent="0.25">
      <c r="F1562" s="4">
        <f>IF(Table!H1562="","",IF(COUNTIF(Table!$H$2:H1562,Table!H1563)&gt;0=TRUE,1,0))</f>
        <v>1</v>
      </c>
      <c r="G1562" s="4">
        <f t="shared" si="26"/>
        <v>20</v>
      </c>
      <c r="H1562" s="4" t="str">
        <f>IF(F1562=1,"",IF(Table!H1563="","",Table!H1563))</f>
        <v/>
      </c>
    </row>
    <row r="1563" spans="6:8" x14ac:dyDescent="0.25">
      <c r="F1563" s="4">
        <f>IF(Table!H1563="","",IF(COUNTIF(Table!$H$2:H1563,Table!H1564)&gt;0=TRUE,1,0))</f>
        <v>1</v>
      </c>
      <c r="G1563" s="4">
        <f t="shared" si="26"/>
        <v>20</v>
      </c>
      <c r="H1563" s="4" t="str">
        <f>IF(F1563=1,"",IF(Table!H1564="","",Table!H1564))</f>
        <v/>
      </c>
    </row>
    <row r="1564" spans="6:8" x14ac:dyDescent="0.25">
      <c r="F1564" s="4">
        <f>IF(Table!H1564="","",IF(COUNTIF(Table!$H$2:H1564,Table!H1565)&gt;0=TRUE,1,0))</f>
        <v>1</v>
      </c>
      <c r="G1564" s="4">
        <f t="shared" si="26"/>
        <v>20</v>
      </c>
      <c r="H1564" s="4" t="str">
        <f>IF(F1564=1,"",IF(Table!H1565="","",Table!H1565))</f>
        <v/>
      </c>
    </row>
    <row r="1565" spans="6:8" x14ac:dyDescent="0.25">
      <c r="F1565" s="4">
        <f>IF(Table!H1565="","",IF(COUNTIF(Table!$H$2:H1565,Table!H1566)&gt;0=TRUE,1,0))</f>
        <v>1</v>
      </c>
      <c r="G1565" s="4">
        <f t="shared" si="26"/>
        <v>20</v>
      </c>
      <c r="H1565" s="4" t="str">
        <f>IF(F1565=1,"",IF(Table!H1566="","",Table!H1566))</f>
        <v/>
      </c>
    </row>
    <row r="1566" spans="6:8" x14ac:dyDescent="0.25">
      <c r="F1566" s="4">
        <f>IF(Table!H1566="","",IF(COUNTIF(Table!$H$2:H1566,Table!H1567)&gt;0=TRUE,1,0))</f>
        <v>1</v>
      </c>
      <c r="G1566" s="4">
        <f t="shared" si="26"/>
        <v>20</v>
      </c>
      <c r="H1566" s="4" t="str">
        <f>IF(F1566=1,"",IF(Table!H1567="","",Table!H1567))</f>
        <v/>
      </c>
    </row>
    <row r="1567" spans="6:8" x14ac:dyDescent="0.25">
      <c r="F1567" s="4">
        <f>IF(Table!H1567="","",IF(COUNTIF(Table!$H$2:H1567,Table!H1568)&gt;0=TRUE,1,0))</f>
        <v>1</v>
      </c>
      <c r="G1567" s="4">
        <f t="shared" si="26"/>
        <v>20</v>
      </c>
      <c r="H1567" s="4" t="str">
        <f>IF(F1567=1,"",IF(Table!H1568="","",Table!H1568))</f>
        <v/>
      </c>
    </row>
    <row r="1568" spans="6:8" x14ac:dyDescent="0.25">
      <c r="F1568" s="4">
        <f>IF(Table!H1568="","",IF(COUNTIF(Table!$H$2:H1568,Table!H1569)&gt;0=TRUE,1,0))</f>
        <v>1</v>
      </c>
      <c r="G1568" s="4">
        <f t="shared" si="26"/>
        <v>20</v>
      </c>
      <c r="H1568" s="4" t="str">
        <f>IF(F1568=1,"",IF(Table!H1569="","",Table!H1569))</f>
        <v/>
      </c>
    </row>
    <row r="1569" spans="6:8" x14ac:dyDescent="0.25">
      <c r="F1569" s="4">
        <f>IF(Table!H1569="","",IF(COUNTIF(Table!$H$2:H1569,Table!H1570)&gt;0=TRUE,1,0))</f>
        <v>1</v>
      </c>
      <c r="G1569" s="4">
        <f t="shared" si="26"/>
        <v>20</v>
      </c>
      <c r="H1569" s="4" t="str">
        <f>IF(F1569=1,"",IF(Table!H1570="","",Table!H1570))</f>
        <v/>
      </c>
    </row>
    <row r="1570" spans="6:8" x14ac:dyDescent="0.25">
      <c r="F1570" s="4">
        <f>IF(Table!H1570="","",IF(COUNTIF(Table!$H$2:H1570,Table!H1571)&gt;0=TRUE,1,0))</f>
        <v>1</v>
      </c>
      <c r="G1570" s="4">
        <f t="shared" si="26"/>
        <v>20</v>
      </c>
      <c r="H1570" s="4" t="str">
        <f>IF(F1570=1,"",IF(Table!H1571="","",Table!H1571))</f>
        <v/>
      </c>
    </row>
    <row r="1571" spans="6:8" x14ac:dyDescent="0.25">
      <c r="F1571" s="4">
        <f>IF(Table!H1571="","",IF(COUNTIF(Table!$H$2:H1571,Table!H1572)&gt;0=TRUE,1,0))</f>
        <v>1</v>
      </c>
      <c r="G1571" s="4">
        <f t="shared" si="26"/>
        <v>20</v>
      </c>
      <c r="H1571" s="4" t="str">
        <f>IF(F1571=1,"",IF(Table!H1572="","",Table!H1572))</f>
        <v/>
      </c>
    </row>
    <row r="1572" spans="6:8" x14ac:dyDescent="0.25">
      <c r="F1572" s="4">
        <f>IF(Table!H1572="","",IF(COUNTIF(Table!$H$2:H1572,Table!H1573)&gt;0=TRUE,1,0))</f>
        <v>1</v>
      </c>
      <c r="G1572" s="4">
        <f t="shared" si="26"/>
        <v>20</v>
      </c>
      <c r="H1572" s="4" t="str">
        <f>IF(F1572=1,"",IF(Table!H1573="","",Table!H1573))</f>
        <v/>
      </c>
    </row>
    <row r="1573" spans="6:8" x14ac:dyDescent="0.25">
      <c r="F1573" s="4">
        <f>IF(Table!H1573="","",IF(COUNTIF(Table!$H$2:H1573,Table!H1574)&gt;0=TRUE,1,0))</f>
        <v>1</v>
      </c>
      <c r="G1573" s="4">
        <f t="shared" si="26"/>
        <v>20</v>
      </c>
      <c r="H1573" s="4" t="str">
        <f>IF(F1573=1,"",IF(Table!H1574="","",Table!H1574))</f>
        <v/>
      </c>
    </row>
    <row r="1574" spans="6:8" x14ac:dyDescent="0.25">
      <c r="F1574" s="4">
        <f>IF(Table!H1574="","",IF(COUNTIF(Table!$H$2:H1574,Table!H1575)&gt;0=TRUE,1,0))</f>
        <v>1</v>
      </c>
      <c r="G1574" s="4">
        <f t="shared" si="26"/>
        <v>20</v>
      </c>
      <c r="H1574" s="4" t="str">
        <f>IF(F1574=1,"",IF(Table!H1575="","",Table!H1575))</f>
        <v/>
      </c>
    </row>
    <row r="1575" spans="6:8" x14ac:dyDescent="0.25">
      <c r="F1575" s="4">
        <f>IF(Table!H1575="","",IF(COUNTIF(Table!$H$2:H1575,Table!H1576)&gt;0=TRUE,1,0))</f>
        <v>1</v>
      </c>
      <c r="G1575" s="4">
        <f t="shared" si="26"/>
        <v>20</v>
      </c>
      <c r="H1575" s="4" t="str">
        <f>IF(F1575=1,"",IF(Table!H1576="","",Table!H1576))</f>
        <v/>
      </c>
    </row>
    <row r="1576" spans="6:8" x14ac:dyDescent="0.25">
      <c r="F1576" s="4">
        <f>IF(Table!H1576="","",IF(COUNTIF(Table!$H$2:H1576,Table!H1577)&gt;0=TRUE,1,0))</f>
        <v>1</v>
      </c>
      <c r="G1576" s="4">
        <f t="shared" si="26"/>
        <v>20</v>
      </c>
      <c r="H1576" s="4" t="str">
        <f>IF(F1576=1,"",IF(Table!H1577="","",Table!H1577))</f>
        <v/>
      </c>
    </row>
    <row r="1577" spans="6:8" x14ac:dyDescent="0.25">
      <c r="F1577" s="4">
        <f>IF(Table!H1577="","",IF(COUNTIF(Table!$H$2:H1577,Table!H1578)&gt;0=TRUE,1,0))</f>
        <v>1</v>
      </c>
      <c r="G1577" s="4">
        <f t="shared" si="26"/>
        <v>20</v>
      </c>
      <c r="H1577" s="4" t="str">
        <f>IF(F1577=1,"",IF(Table!H1578="","",Table!H1578))</f>
        <v/>
      </c>
    </row>
    <row r="1578" spans="6:8" x14ac:dyDescent="0.25">
      <c r="F1578" s="4">
        <f>IF(Table!H1578="","",IF(COUNTIF(Table!$H$2:H1578,Table!H1579)&gt;0=TRUE,1,0))</f>
        <v>1</v>
      </c>
      <c r="G1578" s="4">
        <f t="shared" si="26"/>
        <v>20</v>
      </c>
      <c r="H1578" s="4" t="str">
        <f>IF(F1578=1,"",IF(Table!H1579="","",Table!H1579))</f>
        <v/>
      </c>
    </row>
    <row r="1579" spans="6:8" x14ac:dyDescent="0.25">
      <c r="F1579" s="4">
        <f>IF(Table!H1579="","",IF(COUNTIF(Table!$H$2:H1579,Table!H1580)&gt;0=TRUE,1,0))</f>
        <v>1</v>
      </c>
      <c r="G1579" s="4">
        <f t="shared" si="26"/>
        <v>20</v>
      </c>
      <c r="H1579" s="4" t="str">
        <f>IF(F1579=1,"",IF(Table!H1580="","",Table!H1580))</f>
        <v/>
      </c>
    </row>
    <row r="1580" spans="6:8" x14ac:dyDescent="0.25">
      <c r="F1580" s="4">
        <f>IF(Table!H1580="","",IF(COUNTIF(Table!$H$2:H1580,Table!H1581)&gt;0=TRUE,1,0))</f>
        <v>1</v>
      </c>
      <c r="G1580" s="4">
        <f t="shared" si="26"/>
        <v>20</v>
      </c>
      <c r="H1580" s="4" t="str">
        <f>IF(F1580=1,"",IF(Table!H1581="","",Table!H1581))</f>
        <v/>
      </c>
    </row>
    <row r="1581" spans="6:8" x14ac:dyDescent="0.25">
      <c r="F1581" s="4">
        <f>IF(Table!H1581="","",IF(COUNTIF(Table!$H$2:H1581,Table!H1582)&gt;0=TRUE,1,0))</f>
        <v>1</v>
      </c>
      <c r="G1581" s="4">
        <f t="shared" si="26"/>
        <v>20</v>
      </c>
      <c r="H1581" s="4" t="str">
        <f>IF(F1581=1,"",IF(Table!H1582="","",Table!H1582))</f>
        <v/>
      </c>
    </row>
    <row r="1582" spans="6:8" x14ac:dyDescent="0.25">
      <c r="F1582" s="4">
        <f>IF(Table!H1582="","",IF(COUNTIF(Table!$H$2:H1582,Table!H1583)&gt;0=TRUE,1,0))</f>
        <v>1</v>
      </c>
      <c r="G1582" s="4">
        <f t="shared" si="26"/>
        <v>20</v>
      </c>
      <c r="H1582" s="4" t="str">
        <f>IF(F1582=1,"",IF(Table!H1583="","",Table!H1583))</f>
        <v/>
      </c>
    </row>
    <row r="1583" spans="6:8" x14ac:dyDescent="0.25">
      <c r="F1583" s="4">
        <f>IF(Table!H1583="","",IF(COUNTIF(Table!$H$2:H1583,Table!H1584)&gt;0=TRUE,1,0))</f>
        <v>1</v>
      </c>
      <c r="G1583" s="4">
        <f t="shared" si="26"/>
        <v>20</v>
      </c>
      <c r="H1583" s="4" t="str">
        <f>IF(F1583=1,"",IF(Table!H1584="","",Table!H1584))</f>
        <v/>
      </c>
    </row>
    <row r="1584" spans="6:8" x14ac:dyDescent="0.25">
      <c r="F1584" s="4">
        <f>IF(Table!H1584="","",IF(COUNTIF(Table!$H$2:H1584,Table!H1585)&gt;0=TRUE,1,0))</f>
        <v>1</v>
      </c>
      <c r="G1584" s="4">
        <f t="shared" si="26"/>
        <v>20</v>
      </c>
      <c r="H1584" s="4" t="str">
        <f>IF(F1584=1,"",IF(Table!H1585="","",Table!H1585))</f>
        <v/>
      </c>
    </row>
    <row r="1585" spans="6:8" x14ac:dyDescent="0.25">
      <c r="F1585" s="4">
        <f>IF(Table!H1585="","",IF(COUNTIF(Table!$H$2:H1585,Table!H1586)&gt;0=TRUE,1,0))</f>
        <v>1</v>
      </c>
      <c r="G1585" s="4">
        <f t="shared" si="26"/>
        <v>20</v>
      </c>
      <c r="H1585" s="4" t="str">
        <f>IF(F1585=1,"",IF(Table!H1586="","",Table!H1586))</f>
        <v/>
      </c>
    </row>
    <row r="1586" spans="6:8" x14ac:dyDescent="0.25">
      <c r="F1586" s="4">
        <f>IF(Table!H1586="","",IF(COUNTIF(Table!$H$2:H1586,Table!H1587)&gt;0=TRUE,1,0))</f>
        <v>1</v>
      </c>
      <c r="G1586" s="4">
        <f t="shared" si="26"/>
        <v>20</v>
      </c>
      <c r="H1586" s="4" t="str">
        <f>IF(F1586=1,"",IF(Table!H1587="","",Table!H1587))</f>
        <v/>
      </c>
    </row>
    <row r="1587" spans="6:8" x14ac:dyDescent="0.25">
      <c r="F1587" s="4">
        <f>IF(Table!H1587="","",IF(COUNTIF(Table!$H$2:H1587,Table!H1588)&gt;0=TRUE,1,0))</f>
        <v>1</v>
      </c>
      <c r="G1587" s="4">
        <f t="shared" si="26"/>
        <v>20</v>
      </c>
      <c r="H1587" s="4" t="str">
        <f>IF(F1587=1,"",IF(Table!H1588="","",Table!H1588))</f>
        <v/>
      </c>
    </row>
    <row r="1588" spans="6:8" x14ac:dyDescent="0.25">
      <c r="F1588" s="4">
        <f>IF(Table!H1588="","",IF(COUNTIF(Table!$H$2:H1588,Table!H1589)&gt;0=TRUE,1,0))</f>
        <v>1</v>
      </c>
      <c r="G1588" s="4">
        <f t="shared" si="26"/>
        <v>20</v>
      </c>
      <c r="H1588" s="4" t="str">
        <f>IF(F1588=1,"",IF(Table!H1589="","",Table!H1589))</f>
        <v/>
      </c>
    </row>
    <row r="1589" spans="6:8" x14ac:dyDescent="0.25">
      <c r="F1589" s="4">
        <f>IF(Table!H1589="","",IF(COUNTIF(Table!$H$2:H1589,Table!H1590)&gt;0=TRUE,1,0))</f>
        <v>1</v>
      </c>
      <c r="G1589" s="4">
        <f t="shared" si="26"/>
        <v>20</v>
      </c>
      <c r="H1589" s="4" t="str">
        <f>IF(F1589=1,"",IF(Table!H1590="","",Table!H1590))</f>
        <v/>
      </c>
    </row>
    <row r="1590" spans="6:8" x14ac:dyDescent="0.25">
      <c r="F1590" s="4">
        <f>IF(Table!H1590="","",IF(COUNTIF(Table!$H$2:H1590,Table!H1591)&gt;0=TRUE,1,0))</f>
        <v>1</v>
      </c>
      <c r="G1590" s="4">
        <f t="shared" si="26"/>
        <v>20</v>
      </c>
      <c r="H1590" s="4" t="str">
        <f>IF(F1590=1,"",IF(Table!H1591="","",Table!H1591))</f>
        <v/>
      </c>
    </row>
    <row r="1591" spans="6:8" x14ac:dyDescent="0.25">
      <c r="F1591" s="4">
        <f>IF(Table!H1591="","",IF(COUNTIF(Table!$H$2:H1591,Table!H1592)&gt;0=TRUE,1,0))</f>
        <v>1</v>
      </c>
      <c r="G1591" s="4">
        <f t="shared" si="26"/>
        <v>20</v>
      </c>
      <c r="H1591" s="4" t="str">
        <f>IF(F1591=1,"",IF(Table!H1592="","",Table!H1592))</f>
        <v/>
      </c>
    </row>
    <row r="1592" spans="6:8" x14ac:dyDescent="0.25">
      <c r="F1592" s="4">
        <f>IF(Table!H1592="","",IF(COUNTIF(Table!$H$2:H1592,Table!H1593)&gt;0=TRUE,1,0))</f>
        <v>1</v>
      </c>
      <c r="G1592" s="4">
        <f t="shared" si="26"/>
        <v>20</v>
      </c>
      <c r="H1592" s="4" t="str">
        <f>IF(F1592=1,"",IF(Table!H1593="","",Table!H1593))</f>
        <v/>
      </c>
    </row>
    <row r="1593" spans="6:8" x14ac:dyDescent="0.25">
      <c r="F1593" s="4">
        <f>IF(Table!H1593="","",IF(COUNTIF(Table!$H$2:H1593,Table!H1594)&gt;0=TRUE,1,0))</f>
        <v>1</v>
      </c>
      <c r="G1593" s="4">
        <f t="shared" si="26"/>
        <v>20</v>
      </c>
      <c r="H1593" s="4" t="str">
        <f>IF(F1593=1,"",IF(Table!H1594="","",Table!H1594))</f>
        <v/>
      </c>
    </row>
    <row r="1594" spans="6:8" x14ac:dyDescent="0.25">
      <c r="F1594" s="4">
        <f>IF(Table!H1594="","",IF(COUNTIF(Table!$H$2:H1594,Table!H1595)&gt;0=TRUE,1,0))</f>
        <v>1</v>
      </c>
      <c r="G1594" s="4">
        <f t="shared" si="26"/>
        <v>20</v>
      </c>
      <c r="H1594" s="4" t="str">
        <f>IF(F1594=1,"",IF(Table!H1595="","",Table!H1595))</f>
        <v/>
      </c>
    </row>
    <row r="1595" spans="6:8" x14ac:dyDescent="0.25">
      <c r="F1595" s="4">
        <f>IF(Table!H1595="","",IF(COUNTIF(Table!$H$2:H1595,Table!H1596)&gt;0=TRUE,1,0))</f>
        <v>1</v>
      </c>
      <c r="G1595" s="4">
        <f t="shared" si="26"/>
        <v>20</v>
      </c>
      <c r="H1595" s="4" t="str">
        <f>IF(F1595=1,"",IF(Table!H1596="","",Table!H1596))</f>
        <v/>
      </c>
    </row>
    <row r="1596" spans="6:8" x14ac:dyDescent="0.25">
      <c r="F1596" s="4">
        <f>IF(Table!H1596="","",IF(COUNTIF(Table!$H$2:H1596,Table!H1597)&gt;0=TRUE,1,0))</f>
        <v>1</v>
      </c>
      <c r="G1596" s="4">
        <f t="shared" si="26"/>
        <v>20</v>
      </c>
      <c r="H1596" s="4" t="str">
        <f>IF(F1596=1,"",IF(Table!H1597="","",Table!H1597))</f>
        <v/>
      </c>
    </row>
    <row r="1597" spans="6:8" x14ac:dyDescent="0.25">
      <c r="F1597" s="4">
        <f>IF(Table!H1597="","",IF(COUNTIF(Table!$H$2:H1597,Table!H1598)&gt;0=TRUE,1,0))</f>
        <v>1</v>
      </c>
      <c r="G1597" s="4">
        <f t="shared" si="26"/>
        <v>20</v>
      </c>
      <c r="H1597" s="4" t="str">
        <f>IF(F1597=1,"",IF(Table!H1598="","",Table!H1598))</f>
        <v/>
      </c>
    </row>
    <row r="1598" spans="6:8" x14ac:dyDescent="0.25">
      <c r="F1598" s="4">
        <f>IF(Table!H1598="","",IF(COUNTIF(Table!$H$2:H1598,Table!H1599)&gt;0=TRUE,1,0))</f>
        <v>1</v>
      </c>
      <c r="G1598" s="4">
        <f t="shared" si="26"/>
        <v>20</v>
      </c>
      <c r="H1598" s="4" t="str">
        <f>IF(F1598=1,"",IF(Table!H1599="","",Table!H1599))</f>
        <v/>
      </c>
    </row>
    <row r="1599" spans="6:8" x14ac:dyDescent="0.25">
      <c r="F1599" s="4">
        <f>IF(Table!H1599="","",IF(COUNTIF(Table!$H$2:H1599,Table!H1600)&gt;0=TRUE,1,0))</f>
        <v>1</v>
      </c>
      <c r="G1599" s="4">
        <f t="shared" si="26"/>
        <v>20</v>
      </c>
      <c r="H1599" s="4" t="str">
        <f>IF(F1599=1,"",IF(Table!H1600="","",Table!H1600))</f>
        <v/>
      </c>
    </row>
    <row r="1600" spans="6:8" x14ac:dyDescent="0.25">
      <c r="F1600" s="4">
        <f>IF(Table!H1600="","",IF(COUNTIF(Table!$H$2:H1600,Table!H1601)&gt;0=TRUE,1,0))</f>
        <v>1</v>
      </c>
      <c r="G1600" s="4">
        <f t="shared" si="26"/>
        <v>20</v>
      </c>
      <c r="H1600" s="4" t="str">
        <f>IF(F1600=1,"",IF(Table!H1601="","",Table!H1601))</f>
        <v/>
      </c>
    </row>
    <row r="1601" spans="6:8" x14ac:dyDescent="0.25">
      <c r="F1601" s="4">
        <f>IF(Table!H1601="","",IF(COUNTIF(Table!$H$2:H1601,Table!H1602)&gt;0=TRUE,1,0))</f>
        <v>1</v>
      </c>
      <c r="G1601" s="4">
        <f t="shared" si="26"/>
        <v>20</v>
      </c>
      <c r="H1601" s="4" t="str">
        <f>IF(F1601=1,"",IF(Table!H1602="","",Table!H1602))</f>
        <v/>
      </c>
    </row>
    <row r="1602" spans="6:8" x14ac:dyDescent="0.25">
      <c r="F1602" s="4">
        <f>IF(Table!H1602="","",IF(COUNTIF(Table!$H$2:H1602,Table!H1603)&gt;0=TRUE,1,0))</f>
        <v>1</v>
      </c>
      <c r="G1602" s="4">
        <f t="shared" ref="G1602:G1665" si="27">IF(H1602&lt;&gt;"",G1601+1,G1601)</f>
        <v>20</v>
      </c>
      <c r="H1602" s="4" t="str">
        <f>IF(F1602=1,"",IF(Table!H1603="","",Table!H1603))</f>
        <v/>
      </c>
    </row>
    <row r="1603" spans="6:8" x14ac:dyDescent="0.25">
      <c r="F1603" s="4">
        <f>IF(Table!H1603="","",IF(COUNTIF(Table!$H$2:H1603,Table!H1604)&gt;0=TRUE,1,0))</f>
        <v>1</v>
      </c>
      <c r="G1603" s="4">
        <f t="shared" si="27"/>
        <v>20</v>
      </c>
      <c r="H1603" s="4" t="str">
        <f>IF(F1603=1,"",IF(Table!H1604="","",Table!H1604))</f>
        <v/>
      </c>
    </row>
    <row r="1604" spans="6:8" x14ac:dyDescent="0.25">
      <c r="F1604" s="4">
        <f>IF(Table!H1604="","",IF(COUNTIF(Table!$H$2:H1604,Table!H1605)&gt;0=TRUE,1,0))</f>
        <v>1</v>
      </c>
      <c r="G1604" s="4">
        <f t="shared" si="27"/>
        <v>20</v>
      </c>
      <c r="H1604" s="4" t="str">
        <f>IF(F1604=1,"",IF(Table!H1605="","",Table!H1605))</f>
        <v/>
      </c>
    </row>
    <row r="1605" spans="6:8" x14ac:dyDescent="0.25">
      <c r="F1605" s="4">
        <f>IF(Table!H1605="","",IF(COUNTIF(Table!$H$2:H1605,Table!H1606)&gt;0=TRUE,1,0))</f>
        <v>1</v>
      </c>
      <c r="G1605" s="4">
        <f t="shared" si="27"/>
        <v>20</v>
      </c>
      <c r="H1605" s="4" t="str">
        <f>IF(F1605=1,"",IF(Table!H1606="","",Table!H1606))</f>
        <v/>
      </c>
    </row>
    <row r="1606" spans="6:8" x14ac:dyDescent="0.25">
      <c r="F1606" s="4">
        <f>IF(Table!H1606="","",IF(COUNTIF(Table!$H$2:H1606,Table!H1607)&gt;0=TRUE,1,0))</f>
        <v>1</v>
      </c>
      <c r="G1606" s="4">
        <f t="shared" si="27"/>
        <v>20</v>
      </c>
      <c r="H1606" s="4" t="str">
        <f>IF(F1606=1,"",IF(Table!H1607="","",Table!H1607))</f>
        <v/>
      </c>
    </row>
    <row r="1607" spans="6:8" x14ac:dyDescent="0.25">
      <c r="F1607" s="4">
        <f>IF(Table!H1607="","",IF(COUNTIF(Table!$H$2:H1607,Table!H1608)&gt;0=TRUE,1,0))</f>
        <v>1</v>
      </c>
      <c r="G1607" s="4">
        <f t="shared" si="27"/>
        <v>20</v>
      </c>
      <c r="H1607" s="4" t="str">
        <f>IF(F1607=1,"",IF(Table!H1608="","",Table!H1608))</f>
        <v/>
      </c>
    </row>
    <row r="1608" spans="6:8" x14ac:dyDescent="0.25">
      <c r="F1608" s="4">
        <f>IF(Table!H1608="","",IF(COUNTIF(Table!$H$2:H1608,Table!H1609)&gt;0=TRUE,1,0))</f>
        <v>1</v>
      </c>
      <c r="G1608" s="4">
        <f t="shared" si="27"/>
        <v>20</v>
      </c>
      <c r="H1608" s="4" t="str">
        <f>IF(F1608=1,"",IF(Table!H1609="","",Table!H1609))</f>
        <v/>
      </c>
    </row>
    <row r="1609" spans="6:8" x14ac:dyDescent="0.25">
      <c r="F1609" s="4">
        <f>IF(Table!H1609="","",IF(COUNTIF(Table!$H$2:H1609,Table!H1610)&gt;0=TRUE,1,0))</f>
        <v>1</v>
      </c>
      <c r="G1609" s="4">
        <f t="shared" si="27"/>
        <v>20</v>
      </c>
      <c r="H1609" s="4" t="str">
        <f>IF(F1609=1,"",IF(Table!H1610="","",Table!H1610))</f>
        <v/>
      </c>
    </row>
    <row r="1610" spans="6:8" x14ac:dyDescent="0.25">
      <c r="F1610" s="4">
        <f>IF(Table!H1610="","",IF(COUNTIF(Table!$H$2:H1610,Table!H1611)&gt;0=TRUE,1,0))</f>
        <v>1</v>
      </c>
      <c r="G1610" s="4">
        <f t="shared" si="27"/>
        <v>20</v>
      </c>
      <c r="H1610" s="4" t="str">
        <f>IF(F1610=1,"",IF(Table!H1611="","",Table!H1611))</f>
        <v/>
      </c>
    </row>
    <row r="1611" spans="6:8" x14ac:dyDescent="0.25">
      <c r="F1611" s="4">
        <f>IF(Table!H1611="","",IF(COUNTIF(Table!$H$2:H1611,Table!H1612)&gt;0=TRUE,1,0))</f>
        <v>1</v>
      </c>
      <c r="G1611" s="4">
        <f t="shared" si="27"/>
        <v>20</v>
      </c>
      <c r="H1611" s="4" t="str">
        <f>IF(F1611=1,"",IF(Table!H1612="","",Table!H1612))</f>
        <v/>
      </c>
    </row>
    <row r="1612" spans="6:8" x14ac:dyDescent="0.25">
      <c r="F1612" s="4">
        <f>IF(Table!H1612="","",IF(COUNTIF(Table!$H$2:H1612,Table!H1613)&gt;0=TRUE,1,0))</f>
        <v>1</v>
      </c>
      <c r="G1612" s="4">
        <f t="shared" si="27"/>
        <v>20</v>
      </c>
      <c r="H1612" s="4" t="str">
        <f>IF(F1612=1,"",IF(Table!H1613="","",Table!H1613))</f>
        <v/>
      </c>
    </row>
    <row r="1613" spans="6:8" x14ac:dyDescent="0.25">
      <c r="F1613" s="4">
        <f>IF(Table!H1613="","",IF(COUNTIF(Table!$H$2:H1613,Table!H1614)&gt;0=TRUE,1,0))</f>
        <v>1</v>
      </c>
      <c r="G1613" s="4">
        <f t="shared" si="27"/>
        <v>20</v>
      </c>
      <c r="H1613" s="4" t="str">
        <f>IF(F1613=1,"",IF(Table!H1614="","",Table!H1614))</f>
        <v/>
      </c>
    </row>
    <row r="1614" spans="6:8" x14ac:dyDescent="0.25">
      <c r="F1614" s="4">
        <f>IF(Table!H1614="","",IF(COUNTIF(Table!$H$2:H1614,Table!H1615)&gt;0=TRUE,1,0))</f>
        <v>1</v>
      </c>
      <c r="G1614" s="4">
        <f t="shared" si="27"/>
        <v>20</v>
      </c>
      <c r="H1614" s="4" t="str">
        <f>IF(F1614=1,"",IF(Table!H1615="","",Table!H1615))</f>
        <v/>
      </c>
    </row>
    <row r="1615" spans="6:8" x14ac:dyDescent="0.25">
      <c r="F1615" s="4">
        <f>IF(Table!H1615="","",IF(COUNTIF(Table!$H$2:H1615,Table!H1616)&gt;0=TRUE,1,0))</f>
        <v>1</v>
      </c>
      <c r="G1615" s="4">
        <f t="shared" si="27"/>
        <v>20</v>
      </c>
      <c r="H1615" s="4" t="str">
        <f>IF(F1615=1,"",IF(Table!H1616="","",Table!H1616))</f>
        <v/>
      </c>
    </row>
    <row r="1616" spans="6:8" x14ac:dyDescent="0.25">
      <c r="F1616" s="4">
        <f>IF(Table!H1616="","",IF(COUNTIF(Table!$H$2:H1616,Table!H1617)&gt;0=TRUE,1,0))</f>
        <v>1</v>
      </c>
      <c r="G1616" s="4">
        <f t="shared" si="27"/>
        <v>20</v>
      </c>
      <c r="H1616" s="4" t="str">
        <f>IF(F1616=1,"",IF(Table!H1617="","",Table!H1617))</f>
        <v/>
      </c>
    </row>
    <row r="1617" spans="6:8" x14ac:dyDescent="0.25">
      <c r="F1617" s="4">
        <f>IF(Table!H1617="","",IF(COUNTIF(Table!$H$2:H1617,Table!H1618)&gt;0=TRUE,1,0))</f>
        <v>1</v>
      </c>
      <c r="G1617" s="4">
        <f t="shared" si="27"/>
        <v>20</v>
      </c>
      <c r="H1617" s="4" t="str">
        <f>IF(F1617=1,"",IF(Table!H1618="","",Table!H1618))</f>
        <v/>
      </c>
    </row>
    <row r="1618" spans="6:8" x14ac:dyDescent="0.25">
      <c r="F1618" s="4">
        <f>IF(Table!H1618="","",IF(COUNTIF(Table!$H$2:H1618,Table!H1619)&gt;0=TRUE,1,0))</f>
        <v>1</v>
      </c>
      <c r="G1618" s="4">
        <f t="shared" si="27"/>
        <v>20</v>
      </c>
      <c r="H1618" s="4" t="str">
        <f>IF(F1618=1,"",IF(Table!H1619="","",Table!H1619))</f>
        <v/>
      </c>
    </row>
    <row r="1619" spans="6:8" x14ac:dyDescent="0.25">
      <c r="F1619" s="4">
        <f>IF(Table!H1619="","",IF(COUNTIF(Table!$H$2:H1619,Table!H1620)&gt;0=TRUE,1,0))</f>
        <v>1</v>
      </c>
      <c r="G1619" s="4">
        <f t="shared" si="27"/>
        <v>20</v>
      </c>
      <c r="H1619" s="4" t="str">
        <f>IF(F1619=1,"",IF(Table!H1620="","",Table!H1620))</f>
        <v/>
      </c>
    </row>
    <row r="1620" spans="6:8" x14ac:dyDescent="0.25">
      <c r="F1620" s="4">
        <f>IF(Table!H1620="","",IF(COUNTIF(Table!$H$2:H1620,Table!H1621)&gt;0=TRUE,1,0))</f>
        <v>1</v>
      </c>
      <c r="G1620" s="4">
        <f t="shared" si="27"/>
        <v>20</v>
      </c>
      <c r="H1620" s="4" t="str">
        <f>IF(F1620=1,"",IF(Table!H1621="","",Table!H1621))</f>
        <v/>
      </c>
    </row>
    <row r="1621" spans="6:8" x14ac:dyDescent="0.25">
      <c r="F1621" s="4">
        <f>IF(Table!H1621="","",IF(COUNTIF(Table!$H$2:H1621,Table!H1622)&gt;0=TRUE,1,0))</f>
        <v>1</v>
      </c>
      <c r="G1621" s="4">
        <f t="shared" si="27"/>
        <v>20</v>
      </c>
      <c r="H1621" s="4" t="str">
        <f>IF(F1621=1,"",IF(Table!H1622="","",Table!H1622))</f>
        <v/>
      </c>
    </row>
    <row r="1622" spans="6:8" x14ac:dyDescent="0.25">
      <c r="F1622" s="4">
        <f>IF(Table!H1622="","",IF(COUNTIF(Table!$H$2:H1622,Table!H1623)&gt;0=TRUE,1,0))</f>
        <v>1</v>
      </c>
      <c r="G1622" s="4">
        <f t="shared" si="27"/>
        <v>20</v>
      </c>
      <c r="H1622" s="4" t="str">
        <f>IF(F1622=1,"",IF(Table!H1623="","",Table!H1623))</f>
        <v/>
      </c>
    </row>
    <row r="1623" spans="6:8" x14ac:dyDescent="0.25">
      <c r="F1623" s="4">
        <f>IF(Table!H1623="","",IF(COUNTIF(Table!$H$2:H1623,Table!H1624)&gt;0=TRUE,1,0))</f>
        <v>1</v>
      </c>
      <c r="G1623" s="4">
        <f t="shared" si="27"/>
        <v>20</v>
      </c>
      <c r="H1623" s="4" t="str">
        <f>IF(F1623=1,"",IF(Table!H1624="","",Table!H1624))</f>
        <v/>
      </c>
    </row>
    <row r="1624" spans="6:8" x14ac:dyDescent="0.25">
      <c r="F1624" s="4">
        <f>IF(Table!H1624="","",IF(COUNTIF(Table!$H$2:H1624,Table!H1625)&gt;0=TRUE,1,0))</f>
        <v>1</v>
      </c>
      <c r="G1624" s="4">
        <f t="shared" si="27"/>
        <v>20</v>
      </c>
      <c r="H1624" s="4" t="str">
        <f>IF(F1624=1,"",IF(Table!H1625="","",Table!H1625))</f>
        <v/>
      </c>
    </row>
    <row r="1625" spans="6:8" x14ac:dyDescent="0.25">
      <c r="F1625" s="4">
        <f>IF(Table!H1625="","",IF(COUNTIF(Table!$H$2:H1625,Table!H1626)&gt;0=TRUE,1,0))</f>
        <v>1</v>
      </c>
      <c r="G1625" s="4">
        <f t="shared" si="27"/>
        <v>20</v>
      </c>
      <c r="H1625" s="4" t="str">
        <f>IF(F1625=1,"",IF(Table!H1626="","",Table!H1626))</f>
        <v/>
      </c>
    </row>
    <row r="1626" spans="6:8" x14ac:dyDescent="0.25">
      <c r="F1626" s="4">
        <f>IF(Table!H1626="","",IF(COUNTIF(Table!$H$2:H1626,Table!H1627)&gt;0=TRUE,1,0))</f>
        <v>1</v>
      </c>
      <c r="G1626" s="4">
        <f t="shared" si="27"/>
        <v>20</v>
      </c>
      <c r="H1626" s="4" t="str">
        <f>IF(F1626=1,"",IF(Table!H1627="","",Table!H1627))</f>
        <v/>
      </c>
    </row>
    <row r="1627" spans="6:8" x14ac:dyDescent="0.25">
      <c r="F1627" s="4">
        <f>IF(Table!H1627="","",IF(COUNTIF(Table!$H$2:H1627,Table!H1628)&gt;0=TRUE,1,0))</f>
        <v>1</v>
      </c>
      <c r="G1627" s="4">
        <f t="shared" si="27"/>
        <v>20</v>
      </c>
      <c r="H1627" s="4" t="str">
        <f>IF(F1627=1,"",IF(Table!H1628="","",Table!H1628))</f>
        <v/>
      </c>
    </row>
    <row r="1628" spans="6:8" x14ac:dyDescent="0.25">
      <c r="F1628" s="4">
        <f>IF(Table!H1628="","",IF(COUNTIF(Table!$H$2:H1628,Table!H1629)&gt;0=TRUE,1,0))</f>
        <v>1</v>
      </c>
      <c r="G1628" s="4">
        <f t="shared" si="27"/>
        <v>20</v>
      </c>
      <c r="H1628" s="4" t="str">
        <f>IF(F1628=1,"",IF(Table!H1629="","",Table!H1629))</f>
        <v/>
      </c>
    </row>
    <row r="1629" spans="6:8" x14ac:dyDescent="0.25">
      <c r="F1629" s="4">
        <f>IF(Table!H1629="","",IF(COUNTIF(Table!$H$2:H1629,Table!H1630)&gt;0=TRUE,1,0))</f>
        <v>1</v>
      </c>
      <c r="G1629" s="4">
        <f t="shared" si="27"/>
        <v>20</v>
      </c>
      <c r="H1629" s="4" t="str">
        <f>IF(F1629=1,"",IF(Table!H1630="","",Table!H1630))</f>
        <v/>
      </c>
    </row>
    <row r="1630" spans="6:8" x14ac:dyDescent="0.25">
      <c r="F1630" s="4">
        <f>IF(Table!H1630="","",IF(COUNTIF(Table!$H$2:H1630,Table!H1631)&gt;0=TRUE,1,0))</f>
        <v>1</v>
      </c>
      <c r="G1630" s="4">
        <f t="shared" si="27"/>
        <v>20</v>
      </c>
      <c r="H1630" s="4" t="str">
        <f>IF(F1630=1,"",IF(Table!H1631="","",Table!H1631))</f>
        <v/>
      </c>
    </row>
    <row r="1631" spans="6:8" x14ac:dyDescent="0.25">
      <c r="F1631" s="4">
        <f>IF(Table!H1631="","",IF(COUNTIF(Table!$H$2:H1631,Table!H1632)&gt;0=TRUE,1,0))</f>
        <v>1</v>
      </c>
      <c r="G1631" s="4">
        <f t="shared" si="27"/>
        <v>20</v>
      </c>
      <c r="H1631" s="4" t="str">
        <f>IF(F1631=1,"",IF(Table!H1632="","",Table!H1632))</f>
        <v/>
      </c>
    </row>
    <row r="1632" spans="6:8" x14ac:dyDescent="0.25">
      <c r="F1632" s="4">
        <f>IF(Table!H1632="","",IF(COUNTIF(Table!$H$2:H1632,Table!H1633)&gt;0=TRUE,1,0))</f>
        <v>1</v>
      </c>
      <c r="G1632" s="4">
        <f t="shared" si="27"/>
        <v>20</v>
      </c>
      <c r="H1632" s="4" t="str">
        <f>IF(F1632=1,"",IF(Table!H1633="","",Table!H1633))</f>
        <v/>
      </c>
    </row>
    <row r="1633" spans="6:8" x14ac:dyDescent="0.25">
      <c r="F1633" s="4">
        <f>IF(Table!H1633="","",IF(COUNTIF(Table!$H$2:H1633,Table!H1634)&gt;0=TRUE,1,0))</f>
        <v>1</v>
      </c>
      <c r="G1633" s="4">
        <f t="shared" si="27"/>
        <v>20</v>
      </c>
      <c r="H1633" s="4" t="str">
        <f>IF(F1633=1,"",IF(Table!H1634="","",Table!H1634))</f>
        <v/>
      </c>
    </row>
    <row r="1634" spans="6:8" x14ac:dyDescent="0.25">
      <c r="F1634" s="4">
        <f>IF(Table!H1634="","",IF(COUNTIF(Table!$H$2:H1634,Table!H1635)&gt;0=TRUE,1,0))</f>
        <v>1</v>
      </c>
      <c r="G1634" s="4">
        <f t="shared" si="27"/>
        <v>20</v>
      </c>
      <c r="H1634" s="4" t="str">
        <f>IF(F1634=1,"",IF(Table!H1635="","",Table!H1635))</f>
        <v/>
      </c>
    </row>
    <row r="1635" spans="6:8" x14ac:dyDescent="0.25">
      <c r="F1635" s="4">
        <f>IF(Table!H1635="","",IF(COUNTIF(Table!$H$2:H1635,Table!H1636)&gt;0=TRUE,1,0))</f>
        <v>1</v>
      </c>
      <c r="G1635" s="4">
        <f t="shared" si="27"/>
        <v>20</v>
      </c>
      <c r="H1635" s="4" t="str">
        <f>IF(F1635=1,"",IF(Table!H1636="","",Table!H1636))</f>
        <v/>
      </c>
    </row>
    <row r="1636" spans="6:8" x14ac:dyDescent="0.25">
      <c r="F1636" s="4">
        <f>IF(Table!H1636="","",IF(COUNTIF(Table!$H$2:H1636,Table!H1637)&gt;0=TRUE,1,0))</f>
        <v>1</v>
      </c>
      <c r="G1636" s="4">
        <f t="shared" si="27"/>
        <v>20</v>
      </c>
      <c r="H1636" s="4" t="str">
        <f>IF(F1636=1,"",IF(Table!H1637="","",Table!H1637))</f>
        <v/>
      </c>
    </row>
    <row r="1637" spans="6:8" x14ac:dyDescent="0.25">
      <c r="F1637" s="4">
        <f>IF(Table!H1637="","",IF(COUNTIF(Table!$H$2:H1637,Table!H1638)&gt;0=TRUE,1,0))</f>
        <v>1</v>
      </c>
      <c r="G1637" s="4">
        <f t="shared" si="27"/>
        <v>20</v>
      </c>
      <c r="H1637" s="4" t="str">
        <f>IF(F1637=1,"",IF(Table!H1638="","",Table!H1638))</f>
        <v/>
      </c>
    </row>
    <row r="1638" spans="6:8" x14ac:dyDescent="0.25">
      <c r="F1638" s="4">
        <f>IF(Table!H1638="","",IF(COUNTIF(Table!$H$2:H1638,Table!H1639)&gt;0=TRUE,1,0))</f>
        <v>1</v>
      </c>
      <c r="G1638" s="4">
        <f t="shared" si="27"/>
        <v>20</v>
      </c>
      <c r="H1638" s="4" t="str">
        <f>IF(F1638=1,"",IF(Table!H1639="","",Table!H1639))</f>
        <v/>
      </c>
    </row>
    <row r="1639" spans="6:8" x14ac:dyDescent="0.25">
      <c r="F1639" s="4">
        <f>IF(Table!H1639="","",IF(COUNTIF(Table!$H$2:H1639,Table!H1640)&gt;0=TRUE,1,0))</f>
        <v>1</v>
      </c>
      <c r="G1639" s="4">
        <f t="shared" si="27"/>
        <v>20</v>
      </c>
      <c r="H1639" s="4" t="str">
        <f>IF(F1639=1,"",IF(Table!H1640="","",Table!H1640))</f>
        <v/>
      </c>
    </row>
    <row r="1640" spans="6:8" x14ac:dyDescent="0.25">
      <c r="F1640" s="4">
        <f>IF(Table!H1640="","",IF(COUNTIF(Table!$H$2:H1640,Table!H1641)&gt;0=TRUE,1,0))</f>
        <v>1</v>
      </c>
      <c r="G1640" s="4">
        <f t="shared" si="27"/>
        <v>20</v>
      </c>
      <c r="H1640" s="4" t="str">
        <f>IF(F1640=1,"",IF(Table!H1641="","",Table!H1641))</f>
        <v/>
      </c>
    </row>
    <row r="1641" spans="6:8" x14ac:dyDescent="0.25">
      <c r="F1641" s="4">
        <f>IF(Table!H1641="","",IF(COUNTIF(Table!$H$2:H1641,Table!H1642)&gt;0=TRUE,1,0))</f>
        <v>1</v>
      </c>
      <c r="G1641" s="4">
        <f t="shared" si="27"/>
        <v>20</v>
      </c>
      <c r="H1641" s="4" t="str">
        <f>IF(F1641=1,"",IF(Table!H1642="","",Table!H1642))</f>
        <v/>
      </c>
    </row>
    <row r="1642" spans="6:8" x14ac:dyDescent="0.25">
      <c r="F1642" s="4">
        <f>IF(Table!H1642="","",IF(COUNTIF(Table!$H$2:H1642,Table!H1643)&gt;0=TRUE,1,0))</f>
        <v>1</v>
      </c>
      <c r="G1642" s="4">
        <f t="shared" si="27"/>
        <v>20</v>
      </c>
      <c r="H1642" s="4" t="str">
        <f>IF(F1642=1,"",IF(Table!H1643="","",Table!H1643))</f>
        <v/>
      </c>
    </row>
    <row r="1643" spans="6:8" x14ac:dyDescent="0.25">
      <c r="F1643" s="4">
        <f>IF(Table!H1643="","",IF(COUNTIF(Table!$H$2:H1643,Table!H1644)&gt;0=TRUE,1,0))</f>
        <v>1</v>
      </c>
      <c r="G1643" s="4">
        <f t="shared" si="27"/>
        <v>20</v>
      </c>
      <c r="H1643" s="4" t="str">
        <f>IF(F1643=1,"",IF(Table!H1644="","",Table!H1644))</f>
        <v/>
      </c>
    </row>
    <row r="1644" spans="6:8" x14ac:dyDescent="0.25">
      <c r="F1644" s="4">
        <f>IF(Table!H1644="","",IF(COUNTIF(Table!$H$2:H1644,Table!H1645)&gt;0=TRUE,1,0))</f>
        <v>1</v>
      </c>
      <c r="G1644" s="4">
        <f t="shared" si="27"/>
        <v>20</v>
      </c>
      <c r="H1644" s="4" t="str">
        <f>IF(F1644=1,"",IF(Table!H1645="","",Table!H1645))</f>
        <v/>
      </c>
    </row>
    <row r="1645" spans="6:8" x14ac:dyDescent="0.25">
      <c r="F1645" s="4">
        <f>IF(Table!H1645="","",IF(COUNTIF(Table!$H$2:H1645,Table!H1646)&gt;0=TRUE,1,0))</f>
        <v>1</v>
      </c>
      <c r="G1645" s="4">
        <f t="shared" si="27"/>
        <v>20</v>
      </c>
      <c r="H1645" s="4" t="str">
        <f>IF(F1645=1,"",IF(Table!H1646="","",Table!H1646))</f>
        <v/>
      </c>
    </row>
    <row r="1646" spans="6:8" x14ac:dyDescent="0.25">
      <c r="F1646" s="4">
        <f>IF(Table!H1646="","",IF(COUNTIF(Table!$H$2:H1646,Table!H1647)&gt;0=TRUE,1,0))</f>
        <v>1</v>
      </c>
      <c r="G1646" s="4">
        <f t="shared" si="27"/>
        <v>20</v>
      </c>
      <c r="H1646" s="4" t="str">
        <f>IF(F1646=1,"",IF(Table!H1647="","",Table!H1647))</f>
        <v/>
      </c>
    </row>
    <row r="1647" spans="6:8" x14ac:dyDescent="0.25">
      <c r="F1647" s="4">
        <f>IF(Table!H1647="","",IF(COUNTIF(Table!$H$2:H1647,Table!H1648)&gt;0=TRUE,1,0))</f>
        <v>1</v>
      </c>
      <c r="G1647" s="4">
        <f t="shared" si="27"/>
        <v>20</v>
      </c>
      <c r="H1647" s="4" t="str">
        <f>IF(F1647=1,"",IF(Table!H1648="","",Table!H1648))</f>
        <v/>
      </c>
    </row>
    <row r="1648" spans="6:8" x14ac:dyDescent="0.25">
      <c r="F1648" s="4">
        <f>IF(Table!H1648="","",IF(COUNTIF(Table!$H$2:H1648,Table!H1649)&gt;0=TRUE,1,0))</f>
        <v>1</v>
      </c>
      <c r="G1648" s="4">
        <f t="shared" si="27"/>
        <v>20</v>
      </c>
      <c r="H1648" s="4" t="str">
        <f>IF(F1648=1,"",IF(Table!H1649="","",Table!H1649))</f>
        <v/>
      </c>
    </row>
    <row r="1649" spans="6:8" x14ac:dyDescent="0.25">
      <c r="F1649" s="4">
        <f>IF(Table!H1649="","",IF(COUNTIF(Table!$H$2:H1649,Table!H1650)&gt;0=TRUE,1,0))</f>
        <v>1</v>
      </c>
      <c r="G1649" s="4">
        <f t="shared" si="27"/>
        <v>20</v>
      </c>
      <c r="H1649" s="4" t="str">
        <f>IF(F1649=1,"",IF(Table!H1650="","",Table!H1650))</f>
        <v/>
      </c>
    </row>
    <row r="1650" spans="6:8" x14ac:dyDescent="0.25">
      <c r="F1650" s="4">
        <f>IF(Table!H1650="","",IF(COUNTIF(Table!$H$2:H1650,Table!H1651)&gt;0=TRUE,1,0))</f>
        <v>1</v>
      </c>
      <c r="G1650" s="4">
        <f t="shared" si="27"/>
        <v>20</v>
      </c>
      <c r="H1650" s="4" t="str">
        <f>IF(F1650=1,"",IF(Table!H1651="","",Table!H1651))</f>
        <v/>
      </c>
    </row>
    <row r="1651" spans="6:8" x14ac:dyDescent="0.25">
      <c r="F1651" s="4">
        <f>IF(Table!H1651="","",IF(COUNTIF(Table!$H$2:H1651,Table!H1652)&gt;0=TRUE,1,0))</f>
        <v>1</v>
      </c>
      <c r="G1651" s="4">
        <f t="shared" si="27"/>
        <v>20</v>
      </c>
      <c r="H1651" s="4" t="str">
        <f>IF(F1651=1,"",IF(Table!H1652="","",Table!H1652))</f>
        <v/>
      </c>
    </row>
    <row r="1652" spans="6:8" x14ac:dyDescent="0.25">
      <c r="F1652" s="4">
        <f>IF(Table!H1652="","",IF(COUNTIF(Table!$H$2:H1652,Table!H1653)&gt;0=TRUE,1,0))</f>
        <v>1</v>
      </c>
      <c r="G1652" s="4">
        <f t="shared" si="27"/>
        <v>20</v>
      </c>
      <c r="H1652" s="4" t="str">
        <f>IF(F1652=1,"",IF(Table!H1653="","",Table!H1653))</f>
        <v/>
      </c>
    </row>
    <row r="1653" spans="6:8" x14ac:dyDescent="0.25">
      <c r="F1653" s="4">
        <f>IF(Table!H1653="","",IF(COUNTIF(Table!$H$2:H1653,Table!H1654)&gt;0=TRUE,1,0))</f>
        <v>1</v>
      </c>
      <c r="G1653" s="4">
        <f t="shared" si="27"/>
        <v>20</v>
      </c>
      <c r="H1653" s="4" t="str">
        <f>IF(F1653=1,"",IF(Table!H1654="","",Table!H1654))</f>
        <v/>
      </c>
    </row>
    <row r="1654" spans="6:8" x14ac:dyDescent="0.25">
      <c r="F1654" s="4">
        <f>IF(Table!H1654="","",IF(COUNTIF(Table!$H$2:H1654,Table!H1655)&gt;0=TRUE,1,0))</f>
        <v>1</v>
      </c>
      <c r="G1654" s="4">
        <f t="shared" si="27"/>
        <v>20</v>
      </c>
      <c r="H1654" s="4" t="str">
        <f>IF(F1654=1,"",IF(Table!H1655="","",Table!H1655))</f>
        <v/>
      </c>
    </row>
    <row r="1655" spans="6:8" x14ac:dyDescent="0.25">
      <c r="F1655" s="4">
        <f>IF(Table!H1655="","",IF(COUNTIF(Table!$H$2:H1655,Table!H1656)&gt;0=TRUE,1,0))</f>
        <v>1</v>
      </c>
      <c r="G1655" s="4">
        <f t="shared" si="27"/>
        <v>20</v>
      </c>
      <c r="H1655" s="4" t="str">
        <f>IF(F1655=1,"",IF(Table!H1656="","",Table!H1656))</f>
        <v/>
      </c>
    </row>
    <row r="1656" spans="6:8" x14ac:dyDescent="0.25">
      <c r="F1656" s="4">
        <f>IF(Table!H1656="","",IF(COUNTIF(Table!$H$2:H1656,Table!H1657)&gt;0=TRUE,1,0))</f>
        <v>1</v>
      </c>
      <c r="G1656" s="4">
        <f t="shared" si="27"/>
        <v>20</v>
      </c>
      <c r="H1656" s="4" t="str">
        <f>IF(F1656=1,"",IF(Table!H1657="","",Table!H1657))</f>
        <v/>
      </c>
    </row>
    <row r="1657" spans="6:8" x14ac:dyDescent="0.25">
      <c r="F1657" s="4">
        <f>IF(Table!H1657="","",IF(COUNTIF(Table!$H$2:H1657,Table!H1658)&gt;0=TRUE,1,0))</f>
        <v>1</v>
      </c>
      <c r="G1657" s="4">
        <f t="shared" si="27"/>
        <v>20</v>
      </c>
      <c r="H1657" s="4" t="str">
        <f>IF(F1657=1,"",IF(Table!H1658="","",Table!H1658))</f>
        <v/>
      </c>
    </row>
    <row r="1658" spans="6:8" x14ac:dyDescent="0.25">
      <c r="F1658" s="4">
        <f>IF(Table!H1658="","",IF(COUNTIF(Table!$H$2:H1658,Table!H1659)&gt;0=TRUE,1,0))</f>
        <v>1</v>
      </c>
      <c r="G1658" s="4">
        <f t="shared" si="27"/>
        <v>20</v>
      </c>
      <c r="H1658" s="4" t="str">
        <f>IF(F1658=1,"",IF(Table!H1659="","",Table!H1659))</f>
        <v/>
      </c>
    </row>
    <row r="1659" spans="6:8" x14ac:dyDescent="0.25">
      <c r="F1659" s="4">
        <f>IF(Table!H1659="","",IF(COUNTIF(Table!$H$2:H1659,Table!H1660)&gt;0=TRUE,1,0))</f>
        <v>1</v>
      </c>
      <c r="G1659" s="4">
        <f t="shared" si="27"/>
        <v>20</v>
      </c>
      <c r="H1659" s="4" t="str">
        <f>IF(F1659=1,"",IF(Table!H1660="","",Table!H1660))</f>
        <v/>
      </c>
    </row>
    <row r="1660" spans="6:8" x14ac:dyDescent="0.25">
      <c r="F1660" s="4">
        <f>IF(Table!H1660="","",IF(COUNTIF(Table!$H$2:H1660,Table!H1661)&gt;0=TRUE,1,0))</f>
        <v>1</v>
      </c>
      <c r="G1660" s="4">
        <f t="shared" si="27"/>
        <v>20</v>
      </c>
      <c r="H1660" s="4" t="str">
        <f>IF(F1660=1,"",IF(Table!H1661="","",Table!H1661))</f>
        <v/>
      </c>
    </row>
    <row r="1661" spans="6:8" x14ac:dyDescent="0.25">
      <c r="F1661" s="4">
        <f>IF(Table!H1661="","",IF(COUNTIF(Table!$H$2:H1661,Table!H1662)&gt;0=TRUE,1,0))</f>
        <v>1</v>
      </c>
      <c r="G1661" s="4">
        <f t="shared" si="27"/>
        <v>20</v>
      </c>
      <c r="H1661" s="4" t="str">
        <f>IF(F1661=1,"",IF(Table!H1662="","",Table!H1662))</f>
        <v/>
      </c>
    </row>
    <row r="1662" spans="6:8" x14ac:dyDescent="0.25">
      <c r="F1662" s="4">
        <f>IF(Table!H1662="","",IF(COUNTIF(Table!$H$2:H1662,Table!H1663)&gt;0=TRUE,1,0))</f>
        <v>1</v>
      </c>
      <c r="G1662" s="4">
        <f t="shared" si="27"/>
        <v>20</v>
      </c>
      <c r="H1662" s="4" t="str">
        <f>IF(F1662=1,"",IF(Table!H1663="","",Table!H1663))</f>
        <v/>
      </c>
    </row>
    <row r="1663" spans="6:8" x14ac:dyDescent="0.25">
      <c r="F1663" s="4">
        <f>IF(Table!H1663="","",IF(COUNTIF(Table!$H$2:H1663,Table!H1664)&gt;0=TRUE,1,0))</f>
        <v>1</v>
      </c>
      <c r="G1663" s="4">
        <f t="shared" si="27"/>
        <v>20</v>
      </c>
      <c r="H1663" s="4" t="str">
        <f>IF(F1663=1,"",IF(Table!H1664="","",Table!H1664))</f>
        <v/>
      </c>
    </row>
    <row r="1664" spans="6:8" x14ac:dyDescent="0.25">
      <c r="F1664" s="4">
        <f>IF(Table!H1664="","",IF(COUNTIF(Table!$H$2:H1664,Table!H1665)&gt;0=TRUE,1,0))</f>
        <v>1</v>
      </c>
      <c r="G1664" s="4">
        <f t="shared" si="27"/>
        <v>20</v>
      </c>
      <c r="H1664" s="4" t="str">
        <f>IF(F1664=1,"",IF(Table!H1665="","",Table!H1665))</f>
        <v/>
      </c>
    </row>
    <row r="1665" spans="6:8" x14ac:dyDescent="0.25">
      <c r="F1665" s="4">
        <f>IF(Table!H1665="","",IF(COUNTIF(Table!$H$2:H1665,Table!H1666)&gt;0=TRUE,1,0))</f>
        <v>1</v>
      </c>
      <c r="G1665" s="4">
        <f t="shared" si="27"/>
        <v>20</v>
      </c>
      <c r="H1665" s="4" t="str">
        <f>IF(F1665=1,"",IF(Table!H1666="","",Table!H1666))</f>
        <v/>
      </c>
    </row>
    <row r="1666" spans="6:8" x14ac:dyDescent="0.25">
      <c r="F1666" s="4">
        <f>IF(Table!H1666="","",IF(COUNTIF(Table!$H$2:H1666,Table!H1667)&gt;0=TRUE,1,0))</f>
        <v>1</v>
      </c>
      <c r="G1666" s="4">
        <f t="shared" ref="G1666:G1729" si="28">IF(H1666&lt;&gt;"",G1665+1,G1665)</f>
        <v>20</v>
      </c>
      <c r="H1666" s="4" t="str">
        <f>IF(F1666=1,"",IF(Table!H1667="","",Table!H1667))</f>
        <v/>
      </c>
    </row>
    <row r="1667" spans="6:8" x14ac:dyDescent="0.25">
      <c r="F1667" s="4">
        <f>IF(Table!H1667="","",IF(COUNTIF(Table!$H$2:H1667,Table!H1668)&gt;0=TRUE,1,0))</f>
        <v>1</v>
      </c>
      <c r="G1667" s="4">
        <f t="shared" si="28"/>
        <v>20</v>
      </c>
      <c r="H1667" s="4" t="str">
        <f>IF(F1667=1,"",IF(Table!H1668="","",Table!H1668))</f>
        <v/>
      </c>
    </row>
    <row r="1668" spans="6:8" x14ac:dyDescent="0.25">
      <c r="F1668" s="4">
        <f>IF(Table!H1668="","",IF(COUNTIF(Table!$H$2:H1668,Table!H1669)&gt;0=TRUE,1,0))</f>
        <v>1</v>
      </c>
      <c r="G1668" s="4">
        <f t="shared" si="28"/>
        <v>20</v>
      </c>
      <c r="H1668" s="4" t="str">
        <f>IF(F1668=1,"",IF(Table!H1669="","",Table!H1669))</f>
        <v/>
      </c>
    </row>
    <row r="1669" spans="6:8" x14ac:dyDescent="0.25">
      <c r="F1669" s="4">
        <f>IF(Table!H1669="","",IF(COUNTIF(Table!$H$2:H1669,Table!H1670)&gt;0=TRUE,1,0))</f>
        <v>1</v>
      </c>
      <c r="G1669" s="4">
        <f t="shared" si="28"/>
        <v>20</v>
      </c>
      <c r="H1669" s="4" t="str">
        <f>IF(F1669=1,"",IF(Table!H1670="","",Table!H1670))</f>
        <v/>
      </c>
    </row>
    <row r="1670" spans="6:8" x14ac:dyDescent="0.25">
      <c r="F1670" s="4">
        <f>IF(Table!H1670="","",IF(COUNTIF(Table!$H$2:H1670,Table!H1671)&gt;0=TRUE,1,0))</f>
        <v>1</v>
      </c>
      <c r="G1670" s="4">
        <f t="shared" si="28"/>
        <v>20</v>
      </c>
      <c r="H1670" s="4" t="str">
        <f>IF(F1670=1,"",IF(Table!H1671="","",Table!H1671))</f>
        <v/>
      </c>
    </row>
    <row r="1671" spans="6:8" x14ac:dyDescent="0.25">
      <c r="F1671" s="4">
        <f>IF(Table!H1671="","",IF(COUNTIF(Table!$H$2:H1671,Table!H1672)&gt;0=TRUE,1,0))</f>
        <v>1</v>
      </c>
      <c r="G1671" s="4">
        <f t="shared" si="28"/>
        <v>20</v>
      </c>
      <c r="H1671" s="4" t="str">
        <f>IF(F1671=1,"",IF(Table!H1672="","",Table!H1672))</f>
        <v/>
      </c>
    </row>
    <row r="1672" spans="6:8" x14ac:dyDescent="0.25">
      <c r="F1672" s="4">
        <f>IF(Table!H1672="","",IF(COUNTIF(Table!$H$2:H1672,Table!H1673)&gt;0=TRUE,1,0))</f>
        <v>1</v>
      </c>
      <c r="G1672" s="4">
        <f t="shared" si="28"/>
        <v>20</v>
      </c>
      <c r="H1672" s="4" t="str">
        <f>IF(F1672=1,"",IF(Table!H1673="","",Table!H1673))</f>
        <v/>
      </c>
    </row>
    <row r="1673" spans="6:8" x14ac:dyDescent="0.25">
      <c r="F1673" s="4">
        <f>IF(Table!H1673="","",IF(COUNTIF(Table!$H$2:H1673,Table!H1674)&gt;0=TRUE,1,0))</f>
        <v>1</v>
      </c>
      <c r="G1673" s="4">
        <f t="shared" si="28"/>
        <v>20</v>
      </c>
      <c r="H1673" s="4" t="str">
        <f>IF(F1673=1,"",IF(Table!H1674="","",Table!H1674))</f>
        <v/>
      </c>
    </row>
    <row r="1674" spans="6:8" x14ac:dyDescent="0.25">
      <c r="F1674" s="4">
        <f>IF(Table!H1674="","",IF(COUNTIF(Table!$H$2:H1674,Table!H1675)&gt;0=TRUE,1,0))</f>
        <v>1</v>
      </c>
      <c r="G1674" s="4">
        <f t="shared" si="28"/>
        <v>20</v>
      </c>
      <c r="H1674" s="4" t="str">
        <f>IF(F1674=1,"",IF(Table!H1675="","",Table!H1675))</f>
        <v/>
      </c>
    </row>
    <row r="1675" spans="6:8" x14ac:dyDescent="0.25">
      <c r="F1675" s="4">
        <f>IF(Table!H1675="","",IF(COUNTIF(Table!$H$2:H1675,Table!H1676)&gt;0=TRUE,1,0))</f>
        <v>1</v>
      </c>
      <c r="G1675" s="4">
        <f t="shared" si="28"/>
        <v>20</v>
      </c>
      <c r="H1675" s="4" t="str">
        <f>IF(F1675=1,"",IF(Table!H1676="","",Table!H1676))</f>
        <v/>
      </c>
    </row>
    <row r="1676" spans="6:8" x14ac:dyDescent="0.25">
      <c r="F1676" s="4">
        <f>IF(Table!H1676="","",IF(COUNTIF(Table!$H$2:H1676,Table!H1677)&gt;0=TRUE,1,0))</f>
        <v>1</v>
      </c>
      <c r="G1676" s="4">
        <f t="shared" si="28"/>
        <v>20</v>
      </c>
      <c r="H1676" s="4" t="str">
        <f>IF(F1676=1,"",IF(Table!H1677="","",Table!H1677))</f>
        <v/>
      </c>
    </row>
    <row r="1677" spans="6:8" x14ac:dyDescent="0.25">
      <c r="F1677" s="4">
        <f>IF(Table!H1677="","",IF(COUNTIF(Table!$H$2:H1677,Table!H1678)&gt;0=TRUE,1,0))</f>
        <v>1</v>
      </c>
      <c r="G1677" s="4">
        <f t="shared" si="28"/>
        <v>20</v>
      </c>
      <c r="H1677" s="4" t="str">
        <f>IF(F1677=1,"",IF(Table!H1678="","",Table!H1678))</f>
        <v/>
      </c>
    </row>
    <row r="1678" spans="6:8" x14ac:dyDescent="0.25">
      <c r="F1678" s="4">
        <f>IF(Table!H1678="","",IF(COUNTIF(Table!$H$2:H1678,Table!H1679)&gt;0=TRUE,1,0))</f>
        <v>1</v>
      </c>
      <c r="G1678" s="4">
        <f t="shared" si="28"/>
        <v>20</v>
      </c>
      <c r="H1678" s="4" t="str">
        <f>IF(F1678=1,"",IF(Table!H1679="","",Table!H1679))</f>
        <v/>
      </c>
    </row>
    <row r="1679" spans="6:8" x14ac:dyDescent="0.25">
      <c r="F1679" s="4">
        <f>IF(Table!H1679="","",IF(COUNTIF(Table!$H$2:H1679,Table!H1680)&gt;0=TRUE,1,0))</f>
        <v>1</v>
      </c>
      <c r="G1679" s="4">
        <f t="shared" si="28"/>
        <v>20</v>
      </c>
      <c r="H1679" s="4" t="str">
        <f>IF(F1679=1,"",IF(Table!H1680="","",Table!H1680))</f>
        <v/>
      </c>
    </row>
    <row r="1680" spans="6:8" x14ac:dyDescent="0.25">
      <c r="F1680" s="4">
        <f>IF(Table!H1680="","",IF(COUNTIF(Table!$H$2:H1680,Table!H1681)&gt;0=TRUE,1,0))</f>
        <v>1</v>
      </c>
      <c r="G1680" s="4">
        <f t="shared" si="28"/>
        <v>20</v>
      </c>
      <c r="H1680" s="4" t="str">
        <f>IF(F1680=1,"",IF(Table!H1681="","",Table!H1681))</f>
        <v/>
      </c>
    </row>
    <row r="1681" spans="6:8" x14ac:dyDescent="0.25">
      <c r="F1681" s="4">
        <f>IF(Table!H1681="","",IF(COUNTIF(Table!$H$2:H1681,Table!H1682)&gt;0=TRUE,1,0))</f>
        <v>1</v>
      </c>
      <c r="G1681" s="4">
        <f t="shared" si="28"/>
        <v>20</v>
      </c>
      <c r="H1681" s="4" t="str">
        <f>IF(F1681=1,"",IF(Table!H1682="","",Table!H1682))</f>
        <v/>
      </c>
    </row>
    <row r="1682" spans="6:8" x14ac:dyDescent="0.25">
      <c r="F1682" s="4">
        <f>IF(Table!H1682="","",IF(COUNTIF(Table!$H$2:H1682,Table!H1683)&gt;0=TRUE,1,0))</f>
        <v>1</v>
      </c>
      <c r="G1682" s="4">
        <f t="shared" si="28"/>
        <v>20</v>
      </c>
      <c r="H1682" s="4" t="str">
        <f>IF(F1682=1,"",IF(Table!H1683="","",Table!H1683))</f>
        <v/>
      </c>
    </row>
    <row r="1683" spans="6:8" x14ac:dyDescent="0.25">
      <c r="F1683" s="4">
        <f>IF(Table!H1683="","",IF(COUNTIF(Table!$H$2:H1683,Table!H1684)&gt;0=TRUE,1,0))</f>
        <v>1</v>
      </c>
      <c r="G1683" s="4">
        <f t="shared" si="28"/>
        <v>20</v>
      </c>
      <c r="H1683" s="4" t="str">
        <f>IF(F1683=1,"",IF(Table!H1684="","",Table!H1684))</f>
        <v/>
      </c>
    </row>
    <row r="1684" spans="6:8" x14ac:dyDescent="0.25">
      <c r="F1684" s="4">
        <f>IF(Table!H1684="","",IF(COUNTIF(Table!$H$2:H1684,Table!H1685)&gt;0=TRUE,1,0))</f>
        <v>1</v>
      </c>
      <c r="G1684" s="4">
        <f t="shared" si="28"/>
        <v>20</v>
      </c>
      <c r="H1684" s="4" t="str">
        <f>IF(F1684=1,"",IF(Table!H1685="","",Table!H1685))</f>
        <v/>
      </c>
    </row>
    <row r="1685" spans="6:8" x14ac:dyDescent="0.25">
      <c r="F1685" s="4">
        <f>IF(Table!H1685="","",IF(COUNTIF(Table!$H$2:H1685,Table!H1686)&gt;0=TRUE,1,0))</f>
        <v>1</v>
      </c>
      <c r="G1685" s="4">
        <f t="shared" si="28"/>
        <v>20</v>
      </c>
      <c r="H1685" s="4" t="str">
        <f>IF(F1685=1,"",IF(Table!H1686="","",Table!H1686))</f>
        <v/>
      </c>
    </row>
    <row r="1686" spans="6:8" x14ac:dyDescent="0.25">
      <c r="F1686" s="4">
        <f>IF(Table!H1686="","",IF(COUNTIF(Table!$H$2:H1686,Table!H1687)&gt;0=TRUE,1,0))</f>
        <v>1</v>
      </c>
      <c r="G1686" s="4">
        <f t="shared" si="28"/>
        <v>20</v>
      </c>
      <c r="H1686" s="4" t="str">
        <f>IF(F1686=1,"",IF(Table!H1687="","",Table!H1687))</f>
        <v/>
      </c>
    </row>
    <row r="1687" spans="6:8" x14ac:dyDescent="0.25">
      <c r="F1687" s="4">
        <f>IF(Table!H1687="","",IF(COUNTIF(Table!$H$2:H1687,Table!H1688)&gt;0=TRUE,1,0))</f>
        <v>1</v>
      </c>
      <c r="G1687" s="4">
        <f t="shared" si="28"/>
        <v>20</v>
      </c>
      <c r="H1687" s="4" t="str">
        <f>IF(F1687=1,"",IF(Table!H1688="","",Table!H1688))</f>
        <v/>
      </c>
    </row>
    <row r="1688" spans="6:8" x14ac:dyDescent="0.25">
      <c r="F1688" s="4">
        <f>IF(Table!H1688="","",IF(COUNTIF(Table!$H$2:H1688,Table!H1689)&gt;0=TRUE,1,0))</f>
        <v>1</v>
      </c>
      <c r="G1688" s="4">
        <f t="shared" si="28"/>
        <v>20</v>
      </c>
      <c r="H1688" s="4" t="str">
        <f>IF(F1688=1,"",IF(Table!H1689="","",Table!H1689))</f>
        <v/>
      </c>
    </row>
    <row r="1689" spans="6:8" x14ac:dyDescent="0.25">
      <c r="F1689" s="4">
        <f>IF(Table!H1689="","",IF(COUNTIF(Table!$H$2:H1689,Table!H1690)&gt;0=TRUE,1,0))</f>
        <v>1</v>
      </c>
      <c r="G1689" s="4">
        <f t="shared" si="28"/>
        <v>20</v>
      </c>
      <c r="H1689" s="4" t="str">
        <f>IF(F1689=1,"",IF(Table!H1690="","",Table!H1690))</f>
        <v/>
      </c>
    </row>
    <row r="1690" spans="6:8" x14ac:dyDescent="0.25">
      <c r="F1690" s="4">
        <f>IF(Table!H1690="","",IF(COUNTIF(Table!$H$2:H1690,Table!H1691)&gt;0=TRUE,1,0))</f>
        <v>1</v>
      </c>
      <c r="G1690" s="4">
        <f t="shared" si="28"/>
        <v>20</v>
      </c>
      <c r="H1690" s="4" t="str">
        <f>IF(F1690=1,"",IF(Table!H1691="","",Table!H1691))</f>
        <v/>
      </c>
    </row>
    <row r="1691" spans="6:8" x14ac:dyDescent="0.25">
      <c r="F1691" s="4">
        <f>IF(Table!H1691="","",IF(COUNTIF(Table!$H$2:H1691,Table!H1692)&gt;0=TRUE,1,0))</f>
        <v>1</v>
      </c>
      <c r="G1691" s="4">
        <f t="shared" si="28"/>
        <v>20</v>
      </c>
      <c r="H1691" s="4" t="str">
        <f>IF(F1691=1,"",IF(Table!H1692="","",Table!H1692))</f>
        <v/>
      </c>
    </row>
    <row r="1692" spans="6:8" x14ac:dyDescent="0.25">
      <c r="F1692" s="4">
        <f>IF(Table!H1692="","",IF(COUNTIF(Table!$H$2:H1692,Table!H1693)&gt;0=TRUE,1,0))</f>
        <v>1</v>
      </c>
      <c r="G1692" s="4">
        <f t="shared" si="28"/>
        <v>20</v>
      </c>
      <c r="H1692" s="4" t="str">
        <f>IF(F1692=1,"",IF(Table!H1693="","",Table!H1693))</f>
        <v/>
      </c>
    </row>
    <row r="1693" spans="6:8" x14ac:dyDescent="0.25">
      <c r="F1693" s="4">
        <f>IF(Table!H1693="","",IF(COUNTIF(Table!$H$2:H1693,Table!H1694)&gt;0=TRUE,1,0))</f>
        <v>1</v>
      </c>
      <c r="G1693" s="4">
        <f t="shared" si="28"/>
        <v>20</v>
      </c>
      <c r="H1693" s="4" t="str">
        <f>IF(F1693=1,"",IF(Table!H1694="","",Table!H1694))</f>
        <v/>
      </c>
    </row>
    <row r="1694" spans="6:8" x14ac:dyDescent="0.25">
      <c r="F1694" s="4">
        <f>IF(Table!H1694="","",IF(COUNTIF(Table!$H$2:H1694,Table!H1695)&gt;0=TRUE,1,0))</f>
        <v>1</v>
      </c>
      <c r="G1694" s="4">
        <f t="shared" si="28"/>
        <v>20</v>
      </c>
      <c r="H1694" s="4" t="str">
        <f>IF(F1694=1,"",IF(Table!H1695="","",Table!H1695))</f>
        <v/>
      </c>
    </row>
    <row r="1695" spans="6:8" x14ac:dyDescent="0.25">
      <c r="F1695" s="4">
        <f>IF(Table!H1695="","",IF(COUNTIF(Table!$H$2:H1695,Table!H1696)&gt;0=TRUE,1,0))</f>
        <v>1</v>
      </c>
      <c r="G1695" s="4">
        <f t="shared" si="28"/>
        <v>20</v>
      </c>
      <c r="H1695" s="4" t="str">
        <f>IF(F1695=1,"",IF(Table!H1696="","",Table!H1696))</f>
        <v/>
      </c>
    </row>
    <row r="1696" spans="6:8" x14ac:dyDescent="0.25">
      <c r="F1696" s="4">
        <f>IF(Table!H1696="","",IF(COUNTIF(Table!$H$2:H1696,Table!H1697)&gt;0=TRUE,1,0))</f>
        <v>1</v>
      </c>
      <c r="G1696" s="4">
        <f t="shared" si="28"/>
        <v>20</v>
      </c>
      <c r="H1696" s="4" t="str">
        <f>IF(F1696=1,"",IF(Table!H1697="","",Table!H1697))</f>
        <v/>
      </c>
    </row>
    <row r="1697" spans="6:8" x14ac:dyDescent="0.25">
      <c r="F1697" s="4">
        <f>IF(Table!H1697="","",IF(COUNTIF(Table!$H$2:H1697,Table!H1698)&gt;0=TRUE,1,0))</f>
        <v>1</v>
      </c>
      <c r="G1697" s="4">
        <f t="shared" si="28"/>
        <v>20</v>
      </c>
      <c r="H1697" s="4" t="str">
        <f>IF(F1697=1,"",IF(Table!H1698="","",Table!H1698))</f>
        <v/>
      </c>
    </row>
    <row r="1698" spans="6:8" x14ac:dyDescent="0.25">
      <c r="F1698" s="4">
        <f>IF(Table!H1698="","",IF(COUNTIF(Table!$H$2:H1698,Table!H1699)&gt;0=TRUE,1,0))</f>
        <v>1</v>
      </c>
      <c r="G1698" s="4">
        <f t="shared" si="28"/>
        <v>20</v>
      </c>
      <c r="H1698" s="4" t="str">
        <f>IF(F1698=1,"",IF(Table!H1699="","",Table!H1699))</f>
        <v/>
      </c>
    </row>
    <row r="1699" spans="6:8" x14ac:dyDescent="0.25">
      <c r="F1699" s="4">
        <f>IF(Table!H1699="","",IF(COUNTIF(Table!$H$2:H1699,Table!H1700)&gt;0=TRUE,1,0))</f>
        <v>1</v>
      </c>
      <c r="G1699" s="4">
        <f t="shared" si="28"/>
        <v>20</v>
      </c>
      <c r="H1699" s="4" t="str">
        <f>IF(F1699=1,"",IF(Table!H1700="","",Table!H1700))</f>
        <v/>
      </c>
    </row>
    <row r="1700" spans="6:8" x14ac:dyDescent="0.25">
      <c r="F1700" s="4">
        <f>IF(Table!H1700="","",IF(COUNTIF(Table!$H$2:H1700,Table!H1701)&gt;0=TRUE,1,0))</f>
        <v>1</v>
      </c>
      <c r="G1700" s="4">
        <f t="shared" si="28"/>
        <v>20</v>
      </c>
      <c r="H1700" s="4" t="str">
        <f>IF(F1700=1,"",IF(Table!H1701="","",Table!H1701))</f>
        <v/>
      </c>
    </row>
    <row r="1701" spans="6:8" x14ac:dyDescent="0.25">
      <c r="F1701" s="4">
        <f>IF(Table!H1701="","",IF(COUNTIF(Table!$H$2:H1701,Table!H1702)&gt;0=TRUE,1,0))</f>
        <v>1</v>
      </c>
      <c r="G1701" s="4">
        <f t="shared" si="28"/>
        <v>20</v>
      </c>
      <c r="H1701" s="4" t="str">
        <f>IF(F1701=1,"",IF(Table!H1702="","",Table!H1702))</f>
        <v/>
      </c>
    </row>
    <row r="1702" spans="6:8" x14ac:dyDescent="0.25">
      <c r="F1702" s="4">
        <f>IF(Table!H1702="","",IF(COUNTIF(Table!$H$2:H1702,Table!H1703)&gt;0=TRUE,1,0))</f>
        <v>1</v>
      </c>
      <c r="G1702" s="4">
        <f t="shared" si="28"/>
        <v>20</v>
      </c>
      <c r="H1702" s="4" t="str">
        <f>IF(F1702=1,"",IF(Table!H1703="","",Table!H1703))</f>
        <v/>
      </c>
    </row>
    <row r="1703" spans="6:8" x14ac:dyDescent="0.25">
      <c r="F1703" s="4">
        <f>IF(Table!H1703="","",IF(COUNTIF(Table!$H$2:H1703,Table!H1704)&gt;0=TRUE,1,0))</f>
        <v>1</v>
      </c>
      <c r="G1703" s="4">
        <f t="shared" si="28"/>
        <v>20</v>
      </c>
      <c r="H1703" s="4" t="str">
        <f>IF(F1703=1,"",IF(Table!H1704="","",Table!H1704))</f>
        <v/>
      </c>
    </row>
    <row r="1704" spans="6:8" x14ac:dyDescent="0.25">
      <c r="F1704" s="4">
        <f>IF(Table!H1704="","",IF(COUNTIF(Table!$H$2:H1704,Table!H1705)&gt;0=TRUE,1,0))</f>
        <v>1</v>
      </c>
      <c r="G1704" s="4">
        <f t="shared" si="28"/>
        <v>20</v>
      </c>
      <c r="H1704" s="4" t="str">
        <f>IF(F1704=1,"",IF(Table!H1705="","",Table!H1705))</f>
        <v/>
      </c>
    </row>
    <row r="1705" spans="6:8" x14ac:dyDescent="0.25">
      <c r="F1705" s="4">
        <f>IF(Table!H1705="","",IF(COUNTIF(Table!$H$2:H1705,Table!H1706)&gt;0=TRUE,1,0))</f>
        <v>1</v>
      </c>
      <c r="G1705" s="4">
        <f t="shared" si="28"/>
        <v>20</v>
      </c>
      <c r="H1705" s="4" t="str">
        <f>IF(F1705=1,"",IF(Table!H1706="","",Table!H1706))</f>
        <v/>
      </c>
    </row>
    <row r="1706" spans="6:8" x14ac:dyDescent="0.25">
      <c r="F1706" s="4">
        <f>IF(Table!H1706="","",IF(COUNTIF(Table!$H$2:H1706,Table!H1707)&gt;0=TRUE,1,0))</f>
        <v>1</v>
      </c>
      <c r="G1706" s="4">
        <f t="shared" si="28"/>
        <v>20</v>
      </c>
      <c r="H1706" s="4" t="str">
        <f>IF(F1706=1,"",IF(Table!H1707="","",Table!H1707))</f>
        <v/>
      </c>
    </row>
    <row r="1707" spans="6:8" x14ac:dyDescent="0.25">
      <c r="F1707" s="4">
        <f>IF(Table!H1707="","",IF(COUNTIF(Table!$H$2:H1707,Table!H1708)&gt;0=TRUE,1,0))</f>
        <v>1</v>
      </c>
      <c r="G1707" s="4">
        <f t="shared" si="28"/>
        <v>20</v>
      </c>
      <c r="H1707" s="4" t="str">
        <f>IF(F1707=1,"",IF(Table!H1708="","",Table!H1708))</f>
        <v/>
      </c>
    </row>
    <row r="1708" spans="6:8" x14ac:dyDescent="0.25">
      <c r="F1708" s="4">
        <f>IF(Table!H1708="","",IF(COUNTIF(Table!$H$2:H1708,Table!H1709)&gt;0=TRUE,1,0))</f>
        <v>1</v>
      </c>
      <c r="G1708" s="4">
        <f t="shared" si="28"/>
        <v>20</v>
      </c>
      <c r="H1708" s="4" t="str">
        <f>IF(F1708=1,"",IF(Table!H1709="","",Table!H1709))</f>
        <v/>
      </c>
    </row>
    <row r="1709" spans="6:8" x14ac:dyDescent="0.25">
      <c r="F1709" s="4">
        <f>IF(Table!H1709="","",IF(COUNTIF(Table!$H$2:H1709,Table!H1710)&gt;0=TRUE,1,0))</f>
        <v>1</v>
      </c>
      <c r="G1709" s="4">
        <f t="shared" si="28"/>
        <v>20</v>
      </c>
      <c r="H1709" s="4" t="str">
        <f>IF(F1709=1,"",IF(Table!H1710="","",Table!H1710))</f>
        <v/>
      </c>
    </row>
    <row r="1710" spans="6:8" x14ac:dyDescent="0.25">
      <c r="F1710" s="4">
        <f>IF(Table!H1710="","",IF(COUNTIF(Table!$H$2:H1710,Table!H1711)&gt;0=TRUE,1,0))</f>
        <v>1</v>
      </c>
      <c r="G1710" s="4">
        <f t="shared" si="28"/>
        <v>20</v>
      </c>
      <c r="H1710" s="4" t="str">
        <f>IF(F1710=1,"",IF(Table!H1711="","",Table!H1711))</f>
        <v/>
      </c>
    </row>
    <row r="1711" spans="6:8" x14ac:dyDescent="0.25">
      <c r="F1711" s="4">
        <f>IF(Table!H1711="","",IF(COUNTIF(Table!$H$2:H1711,Table!H1712)&gt;0=TRUE,1,0))</f>
        <v>1</v>
      </c>
      <c r="G1711" s="4">
        <f t="shared" si="28"/>
        <v>20</v>
      </c>
      <c r="H1711" s="4" t="str">
        <f>IF(F1711=1,"",IF(Table!H1712="","",Table!H1712))</f>
        <v/>
      </c>
    </row>
    <row r="1712" spans="6:8" x14ac:dyDescent="0.25">
      <c r="F1712" s="4">
        <f>IF(Table!H1712="","",IF(COUNTIF(Table!$H$2:H1712,Table!H1713)&gt;0=TRUE,1,0))</f>
        <v>1</v>
      </c>
      <c r="G1712" s="4">
        <f t="shared" si="28"/>
        <v>20</v>
      </c>
      <c r="H1712" s="4" t="str">
        <f>IF(F1712=1,"",IF(Table!H1713="","",Table!H1713))</f>
        <v/>
      </c>
    </row>
    <row r="1713" spans="6:8" x14ac:dyDescent="0.25">
      <c r="F1713" s="4">
        <f>IF(Table!H1713="","",IF(COUNTIF(Table!$H$2:H1713,Table!H1714)&gt;0=TRUE,1,0))</f>
        <v>1</v>
      </c>
      <c r="G1713" s="4">
        <f t="shared" si="28"/>
        <v>20</v>
      </c>
      <c r="H1713" s="4" t="str">
        <f>IF(F1713=1,"",IF(Table!H1714="","",Table!H1714))</f>
        <v/>
      </c>
    </row>
    <row r="1714" spans="6:8" x14ac:dyDescent="0.25">
      <c r="F1714" s="4">
        <f>IF(Table!H1714="","",IF(COUNTIF(Table!$H$2:H1714,Table!H1715)&gt;0=TRUE,1,0))</f>
        <v>1</v>
      </c>
      <c r="G1714" s="4">
        <f t="shared" si="28"/>
        <v>20</v>
      </c>
      <c r="H1714" s="4" t="str">
        <f>IF(F1714=1,"",IF(Table!H1715="","",Table!H1715))</f>
        <v/>
      </c>
    </row>
    <row r="1715" spans="6:8" x14ac:dyDescent="0.25">
      <c r="F1715" s="4">
        <f>IF(Table!H1715="","",IF(COUNTIF(Table!$H$2:H1715,Table!H1716)&gt;0=TRUE,1,0))</f>
        <v>1</v>
      </c>
      <c r="G1715" s="4">
        <f t="shared" si="28"/>
        <v>20</v>
      </c>
      <c r="H1715" s="4" t="str">
        <f>IF(F1715=1,"",IF(Table!H1716="","",Table!H1716))</f>
        <v/>
      </c>
    </row>
    <row r="1716" spans="6:8" x14ac:dyDescent="0.25">
      <c r="F1716" s="4">
        <f>IF(Table!H1716="","",IF(COUNTIF(Table!$H$2:H1716,Table!H1717)&gt;0=TRUE,1,0))</f>
        <v>1</v>
      </c>
      <c r="G1716" s="4">
        <f t="shared" si="28"/>
        <v>20</v>
      </c>
      <c r="H1716" s="4" t="str">
        <f>IF(F1716=1,"",IF(Table!H1717="","",Table!H1717))</f>
        <v/>
      </c>
    </row>
    <row r="1717" spans="6:8" x14ac:dyDescent="0.25">
      <c r="F1717" s="4">
        <f>IF(Table!H1717="","",IF(COUNTIF(Table!$H$2:H1717,Table!H1718)&gt;0=TRUE,1,0))</f>
        <v>1</v>
      </c>
      <c r="G1717" s="4">
        <f t="shared" si="28"/>
        <v>20</v>
      </c>
      <c r="H1717" s="4" t="str">
        <f>IF(F1717=1,"",IF(Table!H1718="","",Table!H1718))</f>
        <v/>
      </c>
    </row>
    <row r="1718" spans="6:8" x14ac:dyDescent="0.25">
      <c r="F1718" s="4">
        <f>IF(Table!H1718="","",IF(COUNTIF(Table!$H$2:H1718,Table!H1719)&gt;0=TRUE,1,0))</f>
        <v>1</v>
      </c>
      <c r="G1718" s="4">
        <f t="shared" si="28"/>
        <v>20</v>
      </c>
      <c r="H1718" s="4" t="str">
        <f>IF(F1718=1,"",IF(Table!H1719="","",Table!H1719))</f>
        <v/>
      </c>
    </row>
    <row r="1719" spans="6:8" x14ac:dyDescent="0.25">
      <c r="F1719" s="4">
        <f>IF(Table!H1719="","",IF(COUNTIF(Table!$H$2:H1719,Table!H1720)&gt;0=TRUE,1,0))</f>
        <v>1</v>
      </c>
      <c r="G1719" s="4">
        <f t="shared" si="28"/>
        <v>20</v>
      </c>
      <c r="H1719" s="4" t="str">
        <f>IF(F1719=1,"",IF(Table!H1720="","",Table!H1720))</f>
        <v/>
      </c>
    </row>
    <row r="1720" spans="6:8" x14ac:dyDescent="0.25">
      <c r="F1720" s="4">
        <f>IF(Table!H1720="","",IF(COUNTIF(Table!$H$2:H1720,Table!H1721)&gt;0=TRUE,1,0))</f>
        <v>1</v>
      </c>
      <c r="G1720" s="4">
        <f t="shared" si="28"/>
        <v>20</v>
      </c>
      <c r="H1720" s="4" t="str">
        <f>IF(F1720=1,"",IF(Table!H1721="","",Table!H1721))</f>
        <v/>
      </c>
    </row>
    <row r="1721" spans="6:8" x14ac:dyDescent="0.25">
      <c r="F1721" s="4">
        <f>IF(Table!H1721="","",IF(COUNTIF(Table!$H$2:H1721,Table!H1722)&gt;0=TRUE,1,0))</f>
        <v>1</v>
      </c>
      <c r="G1721" s="4">
        <f t="shared" si="28"/>
        <v>20</v>
      </c>
      <c r="H1721" s="4" t="str">
        <f>IF(F1721=1,"",IF(Table!H1722="","",Table!H1722))</f>
        <v/>
      </c>
    </row>
    <row r="1722" spans="6:8" x14ac:dyDescent="0.25">
      <c r="F1722" s="4">
        <f>IF(Table!H1722="","",IF(COUNTIF(Table!$H$2:H1722,Table!H1723)&gt;0=TRUE,1,0))</f>
        <v>1</v>
      </c>
      <c r="G1722" s="4">
        <f t="shared" si="28"/>
        <v>20</v>
      </c>
      <c r="H1722" s="4" t="str">
        <f>IF(F1722=1,"",IF(Table!H1723="","",Table!H1723))</f>
        <v/>
      </c>
    </row>
    <row r="1723" spans="6:8" x14ac:dyDescent="0.25">
      <c r="F1723" s="4">
        <f>IF(Table!H1723="","",IF(COUNTIF(Table!$H$2:H1723,Table!H1724)&gt;0=TRUE,1,0))</f>
        <v>1</v>
      </c>
      <c r="G1723" s="4">
        <f t="shared" si="28"/>
        <v>20</v>
      </c>
      <c r="H1723" s="4" t="str">
        <f>IF(F1723=1,"",IF(Table!H1724="","",Table!H1724))</f>
        <v/>
      </c>
    </row>
    <row r="1724" spans="6:8" x14ac:dyDescent="0.25">
      <c r="F1724" s="4">
        <f>IF(Table!H1724="","",IF(COUNTIF(Table!$H$2:H1724,Table!H1725)&gt;0=TRUE,1,0))</f>
        <v>1</v>
      </c>
      <c r="G1724" s="4">
        <f t="shared" si="28"/>
        <v>20</v>
      </c>
      <c r="H1724" s="4" t="str">
        <f>IF(F1724=1,"",IF(Table!H1725="","",Table!H1725))</f>
        <v/>
      </c>
    </row>
    <row r="1725" spans="6:8" x14ac:dyDescent="0.25">
      <c r="F1725" s="4">
        <f>IF(Table!H1725="","",IF(COUNTIF(Table!$H$2:H1725,Table!H1726)&gt;0=TRUE,1,0))</f>
        <v>1</v>
      </c>
      <c r="G1725" s="4">
        <f t="shared" si="28"/>
        <v>20</v>
      </c>
      <c r="H1725" s="4" t="str">
        <f>IF(F1725=1,"",IF(Table!H1726="","",Table!H1726))</f>
        <v/>
      </c>
    </row>
    <row r="1726" spans="6:8" x14ac:dyDescent="0.25">
      <c r="F1726" s="4">
        <f>IF(Table!H1726="","",IF(COUNTIF(Table!$H$2:H1726,Table!H1727)&gt;0=TRUE,1,0))</f>
        <v>1</v>
      </c>
      <c r="G1726" s="4">
        <f t="shared" si="28"/>
        <v>20</v>
      </c>
      <c r="H1726" s="4" t="str">
        <f>IF(F1726=1,"",IF(Table!H1727="","",Table!H1727))</f>
        <v/>
      </c>
    </row>
    <row r="1727" spans="6:8" x14ac:dyDescent="0.25">
      <c r="F1727" s="4">
        <f>IF(Table!H1727="","",IF(COUNTIF(Table!$H$2:H1727,Table!H1728)&gt;0=TRUE,1,0))</f>
        <v>1</v>
      </c>
      <c r="G1727" s="4">
        <f t="shared" si="28"/>
        <v>20</v>
      </c>
      <c r="H1727" s="4" t="str">
        <f>IF(F1727=1,"",IF(Table!H1728="","",Table!H1728))</f>
        <v/>
      </c>
    </row>
    <row r="1728" spans="6:8" x14ac:dyDescent="0.25">
      <c r="F1728" s="4">
        <f>IF(Table!H1728="","",IF(COUNTIF(Table!$H$2:H1728,Table!H1729)&gt;0=TRUE,1,0))</f>
        <v>1</v>
      </c>
      <c r="G1728" s="4">
        <f t="shared" si="28"/>
        <v>20</v>
      </c>
      <c r="H1728" s="4" t="str">
        <f>IF(F1728=1,"",IF(Table!H1729="","",Table!H1729))</f>
        <v/>
      </c>
    </row>
    <row r="1729" spans="6:8" x14ac:dyDescent="0.25">
      <c r="F1729" s="4">
        <f>IF(Table!H1729="","",IF(COUNTIF(Table!$H$2:H1729,Table!H1730)&gt;0=TRUE,1,0))</f>
        <v>1</v>
      </c>
      <c r="G1729" s="4">
        <f t="shared" si="28"/>
        <v>20</v>
      </c>
      <c r="H1729" s="4" t="str">
        <f>IF(F1729=1,"",IF(Table!H1730="","",Table!H1730))</f>
        <v/>
      </c>
    </row>
    <row r="1730" spans="6:8" x14ac:dyDescent="0.25">
      <c r="F1730" s="4">
        <f>IF(Table!H1730="","",IF(COUNTIF(Table!$H$2:H1730,Table!H1731)&gt;0=TRUE,1,0))</f>
        <v>1</v>
      </c>
      <c r="G1730" s="4">
        <f t="shared" ref="G1730:G1793" si="29">IF(H1730&lt;&gt;"",G1729+1,G1729)</f>
        <v>20</v>
      </c>
      <c r="H1730" s="4" t="str">
        <f>IF(F1730=1,"",IF(Table!H1731="","",Table!H1731))</f>
        <v/>
      </c>
    </row>
    <row r="1731" spans="6:8" x14ac:dyDescent="0.25">
      <c r="F1731" s="4">
        <f>IF(Table!H1731="","",IF(COUNTIF(Table!$H$2:H1731,Table!H1732)&gt;0=TRUE,1,0))</f>
        <v>1</v>
      </c>
      <c r="G1731" s="4">
        <f t="shared" si="29"/>
        <v>20</v>
      </c>
      <c r="H1731" s="4" t="str">
        <f>IF(F1731=1,"",IF(Table!H1732="","",Table!H1732))</f>
        <v/>
      </c>
    </row>
    <row r="1732" spans="6:8" x14ac:dyDescent="0.25">
      <c r="F1732" s="4">
        <f>IF(Table!H1732="","",IF(COUNTIF(Table!$H$2:H1732,Table!H1733)&gt;0=TRUE,1,0))</f>
        <v>1</v>
      </c>
      <c r="G1732" s="4">
        <f t="shared" si="29"/>
        <v>20</v>
      </c>
      <c r="H1732" s="4" t="str">
        <f>IF(F1732=1,"",IF(Table!H1733="","",Table!H1733))</f>
        <v/>
      </c>
    </row>
    <row r="1733" spans="6:8" x14ac:dyDescent="0.25">
      <c r="F1733" s="4">
        <f>IF(Table!H1733="","",IF(COUNTIF(Table!$H$2:H1733,Table!H1734)&gt;0=TRUE,1,0))</f>
        <v>1</v>
      </c>
      <c r="G1733" s="4">
        <f t="shared" si="29"/>
        <v>20</v>
      </c>
      <c r="H1733" s="4" t="str">
        <f>IF(F1733=1,"",IF(Table!H1734="","",Table!H1734))</f>
        <v/>
      </c>
    </row>
    <row r="1734" spans="6:8" x14ac:dyDescent="0.25">
      <c r="F1734" s="4">
        <f>IF(Table!H1734="","",IF(COUNTIF(Table!$H$2:H1734,Table!H1735)&gt;0=TRUE,1,0))</f>
        <v>1</v>
      </c>
      <c r="G1734" s="4">
        <f t="shared" si="29"/>
        <v>20</v>
      </c>
      <c r="H1734" s="4" t="str">
        <f>IF(F1734=1,"",IF(Table!H1735="","",Table!H1735))</f>
        <v/>
      </c>
    </row>
    <row r="1735" spans="6:8" x14ac:dyDescent="0.25">
      <c r="F1735" s="4">
        <f>IF(Table!H1735="","",IF(COUNTIF(Table!$H$2:H1735,Table!H1736)&gt;0=TRUE,1,0))</f>
        <v>1</v>
      </c>
      <c r="G1735" s="4">
        <f t="shared" si="29"/>
        <v>20</v>
      </c>
      <c r="H1735" s="4" t="str">
        <f>IF(F1735=1,"",IF(Table!H1736="","",Table!H1736))</f>
        <v/>
      </c>
    </row>
    <row r="1736" spans="6:8" x14ac:dyDescent="0.25">
      <c r="F1736" s="4">
        <f>IF(Table!H1736="","",IF(COUNTIF(Table!$H$2:H1736,Table!H1737)&gt;0=TRUE,1,0))</f>
        <v>1</v>
      </c>
      <c r="G1736" s="4">
        <f t="shared" si="29"/>
        <v>20</v>
      </c>
      <c r="H1736" s="4" t="str">
        <f>IF(F1736=1,"",IF(Table!H1737="","",Table!H1737))</f>
        <v/>
      </c>
    </row>
    <row r="1737" spans="6:8" x14ac:dyDescent="0.25">
      <c r="F1737" s="4">
        <f>IF(Table!H1737="","",IF(COUNTIF(Table!$H$2:H1737,Table!H1738)&gt;0=TRUE,1,0))</f>
        <v>1</v>
      </c>
      <c r="G1737" s="4">
        <f t="shared" si="29"/>
        <v>20</v>
      </c>
      <c r="H1737" s="4" t="str">
        <f>IF(F1737=1,"",IF(Table!H1738="","",Table!H1738))</f>
        <v/>
      </c>
    </row>
    <row r="1738" spans="6:8" x14ac:dyDescent="0.25">
      <c r="F1738" s="4">
        <f>IF(Table!H1738="","",IF(COUNTIF(Table!$H$2:H1738,Table!H1739)&gt;0=TRUE,1,0))</f>
        <v>1</v>
      </c>
      <c r="G1738" s="4">
        <f t="shared" si="29"/>
        <v>20</v>
      </c>
      <c r="H1738" s="4" t="str">
        <f>IF(F1738=1,"",IF(Table!H1739="","",Table!H1739))</f>
        <v/>
      </c>
    </row>
    <row r="1739" spans="6:8" x14ac:dyDescent="0.25">
      <c r="F1739" s="4">
        <f>IF(Table!H1739="","",IF(COUNTIF(Table!$H$2:H1739,Table!H1740)&gt;0=TRUE,1,0))</f>
        <v>1</v>
      </c>
      <c r="G1739" s="4">
        <f t="shared" si="29"/>
        <v>20</v>
      </c>
      <c r="H1739" s="4" t="str">
        <f>IF(F1739=1,"",IF(Table!H1740="","",Table!H1740))</f>
        <v/>
      </c>
    </row>
    <row r="1740" spans="6:8" x14ac:dyDescent="0.25">
      <c r="F1740" s="4">
        <f>IF(Table!H1740="","",IF(COUNTIF(Table!$H$2:H1740,Table!H1741)&gt;0=TRUE,1,0))</f>
        <v>1</v>
      </c>
      <c r="G1740" s="4">
        <f t="shared" si="29"/>
        <v>20</v>
      </c>
      <c r="H1740" s="4" t="str">
        <f>IF(F1740=1,"",IF(Table!H1741="","",Table!H1741))</f>
        <v/>
      </c>
    </row>
    <row r="1741" spans="6:8" x14ac:dyDescent="0.25">
      <c r="F1741" s="4">
        <f>IF(Table!H1741="","",IF(COUNTIF(Table!$H$2:H1741,Table!H1742)&gt;0=TRUE,1,0))</f>
        <v>1</v>
      </c>
      <c r="G1741" s="4">
        <f t="shared" si="29"/>
        <v>20</v>
      </c>
      <c r="H1741" s="4" t="str">
        <f>IF(F1741=1,"",IF(Table!H1742="","",Table!H1742))</f>
        <v/>
      </c>
    </row>
    <row r="1742" spans="6:8" x14ac:dyDescent="0.25">
      <c r="F1742" s="4">
        <f>IF(Table!H1742="","",IF(COUNTIF(Table!$H$2:H1742,Table!H1743)&gt;0=TRUE,1,0))</f>
        <v>1</v>
      </c>
      <c r="G1742" s="4">
        <f t="shared" si="29"/>
        <v>20</v>
      </c>
      <c r="H1742" s="4" t="str">
        <f>IF(F1742=1,"",IF(Table!H1743="","",Table!H1743))</f>
        <v/>
      </c>
    </row>
    <row r="1743" spans="6:8" x14ac:dyDescent="0.25">
      <c r="F1743" s="4">
        <f>IF(Table!H1743="","",IF(COUNTIF(Table!$H$2:H1743,Table!H1744)&gt;0=TRUE,1,0))</f>
        <v>1</v>
      </c>
      <c r="G1743" s="4">
        <f t="shared" si="29"/>
        <v>20</v>
      </c>
      <c r="H1743" s="4" t="str">
        <f>IF(F1743=1,"",IF(Table!H1744="","",Table!H1744))</f>
        <v/>
      </c>
    </row>
    <row r="1744" spans="6:8" x14ac:dyDescent="0.25">
      <c r="F1744" s="4">
        <f>IF(Table!H1744="","",IF(COUNTIF(Table!$H$2:H1744,Table!H1745)&gt;0=TRUE,1,0))</f>
        <v>1</v>
      </c>
      <c r="G1744" s="4">
        <f t="shared" si="29"/>
        <v>20</v>
      </c>
      <c r="H1744" s="4" t="str">
        <f>IF(F1744=1,"",IF(Table!H1745="","",Table!H1745))</f>
        <v/>
      </c>
    </row>
    <row r="1745" spans="6:8" x14ac:dyDescent="0.25">
      <c r="F1745" s="4">
        <f>IF(Table!H1745="","",IF(COUNTIF(Table!$H$2:H1745,Table!H1746)&gt;0=TRUE,1,0))</f>
        <v>1</v>
      </c>
      <c r="G1745" s="4">
        <f t="shared" si="29"/>
        <v>20</v>
      </c>
      <c r="H1745" s="4" t="str">
        <f>IF(F1745=1,"",IF(Table!H1746="","",Table!H1746))</f>
        <v/>
      </c>
    </row>
    <row r="1746" spans="6:8" x14ac:dyDescent="0.25">
      <c r="F1746" s="4">
        <f>IF(Table!H1746="","",IF(COUNTIF(Table!$H$2:H1746,Table!H1747)&gt;0=TRUE,1,0))</f>
        <v>1</v>
      </c>
      <c r="G1746" s="4">
        <f t="shared" si="29"/>
        <v>20</v>
      </c>
      <c r="H1746" s="4" t="str">
        <f>IF(F1746=1,"",IF(Table!H1747="","",Table!H1747))</f>
        <v/>
      </c>
    </row>
    <row r="1747" spans="6:8" x14ac:dyDescent="0.25">
      <c r="F1747" s="4">
        <f>IF(Table!H1747="","",IF(COUNTIF(Table!$H$2:H1747,Table!H1748)&gt;0=TRUE,1,0))</f>
        <v>1</v>
      </c>
      <c r="G1747" s="4">
        <f t="shared" si="29"/>
        <v>20</v>
      </c>
      <c r="H1747" s="4" t="str">
        <f>IF(F1747=1,"",IF(Table!H1748="","",Table!H1748))</f>
        <v/>
      </c>
    </row>
    <row r="1748" spans="6:8" x14ac:dyDescent="0.25">
      <c r="F1748" s="4">
        <f>IF(Table!H1748="","",IF(COUNTIF(Table!$H$2:H1748,Table!H1749)&gt;0=TRUE,1,0))</f>
        <v>1</v>
      </c>
      <c r="G1748" s="4">
        <f t="shared" si="29"/>
        <v>20</v>
      </c>
      <c r="H1748" s="4" t="str">
        <f>IF(F1748=1,"",IF(Table!H1749="","",Table!H1749))</f>
        <v/>
      </c>
    </row>
    <row r="1749" spans="6:8" x14ac:dyDescent="0.25">
      <c r="F1749" s="4">
        <f>IF(Table!H1749="","",IF(COUNTIF(Table!$H$2:H1749,Table!H1750)&gt;0=TRUE,1,0))</f>
        <v>1</v>
      </c>
      <c r="G1749" s="4">
        <f t="shared" si="29"/>
        <v>20</v>
      </c>
      <c r="H1749" s="4" t="str">
        <f>IF(F1749=1,"",IF(Table!H1750="","",Table!H1750))</f>
        <v/>
      </c>
    </row>
    <row r="1750" spans="6:8" x14ac:dyDescent="0.25">
      <c r="F1750" s="4">
        <f>IF(Table!H1750="","",IF(COUNTIF(Table!$H$2:H1750,Table!H1751)&gt;0=TRUE,1,0))</f>
        <v>1</v>
      </c>
      <c r="G1750" s="4">
        <f t="shared" si="29"/>
        <v>20</v>
      </c>
      <c r="H1750" s="4" t="str">
        <f>IF(F1750=1,"",IF(Table!H1751="","",Table!H1751))</f>
        <v/>
      </c>
    </row>
    <row r="1751" spans="6:8" x14ac:dyDescent="0.25">
      <c r="F1751" s="4">
        <f>IF(Table!H1751="","",IF(COUNTIF(Table!$H$2:H1751,Table!H1752)&gt;0=TRUE,1,0))</f>
        <v>1</v>
      </c>
      <c r="G1751" s="4">
        <f t="shared" si="29"/>
        <v>20</v>
      </c>
      <c r="H1751" s="4" t="str">
        <f>IF(F1751=1,"",IF(Table!H1752="","",Table!H1752))</f>
        <v/>
      </c>
    </row>
    <row r="1752" spans="6:8" x14ac:dyDescent="0.25">
      <c r="F1752" s="4">
        <f>IF(Table!H1752="","",IF(COUNTIF(Table!$H$2:H1752,Table!H1753)&gt;0=TRUE,1,0))</f>
        <v>1</v>
      </c>
      <c r="G1752" s="4">
        <f t="shared" si="29"/>
        <v>20</v>
      </c>
      <c r="H1752" s="4" t="str">
        <f>IF(F1752=1,"",IF(Table!H1753="","",Table!H1753))</f>
        <v/>
      </c>
    </row>
    <row r="1753" spans="6:8" x14ac:dyDescent="0.25">
      <c r="F1753" s="4">
        <f>IF(Table!H1753="","",IF(COUNTIF(Table!$H$2:H1753,Table!H1754)&gt;0=TRUE,1,0))</f>
        <v>1</v>
      </c>
      <c r="G1753" s="4">
        <f t="shared" si="29"/>
        <v>20</v>
      </c>
      <c r="H1753" s="4" t="str">
        <f>IF(F1753=1,"",IF(Table!H1754="","",Table!H1754))</f>
        <v/>
      </c>
    </row>
    <row r="1754" spans="6:8" x14ac:dyDescent="0.25">
      <c r="F1754" s="4">
        <f>IF(Table!H1754="","",IF(COUNTIF(Table!$H$2:H1754,Table!H1755)&gt;0=TRUE,1,0))</f>
        <v>1</v>
      </c>
      <c r="G1754" s="4">
        <f t="shared" si="29"/>
        <v>20</v>
      </c>
      <c r="H1754" s="4" t="str">
        <f>IF(F1754=1,"",IF(Table!H1755="","",Table!H1755))</f>
        <v/>
      </c>
    </row>
    <row r="1755" spans="6:8" x14ac:dyDescent="0.25">
      <c r="F1755" s="4">
        <f>IF(Table!H1755="","",IF(COUNTIF(Table!$H$2:H1755,Table!H1756)&gt;0=TRUE,1,0))</f>
        <v>1</v>
      </c>
      <c r="G1755" s="4">
        <f t="shared" si="29"/>
        <v>20</v>
      </c>
      <c r="H1755" s="4" t="str">
        <f>IF(F1755=1,"",IF(Table!H1756="","",Table!H1756))</f>
        <v/>
      </c>
    </row>
    <row r="1756" spans="6:8" x14ac:dyDescent="0.25">
      <c r="F1756" s="4">
        <f>IF(Table!H1756="","",IF(COUNTIF(Table!$H$2:H1756,Table!H1757)&gt;0=TRUE,1,0))</f>
        <v>1</v>
      </c>
      <c r="G1756" s="4">
        <f t="shared" si="29"/>
        <v>20</v>
      </c>
      <c r="H1756" s="4" t="str">
        <f>IF(F1756=1,"",IF(Table!H1757="","",Table!H1757))</f>
        <v/>
      </c>
    </row>
    <row r="1757" spans="6:8" x14ac:dyDescent="0.25">
      <c r="F1757" s="4">
        <f>IF(Table!H1757="","",IF(COUNTIF(Table!$H$2:H1757,Table!H1758)&gt;0=TRUE,1,0))</f>
        <v>1</v>
      </c>
      <c r="G1757" s="4">
        <f t="shared" si="29"/>
        <v>20</v>
      </c>
      <c r="H1757" s="4" t="str">
        <f>IF(F1757=1,"",IF(Table!H1758="","",Table!H1758))</f>
        <v/>
      </c>
    </row>
    <row r="1758" spans="6:8" x14ac:dyDescent="0.25">
      <c r="F1758" s="4">
        <f>IF(Table!H1758="","",IF(COUNTIF(Table!$H$2:H1758,Table!H1759)&gt;0=TRUE,1,0))</f>
        <v>1</v>
      </c>
      <c r="G1758" s="4">
        <f t="shared" si="29"/>
        <v>20</v>
      </c>
      <c r="H1758" s="4" t="str">
        <f>IF(F1758=1,"",IF(Table!H1759="","",Table!H1759))</f>
        <v/>
      </c>
    </row>
    <row r="1759" spans="6:8" x14ac:dyDescent="0.25">
      <c r="F1759" s="4">
        <f>IF(Table!H1759="","",IF(COUNTIF(Table!$H$2:H1759,Table!H1760)&gt;0=TRUE,1,0))</f>
        <v>1</v>
      </c>
      <c r="G1759" s="4">
        <f t="shared" si="29"/>
        <v>20</v>
      </c>
      <c r="H1759" s="4" t="str">
        <f>IF(F1759=1,"",IF(Table!H1760="","",Table!H1760))</f>
        <v/>
      </c>
    </row>
    <row r="1760" spans="6:8" x14ac:dyDescent="0.25">
      <c r="F1760" s="4">
        <f>IF(Table!H1760="","",IF(COUNTIF(Table!$H$2:H1760,Table!H1761)&gt;0=TRUE,1,0))</f>
        <v>1</v>
      </c>
      <c r="G1760" s="4">
        <f t="shared" si="29"/>
        <v>20</v>
      </c>
      <c r="H1760" s="4" t="str">
        <f>IF(F1760=1,"",IF(Table!H1761="","",Table!H1761))</f>
        <v/>
      </c>
    </row>
    <row r="1761" spans="6:8" x14ac:dyDescent="0.25">
      <c r="F1761" s="4">
        <f>IF(Table!H1761="","",IF(COUNTIF(Table!$H$2:H1761,Table!H1762)&gt;0=TRUE,1,0))</f>
        <v>1</v>
      </c>
      <c r="G1761" s="4">
        <f t="shared" si="29"/>
        <v>20</v>
      </c>
      <c r="H1761" s="4" t="str">
        <f>IF(F1761=1,"",IF(Table!H1762="","",Table!H1762))</f>
        <v/>
      </c>
    </row>
    <row r="1762" spans="6:8" x14ac:dyDescent="0.25">
      <c r="F1762" s="4">
        <f>IF(Table!H1762="","",IF(COUNTIF(Table!$H$2:H1762,Table!H1763)&gt;0=TRUE,1,0))</f>
        <v>1</v>
      </c>
      <c r="G1762" s="4">
        <f t="shared" si="29"/>
        <v>20</v>
      </c>
      <c r="H1762" s="4" t="str">
        <f>IF(F1762=1,"",IF(Table!H1763="","",Table!H1763))</f>
        <v/>
      </c>
    </row>
    <row r="1763" spans="6:8" x14ac:dyDescent="0.25">
      <c r="F1763" s="4">
        <f>IF(Table!H1763="","",IF(COUNTIF(Table!$H$2:H1763,Table!H1764)&gt;0=TRUE,1,0))</f>
        <v>1</v>
      </c>
      <c r="G1763" s="4">
        <f t="shared" si="29"/>
        <v>20</v>
      </c>
      <c r="H1763" s="4" t="str">
        <f>IF(F1763=1,"",IF(Table!H1764="","",Table!H1764))</f>
        <v/>
      </c>
    </row>
    <row r="1764" spans="6:8" x14ac:dyDescent="0.25">
      <c r="F1764" s="4">
        <f>IF(Table!H1764="","",IF(COUNTIF(Table!$H$2:H1764,Table!H1765)&gt;0=TRUE,1,0))</f>
        <v>1</v>
      </c>
      <c r="G1764" s="4">
        <f t="shared" si="29"/>
        <v>20</v>
      </c>
      <c r="H1764" s="4" t="str">
        <f>IF(F1764=1,"",IF(Table!H1765="","",Table!H1765))</f>
        <v/>
      </c>
    </row>
    <row r="1765" spans="6:8" x14ac:dyDescent="0.25">
      <c r="F1765" s="4">
        <f>IF(Table!H1765="","",IF(COUNTIF(Table!$H$2:H1765,Table!H1766)&gt;0=TRUE,1,0))</f>
        <v>1</v>
      </c>
      <c r="G1765" s="4">
        <f t="shared" si="29"/>
        <v>20</v>
      </c>
      <c r="H1765" s="4" t="str">
        <f>IF(F1765=1,"",IF(Table!H1766="","",Table!H1766))</f>
        <v/>
      </c>
    </row>
    <row r="1766" spans="6:8" x14ac:dyDescent="0.25">
      <c r="F1766" s="4">
        <f>IF(Table!H1766="","",IF(COUNTIF(Table!$H$2:H1766,Table!H1767)&gt;0=TRUE,1,0))</f>
        <v>1</v>
      </c>
      <c r="G1766" s="4">
        <f t="shared" si="29"/>
        <v>20</v>
      </c>
      <c r="H1766" s="4" t="str">
        <f>IF(F1766=1,"",IF(Table!H1767="","",Table!H1767))</f>
        <v/>
      </c>
    </row>
    <row r="1767" spans="6:8" x14ac:dyDescent="0.25">
      <c r="F1767" s="4">
        <f>IF(Table!H1767="","",IF(COUNTIF(Table!$H$2:H1767,Table!H1768)&gt;0=TRUE,1,0))</f>
        <v>1</v>
      </c>
      <c r="G1767" s="4">
        <f t="shared" si="29"/>
        <v>20</v>
      </c>
      <c r="H1767" s="4" t="str">
        <f>IF(F1767=1,"",IF(Table!H1768="","",Table!H1768))</f>
        <v/>
      </c>
    </row>
    <row r="1768" spans="6:8" x14ac:dyDescent="0.25">
      <c r="F1768" s="4">
        <f>IF(Table!H1768="","",IF(COUNTIF(Table!$H$2:H1768,Table!H1769)&gt;0=TRUE,1,0))</f>
        <v>1</v>
      </c>
      <c r="G1768" s="4">
        <f t="shared" si="29"/>
        <v>20</v>
      </c>
      <c r="H1768" s="4" t="str">
        <f>IF(F1768=1,"",IF(Table!H1769="","",Table!H1769))</f>
        <v/>
      </c>
    </row>
    <row r="1769" spans="6:8" x14ac:dyDescent="0.25">
      <c r="F1769" s="4">
        <f>IF(Table!H1769="","",IF(COUNTIF(Table!$H$2:H1769,Table!H1770)&gt;0=TRUE,1,0))</f>
        <v>1</v>
      </c>
      <c r="G1769" s="4">
        <f t="shared" si="29"/>
        <v>20</v>
      </c>
      <c r="H1769" s="4" t="str">
        <f>IF(F1769=1,"",IF(Table!H1770="","",Table!H1770))</f>
        <v/>
      </c>
    </row>
    <row r="1770" spans="6:8" x14ac:dyDescent="0.25">
      <c r="F1770" s="4">
        <f>IF(Table!H1770="","",IF(COUNTIF(Table!$H$2:H1770,Table!H1771)&gt;0=TRUE,1,0))</f>
        <v>1</v>
      </c>
      <c r="G1770" s="4">
        <f t="shared" si="29"/>
        <v>20</v>
      </c>
      <c r="H1770" s="4" t="str">
        <f>IF(F1770=1,"",IF(Table!H1771="","",Table!H1771))</f>
        <v/>
      </c>
    </row>
    <row r="1771" spans="6:8" x14ac:dyDescent="0.25">
      <c r="F1771" s="4">
        <f>IF(Table!H1771="","",IF(COUNTIF(Table!$H$2:H1771,Table!H1772)&gt;0=TRUE,1,0))</f>
        <v>1</v>
      </c>
      <c r="G1771" s="4">
        <f t="shared" si="29"/>
        <v>20</v>
      </c>
      <c r="H1771" s="4" t="str">
        <f>IF(F1771=1,"",IF(Table!H1772="","",Table!H1772))</f>
        <v/>
      </c>
    </row>
    <row r="1772" spans="6:8" x14ac:dyDescent="0.25">
      <c r="F1772" s="4">
        <f>IF(Table!H1772="","",IF(COUNTIF(Table!$H$2:H1772,Table!H1773)&gt;0=TRUE,1,0))</f>
        <v>1</v>
      </c>
      <c r="G1772" s="4">
        <f t="shared" si="29"/>
        <v>20</v>
      </c>
      <c r="H1772" s="4" t="str">
        <f>IF(F1772=1,"",IF(Table!H1773="","",Table!H1773))</f>
        <v/>
      </c>
    </row>
    <row r="1773" spans="6:8" x14ac:dyDescent="0.25">
      <c r="F1773" s="4">
        <f>IF(Table!H1773="","",IF(COUNTIF(Table!$H$2:H1773,Table!H1774)&gt;0=TRUE,1,0))</f>
        <v>1</v>
      </c>
      <c r="G1773" s="4">
        <f t="shared" si="29"/>
        <v>20</v>
      </c>
      <c r="H1773" s="4" t="str">
        <f>IF(F1773=1,"",IF(Table!H1774="","",Table!H1774))</f>
        <v/>
      </c>
    </row>
    <row r="1774" spans="6:8" x14ac:dyDescent="0.25">
      <c r="F1774" s="4">
        <f>IF(Table!H1774="","",IF(COUNTIF(Table!$H$2:H1774,Table!H1775)&gt;0=TRUE,1,0))</f>
        <v>1</v>
      </c>
      <c r="G1774" s="4">
        <f t="shared" si="29"/>
        <v>20</v>
      </c>
      <c r="H1774" s="4" t="str">
        <f>IF(F1774=1,"",IF(Table!H1775="","",Table!H1775))</f>
        <v/>
      </c>
    </row>
    <row r="1775" spans="6:8" x14ac:dyDescent="0.25">
      <c r="F1775" s="4">
        <f>IF(Table!H1775="","",IF(COUNTIF(Table!$H$2:H1775,Table!H1776)&gt;0=TRUE,1,0))</f>
        <v>1</v>
      </c>
      <c r="G1775" s="4">
        <f t="shared" si="29"/>
        <v>20</v>
      </c>
      <c r="H1775" s="4" t="str">
        <f>IF(F1775=1,"",IF(Table!H1776="","",Table!H1776))</f>
        <v/>
      </c>
    </row>
    <row r="1776" spans="6:8" x14ac:dyDescent="0.25">
      <c r="F1776" s="4">
        <f>IF(Table!H1776="","",IF(COUNTIF(Table!$H$2:H1776,Table!H1777)&gt;0=TRUE,1,0))</f>
        <v>1</v>
      </c>
      <c r="G1776" s="4">
        <f t="shared" si="29"/>
        <v>20</v>
      </c>
      <c r="H1776" s="4" t="str">
        <f>IF(F1776=1,"",IF(Table!H1777="","",Table!H1777))</f>
        <v/>
      </c>
    </row>
    <row r="1777" spans="6:8" x14ac:dyDescent="0.25">
      <c r="F1777" s="4">
        <f>IF(Table!H1777="","",IF(COUNTIF(Table!$H$2:H1777,Table!H1778)&gt;0=TRUE,1,0))</f>
        <v>1</v>
      </c>
      <c r="G1777" s="4">
        <f t="shared" si="29"/>
        <v>20</v>
      </c>
      <c r="H1777" s="4" t="str">
        <f>IF(F1777=1,"",IF(Table!H1778="","",Table!H1778))</f>
        <v/>
      </c>
    </row>
    <row r="1778" spans="6:8" x14ac:dyDescent="0.25">
      <c r="F1778" s="4">
        <f>IF(Table!H1778="","",IF(COUNTIF(Table!$H$2:H1778,Table!H1779)&gt;0=TRUE,1,0))</f>
        <v>1</v>
      </c>
      <c r="G1778" s="4">
        <f t="shared" si="29"/>
        <v>20</v>
      </c>
      <c r="H1778" s="4" t="str">
        <f>IF(F1778=1,"",IF(Table!H1779="","",Table!H1779))</f>
        <v/>
      </c>
    </row>
    <row r="1779" spans="6:8" x14ac:dyDescent="0.25">
      <c r="F1779" s="4">
        <f>IF(Table!H1779="","",IF(COUNTIF(Table!$H$2:H1779,Table!H1780)&gt;0=TRUE,1,0))</f>
        <v>1</v>
      </c>
      <c r="G1779" s="4">
        <f t="shared" si="29"/>
        <v>20</v>
      </c>
      <c r="H1779" s="4" t="str">
        <f>IF(F1779=1,"",IF(Table!H1780="","",Table!H1780))</f>
        <v/>
      </c>
    </row>
    <row r="1780" spans="6:8" x14ac:dyDescent="0.25">
      <c r="F1780" s="4">
        <f>IF(Table!H1780="","",IF(COUNTIF(Table!$H$2:H1780,Table!H1781)&gt;0=TRUE,1,0))</f>
        <v>1</v>
      </c>
      <c r="G1780" s="4">
        <f t="shared" si="29"/>
        <v>20</v>
      </c>
      <c r="H1780" s="4" t="str">
        <f>IF(F1780=1,"",IF(Table!H1781="","",Table!H1781))</f>
        <v/>
      </c>
    </row>
    <row r="1781" spans="6:8" x14ac:dyDescent="0.25">
      <c r="F1781" s="4">
        <f>IF(Table!H1781="","",IF(COUNTIF(Table!$H$2:H1781,Table!H1782)&gt;0=TRUE,1,0))</f>
        <v>1</v>
      </c>
      <c r="G1781" s="4">
        <f t="shared" si="29"/>
        <v>20</v>
      </c>
      <c r="H1781" s="4" t="str">
        <f>IF(F1781=1,"",IF(Table!H1782="","",Table!H1782))</f>
        <v/>
      </c>
    </row>
    <row r="1782" spans="6:8" x14ac:dyDescent="0.25">
      <c r="F1782" s="4">
        <f>IF(Table!H1782="","",IF(COUNTIF(Table!$H$2:H1782,Table!H1783)&gt;0=TRUE,1,0))</f>
        <v>1</v>
      </c>
      <c r="G1782" s="4">
        <f t="shared" si="29"/>
        <v>20</v>
      </c>
      <c r="H1782" s="4" t="str">
        <f>IF(F1782=1,"",IF(Table!H1783="","",Table!H1783))</f>
        <v/>
      </c>
    </row>
    <row r="1783" spans="6:8" x14ac:dyDescent="0.25">
      <c r="F1783" s="4">
        <f>IF(Table!H1783="","",IF(COUNTIF(Table!$H$2:H1783,Table!H1784)&gt;0=TRUE,1,0))</f>
        <v>1</v>
      </c>
      <c r="G1783" s="4">
        <f t="shared" si="29"/>
        <v>20</v>
      </c>
      <c r="H1783" s="4" t="str">
        <f>IF(F1783=1,"",IF(Table!H1784="","",Table!H1784))</f>
        <v/>
      </c>
    </row>
    <row r="1784" spans="6:8" x14ac:dyDescent="0.25">
      <c r="F1784" s="4">
        <f>IF(Table!H1784="","",IF(COUNTIF(Table!$H$2:H1784,Table!H1785)&gt;0=TRUE,1,0))</f>
        <v>1</v>
      </c>
      <c r="G1784" s="4">
        <f t="shared" si="29"/>
        <v>20</v>
      </c>
      <c r="H1784" s="4" t="str">
        <f>IF(F1784=1,"",IF(Table!H1785="","",Table!H1785))</f>
        <v/>
      </c>
    </row>
    <row r="1785" spans="6:8" x14ac:dyDescent="0.25">
      <c r="F1785" s="4">
        <f>IF(Table!H1785="","",IF(COUNTIF(Table!$H$2:H1785,Table!H1786)&gt;0=TRUE,1,0))</f>
        <v>1</v>
      </c>
      <c r="G1785" s="4">
        <f t="shared" si="29"/>
        <v>20</v>
      </c>
      <c r="H1785" s="4" t="str">
        <f>IF(F1785=1,"",IF(Table!H1786="","",Table!H1786))</f>
        <v/>
      </c>
    </row>
    <row r="1786" spans="6:8" x14ac:dyDescent="0.25">
      <c r="F1786" s="4">
        <f>IF(Table!H1786="","",IF(COUNTIF(Table!$H$2:H1786,Table!H1787)&gt;0=TRUE,1,0))</f>
        <v>1</v>
      </c>
      <c r="G1786" s="4">
        <f t="shared" si="29"/>
        <v>20</v>
      </c>
      <c r="H1786" s="4" t="str">
        <f>IF(F1786=1,"",IF(Table!H1787="","",Table!H1787))</f>
        <v/>
      </c>
    </row>
    <row r="1787" spans="6:8" x14ac:dyDescent="0.25">
      <c r="F1787" s="4">
        <f>IF(Table!H1787="","",IF(COUNTIF(Table!$H$2:H1787,Table!H1788)&gt;0=TRUE,1,0))</f>
        <v>1</v>
      </c>
      <c r="G1787" s="4">
        <f t="shared" si="29"/>
        <v>20</v>
      </c>
      <c r="H1787" s="4" t="str">
        <f>IF(F1787=1,"",IF(Table!H1788="","",Table!H1788))</f>
        <v/>
      </c>
    </row>
    <row r="1788" spans="6:8" x14ac:dyDescent="0.25">
      <c r="F1788" s="4">
        <f>IF(Table!H1788="","",IF(COUNTIF(Table!$H$2:H1788,Table!H1789)&gt;0=TRUE,1,0))</f>
        <v>1</v>
      </c>
      <c r="G1788" s="4">
        <f t="shared" si="29"/>
        <v>20</v>
      </c>
      <c r="H1788" s="4" t="str">
        <f>IF(F1788=1,"",IF(Table!H1789="","",Table!H1789))</f>
        <v/>
      </c>
    </row>
    <row r="1789" spans="6:8" x14ac:dyDescent="0.25">
      <c r="F1789" s="4">
        <f>IF(Table!H1789="","",IF(COUNTIF(Table!$H$2:H1789,Table!H1790)&gt;0=TRUE,1,0))</f>
        <v>1</v>
      </c>
      <c r="G1789" s="4">
        <f t="shared" si="29"/>
        <v>20</v>
      </c>
      <c r="H1789" s="4" t="str">
        <f>IF(F1789=1,"",IF(Table!H1790="","",Table!H1790))</f>
        <v/>
      </c>
    </row>
    <row r="1790" spans="6:8" x14ac:dyDescent="0.25">
      <c r="F1790" s="4">
        <f>IF(Table!H1790="","",IF(COUNTIF(Table!$H$2:H1790,Table!H1791)&gt;0=TRUE,1,0))</f>
        <v>1</v>
      </c>
      <c r="G1790" s="4">
        <f t="shared" si="29"/>
        <v>20</v>
      </c>
      <c r="H1790" s="4" t="str">
        <f>IF(F1790=1,"",IF(Table!H1791="","",Table!H1791))</f>
        <v/>
      </c>
    </row>
    <row r="1791" spans="6:8" x14ac:dyDescent="0.25">
      <c r="F1791" s="4">
        <f>IF(Table!H1791="","",IF(COUNTIF(Table!$H$2:H1791,Table!H1792)&gt;0=TRUE,1,0))</f>
        <v>1</v>
      </c>
      <c r="G1791" s="4">
        <f t="shared" si="29"/>
        <v>20</v>
      </c>
      <c r="H1791" s="4" t="str">
        <f>IF(F1791=1,"",IF(Table!H1792="","",Table!H1792))</f>
        <v/>
      </c>
    </row>
    <row r="1792" spans="6:8" x14ac:dyDescent="0.25">
      <c r="F1792" s="4">
        <f>IF(Table!H1792="","",IF(COUNTIF(Table!$H$2:H1792,Table!H1793)&gt;0=TRUE,1,0))</f>
        <v>1</v>
      </c>
      <c r="G1792" s="4">
        <f t="shared" si="29"/>
        <v>20</v>
      </c>
      <c r="H1792" s="4" t="str">
        <f>IF(F1792=1,"",IF(Table!H1793="","",Table!H1793))</f>
        <v/>
      </c>
    </row>
    <row r="1793" spans="6:8" x14ac:dyDescent="0.25">
      <c r="F1793" s="4">
        <f>IF(Table!H1793="","",IF(COUNTIF(Table!$H$2:H1793,Table!H1794)&gt;0=TRUE,1,0))</f>
        <v>1</v>
      </c>
      <c r="G1793" s="4">
        <f t="shared" si="29"/>
        <v>20</v>
      </c>
      <c r="H1793" s="4" t="str">
        <f>IF(F1793=1,"",IF(Table!H1794="","",Table!H1794))</f>
        <v/>
      </c>
    </row>
    <row r="1794" spans="6:8" x14ac:dyDescent="0.25">
      <c r="F1794" s="4">
        <f>IF(Table!H1794="","",IF(COUNTIF(Table!$H$2:H1794,Table!H1795)&gt;0=TRUE,1,0))</f>
        <v>1</v>
      </c>
      <c r="G1794" s="4">
        <f t="shared" ref="G1794:G1857" si="30">IF(H1794&lt;&gt;"",G1793+1,G1793)</f>
        <v>20</v>
      </c>
      <c r="H1794" s="4" t="str">
        <f>IF(F1794=1,"",IF(Table!H1795="","",Table!H1795))</f>
        <v/>
      </c>
    </row>
    <row r="1795" spans="6:8" x14ac:dyDescent="0.25">
      <c r="F1795" s="4">
        <f>IF(Table!H1795="","",IF(COUNTIF(Table!$H$2:H1795,Table!H1796)&gt;0=TRUE,1,0))</f>
        <v>1</v>
      </c>
      <c r="G1795" s="4">
        <f t="shared" si="30"/>
        <v>20</v>
      </c>
      <c r="H1795" s="4" t="str">
        <f>IF(F1795=1,"",IF(Table!H1796="","",Table!H1796))</f>
        <v/>
      </c>
    </row>
    <row r="1796" spans="6:8" x14ac:dyDescent="0.25">
      <c r="F1796" s="4">
        <f>IF(Table!H1796="","",IF(COUNTIF(Table!$H$2:H1796,Table!H1797)&gt;0=TRUE,1,0))</f>
        <v>1</v>
      </c>
      <c r="G1796" s="4">
        <f t="shared" si="30"/>
        <v>20</v>
      </c>
      <c r="H1796" s="4" t="str">
        <f>IF(F1796=1,"",IF(Table!H1797="","",Table!H1797))</f>
        <v/>
      </c>
    </row>
    <row r="1797" spans="6:8" x14ac:dyDescent="0.25">
      <c r="F1797" s="4">
        <f>IF(Table!H1797="","",IF(COUNTIF(Table!$H$2:H1797,Table!H1798)&gt;0=TRUE,1,0))</f>
        <v>1</v>
      </c>
      <c r="G1797" s="4">
        <f t="shared" si="30"/>
        <v>20</v>
      </c>
      <c r="H1797" s="4" t="str">
        <f>IF(F1797=1,"",IF(Table!H1798="","",Table!H1798))</f>
        <v/>
      </c>
    </row>
    <row r="1798" spans="6:8" x14ac:dyDescent="0.25">
      <c r="F1798" s="4">
        <f>IF(Table!H1798="","",IF(COUNTIF(Table!$H$2:H1798,Table!H1799)&gt;0=TRUE,1,0))</f>
        <v>1</v>
      </c>
      <c r="G1798" s="4">
        <f t="shared" si="30"/>
        <v>20</v>
      </c>
      <c r="H1798" s="4" t="str">
        <f>IF(F1798=1,"",IF(Table!H1799="","",Table!H1799))</f>
        <v/>
      </c>
    </row>
    <row r="1799" spans="6:8" x14ac:dyDescent="0.25">
      <c r="F1799" s="4">
        <f>IF(Table!H1799="","",IF(COUNTIF(Table!$H$2:H1799,Table!H1800)&gt;0=TRUE,1,0))</f>
        <v>1</v>
      </c>
      <c r="G1799" s="4">
        <f t="shared" si="30"/>
        <v>20</v>
      </c>
      <c r="H1799" s="4" t="str">
        <f>IF(F1799=1,"",IF(Table!H1800="","",Table!H1800))</f>
        <v/>
      </c>
    </row>
    <row r="1800" spans="6:8" x14ac:dyDescent="0.25">
      <c r="F1800" s="4">
        <f>IF(Table!H1800="","",IF(COUNTIF(Table!$H$2:H1800,Table!H1801)&gt;0=TRUE,1,0))</f>
        <v>1</v>
      </c>
      <c r="G1800" s="4">
        <f t="shared" si="30"/>
        <v>20</v>
      </c>
      <c r="H1800" s="4" t="str">
        <f>IF(F1800=1,"",IF(Table!H1801="","",Table!H1801))</f>
        <v/>
      </c>
    </row>
    <row r="1801" spans="6:8" x14ac:dyDescent="0.25">
      <c r="F1801" s="4">
        <f>IF(Table!H1801="","",IF(COUNTIF(Table!$H$2:H1801,Table!H1802)&gt;0=TRUE,1,0))</f>
        <v>1</v>
      </c>
      <c r="G1801" s="4">
        <f t="shared" si="30"/>
        <v>20</v>
      </c>
      <c r="H1801" s="4" t="str">
        <f>IF(F1801=1,"",IF(Table!H1802="","",Table!H1802))</f>
        <v/>
      </c>
    </row>
    <row r="1802" spans="6:8" x14ac:dyDescent="0.25">
      <c r="F1802" s="4">
        <f>IF(Table!H1802="","",IF(COUNTIF(Table!$H$2:H1802,Table!H1803)&gt;0=TRUE,1,0))</f>
        <v>1</v>
      </c>
      <c r="G1802" s="4">
        <f t="shared" si="30"/>
        <v>20</v>
      </c>
      <c r="H1802" s="4" t="str">
        <f>IF(F1802=1,"",IF(Table!H1803="","",Table!H1803))</f>
        <v/>
      </c>
    </row>
    <row r="1803" spans="6:8" x14ac:dyDescent="0.25">
      <c r="F1803" s="4">
        <f>IF(Table!H1803="","",IF(COUNTIF(Table!$H$2:H1803,Table!H1804)&gt;0=TRUE,1,0))</f>
        <v>1</v>
      </c>
      <c r="G1803" s="4">
        <f t="shared" si="30"/>
        <v>20</v>
      </c>
      <c r="H1803" s="4" t="str">
        <f>IF(F1803=1,"",IF(Table!H1804="","",Table!H1804))</f>
        <v/>
      </c>
    </row>
    <row r="1804" spans="6:8" x14ac:dyDescent="0.25">
      <c r="F1804" s="4">
        <f>IF(Table!H1804="","",IF(COUNTIF(Table!$H$2:H1804,Table!H1805)&gt;0=TRUE,1,0))</f>
        <v>1</v>
      </c>
      <c r="G1804" s="4">
        <f t="shared" si="30"/>
        <v>20</v>
      </c>
      <c r="H1804" s="4" t="str">
        <f>IF(F1804=1,"",IF(Table!H1805="","",Table!H1805))</f>
        <v/>
      </c>
    </row>
    <row r="1805" spans="6:8" x14ac:dyDescent="0.25">
      <c r="F1805" s="4">
        <f>IF(Table!H1805="","",IF(COUNTIF(Table!$H$2:H1805,Table!H1806)&gt;0=TRUE,1,0))</f>
        <v>1</v>
      </c>
      <c r="G1805" s="4">
        <f t="shared" si="30"/>
        <v>20</v>
      </c>
      <c r="H1805" s="4" t="str">
        <f>IF(F1805=1,"",IF(Table!H1806="","",Table!H1806))</f>
        <v/>
      </c>
    </row>
    <row r="1806" spans="6:8" x14ac:dyDescent="0.25">
      <c r="F1806" s="4">
        <f>IF(Table!H1806="","",IF(COUNTIF(Table!$H$2:H1806,Table!H1807)&gt;0=TRUE,1,0))</f>
        <v>1</v>
      </c>
      <c r="G1806" s="4">
        <f t="shared" si="30"/>
        <v>20</v>
      </c>
      <c r="H1806" s="4" t="str">
        <f>IF(F1806=1,"",IF(Table!H1807="","",Table!H1807))</f>
        <v/>
      </c>
    </row>
    <row r="1807" spans="6:8" x14ac:dyDescent="0.25">
      <c r="F1807" s="4">
        <f>IF(Table!H1807="","",IF(COUNTIF(Table!$H$2:H1807,Table!H1808)&gt;0=TRUE,1,0))</f>
        <v>1</v>
      </c>
      <c r="G1807" s="4">
        <f t="shared" si="30"/>
        <v>20</v>
      </c>
      <c r="H1807" s="4" t="str">
        <f>IF(F1807=1,"",IF(Table!H1808="","",Table!H1808))</f>
        <v/>
      </c>
    </row>
    <row r="1808" spans="6:8" x14ac:dyDescent="0.25">
      <c r="F1808" s="4">
        <f>IF(Table!H1808="","",IF(COUNTIF(Table!$H$2:H1808,Table!H1809)&gt;0=TRUE,1,0))</f>
        <v>1</v>
      </c>
      <c r="G1808" s="4">
        <f t="shared" si="30"/>
        <v>20</v>
      </c>
      <c r="H1808" s="4" t="str">
        <f>IF(F1808=1,"",IF(Table!H1809="","",Table!H1809))</f>
        <v/>
      </c>
    </row>
    <row r="1809" spans="6:8" x14ac:dyDescent="0.25">
      <c r="F1809" s="4">
        <f>IF(Table!H1809="","",IF(COUNTIF(Table!$H$2:H1809,Table!H1810)&gt;0=TRUE,1,0))</f>
        <v>1</v>
      </c>
      <c r="G1809" s="4">
        <f t="shared" si="30"/>
        <v>20</v>
      </c>
      <c r="H1809" s="4" t="str">
        <f>IF(F1809=1,"",IF(Table!H1810="","",Table!H1810))</f>
        <v/>
      </c>
    </row>
    <row r="1810" spans="6:8" x14ac:dyDescent="0.25">
      <c r="F1810" s="4">
        <f>IF(Table!H1810="","",IF(COUNTIF(Table!$H$2:H1810,Table!H1811)&gt;0=TRUE,1,0))</f>
        <v>1</v>
      </c>
      <c r="G1810" s="4">
        <f t="shared" si="30"/>
        <v>20</v>
      </c>
      <c r="H1810" s="4" t="str">
        <f>IF(F1810=1,"",IF(Table!H1811="","",Table!H1811))</f>
        <v/>
      </c>
    </row>
    <row r="1811" spans="6:8" x14ac:dyDescent="0.25">
      <c r="F1811" s="4">
        <f>IF(Table!H1811="","",IF(COUNTIF(Table!$H$2:H1811,Table!H1812)&gt;0=TRUE,1,0))</f>
        <v>1</v>
      </c>
      <c r="G1811" s="4">
        <f t="shared" si="30"/>
        <v>20</v>
      </c>
      <c r="H1811" s="4" t="str">
        <f>IF(F1811=1,"",IF(Table!H1812="","",Table!H1812))</f>
        <v/>
      </c>
    </row>
    <row r="1812" spans="6:8" x14ac:dyDescent="0.25">
      <c r="F1812" s="4">
        <f>IF(Table!H1812="","",IF(COUNTIF(Table!$H$2:H1812,Table!H1813)&gt;0=TRUE,1,0))</f>
        <v>1</v>
      </c>
      <c r="G1812" s="4">
        <f t="shared" si="30"/>
        <v>20</v>
      </c>
      <c r="H1812" s="4" t="str">
        <f>IF(F1812=1,"",IF(Table!H1813="","",Table!H1813))</f>
        <v/>
      </c>
    </row>
    <row r="1813" spans="6:8" x14ac:dyDescent="0.25">
      <c r="F1813" s="4">
        <f>IF(Table!H1813="","",IF(COUNTIF(Table!$H$2:H1813,Table!H1814)&gt;0=TRUE,1,0))</f>
        <v>1</v>
      </c>
      <c r="G1813" s="4">
        <f t="shared" si="30"/>
        <v>20</v>
      </c>
      <c r="H1813" s="4" t="str">
        <f>IF(F1813=1,"",IF(Table!H1814="","",Table!H1814))</f>
        <v/>
      </c>
    </row>
    <row r="1814" spans="6:8" x14ac:dyDescent="0.25">
      <c r="F1814" s="4">
        <f>IF(Table!H1814="","",IF(COUNTIF(Table!$H$2:H1814,Table!H1815)&gt;0=TRUE,1,0))</f>
        <v>1</v>
      </c>
      <c r="G1814" s="4">
        <f t="shared" si="30"/>
        <v>20</v>
      </c>
      <c r="H1814" s="4" t="str">
        <f>IF(F1814=1,"",IF(Table!H1815="","",Table!H1815))</f>
        <v/>
      </c>
    </row>
    <row r="1815" spans="6:8" x14ac:dyDescent="0.25">
      <c r="F1815" s="4">
        <f>IF(Table!H1815="","",IF(COUNTIF(Table!$H$2:H1815,Table!H1816)&gt;0=TRUE,1,0))</f>
        <v>1</v>
      </c>
      <c r="G1815" s="4">
        <f t="shared" si="30"/>
        <v>20</v>
      </c>
      <c r="H1815" s="4" t="str">
        <f>IF(F1815=1,"",IF(Table!H1816="","",Table!H1816))</f>
        <v/>
      </c>
    </row>
    <row r="1816" spans="6:8" x14ac:dyDescent="0.25">
      <c r="F1816" s="4">
        <f>IF(Table!H1816="","",IF(COUNTIF(Table!$H$2:H1816,Table!H1817)&gt;0=TRUE,1,0))</f>
        <v>1</v>
      </c>
      <c r="G1816" s="4">
        <f t="shared" si="30"/>
        <v>20</v>
      </c>
      <c r="H1816" s="4" t="str">
        <f>IF(F1816=1,"",IF(Table!H1817="","",Table!H1817))</f>
        <v/>
      </c>
    </row>
    <row r="1817" spans="6:8" x14ac:dyDescent="0.25">
      <c r="F1817" s="4">
        <f>IF(Table!H1817="","",IF(COUNTIF(Table!$H$2:H1817,Table!H1818)&gt;0=TRUE,1,0))</f>
        <v>1</v>
      </c>
      <c r="G1817" s="4">
        <f t="shared" si="30"/>
        <v>20</v>
      </c>
      <c r="H1817" s="4" t="str">
        <f>IF(F1817=1,"",IF(Table!H1818="","",Table!H1818))</f>
        <v/>
      </c>
    </row>
    <row r="1818" spans="6:8" x14ac:dyDescent="0.25">
      <c r="F1818" s="4">
        <f>IF(Table!H1818="","",IF(COUNTIF(Table!$H$2:H1818,Table!H1819)&gt;0=TRUE,1,0))</f>
        <v>1</v>
      </c>
      <c r="G1818" s="4">
        <f t="shared" si="30"/>
        <v>20</v>
      </c>
      <c r="H1818" s="4" t="str">
        <f>IF(F1818=1,"",IF(Table!H1819="","",Table!H1819))</f>
        <v/>
      </c>
    </row>
    <row r="1819" spans="6:8" x14ac:dyDescent="0.25">
      <c r="F1819" s="4">
        <f>IF(Table!H1819="","",IF(COUNTIF(Table!$H$2:H1819,Table!H1820)&gt;0=TRUE,1,0))</f>
        <v>1</v>
      </c>
      <c r="G1819" s="4">
        <f t="shared" si="30"/>
        <v>20</v>
      </c>
      <c r="H1819" s="4" t="str">
        <f>IF(F1819=1,"",IF(Table!H1820="","",Table!H1820))</f>
        <v/>
      </c>
    </row>
    <row r="1820" spans="6:8" x14ac:dyDescent="0.25">
      <c r="F1820" s="4">
        <f>IF(Table!H1820="","",IF(COUNTIF(Table!$H$2:H1820,Table!H1821)&gt;0=TRUE,1,0))</f>
        <v>1</v>
      </c>
      <c r="G1820" s="4">
        <f t="shared" si="30"/>
        <v>20</v>
      </c>
      <c r="H1820" s="4" t="str">
        <f>IF(F1820=1,"",IF(Table!H1821="","",Table!H1821))</f>
        <v/>
      </c>
    </row>
    <row r="1821" spans="6:8" x14ac:dyDescent="0.25">
      <c r="F1821" s="4">
        <f>IF(Table!H1821="","",IF(COUNTIF(Table!$H$2:H1821,Table!H1822)&gt;0=TRUE,1,0))</f>
        <v>1</v>
      </c>
      <c r="G1821" s="4">
        <f t="shared" si="30"/>
        <v>20</v>
      </c>
      <c r="H1821" s="4" t="str">
        <f>IF(F1821=1,"",IF(Table!H1822="","",Table!H1822))</f>
        <v/>
      </c>
    </row>
    <row r="1822" spans="6:8" x14ac:dyDescent="0.25">
      <c r="F1822" s="4">
        <f>IF(Table!H1822="","",IF(COUNTIF(Table!$H$2:H1822,Table!H1823)&gt;0=TRUE,1,0))</f>
        <v>1</v>
      </c>
      <c r="G1822" s="4">
        <f t="shared" si="30"/>
        <v>20</v>
      </c>
      <c r="H1822" s="4" t="str">
        <f>IF(F1822=1,"",IF(Table!H1823="","",Table!H1823))</f>
        <v/>
      </c>
    </row>
    <row r="1823" spans="6:8" x14ac:dyDescent="0.25">
      <c r="F1823" s="4">
        <f>IF(Table!H1823="","",IF(COUNTIF(Table!$H$2:H1823,Table!H1824)&gt;0=TRUE,1,0))</f>
        <v>1</v>
      </c>
      <c r="G1823" s="4">
        <f t="shared" si="30"/>
        <v>20</v>
      </c>
      <c r="H1823" s="4" t="str">
        <f>IF(F1823=1,"",IF(Table!H1824="","",Table!H1824))</f>
        <v/>
      </c>
    </row>
    <row r="1824" spans="6:8" x14ac:dyDescent="0.25">
      <c r="F1824" s="4">
        <f>IF(Table!H1824="","",IF(COUNTIF(Table!$H$2:H1824,Table!H1825)&gt;0=TRUE,1,0))</f>
        <v>1</v>
      </c>
      <c r="G1824" s="4">
        <f t="shared" si="30"/>
        <v>20</v>
      </c>
      <c r="H1824" s="4" t="str">
        <f>IF(F1824=1,"",IF(Table!H1825="","",Table!H1825))</f>
        <v/>
      </c>
    </row>
    <row r="1825" spans="6:8" x14ac:dyDescent="0.25">
      <c r="F1825" s="4">
        <f>IF(Table!H1825="","",IF(COUNTIF(Table!$H$2:H1825,Table!H1826)&gt;0=TRUE,1,0))</f>
        <v>1</v>
      </c>
      <c r="G1825" s="4">
        <f t="shared" si="30"/>
        <v>20</v>
      </c>
      <c r="H1825" s="4" t="str">
        <f>IF(F1825=1,"",IF(Table!H1826="","",Table!H1826))</f>
        <v/>
      </c>
    </row>
    <row r="1826" spans="6:8" x14ac:dyDescent="0.25">
      <c r="F1826" s="4">
        <f>IF(Table!H1826="","",IF(COUNTIF(Table!$H$2:H1826,Table!H1827)&gt;0=TRUE,1,0))</f>
        <v>1</v>
      </c>
      <c r="G1826" s="4">
        <f t="shared" si="30"/>
        <v>20</v>
      </c>
      <c r="H1826" s="4" t="str">
        <f>IF(F1826=1,"",IF(Table!H1827="","",Table!H1827))</f>
        <v/>
      </c>
    </row>
    <row r="1827" spans="6:8" x14ac:dyDescent="0.25">
      <c r="F1827" s="4">
        <f>IF(Table!H1827="","",IF(COUNTIF(Table!$H$2:H1827,Table!H1828)&gt;0=TRUE,1,0))</f>
        <v>1</v>
      </c>
      <c r="G1827" s="4">
        <f t="shared" si="30"/>
        <v>20</v>
      </c>
      <c r="H1827" s="4" t="str">
        <f>IF(F1827=1,"",IF(Table!H1828="","",Table!H1828))</f>
        <v/>
      </c>
    </row>
    <row r="1828" spans="6:8" x14ac:dyDescent="0.25">
      <c r="F1828" s="4">
        <f>IF(Table!H1828="","",IF(COUNTIF(Table!$H$2:H1828,Table!H1829)&gt;0=TRUE,1,0))</f>
        <v>1</v>
      </c>
      <c r="G1828" s="4">
        <f t="shared" si="30"/>
        <v>20</v>
      </c>
      <c r="H1828" s="4" t="str">
        <f>IF(F1828=1,"",IF(Table!H1829="","",Table!H1829))</f>
        <v/>
      </c>
    </row>
    <row r="1829" spans="6:8" x14ac:dyDescent="0.25">
      <c r="F1829" s="4">
        <f>IF(Table!H1829="","",IF(COUNTIF(Table!$H$2:H1829,Table!H1830)&gt;0=TRUE,1,0))</f>
        <v>1</v>
      </c>
      <c r="G1829" s="4">
        <f t="shared" si="30"/>
        <v>20</v>
      </c>
      <c r="H1829" s="4" t="str">
        <f>IF(F1829=1,"",IF(Table!H1830="","",Table!H1830))</f>
        <v/>
      </c>
    </row>
    <row r="1830" spans="6:8" x14ac:dyDescent="0.25">
      <c r="F1830" s="4">
        <f>IF(Table!H1830="","",IF(COUNTIF(Table!$H$2:H1830,Table!H1831)&gt;0=TRUE,1,0))</f>
        <v>1</v>
      </c>
      <c r="G1830" s="4">
        <f t="shared" si="30"/>
        <v>20</v>
      </c>
      <c r="H1830" s="4" t="str">
        <f>IF(F1830=1,"",IF(Table!H1831="","",Table!H1831))</f>
        <v/>
      </c>
    </row>
    <row r="1831" spans="6:8" x14ac:dyDescent="0.25">
      <c r="F1831" s="4">
        <f>IF(Table!H1831="","",IF(COUNTIF(Table!$H$2:H1831,Table!H1832)&gt;0=TRUE,1,0))</f>
        <v>1</v>
      </c>
      <c r="G1831" s="4">
        <f t="shared" si="30"/>
        <v>20</v>
      </c>
      <c r="H1831" s="4" t="str">
        <f>IF(F1831=1,"",IF(Table!H1832="","",Table!H1832))</f>
        <v/>
      </c>
    </row>
    <row r="1832" spans="6:8" x14ac:dyDescent="0.25">
      <c r="F1832" s="4">
        <f>IF(Table!H1832="","",IF(COUNTIF(Table!$H$2:H1832,Table!H1833)&gt;0=TRUE,1,0))</f>
        <v>1</v>
      </c>
      <c r="G1832" s="4">
        <f t="shared" si="30"/>
        <v>20</v>
      </c>
      <c r="H1832" s="4" t="str">
        <f>IF(F1832=1,"",IF(Table!H1833="","",Table!H1833))</f>
        <v/>
      </c>
    </row>
    <row r="1833" spans="6:8" x14ac:dyDescent="0.25">
      <c r="F1833" s="4">
        <f>IF(Table!H1833="","",IF(COUNTIF(Table!$H$2:H1833,Table!H1834)&gt;0=TRUE,1,0))</f>
        <v>1</v>
      </c>
      <c r="G1833" s="4">
        <f t="shared" si="30"/>
        <v>20</v>
      </c>
      <c r="H1833" s="4" t="str">
        <f>IF(F1833=1,"",IF(Table!H1834="","",Table!H1834))</f>
        <v/>
      </c>
    </row>
    <row r="1834" spans="6:8" x14ac:dyDescent="0.25">
      <c r="F1834" s="4">
        <f>IF(Table!H1834="","",IF(COUNTIF(Table!$H$2:H1834,Table!H1835)&gt;0=TRUE,1,0))</f>
        <v>1</v>
      </c>
      <c r="G1834" s="4">
        <f t="shared" si="30"/>
        <v>20</v>
      </c>
      <c r="H1834" s="4" t="str">
        <f>IF(F1834=1,"",IF(Table!H1835="","",Table!H1835))</f>
        <v/>
      </c>
    </row>
    <row r="1835" spans="6:8" x14ac:dyDescent="0.25">
      <c r="F1835" s="4">
        <f>IF(Table!H1835="","",IF(COUNTIF(Table!$H$2:H1835,Table!H1836)&gt;0=TRUE,1,0))</f>
        <v>1</v>
      </c>
      <c r="G1835" s="4">
        <f t="shared" si="30"/>
        <v>20</v>
      </c>
      <c r="H1835" s="4" t="str">
        <f>IF(F1835=1,"",IF(Table!H1836="","",Table!H1836))</f>
        <v/>
      </c>
    </row>
    <row r="1836" spans="6:8" x14ac:dyDescent="0.25">
      <c r="F1836" s="4">
        <f>IF(Table!H1836="","",IF(COUNTIF(Table!$H$2:H1836,Table!H1837)&gt;0=TRUE,1,0))</f>
        <v>1</v>
      </c>
      <c r="G1836" s="4">
        <f t="shared" si="30"/>
        <v>20</v>
      </c>
      <c r="H1836" s="4" t="str">
        <f>IF(F1836=1,"",IF(Table!H1837="","",Table!H1837))</f>
        <v/>
      </c>
    </row>
    <row r="1837" spans="6:8" x14ac:dyDescent="0.25">
      <c r="F1837" s="4">
        <f>IF(Table!H1837="","",IF(COUNTIF(Table!$H$2:H1837,Table!H1838)&gt;0=TRUE,1,0))</f>
        <v>1</v>
      </c>
      <c r="G1837" s="4">
        <f t="shared" si="30"/>
        <v>20</v>
      </c>
      <c r="H1837" s="4" t="str">
        <f>IF(F1837=1,"",IF(Table!H1838="","",Table!H1838))</f>
        <v/>
      </c>
    </row>
    <row r="1838" spans="6:8" x14ac:dyDescent="0.25">
      <c r="F1838" s="4">
        <f>IF(Table!H1838="","",IF(COUNTIF(Table!$H$2:H1838,Table!H1839)&gt;0=TRUE,1,0))</f>
        <v>1</v>
      </c>
      <c r="G1838" s="4">
        <f t="shared" si="30"/>
        <v>20</v>
      </c>
      <c r="H1838" s="4" t="str">
        <f>IF(F1838=1,"",IF(Table!H1839="","",Table!H1839))</f>
        <v/>
      </c>
    </row>
    <row r="1839" spans="6:8" x14ac:dyDescent="0.25">
      <c r="F1839" s="4">
        <f>IF(Table!H1839="","",IF(COUNTIF(Table!$H$2:H1839,Table!H1840)&gt;0=TRUE,1,0))</f>
        <v>1</v>
      </c>
      <c r="G1839" s="4">
        <f t="shared" si="30"/>
        <v>20</v>
      </c>
      <c r="H1839" s="4" t="str">
        <f>IF(F1839=1,"",IF(Table!H1840="","",Table!H1840))</f>
        <v/>
      </c>
    </row>
    <row r="1840" spans="6:8" x14ac:dyDescent="0.25">
      <c r="F1840" s="4">
        <f>IF(Table!H1840="","",IF(COUNTIF(Table!$H$2:H1840,Table!H1841)&gt;0=TRUE,1,0))</f>
        <v>1</v>
      </c>
      <c r="G1840" s="4">
        <f t="shared" si="30"/>
        <v>20</v>
      </c>
      <c r="H1840" s="4" t="str">
        <f>IF(F1840=1,"",IF(Table!H1841="","",Table!H1841))</f>
        <v/>
      </c>
    </row>
    <row r="1841" spans="6:8" x14ac:dyDescent="0.25">
      <c r="F1841" s="4">
        <f>IF(Table!H1841="","",IF(COUNTIF(Table!$H$2:H1841,Table!H1842)&gt;0=TRUE,1,0))</f>
        <v>1</v>
      </c>
      <c r="G1841" s="4">
        <f t="shared" si="30"/>
        <v>20</v>
      </c>
      <c r="H1841" s="4" t="str">
        <f>IF(F1841=1,"",IF(Table!H1842="","",Table!H1842))</f>
        <v/>
      </c>
    </row>
    <row r="1842" spans="6:8" x14ac:dyDescent="0.25">
      <c r="F1842" s="4">
        <f>IF(Table!H1842="","",IF(COUNTIF(Table!$H$2:H1842,Table!H1843)&gt;0=TRUE,1,0))</f>
        <v>1</v>
      </c>
      <c r="G1842" s="4">
        <f t="shared" si="30"/>
        <v>20</v>
      </c>
      <c r="H1842" s="4" t="str">
        <f>IF(F1842=1,"",IF(Table!H1843="","",Table!H1843))</f>
        <v/>
      </c>
    </row>
    <row r="1843" spans="6:8" x14ac:dyDescent="0.25">
      <c r="F1843" s="4">
        <f>IF(Table!H1843="","",IF(COUNTIF(Table!$H$2:H1843,Table!H1844)&gt;0=TRUE,1,0))</f>
        <v>1</v>
      </c>
      <c r="G1843" s="4">
        <f t="shared" si="30"/>
        <v>20</v>
      </c>
      <c r="H1843" s="4" t="str">
        <f>IF(F1843=1,"",IF(Table!H1844="","",Table!H1844))</f>
        <v/>
      </c>
    </row>
    <row r="1844" spans="6:8" x14ac:dyDescent="0.25">
      <c r="F1844" s="4">
        <f>IF(Table!H1844="","",IF(COUNTIF(Table!$H$2:H1844,Table!H1845)&gt;0=TRUE,1,0))</f>
        <v>1</v>
      </c>
      <c r="G1844" s="4">
        <f t="shared" si="30"/>
        <v>20</v>
      </c>
      <c r="H1844" s="4" t="str">
        <f>IF(F1844=1,"",IF(Table!H1845="","",Table!H1845))</f>
        <v/>
      </c>
    </row>
    <row r="1845" spans="6:8" x14ac:dyDescent="0.25">
      <c r="F1845" s="4">
        <f>IF(Table!H1845="","",IF(COUNTIF(Table!$H$2:H1845,Table!H1846)&gt;0=TRUE,1,0))</f>
        <v>1</v>
      </c>
      <c r="G1845" s="4">
        <f t="shared" si="30"/>
        <v>20</v>
      </c>
      <c r="H1845" s="4" t="str">
        <f>IF(F1845=1,"",IF(Table!H1846="","",Table!H1846))</f>
        <v/>
      </c>
    </row>
    <row r="1846" spans="6:8" x14ac:dyDescent="0.25">
      <c r="F1846" s="4">
        <f>IF(Table!H1846="","",IF(COUNTIF(Table!$H$2:H1846,Table!H1847)&gt;0=TRUE,1,0))</f>
        <v>1</v>
      </c>
      <c r="G1846" s="4">
        <f t="shared" si="30"/>
        <v>20</v>
      </c>
      <c r="H1846" s="4" t="str">
        <f>IF(F1846=1,"",IF(Table!H1847="","",Table!H1847))</f>
        <v/>
      </c>
    </row>
    <row r="1847" spans="6:8" x14ac:dyDescent="0.25">
      <c r="F1847" s="4">
        <f>IF(Table!H1847="","",IF(COUNTIF(Table!$H$2:H1847,Table!H1848)&gt;0=TRUE,1,0))</f>
        <v>1</v>
      </c>
      <c r="G1847" s="4">
        <f t="shared" si="30"/>
        <v>20</v>
      </c>
      <c r="H1847" s="4" t="str">
        <f>IF(F1847=1,"",IF(Table!H1848="","",Table!H1848))</f>
        <v/>
      </c>
    </row>
    <row r="1848" spans="6:8" x14ac:dyDescent="0.25">
      <c r="F1848" s="4">
        <f>IF(Table!H1848="","",IF(COUNTIF(Table!$H$2:H1848,Table!H1849)&gt;0=TRUE,1,0))</f>
        <v>1</v>
      </c>
      <c r="G1848" s="4">
        <f t="shared" si="30"/>
        <v>20</v>
      </c>
      <c r="H1848" s="4" t="str">
        <f>IF(F1848=1,"",IF(Table!H1849="","",Table!H1849))</f>
        <v/>
      </c>
    </row>
    <row r="1849" spans="6:8" x14ac:dyDescent="0.25">
      <c r="F1849" s="4">
        <f>IF(Table!H1849="","",IF(COUNTIF(Table!$H$2:H1849,Table!H1850)&gt;0=TRUE,1,0))</f>
        <v>1</v>
      </c>
      <c r="G1849" s="4">
        <f t="shared" si="30"/>
        <v>20</v>
      </c>
      <c r="H1849" s="4" t="str">
        <f>IF(F1849=1,"",IF(Table!H1850="","",Table!H1850))</f>
        <v/>
      </c>
    </row>
    <row r="1850" spans="6:8" x14ac:dyDescent="0.25">
      <c r="F1850" s="4">
        <f>IF(Table!H1850="","",IF(COUNTIF(Table!$H$2:H1850,Table!H1851)&gt;0=TRUE,1,0))</f>
        <v>1</v>
      </c>
      <c r="G1850" s="4">
        <f t="shared" si="30"/>
        <v>20</v>
      </c>
      <c r="H1850" s="4" t="str">
        <f>IF(F1850=1,"",IF(Table!H1851="","",Table!H1851))</f>
        <v/>
      </c>
    </row>
    <row r="1851" spans="6:8" x14ac:dyDescent="0.25">
      <c r="F1851" s="4">
        <f>IF(Table!H1851="","",IF(COUNTIF(Table!$H$2:H1851,Table!H1852)&gt;0=TRUE,1,0))</f>
        <v>1</v>
      </c>
      <c r="G1851" s="4">
        <f t="shared" si="30"/>
        <v>20</v>
      </c>
      <c r="H1851" s="4" t="str">
        <f>IF(F1851=1,"",IF(Table!H1852="","",Table!H1852))</f>
        <v/>
      </c>
    </row>
    <row r="1852" spans="6:8" x14ac:dyDescent="0.25">
      <c r="F1852" s="4">
        <f>IF(Table!H1852="","",IF(COUNTIF(Table!$H$2:H1852,Table!H1853)&gt;0=TRUE,1,0))</f>
        <v>1</v>
      </c>
      <c r="G1852" s="4">
        <f t="shared" si="30"/>
        <v>20</v>
      </c>
      <c r="H1852" s="4" t="str">
        <f>IF(F1852=1,"",IF(Table!H1853="","",Table!H1853))</f>
        <v/>
      </c>
    </row>
    <row r="1853" spans="6:8" x14ac:dyDescent="0.25">
      <c r="F1853" s="4">
        <f>IF(Table!H1853="","",IF(COUNTIF(Table!$H$2:H1853,Table!H1854)&gt;0=TRUE,1,0))</f>
        <v>1</v>
      </c>
      <c r="G1853" s="4">
        <f t="shared" si="30"/>
        <v>20</v>
      </c>
      <c r="H1853" s="4" t="str">
        <f>IF(F1853=1,"",IF(Table!H1854="","",Table!H1854))</f>
        <v/>
      </c>
    </row>
    <row r="1854" spans="6:8" x14ac:dyDescent="0.25">
      <c r="F1854" s="4">
        <f>IF(Table!H1854="","",IF(COUNTIF(Table!$H$2:H1854,Table!H1855)&gt;0=TRUE,1,0))</f>
        <v>1</v>
      </c>
      <c r="G1854" s="4">
        <f t="shared" si="30"/>
        <v>20</v>
      </c>
      <c r="H1854" s="4" t="str">
        <f>IF(F1854=1,"",IF(Table!H1855="","",Table!H1855))</f>
        <v/>
      </c>
    </row>
    <row r="1855" spans="6:8" x14ac:dyDescent="0.25">
      <c r="F1855" s="4">
        <f>IF(Table!H1855="","",IF(COUNTIF(Table!$H$2:H1855,Table!H1856)&gt;0=TRUE,1,0))</f>
        <v>1</v>
      </c>
      <c r="G1855" s="4">
        <f t="shared" si="30"/>
        <v>20</v>
      </c>
      <c r="H1855" s="4" t="str">
        <f>IF(F1855=1,"",IF(Table!H1856="","",Table!H1856))</f>
        <v/>
      </c>
    </row>
    <row r="1856" spans="6:8" x14ac:dyDescent="0.25">
      <c r="F1856" s="4">
        <f>IF(Table!H1856="","",IF(COUNTIF(Table!$H$2:H1856,Table!H1857)&gt;0=TRUE,1,0))</f>
        <v>1</v>
      </c>
      <c r="G1856" s="4">
        <f t="shared" si="30"/>
        <v>20</v>
      </c>
      <c r="H1856" s="4" t="str">
        <f>IF(F1856=1,"",IF(Table!H1857="","",Table!H1857))</f>
        <v/>
      </c>
    </row>
    <row r="1857" spans="6:8" x14ac:dyDescent="0.25">
      <c r="F1857" s="4">
        <f>IF(Table!H1857="","",IF(COUNTIF(Table!$H$2:H1857,Table!H1858)&gt;0=TRUE,1,0))</f>
        <v>1</v>
      </c>
      <c r="G1857" s="4">
        <f t="shared" si="30"/>
        <v>20</v>
      </c>
      <c r="H1857" s="4" t="str">
        <f>IF(F1857=1,"",IF(Table!H1858="","",Table!H1858))</f>
        <v/>
      </c>
    </row>
    <row r="1858" spans="6:8" x14ac:dyDescent="0.25">
      <c r="F1858" s="4">
        <f>IF(Table!H1858="","",IF(COUNTIF(Table!$H$2:H1858,Table!H1859)&gt;0=TRUE,1,0))</f>
        <v>1</v>
      </c>
      <c r="G1858" s="4">
        <f t="shared" ref="G1858:G1921" si="31">IF(H1858&lt;&gt;"",G1857+1,G1857)</f>
        <v>20</v>
      </c>
      <c r="H1858" s="4" t="str">
        <f>IF(F1858=1,"",IF(Table!H1859="","",Table!H1859))</f>
        <v/>
      </c>
    </row>
    <row r="1859" spans="6:8" x14ac:dyDescent="0.25">
      <c r="F1859" s="4">
        <f>IF(Table!H1859="","",IF(COUNTIF(Table!$H$2:H1859,Table!H1860)&gt;0=TRUE,1,0))</f>
        <v>1</v>
      </c>
      <c r="G1859" s="4">
        <f t="shared" si="31"/>
        <v>20</v>
      </c>
      <c r="H1859" s="4" t="str">
        <f>IF(F1859=1,"",IF(Table!H1860="","",Table!H1860))</f>
        <v/>
      </c>
    </row>
    <row r="1860" spans="6:8" x14ac:dyDescent="0.25">
      <c r="F1860" s="4">
        <f>IF(Table!H1860="","",IF(COUNTIF(Table!$H$2:H1860,Table!H1861)&gt;0=TRUE,1,0))</f>
        <v>1</v>
      </c>
      <c r="G1860" s="4">
        <f t="shared" si="31"/>
        <v>20</v>
      </c>
      <c r="H1860" s="4" t="str">
        <f>IF(F1860=1,"",IF(Table!H1861="","",Table!H1861))</f>
        <v/>
      </c>
    </row>
    <row r="1861" spans="6:8" x14ac:dyDescent="0.25">
      <c r="F1861" s="4">
        <f>IF(Table!H1861="","",IF(COUNTIF(Table!$H$2:H1861,Table!H1862)&gt;0=TRUE,1,0))</f>
        <v>1</v>
      </c>
      <c r="G1861" s="4">
        <f t="shared" si="31"/>
        <v>20</v>
      </c>
      <c r="H1861" s="4" t="str">
        <f>IF(F1861=1,"",IF(Table!H1862="","",Table!H1862))</f>
        <v/>
      </c>
    </row>
    <row r="1862" spans="6:8" x14ac:dyDescent="0.25">
      <c r="F1862" s="4">
        <f>IF(Table!H1862="","",IF(COUNTIF(Table!$H$2:H1862,Table!H1863)&gt;0=TRUE,1,0))</f>
        <v>1</v>
      </c>
      <c r="G1862" s="4">
        <f t="shared" si="31"/>
        <v>20</v>
      </c>
      <c r="H1862" s="4" t="str">
        <f>IF(F1862=1,"",IF(Table!H1863="","",Table!H1863))</f>
        <v/>
      </c>
    </row>
    <row r="1863" spans="6:8" x14ac:dyDescent="0.25">
      <c r="F1863" s="4">
        <f>IF(Table!H1863="","",IF(COUNTIF(Table!$H$2:H1863,Table!H1864)&gt;0=TRUE,1,0))</f>
        <v>1</v>
      </c>
      <c r="G1863" s="4">
        <f t="shared" si="31"/>
        <v>20</v>
      </c>
      <c r="H1863" s="4" t="str">
        <f>IF(F1863=1,"",IF(Table!H1864="","",Table!H1864))</f>
        <v/>
      </c>
    </row>
    <row r="1864" spans="6:8" x14ac:dyDescent="0.25">
      <c r="F1864" s="4">
        <f>IF(Table!H1864="","",IF(COUNTIF(Table!$H$2:H1864,Table!H1865)&gt;0=TRUE,1,0))</f>
        <v>1</v>
      </c>
      <c r="G1864" s="4">
        <f t="shared" si="31"/>
        <v>20</v>
      </c>
      <c r="H1864" s="4" t="str">
        <f>IF(F1864=1,"",IF(Table!H1865="","",Table!H1865))</f>
        <v/>
      </c>
    </row>
    <row r="1865" spans="6:8" x14ac:dyDescent="0.25">
      <c r="F1865" s="4">
        <f>IF(Table!H1865="","",IF(COUNTIF(Table!$H$2:H1865,Table!H1866)&gt;0=TRUE,1,0))</f>
        <v>1</v>
      </c>
      <c r="G1865" s="4">
        <f t="shared" si="31"/>
        <v>20</v>
      </c>
      <c r="H1865" s="4" t="str">
        <f>IF(F1865=1,"",IF(Table!H1866="","",Table!H1866))</f>
        <v/>
      </c>
    </row>
    <row r="1866" spans="6:8" x14ac:dyDescent="0.25">
      <c r="F1866" s="4">
        <f>IF(Table!H1866="","",IF(COUNTIF(Table!$H$2:H1866,Table!H1867)&gt;0=TRUE,1,0))</f>
        <v>1</v>
      </c>
      <c r="G1866" s="4">
        <f t="shared" si="31"/>
        <v>20</v>
      </c>
      <c r="H1866" s="4" t="str">
        <f>IF(F1866=1,"",IF(Table!H1867="","",Table!H1867))</f>
        <v/>
      </c>
    </row>
    <row r="1867" spans="6:8" x14ac:dyDescent="0.25">
      <c r="F1867" s="4">
        <f>IF(Table!H1867="","",IF(COUNTIF(Table!$H$2:H1867,Table!H1868)&gt;0=TRUE,1,0))</f>
        <v>1</v>
      </c>
      <c r="G1867" s="4">
        <f t="shared" si="31"/>
        <v>20</v>
      </c>
      <c r="H1867" s="4" t="str">
        <f>IF(F1867=1,"",IF(Table!H1868="","",Table!H1868))</f>
        <v/>
      </c>
    </row>
    <row r="1868" spans="6:8" x14ac:dyDescent="0.25">
      <c r="F1868" s="4">
        <f>IF(Table!H1868="","",IF(COUNTIF(Table!$H$2:H1868,Table!H1869)&gt;0=TRUE,1,0))</f>
        <v>1</v>
      </c>
      <c r="G1868" s="4">
        <f t="shared" si="31"/>
        <v>20</v>
      </c>
      <c r="H1868" s="4" t="str">
        <f>IF(F1868=1,"",IF(Table!H1869="","",Table!H1869))</f>
        <v/>
      </c>
    </row>
    <row r="1869" spans="6:8" x14ac:dyDescent="0.25">
      <c r="F1869" s="4">
        <f>IF(Table!H1869="","",IF(COUNTIF(Table!$H$2:H1869,Table!H1870)&gt;0=TRUE,1,0))</f>
        <v>1</v>
      </c>
      <c r="G1869" s="4">
        <f t="shared" si="31"/>
        <v>20</v>
      </c>
      <c r="H1869" s="4" t="str">
        <f>IF(F1869=1,"",IF(Table!H1870="","",Table!H1870))</f>
        <v/>
      </c>
    </row>
    <row r="1870" spans="6:8" x14ac:dyDescent="0.25">
      <c r="F1870" s="4">
        <f>IF(Table!H1870="","",IF(COUNTIF(Table!$H$2:H1870,Table!H1871)&gt;0=TRUE,1,0))</f>
        <v>1</v>
      </c>
      <c r="G1870" s="4">
        <f t="shared" si="31"/>
        <v>20</v>
      </c>
      <c r="H1870" s="4" t="str">
        <f>IF(F1870=1,"",IF(Table!H1871="","",Table!H1871))</f>
        <v/>
      </c>
    </row>
    <row r="1871" spans="6:8" x14ac:dyDescent="0.25">
      <c r="F1871" s="4">
        <f>IF(Table!H1871="","",IF(COUNTIF(Table!$H$2:H1871,Table!H1872)&gt;0=TRUE,1,0))</f>
        <v>1</v>
      </c>
      <c r="G1871" s="4">
        <f t="shared" si="31"/>
        <v>20</v>
      </c>
      <c r="H1871" s="4" t="str">
        <f>IF(F1871=1,"",IF(Table!H1872="","",Table!H1872))</f>
        <v/>
      </c>
    </row>
    <row r="1872" spans="6:8" x14ac:dyDescent="0.25">
      <c r="F1872" s="4">
        <f>IF(Table!H1872="","",IF(COUNTIF(Table!$H$2:H1872,Table!H1873)&gt;0=TRUE,1,0))</f>
        <v>1</v>
      </c>
      <c r="G1872" s="4">
        <f t="shared" si="31"/>
        <v>20</v>
      </c>
      <c r="H1872" s="4" t="str">
        <f>IF(F1872=1,"",IF(Table!H1873="","",Table!H1873))</f>
        <v/>
      </c>
    </row>
    <row r="1873" spans="6:8" x14ac:dyDescent="0.25">
      <c r="F1873" s="4">
        <f>IF(Table!H1873="","",IF(COUNTIF(Table!$H$2:H1873,Table!H1874)&gt;0=TRUE,1,0))</f>
        <v>1</v>
      </c>
      <c r="G1873" s="4">
        <f t="shared" si="31"/>
        <v>20</v>
      </c>
      <c r="H1873" s="4" t="str">
        <f>IF(F1873=1,"",IF(Table!H1874="","",Table!H1874))</f>
        <v/>
      </c>
    </row>
    <row r="1874" spans="6:8" x14ac:dyDescent="0.25">
      <c r="F1874" s="4">
        <f>IF(Table!H1874="","",IF(COUNTIF(Table!$H$2:H1874,Table!H1875)&gt;0=TRUE,1,0))</f>
        <v>1</v>
      </c>
      <c r="G1874" s="4">
        <f t="shared" si="31"/>
        <v>20</v>
      </c>
      <c r="H1874" s="4" t="str">
        <f>IF(F1874=1,"",IF(Table!H1875="","",Table!H1875))</f>
        <v/>
      </c>
    </row>
    <row r="1875" spans="6:8" x14ac:dyDescent="0.25">
      <c r="F1875" s="4">
        <f>IF(Table!H1875="","",IF(COUNTIF(Table!$H$2:H1875,Table!H1876)&gt;0=TRUE,1,0))</f>
        <v>1</v>
      </c>
      <c r="G1875" s="4">
        <f t="shared" si="31"/>
        <v>20</v>
      </c>
      <c r="H1875" s="4" t="str">
        <f>IF(F1875=1,"",IF(Table!H1876="","",Table!H1876))</f>
        <v/>
      </c>
    </row>
    <row r="1876" spans="6:8" x14ac:dyDescent="0.25">
      <c r="F1876" s="4">
        <f>IF(Table!H1876="","",IF(COUNTIF(Table!$H$2:H1876,Table!H1877)&gt;0=TRUE,1,0))</f>
        <v>1</v>
      </c>
      <c r="G1876" s="4">
        <f t="shared" si="31"/>
        <v>20</v>
      </c>
      <c r="H1876" s="4" t="str">
        <f>IF(F1876=1,"",IF(Table!H1877="","",Table!H1877))</f>
        <v/>
      </c>
    </row>
    <row r="1877" spans="6:8" x14ac:dyDescent="0.25">
      <c r="F1877" s="4">
        <f>IF(Table!H1877="","",IF(COUNTIF(Table!$H$2:H1877,Table!H1878)&gt;0=TRUE,1,0))</f>
        <v>1</v>
      </c>
      <c r="G1877" s="4">
        <f t="shared" si="31"/>
        <v>20</v>
      </c>
      <c r="H1877" s="4" t="str">
        <f>IF(F1877=1,"",IF(Table!H1878="","",Table!H1878))</f>
        <v/>
      </c>
    </row>
    <row r="1878" spans="6:8" x14ac:dyDescent="0.25">
      <c r="F1878" s="4">
        <f>IF(Table!H1878="","",IF(COUNTIF(Table!$H$2:H1878,Table!H1879)&gt;0=TRUE,1,0))</f>
        <v>1</v>
      </c>
      <c r="G1878" s="4">
        <f t="shared" si="31"/>
        <v>20</v>
      </c>
      <c r="H1878" s="4" t="str">
        <f>IF(F1878=1,"",IF(Table!H1879="","",Table!H1879))</f>
        <v/>
      </c>
    </row>
    <row r="1879" spans="6:8" x14ac:dyDescent="0.25">
      <c r="F1879" s="4">
        <f>IF(Table!H1879="","",IF(COUNTIF(Table!$H$2:H1879,Table!H1880)&gt;0=TRUE,1,0))</f>
        <v>1</v>
      </c>
      <c r="G1879" s="4">
        <f t="shared" si="31"/>
        <v>20</v>
      </c>
      <c r="H1879" s="4" t="str">
        <f>IF(F1879=1,"",IF(Table!H1880="","",Table!H1880))</f>
        <v/>
      </c>
    </row>
    <row r="1880" spans="6:8" x14ac:dyDescent="0.25">
      <c r="F1880" s="4">
        <f>IF(Table!H1880="","",IF(COUNTIF(Table!$H$2:H1880,Table!H1881)&gt;0=TRUE,1,0))</f>
        <v>1</v>
      </c>
      <c r="G1880" s="4">
        <f t="shared" si="31"/>
        <v>20</v>
      </c>
      <c r="H1880" s="4" t="str">
        <f>IF(F1880=1,"",IF(Table!H1881="","",Table!H1881))</f>
        <v/>
      </c>
    </row>
    <row r="1881" spans="6:8" x14ac:dyDescent="0.25">
      <c r="F1881" s="4">
        <f>IF(Table!H1881="","",IF(COUNTIF(Table!$H$2:H1881,Table!H1882)&gt;0=TRUE,1,0))</f>
        <v>1</v>
      </c>
      <c r="G1881" s="4">
        <f t="shared" si="31"/>
        <v>20</v>
      </c>
      <c r="H1881" s="4" t="str">
        <f>IF(F1881=1,"",IF(Table!H1882="","",Table!H1882))</f>
        <v/>
      </c>
    </row>
    <row r="1882" spans="6:8" x14ac:dyDescent="0.25">
      <c r="F1882" s="4">
        <f>IF(Table!H1882="","",IF(COUNTIF(Table!$H$2:H1882,Table!H1883)&gt;0=TRUE,1,0))</f>
        <v>1</v>
      </c>
      <c r="G1882" s="4">
        <f t="shared" si="31"/>
        <v>20</v>
      </c>
      <c r="H1882" s="4" t="str">
        <f>IF(F1882=1,"",IF(Table!H1883="","",Table!H1883))</f>
        <v/>
      </c>
    </row>
    <row r="1883" spans="6:8" x14ac:dyDescent="0.25">
      <c r="F1883" s="4">
        <f>IF(Table!H1883="","",IF(COUNTIF(Table!$H$2:H1883,Table!H1884)&gt;0=TRUE,1,0))</f>
        <v>1</v>
      </c>
      <c r="G1883" s="4">
        <f t="shared" si="31"/>
        <v>20</v>
      </c>
      <c r="H1883" s="4" t="str">
        <f>IF(F1883=1,"",IF(Table!H1884="","",Table!H1884))</f>
        <v/>
      </c>
    </row>
    <row r="1884" spans="6:8" x14ac:dyDescent="0.25">
      <c r="F1884" s="4">
        <f>IF(Table!H1884="","",IF(COUNTIF(Table!$H$2:H1884,Table!H1885)&gt;0=TRUE,1,0))</f>
        <v>1</v>
      </c>
      <c r="G1884" s="4">
        <f t="shared" si="31"/>
        <v>20</v>
      </c>
      <c r="H1884" s="4" t="str">
        <f>IF(F1884=1,"",IF(Table!H1885="","",Table!H1885))</f>
        <v/>
      </c>
    </row>
    <row r="1885" spans="6:8" x14ac:dyDescent="0.25">
      <c r="F1885" s="4">
        <f>IF(Table!H1885="","",IF(COUNTIF(Table!$H$2:H1885,Table!H1886)&gt;0=TRUE,1,0))</f>
        <v>1</v>
      </c>
      <c r="G1885" s="4">
        <f t="shared" si="31"/>
        <v>20</v>
      </c>
      <c r="H1885" s="4" t="str">
        <f>IF(F1885=1,"",IF(Table!H1886="","",Table!H1886))</f>
        <v/>
      </c>
    </row>
    <row r="1886" spans="6:8" x14ac:dyDescent="0.25">
      <c r="F1886" s="4">
        <f>IF(Table!H1886="","",IF(COUNTIF(Table!$H$2:H1886,Table!H1887)&gt;0=TRUE,1,0))</f>
        <v>1</v>
      </c>
      <c r="G1886" s="4">
        <f t="shared" si="31"/>
        <v>20</v>
      </c>
      <c r="H1886" s="4" t="str">
        <f>IF(F1886=1,"",IF(Table!H1887="","",Table!H1887))</f>
        <v/>
      </c>
    </row>
    <row r="1887" spans="6:8" x14ac:dyDescent="0.25">
      <c r="F1887" s="4">
        <f>IF(Table!H1887="","",IF(COUNTIF(Table!$H$2:H1887,Table!H1888)&gt;0=TRUE,1,0))</f>
        <v>1</v>
      </c>
      <c r="G1887" s="4">
        <f t="shared" si="31"/>
        <v>20</v>
      </c>
      <c r="H1887" s="4" t="str">
        <f>IF(F1887=1,"",IF(Table!H1888="","",Table!H1888))</f>
        <v/>
      </c>
    </row>
    <row r="1888" spans="6:8" x14ac:dyDescent="0.25">
      <c r="F1888" s="4">
        <f>IF(Table!H1888="","",IF(COUNTIF(Table!$H$2:H1888,Table!H1889)&gt;0=TRUE,1,0))</f>
        <v>1</v>
      </c>
      <c r="G1888" s="4">
        <f t="shared" si="31"/>
        <v>20</v>
      </c>
      <c r="H1888" s="4" t="str">
        <f>IF(F1888=1,"",IF(Table!H1889="","",Table!H1889))</f>
        <v/>
      </c>
    </row>
    <row r="1889" spans="6:8" x14ac:dyDescent="0.25">
      <c r="F1889" s="4">
        <f>IF(Table!H1889="","",IF(COUNTIF(Table!$H$2:H1889,Table!H1890)&gt;0=TRUE,1,0))</f>
        <v>1</v>
      </c>
      <c r="G1889" s="4">
        <f t="shared" si="31"/>
        <v>20</v>
      </c>
      <c r="H1889" s="4" t="str">
        <f>IF(F1889=1,"",IF(Table!H1890="","",Table!H1890))</f>
        <v/>
      </c>
    </row>
    <row r="1890" spans="6:8" x14ac:dyDescent="0.25">
      <c r="F1890" s="4">
        <f>IF(Table!H1890="","",IF(COUNTIF(Table!$H$2:H1890,Table!H1891)&gt;0=TRUE,1,0))</f>
        <v>1</v>
      </c>
      <c r="G1890" s="4">
        <f t="shared" si="31"/>
        <v>20</v>
      </c>
      <c r="H1890" s="4" t="str">
        <f>IF(F1890=1,"",IF(Table!H1891="","",Table!H1891))</f>
        <v/>
      </c>
    </row>
    <row r="1891" spans="6:8" x14ac:dyDescent="0.25">
      <c r="F1891" s="4">
        <f>IF(Table!H1891="","",IF(COUNTIF(Table!$H$2:H1891,Table!H1892)&gt;0=TRUE,1,0))</f>
        <v>1</v>
      </c>
      <c r="G1891" s="4">
        <f t="shared" si="31"/>
        <v>20</v>
      </c>
      <c r="H1891" s="4" t="str">
        <f>IF(F1891=1,"",IF(Table!H1892="","",Table!H1892))</f>
        <v/>
      </c>
    </row>
    <row r="1892" spans="6:8" x14ac:dyDescent="0.25">
      <c r="F1892" s="4">
        <f>IF(Table!H1892="","",IF(COUNTIF(Table!$H$2:H1892,Table!H1893)&gt;0=TRUE,1,0))</f>
        <v>1</v>
      </c>
      <c r="G1892" s="4">
        <f t="shared" si="31"/>
        <v>20</v>
      </c>
      <c r="H1892" s="4" t="str">
        <f>IF(F1892=1,"",IF(Table!H1893="","",Table!H1893))</f>
        <v/>
      </c>
    </row>
    <row r="1893" spans="6:8" x14ac:dyDescent="0.25">
      <c r="F1893" s="4">
        <f>IF(Table!H1893="","",IF(COUNTIF(Table!$H$2:H1893,Table!H1894)&gt;0=TRUE,1,0))</f>
        <v>1</v>
      </c>
      <c r="G1893" s="4">
        <f t="shared" si="31"/>
        <v>20</v>
      </c>
      <c r="H1893" s="4" t="str">
        <f>IF(F1893=1,"",IF(Table!H1894="","",Table!H1894))</f>
        <v/>
      </c>
    </row>
    <row r="1894" spans="6:8" x14ac:dyDescent="0.25">
      <c r="F1894" s="4">
        <f>IF(Table!H1894="","",IF(COUNTIF(Table!$H$2:H1894,Table!H1895)&gt;0=TRUE,1,0))</f>
        <v>1</v>
      </c>
      <c r="G1894" s="4">
        <f t="shared" si="31"/>
        <v>20</v>
      </c>
      <c r="H1894" s="4" t="str">
        <f>IF(F1894=1,"",IF(Table!H1895="","",Table!H1895))</f>
        <v/>
      </c>
    </row>
    <row r="1895" spans="6:8" x14ac:dyDescent="0.25">
      <c r="F1895" s="4">
        <f>IF(Table!H1895="","",IF(COUNTIF(Table!$H$2:H1895,Table!H1896)&gt;0=TRUE,1,0))</f>
        <v>1</v>
      </c>
      <c r="G1895" s="4">
        <f t="shared" si="31"/>
        <v>20</v>
      </c>
      <c r="H1895" s="4" t="str">
        <f>IF(F1895=1,"",IF(Table!H1896="","",Table!H1896))</f>
        <v/>
      </c>
    </row>
    <row r="1896" spans="6:8" x14ac:dyDescent="0.25">
      <c r="F1896" s="4">
        <f>IF(Table!H1896="","",IF(COUNTIF(Table!$H$2:H1896,Table!H1897)&gt;0=TRUE,1,0))</f>
        <v>1</v>
      </c>
      <c r="G1896" s="4">
        <f t="shared" si="31"/>
        <v>20</v>
      </c>
      <c r="H1896" s="4" t="str">
        <f>IF(F1896=1,"",IF(Table!H1897="","",Table!H1897))</f>
        <v/>
      </c>
    </row>
    <row r="1897" spans="6:8" x14ac:dyDescent="0.25">
      <c r="F1897" s="4">
        <f>IF(Table!H1897="","",IF(COUNTIF(Table!$H$2:H1897,Table!H1898)&gt;0=TRUE,1,0))</f>
        <v>1</v>
      </c>
      <c r="G1897" s="4">
        <f t="shared" si="31"/>
        <v>20</v>
      </c>
      <c r="H1897" s="4" t="str">
        <f>IF(F1897=1,"",IF(Table!H1898="","",Table!H1898))</f>
        <v/>
      </c>
    </row>
    <row r="1898" spans="6:8" x14ac:dyDescent="0.25">
      <c r="F1898" s="4">
        <f>IF(Table!H1898="","",IF(COUNTIF(Table!$H$2:H1898,Table!H1899)&gt;0=TRUE,1,0))</f>
        <v>1</v>
      </c>
      <c r="G1898" s="4">
        <f t="shared" si="31"/>
        <v>20</v>
      </c>
      <c r="H1898" s="4" t="str">
        <f>IF(F1898=1,"",IF(Table!H1899="","",Table!H1899))</f>
        <v/>
      </c>
    </row>
    <row r="1899" spans="6:8" x14ac:dyDescent="0.25">
      <c r="F1899" s="4">
        <f>IF(Table!H1899="","",IF(COUNTIF(Table!$H$2:H1899,Table!H1900)&gt;0=TRUE,1,0))</f>
        <v>1</v>
      </c>
      <c r="G1899" s="4">
        <f t="shared" si="31"/>
        <v>20</v>
      </c>
      <c r="H1899" s="4" t="str">
        <f>IF(F1899=1,"",IF(Table!H1900="","",Table!H1900))</f>
        <v/>
      </c>
    </row>
    <row r="1900" spans="6:8" x14ac:dyDescent="0.25">
      <c r="F1900" s="4">
        <f>IF(Table!H1900="","",IF(COUNTIF(Table!$H$2:H1900,Table!H1901)&gt;0=TRUE,1,0))</f>
        <v>1</v>
      </c>
      <c r="G1900" s="4">
        <f t="shared" si="31"/>
        <v>20</v>
      </c>
      <c r="H1900" s="4" t="str">
        <f>IF(F1900=1,"",IF(Table!H1901="","",Table!H1901))</f>
        <v/>
      </c>
    </row>
    <row r="1901" spans="6:8" x14ac:dyDescent="0.25">
      <c r="F1901" s="4">
        <f>IF(Table!H1901="","",IF(COUNTIF(Table!$H$2:H1901,Table!H1902)&gt;0=TRUE,1,0))</f>
        <v>1</v>
      </c>
      <c r="G1901" s="4">
        <f t="shared" si="31"/>
        <v>20</v>
      </c>
      <c r="H1901" s="4" t="str">
        <f>IF(F1901=1,"",IF(Table!H1902="","",Table!H1902))</f>
        <v/>
      </c>
    </row>
    <row r="1902" spans="6:8" x14ac:dyDescent="0.25">
      <c r="F1902" s="4">
        <f>IF(Table!H1902="","",IF(COUNTIF(Table!$H$2:H1902,Table!H1903)&gt;0=TRUE,1,0))</f>
        <v>1</v>
      </c>
      <c r="G1902" s="4">
        <f t="shared" si="31"/>
        <v>20</v>
      </c>
      <c r="H1902" s="4" t="str">
        <f>IF(F1902=1,"",IF(Table!H1903="","",Table!H1903))</f>
        <v/>
      </c>
    </row>
    <row r="1903" spans="6:8" x14ac:dyDescent="0.25">
      <c r="F1903" s="4">
        <f>IF(Table!H1903="","",IF(COUNTIF(Table!$H$2:H1903,Table!H1904)&gt;0=TRUE,1,0))</f>
        <v>1</v>
      </c>
      <c r="G1903" s="4">
        <f t="shared" si="31"/>
        <v>20</v>
      </c>
      <c r="H1903" s="4" t="str">
        <f>IF(F1903=1,"",IF(Table!H1904="","",Table!H1904))</f>
        <v/>
      </c>
    </row>
    <row r="1904" spans="6:8" x14ac:dyDescent="0.25">
      <c r="F1904" s="4">
        <f>IF(Table!H1904="","",IF(COUNTIF(Table!$H$2:H1904,Table!H1905)&gt;0=TRUE,1,0))</f>
        <v>1</v>
      </c>
      <c r="G1904" s="4">
        <f t="shared" si="31"/>
        <v>20</v>
      </c>
      <c r="H1904" s="4" t="str">
        <f>IF(F1904=1,"",IF(Table!H1905="","",Table!H1905))</f>
        <v/>
      </c>
    </row>
    <row r="1905" spans="6:8" x14ac:dyDescent="0.25">
      <c r="F1905" s="4">
        <f>IF(Table!H1905="","",IF(COUNTIF(Table!$H$2:H1905,Table!H1906)&gt;0=TRUE,1,0))</f>
        <v>1</v>
      </c>
      <c r="G1905" s="4">
        <f t="shared" si="31"/>
        <v>20</v>
      </c>
      <c r="H1905" s="4" t="str">
        <f>IF(F1905=1,"",IF(Table!H1906="","",Table!H1906))</f>
        <v/>
      </c>
    </row>
    <row r="1906" spans="6:8" x14ac:dyDescent="0.25">
      <c r="F1906" s="4">
        <f>IF(Table!H1906="","",IF(COUNTIF(Table!$H$2:H1906,Table!H1907)&gt;0=TRUE,1,0))</f>
        <v>1</v>
      </c>
      <c r="G1906" s="4">
        <f t="shared" si="31"/>
        <v>20</v>
      </c>
      <c r="H1906" s="4" t="str">
        <f>IF(F1906=1,"",IF(Table!H1907="","",Table!H1907))</f>
        <v/>
      </c>
    </row>
    <row r="1907" spans="6:8" x14ac:dyDescent="0.25">
      <c r="F1907" s="4">
        <f>IF(Table!H1907="","",IF(COUNTIF(Table!$H$2:H1907,Table!H1908)&gt;0=TRUE,1,0))</f>
        <v>1</v>
      </c>
      <c r="G1907" s="4">
        <f t="shared" si="31"/>
        <v>20</v>
      </c>
      <c r="H1907" s="4" t="str">
        <f>IF(F1907=1,"",IF(Table!H1908="","",Table!H1908))</f>
        <v/>
      </c>
    </row>
    <row r="1908" spans="6:8" x14ac:dyDescent="0.25">
      <c r="F1908" s="4">
        <f>IF(Table!H1908="","",IF(COUNTIF(Table!$H$2:H1908,Table!H1909)&gt;0=TRUE,1,0))</f>
        <v>1</v>
      </c>
      <c r="G1908" s="4">
        <f t="shared" si="31"/>
        <v>20</v>
      </c>
      <c r="H1908" s="4" t="str">
        <f>IF(F1908=1,"",IF(Table!H1909="","",Table!H1909))</f>
        <v/>
      </c>
    </row>
    <row r="1909" spans="6:8" x14ac:dyDescent="0.25">
      <c r="F1909" s="4">
        <f>IF(Table!H1909="","",IF(COUNTIF(Table!$H$2:H1909,Table!H1910)&gt;0=TRUE,1,0))</f>
        <v>1</v>
      </c>
      <c r="G1909" s="4">
        <f t="shared" si="31"/>
        <v>20</v>
      </c>
      <c r="H1909" s="4" t="str">
        <f>IF(F1909=1,"",IF(Table!H1910="","",Table!H1910))</f>
        <v/>
      </c>
    </row>
    <row r="1910" spans="6:8" x14ac:dyDescent="0.25">
      <c r="F1910" s="4">
        <f>IF(Table!H1910="","",IF(COUNTIF(Table!$H$2:H1910,Table!H1911)&gt;0=TRUE,1,0))</f>
        <v>1</v>
      </c>
      <c r="G1910" s="4">
        <f t="shared" si="31"/>
        <v>20</v>
      </c>
      <c r="H1910" s="4" t="str">
        <f>IF(F1910=1,"",IF(Table!H1911="","",Table!H1911))</f>
        <v/>
      </c>
    </row>
    <row r="1911" spans="6:8" x14ac:dyDescent="0.25">
      <c r="F1911" s="4">
        <f>IF(Table!H1911="","",IF(COUNTIF(Table!$H$2:H1911,Table!H1912)&gt;0=TRUE,1,0))</f>
        <v>1</v>
      </c>
      <c r="G1911" s="4">
        <f t="shared" si="31"/>
        <v>20</v>
      </c>
      <c r="H1911" s="4" t="str">
        <f>IF(F1911=1,"",IF(Table!H1912="","",Table!H1912))</f>
        <v/>
      </c>
    </row>
    <row r="1912" spans="6:8" x14ac:dyDescent="0.25">
      <c r="F1912" s="4">
        <f>IF(Table!H1912="","",IF(COUNTIF(Table!$H$2:H1912,Table!H1913)&gt;0=TRUE,1,0))</f>
        <v>1</v>
      </c>
      <c r="G1912" s="4">
        <f t="shared" si="31"/>
        <v>20</v>
      </c>
      <c r="H1912" s="4" t="str">
        <f>IF(F1912=1,"",IF(Table!H1913="","",Table!H1913))</f>
        <v/>
      </c>
    </row>
    <row r="1913" spans="6:8" x14ac:dyDescent="0.25">
      <c r="F1913" s="4">
        <f>IF(Table!H1913="","",IF(COUNTIF(Table!$H$2:H1913,Table!H1914)&gt;0=TRUE,1,0))</f>
        <v>1</v>
      </c>
      <c r="G1913" s="4">
        <f t="shared" si="31"/>
        <v>20</v>
      </c>
      <c r="H1913" s="4" t="str">
        <f>IF(F1913=1,"",IF(Table!H1914="","",Table!H1914))</f>
        <v/>
      </c>
    </row>
    <row r="1914" spans="6:8" x14ac:dyDescent="0.25">
      <c r="F1914" s="4">
        <f>IF(Table!H1914="","",IF(COUNTIF(Table!$H$2:H1914,Table!H1915)&gt;0=TRUE,1,0))</f>
        <v>1</v>
      </c>
      <c r="G1914" s="4">
        <f t="shared" si="31"/>
        <v>20</v>
      </c>
      <c r="H1914" s="4" t="str">
        <f>IF(F1914=1,"",IF(Table!H1915="","",Table!H1915))</f>
        <v/>
      </c>
    </row>
    <row r="1915" spans="6:8" x14ac:dyDescent="0.25">
      <c r="F1915" s="4">
        <f>IF(Table!H1915="","",IF(COUNTIF(Table!$H$2:H1915,Table!H1916)&gt;0=TRUE,1,0))</f>
        <v>1</v>
      </c>
      <c r="G1915" s="4">
        <f t="shared" si="31"/>
        <v>20</v>
      </c>
      <c r="H1915" s="4" t="str">
        <f>IF(F1915=1,"",IF(Table!H1916="","",Table!H1916))</f>
        <v/>
      </c>
    </row>
    <row r="1916" spans="6:8" x14ac:dyDescent="0.25">
      <c r="F1916" s="4">
        <f>IF(Table!H1916="","",IF(COUNTIF(Table!$H$2:H1916,Table!H1917)&gt;0=TRUE,1,0))</f>
        <v>1</v>
      </c>
      <c r="G1916" s="4">
        <f t="shared" si="31"/>
        <v>20</v>
      </c>
      <c r="H1916" s="4" t="str">
        <f>IF(F1916=1,"",IF(Table!H1917="","",Table!H1917))</f>
        <v/>
      </c>
    </row>
    <row r="1917" spans="6:8" x14ac:dyDescent="0.25">
      <c r="F1917" s="4">
        <f>IF(Table!H1917="","",IF(COUNTIF(Table!$H$2:H1917,Table!H1918)&gt;0=TRUE,1,0))</f>
        <v>1</v>
      </c>
      <c r="G1917" s="4">
        <f t="shared" si="31"/>
        <v>20</v>
      </c>
      <c r="H1917" s="4" t="str">
        <f>IF(F1917=1,"",IF(Table!H1918="","",Table!H1918))</f>
        <v/>
      </c>
    </row>
    <row r="1918" spans="6:8" x14ac:dyDescent="0.25">
      <c r="F1918" s="4">
        <f>IF(Table!H1918="","",IF(COUNTIF(Table!$H$2:H1918,Table!H1919)&gt;0=TRUE,1,0))</f>
        <v>1</v>
      </c>
      <c r="G1918" s="4">
        <f t="shared" si="31"/>
        <v>20</v>
      </c>
      <c r="H1918" s="4" t="str">
        <f>IF(F1918=1,"",IF(Table!H1919="","",Table!H1919))</f>
        <v/>
      </c>
    </row>
    <row r="1919" spans="6:8" x14ac:dyDescent="0.25">
      <c r="F1919" s="4">
        <f>IF(Table!H1919="","",IF(COUNTIF(Table!$H$2:H1919,Table!H1920)&gt;0=TRUE,1,0))</f>
        <v>1</v>
      </c>
      <c r="G1919" s="4">
        <f t="shared" si="31"/>
        <v>20</v>
      </c>
      <c r="H1919" s="4" t="str">
        <f>IF(F1919=1,"",IF(Table!H1920="","",Table!H1920))</f>
        <v/>
      </c>
    </row>
    <row r="1920" spans="6:8" x14ac:dyDescent="0.25">
      <c r="F1920" s="4">
        <f>IF(Table!H1920="","",IF(COUNTIF(Table!$H$2:H1920,Table!H1921)&gt;0=TRUE,1,0))</f>
        <v>1</v>
      </c>
      <c r="G1920" s="4">
        <f t="shared" si="31"/>
        <v>20</v>
      </c>
      <c r="H1920" s="4" t="str">
        <f>IF(F1920=1,"",IF(Table!H1921="","",Table!H1921))</f>
        <v/>
      </c>
    </row>
    <row r="1921" spans="6:8" x14ac:dyDescent="0.25">
      <c r="F1921" s="4">
        <f>IF(Table!H1921="","",IF(COUNTIF(Table!$H$2:H1921,Table!H1922)&gt;0=TRUE,1,0))</f>
        <v>1</v>
      </c>
      <c r="G1921" s="4">
        <f t="shared" si="31"/>
        <v>20</v>
      </c>
      <c r="H1921" s="4" t="str">
        <f>IF(F1921=1,"",IF(Table!H1922="","",Table!H1922))</f>
        <v/>
      </c>
    </row>
    <row r="1922" spans="6:8" x14ac:dyDescent="0.25">
      <c r="F1922" s="4">
        <f>IF(Table!H1922="","",IF(COUNTIF(Table!$H$2:H1922,Table!H1923)&gt;0=TRUE,1,0))</f>
        <v>1</v>
      </c>
      <c r="G1922" s="4">
        <f t="shared" ref="G1922:G1985" si="32">IF(H1922&lt;&gt;"",G1921+1,G1921)</f>
        <v>20</v>
      </c>
      <c r="H1922" s="4" t="str">
        <f>IF(F1922=1,"",IF(Table!H1923="","",Table!H1923))</f>
        <v/>
      </c>
    </row>
    <row r="1923" spans="6:8" x14ac:dyDescent="0.25">
      <c r="F1923" s="4">
        <f>IF(Table!H1923="","",IF(COUNTIF(Table!$H$2:H1923,Table!H1924)&gt;0=TRUE,1,0))</f>
        <v>1</v>
      </c>
      <c r="G1923" s="4">
        <f t="shared" si="32"/>
        <v>20</v>
      </c>
      <c r="H1923" s="4" t="str">
        <f>IF(F1923=1,"",IF(Table!H1924="","",Table!H1924))</f>
        <v/>
      </c>
    </row>
    <row r="1924" spans="6:8" x14ac:dyDescent="0.25">
      <c r="F1924" s="4">
        <f>IF(Table!H1924="","",IF(COUNTIF(Table!$H$2:H1924,Table!H1925)&gt;0=TRUE,1,0))</f>
        <v>1</v>
      </c>
      <c r="G1924" s="4">
        <f t="shared" si="32"/>
        <v>20</v>
      </c>
      <c r="H1924" s="4" t="str">
        <f>IF(F1924=1,"",IF(Table!H1925="","",Table!H1925))</f>
        <v/>
      </c>
    </row>
    <row r="1925" spans="6:8" x14ac:dyDescent="0.25">
      <c r="F1925" s="4">
        <f>IF(Table!H1925="","",IF(COUNTIF(Table!$H$2:H1925,Table!H1926)&gt;0=TRUE,1,0))</f>
        <v>1</v>
      </c>
      <c r="G1925" s="4">
        <f t="shared" si="32"/>
        <v>20</v>
      </c>
      <c r="H1925" s="4" t="str">
        <f>IF(F1925=1,"",IF(Table!H1926="","",Table!H1926))</f>
        <v/>
      </c>
    </row>
    <row r="1926" spans="6:8" x14ac:dyDescent="0.25">
      <c r="F1926" s="4">
        <f>IF(Table!H1926="","",IF(COUNTIF(Table!$H$2:H1926,Table!H1927)&gt;0=TRUE,1,0))</f>
        <v>1</v>
      </c>
      <c r="G1926" s="4">
        <f t="shared" si="32"/>
        <v>20</v>
      </c>
      <c r="H1926" s="4" t="str">
        <f>IF(F1926=1,"",IF(Table!H1927="","",Table!H1927))</f>
        <v/>
      </c>
    </row>
    <row r="1927" spans="6:8" x14ac:dyDescent="0.25">
      <c r="F1927" s="4">
        <f>IF(Table!H1927="","",IF(COUNTIF(Table!$H$2:H1927,Table!H1928)&gt;0=TRUE,1,0))</f>
        <v>1</v>
      </c>
      <c r="G1927" s="4">
        <f t="shared" si="32"/>
        <v>20</v>
      </c>
      <c r="H1927" s="4" t="str">
        <f>IF(F1927=1,"",IF(Table!H1928="","",Table!H1928))</f>
        <v/>
      </c>
    </row>
    <row r="1928" spans="6:8" x14ac:dyDescent="0.25">
      <c r="F1928" s="4">
        <f>IF(Table!H1928="","",IF(COUNTIF(Table!$H$2:H1928,Table!H1929)&gt;0=TRUE,1,0))</f>
        <v>1</v>
      </c>
      <c r="G1928" s="4">
        <f t="shared" si="32"/>
        <v>20</v>
      </c>
      <c r="H1928" s="4" t="str">
        <f>IF(F1928=1,"",IF(Table!H1929="","",Table!H1929))</f>
        <v/>
      </c>
    </row>
    <row r="1929" spans="6:8" x14ac:dyDescent="0.25">
      <c r="F1929" s="4">
        <f>IF(Table!H1929="","",IF(COUNTIF(Table!$H$2:H1929,Table!H1930)&gt;0=TRUE,1,0))</f>
        <v>1</v>
      </c>
      <c r="G1929" s="4">
        <f t="shared" si="32"/>
        <v>20</v>
      </c>
      <c r="H1929" s="4" t="str">
        <f>IF(F1929=1,"",IF(Table!H1930="","",Table!H1930))</f>
        <v/>
      </c>
    </row>
    <row r="1930" spans="6:8" x14ac:dyDescent="0.25">
      <c r="F1930" s="4">
        <f>IF(Table!H1930="","",IF(COUNTIF(Table!$H$2:H1930,Table!H1931)&gt;0=TRUE,1,0))</f>
        <v>1</v>
      </c>
      <c r="G1930" s="4">
        <f t="shared" si="32"/>
        <v>20</v>
      </c>
      <c r="H1930" s="4" t="str">
        <f>IF(F1930=1,"",IF(Table!H1931="","",Table!H1931))</f>
        <v/>
      </c>
    </row>
    <row r="1931" spans="6:8" x14ac:dyDescent="0.25">
      <c r="F1931" s="4">
        <f>IF(Table!H1931="","",IF(COUNTIF(Table!$H$2:H1931,Table!H1932)&gt;0=TRUE,1,0))</f>
        <v>1</v>
      </c>
      <c r="G1931" s="4">
        <f t="shared" si="32"/>
        <v>20</v>
      </c>
      <c r="H1931" s="4" t="str">
        <f>IF(F1931=1,"",IF(Table!H1932="","",Table!H1932))</f>
        <v/>
      </c>
    </row>
    <row r="1932" spans="6:8" x14ac:dyDescent="0.25">
      <c r="F1932" s="4">
        <f>IF(Table!H1932="","",IF(COUNTIF(Table!$H$2:H1932,Table!H1933)&gt;0=TRUE,1,0))</f>
        <v>1</v>
      </c>
      <c r="G1932" s="4">
        <f t="shared" si="32"/>
        <v>20</v>
      </c>
      <c r="H1932" s="4" t="str">
        <f>IF(F1932=1,"",IF(Table!H1933="","",Table!H1933))</f>
        <v/>
      </c>
    </row>
    <row r="1933" spans="6:8" x14ac:dyDescent="0.25">
      <c r="F1933" s="4">
        <f>IF(Table!H1933="","",IF(COUNTIF(Table!$H$2:H1933,Table!H1934)&gt;0=TRUE,1,0))</f>
        <v>1</v>
      </c>
      <c r="G1933" s="4">
        <f t="shared" si="32"/>
        <v>20</v>
      </c>
      <c r="H1933" s="4" t="str">
        <f>IF(F1933=1,"",IF(Table!H1934="","",Table!H1934))</f>
        <v/>
      </c>
    </row>
    <row r="1934" spans="6:8" x14ac:dyDescent="0.25">
      <c r="F1934" s="4">
        <f>IF(Table!H1934="","",IF(COUNTIF(Table!$H$2:H1934,Table!H1935)&gt;0=TRUE,1,0))</f>
        <v>1</v>
      </c>
      <c r="G1934" s="4">
        <f t="shared" si="32"/>
        <v>20</v>
      </c>
      <c r="H1934" s="4" t="str">
        <f>IF(F1934=1,"",IF(Table!H1935="","",Table!H1935))</f>
        <v/>
      </c>
    </row>
    <row r="1935" spans="6:8" x14ac:dyDescent="0.25">
      <c r="F1935" s="4">
        <f>IF(Table!H1935="","",IF(COUNTIF(Table!$H$2:H1935,Table!H1936)&gt;0=TRUE,1,0))</f>
        <v>1</v>
      </c>
      <c r="G1935" s="4">
        <f t="shared" si="32"/>
        <v>20</v>
      </c>
      <c r="H1935" s="4" t="str">
        <f>IF(F1935=1,"",IF(Table!H1936="","",Table!H1936))</f>
        <v/>
      </c>
    </row>
    <row r="1936" spans="6:8" x14ac:dyDescent="0.25">
      <c r="F1936" s="4">
        <f>IF(Table!H1936="","",IF(COUNTIF(Table!$H$2:H1936,Table!H1937)&gt;0=TRUE,1,0))</f>
        <v>1</v>
      </c>
      <c r="G1936" s="4">
        <f t="shared" si="32"/>
        <v>20</v>
      </c>
      <c r="H1936" s="4" t="str">
        <f>IF(F1936=1,"",IF(Table!H1937="","",Table!H1937))</f>
        <v/>
      </c>
    </row>
    <row r="1937" spans="6:8" x14ac:dyDescent="0.25">
      <c r="F1937" s="4">
        <f>IF(Table!H1937="","",IF(COUNTIF(Table!$H$2:H1937,Table!H1938)&gt;0=TRUE,1,0))</f>
        <v>1</v>
      </c>
      <c r="G1937" s="4">
        <f t="shared" si="32"/>
        <v>20</v>
      </c>
      <c r="H1937" s="4" t="str">
        <f>IF(F1937=1,"",IF(Table!H1938="","",Table!H1938))</f>
        <v/>
      </c>
    </row>
    <row r="1938" spans="6:8" x14ac:dyDescent="0.25">
      <c r="F1938" s="4">
        <f>IF(Table!H1938="","",IF(COUNTIF(Table!$H$2:H1938,Table!H1939)&gt;0=TRUE,1,0))</f>
        <v>1</v>
      </c>
      <c r="G1938" s="4">
        <f t="shared" si="32"/>
        <v>20</v>
      </c>
      <c r="H1938" s="4" t="str">
        <f>IF(F1938=1,"",IF(Table!H1939="","",Table!H1939))</f>
        <v/>
      </c>
    </row>
    <row r="1939" spans="6:8" x14ac:dyDescent="0.25">
      <c r="F1939" s="4">
        <f>IF(Table!H1939="","",IF(COUNTIF(Table!$H$2:H1939,Table!H1940)&gt;0=TRUE,1,0))</f>
        <v>1</v>
      </c>
      <c r="G1939" s="4">
        <f t="shared" si="32"/>
        <v>20</v>
      </c>
      <c r="H1939" s="4" t="str">
        <f>IF(F1939=1,"",IF(Table!H1940="","",Table!H1940))</f>
        <v/>
      </c>
    </row>
    <row r="1940" spans="6:8" x14ac:dyDescent="0.25">
      <c r="F1940" s="4">
        <f>IF(Table!H1940="","",IF(COUNTIF(Table!$H$2:H1940,Table!H1941)&gt;0=TRUE,1,0))</f>
        <v>1</v>
      </c>
      <c r="G1940" s="4">
        <f t="shared" si="32"/>
        <v>20</v>
      </c>
      <c r="H1940" s="4" t="str">
        <f>IF(F1940=1,"",IF(Table!H1941="","",Table!H1941))</f>
        <v/>
      </c>
    </row>
    <row r="1941" spans="6:8" x14ac:dyDescent="0.25">
      <c r="F1941" s="4">
        <f>IF(Table!H1941="","",IF(COUNTIF(Table!$H$2:H1941,Table!H1942)&gt;0=TRUE,1,0))</f>
        <v>1</v>
      </c>
      <c r="G1941" s="4">
        <f t="shared" si="32"/>
        <v>20</v>
      </c>
      <c r="H1941" s="4" t="str">
        <f>IF(F1941=1,"",IF(Table!H1942="","",Table!H1942))</f>
        <v/>
      </c>
    </row>
    <row r="1942" spans="6:8" x14ac:dyDescent="0.25">
      <c r="F1942" s="4">
        <f>IF(Table!H1942="","",IF(COUNTIF(Table!$H$2:H1942,Table!H1943)&gt;0=TRUE,1,0))</f>
        <v>1</v>
      </c>
      <c r="G1942" s="4">
        <f t="shared" si="32"/>
        <v>20</v>
      </c>
      <c r="H1942" s="4" t="str">
        <f>IF(F1942=1,"",IF(Table!H1943="","",Table!H1943))</f>
        <v/>
      </c>
    </row>
    <row r="1943" spans="6:8" x14ac:dyDescent="0.25">
      <c r="F1943" s="4">
        <f>IF(Table!H1943="","",IF(COUNTIF(Table!$H$2:H1943,Table!H1944)&gt;0=TRUE,1,0))</f>
        <v>1</v>
      </c>
      <c r="G1943" s="4">
        <f t="shared" si="32"/>
        <v>20</v>
      </c>
      <c r="H1943" s="4" t="str">
        <f>IF(F1943=1,"",IF(Table!H1944="","",Table!H1944))</f>
        <v/>
      </c>
    </row>
    <row r="1944" spans="6:8" x14ac:dyDescent="0.25">
      <c r="F1944" s="4">
        <f>IF(Table!H1944="","",IF(COUNTIF(Table!$H$2:H1944,Table!H1945)&gt;0=TRUE,1,0))</f>
        <v>1</v>
      </c>
      <c r="G1944" s="4">
        <f t="shared" si="32"/>
        <v>20</v>
      </c>
      <c r="H1944" s="4" t="str">
        <f>IF(F1944=1,"",IF(Table!H1945="","",Table!H1945))</f>
        <v/>
      </c>
    </row>
    <row r="1945" spans="6:8" x14ac:dyDescent="0.25">
      <c r="F1945" s="4">
        <f>IF(Table!H1945="","",IF(COUNTIF(Table!$H$2:H1945,Table!H1946)&gt;0=TRUE,1,0))</f>
        <v>1</v>
      </c>
      <c r="G1945" s="4">
        <f t="shared" si="32"/>
        <v>20</v>
      </c>
      <c r="H1945" s="4" t="str">
        <f>IF(F1945=1,"",IF(Table!H1946="","",Table!H1946))</f>
        <v/>
      </c>
    </row>
    <row r="1946" spans="6:8" x14ac:dyDescent="0.25">
      <c r="F1946" s="4">
        <f>IF(Table!H1946="","",IF(COUNTIF(Table!$H$2:H1946,Table!H1947)&gt;0=TRUE,1,0))</f>
        <v>1</v>
      </c>
      <c r="G1946" s="4">
        <f t="shared" si="32"/>
        <v>20</v>
      </c>
      <c r="H1946" s="4" t="str">
        <f>IF(F1946=1,"",IF(Table!H1947="","",Table!H1947))</f>
        <v/>
      </c>
    </row>
    <row r="1947" spans="6:8" x14ac:dyDescent="0.25">
      <c r="F1947" s="4">
        <f>IF(Table!H1947="","",IF(COUNTIF(Table!$H$2:H1947,Table!H1948)&gt;0=TRUE,1,0))</f>
        <v>1</v>
      </c>
      <c r="G1947" s="4">
        <f t="shared" si="32"/>
        <v>20</v>
      </c>
      <c r="H1947" s="4" t="str">
        <f>IF(F1947=1,"",IF(Table!H1948="","",Table!H1948))</f>
        <v/>
      </c>
    </row>
    <row r="1948" spans="6:8" x14ac:dyDescent="0.25">
      <c r="F1948" s="4">
        <f>IF(Table!H1948="","",IF(COUNTIF(Table!$H$2:H1948,Table!H1949)&gt;0=TRUE,1,0))</f>
        <v>1</v>
      </c>
      <c r="G1948" s="4">
        <f t="shared" si="32"/>
        <v>20</v>
      </c>
      <c r="H1948" s="4" t="str">
        <f>IF(F1948=1,"",IF(Table!H1949="","",Table!H1949))</f>
        <v/>
      </c>
    </row>
    <row r="1949" spans="6:8" x14ac:dyDescent="0.25">
      <c r="F1949" s="4">
        <f>IF(Table!H1949="","",IF(COUNTIF(Table!$H$2:H1949,Table!H1950)&gt;0=TRUE,1,0))</f>
        <v>1</v>
      </c>
      <c r="G1949" s="4">
        <f t="shared" si="32"/>
        <v>20</v>
      </c>
      <c r="H1949" s="4" t="str">
        <f>IF(F1949=1,"",IF(Table!H1950="","",Table!H1950))</f>
        <v/>
      </c>
    </row>
    <row r="1950" spans="6:8" x14ac:dyDescent="0.25">
      <c r="F1950" s="4">
        <f>IF(Table!H1950="","",IF(COUNTIF(Table!$H$2:H1950,Table!H1951)&gt;0=TRUE,1,0))</f>
        <v>1</v>
      </c>
      <c r="G1950" s="4">
        <f t="shared" si="32"/>
        <v>20</v>
      </c>
      <c r="H1950" s="4" t="str">
        <f>IF(F1950=1,"",IF(Table!H1951="","",Table!H1951))</f>
        <v/>
      </c>
    </row>
    <row r="1951" spans="6:8" x14ac:dyDescent="0.25">
      <c r="F1951" s="4">
        <f>IF(Table!H1951="","",IF(COUNTIF(Table!$H$2:H1951,Table!H1952)&gt;0=TRUE,1,0))</f>
        <v>1</v>
      </c>
      <c r="G1951" s="4">
        <f t="shared" si="32"/>
        <v>20</v>
      </c>
      <c r="H1951" s="4" t="str">
        <f>IF(F1951=1,"",IF(Table!H1952="","",Table!H1952))</f>
        <v/>
      </c>
    </row>
    <row r="1952" spans="6:8" x14ac:dyDescent="0.25">
      <c r="F1952" s="4">
        <f>IF(Table!H1952="","",IF(COUNTIF(Table!$H$2:H1952,Table!H1953)&gt;0=TRUE,1,0))</f>
        <v>1</v>
      </c>
      <c r="G1952" s="4">
        <f t="shared" si="32"/>
        <v>20</v>
      </c>
      <c r="H1952" s="4" t="str">
        <f>IF(F1952=1,"",IF(Table!H1953="","",Table!H1953))</f>
        <v/>
      </c>
    </row>
    <row r="1953" spans="6:8" x14ac:dyDescent="0.25">
      <c r="F1953" s="4">
        <f>IF(Table!H1953="","",IF(COUNTIF(Table!$H$2:H1953,Table!H1954)&gt;0=TRUE,1,0))</f>
        <v>1</v>
      </c>
      <c r="G1953" s="4">
        <f t="shared" si="32"/>
        <v>20</v>
      </c>
      <c r="H1953" s="4" t="str">
        <f>IF(F1953=1,"",IF(Table!H1954="","",Table!H1954))</f>
        <v/>
      </c>
    </row>
    <row r="1954" spans="6:8" x14ac:dyDescent="0.25">
      <c r="F1954" s="4">
        <f>IF(Table!H1954="","",IF(COUNTIF(Table!$H$2:H1954,Table!H1955)&gt;0=TRUE,1,0))</f>
        <v>1</v>
      </c>
      <c r="G1954" s="4">
        <f t="shared" si="32"/>
        <v>20</v>
      </c>
      <c r="H1954" s="4" t="str">
        <f>IF(F1954=1,"",IF(Table!H1955="","",Table!H1955))</f>
        <v/>
      </c>
    </row>
    <row r="1955" spans="6:8" x14ac:dyDescent="0.25">
      <c r="F1955" s="4">
        <f>IF(Table!H1955="","",IF(COUNTIF(Table!$H$2:H1955,Table!H1956)&gt;0=TRUE,1,0))</f>
        <v>1</v>
      </c>
      <c r="G1955" s="4">
        <f t="shared" si="32"/>
        <v>20</v>
      </c>
      <c r="H1955" s="4" t="str">
        <f>IF(F1955=1,"",IF(Table!H1956="","",Table!H1956))</f>
        <v/>
      </c>
    </row>
    <row r="1956" spans="6:8" x14ac:dyDescent="0.25">
      <c r="F1956" s="4">
        <f>IF(Table!H1956="","",IF(COUNTIF(Table!$H$2:H1956,Table!H1957)&gt;0=TRUE,1,0))</f>
        <v>1</v>
      </c>
      <c r="G1956" s="4">
        <f t="shared" si="32"/>
        <v>20</v>
      </c>
      <c r="H1956" s="4" t="str">
        <f>IF(F1956=1,"",IF(Table!H1957="","",Table!H1957))</f>
        <v/>
      </c>
    </row>
    <row r="1957" spans="6:8" x14ac:dyDescent="0.25">
      <c r="F1957" s="4">
        <f>IF(Table!H1957="","",IF(COUNTIF(Table!$H$2:H1957,Table!H1958)&gt;0=TRUE,1,0))</f>
        <v>1</v>
      </c>
      <c r="G1957" s="4">
        <f t="shared" si="32"/>
        <v>20</v>
      </c>
      <c r="H1957" s="4" t="str">
        <f>IF(F1957=1,"",IF(Table!H1958="","",Table!H1958))</f>
        <v/>
      </c>
    </row>
    <row r="1958" spans="6:8" x14ac:dyDescent="0.25">
      <c r="F1958" s="4">
        <f>IF(Table!H1958="","",IF(COUNTIF(Table!$H$2:H1958,Table!H1959)&gt;0=TRUE,1,0))</f>
        <v>1</v>
      </c>
      <c r="G1958" s="4">
        <f t="shared" si="32"/>
        <v>20</v>
      </c>
      <c r="H1958" s="4" t="str">
        <f>IF(F1958=1,"",IF(Table!H1959="","",Table!H1959))</f>
        <v/>
      </c>
    </row>
    <row r="1959" spans="6:8" x14ac:dyDescent="0.25">
      <c r="F1959" s="4">
        <f>IF(Table!H1959="","",IF(COUNTIF(Table!$H$2:H1959,Table!H1960)&gt;0=TRUE,1,0))</f>
        <v>1</v>
      </c>
      <c r="G1959" s="4">
        <f t="shared" si="32"/>
        <v>20</v>
      </c>
      <c r="H1959" s="4" t="str">
        <f>IF(F1959=1,"",IF(Table!H1960="","",Table!H1960))</f>
        <v/>
      </c>
    </row>
    <row r="1960" spans="6:8" x14ac:dyDescent="0.25">
      <c r="F1960" s="4">
        <f>IF(Table!H1960="","",IF(COUNTIF(Table!$H$2:H1960,Table!H1961)&gt;0=TRUE,1,0))</f>
        <v>1</v>
      </c>
      <c r="G1960" s="4">
        <f t="shared" si="32"/>
        <v>20</v>
      </c>
      <c r="H1960" s="4" t="str">
        <f>IF(F1960=1,"",IF(Table!H1961="","",Table!H1961))</f>
        <v/>
      </c>
    </row>
    <row r="1961" spans="6:8" x14ac:dyDescent="0.25">
      <c r="F1961" s="4">
        <f>IF(Table!H1961="","",IF(COUNTIF(Table!$H$2:H1961,Table!H1962)&gt;0=TRUE,1,0))</f>
        <v>1</v>
      </c>
      <c r="G1961" s="4">
        <f t="shared" si="32"/>
        <v>20</v>
      </c>
      <c r="H1961" s="4" t="str">
        <f>IF(F1961=1,"",IF(Table!H1962="","",Table!H1962))</f>
        <v/>
      </c>
    </row>
    <row r="1962" spans="6:8" x14ac:dyDescent="0.25">
      <c r="F1962" s="4">
        <f>IF(Table!H1962="","",IF(COUNTIF(Table!$H$2:H1962,Table!H1963)&gt;0=TRUE,1,0))</f>
        <v>1</v>
      </c>
      <c r="G1962" s="4">
        <f t="shared" si="32"/>
        <v>20</v>
      </c>
      <c r="H1962" s="4" t="str">
        <f>IF(F1962=1,"",IF(Table!H1963="","",Table!H1963))</f>
        <v/>
      </c>
    </row>
    <row r="1963" spans="6:8" x14ac:dyDescent="0.25">
      <c r="F1963" s="4">
        <f>IF(Table!H1963="","",IF(COUNTIF(Table!$H$2:H1963,Table!H1964)&gt;0=TRUE,1,0))</f>
        <v>1</v>
      </c>
      <c r="G1963" s="4">
        <f t="shared" si="32"/>
        <v>20</v>
      </c>
      <c r="H1963" s="4" t="str">
        <f>IF(F1963=1,"",IF(Table!H1964="","",Table!H1964))</f>
        <v/>
      </c>
    </row>
    <row r="1964" spans="6:8" x14ac:dyDescent="0.25">
      <c r="F1964" s="4">
        <f>IF(Table!H1964="","",IF(COUNTIF(Table!$H$2:H1964,Table!H1965)&gt;0=TRUE,1,0))</f>
        <v>1</v>
      </c>
      <c r="G1964" s="4">
        <f t="shared" si="32"/>
        <v>20</v>
      </c>
      <c r="H1964" s="4" t="str">
        <f>IF(F1964=1,"",IF(Table!H1965="","",Table!H1965))</f>
        <v/>
      </c>
    </row>
    <row r="1965" spans="6:8" x14ac:dyDescent="0.25">
      <c r="F1965" s="4">
        <f>IF(Table!H1965="","",IF(COUNTIF(Table!$H$2:H1965,Table!H1966)&gt;0=TRUE,1,0))</f>
        <v>1</v>
      </c>
      <c r="G1965" s="4">
        <f t="shared" si="32"/>
        <v>20</v>
      </c>
      <c r="H1965" s="4" t="str">
        <f>IF(F1965=1,"",IF(Table!H1966="","",Table!H1966))</f>
        <v/>
      </c>
    </row>
    <row r="1966" spans="6:8" x14ac:dyDescent="0.25">
      <c r="F1966" s="4">
        <f>IF(Table!H1966="","",IF(COUNTIF(Table!$H$2:H1966,Table!H1967)&gt;0=TRUE,1,0))</f>
        <v>1</v>
      </c>
      <c r="G1966" s="4">
        <f t="shared" si="32"/>
        <v>20</v>
      </c>
      <c r="H1966" s="4" t="str">
        <f>IF(F1966=1,"",IF(Table!H1967="","",Table!H1967))</f>
        <v/>
      </c>
    </row>
    <row r="1967" spans="6:8" x14ac:dyDescent="0.25">
      <c r="F1967" s="4">
        <f>IF(Table!H1967="","",IF(COUNTIF(Table!$H$2:H1967,Table!H1968)&gt;0=TRUE,1,0))</f>
        <v>1</v>
      </c>
      <c r="G1967" s="4">
        <f t="shared" si="32"/>
        <v>20</v>
      </c>
      <c r="H1967" s="4" t="str">
        <f>IF(F1967=1,"",IF(Table!H1968="","",Table!H1968))</f>
        <v/>
      </c>
    </row>
    <row r="1968" spans="6:8" x14ac:dyDescent="0.25">
      <c r="F1968" s="4">
        <f>IF(Table!H1968="","",IF(COUNTIF(Table!$H$2:H1968,Table!H1969)&gt;0=TRUE,1,0))</f>
        <v>1</v>
      </c>
      <c r="G1968" s="4">
        <f t="shared" si="32"/>
        <v>20</v>
      </c>
      <c r="H1968" s="4" t="str">
        <f>IF(F1968=1,"",IF(Table!H1969="","",Table!H1969))</f>
        <v/>
      </c>
    </row>
    <row r="1969" spans="6:8" x14ac:dyDescent="0.25">
      <c r="F1969" s="4">
        <f>IF(Table!H1969="","",IF(COUNTIF(Table!$H$2:H1969,Table!H1970)&gt;0=TRUE,1,0))</f>
        <v>1</v>
      </c>
      <c r="G1969" s="4">
        <f t="shared" si="32"/>
        <v>20</v>
      </c>
      <c r="H1969" s="4" t="str">
        <f>IF(F1969=1,"",IF(Table!H1970="","",Table!H1970))</f>
        <v/>
      </c>
    </row>
    <row r="1970" spans="6:8" x14ac:dyDescent="0.25">
      <c r="F1970" s="4">
        <f>IF(Table!H1970="","",IF(COUNTIF(Table!$H$2:H1970,Table!H1971)&gt;0=TRUE,1,0))</f>
        <v>1</v>
      </c>
      <c r="G1970" s="4">
        <f t="shared" si="32"/>
        <v>20</v>
      </c>
      <c r="H1970" s="4" t="str">
        <f>IF(F1970=1,"",IF(Table!H1971="","",Table!H1971))</f>
        <v/>
      </c>
    </row>
    <row r="1971" spans="6:8" x14ac:dyDescent="0.25">
      <c r="F1971" s="4">
        <f>IF(Table!H1971="","",IF(COUNTIF(Table!$H$2:H1971,Table!H1972)&gt;0=TRUE,1,0))</f>
        <v>1</v>
      </c>
      <c r="G1971" s="4">
        <f t="shared" si="32"/>
        <v>20</v>
      </c>
      <c r="H1971" s="4" t="str">
        <f>IF(F1971=1,"",IF(Table!H1972="","",Table!H1972))</f>
        <v/>
      </c>
    </row>
    <row r="1972" spans="6:8" x14ac:dyDescent="0.25">
      <c r="F1972" s="4">
        <f>IF(Table!H1972="","",IF(COUNTIF(Table!$H$2:H1972,Table!H1973)&gt;0=TRUE,1,0))</f>
        <v>1</v>
      </c>
      <c r="G1972" s="4">
        <f t="shared" si="32"/>
        <v>20</v>
      </c>
      <c r="H1972" s="4" t="str">
        <f>IF(F1972=1,"",IF(Table!H1973="","",Table!H1973))</f>
        <v/>
      </c>
    </row>
    <row r="1973" spans="6:8" x14ac:dyDescent="0.25">
      <c r="F1973" s="4">
        <f>IF(Table!H1973="","",IF(COUNTIF(Table!$H$2:H1973,Table!H1974)&gt;0=TRUE,1,0))</f>
        <v>1</v>
      </c>
      <c r="G1973" s="4">
        <f t="shared" si="32"/>
        <v>20</v>
      </c>
      <c r="H1973" s="4" t="str">
        <f>IF(F1973=1,"",IF(Table!H1974="","",Table!H1974))</f>
        <v/>
      </c>
    </row>
    <row r="1974" spans="6:8" x14ac:dyDescent="0.25">
      <c r="F1974" s="4">
        <f>IF(Table!H1974="","",IF(COUNTIF(Table!$H$2:H1974,Table!H1975)&gt;0=TRUE,1,0))</f>
        <v>1</v>
      </c>
      <c r="G1974" s="4">
        <f t="shared" si="32"/>
        <v>20</v>
      </c>
      <c r="H1974" s="4" t="str">
        <f>IF(F1974=1,"",IF(Table!H1975="","",Table!H1975))</f>
        <v/>
      </c>
    </row>
    <row r="1975" spans="6:8" x14ac:dyDescent="0.25">
      <c r="F1975" s="4">
        <f>IF(Table!H1975="","",IF(COUNTIF(Table!$H$2:H1975,Table!H1976)&gt;0=TRUE,1,0))</f>
        <v>1</v>
      </c>
      <c r="G1975" s="4">
        <f t="shared" si="32"/>
        <v>20</v>
      </c>
      <c r="H1975" s="4" t="str">
        <f>IF(F1975=1,"",IF(Table!H1976="","",Table!H1976))</f>
        <v/>
      </c>
    </row>
    <row r="1976" spans="6:8" x14ac:dyDescent="0.25">
      <c r="F1976" s="4">
        <f>IF(Table!H1976="","",IF(COUNTIF(Table!$H$2:H1976,Table!H1977)&gt;0=TRUE,1,0))</f>
        <v>1</v>
      </c>
      <c r="G1976" s="4">
        <f t="shared" si="32"/>
        <v>20</v>
      </c>
      <c r="H1976" s="4" t="str">
        <f>IF(F1976=1,"",IF(Table!H1977="","",Table!H1977))</f>
        <v/>
      </c>
    </row>
    <row r="1977" spans="6:8" x14ac:dyDescent="0.25">
      <c r="F1977" s="4">
        <f>IF(Table!H1977="","",IF(COUNTIF(Table!$H$2:H1977,Table!H1978)&gt;0=TRUE,1,0))</f>
        <v>1</v>
      </c>
      <c r="G1977" s="4">
        <f t="shared" si="32"/>
        <v>20</v>
      </c>
      <c r="H1977" s="4" t="str">
        <f>IF(F1977=1,"",IF(Table!H1978="","",Table!H1978))</f>
        <v/>
      </c>
    </row>
    <row r="1978" spans="6:8" x14ac:dyDescent="0.25">
      <c r="F1978" s="4">
        <f>IF(Table!H1978="","",IF(COUNTIF(Table!$H$2:H1978,Table!H1979)&gt;0=TRUE,1,0))</f>
        <v>1</v>
      </c>
      <c r="G1978" s="4">
        <f t="shared" si="32"/>
        <v>20</v>
      </c>
      <c r="H1978" s="4" t="str">
        <f>IF(F1978=1,"",IF(Table!H1979="","",Table!H1979))</f>
        <v/>
      </c>
    </row>
    <row r="1979" spans="6:8" x14ac:dyDescent="0.25">
      <c r="F1979" s="4">
        <f>IF(Table!H1979="","",IF(COUNTIF(Table!$H$2:H1979,Table!H1980)&gt;0=TRUE,1,0))</f>
        <v>1</v>
      </c>
      <c r="G1979" s="4">
        <f t="shared" si="32"/>
        <v>20</v>
      </c>
      <c r="H1979" s="4" t="str">
        <f>IF(F1979=1,"",IF(Table!H1980="","",Table!H1980))</f>
        <v/>
      </c>
    </row>
    <row r="1980" spans="6:8" x14ac:dyDescent="0.25">
      <c r="F1980" s="4">
        <f>IF(Table!H1980="","",IF(COUNTIF(Table!$H$2:H1980,Table!H1981)&gt;0=TRUE,1,0))</f>
        <v>1</v>
      </c>
      <c r="G1980" s="4">
        <f t="shared" si="32"/>
        <v>20</v>
      </c>
      <c r="H1980" s="4" t="str">
        <f>IF(F1980=1,"",IF(Table!H1981="","",Table!H1981))</f>
        <v/>
      </c>
    </row>
    <row r="1981" spans="6:8" x14ac:dyDescent="0.25">
      <c r="F1981" s="4">
        <f>IF(Table!H1981="","",IF(COUNTIF(Table!$H$2:H1981,Table!H1982)&gt;0=TRUE,1,0))</f>
        <v>1</v>
      </c>
      <c r="G1981" s="4">
        <f t="shared" si="32"/>
        <v>20</v>
      </c>
      <c r="H1981" s="4" t="str">
        <f>IF(F1981=1,"",IF(Table!H1982="","",Table!H1982))</f>
        <v/>
      </c>
    </row>
    <row r="1982" spans="6:8" x14ac:dyDescent="0.25">
      <c r="F1982" s="4">
        <f>IF(Table!H1982="","",IF(COUNTIF(Table!$H$2:H1982,Table!H1983)&gt;0=TRUE,1,0))</f>
        <v>1</v>
      </c>
      <c r="G1982" s="4">
        <f t="shared" si="32"/>
        <v>20</v>
      </c>
      <c r="H1982" s="4" t="str">
        <f>IF(F1982=1,"",IF(Table!H1983="","",Table!H1983))</f>
        <v/>
      </c>
    </row>
    <row r="1983" spans="6:8" x14ac:dyDescent="0.25">
      <c r="F1983" s="4">
        <f>IF(Table!H1983="","",IF(COUNTIF(Table!$H$2:H1983,Table!H1984)&gt;0=TRUE,1,0))</f>
        <v>1</v>
      </c>
      <c r="G1983" s="4">
        <f t="shared" si="32"/>
        <v>20</v>
      </c>
      <c r="H1983" s="4" t="str">
        <f>IF(F1983=1,"",IF(Table!H1984="","",Table!H1984))</f>
        <v/>
      </c>
    </row>
    <row r="1984" spans="6:8" x14ac:dyDescent="0.25">
      <c r="F1984" s="4">
        <f>IF(Table!H1984="","",IF(COUNTIF(Table!$H$2:H1984,Table!H1985)&gt;0=TRUE,1,0))</f>
        <v>1</v>
      </c>
      <c r="G1984" s="4">
        <f t="shared" si="32"/>
        <v>20</v>
      </c>
      <c r="H1984" s="4" t="str">
        <f>IF(F1984=1,"",IF(Table!H1985="","",Table!H1985))</f>
        <v/>
      </c>
    </row>
    <row r="1985" spans="6:8" x14ac:dyDescent="0.25">
      <c r="F1985" s="4">
        <f>IF(Table!H1985="","",IF(COUNTIF(Table!$H$2:H1985,Table!H1986)&gt;0=TRUE,1,0))</f>
        <v>1</v>
      </c>
      <c r="G1985" s="4">
        <f t="shared" si="32"/>
        <v>20</v>
      </c>
      <c r="H1985" s="4" t="str">
        <f>IF(F1985=1,"",IF(Table!H1986="","",Table!H1986))</f>
        <v/>
      </c>
    </row>
    <row r="1986" spans="6:8" x14ac:dyDescent="0.25">
      <c r="F1986" s="4">
        <f>IF(Table!H1986="","",IF(COUNTIF(Table!$H$2:H1986,Table!H1987)&gt;0=TRUE,1,0))</f>
        <v>1</v>
      </c>
      <c r="G1986" s="4">
        <f t="shared" ref="G1986:G2049" si="33">IF(H1986&lt;&gt;"",G1985+1,G1985)</f>
        <v>20</v>
      </c>
      <c r="H1986" s="4" t="str">
        <f>IF(F1986=1,"",IF(Table!H1987="","",Table!H1987))</f>
        <v/>
      </c>
    </row>
    <row r="1987" spans="6:8" x14ac:dyDescent="0.25">
      <c r="F1987" s="4">
        <f>IF(Table!H1987="","",IF(COUNTIF(Table!$H$2:H1987,Table!H1988)&gt;0=TRUE,1,0))</f>
        <v>1</v>
      </c>
      <c r="G1987" s="4">
        <f t="shared" si="33"/>
        <v>20</v>
      </c>
      <c r="H1987" s="4" t="str">
        <f>IF(F1987=1,"",IF(Table!H1988="","",Table!H1988))</f>
        <v/>
      </c>
    </row>
    <row r="1988" spans="6:8" x14ac:dyDescent="0.25">
      <c r="F1988" s="4">
        <f>IF(Table!H1988="","",IF(COUNTIF(Table!$H$2:H1988,Table!H1989)&gt;0=TRUE,1,0))</f>
        <v>1</v>
      </c>
      <c r="G1988" s="4">
        <f t="shared" si="33"/>
        <v>20</v>
      </c>
      <c r="H1988" s="4" t="str">
        <f>IF(F1988=1,"",IF(Table!H1989="","",Table!H1989))</f>
        <v/>
      </c>
    </row>
    <row r="1989" spans="6:8" x14ac:dyDescent="0.25">
      <c r="F1989" s="4">
        <f>IF(Table!H1989="","",IF(COUNTIF(Table!$H$2:H1989,Table!H1990)&gt;0=TRUE,1,0))</f>
        <v>1</v>
      </c>
      <c r="G1989" s="4">
        <f t="shared" si="33"/>
        <v>20</v>
      </c>
      <c r="H1989" s="4" t="str">
        <f>IF(F1989=1,"",IF(Table!H1990="","",Table!H1990))</f>
        <v/>
      </c>
    </row>
    <row r="1990" spans="6:8" x14ac:dyDescent="0.25">
      <c r="F1990" s="4">
        <f>IF(Table!H1990="","",IF(COUNTIF(Table!$H$2:H1990,Table!H1991)&gt;0=TRUE,1,0))</f>
        <v>1</v>
      </c>
      <c r="G1990" s="4">
        <f t="shared" si="33"/>
        <v>20</v>
      </c>
      <c r="H1990" s="4" t="str">
        <f>IF(F1990=1,"",IF(Table!H1991="","",Table!H1991))</f>
        <v/>
      </c>
    </row>
    <row r="1991" spans="6:8" x14ac:dyDescent="0.25">
      <c r="F1991" s="4">
        <f>IF(Table!H1991="","",IF(COUNTIF(Table!$H$2:H1991,Table!H1992)&gt;0=TRUE,1,0))</f>
        <v>1</v>
      </c>
      <c r="G1991" s="4">
        <f t="shared" si="33"/>
        <v>20</v>
      </c>
      <c r="H1991" s="4" t="str">
        <f>IF(F1991=1,"",IF(Table!H1992="","",Table!H1992))</f>
        <v/>
      </c>
    </row>
    <row r="1992" spans="6:8" x14ac:dyDescent="0.25">
      <c r="F1992" s="4">
        <f>IF(Table!H1992="","",IF(COUNTIF(Table!$H$2:H1992,Table!H1993)&gt;0=TRUE,1,0))</f>
        <v>1</v>
      </c>
      <c r="G1992" s="4">
        <f t="shared" si="33"/>
        <v>20</v>
      </c>
      <c r="H1992" s="4" t="str">
        <f>IF(F1992=1,"",IF(Table!H1993="","",Table!H1993))</f>
        <v/>
      </c>
    </row>
    <row r="1993" spans="6:8" x14ac:dyDescent="0.25">
      <c r="F1993" s="4">
        <f>IF(Table!H1993="","",IF(COUNTIF(Table!$H$2:H1993,Table!H1994)&gt;0=TRUE,1,0))</f>
        <v>1</v>
      </c>
      <c r="G1993" s="4">
        <f t="shared" si="33"/>
        <v>20</v>
      </c>
      <c r="H1993" s="4" t="str">
        <f>IF(F1993=1,"",IF(Table!H1994="","",Table!H1994))</f>
        <v/>
      </c>
    </row>
    <row r="1994" spans="6:8" x14ac:dyDescent="0.25">
      <c r="F1994" s="4">
        <f>IF(Table!H1994="","",IF(COUNTIF(Table!$H$2:H1994,Table!H1995)&gt;0=TRUE,1,0))</f>
        <v>1</v>
      </c>
      <c r="G1994" s="4">
        <f t="shared" si="33"/>
        <v>20</v>
      </c>
      <c r="H1994" s="4" t="str">
        <f>IF(F1994=1,"",IF(Table!H1995="","",Table!H1995))</f>
        <v/>
      </c>
    </row>
    <row r="1995" spans="6:8" x14ac:dyDescent="0.25">
      <c r="F1995" s="4">
        <f>IF(Table!H1995="","",IF(COUNTIF(Table!$H$2:H1995,Table!H1996)&gt;0=TRUE,1,0))</f>
        <v>1</v>
      </c>
      <c r="G1995" s="4">
        <f t="shared" si="33"/>
        <v>20</v>
      </c>
      <c r="H1995" s="4" t="str">
        <f>IF(F1995=1,"",IF(Table!H1996="","",Table!H1996))</f>
        <v/>
      </c>
    </row>
    <row r="1996" spans="6:8" x14ac:dyDescent="0.25">
      <c r="F1996" s="4">
        <f>IF(Table!H1996="","",IF(COUNTIF(Table!$H$2:H1996,Table!H1997)&gt;0=TRUE,1,0))</f>
        <v>1</v>
      </c>
      <c r="G1996" s="4">
        <f t="shared" si="33"/>
        <v>20</v>
      </c>
      <c r="H1996" s="4" t="str">
        <f>IF(F1996=1,"",IF(Table!H1997="","",Table!H1997))</f>
        <v/>
      </c>
    </row>
    <row r="1997" spans="6:8" x14ac:dyDescent="0.25">
      <c r="F1997" s="4">
        <f>IF(Table!H1997="","",IF(COUNTIF(Table!$H$2:H1997,Table!H1998)&gt;0=TRUE,1,0))</f>
        <v>1</v>
      </c>
      <c r="G1997" s="4">
        <f t="shared" si="33"/>
        <v>20</v>
      </c>
      <c r="H1997" s="4" t="str">
        <f>IF(F1997=1,"",IF(Table!H1998="","",Table!H1998))</f>
        <v/>
      </c>
    </row>
    <row r="1998" spans="6:8" x14ac:dyDescent="0.25">
      <c r="F1998" s="4">
        <f>IF(Table!H1998="","",IF(COUNTIF(Table!$H$2:H1998,Table!H1999)&gt;0=TRUE,1,0))</f>
        <v>1</v>
      </c>
      <c r="G1998" s="4">
        <f t="shared" si="33"/>
        <v>20</v>
      </c>
      <c r="H1998" s="4" t="str">
        <f>IF(F1998=1,"",IF(Table!H1999="","",Table!H1999))</f>
        <v/>
      </c>
    </row>
    <row r="1999" spans="6:8" x14ac:dyDescent="0.25">
      <c r="F1999" s="4">
        <f>IF(Table!H1999="","",IF(COUNTIF(Table!$H$2:H1999,Table!H2000)&gt;0=TRUE,1,0))</f>
        <v>1</v>
      </c>
      <c r="G1999" s="4">
        <f t="shared" si="33"/>
        <v>20</v>
      </c>
      <c r="H1999" s="4" t="str">
        <f>IF(F1999=1,"",IF(Table!H2000="","",Table!H2000))</f>
        <v/>
      </c>
    </row>
    <row r="2000" spans="6:8" x14ac:dyDescent="0.25">
      <c r="F2000" s="4">
        <f>IF(Table!H2000="","",IF(COUNTIF(Table!$H$2:H2000,Table!H2001)&gt;0=TRUE,1,0))</f>
        <v>1</v>
      </c>
      <c r="G2000" s="4">
        <f t="shared" si="33"/>
        <v>20</v>
      </c>
      <c r="H2000" s="4" t="str">
        <f>IF(F2000=1,"",IF(Table!H2001="","",Table!H2001))</f>
        <v/>
      </c>
    </row>
    <row r="2001" spans="6:8" x14ac:dyDescent="0.25">
      <c r="F2001" s="4">
        <f>IF(Table!H2001="","",IF(COUNTIF(Table!$H$2:H2001,Table!H2002)&gt;0=TRUE,1,0))</f>
        <v>1</v>
      </c>
      <c r="G2001" s="4">
        <f t="shared" si="33"/>
        <v>20</v>
      </c>
      <c r="H2001" s="4" t="str">
        <f>IF(F2001=1,"",IF(Table!H2002="","",Table!H2002))</f>
        <v/>
      </c>
    </row>
    <row r="2002" spans="6:8" x14ac:dyDescent="0.25">
      <c r="F2002" s="4">
        <f>IF(Table!H2002="","",IF(COUNTIF(Table!$H$2:H2002,Table!H2003)&gt;0=TRUE,1,0))</f>
        <v>1</v>
      </c>
      <c r="G2002" s="4">
        <f t="shared" si="33"/>
        <v>20</v>
      </c>
      <c r="H2002" s="4" t="str">
        <f>IF(F2002=1,"",IF(Table!H2003="","",Table!H2003))</f>
        <v/>
      </c>
    </row>
    <row r="2003" spans="6:8" x14ac:dyDescent="0.25">
      <c r="F2003" s="4">
        <f>IF(Table!H2003="","",IF(COUNTIF(Table!$H$2:H2003,Table!H2004)&gt;0=TRUE,1,0))</f>
        <v>1</v>
      </c>
      <c r="G2003" s="4">
        <f t="shared" si="33"/>
        <v>20</v>
      </c>
      <c r="H2003" s="4" t="str">
        <f>IF(F2003=1,"",IF(Table!H2004="","",Table!H2004))</f>
        <v/>
      </c>
    </row>
    <row r="2004" spans="6:8" x14ac:dyDescent="0.25">
      <c r="F2004" s="4">
        <f>IF(Table!H2004="","",IF(COUNTIF(Table!$H$2:H2004,Table!H2005)&gt;0=TRUE,1,0))</f>
        <v>1</v>
      </c>
      <c r="G2004" s="4">
        <f t="shared" si="33"/>
        <v>20</v>
      </c>
      <c r="H2004" s="4" t="str">
        <f>IF(F2004=1,"",IF(Table!H2005="","",Table!H2005))</f>
        <v/>
      </c>
    </row>
    <row r="2005" spans="6:8" x14ac:dyDescent="0.25">
      <c r="F2005" s="4">
        <f>IF(Table!H2005="","",IF(COUNTIF(Table!$H$2:H2005,Table!H2006)&gt;0=TRUE,1,0))</f>
        <v>1</v>
      </c>
      <c r="G2005" s="4">
        <f t="shared" si="33"/>
        <v>20</v>
      </c>
      <c r="H2005" s="4" t="str">
        <f>IF(F2005=1,"",IF(Table!H2006="","",Table!H2006))</f>
        <v/>
      </c>
    </row>
    <row r="2006" spans="6:8" x14ac:dyDescent="0.25">
      <c r="F2006" s="4">
        <f>IF(Table!H2006="","",IF(COUNTIF(Table!$H$2:H2006,Table!H2007)&gt;0=TRUE,1,0))</f>
        <v>1</v>
      </c>
      <c r="G2006" s="4">
        <f t="shared" si="33"/>
        <v>20</v>
      </c>
      <c r="H2006" s="4" t="str">
        <f>IF(F2006=1,"",IF(Table!H2007="","",Table!H2007))</f>
        <v/>
      </c>
    </row>
    <row r="2007" spans="6:8" x14ac:dyDescent="0.25">
      <c r="F2007" s="4">
        <f>IF(Table!H2007="","",IF(COUNTIF(Table!$H$2:H2007,Table!H2008)&gt;0=TRUE,1,0))</f>
        <v>1</v>
      </c>
      <c r="G2007" s="4">
        <f t="shared" si="33"/>
        <v>20</v>
      </c>
      <c r="H2007" s="4" t="str">
        <f>IF(F2007=1,"",IF(Table!H2008="","",Table!H2008))</f>
        <v/>
      </c>
    </row>
    <row r="2008" spans="6:8" x14ac:dyDescent="0.25">
      <c r="F2008" s="4">
        <f>IF(Table!H2008="","",IF(COUNTIF(Table!$H$2:H2008,Table!H2009)&gt;0=TRUE,1,0))</f>
        <v>1</v>
      </c>
      <c r="G2008" s="4">
        <f t="shared" si="33"/>
        <v>20</v>
      </c>
      <c r="H2008" s="4" t="str">
        <f>IF(F2008=1,"",IF(Table!H2009="","",Table!H2009))</f>
        <v/>
      </c>
    </row>
    <row r="2009" spans="6:8" x14ac:dyDescent="0.25">
      <c r="F2009" s="4">
        <f>IF(Table!H2009="","",IF(COUNTIF(Table!$H$2:H2009,Table!H2010)&gt;0=TRUE,1,0))</f>
        <v>1</v>
      </c>
      <c r="G2009" s="4">
        <f t="shared" si="33"/>
        <v>20</v>
      </c>
      <c r="H2009" s="4" t="str">
        <f>IF(F2009=1,"",IF(Table!H2010="","",Table!H2010))</f>
        <v/>
      </c>
    </row>
    <row r="2010" spans="6:8" x14ac:dyDescent="0.25">
      <c r="F2010" s="4">
        <f>IF(Table!H2010="","",IF(COUNTIF(Table!$H$2:H2010,Table!H2011)&gt;0=TRUE,1,0))</f>
        <v>1</v>
      </c>
      <c r="G2010" s="4">
        <f t="shared" si="33"/>
        <v>20</v>
      </c>
      <c r="H2010" s="4" t="str">
        <f>IF(F2010=1,"",IF(Table!H2011="","",Table!H2011))</f>
        <v/>
      </c>
    </row>
    <row r="2011" spans="6:8" x14ac:dyDescent="0.25">
      <c r="F2011" s="4">
        <f>IF(Table!H2011="","",IF(COUNTIF(Table!$H$2:H2011,Table!H2012)&gt;0=TRUE,1,0))</f>
        <v>1</v>
      </c>
      <c r="G2011" s="4">
        <f t="shared" si="33"/>
        <v>20</v>
      </c>
      <c r="H2011" s="4" t="str">
        <f>IF(F2011=1,"",IF(Table!H2012="","",Table!H2012))</f>
        <v/>
      </c>
    </row>
    <row r="2012" spans="6:8" x14ac:dyDescent="0.25">
      <c r="F2012" s="4">
        <f>IF(Table!H2012="","",IF(COUNTIF(Table!$H$2:H2012,Table!H2013)&gt;0=TRUE,1,0))</f>
        <v>1</v>
      </c>
      <c r="G2012" s="4">
        <f t="shared" si="33"/>
        <v>20</v>
      </c>
      <c r="H2012" s="4" t="str">
        <f>IF(F2012=1,"",IF(Table!H2013="","",Table!H2013))</f>
        <v/>
      </c>
    </row>
    <row r="2013" spans="6:8" x14ac:dyDescent="0.25">
      <c r="F2013" s="4">
        <f>IF(Table!H2013="","",IF(COUNTIF(Table!$H$2:H2013,Table!H2014)&gt;0=TRUE,1,0))</f>
        <v>1</v>
      </c>
      <c r="G2013" s="4">
        <f t="shared" si="33"/>
        <v>20</v>
      </c>
      <c r="H2013" s="4" t="str">
        <f>IF(F2013=1,"",IF(Table!H2014="","",Table!H2014))</f>
        <v/>
      </c>
    </row>
    <row r="2014" spans="6:8" x14ac:dyDescent="0.25">
      <c r="F2014" s="4">
        <f>IF(Table!H2014="","",IF(COUNTIF(Table!$H$2:H2014,Table!H2015)&gt;0=TRUE,1,0))</f>
        <v>1</v>
      </c>
      <c r="G2014" s="4">
        <f t="shared" si="33"/>
        <v>20</v>
      </c>
      <c r="H2014" s="4" t="str">
        <f>IF(F2014=1,"",IF(Table!H2015="","",Table!H2015))</f>
        <v/>
      </c>
    </row>
    <row r="2015" spans="6:8" x14ac:dyDescent="0.25">
      <c r="F2015" s="4">
        <f>IF(Table!H2015="","",IF(COUNTIF(Table!$H$2:H2015,Table!H2016)&gt;0=TRUE,1,0))</f>
        <v>1</v>
      </c>
      <c r="G2015" s="4">
        <f t="shared" si="33"/>
        <v>20</v>
      </c>
      <c r="H2015" s="4" t="str">
        <f>IF(F2015=1,"",IF(Table!H2016="","",Table!H2016))</f>
        <v/>
      </c>
    </row>
    <row r="2016" spans="6:8" x14ac:dyDescent="0.25">
      <c r="F2016" s="4">
        <f>IF(Table!H2016="","",IF(COUNTIF(Table!$H$2:H2016,Table!H2017)&gt;0=TRUE,1,0))</f>
        <v>1</v>
      </c>
      <c r="G2016" s="4">
        <f t="shared" si="33"/>
        <v>20</v>
      </c>
      <c r="H2016" s="4" t="str">
        <f>IF(F2016=1,"",IF(Table!H2017="","",Table!H2017))</f>
        <v/>
      </c>
    </row>
    <row r="2017" spans="6:8" x14ac:dyDescent="0.25">
      <c r="F2017" s="4">
        <f>IF(Table!H2017="","",IF(COUNTIF(Table!$H$2:H2017,Table!H2018)&gt;0=TRUE,1,0))</f>
        <v>1</v>
      </c>
      <c r="G2017" s="4">
        <f t="shared" si="33"/>
        <v>20</v>
      </c>
      <c r="H2017" s="4" t="str">
        <f>IF(F2017=1,"",IF(Table!H2018="","",Table!H2018))</f>
        <v/>
      </c>
    </row>
    <row r="2018" spans="6:8" x14ac:dyDescent="0.25">
      <c r="F2018" s="4">
        <f>IF(Table!H2018="","",IF(COUNTIF(Table!$H$2:H2018,Table!H2019)&gt;0=TRUE,1,0))</f>
        <v>1</v>
      </c>
      <c r="G2018" s="4">
        <f t="shared" si="33"/>
        <v>20</v>
      </c>
      <c r="H2018" s="4" t="str">
        <f>IF(F2018=1,"",IF(Table!H2019="","",Table!H2019))</f>
        <v/>
      </c>
    </row>
    <row r="2019" spans="6:8" x14ac:dyDescent="0.25">
      <c r="F2019" s="4">
        <f>IF(Table!H2019="","",IF(COUNTIF(Table!$H$2:H2019,Table!H2020)&gt;0=TRUE,1,0))</f>
        <v>1</v>
      </c>
      <c r="G2019" s="4">
        <f t="shared" si="33"/>
        <v>20</v>
      </c>
      <c r="H2019" s="4" t="str">
        <f>IF(F2019=1,"",IF(Table!H2020="","",Table!H2020))</f>
        <v/>
      </c>
    </row>
    <row r="2020" spans="6:8" x14ac:dyDescent="0.25">
      <c r="F2020" s="4">
        <f>IF(Table!H2020="","",IF(COUNTIF(Table!$H$2:H2020,Table!H2021)&gt;0=TRUE,1,0))</f>
        <v>1</v>
      </c>
      <c r="G2020" s="4">
        <f t="shared" si="33"/>
        <v>20</v>
      </c>
      <c r="H2020" s="4" t="str">
        <f>IF(F2020=1,"",IF(Table!H2021="","",Table!H2021))</f>
        <v/>
      </c>
    </row>
    <row r="2021" spans="6:8" x14ac:dyDescent="0.25">
      <c r="F2021" s="4">
        <f>IF(Table!H2021="","",IF(COUNTIF(Table!$H$2:H2021,Table!H2022)&gt;0=TRUE,1,0))</f>
        <v>1</v>
      </c>
      <c r="G2021" s="4">
        <f t="shared" si="33"/>
        <v>20</v>
      </c>
      <c r="H2021" s="4" t="str">
        <f>IF(F2021=1,"",IF(Table!H2022="","",Table!H2022))</f>
        <v/>
      </c>
    </row>
    <row r="2022" spans="6:8" x14ac:dyDescent="0.25">
      <c r="F2022" s="4">
        <f>IF(Table!H2022="","",IF(COUNTIF(Table!$H$2:H2022,Table!H2023)&gt;0=TRUE,1,0))</f>
        <v>1</v>
      </c>
      <c r="G2022" s="4">
        <f t="shared" si="33"/>
        <v>20</v>
      </c>
      <c r="H2022" s="4" t="str">
        <f>IF(F2022=1,"",IF(Table!H2023="","",Table!H2023))</f>
        <v/>
      </c>
    </row>
    <row r="2023" spans="6:8" x14ac:dyDescent="0.25">
      <c r="F2023" s="4">
        <f>IF(Table!H2023="","",IF(COUNTIF(Table!$H$2:H2023,Table!H2024)&gt;0=TRUE,1,0))</f>
        <v>1</v>
      </c>
      <c r="G2023" s="4">
        <f t="shared" si="33"/>
        <v>20</v>
      </c>
      <c r="H2023" s="4" t="str">
        <f>IF(F2023=1,"",IF(Table!H2024="","",Table!H2024))</f>
        <v/>
      </c>
    </row>
    <row r="2024" spans="6:8" x14ac:dyDescent="0.25">
      <c r="F2024" s="4">
        <f>IF(Table!H2024="","",IF(COUNTIF(Table!$H$2:H2024,Table!H2025)&gt;0=TRUE,1,0))</f>
        <v>1</v>
      </c>
      <c r="G2024" s="4">
        <f t="shared" si="33"/>
        <v>20</v>
      </c>
      <c r="H2024" s="4" t="str">
        <f>IF(F2024=1,"",IF(Table!H2025="","",Table!H2025))</f>
        <v/>
      </c>
    </row>
    <row r="2025" spans="6:8" x14ac:dyDescent="0.25">
      <c r="F2025" s="4">
        <f>IF(Table!H2025="","",IF(COUNTIF(Table!$H$2:H2025,Table!H2026)&gt;0=TRUE,1,0))</f>
        <v>1</v>
      </c>
      <c r="G2025" s="4">
        <f t="shared" si="33"/>
        <v>20</v>
      </c>
      <c r="H2025" s="4" t="str">
        <f>IF(F2025=1,"",IF(Table!H2026="","",Table!H2026))</f>
        <v/>
      </c>
    </row>
    <row r="2026" spans="6:8" x14ac:dyDescent="0.25">
      <c r="F2026" s="4">
        <f>IF(Table!H2026="","",IF(COUNTIF(Table!$H$2:H2026,Table!H2027)&gt;0=TRUE,1,0))</f>
        <v>1</v>
      </c>
      <c r="G2026" s="4">
        <f t="shared" si="33"/>
        <v>20</v>
      </c>
      <c r="H2026" s="4" t="str">
        <f>IF(F2026=1,"",IF(Table!H2027="","",Table!H2027))</f>
        <v/>
      </c>
    </row>
    <row r="2027" spans="6:8" x14ac:dyDescent="0.25">
      <c r="F2027" s="4">
        <f>IF(Table!H2027="","",IF(COUNTIF(Table!$H$2:H2027,Table!H2028)&gt;0=TRUE,1,0))</f>
        <v>1</v>
      </c>
      <c r="G2027" s="4">
        <f t="shared" si="33"/>
        <v>20</v>
      </c>
      <c r="H2027" s="4" t="str">
        <f>IF(F2027=1,"",IF(Table!H2028="","",Table!H2028))</f>
        <v/>
      </c>
    </row>
    <row r="2028" spans="6:8" x14ac:dyDescent="0.25">
      <c r="F2028" s="4">
        <f>IF(Table!H2028="","",IF(COUNTIF(Table!$H$2:H2028,Table!H2029)&gt;0=TRUE,1,0))</f>
        <v>1</v>
      </c>
      <c r="G2028" s="4">
        <f t="shared" si="33"/>
        <v>20</v>
      </c>
      <c r="H2028" s="4" t="str">
        <f>IF(F2028=1,"",IF(Table!H2029="","",Table!H2029))</f>
        <v/>
      </c>
    </row>
    <row r="2029" spans="6:8" x14ac:dyDescent="0.25">
      <c r="F2029" s="4">
        <f>IF(Table!H2029="","",IF(COUNTIF(Table!$H$2:H2029,Table!H2030)&gt;0=TRUE,1,0))</f>
        <v>1</v>
      </c>
      <c r="G2029" s="4">
        <f t="shared" si="33"/>
        <v>20</v>
      </c>
      <c r="H2029" s="4" t="str">
        <f>IF(F2029=1,"",IF(Table!H2030="","",Table!H2030))</f>
        <v/>
      </c>
    </row>
    <row r="2030" spans="6:8" x14ac:dyDescent="0.25">
      <c r="F2030" s="4">
        <f>IF(Table!H2030="","",IF(COUNTIF(Table!$H$2:H2030,Table!H2031)&gt;0=TRUE,1,0))</f>
        <v>1</v>
      </c>
      <c r="G2030" s="4">
        <f t="shared" si="33"/>
        <v>20</v>
      </c>
      <c r="H2030" s="4" t="str">
        <f>IF(F2030=1,"",IF(Table!H2031="","",Table!H2031))</f>
        <v/>
      </c>
    </row>
    <row r="2031" spans="6:8" x14ac:dyDescent="0.25">
      <c r="F2031" s="4">
        <f>IF(Table!H2031="","",IF(COUNTIF(Table!$H$2:H2031,Table!H2032)&gt;0=TRUE,1,0))</f>
        <v>1</v>
      </c>
      <c r="G2031" s="4">
        <f t="shared" si="33"/>
        <v>20</v>
      </c>
      <c r="H2031" s="4" t="str">
        <f>IF(F2031=1,"",IF(Table!H2032="","",Table!H2032))</f>
        <v/>
      </c>
    </row>
    <row r="2032" spans="6:8" x14ac:dyDescent="0.25">
      <c r="F2032" s="4">
        <f>IF(Table!H2032="","",IF(COUNTIF(Table!$H$2:H2032,Table!H2033)&gt;0=TRUE,1,0))</f>
        <v>1</v>
      </c>
      <c r="G2032" s="4">
        <f t="shared" si="33"/>
        <v>20</v>
      </c>
      <c r="H2032" s="4" t="str">
        <f>IF(F2032=1,"",IF(Table!H2033="","",Table!H2033))</f>
        <v/>
      </c>
    </row>
    <row r="2033" spans="6:8" x14ac:dyDescent="0.25">
      <c r="F2033" s="4">
        <f>IF(Table!H2033="","",IF(COUNTIF(Table!$H$2:H2033,Table!H2034)&gt;0=TRUE,1,0))</f>
        <v>1</v>
      </c>
      <c r="G2033" s="4">
        <f t="shared" si="33"/>
        <v>20</v>
      </c>
      <c r="H2033" s="4" t="str">
        <f>IF(F2033=1,"",IF(Table!H2034="","",Table!H2034))</f>
        <v/>
      </c>
    </row>
    <row r="2034" spans="6:8" x14ac:dyDescent="0.25">
      <c r="F2034" s="4">
        <f>IF(Table!H2034="","",IF(COUNTIF(Table!$H$2:H2034,Table!H2035)&gt;0=TRUE,1,0))</f>
        <v>1</v>
      </c>
      <c r="G2034" s="4">
        <f t="shared" si="33"/>
        <v>20</v>
      </c>
      <c r="H2034" s="4" t="str">
        <f>IF(F2034=1,"",IF(Table!H2035="","",Table!H2035))</f>
        <v/>
      </c>
    </row>
    <row r="2035" spans="6:8" x14ac:dyDescent="0.25">
      <c r="F2035" s="4">
        <f>IF(Table!H2035="","",IF(COUNTIF(Table!$H$2:H2035,Table!H2036)&gt;0=TRUE,1,0))</f>
        <v>1</v>
      </c>
      <c r="G2035" s="4">
        <f t="shared" si="33"/>
        <v>20</v>
      </c>
      <c r="H2035" s="4" t="str">
        <f>IF(F2035=1,"",IF(Table!H2036="","",Table!H2036))</f>
        <v/>
      </c>
    </row>
    <row r="2036" spans="6:8" x14ac:dyDescent="0.25">
      <c r="F2036" s="4">
        <f>IF(Table!H2036="","",IF(COUNTIF(Table!$H$2:H2036,Table!H2037)&gt;0=TRUE,1,0))</f>
        <v>1</v>
      </c>
      <c r="G2036" s="4">
        <f t="shared" si="33"/>
        <v>20</v>
      </c>
      <c r="H2036" s="4" t="str">
        <f>IF(F2036=1,"",IF(Table!H2037="","",Table!H2037))</f>
        <v/>
      </c>
    </row>
    <row r="2037" spans="6:8" x14ac:dyDescent="0.25">
      <c r="F2037" s="4">
        <f>IF(Table!H2037="","",IF(COUNTIF(Table!$H$2:H2037,Table!H2038)&gt;0=TRUE,1,0))</f>
        <v>1</v>
      </c>
      <c r="G2037" s="4">
        <f t="shared" si="33"/>
        <v>20</v>
      </c>
      <c r="H2037" s="4" t="str">
        <f>IF(F2037=1,"",IF(Table!H2038="","",Table!H2038))</f>
        <v/>
      </c>
    </row>
    <row r="2038" spans="6:8" x14ac:dyDescent="0.25">
      <c r="F2038" s="4">
        <f>IF(Table!H2038="","",IF(COUNTIF(Table!$H$2:H2038,Table!H2039)&gt;0=TRUE,1,0))</f>
        <v>1</v>
      </c>
      <c r="G2038" s="4">
        <f t="shared" si="33"/>
        <v>20</v>
      </c>
      <c r="H2038" s="4" t="str">
        <f>IF(F2038=1,"",IF(Table!H2039="","",Table!H2039))</f>
        <v/>
      </c>
    </row>
    <row r="2039" spans="6:8" x14ac:dyDescent="0.25">
      <c r="F2039" s="4">
        <f>IF(Table!H2039="","",IF(COUNTIF(Table!$H$2:H2039,Table!H2040)&gt;0=TRUE,1,0))</f>
        <v>1</v>
      </c>
      <c r="G2039" s="4">
        <f t="shared" si="33"/>
        <v>20</v>
      </c>
      <c r="H2039" s="4" t="str">
        <f>IF(F2039=1,"",IF(Table!H2040="","",Table!H2040))</f>
        <v/>
      </c>
    </row>
    <row r="2040" spans="6:8" x14ac:dyDescent="0.25">
      <c r="F2040" s="4">
        <f>IF(Table!H2040="","",IF(COUNTIF(Table!$H$2:H2040,Table!H2041)&gt;0=TRUE,1,0))</f>
        <v>1</v>
      </c>
      <c r="G2040" s="4">
        <f t="shared" si="33"/>
        <v>20</v>
      </c>
      <c r="H2040" s="4" t="str">
        <f>IF(F2040=1,"",IF(Table!H2041="","",Table!H2041))</f>
        <v/>
      </c>
    </row>
    <row r="2041" spans="6:8" x14ac:dyDescent="0.25">
      <c r="F2041" s="4">
        <f>IF(Table!H2041="","",IF(COUNTIF(Table!$H$2:H2041,Table!H2042)&gt;0=TRUE,1,0))</f>
        <v>1</v>
      </c>
      <c r="G2041" s="4">
        <f t="shared" si="33"/>
        <v>20</v>
      </c>
      <c r="H2041" s="4" t="str">
        <f>IF(F2041=1,"",IF(Table!H2042="","",Table!H2042))</f>
        <v/>
      </c>
    </row>
    <row r="2042" spans="6:8" x14ac:dyDescent="0.25">
      <c r="F2042" s="4">
        <f>IF(Table!H2042="","",IF(COUNTIF(Table!$H$2:H2042,Table!H2043)&gt;0=TRUE,1,0))</f>
        <v>1</v>
      </c>
      <c r="G2042" s="4">
        <f t="shared" si="33"/>
        <v>20</v>
      </c>
      <c r="H2042" s="4" t="str">
        <f>IF(F2042=1,"",IF(Table!H2043="","",Table!H2043))</f>
        <v/>
      </c>
    </row>
    <row r="2043" spans="6:8" x14ac:dyDescent="0.25">
      <c r="F2043" s="4">
        <f>IF(Table!H2043="","",IF(COUNTIF(Table!$H$2:H2043,Table!H2044)&gt;0=TRUE,1,0))</f>
        <v>1</v>
      </c>
      <c r="G2043" s="4">
        <f t="shared" si="33"/>
        <v>20</v>
      </c>
      <c r="H2043" s="4" t="str">
        <f>IF(F2043=1,"",IF(Table!H2044="","",Table!H2044))</f>
        <v/>
      </c>
    </row>
    <row r="2044" spans="6:8" x14ac:dyDescent="0.25">
      <c r="F2044" s="4">
        <f>IF(Table!H2044="","",IF(COUNTIF(Table!$H$2:H2044,Table!H2045)&gt;0=TRUE,1,0))</f>
        <v>1</v>
      </c>
      <c r="G2044" s="4">
        <f t="shared" si="33"/>
        <v>20</v>
      </c>
      <c r="H2044" s="4" t="str">
        <f>IF(F2044=1,"",IF(Table!H2045="","",Table!H2045))</f>
        <v/>
      </c>
    </row>
    <row r="2045" spans="6:8" x14ac:dyDescent="0.25">
      <c r="F2045" s="4">
        <f>IF(Table!H2045="","",IF(COUNTIF(Table!$H$2:H2045,Table!H2046)&gt;0=TRUE,1,0))</f>
        <v>1</v>
      </c>
      <c r="G2045" s="4">
        <f t="shared" si="33"/>
        <v>20</v>
      </c>
      <c r="H2045" s="4" t="str">
        <f>IF(F2045=1,"",IF(Table!H2046="","",Table!H2046))</f>
        <v/>
      </c>
    </row>
    <row r="2046" spans="6:8" x14ac:dyDescent="0.25">
      <c r="F2046" s="4">
        <f>IF(Table!H2046="","",IF(COUNTIF(Table!$H$2:H2046,Table!H2047)&gt;0=TRUE,1,0))</f>
        <v>1</v>
      </c>
      <c r="G2046" s="4">
        <f t="shared" si="33"/>
        <v>20</v>
      </c>
      <c r="H2046" s="4" t="str">
        <f>IF(F2046=1,"",IF(Table!H2047="","",Table!H2047))</f>
        <v/>
      </c>
    </row>
    <row r="2047" spans="6:8" x14ac:dyDescent="0.25">
      <c r="F2047" s="4">
        <f>IF(Table!H2047="","",IF(COUNTIF(Table!$H$2:H2047,Table!H2048)&gt;0=TRUE,1,0))</f>
        <v>1</v>
      </c>
      <c r="G2047" s="4">
        <f t="shared" si="33"/>
        <v>20</v>
      </c>
      <c r="H2047" s="4" t="str">
        <f>IF(F2047=1,"",IF(Table!H2048="","",Table!H2048))</f>
        <v/>
      </c>
    </row>
    <row r="2048" spans="6:8" x14ac:dyDescent="0.25">
      <c r="F2048" s="4">
        <f>IF(Table!H2048="","",IF(COUNTIF(Table!$H$2:H2048,Table!H2049)&gt;0=TRUE,1,0))</f>
        <v>1</v>
      </c>
      <c r="G2048" s="4">
        <f t="shared" si="33"/>
        <v>20</v>
      </c>
      <c r="H2048" s="4" t="str">
        <f>IF(F2048=1,"",IF(Table!H2049="","",Table!H2049))</f>
        <v/>
      </c>
    </row>
    <row r="2049" spans="6:8" x14ac:dyDescent="0.25">
      <c r="F2049" s="4">
        <f>IF(Table!H2049="","",IF(COUNTIF(Table!$H$2:H2049,Table!H2050)&gt;0=TRUE,1,0))</f>
        <v>1</v>
      </c>
      <c r="G2049" s="4">
        <f t="shared" si="33"/>
        <v>20</v>
      </c>
      <c r="H2049" s="4" t="str">
        <f>IF(F2049=1,"",IF(Table!H2050="","",Table!H2050))</f>
        <v/>
      </c>
    </row>
    <row r="2050" spans="6:8" x14ac:dyDescent="0.25">
      <c r="F2050" s="4">
        <f>IF(Table!H2050="","",IF(COUNTIF(Table!$H$2:H2050,Table!H2051)&gt;0=TRUE,1,0))</f>
        <v>1</v>
      </c>
      <c r="G2050" s="4">
        <f t="shared" ref="G2050:G2113" si="34">IF(H2050&lt;&gt;"",G2049+1,G2049)</f>
        <v>20</v>
      </c>
      <c r="H2050" s="4" t="str">
        <f>IF(F2050=1,"",IF(Table!H2051="","",Table!H2051))</f>
        <v/>
      </c>
    </row>
    <row r="2051" spans="6:8" x14ac:dyDescent="0.25">
      <c r="F2051" s="4">
        <f>IF(Table!H2051="","",IF(COUNTIF(Table!$H$2:H2051,Table!H2052)&gt;0=TRUE,1,0))</f>
        <v>1</v>
      </c>
      <c r="G2051" s="4">
        <f t="shared" si="34"/>
        <v>20</v>
      </c>
      <c r="H2051" s="4" t="str">
        <f>IF(F2051=1,"",IF(Table!H2052="","",Table!H2052))</f>
        <v/>
      </c>
    </row>
    <row r="2052" spans="6:8" x14ac:dyDescent="0.25">
      <c r="F2052" s="4">
        <f>IF(Table!H2052="","",IF(COUNTIF(Table!$H$2:H2052,Table!H2053)&gt;0=TRUE,1,0))</f>
        <v>1</v>
      </c>
      <c r="G2052" s="4">
        <f t="shared" si="34"/>
        <v>20</v>
      </c>
      <c r="H2052" s="4" t="str">
        <f>IF(F2052=1,"",IF(Table!H2053="","",Table!H2053))</f>
        <v/>
      </c>
    </row>
    <row r="2053" spans="6:8" x14ac:dyDescent="0.25">
      <c r="F2053" s="4">
        <f>IF(Table!H2053="","",IF(COUNTIF(Table!$H$2:H2053,Table!H2054)&gt;0=TRUE,1,0))</f>
        <v>1</v>
      </c>
      <c r="G2053" s="4">
        <f t="shared" si="34"/>
        <v>20</v>
      </c>
      <c r="H2053" s="4" t="str">
        <f>IF(F2053=1,"",IF(Table!H2054="","",Table!H2054))</f>
        <v/>
      </c>
    </row>
    <row r="2054" spans="6:8" x14ac:dyDescent="0.25">
      <c r="F2054" s="4">
        <f>IF(Table!H2054="","",IF(COUNTIF(Table!$H$2:H2054,Table!H2055)&gt;0=TRUE,1,0))</f>
        <v>1</v>
      </c>
      <c r="G2054" s="4">
        <f t="shared" si="34"/>
        <v>20</v>
      </c>
      <c r="H2054" s="4" t="str">
        <f>IF(F2054=1,"",IF(Table!H2055="","",Table!H2055))</f>
        <v/>
      </c>
    </row>
    <row r="2055" spans="6:8" x14ac:dyDescent="0.25">
      <c r="F2055" s="4">
        <f>IF(Table!H2055="","",IF(COUNTIF(Table!$H$2:H2055,Table!H2056)&gt;0=TRUE,1,0))</f>
        <v>1</v>
      </c>
      <c r="G2055" s="4">
        <f t="shared" si="34"/>
        <v>20</v>
      </c>
      <c r="H2055" s="4" t="str">
        <f>IF(F2055=1,"",IF(Table!H2056="","",Table!H2056))</f>
        <v/>
      </c>
    </row>
    <row r="2056" spans="6:8" x14ac:dyDescent="0.25">
      <c r="F2056" s="4">
        <f>IF(Table!H2056="","",IF(COUNTIF(Table!$H$2:H2056,Table!H2057)&gt;0=TRUE,1,0))</f>
        <v>1</v>
      </c>
      <c r="G2056" s="4">
        <f t="shared" si="34"/>
        <v>20</v>
      </c>
      <c r="H2056" s="4" t="str">
        <f>IF(F2056=1,"",IF(Table!H2057="","",Table!H2057))</f>
        <v/>
      </c>
    </row>
    <row r="2057" spans="6:8" x14ac:dyDescent="0.25">
      <c r="F2057" s="4">
        <f>IF(Table!H2057="","",IF(COUNTIF(Table!$H$2:H2057,Table!H2058)&gt;0=TRUE,1,0))</f>
        <v>1</v>
      </c>
      <c r="G2057" s="4">
        <f t="shared" si="34"/>
        <v>20</v>
      </c>
      <c r="H2057" s="4" t="str">
        <f>IF(F2057=1,"",IF(Table!H2058="","",Table!H2058))</f>
        <v/>
      </c>
    </row>
    <row r="2058" spans="6:8" x14ac:dyDescent="0.25">
      <c r="F2058" s="4">
        <f>IF(Table!H2058="","",IF(COUNTIF(Table!$H$2:H2058,Table!H2059)&gt;0=TRUE,1,0))</f>
        <v>1</v>
      </c>
      <c r="G2058" s="4">
        <f t="shared" si="34"/>
        <v>20</v>
      </c>
      <c r="H2058" s="4" t="str">
        <f>IF(F2058=1,"",IF(Table!H2059="","",Table!H2059))</f>
        <v/>
      </c>
    </row>
    <row r="2059" spans="6:8" x14ac:dyDescent="0.25">
      <c r="F2059" s="4">
        <f>IF(Table!H2059="","",IF(COUNTIF(Table!$H$2:H2059,Table!H2060)&gt;0=TRUE,1,0))</f>
        <v>1</v>
      </c>
      <c r="G2059" s="4">
        <f t="shared" si="34"/>
        <v>20</v>
      </c>
      <c r="H2059" s="4" t="str">
        <f>IF(F2059=1,"",IF(Table!H2060="","",Table!H2060))</f>
        <v/>
      </c>
    </row>
    <row r="2060" spans="6:8" x14ac:dyDescent="0.25">
      <c r="F2060" s="4">
        <f>IF(Table!H2060="","",IF(COUNTIF(Table!$H$2:H2060,Table!H2061)&gt;0=TRUE,1,0))</f>
        <v>1</v>
      </c>
      <c r="G2060" s="4">
        <f t="shared" si="34"/>
        <v>20</v>
      </c>
      <c r="H2060" s="4" t="str">
        <f>IF(F2060=1,"",IF(Table!H2061="","",Table!H2061))</f>
        <v/>
      </c>
    </row>
    <row r="2061" spans="6:8" x14ac:dyDescent="0.25">
      <c r="F2061" s="4">
        <f>IF(Table!H2061="","",IF(COUNTIF(Table!$H$2:H2061,Table!H2062)&gt;0=TRUE,1,0))</f>
        <v>1</v>
      </c>
      <c r="G2061" s="4">
        <f t="shared" si="34"/>
        <v>20</v>
      </c>
      <c r="H2061" s="4" t="str">
        <f>IF(F2061=1,"",IF(Table!H2062="","",Table!H2062))</f>
        <v/>
      </c>
    </row>
    <row r="2062" spans="6:8" x14ac:dyDescent="0.25">
      <c r="F2062" s="4">
        <f>IF(Table!H2062="","",IF(COUNTIF(Table!$H$2:H2062,Table!H2063)&gt;0=TRUE,1,0))</f>
        <v>1</v>
      </c>
      <c r="G2062" s="4">
        <f t="shared" si="34"/>
        <v>20</v>
      </c>
      <c r="H2062" s="4" t="str">
        <f>IF(F2062=1,"",IF(Table!H2063="","",Table!H2063))</f>
        <v/>
      </c>
    </row>
    <row r="2063" spans="6:8" x14ac:dyDescent="0.25">
      <c r="F2063" s="4">
        <f>IF(Table!H2063="","",IF(COUNTIF(Table!$H$2:H2063,Table!H2064)&gt;0=TRUE,1,0))</f>
        <v>1</v>
      </c>
      <c r="G2063" s="4">
        <f t="shared" si="34"/>
        <v>20</v>
      </c>
      <c r="H2063" s="4" t="str">
        <f>IF(F2063=1,"",IF(Table!H2064="","",Table!H2064))</f>
        <v/>
      </c>
    </row>
    <row r="2064" spans="6:8" x14ac:dyDescent="0.25">
      <c r="F2064" s="4">
        <f>IF(Table!H2064="","",IF(COUNTIF(Table!$H$2:H2064,Table!H2065)&gt;0=TRUE,1,0))</f>
        <v>1</v>
      </c>
      <c r="G2064" s="4">
        <f t="shared" si="34"/>
        <v>20</v>
      </c>
      <c r="H2064" s="4" t="str">
        <f>IF(F2064=1,"",IF(Table!H2065="","",Table!H2065))</f>
        <v/>
      </c>
    </row>
    <row r="2065" spans="6:8" x14ac:dyDescent="0.25">
      <c r="F2065" s="4">
        <f>IF(Table!H2065="","",IF(COUNTIF(Table!$H$2:H2065,Table!H2066)&gt;0=TRUE,1,0))</f>
        <v>1</v>
      </c>
      <c r="G2065" s="4">
        <f t="shared" si="34"/>
        <v>20</v>
      </c>
      <c r="H2065" s="4" t="str">
        <f>IF(F2065=1,"",IF(Table!H2066="","",Table!H2066))</f>
        <v/>
      </c>
    </row>
    <row r="2066" spans="6:8" x14ac:dyDescent="0.25">
      <c r="F2066" s="4">
        <f>IF(Table!H2066="","",IF(COUNTIF(Table!$H$2:H2066,Table!H2067)&gt;0=TRUE,1,0))</f>
        <v>1</v>
      </c>
      <c r="G2066" s="4">
        <f t="shared" si="34"/>
        <v>20</v>
      </c>
      <c r="H2066" s="4" t="str">
        <f>IF(F2066=1,"",IF(Table!H2067="","",Table!H2067))</f>
        <v/>
      </c>
    </row>
    <row r="2067" spans="6:8" x14ac:dyDescent="0.25">
      <c r="F2067" s="4">
        <f>IF(Table!H2067="","",IF(COUNTIF(Table!$H$2:H2067,Table!H2068)&gt;0=TRUE,1,0))</f>
        <v>1</v>
      </c>
      <c r="G2067" s="4">
        <f t="shared" si="34"/>
        <v>20</v>
      </c>
      <c r="H2067" s="4" t="str">
        <f>IF(F2067=1,"",IF(Table!H2068="","",Table!H2068))</f>
        <v/>
      </c>
    </row>
    <row r="2068" spans="6:8" x14ac:dyDescent="0.25">
      <c r="F2068" s="4">
        <f>IF(Table!H2068="","",IF(COUNTIF(Table!$H$2:H2068,Table!H2069)&gt;0=TRUE,1,0))</f>
        <v>1</v>
      </c>
      <c r="G2068" s="4">
        <f t="shared" si="34"/>
        <v>20</v>
      </c>
      <c r="H2068" s="4" t="str">
        <f>IF(F2068=1,"",IF(Table!H2069="","",Table!H2069))</f>
        <v/>
      </c>
    </row>
    <row r="2069" spans="6:8" x14ac:dyDescent="0.25">
      <c r="F2069" s="4">
        <f>IF(Table!H2069="","",IF(COUNTIF(Table!$H$2:H2069,Table!H2070)&gt;0=TRUE,1,0))</f>
        <v>1</v>
      </c>
      <c r="G2069" s="4">
        <f t="shared" si="34"/>
        <v>20</v>
      </c>
      <c r="H2069" s="4" t="str">
        <f>IF(F2069=1,"",IF(Table!H2070="","",Table!H2070))</f>
        <v/>
      </c>
    </row>
    <row r="2070" spans="6:8" x14ac:dyDescent="0.25">
      <c r="F2070" s="4">
        <f>IF(Table!H2070="","",IF(COUNTIF(Table!$H$2:H2070,Table!H2071)&gt;0=TRUE,1,0))</f>
        <v>1</v>
      </c>
      <c r="G2070" s="4">
        <f t="shared" si="34"/>
        <v>20</v>
      </c>
      <c r="H2070" s="4" t="str">
        <f>IF(F2070=1,"",IF(Table!H2071="","",Table!H2071))</f>
        <v/>
      </c>
    </row>
    <row r="2071" spans="6:8" x14ac:dyDescent="0.25">
      <c r="F2071" s="4">
        <f>IF(Table!H2071="","",IF(COUNTIF(Table!$H$2:H2071,Table!H2072)&gt;0=TRUE,1,0))</f>
        <v>1</v>
      </c>
      <c r="G2071" s="4">
        <f t="shared" si="34"/>
        <v>20</v>
      </c>
      <c r="H2071" s="4" t="str">
        <f>IF(F2071=1,"",IF(Table!H2072="","",Table!H2072))</f>
        <v/>
      </c>
    </row>
    <row r="2072" spans="6:8" x14ac:dyDescent="0.25">
      <c r="F2072" s="4">
        <f>IF(Table!H2072="","",IF(COUNTIF(Table!$H$2:H2072,Table!H2073)&gt;0=TRUE,1,0))</f>
        <v>1</v>
      </c>
      <c r="G2072" s="4">
        <f t="shared" si="34"/>
        <v>20</v>
      </c>
      <c r="H2072" s="4" t="str">
        <f>IF(F2072=1,"",IF(Table!H2073="","",Table!H2073))</f>
        <v/>
      </c>
    </row>
    <row r="2073" spans="6:8" x14ac:dyDescent="0.25">
      <c r="F2073" s="4">
        <f>IF(Table!H2073="","",IF(COUNTIF(Table!$H$2:H2073,Table!H2074)&gt;0=TRUE,1,0))</f>
        <v>1</v>
      </c>
      <c r="G2073" s="4">
        <f t="shared" si="34"/>
        <v>20</v>
      </c>
      <c r="H2073" s="4" t="str">
        <f>IF(F2073=1,"",IF(Table!H2074="","",Table!H2074))</f>
        <v/>
      </c>
    </row>
    <row r="2074" spans="6:8" x14ac:dyDescent="0.25">
      <c r="F2074" s="4">
        <f>IF(Table!H2074="","",IF(COUNTIF(Table!$H$2:H2074,Table!H2075)&gt;0=TRUE,1,0))</f>
        <v>1</v>
      </c>
      <c r="G2074" s="4">
        <f t="shared" si="34"/>
        <v>20</v>
      </c>
      <c r="H2074" s="4" t="str">
        <f>IF(F2074=1,"",IF(Table!H2075="","",Table!H2075))</f>
        <v/>
      </c>
    </row>
    <row r="2075" spans="6:8" x14ac:dyDescent="0.25">
      <c r="F2075" s="4">
        <f>IF(Table!H2075="","",IF(COUNTIF(Table!$H$2:H2075,Table!H2076)&gt;0=TRUE,1,0))</f>
        <v>1</v>
      </c>
      <c r="G2075" s="4">
        <f t="shared" si="34"/>
        <v>20</v>
      </c>
      <c r="H2075" s="4" t="str">
        <f>IF(F2075=1,"",IF(Table!H2076="","",Table!H2076))</f>
        <v/>
      </c>
    </row>
    <row r="2076" spans="6:8" x14ac:dyDescent="0.25">
      <c r="F2076" s="4">
        <f>IF(Table!H2076="","",IF(COUNTIF(Table!$H$2:H2076,Table!H2077)&gt;0=TRUE,1,0))</f>
        <v>1</v>
      </c>
      <c r="G2076" s="4">
        <f t="shared" si="34"/>
        <v>20</v>
      </c>
      <c r="H2076" s="4" t="str">
        <f>IF(F2076=1,"",IF(Table!H2077="","",Table!H2077))</f>
        <v/>
      </c>
    </row>
    <row r="2077" spans="6:8" x14ac:dyDescent="0.25">
      <c r="F2077" s="4">
        <f>IF(Table!H2077="","",IF(COUNTIF(Table!$H$2:H2077,Table!H2078)&gt;0=TRUE,1,0))</f>
        <v>1</v>
      </c>
      <c r="G2077" s="4">
        <f t="shared" si="34"/>
        <v>20</v>
      </c>
      <c r="H2077" s="4" t="str">
        <f>IF(F2077=1,"",IF(Table!H2078="","",Table!H2078))</f>
        <v/>
      </c>
    </row>
    <row r="2078" spans="6:8" x14ac:dyDescent="0.25">
      <c r="F2078" s="4">
        <f>IF(Table!H2078="","",IF(COUNTIF(Table!$H$2:H2078,Table!H2079)&gt;0=TRUE,1,0))</f>
        <v>1</v>
      </c>
      <c r="G2078" s="4">
        <f t="shared" si="34"/>
        <v>20</v>
      </c>
      <c r="H2078" s="4" t="str">
        <f>IF(F2078=1,"",IF(Table!H2079="","",Table!H2079))</f>
        <v/>
      </c>
    </row>
    <row r="2079" spans="6:8" x14ac:dyDescent="0.25">
      <c r="F2079" s="4">
        <f>IF(Table!H2079="","",IF(COUNTIF(Table!$H$2:H2079,Table!H2080)&gt;0=TRUE,1,0))</f>
        <v>1</v>
      </c>
      <c r="G2079" s="4">
        <f t="shared" si="34"/>
        <v>20</v>
      </c>
      <c r="H2079" s="4" t="str">
        <f>IF(F2079=1,"",IF(Table!H2080="","",Table!H2080))</f>
        <v/>
      </c>
    </row>
    <row r="2080" spans="6:8" x14ac:dyDescent="0.25">
      <c r="F2080" s="4">
        <f>IF(Table!H2080="","",IF(COUNTIF(Table!$H$2:H2080,Table!H2081)&gt;0=TRUE,1,0))</f>
        <v>1</v>
      </c>
      <c r="G2080" s="4">
        <f t="shared" si="34"/>
        <v>20</v>
      </c>
      <c r="H2080" s="4" t="str">
        <f>IF(F2080=1,"",IF(Table!H2081="","",Table!H2081))</f>
        <v/>
      </c>
    </row>
    <row r="2081" spans="6:8" x14ac:dyDescent="0.25">
      <c r="F2081" s="4">
        <f>IF(Table!H2081="","",IF(COUNTIF(Table!$H$2:H2081,Table!H2082)&gt;0=TRUE,1,0))</f>
        <v>1</v>
      </c>
      <c r="G2081" s="4">
        <f t="shared" si="34"/>
        <v>20</v>
      </c>
      <c r="H2081" s="4" t="str">
        <f>IF(F2081=1,"",IF(Table!H2082="","",Table!H2082))</f>
        <v/>
      </c>
    </row>
    <row r="2082" spans="6:8" x14ac:dyDescent="0.25">
      <c r="F2082" s="4">
        <f>IF(Table!H2082="","",IF(COUNTIF(Table!$H$2:H2082,Table!H2083)&gt;0=TRUE,1,0))</f>
        <v>1</v>
      </c>
      <c r="G2082" s="4">
        <f t="shared" si="34"/>
        <v>20</v>
      </c>
      <c r="H2082" s="4" t="str">
        <f>IF(F2082=1,"",IF(Table!H2083="","",Table!H2083))</f>
        <v/>
      </c>
    </row>
    <row r="2083" spans="6:8" x14ac:dyDescent="0.25">
      <c r="F2083" s="4">
        <f>IF(Table!H2083="","",IF(COUNTIF(Table!$H$2:H2083,Table!H2084)&gt;0=TRUE,1,0))</f>
        <v>1</v>
      </c>
      <c r="G2083" s="4">
        <f t="shared" si="34"/>
        <v>20</v>
      </c>
      <c r="H2083" s="4" t="str">
        <f>IF(F2083=1,"",IF(Table!H2084="","",Table!H2084))</f>
        <v/>
      </c>
    </row>
    <row r="2084" spans="6:8" x14ac:dyDescent="0.25">
      <c r="F2084" s="4">
        <f>IF(Table!H2084="","",IF(COUNTIF(Table!$H$2:H2084,Table!H2085)&gt;0=TRUE,1,0))</f>
        <v>1</v>
      </c>
      <c r="G2084" s="4">
        <f t="shared" si="34"/>
        <v>20</v>
      </c>
      <c r="H2084" s="4" t="str">
        <f>IF(F2084=1,"",IF(Table!H2085="","",Table!H2085))</f>
        <v/>
      </c>
    </row>
    <row r="2085" spans="6:8" x14ac:dyDescent="0.25">
      <c r="F2085" s="4">
        <f>IF(Table!H2085="","",IF(COUNTIF(Table!$H$2:H2085,Table!H2086)&gt;0=TRUE,1,0))</f>
        <v>1</v>
      </c>
      <c r="G2085" s="4">
        <f t="shared" si="34"/>
        <v>20</v>
      </c>
      <c r="H2085" s="4" t="str">
        <f>IF(F2085=1,"",IF(Table!H2086="","",Table!H2086))</f>
        <v/>
      </c>
    </row>
    <row r="2086" spans="6:8" x14ac:dyDescent="0.25">
      <c r="F2086" s="4">
        <f>IF(Table!H2086="","",IF(COUNTIF(Table!$H$2:H2086,Table!H2087)&gt;0=TRUE,1,0))</f>
        <v>1</v>
      </c>
      <c r="G2086" s="4">
        <f t="shared" si="34"/>
        <v>20</v>
      </c>
      <c r="H2086" s="4" t="str">
        <f>IF(F2086=1,"",IF(Table!H2087="","",Table!H2087))</f>
        <v/>
      </c>
    </row>
    <row r="2087" spans="6:8" x14ac:dyDescent="0.25">
      <c r="F2087" s="4">
        <f>IF(Table!H2087="","",IF(COUNTIF(Table!$H$2:H2087,Table!H2088)&gt;0=TRUE,1,0))</f>
        <v>1</v>
      </c>
      <c r="G2087" s="4">
        <f t="shared" si="34"/>
        <v>20</v>
      </c>
      <c r="H2087" s="4" t="str">
        <f>IF(F2087=1,"",IF(Table!H2088="","",Table!H2088))</f>
        <v/>
      </c>
    </row>
    <row r="2088" spans="6:8" x14ac:dyDescent="0.25">
      <c r="F2088" s="4">
        <f>IF(Table!H2088="","",IF(COUNTIF(Table!$H$2:H2088,Table!H2089)&gt;0=TRUE,1,0))</f>
        <v>1</v>
      </c>
      <c r="G2088" s="4">
        <f t="shared" si="34"/>
        <v>20</v>
      </c>
      <c r="H2088" s="4" t="str">
        <f>IF(F2088=1,"",IF(Table!H2089="","",Table!H2089))</f>
        <v/>
      </c>
    </row>
    <row r="2089" spans="6:8" x14ac:dyDescent="0.25">
      <c r="F2089" s="4">
        <f>IF(Table!H2089="","",IF(COUNTIF(Table!$H$2:H2089,Table!H2090)&gt;0=TRUE,1,0))</f>
        <v>1</v>
      </c>
      <c r="G2089" s="4">
        <f t="shared" si="34"/>
        <v>20</v>
      </c>
      <c r="H2089" s="4" t="str">
        <f>IF(F2089=1,"",IF(Table!H2090="","",Table!H2090))</f>
        <v/>
      </c>
    </row>
    <row r="2090" spans="6:8" x14ac:dyDescent="0.25">
      <c r="F2090" s="4">
        <f>IF(Table!H2090="","",IF(COUNTIF(Table!$H$2:H2090,Table!H2091)&gt;0=TRUE,1,0))</f>
        <v>1</v>
      </c>
      <c r="G2090" s="4">
        <f t="shared" si="34"/>
        <v>20</v>
      </c>
      <c r="H2090" s="4" t="str">
        <f>IF(F2090=1,"",IF(Table!H2091="","",Table!H2091))</f>
        <v/>
      </c>
    </row>
    <row r="2091" spans="6:8" x14ac:dyDescent="0.25">
      <c r="F2091" s="4">
        <f>IF(Table!H2091="","",IF(COUNTIF(Table!$H$2:H2091,Table!H2092)&gt;0=TRUE,1,0))</f>
        <v>1</v>
      </c>
      <c r="G2091" s="4">
        <f t="shared" si="34"/>
        <v>20</v>
      </c>
      <c r="H2091" s="4" t="str">
        <f>IF(F2091=1,"",IF(Table!H2092="","",Table!H2092))</f>
        <v/>
      </c>
    </row>
    <row r="2092" spans="6:8" x14ac:dyDescent="0.25">
      <c r="F2092" s="4">
        <f>IF(Table!H2092="","",IF(COUNTIF(Table!$H$2:H2092,Table!H2093)&gt;0=TRUE,1,0))</f>
        <v>1</v>
      </c>
      <c r="G2092" s="4">
        <f t="shared" si="34"/>
        <v>20</v>
      </c>
      <c r="H2092" s="4" t="str">
        <f>IF(F2092=1,"",IF(Table!H2093="","",Table!H2093))</f>
        <v/>
      </c>
    </row>
    <row r="2093" spans="6:8" x14ac:dyDescent="0.25">
      <c r="F2093" s="4">
        <f>IF(Table!H2093="","",IF(COUNTIF(Table!$H$2:H2093,Table!H2094)&gt;0=TRUE,1,0))</f>
        <v>1</v>
      </c>
      <c r="G2093" s="4">
        <f t="shared" si="34"/>
        <v>20</v>
      </c>
      <c r="H2093" s="4" t="str">
        <f>IF(F2093=1,"",IF(Table!H2094="","",Table!H2094))</f>
        <v/>
      </c>
    </row>
    <row r="2094" spans="6:8" x14ac:dyDescent="0.25">
      <c r="F2094" s="4">
        <f>IF(Table!H2094="","",IF(COUNTIF(Table!$H$2:H2094,Table!H2095)&gt;0=TRUE,1,0))</f>
        <v>1</v>
      </c>
      <c r="G2094" s="4">
        <f t="shared" si="34"/>
        <v>20</v>
      </c>
      <c r="H2094" s="4" t="str">
        <f>IF(F2094=1,"",IF(Table!H2095="","",Table!H2095))</f>
        <v/>
      </c>
    </row>
    <row r="2095" spans="6:8" x14ac:dyDescent="0.25">
      <c r="F2095" s="4">
        <f>IF(Table!H2095="","",IF(COUNTIF(Table!$H$2:H2095,Table!H2096)&gt;0=TRUE,1,0))</f>
        <v>1</v>
      </c>
      <c r="G2095" s="4">
        <f t="shared" si="34"/>
        <v>20</v>
      </c>
      <c r="H2095" s="4" t="str">
        <f>IF(F2095=1,"",IF(Table!H2096="","",Table!H2096))</f>
        <v/>
      </c>
    </row>
    <row r="2096" spans="6:8" x14ac:dyDescent="0.25">
      <c r="F2096" s="4">
        <f>IF(Table!H2096="","",IF(COUNTIF(Table!$H$2:H2096,Table!H2097)&gt;0=TRUE,1,0))</f>
        <v>1</v>
      </c>
      <c r="G2096" s="4">
        <f t="shared" si="34"/>
        <v>20</v>
      </c>
      <c r="H2096" s="4" t="str">
        <f>IF(F2096=1,"",IF(Table!H2097="","",Table!H2097))</f>
        <v/>
      </c>
    </row>
    <row r="2097" spans="6:8" x14ac:dyDescent="0.25">
      <c r="F2097" s="4">
        <f>IF(Table!H2097="","",IF(COUNTIF(Table!$H$2:H2097,Table!H2098)&gt;0=TRUE,1,0))</f>
        <v>1</v>
      </c>
      <c r="G2097" s="4">
        <f t="shared" si="34"/>
        <v>20</v>
      </c>
      <c r="H2097" s="4" t="str">
        <f>IF(F2097=1,"",IF(Table!H2098="","",Table!H2098))</f>
        <v/>
      </c>
    </row>
    <row r="2098" spans="6:8" x14ac:dyDescent="0.25">
      <c r="F2098" s="4">
        <f>IF(Table!H2098="","",IF(COUNTIF(Table!$H$2:H2098,Table!H2099)&gt;0=TRUE,1,0))</f>
        <v>1</v>
      </c>
      <c r="G2098" s="4">
        <f t="shared" si="34"/>
        <v>20</v>
      </c>
      <c r="H2098" s="4" t="str">
        <f>IF(F2098=1,"",IF(Table!H2099="","",Table!H2099))</f>
        <v/>
      </c>
    </row>
    <row r="2099" spans="6:8" x14ac:dyDescent="0.25">
      <c r="F2099" s="4">
        <f>IF(Table!H2099="","",IF(COUNTIF(Table!$H$2:H2099,Table!H2100)&gt;0=TRUE,1,0))</f>
        <v>1</v>
      </c>
      <c r="G2099" s="4">
        <f t="shared" si="34"/>
        <v>20</v>
      </c>
      <c r="H2099" s="4" t="str">
        <f>IF(F2099=1,"",IF(Table!H2100="","",Table!H2100))</f>
        <v/>
      </c>
    </row>
    <row r="2100" spans="6:8" x14ac:dyDescent="0.25">
      <c r="F2100" s="4">
        <f>IF(Table!H2100="","",IF(COUNTIF(Table!$H$2:H2100,Table!H2101)&gt;0=TRUE,1,0))</f>
        <v>1</v>
      </c>
      <c r="G2100" s="4">
        <f t="shared" si="34"/>
        <v>20</v>
      </c>
      <c r="H2100" s="4" t="str">
        <f>IF(F2100=1,"",IF(Table!H2101="","",Table!H2101))</f>
        <v/>
      </c>
    </row>
    <row r="2101" spans="6:8" x14ac:dyDescent="0.25">
      <c r="F2101" s="4">
        <f>IF(Table!H2101="","",IF(COUNTIF(Table!$H$2:H2101,Table!H2102)&gt;0=TRUE,1,0))</f>
        <v>1</v>
      </c>
      <c r="G2101" s="4">
        <f t="shared" si="34"/>
        <v>20</v>
      </c>
      <c r="H2101" s="4" t="str">
        <f>IF(F2101=1,"",IF(Table!H2102="","",Table!H2102))</f>
        <v/>
      </c>
    </row>
    <row r="2102" spans="6:8" x14ac:dyDescent="0.25">
      <c r="F2102" s="4">
        <f>IF(Table!H2102="","",IF(COUNTIF(Table!$H$2:H2102,Table!H2103)&gt;0=TRUE,1,0))</f>
        <v>1</v>
      </c>
      <c r="G2102" s="4">
        <f t="shared" si="34"/>
        <v>20</v>
      </c>
      <c r="H2102" s="4" t="str">
        <f>IF(F2102=1,"",IF(Table!H2103="","",Table!H2103))</f>
        <v/>
      </c>
    </row>
    <row r="2103" spans="6:8" x14ac:dyDescent="0.25">
      <c r="F2103" s="4">
        <f>IF(Table!H2103="","",IF(COUNTIF(Table!$H$2:H2103,Table!H2104)&gt;0=TRUE,1,0))</f>
        <v>1</v>
      </c>
      <c r="G2103" s="4">
        <f t="shared" si="34"/>
        <v>20</v>
      </c>
      <c r="H2103" s="4" t="str">
        <f>IF(F2103=1,"",IF(Table!H2104="","",Table!H2104))</f>
        <v/>
      </c>
    </row>
    <row r="2104" spans="6:8" x14ac:dyDescent="0.25">
      <c r="F2104" s="4">
        <f>IF(Table!H2104="","",IF(COUNTIF(Table!$H$2:H2104,Table!H2105)&gt;0=TRUE,1,0))</f>
        <v>1</v>
      </c>
      <c r="G2104" s="4">
        <f t="shared" si="34"/>
        <v>20</v>
      </c>
      <c r="H2104" s="4" t="str">
        <f>IF(F2104=1,"",IF(Table!H2105="","",Table!H2105))</f>
        <v/>
      </c>
    </row>
    <row r="2105" spans="6:8" x14ac:dyDescent="0.25">
      <c r="F2105" s="4">
        <f>IF(Table!H2105="","",IF(COUNTIF(Table!$H$2:H2105,Table!H2106)&gt;0=TRUE,1,0))</f>
        <v>1</v>
      </c>
      <c r="G2105" s="4">
        <f t="shared" si="34"/>
        <v>20</v>
      </c>
      <c r="H2105" s="4" t="str">
        <f>IF(F2105=1,"",IF(Table!H2106="","",Table!H2106))</f>
        <v/>
      </c>
    </row>
    <row r="2106" spans="6:8" x14ac:dyDescent="0.25">
      <c r="F2106" s="4">
        <f>IF(Table!H2106="","",IF(COUNTIF(Table!$H$2:H2106,Table!H2107)&gt;0=TRUE,1,0))</f>
        <v>1</v>
      </c>
      <c r="G2106" s="4">
        <f t="shared" si="34"/>
        <v>20</v>
      </c>
      <c r="H2106" s="4" t="str">
        <f>IF(F2106=1,"",IF(Table!H2107="","",Table!H2107))</f>
        <v/>
      </c>
    </row>
    <row r="2107" spans="6:8" x14ac:dyDescent="0.25">
      <c r="F2107" s="4">
        <f>IF(Table!H2107="","",IF(COUNTIF(Table!$H$2:H2107,Table!H2108)&gt;0=TRUE,1,0))</f>
        <v>1</v>
      </c>
      <c r="G2107" s="4">
        <f t="shared" si="34"/>
        <v>20</v>
      </c>
      <c r="H2107" s="4" t="str">
        <f>IF(F2107=1,"",IF(Table!H2108="","",Table!H2108))</f>
        <v/>
      </c>
    </row>
    <row r="2108" spans="6:8" x14ac:dyDescent="0.25">
      <c r="F2108" s="4">
        <f>IF(Table!H2108="","",IF(COUNTIF(Table!$H$2:H2108,Table!H2109)&gt;0=TRUE,1,0))</f>
        <v>1</v>
      </c>
      <c r="G2108" s="4">
        <f t="shared" si="34"/>
        <v>20</v>
      </c>
      <c r="H2108" s="4" t="str">
        <f>IF(F2108=1,"",IF(Table!H2109="","",Table!H2109))</f>
        <v/>
      </c>
    </row>
    <row r="2109" spans="6:8" x14ac:dyDescent="0.25">
      <c r="F2109" s="4">
        <f>IF(Table!H2109="","",IF(COUNTIF(Table!$H$2:H2109,Table!H2110)&gt;0=TRUE,1,0))</f>
        <v>1</v>
      </c>
      <c r="G2109" s="4">
        <f t="shared" si="34"/>
        <v>20</v>
      </c>
      <c r="H2109" s="4" t="str">
        <f>IF(F2109=1,"",IF(Table!H2110="","",Table!H2110))</f>
        <v/>
      </c>
    </row>
    <row r="2110" spans="6:8" x14ac:dyDescent="0.25">
      <c r="F2110" s="4">
        <f>IF(Table!H2110="","",IF(COUNTIF(Table!$H$2:H2110,Table!H2111)&gt;0=TRUE,1,0))</f>
        <v>1</v>
      </c>
      <c r="G2110" s="4">
        <f t="shared" si="34"/>
        <v>20</v>
      </c>
      <c r="H2110" s="4" t="str">
        <f>IF(F2110=1,"",IF(Table!H2111="","",Table!H2111))</f>
        <v/>
      </c>
    </row>
    <row r="2111" spans="6:8" x14ac:dyDescent="0.25">
      <c r="F2111" s="4">
        <f>IF(Table!H2111="","",IF(COUNTIF(Table!$H$2:H2111,Table!H2112)&gt;0=TRUE,1,0))</f>
        <v>1</v>
      </c>
      <c r="G2111" s="4">
        <f t="shared" si="34"/>
        <v>20</v>
      </c>
      <c r="H2111" s="4" t="str">
        <f>IF(F2111=1,"",IF(Table!H2112="","",Table!H2112))</f>
        <v/>
      </c>
    </row>
    <row r="2112" spans="6:8" x14ac:dyDescent="0.25">
      <c r="F2112" s="4">
        <f>IF(Table!H2112="","",IF(COUNTIF(Table!$H$2:H2112,Table!H2113)&gt;0=TRUE,1,0))</f>
        <v>1</v>
      </c>
      <c r="G2112" s="4">
        <f t="shared" si="34"/>
        <v>20</v>
      </c>
      <c r="H2112" s="4" t="str">
        <f>IF(F2112=1,"",IF(Table!H2113="","",Table!H2113))</f>
        <v/>
      </c>
    </row>
    <row r="2113" spans="6:8" x14ac:dyDescent="0.25">
      <c r="F2113" s="4">
        <f>IF(Table!H2113="","",IF(COUNTIF(Table!$H$2:H2113,Table!H2114)&gt;0=TRUE,1,0))</f>
        <v>1</v>
      </c>
      <c r="G2113" s="4">
        <f t="shared" si="34"/>
        <v>20</v>
      </c>
      <c r="H2113" s="4" t="str">
        <f>IF(F2113=1,"",IF(Table!H2114="","",Table!H2114))</f>
        <v/>
      </c>
    </row>
    <row r="2114" spans="6:8" x14ac:dyDescent="0.25">
      <c r="F2114" s="4">
        <f>IF(Table!H2114="","",IF(COUNTIF(Table!$H$2:H2114,Table!H2115)&gt;0=TRUE,1,0))</f>
        <v>1</v>
      </c>
      <c r="G2114" s="4">
        <f t="shared" ref="G2114:G2177" si="35">IF(H2114&lt;&gt;"",G2113+1,G2113)</f>
        <v>20</v>
      </c>
      <c r="H2114" s="4" t="str">
        <f>IF(F2114=1,"",IF(Table!H2115="","",Table!H2115))</f>
        <v/>
      </c>
    </row>
    <row r="2115" spans="6:8" x14ac:dyDescent="0.25">
      <c r="F2115" s="4">
        <f>IF(Table!H2115="","",IF(COUNTIF(Table!$H$2:H2115,Table!H2116)&gt;0=TRUE,1,0))</f>
        <v>1</v>
      </c>
      <c r="G2115" s="4">
        <f t="shared" si="35"/>
        <v>20</v>
      </c>
      <c r="H2115" s="4" t="str">
        <f>IF(F2115=1,"",IF(Table!H2116="","",Table!H2116))</f>
        <v/>
      </c>
    </row>
    <row r="2116" spans="6:8" x14ac:dyDescent="0.25">
      <c r="F2116" s="4">
        <f>IF(Table!H2116="","",IF(COUNTIF(Table!$H$2:H2116,Table!H2117)&gt;0=TRUE,1,0))</f>
        <v>1</v>
      </c>
      <c r="G2116" s="4">
        <f t="shared" si="35"/>
        <v>20</v>
      </c>
      <c r="H2116" s="4" t="str">
        <f>IF(F2116=1,"",IF(Table!H2117="","",Table!H2117))</f>
        <v/>
      </c>
    </row>
    <row r="2117" spans="6:8" x14ac:dyDescent="0.25">
      <c r="F2117" s="4">
        <f>IF(Table!H2117="","",IF(COUNTIF(Table!$H$2:H2117,Table!H2118)&gt;0=TRUE,1,0))</f>
        <v>1</v>
      </c>
      <c r="G2117" s="4">
        <f t="shared" si="35"/>
        <v>20</v>
      </c>
      <c r="H2117" s="4" t="str">
        <f>IF(F2117=1,"",IF(Table!H2118="","",Table!H2118))</f>
        <v/>
      </c>
    </row>
    <row r="2118" spans="6:8" x14ac:dyDescent="0.25">
      <c r="F2118" s="4">
        <f>IF(Table!H2118="","",IF(COUNTIF(Table!$H$2:H2118,Table!H2119)&gt;0=TRUE,1,0))</f>
        <v>1</v>
      </c>
      <c r="G2118" s="4">
        <f t="shared" si="35"/>
        <v>20</v>
      </c>
      <c r="H2118" s="4" t="str">
        <f>IF(F2118=1,"",IF(Table!H2119="","",Table!H2119))</f>
        <v/>
      </c>
    </row>
    <row r="2119" spans="6:8" x14ac:dyDescent="0.25">
      <c r="F2119" s="4">
        <f>IF(Table!H2119="","",IF(COUNTIF(Table!$H$2:H2119,Table!H2120)&gt;0=TRUE,1,0))</f>
        <v>1</v>
      </c>
      <c r="G2119" s="4">
        <f t="shared" si="35"/>
        <v>20</v>
      </c>
      <c r="H2119" s="4" t="str">
        <f>IF(F2119=1,"",IF(Table!H2120="","",Table!H2120))</f>
        <v/>
      </c>
    </row>
    <row r="2120" spans="6:8" x14ac:dyDescent="0.25">
      <c r="F2120" s="4">
        <f>IF(Table!H2120="","",IF(COUNTIF(Table!$H$2:H2120,Table!H2121)&gt;0=TRUE,1,0))</f>
        <v>1</v>
      </c>
      <c r="G2120" s="4">
        <f t="shared" si="35"/>
        <v>20</v>
      </c>
      <c r="H2120" s="4" t="str">
        <f>IF(F2120=1,"",IF(Table!H2121="","",Table!H2121))</f>
        <v/>
      </c>
    </row>
    <row r="2121" spans="6:8" x14ac:dyDescent="0.25">
      <c r="F2121" s="4">
        <f>IF(Table!H2121="","",IF(COUNTIF(Table!$H$2:H2121,Table!H2122)&gt;0=TRUE,1,0))</f>
        <v>1</v>
      </c>
      <c r="G2121" s="4">
        <f t="shared" si="35"/>
        <v>20</v>
      </c>
      <c r="H2121" s="4" t="str">
        <f>IF(F2121=1,"",IF(Table!H2122="","",Table!H2122))</f>
        <v/>
      </c>
    </row>
    <row r="2122" spans="6:8" x14ac:dyDescent="0.25">
      <c r="F2122" s="4">
        <f>IF(Table!H2122="","",IF(COUNTIF(Table!$H$2:H2122,Table!H2123)&gt;0=TRUE,1,0))</f>
        <v>1</v>
      </c>
      <c r="G2122" s="4">
        <f t="shared" si="35"/>
        <v>20</v>
      </c>
      <c r="H2122" s="4" t="str">
        <f>IF(F2122=1,"",IF(Table!H2123="","",Table!H2123))</f>
        <v/>
      </c>
    </row>
    <row r="2123" spans="6:8" x14ac:dyDescent="0.25">
      <c r="F2123" s="4">
        <f>IF(Table!H2123="","",IF(COUNTIF(Table!$H$2:H2123,Table!H2124)&gt;0=TRUE,1,0))</f>
        <v>1</v>
      </c>
      <c r="G2123" s="4">
        <f t="shared" si="35"/>
        <v>20</v>
      </c>
      <c r="H2123" s="4" t="str">
        <f>IF(F2123=1,"",IF(Table!H2124="","",Table!H2124))</f>
        <v/>
      </c>
    </row>
    <row r="2124" spans="6:8" x14ac:dyDescent="0.25">
      <c r="F2124" s="4">
        <f>IF(Table!H2124="","",IF(COUNTIF(Table!$H$2:H2124,Table!H2125)&gt;0=TRUE,1,0))</f>
        <v>1</v>
      </c>
      <c r="G2124" s="4">
        <f t="shared" si="35"/>
        <v>20</v>
      </c>
      <c r="H2124" s="4" t="str">
        <f>IF(F2124=1,"",IF(Table!H2125="","",Table!H2125))</f>
        <v/>
      </c>
    </row>
    <row r="2125" spans="6:8" x14ac:dyDescent="0.25">
      <c r="F2125" s="4">
        <f>IF(Table!H2125="","",IF(COUNTIF(Table!$H$2:H2125,Table!H2126)&gt;0=TRUE,1,0))</f>
        <v>1</v>
      </c>
      <c r="G2125" s="4">
        <f t="shared" si="35"/>
        <v>20</v>
      </c>
      <c r="H2125" s="4" t="str">
        <f>IF(F2125=1,"",IF(Table!H2126="","",Table!H2126))</f>
        <v/>
      </c>
    </row>
    <row r="2126" spans="6:8" x14ac:dyDescent="0.25">
      <c r="F2126" s="4">
        <f>IF(Table!H2126="","",IF(COUNTIF(Table!$H$2:H2126,Table!H2127)&gt;0=TRUE,1,0))</f>
        <v>1</v>
      </c>
      <c r="G2126" s="4">
        <f t="shared" si="35"/>
        <v>20</v>
      </c>
      <c r="H2126" s="4" t="str">
        <f>IF(F2126=1,"",IF(Table!H2127="","",Table!H2127))</f>
        <v/>
      </c>
    </row>
    <row r="2127" spans="6:8" x14ac:dyDescent="0.25">
      <c r="F2127" s="4">
        <f>IF(Table!H2127="","",IF(COUNTIF(Table!$H$2:H2127,Table!H2128)&gt;0=TRUE,1,0))</f>
        <v>1</v>
      </c>
      <c r="G2127" s="4">
        <f t="shared" si="35"/>
        <v>20</v>
      </c>
      <c r="H2127" s="4" t="str">
        <f>IF(F2127=1,"",IF(Table!H2128="","",Table!H2128))</f>
        <v/>
      </c>
    </row>
    <row r="2128" spans="6:8" x14ac:dyDescent="0.25">
      <c r="F2128" s="4">
        <f>IF(Table!H2128="","",IF(COUNTIF(Table!$H$2:H2128,Table!H2129)&gt;0=TRUE,1,0))</f>
        <v>1</v>
      </c>
      <c r="G2128" s="4">
        <f t="shared" si="35"/>
        <v>20</v>
      </c>
      <c r="H2128" s="4" t="str">
        <f>IF(F2128=1,"",IF(Table!H2129="","",Table!H2129))</f>
        <v/>
      </c>
    </row>
    <row r="2129" spans="6:8" x14ac:dyDescent="0.25">
      <c r="F2129" s="4">
        <f>IF(Table!H2129="","",IF(COUNTIF(Table!$H$2:H2129,Table!H2130)&gt;0=TRUE,1,0))</f>
        <v>1</v>
      </c>
      <c r="G2129" s="4">
        <f t="shared" si="35"/>
        <v>20</v>
      </c>
      <c r="H2129" s="4" t="str">
        <f>IF(F2129=1,"",IF(Table!H2130="","",Table!H2130))</f>
        <v/>
      </c>
    </row>
    <row r="2130" spans="6:8" x14ac:dyDescent="0.25">
      <c r="F2130" s="4">
        <f>IF(Table!H2130="","",IF(COUNTIF(Table!$H$2:H2130,Table!H2131)&gt;0=TRUE,1,0))</f>
        <v>1</v>
      </c>
      <c r="G2130" s="4">
        <f t="shared" si="35"/>
        <v>20</v>
      </c>
      <c r="H2130" s="4" t="str">
        <f>IF(F2130=1,"",IF(Table!H2131="","",Table!H2131))</f>
        <v/>
      </c>
    </row>
    <row r="2131" spans="6:8" x14ac:dyDescent="0.25">
      <c r="F2131" s="4">
        <f>IF(Table!H2131="","",IF(COUNTIF(Table!$H$2:H2131,Table!H2132)&gt;0=TRUE,1,0))</f>
        <v>1</v>
      </c>
      <c r="G2131" s="4">
        <f t="shared" si="35"/>
        <v>20</v>
      </c>
      <c r="H2131" s="4" t="str">
        <f>IF(F2131=1,"",IF(Table!H2132="","",Table!H2132))</f>
        <v/>
      </c>
    </row>
    <row r="2132" spans="6:8" x14ac:dyDescent="0.25">
      <c r="F2132" s="4">
        <f>IF(Table!H2132="","",IF(COUNTIF(Table!$H$2:H2132,Table!H2133)&gt;0=TRUE,1,0))</f>
        <v>1</v>
      </c>
      <c r="G2132" s="4">
        <f t="shared" si="35"/>
        <v>20</v>
      </c>
      <c r="H2132" s="4" t="str">
        <f>IF(F2132=1,"",IF(Table!H2133="","",Table!H2133))</f>
        <v/>
      </c>
    </row>
    <row r="2133" spans="6:8" x14ac:dyDescent="0.25">
      <c r="F2133" s="4">
        <f>IF(Table!H2133="","",IF(COUNTIF(Table!$H$2:H2133,Table!H2134)&gt;0=TRUE,1,0))</f>
        <v>1</v>
      </c>
      <c r="G2133" s="4">
        <f t="shared" si="35"/>
        <v>20</v>
      </c>
      <c r="H2133" s="4" t="str">
        <f>IF(F2133=1,"",IF(Table!H2134="","",Table!H2134))</f>
        <v/>
      </c>
    </row>
    <row r="2134" spans="6:8" x14ac:dyDescent="0.25">
      <c r="F2134" s="4">
        <f>IF(Table!H2134="","",IF(COUNTIF(Table!$H$2:H2134,Table!H2135)&gt;0=TRUE,1,0))</f>
        <v>1</v>
      </c>
      <c r="G2134" s="4">
        <f t="shared" si="35"/>
        <v>20</v>
      </c>
      <c r="H2134" s="4" t="str">
        <f>IF(F2134=1,"",IF(Table!H2135="","",Table!H2135))</f>
        <v/>
      </c>
    </row>
    <row r="2135" spans="6:8" x14ac:dyDescent="0.25">
      <c r="F2135" s="4">
        <f>IF(Table!H2135="","",IF(COUNTIF(Table!$H$2:H2135,Table!H2136)&gt;0=TRUE,1,0))</f>
        <v>1</v>
      </c>
      <c r="G2135" s="4">
        <f t="shared" si="35"/>
        <v>20</v>
      </c>
      <c r="H2135" s="4" t="str">
        <f>IF(F2135=1,"",IF(Table!H2136="","",Table!H2136))</f>
        <v/>
      </c>
    </row>
    <row r="2136" spans="6:8" x14ac:dyDescent="0.25">
      <c r="F2136" s="4">
        <f>IF(Table!H2136="","",IF(COUNTIF(Table!$H$2:H2136,Table!H2137)&gt;0=TRUE,1,0))</f>
        <v>1</v>
      </c>
      <c r="G2136" s="4">
        <f t="shared" si="35"/>
        <v>20</v>
      </c>
      <c r="H2136" s="4" t="str">
        <f>IF(F2136=1,"",IF(Table!H2137="","",Table!H2137))</f>
        <v/>
      </c>
    </row>
    <row r="2137" spans="6:8" x14ac:dyDescent="0.25">
      <c r="F2137" s="4">
        <f>IF(Table!H2137="","",IF(COUNTIF(Table!$H$2:H2137,Table!H2138)&gt;0=TRUE,1,0))</f>
        <v>1</v>
      </c>
      <c r="G2137" s="4">
        <f t="shared" si="35"/>
        <v>20</v>
      </c>
      <c r="H2137" s="4" t="str">
        <f>IF(F2137=1,"",IF(Table!H2138="","",Table!H2138))</f>
        <v/>
      </c>
    </row>
    <row r="2138" spans="6:8" x14ac:dyDescent="0.25">
      <c r="F2138" s="4">
        <f>IF(Table!H2138="","",IF(COUNTIF(Table!$H$2:H2138,Table!H2139)&gt;0=TRUE,1,0))</f>
        <v>1</v>
      </c>
      <c r="G2138" s="4">
        <f t="shared" si="35"/>
        <v>20</v>
      </c>
      <c r="H2138" s="4" t="str">
        <f>IF(F2138=1,"",IF(Table!H2139="","",Table!H2139))</f>
        <v/>
      </c>
    </row>
    <row r="2139" spans="6:8" x14ac:dyDescent="0.25">
      <c r="F2139" s="4">
        <f>IF(Table!H2139="","",IF(COUNTIF(Table!$H$2:H2139,Table!H2140)&gt;0=TRUE,1,0))</f>
        <v>1</v>
      </c>
      <c r="G2139" s="4">
        <f t="shared" si="35"/>
        <v>20</v>
      </c>
      <c r="H2139" s="4" t="str">
        <f>IF(F2139=1,"",IF(Table!H2140="","",Table!H2140))</f>
        <v/>
      </c>
    </row>
    <row r="2140" spans="6:8" x14ac:dyDescent="0.25">
      <c r="F2140" s="4">
        <f>IF(Table!H2140="","",IF(COUNTIF(Table!$H$2:H2140,Table!H2141)&gt;0=TRUE,1,0))</f>
        <v>1</v>
      </c>
      <c r="G2140" s="4">
        <f t="shared" si="35"/>
        <v>20</v>
      </c>
      <c r="H2140" s="4" t="str">
        <f>IF(F2140=1,"",IF(Table!H2141="","",Table!H2141))</f>
        <v/>
      </c>
    </row>
    <row r="2141" spans="6:8" x14ac:dyDescent="0.25">
      <c r="F2141" s="4">
        <f>IF(Table!H2141="","",IF(COUNTIF(Table!$H$2:H2141,Table!H2142)&gt;0=TRUE,1,0))</f>
        <v>1</v>
      </c>
      <c r="G2141" s="4">
        <f t="shared" si="35"/>
        <v>20</v>
      </c>
      <c r="H2141" s="4" t="str">
        <f>IF(F2141=1,"",IF(Table!H2142="","",Table!H2142))</f>
        <v/>
      </c>
    </row>
    <row r="2142" spans="6:8" x14ac:dyDescent="0.25">
      <c r="F2142" s="4">
        <f>IF(Table!H2142="","",IF(COUNTIF(Table!$H$2:H2142,Table!H2143)&gt;0=TRUE,1,0))</f>
        <v>1</v>
      </c>
      <c r="G2142" s="4">
        <f t="shared" si="35"/>
        <v>20</v>
      </c>
      <c r="H2142" s="4" t="str">
        <f>IF(F2142=1,"",IF(Table!H2143="","",Table!H2143))</f>
        <v/>
      </c>
    </row>
    <row r="2143" spans="6:8" x14ac:dyDescent="0.25">
      <c r="F2143" s="4">
        <f>IF(Table!H2143="","",IF(COUNTIF(Table!$H$2:H2143,Table!H2144)&gt;0=TRUE,1,0))</f>
        <v>1</v>
      </c>
      <c r="G2143" s="4">
        <f t="shared" si="35"/>
        <v>20</v>
      </c>
      <c r="H2143" s="4" t="str">
        <f>IF(F2143=1,"",IF(Table!H2144="","",Table!H2144))</f>
        <v/>
      </c>
    </row>
    <row r="2144" spans="6:8" x14ac:dyDescent="0.25">
      <c r="F2144" s="4">
        <f>IF(Table!H2144="","",IF(COUNTIF(Table!$H$2:H2144,Table!H2145)&gt;0=TRUE,1,0))</f>
        <v>1</v>
      </c>
      <c r="G2144" s="4">
        <f t="shared" si="35"/>
        <v>20</v>
      </c>
      <c r="H2144" s="4" t="str">
        <f>IF(F2144=1,"",IF(Table!H2145="","",Table!H2145))</f>
        <v/>
      </c>
    </row>
    <row r="2145" spans="6:8" x14ac:dyDescent="0.25">
      <c r="F2145" s="4">
        <f>IF(Table!H2145="","",IF(COUNTIF(Table!$H$2:H2145,Table!H2146)&gt;0=TRUE,1,0))</f>
        <v>1</v>
      </c>
      <c r="G2145" s="4">
        <f t="shared" si="35"/>
        <v>20</v>
      </c>
      <c r="H2145" s="4" t="str">
        <f>IF(F2145=1,"",IF(Table!H2146="","",Table!H2146))</f>
        <v/>
      </c>
    </row>
    <row r="2146" spans="6:8" x14ac:dyDescent="0.25">
      <c r="F2146" s="4">
        <f>IF(Table!H2146="","",IF(COUNTIF(Table!$H$2:H2146,Table!H2147)&gt;0=TRUE,1,0))</f>
        <v>1</v>
      </c>
      <c r="G2146" s="4">
        <f t="shared" si="35"/>
        <v>20</v>
      </c>
      <c r="H2146" s="4" t="str">
        <f>IF(F2146=1,"",IF(Table!H2147="","",Table!H2147))</f>
        <v/>
      </c>
    </row>
    <row r="2147" spans="6:8" x14ac:dyDescent="0.25">
      <c r="F2147" s="4">
        <f>IF(Table!H2147="","",IF(COUNTIF(Table!$H$2:H2147,Table!H2148)&gt;0=TRUE,1,0))</f>
        <v>1</v>
      </c>
      <c r="G2147" s="4">
        <f t="shared" si="35"/>
        <v>20</v>
      </c>
      <c r="H2147" s="4" t="str">
        <f>IF(F2147=1,"",IF(Table!H2148="","",Table!H2148))</f>
        <v/>
      </c>
    </row>
    <row r="2148" spans="6:8" x14ac:dyDescent="0.25">
      <c r="F2148" s="4">
        <f>IF(Table!H2148="","",IF(COUNTIF(Table!$H$2:H2148,Table!H2149)&gt;0=TRUE,1,0))</f>
        <v>1</v>
      </c>
      <c r="G2148" s="4">
        <f t="shared" si="35"/>
        <v>20</v>
      </c>
      <c r="H2148" s="4" t="str">
        <f>IF(F2148=1,"",IF(Table!H2149="","",Table!H2149))</f>
        <v/>
      </c>
    </row>
    <row r="2149" spans="6:8" x14ac:dyDescent="0.25">
      <c r="F2149" s="4">
        <f>IF(Table!H2149="","",IF(COUNTIF(Table!$H$2:H2149,Table!H2150)&gt;0=TRUE,1,0))</f>
        <v>1</v>
      </c>
      <c r="G2149" s="4">
        <f t="shared" si="35"/>
        <v>20</v>
      </c>
      <c r="H2149" s="4" t="str">
        <f>IF(F2149=1,"",IF(Table!H2150="","",Table!H2150))</f>
        <v/>
      </c>
    </row>
    <row r="2150" spans="6:8" x14ac:dyDescent="0.25">
      <c r="F2150" s="4">
        <f>IF(Table!H2150="","",IF(COUNTIF(Table!$H$2:H2150,Table!H2151)&gt;0=TRUE,1,0))</f>
        <v>1</v>
      </c>
      <c r="G2150" s="4">
        <f t="shared" si="35"/>
        <v>20</v>
      </c>
      <c r="H2150" s="4" t="str">
        <f>IF(F2150=1,"",IF(Table!H2151="","",Table!H2151))</f>
        <v/>
      </c>
    </row>
    <row r="2151" spans="6:8" x14ac:dyDescent="0.25">
      <c r="F2151" s="4">
        <f>IF(Table!H2151="","",IF(COUNTIF(Table!$H$2:H2151,Table!H2152)&gt;0=TRUE,1,0))</f>
        <v>1</v>
      </c>
      <c r="G2151" s="4">
        <f t="shared" si="35"/>
        <v>20</v>
      </c>
      <c r="H2151" s="4" t="str">
        <f>IF(F2151=1,"",IF(Table!H2152="","",Table!H2152))</f>
        <v/>
      </c>
    </row>
    <row r="2152" spans="6:8" x14ac:dyDescent="0.25">
      <c r="F2152" s="4">
        <f>IF(Table!H2152="","",IF(COUNTIF(Table!$H$2:H2152,Table!H2153)&gt;0=TRUE,1,0))</f>
        <v>1</v>
      </c>
      <c r="G2152" s="4">
        <f t="shared" si="35"/>
        <v>20</v>
      </c>
      <c r="H2152" s="4" t="str">
        <f>IF(F2152=1,"",IF(Table!H2153="","",Table!H2153))</f>
        <v/>
      </c>
    </row>
    <row r="2153" spans="6:8" x14ac:dyDescent="0.25">
      <c r="F2153" s="4">
        <f>IF(Table!H2153="","",IF(COUNTIF(Table!$H$2:H2153,Table!H2154)&gt;0=TRUE,1,0))</f>
        <v>1</v>
      </c>
      <c r="G2153" s="4">
        <f t="shared" si="35"/>
        <v>20</v>
      </c>
      <c r="H2153" s="4" t="str">
        <f>IF(F2153=1,"",IF(Table!H2154="","",Table!H2154))</f>
        <v/>
      </c>
    </row>
    <row r="2154" spans="6:8" x14ac:dyDescent="0.25">
      <c r="F2154" s="4">
        <f>IF(Table!H2154="","",IF(COUNTIF(Table!$H$2:H2154,Table!H2155)&gt;0=TRUE,1,0))</f>
        <v>1</v>
      </c>
      <c r="G2154" s="4">
        <f t="shared" si="35"/>
        <v>20</v>
      </c>
      <c r="H2154" s="4" t="str">
        <f>IF(F2154=1,"",IF(Table!H2155="","",Table!H2155))</f>
        <v/>
      </c>
    </row>
    <row r="2155" spans="6:8" x14ac:dyDescent="0.25">
      <c r="F2155" s="4">
        <f>IF(Table!H2155="","",IF(COUNTIF(Table!$H$2:H2155,Table!H2156)&gt;0=TRUE,1,0))</f>
        <v>1</v>
      </c>
      <c r="G2155" s="4">
        <f t="shared" si="35"/>
        <v>20</v>
      </c>
      <c r="H2155" s="4" t="str">
        <f>IF(F2155=1,"",IF(Table!H2156="","",Table!H2156))</f>
        <v/>
      </c>
    </row>
    <row r="2156" spans="6:8" x14ac:dyDescent="0.25">
      <c r="F2156" s="4">
        <f>IF(Table!H2156="","",IF(COUNTIF(Table!$H$2:H2156,Table!H2157)&gt;0=TRUE,1,0))</f>
        <v>1</v>
      </c>
      <c r="G2156" s="4">
        <f t="shared" si="35"/>
        <v>20</v>
      </c>
      <c r="H2156" s="4" t="str">
        <f>IF(F2156=1,"",IF(Table!H2157="","",Table!H2157))</f>
        <v/>
      </c>
    </row>
    <row r="2157" spans="6:8" x14ac:dyDescent="0.25">
      <c r="F2157" s="4">
        <f>IF(Table!H2157="","",IF(COUNTIF(Table!$H$2:H2157,Table!H2158)&gt;0=TRUE,1,0))</f>
        <v>1</v>
      </c>
      <c r="G2157" s="4">
        <f t="shared" si="35"/>
        <v>20</v>
      </c>
      <c r="H2157" s="4" t="str">
        <f>IF(F2157=1,"",IF(Table!H2158="","",Table!H2158))</f>
        <v/>
      </c>
    </row>
    <row r="2158" spans="6:8" x14ac:dyDescent="0.25">
      <c r="F2158" s="4">
        <f>IF(Table!H2158="","",IF(COUNTIF(Table!$H$2:H2158,Table!H2159)&gt;0=TRUE,1,0))</f>
        <v>1</v>
      </c>
      <c r="G2158" s="4">
        <f t="shared" si="35"/>
        <v>20</v>
      </c>
      <c r="H2158" s="4" t="str">
        <f>IF(F2158=1,"",IF(Table!H2159="","",Table!H2159))</f>
        <v/>
      </c>
    </row>
    <row r="2159" spans="6:8" x14ac:dyDescent="0.25">
      <c r="F2159" s="4">
        <f>IF(Table!H2159="","",IF(COUNTIF(Table!$H$2:H2159,Table!H2160)&gt;0=TRUE,1,0))</f>
        <v>1</v>
      </c>
      <c r="G2159" s="4">
        <f t="shared" si="35"/>
        <v>20</v>
      </c>
      <c r="H2159" s="4" t="str">
        <f>IF(F2159=1,"",IF(Table!H2160="","",Table!H2160))</f>
        <v/>
      </c>
    </row>
    <row r="2160" spans="6:8" x14ac:dyDescent="0.25">
      <c r="F2160" s="4">
        <f>IF(Table!H2160="","",IF(COUNTIF(Table!$H$2:H2160,Table!H2161)&gt;0=TRUE,1,0))</f>
        <v>1</v>
      </c>
      <c r="G2160" s="4">
        <f t="shared" si="35"/>
        <v>20</v>
      </c>
      <c r="H2160" s="4" t="str">
        <f>IF(F2160=1,"",IF(Table!H2161="","",Table!H2161))</f>
        <v/>
      </c>
    </row>
    <row r="2161" spans="6:8" x14ac:dyDescent="0.25">
      <c r="F2161" s="4">
        <f>IF(Table!H2161="","",IF(COUNTIF(Table!$H$2:H2161,Table!H2162)&gt;0=TRUE,1,0))</f>
        <v>1</v>
      </c>
      <c r="G2161" s="4">
        <f t="shared" si="35"/>
        <v>20</v>
      </c>
      <c r="H2161" s="4" t="str">
        <f>IF(F2161=1,"",IF(Table!H2162="","",Table!H2162))</f>
        <v/>
      </c>
    </row>
    <row r="2162" spans="6:8" x14ac:dyDescent="0.25">
      <c r="F2162" s="4">
        <f>IF(Table!H2162="","",IF(COUNTIF(Table!$H$2:H2162,Table!H2163)&gt;0=TRUE,1,0))</f>
        <v>1</v>
      </c>
      <c r="G2162" s="4">
        <f t="shared" si="35"/>
        <v>20</v>
      </c>
      <c r="H2162" s="4" t="str">
        <f>IF(F2162=1,"",IF(Table!H2163="","",Table!H2163))</f>
        <v/>
      </c>
    </row>
    <row r="2163" spans="6:8" x14ac:dyDescent="0.25">
      <c r="F2163" s="4">
        <f>IF(Table!H2163="","",IF(COUNTIF(Table!$H$2:H2163,Table!H2164)&gt;0=TRUE,1,0))</f>
        <v>1</v>
      </c>
      <c r="G2163" s="4">
        <f t="shared" si="35"/>
        <v>20</v>
      </c>
      <c r="H2163" s="4" t="str">
        <f>IF(F2163=1,"",IF(Table!H2164="","",Table!H2164))</f>
        <v/>
      </c>
    </row>
    <row r="2164" spans="6:8" x14ac:dyDescent="0.25">
      <c r="F2164" s="4">
        <f>IF(Table!H2164="","",IF(COUNTIF(Table!$H$2:H2164,Table!H2165)&gt;0=TRUE,1,0))</f>
        <v>1</v>
      </c>
      <c r="G2164" s="4">
        <f t="shared" si="35"/>
        <v>20</v>
      </c>
      <c r="H2164" s="4" t="str">
        <f>IF(F2164=1,"",IF(Table!H2165="","",Table!H2165))</f>
        <v/>
      </c>
    </row>
    <row r="2165" spans="6:8" x14ac:dyDescent="0.25">
      <c r="F2165" s="4">
        <f>IF(Table!H2165="","",IF(COUNTIF(Table!$H$2:H2165,Table!H2166)&gt;0=TRUE,1,0))</f>
        <v>1</v>
      </c>
      <c r="G2165" s="4">
        <f t="shared" si="35"/>
        <v>20</v>
      </c>
      <c r="H2165" s="4" t="str">
        <f>IF(F2165=1,"",IF(Table!H2166="","",Table!H2166))</f>
        <v/>
      </c>
    </row>
    <row r="2166" spans="6:8" x14ac:dyDescent="0.25">
      <c r="F2166" s="4">
        <f>IF(Table!H2166="","",IF(COUNTIF(Table!$H$2:H2166,Table!H2167)&gt;0=TRUE,1,0))</f>
        <v>1</v>
      </c>
      <c r="G2166" s="4">
        <f t="shared" si="35"/>
        <v>20</v>
      </c>
      <c r="H2166" s="4" t="str">
        <f>IF(F2166=1,"",IF(Table!H2167="","",Table!H2167))</f>
        <v/>
      </c>
    </row>
    <row r="2167" spans="6:8" x14ac:dyDescent="0.25">
      <c r="F2167" s="4">
        <f>IF(Table!H2167="","",IF(COUNTIF(Table!$H$2:H2167,Table!H2168)&gt;0=TRUE,1,0))</f>
        <v>1</v>
      </c>
      <c r="G2167" s="4">
        <f t="shared" si="35"/>
        <v>20</v>
      </c>
      <c r="H2167" s="4" t="str">
        <f>IF(F2167=1,"",IF(Table!H2168="","",Table!H2168))</f>
        <v/>
      </c>
    </row>
    <row r="2168" spans="6:8" x14ac:dyDescent="0.25">
      <c r="F2168" s="4">
        <f>IF(Table!H2168="","",IF(COUNTIF(Table!$H$2:H2168,Table!H2169)&gt;0=TRUE,1,0))</f>
        <v>1</v>
      </c>
      <c r="G2168" s="4">
        <f t="shared" si="35"/>
        <v>20</v>
      </c>
      <c r="H2168" s="4" t="str">
        <f>IF(F2168=1,"",IF(Table!H2169="","",Table!H2169))</f>
        <v/>
      </c>
    </row>
    <row r="2169" spans="6:8" x14ac:dyDescent="0.25">
      <c r="F2169" s="4">
        <f>IF(Table!H2169="","",IF(COUNTIF(Table!$H$2:H2169,Table!H2170)&gt;0=TRUE,1,0))</f>
        <v>1</v>
      </c>
      <c r="G2169" s="4">
        <f t="shared" si="35"/>
        <v>20</v>
      </c>
      <c r="H2169" s="4" t="str">
        <f>IF(F2169=1,"",IF(Table!H2170="","",Table!H2170))</f>
        <v/>
      </c>
    </row>
    <row r="2170" spans="6:8" x14ac:dyDescent="0.25">
      <c r="F2170" s="4">
        <f>IF(Table!H2170="","",IF(COUNTIF(Table!$H$2:H2170,Table!H2171)&gt;0=TRUE,1,0))</f>
        <v>1</v>
      </c>
      <c r="G2170" s="4">
        <f t="shared" si="35"/>
        <v>20</v>
      </c>
      <c r="H2170" s="4" t="str">
        <f>IF(F2170=1,"",IF(Table!H2171="","",Table!H2171))</f>
        <v/>
      </c>
    </row>
    <row r="2171" spans="6:8" x14ac:dyDescent="0.25">
      <c r="F2171" s="4">
        <f>IF(Table!H2171="","",IF(COUNTIF(Table!$H$2:H2171,Table!H2172)&gt;0=TRUE,1,0))</f>
        <v>1</v>
      </c>
      <c r="G2171" s="4">
        <f t="shared" si="35"/>
        <v>20</v>
      </c>
      <c r="H2171" s="4" t="str">
        <f>IF(F2171=1,"",IF(Table!H2172="","",Table!H2172))</f>
        <v/>
      </c>
    </row>
    <row r="2172" spans="6:8" x14ac:dyDescent="0.25">
      <c r="F2172" s="4">
        <f>IF(Table!H2172="","",IF(COUNTIF(Table!$H$2:H2172,Table!H2173)&gt;0=TRUE,1,0))</f>
        <v>1</v>
      </c>
      <c r="G2172" s="4">
        <f t="shared" si="35"/>
        <v>20</v>
      </c>
      <c r="H2172" s="4" t="str">
        <f>IF(F2172=1,"",IF(Table!H2173="","",Table!H2173))</f>
        <v/>
      </c>
    </row>
    <row r="2173" spans="6:8" x14ac:dyDescent="0.25">
      <c r="F2173" s="4">
        <f>IF(Table!H2173="","",IF(COUNTIF(Table!$H$2:H2173,Table!H2174)&gt;0=TRUE,1,0))</f>
        <v>1</v>
      </c>
      <c r="G2173" s="4">
        <f t="shared" si="35"/>
        <v>20</v>
      </c>
      <c r="H2173" s="4" t="str">
        <f>IF(F2173=1,"",IF(Table!H2174="","",Table!H2174))</f>
        <v/>
      </c>
    </row>
    <row r="2174" spans="6:8" x14ac:dyDescent="0.25">
      <c r="F2174" s="4">
        <f>IF(Table!H2174="","",IF(COUNTIF(Table!$H$2:H2174,Table!H2175)&gt;0=TRUE,1,0))</f>
        <v>1</v>
      </c>
      <c r="G2174" s="4">
        <f t="shared" si="35"/>
        <v>20</v>
      </c>
      <c r="H2174" s="4" t="str">
        <f>IF(F2174=1,"",IF(Table!H2175="","",Table!H2175))</f>
        <v/>
      </c>
    </row>
    <row r="2175" spans="6:8" x14ac:dyDescent="0.25">
      <c r="F2175" s="4">
        <f>IF(Table!H2175="","",IF(COUNTIF(Table!$H$2:H2175,Table!H2176)&gt;0=TRUE,1,0))</f>
        <v>1</v>
      </c>
      <c r="G2175" s="4">
        <f t="shared" si="35"/>
        <v>20</v>
      </c>
      <c r="H2175" s="4" t="str">
        <f>IF(F2175=1,"",IF(Table!H2176="","",Table!H2176))</f>
        <v/>
      </c>
    </row>
    <row r="2176" spans="6:8" x14ac:dyDescent="0.25">
      <c r="F2176" s="4">
        <f>IF(Table!H2176="","",IF(COUNTIF(Table!$H$2:H2176,Table!H2177)&gt;0=TRUE,1,0))</f>
        <v>1</v>
      </c>
      <c r="G2176" s="4">
        <f t="shared" si="35"/>
        <v>20</v>
      </c>
      <c r="H2176" s="4" t="str">
        <f>IF(F2176=1,"",IF(Table!H2177="","",Table!H2177))</f>
        <v/>
      </c>
    </row>
    <row r="2177" spans="6:8" x14ac:dyDescent="0.25">
      <c r="F2177" s="4">
        <f>IF(Table!H2177="","",IF(COUNTIF(Table!$H$2:H2177,Table!H2178)&gt;0=TRUE,1,0))</f>
        <v>1</v>
      </c>
      <c r="G2177" s="4">
        <f t="shared" si="35"/>
        <v>20</v>
      </c>
      <c r="H2177" s="4" t="str">
        <f>IF(F2177=1,"",IF(Table!H2178="","",Table!H2178))</f>
        <v/>
      </c>
    </row>
    <row r="2178" spans="6:8" x14ac:dyDescent="0.25">
      <c r="F2178" s="4">
        <f>IF(Table!H2178="","",IF(COUNTIF(Table!$H$2:H2178,Table!H2179)&gt;0=TRUE,1,0))</f>
        <v>1</v>
      </c>
      <c r="G2178" s="4">
        <f t="shared" ref="G2178:G2241" si="36">IF(H2178&lt;&gt;"",G2177+1,G2177)</f>
        <v>20</v>
      </c>
      <c r="H2178" s="4" t="str">
        <f>IF(F2178=1,"",IF(Table!H2179="","",Table!H2179))</f>
        <v/>
      </c>
    </row>
    <row r="2179" spans="6:8" x14ac:dyDescent="0.25">
      <c r="F2179" s="4">
        <f>IF(Table!H2179="","",IF(COUNTIF(Table!$H$2:H2179,Table!H2180)&gt;0=TRUE,1,0))</f>
        <v>1</v>
      </c>
      <c r="G2179" s="4">
        <f t="shared" si="36"/>
        <v>20</v>
      </c>
      <c r="H2179" s="4" t="str">
        <f>IF(F2179=1,"",IF(Table!H2180="","",Table!H2180))</f>
        <v/>
      </c>
    </row>
    <row r="2180" spans="6:8" x14ac:dyDescent="0.25">
      <c r="F2180" s="4">
        <f>IF(Table!H2180="","",IF(COUNTIF(Table!$H$2:H2180,Table!H2181)&gt;0=TRUE,1,0))</f>
        <v>1</v>
      </c>
      <c r="G2180" s="4">
        <f t="shared" si="36"/>
        <v>20</v>
      </c>
      <c r="H2180" s="4" t="str">
        <f>IF(F2180=1,"",IF(Table!H2181="","",Table!H2181))</f>
        <v/>
      </c>
    </row>
    <row r="2181" spans="6:8" x14ac:dyDescent="0.25">
      <c r="F2181" s="4">
        <f>IF(Table!H2181="","",IF(COUNTIF(Table!$H$2:H2181,Table!H2182)&gt;0=TRUE,1,0))</f>
        <v>1</v>
      </c>
      <c r="G2181" s="4">
        <f t="shared" si="36"/>
        <v>20</v>
      </c>
      <c r="H2181" s="4" t="str">
        <f>IF(F2181=1,"",IF(Table!H2182="","",Table!H2182))</f>
        <v/>
      </c>
    </row>
    <row r="2182" spans="6:8" x14ac:dyDescent="0.25">
      <c r="F2182" s="4">
        <f>IF(Table!H2182="","",IF(COUNTIF(Table!$H$2:H2182,Table!H2183)&gt;0=TRUE,1,0))</f>
        <v>1</v>
      </c>
      <c r="G2182" s="4">
        <f t="shared" si="36"/>
        <v>20</v>
      </c>
      <c r="H2182" s="4" t="str">
        <f>IF(F2182=1,"",IF(Table!H2183="","",Table!H2183))</f>
        <v/>
      </c>
    </row>
    <row r="2183" spans="6:8" x14ac:dyDescent="0.25">
      <c r="F2183" s="4">
        <f>IF(Table!H2183="","",IF(COUNTIF(Table!$H$2:H2183,Table!H2184)&gt;0=TRUE,1,0))</f>
        <v>1</v>
      </c>
      <c r="G2183" s="4">
        <f t="shared" si="36"/>
        <v>20</v>
      </c>
      <c r="H2183" s="4" t="str">
        <f>IF(F2183=1,"",IF(Table!H2184="","",Table!H2184))</f>
        <v/>
      </c>
    </row>
    <row r="2184" spans="6:8" x14ac:dyDescent="0.25">
      <c r="F2184" s="4">
        <f>IF(Table!H2184="","",IF(COUNTIF(Table!$H$2:H2184,Table!H2185)&gt;0=TRUE,1,0))</f>
        <v>1</v>
      </c>
      <c r="G2184" s="4">
        <f t="shared" si="36"/>
        <v>20</v>
      </c>
      <c r="H2184" s="4" t="str">
        <f>IF(F2184=1,"",IF(Table!H2185="","",Table!H2185))</f>
        <v/>
      </c>
    </row>
    <row r="2185" spans="6:8" x14ac:dyDescent="0.25">
      <c r="F2185" s="4">
        <f>IF(Table!H2185="","",IF(COUNTIF(Table!$H$2:H2185,Table!H2186)&gt;0=TRUE,1,0))</f>
        <v>1</v>
      </c>
      <c r="G2185" s="4">
        <f t="shared" si="36"/>
        <v>20</v>
      </c>
      <c r="H2185" s="4" t="str">
        <f>IF(F2185=1,"",IF(Table!H2186="","",Table!H2186))</f>
        <v/>
      </c>
    </row>
    <row r="2186" spans="6:8" x14ac:dyDescent="0.25">
      <c r="F2186" s="4">
        <f>IF(Table!H2186="","",IF(COUNTIF(Table!$H$2:H2186,Table!H2187)&gt;0=TRUE,1,0))</f>
        <v>1</v>
      </c>
      <c r="G2186" s="4">
        <f t="shared" si="36"/>
        <v>20</v>
      </c>
      <c r="H2186" s="4" t="str">
        <f>IF(F2186=1,"",IF(Table!H2187="","",Table!H2187))</f>
        <v/>
      </c>
    </row>
    <row r="2187" spans="6:8" x14ac:dyDescent="0.25">
      <c r="F2187" s="4">
        <f>IF(Table!H2187="","",IF(COUNTIF(Table!$H$2:H2187,Table!H2188)&gt;0=TRUE,1,0))</f>
        <v>1</v>
      </c>
      <c r="G2187" s="4">
        <f t="shared" si="36"/>
        <v>20</v>
      </c>
      <c r="H2187" s="4" t="str">
        <f>IF(F2187=1,"",IF(Table!H2188="","",Table!H2188))</f>
        <v/>
      </c>
    </row>
    <row r="2188" spans="6:8" x14ac:dyDescent="0.25">
      <c r="F2188" s="4">
        <f>IF(Table!H2188="","",IF(COUNTIF(Table!$H$2:H2188,Table!H2189)&gt;0=TRUE,1,0))</f>
        <v>1</v>
      </c>
      <c r="G2188" s="4">
        <f t="shared" si="36"/>
        <v>20</v>
      </c>
      <c r="H2188" s="4" t="str">
        <f>IF(F2188=1,"",IF(Table!H2189="","",Table!H2189))</f>
        <v/>
      </c>
    </row>
    <row r="2189" spans="6:8" x14ac:dyDescent="0.25">
      <c r="F2189" s="4">
        <f>IF(Table!H2189="","",IF(COUNTIF(Table!$H$2:H2189,Table!H2190)&gt;0=TRUE,1,0))</f>
        <v>1</v>
      </c>
      <c r="G2189" s="4">
        <f t="shared" si="36"/>
        <v>20</v>
      </c>
      <c r="H2189" s="4" t="str">
        <f>IF(F2189=1,"",IF(Table!H2190="","",Table!H2190))</f>
        <v/>
      </c>
    </row>
    <row r="2190" spans="6:8" x14ac:dyDescent="0.25">
      <c r="F2190" s="4">
        <f>IF(Table!H2190="","",IF(COUNTIF(Table!$H$2:H2190,Table!H2191)&gt;0=TRUE,1,0))</f>
        <v>1</v>
      </c>
      <c r="G2190" s="4">
        <f t="shared" si="36"/>
        <v>20</v>
      </c>
      <c r="H2190" s="4" t="str">
        <f>IF(F2190=1,"",IF(Table!H2191="","",Table!H2191))</f>
        <v/>
      </c>
    </row>
    <row r="2191" spans="6:8" x14ac:dyDescent="0.25">
      <c r="F2191" s="4">
        <f>IF(Table!H2191="","",IF(COUNTIF(Table!$H$2:H2191,Table!H2192)&gt;0=TRUE,1,0))</f>
        <v>1</v>
      </c>
      <c r="G2191" s="4">
        <f t="shared" si="36"/>
        <v>20</v>
      </c>
      <c r="H2191" s="4" t="str">
        <f>IF(F2191=1,"",IF(Table!H2192="","",Table!H2192))</f>
        <v/>
      </c>
    </row>
    <row r="2192" spans="6:8" x14ac:dyDescent="0.25">
      <c r="F2192" s="4">
        <f>IF(Table!H2192="","",IF(COUNTIF(Table!$H$2:H2192,Table!H2193)&gt;0=TRUE,1,0))</f>
        <v>1</v>
      </c>
      <c r="G2192" s="4">
        <f t="shared" si="36"/>
        <v>20</v>
      </c>
      <c r="H2192" s="4" t="str">
        <f>IF(F2192=1,"",IF(Table!H2193="","",Table!H2193))</f>
        <v/>
      </c>
    </row>
    <row r="2193" spans="6:8" x14ac:dyDescent="0.25">
      <c r="F2193" s="4">
        <f>IF(Table!H2193="","",IF(COUNTIF(Table!$H$2:H2193,Table!H2194)&gt;0=TRUE,1,0))</f>
        <v>1</v>
      </c>
      <c r="G2193" s="4">
        <f t="shared" si="36"/>
        <v>20</v>
      </c>
      <c r="H2193" s="4" t="str">
        <f>IF(F2193=1,"",IF(Table!H2194="","",Table!H2194))</f>
        <v/>
      </c>
    </row>
    <row r="2194" spans="6:8" x14ac:dyDescent="0.25">
      <c r="F2194" s="4">
        <f>IF(Table!H2194="","",IF(COUNTIF(Table!$H$2:H2194,Table!H2195)&gt;0=TRUE,1,0))</f>
        <v>1</v>
      </c>
      <c r="G2194" s="4">
        <f t="shared" si="36"/>
        <v>20</v>
      </c>
      <c r="H2194" s="4" t="str">
        <f>IF(F2194=1,"",IF(Table!H2195="","",Table!H2195))</f>
        <v/>
      </c>
    </row>
    <row r="2195" spans="6:8" x14ac:dyDescent="0.25">
      <c r="F2195" s="4">
        <f>IF(Table!H2195="","",IF(COUNTIF(Table!$H$2:H2195,Table!H2196)&gt;0=TRUE,1,0))</f>
        <v>1</v>
      </c>
      <c r="G2195" s="4">
        <f t="shared" si="36"/>
        <v>20</v>
      </c>
      <c r="H2195" s="4" t="str">
        <f>IF(F2195=1,"",IF(Table!H2196="","",Table!H2196))</f>
        <v/>
      </c>
    </row>
    <row r="2196" spans="6:8" x14ac:dyDescent="0.25">
      <c r="F2196" s="4">
        <f>IF(Table!H2196="","",IF(COUNTIF(Table!$H$2:H2196,Table!H2197)&gt;0=TRUE,1,0))</f>
        <v>1</v>
      </c>
      <c r="G2196" s="4">
        <f t="shared" si="36"/>
        <v>20</v>
      </c>
      <c r="H2196" s="4" t="str">
        <f>IF(F2196=1,"",IF(Table!H2197="","",Table!H2197))</f>
        <v/>
      </c>
    </row>
    <row r="2197" spans="6:8" x14ac:dyDescent="0.25">
      <c r="F2197" s="4">
        <f>IF(Table!H2197="","",IF(COUNTIF(Table!$H$2:H2197,Table!H2198)&gt;0=TRUE,1,0))</f>
        <v>1</v>
      </c>
      <c r="G2197" s="4">
        <f t="shared" si="36"/>
        <v>20</v>
      </c>
      <c r="H2197" s="4" t="str">
        <f>IF(F2197=1,"",IF(Table!H2198="","",Table!H2198))</f>
        <v/>
      </c>
    </row>
    <row r="2198" spans="6:8" x14ac:dyDescent="0.25">
      <c r="F2198" s="4">
        <f>IF(Table!H2198="","",IF(COUNTIF(Table!$H$2:H2198,Table!H2199)&gt;0=TRUE,1,0))</f>
        <v>1</v>
      </c>
      <c r="G2198" s="4">
        <f t="shared" si="36"/>
        <v>20</v>
      </c>
      <c r="H2198" s="4" t="str">
        <f>IF(F2198=1,"",IF(Table!H2199="","",Table!H2199))</f>
        <v/>
      </c>
    </row>
    <row r="2199" spans="6:8" x14ac:dyDescent="0.25">
      <c r="F2199" s="4">
        <f>IF(Table!H2199="","",IF(COUNTIF(Table!$H$2:H2199,Table!H2200)&gt;0=TRUE,1,0))</f>
        <v>1</v>
      </c>
      <c r="G2199" s="4">
        <f t="shared" si="36"/>
        <v>20</v>
      </c>
      <c r="H2199" s="4" t="str">
        <f>IF(F2199=1,"",IF(Table!H2200="","",Table!H2200))</f>
        <v/>
      </c>
    </row>
    <row r="2200" spans="6:8" x14ac:dyDescent="0.25">
      <c r="F2200" s="4">
        <f>IF(Table!H2200="","",IF(COUNTIF(Table!$H$2:H2200,Table!H2201)&gt;0=TRUE,1,0))</f>
        <v>1</v>
      </c>
      <c r="G2200" s="4">
        <f t="shared" si="36"/>
        <v>20</v>
      </c>
      <c r="H2200" s="4" t="str">
        <f>IF(F2200=1,"",IF(Table!H2201="","",Table!H2201))</f>
        <v/>
      </c>
    </row>
    <row r="2201" spans="6:8" x14ac:dyDescent="0.25">
      <c r="F2201" s="4">
        <f>IF(Table!H2201="","",IF(COUNTIF(Table!$H$2:H2201,Table!H2202)&gt;0=TRUE,1,0))</f>
        <v>1</v>
      </c>
      <c r="G2201" s="4">
        <f t="shared" si="36"/>
        <v>20</v>
      </c>
      <c r="H2201" s="4" t="str">
        <f>IF(F2201=1,"",IF(Table!H2202="","",Table!H2202))</f>
        <v/>
      </c>
    </row>
    <row r="2202" spans="6:8" x14ac:dyDescent="0.25">
      <c r="F2202" s="4">
        <f>IF(Table!H2202="","",IF(COUNTIF(Table!$H$2:H2202,Table!H2203)&gt;0=TRUE,1,0))</f>
        <v>1</v>
      </c>
      <c r="G2202" s="4">
        <f t="shared" si="36"/>
        <v>20</v>
      </c>
      <c r="H2202" s="4" t="str">
        <f>IF(F2202=1,"",IF(Table!H2203="","",Table!H2203))</f>
        <v/>
      </c>
    </row>
    <row r="2203" spans="6:8" x14ac:dyDescent="0.25">
      <c r="F2203" s="4">
        <f>IF(Table!H2203="","",IF(COUNTIF(Table!$H$2:H2203,Table!H2204)&gt;0=TRUE,1,0))</f>
        <v>1</v>
      </c>
      <c r="G2203" s="4">
        <f t="shared" si="36"/>
        <v>20</v>
      </c>
      <c r="H2203" s="4" t="str">
        <f>IF(F2203=1,"",IF(Table!H2204="","",Table!H2204))</f>
        <v/>
      </c>
    </row>
    <row r="2204" spans="6:8" x14ac:dyDescent="0.25">
      <c r="F2204" s="4">
        <f>IF(Table!H2204="","",IF(COUNTIF(Table!$H$2:H2204,Table!H2205)&gt;0=TRUE,1,0))</f>
        <v>1</v>
      </c>
      <c r="G2204" s="4">
        <f t="shared" si="36"/>
        <v>20</v>
      </c>
      <c r="H2204" s="4" t="str">
        <f>IF(F2204=1,"",IF(Table!H2205="","",Table!H2205))</f>
        <v/>
      </c>
    </row>
    <row r="2205" spans="6:8" x14ac:dyDescent="0.25">
      <c r="F2205" s="4">
        <f>IF(Table!H2205="","",IF(COUNTIF(Table!$H$2:H2205,Table!H2206)&gt;0=TRUE,1,0))</f>
        <v>1</v>
      </c>
      <c r="G2205" s="4">
        <f t="shared" si="36"/>
        <v>20</v>
      </c>
      <c r="H2205" s="4" t="str">
        <f>IF(F2205=1,"",IF(Table!H2206="","",Table!H2206))</f>
        <v/>
      </c>
    </row>
    <row r="2206" spans="6:8" x14ac:dyDescent="0.25">
      <c r="F2206" s="4">
        <f>IF(Table!H2206="","",IF(COUNTIF(Table!$H$2:H2206,Table!H2207)&gt;0=TRUE,1,0))</f>
        <v>1</v>
      </c>
      <c r="G2206" s="4">
        <f t="shared" si="36"/>
        <v>20</v>
      </c>
      <c r="H2206" s="4" t="str">
        <f>IF(F2206=1,"",IF(Table!H2207="","",Table!H2207))</f>
        <v/>
      </c>
    </row>
    <row r="2207" spans="6:8" x14ac:dyDescent="0.25">
      <c r="F2207" s="4">
        <f>IF(Table!H2207="","",IF(COUNTIF(Table!$H$2:H2207,Table!H2208)&gt;0=TRUE,1,0))</f>
        <v>1</v>
      </c>
      <c r="G2207" s="4">
        <f t="shared" si="36"/>
        <v>20</v>
      </c>
      <c r="H2207" s="4" t="str">
        <f>IF(F2207=1,"",IF(Table!H2208="","",Table!H2208))</f>
        <v/>
      </c>
    </row>
    <row r="2208" spans="6:8" x14ac:dyDescent="0.25">
      <c r="F2208" s="4">
        <f>IF(Table!H2208="","",IF(COUNTIF(Table!$H$2:H2208,Table!H2209)&gt;0=TRUE,1,0))</f>
        <v>1</v>
      </c>
      <c r="G2208" s="4">
        <f t="shared" si="36"/>
        <v>20</v>
      </c>
      <c r="H2208" s="4" t="str">
        <f>IF(F2208=1,"",IF(Table!H2209="","",Table!H2209))</f>
        <v/>
      </c>
    </row>
    <row r="2209" spans="6:8" x14ac:dyDescent="0.25">
      <c r="F2209" s="4">
        <f>IF(Table!H2209="","",IF(COUNTIF(Table!$H$2:H2209,Table!H2210)&gt;0=TRUE,1,0))</f>
        <v>1</v>
      </c>
      <c r="G2209" s="4">
        <f t="shared" si="36"/>
        <v>20</v>
      </c>
      <c r="H2209" s="4" t="str">
        <f>IF(F2209=1,"",IF(Table!H2210="","",Table!H2210))</f>
        <v/>
      </c>
    </row>
    <row r="2210" spans="6:8" x14ac:dyDescent="0.25">
      <c r="F2210" s="4">
        <f>IF(Table!H2210="","",IF(COUNTIF(Table!$H$2:H2210,Table!H2211)&gt;0=TRUE,1,0))</f>
        <v>1</v>
      </c>
      <c r="G2210" s="4">
        <f t="shared" si="36"/>
        <v>20</v>
      </c>
      <c r="H2210" s="4" t="str">
        <f>IF(F2210=1,"",IF(Table!H2211="","",Table!H2211))</f>
        <v/>
      </c>
    </row>
    <row r="2211" spans="6:8" x14ac:dyDescent="0.25">
      <c r="F2211" s="4">
        <f>IF(Table!H2211="","",IF(COUNTIF(Table!$H$2:H2211,Table!H2212)&gt;0=TRUE,1,0))</f>
        <v>1</v>
      </c>
      <c r="G2211" s="4">
        <f t="shared" si="36"/>
        <v>20</v>
      </c>
      <c r="H2211" s="4" t="str">
        <f>IF(F2211=1,"",IF(Table!H2212="","",Table!H2212))</f>
        <v/>
      </c>
    </row>
    <row r="2212" spans="6:8" x14ac:dyDescent="0.25">
      <c r="F2212" s="4">
        <f>IF(Table!H2212="","",IF(COUNTIF(Table!$H$2:H2212,Table!H2213)&gt;0=TRUE,1,0))</f>
        <v>1</v>
      </c>
      <c r="G2212" s="4">
        <f t="shared" si="36"/>
        <v>20</v>
      </c>
      <c r="H2212" s="4" t="str">
        <f>IF(F2212=1,"",IF(Table!H2213="","",Table!H2213))</f>
        <v/>
      </c>
    </row>
    <row r="2213" spans="6:8" x14ac:dyDescent="0.25">
      <c r="F2213" s="4">
        <f>IF(Table!H2213="","",IF(COUNTIF(Table!$H$2:H2213,Table!H2214)&gt;0=TRUE,1,0))</f>
        <v>1</v>
      </c>
      <c r="G2213" s="4">
        <f t="shared" si="36"/>
        <v>20</v>
      </c>
      <c r="H2213" s="4" t="str">
        <f>IF(F2213=1,"",IF(Table!H2214="","",Table!H2214))</f>
        <v/>
      </c>
    </row>
    <row r="2214" spans="6:8" x14ac:dyDescent="0.25">
      <c r="F2214" s="4">
        <f>IF(Table!H2214="","",IF(COUNTIF(Table!$H$2:H2214,Table!H2215)&gt;0=TRUE,1,0))</f>
        <v>1</v>
      </c>
      <c r="G2214" s="4">
        <f t="shared" si="36"/>
        <v>20</v>
      </c>
      <c r="H2214" s="4" t="str">
        <f>IF(F2214=1,"",IF(Table!H2215="","",Table!H2215))</f>
        <v/>
      </c>
    </row>
    <row r="2215" spans="6:8" x14ac:dyDescent="0.25">
      <c r="F2215" s="4">
        <f>IF(Table!H2215="","",IF(COUNTIF(Table!$H$2:H2215,Table!H2216)&gt;0=TRUE,1,0))</f>
        <v>1</v>
      </c>
      <c r="G2215" s="4">
        <f t="shared" si="36"/>
        <v>20</v>
      </c>
      <c r="H2215" s="4" t="str">
        <f>IF(F2215=1,"",IF(Table!H2216="","",Table!H2216))</f>
        <v/>
      </c>
    </row>
    <row r="2216" spans="6:8" x14ac:dyDescent="0.25">
      <c r="F2216" s="4">
        <f>IF(Table!H2216="","",IF(COUNTIF(Table!$H$2:H2216,Table!H2217)&gt;0=TRUE,1,0))</f>
        <v>1</v>
      </c>
      <c r="G2216" s="4">
        <f t="shared" si="36"/>
        <v>20</v>
      </c>
      <c r="H2216" s="4" t="str">
        <f>IF(F2216=1,"",IF(Table!H2217="","",Table!H2217))</f>
        <v/>
      </c>
    </row>
    <row r="2217" spans="6:8" x14ac:dyDescent="0.25">
      <c r="F2217" s="4">
        <f>IF(Table!H2217="","",IF(COUNTIF(Table!$H$2:H2217,Table!H2218)&gt;0=TRUE,1,0))</f>
        <v>1</v>
      </c>
      <c r="G2217" s="4">
        <f t="shared" si="36"/>
        <v>20</v>
      </c>
      <c r="H2217" s="4" t="str">
        <f>IF(F2217=1,"",IF(Table!H2218="","",Table!H2218))</f>
        <v/>
      </c>
    </row>
    <row r="2218" spans="6:8" x14ac:dyDescent="0.25">
      <c r="F2218" s="4">
        <f>IF(Table!H2218="","",IF(COUNTIF(Table!$H$2:H2218,Table!H2219)&gt;0=TRUE,1,0))</f>
        <v>1</v>
      </c>
      <c r="G2218" s="4">
        <f t="shared" si="36"/>
        <v>20</v>
      </c>
      <c r="H2218" s="4" t="str">
        <f>IF(F2218=1,"",IF(Table!H2219="","",Table!H2219))</f>
        <v/>
      </c>
    </row>
    <row r="2219" spans="6:8" x14ac:dyDescent="0.25">
      <c r="F2219" s="4">
        <f>IF(Table!H2219="","",IF(COUNTIF(Table!$H$2:H2219,Table!H2220)&gt;0=TRUE,1,0))</f>
        <v>1</v>
      </c>
      <c r="G2219" s="4">
        <f t="shared" si="36"/>
        <v>20</v>
      </c>
      <c r="H2219" s="4" t="str">
        <f>IF(F2219=1,"",IF(Table!H2220="","",Table!H2220))</f>
        <v/>
      </c>
    </row>
    <row r="2220" spans="6:8" x14ac:dyDescent="0.25">
      <c r="F2220" s="4">
        <f>IF(Table!H2220="","",IF(COUNTIF(Table!$H$2:H2220,Table!H2221)&gt;0=TRUE,1,0))</f>
        <v>1</v>
      </c>
      <c r="G2220" s="4">
        <f t="shared" si="36"/>
        <v>20</v>
      </c>
      <c r="H2220" s="4" t="str">
        <f>IF(F2220=1,"",IF(Table!H2221="","",Table!H2221))</f>
        <v/>
      </c>
    </row>
    <row r="2221" spans="6:8" x14ac:dyDescent="0.25">
      <c r="F2221" s="4">
        <f>IF(Table!H2221="","",IF(COUNTIF(Table!$H$2:H2221,Table!H2222)&gt;0=TRUE,1,0))</f>
        <v>1</v>
      </c>
      <c r="G2221" s="4">
        <f t="shared" si="36"/>
        <v>20</v>
      </c>
      <c r="H2221" s="4" t="str">
        <f>IF(F2221=1,"",IF(Table!H2222="","",Table!H2222))</f>
        <v/>
      </c>
    </row>
    <row r="2222" spans="6:8" x14ac:dyDescent="0.25">
      <c r="F2222" s="4">
        <f>IF(Table!H2222="","",IF(COUNTIF(Table!$H$2:H2222,Table!H2223)&gt;0=TRUE,1,0))</f>
        <v>1</v>
      </c>
      <c r="G2222" s="4">
        <f t="shared" si="36"/>
        <v>20</v>
      </c>
      <c r="H2222" s="4" t="str">
        <f>IF(F2222=1,"",IF(Table!H2223="","",Table!H2223))</f>
        <v/>
      </c>
    </row>
    <row r="2223" spans="6:8" x14ac:dyDescent="0.25">
      <c r="F2223" s="4">
        <f>IF(Table!H2223="","",IF(COUNTIF(Table!$H$2:H2223,Table!H2224)&gt;0=TRUE,1,0))</f>
        <v>1</v>
      </c>
      <c r="G2223" s="4">
        <f t="shared" si="36"/>
        <v>20</v>
      </c>
      <c r="H2223" s="4" t="str">
        <f>IF(F2223=1,"",IF(Table!H2224="","",Table!H2224))</f>
        <v/>
      </c>
    </row>
    <row r="2224" spans="6:8" x14ac:dyDescent="0.25">
      <c r="F2224" s="4">
        <f>IF(Table!H2224="","",IF(COUNTIF(Table!$H$2:H2224,Table!H2225)&gt;0=TRUE,1,0))</f>
        <v>1</v>
      </c>
      <c r="G2224" s="4">
        <f t="shared" si="36"/>
        <v>20</v>
      </c>
      <c r="H2224" s="4" t="str">
        <f>IF(F2224=1,"",IF(Table!H2225="","",Table!H2225))</f>
        <v/>
      </c>
    </row>
    <row r="2225" spans="6:8" x14ac:dyDescent="0.25">
      <c r="F2225" s="4">
        <f>IF(Table!H2225="","",IF(COUNTIF(Table!$H$2:H2225,Table!H2226)&gt;0=TRUE,1,0))</f>
        <v>1</v>
      </c>
      <c r="G2225" s="4">
        <f t="shared" si="36"/>
        <v>20</v>
      </c>
      <c r="H2225" s="4" t="str">
        <f>IF(F2225=1,"",IF(Table!H2226="","",Table!H2226))</f>
        <v/>
      </c>
    </row>
    <row r="2226" spans="6:8" x14ac:dyDescent="0.25">
      <c r="F2226" s="4">
        <f>IF(Table!H2226="","",IF(COUNTIF(Table!$H$2:H2226,Table!H2227)&gt;0=TRUE,1,0))</f>
        <v>1</v>
      </c>
      <c r="G2226" s="4">
        <f t="shared" si="36"/>
        <v>20</v>
      </c>
      <c r="H2226" s="4" t="str">
        <f>IF(F2226=1,"",IF(Table!H2227="","",Table!H2227))</f>
        <v/>
      </c>
    </row>
    <row r="2227" spans="6:8" x14ac:dyDescent="0.25">
      <c r="F2227" s="4">
        <f>IF(Table!H2227="","",IF(COUNTIF(Table!$H$2:H2227,Table!H2228)&gt;0=TRUE,1,0))</f>
        <v>1</v>
      </c>
      <c r="G2227" s="4">
        <f t="shared" si="36"/>
        <v>20</v>
      </c>
      <c r="H2227" s="4" t="str">
        <f>IF(F2227=1,"",IF(Table!H2228="","",Table!H2228))</f>
        <v/>
      </c>
    </row>
    <row r="2228" spans="6:8" x14ac:dyDescent="0.25">
      <c r="F2228" s="4">
        <f>IF(Table!H2228="","",IF(COUNTIF(Table!$H$2:H2228,Table!H2229)&gt;0=TRUE,1,0))</f>
        <v>1</v>
      </c>
      <c r="G2228" s="4">
        <f t="shared" si="36"/>
        <v>20</v>
      </c>
      <c r="H2228" s="4" t="str">
        <f>IF(F2228=1,"",IF(Table!H2229="","",Table!H2229))</f>
        <v/>
      </c>
    </row>
    <row r="2229" spans="6:8" x14ac:dyDescent="0.25">
      <c r="F2229" s="4">
        <f>IF(Table!H2229="","",IF(COUNTIF(Table!$H$2:H2229,Table!H2230)&gt;0=TRUE,1,0))</f>
        <v>1</v>
      </c>
      <c r="G2229" s="4">
        <f t="shared" si="36"/>
        <v>20</v>
      </c>
      <c r="H2229" s="4" t="str">
        <f>IF(F2229=1,"",IF(Table!H2230="","",Table!H2230))</f>
        <v/>
      </c>
    </row>
    <row r="2230" spans="6:8" x14ac:dyDescent="0.25">
      <c r="F2230" s="4">
        <f>IF(Table!H2230="","",IF(COUNTIF(Table!$H$2:H2230,Table!H2231)&gt;0=TRUE,1,0))</f>
        <v>1</v>
      </c>
      <c r="G2230" s="4">
        <f t="shared" si="36"/>
        <v>20</v>
      </c>
      <c r="H2230" s="4" t="str">
        <f>IF(F2230=1,"",IF(Table!H2231="","",Table!H2231))</f>
        <v/>
      </c>
    </row>
    <row r="2231" spans="6:8" x14ac:dyDescent="0.25">
      <c r="F2231" s="4">
        <f>IF(Table!H2231="","",IF(COUNTIF(Table!$H$2:H2231,Table!H2232)&gt;0=TRUE,1,0))</f>
        <v>1</v>
      </c>
      <c r="G2231" s="4">
        <f t="shared" si="36"/>
        <v>20</v>
      </c>
      <c r="H2231" s="4" t="str">
        <f>IF(F2231=1,"",IF(Table!H2232="","",Table!H2232))</f>
        <v/>
      </c>
    </row>
    <row r="2232" spans="6:8" x14ac:dyDescent="0.25">
      <c r="F2232" s="4">
        <f>IF(Table!H2232="","",IF(COUNTIF(Table!$H$2:H2232,Table!H2233)&gt;0=TRUE,1,0))</f>
        <v>1</v>
      </c>
      <c r="G2232" s="4">
        <f t="shared" si="36"/>
        <v>20</v>
      </c>
      <c r="H2232" s="4" t="str">
        <f>IF(F2232=1,"",IF(Table!H2233="","",Table!H2233))</f>
        <v/>
      </c>
    </row>
    <row r="2233" spans="6:8" x14ac:dyDescent="0.25">
      <c r="F2233" s="4">
        <f>IF(Table!H2233="","",IF(COUNTIF(Table!$H$2:H2233,Table!H2234)&gt;0=TRUE,1,0))</f>
        <v>1</v>
      </c>
      <c r="G2233" s="4">
        <f t="shared" si="36"/>
        <v>20</v>
      </c>
      <c r="H2233" s="4" t="str">
        <f>IF(F2233=1,"",IF(Table!H2234="","",Table!H2234))</f>
        <v/>
      </c>
    </row>
    <row r="2234" spans="6:8" x14ac:dyDescent="0.25">
      <c r="F2234" s="4">
        <f>IF(Table!H2234="","",IF(COUNTIF(Table!$H$2:H2234,Table!H2235)&gt;0=TRUE,1,0))</f>
        <v>1</v>
      </c>
      <c r="G2234" s="4">
        <f t="shared" si="36"/>
        <v>20</v>
      </c>
      <c r="H2234" s="4" t="str">
        <f>IF(F2234=1,"",IF(Table!H2235="","",Table!H2235))</f>
        <v/>
      </c>
    </row>
    <row r="2235" spans="6:8" x14ac:dyDescent="0.25">
      <c r="F2235" s="4">
        <f>IF(Table!H2235="","",IF(COUNTIF(Table!$H$2:H2235,Table!H2236)&gt;0=TRUE,1,0))</f>
        <v>1</v>
      </c>
      <c r="G2235" s="4">
        <f t="shared" si="36"/>
        <v>20</v>
      </c>
      <c r="H2235" s="4" t="str">
        <f>IF(F2235=1,"",IF(Table!H2236="","",Table!H2236))</f>
        <v/>
      </c>
    </row>
    <row r="2236" spans="6:8" x14ac:dyDescent="0.25">
      <c r="F2236" s="4">
        <f>IF(Table!H2236="","",IF(COUNTIF(Table!$H$2:H2236,Table!H2237)&gt;0=TRUE,1,0))</f>
        <v>1</v>
      </c>
      <c r="G2236" s="4">
        <f t="shared" si="36"/>
        <v>20</v>
      </c>
      <c r="H2236" s="4" t="str">
        <f>IF(F2236=1,"",IF(Table!H2237="","",Table!H2237))</f>
        <v/>
      </c>
    </row>
    <row r="2237" spans="6:8" x14ac:dyDescent="0.25">
      <c r="F2237" s="4">
        <f>IF(Table!H2237="","",IF(COUNTIF(Table!$H$2:H2237,Table!H2238)&gt;0=TRUE,1,0))</f>
        <v>1</v>
      </c>
      <c r="G2237" s="4">
        <f t="shared" si="36"/>
        <v>20</v>
      </c>
      <c r="H2237" s="4" t="str">
        <f>IF(F2237=1,"",IF(Table!H2238="","",Table!H2238))</f>
        <v/>
      </c>
    </row>
    <row r="2238" spans="6:8" x14ac:dyDescent="0.25">
      <c r="F2238" s="4">
        <f>IF(Table!H2238="","",IF(COUNTIF(Table!$H$2:H2238,Table!H2239)&gt;0=TRUE,1,0))</f>
        <v>1</v>
      </c>
      <c r="G2238" s="4">
        <f t="shared" si="36"/>
        <v>20</v>
      </c>
      <c r="H2238" s="4" t="str">
        <f>IF(F2238=1,"",IF(Table!H2239="","",Table!H2239))</f>
        <v/>
      </c>
    </row>
    <row r="2239" spans="6:8" x14ac:dyDescent="0.25">
      <c r="F2239" s="4">
        <f>IF(Table!H2239="","",IF(COUNTIF(Table!$H$2:H2239,Table!H2240)&gt;0=TRUE,1,0))</f>
        <v>1</v>
      </c>
      <c r="G2239" s="4">
        <f t="shared" si="36"/>
        <v>20</v>
      </c>
      <c r="H2239" s="4" t="str">
        <f>IF(F2239=1,"",IF(Table!H2240="","",Table!H2240))</f>
        <v/>
      </c>
    </row>
    <row r="2240" spans="6:8" x14ac:dyDescent="0.25">
      <c r="F2240" s="4">
        <f>IF(Table!H2240="","",IF(COUNTIF(Table!$H$2:H2240,Table!H2241)&gt;0=TRUE,1,0))</f>
        <v>1</v>
      </c>
      <c r="G2240" s="4">
        <f t="shared" si="36"/>
        <v>20</v>
      </c>
      <c r="H2240" s="4" t="str">
        <f>IF(F2240=1,"",IF(Table!H2241="","",Table!H2241))</f>
        <v/>
      </c>
    </row>
    <row r="2241" spans="6:8" x14ac:dyDescent="0.25">
      <c r="F2241" s="4">
        <f>IF(Table!H2241="","",IF(COUNTIF(Table!$H$2:H2241,Table!H2242)&gt;0=TRUE,1,0))</f>
        <v>1</v>
      </c>
      <c r="G2241" s="4">
        <f t="shared" si="36"/>
        <v>20</v>
      </c>
      <c r="H2241" s="4" t="str">
        <f>IF(F2241=1,"",IF(Table!H2242="","",Table!H2242))</f>
        <v/>
      </c>
    </row>
    <row r="2242" spans="6:8" x14ac:dyDescent="0.25">
      <c r="F2242" s="4">
        <f>IF(Table!H2242="","",IF(COUNTIF(Table!$H$2:H2242,Table!H2243)&gt;0=TRUE,1,0))</f>
        <v>1</v>
      </c>
      <c r="G2242" s="4">
        <f t="shared" ref="G2242:G2305" si="37">IF(H2242&lt;&gt;"",G2241+1,G2241)</f>
        <v>20</v>
      </c>
      <c r="H2242" s="4" t="str">
        <f>IF(F2242=1,"",IF(Table!H2243="","",Table!H2243))</f>
        <v/>
      </c>
    </row>
    <row r="2243" spans="6:8" x14ac:dyDescent="0.25">
      <c r="F2243" s="4">
        <f>IF(Table!H2243="","",IF(COUNTIF(Table!$H$2:H2243,Table!H2244)&gt;0=TRUE,1,0))</f>
        <v>1</v>
      </c>
      <c r="G2243" s="4">
        <f t="shared" si="37"/>
        <v>20</v>
      </c>
      <c r="H2243" s="4" t="str">
        <f>IF(F2243=1,"",IF(Table!H2244="","",Table!H2244))</f>
        <v/>
      </c>
    </row>
    <row r="2244" spans="6:8" x14ac:dyDescent="0.25">
      <c r="F2244" s="4">
        <f>IF(Table!H2244="","",IF(COUNTIF(Table!$H$2:H2244,Table!H2245)&gt;0=TRUE,1,0))</f>
        <v>1</v>
      </c>
      <c r="G2244" s="4">
        <f t="shared" si="37"/>
        <v>20</v>
      </c>
      <c r="H2244" s="4" t="str">
        <f>IF(F2244=1,"",IF(Table!H2245="","",Table!H2245))</f>
        <v/>
      </c>
    </row>
    <row r="2245" spans="6:8" x14ac:dyDescent="0.25">
      <c r="F2245" s="4">
        <f>IF(Table!H2245="","",IF(COUNTIF(Table!$H$2:H2245,Table!H2246)&gt;0=TRUE,1,0))</f>
        <v>1</v>
      </c>
      <c r="G2245" s="4">
        <f t="shared" si="37"/>
        <v>20</v>
      </c>
      <c r="H2245" s="4" t="str">
        <f>IF(F2245=1,"",IF(Table!H2246="","",Table!H2246))</f>
        <v/>
      </c>
    </row>
    <row r="2246" spans="6:8" x14ac:dyDescent="0.25">
      <c r="F2246" s="4">
        <f>IF(Table!H2246="","",IF(COUNTIF(Table!$H$2:H2246,Table!H2247)&gt;0=TRUE,1,0))</f>
        <v>1</v>
      </c>
      <c r="G2246" s="4">
        <f t="shared" si="37"/>
        <v>20</v>
      </c>
      <c r="H2246" s="4" t="str">
        <f>IF(F2246=1,"",IF(Table!H2247="","",Table!H2247))</f>
        <v/>
      </c>
    </row>
    <row r="2247" spans="6:8" x14ac:dyDescent="0.25">
      <c r="F2247" s="4">
        <f>IF(Table!H2247="","",IF(COUNTIF(Table!$H$2:H2247,Table!H2248)&gt;0=TRUE,1,0))</f>
        <v>1</v>
      </c>
      <c r="G2247" s="4">
        <f t="shared" si="37"/>
        <v>20</v>
      </c>
      <c r="H2247" s="4" t="str">
        <f>IF(F2247=1,"",IF(Table!H2248="","",Table!H2248))</f>
        <v/>
      </c>
    </row>
    <row r="2248" spans="6:8" x14ac:dyDescent="0.25">
      <c r="F2248" s="4">
        <f>IF(Table!H2248="","",IF(COUNTIF(Table!$H$2:H2248,Table!H2249)&gt;0=TRUE,1,0))</f>
        <v>1</v>
      </c>
      <c r="G2248" s="4">
        <f t="shared" si="37"/>
        <v>20</v>
      </c>
      <c r="H2248" s="4" t="str">
        <f>IF(F2248=1,"",IF(Table!H2249="","",Table!H2249))</f>
        <v/>
      </c>
    </row>
    <row r="2249" spans="6:8" x14ac:dyDescent="0.25">
      <c r="F2249" s="4">
        <f>IF(Table!H2249="","",IF(COUNTIF(Table!$H$2:H2249,Table!H2250)&gt;0=TRUE,1,0))</f>
        <v>1</v>
      </c>
      <c r="G2249" s="4">
        <f t="shared" si="37"/>
        <v>20</v>
      </c>
      <c r="H2249" s="4" t="str">
        <f>IF(F2249=1,"",IF(Table!H2250="","",Table!H2250))</f>
        <v/>
      </c>
    </row>
    <row r="2250" spans="6:8" x14ac:dyDescent="0.25">
      <c r="F2250" s="4">
        <f>IF(Table!H2250="","",IF(COUNTIF(Table!$H$2:H2250,Table!H2251)&gt;0=TRUE,1,0))</f>
        <v>1</v>
      </c>
      <c r="G2250" s="4">
        <f t="shared" si="37"/>
        <v>20</v>
      </c>
      <c r="H2250" s="4" t="str">
        <f>IF(F2250=1,"",IF(Table!H2251="","",Table!H2251))</f>
        <v/>
      </c>
    </row>
    <row r="2251" spans="6:8" x14ac:dyDescent="0.25">
      <c r="F2251" s="4">
        <f>IF(Table!H2251="","",IF(COUNTIF(Table!$H$2:H2251,Table!H2252)&gt;0=TRUE,1,0))</f>
        <v>1</v>
      </c>
      <c r="G2251" s="4">
        <f t="shared" si="37"/>
        <v>20</v>
      </c>
      <c r="H2251" s="4" t="str">
        <f>IF(F2251=1,"",IF(Table!H2252="","",Table!H2252))</f>
        <v/>
      </c>
    </row>
    <row r="2252" spans="6:8" x14ac:dyDescent="0.25">
      <c r="F2252" s="4">
        <f>IF(Table!H2252="","",IF(COUNTIF(Table!$H$2:H2252,Table!H2253)&gt;0=TRUE,1,0))</f>
        <v>1</v>
      </c>
      <c r="G2252" s="4">
        <f t="shared" si="37"/>
        <v>20</v>
      </c>
      <c r="H2252" s="4" t="str">
        <f>IF(F2252=1,"",IF(Table!H2253="","",Table!H2253))</f>
        <v/>
      </c>
    </row>
    <row r="2253" spans="6:8" x14ac:dyDescent="0.25">
      <c r="F2253" s="4">
        <f>IF(Table!H2253="","",IF(COUNTIF(Table!$H$2:H2253,Table!H2254)&gt;0=TRUE,1,0))</f>
        <v>1</v>
      </c>
      <c r="G2253" s="4">
        <f t="shared" si="37"/>
        <v>20</v>
      </c>
      <c r="H2253" s="4" t="str">
        <f>IF(F2253=1,"",IF(Table!H2254="","",Table!H2254))</f>
        <v/>
      </c>
    </row>
    <row r="2254" spans="6:8" x14ac:dyDescent="0.25">
      <c r="F2254" s="4">
        <f>IF(Table!H2254="","",IF(COUNTIF(Table!$H$2:H2254,Table!H2255)&gt;0=TRUE,1,0))</f>
        <v>1</v>
      </c>
      <c r="G2254" s="4">
        <f t="shared" si="37"/>
        <v>20</v>
      </c>
      <c r="H2254" s="4" t="str">
        <f>IF(F2254=1,"",IF(Table!H2255="","",Table!H2255))</f>
        <v/>
      </c>
    </row>
    <row r="2255" spans="6:8" x14ac:dyDescent="0.25">
      <c r="F2255" s="4">
        <f>IF(Table!H2255="","",IF(COUNTIF(Table!$H$2:H2255,Table!H2256)&gt;0=TRUE,1,0))</f>
        <v>1</v>
      </c>
      <c r="G2255" s="4">
        <f t="shared" si="37"/>
        <v>20</v>
      </c>
      <c r="H2255" s="4" t="str">
        <f>IF(F2255=1,"",IF(Table!H2256="","",Table!H2256))</f>
        <v/>
      </c>
    </row>
    <row r="2256" spans="6:8" x14ac:dyDescent="0.25">
      <c r="F2256" s="4">
        <f>IF(Table!H2256="","",IF(COUNTIF(Table!$H$2:H2256,Table!H2257)&gt;0=TRUE,1,0))</f>
        <v>1</v>
      </c>
      <c r="G2256" s="4">
        <f t="shared" si="37"/>
        <v>20</v>
      </c>
      <c r="H2256" s="4" t="str">
        <f>IF(F2256=1,"",IF(Table!H2257="","",Table!H2257))</f>
        <v/>
      </c>
    </row>
    <row r="2257" spans="6:8" x14ac:dyDescent="0.25">
      <c r="F2257" s="4">
        <f>IF(Table!H2257="","",IF(COUNTIF(Table!$H$2:H2257,Table!H2258)&gt;0=TRUE,1,0))</f>
        <v>1</v>
      </c>
      <c r="G2257" s="4">
        <f t="shared" si="37"/>
        <v>20</v>
      </c>
      <c r="H2257" s="4" t="str">
        <f>IF(F2257=1,"",IF(Table!H2258="","",Table!H2258))</f>
        <v/>
      </c>
    </row>
    <row r="2258" spans="6:8" x14ac:dyDescent="0.25">
      <c r="F2258" s="4">
        <f>IF(Table!H2258="","",IF(COUNTIF(Table!$H$2:H2258,Table!H2259)&gt;0=TRUE,1,0))</f>
        <v>1</v>
      </c>
      <c r="G2258" s="4">
        <f t="shared" si="37"/>
        <v>20</v>
      </c>
      <c r="H2258" s="4" t="str">
        <f>IF(F2258=1,"",IF(Table!H2259="","",Table!H2259))</f>
        <v/>
      </c>
    </row>
    <row r="2259" spans="6:8" x14ac:dyDescent="0.25">
      <c r="F2259" s="4">
        <f>IF(Table!H2259="","",IF(COUNTIF(Table!$H$2:H2259,Table!H2260)&gt;0=TRUE,1,0))</f>
        <v>1</v>
      </c>
      <c r="G2259" s="4">
        <f t="shared" si="37"/>
        <v>20</v>
      </c>
      <c r="H2259" s="4" t="str">
        <f>IF(F2259=1,"",IF(Table!H2260="","",Table!H2260))</f>
        <v/>
      </c>
    </row>
    <row r="2260" spans="6:8" x14ac:dyDescent="0.25">
      <c r="F2260" s="4">
        <f>IF(Table!H2260="","",IF(COUNTIF(Table!$H$2:H2260,Table!H2261)&gt;0=TRUE,1,0))</f>
        <v>1</v>
      </c>
      <c r="G2260" s="4">
        <f t="shared" si="37"/>
        <v>20</v>
      </c>
      <c r="H2260" s="4" t="str">
        <f>IF(F2260=1,"",IF(Table!H2261="","",Table!H2261))</f>
        <v/>
      </c>
    </row>
    <row r="2261" spans="6:8" x14ac:dyDescent="0.25">
      <c r="F2261" s="4">
        <f>IF(Table!H2261="","",IF(COUNTIF(Table!$H$2:H2261,Table!H2262)&gt;0=TRUE,1,0))</f>
        <v>1</v>
      </c>
      <c r="G2261" s="4">
        <f t="shared" si="37"/>
        <v>20</v>
      </c>
      <c r="H2261" s="4" t="str">
        <f>IF(F2261=1,"",IF(Table!H2262="","",Table!H2262))</f>
        <v/>
      </c>
    </row>
    <row r="2262" spans="6:8" x14ac:dyDescent="0.25">
      <c r="F2262" s="4">
        <f>IF(Table!H2262="","",IF(COUNTIF(Table!$H$2:H2262,Table!H2263)&gt;0=TRUE,1,0))</f>
        <v>1</v>
      </c>
      <c r="G2262" s="4">
        <f t="shared" si="37"/>
        <v>20</v>
      </c>
      <c r="H2262" s="4" t="str">
        <f>IF(F2262=1,"",IF(Table!H2263="","",Table!H2263))</f>
        <v/>
      </c>
    </row>
    <row r="2263" spans="6:8" x14ac:dyDescent="0.25">
      <c r="F2263" s="4">
        <f>IF(Table!H2263="","",IF(COUNTIF(Table!$H$2:H2263,Table!H2264)&gt;0=TRUE,1,0))</f>
        <v>1</v>
      </c>
      <c r="G2263" s="4">
        <f t="shared" si="37"/>
        <v>20</v>
      </c>
      <c r="H2263" s="4" t="str">
        <f>IF(F2263=1,"",IF(Table!H2264="","",Table!H2264))</f>
        <v/>
      </c>
    </row>
    <row r="2264" spans="6:8" x14ac:dyDescent="0.25">
      <c r="F2264" s="4">
        <f>IF(Table!H2264="","",IF(COUNTIF(Table!$H$2:H2264,Table!H2265)&gt;0=TRUE,1,0))</f>
        <v>1</v>
      </c>
      <c r="G2264" s="4">
        <f t="shared" si="37"/>
        <v>20</v>
      </c>
      <c r="H2264" s="4" t="str">
        <f>IF(F2264=1,"",IF(Table!H2265="","",Table!H2265))</f>
        <v/>
      </c>
    </row>
    <row r="2265" spans="6:8" x14ac:dyDescent="0.25">
      <c r="F2265" s="4">
        <f>IF(Table!H2265="","",IF(COUNTIF(Table!$H$2:H2265,Table!H2266)&gt;0=TRUE,1,0))</f>
        <v>1</v>
      </c>
      <c r="G2265" s="4">
        <f t="shared" si="37"/>
        <v>20</v>
      </c>
      <c r="H2265" s="4" t="str">
        <f>IF(F2265=1,"",IF(Table!H2266="","",Table!H2266))</f>
        <v/>
      </c>
    </row>
    <row r="2266" spans="6:8" x14ac:dyDescent="0.25">
      <c r="F2266" s="4">
        <f>IF(Table!H2266="","",IF(COUNTIF(Table!$H$2:H2266,Table!H2267)&gt;0=TRUE,1,0))</f>
        <v>1</v>
      </c>
      <c r="G2266" s="4">
        <f t="shared" si="37"/>
        <v>20</v>
      </c>
      <c r="H2266" s="4" t="str">
        <f>IF(F2266=1,"",IF(Table!H2267="","",Table!H2267))</f>
        <v/>
      </c>
    </row>
    <row r="2267" spans="6:8" x14ac:dyDescent="0.25">
      <c r="F2267" s="4">
        <f>IF(Table!H2267="","",IF(COUNTIF(Table!$H$2:H2267,Table!H2268)&gt;0=TRUE,1,0))</f>
        <v>1</v>
      </c>
      <c r="G2267" s="4">
        <f t="shared" si="37"/>
        <v>20</v>
      </c>
      <c r="H2267" s="4" t="str">
        <f>IF(F2267=1,"",IF(Table!H2268="","",Table!H2268))</f>
        <v/>
      </c>
    </row>
    <row r="2268" spans="6:8" x14ac:dyDescent="0.25">
      <c r="F2268" s="4">
        <f>IF(Table!H2268="","",IF(COUNTIF(Table!$H$2:H2268,Table!H2269)&gt;0=TRUE,1,0))</f>
        <v>1</v>
      </c>
      <c r="G2268" s="4">
        <f t="shared" si="37"/>
        <v>20</v>
      </c>
      <c r="H2268" s="4" t="str">
        <f>IF(F2268=1,"",IF(Table!H2269="","",Table!H2269))</f>
        <v/>
      </c>
    </row>
    <row r="2269" spans="6:8" x14ac:dyDescent="0.25">
      <c r="F2269" s="4">
        <f>IF(Table!H2269="","",IF(COUNTIF(Table!$H$2:H2269,Table!H2270)&gt;0=TRUE,1,0))</f>
        <v>1</v>
      </c>
      <c r="G2269" s="4">
        <f t="shared" si="37"/>
        <v>20</v>
      </c>
      <c r="H2269" s="4" t="str">
        <f>IF(F2269=1,"",IF(Table!H2270="","",Table!H2270))</f>
        <v/>
      </c>
    </row>
    <row r="2270" spans="6:8" x14ac:dyDescent="0.25">
      <c r="F2270" s="4">
        <f>IF(Table!H2270="","",IF(COUNTIF(Table!$H$2:H2270,Table!H2271)&gt;0=TRUE,1,0))</f>
        <v>1</v>
      </c>
      <c r="G2270" s="4">
        <f t="shared" si="37"/>
        <v>20</v>
      </c>
      <c r="H2270" s="4" t="str">
        <f>IF(F2270=1,"",IF(Table!H2271="","",Table!H2271))</f>
        <v/>
      </c>
    </row>
    <row r="2271" spans="6:8" x14ac:dyDescent="0.25">
      <c r="F2271" s="4">
        <f>IF(Table!H2271="","",IF(COUNTIF(Table!$H$2:H2271,Table!H2272)&gt;0=TRUE,1,0))</f>
        <v>1</v>
      </c>
      <c r="G2271" s="4">
        <f t="shared" si="37"/>
        <v>20</v>
      </c>
      <c r="H2271" s="4" t="str">
        <f>IF(F2271=1,"",IF(Table!H2272="","",Table!H2272))</f>
        <v/>
      </c>
    </row>
    <row r="2272" spans="6:8" x14ac:dyDescent="0.25">
      <c r="F2272" s="4">
        <f>IF(Table!H2272="","",IF(COUNTIF(Table!$H$2:H2272,Table!H2273)&gt;0=TRUE,1,0))</f>
        <v>1</v>
      </c>
      <c r="G2272" s="4">
        <f t="shared" si="37"/>
        <v>20</v>
      </c>
      <c r="H2272" s="4" t="str">
        <f>IF(F2272=1,"",IF(Table!H2273="","",Table!H2273))</f>
        <v/>
      </c>
    </row>
    <row r="2273" spans="6:8" x14ac:dyDescent="0.25">
      <c r="F2273" s="4">
        <f>IF(Table!H2273="","",IF(COUNTIF(Table!$H$2:H2273,Table!H2274)&gt;0=TRUE,1,0))</f>
        <v>1</v>
      </c>
      <c r="G2273" s="4">
        <f t="shared" si="37"/>
        <v>20</v>
      </c>
      <c r="H2273" s="4" t="str">
        <f>IF(F2273=1,"",IF(Table!H2274="","",Table!H2274))</f>
        <v/>
      </c>
    </row>
    <row r="2274" spans="6:8" x14ac:dyDescent="0.25">
      <c r="F2274" s="4">
        <f>IF(Table!H2274="","",IF(COUNTIF(Table!$H$2:H2274,Table!H2275)&gt;0=TRUE,1,0))</f>
        <v>1</v>
      </c>
      <c r="G2274" s="4">
        <f t="shared" si="37"/>
        <v>20</v>
      </c>
      <c r="H2274" s="4" t="str">
        <f>IF(F2274=1,"",IF(Table!H2275="","",Table!H2275))</f>
        <v/>
      </c>
    </row>
    <row r="2275" spans="6:8" x14ac:dyDescent="0.25">
      <c r="F2275" s="4">
        <f>IF(Table!H2275="","",IF(COUNTIF(Table!$H$2:H2275,Table!H2276)&gt;0=TRUE,1,0))</f>
        <v>1</v>
      </c>
      <c r="G2275" s="4">
        <f t="shared" si="37"/>
        <v>20</v>
      </c>
      <c r="H2275" s="4" t="str">
        <f>IF(F2275=1,"",IF(Table!H2276="","",Table!H2276))</f>
        <v/>
      </c>
    </row>
    <row r="2276" spans="6:8" x14ac:dyDescent="0.25">
      <c r="F2276" s="4">
        <f>IF(Table!H2276="","",IF(COUNTIF(Table!$H$2:H2276,Table!H2277)&gt;0=TRUE,1,0))</f>
        <v>1</v>
      </c>
      <c r="G2276" s="4">
        <f t="shared" si="37"/>
        <v>20</v>
      </c>
      <c r="H2276" s="4" t="str">
        <f>IF(F2276=1,"",IF(Table!H2277="","",Table!H2277))</f>
        <v/>
      </c>
    </row>
    <row r="2277" spans="6:8" x14ac:dyDescent="0.25">
      <c r="F2277" s="4">
        <f>IF(Table!H2277="","",IF(COUNTIF(Table!$H$2:H2277,Table!H2278)&gt;0=TRUE,1,0))</f>
        <v>1</v>
      </c>
      <c r="G2277" s="4">
        <f t="shared" si="37"/>
        <v>20</v>
      </c>
      <c r="H2277" s="4" t="str">
        <f>IF(F2277=1,"",IF(Table!H2278="","",Table!H2278))</f>
        <v/>
      </c>
    </row>
    <row r="2278" spans="6:8" x14ac:dyDescent="0.25">
      <c r="F2278" s="4">
        <f>IF(Table!H2278="","",IF(COUNTIF(Table!$H$2:H2278,Table!H2279)&gt;0=TRUE,1,0))</f>
        <v>1</v>
      </c>
      <c r="G2278" s="4">
        <f t="shared" si="37"/>
        <v>20</v>
      </c>
      <c r="H2278" s="4" t="str">
        <f>IF(F2278=1,"",IF(Table!H2279="","",Table!H2279))</f>
        <v/>
      </c>
    </row>
    <row r="2279" spans="6:8" x14ac:dyDescent="0.25">
      <c r="F2279" s="4">
        <f>IF(Table!H2279="","",IF(COUNTIF(Table!$H$2:H2279,Table!H2280)&gt;0=TRUE,1,0))</f>
        <v>1</v>
      </c>
      <c r="G2279" s="4">
        <f t="shared" si="37"/>
        <v>20</v>
      </c>
      <c r="H2279" s="4" t="str">
        <f>IF(F2279=1,"",IF(Table!H2280="","",Table!H2280))</f>
        <v/>
      </c>
    </row>
    <row r="2280" spans="6:8" x14ac:dyDescent="0.25">
      <c r="F2280" s="4">
        <f>IF(Table!H2280="","",IF(COUNTIF(Table!$H$2:H2280,Table!H2281)&gt;0=TRUE,1,0))</f>
        <v>1</v>
      </c>
      <c r="G2280" s="4">
        <f t="shared" si="37"/>
        <v>20</v>
      </c>
      <c r="H2280" s="4" t="str">
        <f>IF(F2280=1,"",IF(Table!H2281="","",Table!H2281))</f>
        <v/>
      </c>
    </row>
    <row r="2281" spans="6:8" x14ac:dyDescent="0.25">
      <c r="F2281" s="4">
        <f>IF(Table!H2281="","",IF(COUNTIF(Table!$H$2:H2281,Table!H2282)&gt;0=TRUE,1,0))</f>
        <v>1</v>
      </c>
      <c r="G2281" s="4">
        <f t="shared" si="37"/>
        <v>20</v>
      </c>
      <c r="H2281" s="4" t="str">
        <f>IF(F2281=1,"",IF(Table!H2282="","",Table!H2282))</f>
        <v/>
      </c>
    </row>
    <row r="2282" spans="6:8" x14ac:dyDescent="0.25">
      <c r="F2282" s="4">
        <f>IF(Table!H2282="","",IF(COUNTIF(Table!$H$2:H2282,Table!H2283)&gt;0=TRUE,1,0))</f>
        <v>1</v>
      </c>
      <c r="G2282" s="4">
        <f t="shared" si="37"/>
        <v>20</v>
      </c>
      <c r="H2282" s="4" t="str">
        <f>IF(F2282=1,"",IF(Table!H2283="","",Table!H2283))</f>
        <v/>
      </c>
    </row>
    <row r="2283" spans="6:8" x14ac:dyDescent="0.25">
      <c r="F2283" s="4">
        <f>IF(Table!H2283="","",IF(COUNTIF(Table!$H$2:H2283,Table!H2284)&gt;0=TRUE,1,0))</f>
        <v>1</v>
      </c>
      <c r="G2283" s="4">
        <f t="shared" si="37"/>
        <v>20</v>
      </c>
      <c r="H2283" s="4" t="str">
        <f>IF(F2283=1,"",IF(Table!H2284="","",Table!H2284))</f>
        <v/>
      </c>
    </row>
    <row r="2284" spans="6:8" x14ac:dyDescent="0.25">
      <c r="F2284" s="4">
        <f>IF(Table!H2284="","",IF(COUNTIF(Table!$H$2:H2284,Table!H2285)&gt;0=TRUE,1,0))</f>
        <v>1</v>
      </c>
      <c r="G2284" s="4">
        <f t="shared" si="37"/>
        <v>20</v>
      </c>
      <c r="H2284" s="4" t="str">
        <f>IF(F2284=1,"",IF(Table!H2285="","",Table!H2285))</f>
        <v/>
      </c>
    </row>
    <row r="2285" spans="6:8" x14ac:dyDescent="0.25">
      <c r="F2285" s="4">
        <f>IF(Table!H2285="","",IF(COUNTIF(Table!$H$2:H2285,Table!H2286)&gt;0=TRUE,1,0))</f>
        <v>1</v>
      </c>
      <c r="G2285" s="4">
        <f t="shared" si="37"/>
        <v>20</v>
      </c>
      <c r="H2285" s="4" t="str">
        <f>IF(F2285=1,"",IF(Table!H2286="","",Table!H2286))</f>
        <v/>
      </c>
    </row>
    <row r="2286" spans="6:8" x14ac:dyDescent="0.25">
      <c r="F2286" s="4">
        <f>IF(Table!H2286="","",IF(COUNTIF(Table!$H$2:H2286,Table!H2287)&gt;0=TRUE,1,0))</f>
        <v>1</v>
      </c>
      <c r="G2286" s="4">
        <f t="shared" si="37"/>
        <v>20</v>
      </c>
      <c r="H2286" s="4" t="str">
        <f>IF(F2286=1,"",IF(Table!H2287="","",Table!H2287))</f>
        <v/>
      </c>
    </row>
    <row r="2287" spans="6:8" x14ac:dyDescent="0.25">
      <c r="F2287" s="4">
        <f>IF(Table!H2287="","",IF(COUNTIF(Table!$H$2:H2287,Table!H2288)&gt;0=TRUE,1,0))</f>
        <v>1</v>
      </c>
      <c r="G2287" s="4">
        <f t="shared" si="37"/>
        <v>20</v>
      </c>
      <c r="H2287" s="4" t="str">
        <f>IF(F2287=1,"",IF(Table!H2288="","",Table!H2288))</f>
        <v/>
      </c>
    </row>
    <row r="2288" spans="6:8" x14ac:dyDescent="0.25">
      <c r="F2288" s="4">
        <f>IF(Table!H2288="","",IF(COUNTIF(Table!$H$2:H2288,Table!H2289)&gt;0=TRUE,1,0))</f>
        <v>1</v>
      </c>
      <c r="G2288" s="4">
        <f t="shared" si="37"/>
        <v>20</v>
      </c>
      <c r="H2288" s="4" t="str">
        <f>IF(F2288=1,"",IF(Table!H2289="","",Table!H2289))</f>
        <v/>
      </c>
    </row>
    <row r="2289" spans="6:8" x14ac:dyDescent="0.25">
      <c r="F2289" s="4">
        <f>IF(Table!H2289="","",IF(COUNTIF(Table!$H$2:H2289,Table!H2290)&gt;0=TRUE,1,0))</f>
        <v>1</v>
      </c>
      <c r="G2289" s="4">
        <f t="shared" si="37"/>
        <v>20</v>
      </c>
      <c r="H2289" s="4" t="str">
        <f>IF(F2289=1,"",IF(Table!H2290="","",Table!H2290))</f>
        <v/>
      </c>
    </row>
    <row r="2290" spans="6:8" x14ac:dyDescent="0.25">
      <c r="F2290" s="4">
        <f>IF(Table!H2290="","",IF(COUNTIF(Table!$H$2:H2290,Table!H2291)&gt;0=TRUE,1,0))</f>
        <v>1</v>
      </c>
      <c r="G2290" s="4">
        <f t="shared" si="37"/>
        <v>20</v>
      </c>
      <c r="H2290" s="4" t="str">
        <f>IF(F2290=1,"",IF(Table!H2291="","",Table!H2291))</f>
        <v/>
      </c>
    </row>
    <row r="2291" spans="6:8" x14ac:dyDescent="0.25">
      <c r="F2291" s="4">
        <f>IF(Table!H2291="","",IF(COUNTIF(Table!$H$2:H2291,Table!H2292)&gt;0=TRUE,1,0))</f>
        <v>1</v>
      </c>
      <c r="G2291" s="4">
        <f t="shared" si="37"/>
        <v>20</v>
      </c>
      <c r="H2291" s="4" t="str">
        <f>IF(F2291=1,"",IF(Table!H2292="","",Table!H2292))</f>
        <v/>
      </c>
    </row>
    <row r="2292" spans="6:8" x14ac:dyDescent="0.25">
      <c r="F2292" s="4">
        <f>IF(Table!H2292="","",IF(COUNTIF(Table!$H$2:H2292,Table!H2293)&gt;0=TRUE,1,0))</f>
        <v>1</v>
      </c>
      <c r="G2292" s="4">
        <f t="shared" si="37"/>
        <v>20</v>
      </c>
      <c r="H2292" s="4" t="str">
        <f>IF(F2292=1,"",IF(Table!H2293="","",Table!H2293))</f>
        <v/>
      </c>
    </row>
    <row r="2293" spans="6:8" x14ac:dyDescent="0.25">
      <c r="F2293" s="4">
        <f>IF(Table!H2293="","",IF(COUNTIF(Table!$H$2:H2293,Table!H2294)&gt;0=TRUE,1,0))</f>
        <v>1</v>
      </c>
      <c r="G2293" s="4">
        <f t="shared" si="37"/>
        <v>20</v>
      </c>
      <c r="H2293" s="4" t="str">
        <f>IF(F2293=1,"",IF(Table!H2294="","",Table!H2294))</f>
        <v/>
      </c>
    </row>
    <row r="2294" spans="6:8" x14ac:dyDescent="0.25">
      <c r="F2294" s="4">
        <f>IF(Table!H2294="","",IF(COUNTIF(Table!$H$2:H2294,Table!H2295)&gt;0=TRUE,1,0))</f>
        <v>1</v>
      </c>
      <c r="G2294" s="4">
        <f t="shared" si="37"/>
        <v>20</v>
      </c>
      <c r="H2294" s="4" t="str">
        <f>IF(F2294=1,"",IF(Table!H2295="","",Table!H2295))</f>
        <v/>
      </c>
    </row>
    <row r="2295" spans="6:8" x14ac:dyDescent="0.25">
      <c r="F2295" s="4">
        <f>IF(Table!H2295="","",IF(COUNTIF(Table!$H$2:H2295,Table!H2296)&gt;0=TRUE,1,0))</f>
        <v>1</v>
      </c>
      <c r="G2295" s="4">
        <f t="shared" si="37"/>
        <v>20</v>
      </c>
      <c r="H2295" s="4" t="str">
        <f>IF(F2295=1,"",IF(Table!H2296="","",Table!H2296))</f>
        <v/>
      </c>
    </row>
    <row r="2296" spans="6:8" x14ac:dyDescent="0.25">
      <c r="F2296" s="4">
        <f>IF(Table!H2296="","",IF(COUNTIF(Table!$H$2:H2296,Table!H2297)&gt;0=TRUE,1,0))</f>
        <v>1</v>
      </c>
      <c r="G2296" s="4">
        <f t="shared" si="37"/>
        <v>20</v>
      </c>
      <c r="H2296" s="4" t="str">
        <f>IF(F2296=1,"",IF(Table!H2297="","",Table!H2297))</f>
        <v/>
      </c>
    </row>
    <row r="2297" spans="6:8" x14ac:dyDescent="0.25">
      <c r="F2297" s="4">
        <f>IF(Table!H2297="","",IF(COUNTIF(Table!$H$2:H2297,Table!H2298)&gt;0=TRUE,1,0))</f>
        <v>1</v>
      </c>
      <c r="G2297" s="4">
        <f t="shared" si="37"/>
        <v>20</v>
      </c>
      <c r="H2297" s="4" t="str">
        <f>IF(F2297=1,"",IF(Table!H2298="","",Table!H2298))</f>
        <v/>
      </c>
    </row>
    <row r="2298" spans="6:8" x14ac:dyDescent="0.25">
      <c r="F2298" s="4">
        <f>IF(Table!H2298="","",IF(COUNTIF(Table!$H$2:H2298,Table!H2299)&gt;0=TRUE,1,0))</f>
        <v>1</v>
      </c>
      <c r="G2298" s="4">
        <f t="shared" si="37"/>
        <v>20</v>
      </c>
      <c r="H2298" s="4" t="str">
        <f>IF(F2298=1,"",IF(Table!H2299="","",Table!H2299))</f>
        <v/>
      </c>
    </row>
    <row r="2299" spans="6:8" x14ac:dyDescent="0.25">
      <c r="F2299" s="4">
        <f>IF(Table!H2299="","",IF(COUNTIF(Table!$H$2:H2299,Table!H2300)&gt;0=TRUE,1,0))</f>
        <v>1</v>
      </c>
      <c r="G2299" s="4">
        <f t="shared" si="37"/>
        <v>20</v>
      </c>
      <c r="H2299" s="4" t="str">
        <f>IF(F2299=1,"",IF(Table!H2300="","",Table!H2300))</f>
        <v/>
      </c>
    </row>
    <row r="2300" spans="6:8" x14ac:dyDescent="0.25">
      <c r="F2300" s="4">
        <f>IF(Table!H2300="","",IF(COUNTIF(Table!$H$2:H2300,Table!H2301)&gt;0=TRUE,1,0))</f>
        <v>1</v>
      </c>
      <c r="G2300" s="4">
        <f t="shared" si="37"/>
        <v>20</v>
      </c>
      <c r="H2300" s="4" t="str">
        <f>IF(F2300=1,"",IF(Table!H2301="","",Table!H2301))</f>
        <v/>
      </c>
    </row>
    <row r="2301" spans="6:8" x14ac:dyDescent="0.25">
      <c r="F2301" s="4">
        <f>IF(Table!H2301="","",IF(COUNTIF(Table!$H$2:H2301,Table!H2302)&gt;0=TRUE,1,0))</f>
        <v>1</v>
      </c>
      <c r="G2301" s="4">
        <f t="shared" si="37"/>
        <v>20</v>
      </c>
      <c r="H2301" s="4" t="str">
        <f>IF(F2301=1,"",IF(Table!H2302="","",Table!H2302))</f>
        <v/>
      </c>
    </row>
    <row r="2302" spans="6:8" x14ac:dyDescent="0.25">
      <c r="F2302" s="4">
        <f>IF(Table!H2302="","",IF(COUNTIF(Table!$H$2:H2302,Table!H2303)&gt;0=TRUE,1,0))</f>
        <v>1</v>
      </c>
      <c r="G2302" s="4">
        <f t="shared" si="37"/>
        <v>20</v>
      </c>
      <c r="H2302" s="4" t="str">
        <f>IF(F2302=1,"",IF(Table!H2303="","",Table!H2303))</f>
        <v/>
      </c>
    </row>
    <row r="2303" spans="6:8" x14ac:dyDescent="0.25">
      <c r="F2303" s="4">
        <f>IF(Table!H2303="","",IF(COUNTIF(Table!$H$2:H2303,Table!H2304)&gt;0=TRUE,1,0))</f>
        <v>1</v>
      </c>
      <c r="G2303" s="4">
        <f t="shared" si="37"/>
        <v>20</v>
      </c>
      <c r="H2303" s="4" t="str">
        <f>IF(F2303=1,"",IF(Table!H2304="","",Table!H2304))</f>
        <v/>
      </c>
    </row>
    <row r="2304" spans="6:8" x14ac:dyDescent="0.25">
      <c r="F2304" s="4">
        <f>IF(Table!H2304="","",IF(COUNTIF(Table!$H$2:H2304,Table!H2305)&gt;0=TRUE,1,0))</f>
        <v>1</v>
      </c>
      <c r="G2304" s="4">
        <f t="shared" si="37"/>
        <v>20</v>
      </c>
      <c r="H2304" s="4" t="str">
        <f>IF(F2304=1,"",IF(Table!H2305="","",Table!H2305))</f>
        <v/>
      </c>
    </row>
    <row r="2305" spans="6:8" x14ac:dyDescent="0.25">
      <c r="F2305" s="4">
        <f>IF(Table!H2305="","",IF(COUNTIF(Table!$H$2:H2305,Table!H2306)&gt;0=TRUE,1,0))</f>
        <v>1</v>
      </c>
      <c r="G2305" s="4">
        <f t="shared" si="37"/>
        <v>20</v>
      </c>
      <c r="H2305" s="4" t="str">
        <f>IF(F2305=1,"",IF(Table!H2306="","",Table!H2306))</f>
        <v/>
      </c>
    </row>
    <row r="2306" spans="6:8" x14ac:dyDescent="0.25">
      <c r="F2306" s="4">
        <f>IF(Table!H2306="","",IF(COUNTIF(Table!$H$2:H2306,Table!H2307)&gt;0=TRUE,1,0))</f>
        <v>1</v>
      </c>
      <c r="G2306" s="4">
        <f t="shared" ref="G2306:G2369" si="38">IF(H2306&lt;&gt;"",G2305+1,G2305)</f>
        <v>20</v>
      </c>
      <c r="H2306" s="4" t="str">
        <f>IF(F2306=1,"",IF(Table!H2307="","",Table!H2307))</f>
        <v/>
      </c>
    </row>
    <row r="2307" spans="6:8" x14ac:dyDescent="0.25">
      <c r="F2307" s="4">
        <f>IF(Table!H2307="","",IF(COUNTIF(Table!$H$2:H2307,Table!H2308)&gt;0=TRUE,1,0))</f>
        <v>1</v>
      </c>
      <c r="G2307" s="4">
        <f t="shared" si="38"/>
        <v>20</v>
      </c>
      <c r="H2307" s="4" t="str">
        <f>IF(F2307=1,"",IF(Table!H2308="","",Table!H2308))</f>
        <v/>
      </c>
    </row>
    <row r="2308" spans="6:8" x14ac:dyDescent="0.25">
      <c r="F2308" s="4">
        <f>IF(Table!H2308="","",IF(COUNTIF(Table!$H$2:H2308,Table!H2309)&gt;0=TRUE,1,0))</f>
        <v>1</v>
      </c>
      <c r="G2308" s="4">
        <f t="shared" si="38"/>
        <v>20</v>
      </c>
      <c r="H2308" s="4" t="str">
        <f>IF(F2308=1,"",IF(Table!H2309="","",Table!H2309))</f>
        <v/>
      </c>
    </row>
    <row r="2309" spans="6:8" x14ac:dyDescent="0.25">
      <c r="F2309" s="4">
        <f>IF(Table!H2309="","",IF(COUNTIF(Table!$H$2:H2309,Table!H2310)&gt;0=TRUE,1,0))</f>
        <v>1</v>
      </c>
      <c r="G2309" s="4">
        <f t="shared" si="38"/>
        <v>20</v>
      </c>
      <c r="H2309" s="4" t="str">
        <f>IF(F2309=1,"",IF(Table!H2310="","",Table!H2310))</f>
        <v/>
      </c>
    </row>
    <row r="2310" spans="6:8" x14ac:dyDescent="0.25">
      <c r="F2310" s="4">
        <f>IF(Table!H2310="","",IF(COUNTIF(Table!$H$2:H2310,Table!H2311)&gt;0=TRUE,1,0))</f>
        <v>1</v>
      </c>
      <c r="G2310" s="4">
        <f t="shared" si="38"/>
        <v>20</v>
      </c>
      <c r="H2310" s="4" t="str">
        <f>IF(F2310=1,"",IF(Table!H2311="","",Table!H2311))</f>
        <v/>
      </c>
    </row>
    <row r="2311" spans="6:8" x14ac:dyDescent="0.25">
      <c r="F2311" s="4">
        <f>IF(Table!H2311="","",IF(COUNTIF(Table!$H$2:H2311,Table!H2312)&gt;0=TRUE,1,0))</f>
        <v>1</v>
      </c>
      <c r="G2311" s="4">
        <f t="shared" si="38"/>
        <v>20</v>
      </c>
      <c r="H2311" s="4" t="str">
        <f>IF(F2311=1,"",IF(Table!H2312="","",Table!H2312))</f>
        <v/>
      </c>
    </row>
    <row r="2312" spans="6:8" x14ac:dyDescent="0.25">
      <c r="F2312" s="4">
        <f>IF(Table!H2312="","",IF(COUNTIF(Table!$H$2:H2312,Table!H2313)&gt;0=TRUE,1,0))</f>
        <v>1</v>
      </c>
      <c r="G2312" s="4">
        <f t="shared" si="38"/>
        <v>20</v>
      </c>
      <c r="H2312" s="4" t="str">
        <f>IF(F2312=1,"",IF(Table!H2313="","",Table!H2313))</f>
        <v/>
      </c>
    </row>
    <row r="2313" spans="6:8" x14ac:dyDescent="0.25">
      <c r="F2313" s="4">
        <f>IF(Table!H2313="","",IF(COUNTIF(Table!$H$2:H2313,Table!H2314)&gt;0=TRUE,1,0))</f>
        <v>1</v>
      </c>
      <c r="G2313" s="4">
        <f t="shared" si="38"/>
        <v>20</v>
      </c>
      <c r="H2313" s="4" t="str">
        <f>IF(F2313=1,"",IF(Table!H2314="","",Table!H2314))</f>
        <v/>
      </c>
    </row>
    <row r="2314" spans="6:8" x14ac:dyDescent="0.25">
      <c r="F2314" s="4">
        <f>IF(Table!H2314="","",IF(COUNTIF(Table!$H$2:H2314,Table!H2315)&gt;0=TRUE,1,0))</f>
        <v>1</v>
      </c>
      <c r="G2314" s="4">
        <f t="shared" si="38"/>
        <v>20</v>
      </c>
      <c r="H2314" s="4" t="str">
        <f>IF(F2314=1,"",IF(Table!H2315="","",Table!H2315))</f>
        <v/>
      </c>
    </row>
    <row r="2315" spans="6:8" x14ac:dyDescent="0.25">
      <c r="F2315" s="4">
        <f>IF(Table!H2315="","",IF(COUNTIF(Table!$H$2:H2315,Table!H2316)&gt;0=TRUE,1,0))</f>
        <v>1</v>
      </c>
      <c r="G2315" s="4">
        <f t="shared" si="38"/>
        <v>20</v>
      </c>
      <c r="H2315" s="4" t="str">
        <f>IF(F2315=1,"",IF(Table!H2316="","",Table!H2316))</f>
        <v/>
      </c>
    </row>
    <row r="2316" spans="6:8" x14ac:dyDescent="0.25">
      <c r="F2316" s="4">
        <f>IF(Table!H2316="","",IF(COUNTIF(Table!$H$2:H2316,Table!H2317)&gt;0=TRUE,1,0))</f>
        <v>1</v>
      </c>
      <c r="G2316" s="4">
        <f t="shared" si="38"/>
        <v>20</v>
      </c>
      <c r="H2316" s="4" t="str">
        <f>IF(F2316=1,"",IF(Table!H2317="","",Table!H2317))</f>
        <v/>
      </c>
    </row>
    <row r="2317" spans="6:8" x14ac:dyDescent="0.25">
      <c r="F2317" s="4">
        <f>IF(Table!H2317="","",IF(COUNTIF(Table!$H$2:H2317,Table!H2318)&gt;0=TRUE,1,0))</f>
        <v>1</v>
      </c>
      <c r="G2317" s="4">
        <f t="shared" si="38"/>
        <v>20</v>
      </c>
      <c r="H2317" s="4" t="str">
        <f>IF(F2317=1,"",IF(Table!H2318="","",Table!H2318))</f>
        <v/>
      </c>
    </row>
    <row r="2318" spans="6:8" x14ac:dyDescent="0.25">
      <c r="F2318" s="4">
        <f>IF(Table!H2318="","",IF(COUNTIF(Table!$H$2:H2318,Table!H2319)&gt;0=TRUE,1,0))</f>
        <v>1</v>
      </c>
      <c r="G2318" s="4">
        <f t="shared" si="38"/>
        <v>20</v>
      </c>
      <c r="H2318" s="4" t="str">
        <f>IF(F2318=1,"",IF(Table!H2319="","",Table!H2319))</f>
        <v/>
      </c>
    </row>
    <row r="2319" spans="6:8" x14ac:dyDescent="0.25">
      <c r="F2319" s="4">
        <f>IF(Table!H2319="","",IF(COUNTIF(Table!$H$2:H2319,Table!H2320)&gt;0=TRUE,1,0))</f>
        <v>1</v>
      </c>
      <c r="G2319" s="4">
        <f t="shared" si="38"/>
        <v>20</v>
      </c>
      <c r="H2319" s="4" t="str">
        <f>IF(F2319=1,"",IF(Table!H2320="","",Table!H2320))</f>
        <v/>
      </c>
    </row>
    <row r="2320" spans="6:8" x14ac:dyDescent="0.25">
      <c r="F2320" s="4">
        <f>IF(Table!H2320="","",IF(COUNTIF(Table!$H$2:H2320,Table!H2321)&gt;0=TRUE,1,0))</f>
        <v>1</v>
      </c>
      <c r="G2320" s="4">
        <f t="shared" si="38"/>
        <v>20</v>
      </c>
      <c r="H2320" s="4" t="str">
        <f>IF(F2320=1,"",IF(Table!H2321="","",Table!H2321))</f>
        <v/>
      </c>
    </row>
    <row r="2321" spans="6:8" x14ac:dyDescent="0.25">
      <c r="F2321" s="4">
        <f>IF(Table!H2321="","",IF(COUNTIF(Table!$H$2:H2321,Table!H2322)&gt;0=TRUE,1,0))</f>
        <v>1</v>
      </c>
      <c r="G2321" s="4">
        <f t="shared" si="38"/>
        <v>20</v>
      </c>
      <c r="H2321" s="4" t="str">
        <f>IF(F2321=1,"",IF(Table!H2322="","",Table!H2322))</f>
        <v/>
      </c>
    </row>
    <row r="2322" spans="6:8" x14ac:dyDescent="0.25">
      <c r="F2322" s="4">
        <f>IF(Table!H2322="","",IF(COUNTIF(Table!$H$2:H2322,Table!H2323)&gt;0=TRUE,1,0))</f>
        <v>1</v>
      </c>
      <c r="G2322" s="4">
        <f t="shared" si="38"/>
        <v>20</v>
      </c>
      <c r="H2322" s="4" t="str">
        <f>IF(F2322=1,"",IF(Table!H2323="","",Table!H2323))</f>
        <v/>
      </c>
    </row>
    <row r="2323" spans="6:8" x14ac:dyDescent="0.25">
      <c r="F2323" s="4">
        <f>IF(Table!H2323="","",IF(COUNTIF(Table!$H$2:H2323,Table!H2324)&gt;0=TRUE,1,0))</f>
        <v>1</v>
      </c>
      <c r="G2323" s="4">
        <f t="shared" si="38"/>
        <v>20</v>
      </c>
      <c r="H2323" s="4" t="str">
        <f>IF(F2323=1,"",IF(Table!H2324="","",Table!H2324))</f>
        <v/>
      </c>
    </row>
    <row r="2324" spans="6:8" x14ac:dyDescent="0.25">
      <c r="F2324" s="4">
        <f>IF(Table!H2324="","",IF(COUNTIF(Table!$H$2:H2324,Table!H2325)&gt;0=TRUE,1,0))</f>
        <v>1</v>
      </c>
      <c r="G2324" s="4">
        <f t="shared" si="38"/>
        <v>20</v>
      </c>
      <c r="H2324" s="4" t="str">
        <f>IF(F2324=1,"",IF(Table!H2325="","",Table!H2325))</f>
        <v/>
      </c>
    </row>
    <row r="2325" spans="6:8" x14ac:dyDescent="0.25">
      <c r="F2325" s="4">
        <f>IF(Table!H2325="","",IF(COUNTIF(Table!$H$2:H2325,Table!H2326)&gt;0=TRUE,1,0))</f>
        <v>1</v>
      </c>
      <c r="G2325" s="4">
        <f t="shared" si="38"/>
        <v>20</v>
      </c>
      <c r="H2325" s="4" t="str">
        <f>IF(F2325=1,"",IF(Table!H2326="","",Table!H2326))</f>
        <v/>
      </c>
    </row>
    <row r="2326" spans="6:8" x14ac:dyDescent="0.25">
      <c r="F2326" s="4">
        <f>IF(Table!H2326="","",IF(COUNTIF(Table!$H$2:H2326,Table!H2327)&gt;0=TRUE,1,0))</f>
        <v>1</v>
      </c>
      <c r="G2326" s="4">
        <f t="shared" si="38"/>
        <v>20</v>
      </c>
      <c r="H2326" s="4" t="str">
        <f>IF(F2326=1,"",IF(Table!H2327="","",Table!H2327))</f>
        <v/>
      </c>
    </row>
    <row r="2327" spans="6:8" x14ac:dyDescent="0.25">
      <c r="F2327" s="4">
        <f>IF(Table!H2327="","",IF(COUNTIF(Table!$H$2:H2327,Table!H2328)&gt;0=TRUE,1,0))</f>
        <v>1</v>
      </c>
      <c r="G2327" s="4">
        <f t="shared" si="38"/>
        <v>20</v>
      </c>
      <c r="H2327" s="4" t="str">
        <f>IF(F2327=1,"",IF(Table!H2328="","",Table!H2328))</f>
        <v/>
      </c>
    </row>
    <row r="2328" spans="6:8" x14ac:dyDescent="0.25">
      <c r="F2328" s="4">
        <f>IF(Table!H2328="","",IF(COUNTIF(Table!$H$2:H2328,Table!H2329)&gt;0=TRUE,1,0))</f>
        <v>1</v>
      </c>
      <c r="G2328" s="4">
        <f t="shared" si="38"/>
        <v>20</v>
      </c>
      <c r="H2328" s="4" t="str">
        <f>IF(F2328=1,"",IF(Table!H2329="","",Table!H2329))</f>
        <v/>
      </c>
    </row>
    <row r="2329" spans="6:8" x14ac:dyDescent="0.25">
      <c r="F2329" s="4">
        <f>IF(Table!H2329="","",IF(COUNTIF(Table!$H$2:H2329,Table!H2330)&gt;0=TRUE,1,0))</f>
        <v>1</v>
      </c>
      <c r="G2329" s="4">
        <f t="shared" si="38"/>
        <v>20</v>
      </c>
      <c r="H2329" s="4" t="str">
        <f>IF(F2329=1,"",IF(Table!H2330="","",Table!H2330))</f>
        <v/>
      </c>
    </row>
    <row r="2330" spans="6:8" x14ac:dyDescent="0.25">
      <c r="F2330" s="4">
        <f>IF(Table!H2330="","",IF(COUNTIF(Table!$H$2:H2330,Table!H2331)&gt;0=TRUE,1,0))</f>
        <v>1</v>
      </c>
      <c r="G2330" s="4">
        <f t="shared" si="38"/>
        <v>20</v>
      </c>
      <c r="H2330" s="4" t="str">
        <f>IF(F2330=1,"",IF(Table!H2331="","",Table!H2331))</f>
        <v/>
      </c>
    </row>
    <row r="2331" spans="6:8" x14ac:dyDescent="0.25">
      <c r="F2331" s="4">
        <f>IF(Table!H2331="","",IF(COUNTIF(Table!$H$2:H2331,Table!H2332)&gt;0=TRUE,1,0))</f>
        <v>1</v>
      </c>
      <c r="G2331" s="4">
        <f t="shared" si="38"/>
        <v>20</v>
      </c>
      <c r="H2331" s="4" t="str">
        <f>IF(F2331=1,"",IF(Table!H2332="","",Table!H2332))</f>
        <v/>
      </c>
    </row>
    <row r="2332" spans="6:8" x14ac:dyDescent="0.25">
      <c r="F2332" s="4">
        <f>IF(Table!H2332="","",IF(COUNTIF(Table!$H$2:H2332,Table!H2333)&gt;0=TRUE,1,0))</f>
        <v>1</v>
      </c>
      <c r="G2332" s="4">
        <f t="shared" si="38"/>
        <v>20</v>
      </c>
      <c r="H2332" s="4" t="str">
        <f>IF(F2332=1,"",IF(Table!H2333="","",Table!H2333))</f>
        <v/>
      </c>
    </row>
    <row r="2333" spans="6:8" x14ac:dyDescent="0.25">
      <c r="F2333" s="4">
        <f>IF(Table!H2333="","",IF(COUNTIF(Table!$H$2:H2333,Table!H2334)&gt;0=TRUE,1,0))</f>
        <v>1</v>
      </c>
      <c r="G2333" s="4">
        <f t="shared" si="38"/>
        <v>20</v>
      </c>
      <c r="H2333" s="4" t="str">
        <f>IF(F2333=1,"",IF(Table!H2334="","",Table!H2334))</f>
        <v/>
      </c>
    </row>
    <row r="2334" spans="6:8" x14ac:dyDescent="0.25">
      <c r="F2334" s="4">
        <f>IF(Table!H2334="","",IF(COUNTIF(Table!$H$2:H2334,Table!H2335)&gt;0=TRUE,1,0))</f>
        <v>1</v>
      </c>
      <c r="G2334" s="4">
        <f t="shared" si="38"/>
        <v>20</v>
      </c>
      <c r="H2334" s="4" t="str">
        <f>IF(F2334=1,"",IF(Table!H2335="","",Table!H2335))</f>
        <v/>
      </c>
    </row>
    <row r="2335" spans="6:8" x14ac:dyDescent="0.25">
      <c r="F2335" s="4">
        <f>IF(Table!H2335="","",IF(COUNTIF(Table!$H$2:H2335,Table!H2336)&gt;0=TRUE,1,0))</f>
        <v>1</v>
      </c>
      <c r="G2335" s="4">
        <f t="shared" si="38"/>
        <v>20</v>
      </c>
      <c r="H2335" s="4" t="str">
        <f>IF(F2335=1,"",IF(Table!H2336="","",Table!H2336))</f>
        <v/>
      </c>
    </row>
    <row r="2336" spans="6:8" x14ac:dyDescent="0.25">
      <c r="F2336" s="4">
        <f>IF(Table!H2336="","",IF(COUNTIF(Table!$H$2:H2336,Table!H2337)&gt;0=TRUE,1,0))</f>
        <v>1</v>
      </c>
      <c r="G2336" s="4">
        <f t="shared" si="38"/>
        <v>20</v>
      </c>
      <c r="H2336" s="4" t="str">
        <f>IF(F2336=1,"",IF(Table!H2337="","",Table!H2337))</f>
        <v/>
      </c>
    </row>
    <row r="2337" spans="6:8" x14ac:dyDescent="0.25">
      <c r="F2337" s="4">
        <f>IF(Table!H2337="","",IF(COUNTIF(Table!$H$2:H2337,Table!H2338)&gt;0=TRUE,1,0))</f>
        <v>1</v>
      </c>
      <c r="G2337" s="4">
        <f t="shared" si="38"/>
        <v>20</v>
      </c>
      <c r="H2337" s="4" t="str">
        <f>IF(F2337=1,"",IF(Table!H2338="","",Table!H2338))</f>
        <v/>
      </c>
    </row>
    <row r="2338" spans="6:8" x14ac:dyDescent="0.25">
      <c r="F2338" s="4">
        <f>IF(Table!H2338="","",IF(COUNTIF(Table!$H$2:H2338,Table!H2339)&gt;0=TRUE,1,0))</f>
        <v>1</v>
      </c>
      <c r="G2338" s="4">
        <f t="shared" si="38"/>
        <v>20</v>
      </c>
      <c r="H2338" s="4" t="str">
        <f>IF(F2338=1,"",IF(Table!H2339="","",Table!H2339))</f>
        <v/>
      </c>
    </row>
    <row r="2339" spans="6:8" x14ac:dyDescent="0.25">
      <c r="F2339" s="4">
        <f>IF(Table!H2339="","",IF(COUNTIF(Table!$H$2:H2339,Table!H2340)&gt;0=TRUE,1,0))</f>
        <v>1</v>
      </c>
      <c r="G2339" s="4">
        <f t="shared" si="38"/>
        <v>20</v>
      </c>
      <c r="H2339" s="4" t="str">
        <f>IF(F2339=1,"",IF(Table!H2340="","",Table!H2340))</f>
        <v/>
      </c>
    </row>
    <row r="2340" spans="6:8" x14ac:dyDescent="0.25">
      <c r="F2340" s="4">
        <f>IF(Table!H2340="","",IF(COUNTIF(Table!$H$2:H2340,Table!H2341)&gt;0=TRUE,1,0))</f>
        <v>1</v>
      </c>
      <c r="G2340" s="4">
        <f t="shared" si="38"/>
        <v>20</v>
      </c>
      <c r="H2340" s="4" t="str">
        <f>IF(F2340=1,"",IF(Table!H2341="","",Table!H2341))</f>
        <v/>
      </c>
    </row>
    <row r="2341" spans="6:8" x14ac:dyDescent="0.25">
      <c r="F2341" s="4">
        <f>IF(Table!H2341="","",IF(COUNTIF(Table!$H$2:H2341,Table!H2342)&gt;0=TRUE,1,0))</f>
        <v>1</v>
      </c>
      <c r="G2341" s="4">
        <f t="shared" si="38"/>
        <v>20</v>
      </c>
      <c r="H2341" s="4" t="str">
        <f>IF(F2341=1,"",IF(Table!H2342="","",Table!H2342))</f>
        <v/>
      </c>
    </row>
    <row r="2342" spans="6:8" x14ac:dyDescent="0.25">
      <c r="F2342" s="4">
        <f>IF(Table!H2342="","",IF(COUNTIF(Table!$H$2:H2342,Table!H2343)&gt;0=TRUE,1,0))</f>
        <v>1</v>
      </c>
      <c r="G2342" s="4">
        <f t="shared" si="38"/>
        <v>20</v>
      </c>
      <c r="H2342" s="4" t="str">
        <f>IF(F2342=1,"",IF(Table!H2343="","",Table!H2343))</f>
        <v/>
      </c>
    </row>
    <row r="2343" spans="6:8" x14ac:dyDescent="0.25">
      <c r="F2343" s="4">
        <f>IF(Table!H2343="","",IF(COUNTIF(Table!$H$2:H2343,Table!H2344)&gt;0=TRUE,1,0))</f>
        <v>1</v>
      </c>
      <c r="G2343" s="4">
        <f t="shared" si="38"/>
        <v>20</v>
      </c>
      <c r="H2343" s="4" t="str">
        <f>IF(F2343=1,"",IF(Table!H2344="","",Table!H2344))</f>
        <v/>
      </c>
    </row>
    <row r="2344" spans="6:8" x14ac:dyDescent="0.25">
      <c r="F2344" s="4">
        <f>IF(Table!H2344="","",IF(COUNTIF(Table!$H$2:H2344,Table!H2345)&gt;0=TRUE,1,0))</f>
        <v>1</v>
      </c>
      <c r="G2344" s="4">
        <f t="shared" si="38"/>
        <v>20</v>
      </c>
      <c r="H2344" s="4" t="str">
        <f>IF(F2344=1,"",IF(Table!H2345="","",Table!H2345))</f>
        <v/>
      </c>
    </row>
    <row r="2345" spans="6:8" x14ac:dyDescent="0.25">
      <c r="F2345" s="4">
        <f>IF(Table!H2345="","",IF(COUNTIF(Table!$H$2:H2345,Table!H2346)&gt;0=TRUE,1,0))</f>
        <v>1</v>
      </c>
      <c r="G2345" s="4">
        <f t="shared" si="38"/>
        <v>20</v>
      </c>
      <c r="H2345" s="4" t="str">
        <f>IF(F2345=1,"",IF(Table!H2346="","",Table!H2346))</f>
        <v/>
      </c>
    </row>
    <row r="2346" spans="6:8" x14ac:dyDescent="0.25">
      <c r="F2346" s="4">
        <f>IF(Table!H2346="","",IF(COUNTIF(Table!$H$2:H2346,Table!H2347)&gt;0=TRUE,1,0))</f>
        <v>1</v>
      </c>
      <c r="G2346" s="4">
        <f t="shared" si="38"/>
        <v>20</v>
      </c>
      <c r="H2346" s="4" t="str">
        <f>IF(F2346=1,"",IF(Table!H2347="","",Table!H2347))</f>
        <v/>
      </c>
    </row>
    <row r="2347" spans="6:8" x14ac:dyDescent="0.25">
      <c r="F2347" s="4">
        <f>IF(Table!H2347="","",IF(COUNTIF(Table!$H$2:H2347,Table!H2348)&gt;0=TRUE,1,0))</f>
        <v>1</v>
      </c>
      <c r="G2347" s="4">
        <f t="shared" si="38"/>
        <v>20</v>
      </c>
      <c r="H2347" s="4" t="str">
        <f>IF(F2347=1,"",IF(Table!H2348="","",Table!H2348))</f>
        <v/>
      </c>
    </row>
    <row r="2348" spans="6:8" x14ac:dyDescent="0.25">
      <c r="F2348" s="4">
        <f>IF(Table!H2348="","",IF(COUNTIF(Table!$H$2:H2348,Table!H2349)&gt;0=TRUE,1,0))</f>
        <v>1</v>
      </c>
      <c r="G2348" s="4">
        <f t="shared" si="38"/>
        <v>20</v>
      </c>
      <c r="H2348" s="4" t="str">
        <f>IF(F2348=1,"",IF(Table!H2349="","",Table!H2349))</f>
        <v/>
      </c>
    </row>
    <row r="2349" spans="6:8" x14ac:dyDescent="0.25">
      <c r="F2349" s="4">
        <f>IF(Table!H2349="","",IF(COUNTIF(Table!$H$2:H2349,Table!H2350)&gt;0=TRUE,1,0))</f>
        <v>1</v>
      </c>
      <c r="G2349" s="4">
        <f t="shared" si="38"/>
        <v>20</v>
      </c>
      <c r="H2349" s="4" t="str">
        <f>IF(F2349=1,"",IF(Table!H2350="","",Table!H2350))</f>
        <v/>
      </c>
    </row>
    <row r="2350" spans="6:8" x14ac:dyDescent="0.25">
      <c r="F2350" s="4">
        <f>IF(Table!H2350="","",IF(COUNTIF(Table!$H$2:H2350,Table!H2351)&gt;0=TRUE,1,0))</f>
        <v>1</v>
      </c>
      <c r="G2350" s="4">
        <f t="shared" si="38"/>
        <v>20</v>
      </c>
      <c r="H2350" s="4" t="str">
        <f>IF(F2350=1,"",IF(Table!H2351="","",Table!H2351))</f>
        <v/>
      </c>
    </row>
    <row r="2351" spans="6:8" x14ac:dyDescent="0.25">
      <c r="F2351" s="4">
        <f>IF(Table!H2351="","",IF(COUNTIF(Table!$H$2:H2351,Table!H2352)&gt;0=TRUE,1,0))</f>
        <v>1</v>
      </c>
      <c r="G2351" s="4">
        <f t="shared" si="38"/>
        <v>20</v>
      </c>
      <c r="H2351" s="4" t="str">
        <f>IF(F2351=1,"",IF(Table!H2352="","",Table!H2352))</f>
        <v/>
      </c>
    </row>
    <row r="2352" spans="6:8" x14ac:dyDescent="0.25">
      <c r="F2352" s="4">
        <f>IF(Table!H2352="","",IF(COUNTIF(Table!$H$2:H2352,Table!H2353)&gt;0=TRUE,1,0))</f>
        <v>1</v>
      </c>
      <c r="G2352" s="4">
        <f t="shared" si="38"/>
        <v>20</v>
      </c>
      <c r="H2352" s="4" t="str">
        <f>IF(F2352=1,"",IF(Table!H2353="","",Table!H2353))</f>
        <v/>
      </c>
    </row>
    <row r="2353" spans="6:8" x14ac:dyDescent="0.25">
      <c r="F2353" s="4">
        <f>IF(Table!H2353="","",IF(COUNTIF(Table!$H$2:H2353,Table!H2354)&gt;0=TRUE,1,0))</f>
        <v>1</v>
      </c>
      <c r="G2353" s="4">
        <f t="shared" si="38"/>
        <v>20</v>
      </c>
      <c r="H2353" s="4" t="str">
        <f>IF(F2353=1,"",IF(Table!H2354="","",Table!H2354))</f>
        <v/>
      </c>
    </row>
    <row r="2354" spans="6:8" x14ac:dyDescent="0.25">
      <c r="F2354" s="4">
        <f>IF(Table!H2354="","",IF(COUNTIF(Table!$H$2:H2354,Table!H2355)&gt;0=TRUE,1,0))</f>
        <v>1</v>
      </c>
      <c r="G2354" s="4">
        <f t="shared" si="38"/>
        <v>20</v>
      </c>
      <c r="H2354" s="4" t="str">
        <f>IF(F2354=1,"",IF(Table!H2355="","",Table!H2355))</f>
        <v/>
      </c>
    </row>
    <row r="2355" spans="6:8" x14ac:dyDescent="0.25">
      <c r="F2355" s="4">
        <f>IF(Table!H2355="","",IF(COUNTIF(Table!$H$2:H2355,Table!H2356)&gt;0=TRUE,1,0))</f>
        <v>1</v>
      </c>
      <c r="G2355" s="4">
        <f t="shared" si="38"/>
        <v>20</v>
      </c>
      <c r="H2355" s="4" t="str">
        <f>IF(F2355=1,"",IF(Table!H2356="","",Table!H2356))</f>
        <v/>
      </c>
    </row>
    <row r="2356" spans="6:8" x14ac:dyDescent="0.25">
      <c r="F2356" s="4">
        <f>IF(Table!H2356="","",IF(COUNTIF(Table!$H$2:H2356,Table!H2357)&gt;0=TRUE,1,0))</f>
        <v>1</v>
      </c>
      <c r="G2356" s="4">
        <f t="shared" si="38"/>
        <v>20</v>
      </c>
      <c r="H2356" s="4" t="str">
        <f>IF(F2356=1,"",IF(Table!H2357="","",Table!H2357))</f>
        <v/>
      </c>
    </row>
    <row r="2357" spans="6:8" x14ac:dyDescent="0.25">
      <c r="F2357" s="4">
        <f>IF(Table!H2357="","",IF(COUNTIF(Table!$H$2:H2357,Table!H2358)&gt;0=TRUE,1,0))</f>
        <v>1</v>
      </c>
      <c r="G2357" s="4">
        <f t="shared" si="38"/>
        <v>20</v>
      </c>
      <c r="H2357" s="4" t="str">
        <f>IF(F2357=1,"",IF(Table!H2358="","",Table!H2358))</f>
        <v/>
      </c>
    </row>
    <row r="2358" spans="6:8" x14ac:dyDescent="0.25">
      <c r="F2358" s="4">
        <f>IF(Table!H2358="","",IF(COUNTIF(Table!$H$2:H2358,Table!H2359)&gt;0=TRUE,1,0))</f>
        <v>1</v>
      </c>
      <c r="G2358" s="4">
        <f t="shared" si="38"/>
        <v>20</v>
      </c>
      <c r="H2358" s="4" t="str">
        <f>IF(F2358=1,"",IF(Table!H2359="","",Table!H2359))</f>
        <v/>
      </c>
    </row>
    <row r="2359" spans="6:8" x14ac:dyDescent="0.25">
      <c r="F2359" s="4">
        <f>IF(Table!H2359="","",IF(COUNTIF(Table!$H$2:H2359,Table!H2360)&gt;0=TRUE,1,0))</f>
        <v>1</v>
      </c>
      <c r="G2359" s="4">
        <f t="shared" si="38"/>
        <v>20</v>
      </c>
      <c r="H2359" s="4" t="str">
        <f>IF(F2359=1,"",IF(Table!H2360="","",Table!H2360))</f>
        <v/>
      </c>
    </row>
    <row r="2360" spans="6:8" x14ac:dyDescent="0.25">
      <c r="F2360" s="4">
        <f>IF(Table!H2360="","",IF(COUNTIF(Table!$H$2:H2360,Table!H2361)&gt;0=TRUE,1,0))</f>
        <v>1</v>
      </c>
      <c r="G2360" s="4">
        <f t="shared" si="38"/>
        <v>20</v>
      </c>
      <c r="H2360" s="4" t="str">
        <f>IF(F2360=1,"",IF(Table!H2361="","",Table!H2361))</f>
        <v/>
      </c>
    </row>
    <row r="2361" spans="6:8" x14ac:dyDescent="0.25">
      <c r="F2361" s="4">
        <f>IF(Table!H2361="","",IF(COUNTIF(Table!$H$2:H2361,Table!H2362)&gt;0=TRUE,1,0))</f>
        <v>1</v>
      </c>
      <c r="G2361" s="4">
        <f t="shared" si="38"/>
        <v>20</v>
      </c>
      <c r="H2361" s="4" t="str">
        <f>IF(F2361=1,"",IF(Table!H2362="","",Table!H2362))</f>
        <v/>
      </c>
    </row>
    <row r="2362" spans="6:8" x14ac:dyDescent="0.25">
      <c r="F2362" s="4">
        <f>IF(Table!H2362="","",IF(COUNTIF(Table!$H$2:H2362,Table!H2363)&gt;0=TRUE,1,0))</f>
        <v>1</v>
      </c>
      <c r="G2362" s="4">
        <f t="shared" si="38"/>
        <v>20</v>
      </c>
      <c r="H2362" s="4" t="str">
        <f>IF(F2362=1,"",IF(Table!H2363="","",Table!H2363))</f>
        <v/>
      </c>
    </row>
    <row r="2363" spans="6:8" x14ac:dyDescent="0.25">
      <c r="F2363" s="4">
        <f>IF(Table!H2363="","",IF(COUNTIF(Table!$H$2:H2363,Table!H2364)&gt;0=TRUE,1,0))</f>
        <v>1</v>
      </c>
      <c r="G2363" s="4">
        <f t="shared" si="38"/>
        <v>20</v>
      </c>
      <c r="H2363" s="4" t="str">
        <f>IF(F2363=1,"",IF(Table!H2364="","",Table!H2364))</f>
        <v/>
      </c>
    </row>
    <row r="2364" spans="6:8" x14ac:dyDescent="0.25">
      <c r="F2364" s="4">
        <f>IF(Table!H2364="","",IF(COUNTIF(Table!$H$2:H2364,Table!H2365)&gt;0=TRUE,1,0))</f>
        <v>1</v>
      </c>
      <c r="G2364" s="4">
        <f t="shared" si="38"/>
        <v>20</v>
      </c>
      <c r="H2364" s="4" t="str">
        <f>IF(F2364=1,"",IF(Table!H2365="","",Table!H2365))</f>
        <v/>
      </c>
    </row>
    <row r="2365" spans="6:8" x14ac:dyDescent="0.25">
      <c r="F2365" s="4">
        <f>IF(Table!H2365="","",IF(COUNTIF(Table!$H$2:H2365,Table!H2366)&gt;0=TRUE,1,0))</f>
        <v>1</v>
      </c>
      <c r="G2365" s="4">
        <f t="shared" si="38"/>
        <v>20</v>
      </c>
      <c r="H2365" s="4" t="str">
        <f>IF(F2365=1,"",IF(Table!H2366="","",Table!H2366))</f>
        <v/>
      </c>
    </row>
    <row r="2366" spans="6:8" x14ac:dyDescent="0.25">
      <c r="F2366" s="4">
        <f>IF(Table!H2366="","",IF(COUNTIF(Table!$H$2:H2366,Table!H2367)&gt;0=TRUE,1,0))</f>
        <v>1</v>
      </c>
      <c r="G2366" s="4">
        <f t="shared" si="38"/>
        <v>20</v>
      </c>
      <c r="H2366" s="4" t="str">
        <f>IF(F2366=1,"",IF(Table!H2367="","",Table!H2367))</f>
        <v/>
      </c>
    </row>
    <row r="2367" spans="6:8" x14ac:dyDescent="0.25">
      <c r="F2367" s="4">
        <f>IF(Table!H2367="","",IF(COUNTIF(Table!$H$2:H2367,Table!H2368)&gt;0=TRUE,1,0))</f>
        <v>1</v>
      </c>
      <c r="G2367" s="4">
        <f t="shared" si="38"/>
        <v>20</v>
      </c>
      <c r="H2367" s="4" t="str">
        <f>IF(F2367=1,"",IF(Table!H2368="","",Table!H2368))</f>
        <v/>
      </c>
    </row>
    <row r="2368" spans="6:8" x14ac:dyDescent="0.25">
      <c r="F2368" s="4">
        <f>IF(Table!H2368="","",IF(COUNTIF(Table!$H$2:H2368,Table!H2369)&gt;0=TRUE,1,0))</f>
        <v>1</v>
      </c>
      <c r="G2368" s="4">
        <f t="shared" si="38"/>
        <v>20</v>
      </c>
      <c r="H2368" s="4" t="str">
        <f>IF(F2368=1,"",IF(Table!H2369="","",Table!H2369))</f>
        <v/>
      </c>
    </row>
    <row r="2369" spans="6:8" x14ac:dyDescent="0.25">
      <c r="F2369" s="4">
        <f>IF(Table!H2369="","",IF(COUNTIF(Table!$H$2:H2369,Table!H2370)&gt;0=TRUE,1,0))</f>
        <v>1</v>
      </c>
      <c r="G2369" s="4">
        <f t="shared" si="38"/>
        <v>20</v>
      </c>
      <c r="H2369" s="4" t="str">
        <f>IF(F2369=1,"",IF(Table!H2370="","",Table!H2370))</f>
        <v/>
      </c>
    </row>
    <row r="2370" spans="6:8" x14ac:dyDescent="0.25">
      <c r="F2370" s="4">
        <f>IF(Table!H2370="","",IF(COUNTIF(Table!$H$2:H2370,Table!H2371)&gt;0=TRUE,1,0))</f>
        <v>1</v>
      </c>
      <c r="G2370" s="4">
        <f t="shared" ref="G2370:G2433" si="39">IF(H2370&lt;&gt;"",G2369+1,G2369)</f>
        <v>20</v>
      </c>
      <c r="H2370" s="4" t="str">
        <f>IF(F2370=1,"",IF(Table!H2371="","",Table!H2371))</f>
        <v/>
      </c>
    </row>
    <row r="2371" spans="6:8" x14ac:dyDescent="0.25">
      <c r="F2371" s="4">
        <f>IF(Table!H2371="","",IF(COUNTIF(Table!$H$2:H2371,Table!H2372)&gt;0=TRUE,1,0))</f>
        <v>1</v>
      </c>
      <c r="G2371" s="4">
        <f t="shared" si="39"/>
        <v>20</v>
      </c>
      <c r="H2371" s="4" t="str">
        <f>IF(F2371=1,"",IF(Table!H2372="","",Table!H2372))</f>
        <v/>
      </c>
    </row>
    <row r="2372" spans="6:8" x14ac:dyDescent="0.25">
      <c r="F2372" s="4">
        <f>IF(Table!H2372="","",IF(COUNTIF(Table!$H$2:H2372,Table!H2373)&gt;0=TRUE,1,0))</f>
        <v>1</v>
      </c>
      <c r="G2372" s="4">
        <f t="shared" si="39"/>
        <v>20</v>
      </c>
      <c r="H2372" s="4" t="str">
        <f>IF(F2372=1,"",IF(Table!H2373="","",Table!H2373))</f>
        <v/>
      </c>
    </row>
    <row r="2373" spans="6:8" x14ac:dyDescent="0.25">
      <c r="F2373" s="4">
        <f>IF(Table!H2373="","",IF(COUNTIF(Table!$H$2:H2373,Table!H2374)&gt;0=TRUE,1,0))</f>
        <v>1</v>
      </c>
      <c r="G2373" s="4">
        <f t="shared" si="39"/>
        <v>20</v>
      </c>
      <c r="H2373" s="4" t="str">
        <f>IF(F2373=1,"",IF(Table!H2374="","",Table!H2374))</f>
        <v/>
      </c>
    </row>
    <row r="2374" spans="6:8" x14ac:dyDescent="0.25">
      <c r="F2374" s="4">
        <f>IF(Table!H2374="","",IF(COUNTIF(Table!$H$2:H2374,Table!H2375)&gt;0=TRUE,1,0))</f>
        <v>1</v>
      </c>
      <c r="G2374" s="4">
        <f t="shared" si="39"/>
        <v>20</v>
      </c>
      <c r="H2374" s="4" t="str">
        <f>IF(F2374=1,"",IF(Table!H2375="","",Table!H2375))</f>
        <v/>
      </c>
    </row>
    <row r="2375" spans="6:8" x14ac:dyDescent="0.25">
      <c r="F2375" s="4">
        <f>IF(Table!H2375="","",IF(COUNTIF(Table!$H$2:H2375,Table!H2376)&gt;0=TRUE,1,0))</f>
        <v>1</v>
      </c>
      <c r="G2375" s="4">
        <f t="shared" si="39"/>
        <v>20</v>
      </c>
      <c r="H2375" s="4" t="str">
        <f>IF(F2375=1,"",IF(Table!H2376="","",Table!H2376))</f>
        <v/>
      </c>
    </row>
    <row r="2376" spans="6:8" x14ac:dyDescent="0.25">
      <c r="F2376" s="4">
        <f>IF(Table!H2376="","",IF(COUNTIF(Table!$H$2:H2376,Table!H2377)&gt;0=TRUE,1,0))</f>
        <v>1</v>
      </c>
      <c r="G2376" s="4">
        <f t="shared" si="39"/>
        <v>20</v>
      </c>
      <c r="H2376" s="4" t="str">
        <f>IF(F2376=1,"",IF(Table!H2377="","",Table!H2377))</f>
        <v/>
      </c>
    </row>
    <row r="2377" spans="6:8" x14ac:dyDescent="0.25">
      <c r="F2377" s="4">
        <f>IF(Table!H2377="","",IF(COUNTIF(Table!$H$2:H2377,Table!H2378)&gt;0=TRUE,1,0))</f>
        <v>1</v>
      </c>
      <c r="G2377" s="4">
        <f t="shared" si="39"/>
        <v>20</v>
      </c>
      <c r="H2377" s="4" t="str">
        <f>IF(F2377=1,"",IF(Table!H2378="","",Table!H2378))</f>
        <v/>
      </c>
    </row>
    <row r="2378" spans="6:8" x14ac:dyDescent="0.25">
      <c r="F2378" s="4">
        <f>IF(Table!H2378="","",IF(COUNTIF(Table!$H$2:H2378,Table!H2379)&gt;0=TRUE,1,0))</f>
        <v>1</v>
      </c>
      <c r="G2378" s="4">
        <f t="shared" si="39"/>
        <v>20</v>
      </c>
      <c r="H2378" s="4" t="str">
        <f>IF(F2378=1,"",IF(Table!H2379="","",Table!H2379))</f>
        <v/>
      </c>
    </row>
    <row r="2379" spans="6:8" x14ac:dyDescent="0.25">
      <c r="F2379" s="4">
        <f>IF(Table!H2379="","",IF(COUNTIF(Table!$H$2:H2379,Table!H2380)&gt;0=TRUE,1,0))</f>
        <v>1</v>
      </c>
      <c r="G2379" s="4">
        <f t="shared" si="39"/>
        <v>20</v>
      </c>
      <c r="H2379" s="4" t="str">
        <f>IF(F2379=1,"",IF(Table!H2380="","",Table!H2380))</f>
        <v/>
      </c>
    </row>
    <row r="2380" spans="6:8" x14ac:dyDescent="0.25">
      <c r="F2380" s="4">
        <f>IF(Table!H2380="","",IF(COUNTIF(Table!$H$2:H2380,Table!H2381)&gt;0=TRUE,1,0))</f>
        <v>1</v>
      </c>
      <c r="G2380" s="4">
        <f t="shared" si="39"/>
        <v>20</v>
      </c>
      <c r="H2380" s="4" t="str">
        <f>IF(F2380=1,"",IF(Table!H2381="","",Table!H2381))</f>
        <v/>
      </c>
    </row>
    <row r="2381" spans="6:8" x14ac:dyDescent="0.25">
      <c r="F2381" s="4">
        <f>IF(Table!H2381="","",IF(COUNTIF(Table!$H$2:H2381,Table!H2382)&gt;0=TRUE,1,0))</f>
        <v>1</v>
      </c>
      <c r="G2381" s="4">
        <f t="shared" si="39"/>
        <v>20</v>
      </c>
      <c r="H2381" s="4" t="str">
        <f>IF(F2381=1,"",IF(Table!H2382="","",Table!H2382))</f>
        <v/>
      </c>
    </row>
    <row r="2382" spans="6:8" x14ac:dyDescent="0.25">
      <c r="F2382" s="4">
        <f>IF(Table!H2382="","",IF(COUNTIF(Table!$H$2:H2382,Table!H2383)&gt;0=TRUE,1,0))</f>
        <v>1</v>
      </c>
      <c r="G2382" s="4">
        <f t="shared" si="39"/>
        <v>20</v>
      </c>
      <c r="H2382" s="4" t="str">
        <f>IF(F2382=1,"",IF(Table!H2383="","",Table!H2383))</f>
        <v/>
      </c>
    </row>
    <row r="2383" spans="6:8" x14ac:dyDescent="0.25">
      <c r="F2383" s="4">
        <f>IF(Table!H2383="","",IF(COUNTIF(Table!$H$2:H2383,Table!H2384)&gt;0=TRUE,1,0))</f>
        <v>1</v>
      </c>
      <c r="G2383" s="4">
        <f t="shared" si="39"/>
        <v>20</v>
      </c>
      <c r="H2383" s="4" t="str">
        <f>IF(F2383=1,"",IF(Table!H2384="","",Table!H2384))</f>
        <v/>
      </c>
    </row>
    <row r="2384" spans="6:8" x14ac:dyDescent="0.25">
      <c r="F2384" s="4">
        <f>IF(Table!H2384="","",IF(COUNTIF(Table!$H$2:H2384,Table!H2385)&gt;0=TRUE,1,0))</f>
        <v>1</v>
      </c>
      <c r="G2384" s="4">
        <f t="shared" si="39"/>
        <v>20</v>
      </c>
      <c r="H2384" s="4" t="str">
        <f>IF(F2384=1,"",IF(Table!H2385="","",Table!H2385))</f>
        <v/>
      </c>
    </row>
    <row r="2385" spans="6:8" x14ac:dyDescent="0.25">
      <c r="F2385" s="4">
        <f>IF(Table!H2385="","",IF(COUNTIF(Table!$H$2:H2385,Table!H2386)&gt;0=TRUE,1,0))</f>
        <v>1</v>
      </c>
      <c r="G2385" s="4">
        <f t="shared" si="39"/>
        <v>20</v>
      </c>
      <c r="H2385" s="4" t="str">
        <f>IF(F2385=1,"",IF(Table!H2386="","",Table!H2386))</f>
        <v/>
      </c>
    </row>
    <row r="2386" spans="6:8" x14ac:dyDescent="0.25">
      <c r="F2386" s="4">
        <f>IF(Table!H2386="","",IF(COUNTIF(Table!$H$2:H2386,Table!H2387)&gt;0=TRUE,1,0))</f>
        <v>1</v>
      </c>
      <c r="G2386" s="4">
        <f t="shared" si="39"/>
        <v>20</v>
      </c>
      <c r="H2386" s="4" t="str">
        <f>IF(F2386=1,"",IF(Table!H2387="","",Table!H2387))</f>
        <v/>
      </c>
    </row>
    <row r="2387" spans="6:8" x14ac:dyDescent="0.25">
      <c r="F2387" s="4">
        <f>IF(Table!H2387="","",IF(COUNTIF(Table!$H$2:H2387,Table!H2388)&gt;0=TRUE,1,0))</f>
        <v>1</v>
      </c>
      <c r="G2387" s="4">
        <f t="shared" si="39"/>
        <v>20</v>
      </c>
      <c r="H2387" s="4" t="str">
        <f>IF(F2387=1,"",IF(Table!H2388="","",Table!H2388))</f>
        <v/>
      </c>
    </row>
    <row r="2388" spans="6:8" x14ac:dyDescent="0.25">
      <c r="F2388" s="4">
        <f>IF(Table!H2388="","",IF(COUNTIF(Table!$H$2:H2388,Table!H2389)&gt;0=TRUE,1,0))</f>
        <v>1</v>
      </c>
      <c r="G2388" s="4">
        <f t="shared" si="39"/>
        <v>20</v>
      </c>
      <c r="H2388" s="4" t="str">
        <f>IF(F2388=1,"",IF(Table!H2389="","",Table!H2389))</f>
        <v/>
      </c>
    </row>
    <row r="2389" spans="6:8" x14ac:dyDescent="0.25">
      <c r="F2389" s="4">
        <f>IF(Table!H2389="","",IF(COUNTIF(Table!$H$2:H2389,Table!H2390)&gt;0=TRUE,1,0))</f>
        <v>1</v>
      </c>
      <c r="G2389" s="4">
        <f t="shared" si="39"/>
        <v>20</v>
      </c>
      <c r="H2389" s="4" t="str">
        <f>IF(F2389=1,"",IF(Table!H2390="","",Table!H2390))</f>
        <v/>
      </c>
    </row>
    <row r="2390" spans="6:8" x14ac:dyDescent="0.25">
      <c r="F2390" s="4">
        <f>IF(Table!H2390="","",IF(COUNTIF(Table!$H$2:H2390,Table!H2391)&gt;0=TRUE,1,0))</f>
        <v>1</v>
      </c>
      <c r="G2390" s="4">
        <f t="shared" si="39"/>
        <v>20</v>
      </c>
      <c r="H2390" s="4" t="str">
        <f>IF(F2390=1,"",IF(Table!H2391="","",Table!H2391))</f>
        <v/>
      </c>
    </row>
    <row r="2391" spans="6:8" x14ac:dyDescent="0.25">
      <c r="F2391" s="4">
        <f>IF(Table!H2391="","",IF(COUNTIF(Table!$H$2:H2391,Table!H2392)&gt;0=TRUE,1,0))</f>
        <v>1</v>
      </c>
      <c r="G2391" s="4">
        <f t="shared" si="39"/>
        <v>20</v>
      </c>
      <c r="H2391" s="4" t="str">
        <f>IF(F2391=1,"",IF(Table!H2392="","",Table!H2392))</f>
        <v/>
      </c>
    </row>
    <row r="2392" spans="6:8" x14ac:dyDescent="0.25">
      <c r="F2392" s="4">
        <f>IF(Table!H2392="","",IF(COUNTIF(Table!$H$2:H2392,Table!H2393)&gt;0=TRUE,1,0))</f>
        <v>1</v>
      </c>
      <c r="G2392" s="4">
        <f t="shared" si="39"/>
        <v>20</v>
      </c>
      <c r="H2392" s="4" t="str">
        <f>IF(F2392=1,"",IF(Table!H2393="","",Table!H2393))</f>
        <v/>
      </c>
    </row>
    <row r="2393" spans="6:8" x14ac:dyDescent="0.25">
      <c r="F2393" s="4">
        <f>IF(Table!H2393="","",IF(COUNTIF(Table!$H$2:H2393,Table!H2394)&gt;0=TRUE,1,0))</f>
        <v>1</v>
      </c>
      <c r="G2393" s="4">
        <f t="shared" si="39"/>
        <v>20</v>
      </c>
      <c r="H2393" s="4" t="str">
        <f>IF(F2393=1,"",IF(Table!H2394="","",Table!H2394))</f>
        <v/>
      </c>
    </row>
    <row r="2394" spans="6:8" x14ac:dyDescent="0.25">
      <c r="F2394" s="4">
        <f>IF(Table!H2394="","",IF(COUNTIF(Table!$H$2:H2394,Table!H2395)&gt;0=TRUE,1,0))</f>
        <v>1</v>
      </c>
      <c r="G2394" s="4">
        <f t="shared" si="39"/>
        <v>20</v>
      </c>
      <c r="H2394" s="4" t="str">
        <f>IF(F2394=1,"",IF(Table!H2395="","",Table!H2395))</f>
        <v/>
      </c>
    </row>
    <row r="2395" spans="6:8" x14ac:dyDescent="0.25">
      <c r="F2395" s="4">
        <f>IF(Table!H2395="","",IF(COUNTIF(Table!$H$2:H2395,Table!H2396)&gt;0=TRUE,1,0))</f>
        <v>1</v>
      </c>
      <c r="G2395" s="4">
        <f t="shared" si="39"/>
        <v>20</v>
      </c>
      <c r="H2395" s="4" t="str">
        <f>IF(F2395=1,"",IF(Table!H2396="","",Table!H2396))</f>
        <v/>
      </c>
    </row>
    <row r="2396" spans="6:8" x14ac:dyDescent="0.25">
      <c r="F2396" s="4">
        <f>IF(Table!H2396="","",IF(COUNTIF(Table!$H$2:H2396,Table!H2397)&gt;0=TRUE,1,0))</f>
        <v>1</v>
      </c>
      <c r="G2396" s="4">
        <f t="shared" si="39"/>
        <v>20</v>
      </c>
      <c r="H2396" s="4" t="str">
        <f>IF(F2396=1,"",IF(Table!H2397="","",Table!H2397))</f>
        <v/>
      </c>
    </row>
    <row r="2397" spans="6:8" x14ac:dyDescent="0.25">
      <c r="F2397" s="4">
        <f>IF(Table!H2397="","",IF(COUNTIF(Table!$H$2:H2397,Table!H2398)&gt;0=TRUE,1,0))</f>
        <v>1</v>
      </c>
      <c r="G2397" s="4">
        <f t="shared" si="39"/>
        <v>20</v>
      </c>
      <c r="H2397" s="4" t="str">
        <f>IF(F2397=1,"",IF(Table!H2398="","",Table!H2398))</f>
        <v/>
      </c>
    </row>
    <row r="2398" spans="6:8" x14ac:dyDescent="0.25">
      <c r="F2398" s="4">
        <f>IF(Table!H2398="","",IF(COUNTIF(Table!$H$2:H2398,Table!H2399)&gt;0=TRUE,1,0))</f>
        <v>1</v>
      </c>
      <c r="G2398" s="4">
        <f t="shared" si="39"/>
        <v>20</v>
      </c>
      <c r="H2398" s="4" t="str">
        <f>IF(F2398=1,"",IF(Table!H2399="","",Table!H2399))</f>
        <v/>
      </c>
    </row>
    <row r="2399" spans="6:8" x14ac:dyDescent="0.25">
      <c r="F2399" s="4">
        <f>IF(Table!H2399="","",IF(COUNTIF(Table!$H$2:H2399,Table!H2400)&gt;0=TRUE,1,0))</f>
        <v>1</v>
      </c>
      <c r="G2399" s="4">
        <f t="shared" si="39"/>
        <v>20</v>
      </c>
      <c r="H2399" s="4" t="str">
        <f>IF(F2399=1,"",IF(Table!H2400="","",Table!H2400))</f>
        <v/>
      </c>
    </row>
    <row r="2400" spans="6:8" x14ac:dyDescent="0.25">
      <c r="F2400" s="4">
        <f>IF(Table!H2400="","",IF(COUNTIF(Table!$H$2:H2400,Table!H2401)&gt;0=TRUE,1,0))</f>
        <v>1</v>
      </c>
      <c r="G2400" s="4">
        <f t="shared" si="39"/>
        <v>20</v>
      </c>
      <c r="H2400" s="4" t="str">
        <f>IF(F2400=1,"",IF(Table!H2401="","",Table!H2401))</f>
        <v/>
      </c>
    </row>
    <row r="2401" spans="6:8" x14ac:dyDescent="0.25">
      <c r="F2401" s="4">
        <f>IF(Table!H2401="","",IF(COUNTIF(Table!$H$2:H2401,Table!H2402)&gt;0=TRUE,1,0))</f>
        <v>1</v>
      </c>
      <c r="G2401" s="4">
        <f t="shared" si="39"/>
        <v>20</v>
      </c>
      <c r="H2401" s="4" t="str">
        <f>IF(F2401=1,"",IF(Table!H2402="","",Table!H2402))</f>
        <v/>
      </c>
    </row>
    <row r="2402" spans="6:8" x14ac:dyDescent="0.25">
      <c r="F2402" s="4">
        <f>IF(Table!H2402="","",IF(COUNTIF(Table!$H$2:H2402,Table!H2403)&gt;0=TRUE,1,0))</f>
        <v>1</v>
      </c>
      <c r="G2402" s="4">
        <f t="shared" si="39"/>
        <v>20</v>
      </c>
      <c r="H2402" s="4" t="str">
        <f>IF(F2402=1,"",IF(Table!H2403="","",Table!H2403))</f>
        <v/>
      </c>
    </row>
    <row r="2403" spans="6:8" x14ac:dyDescent="0.25">
      <c r="F2403" s="4">
        <f>IF(Table!H2403="","",IF(COUNTIF(Table!$H$2:H2403,Table!H2404)&gt;0=TRUE,1,0))</f>
        <v>1</v>
      </c>
      <c r="G2403" s="4">
        <f t="shared" si="39"/>
        <v>20</v>
      </c>
      <c r="H2403" s="4" t="str">
        <f>IF(F2403=1,"",IF(Table!H2404="","",Table!H2404))</f>
        <v/>
      </c>
    </row>
    <row r="2404" spans="6:8" x14ac:dyDescent="0.25">
      <c r="F2404" s="4">
        <f>IF(Table!H2404="","",IF(COUNTIF(Table!$H$2:H2404,Table!H2405)&gt;0=TRUE,1,0))</f>
        <v>1</v>
      </c>
      <c r="G2404" s="4">
        <f t="shared" si="39"/>
        <v>20</v>
      </c>
      <c r="H2404" s="4" t="str">
        <f>IF(F2404=1,"",IF(Table!H2405="","",Table!H2405))</f>
        <v/>
      </c>
    </row>
    <row r="2405" spans="6:8" x14ac:dyDescent="0.25">
      <c r="F2405" s="4">
        <f>IF(Table!H2405="","",IF(COUNTIF(Table!$H$2:H2405,Table!H2406)&gt;0=TRUE,1,0))</f>
        <v>1</v>
      </c>
      <c r="G2405" s="4">
        <f t="shared" si="39"/>
        <v>20</v>
      </c>
      <c r="H2405" s="4" t="str">
        <f>IF(F2405=1,"",IF(Table!H2406="","",Table!H2406))</f>
        <v/>
      </c>
    </row>
    <row r="2406" spans="6:8" x14ac:dyDescent="0.25">
      <c r="F2406" s="4">
        <f>IF(Table!H2406="","",IF(COUNTIF(Table!$H$2:H2406,Table!H2407)&gt;0=TRUE,1,0))</f>
        <v>1</v>
      </c>
      <c r="G2406" s="4">
        <f t="shared" si="39"/>
        <v>20</v>
      </c>
      <c r="H2406" s="4" t="str">
        <f>IF(F2406=1,"",IF(Table!H2407="","",Table!H2407))</f>
        <v/>
      </c>
    </row>
    <row r="2407" spans="6:8" x14ac:dyDescent="0.25">
      <c r="F2407" s="4">
        <f>IF(Table!H2407="","",IF(COUNTIF(Table!$H$2:H2407,Table!H2408)&gt;0=TRUE,1,0))</f>
        <v>1</v>
      </c>
      <c r="G2407" s="4">
        <f t="shared" si="39"/>
        <v>20</v>
      </c>
      <c r="H2407" s="4" t="str">
        <f>IF(F2407=1,"",IF(Table!H2408="","",Table!H2408))</f>
        <v/>
      </c>
    </row>
    <row r="2408" spans="6:8" x14ac:dyDescent="0.25">
      <c r="F2408" s="4">
        <f>IF(Table!H2408="","",IF(COUNTIF(Table!$H$2:H2408,Table!H2409)&gt;0=TRUE,1,0))</f>
        <v>1</v>
      </c>
      <c r="G2408" s="4">
        <f t="shared" si="39"/>
        <v>20</v>
      </c>
      <c r="H2408" s="4" t="str">
        <f>IF(F2408=1,"",IF(Table!H2409="","",Table!H2409))</f>
        <v/>
      </c>
    </row>
    <row r="2409" spans="6:8" x14ac:dyDescent="0.25">
      <c r="F2409" s="4">
        <f>IF(Table!H2409="","",IF(COUNTIF(Table!$H$2:H2409,Table!H2410)&gt;0=TRUE,1,0))</f>
        <v>1</v>
      </c>
      <c r="G2409" s="4">
        <f t="shared" si="39"/>
        <v>20</v>
      </c>
      <c r="H2409" s="4" t="str">
        <f>IF(F2409=1,"",IF(Table!H2410="","",Table!H2410))</f>
        <v/>
      </c>
    </row>
    <row r="2410" spans="6:8" x14ac:dyDescent="0.25">
      <c r="F2410" s="4">
        <f>IF(Table!H2410="","",IF(COUNTIF(Table!$H$2:H2410,Table!H2411)&gt;0=TRUE,1,0))</f>
        <v>1</v>
      </c>
      <c r="G2410" s="4">
        <f t="shared" si="39"/>
        <v>20</v>
      </c>
      <c r="H2410" s="4" t="str">
        <f>IF(F2410=1,"",IF(Table!H2411="","",Table!H2411))</f>
        <v/>
      </c>
    </row>
    <row r="2411" spans="6:8" x14ac:dyDescent="0.25">
      <c r="F2411" s="4">
        <f>IF(Table!H2411="","",IF(COUNTIF(Table!$H$2:H2411,Table!H2412)&gt;0=TRUE,1,0))</f>
        <v>1</v>
      </c>
      <c r="G2411" s="4">
        <f t="shared" si="39"/>
        <v>20</v>
      </c>
      <c r="H2411" s="4" t="str">
        <f>IF(F2411=1,"",IF(Table!H2412="","",Table!H2412))</f>
        <v/>
      </c>
    </row>
    <row r="2412" spans="6:8" x14ac:dyDescent="0.25">
      <c r="F2412" s="4">
        <f>IF(Table!H2412="","",IF(COUNTIF(Table!$H$2:H2412,Table!H2413)&gt;0=TRUE,1,0))</f>
        <v>1</v>
      </c>
      <c r="G2412" s="4">
        <f t="shared" si="39"/>
        <v>20</v>
      </c>
      <c r="H2412" s="4" t="str">
        <f>IF(F2412=1,"",IF(Table!H2413="","",Table!H2413))</f>
        <v/>
      </c>
    </row>
    <row r="2413" spans="6:8" x14ac:dyDescent="0.25">
      <c r="F2413" s="4">
        <f>IF(Table!H2413="","",IF(COUNTIF(Table!$H$2:H2413,Table!H2414)&gt;0=TRUE,1,0))</f>
        <v>1</v>
      </c>
      <c r="G2413" s="4">
        <f t="shared" si="39"/>
        <v>20</v>
      </c>
      <c r="H2413" s="4" t="str">
        <f>IF(F2413=1,"",IF(Table!H2414="","",Table!H2414))</f>
        <v/>
      </c>
    </row>
    <row r="2414" spans="6:8" x14ac:dyDescent="0.25">
      <c r="F2414" s="4">
        <f>IF(Table!H2414="","",IF(COUNTIF(Table!$H$2:H2414,Table!H2415)&gt;0=TRUE,1,0))</f>
        <v>1</v>
      </c>
      <c r="G2414" s="4">
        <f t="shared" si="39"/>
        <v>20</v>
      </c>
      <c r="H2414" s="4" t="str">
        <f>IF(F2414=1,"",IF(Table!H2415="","",Table!H2415))</f>
        <v/>
      </c>
    </row>
    <row r="2415" spans="6:8" x14ac:dyDescent="0.25">
      <c r="F2415" s="4">
        <f>IF(Table!H2415="","",IF(COUNTIF(Table!$H$2:H2415,Table!H2416)&gt;0=TRUE,1,0))</f>
        <v>1</v>
      </c>
      <c r="G2415" s="4">
        <f t="shared" si="39"/>
        <v>20</v>
      </c>
      <c r="H2415" s="4" t="str">
        <f>IF(F2415=1,"",IF(Table!H2416="","",Table!H2416))</f>
        <v/>
      </c>
    </row>
    <row r="2416" spans="6:8" x14ac:dyDescent="0.25">
      <c r="F2416" s="4">
        <f>IF(Table!H2416="","",IF(COUNTIF(Table!$H$2:H2416,Table!H2417)&gt;0=TRUE,1,0))</f>
        <v>1</v>
      </c>
      <c r="G2416" s="4">
        <f t="shared" si="39"/>
        <v>20</v>
      </c>
      <c r="H2416" s="4" t="str">
        <f>IF(F2416=1,"",IF(Table!H2417="","",Table!H2417))</f>
        <v/>
      </c>
    </row>
    <row r="2417" spans="6:8" x14ac:dyDescent="0.25">
      <c r="F2417" s="4">
        <f>IF(Table!H2417="","",IF(COUNTIF(Table!$H$2:H2417,Table!H2418)&gt;0=TRUE,1,0))</f>
        <v>1</v>
      </c>
      <c r="G2417" s="4">
        <f t="shared" si="39"/>
        <v>20</v>
      </c>
      <c r="H2417" s="4" t="str">
        <f>IF(F2417=1,"",IF(Table!H2418="","",Table!H2418))</f>
        <v/>
      </c>
    </row>
    <row r="2418" spans="6:8" x14ac:dyDescent="0.25">
      <c r="F2418" s="4">
        <f>IF(Table!H2418="","",IF(COUNTIF(Table!$H$2:H2418,Table!H2419)&gt;0=TRUE,1,0))</f>
        <v>1</v>
      </c>
      <c r="G2418" s="4">
        <f t="shared" si="39"/>
        <v>20</v>
      </c>
      <c r="H2418" s="4" t="str">
        <f>IF(F2418=1,"",IF(Table!H2419="","",Table!H2419))</f>
        <v/>
      </c>
    </row>
    <row r="2419" spans="6:8" x14ac:dyDescent="0.25">
      <c r="F2419" s="4">
        <f>IF(Table!H2419="","",IF(COUNTIF(Table!$H$2:H2419,Table!H2420)&gt;0=TRUE,1,0))</f>
        <v>1</v>
      </c>
      <c r="G2419" s="4">
        <f t="shared" si="39"/>
        <v>20</v>
      </c>
      <c r="H2419" s="4" t="str">
        <f>IF(F2419=1,"",IF(Table!H2420="","",Table!H2420))</f>
        <v/>
      </c>
    </row>
    <row r="2420" spans="6:8" x14ac:dyDescent="0.25">
      <c r="F2420" s="4">
        <f>IF(Table!H2420="","",IF(COUNTIF(Table!$H$2:H2420,Table!H2421)&gt;0=TRUE,1,0))</f>
        <v>1</v>
      </c>
      <c r="G2420" s="4">
        <f t="shared" si="39"/>
        <v>20</v>
      </c>
      <c r="H2420" s="4" t="str">
        <f>IF(F2420=1,"",IF(Table!H2421="","",Table!H2421))</f>
        <v/>
      </c>
    </row>
    <row r="2421" spans="6:8" x14ac:dyDescent="0.25">
      <c r="F2421" s="4">
        <f>IF(Table!H2421="","",IF(COUNTIF(Table!$H$2:H2421,Table!H2422)&gt;0=TRUE,1,0))</f>
        <v>1</v>
      </c>
      <c r="G2421" s="4">
        <f t="shared" si="39"/>
        <v>20</v>
      </c>
      <c r="H2421" s="4" t="str">
        <f>IF(F2421=1,"",IF(Table!H2422="","",Table!H2422))</f>
        <v/>
      </c>
    </row>
    <row r="2422" spans="6:8" x14ac:dyDescent="0.25">
      <c r="F2422" s="4">
        <f>IF(Table!H2422="","",IF(COUNTIF(Table!$H$2:H2422,Table!H2423)&gt;0=TRUE,1,0))</f>
        <v>1</v>
      </c>
      <c r="G2422" s="4">
        <f t="shared" si="39"/>
        <v>20</v>
      </c>
      <c r="H2422" s="4" t="str">
        <f>IF(F2422=1,"",IF(Table!H2423="","",Table!H2423))</f>
        <v/>
      </c>
    </row>
    <row r="2423" spans="6:8" x14ac:dyDescent="0.25">
      <c r="F2423" s="4">
        <f>IF(Table!H2423="","",IF(COUNTIF(Table!$H$2:H2423,Table!H2424)&gt;0=TRUE,1,0))</f>
        <v>1</v>
      </c>
      <c r="G2423" s="4">
        <f t="shared" si="39"/>
        <v>20</v>
      </c>
      <c r="H2423" s="4" t="str">
        <f>IF(F2423=1,"",IF(Table!H2424="","",Table!H2424))</f>
        <v/>
      </c>
    </row>
    <row r="2424" spans="6:8" x14ac:dyDescent="0.25">
      <c r="F2424" s="4">
        <f>IF(Table!H2424="","",IF(COUNTIF(Table!$H$2:H2424,Table!H2425)&gt;0=TRUE,1,0))</f>
        <v>1</v>
      </c>
      <c r="G2424" s="4">
        <f t="shared" si="39"/>
        <v>20</v>
      </c>
      <c r="H2424" s="4" t="str">
        <f>IF(F2424=1,"",IF(Table!H2425="","",Table!H2425))</f>
        <v/>
      </c>
    </row>
    <row r="2425" spans="6:8" x14ac:dyDescent="0.25">
      <c r="F2425" s="4">
        <f>IF(Table!H2425="","",IF(COUNTIF(Table!$H$2:H2425,Table!H2426)&gt;0=TRUE,1,0))</f>
        <v>1</v>
      </c>
      <c r="G2425" s="4">
        <f t="shared" si="39"/>
        <v>20</v>
      </c>
      <c r="H2425" s="4" t="str">
        <f>IF(F2425=1,"",IF(Table!H2426="","",Table!H2426))</f>
        <v/>
      </c>
    </row>
    <row r="2426" spans="6:8" x14ac:dyDescent="0.25">
      <c r="F2426" s="4">
        <f>IF(Table!H2426="","",IF(COUNTIF(Table!$H$2:H2426,Table!H2427)&gt;0=TRUE,1,0))</f>
        <v>1</v>
      </c>
      <c r="G2426" s="4">
        <f t="shared" si="39"/>
        <v>20</v>
      </c>
      <c r="H2426" s="4" t="str">
        <f>IF(F2426=1,"",IF(Table!H2427="","",Table!H2427))</f>
        <v/>
      </c>
    </row>
    <row r="2427" spans="6:8" x14ac:dyDescent="0.25">
      <c r="F2427" s="4">
        <f>IF(Table!H2427="","",IF(COUNTIF(Table!$H$2:H2427,Table!H2428)&gt;0=TRUE,1,0))</f>
        <v>1</v>
      </c>
      <c r="G2427" s="4">
        <f t="shared" si="39"/>
        <v>20</v>
      </c>
      <c r="H2427" s="4" t="str">
        <f>IF(F2427=1,"",IF(Table!H2428="","",Table!H2428))</f>
        <v/>
      </c>
    </row>
    <row r="2428" spans="6:8" x14ac:dyDescent="0.25">
      <c r="F2428" s="4">
        <f>IF(Table!H2428="","",IF(COUNTIF(Table!$H$2:H2428,Table!H2429)&gt;0=TRUE,1,0))</f>
        <v>1</v>
      </c>
      <c r="G2428" s="4">
        <f t="shared" si="39"/>
        <v>20</v>
      </c>
      <c r="H2428" s="4" t="str">
        <f>IF(F2428=1,"",IF(Table!H2429="","",Table!H2429))</f>
        <v/>
      </c>
    </row>
    <row r="2429" spans="6:8" x14ac:dyDescent="0.25">
      <c r="F2429" s="4">
        <f>IF(Table!H2429="","",IF(COUNTIF(Table!$H$2:H2429,Table!H2430)&gt;0=TRUE,1,0))</f>
        <v>1</v>
      </c>
      <c r="G2429" s="4">
        <f t="shared" si="39"/>
        <v>20</v>
      </c>
      <c r="H2429" s="4" t="str">
        <f>IF(F2429=1,"",IF(Table!H2430="","",Table!H2430))</f>
        <v/>
      </c>
    </row>
    <row r="2430" spans="6:8" x14ac:dyDescent="0.25">
      <c r="F2430" s="4">
        <f>IF(Table!H2430="","",IF(COUNTIF(Table!$H$2:H2430,Table!H2431)&gt;0=TRUE,1,0))</f>
        <v>1</v>
      </c>
      <c r="G2430" s="4">
        <f t="shared" si="39"/>
        <v>20</v>
      </c>
      <c r="H2430" s="4" t="str">
        <f>IF(F2430=1,"",IF(Table!H2431="","",Table!H2431))</f>
        <v/>
      </c>
    </row>
    <row r="2431" spans="6:8" x14ac:dyDescent="0.25">
      <c r="F2431" s="4">
        <f>IF(Table!H2431="","",IF(COUNTIF(Table!$H$2:H2431,Table!H2432)&gt;0=TRUE,1,0))</f>
        <v>1</v>
      </c>
      <c r="G2431" s="4">
        <f t="shared" si="39"/>
        <v>20</v>
      </c>
      <c r="H2431" s="4" t="str">
        <f>IF(F2431=1,"",IF(Table!H2432="","",Table!H2432))</f>
        <v/>
      </c>
    </row>
    <row r="2432" spans="6:8" x14ac:dyDescent="0.25">
      <c r="F2432" s="4">
        <f>IF(Table!H2432="","",IF(COUNTIF(Table!$H$2:H2432,Table!H2433)&gt;0=TRUE,1,0))</f>
        <v>1</v>
      </c>
      <c r="G2432" s="4">
        <f t="shared" si="39"/>
        <v>20</v>
      </c>
      <c r="H2432" s="4" t="str">
        <f>IF(F2432=1,"",IF(Table!H2433="","",Table!H2433))</f>
        <v/>
      </c>
    </row>
    <row r="2433" spans="6:8" x14ac:dyDescent="0.25">
      <c r="F2433" s="4">
        <f>IF(Table!H2433="","",IF(COUNTIF(Table!$H$2:H2433,Table!H2434)&gt;0=TRUE,1,0))</f>
        <v>1</v>
      </c>
      <c r="G2433" s="4">
        <f t="shared" si="39"/>
        <v>20</v>
      </c>
      <c r="H2433" s="4" t="str">
        <f>IF(F2433=1,"",IF(Table!H2434="","",Table!H2434))</f>
        <v/>
      </c>
    </row>
    <row r="2434" spans="6:8" x14ac:dyDescent="0.25">
      <c r="F2434" s="4">
        <f>IF(Table!H2434="","",IF(COUNTIF(Table!$H$2:H2434,Table!H2435)&gt;0=TRUE,1,0))</f>
        <v>1</v>
      </c>
      <c r="G2434" s="4">
        <f t="shared" ref="G2434:G2497" si="40">IF(H2434&lt;&gt;"",G2433+1,G2433)</f>
        <v>20</v>
      </c>
      <c r="H2434" s="4" t="str">
        <f>IF(F2434=1,"",IF(Table!H2435="","",Table!H2435))</f>
        <v/>
      </c>
    </row>
    <row r="2435" spans="6:8" x14ac:dyDescent="0.25">
      <c r="F2435" s="4">
        <f>IF(Table!H2435="","",IF(COUNTIF(Table!$H$2:H2435,Table!H2436)&gt;0=TRUE,1,0))</f>
        <v>1</v>
      </c>
      <c r="G2435" s="4">
        <f t="shared" si="40"/>
        <v>20</v>
      </c>
      <c r="H2435" s="4" t="str">
        <f>IF(F2435=1,"",IF(Table!H2436="","",Table!H2436))</f>
        <v/>
      </c>
    </row>
    <row r="2436" spans="6:8" x14ac:dyDescent="0.25">
      <c r="F2436" s="4">
        <f>IF(Table!H2436="","",IF(COUNTIF(Table!$H$2:H2436,Table!H2437)&gt;0=TRUE,1,0))</f>
        <v>1</v>
      </c>
      <c r="G2436" s="4">
        <f t="shared" si="40"/>
        <v>20</v>
      </c>
      <c r="H2436" s="4" t="str">
        <f>IF(F2436=1,"",IF(Table!H2437="","",Table!H2437))</f>
        <v/>
      </c>
    </row>
    <row r="2437" spans="6:8" x14ac:dyDescent="0.25">
      <c r="F2437" s="4">
        <f>IF(Table!H2437="","",IF(COUNTIF(Table!$H$2:H2437,Table!H2438)&gt;0=TRUE,1,0))</f>
        <v>1</v>
      </c>
      <c r="G2437" s="4">
        <f t="shared" si="40"/>
        <v>20</v>
      </c>
      <c r="H2437" s="4" t="str">
        <f>IF(F2437=1,"",IF(Table!H2438="","",Table!H2438))</f>
        <v/>
      </c>
    </row>
    <row r="2438" spans="6:8" x14ac:dyDescent="0.25">
      <c r="F2438" s="4">
        <f>IF(Table!H2438="","",IF(COUNTIF(Table!$H$2:H2438,Table!H2439)&gt;0=TRUE,1,0))</f>
        <v>1</v>
      </c>
      <c r="G2438" s="4">
        <f t="shared" si="40"/>
        <v>20</v>
      </c>
      <c r="H2438" s="4" t="str">
        <f>IF(F2438=1,"",IF(Table!H2439="","",Table!H2439))</f>
        <v/>
      </c>
    </row>
    <row r="2439" spans="6:8" x14ac:dyDescent="0.25">
      <c r="F2439" s="4">
        <f>IF(Table!H2439="","",IF(COUNTIF(Table!$H$2:H2439,Table!H2440)&gt;0=TRUE,1,0))</f>
        <v>1</v>
      </c>
      <c r="G2439" s="4">
        <f t="shared" si="40"/>
        <v>20</v>
      </c>
      <c r="H2439" s="4" t="str">
        <f>IF(F2439=1,"",IF(Table!H2440="","",Table!H2440))</f>
        <v/>
      </c>
    </row>
    <row r="2440" spans="6:8" x14ac:dyDescent="0.25">
      <c r="F2440" s="4">
        <f>IF(Table!H2440="","",IF(COUNTIF(Table!$H$2:H2440,Table!H2441)&gt;0=TRUE,1,0))</f>
        <v>1</v>
      </c>
      <c r="G2440" s="4">
        <f t="shared" si="40"/>
        <v>20</v>
      </c>
      <c r="H2440" s="4" t="str">
        <f>IF(F2440=1,"",IF(Table!H2441="","",Table!H2441))</f>
        <v/>
      </c>
    </row>
    <row r="2441" spans="6:8" x14ac:dyDescent="0.25">
      <c r="F2441" s="4">
        <f>IF(Table!H2441="","",IF(COUNTIF(Table!$H$2:H2441,Table!H2442)&gt;0=TRUE,1,0))</f>
        <v>1</v>
      </c>
      <c r="G2441" s="4">
        <f t="shared" si="40"/>
        <v>20</v>
      </c>
      <c r="H2441" s="4" t="str">
        <f>IF(F2441=1,"",IF(Table!H2442="","",Table!H2442))</f>
        <v/>
      </c>
    </row>
    <row r="2442" spans="6:8" x14ac:dyDescent="0.25">
      <c r="F2442" s="4">
        <f>IF(Table!H2442="","",IF(COUNTIF(Table!$H$2:H2442,Table!H2443)&gt;0=TRUE,1,0))</f>
        <v>1</v>
      </c>
      <c r="G2442" s="4">
        <f t="shared" si="40"/>
        <v>20</v>
      </c>
      <c r="H2442" s="4" t="str">
        <f>IF(F2442=1,"",IF(Table!H2443="","",Table!H2443))</f>
        <v/>
      </c>
    </row>
    <row r="2443" spans="6:8" x14ac:dyDescent="0.25">
      <c r="F2443" s="4">
        <f>IF(Table!H2443="","",IF(COUNTIF(Table!$H$2:H2443,Table!H2444)&gt;0=TRUE,1,0))</f>
        <v>1</v>
      </c>
      <c r="G2443" s="4">
        <f t="shared" si="40"/>
        <v>20</v>
      </c>
      <c r="H2443" s="4" t="str">
        <f>IF(F2443=1,"",IF(Table!H2444="","",Table!H2444))</f>
        <v/>
      </c>
    </row>
    <row r="2444" spans="6:8" x14ac:dyDescent="0.25">
      <c r="F2444" s="4">
        <f>IF(Table!H2444="","",IF(COUNTIF(Table!$H$2:H2444,Table!H2445)&gt;0=TRUE,1,0))</f>
        <v>1</v>
      </c>
      <c r="G2444" s="4">
        <f t="shared" si="40"/>
        <v>20</v>
      </c>
      <c r="H2444" s="4" t="str">
        <f>IF(F2444=1,"",IF(Table!H2445="","",Table!H2445))</f>
        <v/>
      </c>
    </row>
    <row r="2445" spans="6:8" x14ac:dyDescent="0.25">
      <c r="F2445" s="4">
        <f>IF(Table!H2445="","",IF(COUNTIF(Table!$H$2:H2445,Table!H2446)&gt;0=TRUE,1,0))</f>
        <v>1</v>
      </c>
      <c r="G2445" s="4">
        <f t="shared" si="40"/>
        <v>20</v>
      </c>
      <c r="H2445" s="4" t="str">
        <f>IF(F2445=1,"",IF(Table!H2446="","",Table!H2446))</f>
        <v/>
      </c>
    </row>
    <row r="2446" spans="6:8" x14ac:dyDescent="0.25">
      <c r="F2446" s="4">
        <f>IF(Table!H2446="","",IF(COUNTIF(Table!$H$2:H2446,Table!H2447)&gt;0=TRUE,1,0))</f>
        <v>1</v>
      </c>
      <c r="G2446" s="4">
        <f t="shared" si="40"/>
        <v>20</v>
      </c>
      <c r="H2446" s="4" t="str">
        <f>IF(F2446=1,"",IF(Table!H2447="","",Table!H2447))</f>
        <v/>
      </c>
    </row>
    <row r="2447" spans="6:8" x14ac:dyDescent="0.25">
      <c r="F2447" s="4">
        <f>IF(Table!H2447="","",IF(COUNTIF(Table!$H$2:H2447,Table!H2448)&gt;0=TRUE,1,0))</f>
        <v>1</v>
      </c>
      <c r="G2447" s="4">
        <f t="shared" si="40"/>
        <v>20</v>
      </c>
      <c r="H2447" s="4" t="str">
        <f>IF(F2447=1,"",IF(Table!H2448="","",Table!H2448))</f>
        <v/>
      </c>
    </row>
    <row r="2448" spans="6:8" x14ac:dyDescent="0.25">
      <c r="F2448" s="4">
        <f>IF(Table!H2448="","",IF(COUNTIF(Table!$H$2:H2448,Table!H2449)&gt;0=TRUE,1,0))</f>
        <v>1</v>
      </c>
      <c r="G2448" s="4">
        <f t="shared" si="40"/>
        <v>20</v>
      </c>
      <c r="H2448" s="4" t="str">
        <f>IF(F2448=1,"",IF(Table!H2449="","",Table!H2449))</f>
        <v/>
      </c>
    </row>
    <row r="2449" spans="6:8" x14ac:dyDescent="0.25">
      <c r="F2449" s="4">
        <f>IF(Table!H2449="","",IF(COUNTIF(Table!$H$2:H2449,Table!H2450)&gt;0=TRUE,1,0))</f>
        <v>1</v>
      </c>
      <c r="G2449" s="4">
        <f t="shared" si="40"/>
        <v>20</v>
      </c>
      <c r="H2449" s="4" t="str">
        <f>IF(F2449=1,"",IF(Table!H2450="","",Table!H2450))</f>
        <v/>
      </c>
    </row>
    <row r="2450" spans="6:8" x14ac:dyDescent="0.25">
      <c r="F2450" s="4">
        <f>IF(Table!H2450="","",IF(COUNTIF(Table!$H$2:H2450,Table!H2451)&gt;0=TRUE,1,0))</f>
        <v>1</v>
      </c>
      <c r="G2450" s="4">
        <f t="shared" si="40"/>
        <v>20</v>
      </c>
      <c r="H2450" s="4" t="str">
        <f>IF(F2450=1,"",IF(Table!H2451="","",Table!H2451))</f>
        <v/>
      </c>
    </row>
    <row r="2451" spans="6:8" x14ac:dyDescent="0.25">
      <c r="F2451" s="4">
        <f>IF(Table!H2451="","",IF(COUNTIF(Table!$H$2:H2451,Table!H2452)&gt;0=TRUE,1,0))</f>
        <v>1</v>
      </c>
      <c r="G2451" s="4">
        <f t="shared" si="40"/>
        <v>20</v>
      </c>
      <c r="H2451" s="4" t="str">
        <f>IF(F2451=1,"",IF(Table!H2452="","",Table!H2452))</f>
        <v/>
      </c>
    </row>
    <row r="2452" spans="6:8" x14ac:dyDescent="0.25">
      <c r="F2452" s="4">
        <f>IF(Table!H2452="","",IF(COUNTIF(Table!$H$2:H2452,Table!H2453)&gt;0=TRUE,1,0))</f>
        <v>1</v>
      </c>
      <c r="G2452" s="4">
        <f t="shared" si="40"/>
        <v>20</v>
      </c>
      <c r="H2452" s="4" t="str">
        <f>IF(F2452=1,"",IF(Table!H2453="","",Table!H2453))</f>
        <v/>
      </c>
    </row>
    <row r="2453" spans="6:8" x14ac:dyDescent="0.25">
      <c r="F2453" s="4">
        <f>IF(Table!H2453="","",IF(COUNTIF(Table!$H$2:H2453,Table!H2454)&gt;0=TRUE,1,0))</f>
        <v>1</v>
      </c>
      <c r="G2453" s="4">
        <f t="shared" si="40"/>
        <v>20</v>
      </c>
      <c r="H2453" s="4" t="str">
        <f>IF(F2453=1,"",IF(Table!H2454="","",Table!H2454))</f>
        <v/>
      </c>
    </row>
    <row r="2454" spans="6:8" x14ac:dyDescent="0.25">
      <c r="F2454" s="4">
        <f>IF(Table!H2454="","",IF(COUNTIF(Table!$H$2:H2454,Table!H2455)&gt;0=TRUE,1,0))</f>
        <v>1</v>
      </c>
      <c r="G2454" s="4">
        <f t="shared" si="40"/>
        <v>20</v>
      </c>
      <c r="H2454" s="4" t="str">
        <f>IF(F2454=1,"",IF(Table!H2455="","",Table!H2455))</f>
        <v/>
      </c>
    </row>
    <row r="2455" spans="6:8" x14ac:dyDescent="0.25">
      <c r="F2455" s="4">
        <f>IF(Table!H2455="","",IF(COUNTIF(Table!$H$2:H2455,Table!H2456)&gt;0=TRUE,1,0))</f>
        <v>1</v>
      </c>
      <c r="G2455" s="4">
        <f t="shared" si="40"/>
        <v>20</v>
      </c>
      <c r="H2455" s="4" t="str">
        <f>IF(F2455=1,"",IF(Table!H2456="","",Table!H2456))</f>
        <v/>
      </c>
    </row>
    <row r="2456" spans="6:8" x14ac:dyDescent="0.25">
      <c r="F2456" s="4">
        <f>IF(Table!H2456="","",IF(COUNTIF(Table!$H$2:H2456,Table!H2457)&gt;0=TRUE,1,0))</f>
        <v>1</v>
      </c>
      <c r="G2456" s="4">
        <f t="shared" si="40"/>
        <v>20</v>
      </c>
      <c r="H2456" s="4" t="str">
        <f>IF(F2456=1,"",IF(Table!H2457="","",Table!H2457))</f>
        <v/>
      </c>
    </row>
    <row r="2457" spans="6:8" x14ac:dyDescent="0.25">
      <c r="F2457" s="4">
        <f>IF(Table!H2457="","",IF(COUNTIF(Table!$H$2:H2457,Table!H2458)&gt;0=TRUE,1,0))</f>
        <v>1</v>
      </c>
      <c r="G2457" s="4">
        <f t="shared" si="40"/>
        <v>20</v>
      </c>
      <c r="H2457" s="4" t="str">
        <f>IF(F2457=1,"",IF(Table!H2458="","",Table!H2458))</f>
        <v/>
      </c>
    </row>
    <row r="2458" spans="6:8" x14ac:dyDescent="0.25">
      <c r="F2458" s="4">
        <f>IF(Table!H2458="","",IF(COUNTIF(Table!$H$2:H2458,Table!H2459)&gt;0=TRUE,1,0))</f>
        <v>1</v>
      </c>
      <c r="G2458" s="4">
        <f t="shared" si="40"/>
        <v>20</v>
      </c>
      <c r="H2458" s="4" t="str">
        <f>IF(F2458=1,"",IF(Table!H2459="","",Table!H2459))</f>
        <v/>
      </c>
    </row>
    <row r="2459" spans="6:8" x14ac:dyDescent="0.25">
      <c r="F2459" s="4">
        <f>IF(Table!H2459="","",IF(COUNTIF(Table!$H$2:H2459,Table!H2460)&gt;0=TRUE,1,0))</f>
        <v>1</v>
      </c>
      <c r="G2459" s="4">
        <f t="shared" si="40"/>
        <v>20</v>
      </c>
      <c r="H2459" s="4" t="str">
        <f>IF(F2459=1,"",IF(Table!H2460="","",Table!H2460))</f>
        <v/>
      </c>
    </row>
    <row r="2460" spans="6:8" x14ac:dyDescent="0.25">
      <c r="F2460" s="4">
        <f>IF(Table!H2460="","",IF(COUNTIF(Table!$H$2:H2460,Table!H2461)&gt;0=TRUE,1,0))</f>
        <v>1</v>
      </c>
      <c r="G2460" s="4">
        <f t="shared" si="40"/>
        <v>20</v>
      </c>
      <c r="H2460" s="4" t="str">
        <f>IF(F2460=1,"",IF(Table!H2461="","",Table!H2461))</f>
        <v/>
      </c>
    </row>
    <row r="2461" spans="6:8" x14ac:dyDescent="0.25">
      <c r="F2461" s="4">
        <f>IF(Table!H2461="","",IF(COUNTIF(Table!$H$2:H2461,Table!H2462)&gt;0=TRUE,1,0))</f>
        <v>1</v>
      </c>
      <c r="G2461" s="4">
        <f t="shared" si="40"/>
        <v>20</v>
      </c>
      <c r="H2461" s="4" t="str">
        <f>IF(F2461=1,"",IF(Table!H2462="","",Table!H2462))</f>
        <v/>
      </c>
    </row>
    <row r="2462" spans="6:8" x14ac:dyDescent="0.25">
      <c r="F2462" s="4">
        <f>IF(Table!H2462="","",IF(COUNTIF(Table!$H$2:H2462,Table!H2463)&gt;0=TRUE,1,0))</f>
        <v>1</v>
      </c>
      <c r="G2462" s="4">
        <f t="shared" si="40"/>
        <v>20</v>
      </c>
      <c r="H2462" s="4" t="str">
        <f>IF(F2462=1,"",IF(Table!H2463="","",Table!H2463))</f>
        <v/>
      </c>
    </row>
    <row r="2463" spans="6:8" x14ac:dyDescent="0.25">
      <c r="F2463" s="4">
        <f>IF(Table!H2463="","",IF(COUNTIF(Table!$H$2:H2463,Table!H2464)&gt;0=TRUE,1,0))</f>
        <v>1</v>
      </c>
      <c r="G2463" s="4">
        <f t="shared" si="40"/>
        <v>20</v>
      </c>
      <c r="H2463" s="4" t="str">
        <f>IF(F2463=1,"",IF(Table!H2464="","",Table!H2464))</f>
        <v/>
      </c>
    </row>
    <row r="2464" spans="6:8" x14ac:dyDescent="0.25">
      <c r="F2464" s="4">
        <f>IF(Table!H2464="","",IF(COUNTIF(Table!$H$2:H2464,Table!H2465)&gt;0=TRUE,1,0))</f>
        <v>1</v>
      </c>
      <c r="G2464" s="4">
        <f t="shared" si="40"/>
        <v>20</v>
      </c>
      <c r="H2464" s="4" t="str">
        <f>IF(F2464=1,"",IF(Table!H2465="","",Table!H2465))</f>
        <v/>
      </c>
    </row>
    <row r="2465" spans="6:8" x14ac:dyDescent="0.25">
      <c r="F2465" s="4">
        <f>IF(Table!H2465="","",IF(COUNTIF(Table!$H$2:H2465,Table!H2466)&gt;0=TRUE,1,0))</f>
        <v>1</v>
      </c>
      <c r="G2465" s="4">
        <f t="shared" si="40"/>
        <v>20</v>
      </c>
      <c r="H2465" s="4" t="str">
        <f>IF(F2465=1,"",IF(Table!H2466="","",Table!H2466))</f>
        <v/>
      </c>
    </row>
    <row r="2466" spans="6:8" x14ac:dyDescent="0.25">
      <c r="F2466" s="4">
        <f>IF(Table!H2466="","",IF(COUNTIF(Table!$H$2:H2466,Table!H2467)&gt;0=TRUE,1,0))</f>
        <v>1</v>
      </c>
      <c r="G2466" s="4">
        <f t="shared" si="40"/>
        <v>20</v>
      </c>
      <c r="H2466" s="4" t="str">
        <f>IF(F2466=1,"",IF(Table!H2467="","",Table!H2467))</f>
        <v/>
      </c>
    </row>
    <row r="2467" spans="6:8" x14ac:dyDescent="0.25">
      <c r="F2467" s="4">
        <f>IF(Table!H2467="","",IF(COUNTIF(Table!$H$2:H2467,Table!H2468)&gt;0=TRUE,1,0))</f>
        <v>1</v>
      </c>
      <c r="G2467" s="4">
        <f t="shared" si="40"/>
        <v>20</v>
      </c>
      <c r="H2467" s="4" t="str">
        <f>IF(F2467=1,"",IF(Table!H2468="","",Table!H2468))</f>
        <v/>
      </c>
    </row>
    <row r="2468" spans="6:8" x14ac:dyDescent="0.25">
      <c r="F2468" s="4">
        <f>IF(Table!H2468="","",IF(COUNTIF(Table!$H$2:H2468,Table!H2469)&gt;0=TRUE,1,0))</f>
        <v>1</v>
      </c>
      <c r="G2468" s="4">
        <f t="shared" si="40"/>
        <v>20</v>
      </c>
      <c r="H2468" s="4" t="str">
        <f>IF(F2468=1,"",IF(Table!H2469="","",Table!H2469))</f>
        <v/>
      </c>
    </row>
    <row r="2469" spans="6:8" x14ac:dyDescent="0.25">
      <c r="F2469" s="4">
        <f>IF(Table!H2469="","",IF(COUNTIF(Table!$H$2:H2469,Table!H2470)&gt;0=TRUE,1,0))</f>
        <v>1</v>
      </c>
      <c r="G2469" s="4">
        <f t="shared" si="40"/>
        <v>20</v>
      </c>
      <c r="H2469" s="4" t="str">
        <f>IF(F2469=1,"",IF(Table!H2470="","",Table!H2470))</f>
        <v/>
      </c>
    </row>
    <row r="2470" spans="6:8" x14ac:dyDescent="0.25">
      <c r="F2470" s="4">
        <f>IF(Table!H2470="","",IF(COUNTIF(Table!$H$2:H2470,Table!H2471)&gt;0=TRUE,1,0))</f>
        <v>1</v>
      </c>
      <c r="G2470" s="4">
        <f t="shared" si="40"/>
        <v>20</v>
      </c>
      <c r="H2470" s="4" t="str">
        <f>IF(F2470=1,"",IF(Table!H2471="","",Table!H2471))</f>
        <v/>
      </c>
    </row>
    <row r="2471" spans="6:8" x14ac:dyDescent="0.25">
      <c r="F2471" s="4">
        <f>IF(Table!H2471="","",IF(COUNTIF(Table!$H$2:H2471,Table!H2472)&gt;0=TRUE,1,0))</f>
        <v>1</v>
      </c>
      <c r="G2471" s="4">
        <f t="shared" si="40"/>
        <v>20</v>
      </c>
      <c r="H2471" s="4" t="str">
        <f>IF(F2471=1,"",IF(Table!H2472="","",Table!H2472))</f>
        <v/>
      </c>
    </row>
    <row r="2472" spans="6:8" x14ac:dyDescent="0.25">
      <c r="F2472" s="4">
        <f>IF(Table!H2472="","",IF(COUNTIF(Table!$H$2:H2472,Table!H2473)&gt;0=TRUE,1,0))</f>
        <v>1</v>
      </c>
      <c r="G2472" s="4">
        <f t="shared" si="40"/>
        <v>20</v>
      </c>
      <c r="H2472" s="4" t="str">
        <f>IF(F2472=1,"",IF(Table!H2473="","",Table!H2473))</f>
        <v/>
      </c>
    </row>
    <row r="2473" spans="6:8" x14ac:dyDescent="0.25">
      <c r="F2473" s="4">
        <f>IF(Table!H2473="","",IF(COUNTIF(Table!$H$2:H2473,Table!H2474)&gt;0=TRUE,1,0))</f>
        <v>1</v>
      </c>
      <c r="G2473" s="4">
        <f t="shared" si="40"/>
        <v>20</v>
      </c>
      <c r="H2473" s="4" t="str">
        <f>IF(F2473=1,"",IF(Table!H2474="","",Table!H2474))</f>
        <v/>
      </c>
    </row>
    <row r="2474" spans="6:8" x14ac:dyDescent="0.25">
      <c r="F2474" s="4">
        <f>IF(Table!H2474="","",IF(COUNTIF(Table!$H$2:H2474,Table!H2475)&gt;0=TRUE,1,0))</f>
        <v>1</v>
      </c>
      <c r="G2474" s="4">
        <f t="shared" si="40"/>
        <v>20</v>
      </c>
      <c r="H2474" s="4" t="str">
        <f>IF(F2474=1,"",IF(Table!H2475="","",Table!H2475))</f>
        <v/>
      </c>
    </row>
    <row r="2475" spans="6:8" x14ac:dyDescent="0.25">
      <c r="F2475" s="4">
        <f>IF(Table!H2475="","",IF(COUNTIF(Table!$H$2:H2475,Table!H2476)&gt;0=TRUE,1,0))</f>
        <v>1</v>
      </c>
      <c r="G2475" s="4">
        <f t="shared" si="40"/>
        <v>20</v>
      </c>
      <c r="H2475" s="4" t="str">
        <f>IF(F2475=1,"",IF(Table!H2476="","",Table!H2476))</f>
        <v/>
      </c>
    </row>
    <row r="2476" spans="6:8" x14ac:dyDescent="0.25">
      <c r="F2476" s="4">
        <f>IF(Table!H2476="","",IF(COUNTIF(Table!$H$2:H2476,Table!H2477)&gt;0=TRUE,1,0))</f>
        <v>1</v>
      </c>
      <c r="G2476" s="4">
        <f t="shared" si="40"/>
        <v>20</v>
      </c>
      <c r="H2476" s="4" t="str">
        <f>IF(F2476=1,"",IF(Table!H2477="","",Table!H2477))</f>
        <v/>
      </c>
    </row>
    <row r="2477" spans="6:8" x14ac:dyDescent="0.25">
      <c r="F2477" s="4">
        <f>IF(Table!H2477="","",IF(COUNTIF(Table!$H$2:H2477,Table!H2478)&gt;0=TRUE,1,0))</f>
        <v>1</v>
      </c>
      <c r="G2477" s="4">
        <f t="shared" si="40"/>
        <v>20</v>
      </c>
      <c r="H2477" s="4" t="str">
        <f>IF(F2477=1,"",IF(Table!H2478="","",Table!H2478))</f>
        <v/>
      </c>
    </row>
    <row r="2478" spans="6:8" x14ac:dyDescent="0.25">
      <c r="F2478" s="4">
        <f>IF(Table!H2478="","",IF(COUNTIF(Table!$H$2:H2478,Table!H2479)&gt;0=TRUE,1,0))</f>
        <v>1</v>
      </c>
      <c r="G2478" s="4">
        <f t="shared" si="40"/>
        <v>20</v>
      </c>
      <c r="H2478" s="4" t="str">
        <f>IF(F2478=1,"",IF(Table!H2479="","",Table!H2479))</f>
        <v/>
      </c>
    </row>
    <row r="2479" spans="6:8" x14ac:dyDescent="0.25">
      <c r="F2479" s="4">
        <f>IF(Table!H2479="","",IF(COUNTIF(Table!$H$2:H2479,Table!H2480)&gt;0=TRUE,1,0))</f>
        <v>1</v>
      </c>
      <c r="G2479" s="4">
        <f t="shared" si="40"/>
        <v>20</v>
      </c>
      <c r="H2479" s="4" t="str">
        <f>IF(F2479=1,"",IF(Table!H2480="","",Table!H2480))</f>
        <v/>
      </c>
    </row>
    <row r="2480" spans="6:8" x14ac:dyDescent="0.25">
      <c r="F2480" s="4">
        <f>IF(Table!H2480="","",IF(COUNTIF(Table!$H$2:H2480,Table!H2481)&gt;0=TRUE,1,0))</f>
        <v>1</v>
      </c>
      <c r="G2480" s="4">
        <f t="shared" si="40"/>
        <v>20</v>
      </c>
      <c r="H2480" s="4" t="str">
        <f>IF(F2480=1,"",IF(Table!H2481="","",Table!H2481))</f>
        <v/>
      </c>
    </row>
    <row r="2481" spans="6:8" x14ac:dyDescent="0.25">
      <c r="F2481" s="4">
        <f>IF(Table!H2481="","",IF(COUNTIF(Table!$H$2:H2481,Table!H2482)&gt;0=TRUE,1,0))</f>
        <v>1</v>
      </c>
      <c r="G2481" s="4">
        <f t="shared" si="40"/>
        <v>20</v>
      </c>
      <c r="H2481" s="4" t="str">
        <f>IF(F2481=1,"",IF(Table!H2482="","",Table!H2482))</f>
        <v/>
      </c>
    </row>
    <row r="2482" spans="6:8" x14ac:dyDescent="0.25">
      <c r="F2482" s="4">
        <f>IF(Table!H2482="","",IF(COUNTIF(Table!$H$2:H2482,Table!H2483)&gt;0=TRUE,1,0))</f>
        <v>1</v>
      </c>
      <c r="G2482" s="4">
        <f t="shared" si="40"/>
        <v>20</v>
      </c>
      <c r="H2482" s="4" t="str">
        <f>IF(F2482=1,"",IF(Table!H2483="","",Table!H2483))</f>
        <v/>
      </c>
    </row>
    <row r="2483" spans="6:8" x14ac:dyDescent="0.25">
      <c r="F2483" s="4">
        <f>IF(Table!H2483="","",IF(COUNTIF(Table!$H$2:H2483,Table!H2484)&gt;0=TRUE,1,0))</f>
        <v>1</v>
      </c>
      <c r="G2483" s="4">
        <f t="shared" si="40"/>
        <v>20</v>
      </c>
      <c r="H2483" s="4" t="str">
        <f>IF(F2483=1,"",IF(Table!H2484="","",Table!H2484))</f>
        <v/>
      </c>
    </row>
    <row r="2484" spans="6:8" x14ac:dyDescent="0.25">
      <c r="F2484" s="4">
        <f>IF(Table!H2484="","",IF(COUNTIF(Table!$H$2:H2484,Table!H2485)&gt;0=TRUE,1,0))</f>
        <v>1</v>
      </c>
      <c r="G2484" s="4">
        <f t="shared" si="40"/>
        <v>20</v>
      </c>
      <c r="H2484" s="4" t="str">
        <f>IF(F2484=1,"",IF(Table!H2485="","",Table!H2485))</f>
        <v/>
      </c>
    </row>
    <row r="2485" spans="6:8" x14ac:dyDescent="0.25">
      <c r="F2485" s="4">
        <f>IF(Table!H2485="","",IF(COUNTIF(Table!$H$2:H2485,Table!H2486)&gt;0=TRUE,1,0))</f>
        <v>1</v>
      </c>
      <c r="G2485" s="4">
        <f t="shared" si="40"/>
        <v>20</v>
      </c>
      <c r="H2485" s="4" t="str">
        <f>IF(F2485=1,"",IF(Table!H2486="","",Table!H2486))</f>
        <v/>
      </c>
    </row>
    <row r="2486" spans="6:8" x14ac:dyDescent="0.25">
      <c r="F2486" s="4">
        <f>IF(Table!H2486="","",IF(COUNTIF(Table!$H$2:H2486,Table!H2487)&gt;0=TRUE,1,0))</f>
        <v>1</v>
      </c>
      <c r="G2486" s="4">
        <f t="shared" si="40"/>
        <v>20</v>
      </c>
      <c r="H2486" s="4" t="str">
        <f>IF(F2486=1,"",IF(Table!H2487="","",Table!H2487))</f>
        <v/>
      </c>
    </row>
    <row r="2487" spans="6:8" x14ac:dyDescent="0.25">
      <c r="F2487" s="4">
        <f>IF(Table!H2487="","",IF(COUNTIF(Table!$H$2:H2487,Table!H2488)&gt;0=TRUE,1,0))</f>
        <v>1</v>
      </c>
      <c r="G2487" s="4">
        <f t="shared" si="40"/>
        <v>20</v>
      </c>
      <c r="H2487" s="4" t="str">
        <f>IF(F2487=1,"",IF(Table!H2488="","",Table!H2488))</f>
        <v/>
      </c>
    </row>
    <row r="2488" spans="6:8" x14ac:dyDescent="0.25">
      <c r="F2488" s="4">
        <f>IF(Table!H2488="","",IF(COUNTIF(Table!$H$2:H2488,Table!H2489)&gt;0=TRUE,1,0))</f>
        <v>1</v>
      </c>
      <c r="G2488" s="4">
        <f t="shared" si="40"/>
        <v>20</v>
      </c>
      <c r="H2488" s="4" t="str">
        <f>IF(F2488=1,"",IF(Table!H2489="","",Table!H2489))</f>
        <v/>
      </c>
    </row>
    <row r="2489" spans="6:8" x14ac:dyDescent="0.25">
      <c r="F2489" s="4">
        <f>IF(Table!H2489="","",IF(COUNTIF(Table!$H$2:H2489,Table!H2490)&gt;0=TRUE,1,0))</f>
        <v>1</v>
      </c>
      <c r="G2489" s="4">
        <f t="shared" si="40"/>
        <v>20</v>
      </c>
      <c r="H2489" s="4" t="str">
        <f>IF(F2489=1,"",IF(Table!H2490="","",Table!H2490))</f>
        <v/>
      </c>
    </row>
    <row r="2490" spans="6:8" x14ac:dyDescent="0.25">
      <c r="F2490" s="4">
        <f>IF(Table!H2490="","",IF(COUNTIF(Table!$H$2:H2490,Table!H2491)&gt;0=TRUE,1,0))</f>
        <v>1</v>
      </c>
      <c r="G2490" s="4">
        <f t="shared" si="40"/>
        <v>20</v>
      </c>
      <c r="H2490" s="4" t="str">
        <f>IF(F2490=1,"",IF(Table!H2491="","",Table!H2491))</f>
        <v/>
      </c>
    </row>
    <row r="2491" spans="6:8" x14ac:dyDescent="0.25">
      <c r="F2491" s="4">
        <f>IF(Table!H2491="","",IF(COUNTIF(Table!$H$2:H2491,Table!H2492)&gt;0=TRUE,1,0))</f>
        <v>1</v>
      </c>
      <c r="G2491" s="4">
        <f t="shared" si="40"/>
        <v>20</v>
      </c>
      <c r="H2491" s="4" t="str">
        <f>IF(F2491=1,"",IF(Table!H2492="","",Table!H2492))</f>
        <v/>
      </c>
    </row>
    <row r="2492" spans="6:8" x14ac:dyDescent="0.25">
      <c r="F2492" s="4">
        <f>IF(Table!H2492="","",IF(COUNTIF(Table!$H$2:H2492,Table!H2493)&gt;0=TRUE,1,0))</f>
        <v>1</v>
      </c>
      <c r="G2492" s="4">
        <f t="shared" si="40"/>
        <v>20</v>
      </c>
      <c r="H2492" s="4" t="str">
        <f>IF(F2492=1,"",IF(Table!H2493="","",Table!H2493))</f>
        <v/>
      </c>
    </row>
    <row r="2493" spans="6:8" x14ac:dyDescent="0.25">
      <c r="F2493" s="4">
        <f>IF(Table!H2493="","",IF(COUNTIF(Table!$H$2:H2493,Table!H2494)&gt;0=TRUE,1,0))</f>
        <v>1</v>
      </c>
      <c r="G2493" s="4">
        <f t="shared" si="40"/>
        <v>20</v>
      </c>
      <c r="H2493" s="4" t="str">
        <f>IF(F2493=1,"",IF(Table!H2494="","",Table!H2494))</f>
        <v/>
      </c>
    </row>
    <row r="2494" spans="6:8" x14ac:dyDescent="0.25">
      <c r="F2494" s="4">
        <f>IF(Table!H2494="","",IF(COUNTIF(Table!$H$2:H2494,Table!H2495)&gt;0=TRUE,1,0))</f>
        <v>1</v>
      </c>
      <c r="G2494" s="4">
        <f t="shared" si="40"/>
        <v>20</v>
      </c>
      <c r="H2494" s="4" t="str">
        <f>IF(F2494=1,"",IF(Table!H2495="","",Table!H2495))</f>
        <v/>
      </c>
    </row>
    <row r="2495" spans="6:8" x14ac:dyDescent="0.25">
      <c r="F2495" s="4">
        <f>IF(Table!H2495="","",IF(COUNTIF(Table!$H$2:H2495,Table!H2496)&gt;0=TRUE,1,0))</f>
        <v>1</v>
      </c>
      <c r="G2495" s="4">
        <f t="shared" si="40"/>
        <v>20</v>
      </c>
      <c r="H2495" s="4" t="str">
        <f>IF(F2495=1,"",IF(Table!H2496="","",Table!H2496))</f>
        <v/>
      </c>
    </row>
    <row r="2496" spans="6:8" x14ac:dyDescent="0.25">
      <c r="F2496" s="4">
        <f>IF(Table!H2496="","",IF(COUNTIF(Table!$H$2:H2496,Table!H2497)&gt;0=TRUE,1,0))</f>
        <v>1</v>
      </c>
      <c r="G2496" s="4">
        <f t="shared" si="40"/>
        <v>20</v>
      </c>
      <c r="H2496" s="4" t="str">
        <f>IF(F2496=1,"",IF(Table!H2497="","",Table!H2497))</f>
        <v/>
      </c>
    </row>
    <row r="2497" spans="6:8" x14ac:dyDescent="0.25">
      <c r="F2497" s="4">
        <f>IF(Table!H2497="","",IF(COUNTIF(Table!$H$2:H2497,Table!H2498)&gt;0=TRUE,1,0))</f>
        <v>1</v>
      </c>
      <c r="G2497" s="4">
        <f t="shared" si="40"/>
        <v>20</v>
      </c>
      <c r="H2497" s="4" t="str">
        <f>IF(F2497=1,"",IF(Table!H2498="","",Table!H2498))</f>
        <v/>
      </c>
    </row>
    <row r="2498" spans="6:8" x14ac:dyDescent="0.25">
      <c r="F2498" s="4">
        <f>IF(Table!H2498="","",IF(COUNTIF(Table!$H$2:H2498,Table!H2499)&gt;0=TRUE,1,0))</f>
        <v>1</v>
      </c>
      <c r="G2498" s="4">
        <f t="shared" ref="G2498:G2561" si="41">IF(H2498&lt;&gt;"",G2497+1,G2497)</f>
        <v>20</v>
      </c>
      <c r="H2498" s="4" t="str">
        <f>IF(F2498=1,"",IF(Table!H2499="","",Table!H2499))</f>
        <v/>
      </c>
    </row>
    <row r="2499" spans="6:8" x14ac:dyDescent="0.25">
      <c r="F2499" s="4">
        <f>IF(Table!H2499="","",IF(COUNTIF(Table!$H$2:H2499,Table!H2500)&gt;0=TRUE,1,0))</f>
        <v>1</v>
      </c>
      <c r="G2499" s="4">
        <f t="shared" si="41"/>
        <v>20</v>
      </c>
      <c r="H2499" s="4" t="str">
        <f>IF(F2499=1,"",IF(Table!H2500="","",Table!H2500))</f>
        <v/>
      </c>
    </row>
    <row r="2500" spans="6:8" x14ac:dyDescent="0.25">
      <c r="F2500" s="4">
        <f>IF(Table!H2500="","",IF(COUNTIF(Table!$H$2:H2500,Table!H2501)&gt;0=TRUE,1,0))</f>
        <v>1</v>
      </c>
      <c r="G2500" s="4">
        <f t="shared" si="41"/>
        <v>20</v>
      </c>
      <c r="H2500" s="4" t="str">
        <f>IF(F2500=1,"",IF(Table!H2501="","",Table!H2501))</f>
        <v/>
      </c>
    </row>
    <row r="2501" spans="6:8" x14ac:dyDescent="0.25">
      <c r="F2501" s="4">
        <f>IF(Table!H2501="","",IF(COUNTIF(Table!$H$2:H2501,Table!H2502)&gt;0=TRUE,1,0))</f>
        <v>1</v>
      </c>
      <c r="G2501" s="4">
        <f t="shared" si="41"/>
        <v>20</v>
      </c>
      <c r="H2501" s="4" t="str">
        <f>IF(F2501=1,"",IF(Table!H2502="","",Table!H2502))</f>
        <v/>
      </c>
    </row>
    <row r="2502" spans="6:8" x14ac:dyDescent="0.25">
      <c r="F2502" s="4">
        <f>IF(Table!H2502="","",IF(COUNTIF(Table!$H$2:H2502,Table!H2503)&gt;0=TRUE,1,0))</f>
        <v>1</v>
      </c>
      <c r="G2502" s="4">
        <f t="shared" si="41"/>
        <v>20</v>
      </c>
      <c r="H2502" s="4" t="str">
        <f>IF(F2502=1,"",IF(Table!H2503="","",Table!H2503))</f>
        <v/>
      </c>
    </row>
    <row r="2503" spans="6:8" x14ac:dyDescent="0.25">
      <c r="F2503" s="4">
        <f>IF(Table!H2503="","",IF(COUNTIF(Table!$H$2:H2503,Table!H2504)&gt;0=TRUE,1,0))</f>
        <v>1</v>
      </c>
      <c r="G2503" s="4">
        <f t="shared" si="41"/>
        <v>20</v>
      </c>
      <c r="H2503" s="4" t="str">
        <f>IF(F2503=1,"",IF(Table!H2504="","",Table!H2504))</f>
        <v/>
      </c>
    </row>
    <row r="2504" spans="6:8" x14ac:dyDescent="0.25">
      <c r="F2504" s="4">
        <f>IF(Table!H2504="","",IF(COUNTIF(Table!$H$2:H2504,Table!H2505)&gt;0=TRUE,1,0))</f>
        <v>1</v>
      </c>
      <c r="G2504" s="4">
        <f t="shared" si="41"/>
        <v>20</v>
      </c>
      <c r="H2504" s="4" t="str">
        <f>IF(F2504=1,"",IF(Table!H2505="","",Table!H2505))</f>
        <v/>
      </c>
    </row>
    <row r="2505" spans="6:8" x14ac:dyDescent="0.25">
      <c r="F2505" s="4">
        <f>IF(Table!H2505="","",IF(COUNTIF(Table!$H$2:H2505,Table!H2506)&gt;0=TRUE,1,0))</f>
        <v>1</v>
      </c>
      <c r="G2505" s="4">
        <f t="shared" si="41"/>
        <v>20</v>
      </c>
      <c r="H2505" s="4" t="str">
        <f>IF(F2505=1,"",IF(Table!H2506="","",Table!H2506))</f>
        <v/>
      </c>
    </row>
    <row r="2506" spans="6:8" x14ac:dyDescent="0.25">
      <c r="F2506" s="4">
        <f>IF(Table!H2506="","",IF(COUNTIF(Table!$H$2:H2506,Table!H2507)&gt;0=TRUE,1,0))</f>
        <v>1</v>
      </c>
      <c r="G2506" s="4">
        <f t="shared" si="41"/>
        <v>20</v>
      </c>
      <c r="H2506" s="4" t="str">
        <f>IF(F2506=1,"",IF(Table!H2507="","",Table!H2507))</f>
        <v/>
      </c>
    </row>
    <row r="2507" spans="6:8" x14ac:dyDescent="0.25">
      <c r="F2507" s="4">
        <f>IF(Table!H2507="","",IF(COUNTIF(Table!$H$2:H2507,Table!H2508)&gt;0=TRUE,1,0))</f>
        <v>1</v>
      </c>
      <c r="G2507" s="4">
        <f t="shared" si="41"/>
        <v>20</v>
      </c>
      <c r="H2507" s="4" t="str">
        <f>IF(F2507=1,"",IF(Table!H2508="","",Table!H2508))</f>
        <v/>
      </c>
    </row>
    <row r="2508" spans="6:8" x14ac:dyDescent="0.25">
      <c r="F2508" s="4">
        <f>IF(Table!H2508="","",IF(COUNTIF(Table!$H$2:H2508,Table!H2509)&gt;0=TRUE,1,0))</f>
        <v>1</v>
      </c>
      <c r="G2508" s="4">
        <f t="shared" si="41"/>
        <v>20</v>
      </c>
      <c r="H2508" s="4" t="str">
        <f>IF(F2508=1,"",IF(Table!H2509="","",Table!H2509))</f>
        <v/>
      </c>
    </row>
    <row r="2509" spans="6:8" x14ac:dyDescent="0.25">
      <c r="F2509" s="4">
        <f>IF(Table!H2509="","",IF(COUNTIF(Table!$H$2:H2509,Table!H2510)&gt;0=TRUE,1,0))</f>
        <v>1</v>
      </c>
      <c r="G2509" s="4">
        <f t="shared" si="41"/>
        <v>20</v>
      </c>
      <c r="H2509" s="4" t="str">
        <f>IF(F2509=1,"",IF(Table!H2510="","",Table!H2510))</f>
        <v/>
      </c>
    </row>
    <row r="2510" spans="6:8" x14ac:dyDescent="0.25">
      <c r="F2510" s="4">
        <f>IF(Table!H2510="","",IF(COUNTIF(Table!$H$2:H2510,Table!H2511)&gt;0=TRUE,1,0))</f>
        <v>1</v>
      </c>
      <c r="G2510" s="4">
        <f t="shared" si="41"/>
        <v>20</v>
      </c>
      <c r="H2510" s="4" t="str">
        <f>IF(F2510=1,"",IF(Table!H2511="","",Table!H2511))</f>
        <v/>
      </c>
    </row>
    <row r="2511" spans="6:8" x14ac:dyDescent="0.25">
      <c r="F2511" s="4">
        <f>IF(Table!H2511="","",IF(COUNTIF(Table!$H$2:H2511,Table!H2512)&gt;0=TRUE,1,0))</f>
        <v>1</v>
      </c>
      <c r="G2511" s="4">
        <f t="shared" si="41"/>
        <v>20</v>
      </c>
      <c r="H2511" s="4" t="str">
        <f>IF(F2511=1,"",IF(Table!H2512="","",Table!H2512))</f>
        <v/>
      </c>
    </row>
    <row r="2512" spans="6:8" x14ac:dyDescent="0.25">
      <c r="F2512" s="4">
        <f>IF(Table!H2512="","",IF(COUNTIF(Table!$H$2:H2512,Table!H2513)&gt;0=TRUE,1,0))</f>
        <v>1</v>
      </c>
      <c r="G2512" s="4">
        <f t="shared" si="41"/>
        <v>20</v>
      </c>
      <c r="H2512" s="4" t="str">
        <f>IF(F2512=1,"",IF(Table!H2513="","",Table!H2513))</f>
        <v/>
      </c>
    </row>
    <row r="2513" spans="6:8" x14ac:dyDescent="0.25">
      <c r="F2513" s="4">
        <f>IF(Table!H2513="","",IF(COUNTIF(Table!$H$2:H2513,Table!H2514)&gt;0=TRUE,1,0))</f>
        <v>1</v>
      </c>
      <c r="G2513" s="4">
        <f t="shared" si="41"/>
        <v>20</v>
      </c>
      <c r="H2513" s="4" t="str">
        <f>IF(F2513=1,"",IF(Table!H2514="","",Table!H2514))</f>
        <v/>
      </c>
    </row>
    <row r="2514" spans="6:8" x14ac:dyDescent="0.25">
      <c r="F2514" s="4">
        <f>IF(Table!H2514="","",IF(COUNTIF(Table!$H$2:H2514,Table!H2515)&gt;0=TRUE,1,0))</f>
        <v>1</v>
      </c>
      <c r="G2514" s="4">
        <f t="shared" si="41"/>
        <v>20</v>
      </c>
      <c r="H2514" s="4" t="str">
        <f>IF(F2514=1,"",IF(Table!H2515="","",Table!H2515))</f>
        <v/>
      </c>
    </row>
    <row r="2515" spans="6:8" x14ac:dyDescent="0.25">
      <c r="F2515" s="4">
        <f>IF(Table!H2515="","",IF(COUNTIF(Table!$H$2:H2515,Table!H2516)&gt;0=TRUE,1,0))</f>
        <v>1</v>
      </c>
      <c r="G2515" s="4">
        <f t="shared" si="41"/>
        <v>20</v>
      </c>
      <c r="H2515" s="4" t="str">
        <f>IF(F2515=1,"",IF(Table!H2516="","",Table!H2516))</f>
        <v/>
      </c>
    </row>
    <row r="2516" spans="6:8" x14ac:dyDescent="0.25">
      <c r="F2516" s="4">
        <f>IF(Table!H2516="","",IF(COUNTIF(Table!$H$2:H2516,Table!H2517)&gt;0=TRUE,1,0))</f>
        <v>1</v>
      </c>
      <c r="G2516" s="4">
        <f t="shared" si="41"/>
        <v>20</v>
      </c>
      <c r="H2516" s="4" t="str">
        <f>IF(F2516=1,"",IF(Table!H2517="","",Table!H2517))</f>
        <v/>
      </c>
    </row>
    <row r="2517" spans="6:8" x14ac:dyDescent="0.25">
      <c r="F2517" s="4">
        <f>IF(Table!H2517="","",IF(COUNTIF(Table!$H$2:H2517,Table!H2518)&gt;0=TRUE,1,0))</f>
        <v>1</v>
      </c>
      <c r="G2517" s="4">
        <f t="shared" si="41"/>
        <v>20</v>
      </c>
      <c r="H2517" s="4" t="str">
        <f>IF(F2517=1,"",IF(Table!H2518="","",Table!H2518))</f>
        <v/>
      </c>
    </row>
    <row r="2518" spans="6:8" x14ac:dyDescent="0.25">
      <c r="F2518" s="4">
        <f>IF(Table!H2518="","",IF(COUNTIF(Table!$H$2:H2518,Table!H2519)&gt;0=TRUE,1,0))</f>
        <v>1</v>
      </c>
      <c r="G2518" s="4">
        <f t="shared" si="41"/>
        <v>20</v>
      </c>
      <c r="H2518" s="4" t="str">
        <f>IF(F2518=1,"",IF(Table!H2519="","",Table!H2519))</f>
        <v/>
      </c>
    </row>
    <row r="2519" spans="6:8" x14ac:dyDescent="0.25">
      <c r="F2519" s="4">
        <f>IF(Table!H2519="","",IF(COUNTIF(Table!$H$2:H2519,Table!H2520)&gt;0=TRUE,1,0))</f>
        <v>1</v>
      </c>
      <c r="G2519" s="4">
        <f t="shared" si="41"/>
        <v>20</v>
      </c>
      <c r="H2519" s="4" t="str">
        <f>IF(F2519=1,"",IF(Table!H2520="","",Table!H2520))</f>
        <v/>
      </c>
    </row>
    <row r="2520" spans="6:8" x14ac:dyDescent="0.25">
      <c r="F2520" s="4">
        <f>IF(Table!H2520="","",IF(COUNTIF(Table!$H$2:H2520,Table!H2521)&gt;0=TRUE,1,0))</f>
        <v>1</v>
      </c>
      <c r="G2520" s="4">
        <f t="shared" si="41"/>
        <v>20</v>
      </c>
      <c r="H2520" s="4" t="str">
        <f>IF(F2520=1,"",IF(Table!H2521="","",Table!H2521))</f>
        <v/>
      </c>
    </row>
    <row r="2521" spans="6:8" x14ac:dyDescent="0.25">
      <c r="F2521" s="4">
        <f>IF(Table!H2521="","",IF(COUNTIF(Table!$H$2:H2521,Table!H2522)&gt;0=TRUE,1,0))</f>
        <v>1</v>
      </c>
      <c r="G2521" s="4">
        <f t="shared" si="41"/>
        <v>20</v>
      </c>
      <c r="H2521" s="4" t="str">
        <f>IF(F2521=1,"",IF(Table!H2522="","",Table!H2522))</f>
        <v/>
      </c>
    </row>
    <row r="2522" spans="6:8" x14ac:dyDescent="0.25">
      <c r="F2522" s="4">
        <f>IF(Table!H2522="","",IF(COUNTIF(Table!$H$2:H2522,Table!H2523)&gt;0=TRUE,1,0))</f>
        <v>1</v>
      </c>
      <c r="G2522" s="4">
        <f t="shared" si="41"/>
        <v>20</v>
      </c>
      <c r="H2522" s="4" t="str">
        <f>IF(F2522=1,"",IF(Table!H2523="","",Table!H2523))</f>
        <v/>
      </c>
    </row>
    <row r="2523" spans="6:8" x14ac:dyDescent="0.25">
      <c r="F2523" s="4">
        <f>IF(Table!H2523="","",IF(COUNTIF(Table!$H$2:H2523,Table!H2524)&gt;0=TRUE,1,0))</f>
        <v>1</v>
      </c>
      <c r="G2523" s="4">
        <f t="shared" si="41"/>
        <v>20</v>
      </c>
      <c r="H2523" s="4" t="str">
        <f>IF(F2523=1,"",IF(Table!H2524="","",Table!H2524))</f>
        <v/>
      </c>
    </row>
    <row r="2524" spans="6:8" x14ac:dyDescent="0.25">
      <c r="F2524" s="4">
        <f>IF(Table!H2524="","",IF(COUNTIF(Table!$H$2:H2524,Table!H2525)&gt;0=TRUE,1,0))</f>
        <v>1</v>
      </c>
      <c r="G2524" s="4">
        <f t="shared" si="41"/>
        <v>20</v>
      </c>
      <c r="H2524" s="4" t="str">
        <f>IF(F2524=1,"",IF(Table!H2525="","",Table!H2525))</f>
        <v/>
      </c>
    </row>
    <row r="2525" spans="6:8" x14ac:dyDescent="0.25">
      <c r="F2525" s="4">
        <f>IF(Table!H2525="","",IF(COUNTIF(Table!$H$2:H2525,Table!H2526)&gt;0=TRUE,1,0))</f>
        <v>1</v>
      </c>
      <c r="G2525" s="4">
        <f t="shared" si="41"/>
        <v>20</v>
      </c>
      <c r="H2525" s="4" t="str">
        <f>IF(F2525=1,"",IF(Table!H2526="","",Table!H2526))</f>
        <v/>
      </c>
    </row>
    <row r="2526" spans="6:8" x14ac:dyDescent="0.25">
      <c r="F2526" s="4">
        <f>IF(Table!H2526="","",IF(COUNTIF(Table!$H$2:H2526,Table!H2527)&gt;0=TRUE,1,0))</f>
        <v>1</v>
      </c>
      <c r="G2526" s="4">
        <f t="shared" si="41"/>
        <v>20</v>
      </c>
      <c r="H2526" s="4" t="str">
        <f>IF(F2526=1,"",IF(Table!H2527="","",Table!H2527))</f>
        <v/>
      </c>
    </row>
    <row r="2527" spans="6:8" x14ac:dyDescent="0.25">
      <c r="F2527" s="4">
        <f>IF(Table!H2527="","",IF(COUNTIF(Table!$H$2:H2527,Table!H2528)&gt;0=TRUE,1,0))</f>
        <v>1</v>
      </c>
      <c r="G2527" s="4">
        <f t="shared" si="41"/>
        <v>20</v>
      </c>
      <c r="H2527" s="4" t="str">
        <f>IF(F2527=1,"",IF(Table!H2528="","",Table!H2528))</f>
        <v/>
      </c>
    </row>
    <row r="2528" spans="6:8" x14ac:dyDescent="0.25">
      <c r="F2528" s="4">
        <f>IF(Table!H2528="","",IF(COUNTIF(Table!$H$2:H2528,Table!H2529)&gt;0=TRUE,1,0))</f>
        <v>1</v>
      </c>
      <c r="G2528" s="4">
        <f t="shared" si="41"/>
        <v>20</v>
      </c>
      <c r="H2528" s="4" t="str">
        <f>IF(F2528=1,"",IF(Table!H2529="","",Table!H2529))</f>
        <v/>
      </c>
    </row>
    <row r="2529" spans="6:8" x14ac:dyDescent="0.25">
      <c r="F2529" s="4">
        <f>IF(Table!H2529="","",IF(COUNTIF(Table!$H$2:H2529,Table!H2530)&gt;0=TRUE,1,0))</f>
        <v>1</v>
      </c>
      <c r="G2529" s="4">
        <f t="shared" si="41"/>
        <v>20</v>
      </c>
      <c r="H2529" s="4" t="str">
        <f>IF(F2529=1,"",IF(Table!H2530="","",Table!H2530))</f>
        <v/>
      </c>
    </row>
    <row r="2530" spans="6:8" x14ac:dyDescent="0.25">
      <c r="F2530" s="4">
        <f>IF(Table!H2530="","",IF(COUNTIF(Table!$H$2:H2530,Table!H2531)&gt;0=TRUE,1,0))</f>
        <v>1</v>
      </c>
      <c r="G2530" s="4">
        <f t="shared" si="41"/>
        <v>20</v>
      </c>
      <c r="H2530" s="4" t="str">
        <f>IF(F2530=1,"",IF(Table!H2531="","",Table!H2531))</f>
        <v/>
      </c>
    </row>
    <row r="2531" spans="6:8" x14ac:dyDescent="0.25">
      <c r="F2531" s="4">
        <f>IF(Table!H2531="","",IF(COUNTIF(Table!$H$2:H2531,Table!H2532)&gt;0=TRUE,1,0))</f>
        <v>1</v>
      </c>
      <c r="G2531" s="4">
        <f t="shared" si="41"/>
        <v>20</v>
      </c>
      <c r="H2531" s="4" t="str">
        <f>IF(F2531=1,"",IF(Table!H2532="","",Table!H2532))</f>
        <v/>
      </c>
    </row>
    <row r="2532" spans="6:8" x14ac:dyDescent="0.25">
      <c r="F2532" s="4">
        <f>IF(Table!H2532="","",IF(COUNTIF(Table!$H$2:H2532,Table!H2533)&gt;0=TRUE,1,0))</f>
        <v>1</v>
      </c>
      <c r="G2532" s="4">
        <f t="shared" si="41"/>
        <v>20</v>
      </c>
      <c r="H2532" s="4" t="str">
        <f>IF(F2532=1,"",IF(Table!H2533="","",Table!H2533))</f>
        <v/>
      </c>
    </row>
    <row r="2533" spans="6:8" x14ac:dyDescent="0.25">
      <c r="F2533" s="4">
        <f>IF(Table!H2533="","",IF(COUNTIF(Table!$H$2:H2533,Table!H2534)&gt;0=TRUE,1,0))</f>
        <v>1</v>
      </c>
      <c r="G2533" s="4">
        <f t="shared" si="41"/>
        <v>20</v>
      </c>
      <c r="H2533" s="4" t="str">
        <f>IF(F2533=1,"",IF(Table!H2534="","",Table!H2534))</f>
        <v/>
      </c>
    </row>
    <row r="2534" spans="6:8" x14ac:dyDescent="0.25">
      <c r="F2534" s="4">
        <f>IF(Table!H2534="","",IF(COUNTIF(Table!$H$2:H2534,Table!H2535)&gt;0=TRUE,1,0))</f>
        <v>1</v>
      </c>
      <c r="G2534" s="4">
        <f t="shared" si="41"/>
        <v>20</v>
      </c>
      <c r="H2534" s="4" t="str">
        <f>IF(F2534=1,"",IF(Table!H2535="","",Table!H2535))</f>
        <v/>
      </c>
    </row>
    <row r="2535" spans="6:8" x14ac:dyDescent="0.25">
      <c r="F2535" s="4">
        <f>IF(Table!H2535="","",IF(COUNTIF(Table!$H$2:H2535,Table!H2536)&gt;0=TRUE,1,0))</f>
        <v>1</v>
      </c>
      <c r="G2535" s="4">
        <f t="shared" si="41"/>
        <v>20</v>
      </c>
      <c r="H2535" s="4" t="str">
        <f>IF(F2535=1,"",IF(Table!H2536="","",Table!H2536))</f>
        <v/>
      </c>
    </row>
    <row r="2536" spans="6:8" x14ac:dyDescent="0.25">
      <c r="F2536" s="4">
        <f>IF(Table!H2536="","",IF(COUNTIF(Table!$H$2:H2536,Table!H2537)&gt;0=TRUE,1,0))</f>
        <v>1</v>
      </c>
      <c r="G2536" s="4">
        <f t="shared" si="41"/>
        <v>20</v>
      </c>
      <c r="H2536" s="4" t="str">
        <f>IF(F2536=1,"",IF(Table!H2537="","",Table!H2537))</f>
        <v/>
      </c>
    </row>
    <row r="2537" spans="6:8" x14ac:dyDescent="0.25">
      <c r="F2537" s="4">
        <f>IF(Table!H2537="","",IF(COUNTIF(Table!$H$2:H2537,Table!H2538)&gt;0=TRUE,1,0))</f>
        <v>1</v>
      </c>
      <c r="G2537" s="4">
        <f t="shared" si="41"/>
        <v>20</v>
      </c>
      <c r="H2537" s="4" t="str">
        <f>IF(F2537=1,"",IF(Table!H2538="","",Table!H2538))</f>
        <v/>
      </c>
    </row>
    <row r="2538" spans="6:8" x14ac:dyDescent="0.25">
      <c r="F2538" s="4">
        <f>IF(Table!H2538="","",IF(COUNTIF(Table!$H$2:H2538,Table!H2539)&gt;0=TRUE,1,0))</f>
        <v>1</v>
      </c>
      <c r="G2538" s="4">
        <f t="shared" si="41"/>
        <v>20</v>
      </c>
      <c r="H2538" s="4" t="str">
        <f>IF(F2538=1,"",IF(Table!H2539="","",Table!H2539))</f>
        <v/>
      </c>
    </row>
    <row r="2539" spans="6:8" x14ac:dyDescent="0.25">
      <c r="F2539" s="4">
        <f>IF(Table!H2539="","",IF(COUNTIF(Table!$H$2:H2539,Table!H2540)&gt;0=TRUE,1,0))</f>
        <v>1</v>
      </c>
      <c r="G2539" s="4">
        <f t="shared" si="41"/>
        <v>20</v>
      </c>
      <c r="H2539" s="4" t="str">
        <f>IF(F2539=1,"",IF(Table!H2540="","",Table!H2540))</f>
        <v/>
      </c>
    </row>
    <row r="2540" spans="6:8" x14ac:dyDescent="0.25">
      <c r="F2540" s="4">
        <f>IF(Table!H2540="","",IF(COUNTIF(Table!$H$2:H2540,Table!H2541)&gt;0=TRUE,1,0))</f>
        <v>1</v>
      </c>
      <c r="G2540" s="4">
        <f t="shared" si="41"/>
        <v>20</v>
      </c>
      <c r="H2540" s="4" t="str">
        <f>IF(F2540=1,"",IF(Table!H2541="","",Table!H2541))</f>
        <v/>
      </c>
    </row>
    <row r="2541" spans="6:8" x14ac:dyDescent="0.25">
      <c r="F2541" s="4">
        <f>IF(Table!H2541="","",IF(COUNTIF(Table!$H$2:H2541,Table!H2542)&gt;0=TRUE,1,0))</f>
        <v>1</v>
      </c>
      <c r="G2541" s="4">
        <f t="shared" si="41"/>
        <v>20</v>
      </c>
      <c r="H2541" s="4" t="str">
        <f>IF(F2541=1,"",IF(Table!H2542="","",Table!H2542))</f>
        <v/>
      </c>
    </row>
    <row r="2542" spans="6:8" x14ac:dyDescent="0.25">
      <c r="F2542" s="4">
        <f>IF(Table!H2542="","",IF(COUNTIF(Table!$H$2:H2542,Table!H2543)&gt;0=TRUE,1,0))</f>
        <v>1</v>
      </c>
      <c r="G2542" s="4">
        <f t="shared" si="41"/>
        <v>20</v>
      </c>
      <c r="H2542" s="4" t="str">
        <f>IF(F2542=1,"",IF(Table!H2543="","",Table!H2543))</f>
        <v/>
      </c>
    </row>
    <row r="2543" spans="6:8" x14ac:dyDescent="0.25">
      <c r="F2543" s="4">
        <f>IF(Table!H2543="","",IF(COUNTIF(Table!$H$2:H2543,Table!H2544)&gt;0=TRUE,1,0))</f>
        <v>1</v>
      </c>
      <c r="G2543" s="4">
        <f t="shared" si="41"/>
        <v>20</v>
      </c>
      <c r="H2543" s="4" t="str">
        <f>IF(F2543=1,"",IF(Table!H2544="","",Table!H2544))</f>
        <v/>
      </c>
    </row>
    <row r="2544" spans="6:8" x14ac:dyDescent="0.25">
      <c r="F2544" s="4">
        <f>IF(Table!H2544="","",IF(COUNTIF(Table!$H$2:H2544,Table!H2545)&gt;0=TRUE,1,0))</f>
        <v>1</v>
      </c>
      <c r="G2544" s="4">
        <f t="shared" si="41"/>
        <v>20</v>
      </c>
      <c r="H2544" s="4" t="str">
        <f>IF(F2544=1,"",IF(Table!H2545="","",Table!H2545))</f>
        <v/>
      </c>
    </row>
    <row r="2545" spans="6:8" x14ac:dyDescent="0.25">
      <c r="F2545" s="4">
        <f>IF(Table!H2545="","",IF(COUNTIF(Table!$H$2:H2545,Table!H2546)&gt;0=TRUE,1,0))</f>
        <v>1</v>
      </c>
      <c r="G2545" s="4">
        <f t="shared" si="41"/>
        <v>20</v>
      </c>
      <c r="H2545" s="4" t="str">
        <f>IF(F2545=1,"",IF(Table!H2546="","",Table!H2546))</f>
        <v/>
      </c>
    </row>
    <row r="2546" spans="6:8" x14ac:dyDescent="0.25">
      <c r="F2546" s="4">
        <f>IF(Table!H2546="","",IF(COUNTIF(Table!$H$2:H2546,Table!H2547)&gt;0=TRUE,1,0))</f>
        <v>1</v>
      </c>
      <c r="G2546" s="4">
        <f t="shared" si="41"/>
        <v>20</v>
      </c>
      <c r="H2546" s="4" t="str">
        <f>IF(F2546=1,"",IF(Table!H2547="","",Table!H2547))</f>
        <v/>
      </c>
    </row>
    <row r="2547" spans="6:8" x14ac:dyDescent="0.25">
      <c r="F2547" s="4">
        <f>IF(Table!H2547="","",IF(COUNTIF(Table!$H$2:H2547,Table!H2548)&gt;0=TRUE,1,0))</f>
        <v>1</v>
      </c>
      <c r="G2547" s="4">
        <f t="shared" si="41"/>
        <v>20</v>
      </c>
      <c r="H2547" s="4" t="str">
        <f>IF(F2547=1,"",IF(Table!H2548="","",Table!H2548))</f>
        <v/>
      </c>
    </row>
    <row r="2548" spans="6:8" x14ac:dyDescent="0.25">
      <c r="F2548" s="4">
        <f>IF(Table!H2548="","",IF(COUNTIF(Table!$H$2:H2548,Table!H2549)&gt;0=TRUE,1,0))</f>
        <v>1</v>
      </c>
      <c r="G2548" s="4">
        <f t="shared" si="41"/>
        <v>20</v>
      </c>
      <c r="H2548" s="4" t="str">
        <f>IF(F2548=1,"",IF(Table!H2549="","",Table!H2549))</f>
        <v/>
      </c>
    </row>
    <row r="2549" spans="6:8" x14ac:dyDescent="0.25">
      <c r="F2549" s="4">
        <f>IF(Table!H2549="","",IF(COUNTIF(Table!$H$2:H2549,Table!H2550)&gt;0=TRUE,1,0))</f>
        <v>1</v>
      </c>
      <c r="G2549" s="4">
        <f t="shared" si="41"/>
        <v>20</v>
      </c>
      <c r="H2549" s="4" t="str">
        <f>IF(F2549=1,"",IF(Table!H2550="","",Table!H2550))</f>
        <v/>
      </c>
    </row>
    <row r="2550" spans="6:8" x14ac:dyDescent="0.25">
      <c r="F2550" s="4">
        <f>IF(Table!H2550="","",IF(COUNTIF(Table!$H$2:H2550,Table!H2551)&gt;0=TRUE,1,0))</f>
        <v>1</v>
      </c>
      <c r="G2550" s="4">
        <f t="shared" si="41"/>
        <v>20</v>
      </c>
      <c r="H2550" s="4" t="str">
        <f>IF(F2550=1,"",IF(Table!H2551="","",Table!H2551))</f>
        <v/>
      </c>
    </row>
    <row r="2551" spans="6:8" x14ac:dyDescent="0.25">
      <c r="F2551" s="4">
        <f>IF(Table!H2551="","",IF(COUNTIF(Table!$H$2:H2551,Table!H2552)&gt;0=TRUE,1,0))</f>
        <v>1</v>
      </c>
      <c r="G2551" s="4">
        <f t="shared" si="41"/>
        <v>20</v>
      </c>
      <c r="H2551" s="4" t="str">
        <f>IF(F2551=1,"",IF(Table!H2552="","",Table!H2552))</f>
        <v/>
      </c>
    </row>
    <row r="2552" spans="6:8" x14ac:dyDescent="0.25">
      <c r="F2552" s="4">
        <f>IF(Table!H2552="","",IF(COUNTIF(Table!$H$2:H2552,Table!H2553)&gt;0=TRUE,1,0))</f>
        <v>1</v>
      </c>
      <c r="G2552" s="4">
        <f t="shared" si="41"/>
        <v>20</v>
      </c>
      <c r="H2552" s="4" t="str">
        <f>IF(F2552=1,"",IF(Table!H2553="","",Table!H2553))</f>
        <v/>
      </c>
    </row>
    <row r="2553" spans="6:8" x14ac:dyDescent="0.25">
      <c r="F2553" s="4">
        <f>IF(Table!H2553="","",IF(COUNTIF(Table!$H$2:H2553,Table!H2554)&gt;0=TRUE,1,0))</f>
        <v>1</v>
      </c>
      <c r="G2553" s="4">
        <f t="shared" si="41"/>
        <v>20</v>
      </c>
      <c r="H2553" s="4" t="str">
        <f>IF(F2553=1,"",IF(Table!H2554="","",Table!H2554))</f>
        <v/>
      </c>
    </row>
    <row r="2554" spans="6:8" x14ac:dyDescent="0.25">
      <c r="F2554" s="4">
        <f>IF(Table!H2554="","",IF(COUNTIF(Table!$H$2:H2554,Table!H2555)&gt;0=TRUE,1,0))</f>
        <v>1</v>
      </c>
      <c r="G2554" s="4">
        <f t="shared" si="41"/>
        <v>20</v>
      </c>
      <c r="H2554" s="4" t="str">
        <f>IF(F2554=1,"",IF(Table!H2555="","",Table!H2555))</f>
        <v/>
      </c>
    </row>
    <row r="2555" spans="6:8" x14ac:dyDescent="0.25">
      <c r="F2555" s="4">
        <f>IF(Table!H2555="","",IF(COUNTIF(Table!$H$2:H2555,Table!H2556)&gt;0=TRUE,1,0))</f>
        <v>1</v>
      </c>
      <c r="G2555" s="4">
        <f t="shared" si="41"/>
        <v>20</v>
      </c>
      <c r="H2555" s="4" t="str">
        <f>IF(F2555=1,"",IF(Table!H2556="","",Table!H2556))</f>
        <v/>
      </c>
    </row>
    <row r="2556" spans="6:8" x14ac:dyDescent="0.25">
      <c r="F2556" s="4">
        <f>IF(Table!H2556="","",IF(COUNTIF(Table!$H$2:H2556,Table!H2557)&gt;0=TRUE,1,0))</f>
        <v>1</v>
      </c>
      <c r="G2556" s="4">
        <f t="shared" si="41"/>
        <v>20</v>
      </c>
      <c r="H2556" s="4" t="str">
        <f>IF(F2556=1,"",IF(Table!H2557="","",Table!H2557))</f>
        <v/>
      </c>
    </row>
    <row r="2557" spans="6:8" x14ac:dyDescent="0.25">
      <c r="F2557" s="4">
        <f>IF(Table!H2557="","",IF(COUNTIF(Table!$H$2:H2557,Table!H2558)&gt;0=TRUE,1,0))</f>
        <v>1</v>
      </c>
      <c r="G2557" s="4">
        <f t="shared" si="41"/>
        <v>20</v>
      </c>
      <c r="H2557" s="4" t="str">
        <f>IF(F2557=1,"",IF(Table!H2558="","",Table!H2558))</f>
        <v/>
      </c>
    </row>
    <row r="2558" spans="6:8" x14ac:dyDescent="0.25">
      <c r="F2558" s="4">
        <f>IF(Table!H2558="","",IF(COUNTIF(Table!$H$2:H2558,Table!H2559)&gt;0=TRUE,1,0))</f>
        <v>1</v>
      </c>
      <c r="G2558" s="4">
        <f t="shared" si="41"/>
        <v>20</v>
      </c>
      <c r="H2558" s="4" t="str">
        <f>IF(F2558=1,"",IF(Table!H2559="","",Table!H2559))</f>
        <v/>
      </c>
    </row>
    <row r="2559" spans="6:8" x14ac:dyDescent="0.25">
      <c r="F2559" s="4">
        <f>IF(Table!H2559="","",IF(COUNTIF(Table!$H$2:H2559,Table!H2560)&gt;0=TRUE,1,0))</f>
        <v>1</v>
      </c>
      <c r="G2559" s="4">
        <f t="shared" si="41"/>
        <v>20</v>
      </c>
      <c r="H2559" s="4" t="str">
        <f>IF(F2559=1,"",IF(Table!H2560="","",Table!H2560))</f>
        <v/>
      </c>
    </row>
    <row r="2560" spans="6:8" x14ac:dyDescent="0.25">
      <c r="F2560" s="4">
        <f>IF(Table!H2560="","",IF(COUNTIF(Table!$H$2:H2560,Table!H2561)&gt;0=TRUE,1,0))</f>
        <v>1</v>
      </c>
      <c r="G2560" s="4">
        <f t="shared" si="41"/>
        <v>20</v>
      </c>
      <c r="H2560" s="4" t="str">
        <f>IF(F2560=1,"",IF(Table!H2561="","",Table!H2561))</f>
        <v/>
      </c>
    </row>
    <row r="2561" spans="6:8" x14ac:dyDescent="0.25">
      <c r="F2561" s="4">
        <f>IF(Table!H2561="","",IF(COUNTIF(Table!$H$2:H2561,Table!H2562)&gt;0=TRUE,1,0))</f>
        <v>1</v>
      </c>
      <c r="G2561" s="4">
        <f t="shared" si="41"/>
        <v>20</v>
      </c>
      <c r="H2561" s="4" t="str">
        <f>IF(F2561=1,"",IF(Table!H2562="","",Table!H2562))</f>
        <v/>
      </c>
    </row>
    <row r="2562" spans="6:8" x14ac:dyDescent="0.25">
      <c r="F2562" s="4">
        <f>IF(Table!H2562="","",IF(COUNTIF(Table!$H$2:H2562,Table!H2563)&gt;0=TRUE,1,0))</f>
        <v>1</v>
      </c>
      <c r="G2562" s="4">
        <f t="shared" ref="G2562:G2625" si="42">IF(H2562&lt;&gt;"",G2561+1,G2561)</f>
        <v>20</v>
      </c>
      <c r="H2562" s="4" t="str">
        <f>IF(F2562=1,"",IF(Table!H2563="","",Table!H2563))</f>
        <v/>
      </c>
    </row>
    <row r="2563" spans="6:8" x14ac:dyDescent="0.25">
      <c r="F2563" s="4">
        <f>IF(Table!H2563="","",IF(COUNTIF(Table!$H$2:H2563,Table!H2564)&gt;0=TRUE,1,0))</f>
        <v>1</v>
      </c>
      <c r="G2563" s="4">
        <f t="shared" si="42"/>
        <v>20</v>
      </c>
      <c r="H2563" s="4" t="str">
        <f>IF(F2563=1,"",IF(Table!H2564="","",Table!H2564))</f>
        <v/>
      </c>
    </row>
    <row r="2564" spans="6:8" x14ac:dyDescent="0.25">
      <c r="F2564" s="4">
        <f>IF(Table!H2564="","",IF(COUNTIF(Table!$H$2:H2564,Table!H2565)&gt;0=TRUE,1,0))</f>
        <v>1</v>
      </c>
      <c r="G2564" s="4">
        <f t="shared" si="42"/>
        <v>20</v>
      </c>
      <c r="H2564" s="4" t="str">
        <f>IF(F2564=1,"",IF(Table!H2565="","",Table!H2565))</f>
        <v/>
      </c>
    </row>
    <row r="2565" spans="6:8" x14ac:dyDescent="0.25">
      <c r="F2565" s="4">
        <f>IF(Table!H2565="","",IF(COUNTIF(Table!$H$2:H2565,Table!H2566)&gt;0=TRUE,1,0))</f>
        <v>1</v>
      </c>
      <c r="G2565" s="4">
        <f t="shared" si="42"/>
        <v>20</v>
      </c>
      <c r="H2565" s="4" t="str">
        <f>IF(F2565=1,"",IF(Table!H2566="","",Table!H2566))</f>
        <v/>
      </c>
    </row>
    <row r="2566" spans="6:8" x14ac:dyDescent="0.25">
      <c r="F2566" s="4">
        <f>IF(Table!H2566="","",IF(COUNTIF(Table!$H$2:H2566,Table!H2567)&gt;0=TRUE,1,0))</f>
        <v>1</v>
      </c>
      <c r="G2566" s="4">
        <f t="shared" si="42"/>
        <v>20</v>
      </c>
      <c r="H2566" s="4" t="str">
        <f>IF(F2566=1,"",IF(Table!H2567="","",Table!H2567))</f>
        <v/>
      </c>
    </row>
    <row r="2567" spans="6:8" x14ac:dyDescent="0.25">
      <c r="F2567" s="4">
        <f>IF(Table!H2567="","",IF(COUNTIF(Table!$H$2:H2567,Table!H2568)&gt;0=TRUE,1,0))</f>
        <v>1</v>
      </c>
      <c r="G2567" s="4">
        <f t="shared" si="42"/>
        <v>20</v>
      </c>
      <c r="H2567" s="4" t="str">
        <f>IF(F2567=1,"",IF(Table!H2568="","",Table!H2568))</f>
        <v/>
      </c>
    </row>
    <row r="2568" spans="6:8" x14ac:dyDescent="0.25">
      <c r="F2568" s="4">
        <f>IF(Table!H2568="","",IF(COUNTIF(Table!$H$2:H2568,Table!H2569)&gt;0=TRUE,1,0))</f>
        <v>1</v>
      </c>
      <c r="G2568" s="4">
        <f t="shared" si="42"/>
        <v>20</v>
      </c>
      <c r="H2568" s="4" t="str">
        <f>IF(F2568=1,"",IF(Table!H2569="","",Table!H2569))</f>
        <v/>
      </c>
    </row>
    <row r="2569" spans="6:8" x14ac:dyDescent="0.25">
      <c r="F2569" s="4">
        <f>IF(Table!H2569="","",IF(COUNTIF(Table!$H$2:H2569,Table!H2570)&gt;0=TRUE,1,0))</f>
        <v>1</v>
      </c>
      <c r="G2569" s="4">
        <f t="shared" si="42"/>
        <v>20</v>
      </c>
      <c r="H2569" s="4" t="str">
        <f>IF(F2569=1,"",IF(Table!H2570="","",Table!H2570))</f>
        <v/>
      </c>
    </row>
    <row r="2570" spans="6:8" x14ac:dyDescent="0.25">
      <c r="F2570" s="4">
        <f>IF(Table!H2570="","",IF(COUNTIF(Table!$H$2:H2570,Table!H2571)&gt;0=TRUE,1,0))</f>
        <v>1</v>
      </c>
      <c r="G2570" s="4">
        <f t="shared" si="42"/>
        <v>20</v>
      </c>
      <c r="H2570" s="4" t="str">
        <f>IF(F2570=1,"",IF(Table!H2571="","",Table!H2571))</f>
        <v/>
      </c>
    </row>
    <row r="2571" spans="6:8" x14ac:dyDescent="0.25">
      <c r="F2571" s="4">
        <f>IF(Table!H2571="","",IF(COUNTIF(Table!$H$2:H2571,Table!H2572)&gt;0=TRUE,1,0))</f>
        <v>1</v>
      </c>
      <c r="G2571" s="4">
        <f t="shared" si="42"/>
        <v>20</v>
      </c>
      <c r="H2571" s="4" t="str">
        <f>IF(F2571=1,"",IF(Table!H2572="","",Table!H2572))</f>
        <v/>
      </c>
    </row>
    <row r="2572" spans="6:8" x14ac:dyDescent="0.25">
      <c r="F2572" s="4">
        <f>IF(Table!H2572="","",IF(COUNTIF(Table!$H$2:H2572,Table!H2573)&gt;0=TRUE,1,0))</f>
        <v>1</v>
      </c>
      <c r="G2572" s="4">
        <f t="shared" si="42"/>
        <v>20</v>
      </c>
      <c r="H2572" s="4" t="str">
        <f>IF(F2572=1,"",IF(Table!H2573="","",Table!H2573))</f>
        <v/>
      </c>
    </row>
    <row r="2573" spans="6:8" x14ac:dyDescent="0.25">
      <c r="F2573" s="4">
        <f>IF(Table!H2573="","",IF(COUNTIF(Table!$H$2:H2573,Table!H2574)&gt;0=TRUE,1,0))</f>
        <v>1</v>
      </c>
      <c r="G2573" s="4">
        <f t="shared" si="42"/>
        <v>20</v>
      </c>
      <c r="H2573" s="4" t="str">
        <f>IF(F2573=1,"",IF(Table!H2574="","",Table!H2574))</f>
        <v/>
      </c>
    </row>
    <row r="2574" spans="6:8" x14ac:dyDescent="0.25">
      <c r="F2574" s="4">
        <f>IF(Table!H2574="","",IF(COUNTIF(Table!$H$2:H2574,Table!H2575)&gt;0=TRUE,1,0))</f>
        <v>1</v>
      </c>
      <c r="G2574" s="4">
        <f t="shared" si="42"/>
        <v>20</v>
      </c>
      <c r="H2574" s="4" t="str">
        <f>IF(F2574=1,"",IF(Table!H2575="","",Table!H2575))</f>
        <v/>
      </c>
    </row>
    <row r="2575" spans="6:8" x14ac:dyDescent="0.25">
      <c r="F2575" s="4">
        <f>IF(Table!H2575="","",IF(COUNTIF(Table!$H$2:H2575,Table!H2576)&gt;0=TRUE,1,0))</f>
        <v>1</v>
      </c>
      <c r="G2575" s="4">
        <f t="shared" si="42"/>
        <v>20</v>
      </c>
      <c r="H2575" s="4" t="str">
        <f>IF(F2575=1,"",IF(Table!H2576="","",Table!H2576))</f>
        <v/>
      </c>
    </row>
    <row r="2576" spans="6:8" x14ac:dyDescent="0.25">
      <c r="F2576" s="4">
        <f>IF(Table!H2576="","",IF(COUNTIF(Table!$H$2:H2576,Table!H2577)&gt;0=TRUE,1,0))</f>
        <v>1</v>
      </c>
      <c r="G2576" s="4">
        <f t="shared" si="42"/>
        <v>20</v>
      </c>
      <c r="H2576" s="4" t="str">
        <f>IF(F2576=1,"",IF(Table!H2577="","",Table!H2577))</f>
        <v/>
      </c>
    </row>
    <row r="2577" spans="6:8" x14ac:dyDescent="0.25">
      <c r="F2577" s="4">
        <f>IF(Table!H2577="","",IF(COUNTIF(Table!$H$2:H2577,Table!H2578)&gt;0=TRUE,1,0))</f>
        <v>1</v>
      </c>
      <c r="G2577" s="4">
        <f t="shared" si="42"/>
        <v>20</v>
      </c>
      <c r="H2577" s="4" t="str">
        <f>IF(F2577=1,"",IF(Table!H2578="","",Table!H2578))</f>
        <v/>
      </c>
    </row>
    <row r="2578" spans="6:8" x14ac:dyDescent="0.25">
      <c r="F2578" s="4">
        <f>IF(Table!H2578="","",IF(COUNTIF(Table!$H$2:H2578,Table!H2579)&gt;0=TRUE,1,0))</f>
        <v>1</v>
      </c>
      <c r="G2578" s="4">
        <f t="shared" si="42"/>
        <v>20</v>
      </c>
      <c r="H2578" s="4" t="str">
        <f>IF(F2578=1,"",IF(Table!H2579="","",Table!H2579))</f>
        <v/>
      </c>
    </row>
    <row r="2579" spans="6:8" x14ac:dyDescent="0.25">
      <c r="F2579" s="4">
        <f>IF(Table!H2579="","",IF(COUNTIF(Table!$H$2:H2579,Table!H2580)&gt;0=TRUE,1,0))</f>
        <v>1</v>
      </c>
      <c r="G2579" s="4">
        <f t="shared" si="42"/>
        <v>20</v>
      </c>
      <c r="H2579" s="4" t="str">
        <f>IF(F2579=1,"",IF(Table!H2580="","",Table!H2580))</f>
        <v/>
      </c>
    </row>
    <row r="2580" spans="6:8" x14ac:dyDescent="0.25">
      <c r="F2580" s="4">
        <f>IF(Table!H2580="","",IF(COUNTIF(Table!$H$2:H2580,Table!H2581)&gt;0=TRUE,1,0))</f>
        <v>1</v>
      </c>
      <c r="G2580" s="4">
        <f t="shared" si="42"/>
        <v>20</v>
      </c>
      <c r="H2580" s="4" t="str">
        <f>IF(F2580=1,"",IF(Table!H2581="","",Table!H2581))</f>
        <v/>
      </c>
    </row>
    <row r="2581" spans="6:8" x14ac:dyDescent="0.25">
      <c r="F2581" s="4">
        <f>IF(Table!H2581="","",IF(COUNTIF(Table!$H$2:H2581,Table!H2582)&gt;0=TRUE,1,0))</f>
        <v>1</v>
      </c>
      <c r="G2581" s="4">
        <f t="shared" si="42"/>
        <v>20</v>
      </c>
      <c r="H2581" s="4" t="str">
        <f>IF(F2581=1,"",IF(Table!H2582="","",Table!H2582))</f>
        <v/>
      </c>
    </row>
    <row r="2582" spans="6:8" x14ac:dyDescent="0.25">
      <c r="F2582" s="4">
        <f>IF(Table!H2582="","",IF(COUNTIF(Table!$H$2:H2582,Table!H2583)&gt;0=TRUE,1,0))</f>
        <v>1</v>
      </c>
      <c r="G2582" s="4">
        <f t="shared" si="42"/>
        <v>20</v>
      </c>
      <c r="H2582" s="4" t="str">
        <f>IF(F2582=1,"",IF(Table!H2583="","",Table!H2583))</f>
        <v/>
      </c>
    </row>
    <row r="2583" spans="6:8" x14ac:dyDescent="0.25">
      <c r="F2583" s="4">
        <f>IF(Table!H2583="","",IF(COUNTIF(Table!$H$2:H2583,Table!H2584)&gt;0=TRUE,1,0))</f>
        <v>1</v>
      </c>
      <c r="G2583" s="4">
        <f t="shared" si="42"/>
        <v>20</v>
      </c>
      <c r="H2583" s="4" t="str">
        <f>IF(F2583=1,"",IF(Table!H2584="","",Table!H2584))</f>
        <v/>
      </c>
    </row>
    <row r="2584" spans="6:8" x14ac:dyDescent="0.25">
      <c r="F2584" s="4">
        <f>IF(Table!H2584="","",IF(COUNTIF(Table!$H$2:H2584,Table!H2585)&gt;0=TRUE,1,0))</f>
        <v>1</v>
      </c>
      <c r="G2584" s="4">
        <f t="shared" si="42"/>
        <v>20</v>
      </c>
      <c r="H2584" s="4" t="str">
        <f>IF(F2584=1,"",IF(Table!H2585="","",Table!H2585))</f>
        <v/>
      </c>
    </row>
    <row r="2585" spans="6:8" x14ac:dyDescent="0.25">
      <c r="F2585" s="4">
        <f>IF(Table!H2585="","",IF(COUNTIF(Table!$H$2:H2585,Table!H2586)&gt;0=TRUE,1,0))</f>
        <v>1</v>
      </c>
      <c r="G2585" s="4">
        <f t="shared" si="42"/>
        <v>20</v>
      </c>
      <c r="H2585" s="4" t="str">
        <f>IF(F2585=1,"",IF(Table!H2586="","",Table!H2586))</f>
        <v/>
      </c>
    </row>
    <row r="2586" spans="6:8" x14ac:dyDescent="0.25">
      <c r="F2586" s="4">
        <f>IF(Table!H2586="","",IF(COUNTIF(Table!$H$2:H2586,Table!H2587)&gt;0=TRUE,1,0))</f>
        <v>1</v>
      </c>
      <c r="G2586" s="4">
        <f t="shared" si="42"/>
        <v>20</v>
      </c>
      <c r="H2586" s="4" t="str">
        <f>IF(F2586=1,"",IF(Table!H2587="","",Table!H2587))</f>
        <v/>
      </c>
    </row>
    <row r="2587" spans="6:8" x14ac:dyDescent="0.25">
      <c r="F2587" s="4">
        <f>IF(Table!H2587="","",IF(COUNTIF(Table!$H$2:H2587,Table!H2588)&gt;0=TRUE,1,0))</f>
        <v>1</v>
      </c>
      <c r="G2587" s="4">
        <f t="shared" si="42"/>
        <v>20</v>
      </c>
      <c r="H2587" s="4" t="str">
        <f>IF(F2587=1,"",IF(Table!H2588="","",Table!H2588))</f>
        <v/>
      </c>
    </row>
    <row r="2588" spans="6:8" x14ac:dyDescent="0.25">
      <c r="F2588" s="4">
        <f>IF(Table!H2588="","",IF(COUNTIF(Table!$H$2:H2588,Table!H2589)&gt;0=TRUE,1,0))</f>
        <v>1</v>
      </c>
      <c r="G2588" s="4">
        <f t="shared" si="42"/>
        <v>20</v>
      </c>
      <c r="H2588" s="4" t="str">
        <f>IF(F2588=1,"",IF(Table!H2589="","",Table!H2589))</f>
        <v/>
      </c>
    </row>
    <row r="2589" spans="6:8" x14ac:dyDescent="0.25">
      <c r="F2589" s="4">
        <f>IF(Table!H2589="","",IF(COUNTIF(Table!$H$2:H2589,Table!H2590)&gt;0=TRUE,1,0))</f>
        <v>1</v>
      </c>
      <c r="G2589" s="4">
        <f t="shared" si="42"/>
        <v>20</v>
      </c>
      <c r="H2589" s="4" t="str">
        <f>IF(F2589=1,"",IF(Table!H2590="","",Table!H2590))</f>
        <v/>
      </c>
    </row>
    <row r="2590" spans="6:8" x14ac:dyDescent="0.25">
      <c r="F2590" s="4">
        <f>IF(Table!H2590="","",IF(COUNTIF(Table!$H$2:H2590,Table!H2591)&gt;0=TRUE,1,0))</f>
        <v>1</v>
      </c>
      <c r="G2590" s="4">
        <f t="shared" si="42"/>
        <v>20</v>
      </c>
      <c r="H2590" s="4" t="str">
        <f>IF(F2590=1,"",IF(Table!H2591="","",Table!H2591))</f>
        <v/>
      </c>
    </row>
    <row r="2591" spans="6:8" x14ac:dyDescent="0.25">
      <c r="F2591" s="4">
        <f>IF(Table!H2591="","",IF(COUNTIF(Table!$H$2:H2591,Table!H2592)&gt;0=TRUE,1,0))</f>
        <v>1</v>
      </c>
      <c r="G2591" s="4">
        <f t="shared" si="42"/>
        <v>20</v>
      </c>
      <c r="H2591" s="4" t="str">
        <f>IF(F2591=1,"",IF(Table!H2592="","",Table!H2592))</f>
        <v/>
      </c>
    </row>
    <row r="2592" spans="6:8" x14ac:dyDescent="0.25">
      <c r="F2592" s="4">
        <f>IF(Table!H2592="","",IF(COUNTIF(Table!$H$2:H2592,Table!H2593)&gt;0=TRUE,1,0))</f>
        <v>1</v>
      </c>
      <c r="G2592" s="4">
        <f t="shared" si="42"/>
        <v>20</v>
      </c>
      <c r="H2592" s="4" t="str">
        <f>IF(F2592=1,"",IF(Table!H2593="","",Table!H2593))</f>
        <v/>
      </c>
    </row>
    <row r="2593" spans="6:8" x14ac:dyDescent="0.25">
      <c r="F2593" s="4">
        <f>IF(Table!H2593="","",IF(COUNTIF(Table!$H$2:H2593,Table!H2594)&gt;0=TRUE,1,0))</f>
        <v>1</v>
      </c>
      <c r="G2593" s="4">
        <f t="shared" si="42"/>
        <v>20</v>
      </c>
      <c r="H2593" s="4" t="str">
        <f>IF(F2593=1,"",IF(Table!H2594="","",Table!H2594))</f>
        <v/>
      </c>
    </row>
    <row r="2594" spans="6:8" x14ac:dyDescent="0.25">
      <c r="F2594" s="4">
        <f>IF(Table!H2594="","",IF(COUNTIF(Table!$H$2:H2594,Table!H2595)&gt;0=TRUE,1,0))</f>
        <v>1</v>
      </c>
      <c r="G2594" s="4">
        <f t="shared" si="42"/>
        <v>20</v>
      </c>
      <c r="H2594" s="4" t="str">
        <f>IF(F2594=1,"",IF(Table!H2595="","",Table!H2595))</f>
        <v/>
      </c>
    </row>
    <row r="2595" spans="6:8" x14ac:dyDescent="0.25">
      <c r="F2595" s="4">
        <f>IF(Table!H2595="","",IF(COUNTIF(Table!$H$2:H2595,Table!H2596)&gt;0=TRUE,1,0))</f>
        <v>1</v>
      </c>
      <c r="G2595" s="4">
        <f t="shared" si="42"/>
        <v>20</v>
      </c>
      <c r="H2595" s="4" t="str">
        <f>IF(F2595=1,"",IF(Table!H2596="","",Table!H2596))</f>
        <v/>
      </c>
    </row>
    <row r="2596" spans="6:8" x14ac:dyDescent="0.25">
      <c r="F2596" s="4">
        <f>IF(Table!H2596="","",IF(COUNTIF(Table!$H$2:H2596,Table!H2597)&gt;0=TRUE,1,0))</f>
        <v>1</v>
      </c>
      <c r="G2596" s="4">
        <f t="shared" si="42"/>
        <v>20</v>
      </c>
      <c r="H2596" s="4" t="str">
        <f>IF(F2596=1,"",IF(Table!H2597="","",Table!H2597))</f>
        <v/>
      </c>
    </row>
    <row r="2597" spans="6:8" x14ac:dyDescent="0.25">
      <c r="F2597" s="4">
        <f>IF(Table!H2597="","",IF(COUNTIF(Table!$H$2:H2597,Table!H2598)&gt;0=TRUE,1,0))</f>
        <v>1</v>
      </c>
      <c r="G2597" s="4">
        <f t="shared" si="42"/>
        <v>20</v>
      </c>
      <c r="H2597" s="4" t="str">
        <f>IF(F2597=1,"",IF(Table!H2598="","",Table!H2598))</f>
        <v/>
      </c>
    </row>
    <row r="2598" spans="6:8" x14ac:dyDescent="0.25">
      <c r="F2598" s="4">
        <f>IF(Table!H2598="","",IF(COUNTIF(Table!$H$2:H2598,Table!H2599)&gt;0=TRUE,1,0))</f>
        <v>1</v>
      </c>
      <c r="G2598" s="4">
        <f t="shared" si="42"/>
        <v>20</v>
      </c>
      <c r="H2598" s="4" t="str">
        <f>IF(F2598=1,"",IF(Table!H2599="","",Table!H2599))</f>
        <v/>
      </c>
    </row>
    <row r="2599" spans="6:8" x14ac:dyDescent="0.25">
      <c r="F2599" s="4">
        <f>IF(Table!H2599="","",IF(COUNTIF(Table!$H$2:H2599,Table!H2600)&gt;0=TRUE,1,0))</f>
        <v>1</v>
      </c>
      <c r="G2599" s="4">
        <f t="shared" si="42"/>
        <v>20</v>
      </c>
      <c r="H2599" s="4" t="str">
        <f>IF(F2599=1,"",IF(Table!H2600="","",Table!H2600))</f>
        <v/>
      </c>
    </row>
    <row r="2600" spans="6:8" x14ac:dyDescent="0.25">
      <c r="F2600" s="4">
        <f>IF(Table!H2600="","",IF(COUNTIF(Table!$H$2:H2600,Table!H2601)&gt;0=TRUE,1,0))</f>
        <v>1</v>
      </c>
      <c r="G2600" s="4">
        <f t="shared" si="42"/>
        <v>20</v>
      </c>
      <c r="H2600" s="4" t="str">
        <f>IF(F2600=1,"",IF(Table!H2601="","",Table!H2601))</f>
        <v/>
      </c>
    </row>
    <row r="2601" spans="6:8" x14ac:dyDescent="0.25">
      <c r="F2601" s="4">
        <f>IF(Table!H2601="","",IF(COUNTIF(Table!$H$2:H2601,Table!H2602)&gt;0=TRUE,1,0))</f>
        <v>1</v>
      </c>
      <c r="G2601" s="4">
        <f t="shared" si="42"/>
        <v>20</v>
      </c>
      <c r="H2601" s="4" t="str">
        <f>IF(F2601=1,"",IF(Table!H2602="","",Table!H2602))</f>
        <v/>
      </c>
    </row>
    <row r="2602" spans="6:8" x14ac:dyDescent="0.25">
      <c r="F2602" s="4">
        <f>IF(Table!H2602="","",IF(COUNTIF(Table!$H$2:H2602,Table!H2603)&gt;0=TRUE,1,0))</f>
        <v>1</v>
      </c>
      <c r="G2602" s="4">
        <f t="shared" si="42"/>
        <v>20</v>
      </c>
      <c r="H2602" s="4" t="str">
        <f>IF(F2602=1,"",IF(Table!H2603="","",Table!H2603))</f>
        <v/>
      </c>
    </row>
    <row r="2603" spans="6:8" x14ac:dyDescent="0.25">
      <c r="F2603" s="4">
        <f>IF(Table!H2603="","",IF(COUNTIF(Table!$H$2:H2603,Table!H2604)&gt;0=TRUE,1,0))</f>
        <v>1</v>
      </c>
      <c r="G2603" s="4">
        <f t="shared" si="42"/>
        <v>20</v>
      </c>
      <c r="H2603" s="4" t="str">
        <f>IF(F2603=1,"",IF(Table!H2604="","",Table!H2604))</f>
        <v/>
      </c>
    </row>
    <row r="2604" spans="6:8" x14ac:dyDescent="0.25">
      <c r="F2604" s="4">
        <f>IF(Table!H2604="","",IF(COUNTIF(Table!$H$2:H2604,Table!H2605)&gt;0=TRUE,1,0))</f>
        <v>1</v>
      </c>
      <c r="G2604" s="4">
        <f t="shared" si="42"/>
        <v>20</v>
      </c>
      <c r="H2604" s="4" t="str">
        <f>IF(F2604=1,"",IF(Table!H2605="","",Table!H2605))</f>
        <v/>
      </c>
    </row>
    <row r="2605" spans="6:8" x14ac:dyDescent="0.25">
      <c r="F2605" s="4">
        <f>IF(Table!H2605="","",IF(COUNTIF(Table!$H$2:H2605,Table!H2606)&gt;0=TRUE,1,0))</f>
        <v>1</v>
      </c>
      <c r="G2605" s="4">
        <f t="shared" si="42"/>
        <v>20</v>
      </c>
      <c r="H2605" s="4" t="str">
        <f>IF(F2605=1,"",IF(Table!H2606="","",Table!H2606))</f>
        <v/>
      </c>
    </row>
    <row r="2606" spans="6:8" x14ac:dyDescent="0.25">
      <c r="F2606" s="4">
        <f>IF(Table!H2606="","",IF(COUNTIF(Table!$H$2:H2606,Table!H2607)&gt;0=TRUE,1,0))</f>
        <v>1</v>
      </c>
      <c r="G2606" s="4">
        <f t="shared" si="42"/>
        <v>20</v>
      </c>
      <c r="H2606" s="4" t="str">
        <f>IF(F2606=1,"",IF(Table!H2607="","",Table!H2607))</f>
        <v/>
      </c>
    </row>
    <row r="2607" spans="6:8" x14ac:dyDescent="0.25">
      <c r="F2607" s="4">
        <f>IF(Table!H2607="","",IF(COUNTIF(Table!$H$2:H2607,Table!H2608)&gt;0=TRUE,1,0))</f>
        <v>1</v>
      </c>
      <c r="G2607" s="4">
        <f t="shared" si="42"/>
        <v>20</v>
      </c>
      <c r="H2607" s="4" t="str">
        <f>IF(F2607=1,"",IF(Table!H2608="","",Table!H2608))</f>
        <v/>
      </c>
    </row>
    <row r="2608" spans="6:8" x14ac:dyDescent="0.25">
      <c r="F2608" s="4">
        <f>IF(Table!H2608="","",IF(COUNTIF(Table!$H$2:H2608,Table!H2609)&gt;0=TRUE,1,0))</f>
        <v>1</v>
      </c>
      <c r="G2608" s="4">
        <f t="shared" si="42"/>
        <v>20</v>
      </c>
      <c r="H2608" s="4" t="str">
        <f>IF(F2608=1,"",IF(Table!H2609="","",Table!H2609))</f>
        <v/>
      </c>
    </row>
    <row r="2609" spans="6:8" x14ac:dyDescent="0.25">
      <c r="F2609" s="4">
        <f>IF(Table!H2609="","",IF(COUNTIF(Table!$H$2:H2609,Table!H2610)&gt;0=TRUE,1,0))</f>
        <v>1</v>
      </c>
      <c r="G2609" s="4">
        <f t="shared" si="42"/>
        <v>20</v>
      </c>
      <c r="H2609" s="4" t="str">
        <f>IF(F2609=1,"",IF(Table!H2610="","",Table!H2610))</f>
        <v/>
      </c>
    </row>
    <row r="2610" spans="6:8" x14ac:dyDescent="0.25">
      <c r="F2610" s="4">
        <f>IF(Table!H2610="","",IF(COUNTIF(Table!$H$2:H2610,Table!H2611)&gt;0=TRUE,1,0))</f>
        <v>1</v>
      </c>
      <c r="G2610" s="4">
        <f t="shared" si="42"/>
        <v>20</v>
      </c>
      <c r="H2610" s="4" t="str">
        <f>IF(F2610=1,"",IF(Table!H2611="","",Table!H2611))</f>
        <v/>
      </c>
    </row>
    <row r="2611" spans="6:8" x14ac:dyDescent="0.25">
      <c r="F2611" s="4">
        <f>IF(Table!H2611="","",IF(COUNTIF(Table!$H$2:H2611,Table!H2612)&gt;0=TRUE,1,0))</f>
        <v>1</v>
      </c>
      <c r="G2611" s="4">
        <f t="shared" si="42"/>
        <v>20</v>
      </c>
      <c r="H2611" s="4" t="str">
        <f>IF(F2611=1,"",IF(Table!H2612="","",Table!H2612))</f>
        <v/>
      </c>
    </row>
    <row r="2612" spans="6:8" x14ac:dyDescent="0.25">
      <c r="F2612" s="4">
        <f>IF(Table!H2612="","",IF(COUNTIF(Table!$H$2:H2612,Table!H2613)&gt;0=TRUE,1,0))</f>
        <v>1</v>
      </c>
      <c r="G2612" s="4">
        <f t="shared" si="42"/>
        <v>20</v>
      </c>
      <c r="H2612" s="4" t="str">
        <f>IF(F2612=1,"",IF(Table!H2613="","",Table!H2613))</f>
        <v/>
      </c>
    </row>
    <row r="2613" spans="6:8" x14ac:dyDescent="0.25">
      <c r="F2613" s="4">
        <f>IF(Table!H2613="","",IF(COUNTIF(Table!$H$2:H2613,Table!H2614)&gt;0=TRUE,1,0))</f>
        <v>1</v>
      </c>
      <c r="G2613" s="4">
        <f t="shared" si="42"/>
        <v>20</v>
      </c>
      <c r="H2613" s="4" t="str">
        <f>IF(F2613=1,"",IF(Table!H2614="","",Table!H2614))</f>
        <v/>
      </c>
    </row>
    <row r="2614" spans="6:8" x14ac:dyDescent="0.25">
      <c r="F2614" s="4">
        <f>IF(Table!H2614="","",IF(COUNTIF(Table!$H$2:H2614,Table!H2615)&gt;0=TRUE,1,0))</f>
        <v>1</v>
      </c>
      <c r="G2614" s="4">
        <f t="shared" si="42"/>
        <v>20</v>
      </c>
      <c r="H2614" s="4" t="str">
        <f>IF(F2614=1,"",IF(Table!H2615="","",Table!H2615))</f>
        <v/>
      </c>
    </row>
    <row r="2615" spans="6:8" x14ac:dyDescent="0.25">
      <c r="F2615" s="4">
        <f>IF(Table!H2615="","",IF(COUNTIF(Table!$H$2:H2615,Table!H2616)&gt;0=TRUE,1,0))</f>
        <v>1</v>
      </c>
      <c r="G2615" s="4">
        <f t="shared" si="42"/>
        <v>20</v>
      </c>
      <c r="H2615" s="4" t="str">
        <f>IF(F2615=1,"",IF(Table!H2616="","",Table!H2616))</f>
        <v/>
      </c>
    </row>
    <row r="2616" spans="6:8" x14ac:dyDescent="0.25">
      <c r="F2616" s="4">
        <f>IF(Table!H2616="","",IF(COUNTIF(Table!$H$2:H2616,Table!H2617)&gt;0=TRUE,1,0))</f>
        <v>1</v>
      </c>
      <c r="G2616" s="4">
        <f t="shared" si="42"/>
        <v>20</v>
      </c>
      <c r="H2616" s="4" t="str">
        <f>IF(F2616=1,"",IF(Table!H2617="","",Table!H2617))</f>
        <v/>
      </c>
    </row>
    <row r="2617" spans="6:8" x14ac:dyDescent="0.25">
      <c r="F2617" s="4">
        <f>IF(Table!H2617="","",IF(COUNTIF(Table!$H$2:H2617,Table!H2618)&gt;0=TRUE,1,0))</f>
        <v>1</v>
      </c>
      <c r="G2617" s="4">
        <f t="shared" si="42"/>
        <v>20</v>
      </c>
      <c r="H2617" s="4" t="str">
        <f>IF(F2617=1,"",IF(Table!H2618="","",Table!H2618))</f>
        <v/>
      </c>
    </row>
    <row r="2618" spans="6:8" x14ac:dyDescent="0.25">
      <c r="F2618" s="4">
        <f>IF(Table!H2618="","",IF(COUNTIF(Table!$H$2:H2618,Table!H2619)&gt;0=TRUE,1,0))</f>
        <v>1</v>
      </c>
      <c r="G2618" s="4">
        <f t="shared" si="42"/>
        <v>20</v>
      </c>
      <c r="H2618" s="4" t="str">
        <f>IF(F2618=1,"",IF(Table!H2619="","",Table!H2619))</f>
        <v/>
      </c>
    </row>
    <row r="2619" spans="6:8" x14ac:dyDescent="0.25">
      <c r="F2619" s="4">
        <f>IF(Table!H2619="","",IF(COUNTIF(Table!$H$2:H2619,Table!H2620)&gt;0=TRUE,1,0))</f>
        <v>1</v>
      </c>
      <c r="G2619" s="4">
        <f t="shared" si="42"/>
        <v>20</v>
      </c>
      <c r="H2619" s="4" t="str">
        <f>IF(F2619=1,"",IF(Table!H2620="","",Table!H2620))</f>
        <v/>
      </c>
    </row>
    <row r="2620" spans="6:8" x14ac:dyDescent="0.25">
      <c r="F2620" s="4">
        <f>IF(Table!H2620="","",IF(COUNTIF(Table!$H$2:H2620,Table!H2621)&gt;0=TRUE,1,0))</f>
        <v>1</v>
      </c>
      <c r="G2620" s="4">
        <f t="shared" si="42"/>
        <v>20</v>
      </c>
      <c r="H2620" s="4" t="str">
        <f>IF(F2620=1,"",IF(Table!H2621="","",Table!H2621))</f>
        <v/>
      </c>
    </row>
    <row r="2621" spans="6:8" x14ac:dyDescent="0.25">
      <c r="F2621" s="4">
        <f>IF(Table!H2621="","",IF(COUNTIF(Table!$H$2:H2621,Table!H2622)&gt;0=TRUE,1,0))</f>
        <v>1</v>
      </c>
      <c r="G2621" s="4">
        <f t="shared" si="42"/>
        <v>20</v>
      </c>
      <c r="H2621" s="4" t="str">
        <f>IF(F2621=1,"",IF(Table!H2622="","",Table!H2622))</f>
        <v/>
      </c>
    </row>
    <row r="2622" spans="6:8" x14ac:dyDescent="0.25">
      <c r="F2622" s="4">
        <f>IF(Table!H2622="","",IF(COUNTIF(Table!$H$2:H2622,Table!H2623)&gt;0=TRUE,1,0))</f>
        <v>1</v>
      </c>
      <c r="G2622" s="4">
        <f t="shared" si="42"/>
        <v>20</v>
      </c>
      <c r="H2622" s="4" t="str">
        <f>IF(F2622=1,"",IF(Table!H2623="","",Table!H2623))</f>
        <v/>
      </c>
    </row>
    <row r="2623" spans="6:8" x14ac:dyDescent="0.25">
      <c r="F2623" s="4">
        <f>IF(Table!H2623="","",IF(COUNTIF(Table!$H$2:H2623,Table!H2624)&gt;0=TRUE,1,0))</f>
        <v>1</v>
      </c>
      <c r="G2623" s="4">
        <f t="shared" si="42"/>
        <v>20</v>
      </c>
      <c r="H2623" s="4" t="str">
        <f>IF(F2623=1,"",IF(Table!H2624="","",Table!H2624))</f>
        <v/>
      </c>
    </row>
    <row r="2624" spans="6:8" x14ac:dyDescent="0.25">
      <c r="F2624" s="4">
        <f>IF(Table!H2624="","",IF(COUNTIF(Table!$H$2:H2624,Table!H2625)&gt;0=TRUE,1,0))</f>
        <v>1</v>
      </c>
      <c r="G2624" s="4">
        <f t="shared" si="42"/>
        <v>20</v>
      </c>
      <c r="H2624" s="4" t="str">
        <f>IF(F2624=1,"",IF(Table!H2625="","",Table!H2625))</f>
        <v/>
      </c>
    </row>
    <row r="2625" spans="6:8" x14ac:dyDescent="0.25">
      <c r="F2625" s="4">
        <f>IF(Table!H2625="","",IF(COUNTIF(Table!$H$2:H2625,Table!H2626)&gt;0=TRUE,1,0))</f>
        <v>1</v>
      </c>
      <c r="G2625" s="4">
        <f t="shared" si="42"/>
        <v>20</v>
      </c>
      <c r="H2625" s="4" t="str">
        <f>IF(F2625=1,"",IF(Table!H2626="","",Table!H2626))</f>
        <v/>
      </c>
    </row>
    <row r="2626" spans="6:8" x14ac:dyDescent="0.25">
      <c r="F2626" s="4">
        <f>IF(Table!H2626="","",IF(COUNTIF(Table!$H$2:H2626,Table!H2627)&gt;0=TRUE,1,0))</f>
        <v>1</v>
      </c>
      <c r="G2626" s="4">
        <f t="shared" ref="G2626:G2689" si="43">IF(H2626&lt;&gt;"",G2625+1,G2625)</f>
        <v>20</v>
      </c>
      <c r="H2626" s="4" t="str">
        <f>IF(F2626=1,"",IF(Table!H2627="","",Table!H2627))</f>
        <v/>
      </c>
    </row>
    <row r="2627" spans="6:8" x14ac:dyDescent="0.25">
      <c r="F2627" s="4">
        <f>IF(Table!H2627="","",IF(COUNTIF(Table!$H$2:H2627,Table!H2628)&gt;0=TRUE,1,0))</f>
        <v>1</v>
      </c>
      <c r="G2627" s="4">
        <f t="shared" si="43"/>
        <v>20</v>
      </c>
      <c r="H2627" s="4" t="str">
        <f>IF(F2627=1,"",IF(Table!H2628="","",Table!H2628))</f>
        <v/>
      </c>
    </row>
    <row r="2628" spans="6:8" x14ac:dyDescent="0.25">
      <c r="F2628" s="4">
        <f>IF(Table!H2628="","",IF(COUNTIF(Table!$H$2:H2628,Table!H2629)&gt;0=TRUE,1,0))</f>
        <v>1</v>
      </c>
      <c r="G2628" s="4">
        <f t="shared" si="43"/>
        <v>20</v>
      </c>
      <c r="H2628" s="4" t="str">
        <f>IF(F2628=1,"",IF(Table!H2629="","",Table!H2629))</f>
        <v/>
      </c>
    </row>
    <row r="2629" spans="6:8" x14ac:dyDescent="0.25">
      <c r="F2629" s="4">
        <f>IF(Table!H2629="","",IF(COUNTIF(Table!$H$2:H2629,Table!H2630)&gt;0=TRUE,1,0))</f>
        <v>1</v>
      </c>
      <c r="G2629" s="4">
        <f t="shared" si="43"/>
        <v>20</v>
      </c>
      <c r="H2629" s="4" t="str">
        <f>IF(F2629=1,"",IF(Table!H2630="","",Table!H2630))</f>
        <v/>
      </c>
    </row>
    <row r="2630" spans="6:8" x14ac:dyDescent="0.25">
      <c r="F2630" s="4">
        <f>IF(Table!H2630="","",IF(COUNTIF(Table!$H$2:H2630,Table!H2631)&gt;0=TRUE,1,0))</f>
        <v>1</v>
      </c>
      <c r="G2630" s="4">
        <f t="shared" si="43"/>
        <v>20</v>
      </c>
      <c r="H2630" s="4" t="str">
        <f>IF(F2630=1,"",IF(Table!H2631="","",Table!H2631))</f>
        <v/>
      </c>
    </row>
    <row r="2631" spans="6:8" x14ac:dyDescent="0.25">
      <c r="F2631" s="4">
        <f>IF(Table!H2631="","",IF(COUNTIF(Table!$H$2:H2631,Table!H2632)&gt;0=TRUE,1,0))</f>
        <v>1</v>
      </c>
      <c r="G2631" s="4">
        <f t="shared" si="43"/>
        <v>20</v>
      </c>
      <c r="H2631" s="4" t="str">
        <f>IF(F2631=1,"",IF(Table!H2632="","",Table!H2632))</f>
        <v/>
      </c>
    </row>
    <row r="2632" spans="6:8" x14ac:dyDescent="0.25">
      <c r="F2632" s="4">
        <f>IF(Table!H2632="","",IF(COUNTIF(Table!$H$2:H2632,Table!H2633)&gt;0=TRUE,1,0))</f>
        <v>1</v>
      </c>
      <c r="G2632" s="4">
        <f t="shared" si="43"/>
        <v>20</v>
      </c>
      <c r="H2632" s="4" t="str">
        <f>IF(F2632=1,"",IF(Table!H2633="","",Table!H2633))</f>
        <v/>
      </c>
    </row>
    <row r="2633" spans="6:8" x14ac:dyDescent="0.25">
      <c r="F2633" s="4">
        <f>IF(Table!H2633="","",IF(COUNTIF(Table!$H$2:H2633,Table!H2634)&gt;0=TRUE,1,0))</f>
        <v>1</v>
      </c>
      <c r="G2633" s="4">
        <f t="shared" si="43"/>
        <v>20</v>
      </c>
      <c r="H2633" s="4" t="str">
        <f>IF(F2633=1,"",IF(Table!H2634="","",Table!H2634))</f>
        <v/>
      </c>
    </row>
    <row r="2634" spans="6:8" x14ac:dyDescent="0.25">
      <c r="F2634" s="4">
        <f>IF(Table!H2634="","",IF(COUNTIF(Table!$H$2:H2634,Table!H2635)&gt;0=TRUE,1,0))</f>
        <v>1</v>
      </c>
      <c r="G2634" s="4">
        <f t="shared" si="43"/>
        <v>20</v>
      </c>
      <c r="H2634" s="4" t="str">
        <f>IF(F2634=1,"",IF(Table!H2635="","",Table!H2635))</f>
        <v/>
      </c>
    </row>
    <row r="2635" spans="6:8" x14ac:dyDescent="0.25">
      <c r="F2635" s="4">
        <f>IF(Table!H2635="","",IF(COUNTIF(Table!$H$2:H2635,Table!H2636)&gt;0=TRUE,1,0))</f>
        <v>1</v>
      </c>
      <c r="G2635" s="4">
        <f t="shared" si="43"/>
        <v>20</v>
      </c>
      <c r="H2635" s="4" t="str">
        <f>IF(F2635=1,"",IF(Table!H2636="","",Table!H2636))</f>
        <v/>
      </c>
    </row>
    <row r="2636" spans="6:8" x14ac:dyDescent="0.25">
      <c r="F2636" s="4">
        <f>IF(Table!H2636="","",IF(COUNTIF(Table!$H$2:H2636,Table!H2637)&gt;0=TRUE,1,0))</f>
        <v>1</v>
      </c>
      <c r="G2636" s="4">
        <f t="shared" si="43"/>
        <v>20</v>
      </c>
      <c r="H2636" s="4" t="str">
        <f>IF(F2636=1,"",IF(Table!H2637="","",Table!H2637))</f>
        <v/>
      </c>
    </row>
    <row r="2637" spans="6:8" x14ac:dyDescent="0.25">
      <c r="F2637" s="4">
        <f>IF(Table!H2637="","",IF(COUNTIF(Table!$H$2:H2637,Table!H2638)&gt;0=TRUE,1,0))</f>
        <v>1</v>
      </c>
      <c r="G2637" s="4">
        <f t="shared" si="43"/>
        <v>20</v>
      </c>
      <c r="H2637" s="4" t="str">
        <f>IF(F2637=1,"",IF(Table!H2638="","",Table!H2638))</f>
        <v/>
      </c>
    </row>
    <row r="2638" spans="6:8" x14ac:dyDescent="0.25">
      <c r="F2638" s="4">
        <f>IF(Table!H2638="","",IF(COUNTIF(Table!$H$2:H2638,Table!H2639)&gt;0=TRUE,1,0))</f>
        <v>1</v>
      </c>
      <c r="G2638" s="4">
        <f t="shared" si="43"/>
        <v>20</v>
      </c>
      <c r="H2638" s="4" t="str">
        <f>IF(F2638=1,"",IF(Table!H2639="","",Table!H2639))</f>
        <v/>
      </c>
    </row>
    <row r="2639" spans="6:8" x14ac:dyDescent="0.25">
      <c r="F2639" s="4">
        <f>IF(Table!H2639="","",IF(COUNTIF(Table!$H$2:H2639,Table!H2640)&gt;0=TRUE,1,0))</f>
        <v>1</v>
      </c>
      <c r="G2639" s="4">
        <f t="shared" si="43"/>
        <v>20</v>
      </c>
      <c r="H2639" s="4" t="str">
        <f>IF(F2639=1,"",IF(Table!H2640="","",Table!H2640))</f>
        <v/>
      </c>
    </row>
    <row r="2640" spans="6:8" x14ac:dyDescent="0.25">
      <c r="F2640" s="4">
        <f>IF(Table!H2640="","",IF(COUNTIF(Table!$H$2:H2640,Table!H2641)&gt;0=TRUE,1,0))</f>
        <v>1</v>
      </c>
      <c r="G2640" s="4">
        <f t="shared" si="43"/>
        <v>20</v>
      </c>
      <c r="H2640" s="4" t="str">
        <f>IF(F2640=1,"",IF(Table!H2641="","",Table!H2641))</f>
        <v/>
      </c>
    </row>
    <row r="2641" spans="6:8" x14ac:dyDescent="0.25">
      <c r="F2641" s="4">
        <f>IF(Table!H2641="","",IF(COUNTIF(Table!$H$2:H2641,Table!H2642)&gt;0=TRUE,1,0))</f>
        <v>1</v>
      </c>
      <c r="G2641" s="4">
        <f t="shared" si="43"/>
        <v>20</v>
      </c>
      <c r="H2641" s="4" t="str">
        <f>IF(F2641=1,"",IF(Table!H2642="","",Table!H2642))</f>
        <v/>
      </c>
    </row>
    <row r="2642" spans="6:8" x14ac:dyDescent="0.25">
      <c r="F2642" s="4">
        <f>IF(Table!H2642="","",IF(COUNTIF(Table!$H$2:H2642,Table!H2643)&gt;0=TRUE,1,0))</f>
        <v>1</v>
      </c>
      <c r="G2642" s="4">
        <f t="shared" si="43"/>
        <v>20</v>
      </c>
      <c r="H2642" s="4" t="str">
        <f>IF(F2642=1,"",IF(Table!H2643="","",Table!H2643))</f>
        <v/>
      </c>
    </row>
    <row r="2643" spans="6:8" x14ac:dyDescent="0.25">
      <c r="F2643" s="4">
        <f>IF(Table!H2643="","",IF(COUNTIF(Table!$H$2:H2643,Table!H2644)&gt;0=TRUE,1,0))</f>
        <v>1</v>
      </c>
      <c r="G2643" s="4">
        <f t="shared" si="43"/>
        <v>20</v>
      </c>
      <c r="H2643" s="4" t="str">
        <f>IF(F2643=1,"",IF(Table!H2644="","",Table!H2644))</f>
        <v/>
      </c>
    </row>
    <row r="2644" spans="6:8" x14ac:dyDescent="0.25">
      <c r="F2644" s="4">
        <f>IF(Table!H2644="","",IF(COUNTIF(Table!$H$2:H2644,Table!H2645)&gt;0=TRUE,1,0))</f>
        <v>1</v>
      </c>
      <c r="G2644" s="4">
        <f t="shared" si="43"/>
        <v>20</v>
      </c>
      <c r="H2644" s="4" t="str">
        <f>IF(F2644=1,"",IF(Table!H2645="","",Table!H2645))</f>
        <v/>
      </c>
    </row>
    <row r="2645" spans="6:8" x14ac:dyDescent="0.25">
      <c r="F2645" s="4">
        <f>IF(Table!H2645="","",IF(COUNTIF(Table!$H$2:H2645,Table!H2646)&gt;0=TRUE,1,0))</f>
        <v>1</v>
      </c>
      <c r="G2645" s="4">
        <f t="shared" si="43"/>
        <v>20</v>
      </c>
      <c r="H2645" s="4" t="str">
        <f>IF(F2645=1,"",IF(Table!H2646="","",Table!H2646))</f>
        <v/>
      </c>
    </row>
    <row r="2646" spans="6:8" x14ac:dyDescent="0.25">
      <c r="F2646" s="4">
        <f>IF(Table!H2646="","",IF(COUNTIF(Table!$H$2:H2646,Table!H2647)&gt;0=TRUE,1,0))</f>
        <v>1</v>
      </c>
      <c r="G2646" s="4">
        <f t="shared" si="43"/>
        <v>20</v>
      </c>
      <c r="H2646" s="4" t="str">
        <f>IF(F2646=1,"",IF(Table!H2647="","",Table!H2647))</f>
        <v/>
      </c>
    </row>
    <row r="2647" spans="6:8" x14ac:dyDescent="0.25">
      <c r="F2647" s="4">
        <f>IF(Table!H2647="","",IF(COUNTIF(Table!$H$2:H2647,Table!H2648)&gt;0=TRUE,1,0))</f>
        <v>1</v>
      </c>
      <c r="G2647" s="4">
        <f t="shared" si="43"/>
        <v>20</v>
      </c>
      <c r="H2647" s="4" t="str">
        <f>IF(F2647=1,"",IF(Table!H2648="","",Table!H2648))</f>
        <v/>
      </c>
    </row>
    <row r="2648" spans="6:8" x14ac:dyDescent="0.25">
      <c r="F2648" s="4">
        <f>IF(Table!H2648="","",IF(COUNTIF(Table!$H$2:H2648,Table!H2649)&gt;0=TRUE,1,0))</f>
        <v>1</v>
      </c>
      <c r="G2648" s="4">
        <f t="shared" si="43"/>
        <v>20</v>
      </c>
      <c r="H2648" s="4" t="str">
        <f>IF(F2648=1,"",IF(Table!H2649="","",Table!H2649))</f>
        <v/>
      </c>
    </row>
    <row r="2649" spans="6:8" x14ac:dyDescent="0.25">
      <c r="F2649" s="4">
        <f>IF(Table!H2649="","",IF(COUNTIF(Table!$H$2:H2649,Table!H2650)&gt;0=TRUE,1,0))</f>
        <v>1</v>
      </c>
      <c r="G2649" s="4">
        <f t="shared" si="43"/>
        <v>20</v>
      </c>
      <c r="H2649" s="4" t="str">
        <f>IF(F2649=1,"",IF(Table!H2650="","",Table!H2650))</f>
        <v/>
      </c>
    </row>
    <row r="2650" spans="6:8" x14ac:dyDescent="0.25">
      <c r="F2650" s="4">
        <f>IF(Table!H2650="","",IF(COUNTIF(Table!$H$2:H2650,Table!H2651)&gt;0=TRUE,1,0))</f>
        <v>1</v>
      </c>
      <c r="G2650" s="4">
        <f t="shared" si="43"/>
        <v>20</v>
      </c>
      <c r="H2650" s="4" t="str">
        <f>IF(F2650=1,"",IF(Table!H2651="","",Table!H2651))</f>
        <v/>
      </c>
    </row>
    <row r="2651" spans="6:8" x14ac:dyDescent="0.25">
      <c r="F2651" s="4">
        <f>IF(Table!H2651="","",IF(COUNTIF(Table!$H$2:H2651,Table!H2652)&gt;0=TRUE,1,0))</f>
        <v>1</v>
      </c>
      <c r="G2651" s="4">
        <f t="shared" si="43"/>
        <v>20</v>
      </c>
      <c r="H2651" s="4" t="str">
        <f>IF(F2651=1,"",IF(Table!H2652="","",Table!H2652))</f>
        <v/>
      </c>
    </row>
    <row r="2652" spans="6:8" x14ac:dyDescent="0.25">
      <c r="F2652" s="4">
        <f>IF(Table!H2652="","",IF(COUNTIF(Table!$H$2:H2652,Table!H2653)&gt;0=TRUE,1,0))</f>
        <v>1</v>
      </c>
      <c r="G2652" s="4">
        <f t="shared" si="43"/>
        <v>20</v>
      </c>
      <c r="H2652" s="4" t="str">
        <f>IF(F2652=1,"",IF(Table!H2653="","",Table!H2653))</f>
        <v/>
      </c>
    </row>
    <row r="2653" spans="6:8" x14ac:dyDescent="0.25">
      <c r="F2653" s="4">
        <f>IF(Table!H2653="","",IF(COUNTIF(Table!$H$2:H2653,Table!H2654)&gt;0=TRUE,1,0))</f>
        <v>1</v>
      </c>
      <c r="G2653" s="4">
        <f t="shared" si="43"/>
        <v>20</v>
      </c>
      <c r="H2653" s="4" t="str">
        <f>IF(F2653=1,"",IF(Table!H2654="","",Table!H2654))</f>
        <v/>
      </c>
    </row>
    <row r="2654" spans="6:8" x14ac:dyDescent="0.25">
      <c r="F2654" s="4">
        <f>IF(Table!H2654="","",IF(COUNTIF(Table!$H$2:H2654,Table!H2655)&gt;0=TRUE,1,0))</f>
        <v>1</v>
      </c>
      <c r="G2654" s="4">
        <f t="shared" si="43"/>
        <v>20</v>
      </c>
      <c r="H2654" s="4" t="str">
        <f>IF(F2654=1,"",IF(Table!H2655="","",Table!H2655))</f>
        <v/>
      </c>
    </row>
    <row r="2655" spans="6:8" x14ac:dyDescent="0.25">
      <c r="F2655" s="4">
        <f>IF(Table!H2655="","",IF(COUNTIF(Table!$H$2:H2655,Table!H2656)&gt;0=TRUE,1,0))</f>
        <v>1</v>
      </c>
      <c r="G2655" s="4">
        <f t="shared" si="43"/>
        <v>20</v>
      </c>
      <c r="H2655" s="4" t="str">
        <f>IF(F2655=1,"",IF(Table!H2656="","",Table!H2656))</f>
        <v/>
      </c>
    </row>
    <row r="2656" spans="6:8" x14ac:dyDescent="0.25">
      <c r="F2656" s="4">
        <f>IF(Table!H2656="","",IF(COUNTIF(Table!$H$2:H2656,Table!H2657)&gt;0=TRUE,1,0))</f>
        <v>1</v>
      </c>
      <c r="G2656" s="4">
        <f t="shared" si="43"/>
        <v>20</v>
      </c>
      <c r="H2656" s="4" t="str">
        <f>IF(F2656=1,"",IF(Table!H2657="","",Table!H2657))</f>
        <v/>
      </c>
    </row>
    <row r="2657" spans="6:8" x14ac:dyDescent="0.25">
      <c r="F2657" s="4">
        <f>IF(Table!H2657="","",IF(COUNTIF(Table!$H$2:H2657,Table!H2658)&gt;0=TRUE,1,0))</f>
        <v>1</v>
      </c>
      <c r="G2657" s="4">
        <f t="shared" si="43"/>
        <v>20</v>
      </c>
      <c r="H2657" s="4" t="str">
        <f>IF(F2657=1,"",IF(Table!H2658="","",Table!H2658))</f>
        <v/>
      </c>
    </row>
    <row r="2658" spans="6:8" x14ac:dyDescent="0.25">
      <c r="F2658" s="4">
        <f>IF(Table!H2658="","",IF(COUNTIF(Table!$H$2:H2658,Table!H2659)&gt;0=TRUE,1,0))</f>
        <v>1</v>
      </c>
      <c r="G2658" s="4">
        <f t="shared" si="43"/>
        <v>20</v>
      </c>
      <c r="H2658" s="4" t="str">
        <f>IF(F2658=1,"",IF(Table!H2659="","",Table!H2659))</f>
        <v/>
      </c>
    </row>
    <row r="2659" spans="6:8" x14ac:dyDescent="0.25">
      <c r="F2659" s="4">
        <f>IF(Table!H2659="","",IF(COUNTIF(Table!$H$2:H2659,Table!H2660)&gt;0=TRUE,1,0))</f>
        <v>1</v>
      </c>
      <c r="G2659" s="4">
        <f t="shared" si="43"/>
        <v>20</v>
      </c>
      <c r="H2659" s="4" t="str">
        <f>IF(F2659=1,"",IF(Table!H2660="","",Table!H2660))</f>
        <v/>
      </c>
    </row>
    <row r="2660" spans="6:8" x14ac:dyDescent="0.25">
      <c r="F2660" s="4">
        <f>IF(Table!H2660="","",IF(COUNTIF(Table!$H$2:H2660,Table!H2661)&gt;0=TRUE,1,0))</f>
        <v>1</v>
      </c>
      <c r="G2660" s="4">
        <f t="shared" si="43"/>
        <v>20</v>
      </c>
      <c r="H2660" s="4" t="str">
        <f>IF(F2660=1,"",IF(Table!H2661="","",Table!H2661))</f>
        <v/>
      </c>
    </row>
    <row r="2661" spans="6:8" x14ac:dyDescent="0.25">
      <c r="F2661" s="4">
        <f>IF(Table!H2661="","",IF(COUNTIF(Table!$H$2:H2661,Table!H2662)&gt;0=TRUE,1,0))</f>
        <v>1</v>
      </c>
      <c r="G2661" s="4">
        <f t="shared" si="43"/>
        <v>20</v>
      </c>
      <c r="H2661" s="4" t="str">
        <f>IF(F2661=1,"",IF(Table!H2662="","",Table!H2662))</f>
        <v/>
      </c>
    </row>
    <row r="2662" spans="6:8" x14ac:dyDescent="0.25">
      <c r="F2662" s="4">
        <f>IF(Table!H2662="","",IF(COUNTIF(Table!$H$2:H2662,Table!H2663)&gt;0=TRUE,1,0))</f>
        <v>1</v>
      </c>
      <c r="G2662" s="4">
        <f t="shared" si="43"/>
        <v>20</v>
      </c>
      <c r="H2662" s="4" t="str">
        <f>IF(F2662=1,"",IF(Table!H2663="","",Table!H2663))</f>
        <v/>
      </c>
    </row>
    <row r="2663" spans="6:8" x14ac:dyDescent="0.25">
      <c r="F2663" s="4">
        <f>IF(Table!H2663="","",IF(COUNTIF(Table!$H$2:H2663,Table!H2664)&gt;0=TRUE,1,0))</f>
        <v>1</v>
      </c>
      <c r="G2663" s="4">
        <f t="shared" si="43"/>
        <v>20</v>
      </c>
      <c r="H2663" s="4" t="str">
        <f>IF(F2663=1,"",IF(Table!H2664="","",Table!H2664))</f>
        <v/>
      </c>
    </row>
    <row r="2664" spans="6:8" x14ac:dyDescent="0.25">
      <c r="F2664" s="4">
        <f>IF(Table!H2664="","",IF(COUNTIF(Table!$H$2:H2664,Table!H2665)&gt;0=TRUE,1,0))</f>
        <v>1</v>
      </c>
      <c r="G2664" s="4">
        <f t="shared" si="43"/>
        <v>20</v>
      </c>
      <c r="H2664" s="4" t="str">
        <f>IF(F2664=1,"",IF(Table!H2665="","",Table!H2665))</f>
        <v/>
      </c>
    </row>
    <row r="2665" spans="6:8" x14ac:dyDescent="0.25">
      <c r="F2665" s="4">
        <f>IF(Table!H2665="","",IF(COUNTIF(Table!$H$2:H2665,Table!H2666)&gt;0=TRUE,1,0))</f>
        <v>1</v>
      </c>
      <c r="G2665" s="4">
        <f t="shared" si="43"/>
        <v>20</v>
      </c>
      <c r="H2665" s="4" t="str">
        <f>IF(F2665=1,"",IF(Table!H2666="","",Table!H2666))</f>
        <v/>
      </c>
    </row>
    <row r="2666" spans="6:8" x14ac:dyDescent="0.25">
      <c r="F2666" s="4">
        <f>IF(Table!H2666="","",IF(COUNTIF(Table!$H$2:H2666,Table!H2667)&gt;0=TRUE,1,0))</f>
        <v>1</v>
      </c>
      <c r="G2666" s="4">
        <f t="shared" si="43"/>
        <v>20</v>
      </c>
      <c r="H2666" s="4" t="str">
        <f>IF(F2666=1,"",IF(Table!H2667="","",Table!H2667))</f>
        <v/>
      </c>
    </row>
    <row r="2667" spans="6:8" x14ac:dyDescent="0.25">
      <c r="F2667" s="4">
        <f>IF(Table!H2667="","",IF(COUNTIF(Table!$H$2:H2667,Table!H2668)&gt;0=TRUE,1,0))</f>
        <v>1</v>
      </c>
      <c r="G2667" s="4">
        <f t="shared" si="43"/>
        <v>20</v>
      </c>
      <c r="H2667" s="4" t="str">
        <f>IF(F2667=1,"",IF(Table!H2668="","",Table!H2668))</f>
        <v/>
      </c>
    </row>
    <row r="2668" spans="6:8" x14ac:dyDescent="0.25">
      <c r="F2668" s="4">
        <f>IF(Table!H2668="","",IF(COUNTIF(Table!$H$2:H2668,Table!H2669)&gt;0=TRUE,1,0))</f>
        <v>1</v>
      </c>
      <c r="G2668" s="4">
        <f t="shared" si="43"/>
        <v>20</v>
      </c>
      <c r="H2668" s="4" t="str">
        <f>IF(F2668=1,"",IF(Table!H2669="","",Table!H2669))</f>
        <v/>
      </c>
    </row>
    <row r="2669" spans="6:8" x14ac:dyDescent="0.25">
      <c r="F2669" s="4">
        <f>IF(Table!H2669="","",IF(COUNTIF(Table!$H$2:H2669,Table!H2670)&gt;0=TRUE,1,0))</f>
        <v>1</v>
      </c>
      <c r="G2669" s="4">
        <f t="shared" si="43"/>
        <v>20</v>
      </c>
      <c r="H2669" s="4" t="str">
        <f>IF(F2669=1,"",IF(Table!H2670="","",Table!H2670))</f>
        <v/>
      </c>
    </row>
    <row r="2670" spans="6:8" x14ac:dyDescent="0.25">
      <c r="F2670" s="4">
        <f>IF(Table!H2670="","",IF(COUNTIF(Table!$H$2:H2670,Table!H2671)&gt;0=TRUE,1,0))</f>
        <v>1</v>
      </c>
      <c r="G2670" s="4">
        <f t="shared" si="43"/>
        <v>20</v>
      </c>
      <c r="H2670" s="4" t="str">
        <f>IF(F2670=1,"",IF(Table!H2671="","",Table!H2671))</f>
        <v/>
      </c>
    </row>
    <row r="2671" spans="6:8" x14ac:dyDescent="0.25">
      <c r="F2671" s="4">
        <f>IF(Table!H2671="","",IF(COUNTIF(Table!$H$2:H2671,Table!H2672)&gt;0=TRUE,1,0))</f>
        <v>1</v>
      </c>
      <c r="G2671" s="4">
        <f t="shared" si="43"/>
        <v>20</v>
      </c>
      <c r="H2671" s="4" t="str">
        <f>IF(F2671=1,"",IF(Table!H2672="","",Table!H2672))</f>
        <v/>
      </c>
    </row>
    <row r="2672" spans="6:8" x14ac:dyDescent="0.25">
      <c r="F2672" s="4">
        <f>IF(Table!H2672="","",IF(COUNTIF(Table!$H$2:H2672,Table!H2673)&gt;0=TRUE,1,0))</f>
        <v>1</v>
      </c>
      <c r="G2672" s="4">
        <f t="shared" si="43"/>
        <v>20</v>
      </c>
      <c r="H2672" s="4" t="str">
        <f>IF(F2672=1,"",IF(Table!H2673="","",Table!H2673))</f>
        <v/>
      </c>
    </row>
    <row r="2673" spans="6:8" x14ac:dyDescent="0.25">
      <c r="F2673" s="4">
        <f>IF(Table!H2673="","",IF(COUNTIF(Table!$H$2:H2673,Table!H2674)&gt;0=TRUE,1,0))</f>
        <v>1</v>
      </c>
      <c r="G2673" s="4">
        <f t="shared" si="43"/>
        <v>20</v>
      </c>
      <c r="H2673" s="4" t="str">
        <f>IF(F2673=1,"",IF(Table!H2674="","",Table!H2674))</f>
        <v/>
      </c>
    </row>
    <row r="2674" spans="6:8" x14ac:dyDescent="0.25">
      <c r="F2674" s="4">
        <f>IF(Table!H2674="","",IF(COUNTIF(Table!$H$2:H2674,Table!H2675)&gt;0=TRUE,1,0))</f>
        <v>1</v>
      </c>
      <c r="G2674" s="4">
        <f t="shared" si="43"/>
        <v>20</v>
      </c>
      <c r="H2674" s="4" t="str">
        <f>IF(F2674=1,"",IF(Table!H2675="","",Table!H2675))</f>
        <v/>
      </c>
    </row>
    <row r="2675" spans="6:8" x14ac:dyDescent="0.25">
      <c r="F2675" s="4">
        <f>IF(Table!H2675="","",IF(COUNTIF(Table!$H$2:H2675,Table!H2676)&gt;0=TRUE,1,0))</f>
        <v>1</v>
      </c>
      <c r="G2675" s="4">
        <f t="shared" si="43"/>
        <v>20</v>
      </c>
      <c r="H2675" s="4" t="str">
        <f>IF(F2675=1,"",IF(Table!H2676="","",Table!H2676))</f>
        <v/>
      </c>
    </row>
    <row r="2676" spans="6:8" x14ac:dyDescent="0.25">
      <c r="F2676" s="4">
        <f>IF(Table!H2676="","",IF(COUNTIF(Table!$H$2:H2676,Table!H2677)&gt;0=TRUE,1,0))</f>
        <v>1</v>
      </c>
      <c r="G2676" s="4">
        <f t="shared" si="43"/>
        <v>20</v>
      </c>
      <c r="H2676" s="4" t="str">
        <f>IF(F2676=1,"",IF(Table!H2677="","",Table!H2677))</f>
        <v/>
      </c>
    </row>
    <row r="2677" spans="6:8" x14ac:dyDescent="0.25">
      <c r="F2677" s="4">
        <f>IF(Table!H2677="","",IF(COUNTIF(Table!$H$2:H2677,Table!H2678)&gt;0=TRUE,1,0))</f>
        <v>1</v>
      </c>
      <c r="G2677" s="4">
        <f t="shared" si="43"/>
        <v>20</v>
      </c>
      <c r="H2677" s="4" t="str">
        <f>IF(F2677=1,"",IF(Table!H2678="","",Table!H2678))</f>
        <v/>
      </c>
    </row>
    <row r="2678" spans="6:8" x14ac:dyDescent="0.25">
      <c r="F2678" s="4">
        <f>IF(Table!H2678="","",IF(COUNTIF(Table!$H$2:H2678,Table!H2679)&gt;0=TRUE,1,0))</f>
        <v>1</v>
      </c>
      <c r="G2678" s="4">
        <f t="shared" si="43"/>
        <v>20</v>
      </c>
      <c r="H2678" s="4" t="str">
        <f>IF(F2678=1,"",IF(Table!H2679="","",Table!H2679))</f>
        <v/>
      </c>
    </row>
    <row r="2679" spans="6:8" x14ac:dyDescent="0.25">
      <c r="F2679" s="4">
        <f>IF(Table!H2679="","",IF(COUNTIF(Table!$H$2:H2679,Table!H2680)&gt;0=TRUE,1,0))</f>
        <v>1</v>
      </c>
      <c r="G2679" s="4">
        <f t="shared" si="43"/>
        <v>20</v>
      </c>
      <c r="H2679" s="4" t="str">
        <f>IF(F2679=1,"",IF(Table!H2680="","",Table!H2680))</f>
        <v/>
      </c>
    </row>
    <row r="2680" spans="6:8" x14ac:dyDescent="0.25">
      <c r="F2680" s="4">
        <f>IF(Table!H2680="","",IF(COUNTIF(Table!$H$2:H2680,Table!H2681)&gt;0=TRUE,1,0))</f>
        <v>1</v>
      </c>
      <c r="G2680" s="4">
        <f t="shared" si="43"/>
        <v>20</v>
      </c>
      <c r="H2680" s="4" t="str">
        <f>IF(F2680=1,"",IF(Table!H2681="","",Table!H2681))</f>
        <v/>
      </c>
    </row>
    <row r="2681" spans="6:8" x14ac:dyDescent="0.25">
      <c r="F2681" s="4">
        <f>IF(Table!H2681="","",IF(COUNTIF(Table!$H$2:H2681,Table!H2682)&gt;0=TRUE,1,0))</f>
        <v>1</v>
      </c>
      <c r="G2681" s="4">
        <f t="shared" si="43"/>
        <v>20</v>
      </c>
      <c r="H2681" s="4" t="str">
        <f>IF(F2681=1,"",IF(Table!H2682="","",Table!H2682))</f>
        <v/>
      </c>
    </row>
    <row r="2682" spans="6:8" x14ac:dyDescent="0.25">
      <c r="F2682" s="4">
        <f>IF(Table!H2682="","",IF(COUNTIF(Table!$H$2:H2682,Table!H2683)&gt;0=TRUE,1,0))</f>
        <v>1</v>
      </c>
      <c r="G2682" s="4">
        <f t="shared" si="43"/>
        <v>20</v>
      </c>
      <c r="H2682" s="4" t="str">
        <f>IF(F2682=1,"",IF(Table!H2683="","",Table!H2683))</f>
        <v/>
      </c>
    </row>
    <row r="2683" spans="6:8" x14ac:dyDescent="0.25">
      <c r="F2683" s="4">
        <f>IF(Table!H2683="","",IF(COUNTIF(Table!$H$2:H2683,Table!H2684)&gt;0=TRUE,1,0))</f>
        <v>1</v>
      </c>
      <c r="G2683" s="4">
        <f t="shared" si="43"/>
        <v>20</v>
      </c>
      <c r="H2683" s="4" t="str">
        <f>IF(F2683=1,"",IF(Table!H2684="","",Table!H2684))</f>
        <v/>
      </c>
    </row>
    <row r="2684" spans="6:8" x14ac:dyDescent="0.25">
      <c r="F2684" s="4">
        <f>IF(Table!H2684="","",IF(COUNTIF(Table!$H$2:H2684,Table!H2685)&gt;0=TRUE,1,0))</f>
        <v>1</v>
      </c>
      <c r="G2684" s="4">
        <f t="shared" si="43"/>
        <v>20</v>
      </c>
      <c r="H2684" s="4" t="str">
        <f>IF(F2684=1,"",IF(Table!H2685="","",Table!H2685))</f>
        <v/>
      </c>
    </row>
    <row r="2685" spans="6:8" x14ac:dyDescent="0.25">
      <c r="F2685" s="4">
        <f>IF(Table!H2685="","",IF(COUNTIF(Table!$H$2:H2685,Table!H2686)&gt;0=TRUE,1,0))</f>
        <v>1</v>
      </c>
      <c r="G2685" s="4">
        <f t="shared" si="43"/>
        <v>20</v>
      </c>
      <c r="H2685" s="4" t="str">
        <f>IF(F2685=1,"",IF(Table!H2686="","",Table!H2686))</f>
        <v/>
      </c>
    </row>
    <row r="2686" spans="6:8" x14ac:dyDescent="0.25">
      <c r="F2686" s="4">
        <f>IF(Table!H2686="","",IF(COUNTIF(Table!$H$2:H2686,Table!H2687)&gt;0=TRUE,1,0))</f>
        <v>1</v>
      </c>
      <c r="G2686" s="4">
        <f t="shared" si="43"/>
        <v>20</v>
      </c>
      <c r="H2686" s="4" t="str">
        <f>IF(F2686=1,"",IF(Table!H2687="","",Table!H2687))</f>
        <v/>
      </c>
    </row>
    <row r="2687" spans="6:8" x14ac:dyDescent="0.25">
      <c r="F2687" s="4">
        <f>IF(Table!H2687="","",IF(COUNTIF(Table!$H$2:H2687,Table!H2688)&gt;0=TRUE,1,0))</f>
        <v>1</v>
      </c>
      <c r="G2687" s="4">
        <f t="shared" si="43"/>
        <v>20</v>
      </c>
      <c r="H2687" s="4" t="str">
        <f>IF(F2687=1,"",IF(Table!H2688="","",Table!H2688))</f>
        <v/>
      </c>
    </row>
    <row r="2688" spans="6:8" x14ac:dyDescent="0.25">
      <c r="F2688" s="4">
        <f>IF(Table!H2688="","",IF(COUNTIF(Table!$H$2:H2688,Table!H2689)&gt;0=TRUE,1,0))</f>
        <v>1</v>
      </c>
      <c r="G2688" s="4">
        <f t="shared" si="43"/>
        <v>20</v>
      </c>
      <c r="H2688" s="4" t="str">
        <f>IF(F2688=1,"",IF(Table!H2689="","",Table!H2689))</f>
        <v/>
      </c>
    </row>
    <row r="2689" spans="6:8" x14ac:dyDescent="0.25">
      <c r="F2689" s="4">
        <f>IF(Table!H2689="","",IF(COUNTIF(Table!$H$2:H2689,Table!H2690)&gt;0=TRUE,1,0))</f>
        <v>1</v>
      </c>
      <c r="G2689" s="4">
        <f t="shared" si="43"/>
        <v>20</v>
      </c>
      <c r="H2689" s="4" t="str">
        <f>IF(F2689=1,"",IF(Table!H2690="","",Table!H2690))</f>
        <v/>
      </c>
    </row>
    <row r="2690" spans="6:8" x14ac:dyDescent="0.25">
      <c r="F2690" s="4">
        <f>IF(Table!H2690="","",IF(COUNTIF(Table!$H$2:H2690,Table!H2691)&gt;0=TRUE,1,0))</f>
        <v>1</v>
      </c>
      <c r="G2690" s="4">
        <f t="shared" ref="G2690:G2753" si="44">IF(H2690&lt;&gt;"",G2689+1,G2689)</f>
        <v>20</v>
      </c>
      <c r="H2690" s="4" t="str">
        <f>IF(F2690=1,"",IF(Table!H2691="","",Table!H2691))</f>
        <v/>
      </c>
    </row>
    <row r="2691" spans="6:8" x14ac:dyDescent="0.25">
      <c r="F2691" s="4">
        <f>IF(Table!H2691="","",IF(COUNTIF(Table!$H$2:H2691,Table!H2692)&gt;0=TRUE,1,0))</f>
        <v>1</v>
      </c>
      <c r="G2691" s="4">
        <f t="shared" si="44"/>
        <v>20</v>
      </c>
      <c r="H2691" s="4" t="str">
        <f>IF(F2691=1,"",IF(Table!H2692="","",Table!H2692))</f>
        <v/>
      </c>
    </row>
    <row r="2692" spans="6:8" x14ac:dyDescent="0.25">
      <c r="F2692" s="4">
        <f>IF(Table!H2692="","",IF(COUNTIF(Table!$H$2:H2692,Table!H2693)&gt;0=TRUE,1,0))</f>
        <v>1</v>
      </c>
      <c r="G2692" s="4">
        <f t="shared" si="44"/>
        <v>20</v>
      </c>
      <c r="H2692" s="4" t="str">
        <f>IF(F2692=1,"",IF(Table!H2693="","",Table!H2693))</f>
        <v/>
      </c>
    </row>
    <row r="2693" spans="6:8" x14ac:dyDescent="0.25">
      <c r="F2693" s="4">
        <f>IF(Table!H2693="","",IF(COUNTIF(Table!$H$2:H2693,Table!H2694)&gt;0=TRUE,1,0))</f>
        <v>1</v>
      </c>
      <c r="G2693" s="4">
        <f t="shared" si="44"/>
        <v>20</v>
      </c>
      <c r="H2693" s="4" t="str">
        <f>IF(F2693=1,"",IF(Table!H2694="","",Table!H2694))</f>
        <v/>
      </c>
    </row>
    <row r="2694" spans="6:8" x14ac:dyDescent="0.25">
      <c r="F2694" s="4">
        <f>IF(Table!H2694="","",IF(COUNTIF(Table!$H$2:H2694,Table!H2695)&gt;0=TRUE,1,0))</f>
        <v>1</v>
      </c>
      <c r="G2694" s="4">
        <f t="shared" si="44"/>
        <v>20</v>
      </c>
      <c r="H2694" s="4" t="str">
        <f>IF(F2694=1,"",IF(Table!H2695="","",Table!H2695))</f>
        <v/>
      </c>
    </row>
    <row r="2695" spans="6:8" x14ac:dyDescent="0.25">
      <c r="F2695" s="4">
        <f>IF(Table!H2695="","",IF(COUNTIF(Table!$H$2:H2695,Table!H2696)&gt;0=TRUE,1,0))</f>
        <v>1</v>
      </c>
      <c r="G2695" s="4">
        <f t="shared" si="44"/>
        <v>20</v>
      </c>
      <c r="H2695" s="4" t="str">
        <f>IF(F2695=1,"",IF(Table!H2696="","",Table!H2696))</f>
        <v/>
      </c>
    </row>
    <row r="2696" spans="6:8" x14ac:dyDescent="0.25">
      <c r="F2696" s="4">
        <f>IF(Table!H2696="","",IF(COUNTIF(Table!$H$2:H2696,Table!H2697)&gt;0=TRUE,1,0))</f>
        <v>1</v>
      </c>
      <c r="G2696" s="4">
        <f t="shared" si="44"/>
        <v>20</v>
      </c>
      <c r="H2696" s="4" t="str">
        <f>IF(F2696=1,"",IF(Table!H2697="","",Table!H2697))</f>
        <v/>
      </c>
    </row>
    <row r="2697" spans="6:8" x14ac:dyDescent="0.25">
      <c r="F2697" s="4">
        <f>IF(Table!H2697="","",IF(COUNTIF(Table!$H$2:H2697,Table!H2698)&gt;0=TRUE,1,0))</f>
        <v>1</v>
      </c>
      <c r="G2697" s="4">
        <f t="shared" si="44"/>
        <v>20</v>
      </c>
      <c r="H2697" s="4" t="str">
        <f>IF(F2697=1,"",IF(Table!H2698="","",Table!H2698))</f>
        <v/>
      </c>
    </row>
    <row r="2698" spans="6:8" x14ac:dyDescent="0.25">
      <c r="F2698" s="4">
        <f>IF(Table!H2698="","",IF(COUNTIF(Table!$H$2:H2698,Table!H2699)&gt;0=TRUE,1,0))</f>
        <v>1</v>
      </c>
      <c r="G2698" s="4">
        <f t="shared" si="44"/>
        <v>20</v>
      </c>
      <c r="H2698" s="4" t="str">
        <f>IF(F2698=1,"",IF(Table!H2699="","",Table!H2699))</f>
        <v/>
      </c>
    </row>
    <row r="2699" spans="6:8" x14ac:dyDescent="0.25">
      <c r="F2699" s="4">
        <f>IF(Table!H2699="","",IF(COUNTIF(Table!$H$2:H2699,Table!H2700)&gt;0=TRUE,1,0))</f>
        <v>1</v>
      </c>
      <c r="G2699" s="4">
        <f t="shared" si="44"/>
        <v>20</v>
      </c>
      <c r="H2699" s="4" t="str">
        <f>IF(F2699=1,"",IF(Table!H2700="","",Table!H2700))</f>
        <v/>
      </c>
    </row>
    <row r="2700" spans="6:8" x14ac:dyDescent="0.25">
      <c r="F2700" s="4">
        <f>IF(Table!H2700="","",IF(COUNTIF(Table!$H$2:H2700,Table!H2701)&gt;0=TRUE,1,0))</f>
        <v>1</v>
      </c>
      <c r="G2700" s="4">
        <f t="shared" si="44"/>
        <v>20</v>
      </c>
      <c r="H2700" s="4" t="str">
        <f>IF(F2700=1,"",IF(Table!H2701="","",Table!H2701))</f>
        <v/>
      </c>
    </row>
    <row r="2701" spans="6:8" x14ac:dyDescent="0.25">
      <c r="F2701" s="4">
        <f>IF(Table!H2701="","",IF(COUNTIF(Table!$H$2:H2701,Table!H2702)&gt;0=TRUE,1,0))</f>
        <v>1</v>
      </c>
      <c r="G2701" s="4">
        <f t="shared" si="44"/>
        <v>20</v>
      </c>
      <c r="H2701" s="4" t="str">
        <f>IF(F2701=1,"",IF(Table!H2702="","",Table!H2702))</f>
        <v/>
      </c>
    </row>
    <row r="2702" spans="6:8" x14ac:dyDescent="0.25">
      <c r="F2702" s="4">
        <f>IF(Table!H2702="","",IF(COUNTIF(Table!$H$2:H2702,Table!H2703)&gt;0=TRUE,1,0))</f>
        <v>1</v>
      </c>
      <c r="G2702" s="4">
        <f t="shared" si="44"/>
        <v>20</v>
      </c>
      <c r="H2702" s="4" t="str">
        <f>IF(F2702=1,"",IF(Table!H2703="","",Table!H2703))</f>
        <v/>
      </c>
    </row>
    <row r="2703" spans="6:8" x14ac:dyDescent="0.25">
      <c r="F2703" s="4">
        <f>IF(Table!H2703="","",IF(COUNTIF(Table!$H$2:H2703,Table!H2704)&gt;0=TRUE,1,0))</f>
        <v>1</v>
      </c>
      <c r="G2703" s="4">
        <f t="shared" si="44"/>
        <v>20</v>
      </c>
      <c r="H2703" s="4" t="str">
        <f>IF(F2703=1,"",IF(Table!H2704="","",Table!H2704))</f>
        <v/>
      </c>
    </row>
    <row r="2704" spans="6:8" x14ac:dyDescent="0.25">
      <c r="F2704" s="4">
        <f>IF(Table!H2704="","",IF(COUNTIF(Table!$H$2:H2704,Table!H2705)&gt;0=TRUE,1,0))</f>
        <v>1</v>
      </c>
      <c r="G2704" s="4">
        <f t="shared" si="44"/>
        <v>20</v>
      </c>
      <c r="H2704" s="4" t="str">
        <f>IF(F2704=1,"",IF(Table!H2705="","",Table!H2705))</f>
        <v/>
      </c>
    </row>
    <row r="2705" spans="6:8" x14ac:dyDescent="0.25">
      <c r="F2705" s="4">
        <f>IF(Table!H2705="","",IF(COUNTIF(Table!$H$2:H2705,Table!H2706)&gt;0=TRUE,1,0))</f>
        <v>1</v>
      </c>
      <c r="G2705" s="4">
        <f t="shared" si="44"/>
        <v>20</v>
      </c>
      <c r="H2705" s="4" t="str">
        <f>IF(F2705=1,"",IF(Table!H2706="","",Table!H2706))</f>
        <v/>
      </c>
    </row>
    <row r="2706" spans="6:8" x14ac:dyDescent="0.25">
      <c r="F2706" s="4">
        <f>IF(Table!H2706="","",IF(COUNTIF(Table!$H$2:H2706,Table!H2707)&gt;0=TRUE,1,0))</f>
        <v>1</v>
      </c>
      <c r="G2706" s="4">
        <f t="shared" si="44"/>
        <v>20</v>
      </c>
      <c r="H2706" s="4" t="str">
        <f>IF(F2706=1,"",IF(Table!H2707="","",Table!H2707))</f>
        <v/>
      </c>
    </row>
    <row r="2707" spans="6:8" x14ac:dyDescent="0.25">
      <c r="F2707" s="4">
        <f>IF(Table!H2707="","",IF(COUNTIF(Table!$H$2:H2707,Table!H2708)&gt;0=TRUE,1,0))</f>
        <v>1</v>
      </c>
      <c r="G2707" s="4">
        <f t="shared" si="44"/>
        <v>20</v>
      </c>
      <c r="H2707" s="4" t="str">
        <f>IF(F2707=1,"",IF(Table!H2708="","",Table!H2708))</f>
        <v/>
      </c>
    </row>
    <row r="2708" spans="6:8" x14ac:dyDescent="0.25">
      <c r="F2708" s="4">
        <f>IF(Table!H2708="","",IF(COUNTIF(Table!$H$2:H2708,Table!H2709)&gt;0=TRUE,1,0))</f>
        <v>1</v>
      </c>
      <c r="G2708" s="4">
        <f t="shared" si="44"/>
        <v>20</v>
      </c>
      <c r="H2708" s="4" t="str">
        <f>IF(F2708=1,"",IF(Table!H2709="","",Table!H2709))</f>
        <v/>
      </c>
    </row>
    <row r="2709" spans="6:8" x14ac:dyDescent="0.25">
      <c r="F2709" s="4">
        <f>IF(Table!H2709="","",IF(COUNTIF(Table!$H$2:H2709,Table!H2710)&gt;0=TRUE,1,0))</f>
        <v>1</v>
      </c>
      <c r="G2709" s="4">
        <f t="shared" si="44"/>
        <v>20</v>
      </c>
      <c r="H2709" s="4" t="str">
        <f>IF(F2709=1,"",IF(Table!H2710="","",Table!H2710))</f>
        <v/>
      </c>
    </row>
    <row r="2710" spans="6:8" x14ac:dyDescent="0.25">
      <c r="F2710" s="4">
        <f>IF(Table!H2710="","",IF(COUNTIF(Table!$H$2:H2710,Table!H2711)&gt;0=TRUE,1,0))</f>
        <v>1</v>
      </c>
      <c r="G2710" s="4">
        <f t="shared" si="44"/>
        <v>20</v>
      </c>
      <c r="H2710" s="4" t="str">
        <f>IF(F2710=1,"",IF(Table!H2711="","",Table!H2711))</f>
        <v/>
      </c>
    </row>
    <row r="2711" spans="6:8" x14ac:dyDescent="0.25">
      <c r="F2711" s="4">
        <f>IF(Table!H2711="","",IF(COUNTIF(Table!$H$2:H2711,Table!H2712)&gt;0=TRUE,1,0))</f>
        <v>1</v>
      </c>
      <c r="G2711" s="4">
        <f t="shared" si="44"/>
        <v>20</v>
      </c>
      <c r="H2711" s="4" t="str">
        <f>IF(F2711=1,"",IF(Table!H2712="","",Table!H2712))</f>
        <v/>
      </c>
    </row>
    <row r="2712" spans="6:8" x14ac:dyDescent="0.25">
      <c r="F2712" s="4">
        <f>IF(Table!H2712="","",IF(COUNTIF(Table!$H$2:H2712,Table!H2713)&gt;0=TRUE,1,0))</f>
        <v>1</v>
      </c>
      <c r="G2712" s="4">
        <f t="shared" si="44"/>
        <v>20</v>
      </c>
      <c r="H2712" s="4" t="str">
        <f>IF(F2712=1,"",IF(Table!H2713="","",Table!H2713))</f>
        <v/>
      </c>
    </row>
    <row r="2713" spans="6:8" x14ac:dyDescent="0.25">
      <c r="F2713" s="4">
        <f>IF(Table!H2713="","",IF(COUNTIF(Table!$H$2:H2713,Table!H2714)&gt;0=TRUE,1,0))</f>
        <v>1</v>
      </c>
      <c r="G2713" s="4">
        <f t="shared" si="44"/>
        <v>20</v>
      </c>
      <c r="H2713" s="4" t="str">
        <f>IF(F2713=1,"",IF(Table!H2714="","",Table!H2714))</f>
        <v/>
      </c>
    </row>
    <row r="2714" spans="6:8" x14ac:dyDescent="0.25">
      <c r="F2714" s="4">
        <f>IF(Table!H2714="","",IF(COUNTIF(Table!$H$2:H2714,Table!H2715)&gt;0=TRUE,1,0))</f>
        <v>1</v>
      </c>
      <c r="G2714" s="4">
        <f t="shared" si="44"/>
        <v>20</v>
      </c>
      <c r="H2714" s="4" t="str">
        <f>IF(F2714=1,"",IF(Table!H2715="","",Table!H2715))</f>
        <v/>
      </c>
    </row>
    <row r="2715" spans="6:8" x14ac:dyDescent="0.25">
      <c r="F2715" s="4">
        <f>IF(Table!H2715="","",IF(COUNTIF(Table!$H$2:H2715,Table!H2716)&gt;0=TRUE,1,0))</f>
        <v>1</v>
      </c>
      <c r="G2715" s="4">
        <f t="shared" si="44"/>
        <v>20</v>
      </c>
      <c r="H2715" s="4" t="str">
        <f>IF(F2715=1,"",IF(Table!H2716="","",Table!H2716))</f>
        <v/>
      </c>
    </row>
    <row r="2716" spans="6:8" x14ac:dyDescent="0.25">
      <c r="F2716" s="4">
        <f>IF(Table!H2716="","",IF(COUNTIF(Table!$H$2:H2716,Table!H2717)&gt;0=TRUE,1,0))</f>
        <v>1</v>
      </c>
      <c r="G2716" s="4">
        <f t="shared" si="44"/>
        <v>20</v>
      </c>
      <c r="H2716" s="4" t="str">
        <f>IF(F2716=1,"",IF(Table!H2717="","",Table!H2717))</f>
        <v/>
      </c>
    </row>
    <row r="2717" spans="6:8" x14ac:dyDescent="0.25">
      <c r="F2717" s="4">
        <f>IF(Table!H2717="","",IF(COUNTIF(Table!$H$2:H2717,Table!H2718)&gt;0=TRUE,1,0))</f>
        <v>1</v>
      </c>
      <c r="G2717" s="4">
        <f t="shared" si="44"/>
        <v>20</v>
      </c>
      <c r="H2717" s="4" t="str">
        <f>IF(F2717=1,"",IF(Table!H2718="","",Table!H2718))</f>
        <v/>
      </c>
    </row>
    <row r="2718" spans="6:8" x14ac:dyDescent="0.25">
      <c r="F2718" s="4">
        <f>IF(Table!H2718="","",IF(COUNTIF(Table!$H$2:H2718,Table!H2719)&gt;0=TRUE,1,0))</f>
        <v>1</v>
      </c>
      <c r="G2718" s="4">
        <f t="shared" si="44"/>
        <v>20</v>
      </c>
      <c r="H2718" s="4" t="str">
        <f>IF(F2718=1,"",IF(Table!H2719="","",Table!H2719))</f>
        <v/>
      </c>
    </row>
    <row r="2719" spans="6:8" x14ac:dyDescent="0.25">
      <c r="F2719" s="4">
        <f>IF(Table!H2719="","",IF(COUNTIF(Table!$H$2:H2719,Table!H2720)&gt;0=TRUE,1,0))</f>
        <v>1</v>
      </c>
      <c r="G2719" s="4">
        <f t="shared" si="44"/>
        <v>20</v>
      </c>
      <c r="H2719" s="4" t="str">
        <f>IF(F2719=1,"",IF(Table!H2720="","",Table!H2720))</f>
        <v/>
      </c>
    </row>
    <row r="2720" spans="6:8" x14ac:dyDescent="0.25">
      <c r="F2720" s="4">
        <f>IF(Table!H2720="","",IF(COUNTIF(Table!$H$2:H2720,Table!H2721)&gt;0=TRUE,1,0))</f>
        <v>1</v>
      </c>
      <c r="G2720" s="4">
        <f t="shared" si="44"/>
        <v>20</v>
      </c>
      <c r="H2720" s="4" t="str">
        <f>IF(F2720=1,"",IF(Table!H2721="","",Table!H2721))</f>
        <v/>
      </c>
    </row>
    <row r="2721" spans="6:8" x14ac:dyDescent="0.25">
      <c r="F2721" s="4">
        <f>IF(Table!H2721="","",IF(COUNTIF(Table!$H$2:H2721,Table!H2722)&gt;0=TRUE,1,0))</f>
        <v>1</v>
      </c>
      <c r="G2721" s="4">
        <f t="shared" si="44"/>
        <v>20</v>
      </c>
      <c r="H2721" s="4" t="str">
        <f>IF(F2721=1,"",IF(Table!H2722="","",Table!H2722))</f>
        <v/>
      </c>
    </row>
    <row r="2722" spans="6:8" x14ac:dyDescent="0.25">
      <c r="F2722" s="4">
        <f>IF(Table!H2722="","",IF(COUNTIF(Table!$H$2:H2722,Table!H2723)&gt;0=TRUE,1,0))</f>
        <v>1</v>
      </c>
      <c r="G2722" s="4">
        <f t="shared" si="44"/>
        <v>20</v>
      </c>
      <c r="H2722" s="4" t="str">
        <f>IF(F2722=1,"",IF(Table!H2723="","",Table!H2723))</f>
        <v/>
      </c>
    </row>
    <row r="2723" spans="6:8" x14ac:dyDescent="0.25">
      <c r="F2723" s="4">
        <f>IF(Table!H2723="","",IF(COUNTIF(Table!$H$2:H2723,Table!H2724)&gt;0=TRUE,1,0))</f>
        <v>1</v>
      </c>
      <c r="G2723" s="4">
        <f t="shared" si="44"/>
        <v>20</v>
      </c>
      <c r="H2723" s="4" t="str">
        <f>IF(F2723=1,"",IF(Table!H2724="","",Table!H2724))</f>
        <v/>
      </c>
    </row>
    <row r="2724" spans="6:8" x14ac:dyDescent="0.25">
      <c r="F2724" s="4">
        <f>IF(Table!H2724="","",IF(COUNTIF(Table!$H$2:H2724,Table!H2725)&gt;0=TRUE,1,0))</f>
        <v>1</v>
      </c>
      <c r="G2724" s="4">
        <f t="shared" si="44"/>
        <v>20</v>
      </c>
      <c r="H2724" s="4" t="str">
        <f>IF(F2724=1,"",IF(Table!H2725="","",Table!H2725))</f>
        <v/>
      </c>
    </row>
    <row r="2725" spans="6:8" x14ac:dyDescent="0.25">
      <c r="F2725" s="4">
        <f>IF(Table!H2725="","",IF(COUNTIF(Table!$H$2:H2725,Table!H2726)&gt;0=TRUE,1,0))</f>
        <v>1</v>
      </c>
      <c r="G2725" s="4">
        <f t="shared" si="44"/>
        <v>20</v>
      </c>
      <c r="H2725" s="4" t="str">
        <f>IF(F2725=1,"",IF(Table!H2726="","",Table!H2726))</f>
        <v/>
      </c>
    </row>
    <row r="2726" spans="6:8" x14ac:dyDescent="0.25">
      <c r="F2726" s="4">
        <f>IF(Table!H2726="","",IF(COUNTIF(Table!$H$2:H2726,Table!H2727)&gt;0=TRUE,1,0))</f>
        <v>1</v>
      </c>
      <c r="G2726" s="4">
        <f t="shared" si="44"/>
        <v>20</v>
      </c>
      <c r="H2726" s="4" t="str">
        <f>IF(F2726=1,"",IF(Table!H2727="","",Table!H2727))</f>
        <v/>
      </c>
    </row>
    <row r="2727" spans="6:8" x14ac:dyDescent="0.25">
      <c r="F2727" s="4">
        <f>IF(Table!H2727="","",IF(COUNTIF(Table!$H$2:H2727,Table!H2728)&gt;0=TRUE,1,0))</f>
        <v>1</v>
      </c>
      <c r="G2727" s="4">
        <f t="shared" si="44"/>
        <v>20</v>
      </c>
      <c r="H2727" s="4" t="str">
        <f>IF(F2727=1,"",IF(Table!H2728="","",Table!H2728))</f>
        <v/>
      </c>
    </row>
    <row r="2728" spans="6:8" x14ac:dyDescent="0.25">
      <c r="F2728" s="4">
        <f>IF(Table!H2728="","",IF(COUNTIF(Table!$H$2:H2728,Table!H2729)&gt;0=TRUE,1,0))</f>
        <v>1</v>
      </c>
      <c r="G2728" s="4">
        <f t="shared" si="44"/>
        <v>20</v>
      </c>
      <c r="H2728" s="4" t="str">
        <f>IF(F2728=1,"",IF(Table!H2729="","",Table!H2729))</f>
        <v/>
      </c>
    </row>
    <row r="2729" spans="6:8" x14ac:dyDescent="0.25">
      <c r="F2729" s="4">
        <f>IF(Table!H2729="","",IF(COUNTIF(Table!$H$2:H2729,Table!H2730)&gt;0=TRUE,1,0))</f>
        <v>1</v>
      </c>
      <c r="G2729" s="4">
        <f t="shared" si="44"/>
        <v>20</v>
      </c>
      <c r="H2729" s="4" t="str">
        <f>IF(F2729=1,"",IF(Table!H2730="","",Table!H2730))</f>
        <v/>
      </c>
    </row>
    <row r="2730" spans="6:8" x14ac:dyDescent="0.25">
      <c r="F2730" s="4">
        <f>IF(Table!H2730="","",IF(COUNTIF(Table!$H$2:H2730,Table!H2731)&gt;0=TRUE,1,0))</f>
        <v>1</v>
      </c>
      <c r="G2730" s="4">
        <f t="shared" si="44"/>
        <v>20</v>
      </c>
      <c r="H2730" s="4" t="str">
        <f>IF(F2730=1,"",IF(Table!H2731="","",Table!H2731))</f>
        <v/>
      </c>
    </row>
    <row r="2731" spans="6:8" x14ac:dyDescent="0.25">
      <c r="F2731" s="4">
        <f>IF(Table!H2731="","",IF(COUNTIF(Table!$H$2:H2731,Table!H2732)&gt;0=TRUE,1,0))</f>
        <v>1</v>
      </c>
      <c r="G2731" s="4">
        <f t="shared" si="44"/>
        <v>20</v>
      </c>
      <c r="H2731" s="4" t="str">
        <f>IF(F2731=1,"",IF(Table!H2732="","",Table!H2732))</f>
        <v/>
      </c>
    </row>
    <row r="2732" spans="6:8" x14ac:dyDescent="0.25">
      <c r="F2732" s="4">
        <f>IF(Table!H2732="","",IF(COUNTIF(Table!$H$2:H2732,Table!H2733)&gt;0=TRUE,1,0))</f>
        <v>1</v>
      </c>
      <c r="G2732" s="4">
        <f t="shared" si="44"/>
        <v>20</v>
      </c>
      <c r="H2732" s="4" t="str">
        <f>IF(F2732=1,"",IF(Table!H2733="","",Table!H2733))</f>
        <v/>
      </c>
    </row>
    <row r="2733" spans="6:8" x14ac:dyDescent="0.25">
      <c r="F2733" s="4">
        <f>IF(Table!H2733="","",IF(COUNTIF(Table!$H$2:H2733,Table!H2734)&gt;0=TRUE,1,0))</f>
        <v>1</v>
      </c>
      <c r="G2733" s="4">
        <f t="shared" si="44"/>
        <v>20</v>
      </c>
      <c r="H2733" s="4" t="str">
        <f>IF(F2733=1,"",IF(Table!H2734="","",Table!H2734))</f>
        <v/>
      </c>
    </row>
    <row r="2734" spans="6:8" x14ac:dyDescent="0.25">
      <c r="F2734" s="4">
        <f>IF(Table!H2734="","",IF(COUNTIF(Table!$H$2:H2734,Table!H2735)&gt;0=TRUE,1,0))</f>
        <v>1</v>
      </c>
      <c r="G2734" s="4">
        <f t="shared" si="44"/>
        <v>20</v>
      </c>
      <c r="H2734" s="4" t="str">
        <f>IF(F2734=1,"",IF(Table!H2735="","",Table!H2735))</f>
        <v/>
      </c>
    </row>
    <row r="2735" spans="6:8" x14ac:dyDescent="0.25">
      <c r="F2735" s="4">
        <f>IF(Table!H2735="","",IF(COUNTIF(Table!$H$2:H2735,Table!H2736)&gt;0=TRUE,1,0))</f>
        <v>1</v>
      </c>
      <c r="G2735" s="4">
        <f t="shared" si="44"/>
        <v>20</v>
      </c>
      <c r="H2735" s="4" t="str">
        <f>IF(F2735=1,"",IF(Table!H2736="","",Table!H2736))</f>
        <v/>
      </c>
    </row>
    <row r="2736" spans="6:8" x14ac:dyDescent="0.25">
      <c r="F2736" s="4">
        <f>IF(Table!H2736="","",IF(COUNTIF(Table!$H$2:H2736,Table!H2737)&gt;0=TRUE,1,0))</f>
        <v>1</v>
      </c>
      <c r="G2736" s="4">
        <f t="shared" si="44"/>
        <v>20</v>
      </c>
      <c r="H2736" s="4" t="str">
        <f>IF(F2736=1,"",IF(Table!H2737="","",Table!H2737))</f>
        <v/>
      </c>
    </row>
    <row r="2737" spans="6:8" x14ac:dyDescent="0.25">
      <c r="F2737" s="4">
        <f>IF(Table!H2737="","",IF(COUNTIF(Table!$H$2:H2737,Table!H2738)&gt;0=TRUE,1,0))</f>
        <v>1</v>
      </c>
      <c r="G2737" s="4">
        <f t="shared" si="44"/>
        <v>20</v>
      </c>
      <c r="H2737" s="4" t="str">
        <f>IF(F2737=1,"",IF(Table!H2738="","",Table!H2738))</f>
        <v/>
      </c>
    </row>
    <row r="2738" spans="6:8" x14ac:dyDescent="0.25">
      <c r="F2738" s="4">
        <f>IF(Table!H2738="","",IF(COUNTIF(Table!$H$2:H2738,Table!H2739)&gt;0=TRUE,1,0))</f>
        <v>1</v>
      </c>
      <c r="G2738" s="4">
        <f t="shared" si="44"/>
        <v>20</v>
      </c>
      <c r="H2738" s="4" t="str">
        <f>IF(F2738=1,"",IF(Table!H2739="","",Table!H2739))</f>
        <v/>
      </c>
    </row>
    <row r="2739" spans="6:8" x14ac:dyDescent="0.25">
      <c r="F2739" s="4">
        <f>IF(Table!H2739="","",IF(COUNTIF(Table!$H$2:H2739,Table!H2740)&gt;0=TRUE,1,0))</f>
        <v>1</v>
      </c>
      <c r="G2739" s="4">
        <f t="shared" si="44"/>
        <v>20</v>
      </c>
      <c r="H2739" s="4" t="str">
        <f>IF(F2739=1,"",IF(Table!H2740="","",Table!H2740))</f>
        <v/>
      </c>
    </row>
    <row r="2740" spans="6:8" x14ac:dyDescent="0.25">
      <c r="F2740" s="4">
        <f>IF(Table!H2740="","",IF(COUNTIF(Table!$H$2:H2740,Table!H2741)&gt;0=TRUE,1,0))</f>
        <v>1</v>
      </c>
      <c r="G2740" s="4">
        <f t="shared" si="44"/>
        <v>20</v>
      </c>
      <c r="H2740" s="4" t="str">
        <f>IF(F2740=1,"",IF(Table!H2741="","",Table!H2741))</f>
        <v/>
      </c>
    </row>
    <row r="2741" spans="6:8" x14ac:dyDescent="0.25">
      <c r="F2741" s="4">
        <f>IF(Table!H2741="","",IF(COUNTIF(Table!$H$2:H2741,Table!H2742)&gt;0=TRUE,1,0))</f>
        <v>1</v>
      </c>
      <c r="G2741" s="4">
        <f t="shared" si="44"/>
        <v>20</v>
      </c>
      <c r="H2741" s="4" t="str">
        <f>IF(F2741=1,"",IF(Table!H2742="","",Table!H2742))</f>
        <v/>
      </c>
    </row>
    <row r="2742" spans="6:8" x14ac:dyDescent="0.25">
      <c r="F2742" s="4">
        <f>IF(Table!H2742="","",IF(COUNTIF(Table!$H$2:H2742,Table!H2743)&gt;0=TRUE,1,0))</f>
        <v>1</v>
      </c>
      <c r="G2742" s="4">
        <f t="shared" si="44"/>
        <v>20</v>
      </c>
      <c r="H2742" s="4" t="str">
        <f>IF(F2742=1,"",IF(Table!H2743="","",Table!H2743))</f>
        <v/>
      </c>
    </row>
    <row r="2743" spans="6:8" x14ac:dyDescent="0.25">
      <c r="F2743" s="4">
        <f>IF(Table!H2743="","",IF(COUNTIF(Table!$H$2:H2743,Table!H2744)&gt;0=TRUE,1,0))</f>
        <v>1</v>
      </c>
      <c r="G2743" s="4">
        <f t="shared" si="44"/>
        <v>20</v>
      </c>
      <c r="H2743" s="4" t="str">
        <f>IF(F2743=1,"",IF(Table!H2744="","",Table!H2744))</f>
        <v/>
      </c>
    </row>
    <row r="2744" spans="6:8" x14ac:dyDescent="0.25">
      <c r="F2744" s="4">
        <f>IF(Table!H2744="","",IF(COUNTIF(Table!$H$2:H2744,Table!H2745)&gt;0=TRUE,1,0))</f>
        <v>1</v>
      </c>
      <c r="G2744" s="4">
        <f t="shared" si="44"/>
        <v>20</v>
      </c>
      <c r="H2744" s="4" t="str">
        <f>IF(F2744=1,"",IF(Table!H2745="","",Table!H2745))</f>
        <v/>
      </c>
    </row>
    <row r="2745" spans="6:8" x14ac:dyDescent="0.25">
      <c r="F2745" s="4">
        <f>IF(Table!H2745="","",IF(COUNTIF(Table!$H$2:H2745,Table!H2746)&gt;0=TRUE,1,0))</f>
        <v>1</v>
      </c>
      <c r="G2745" s="4">
        <f t="shared" si="44"/>
        <v>20</v>
      </c>
      <c r="H2745" s="4" t="str">
        <f>IF(F2745=1,"",IF(Table!H2746="","",Table!H2746))</f>
        <v/>
      </c>
    </row>
    <row r="2746" spans="6:8" x14ac:dyDescent="0.25">
      <c r="F2746" s="4">
        <f>IF(Table!H2746="","",IF(COUNTIF(Table!$H$2:H2746,Table!H2747)&gt;0=TRUE,1,0))</f>
        <v>1</v>
      </c>
      <c r="G2746" s="4">
        <f t="shared" si="44"/>
        <v>20</v>
      </c>
      <c r="H2746" s="4" t="str">
        <f>IF(F2746=1,"",IF(Table!H2747="","",Table!H2747))</f>
        <v/>
      </c>
    </row>
    <row r="2747" spans="6:8" x14ac:dyDescent="0.25">
      <c r="F2747" s="4">
        <f>IF(Table!H2747="","",IF(COUNTIF(Table!$H$2:H2747,Table!H2748)&gt;0=TRUE,1,0))</f>
        <v>1</v>
      </c>
      <c r="G2747" s="4">
        <f t="shared" si="44"/>
        <v>20</v>
      </c>
      <c r="H2747" s="4" t="str">
        <f>IF(F2747=1,"",IF(Table!H2748="","",Table!H2748))</f>
        <v/>
      </c>
    </row>
    <row r="2748" spans="6:8" x14ac:dyDescent="0.25">
      <c r="F2748" s="4">
        <f>IF(Table!H2748="","",IF(COUNTIF(Table!$H$2:H2748,Table!H2749)&gt;0=TRUE,1,0))</f>
        <v>1</v>
      </c>
      <c r="G2748" s="4">
        <f t="shared" si="44"/>
        <v>20</v>
      </c>
      <c r="H2748" s="4" t="str">
        <f>IF(F2748=1,"",IF(Table!H2749="","",Table!H2749))</f>
        <v/>
      </c>
    </row>
    <row r="2749" spans="6:8" x14ac:dyDescent="0.25">
      <c r="F2749" s="4">
        <f>IF(Table!H2749="","",IF(COUNTIF(Table!$H$2:H2749,Table!H2750)&gt;0=TRUE,1,0))</f>
        <v>1</v>
      </c>
      <c r="G2749" s="4">
        <f t="shared" si="44"/>
        <v>20</v>
      </c>
      <c r="H2749" s="4" t="str">
        <f>IF(F2749=1,"",IF(Table!H2750="","",Table!H2750))</f>
        <v/>
      </c>
    </row>
    <row r="2750" spans="6:8" x14ac:dyDescent="0.25">
      <c r="F2750" s="4">
        <f>IF(Table!H2750="","",IF(COUNTIF(Table!$H$2:H2750,Table!H2751)&gt;0=TRUE,1,0))</f>
        <v>1</v>
      </c>
      <c r="G2750" s="4">
        <f t="shared" si="44"/>
        <v>20</v>
      </c>
      <c r="H2750" s="4" t="str">
        <f>IF(F2750=1,"",IF(Table!H2751="","",Table!H2751))</f>
        <v/>
      </c>
    </row>
    <row r="2751" spans="6:8" x14ac:dyDescent="0.25">
      <c r="F2751" s="4">
        <f>IF(Table!H2751="","",IF(COUNTIF(Table!$H$2:H2751,Table!H2752)&gt;0=TRUE,1,0))</f>
        <v>1</v>
      </c>
      <c r="G2751" s="4">
        <f t="shared" si="44"/>
        <v>20</v>
      </c>
      <c r="H2751" s="4" t="str">
        <f>IF(F2751=1,"",IF(Table!H2752="","",Table!H2752))</f>
        <v/>
      </c>
    </row>
    <row r="2752" spans="6:8" x14ac:dyDescent="0.25">
      <c r="F2752" s="4">
        <f>IF(Table!H2752="","",IF(COUNTIF(Table!$H$2:H2752,Table!H2753)&gt;0=TRUE,1,0))</f>
        <v>1</v>
      </c>
      <c r="G2752" s="4">
        <f t="shared" si="44"/>
        <v>20</v>
      </c>
      <c r="H2752" s="4" t="str">
        <f>IF(F2752=1,"",IF(Table!H2753="","",Table!H2753))</f>
        <v/>
      </c>
    </row>
    <row r="2753" spans="6:8" x14ac:dyDescent="0.25">
      <c r="F2753" s="4">
        <f>IF(Table!H2753="","",IF(COUNTIF(Table!$H$2:H2753,Table!H2754)&gt;0=TRUE,1,0))</f>
        <v>1</v>
      </c>
      <c r="G2753" s="4">
        <f t="shared" si="44"/>
        <v>20</v>
      </c>
      <c r="H2753" s="4" t="str">
        <f>IF(F2753=1,"",IF(Table!H2754="","",Table!H2754))</f>
        <v/>
      </c>
    </row>
    <row r="2754" spans="6:8" x14ac:dyDescent="0.25">
      <c r="F2754" s="4">
        <f>IF(Table!H2754="","",IF(COUNTIF(Table!$H$2:H2754,Table!H2755)&gt;0=TRUE,1,0))</f>
        <v>1</v>
      </c>
      <c r="G2754" s="4">
        <f t="shared" ref="G2754:G2817" si="45">IF(H2754&lt;&gt;"",G2753+1,G2753)</f>
        <v>20</v>
      </c>
      <c r="H2754" s="4" t="str">
        <f>IF(F2754=1,"",IF(Table!H2755="","",Table!H2755))</f>
        <v/>
      </c>
    </row>
    <row r="2755" spans="6:8" x14ac:dyDescent="0.25">
      <c r="F2755" s="4">
        <f>IF(Table!H2755="","",IF(COUNTIF(Table!$H$2:H2755,Table!H2756)&gt;0=TRUE,1,0))</f>
        <v>1</v>
      </c>
      <c r="G2755" s="4">
        <f t="shared" si="45"/>
        <v>20</v>
      </c>
      <c r="H2755" s="4" t="str">
        <f>IF(F2755=1,"",IF(Table!H2756="","",Table!H2756))</f>
        <v/>
      </c>
    </row>
    <row r="2756" spans="6:8" x14ac:dyDescent="0.25">
      <c r="F2756" s="4">
        <f>IF(Table!H2756="","",IF(COUNTIF(Table!$H$2:H2756,Table!H2757)&gt;0=TRUE,1,0))</f>
        <v>1</v>
      </c>
      <c r="G2756" s="4">
        <f t="shared" si="45"/>
        <v>20</v>
      </c>
      <c r="H2756" s="4" t="str">
        <f>IF(F2756=1,"",IF(Table!H2757="","",Table!H2757))</f>
        <v/>
      </c>
    </row>
    <row r="2757" spans="6:8" x14ac:dyDescent="0.25">
      <c r="F2757" s="4">
        <f>IF(Table!H2757="","",IF(COUNTIF(Table!$H$2:H2757,Table!H2758)&gt;0=TRUE,1,0))</f>
        <v>1</v>
      </c>
      <c r="G2757" s="4">
        <f t="shared" si="45"/>
        <v>20</v>
      </c>
      <c r="H2757" s="4" t="str">
        <f>IF(F2757=1,"",IF(Table!H2758="","",Table!H2758))</f>
        <v/>
      </c>
    </row>
    <row r="2758" spans="6:8" x14ac:dyDescent="0.25">
      <c r="F2758" s="4">
        <f>IF(Table!H2758="","",IF(COUNTIF(Table!$H$2:H2758,Table!H2759)&gt;0=TRUE,1,0))</f>
        <v>1</v>
      </c>
      <c r="G2758" s="4">
        <f t="shared" si="45"/>
        <v>20</v>
      </c>
      <c r="H2758" s="4" t="str">
        <f>IF(F2758=1,"",IF(Table!H2759="","",Table!H2759))</f>
        <v/>
      </c>
    </row>
    <row r="2759" spans="6:8" x14ac:dyDescent="0.25">
      <c r="F2759" s="4">
        <f>IF(Table!H2759="","",IF(COUNTIF(Table!$H$2:H2759,Table!H2760)&gt;0=TRUE,1,0))</f>
        <v>1</v>
      </c>
      <c r="G2759" s="4">
        <f t="shared" si="45"/>
        <v>20</v>
      </c>
      <c r="H2759" s="4" t="str">
        <f>IF(F2759=1,"",IF(Table!H2760="","",Table!H2760))</f>
        <v/>
      </c>
    </row>
    <row r="2760" spans="6:8" x14ac:dyDescent="0.25">
      <c r="F2760" s="4">
        <f>IF(Table!H2760="","",IF(COUNTIF(Table!$H$2:H2760,Table!H2761)&gt;0=TRUE,1,0))</f>
        <v>1</v>
      </c>
      <c r="G2760" s="4">
        <f t="shared" si="45"/>
        <v>20</v>
      </c>
      <c r="H2760" s="4" t="str">
        <f>IF(F2760=1,"",IF(Table!H2761="","",Table!H2761))</f>
        <v/>
      </c>
    </row>
    <row r="2761" spans="6:8" x14ac:dyDescent="0.25">
      <c r="F2761" s="4">
        <f>IF(Table!H2761="","",IF(COUNTIF(Table!$H$2:H2761,Table!H2762)&gt;0=TRUE,1,0))</f>
        <v>1</v>
      </c>
      <c r="G2761" s="4">
        <f t="shared" si="45"/>
        <v>20</v>
      </c>
      <c r="H2761" s="4" t="str">
        <f>IF(F2761=1,"",IF(Table!H2762="","",Table!H2762))</f>
        <v/>
      </c>
    </row>
    <row r="2762" spans="6:8" x14ac:dyDescent="0.25">
      <c r="F2762" s="4">
        <f>IF(Table!H2762="","",IF(COUNTIF(Table!$H$2:H2762,Table!H2763)&gt;0=TRUE,1,0))</f>
        <v>1</v>
      </c>
      <c r="G2762" s="4">
        <f t="shared" si="45"/>
        <v>20</v>
      </c>
      <c r="H2762" s="4" t="str">
        <f>IF(F2762=1,"",IF(Table!H2763="","",Table!H2763))</f>
        <v/>
      </c>
    </row>
    <row r="2763" spans="6:8" x14ac:dyDescent="0.25">
      <c r="F2763" s="4">
        <f>IF(Table!H2763="","",IF(COUNTIF(Table!$H$2:H2763,Table!H2764)&gt;0=TRUE,1,0))</f>
        <v>1</v>
      </c>
      <c r="G2763" s="4">
        <f t="shared" si="45"/>
        <v>20</v>
      </c>
      <c r="H2763" s="4" t="str">
        <f>IF(F2763=1,"",IF(Table!H2764="","",Table!H2764))</f>
        <v/>
      </c>
    </row>
    <row r="2764" spans="6:8" x14ac:dyDescent="0.25">
      <c r="F2764" s="4">
        <f>IF(Table!H2764="","",IF(COUNTIF(Table!$H$2:H2764,Table!H2765)&gt;0=TRUE,1,0))</f>
        <v>1</v>
      </c>
      <c r="G2764" s="4">
        <f t="shared" si="45"/>
        <v>20</v>
      </c>
      <c r="H2764" s="4" t="str">
        <f>IF(F2764=1,"",IF(Table!H2765="","",Table!H2765))</f>
        <v/>
      </c>
    </row>
    <row r="2765" spans="6:8" x14ac:dyDescent="0.25">
      <c r="F2765" s="4">
        <f>IF(Table!H2765="","",IF(COUNTIF(Table!$H$2:H2765,Table!H2766)&gt;0=TRUE,1,0))</f>
        <v>1</v>
      </c>
      <c r="G2765" s="4">
        <f t="shared" si="45"/>
        <v>20</v>
      </c>
      <c r="H2765" s="4" t="str">
        <f>IF(F2765=1,"",IF(Table!H2766="","",Table!H2766))</f>
        <v/>
      </c>
    </row>
    <row r="2766" spans="6:8" x14ac:dyDescent="0.25">
      <c r="F2766" s="4">
        <f>IF(Table!H2766="","",IF(COUNTIF(Table!$H$2:H2766,Table!H2767)&gt;0=TRUE,1,0))</f>
        <v>1</v>
      </c>
      <c r="G2766" s="4">
        <f t="shared" si="45"/>
        <v>20</v>
      </c>
      <c r="H2766" s="4" t="str">
        <f>IF(F2766=1,"",IF(Table!H2767="","",Table!H2767))</f>
        <v/>
      </c>
    </row>
    <row r="2767" spans="6:8" x14ac:dyDescent="0.25">
      <c r="F2767" s="4">
        <f>IF(Table!H2767="","",IF(COUNTIF(Table!$H$2:H2767,Table!H2768)&gt;0=TRUE,1,0))</f>
        <v>1</v>
      </c>
      <c r="G2767" s="4">
        <f t="shared" si="45"/>
        <v>20</v>
      </c>
      <c r="H2767" s="4" t="str">
        <f>IF(F2767=1,"",IF(Table!H2768="","",Table!H2768))</f>
        <v/>
      </c>
    </row>
    <row r="2768" spans="6:8" x14ac:dyDescent="0.25">
      <c r="F2768" s="4">
        <f>IF(Table!H2768="","",IF(COUNTIF(Table!$H$2:H2768,Table!H2769)&gt;0=TRUE,1,0))</f>
        <v>1</v>
      </c>
      <c r="G2768" s="4">
        <f t="shared" si="45"/>
        <v>20</v>
      </c>
      <c r="H2768" s="4" t="str">
        <f>IF(F2768=1,"",IF(Table!H2769="","",Table!H2769))</f>
        <v/>
      </c>
    </row>
    <row r="2769" spans="6:8" x14ac:dyDescent="0.25">
      <c r="F2769" s="4">
        <f>IF(Table!H2769="","",IF(COUNTIF(Table!$H$2:H2769,Table!H2770)&gt;0=TRUE,1,0))</f>
        <v>1</v>
      </c>
      <c r="G2769" s="4">
        <f t="shared" si="45"/>
        <v>20</v>
      </c>
      <c r="H2769" s="4" t="str">
        <f>IF(F2769=1,"",IF(Table!H2770="","",Table!H2770))</f>
        <v/>
      </c>
    </row>
    <row r="2770" spans="6:8" x14ac:dyDescent="0.25">
      <c r="F2770" s="4">
        <f>IF(Table!H2770="","",IF(COUNTIF(Table!$H$2:H2770,Table!H2771)&gt;0=TRUE,1,0))</f>
        <v>1</v>
      </c>
      <c r="G2770" s="4">
        <f t="shared" si="45"/>
        <v>20</v>
      </c>
      <c r="H2770" s="4" t="str">
        <f>IF(F2770=1,"",IF(Table!H2771="","",Table!H2771))</f>
        <v/>
      </c>
    </row>
    <row r="2771" spans="6:8" x14ac:dyDescent="0.25">
      <c r="F2771" s="4">
        <f>IF(Table!H2771="","",IF(COUNTIF(Table!$H$2:H2771,Table!H2772)&gt;0=TRUE,1,0))</f>
        <v>1</v>
      </c>
      <c r="G2771" s="4">
        <f t="shared" si="45"/>
        <v>20</v>
      </c>
      <c r="H2771" s="4" t="str">
        <f>IF(F2771=1,"",IF(Table!H2772="","",Table!H2772))</f>
        <v/>
      </c>
    </row>
    <row r="2772" spans="6:8" x14ac:dyDescent="0.25">
      <c r="F2772" s="4">
        <f>IF(Table!H2772="","",IF(COUNTIF(Table!$H$2:H2772,Table!H2773)&gt;0=TRUE,1,0))</f>
        <v>1</v>
      </c>
      <c r="G2772" s="4">
        <f t="shared" si="45"/>
        <v>20</v>
      </c>
      <c r="H2772" s="4" t="str">
        <f>IF(F2772=1,"",IF(Table!H2773="","",Table!H2773))</f>
        <v/>
      </c>
    </row>
    <row r="2773" spans="6:8" x14ac:dyDescent="0.25">
      <c r="F2773" s="4">
        <f>IF(Table!H2773="","",IF(COUNTIF(Table!$H$2:H2773,Table!H2774)&gt;0=TRUE,1,0))</f>
        <v>1</v>
      </c>
      <c r="G2773" s="4">
        <f t="shared" si="45"/>
        <v>20</v>
      </c>
      <c r="H2773" s="4" t="str">
        <f>IF(F2773=1,"",IF(Table!H2774="","",Table!H2774))</f>
        <v/>
      </c>
    </row>
    <row r="2774" spans="6:8" x14ac:dyDescent="0.25">
      <c r="F2774" s="4">
        <f>IF(Table!H2774="","",IF(COUNTIF(Table!$H$2:H2774,Table!H2775)&gt;0=TRUE,1,0))</f>
        <v>1</v>
      </c>
      <c r="G2774" s="4">
        <f t="shared" si="45"/>
        <v>20</v>
      </c>
      <c r="H2774" s="4" t="str">
        <f>IF(F2774=1,"",IF(Table!H2775="","",Table!H2775))</f>
        <v/>
      </c>
    </row>
    <row r="2775" spans="6:8" x14ac:dyDescent="0.25">
      <c r="F2775" s="4">
        <f>IF(Table!H2775="","",IF(COUNTIF(Table!$H$2:H2775,Table!H2776)&gt;0=TRUE,1,0))</f>
        <v>1</v>
      </c>
      <c r="G2775" s="4">
        <f t="shared" si="45"/>
        <v>20</v>
      </c>
      <c r="H2775" s="4" t="str">
        <f>IF(F2775=1,"",IF(Table!H2776="","",Table!H2776))</f>
        <v/>
      </c>
    </row>
    <row r="2776" spans="6:8" x14ac:dyDescent="0.25">
      <c r="F2776" s="4">
        <f>IF(Table!H2776="","",IF(COUNTIF(Table!$H$2:H2776,Table!H2777)&gt;0=TRUE,1,0))</f>
        <v>1</v>
      </c>
      <c r="G2776" s="4">
        <f t="shared" si="45"/>
        <v>20</v>
      </c>
      <c r="H2776" s="4" t="str">
        <f>IF(F2776=1,"",IF(Table!H2777="","",Table!H2777))</f>
        <v/>
      </c>
    </row>
    <row r="2777" spans="6:8" x14ac:dyDescent="0.25">
      <c r="F2777" s="4">
        <f>IF(Table!H2777="","",IF(COUNTIF(Table!$H$2:H2777,Table!H2778)&gt;0=TRUE,1,0))</f>
        <v>1</v>
      </c>
      <c r="G2777" s="4">
        <f t="shared" si="45"/>
        <v>20</v>
      </c>
      <c r="H2777" s="4" t="str">
        <f>IF(F2777=1,"",IF(Table!H2778="","",Table!H2778))</f>
        <v/>
      </c>
    </row>
    <row r="2778" spans="6:8" x14ac:dyDescent="0.25">
      <c r="F2778" s="4">
        <f>IF(Table!H2778="","",IF(COUNTIF(Table!$H$2:H2778,Table!H2779)&gt;0=TRUE,1,0))</f>
        <v>1</v>
      </c>
      <c r="G2778" s="4">
        <f t="shared" si="45"/>
        <v>20</v>
      </c>
      <c r="H2778" s="4" t="str">
        <f>IF(F2778=1,"",IF(Table!H2779="","",Table!H2779))</f>
        <v/>
      </c>
    </row>
    <row r="2779" spans="6:8" x14ac:dyDescent="0.25">
      <c r="F2779" s="4">
        <f>IF(Table!H2779="","",IF(COUNTIF(Table!$H$2:H2779,Table!H2780)&gt;0=TRUE,1,0))</f>
        <v>1</v>
      </c>
      <c r="G2779" s="4">
        <f t="shared" si="45"/>
        <v>20</v>
      </c>
      <c r="H2779" s="4" t="str">
        <f>IF(F2779=1,"",IF(Table!H2780="","",Table!H2780))</f>
        <v/>
      </c>
    </row>
    <row r="2780" spans="6:8" x14ac:dyDescent="0.25">
      <c r="F2780" s="4">
        <f>IF(Table!H2780="","",IF(COUNTIF(Table!$H$2:H2780,Table!H2781)&gt;0=TRUE,1,0))</f>
        <v>1</v>
      </c>
      <c r="G2780" s="4">
        <f t="shared" si="45"/>
        <v>20</v>
      </c>
      <c r="H2780" s="4" t="str">
        <f>IF(F2780=1,"",IF(Table!H2781="","",Table!H2781))</f>
        <v/>
      </c>
    </row>
    <row r="2781" spans="6:8" x14ac:dyDescent="0.25">
      <c r="F2781" s="4">
        <f>IF(Table!H2781="","",IF(COUNTIF(Table!$H$2:H2781,Table!H2782)&gt;0=TRUE,1,0))</f>
        <v>1</v>
      </c>
      <c r="G2781" s="4">
        <f t="shared" si="45"/>
        <v>20</v>
      </c>
      <c r="H2781" s="4" t="str">
        <f>IF(F2781=1,"",IF(Table!H2782="","",Table!H2782))</f>
        <v/>
      </c>
    </row>
    <row r="2782" spans="6:8" x14ac:dyDescent="0.25">
      <c r="F2782" s="4">
        <f>IF(Table!H2782="","",IF(COUNTIF(Table!$H$2:H2782,Table!H2783)&gt;0=TRUE,1,0))</f>
        <v>1</v>
      </c>
      <c r="G2782" s="4">
        <f t="shared" si="45"/>
        <v>20</v>
      </c>
      <c r="H2782" s="4" t="str">
        <f>IF(F2782=1,"",IF(Table!H2783="","",Table!H2783))</f>
        <v/>
      </c>
    </row>
    <row r="2783" spans="6:8" x14ac:dyDescent="0.25">
      <c r="F2783" s="4">
        <f>IF(Table!H2783="","",IF(COUNTIF(Table!$H$2:H2783,Table!H2784)&gt;0=TRUE,1,0))</f>
        <v>1</v>
      </c>
      <c r="G2783" s="4">
        <f t="shared" si="45"/>
        <v>20</v>
      </c>
      <c r="H2783" s="4" t="str">
        <f>IF(F2783=1,"",IF(Table!H2784="","",Table!H2784))</f>
        <v/>
      </c>
    </row>
    <row r="2784" spans="6:8" x14ac:dyDescent="0.25">
      <c r="F2784" s="4">
        <f>IF(Table!H2784="","",IF(COUNTIF(Table!$H$2:H2784,Table!H2785)&gt;0=TRUE,1,0))</f>
        <v>1</v>
      </c>
      <c r="G2784" s="4">
        <f t="shared" si="45"/>
        <v>20</v>
      </c>
      <c r="H2784" s="4" t="str">
        <f>IF(F2784=1,"",IF(Table!H2785="","",Table!H2785))</f>
        <v/>
      </c>
    </row>
    <row r="2785" spans="6:8" x14ac:dyDescent="0.25">
      <c r="F2785" s="4">
        <f>IF(Table!H2785="","",IF(COUNTIF(Table!$H$2:H2785,Table!H2786)&gt;0=TRUE,1,0))</f>
        <v>1</v>
      </c>
      <c r="G2785" s="4">
        <f t="shared" si="45"/>
        <v>20</v>
      </c>
      <c r="H2785" s="4" t="str">
        <f>IF(F2785=1,"",IF(Table!H2786="","",Table!H2786))</f>
        <v/>
      </c>
    </row>
    <row r="2786" spans="6:8" x14ac:dyDescent="0.25">
      <c r="F2786" s="4">
        <f>IF(Table!H2786="","",IF(COUNTIF(Table!$H$2:H2786,Table!H2787)&gt;0=TRUE,1,0))</f>
        <v>1</v>
      </c>
      <c r="G2786" s="4">
        <f t="shared" si="45"/>
        <v>20</v>
      </c>
      <c r="H2786" s="4" t="str">
        <f>IF(F2786=1,"",IF(Table!H2787="","",Table!H2787))</f>
        <v/>
      </c>
    </row>
    <row r="2787" spans="6:8" x14ac:dyDescent="0.25">
      <c r="F2787" s="4">
        <f>IF(Table!H2787="","",IF(COUNTIF(Table!$H$2:H2787,Table!H2788)&gt;0=TRUE,1,0))</f>
        <v>1</v>
      </c>
      <c r="G2787" s="4">
        <f t="shared" si="45"/>
        <v>20</v>
      </c>
      <c r="H2787" s="4" t="str">
        <f>IF(F2787=1,"",IF(Table!H2788="","",Table!H2788))</f>
        <v/>
      </c>
    </row>
    <row r="2788" spans="6:8" x14ac:dyDescent="0.25">
      <c r="F2788" s="4">
        <f>IF(Table!H2788="","",IF(COUNTIF(Table!$H$2:H2788,Table!H2789)&gt;0=TRUE,1,0))</f>
        <v>1</v>
      </c>
      <c r="G2788" s="4">
        <f t="shared" si="45"/>
        <v>20</v>
      </c>
      <c r="H2788" s="4" t="str">
        <f>IF(F2788=1,"",IF(Table!H2789="","",Table!H2789))</f>
        <v/>
      </c>
    </row>
    <row r="2789" spans="6:8" x14ac:dyDescent="0.25">
      <c r="F2789" s="4">
        <f>IF(Table!H2789="","",IF(COUNTIF(Table!$H$2:H2789,Table!H2790)&gt;0=TRUE,1,0))</f>
        <v>1</v>
      </c>
      <c r="G2789" s="4">
        <f t="shared" si="45"/>
        <v>20</v>
      </c>
      <c r="H2789" s="4" t="str">
        <f>IF(F2789=1,"",IF(Table!H2790="","",Table!H2790))</f>
        <v/>
      </c>
    </row>
    <row r="2790" spans="6:8" x14ac:dyDescent="0.25">
      <c r="F2790" s="4">
        <f>IF(Table!H2790="","",IF(COUNTIF(Table!$H$2:H2790,Table!H2791)&gt;0=TRUE,1,0))</f>
        <v>1</v>
      </c>
      <c r="G2790" s="4">
        <f t="shared" si="45"/>
        <v>20</v>
      </c>
      <c r="H2790" s="4" t="str">
        <f>IF(F2790=1,"",IF(Table!H2791="","",Table!H2791))</f>
        <v/>
      </c>
    </row>
    <row r="2791" spans="6:8" x14ac:dyDescent="0.25">
      <c r="F2791" s="4">
        <f>IF(Table!H2791="","",IF(COUNTIF(Table!$H$2:H2791,Table!H2792)&gt;0=TRUE,1,0))</f>
        <v>1</v>
      </c>
      <c r="G2791" s="4">
        <f t="shared" si="45"/>
        <v>20</v>
      </c>
      <c r="H2791" s="4" t="str">
        <f>IF(F2791=1,"",IF(Table!H2792="","",Table!H2792))</f>
        <v/>
      </c>
    </row>
    <row r="2792" spans="6:8" x14ac:dyDescent="0.25">
      <c r="F2792" s="4">
        <f>IF(Table!H2792="","",IF(COUNTIF(Table!$H$2:H2792,Table!H2793)&gt;0=TRUE,1,0))</f>
        <v>1</v>
      </c>
      <c r="G2792" s="4">
        <f t="shared" si="45"/>
        <v>20</v>
      </c>
      <c r="H2792" s="4" t="str">
        <f>IF(F2792=1,"",IF(Table!H2793="","",Table!H2793))</f>
        <v/>
      </c>
    </row>
    <row r="2793" spans="6:8" x14ac:dyDescent="0.25">
      <c r="F2793" s="4">
        <f>IF(Table!H2793="","",IF(COUNTIF(Table!$H$2:H2793,Table!H2794)&gt;0=TRUE,1,0))</f>
        <v>1</v>
      </c>
      <c r="G2793" s="4">
        <f t="shared" si="45"/>
        <v>20</v>
      </c>
      <c r="H2793" s="4" t="str">
        <f>IF(F2793=1,"",IF(Table!H2794="","",Table!H2794))</f>
        <v/>
      </c>
    </row>
    <row r="2794" spans="6:8" x14ac:dyDescent="0.25">
      <c r="F2794" s="4">
        <f>IF(Table!H2794="","",IF(COUNTIF(Table!$H$2:H2794,Table!H2795)&gt;0=TRUE,1,0))</f>
        <v>1</v>
      </c>
      <c r="G2794" s="4">
        <f t="shared" si="45"/>
        <v>20</v>
      </c>
      <c r="H2794" s="4" t="str">
        <f>IF(F2794=1,"",IF(Table!H2795="","",Table!H2795))</f>
        <v/>
      </c>
    </row>
    <row r="2795" spans="6:8" x14ac:dyDescent="0.25">
      <c r="F2795" s="4">
        <f>IF(Table!H2795="","",IF(COUNTIF(Table!$H$2:H2795,Table!H2796)&gt;0=TRUE,1,0))</f>
        <v>1</v>
      </c>
      <c r="G2795" s="4">
        <f t="shared" si="45"/>
        <v>20</v>
      </c>
      <c r="H2795" s="4" t="str">
        <f>IF(F2795=1,"",IF(Table!H2796="","",Table!H2796))</f>
        <v/>
      </c>
    </row>
    <row r="2796" spans="6:8" x14ac:dyDescent="0.25">
      <c r="F2796" s="4">
        <f>IF(Table!H2796="","",IF(COUNTIF(Table!$H$2:H2796,Table!H2797)&gt;0=TRUE,1,0))</f>
        <v>1</v>
      </c>
      <c r="G2796" s="4">
        <f t="shared" si="45"/>
        <v>20</v>
      </c>
      <c r="H2796" s="4" t="str">
        <f>IF(F2796=1,"",IF(Table!H2797="","",Table!H2797))</f>
        <v/>
      </c>
    </row>
    <row r="2797" spans="6:8" x14ac:dyDescent="0.25">
      <c r="F2797" s="4">
        <f>IF(Table!H2797="","",IF(COUNTIF(Table!$H$2:H2797,Table!H2798)&gt;0=TRUE,1,0))</f>
        <v>1</v>
      </c>
      <c r="G2797" s="4">
        <f t="shared" si="45"/>
        <v>20</v>
      </c>
      <c r="H2797" s="4" t="str">
        <f>IF(F2797=1,"",IF(Table!H2798="","",Table!H2798))</f>
        <v/>
      </c>
    </row>
    <row r="2798" spans="6:8" x14ac:dyDescent="0.25">
      <c r="F2798" s="4">
        <f>IF(Table!H2798="","",IF(COUNTIF(Table!$H$2:H2798,Table!H2799)&gt;0=TRUE,1,0))</f>
        <v>1</v>
      </c>
      <c r="G2798" s="4">
        <f t="shared" si="45"/>
        <v>20</v>
      </c>
      <c r="H2798" s="4" t="str">
        <f>IF(F2798=1,"",IF(Table!H2799="","",Table!H2799))</f>
        <v/>
      </c>
    </row>
    <row r="2799" spans="6:8" x14ac:dyDescent="0.25">
      <c r="F2799" s="4">
        <f>IF(Table!H2799="","",IF(COUNTIF(Table!$H$2:H2799,Table!H2800)&gt;0=TRUE,1,0))</f>
        <v>1</v>
      </c>
      <c r="G2799" s="4">
        <f t="shared" si="45"/>
        <v>20</v>
      </c>
      <c r="H2799" s="4" t="str">
        <f>IF(F2799=1,"",IF(Table!H2800="","",Table!H2800))</f>
        <v/>
      </c>
    </row>
    <row r="2800" spans="6:8" x14ac:dyDescent="0.25">
      <c r="F2800" s="4">
        <f>IF(Table!H2800="","",IF(COUNTIF(Table!$H$2:H2800,Table!H2801)&gt;0=TRUE,1,0))</f>
        <v>1</v>
      </c>
      <c r="G2800" s="4">
        <f t="shared" si="45"/>
        <v>20</v>
      </c>
      <c r="H2800" s="4" t="str">
        <f>IF(F2800=1,"",IF(Table!H2801="","",Table!H2801))</f>
        <v/>
      </c>
    </row>
    <row r="2801" spans="6:8" x14ac:dyDescent="0.25">
      <c r="F2801" s="4">
        <f>IF(Table!H2801="","",IF(COUNTIF(Table!$H$2:H2801,Table!H2802)&gt;0=TRUE,1,0))</f>
        <v>1</v>
      </c>
      <c r="G2801" s="4">
        <f t="shared" si="45"/>
        <v>20</v>
      </c>
      <c r="H2801" s="4" t="str">
        <f>IF(F2801=1,"",IF(Table!H2802="","",Table!H2802))</f>
        <v/>
      </c>
    </row>
    <row r="2802" spans="6:8" x14ac:dyDescent="0.25">
      <c r="F2802" s="4">
        <f>IF(Table!H2802="","",IF(COUNTIF(Table!$H$2:H2802,Table!H2803)&gt;0=TRUE,1,0))</f>
        <v>1</v>
      </c>
      <c r="G2802" s="4">
        <f t="shared" si="45"/>
        <v>20</v>
      </c>
      <c r="H2802" s="4" t="str">
        <f>IF(F2802=1,"",IF(Table!H2803="","",Table!H2803))</f>
        <v/>
      </c>
    </row>
    <row r="2803" spans="6:8" x14ac:dyDescent="0.25">
      <c r="F2803" s="4">
        <f>IF(Table!H2803="","",IF(COUNTIF(Table!$H$2:H2803,Table!H2804)&gt;0=TRUE,1,0))</f>
        <v>1</v>
      </c>
      <c r="G2803" s="4">
        <f t="shared" si="45"/>
        <v>20</v>
      </c>
      <c r="H2803" s="4" t="str">
        <f>IF(F2803=1,"",IF(Table!H2804="","",Table!H2804))</f>
        <v/>
      </c>
    </row>
    <row r="2804" spans="6:8" x14ac:dyDescent="0.25">
      <c r="F2804" s="4">
        <f>IF(Table!H2804="","",IF(COUNTIF(Table!$H$2:H2804,Table!H2805)&gt;0=TRUE,1,0))</f>
        <v>1</v>
      </c>
      <c r="G2804" s="4">
        <f t="shared" si="45"/>
        <v>20</v>
      </c>
      <c r="H2804" s="4" t="str">
        <f>IF(F2804=1,"",IF(Table!H2805="","",Table!H2805))</f>
        <v/>
      </c>
    </row>
    <row r="2805" spans="6:8" x14ac:dyDescent="0.25">
      <c r="F2805" s="4">
        <f>IF(Table!H2805="","",IF(COUNTIF(Table!$H$2:H2805,Table!H2806)&gt;0=TRUE,1,0))</f>
        <v>1</v>
      </c>
      <c r="G2805" s="4">
        <f t="shared" si="45"/>
        <v>20</v>
      </c>
      <c r="H2805" s="4" t="str">
        <f>IF(F2805=1,"",IF(Table!H2806="","",Table!H2806))</f>
        <v/>
      </c>
    </row>
    <row r="2806" spans="6:8" x14ac:dyDescent="0.25">
      <c r="F2806" s="4">
        <f>IF(Table!H2806="","",IF(COUNTIF(Table!$H$2:H2806,Table!H2807)&gt;0=TRUE,1,0))</f>
        <v>1</v>
      </c>
      <c r="G2806" s="4">
        <f t="shared" si="45"/>
        <v>20</v>
      </c>
      <c r="H2806" s="4" t="str">
        <f>IF(F2806=1,"",IF(Table!H2807="","",Table!H2807))</f>
        <v/>
      </c>
    </row>
    <row r="2807" spans="6:8" x14ac:dyDescent="0.25">
      <c r="F2807" s="4">
        <f>IF(Table!H2807="","",IF(COUNTIF(Table!$H$2:H2807,Table!H2808)&gt;0=TRUE,1,0))</f>
        <v>1</v>
      </c>
      <c r="G2807" s="4">
        <f t="shared" si="45"/>
        <v>20</v>
      </c>
      <c r="H2807" s="4" t="str">
        <f>IF(F2807=1,"",IF(Table!H2808="","",Table!H2808))</f>
        <v/>
      </c>
    </row>
    <row r="2808" spans="6:8" x14ac:dyDescent="0.25">
      <c r="F2808" s="4">
        <f>IF(Table!H2808="","",IF(COUNTIF(Table!$H$2:H2808,Table!H2809)&gt;0=TRUE,1,0))</f>
        <v>1</v>
      </c>
      <c r="G2808" s="4">
        <f t="shared" si="45"/>
        <v>20</v>
      </c>
      <c r="H2808" s="4" t="str">
        <f>IF(F2808=1,"",IF(Table!H2809="","",Table!H2809))</f>
        <v/>
      </c>
    </row>
    <row r="2809" spans="6:8" x14ac:dyDescent="0.25">
      <c r="F2809" s="4">
        <f>IF(Table!H2809="","",IF(COUNTIF(Table!$H$2:H2809,Table!H2810)&gt;0=TRUE,1,0))</f>
        <v>1</v>
      </c>
      <c r="G2809" s="4">
        <f t="shared" si="45"/>
        <v>20</v>
      </c>
      <c r="H2809" s="4" t="str">
        <f>IF(F2809=1,"",IF(Table!H2810="","",Table!H2810))</f>
        <v/>
      </c>
    </row>
    <row r="2810" spans="6:8" x14ac:dyDescent="0.25">
      <c r="F2810" s="4">
        <f>IF(Table!H2810="","",IF(COUNTIF(Table!$H$2:H2810,Table!H2811)&gt;0=TRUE,1,0))</f>
        <v>1</v>
      </c>
      <c r="G2810" s="4">
        <f t="shared" si="45"/>
        <v>20</v>
      </c>
      <c r="H2810" s="4" t="str">
        <f>IF(F2810=1,"",IF(Table!H2811="","",Table!H2811))</f>
        <v/>
      </c>
    </row>
    <row r="2811" spans="6:8" x14ac:dyDescent="0.25">
      <c r="F2811" s="4">
        <f>IF(Table!H2811="","",IF(COUNTIF(Table!$H$2:H2811,Table!H2812)&gt;0=TRUE,1,0))</f>
        <v>1</v>
      </c>
      <c r="G2811" s="4">
        <f t="shared" si="45"/>
        <v>20</v>
      </c>
      <c r="H2811" s="4" t="str">
        <f>IF(F2811=1,"",IF(Table!H2812="","",Table!H2812))</f>
        <v/>
      </c>
    </row>
    <row r="2812" spans="6:8" x14ac:dyDescent="0.25">
      <c r="F2812" s="4">
        <f>IF(Table!H2812="","",IF(COUNTIF(Table!$H$2:H2812,Table!H2813)&gt;0=TRUE,1,0))</f>
        <v>1</v>
      </c>
      <c r="G2812" s="4">
        <f t="shared" si="45"/>
        <v>20</v>
      </c>
      <c r="H2812" s="4" t="str">
        <f>IF(F2812=1,"",IF(Table!H2813="","",Table!H2813))</f>
        <v/>
      </c>
    </row>
    <row r="2813" spans="6:8" x14ac:dyDescent="0.25">
      <c r="F2813" s="4">
        <f>IF(Table!H2813="","",IF(COUNTIF(Table!$H$2:H2813,Table!H2814)&gt;0=TRUE,1,0))</f>
        <v>1</v>
      </c>
      <c r="G2813" s="4">
        <f t="shared" si="45"/>
        <v>20</v>
      </c>
      <c r="H2813" s="4" t="str">
        <f>IF(F2813=1,"",IF(Table!H2814="","",Table!H2814))</f>
        <v/>
      </c>
    </row>
    <row r="2814" spans="6:8" x14ac:dyDescent="0.25">
      <c r="F2814" s="4">
        <f>IF(Table!H2814="","",IF(COUNTIF(Table!$H$2:H2814,Table!H2815)&gt;0=TRUE,1,0))</f>
        <v>1</v>
      </c>
      <c r="G2814" s="4">
        <f t="shared" si="45"/>
        <v>20</v>
      </c>
      <c r="H2814" s="4" t="str">
        <f>IF(F2814=1,"",IF(Table!H2815="","",Table!H2815))</f>
        <v/>
      </c>
    </row>
    <row r="2815" spans="6:8" x14ac:dyDescent="0.25">
      <c r="F2815" s="4">
        <f>IF(Table!H2815="","",IF(COUNTIF(Table!$H$2:H2815,Table!H2816)&gt;0=TRUE,1,0))</f>
        <v>1</v>
      </c>
      <c r="G2815" s="4">
        <f t="shared" si="45"/>
        <v>20</v>
      </c>
      <c r="H2815" s="4" t="str">
        <f>IF(F2815=1,"",IF(Table!H2816="","",Table!H2816))</f>
        <v/>
      </c>
    </row>
    <row r="2816" spans="6:8" x14ac:dyDescent="0.25">
      <c r="F2816" s="4">
        <f>IF(Table!H2816="","",IF(COUNTIF(Table!$H$2:H2816,Table!H2817)&gt;0=TRUE,1,0))</f>
        <v>1</v>
      </c>
      <c r="G2816" s="4">
        <f t="shared" si="45"/>
        <v>20</v>
      </c>
      <c r="H2816" s="4" t="str">
        <f>IF(F2816=1,"",IF(Table!H2817="","",Table!H2817))</f>
        <v/>
      </c>
    </row>
    <row r="2817" spans="6:8" x14ac:dyDescent="0.25">
      <c r="F2817" s="4">
        <f>IF(Table!H2817="","",IF(COUNTIF(Table!$H$2:H2817,Table!H2818)&gt;0=TRUE,1,0))</f>
        <v>1</v>
      </c>
      <c r="G2817" s="4">
        <f t="shared" si="45"/>
        <v>20</v>
      </c>
      <c r="H2817" s="4" t="str">
        <f>IF(F2817=1,"",IF(Table!H2818="","",Table!H2818))</f>
        <v/>
      </c>
    </row>
    <row r="2818" spans="6:8" x14ac:dyDescent="0.25">
      <c r="F2818" s="4">
        <f>IF(Table!H2818="","",IF(COUNTIF(Table!$H$2:H2818,Table!H2819)&gt;0=TRUE,1,0))</f>
        <v>1</v>
      </c>
      <c r="G2818" s="4">
        <f t="shared" ref="G2818:G2881" si="46">IF(H2818&lt;&gt;"",G2817+1,G2817)</f>
        <v>20</v>
      </c>
      <c r="H2818" s="4" t="str">
        <f>IF(F2818=1,"",IF(Table!H2819="","",Table!H2819))</f>
        <v/>
      </c>
    </row>
    <row r="2819" spans="6:8" x14ac:dyDescent="0.25">
      <c r="F2819" s="4">
        <f>IF(Table!H2819="","",IF(COUNTIF(Table!$H$2:H2819,Table!H2820)&gt;0=TRUE,1,0))</f>
        <v>1</v>
      </c>
      <c r="G2819" s="4">
        <f t="shared" si="46"/>
        <v>20</v>
      </c>
      <c r="H2819" s="4" t="str">
        <f>IF(F2819=1,"",IF(Table!H2820="","",Table!H2820))</f>
        <v/>
      </c>
    </row>
    <row r="2820" spans="6:8" x14ac:dyDescent="0.25">
      <c r="F2820" s="4">
        <f>IF(Table!H2820="","",IF(COUNTIF(Table!$H$2:H2820,Table!H2821)&gt;0=TRUE,1,0))</f>
        <v>1</v>
      </c>
      <c r="G2820" s="4">
        <f t="shared" si="46"/>
        <v>20</v>
      </c>
      <c r="H2820" s="4" t="str">
        <f>IF(F2820=1,"",IF(Table!H2821="","",Table!H2821))</f>
        <v/>
      </c>
    </row>
    <row r="2821" spans="6:8" x14ac:dyDescent="0.25">
      <c r="F2821" s="4">
        <f>IF(Table!H2821="","",IF(COUNTIF(Table!$H$2:H2821,Table!H2822)&gt;0=TRUE,1,0))</f>
        <v>1</v>
      </c>
      <c r="G2821" s="4">
        <f t="shared" si="46"/>
        <v>20</v>
      </c>
      <c r="H2821" s="4" t="str">
        <f>IF(F2821=1,"",IF(Table!H2822="","",Table!H2822))</f>
        <v/>
      </c>
    </row>
    <row r="2822" spans="6:8" x14ac:dyDescent="0.25">
      <c r="F2822" s="4">
        <f>IF(Table!H2822="","",IF(COUNTIF(Table!$H$2:H2822,Table!H2823)&gt;0=TRUE,1,0))</f>
        <v>1</v>
      </c>
      <c r="G2822" s="4">
        <f t="shared" si="46"/>
        <v>20</v>
      </c>
      <c r="H2822" s="4" t="str">
        <f>IF(F2822=1,"",IF(Table!H2823="","",Table!H2823))</f>
        <v/>
      </c>
    </row>
    <row r="2823" spans="6:8" x14ac:dyDescent="0.25">
      <c r="F2823" s="4">
        <f>IF(Table!H2823="","",IF(COUNTIF(Table!$H$2:H2823,Table!H2824)&gt;0=TRUE,1,0))</f>
        <v>1</v>
      </c>
      <c r="G2823" s="4">
        <f t="shared" si="46"/>
        <v>20</v>
      </c>
      <c r="H2823" s="4" t="str">
        <f>IF(F2823=1,"",IF(Table!H2824="","",Table!H2824))</f>
        <v/>
      </c>
    </row>
    <row r="2824" spans="6:8" x14ac:dyDescent="0.25">
      <c r="F2824" s="4">
        <f>IF(Table!H2824="","",IF(COUNTIF(Table!$H$2:H2824,Table!H2825)&gt;0=TRUE,1,0))</f>
        <v>1</v>
      </c>
      <c r="G2824" s="4">
        <f t="shared" si="46"/>
        <v>20</v>
      </c>
      <c r="H2824" s="4" t="str">
        <f>IF(F2824=1,"",IF(Table!H2825="","",Table!H2825))</f>
        <v/>
      </c>
    </row>
    <row r="2825" spans="6:8" x14ac:dyDescent="0.25">
      <c r="F2825" s="4">
        <f>IF(Table!H2825="","",IF(COUNTIF(Table!$H$2:H2825,Table!H2826)&gt;0=TRUE,1,0))</f>
        <v>1</v>
      </c>
      <c r="G2825" s="4">
        <f t="shared" si="46"/>
        <v>20</v>
      </c>
      <c r="H2825" s="4" t="str">
        <f>IF(F2825=1,"",IF(Table!H2826="","",Table!H2826))</f>
        <v/>
      </c>
    </row>
    <row r="2826" spans="6:8" x14ac:dyDescent="0.25">
      <c r="F2826" s="4">
        <f>IF(Table!H2826="","",IF(COUNTIF(Table!$H$2:H2826,Table!H2827)&gt;0=TRUE,1,0))</f>
        <v>1</v>
      </c>
      <c r="G2826" s="4">
        <f t="shared" si="46"/>
        <v>20</v>
      </c>
      <c r="H2826" s="4" t="str">
        <f>IF(F2826=1,"",IF(Table!H2827="","",Table!H2827))</f>
        <v/>
      </c>
    </row>
    <row r="2827" spans="6:8" x14ac:dyDescent="0.25">
      <c r="F2827" s="4">
        <f>IF(Table!H2827="","",IF(COUNTIF(Table!$H$2:H2827,Table!H2828)&gt;0=TRUE,1,0))</f>
        <v>1</v>
      </c>
      <c r="G2827" s="4">
        <f t="shared" si="46"/>
        <v>20</v>
      </c>
      <c r="H2827" s="4" t="str">
        <f>IF(F2827=1,"",IF(Table!H2828="","",Table!H2828))</f>
        <v/>
      </c>
    </row>
    <row r="2828" spans="6:8" x14ac:dyDescent="0.25">
      <c r="F2828" s="4">
        <f>IF(Table!H2828="","",IF(COUNTIF(Table!$H$2:H2828,Table!H2829)&gt;0=TRUE,1,0))</f>
        <v>1</v>
      </c>
      <c r="G2828" s="4">
        <f t="shared" si="46"/>
        <v>20</v>
      </c>
      <c r="H2828" s="4" t="str">
        <f>IF(F2828=1,"",IF(Table!H2829="","",Table!H2829))</f>
        <v/>
      </c>
    </row>
    <row r="2829" spans="6:8" x14ac:dyDescent="0.25">
      <c r="F2829" s="4">
        <f>IF(Table!H2829="","",IF(COUNTIF(Table!$H$2:H2829,Table!H2830)&gt;0=TRUE,1,0))</f>
        <v>1</v>
      </c>
      <c r="G2829" s="4">
        <f t="shared" si="46"/>
        <v>20</v>
      </c>
      <c r="H2829" s="4" t="str">
        <f>IF(F2829=1,"",IF(Table!H2830="","",Table!H2830))</f>
        <v/>
      </c>
    </row>
    <row r="2830" spans="6:8" x14ac:dyDescent="0.25">
      <c r="F2830" s="4">
        <f>IF(Table!H2830="","",IF(COUNTIF(Table!$H$2:H2830,Table!H2831)&gt;0=TRUE,1,0))</f>
        <v>1</v>
      </c>
      <c r="G2830" s="4">
        <f t="shared" si="46"/>
        <v>20</v>
      </c>
      <c r="H2830" s="4" t="str">
        <f>IF(F2830=1,"",IF(Table!H2831="","",Table!H2831))</f>
        <v/>
      </c>
    </row>
    <row r="2831" spans="6:8" x14ac:dyDescent="0.25">
      <c r="F2831" s="4">
        <f>IF(Table!H2831="","",IF(COUNTIF(Table!$H$2:H2831,Table!H2832)&gt;0=TRUE,1,0))</f>
        <v>1</v>
      </c>
      <c r="G2831" s="4">
        <f t="shared" si="46"/>
        <v>20</v>
      </c>
      <c r="H2831" s="4" t="str">
        <f>IF(F2831=1,"",IF(Table!H2832="","",Table!H2832))</f>
        <v/>
      </c>
    </row>
    <row r="2832" spans="6:8" x14ac:dyDescent="0.25">
      <c r="F2832" s="4">
        <f>IF(Table!H2832="","",IF(COUNTIF(Table!$H$2:H2832,Table!H2833)&gt;0=TRUE,1,0))</f>
        <v>1</v>
      </c>
      <c r="G2832" s="4">
        <f t="shared" si="46"/>
        <v>20</v>
      </c>
      <c r="H2832" s="4" t="str">
        <f>IF(F2832=1,"",IF(Table!H2833="","",Table!H2833))</f>
        <v/>
      </c>
    </row>
    <row r="2833" spans="6:8" x14ac:dyDescent="0.25">
      <c r="F2833" s="4">
        <f>IF(Table!H2833="","",IF(COUNTIF(Table!$H$2:H2833,Table!H2834)&gt;0=TRUE,1,0))</f>
        <v>1</v>
      </c>
      <c r="G2833" s="4">
        <f t="shared" si="46"/>
        <v>20</v>
      </c>
      <c r="H2833" s="4" t="str">
        <f>IF(F2833=1,"",IF(Table!H2834="","",Table!H2834))</f>
        <v/>
      </c>
    </row>
    <row r="2834" spans="6:8" x14ac:dyDescent="0.25">
      <c r="F2834" s="4">
        <f>IF(Table!H2834="","",IF(COUNTIF(Table!$H$2:H2834,Table!H2835)&gt;0=TRUE,1,0))</f>
        <v>1</v>
      </c>
      <c r="G2834" s="4">
        <f t="shared" si="46"/>
        <v>20</v>
      </c>
      <c r="H2834" s="4" t="str">
        <f>IF(F2834=1,"",IF(Table!H2835="","",Table!H2835))</f>
        <v/>
      </c>
    </row>
    <row r="2835" spans="6:8" x14ac:dyDescent="0.25">
      <c r="F2835" s="4">
        <f>IF(Table!H2835="","",IF(COUNTIF(Table!$H$2:H2835,Table!H2836)&gt;0=TRUE,1,0))</f>
        <v>1</v>
      </c>
      <c r="G2835" s="4">
        <f t="shared" si="46"/>
        <v>20</v>
      </c>
      <c r="H2835" s="4" t="str">
        <f>IF(F2835=1,"",IF(Table!H2836="","",Table!H2836))</f>
        <v/>
      </c>
    </row>
    <row r="2836" spans="6:8" x14ac:dyDescent="0.25">
      <c r="F2836" s="4">
        <f>IF(Table!H2836="","",IF(COUNTIF(Table!$H$2:H2836,Table!H2837)&gt;0=TRUE,1,0))</f>
        <v>1</v>
      </c>
      <c r="G2836" s="4">
        <f t="shared" si="46"/>
        <v>20</v>
      </c>
      <c r="H2836" s="4" t="str">
        <f>IF(F2836=1,"",IF(Table!H2837="","",Table!H2837))</f>
        <v/>
      </c>
    </row>
    <row r="2837" spans="6:8" x14ac:dyDescent="0.25">
      <c r="F2837" s="4">
        <f>IF(Table!H2837="","",IF(COUNTIF(Table!$H$2:H2837,Table!H2838)&gt;0=TRUE,1,0))</f>
        <v>1</v>
      </c>
      <c r="G2837" s="4">
        <f t="shared" si="46"/>
        <v>20</v>
      </c>
      <c r="H2837" s="4" t="str">
        <f>IF(F2837=1,"",IF(Table!H2838="","",Table!H2838))</f>
        <v/>
      </c>
    </row>
    <row r="2838" spans="6:8" x14ac:dyDescent="0.25">
      <c r="F2838" s="4">
        <f>IF(Table!H2838="","",IF(COUNTIF(Table!$H$2:H2838,Table!H2839)&gt;0=TRUE,1,0))</f>
        <v>1</v>
      </c>
      <c r="G2838" s="4">
        <f t="shared" si="46"/>
        <v>20</v>
      </c>
      <c r="H2838" s="4" t="str">
        <f>IF(F2838=1,"",IF(Table!H2839="","",Table!H2839))</f>
        <v/>
      </c>
    </row>
    <row r="2839" spans="6:8" x14ac:dyDescent="0.25">
      <c r="F2839" s="4">
        <f>IF(Table!H2839="","",IF(COUNTIF(Table!$H$2:H2839,Table!H2840)&gt;0=TRUE,1,0))</f>
        <v>1</v>
      </c>
      <c r="G2839" s="4">
        <f t="shared" si="46"/>
        <v>20</v>
      </c>
      <c r="H2839" s="4" t="str">
        <f>IF(F2839=1,"",IF(Table!H2840="","",Table!H2840))</f>
        <v/>
      </c>
    </row>
    <row r="2840" spans="6:8" x14ac:dyDescent="0.25">
      <c r="F2840" s="4">
        <f>IF(Table!H2840="","",IF(COUNTIF(Table!$H$2:H2840,Table!H2841)&gt;0=TRUE,1,0))</f>
        <v>1</v>
      </c>
      <c r="G2840" s="4">
        <f t="shared" si="46"/>
        <v>20</v>
      </c>
      <c r="H2840" s="4" t="str">
        <f>IF(F2840=1,"",IF(Table!H2841="","",Table!H2841))</f>
        <v/>
      </c>
    </row>
    <row r="2841" spans="6:8" x14ac:dyDescent="0.25">
      <c r="F2841" s="4">
        <f>IF(Table!H2841="","",IF(COUNTIF(Table!$H$2:H2841,Table!H2842)&gt;0=TRUE,1,0))</f>
        <v>1</v>
      </c>
      <c r="G2841" s="4">
        <f t="shared" si="46"/>
        <v>20</v>
      </c>
      <c r="H2841" s="4" t="str">
        <f>IF(F2841=1,"",IF(Table!H2842="","",Table!H2842))</f>
        <v/>
      </c>
    </row>
    <row r="2842" spans="6:8" x14ac:dyDescent="0.25">
      <c r="F2842" s="4">
        <f>IF(Table!H2842="","",IF(COUNTIF(Table!$H$2:H2842,Table!H2843)&gt;0=TRUE,1,0))</f>
        <v>1</v>
      </c>
      <c r="G2842" s="4">
        <f t="shared" si="46"/>
        <v>20</v>
      </c>
      <c r="H2842" s="4" t="str">
        <f>IF(F2842=1,"",IF(Table!H2843="","",Table!H2843))</f>
        <v/>
      </c>
    </row>
    <row r="2843" spans="6:8" x14ac:dyDescent="0.25">
      <c r="F2843" s="4">
        <f>IF(Table!H2843="","",IF(COUNTIF(Table!$H$2:H2843,Table!H2844)&gt;0=TRUE,1,0))</f>
        <v>1</v>
      </c>
      <c r="G2843" s="4">
        <f t="shared" si="46"/>
        <v>20</v>
      </c>
      <c r="H2843" s="4" t="str">
        <f>IF(F2843=1,"",IF(Table!H2844="","",Table!H2844))</f>
        <v/>
      </c>
    </row>
    <row r="2844" spans="6:8" x14ac:dyDescent="0.25">
      <c r="F2844" s="4">
        <f>IF(Table!H2844="","",IF(COUNTIF(Table!$H$2:H2844,Table!H2845)&gt;0=TRUE,1,0))</f>
        <v>1</v>
      </c>
      <c r="G2844" s="4">
        <f t="shared" si="46"/>
        <v>20</v>
      </c>
      <c r="H2844" s="4" t="str">
        <f>IF(F2844=1,"",IF(Table!H2845="","",Table!H2845))</f>
        <v/>
      </c>
    </row>
    <row r="2845" spans="6:8" x14ac:dyDescent="0.25">
      <c r="F2845" s="4">
        <f>IF(Table!H2845="","",IF(COUNTIF(Table!$H$2:H2845,Table!H2846)&gt;0=TRUE,1,0))</f>
        <v>1</v>
      </c>
      <c r="G2845" s="4">
        <f t="shared" si="46"/>
        <v>20</v>
      </c>
      <c r="H2845" s="4" t="str">
        <f>IF(F2845=1,"",IF(Table!H2846="","",Table!H2846))</f>
        <v/>
      </c>
    </row>
    <row r="2846" spans="6:8" x14ac:dyDescent="0.25">
      <c r="F2846" s="4">
        <f>IF(Table!H2846="","",IF(COUNTIF(Table!$H$2:H2846,Table!H2847)&gt;0=TRUE,1,0))</f>
        <v>1</v>
      </c>
      <c r="G2846" s="4">
        <f t="shared" si="46"/>
        <v>20</v>
      </c>
      <c r="H2846" s="4" t="str">
        <f>IF(F2846=1,"",IF(Table!H2847="","",Table!H2847))</f>
        <v/>
      </c>
    </row>
    <row r="2847" spans="6:8" x14ac:dyDescent="0.25">
      <c r="F2847" s="4">
        <f>IF(Table!H2847="","",IF(COUNTIF(Table!$H$2:H2847,Table!H2848)&gt;0=TRUE,1,0))</f>
        <v>1</v>
      </c>
      <c r="G2847" s="4">
        <f t="shared" si="46"/>
        <v>20</v>
      </c>
      <c r="H2847" s="4" t="str">
        <f>IF(F2847=1,"",IF(Table!H2848="","",Table!H2848))</f>
        <v/>
      </c>
    </row>
    <row r="2848" spans="6:8" x14ac:dyDescent="0.25">
      <c r="F2848" s="4">
        <f>IF(Table!H2848="","",IF(COUNTIF(Table!$H$2:H2848,Table!H2849)&gt;0=TRUE,1,0))</f>
        <v>1</v>
      </c>
      <c r="G2848" s="4">
        <f t="shared" si="46"/>
        <v>20</v>
      </c>
      <c r="H2848" s="4" t="str">
        <f>IF(F2848=1,"",IF(Table!H2849="","",Table!H2849))</f>
        <v/>
      </c>
    </row>
    <row r="2849" spans="6:8" x14ac:dyDescent="0.25">
      <c r="F2849" s="4">
        <f>IF(Table!H2849="","",IF(COUNTIF(Table!$H$2:H2849,Table!H2850)&gt;0=TRUE,1,0))</f>
        <v>1</v>
      </c>
      <c r="G2849" s="4">
        <f t="shared" si="46"/>
        <v>20</v>
      </c>
      <c r="H2849" s="4" t="str">
        <f>IF(F2849=1,"",IF(Table!H2850="","",Table!H2850))</f>
        <v/>
      </c>
    </row>
    <row r="2850" spans="6:8" x14ac:dyDescent="0.25">
      <c r="F2850" s="4">
        <f>IF(Table!H2850="","",IF(COUNTIF(Table!$H$2:H2850,Table!H2851)&gt;0=TRUE,1,0))</f>
        <v>1</v>
      </c>
      <c r="G2850" s="4">
        <f t="shared" si="46"/>
        <v>20</v>
      </c>
      <c r="H2850" s="4" t="str">
        <f>IF(F2850=1,"",IF(Table!H2851="","",Table!H2851))</f>
        <v/>
      </c>
    </row>
    <row r="2851" spans="6:8" x14ac:dyDescent="0.25">
      <c r="F2851" s="4">
        <f>IF(Table!H2851="","",IF(COUNTIF(Table!$H$2:H2851,Table!H2852)&gt;0=TRUE,1,0))</f>
        <v>1</v>
      </c>
      <c r="G2851" s="4">
        <f t="shared" si="46"/>
        <v>20</v>
      </c>
      <c r="H2851" s="4" t="str">
        <f>IF(F2851=1,"",IF(Table!H2852="","",Table!H2852))</f>
        <v/>
      </c>
    </row>
    <row r="2852" spans="6:8" x14ac:dyDescent="0.25">
      <c r="F2852" s="4">
        <f>IF(Table!H2852="","",IF(COUNTIF(Table!$H$2:H2852,Table!H2853)&gt;0=TRUE,1,0))</f>
        <v>1</v>
      </c>
      <c r="G2852" s="4">
        <f t="shared" si="46"/>
        <v>20</v>
      </c>
      <c r="H2852" s="4" t="str">
        <f>IF(F2852=1,"",IF(Table!H2853="","",Table!H2853))</f>
        <v/>
      </c>
    </row>
    <row r="2853" spans="6:8" x14ac:dyDescent="0.25">
      <c r="F2853" s="4">
        <f>IF(Table!H2853="","",IF(COUNTIF(Table!$H$2:H2853,Table!H2854)&gt;0=TRUE,1,0))</f>
        <v>1</v>
      </c>
      <c r="G2853" s="4">
        <f t="shared" si="46"/>
        <v>20</v>
      </c>
      <c r="H2853" s="4" t="str">
        <f>IF(F2853=1,"",IF(Table!H2854="","",Table!H2854))</f>
        <v/>
      </c>
    </row>
    <row r="2854" spans="6:8" x14ac:dyDescent="0.25">
      <c r="F2854" s="4">
        <f>IF(Table!H2854="","",IF(COUNTIF(Table!$H$2:H2854,Table!H2855)&gt;0=TRUE,1,0))</f>
        <v>1</v>
      </c>
      <c r="G2854" s="4">
        <f t="shared" si="46"/>
        <v>20</v>
      </c>
      <c r="H2854" s="4" t="str">
        <f>IF(F2854=1,"",IF(Table!H2855="","",Table!H2855))</f>
        <v/>
      </c>
    </row>
    <row r="2855" spans="6:8" x14ac:dyDescent="0.25">
      <c r="F2855" s="4">
        <f>IF(Table!H2855="","",IF(COUNTIF(Table!$H$2:H2855,Table!H2856)&gt;0=TRUE,1,0))</f>
        <v>1</v>
      </c>
      <c r="G2855" s="4">
        <f t="shared" si="46"/>
        <v>20</v>
      </c>
      <c r="H2855" s="4" t="str">
        <f>IF(F2855=1,"",IF(Table!H2856="","",Table!H2856))</f>
        <v/>
      </c>
    </row>
    <row r="2856" spans="6:8" x14ac:dyDescent="0.25">
      <c r="F2856" s="4">
        <f>IF(Table!H2856="","",IF(COUNTIF(Table!$H$2:H2856,Table!H2857)&gt;0=TRUE,1,0))</f>
        <v>1</v>
      </c>
      <c r="G2856" s="4">
        <f t="shared" si="46"/>
        <v>20</v>
      </c>
      <c r="H2856" s="4" t="str">
        <f>IF(F2856=1,"",IF(Table!H2857="","",Table!H2857))</f>
        <v/>
      </c>
    </row>
    <row r="2857" spans="6:8" x14ac:dyDescent="0.25">
      <c r="F2857" s="4">
        <f>IF(Table!H2857="","",IF(COUNTIF(Table!$H$2:H2857,Table!H2858)&gt;0=TRUE,1,0))</f>
        <v>1</v>
      </c>
      <c r="G2857" s="4">
        <f t="shared" si="46"/>
        <v>20</v>
      </c>
      <c r="H2857" s="4" t="str">
        <f>IF(F2857=1,"",IF(Table!H2858="","",Table!H2858))</f>
        <v/>
      </c>
    </row>
    <row r="2858" spans="6:8" x14ac:dyDescent="0.25">
      <c r="F2858" s="4">
        <f>IF(Table!H2858="","",IF(COUNTIF(Table!$H$2:H2858,Table!H2859)&gt;0=TRUE,1,0))</f>
        <v>1</v>
      </c>
      <c r="G2858" s="4">
        <f t="shared" si="46"/>
        <v>20</v>
      </c>
      <c r="H2858" s="4" t="str">
        <f>IF(F2858=1,"",IF(Table!H2859="","",Table!H2859))</f>
        <v/>
      </c>
    </row>
    <row r="2859" spans="6:8" x14ac:dyDescent="0.25">
      <c r="F2859" s="4">
        <f>IF(Table!H2859="","",IF(COUNTIF(Table!$H$2:H2859,Table!H2860)&gt;0=TRUE,1,0))</f>
        <v>1</v>
      </c>
      <c r="G2859" s="4">
        <f t="shared" si="46"/>
        <v>20</v>
      </c>
      <c r="H2859" s="4" t="str">
        <f>IF(F2859=1,"",IF(Table!H2860="","",Table!H2860))</f>
        <v/>
      </c>
    </row>
    <row r="2860" spans="6:8" x14ac:dyDescent="0.25">
      <c r="F2860" s="4">
        <f>IF(Table!H2860="","",IF(COUNTIF(Table!$H$2:H2860,Table!H2861)&gt;0=TRUE,1,0))</f>
        <v>1</v>
      </c>
      <c r="G2860" s="4">
        <f t="shared" si="46"/>
        <v>20</v>
      </c>
      <c r="H2860" s="4" t="str">
        <f>IF(F2860=1,"",IF(Table!H2861="","",Table!H2861))</f>
        <v/>
      </c>
    </row>
    <row r="2861" spans="6:8" x14ac:dyDescent="0.25">
      <c r="F2861" s="4">
        <f>IF(Table!H2861="","",IF(COUNTIF(Table!$H$2:H2861,Table!H2862)&gt;0=TRUE,1,0))</f>
        <v>1</v>
      </c>
      <c r="G2861" s="4">
        <f t="shared" si="46"/>
        <v>20</v>
      </c>
      <c r="H2861" s="4" t="str">
        <f>IF(F2861=1,"",IF(Table!H2862="","",Table!H2862))</f>
        <v/>
      </c>
    </row>
    <row r="2862" spans="6:8" x14ac:dyDescent="0.25">
      <c r="F2862" s="4">
        <f>IF(Table!H2862="","",IF(COUNTIF(Table!$H$2:H2862,Table!H2863)&gt;0=TRUE,1,0))</f>
        <v>1</v>
      </c>
      <c r="G2862" s="4">
        <f t="shared" si="46"/>
        <v>20</v>
      </c>
      <c r="H2862" s="4" t="str">
        <f>IF(F2862=1,"",IF(Table!H2863="","",Table!H2863))</f>
        <v/>
      </c>
    </row>
    <row r="2863" spans="6:8" x14ac:dyDescent="0.25">
      <c r="F2863" s="4">
        <f>IF(Table!H2863="","",IF(COUNTIF(Table!$H$2:H2863,Table!H2864)&gt;0=TRUE,1,0))</f>
        <v>1</v>
      </c>
      <c r="G2863" s="4">
        <f t="shared" si="46"/>
        <v>20</v>
      </c>
      <c r="H2863" s="4" t="str">
        <f>IF(F2863=1,"",IF(Table!H2864="","",Table!H2864))</f>
        <v/>
      </c>
    </row>
    <row r="2864" spans="6:8" x14ac:dyDescent="0.25">
      <c r="F2864" s="4">
        <f>IF(Table!H2864="","",IF(COUNTIF(Table!$H$2:H2864,Table!H2865)&gt;0=TRUE,1,0))</f>
        <v>1</v>
      </c>
      <c r="G2864" s="4">
        <f t="shared" si="46"/>
        <v>20</v>
      </c>
      <c r="H2864" s="4" t="str">
        <f>IF(F2864=1,"",IF(Table!H2865="","",Table!H2865))</f>
        <v/>
      </c>
    </row>
    <row r="2865" spans="6:8" x14ac:dyDescent="0.25">
      <c r="F2865" s="4">
        <f>IF(Table!H2865="","",IF(COUNTIF(Table!$H$2:H2865,Table!H2866)&gt;0=TRUE,1,0))</f>
        <v>1</v>
      </c>
      <c r="G2865" s="4">
        <f t="shared" si="46"/>
        <v>20</v>
      </c>
      <c r="H2865" s="4" t="str">
        <f>IF(F2865=1,"",IF(Table!H2866="","",Table!H2866))</f>
        <v/>
      </c>
    </row>
    <row r="2866" spans="6:8" x14ac:dyDescent="0.25">
      <c r="F2866" s="4">
        <f>IF(Table!H2866="","",IF(COUNTIF(Table!$H$2:H2866,Table!H2867)&gt;0=TRUE,1,0))</f>
        <v>1</v>
      </c>
      <c r="G2866" s="4">
        <f t="shared" si="46"/>
        <v>20</v>
      </c>
      <c r="H2866" s="4" t="str">
        <f>IF(F2866=1,"",IF(Table!H2867="","",Table!H2867))</f>
        <v/>
      </c>
    </row>
    <row r="2867" spans="6:8" x14ac:dyDescent="0.25">
      <c r="F2867" s="4">
        <f>IF(Table!H2867="","",IF(COUNTIF(Table!$H$2:H2867,Table!H2868)&gt;0=TRUE,1,0))</f>
        <v>1</v>
      </c>
      <c r="G2867" s="4">
        <f t="shared" si="46"/>
        <v>20</v>
      </c>
      <c r="H2867" s="4" t="str">
        <f>IF(F2867=1,"",IF(Table!H2868="","",Table!H2868))</f>
        <v/>
      </c>
    </row>
    <row r="2868" spans="6:8" x14ac:dyDescent="0.25">
      <c r="F2868" s="4">
        <f>IF(Table!H2868="","",IF(COUNTIF(Table!$H$2:H2868,Table!H2869)&gt;0=TRUE,1,0))</f>
        <v>1</v>
      </c>
      <c r="G2868" s="4">
        <f t="shared" si="46"/>
        <v>20</v>
      </c>
      <c r="H2868" s="4" t="str">
        <f>IF(F2868=1,"",IF(Table!H2869="","",Table!H2869))</f>
        <v/>
      </c>
    </row>
    <row r="2869" spans="6:8" x14ac:dyDescent="0.25">
      <c r="F2869" s="4">
        <f>IF(Table!H2869="","",IF(COUNTIF(Table!$H$2:H2869,Table!H2870)&gt;0=TRUE,1,0))</f>
        <v>1</v>
      </c>
      <c r="G2869" s="4">
        <f t="shared" si="46"/>
        <v>20</v>
      </c>
      <c r="H2869" s="4" t="str">
        <f>IF(F2869=1,"",IF(Table!H2870="","",Table!H2870))</f>
        <v/>
      </c>
    </row>
    <row r="2870" spans="6:8" x14ac:dyDescent="0.25">
      <c r="F2870" s="4">
        <f>IF(Table!H2870="","",IF(COUNTIF(Table!$H$2:H2870,Table!H2871)&gt;0=TRUE,1,0))</f>
        <v>1</v>
      </c>
      <c r="G2870" s="4">
        <f t="shared" si="46"/>
        <v>20</v>
      </c>
      <c r="H2870" s="4" t="str">
        <f>IF(F2870=1,"",IF(Table!H2871="","",Table!H2871))</f>
        <v/>
      </c>
    </row>
    <row r="2871" spans="6:8" x14ac:dyDescent="0.25">
      <c r="F2871" s="4">
        <f>IF(Table!H2871="","",IF(COUNTIF(Table!$H$2:H2871,Table!H2872)&gt;0=TRUE,1,0))</f>
        <v>1</v>
      </c>
      <c r="G2871" s="4">
        <f t="shared" si="46"/>
        <v>20</v>
      </c>
      <c r="H2871" s="4" t="str">
        <f>IF(F2871=1,"",IF(Table!H2872="","",Table!H2872))</f>
        <v/>
      </c>
    </row>
    <row r="2872" spans="6:8" x14ac:dyDescent="0.25">
      <c r="F2872" s="4">
        <f>IF(Table!H2872="","",IF(COUNTIF(Table!$H$2:H2872,Table!H2873)&gt;0=TRUE,1,0))</f>
        <v>1</v>
      </c>
      <c r="G2872" s="4">
        <f t="shared" si="46"/>
        <v>20</v>
      </c>
      <c r="H2872" s="4" t="str">
        <f>IF(F2872=1,"",IF(Table!H2873="","",Table!H2873))</f>
        <v/>
      </c>
    </row>
    <row r="2873" spans="6:8" x14ac:dyDescent="0.25">
      <c r="F2873" s="4">
        <f>IF(Table!H2873="","",IF(COUNTIF(Table!$H$2:H2873,Table!H2874)&gt;0=TRUE,1,0))</f>
        <v>1</v>
      </c>
      <c r="G2873" s="4">
        <f t="shared" si="46"/>
        <v>20</v>
      </c>
      <c r="H2873" s="4" t="str">
        <f>IF(F2873=1,"",IF(Table!H2874="","",Table!H2874))</f>
        <v/>
      </c>
    </row>
    <row r="2874" spans="6:8" x14ac:dyDescent="0.25">
      <c r="F2874" s="4">
        <f>IF(Table!H2874="","",IF(COUNTIF(Table!$H$2:H2874,Table!H2875)&gt;0=TRUE,1,0))</f>
        <v>1</v>
      </c>
      <c r="G2874" s="4">
        <f t="shared" si="46"/>
        <v>20</v>
      </c>
      <c r="H2874" s="4" t="str">
        <f>IF(F2874=1,"",IF(Table!H2875="","",Table!H2875))</f>
        <v/>
      </c>
    </row>
    <row r="2875" spans="6:8" x14ac:dyDescent="0.25">
      <c r="F2875" s="4">
        <f>IF(Table!H2875="","",IF(COUNTIF(Table!$H$2:H2875,Table!H2876)&gt;0=TRUE,1,0))</f>
        <v>1</v>
      </c>
      <c r="G2875" s="4">
        <f t="shared" si="46"/>
        <v>20</v>
      </c>
      <c r="H2875" s="4" t="str">
        <f>IF(F2875=1,"",IF(Table!H2876="","",Table!H2876))</f>
        <v/>
      </c>
    </row>
    <row r="2876" spans="6:8" x14ac:dyDescent="0.25">
      <c r="F2876" s="4">
        <f>IF(Table!H2876="","",IF(COUNTIF(Table!$H$2:H2876,Table!H2877)&gt;0=TRUE,1,0))</f>
        <v>1</v>
      </c>
      <c r="G2876" s="4">
        <f t="shared" si="46"/>
        <v>20</v>
      </c>
      <c r="H2876" s="4" t="str">
        <f>IF(F2876=1,"",IF(Table!H2877="","",Table!H2877))</f>
        <v/>
      </c>
    </row>
    <row r="2877" spans="6:8" x14ac:dyDescent="0.25">
      <c r="F2877" s="4">
        <f>IF(Table!H2877="","",IF(COUNTIF(Table!$H$2:H2877,Table!H2878)&gt;0=TRUE,1,0))</f>
        <v>1</v>
      </c>
      <c r="G2877" s="4">
        <f t="shared" si="46"/>
        <v>20</v>
      </c>
      <c r="H2877" s="4" t="str">
        <f>IF(F2877=1,"",IF(Table!H2878="","",Table!H2878))</f>
        <v/>
      </c>
    </row>
    <row r="2878" spans="6:8" x14ac:dyDescent="0.25">
      <c r="F2878" s="4">
        <f>IF(Table!H2878="","",IF(COUNTIF(Table!$H$2:H2878,Table!H2879)&gt;0=TRUE,1,0))</f>
        <v>1</v>
      </c>
      <c r="G2878" s="4">
        <f t="shared" si="46"/>
        <v>20</v>
      </c>
      <c r="H2878" s="4" t="str">
        <f>IF(F2878=1,"",IF(Table!H2879="","",Table!H2879))</f>
        <v/>
      </c>
    </row>
    <row r="2879" spans="6:8" x14ac:dyDescent="0.25">
      <c r="F2879" s="4">
        <f>IF(Table!H2879="","",IF(COUNTIF(Table!$H$2:H2879,Table!H2880)&gt;0=TRUE,1,0))</f>
        <v>1</v>
      </c>
      <c r="G2879" s="4">
        <f t="shared" si="46"/>
        <v>20</v>
      </c>
      <c r="H2879" s="4" t="str">
        <f>IF(F2879=1,"",IF(Table!H2880="","",Table!H2880))</f>
        <v/>
      </c>
    </row>
    <row r="2880" spans="6:8" x14ac:dyDescent="0.25">
      <c r="F2880" s="4">
        <f>IF(Table!H2880="","",IF(COUNTIF(Table!$H$2:H2880,Table!H2881)&gt;0=TRUE,1,0))</f>
        <v>1</v>
      </c>
      <c r="G2880" s="4">
        <f t="shared" si="46"/>
        <v>20</v>
      </c>
      <c r="H2880" s="4" t="str">
        <f>IF(F2880=1,"",IF(Table!H2881="","",Table!H2881))</f>
        <v/>
      </c>
    </row>
    <row r="2881" spans="6:8" x14ac:dyDescent="0.25">
      <c r="F2881" s="4">
        <f>IF(Table!H2881="","",IF(COUNTIF(Table!$H$2:H2881,Table!H2882)&gt;0=TRUE,1,0))</f>
        <v>1</v>
      </c>
      <c r="G2881" s="4">
        <f t="shared" si="46"/>
        <v>20</v>
      </c>
      <c r="H2881" s="4" t="str">
        <f>IF(F2881=1,"",IF(Table!H2882="","",Table!H2882))</f>
        <v/>
      </c>
    </row>
    <row r="2882" spans="6:8" x14ac:dyDescent="0.25">
      <c r="F2882" s="4">
        <f>IF(Table!H2882="","",IF(COUNTIF(Table!$H$2:H2882,Table!H2883)&gt;0=TRUE,1,0))</f>
        <v>1</v>
      </c>
      <c r="G2882" s="4">
        <f t="shared" ref="G2882:G2945" si="47">IF(H2882&lt;&gt;"",G2881+1,G2881)</f>
        <v>20</v>
      </c>
      <c r="H2882" s="4" t="str">
        <f>IF(F2882=1,"",IF(Table!H2883="","",Table!H2883))</f>
        <v/>
      </c>
    </row>
    <row r="2883" spans="6:8" x14ac:dyDescent="0.25">
      <c r="F2883" s="4">
        <f>IF(Table!H2883="","",IF(COUNTIF(Table!$H$2:H2883,Table!H2884)&gt;0=TRUE,1,0))</f>
        <v>1</v>
      </c>
      <c r="G2883" s="4">
        <f t="shared" si="47"/>
        <v>20</v>
      </c>
      <c r="H2883" s="4" t="str">
        <f>IF(F2883=1,"",IF(Table!H2884="","",Table!H2884))</f>
        <v/>
      </c>
    </row>
    <row r="2884" spans="6:8" x14ac:dyDescent="0.25">
      <c r="F2884" s="4">
        <f>IF(Table!H2884="","",IF(COUNTIF(Table!$H$2:H2884,Table!H2885)&gt;0=TRUE,1,0))</f>
        <v>1</v>
      </c>
      <c r="G2884" s="4">
        <f t="shared" si="47"/>
        <v>20</v>
      </c>
      <c r="H2884" s="4" t="str">
        <f>IF(F2884=1,"",IF(Table!H2885="","",Table!H2885))</f>
        <v/>
      </c>
    </row>
    <row r="2885" spans="6:8" x14ac:dyDescent="0.25">
      <c r="F2885" s="4">
        <f>IF(Table!H2885="","",IF(COUNTIF(Table!$H$2:H2885,Table!H2886)&gt;0=TRUE,1,0))</f>
        <v>1</v>
      </c>
      <c r="G2885" s="4">
        <f t="shared" si="47"/>
        <v>20</v>
      </c>
      <c r="H2885" s="4" t="str">
        <f>IF(F2885=1,"",IF(Table!H2886="","",Table!H2886))</f>
        <v/>
      </c>
    </row>
    <row r="2886" spans="6:8" x14ac:dyDescent="0.25">
      <c r="F2886" s="4">
        <f>IF(Table!H2886="","",IF(COUNTIF(Table!$H$2:H2886,Table!H2887)&gt;0=TRUE,1,0))</f>
        <v>1</v>
      </c>
      <c r="G2886" s="4">
        <f t="shared" si="47"/>
        <v>20</v>
      </c>
      <c r="H2886" s="4" t="str">
        <f>IF(F2886=1,"",IF(Table!H2887="","",Table!H2887))</f>
        <v/>
      </c>
    </row>
    <row r="2887" spans="6:8" x14ac:dyDescent="0.25">
      <c r="F2887" s="4">
        <f>IF(Table!H2887="","",IF(COUNTIF(Table!$H$2:H2887,Table!H2888)&gt;0=TRUE,1,0))</f>
        <v>1</v>
      </c>
      <c r="G2887" s="4">
        <f t="shared" si="47"/>
        <v>20</v>
      </c>
      <c r="H2887" s="4" t="str">
        <f>IF(F2887=1,"",IF(Table!H2888="","",Table!H2888))</f>
        <v/>
      </c>
    </row>
    <row r="2888" spans="6:8" x14ac:dyDescent="0.25">
      <c r="F2888" s="4">
        <f>IF(Table!H2888="","",IF(COUNTIF(Table!$H$2:H2888,Table!H2889)&gt;0=TRUE,1,0))</f>
        <v>1</v>
      </c>
      <c r="G2888" s="4">
        <f t="shared" si="47"/>
        <v>20</v>
      </c>
      <c r="H2888" s="4" t="str">
        <f>IF(F2888=1,"",IF(Table!H2889="","",Table!H2889))</f>
        <v/>
      </c>
    </row>
    <row r="2889" spans="6:8" x14ac:dyDescent="0.25">
      <c r="F2889" s="4">
        <f>IF(Table!H2889="","",IF(COUNTIF(Table!$H$2:H2889,Table!H2890)&gt;0=TRUE,1,0))</f>
        <v>1</v>
      </c>
      <c r="G2889" s="4">
        <f t="shared" si="47"/>
        <v>20</v>
      </c>
      <c r="H2889" s="4" t="str">
        <f>IF(F2889=1,"",IF(Table!H2890="","",Table!H2890))</f>
        <v/>
      </c>
    </row>
    <row r="2890" spans="6:8" x14ac:dyDescent="0.25">
      <c r="F2890" s="4">
        <f>IF(Table!H2890="","",IF(COUNTIF(Table!$H$2:H2890,Table!H2891)&gt;0=TRUE,1,0))</f>
        <v>1</v>
      </c>
      <c r="G2890" s="4">
        <f t="shared" si="47"/>
        <v>20</v>
      </c>
      <c r="H2890" s="4" t="str">
        <f>IF(F2890=1,"",IF(Table!H2891="","",Table!H2891))</f>
        <v/>
      </c>
    </row>
    <row r="2891" spans="6:8" x14ac:dyDescent="0.25">
      <c r="F2891" s="4">
        <f>IF(Table!H2891="","",IF(COUNTIF(Table!$H$2:H2891,Table!H2892)&gt;0=TRUE,1,0))</f>
        <v>1</v>
      </c>
      <c r="G2891" s="4">
        <f t="shared" si="47"/>
        <v>20</v>
      </c>
      <c r="H2891" s="4" t="str">
        <f>IF(F2891=1,"",IF(Table!H2892="","",Table!H2892))</f>
        <v/>
      </c>
    </row>
    <row r="2892" spans="6:8" x14ac:dyDescent="0.25">
      <c r="F2892" s="4">
        <f>IF(Table!H2892="","",IF(COUNTIF(Table!$H$2:H2892,Table!H2893)&gt;0=TRUE,1,0))</f>
        <v>1</v>
      </c>
      <c r="G2892" s="4">
        <f t="shared" si="47"/>
        <v>20</v>
      </c>
      <c r="H2892" s="4" t="str">
        <f>IF(F2892=1,"",IF(Table!H2893="","",Table!H2893))</f>
        <v/>
      </c>
    </row>
    <row r="2893" spans="6:8" x14ac:dyDescent="0.25">
      <c r="F2893" s="4">
        <f>IF(Table!H2893="","",IF(COUNTIF(Table!$H$2:H2893,Table!H2894)&gt;0=TRUE,1,0))</f>
        <v>1</v>
      </c>
      <c r="G2893" s="4">
        <f t="shared" si="47"/>
        <v>20</v>
      </c>
      <c r="H2893" s="4" t="str">
        <f>IF(F2893=1,"",IF(Table!H2894="","",Table!H2894))</f>
        <v/>
      </c>
    </row>
    <row r="2894" spans="6:8" x14ac:dyDescent="0.25">
      <c r="F2894" s="4">
        <f>IF(Table!H2894="","",IF(COUNTIF(Table!$H$2:H2894,Table!H2895)&gt;0=TRUE,1,0))</f>
        <v>1</v>
      </c>
      <c r="G2894" s="4">
        <f t="shared" si="47"/>
        <v>20</v>
      </c>
      <c r="H2894" s="4" t="str">
        <f>IF(F2894=1,"",IF(Table!H2895="","",Table!H2895))</f>
        <v/>
      </c>
    </row>
    <row r="2895" spans="6:8" x14ac:dyDescent="0.25">
      <c r="F2895" s="4">
        <f>IF(Table!H2895="","",IF(COUNTIF(Table!$H$2:H2895,Table!H2896)&gt;0=TRUE,1,0))</f>
        <v>1</v>
      </c>
      <c r="G2895" s="4">
        <f t="shared" si="47"/>
        <v>20</v>
      </c>
      <c r="H2895" s="4" t="str">
        <f>IF(F2895=1,"",IF(Table!H2896="","",Table!H2896))</f>
        <v/>
      </c>
    </row>
    <row r="2896" spans="6:8" x14ac:dyDescent="0.25">
      <c r="F2896" s="4">
        <f>IF(Table!H2896="","",IF(COUNTIF(Table!$H$2:H2896,Table!H2897)&gt;0=TRUE,1,0))</f>
        <v>1</v>
      </c>
      <c r="G2896" s="4">
        <f t="shared" si="47"/>
        <v>20</v>
      </c>
      <c r="H2896" s="4" t="str">
        <f>IF(F2896=1,"",IF(Table!H2897="","",Table!H2897))</f>
        <v/>
      </c>
    </row>
    <row r="2897" spans="6:8" x14ac:dyDescent="0.25">
      <c r="F2897" s="4">
        <f>IF(Table!H2897="","",IF(COUNTIF(Table!$H$2:H2897,Table!H2898)&gt;0=TRUE,1,0))</f>
        <v>1</v>
      </c>
      <c r="G2897" s="4">
        <f t="shared" si="47"/>
        <v>20</v>
      </c>
      <c r="H2897" s="4" t="str">
        <f>IF(F2897=1,"",IF(Table!H2898="","",Table!H2898))</f>
        <v/>
      </c>
    </row>
    <row r="2898" spans="6:8" x14ac:dyDescent="0.25">
      <c r="F2898" s="4">
        <f>IF(Table!H2898="","",IF(COUNTIF(Table!$H$2:H2898,Table!H2899)&gt;0=TRUE,1,0))</f>
        <v>1</v>
      </c>
      <c r="G2898" s="4">
        <f t="shared" si="47"/>
        <v>20</v>
      </c>
      <c r="H2898" s="4" t="str">
        <f>IF(F2898=1,"",IF(Table!H2899="","",Table!H2899))</f>
        <v/>
      </c>
    </row>
    <row r="2899" spans="6:8" x14ac:dyDescent="0.25">
      <c r="F2899" s="4">
        <f>IF(Table!H2899="","",IF(COUNTIF(Table!$H$2:H2899,Table!H2900)&gt;0=TRUE,1,0))</f>
        <v>1</v>
      </c>
      <c r="G2899" s="4">
        <f t="shared" si="47"/>
        <v>20</v>
      </c>
      <c r="H2899" s="4" t="str">
        <f>IF(F2899=1,"",IF(Table!H2900="","",Table!H2900))</f>
        <v/>
      </c>
    </row>
    <row r="2900" spans="6:8" x14ac:dyDescent="0.25">
      <c r="F2900" s="4">
        <f>IF(Table!H2900="","",IF(COUNTIF(Table!$H$2:H2900,Table!H2901)&gt;0=TRUE,1,0))</f>
        <v>1</v>
      </c>
      <c r="G2900" s="4">
        <f t="shared" si="47"/>
        <v>20</v>
      </c>
      <c r="H2900" s="4" t="str">
        <f>IF(F2900=1,"",IF(Table!H2901="","",Table!H2901))</f>
        <v/>
      </c>
    </row>
    <row r="2901" spans="6:8" x14ac:dyDescent="0.25">
      <c r="F2901" s="4">
        <f>IF(Table!H2901="","",IF(COUNTIF(Table!$H$2:H2901,Table!H2902)&gt;0=TRUE,1,0))</f>
        <v>1</v>
      </c>
      <c r="G2901" s="4">
        <f t="shared" si="47"/>
        <v>20</v>
      </c>
      <c r="H2901" s="4" t="str">
        <f>IF(F2901=1,"",IF(Table!H2902="","",Table!H2902))</f>
        <v/>
      </c>
    </row>
    <row r="2902" spans="6:8" x14ac:dyDescent="0.25">
      <c r="F2902" s="4">
        <f>IF(Table!H2902="","",IF(COUNTIF(Table!$H$2:H2902,Table!H2903)&gt;0=TRUE,1,0))</f>
        <v>1</v>
      </c>
      <c r="G2902" s="4">
        <f t="shared" si="47"/>
        <v>20</v>
      </c>
      <c r="H2902" s="4" t="str">
        <f>IF(F2902=1,"",IF(Table!H2903="","",Table!H2903))</f>
        <v/>
      </c>
    </row>
    <row r="2903" spans="6:8" x14ac:dyDescent="0.25">
      <c r="F2903" s="4">
        <f>IF(Table!H2903="","",IF(COUNTIF(Table!$H$2:H2903,Table!H2904)&gt;0=TRUE,1,0))</f>
        <v>1</v>
      </c>
      <c r="G2903" s="4">
        <f t="shared" si="47"/>
        <v>20</v>
      </c>
      <c r="H2903" s="4" t="str">
        <f>IF(F2903=1,"",IF(Table!H2904="","",Table!H2904))</f>
        <v/>
      </c>
    </row>
    <row r="2904" spans="6:8" x14ac:dyDescent="0.25">
      <c r="F2904" s="4">
        <f>IF(Table!H2904="","",IF(COUNTIF(Table!$H$2:H2904,Table!H2905)&gt;0=TRUE,1,0))</f>
        <v>1</v>
      </c>
      <c r="G2904" s="4">
        <f t="shared" si="47"/>
        <v>20</v>
      </c>
      <c r="H2904" s="4" t="str">
        <f>IF(F2904=1,"",IF(Table!H2905="","",Table!H2905))</f>
        <v/>
      </c>
    </row>
    <row r="2905" spans="6:8" x14ac:dyDescent="0.25">
      <c r="F2905" s="4">
        <f>IF(Table!H2905="","",IF(COUNTIF(Table!$H$2:H2905,Table!H2906)&gt;0=TRUE,1,0))</f>
        <v>1</v>
      </c>
      <c r="G2905" s="4">
        <f t="shared" si="47"/>
        <v>20</v>
      </c>
      <c r="H2905" s="4" t="str">
        <f>IF(F2905=1,"",IF(Table!H2906="","",Table!H2906))</f>
        <v/>
      </c>
    </row>
    <row r="2906" spans="6:8" x14ac:dyDescent="0.25">
      <c r="F2906" s="4">
        <f>IF(Table!H2906="","",IF(COUNTIF(Table!$H$2:H2906,Table!H2907)&gt;0=TRUE,1,0))</f>
        <v>1</v>
      </c>
      <c r="G2906" s="4">
        <f t="shared" si="47"/>
        <v>20</v>
      </c>
      <c r="H2906" s="4" t="str">
        <f>IF(F2906=1,"",IF(Table!H2907="","",Table!H2907))</f>
        <v/>
      </c>
    </row>
    <row r="2907" spans="6:8" x14ac:dyDescent="0.25">
      <c r="F2907" s="4">
        <f>IF(Table!H2907="","",IF(COUNTIF(Table!$H$2:H2907,Table!H2908)&gt;0=TRUE,1,0))</f>
        <v>1</v>
      </c>
      <c r="G2907" s="4">
        <f t="shared" si="47"/>
        <v>20</v>
      </c>
      <c r="H2907" s="4" t="str">
        <f>IF(F2907=1,"",IF(Table!H2908="","",Table!H2908))</f>
        <v/>
      </c>
    </row>
    <row r="2908" spans="6:8" x14ac:dyDescent="0.25">
      <c r="F2908" s="4">
        <f>IF(Table!H2908="","",IF(COUNTIF(Table!$H$2:H2908,Table!H2909)&gt;0=TRUE,1,0))</f>
        <v>1</v>
      </c>
      <c r="G2908" s="4">
        <f t="shared" si="47"/>
        <v>20</v>
      </c>
      <c r="H2908" s="4" t="str">
        <f>IF(F2908=1,"",IF(Table!H2909="","",Table!H2909))</f>
        <v/>
      </c>
    </row>
    <row r="2909" spans="6:8" x14ac:dyDescent="0.25">
      <c r="F2909" s="4">
        <f>IF(Table!H2909="","",IF(COUNTIF(Table!$H$2:H2909,Table!H2910)&gt;0=TRUE,1,0))</f>
        <v>1</v>
      </c>
      <c r="G2909" s="4">
        <f t="shared" si="47"/>
        <v>20</v>
      </c>
      <c r="H2909" s="4" t="str">
        <f>IF(F2909=1,"",IF(Table!H2910="","",Table!H2910))</f>
        <v/>
      </c>
    </row>
    <row r="2910" spans="6:8" x14ac:dyDescent="0.25">
      <c r="F2910" s="4">
        <f>IF(Table!H2910="","",IF(COUNTIF(Table!$H$2:H2910,Table!H2911)&gt;0=TRUE,1,0))</f>
        <v>1</v>
      </c>
      <c r="G2910" s="4">
        <f t="shared" si="47"/>
        <v>20</v>
      </c>
      <c r="H2910" s="4" t="str">
        <f>IF(F2910=1,"",IF(Table!H2911="","",Table!H2911))</f>
        <v/>
      </c>
    </row>
    <row r="2911" spans="6:8" x14ac:dyDescent="0.25">
      <c r="F2911" s="4">
        <f>IF(Table!H2911="","",IF(COUNTIF(Table!$H$2:H2911,Table!H2912)&gt;0=TRUE,1,0))</f>
        <v>1</v>
      </c>
      <c r="G2911" s="4">
        <f t="shared" si="47"/>
        <v>20</v>
      </c>
      <c r="H2911" s="4" t="str">
        <f>IF(F2911=1,"",IF(Table!H2912="","",Table!H2912))</f>
        <v/>
      </c>
    </row>
    <row r="2912" spans="6:8" x14ac:dyDescent="0.25">
      <c r="F2912" s="4">
        <f>IF(Table!H2912="","",IF(COUNTIF(Table!$H$2:H2912,Table!H2913)&gt;0=TRUE,1,0))</f>
        <v>1</v>
      </c>
      <c r="G2912" s="4">
        <f t="shared" si="47"/>
        <v>20</v>
      </c>
      <c r="H2912" s="4" t="str">
        <f>IF(F2912=1,"",IF(Table!H2913="","",Table!H2913))</f>
        <v/>
      </c>
    </row>
    <row r="2913" spans="6:8" x14ac:dyDescent="0.25">
      <c r="F2913" s="4">
        <f>IF(Table!H2913="","",IF(COUNTIF(Table!$H$2:H2913,Table!H2914)&gt;0=TRUE,1,0))</f>
        <v>1</v>
      </c>
      <c r="G2913" s="4">
        <f t="shared" si="47"/>
        <v>20</v>
      </c>
      <c r="H2913" s="4" t="str">
        <f>IF(F2913=1,"",IF(Table!H2914="","",Table!H2914))</f>
        <v/>
      </c>
    </row>
    <row r="2914" spans="6:8" x14ac:dyDescent="0.25">
      <c r="F2914" s="4">
        <f>IF(Table!H2914="","",IF(COUNTIF(Table!$H$2:H2914,Table!H2915)&gt;0=TRUE,1,0))</f>
        <v>1</v>
      </c>
      <c r="G2914" s="4">
        <f t="shared" si="47"/>
        <v>20</v>
      </c>
      <c r="H2914" s="4" t="str">
        <f>IF(F2914=1,"",IF(Table!H2915="","",Table!H2915))</f>
        <v/>
      </c>
    </row>
    <row r="2915" spans="6:8" x14ac:dyDescent="0.25">
      <c r="F2915" s="4">
        <f>IF(Table!H2915="","",IF(COUNTIF(Table!$H$2:H2915,Table!H2916)&gt;0=TRUE,1,0))</f>
        <v>1</v>
      </c>
      <c r="G2915" s="4">
        <f t="shared" si="47"/>
        <v>20</v>
      </c>
      <c r="H2915" s="4" t="str">
        <f>IF(F2915=1,"",IF(Table!H2916="","",Table!H2916))</f>
        <v/>
      </c>
    </row>
    <row r="2916" spans="6:8" x14ac:dyDescent="0.25">
      <c r="F2916" s="4">
        <f>IF(Table!H2916="","",IF(COUNTIF(Table!$H$2:H2916,Table!H2917)&gt;0=TRUE,1,0))</f>
        <v>1</v>
      </c>
      <c r="G2916" s="4">
        <f t="shared" si="47"/>
        <v>20</v>
      </c>
      <c r="H2916" s="4" t="str">
        <f>IF(F2916=1,"",IF(Table!H2917="","",Table!H2917))</f>
        <v/>
      </c>
    </row>
    <row r="2917" spans="6:8" x14ac:dyDescent="0.25">
      <c r="F2917" s="4">
        <f>IF(Table!H2917="","",IF(COUNTIF(Table!$H$2:H2917,Table!H2918)&gt;0=TRUE,1,0))</f>
        <v>1</v>
      </c>
      <c r="G2917" s="4">
        <f t="shared" si="47"/>
        <v>20</v>
      </c>
      <c r="H2917" s="4" t="str">
        <f>IF(F2917=1,"",IF(Table!H2918="","",Table!H2918))</f>
        <v/>
      </c>
    </row>
    <row r="2918" spans="6:8" x14ac:dyDescent="0.25">
      <c r="F2918" s="4">
        <f>IF(Table!H2918="","",IF(COUNTIF(Table!$H$2:H2918,Table!H2919)&gt;0=TRUE,1,0))</f>
        <v>1</v>
      </c>
      <c r="G2918" s="4">
        <f t="shared" si="47"/>
        <v>20</v>
      </c>
      <c r="H2918" s="4" t="str">
        <f>IF(F2918=1,"",IF(Table!H2919="","",Table!H2919))</f>
        <v/>
      </c>
    </row>
    <row r="2919" spans="6:8" x14ac:dyDescent="0.25">
      <c r="F2919" s="4">
        <f>IF(Table!H2919="","",IF(COUNTIF(Table!$H$2:H2919,Table!H2920)&gt;0=TRUE,1,0))</f>
        <v>1</v>
      </c>
      <c r="G2919" s="4">
        <f t="shared" si="47"/>
        <v>20</v>
      </c>
      <c r="H2919" s="4" t="str">
        <f>IF(F2919=1,"",IF(Table!H2920="","",Table!H2920))</f>
        <v/>
      </c>
    </row>
    <row r="2920" spans="6:8" x14ac:dyDescent="0.25">
      <c r="F2920" s="4">
        <f>IF(Table!H2920="","",IF(COUNTIF(Table!$H$2:H2920,Table!H2921)&gt;0=TRUE,1,0))</f>
        <v>1</v>
      </c>
      <c r="G2920" s="4">
        <f t="shared" si="47"/>
        <v>20</v>
      </c>
      <c r="H2920" s="4" t="str">
        <f>IF(F2920=1,"",IF(Table!H2921="","",Table!H2921))</f>
        <v/>
      </c>
    </row>
    <row r="2921" spans="6:8" x14ac:dyDescent="0.25">
      <c r="F2921" s="4">
        <f>IF(Table!H2921="","",IF(COUNTIF(Table!$H$2:H2921,Table!H2922)&gt;0=TRUE,1,0))</f>
        <v>1</v>
      </c>
      <c r="G2921" s="4">
        <f t="shared" si="47"/>
        <v>20</v>
      </c>
      <c r="H2921" s="4" t="str">
        <f>IF(F2921=1,"",IF(Table!H2922="","",Table!H2922))</f>
        <v/>
      </c>
    </row>
    <row r="2922" spans="6:8" x14ac:dyDescent="0.25">
      <c r="F2922" s="4">
        <f>IF(Table!H2922="","",IF(COUNTIF(Table!$H$2:H2922,Table!H2923)&gt;0=TRUE,1,0))</f>
        <v>1</v>
      </c>
      <c r="G2922" s="4">
        <f t="shared" si="47"/>
        <v>20</v>
      </c>
      <c r="H2922" s="4" t="str">
        <f>IF(F2922=1,"",IF(Table!H2923="","",Table!H2923))</f>
        <v/>
      </c>
    </row>
    <row r="2923" spans="6:8" x14ac:dyDescent="0.25">
      <c r="F2923" s="4">
        <f>IF(Table!H2923="","",IF(COUNTIF(Table!$H$2:H2923,Table!H2924)&gt;0=TRUE,1,0))</f>
        <v>1</v>
      </c>
      <c r="G2923" s="4">
        <f t="shared" si="47"/>
        <v>20</v>
      </c>
      <c r="H2923" s="4" t="str">
        <f>IF(F2923=1,"",IF(Table!H2924="","",Table!H2924))</f>
        <v/>
      </c>
    </row>
    <row r="2924" spans="6:8" x14ac:dyDescent="0.25">
      <c r="F2924" s="4">
        <f>IF(Table!H2924="","",IF(COUNTIF(Table!$H$2:H2924,Table!H2925)&gt;0=TRUE,1,0))</f>
        <v>1</v>
      </c>
      <c r="G2924" s="4">
        <f t="shared" si="47"/>
        <v>20</v>
      </c>
      <c r="H2924" s="4" t="str">
        <f>IF(F2924=1,"",IF(Table!H2925="","",Table!H2925))</f>
        <v/>
      </c>
    </row>
    <row r="2925" spans="6:8" x14ac:dyDescent="0.25">
      <c r="F2925" s="4">
        <f>IF(Table!H2925="","",IF(COUNTIF(Table!$H$2:H2925,Table!H2926)&gt;0=TRUE,1,0))</f>
        <v>1</v>
      </c>
      <c r="G2925" s="4">
        <f t="shared" si="47"/>
        <v>20</v>
      </c>
      <c r="H2925" s="4" t="str">
        <f>IF(F2925=1,"",IF(Table!H2926="","",Table!H2926))</f>
        <v/>
      </c>
    </row>
    <row r="2926" spans="6:8" x14ac:dyDescent="0.25">
      <c r="F2926" s="4">
        <f>IF(Table!H2926="","",IF(COUNTIF(Table!$H$2:H2926,Table!H2927)&gt;0=TRUE,1,0))</f>
        <v>1</v>
      </c>
      <c r="G2926" s="4">
        <f t="shared" si="47"/>
        <v>20</v>
      </c>
      <c r="H2926" s="4" t="str">
        <f>IF(F2926=1,"",IF(Table!H2927="","",Table!H2927))</f>
        <v/>
      </c>
    </row>
    <row r="2927" spans="6:8" x14ac:dyDescent="0.25">
      <c r="F2927" s="4">
        <f>IF(Table!H2927="","",IF(COUNTIF(Table!$H$2:H2927,Table!H2928)&gt;0=TRUE,1,0))</f>
        <v>1</v>
      </c>
      <c r="G2927" s="4">
        <f t="shared" si="47"/>
        <v>20</v>
      </c>
      <c r="H2927" s="4" t="str">
        <f>IF(F2927=1,"",IF(Table!H2928="","",Table!H2928))</f>
        <v/>
      </c>
    </row>
    <row r="2928" spans="6:8" x14ac:dyDescent="0.25">
      <c r="F2928" s="4">
        <f>IF(Table!H2928="","",IF(COUNTIF(Table!$H$2:H2928,Table!H2929)&gt;0=TRUE,1,0))</f>
        <v>1</v>
      </c>
      <c r="G2928" s="4">
        <f t="shared" si="47"/>
        <v>20</v>
      </c>
      <c r="H2928" s="4" t="str">
        <f>IF(F2928=1,"",IF(Table!H2929="","",Table!H2929))</f>
        <v/>
      </c>
    </row>
    <row r="2929" spans="6:8" x14ac:dyDescent="0.25">
      <c r="F2929" s="4">
        <f>IF(Table!H2929="","",IF(COUNTIF(Table!$H$2:H2929,Table!H2930)&gt;0=TRUE,1,0))</f>
        <v>1</v>
      </c>
      <c r="G2929" s="4">
        <f t="shared" si="47"/>
        <v>20</v>
      </c>
      <c r="H2929" s="4" t="str">
        <f>IF(F2929=1,"",IF(Table!H2930="","",Table!H2930))</f>
        <v/>
      </c>
    </row>
    <row r="2930" spans="6:8" x14ac:dyDescent="0.25">
      <c r="F2930" s="4">
        <f>IF(Table!H2930="","",IF(COUNTIF(Table!$H$2:H2930,Table!H2931)&gt;0=TRUE,1,0))</f>
        <v>1</v>
      </c>
      <c r="G2930" s="4">
        <f t="shared" si="47"/>
        <v>20</v>
      </c>
      <c r="H2930" s="4" t="str">
        <f>IF(F2930=1,"",IF(Table!H2931="","",Table!H2931))</f>
        <v/>
      </c>
    </row>
    <row r="2931" spans="6:8" x14ac:dyDescent="0.25">
      <c r="F2931" s="4">
        <f>IF(Table!H2931="","",IF(COUNTIF(Table!$H$2:H2931,Table!H2932)&gt;0=TRUE,1,0))</f>
        <v>1</v>
      </c>
      <c r="G2931" s="4">
        <f t="shared" si="47"/>
        <v>20</v>
      </c>
      <c r="H2931" s="4" t="str">
        <f>IF(F2931=1,"",IF(Table!H2932="","",Table!H2932))</f>
        <v/>
      </c>
    </row>
    <row r="2932" spans="6:8" x14ac:dyDescent="0.25">
      <c r="F2932" s="4">
        <f>IF(Table!H2932="","",IF(COUNTIF(Table!$H$2:H2932,Table!H2933)&gt;0=TRUE,1,0))</f>
        <v>1</v>
      </c>
      <c r="G2932" s="4">
        <f t="shared" si="47"/>
        <v>20</v>
      </c>
      <c r="H2932" s="4" t="str">
        <f>IF(F2932=1,"",IF(Table!H2933="","",Table!H2933))</f>
        <v/>
      </c>
    </row>
    <row r="2933" spans="6:8" x14ac:dyDescent="0.25">
      <c r="F2933" s="4">
        <f>IF(Table!H2933="","",IF(COUNTIF(Table!$H$2:H2933,Table!H2934)&gt;0=TRUE,1,0))</f>
        <v>1</v>
      </c>
      <c r="G2933" s="4">
        <f t="shared" si="47"/>
        <v>20</v>
      </c>
      <c r="H2933" s="4" t="str">
        <f>IF(F2933=1,"",IF(Table!H2934="","",Table!H2934))</f>
        <v/>
      </c>
    </row>
    <row r="2934" spans="6:8" x14ac:dyDescent="0.25">
      <c r="F2934" s="4">
        <f>IF(Table!H2934="","",IF(COUNTIF(Table!$H$2:H2934,Table!H2935)&gt;0=TRUE,1,0))</f>
        <v>1</v>
      </c>
      <c r="G2934" s="4">
        <f t="shared" si="47"/>
        <v>20</v>
      </c>
      <c r="H2934" s="4" t="str">
        <f>IF(F2934=1,"",IF(Table!H2935="","",Table!H2935))</f>
        <v/>
      </c>
    </row>
    <row r="2935" spans="6:8" x14ac:dyDescent="0.25">
      <c r="F2935" s="4">
        <f>IF(Table!H2935="","",IF(COUNTIF(Table!$H$2:H2935,Table!H2936)&gt;0=TRUE,1,0))</f>
        <v>1</v>
      </c>
      <c r="G2935" s="4">
        <f t="shared" si="47"/>
        <v>20</v>
      </c>
      <c r="H2935" s="4" t="str">
        <f>IF(F2935=1,"",IF(Table!H2936="","",Table!H2936))</f>
        <v/>
      </c>
    </row>
    <row r="2936" spans="6:8" x14ac:dyDescent="0.25">
      <c r="F2936" s="4">
        <f>IF(Table!H2936="","",IF(COUNTIF(Table!$H$2:H2936,Table!H2937)&gt;0=TRUE,1,0))</f>
        <v>1</v>
      </c>
      <c r="G2936" s="4">
        <f t="shared" si="47"/>
        <v>20</v>
      </c>
      <c r="H2936" s="4" t="str">
        <f>IF(F2936=1,"",IF(Table!H2937="","",Table!H2937))</f>
        <v/>
      </c>
    </row>
    <row r="2937" spans="6:8" x14ac:dyDescent="0.25">
      <c r="F2937" s="4">
        <f>IF(Table!H2937="","",IF(COUNTIF(Table!$H$2:H2937,Table!H2938)&gt;0=TRUE,1,0))</f>
        <v>1</v>
      </c>
      <c r="G2937" s="4">
        <f t="shared" si="47"/>
        <v>20</v>
      </c>
      <c r="H2937" s="4" t="str">
        <f>IF(F2937=1,"",IF(Table!H2938="","",Table!H2938))</f>
        <v/>
      </c>
    </row>
    <row r="2938" spans="6:8" x14ac:dyDescent="0.25">
      <c r="F2938" s="4">
        <f>IF(Table!H2938="","",IF(COUNTIF(Table!$H$2:H2938,Table!H2939)&gt;0=TRUE,1,0))</f>
        <v>1</v>
      </c>
      <c r="G2938" s="4">
        <f t="shared" si="47"/>
        <v>20</v>
      </c>
      <c r="H2938" s="4" t="str">
        <f>IF(F2938=1,"",IF(Table!H2939="","",Table!H2939))</f>
        <v/>
      </c>
    </row>
    <row r="2939" spans="6:8" x14ac:dyDescent="0.25">
      <c r="F2939" s="4">
        <f>IF(Table!H2939="","",IF(COUNTIF(Table!$H$2:H2939,Table!H2940)&gt;0=TRUE,1,0))</f>
        <v>1</v>
      </c>
      <c r="G2939" s="4">
        <f t="shared" si="47"/>
        <v>20</v>
      </c>
      <c r="H2939" s="4" t="str">
        <f>IF(F2939=1,"",IF(Table!H2940="","",Table!H2940))</f>
        <v/>
      </c>
    </row>
    <row r="2940" spans="6:8" x14ac:dyDescent="0.25">
      <c r="F2940" s="4">
        <f>IF(Table!H2940="","",IF(COUNTIF(Table!$H$2:H2940,Table!H2941)&gt;0=TRUE,1,0))</f>
        <v>1</v>
      </c>
      <c r="G2940" s="4">
        <f t="shared" si="47"/>
        <v>20</v>
      </c>
      <c r="H2940" s="4" t="str">
        <f>IF(F2940=1,"",IF(Table!H2941="","",Table!H2941))</f>
        <v/>
      </c>
    </row>
    <row r="2941" spans="6:8" x14ac:dyDescent="0.25">
      <c r="F2941" s="4">
        <f>IF(Table!H2941="","",IF(COUNTIF(Table!$H$2:H2941,Table!H2942)&gt;0=TRUE,1,0))</f>
        <v>1</v>
      </c>
      <c r="G2941" s="4">
        <f t="shared" si="47"/>
        <v>20</v>
      </c>
      <c r="H2941" s="4" t="str">
        <f>IF(F2941=1,"",IF(Table!H2942="","",Table!H2942))</f>
        <v/>
      </c>
    </row>
    <row r="2942" spans="6:8" x14ac:dyDescent="0.25">
      <c r="F2942" s="4">
        <f>IF(Table!H2942="","",IF(COUNTIF(Table!$H$2:H2942,Table!H2943)&gt;0=TRUE,1,0))</f>
        <v>1</v>
      </c>
      <c r="G2942" s="4">
        <f t="shared" si="47"/>
        <v>20</v>
      </c>
      <c r="H2942" s="4" t="str">
        <f>IF(F2942=1,"",IF(Table!H2943="","",Table!H2943))</f>
        <v/>
      </c>
    </row>
    <row r="2943" spans="6:8" x14ac:dyDescent="0.25">
      <c r="F2943" s="4">
        <f>IF(Table!H2943="","",IF(COUNTIF(Table!$H$2:H2943,Table!H2944)&gt;0=TRUE,1,0))</f>
        <v>1</v>
      </c>
      <c r="G2943" s="4">
        <f t="shared" si="47"/>
        <v>20</v>
      </c>
      <c r="H2943" s="4" t="str">
        <f>IF(F2943=1,"",IF(Table!H2944="","",Table!H2944))</f>
        <v/>
      </c>
    </row>
    <row r="2944" spans="6:8" x14ac:dyDescent="0.25">
      <c r="F2944" s="4">
        <f>IF(Table!H2944="","",IF(COUNTIF(Table!$H$2:H2944,Table!H2945)&gt;0=TRUE,1,0))</f>
        <v>1</v>
      </c>
      <c r="G2944" s="4">
        <f t="shared" si="47"/>
        <v>20</v>
      </c>
      <c r="H2944" s="4" t="str">
        <f>IF(F2944=1,"",IF(Table!H2945="","",Table!H2945))</f>
        <v/>
      </c>
    </row>
    <row r="2945" spans="6:8" x14ac:dyDescent="0.25">
      <c r="F2945" s="4">
        <f>IF(Table!H2945="","",IF(COUNTIF(Table!$H$2:H2945,Table!H2946)&gt;0=TRUE,1,0))</f>
        <v>1</v>
      </c>
      <c r="G2945" s="4">
        <f t="shared" si="47"/>
        <v>20</v>
      </c>
      <c r="H2945" s="4" t="str">
        <f>IF(F2945=1,"",IF(Table!H2946="","",Table!H2946))</f>
        <v/>
      </c>
    </row>
    <row r="2946" spans="6:8" x14ac:dyDescent="0.25">
      <c r="F2946" s="4">
        <f>IF(Table!H2946="","",IF(COUNTIF(Table!$H$2:H2946,Table!H2947)&gt;0=TRUE,1,0))</f>
        <v>1</v>
      </c>
      <c r="G2946" s="4">
        <f t="shared" ref="G2946:G3009" si="48">IF(H2946&lt;&gt;"",G2945+1,G2945)</f>
        <v>20</v>
      </c>
      <c r="H2946" s="4" t="str">
        <f>IF(F2946=1,"",IF(Table!H2947="","",Table!H2947))</f>
        <v/>
      </c>
    </row>
    <row r="2947" spans="6:8" x14ac:dyDescent="0.25">
      <c r="F2947" s="4">
        <f>IF(Table!H2947="","",IF(COUNTIF(Table!$H$2:H2947,Table!H2948)&gt;0=TRUE,1,0))</f>
        <v>1</v>
      </c>
      <c r="G2947" s="4">
        <f t="shared" si="48"/>
        <v>20</v>
      </c>
      <c r="H2947" s="4" t="str">
        <f>IF(F2947=1,"",IF(Table!H2948="","",Table!H2948))</f>
        <v/>
      </c>
    </row>
    <row r="2948" spans="6:8" x14ac:dyDescent="0.25">
      <c r="F2948" s="4">
        <f>IF(Table!H2948="","",IF(COUNTIF(Table!$H$2:H2948,Table!H2949)&gt;0=TRUE,1,0))</f>
        <v>1</v>
      </c>
      <c r="G2948" s="4">
        <f t="shared" si="48"/>
        <v>20</v>
      </c>
      <c r="H2948" s="4" t="str">
        <f>IF(F2948=1,"",IF(Table!H2949="","",Table!H2949))</f>
        <v/>
      </c>
    </row>
    <row r="2949" spans="6:8" x14ac:dyDescent="0.25">
      <c r="F2949" s="4">
        <f>IF(Table!H2949="","",IF(COUNTIF(Table!$H$2:H2949,Table!H2950)&gt;0=TRUE,1,0))</f>
        <v>1</v>
      </c>
      <c r="G2949" s="4">
        <f t="shared" si="48"/>
        <v>20</v>
      </c>
      <c r="H2949" s="4" t="str">
        <f>IF(F2949=1,"",IF(Table!H2950="","",Table!H2950))</f>
        <v/>
      </c>
    </row>
    <row r="2950" spans="6:8" x14ac:dyDescent="0.25">
      <c r="F2950" s="4">
        <f>IF(Table!H2950="","",IF(COUNTIF(Table!$H$2:H2950,Table!H2951)&gt;0=TRUE,1,0))</f>
        <v>1</v>
      </c>
      <c r="G2950" s="4">
        <f t="shared" si="48"/>
        <v>20</v>
      </c>
      <c r="H2950" s="4" t="str">
        <f>IF(F2950=1,"",IF(Table!H2951="","",Table!H2951))</f>
        <v/>
      </c>
    </row>
    <row r="2951" spans="6:8" x14ac:dyDescent="0.25">
      <c r="F2951" s="4">
        <f>IF(Table!H2951="","",IF(COUNTIF(Table!$H$2:H2951,Table!H2952)&gt;0=TRUE,1,0))</f>
        <v>1</v>
      </c>
      <c r="G2951" s="4">
        <f t="shared" si="48"/>
        <v>20</v>
      </c>
      <c r="H2951" s="4" t="str">
        <f>IF(F2951=1,"",IF(Table!H2952="","",Table!H2952))</f>
        <v/>
      </c>
    </row>
    <row r="2952" spans="6:8" x14ac:dyDescent="0.25">
      <c r="F2952" s="4">
        <f>IF(Table!H2952="","",IF(COUNTIF(Table!$H$2:H2952,Table!H2953)&gt;0=TRUE,1,0))</f>
        <v>1</v>
      </c>
      <c r="G2952" s="4">
        <f t="shared" si="48"/>
        <v>20</v>
      </c>
      <c r="H2952" s="4" t="str">
        <f>IF(F2952=1,"",IF(Table!H2953="","",Table!H2953))</f>
        <v/>
      </c>
    </row>
    <row r="2953" spans="6:8" x14ac:dyDescent="0.25">
      <c r="F2953" s="4">
        <f>IF(Table!H2953="","",IF(COUNTIF(Table!$H$2:H2953,Table!H2954)&gt;0=TRUE,1,0))</f>
        <v>1</v>
      </c>
      <c r="G2953" s="4">
        <f t="shared" si="48"/>
        <v>20</v>
      </c>
      <c r="H2953" s="4" t="str">
        <f>IF(F2953=1,"",IF(Table!H2954="","",Table!H2954))</f>
        <v/>
      </c>
    </row>
    <row r="2954" spans="6:8" x14ac:dyDescent="0.25">
      <c r="F2954" s="4">
        <f>IF(Table!H2954="","",IF(COUNTIF(Table!$H$2:H2954,Table!H2955)&gt;0=TRUE,1,0))</f>
        <v>1</v>
      </c>
      <c r="G2954" s="4">
        <f t="shared" si="48"/>
        <v>20</v>
      </c>
      <c r="H2954" s="4" t="str">
        <f>IF(F2954=1,"",IF(Table!H2955="","",Table!H2955))</f>
        <v/>
      </c>
    </row>
    <row r="2955" spans="6:8" x14ac:dyDescent="0.25">
      <c r="F2955" s="4">
        <f>IF(Table!H2955="","",IF(COUNTIF(Table!$H$2:H2955,Table!H2956)&gt;0=TRUE,1,0))</f>
        <v>1</v>
      </c>
      <c r="G2955" s="4">
        <f t="shared" si="48"/>
        <v>20</v>
      </c>
      <c r="H2955" s="4" t="str">
        <f>IF(F2955=1,"",IF(Table!H2956="","",Table!H2956))</f>
        <v/>
      </c>
    </row>
    <row r="2956" spans="6:8" x14ac:dyDescent="0.25">
      <c r="F2956" s="4">
        <f>IF(Table!H2956="","",IF(COUNTIF(Table!$H$2:H2956,Table!H2957)&gt;0=TRUE,1,0))</f>
        <v>1</v>
      </c>
      <c r="G2956" s="4">
        <f t="shared" si="48"/>
        <v>20</v>
      </c>
      <c r="H2956" s="4" t="str">
        <f>IF(F2956=1,"",IF(Table!H2957="","",Table!H2957))</f>
        <v/>
      </c>
    </row>
    <row r="2957" spans="6:8" x14ac:dyDescent="0.25">
      <c r="F2957" s="4">
        <f>IF(Table!H2957="","",IF(COUNTIF(Table!$H$2:H2957,Table!H2958)&gt;0=TRUE,1,0))</f>
        <v>1</v>
      </c>
      <c r="G2957" s="4">
        <f t="shared" si="48"/>
        <v>20</v>
      </c>
      <c r="H2957" s="4" t="str">
        <f>IF(F2957=1,"",IF(Table!H2958="","",Table!H2958))</f>
        <v/>
      </c>
    </row>
    <row r="2958" spans="6:8" x14ac:dyDescent="0.25">
      <c r="F2958" s="4">
        <f>IF(Table!H2958="","",IF(COUNTIF(Table!$H$2:H2958,Table!H2959)&gt;0=TRUE,1,0))</f>
        <v>1</v>
      </c>
      <c r="G2958" s="4">
        <f t="shared" si="48"/>
        <v>20</v>
      </c>
      <c r="H2958" s="4" t="str">
        <f>IF(F2958=1,"",IF(Table!H2959="","",Table!H2959))</f>
        <v/>
      </c>
    </row>
    <row r="2959" spans="6:8" x14ac:dyDescent="0.25">
      <c r="F2959" s="4">
        <f>IF(Table!H2959="","",IF(COUNTIF(Table!$H$2:H2959,Table!H2960)&gt;0=TRUE,1,0))</f>
        <v>1</v>
      </c>
      <c r="G2959" s="4">
        <f t="shared" si="48"/>
        <v>20</v>
      </c>
      <c r="H2959" s="4" t="str">
        <f>IF(F2959=1,"",IF(Table!H2960="","",Table!H2960))</f>
        <v/>
      </c>
    </row>
    <row r="2960" spans="6:8" x14ac:dyDescent="0.25">
      <c r="F2960" s="4">
        <f>IF(Table!H2960="","",IF(COUNTIF(Table!$H$2:H2960,Table!H2961)&gt;0=TRUE,1,0))</f>
        <v>1</v>
      </c>
      <c r="G2960" s="4">
        <f t="shared" si="48"/>
        <v>20</v>
      </c>
      <c r="H2960" s="4" t="str">
        <f>IF(F2960=1,"",IF(Table!H2961="","",Table!H2961))</f>
        <v/>
      </c>
    </row>
    <row r="2961" spans="6:8" x14ac:dyDescent="0.25">
      <c r="F2961" s="4">
        <f>IF(Table!H2961="","",IF(COUNTIF(Table!$H$2:H2961,Table!H2962)&gt;0=TRUE,1,0))</f>
        <v>1</v>
      </c>
      <c r="G2961" s="4">
        <f t="shared" si="48"/>
        <v>20</v>
      </c>
      <c r="H2961" s="4" t="str">
        <f>IF(F2961=1,"",IF(Table!H2962="","",Table!H2962))</f>
        <v/>
      </c>
    </row>
    <row r="2962" spans="6:8" x14ac:dyDescent="0.25">
      <c r="F2962" s="4">
        <f>IF(Table!H2962="","",IF(COUNTIF(Table!$H$2:H2962,Table!H2963)&gt;0=TRUE,1,0))</f>
        <v>1</v>
      </c>
      <c r="G2962" s="4">
        <f t="shared" si="48"/>
        <v>20</v>
      </c>
      <c r="H2962" s="4" t="str">
        <f>IF(F2962=1,"",IF(Table!H2963="","",Table!H2963))</f>
        <v/>
      </c>
    </row>
    <row r="2963" spans="6:8" x14ac:dyDescent="0.25">
      <c r="F2963" s="4">
        <f>IF(Table!H2963="","",IF(COUNTIF(Table!$H$2:H2963,Table!H2964)&gt;0=TRUE,1,0))</f>
        <v>1</v>
      </c>
      <c r="G2963" s="4">
        <f t="shared" si="48"/>
        <v>20</v>
      </c>
      <c r="H2963" s="4" t="str">
        <f>IF(F2963=1,"",IF(Table!H2964="","",Table!H2964))</f>
        <v/>
      </c>
    </row>
    <row r="2964" spans="6:8" x14ac:dyDescent="0.25">
      <c r="F2964" s="4">
        <f>IF(Table!H2964="","",IF(COUNTIF(Table!$H$2:H2964,Table!H2965)&gt;0=TRUE,1,0))</f>
        <v>1</v>
      </c>
      <c r="G2964" s="4">
        <f t="shared" si="48"/>
        <v>20</v>
      </c>
      <c r="H2964" s="4" t="str">
        <f>IF(F2964=1,"",IF(Table!H2965="","",Table!H2965))</f>
        <v/>
      </c>
    </row>
    <row r="2965" spans="6:8" x14ac:dyDescent="0.25">
      <c r="F2965" s="4">
        <f>IF(Table!H2965="","",IF(COUNTIF(Table!$H$2:H2965,Table!H2966)&gt;0=TRUE,1,0))</f>
        <v>1</v>
      </c>
      <c r="G2965" s="4">
        <f t="shared" si="48"/>
        <v>20</v>
      </c>
      <c r="H2965" s="4" t="str">
        <f>IF(F2965=1,"",IF(Table!H2966="","",Table!H2966))</f>
        <v/>
      </c>
    </row>
    <row r="2966" spans="6:8" x14ac:dyDescent="0.25">
      <c r="F2966" s="4">
        <f>IF(Table!H2966="","",IF(COUNTIF(Table!$H$2:H2966,Table!H2967)&gt;0=TRUE,1,0))</f>
        <v>1</v>
      </c>
      <c r="G2966" s="4">
        <f t="shared" si="48"/>
        <v>20</v>
      </c>
      <c r="H2966" s="4" t="str">
        <f>IF(F2966=1,"",IF(Table!H2967="","",Table!H2967))</f>
        <v/>
      </c>
    </row>
    <row r="2967" spans="6:8" x14ac:dyDescent="0.25">
      <c r="F2967" s="4">
        <f>IF(Table!H2967="","",IF(COUNTIF(Table!$H$2:H2967,Table!H2968)&gt;0=TRUE,1,0))</f>
        <v>1</v>
      </c>
      <c r="G2967" s="4">
        <f t="shared" si="48"/>
        <v>20</v>
      </c>
      <c r="H2967" s="4" t="str">
        <f>IF(F2967=1,"",IF(Table!H2968="","",Table!H2968))</f>
        <v/>
      </c>
    </row>
    <row r="2968" spans="6:8" x14ac:dyDescent="0.25">
      <c r="F2968" s="4">
        <f>IF(Table!H2968="","",IF(COUNTIF(Table!$H$2:H2968,Table!H2969)&gt;0=TRUE,1,0))</f>
        <v>1</v>
      </c>
      <c r="G2968" s="4">
        <f t="shared" si="48"/>
        <v>20</v>
      </c>
      <c r="H2968" s="4" t="str">
        <f>IF(F2968=1,"",IF(Table!H2969="","",Table!H2969))</f>
        <v/>
      </c>
    </row>
    <row r="2969" spans="6:8" x14ac:dyDescent="0.25">
      <c r="F2969" s="4">
        <f>IF(Table!H2969="","",IF(COUNTIF(Table!$H$2:H2969,Table!H2970)&gt;0=TRUE,1,0))</f>
        <v>1</v>
      </c>
      <c r="G2969" s="4">
        <f t="shared" si="48"/>
        <v>20</v>
      </c>
      <c r="H2969" s="4" t="str">
        <f>IF(F2969=1,"",IF(Table!H2970="","",Table!H2970))</f>
        <v/>
      </c>
    </row>
    <row r="2970" spans="6:8" x14ac:dyDescent="0.25">
      <c r="F2970" s="4">
        <f>IF(Table!H2970="","",IF(COUNTIF(Table!$H$2:H2970,Table!H2971)&gt;0=TRUE,1,0))</f>
        <v>1</v>
      </c>
      <c r="G2970" s="4">
        <f t="shared" si="48"/>
        <v>20</v>
      </c>
      <c r="H2970" s="4" t="str">
        <f>IF(F2970=1,"",IF(Table!H2971="","",Table!H2971))</f>
        <v/>
      </c>
    </row>
    <row r="2971" spans="6:8" x14ac:dyDescent="0.25">
      <c r="F2971" s="4">
        <f>IF(Table!H2971="","",IF(COUNTIF(Table!$H$2:H2971,Table!H2972)&gt;0=TRUE,1,0))</f>
        <v>1</v>
      </c>
      <c r="G2971" s="4">
        <f t="shared" si="48"/>
        <v>20</v>
      </c>
      <c r="H2971" s="4" t="str">
        <f>IF(F2971=1,"",IF(Table!H2972="","",Table!H2972))</f>
        <v/>
      </c>
    </row>
    <row r="2972" spans="6:8" x14ac:dyDescent="0.25">
      <c r="F2972" s="4">
        <f>IF(Table!H2972="","",IF(COUNTIF(Table!$H$2:H2972,Table!H2973)&gt;0=TRUE,1,0))</f>
        <v>1</v>
      </c>
      <c r="G2972" s="4">
        <f t="shared" si="48"/>
        <v>20</v>
      </c>
      <c r="H2972" s="4" t="str">
        <f>IF(F2972=1,"",IF(Table!H2973="","",Table!H2973))</f>
        <v/>
      </c>
    </row>
    <row r="2973" spans="6:8" x14ac:dyDescent="0.25">
      <c r="F2973" s="4">
        <f>IF(Table!H2973="","",IF(COUNTIF(Table!$H$2:H2973,Table!H2974)&gt;0=TRUE,1,0))</f>
        <v>1</v>
      </c>
      <c r="G2973" s="4">
        <f t="shared" si="48"/>
        <v>20</v>
      </c>
      <c r="H2973" s="4" t="str">
        <f>IF(F2973=1,"",IF(Table!H2974="","",Table!H2974))</f>
        <v/>
      </c>
    </row>
    <row r="2974" spans="6:8" x14ac:dyDescent="0.25">
      <c r="F2974" s="4">
        <f>IF(Table!H2974="","",IF(COUNTIF(Table!$H$2:H2974,Table!H2975)&gt;0=TRUE,1,0))</f>
        <v>1</v>
      </c>
      <c r="G2974" s="4">
        <f t="shared" si="48"/>
        <v>20</v>
      </c>
      <c r="H2974" s="4" t="str">
        <f>IF(F2974=1,"",IF(Table!H2975="","",Table!H2975))</f>
        <v/>
      </c>
    </row>
    <row r="2975" spans="6:8" x14ac:dyDescent="0.25">
      <c r="F2975" s="4">
        <f>IF(Table!H2975="","",IF(COUNTIF(Table!$H$2:H2975,Table!H2976)&gt;0=TRUE,1,0))</f>
        <v>1</v>
      </c>
      <c r="G2975" s="4">
        <f t="shared" si="48"/>
        <v>20</v>
      </c>
      <c r="H2975" s="4" t="str">
        <f>IF(F2975=1,"",IF(Table!H2976="","",Table!H2976))</f>
        <v/>
      </c>
    </row>
    <row r="2976" spans="6:8" x14ac:dyDescent="0.25">
      <c r="F2976" s="4">
        <f>IF(Table!H2976="","",IF(COUNTIF(Table!$H$2:H2976,Table!H2977)&gt;0=TRUE,1,0))</f>
        <v>1</v>
      </c>
      <c r="G2976" s="4">
        <f t="shared" si="48"/>
        <v>20</v>
      </c>
      <c r="H2976" s="4" t="str">
        <f>IF(F2976=1,"",IF(Table!H2977="","",Table!H2977))</f>
        <v/>
      </c>
    </row>
    <row r="2977" spans="6:8" x14ac:dyDescent="0.25">
      <c r="F2977" s="4">
        <f>IF(Table!H2977="","",IF(COUNTIF(Table!$H$2:H2977,Table!H2978)&gt;0=TRUE,1,0))</f>
        <v>1</v>
      </c>
      <c r="G2977" s="4">
        <f t="shared" si="48"/>
        <v>20</v>
      </c>
      <c r="H2977" s="4" t="str">
        <f>IF(F2977=1,"",IF(Table!H2978="","",Table!H2978))</f>
        <v/>
      </c>
    </row>
    <row r="2978" spans="6:8" x14ac:dyDescent="0.25">
      <c r="F2978" s="4">
        <f>IF(Table!H2978="","",IF(COUNTIF(Table!$H$2:H2978,Table!H2979)&gt;0=TRUE,1,0))</f>
        <v>1</v>
      </c>
      <c r="G2978" s="4">
        <f t="shared" si="48"/>
        <v>20</v>
      </c>
      <c r="H2978" s="4" t="str">
        <f>IF(F2978=1,"",IF(Table!H2979="","",Table!H2979))</f>
        <v/>
      </c>
    </row>
    <row r="2979" spans="6:8" x14ac:dyDescent="0.25">
      <c r="F2979" s="4">
        <f>IF(Table!H2979="","",IF(COUNTIF(Table!$H$2:H2979,Table!H2980)&gt;0=TRUE,1,0))</f>
        <v>1</v>
      </c>
      <c r="G2979" s="4">
        <f t="shared" si="48"/>
        <v>20</v>
      </c>
      <c r="H2979" s="4" t="str">
        <f>IF(F2979=1,"",IF(Table!H2980="","",Table!H2980))</f>
        <v/>
      </c>
    </row>
    <row r="2980" spans="6:8" x14ac:dyDescent="0.25">
      <c r="F2980" s="4">
        <f>IF(Table!H2980="","",IF(COUNTIF(Table!$H$2:H2980,Table!H2981)&gt;0=TRUE,1,0))</f>
        <v>1</v>
      </c>
      <c r="G2980" s="4">
        <f t="shared" si="48"/>
        <v>20</v>
      </c>
      <c r="H2980" s="4" t="str">
        <f>IF(F2980=1,"",IF(Table!H2981="","",Table!H2981))</f>
        <v/>
      </c>
    </row>
    <row r="2981" spans="6:8" x14ac:dyDescent="0.25">
      <c r="F2981" s="4">
        <f>IF(Table!H2981="","",IF(COUNTIF(Table!$H$2:H2981,Table!H2982)&gt;0=TRUE,1,0))</f>
        <v>1</v>
      </c>
      <c r="G2981" s="4">
        <f t="shared" si="48"/>
        <v>20</v>
      </c>
      <c r="H2981" s="4" t="str">
        <f>IF(F2981=1,"",IF(Table!H2982="","",Table!H2982))</f>
        <v/>
      </c>
    </row>
    <row r="2982" spans="6:8" x14ac:dyDescent="0.25">
      <c r="F2982" s="4">
        <f>IF(Table!H2982="","",IF(COUNTIF(Table!$H$2:H2982,Table!H2983)&gt;0=TRUE,1,0))</f>
        <v>1</v>
      </c>
      <c r="G2982" s="4">
        <f t="shared" si="48"/>
        <v>20</v>
      </c>
      <c r="H2982" s="4" t="str">
        <f>IF(F2982=1,"",IF(Table!H2983="","",Table!H2983))</f>
        <v/>
      </c>
    </row>
    <row r="2983" spans="6:8" x14ac:dyDescent="0.25">
      <c r="F2983" s="4">
        <f>IF(Table!H2983="","",IF(COUNTIF(Table!$H$2:H2983,Table!H2984)&gt;0=TRUE,1,0))</f>
        <v>1</v>
      </c>
      <c r="G2983" s="4">
        <f t="shared" si="48"/>
        <v>20</v>
      </c>
      <c r="H2983" s="4" t="str">
        <f>IF(F2983=1,"",IF(Table!H2984="","",Table!H2984))</f>
        <v/>
      </c>
    </row>
    <row r="2984" spans="6:8" x14ac:dyDescent="0.25">
      <c r="F2984" s="4">
        <f>IF(Table!H2984="","",IF(COUNTIF(Table!$H$2:H2984,Table!H2985)&gt;0=TRUE,1,0))</f>
        <v>1</v>
      </c>
      <c r="G2984" s="4">
        <f t="shared" si="48"/>
        <v>20</v>
      </c>
      <c r="H2984" s="4" t="str">
        <f>IF(F2984=1,"",IF(Table!H2985="","",Table!H2985))</f>
        <v/>
      </c>
    </row>
    <row r="2985" spans="6:8" x14ac:dyDescent="0.25">
      <c r="F2985" s="4">
        <f>IF(Table!H2985="","",IF(COUNTIF(Table!$H$2:H2985,Table!H2986)&gt;0=TRUE,1,0))</f>
        <v>1</v>
      </c>
      <c r="G2985" s="4">
        <f t="shared" si="48"/>
        <v>20</v>
      </c>
      <c r="H2985" s="4" t="str">
        <f>IF(F2985=1,"",IF(Table!H2986="","",Table!H2986))</f>
        <v/>
      </c>
    </row>
    <row r="2986" spans="6:8" x14ac:dyDescent="0.25">
      <c r="F2986" s="4">
        <f>IF(Table!H2986="","",IF(COUNTIF(Table!$H$2:H2986,Table!H2987)&gt;0=TRUE,1,0))</f>
        <v>1</v>
      </c>
      <c r="G2986" s="4">
        <f t="shared" si="48"/>
        <v>20</v>
      </c>
      <c r="H2986" s="4" t="str">
        <f>IF(F2986=1,"",IF(Table!H2987="","",Table!H2987))</f>
        <v/>
      </c>
    </row>
    <row r="2987" spans="6:8" x14ac:dyDescent="0.25">
      <c r="F2987" s="4">
        <f>IF(Table!H2987="","",IF(COUNTIF(Table!$H$2:H2987,Table!H2988)&gt;0=TRUE,1,0))</f>
        <v>1</v>
      </c>
      <c r="G2987" s="4">
        <f t="shared" si="48"/>
        <v>20</v>
      </c>
      <c r="H2987" s="4" t="str">
        <f>IF(F2987=1,"",IF(Table!H2988="","",Table!H2988))</f>
        <v/>
      </c>
    </row>
    <row r="2988" spans="6:8" x14ac:dyDescent="0.25">
      <c r="F2988" s="4">
        <f>IF(Table!H2988="","",IF(COUNTIF(Table!$H$2:H2988,Table!H2989)&gt;0=TRUE,1,0))</f>
        <v>1</v>
      </c>
      <c r="G2988" s="4">
        <f t="shared" si="48"/>
        <v>20</v>
      </c>
      <c r="H2988" s="4" t="str">
        <f>IF(F2988=1,"",IF(Table!H2989="","",Table!H2989))</f>
        <v/>
      </c>
    </row>
    <row r="2989" spans="6:8" x14ac:dyDescent="0.25">
      <c r="F2989" s="4">
        <f>IF(Table!H2989="","",IF(COUNTIF(Table!$H$2:H2989,Table!H2990)&gt;0=TRUE,1,0))</f>
        <v>1</v>
      </c>
      <c r="G2989" s="4">
        <f t="shared" si="48"/>
        <v>20</v>
      </c>
      <c r="H2989" s="4" t="str">
        <f>IF(F2989=1,"",IF(Table!H2990="","",Table!H2990))</f>
        <v/>
      </c>
    </row>
    <row r="2990" spans="6:8" x14ac:dyDescent="0.25">
      <c r="F2990" s="4">
        <f>IF(Table!H2990="","",IF(COUNTIF(Table!$H$2:H2990,Table!H2991)&gt;0=TRUE,1,0))</f>
        <v>1</v>
      </c>
      <c r="G2990" s="4">
        <f t="shared" si="48"/>
        <v>20</v>
      </c>
      <c r="H2990" s="4" t="str">
        <f>IF(F2990=1,"",IF(Table!H2991="","",Table!H2991))</f>
        <v/>
      </c>
    </row>
    <row r="2991" spans="6:8" x14ac:dyDescent="0.25">
      <c r="F2991" s="4">
        <f>IF(Table!H2991="","",IF(COUNTIF(Table!$H$2:H2991,Table!H2992)&gt;0=TRUE,1,0))</f>
        <v>1</v>
      </c>
      <c r="G2991" s="4">
        <f t="shared" si="48"/>
        <v>20</v>
      </c>
      <c r="H2991" s="4" t="str">
        <f>IF(F2991=1,"",IF(Table!H2992="","",Table!H2992))</f>
        <v/>
      </c>
    </row>
    <row r="2992" spans="6:8" x14ac:dyDescent="0.25">
      <c r="F2992" s="4">
        <f>IF(Table!H2992="","",IF(COUNTIF(Table!$H$2:H2992,Table!H2993)&gt;0=TRUE,1,0))</f>
        <v>1</v>
      </c>
      <c r="G2992" s="4">
        <f t="shared" si="48"/>
        <v>20</v>
      </c>
      <c r="H2992" s="4" t="str">
        <f>IF(F2992=1,"",IF(Table!H2993="","",Table!H2993))</f>
        <v/>
      </c>
    </row>
    <row r="2993" spans="6:8" x14ac:dyDescent="0.25">
      <c r="F2993" s="4">
        <f>IF(Table!H2993="","",IF(COUNTIF(Table!$H$2:H2993,Table!H2994)&gt;0=TRUE,1,0))</f>
        <v>1</v>
      </c>
      <c r="G2993" s="4">
        <f t="shared" si="48"/>
        <v>20</v>
      </c>
      <c r="H2993" s="4" t="str">
        <f>IF(F2993=1,"",IF(Table!H2994="","",Table!H2994))</f>
        <v/>
      </c>
    </row>
    <row r="2994" spans="6:8" x14ac:dyDescent="0.25">
      <c r="F2994" s="4">
        <f>IF(Table!H2994="","",IF(COUNTIF(Table!$H$2:H2994,Table!H2995)&gt;0=TRUE,1,0))</f>
        <v>1</v>
      </c>
      <c r="G2994" s="4">
        <f t="shared" si="48"/>
        <v>20</v>
      </c>
      <c r="H2994" s="4" t="str">
        <f>IF(F2994=1,"",IF(Table!H2995="","",Table!H2995))</f>
        <v/>
      </c>
    </row>
    <row r="2995" spans="6:8" x14ac:dyDescent="0.25">
      <c r="F2995" s="4">
        <f>IF(Table!H2995="","",IF(COUNTIF(Table!$H$2:H2995,Table!H2996)&gt;0=TRUE,1,0))</f>
        <v>1</v>
      </c>
      <c r="G2995" s="4">
        <f t="shared" si="48"/>
        <v>20</v>
      </c>
      <c r="H2995" s="4" t="str">
        <f>IF(F2995=1,"",IF(Table!H2996="","",Table!H2996))</f>
        <v/>
      </c>
    </row>
    <row r="2996" spans="6:8" x14ac:dyDescent="0.25">
      <c r="F2996" s="4">
        <f>IF(Table!H2996="","",IF(COUNTIF(Table!$H$2:H2996,Table!H2997)&gt;0=TRUE,1,0))</f>
        <v>1</v>
      </c>
      <c r="G2996" s="4">
        <f t="shared" si="48"/>
        <v>20</v>
      </c>
      <c r="H2996" s="4" t="str">
        <f>IF(F2996=1,"",IF(Table!H2997="","",Table!H2997))</f>
        <v/>
      </c>
    </row>
    <row r="2997" spans="6:8" x14ac:dyDescent="0.25">
      <c r="F2997" s="4">
        <f>IF(Table!H2997="","",IF(COUNTIF(Table!$H$2:H2997,Table!H2998)&gt;0=TRUE,1,0))</f>
        <v>1</v>
      </c>
      <c r="G2997" s="4">
        <f t="shared" si="48"/>
        <v>20</v>
      </c>
      <c r="H2997" s="4" t="str">
        <f>IF(F2997=1,"",IF(Table!H2998="","",Table!H2998))</f>
        <v/>
      </c>
    </row>
    <row r="2998" spans="6:8" x14ac:dyDescent="0.25">
      <c r="F2998" s="4">
        <f>IF(Table!H2998="","",IF(COUNTIF(Table!$H$2:H2998,Table!H2999)&gt;0=TRUE,1,0))</f>
        <v>1</v>
      </c>
      <c r="G2998" s="4">
        <f t="shared" si="48"/>
        <v>20</v>
      </c>
      <c r="H2998" s="4" t="str">
        <f>IF(F2998=1,"",IF(Table!H2999="","",Table!H2999))</f>
        <v/>
      </c>
    </row>
    <row r="2999" spans="6:8" x14ac:dyDescent="0.25">
      <c r="F2999" s="4">
        <f>IF(Table!H2999="","",IF(COUNTIF(Table!$H$2:H2999,Table!H3000)&gt;0=TRUE,1,0))</f>
        <v>1</v>
      </c>
      <c r="G2999" s="4">
        <f t="shared" si="48"/>
        <v>20</v>
      </c>
      <c r="H2999" s="4" t="str">
        <f>IF(F2999=1,"",IF(Table!H3000="","",Table!H3000))</f>
        <v/>
      </c>
    </row>
    <row r="3000" spans="6:8" x14ac:dyDescent="0.25">
      <c r="F3000" s="4">
        <f>IF(Table!H3000="","",IF(COUNTIF(Table!$H$2:H3000,Table!H3001)&gt;0=TRUE,1,0))</f>
        <v>1</v>
      </c>
      <c r="G3000" s="4">
        <f t="shared" si="48"/>
        <v>20</v>
      </c>
      <c r="H3000" s="4" t="str">
        <f>IF(F3000=1,"",IF(Table!H3001="","",Table!H3001))</f>
        <v/>
      </c>
    </row>
    <row r="3001" spans="6:8" x14ac:dyDescent="0.25">
      <c r="F3001" s="4">
        <f>IF(Table!H3001="","",IF(COUNTIF(Table!$H$2:H3001,Table!H3002)&gt;0=TRUE,1,0))</f>
        <v>1</v>
      </c>
      <c r="G3001" s="4">
        <f t="shared" si="48"/>
        <v>20</v>
      </c>
      <c r="H3001" s="4" t="str">
        <f>IF(F3001=1,"",IF(Table!H3002="","",Table!H3002))</f>
        <v/>
      </c>
    </row>
    <row r="3002" spans="6:8" x14ac:dyDescent="0.25">
      <c r="F3002" s="4">
        <f>IF(Table!H3002="","",IF(COUNTIF(Table!$H$2:H3002,Table!H3003)&gt;0=TRUE,1,0))</f>
        <v>1</v>
      </c>
      <c r="G3002" s="4">
        <f t="shared" si="48"/>
        <v>20</v>
      </c>
      <c r="H3002" s="4" t="str">
        <f>IF(F3002=1,"",IF(Table!H3003="","",Table!H3003))</f>
        <v/>
      </c>
    </row>
    <row r="3003" spans="6:8" x14ac:dyDescent="0.25">
      <c r="F3003" s="4">
        <f>IF(Table!H3003="","",IF(COUNTIF(Table!$H$2:H3003,Table!H3004)&gt;0=TRUE,1,0))</f>
        <v>1</v>
      </c>
      <c r="G3003" s="4">
        <f t="shared" si="48"/>
        <v>20</v>
      </c>
      <c r="H3003" s="4" t="str">
        <f>IF(F3003=1,"",IF(Table!H3004="","",Table!H3004))</f>
        <v/>
      </c>
    </row>
    <row r="3004" spans="6:8" x14ac:dyDescent="0.25">
      <c r="F3004" s="4">
        <f>IF(Table!H3004="","",IF(COUNTIF(Table!$H$2:H3004,Table!H3005)&gt;0=TRUE,1,0))</f>
        <v>1</v>
      </c>
      <c r="G3004" s="4">
        <f t="shared" si="48"/>
        <v>20</v>
      </c>
      <c r="H3004" s="4" t="str">
        <f>IF(F3004=1,"",IF(Table!H3005="","",Table!H3005))</f>
        <v/>
      </c>
    </row>
    <row r="3005" spans="6:8" x14ac:dyDescent="0.25">
      <c r="F3005" s="4">
        <f>IF(Table!H3005="","",IF(COUNTIF(Table!$H$2:H3005,Table!H3006)&gt;0=TRUE,1,0))</f>
        <v>1</v>
      </c>
      <c r="G3005" s="4">
        <f t="shared" si="48"/>
        <v>20</v>
      </c>
      <c r="H3005" s="4" t="str">
        <f>IF(F3005=1,"",IF(Table!H3006="","",Table!H3006))</f>
        <v/>
      </c>
    </row>
    <row r="3006" spans="6:8" x14ac:dyDescent="0.25">
      <c r="F3006" s="4">
        <f>IF(Table!H3006="","",IF(COUNTIF(Table!$H$2:H3006,Table!H3007)&gt;0=TRUE,1,0))</f>
        <v>1</v>
      </c>
      <c r="G3006" s="4">
        <f t="shared" si="48"/>
        <v>20</v>
      </c>
      <c r="H3006" s="4" t="str">
        <f>IF(F3006=1,"",IF(Table!H3007="","",Table!H3007))</f>
        <v/>
      </c>
    </row>
    <row r="3007" spans="6:8" x14ac:dyDescent="0.25">
      <c r="F3007" s="4">
        <f>IF(Table!H3007="","",IF(COUNTIF(Table!$H$2:H3007,Table!H3008)&gt;0=TRUE,1,0))</f>
        <v>1</v>
      </c>
      <c r="G3007" s="4">
        <f t="shared" si="48"/>
        <v>20</v>
      </c>
      <c r="H3007" s="4" t="str">
        <f>IF(F3007=1,"",IF(Table!H3008="","",Table!H3008))</f>
        <v/>
      </c>
    </row>
    <row r="3008" spans="6:8" x14ac:dyDescent="0.25">
      <c r="F3008" s="4">
        <f>IF(Table!H3008="","",IF(COUNTIF(Table!$H$2:H3008,Table!H3009)&gt;0=TRUE,1,0))</f>
        <v>1</v>
      </c>
      <c r="G3008" s="4">
        <f t="shared" si="48"/>
        <v>20</v>
      </c>
      <c r="H3008" s="4" t="str">
        <f>IF(F3008=1,"",IF(Table!H3009="","",Table!H3009))</f>
        <v/>
      </c>
    </row>
    <row r="3009" spans="6:8" x14ac:dyDescent="0.25">
      <c r="F3009" s="4">
        <f>IF(Table!H3009="","",IF(COUNTIF(Table!$H$2:H3009,Table!H3010)&gt;0=TRUE,1,0))</f>
        <v>1</v>
      </c>
      <c r="G3009" s="4">
        <f t="shared" si="48"/>
        <v>20</v>
      </c>
      <c r="H3009" s="4" t="str">
        <f>IF(F3009=1,"",IF(Table!H3010="","",Table!H3010))</f>
        <v/>
      </c>
    </row>
    <row r="3010" spans="6:8" x14ac:dyDescent="0.25">
      <c r="F3010" s="4">
        <f>IF(Table!H3010="","",IF(COUNTIF(Table!$H$2:H3010,Table!H3011)&gt;0=TRUE,1,0))</f>
        <v>1</v>
      </c>
      <c r="G3010" s="4">
        <f t="shared" ref="G3010:G3073" si="49">IF(H3010&lt;&gt;"",G3009+1,G3009)</f>
        <v>20</v>
      </c>
      <c r="H3010" s="4" t="str">
        <f>IF(F3010=1,"",IF(Table!H3011="","",Table!H3011))</f>
        <v/>
      </c>
    </row>
    <row r="3011" spans="6:8" x14ac:dyDescent="0.25">
      <c r="F3011" s="4">
        <f>IF(Table!H3011="","",IF(COUNTIF(Table!$H$2:H3011,Table!H3012)&gt;0=TRUE,1,0))</f>
        <v>1</v>
      </c>
      <c r="G3011" s="4">
        <f t="shared" si="49"/>
        <v>20</v>
      </c>
      <c r="H3011" s="4" t="str">
        <f>IF(F3011=1,"",IF(Table!H3012="","",Table!H3012))</f>
        <v/>
      </c>
    </row>
    <row r="3012" spans="6:8" x14ac:dyDescent="0.25">
      <c r="F3012" s="4">
        <f>IF(Table!H3012="","",IF(COUNTIF(Table!$H$2:H3012,Table!H3013)&gt;0=TRUE,1,0))</f>
        <v>1</v>
      </c>
      <c r="G3012" s="4">
        <f t="shared" si="49"/>
        <v>20</v>
      </c>
      <c r="H3012" s="4" t="str">
        <f>IF(F3012=1,"",IF(Table!H3013="","",Table!H3013))</f>
        <v/>
      </c>
    </row>
    <row r="3013" spans="6:8" x14ac:dyDescent="0.25">
      <c r="F3013" s="4">
        <f>IF(Table!H3013="","",IF(COUNTIF(Table!$H$2:H3013,Table!H3014)&gt;0=TRUE,1,0))</f>
        <v>1</v>
      </c>
      <c r="G3013" s="4">
        <f t="shared" si="49"/>
        <v>20</v>
      </c>
      <c r="H3013" s="4" t="str">
        <f>IF(F3013=1,"",IF(Table!H3014="","",Table!H3014))</f>
        <v/>
      </c>
    </row>
    <row r="3014" spans="6:8" x14ac:dyDescent="0.25">
      <c r="F3014" s="4">
        <f>IF(Table!H3014="","",IF(COUNTIF(Table!$H$2:H3014,Table!H3015)&gt;0=TRUE,1,0))</f>
        <v>1</v>
      </c>
      <c r="G3014" s="4">
        <f t="shared" si="49"/>
        <v>20</v>
      </c>
      <c r="H3014" s="4" t="str">
        <f>IF(F3014=1,"",IF(Table!H3015="","",Table!H3015))</f>
        <v/>
      </c>
    </row>
    <row r="3015" spans="6:8" x14ac:dyDescent="0.25">
      <c r="F3015" s="4">
        <f>IF(Table!H3015="","",IF(COUNTIF(Table!$H$2:H3015,Table!H3016)&gt;0=TRUE,1,0))</f>
        <v>1</v>
      </c>
      <c r="G3015" s="4">
        <f t="shared" si="49"/>
        <v>20</v>
      </c>
      <c r="H3015" s="4" t="str">
        <f>IF(F3015=1,"",IF(Table!H3016="","",Table!H3016))</f>
        <v/>
      </c>
    </row>
    <row r="3016" spans="6:8" x14ac:dyDescent="0.25">
      <c r="F3016" s="4">
        <f>IF(Table!H3016="","",IF(COUNTIF(Table!$H$2:H3016,Table!H3017)&gt;0=TRUE,1,0))</f>
        <v>1</v>
      </c>
      <c r="G3016" s="4">
        <f t="shared" si="49"/>
        <v>20</v>
      </c>
      <c r="H3016" s="4" t="str">
        <f>IF(F3016=1,"",IF(Table!H3017="","",Table!H3017))</f>
        <v/>
      </c>
    </row>
    <row r="3017" spans="6:8" x14ac:dyDescent="0.25">
      <c r="F3017" s="4">
        <f>IF(Table!H3017="","",IF(COUNTIF(Table!$H$2:H3017,Table!H3018)&gt;0=TRUE,1,0))</f>
        <v>1</v>
      </c>
      <c r="G3017" s="4">
        <f t="shared" si="49"/>
        <v>20</v>
      </c>
      <c r="H3017" s="4" t="str">
        <f>IF(F3017=1,"",IF(Table!H3018="","",Table!H3018))</f>
        <v/>
      </c>
    </row>
    <row r="3018" spans="6:8" x14ac:dyDescent="0.25">
      <c r="F3018" s="4">
        <f>IF(Table!H3018="","",IF(COUNTIF(Table!$H$2:H3018,Table!H3019)&gt;0=TRUE,1,0))</f>
        <v>1</v>
      </c>
      <c r="G3018" s="4">
        <f t="shared" si="49"/>
        <v>20</v>
      </c>
      <c r="H3018" s="4" t="str">
        <f>IF(F3018=1,"",IF(Table!H3019="","",Table!H3019))</f>
        <v/>
      </c>
    </row>
    <row r="3019" spans="6:8" x14ac:dyDescent="0.25">
      <c r="F3019" s="4">
        <f>IF(Table!H3019="","",IF(COUNTIF(Table!$H$2:H3019,Table!H3020)&gt;0=TRUE,1,0))</f>
        <v>1</v>
      </c>
      <c r="G3019" s="4">
        <f t="shared" si="49"/>
        <v>20</v>
      </c>
      <c r="H3019" s="4" t="str">
        <f>IF(F3019=1,"",IF(Table!H3020="","",Table!H3020))</f>
        <v/>
      </c>
    </row>
    <row r="3020" spans="6:8" x14ac:dyDescent="0.25">
      <c r="F3020" s="4">
        <f>IF(Table!H3020="","",IF(COUNTIF(Table!$H$2:H3020,Table!H3021)&gt;0=TRUE,1,0))</f>
        <v>1</v>
      </c>
      <c r="G3020" s="4">
        <f t="shared" si="49"/>
        <v>20</v>
      </c>
      <c r="H3020" s="4" t="str">
        <f>IF(F3020=1,"",IF(Table!H3021="","",Table!H3021))</f>
        <v/>
      </c>
    </row>
    <row r="3021" spans="6:8" x14ac:dyDescent="0.25">
      <c r="F3021" s="4">
        <f>IF(Table!H3021="","",IF(COUNTIF(Table!$H$2:H3021,Table!H3022)&gt;0=TRUE,1,0))</f>
        <v>1</v>
      </c>
      <c r="G3021" s="4">
        <f t="shared" si="49"/>
        <v>20</v>
      </c>
      <c r="H3021" s="4" t="str">
        <f>IF(F3021=1,"",IF(Table!H3022="","",Table!H3022))</f>
        <v/>
      </c>
    </row>
    <row r="3022" spans="6:8" x14ac:dyDescent="0.25">
      <c r="F3022" s="4">
        <f>IF(Table!H3022="","",IF(COUNTIF(Table!$H$2:H3022,Table!H3023)&gt;0=TRUE,1,0))</f>
        <v>1</v>
      </c>
      <c r="G3022" s="4">
        <f t="shared" si="49"/>
        <v>20</v>
      </c>
      <c r="H3022" s="4" t="str">
        <f>IF(F3022=1,"",IF(Table!H3023="","",Table!H3023))</f>
        <v/>
      </c>
    </row>
    <row r="3023" spans="6:8" x14ac:dyDescent="0.25">
      <c r="F3023" s="4">
        <f>IF(Table!H3023="","",IF(COUNTIF(Table!$H$2:H3023,Table!H3024)&gt;0=TRUE,1,0))</f>
        <v>1</v>
      </c>
      <c r="G3023" s="4">
        <f t="shared" si="49"/>
        <v>20</v>
      </c>
      <c r="H3023" s="4" t="str">
        <f>IF(F3023=1,"",IF(Table!H3024="","",Table!H3024))</f>
        <v/>
      </c>
    </row>
    <row r="3024" spans="6:8" x14ac:dyDescent="0.25">
      <c r="F3024" s="4">
        <f>IF(Table!H3024="","",IF(COUNTIF(Table!$H$2:H3024,Table!H3025)&gt;0=TRUE,1,0))</f>
        <v>1</v>
      </c>
      <c r="G3024" s="4">
        <f t="shared" si="49"/>
        <v>20</v>
      </c>
      <c r="H3024" s="4" t="str">
        <f>IF(F3024=1,"",IF(Table!H3025="","",Table!H3025))</f>
        <v/>
      </c>
    </row>
    <row r="3025" spans="6:8" x14ac:dyDescent="0.25">
      <c r="F3025" s="4">
        <f>IF(Table!H3025="","",IF(COUNTIF(Table!$H$2:H3025,Table!H3026)&gt;0=TRUE,1,0))</f>
        <v>1</v>
      </c>
      <c r="G3025" s="4">
        <f t="shared" si="49"/>
        <v>20</v>
      </c>
      <c r="H3025" s="4" t="str">
        <f>IF(F3025=1,"",IF(Table!H3026="","",Table!H3026))</f>
        <v/>
      </c>
    </row>
    <row r="3026" spans="6:8" x14ac:dyDescent="0.25">
      <c r="F3026" s="4">
        <f>IF(Table!H3026="","",IF(COUNTIF(Table!$H$2:H3026,Table!H3027)&gt;0=TRUE,1,0))</f>
        <v>1</v>
      </c>
      <c r="G3026" s="4">
        <f t="shared" si="49"/>
        <v>20</v>
      </c>
      <c r="H3026" s="4" t="str">
        <f>IF(F3026=1,"",IF(Table!H3027="","",Table!H3027))</f>
        <v/>
      </c>
    </row>
    <row r="3027" spans="6:8" x14ac:dyDescent="0.25">
      <c r="F3027" s="4">
        <f>IF(Table!H3027="","",IF(COUNTIF(Table!$H$2:H3027,Table!H3028)&gt;0=TRUE,1,0))</f>
        <v>1</v>
      </c>
      <c r="G3027" s="4">
        <f t="shared" si="49"/>
        <v>20</v>
      </c>
      <c r="H3027" s="4" t="str">
        <f>IF(F3027=1,"",IF(Table!H3028="","",Table!H3028))</f>
        <v/>
      </c>
    </row>
    <row r="3028" spans="6:8" x14ac:dyDescent="0.25">
      <c r="F3028" s="4">
        <f>IF(Table!H3028="","",IF(COUNTIF(Table!$H$2:H3028,Table!H3029)&gt;0=TRUE,1,0))</f>
        <v>1</v>
      </c>
      <c r="G3028" s="4">
        <f t="shared" si="49"/>
        <v>20</v>
      </c>
      <c r="H3028" s="4" t="str">
        <f>IF(F3028=1,"",IF(Table!H3029="","",Table!H3029))</f>
        <v/>
      </c>
    </row>
    <row r="3029" spans="6:8" x14ac:dyDescent="0.25">
      <c r="F3029" s="4">
        <f>IF(Table!H3029="","",IF(COUNTIF(Table!$H$2:H3029,Table!H3030)&gt;0=TRUE,1,0))</f>
        <v>1</v>
      </c>
      <c r="G3029" s="4">
        <f t="shared" si="49"/>
        <v>20</v>
      </c>
      <c r="H3029" s="4" t="str">
        <f>IF(F3029=1,"",IF(Table!H3030="","",Table!H3030))</f>
        <v/>
      </c>
    </row>
    <row r="3030" spans="6:8" x14ac:dyDescent="0.25">
      <c r="F3030" s="4">
        <f>IF(Table!H3030="","",IF(COUNTIF(Table!$H$2:H3030,Table!H3031)&gt;0=TRUE,1,0))</f>
        <v>1</v>
      </c>
      <c r="G3030" s="4">
        <f t="shared" si="49"/>
        <v>20</v>
      </c>
      <c r="H3030" s="4" t="str">
        <f>IF(F3030=1,"",IF(Table!H3031="","",Table!H3031))</f>
        <v/>
      </c>
    </row>
    <row r="3031" spans="6:8" x14ac:dyDescent="0.25">
      <c r="F3031" s="4">
        <f>IF(Table!H3031="","",IF(COUNTIF(Table!$H$2:H3031,Table!H3032)&gt;0=TRUE,1,0))</f>
        <v>1</v>
      </c>
      <c r="G3031" s="4">
        <f t="shared" si="49"/>
        <v>20</v>
      </c>
      <c r="H3031" s="4" t="str">
        <f>IF(F3031=1,"",IF(Table!H3032="","",Table!H3032))</f>
        <v/>
      </c>
    </row>
    <row r="3032" spans="6:8" x14ac:dyDescent="0.25">
      <c r="F3032" s="4">
        <f>IF(Table!H3032="","",IF(COUNTIF(Table!$H$2:H3032,Table!H3033)&gt;0=TRUE,1,0))</f>
        <v>1</v>
      </c>
      <c r="G3032" s="4">
        <f t="shared" si="49"/>
        <v>20</v>
      </c>
      <c r="H3032" s="4" t="str">
        <f>IF(F3032=1,"",IF(Table!H3033="","",Table!H3033))</f>
        <v/>
      </c>
    </row>
    <row r="3033" spans="6:8" x14ac:dyDescent="0.25">
      <c r="F3033" s="4">
        <f>IF(Table!H3033="","",IF(COUNTIF(Table!$H$2:H3033,Table!H3034)&gt;0=TRUE,1,0))</f>
        <v>1</v>
      </c>
      <c r="G3033" s="4">
        <f t="shared" si="49"/>
        <v>20</v>
      </c>
      <c r="H3033" s="4" t="str">
        <f>IF(F3033=1,"",IF(Table!H3034="","",Table!H3034))</f>
        <v/>
      </c>
    </row>
    <row r="3034" spans="6:8" x14ac:dyDescent="0.25">
      <c r="F3034" s="4">
        <f>IF(Table!H3034="","",IF(COUNTIF(Table!$H$2:H3034,Table!H3035)&gt;0=TRUE,1,0))</f>
        <v>1</v>
      </c>
      <c r="G3034" s="4">
        <f t="shared" si="49"/>
        <v>20</v>
      </c>
      <c r="H3034" s="4" t="str">
        <f>IF(F3034=1,"",IF(Table!H3035="","",Table!H3035))</f>
        <v/>
      </c>
    </row>
    <row r="3035" spans="6:8" x14ac:dyDescent="0.25">
      <c r="F3035" s="4">
        <f>IF(Table!H3035="","",IF(COUNTIF(Table!$H$2:H3035,Table!H3036)&gt;0=TRUE,1,0))</f>
        <v>1</v>
      </c>
      <c r="G3035" s="4">
        <f t="shared" si="49"/>
        <v>20</v>
      </c>
      <c r="H3035" s="4" t="str">
        <f>IF(F3035=1,"",IF(Table!H3036="","",Table!H3036))</f>
        <v/>
      </c>
    </row>
    <row r="3036" spans="6:8" x14ac:dyDescent="0.25">
      <c r="F3036" s="4">
        <f>IF(Table!H3036="","",IF(COUNTIF(Table!$H$2:H3036,Table!H3037)&gt;0=TRUE,1,0))</f>
        <v>1</v>
      </c>
      <c r="G3036" s="4">
        <f t="shared" si="49"/>
        <v>20</v>
      </c>
      <c r="H3036" s="4" t="str">
        <f>IF(F3036=1,"",IF(Table!H3037="","",Table!H3037))</f>
        <v/>
      </c>
    </row>
    <row r="3037" spans="6:8" x14ac:dyDescent="0.25">
      <c r="F3037" s="4">
        <f>IF(Table!H3037="","",IF(COUNTIF(Table!$H$2:H3037,Table!H3038)&gt;0=TRUE,1,0))</f>
        <v>1</v>
      </c>
      <c r="G3037" s="4">
        <f t="shared" si="49"/>
        <v>20</v>
      </c>
      <c r="H3037" s="4" t="str">
        <f>IF(F3037=1,"",IF(Table!H3038="","",Table!H3038))</f>
        <v/>
      </c>
    </row>
    <row r="3038" spans="6:8" x14ac:dyDescent="0.25">
      <c r="F3038" s="4">
        <f>IF(Table!H3038="","",IF(COUNTIF(Table!$H$2:H3038,Table!H3039)&gt;0=TRUE,1,0))</f>
        <v>1</v>
      </c>
      <c r="G3038" s="4">
        <f t="shared" si="49"/>
        <v>20</v>
      </c>
      <c r="H3038" s="4" t="str">
        <f>IF(F3038=1,"",IF(Table!H3039="","",Table!H3039))</f>
        <v/>
      </c>
    </row>
    <row r="3039" spans="6:8" x14ac:dyDescent="0.25">
      <c r="F3039" s="4">
        <f>IF(Table!H3039="","",IF(COUNTIF(Table!$H$2:H3039,Table!H3040)&gt;0=TRUE,1,0))</f>
        <v>1</v>
      </c>
      <c r="G3039" s="4">
        <f t="shared" si="49"/>
        <v>20</v>
      </c>
      <c r="H3039" s="4" t="str">
        <f>IF(F3039=1,"",IF(Table!H3040="","",Table!H3040))</f>
        <v/>
      </c>
    </row>
    <row r="3040" spans="6:8" x14ac:dyDescent="0.25">
      <c r="F3040" s="4">
        <f>IF(Table!H3040="","",IF(COUNTIF(Table!$H$2:H3040,Table!H3041)&gt;0=TRUE,1,0))</f>
        <v>1</v>
      </c>
      <c r="G3040" s="4">
        <f t="shared" si="49"/>
        <v>20</v>
      </c>
      <c r="H3040" s="4" t="str">
        <f>IF(F3040=1,"",IF(Table!H3041="","",Table!H3041))</f>
        <v/>
      </c>
    </row>
    <row r="3041" spans="6:8" x14ac:dyDescent="0.25">
      <c r="F3041" s="4">
        <f>IF(Table!H3041="","",IF(COUNTIF(Table!$H$2:H3041,Table!H3042)&gt;0=TRUE,1,0))</f>
        <v>1</v>
      </c>
      <c r="G3041" s="4">
        <f t="shared" si="49"/>
        <v>20</v>
      </c>
      <c r="H3041" s="4" t="str">
        <f>IF(F3041=1,"",IF(Table!H3042="","",Table!H3042))</f>
        <v/>
      </c>
    </row>
    <row r="3042" spans="6:8" x14ac:dyDescent="0.25">
      <c r="F3042" s="4">
        <f>IF(Table!H3042="","",IF(COUNTIF(Table!$H$2:H3042,Table!H3043)&gt;0=TRUE,1,0))</f>
        <v>1</v>
      </c>
      <c r="G3042" s="4">
        <f t="shared" si="49"/>
        <v>20</v>
      </c>
      <c r="H3042" s="4" t="str">
        <f>IF(F3042=1,"",IF(Table!H3043="","",Table!H3043))</f>
        <v/>
      </c>
    </row>
    <row r="3043" spans="6:8" x14ac:dyDescent="0.25">
      <c r="F3043" s="4">
        <f>IF(Table!H3043="","",IF(COUNTIF(Table!$H$2:H3043,Table!H3044)&gt;0=TRUE,1,0))</f>
        <v>1</v>
      </c>
      <c r="G3043" s="4">
        <f t="shared" si="49"/>
        <v>20</v>
      </c>
      <c r="H3043" s="4" t="str">
        <f>IF(F3043=1,"",IF(Table!H3044="","",Table!H3044))</f>
        <v/>
      </c>
    </row>
    <row r="3044" spans="6:8" x14ac:dyDescent="0.25">
      <c r="F3044" s="4">
        <f>IF(Table!H3044="","",IF(COUNTIF(Table!$H$2:H3044,Table!H3045)&gt;0=TRUE,1,0))</f>
        <v>1</v>
      </c>
      <c r="G3044" s="4">
        <f t="shared" si="49"/>
        <v>20</v>
      </c>
      <c r="H3044" s="4" t="str">
        <f>IF(F3044=1,"",IF(Table!H3045="","",Table!H3045))</f>
        <v/>
      </c>
    </row>
    <row r="3045" spans="6:8" x14ac:dyDescent="0.25">
      <c r="F3045" s="4">
        <f>IF(Table!H3045="","",IF(COUNTIF(Table!$H$2:H3045,Table!H3046)&gt;0=TRUE,1,0))</f>
        <v>1</v>
      </c>
      <c r="G3045" s="4">
        <f t="shared" si="49"/>
        <v>20</v>
      </c>
      <c r="H3045" s="4" t="str">
        <f>IF(F3045=1,"",IF(Table!H3046="","",Table!H3046))</f>
        <v/>
      </c>
    </row>
    <row r="3046" spans="6:8" x14ac:dyDescent="0.25">
      <c r="F3046" s="4">
        <f>IF(Table!H3046="","",IF(COUNTIF(Table!$H$2:H3046,Table!H3047)&gt;0=TRUE,1,0))</f>
        <v>1</v>
      </c>
      <c r="G3046" s="4">
        <f t="shared" si="49"/>
        <v>20</v>
      </c>
      <c r="H3046" s="4" t="str">
        <f>IF(F3046=1,"",IF(Table!H3047="","",Table!H3047))</f>
        <v/>
      </c>
    </row>
    <row r="3047" spans="6:8" x14ac:dyDescent="0.25">
      <c r="F3047" s="4">
        <f>IF(Table!H3047="","",IF(COUNTIF(Table!$H$2:H3047,Table!H3048)&gt;0=TRUE,1,0))</f>
        <v>1</v>
      </c>
      <c r="G3047" s="4">
        <f t="shared" si="49"/>
        <v>20</v>
      </c>
      <c r="H3047" s="4" t="str">
        <f>IF(F3047=1,"",IF(Table!H3048="","",Table!H3048))</f>
        <v/>
      </c>
    </row>
    <row r="3048" spans="6:8" x14ac:dyDescent="0.25">
      <c r="F3048" s="4">
        <f>IF(Table!H3048="","",IF(COUNTIF(Table!$H$2:H3048,Table!H3049)&gt;0=TRUE,1,0))</f>
        <v>1</v>
      </c>
      <c r="G3048" s="4">
        <f t="shared" si="49"/>
        <v>20</v>
      </c>
      <c r="H3048" s="4" t="str">
        <f>IF(F3048=1,"",IF(Table!H3049="","",Table!H3049))</f>
        <v/>
      </c>
    </row>
    <row r="3049" spans="6:8" x14ac:dyDescent="0.25">
      <c r="F3049" s="4">
        <f>IF(Table!H3049="","",IF(COUNTIF(Table!$H$2:H3049,Table!H3050)&gt;0=TRUE,1,0))</f>
        <v>1</v>
      </c>
      <c r="G3049" s="4">
        <f t="shared" si="49"/>
        <v>20</v>
      </c>
      <c r="H3049" s="4" t="str">
        <f>IF(F3049=1,"",IF(Table!H3050="","",Table!H3050))</f>
        <v/>
      </c>
    </row>
    <row r="3050" spans="6:8" x14ac:dyDescent="0.25">
      <c r="F3050" s="4">
        <f>IF(Table!H3050="","",IF(COUNTIF(Table!$H$2:H3050,Table!H3051)&gt;0=TRUE,1,0))</f>
        <v>1</v>
      </c>
      <c r="G3050" s="4">
        <f t="shared" si="49"/>
        <v>20</v>
      </c>
      <c r="H3050" s="4" t="str">
        <f>IF(F3050=1,"",IF(Table!H3051="","",Table!H3051))</f>
        <v/>
      </c>
    </row>
    <row r="3051" spans="6:8" x14ac:dyDescent="0.25">
      <c r="F3051" s="4">
        <f>IF(Table!H3051="","",IF(COUNTIF(Table!$H$2:H3051,Table!H3052)&gt;0=TRUE,1,0))</f>
        <v>1</v>
      </c>
      <c r="G3051" s="4">
        <f t="shared" si="49"/>
        <v>20</v>
      </c>
      <c r="H3051" s="4" t="str">
        <f>IF(F3051=1,"",IF(Table!H3052="","",Table!H3052))</f>
        <v/>
      </c>
    </row>
    <row r="3052" spans="6:8" x14ac:dyDescent="0.25">
      <c r="F3052" s="4">
        <f>IF(Table!H3052="","",IF(COUNTIF(Table!$H$2:H3052,Table!H3053)&gt;0=TRUE,1,0))</f>
        <v>1</v>
      </c>
      <c r="G3052" s="4">
        <f t="shared" si="49"/>
        <v>20</v>
      </c>
      <c r="H3052" s="4" t="str">
        <f>IF(F3052=1,"",IF(Table!H3053="","",Table!H3053))</f>
        <v/>
      </c>
    </row>
    <row r="3053" spans="6:8" x14ac:dyDescent="0.25">
      <c r="F3053" s="4">
        <f>IF(Table!H3053="","",IF(COUNTIF(Table!$H$2:H3053,Table!H3054)&gt;0=TRUE,1,0))</f>
        <v>1</v>
      </c>
      <c r="G3053" s="4">
        <f t="shared" si="49"/>
        <v>20</v>
      </c>
      <c r="H3053" s="4" t="str">
        <f>IF(F3053=1,"",IF(Table!H3054="","",Table!H3054))</f>
        <v/>
      </c>
    </row>
    <row r="3054" spans="6:8" x14ac:dyDescent="0.25">
      <c r="F3054" s="4">
        <f>IF(Table!H3054="","",IF(COUNTIF(Table!$H$2:H3054,Table!H3055)&gt;0=TRUE,1,0))</f>
        <v>1</v>
      </c>
      <c r="G3054" s="4">
        <f t="shared" si="49"/>
        <v>20</v>
      </c>
      <c r="H3054" s="4" t="str">
        <f>IF(F3054=1,"",IF(Table!H3055="","",Table!H3055))</f>
        <v/>
      </c>
    </row>
    <row r="3055" spans="6:8" x14ac:dyDescent="0.25">
      <c r="F3055" s="4">
        <f>IF(Table!H3055="","",IF(COUNTIF(Table!$H$2:H3055,Table!H3056)&gt;0=TRUE,1,0))</f>
        <v>1</v>
      </c>
      <c r="G3055" s="4">
        <f t="shared" si="49"/>
        <v>20</v>
      </c>
      <c r="H3055" s="4" t="str">
        <f>IF(F3055=1,"",IF(Table!H3056="","",Table!H3056))</f>
        <v/>
      </c>
    </row>
    <row r="3056" spans="6:8" x14ac:dyDescent="0.25">
      <c r="F3056" s="4">
        <f>IF(Table!H3056="","",IF(COUNTIF(Table!$H$2:H3056,Table!H3057)&gt;0=TRUE,1,0))</f>
        <v>1</v>
      </c>
      <c r="G3056" s="4">
        <f t="shared" si="49"/>
        <v>20</v>
      </c>
      <c r="H3056" s="4" t="str">
        <f>IF(F3056=1,"",IF(Table!H3057="","",Table!H3057))</f>
        <v/>
      </c>
    </row>
    <row r="3057" spans="6:8" x14ac:dyDescent="0.25">
      <c r="F3057" s="4">
        <f>IF(Table!H3057="","",IF(COUNTIF(Table!$H$2:H3057,Table!H3058)&gt;0=TRUE,1,0))</f>
        <v>1</v>
      </c>
      <c r="G3057" s="4">
        <f t="shared" si="49"/>
        <v>20</v>
      </c>
      <c r="H3057" s="4" t="str">
        <f>IF(F3057=1,"",IF(Table!H3058="","",Table!H3058))</f>
        <v/>
      </c>
    </row>
    <row r="3058" spans="6:8" x14ac:dyDescent="0.25">
      <c r="F3058" s="4">
        <f>IF(Table!H3058="","",IF(COUNTIF(Table!$H$2:H3058,Table!H3059)&gt;0=TRUE,1,0))</f>
        <v>1</v>
      </c>
      <c r="G3058" s="4">
        <f t="shared" si="49"/>
        <v>20</v>
      </c>
      <c r="H3058" s="4" t="str">
        <f>IF(F3058=1,"",IF(Table!H3059="","",Table!H3059))</f>
        <v/>
      </c>
    </row>
    <row r="3059" spans="6:8" x14ac:dyDescent="0.25">
      <c r="F3059" s="4">
        <f>IF(Table!H3059="","",IF(COUNTIF(Table!$H$2:H3059,Table!H3060)&gt;0=TRUE,1,0))</f>
        <v>1</v>
      </c>
      <c r="G3059" s="4">
        <f t="shared" si="49"/>
        <v>20</v>
      </c>
      <c r="H3059" s="4" t="str">
        <f>IF(F3059=1,"",IF(Table!H3060="","",Table!H3060))</f>
        <v/>
      </c>
    </row>
    <row r="3060" spans="6:8" x14ac:dyDescent="0.25">
      <c r="F3060" s="4">
        <f>IF(Table!H3060="","",IF(COUNTIF(Table!$H$2:H3060,Table!H3061)&gt;0=TRUE,1,0))</f>
        <v>1</v>
      </c>
      <c r="G3060" s="4">
        <f t="shared" si="49"/>
        <v>20</v>
      </c>
      <c r="H3060" s="4" t="str">
        <f>IF(F3060=1,"",IF(Table!H3061="","",Table!H3061))</f>
        <v/>
      </c>
    </row>
    <row r="3061" spans="6:8" x14ac:dyDescent="0.25">
      <c r="F3061" s="4">
        <f>IF(Table!H3061="","",IF(COUNTIF(Table!$H$2:H3061,Table!H3062)&gt;0=TRUE,1,0))</f>
        <v>1</v>
      </c>
      <c r="G3061" s="4">
        <f t="shared" si="49"/>
        <v>20</v>
      </c>
      <c r="H3061" s="4" t="str">
        <f>IF(F3061=1,"",IF(Table!H3062="","",Table!H3062))</f>
        <v/>
      </c>
    </row>
    <row r="3062" spans="6:8" x14ac:dyDescent="0.25">
      <c r="F3062" s="4">
        <f>IF(Table!H3062="","",IF(COUNTIF(Table!$H$2:H3062,Table!H3063)&gt;0=TRUE,1,0))</f>
        <v>1</v>
      </c>
      <c r="G3062" s="4">
        <f t="shared" si="49"/>
        <v>20</v>
      </c>
      <c r="H3062" s="4" t="str">
        <f>IF(F3062=1,"",IF(Table!H3063="","",Table!H3063))</f>
        <v/>
      </c>
    </row>
    <row r="3063" spans="6:8" x14ac:dyDescent="0.25">
      <c r="F3063" s="4">
        <f>IF(Table!H3063="","",IF(COUNTIF(Table!$H$2:H3063,Table!H3064)&gt;0=TRUE,1,0))</f>
        <v>1</v>
      </c>
      <c r="G3063" s="4">
        <f t="shared" si="49"/>
        <v>20</v>
      </c>
      <c r="H3063" s="4" t="str">
        <f>IF(F3063=1,"",IF(Table!H3064="","",Table!H3064))</f>
        <v/>
      </c>
    </row>
    <row r="3064" spans="6:8" x14ac:dyDescent="0.25">
      <c r="F3064" s="4">
        <f>IF(Table!H3064="","",IF(COUNTIF(Table!$H$2:H3064,Table!H3065)&gt;0=TRUE,1,0))</f>
        <v>1</v>
      </c>
      <c r="G3064" s="4">
        <f t="shared" si="49"/>
        <v>20</v>
      </c>
      <c r="H3064" s="4" t="str">
        <f>IF(F3064=1,"",IF(Table!H3065="","",Table!H3065))</f>
        <v/>
      </c>
    </row>
    <row r="3065" spans="6:8" x14ac:dyDescent="0.25">
      <c r="F3065" s="4">
        <f>IF(Table!H3065="","",IF(COUNTIF(Table!$H$2:H3065,Table!H3066)&gt;0=TRUE,1,0))</f>
        <v>1</v>
      </c>
      <c r="G3065" s="4">
        <f t="shared" si="49"/>
        <v>20</v>
      </c>
      <c r="H3065" s="4" t="str">
        <f>IF(F3065=1,"",IF(Table!H3066="","",Table!H3066))</f>
        <v/>
      </c>
    </row>
    <row r="3066" spans="6:8" x14ac:dyDescent="0.25">
      <c r="F3066" s="4">
        <f>IF(Table!H3066="","",IF(COUNTIF(Table!$H$2:H3066,Table!H3067)&gt;0=TRUE,1,0))</f>
        <v>1</v>
      </c>
      <c r="G3066" s="4">
        <f t="shared" si="49"/>
        <v>20</v>
      </c>
      <c r="H3066" s="4" t="str">
        <f>IF(F3066=1,"",IF(Table!H3067="","",Table!H3067))</f>
        <v/>
      </c>
    </row>
    <row r="3067" spans="6:8" x14ac:dyDescent="0.25">
      <c r="F3067" s="4">
        <f>IF(Table!H3067="","",IF(COUNTIF(Table!$H$2:H3067,Table!H3068)&gt;0=TRUE,1,0))</f>
        <v>1</v>
      </c>
      <c r="G3067" s="4">
        <f t="shared" si="49"/>
        <v>20</v>
      </c>
      <c r="H3067" s="4" t="str">
        <f>IF(F3067=1,"",IF(Table!H3068="","",Table!H3068))</f>
        <v/>
      </c>
    </row>
    <row r="3068" spans="6:8" x14ac:dyDescent="0.25">
      <c r="F3068" s="4">
        <f>IF(Table!H3068="","",IF(COUNTIF(Table!$H$2:H3068,Table!H3069)&gt;0=TRUE,1,0))</f>
        <v>1</v>
      </c>
      <c r="G3068" s="4">
        <f t="shared" si="49"/>
        <v>20</v>
      </c>
      <c r="H3068" s="4" t="str">
        <f>IF(F3068=1,"",IF(Table!H3069="","",Table!H3069))</f>
        <v/>
      </c>
    </row>
    <row r="3069" spans="6:8" x14ac:dyDescent="0.25">
      <c r="F3069" s="4">
        <f>IF(Table!H3069="","",IF(COUNTIF(Table!$H$2:H3069,Table!H3070)&gt;0=TRUE,1,0))</f>
        <v>1</v>
      </c>
      <c r="G3069" s="4">
        <f t="shared" si="49"/>
        <v>20</v>
      </c>
      <c r="H3069" s="4" t="str">
        <f>IF(F3069=1,"",IF(Table!H3070="","",Table!H3070))</f>
        <v/>
      </c>
    </row>
    <row r="3070" spans="6:8" x14ac:dyDescent="0.25">
      <c r="F3070" s="4">
        <f>IF(Table!H3070="","",IF(COUNTIF(Table!$H$2:H3070,Table!H3071)&gt;0=TRUE,1,0))</f>
        <v>1</v>
      </c>
      <c r="G3070" s="4">
        <f t="shared" si="49"/>
        <v>20</v>
      </c>
      <c r="H3070" s="4" t="str">
        <f>IF(F3070=1,"",IF(Table!H3071="","",Table!H3071))</f>
        <v/>
      </c>
    </row>
    <row r="3071" spans="6:8" x14ac:dyDescent="0.25">
      <c r="F3071" s="4">
        <f>IF(Table!H3071="","",IF(COUNTIF(Table!$H$2:H3071,Table!H3072)&gt;0=TRUE,1,0))</f>
        <v>1</v>
      </c>
      <c r="G3071" s="4">
        <f t="shared" si="49"/>
        <v>20</v>
      </c>
      <c r="H3071" s="4" t="str">
        <f>IF(F3071=1,"",IF(Table!H3072="","",Table!H3072))</f>
        <v/>
      </c>
    </row>
    <row r="3072" spans="6:8" x14ac:dyDescent="0.25">
      <c r="F3072" s="4">
        <f>IF(Table!H3072="","",IF(COUNTIF(Table!$H$2:H3072,Table!H3073)&gt;0=TRUE,1,0))</f>
        <v>1</v>
      </c>
      <c r="G3072" s="4">
        <f t="shared" si="49"/>
        <v>20</v>
      </c>
      <c r="H3072" s="4" t="str">
        <f>IF(F3072=1,"",IF(Table!H3073="","",Table!H3073))</f>
        <v/>
      </c>
    </row>
    <row r="3073" spans="6:8" x14ac:dyDescent="0.25">
      <c r="F3073" s="4">
        <f>IF(Table!H3073="","",IF(COUNTIF(Table!$H$2:H3073,Table!H3074)&gt;0=TRUE,1,0))</f>
        <v>1</v>
      </c>
      <c r="G3073" s="4">
        <f t="shared" si="49"/>
        <v>20</v>
      </c>
      <c r="H3073" s="4" t="str">
        <f>IF(F3073=1,"",IF(Table!H3074="","",Table!H3074))</f>
        <v/>
      </c>
    </row>
    <row r="3074" spans="6:8" x14ac:dyDescent="0.25">
      <c r="F3074" s="4">
        <f>IF(Table!H3074="","",IF(COUNTIF(Table!$H$2:H3074,Table!H3075)&gt;0=TRUE,1,0))</f>
        <v>1</v>
      </c>
      <c r="G3074" s="4">
        <f t="shared" ref="G3074:G3137" si="50">IF(H3074&lt;&gt;"",G3073+1,G3073)</f>
        <v>20</v>
      </c>
      <c r="H3074" s="4" t="str">
        <f>IF(F3074=1,"",IF(Table!H3075="","",Table!H3075))</f>
        <v/>
      </c>
    </row>
    <row r="3075" spans="6:8" x14ac:dyDescent="0.25">
      <c r="F3075" s="4">
        <f>IF(Table!H3075="","",IF(COUNTIF(Table!$H$2:H3075,Table!H3076)&gt;0=TRUE,1,0))</f>
        <v>1</v>
      </c>
      <c r="G3075" s="4">
        <f t="shared" si="50"/>
        <v>20</v>
      </c>
      <c r="H3075" s="4" t="str">
        <f>IF(F3075=1,"",IF(Table!H3076="","",Table!H3076))</f>
        <v/>
      </c>
    </row>
    <row r="3076" spans="6:8" x14ac:dyDescent="0.25">
      <c r="F3076" s="4">
        <f>IF(Table!H3076="","",IF(COUNTIF(Table!$H$2:H3076,Table!H3077)&gt;0=TRUE,1,0))</f>
        <v>1</v>
      </c>
      <c r="G3076" s="4">
        <f t="shared" si="50"/>
        <v>20</v>
      </c>
      <c r="H3076" s="4" t="str">
        <f>IF(F3076=1,"",IF(Table!H3077="","",Table!H3077))</f>
        <v/>
      </c>
    </row>
    <row r="3077" spans="6:8" x14ac:dyDescent="0.25">
      <c r="F3077" s="4">
        <f>IF(Table!H3077="","",IF(COUNTIF(Table!$H$2:H3077,Table!H3078)&gt;0=TRUE,1,0))</f>
        <v>1</v>
      </c>
      <c r="G3077" s="4">
        <f t="shared" si="50"/>
        <v>20</v>
      </c>
      <c r="H3077" s="4" t="str">
        <f>IF(F3077=1,"",IF(Table!H3078="","",Table!H3078))</f>
        <v/>
      </c>
    </row>
    <row r="3078" spans="6:8" x14ac:dyDescent="0.25">
      <c r="F3078" s="4">
        <f>IF(Table!H3078="","",IF(COUNTIF(Table!$H$2:H3078,Table!H3079)&gt;0=TRUE,1,0))</f>
        <v>1</v>
      </c>
      <c r="G3078" s="4">
        <f t="shared" si="50"/>
        <v>20</v>
      </c>
      <c r="H3078" s="4" t="str">
        <f>IF(F3078=1,"",IF(Table!H3079="","",Table!H3079))</f>
        <v/>
      </c>
    </row>
    <row r="3079" spans="6:8" x14ac:dyDescent="0.25">
      <c r="F3079" s="4">
        <f>IF(Table!H3079="","",IF(COUNTIF(Table!$H$2:H3079,Table!H3080)&gt;0=TRUE,1,0))</f>
        <v>1</v>
      </c>
      <c r="G3079" s="4">
        <f t="shared" si="50"/>
        <v>20</v>
      </c>
      <c r="H3079" s="4" t="str">
        <f>IF(F3079=1,"",IF(Table!H3080="","",Table!H3080))</f>
        <v/>
      </c>
    </row>
    <row r="3080" spans="6:8" x14ac:dyDescent="0.25">
      <c r="F3080" s="4">
        <f>IF(Table!H3080="","",IF(COUNTIF(Table!$H$2:H3080,Table!H3081)&gt;0=TRUE,1,0))</f>
        <v>1</v>
      </c>
      <c r="G3080" s="4">
        <f t="shared" si="50"/>
        <v>20</v>
      </c>
      <c r="H3080" s="4" t="str">
        <f>IF(F3080=1,"",IF(Table!H3081="","",Table!H3081))</f>
        <v/>
      </c>
    </row>
    <row r="3081" spans="6:8" x14ac:dyDescent="0.25">
      <c r="F3081" s="4">
        <f>IF(Table!H3081="","",IF(COUNTIF(Table!$H$2:H3081,Table!H3082)&gt;0=TRUE,1,0))</f>
        <v>1</v>
      </c>
      <c r="G3081" s="4">
        <f t="shared" si="50"/>
        <v>20</v>
      </c>
      <c r="H3081" s="4" t="str">
        <f>IF(F3081=1,"",IF(Table!H3082="","",Table!H3082))</f>
        <v/>
      </c>
    </row>
    <row r="3082" spans="6:8" x14ac:dyDescent="0.25">
      <c r="F3082" s="4">
        <f>IF(Table!H3082="","",IF(COUNTIF(Table!$H$2:H3082,Table!H3083)&gt;0=TRUE,1,0))</f>
        <v>1</v>
      </c>
      <c r="G3082" s="4">
        <f t="shared" si="50"/>
        <v>20</v>
      </c>
      <c r="H3082" s="4" t="str">
        <f>IF(F3082=1,"",IF(Table!H3083="","",Table!H3083))</f>
        <v/>
      </c>
    </row>
    <row r="3083" spans="6:8" x14ac:dyDescent="0.25">
      <c r="F3083" s="4">
        <f>IF(Table!H3083="","",IF(COUNTIF(Table!$H$2:H3083,Table!H3084)&gt;0=TRUE,1,0))</f>
        <v>1</v>
      </c>
      <c r="G3083" s="4">
        <f t="shared" si="50"/>
        <v>20</v>
      </c>
      <c r="H3083" s="4" t="str">
        <f>IF(F3083=1,"",IF(Table!H3084="","",Table!H3084))</f>
        <v/>
      </c>
    </row>
    <row r="3084" spans="6:8" x14ac:dyDescent="0.25">
      <c r="F3084" s="4">
        <f>IF(Table!H3084="","",IF(COUNTIF(Table!$H$2:H3084,Table!H3085)&gt;0=TRUE,1,0))</f>
        <v>1</v>
      </c>
      <c r="G3084" s="4">
        <f t="shared" si="50"/>
        <v>20</v>
      </c>
      <c r="H3084" s="4" t="str">
        <f>IF(F3084=1,"",IF(Table!H3085="","",Table!H3085))</f>
        <v/>
      </c>
    </row>
    <row r="3085" spans="6:8" x14ac:dyDescent="0.25">
      <c r="F3085" s="4">
        <f>IF(Table!H3085="","",IF(COUNTIF(Table!$H$2:H3085,Table!H3086)&gt;0=TRUE,1,0))</f>
        <v>1</v>
      </c>
      <c r="G3085" s="4">
        <f t="shared" si="50"/>
        <v>20</v>
      </c>
      <c r="H3085" s="4" t="str">
        <f>IF(F3085=1,"",IF(Table!H3086="","",Table!H3086))</f>
        <v/>
      </c>
    </row>
    <row r="3086" spans="6:8" x14ac:dyDescent="0.25">
      <c r="F3086" s="4">
        <f>IF(Table!H3086="","",IF(COUNTIF(Table!$H$2:H3086,Table!H3087)&gt;0=TRUE,1,0))</f>
        <v>1</v>
      </c>
      <c r="G3086" s="4">
        <f t="shared" si="50"/>
        <v>20</v>
      </c>
      <c r="H3086" s="4" t="str">
        <f>IF(F3086=1,"",IF(Table!H3087="","",Table!H3087))</f>
        <v/>
      </c>
    </row>
    <row r="3087" spans="6:8" x14ac:dyDescent="0.25">
      <c r="F3087" s="4">
        <f>IF(Table!H3087="","",IF(COUNTIF(Table!$H$2:H3087,Table!H3088)&gt;0=TRUE,1,0))</f>
        <v>1</v>
      </c>
      <c r="G3087" s="4">
        <f t="shared" si="50"/>
        <v>20</v>
      </c>
      <c r="H3087" s="4" t="str">
        <f>IF(F3087=1,"",IF(Table!H3088="","",Table!H3088))</f>
        <v/>
      </c>
    </row>
    <row r="3088" spans="6:8" x14ac:dyDescent="0.25">
      <c r="F3088" s="4">
        <f>IF(Table!H3088="","",IF(COUNTIF(Table!$H$2:H3088,Table!H3089)&gt;0=TRUE,1,0))</f>
        <v>1</v>
      </c>
      <c r="G3088" s="4">
        <f t="shared" si="50"/>
        <v>20</v>
      </c>
      <c r="H3088" s="4" t="str">
        <f>IF(F3088=1,"",IF(Table!H3089="","",Table!H3089))</f>
        <v/>
      </c>
    </row>
    <row r="3089" spans="6:8" x14ac:dyDescent="0.25">
      <c r="F3089" s="4">
        <f>IF(Table!H3089="","",IF(COUNTIF(Table!$H$2:H3089,Table!H3090)&gt;0=TRUE,1,0))</f>
        <v>1</v>
      </c>
      <c r="G3089" s="4">
        <f t="shared" si="50"/>
        <v>20</v>
      </c>
      <c r="H3089" s="4" t="str">
        <f>IF(F3089=1,"",IF(Table!H3090="","",Table!H3090))</f>
        <v/>
      </c>
    </row>
    <row r="3090" spans="6:8" x14ac:dyDescent="0.25">
      <c r="F3090" s="4">
        <f>IF(Table!H3090="","",IF(COUNTIF(Table!$H$2:H3090,Table!H3091)&gt;0=TRUE,1,0))</f>
        <v>1</v>
      </c>
      <c r="G3090" s="4">
        <f t="shared" si="50"/>
        <v>20</v>
      </c>
      <c r="H3090" s="4" t="str">
        <f>IF(F3090=1,"",IF(Table!H3091="","",Table!H3091))</f>
        <v/>
      </c>
    </row>
    <row r="3091" spans="6:8" x14ac:dyDescent="0.25">
      <c r="F3091" s="4">
        <f>IF(Table!H3091="","",IF(COUNTIF(Table!$H$2:H3091,Table!H3092)&gt;0=TRUE,1,0))</f>
        <v>1</v>
      </c>
      <c r="G3091" s="4">
        <f t="shared" si="50"/>
        <v>20</v>
      </c>
      <c r="H3091" s="4" t="str">
        <f>IF(F3091=1,"",IF(Table!H3092="","",Table!H3092))</f>
        <v/>
      </c>
    </row>
    <row r="3092" spans="6:8" x14ac:dyDescent="0.25">
      <c r="F3092" s="4">
        <f>IF(Table!H3092="","",IF(COUNTIF(Table!$H$2:H3092,Table!H3093)&gt;0=TRUE,1,0))</f>
        <v>1</v>
      </c>
      <c r="G3092" s="4">
        <f t="shared" si="50"/>
        <v>20</v>
      </c>
      <c r="H3092" s="4" t="str">
        <f>IF(F3092=1,"",IF(Table!H3093="","",Table!H3093))</f>
        <v/>
      </c>
    </row>
    <row r="3093" spans="6:8" x14ac:dyDescent="0.25">
      <c r="F3093" s="4">
        <f>IF(Table!H3093="","",IF(COUNTIF(Table!$H$2:H3093,Table!H3094)&gt;0=TRUE,1,0))</f>
        <v>1</v>
      </c>
      <c r="G3093" s="4">
        <f t="shared" si="50"/>
        <v>20</v>
      </c>
      <c r="H3093" s="4" t="str">
        <f>IF(F3093=1,"",IF(Table!H3094="","",Table!H3094))</f>
        <v/>
      </c>
    </row>
    <row r="3094" spans="6:8" x14ac:dyDescent="0.25">
      <c r="F3094" s="4">
        <f>IF(Table!H3094="","",IF(COUNTIF(Table!$H$2:H3094,Table!H3095)&gt;0=TRUE,1,0))</f>
        <v>1</v>
      </c>
      <c r="G3094" s="4">
        <f t="shared" si="50"/>
        <v>20</v>
      </c>
      <c r="H3094" s="4" t="str">
        <f>IF(F3094=1,"",IF(Table!H3095="","",Table!H3095))</f>
        <v/>
      </c>
    </row>
    <row r="3095" spans="6:8" x14ac:dyDescent="0.25">
      <c r="F3095" s="4">
        <f>IF(Table!H3095="","",IF(COUNTIF(Table!$H$2:H3095,Table!H3096)&gt;0=TRUE,1,0))</f>
        <v>1</v>
      </c>
      <c r="G3095" s="4">
        <f t="shared" si="50"/>
        <v>20</v>
      </c>
      <c r="H3095" s="4" t="str">
        <f>IF(F3095=1,"",IF(Table!H3096="","",Table!H3096))</f>
        <v/>
      </c>
    </row>
    <row r="3096" spans="6:8" x14ac:dyDescent="0.25">
      <c r="F3096" s="4">
        <f>IF(Table!H3096="","",IF(COUNTIF(Table!$H$2:H3096,Table!H3097)&gt;0=TRUE,1,0))</f>
        <v>1</v>
      </c>
      <c r="G3096" s="4">
        <f t="shared" si="50"/>
        <v>20</v>
      </c>
      <c r="H3096" s="4" t="str">
        <f>IF(F3096=1,"",IF(Table!H3097="","",Table!H3097))</f>
        <v/>
      </c>
    </row>
    <row r="3097" spans="6:8" x14ac:dyDescent="0.25">
      <c r="F3097" s="4">
        <f>IF(Table!H3097="","",IF(COUNTIF(Table!$H$2:H3097,Table!H3098)&gt;0=TRUE,1,0))</f>
        <v>1</v>
      </c>
      <c r="G3097" s="4">
        <f t="shared" si="50"/>
        <v>20</v>
      </c>
      <c r="H3097" s="4" t="str">
        <f>IF(F3097=1,"",IF(Table!H3098="","",Table!H3098))</f>
        <v/>
      </c>
    </row>
    <row r="3098" spans="6:8" x14ac:dyDescent="0.25">
      <c r="F3098" s="4">
        <f>IF(Table!H3098="","",IF(COUNTIF(Table!$H$2:H3098,Table!H3099)&gt;0=TRUE,1,0))</f>
        <v>1</v>
      </c>
      <c r="G3098" s="4">
        <f t="shared" si="50"/>
        <v>20</v>
      </c>
      <c r="H3098" s="4" t="str">
        <f>IF(F3098=1,"",IF(Table!H3099="","",Table!H3099))</f>
        <v/>
      </c>
    </row>
    <row r="3099" spans="6:8" x14ac:dyDescent="0.25">
      <c r="F3099" s="4">
        <f>IF(Table!H3099="","",IF(COUNTIF(Table!$H$2:H3099,Table!H3100)&gt;0=TRUE,1,0))</f>
        <v>1</v>
      </c>
      <c r="G3099" s="4">
        <f t="shared" si="50"/>
        <v>20</v>
      </c>
      <c r="H3099" s="4" t="str">
        <f>IF(F3099=1,"",IF(Table!H3100="","",Table!H3100))</f>
        <v/>
      </c>
    </row>
    <row r="3100" spans="6:8" x14ac:dyDescent="0.25">
      <c r="F3100" s="4">
        <f>IF(Table!H3100="","",IF(COUNTIF(Table!$H$2:H3100,Table!H3101)&gt;0=TRUE,1,0))</f>
        <v>1</v>
      </c>
      <c r="G3100" s="4">
        <f t="shared" si="50"/>
        <v>20</v>
      </c>
      <c r="H3100" s="4" t="str">
        <f>IF(F3100=1,"",IF(Table!H3101="","",Table!H3101))</f>
        <v/>
      </c>
    </row>
    <row r="3101" spans="6:8" x14ac:dyDescent="0.25">
      <c r="F3101" s="4">
        <f>IF(Table!H3101="","",IF(COUNTIF(Table!$H$2:H3101,Table!H3102)&gt;0=TRUE,1,0))</f>
        <v>1</v>
      </c>
      <c r="G3101" s="4">
        <f t="shared" si="50"/>
        <v>20</v>
      </c>
      <c r="H3101" s="4" t="str">
        <f>IF(F3101=1,"",IF(Table!H3102="","",Table!H3102))</f>
        <v/>
      </c>
    </row>
    <row r="3102" spans="6:8" x14ac:dyDescent="0.25">
      <c r="F3102" s="4">
        <f>IF(Table!H3102="","",IF(COUNTIF(Table!$H$2:H3102,Table!H3103)&gt;0=TRUE,1,0))</f>
        <v>1</v>
      </c>
      <c r="G3102" s="4">
        <f t="shared" si="50"/>
        <v>20</v>
      </c>
      <c r="H3102" s="4" t="str">
        <f>IF(F3102=1,"",IF(Table!H3103="","",Table!H3103))</f>
        <v/>
      </c>
    </row>
    <row r="3103" spans="6:8" x14ac:dyDescent="0.25">
      <c r="F3103" s="4">
        <f>IF(Table!H3103="","",IF(COUNTIF(Table!$H$2:H3103,Table!H3104)&gt;0=TRUE,1,0))</f>
        <v>1</v>
      </c>
      <c r="G3103" s="4">
        <f t="shared" si="50"/>
        <v>20</v>
      </c>
      <c r="H3103" s="4" t="str">
        <f>IF(F3103=1,"",IF(Table!H3104="","",Table!H3104))</f>
        <v/>
      </c>
    </row>
    <row r="3104" spans="6:8" x14ac:dyDescent="0.25">
      <c r="F3104" s="4">
        <f>IF(Table!H3104="","",IF(COUNTIF(Table!$H$2:H3104,Table!H3105)&gt;0=TRUE,1,0))</f>
        <v>1</v>
      </c>
      <c r="G3104" s="4">
        <f t="shared" si="50"/>
        <v>20</v>
      </c>
      <c r="H3104" s="4" t="str">
        <f>IF(F3104=1,"",IF(Table!H3105="","",Table!H3105))</f>
        <v/>
      </c>
    </row>
    <row r="3105" spans="6:8" x14ac:dyDescent="0.25">
      <c r="F3105" s="4">
        <f>IF(Table!H3105="","",IF(COUNTIF(Table!$H$2:H3105,Table!H3106)&gt;0=TRUE,1,0))</f>
        <v>1</v>
      </c>
      <c r="G3105" s="4">
        <f t="shared" si="50"/>
        <v>20</v>
      </c>
      <c r="H3105" s="4" t="str">
        <f>IF(F3105=1,"",IF(Table!H3106="","",Table!H3106))</f>
        <v/>
      </c>
    </row>
    <row r="3106" spans="6:8" x14ac:dyDescent="0.25">
      <c r="F3106" s="4">
        <f>IF(Table!H3106="","",IF(COUNTIF(Table!$H$2:H3106,Table!H3107)&gt;0=TRUE,1,0))</f>
        <v>1</v>
      </c>
      <c r="G3106" s="4">
        <f t="shared" si="50"/>
        <v>20</v>
      </c>
      <c r="H3106" s="4" t="str">
        <f>IF(F3106=1,"",IF(Table!H3107="","",Table!H3107))</f>
        <v/>
      </c>
    </row>
    <row r="3107" spans="6:8" x14ac:dyDescent="0.25">
      <c r="F3107" s="4">
        <f>IF(Table!H3107="","",IF(COUNTIF(Table!$H$2:H3107,Table!H3108)&gt;0=TRUE,1,0))</f>
        <v>1</v>
      </c>
      <c r="G3107" s="4">
        <f t="shared" si="50"/>
        <v>20</v>
      </c>
      <c r="H3107" s="4" t="str">
        <f>IF(F3107=1,"",IF(Table!H3108="","",Table!H3108))</f>
        <v/>
      </c>
    </row>
    <row r="3108" spans="6:8" x14ac:dyDescent="0.25">
      <c r="F3108" s="4">
        <f>IF(Table!H3108="","",IF(COUNTIF(Table!$H$2:H3108,Table!H3109)&gt;0=TRUE,1,0))</f>
        <v>1</v>
      </c>
      <c r="G3108" s="4">
        <f t="shared" si="50"/>
        <v>20</v>
      </c>
      <c r="H3108" s="4" t="str">
        <f>IF(F3108=1,"",IF(Table!H3109="","",Table!H3109))</f>
        <v/>
      </c>
    </row>
    <row r="3109" spans="6:8" x14ac:dyDescent="0.25">
      <c r="F3109" s="4">
        <f>IF(Table!H3109="","",IF(COUNTIF(Table!$H$2:H3109,Table!H3110)&gt;0=TRUE,1,0))</f>
        <v>1</v>
      </c>
      <c r="G3109" s="4">
        <f t="shared" si="50"/>
        <v>20</v>
      </c>
      <c r="H3109" s="4" t="str">
        <f>IF(F3109=1,"",IF(Table!H3110="","",Table!H3110))</f>
        <v/>
      </c>
    </row>
    <row r="3110" spans="6:8" x14ac:dyDescent="0.25">
      <c r="F3110" s="4">
        <f>IF(Table!H3110="","",IF(COUNTIF(Table!$H$2:H3110,Table!H3111)&gt;0=TRUE,1,0))</f>
        <v>1</v>
      </c>
      <c r="G3110" s="4">
        <f t="shared" si="50"/>
        <v>20</v>
      </c>
      <c r="H3110" s="4" t="str">
        <f>IF(F3110=1,"",IF(Table!H3111="","",Table!H3111))</f>
        <v/>
      </c>
    </row>
    <row r="3111" spans="6:8" x14ac:dyDescent="0.25">
      <c r="F3111" s="4">
        <f>IF(Table!H3111="","",IF(COUNTIF(Table!$H$2:H3111,Table!H3112)&gt;0=TRUE,1,0))</f>
        <v>1</v>
      </c>
      <c r="G3111" s="4">
        <f t="shared" si="50"/>
        <v>20</v>
      </c>
      <c r="H3111" s="4" t="str">
        <f>IF(F3111=1,"",IF(Table!H3112="","",Table!H3112))</f>
        <v/>
      </c>
    </row>
    <row r="3112" spans="6:8" x14ac:dyDescent="0.25">
      <c r="F3112" s="4">
        <f>IF(Table!H3112="","",IF(COUNTIF(Table!$H$2:H3112,Table!H3113)&gt;0=TRUE,1,0))</f>
        <v>1</v>
      </c>
      <c r="G3112" s="4">
        <f t="shared" si="50"/>
        <v>20</v>
      </c>
      <c r="H3112" s="4" t="str">
        <f>IF(F3112=1,"",IF(Table!H3113="","",Table!H3113))</f>
        <v/>
      </c>
    </row>
    <row r="3113" spans="6:8" x14ac:dyDescent="0.25">
      <c r="F3113" s="4">
        <f>IF(Table!H3113="","",IF(COUNTIF(Table!$H$2:H3113,Table!H3114)&gt;0=TRUE,1,0))</f>
        <v>1</v>
      </c>
      <c r="G3113" s="4">
        <f t="shared" si="50"/>
        <v>20</v>
      </c>
      <c r="H3113" s="4" t="str">
        <f>IF(F3113=1,"",IF(Table!H3114="","",Table!H3114))</f>
        <v/>
      </c>
    </row>
    <row r="3114" spans="6:8" x14ac:dyDescent="0.25">
      <c r="F3114" s="4">
        <f>IF(Table!H3114="","",IF(COUNTIF(Table!$H$2:H3114,Table!H3115)&gt;0=TRUE,1,0))</f>
        <v>1</v>
      </c>
      <c r="G3114" s="4">
        <f t="shared" si="50"/>
        <v>20</v>
      </c>
      <c r="H3114" s="4" t="str">
        <f>IF(F3114=1,"",IF(Table!H3115="","",Table!H3115))</f>
        <v/>
      </c>
    </row>
    <row r="3115" spans="6:8" x14ac:dyDescent="0.25">
      <c r="F3115" s="4">
        <f>IF(Table!H3115="","",IF(COUNTIF(Table!$H$2:H3115,Table!H3116)&gt;0=TRUE,1,0))</f>
        <v>1</v>
      </c>
      <c r="G3115" s="4">
        <f t="shared" si="50"/>
        <v>20</v>
      </c>
      <c r="H3115" s="4" t="str">
        <f>IF(F3115=1,"",IF(Table!H3116="","",Table!H3116))</f>
        <v/>
      </c>
    </row>
    <row r="3116" spans="6:8" x14ac:dyDescent="0.25">
      <c r="F3116" s="4">
        <f>IF(Table!H3116="","",IF(COUNTIF(Table!$H$2:H3116,Table!H3117)&gt;0=TRUE,1,0))</f>
        <v>1</v>
      </c>
      <c r="G3116" s="4">
        <f t="shared" si="50"/>
        <v>20</v>
      </c>
      <c r="H3116" s="4" t="str">
        <f>IF(F3116=1,"",IF(Table!H3117="","",Table!H3117))</f>
        <v/>
      </c>
    </row>
    <row r="3117" spans="6:8" x14ac:dyDescent="0.25">
      <c r="F3117" s="4">
        <f>IF(Table!H3117="","",IF(COUNTIF(Table!$H$2:H3117,Table!H3118)&gt;0=TRUE,1,0))</f>
        <v>1</v>
      </c>
      <c r="G3117" s="4">
        <f t="shared" si="50"/>
        <v>20</v>
      </c>
      <c r="H3117" s="4" t="str">
        <f>IF(F3117=1,"",IF(Table!H3118="","",Table!H3118))</f>
        <v/>
      </c>
    </row>
    <row r="3118" spans="6:8" x14ac:dyDescent="0.25">
      <c r="F3118" s="4">
        <f>IF(Table!H3118="","",IF(COUNTIF(Table!$H$2:H3118,Table!H3119)&gt;0=TRUE,1,0))</f>
        <v>1</v>
      </c>
      <c r="G3118" s="4">
        <f t="shared" si="50"/>
        <v>20</v>
      </c>
      <c r="H3118" s="4" t="str">
        <f>IF(F3118=1,"",IF(Table!H3119="","",Table!H3119))</f>
        <v/>
      </c>
    </row>
    <row r="3119" spans="6:8" x14ac:dyDescent="0.25">
      <c r="F3119" s="4">
        <f>IF(Table!H3119="","",IF(COUNTIF(Table!$H$2:H3119,Table!H3120)&gt;0=TRUE,1,0))</f>
        <v>1</v>
      </c>
      <c r="G3119" s="4">
        <f t="shared" si="50"/>
        <v>20</v>
      </c>
      <c r="H3119" s="4" t="str">
        <f>IF(F3119=1,"",IF(Table!H3120="","",Table!H3120))</f>
        <v/>
      </c>
    </row>
    <row r="3120" spans="6:8" x14ac:dyDescent="0.25">
      <c r="F3120" s="4">
        <f>IF(Table!H3120="","",IF(COUNTIF(Table!$H$2:H3120,Table!H3121)&gt;0=TRUE,1,0))</f>
        <v>1</v>
      </c>
      <c r="G3120" s="4">
        <f t="shared" si="50"/>
        <v>20</v>
      </c>
      <c r="H3120" s="4" t="str">
        <f>IF(F3120=1,"",IF(Table!H3121="","",Table!H3121))</f>
        <v/>
      </c>
    </row>
    <row r="3121" spans="6:8" x14ac:dyDescent="0.25">
      <c r="F3121" s="4">
        <f>IF(Table!H3121="","",IF(COUNTIF(Table!$H$2:H3121,Table!H3122)&gt;0=TRUE,1,0))</f>
        <v>1</v>
      </c>
      <c r="G3121" s="4">
        <f t="shared" si="50"/>
        <v>20</v>
      </c>
      <c r="H3121" s="4" t="str">
        <f>IF(F3121=1,"",IF(Table!H3122="","",Table!H3122))</f>
        <v/>
      </c>
    </row>
    <row r="3122" spans="6:8" x14ac:dyDescent="0.25">
      <c r="F3122" s="4">
        <f>IF(Table!H3122="","",IF(COUNTIF(Table!$H$2:H3122,Table!H3123)&gt;0=TRUE,1,0))</f>
        <v>1</v>
      </c>
      <c r="G3122" s="4">
        <f t="shared" si="50"/>
        <v>20</v>
      </c>
      <c r="H3122" s="4" t="str">
        <f>IF(F3122=1,"",IF(Table!H3123="","",Table!H3123))</f>
        <v/>
      </c>
    </row>
    <row r="3123" spans="6:8" x14ac:dyDescent="0.25">
      <c r="F3123" s="4">
        <f>IF(Table!H3123="","",IF(COUNTIF(Table!$H$2:H3123,Table!H3124)&gt;0=TRUE,1,0))</f>
        <v>1</v>
      </c>
      <c r="G3123" s="4">
        <f t="shared" si="50"/>
        <v>20</v>
      </c>
      <c r="H3123" s="4" t="str">
        <f>IF(F3123=1,"",IF(Table!H3124="","",Table!H3124))</f>
        <v/>
      </c>
    </row>
    <row r="3124" spans="6:8" x14ac:dyDescent="0.25">
      <c r="F3124" s="4">
        <f>IF(Table!H3124="","",IF(COUNTIF(Table!$H$2:H3124,Table!H3125)&gt;0=TRUE,1,0))</f>
        <v>1</v>
      </c>
      <c r="G3124" s="4">
        <f t="shared" si="50"/>
        <v>20</v>
      </c>
      <c r="H3124" s="4" t="str">
        <f>IF(F3124=1,"",IF(Table!H3125="","",Table!H3125))</f>
        <v/>
      </c>
    </row>
    <row r="3125" spans="6:8" x14ac:dyDescent="0.25">
      <c r="F3125" s="4">
        <f>IF(Table!H3125="","",IF(COUNTIF(Table!$H$2:H3125,Table!H3126)&gt;0=TRUE,1,0))</f>
        <v>1</v>
      </c>
      <c r="G3125" s="4">
        <f t="shared" si="50"/>
        <v>20</v>
      </c>
      <c r="H3125" s="4" t="str">
        <f>IF(F3125=1,"",IF(Table!H3126="","",Table!H3126))</f>
        <v/>
      </c>
    </row>
    <row r="3126" spans="6:8" x14ac:dyDescent="0.25">
      <c r="F3126" s="4">
        <f>IF(Table!H3126="","",IF(COUNTIF(Table!$H$2:H3126,Table!H3127)&gt;0=TRUE,1,0))</f>
        <v>1</v>
      </c>
      <c r="G3126" s="4">
        <f t="shared" si="50"/>
        <v>20</v>
      </c>
      <c r="H3126" s="4" t="str">
        <f>IF(F3126=1,"",IF(Table!H3127="","",Table!H3127))</f>
        <v/>
      </c>
    </row>
    <row r="3127" spans="6:8" x14ac:dyDescent="0.25">
      <c r="F3127" s="4">
        <f>IF(Table!H3127="","",IF(COUNTIF(Table!$H$2:H3127,Table!H3128)&gt;0=TRUE,1,0))</f>
        <v>1</v>
      </c>
      <c r="G3127" s="4">
        <f t="shared" si="50"/>
        <v>20</v>
      </c>
      <c r="H3127" s="4" t="str">
        <f>IF(F3127=1,"",IF(Table!H3128="","",Table!H3128))</f>
        <v/>
      </c>
    </row>
    <row r="3128" spans="6:8" x14ac:dyDescent="0.25">
      <c r="F3128" s="4">
        <f>IF(Table!H3128="","",IF(COUNTIF(Table!$H$2:H3128,Table!H3129)&gt;0=TRUE,1,0))</f>
        <v>1</v>
      </c>
      <c r="G3128" s="4">
        <f t="shared" si="50"/>
        <v>20</v>
      </c>
      <c r="H3128" s="4" t="str">
        <f>IF(F3128=1,"",IF(Table!H3129="","",Table!H3129))</f>
        <v/>
      </c>
    </row>
    <row r="3129" spans="6:8" x14ac:dyDescent="0.25">
      <c r="F3129" s="4">
        <f>IF(Table!H3129="","",IF(COUNTIF(Table!$H$2:H3129,Table!H3130)&gt;0=TRUE,1,0))</f>
        <v>1</v>
      </c>
      <c r="G3129" s="4">
        <f t="shared" si="50"/>
        <v>20</v>
      </c>
      <c r="H3129" s="4" t="str">
        <f>IF(F3129=1,"",IF(Table!H3130="","",Table!H3130))</f>
        <v/>
      </c>
    </row>
    <row r="3130" spans="6:8" x14ac:dyDescent="0.25">
      <c r="F3130" s="4">
        <f>IF(Table!H3130="","",IF(COUNTIF(Table!$H$2:H3130,Table!H3131)&gt;0=TRUE,1,0))</f>
        <v>1</v>
      </c>
      <c r="G3130" s="4">
        <f t="shared" si="50"/>
        <v>20</v>
      </c>
      <c r="H3130" s="4" t="str">
        <f>IF(F3130=1,"",IF(Table!H3131="","",Table!H3131))</f>
        <v/>
      </c>
    </row>
    <row r="3131" spans="6:8" x14ac:dyDescent="0.25">
      <c r="F3131" s="4">
        <f>IF(Table!H3131="","",IF(COUNTIF(Table!$H$2:H3131,Table!H3132)&gt;0=TRUE,1,0))</f>
        <v>1</v>
      </c>
      <c r="G3131" s="4">
        <f t="shared" si="50"/>
        <v>20</v>
      </c>
      <c r="H3131" s="4" t="str">
        <f>IF(F3131=1,"",IF(Table!H3132="","",Table!H3132))</f>
        <v/>
      </c>
    </row>
    <row r="3132" spans="6:8" x14ac:dyDescent="0.25">
      <c r="F3132" s="4">
        <f>IF(Table!H3132="","",IF(COUNTIF(Table!$H$2:H3132,Table!H3133)&gt;0=TRUE,1,0))</f>
        <v>1</v>
      </c>
      <c r="G3132" s="4">
        <f t="shared" si="50"/>
        <v>20</v>
      </c>
      <c r="H3132" s="4" t="str">
        <f>IF(F3132=1,"",IF(Table!H3133="","",Table!H3133))</f>
        <v/>
      </c>
    </row>
    <row r="3133" spans="6:8" x14ac:dyDescent="0.25">
      <c r="F3133" s="4">
        <f>IF(Table!H3133="","",IF(COUNTIF(Table!$H$2:H3133,Table!H3134)&gt;0=TRUE,1,0))</f>
        <v>1</v>
      </c>
      <c r="G3133" s="4">
        <f t="shared" si="50"/>
        <v>20</v>
      </c>
      <c r="H3133" s="4" t="str">
        <f>IF(F3133=1,"",IF(Table!H3134="","",Table!H3134))</f>
        <v/>
      </c>
    </row>
    <row r="3134" spans="6:8" x14ac:dyDescent="0.25">
      <c r="F3134" s="4">
        <f>IF(Table!H3134="","",IF(COUNTIF(Table!$H$2:H3134,Table!H3135)&gt;0=TRUE,1,0))</f>
        <v>1</v>
      </c>
      <c r="G3134" s="4">
        <f t="shared" si="50"/>
        <v>20</v>
      </c>
      <c r="H3134" s="4" t="str">
        <f>IF(F3134=1,"",IF(Table!H3135="","",Table!H3135))</f>
        <v/>
      </c>
    </row>
    <row r="3135" spans="6:8" x14ac:dyDescent="0.25">
      <c r="F3135" s="4">
        <f>IF(Table!H3135="","",IF(COUNTIF(Table!$H$2:H3135,Table!H3136)&gt;0=TRUE,1,0))</f>
        <v>1</v>
      </c>
      <c r="G3135" s="4">
        <f t="shared" si="50"/>
        <v>20</v>
      </c>
      <c r="H3135" s="4" t="str">
        <f>IF(F3135=1,"",IF(Table!H3136="","",Table!H3136))</f>
        <v/>
      </c>
    </row>
    <row r="3136" spans="6:8" x14ac:dyDescent="0.25">
      <c r="F3136" s="4">
        <f>IF(Table!H3136="","",IF(COUNTIF(Table!$H$2:H3136,Table!H3137)&gt;0=TRUE,1,0))</f>
        <v>1</v>
      </c>
      <c r="G3136" s="4">
        <f t="shared" si="50"/>
        <v>20</v>
      </c>
      <c r="H3136" s="4" t="str">
        <f>IF(F3136=1,"",IF(Table!H3137="","",Table!H3137))</f>
        <v/>
      </c>
    </row>
    <row r="3137" spans="6:8" x14ac:dyDescent="0.25">
      <c r="F3137" s="4">
        <f>IF(Table!H3137="","",IF(COUNTIF(Table!$H$2:H3137,Table!H3138)&gt;0=TRUE,1,0))</f>
        <v>1</v>
      </c>
      <c r="G3137" s="4">
        <f t="shared" si="50"/>
        <v>20</v>
      </c>
      <c r="H3137" s="4" t="str">
        <f>IF(F3137=1,"",IF(Table!H3138="","",Table!H3138))</f>
        <v/>
      </c>
    </row>
    <row r="3138" spans="6:8" x14ac:dyDescent="0.25">
      <c r="F3138" s="4">
        <f>IF(Table!H3138="","",IF(COUNTIF(Table!$H$2:H3138,Table!H3139)&gt;0=TRUE,1,0))</f>
        <v>1</v>
      </c>
      <c r="G3138" s="4">
        <f t="shared" ref="G3138:G3201" si="51">IF(H3138&lt;&gt;"",G3137+1,G3137)</f>
        <v>20</v>
      </c>
      <c r="H3138" s="4" t="str">
        <f>IF(F3138=1,"",IF(Table!H3139="","",Table!H3139))</f>
        <v/>
      </c>
    </row>
    <row r="3139" spans="6:8" x14ac:dyDescent="0.25">
      <c r="F3139" s="4">
        <f>IF(Table!H3139="","",IF(COUNTIF(Table!$H$2:H3139,Table!H3140)&gt;0=TRUE,1,0))</f>
        <v>1</v>
      </c>
      <c r="G3139" s="4">
        <f t="shared" si="51"/>
        <v>20</v>
      </c>
      <c r="H3139" s="4" t="str">
        <f>IF(F3139=1,"",IF(Table!H3140="","",Table!H3140))</f>
        <v/>
      </c>
    </row>
    <row r="3140" spans="6:8" x14ac:dyDescent="0.25">
      <c r="F3140" s="4">
        <f>IF(Table!H3140="","",IF(COUNTIF(Table!$H$2:H3140,Table!H3141)&gt;0=TRUE,1,0))</f>
        <v>1</v>
      </c>
      <c r="G3140" s="4">
        <f t="shared" si="51"/>
        <v>20</v>
      </c>
      <c r="H3140" s="4" t="str">
        <f>IF(F3140=1,"",IF(Table!H3141="","",Table!H3141))</f>
        <v/>
      </c>
    </row>
    <row r="3141" spans="6:8" x14ac:dyDescent="0.25">
      <c r="F3141" s="4">
        <f>IF(Table!H3141="","",IF(COUNTIF(Table!$H$2:H3141,Table!H3142)&gt;0=TRUE,1,0))</f>
        <v>1</v>
      </c>
      <c r="G3141" s="4">
        <f t="shared" si="51"/>
        <v>20</v>
      </c>
      <c r="H3141" s="4" t="str">
        <f>IF(F3141=1,"",IF(Table!H3142="","",Table!H3142))</f>
        <v/>
      </c>
    </row>
    <row r="3142" spans="6:8" x14ac:dyDescent="0.25">
      <c r="F3142" s="4">
        <f>IF(Table!H3142="","",IF(COUNTIF(Table!$H$2:H3142,Table!H3143)&gt;0=TRUE,1,0))</f>
        <v>1</v>
      </c>
      <c r="G3142" s="4">
        <f t="shared" si="51"/>
        <v>20</v>
      </c>
      <c r="H3142" s="4" t="str">
        <f>IF(F3142=1,"",IF(Table!H3143="","",Table!H3143))</f>
        <v/>
      </c>
    </row>
    <row r="3143" spans="6:8" x14ac:dyDescent="0.25">
      <c r="F3143" s="4">
        <f>IF(Table!H3143="","",IF(COUNTIF(Table!$H$2:H3143,Table!H3144)&gt;0=TRUE,1,0))</f>
        <v>1</v>
      </c>
      <c r="G3143" s="4">
        <f t="shared" si="51"/>
        <v>20</v>
      </c>
      <c r="H3143" s="4" t="str">
        <f>IF(F3143=1,"",IF(Table!H3144="","",Table!H3144))</f>
        <v/>
      </c>
    </row>
    <row r="3144" spans="6:8" x14ac:dyDescent="0.25">
      <c r="F3144" s="4">
        <f>IF(Table!H3144="","",IF(COUNTIF(Table!$H$2:H3144,Table!H3145)&gt;0=TRUE,1,0))</f>
        <v>1</v>
      </c>
      <c r="G3144" s="4">
        <f t="shared" si="51"/>
        <v>20</v>
      </c>
      <c r="H3144" s="4" t="str">
        <f>IF(F3144=1,"",IF(Table!H3145="","",Table!H3145))</f>
        <v/>
      </c>
    </row>
    <row r="3145" spans="6:8" x14ac:dyDescent="0.25">
      <c r="F3145" s="4">
        <f>IF(Table!H3145="","",IF(COUNTIF(Table!$H$2:H3145,Table!H3146)&gt;0=TRUE,1,0))</f>
        <v>1</v>
      </c>
      <c r="G3145" s="4">
        <f t="shared" si="51"/>
        <v>20</v>
      </c>
      <c r="H3145" s="4" t="str">
        <f>IF(F3145=1,"",IF(Table!H3146="","",Table!H3146))</f>
        <v/>
      </c>
    </row>
    <row r="3146" spans="6:8" x14ac:dyDescent="0.25">
      <c r="F3146" s="4">
        <f>IF(Table!H3146="","",IF(COUNTIF(Table!$H$2:H3146,Table!H3147)&gt;0=TRUE,1,0))</f>
        <v>1</v>
      </c>
      <c r="G3146" s="4">
        <f t="shared" si="51"/>
        <v>20</v>
      </c>
      <c r="H3146" s="4" t="str">
        <f>IF(F3146=1,"",IF(Table!H3147="","",Table!H3147))</f>
        <v/>
      </c>
    </row>
    <row r="3147" spans="6:8" x14ac:dyDescent="0.25">
      <c r="F3147" s="4">
        <f>IF(Table!H3147="","",IF(COUNTIF(Table!$H$2:H3147,Table!H3148)&gt;0=TRUE,1,0))</f>
        <v>1</v>
      </c>
      <c r="G3147" s="4">
        <f t="shared" si="51"/>
        <v>20</v>
      </c>
      <c r="H3147" s="4" t="str">
        <f>IF(F3147=1,"",IF(Table!H3148="","",Table!H3148))</f>
        <v/>
      </c>
    </row>
    <row r="3148" spans="6:8" x14ac:dyDescent="0.25">
      <c r="F3148" s="4">
        <f>IF(Table!H3148="","",IF(COUNTIF(Table!$H$2:H3148,Table!H3149)&gt;0=TRUE,1,0))</f>
        <v>1</v>
      </c>
      <c r="G3148" s="4">
        <f t="shared" si="51"/>
        <v>20</v>
      </c>
      <c r="H3148" s="4" t="str">
        <f>IF(F3148=1,"",IF(Table!H3149="","",Table!H3149))</f>
        <v/>
      </c>
    </row>
    <row r="3149" spans="6:8" x14ac:dyDescent="0.25">
      <c r="F3149" s="4">
        <f>IF(Table!H3149="","",IF(COUNTIF(Table!$H$2:H3149,Table!H3150)&gt;0=TRUE,1,0))</f>
        <v>1</v>
      </c>
      <c r="G3149" s="4">
        <f t="shared" si="51"/>
        <v>20</v>
      </c>
      <c r="H3149" s="4" t="str">
        <f>IF(F3149=1,"",IF(Table!H3150="","",Table!H3150))</f>
        <v/>
      </c>
    </row>
    <row r="3150" spans="6:8" x14ac:dyDescent="0.25">
      <c r="F3150" s="4">
        <f>IF(Table!H3150="","",IF(COUNTIF(Table!$H$2:H3150,Table!H3151)&gt;0=TRUE,1,0))</f>
        <v>1</v>
      </c>
      <c r="G3150" s="4">
        <f t="shared" si="51"/>
        <v>20</v>
      </c>
      <c r="H3150" s="4" t="str">
        <f>IF(F3150=1,"",IF(Table!H3151="","",Table!H3151))</f>
        <v/>
      </c>
    </row>
    <row r="3151" spans="6:8" x14ac:dyDescent="0.25">
      <c r="F3151" s="4">
        <f>IF(Table!H3151="","",IF(COUNTIF(Table!$H$2:H3151,Table!H3152)&gt;0=TRUE,1,0))</f>
        <v>1</v>
      </c>
      <c r="G3151" s="4">
        <f t="shared" si="51"/>
        <v>20</v>
      </c>
      <c r="H3151" s="4" t="str">
        <f>IF(F3151=1,"",IF(Table!H3152="","",Table!H3152))</f>
        <v/>
      </c>
    </row>
    <row r="3152" spans="6:8" x14ac:dyDescent="0.25">
      <c r="F3152" s="4">
        <f>IF(Table!H3152="","",IF(COUNTIF(Table!$H$2:H3152,Table!H3153)&gt;0=TRUE,1,0))</f>
        <v>1</v>
      </c>
      <c r="G3152" s="4">
        <f t="shared" si="51"/>
        <v>20</v>
      </c>
      <c r="H3152" s="4" t="str">
        <f>IF(F3152=1,"",IF(Table!H3153="","",Table!H3153))</f>
        <v/>
      </c>
    </row>
    <row r="3153" spans="6:8" x14ac:dyDescent="0.25">
      <c r="F3153" s="4">
        <f>IF(Table!H3153="","",IF(COUNTIF(Table!$H$2:H3153,Table!H3154)&gt;0=TRUE,1,0))</f>
        <v>1</v>
      </c>
      <c r="G3153" s="4">
        <f t="shared" si="51"/>
        <v>20</v>
      </c>
      <c r="H3153" s="4" t="str">
        <f>IF(F3153=1,"",IF(Table!H3154="","",Table!H3154))</f>
        <v/>
      </c>
    </row>
    <row r="3154" spans="6:8" x14ac:dyDescent="0.25">
      <c r="F3154" s="4">
        <f>IF(Table!H3154="","",IF(COUNTIF(Table!$H$2:H3154,Table!H3155)&gt;0=TRUE,1,0))</f>
        <v>1</v>
      </c>
      <c r="G3154" s="4">
        <f t="shared" si="51"/>
        <v>20</v>
      </c>
      <c r="H3154" s="4" t="str">
        <f>IF(F3154=1,"",IF(Table!H3155="","",Table!H3155))</f>
        <v/>
      </c>
    </row>
    <row r="3155" spans="6:8" x14ac:dyDescent="0.25">
      <c r="F3155" s="4">
        <f>IF(Table!H3155="","",IF(COUNTIF(Table!$H$2:H3155,Table!H3156)&gt;0=TRUE,1,0))</f>
        <v>1</v>
      </c>
      <c r="G3155" s="4">
        <f t="shared" si="51"/>
        <v>20</v>
      </c>
      <c r="H3155" s="4" t="str">
        <f>IF(F3155=1,"",IF(Table!H3156="","",Table!H3156))</f>
        <v/>
      </c>
    </row>
    <row r="3156" spans="6:8" x14ac:dyDescent="0.25">
      <c r="F3156" s="4">
        <f>IF(Table!H3156="","",IF(COUNTIF(Table!$H$2:H3156,Table!H3157)&gt;0=TRUE,1,0))</f>
        <v>1</v>
      </c>
      <c r="G3156" s="4">
        <f t="shared" si="51"/>
        <v>20</v>
      </c>
      <c r="H3156" s="4" t="str">
        <f>IF(F3156=1,"",IF(Table!H3157="","",Table!H3157))</f>
        <v/>
      </c>
    </row>
    <row r="3157" spans="6:8" x14ac:dyDescent="0.25">
      <c r="F3157" s="4">
        <f>IF(Table!H3157="","",IF(COUNTIF(Table!$H$2:H3157,Table!H3158)&gt;0=TRUE,1,0))</f>
        <v>1</v>
      </c>
      <c r="G3157" s="4">
        <f t="shared" si="51"/>
        <v>20</v>
      </c>
      <c r="H3157" s="4" t="str">
        <f>IF(F3157=1,"",IF(Table!H3158="","",Table!H3158))</f>
        <v/>
      </c>
    </row>
    <row r="3158" spans="6:8" x14ac:dyDescent="0.25">
      <c r="F3158" s="4">
        <f>IF(Table!H3158="","",IF(COUNTIF(Table!$H$2:H3158,Table!H3159)&gt;0=TRUE,1,0))</f>
        <v>1</v>
      </c>
      <c r="G3158" s="4">
        <f t="shared" si="51"/>
        <v>20</v>
      </c>
      <c r="H3158" s="4" t="str">
        <f>IF(F3158=1,"",IF(Table!H3159="","",Table!H3159))</f>
        <v/>
      </c>
    </row>
    <row r="3159" spans="6:8" x14ac:dyDescent="0.25">
      <c r="F3159" s="4">
        <f>IF(Table!H3159="","",IF(COUNTIF(Table!$H$2:H3159,Table!H3160)&gt;0=TRUE,1,0))</f>
        <v>1</v>
      </c>
      <c r="G3159" s="4">
        <f t="shared" si="51"/>
        <v>20</v>
      </c>
      <c r="H3159" s="4" t="str">
        <f>IF(F3159=1,"",IF(Table!H3160="","",Table!H3160))</f>
        <v/>
      </c>
    </row>
    <row r="3160" spans="6:8" x14ac:dyDescent="0.25">
      <c r="F3160" s="4">
        <f>IF(Table!H3160="","",IF(COUNTIF(Table!$H$2:H3160,Table!H3161)&gt;0=TRUE,1,0))</f>
        <v>1</v>
      </c>
      <c r="G3160" s="4">
        <f t="shared" si="51"/>
        <v>20</v>
      </c>
      <c r="H3160" s="4" t="str">
        <f>IF(F3160=1,"",IF(Table!H3161="","",Table!H3161))</f>
        <v/>
      </c>
    </row>
    <row r="3161" spans="6:8" x14ac:dyDescent="0.25">
      <c r="F3161" s="4">
        <f>IF(Table!H3161="","",IF(COUNTIF(Table!$H$2:H3161,Table!H3162)&gt;0=TRUE,1,0))</f>
        <v>1</v>
      </c>
      <c r="G3161" s="4">
        <f t="shared" si="51"/>
        <v>20</v>
      </c>
      <c r="H3161" s="4" t="str">
        <f>IF(F3161=1,"",IF(Table!H3162="","",Table!H3162))</f>
        <v/>
      </c>
    </row>
    <row r="3162" spans="6:8" x14ac:dyDescent="0.25">
      <c r="F3162" s="4">
        <f>IF(Table!H3162="","",IF(COUNTIF(Table!$H$2:H3162,Table!H3163)&gt;0=TRUE,1,0))</f>
        <v>1</v>
      </c>
      <c r="G3162" s="4">
        <f t="shared" si="51"/>
        <v>20</v>
      </c>
      <c r="H3162" s="4" t="str">
        <f>IF(F3162=1,"",IF(Table!H3163="","",Table!H3163))</f>
        <v/>
      </c>
    </row>
    <row r="3163" spans="6:8" x14ac:dyDescent="0.25">
      <c r="F3163" s="4">
        <f>IF(Table!H3163="","",IF(COUNTIF(Table!$H$2:H3163,Table!H3164)&gt;0=TRUE,1,0))</f>
        <v>1</v>
      </c>
      <c r="G3163" s="4">
        <f t="shared" si="51"/>
        <v>20</v>
      </c>
      <c r="H3163" s="4" t="str">
        <f>IF(F3163=1,"",IF(Table!H3164="","",Table!H3164))</f>
        <v/>
      </c>
    </row>
    <row r="3164" spans="6:8" x14ac:dyDescent="0.25">
      <c r="F3164" s="4">
        <f>IF(Table!H3164="","",IF(COUNTIF(Table!$H$2:H3164,Table!H3165)&gt;0=TRUE,1,0))</f>
        <v>1</v>
      </c>
      <c r="G3164" s="4">
        <f t="shared" si="51"/>
        <v>20</v>
      </c>
      <c r="H3164" s="4" t="str">
        <f>IF(F3164=1,"",IF(Table!H3165="","",Table!H3165))</f>
        <v/>
      </c>
    </row>
    <row r="3165" spans="6:8" x14ac:dyDescent="0.25">
      <c r="F3165" s="4">
        <f>IF(Table!H3165="","",IF(COUNTIF(Table!$H$2:H3165,Table!H3166)&gt;0=TRUE,1,0))</f>
        <v>1</v>
      </c>
      <c r="G3165" s="4">
        <f t="shared" si="51"/>
        <v>20</v>
      </c>
      <c r="H3165" s="4" t="str">
        <f>IF(F3165=1,"",IF(Table!H3166="","",Table!H3166))</f>
        <v/>
      </c>
    </row>
    <row r="3166" spans="6:8" x14ac:dyDescent="0.25">
      <c r="F3166" s="4">
        <f>IF(Table!H3166="","",IF(COUNTIF(Table!$H$2:H3166,Table!H3167)&gt;0=TRUE,1,0))</f>
        <v>1</v>
      </c>
      <c r="G3166" s="4">
        <f t="shared" si="51"/>
        <v>20</v>
      </c>
      <c r="H3166" s="4" t="str">
        <f>IF(F3166=1,"",IF(Table!H3167="","",Table!H3167))</f>
        <v/>
      </c>
    </row>
    <row r="3167" spans="6:8" x14ac:dyDescent="0.25">
      <c r="F3167" s="4">
        <f>IF(Table!H3167="","",IF(COUNTIF(Table!$H$2:H3167,Table!H3168)&gt;0=TRUE,1,0))</f>
        <v>1</v>
      </c>
      <c r="G3167" s="4">
        <f t="shared" si="51"/>
        <v>20</v>
      </c>
      <c r="H3167" s="4" t="str">
        <f>IF(F3167=1,"",IF(Table!H3168="","",Table!H3168))</f>
        <v/>
      </c>
    </row>
    <row r="3168" spans="6:8" x14ac:dyDescent="0.25">
      <c r="F3168" s="4">
        <f>IF(Table!H3168="","",IF(COUNTIF(Table!$H$2:H3168,Table!H3169)&gt;0=TRUE,1,0))</f>
        <v>1</v>
      </c>
      <c r="G3168" s="4">
        <f t="shared" si="51"/>
        <v>20</v>
      </c>
      <c r="H3168" s="4" t="str">
        <f>IF(F3168=1,"",IF(Table!H3169="","",Table!H3169))</f>
        <v/>
      </c>
    </row>
    <row r="3169" spans="6:8" x14ac:dyDescent="0.25">
      <c r="F3169" s="4">
        <f>IF(Table!H3169="","",IF(COUNTIF(Table!$H$2:H3169,Table!H3170)&gt;0=TRUE,1,0))</f>
        <v>1</v>
      </c>
      <c r="G3169" s="4">
        <f t="shared" si="51"/>
        <v>20</v>
      </c>
      <c r="H3169" s="4" t="str">
        <f>IF(F3169=1,"",IF(Table!H3170="","",Table!H3170))</f>
        <v/>
      </c>
    </row>
    <row r="3170" spans="6:8" x14ac:dyDescent="0.25">
      <c r="F3170" s="4">
        <f>IF(Table!H3170="","",IF(COUNTIF(Table!$H$2:H3170,Table!H3171)&gt;0=TRUE,1,0))</f>
        <v>1</v>
      </c>
      <c r="G3170" s="4">
        <f t="shared" si="51"/>
        <v>20</v>
      </c>
      <c r="H3170" s="4" t="str">
        <f>IF(F3170=1,"",IF(Table!H3171="","",Table!H3171))</f>
        <v/>
      </c>
    </row>
    <row r="3171" spans="6:8" x14ac:dyDescent="0.25">
      <c r="F3171" s="4">
        <f>IF(Table!H3171="","",IF(COUNTIF(Table!$H$2:H3171,Table!H3172)&gt;0=TRUE,1,0))</f>
        <v>1</v>
      </c>
      <c r="G3171" s="4">
        <f t="shared" si="51"/>
        <v>20</v>
      </c>
      <c r="H3171" s="4" t="str">
        <f>IF(F3171=1,"",IF(Table!H3172="","",Table!H3172))</f>
        <v/>
      </c>
    </row>
    <row r="3172" spans="6:8" x14ac:dyDescent="0.25">
      <c r="F3172" s="4">
        <f>IF(Table!H3172="","",IF(COUNTIF(Table!$H$2:H3172,Table!H3173)&gt;0=TRUE,1,0))</f>
        <v>1</v>
      </c>
      <c r="G3172" s="4">
        <f t="shared" si="51"/>
        <v>20</v>
      </c>
      <c r="H3172" s="4" t="str">
        <f>IF(F3172=1,"",IF(Table!H3173="","",Table!H3173))</f>
        <v/>
      </c>
    </row>
    <row r="3173" spans="6:8" x14ac:dyDescent="0.25">
      <c r="F3173" s="4">
        <f>IF(Table!H3173="","",IF(COUNTIF(Table!$H$2:H3173,Table!H3174)&gt;0=TRUE,1,0))</f>
        <v>1</v>
      </c>
      <c r="G3173" s="4">
        <f t="shared" si="51"/>
        <v>20</v>
      </c>
      <c r="H3173" s="4" t="str">
        <f>IF(F3173=1,"",IF(Table!H3174="","",Table!H3174))</f>
        <v/>
      </c>
    </row>
    <row r="3174" spans="6:8" x14ac:dyDescent="0.25">
      <c r="F3174" s="4">
        <f>IF(Table!H3174="","",IF(COUNTIF(Table!$H$2:H3174,Table!H3175)&gt;0=TRUE,1,0))</f>
        <v>1</v>
      </c>
      <c r="G3174" s="4">
        <f t="shared" si="51"/>
        <v>20</v>
      </c>
      <c r="H3174" s="4" t="str">
        <f>IF(F3174=1,"",IF(Table!H3175="","",Table!H3175))</f>
        <v/>
      </c>
    </row>
    <row r="3175" spans="6:8" x14ac:dyDescent="0.25">
      <c r="F3175" s="4">
        <f>IF(Table!H3175="","",IF(COUNTIF(Table!$H$2:H3175,Table!H3176)&gt;0=TRUE,1,0))</f>
        <v>1</v>
      </c>
      <c r="G3175" s="4">
        <f t="shared" si="51"/>
        <v>20</v>
      </c>
      <c r="H3175" s="4" t="str">
        <f>IF(F3175=1,"",IF(Table!H3176="","",Table!H3176))</f>
        <v/>
      </c>
    </row>
    <row r="3176" spans="6:8" x14ac:dyDescent="0.25">
      <c r="F3176" s="4">
        <f>IF(Table!H3176="","",IF(COUNTIF(Table!$H$2:H3176,Table!H3177)&gt;0=TRUE,1,0))</f>
        <v>1</v>
      </c>
      <c r="G3176" s="4">
        <f t="shared" si="51"/>
        <v>20</v>
      </c>
      <c r="H3176" s="4" t="str">
        <f>IF(F3176=1,"",IF(Table!H3177="","",Table!H3177))</f>
        <v/>
      </c>
    </row>
    <row r="3177" spans="6:8" x14ac:dyDescent="0.25">
      <c r="F3177" s="4">
        <f>IF(Table!H3177="","",IF(COUNTIF(Table!$H$2:H3177,Table!H3178)&gt;0=TRUE,1,0))</f>
        <v>1</v>
      </c>
      <c r="G3177" s="4">
        <f t="shared" si="51"/>
        <v>20</v>
      </c>
      <c r="H3177" s="4" t="str">
        <f>IF(F3177=1,"",IF(Table!H3178="","",Table!H3178))</f>
        <v/>
      </c>
    </row>
    <row r="3178" spans="6:8" x14ac:dyDescent="0.25">
      <c r="F3178" s="4">
        <f>IF(Table!H3178="","",IF(COUNTIF(Table!$H$2:H3178,Table!H3179)&gt;0=TRUE,1,0))</f>
        <v>1</v>
      </c>
      <c r="G3178" s="4">
        <f t="shared" si="51"/>
        <v>20</v>
      </c>
      <c r="H3178" s="4" t="str">
        <f>IF(F3178=1,"",IF(Table!H3179="","",Table!H3179))</f>
        <v/>
      </c>
    </row>
    <row r="3179" spans="6:8" x14ac:dyDescent="0.25">
      <c r="F3179" s="4">
        <f>IF(Table!H3179="","",IF(COUNTIF(Table!$H$2:H3179,Table!H3180)&gt;0=TRUE,1,0))</f>
        <v>1</v>
      </c>
      <c r="G3179" s="4">
        <f t="shared" si="51"/>
        <v>20</v>
      </c>
      <c r="H3179" s="4" t="str">
        <f>IF(F3179=1,"",IF(Table!H3180="","",Table!H3180))</f>
        <v/>
      </c>
    </row>
    <row r="3180" spans="6:8" x14ac:dyDescent="0.25">
      <c r="F3180" s="4">
        <f>IF(Table!H3180="","",IF(COUNTIF(Table!$H$2:H3180,Table!H3181)&gt;0=TRUE,1,0))</f>
        <v>1</v>
      </c>
      <c r="G3180" s="4">
        <f t="shared" si="51"/>
        <v>20</v>
      </c>
      <c r="H3180" s="4" t="str">
        <f>IF(F3180=1,"",IF(Table!H3181="","",Table!H3181))</f>
        <v/>
      </c>
    </row>
    <row r="3181" spans="6:8" x14ac:dyDescent="0.25">
      <c r="F3181" s="4">
        <f>IF(Table!H3181="","",IF(COUNTIF(Table!$H$2:H3181,Table!H3182)&gt;0=TRUE,1,0))</f>
        <v>1</v>
      </c>
      <c r="G3181" s="4">
        <f t="shared" si="51"/>
        <v>20</v>
      </c>
      <c r="H3181" s="4" t="str">
        <f>IF(F3181=1,"",IF(Table!H3182="","",Table!H3182))</f>
        <v/>
      </c>
    </row>
    <row r="3182" spans="6:8" x14ac:dyDescent="0.25">
      <c r="F3182" s="4">
        <f>IF(Table!H3182="","",IF(COUNTIF(Table!$H$2:H3182,Table!H3183)&gt;0=TRUE,1,0))</f>
        <v>1</v>
      </c>
      <c r="G3182" s="4">
        <f t="shared" si="51"/>
        <v>20</v>
      </c>
      <c r="H3182" s="4" t="str">
        <f>IF(F3182=1,"",IF(Table!H3183="","",Table!H3183))</f>
        <v/>
      </c>
    </row>
    <row r="3183" spans="6:8" x14ac:dyDescent="0.25">
      <c r="F3183" s="4">
        <f>IF(Table!H3183="","",IF(COUNTIF(Table!$H$2:H3183,Table!H3184)&gt;0=TRUE,1,0))</f>
        <v>1</v>
      </c>
      <c r="G3183" s="4">
        <f t="shared" si="51"/>
        <v>20</v>
      </c>
      <c r="H3183" s="4" t="str">
        <f>IF(F3183=1,"",IF(Table!H3184="","",Table!H3184))</f>
        <v/>
      </c>
    </row>
    <row r="3184" spans="6:8" x14ac:dyDescent="0.25">
      <c r="F3184" s="4">
        <f>IF(Table!H3184="","",IF(COUNTIF(Table!$H$2:H3184,Table!H3185)&gt;0=TRUE,1,0))</f>
        <v>1</v>
      </c>
      <c r="G3184" s="4">
        <f t="shared" si="51"/>
        <v>20</v>
      </c>
      <c r="H3184" s="4" t="str">
        <f>IF(F3184=1,"",IF(Table!H3185="","",Table!H3185))</f>
        <v/>
      </c>
    </row>
    <row r="3185" spans="6:8" x14ac:dyDescent="0.25">
      <c r="F3185" s="4">
        <f>IF(Table!H3185="","",IF(COUNTIF(Table!$H$2:H3185,Table!H3186)&gt;0=TRUE,1,0))</f>
        <v>1</v>
      </c>
      <c r="G3185" s="4">
        <f t="shared" si="51"/>
        <v>20</v>
      </c>
      <c r="H3185" s="4" t="str">
        <f>IF(F3185=1,"",IF(Table!H3186="","",Table!H3186))</f>
        <v/>
      </c>
    </row>
    <row r="3186" spans="6:8" x14ac:dyDescent="0.25">
      <c r="F3186" s="4">
        <f>IF(Table!H3186="","",IF(COUNTIF(Table!$H$2:H3186,Table!H3187)&gt;0=TRUE,1,0))</f>
        <v>1</v>
      </c>
      <c r="G3186" s="4">
        <f t="shared" si="51"/>
        <v>20</v>
      </c>
      <c r="H3186" s="4" t="str">
        <f>IF(F3186=1,"",IF(Table!H3187="","",Table!H3187))</f>
        <v/>
      </c>
    </row>
    <row r="3187" spans="6:8" x14ac:dyDescent="0.25">
      <c r="F3187" s="4">
        <f>IF(Table!H3187="","",IF(COUNTIF(Table!$H$2:H3187,Table!H3188)&gt;0=TRUE,1,0))</f>
        <v>1</v>
      </c>
      <c r="G3187" s="4">
        <f t="shared" si="51"/>
        <v>20</v>
      </c>
      <c r="H3187" s="4" t="str">
        <f>IF(F3187=1,"",IF(Table!H3188="","",Table!H3188))</f>
        <v/>
      </c>
    </row>
    <row r="3188" spans="6:8" x14ac:dyDescent="0.25">
      <c r="F3188" s="4">
        <f>IF(Table!H3188="","",IF(COUNTIF(Table!$H$2:H3188,Table!H3189)&gt;0=TRUE,1,0))</f>
        <v>1</v>
      </c>
      <c r="G3188" s="4">
        <f t="shared" si="51"/>
        <v>20</v>
      </c>
      <c r="H3188" s="4" t="str">
        <f>IF(F3188=1,"",IF(Table!H3189="","",Table!H3189))</f>
        <v/>
      </c>
    </row>
    <row r="3189" spans="6:8" x14ac:dyDescent="0.25">
      <c r="F3189" s="4">
        <f>IF(Table!H3189="","",IF(COUNTIF(Table!$H$2:H3189,Table!H3190)&gt;0=TRUE,1,0))</f>
        <v>1</v>
      </c>
      <c r="G3189" s="4">
        <f t="shared" si="51"/>
        <v>20</v>
      </c>
      <c r="H3189" s="4" t="str">
        <f>IF(F3189=1,"",IF(Table!H3190="","",Table!H3190))</f>
        <v/>
      </c>
    </row>
    <row r="3190" spans="6:8" x14ac:dyDescent="0.25">
      <c r="F3190" s="4">
        <f>IF(Table!H3190="","",IF(COUNTIF(Table!$H$2:H3190,Table!H3191)&gt;0=TRUE,1,0))</f>
        <v>1</v>
      </c>
      <c r="G3190" s="4">
        <f t="shared" si="51"/>
        <v>20</v>
      </c>
      <c r="H3190" s="4" t="str">
        <f>IF(F3190=1,"",IF(Table!H3191="","",Table!H3191))</f>
        <v/>
      </c>
    </row>
    <row r="3191" spans="6:8" x14ac:dyDescent="0.25">
      <c r="F3191" s="4">
        <f>IF(Table!H3191="","",IF(COUNTIF(Table!$H$2:H3191,Table!H3192)&gt;0=TRUE,1,0))</f>
        <v>1</v>
      </c>
      <c r="G3191" s="4">
        <f t="shared" si="51"/>
        <v>20</v>
      </c>
      <c r="H3191" s="4" t="str">
        <f>IF(F3191=1,"",IF(Table!H3192="","",Table!H3192))</f>
        <v/>
      </c>
    </row>
    <row r="3192" spans="6:8" x14ac:dyDescent="0.25">
      <c r="F3192" s="4">
        <f>IF(Table!H3192="","",IF(COUNTIF(Table!$H$2:H3192,Table!H3193)&gt;0=TRUE,1,0))</f>
        <v>1</v>
      </c>
      <c r="G3192" s="4">
        <f t="shared" si="51"/>
        <v>20</v>
      </c>
      <c r="H3192" s="4" t="str">
        <f>IF(F3192=1,"",IF(Table!H3193="","",Table!H3193))</f>
        <v/>
      </c>
    </row>
    <row r="3193" spans="6:8" x14ac:dyDescent="0.25">
      <c r="F3193" s="4">
        <f>IF(Table!H3193="","",IF(COUNTIF(Table!$H$2:H3193,Table!H3194)&gt;0=TRUE,1,0))</f>
        <v>1</v>
      </c>
      <c r="G3193" s="4">
        <f t="shared" si="51"/>
        <v>20</v>
      </c>
      <c r="H3193" s="4" t="str">
        <f>IF(F3193=1,"",IF(Table!H3194="","",Table!H3194))</f>
        <v/>
      </c>
    </row>
    <row r="3194" spans="6:8" x14ac:dyDescent="0.25">
      <c r="F3194" s="4">
        <f>IF(Table!H3194="","",IF(COUNTIF(Table!$H$2:H3194,Table!H3195)&gt;0=TRUE,1,0))</f>
        <v>1</v>
      </c>
      <c r="G3194" s="4">
        <f t="shared" si="51"/>
        <v>20</v>
      </c>
      <c r="H3194" s="4" t="str">
        <f>IF(F3194=1,"",IF(Table!H3195="","",Table!H3195))</f>
        <v/>
      </c>
    </row>
    <row r="3195" spans="6:8" x14ac:dyDescent="0.25">
      <c r="F3195" s="4">
        <f>IF(Table!H3195="","",IF(COUNTIF(Table!$H$2:H3195,Table!H3196)&gt;0=TRUE,1,0))</f>
        <v>1</v>
      </c>
      <c r="G3195" s="4">
        <f t="shared" si="51"/>
        <v>20</v>
      </c>
      <c r="H3195" s="4" t="str">
        <f>IF(F3195=1,"",IF(Table!H3196="","",Table!H3196))</f>
        <v/>
      </c>
    </row>
    <row r="3196" spans="6:8" x14ac:dyDescent="0.25">
      <c r="F3196" s="4">
        <f>IF(Table!H3196="","",IF(COUNTIF(Table!$H$2:H3196,Table!H3197)&gt;0=TRUE,1,0))</f>
        <v>1</v>
      </c>
      <c r="G3196" s="4">
        <f t="shared" si="51"/>
        <v>20</v>
      </c>
      <c r="H3196" s="4" t="str">
        <f>IF(F3196=1,"",IF(Table!H3197="","",Table!H3197))</f>
        <v/>
      </c>
    </row>
    <row r="3197" spans="6:8" x14ac:dyDescent="0.25">
      <c r="F3197" s="4">
        <f>IF(Table!H3197="","",IF(COUNTIF(Table!$H$2:H3197,Table!H3198)&gt;0=TRUE,1,0))</f>
        <v>1</v>
      </c>
      <c r="G3197" s="4">
        <f t="shared" si="51"/>
        <v>20</v>
      </c>
      <c r="H3197" s="4" t="str">
        <f>IF(F3197=1,"",IF(Table!H3198="","",Table!H3198))</f>
        <v/>
      </c>
    </row>
    <row r="3198" spans="6:8" x14ac:dyDescent="0.25">
      <c r="F3198" s="4">
        <f>IF(Table!H3198="","",IF(COUNTIF(Table!$H$2:H3198,Table!H3199)&gt;0=TRUE,1,0))</f>
        <v>1</v>
      </c>
      <c r="G3198" s="4">
        <f t="shared" si="51"/>
        <v>20</v>
      </c>
      <c r="H3198" s="4" t="str">
        <f>IF(F3198=1,"",IF(Table!H3199="","",Table!H3199))</f>
        <v/>
      </c>
    </row>
    <row r="3199" spans="6:8" x14ac:dyDescent="0.25">
      <c r="F3199" s="4">
        <f>IF(Table!H3199="","",IF(COUNTIF(Table!$H$2:H3199,Table!H3200)&gt;0=TRUE,1,0))</f>
        <v>1</v>
      </c>
      <c r="G3199" s="4">
        <f t="shared" si="51"/>
        <v>20</v>
      </c>
      <c r="H3199" s="4" t="str">
        <f>IF(F3199=1,"",IF(Table!H3200="","",Table!H3200))</f>
        <v/>
      </c>
    </row>
    <row r="3200" spans="6:8" x14ac:dyDescent="0.25">
      <c r="F3200" s="4">
        <f>IF(Table!H3200="","",IF(COUNTIF(Table!$H$2:H3200,Table!H3201)&gt;0=TRUE,1,0))</f>
        <v>1</v>
      </c>
      <c r="G3200" s="4">
        <f t="shared" si="51"/>
        <v>20</v>
      </c>
      <c r="H3200" s="4" t="str">
        <f>IF(F3200=1,"",IF(Table!H3201="","",Table!H3201))</f>
        <v/>
      </c>
    </row>
    <row r="3201" spans="6:8" x14ac:dyDescent="0.25">
      <c r="F3201" s="4">
        <f>IF(Table!H3201="","",IF(COUNTIF(Table!$H$2:H3201,Table!H3202)&gt;0=TRUE,1,0))</f>
        <v>1</v>
      </c>
      <c r="G3201" s="4">
        <f t="shared" si="51"/>
        <v>20</v>
      </c>
      <c r="H3201" s="4" t="str">
        <f>IF(F3201=1,"",IF(Table!H3202="","",Table!H3202))</f>
        <v/>
      </c>
    </row>
    <row r="3202" spans="6:8" x14ac:dyDescent="0.25">
      <c r="F3202" s="4">
        <f>IF(Table!H3202="","",IF(COUNTIF(Table!$H$2:H3202,Table!H3203)&gt;0=TRUE,1,0))</f>
        <v>1</v>
      </c>
      <c r="G3202" s="4">
        <f t="shared" ref="G3202:G3265" si="52">IF(H3202&lt;&gt;"",G3201+1,G3201)</f>
        <v>20</v>
      </c>
      <c r="H3202" s="4" t="str">
        <f>IF(F3202=1,"",IF(Table!H3203="","",Table!H3203))</f>
        <v/>
      </c>
    </row>
    <row r="3203" spans="6:8" x14ac:dyDescent="0.25">
      <c r="F3203" s="4">
        <f>IF(Table!H3203="","",IF(COUNTIF(Table!$H$2:H3203,Table!H3204)&gt;0=TRUE,1,0))</f>
        <v>1</v>
      </c>
      <c r="G3203" s="4">
        <f t="shared" si="52"/>
        <v>20</v>
      </c>
      <c r="H3203" s="4" t="str">
        <f>IF(F3203=1,"",IF(Table!H3204="","",Table!H3204))</f>
        <v/>
      </c>
    </row>
    <row r="3204" spans="6:8" x14ac:dyDescent="0.25">
      <c r="F3204" s="4">
        <f>IF(Table!H3204="","",IF(COUNTIF(Table!$H$2:H3204,Table!H3205)&gt;0=TRUE,1,0))</f>
        <v>1</v>
      </c>
      <c r="G3204" s="4">
        <f t="shared" si="52"/>
        <v>20</v>
      </c>
      <c r="H3204" s="4" t="str">
        <f>IF(F3204=1,"",IF(Table!H3205="","",Table!H3205))</f>
        <v/>
      </c>
    </row>
    <row r="3205" spans="6:8" x14ac:dyDescent="0.25">
      <c r="F3205" s="4">
        <f>IF(Table!H3205="","",IF(COUNTIF(Table!$H$2:H3205,Table!H3206)&gt;0=TRUE,1,0))</f>
        <v>1</v>
      </c>
      <c r="G3205" s="4">
        <f t="shared" si="52"/>
        <v>20</v>
      </c>
      <c r="H3205" s="4" t="str">
        <f>IF(F3205=1,"",IF(Table!H3206="","",Table!H3206))</f>
        <v/>
      </c>
    </row>
    <row r="3206" spans="6:8" x14ac:dyDescent="0.25">
      <c r="F3206" s="4">
        <f>IF(Table!H3206="","",IF(COUNTIF(Table!$H$2:H3206,Table!H3207)&gt;0=TRUE,1,0))</f>
        <v>1</v>
      </c>
      <c r="G3206" s="4">
        <f t="shared" si="52"/>
        <v>20</v>
      </c>
      <c r="H3206" s="4" t="str">
        <f>IF(F3206=1,"",IF(Table!H3207="","",Table!H3207))</f>
        <v/>
      </c>
    </row>
    <row r="3207" spans="6:8" x14ac:dyDescent="0.25">
      <c r="F3207" s="4">
        <f>IF(Table!H3207="","",IF(COUNTIF(Table!$H$2:H3207,Table!H3208)&gt;0=TRUE,1,0))</f>
        <v>1</v>
      </c>
      <c r="G3207" s="4">
        <f t="shared" si="52"/>
        <v>20</v>
      </c>
      <c r="H3207" s="4" t="str">
        <f>IF(F3207=1,"",IF(Table!H3208="","",Table!H3208))</f>
        <v/>
      </c>
    </row>
    <row r="3208" spans="6:8" x14ac:dyDescent="0.25">
      <c r="F3208" s="4">
        <f>IF(Table!H3208="","",IF(COUNTIF(Table!$H$2:H3208,Table!H3209)&gt;0=TRUE,1,0))</f>
        <v>1</v>
      </c>
      <c r="G3208" s="4">
        <f t="shared" si="52"/>
        <v>20</v>
      </c>
      <c r="H3208" s="4" t="str">
        <f>IF(F3208=1,"",IF(Table!H3209="","",Table!H3209))</f>
        <v/>
      </c>
    </row>
    <row r="3209" spans="6:8" x14ac:dyDescent="0.25">
      <c r="F3209" s="4">
        <f>IF(Table!H3209="","",IF(COUNTIF(Table!$H$2:H3209,Table!H3210)&gt;0=TRUE,1,0))</f>
        <v>1</v>
      </c>
      <c r="G3209" s="4">
        <f t="shared" si="52"/>
        <v>20</v>
      </c>
      <c r="H3209" s="4" t="str">
        <f>IF(F3209=1,"",IF(Table!H3210="","",Table!H3210))</f>
        <v/>
      </c>
    </row>
    <row r="3210" spans="6:8" x14ac:dyDescent="0.25">
      <c r="F3210" s="4">
        <f>IF(Table!H3210="","",IF(COUNTIF(Table!$H$2:H3210,Table!H3211)&gt;0=TRUE,1,0))</f>
        <v>1</v>
      </c>
      <c r="G3210" s="4">
        <f t="shared" si="52"/>
        <v>20</v>
      </c>
      <c r="H3210" s="4" t="str">
        <f>IF(F3210=1,"",IF(Table!H3211="","",Table!H3211))</f>
        <v/>
      </c>
    </row>
    <row r="3211" spans="6:8" x14ac:dyDescent="0.25">
      <c r="F3211" s="4">
        <f>IF(Table!H3211="","",IF(COUNTIF(Table!$H$2:H3211,Table!H3212)&gt;0=TRUE,1,0))</f>
        <v>1</v>
      </c>
      <c r="G3211" s="4">
        <f t="shared" si="52"/>
        <v>20</v>
      </c>
      <c r="H3211" s="4" t="str">
        <f>IF(F3211=1,"",IF(Table!H3212="","",Table!H3212))</f>
        <v/>
      </c>
    </row>
    <row r="3212" spans="6:8" x14ac:dyDescent="0.25">
      <c r="F3212" s="4">
        <f>IF(Table!H3212="","",IF(COUNTIF(Table!$H$2:H3212,Table!H3213)&gt;0=TRUE,1,0))</f>
        <v>1</v>
      </c>
      <c r="G3212" s="4">
        <f t="shared" si="52"/>
        <v>20</v>
      </c>
      <c r="H3212" s="4" t="str">
        <f>IF(F3212=1,"",IF(Table!H3213="","",Table!H3213))</f>
        <v/>
      </c>
    </row>
    <row r="3213" spans="6:8" x14ac:dyDescent="0.25">
      <c r="F3213" s="4">
        <f>IF(Table!H3213="","",IF(COUNTIF(Table!$H$2:H3213,Table!H3214)&gt;0=TRUE,1,0))</f>
        <v>1</v>
      </c>
      <c r="G3213" s="4">
        <f t="shared" si="52"/>
        <v>20</v>
      </c>
      <c r="H3213" s="4" t="str">
        <f>IF(F3213=1,"",IF(Table!H3214="","",Table!H3214))</f>
        <v/>
      </c>
    </row>
    <row r="3214" spans="6:8" x14ac:dyDescent="0.25">
      <c r="F3214" s="4">
        <f>IF(Table!H3214="","",IF(COUNTIF(Table!$H$2:H3214,Table!H3215)&gt;0=TRUE,1,0))</f>
        <v>1</v>
      </c>
      <c r="G3214" s="4">
        <f t="shared" si="52"/>
        <v>20</v>
      </c>
      <c r="H3214" s="4" t="str">
        <f>IF(F3214=1,"",IF(Table!H3215="","",Table!H3215))</f>
        <v/>
      </c>
    </row>
    <row r="3215" spans="6:8" x14ac:dyDescent="0.25">
      <c r="F3215" s="4">
        <f>IF(Table!H3215="","",IF(COUNTIF(Table!$H$2:H3215,Table!H3216)&gt;0=TRUE,1,0))</f>
        <v>1</v>
      </c>
      <c r="G3215" s="4">
        <f t="shared" si="52"/>
        <v>20</v>
      </c>
      <c r="H3215" s="4" t="str">
        <f>IF(F3215=1,"",IF(Table!H3216="","",Table!H3216))</f>
        <v/>
      </c>
    </row>
    <row r="3216" spans="6:8" x14ac:dyDescent="0.25">
      <c r="F3216" s="4">
        <f>IF(Table!H3216="","",IF(COUNTIF(Table!$H$2:H3216,Table!H3217)&gt;0=TRUE,1,0))</f>
        <v>1</v>
      </c>
      <c r="G3216" s="4">
        <f t="shared" si="52"/>
        <v>20</v>
      </c>
      <c r="H3216" s="4" t="str">
        <f>IF(F3216=1,"",IF(Table!H3217="","",Table!H3217))</f>
        <v/>
      </c>
    </row>
    <row r="3217" spans="6:8" x14ac:dyDescent="0.25">
      <c r="F3217" s="4">
        <f>IF(Table!H3217="","",IF(COUNTIF(Table!$H$2:H3217,Table!H3218)&gt;0=TRUE,1,0))</f>
        <v>1</v>
      </c>
      <c r="G3217" s="4">
        <f t="shared" si="52"/>
        <v>20</v>
      </c>
      <c r="H3217" s="4" t="str">
        <f>IF(F3217=1,"",IF(Table!H3218="","",Table!H3218))</f>
        <v/>
      </c>
    </row>
    <row r="3218" spans="6:8" x14ac:dyDescent="0.25">
      <c r="F3218" s="4">
        <f>IF(Table!H3218="","",IF(COUNTIF(Table!$H$2:H3218,Table!H3219)&gt;0=TRUE,1,0))</f>
        <v>1</v>
      </c>
      <c r="G3218" s="4">
        <f t="shared" si="52"/>
        <v>20</v>
      </c>
      <c r="H3218" s="4" t="str">
        <f>IF(F3218=1,"",IF(Table!H3219="","",Table!H3219))</f>
        <v/>
      </c>
    </row>
    <row r="3219" spans="6:8" x14ac:dyDescent="0.25">
      <c r="F3219" s="4">
        <f>IF(Table!H3219="","",IF(COUNTIF(Table!$H$2:H3219,Table!H3220)&gt;0=TRUE,1,0))</f>
        <v>1</v>
      </c>
      <c r="G3219" s="4">
        <f t="shared" si="52"/>
        <v>20</v>
      </c>
      <c r="H3219" s="4" t="str">
        <f>IF(F3219=1,"",IF(Table!H3220="","",Table!H3220))</f>
        <v/>
      </c>
    </row>
    <row r="3220" spans="6:8" x14ac:dyDescent="0.25">
      <c r="F3220" s="4">
        <f>IF(Table!H3220="","",IF(COUNTIF(Table!$H$2:H3220,Table!H3221)&gt;0=TRUE,1,0))</f>
        <v>1</v>
      </c>
      <c r="G3220" s="4">
        <f t="shared" si="52"/>
        <v>20</v>
      </c>
      <c r="H3220" s="4" t="str">
        <f>IF(F3220=1,"",IF(Table!H3221="","",Table!H3221))</f>
        <v/>
      </c>
    </row>
    <row r="3221" spans="6:8" x14ac:dyDescent="0.25">
      <c r="F3221" s="4">
        <f>IF(Table!H3221="","",IF(COUNTIF(Table!$H$2:H3221,Table!H3222)&gt;0=TRUE,1,0))</f>
        <v>1</v>
      </c>
      <c r="G3221" s="4">
        <f t="shared" si="52"/>
        <v>20</v>
      </c>
      <c r="H3221" s="4" t="str">
        <f>IF(F3221=1,"",IF(Table!H3222="","",Table!H3222))</f>
        <v/>
      </c>
    </row>
    <row r="3222" spans="6:8" x14ac:dyDescent="0.25">
      <c r="F3222" s="4">
        <f>IF(Table!H3222="","",IF(COUNTIF(Table!$H$2:H3222,Table!H3223)&gt;0=TRUE,1,0))</f>
        <v>1</v>
      </c>
      <c r="G3222" s="4">
        <f t="shared" si="52"/>
        <v>20</v>
      </c>
      <c r="H3222" s="4" t="str">
        <f>IF(F3222=1,"",IF(Table!H3223="","",Table!H3223))</f>
        <v/>
      </c>
    </row>
    <row r="3223" spans="6:8" x14ac:dyDescent="0.25">
      <c r="F3223" s="4">
        <f>IF(Table!H3223="","",IF(COUNTIF(Table!$H$2:H3223,Table!H3224)&gt;0=TRUE,1,0))</f>
        <v>1</v>
      </c>
      <c r="G3223" s="4">
        <f t="shared" si="52"/>
        <v>20</v>
      </c>
      <c r="H3223" s="4" t="str">
        <f>IF(F3223=1,"",IF(Table!H3224="","",Table!H3224))</f>
        <v/>
      </c>
    </row>
    <row r="3224" spans="6:8" x14ac:dyDescent="0.25">
      <c r="F3224" s="4">
        <f>IF(Table!H3224="","",IF(COUNTIF(Table!$H$2:H3224,Table!H3225)&gt;0=TRUE,1,0))</f>
        <v>1</v>
      </c>
      <c r="G3224" s="4">
        <f t="shared" si="52"/>
        <v>20</v>
      </c>
      <c r="H3224" s="4" t="str">
        <f>IF(F3224=1,"",IF(Table!H3225="","",Table!H3225))</f>
        <v/>
      </c>
    </row>
    <row r="3225" spans="6:8" x14ac:dyDescent="0.25">
      <c r="F3225" s="4">
        <f>IF(Table!H3225="","",IF(COUNTIF(Table!$H$2:H3225,Table!H3226)&gt;0=TRUE,1,0))</f>
        <v>1</v>
      </c>
      <c r="G3225" s="4">
        <f t="shared" si="52"/>
        <v>20</v>
      </c>
      <c r="H3225" s="4" t="str">
        <f>IF(F3225=1,"",IF(Table!H3226="","",Table!H3226))</f>
        <v/>
      </c>
    </row>
    <row r="3226" spans="6:8" x14ac:dyDescent="0.25">
      <c r="F3226" s="4">
        <f>IF(Table!H3226="","",IF(COUNTIF(Table!$H$2:H3226,Table!H3227)&gt;0=TRUE,1,0))</f>
        <v>1</v>
      </c>
      <c r="G3226" s="4">
        <f t="shared" si="52"/>
        <v>20</v>
      </c>
      <c r="H3226" s="4" t="str">
        <f>IF(F3226=1,"",IF(Table!H3227="","",Table!H3227))</f>
        <v/>
      </c>
    </row>
    <row r="3227" spans="6:8" x14ac:dyDescent="0.25">
      <c r="F3227" s="4">
        <f>IF(Table!H3227="","",IF(COUNTIF(Table!$H$2:H3227,Table!H3228)&gt;0=TRUE,1,0))</f>
        <v>1</v>
      </c>
      <c r="G3227" s="4">
        <f t="shared" si="52"/>
        <v>20</v>
      </c>
      <c r="H3227" s="4" t="str">
        <f>IF(F3227=1,"",IF(Table!H3228="","",Table!H3228))</f>
        <v/>
      </c>
    </row>
    <row r="3228" spans="6:8" x14ac:dyDescent="0.25">
      <c r="F3228" s="4">
        <f>IF(Table!H3228="","",IF(COUNTIF(Table!$H$2:H3228,Table!H3229)&gt;0=TRUE,1,0))</f>
        <v>1</v>
      </c>
      <c r="G3228" s="4">
        <f t="shared" si="52"/>
        <v>20</v>
      </c>
      <c r="H3228" s="4" t="str">
        <f>IF(F3228=1,"",IF(Table!H3229="","",Table!H3229))</f>
        <v/>
      </c>
    </row>
    <row r="3229" spans="6:8" x14ac:dyDescent="0.25">
      <c r="F3229" s="4">
        <f>IF(Table!H3229="","",IF(COUNTIF(Table!$H$2:H3229,Table!H3230)&gt;0=TRUE,1,0))</f>
        <v>1</v>
      </c>
      <c r="G3229" s="4">
        <f t="shared" si="52"/>
        <v>20</v>
      </c>
      <c r="H3229" s="4" t="str">
        <f>IF(F3229=1,"",IF(Table!H3230="","",Table!H3230))</f>
        <v/>
      </c>
    </row>
    <row r="3230" spans="6:8" x14ac:dyDescent="0.25">
      <c r="F3230" s="4">
        <f>IF(Table!H3230="","",IF(COUNTIF(Table!$H$2:H3230,Table!H3231)&gt;0=TRUE,1,0))</f>
        <v>1</v>
      </c>
      <c r="G3230" s="4">
        <f t="shared" si="52"/>
        <v>20</v>
      </c>
      <c r="H3230" s="4" t="str">
        <f>IF(F3230=1,"",IF(Table!H3231="","",Table!H3231))</f>
        <v/>
      </c>
    </row>
    <row r="3231" spans="6:8" x14ac:dyDescent="0.25">
      <c r="F3231" s="4">
        <f>IF(Table!H3231="","",IF(COUNTIF(Table!$H$2:H3231,Table!H3232)&gt;0=TRUE,1,0))</f>
        <v>1</v>
      </c>
      <c r="G3231" s="4">
        <f t="shared" si="52"/>
        <v>20</v>
      </c>
      <c r="H3231" s="4" t="str">
        <f>IF(F3231=1,"",IF(Table!H3232="","",Table!H3232))</f>
        <v/>
      </c>
    </row>
    <row r="3232" spans="6:8" x14ac:dyDescent="0.25">
      <c r="F3232" s="4">
        <f>IF(Table!H3232="","",IF(COUNTIF(Table!$H$2:H3232,Table!H3233)&gt;0=TRUE,1,0))</f>
        <v>1</v>
      </c>
      <c r="G3232" s="4">
        <f t="shared" si="52"/>
        <v>20</v>
      </c>
      <c r="H3232" s="4" t="str">
        <f>IF(F3232=1,"",IF(Table!H3233="","",Table!H3233))</f>
        <v/>
      </c>
    </row>
    <row r="3233" spans="6:8" x14ac:dyDescent="0.25">
      <c r="F3233" s="4">
        <f>IF(Table!H3233="","",IF(COUNTIF(Table!$H$2:H3233,Table!H3234)&gt;0=TRUE,1,0))</f>
        <v>1</v>
      </c>
      <c r="G3233" s="4">
        <f t="shared" si="52"/>
        <v>20</v>
      </c>
      <c r="H3233" s="4" t="str">
        <f>IF(F3233=1,"",IF(Table!H3234="","",Table!H3234))</f>
        <v/>
      </c>
    </row>
    <row r="3234" spans="6:8" x14ac:dyDescent="0.25">
      <c r="F3234" s="4">
        <f>IF(Table!H3234="","",IF(COUNTIF(Table!$H$2:H3234,Table!H3235)&gt;0=TRUE,1,0))</f>
        <v>1</v>
      </c>
      <c r="G3234" s="4">
        <f t="shared" si="52"/>
        <v>20</v>
      </c>
      <c r="H3234" s="4" t="str">
        <f>IF(F3234=1,"",IF(Table!H3235="","",Table!H3235))</f>
        <v/>
      </c>
    </row>
    <row r="3235" spans="6:8" x14ac:dyDescent="0.25">
      <c r="F3235" s="4">
        <f>IF(Table!H3235="","",IF(COUNTIF(Table!$H$2:H3235,Table!H3236)&gt;0=TRUE,1,0))</f>
        <v>1</v>
      </c>
      <c r="G3235" s="4">
        <f t="shared" si="52"/>
        <v>20</v>
      </c>
      <c r="H3235" s="4" t="str">
        <f>IF(F3235=1,"",IF(Table!H3236="","",Table!H3236))</f>
        <v/>
      </c>
    </row>
    <row r="3236" spans="6:8" x14ac:dyDescent="0.25">
      <c r="F3236" s="4">
        <f>IF(Table!H3236="","",IF(COUNTIF(Table!$H$2:H3236,Table!H3237)&gt;0=TRUE,1,0))</f>
        <v>1</v>
      </c>
      <c r="G3236" s="4">
        <f t="shared" si="52"/>
        <v>20</v>
      </c>
      <c r="H3236" s="4" t="str">
        <f>IF(F3236=1,"",IF(Table!H3237="","",Table!H3237))</f>
        <v/>
      </c>
    </row>
    <row r="3237" spans="6:8" x14ac:dyDescent="0.25">
      <c r="F3237" s="4">
        <f>IF(Table!H3237="","",IF(COUNTIF(Table!$H$2:H3237,Table!H3238)&gt;0=TRUE,1,0))</f>
        <v>1</v>
      </c>
      <c r="G3237" s="4">
        <f t="shared" si="52"/>
        <v>20</v>
      </c>
      <c r="H3237" s="4" t="str">
        <f>IF(F3237=1,"",IF(Table!H3238="","",Table!H3238))</f>
        <v/>
      </c>
    </row>
    <row r="3238" spans="6:8" x14ac:dyDescent="0.25">
      <c r="F3238" s="4">
        <f>IF(Table!H3238="","",IF(COUNTIF(Table!$H$2:H3238,Table!H3239)&gt;0=TRUE,1,0))</f>
        <v>1</v>
      </c>
      <c r="G3238" s="4">
        <f t="shared" si="52"/>
        <v>20</v>
      </c>
      <c r="H3238" s="4" t="str">
        <f>IF(F3238=1,"",IF(Table!H3239="","",Table!H3239))</f>
        <v/>
      </c>
    </row>
    <row r="3239" spans="6:8" x14ac:dyDescent="0.25">
      <c r="F3239" s="4">
        <f>IF(Table!H3239="","",IF(COUNTIF(Table!$H$2:H3239,Table!H3240)&gt;0=TRUE,1,0))</f>
        <v>1</v>
      </c>
      <c r="G3239" s="4">
        <f t="shared" si="52"/>
        <v>20</v>
      </c>
      <c r="H3239" s="4" t="str">
        <f>IF(F3239=1,"",IF(Table!H3240="","",Table!H3240))</f>
        <v/>
      </c>
    </row>
    <row r="3240" spans="6:8" x14ac:dyDescent="0.25">
      <c r="F3240" s="4">
        <f>IF(Table!H3240="","",IF(COUNTIF(Table!$H$2:H3240,Table!H3241)&gt;0=TRUE,1,0))</f>
        <v>1</v>
      </c>
      <c r="G3240" s="4">
        <f t="shared" si="52"/>
        <v>20</v>
      </c>
      <c r="H3240" s="4" t="str">
        <f>IF(F3240=1,"",IF(Table!H3241="","",Table!H3241))</f>
        <v/>
      </c>
    </row>
    <row r="3241" spans="6:8" x14ac:dyDescent="0.25">
      <c r="F3241" s="4">
        <f>IF(Table!H3241="","",IF(COUNTIF(Table!$H$2:H3241,Table!H3242)&gt;0=TRUE,1,0))</f>
        <v>1</v>
      </c>
      <c r="G3241" s="4">
        <f t="shared" si="52"/>
        <v>20</v>
      </c>
      <c r="H3241" s="4" t="str">
        <f>IF(F3241=1,"",IF(Table!H3242="","",Table!H3242))</f>
        <v/>
      </c>
    </row>
    <row r="3242" spans="6:8" x14ac:dyDescent="0.25">
      <c r="F3242" s="4">
        <f>IF(Table!H3242="","",IF(COUNTIF(Table!$H$2:H3242,Table!H3243)&gt;0=TRUE,1,0))</f>
        <v>1</v>
      </c>
      <c r="G3242" s="4">
        <f t="shared" si="52"/>
        <v>20</v>
      </c>
      <c r="H3242" s="4" t="str">
        <f>IF(F3242=1,"",IF(Table!H3243="","",Table!H3243))</f>
        <v/>
      </c>
    </row>
    <row r="3243" spans="6:8" x14ac:dyDescent="0.25">
      <c r="F3243" s="4">
        <f>IF(Table!H3243="","",IF(COUNTIF(Table!$H$2:H3243,Table!H3244)&gt;0=TRUE,1,0))</f>
        <v>1</v>
      </c>
      <c r="G3243" s="4">
        <f t="shared" si="52"/>
        <v>20</v>
      </c>
      <c r="H3243" s="4" t="str">
        <f>IF(F3243=1,"",IF(Table!H3244="","",Table!H3244))</f>
        <v/>
      </c>
    </row>
    <row r="3244" spans="6:8" x14ac:dyDescent="0.25">
      <c r="F3244" s="4">
        <f>IF(Table!H3244="","",IF(COUNTIF(Table!$H$2:H3244,Table!H3245)&gt;0=TRUE,1,0))</f>
        <v>1</v>
      </c>
      <c r="G3244" s="4">
        <f t="shared" si="52"/>
        <v>20</v>
      </c>
      <c r="H3244" s="4" t="str">
        <f>IF(F3244=1,"",IF(Table!H3245="","",Table!H3245))</f>
        <v/>
      </c>
    </row>
    <row r="3245" spans="6:8" x14ac:dyDescent="0.25">
      <c r="F3245" s="4">
        <f>IF(Table!H3245="","",IF(COUNTIF(Table!$H$2:H3245,Table!H3246)&gt;0=TRUE,1,0))</f>
        <v>1</v>
      </c>
      <c r="G3245" s="4">
        <f t="shared" si="52"/>
        <v>20</v>
      </c>
      <c r="H3245" s="4" t="str">
        <f>IF(F3245=1,"",IF(Table!H3246="","",Table!H3246))</f>
        <v/>
      </c>
    </row>
    <row r="3246" spans="6:8" x14ac:dyDescent="0.25">
      <c r="F3246" s="4">
        <f>IF(Table!H3246="","",IF(COUNTIF(Table!$H$2:H3246,Table!H3247)&gt;0=TRUE,1,0))</f>
        <v>1</v>
      </c>
      <c r="G3246" s="4">
        <f t="shared" si="52"/>
        <v>20</v>
      </c>
      <c r="H3246" s="4" t="str">
        <f>IF(F3246=1,"",IF(Table!H3247="","",Table!H3247))</f>
        <v/>
      </c>
    </row>
    <row r="3247" spans="6:8" x14ac:dyDescent="0.25">
      <c r="F3247" s="4">
        <f>IF(Table!H3247="","",IF(COUNTIF(Table!$H$2:H3247,Table!H3248)&gt;0=TRUE,1,0))</f>
        <v>1</v>
      </c>
      <c r="G3247" s="4">
        <f t="shared" si="52"/>
        <v>20</v>
      </c>
      <c r="H3247" s="4" t="str">
        <f>IF(F3247=1,"",IF(Table!H3248="","",Table!H3248))</f>
        <v/>
      </c>
    </row>
    <row r="3248" spans="6:8" x14ac:dyDescent="0.25">
      <c r="F3248" s="4">
        <f>IF(Table!H3248="","",IF(COUNTIF(Table!$H$2:H3248,Table!H3249)&gt;0=TRUE,1,0))</f>
        <v>1</v>
      </c>
      <c r="G3248" s="4">
        <f t="shared" si="52"/>
        <v>20</v>
      </c>
      <c r="H3248" s="4" t="str">
        <f>IF(F3248=1,"",IF(Table!H3249="","",Table!H3249))</f>
        <v/>
      </c>
    </row>
    <row r="3249" spans="6:8" x14ac:dyDescent="0.25">
      <c r="F3249" s="4">
        <f>IF(Table!H3249="","",IF(COUNTIF(Table!$H$2:H3249,Table!H3250)&gt;0=TRUE,1,0))</f>
        <v>1</v>
      </c>
      <c r="G3249" s="4">
        <f t="shared" si="52"/>
        <v>20</v>
      </c>
      <c r="H3249" s="4" t="str">
        <f>IF(F3249=1,"",IF(Table!H3250="","",Table!H3250))</f>
        <v/>
      </c>
    </row>
    <row r="3250" spans="6:8" x14ac:dyDescent="0.25">
      <c r="F3250" s="4">
        <f>IF(Table!H3250="","",IF(COUNTIF(Table!$H$2:H3250,Table!H3251)&gt;0=TRUE,1,0))</f>
        <v>1</v>
      </c>
      <c r="G3250" s="4">
        <f t="shared" si="52"/>
        <v>20</v>
      </c>
      <c r="H3250" s="4" t="str">
        <f>IF(F3250=1,"",IF(Table!H3251="","",Table!H3251))</f>
        <v/>
      </c>
    </row>
    <row r="3251" spans="6:8" x14ac:dyDescent="0.25">
      <c r="F3251" s="4">
        <f>IF(Table!H3251="","",IF(COUNTIF(Table!$H$2:H3251,Table!H3252)&gt;0=TRUE,1,0))</f>
        <v>1</v>
      </c>
      <c r="G3251" s="4">
        <f t="shared" si="52"/>
        <v>20</v>
      </c>
      <c r="H3251" s="4" t="str">
        <f>IF(F3251=1,"",IF(Table!H3252="","",Table!H3252))</f>
        <v/>
      </c>
    </row>
    <row r="3252" spans="6:8" x14ac:dyDescent="0.25">
      <c r="F3252" s="4">
        <f>IF(Table!H3252="","",IF(COUNTIF(Table!$H$2:H3252,Table!H3253)&gt;0=TRUE,1,0))</f>
        <v>1</v>
      </c>
      <c r="G3252" s="4">
        <f t="shared" si="52"/>
        <v>20</v>
      </c>
      <c r="H3252" s="4" t="str">
        <f>IF(F3252=1,"",IF(Table!H3253="","",Table!H3253))</f>
        <v/>
      </c>
    </row>
    <row r="3253" spans="6:8" x14ac:dyDescent="0.25">
      <c r="F3253" s="4">
        <f>IF(Table!H3253="","",IF(COUNTIF(Table!$H$2:H3253,Table!H3254)&gt;0=TRUE,1,0))</f>
        <v>1</v>
      </c>
      <c r="G3253" s="4">
        <f t="shared" si="52"/>
        <v>20</v>
      </c>
      <c r="H3253" s="4" t="str">
        <f>IF(F3253=1,"",IF(Table!H3254="","",Table!H3254))</f>
        <v/>
      </c>
    </row>
    <row r="3254" spans="6:8" x14ac:dyDescent="0.25">
      <c r="F3254" s="4">
        <f>IF(Table!H3254="","",IF(COUNTIF(Table!$H$2:H3254,Table!H3255)&gt;0=TRUE,1,0))</f>
        <v>1</v>
      </c>
      <c r="G3254" s="4">
        <f t="shared" si="52"/>
        <v>20</v>
      </c>
      <c r="H3254" s="4" t="str">
        <f>IF(F3254=1,"",IF(Table!H3255="","",Table!H3255))</f>
        <v/>
      </c>
    </row>
    <row r="3255" spans="6:8" x14ac:dyDescent="0.25">
      <c r="F3255" s="4">
        <f>IF(Table!H3255="","",IF(COUNTIF(Table!$H$2:H3255,Table!H3256)&gt;0=TRUE,1,0))</f>
        <v>1</v>
      </c>
      <c r="G3255" s="4">
        <f t="shared" si="52"/>
        <v>20</v>
      </c>
      <c r="H3255" s="4" t="str">
        <f>IF(F3255=1,"",IF(Table!H3256="","",Table!H3256))</f>
        <v/>
      </c>
    </row>
    <row r="3256" spans="6:8" x14ac:dyDescent="0.25">
      <c r="F3256" s="4">
        <f>IF(Table!H3256="","",IF(COUNTIF(Table!$H$2:H3256,Table!H3257)&gt;0=TRUE,1,0))</f>
        <v>1</v>
      </c>
      <c r="G3256" s="4">
        <f t="shared" si="52"/>
        <v>20</v>
      </c>
      <c r="H3256" s="4" t="str">
        <f>IF(F3256=1,"",IF(Table!H3257="","",Table!H3257))</f>
        <v/>
      </c>
    </row>
    <row r="3257" spans="6:8" x14ac:dyDescent="0.25">
      <c r="F3257" s="4">
        <f>IF(Table!H3257="","",IF(COUNTIF(Table!$H$2:H3257,Table!H3258)&gt;0=TRUE,1,0))</f>
        <v>1</v>
      </c>
      <c r="G3257" s="4">
        <f t="shared" si="52"/>
        <v>20</v>
      </c>
      <c r="H3257" s="4" t="str">
        <f>IF(F3257=1,"",IF(Table!H3258="","",Table!H3258))</f>
        <v/>
      </c>
    </row>
    <row r="3258" spans="6:8" x14ac:dyDescent="0.25">
      <c r="F3258" s="4">
        <f>IF(Table!H3258="","",IF(COUNTIF(Table!$H$2:H3258,Table!H3259)&gt;0=TRUE,1,0))</f>
        <v>1</v>
      </c>
      <c r="G3258" s="4">
        <f t="shared" si="52"/>
        <v>20</v>
      </c>
      <c r="H3258" s="4" t="str">
        <f>IF(F3258=1,"",IF(Table!H3259="","",Table!H3259))</f>
        <v/>
      </c>
    </row>
    <row r="3259" spans="6:8" x14ac:dyDescent="0.25">
      <c r="F3259" s="4">
        <f>IF(Table!H3259="","",IF(COUNTIF(Table!$H$2:H3259,Table!H3260)&gt;0=TRUE,1,0))</f>
        <v>1</v>
      </c>
      <c r="G3259" s="4">
        <f t="shared" si="52"/>
        <v>20</v>
      </c>
      <c r="H3259" s="4" t="str">
        <f>IF(F3259=1,"",IF(Table!H3260="","",Table!H3260))</f>
        <v/>
      </c>
    </row>
    <row r="3260" spans="6:8" x14ac:dyDescent="0.25">
      <c r="F3260" s="4">
        <f>IF(Table!H3260="","",IF(COUNTIF(Table!$H$2:H3260,Table!H3261)&gt;0=TRUE,1,0))</f>
        <v>1</v>
      </c>
      <c r="G3260" s="4">
        <f t="shared" si="52"/>
        <v>20</v>
      </c>
      <c r="H3260" s="4" t="str">
        <f>IF(F3260=1,"",IF(Table!H3261="","",Table!H3261))</f>
        <v/>
      </c>
    </row>
    <row r="3261" spans="6:8" x14ac:dyDescent="0.25">
      <c r="F3261" s="4">
        <f>IF(Table!H3261="","",IF(COUNTIF(Table!$H$2:H3261,Table!H3262)&gt;0=TRUE,1,0))</f>
        <v>1</v>
      </c>
      <c r="G3261" s="4">
        <f t="shared" si="52"/>
        <v>20</v>
      </c>
      <c r="H3261" s="4" t="str">
        <f>IF(F3261=1,"",IF(Table!H3262="","",Table!H3262))</f>
        <v/>
      </c>
    </row>
    <row r="3262" spans="6:8" x14ac:dyDescent="0.25">
      <c r="F3262" s="4">
        <f>IF(Table!H3262="","",IF(COUNTIF(Table!$H$2:H3262,Table!H3263)&gt;0=TRUE,1,0))</f>
        <v>1</v>
      </c>
      <c r="G3262" s="4">
        <f t="shared" si="52"/>
        <v>20</v>
      </c>
      <c r="H3262" s="4" t="str">
        <f>IF(F3262=1,"",IF(Table!H3263="","",Table!H3263))</f>
        <v/>
      </c>
    </row>
    <row r="3263" spans="6:8" x14ac:dyDescent="0.25">
      <c r="F3263" s="4">
        <f>IF(Table!H3263="","",IF(COUNTIF(Table!$H$2:H3263,Table!H3264)&gt;0=TRUE,1,0))</f>
        <v>1</v>
      </c>
      <c r="G3263" s="4">
        <f t="shared" si="52"/>
        <v>20</v>
      </c>
      <c r="H3263" s="4" t="str">
        <f>IF(F3263=1,"",IF(Table!H3264="","",Table!H3264))</f>
        <v/>
      </c>
    </row>
    <row r="3264" spans="6:8" x14ac:dyDescent="0.25">
      <c r="F3264" s="4">
        <f>IF(Table!H3264="","",IF(COUNTIF(Table!$H$2:H3264,Table!H3265)&gt;0=TRUE,1,0))</f>
        <v>1</v>
      </c>
      <c r="G3264" s="4">
        <f t="shared" si="52"/>
        <v>20</v>
      </c>
      <c r="H3264" s="4" t="str">
        <f>IF(F3264=1,"",IF(Table!H3265="","",Table!H3265))</f>
        <v/>
      </c>
    </row>
    <row r="3265" spans="6:8" x14ac:dyDescent="0.25">
      <c r="F3265" s="4">
        <f>IF(Table!H3265="","",IF(COUNTIF(Table!$H$2:H3265,Table!H3266)&gt;0=TRUE,1,0))</f>
        <v>1</v>
      </c>
      <c r="G3265" s="4">
        <f t="shared" si="52"/>
        <v>20</v>
      </c>
      <c r="H3265" s="4" t="str">
        <f>IF(F3265=1,"",IF(Table!H3266="","",Table!H3266))</f>
        <v/>
      </c>
    </row>
    <row r="3266" spans="6:8" x14ac:dyDescent="0.25">
      <c r="F3266" s="4">
        <f>IF(Table!H3266="","",IF(COUNTIF(Table!$H$2:H3266,Table!H3267)&gt;0=TRUE,1,0))</f>
        <v>1</v>
      </c>
      <c r="G3266" s="4">
        <f t="shared" ref="G3266:G3329" si="53">IF(H3266&lt;&gt;"",G3265+1,G3265)</f>
        <v>20</v>
      </c>
      <c r="H3266" s="4" t="str">
        <f>IF(F3266=1,"",IF(Table!H3267="","",Table!H3267))</f>
        <v/>
      </c>
    </row>
    <row r="3267" spans="6:8" x14ac:dyDescent="0.25">
      <c r="F3267" s="4">
        <f>IF(Table!H3267="","",IF(COUNTIF(Table!$H$2:H3267,Table!H3268)&gt;0=TRUE,1,0))</f>
        <v>1</v>
      </c>
      <c r="G3267" s="4">
        <f t="shared" si="53"/>
        <v>20</v>
      </c>
      <c r="H3267" s="4" t="str">
        <f>IF(F3267=1,"",IF(Table!H3268="","",Table!H3268))</f>
        <v/>
      </c>
    </row>
    <row r="3268" spans="6:8" x14ac:dyDescent="0.25">
      <c r="F3268" s="4">
        <f>IF(Table!H3268="","",IF(COUNTIF(Table!$H$2:H3268,Table!H3269)&gt;0=TRUE,1,0))</f>
        <v>1</v>
      </c>
      <c r="G3268" s="4">
        <f t="shared" si="53"/>
        <v>20</v>
      </c>
      <c r="H3268" s="4" t="str">
        <f>IF(F3268=1,"",IF(Table!H3269="","",Table!H3269))</f>
        <v/>
      </c>
    </row>
    <row r="3269" spans="6:8" x14ac:dyDescent="0.25">
      <c r="F3269" s="4">
        <f>IF(Table!H3269="","",IF(COUNTIF(Table!$H$2:H3269,Table!H3270)&gt;0=TRUE,1,0))</f>
        <v>1</v>
      </c>
      <c r="G3269" s="4">
        <f t="shared" si="53"/>
        <v>20</v>
      </c>
      <c r="H3269" s="4" t="str">
        <f>IF(F3269=1,"",IF(Table!H3270="","",Table!H3270))</f>
        <v/>
      </c>
    </row>
    <row r="3270" spans="6:8" x14ac:dyDescent="0.25">
      <c r="F3270" s="4">
        <f>IF(Table!H3270="","",IF(COUNTIF(Table!$H$2:H3270,Table!H3271)&gt;0=TRUE,1,0))</f>
        <v>1</v>
      </c>
      <c r="G3270" s="4">
        <f t="shared" si="53"/>
        <v>20</v>
      </c>
      <c r="H3270" s="4" t="str">
        <f>IF(F3270=1,"",IF(Table!H3271="","",Table!H3271))</f>
        <v/>
      </c>
    </row>
    <row r="3271" spans="6:8" x14ac:dyDescent="0.25">
      <c r="F3271" s="4">
        <f>IF(Table!H3271="","",IF(COUNTIF(Table!$H$2:H3271,Table!H3272)&gt;0=TRUE,1,0))</f>
        <v>1</v>
      </c>
      <c r="G3271" s="4">
        <f t="shared" si="53"/>
        <v>20</v>
      </c>
      <c r="H3271" s="4" t="str">
        <f>IF(F3271=1,"",IF(Table!H3272="","",Table!H3272))</f>
        <v/>
      </c>
    </row>
    <row r="3272" spans="6:8" x14ac:dyDescent="0.25">
      <c r="F3272" s="4">
        <f>IF(Table!H3272="","",IF(COUNTIF(Table!$H$2:H3272,Table!H3273)&gt;0=TRUE,1,0))</f>
        <v>1</v>
      </c>
      <c r="G3272" s="4">
        <f t="shared" si="53"/>
        <v>20</v>
      </c>
      <c r="H3272" s="4" t="str">
        <f>IF(F3272=1,"",IF(Table!H3273="","",Table!H3273))</f>
        <v/>
      </c>
    </row>
    <row r="3273" spans="6:8" x14ac:dyDescent="0.25">
      <c r="F3273" s="4">
        <f>IF(Table!H3273="","",IF(COUNTIF(Table!$H$2:H3273,Table!H3274)&gt;0=TRUE,1,0))</f>
        <v>1</v>
      </c>
      <c r="G3273" s="4">
        <f t="shared" si="53"/>
        <v>20</v>
      </c>
      <c r="H3273" s="4" t="str">
        <f>IF(F3273=1,"",IF(Table!H3274="","",Table!H3274))</f>
        <v/>
      </c>
    </row>
    <row r="3274" spans="6:8" x14ac:dyDescent="0.25">
      <c r="F3274" s="4">
        <f>IF(Table!H3274="","",IF(COUNTIF(Table!$H$2:H3274,Table!H3275)&gt;0=TRUE,1,0))</f>
        <v>1</v>
      </c>
      <c r="G3274" s="4">
        <f t="shared" si="53"/>
        <v>20</v>
      </c>
      <c r="H3274" s="4" t="str">
        <f>IF(F3274=1,"",IF(Table!H3275="","",Table!H3275))</f>
        <v/>
      </c>
    </row>
    <row r="3275" spans="6:8" x14ac:dyDescent="0.25">
      <c r="F3275" s="4">
        <f>IF(Table!H3275="","",IF(COUNTIF(Table!$H$2:H3275,Table!H3276)&gt;0=TRUE,1,0))</f>
        <v>1</v>
      </c>
      <c r="G3275" s="4">
        <f t="shared" si="53"/>
        <v>20</v>
      </c>
      <c r="H3275" s="4" t="str">
        <f>IF(F3275=1,"",IF(Table!H3276="","",Table!H3276))</f>
        <v/>
      </c>
    </row>
    <row r="3276" spans="6:8" x14ac:dyDescent="0.25">
      <c r="F3276" s="4">
        <f>IF(Table!H3276="","",IF(COUNTIF(Table!$H$2:H3276,Table!H3277)&gt;0=TRUE,1,0))</f>
        <v>1</v>
      </c>
      <c r="G3276" s="4">
        <f t="shared" si="53"/>
        <v>20</v>
      </c>
      <c r="H3276" s="4" t="str">
        <f>IF(F3276=1,"",IF(Table!H3277="","",Table!H3277))</f>
        <v/>
      </c>
    </row>
    <row r="3277" spans="6:8" x14ac:dyDescent="0.25">
      <c r="F3277" s="4">
        <f>IF(Table!H3277="","",IF(COUNTIF(Table!$H$2:H3277,Table!H3278)&gt;0=TRUE,1,0))</f>
        <v>1</v>
      </c>
      <c r="G3277" s="4">
        <f t="shared" si="53"/>
        <v>20</v>
      </c>
      <c r="H3277" s="4" t="str">
        <f>IF(F3277=1,"",IF(Table!H3278="","",Table!H3278))</f>
        <v/>
      </c>
    </row>
    <row r="3278" spans="6:8" x14ac:dyDescent="0.25">
      <c r="F3278" s="4">
        <f>IF(Table!H3278="","",IF(COUNTIF(Table!$H$2:H3278,Table!H3279)&gt;0=TRUE,1,0))</f>
        <v>1</v>
      </c>
      <c r="G3278" s="4">
        <f t="shared" si="53"/>
        <v>20</v>
      </c>
      <c r="H3278" s="4" t="str">
        <f>IF(F3278=1,"",IF(Table!H3279="","",Table!H3279))</f>
        <v/>
      </c>
    </row>
    <row r="3279" spans="6:8" x14ac:dyDescent="0.25">
      <c r="F3279" s="4">
        <f>IF(Table!H3279="","",IF(COUNTIF(Table!$H$2:H3279,Table!H3280)&gt;0=TRUE,1,0))</f>
        <v>1</v>
      </c>
      <c r="G3279" s="4">
        <f t="shared" si="53"/>
        <v>20</v>
      </c>
      <c r="H3279" s="4" t="str">
        <f>IF(F3279=1,"",IF(Table!H3280="","",Table!H3280))</f>
        <v/>
      </c>
    </row>
    <row r="3280" spans="6:8" x14ac:dyDescent="0.25">
      <c r="F3280" s="4">
        <f>IF(Table!H3280="","",IF(COUNTIF(Table!$H$2:H3280,Table!H3281)&gt;0=TRUE,1,0))</f>
        <v>1</v>
      </c>
      <c r="G3280" s="4">
        <f t="shared" si="53"/>
        <v>20</v>
      </c>
      <c r="H3280" s="4" t="str">
        <f>IF(F3280=1,"",IF(Table!H3281="","",Table!H3281))</f>
        <v/>
      </c>
    </row>
    <row r="3281" spans="6:8" x14ac:dyDescent="0.25">
      <c r="F3281" s="4">
        <f>IF(Table!H3281="","",IF(COUNTIF(Table!$H$2:H3281,Table!H3282)&gt;0=TRUE,1,0))</f>
        <v>1</v>
      </c>
      <c r="G3281" s="4">
        <f t="shared" si="53"/>
        <v>20</v>
      </c>
      <c r="H3281" s="4" t="str">
        <f>IF(F3281=1,"",IF(Table!H3282="","",Table!H3282))</f>
        <v/>
      </c>
    </row>
    <row r="3282" spans="6:8" x14ac:dyDescent="0.25">
      <c r="F3282" s="4">
        <f>IF(Table!H3282="","",IF(COUNTIF(Table!$H$2:H3282,Table!H3283)&gt;0=TRUE,1,0))</f>
        <v>1</v>
      </c>
      <c r="G3282" s="4">
        <f t="shared" si="53"/>
        <v>20</v>
      </c>
      <c r="H3282" s="4" t="str">
        <f>IF(F3282=1,"",IF(Table!H3283="","",Table!H3283))</f>
        <v/>
      </c>
    </row>
    <row r="3283" spans="6:8" x14ac:dyDescent="0.25">
      <c r="F3283" s="4">
        <f>IF(Table!H3283="","",IF(COUNTIF(Table!$H$2:H3283,Table!H3284)&gt;0=TRUE,1,0))</f>
        <v>1</v>
      </c>
      <c r="G3283" s="4">
        <f t="shared" si="53"/>
        <v>20</v>
      </c>
      <c r="H3283" s="4" t="str">
        <f>IF(F3283=1,"",IF(Table!H3284="","",Table!H3284))</f>
        <v/>
      </c>
    </row>
    <row r="3284" spans="6:8" x14ac:dyDescent="0.25">
      <c r="F3284" s="4">
        <f>IF(Table!H3284="","",IF(COUNTIF(Table!$H$2:H3284,Table!H3285)&gt;0=TRUE,1,0))</f>
        <v>1</v>
      </c>
      <c r="G3284" s="4">
        <f t="shared" si="53"/>
        <v>20</v>
      </c>
      <c r="H3284" s="4" t="str">
        <f>IF(F3284=1,"",IF(Table!H3285="","",Table!H3285))</f>
        <v/>
      </c>
    </row>
    <row r="3285" spans="6:8" x14ac:dyDescent="0.25">
      <c r="F3285" s="4">
        <f>IF(Table!H3285="","",IF(COUNTIF(Table!$H$2:H3285,Table!H3286)&gt;0=TRUE,1,0))</f>
        <v>1</v>
      </c>
      <c r="G3285" s="4">
        <f t="shared" si="53"/>
        <v>20</v>
      </c>
      <c r="H3285" s="4" t="str">
        <f>IF(F3285=1,"",IF(Table!H3286="","",Table!H3286))</f>
        <v/>
      </c>
    </row>
    <row r="3286" spans="6:8" x14ac:dyDescent="0.25">
      <c r="F3286" s="4">
        <f>IF(Table!H3286="","",IF(COUNTIF(Table!$H$2:H3286,Table!H3287)&gt;0=TRUE,1,0))</f>
        <v>1</v>
      </c>
      <c r="G3286" s="4">
        <f t="shared" si="53"/>
        <v>20</v>
      </c>
      <c r="H3286" s="4" t="str">
        <f>IF(F3286=1,"",IF(Table!H3287="","",Table!H3287))</f>
        <v/>
      </c>
    </row>
    <row r="3287" spans="6:8" x14ac:dyDescent="0.25">
      <c r="F3287" s="4">
        <f>IF(Table!H3287="","",IF(COUNTIF(Table!$H$2:H3287,Table!H3288)&gt;0=TRUE,1,0))</f>
        <v>1</v>
      </c>
      <c r="G3287" s="4">
        <f t="shared" si="53"/>
        <v>20</v>
      </c>
      <c r="H3287" s="4" t="str">
        <f>IF(F3287=1,"",IF(Table!H3288="","",Table!H3288))</f>
        <v/>
      </c>
    </row>
    <row r="3288" spans="6:8" x14ac:dyDescent="0.25">
      <c r="F3288" s="4">
        <f>IF(Table!H3288="","",IF(COUNTIF(Table!$H$2:H3288,Table!H3289)&gt;0=TRUE,1,0))</f>
        <v>1</v>
      </c>
      <c r="G3288" s="4">
        <f t="shared" si="53"/>
        <v>20</v>
      </c>
      <c r="H3288" s="4" t="str">
        <f>IF(F3288=1,"",IF(Table!H3289="","",Table!H3289))</f>
        <v/>
      </c>
    </row>
    <row r="3289" spans="6:8" x14ac:dyDescent="0.25">
      <c r="F3289" s="4">
        <f>IF(Table!H3289="","",IF(COUNTIF(Table!$H$2:H3289,Table!H3290)&gt;0=TRUE,1,0))</f>
        <v>1</v>
      </c>
      <c r="G3289" s="4">
        <f t="shared" si="53"/>
        <v>20</v>
      </c>
      <c r="H3289" s="4" t="str">
        <f>IF(F3289=1,"",IF(Table!H3290="","",Table!H3290))</f>
        <v/>
      </c>
    </row>
    <row r="3290" spans="6:8" x14ac:dyDescent="0.25">
      <c r="F3290" s="4">
        <f>IF(Table!H3290="","",IF(COUNTIF(Table!$H$2:H3290,Table!H3291)&gt;0=TRUE,1,0))</f>
        <v>1</v>
      </c>
      <c r="G3290" s="4">
        <f t="shared" si="53"/>
        <v>20</v>
      </c>
      <c r="H3290" s="4" t="str">
        <f>IF(F3290=1,"",IF(Table!H3291="","",Table!H3291))</f>
        <v/>
      </c>
    </row>
    <row r="3291" spans="6:8" x14ac:dyDescent="0.25">
      <c r="F3291" s="4">
        <f>IF(Table!H3291="","",IF(COUNTIF(Table!$H$2:H3291,Table!H3292)&gt;0=TRUE,1,0))</f>
        <v>1</v>
      </c>
      <c r="G3291" s="4">
        <f t="shared" si="53"/>
        <v>20</v>
      </c>
      <c r="H3291" s="4" t="str">
        <f>IF(F3291=1,"",IF(Table!H3292="","",Table!H3292))</f>
        <v/>
      </c>
    </row>
    <row r="3292" spans="6:8" x14ac:dyDescent="0.25">
      <c r="F3292" s="4">
        <f>IF(Table!H3292="","",IF(COUNTIF(Table!$H$2:H3292,Table!H3293)&gt;0=TRUE,1,0))</f>
        <v>1</v>
      </c>
      <c r="G3292" s="4">
        <f t="shared" si="53"/>
        <v>20</v>
      </c>
      <c r="H3292" s="4" t="str">
        <f>IF(F3292=1,"",IF(Table!H3293="","",Table!H3293))</f>
        <v/>
      </c>
    </row>
    <row r="3293" spans="6:8" x14ac:dyDescent="0.25">
      <c r="F3293" s="4">
        <f>IF(Table!H3293="","",IF(COUNTIF(Table!$H$2:H3293,Table!H3294)&gt;0=TRUE,1,0))</f>
        <v>1</v>
      </c>
      <c r="G3293" s="4">
        <f t="shared" si="53"/>
        <v>20</v>
      </c>
      <c r="H3293" s="4" t="str">
        <f>IF(F3293=1,"",IF(Table!H3294="","",Table!H3294))</f>
        <v/>
      </c>
    </row>
    <row r="3294" spans="6:8" x14ac:dyDescent="0.25">
      <c r="F3294" s="4">
        <f>IF(Table!H3294="","",IF(COUNTIF(Table!$H$2:H3294,Table!H3295)&gt;0=TRUE,1,0))</f>
        <v>1</v>
      </c>
      <c r="G3294" s="4">
        <f t="shared" si="53"/>
        <v>20</v>
      </c>
      <c r="H3294" s="4" t="str">
        <f>IF(F3294=1,"",IF(Table!H3295="","",Table!H3295))</f>
        <v/>
      </c>
    </row>
    <row r="3295" spans="6:8" x14ac:dyDescent="0.25">
      <c r="F3295" s="4">
        <f>IF(Table!H3295="","",IF(COUNTIF(Table!$H$2:H3295,Table!H3296)&gt;0=TRUE,1,0))</f>
        <v>1</v>
      </c>
      <c r="G3295" s="4">
        <f t="shared" si="53"/>
        <v>20</v>
      </c>
      <c r="H3295" s="4" t="str">
        <f>IF(F3295=1,"",IF(Table!H3296="","",Table!H3296))</f>
        <v/>
      </c>
    </row>
    <row r="3296" spans="6:8" x14ac:dyDescent="0.25">
      <c r="F3296" s="4">
        <f>IF(Table!H3296="","",IF(COUNTIF(Table!$H$2:H3296,Table!H3297)&gt;0=TRUE,1,0))</f>
        <v>1</v>
      </c>
      <c r="G3296" s="4">
        <f t="shared" si="53"/>
        <v>20</v>
      </c>
      <c r="H3296" s="4" t="str">
        <f>IF(F3296=1,"",IF(Table!H3297="","",Table!H3297))</f>
        <v/>
      </c>
    </row>
    <row r="3297" spans="6:8" x14ac:dyDescent="0.25">
      <c r="F3297" s="4">
        <f>IF(Table!H3297="","",IF(COUNTIF(Table!$H$2:H3297,Table!H3298)&gt;0=TRUE,1,0))</f>
        <v>1</v>
      </c>
      <c r="G3297" s="4">
        <f t="shared" si="53"/>
        <v>20</v>
      </c>
      <c r="H3297" s="4" t="str">
        <f>IF(F3297=1,"",IF(Table!H3298="","",Table!H3298))</f>
        <v/>
      </c>
    </row>
    <row r="3298" spans="6:8" x14ac:dyDescent="0.25">
      <c r="F3298" s="4">
        <f>IF(Table!H3298="","",IF(COUNTIF(Table!$H$2:H3298,Table!H3299)&gt;0=TRUE,1,0))</f>
        <v>1</v>
      </c>
      <c r="G3298" s="4">
        <f t="shared" si="53"/>
        <v>20</v>
      </c>
      <c r="H3298" s="4" t="str">
        <f>IF(F3298=1,"",IF(Table!H3299="","",Table!H3299))</f>
        <v/>
      </c>
    </row>
    <row r="3299" spans="6:8" x14ac:dyDescent="0.25">
      <c r="F3299" s="4">
        <f>IF(Table!H3299="","",IF(COUNTIF(Table!$H$2:H3299,Table!H3300)&gt;0=TRUE,1,0))</f>
        <v>1</v>
      </c>
      <c r="G3299" s="4">
        <f t="shared" si="53"/>
        <v>20</v>
      </c>
      <c r="H3299" s="4" t="str">
        <f>IF(F3299=1,"",IF(Table!H3300="","",Table!H3300))</f>
        <v/>
      </c>
    </row>
    <row r="3300" spans="6:8" x14ac:dyDescent="0.25">
      <c r="F3300" s="4">
        <f>IF(Table!H3300="","",IF(COUNTIF(Table!$H$2:H3300,Table!H3301)&gt;0=TRUE,1,0))</f>
        <v>1</v>
      </c>
      <c r="G3300" s="4">
        <f t="shared" si="53"/>
        <v>20</v>
      </c>
      <c r="H3300" s="4" t="str">
        <f>IF(F3300=1,"",IF(Table!H3301="","",Table!H3301))</f>
        <v/>
      </c>
    </row>
    <row r="3301" spans="6:8" x14ac:dyDescent="0.25">
      <c r="F3301" s="4">
        <f>IF(Table!H3301="","",IF(COUNTIF(Table!$H$2:H3301,Table!H3302)&gt;0=TRUE,1,0))</f>
        <v>1</v>
      </c>
      <c r="G3301" s="4">
        <f t="shared" si="53"/>
        <v>20</v>
      </c>
      <c r="H3301" s="4" t="str">
        <f>IF(F3301=1,"",IF(Table!H3302="","",Table!H3302))</f>
        <v/>
      </c>
    </row>
    <row r="3302" spans="6:8" x14ac:dyDescent="0.25">
      <c r="F3302" s="4">
        <f>IF(Table!H3302="","",IF(COUNTIF(Table!$H$2:H3302,Table!H3303)&gt;0=TRUE,1,0))</f>
        <v>1</v>
      </c>
      <c r="G3302" s="4">
        <f t="shared" si="53"/>
        <v>20</v>
      </c>
      <c r="H3302" s="4" t="str">
        <f>IF(F3302=1,"",IF(Table!H3303="","",Table!H3303))</f>
        <v/>
      </c>
    </row>
    <row r="3303" spans="6:8" x14ac:dyDescent="0.25">
      <c r="F3303" s="4">
        <f>IF(Table!H3303="","",IF(COUNTIF(Table!$H$2:H3303,Table!H3304)&gt;0=TRUE,1,0))</f>
        <v>1</v>
      </c>
      <c r="G3303" s="4">
        <f t="shared" si="53"/>
        <v>20</v>
      </c>
      <c r="H3303" s="4" t="str">
        <f>IF(F3303=1,"",IF(Table!H3304="","",Table!H3304))</f>
        <v/>
      </c>
    </row>
    <row r="3304" spans="6:8" x14ac:dyDescent="0.25">
      <c r="F3304" s="4">
        <f>IF(Table!H3304="","",IF(COUNTIF(Table!$H$2:H3304,Table!H3305)&gt;0=TRUE,1,0))</f>
        <v>1</v>
      </c>
      <c r="G3304" s="4">
        <f t="shared" si="53"/>
        <v>20</v>
      </c>
      <c r="H3304" s="4" t="str">
        <f>IF(F3304=1,"",IF(Table!H3305="","",Table!H3305))</f>
        <v/>
      </c>
    </row>
    <row r="3305" spans="6:8" x14ac:dyDescent="0.25">
      <c r="F3305" s="4">
        <f>IF(Table!H3305="","",IF(COUNTIF(Table!$H$2:H3305,Table!H3306)&gt;0=TRUE,1,0))</f>
        <v>1</v>
      </c>
      <c r="G3305" s="4">
        <f t="shared" si="53"/>
        <v>20</v>
      </c>
      <c r="H3305" s="4" t="str">
        <f>IF(F3305=1,"",IF(Table!H3306="","",Table!H3306))</f>
        <v/>
      </c>
    </row>
    <row r="3306" spans="6:8" x14ac:dyDescent="0.25">
      <c r="F3306" s="4">
        <f>IF(Table!H3306="","",IF(COUNTIF(Table!$H$2:H3306,Table!H3307)&gt;0=TRUE,1,0))</f>
        <v>1</v>
      </c>
      <c r="G3306" s="4">
        <f t="shared" si="53"/>
        <v>20</v>
      </c>
      <c r="H3306" s="4" t="str">
        <f>IF(F3306=1,"",IF(Table!H3307="","",Table!H3307))</f>
        <v/>
      </c>
    </row>
    <row r="3307" spans="6:8" x14ac:dyDescent="0.25">
      <c r="F3307" s="4">
        <f>IF(Table!H3307="","",IF(COUNTIF(Table!$H$2:H3307,Table!H3308)&gt;0=TRUE,1,0))</f>
        <v>1</v>
      </c>
      <c r="G3307" s="4">
        <f t="shared" si="53"/>
        <v>20</v>
      </c>
      <c r="H3307" s="4" t="str">
        <f>IF(F3307=1,"",IF(Table!H3308="","",Table!H3308))</f>
        <v/>
      </c>
    </row>
    <row r="3308" spans="6:8" x14ac:dyDescent="0.25">
      <c r="F3308" s="4">
        <f>IF(Table!H3308="","",IF(COUNTIF(Table!$H$2:H3308,Table!H3309)&gt;0=TRUE,1,0))</f>
        <v>1</v>
      </c>
      <c r="G3308" s="4">
        <f t="shared" si="53"/>
        <v>20</v>
      </c>
      <c r="H3308" s="4" t="str">
        <f>IF(F3308=1,"",IF(Table!H3309="","",Table!H3309))</f>
        <v/>
      </c>
    </row>
    <row r="3309" spans="6:8" x14ac:dyDescent="0.25">
      <c r="F3309" s="4">
        <f>IF(Table!H3309="","",IF(COUNTIF(Table!$H$2:H3309,Table!H3310)&gt;0=TRUE,1,0))</f>
        <v>1</v>
      </c>
      <c r="G3309" s="4">
        <f t="shared" si="53"/>
        <v>20</v>
      </c>
      <c r="H3309" s="4" t="str">
        <f>IF(F3309=1,"",IF(Table!H3310="","",Table!H3310))</f>
        <v/>
      </c>
    </row>
    <row r="3310" spans="6:8" x14ac:dyDescent="0.25">
      <c r="F3310" s="4">
        <f>IF(Table!H3310="","",IF(COUNTIF(Table!$H$2:H3310,Table!H3311)&gt;0=TRUE,1,0))</f>
        <v>1</v>
      </c>
      <c r="G3310" s="4">
        <f t="shared" si="53"/>
        <v>20</v>
      </c>
      <c r="H3310" s="4" t="str">
        <f>IF(F3310=1,"",IF(Table!H3311="","",Table!H3311))</f>
        <v/>
      </c>
    </row>
    <row r="3311" spans="6:8" x14ac:dyDescent="0.25">
      <c r="F3311" s="4">
        <f>IF(Table!H3311="","",IF(COUNTIF(Table!$H$2:H3311,Table!H3312)&gt;0=TRUE,1,0))</f>
        <v>1</v>
      </c>
      <c r="G3311" s="4">
        <f t="shared" si="53"/>
        <v>20</v>
      </c>
      <c r="H3311" s="4" t="str">
        <f>IF(F3311=1,"",IF(Table!H3312="","",Table!H3312))</f>
        <v/>
      </c>
    </row>
    <row r="3312" spans="6:8" x14ac:dyDescent="0.25">
      <c r="F3312" s="4">
        <f>IF(Table!H3312="","",IF(COUNTIF(Table!$H$2:H3312,Table!H3313)&gt;0=TRUE,1,0))</f>
        <v>1</v>
      </c>
      <c r="G3312" s="4">
        <f t="shared" si="53"/>
        <v>20</v>
      </c>
      <c r="H3312" s="4" t="str">
        <f>IF(F3312=1,"",IF(Table!H3313="","",Table!H3313))</f>
        <v/>
      </c>
    </row>
    <row r="3313" spans="6:8" x14ac:dyDescent="0.25">
      <c r="F3313" s="4">
        <f>IF(Table!H3313="","",IF(COUNTIF(Table!$H$2:H3313,Table!H3314)&gt;0=TRUE,1,0))</f>
        <v>1</v>
      </c>
      <c r="G3313" s="4">
        <f t="shared" si="53"/>
        <v>20</v>
      </c>
      <c r="H3313" s="4" t="str">
        <f>IF(F3313=1,"",IF(Table!H3314="","",Table!H3314))</f>
        <v/>
      </c>
    </row>
    <row r="3314" spans="6:8" x14ac:dyDescent="0.25">
      <c r="F3314" s="4">
        <f>IF(Table!H3314="","",IF(COUNTIF(Table!$H$2:H3314,Table!H3315)&gt;0=TRUE,1,0))</f>
        <v>1</v>
      </c>
      <c r="G3314" s="4">
        <f t="shared" si="53"/>
        <v>20</v>
      </c>
      <c r="H3314" s="4" t="str">
        <f>IF(F3314=1,"",IF(Table!H3315="","",Table!H3315))</f>
        <v/>
      </c>
    </row>
    <row r="3315" spans="6:8" x14ac:dyDescent="0.25">
      <c r="F3315" s="4">
        <f>IF(Table!H3315="","",IF(COUNTIF(Table!$H$2:H3315,Table!H3316)&gt;0=TRUE,1,0))</f>
        <v>1</v>
      </c>
      <c r="G3315" s="4">
        <f t="shared" si="53"/>
        <v>20</v>
      </c>
      <c r="H3315" s="4" t="str">
        <f>IF(F3315=1,"",IF(Table!H3316="","",Table!H3316))</f>
        <v/>
      </c>
    </row>
    <row r="3316" spans="6:8" x14ac:dyDescent="0.25">
      <c r="F3316" s="4">
        <f>IF(Table!H3316="","",IF(COUNTIF(Table!$H$2:H3316,Table!H3317)&gt;0=TRUE,1,0))</f>
        <v>1</v>
      </c>
      <c r="G3316" s="4">
        <f t="shared" si="53"/>
        <v>20</v>
      </c>
      <c r="H3316" s="4" t="str">
        <f>IF(F3316=1,"",IF(Table!H3317="","",Table!H3317))</f>
        <v/>
      </c>
    </row>
    <row r="3317" spans="6:8" x14ac:dyDescent="0.25">
      <c r="F3317" s="4">
        <f>IF(Table!H3317="","",IF(COUNTIF(Table!$H$2:H3317,Table!H3318)&gt;0=TRUE,1,0))</f>
        <v>1</v>
      </c>
      <c r="G3317" s="4">
        <f t="shared" si="53"/>
        <v>20</v>
      </c>
      <c r="H3317" s="4" t="str">
        <f>IF(F3317=1,"",IF(Table!H3318="","",Table!H3318))</f>
        <v/>
      </c>
    </row>
    <row r="3318" spans="6:8" x14ac:dyDescent="0.25">
      <c r="F3318" s="4">
        <f>IF(Table!H3318="","",IF(COUNTIF(Table!$H$2:H3318,Table!H3319)&gt;0=TRUE,1,0))</f>
        <v>1</v>
      </c>
      <c r="G3318" s="4">
        <f t="shared" si="53"/>
        <v>20</v>
      </c>
      <c r="H3318" s="4" t="str">
        <f>IF(F3318=1,"",IF(Table!H3319="","",Table!H3319))</f>
        <v/>
      </c>
    </row>
    <row r="3319" spans="6:8" x14ac:dyDescent="0.25">
      <c r="F3319" s="4">
        <f>IF(Table!H3319="","",IF(COUNTIF(Table!$H$2:H3319,Table!H3320)&gt;0=TRUE,1,0))</f>
        <v>1</v>
      </c>
      <c r="G3319" s="4">
        <f t="shared" si="53"/>
        <v>20</v>
      </c>
      <c r="H3319" s="4" t="str">
        <f>IF(F3319=1,"",IF(Table!H3320="","",Table!H3320))</f>
        <v/>
      </c>
    </row>
    <row r="3320" spans="6:8" x14ac:dyDescent="0.25">
      <c r="F3320" s="4">
        <f>IF(Table!H3320="","",IF(COUNTIF(Table!$H$2:H3320,Table!H3321)&gt;0=TRUE,1,0))</f>
        <v>1</v>
      </c>
      <c r="G3320" s="4">
        <f t="shared" si="53"/>
        <v>20</v>
      </c>
      <c r="H3320" s="4" t="str">
        <f>IF(F3320=1,"",IF(Table!H3321="","",Table!H3321))</f>
        <v/>
      </c>
    </row>
    <row r="3321" spans="6:8" x14ac:dyDescent="0.25">
      <c r="F3321" s="4">
        <f>IF(Table!H3321="","",IF(COUNTIF(Table!$H$2:H3321,Table!H3322)&gt;0=TRUE,1,0))</f>
        <v>1</v>
      </c>
      <c r="G3321" s="4">
        <f t="shared" si="53"/>
        <v>20</v>
      </c>
      <c r="H3321" s="4" t="str">
        <f>IF(F3321=1,"",IF(Table!H3322="","",Table!H3322))</f>
        <v/>
      </c>
    </row>
    <row r="3322" spans="6:8" x14ac:dyDescent="0.25">
      <c r="F3322" s="4">
        <f>IF(Table!H3322="","",IF(COUNTIF(Table!$H$2:H3322,Table!H3323)&gt;0=TRUE,1,0))</f>
        <v>1</v>
      </c>
      <c r="G3322" s="4">
        <f t="shared" si="53"/>
        <v>20</v>
      </c>
      <c r="H3322" s="4" t="str">
        <f>IF(F3322=1,"",IF(Table!H3323="","",Table!H3323))</f>
        <v/>
      </c>
    </row>
    <row r="3323" spans="6:8" x14ac:dyDescent="0.25">
      <c r="F3323" s="4">
        <f>IF(Table!H3323="","",IF(COUNTIF(Table!$H$2:H3323,Table!H3324)&gt;0=TRUE,1,0))</f>
        <v>1</v>
      </c>
      <c r="G3323" s="4">
        <f t="shared" si="53"/>
        <v>20</v>
      </c>
      <c r="H3323" s="4" t="str">
        <f>IF(F3323=1,"",IF(Table!H3324="","",Table!H3324))</f>
        <v/>
      </c>
    </row>
    <row r="3324" spans="6:8" x14ac:dyDescent="0.25">
      <c r="F3324" s="4">
        <f>IF(Table!H3324="","",IF(COUNTIF(Table!$H$2:H3324,Table!H3325)&gt;0=TRUE,1,0))</f>
        <v>1</v>
      </c>
      <c r="G3324" s="4">
        <f t="shared" si="53"/>
        <v>20</v>
      </c>
      <c r="H3324" s="4" t="str">
        <f>IF(F3324=1,"",IF(Table!H3325="","",Table!H3325))</f>
        <v/>
      </c>
    </row>
    <row r="3325" spans="6:8" x14ac:dyDescent="0.25">
      <c r="F3325" s="4">
        <f>IF(Table!H3325="","",IF(COUNTIF(Table!$H$2:H3325,Table!H3326)&gt;0=TRUE,1,0))</f>
        <v>1</v>
      </c>
      <c r="G3325" s="4">
        <f t="shared" si="53"/>
        <v>20</v>
      </c>
      <c r="H3325" s="4" t="str">
        <f>IF(F3325=1,"",IF(Table!H3326="","",Table!H3326))</f>
        <v/>
      </c>
    </row>
    <row r="3326" spans="6:8" x14ac:dyDescent="0.25">
      <c r="F3326" s="4">
        <f>IF(Table!H3326="","",IF(COUNTIF(Table!$H$2:H3326,Table!H3327)&gt;0=TRUE,1,0))</f>
        <v>1</v>
      </c>
      <c r="G3326" s="4">
        <f t="shared" si="53"/>
        <v>20</v>
      </c>
      <c r="H3326" s="4" t="str">
        <f>IF(F3326=1,"",IF(Table!H3327="","",Table!H3327))</f>
        <v/>
      </c>
    </row>
    <row r="3327" spans="6:8" x14ac:dyDescent="0.25">
      <c r="F3327" s="4">
        <f>IF(Table!H3327="","",IF(COUNTIF(Table!$H$2:H3327,Table!H3328)&gt;0=TRUE,1,0))</f>
        <v>1</v>
      </c>
      <c r="G3327" s="4">
        <f t="shared" si="53"/>
        <v>20</v>
      </c>
      <c r="H3327" s="4" t="str">
        <f>IF(F3327=1,"",IF(Table!H3328="","",Table!H3328))</f>
        <v/>
      </c>
    </row>
    <row r="3328" spans="6:8" x14ac:dyDescent="0.25">
      <c r="F3328" s="4">
        <f>IF(Table!H3328="","",IF(COUNTIF(Table!$H$2:H3328,Table!H3329)&gt;0=TRUE,1,0))</f>
        <v>1</v>
      </c>
      <c r="G3328" s="4">
        <f t="shared" si="53"/>
        <v>20</v>
      </c>
      <c r="H3328" s="4" t="str">
        <f>IF(F3328=1,"",IF(Table!H3329="","",Table!H3329))</f>
        <v/>
      </c>
    </row>
    <row r="3329" spans="6:8" x14ac:dyDescent="0.25">
      <c r="F3329" s="4">
        <f>IF(Table!H3329="","",IF(COUNTIF(Table!$H$2:H3329,Table!H3330)&gt;0=TRUE,1,0))</f>
        <v>1</v>
      </c>
      <c r="G3329" s="4">
        <f t="shared" si="53"/>
        <v>20</v>
      </c>
      <c r="H3329" s="4" t="str">
        <f>IF(F3329=1,"",IF(Table!H3330="","",Table!H3330))</f>
        <v/>
      </c>
    </row>
    <row r="3330" spans="6:8" x14ac:dyDescent="0.25">
      <c r="F3330" s="4">
        <f>IF(Table!H3330="","",IF(COUNTIF(Table!$H$2:H3330,Table!H3331)&gt;0=TRUE,1,0))</f>
        <v>1</v>
      </c>
      <c r="G3330" s="4">
        <f t="shared" ref="G3330:G3393" si="54">IF(H3330&lt;&gt;"",G3329+1,G3329)</f>
        <v>20</v>
      </c>
      <c r="H3330" s="4" t="str">
        <f>IF(F3330=1,"",IF(Table!H3331="","",Table!H3331))</f>
        <v/>
      </c>
    </row>
    <row r="3331" spans="6:8" x14ac:dyDescent="0.25">
      <c r="F3331" s="4">
        <f>IF(Table!H3331="","",IF(COUNTIF(Table!$H$2:H3331,Table!H3332)&gt;0=TRUE,1,0))</f>
        <v>1</v>
      </c>
      <c r="G3331" s="4">
        <f t="shared" si="54"/>
        <v>20</v>
      </c>
      <c r="H3331" s="4" t="str">
        <f>IF(F3331=1,"",IF(Table!H3332="","",Table!H3332))</f>
        <v/>
      </c>
    </row>
    <row r="3332" spans="6:8" x14ac:dyDescent="0.25">
      <c r="F3332" s="4">
        <f>IF(Table!H3332="","",IF(COUNTIF(Table!$H$2:H3332,Table!H3333)&gt;0=TRUE,1,0))</f>
        <v>1</v>
      </c>
      <c r="G3332" s="4">
        <f t="shared" si="54"/>
        <v>20</v>
      </c>
      <c r="H3332" s="4" t="str">
        <f>IF(F3332=1,"",IF(Table!H3333="","",Table!H3333))</f>
        <v/>
      </c>
    </row>
    <row r="3333" spans="6:8" x14ac:dyDescent="0.25">
      <c r="F3333" s="4">
        <f>IF(Table!H3333="","",IF(COUNTIF(Table!$H$2:H3333,Table!H3334)&gt;0=TRUE,1,0))</f>
        <v>1</v>
      </c>
      <c r="G3333" s="4">
        <f t="shared" si="54"/>
        <v>20</v>
      </c>
      <c r="H3333" s="4" t="str">
        <f>IF(F3333=1,"",IF(Table!H3334="","",Table!H3334))</f>
        <v/>
      </c>
    </row>
    <row r="3334" spans="6:8" x14ac:dyDescent="0.25">
      <c r="F3334" s="4">
        <f>IF(Table!H3334="","",IF(COUNTIF(Table!$H$2:H3334,Table!H3335)&gt;0=TRUE,1,0))</f>
        <v>1</v>
      </c>
      <c r="G3334" s="4">
        <f t="shared" si="54"/>
        <v>20</v>
      </c>
      <c r="H3334" s="4" t="str">
        <f>IF(F3334=1,"",IF(Table!H3335="","",Table!H3335))</f>
        <v/>
      </c>
    </row>
    <row r="3335" spans="6:8" x14ac:dyDescent="0.25">
      <c r="F3335" s="4">
        <f>IF(Table!H3335="","",IF(COUNTIF(Table!$H$2:H3335,Table!H3336)&gt;0=TRUE,1,0))</f>
        <v>1</v>
      </c>
      <c r="G3335" s="4">
        <f t="shared" si="54"/>
        <v>20</v>
      </c>
      <c r="H3335" s="4" t="str">
        <f>IF(F3335=1,"",IF(Table!H3336="","",Table!H3336))</f>
        <v/>
      </c>
    </row>
    <row r="3336" spans="6:8" x14ac:dyDescent="0.25">
      <c r="F3336" s="4">
        <f>IF(Table!H3336="","",IF(COUNTIF(Table!$H$2:H3336,Table!H3337)&gt;0=TRUE,1,0))</f>
        <v>1</v>
      </c>
      <c r="G3336" s="4">
        <f t="shared" si="54"/>
        <v>20</v>
      </c>
      <c r="H3336" s="4" t="str">
        <f>IF(F3336=1,"",IF(Table!H3337="","",Table!H3337))</f>
        <v/>
      </c>
    </row>
    <row r="3337" spans="6:8" x14ac:dyDescent="0.25">
      <c r="F3337" s="4">
        <f>IF(Table!H3337="","",IF(COUNTIF(Table!$H$2:H3337,Table!H3338)&gt;0=TRUE,1,0))</f>
        <v>1</v>
      </c>
      <c r="G3337" s="4">
        <f t="shared" si="54"/>
        <v>20</v>
      </c>
      <c r="H3337" s="4" t="str">
        <f>IF(F3337=1,"",IF(Table!H3338="","",Table!H3338))</f>
        <v/>
      </c>
    </row>
    <row r="3338" spans="6:8" x14ac:dyDescent="0.25">
      <c r="F3338" s="4">
        <f>IF(Table!H3338="","",IF(COUNTIF(Table!$H$2:H3338,Table!H3339)&gt;0=TRUE,1,0))</f>
        <v>1</v>
      </c>
      <c r="G3338" s="4">
        <f t="shared" si="54"/>
        <v>20</v>
      </c>
      <c r="H3338" s="4" t="str">
        <f>IF(F3338=1,"",IF(Table!H3339="","",Table!H3339))</f>
        <v/>
      </c>
    </row>
    <row r="3339" spans="6:8" x14ac:dyDescent="0.25">
      <c r="F3339" s="4">
        <f>IF(Table!H3339="","",IF(COUNTIF(Table!$H$2:H3339,Table!H3340)&gt;0=TRUE,1,0))</f>
        <v>1</v>
      </c>
      <c r="G3339" s="4">
        <f t="shared" si="54"/>
        <v>20</v>
      </c>
      <c r="H3339" s="4" t="str">
        <f>IF(F3339=1,"",IF(Table!H3340="","",Table!H3340))</f>
        <v/>
      </c>
    </row>
    <row r="3340" spans="6:8" x14ac:dyDescent="0.25">
      <c r="F3340" s="4">
        <f>IF(Table!H3340="","",IF(COUNTIF(Table!$H$2:H3340,Table!H3341)&gt;0=TRUE,1,0))</f>
        <v>1</v>
      </c>
      <c r="G3340" s="4">
        <f t="shared" si="54"/>
        <v>20</v>
      </c>
      <c r="H3340" s="4" t="str">
        <f>IF(F3340=1,"",IF(Table!H3341="","",Table!H3341))</f>
        <v/>
      </c>
    </row>
    <row r="3341" spans="6:8" x14ac:dyDescent="0.25">
      <c r="F3341" s="4">
        <f>IF(Table!H3341="","",IF(COUNTIF(Table!$H$2:H3341,Table!H3342)&gt;0=TRUE,1,0))</f>
        <v>1</v>
      </c>
      <c r="G3341" s="4">
        <f t="shared" si="54"/>
        <v>20</v>
      </c>
      <c r="H3341" s="4" t="str">
        <f>IF(F3341=1,"",IF(Table!H3342="","",Table!H3342))</f>
        <v/>
      </c>
    </row>
    <row r="3342" spans="6:8" x14ac:dyDescent="0.25">
      <c r="F3342" s="4">
        <f>IF(Table!H3342="","",IF(COUNTIF(Table!$H$2:H3342,Table!H3343)&gt;0=TRUE,1,0))</f>
        <v>1</v>
      </c>
      <c r="G3342" s="4">
        <f t="shared" si="54"/>
        <v>20</v>
      </c>
      <c r="H3342" s="4" t="str">
        <f>IF(F3342=1,"",IF(Table!H3343="","",Table!H3343))</f>
        <v/>
      </c>
    </row>
    <row r="3343" spans="6:8" x14ac:dyDescent="0.25">
      <c r="F3343" s="4">
        <f>IF(Table!H3343="","",IF(COUNTIF(Table!$H$2:H3343,Table!H3344)&gt;0=TRUE,1,0))</f>
        <v>1</v>
      </c>
      <c r="G3343" s="4">
        <f t="shared" si="54"/>
        <v>20</v>
      </c>
      <c r="H3343" s="4" t="str">
        <f>IF(F3343=1,"",IF(Table!H3344="","",Table!H3344))</f>
        <v/>
      </c>
    </row>
    <row r="3344" spans="6:8" x14ac:dyDescent="0.25">
      <c r="F3344" s="4">
        <f>IF(Table!H3344="","",IF(COUNTIF(Table!$H$2:H3344,Table!H3345)&gt;0=TRUE,1,0))</f>
        <v>1</v>
      </c>
      <c r="G3344" s="4">
        <f t="shared" si="54"/>
        <v>20</v>
      </c>
      <c r="H3344" s="4" t="str">
        <f>IF(F3344=1,"",IF(Table!H3345="","",Table!H3345))</f>
        <v/>
      </c>
    </row>
    <row r="3345" spans="6:8" x14ac:dyDescent="0.25">
      <c r="F3345" s="4">
        <f>IF(Table!H3345="","",IF(COUNTIF(Table!$H$2:H3345,Table!H3346)&gt;0=TRUE,1,0))</f>
        <v>1</v>
      </c>
      <c r="G3345" s="4">
        <f t="shared" si="54"/>
        <v>20</v>
      </c>
      <c r="H3345" s="4" t="str">
        <f>IF(F3345=1,"",IF(Table!H3346="","",Table!H3346))</f>
        <v/>
      </c>
    </row>
    <row r="3346" spans="6:8" x14ac:dyDescent="0.25">
      <c r="F3346" s="4">
        <f>IF(Table!H3346="","",IF(COUNTIF(Table!$H$2:H3346,Table!H3347)&gt;0=TRUE,1,0))</f>
        <v>1</v>
      </c>
      <c r="G3346" s="4">
        <f t="shared" si="54"/>
        <v>20</v>
      </c>
      <c r="H3346" s="4" t="str">
        <f>IF(F3346=1,"",IF(Table!H3347="","",Table!H3347))</f>
        <v/>
      </c>
    </row>
    <row r="3347" spans="6:8" x14ac:dyDescent="0.25">
      <c r="F3347" s="4">
        <f>IF(Table!H3347="","",IF(COUNTIF(Table!$H$2:H3347,Table!H3348)&gt;0=TRUE,1,0))</f>
        <v>1</v>
      </c>
      <c r="G3347" s="4">
        <f t="shared" si="54"/>
        <v>20</v>
      </c>
      <c r="H3347" s="4" t="str">
        <f>IF(F3347=1,"",IF(Table!H3348="","",Table!H3348))</f>
        <v/>
      </c>
    </row>
    <row r="3348" spans="6:8" x14ac:dyDescent="0.25">
      <c r="F3348" s="4">
        <f>IF(Table!H3348="","",IF(COUNTIF(Table!$H$2:H3348,Table!H3349)&gt;0=TRUE,1,0))</f>
        <v>1</v>
      </c>
      <c r="G3348" s="4">
        <f t="shared" si="54"/>
        <v>20</v>
      </c>
      <c r="H3348" s="4" t="str">
        <f>IF(F3348=1,"",IF(Table!H3349="","",Table!H3349))</f>
        <v/>
      </c>
    </row>
    <row r="3349" spans="6:8" x14ac:dyDescent="0.25">
      <c r="F3349" s="4">
        <f>IF(Table!H3349="","",IF(COUNTIF(Table!$H$2:H3349,Table!H3350)&gt;0=TRUE,1,0))</f>
        <v>1</v>
      </c>
      <c r="G3349" s="4">
        <f t="shared" si="54"/>
        <v>20</v>
      </c>
      <c r="H3349" s="4" t="str">
        <f>IF(F3349=1,"",IF(Table!H3350="","",Table!H3350))</f>
        <v/>
      </c>
    </row>
    <row r="3350" spans="6:8" x14ac:dyDescent="0.25">
      <c r="F3350" s="4">
        <f>IF(Table!H3350="","",IF(COUNTIF(Table!$H$2:H3350,Table!H3351)&gt;0=TRUE,1,0))</f>
        <v>1</v>
      </c>
      <c r="G3350" s="4">
        <f t="shared" si="54"/>
        <v>20</v>
      </c>
      <c r="H3350" s="4" t="str">
        <f>IF(F3350=1,"",IF(Table!H3351="","",Table!H3351))</f>
        <v/>
      </c>
    </row>
    <row r="3351" spans="6:8" x14ac:dyDescent="0.25">
      <c r="F3351" s="4">
        <f>IF(Table!H3351="","",IF(COUNTIF(Table!$H$2:H3351,Table!H3352)&gt;0=TRUE,1,0))</f>
        <v>1</v>
      </c>
      <c r="G3351" s="4">
        <f t="shared" si="54"/>
        <v>20</v>
      </c>
      <c r="H3351" s="4" t="str">
        <f>IF(F3351=1,"",IF(Table!H3352="","",Table!H3352))</f>
        <v/>
      </c>
    </row>
    <row r="3352" spans="6:8" x14ac:dyDescent="0.25">
      <c r="F3352" s="4">
        <f>IF(Table!H3352="","",IF(COUNTIF(Table!$H$2:H3352,Table!H3353)&gt;0=TRUE,1,0))</f>
        <v>1</v>
      </c>
      <c r="G3352" s="4">
        <f t="shared" si="54"/>
        <v>20</v>
      </c>
      <c r="H3352" s="4" t="str">
        <f>IF(F3352=1,"",IF(Table!H3353="","",Table!H3353))</f>
        <v/>
      </c>
    </row>
    <row r="3353" spans="6:8" x14ac:dyDescent="0.25">
      <c r="F3353" s="4">
        <f>IF(Table!H3353="","",IF(COUNTIF(Table!$H$2:H3353,Table!H3354)&gt;0=TRUE,1,0))</f>
        <v>1</v>
      </c>
      <c r="G3353" s="4">
        <f t="shared" si="54"/>
        <v>20</v>
      </c>
      <c r="H3353" s="4" t="str">
        <f>IF(F3353=1,"",IF(Table!H3354="","",Table!H3354))</f>
        <v/>
      </c>
    </row>
    <row r="3354" spans="6:8" x14ac:dyDescent="0.25">
      <c r="F3354" s="4">
        <f>IF(Table!H3354="","",IF(COUNTIF(Table!$H$2:H3354,Table!H3355)&gt;0=TRUE,1,0))</f>
        <v>1</v>
      </c>
      <c r="G3354" s="4">
        <f t="shared" si="54"/>
        <v>20</v>
      </c>
      <c r="H3354" s="4" t="str">
        <f>IF(F3354=1,"",IF(Table!H3355="","",Table!H3355))</f>
        <v/>
      </c>
    </row>
    <row r="3355" spans="6:8" x14ac:dyDescent="0.25">
      <c r="F3355" s="4">
        <f>IF(Table!H3355="","",IF(COUNTIF(Table!$H$2:H3355,Table!H3356)&gt;0=TRUE,1,0))</f>
        <v>1</v>
      </c>
      <c r="G3355" s="4">
        <f t="shared" si="54"/>
        <v>20</v>
      </c>
      <c r="H3355" s="4" t="str">
        <f>IF(F3355=1,"",IF(Table!H3356="","",Table!H3356))</f>
        <v/>
      </c>
    </row>
    <row r="3356" spans="6:8" x14ac:dyDescent="0.25">
      <c r="F3356" s="4">
        <f>IF(Table!H3356="","",IF(COUNTIF(Table!$H$2:H3356,Table!H3357)&gt;0=TRUE,1,0))</f>
        <v>1</v>
      </c>
      <c r="G3356" s="4">
        <f t="shared" si="54"/>
        <v>20</v>
      </c>
      <c r="H3356" s="4" t="str">
        <f>IF(F3356=1,"",IF(Table!H3357="","",Table!H3357))</f>
        <v/>
      </c>
    </row>
    <row r="3357" spans="6:8" x14ac:dyDescent="0.25">
      <c r="F3357" s="4">
        <f>IF(Table!H3357="","",IF(COUNTIF(Table!$H$2:H3357,Table!H3358)&gt;0=TRUE,1,0))</f>
        <v>1</v>
      </c>
      <c r="G3357" s="4">
        <f t="shared" si="54"/>
        <v>20</v>
      </c>
      <c r="H3357" s="4" t="str">
        <f>IF(F3357=1,"",IF(Table!H3358="","",Table!H3358))</f>
        <v/>
      </c>
    </row>
    <row r="3358" spans="6:8" x14ac:dyDescent="0.25">
      <c r="F3358" s="4">
        <f>IF(Table!H3358="","",IF(COUNTIF(Table!$H$2:H3358,Table!H3359)&gt;0=TRUE,1,0))</f>
        <v>1</v>
      </c>
      <c r="G3358" s="4">
        <f t="shared" si="54"/>
        <v>20</v>
      </c>
      <c r="H3358" s="4" t="str">
        <f>IF(F3358=1,"",IF(Table!H3359="","",Table!H3359))</f>
        <v/>
      </c>
    </row>
    <row r="3359" spans="6:8" x14ac:dyDescent="0.25">
      <c r="F3359" s="4">
        <f>IF(Table!H3359="","",IF(COUNTIF(Table!$H$2:H3359,Table!H3360)&gt;0=TRUE,1,0))</f>
        <v>1</v>
      </c>
      <c r="G3359" s="4">
        <f t="shared" si="54"/>
        <v>20</v>
      </c>
      <c r="H3359" s="4" t="str">
        <f>IF(F3359=1,"",IF(Table!H3360="","",Table!H3360))</f>
        <v/>
      </c>
    </row>
    <row r="3360" spans="6:8" x14ac:dyDescent="0.25">
      <c r="F3360" s="4">
        <f>IF(Table!H3360="","",IF(COUNTIF(Table!$H$2:H3360,Table!H3361)&gt;0=TRUE,1,0))</f>
        <v>1</v>
      </c>
      <c r="G3360" s="4">
        <f t="shared" si="54"/>
        <v>20</v>
      </c>
      <c r="H3360" s="4" t="str">
        <f>IF(F3360=1,"",IF(Table!H3361="","",Table!H3361))</f>
        <v/>
      </c>
    </row>
    <row r="3361" spans="6:8" x14ac:dyDescent="0.25">
      <c r="F3361" s="4">
        <f>IF(Table!H3361="","",IF(COUNTIF(Table!$H$2:H3361,Table!H3362)&gt;0=TRUE,1,0))</f>
        <v>1</v>
      </c>
      <c r="G3361" s="4">
        <f t="shared" si="54"/>
        <v>20</v>
      </c>
      <c r="H3361" s="4" t="str">
        <f>IF(F3361=1,"",IF(Table!H3362="","",Table!H3362))</f>
        <v/>
      </c>
    </row>
    <row r="3362" spans="6:8" x14ac:dyDescent="0.25">
      <c r="F3362" s="4">
        <f>IF(Table!H3362="","",IF(COUNTIF(Table!$H$2:H3362,Table!H3363)&gt;0=TRUE,1,0))</f>
        <v>1</v>
      </c>
      <c r="G3362" s="4">
        <f t="shared" si="54"/>
        <v>20</v>
      </c>
      <c r="H3362" s="4" t="str">
        <f>IF(F3362=1,"",IF(Table!H3363="","",Table!H3363))</f>
        <v/>
      </c>
    </row>
    <row r="3363" spans="6:8" x14ac:dyDescent="0.25">
      <c r="F3363" s="4">
        <f>IF(Table!H3363="","",IF(COUNTIF(Table!$H$2:H3363,Table!H3364)&gt;0=TRUE,1,0))</f>
        <v>1</v>
      </c>
      <c r="G3363" s="4">
        <f t="shared" si="54"/>
        <v>20</v>
      </c>
      <c r="H3363" s="4" t="str">
        <f>IF(F3363=1,"",IF(Table!H3364="","",Table!H3364))</f>
        <v/>
      </c>
    </row>
    <row r="3364" spans="6:8" x14ac:dyDescent="0.25">
      <c r="F3364" s="4">
        <f>IF(Table!H3364="","",IF(COUNTIF(Table!$H$2:H3364,Table!H3365)&gt;0=TRUE,1,0))</f>
        <v>1</v>
      </c>
      <c r="G3364" s="4">
        <f t="shared" si="54"/>
        <v>20</v>
      </c>
      <c r="H3364" s="4" t="str">
        <f>IF(F3364=1,"",IF(Table!H3365="","",Table!H3365))</f>
        <v/>
      </c>
    </row>
    <row r="3365" spans="6:8" x14ac:dyDescent="0.25">
      <c r="F3365" s="4">
        <f>IF(Table!H3365="","",IF(COUNTIF(Table!$H$2:H3365,Table!H3366)&gt;0=TRUE,1,0))</f>
        <v>1</v>
      </c>
      <c r="G3365" s="4">
        <f t="shared" si="54"/>
        <v>20</v>
      </c>
      <c r="H3365" s="4" t="str">
        <f>IF(F3365=1,"",IF(Table!H3366="","",Table!H3366))</f>
        <v/>
      </c>
    </row>
    <row r="3366" spans="6:8" x14ac:dyDescent="0.25">
      <c r="F3366" s="4">
        <f>IF(Table!H3366="","",IF(COUNTIF(Table!$H$2:H3366,Table!H3367)&gt;0=TRUE,1,0))</f>
        <v>1</v>
      </c>
      <c r="G3366" s="4">
        <f t="shared" si="54"/>
        <v>20</v>
      </c>
      <c r="H3366" s="4" t="str">
        <f>IF(F3366=1,"",IF(Table!H3367="","",Table!H3367))</f>
        <v/>
      </c>
    </row>
    <row r="3367" spans="6:8" x14ac:dyDescent="0.25">
      <c r="F3367" s="4">
        <f>IF(Table!H3367="","",IF(COUNTIF(Table!$H$2:H3367,Table!H3368)&gt;0=TRUE,1,0))</f>
        <v>1</v>
      </c>
      <c r="G3367" s="4">
        <f t="shared" si="54"/>
        <v>20</v>
      </c>
      <c r="H3367" s="4" t="str">
        <f>IF(F3367=1,"",IF(Table!H3368="","",Table!H3368))</f>
        <v/>
      </c>
    </row>
    <row r="3368" spans="6:8" x14ac:dyDescent="0.25">
      <c r="F3368" s="4">
        <f>IF(Table!H3368="","",IF(COUNTIF(Table!$H$2:H3368,Table!H3369)&gt;0=TRUE,1,0))</f>
        <v>1</v>
      </c>
      <c r="G3368" s="4">
        <f t="shared" si="54"/>
        <v>20</v>
      </c>
      <c r="H3368" s="4" t="str">
        <f>IF(F3368=1,"",IF(Table!H3369="","",Table!H3369))</f>
        <v/>
      </c>
    </row>
    <row r="3369" spans="6:8" x14ac:dyDescent="0.25">
      <c r="F3369" s="4">
        <f>IF(Table!H3369="","",IF(COUNTIF(Table!$H$2:H3369,Table!H3370)&gt;0=TRUE,1,0))</f>
        <v>1</v>
      </c>
      <c r="G3369" s="4">
        <f t="shared" si="54"/>
        <v>20</v>
      </c>
      <c r="H3369" s="4" t="str">
        <f>IF(F3369=1,"",IF(Table!H3370="","",Table!H3370))</f>
        <v/>
      </c>
    </row>
    <row r="3370" spans="6:8" x14ac:dyDescent="0.25">
      <c r="F3370" s="4">
        <f>IF(Table!H3370="","",IF(COUNTIF(Table!$H$2:H3370,Table!H3371)&gt;0=TRUE,1,0))</f>
        <v>1</v>
      </c>
      <c r="G3370" s="4">
        <f t="shared" si="54"/>
        <v>20</v>
      </c>
      <c r="H3370" s="4" t="str">
        <f>IF(F3370=1,"",IF(Table!H3371="","",Table!H3371))</f>
        <v/>
      </c>
    </row>
    <row r="3371" spans="6:8" x14ac:dyDescent="0.25">
      <c r="F3371" s="4">
        <f>IF(Table!H3371="","",IF(COUNTIF(Table!$H$2:H3371,Table!H3372)&gt;0=TRUE,1,0))</f>
        <v>1</v>
      </c>
      <c r="G3371" s="4">
        <f t="shared" si="54"/>
        <v>20</v>
      </c>
      <c r="H3371" s="4" t="str">
        <f>IF(F3371=1,"",IF(Table!H3372="","",Table!H3372))</f>
        <v/>
      </c>
    </row>
    <row r="3372" spans="6:8" x14ac:dyDescent="0.25">
      <c r="F3372" s="4">
        <f>IF(Table!H3372="","",IF(COUNTIF(Table!$H$2:H3372,Table!H3373)&gt;0=TRUE,1,0))</f>
        <v>1</v>
      </c>
      <c r="G3372" s="4">
        <f t="shared" si="54"/>
        <v>20</v>
      </c>
      <c r="H3372" s="4" t="str">
        <f>IF(F3372=1,"",IF(Table!H3373="","",Table!H3373))</f>
        <v/>
      </c>
    </row>
    <row r="3373" spans="6:8" x14ac:dyDescent="0.25">
      <c r="F3373" s="4">
        <f>IF(Table!H3373="","",IF(COUNTIF(Table!$H$2:H3373,Table!H3374)&gt;0=TRUE,1,0))</f>
        <v>1</v>
      </c>
      <c r="G3373" s="4">
        <f t="shared" si="54"/>
        <v>20</v>
      </c>
      <c r="H3373" s="4" t="str">
        <f>IF(F3373=1,"",IF(Table!H3374="","",Table!H3374))</f>
        <v/>
      </c>
    </row>
    <row r="3374" spans="6:8" x14ac:dyDescent="0.25">
      <c r="F3374" s="4">
        <f>IF(Table!H3374="","",IF(COUNTIF(Table!$H$2:H3374,Table!H3375)&gt;0=TRUE,1,0))</f>
        <v>1</v>
      </c>
      <c r="G3374" s="4">
        <f t="shared" si="54"/>
        <v>20</v>
      </c>
      <c r="H3374" s="4" t="str">
        <f>IF(F3374=1,"",IF(Table!H3375="","",Table!H3375))</f>
        <v/>
      </c>
    </row>
    <row r="3375" spans="6:8" x14ac:dyDescent="0.25">
      <c r="F3375" s="4">
        <f>IF(Table!H3375="","",IF(COUNTIF(Table!$H$2:H3375,Table!H3376)&gt;0=TRUE,1,0))</f>
        <v>1</v>
      </c>
      <c r="G3375" s="4">
        <f t="shared" si="54"/>
        <v>20</v>
      </c>
      <c r="H3375" s="4" t="str">
        <f>IF(F3375=1,"",IF(Table!H3376="","",Table!H3376))</f>
        <v/>
      </c>
    </row>
    <row r="3376" spans="6:8" x14ac:dyDescent="0.25">
      <c r="F3376" s="4">
        <f>IF(Table!H3376="","",IF(COUNTIF(Table!$H$2:H3376,Table!H3377)&gt;0=TRUE,1,0))</f>
        <v>1</v>
      </c>
      <c r="G3376" s="4">
        <f t="shared" si="54"/>
        <v>20</v>
      </c>
      <c r="H3376" s="4" t="str">
        <f>IF(F3376=1,"",IF(Table!H3377="","",Table!H3377))</f>
        <v/>
      </c>
    </row>
    <row r="3377" spans="6:8" x14ac:dyDescent="0.25">
      <c r="F3377" s="4">
        <f>IF(Table!H3377="","",IF(COUNTIF(Table!$H$2:H3377,Table!H3378)&gt;0=TRUE,1,0))</f>
        <v>1</v>
      </c>
      <c r="G3377" s="4">
        <f t="shared" si="54"/>
        <v>20</v>
      </c>
      <c r="H3377" s="4" t="str">
        <f>IF(F3377=1,"",IF(Table!H3378="","",Table!H3378))</f>
        <v/>
      </c>
    </row>
    <row r="3378" spans="6:8" x14ac:dyDescent="0.25">
      <c r="F3378" s="4">
        <f>IF(Table!H3378="","",IF(COUNTIF(Table!$H$2:H3378,Table!H3379)&gt;0=TRUE,1,0))</f>
        <v>1</v>
      </c>
      <c r="G3378" s="4">
        <f t="shared" si="54"/>
        <v>20</v>
      </c>
      <c r="H3378" s="4" t="str">
        <f>IF(F3378=1,"",IF(Table!H3379="","",Table!H3379))</f>
        <v/>
      </c>
    </row>
    <row r="3379" spans="6:8" x14ac:dyDescent="0.25">
      <c r="F3379" s="4">
        <f>IF(Table!H3379="","",IF(COUNTIF(Table!$H$2:H3379,Table!H3380)&gt;0=TRUE,1,0))</f>
        <v>1</v>
      </c>
      <c r="G3379" s="4">
        <f t="shared" si="54"/>
        <v>20</v>
      </c>
      <c r="H3379" s="4" t="str">
        <f>IF(F3379=1,"",IF(Table!H3380="","",Table!H3380))</f>
        <v/>
      </c>
    </row>
    <row r="3380" spans="6:8" x14ac:dyDescent="0.25">
      <c r="F3380" s="4">
        <f>IF(Table!H3380="","",IF(COUNTIF(Table!$H$2:H3380,Table!H3381)&gt;0=TRUE,1,0))</f>
        <v>1</v>
      </c>
      <c r="G3380" s="4">
        <f t="shared" si="54"/>
        <v>20</v>
      </c>
      <c r="H3380" s="4" t="str">
        <f>IF(F3380=1,"",IF(Table!H3381="","",Table!H3381))</f>
        <v/>
      </c>
    </row>
    <row r="3381" spans="6:8" x14ac:dyDescent="0.25">
      <c r="F3381" s="4">
        <f>IF(Table!H3381="","",IF(COUNTIF(Table!$H$2:H3381,Table!H3382)&gt;0=TRUE,1,0))</f>
        <v>1</v>
      </c>
      <c r="G3381" s="4">
        <f t="shared" si="54"/>
        <v>20</v>
      </c>
      <c r="H3381" s="4" t="str">
        <f>IF(F3381=1,"",IF(Table!H3382="","",Table!H3382))</f>
        <v/>
      </c>
    </row>
    <row r="3382" spans="6:8" x14ac:dyDescent="0.25">
      <c r="F3382" s="4">
        <f>IF(Table!H3382="","",IF(COUNTIF(Table!$H$2:H3382,Table!H3383)&gt;0=TRUE,1,0))</f>
        <v>1</v>
      </c>
      <c r="G3382" s="4">
        <f t="shared" si="54"/>
        <v>20</v>
      </c>
      <c r="H3382" s="4" t="str">
        <f>IF(F3382=1,"",IF(Table!H3383="","",Table!H3383))</f>
        <v/>
      </c>
    </row>
    <row r="3383" spans="6:8" x14ac:dyDescent="0.25">
      <c r="F3383" s="4">
        <f>IF(Table!H3383="","",IF(COUNTIF(Table!$H$2:H3383,Table!H3384)&gt;0=TRUE,1,0))</f>
        <v>1</v>
      </c>
      <c r="G3383" s="4">
        <f t="shared" si="54"/>
        <v>20</v>
      </c>
      <c r="H3383" s="4" t="str">
        <f>IF(F3383=1,"",IF(Table!H3384="","",Table!H3384))</f>
        <v/>
      </c>
    </row>
    <row r="3384" spans="6:8" x14ac:dyDescent="0.25">
      <c r="F3384" s="4">
        <f>IF(Table!H3384="","",IF(COUNTIF(Table!$H$2:H3384,Table!H3385)&gt;0=TRUE,1,0))</f>
        <v>1</v>
      </c>
      <c r="G3384" s="4">
        <f t="shared" si="54"/>
        <v>20</v>
      </c>
      <c r="H3384" s="4" t="str">
        <f>IF(F3384=1,"",IF(Table!H3385="","",Table!H3385))</f>
        <v/>
      </c>
    </row>
    <row r="3385" spans="6:8" x14ac:dyDescent="0.25">
      <c r="F3385" s="4">
        <f>IF(Table!H3385="","",IF(COUNTIF(Table!$H$2:H3385,Table!H3386)&gt;0=TRUE,1,0))</f>
        <v>1</v>
      </c>
      <c r="G3385" s="4">
        <f t="shared" si="54"/>
        <v>20</v>
      </c>
      <c r="H3385" s="4" t="str">
        <f>IF(F3385=1,"",IF(Table!H3386="","",Table!H3386))</f>
        <v/>
      </c>
    </row>
    <row r="3386" spans="6:8" x14ac:dyDescent="0.25">
      <c r="F3386" s="4">
        <f>IF(Table!H3386="","",IF(COUNTIF(Table!$H$2:H3386,Table!H3387)&gt;0=TRUE,1,0))</f>
        <v>1</v>
      </c>
      <c r="G3386" s="4">
        <f t="shared" si="54"/>
        <v>20</v>
      </c>
      <c r="H3386" s="4" t="str">
        <f>IF(F3386=1,"",IF(Table!H3387="","",Table!H3387))</f>
        <v/>
      </c>
    </row>
    <row r="3387" spans="6:8" x14ac:dyDescent="0.25">
      <c r="F3387" s="4">
        <f>IF(Table!H3387="","",IF(COUNTIF(Table!$H$2:H3387,Table!H3388)&gt;0=TRUE,1,0))</f>
        <v>1</v>
      </c>
      <c r="G3387" s="4">
        <f t="shared" si="54"/>
        <v>20</v>
      </c>
      <c r="H3387" s="4" t="str">
        <f>IF(F3387=1,"",IF(Table!H3388="","",Table!H3388))</f>
        <v/>
      </c>
    </row>
    <row r="3388" spans="6:8" x14ac:dyDescent="0.25">
      <c r="F3388" s="4">
        <f>IF(Table!H3388="","",IF(COUNTIF(Table!$H$2:H3388,Table!H3389)&gt;0=TRUE,1,0))</f>
        <v>1</v>
      </c>
      <c r="G3388" s="4">
        <f t="shared" si="54"/>
        <v>20</v>
      </c>
      <c r="H3388" s="4" t="str">
        <f>IF(F3388=1,"",IF(Table!H3389="","",Table!H3389))</f>
        <v/>
      </c>
    </row>
    <row r="3389" spans="6:8" x14ac:dyDescent="0.25">
      <c r="F3389" s="4">
        <f>IF(Table!H3389="","",IF(COUNTIF(Table!$H$2:H3389,Table!H3390)&gt;0=TRUE,1,0))</f>
        <v>1</v>
      </c>
      <c r="G3389" s="4">
        <f t="shared" si="54"/>
        <v>20</v>
      </c>
      <c r="H3389" s="4" t="str">
        <f>IF(F3389=1,"",IF(Table!H3390="","",Table!H3390))</f>
        <v/>
      </c>
    </row>
    <row r="3390" spans="6:8" x14ac:dyDescent="0.25">
      <c r="F3390" s="4">
        <f>IF(Table!H3390="","",IF(COUNTIF(Table!$H$2:H3390,Table!H3391)&gt;0=TRUE,1,0))</f>
        <v>1</v>
      </c>
      <c r="G3390" s="4">
        <f t="shared" si="54"/>
        <v>20</v>
      </c>
      <c r="H3390" s="4" t="str">
        <f>IF(F3390=1,"",IF(Table!H3391="","",Table!H3391))</f>
        <v/>
      </c>
    </row>
    <row r="3391" spans="6:8" x14ac:dyDescent="0.25">
      <c r="F3391" s="4">
        <f>IF(Table!H3391="","",IF(COUNTIF(Table!$H$2:H3391,Table!H3392)&gt;0=TRUE,1,0))</f>
        <v>1</v>
      </c>
      <c r="G3391" s="4">
        <f t="shared" si="54"/>
        <v>20</v>
      </c>
      <c r="H3391" s="4" t="str">
        <f>IF(F3391=1,"",IF(Table!H3392="","",Table!H3392))</f>
        <v/>
      </c>
    </row>
    <row r="3392" spans="6:8" x14ac:dyDescent="0.25">
      <c r="F3392" s="4">
        <f>IF(Table!H3392="","",IF(COUNTIF(Table!$H$2:H3392,Table!H3393)&gt;0=TRUE,1,0))</f>
        <v>1</v>
      </c>
      <c r="G3392" s="4">
        <f t="shared" si="54"/>
        <v>20</v>
      </c>
      <c r="H3392" s="4" t="str">
        <f>IF(F3392=1,"",IF(Table!H3393="","",Table!H3393))</f>
        <v/>
      </c>
    </row>
    <row r="3393" spans="6:8" x14ac:dyDescent="0.25">
      <c r="F3393" s="4">
        <f>IF(Table!H3393="","",IF(COUNTIF(Table!$H$2:H3393,Table!H3394)&gt;0=TRUE,1,0))</f>
        <v>1</v>
      </c>
      <c r="G3393" s="4">
        <f t="shared" si="54"/>
        <v>20</v>
      </c>
      <c r="H3393" s="4" t="str">
        <f>IF(F3393=1,"",IF(Table!H3394="","",Table!H3394))</f>
        <v/>
      </c>
    </row>
    <row r="3394" spans="6:8" x14ac:dyDescent="0.25">
      <c r="F3394" s="4">
        <f>IF(Table!H3394="","",IF(COUNTIF(Table!$H$2:H3394,Table!H3395)&gt;0=TRUE,1,0))</f>
        <v>1</v>
      </c>
      <c r="G3394" s="4">
        <f t="shared" ref="G3394:G3457" si="55">IF(H3394&lt;&gt;"",G3393+1,G3393)</f>
        <v>20</v>
      </c>
      <c r="H3394" s="4" t="str">
        <f>IF(F3394=1,"",IF(Table!H3395="","",Table!H3395))</f>
        <v/>
      </c>
    </row>
    <row r="3395" spans="6:8" x14ac:dyDescent="0.25">
      <c r="F3395" s="4">
        <f>IF(Table!H3395="","",IF(COUNTIF(Table!$H$2:H3395,Table!H3396)&gt;0=TRUE,1,0))</f>
        <v>1</v>
      </c>
      <c r="G3395" s="4">
        <f t="shared" si="55"/>
        <v>20</v>
      </c>
      <c r="H3395" s="4" t="str">
        <f>IF(F3395=1,"",IF(Table!H3396="","",Table!H3396))</f>
        <v/>
      </c>
    </row>
    <row r="3396" spans="6:8" x14ac:dyDescent="0.25">
      <c r="F3396" s="4">
        <f>IF(Table!H3396="","",IF(COUNTIF(Table!$H$2:H3396,Table!H3397)&gt;0=TRUE,1,0))</f>
        <v>1</v>
      </c>
      <c r="G3396" s="4">
        <f t="shared" si="55"/>
        <v>20</v>
      </c>
      <c r="H3396" s="4" t="str">
        <f>IF(F3396=1,"",IF(Table!H3397="","",Table!H3397))</f>
        <v/>
      </c>
    </row>
    <row r="3397" spans="6:8" x14ac:dyDescent="0.25">
      <c r="F3397" s="4">
        <f>IF(Table!H3397="","",IF(COUNTIF(Table!$H$2:H3397,Table!H3398)&gt;0=TRUE,1,0))</f>
        <v>1</v>
      </c>
      <c r="G3397" s="4">
        <f t="shared" si="55"/>
        <v>20</v>
      </c>
      <c r="H3397" s="4" t="str">
        <f>IF(F3397=1,"",IF(Table!H3398="","",Table!H3398))</f>
        <v/>
      </c>
    </row>
    <row r="3398" spans="6:8" x14ac:dyDescent="0.25">
      <c r="F3398" s="4">
        <f>IF(Table!H3398="","",IF(COUNTIF(Table!$H$2:H3398,Table!H3399)&gt;0=TRUE,1,0))</f>
        <v>1</v>
      </c>
      <c r="G3398" s="4">
        <f t="shared" si="55"/>
        <v>20</v>
      </c>
      <c r="H3398" s="4" t="str">
        <f>IF(F3398=1,"",IF(Table!H3399="","",Table!H3399))</f>
        <v/>
      </c>
    </row>
    <row r="3399" spans="6:8" x14ac:dyDescent="0.25">
      <c r="F3399" s="4">
        <f>IF(Table!H3399="","",IF(COUNTIF(Table!$H$2:H3399,Table!H3400)&gt;0=TRUE,1,0))</f>
        <v>1</v>
      </c>
      <c r="G3399" s="4">
        <f t="shared" si="55"/>
        <v>20</v>
      </c>
      <c r="H3399" s="4" t="str">
        <f>IF(F3399=1,"",IF(Table!H3400="","",Table!H3400))</f>
        <v/>
      </c>
    </row>
    <row r="3400" spans="6:8" x14ac:dyDescent="0.25">
      <c r="F3400" s="4">
        <f>IF(Table!H3400="","",IF(COUNTIF(Table!$H$2:H3400,Table!H3401)&gt;0=TRUE,1,0))</f>
        <v>1</v>
      </c>
      <c r="G3400" s="4">
        <f t="shared" si="55"/>
        <v>20</v>
      </c>
      <c r="H3400" s="4" t="str">
        <f>IF(F3400=1,"",IF(Table!H3401="","",Table!H3401))</f>
        <v/>
      </c>
    </row>
    <row r="3401" spans="6:8" x14ac:dyDescent="0.25">
      <c r="F3401" s="4">
        <f>IF(Table!H3401="","",IF(COUNTIF(Table!$H$2:H3401,Table!H3402)&gt;0=TRUE,1,0))</f>
        <v>1</v>
      </c>
      <c r="G3401" s="4">
        <f t="shared" si="55"/>
        <v>20</v>
      </c>
      <c r="H3401" s="4" t="str">
        <f>IF(F3401=1,"",IF(Table!H3402="","",Table!H3402))</f>
        <v/>
      </c>
    </row>
    <row r="3402" spans="6:8" x14ac:dyDescent="0.25">
      <c r="F3402" s="4">
        <f>IF(Table!H3402="","",IF(COUNTIF(Table!$H$2:H3402,Table!H3403)&gt;0=TRUE,1,0))</f>
        <v>1</v>
      </c>
      <c r="G3402" s="4">
        <f t="shared" si="55"/>
        <v>20</v>
      </c>
      <c r="H3402" s="4" t="str">
        <f>IF(F3402=1,"",IF(Table!H3403="","",Table!H3403))</f>
        <v/>
      </c>
    </row>
    <row r="3403" spans="6:8" x14ac:dyDescent="0.25">
      <c r="F3403" s="4">
        <f>IF(Table!H3403="","",IF(COUNTIF(Table!$H$2:H3403,Table!H3404)&gt;0=TRUE,1,0))</f>
        <v>1</v>
      </c>
      <c r="G3403" s="4">
        <f t="shared" si="55"/>
        <v>20</v>
      </c>
      <c r="H3403" s="4" t="str">
        <f>IF(F3403=1,"",IF(Table!H3404="","",Table!H3404))</f>
        <v/>
      </c>
    </row>
    <row r="3404" spans="6:8" x14ac:dyDescent="0.25">
      <c r="F3404" s="4">
        <f>IF(Table!H3404="","",IF(COUNTIF(Table!$H$2:H3404,Table!H3405)&gt;0=TRUE,1,0))</f>
        <v>1</v>
      </c>
      <c r="G3404" s="4">
        <f t="shared" si="55"/>
        <v>20</v>
      </c>
      <c r="H3404" s="4" t="str">
        <f>IF(F3404=1,"",IF(Table!H3405="","",Table!H3405))</f>
        <v/>
      </c>
    </row>
    <row r="3405" spans="6:8" x14ac:dyDescent="0.25">
      <c r="F3405" s="4">
        <f>IF(Table!H3405="","",IF(COUNTIF(Table!$H$2:H3405,Table!H3406)&gt;0=TRUE,1,0))</f>
        <v>1</v>
      </c>
      <c r="G3405" s="4">
        <f t="shared" si="55"/>
        <v>20</v>
      </c>
      <c r="H3405" s="4" t="str">
        <f>IF(F3405=1,"",IF(Table!H3406="","",Table!H3406))</f>
        <v/>
      </c>
    </row>
    <row r="3406" spans="6:8" x14ac:dyDescent="0.25">
      <c r="F3406" s="4">
        <f>IF(Table!H3406="","",IF(COUNTIF(Table!$H$2:H3406,Table!H3407)&gt;0=TRUE,1,0))</f>
        <v>1</v>
      </c>
      <c r="G3406" s="4">
        <f t="shared" si="55"/>
        <v>20</v>
      </c>
      <c r="H3406" s="4" t="str">
        <f>IF(F3406=1,"",IF(Table!H3407="","",Table!H3407))</f>
        <v/>
      </c>
    </row>
    <row r="3407" spans="6:8" x14ac:dyDescent="0.25">
      <c r="F3407" s="4">
        <f>IF(Table!H3407="","",IF(COUNTIF(Table!$H$2:H3407,Table!H3408)&gt;0=TRUE,1,0))</f>
        <v>1</v>
      </c>
      <c r="G3407" s="4">
        <f t="shared" si="55"/>
        <v>20</v>
      </c>
      <c r="H3407" s="4" t="str">
        <f>IF(F3407=1,"",IF(Table!H3408="","",Table!H3408))</f>
        <v/>
      </c>
    </row>
    <row r="3408" spans="6:8" x14ac:dyDescent="0.25">
      <c r="F3408" s="4">
        <f>IF(Table!H3408="","",IF(COUNTIF(Table!$H$2:H3408,Table!H3409)&gt;0=TRUE,1,0))</f>
        <v>1</v>
      </c>
      <c r="G3408" s="4">
        <f t="shared" si="55"/>
        <v>20</v>
      </c>
      <c r="H3408" s="4" t="str">
        <f>IF(F3408=1,"",IF(Table!H3409="","",Table!H3409))</f>
        <v/>
      </c>
    </row>
    <row r="3409" spans="6:8" x14ac:dyDescent="0.25">
      <c r="F3409" s="4">
        <f>IF(Table!H3409="","",IF(COUNTIF(Table!$H$2:H3409,Table!H3410)&gt;0=TRUE,1,0))</f>
        <v>1</v>
      </c>
      <c r="G3409" s="4">
        <f t="shared" si="55"/>
        <v>20</v>
      </c>
      <c r="H3409" s="4" t="str">
        <f>IF(F3409=1,"",IF(Table!H3410="","",Table!H3410))</f>
        <v/>
      </c>
    </row>
    <row r="3410" spans="6:8" x14ac:dyDescent="0.25">
      <c r="F3410" s="4">
        <f>IF(Table!H3410="","",IF(COUNTIF(Table!$H$2:H3410,Table!H3411)&gt;0=TRUE,1,0))</f>
        <v>1</v>
      </c>
      <c r="G3410" s="4">
        <f t="shared" si="55"/>
        <v>20</v>
      </c>
      <c r="H3410" s="4" t="str">
        <f>IF(F3410=1,"",IF(Table!H3411="","",Table!H3411))</f>
        <v/>
      </c>
    </row>
    <row r="3411" spans="6:8" x14ac:dyDescent="0.25">
      <c r="F3411" s="4">
        <f>IF(Table!H3411="","",IF(COUNTIF(Table!$H$2:H3411,Table!H3412)&gt;0=TRUE,1,0))</f>
        <v>1</v>
      </c>
      <c r="G3411" s="4">
        <f t="shared" si="55"/>
        <v>20</v>
      </c>
      <c r="H3411" s="4" t="str">
        <f>IF(F3411=1,"",IF(Table!H3412="","",Table!H3412))</f>
        <v/>
      </c>
    </row>
    <row r="3412" spans="6:8" x14ac:dyDescent="0.25">
      <c r="F3412" s="4">
        <f>IF(Table!H3412="","",IF(COUNTIF(Table!$H$2:H3412,Table!H3413)&gt;0=TRUE,1,0))</f>
        <v>1</v>
      </c>
      <c r="G3412" s="4">
        <f t="shared" si="55"/>
        <v>20</v>
      </c>
      <c r="H3412" s="4" t="str">
        <f>IF(F3412=1,"",IF(Table!H3413="","",Table!H3413))</f>
        <v/>
      </c>
    </row>
    <row r="3413" spans="6:8" x14ac:dyDescent="0.25">
      <c r="F3413" s="4">
        <f>IF(Table!H3413="","",IF(COUNTIF(Table!$H$2:H3413,Table!H3414)&gt;0=TRUE,1,0))</f>
        <v>1</v>
      </c>
      <c r="G3413" s="4">
        <f t="shared" si="55"/>
        <v>20</v>
      </c>
      <c r="H3413" s="4" t="str">
        <f>IF(F3413=1,"",IF(Table!H3414="","",Table!H3414))</f>
        <v/>
      </c>
    </row>
    <row r="3414" spans="6:8" x14ac:dyDescent="0.25">
      <c r="F3414" s="4">
        <f>IF(Table!H3414="","",IF(COUNTIF(Table!$H$2:H3414,Table!H3415)&gt;0=TRUE,1,0))</f>
        <v>1</v>
      </c>
      <c r="G3414" s="4">
        <f t="shared" si="55"/>
        <v>20</v>
      </c>
      <c r="H3414" s="4" t="str">
        <f>IF(F3414=1,"",IF(Table!H3415="","",Table!H3415))</f>
        <v/>
      </c>
    </row>
    <row r="3415" spans="6:8" x14ac:dyDescent="0.25">
      <c r="F3415" s="4">
        <f>IF(Table!H3415="","",IF(COUNTIF(Table!$H$2:H3415,Table!H3416)&gt;0=TRUE,1,0))</f>
        <v>1</v>
      </c>
      <c r="G3415" s="4">
        <f t="shared" si="55"/>
        <v>20</v>
      </c>
      <c r="H3415" s="4" t="str">
        <f>IF(F3415=1,"",IF(Table!H3416="","",Table!H3416))</f>
        <v/>
      </c>
    </row>
    <row r="3416" spans="6:8" x14ac:dyDescent="0.25">
      <c r="F3416" s="4">
        <f>IF(Table!H3416="","",IF(COUNTIF(Table!$H$2:H3416,Table!H3417)&gt;0=TRUE,1,0))</f>
        <v>1</v>
      </c>
      <c r="G3416" s="4">
        <f t="shared" si="55"/>
        <v>20</v>
      </c>
      <c r="H3416" s="4" t="str">
        <f>IF(F3416=1,"",IF(Table!H3417="","",Table!H3417))</f>
        <v/>
      </c>
    </row>
    <row r="3417" spans="6:8" x14ac:dyDescent="0.25">
      <c r="F3417" s="4">
        <f>IF(Table!H3417="","",IF(COUNTIF(Table!$H$2:H3417,Table!H3418)&gt;0=TRUE,1,0))</f>
        <v>1</v>
      </c>
      <c r="G3417" s="4">
        <f t="shared" si="55"/>
        <v>20</v>
      </c>
      <c r="H3417" s="4" t="str">
        <f>IF(F3417=1,"",IF(Table!H3418="","",Table!H3418))</f>
        <v/>
      </c>
    </row>
    <row r="3418" spans="6:8" x14ac:dyDescent="0.25">
      <c r="F3418" s="4">
        <f>IF(Table!H3418="","",IF(COUNTIF(Table!$H$2:H3418,Table!H3419)&gt;0=TRUE,1,0))</f>
        <v>1</v>
      </c>
      <c r="G3418" s="4">
        <f t="shared" si="55"/>
        <v>20</v>
      </c>
      <c r="H3418" s="4" t="str">
        <f>IF(F3418=1,"",IF(Table!H3419="","",Table!H3419))</f>
        <v/>
      </c>
    </row>
    <row r="3419" spans="6:8" x14ac:dyDescent="0.25">
      <c r="F3419" s="4">
        <f>IF(Table!H3419="","",IF(COUNTIF(Table!$H$2:H3419,Table!H3420)&gt;0=TRUE,1,0))</f>
        <v>1</v>
      </c>
      <c r="G3419" s="4">
        <f t="shared" si="55"/>
        <v>20</v>
      </c>
      <c r="H3419" s="4" t="str">
        <f>IF(F3419=1,"",IF(Table!H3420="","",Table!H3420))</f>
        <v/>
      </c>
    </row>
    <row r="3420" spans="6:8" x14ac:dyDescent="0.25">
      <c r="F3420" s="4">
        <f>IF(Table!H3420="","",IF(COUNTIF(Table!$H$2:H3420,Table!H3421)&gt;0=TRUE,1,0))</f>
        <v>1</v>
      </c>
      <c r="G3420" s="4">
        <f t="shared" si="55"/>
        <v>20</v>
      </c>
      <c r="H3420" s="4" t="str">
        <f>IF(F3420=1,"",IF(Table!H3421="","",Table!H3421))</f>
        <v/>
      </c>
    </row>
    <row r="3421" spans="6:8" x14ac:dyDescent="0.25">
      <c r="F3421" s="4">
        <f>IF(Table!H3421="","",IF(COUNTIF(Table!$H$2:H3421,Table!H3422)&gt;0=TRUE,1,0))</f>
        <v>1</v>
      </c>
      <c r="G3421" s="4">
        <f t="shared" si="55"/>
        <v>20</v>
      </c>
      <c r="H3421" s="4" t="str">
        <f>IF(F3421=1,"",IF(Table!H3422="","",Table!H3422))</f>
        <v/>
      </c>
    </row>
    <row r="3422" spans="6:8" x14ac:dyDescent="0.25">
      <c r="F3422" s="4">
        <f>IF(Table!H3422="","",IF(COUNTIF(Table!$H$2:H3422,Table!H3423)&gt;0=TRUE,1,0))</f>
        <v>1</v>
      </c>
      <c r="G3422" s="4">
        <f t="shared" si="55"/>
        <v>20</v>
      </c>
      <c r="H3422" s="4" t="str">
        <f>IF(F3422=1,"",IF(Table!H3423="","",Table!H3423))</f>
        <v/>
      </c>
    </row>
    <row r="3423" spans="6:8" x14ac:dyDescent="0.25">
      <c r="F3423" s="4">
        <f>IF(Table!H3423="","",IF(COUNTIF(Table!$H$2:H3423,Table!H3424)&gt;0=TRUE,1,0))</f>
        <v>1</v>
      </c>
      <c r="G3423" s="4">
        <f t="shared" si="55"/>
        <v>20</v>
      </c>
      <c r="H3423" s="4" t="str">
        <f>IF(F3423=1,"",IF(Table!H3424="","",Table!H3424))</f>
        <v/>
      </c>
    </row>
    <row r="3424" spans="6:8" x14ac:dyDescent="0.25">
      <c r="F3424" s="4">
        <f>IF(Table!H3424="","",IF(COUNTIF(Table!$H$2:H3424,Table!H3425)&gt;0=TRUE,1,0))</f>
        <v>1</v>
      </c>
      <c r="G3424" s="4">
        <f t="shared" si="55"/>
        <v>20</v>
      </c>
      <c r="H3424" s="4" t="str">
        <f>IF(F3424=1,"",IF(Table!H3425="","",Table!H3425))</f>
        <v/>
      </c>
    </row>
    <row r="3425" spans="6:8" x14ac:dyDescent="0.25">
      <c r="F3425" s="4">
        <f>IF(Table!H3425="","",IF(COUNTIF(Table!$H$2:H3425,Table!H3426)&gt;0=TRUE,1,0))</f>
        <v>1</v>
      </c>
      <c r="G3425" s="4">
        <f t="shared" si="55"/>
        <v>20</v>
      </c>
      <c r="H3425" s="4" t="str">
        <f>IF(F3425=1,"",IF(Table!H3426="","",Table!H3426))</f>
        <v/>
      </c>
    </row>
    <row r="3426" spans="6:8" x14ac:dyDescent="0.25">
      <c r="F3426" s="4">
        <f>IF(Table!H3426="","",IF(COUNTIF(Table!$H$2:H3426,Table!H3427)&gt;0=TRUE,1,0))</f>
        <v>1</v>
      </c>
      <c r="G3426" s="4">
        <f t="shared" si="55"/>
        <v>20</v>
      </c>
      <c r="H3426" s="4" t="str">
        <f>IF(F3426=1,"",IF(Table!H3427="","",Table!H3427))</f>
        <v/>
      </c>
    </row>
    <row r="3427" spans="6:8" x14ac:dyDescent="0.25">
      <c r="F3427" s="4">
        <f>IF(Table!H3427="","",IF(COUNTIF(Table!$H$2:H3427,Table!H3428)&gt;0=TRUE,1,0))</f>
        <v>1</v>
      </c>
      <c r="G3427" s="4">
        <f t="shared" si="55"/>
        <v>20</v>
      </c>
      <c r="H3427" s="4" t="str">
        <f>IF(F3427=1,"",IF(Table!H3428="","",Table!H3428))</f>
        <v/>
      </c>
    </row>
    <row r="3428" spans="6:8" x14ac:dyDescent="0.25">
      <c r="F3428" s="4">
        <f>IF(Table!H3428="","",IF(COUNTIF(Table!$H$2:H3428,Table!H3429)&gt;0=TRUE,1,0))</f>
        <v>1</v>
      </c>
      <c r="G3428" s="4">
        <f t="shared" si="55"/>
        <v>20</v>
      </c>
      <c r="H3428" s="4" t="str">
        <f>IF(F3428=1,"",IF(Table!H3429="","",Table!H3429))</f>
        <v/>
      </c>
    </row>
    <row r="3429" spans="6:8" x14ac:dyDescent="0.25">
      <c r="F3429" s="4">
        <f>IF(Table!H3429="","",IF(COUNTIF(Table!$H$2:H3429,Table!H3430)&gt;0=TRUE,1,0))</f>
        <v>1</v>
      </c>
      <c r="G3429" s="4">
        <f t="shared" si="55"/>
        <v>20</v>
      </c>
      <c r="H3429" s="4" t="str">
        <f>IF(F3429=1,"",IF(Table!H3430="","",Table!H3430))</f>
        <v/>
      </c>
    </row>
    <row r="3430" spans="6:8" x14ac:dyDescent="0.25">
      <c r="F3430" s="4">
        <f>IF(Table!H3430="","",IF(COUNTIF(Table!$H$2:H3430,Table!H3431)&gt;0=TRUE,1,0))</f>
        <v>1</v>
      </c>
      <c r="G3430" s="4">
        <f t="shared" si="55"/>
        <v>20</v>
      </c>
      <c r="H3430" s="4" t="str">
        <f>IF(F3430=1,"",IF(Table!H3431="","",Table!H3431))</f>
        <v/>
      </c>
    </row>
    <row r="3431" spans="6:8" x14ac:dyDescent="0.25">
      <c r="F3431" s="4">
        <f>IF(Table!H3431="","",IF(COUNTIF(Table!$H$2:H3431,Table!H3432)&gt;0=TRUE,1,0))</f>
        <v>1</v>
      </c>
      <c r="G3431" s="4">
        <f t="shared" si="55"/>
        <v>20</v>
      </c>
      <c r="H3431" s="4" t="str">
        <f>IF(F3431=1,"",IF(Table!H3432="","",Table!H3432))</f>
        <v/>
      </c>
    </row>
    <row r="3432" spans="6:8" x14ac:dyDescent="0.25">
      <c r="F3432" s="4">
        <f>IF(Table!H3432="","",IF(COUNTIF(Table!$H$2:H3432,Table!H3433)&gt;0=TRUE,1,0))</f>
        <v>1</v>
      </c>
      <c r="G3432" s="4">
        <f t="shared" si="55"/>
        <v>20</v>
      </c>
      <c r="H3432" s="4" t="str">
        <f>IF(F3432=1,"",IF(Table!H3433="","",Table!H3433))</f>
        <v/>
      </c>
    </row>
    <row r="3433" spans="6:8" x14ac:dyDescent="0.25">
      <c r="F3433" s="4">
        <f>IF(Table!H3433="","",IF(COUNTIF(Table!$H$2:H3433,Table!H3434)&gt;0=TRUE,1,0))</f>
        <v>1</v>
      </c>
      <c r="G3433" s="4">
        <f t="shared" si="55"/>
        <v>20</v>
      </c>
      <c r="H3433" s="4" t="str">
        <f>IF(F3433=1,"",IF(Table!H3434="","",Table!H3434))</f>
        <v/>
      </c>
    </row>
    <row r="3434" spans="6:8" x14ac:dyDescent="0.25">
      <c r="F3434" s="4">
        <f>IF(Table!H3434="","",IF(COUNTIF(Table!$H$2:H3434,Table!H3435)&gt;0=TRUE,1,0))</f>
        <v>1</v>
      </c>
      <c r="G3434" s="4">
        <f t="shared" si="55"/>
        <v>20</v>
      </c>
      <c r="H3434" s="4" t="str">
        <f>IF(F3434=1,"",IF(Table!H3435="","",Table!H3435))</f>
        <v/>
      </c>
    </row>
    <row r="3435" spans="6:8" x14ac:dyDescent="0.25">
      <c r="F3435" s="4">
        <f>IF(Table!H3435="","",IF(COUNTIF(Table!$H$2:H3435,Table!H3436)&gt;0=TRUE,1,0))</f>
        <v>1</v>
      </c>
      <c r="G3435" s="4">
        <f t="shared" si="55"/>
        <v>20</v>
      </c>
      <c r="H3435" s="4" t="str">
        <f>IF(F3435=1,"",IF(Table!H3436="","",Table!H3436))</f>
        <v/>
      </c>
    </row>
    <row r="3436" spans="6:8" x14ac:dyDescent="0.25">
      <c r="F3436" s="4">
        <f>IF(Table!H3436="","",IF(COUNTIF(Table!$H$2:H3436,Table!H3437)&gt;0=TRUE,1,0))</f>
        <v>1</v>
      </c>
      <c r="G3436" s="4">
        <f t="shared" si="55"/>
        <v>20</v>
      </c>
      <c r="H3436" s="4" t="str">
        <f>IF(F3436=1,"",IF(Table!H3437="","",Table!H3437))</f>
        <v/>
      </c>
    </row>
    <row r="3437" spans="6:8" x14ac:dyDescent="0.25">
      <c r="F3437" s="4">
        <f>IF(Table!H3437="","",IF(COUNTIF(Table!$H$2:H3437,Table!H3438)&gt;0=TRUE,1,0))</f>
        <v>1</v>
      </c>
      <c r="G3437" s="4">
        <f t="shared" si="55"/>
        <v>20</v>
      </c>
      <c r="H3437" s="4" t="str">
        <f>IF(F3437=1,"",IF(Table!H3438="","",Table!H3438))</f>
        <v/>
      </c>
    </row>
    <row r="3438" spans="6:8" x14ac:dyDescent="0.25">
      <c r="F3438" s="4">
        <f>IF(Table!H3438="","",IF(COUNTIF(Table!$H$2:H3438,Table!H3439)&gt;0=TRUE,1,0))</f>
        <v>1</v>
      </c>
      <c r="G3438" s="4">
        <f t="shared" si="55"/>
        <v>20</v>
      </c>
      <c r="H3438" s="4" t="str">
        <f>IF(F3438=1,"",IF(Table!H3439="","",Table!H3439))</f>
        <v/>
      </c>
    </row>
    <row r="3439" spans="6:8" x14ac:dyDescent="0.25">
      <c r="F3439" s="4">
        <f>IF(Table!H3439="","",IF(COUNTIF(Table!$H$2:H3439,Table!H3440)&gt;0=TRUE,1,0))</f>
        <v>1</v>
      </c>
      <c r="G3439" s="4">
        <f t="shared" si="55"/>
        <v>20</v>
      </c>
      <c r="H3439" s="4" t="str">
        <f>IF(F3439=1,"",IF(Table!H3440="","",Table!H3440))</f>
        <v/>
      </c>
    </row>
    <row r="3440" spans="6:8" x14ac:dyDescent="0.25">
      <c r="F3440" s="4">
        <f>IF(Table!H3440="","",IF(COUNTIF(Table!$H$2:H3440,Table!H3441)&gt;0=TRUE,1,0))</f>
        <v>1</v>
      </c>
      <c r="G3440" s="4">
        <f t="shared" si="55"/>
        <v>20</v>
      </c>
      <c r="H3440" s="4" t="str">
        <f>IF(F3440=1,"",IF(Table!H3441="","",Table!H3441))</f>
        <v/>
      </c>
    </row>
    <row r="3441" spans="6:8" x14ac:dyDescent="0.25">
      <c r="F3441" s="4">
        <f>IF(Table!H3441="","",IF(COUNTIF(Table!$H$2:H3441,Table!H3442)&gt;0=TRUE,1,0))</f>
        <v>1</v>
      </c>
      <c r="G3441" s="4">
        <f t="shared" si="55"/>
        <v>20</v>
      </c>
      <c r="H3441" s="4" t="str">
        <f>IF(F3441=1,"",IF(Table!H3442="","",Table!H3442))</f>
        <v/>
      </c>
    </row>
    <row r="3442" spans="6:8" x14ac:dyDescent="0.25">
      <c r="F3442" s="4">
        <f>IF(Table!H3442="","",IF(COUNTIF(Table!$H$2:H3442,Table!H3443)&gt;0=TRUE,1,0))</f>
        <v>1</v>
      </c>
      <c r="G3442" s="4">
        <f t="shared" si="55"/>
        <v>20</v>
      </c>
      <c r="H3442" s="4" t="str">
        <f>IF(F3442=1,"",IF(Table!H3443="","",Table!H3443))</f>
        <v/>
      </c>
    </row>
    <row r="3443" spans="6:8" x14ac:dyDescent="0.25">
      <c r="F3443" s="4">
        <f>IF(Table!H3443="","",IF(COUNTIF(Table!$H$2:H3443,Table!H3444)&gt;0=TRUE,1,0))</f>
        <v>1</v>
      </c>
      <c r="G3443" s="4">
        <f t="shared" si="55"/>
        <v>20</v>
      </c>
      <c r="H3443" s="4" t="str">
        <f>IF(F3443=1,"",IF(Table!H3444="","",Table!H3444))</f>
        <v/>
      </c>
    </row>
    <row r="3444" spans="6:8" x14ac:dyDescent="0.25">
      <c r="F3444" s="4">
        <f>IF(Table!H3444="","",IF(COUNTIF(Table!$H$2:H3444,Table!H3445)&gt;0=TRUE,1,0))</f>
        <v>1</v>
      </c>
      <c r="G3444" s="4">
        <f t="shared" si="55"/>
        <v>20</v>
      </c>
      <c r="H3444" s="4" t="str">
        <f>IF(F3444=1,"",IF(Table!H3445="","",Table!H3445))</f>
        <v/>
      </c>
    </row>
    <row r="3445" spans="6:8" x14ac:dyDescent="0.25">
      <c r="F3445" s="4">
        <f>IF(Table!H3445="","",IF(COUNTIF(Table!$H$2:H3445,Table!H3446)&gt;0=TRUE,1,0))</f>
        <v>1</v>
      </c>
      <c r="G3445" s="4">
        <f t="shared" si="55"/>
        <v>20</v>
      </c>
      <c r="H3445" s="4" t="str">
        <f>IF(F3445=1,"",IF(Table!H3446="","",Table!H3446))</f>
        <v/>
      </c>
    </row>
    <row r="3446" spans="6:8" x14ac:dyDescent="0.25">
      <c r="F3446" s="4">
        <f>IF(Table!H3446="","",IF(COUNTIF(Table!$H$2:H3446,Table!H3447)&gt;0=TRUE,1,0))</f>
        <v>1</v>
      </c>
      <c r="G3446" s="4">
        <f t="shared" si="55"/>
        <v>20</v>
      </c>
      <c r="H3446" s="4" t="str">
        <f>IF(F3446=1,"",IF(Table!H3447="","",Table!H3447))</f>
        <v/>
      </c>
    </row>
    <row r="3447" spans="6:8" x14ac:dyDescent="0.25">
      <c r="F3447" s="4">
        <f>IF(Table!H3447="","",IF(COUNTIF(Table!$H$2:H3447,Table!H3448)&gt;0=TRUE,1,0))</f>
        <v>1</v>
      </c>
      <c r="G3447" s="4">
        <f t="shared" si="55"/>
        <v>20</v>
      </c>
      <c r="H3447" s="4" t="str">
        <f>IF(F3447=1,"",IF(Table!H3448="","",Table!H3448))</f>
        <v/>
      </c>
    </row>
    <row r="3448" spans="6:8" x14ac:dyDescent="0.25">
      <c r="F3448" s="4">
        <f>IF(Table!H3448="","",IF(COUNTIF(Table!$H$2:H3448,Table!H3449)&gt;0=TRUE,1,0))</f>
        <v>1</v>
      </c>
      <c r="G3448" s="4">
        <f t="shared" si="55"/>
        <v>20</v>
      </c>
      <c r="H3448" s="4" t="str">
        <f>IF(F3448=1,"",IF(Table!H3449="","",Table!H3449))</f>
        <v/>
      </c>
    </row>
    <row r="3449" spans="6:8" x14ac:dyDescent="0.25">
      <c r="F3449" s="4">
        <f>IF(Table!H3449="","",IF(COUNTIF(Table!$H$2:H3449,Table!H3450)&gt;0=TRUE,1,0))</f>
        <v>1</v>
      </c>
      <c r="G3449" s="4">
        <f t="shared" si="55"/>
        <v>20</v>
      </c>
      <c r="H3449" s="4" t="str">
        <f>IF(F3449=1,"",IF(Table!H3450="","",Table!H3450))</f>
        <v/>
      </c>
    </row>
    <row r="3450" spans="6:8" x14ac:dyDescent="0.25">
      <c r="F3450" s="4">
        <f>IF(Table!H3450="","",IF(COUNTIF(Table!$H$2:H3450,Table!H3451)&gt;0=TRUE,1,0))</f>
        <v>1</v>
      </c>
      <c r="G3450" s="4">
        <f t="shared" si="55"/>
        <v>20</v>
      </c>
      <c r="H3450" s="4" t="str">
        <f>IF(F3450=1,"",IF(Table!H3451="","",Table!H3451))</f>
        <v/>
      </c>
    </row>
    <row r="3451" spans="6:8" x14ac:dyDescent="0.25">
      <c r="F3451" s="4">
        <f>IF(Table!H3451="","",IF(COUNTIF(Table!$H$2:H3451,Table!H3452)&gt;0=TRUE,1,0))</f>
        <v>1</v>
      </c>
      <c r="G3451" s="4">
        <f t="shared" si="55"/>
        <v>20</v>
      </c>
      <c r="H3451" s="4" t="str">
        <f>IF(F3451=1,"",IF(Table!H3452="","",Table!H3452))</f>
        <v/>
      </c>
    </row>
    <row r="3452" spans="6:8" x14ac:dyDescent="0.25">
      <c r="F3452" s="4">
        <f>IF(Table!H3452="","",IF(COUNTIF(Table!$H$2:H3452,Table!H3453)&gt;0=TRUE,1,0))</f>
        <v>1</v>
      </c>
      <c r="G3452" s="4">
        <f t="shared" si="55"/>
        <v>20</v>
      </c>
      <c r="H3452" s="4" t="str">
        <f>IF(F3452=1,"",IF(Table!H3453="","",Table!H3453))</f>
        <v/>
      </c>
    </row>
    <row r="3453" spans="6:8" x14ac:dyDescent="0.25">
      <c r="F3453" s="4">
        <f>IF(Table!H3453="","",IF(COUNTIF(Table!$H$2:H3453,Table!H3454)&gt;0=TRUE,1,0))</f>
        <v>1</v>
      </c>
      <c r="G3453" s="4">
        <f t="shared" si="55"/>
        <v>20</v>
      </c>
      <c r="H3453" s="4" t="str">
        <f>IF(F3453=1,"",IF(Table!H3454="","",Table!H3454))</f>
        <v/>
      </c>
    </row>
    <row r="3454" spans="6:8" x14ac:dyDescent="0.25">
      <c r="F3454" s="4">
        <f>IF(Table!H3454="","",IF(COUNTIF(Table!$H$2:H3454,Table!H3455)&gt;0=TRUE,1,0))</f>
        <v>1</v>
      </c>
      <c r="G3454" s="4">
        <f t="shared" si="55"/>
        <v>20</v>
      </c>
      <c r="H3454" s="4" t="str">
        <f>IF(F3454=1,"",IF(Table!H3455="","",Table!H3455))</f>
        <v/>
      </c>
    </row>
    <row r="3455" spans="6:8" x14ac:dyDescent="0.25">
      <c r="F3455" s="4">
        <f>IF(Table!H3455="","",IF(COUNTIF(Table!$H$2:H3455,Table!H3456)&gt;0=TRUE,1,0))</f>
        <v>1</v>
      </c>
      <c r="G3455" s="4">
        <f t="shared" si="55"/>
        <v>20</v>
      </c>
      <c r="H3455" s="4" t="str">
        <f>IF(F3455=1,"",IF(Table!H3456="","",Table!H3456))</f>
        <v/>
      </c>
    </row>
    <row r="3456" spans="6:8" x14ac:dyDescent="0.25">
      <c r="F3456" s="4">
        <f>IF(Table!H3456="","",IF(COUNTIF(Table!$H$2:H3456,Table!H3457)&gt;0=TRUE,1,0))</f>
        <v>1</v>
      </c>
      <c r="G3456" s="4">
        <f t="shared" si="55"/>
        <v>20</v>
      </c>
      <c r="H3456" s="4" t="str">
        <f>IF(F3456=1,"",IF(Table!H3457="","",Table!H3457))</f>
        <v/>
      </c>
    </row>
    <row r="3457" spans="6:8" x14ac:dyDescent="0.25">
      <c r="F3457" s="4">
        <f>IF(Table!H3457="","",IF(COUNTIF(Table!$H$2:H3457,Table!H3458)&gt;0=TRUE,1,0))</f>
        <v>1</v>
      </c>
      <c r="G3457" s="4">
        <f t="shared" si="55"/>
        <v>20</v>
      </c>
      <c r="H3457" s="4" t="str">
        <f>IF(F3457=1,"",IF(Table!H3458="","",Table!H3458))</f>
        <v/>
      </c>
    </row>
    <row r="3458" spans="6:8" x14ac:dyDescent="0.25">
      <c r="F3458" s="4">
        <f>IF(Table!H3458="","",IF(COUNTIF(Table!$H$2:H3458,Table!H3459)&gt;0=TRUE,1,0))</f>
        <v>1</v>
      </c>
      <c r="G3458" s="4">
        <f t="shared" ref="G3458:G3521" si="56">IF(H3458&lt;&gt;"",G3457+1,G3457)</f>
        <v>20</v>
      </c>
      <c r="H3458" s="4" t="str">
        <f>IF(F3458=1,"",IF(Table!H3459="","",Table!H3459))</f>
        <v/>
      </c>
    </row>
    <row r="3459" spans="6:8" x14ac:dyDescent="0.25">
      <c r="F3459" s="4">
        <f>IF(Table!H3459="","",IF(COUNTIF(Table!$H$2:H3459,Table!H3460)&gt;0=TRUE,1,0))</f>
        <v>1</v>
      </c>
      <c r="G3459" s="4">
        <f t="shared" si="56"/>
        <v>20</v>
      </c>
      <c r="H3459" s="4" t="str">
        <f>IF(F3459=1,"",IF(Table!H3460="","",Table!H3460))</f>
        <v/>
      </c>
    </row>
    <row r="3460" spans="6:8" x14ac:dyDescent="0.25">
      <c r="F3460" s="4">
        <f>IF(Table!H3460="","",IF(COUNTIF(Table!$H$2:H3460,Table!H3461)&gt;0=TRUE,1,0))</f>
        <v>1</v>
      </c>
      <c r="G3460" s="4">
        <f t="shared" si="56"/>
        <v>20</v>
      </c>
      <c r="H3460" s="4" t="str">
        <f>IF(F3460=1,"",IF(Table!H3461="","",Table!H3461))</f>
        <v/>
      </c>
    </row>
    <row r="3461" spans="6:8" x14ac:dyDescent="0.25">
      <c r="F3461" s="4">
        <f>IF(Table!H3461="","",IF(COUNTIF(Table!$H$2:H3461,Table!H3462)&gt;0=TRUE,1,0))</f>
        <v>1</v>
      </c>
      <c r="G3461" s="4">
        <f t="shared" si="56"/>
        <v>20</v>
      </c>
      <c r="H3461" s="4" t="str">
        <f>IF(F3461=1,"",IF(Table!H3462="","",Table!H3462))</f>
        <v/>
      </c>
    </row>
    <row r="3462" spans="6:8" x14ac:dyDescent="0.25">
      <c r="F3462" s="4">
        <f>IF(Table!H3462="","",IF(COUNTIF(Table!$H$2:H3462,Table!H3463)&gt;0=TRUE,1,0))</f>
        <v>1</v>
      </c>
      <c r="G3462" s="4">
        <f t="shared" si="56"/>
        <v>20</v>
      </c>
      <c r="H3462" s="4" t="str">
        <f>IF(F3462=1,"",IF(Table!H3463="","",Table!H3463))</f>
        <v/>
      </c>
    </row>
    <row r="3463" spans="6:8" x14ac:dyDescent="0.25">
      <c r="F3463" s="4">
        <f>IF(Table!H3463="","",IF(COUNTIF(Table!$H$2:H3463,Table!H3464)&gt;0=TRUE,1,0))</f>
        <v>1</v>
      </c>
      <c r="G3463" s="4">
        <f t="shared" si="56"/>
        <v>20</v>
      </c>
      <c r="H3463" s="4" t="str">
        <f>IF(F3463=1,"",IF(Table!H3464="","",Table!H3464))</f>
        <v/>
      </c>
    </row>
    <row r="3464" spans="6:8" x14ac:dyDescent="0.25">
      <c r="F3464" s="4">
        <f>IF(Table!H3464="","",IF(COUNTIF(Table!$H$2:H3464,Table!H3465)&gt;0=TRUE,1,0))</f>
        <v>1</v>
      </c>
      <c r="G3464" s="4">
        <f t="shared" si="56"/>
        <v>20</v>
      </c>
      <c r="H3464" s="4" t="str">
        <f>IF(F3464=1,"",IF(Table!H3465="","",Table!H3465))</f>
        <v/>
      </c>
    </row>
    <row r="3465" spans="6:8" x14ac:dyDescent="0.25">
      <c r="F3465" s="4">
        <f>IF(Table!H3465="","",IF(COUNTIF(Table!$H$2:H3465,Table!H3466)&gt;0=TRUE,1,0))</f>
        <v>1</v>
      </c>
      <c r="G3465" s="4">
        <f t="shared" si="56"/>
        <v>20</v>
      </c>
      <c r="H3465" s="4" t="str">
        <f>IF(F3465=1,"",IF(Table!H3466="","",Table!H3466))</f>
        <v/>
      </c>
    </row>
    <row r="3466" spans="6:8" x14ac:dyDescent="0.25">
      <c r="F3466" s="4">
        <f>IF(Table!H3466="","",IF(COUNTIF(Table!$H$2:H3466,Table!H3467)&gt;0=TRUE,1,0))</f>
        <v>1</v>
      </c>
      <c r="G3466" s="4">
        <f t="shared" si="56"/>
        <v>20</v>
      </c>
      <c r="H3466" s="4" t="str">
        <f>IF(F3466=1,"",IF(Table!H3467="","",Table!H3467))</f>
        <v/>
      </c>
    </row>
    <row r="3467" spans="6:8" x14ac:dyDescent="0.25">
      <c r="F3467" s="4">
        <f>IF(Table!H3467="","",IF(COUNTIF(Table!$H$2:H3467,Table!H3468)&gt;0=TRUE,1,0))</f>
        <v>1</v>
      </c>
      <c r="G3467" s="4">
        <f t="shared" si="56"/>
        <v>20</v>
      </c>
      <c r="H3467" s="4" t="str">
        <f>IF(F3467=1,"",IF(Table!H3468="","",Table!H3468))</f>
        <v/>
      </c>
    </row>
    <row r="3468" spans="6:8" x14ac:dyDescent="0.25">
      <c r="F3468" s="4">
        <f>IF(Table!H3468="","",IF(COUNTIF(Table!$H$2:H3468,Table!H3469)&gt;0=TRUE,1,0))</f>
        <v>1</v>
      </c>
      <c r="G3468" s="4">
        <f t="shared" si="56"/>
        <v>20</v>
      </c>
      <c r="H3468" s="4" t="str">
        <f>IF(F3468=1,"",IF(Table!H3469="","",Table!H3469))</f>
        <v/>
      </c>
    </row>
    <row r="3469" spans="6:8" x14ac:dyDescent="0.25">
      <c r="F3469" s="4">
        <f>IF(Table!H3469="","",IF(COUNTIF(Table!$H$2:H3469,Table!H3470)&gt;0=TRUE,1,0))</f>
        <v>1</v>
      </c>
      <c r="G3469" s="4">
        <f t="shared" si="56"/>
        <v>20</v>
      </c>
      <c r="H3469" s="4" t="str">
        <f>IF(F3469=1,"",IF(Table!H3470="","",Table!H3470))</f>
        <v/>
      </c>
    </row>
    <row r="3470" spans="6:8" x14ac:dyDescent="0.25">
      <c r="F3470" s="4">
        <f>IF(Table!H3470="","",IF(COUNTIF(Table!$H$2:H3470,Table!H3471)&gt;0=TRUE,1,0))</f>
        <v>1</v>
      </c>
      <c r="G3470" s="4">
        <f t="shared" si="56"/>
        <v>20</v>
      </c>
      <c r="H3470" s="4" t="str">
        <f>IF(F3470=1,"",IF(Table!H3471="","",Table!H3471))</f>
        <v/>
      </c>
    </row>
    <row r="3471" spans="6:8" x14ac:dyDescent="0.25">
      <c r="F3471" s="4">
        <f>IF(Table!H3471="","",IF(COUNTIF(Table!$H$2:H3471,Table!H3472)&gt;0=TRUE,1,0))</f>
        <v>1</v>
      </c>
      <c r="G3471" s="4">
        <f t="shared" si="56"/>
        <v>20</v>
      </c>
      <c r="H3471" s="4" t="str">
        <f>IF(F3471=1,"",IF(Table!H3472="","",Table!H3472))</f>
        <v/>
      </c>
    </row>
    <row r="3472" spans="6:8" x14ac:dyDescent="0.25">
      <c r="F3472" s="4">
        <f>IF(Table!H3472="","",IF(COUNTIF(Table!$H$2:H3472,Table!H3473)&gt;0=TRUE,1,0))</f>
        <v>1</v>
      </c>
      <c r="G3472" s="4">
        <f t="shared" si="56"/>
        <v>20</v>
      </c>
      <c r="H3472" s="4" t="str">
        <f>IF(F3472=1,"",IF(Table!H3473="","",Table!H3473))</f>
        <v/>
      </c>
    </row>
    <row r="3473" spans="6:8" x14ac:dyDescent="0.25">
      <c r="F3473" s="4">
        <f>IF(Table!H3473="","",IF(COUNTIF(Table!$H$2:H3473,Table!H3474)&gt;0=TRUE,1,0))</f>
        <v>1</v>
      </c>
      <c r="G3473" s="4">
        <f t="shared" si="56"/>
        <v>20</v>
      </c>
      <c r="H3473" s="4" t="str">
        <f>IF(F3473=1,"",IF(Table!H3474="","",Table!H3474))</f>
        <v/>
      </c>
    </row>
    <row r="3474" spans="6:8" x14ac:dyDescent="0.25">
      <c r="F3474" s="4">
        <f>IF(Table!H3474="","",IF(COUNTIF(Table!$H$2:H3474,Table!H3475)&gt;0=TRUE,1,0))</f>
        <v>1</v>
      </c>
      <c r="G3474" s="4">
        <f t="shared" si="56"/>
        <v>20</v>
      </c>
      <c r="H3474" s="4" t="str">
        <f>IF(F3474=1,"",IF(Table!H3475="","",Table!H3475))</f>
        <v/>
      </c>
    </row>
    <row r="3475" spans="6:8" x14ac:dyDescent="0.25">
      <c r="F3475" s="4">
        <f>IF(Table!H3475="","",IF(COUNTIF(Table!$H$2:H3475,Table!H3476)&gt;0=TRUE,1,0))</f>
        <v>1</v>
      </c>
      <c r="G3475" s="4">
        <f t="shared" si="56"/>
        <v>20</v>
      </c>
      <c r="H3475" s="4" t="str">
        <f>IF(F3475=1,"",IF(Table!H3476="","",Table!H3476))</f>
        <v/>
      </c>
    </row>
    <row r="3476" spans="6:8" x14ac:dyDescent="0.25">
      <c r="F3476" s="4">
        <f>IF(Table!H3476="","",IF(COUNTIF(Table!$H$2:H3476,Table!H3477)&gt;0=TRUE,1,0))</f>
        <v>1</v>
      </c>
      <c r="G3476" s="4">
        <f t="shared" si="56"/>
        <v>20</v>
      </c>
      <c r="H3476" s="4" t="str">
        <f>IF(F3476=1,"",IF(Table!H3477="","",Table!H3477))</f>
        <v/>
      </c>
    </row>
    <row r="3477" spans="6:8" x14ac:dyDescent="0.25">
      <c r="F3477" s="4">
        <f>IF(Table!H3477="","",IF(COUNTIF(Table!$H$2:H3477,Table!H3478)&gt;0=TRUE,1,0))</f>
        <v>1</v>
      </c>
      <c r="G3477" s="4">
        <f t="shared" si="56"/>
        <v>20</v>
      </c>
      <c r="H3477" s="4" t="str">
        <f>IF(F3477=1,"",IF(Table!H3478="","",Table!H3478))</f>
        <v/>
      </c>
    </row>
    <row r="3478" spans="6:8" x14ac:dyDescent="0.25">
      <c r="F3478" s="4">
        <f>IF(Table!H3478="","",IF(COUNTIF(Table!$H$2:H3478,Table!H3479)&gt;0=TRUE,1,0))</f>
        <v>1</v>
      </c>
      <c r="G3478" s="4">
        <f t="shared" si="56"/>
        <v>20</v>
      </c>
      <c r="H3478" s="4" t="str">
        <f>IF(F3478=1,"",IF(Table!H3479="","",Table!H3479))</f>
        <v/>
      </c>
    </row>
    <row r="3479" spans="6:8" x14ac:dyDescent="0.25">
      <c r="F3479" s="4">
        <f>IF(Table!H3479="","",IF(COUNTIF(Table!$H$2:H3479,Table!H3480)&gt;0=TRUE,1,0))</f>
        <v>1</v>
      </c>
      <c r="G3479" s="4">
        <f t="shared" si="56"/>
        <v>20</v>
      </c>
      <c r="H3479" s="4" t="str">
        <f>IF(F3479=1,"",IF(Table!H3480="","",Table!H3480))</f>
        <v/>
      </c>
    </row>
    <row r="3480" spans="6:8" x14ac:dyDescent="0.25">
      <c r="F3480" s="4">
        <f>IF(Table!H3480="","",IF(COUNTIF(Table!$H$2:H3480,Table!H3481)&gt;0=TRUE,1,0))</f>
        <v>1</v>
      </c>
      <c r="G3480" s="4">
        <f t="shared" si="56"/>
        <v>20</v>
      </c>
      <c r="H3480" s="4" t="str">
        <f>IF(F3480=1,"",IF(Table!H3481="","",Table!H3481))</f>
        <v/>
      </c>
    </row>
    <row r="3481" spans="6:8" x14ac:dyDescent="0.25">
      <c r="F3481" s="4">
        <f>IF(Table!H3481="","",IF(COUNTIF(Table!$H$2:H3481,Table!H3482)&gt;0=TRUE,1,0))</f>
        <v>1</v>
      </c>
      <c r="G3481" s="4">
        <f t="shared" si="56"/>
        <v>20</v>
      </c>
      <c r="H3481" s="4" t="str">
        <f>IF(F3481=1,"",IF(Table!H3482="","",Table!H3482))</f>
        <v/>
      </c>
    </row>
    <row r="3482" spans="6:8" x14ac:dyDescent="0.25">
      <c r="F3482" s="4">
        <f>IF(Table!H3482="","",IF(COUNTIF(Table!$H$2:H3482,Table!H3483)&gt;0=TRUE,1,0))</f>
        <v>1</v>
      </c>
      <c r="G3482" s="4">
        <f t="shared" si="56"/>
        <v>20</v>
      </c>
      <c r="H3482" s="4" t="str">
        <f>IF(F3482=1,"",IF(Table!H3483="","",Table!H3483))</f>
        <v/>
      </c>
    </row>
    <row r="3483" spans="6:8" x14ac:dyDescent="0.25">
      <c r="F3483" s="4">
        <f>IF(Table!H3483="","",IF(COUNTIF(Table!$H$2:H3483,Table!H3484)&gt;0=TRUE,1,0))</f>
        <v>1</v>
      </c>
      <c r="G3483" s="4">
        <f t="shared" si="56"/>
        <v>20</v>
      </c>
      <c r="H3483" s="4" t="str">
        <f>IF(F3483=1,"",IF(Table!H3484="","",Table!H3484))</f>
        <v/>
      </c>
    </row>
    <row r="3484" spans="6:8" x14ac:dyDescent="0.25">
      <c r="F3484" s="4">
        <f>IF(Table!H3484="","",IF(COUNTIF(Table!$H$2:H3484,Table!H3485)&gt;0=TRUE,1,0))</f>
        <v>1</v>
      </c>
      <c r="G3484" s="4">
        <f t="shared" si="56"/>
        <v>20</v>
      </c>
      <c r="H3484" s="4" t="str">
        <f>IF(F3484=1,"",IF(Table!H3485="","",Table!H3485))</f>
        <v/>
      </c>
    </row>
    <row r="3485" spans="6:8" x14ac:dyDescent="0.25">
      <c r="F3485" s="4">
        <f>IF(Table!H3485="","",IF(COUNTIF(Table!$H$2:H3485,Table!H3486)&gt;0=TRUE,1,0))</f>
        <v>1</v>
      </c>
      <c r="G3485" s="4">
        <f t="shared" si="56"/>
        <v>20</v>
      </c>
      <c r="H3485" s="4" t="str">
        <f>IF(F3485=1,"",IF(Table!H3486="","",Table!H3486))</f>
        <v/>
      </c>
    </row>
    <row r="3486" spans="6:8" x14ac:dyDescent="0.25">
      <c r="F3486" s="4">
        <f>IF(Table!H3486="","",IF(COUNTIF(Table!$H$2:H3486,Table!H3487)&gt;0=TRUE,1,0))</f>
        <v>1</v>
      </c>
      <c r="G3486" s="4">
        <f t="shared" si="56"/>
        <v>20</v>
      </c>
      <c r="H3486" s="4" t="str">
        <f>IF(F3486=1,"",IF(Table!H3487="","",Table!H3487))</f>
        <v/>
      </c>
    </row>
    <row r="3487" spans="6:8" x14ac:dyDescent="0.25">
      <c r="F3487" s="4">
        <f>IF(Table!H3487="","",IF(COUNTIF(Table!$H$2:H3487,Table!H3488)&gt;0=TRUE,1,0))</f>
        <v>1</v>
      </c>
      <c r="G3487" s="4">
        <f t="shared" si="56"/>
        <v>20</v>
      </c>
      <c r="H3487" s="4" t="str">
        <f>IF(F3487=1,"",IF(Table!H3488="","",Table!H3488))</f>
        <v/>
      </c>
    </row>
    <row r="3488" spans="6:8" x14ac:dyDescent="0.25">
      <c r="F3488" s="4">
        <f>IF(Table!H3488="","",IF(COUNTIF(Table!$H$2:H3488,Table!H3489)&gt;0=TRUE,1,0))</f>
        <v>1</v>
      </c>
      <c r="G3488" s="4">
        <f t="shared" si="56"/>
        <v>20</v>
      </c>
      <c r="H3488" s="4" t="str">
        <f>IF(F3488=1,"",IF(Table!H3489="","",Table!H3489))</f>
        <v/>
      </c>
    </row>
    <row r="3489" spans="6:8" x14ac:dyDescent="0.25">
      <c r="F3489" s="4">
        <f>IF(Table!H3489="","",IF(COUNTIF(Table!$H$2:H3489,Table!H3490)&gt;0=TRUE,1,0))</f>
        <v>1</v>
      </c>
      <c r="G3489" s="4">
        <f t="shared" si="56"/>
        <v>20</v>
      </c>
      <c r="H3489" s="4" t="str">
        <f>IF(F3489=1,"",IF(Table!H3490="","",Table!H3490))</f>
        <v/>
      </c>
    </row>
    <row r="3490" spans="6:8" x14ac:dyDescent="0.25">
      <c r="F3490" s="4">
        <f>IF(Table!H3490="","",IF(COUNTIF(Table!$H$2:H3490,Table!H3491)&gt;0=TRUE,1,0))</f>
        <v>1</v>
      </c>
      <c r="G3490" s="4">
        <f t="shared" si="56"/>
        <v>20</v>
      </c>
      <c r="H3490" s="4" t="str">
        <f>IF(F3490=1,"",IF(Table!H3491="","",Table!H3491))</f>
        <v/>
      </c>
    </row>
    <row r="3491" spans="6:8" x14ac:dyDescent="0.25">
      <c r="F3491" s="4">
        <f>IF(Table!H3491="","",IF(COUNTIF(Table!$H$2:H3491,Table!H3492)&gt;0=TRUE,1,0))</f>
        <v>1</v>
      </c>
      <c r="G3491" s="4">
        <f t="shared" si="56"/>
        <v>20</v>
      </c>
      <c r="H3491" s="4" t="str">
        <f>IF(F3491=1,"",IF(Table!H3492="","",Table!H3492))</f>
        <v/>
      </c>
    </row>
    <row r="3492" spans="6:8" x14ac:dyDescent="0.25">
      <c r="F3492" s="4">
        <f>IF(Table!H3492="","",IF(COUNTIF(Table!$H$2:H3492,Table!H3493)&gt;0=TRUE,1,0))</f>
        <v>1</v>
      </c>
      <c r="G3492" s="4">
        <f t="shared" si="56"/>
        <v>20</v>
      </c>
      <c r="H3492" s="4" t="str">
        <f>IF(F3492=1,"",IF(Table!H3493="","",Table!H3493))</f>
        <v/>
      </c>
    </row>
    <row r="3493" spans="6:8" x14ac:dyDescent="0.25">
      <c r="F3493" s="4">
        <f>IF(Table!H3493="","",IF(COUNTIF(Table!$H$2:H3493,Table!H3494)&gt;0=TRUE,1,0))</f>
        <v>1</v>
      </c>
      <c r="G3493" s="4">
        <f t="shared" si="56"/>
        <v>20</v>
      </c>
      <c r="H3493" s="4" t="str">
        <f>IF(F3493=1,"",IF(Table!H3494="","",Table!H3494))</f>
        <v/>
      </c>
    </row>
    <row r="3494" spans="6:8" x14ac:dyDescent="0.25">
      <c r="F3494" s="4">
        <f>IF(Table!H3494="","",IF(COUNTIF(Table!$H$2:H3494,Table!H3495)&gt;0=TRUE,1,0))</f>
        <v>1</v>
      </c>
      <c r="G3494" s="4">
        <f t="shared" si="56"/>
        <v>20</v>
      </c>
      <c r="H3494" s="4" t="str">
        <f>IF(F3494=1,"",IF(Table!H3495="","",Table!H3495))</f>
        <v/>
      </c>
    </row>
    <row r="3495" spans="6:8" x14ac:dyDescent="0.25">
      <c r="F3495" s="4">
        <f>IF(Table!H3495="","",IF(COUNTIF(Table!$H$2:H3495,Table!H3496)&gt;0=TRUE,1,0))</f>
        <v>1</v>
      </c>
      <c r="G3495" s="4">
        <f t="shared" si="56"/>
        <v>20</v>
      </c>
      <c r="H3495" s="4" t="str">
        <f>IF(F3495=1,"",IF(Table!H3496="","",Table!H3496))</f>
        <v/>
      </c>
    </row>
    <row r="3496" spans="6:8" x14ac:dyDescent="0.25">
      <c r="F3496" s="4">
        <f>IF(Table!H3496="","",IF(COUNTIF(Table!$H$2:H3496,Table!H3497)&gt;0=TRUE,1,0))</f>
        <v>1</v>
      </c>
      <c r="G3496" s="4">
        <f t="shared" si="56"/>
        <v>20</v>
      </c>
      <c r="H3496" s="4" t="str">
        <f>IF(F3496=1,"",IF(Table!H3497="","",Table!H3497))</f>
        <v/>
      </c>
    </row>
    <row r="3497" spans="6:8" x14ac:dyDescent="0.25">
      <c r="F3497" s="4">
        <f>IF(Table!H3497="","",IF(COUNTIF(Table!$H$2:H3497,Table!H3498)&gt;0=TRUE,1,0))</f>
        <v>1</v>
      </c>
      <c r="G3497" s="4">
        <f t="shared" si="56"/>
        <v>20</v>
      </c>
      <c r="H3497" s="4" t="str">
        <f>IF(F3497=1,"",IF(Table!H3498="","",Table!H3498))</f>
        <v/>
      </c>
    </row>
    <row r="3498" spans="6:8" x14ac:dyDescent="0.25">
      <c r="F3498" s="4">
        <f>IF(Table!H3498="","",IF(COUNTIF(Table!$H$2:H3498,Table!H3499)&gt;0=TRUE,1,0))</f>
        <v>1</v>
      </c>
      <c r="G3498" s="4">
        <f t="shared" si="56"/>
        <v>20</v>
      </c>
      <c r="H3498" s="4" t="str">
        <f>IF(F3498=1,"",IF(Table!H3499="","",Table!H3499))</f>
        <v/>
      </c>
    </row>
    <row r="3499" spans="6:8" x14ac:dyDescent="0.25">
      <c r="F3499" s="4">
        <f>IF(Table!H3499="","",IF(COUNTIF(Table!$H$2:H3499,Table!H3500)&gt;0=TRUE,1,0))</f>
        <v>1</v>
      </c>
      <c r="G3499" s="4">
        <f t="shared" si="56"/>
        <v>20</v>
      </c>
      <c r="H3499" s="4" t="str">
        <f>IF(F3499=1,"",IF(Table!H3500="","",Table!H3500))</f>
        <v/>
      </c>
    </row>
    <row r="3500" spans="6:8" x14ac:dyDescent="0.25">
      <c r="F3500" s="4">
        <f>IF(Table!H3500="","",IF(COUNTIF(Table!$H$2:H3500,Table!H3501)&gt;0=TRUE,1,0))</f>
        <v>1</v>
      </c>
      <c r="G3500" s="4">
        <f t="shared" si="56"/>
        <v>20</v>
      </c>
      <c r="H3500" s="4" t="str">
        <f>IF(F3500=1,"",IF(Table!H3501="","",Table!H3501))</f>
        <v/>
      </c>
    </row>
    <row r="3501" spans="6:8" x14ac:dyDescent="0.25">
      <c r="F3501" s="4">
        <f>IF(Table!H3501="","",IF(COUNTIF(Table!$H$2:H3501,Table!H3502)&gt;0=TRUE,1,0))</f>
        <v>1</v>
      </c>
      <c r="G3501" s="4">
        <f t="shared" si="56"/>
        <v>20</v>
      </c>
      <c r="H3501" s="4" t="str">
        <f>IF(F3501=1,"",IF(Table!H3502="","",Table!H3502))</f>
        <v/>
      </c>
    </row>
    <row r="3502" spans="6:8" x14ac:dyDescent="0.25">
      <c r="F3502" s="4">
        <f>IF(Table!H3502="","",IF(COUNTIF(Table!$H$2:H3502,Table!H3503)&gt;0=TRUE,1,0))</f>
        <v>1</v>
      </c>
      <c r="G3502" s="4">
        <f t="shared" si="56"/>
        <v>20</v>
      </c>
      <c r="H3502" s="4" t="str">
        <f>IF(F3502=1,"",IF(Table!H3503="","",Table!H3503))</f>
        <v/>
      </c>
    </row>
    <row r="3503" spans="6:8" x14ac:dyDescent="0.25">
      <c r="F3503" s="4">
        <f>IF(Table!H3503="","",IF(COUNTIF(Table!$H$2:H3503,Table!H3504)&gt;0=TRUE,1,0))</f>
        <v>1</v>
      </c>
      <c r="G3503" s="4">
        <f t="shared" si="56"/>
        <v>20</v>
      </c>
      <c r="H3503" s="4" t="str">
        <f>IF(F3503=1,"",IF(Table!H3504="","",Table!H3504))</f>
        <v/>
      </c>
    </row>
    <row r="3504" spans="6:8" x14ac:dyDescent="0.25">
      <c r="F3504" s="4">
        <f>IF(Table!H3504="","",IF(COUNTIF(Table!$H$2:H3504,Table!H3505)&gt;0=TRUE,1,0))</f>
        <v>1</v>
      </c>
      <c r="G3504" s="4">
        <f t="shared" si="56"/>
        <v>20</v>
      </c>
      <c r="H3504" s="4" t="str">
        <f>IF(F3504=1,"",IF(Table!H3505="","",Table!H3505))</f>
        <v/>
      </c>
    </row>
    <row r="3505" spans="6:8" x14ac:dyDescent="0.25">
      <c r="F3505" s="4">
        <f>IF(Table!H3505="","",IF(COUNTIF(Table!$H$2:H3505,Table!H3506)&gt;0=TRUE,1,0))</f>
        <v>1</v>
      </c>
      <c r="G3505" s="4">
        <f t="shared" si="56"/>
        <v>20</v>
      </c>
      <c r="H3505" s="4" t="str">
        <f>IF(F3505=1,"",IF(Table!H3506="","",Table!H3506))</f>
        <v/>
      </c>
    </row>
    <row r="3506" spans="6:8" x14ac:dyDescent="0.25">
      <c r="F3506" s="4">
        <f>IF(Table!H3506="","",IF(COUNTIF(Table!$H$2:H3506,Table!H3507)&gt;0=TRUE,1,0))</f>
        <v>1</v>
      </c>
      <c r="G3506" s="4">
        <f t="shared" si="56"/>
        <v>20</v>
      </c>
      <c r="H3506" s="4" t="str">
        <f>IF(F3506=1,"",IF(Table!H3507="","",Table!H3507))</f>
        <v/>
      </c>
    </row>
    <row r="3507" spans="6:8" x14ac:dyDescent="0.25">
      <c r="F3507" s="4">
        <f>IF(Table!H3507="","",IF(COUNTIF(Table!$H$2:H3507,Table!H3508)&gt;0=TRUE,1,0))</f>
        <v>1</v>
      </c>
      <c r="G3507" s="4">
        <f t="shared" si="56"/>
        <v>20</v>
      </c>
      <c r="H3507" s="4" t="str">
        <f>IF(F3507=1,"",IF(Table!H3508="","",Table!H3508))</f>
        <v/>
      </c>
    </row>
    <row r="3508" spans="6:8" x14ac:dyDescent="0.25">
      <c r="F3508" s="4">
        <f>IF(Table!H3508="","",IF(COUNTIF(Table!$H$2:H3508,Table!H3509)&gt;0=TRUE,1,0))</f>
        <v>1</v>
      </c>
      <c r="G3508" s="4">
        <f t="shared" si="56"/>
        <v>20</v>
      </c>
      <c r="H3508" s="4" t="str">
        <f>IF(F3508=1,"",IF(Table!H3509="","",Table!H3509))</f>
        <v/>
      </c>
    </row>
    <row r="3509" spans="6:8" x14ac:dyDescent="0.25">
      <c r="F3509" s="4">
        <f>IF(Table!H3509="","",IF(COUNTIF(Table!$H$2:H3509,Table!H3510)&gt;0=TRUE,1,0))</f>
        <v>1</v>
      </c>
      <c r="G3509" s="4">
        <f t="shared" si="56"/>
        <v>20</v>
      </c>
      <c r="H3509" s="4" t="str">
        <f>IF(F3509=1,"",IF(Table!H3510="","",Table!H3510))</f>
        <v/>
      </c>
    </row>
    <row r="3510" spans="6:8" x14ac:dyDescent="0.25">
      <c r="F3510" s="4">
        <f>IF(Table!H3510="","",IF(COUNTIF(Table!$H$2:H3510,Table!H3511)&gt;0=TRUE,1,0))</f>
        <v>1</v>
      </c>
      <c r="G3510" s="4">
        <f t="shared" si="56"/>
        <v>20</v>
      </c>
      <c r="H3510" s="4" t="str">
        <f>IF(F3510=1,"",IF(Table!H3511="","",Table!H3511))</f>
        <v/>
      </c>
    </row>
    <row r="3511" spans="6:8" x14ac:dyDescent="0.25">
      <c r="F3511" s="4">
        <f>IF(Table!H3511="","",IF(COUNTIF(Table!$H$2:H3511,Table!H3512)&gt;0=TRUE,1,0))</f>
        <v>1</v>
      </c>
      <c r="G3511" s="4">
        <f t="shared" si="56"/>
        <v>20</v>
      </c>
      <c r="H3511" s="4" t="str">
        <f>IF(F3511=1,"",IF(Table!H3512="","",Table!H3512))</f>
        <v/>
      </c>
    </row>
    <row r="3512" spans="6:8" x14ac:dyDescent="0.25">
      <c r="F3512" s="4">
        <f>IF(Table!H3512="","",IF(COUNTIF(Table!$H$2:H3512,Table!H3513)&gt;0=TRUE,1,0))</f>
        <v>1</v>
      </c>
      <c r="G3512" s="4">
        <f t="shared" si="56"/>
        <v>20</v>
      </c>
      <c r="H3512" s="4" t="str">
        <f>IF(F3512=1,"",IF(Table!H3513="","",Table!H3513))</f>
        <v/>
      </c>
    </row>
    <row r="3513" spans="6:8" x14ac:dyDescent="0.25">
      <c r="F3513" s="4">
        <f>IF(Table!H3513="","",IF(COUNTIF(Table!$H$2:H3513,Table!H3514)&gt;0=TRUE,1,0))</f>
        <v>1</v>
      </c>
      <c r="G3513" s="4">
        <f t="shared" si="56"/>
        <v>20</v>
      </c>
      <c r="H3513" s="4" t="str">
        <f>IF(F3513=1,"",IF(Table!H3514="","",Table!H3514))</f>
        <v/>
      </c>
    </row>
    <row r="3514" spans="6:8" x14ac:dyDescent="0.25">
      <c r="F3514" s="4">
        <f>IF(Table!H3514="","",IF(COUNTIF(Table!$H$2:H3514,Table!H3515)&gt;0=TRUE,1,0))</f>
        <v>1</v>
      </c>
      <c r="G3514" s="4">
        <f t="shared" si="56"/>
        <v>20</v>
      </c>
      <c r="H3514" s="4" t="str">
        <f>IF(F3514=1,"",IF(Table!H3515="","",Table!H3515))</f>
        <v/>
      </c>
    </row>
    <row r="3515" spans="6:8" x14ac:dyDescent="0.25">
      <c r="F3515" s="4">
        <f>IF(Table!H3515="","",IF(COUNTIF(Table!$H$2:H3515,Table!H3516)&gt;0=TRUE,1,0))</f>
        <v>1</v>
      </c>
      <c r="G3515" s="4">
        <f t="shared" si="56"/>
        <v>20</v>
      </c>
      <c r="H3515" s="4" t="str">
        <f>IF(F3515=1,"",IF(Table!H3516="","",Table!H3516))</f>
        <v/>
      </c>
    </row>
    <row r="3516" spans="6:8" x14ac:dyDescent="0.25">
      <c r="F3516" s="4">
        <f>IF(Table!H3516="","",IF(COUNTIF(Table!$H$2:H3516,Table!H3517)&gt;0=TRUE,1,0))</f>
        <v>1</v>
      </c>
      <c r="G3516" s="4">
        <f t="shared" si="56"/>
        <v>20</v>
      </c>
      <c r="H3516" s="4" t="str">
        <f>IF(F3516=1,"",IF(Table!H3517="","",Table!H3517))</f>
        <v/>
      </c>
    </row>
    <row r="3517" spans="6:8" x14ac:dyDescent="0.25">
      <c r="F3517" s="4">
        <f>IF(Table!H3517="","",IF(COUNTIF(Table!$H$2:H3517,Table!H3518)&gt;0=TRUE,1,0))</f>
        <v>1</v>
      </c>
      <c r="G3517" s="4">
        <f t="shared" si="56"/>
        <v>20</v>
      </c>
      <c r="H3517" s="4" t="str">
        <f>IF(F3517=1,"",IF(Table!H3518="","",Table!H3518))</f>
        <v/>
      </c>
    </row>
    <row r="3518" spans="6:8" x14ac:dyDescent="0.25">
      <c r="F3518" s="4">
        <f>IF(Table!H3518="","",IF(COUNTIF(Table!$H$2:H3518,Table!H3519)&gt;0=TRUE,1,0))</f>
        <v>1</v>
      </c>
      <c r="G3518" s="4">
        <f t="shared" si="56"/>
        <v>20</v>
      </c>
      <c r="H3518" s="4" t="str">
        <f>IF(F3518=1,"",IF(Table!H3519="","",Table!H3519))</f>
        <v/>
      </c>
    </row>
    <row r="3519" spans="6:8" x14ac:dyDescent="0.25">
      <c r="F3519" s="4">
        <f>IF(Table!H3519="","",IF(COUNTIF(Table!$H$2:H3519,Table!H3520)&gt;0=TRUE,1,0))</f>
        <v>1</v>
      </c>
      <c r="G3519" s="4">
        <f t="shared" si="56"/>
        <v>20</v>
      </c>
      <c r="H3519" s="4" t="str">
        <f>IF(F3519=1,"",IF(Table!H3520="","",Table!H3520))</f>
        <v/>
      </c>
    </row>
    <row r="3520" spans="6:8" x14ac:dyDescent="0.25">
      <c r="F3520" s="4">
        <f>IF(Table!H3520="","",IF(COUNTIF(Table!$H$2:H3520,Table!H3521)&gt;0=TRUE,1,0))</f>
        <v>1</v>
      </c>
      <c r="G3520" s="4">
        <f t="shared" si="56"/>
        <v>20</v>
      </c>
      <c r="H3520" s="4" t="str">
        <f>IF(F3520=1,"",IF(Table!H3521="","",Table!H3521))</f>
        <v/>
      </c>
    </row>
    <row r="3521" spans="6:8" x14ac:dyDescent="0.25">
      <c r="F3521" s="4">
        <f>IF(Table!H3521="","",IF(COUNTIF(Table!$H$2:H3521,Table!H3522)&gt;0=TRUE,1,0))</f>
        <v>1</v>
      </c>
      <c r="G3521" s="4">
        <f t="shared" si="56"/>
        <v>20</v>
      </c>
      <c r="H3521" s="4" t="str">
        <f>IF(F3521=1,"",IF(Table!H3522="","",Table!H3522))</f>
        <v/>
      </c>
    </row>
    <row r="3522" spans="6:8" x14ac:dyDescent="0.25">
      <c r="F3522" s="4">
        <f>IF(Table!H3522="","",IF(COUNTIF(Table!$H$2:H3522,Table!H3523)&gt;0=TRUE,1,0))</f>
        <v>1</v>
      </c>
      <c r="G3522" s="4">
        <f t="shared" ref="G3522:G3585" si="57">IF(H3522&lt;&gt;"",G3521+1,G3521)</f>
        <v>20</v>
      </c>
      <c r="H3522" s="4" t="str">
        <f>IF(F3522=1,"",IF(Table!H3523="","",Table!H3523))</f>
        <v/>
      </c>
    </row>
    <row r="3523" spans="6:8" x14ac:dyDescent="0.25">
      <c r="F3523" s="4">
        <f>IF(Table!H3523="","",IF(COUNTIF(Table!$H$2:H3523,Table!H3524)&gt;0=TRUE,1,0))</f>
        <v>1</v>
      </c>
      <c r="G3523" s="4">
        <f t="shared" si="57"/>
        <v>20</v>
      </c>
      <c r="H3523" s="4" t="str">
        <f>IF(F3523=1,"",IF(Table!H3524="","",Table!H3524))</f>
        <v/>
      </c>
    </row>
    <row r="3524" spans="6:8" x14ac:dyDescent="0.25">
      <c r="F3524" s="4">
        <f>IF(Table!H3524="","",IF(COUNTIF(Table!$H$2:H3524,Table!H3525)&gt;0=TRUE,1,0))</f>
        <v>1</v>
      </c>
      <c r="G3524" s="4">
        <f t="shared" si="57"/>
        <v>20</v>
      </c>
      <c r="H3524" s="4" t="str">
        <f>IF(F3524=1,"",IF(Table!H3525="","",Table!H3525))</f>
        <v/>
      </c>
    </row>
    <row r="3525" spans="6:8" x14ac:dyDescent="0.25">
      <c r="F3525" s="4">
        <f>IF(Table!H3525="","",IF(COUNTIF(Table!$H$2:H3525,Table!H3526)&gt;0=TRUE,1,0))</f>
        <v>1</v>
      </c>
      <c r="G3525" s="4">
        <f t="shared" si="57"/>
        <v>20</v>
      </c>
      <c r="H3525" s="4" t="str">
        <f>IF(F3525=1,"",IF(Table!H3526="","",Table!H3526))</f>
        <v/>
      </c>
    </row>
    <row r="3526" spans="6:8" x14ac:dyDescent="0.25">
      <c r="F3526" s="4">
        <f>IF(Table!H3526="","",IF(COUNTIF(Table!$H$2:H3526,Table!H3527)&gt;0=TRUE,1,0))</f>
        <v>1</v>
      </c>
      <c r="G3526" s="4">
        <f t="shared" si="57"/>
        <v>20</v>
      </c>
      <c r="H3526" s="4" t="str">
        <f>IF(F3526=1,"",IF(Table!H3527="","",Table!H3527))</f>
        <v/>
      </c>
    </row>
    <row r="3527" spans="6:8" x14ac:dyDescent="0.25">
      <c r="F3527" s="4">
        <f>IF(Table!H3527="","",IF(COUNTIF(Table!$H$2:H3527,Table!H3528)&gt;0=TRUE,1,0))</f>
        <v>1</v>
      </c>
      <c r="G3527" s="4">
        <f t="shared" si="57"/>
        <v>20</v>
      </c>
      <c r="H3527" s="4" t="str">
        <f>IF(F3527=1,"",IF(Table!H3528="","",Table!H3528))</f>
        <v/>
      </c>
    </row>
    <row r="3528" spans="6:8" x14ac:dyDescent="0.25">
      <c r="F3528" s="4">
        <f>IF(Table!H3528="","",IF(COUNTIF(Table!$H$2:H3528,Table!H3529)&gt;0=TRUE,1,0))</f>
        <v>1</v>
      </c>
      <c r="G3528" s="4">
        <f t="shared" si="57"/>
        <v>20</v>
      </c>
      <c r="H3528" s="4" t="str">
        <f>IF(F3528=1,"",IF(Table!H3529="","",Table!H3529))</f>
        <v/>
      </c>
    </row>
    <row r="3529" spans="6:8" x14ac:dyDescent="0.25">
      <c r="F3529" s="4">
        <f>IF(Table!H3529="","",IF(COUNTIF(Table!$H$2:H3529,Table!H3530)&gt;0=TRUE,1,0))</f>
        <v>1</v>
      </c>
      <c r="G3529" s="4">
        <f t="shared" si="57"/>
        <v>20</v>
      </c>
      <c r="H3529" s="4" t="str">
        <f>IF(F3529=1,"",IF(Table!H3530="","",Table!H3530))</f>
        <v/>
      </c>
    </row>
    <row r="3530" spans="6:8" x14ac:dyDescent="0.25">
      <c r="F3530" s="4">
        <f>IF(Table!H3530="","",IF(COUNTIF(Table!$H$2:H3530,Table!H3531)&gt;0=TRUE,1,0))</f>
        <v>1</v>
      </c>
      <c r="G3530" s="4">
        <f t="shared" si="57"/>
        <v>20</v>
      </c>
      <c r="H3530" s="4" t="str">
        <f>IF(F3530=1,"",IF(Table!H3531="","",Table!H3531))</f>
        <v/>
      </c>
    </row>
    <row r="3531" spans="6:8" x14ac:dyDescent="0.25">
      <c r="F3531" s="4">
        <f>IF(Table!H3531="","",IF(COUNTIF(Table!$H$2:H3531,Table!H3532)&gt;0=TRUE,1,0))</f>
        <v>1</v>
      </c>
      <c r="G3531" s="4">
        <f t="shared" si="57"/>
        <v>20</v>
      </c>
      <c r="H3531" s="4" t="str">
        <f>IF(F3531=1,"",IF(Table!H3532="","",Table!H3532))</f>
        <v/>
      </c>
    </row>
    <row r="3532" spans="6:8" x14ac:dyDescent="0.25">
      <c r="F3532" s="4">
        <f>IF(Table!H3532="","",IF(COUNTIF(Table!$H$2:H3532,Table!H3533)&gt;0=TRUE,1,0))</f>
        <v>1</v>
      </c>
      <c r="G3532" s="4">
        <f t="shared" si="57"/>
        <v>20</v>
      </c>
      <c r="H3532" s="4" t="str">
        <f>IF(F3532=1,"",IF(Table!H3533="","",Table!H3533))</f>
        <v/>
      </c>
    </row>
    <row r="3533" spans="6:8" x14ac:dyDescent="0.25">
      <c r="F3533" s="4">
        <f>IF(Table!H3533="","",IF(COUNTIF(Table!$H$2:H3533,Table!H3534)&gt;0=TRUE,1,0))</f>
        <v>1</v>
      </c>
      <c r="G3533" s="4">
        <f t="shared" si="57"/>
        <v>20</v>
      </c>
      <c r="H3533" s="4" t="str">
        <f>IF(F3533=1,"",IF(Table!H3534="","",Table!H3534))</f>
        <v/>
      </c>
    </row>
    <row r="3534" spans="6:8" x14ac:dyDescent="0.25">
      <c r="F3534" s="4">
        <f>IF(Table!H3534="","",IF(COUNTIF(Table!$H$2:H3534,Table!H3535)&gt;0=TRUE,1,0))</f>
        <v>1</v>
      </c>
      <c r="G3534" s="4">
        <f t="shared" si="57"/>
        <v>20</v>
      </c>
      <c r="H3534" s="4" t="str">
        <f>IF(F3534=1,"",IF(Table!H3535="","",Table!H3535))</f>
        <v/>
      </c>
    </row>
    <row r="3535" spans="6:8" x14ac:dyDescent="0.25">
      <c r="F3535" s="4">
        <f>IF(Table!H3535="","",IF(COUNTIF(Table!$H$2:H3535,Table!H3536)&gt;0=TRUE,1,0))</f>
        <v>1</v>
      </c>
      <c r="G3535" s="4">
        <f t="shared" si="57"/>
        <v>20</v>
      </c>
      <c r="H3535" s="4" t="str">
        <f>IF(F3535=1,"",IF(Table!H3536="","",Table!H3536))</f>
        <v/>
      </c>
    </row>
    <row r="3536" spans="6:8" x14ac:dyDescent="0.25">
      <c r="F3536" s="4">
        <f>IF(Table!H3536="","",IF(COUNTIF(Table!$H$2:H3536,Table!H3537)&gt;0=TRUE,1,0))</f>
        <v>1</v>
      </c>
      <c r="G3536" s="4">
        <f t="shared" si="57"/>
        <v>20</v>
      </c>
      <c r="H3536" s="4" t="str">
        <f>IF(F3536=1,"",IF(Table!H3537="","",Table!H3537))</f>
        <v/>
      </c>
    </row>
    <row r="3537" spans="6:8" x14ac:dyDescent="0.25">
      <c r="F3537" s="4">
        <f>IF(Table!H3537="","",IF(COUNTIF(Table!$H$2:H3537,Table!H3538)&gt;0=TRUE,1,0))</f>
        <v>1</v>
      </c>
      <c r="G3537" s="4">
        <f t="shared" si="57"/>
        <v>20</v>
      </c>
      <c r="H3537" s="4" t="str">
        <f>IF(F3537=1,"",IF(Table!H3538="","",Table!H3538))</f>
        <v/>
      </c>
    </row>
    <row r="3538" spans="6:8" x14ac:dyDescent="0.25">
      <c r="F3538" s="4">
        <f>IF(Table!H3538="","",IF(COUNTIF(Table!$H$2:H3538,Table!H3539)&gt;0=TRUE,1,0))</f>
        <v>1</v>
      </c>
      <c r="G3538" s="4">
        <f t="shared" si="57"/>
        <v>20</v>
      </c>
      <c r="H3538" s="4" t="str">
        <f>IF(F3538=1,"",IF(Table!H3539="","",Table!H3539))</f>
        <v/>
      </c>
    </row>
    <row r="3539" spans="6:8" x14ac:dyDescent="0.25">
      <c r="F3539" s="4">
        <f>IF(Table!H3539="","",IF(COUNTIF(Table!$H$2:H3539,Table!H3540)&gt;0=TRUE,1,0))</f>
        <v>1</v>
      </c>
      <c r="G3539" s="4">
        <f t="shared" si="57"/>
        <v>20</v>
      </c>
      <c r="H3539" s="4" t="str">
        <f>IF(F3539=1,"",IF(Table!H3540="","",Table!H3540))</f>
        <v/>
      </c>
    </row>
    <row r="3540" spans="6:8" x14ac:dyDescent="0.25">
      <c r="F3540" s="4">
        <f>IF(Table!H3540="","",IF(COUNTIF(Table!$H$2:H3540,Table!H3541)&gt;0=TRUE,1,0))</f>
        <v>1</v>
      </c>
      <c r="G3540" s="4">
        <f t="shared" si="57"/>
        <v>20</v>
      </c>
      <c r="H3540" s="4" t="str">
        <f>IF(F3540=1,"",IF(Table!H3541="","",Table!H3541))</f>
        <v/>
      </c>
    </row>
    <row r="3541" spans="6:8" x14ac:dyDescent="0.25">
      <c r="F3541" s="4">
        <f>IF(Table!H3541="","",IF(COUNTIF(Table!$H$2:H3541,Table!H3542)&gt;0=TRUE,1,0))</f>
        <v>1</v>
      </c>
      <c r="G3541" s="4">
        <f t="shared" si="57"/>
        <v>20</v>
      </c>
      <c r="H3541" s="4" t="str">
        <f>IF(F3541=1,"",IF(Table!H3542="","",Table!H3542))</f>
        <v/>
      </c>
    </row>
    <row r="3542" spans="6:8" x14ac:dyDescent="0.25">
      <c r="F3542" s="4">
        <f>IF(Table!H3542="","",IF(COUNTIF(Table!$H$2:H3542,Table!H3543)&gt;0=TRUE,1,0))</f>
        <v>1</v>
      </c>
      <c r="G3542" s="4">
        <f t="shared" si="57"/>
        <v>20</v>
      </c>
      <c r="H3542" s="4" t="str">
        <f>IF(F3542=1,"",IF(Table!H3543="","",Table!H3543))</f>
        <v/>
      </c>
    </row>
    <row r="3543" spans="6:8" x14ac:dyDescent="0.25">
      <c r="F3543" s="4">
        <f>IF(Table!H3543="","",IF(COUNTIF(Table!$H$2:H3543,Table!H3544)&gt;0=TRUE,1,0))</f>
        <v>1</v>
      </c>
      <c r="G3543" s="4">
        <f t="shared" si="57"/>
        <v>20</v>
      </c>
      <c r="H3543" s="4" t="str">
        <f>IF(F3543=1,"",IF(Table!H3544="","",Table!H3544))</f>
        <v/>
      </c>
    </row>
    <row r="3544" spans="6:8" x14ac:dyDescent="0.25">
      <c r="F3544" s="4">
        <f>IF(Table!H3544="","",IF(COUNTIF(Table!$H$2:H3544,Table!H3545)&gt;0=TRUE,1,0))</f>
        <v>1</v>
      </c>
      <c r="G3544" s="4">
        <f t="shared" si="57"/>
        <v>20</v>
      </c>
      <c r="H3544" s="4" t="str">
        <f>IF(F3544=1,"",IF(Table!H3545="","",Table!H3545))</f>
        <v/>
      </c>
    </row>
    <row r="3545" spans="6:8" x14ac:dyDescent="0.25">
      <c r="F3545" s="4">
        <f>IF(Table!H3545="","",IF(COUNTIF(Table!$H$2:H3545,Table!H3546)&gt;0=TRUE,1,0))</f>
        <v>1</v>
      </c>
      <c r="G3545" s="4">
        <f t="shared" si="57"/>
        <v>20</v>
      </c>
      <c r="H3545" s="4" t="str">
        <f>IF(F3545=1,"",IF(Table!H3546="","",Table!H3546))</f>
        <v/>
      </c>
    </row>
    <row r="3546" spans="6:8" x14ac:dyDescent="0.25">
      <c r="F3546" s="4">
        <f>IF(Table!H3546="","",IF(COUNTIF(Table!$H$2:H3546,Table!H3547)&gt;0=TRUE,1,0))</f>
        <v>1</v>
      </c>
      <c r="G3546" s="4">
        <f t="shared" si="57"/>
        <v>20</v>
      </c>
      <c r="H3546" s="4" t="str">
        <f>IF(F3546=1,"",IF(Table!H3547="","",Table!H3547))</f>
        <v/>
      </c>
    </row>
    <row r="3547" spans="6:8" x14ac:dyDescent="0.25">
      <c r="F3547" s="4">
        <f>IF(Table!H3547="","",IF(COUNTIF(Table!$H$2:H3547,Table!H3548)&gt;0=TRUE,1,0))</f>
        <v>1</v>
      </c>
      <c r="G3547" s="4">
        <f t="shared" si="57"/>
        <v>20</v>
      </c>
      <c r="H3547" s="4" t="str">
        <f>IF(F3547=1,"",IF(Table!H3548="","",Table!H3548))</f>
        <v/>
      </c>
    </row>
    <row r="3548" spans="6:8" x14ac:dyDescent="0.25">
      <c r="F3548" s="4">
        <f>IF(Table!H3548="","",IF(COUNTIF(Table!$H$2:H3548,Table!H3549)&gt;0=TRUE,1,0))</f>
        <v>1</v>
      </c>
      <c r="G3548" s="4">
        <f t="shared" si="57"/>
        <v>20</v>
      </c>
      <c r="H3548" s="4" t="str">
        <f>IF(F3548=1,"",IF(Table!H3549="","",Table!H3549))</f>
        <v/>
      </c>
    </row>
    <row r="3549" spans="6:8" x14ac:dyDescent="0.25">
      <c r="F3549" s="4">
        <f>IF(Table!H3549="","",IF(COUNTIF(Table!$H$2:H3549,Table!H3550)&gt;0=TRUE,1,0))</f>
        <v>1</v>
      </c>
      <c r="G3549" s="4">
        <f t="shared" si="57"/>
        <v>20</v>
      </c>
      <c r="H3549" s="4" t="str">
        <f>IF(F3549=1,"",IF(Table!H3550="","",Table!H3550))</f>
        <v/>
      </c>
    </row>
    <row r="3550" spans="6:8" x14ac:dyDescent="0.25">
      <c r="F3550" s="4">
        <f>IF(Table!H3550="","",IF(COUNTIF(Table!$H$2:H3550,Table!H3551)&gt;0=TRUE,1,0))</f>
        <v>1</v>
      </c>
      <c r="G3550" s="4">
        <f t="shared" si="57"/>
        <v>20</v>
      </c>
      <c r="H3550" s="4" t="str">
        <f>IF(F3550=1,"",IF(Table!H3551="","",Table!H3551))</f>
        <v/>
      </c>
    </row>
    <row r="3551" spans="6:8" x14ac:dyDescent="0.25">
      <c r="F3551" s="4">
        <f>IF(Table!H3551="","",IF(COUNTIF(Table!$H$2:H3551,Table!H3552)&gt;0=TRUE,1,0))</f>
        <v>1</v>
      </c>
      <c r="G3551" s="4">
        <f t="shared" si="57"/>
        <v>20</v>
      </c>
      <c r="H3551" s="4" t="str">
        <f>IF(F3551=1,"",IF(Table!H3552="","",Table!H3552))</f>
        <v/>
      </c>
    </row>
    <row r="3552" spans="6:8" x14ac:dyDescent="0.25">
      <c r="F3552" s="4">
        <f>IF(Table!H3552="","",IF(COUNTIF(Table!$H$2:H3552,Table!H3553)&gt;0=TRUE,1,0))</f>
        <v>1</v>
      </c>
      <c r="G3552" s="4">
        <f t="shared" si="57"/>
        <v>20</v>
      </c>
      <c r="H3552" s="4" t="str">
        <f>IF(F3552=1,"",IF(Table!H3553="","",Table!H3553))</f>
        <v/>
      </c>
    </row>
    <row r="3553" spans="6:8" x14ac:dyDescent="0.25">
      <c r="F3553" s="4">
        <f>IF(Table!H3553="","",IF(COUNTIF(Table!$H$2:H3553,Table!H3554)&gt;0=TRUE,1,0))</f>
        <v>1</v>
      </c>
      <c r="G3553" s="4">
        <f t="shared" si="57"/>
        <v>20</v>
      </c>
      <c r="H3553" s="4" t="str">
        <f>IF(F3553=1,"",IF(Table!H3554="","",Table!H3554))</f>
        <v/>
      </c>
    </row>
    <row r="3554" spans="6:8" x14ac:dyDescent="0.25">
      <c r="F3554" s="4">
        <f>IF(Table!H3554="","",IF(COUNTIF(Table!$H$2:H3554,Table!H3555)&gt;0=TRUE,1,0))</f>
        <v>1</v>
      </c>
      <c r="G3554" s="4">
        <f t="shared" si="57"/>
        <v>20</v>
      </c>
      <c r="H3554" s="4" t="str">
        <f>IF(F3554=1,"",IF(Table!H3555="","",Table!H3555))</f>
        <v/>
      </c>
    </row>
    <row r="3555" spans="6:8" x14ac:dyDescent="0.25">
      <c r="F3555" s="4">
        <f>IF(Table!H3555="","",IF(COUNTIF(Table!$H$2:H3555,Table!H3556)&gt;0=TRUE,1,0))</f>
        <v>1</v>
      </c>
      <c r="G3555" s="4">
        <f t="shared" si="57"/>
        <v>20</v>
      </c>
      <c r="H3555" s="4" t="str">
        <f>IF(F3555=1,"",IF(Table!H3556="","",Table!H3556))</f>
        <v/>
      </c>
    </row>
    <row r="3556" spans="6:8" x14ac:dyDescent="0.25">
      <c r="F3556" s="4">
        <f>IF(Table!H3556="","",IF(COUNTIF(Table!$H$2:H3556,Table!H3557)&gt;0=TRUE,1,0))</f>
        <v>1</v>
      </c>
      <c r="G3556" s="4">
        <f t="shared" si="57"/>
        <v>20</v>
      </c>
      <c r="H3556" s="4" t="str">
        <f>IF(F3556=1,"",IF(Table!H3557="","",Table!H3557))</f>
        <v/>
      </c>
    </row>
    <row r="3557" spans="6:8" x14ac:dyDescent="0.25">
      <c r="F3557" s="4">
        <f>IF(Table!H3557="","",IF(COUNTIF(Table!$H$2:H3557,Table!H3558)&gt;0=TRUE,1,0))</f>
        <v>1</v>
      </c>
      <c r="G3557" s="4">
        <f t="shared" si="57"/>
        <v>20</v>
      </c>
      <c r="H3557" s="4" t="str">
        <f>IF(F3557=1,"",IF(Table!H3558="","",Table!H3558))</f>
        <v/>
      </c>
    </row>
    <row r="3558" spans="6:8" x14ac:dyDescent="0.25">
      <c r="F3558" s="4">
        <f>IF(Table!H3558="","",IF(COUNTIF(Table!$H$2:H3558,Table!H3559)&gt;0=TRUE,1,0))</f>
        <v>1</v>
      </c>
      <c r="G3558" s="4">
        <f t="shared" si="57"/>
        <v>20</v>
      </c>
      <c r="H3558" s="4" t="str">
        <f>IF(F3558=1,"",IF(Table!H3559="","",Table!H3559))</f>
        <v/>
      </c>
    </row>
    <row r="3559" spans="6:8" x14ac:dyDescent="0.25">
      <c r="F3559" s="4">
        <f>IF(Table!H3559="","",IF(COUNTIF(Table!$H$2:H3559,Table!H3560)&gt;0=TRUE,1,0))</f>
        <v>1</v>
      </c>
      <c r="G3559" s="4">
        <f t="shared" si="57"/>
        <v>20</v>
      </c>
      <c r="H3559" s="4" t="str">
        <f>IF(F3559=1,"",IF(Table!H3560="","",Table!H3560))</f>
        <v/>
      </c>
    </row>
    <row r="3560" spans="6:8" x14ac:dyDescent="0.25">
      <c r="F3560" s="4">
        <f>IF(Table!H3560="","",IF(COUNTIF(Table!$H$2:H3560,Table!H3561)&gt;0=TRUE,1,0))</f>
        <v>1</v>
      </c>
      <c r="G3560" s="4">
        <f t="shared" si="57"/>
        <v>20</v>
      </c>
      <c r="H3560" s="4" t="str">
        <f>IF(F3560=1,"",IF(Table!H3561="","",Table!H3561))</f>
        <v/>
      </c>
    </row>
    <row r="3561" spans="6:8" x14ac:dyDescent="0.25">
      <c r="F3561" s="4">
        <f>IF(Table!H3561="","",IF(COUNTIF(Table!$H$2:H3561,Table!H3562)&gt;0=TRUE,1,0))</f>
        <v>1</v>
      </c>
      <c r="G3561" s="4">
        <f t="shared" si="57"/>
        <v>20</v>
      </c>
      <c r="H3561" s="4" t="str">
        <f>IF(F3561=1,"",IF(Table!H3562="","",Table!H3562))</f>
        <v/>
      </c>
    </row>
    <row r="3562" spans="6:8" x14ac:dyDescent="0.25">
      <c r="F3562" s="4">
        <f>IF(Table!H3562="","",IF(COUNTIF(Table!$H$2:H3562,Table!H3563)&gt;0=TRUE,1,0))</f>
        <v>1</v>
      </c>
      <c r="G3562" s="4">
        <f t="shared" si="57"/>
        <v>20</v>
      </c>
      <c r="H3562" s="4" t="str">
        <f>IF(F3562=1,"",IF(Table!H3563="","",Table!H3563))</f>
        <v/>
      </c>
    </row>
    <row r="3563" spans="6:8" x14ac:dyDescent="0.25">
      <c r="F3563" s="4">
        <f>IF(Table!H3563="","",IF(COUNTIF(Table!$H$2:H3563,Table!H3564)&gt;0=TRUE,1,0))</f>
        <v>1</v>
      </c>
      <c r="G3563" s="4">
        <f t="shared" si="57"/>
        <v>20</v>
      </c>
      <c r="H3563" s="4" t="str">
        <f>IF(F3563=1,"",IF(Table!H3564="","",Table!H3564))</f>
        <v/>
      </c>
    </row>
    <row r="3564" spans="6:8" x14ac:dyDescent="0.25">
      <c r="F3564" s="4">
        <f>IF(Table!H3564="","",IF(COUNTIF(Table!$H$2:H3564,Table!H3565)&gt;0=TRUE,1,0))</f>
        <v>1</v>
      </c>
      <c r="G3564" s="4">
        <f t="shared" si="57"/>
        <v>20</v>
      </c>
      <c r="H3564" s="4" t="str">
        <f>IF(F3564=1,"",IF(Table!H3565="","",Table!H3565))</f>
        <v/>
      </c>
    </row>
    <row r="3565" spans="6:8" x14ac:dyDescent="0.25">
      <c r="F3565" s="4">
        <f>IF(Table!H3565="","",IF(COUNTIF(Table!$H$2:H3565,Table!H3566)&gt;0=TRUE,1,0))</f>
        <v>1</v>
      </c>
      <c r="G3565" s="4">
        <f t="shared" si="57"/>
        <v>20</v>
      </c>
      <c r="H3565" s="4" t="str">
        <f>IF(F3565=1,"",IF(Table!H3566="","",Table!H3566))</f>
        <v/>
      </c>
    </row>
    <row r="3566" spans="6:8" x14ac:dyDescent="0.25">
      <c r="F3566" s="4">
        <f>IF(Table!H3566="","",IF(COUNTIF(Table!$H$2:H3566,Table!H3567)&gt;0=TRUE,1,0))</f>
        <v>1</v>
      </c>
      <c r="G3566" s="4">
        <f t="shared" si="57"/>
        <v>20</v>
      </c>
      <c r="H3566" s="4" t="str">
        <f>IF(F3566=1,"",IF(Table!H3567="","",Table!H3567))</f>
        <v/>
      </c>
    </row>
    <row r="3567" spans="6:8" x14ac:dyDescent="0.25">
      <c r="F3567" s="4">
        <f>IF(Table!H3567="","",IF(COUNTIF(Table!$H$2:H3567,Table!H3568)&gt;0=TRUE,1,0))</f>
        <v>1</v>
      </c>
      <c r="G3567" s="4">
        <f t="shared" si="57"/>
        <v>20</v>
      </c>
      <c r="H3567" s="4" t="str">
        <f>IF(F3567=1,"",IF(Table!H3568="","",Table!H3568))</f>
        <v/>
      </c>
    </row>
    <row r="3568" spans="6:8" x14ac:dyDescent="0.25">
      <c r="F3568" s="4">
        <f>IF(Table!H3568="","",IF(COUNTIF(Table!$H$2:H3568,Table!H3569)&gt;0=TRUE,1,0))</f>
        <v>1</v>
      </c>
      <c r="G3568" s="4">
        <f t="shared" si="57"/>
        <v>20</v>
      </c>
      <c r="H3568" s="4" t="str">
        <f>IF(F3568=1,"",IF(Table!H3569="","",Table!H3569))</f>
        <v/>
      </c>
    </row>
    <row r="3569" spans="6:8" x14ac:dyDescent="0.25">
      <c r="F3569" s="4">
        <f>IF(Table!H3569="","",IF(COUNTIF(Table!$H$2:H3569,Table!H3570)&gt;0=TRUE,1,0))</f>
        <v>1</v>
      </c>
      <c r="G3569" s="4">
        <f t="shared" si="57"/>
        <v>20</v>
      </c>
      <c r="H3569" s="4" t="str">
        <f>IF(F3569=1,"",IF(Table!H3570="","",Table!H3570))</f>
        <v/>
      </c>
    </row>
    <row r="3570" spans="6:8" x14ac:dyDescent="0.25">
      <c r="F3570" s="4">
        <f>IF(Table!H3570="","",IF(COUNTIF(Table!$H$2:H3570,Table!H3571)&gt;0=TRUE,1,0))</f>
        <v>1</v>
      </c>
      <c r="G3570" s="4">
        <f t="shared" si="57"/>
        <v>20</v>
      </c>
      <c r="H3570" s="4" t="str">
        <f>IF(F3570=1,"",IF(Table!H3571="","",Table!H3571))</f>
        <v/>
      </c>
    </row>
    <row r="3571" spans="6:8" x14ac:dyDescent="0.25">
      <c r="F3571" s="4">
        <f>IF(Table!H3571="","",IF(COUNTIF(Table!$H$2:H3571,Table!H3572)&gt;0=TRUE,1,0))</f>
        <v>1</v>
      </c>
      <c r="G3571" s="4">
        <f t="shared" si="57"/>
        <v>20</v>
      </c>
      <c r="H3571" s="4" t="str">
        <f>IF(F3571=1,"",IF(Table!H3572="","",Table!H3572))</f>
        <v/>
      </c>
    </row>
    <row r="3572" spans="6:8" x14ac:dyDescent="0.25">
      <c r="F3572" s="4">
        <f>IF(Table!H3572="","",IF(COUNTIF(Table!$H$2:H3572,Table!H3573)&gt;0=TRUE,1,0))</f>
        <v>1</v>
      </c>
      <c r="G3572" s="4">
        <f t="shared" si="57"/>
        <v>20</v>
      </c>
      <c r="H3572" s="4" t="str">
        <f>IF(F3572=1,"",IF(Table!H3573="","",Table!H3573))</f>
        <v/>
      </c>
    </row>
    <row r="3573" spans="6:8" x14ac:dyDescent="0.25">
      <c r="F3573" s="4">
        <f>IF(Table!H3573="","",IF(COUNTIF(Table!$H$2:H3573,Table!H3574)&gt;0=TRUE,1,0))</f>
        <v>1</v>
      </c>
      <c r="G3573" s="4">
        <f t="shared" si="57"/>
        <v>20</v>
      </c>
      <c r="H3573" s="4" t="str">
        <f>IF(F3573=1,"",IF(Table!H3574="","",Table!H3574))</f>
        <v/>
      </c>
    </row>
    <row r="3574" spans="6:8" x14ac:dyDescent="0.25">
      <c r="F3574" s="4">
        <f>IF(Table!H3574="","",IF(COUNTIF(Table!$H$2:H3574,Table!H3575)&gt;0=TRUE,1,0))</f>
        <v>1</v>
      </c>
      <c r="G3574" s="4">
        <f t="shared" si="57"/>
        <v>20</v>
      </c>
      <c r="H3574" s="4" t="str">
        <f>IF(F3574=1,"",IF(Table!H3575="","",Table!H3575))</f>
        <v/>
      </c>
    </row>
    <row r="3575" spans="6:8" x14ac:dyDescent="0.25">
      <c r="F3575" s="4">
        <f>IF(Table!H3575="","",IF(COUNTIF(Table!$H$2:H3575,Table!H3576)&gt;0=TRUE,1,0))</f>
        <v>1</v>
      </c>
      <c r="G3575" s="4">
        <f t="shared" si="57"/>
        <v>20</v>
      </c>
      <c r="H3575" s="4" t="str">
        <f>IF(F3575=1,"",IF(Table!H3576="","",Table!H3576))</f>
        <v/>
      </c>
    </row>
    <row r="3576" spans="6:8" x14ac:dyDescent="0.25">
      <c r="F3576" s="4">
        <f>IF(Table!H3576="","",IF(COUNTIF(Table!$H$2:H3576,Table!H3577)&gt;0=TRUE,1,0))</f>
        <v>1</v>
      </c>
      <c r="G3576" s="4">
        <f t="shared" si="57"/>
        <v>20</v>
      </c>
      <c r="H3576" s="4" t="str">
        <f>IF(F3576=1,"",IF(Table!H3577="","",Table!H3577))</f>
        <v/>
      </c>
    </row>
    <row r="3577" spans="6:8" x14ac:dyDescent="0.25">
      <c r="F3577" s="4">
        <f>IF(Table!H3577="","",IF(COUNTIF(Table!$H$2:H3577,Table!H3578)&gt;0=TRUE,1,0))</f>
        <v>1</v>
      </c>
      <c r="G3577" s="4">
        <f t="shared" si="57"/>
        <v>20</v>
      </c>
      <c r="H3577" s="4" t="str">
        <f>IF(F3577=1,"",IF(Table!H3578="","",Table!H3578))</f>
        <v/>
      </c>
    </row>
    <row r="3578" spans="6:8" x14ac:dyDescent="0.25">
      <c r="F3578" s="4">
        <f>IF(Table!H3578="","",IF(COUNTIF(Table!$H$2:H3578,Table!H3579)&gt;0=TRUE,1,0))</f>
        <v>1</v>
      </c>
      <c r="G3578" s="4">
        <f t="shared" si="57"/>
        <v>20</v>
      </c>
      <c r="H3578" s="4" t="str">
        <f>IF(F3578=1,"",IF(Table!H3579="","",Table!H3579))</f>
        <v/>
      </c>
    </row>
    <row r="3579" spans="6:8" x14ac:dyDescent="0.25">
      <c r="F3579" s="4">
        <f>IF(Table!H3579="","",IF(COUNTIF(Table!$H$2:H3579,Table!H3580)&gt;0=TRUE,1,0))</f>
        <v>1</v>
      </c>
      <c r="G3579" s="4">
        <f t="shared" si="57"/>
        <v>20</v>
      </c>
      <c r="H3579" s="4" t="str">
        <f>IF(F3579=1,"",IF(Table!H3580="","",Table!H3580))</f>
        <v/>
      </c>
    </row>
    <row r="3580" spans="6:8" x14ac:dyDescent="0.25">
      <c r="F3580" s="4">
        <f>IF(Table!H3580="","",IF(COUNTIF(Table!$H$2:H3580,Table!H3581)&gt;0=TRUE,1,0))</f>
        <v>1</v>
      </c>
      <c r="G3580" s="4">
        <f t="shared" si="57"/>
        <v>20</v>
      </c>
      <c r="H3580" s="4" t="str">
        <f>IF(F3580=1,"",IF(Table!H3581="","",Table!H3581))</f>
        <v/>
      </c>
    </row>
    <row r="3581" spans="6:8" x14ac:dyDescent="0.25">
      <c r="F3581" s="4">
        <f>IF(Table!H3581="","",IF(COUNTIF(Table!$H$2:H3581,Table!H3582)&gt;0=TRUE,1,0))</f>
        <v>1</v>
      </c>
      <c r="G3581" s="4">
        <f t="shared" si="57"/>
        <v>20</v>
      </c>
      <c r="H3581" s="4" t="str">
        <f>IF(F3581=1,"",IF(Table!H3582="","",Table!H3582))</f>
        <v/>
      </c>
    </row>
    <row r="3582" spans="6:8" x14ac:dyDescent="0.25">
      <c r="F3582" s="4">
        <f>IF(Table!H3582="","",IF(COUNTIF(Table!$H$2:H3582,Table!H3583)&gt;0=TRUE,1,0))</f>
        <v>1</v>
      </c>
      <c r="G3582" s="4">
        <f t="shared" si="57"/>
        <v>20</v>
      </c>
      <c r="H3582" s="4" t="str">
        <f>IF(F3582=1,"",IF(Table!H3583="","",Table!H3583))</f>
        <v/>
      </c>
    </row>
    <row r="3583" spans="6:8" x14ac:dyDescent="0.25">
      <c r="F3583" s="4">
        <f>IF(Table!H3583="","",IF(COUNTIF(Table!$H$2:H3583,Table!H3584)&gt;0=TRUE,1,0))</f>
        <v>1</v>
      </c>
      <c r="G3583" s="4">
        <f t="shared" si="57"/>
        <v>20</v>
      </c>
      <c r="H3583" s="4" t="str">
        <f>IF(F3583=1,"",IF(Table!H3584="","",Table!H3584))</f>
        <v/>
      </c>
    </row>
    <row r="3584" spans="6:8" x14ac:dyDescent="0.25">
      <c r="F3584" s="4">
        <f>IF(Table!H3584="","",IF(COUNTIF(Table!$H$2:H3584,Table!H3585)&gt;0=TRUE,1,0))</f>
        <v>1</v>
      </c>
      <c r="G3584" s="4">
        <f t="shared" si="57"/>
        <v>20</v>
      </c>
      <c r="H3584" s="4" t="str">
        <f>IF(F3584=1,"",IF(Table!H3585="","",Table!H3585))</f>
        <v/>
      </c>
    </row>
    <row r="3585" spans="6:8" x14ac:dyDescent="0.25">
      <c r="F3585" s="4">
        <f>IF(Table!H3585="","",IF(COUNTIF(Table!$H$2:H3585,Table!H3586)&gt;0=TRUE,1,0))</f>
        <v>1</v>
      </c>
      <c r="G3585" s="4">
        <f t="shared" si="57"/>
        <v>20</v>
      </c>
      <c r="H3585" s="4" t="str">
        <f>IF(F3585=1,"",IF(Table!H3586="","",Table!H3586))</f>
        <v/>
      </c>
    </row>
    <row r="3586" spans="6:8" x14ac:dyDescent="0.25">
      <c r="F3586" s="4">
        <f>IF(Table!H3586="","",IF(COUNTIF(Table!$H$2:H3586,Table!H3587)&gt;0=TRUE,1,0))</f>
        <v>1</v>
      </c>
      <c r="G3586" s="4">
        <f t="shared" ref="G3586:G3649" si="58">IF(H3586&lt;&gt;"",G3585+1,G3585)</f>
        <v>20</v>
      </c>
      <c r="H3586" s="4" t="str">
        <f>IF(F3586=1,"",IF(Table!H3587="","",Table!H3587))</f>
        <v/>
      </c>
    </row>
    <row r="3587" spans="6:8" x14ac:dyDescent="0.25">
      <c r="F3587" s="4">
        <f>IF(Table!H3587="","",IF(COUNTIF(Table!$H$2:H3587,Table!H3588)&gt;0=TRUE,1,0))</f>
        <v>1</v>
      </c>
      <c r="G3587" s="4">
        <f t="shared" si="58"/>
        <v>20</v>
      </c>
      <c r="H3587" s="4" t="str">
        <f>IF(F3587=1,"",IF(Table!H3588="","",Table!H3588))</f>
        <v/>
      </c>
    </row>
    <row r="3588" spans="6:8" x14ac:dyDescent="0.25">
      <c r="F3588" s="4">
        <f>IF(Table!H3588="","",IF(COUNTIF(Table!$H$2:H3588,Table!H3589)&gt;0=TRUE,1,0))</f>
        <v>1</v>
      </c>
      <c r="G3588" s="4">
        <f t="shared" si="58"/>
        <v>20</v>
      </c>
      <c r="H3588" s="4" t="str">
        <f>IF(F3588=1,"",IF(Table!H3589="","",Table!H3589))</f>
        <v/>
      </c>
    </row>
    <row r="3589" spans="6:8" x14ac:dyDescent="0.25">
      <c r="F3589" s="4">
        <f>IF(Table!H3589="","",IF(COUNTIF(Table!$H$2:H3589,Table!H3590)&gt;0=TRUE,1,0))</f>
        <v>1</v>
      </c>
      <c r="G3589" s="4">
        <f t="shared" si="58"/>
        <v>20</v>
      </c>
      <c r="H3589" s="4" t="str">
        <f>IF(F3589=1,"",IF(Table!H3590="","",Table!H3590))</f>
        <v/>
      </c>
    </row>
    <row r="3590" spans="6:8" x14ac:dyDescent="0.25">
      <c r="F3590" s="4">
        <f>IF(Table!H3590="","",IF(COUNTIF(Table!$H$2:H3590,Table!H3591)&gt;0=TRUE,1,0))</f>
        <v>1</v>
      </c>
      <c r="G3590" s="4">
        <f t="shared" si="58"/>
        <v>20</v>
      </c>
      <c r="H3590" s="4" t="str">
        <f>IF(F3590=1,"",IF(Table!H3591="","",Table!H3591))</f>
        <v/>
      </c>
    </row>
    <row r="3591" spans="6:8" x14ac:dyDescent="0.25">
      <c r="F3591" s="4">
        <f>IF(Table!H3591="","",IF(COUNTIF(Table!$H$2:H3591,Table!H3592)&gt;0=TRUE,1,0))</f>
        <v>1</v>
      </c>
      <c r="G3591" s="4">
        <f t="shared" si="58"/>
        <v>20</v>
      </c>
      <c r="H3591" s="4" t="str">
        <f>IF(F3591=1,"",IF(Table!H3592="","",Table!H3592))</f>
        <v/>
      </c>
    </row>
    <row r="3592" spans="6:8" x14ac:dyDescent="0.25">
      <c r="F3592" s="4">
        <f>IF(Table!H3592="","",IF(COUNTIF(Table!$H$2:H3592,Table!H3593)&gt;0=TRUE,1,0))</f>
        <v>1</v>
      </c>
      <c r="G3592" s="4">
        <f t="shared" si="58"/>
        <v>20</v>
      </c>
      <c r="H3592" s="4" t="str">
        <f>IF(F3592=1,"",IF(Table!H3593="","",Table!H3593))</f>
        <v/>
      </c>
    </row>
    <row r="3593" spans="6:8" x14ac:dyDescent="0.25">
      <c r="F3593" s="4">
        <f>IF(Table!H3593="","",IF(COUNTIF(Table!$H$2:H3593,Table!H3594)&gt;0=TRUE,1,0))</f>
        <v>1</v>
      </c>
      <c r="G3593" s="4">
        <f t="shared" si="58"/>
        <v>20</v>
      </c>
      <c r="H3593" s="4" t="str">
        <f>IF(F3593=1,"",IF(Table!H3594="","",Table!H3594))</f>
        <v/>
      </c>
    </row>
    <row r="3594" spans="6:8" x14ac:dyDescent="0.25">
      <c r="F3594" s="4">
        <f>IF(Table!H3594="","",IF(COUNTIF(Table!$H$2:H3594,Table!H3595)&gt;0=TRUE,1,0))</f>
        <v>1</v>
      </c>
      <c r="G3594" s="4">
        <f t="shared" si="58"/>
        <v>20</v>
      </c>
      <c r="H3594" s="4" t="str">
        <f>IF(F3594=1,"",IF(Table!H3595="","",Table!H3595))</f>
        <v/>
      </c>
    </row>
    <row r="3595" spans="6:8" x14ac:dyDescent="0.25">
      <c r="F3595" s="4">
        <f>IF(Table!H3595="","",IF(COUNTIF(Table!$H$2:H3595,Table!H3596)&gt;0=TRUE,1,0))</f>
        <v>1</v>
      </c>
      <c r="G3595" s="4">
        <f t="shared" si="58"/>
        <v>20</v>
      </c>
      <c r="H3595" s="4" t="str">
        <f>IF(F3595=1,"",IF(Table!H3596="","",Table!H3596))</f>
        <v/>
      </c>
    </row>
    <row r="3596" spans="6:8" x14ac:dyDescent="0.25">
      <c r="F3596" s="4">
        <f>IF(Table!H3596="","",IF(COUNTIF(Table!$H$2:H3596,Table!H3597)&gt;0=TRUE,1,0))</f>
        <v>1</v>
      </c>
      <c r="G3596" s="4">
        <f t="shared" si="58"/>
        <v>20</v>
      </c>
      <c r="H3596" s="4" t="str">
        <f>IF(F3596=1,"",IF(Table!H3597="","",Table!H3597))</f>
        <v/>
      </c>
    </row>
    <row r="3597" spans="6:8" x14ac:dyDescent="0.25">
      <c r="F3597" s="4">
        <f>IF(Table!H3597="","",IF(COUNTIF(Table!$H$2:H3597,Table!H3598)&gt;0=TRUE,1,0))</f>
        <v>1</v>
      </c>
      <c r="G3597" s="4">
        <f t="shared" si="58"/>
        <v>20</v>
      </c>
      <c r="H3597" s="4" t="str">
        <f>IF(F3597=1,"",IF(Table!H3598="","",Table!H3598))</f>
        <v/>
      </c>
    </row>
    <row r="3598" spans="6:8" x14ac:dyDescent="0.25">
      <c r="F3598" s="4">
        <f>IF(Table!H3598="","",IF(COUNTIF(Table!$H$2:H3598,Table!H3599)&gt;0=TRUE,1,0))</f>
        <v>1</v>
      </c>
      <c r="G3598" s="4">
        <f t="shared" si="58"/>
        <v>20</v>
      </c>
      <c r="H3598" s="4" t="str">
        <f>IF(F3598=1,"",IF(Table!H3599="","",Table!H3599))</f>
        <v/>
      </c>
    </row>
    <row r="3599" spans="6:8" x14ac:dyDescent="0.25">
      <c r="F3599" s="4">
        <f>IF(Table!H3599="","",IF(COUNTIF(Table!$H$2:H3599,Table!H3600)&gt;0=TRUE,1,0))</f>
        <v>1</v>
      </c>
      <c r="G3599" s="4">
        <f t="shared" si="58"/>
        <v>20</v>
      </c>
      <c r="H3599" s="4" t="str">
        <f>IF(F3599=1,"",IF(Table!H3600="","",Table!H3600))</f>
        <v/>
      </c>
    </row>
    <row r="3600" spans="6:8" x14ac:dyDescent="0.25">
      <c r="F3600" s="4">
        <f>IF(Table!H3600="","",IF(COUNTIF(Table!$H$2:H3600,Table!H3601)&gt;0=TRUE,1,0))</f>
        <v>1</v>
      </c>
      <c r="G3600" s="4">
        <f t="shared" si="58"/>
        <v>20</v>
      </c>
      <c r="H3600" s="4" t="str">
        <f>IF(F3600=1,"",IF(Table!H3601="","",Table!H3601))</f>
        <v/>
      </c>
    </row>
    <row r="3601" spans="6:8" x14ac:dyDescent="0.25">
      <c r="F3601" s="4">
        <f>IF(Table!H3601="","",IF(COUNTIF(Table!$H$2:H3601,Table!H3602)&gt;0=TRUE,1,0))</f>
        <v>1</v>
      </c>
      <c r="G3601" s="4">
        <f t="shared" si="58"/>
        <v>20</v>
      </c>
      <c r="H3601" s="4" t="str">
        <f>IF(F3601=1,"",IF(Table!H3602="","",Table!H3602))</f>
        <v/>
      </c>
    </row>
    <row r="3602" spans="6:8" x14ac:dyDescent="0.25">
      <c r="F3602" s="4">
        <f>IF(Table!H3602="","",IF(COUNTIF(Table!$H$2:H3602,Table!H3603)&gt;0=TRUE,1,0))</f>
        <v>1</v>
      </c>
      <c r="G3602" s="4">
        <f t="shared" si="58"/>
        <v>20</v>
      </c>
      <c r="H3602" s="4" t="str">
        <f>IF(F3602=1,"",IF(Table!H3603="","",Table!H3603))</f>
        <v/>
      </c>
    </row>
    <row r="3603" spans="6:8" x14ac:dyDescent="0.25">
      <c r="F3603" s="4">
        <f>IF(Table!H3603="","",IF(COUNTIF(Table!$H$2:H3603,Table!H3604)&gt;0=TRUE,1,0))</f>
        <v>1</v>
      </c>
      <c r="G3603" s="4">
        <f t="shared" si="58"/>
        <v>20</v>
      </c>
      <c r="H3603" s="4" t="str">
        <f>IF(F3603=1,"",IF(Table!H3604="","",Table!H3604))</f>
        <v/>
      </c>
    </row>
    <row r="3604" spans="6:8" x14ac:dyDescent="0.25">
      <c r="F3604" s="4">
        <f>IF(Table!H3604="","",IF(COUNTIF(Table!$H$2:H3604,Table!H3605)&gt;0=TRUE,1,0))</f>
        <v>1</v>
      </c>
      <c r="G3604" s="4">
        <f t="shared" si="58"/>
        <v>20</v>
      </c>
      <c r="H3604" s="4" t="str">
        <f>IF(F3604=1,"",IF(Table!H3605="","",Table!H3605))</f>
        <v/>
      </c>
    </row>
    <row r="3605" spans="6:8" x14ac:dyDescent="0.25">
      <c r="F3605" s="4">
        <f>IF(Table!H3605="","",IF(COUNTIF(Table!$H$2:H3605,Table!H3606)&gt;0=TRUE,1,0))</f>
        <v>1</v>
      </c>
      <c r="G3605" s="4">
        <f t="shared" si="58"/>
        <v>20</v>
      </c>
      <c r="H3605" s="4" t="str">
        <f>IF(F3605=1,"",IF(Table!H3606="","",Table!H3606))</f>
        <v/>
      </c>
    </row>
    <row r="3606" spans="6:8" x14ac:dyDescent="0.25">
      <c r="F3606" s="4">
        <f>IF(Table!H3606="","",IF(COUNTIF(Table!$H$2:H3606,Table!H3607)&gt;0=TRUE,1,0))</f>
        <v>1</v>
      </c>
      <c r="G3606" s="4">
        <f t="shared" si="58"/>
        <v>20</v>
      </c>
      <c r="H3606" s="4" t="str">
        <f>IF(F3606=1,"",IF(Table!H3607="","",Table!H3607))</f>
        <v/>
      </c>
    </row>
    <row r="3607" spans="6:8" x14ac:dyDescent="0.25">
      <c r="F3607" s="4">
        <f>IF(Table!H3607="","",IF(COUNTIF(Table!$H$2:H3607,Table!H3608)&gt;0=TRUE,1,0))</f>
        <v>1</v>
      </c>
      <c r="G3607" s="4">
        <f t="shared" si="58"/>
        <v>20</v>
      </c>
      <c r="H3607" s="4" t="str">
        <f>IF(F3607=1,"",IF(Table!H3608="","",Table!H3608))</f>
        <v/>
      </c>
    </row>
    <row r="3608" spans="6:8" x14ac:dyDescent="0.25">
      <c r="F3608" s="4">
        <f>IF(Table!H3608="","",IF(COUNTIF(Table!$H$2:H3608,Table!H3609)&gt;0=TRUE,1,0))</f>
        <v>1</v>
      </c>
      <c r="G3608" s="4">
        <f t="shared" si="58"/>
        <v>20</v>
      </c>
      <c r="H3608" s="4" t="str">
        <f>IF(F3608=1,"",IF(Table!H3609="","",Table!H3609))</f>
        <v/>
      </c>
    </row>
    <row r="3609" spans="6:8" x14ac:dyDescent="0.25">
      <c r="F3609" s="4">
        <f>IF(Table!H3609="","",IF(COUNTIF(Table!$H$2:H3609,Table!H3610)&gt;0=TRUE,1,0))</f>
        <v>1</v>
      </c>
      <c r="G3609" s="4">
        <f t="shared" si="58"/>
        <v>20</v>
      </c>
      <c r="H3609" s="4" t="str">
        <f>IF(F3609=1,"",IF(Table!H3610="","",Table!H3610))</f>
        <v/>
      </c>
    </row>
    <row r="3610" spans="6:8" x14ac:dyDescent="0.25">
      <c r="F3610" s="4">
        <f>IF(Table!H3610="","",IF(COUNTIF(Table!$H$2:H3610,Table!H3611)&gt;0=TRUE,1,0))</f>
        <v>1</v>
      </c>
      <c r="G3610" s="4">
        <f t="shared" si="58"/>
        <v>20</v>
      </c>
      <c r="H3610" s="4" t="str">
        <f>IF(F3610=1,"",IF(Table!H3611="","",Table!H3611))</f>
        <v/>
      </c>
    </row>
    <row r="3611" spans="6:8" x14ac:dyDescent="0.25">
      <c r="F3611" s="4">
        <f>IF(Table!H3611="","",IF(COUNTIF(Table!$H$2:H3611,Table!H3612)&gt;0=TRUE,1,0))</f>
        <v>1</v>
      </c>
      <c r="G3611" s="4">
        <f t="shared" si="58"/>
        <v>20</v>
      </c>
      <c r="H3611" s="4" t="str">
        <f>IF(F3611=1,"",IF(Table!H3612="","",Table!H3612))</f>
        <v/>
      </c>
    </row>
    <row r="3612" spans="6:8" x14ac:dyDescent="0.25">
      <c r="F3612" s="4">
        <f>IF(Table!H3612="","",IF(COUNTIF(Table!$H$2:H3612,Table!H3613)&gt;0=TRUE,1,0))</f>
        <v>1</v>
      </c>
      <c r="G3612" s="4">
        <f t="shared" si="58"/>
        <v>20</v>
      </c>
      <c r="H3612" s="4" t="str">
        <f>IF(F3612=1,"",IF(Table!H3613="","",Table!H3613))</f>
        <v/>
      </c>
    </row>
    <row r="3613" spans="6:8" x14ac:dyDescent="0.25">
      <c r="F3613" s="4">
        <f>IF(Table!H3613="","",IF(COUNTIF(Table!$H$2:H3613,Table!H3614)&gt;0=TRUE,1,0))</f>
        <v>1</v>
      </c>
      <c r="G3613" s="4">
        <f t="shared" si="58"/>
        <v>20</v>
      </c>
      <c r="H3613" s="4" t="str">
        <f>IF(F3613=1,"",IF(Table!H3614="","",Table!H3614))</f>
        <v/>
      </c>
    </row>
    <row r="3614" spans="6:8" x14ac:dyDescent="0.25">
      <c r="F3614" s="4">
        <f>IF(Table!H3614="","",IF(COUNTIF(Table!$H$2:H3614,Table!H3615)&gt;0=TRUE,1,0))</f>
        <v>1</v>
      </c>
      <c r="G3614" s="4">
        <f t="shared" si="58"/>
        <v>20</v>
      </c>
      <c r="H3614" s="4" t="str">
        <f>IF(F3614=1,"",IF(Table!H3615="","",Table!H3615))</f>
        <v/>
      </c>
    </row>
    <row r="3615" spans="6:8" x14ac:dyDescent="0.25">
      <c r="F3615" s="4">
        <f>IF(Table!H3615="","",IF(COUNTIF(Table!$H$2:H3615,Table!H3616)&gt;0=TRUE,1,0))</f>
        <v>1</v>
      </c>
      <c r="G3615" s="4">
        <f t="shared" si="58"/>
        <v>20</v>
      </c>
      <c r="H3615" s="4" t="str">
        <f>IF(F3615=1,"",IF(Table!H3616="","",Table!H3616))</f>
        <v/>
      </c>
    </row>
    <row r="3616" spans="6:8" x14ac:dyDescent="0.25">
      <c r="F3616" s="4">
        <f>IF(Table!H3616="","",IF(COUNTIF(Table!$H$2:H3616,Table!H3617)&gt;0=TRUE,1,0))</f>
        <v>1</v>
      </c>
      <c r="G3616" s="4">
        <f t="shared" si="58"/>
        <v>20</v>
      </c>
      <c r="H3616" s="4" t="str">
        <f>IF(F3616=1,"",IF(Table!H3617="","",Table!H3617))</f>
        <v/>
      </c>
    </row>
    <row r="3617" spans="6:8" x14ac:dyDescent="0.25">
      <c r="F3617" s="4">
        <f>IF(Table!H3617="","",IF(COUNTIF(Table!$H$2:H3617,Table!H3618)&gt;0=TRUE,1,0))</f>
        <v>1</v>
      </c>
      <c r="G3617" s="4">
        <f t="shared" si="58"/>
        <v>20</v>
      </c>
      <c r="H3617" s="4" t="str">
        <f>IF(F3617=1,"",IF(Table!H3618="","",Table!H3618))</f>
        <v/>
      </c>
    </row>
    <row r="3618" spans="6:8" x14ac:dyDescent="0.25">
      <c r="F3618" s="4">
        <f>IF(Table!H3618="","",IF(COUNTIF(Table!$H$2:H3618,Table!H3619)&gt;0=TRUE,1,0))</f>
        <v>1</v>
      </c>
      <c r="G3618" s="4">
        <f t="shared" si="58"/>
        <v>20</v>
      </c>
      <c r="H3618" s="4" t="str">
        <f>IF(F3618=1,"",IF(Table!H3619="","",Table!H3619))</f>
        <v/>
      </c>
    </row>
    <row r="3619" spans="6:8" x14ac:dyDescent="0.25">
      <c r="F3619" s="4">
        <f>IF(Table!H3619="","",IF(COUNTIF(Table!$H$2:H3619,Table!H3620)&gt;0=TRUE,1,0))</f>
        <v>1</v>
      </c>
      <c r="G3619" s="4">
        <f t="shared" si="58"/>
        <v>20</v>
      </c>
      <c r="H3619" s="4" t="str">
        <f>IF(F3619=1,"",IF(Table!H3620="","",Table!H3620))</f>
        <v/>
      </c>
    </row>
    <row r="3620" spans="6:8" x14ac:dyDescent="0.25">
      <c r="F3620" s="4">
        <f>IF(Table!H3620="","",IF(COUNTIF(Table!$H$2:H3620,Table!H3621)&gt;0=TRUE,1,0))</f>
        <v>1</v>
      </c>
      <c r="G3620" s="4">
        <f t="shared" si="58"/>
        <v>20</v>
      </c>
      <c r="H3620" s="4" t="str">
        <f>IF(F3620=1,"",IF(Table!H3621="","",Table!H3621))</f>
        <v/>
      </c>
    </row>
    <row r="3621" spans="6:8" x14ac:dyDescent="0.25">
      <c r="F3621" s="4">
        <f>IF(Table!H3621="","",IF(COUNTIF(Table!$H$2:H3621,Table!H3622)&gt;0=TRUE,1,0))</f>
        <v>1</v>
      </c>
      <c r="G3621" s="4">
        <f t="shared" si="58"/>
        <v>20</v>
      </c>
      <c r="H3621" s="4" t="str">
        <f>IF(F3621=1,"",IF(Table!H3622="","",Table!H3622))</f>
        <v/>
      </c>
    </row>
    <row r="3622" spans="6:8" x14ac:dyDescent="0.25">
      <c r="F3622" s="4">
        <f>IF(Table!H3622="","",IF(COUNTIF(Table!$H$2:H3622,Table!H3623)&gt;0=TRUE,1,0))</f>
        <v>1</v>
      </c>
      <c r="G3622" s="4">
        <f t="shared" si="58"/>
        <v>20</v>
      </c>
      <c r="H3622" s="4" t="str">
        <f>IF(F3622=1,"",IF(Table!H3623="","",Table!H3623))</f>
        <v/>
      </c>
    </row>
    <row r="3623" spans="6:8" x14ac:dyDescent="0.25">
      <c r="F3623" s="4">
        <f>IF(Table!H3623="","",IF(COUNTIF(Table!$H$2:H3623,Table!H3624)&gt;0=TRUE,1,0))</f>
        <v>1</v>
      </c>
      <c r="G3623" s="4">
        <f t="shared" si="58"/>
        <v>20</v>
      </c>
      <c r="H3623" s="4" t="str">
        <f>IF(F3623=1,"",IF(Table!H3624="","",Table!H3624))</f>
        <v/>
      </c>
    </row>
    <row r="3624" spans="6:8" x14ac:dyDescent="0.25">
      <c r="F3624" s="4">
        <f>IF(Table!H3624="","",IF(COUNTIF(Table!$H$2:H3624,Table!H3625)&gt;0=TRUE,1,0))</f>
        <v>1</v>
      </c>
      <c r="G3624" s="4">
        <f t="shared" si="58"/>
        <v>20</v>
      </c>
      <c r="H3624" s="4" t="str">
        <f>IF(F3624=1,"",IF(Table!H3625="","",Table!H3625))</f>
        <v/>
      </c>
    </row>
    <row r="3625" spans="6:8" x14ac:dyDescent="0.25">
      <c r="F3625" s="4">
        <f>IF(Table!H3625="","",IF(COUNTIF(Table!$H$2:H3625,Table!H3626)&gt;0=TRUE,1,0))</f>
        <v>1</v>
      </c>
      <c r="G3625" s="4">
        <f t="shared" si="58"/>
        <v>20</v>
      </c>
      <c r="H3625" s="4" t="str">
        <f>IF(F3625=1,"",IF(Table!H3626="","",Table!H3626))</f>
        <v/>
      </c>
    </row>
    <row r="3626" spans="6:8" x14ac:dyDescent="0.25">
      <c r="F3626" s="4">
        <f>IF(Table!H3626="","",IF(COUNTIF(Table!$H$2:H3626,Table!H3627)&gt;0=TRUE,1,0))</f>
        <v>1</v>
      </c>
      <c r="G3626" s="4">
        <f t="shared" si="58"/>
        <v>20</v>
      </c>
      <c r="H3626" s="4" t="str">
        <f>IF(F3626=1,"",IF(Table!H3627="","",Table!H3627))</f>
        <v/>
      </c>
    </row>
    <row r="3627" spans="6:8" x14ac:dyDescent="0.25">
      <c r="F3627" s="4">
        <f>IF(Table!H3627="","",IF(COUNTIF(Table!$H$2:H3627,Table!H3628)&gt;0=TRUE,1,0))</f>
        <v>1</v>
      </c>
      <c r="G3627" s="4">
        <f t="shared" si="58"/>
        <v>20</v>
      </c>
      <c r="H3627" s="4" t="str">
        <f>IF(F3627=1,"",IF(Table!H3628="","",Table!H3628))</f>
        <v/>
      </c>
    </row>
    <row r="3628" spans="6:8" x14ac:dyDescent="0.25">
      <c r="F3628" s="4">
        <f>IF(Table!H3628="","",IF(COUNTIF(Table!$H$2:H3628,Table!H3629)&gt;0=TRUE,1,0))</f>
        <v>1</v>
      </c>
      <c r="G3628" s="4">
        <f t="shared" si="58"/>
        <v>20</v>
      </c>
      <c r="H3628" s="4" t="str">
        <f>IF(F3628=1,"",IF(Table!H3629="","",Table!H3629))</f>
        <v/>
      </c>
    </row>
    <row r="3629" spans="6:8" x14ac:dyDescent="0.25">
      <c r="F3629" s="4">
        <f>IF(Table!H3629="","",IF(COUNTIF(Table!$H$2:H3629,Table!H3630)&gt;0=TRUE,1,0))</f>
        <v>1</v>
      </c>
      <c r="G3629" s="4">
        <f t="shared" si="58"/>
        <v>20</v>
      </c>
      <c r="H3629" s="4" t="str">
        <f>IF(F3629=1,"",IF(Table!H3630="","",Table!H3630))</f>
        <v/>
      </c>
    </row>
    <row r="3630" spans="6:8" x14ac:dyDescent="0.25">
      <c r="F3630" s="4">
        <f>IF(Table!H3630="","",IF(COUNTIF(Table!$H$2:H3630,Table!H3631)&gt;0=TRUE,1,0))</f>
        <v>1</v>
      </c>
      <c r="G3630" s="4">
        <f t="shared" si="58"/>
        <v>20</v>
      </c>
      <c r="H3630" s="4" t="str">
        <f>IF(F3630=1,"",IF(Table!H3631="","",Table!H3631))</f>
        <v/>
      </c>
    </row>
    <row r="3631" spans="6:8" x14ac:dyDescent="0.25">
      <c r="F3631" s="4">
        <f>IF(Table!H3631="","",IF(COUNTIF(Table!$H$2:H3631,Table!H3632)&gt;0=TRUE,1,0))</f>
        <v>1</v>
      </c>
      <c r="G3631" s="4">
        <f t="shared" si="58"/>
        <v>20</v>
      </c>
      <c r="H3631" s="4" t="str">
        <f>IF(F3631=1,"",IF(Table!H3632="","",Table!H3632))</f>
        <v/>
      </c>
    </row>
    <row r="3632" spans="6:8" x14ac:dyDescent="0.25">
      <c r="F3632" s="4">
        <f>IF(Table!H3632="","",IF(COUNTIF(Table!$H$2:H3632,Table!H3633)&gt;0=TRUE,1,0))</f>
        <v>1</v>
      </c>
      <c r="G3632" s="4">
        <f t="shared" si="58"/>
        <v>20</v>
      </c>
      <c r="H3632" s="4" t="str">
        <f>IF(F3632=1,"",IF(Table!H3633="","",Table!H3633))</f>
        <v/>
      </c>
    </row>
    <row r="3633" spans="6:8" x14ac:dyDescent="0.25">
      <c r="F3633" s="4">
        <f>IF(Table!H3633="","",IF(COUNTIF(Table!$H$2:H3633,Table!H3634)&gt;0=TRUE,1,0))</f>
        <v>1</v>
      </c>
      <c r="G3633" s="4">
        <f t="shared" si="58"/>
        <v>20</v>
      </c>
      <c r="H3633" s="4" t="str">
        <f>IF(F3633=1,"",IF(Table!H3634="","",Table!H3634))</f>
        <v/>
      </c>
    </row>
    <row r="3634" spans="6:8" x14ac:dyDescent="0.25">
      <c r="F3634" s="4">
        <f>IF(Table!H3634="","",IF(COUNTIF(Table!$H$2:H3634,Table!H3635)&gt;0=TRUE,1,0))</f>
        <v>1</v>
      </c>
      <c r="G3634" s="4">
        <f t="shared" si="58"/>
        <v>20</v>
      </c>
      <c r="H3634" s="4" t="str">
        <f>IF(F3634=1,"",IF(Table!H3635="","",Table!H3635))</f>
        <v/>
      </c>
    </row>
    <row r="3635" spans="6:8" x14ac:dyDescent="0.25">
      <c r="F3635" s="4">
        <f>IF(Table!H3635="","",IF(COUNTIF(Table!$H$2:H3635,Table!H3636)&gt;0=TRUE,1,0))</f>
        <v>1</v>
      </c>
      <c r="G3635" s="4">
        <f t="shared" si="58"/>
        <v>20</v>
      </c>
      <c r="H3635" s="4" t="str">
        <f>IF(F3635=1,"",IF(Table!H3636="","",Table!H3636))</f>
        <v/>
      </c>
    </row>
    <row r="3636" spans="6:8" x14ac:dyDescent="0.25">
      <c r="F3636" s="4">
        <f>IF(Table!H3636="","",IF(COUNTIF(Table!$H$2:H3636,Table!H3637)&gt;0=TRUE,1,0))</f>
        <v>1</v>
      </c>
      <c r="G3636" s="4">
        <f t="shared" si="58"/>
        <v>20</v>
      </c>
      <c r="H3636" s="4" t="str">
        <f>IF(F3636=1,"",IF(Table!H3637="","",Table!H3637))</f>
        <v/>
      </c>
    </row>
    <row r="3637" spans="6:8" x14ac:dyDescent="0.25">
      <c r="F3637" s="4">
        <f>IF(Table!H3637="","",IF(COUNTIF(Table!$H$2:H3637,Table!H3638)&gt;0=TRUE,1,0))</f>
        <v>1</v>
      </c>
      <c r="G3637" s="4">
        <f t="shared" si="58"/>
        <v>20</v>
      </c>
      <c r="H3637" s="4" t="str">
        <f>IF(F3637=1,"",IF(Table!H3638="","",Table!H3638))</f>
        <v/>
      </c>
    </row>
    <row r="3638" spans="6:8" x14ac:dyDescent="0.25">
      <c r="F3638" s="4">
        <f>IF(Table!H3638="","",IF(COUNTIF(Table!$H$2:H3638,Table!H3639)&gt;0=TRUE,1,0))</f>
        <v>1</v>
      </c>
      <c r="G3638" s="4">
        <f t="shared" si="58"/>
        <v>20</v>
      </c>
      <c r="H3638" s="4" t="str">
        <f>IF(F3638=1,"",IF(Table!H3639="","",Table!H3639))</f>
        <v/>
      </c>
    </row>
    <row r="3639" spans="6:8" x14ac:dyDescent="0.25">
      <c r="F3639" s="4">
        <f>IF(Table!H3639="","",IF(COUNTIF(Table!$H$2:H3639,Table!H3640)&gt;0=TRUE,1,0))</f>
        <v>1</v>
      </c>
      <c r="G3639" s="4">
        <f t="shared" si="58"/>
        <v>20</v>
      </c>
      <c r="H3639" s="4" t="str">
        <f>IF(F3639=1,"",IF(Table!H3640="","",Table!H3640))</f>
        <v/>
      </c>
    </row>
    <row r="3640" spans="6:8" x14ac:dyDescent="0.25">
      <c r="F3640" s="4">
        <f>IF(Table!H3640="","",IF(COUNTIF(Table!$H$2:H3640,Table!H3641)&gt;0=TRUE,1,0))</f>
        <v>1</v>
      </c>
      <c r="G3640" s="4">
        <f t="shared" si="58"/>
        <v>20</v>
      </c>
      <c r="H3640" s="4" t="str">
        <f>IF(F3640=1,"",IF(Table!H3641="","",Table!H3641))</f>
        <v/>
      </c>
    </row>
    <row r="3641" spans="6:8" x14ac:dyDescent="0.25">
      <c r="F3641" s="4">
        <f>IF(Table!H3641="","",IF(COUNTIF(Table!$H$2:H3641,Table!H3642)&gt;0=TRUE,1,0))</f>
        <v>1</v>
      </c>
      <c r="G3641" s="4">
        <f t="shared" si="58"/>
        <v>20</v>
      </c>
      <c r="H3641" s="4" t="str">
        <f>IF(F3641=1,"",IF(Table!H3642="","",Table!H3642))</f>
        <v/>
      </c>
    </row>
    <row r="3642" spans="6:8" x14ac:dyDescent="0.25">
      <c r="F3642" s="4">
        <f>IF(Table!H3642="","",IF(COUNTIF(Table!$H$2:H3642,Table!H3643)&gt;0=TRUE,1,0))</f>
        <v>1</v>
      </c>
      <c r="G3642" s="4">
        <f t="shared" si="58"/>
        <v>20</v>
      </c>
      <c r="H3642" s="4" t="str">
        <f>IF(F3642=1,"",IF(Table!H3643="","",Table!H3643))</f>
        <v/>
      </c>
    </row>
    <row r="3643" spans="6:8" x14ac:dyDescent="0.25">
      <c r="F3643" s="4">
        <f>IF(Table!H3643="","",IF(COUNTIF(Table!$H$2:H3643,Table!H3644)&gt;0=TRUE,1,0))</f>
        <v>1</v>
      </c>
      <c r="G3643" s="4">
        <f t="shared" si="58"/>
        <v>20</v>
      </c>
      <c r="H3643" s="4" t="str">
        <f>IF(F3643=1,"",IF(Table!H3644="","",Table!H3644))</f>
        <v/>
      </c>
    </row>
    <row r="3644" spans="6:8" x14ac:dyDescent="0.25">
      <c r="F3644" s="4">
        <f>IF(Table!H3644="","",IF(COUNTIF(Table!$H$2:H3644,Table!H3645)&gt;0=TRUE,1,0))</f>
        <v>1</v>
      </c>
      <c r="G3644" s="4">
        <f t="shared" si="58"/>
        <v>20</v>
      </c>
      <c r="H3644" s="4" t="str">
        <f>IF(F3644=1,"",IF(Table!H3645="","",Table!H3645))</f>
        <v/>
      </c>
    </row>
    <row r="3645" spans="6:8" x14ac:dyDescent="0.25">
      <c r="F3645" s="4">
        <f>IF(Table!H3645="","",IF(COUNTIF(Table!$H$2:H3645,Table!H3646)&gt;0=TRUE,1,0))</f>
        <v>1</v>
      </c>
      <c r="G3645" s="4">
        <f t="shared" si="58"/>
        <v>20</v>
      </c>
      <c r="H3645" s="4" t="str">
        <f>IF(F3645=1,"",IF(Table!H3646="","",Table!H3646))</f>
        <v/>
      </c>
    </row>
    <row r="3646" spans="6:8" x14ac:dyDescent="0.25">
      <c r="F3646" s="4">
        <f>IF(Table!H3646="","",IF(COUNTIF(Table!$H$2:H3646,Table!H3647)&gt;0=TRUE,1,0))</f>
        <v>1</v>
      </c>
      <c r="G3646" s="4">
        <f t="shared" si="58"/>
        <v>20</v>
      </c>
      <c r="H3646" s="4" t="str">
        <f>IF(F3646=1,"",IF(Table!H3647="","",Table!H3647))</f>
        <v/>
      </c>
    </row>
    <row r="3647" spans="6:8" x14ac:dyDescent="0.25">
      <c r="F3647" s="4">
        <f>IF(Table!H3647="","",IF(COUNTIF(Table!$H$2:H3647,Table!H3648)&gt;0=TRUE,1,0))</f>
        <v>1</v>
      </c>
      <c r="G3647" s="4">
        <f t="shared" si="58"/>
        <v>20</v>
      </c>
      <c r="H3647" s="4" t="str">
        <f>IF(F3647=1,"",IF(Table!H3648="","",Table!H3648))</f>
        <v/>
      </c>
    </row>
    <row r="3648" spans="6:8" x14ac:dyDescent="0.25">
      <c r="F3648" s="4">
        <f>IF(Table!H3648="","",IF(COUNTIF(Table!$H$2:H3648,Table!H3649)&gt;0=TRUE,1,0))</f>
        <v>1</v>
      </c>
      <c r="G3648" s="4">
        <f t="shared" si="58"/>
        <v>20</v>
      </c>
      <c r="H3648" s="4" t="str">
        <f>IF(F3648=1,"",IF(Table!H3649="","",Table!H3649))</f>
        <v/>
      </c>
    </row>
    <row r="3649" spans="6:8" x14ac:dyDescent="0.25">
      <c r="F3649" s="4">
        <f>IF(Table!H3649="","",IF(COUNTIF(Table!$H$2:H3649,Table!H3650)&gt;0=TRUE,1,0))</f>
        <v>1</v>
      </c>
      <c r="G3649" s="4">
        <f t="shared" si="58"/>
        <v>20</v>
      </c>
      <c r="H3649" s="4" t="str">
        <f>IF(F3649=1,"",IF(Table!H3650="","",Table!H3650))</f>
        <v/>
      </c>
    </row>
    <row r="3650" spans="6:8" x14ac:dyDescent="0.25">
      <c r="F3650" s="4">
        <f>IF(Table!H3650="","",IF(COUNTIF(Table!$H$2:H3650,Table!H3651)&gt;0=TRUE,1,0))</f>
        <v>1</v>
      </c>
      <c r="G3650" s="4">
        <f t="shared" ref="G3650:G3713" si="59">IF(H3650&lt;&gt;"",G3649+1,G3649)</f>
        <v>20</v>
      </c>
      <c r="H3650" s="4" t="str">
        <f>IF(F3650=1,"",IF(Table!H3651="","",Table!H3651))</f>
        <v/>
      </c>
    </row>
    <row r="3651" spans="6:8" x14ac:dyDescent="0.25">
      <c r="F3651" s="4">
        <f>IF(Table!H3651="","",IF(COUNTIF(Table!$H$2:H3651,Table!H3652)&gt;0=TRUE,1,0))</f>
        <v>1</v>
      </c>
      <c r="G3651" s="4">
        <f t="shared" si="59"/>
        <v>20</v>
      </c>
      <c r="H3651" s="4" t="str">
        <f>IF(F3651=1,"",IF(Table!H3652="","",Table!H3652))</f>
        <v/>
      </c>
    </row>
    <row r="3652" spans="6:8" x14ac:dyDescent="0.25">
      <c r="F3652" s="4">
        <f>IF(Table!H3652="","",IF(COUNTIF(Table!$H$2:H3652,Table!H3653)&gt;0=TRUE,1,0))</f>
        <v>1</v>
      </c>
      <c r="G3652" s="4">
        <f t="shared" si="59"/>
        <v>20</v>
      </c>
      <c r="H3652" s="4" t="str">
        <f>IF(F3652=1,"",IF(Table!H3653="","",Table!H3653))</f>
        <v/>
      </c>
    </row>
    <row r="3653" spans="6:8" x14ac:dyDescent="0.25">
      <c r="F3653" s="4">
        <f>IF(Table!H3653="","",IF(COUNTIF(Table!$H$2:H3653,Table!H3654)&gt;0=TRUE,1,0))</f>
        <v>1</v>
      </c>
      <c r="G3653" s="4">
        <f t="shared" si="59"/>
        <v>20</v>
      </c>
      <c r="H3653" s="4" t="str">
        <f>IF(F3653=1,"",IF(Table!H3654="","",Table!H3654))</f>
        <v/>
      </c>
    </row>
    <row r="3654" spans="6:8" x14ac:dyDescent="0.25">
      <c r="F3654" s="4">
        <f>IF(Table!H3654="","",IF(COUNTIF(Table!$H$2:H3654,Table!H3655)&gt;0=TRUE,1,0))</f>
        <v>1</v>
      </c>
      <c r="G3654" s="4">
        <f t="shared" si="59"/>
        <v>20</v>
      </c>
      <c r="H3654" s="4" t="str">
        <f>IF(F3654=1,"",IF(Table!H3655="","",Table!H3655))</f>
        <v/>
      </c>
    </row>
    <row r="3655" spans="6:8" x14ac:dyDescent="0.25">
      <c r="F3655" s="4">
        <f>IF(Table!H3655="","",IF(COUNTIF(Table!$H$2:H3655,Table!H3656)&gt;0=TRUE,1,0))</f>
        <v>1</v>
      </c>
      <c r="G3655" s="4">
        <f t="shared" si="59"/>
        <v>20</v>
      </c>
      <c r="H3655" s="4" t="str">
        <f>IF(F3655=1,"",IF(Table!H3656="","",Table!H3656))</f>
        <v/>
      </c>
    </row>
    <row r="3656" spans="6:8" x14ac:dyDescent="0.25">
      <c r="F3656" s="4">
        <f>IF(Table!H3656="","",IF(COUNTIF(Table!$H$2:H3656,Table!H3657)&gt;0=TRUE,1,0))</f>
        <v>1</v>
      </c>
      <c r="G3656" s="4">
        <f t="shared" si="59"/>
        <v>20</v>
      </c>
      <c r="H3656" s="4" t="str">
        <f>IF(F3656=1,"",IF(Table!H3657="","",Table!H3657))</f>
        <v/>
      </c>
    </row>
    <row r="3657" spans="6:8" x14ac:dyDescent="0.25">
      <c r="F3657" s="4">
        <f>IF(Table!H3657="","",IF(COUNTIF(Table!$H$2:H3657,Table!H3658)&gt;0=TRUE,1,0))</f>
        <v>1</v>
      </c>
      <c r="G3657" s="4">
        <f t="shared" si="59"/>
        <v>20</v>
      </c>
      <c r="H3657" s="4" t="str">
        <f>IF(F3657=1,"",IF(Table!H3658="","",Table!H3658))</f>
        <v/>
      </c>
    </row>
    <row r="3658" spans="6:8" x14ac:dyDescent="0.25">
      <c r="F3658" s="4">
        <f>IF(Table!H3658="","",IF(COUNTIF(Table!$H$2:H3658,Table!H3659)&gt;0=TRUE,1,0))</f>
        <v>1</v>
      </c>
      <c r="G3658" s="4">
        <f t="shared" si="59"/>
        <v>20</v>
      </c>
      <c r="H3658" s="4" t="str">
        <f>IF(F3658=1,"",IF(Table!H3659="","",Table!H3659))</f>
        <v/>
      </c>
    </row>
    <row r="3659" spans="6:8" x14ac:dyDescent="0.25">
      <c r="F3659" s="4">
        <f>IF(Table!H3659="","",IF(COUNTIF(Table!$H$2:H3659,Table!H3660)&gt;0=TRUE,1,0))</f>
        <v>1</v>
      </c>
      <c r="G3659" s="4">
        <f t="shared" si="59"/>
        <v>20</v>
      </c>
      <c r="H3659" s="4" t="str">
        <f>IF(F3659=1,"",IF(Table!H3660="","",Table!H3660))</f>
        <v/>
      </c>
    </row>
    <row r="3660" spans="6:8" x14ac:dyDescent="0.25">
      <c r="F3660" s="4">
        <f>IF(Table!H3660="","",IF(COUNTIF(Table!$H$2:H3660,Table!H3661)&gt;0=TRUE,1,0))</f>
        <v>1</v>
      </c>
      <c r="G3660" s="4">
        <f t="shared" si="59"/>
        <v>20</v>
      </c>
      <c r="H3660" s="4" t="str">
        <f>IF(F3660=1,"",IF(Table!H3661="","",Table!H3661))</f>
        <v/>
      </c>
    </row>
    <row r="3661" spans="6:8" x14ac:dyDescent="0.25">
      <c r="F3661" s="4">
        <f>IF(Table!H3661="","",IF(COUNTIF(Table!$H$2:H3661,Table!H3662)&gt;0=TRUE,1,0))</f>
        <v>1</v>
      </c>
      <c r="G3661" s="4">
        <f t="shared" si="59"/>
        <v>20</v>
      </c>
      <c r="H3661" s="4" t="str">
        <f>IF(F3661=1,"",IF(Table!H3662="","",Table!H3662))</f>
        <v/>
      </c>
    </row>
    <row r="3662" spans="6:8" x14ac:dyDescent="0.25">
      <c r="F3662" s="4">
        <f>IF(Table!H3662="","",IF(COUNTIF(Table!$H$2:H3662,Table!H3663)&gt;0=TRUE,1,0))</f>
        <v>1</v>
      </c>
      <c r="G3662" s="4">
        <f t="shared" si="59"/>
        <v>20</v>
      </c>
      <c r="H3662" s="4" t="str">
        <f>IF(F3662=1,"",IF(Table!H3663="","",Table!H3663))</f>
        <v/>
      </c>
    </row>
    <row r="3663" spans="6:8" x14ac:dyDescent="0.25">
      <c r="F3663" s="4">
        <f>IF(Table!H3663="","",IF(COUNTIF(Table!$H$2:H3663,Table!H3664)&gt;0=TRUE,1,0))</f>
        <v>1</v>
      </c>
      <c r="G3663" s="4">
        <f t="shared" si="59"/>
        <v>20</v>
      </c>
      <c r="H3663" s="4" t="str">
        <f>IF(F3663=1,"",IF(Table!H3664="","",Table!H3664))</f>
        <v/>
      </c>
    </row>
    <row r="3664" spans="6:8" x14ac:dyDescent="0.25">
      <c r="F3664" s="4">
        <f>IF(Table!H3664="","",IF(COUNTIF(Table!$H$2:H3664,Table!H3665)&gt;0=TRUE,1,0))</f>
        <v>1</v>
      </c>
      <c r="G3664" s="4">
        <f t="shared" si="59"/>
        <v>20</v>
      </c>
      <c r="H3664" s="4" t="str">
        <f>IF(F3664=1,"",IF(Table!H3665="","",Table!H3665))</f>
        <v/>
      </c>
    </row>
    <row r="3665" spans="6:8" x14ac:dyDescent="0.25">
      <c r="F3665" s="4">
        <f>IF(Table!H3665="","",IF(COUNTIF(Table!$H$2:H3665,Table!H3666)&gt;0=TRUE,1,0))</f>
        <v>1</v>
      </c>
      <c r="G3665" s="4">
        <f t="shared" si="59"/>
        <v>20</v>
      </c>
      <c r="H3665" s="4" t="str">
        <f>IF(F3665=1,"",IF(Table!H3666="","",Table!H3666))</f>
        <v/>
      </c>
    </row>
    <row r="3666" spans="6:8" x14ac:dyDescent="0.25">
      <c r="F3666" s="4">
        <f>IF(Table!H3666="","",IF(COUNTIF(Table!$H$2:H3666,Table!H3667)&gt;0=TRUE,1,0))</f>
        <v>1</v>
      </c>
      <c r="G3666" s="4">
        <f t="shared" si="59"/>
        <v>20</v>
      </c>
      <c r="H3666" s="4" t="str">
        <f>IF(F3666=1,"",IF(Table!H3667="","",Table!H3667))</f>
        <v/>
      </c>
    </row>
    <row r="3667" spans="6:8" x14ac:dyDescent="0.25">
      <c r="F3667" s="4">
        <f>IF(Table!H3667="","",IF(COUNTIF(Table!$H$2:H3667,Table!H3668)&gt;0=TRUE,1,0))</f>
        <v>1</v>
      </c>
      <c r="G3667" s="4">
        <f t="shared" si="59"/>
        <v>20</v>
      </c>
      <c r="H3667" s="4" t="str">
        <f>IF(F3667=1,"",IF(Table!H3668="","",Table!H3668))</f>
        <v/>
      </c>
    </row>
    <row r="3668" spans="6:8" x14ac:dyDescent="0.25">
      <c r="F3668" s="4">
        <f>IF(Table!H3668="","",IF(COUNTIF(Table!$H$2:H3668,Table!H3669)&gt;0=TRUE,1,0))</f>
        <v>1</v>
      </c>
      <c r="G3668" s="4">
        <f t="shared" si="59"/>
        <v>20</v>
      </c>
      <c r="H3668" s="4" t="str">
        <f>IF(F3668=1,"",IF(Table!H3669="","",Table!H3669))</f>
        <v/>
      </c>
    </row>
    <row r="3669" spans="6:8" x14ac:dyDescent="0.25">
      <c r="F3669" s="4">
        <f>IF(Table!H3669="","",IF(COUNTIF(Table!$H$2:H3669,Table!H3670)&gt;0=TRUE,1,0))</f>
        <v>1</v>
      </c>
      <c r="G3669" s="4">
        <f t="shared" si="59"/>
        <v>20</v>
      </c>
      <c r="H3669" s="4" t="str">
        <f>IF(F3669=1,"",IF(Table!H3670="","",Table!H3670))</f>
        <v/>
      </c>
    </row>
    <row r="3670" spans="6:8" x14ac:dyDescent="0.25">
      <c r="F3670" s="4">
        <f>IF(Table!H3670="","",IF(COUNTIF(Table!$H$2:H3670,Table!H3671)&gt;0=TRUE,1,0))</f>
        <v>1</v>
      </c>
      <c r="G3670" s="4">
        <f t="shared" si="59"/>
        <v>20</v>
      </c>
      <c r="H3670" s="4" t="str">
        <f>IF(F3670=1,"",IF(Table!H3671="","",Table!H3671))</f>
        <v/>
      </c>
    </row>
    <row r="3671" spans="6:8" x14ac:dyDescent="0.25">
      <c r="F3671" s="4">
        <f>IF(Table!H3671="","",IF(COUNTIF(Table!$H$2:H3671,Table!H3672)&gt;0=TRUE,1,0))</f>
        <v>1</v>
      </c>
      <c r="G3671" s="4">
        <f t="shared" si="59"/>
        <v>20</v>
      </c>
      <c r="H3671" s="4" t="str">
        <f>IF(F3671=1,"",IF(Table!H3672="","",Table!H3672))</f>
        <v/>
      </c>
    </row>
    <row r="3672" spans="6:8" x14ac:dyDescent="0.25">
      <c r="F3672" s="4">
        <f>IF(Table!H3672="","",IF(COUNTIF(Table!$H$2:H3672,Table!H3673)&gt;0=TRUE,1,0))</f>
        <v>1</v>
      </c>
      <c r="G3672" s="4">
        <f t="shared" si="59"/>
        <v>20</v>
      </c>
      <c r="H3672" s="4" t="str">
        <f>IF(F3672=1,"",IF(Table!H3673="","",Table!H3673))</f>
        <v/>
      </c>
    </row>
    <row r="3673" spans="6:8" x14ac:dyDescent="0.25">
      <c r="F3673" s="4">
        <f>IF(Table!H3673="","",IF(COUNTIF(Table!$H$2:H3673,Table!H3674)&gt;0=TRUE,1,0))</f>
        <v>1</v>
      </c>
      <c r="G3673" s="4">
        <f t="shared" si="59"/>
        <v>20</v>
      </c>
      <c r="H3673" s="4" t="str">
        <f>IF(F3673=1,"",IF(Table!H3674="","",Table!H3674))</f>
        <v/>
      </c>
    </row>
    <row r="3674" spans="6:8" x14ac:dyDescent="0.25">
      <c r="F3674" s="4">
        <f>IF(Table!H3674="","",IF(COUNTIF(Table!$H$2:H3674,Table!H3675)&gt;0=TRUE,1,0))</f>
        <v>1</v>
      </c>
      <c r="G3674" s="4">
        <f t="shared" si="59"/>
        <v>20</v>
      </c>
      <c r="H3674" s="4" t="str">
        <f>IF(F3674=1,"",IF(Table!H3675="","",Table!H3675))</f>
        <v/>
      </c>
    </row>
    <row r="3675" spans="6:8" x14ac:dyDescent="0.25">
      <c r="F3675" s="4">
        <f>IF(Table!H3675="","",IF(COUNTIF(Table!$H$2:H3675,Table!H3676)&gt;0=TRUE,1,0))</f>
        <v>1</v>
      </c>
      <c r="G3675" s="4">
        <f t="shared" si="59"/>
        <v>20</v>
      </c>
      <c r="H3675" s="4" t="str">
        <f>IF(F3675=1,"",IF(Table!H3676="","",Table!H3676))</f>
        <v/>
      </c>
    </row>
    <row r="3676" spans="6:8" x14ac:dyDescent="0.25">
      <c r="F3676" s="4">
        <f>IF(Table!H3676="","",IF(COUNTIF(Table!$H$2:H3676,Table!H3677)&gt;0=TRUE,1,0))</f>
        <v>1</v>
      </c>
      <c r="G3676" s="4">
        <f t="shared" si="59"/>
        <v>20</v>
      </c>
      <c r="H3676" s="4" t="str">
        <f>IF(F3676=1,"",IF(Table!H3677="","",Table!H3677))</f>
        <v/>
      </c>
    </row>
    <row r="3677" spans="6:8" x14ac:dyDescent="0.25">
      <c r="F3677" s="4">
        <f>IF(Table!H3677="","",IF(COUNTIF(Table!$H$2:H3677,Table!H3678)&gt;0=TRUE,1,0))</f>
        <v>1</v>
      </c>
      <c r="G3677" s="4">
        <f t="shared" si="59"/>
        <v>20</v>
      </c>
      <c r="H3677" s="4" t="str">
        <f>IF(F3677=1,"",IF(Table!H3678="","",Table!H3678))</f>
        <v/>
      </c>
    </row>
    <row r="3678" spans="6:8" x14ac:dyDescent="0.25">
      <c r="F3678" s="4">
        <f>IF(Table!H3678="","",IF(COUNTIF(Table!$H$2:H3678,Table!H3679)&gt;0=TRUE,1,0))</f>
        <v>1</v>
      </c>
      <c r="G3678" s="4">
        <f t="shared" si="59"/>
        <v>20</v>
      </c>
      <c r="H3678" s="4" t="str">
        <f>IF(F3678=1,"",IF(Table!H3679="","",Table!H3679))</f>
        <v/>
      </c>
    </row>
    <row r="3679" spans="6:8" x14ac:dyDescent="0.25">
      <c r="F3679" s="4">
        <f>IF(Table!H3679="","",IF(COUNTIF(Table!$H$2:H3679,Table!H3680)&gt;0=TRUE,1,0))</f>
        <v>1</v>
      </c>
      <c r="G3679" s="4">
        <f t="shared" si="59"/>
        <v>20</v>
      </c>
      <c r="H3679" s="4" t="str">
        <f>IF(F3679=1,"",IF(Table!H3680="","",Table!H3680))</f>
        <v/>
      </c>
    </row>
    <row r="3680" spans="6:8" x14ac:dyDescent="0.25">
      <c r="F3680" s="4">
        <f>IF(Table!H3680="","",IF(COUNTIF(Table!$H$2:H3680,Table!H3681)&gt;0=TRUE,1,0))</f>
        <v>1</v>
      </c>
      <c r="G3680" s="4">
        <f t="shared" si="59"/>
        <v>20</v>
      </c>
      <c r="H3680" s="4" t="str">
        <f>IF(F3680=1,"",IF(Table!H3681="","",Table!H3681))</f>
        <v/>
      </c>
    </row>
    <row r="3681" spans="6:8" x14ac:dyDescent="0.25">
      <c r="F3681" s="4">
        <f>IF(Table!H3681="","",IF(COUNTIF(Table!$H$2:H3681,Table!H3682)&gt;0=TRUE,1,0))</f>
        <v>1</v>
      </c>
      <c r="G3681" s="4">
        <f t="shared" si="59"/>
        <v>20</v>
      </c>
      <c r="H3681" s="4" t="str">
        <f>IF(F3681=1,"",IF(Table!H3682="","",Table!H3682))</f>
        <v/>
      </c>
    </row>
    <row r="3682" spans="6:8" x14ac:dyDescent="0.25">
      <c r="F3682" s="4">
        <f>IF(Table!H3682="","",IF(COUNTIF(Table!$H$2:H3682,Table!H3683)&gt;0=TRUE,1,0))</f>
        <v>1</v>
      </c>
      <c r="G3682" s="4">
        <f t="shared" si="59"/>
        <v>20</v>
      </c>
      <c r="H3682" s="4" t="str">
        <f>IF(F3682=1,"",IF(Table!H3683="","",Table!H3683))</f>
        <v/>
      </c>
    </row>
    <row r="3683" spans="6:8" x14ac:dyDescent="0.25">
      <c r="F3683" s="4">
        <f>IF(Table!H3683="","",IF(COUNTIF(Table!$H$2:H3683,Table!H3684)&gt;0=TRUE,1,0))</f>
        <v>1</v>
      </c>
      <c r="G3683" s="4">
        <f t="shared" si="59"/>
        <v>20</v>
      </c>
      <c r="H3683" s="4" t="str">
        <f>IF(F3683=1,"",IF(Table!H3684="","",Table!H3684))</f>
        <v/>
      </c>
    </row>
    <row r="3684" spans="6:8" x14ac:dyDescent="0.25">
      <c r="F3684" s="4">
        <f>IF(Table!H3684="","",IF(COUNTIF(Table!$H$2:H3684,Table!H3685)&gt;0=TRUE,1,0))</f>
        <v>1</v>
      </c>
      <c r="G3684" s="4">
        <f t="shared" si="59"/>
        <v>20</v>
      </c>
      <c r="H3684" s="4" t="str">
        <f>IF(F3684=1,"",IF(Table!H3685="","",Table!H3685))</f>
        <v/>
      </c>
    </row>
    <row r="3685" spans="6:8" x14ac:dyDescent="0.25">
      <c r="F3685" s="4">
        <f>IF(Table!H3685="","",IF(COUNTIF(Table!$H$2:H3685,Table!H3686)&gt;0=TRUE,1,0))</f>
        <v>1</v>
      </c>
      <c r="G3685" s="4">
        <f t="shared" si="59"/>
        <v>20</v>
      </c>
      <c r="H3685" s="4" t="str">
        <f>IF(F3685=1,"",IF(Table!H3686="","",Table!H3686))</f>
        <v/>
      </c>
    </row>
    <row r="3686" spans="6:8" x14ac:dyDescent="0.25">
      <c r="F3686" s="4">
        <f>IF(Table!H3686="","",IF(COUNTIF(Table!$H$2:H3686,Table!H3687)&gt;0=TRUE,1,0))</f>
        <v>1</v>
      </c>
      <c r="G3686" s="4">
        <f t="shared" si="59"/>
        <v>20</v>
      </c>
      <c r="H3686" s="4" t="str">
        <f>IF(F3686=1,"",IF(Table!H3687="","",Table!H3687))</f>
        <v/>
      </c>
    </row>
    <row r="3687" spans="6:8" x14ac:dyDescent="0.25">
      <c r="F3687" s="4">
        <f>IF(Table!H3687="","",IF(COUNTIF(Table!$H$2:H3687,Table!H3688)&gt;0=TRUE,1,0))</f>
        <v>1</v>
      </c>
      <c r="G3687" s="4">
        <f t="shared" si="59"/>
        <v>20</v>
      </c>
      <c r="H3687" s="4" t="str">
        <f>IF(F3687=1,"",IF(Table!H3688="","",Table!H3688))</f>
        <v/>
      </c>
    </row>
    <row r="3688" spans="6:8" x14ac:dyDescent="0.25">
      <c r="F3688" s="4">
        <f>IF(Table!H3688="","",IF(COUNTIF(Table!$H$2:H3688,Table!H3689)&gt;0=TRUE,1,0))</f>
        <v>1</v>
      </c>
      <c r="G3688" s="4">
        <f t="shared" si="59"/>
        <v>20</v>
      </c>
      <c r="H3688" s="4" t="str">
        <f>IF(F3688=1,"",IF(Table!H3689="","",Table!H3689))</f>
        <v/>
      </c>
    </row>
    <row r="3689" spans="6:8" x14ac:dyDescent="0.25">
      <c r="F3689" s="4">
        <f>IF(Table!H3689="","",IF(COUNTIF(Table!$H$2:H3689,Table!H3690)&gt;0=TRUE,1,0))</f>
        <v>1</v>
      </c>
      <c r="G3689" s="4">
        <f t="shared" si="59"/>
        <v>20</v>
      </c>
      <c r="H3689" s="4" t="str">
        <f>IF(F3689=1,"",IF(Table!H3690="","",Table!H3690))</f>
        <v/>
      </c>
    </row>
    <row r="3690" spans="6:8" x14ac:dyDescent="0.25">
      <c r="F3690" s="4">
        <f>IF(Table!H3690="","",IF(COUNTIF(Table!$H$2:H3690,Table!H3691)&gt;0=TRUE,1,0))</f>
        <v>1</v>
      </c>
      <c r="G3690" s="4">
        <f t="shared" si="59"/>
        <v>20</v>
      </c>
      <c r="H3690" s="4" t="str">
        <f>IF(F3690=1,"",IF(Table!H3691="","",Table!H3691))</f>
        <v/>
      </c>
    </row>
    <row r="3691" spans="6:8" x14ac:dyDescent="0.25">
      <c r="F3691" s="4">
        <f>IF(Table!H3691="","",IF(COUNTIF(Table!$H$2:H3691,Table!H3692)&gt;0=TRUE,1,0))</f>
        <v>1</v>
      </c>
      <c r="G3691" s="4">
        <f t="shared" si="59"/>
        <v>20</v>
      </c>
      <c r="H3691" s="4" t="str">
        <f>IF(F3691=1,"",IF(Table!H3692="","",Table!H3692))</f>
        <v/>
      </c>
    </row>
    <row r="3692" spans="6:8" x14ac:dyDescent="0.25">
      <c r="F3692" s="4">
        <f>IF(Table!H3692="","",IF(COUNTIF(Table!$H$2:H3692,Table!H3693)&gt;0=TRUE,1,0))</f>
        <v>1</v>
      </c>
      <c r="G3692" s="4">
        <f t="shared" si="59"/>
        <v>20</v>
      </c>
      <c r="H3692" s="4" t="str">
        <f>IF(F3692=1,"",IF(Table!H3693="","",Table!H3693))</f>
        <v/>
      </c>
    </row>
    <row r="3693" spans="6:8" x14ac:dyDescent="0.25">
      <c r="F3693" s="4">
        <f>IF(Table!H3693="","",IF(COUNTIF(Table!$H$2:H3693,Table!H3694)&gt;0=TRUE,1,0))</f>
        <v>1</v>
      </c>
      <c r="G3693" s="4">
        <f t="shared" si="59"/>
        <v>20</v>
      </c>
      <c r="H3693" s="4" t="str">
        <f>IF(F3693=1,"",IF(Table!H3694="","",Table!H3694))</f>
        <v/>
      </c>
    </row>
    <row r="3694" spans="6:8" x14ac:dyDescent="0.25">
      <c r="F3694" s="4">
        <f>IF(Table!H3694="","",IF(COUNTIF(Table!$H$2:H3694,Table!H3695)&gt;0=TRUE,1,0))</f>
        <v>1</v>
      </c>
      <c r="G3694" s="4">
        <f t="shared" si="59"/>
        <v>20</v>
      </c>
      <c r="H3694" s="4" t="str">
        <f>IF(F3694=1,"",IF(Table!H3695="","",Table!H3695))</f>
        <v/>
      </c>
    </row>
    <row r="3695" spans="6:8" x14ac:dyDescent="0.25">
      <c r="F3695" s="4">
        <f>IF(Table!H3695="","",IF(COUNTIF(Table!$H$2:H3695,Table!H3696)&gt;0=TRUE,1,0))</f>
        <v>1</v>
      </c>
      <c r="G3695" s="4">
        <f t="shared" si="59"/>
        <v>20</v>
      </c>
      <c r="H3695" s="4" t="str">
        <f>IF(F3695=1,"",IF(Table!H3696="","",Table!H3696))</f>
        <v/>
      </c>
    </row>
    <row r="3696" spans="6:8" x14ac:dyDescent="0.25">
      <c r="F3696" s="4">
        <f>IF(Table!H3696="","",IF(COUNTIF(Table!$H$2:H3696,Table!H3697)&gt;0=TRUE,1,0))</f>
        <v>1</v>
      </c>
      <c r="G3696" s="4">
        <f t="shared" si="59"/>
        <v>20</v>
      </c>
      <c r="H3696" s="4" t="str">
        <f>IF(F3696=1,"",IF(Table!H3697="","",Table!H3697))</f>
        <v/>
      </c>
    </row>
    <row r="3697" spans="6:8" x14ac:dyDescent="0.25">
      <c r="F3697" s="4">
        <f>IF(Table!H3697="","",IF(COUNTIF(Table!$H$2:H3697,Table!H3698)&gt;0=TRUE,1,0))</f>
        <v>1</v>
      </c>
      <c r="G3697" s="4">
        <f t="shared" si="59"/>
        <v>20</v>
      </c>
      <c r="H3697" s="4" t="str">
        <f>IF(F3697=1,"",IF(Table!H3698="","",Table!H3698))</f>
        <v/>
      </c>
    </row>
    <row r="3698" spans="6:8" x14ac:dyDescent="0.25">
      <c r="F3698" s="4">
        <f>IF(Table!H3698="","",IF(COUNTIF(Table!$H$2:H3698,Table!H3699)&gt;0=TRUE,1,0))</f>
        <v>1</v>
      </c>
      <c r="G3698" s="4">
        <f t="shared" si="59"/>
        <v>20</v>
      </c>
      <c r="H3698" s="4" t="str">
        <f>IF(F3698=1,"",IF(Table!H3699="","",Table!H3699))</f>
        <v/>
      </c>
    </row>
    <row r="3699" spans="6:8" x14ac:dyDescent="0.25">
      <c r="F3699" s="4">
        <f>IF(Table!H3699="","",IF(COUNTIF(Table!$H$2:H3699,Table!H3700)&gt;0=TRUE,1,0))</f>
        <v>1</v>
      </c>
      <c r="G3699" s="4">
        <f t="shared" si="59"/>
        <v>20</v>
      </c>
      <c r="H3699" s="4" t="str">
        <f>IF(F3699=1,"",IF(Table!H3700="","",Table!H3700))</f>
        <v/>
      </c>
    </row>
    <row r="3700" spans="6:8" x14ac:dyDescent="0.25">
      <c r="F3700" s="4">
        <f>IF(Table!H3700="","",IF(COUNTIF(Table!$H$2:H3700,Table!H3701)&gt;0=TRUE,1,0))</f>
        <v>1</v>
      </c>
      <c r="G3700" s="4">
        <f t="shared" si="59"/>
        <v>20</v>
      </c>
      <c r="H3700" s="4" t="str">
        <f>IF(F3700=1,"",IF(Table!H3701="","",Table!H3701))</f>
        <v/>
      </c>
    </row>
    <row r="3701" spans="6:8" x14ac:dyDescent="0.25">
      <c r="F3701" s="4">
        <f>IF(Table!H3701="","",IF(COUNTIF(Table!$H$2:H3701,Table!H3702)&gt;0=TRUE,1,0))</f>
        <v>1</v>
      </c>
      <c r="G3701" s="4">
        <f t="shared" si="59"/>
        <v>20</v>
      </c>
      <c r="H3701" s="4" t="str">
        <f>IF(F3701=1,"",IF(Table!H3702="","",Table!H3702))</f>
        <v/>
      </c>
    </row>
    <row r="3702" spans="6:8" x14ac:dyDescent="0.25">
      <c r="F3702" s="4">
        <f>IF(Table!H3702="","",IF(COUNTIF(Table!$H$2:H3702,Table!H3703)&gt;0=TRUE,1,0))</f>
        <v>1</v>
      </c>
      <c r="G3702" s="4">
        <f t="shared" si="59"/>
        <v>20</v>
      </c>
      <c r="H3702" s="4" t="str">
        <f>IF(F3702=1,"",IF(Table!H3703="","",Table!H3703))</f>
        <v/>
      </c>
    </row>
    <row r="3703" spans="6:8" x14ac:dyDescent="0.25">
      <c r="F3703" s="4">
        <f>IF(Table!H3703="","",IF(COUNTIF(Table!$H$2:H3703,Table!H3704)&gt;0=TRUE,1,0))</f>
        <v>1</v>
      </c>
      <c r="G3703" s="4">
        <f t="shared" si="59"/>
        <v>20</v>
      </c>
      <c r="H3703" s="4" t="str">
        <f>IF(F3703=1,"",IF(Table!H3704="","",Table!H3704))</f>
        <v/>
      </c>
    </row>
    <row r="3704" spans="6:8" x14ac:dyDescent="0.25">
      <c r="F3704" s="4">
        <f>IF(Table!H3704="","",IF(COUNTIF(Table!$H$2:H3704,Table!H3705)&gt;0=TRUE,1,0))</f>
        <v>1</v>
      </c>
      <c r="G3704" s="4">
        <f t="shared" si="59"/>
        <v>20</v>
      </c>
      <c r="H3704" s="4" t="str">
        <f>IF(F3704=1,"",IF(Table!H3705="","",Table!H3705))</f>
        <v/>
      </c>
    </row>
    <row r="3705" spans="6:8" x14ac:dyDescent="0.25">
      <c r="F3705" s="4">
        <f>IF(Table!H3705="","",IF(COUNTIF(Table!$H$2:H3705,Table!H3706)&gt;0=TRUE,1,0))</f>
        <v>1</v>
      </c>
      <c r="G3705" s="4">
        <f t="shared" si="59"/>
        <v>20</v>
      </c>
      <c r="H3705" s="4" t="str">
        <f>IF(F3705=1,"",IF(Table!H3706="","",Table!H3706))</f>
        <v/>
      </c>
    </row>
    <row r="3706" spans="6:8" x14ac:dyDescent="0.25">
      <c r="F3706" s="4">
        <f>IF(Table!H3706="","",IF(COUNTIF(Table!$H$2:H3706,Table!H3707)&gt;0=TRUE,1,0))</f>
        <v>1</v>
      </c>
      <c r="G3706" s="4">
        <f t="shared" si="59"/>
        <v>20</v>
      </c>
      <c r="H3706" s="4" t="str">
        <f>IF(F3706=1,"",IF(Table!H3707="","",Table!H3707))</f>
        <v/>
      </c>
    </row>
    <row r="3707" spans="6:8" x14ac:dyDescent="0.25">
      <c r="F3707" s="4">
        <f>IF(Table!H3707="","",IF(COUNTIF(Table!$H$2:H3707,Table!H3708)&gt;0=TRUE,1,0))</f>
        <v>1</v>
      </c>
      <c r="G3707" s="4">
        <f t="shared" si="59"/>
        <v>20</v>
      </c>
      <c r="H3707" s="4" t="str">
        <f>IF(F3707=1,"",IF(Table!H3708="","",Table!H3708))</f>
        <v/>
      </c>
    </row>
    <row r="3708" spans="6:8" x14ac:dyDescent="0.25">
      <c r="F3708" s="4">
        <f>IF(Table!H3708="","",IF(COUNTIF(Table!$H$2:H3708,Table!H3709)&gt;0=TRUE,1,0))</f>
        <v>1</v>
      </c>
      <c r="G3708" s="4">
        <f t="shared" si="59"/>
        <v>20</v>
      </c>
      <c r="H3708" s="4" t="str">
        <f>IF(F3708=1,"",IF(Table!H3709="","",Table!H3709))</f>
        <v/>
      </c>
    </row>
    <row r="3709" spans="6:8" x14ac:dyDescent="0.25">
      <c r="F3709" s="4">
        <f>IF(Table!H3709="","",IF(COUNTIF(Table!$H$2:H3709,Table!H3710)&gt;0=TRUE,1,0))</f>
        <v>1</v>
      </c>
      <c r="G3709" s="4">
        <f t="shared" si="59"/>
        <v>20</v>
      </c>
      <c r="H3709" s="4" t="str">
        <f>IF(F3709=1,"",IF(Table!H3710="","",Table!H3710))</f>
        <v/>
      </c>
    </row>
    <row r="3710" spans="6:8" x14ac:dyDescent="0.25">
      <c r="F3710" s="4">
        <f>IF(Table!H3710="","",IF(COUNTIF(Table!$H$2:H3710,Table!H3711)&gt;0=TRUE,1,0))</f>
        <v>1</v>
      </c>
      <c r="G3710" s="4">
        <f t="shared" si="59"/>
        <v>20</v>
      </c>
      <c r="H3710" s="4" t="str">
        <f>IF(F3710=1,"",IF(Table!H3711="","",Table!H3711))</f>
        <v/>
      </c>
    </row>
    <row r="3711" spans="6:8" x14ac:dyDescent="0.25">
      <c r="F3711" s="4">
        <f>IF(Table!H3711="","",IF(COUNTIF(Table!$H$2:H3711,Table!H3712)&gt;0=TRUE,1,0))</f>
        <v>1</v>
      </c>
      <c r="G3711" s="4">
        <f t="shared" si="59"/>
        <v>20</v>
      </c>
      <c r="H3711" s="4" t="str">
        <f>IF(F3711=1,"",IF(Table!H3712="","",Table!H3712))</f>
        <v/>
      </c>
    </row>
    <row r="3712" spans="6:8" x14ac:dyDescent="0.25">
      <c r="F3712" s="4">
        <f>IF(Table!H3712="","",IF(COUNTIF(Table!$H$2:H3712,Table!H3713)&gt;0=TRUE,1,0))</f>
        <v>1</v>
      </c>
      <c r="G3712" s="4">
        <f t="shared" si="59"/>
        <v>20</v>
      </c>
      <c r="H3712" s="4" t="str">
        <f>IF(F3712=1,"",IF(Table!H3713="","",Table!H3713))</f>
        <v/>
      </c>
    </row>
    <row r="3713" spans="6:8" x14ac:dyDescent="0.25">
      <c r="F3713" s="4">
        <f>IF(Table!H3713="","",IF(COUNTIF(Table!$H$2:H3713,Table!H3714)&gt;0=TRUE,1,0))</f>
        <v>1</v>
      </c>
      <c r="G3713" s="4">
        <f t="shared" si="59"/>
        <v>20</v>
      </c>
      <c r="H3713" s="4" t="str">
        <f>IF(F3713=1,"",IF(Table!H3714="","",Table!H3714))</f>
        <v/>
      </c>
    </row>
    <row r="3714" spans="6:8" x14ac:dyDescent="0.25">
      <c r="F3714" s="4">
        <f>IF(Table!H3714="","",IF(COUNTIF(Table!$H$2:H3714,Table!H3715)&gt;0=TRUE,1,0))</f>
        <v>1</v>
      </c>
      <c r="G3714" s="4">
        <f t="shared" ref="G3714:G3777" si="60">IF(H3714&lt;&gt;"",G3713+1,G3713)</f>
        <v>20</v>
      </c>
      <c r="H3714" s="4" t="str">
        <f>IF(F3714=1,"",IF(Table!H3715="","",Table!H3715))</f>
        <v/>
      </c>
    </row>
    <row r="3715" spans="6:8" x14ac:dyDescent="0.25">
      <c r="F3715" s="4">
        <f>IF(Table!H3715="","",IF(COUNTIF(Table!$H$2:H3715,Table!H3716)&gt;0=TRUE,1,0))</f>
        <v>1</v>
      </c>
      <c r="G3715" s="4">
        <f t="shared" si="60"/>
        <v>20</v>
      </c>
      <c r="H3715" s="4" t="str">
        <f>IF(F3715=1,"",IF(Table!H3716="","",Table!H3716))</f>
        <v/>
      </c>
    </row>
    <row r="3716" spans="6:8" x14ac:dyDescent="0.25">
      <c r="F3716" s="4">
        <f>IF(Table!H3716="","",IF(COUNTIF(Table!$H$2:H3716,Table!H3717)&gt;0=TRUE,1,0))</f>
        <v>1</v>
      </c>
      <c r="G3716" s="4">
        <f t="shared" si="60"/>
        <v>20</v>
      </c>
      <c r="H3716" s="4" t="str">
        <f>IF(F3716=1,"",IF(Table!H3717="","",Table!H3717))</f>
        <v/>
      </c>
    </row>
    <row r="3717" spans="6:8" x14ac:dyDescent="0.25">
      <c r="F3717" s="4">
        <f>IF(Table!H3717="","",IF(COUNTIF(Table!$H$2:H3717,Table!H3718)&gt;0=TRUE,1,0))</f>
        <v>1</v>
      </c>
      <c r="G3717" s="4">
        <f t="shared" si="60"/>
        <v>20</v>
      </c>
      <c r="H3717" s="4" t="str">
        <f>IF(F3717=1,"",IF(Table!H3718="","",Table!H3718))</f>
        <v/>
      </c>
    </row>
    <row r="3718" spans="6:8" x14ac:dyDescent="0.25">
      <c r="F3718" s="4">
        <f>IF(Table!H3718="","",IF(COUNTIF(Table!$H$2:H3718,Table!H3719)&gt;0=TRUE,1,0))</f>
        <v>1</v>
      </c>
      <c r="G3718" s="4">
        <f t="shared" si="60"/>
        <v>20</v>
      </c>
      <c r="H3718" s="4" t="str">
        <f>IF(F3718=1,"",IF(Table!H3719="","",Table!H3719))</f>
        <v/>
      </c>
    </row>
    <row r="3719" spans="6:8" x14ac:dyDescent="0.25">
      <c r="F3719" s="4">
        <f>IF(Table!H3719="","",IF(COUNTIF(Table!$H$2:H3719,Table!H3720)&gt;0=TRUE,1,0))</f>
        <v>1</v>
      </c>
      <c r="G3719" s="4">
        <f t="shared" si="60"/>
        <v>20</v>
      </c>
      <c r="H3719" s="4" t="str">
        <f>IF(F3719=1,"",IF(Table!H3720="","",Table!H3720))</f>
        <v/>
      </c>
    </row>
    <row r="3720" spans="6:8" x14ac:dyDescent="0.25">
      <c r="F3720" s="4">
        <f>IF(Table!H3720="","",IF(COUNTIF(Table!$H$2:H3720,Table!H3721)&gt;0=TRUE,1,0))</f>
        <v>1</v>
      </c>
      <c r="G3720" s="4">
        <f t="shared" si="60"/>
        <v>20</v>
      </c>
      <c r="H3720" s="4" t="str">
        <f>IF(F3720=1,"",IF(Table!H3721="","",Table!H3721))</f>
        <v/>
      </c>
    </row>
    <row r="3721" spans="6:8" x14ac:dyDescent="0.25">
      <c r="F3721" s="4">
        <f>IF(Table!H3721="","",IF(COUNTIF(Table!$H$2:H3721,Table!H3722)&gt;0=TRUE,1,0))</f>
        <v>1</v>
      </c>
      <c r="G3721" s="4">
        <f t="shared" si="60"/>
        <v>20</v>
      </c>
      <c r="H3721" s="4" t="str">
        <f>IF(F3721=1,"",IF(Table!H3722="","",Table!H3722))</f>
        <v/>
      </c>
    </row>
    <row r="3722" spans="6:8" x14ac:dyDescent="0.25">
      <c r="F3722" s="4">
        <f>IF(Table!H3722="","",IF(COUNTIF(Table!$H$2:H3722,Table!H3723)&gt;0=TRUE,1,0))</f>
        <v>1</v>
      </c>
      <c r="G3722" s="4">
        <f t="shared" si="60"/>
        <v>20</v>
      </c>
      <c r="H3722" s="4" t="str">
        <f>IF(F3722=1,"",IF(Table!H3723="","",Table!H3723))</f>
        <v/>
      </c>
    </row>
    <row r="3723" spans="6:8" x14ac:dyDescent="0.25">
      <c r="F3723" s="4">
        <f>IF(Table!H3723="","",IF(COUNTIF(Table!$H$2:H3723,Table!H3724)&gt;0=TRUE,1,0))</f>
        <v>1</v>
      </c>
      <c r="G3723" s="4">
        <f t="shared" si="60"/>
        <v>20</v>
      </c>
      <c r="H3723" s="4" t="str">
        <f>IF(F3723=1,"",IF(Table!H3724="","",Table!H3724))</f>
        <v/>
      </c>
    </row>
    <row r="3724" spans="6:8" x14ac:dyDescent="0.25">
      <c r="F3724" s="4">
        <f>IF(Table!H3724="","",IF(COUNTIF(Table!$H$2:H3724,Table!H3725)&gt;0=TRUE,1,0))</f>
        <v>1</v>
      </c>
      <c r="G3724" s="4">
        <f t="shared" si="60"/>
        <v>20</v>
      </c>
      <c r="H3724" s="4" t="str">
        <f>IF(F3724=1,"",IF(Table!H3725="","",Table!H3725))</f>
        <v/>
      </c>
    </row>
    <row r="3725" spans="6:8" x14ac:dyDescent="0.25">
      <c r="F3725" s="4">
        <f>IF(Table!H3725="","",IF(COUNTIF(Table!$H$2:H3725,Table!H3726)&gt;0=TRUE,1,0))</f>
        <v>1</v>
      </c>
      <c r="G3725" s="4">
        <f t="shared" si="60"/>
        <v>20</v>
      </c>
      <c r="H3725" s="4" t="str">
        <f>IF(F3725=1,"",IF(Table!H3726="","",Table!H3726))</f>
        <v/>
      </c>
    </row>
    <row r="3726" spans="6:8" x14ac:dyDescent="0.25">
      <c r="F3726" s="4">
        <f>IF(Table!H3726="","",IF(COUNTIF(Table!$H$2:H3726,Table!H3727)&gt;0=TRUE,1,0))</f>
        <v>1</v>
      </c>
      <c r="G3726" s="4">
        <f t="shared" si="60"/>
        <v>20</v>
      </c>
      <c r="H3726" s="4" t="str">
        <f>IF(F3726=1,"",IF(Table!H3727="","",Table!H3727))</f>
        <v/>
      </c>
    </row>
    <row r="3727" spans="6:8" x14ac:dyDescent="0.25">
      <c r="F3727" s="4">
        <f>IF(Table!H3727="","",IF(COUNTIF(Table!$H$2:H3727,Table!H3728)&gt;0=TRUE,1,0))</f>
        <v>1</v>
      </c>
      <c r="G3727" s="4">
        <f t="shared" si="60"/>
        <v>20</v>
      </c>
      <c r="H3727" s="4" t="str">
        <f>IF(F3727=1,"",IF(Table!H3728="","",Table!H3728))</f>
        <v/>
      </c>
    </row>
    <row r="3728" spans="6:8" x14ac:dyDescent="0.25">
      <c r="F3728" s="4">
        <f>IF(Table!H3728="","",IF(COUNTIF(Table!$H$2:H3728,Table!H3729)&gt;0=TRUE,1,0))</f>
        <v>1</v>
      </c>
      <c r="G3728" s="4">
        <f t="shared" si="60"/>
        <v>20</v>
      </c>
      <c r="H3728" s="4" t="str">
        <f>IF(F3728=1,"",IF(Table!H3729="","",Table!H3729))</f>
        <v/>
      </c>
    </row>
    <row r="3729" spans="6:8" x14ac:dyDescent="0.25">
      <c r="F3729" s="4">
        <f>IF(Table!H3729="","",IF(COUNTIF(Table!$H$2:H3729,Table!H3730)&gt;0=TRUE,1,0))</f>
        <v>1</v>
      </c>
      <c r="G3729" s="4">
        <f t="shared" si="60"/>
        <v>20</v>
      </c>
      <c r="H3729" s="4" t="str">
        <f>IF(F3729=1,"",IF(Table!H3730="","",Table!H3730))</f>
        <v/>
      </c>
    </row>
    <row r="3730" spans="6:8" x14ac:dyDescent="0.25">
      <c r="F3730" s="4">
        <f>IF(Table!H3730="","",IF(COUNTIF(Table!$H$2:H3730,Table!H3731)&gt;0=TRUE,1,0))</f>
        <v>1</v>
      </c>
      <c r="G3730" s="4">
        <f t="shared" si="60"/>
        <v>20</v>
      </c>
      <c r="H3730" s="4" t="str">
        <f>IF(F3730=1,"",IF(Table!H3731="","",Table!H3731))</f>
        <v/>
      </c>
    </row>
    <row r="3731" spans="6:8" x14ac:dyDescent="0.25">
      <c r="F3731" s="4">
        <f>IF(Table!H3731="","",IF(COUNTIF(Table!$H$2:H3731,Table!H3732)&gt;0=TRUE,1,0))</f>
        <v>1</v>
      </c>
      <c r="G3731" s="4">
        <f t="shared" si="60"/>
        <v>20</v>
      </c>
      <c r="H3731" s="4" t="str">
        <f>IF(F3731=1,"",IF(Table!H3732="","",Table!H3732))</f>
        <v/>
      </c>
    </row>
    <row r="3732" spans="6:8" x14ac:dyDescent="0.25">
      <c r="F3732" s="4">
        <f>IF(Table!H3732="","",IF(COUNTIF(Table!$H$2:H3732,Table!H3733)&gt;0=TRUE,1,0))</f>
        <v>1</v>
      </c>
      <c r="G3732" s="4">
        <f t="shared" si="60"/>
        <v>20</v>
      </c>
      <c r="H3732" s="4" t="str">
        <f>IF(F3732=1,"",IF(Table!H3733="","",Table!H3733))</f>
        <v/>
      </c>
    </row>
    <row r="3733" spans="6:8" x14ac:dyDescent="0.25">
      <c r="F3733" s="4">
        <f>IF(Table!H3733="","",IF(COUNTIF(Table!$H$2:H3733,Table!H3734)&gt;0=TRUE,1,0))</f>
        <v>1</v>
      </c>
      <c r="G3733" s="4">
        <f t="shared" si="60"/>
        <v>20</v>
      </c>
      <c r="H3733" s="4" t="str">
        <f>IF(F3733=1,"",IF(Table!H3734="","",Table!H3734))</f>
        <v/>
      </c>
    </row>
    <row r="3734" spans="6:8" x14ac:dyDescent="0.25">
      <c r="F3734" s="4">
        <f>IF(Table!H3734="","",IF(COUNTIF(Table!$H$2:H3734,Table!H3735)&gt;0=TRUE,1,0))</f>
        <v>1</v>
      </c>
      <c r="G3734" s="4">
        <f t="shared" si="60"/>
        <v>20</v>
      </c>
      <c r="H3734" s="4" t="str">
        <f>IF(F3734=1,"",IF(Table!H3735="","",Table!H3735))</f>
        <v/>
      </c>
    </row>
    <row r="3735" spans="6:8" x14ac:dyDescent="0.25">
      <c r="F3735" s="4">
        <f>IF(Table!H3735="","",IF(COUNTIF(Table!$H$2:H3735,Table!H3736)&gt;0=TRUE,1,0))</f>
        <v>1</v>
      </c>
      <c r="G3735" s="4">
        <f t="shared" si="60"/>
        <v>20</v>
      </c>
      <c r="H3735" s="4" t="str">
        <f>IF(F3735=1,"",IF(Table!H3736="","",Table!H3736))</f>
        <v/>
      </c>
    </row>
    <row r="3736" spans="6:8" x14ac:dyDescent="0.25">
      <c r="F3736" s="4">
        <f>IF(Table!H3736="","",IF(COUNTIF(Table!$H$2:H3736,Table!H3737)&gt;0=TRUE,1,0))</f>
        <v>1</v>
      </c>
      <c r="G3736" s="4">
        <f t="shared" si="60"/>
        <v>20</v>
      </c>
      <c r="H3736" s="4" t="str">
        <f>IF(F3736=1,"",IF(Table!H3737="","",Table!H3737))</f>
        <v/>
      </c>
    </row>
    <row r="3737" spans="6:8" x14ac:dyDescent="0.25">
      <c r="F3737" s="4">
        <f>IF(Table!H3737="","",IF(COUNTIF(Table!$H$2:H3737,Table!H3738)&gt;0=TRUE,1,0))</f>
        <v>1</v>
      </c>
      <c r="G3737" s="4">
        <f t="shared" si="60"/>
        <v>20</v>
      </c>
      <c r="H3737" s="4" t="str">
        <f>IF(F3737=1,"",IF(Table!H3738="","",Table!H3738))</f>
        <v/>
      </c>
    </row>
    <row r="3738" spans="6:8" x14ac:dyDescent="0.25">
      <c r="F3738" s="4">
        <f>IF(Table!H3738="","",IF(COUNTIF(Table!$H$2:H3738,Table!H3739)&gt;0=TRUE,1,0))</f>
        <v>1</v>
      </c>
      <c r="G3738" s="4">
        <f t="shared" si="60"/>
        <v>20</v>
      </c>
      <c r="H3738" s="4" t="str">
        <f>IF(F3738=1,"",IF(Table!H3739="","",Table!H3739))</f>
        <v/>
      </c>
    </row>
    <row r="3739" spans="6:8" x14ac:dyDescent="0.25">
      <c r="F3739" s="4">
        <f>IF(Table!H3739="","",IF(COUNTIF(Table!$H$2:H3739,Table!H3740)&gt;0=TRUE,1,0))</f>
        <v>1</v>
      </c>
      <c r="G3739" s="4">
        <f t="shared" si="60"/>
        <v>20</v>
      </c>
      <c r="H3739" s="4" t="str">
        <f>IF(F3739=1,"",IF(Table!H3740="","",Table!H3740))</f>
        <v/>
      </c>
    </row>
    <row r="3740" spans="6:8" x14ac:dyDescent="0.25">
      <c r="F3740" s="4">
        <f>IF(Table!H3740="","",IF(COUNTIF(Table!$H$2:H3740,Table!H3741)&gt;0=TRUE,1,0))</f>
        <v>1</v>
      </c>
      <c r="G3740" s="4">
        <f t="shared" si="60"/>
        <v>20</v>
      </c>
      <c r="H3740" s="4" t="str">
        <f>IF(F3740=1,"",IF(Table!H3741="","",Table!H3741))</f>
        <v/>
      </c>
    </row>
    <row r="3741" spans="6:8" x14ac:dyDescent="0.25">
      <c r="F3741" s="4">
        <f>IF(Table!H3741="","",IF(COUNTIF(Table!$H$2:H3741,Table!H3742)&gt;0=TRUE,1,0))</f>
        <v>1</v>
      </c>
      <c r="G3741" s="4">
        <f t="shared" si="60"/>
        <v>20</v>
      </c>
      <c r="H3741" s="4" t="str">
        <f>IF(F3741=1,"",IF(Table!H3742="","",Table!H3742))</f>
        <v/>
      </c>
    </row>
    <row r="3742" spans="6:8" x14ac:dyDescent="0.25">
      <c r="F3742" s="4">
        <f>IF(Table!H3742="","",IF(COUNTIF(Table!$H$2:H3742,Table!H3743)&gt;0=TRUE,1,0))</f>
        <v>1</v>
      </c>
      <c r="G3742" s="4">
        <f t="shared" si="60"/>
        <v>20</v>
      </c>
      <c r="H3742" s="4" t="str">
        <f>IF(F3742=1,"",IF(Table!H3743="","",Table!H3743))</f>
        <v/>
      </c>
    </row>
    <row r="3743" spans="6:8" x14ac:dyDescent="0.25">
      <c r="F3743" s="4">
        <f>IF(Table!H3743="","",IF(COUNTIF(Table!$H$2:H3743,Table!H3744)&gt;0=TRUE,1,0))</f>
        <v>1</v>
      </c>
      <c r="G3743" s="4">
        <f t="shared" si="60"/>
        <v>20</v>
      </c>
      <c r="H3743" s="4" t="str">
        <f>IF(F3743=1,"",IF(Table!H3744="","",Table!H3744))</f>
        <v/>
      </c>
    </row>
    <row r="3744" spans="6:8" x14ac:dyDescent="0.25">
      <c r="F3744" s="4">
        <f>IF(Table!H3744="","",IF(COUNTIF(Table!$H$2:H3744,Table!H3745)&gt;0=TRUE,1,0))</f>
        <v>1</v>
      </c>
      <c r="G3744" s="4">
        <f t="shared" si="60"/>
        <v>20</v>
      </c>
      <c r="H3744" s="4" t="str">
        <f>IF(F3744=1,"",IF(Table!H3745="","",Table!H3745))</f>
        <v/>
      </c>
    </row>
    <row r="3745" spans="6:8" x14ac:dyDescent="0.25">
      <c r="F3745" s="4">
        <f>IF(Table!H3745="","",IF(COUNTIF(Table!$H$2:H3745,Table!H3746)&gt;0=TRUE,1,0))</f>
        <v>1</v>
      </c>
      <c r="G3745" s="4">
        <f t="shared" si="60"/>
        <v>20</v>
      </c>
      <c r="H3745" s="4" t="str">
        <f>IF(F3745=1,"",IF(Table!H3746="","",Table!H3746))</f>
        <v/>
      </c>
    </row>
    <row r="3746" spans="6:8" x14ac:dyDescent="0.25">
      <c r="F3746" s="4">
        <f>IF(Table!H3746="","",IF(COUNTIF(Table!$H$2:H3746,Table!H3747)&gt;0=TRUE,1,0))</f>
        <v>1</v>
      </c>
      <c r="G3746" s="4">
        <f t="shared" si="60"/>
        <v>20</v>
      </c>
      <c r="H3746" s="4" t="str">
        <f>IF(F3746=1,"",IF(Table!H3747="","",Table!H3747))</f>
        <v/>
      </c>
    </row>
    <row r="3747" spans="6:8" x14ac:dyDescent="0.25">
      <c r="F3747" s="4">
        <f>IF(Table!H3747="","",IF(COUNTIF(Table!$H$2:H3747,Table!H3748)&gt;0=TRUE,1,0))</f>
        <v>1</v>
      </c>
      <c r="G3747" s="4">
        <f t="shared" si="60"/>
        <v>20</v>
      </c>
      <c r="H3747" s="4" t="str">
        <f>IF(F3747=1,"",IF(Table!H3748="","",Table!H3748))</f>
        <v/>
      </c>
    </row>
    <row r="3748" spans="6:8" x14ac:dyDescent="0.25">
      <c r="F3748" s="4">
        <f>IF(Table!H3748="","",IF(COUNTIF(Table!$H$2:H3748,Table!H3749)&gt;0=TRUE,1,0))</f>
        <v>1</v>
      </c>
      <c r="G3748" s="4">
        <f t="shared" si="60"/>
        <v>20</v>
      </c>
      <c r="H3748" s="4" t="str">
        <f>IF(F3748=1,"",IF(Table!H3749="","",Table!H3749))</f>
        <v/>
      </c>
    </row>
    <row r="3749" spans="6:8" x14ac:dyDescent="0.25">
      <c r="F3749" s="4">
        <f>IF(Table!H3749="","",IF(COUNTIF(Table!$H$2:H3749,Table!H3750)&gt;0=TRUE,1,0))</f>
        <v>1</v>
      </c>
      <c r="G3749" s="4">
        <f t="shared" si="60"/>
        <v>20</v>
      </c>
      <c r="H3749" s="4" t="str">
        <f>IF(F3749=1,"",IF(Table!H3750="","",Table!H3750))</f>
        <v/>
      </c>
    </row>
    <row r="3750" spans="6:8" x14ac:dyDescent="0.25">
      <c r="F3750" s="4">
        <f>IF(Table!H3750="","",IF(COUNTIF(Table!$H$2:H3750,Table!H3751)&gt;0=TRUE,1,0))</f>
        <v>1</v>
      </c>
      <c r="G3750" s="4">
        <f t="shared" si="60"/>
        <v>20</v>
      </c>
      <c r="H3750" s="4" t="str">
        <f>IF(F3750=1,"",IF(Table!H3751="","",Table!H3751))</f>
        <v/>
      </c>
    </row>
    <row r="3751" spans="6:8" x14ac:dyDescent="0.25">
      <c r="F3751" s="4">
        <f>IF(Table!H3751="","",IF(COUNTIF(Table!$H$2:H3751,Table!H3752)&gt;0=TRUE,1,0))</f>
        <v>1</v>
      </c>
      <c r="G3751" s="4">
        <f t="shared" si="60"/>
        <v>20</v>
      </c>
      <c r="H3751" s="4" t="str">
        <f>IF(F3751=1,"",IF(Table!H3752="","",Table!H3752))</f>
        <v/>
      </c>
    </row>
    <row r="3752" spans="6:8" x14ac:dyDescent="0.25">
      <c r="F3752" s="4">
        <f>IF(Table!H3752="","",IF(COUNTIF(Table!$H$2:H3752,Table!H3753)&gt;0=TRUE,1,0))</f>
        <v>1</v>
      </c>
      <c r="G3752" s="4">
        <f t="shared" si="60"/>
        <v>20</v>
      </c>
      <c r="H3752" s="4" t="str">
        <f>IF(F3752=1,"",IF(Table!H3753="","",Table!H3753))</f>
        <v/>
      </c>
    </row>
    <row r="3753" spans="6:8" x14ac:dyDescent="0.25">
      <c r="F3753" s="4">
        <f>IF(Table!H3753="","",IF(COUNTIF(Table!$H$2:H3753,Table!H3754)&gt;0=TRUE,1,0))</f>
        <v>1</v>
      </c>
      <c r="G3753" s="4">
        <f t="shared" si="60"/>
        <v>20</v>
      </c>
      <c r="H3753" s="4" t="str">
        <f>IF(F3753=1,"",IF(Table!H3754="","",Table!H3754))</f>
        <v/>
      </c>
    </row>
    <row r="3754" spans="6:8" x14ac:dyDescent="0.25">
      <c r="F3754" s="4">
        <f>IF(Table!H3754="","",IF(COUNTIF(Table!$H$2:H3754,Table!H3755)&gt;0=TRUE,1,0))</f>
        <v>1</v>
      </c>
      <c r="G3754" s="4">
        <f t="shared" si="60"/>
        <v>20</v>
      </c>
      <c r="H3754" s="4" t="str">
        <f>IF(F3754=1,"",IF(Table!H3755="","",Table!H3755))</f>
        <v/>
      </c>
    </row>
    <row r="3755" spans="6:8" x14ac:dyDescent="0.25">
      <c r="F3755" s="4">
        <f>IF(Table!H3755="","",IF(COUNTIF(Table!$H$2:H3755,Table!H3756)&gt;0=TRUE,1,0))</f>
        <v>1</v>
      </c>
      <c r="G3755" s="4">
        <f t="shared" si="60"/>
        <v>20</v>
      </c>
      <c r="H3755" s="4" t="str">
        <f>IF(F3755=1,"",IF(Table!H3756="","",Table!H3756))</f>
        <v/>
      </c>
    </row>
    <row r="3756" spans="6:8" x14ac:dyDescent="0.25">
      <c r="F3756" s="4">
        <f>IF(Table!H3756="","",IF(COUNTIF(Table!$H$2:H3756,Table!H3757)&gt;0=TRUE,1,0))</f>
        <v>1</v>
      </c>
      <c r="G3756" s="4">
        <f t="shared" si="60"/>
        <v>20</v>
      </c>
      <c r="H3756" s="4" t="str">
        <f>IF(F3756=1,"",IF(Table!H3757="","",Table!H3757))</f>
        <v/>
      </c>
    </row>
    <row r="3757" spans="6:8" x14ac:dyDescent="0.25">
      <c r="F3757" s="4">
        <f>IF(Table!H3757="","",IF(COUNTIF(Table!$H$2:H3757,Table!H3758)&gt;0=TRUE,1,0))</f>
        <v>1</v>
      </c>
      <c r="G3757" s="4">
        <f t="shared" si="60"/>
        <v>20</v>
      </c>
      <c r="H3757" s="4" t="str">
        <f>IF(F3757=1,"",IF(Table!H3758="","",Table!H3758))</f>
        <v/>
      </c>
    </row>
    <row r="3758" spans="6:8" x14ac:dyDescent="0.25">
      <c r="F3758" s="4">
        <f>IF(Table!H3758="","",IF(COUNTIF(Table!$H$2:H3758,Table!H3759)&gt;0=TRUE,1,0))</f>
        <v>1</v>
      </c>
      <c r="G3758" s="4">
        <f t="shared" si="60"/>
        <v>20</v>
      </c>
      <c r="H3758" s="4" t="str">
        <f>IF(F3758=1,"",IF(Table!H3759="","",Table!H3759))</f>
        <v/>
      </c>
    </row>
    <row r="3759" spans="6:8" x14ac:dyDescent="0.25">
      <c r="F3759" s="4">
        <f>IF(Table!H3759="","",IF(COUNTIF(Table!$H$2:H3759,Table!H3760)&gt;0=TRUE,1,0))</f>
        <v>1</v>
      </c>
      <c r="G3759" s="4">
        <f t="shared" si="60"/>
        <v>20</v>
      </c>
      <c r="H3759" s="4" t="str">
        <f>IF(F3759=1,"",IF(Table!H3760="","",Table!H3760))</f>
        <v/>
      </c>
    </row>
    <row r="3760" spans="6:8" x14ac:dyDescent="0.25">
      <c r="F3760" s="4">
        <f>IF(Table!H3760="","",IF(COUNTIF(Table!$H$2:H3760,Table!H3761)&gt;0=TRUE,1,0))</f>
        <v>1</v>
      </c>
      <c r="G3760" s="4">
        <f t="shared" si="60"/>
        <v>20</v>
      </c>
      <c r="H3760" s="4" t="str">
        <f>IF(F3760=1,"",IF(Table!H3761="","",Table!H3761))</f>
        <v/>
      </c>
    </row>
    <row r="3761" spans="6:8" x14ac:dyDescent="0.25">
      <c r="F3761" s="4">
        <f>IF(Table!H3761="","",IF(COUNTIF(Table!$H$2:H3761,Table!H3762)&gt;0=TRUE,1,0))</f>
        <v>1</v>
      </c>
      <c r="G3761" s="4">
        <f t="shared" si="60"/>
        <v>20</v>
      </c>
      <c r="H3761" s="4" t="str">
        <f>IF(F3761=1,"",IF(Table!H3762="","",Table!H3762))</f>
        <v/>
      </c>
    </row>
    <row r="3762" spans="6:8" x14ac:dyDescent="0.25">
      <c r="F3762" s="4">
        <f>IF(Table!H3762="","",IF(COUNTIF(Table!$H$2:H3762,Table!H3763)&gt;0=TRUE,1,0))</f>
        <v>1</v>
      </c>
      <c r="G3762" s="4">
        <f t="shared" si="60"/>
        <v>20</v>
      </c>
      <c r="H3762" s="4" t="str">
        <f>IF(F3762=1,"",IF(Table!H3763="","",Table!H3763))</f>
        <v/>
      </c>
    </row>
    <row r="3763" spans="6:8" x14ac:dyDescent="0.25">
      <c r="F3763" s="4">
        <f>IF(Table!H3763="","",IF(COUNTIF(Table!$H$2:H3763,Table!H3764)&gt;0=TRUE,1,0))</f>
        <v>1</v>
      </c>
      <c r="G3763" s="4">
        <f t="shared" si="60"/>
        <v>20</v>
      </c>
      <c r="H3763" s="4" t="str">
        <f>IF(F3763=1,"",IF(Table!H3764="","",Table!H3764))</f>
        <v/>
      </c>
    </row>
    <row r="3764" spans="6:8" x14ac:dyDescent="0.25">
      <c r="F3764" s="4">
        <f>IF(Table!H3764="","",IF(COUNTIF(Table!$H$2:H3764,Table!H3765)&gt;0=TRUE,1,0))</f>
        <v>1</v>
      </c>
      <c r="G3764" s="4">
        <f t="shared" si="60"/>
        <v>20</v>
      </c>
      <c r="H3764" s="4" t="str">
        <f>IF(F3764=1,"",IF(Table!H3765="","",Table!H3765))</f>
        <v/>
      </c>
    </row>
    <row r="3765" spans="6:8" x14ac:dyDescent="0.25">
      <c r="F3765" s="4">
        <f>IF(Table!H3765="","",IF(COUNTIF(Table!$H$2:H3765,Table!H3766)&gt;0=TRUE,1,0))</f>
        <v>1</v>
      </c>
      <c r="G3765" s="4">
        <f t="shared" si="60"/>
        <v>20</v>
      </c>
      <c r="H3765" s="4" t="str">
        <f>IF(F3765=1,"",IF(Table!H3766="","",Table!H3766))</f>
        <v/>
      </c>
    </row>
    <row r="3766" spans="6:8" x14ac:dyDescent="0.25">
      <c r="F3766" s="4">
        <f>IF(Table!H3766="","",IF(COUNTIF(Table!$H$2:H3766,Table!H3767)&gt;0=TRUE,1,0))</f>
        <v>1</v>
      </c>
      <c r="G3766" s="4">
        <f t="shared" si="60"/>
        <v>20</v>
      </c>
      <c r="H3766" s="4" t="str">
        <f>IF(F3766=1,"",IF(Table!H3767="","",Table!H3767))</f>
        <v/>
      </c>
    </row>
    <row r="3767" spans="6:8" x14ac:dyDescent="0.25">
      <c r="F3767" s="4">
        <f>IF(Table!H3767="","",IF(COUNTIF(Table!$H$2:H3767,Table!H3768)&gt;0=TRUE,1,0))</f>
        <v>1</v>
      </c>
      <c r="G3767" s="4">
        <f t="shared" si="60"/>
        <v>20</v>
      </c>
      <c r="H3767" s="4" t="str">
        <f>IF(F3767=1,"",IF(Table!H3768="","",Table!H3768))</f>
        <v/>
      </c>
    </row>
    <row r="3768" spans="6:8" x14ac:dyDescent="0.25">
      <c r="F3768" s="4">
        <f>IF(Table!H3768="","",IF(COUNTIF(Table!$H$2:H3768,Table!H3769)&gt;0=TRUE,1,0))</f>
        <v>1</v>
      </c>
      <c r="G3768" s="4">
        <f t="shared" si="60"/>
        <v>20</v>
      </c>
      <c r="H3768" s="4" t="str">
        <f>IF(F3768=1,"",IF(Table!H3769="","",Table!H3769))</f>
        <v/>
      </c>
    </row>
    <row r="3769" spans="6:8" x14ac:dyDescent="0.25">
      <c r="F3769" s="4">
        <f>IF(Table!H3769="","",IF(COUNTIF(Table!$H$2:H3769,Table!H3770)&gt;0=TRUE,1,0))</f>
        <v>1</v>
      </c>
      <c r="G3769" s="4">
        <f t="shared" si="60"/>
        <v>20</v>
      </c>
      <c r="H3769" s="4" t="str">
        <f>IF(F3769=1,"",IF(Table!H3770="","",Table!H3770))</f>
        <v/>
      </c>
    </row>
    <row r="3770" spans="6:8" x14ac:dyDescent="0.25">
      <c r="F3770" s="4">
        <f>IF(Table!H3770="","",IF(COUNTIF(Table!$H$2:H3770,Table!H3771)&gt;0=TRUE,1,0))</f>
        <v>1</v>
      </c>
      <c r="G3770" s="4">
        <f t="shared" si="60"/>
        <v>20</v>
      </c>
      <c r="H3770" s="4" t="str">
        <f>IF(F3770=1,"",IF(Table!H3771="","",Table!H3771))</f>
        <v/>
      </c>
    </row>
    <row r="3771" spans="6:8" x14ac:dyDescent="0.25">
      <c r="F3771" s="4">
        <f>IF(Table!H3771="","",IF(COUNTIF(Table!$H$2:H3771,Table!H3772)&gt;0=TRUE,1,0))</f>
        <v>1</v>
      </c>
      <c r="G3771" s="4">
        <f t="shared" si="60"/>
        <v>20</v>
      </c>
      <c r="H3771" s="4" t="str">
        <f>IF(F3771=1,"",IF(Table!H3772="","",Table!H3772))</f>
        <v/>
      </c>
    </row>
    <row r="3772" spans="6:8" x14ac:dyDescent="0.25">
      <c r="F3772" s="4">
        <f>IF(Table!H3772="","",IF(COUNTIF(Table!$H$2:H3772,Table!H3773)&gt;0=TRUE,1,0))</f>
        <v>1</v>
      </c>
      <c r="G3772" s="4">
        <f t="shared" si="60"/>
        <v>20</v>
      </c>
      <c r="H3772" s="4" t="str">
        <f>IF(F3772=1,"",IF(Table!H3773="","",Table!H3773))</f>
        <v/>
      </c>
    </row>
    <row r="3773" spans="6:8" x14ac:dyDescent="0.25">
      <c r="F3773" s="4">
        <f>IF(Table!H3773="","",IF(COUNTIF(Table!$H$2:H3773,Table!H3774)&gt;0=TRUE,1,0))</f>
        <v>1</v>
      </c>
      <c r="G3773" s="4">
        <f t="shared" si="60"/>
        <v>20</v>
      </c>
      <c r="H3773" s="4" t="str">
        <f>IF(F3773=1,"",IF(Table!H3774="","",Table!H3774))</f>
        <v/>
      </c>
    </row>
    <row r="3774" spans="6:8" x14ac:dyDescent="0.25">
      <c r="F3774" s="4">
        <f>IF(Table!H3774="","",IF(COUNTIF(Table!$H$2:H3774,Table!H3775)&gt;0=TRUE,1,0))</f>
        <v>1</v>
      </c>
      <c r="G3774" s="4">
        <f t="shared" si="60"/>
        <v>20</v>
      </c>
      <c r="H3774" s="4" t="str">
        <f>IF(F3774=1,"",IF(Table!H3775="","",Table!H3775))</f>
        <v/>
      </c>
    </row>
    <row r="3775" spans="6:8" x14ac:dyDescent="0.25">
      <c r="F3775" s="4">
        <f>IF(Table!H3775="","",IF(COUNTIF(Table!$H$2:H3775,Table!H3776)&gt;0=TRUE,1,0))</f>
        <v>1</v>
      </c>
      <c r="G3775" s="4">
        <f t="shared" si="60"/>
        <v>20</v>
      </c>
      <c r="H3775" s="4" t="str">
        <f>IF(F3775=1,"",IF(Table!H3776="","",Table!H3776))</f>
        <v/>
      </c>
    </row>
    <row r="3776" spans="6:8" x14ac:dyDescent="0.25">
      <c r="F3776" s="4">
        <f>IF(Table!H3776="","",IF(COUNTIF(Table!$H$2:H3776,Table!H3777)&gt;0=TRUE,1,0))</f>
        <v>1</v>
      </c>
      <c r="G3776" s="4">
        <f t="shared" si="60"/>
        <v>20</v>
      </c>
      <c r="H3776" s="4" t="str">
        <f>IF(F3776=1,"",IF(Table!H3777="","",Table!H3777))</f>
        <v/>
      </c>
    </row>
    <row r="3777" spans="6:8" x14ac:dyDescent="0.25">
      <c r="F3777" s="4">
        <f>IF(Table!H3777="","",IF(COUNTIF(Table!$H$2:H3777,Table!H3778)&gt;0=TRUE,1,0))</f>
        <v>1</v>
      </c>
      <c r="G3777" s="4">
        <f t="shared" si="60"/>
        <v>20</v>
      </c>
      <c r="H3777" s="4" t="str">
        <f>IF(F3777=1,"",IF(Table!H3778="","",Table!H3778))</f>
        <v/>
      </c>
    </row>
    <row r="3778" spans="6:8" x14ac:dyDescent="0.25">
      <c r="F3778" s="4">
        <f>IF(Table!H3778="","",IF(COUNTIF(Table!$H$2:H3778,Table!H3779)&gt;0=TRUE,1,0))</f>
        <v>1</v>
      </c>
      <c r="G3778" s="4">
        <f t="shared" ref="G3778:G3841" si="61">IF(H3778&lt;&gt;"",G3777+1,G3777)</f>
        <v>20</v>
      </c>
      <c r="H3778" s="4" t="str">
        <f>IF(F3778=1,"",IF(Table!H3779="","",Table!H3779))</f>
        <v/>
      </c>
    </row>
    <row r="3779" spans="6:8" x14ac:dyDescent="0.25">
      <c r="F3779" s="4">
        <f>IF(Table!H3779="","",IF(COUNTIF(Table!$H$2:H3779,Table!H3780)&gt;0=TRUE,1,0))</f>
        <v>1</v>
      </c>
      <c r="G3779" s="4">
        <f t="shared" si="61"/>
        <v>20</v>
      </c>
      <c r="H3779" s="4" t="str">
        <f>IF(F3779=1,"",IF(Table!H3780="","",Table!H3780))</f>
        <v/>
      </c>
    </row>
    <row r="3780" spans="6:8" x14ac:dyDescent="0.25">
      <c r="F3780" s="4">
        <f>IF(Table!H3780="","",IF(COUNTIF(Table!$H$2:H3780,Table!H3781)&gt;0=TRUE,1,0))</f>
        <v>1</v>
      </c>
      <c r="G3780" s="4">
        <f t="shared" si="61"/>
        <v>20</v>
      </c>
      <c r="H3780" s="4" t="str">
        <f>IF(F3780=1,"",IF(Table!H3781="","",Table!H3781))</f>
        <v/>
      </c>
    </row>
    <row r="3781" spans="6:8" x14ac:dyDescent="0.25">
      <c r="F3781" s="4">
        <f>IF(Table!H3781="","",IF(COUNTIF(Table!$H$2:H3781,Table!H3782)&gt;0=TRUE,1,0))</f>
        <v>1</v>
      </c>
      <c r="G3781" s="4">
        <f t="shared" si="61"/>
        <v>20</v>
      </c>
      <c r="H3781" s="4" t="str">
        <f>IF(F3781=1,"",IF(Table!H3782="","",Table!H3782))</f>
        <v/>
      </c>
    </row>
    <row r="3782" spans="6:8" x14ac:dyDescent="0.25">
      <c r="F3782" s="4">
        <f>IF(Table!H3782="","",IF(COUNTIF(Table!$H$2:H3782,Table!H3783)&gt;0=TRUE,1,0))</f>
        <v>1</v>
      </c>
      <c r="G3782" s="4">
        <f t="shared" si="61"/>
        <v>20</v>
      </c>
      <c r="H3782" s="4" t="str">
        <f>IF(F3782=1,"",IF(Table!H3783="","",Table!H3783))</f>
        <v/>
      </c>
    </row>
    <row r="3783" spans="6:8" x14ac:dyDescent="0.25">
      <c r="F3783" s="4">
        <f>IF(Table!H3783="","",IF(COUNTIF(Table!$H$2:H3783,Table!H3784)&gt;0=TRUE,1,0))</f>
        <v>1</v>
      </c>
      <c r="G3783" s="4">
        <f t="shared" si="61"/>
        <v>20</v>
      </c>
      <c r="H3783" s="4" t="str">
        <f>IF(F3783=1,"",IF(Table!H3784="","",Table!H3784))</f>
        <v/>
      </c>
    </row>
    <row r="3784" spans="6:8" x14ac:dyDescent="0.25">
      <c r="F3784" s="4">
        <f>IF(Table!H3784="","",IF(COUNTIF(Table!$H$2:H3784,Table!H3785)&gt;0=TRUE,1,0))</f>
        <v>1</v>
      </c>
      <c r="G3784" s="4">
        <f t="shared" si="61"/>
        <v>20</v>
      </c>
      <c r="H3784" s="4" t="str">
        <f>IF(F3784=1,"",IF(Table!H3785="","",Table!H3785))</f>
        <v/>
      </c>
    </row>
    <row r="3785" spans="6:8" x14ac:dyDescent="0.25">
      <c r="F3785" s="4">
        <f>IF(Table!H3785="","",IF(COUNTIF(Table!$H$2:H3785,Table!H3786)&gt;0=TRUE,1,0))</f>
        <v>1</v>
      </c>
      <c r="G3785" s="4">
        <f t="shared" si="61"/>
        <v>20</v>
      </c>
      <c r="H3785" s="4" t="str">
        <f>IF(F3785=1,"",IF(Table!H3786="","",Table!H3786))</f>
        <v/>
      </c>
    </row>
    <row r="3786" spans="6:8" x14ac:dyDescent="0.25">
      <c r="F3786" s="4">
        <f>IF(Table!H3786="","",IF(COUNTIF(Table!$H$2:H3786,Table!H3787)&gt;0=TRUE,1,0))</f>
        <v>1</v>
      </c>
      <c r="G3786" s="4">
        <f t="shared" si="61"/>
        <v>20</v>
      </c>
      <c r="H3786" s="4" t="str">
        <f>IF(F3786=1,"",IF(Table!H3787="","",Table!H3787))</f>
        <v/>
      </c>
    </row>
    <row r="3787" spans="6:8" x14ac:dyDescent="0.25">
      <c r="F3787" s="4">
        <f>IF(Table!H3787="","",IF(COUNTIF(Table!$H$2:H3787,Table!H3788)&gt;0=TRUE,1,0))</f>
        <v>1</v>
      </c>
      <c r="G3787" s="4">
        <f t="shared" si="61"/>
        <v>20</v>
      </c>
      <c r="H3787" s="4" t="str">
        <f>IF(F3787=1,"",IF(Table!H3788="","",Table!H3788))</f>
        <v/>
      </c>
    </row>
    <row r="3788" spans="6:8" x14ac:dyDescent="0.25">
      <c r="F3788" s="4">
        <f>IF(Table!H3788="","",IF(COUNTIF(Table!$H$2:H3788,Table!H3789)&gt;0=TRUE,1,0))</f>
        <v>1</v>
      </c>
      <c r="G3788" s="4">
        <f t="shared" si="61"/>
        <v>20</v>
      </c>
      <c r="H3788" s="4" t="str">
        <f>IF(F3788=1,"",IF(Table!H3789="","",Table!H3789))</f>
        <v/>
      </c>
    </row>
    <row r="3789" spans="6:8" x14ac:dyDescent="0.25">
      <c r="F3789" s="4">
        <f>IF(Table!H3789="","",IF(COUNTIF(Table!$H$2:H3789,Table!H3790)&gt;0=TRUE,1,0))</f>
        <v>1</v>
      </c>
      <c r="G3789" s="4">
        <f t="shared" si="61"/>
        <v>20</v>
      </c>
      <c r="H3789" s="4" t="str">
        <f>IF(F3789=1,"",IF(Table!H3790="","",Table!H3790))</f>
        <v/>
      </c>
    </row>
    <row r="3790" spans="6:8" x14ac:dyDescent="0.25">
      <c r="F3790" s="4">
        <f>IF(Table!H3790="","",IF(COUNTIF(Table!$H$2:H3790,Table!H3791)&gt;0=TRUE,1,0))</f>
        <v>1</v>
      </c>
      <c r="G3790" s="4">
        <f t="shared" si="61"/>
        <v>20</v>
      </c>
      <c r="H3790" s="4" t="str">
        <f>IF(F3790=1,"",IF(Table!H3791="","",Table!H3791))</f>
        <v/>
      </c>
    </row>
    <row r="3791" spans="6:8" x14ac:dyDescent="0.25">
      <c r="F3791" s="4">
        <f>IF(Table!H3791="","",IF(COUNTIF(Table!$H$2:H3791,Table!H3792)&gt;0=TRUE,1,0))</f>
        <v>1</v>
      </c>
      <c r="G3791" s="4">
        <f t="shared" si="61"/>
        <v>20</v>
      </c>
      <c r="H3791" s="4" t="str">
        <f>IF(F3791=1,"",IF(Table!H3792="","",Table!H3792))</f>
        <v/>
      </c>
    </row>
    <row r="3792" spans="6:8" x14ac:dyDescent="0.25">
      <c r="F3792" s="4">
        <f>IF(Table!H3792="","",IF(COUNTIF(Table!$H$2:H3792,Table!H3793)&gt;0=TRUE,1,0))</f>
        <v>1</v>
      </c>
      <c r="G3792" s="4">
        <f t="shared" si="61"/>
        <v>20</v>
      </c>
      <c r="H3792" s="4" t="str">
        <f>IF(F3792=1,"",IF(Table!H3793="","",Table!H3793))</f>
        <v/>
      </c>
    </row>
    <row r="3793" spans="6:8" x14ac:dyDescent="0.25">
      <c r="F3793" s="4">
        <f>IF(Table!H3793="","",IF(COUNTIF(Table!$H$2:H3793,Table!H3794)&gt;0=TRUE,1,0))</f>
        <v>1</v>
      </c>
      <c r="G3793" s="4">
        <f t="shared" si="61"/>
        <v>20</v>
      </c>
      <c r="H3793" s="4" t="str">
        <f>IF(F3793=1,"",IF(Table!H3794="","",Table!H3794))</f>
        <v/>
      </c>
    </row>
    <row r="3794" spans="6:8" x14ac:dyDescent="0.25">
      <c r="F3794" s="4">
        <f>IF(Table!H3794="","",IF(COUNTIF(Table!$H$2:H3794,Table!H3795)&gt;0=TRUE,1,0))</f>
        <v>1</v>
      </c>
      <c r="G3794" s="4">
        <f t="shared" si="61"/>
        <v>20</v>
      </c>
      <c r="H3794" s="4" t="str">
        <f>IF(F3794=1,"",IF(Table!H3795="","",Table!H3795))</f>
        <v/>
      </c>
    </row>
    <row r="3795" spans="6:8" x14ac:dyDescent="0.25">
      <c r="F3795" s="4">
        <f>IF(Table!H3795="","",IF(COUNTIF(Table!$H$2:H3795,Table!H3796)&gt;0=TRUE,1,0))</f>
        <v>1</v>
      </c>
      <c r="G3795" s="4">
        <f t="shared" si="61"/>
        <v>20</v>
      </c>
      <c r="H3795" s="4" t="str">
        <f>IF(F3795=1,"",IF(Table!H3796="","",Table!H3796))</f>
        <v/>
      </c>
    </row>
    <row r="3796" spans="6:8" x14ac:dyDescent="0.25">
      <c r="F3796" s="4">
        <f>IF(Table!H3796="","",IF(COUNTIF(Table!$H$2:H3796,Table!H3797)&gt;0=TRUE,1,0))</f>
        <v>1</v>
      </c>
      <c r="G3796" s="4">
        <f t="shared" si="61"/>
        <v>20</v>
      </c>
      <c r="H3796" s="4" t="str">
        <f>IF(F3796=1,"",IF(Table!H3797="","",Table!H3797))</f>
        <v/>
      </c>
    </row>
    <row r="3797" spans="6:8" x14ac:dyDescent="0.25">
      <c r="F3797" s="4">
        <f>IF(Table!H3797="","",IF(COUNTIF(Table!$H$2:H3797,Table!H3798)&gt;0=TRUE,1,0))</f>
        <v>1</v>
      </c>
      <c r="G3797" s="4">
        <f t="shared" si="61"/>
        <v>20</v>
      </c>
      <c r="H3797" s="4" t="str">
        <f>IF(F3797=1,"",IF(Table!H3798="","",Table!H3798))</f>
        <v/>
      </c>
    </row>
    <row r="3798" spans="6:8" x14ac:dyDescent="0.25">
      <c r="F3798" s="4">
        <f>IF(Table!H3798="","",IF(COUNTIF(Table!$H$2:H3798,Table!H3799)&gt;0=TRUE,1,0))</f>
        <v>1</v>
      </c>
      <c r="G3798" s="4">
        <f t="shared" si="61"/>
        <v>20</v>
      </c>
      <c r="H3798" s="4" t="str">
        <f>IF(F3798=1,"",IF(Table!H3799="","",Table!H3799))</f>
        <v/>
      </c>
    </row>
    <row r="3799" spans="6:8" x14ac:dyDescent="0.25">
      <c r="F3799" s="4">
        <f>IF(Table!H3799="","",IF(COUNTIF(Table!$H$2:H3799,Table!H3800)&gt;0=TRUE,1,0))</f>
        <v>1</v>
      </c>
      <c r="G3799" s="4">
        <f t="shared" si="61"/>
        <v>20</v>
      </c>
      <c r="H3799" s="4" t="str">
        <f>IF(F3799=1,"",IF(Table!H3800="","",Table!H3800))</f>
        <v/>
      </c>
    </row>
    <row r="3800" spans="6:8" x14ac:dyDescent="0.25">
      <c r="F3800" s="4">
        <f>IF(Table!H3800="","",IF(COUNTIF(Table!$H$2:H3800,Table!H3801)&gt;0=TRUE,1,0))</f>
        <v>1</v>
      </c>
      <c r="G3800" s="4">
        <f t="shared" si="61"/>
        <v>20</v>
      </c>
      <c r="H3800" s="4" t="str">
        <f>IF(F3800=1,"",IF(Table!H3801="","",Table!H3801))</f>
        <v/>
      </c>
    </row>
    <row r="3801" spans="6:8" x14ac:dyDescent="0.25">
      <c r="F3801" s="4">
        <f>IF(Table!H3801="","",IF(COUNTIF(Table!$H$2:H3801,Table!H3802)&gt;0=TRUE,1,0))</f>
        <v>1</v>
      </c>
      <c r="G3801" s="4">
        <f t="shared" si="61"/>
        <v>20</v>
      </c>
      <c r="H3801" s="4" t="str">
        <f>IF(F3801=1,"",IF(Table!H3802="","",Table!H3802))</f>
        <v/>
      </c>
    </row>
    <row r="3802" spans="6:8" x14ac:dyDescent="0.25">
      <c r="F3802" s="4">
        <f>IF(Table!H3802="","",IF(COUNTIF(Table!$H$2:H3802,Table!H3803)&gt;0=TRUE,1,0))</f>
        <v>1</v>
      </c>
      <c r="G3802" s="4">
        <f t="shared" si="61"/>
        <v>20</v>
      </c>
      <c r="H3802" s="4" t="str">
        <f>IF(F3802=1,"",IF(Table!H3803="","",Table!H3803))</f>
        <v/>
      </c>
    </row>
    <row r="3803" spans="6:8" x14ac:dyDescent="0.25">
      <c r="F3803" s="4">
        <f>IF(Table!H3803="","",IF(COUNTIF(Table!$H$2:H3803,Table!H3804)&gt;0=TRUE,1,0))</f>
        <v>1</v>
      </c>
      <c r="G3803" s="4">
        <f t="shared" si="61"/>
        <v>20</v>
      </c>
      <c r="H3803" s="4" t="str">
        <f>IF(F3803=1,"",IF(Table!H3804="","",Table!H3804))</f>
        <v/>
      </c>
    </row>
    <row r="3804" spans="6:8" x14ac:dyDescent="0.25">
      <c r="F3804" s="4">
        <f>IF(Table!H3804="","",IF(COUNTIF(Table!$H$2:H3804,Table!H3805)&gt;0=TRUE,1,0))</f>
        <v>1</v>
      </c>
      <c r="G3804" s="4">
        <f t="shared" si="61"/>
        <v>20</v>
      </c>
      <c r="H3804" s="4" t="str">
        <f>IF(F3804=1,"",IF(Table!H3805="","",Table!H3805))</f>
        <v/>
      </c>
    </row>
    <row r="3805" spans="6:8" x14ac:dyDescent="0.25">
      <c r="F3805" s="4">
        <f>IF(Table!H3805="","",IF(COUNTIF(Table!$H$2:H3805,Table!H3806)&gt;0=TRUE,1,0))</f>
        <v>1</v>
      </c>
      <c r="G3805" s="4">
        <f t="shared" si="61"/>
        <v>20</v>
      </c>
      <c r="H3805" s="4" t="str">
        <f>IF(F3805=1,"",IF(Table!H3806="","",Table!H3806))</f>
        <v/>
      </c>
    </row>
    <row r="3806" spans="6:8" x14ac:dyDescent="0.25">
      <c r="F3806" s="4">
        <f>IF(Table!H3806="","",IF(COUNTIF(Table!$H$2:H3806,Table!H3807)&gt;0=TRUE,1,0))</f>
        <v>1</v>
      </c>
      <c r="G3806" s="4">
        <f t="shared" si="61"/>
        <v>20</v>
      </c>
      <c r="H3806" s="4" t="str">
        <f>IF(F3806=1,"",IF(Table!H3807="","",Table!H3807))</f>
        <v/>
      </c>
    </row>
    <row r="3807" spans="6:8" x14ac:dyDescent="0.25">
      <c r="F3807" s="4">
        <f>IF(Table!H3807="","",IF(COUNTIF(Table!$H$2:H3807,Table!H3808)&gt;0=TRUE,1,0))</f>
        <v>1</v>
      </c>
      <c r="G3807" s="4">
        <f t="shared" si="61"/>
        <v>20</v>
      </c>
      <c r="H3807" s="4" t="str">
        <f>IF(F3807=1,"",IF(Table!H3808="","",Table!H3808))</f>
        <v/>
      </c>
    </row>
    <row r="3808" spans="6:8" x14ac:dyDescent="0.25">
      <c r="F3808" s="4">
        <f>IF(Table!H3808="","",IF(COUNTIF(Table!$H$2:H3808,Table!H3809)&gt;0=TRUE,1,0))</f>
        <v>1</v>
      </c>
      <c r="G3808" s="4">
        <f t="shared" si="61"/>
        <v>20</v>
      </c>
      <c r="H3808" s="4" t="str">
        <f>IF(F3808=1,"",IF(Table!H3809="","",Table!H3809))</f>
        <v/>
      </c>
    </row>
    <row r="3809" spans="6:8" x14ac:dyDescent="0.25">
      <c r="F3809" s="4">
        <f>IF(Table!H3809="","",IF(COUNTIF(Table!$H$2:H3809,Table!H3810)&gt;0=TRUE,1,0))</f>
        <v>1</v>
      </c>
      <c r="G3809" s="4">
        <f t="shared" si="61"/>
        <v>20</v>
      </c>
      <c r="H3809" s="4" t="str">
        <f>IF(F3809=1,"",IF(Table!H3810="","",Table!H3810))</f>
        <v/>
      </c>
    </row>
    <row r="3810" spans="6:8" x14ac:dyDescent="0.25">
      <c r="F3810" s="4">
        <f>IF(Table!H3810="","",IF(COUNTIF(Table!$H$2:H3810,Table!H3811)&gt;0=TRUE,1,0))</f>
        <v>1</v>
      </c>
      <c r="G3810" s="4">
        <f t="shared" si="61"/>
        <v>20</v>
      </c>
      <c r="H3810" s="4" t="str">
        <f>IF(F3810=1,"",IF(Table!H3811="","",Table!H3811))</f>
        <v/>
      </c>
    </row>
    <row r="3811" spans="6:8" x14ac:dyDescent="0.25">
      <c r="F3811" s="4">
        <f>IF(Table!H3811="","",IF(COUNTIF(Table!$H$2:H3811,Table!H3812)&gt;0=TRUE,1,0))</f>
        <v>1</v>
      </c>
      <c r="G3811" s="4">
        <f t="shared" si="61"/>
        <v>20</v>
      </c>
      <c r="H3811" s="4" t="str">
        <f>IF(F3811=1,"",IF(Table!H3812="","",Table!H3812))</f>
        <v/>
      </c>
    </row>
    <row r="3812" spans="6:8" x14ac:dyDescent="0.25">
      <c r="F3812" s="4">
        <f>IF(Table!H3812="","",IF(COUNTIF(Table!$H$2:H3812,Table!H3813)&gt;0=TRUE,1,0))</f>
        <v>1</v>
      </c>
      <c r="G3812" s="4">
        <f t="shared" si="61"/>
        <v>20</v>
      </c>
      <c r="H3812" s="4" t="str">
        <f>IF(F3812=1,"",IF(Table!H3813="","",Table!H3813))</f>
        <v/>
      </c>
    </row>
    <row r="3813" spans="6:8" x14ac:dyDescent="0.25">
      <c r="F3813" s="4">
        <f>IF(Table!H3813="","",IF(COUNTIF(Table!$H$2:H3813,Table!H3814)&gt;0=TRUE,1,0))</f>
        <v>1</v>
      </c>
      <c r="G3813" s="4">
        <f t="shared" si="61"/>
        <v>20</v>
      </c>
      <c r="H3813" s="4" t="str">
        <f>IF(F3813=1,"",IF(Table!H3814="","",Table!H3814))</f>
        <v/>
      </c>
    </row>
    <row r="3814" spans="6:8" x14ac:dyDescent="0.25">
      <c r="F3814" s="4">
        <f>IF(Table!H3814="","",IF(COUNTIF(Table!$H$2:H3814,Table!H3815)&gt;0=TRUE,1,0))</f>
        <v>1</v>
      </c>
      <c r="G3814" s="4">
        <f t="shared" si="61"/>
        <v>20</v>
      </c>
      <c r="H3814" s="4" t="str">
        <f>IF(F3814=1,"",IF(Table!H3815="","",Table!H3815))</f>
        <v/>
      </c>
    </row>
    <row r="3815" spans="6:8" x14ac:dyDescent="0.25">
      <c r="F3815" s="4">
        <f>IF(Table!H3815="","",IF(COUNTIF(Table!$H$2:H3815,Table!H3816)&gt;0=TRUE,1,0))</f>
        <v>1</v>
      </c>
      <c r="G3815" s="4">
        <f t="shared" si="61"/>
        <v>20</v>
      </c>
      <c r="H3815" s="4" t="str">
        <f>IF(F3815=1,"",IF(Table!H3816="","",Table!H3816))</f>
        <v/>
      </c>
    </row>
    <row r="3816" spans="6:8" x14ac:dyDescent="0.25">
      <c r="F3816" s="4">
        <f>IF(Table!H3816="","",IF(COUNTIF(Table!$H$2:H3816,Table!H3817)&gt;0=TRUE,1,0))</f>
        <v>1</v>
      </c>
      <c r="G3816" s="4">
        <f t="shared" si="61"/>
        <v>20</v>
      </c>
      <c r="H3816" s="4" t="str">
        <f>IF(F3816=1,"",IF(Table!H3817="","",Table!H3817))</f>
        <v/>
      </c>
    </row>
    <row r="3817" spans="6:8" x14ac:dyDescent="0.25">
      <c r="F3817" s="4">
        <f>IF(Table!H3817="","",IF(COUNTIF(Table!$H$2:H3817,Table!H3818)&gt;0=TRUE,1,0))</f>
        <v>1</v>
      </c>
      <c r="G3817" s="4">
        <f t="shared" si="61"/>
        <v>20</v>
      </c>
      <c r="H3817" s="4" t="str">
        <f>IF(F3817=1,"",IF(Table!H3818="","",Table!H3818))</f>
        <v/>
      </c>
    </row>
    <row r="3818" spans="6:8" x14ac:dyDescent="0.25">
      <c r="F3818" s="4">
        <f>IF(Table!H3818="","",IF(COUNTIF(Table!$H$2:H3818,Table!H3819)&gt;0=TRUE,1,0))</f>
        <v>1</v>
      </c>
      <c r="G3818" s="4">
        <f t="shared" si="61"/>
        <v>20</v>
      </c>
      <c r="H3818" s="4" t="str">
        <f>IF(F3818=1,"",IF(Table!H3819="","",Table!H3819))</f>
        <v/>
      </c>
    </row>
    <row r="3819" spans="6:8" x14ac:dyDescent="0.25">
      <c r="F3819" s="4">
        <f>IF(Table!H3819="","",IF(COUNTIF(Table!$H$2:H3819,Table!H3820)&gt;0=TRUE,1,0))</f>
        <v>1</v>
      </c>
      <c r="G3819" s="4">
        <f t="shared" si="61"/>
        <v>20</v>
      </c>
      <c r="H3819" s="4" t="str">
        <f>IF(F3819=1,"",IF(Table!H3820="","",Table!H3820))</f>
        <v/>
      </c>
    </row>
    <row r="3820" spans="6:8" x14ac:dyDescent="0.25">
      <c r="F3820" s="4">
        <f>IF(Table!H3820="","",IF(COUNTIF(Table!$H$2:H3820,Table!H3821)&gt;0=TRUE,1,0))</f>
        <v>1</v>
      </c>
      <c r="G3820" s="4">
        <f t="shared" si="61"/>
        <v>20</v>
      </c>
      <c r="H3820" s="4" t="str">
        <f>IF(F3820=1,"",IF(Table!H3821="","",Table!H3821))</f>
        <v/>
      </c>
    </row>
    <row r="3821" spans="6:8" x14ac:dyDescent="0.25">
      <c r="F3821" s="4">
        <f>IF(Table!H3821="","",IF(COUNTIF(Table!$H$2:H3821,Table!H3822)&gt;0=TRUE,1,0))</f>
        <v>1</v>
      </c>
      <c r="G3821" s="4">
        <f t="shared" si="61"/>
        <v>20</v>
      </c>
      <c r="H3821" s="4" t="str">
        <f>IF(F3821=1,"",IF(Table!H3822="","",Table!H3822))</f>
        <v/>
      </c>
    </row>
    <row r="3822" spans="6:8" x14ac:dyDescent="0.25">
      <c r="F3822" s="4">
        <f>IF(Table!H3822="","",IF(COUNTIF(Table!$H$2:H3822,Table!H3823)&gt;0=TRUE,1,0))</f>
        <v>1</v>
      </c>
      <c r="G3822" s="4">
        <f t="shared" si="61"/>
        <v>20</v>
      </c>
      <c r="H3822" s="4" t="str">
        <f>IF(F3822=1,"",IF(Table!H3823="","",Table!H3823))</f>
        <v/>
      </c>
    </row>
    <row r="3823" spans="6:8" x14ac:dyDescent="0.25">
      <c r="F3823" s="4">
        <f>IF(Table!H3823="","",IF(COUNTIF(Table!$H$2:H3823,Table!H3824)&gt;0=TRUE,1,0))</f>
        <v>1</v>
      </c>
      <c r="G3823" s="4">
        <f t="shared" si="61"/>
        <v>20</v>
      </c>
      <c r="H3823" s="4" t="str">
        <f>IF(F3823=1,"",IF(Table!H3824="","",Table!H3824))</f>
        <v/>
      </c>
    </row>
    <row r="3824" spans="6:8" x14ac:dyDescent="0.25">
      <c r="F3824" s="4">
        <f>IF(Table!H3824="","",IF(COUNTIF(Table!$H$2:H3824,Table!H3825)&gt;0=TRUE,1,0))</f>
        <v>1</v>
      </c>
      <c r="G3824" s="4">
        <f t="shared" si="61"/>
        <v>20</v>
      </c>
      <c r="H3824" s="4" t="str">
        <f>IF(F3824=1,"",IF(Table!H3825="","",Table!H3825))</f>
        <v/>
      </c>
    </row>
    <row r="3825" spans="6:8" x14ac:dyDescent="0.25">
      <c r="F3825" s="4">
        <f>IF(Table!H3825="","",IF(COUNTIF(Table!$H$2:H3825,Table!H3826)&gt;0=TRUE,1,0))</f>
        <v>1</v>
      </c>
      <c r="G3825" s="4">
        <f t="shared" si="61"/>
        <v>20</v>
      </c>
      <c r="H3825" s="4" t="str">
        <f>IF(F3825=1,"",IF(Table!H3826="","",Table!H3826))</f>
        <v/>
      </c>
    </row>
    <row r="3826" spans="6:8" x14ac:dyDescent="0.25">
      <c r="F3826" s="4">
        <f>IF(Table!H3826="","",IF(COUNTIF(Table!$H$2:H3826,Table!H3827)&gt;0=TRUE,1,0))</f>
        <v>1</v>
      </c>
      <c r="G3826" s="4">
        <f t="shared" si="61"/>
        <v>20</v>
      </c>
      <c r="H3826" s="4" t="str">
        <f>IF(F3826=1,"",IF(Table!H3827="","",Table!H3827))</f>
        <v/>
      </c>
    </row>
    <row r="3827" spans="6:8" x14ac:dyDescent="0.25">
      <c r="F3827" s="4">
        <f>IF(Table!H3827="","",IF(COUNTIF(Table!$H$2:H3827,Table!H3828)&gt;0=TRUE,1,0))</f>
        <v>1</v>
      </c>
      <c r="G3827" s="4">
        <f t="shared" si="61"/>
        <v>20</v>
      </c>
      <c r="H3827" s="4" t="str">
        <f>IF(F3827=1,"",IF(Table!H3828="","",Table!H3828))</f>
        <v/>
      </c>
    </row>
    <row r="3828" spans="6:8" x14ac:dyDescent="0.25">
      <c r="F3828" s="4">
        <f>IF(Table!H3828="","",IF(COUNTIF(Table!$H$2:H3828,Table!H3829)&gt;0=TRUE,1,0))</f>
        <v>1</v>
      </c>
      <c r="G3828" s="4">
        <f t="shared" si="61"/>
        <v>20</v>
      </c>
      <c r="H3828" s="4" t="str">
        <f>IF(F3828=1,"",IF(Table!H3829="","",Table!H3829))</f>
        <v/>
      </c>
    </row>
    <row r="3829" spans="6:8" x14ac:dyDescent="0.25">
      <c r="F3829" s="4">
        <f>IF(Table!H3829="","",IF(COUNTIF(Table!$H$2:H3829,Table!H3830)&gt;0=TRUE,1,0))</f>
        <v>1</v>
      </c>
      <c r="G3829" s="4">
        <f t="shared" si="61"/>
        <v>20</v>
      </c>
      <c r="H3829" s="4" t="str">
        <f>IF(F3829=1,"",IF(Table!H3830="","",Table!H3830))</f>
        <v/>
      </c>
    </row>
    <row r="3830" spans="6:8" x14ac:dyDescent="0.25">
      <c r="F3830" s="4">
        <f>IF(Table!H3830="","",IF(COUNTIF(Table!$H$2:H3830,Table!H3831)&gt;0=TRUE,1,0))</f>
        <v>1</v>
      </c>
      <c r="G3830" s="4">
        <f t="shared" si="61"/>
        <v>20</v>
      </c>
      <c r="H3830" s="4" t="str">
        <f>IF(F3830=1,"",IF(Table!H3831="","",Table!H3831))</f>
        <v/>
      </c>
    </row>
    <row r="3831" spans="6:8" x14ac:dyDescent="0.25">
      <c r="F3831" s="4">
        <f>IF(Table!H3831="","",IF(COUNTIF(Table!$H$2:H3831,Table!H3832)&gt;0=TRUE,1,0))</f>
        <v>1</v>
      </c>
      <c r="G3831" s="4">
        <f t="shared" si="61"/>
        <v>20</v>
      </c>
      <c r="H3831" s="4" t="str">
        <f>IF(F3831=1,"",IF(Table!H3832="","",Table!H3832))</f>
        <v/>
      </c>
    </row>
    <row r="3832" spans="6:8" x14ac:dyDescent="0.25">
      <c r="F3832" s="4">
        <f>IF(Table!H3832="","",IF(COUNTIF(Table!$H$2:H3832,Table!H3833)&gt;0=TRUE,1,0))</f>
        <v>1</v>
      </c>
      <c r="G3832" s="4">
        <f t="shared" si="61"/>
        <v>20</v>
      </c>
      <c r="H3832" s="4" t="str">
        <f>IF(F3832=1,"",IF(Table!H3833="","",Table!H3833))</f>
        <v/>
      </c>
    </row>
    <row r="3833" spans="6:8" x14ac:dyDescent="0.25">
      <c r="F3833" s="4">
        <f>IF(Table!H3833="","",IF(COUNTIF(Table!$H$2:H3833,Table!H3834)&gt;0=TRUE,1,0))</f>
        <v>1</v>
      </c>
      <c r="G3833" s="4">
        <f t="shared" si="61"/>
        <v>20</v>
      </c>
      <c r="H3833" s="4" t="str">
        <f>IF(F3833=1,"",IF(Table!H3834="","",Table!H3834))</f>
        <v/>
      </c>
    </row>
    <row r="3834" spans="6:8" x14ac:dyDescent="0.25">
      <c r="F3834" s="4">
        <f>IF(Table!H3834="","",IF(COUNTIF(Table!$H$2:H3834,Table!H3835)&gt;0=TRUE,1,0))</f>
        <v>1</v>
      </c>
      <c r="G3834" s="4">
        <f t="shared" si="61"/>
        <v>20</v>
      </c>
      <c r="H3834" s="4" t="str">
        <f>IF(F3834=1,"",IF(Table!H3835="","",Table!H3835))</f>
        <v/>
      </c>
    </row>
    <row r="3835" spans="6:8" x14ac:dyDescent="0.25">
      <c r="F3835" s="4">
        <f>IF(Table!H3835="","",IF(COUNTIF(Table!$H$2:H3835,Table!H3836)&gt;0=TRUE,1,0))</f>
        <v>1</v>
      </c>
      <c r="G3835" s="4">
        <f t="shared" si="61"/>
        <v>20</v>
      </c>
      <c r="H3835" s="4" t="str">
        <f>IF(F3835=1,"",IF(Table!H3836="","",Table!H3836))</f>
        <v/>
      </c>
    </row>
    <row r="3836" spans="6:8" x14ac:dyDescent="0.25">
      <c r="F3836" s="4">
        <f>IF(Table!H3836="","",IF(COUNTIF(Table!$H$2:H3836,Table!H3837)&gt;0=TRUE,1,0))</f>
        <v>1</v>
      </c>
      <c r="G3836" s="4">
        <f t="shared" si="61"/>
        <v>20</v>
      </c>
      <c r="H3836" s="4" t="str">
        <f>IF(F3836=1,"",IF(Table!H3837="","",Table!H3837))</f>
        <v/>
      </c>
    </row>
    <row r="3837" spans="6:8" x14ac:dyDescent="0.25">
      <c r="F3837" s="4">
        <f>IF(Table!H3837="","",IF(COUNTIF(Table!$H$2:H3837,Table!H3838)&gt;0=TRUE,1,0))</f>
        <v>1</v>
      </c>
      <c r="G3837" s="4">
        <f t="shared" si="61"/>
        <v>20</v>
      </c>
      <c r="H3837" s="4" t="str">
        <f>IF(F3837=1,"",IF(Table!H3838="","",Table!H3838))</f>
        <v/>
      </c>
    </row>
    <row r="3838" spans="6:8" x14ac:dyDescent="0.25">
      <c r="F3838" s="4">
        <f>IF(Table!H3838="","",IF(COUNTIF(Table!$H$2:H3838,Table!H3839)&gt;0=TRUE,1,0))</f>
        <v>1</v>
      </c>
      <c r="G3838" s="4">
        <f t="shared" si="61"/>
        <v>20</v>
      </c>
      <c r="H3838" s="4" t="str">
        <f>IF(F3838=1,"",IF(Table!H3839="","",Table!H3839))</f>
        <v/>
      </c>
    </row>
    <row r="3839" spans="6:8" x14ac:dyDescent="0.25">
      <c r="F3839" s="4">
        <f>IF(Table!H3839="","",IF(COUNTIF(Table!$H$2:H3839,Table!H3840)&gt;0=TRUE,1,0))</f>
        <v>1</v>
      </c>
      <c r="G3839" s="4">
        <f t="shared" si="61"/>
        <v>20</v>
      </c>
      <c r="H3839" s="4" t="str">
        <f>IF(F3839=1,"",IF(Table!H3840="","",Table!H3840))</f>
        <v/>
      </c>
    </row>
    <row r="3840" spans="6:8" x14ac:dyDescent="0.25">
      <c r="F3840" s="4">
        <f>IF(Table!H3840="","",IF(COUNTIF(Table!$H$2:H3840,Table!H3841)&gt;0=TRUE,1,0))</f>
        <v>1</v>
      </c>
      <c r="G3840" s="4">
        <f t="shared" si="61"/>
        <v>20</v>
      </c>
      <c r="H3840" s="4" t="str">
        <f>IF(F3840=1,"",IF(Table!H3841="","",Table!H3841))</f>
        <v/>
      </c>
    </row>
    <row r="3841" spans="6:8" x14ac:dyDescent="0.25">
      <c r="F3841" s="4">
        <f>IF(Table!H3841="","",IF(COUNTIF(Table!$H$2:H3841,Table!H3842)&gt;0=TRUE,1,0))</f>
        <v>1</v>
      </c>
      <c r="G3841" s="4">
        <f t="shared" si="61"/>
        <v>20</v>
      </c>
      <c r="H3841" s="4" t="str">
        <f>IF(F3841=1,"",IF(Table!H3842="","",Table!H3842))</f>
        <v/>
      </c>
    </row>
    <row r="3842" spans="6:8" x14ac:dyDescent="0.25">
      <c r="F3842" s="4">
        <f>IF(Table!H3842="","",IF(COUNTIF(Table!$H$2:H3842,Table!H3843)&gt;0=TRUE,1,0))</f>
        <v>1</v>
      </c>
      <c r="G3842" s="4">
        <f t="shared" ref="G3842:G3905" si="62">IF(H3842&lt;&gt;"",G3841+1,G3841)</f>
        <v>20</v>
      </c>
      <c r="H3842" s="4" t="str">
        <f>IF(F3842=1,"",IF(Table!H3843="","",Table!H3843))</f>
        <v/>
      </c>
    </row>
    <row r="3843" spans="6:8" x14ac:dyDescent="0.25">
      <c r="F3843" s="4">
        <f>IF(Table!H3843="","",IF(COUNTIF(Table!$H$2:H3843,Table!H3844)&gt;0=TRUE,1,0))</f>
        <v>1</v>
      </c>
      <c r="G3843" s="4">
        <f t="shared" si="62"/>
        <v>20</v>
      </c>
      <c r="H3843" s="4" t="str">
        <f>IF(F3843=1,"",IF(Table!H3844="","",Table!H3844))</f>
        <v/>
      </c>
    </row>
    <row r="3844" spans="6:8" x14ac:dyDescent="0.25">
      <c r="F3844" s="4">
        <f>IF(Table!H3844="","",IF(COUNTIF(Table!$H$2:H3844,Table!H3845)&gt;0=TRUE,1,0))</f>
        <v>1</v>
      </c>
      <c r="G3844" s="4">
        <f t="shared" si="62"/>
        <v>20</v>
      </c>
      <c r="H3844" s="4" t="str">
        <f>IF(F3844=1,"",IF(Table!H3845="","",Table!H3845))</f>
        <v/>
      </c>
    </row>
    <row r="3845" spans="6:8" x14ac:dyDescent="0.25">
      <c r="F3845" s="4">
        <f>IF(Table!H3845="","",IF(COUNTIF(Table!$H$2:H3845,Table!H3846)&gt;0=TRUE,1,0))</f>
        <v>1</v>
      </c>
      <c r="G3845" s="4">
        <f t="shared" si="62"/>
        <v>20</v>
      </c>
      <c r="H3845" s="4" t="str">
        <f>IF(F3845=1,"",IF(Table!H3846="","",Table!H3846))</f>
        <v/>
      </c>
    </row>
    <row r="3846" spans="6:8" x14ac:dyDescent="0.25">
      <c r="F3846" s="4">
        <f>IF(Table!H3846="","",IF(COUNTIF(Table!$H$2:H3846,Table!H3847)&gt;0=TRUE,1,0))</f>
        <v>1</v>
      </c>
      <c r="G3846" s="4">
        <f t="shared" si="62"/>
        <v>20</v>
      </c>
      <c r="H3846" s="4" t="str">
        <f>IF(F3846=1,"",IF(Table!H3847="","",Table!H3847))</f>
        <v/>
      </c>
    </row>
    <row r="3847" spans="6:8" x14ac:dyDescent="0.25">
      <c r="F3847" s="4">
        <f>IF(Table!H3847="","",IF(COUNTIF(Table!$H$2:H3847,Table!H3848)&gt;0=TRUE,1,0))</f>
        <v>1</v>
      </c>
      <c r="G3847" s="4">
        <f t="shared" si="62"/>
        <v>20</v>
      </c>
      <c r="H3847" s="4" t="str">
        <f>IF(F3847=1,"",IF(Table!H3848="","",Table!H3848))</f>
        <v/>
      </c>
    </row>
    <row r="3848" spans="6:8" x14ac:dyDescent="0.25">
      <c r="F3848" s="4">
        <f>IF(Table!H3848="","",IF(COUNTIF(Table!$H$2:H3848,Table!H3849)&gt;0=TRUE,1,0))</f>
        <v>1</v>
      </c>
      <c r="G3848" s="4">
        <f t="shared" si="62"/>
        <v>20</v>
      </c>
      <c r="H3848" s="4" t="str">
        <f>IF(F3848=1,"",IF(Table!H3849="","",Table!H3849))</f>
        <v/>
      </c>
    </row>
    <row r="3849" spans="6:8" x14ac:dyDescent="0.25">
      <c r="F3849" s="4">
        <f>IF(Table!H3849="","",IF(COUNTIF(Table!$H$2:H3849,Table!H3850)&gt;0=TRUE,1,0))</f>
        <v>1</v>
      </c>
      <c r="G3849" s="4">
        <f t="shared" si="62"/>
        <v>20</v>
      </c>
      <c r="H3849" s="4" t="str">
        <f>IF(F3849=1,"",IF(Table!H3850="","",Table!H3850))</f>
        <v/>
      </c>
    </row>
    <row r="3850" spans="6:8" x14ac:dyDescent="0.25">
      <c r="F3850" s="4">
        <f>IF(Table!H3850="","",IF(COUNTIF(Table!$H$2:H3850,Table!H3851)&gt;0=TRUE,1,0))</f>
        <v>1</v>
      </c>
      <c r="G3850" s="4">
        <f t="shared" si="62"/>
        <v>20</v>
      </c>
      <c r="H3850" s="4" t="str">
        <f>IF(F3850=1,"",IF(Table!H3851="","",Table!H3851))</f>
        <v/>
      </c>
    </row>
    <row r="3851" spans="6:8" x14ac:dyDescent="0.25">
      <c r="F3851" s="4">
        <f>IF(Table!H3851="","",IF(COUNTIF(Table!$H$2:H3851,Table!H3852)&gt;0=TRUE,1,0))</f>
        <v>1</v>
      </c>
      <c r="G3851" s="4">
        <f t="shared" si="62"/>
        <v>20</v>
      </c>
      <c r="H3851" s="4" t="str">
        <f>IF(F3851=1,"",IF(Table!H3852="","",Table!H3852))</f>
        <v/>
      </c>
    </row>
    <row r="3852" spans="6:8" x14ac:dyDescent="0.25">
      <c r="F3852" s="4">
        <f>IF(Table!H3852="","",IF(COUNTIF(Table!$H$2:H3852,Table!H3853)&gt;0=TRUE,1,0))</f>
        <v>1</v>
      </c>
      <c r="G3852" s="4">
        <f t="shared" si="62"/>
        <v>20</v>
      </c>
      <c r="H3852" s="4" t="str">
        <f>IF(F3852=1,"",IF(Table!H3853="","",Table!H3853))</f>
        <v/>
      </c>
    </row>
    <row r="3853" spans="6:8" x14ac:dyDescent="0.25">
      <c r="F3853" s="4">
        <f>IF(Table!H3853="","",IF(COUNTIF(Table!$H$2:H3853,Table!H3854)&gt;0=TRUE,1,0))</f>
        <v>1</v>
      </c>
      <c r="G3853" s="4">
        <f t="shared" si="62"/>
        <v>20</v>
      </c>
      <c r="H3853" s="4" t="str">
        <f>IF(F3853=1,"",IF(Table!H3854="","",Table!H3854))</f>
        <v/>
      </c>
    </row>
    <row r="3854" spans="6:8" x14ac:dyDescent="0.25">
      <c r="F3854" s="4">
        <f>IF(Table!H3854="","",IF(COUNTIF(Table!$H$2:H3854,Table!H3855)&gt;0=TRUE,1,0))</f>
        <v>1</v>
      </c>
      <c r="G3854" s="4">
        <f t="shared" si="62"/>
        <v>20</v>
      </c>
      <c r="H3854" s="4" t="str">
        <f>IF(F3854=1,"",IF(Table!H3855="","",Table!H3855))</f>
        <v/>
      </c>
    </row>
    <row r="3855" spans="6:8" x14ac:dyDescent="0.25">
      <c r="F3855" s="4">
        <f>IF(Table!H3855="","",IF(COUNTIF(Table!$H$2:H3855,Table!H3856)&gt;0=TRUE,1,0))</f>
        <v>1</v>
      </c>
      <c r="G3855" s="4">
        <f t="shared" si="62"/>
        <v>20</v>
      </c>
      <c r="H3855" s="4" t="str">
        <f>IF(F3855=1,"",IF(Table!H3856="","",Table!H3856))</f>
        <v/>
      </c>
    </row>
    <row r="3856" spans="6:8" x14ac:dyDescent="0.25">
      <c r="F3856" s="4">
        <f>IF(Table!H3856="","",IF(COUNTIF(Table!$H$2:H3856,Table!H3857)&gt;0=TRUE,1,0))</f>
        <v>1</v>
      </c>
      <c r="G3856" s="4">
        <f t="shared" si="62"/>
        <v>20</v>
      </c>
      <c r="H3856" s="4" t="str">
        <f>IF(F3856=1,"",IF(Table!H3857="","",Table!H3857))</f>
        <v/>
      </c>
    </row>
    <row r="3857" spans="6:8" x14ac:dyDescent="0.25">
      <c r="F3857" s="4">
        <f>IF(Table!H3857="","",IF(COUNTIF(Table!$H$2:H3857,Table!H3858)&gt;0=TRUE,1,0))</f>
        <v>1</v>
      </c>
      <c r="G3857" s="4">
        <f t="shared" si="62"/>
        <v>20</v>
      </c>
      <c r="H3857" s="4" t="str">
        <f>IF(F3857=1,"",IF(Table!H3858="","",Table!H3858))</f>
        <v/>
      </c>
    </row>
    <row r="3858" spans="6:8" x14ac:dyDescent="0.25">
      <c r="F3858" s="4">
        <f>IF(Table!H3858="","",IF(COUNTIF(Table!$H$2:H3858,Table!H3859)&gt;0=TRUE,1,0))</f>
        <v>1</v>
      </c>
      <c r="G3858" s="4">
        <f t="shared" si="62"/>
        <v>20</v>
      </c>
      <c r="H3858" s="4" t="str">
        <f>IF(F3858=1,"",IF(Table!H3859="","",Table!H3859))</f>
        <v/>
      </c>
    </row>
    <row r="3859" spans="6:8" x14ac:dyDescent="0.25">
      <c r="F3859" s="4">
        <f>IF(Table!H3859="","",IF(COUNTIF(Table!$H$2:H3859,Table!H3860)&gt;0=TRUE,1,0))</f>
        <v>1</v>
      </c>
      <c r="G3859" s="4">
        <f t="shared" si="62"/>
        <v>20</v>
      </c>
      <c r="H3859" s="4" t="str">
        <f>IF(F3859=1,"",IF(Table!H3860="","",Table!H3860))</f>
        <v/>
      </c>
    </row>
    <row r="3860" spans="6:8" x14ac:dyDescent="0.25">
      <c r="F3860" s="4">
        <f>IF(Table!H3860="","",IF(COUNTIF(Table!$H$2:H3860,Table!H3861)&gt;0=TRUE,1,0))</f>
        <v>1</v>
      </c>
      <c r="G3860" s="4">
        <f t="shared" si="62"/>
        <v>20</v>
      </c>
      <c r="H3860" s="4" t="str">
        <f>IF(F3860=1,"",IF(Table!H3861="","",Table!H3861))</f>
        <v/>
      </c>
    </row>
    <row r="3861" spans="6:8" x14ac:dyDescent="0.25">
      <c r="F3861" s="4">
        <f>IF(Table!H3861="","",IF(COUNTIF(Table!$H$2:H3861,Table!H3862)&gt;0=TRUE,1,0))</f>
        <v>1</v>
      </c>
      <c r="G3861" s="4">
        <f t="shared" si="62"/>
        <v>20</v>
      </c>
      <c r="H3861" s="4" t="str">
        <f>IF(F3861=1,"",IF(Table!H3862="","",Table!H3862))</f>
        <v/>
      </c>
    </row>
    <row r="3862" spans="6:8" x14ac:dyDescent="0.25">
      <c r="F3862" s="4">
        <f>IF(Table!H3862="","",IF(COUNTIF(Table!$H$2:H3862,Table!H3863)&gt;0=TRUE,1,0))</f>
        <v>1</v>
      </c>
      <c r="G3862" s="4">
        <f t="shared" si="62"/>
        <v>20</v>
      </c>
      <c r="H3862" s="4" t="str">
        <f>IF(F3862=1,"",IF(Table!H3863="","",Table!H3863))</f>
        <v/>
      </c>
    </row>
    <row r="3863" spans="6:8" x14ac:dyDescent="0.25">
      <c r="F3863" s="4">
        <f>IF(Table!H3863="","",IF(COUNTIF(Table!$H$2:H3863,Table!H3864)&gt;0=TRUE,1,0))</f>
        <v>1</v>
      </c>
      <c r="G3863" s="4">
        <f t="shared" si="62"/>
        <v>20</v>
      </c>
      <c r="H3863" s="4" t="str">
        <f>IF(F3863=1,"",IF(Table!H3864="","",Table!H3864))</f>
        <v/>
      </c>
    </row>
    <row r="3864" spans="6:8" x14ac:dyDescent="0.25">
      <c r="F3864" s="4">
        <f>IF(Table!H3864="","",IF(COUNTIF(Table!$H$2:H3864,Table!H3865)&gt;0=TRUE,1,0))</f>
        <v>1</v>
      </c>
      <c r="G3864" s="4">
        <f t="shared" si="62"/>
        <v>20</v>
      </c>
      <c r="H3864" s="4" t="str">
        <f>IF(F3864=1,"",IF(Table!H3865="","",Table!H3865))</f>
        <v/>
      </c>
    </row>
    <row r="3865" spans="6:8" x14ac:dyDescent="0.25">
      <c r="F3865" s="4">
        <f>IF(Table!H3865="","",IF(COUNTIF(Table!$H$2:H3865,Table!H3866)&gt;0=TRUE,1,0))</f>
        <v>1</v>
      </c>
      <c r="G3865" s="4">
        <f t="shared" si="62"/>
        <v>20</v>
      </c>
      <c r="H3865" s="4" t="str">
        <f>IF(F3865=1,"",IF(Table!H3866="","",Table!H3866))</f>
        <v/>
      </c>
    </row>
    <row r="3866" spans="6:8" x14ac:dyDescent="0.25">
      <c r="F3866" s="4">
        <f>IF(Table!H3866="","",IF(COUNTIF(Table!$H$2:H3866,Table!H3867)&gt;0=TRUE,1,0))</f>
        <v>1</v>
      </c>
      <c r="G3866" s="4">
        <f t="shared" si="62"/>
        <v>20</v>
      </c>
      <c r="H3866" s="4" t="str">
        <f>IF(F3866=1,"",IF(Table!H3867="","",Table!H3867))</f>
        <v/>
      </c>
    </row>
    <row r="3867" spans="6:8" x14ac:dyDescent="0.25">
      <c r="F3867" s="4">
        <f>IF(Table!H3867="","",IF(COUNTIF(Table!$H$2:H3867,Table!H3868)&gt;0=TRUE,1,0))</f>
        <v>1</v>
      </c>
      <c r="G3867" s="4">
        <f t="shared" si="62"/>
        <v>20</v>
      </c>
      <c r="H3867" s="4" t="str">
        <f>IF(F3867=1,"",IF(Table!H3868="","",Table!H3868))</f>
        <v/>
      </c>
    </row>
    <row r="3868" spans="6:8" x14ac:dyDescent="0.25">
      <c r="F3868" s="4">
        <f>IF(Table!H3868="","",IF(COUNTIF(Table!$H$2:H3868,Table!H3869)&gt;0=TRUE,1,0))</f>
        <v>1</v>
      </c>
      <c r="G3868" s="4">
        <f t="shared" si="62"/>
        <v>20</v>
      </c>
      <c r="H3868" s="4" t="str">
        <f>IF(F3868=1,"",IF(Table!H3869="","",Table!H3869))</f>
        <v/>
      </c>
    </row>
    <row r="3869" spans="6:8" x14ac:dyDescent="0.25">
      <c r="F3869" s="4">
        <f>IF(Table!H3869="","",IF(COUNTIF(Table!$H$2:H3869,Table!H3870)&gt;0=TRUE,1,0))</f>
        <v>1</v>
      </c>
      <c r="G3869" s="4">
        <f t="shared" si="62"/>
        <v>20</v>
      </c>
      <c r="H3869" s="4" t="str">
        <f>IF(F3869=1,"",IF(Table!H3870="","",Table!H3870))</f>
        <v/>
      </c>
    </row>
    <row r="3870" spans="6:8" x14ac:dyDescent="0.25">
      <c r="F3870" s="4">
        <f>IF(Table!H3870="","",IF(COUNTIF(Table!$H$2:H3870,Table!H3871)&gt;0=TRUE,1,0))</f>
        <v>1</v>
      </c>
      <c r="G3870" s="4">
        <f t="shared" si="62"/>
        <v>20</v>
      </c>
      <c r="H3870" s="4" t="str">
        <f>IF(F3870=1,"",IF(Table!H3871="","",Table!H3871))</f>
        <v/>
      </c>
    </row>
    <row r="3871" spans="6:8" x14ac:dyDescent="0.25">
      <c r="F3871" s="4">
        <f>IF(Table!H3871="","",IF(COUNTIF(Table!$H$2:H3871,Table!H3872)&gt;0=TRUE,1,0))</f>
        <v>1</v>
      </c>
      <c r="G3871" s="4">
        <f t="shared" si="62"/>
        <v>20</v>
      </c>
      <c r="H3871" s="4" t="str">
        <f>IF(F3871=1,"",IF(Table!H3872="","",Table!H3872))</f>
        <v/>
      </c>
    </row>
    <row r="3872" spans="6:8" x14ac:dyDescent="0.25">
      <c r="F3872" s="4">
        <f>IF(Table!H3872="","",IF(COUNTIF(Table!$H$2:H3872,Table!H3873)&gt;0=TRUE,1,0))</f>
        <v>1</v>
      </c>
      <c r="G3872" s="4">
        <f t="shared" si="62"/>
        <v>20</v>
      </c>
      <c r="H3872" s="4" t="str">
        <f>IF(F3872=1,"",IF(Table!H3873="","",Table!H3873))</f>
        <v/>
      </c>
    </row>
    <row r="3873" spans="6:8" x14ac:dyDescent="0.25">
      <c r="F3873" s="4">
        <f>IF(Table!H3873="","",IF(COUNTIF(Table!$H$2:H3873,Table!H3874)&gt;0=TRUE,1,0))</f>
        <v>1</v>
      </c>
      <c r="G3873" s="4">
        <f t="shared" si="62"/>
        <v>20</v>
      </c>
      <c r="H3873" s="4" t="str">
        <f>IF(F3873=1,"",IF(Table!H3874="","",Table!H3874))</f>
        <v/>
      </c>
    </row>
    <row r="3874" spans="6:8" x14ac:dyDescent="0.25">
      <c r="F3874" s="4">
        <f>IF(Table!H3874="","",IF(COUNTIF(Table!$H$2:H3874,Table!H3875)&gt;0=TRUE,1,0))</f>
        <v>1</v>
      </c>
      <c r="G3874" s="4">
        <f t="shared" si="62"/>
        <v>20</v>
      </c>
      <c r="H3874" s="4" t="str">
        <f>IF(F3874=1,"",IF(Table!H3875="","",Table!H3875))</f>
        <v/>
      </c>
    </row>
    <row r="3875" spans="6:8" x14ac:dyDescent="0.25">
      <c r="F3875" s="4">
        <f>IF(Table!H3875="","",IF(COUNTIF(Table!$H$2:H3875,Table!H3876)&gt;0=TRUE,1,0))</f>
        <v>1</v>
      </c>
      <c r="G3875" s="4">
        <f t="shared" si="62"/>
        <v>20</v>
      </c>
      <c r="H3875" s="4" t="str">
        <f>IF(F3875=1,"",IF(Table!H3876="","",Table!H3876))</f>
        <v/>
      </c>
    </row>
    <row r="3876" spans="6:8" x14ac:dyDescent="0.25">
      <c r="F3876" s="4">
        <f>IF(Table!H3876="","",IF(COUNTIF(Table!$H$2:H3876,Table!H3877)&gt;0=TRUE,1,0))</f>
        <v>1</v>
      </c>
      <c r="G3876" s="4">
        <f t="shared" si="62"/>
        <v>20</v>
      </c>
      <c r="H3876" s="4" t="str">
        <f>IF(F3876=1,"",IF(Table!H3877="","",Table!H3877))</f>
        <v/>
      </c>
    </row>
    <row r="3877" spans="6:8" x14ac:dyDescent="0.25">
      <c r="F3877" s="4">
        <f>IF(Table!H3877="","",IF(COUNTIF(Table!$H$2:H3877,Table!H3878)&gt;0=TRUE,1,0))</f>
        <v>1</v>
      </c>
      <c r="G3877" s="4">
        <f t="shared" si="62"/>
        <v>20</v>
      </c>
      <c r="H3877" s="4" t="str">
        <f>IF(F3877=1,"",IF(Table!H3878="","",Table!H3878))</f>
        <v/>
      </c>
    </row>
    <row r="3878" spans="6:8" x14ac:dyDescent="0.25">
      <c r="F3878" s="4">
        <f>IF(Table!H3878="","",IF(COUNTIF(Table!$H$2:H3878,Table!H3879)&gt;0=TRUE,1,0))</f>
        <v>1</v>
      </c>
      <c r="G3878" s="4">
        <f t="shared" si="62"/>
        <v>20</v>
      </c>
      <c r="H3878" s="4" t="str">
        <f>IF(F3878=1,"",IF(Table!H3879="","",Table!H3879))</f>
        <v/>
      </c>
    </row>
    <row r="3879" spans="6:8" x14ac:dyDescent="0.25">
      <c r="F3879" s="4">
        <f>IF(Table!H3879="","",IF(COUNTIF(Table!$H$2:H3879,Table!H3880)&gt;0=TRUE,1,0))</f>
        <v>1</v>
      </c>
      <c r="G3879" s="4">
        <f t="shared" si="62"/>
        <v>20</v>
      </c>
      <c r="H3879" s="4" t="str">
        <f>IF(F3879=1,"",IF(Table!H3880="","",Table!H3880))</f>
        <v/>
      </c>
    </row>
    <row r="3880" spans="6:8" x14ac:dyDescent="0.25">
      <c r="F3880" s="4">
        <f>IF(Table!H3880="","",IF(COUNTIF(Table!$H$2:H3880,Table!H3881)&gt;0=TRUE,1,0))</f>
        <v>1</v>
      </c>
      <c r="G3880" s="4">
        <f t="shared" si="62"/>
        <v>20</v>
      </c>
      <c r="H3880" s="4" t="str">
        <f>IF(F3880=1,"",IF(Table!H3881="","",Table!H3881))</f>
        <v/>
      </c>
    </row>
    <row r="3881" spans="6:8" x14ac:dyDescent="0.25">
      <c r="F3881" s="4">
        <f>IF(Table!H3881="","",IF(COUNTIF(Table!$H$2:H3881,Table!H3882)&gt;0=TRUE,1,0))</f>
        <v>1</v>
      </c>
      <c r="G3881" s="4">
        <f t="shared" si="62"/>
        <v>20</v>
      </c>
      <c r="H3881" s="4" t="str">
        <f>IF(F3881=1,"",IF(Table!H3882="","",Table!H3882))</f>
        <v/>
      </c>
    </row>
    <row r="3882" spans="6:8" x14ac:dyDescent="0.25">
      <c r="F3882" s="4">
        <f>IF(Table!H3882="","",IF(COUNTIF(Table!$H$2:H3882,Table!H3883)&gt;0=TRUE,1,0))</f>
        <v>1</v>
      </c>
      <c r="G3882" s="4">
        <f t="shared" si="62"/>
        <v>20</v>
      </c>
      <c r="H3882" s="4" t="str">
        <f>IF(F3882=1,"",IF(Table!H3883="","",Table!H3883))</f>
        <v/>
      </c>
    </row>
    <row r="3883" spans="6:8" x14ac:dyDescent="0.25">
      <c r="F3883" s="4">
        <f>IF(Table!H3883="","",IF(COUNTIF(Table!$H$2:H3883,Table!H3884)&gt;0=TRUE,1,0))</f>
        <v>1</v>
      </c>
      <c r="G3883" s="4">
        <f t="shared" si="62"/>
        <v>20</v>
      </c>
      <c r="H3883" s="4" t="str">
        <f>IF(F3883=1,"",IF(Table!H3884="","",Table!H3884))</f>
        <v/>
      </c>
    </row>
    <row r="3884" spans="6:8" x14ac:dyDescent="0.25">
      <c r="F3884" s="4">
        <f>IF(Table!H3884="","",IF(COUNTIF(Table!$H$2:H3884,Table!H3885)&gt;0=TRUE,1,0))</f>
        <v>1</v>
      </c>
      <c r="G3884" s="4">
        <f t="shared" si="62"/>
        <v>20</v>
      </c>
      <c r="H3884" s="4" t="str">
        <f>IF(F3884=1,"",IF(Table!H3885="","",Table!H3885))</f>
        <v/>
      </c>
    </row>
    <row r="3885" spans="6:8" x14ac:dyDescent="0.25">
      <c r="F3885" s="4">
        <f>IF(Table!H3885="","",IF(COUNTIF(Table!$H$2:H3885,Table!H3886)&gt;0=TRUE,1,0))</f>
        <v>1</v>
      </c>
      <c r="G3885" s="4">
        <f t="shared" si="62"/>
        <v>20</v>
      </c>
      <c r="H3885" s="4" t="str">
        <f>IF(F3885=1,"",IF(Table!H3886="","",Table!H3886))</f>
        <v/>
      </c>
    </row>
    <row r="3886" spans="6:8" x14ac:dyDescent="0.25">
      <c r="F3886" s="4">
        <f>IF(Table!H3886="","",IF(COUNTIF(Table!$H$2:H3886,Table!H3887)&gt;0=TRUE,1,0))</f>
        <v>1</v>
      </c>
      <c r="G3886" s="4">
        <f t="shared" si="62"/>
        <v>20</v>
      </c>
      <c r="H3886" s="4" t="str">
        <f>IF(F3886=1,"",IF(Table!H3887="","",Table!H3887))</f>
        <v/>
      </c>
    </row>
    <row r="3887" spans="6:8" x14ac:dyDescent="0.25">
      <c r="F3887" s="4">
        <f>IF(Table!H3887="","",IF(COUNTIF(Table!$H$2:H3887,Table!H3888)&gt;0=TRUE,1,0))</f>
        <v>1</v>
      </c>
      <c r="G3887" s="4">
        <f t="shared" si="62"/>
        <v>20</v>
      </c>
      <c r="H3887" s="4" t="str">
        <f>IF(F3887=1,"",IF(Table!H3888="","",Table!H3888))</f>
        <v/>
      </c>
    </row>
    <row r="3888" spans="6:8" x14ac:dyDescent="0.25">
      <c r="F3888" s="4">
        <f>IF(Table!H3888="","",IF(COUNTIF(Table!$H$2:H3888,Table!H3889)&gt;0=TRUE,1,0))</f>
        <v>1</v>
      </c>
      <c r="G3888" s="4">
        <f t="shared" si="62"/>
        <v>20</v>
      </c>
      <c r="H3888" s="4" t="str">
        <f>IF(F3888=1,"",IF(Table!H3889="","",Table!H3889))</f>
        <v/>
      </c>
    </row>
    <row r="3889" spans="6:8" x14ac:dyDescent="0.25">
      <c r="F3889" s="4">
        <f>IF(Table!H3889="","",IF(COUNTIF(Table!$H$2:H3889,Table!H3890)&gt;0=TRUE,1,0))</f>
        <v>1</v>
      </c>
      <c r="G3889" s="4">
        <f t="shared" si="62"/>
        <v>20</v>
      </c>
      <c r="H3889" s="4" t="str">
        <f>IF(F3889=1,"",IF(Table!H3890="","",Table!H3890))</f>
        <v/>
      </c>
    </row>
    <row r="3890" spans="6:8" x14ac:dyDescent="0.25">
      <c r="F3890" s="4">
        <f>IF(Table!H3890="","",IF(COUNTIF(Table!$H$2:H3890,Table!H3891)&gt;0=TRUE,1,0))</f>
        <v>1</v>
      </c>
      <c r="G3890" s="4">
        <f t="shared" si="62"/>
        <v>20</v>
      </c>
      <c r="H3890" s="4" t="str">
        <f>IF(F3890=1,"",IF(Table!H3891="","",Table!H3891))</f>
        <v/>
      </c>
    </row>
    <row r="3891" spans="6:8" x14ac:dyDescent="0.25">
      <c r="F3891" s="4">
        <f>IF(Table!H3891="","",IF(COUNTIF(Table!$H$2:H3891,Table!H3892)&gt;0=TRUE,1,0))</f>
        <v>1</v>
      </c>
      <c r="G3891" s="4">
        <f t="shared" si="62"/>
        <v>20</v>
      </c>
      <c r="H3891" s="4" t="str">
        <f>IF(F3891=1,"",IF(Table!H3892="","",Table!H3892))</f>
        <v/>
      </c>
    </row>
    <row r="3892" spans="6:8" x14ac:dyDescent="0.25">
      <c r="F3892" s="4">
        <f>IF(Table!H3892="","",IF(COUNTIF(Table!$H$2:H3892,Table!H3893)&gt;0=TRUE,1,0))</f>
        <v>1</v>
      </c>
      <c r="G3892" s="4">
        <f t="shared" si="62"/>
        <v>20</v>
      </c>
      <c r="H3892" s="4" t="str">
        <f>IF(F3892=1,"",IF(Table!H3893="","",Table!H3893))</f>
        <v/>
      </c>
    </row>
    <row r="3893" spans="6:8" x14ac:dyDescent="0.25">
      <c r="F3893" s="4">
        <f>IF(Table!H3893="","",IF(COUNTIF(Table!$H$2:H3893,Table!H3894)&gt;0=TRUE,1,0))</f>
        <v>1</v>
      </c>
      <c r="G3893" s="4">
        <f t="shared" si="62"/>
        <v>20</v>
      </c>
      <c r="H3893" s="4" t="str">
        <f>IF(F3893=1,"",IF(Table!H3894="","",Table!H3894))</f>
        <v/>
      </c>
    </row>
    <row r="3894" spans="6:8" x14ac:dyDescent="0.25">
      <c r="F3894" s="4">
        <f>IF(Table!H3894="","",IF(COUNTIF(Table!$H$2:H3894,Table!H3895)&gt;0=TRUE,1,0))</f>
        <v>1</v>
      </c>
      <c r="G3894" s="4">
        <f t="shared" si="62"/>
        <v>20</v>
      </c>
      <c r="H3894" s="4" t="str">
        <f>IF(F3894=1,"",IF(Table!H3895="","",Table!H3895))</f>
        <v/>
      </c>
    </row>
    <row r="3895" spans="6:8" x14ac:dyDescent="0.25">
      <c r="F3895" s="4">
        <f>IF(Table!H3895="","",IF(COUNTIF(Table!$H$2:H3895,Table!H3896)&gt;0=TRUE,1,0))</f>
        <v>1</v>
      </c>
      <c r="G3895" s="4">
        <f t="shared" si="62"/>
        <v>20</v>
      </c>
      <c r="H3895" s="4" t="str">
        <f>IF(F3895=1,"",IF(Table!H3896="","",Table!H3896))</f>
        <v/>
      </c>
    </row>
    <row r="3896" spans="6:8" x14ac:dyDescent="0.25">
      <c r="F3896" s="4">
        <f>IF(Table!H3896="","",IF(COUNTIF(Table!$H$2:H3896,Table!H3897)&gt;0=TRUE,1,0))</f>
        <v>1</v>
      </c>
      <c r="G3896" s="4">
        <f t="shared" si="62"/>
        <v>20</v>
      </c>
      <c r="H3896" s="4" t="str">
        <f>IF(F3896=1,"",IF(Table!H3897="","",Table!H3897))</f>
        <v/>
      </c>
    </row>
    <row r="3897" spans="6:8" x14ac:dyDescent="0.25">
      <c r="F3897" s="4">
        <f>IF(Table!H3897="","",IF(COUNTIF(Table!$H$2:H3897,Table!H3898)&gt;0=TRUE,1,0))</f>
        <v>1</v>
      </c>
      <c r="G3897" s="4">
        <f t="shared" si="62"/>
        <v>20</v>
      </c>
      <c r="H3897" s="4" t="str">
        <f>IF(F3897=1,"",IF(Table!H3898="","",Table!H3898))</f>
        <v/>
      </c>
    </row>
    <row r="3898" spans="6:8" x14ac:dyDescent="0.25">
      <c r="F3898" s="4">
        <f>IF(Table!H3898="","",IF(COUNTIF(Table!$H$2:H3898,Table!H3899)&gt;0=TRUE,1,0))</f>
        <v>1</v>
      </c>
      <c r="G3898" s="4">
        <f t="shared" si="62"/>
        <v>20</v>
      </c>
      <c r="H3898" s="4" t="str">
        <f>IF(F3898=1,"",IF(Table!H3899="","",Table!H3899))</f>
        <v/>
      </c>
    </row>
    <row r="3899" spans="6:8" x14ac:dyDescent="0.25">
      <c r="F3899" s="4">
        <f>IF(Table!H3899="","",IF(COUNTIF(Table!$H$2:H3899,Table!H3900)&gt;0=TRUE,1,0))</f>
        <v>1</v>
      </c>
      <c r="G3899" s="4">
        <f t="shared" si="62"/>
        <v>20</v>
      </c>
      <c r="H3899" s="4" t="str">
        <f>IF(F3899=1,"",IF(Table!H3900="","",Table!H3900))</f>
        <v/>
      </c>
    </row>
    <row r="3900" spans="6:8" x14ac:dyDescent="0.25">
      <c r="F3900" s="4">
        <f>IF(Table!H3900="","",IF(COUNTIF(Table!$H$2:H3900,Table!H3901)&gt;0=TRUE,1,0))</f>
        <v>1</v>
      </c>
      <c r="G3900" s="4">
        <f t="shared" si="62"/>
        <v>20</v>
      </c>
      <c r="H3900" s="4" t="str">
        <f>IF(F3900=1,"",IF(Table!H3901="","",Table!H3901))</f>
        <v/>
      </c>
    </row>
    <row r="3901" spans="6:8" x14ac:dyDescent="0.25">
      <c r="F3901" s="4">
        <f>IF(Table!H3901="","",IF(COUNTIF(Table!$H$2:H3901,Table!H3902)&gt;0=TRUE,1,0))</f>
        <v>1</v>
      </c>
      <c r="G3901" s="4">
        <f t="shared" si="62"/>
        <v>20</v>
      </c>
      <c r="H3901" s="4" t="str">
        <f>IF(F3901=1,"",IF(Table!H3902="","",Table!H3902))</f>
        <v/>
      </c>
    </row>
    <row r="3902" spans="6:8" x14ac:dyDescent="0.25">
      <c r="F3902" s="4">
        <f>IF(Table!H3902="","",IF(COUNTIF(Table!$H$2:H3902,Table!H3903)&gt;0=TRUE,1,0))</f>
        <v>1</v>
      </c>
      <c r="G3902" s="4">
        <f t="shared" si="62"/>
        <v>20</v>
      </c>
      <c r="H3902" s="4" t="str">
        <f>IF(F3902=1,"",IF(Table!H3903="","",Table!H3903))</f>
        <v/>
      </c>
    </row>
    <row r="3903" spans="6:8" x14ac:dyDescent="0.25">
      <c r="F3903" s="4">
        <f>IF(Table!H3903="","",IF(COUNTIF(Table!$H$2:H3903,Table!H3904)&gt;0=TRUE,1,0))</f>
        <v>1</v>
      </c>
      <c r="G3903" s="4">
        <f t="shared" si="62"/>
        <v>20</v>
      </c>
      <c r="H3903" s="4" t="str">
        <f>IF(F3903=1,"",IF(Table!H3904="","",Table!H3904))</f>
        <v/>
      </c>
    </row>
    <row r="3904" spans="6:8" x14ac:dyDescent="0.25">
      <c r="F3904" s="4">
        <f>IF(Table!H3904="","",IF(COUNTIF(Table!$H$2:H3904,Table!H3905)&gt;0=TRUE,1,0))</f>
        <v>1</v>
      </c>
      <c r="G3904" s="4">
        <f t="shared" si="62"/>
        <v>20</v>
      </c>
      <c r="H3904" s="4" t="str">
        <f>IF(F3904=1,"",IF(Table!H3905="","",Table!H3905))</f>
        <v/>
      </c>
    </row>
    <row r="3905" spans="6:8" x14ac:dyDescent="0.25">
      <c r="F3905" s="4">
        <f>IF(Table!H3905="","",IF(COUNTIF(Table!$H$2:H3905,Table!H3906)&gt;0=TRUE,1,0))</f>
        <v>1</v>
      </c>
      <c r="G3905" s="4">
        <f t="shared" si="62"/>
        <v>20</v>
      </c>
      <c r="H3905" s="4" t="str">
        <f>IF(F3905=1,"",IF(Table!H3906="","",Table!H3906))</f>
        <v/>
      </c>
    </row>
    <row r="3906" spans="6:8" x14ac:dyDescent="0.25">
      <c r="F3906" s="4">
        <f>IF(Table!H3906="","",IF(COUNTIF(Table!$H$2:H3906,Table!H3907)&gt;0=TRUE,1,0))</f>
        <v>1</v>
      </c>
      <c r="G3906" s="4">
        <f t="shared" ref="G3906:G3969" si="63">IF(H3906&lt;&gt;"",G3905+1,G3905)</f>
        <v>20</v>
      </c>
      <c r="H3906" s="4" t="str">
        <f>IF(F3906=1,"",IF(Table!H3907="","",Table!H3907))</f>
        <v/>
      </c>
    </row>
    <row r="3907" spans="6:8" x14ac:dyDescent="0.25">
      <c r="F3907" s="4">
        <f>IF(Table!H3907="","",IF(COUNTIF(Table!$H$2:H3907,Table!H3908)&gt;0=TRUE,1,0))</f>
        <v>1</v>
      </c>
      <c r="G3907" s="4">
        <f t="shared" si="63"/>
        <v>20</v>
      </c>
      <c r="H3907" s="4" t="str">
        <f>IF(F3907=1,"",IF(Table!H3908="","",Table!H3908))</f>
        <v/>
      </c>
    </row>
    <row r="3908" spans="6:8" x14ac:dyDescent="0.25">
      <c r="F3908" s="4">
        <f>IF(Table!H3908="","",IF(COUNTIF(Table!$H$2:H3908,Table!H3909)&gt;0=TRUE,1,0))</f>
        <v>1</v>
      </c>
      <c r="G3908" s="4">
        <f t="shared" si="63"/>
        <v>20</v>
      </c>
      <c r="H3908" s="4" t="str">
        <f>IF(F3908=1,"",IF(Table!H3909="","",Table!H3909))</f>
        <v/>
      </c>
    </row>
    <row r="3909" spans="6:8" x14ac:dyDescent="0.25">
      <c r="F3909" s="4">
        <f>IF(Table!H3909="","",IF(COUNTIF(Table!$H$2:H3909,Table!H3910)&gt;0=TRUE,1,0))</f>
        <v>1</v>
      </c>
      <c r="G3909" s="4">
        <f t="shared" si="63"/>
        <v>20</v>
      </c>
      <c r="H3909" s="4" t="str">
        <f>IF(F3909=1,"",IF(Table!H3910="","",Table!H3910))</f>
        <v/>
      </c>
    </row>
    <row r="3910" spans="6:8" x14ac:dyDescent="0.25">
      <c r="F3910" s="4">
        <f>IF(Table!H3910="","",IF(COUNTIF(Table!$H$2:H3910,Table!H3911)&gt;0=TRUE,1,0))</f>
        <v>1</v>
      </c>
      <c r="G3910" s="4">
        <f t="shared" si="63"/>
        <v>20</v>
      </c>
      <c r="H3910" s="4" t="str">
        <f>IF(F3910=1,"",IF(Table!H3911="","",Table!H3911))</f>
        <v/>
      </c>
    </row>
    <row r="3911" spans="6:8" x14ac:dyDescent="0.25">
      <c r="F3911" s="4">
        <f>IF(Table!H3911="","",IF(COUNTIF(Table!$H$2:H3911,Table!H3912)&gt;0=TRUE,1,0))</f>
        <v>1</v>
      </c>
      <c r="G3911" s="4">
        <f t="shared" si="63"/>
        <v>20</v>
      </c>
      <c r="H3911" s="4" t="str">
        <f>IF(F3911=1,"",IF(Table!H3912="","",Table!H3912))</f>
        <v/>
      </c>
    </row>
    <row r="3912" spans="6:8" x14ac:dyDescent="0.25">
      <c r="F3912" s="4">
        <f>IF(Table!H3912="","",IF(COUNTIF(Table!$H$2:H3912,Table!H3913)&gt;0=TRUE,1,0))</f>
        <v>1</v>
      </c>
      <c r="G3912" s="4">
        <f t="shared" si="63"/>
        <v>20</v>
      </c>
      <c r="H3912" s="4" t="str">
        <f>IF(F3912=1,"",IF(Table!H3913="","",Table!H3913))</f>
        <v/>
      </c>
    </row>
    <row r="3913" spans="6:8" x14ac:dyDescent="0.25">
      <c r="F3913" s="4">
        <f>IF(Table!H3913="","",IF(COUNTIF(Table!$H$2:H3913,Table!H3914)&gt;0=TRUE,1,0))</f>
        <v>1</v>
      </c>
      <c r="G3913" s="4">
        <f t="shared" si="63"/>
        <v>20</v>
      </c>
      <c r="H3913" s="4" t="str">
        <f>IF(F3913=1,"",IF(Table!H3914="","",Table!H3914))</f>
        <v/>
      </c>
    </row>
    <row r="3914" spans="6:8" x14ac:dyDescent="0.25">
      <c r="F3914" s="4">
        <f>IF(Table!H3914="","",IF(COUNTIF(Table!$H$2:H3914,Table!H3915)&gt;0=TRUE,1,0))</f>
        <v>1</v>
      </c>
      <c r="G3914" s="4">
        <f t="shared" si="63"/>
        <v>20</v>
      </c>
      <c r="H3914" s="4" t="str">
        <f>IF(F3914=1,"",IF(Table!H3915="","",Table!H3915))</f>
        <v/>
      </c>
    </row>
    <row r="3915" spans="6:8" x14ac:dyDescent="0.25">
      <c r="F3915" s="4">
        <f>IF(Table!H3915="","",IF(COUNTIF(Table!$H$2:H3915,Table!H3916)&gt;0=TRUE,1,0))</f>
        <v>1</v>
      </c>
      <c r="G3915" s="4">
        <f t="shared" si="63"/>
        <v>20</v>
      </c>
      <c r="H3915" s="4" t="str">
        <f>IF(F3915=1,"",IF(Table!H3916="","",Table!H3916))</f>
        <v/>
      </c>
    </row>
    <row r="3916" spans="6:8" x14ac:dyDescent="0.25">
      <c r="F3916" s="4">
        <f>IF(Table!H3916="","",IF(COUNTIF(Table!$H$2:H3916,Table!H3917)&gt;0=TRUE,1,0))</f>
        <v>1</v>
      </c>
      <c r="G3916" s="4">
        <f t="shared" si="63"/>
        <v>20</v>
      </c>
      <c r="H3916" s="4" t="str">
        <f>IF(F3916=1,"",IF(Table!H3917="","",Table!H3917))</f>
        <v/>
      </c>
    </row>
    <row r="3917" spans="6:8" x14ac:dyDescent="0.25">
      <c r="F3917" s="4">
        <f>IF(Table!H3917="","",IF(COUNTIF(Table!$H$2:H3917,Table!H3918)&gt;0=TRUE,1,0))</f>
        <v>1</v>
      </c>
      <c r="G3917" s="4">
        <f t="shared" si="63"/>
        <v>20</v>
      </c>
      <c r="H3917" s="4" t="str">
        <f>IF(F3917=1,"",IF(Table!H3918="","",Table!H3918))</f>
        <v/>
      </c>
    </row>
    <row r="3918" spans="6:8" x14ac:dyDescent="0.25">
      <c r="F3918" s="4">
        <f>IF(Table!H3918="","",IF(COUNTIF(Table!$H$2:H3918,Table!H3919)&gt;0=TRUE,1,0))</f>
        <v>1</v>
      </c>
      <c r="G3918" s="4">
        <f t="shared" si="63"/>
        <v>20</v>
      </c>
      <c r="H3918" s="4" t="str">
        <f>IF(F3918=1,"",IF(Table!H3919="","",Table!H3919))</f>
        <v/>
      </c>
    </row>
    <row r="3919" spans="6:8" x14ac:dyDescent="0.25">
      <c r="F3919" s="4">
        <f>IF(Table!H3919="","",IF(COUNTIF(Table!$H$2:H3919,Table!H3920)&gt;0=TRUE,1,0))</f>
        <v>1</v>
      </c>
      <c r="G3919" s="4">
        <f t="shared" si="63"/>
        <v>20</v>
      </c>
      <c r="H3919" s="4" t="str">
        <f>IF(F3919=1,"",IF(Table!H3920="","",Table!H3920))</f>
        <v/>
      </c>
    </row>
    <row r="3920" spans="6:8" x14ac:dyDescent="0.25">
      <c r="F3920" s="4">
        <f>IF(Table!H3920="","",IF(COUNTIF(Table!$H$2:H3920,Table!H3921)&gt;0=TRUE,1,0))</f>
        <v>1</v>
      </c>
      <c r="G3920" s="4">
        <f t="shared" si="63"/>
        <v>20</v>
      </c>
      <c r="H3920" s="4" t="str">
        <f>IF(F3920=1,"",IF(Table!H3921="","",Table!H3921))</f>
        <v/>
      </c>
    </row>
    <row r="3921" spans="6:8" x14ac:dyDescent="0.25">
      <c r="F3921" s="4">
        <f>IF(Table!H3921="","",IF(COUNTIF(Table!$H$2:H3921,Table!H3922)&gt;0=TRUE,1,0))</f>
        <v>1</v>
      </c>
      <c r="G3921" s="4">
        <f t="shared" si="63"/>
        <v>20</v>
      </c>
      <c r="H3921" s="4" t="str">
        <f>IF(F3921=1,"",IF(Table!H3922="","",Table!H3922))</f>
        <v/>
      </c>
    </row>
    <row r="3922" spans="6:8" x14ac:dyDescent="0.25">
      <c r="F3922" s="4">
        <f>IF(Table!H3922="","",IF(COUNTIF(Table!$H$2:H3922,Table!H3923)&gt;0=TRUE,1,0))</f>
        <v>1</v>
      </c>
      <c r="G3922" s="4">
        <f t="shared" si="63"/>
        <v>20</v>
      </c>
      <c r="H3922" s="4" t="str">
        <f>IF(F3922=1,"",IF(Table!H3923="","",Table!H3923))</f>
        <v/>
      </c>
    </row>
    <row r="3923" spans="6:8" x14ac:dyDescent="0.25">
      <c r="F3923" s="4">
        <f>IF(Table!H3923="","",IF(COUNTIF(Table!$H$2:H3923,Table!H3924)&gt;0=TRUE,1,0))</f>
        <v>1</v>
      </c>
      <c r="G3923" s="4">
        <f t="shared" si="63"/>
        <v>20</v>
      </c>
      <c r="H3923" s="4" t="str">
        <f>IF(F3923=1,"",IF(Table!H3924="","",Table!H3924))</f>
        <v/>
      </c>
    </row>
    <row r="3924" spans="6:8" x14ac:dyDescent="0.25">
      <c r="F3924" s="4">
        <f>IF(Table!H3924="","",IF(COUNTIF(Table!$H$2:H3924,Table!H3925)&gt;0=TRUE,1,0))</f>
        <v>1</v>
      </c>
      <c r="G3924" s="4">
        <f t="shared" si="63"/>
        <v>20</v>
      </c>
      <c r="H3924" s="4" t="str">
        <f>IF(F3924=1,"",IF(Table!H3925="","",Table!H3925))</f>
        <v/>
      </c>
    </row>
    <row r="3925" spans="6:8" x14ac:dyDescent="0.25">
      <c r="F3925" s="4">
        <f>IF(Table!H3925="","",IF(COUNTIF(Table!$H$2:H3925,Table!H3926)&gt;0=TRUE,1,0))</f>
        <v>1</v>
      </c>
      <c r="G3925" s="4">
        <f t="shared" si="63"/>
        <v>20</v>
      </c>
      <c r="H3925" s="4" t="str">
        <f>IF(F3925=1,"",IF(Table!H3926="","",Table!H3926))</f>
        <v/>
      </c>
    </row>
    <row r="3926" spans="6:8" x14ac:dyDescent="0.25">
      <c r="F3926" s="4">
        <f>IF(Table!H3926="","",IF(COUNTIF(Table!$H$2:H3926,Table!H3927)&gt;0=TRUE,1,0))</f>
        <v>1</v>
      </c>
      <c r="G3926" s="4">
        <f t="shared" si="63"/>
        <v>20</v>
      </c>
      <c r="H3926" s="4" t="str">
        <f>IF(F3926=1,"",IF(Table!H3927="","",Table!H3927))</f>
        <v/>
      </c>
    </row>
    <row r="3927" spans="6:8" x14ac:dyDescent="0.25">
      <c r="F3927" s="4">
        <f>IF(Table!H3927="","",IF(COUNTIF(Table!$H$2:H3927,Table!H3928)&gt;0=TRUE,1,0))</f>
        <v>1</v>
      </c>
      <c r="G3927" s="4">
        <f t="shared" si="63"/>
        <v>20</v>
      </c>
      <c r="H3927" s="4" t="str">
        <f>IF(F3927=1,"",IF(Table!H3928="","",Table!H3928))</f>
        <v/>
      </c>
    </row>
    <row r="3928" spans="6:8" x14ac:dyDescent="0.25">
      <c r="F3928" s="4">
        <f>IF(Table!H3928="","",IF(COUNTIF(Table!$H$2:H3928,Table!H3929)&gt;0=TRUE,1,0))</f>
        <v>1</v>
      </c>
      <c r="G3928" s="4">
        <f t="shared" si="63"/>
        <v>20</v>
      </c>
      <c r="H3928" s="4" t="str">
        <f>IF(F3928=1,"",IF(Table!H3929="","",Table!H3929))</f>
        <v/>
      </c>
    </row>
    <row r="3929" spans="6:8" x14ac:dyDescent="0.25">
      <c r="F3929" s="4">
        <f>IF(Table!H3929="","",IF(COUNTIF(Table!$H$2:H3929,Table!H3930)&gt;0=TRUE,1,0))</f>
        <v>1</v>
      </c>
      <c r="G3929" s="4">
        <f t="shared" si="63"/>
        <v>20</v>
      </c>
      <c r="H3929" s="4" t="str">
        <f>IF(F3929=1,"",IF(Table!H3930="","",Table!H3930))</f>
        <v/>
      </c>
    </row>
    <row r="3930" spans="6:8" x14ac:dyDescent="0.25">
      <c r="F3930" s="4">
        <f>IF(Table!H3930="","",IF(COUNTIF(Table!$H$2:H3930,Table!H3931)&gt;0=TRUE,1,0))</f>
        <v>1</v>
      </c>
      <c r="G3930" s="4">
        <f t="shared" si="63"/>
        <v>20</v>
      </c>
      <c r="H3930" s="4" t="str">
        <f>IF(F3930=1,"",IF(Table!H3931="","",Table!H3931))</f>
        <v/>
      </c>
    </row>
    <row r="3931" spans="6:8" x14ac:dyDescent="0.25">
      <c r="F3931" s="4">
        <f>IF(Table!H3931="","",IF(COUNTIF(Table!$H$2:H3931,Table!H3932)&gt;0=TRUE,1,0))</f>
        <v>1</v>
      </c>
      <c r="G3931" s="4">
        <f t="shared" si="63"/>
        <v>20</v>
      </c>
      <c r="H3931" s="4" t="str">
        <f>IF(F3931=1,"",IF(Table!H3932="","",Table!H3932))</f>
        <v/>
      </c>
    </row>
    <row r="3932" spans="6:8" x14ac:dyDescent="0.25">
      <c r="F3932" s="4">
        <f>IF(Table!H3932="","",IF(COUNTIF(Table!$H$2:H3932,Table!H3933)&gt;0=TRUE,1,0))</f>
        <v>1</v>
      </c>
      <c r="G3932" s="4">
        <f t="shared" si="63"/>
        <v>20</v>
      </c>
      <c r="H3932" s="4" t="str">
        <f>IF(F3932=1,"",IF(Table!H3933="","",Table!H3933))</f>
        <v/>
      </c>
    </row>
    <row r="3933" spans="6:8" x14ac:dyDescent="0.25">
      <c r="F3933" s="4">
        <f>IF(Table!H3933="","",IF(COUNTIF(Table!$H$2:H3933,Table!H3934)&gt;0=TRUE,1,0))</f>
        <v>1</v>
      </c>
      <c r="G3933" s="4">
        <f t="shared" si="63"/>
        <v>20</v>
      </c>
      <c r="H3933" s="4" t="str">
        <f>IF(F3933=1,"",IF(Table!H3934="","",Table!H3934))</f>
        <v/>
      </c>
    </row>
    <row r="3934" spans="6:8" x14ac:dyDescent="0.25">
      <c r="F3934" s="4">
        <f>IF(Table!H3934="","",IF(COUNTIF(Table!$H$2:H3934,Table!H3935)&gt;0=TRUE,1,0))</f>
        <v>1</v>
      </c>
      <c r="G3934" s="4">
        <f t="shared" si="63"/>
        <v>20</v>
      </c>
      <c r="H3934" s="4" t="str">
        <f>IF(F3934=1,"",IF(Table!H3935="","",Table!H3935))</f>
        <v/>
      </c>
    </row>
    <row r="3935" spans="6:8" x14ac:dyDescent="0.25">
      <c r="F3935" s="4">
        <f>IF(Table!H3935="","",IF(COUNTIF(Table!$H$2:H3935,Table!H3936)&gt;0=TRUE,1,0))</f>
        <v>1</v>
      </c>
      <c r="G3935" s="4">
        <f t="shared" si="63"/>
        <v>20</v>
      </c>
      <c r="H3935" s="4" t="str">
        <f>IF(F3935=1,"",IF(Table!H3936="","",Table!H3936))</f>
        <v/>
      </c>
    </row>
    <row r="3936" spans="6:8" x14ac:dyDescent="0.25">
      <c r="F3936" s="4">
        <f>IF(Table!H3936="","",IF(COUNTIF(Table!$H$2:H3936,Table!H3937)&gt;0=TRUE,1,0))</f>
        <v>1</v>
      </c>
      <c r="G3936" s="4">
        <f t="shared" si="63"/>
        <v>20</v>
      </c>
      <c r="H3936" s="4" t="str">
        <f>IF(F3936=1,"",IF(Table!H3937="","",Table!H3937))</f>
        <v/>
      </c>
    </row>
    <row r="3937" spans="6:8" x14ac:dyDescent="0.25">
      <c r="F3937" s="4">
        <f>IF(Table!H3937="","",IF(COUNTIF(Table!$H$2:H3937,Table!H3938)&gt;0=TRUE,1,0))</f>
        <v>1</v>
      </c>
      <c r="G3937" s="4">
        <f t="shared" si="63"/>
        <v>20</v>
      </c>
      <c r="H3937" s="4" t="str">
        <f>IF(F3937=1,"",IF(Table!H3938="","",Table!H3938))</f>
        <v/>
      </c>
    </row>
    <row r="3938" spans="6:8" x14ac:dyDescent="0.25">
      <c r="F3938" s="4">
        <f>IF(Table!H3938="","",IF(COUNTIF(Table!$H$2:H3938,Table!H3939)&gt;0=TRUE,1,0))</f>
        <v>1</v>
      </c>
      <c r="G3938" s="4">
        <f t="shared" si="63"/>
        <v>20</v>
      </c>
      <c r="H3938" s="4" t="str">
        <f>IF(F3938=1,"",IF(Table!H3939="","",Table!H3939))</f>
        <v/>
      </c>
    </row>
    <row r="3939" spans="6:8" x14ac:dyDescent="0.25">
      <c r="F3939" s="4">
        <f>IF(Table!H3939="","",IF(COUNTIF(Table!$H$2:H3939,Table!H3940)&gt;0=TRUE,1,0))</f>
        <v>1</v>
      </c>
      <c r="G3939" s="4">
        <f t="shared" si="63"/>
        <v>20</v>
      </c>
      <c r="H3939" s="4" t="str">
        <f>IF(F3939=1,"",IF(Table!H3940="","",Table!H3940))</f>
        <v/>
      </c>
    </row>
    <row r="3940" spans="6:8" x14ac:dyDescent="0.25">
      <c r="F3940" s="4">
        <f>IF(Table!H3940="","",IF(COUNTIF(Table!$H$2:H3940,Table!H3941)&gt;0=TRUE,1,0))</f>
        <v>1</v>
      </c>
      <c r="G3940" s="4">
        <f t="shared" si="63"/>
        <v>20</v>
      </c>
      <c r="H3940" s="4" t="str">
        <f>IF(F3940=1,"",IF(Table!H3941="","",Table!H3941))</f>
        <v/>
      </c>
    </row>
    <row r="3941" spans="6:8" x14ac:dyDescent="0.25">
      <c r="F3941" s="4">
        <f>IF(Table!H3941="","",IF(COUNTIF(Table!$H$2:H3941,Table!H3942)&gt;0=TRUE,1,0))</f>
        <v>1</v>
      </c>
      <c r="G3941" s="4">
        <f t="shared" si="63"/>
        <v>20</v>
      </c>
      <c r="H3941" s="4" t="str">
        <f>IF(F3941=1,"",IF(Table!H3942="","",Table!H3942))</f>
        <v/>
      </c>
    </row>
    <row r="3942" spans="6:8" x14ac:dyDescent="0.25">
      <c r="F3942" s="4">
        <f>IF(Table!H3942="","",IF(COUNTIF(Table!$H$2:H3942,Table!H3943)&gt;0=TRUE,1,0))</f>
        <v>1</v>
      </c>
      <c r="G3942" s="4">
        <f t="shared" si="63"/>
        <v>20</v>
      </c>
      <c r="H3942" s="4" t="str">
        <f>IF(F3942=1,"",IF(Table!H3943="","",Table!H3943))</f>
        <v/>
      </c>
    </row>
    <row r="3943" spans="6:8" x14ac:dyDescent="0.25">
      <c r="F3943" s="4">
        <f>IF(Table!H3943="","",IF(COUNTIF(Table!$H$2:H3943,Table!H3944)&gt;0=TRUE,1,0))</f>
        <v>1</v>
      </c>
      <c r="G3943" s="4">
        <f t="shared" si="63"/>
        <v>20</v>
      </c>
      <c r="H3943" s="4" t="str">
        <f>IF(F3943=1,"",IF(Table!H3944="","",Table!H3944))</f>
        <v/>
      </c>
    </row>
    <row r="3944" spans="6:8" x14ac:dyDescent="0.25">
      <c r="F3944" s="4">
        <f>IF(Table!H3944="","",IF(COUNTIF(Table!$H$2:H3944,Table!H3945)&gt;0=TRUE,1,0))</f>
        <v>1</v>
      </c>
      <c r="G3944" s="4">
        <f t="shared" si="63"/>
        <v>20</v>
      </c>
      <c r="H3944" s="4" t="str">
        <f>IF(F3944=1,"",IF(Table!H3945="","",Table!H3945))</f>
        <v/>
      </c>
    </row>
    <row r="3945" spans="6:8" x14ac:dyDescent="0.25">
      <c r="F3945" s="4">
        <f>IF(Table!H3945="","",IF(COUNTIF(Table!$H$2:H3945,Table!H3946)&gt;0=TRUE,1,0))</f>
        <v>1</v>
      </c>
      <c r="G3945" s="4">
        <f t="shared" si="63"/>
        <v>20</v>
      </c>
      <c r="H3945" s="4" t="str">
        <f>IF(F3945=1,"",IF(Table!H3946="","",Table!H3946))</f>
        <v/>
      </c>
    </row>
    <row r="3946" spans="6:8" x14ac:dyDescent="0.25">
      <c r="F3946" s="4">
        <f>IF(Table!H3946="","",IF(COUNTIF(Table!$H$2:H3946,Table!H3947)&gt;0=TRUE,1,0))</f>
        <v>1</v>
      </c>
      <c r="G3946" s="4">
        <f t="shared" si="63"/>
        <v>20</v>
      </c>
      <c r="H3946" s="4" t="str">
        <f>IF(F3946=1,"",IF(Table!H3947="","",Table!H3947))</f>
        <v/>
      </c>
    </row>
    <row r="3947" spans="6:8" x14ac:dyDescent="0.25">
      <c r="F3947" s="4">
        <f>IF(Table!H3947="","",IF(COUNTIF(Table!$H$2:H3947,Table!H3948)&gt;0=TRUE,1,0))</f>
        <v>1</v>
      </c>
      <c r="G3947" s="4">
        <f t="shared" si="63"/>
        <v>20</v>
      </c>
      <c r="H3947" s="4" t="str">
        <f>IF(F3947=1,"",IF(Table!H3948="","",Table!H3948))</f>
        <v/>
      </c>
    </row>
    <row r="3948" spans="6:8" x14ac:dyDescent="0.25">
      <c r="F3948" s="4">
        <f>IF(Table!H3948="","",IF(COUNTIF(Table!$H$2:H3948,Table!H3949)&gt;0=TRUE,1,0))</f>
        <v>1</v>
      </c>
      <c r="G3948" s="4">
        <f t="shared" si="63"/>
        <v>20</v>
      </c>
      <c r="H3948" s="4" t="str">
        <f>IF(F3948=1,"",IF(Table!H3949="","",Table!H3949))</f>
        <v/>
      </c>
    </row>
    <row r="3949" spans="6:8" x14ac:dyDescent="0.25">
      <c r="F3949" s="4">
        <f>IF(Table!H3949="","",IF(COUNTIF(Table!$H$2:H3949,Table!H3950)&gt;0=TRUE,1,0))</f>
        <v>1</v>
      </c>
      <c r="G3949" s="4">
        <f t="shared" si="63"/>
        <v>20</v>
      </c>
      <c r="H3949" s="4" t="str">
        <f>IF(F3949=1,"",IF(Table!H3950="","",Table!H3950))</f>
        <v/>
      </c>
    </row>
    <row r="3950" spans="6:8" x14ac:dyDescent="0.25">
      <c r="F3950" s="4">
        <f>IF(Table!H3950="","",IF(COUNTIF(Table!$H$2:H3950,Table!H3951)&gt;0=TRUE,1,0))</f>
        <v>1</v>
      </c>
      <c r="G3950" s="4">
        <f t="shared" si="63"/>
        <v>20</v>
      </c>
      <c r="H3950" s="4" t="str">
        <f>IF(F3950=1,"",IF(Table!H3951="","",Table!H3951))</f>
        <v/>
      </c>
    </row>
    <row r="3951" spans="6:8" x14ac:dyDescent="0.25">
      <c r="F3951" s="4">
        <f>IF(Table!H3951="","",IF(COUNTIF(Table!$H$2:H3951,Table!H3952)&gt;0=TRUE,1,0))</f>
        <v>1</v>
      </c>
      <c r="G3951" s="4">
        <f t="shared" si="63"/>
        <v>20</v>
      </c>
      <c r="H3951" s="4" t="str">
        <f>IF(F3951=1,"",IF(Table!H3952="","",Table!H3952))</f>
        <v/>
      </c>
    </row>
    <row r="3952" spans="6:8" x14ac:dyDescent="0.25">
      <c r="F3952" s="4">
        <f>IF(Table!H3952="","",IF(COUNTIF(Table!$H$2:H3952,Table!H3953)&gt;0=TRUE,1,0))</f>
        <v>1</v>
      </c>
      <c r="G3952" s="4">
        <f t="shared" si="63"/>
        <v>20</v>
      </c>
      <c r="H3952" s="4" t="str">
        <f>IF(F3952=1,"",IF(Table!H3953="","",Table!H3953))</f>
        <v/>
      </c>
    </row>
    <row r="3953" spans="6:8" x14ac:dyDescent="0.25">
      <c r="F3953" s="4">
        <f>IF(Table!H3953="","",IF(COUNTIF(Table!$H$2:H3953,Table!H3954)&gt;0=TRUE,1,0))</f>
        <v>1</v>
      </c>
      <c r="G3953" s="4">
        <f t="shared" si="63"/>
        <v>20</v>
      </c>
      <c r="H3953" s="4" t="str">
        <f>IF(F3953=1,"",IF(Table!H3954="","",Table!H3954))</f>
        <v/>
      </c>
    </row>
    <row r="3954" spans="6:8" x14ac:dyDescent="0.25">
      <c r="F3954" s="4">
        <f>IF(Table!H3954="","",IF(COUNTIF(Table!$H$2:H3954,Table!H3955)&gt;0=TRUE,1,0))</f>
        <v>1</v>
      </c>
      <c r="G3954" s="4">
        <f t="shared" si="63"/>
        <v>20</v>
      </c>
      <c r="H3954" s="4" t="str">
        <f>IF(F3954=1,"",IF(Table!H3955="","",Table!H3955))</f>
        <v/>
      </c>
    </row>
    <row r="3955" spans="6:8" x14ac:dyDescent="0.25">
      <c r="F3955" s="4">
        <f>IF(Table!H3955="","",IF(COUNTIF(Table!$H$2:H3955,Table!H3956)&gt;0=TRUE,1,0))</f>
        <v>1</v>
      </c>
      <c r="G3955" s="4">
        <f t="shared" si="63"/>
        <v>20</v>
      </c>
      <c r="H3955" s="4" t="str">
        <f>IF(F3955=1,"",IF(Table!H3956="","",Table!H3956))</f>
        <v/>
      </c>
    </row>
    <row r="3956" spans="6:8" x14ac:dyDescent="0.25">
      <c r="F3956" s="4">
        <f>IF(Table!H3956="","",IF(COUNTIF(Table!$H$2:H3956,Table!H3957)&gt;0=TRUE,1,0))</f>
        <v>1</v>
      </c>
      <c r="G3956" s="4">
        <f t="shared" si="63"/>
        <v>20</v>
      </c>
      <c r="H3956" s="4" t="str">
        <f>IF(F3956=1,"",IF(Table!H3957="","",Table!H3957))</f>
        <v/>
      </c>
    </row>
    <row r="3957" spans="6:8" x14ac:dyDescent="0.25">
      <c r="F3957" s="4">
        <f>IF(Table!H3957="","",IF(COUNTIF(Table!$H$2:H3957,Table!H3958)&gt;0=TRUE,1,0))</f>
        <v>1</v>
      </c>
      <c r="G3957" s="4">
        <f t="shared" si="63"/>
        <v>20</v>
      </c>
      <c r="H3957" s="4" t="str">
        <f>IF(F3957=1,"",IF(Table!H3958="","",Table!H3958))</f>
        <v/>
      </c>
    </row>
    <row r="3958" spans="6:8" x14ac:dyDescent="0.25">
      <c r="F3958" s="4">
        <f>IF(Table!H3958="","",IF(COUNTIF(Table!$H$2:H3958,Table!H3959)&gt;0=TRUE,1,0))</f>
        <v>1</v>
      </c>
      <c r="G3958" s="4">
        <f t="shared" si="63"/>
        <v>20</v>
      </c>
      <c r="H3958" s="4" t="str">
        <f>IF(F3958=1,"",IF(Table!H3959="","",Table!H3959))</f>
        <v/>
      </c>
    </row>
    <row r="3959" spans="6:8" x14ac:dyDescent="0.25">
      <c r="F3959" s="4">
        <f>IF(Table!H3959="","",IF(COUNTIF(Table!$H$2:H3959,Table!H3960)&gt;0=TRUE,1,0))</f>
        <v>1</v>
      </c>
      <c r="G3959" s="4">
        <f t="shared" si="63"/>
        <v>20</v>
      </c>
      <c r="H3959" s="4" t="str">
        <f>IF(F3959=1,"",IF(Table!H3960="","",Table!H3960))</f>
        <v/>
      </c>
    </row>
    <row r="3960" spans="6:8" x14ac:dyDescent="0.25">
      <c r="F3960" s="4">
        <f>IF(Table!H3960="","",IF(COUNTIF(Table!$H$2:H3960,Table!H3961)&gt;0=TRUE,1,0))</f>
        <v>1</v>
      </c>
      <c r="G3960" s="4">
        <f t="shared" si="63"/>
        <v>20</v>
      </c>
      <c r="H3960" s="4" t="str">
        <f>IF(F3960=1,"",IF(Table!H3961="","",Table!H3961))</f>
        <v/>
      </c>
    </row>
    <row r="3961" spans="6:8" x14ac:dyDescent="0.25">
      <c r="F3961" s="4">
        <f>IF(Table!H3961="","",IF(COUNTIF(Table!$H$2:H3961,Table!H3962)&gt;0=TRUE,1,0))</f>
        <v>1</v>
      </c>
      <c r="G3961" s="4">
        <f t="shared" si="63"/>
        <v>20</v>
      </c>
      <c r="H3961" s="4" t="str">
        <f>IF(F3961=1,"",IF(Table!H3962="","",Table!H3962))</f>
        <v/>
      </c>
    </row>
    <row r="3962" spans="6:8" x14ac:dyDescent="0.25">
      <c r="F3962" s="4">
        <f>IF(Table!H3962="","",IF(COUNTIF(Table!$H$2:H3962,Table!H3963)&gt;0=TRUE,1,0))</f>
        <v>1</v>
      </c>
      <c r="G3962" s="4">
        <f t="shared" si="63"/>
        <v>20</v>
      </c>
      <c r="H3962" s="4" t="str">
        <f>IF(F3962=1,"",IF(Table!H3963="","",Table!H3963))</f>
        <v/>
      </c>
    </row>
    <row r="3963" spans="6:8" x14ac:dyDescent="0.25">
      <c r="F3963" s="4">
        <f>IF(Table!H3963="","",IF(COUNTIF(Table!$H$2:H3963,Table!H3964)&gt;0=TRUE,1,0))</f>
        <v>1</v>
      </c>
      <c r="G3963" s="4">
        <f t="shared" si="63"/>
        <v>20</v>
      </c>
      <c r="H3963" s="4" t="str">
        <f>IF(F3963=1,"",IF(Table!H3964="","",Table!H3964))</f>
        <v/>
      </c>
    </row>
    <row r="3964" spans="6:8" x14ac:dyDescent="0.25">
      <c r="F3964" s="4">
        <f>IF(Table!H3964="","",IF(COUNTIF(Table!$H$2:H3964,Table!H3965)&gt;0=TRUE,1,0))</f>
        <v>1</v>
      </c>
      <c r="G3964" s="4">
        <f t="shared" si="63"/>
        <v>20</v>
      </c>
      <c r="H3964" s="4" t="str">
        <f>IF(F3964=1,"",IF(Table!H3965="","",Table!H3965))</f>
        <v/>
      </c>
    </row>
    <row r="3965" spans="6:8" x14ac:dyDescent="0.25">
      <c r="F3965" s="4">
        <f>IF(Table!H3965="","",IF(COUNTIF(Table!$H$2:H3965,Table!H3966)&gt;0=TRUE,1,0))</f>
        <v>1</v>
      </c>
      <c r="G3965" s="4">
        <f t="shared" si="63"/>
        <v>20</v>
      </c>
      <c r="H3965" s="4" t="str">
        <f>IF(F3965=1,"",IF(Table!H3966="","",Table!H3966))</f>
        <v/>
      </c>
    </row>
    <row r="3966" spans="6:8" x14ac:dyDescent="0.25">
      <c r="F3966" s="4">
        <f>IF(Table!H3966="","",IF(COUNTIF(Table!$H$2:H3966,Table!H3967)&gt;0=TRUE,1,0))</f>
        <v>1</v>
      </c>
      <c r="G3966" s="4">
        <f t="shared" si="63"/>
        <v>20</v>
      </c>
      <c r="H3966" s="4" t="str">
        <f>IF(F3966=1,"",IF(Table!H3967="","",Table!H3967))</f>
        <v/>
      </c>
    </row>
    <row r="3967" spans="6:8" x14ac:dyDescent="0.25">
      <c r="F3967" s="4">
        <f>IF(Table!H3967="","",IF(COUNTIF(Table!$H$2:H3967,Table!H3968)&gt;0=TRUE,1,0))</f>
        <v>1</v>
      </c>
      <c r="G3967" s="4">
        <f t="shared" si="63"/>
        <v>20</v>
      </c>
      <c r="H3967" s="4" t="str">
        <f>IF(F3967=1,"",IF(Table!H3968="","",Table!H3968))</f>
        <v/>
      </c>
    </row>
    <row r="3968" spans="6:8" x14ac:dyDescent="0.25">
      <c r="F3968" s="4">
        <f>IF(Table!H3968="","",IF(COUNTIF(Table!$H$2:H3968,Table!H3969)&gt;0=TRUE,1,0))</f>
        <v>1</v>
      </c>
      <c r="G3968" s="4">
        <f t="shared" si="63"/>
        <v>20</v>
      </c>
      <c r="H3968" s="4" t="str">
        <f>IF(F3968=1,"",IF(Table!H3969="","",Table!H3969))</f>
        <v/>
      </c>
    </row>
    <row r="3969" spans="6:8" x14ac:dyDescent="0.25">
      <c r="F3969" s="4">
        <f>IF(Table!H3969="","",IF(COUNTIF(Table!$H$2:H3969,Table!H3970)&gt;0=TRUE,1,0))</f>
        <v>1</v>
      </c>
      <c r="G3969" s="4">
        <f t="shared" si="63"/>
        <v>20</v>
      </c>
      <c r="H3969" s="4" t="str">
        <f>IF(F3969=1,"",IF(Table!H3970="","",Table!H3970))</f>
        <v/>
      </c>
    </row>
    <row r="3970" spans="6:8" x14ac:dyDescent="0.25">
      <c r="F3970" s="4">
        <f>IF(Table!H3970="","",IF(COUNTIF(Table!$H$2:H3970,Table!H3971)&gt;0=TRUE,1,0))</f>
        <v>1</v>
      </c>
      <c r="G3970" s="4">
        <f t="shared" ref="G3970:G4033" si="64">IF(H3970&lt;&gt;"",G3969+1,G3969)</f>
        <v>20</v>
      </c>
      <c r="H3970" s="4" t="str">
        <f>IF(F3970=1,"",IF(Table!H3971="","",Table!H3971))</f>
        <v/>
      </c>
    </row>
    <row r="3971" spans="6:8" x14ac:dyDescent="0.25">
      <c r="F3971" s="4">
        <f>IF(Table!H3971="","",IF(COUNTIF(Table!$H$2:H3971,Table!H3972)&gt;0=TRUE,1,0))</f>
        <v>1</v>
      </c>
      <c r="G3971" s="4">
        <f t="shared" si="64"/>
        <v>20</v>
      </c>
      <c r="H3971" s="4" t="str">
        <f>IF(F3971=1,"",IF(Table!H3972="","",Table!H3972))</f>
        <v/>
      </c>
    </row>
    <row r="3972" spans="6:8" x14ac:dyDescent="0.25">
      <c r="F3972" s="4">
        <f>IF(Table!H3972="","",IF(COUNTIF(Table!$H$2:H3972,Table!H3973)&gt;0=TRUE,1,0))</f>
        <v>1</v>
      </c>
      <c r="G3972" s="4">
        <f t="shared" si="64"/>
        <v>20</v>
      </c>
      <c r="H3972" s="4" t="str">
        <f>IF(F3972=1,"",IF(Table!H3973="","",Table!H3973))</f>
        <v/>
      </c>
    </row>
    <row r="3973" spans="6:8" x14ac:dyDescent="0.25">
      <c r="F3973" s="4">
        <f>IF(Table!H3973="","",IF(COUNTIF(Table!$H$2:H3973,Table!H3974)&gt;0=TRUE,1,0))</f>
        <v>1</v>
      </c>
      <c r="G3973" s="4">
        <f t="shared" si="64"/>
        <v>20</v>
      </c>
      <c r="H3973" s="4" t="str">
        <f>IF(F3973=1,"",IF(Table!H3974="","",Table!H3974))</f>
        <v/>
      </c>
    </row>
    <row r="3974" spans="6:8" x14ac:dyDescent="0.25">
      <c r="F3974" s="4">
        <f>IF(Table!H3974="","",IF(COUNTIF(Table!$H$2:H3974,Table!H3975)&gt;0=TRUE,1,0))</f>
        <v>1</v>
      </c>
      <c r="G3974" s="4">
        <f t="shared" si="64"/>
        <v>20</v>
      </c>
      <c r="H3974" s="4" t="str">
        <f>IF(F3974=1,"",IF(Table!H3975="","",Table!H3975))</f>
        <v/>
      </c>
    </row>
    <row r="3975" spans="6:8" x14ac:dyDescent="0.25">
      <c r="F3975" s="4">
        <f>IF(Table!H3975="","",IF(COUNTIF(Table!$H$2:H3975,Table!H3976)&gt;0=TRUE,1,0))</f>
        <v>1</v>
      </c>
      <c r="G3975" s="4">
        <f t="shared" si="64"/>
        <v>20</v>
      </c>
      <c r="H3975" s="4" t="str">
        <f>IF(F3975=1,"",IF(Table!H3976="","",Table!H3976))</f>
        <v/>
      </c>
    </row>
    <row r="3976" spans="6:8" x14ac:dyDescent="0.25">
      <c r="F3976" s="4">
        <f>IF(Table!H3976="","",IF(COUNTIF(Table!$H$2:H3976,Table!H3977)&gt;0=TRUE,1,0))</f>
        <v>1</v>
      </c>
      <c r="G3976" s="4">
        <f t="shared" si="64"/>
        <v>20</v>
      </c>
      <c r="H3976" s="4" t="str">
        <f>IF(F3976=1,"",IF(Table!H3977="","",Table!H3977))</f>
        <v/>
      </c>
    </row>
    <row r="3977" spans="6:8" x14ac:dyDescent="0.25">
      <c r="F3977" s="4">
        <f>IF(Table!H3977="","",IF(COUNTIF(Table!$H$2:H3977,Table!H3978)&gt;0=TRUE,1,0))</f>
        <v>1</v>
      </c>
      <c r="G3977" s="4">
        <f t="shared" si="64"/>
        <v>20</v>
      </c>
      <c r="H3977" s="4" t="str">
        <f>IF(F3977=1,"",IF(Table!H3978="","",Table!H3978))</f>
        <v/>
      </c>
    </row>
    <row r="3978" spans="6:8" x14ac:dyDescent="0.25">
      <c r="F3978" s="4">
        <f>IF(Table!H3978="","",IF(COUNTIF(Table!$H$2:H3978,Table!H3979)&gt;0=TRUE,1,0))</f>
        <v>1</v>
      </c>
      <c r="G3978" s="4">
        <f t="shared" si="64"/>
        <v>20</v>
      </c>
      <c r="H3978" s="4" t="str">
        <f>IF(F3978=1,"",IF(Table!H3979="","",Table!H3979))</f>
        <v/>
      </c>
    </row>
    <row r="3979" spans="6:8" x14ac:dyDescent="0.25">
      <c r="F3979" s="4">
        <f>IF(Table!H3979="","",IF(COUNTIF(Table!$H$2:H3979,Table!H3980)&gt;0=TRUE,1,0))</f>
        <v>1</v>
      </c>
      <c r="G3979" s="4">
        <f t="shared" si="64"/>
        <v>20</v>
      </c>
      <c r="H3979" s="4" t="str">
        <f>IF(F3979=1,"",IF(Table!H3980="","",Table!H3980))</f>
        <v/>
      </c>
    </row>
    <row r="3980" spans="6:8" x14ac:dyDescent="0.25">
      <c r="F3980" s="4">
        <f>IF(Table!H3980="","",IF(COUNTIF(Table!$H$2:H3980,Table!H3981)&gt;0=TRUE,1,0))</f>
        <v>1</v>
      </c>
      <c r="G3980" s="4">
        <f t="shared" si="64"/>
        <v>20</v>
      </c>
      <c r="H3980" s="4" t="str">
        <f>IF(F3980=1,"",IF(Table!H3981="","",Table!H3981))</f>
        <v/>
      </c>
    </row>
    <row r="3981" spans="6:8" x14ac:dyDescent="0.25">
      <c r="F3981" s="4">
        <f>IF(Table!H3981="","",IF(COUNTIF(Table!$H$2:H3981,Table!H3982)&gt;0=TRUE,1,0))</f>
        <v>1</v>
      </c>
      <c r="G3981" s="4">
        <f t="shared" si="64"/>
        <v>20</v>
      </c>
      <c r="H3981" s="4" t="str">
        <f>IF(F3981=1,"",IF(Table!H3982="","",Table!H3982))</f>
        <v/>
      </c>
    </row>
    <row r="3982" spans="6:8" x14ac:dyDescent="0.25">
      <c r="F3982" s="4">
        <f>IF(Table!H3982="","",IF(COUNTIF(Table!$H$2:H3982,Table!H3983)&gt;0=TRUE,1,0))</f>
        <v>1</v>
      </c>
      <c r="G3982" s="4">
        <f t="shared" si="64"/>
        <v>20</v>
      </c>
      <c r="H3982" s="4" t="str">
        <f>IF(F3982=1,"",IF(Table!H3983="","",Table!H3983))</f>
        <v/>
      </c>
    </row>
    <row r="3983" spans="6:8" x14ac:dyDescent="0.25">
      <c r="F3983" s="4">
        <f>IF(Table!H3983="","",IF(COUNTIF(Table!$H$2:H3983,Table!H3984)&gt;0=TRUE,1,0))</f>
        <v>1</v>
      </c>
      <c r="G3983" s="4">
        <f t="shared" si="64"/>
        <v>20</v>
      </c>
      <c r="H3983" s="4" t="str">
        <f>IF(F3983=1,"",IF(Table!H3984="","",Table!H3984))</f>
        <v/>
      </c>
    </row>
    <row r="3984" spans="6:8" x14ac:dyDescent="0.25">
      <c r="F3984" s="4">
        <f>IF(Table!H3984="","",IF(COUNTIF(Table!$H$2:H3984,Table!H3985)&gt;0=TRUE,1,0))</f>
        <v>1</v>
      </c>
      <c r="G3984" s="4">
        <f t="shared" si="64"/>
        <v>20</v>
      </c>
      <c r="H3984" s="4" t="str">
        <f>IF(F3984=1,"",IF(Table!H3985="","",Table!H3985))</f>
        <v/>
      </c>
    </row>
    <row r="3985" spans="6:8" x14ac:dyDescent="0.25">
      <c r="F3985" s="4">
        <f>IF(Table!H3985="","",IF(COUNTIF(Table!$H$2:H3985,Table!H3986)&gt;0=TRUE,1,0))</f>
        <v>1</v>
      </c>
      <c r="G3985" s="4">
        <f t="shared" si="64"/>
        <v>20</v>
      </c>
      <c r="H3985" s="4" t="str">
        <f>IF(F3985=1,"",IF(Table!H3986="","",Table!H3986))</f>
        <v/>
      </c>
    </row>
    <row r="3986" spans="6:8" x14ac:dyDescent="0.25">
      <c r="F3986" s="4">
        <f>IF(Table!H3986="","",IF(COUNTIF(Table!$H$2:H3986,Table!H3987)&gt;0=TRUE,1,0))</f>
        <v>1</v>
      </c>
      <c r="G3986" s="4">
        <f t="shared" si="64"/>
        <v>20</v>
      </c>
      <c r="H3986" s="4" t="str">
        <f>IF(F3986=1,"",IF(Table!H3987="","",Table!H3987))</f>
        <v/>
      </c>
    </row>
    <row r="3987" spans="6:8" x14ac:dyDescent="0.25">
      <c r="F3987" s="4">
        <f>IF(Table!H3987="","",IF(COUNTIF(Table!$H$2:H3987,Table!H3988)&gt;0=TRUE,1,0))</f>
        <v>1</v>
      </c>
      <c r="G3987" s="4">
        <f t="shared" si="64"/>
        <v>20</v>
      </c>
      <c r="H3987" s="4" t="str">
        <f>IF(F3987=1,"",IF(Table!H3988="","",Table!H3988))</f>
        <v/>
      </c>
    </row>
    <row r="3988" spans="6:8" x14ac:dyDescent="0.25">
      <c r="F3988" s="4">
        <f>IF(Table!H3988="","",IF(COUNTIF(Table!$H$2:H3988,Table!H3989)&gt;0=TRUE,1,0))</f>
        <v>1</v>
      </c>
      <c r="G3988" s="4">
        <f t="shared" si="64"/>
        <v>20</v>
      </c>
      <c r="H3988" s="4" t="str">
        <f>IF(F3988=1,"",IF(Table!H3989="","",Table!H3989))</f>
        <v/>
      </c>
    </row>
    <row r="3989" spans="6:8" x14ac:dyDescent="0.25">
      <c r="F3989" s="4">
        <f>IF(Table!H3989="","",IF(COUNTIF(Table!$H$2:H3989,Table!H3990)&gt;0=TRUE,1,0))</f>
        <v>1</v>
      </c>
      <c r="G3989" s="4">
        <f t="shared" si="64"/>
        <v>20</v>
      </c>
      <c r="H3989" s="4" t="str">
        <f>IF(F3989=1,"",IF(Table!H3990="","",Table!H3990))</f>
        <v/>
      </c>
    </row>
    <row r="3990" spans="6:8" x14ac:dyDescent="0.25">
      <c r="F3990" s="4">
        <f>IF(Table!H3990="","",IF(COUNTIF(Table!$H$2:H3990,Table!H3991)&gt;0=TRUE,1,0))</f>
        <v>1</v>
      </c>
      <c r="G3990" s="4">
        <f t="shared" si="64"/>
        <v>20</v>
      </c>
      <c r="H3990" s="4" t="str">
        <f>IF(F3990=1,"",IF(Table!H3991="","",Table!H3991))</f>
        <v/>
      </c>
    </row>
    <row r="3991" spans="6:8" x14ac:dyDescent="0.25">
      <c r="F3991" s="4">
        <f>IF(Table!H3991="","",IF(COUNTIF(Table!$H$2:H3991,Table!H3992)&gt;0=TRUE,1,0))</f>
        <v>1</v>
      </c>
      <c r="G3991" s="4">
        <f t="shared" si="64"/>
        <v>20</v>
      </c>
      <c r="H3991" s="4" t="str">
        <f>IF(F3991=1,"",IF(Table!H3992="","",Table!H3992))</f>
        <v/>
      </c>
    </row>
    <row r="3992" spans="6:8" x14ac:dyDescent="0.25">
      <c r="F3992" s="4">
        <f>IF(Table!H3992="","",IF(COUNTIF(Table!$H$2:H3992,Table!H3993)&gt;0=TRUE,1,0))</f>
        <v>1</v>
      </c>
      <c r="G3992" s="4">
        <f t="shared" si="64"/>
        <v>20</v>
      </c>
      <c r="H3992" s="4" t="str">
        <f>IF(F3992=1,"",IF(Table!H3993="","",Table!H3993))</f>
        <v/>
      </c>
    </row>
    <row r="3993" spans="6:8" x14ac:dyDescent="0.25">
      <c r="F3993" s="4">
        <f>IF(Table!H3993="","",IF(COUNTIF(Table!$H$2:H3993,Table!H3994)&gt;0=TRUE,1,0))</f>
        <v>1</v>
      </c>
      <c r="G3993" s="4">
        <f t="shared" si="64"/>
        <v>20</v>
      </c>
      <c r="H3993" s="4" t="str">
        <f>IF(F3993=1,"",IF(Table!H3994="","",Table!H3994))</f>
        <v/>
      </c>
    </row>
    <row r="3994" spans="6:8" x14ac:dyDescent="0.25">
      <c r="F3994" s="4">
        <f>IF(Table!H3994="","",IF(COUNTIF(Table!$H$2:H3994,Table!H3995)&gt;0=TRUE,1,0))</f>
        <v>1</v>
      </c>
      <c r="G3994" s="4">
        <f t="shared" si="64"/>
        <v>20</v>
      </c>
      <c r="H3994" s="4" t="str">
        <f>IF(F3994=1,"",IF(Table!H3995="","",Table!H3995))</f>
        <v/>
      </c>
    </row>
    <row r="3995" spans="6:8" x14ac:dyDescent="0.25">
      <c r="F3995" s="4">
        <f>IF(Table!H3995="","",IF(COUNTIF(Table!$H$2:H3995,Table!H3996)&gt;0=TRUE,1,0))</f>
        <v>1</v>
      </c>
      <c r="G3995" s="4">
        <f t="shared" si="64"/>
        <v>20</v>
      </c>
      <c r="H3995" s="4" t="str">
        <f>IF(F3995=1,"",IF(Table!H3996="","",Table!H3996))</f>
        <v/>
      </c>
    </row>
    <row r="3996" spans="6:8" x14ac:dyDescent="0.25">
      <c r="F3996" s="4">
        <f>IF(Table!H3996="","",IF(COUNTIF(Table!$H$2:H3996,Table!H3997)&gt;0=TRUE,1,0))</f>
        <v>1</v>
      </c>
      <c r="G3996" s="4">
        <f t="shared" si="64"/>
        <v>20</v>
      </c>
      <c r="H3996" s="4" t="str">
        <f>IF(F3996=1,"",IF(Table!H3997="","",Table!H3997))</f>
        <v/>
      </c>
    </row>
    <row r="3997" spans="6:8" x14ac:dyDescent="0.25">
      <c r="F3997" s="4">
        <f>IF(Table!H3997="","",IF(COUNTIF(Table!$H$2:H3997,Table!H3998)&gt;0=TRUE,1,0))</f>
        <v>1</v>
      </c>
      <c r="G3997" s="4">
        <f t="shared" si="64"/>
        <v>20</v>
      </c>
      <c r="H3997" s="4" t="str">
        <f>IF(F3997=1,"",IF(Table!H3998="","",Table!H3998))</f>
        <v/>
      </c>
    </row>
    <row r="3998" spans="6:8" x14ac:dyDescent="0.25">
      <c r="F3998" s="4">
        <f>IF(Table!H3998="","",IF(COUNTIF(Table!$H$2:H3998,Table!H3999)&gt;0=TRUE,1,0))</f>
        <v>1</v>
      </c>
      <c r="G3998" s="4">
        <f t="shared" si="64"/>
        <v>20</v>
      </c>
      <c r="H3998" s="4" t="str">
        <f>IF(F3998=1,"",IF(Table!H3999="","",Table!H3999))</f>
        <v/>
      </c>
    </row>
    <row r="3999" spans="6:8" x14ac:dyDescent="0.25">
      <c r="F3999" s="4">
        <f>IF(Table!H3999="","",IF(COUNTIF(Table!$H$2:H3999,Table!H4000)&gt;0=TRUE,1,0))</f>
        <v>1</v>
      </c>
      <c r="G3999" s="4">
        <f t="shared" si="64"/>
        <v>20</v>
      </c>
      <c r="H3999" s="4" t="str">
        <f>IF(F3999=1,"",IF(Table!H4000="","",Table!H4000))</f>
        <v/>
      </c>
    </row>
    <row r="4000" spans="6:8" x14ac:dyDescent="0.25">
      <c r="F4000" s="4">
        <f>IF(Table!H4000="","",IF(COUNTIF(Table!$H$2:H4000,Table!H4001)&gt;0=TRUE,1,0))</f>
        <v>1</v>
      </c>
      <c r="G4000" s="4">
        <f t="shared" si="64"/>
        <v>20</v>
      </c>
      <c r="H4000" s="4" t="str">
        <f>IF(F4000=1,"",IF(Table!H4001="","",Table!H4001))</f>
        <v/>
      </c>
    </row>
    <row r="4001" spans="6:8" x14ac:dyDescent="0.25">
      <c r="F4001" s="4">
        <f>IF(Table!H4001="","",IF(COUNTIF(Table!$H$2:H4001,Table!H4002)&gt;0=TRUE,1,0))</f>
        <v>1</v>
      </c>
      <c r="G4001" s="4">
        <f t="shared" si="64"/>
        <v>20</v>
      </c>
      <c r="H4001" s="4" t="str">
        <f>IF(F4001=1,"",IF(Table!H4002="","",Table!H4002))</f>
        <v/>
      </c>
    </row>
    <row r="4002" spans="6:8" x14ac:dyDescent="0.25">
      <c r="F4002" s="4">
        <f>IF(Table!H4002="","",IF(COUNTIF(Table!$H$2:H4002,Table!H4003)&gt;0=TRUE,1,0))</f>
        <v>1</v>
      </c>
      <c r="G4002" s="4">
        <f t="shared" si="64"/>
        <v>20</v>
      </c>
      <c r="H4002" s="4" t="str">
        <f>IF(F4002=1,"",IF(Table!H4003="","",Table!H4003))</f>
        <v/>
      </c>
    </row>
    <row r="4003" spans="6:8" x14ac:dyDescent="0.25">
      <c r="F4003" s="4">
        <f>IF(Table!H4003="","",IF(COUNTIF(Table!$H$2:H4003,Table!H4004)&gt;0=TRUE,1,0))</f>
        <v>1</v>
      </c>
      <c r="G4003" s="4">
        <f t="shared" si="64"/>
        <v>20</v>
      </c>
      <c r="H4003" s="4" t="str">
        <f>IF(F4003=1,"",IF(Table!H4004="","",Table!H4004))</f>
        <v/>
      </c>
    </row>
    <row r="4004" spans="6:8" x14ac:dyDescent="0.25">
      <c r="F4004" s="4">
        <f>IF(Table!H4004="","",IF(COUNTIF(Table!$H$2:H4004,Table!H4005)&gt;0=TRUE,1,0))</f>
        <v>1</v>
      </c>
      <c r="G4004" s="4">
        <f t="shared" si="64"/>
        <v>20</v>
      </c>
      <c r="H4004" s="4" t="str">
        <f>IF(F4004=1,"",IF(Table!H4005="","",Table!H4005))</f>
        <v/>
      </c>
    </row>
    <row r="4005" spans="6:8" x14ac:dyDescent="0.25">
      <c r="F4005" s="4">
        <f>IF(Table!H4005="","",IF(COUNTIF(Table!$H$2:H4005,Table!H4006)&gt;0=TRUE,1,0))</f>
        <v>1</v>
      </c>
      <c r="G4005" s="4">
        <f t="shared" si="64"/>
        <v>20</v>
      </c>
      <c r="H4005" s="4" t="str">
        <f>IF(F4005=1,"",IF(Table!H4006="","",Table!H4006))</f>
        <v/>
      </c>
    </row>
    <row r="4006" spans="6:8" x14ac:dyDescent="0.25">
      <c r="F4006" s="4">
        <f>IF(Table!H4006="","",IF(COUNTIF(Table!$H$2:H4006,Table!H4007)&gt;0=TRUE,1,0))</f>
        <v>1</v>
      </c>
      <c r="G4006" s="4">
        <f t="shared" si="64"/>
        <v>20</v>
      </c>
      <c r="H4006" s="4" t="str">
        <f>IF(F4006=1,"",IF(Table!H4007="","",Table!H4007))</f>
        <v/>
      </c>
    </row>
    <row r="4007" spans="6:8" x14ac:dyDescent="0.25">
      <c r="F4007" s="4">
        <f>IF(Table!H4007="","",IF(COUNTIF(Table!$H$2:H4007,Table!H4008)&gt;0=TRUE,1,0))</f>
        <v>1</v>
      </c>
      <c r="G4007" s="4">
        <f t="shared" si="64"/>
        <v>20</v>
      </c>
      <c r="H4007" s="4" t="str">
        <f>IF(F4007=1,"",IF(Table!H4008="","",Table!H4008))</f>
        <v/>
      </c>
    </row>
    <row r="4008" spans="6:8" x14ac:dyDescent="0.25">
      <c r="F4008" s="4">
        <f>IF(Table!H4008="","",IF(COUNTIF(Table!$H$2:H4008,Table!H4009)&gt;0=TRUE,1,0))</f>
        <v>1</v>
      </c>
      <c r="G4008" s="4">
        <f t="shared" si="64"/>
        <v>20</v>
      </c>
      <c r="H4008" s="4" t="str">
        <f>IF(F4008=1,"",IF(Table!H4009="","",Table!H4009))</f>
        <v/>
      </c>
    </row>
    <row r="4009" spans="6:8" x14ac:dyDescent="0.25">
      <c r="F4009" s="4">
        <f>IF(Table!H4009="","",IF(COUNTIF(Table!$H$2:H4009,Table!H4010)&gt;0=TRUE,1,0))</f>
        <v>1</v>
      </c>
      <c r="G4009" s="4">
        <f t="shared" si="64"/>
        <v>20</v>
      </c>
      <c r="H4009" s="4" t="str">
        <f>IF(F4009=1,"",IF(Table!H4010="","",Table!H4010))</f>
        <v/>
      </c>
    </row>
    <row r="4010" spans="6:8" x14ac:dyDescent="0.25">
      <c r="F4010" s="4">
        <f>IF(Table!H4010="","",IF(COUNTIF(Table!$H$2:H4010,Table!H4011)&gt;0=TRUE,1,0))</f>
        <v>1</v>
      </c>
      <c r="G4010" s="4">
        <f t="shared" si="64"/>
        <v>20</v>
      </c>
      <c r="H4010" s="4" t="str">
        <f>IF(F4010=1,"",IF(Table!H4011="","",Table!H4011))</f>
        <v/>
      </c>
    </row>
    <row r="4011" spans="6:8" x14ac:dyDescent="0.25">
      <c r="F4011" s="4">
        <f>IF(Table!H4011="","",IF(COUNTIF(Table!$H$2:H4011,Table!H4012)&gt;0=TRUE,1,0))</f>
        <v>1</v>
      </c>
      <c r="G4011" s="4">
        <f t="shared" si="64"/>
        <v>20</v>
      </c>
      <c r="H4011" s="4" t="str">
        <f>IF(F4011=1,"",IF(Table!H4012="","",Table!H4012))</f>
        <v/>
      </c>
    </row>
    <row r="4012" spans="6:8" x14ac:dyDescent="0.25">
      <c r="F4012" s="4">
        <f>IF(Table!H4012="","",IF(COUNTIF(Table!$H$2:H4012,Table!H4013)&gt;0=TRUE,1,0))</f>
        <v>1</v>
      </c>
      <c r="G4012" s="4">
        <f t="shared" si="64"/>
        <v>20</v>
      </c>
      <c r="H4012" s="4" t="str">
        <f>IF(F4012=1,"",IF(Table!H4013="","",Table!H4013))</f>
        <v/>
      </c>
    </row>
    <row r="4013" spans="6:8" x14ac:dyDescent="0.25">
      <c r="F4013" s="4">
        <f>IF(Table!H4013="","",IF(COUNTIF(Table!$H$2:H4013,Table!H4014)&gt;0=TRUE,1,0))</f>
        <v>1</v>
      </c>
      <c r="G4013" s="4">
        <f t="shared" si="64"/>
        <v>20</v>
      </c>
      <c r="H4013" s="4" t="str">
        <f>IF(F4013=1,"",IF(Table!H4014="","",Table!H4014))</f>
        <v/>
      </c>
    </row>
    <row r="4014" spans="6:8" x14ac:dyDescent="0.25">
      <c r="F4014" s="4">
        <f>IF(Table!H4014="","",IF(COUNTIF(Table!$H$2:H4014,Table!H4015)&gt;0=TRUE,1,0))</f>
        <v>1</v>
      </c>
      <c r="G4014" s="4">
        <f t="shared" si="64"/>
        <v>20</v>
      </c>
      <c r="H4014" s="4" t="str">
        <f>IF(F4014=1,"",IF(Table!H4015="","",Table!H4015))</f>
        <v/>
      </c>
    </row>
    <row r="4015" spans="6:8" x14ac:dyDescent="0.25">
      <c r="F4015" s="4">
        <f>IF(Table!H4015="","",IF(COUNTIF(Table!$H$2:H4015,Table!H4016)&gt;0=TRUE,1,0))</f>
        <v>1</v>
      </c>
      <c r="G4015" s="4">
        <f t="shared" si="64"/>
        <v>20</v>
      </c>
      <c r="H4015" s="4" t="str">
        <f>IF(F4015=1,"",IF(Table!H4016="","",Table!H4016))</f>
        <v/>
      </c>
    </row>
    <row r="4016" spans="6:8" x14ac:dyDescent="0.25">
      <c r="F4016" s="4">
        <f>IF(Table!H4016="","",IF(COUNTIF(Table!$H$2:H4016,Table!H4017)&gt;0=TRUE,1,0))</f>
        <v>1</v>
      </c>
      <c r="G4016" s="4">
        <f t="shared" si="64"/>
        <v>20</v>
      </c>
      <c r="H4016" s="4" t="str">
        <f>IF(F4016=1,"",IF(Table!H4017="","",Table!H4017))</f>
        <v/>
      </c>
    </row>
    <row r="4017" spans="6:8" x14ac:dyDescent="0.25">
      <c r="F4017" s="4">
        <f>IF(Table!H4017="","",IF(COUNTIF(Table!$H$2:H4017,Table!H4018)&gt;0=TRUE,1,0))</f>
        <v>1</v>
      </c>
      <c r="G4017" s="4">
        <f t="shared" si="64"/>
        <v>20</v>
      </c>
      <c r="H4017" s="4" t="str">
        <f>IF(F4017=1,"",IF(Table!H4018="","",Table!H4018))</f>
        <v/>
      </c>
    </row>
    <row r="4018" spans="6:8" x14ac:dyDescent="0.25">
      <c r="F4018" s="4">
        <f>IF(Table!H4018="","",IF(COUNTIF(Table!$H$2:H4018,Table!H4019)&gt;0=TRUE,1,0))</f>
        <v>1</v>
      </c>
      <c r="G4018" s="4">
        <f t="shared" si="64"/>
        <v>20</v>
      </c>
      <c r="H4018" s="4" t="str">
        <f>IF(F4018=1,"",IF(Table!H4019="","",Table!H4019))</f>
        <v/>
      </c>
    </row>
    <row r="4019" spans="6:8" x14ac:dyDescent="0.25">
      <c r="F4019" s="4">
        <f>IF(Table!H4019="","",IF(COUNTIF(Table!$H$2:H4019,Table!H4020)&gt;0=TRUE,1,0))</f>
        <v>1</v>
      </c>
      <c r="G4019" s="4">
        <f t="shared" si="64"/>
        <v>20</v>
      </c>
      <c r="H4019" s="4" t="str">
        <f>IF(F4019=1,"",IF(Table!H4020="","",Table!H4020))</f>
        <v/>
      </c>
    </row>
    <row r="4020" spans="6:8" x14ac:dyDescent="0.25">
      <c r="F4020" s="4">
        <f>IF(Table!H4020="","",IF(COUNTIF(Table!$H$2:H4020,Table!H4021)&gt;0=TRUE,1,0))</f>
        <v>1</v>
      </c>
      <c r="G4020" s="4">
        <f t="shared" si="64"/>
        <v>20</v>
      </c>
      <c r="H4020" s="4" t="str">
        <f>IF(F4020=1,"",IF(Table!H4021="","",Table!H4021))</f>
        <v/>
      </c>
    </row>
    <row r="4021" spans="6:8" x14ac:dyDescent="0.25">
      <c r="F4021" s="4">
        <f>IF(Table!H4021="","",IF(COUNTIF(Table!$H$2:H4021,Table!H4022)&gt;0=TRUE,1,0))</f>
        <v>1</v>
      </c>
      <c r="G4021" s="4">
        <f t="shared" si="64"/>
        <v>20</v>
      </c>
      <c r="H4021" s="4" t="str">
        <f>IF(F4021=1,"",IF(Table!H4022="","",Table!H4022))</f>
        <v/>
      </c>
    </row>
    <row r="4022" spans="6:8" x14ac:dyDescent="0.25">
      <c r="F4022" s="4">
        <f>IF(Table!H4022="","",IF(COUNTIF(Table!$H$2:H4022,Table!H4023)&gt;0=TRUE,1,0))</f>
        <v>1</v>
      </c>
      <c r="G4022" s="4">
        <f t="shared" si="64"/>
        <v>20</v>
      </c>
      <c r="H4022" s="4" t="str">
        <f>IF(F4022=1,"",IF(Table!H4023="","",Table!H4023))</f>
        <v/>
      </c>
    </row>
    <row r="4023" spans="6:8" x14ac:dyDescent="0.25">
      <c r="F4023" s="4">
        <f>IF(Table!H4023="","",IF(COUNTIF(Table!$H$2:H4023,Table!H4024)&gt;0=TRUE,1,0))</f>
        <v>1</v>
      </c>
      <c r="G4023" s="4">
        <f t="shared" si="64"/>
        <v>20</v>
      </c>
      <c r="H4023" s="4" t="str">
        <f>IF(F4023=1,"",IF(Table!H4024="","",Table!H4024))</f>
        <v/>
      </c>
    </row>
    <row r="4024" spans="6:8" x14ac:dyDescent="0.25">
      <c r="F4024" s="4">
        <f>IF(Table!H4024="","",IF(COUNTIF(Table!$H$2:H4024,Table!H4025)&gt;0=TRUE,1,0))</f>
        <v>1</v>
      </c>
      <c r="G4024" s="4">
        <f t="shared" si="64"/>
        <v>20</v>
      </c>
      <c r="H4024" s="4" t="str">
        <f>IF(F4024=1,"",IF(Table!H4025="","",Table!H4025))</f>
        <v/>
      </c>
    </row>
    <row r="4025" spans="6:8" x14ac:dyDescent="0.25">
      <c r="F4025" s="4">
        <f>IF(Table!H4025="","",IF(COUNTIF(Table!$H$2:H4025,Table!H4026)&gt;0=TRUE,1,0))</f>
        <v>1</v>
      </c>
      <c r="G4025" s="4">
        <f t="shared" si="64"/>
        <v>20</v>
      </c>
      <c r="H4025" s="4" t="str">
        <f>IF(F4025=1,"",IF(Table!H4026="","",Table!H4026))</f>
        <v/>
      </c>
    </row>
    <row r="4026" spans="6:8" x14ac:dyDescent="0.25">
      <c r="F4026" s="4">
        <f>IF(Table!H4026="","",IF(COUNTIF(Table!$H$2:H4026,Table!H4027)&gt;0=TRUE,1,0))</f>
        <v>1</v>
      </c>
      <c r="G4026" s="4">
        <f t="shared" si="64"/>
        <v>20</v>
      </c>
      <c r="H4026" s="4" t="str">
        <f>IF(F4026=1,"",IF(Table!H4027="","",Table!H4027))</f>
        <v/>
      </c>
    </row>
    <row r="4027" spans="6:8" x14ac:dyDescent="0.25">
      <c r="F4027" s="4">
        <f>IF(Table!H4027="","",IF(COUNTIF(Table!$H$2:H4027,Table!H4028)&gt;0=TRUE,1,0))</f>
        <v>1</v>
      </c>
      <c r="G4027" s="4">
        <f t="shared" si="64"/>
        <v>20</v>
      </c>
      <c r="H4027" s="4" t="str">
        <f>IF(F4027=1,"",IF(Table!H4028="","",Table!H4028))</f>
        <v/>
      </c>
    </row>
    <row r="4028" spans="6:8" x14ac:dyDescent="0.25">
      <c r="F4028" s="4">
        <f>IF(Table!H4028="","",IF(COUNTIF(Table!$H$2:H4028,Table!H4029)&gt;0=TRUE,1,0))</f>
        <v>1</v>
      </c>
      <c r="G4028" s="4">
        <f t="shared" si="64"/>
        <v>20</v>
      </c>
      <c r="H4028" s="4" t="str">
        <f>IF(F4028=1,"",IF(Table!H4029="","",Table!H4029))</f>
        <v/>
      </c>
    </row>
    <row r="4029" spans="6:8" x14ac:dyDescent="0.25">
      <c r="F4029" s="4">
        <f>IF(Table!H4029="","",IF(COUNTIF(Table!$H$2:H4029,Table!H4030)&gt;0=TRUE,1,0))</f>
        <v>1</v>
      </c>
      <c r="G4029" s="4">
        <f t="shared" si="64"/>
        <v>20</v>
      </c>
      <c r="H4029" s="4" t="str">
        <f>IF(F4029=1,"",IF(Table!H4030="","",Table!H4030))</f>
        <v/>
      </c>
    </row>
    <row r="4030" spans="6:8" x14ac:dyDescent="0.25">
      <c r="F4030" s="4">
        <f>IF(Table!H4030="","",IF(COUNTIF(Table!$H$2:H4030,Table!H4031)&gt;0=TRUE,1,0))</f>
        <v>1</v>
      </c>
      <c r="G4030" s="4">
        <f t="shared" si="64"/>
        <v>20</v>
      </c>
      <c r="H4030" s="4" t="str">
        <f>IF(F4030=1,"",IF(Table!H4031="","",Table!H4031))</f>
        <v/>
      </c>
    </row>
    <row r="4031" spans="6:8" x14ac:dyDescent="0.25">
      <c r="F4031" s="4">
        <f>IF(Table!H4031="","",IF(COUNTIF(Table!$H$2:H4031,Table!H4032)&gt;0=TRUE,1,0))</f>
        <v>1</v>
      </c>
      <c r="G4031" s="4">
        <f t="shared" si="64"/>
        <v>20</v>
      </c>
      <c r="H4031" s="4" t="str">
        <f>IF(F4031=1,"",IF(Table!H4032="","",Table!H4032))</f>
        <v/>
      </c>
    </row>
    <row r="4032" spans="6:8" x14ac:dyDescent="0.25">
      <c r="F4032" s="4">
        <f>IF(Table!H4032="","",IF(COUNTIF(Table!$H$2:H4032,Table!H4033)&gt;0=TRUE,1,0))</f>
        <v>1</v>
      </c>
      <c r="G4032" s="4">
        <f t="shared" si="64"/>
        <v>20</v>
      </c>
      <c r="H4032" s="4" t="str">
        <f>IF(F4032=1,"",IF(Table!H4033="","",Table!H4033))</f>
        <v/>
      </c>
    </row>
    <row r="4033" spans="6:8" x14ac:dyDescent="0.25">
      <c r="F4033" s="4">
        <f>IF(Table!H4033="","",IF(COUNTIF(Table!$H$2:H4033,Table!H4034)&gt;0=TRUE,1,0))</f>
        <v>1</v>
      </c>
      <c r="G4033" s="4">
        <f t="shared" si="64"/>
        <v>20</v>
      </c>
      <c r="H4033" s="4" t="str">
        <f>IF(F4033=1,"",IF(Table!H4034="","",Table!H4034))</f>
        <v/>
      </c>
    </row>
    <row r="4034" spans="6:8" x14ac:dyDescent="0.25">
      <c r="F4034" s="4">
        <f>IF(Table!H4034="","",IF(COUNTIF(Table!$H$2:H4034,Table!H4035)&gt;0=TRUE,1,0))</f>
        <v>1</v>
      </c>
      <c r="G4034" s="4">
        <f t="shared" ref="G4034:G4097" si="65">IF(H4034&lt;&gt;"",G4033+1,G4033)</f>
        <v>20</v>
      </c>
      <c r="H4034" s="4" t="str">
        <f>IF(F4034=1,"",IF(Table!H4035="","",Table!H4035))</f>
        <v/>
      </c>
    </row>
    <row r="4035" spans="6:8" x14ac:dyDescent="0.25">
      <c r="F4035" s="4">
        <f>IF(Table!H4035="","",IF(COUNTIF(Table!$H$2:H4035,Table!H4036)&gt;0=TRUE,1,0))</f>
        <v>1</v>
      </c>
      <c r="G4035" s="4">
        <f t="shared" si="65"/>
        <v>20</v>
      </c>
      <c r="H4035" s="4" t="str">
        <f>IF(F4035=1,"",IF(Table!H4036="","",Table!H4036))</f>
        <v/>
      </c>
    </row>
    <row r="4036" spans="6:8" x14ac:dyDescent="0.25">
      <c r="F4036" s="4">
        <f>IF(Table!H4036="","",IF(COUNTIF(Table!$H$2:H4036,Table!H4037)&gt;0=TRUE,1,0))</f>
        <v>1</v>
      </c>
      <c r="G4036" s="4">
        <f t="shared" si="65"/>
        <v>20</v>
      </c>
      <c r="H4036" s="4" t="str">
        <f>IF(F4036=1,"",IF(Table!H4037="","",Table!H4037))</f>
        <v/>
      </c>
    </row>
    <row r="4037" spans="6:8" x14ac:dyDescent="0.25">
      <c r="F4037" s="4">
        <f>IF(Table!H4037="","",IF(COUNTIF(Table!$H$2:H4037,Table!H4038)&gt;0=TRUE,1,0))</f>
        <v>1</v>
      </c>
      <c r="G4037" s="4">
        <f t="shared" si="65"/>
        <v>20</v>
      </c>
      <c r="H4037" s="4" t="str">
        <f>IF(F4037=1,"",IF(Table!H4038="","",Table!H4038))</f>
        <v/>
      </c>
    </row>
    <row r="4038" spans="6:8" x14ac:dyDescent="0.25">
      <c r="F4038" s="4">
        <f>IF(Table!H4038="","",IF(COUNTIF(Table!$H$2:H4038,Table!H4039)&gt;0=TRUE,1,0))</f>
        <v>1</v>
      </c>
      <c r="G4038" s="4">
        <f t="shared" si="65"/>
        <v>20</v>
      </c>
      <c r="H4038" s="4" t="str">
        <f>IF(F4038=1,"",IF(Table!H4039="","",Table!H4039))</f>
        <v/>
      </c>
    </row>
    <row r="4039" spans="6:8" x14ac:dyDescent="0.25">
      <c r="F4039" s="4">
        <f>IF(Table!H4039="","",IF(COUNTIF(Table!$H$2:H4039,Table!H4040)&gt;0=TRUE,1,0))</f>
        <v>1</v>
      </c>
      <c r="G4039" s="4">
        <f t="shared" si="65"/>
        <v>20</v>
      </c>
      <c r="H4039" s="4" t="str">
        <f>IF(F4039=1,"",IF(Table!H4040="","",Table!H4040))</f>
        <v/>
      </c>
    </row>
    <row r="4040" spans="6:8" x14ac:dyDescent="0.25">
      <c r="F4040" s="4">
        <f>IF(Table!H4040="","",IF(COUNTIF(Table!$H$2:H4040,Table!H4041)&gt;0=TRUE,1,0))</f>
        <v>1</v>
      </c>
      <c r="G4040" s="4">
        <f t="shared" si="65"/>
        <v>20</v>
      </c>
      <c r="H4040" s="4" t="str">
        <f>IF(F4040=1,"",IF(Table!H4041="","",Table!H4041))</f>
        <v/>
      </c>
    </row>
    <row r="4041" spans="6:8" x14ac:dyDescent="0.25">
      <c r="F4041" s="4">
        <f>IF(Table!H4041="","",IF(COUNTIF(Table!$H$2:H4041,Table!H4042)&gt;0=TRUE,1,0))</f>
        <v>1</v>
      </c>
      <c r="G4041" s="4">
        <f t="shared" si="65"/>
        <v>20</v>
      </c>
      <c r="H4041" s="4" t="str">
        <f>IF(F4041=1,"",IF(Table!H4042="","",Table!H4042))</f>
        <v/>
      </c>
    </row>
    <row r="4042" spans="6:8" x14ac:dyDescent="0.25">
      <c r="F4042" s="4">
        <f>IF(Table!H4042="","",IF(COUNTIF(Table!$H$2:H4042,Table!H4043)&gt;0=TRUE,1,0))</f>
        <v>1</v>
      </c>
      <c r="G4042" s="4">
        <f t="shared" si="65"/>
        <v>20</v>
      </c>
      <c r="H4042" s="4" t="str">
        <f>IF(F4042=1,"",IF(Table!H4043="","",Table!H4043))</f>
        <v/>
      </c>
    </row>
    <row r="4043" spans="6:8" x14ac:dyDescent="0.25">
      <c r="F4043" s="4">
        <f>IF(Table!H4043="","",IF(COUNTIF(Table!$H$2:H4043,Table!H4044)&gt;0=TRUE,1,0))</f>
        <v>1</v>
      </c>
      <c r="G4043" s="4">
        <f t="shared" si="65"/>
        <v>20</v>
      </c>
      <c r="H4043" s="4" t="str">
        <f>IF(F4043=1,"",IF(Table!H4044="","",Table!H4044))</f>
        <v/>
      </c>
    </row>
    <row r="4044" spans="6:8" x14ac:dyDescent="0.25">
      <c r="F4044" s="4">
        <f>IF(Table!H4044="","",IF(COUNTIF(Table!$H$2:H4044,Table!H4045)&gt;0=TRUE,1,0))</f>
        <v>1</v>
      </c>
      <c r="G4044" s="4">
        <f t="shared" si="65"/>
        <v>20</v>
      </c>
      <c r="H4044" s="4" t="str">
        <f>IF(F4044=1,"",IF(Table!H4045="","",Table!H4045))</f>
        <v/>
      </c>
    </row>
    <row r="4045" spans="6:8" x14ac:dyDescent="0.25">
      <c r="F4045" s="4">
        <f>IF(Table!H4045="","",IF(COUNTIF(Table!$H$2:H4045,Table!H4046)&gt;0=TRUE,1,0))</f>
        <v>1</v>
      </c>
      <c r="G4045" s="4">
        <f t="shared" si="65"/>
        <v>20</v>
      </c>
      <c r="H4045" s="4" t="str">
        <f>IF(F4045=1,"",IF(Table!H4046="","",Table!H4046))</f>
        <v/>
      </c>
    </row>
    <row r="4046" spans="6:8" x14ac:dyDescent="0.25">
      <c r="F4046" s="4">
        <f>IF(Table!H4046="","",IF(COUNTIF(Table!$H$2:H4046,Table!H4047)&gt;0=TRUE,1,0))</f>
        <v>1</v>
      </c>
      <c r="G4046" s="4">
        <f t="shared" si="65"/>
        <v>20</v>
      </c>
      <c r="H4046" s="4" t="str">
        <f>IF(F4046=1,"",IF(Table!H4047="","",Table!H4047))</f>
        <v/>
      </c>
    </row>
    <row r="4047" spans="6:8" x14ac:dyDescent="0.25">
      <c r="F4047" s="4">
        <f>IF(Table!H4047="","",IF(COUNTIF(Table!$H$2:H4047,Table!H4048)&gt;0=TRUE,1,0))</f>
        <v>1</v>
      </c>
      <c r="G4047" s="4">
        <f t="shared" si="65"/>
        <v>20</v>
      </c>
      <c r="H4047" s="4" t="str">
        <f>IF(F4047=1,"",IF(Table!H4048="","",Table!H4048))</f>
        <v/>
      </c>
    </row>
    <row r="4048" spans="6:8" x14ac:dyDescent="0.25">
      <c r="F4048" s="4">
        <f>IF(Table!H4048="","",IF(COUNTIF(Table!$H$2:H4048,Table!H4049)&gt;0=TRUE,1,0))</f>
        <v>1</v>
      </c>
      <c r="G4048" s="4">
        <f t="shared" si="65"/>
        <v>20</v>
      </c>
      <c r="H4048" s="4" t="str">
        <f>IF(F4048=1,"",IF(Table!H4049="","",Table!H4049))</f>
        <v/>
      </c>
    </row>
    <row r="4049" spans="6:8" x14ac:dyDescent="0.25">
      <c r="F4049" s="4">
        <f>IF(Table!H4049="","",IF(COUNTIF(Table!$H$2:H4049,Table!H4050)&gt;0=TRUE,1,0))</f>
        <v>1</v>
      </c>
      <c r="G4049" s="4">
        <f t="shared" si="65"/>
        <v>20</v>
      </c>
      <c r="H4049" s="4" t="str">
        <f>IF(F4049=1,"",IF(Table!H4050="","",Table!H4050))</f>
        <v/>
      </c>
    </row>
    <row r="4050" spans="6:8" x14ac:dyDescent="0.25">
      <c r="F4050" s="4">
        <f>IF(Table!H4050="","",IF(COUNTIF(Table!$H$2:H4050,Table!H4051)&gt;0=TRUE,1,0))</f>
        <v>1</v>
      </c>
      <c r="G4050" s="4">
        <f t="shared" si="65"/>
        <v>20</v>
      </c>
      <c r="H4050" s="4" t="str">
        <f>IF(F4050=1,"",IF(Table!H4051="","",Table!H4051))</f>
        <v/>
      </c>
    </row>
    <row r="4051" spans="6:8" x14ac:dyDescent="0.25">
      <c r="F4051" s="4">
        <f>IF(Table!H4051="","",IF(COUNTIF(Table!$H$2:H4051,Table!H4052)&gt;0=TRUE,1,0))</f>
        <v>1</v>
      </c>
      <c r="G4051" s="4">
        <f t="shared" si="65"/>
        <v>20</v>
      </c>
      <c r="H4051" s="4" t="str">
        <f>IF(F4051=1,"",IF(Table!H4052="","",Table!H4052))</f>
        <v/>
      </c>
    </row>
    <row r="4052" spans="6:8" x14ac:dyDescent="0.25">
      <c r="F4052" s="4">
        <f>IF(Table!H4052="","",IF(COUNTIF(Table!$H$2:H4052,Table!H4053)&gt;0=TRUE,1,0))</f>
        <v>1</v>
      </c>
      <c r="G4052" s="4">
        <f t="shared" si="65"/>
        <v>20</v>
      </c>
      <c r="H4052" s="4" t="str">
        <f>IF(F4052=1,"",IF(Table!H4053="","",Table!H4053))</f>
        <v/>
      </c>
    </row>
    <row r="4053" spans="6:8" x14ac:dyDescent="0.25">
      <c r="F4053" s="4">
        <f>IF(Table!H4053="","",IF(COUNTIF(Table!$H$2:H4053,Table!H4054)&gt;0=TRUE,1,0))</f>
        <v>1</v>
      </c>
      <c r="G4053" s="4">
        <f t="shared" si="65"/>
        <v>20</v>
      </c>
      <c r="H4053" s="4" t="str">
        <f>IF(F4053=1,"",IF(Table!H4054="","",Table!H4054))</f>
        <v/>
      </c>
    </row>
    <row r="4054" spans="6:8" x14ac:dyDescent="0.25">
      <c r="F4054" s="4">
        <f>IF(Table!H4054="","",IF(COUNTIF(Table!$H$2:H4054,Table!H4055)&gt;0=TRUE,1,0))</f>
        <v>1</v>
      </c>
      <c r="G4054" s="4">
        <f t="shared" si="65"/>
        <v>20</v>
      </c>
      <c r="H4054" s="4" t="str">
        <f>IF(F4054=1,"",IF(Table!H4055="","",Table!H4055))</f>
        <v/>
      </c>
    </row>
    <row r="4055" spans="6:8" x14ac:dyDescent="0.25">
      <c r="F4055" s="4">
        <f>IF(Table!H4055="","",IF(COUNTIF(Table!$H$2:H4055,Table!H4056)&gt;0=TRUE,1,0))</f>
        <v>1</v>
      </c>
      <c r="G4055" s="4">
        <f t="shared" si="65"/>
        <v>20</v>
      </c>
      <c r="H4055" s="4" t="str">
        <f>IF(F4055=1,"",IF(Table!H4056="","",Table!H4056))</f>
        <v/>
      </c>
    </row>
    <row r="4056" spans="6:8" x14ac:dyDescent="0.25">
      <c r="F4056" s="4">
        <f>IF(Table!H4056="","",IF(COUNTIF(Table!$H$2:H4056,Table!H4057)&gt;0=TRUE,1,0))</f>
        <v>1</v>
      </c>
      <c r="G4056" s="4">
        <f t="shared" si="65"/>
        <v>20</v>
      </c>
      <c r="H4056" s="4" t="str">
        <f>IF(F4056=1,"",IF(Table!H4057="","",Table!H4057))</f>
        <v/>
      </c>
    </row>
    <row r="4057" spans="6:8" x14ac:dyDescent="0.25">
      <c r="F4057" s="4">
        <f>IF(Table!H4057="","",IF(COUNTIF(Table!$H$2:H4057,Table!H4058)&gt;0=TRUE,1,0))</f>
        <v>1</v>
      </c>
      <c r="G4057" s="4">
        <f t="shared" si="65"/>
        <v>20</v>
      </c>
      <c r="H4057" s="4" t="str">
        <f>IF(F4057=1,"",IF(Table!H4058="","",Table!H4058))</f>
        <v/>
      </c>
    </row>
    <row r="4058" spans="6:8" x14ac:dyDescent="0.25">
      <c r="F4058" s="4">
        <f>IF(Table!H4058="","",IF(COUNTIF(Table!$H$2:H4058,Table!H4059)&gt;0=TRUE,1,0))</f>
        <v>1</v>
      </c>
      <c r="G4058" s="4">
        <f t="shared" si="65"/>
        <v>20</v>
      </c>
      <c r="H4058" s="4" t="str">
        <f>IF(F4058=1,"",IF(Table!H4059="","",Table!H4059))</f>
        <v/>
      </c>
    </row>
    <row r="4059" spans="6:8" x14ac:dyDescent="0.25">
      <c r="F4059" s="4">
        <f>IF(Table!H4059="","",IF(COUNTIF(Table!$H$2:H4059,Table!H4060)&gt;0=TRUE,1,0))</f>
        <v>1</v>
      </c>
      <c r="G4059" s="4">
        <f t="shared" si="65"/>
        <v>20</v>
      </c>
      <c r="H4059" s="4" t="str">
        <f>IF(F4059=1,"",IF(Table!H4060="","",Table!H4060))</f>
        <v/>
      </c>
    </row>
    <row r="4060" spans="6:8" x14ac:dyDescent="0.25">
      <c r="F4060" s="4">
        <f>IF(Table!H4060="","",IF(COUNTIF(Table!$H$2:H4060,Table!H4061)&gt;0=TRUE,1,0))</f>
        <v>1</v>
      </c>
      <c r="G4060" s="4">
        <f t="shared" si="65"/>
        <v>20</v>
      </c>
      <c r="H4060" s="4" t="str">
        <f>IF(F4060=1,"",IF(Table!H4061="","",Table!H4061))</f>
        <v/>
      </c>
    </row>
    <row r="4061" spans="6:8" x14ac:dyDescent="0.25">
      <c r="F4061" s="4">
        <f>IF(Table!H4061="","",IF(COUNTIF(Table!$H$2:H4061,Table!H4062)&gt;0=TRUE,1,0))</f>
        <v>1</v>
      </c>
      <c r="G4061" s="4">
        <f t="shared" si="65"/>
        <v>20</v>
      </c>
      <c r="H4061" s="4" t="str">
        <f>IF(F4061=1,"",IF(Table!H4062="","",Table!H4062))</f>
        <v/>
      </c>
    </row>
    <row r="4062" spans="6:8" x14ac:dyDescent="0.25">
      <c r="F4062" s="4">
        <f>IF(Table!H4062="","",IF(COUNTIF(Table!$H$2:H4062,Table!H4063)&gt;0=TRUE,1,0))</f>
        <v>1</v>
      </c>
      <c r="G4062" s="4">
        <f t="shared" si="65"/>
        <v>20</v>
      </c>
      <c r="H4062" s="4" t="str">
        <f>IF(F4062=1,"",IF(Table!H4063="","",Table!H4063))</f>
        <v/>
      </c>
    </row>
    <row r="4063" spans="6:8" x14ac:dyDescent="0.25">
      <c r="F4063" s="4">
        <f>IF(Table!H4063="","",IF(COUNTIF(Table!$H$2:H4063,Table!H4064)&gt;0=TRUE,1,0))</f>
        <v>1</v>
      </c>
      <c r="G4063" s="4">
        <f t="shared" si="65"/>
        <v>20</v>
      </c>
      <c r="H4063" s="4" t="str">
        <f>IF(F4063=1,"",IF(Table!H4064="","",Table!H4064))</f>
        <v/>
      </c>
    </row>
    <row r="4064" spans="6:8" x14ac:dyDescent="0.25">
      <c r="F4064" s="4">
        <f>IF(Table!H4064="","",IF(COUNTIF(Table!$H$2:H4064,Table!H4065)&gt;0=TRUE,1,0))</f>
        <v>1</v>
      </c>
      <c r="G4064" s="4">
        <f t="shared" si="65"/>
        <v>20</v>
      </c>
      <c r="H4064" s="4" t="str">
        <f>IF(F4064=1,"",IF(Table!H4065="","",Table!H4065))</f>
        <v/>
      </c>
    </row>
    <row r="4065" spans="6:8" x14ac:dyDescent="0.25">
      <c r="F4065" s="4">
        <f>IF(Table!H4065="","",IF(COUNTIF(Table!$H$2:H4065,Table!H4066)&gt;0=TRUE,1,0))</f>
        <v>1</v>
      </c>
      <c r="G4065" s="4">
        <f t="shared" si="65"/>
        <v>20</v>
      </c>
      <c r="H4065" s="4" t="str">
        <f>IF(F4065=1,"",IF(Table!H4066="","",Table!H4066))</f>
        <v/>
      </c>
    </row>
    <row r="4066" spans="6:8" x14ac:dyDescent="0.25">
      <c r="F4066" s="4">
        <f>IF(Table!H4066="","",IF(COUNTIF(Table!$H$2:H4066,Table!H4067)&gt;0=TRUE,1,0))</f>
        <v>1</v>
      </c>
      <c r="G4066" s="4">
        <f t="shared" si="65"/>
        <v>20</v>
      </c>
      <c r="H4066" s="4" t="str">
        <f>IF(F4066=1,"",IF(Table!H4067="","",Table!H4067))</f>
        <v/>
      </c>
    </row>
    <row r="4067" spans="6:8" x14ac:dyDescent="0.25">
      <c r="F4067" s="4">
        <f>IF(Table!H4067="","",IF(COUNTIF(Table!$H$2:H4067,Table!H4068)&gt;0=TRUE,1,0))</f>
        <v>1</v>
      </c>
      <c r="G4067" s="4">
        <f t="shared" si="65"/>
        <v>20</v>
      </c>
      <c r="H4067" s="4" t="str">
        <f>IF(F4067=1,"",IF(Table!H4068="","",Table!H4068))</f>
        <v/>
      </c>
    </row>
    <row r="4068" spans="6:8" x14ac:dyDescent="0.25">
      <c r="F4068" s="4">
        <f>IF(Table!H4068="","",IF(COUNTIF(Table!$H$2:H4068,Table!H4069)&gt;0=TRUE,1,0))</f>
        <v>1</v>
      </c>
      <c r="G4068" s="4">
        <f t="shared" si="65"/>
        <v>20</v>
      </c>
      <c r="H4068" s="4" t="str">
        <f>IF(F4068=1,"",IF(Table!H4069="","",Table!H4069))</f>
        <v/>
      </c>
    </row>
    <row r="4069" spans="6:8" x14ac:dyDescent="0.25">
      <c r="F4069" s="4">
        <f>IF(Table!H4069="","",IF(COUNTIF(Table!$H$2:H4069,Table!H4070)&gt;0=TRUE,1,0))</f>
        <v>1</v>
      </c>
      <c r="G4069" s="4">
        <f t="shared" si="65"/>
        <v>20</v>
      </c>
      <c r="H4069" s="4" t="str">
        <f>IF(F4069=1,"",IF(Table!H4070="","",Table!H4070))</f>
        <v/>
      </c>
    </row>
    <row r="4070" spans="6:8" x14ac:dyDescent="0.25">
      <c r="F4070" s="4">
        <f>IF(Table!H4070="","",IF(COUNTIF(Table!$H$2:H4070,Table!H4071)&gt;0=TRUE,1,0))</f>
        <v>1</v>
      </c>
      <c r="G4070" s="4">
        <f t="shared" si="65"/>
        <v>20</v>
      </c>
      <c r="H4070" s="4" t="str">
        <f>IF(F4070=1,"",IF(Table!H4071="","",Table!H4071))</f>
        <v/>
      </c>
    </row>
    <row r="4071" spans="6:8" x14ac:dyDescent="0.25">
      <c r="F4071" s="4">
        <f>IF(Table!H4071="","",IF(COUNTIF(Table!$H$2:H4071,Table!H4072)&gt;0=TRUE,1,0))</f>
        <v>1</v>
      </c>
      <c r="G4071" s="4">
        <f t="shared" si="65"/>
        <v>20</v>
      </c>
      <c r="H4071" s="4" t="str">
        <f>IF(F4071=1,"",IF(Table!H4072="","",Table!H4072))</f>
        <v/>
      </c>
    </row>
    <row r="4072" spans="6:8" x14ac:dyDescent="0.25">
      <c r="F4072" s="4">
        <f>IF(Table!H4072="","",IF(COUNTIF(Table!$H$2:H4072,Table!H4073)&gt;0=TRUE,1,0))</f>
        <v>1</v>
      </c>
      <c r="G4072" s="4">
        <f t="shared" si="65"/>
        <v>20</v>
      </c>
      <c r="H4072" s="4" t="str">
        <f>IF(F4072=1,"",IF(Table!H4073="","",Table!H4073))</f>
        <v/>
      </c>
    </row>
    <row r="4073" spans="6:8" x14ac:dyDescent="0.25">
      <c r="F4073" s="4">
        <f>IF(Table!H4073="","",IF(COUNTIF(Table!$H$2:H4073,Table!H4074)&gt;0=TRUE,1,0))</f>
        <v>1</v>
      </c>
      <c r="G4073" s="4">
        <f t="shared" si="65"/>
        <v>20</v>
      </c>
      <c r="H4073" s="4" t="str">
        <f>IF(F4073=1,"",IF(Table!H4074="","",Table!H4074))</f>
        <v/>
      </c>
    </row>
    <row r="4074" spans="6:8" x14ac:dyDescent="0.25">
      <c r="F4074" s="4">
        <f>IF(Table!H4074="","",IF(COUNTIF(Table!$H$2:H4074,Table!H4075)&gt;0=TRUE,1,0))</f>
        <v>1</v>
      </c>
      <c r="G4074" s="4">
        <f t="shared" si="65"/>
        <v>20</v>
      </c>
      <c r="H4074" s="4" t="str">
        <f>IF(F4074=1,"",IF(Table!H4075="","",Table!H4075))</f>
        <v/>
      </c>
    </row>
    <row r="4075" spans="6:8" x14ac:dyDescent="0.25">
      <c r="F4075" s="4">
        <f>IF(Table!H4075="","",IF(COUNTIF(Table!$H$2:H4075,Table!H4076)&gt;0=TRUE,1,0))</f>
        <v>1</v>
      </c>
      <c r="G4075" s="4">
        <f t="shared" si="65"/>
        <v>20</v>
      </c>
      <c r="H4075" s="4" t="str">
        <f>IF(F4075=1,"",IF(Table!H4076="","",Table!H4076))</f>
        <v/>
      </c>
    </row>
    <row r="4076" spans="6:8" x14ac:dyDescent="0.25">
      <c r="F4076" s="4">
        <f>IF(Table!H4076="","",IF(COUNTIF(Table!$H$2:H4076,Table!H4077)&gt;0=TRUE,1,0))</f>
        <v>1</v>
      </c>
      <c r="G4076" s="4">
        <f t="shared" si="65"/>
        <v>20</v>
      </c>
      <c r="H4076" s="4" t="str">
        <f>IF(F4076=1,"",IF(Table!H4077="","",Table!H4077))</f>
        <v/>
      </c>
    </row>
    <row r="4077" spans="6:8" x14ac:dyDescent="0.25">
      <c r="F4077" s="4">
        <f>IF(Table!H4077="","",IF(COUNTIF(Table!$H$2:H4077,Table!H4078)&gt;0=TRUE,1,0))</f>
        <v>1</v>
      </c>
      <c r="G4077" s="4">
        <f t="shared" si="65"/>
        <v>20</v>
      </c>
      <c r="H4077" s="4" t="str">
        <f>IF(F4077=1,"",IF(Table!H4078="","",Table!H4078))</f>
        <v/>
      </c>
    </row>
    <row r="4078" spans="6:8" x14ac:dyDescent="0.25">
      <c r="F4078" s="4">
        <f>IF(Table!H4078="","",IF(COUNTIF(Table!$H$2:H4078,Table!H4079)&gt;0=TRUE,1,0))</f>
        <v>1</v>
      </c>
      <c r="G4078" s="4">
        <f t="shared" si="65"/>
        <v>20</v>
      </c>
      <c r="H4078" s="4" t="str">
        <f>IF(F4078=1,"",IF(Table!H4079="","",Table!H4079))</f>
        <v/>
      </c>
    </row>
    <row r="4079" spans="6:8" x14ac:dyDescent="0.25">
      <c r="F4079" s="4">
        <f>IF(Table!H4079="","",IF(COUNTIF(Table!$H$2:H4079,Table!H4080)&gt;0=TRUE,1,0))</f>
        <v>1</v>
      </c>
      <c r="G4079" s="4">
        <f t="shared" si="65"/>
        <v>20</v>
      </c>
      <c r="H4079" s="4" t="str">
        <f>IF(F4079=1,"",IF(Table!H4080="","",Table!H4080))</f>
        <v/>
      </c>
    </row>
    <row r="4080" spans="6:8" x14ac:dyDescent="0.25">
      <c r="F4080" s="4">
        <f>IF(Table!H4080="","",IF(COUNTIF(Table!$H$2:H4080,Table!H4081)&gt;0=TRUE,1,0))</f>
        <v>1</v>
      </c>
      <c r="G4080" s="4">
        <f t="shared" si="65"/>
        <v>20</v>
      </c>
      <c r="H4080" s="4" t="str">
        <f>IF(F4080=1,"",IF(Table!H4081="","",Table!H4081))</f>
        <v/>
      </c>
    </row>
    <row r="4081" spans="6:8" x14ac:dyDescent="0.25">
      <c r="F4081" s="4">
        <f>IF(Table!H4081="","",IF(COUNTIF(Table!$H$2:H4081,Table!H4082)&gt;0=TRUE,1,0))</f>
        <v>1</v>
      </c>
      <c r="G4081" s="4">
        <f t="shared" si="65"/>
        <v>20</v>
      </c>
      <c r="H4081" s="4" t="str">
        <f>IF(F4081=1,"",IF(Table!H4082="","",Table!H4082))</f>
        <v/>
      </c>
    </row>
    <row r="4082" spans="6:8" x14ac:dyDescent="0.25">
      <c r="F4082" s="4">
        <f>IF(Table!H4082="","",IF(COUNTIF(Table!$H$2:H4082,Table!H4083)&gt;0=TRUE,1,0))</f>
        <v>1</v>
      </c>
      <c r="G4082" s="4">
        <f t="shared" si="65"/>
        <v>20</v>
      </c>
      <c r="H4082" s="4" t="str">
        <f>IF(F4082=1,"",IF(Table!H4083="","",Table!H4083))</f>
        <v/>
      </c>
    </row>
    <row r="4083" spans="6:8" x14ac:dyDescent="0.25">
      <c r="F4083" s="4">
        <f>IF(Table!H4083="","",IF(COUNTIF(Table!$H$2:H4083,Table!H4084)&gt;0=TRUE,1,0))</f>
        <v>1</v>
      </c>
      <c r="G4083" s="4">
        <f t="shared" si="65"/>
        <v>20</v>
      </c>
      <c r="H4083" s="4" t="str">
        <f>IF(F4083=1,"",IF(Table!H4084="","",Table!H4084))</f>
        <v/>
      </c>
    </row>
    <row r="4084" spans="6:8" x14ac:dyDescent="0.25">
      <c r="F4084" s="4">
        <f>IF(Table!H4084="","",IF(COUNTIF(Table!$H$2:H4084,Table!H4085)&gt;0=TRUE,1,0))</f>
        <v>1</v>
      </c>
      <c r="G4084" s="4">
        <f t="shared" si="65"/>
        <v>20</v>
      </c>
      <c r="H4084" s="4" t="str">
        <f>IF(F4084=1,"",IF(Table!H4085="","",Table!H4085))</f>
        <v/>
      </c>
    </row>
    <row r="4085" spans="6:8" x14ac:dyDescent="0.25">
      <c r="F4085" s="4">
        <f>IF(Table!H4085="","",IF(COUNTIF(Table!$H$2:H4085,Table!H4086)&gt;0=TRUE,1,0))</f>
        <v>1</v>
      </c>
      <c r="G4085" s="4">
        <f t="shared" si="65"/>
        <v>20</v>
      </c>
      <c r="H4085" s="4" t="str">
        <f>IF(F4085=1,"",IF(Table!H4086="","",Table!H4086))</f>
        <v/>
      </c>
    </row>
    <row r="4086" spans="6:8" x14ac:dyDescent="0.25">
      <c r="F4086" s="4">
        <f>IF(Table!H4086="","",IF(COUNTIF(Table!$H$2:H4086,Table!H4087)&gt;0=TRUE,1,0))</f>
        <v>1</v>
      </c>
      <c r="G4086" s="4">
        <f t="shared" si="65"/>
        <v>20</v>
      </c>
      <c r="H4086" s="4" t="str">
        <f>IF(F4086=1,"",IF(Table!H4087="","",Table!H4087))</f>
        <v/>
      </c>
    </row>
    <row r="4087" spans="6:8" x14ac:dyDescent="0.25">
      <c r="F4087" s="4">
        <f>IF(Table!H4087="","",IF(COUNTIF(Table!$H$2:H4087,Table!H4088)&gt;0=TRUE,1,0))</f>
        <v>1</v>
      </c>
      <c r="G4087" s="4">
        <f t="shared" si="65"/>
        <v>20</v>
      </c>
      <c r="H4087" s="4" t="str">
        <f>IF(F4087=1,"",IF(Table!H4088="","",Table!H4088))</f>
        <v/>
      </c>
    </row>
    <row r="4088" spans="6:8" x14ac:dyDescent="0.25">
      <c r="F4088" s="4">
        <f>IF(Table!H4088="","",IF(COUNTIF(Table!$H$2:H4088,Table!H4089)&gt;0=TRUE,1,0))</f>
        <v>1</v>
      </c>
      <c r="G4088" s="4">
        <f t="shared" si="65"/>
        <v>20</v>
      </c>
      <c r="H4088" s="4" t="str">
        <f>IF(F4088=1,"",IF(Table!H4089="","",Table!H4089))</f>
        <v/>
      </c>
    </row>
    <row r="4089" spans="6:8" x14ac:dyDescent="0.25">
      <c r="F4089" s="4">
        <f>IF(Table!H4089="","",IF(COUNTIF(Table!$H$2:H4089,Table!H4090)&gt;0=TRUE,1,0))</f>
        <v>1</v>
      </c>
      <c r="G4089" s="4">
        <f t="shared" si="65"/>
        <v>20</v>
      </c>
      <c r="H4089" s="4" t="str">
        <f>IF(F4089=1,"",IF(Table!H4090="","",Table!H4090))</f>
        <v/>
      </c>
    </row>
    <row r="4090" spans="6:8" x14ac:dyDescent="0.25">
      <c r="F4090" s="4">
        <f>IF(Table!H4090="","",IF(COUNTIF(Table!$H$2:H4090,Table!H4091)&gt;0=TRUE,1,0))</f>
        <v>1</v>
      </c>
      <c r="G4090" s="4">
        <f t="shared" si="65"/>
        <v>20</v>
      </c>
      <c r="H4090" s="4" t="str">
        <f>IF(F4090=1,"",IF(Table!H4091="","",Table!H4091))</f>
        <v/>
      </c>
    </row>
    <row r="4091" spans="6:8" x14ac:dyDescent="0.25">
      <c r="F4091" s="4">
        <f>IF(Table!H4091="","",IF(COUNTIF(Table!$H$2:H4091,Table!H4092)&gt;0=TRUE,1,0))</f>
        <v>1</v>
      </c>
      <c r="G4091" s="4">
        <f t="shared" si="65"/>
        <v>20</v>
      </c>
      <c r="H4091" s="4" t="str">
        <f>IF(F4091=1,"",IF(Table!H4092="","",Table!H4092))</f>
        <v/>
      </c>
    </row>
    <row r="4092" spans="6:8" x14ac:dyDescent="0.25">
      <c r="F4092" s="4">
        <f>IF(Table!H4092="","",IF(COUNTIF(Table!$H$2:H4092,Table!H4093)&gt;0=TRUE,1,0))</f>
        <v>1</v>
      </c>
      <c r="G4092" s="4">
        <f t="shared" si="65"/>
        <v>20</v>
      </c>
      <c r="H4092" s="4" t="str">
        <f>IF(F4092=1,"",IF(Table!H4093="","",Table!H4093))</f>
        <v/>
      </c>
    </row>
    <row r="4093" spans="6:8" x14ac:dyDescent="0.25">
      <c r="F4093" s="4">
        <f>IF(Table!H4093="","",IF(COUNTIF(Table!$H$2:H4093,Table!H4094)&gt;0=TRUE,1,0))</f>
        <v>1</v>
      </c>
      <c r="G4093" s="4">
        <f t="shared" si="65"/>
        <v>20</v>
      </c>
      <c r="H4093" s="4" t="str">
        <f>IF(F4093=1,"",IF(Table!H4094="","",Table!H4094))</f>
        <v/>
      </c>
    </row>
    <row r="4094" spans="6:8" x14ac:dyDescent="0.25">
      <c r="F4094" s="4">
        <f>IF(Table!H4094="","",IF(COUNTIF(Table!$H$2:H4094,Table!H4095)&gt;0=TRUE,1,0))</f>
        <v>1</v>
      </c>
      <c r="G4094" s="4">
        <f t="shared" si="65"/>
        <v>20</v>
      </c>
      <c r="H4094" s="4" t="str">
        <f>IF(F4094=1,"",IF(Table!H4095="","",Table!H4095))</f>
        <v/>
      </c>
    </row>
    <row r="4095" spans="6:8" x14ac:dyDescent="0.25">
      <c r="F4095" s="4">
        <f>IF(Table!H4095="","",IF(COUNTIF(Table!$H$2:H4095,Table!H4096)&gt;0=TRUE,1,0))</f>
        <v>1</v>
      </c>
      <c r="G4095" s="4">
        <f t="shared" si="65"/>
        <v>20</v>
      </c>
      <c r="H4095" s="4" t="str">
        <f>IF(F4095=1,"",IF(Table!H4096="","",Table!H4096))</f>
        <v/>
      </c>
    </row>
    <row r="4096" spans="6:8" x14ac:dyDescent="0.25">
      <c r="F4096" s="4">
        <f>IF(Table!H4096="","",IF(COUNTIF(Table!$H$2:H4096,Table!H4097)&gt;0=TRUE,1,0))</f>
        <v>1</v>
      </c>
      <c r="G4096" s="4">
        <f t="shared" si="65"/>
        <v>20</v>
      </c>
      <c r="H4096" s="4" t="str">
        <f>IF(F4096=1,"",IF(Table!H4097="","",Table!H4097))</f>
        <v/>
      </c>
    </row>
    <row r="4097" spans="6:8" x14ac:dyDescent="0.25">
      <c r="F4097" s="4">
        <f>IF(Table!H4097="","",IF(COUNTIF(Table!$H$2:H4097,Table!H4098)&gt;0=TRUE,1,0))</f>
        <v>1</v>
      </c>
      <c r="G4097" s="4">
        <f t="shared" si="65"/>
        <v>20</v>
      </c>
      <c r="H4097" s="4" t="str">
        <f>IF(F4097=1,"",IF(Table!H4098="","",Table!H4098))</f>
        <v/>
      </c>
    </row>
    <row r="4098" spans="6:8" x14ac:dyDescent="0.25">
      <c r="F4098" s="4">
        <f>IF(Table!H4098="","",IF(COUNTIF(Table!$H$2:H4098,Table!H4099)&gt;0=TRUE,1,0))</f>
        <v>1</v>
      </c>
      <c r="G4098" s="4">
        <f t="shared" ref="G4098:G4161" si="66">IF(H4098&lt;&gt;"",G4097+1,G4097)</f>
        <v>20</v>
      </c>
      <c r="H4098" s="4" t="str">
        <f>IF(F4098=1,"",IF(Table!H4099="","",Table!H4099))</f>
        <v/>
      </c>
    </row>
    <row r="4099" spans="6:8" x14ac:dyDescent="0.25">
      <c r="F4099" s="4">
        <f>IF(Table!H4099="","",IF(COUNTIF(Table!$H$2:H4099,Table!H4100)&gt;0=TRUE,1,0))</f>
        <v>1</v>
      </c>
      <c r="G4099" s="4">
        <f t="shared" si="66"/>
        <v>20</v>
      </c>
      <c r="H4099" s="4" t="str">
        <f>IF(F4099=1,"",IF(Table!H4100="","",Table!H4100))</f>
        <v/>
      </c>
    </row>
    <row r="4100" spans="6:8" x14ac:dyDescent="0.25">
      <c r="F4100" s="4">
        <f>IF(Table!H4100="","",IF(COUNTIF(Table!$H$2:H4100,Table!H4101)&gt;0=TRUE,1,0))</f>
        <v>1</v>
      </c>
      <c r="G4100" s="4">
        <f t="shared" si="66"/>
        <v>20</v>
      </c>
      <c r="H4100" s="4" t="str">
        <f>IF(F4100=1,"",IF(Table!H4101="","",Table!H4101))</f>
        <v/>
      </c>
    </row>
    <row r="4101" spans="6:8" x14ac:dyDescent="0.25">
      <c r="F4101" s="4">
        <f>IF(Table!H4101="","",IF(COUNTIF(Table!$H$2:H4101,Table!H4102)&gt;0=TRUE,1,0))</f>
        <v>1</v>
      </c>
      <c r="G4101" s="4">
        <f t="shared" si="66"/>
        <v>20</v>
      </c>
      <c r="H4101" s="4" t="str">
        <f>IF(F4101=1,"",IF(Table!H4102="","",Table!H4102))</f>
        <v/>
      </c>
    </row>
    <row r="4102" spans="6:8" x14ac:dyDescent="0.25">
      <c r="F4102" s="4">
        <f>IF(Table!H4102="","",IF(COUNTIF(Table!$H$2:H4102,Table!H4103)&gt;0=TRUE,1,0))</f>
        <v>1</v>
      </c>
      <c r="G4102" s="4">
        <f t="shared" si="66"/>
        <v>20</v>
      </c>
      <c r="H4102" s="4" t="str">
        <f>IF(F4102=1,"",IF(Table!H4103="","",Table!H4103))</f>
        <v/>
      </c>
    </row>
    <row r="4103" spans="6:8" x14ac:dyDescent="0.25">
      <c r="F4103" s="4">
        <f>IF(Table!H4103="","",IF(COUNTIF(Table!$H$2:H4103,Table!H4104)&gt;0=TRUE,1,0))</f>
        <v>1</v>
      </c>
      <c r="G4103" s="4">
        <f t="shared" si="66"/>
        <v>20</v>
      </c>
      <c r="H4103" s="4" t="str">
        <f>IF(F4103=1,"",IF(Table!H4104="","",Table!H4104))</f>
        <v/>
      </c>
    </row>
    <row r="4104" spans="6:8" x14ac:dyDescent="0.25">
      <c r="F4104" s="4">
        <f>IF(Table!H4104="","",IF(COUNTIF(Table!$H$2:H4104,Table!H4105)&gt;0=TRUE,1,0))</f>
        <v>1</v>
      </c>
      <c r="G4104" s="4">
        <f t="shared" si="66"/>
        <v>20</v>
      </c>
      <c r="H4104" s="4" t="str">
        <f>IF(F4104=1,"",IF(Table!H4105="","",Table!H4105))</f>
        <v/>
      </c>
    </row>
    <row r="4105" spans="6:8" x14ac:dyDescent="0.25">
      <c r="F4105" s="4">
        <f>IF(Table!H4105="","",IF(COUNTIF(Table!$H$2:H4105,Table!H4106)&gt;0=TRUE,1,0))</f>
        <v>1</v>
      </c>
      <c r="G4105" s="4">
        <f t="shared" si="66"/>
        <v>20</v>
      </c>
      <c r="H4105" s="4" t="str">
        <f>IF(F4105=1,"",IF(Table!H4106="","",Table!H4106))</f>
        <v/>
      </c>
    </row>
    <row r="4106" spans="6:8" x14ac:dyDescent="0.25">
      <c r="F4106" s="4">
        <f>IF(Table!H4106="","",IF(COUNTIF(Table!$H$2:H4106,Table!H4107)&gt;0=TRUE,1,0))</f>
        <v>1</v>
      </c>
      <c r="G4106" s="4">
        <f t="shared" si="66"/>
        <v>20</v>
      </c>
      <c r="H4106" s="4" t="str">
        <f>IF(F4106=1,"",IF(Table!H4107="","",Table!H4107))</f>
        <v/>
      </c>
    </row>
    <row r="4107" spans="6:8" x14ac:dyDescent="0.25">
      <c r="F4107" s="4">
        <f>IF(Table!H4107="","",IF(COUNTIF(Table!$H$2:H4107,Table!H4108)&gt;0=TRUE,1,0))</f>
        <v>1</v>
      </c>
      <c r="G4107" s="4">
        <f t="shared" si="66"/>
        <v>20</v>
      </c>
      <c r="H4107" s="4" t="str">
        <f>IF(F4107=1,"",IF(Table!H4108="","",Table!H4108))</f>
        <v/>
      </c>
    </row>
    <row r="4108" spans="6:8" x14ac:dyDescent="0.25">
      <c r="F4108" s="4">
        <f>IF(Table!H4108="","",IF(COUNTIF(Table!$H$2:H4108,Table!H4109)&gt;0=TRUE,1,0))</f>
        <v>1</v>
      </c>
      <c r="G4108" s="4">
        <f t="shared" si="66"/>
        <v>20</v>
      </c>
      <c r="H4108" s="4" t="str">
        <f>IF(F4108=1,"",IF(Table!H4109="","",Table!H4109))</f>
        <v/>
      </c>
    </row>
    <row r="4109" spans="6:8" x14ac:dyDescent="0.25">
      <c r="F4109" s="4">
        <f>IF(Table!H4109="","",IF(COUNTIF(Table!$H$2:H4109,Table!H4110)&gt;0=TRUE,1,0))</f>
        <v>1</v>
      </c>
      <c r="G4109" s="4">
        <f t="shared" si="66"/>
        <v>20</v>
      </c>
      <c r="H4109" s="4" t="str">
        <f>IF(F4109=1,"",IF(Table!H4110="","",Table!H4110))</f>
        <v/>
      </c>
    </row>
    <row r="4110" spans="6:8" x14ac:dyDescent="0.25">
      <c r="F4110" s="4">
        <f>IF(Table!H4110="","",IF(COUNTIF(Table!$H$2:H4110,Table!H4111)&gt;0=TRUE,1,0))</f>
        <v>1</v>
      </c>
      <c r="G4110" s="4">
        <f t="shared" si="66"/>
        <v>20</v>
      </c>
      <c r="H4110" s="4" t="str">
        <f>IF(F4110=1,"",IF(Table!H4111="","",Table!H4111))</f>
        <v/>
      </c>
    </row>
    <row r="4111" spans="6:8" x14ac:dyDescent="0.25">
      <c r="F4111" s="4">
        <f>IF(Table!H4111="","",IF(COUNTIF(Table!$H$2:H4111,Table!H4112)&gt;0=TRUE,1,0))</f>
        <v>1</v>
      </c>
      <c r="G4111" s="4">
        <f t="shared" si="66"/>
        <v>20</v>
      </c>
      <c r="H4111" s="4" t="str">
        <f>IF(F4111=1,"",IF(Table!H4112="","",Table!H4112))</f>
        <v/>
      </c>
    </row>
    <row r="4112" spans="6:8" x14ac:dyDescent="0.25">
      <c r="F4112" s="4">
        <f>IF(Table!H4112="","",IF(COUNTIF(Table!$H$2:H4112,Table!H4113)&gt;0=TRUE,1,0))</f>
        <v>1</v>
      </c>
      <c r="G4112" s="4">
        <f t="shared" si="66"/>
        <v>20</v>
      </c>
      <c r="H4112" s="4" t="str">
        <f>IF(F4112=1,"",IF(Table!H4113="","",Table!H4113))</f>
        <v/>
      </c>
    </row>
    <row r="4113" spans="6:8" x14ac:dyDescent="0.25">
      <c r="F4113" s="4">
        <f>IF(Table!H4113="","",IF(COUNTIF(Table!$H$2:H4113,Table!H4114)&gt;0=TRUE,1,0))</f>
        <v>1</v>
      </c>
      <c r="G4113" s="4">
        <f t="shared" si="66"/>
        <v>20</v>
      </c>
      <c r="H4113" s="4" t="str">
        <f>IF(F4113=1,"",IF(Table!H4114="","",Table!H4114))</f>
        <v/>
      </c>
    </row>
    <row r="4114" spans="6:8" x14ac:dyDescent="0.25">
      <c r="F4114" s="4">
        <f>IF(Table!H4114="","",IF(COUNTIF(Table!$H$2:H4114,Table!H4115)&gt;0=TRUE,1,0))</f>
        <v>1</v>
      </c>
      <c r="G4114" s="4">
        <f t="shared" si="66"/>
        <v>20</v>
      </c>
      <c r="H4114" s="4" t="str">
        <f>IF(F4114=1,"",IF(Table!H4115="","",Table!H4115))</f>
        <v/>
      </c>
    </row>
    <row r="4115" spans="6:8" x14ac:dyDescent="0.25">
      <c r="F4115" s="4">
        <f>IF(Table!H4115="","",IF(COUNTIF(Table!$H$2:H4115,Table!H4116)&gt;0=TRUE,1,0))</f>
        <v>1</v>
      </c>
      <c r="G4115" s="4">
        <f t="shared" si="66"/>
        <v>20</v>
      </c>
      <c r="H4115" s="4" t="str">
        <f>IF(F4115=1,"",IF(Table!H4116="","",Table!H4116))</f>
        <v/>
      </c>
    </row>
    <row r="4116" spans="6:8" x14ac:dyDescent="0.25">
      <c r="F4116" s="4">
        <f>IF(Table!H4116="","",IF(COUNTIF(Table!$H$2:H4116,Table!H4117)&gt;0=TRUE,1,0))</f>
        <v>1</v>
      </c>
      <c r="G4116" s="4">
        <f t="shared" si="66"/>
        <v>20</v>
      </c>
      <c r="H4116" s="4" t="str">
        <f>IF(F4116=1,"",IF(Table!H4117="","",Table!H4117))</f>
        <v/>
      </c>
    </row>
    <row r="4117" spans="6:8" x14ac:dyDescent="0.25">
      <c r="F4117" s="4">
        <f>IF(Table!H4117="","",IF(COUNTIF(Table!$H$2:H4117,Table!H4118)&gt;0=TRUE,1,0))</f>
        <v>1</v>
      </c>
      <c r="G4117" s="4">
        <f t="shared" si="66"/>
        <v>20</v>
      </c>
      <c r="H4117" s="4" t="str">
        <f>IF(F4117=1,"",IF(Table!H4118="","",Table!H4118))</f>
        <v/>
      </c>
    </row>
    <row r="4118" spans="6:8" x14ac:dyDescent="0.25">
      <c r="F4118" s="4">
        <f>IF(Table!H4118="","",IF(COUNTIF(Table!$H$2:H4118,Table!H4119)&gt;0=TRUE,1,0))</f>
        <v>1</v>
      </c>
      <c r="G4118" s="4">
        <f t="shared" si="66"/>
        <v>20</v>
      </c>
      <c r="H4118" s="4" t="str">
        <f>IF(F4118=1,"",IF(Table!H4119="","",Table!H4119))</f>
        <v/>
      </c>
    </row>
    <row r="4119" spans="6:8" x14ac:dyDescent="0.25">
      <c r="F4119" s="4">
        <f>IF(Table!H4119="","",IF(COUNTIF(Table!$H$2:H4119,Table!H4120)&gt;0=TRUE,1,0))</f>
        <v>1</v>
      </c>
      <c r="G4119" s="4">
        <f t="shared" si="66"/>
        <v>20</v>
      </c>
      <c r="H4119" s="4" t="str">
        <f>IF(F4119=1,"",IF(Table!H4120="","",Table!H4120))</f>
        <v/>
      </c>
    </row>
    <row r="4120" spans="6:8" x14ac:dyDescent="0.25">
      <c r="F4120" s="4">
        <f>IF(Table!H4120="","",IF(COUNTIF(Table!$H$2:H4120,Table!H4121)&gt;0=TRUE,1,0))</f>
        <v>1</v>
      </c>
      <c r="G4120" s="4">
        <f t="shared" si="66"/>
        <v>20</v>
      </c>
      <c r="H4120" s="4" t="str">
        <f>IF(F4120=1,"",IF(Table!H4121="","",Table!H4121))</f>
        <v/>
      </c>
    </row>
    <row r="4121" spans="6:8" x14ac:dyDescent="0.25">
      <c r="F4121" s="4">
        <f>IF(Table!H4121="","",IF(COUNTIF(Table!$H$2:H4121,Table!H4122)&gt;0=TRUE,1,0))</f>
        <v>1</v>
      </c>
      <c r="G4121" s="4">
        <f t="shared" si="66"/>
        <v>20</v>
      </c>
      <c r="H4121" s="4" t="str">
        <f>IF(F4121=1,"",IF(Table!H4122="","",Table!H4122))</f>
        <v/>
      </c>
    </row>
    <row r="4122" spans="6:8" x14ac:dyDescent="0.25">
      <c r="F4122" s="4">
        <f>IF(Table!H4122="","",IF(COUNTIF(Table!$H$2:H4122,Table!H4123)&gt;0=TRUE,1,0))</f>
        <v>1</v>
      </c>
      <c r="G4122" s="4">
        <f t="shared" si="66"/>
        <v>20</v>
      </c>
      <c r="H4122" s="4" t="str">
        <f>IF(F4122=1,"",IF(Table!H4123="","",Table!H4123))</f>
        <v/>
      </c>
    </row>
    <row r="4123" spans="6:8" x14ac:dyDescent="0.25">
      <c r="F4123" s="4">
        <f>IF(Table!H4123="","",IF(COUNTIF(Table!$H$2:H4123,Table!H4124)&gt;0=TRUE,1,0))</f>
        <v>1</v>
      </c>
      <c r="G4123" s="4">
        <f t="shared" si="66"/>
        <v>20</v>
      </c>
      <c r="H4123" s="4" t="str">
        <f>IF(F4123=1,"",IF(Table!H4124="","",Table!H4124))</f>
        <v/>
      </c>
    </row>
    <row r="4124" spans="6:8" x14ac:dyDescent="0.25">
      <c r="F4124" s="4">
        <f>IF(Table!H4124="","",IF(COUNTIF(Table!$H$2:H4124,Table!H4125)&gt;0=TRUE,1,0))</f>
        <v>1</v>
      </c>
      <c r="G4124" s="4">
        <f t="shared" si="66"/>
        <v>20</v>
      </c>
      <c r="H4124" s="4" t="str">
        <f>IF(F4124=1,"",IF(Table!H4125="","",Table!H4125))</f>
        <v/>
      </c>
    </row>
    <row r="4125" spans="6:8" x14ac:dyDescent="0.25">
      <c r="F4125" s="4">
        <f>IF(Table!H4125="","",IF(COUNTIF(Table!$H$2:H4125,Table!H4126)&gt;0=TRUE,1,0))</f>
        <v>1</v>
      </c>
      <c r="G4125" s="4">
        <f t="shared" si="66"/>
        <v>20</v>
      </c>
      <c r="H4125" s="4" t="str">
        <f>IF(F4125=1,"",IF(Table!H4126="","",Table!H4126))</f>
        <v/>
      </c>
    </row>
    <row r="4126" spans="6:8" x14ac:dyDescent="0.25">
      <c r="F4126" s="4">
        <f>IF(Table!H4126="","",IF(COUNTIF(Table!$H$2:H4126,Table!H4127)&gt;0=TRUE,1,0))</f>
        <v>1</v>
      </c>
      <c r="G4126" s="4">
        <f t="shared" si="66"/>
        <v>20</v>
      </c>
      <c r="H4126" s="4" t="str">
        <f>IF(F4126=1,"",IF(Table!H4127="","",Table!H4127))</f>
        <v/>
      </c>
    </row>
    <row r="4127" spans="6:8" x14ac:dyDescent="0.25">
      <c r="F4127" s="4">
        <f>IF(Table!H4127="","",IF(COUNTIF(Table!$H$2:H4127,Table!H4128)&gt;0=TRUE,1,0))</f>
        <v>1</v>
      </c>
      <c r="G4127" s="4">
        <f t="shared" si="66"/>
        <v>20</v>
      </c>
      <c r="H4127" s="4" t="str">
        <f>IF(F4127=1,"",IF(Table!H4128="","",Table!H4128))</f>
        <v/>
      </c>
    </row>
    <row r="4128" spans="6:8" x14ac:dyDescent="0.25">
      <c r="F4128" s="4">
        <f>IF(Table!H4128="","",IF(COUNTIF(Table!$H$2:H4128,Table!H4129)&gt;0=TRUE,1,0))</f>
        <v>1</v>
      </c>
      <c r="G4128" s="4">
        <f t="shared" si="66"/>
        <v>20</v>
      </c>
      <c r="H4128" s="4" t="str">
        <f>IF(F4128=1,"",IF(Table!H4129="","",Table!H4129))</f>
        <v/>
      </c>
    </row>
    <row r="4129" spans="6:8" x14ac:dyDescent="0.25">
      <c r="F4129" s="4">
        <f>IF(Table!H4129="","",IF(COUNTIF(Table!$H$2:H4129,Table!H4130)&gt;0=TRUE,1,0))</f>
        <v>1</v>
      </c>
      <c r="G4129" s="4">
        <f t="shared" si="66"/>
        <v>20</v>
      </c>
      <c r="H4129" s="4" t="str">
        <f>IF(F4129=1,"",IF(Table!H4130="","",Table!H4130))</f>
        <v/>
      </c>
    </row>
    <row r="4130" spans="6:8" x14ac:dyDescent="0.25">
      <c r="F4130" s="4">
        <f>IF(Table!H4130="","",IF(COUNTIF(Table!$H$2:H4130,Table!H4131)&gt;0=TRUE,1,0))</f>
        <v>1</v>
      </c>
      <c r="G4130" s="4">
        <f t="shared" si="66"/>
        <v>20</v>
      </c>
      <c r="H4130" s="4" t="str">
        <f>IF(F4130=1,"",IF(Table!H4131="","",Table!H4131))</f>
        <v/>
      </c>
    </row>
    <row r="4131" spans="6:8" x14ac:dyDescent="0.25">
      <c r="F4131" s="4">
        <f>IF(Table!H4131="","",IF(COUNTIF(Table!$H$2:H4131,Table!H4132)&gt;0=TRUE,1,0))</f>
        <v>1</v>
      </c>
      <c r="G4131" s="4">
        <f t="shared" si="66"/>
        <v>20</v>
      </c>
      <c r="H4131" s="4" t="str">
        <f>IF(F4131=1,"",IF(Table!H4132="","",Table!H4132))</f>
        <v/>
      </c>
    </row>
    <row r="4132" spans="6:8" x14ac:dyDescent="0.25">
      <c r="F4132" s="4">
        <f>IF(Table!H4132="","",IF(COUNTIF(Table!$H$2:H4132,Table!H4133)&gt;0=TRUE,1,0))</f>
        <v>1</v>
      </c>
      <c r="G4132" s="4">
        <f t="shared" si="66"/>
        <v>20</v>
      </c>
      <c r="H4132" s="4" t="str">
        <f>IF(F4132=1,"",IF(Table!H4133="","",Table!H4133))</f>
        <v/>
      </c>
    </row>
    <row r="4133" spans="6:8" x14ac:dyDescent="0.25">
      <c r="F4133" s="4">
        <f>IF(Table!H4133="","",IF(COUNTIF(Table!$H$2:H4133,Table!H4134)&gt;0=TRUE,1,0))</f>
        <v>1</v>
      </c>
      <c r="G4133" s="4">
        <f t="shared" si="66"/>
        <v>20</v>
      </c>
      <c r="H4133" s="4" t="str">
        <f>IF(F4133=1,"",IF(Table!H4134="","",Table!H4134))</f>
        <v/>
      </c>
    </row>
    <row r="4134" spans="6:8" x14ac:dyDescent="0.25">
      <c r="F4134" s="4">
        <f>IF(Table!H4134="","",IF(COUNTIF(Table!$H$2:H4134,Table!H4135)&gt;0=TRUE,1,0))</f>
        <v>1</v>
      </c>
      <c r="G4134" s="4">
        <f t="shared" si="66"/>
        <v>20</v>
      </c>
      <c r="H4134" s="4" t="str">
        <f>IF(F4134=1,"",IF(Table!H4135="","",Table!H4135))</f>
        <v/>
      </c>
    </row>
    <row r="4135" spans="6:8" x14ac:dyDescent="0.25">
      <c r="F4135" s="4">
        <f>IF(Table!H4135="","",IF(COUNTIF(Table!$H$2:H4135,Table!H4136)&gt;0=TRUE,1,0))</f>
        <v>1</v>
      </c>
      <c r="G4135" s="4">
        <f t="shared" si="66"/>
        <v>20</v>
      </c>
      <c r="H4135" s="4" t="str">
        <f>IF(F4135=1,"",IF(Table!H4136="","",Table!H4136))</f>
        <v/>
      </c>
    </row>
    <row r="4136" spans="6:8" x14ac:dyDescent="0.25">
      <c r="F4136" s="4">
        <f>IF(Table!H4136="","",IF(COUNTIF(Table!$H$2:H4136,Table!H4137)&gt;0=TRUE,1,0))</f>
        <v>1</v>
      </c>
      <c r="G4136" s="4">
        <f t="shared" si="66"/>
        <v>20</v>
      </c>
      <c r="H4136" s="4" t="str">
        <f>IF(F4136=1,"",IF(Table!H4137="","",Table!H4137))</f>
        <v/>
      </c>
    </row>
    <row r="4137" spans="6:8" x14ac:dyDescent="0.25">
      <c r="F4137" s="4">
        <f>IF(Table!H4137="","",IF(COUNTIF(Table!$H$2:H4137,Table!H4138)&gt;0=TRUE,1,0))</f>
        <v>1</v>
      </c>
      <c r="G4137" s="4">
        <f t="shared" si="66"/>
        <v>20</v>
      </c>
      <c r="H4137" s="4" t="str">
        <f>IF(F4137=1,"",IF(Table!H4138="","",Table!H4138))</f>
        <v/>
      </c>
    </row>
    <row r="4138" spans="6:8" x14ac:dyDescent="0.25">
      <c r="F4138" s="4">
        <f>IF(Table!H4138="","",IF(COUNTIF(Table!$H$2:H4138,Table!H4139)&gt;0=TRUE,1,0))</f>
        <v>1</v>
      </c>
      <c r="G4138" s="4">
        <f t="shared" si="66"/>
        <v>20</v>
      </c>
      <c r="H4138" s="4" t="str">
        <f>IF(F4138=1,"",IF(Table!H4139="","",Table!H4139))</f>
        <v/>
      </c>
    </row>
    <row r="4139" spans="6:8" x14ac:dyDescent="0.25">
      <c r="F4139" s="4">
        <f>IF(Table!H4139="","",IF(COUNTIF(Table!$H$2:H4139,Table!H4140)&gt;0=TRUE,1,0))</f>
        <v>1</v>
      </c>
      <c r="G4139" s="4">
        <f t="shared" si="66"/>
        <v>20</v>
      </c>
      <c r="H4139" s="4" t="str">
        <f>IF(F4139=1,"",IF(Table!H4140="","",Table!H4140))</f>
        <v/>
      </c>
    </row>
    <row r="4140" spans="6:8" x14ac:dyDescent="0.25">
      <c r="F4140" s="4">
        <f>IF(Table!H4140="","",IF(COUNTIF(Table!$H$2:H4140,Table!H4141)&gt;0=TRUE,1,0))</f>
        <v>1</v>
      </c>
      <c r="G4140" s="4">
        <f t="shared" si="66"/>
        <v>20</v>
      </c>
      <c r="H4140" s="4" t="str">
        <f>IF(F4140=1,"",IF(Table!H4141="","",Table!H4141))</f>
        <v/>
      </c>
    </row>
    <row r="4141" spans="6:8" x14ac:dyDescent="0.25">
      <c r="F4141" s="4">
        <f>IF(Table!H4141="","",IF(COUNTIF(Table!$H$2:H4141,Table!H4142)&gt;0=TRUE,1,0))</f>
        <v>1</v>
      </c>
      <c r="G4141" s="4">
        <f t="shared" si="66"/>
        <v>20</v>
      </c>
      <c r="H4141" s="4" t="str">
        <f>IF(F4141=1,"",IF(Table!H4142="","",Table!H4142))</f>
        <v/>
      </c>
    </row>
    <row r="4142" spans="6:8" x14ac:dyDescent="0.25">
      <c r="F4142" s="4">
        <f>IF(Table!H4142="","",IF(COUNTIF(Table!$H$2:H4142,Table!H4143)&gt;0=TRUE,1,0))</f>
        <v>1</v>
      </c>
      <c r="G4142" s="4">
        <f t="shared" si="66"/>
        <v>20</v>
      </c>
      <c r="H4142" s="4" t="str">
        <f>IF(F4142=1,"",IF(Table!H4143="","",Table!H4143))</f>
        <v/>
      </c>
    </row>
    <row r="4143" spans="6:8" x14ac:dyDescent="0.25">
      <c r="F4143" s="4">
        <f>IF(Table!H4143="","",IF(COUNTIF(Table!$H$2:H4143,Table!H4144)&gt;0=TRUE,1,0))</f>
        <v>1</v>
      </c>
      <c r="G4143" s="4">
        <f t="shared" si="66"/>
        <v>20</v>
      </c>
      <c r="H4143" s="4" t="str">
        <f>IF(F4143=1,"",IF(Table!H4144="","",Table!H4144))</f>
        <v/>
      </c>
    </row>
    <row r="4144" spans="6:8" x14ac:dyDescent="0.25">
      <c r="F4144" s="4">
        <f>IF(Table!H4144="","",IF(COUNTIF(Table!$H$2:H4144,Table!H4145)&gt;0=TRUE,1,0))</f>
        <v>1</v>
      </c>
      <c r="G4144" s="4">
        <f t="shared" si="66"/>
        <v>20</v>
      </c>
      <c r="H4144" s="4" t="str">
        <f>IF(F4144=1,"",IF(Table!H4145="","",Table!H4145))</f>
        <v/>
      </c>
    </row>
    <row r="4145" spans="6:8" x14ac:dyDescent="0.25">
      <c r="F4145" s="4">
        <f>IF(Table!H4145="","",IF(COUNTIF(Table!$H$2:H4145,Table!H4146)&gt;0=TRUE,1,0))</f>
        <v>1</v>
      </c>
      <c r="G4145" s="4">
        <f t="shared" si="66"/>
        <v>20</v>
      </c>
      <c r="H4145" s="4" t="str">
        <f>IF(F4145=1,"",IF(Table!H4146="","",Table!H4146))</f>
        <v/>
      </c>
    </row>
    <row r="4146" spans="6:8" x14ac:dyDescent="0.25">
      <c r="F4146" s="4">
        <f>IF(Table!H4146="","",IF(COUNTIF(Table!$H$2:H4146,Table!H4147)&gt;0=TRUE,1,0))</f>
        <v>1</v>
      </c>
      <c r="G4146" s="4">
        <f t="shared" si="66"/>
        <v>20</v>
      </c>
      <c r="H4146" s="4" t="str">
        <f>IF(F4146=1,"",IF(Table!H4147="","",Table!H4147))</f>
        <v/>
      </c>
    </row>
    <row r="4147" spans="6:8" x14ac:dyDescent="0.25">
      <c r="F4147" s="4">
        <f>IF(Table!H4147="","",IF(COUNTIF(Table!$H$2:H4147,Table!H4148)&gt;0=TRUE,1,0))</f>
        <v>1</v>
      </c>
      <c r="G4147" s="4">
        <f t="shared" si="66"/>
        <v>20</v>
      </c>
      <c r="H4147" s="4" t="str">
        <f>IF(F4147=1,"",IF(Table!H4148="","",Table!H4148))</f>
        <v/>
      </c>
    </row>
    <row r="4148" spans="6:8" x14ac:dyDescent="0.25">
      <c r="F4148" s="4">
        <f>IF(Table!H4148="","",IF(COUNTIF(Table!$H$2:H4148,Table!H4149)&gt;0=TRUE,1,0))</f>
        <v>1</v>
      </c>
      <c r="G4148" s="4">
        <f t="shared" si="66"/>
        <v>20</v>
      </c>
      <c r="H4148" s="4" t="str">
        <f>IF(F4148=1,"",IF(Table!H4149="","",Table!H4149))</f>
        <v/>
      </c>
    </row>
    <row r="4149" spans="6:8" x14ac:dyDescent="0.25">
      <c r="F4149" s="4">
        <f>IF(Table!H4149="","",IF(COUNTIF(Table!$H$2:H4149,Table!H4150)&gt;0=TRUE,1,0))</f>
        <v>1</v>
      </c>
      <c r="G4149" s="4">
        <f t="shared" si="66"/>
        <v>20</v>
      </c>
      <c r="H4149" s="4" t="str">
        <f>IF(F4149=1,"",IF(Table!H4150="","",Table!H4150))</f>
        <v/>
      </c>
    </row>
    <row r="4150" spans="6:8" x14ac:dyDescent="0.25">
      <c r="F4150" s="4">
        <f>IF(Table!H4150="","",IF(COUNTIF(Table!$H$2:H4150,Table!H4151)&gt;0=TRUE,1,0))</f>
        <v>1</v>
      </c>
      <c r="G4150" s="4">
        <f t="shared" si="66"/>
        <v>20</v>
      </c>
      <c r="H4150" s="4" t="str">
        <f>IF(F4150=1,"",IF(Table!H4151="","",Table!H4151))</f>
        <v/>
      </c>
    </row>
    <row r="4151" spans="6:8" x14ac:dyDescent="0.25">
      <c r="F4151" s="4">
        <f>IF(Table!H4151="","",IF(COUNTIF(Table!$H$2:H4151,Table!H4152)&gt;0=TRUE,1,0))</f>
        <v>1</v>
      </c>
      <c r="G4151" s="4">
        <f t="shared" si="66"/>
        <v>20</v>
      </c>
      <c r="H4151" s="4" t="str">
        <f>IF(F4151=1,"",IF(Table!H4152="","",Table!H4152))</f>
        <v/>
      </c>
    </row>
    <row r="4152" spans="6:8" x14ac:dyDescent="0.25">
      <c r="F4152" s="4">
        <f>IF(Table!H4152="","",IF(COUNTIF(Table!$H$2:H4152,Table!H4153)&gt;0=TRUE,1,0))</f>
        <v>1</v>
      </c>
      <c r="G4152" s="4">
        <f t="shared" si="66"/>
        <v>20</v>
      </c>
      <c r="H4152" s="4" t="str">
        <f>IF(F4152=1,"",IF(Table!H4153="","",Table!H4153))</f>
        <v/>
      </c>
    </row>
    <row r="4153" spans="6:8" x14ac:dyDescent="0.25">
      <c r="F4153" s="4">
        <f>IF(Table!H4153="","",IF(COUNTIF(Table!$H$2:H4153,Table!H4154)&gt;0=TRUE,1,0))</f>
        <v>1</v>
      </c>
      <c r="G4153" s="4">
        <f t="shared" si="66"/>
        <v>20</v>
      </c>
      <c r="H4153" s="4" t="str">
        <f>IF(F4153=1,"",IF(Table!H4154="","",Table!H4154))</f>
        <v/>
      </c>
    </row>
    <row r="4154" spans="6:8" x14ac:dyDescent="0.25">
      <c r="F4154" s="4">
        <f>IF(Table!H4154="","",IF(COUNTIF(Table!$H$2:H4154,Table!H4155)&gt;0=TRUE,1,0))</f>
        <v>1</v>
      </c>
      <c r="G4154" s="4">
        <f t="shared" si="66"/>
        <v>20</v>
      </c>
      <c r="H4154" s="4" t="str">
        <f>IF(F4154=1,"",IF(Table!H4155="","",Table!H4155))</f>
        <v/>
      </c>
    </row>
    <row r="4155" spans="6:8" x14ac:dyDescent="0.25">
      <c r="F4155" s="4">
        <f>IF(Table!H4155="","",IF(COUNTIF(Table!$H$2:H4155,Table!H4156)&gt;0=TRUE,1,0))</f>
        <v>1</v>
      </c>
      <c r="G4155" s="4">
        <f t="shared" si="66"/>
        <v>20</v>
      </c>
      <c r="H4155" s="4" t="str">
        <f>IF(F4155=1,"",IF(Table!H4156="","",Table!H4156))</f>
        <v/>
      </c>
    </row>
    <row r="4156" spans="6:8" x14ac:dyDescent="0.25">
      <c r="F4156" s="4">
        <f>IF(Table!H4156="","",IF(COUNTIF(Table!$H$2:H4156,Table!H4157)&gt;0=TRUE,1,0))</f>
        <v>1</v>
      </c>
      <c r="G4156" s="4">
        <f t="shared" si="66"/>
        <v>20</v>
      </c>
      <c r="H4156" s="4" t="str">
        <f>IF(F4156=1,"",IF(Table!H4157="","",Table!H4157))</f>
        <v/>
      </c>
    </row>
    <row r="4157" spans="6:8" x14ac:dyDescent="0.25">
      <c r="F4157" s="4">
        <f>IF(Table!H4157="","",IF(COUNTIF(Table!$H$2:H4157,Table!H4158)&gt;0=TRUE,1,0))</f>
        <v>1</v>
      </c>
      <c r="G4157" s="4">
        <f t="shared" si="66"/>
        <v>20</v>
      </c>
      <c r="H4157" s="4" t="str">
        <f>IF(F4157=1,"",IF(Table!H4158="","",Table!H4158))</f>
        <v/>
      </c>
    </row>
    <row r="4158" spans="6:8" x14ac:dyDescent="0.25">
      <c r="F4158" s="4">
        <f>IF(Table!H4158="","",IF(COUNTIF(Table!$H$2:H4158,Table!H4159)&gt;0=TRUE,1,0))</f>
        <v>1</v>
      </c>
      <c r="G4158" s="4">
        <f t="shared" si="66"/>
        <v>20</v>
      </c>
      <c r="H4158" s="4" t="str">
        <f>IF(F4158=1,"",IF(Table!H4159="","",Table!H4159))</f>
        <v/>
      </c>
    </row>
    <row r="4159" spans="6:8" x14ac:dyDescent="0.25">
      <c r="F4159" s="4">
        <f>IF(Table!H4159="","",IF(COUNTIF(Table!$H$2:H4159,Table!H4160)&gt;0=TRUE,1,0))</f>
        <v>1</v>
      </c>
      <c r="G4159" s="4">
        <f t="shared" si="66"/>
        <v>20</v>
      </c>
      <c r="H4159" s="4" t="str">
        <f>IF(F4159=1,"",IF(Table!H4160="","",Table!H4160))</f>
        <v/>
      </c>
    </row>
    <row r="4160" spans="6:8" x14ac:dyDescent="0.25">
      <c r="F4160" s="4">
        <f>IF(Table!H4160="","",IF(COUNTIF(Table!$H$2:H4160,Table!H4161)&gt;0=TRUE,1,0))</f>
        <v>1</v>
      </c>
      <c r="G4160" s="4">
        <f t="shared" si="66"/>
        <v>20</v>
      </c>
      <c r="H4160" s="4" t="str">
        <f>IF(F4160=1,"",IF(Table!H4161="","",Table!H4161))</f>
        <v/>
      </c>
    </row>
    <row r="4161" spans="6:8" x14ac:dyDescent="0.25">
      <c r="F4161" s="4">
        <f>IF(Table!H4161="","",IF(COUNTIF(Table!$H$2:H4161,Table!H4162)&gt;0=TRUE,1,0))</f>
        <v>1</v>
      </c>
      <c r="G4161" s="4">
        <f t="shared" si="66"/>
        <v>20</v>
      </c>
      <c r="H4161" s="4" t="str">
        <f>IF(F4161=1,"",IF(Table!H4162="","",Table!H4162))</f>
        <v/>
      </c>
    </row>
    <row r="4162" spans="6:8" x14ac:dyDescent="0.25">
      <c r="F4162" s="4">
        <f>IF(Table!H4162="","",IF(COUNTIF(Table!$H$2:H4162,Table!H4163)&gt;0=TRUE,1,0))</f>
        <v>1</v>
      </c>
      <c r="G4162" s="4">
        <f t="shared" ref="G4162:G4225" si="67">IF(H4162&lt;&gt;"",G4161+1,G4161)</f>
        <v>20</v>
      </c>
      <c r="H4162" s="4" t="str">
        <f>IF(F4162=1,"",IF(Table!H4163="","",Table!H4163))</f>
        <v/>
      </c>
    </row>
    <row r="4163" spans="6:8" x14ac:dyDescent="0.25">
      <c r="F4163" s="4">
        <f>IF(Table!H4163="","",IF(COUNTIF(Table!$H$2:H4163,Table!H4164)&gt;0=TRUE,1,0))</f>
        <v>1</v>
      </c>
      <c r="G4163" s="4">
        <f t="shared" si="67"/>
        <v>20</v>
      </c>
      <c r="H4163" s="4" t="str">
        <f>IF(F4163=1,"",IF(Table!H4164="","",Table!H4164))</f>
        <v/>
      </c>
    </row>
    <row r="4164" spans="6:8" x14ac:dyDescent="0.25">
      <c r="F4164" s="4">
        <f>IF(Table!H4164="","",IF(COUNTIF(Table!$H$2:H4164,Table!H4165)&gt;0=TRUE,1,0))</f>
        <v>1</v>
      </c>
      <c r="G4164" s="4">
        <f t="shared" si="67"/>
        <v>20</v>
      </c>
      <c r="H4164" s="4" t="str">
        <f>IF(F4164=1,"",IF(Table!H4165="","",Table!H4165))</f>
        <v/>
      </c>
    </row>
    <row r="4165" spans="6:8" x14ac:dyDescent="0.25">
      <c r="F4165" s="4">
        <f>IF(Table!H4165="","",IF(COUNTIF(Table!$H$2:H4165,Table!H4166)&gt;0=TRUE,1,0))</f>
        <v>1</v>
      </c>
      <c r="G4165" s="4">
        <f t="shared" si="67"/>
        <v>20</v>
      </c>
      <c r="H4165" s="4" t="str">
        <f>IF(F4165=1,"",IF(Table!H4166="","",Table!H4166))</f>
        <v/>
      </c>
    </row>
    <row r="4166" spans="6:8" x14ac:dyDescent="0.25">
      <c r="F4166" s="4">
        <f>IF(Table!H4166="","",IF(COUNTIF(Table!$H$2:H4166,Table!H4167)&gt;0=TRUE,1,0))</f>
        <v>1</v>
      </c>
      <c r="G4166" s="4">
        <f t="shared" si="67"/>
        <v>20</v>
      </c>
      <c r="H4166" s="4" t="str">
        <f>IF(F4166=1,"",IF(Table!H4167="","",Table!H4167))</f>
        <v/>
      </c>
    </row>
    <row r="4167" spans="6:8" x14ac:dyDescent="0.25">
      <c r="F4167" s="4">
        <f>IF(Table!H4167="","",IF(COUNTIF(Table!$H$2:H4167,Table!H4168)&gt;0=TRUE,1,0))</f>
        <v>1</v>
      </c>
      <c r="G4167" s="4">
        <f t="shared" si="67"/>
        <v>20</v>
      </c>
      <c r="H4167" s="4" t="str">
        <f>IF(F4167=1,"",IF(Table!H4168="","",Table!H4168))</f>
        <v/>
      </c>
    </row>
    <row r="4168" spans="6:8" x14ac:dyDescent="0.25">
      <c r="F4168" s="4">
        <f>IF(Table!H4168="","",IF(COUNTIF(Table!$H$2:H4168,Table!H4169)&gt;0=TRUE,1,0))</f>
        <v>1</v>
      </c>
      <c r="G4168" s="4">
        <f t="shared" si="67"/>
        <v>20</v>
      </c>
      <c r="H4168" s="4" t="str">
        <f>IF(F4168=1,"",IF(Table!H4169="","",Table!H4169))</f>
        <v/>
      </c>
    </row>
    <row r="4169" spans="6:8" x14ac:dyDescent="0.25">
      <c r="F4169" s="4">
        <f>IF(Table!H4169="","",IF(COUNTIF(Table!$H$2:H4169,Table!H4170)&gt;0=TRUE,1,0))</f>
        <v>1</v>
      </c>
      <c r="G4169" s="4">
        <f t="shared" si="67"/>
        <v>20</v>
      </c>
      <c r="H4169" s="4" t="str">
        <f>IF(F4169=1,"",IF(Table!H4170="","",Table!H4170))</f>
        <v/>
      </c>
    </row>
    <row r="4170" spans="6:8" x14ac:dyDescent="0.25">
      <c r="F4170" s="4">
        <f>IF(Table!H4170="","",IF(COUNTIF(Table!$H$2:H4170,Table!H4171)&gt;0=TRUE,1,0))</f>
        <v>1</v>
      </c>
      <c r="G4170" s="4">
        <f t="shared" si="67"/>
        <v>20</v>
      </c>
      <c r="H4170" s="4" t="str">
        <f>IF(F4170=1,"",IF(Table!H4171="","",Table!H4171))</f>
        <v/>
      </c>
    </row>
    <row r="4171" spans="6:8" x14ac:dyDescent="0.25">
      <c r="F4171" s="4">
        <f>IF(Table!H4171="","",IF(COUNTIF(Table!$H$2:H4171,Table!H4172)&gt;0=TRUE,1,0))</f>
        <v>1</v>
      </c>
      <c r="G4171" s="4">
        <f t="shared" si="67"/>
        <v>20</v>
      </c>
      <c r="H4171" s="4" t="str">
        <f>IF(F4171=1,"",IF(Table!H4172="","",Table!H4172))</f>
        <v/>
      </c>
    </row>
    <row r="4172" spans="6:8" x14ac:dyDescent="0.25">
      <c r="F4172" s="4">
        <f>IF(Table!H4172="","",IF(COUNTIF(Table!$H$2:H4172,Table!H4173)&gt;0=TRUE,1,0))</f>
        <v>1</v>
      </c>
      <c r="G4172" s="4">
        <f t="shared" si="67"/>
        <v>20</v>
      </c>
      <c r="H4172" s="4" t="str">
        <f>IF(F4172=1,"",IF(Table!H4173="","",Table!H4173))</f>
        <v/>
      </c>
    </row>
    <row r="4173" spans="6:8" x14ac:dyDescent="0.25">
      <c r="F4173" s="4">
        <f>IF(Table!H4173="","",IF(COUNTIF(Table!$H$2:H4173,Table!H4174)&gt;0=TRUE,1,0))</f>
        <v>1</v>
      </c>
      <c r="G4173" s="4">
        <f t="shared" si="67"/>
        <v>20</v>
      </c>
      <c r="H4173" s="4" t="str">
        <f>IF(F4173=1,"",IF(Table!H4174="","",Table!H4174))</f>
        <v/>
      </c>
    </row>
    <row r="4174" spans="6:8" x14ac:dyDescent="0.25">
      <c r="F4174" s="4">
        <f>IF(Table!H4174="","",IF(COUNTIF(Table!$H$2:H4174,Table!H4175)&gt;0=TRUE,1,0))</f>
        <v>1</v>
      </c>
      <c r="G4174" s="4">
        <f t="shared" si="67"/>
        <v>20</v>
      </c>
      <c r="H4174" s="4" t="str">
        <f>IF(F4174=1,"",IF(Table!H4175="","",Table!H4175))</f>
        <v/>
      </c>
    </row>
    <row r="4175" spans="6:8" x14ac:dyDescent="0.25">
      <c r="F4175" s="4">
        <f>IF(Table!H4175="","",IF(COUNTIF(Table!$H$2:H4175,Table!H4176)&gt;0=TRUE,1,0))</f>
        <v>1</v>
      </c>
      <c r="G4175" s="4">
        <f t="shared" si="67"/>
        <v>20</v>
      </c>
      <c r="H4175" s="4" t="str">
        <f>IF(F4175=1,"",IF(Table!H4176="","",Table!H4176))</f>
        <v/>
      </c>
    </row>
    <row r="4176" spans="6:8" x14ac:dyDescent="0.25">
      <c r="F4176" s="4">
        <f>IF(Table!H4176="","",IF(COUNTIF(Table!$H$2:H4176,Table!H4177)&gt;0=TRUE,1,0))</f>
        <v>1</v>
      </c>
      <c r="G4176" s="4">
        <f t="shared" si="67"/>
        <v>20</v>
      </c>
      <c r="H4176" s="4" t="str">
        <f>IF(F4176=1,"",IF(Table!H4177="","",Table!H4177))</f>
        <v/>
      </c>
    </row>
    <row r="4177" spans="6:8" x14ac:dyDescent="0.25">
      <c r="F4177" s="4">
        <f>IF(Table!H4177="","",IF(COUNTIF(Table!$H$2:H4177,Table!H4178)&gt;0=TRUE,1,0))</f>
        <v>1</v>
      </c>
      <c r="G4177" s="4">
        <f t="shared" si="67"/>
        <v>20</v>
      </c>
      <c r="H4177" s="4" t="str">
        <f>IF(F4177=1,"",IF(Table!H4178="","",Table!H4178))</f>
        <v/>
      </c>
    </row>
    <row r="4178" spans="6:8" x14ac:dyDescent="0.25">
      <c r="F4178" s="4">
        <f>IF(Table!H4178="","",IF(COUNTIF(Table!$H$2:H4178,Table!H4179)&gt;0=TRUE,1,0))</f>
        <v>1</v>
      </c>
      <c r="G4178" s="4">
        <f t="shared" si="67"/>
        <v>20</v>
      </c>
      <c r="H4178" s="4" t="str">
        <f>IF(F4178=1,"",IF(Table!H4179="","",Table!H4179))</f>
        <v/>
      </c>
    </row>
    <row r="4179" spans="6:8" x14ac:dyDescent="0.25">
      <c r="F4179" s="4">
        <f>IF(Table!H4179="","",IF(COUNTIF(Table!$H$2:H4179,Table!H4180)&gt;0=TRUE,1,0))</f>
        <v>1</v>
      </c>
      <c r="G4179" s="4">
        <f t="shared" si="67"/>
        <v>20</v>
      </c>
      <c r="H4179" s="4" t="str">
        <f>IF(F4179=1,"",IF(Table!H4180="","",Table!H4180))</f>
        <v/>
      </c>
    </row>
    <row r="4180" spans="6:8" x14ac:dyDescent="0.25">
      <c r="F4180" s="4">
        <f>IF(Table!H4180="","",IF(COUNTIF(Table!$H$2:H4180,Table!H4181)&gt;0=TRUE,1,0))</f>
        <v>1</v>
      </c>
      <c r="G4180" s="4">
        <f t="shared" si="67"/>
        <v>20</v>
      </c>
      <c r="H4180" s="4" t="str">
        <f>IF(F4180=1,"",IF(Table!H4181="","",Table!H4181))</f>
        <v/>
      </c>
    </row>
    <row r="4181" spans="6:8" x14ac:dyDescent="0.25">
      <c r="F4181" s="4">
        <f>IF(Table!H4181="","",IF(COUNTIF(Table!$H$2:H4181,Table!H4182)&gt;0=TRUE,1,0))</f>
        <v>1</v>
      </c>
      <c r="G4181" s="4">
        <f t="shared" si="67"/>
        <v>20</v>
      </c>
      <c r="H4181" s="4" t="str">
        <f>IF(F4181=1,"",IF(Table!H4182="","",Table!H4182))</f>
        <v/>
      </c>
    </row>
    <row r="4182" spans="6:8" x14ac:dyDescent="0.25">
      <c r="F4182" s="4">
        <f>IF(Table!H4182="","",IF(COUNTIF(Table!$H$2:H4182,Table!H4183)&gt;0=TRUE,1,0))</f>
        <v>1</v>
      </c>
      <c r="G4182" s="4">
        <f t="shared" si="67"/>
        <v>20</v>
      </c>
      <c r="H4182" s="4" t="str">
        <f>IF(F4182=1,"",IF(Table!H4183="","",Table!H4183))</f>
        <v/>
      </c>
    </row>
    <row r="4183" spans="6:8" x14ac:dyDescent="0.25">
      <c r="F4183" s="4">
        <f>IF(Table!H4183="","",IF(COUNTIF(Table!$H$2:H4183,Table!H4184)&gt;0=TRUE,1,0))</f>
        <v>1</v>
      </c>
      <c r="G4183" s="4">
        <f t="shared" si="67"/>
        <v>20</v>
      </c>
      <c r="H4183" s="4" t="str">
        <f>IF(F4183=1,"",IF(Table!H4184="","",Table!H4184))</f>
        <v/>
      </c>
    </row>
    <row r="4184" spans="6:8" x14ac:dyDescent="0.25">
      <c r="F4184" s="4">
        <f>IF(Table!H4184="","",IF(COUNTIF(Table!$H$2:H4184,Table!H4185)&gt;0=TRUE,1,0))</f>
        <v>1</v>
      </c>
      <c r="G4184" s="4">
        <f t="shared" si="67"/>
        <v>20</v>
      </c>
      <c r="H4184" s="4" t="str">
        <f>IF(F4184=1,"",IF(Table!H4185="","",Table!H4185))</f>
        <v/>
      </c>
    </row>
    <row r="4185" spans="6:8" x14ac:dyDescent="0.25">
      <c r="F4185" s="4">
        <f>IF(Table!H4185="","",IF(COUNTIF(Table!$H$2:H4185,Table!H4186)&gt;0=TRUE,1,0))</f>
        <v>1</v>
      </c>
      <c r="G4185" s="4">
        <f t="shared" si="67"/>
        <v>20</v>
      </c>
      <c r="H4185" s="4" t="str">
        <f>IF(F4185=1,"",IF(Table!H4186="","",Table!H4186))</f>
        <v/>
      </c>
    </row>
    <row r="4186" spans="6:8" x14ac:dyDescent="0.25">
      <c r="F4186" s="4">
        <f>IF(Table!H4186="","",IF(COUNTIF(Table!$H$2:H4186,Table!H4187)&gt;0=TRUE,1,0))</f>
        <v>1</v>
      </c>
      <c r="G4186" s="4">
        <f t="shared" si="67"/>
        <v>20</v>
      </c>
      <c r="H4186" s="4" t="str">
        <f>IF(F4186=1,"",IF(Table!H4187="","",Table!H4187))</f>
        <v/>
      </c>
    </row>
    <row r="4187" spans="6:8" x14ac:dyDescent="0.25">
      <c r="F4187" s="4">
        <f>IF(Table!H4187="","",IF(COUNTIF(Table!$H$2:H4187,Table!H4188)&gt;0=TRUE,1,0))</f>
        <v>1</v>
      </c>
      <c r="G4187" s="4">
        <f t="shared" si="67"/>
        <v>20</v>
      </c>
      <c r="H4187" s="4" t="str">
        <f>IF(F4187=1,"",IF(Table!H4188="","",Table!H4188))</f>
        <v/>
      </c>
    </row>
    <row r="4188" spans="6:8" x14ac:dyDescent="0.25">
      <c r="F4188" s="4">
        <f>IF(Table!H4188="","",IF(COUNTIF(Table!$H$2:H4188,Table!H4189)&gt;0=TRUE,1,0))</f>
        <v>1</v>
      </c>
      <c r="G4188" s="4">
        <f t="shared" si="67"/>
        <v>20</v>
      </c>
      <c r="H4188" s="4" t="str">
        <f>IF(F4188=1,"",IF(Table!H4189="","",Table!H4189))</f>
        <v/>
      </c>
    </row>
    <row r="4189" spans="6:8" x14ac:dyDescent="0.25">
      <c r="F4189" s="4">
        <f>IF(Table!H4189="","",IF(COUNTIF(Table!$H$2:H4189,Table!H4190)&gt;0=TRUE,1,0))</f>
        <v>1</v>
      </c>
      <c r="G4189" s="4">
        <f t="shared" si="67"/>
        <v>20</v>
      </c>
      <c r="H4189" s="4" t="str">
        <f>IF(F4189=1,"",IF(Table!H4190="","",Table!H4190))</f>
        <v/>
      </c>
    </row>
    <row r="4190" spans="6:8" x14ac:dyDescent="0.25">
      <c r="F4190" s="4">
        <f>IF(Table!H4190="","",IF(COUNTIF(Table!$H$2:H4190,Table!H4191)&gt;0=TRUE,1,0))</f>
        <v>1</v>
      </c>
      <c r="G4190" s="4">
        <f t="shared" si="67"/>
        <v>20</v>
      </c>
      <c r="H4190" s="4" t="str">
        <f>IF(F4190=1,"",IF(Table!H4191="","",Table!H4191))</f>
        <v/>
      </c>
    </row>
    <row r="4191" spans="6:8" x14ac:dyDescent="0.25">
      <c r="F4191" s="4">
        <f>IF(Table!H4191="","",IF(COUNTIF(Table!$H$2:H4191,Table!H4192)&gt;0=TRUE,1,0))</f>
        <v>1</v>
      </c>
      <c r="G4191" s="4">
        <f t="shared" si="67"/>
        <v>20</v>
      </c>
      <c r="H4191" s="4" t="str">
        <f>IF(F4191=1,"",IF(Table!H4192="","",Table!H4192))</f>
        <v/>
      </c>
    </row>
    <row r="4192" spans="6:8" x14ac:dyDescent="0.25">
      <c r="F4192" s="4">
        <f>IF(Table!H4192="","",IF(COUNTIF(Table!$H$2:H4192,Table!H4193)&gt;0=TRUE,1,0))</f>
        <v>1</v>
      </c>
      <c r="G4192" s="4">
        <f t="shared" si="67"/>
        <v>20</v>
      </c>
      <c r="H4192" s="4" t="str">
        <f>IF(F4192=1,"",IF(Table!H4193="","",Table!H4193))</f>
        <v/>
      </c>
    </row>
    <row r="4193" spans="6:8" x14ac:dyDescent="0.25">
      <c r="F4193" s="4">
        <f>IF(Table!H4193="","",IF(COUNTIF(Table!$H$2:H4193,Table!H4194)&gt;0=TRUE,1,0))</f>
        <v>1</v>
      </c>
      <c r="G4193" s="4">
        <f t="shared" si="67"/>
        <v>20</v>
      </c>
      <c r="H4193" s="4" t="str">
        <f>IF(F4193=1,"",IF(Table!H4194="","",Table!H4194))</f>
        <v/>
      </c>
    </row>
    <row r="4194" spans="6:8" x14ac:dyDescent="0.25">
      <c r="F4194" s="4">
        <f>IF(Table!H4194="","",IF(COUNTIF(Table!$H$2:H4194,Table!H4195)&gt;0=TRUE,1,0))</f>
        <v>1</v>
      </c>
      <c r="G4194" s="4">
        <f t="shared" si="67"/>
        <v>20</v>
      </c>
      <c r="H4194" s="4" t="str">
        <f>IF(F4194=1,"",IF(Table!H4195="","",Table!H4195))</f>
        <v/>
      </c>
    </row>
    <row r="4195" spans="6:8" x14ac:dyDescent="0.25">
      <c r="F4195" s="4">
        <f>IF(Table!H4195="","",IF(COUNTIF(Table!$H$2:H4195,Table!H4196)&gt;0=TRUE,1,0))</f>
        <v>1</v>
      </c>
      <c r="G4195" s="4">
        <f t="shared" si="67"/>
        <v>20</v>
      </c>
      <c r="H4195" s="4" t="str">
        <f>IF(F4195=1,"",IF(Table!H4196="","",Table!H4196))</f>
        <v/>
      </c>
    </row>
    <row r="4196" spans="6:8" x14ac:dyDescent="0.25">
      <c r="F4196" s="4">
        <f>IF(Table!H4196="","",IF(COUNTIF(Table!$H$2:H4196,Table!H4197)&gt;0=TRUE,1,0))</f>
        <v>1</v>
      </c>
      <c r="G4196" s="4">
        <f t="shared" si="67"/>
        <v>20</v>
      </c>
      <c r="H4196" s="4" t="str">
        <f>IF(F4196=1,"",IF(Table!H4197="","",Table!H4197))</f>
        <v/>
      </c>
    </row>
    <row r="4197" spans="6:8" x14ac:dyDescent="0.25">
      <c r="F4197" s="4">
        <f>IF(Table!H4197="","",IF(COUNTIF(Table!$H$2:H4197,Table!H4198)&gt;0=TRUE,1,0))</f>
        <v>1</v>
      </c>
      <c r="G4197" s="4">
        <f t="shared" si="67"/>
        <v>20</v>
      </c>
      <c r="H4197" s="4" t="str">
        <f>IF(F4197=1,"",IF(Table!H4198="","",Table!H4198))</f>
        <v/>
      </c>
    </row>
    <row r="4198" spans="6:8" x14ac:dyDescent="0.25">
      <c r="F4198" s="4">
        <f>IF(Table!H4198="","",IF(COUNTIF(Table!$H$2:H4198,Table!H4199)&gt;0=TRUE,1,0))</f>
        <v>1</v>
      </c>
      <c r="G4198" s="4">
        <f t="shared" si="67"/>
        <v>20</v>
      </c>
      <c r="H4198" s="4" t="str">
        <f>IF(F4198=1,"",IF(Table!H4199="","",Table!H4199))</f>
        <v/>
      </c>
    </row>
    <row r="4199" spans="6:8" x14ac:dyDescent="0.25">
      <c r="F4199" s="4">
        <f>IF(Table!H4199="","",IF(COUNTIF(Table!$H$2:H4199,Table!H4200)&gt;0=TRUE,1,0))</f>
        <v>1</v>
      </c>
      <c r="G4199" s="4">
        <f t="shared" si="67"/>
        <v>20</v>
      </c>
      <c r="H4199" s="4" t="str">
        <f>IF(F4199=1,"",IF(Table!H4200="","",Table!H4200))</f>
        <v/>
      </c>
    </row>
    <row r="4200" spans="6:8" x14ac:dyDescent="0.25">
      <c r="F4200" s="4">
        <f>IF(Table!H4200="","",IF(COUNTIF(Table!$H$2:H4200,Table!H4201)&gt;0=TRUE,1,0))</f>
        <v>1</v>
      </c>
      <c r="G4200" s="4">
        <f t="shared" si="67"/>
        <v>20</v>
      </c>
      <c r="H4200" s="4" t="str">
        <f>IF(F4200=1,"",IF(Table!H4201="","",Table!H4201))</f>
        <v/>
      </c>
    </row>
    <row r="4201" spans="6:8" x14ac:dyDescent="0.25">
      <c r="F4201" s="4">
        <f>IF(Table!H4201="","",IF(COUNTIF(Table!$H$2:H4201,Table!H4202)&gt;0=TRUE,1,0))</f>
        <v>1</v>
      </c>
      <c r="G4201" s="4">
        <f t="shared" si="67"/>
        <v>20</v>
      </c>
      <c r="H4201" s="4" t="str">
        <f>IF(F4201=1,"",IF(Table!H4202="","",Table!H4202))</f>
        <v/>
      </c>
    </row>
    <row r="4202" spans="6:8" x14ac:dyDescent="0.25">
      <c r="F4202" s="4">
        <f>IF(Table!H4202="","",IF(COUNTIF(Table!$H$2:H4202,Table!H4203)&gt;0=TRUE,1,0))</f>
        <v>1</v>
      </c>
      <c r="G4202" s="4">
        <f t="shared" si="67"/>
        <v>20</v>
      </c>
      <c r="H4202" s="4" t="str">
        <f>IF(F4202=1,"",IF(Table!H4203="","",Table!H4203))</f>
        <v/>
      </c>
    </row>
    <row r="4203" spans="6:8" x14ac:dyDescent="0.25">
      <c r="F4203" s="4">
        <f>IF(Table!H4203="","",IF(COUNTIF(Table!$H$2:H4203,Table!H4204)&gt;0=TRUE,1,0))</f>
        <v>1</v>
      </c>
      <c r="G4203" s="4">
        <f t="shared" si="67"/>
        <v>20</v>
      </c>
      <c r="H4203" s="4" t="str">
        <f>IF(F4203=1,"",IF(Table!H4204="","",Table!H4204))</f>
        <v/>
      </c>
    </row>
    <row r="4204" spans="6:8" x14ac:dyDescent="0.25">
      <c r="F4204" s="4">
        <f>IF(Table!H4204="","",IF(COUNTIF(Table!$H$2:H4204,Table!H4205)&gt;0=TRUE,1,0))</f>
        <v>1</v>
      </c>
      <c r="G4204" s="4">
        <f t="shared" si="67"/>
        <v>20</v>
      </c>
      <c r="H4204" s="4" t="str">
        <f>IF(F4204=1,"",IF(Table!H4205="","",Table!H4205))</f>
        <v/>
      </c>
    </row>
    <row r="4205" spans="6:8" x14ac:dyDescent="0.25">
      <c r="F4205" s="4">
        <f>IF(Table!H4205="","",IF(COUNTIF(Table!$H$2:H4205,Table!H4206)&gt;0=TRUE,1,0))</f>
        <v>1</v>
      </c>
      <c r="G4205" s="4">
        <f t="shared" si="67"/>
        <v>20</v>
      </c>
      <c r="H4205" s="4" t="str">
        <f>IF(F4205=1,"",IF(Table!H4206="","",Table!H4206))</f>
        <v/>
      </c>
    </row>
    <row r="4206" spans="6:8" x14ac:dyDescent="0.25">
      <c r="F4206" s="4">
        <f>IF(Table!H4206="","",IF(COUNTIF(Table!$H$2:H4206,Table!H4207)&gt;0=TRUE,1,0))</f>
        <v>1</v>
      </c>
      <c r="G4206" s="4">
        <f t="shared" si="67"/>
        <v>20</v>
      </c>
      <c r="H4206" s="4" t="str">
        <f>IF(F4206=1,"",IF(Table!H4207="","",Table!H4207))</f>
        <v/>
      </c>
    </row>
    <row r="4207" spans="6:8" x14ac:dyDescent="0.25">
      <c r="F4207" s="4">
        <f>IF(Table!H4207="","",IF(COUNTIF(Table!$H$2:H4207,Table!H4208)&gt;0=TRUE,1,0))</f>
        <v>1</v>
      </c>
      <c r="G4207" s="4">
        <f t="shared" si="67"/>
        <v>20</v>
      </c>
      <c r="H4207" s="4" t="str">
        <f>IF(F4207=1,"",IF(Table!H4208="","",Table!H4208))</f>
        <v/>
      </c>
    </row>
    <row r="4208" spans="6:8" x14ac:dyDescent="0.25">
      <c r="F4208" s="4">
        <f>IF(Table!H4208="","",IF(COUNTIF(Table!$H$2:H4208,Table!H4209)&gt;0=TRUE,1,0))</f>
        <v>1</v>
      </c>
      <c r="G4208" s="4">
        <f t="shared" si="67"/>
        <v>20</v>
      </c>
      <c r="H4208" s="4" t="str">
        <f>IF(F4208=1,"",IF(Table!H4209="","",Table!H4209))</f>
        <v/>
      </c>
    </row>
    <row r="4209" spans="6:8" x14ac:dyDescent="0.25">
      <c r="F4209" s="4">
        <f>IF(Table!H4209="","",IF(COUNTIF(Table!$H$2:H4209,Table!H4210)&gt;0=TRUE,1,0))</f>
        <v>1</v>
      </c>
      <c r="G4209" s="4">
        <f t="shared" si="67"/>
        <v>20</v>
      </c>
      <c r="H4209" s="4" t="str">
        <f>IF(F4209=1,"",IF(Table!H4210="","",Table!H4210))</f>
        <v/>
      </c>
    </row>
    <row r="4210" spans="6:8" x14ac:dyDescent="0.25">
      <c r="F4210" s="4">
        <f>IF(Table!H4210="","",IF(COUNTIF(Table!$H$2:H4210,Table!H4211)&gt;0=TRUE,1,0))</f>
        <v>1</v>
      </c>
      <c r="G4210" s="4">
        <f t="shared" si="67"/>
        <v>20</v>
      </c>
      <c r="H4210" s="4" t="str">
        <f>IF(F4210=1,"",IF(Table!H4211="","",Table!H4211))</f>
        <v/>
      </c>
    </row>
    <row r="4211" spans="6:8" x14ac:dyDescent="0.25">
      <c r="F4211" s="4">
        <f>IF(Table!H4211="","",IF(COUNTIF(Table!$H$2:H4211,Table!H4212)&gt;0=TRUE,1,0))</f>
        <v>1</v>
      </c>
      <c r="G4211" s="4">
        <f t="shared" si="67"/>
        <v>20</v>
      </c>
      <c r="H4211" s="4" t="str">
        <f>IF(F4211=1,"",IF(Table!H4212="","",Table!H4212))</f>
        <v/>
      </c>
    </row>
    <row r="4212" spans="6:8" x14ac:dyDescent="0.25">
      <c r="F4212" s="4">
        <f>IF(Table!H4212="","",IF(COUNTIF(Table!$H$2:H4212,Table!H4213)&gt;0=TRUE,1,0))</f>
        <v>1</v>
      </c>
      <c r="G4212" s="4">
        <f t="shared" si="67"/>
        <v>20</v>
      </c>
      <c r="H4212" s="4" t="str">
        <f>IF(F4212=1,"",IF(Table!H4213="","",Table!H4213))</f>
        <v/>
      </c>
    </row>
    <row r="4213" spans="6:8" x14ac:dyDescent="0.25">
      <c r="F4213" s="4">
        <f>IF(Table!H4213="","",IF(COUNTIF(Table!$H$2:H4213,Table!H4214)&gt;0=TRUE,1,0))</f>
        <v>1</v>
      </c>
      <c r="G4213" s="4">
        <f t="shared" si="67"/>
        <v>20</v>
      </c>
      <c r="H4213" s="4" t="str">
        <f>IF(F4213=1,"",IF(Table!H4214="","",Table!H4214))</f>
        <v/>
      </c>
    </row>
    <row r="4214" spans="6:8" x14ac:dyDescent="0.25">
      <c r="F4214" s="4">
        <f>IF(Table!H4214="","",IF(COUNTIF(Table!$H$2:H4214,Table!H4215)&gt;0=TRUE,1,0))</f>
        <v>1</v>
      </c>
      <c r="G4214" s="4">
        <f t="shared" si="67"/>
        <v>20</v>
      </c>
      <c r="H4214" s="4" t="str">
        <f>IF(F4214=1,"",IF(Table!H4215="","",Table!H4215))</f>
        <v/>
      </c>
    </row>
    <row r="4215" spans="6:8" x14ac:dyDescent="0.25">
      <c r="F4215" s="4">
        <f>IF(Table!H4215="","",IF(COUNTIF(Table!$H$2:H4215,Table!H4216)&gt;0=TRUE,1,0))</f>
        <v>1</v>
      </c>
      <c r="G4215" s="4">
        <f t="shared" si="67"/>
        <v>20</v>
      </c>
      <c r="H4215" s="4" t="str">
        <f>IF(F4215=1,"",IF(Table!H4216="","",Table!H4216))</f>
        <v/>
      </c>
    </row>
    <row r="4216" spans="6:8" x14ac:dyDescent="0.25">
      <c r="F4216" s="4">
        <f>IF(Table!H4216="","",IF(COUNTIF(Table!$H$2:H4216,Table!H4217)&gt;0=TRUE,1,0))</f>
        <v>1</v>
      </c>
      <c r="G4216" s="4">
        <f t="shared" si="67"/>
        <v>20</v>
      </c>
      <c r="H4216" s="4" t="str">
        <f>IF(F4216=1,"",IF(Table!H4217="","",Table!H4217))</f>
        <v/>
      </c>
    </row>
    <row r="4217" spans="6:8" x14ac:dyDescent="0.25">
      <c r="F4217" s="4">
        <f>IF(Table!H4217="","",IF(COUNTIF(Table!$H$2:H4217,Table!H4218)&gt;0=TRUE,1,0))</f>
        <v>1</v>
      </c>
      <c r="G4217" s="4">
        <f t="shared" si="67"/>
        <v>20</v>
      </c>
      <c r="H4217" s="4" t="str">
        <f>IF(F4217=1,"",IF(Table!H4218="","",Table!H4218))</f>
        <v/>
      </c>
    </row>
    <row r="4218" spans="6:8" x14ac:dyDescent="0.25">
      <c r="F4218" s="4">
        <f>IF(Table!H4218="","",IF(COUNTIF(Table!$H$2:H4218,Table!H4219)&gt;0=TRUE,1,0))</f>
        <v>1</v>
      </c>
      <c r="G4218" s="4">
        <f t="shared" si="67"/>
        <v>20</v>
      </c>
      <c r="H4218" s="4" t="str">
        <f>IF(F4218=1,"",IF(Table!H4219="","",Table!H4219))</f>
        <v/>
      </c>
    </row>
    <row r="4219" spans="6:8" x14ac:dyDescent="0.25">
      <c r="F4219" s="4">
        <f>IF(Table!H4219="","",IF(COUNTIF(Table!$H$2:H4219,Table!H4220)&gt;0=TRUE,1,0))</f>
        <v>1</v>
      </c>
      <c r="G4219" s="4">
        <f t="shared" si="67"/>
        <v>20</v>
      </c>
      <c r="H4219" s="4" t="str">
        <f>IF(F4219=1,"",IF(Table!H4220="","",Table!H4220))</f>
        <v/>
      </c>
    </row>
    <row r="4220" spans="6:8" x14ac:dyDescent="0.25">
      <c r="F4220" s="4">
        <f>IF(Table!H4220="","",IF(COUNTIF(Table!$H$2:H4220,Table!H4221)&gt;0=TRUE,1,0))</f>
        <v>1</v>
      </c>
      <c r="G4220" s="4">
        <f t="shared" si="67"/>
        <v>20</v>
      </c>
      <c r="H4220" s="4" t="str">
        <f>IF(F4220=1,"",IF(Table!H4221="","",Table!H4221))</f>
        <v/>
      </c>
    </row>
    <row r="4221" spans="6:8" x14ac:dyDescent="0.25">
      <c r="F4221" s="4">
        <f>IF(Table!H4221="","",IF(COUNTIF(Table!$H$2:H4221,Table!H4222)&gt;0=TRUE,1,0))</f>
        <v>1</v>
      </c>
      <c r="G4221" s="4">
        <f t="shared" si="67"/>
        <v>20</v>
      </c>
      <c r="H4221" s="4" t="str">
        <f>IF(F4221=1,"",IF(Table!H4222="","",Table!H4222))</f>
        <v/>
      </c>
    </row>
    <row r="4222" spans="6:8" x14ac:dyDescent="0.25">
      <c r="F4222" s="4">
        <f>IF(Table!H4222="","",IF(COUNTIF(Table!$H$2:H4222,Table!H4223)&gt;0=TRUE,1,0))</f>
        <v>1</v>
      </c>
      <c r="G4222" s="4">
        <f t="shared" si="67"/>
        <v>20</v>
      </c>
      <c r="H4222" s="4" t="str">
        <f>IF(F4222=1,"",IF(Table!H4223="","",Table!H4223))</f>
        <v/>
      </c>
    </row>
    <row r="4223" spans="6:8" x14ac:dyDescent="0.25">
      <c r="F4223" s="4">
        <f>IF(Table!H4223="","",IF(COUNTIF(Table!$H$2:H4223,Table!H4224)&gt;0=TRUE,1,0))</f>
        <v>1</v>
      </c>
      <c r="G4223" s="4">
        <f t="shared" si="67"/>
        <v>20</v>
      </c>
      <c r="H4223" s="4" t="str">
        <f>IF(F4223=1,"",IF(Table!H4224="","",Table!H4224))</f>
        <v/>
      </c>
    </row>
    <row r="4224" spans="6:8" x14ac:dyDescent="0.25">
      <c r="F4224" s="4">
        <f>IF(Table!H4224="","",IF(COUNTIF(Table!$H$2:H4224,Table!H4225)&gt;0=TRUE,1,0))</f>
        <v>1</v>
      </c>
      <c r="G4224" s="4">
        <f t="shared" si="67"/>
        <v>20</v>
      </c>
      <c r="H4224" s="4" t="str">
        <f>IF(F4224=1,"",IF(Table!H4225="","",Table!H4225))</f>
        <v/>
      </c>
    </row>
    <row r="4225" spans="6:8" x14ac:dyDescent="0.25">
      <c r="F4225" s="4">
        <f>IF(Table!H4225="","",IF(COUNTIF(Table!$H$2:H4225,Table!H4226)&gt;0=TRUE,1,0))</f>
        <v>1</v>
      </c>
      <c r="G4225" s="4">
        <f t="shared" si="67"/>
        <v>20</v>
      </c>
      <c r="H4225" s="4" t="str">
        <f>IF(F4225=1,"",IF(Table!H4226="","",Table!H4226))</f>
        <v/>
      </c>
    </row>
    <row r="4226" spans="6:8" x14ac:dyDescent="0.25">
      <c r="F4226" s="4">
        <f>IF(Table!H4226="","",IF(COUNTIF(Table!$H$2:H4226,Table!H4227)&gt;0=TRUE,1,0))</f>
        <v>1</v>
      </c>
      <c r="G4226" s="4">
        <f t="shared" ref="G4226:G4289" si="68">IF(H4226&lt;&gt;"",G4225+1,G4225)</f>
        <v>20</v>
      </c>
      <c r="H4226" s="4" t="str">
        <f>IF(F4226=1,"",IF(Table!H4227="","",Table!H4227))</f>
        <v/>
      </c>
    </row>
    <row r="4227" spans="6:8" x14ac:dyDescent="0.25">
      <c r="F4227" s="4">
        <f>IF(Table!H4227="","",IF(COUNTIF(Table!$H$2:H4227,Table!H4228)&gt;0=TRUE,1,0))</f>
        <v>1</v>
      </c>
      <c r="G4227" s="4">
        <f t="shared" si="68"/>
        <v>20</v>
      </c>
      <c r="H4227" s="4" t="str">
        <f>IF(F4227=1,"",IF(Table!H4228="","",Table!H4228))</f>
        <v/>
      </c>
    </row>
    <row r="4228" spans="6:8" x14ac:dyDescent="0.25">
      <c r="F4228" s="4">
        <f>IF(Table!H4228="","",IF(COUNTIF(Table!$H$2:H4228,Table!H4229)&gt;0=TRUE,1,0))</f>
        <v>1</v>
      </c>
      <c r="G4228" s="4">
        <f t="shared" si="68"/>
        <v>20</v>
      </c>
      <c r="H4228" s="4" t="str">
        <f>IF(F4228=1,"",IF(Table!H4229="","",Table!H4229))</f>
        <v/>
      </c>
    </row>
    <row r="4229" spans="6:8" x14ac:dyDescent="0.25">
      <c r="F4229" s="4">
        <f>IF(Table!H4229="","",IF(COUNTIF(Table!$H$2:H4229,Table!H4230)&gt;0=TRUE,1,0))</f>
        <v>1</v>
      </c>
      <c r="G4229" s="4">
        <f t="shared" si="68"/>
        <v>20</v>
      </c>
      <c r="H4229" s="4" t="str">
        <f>IF(F4229=1,"",IF(Table!H4230="","",Table!H4230))</f>
        <v/>
      </c>
    </row>
    <row r="4230" spans="6:8" x14ac:dyDescent="0.25">
      <c r="F4230" s="4">
        <f>IF(Table!H4230="","",IF(COUNTIF(Table!$H$2:H4230,Table!H4231)&gt;0=TRUE,1,0))</f>
        <v>1</v>
      </c>
      <c r="G4230" s="4">
        <f t="shared" si="68"/>
        <v>20</v>
      </c>
      <c r="H4230" s="4" t="str">
        <f>IF(F4230=1,"",IF(Table!H4231="","",Table!H4231))</f>
        <v/>
      </c>
    </row>
    <row r="4231" spans="6:8" x14ac:dyDescent="0.25">
      <c r="F4231" s="4">
        <f>IF(Table!H4231="","",IF(COUNTIF(Table!$H$2:H4231,Table!H4232)&gt;0=TRUE,1,0))</f>
        <v>1</v>
      </c>
      <c r="G4231" s="4">
        <f t="shared" si="68"/>
        <v>20</v>
      </c>
      <c r="H4231" s="4" t="str">
        <f>IF(F4231=1,"",IF(Table!H4232="","",Table!H4232))</f>
        <v/>
      </c>
    </row>
    <row r="4232" spans="6:8" x14ac:dyDescent="0.25">
      <c r="F4232" s="4">
        <f>IF(Table!H4232="","",IF(COUNTIF(Table!$H$2:H4232,Table!H4233)&gt;0=TRUE,1,0))</f>
        <v>1</v>
      </c>
      <c r="G4232" s="4">
        <f t="shared" si="68"/>
        <v>20</v>
      </c>
      <c r="H4232" s="4" t="str">
        <f>IF(F4232=1,"",IF(Table!H4233="","",Table!H4233))</f>
        <v/>
      </c>
    </row>
    <row r="4233" spans="6:8" x14ac:dyDescent="0.25">
      <c r="F4233" s="4">
        <f>IF(Table!H4233="","",IF(COUNTIF(Table!$H$2:H4233,Table!H4234)&gt;0=TRUE,1,0))</f>
        <v>1</v>
      </c>
      <c r="G4233" s="4">
        <f t="shared" si="68"/>
        <v>20</v>
      </c>
      <c r="H4233" s="4" t="str">
        <f>IF(F4233=1,"",IF(Table!H4234="","",Table!H4234))</f>
        <v/>
      </c>
    </row>
    <row r="4234" spans="6:8" x14ac:dyDescent="0.25">
      <c r="F4234" s="4">
        <f>IF(Table!H4234="","",IF(COUNTIF(Table!$H$2:H4234,Table!H4235)&gt;0=TRUE,1,0))</f>
        <v>1</v>
      </c>
      <c r="G4234" s="4">
        <f t="shared" si="68"/>
        <v>20</v>
      </c>
      <c r="H4234" s="4" t="str">
        <f>IF(F4234=1,"",IF(Table!H4235="","",Table!H4235))</f>
        <v/>
      </c>
    </row>
    <row r="4235" spans="6:8" x14ac:dyDescent="0.25">
      <c r="F4235" s="4">
        <f>IF(Table!H4235="","",IF(COUNTIF(Table!$H$2:H4235,Table!H4236)&gt;0=TRUE,1,0))</f>
        <v>1</v>
      </c>
      <c r="G4235" s="4">
        <f t="shared" si="68"/>
        <v>20</v>
      </c>
      <c r="H4235" s="4" t="str">
        <f>IF(F4235=1,"",IF(Table!H4236="","",Table!H4236))</f>
        <v/>
      </c>
    </row>
    <row r="4236" spans="6:8" x14ac:dyDescent="0.25">
      <c r="F4236" s="4">
        <f>IF(Table!H4236="","",IF(COUNTIF(Table!$H$2:H4236,Table!H4237)&gt;0=TRUE,1,0))</f>
        <v>1</v>
      </c>
      <c r="G4236" s="4">
        <f t="shared" si="68"/>
        <v>20</v>
      </c>
      <c r="H4236" s="4" t="str">
        <f>IF(F4236=1,"",IF(Table!H4237="","",Table!H4237))</f>
        <v/>
      </c>
    </row>
    <row r="4237" spans="6:8" x14ac:dyDescent="0.25">
      <c r="F4237" s="4">
        <f>IF(Table!H4237="","",IF(COUNTIF(Table!$H$2:H4237,Table!H4238)&gt;0=TRUE,1,0))</f>
        <v>1</v>
      </c>
      <c r="G4237" s="4">
        <f t="shared" si="68"/>
        <v>20</v>
      </c>
      <c r="H4237" s="4" t="str">
        <f>IF(F4237=1,"",IF(Table!H4238="","",Table!H4238))</f>
        <v/>
      </c>
    </row>
    <row r="4238" spans="6:8" x14ac:dyDescent="0.25">
      <c r="F4238" s="4">
        <f>IF(Table!H4238="","",IF(COUNTIF(Table!$H$2:H4238,Table!H4239)&gt;0=TRUE,1,0))</f>
        <v>1</v>
      </c>
      <c r="G4238" s="4">
        <f t="shared" si="68"/>
        <v>20</v>
      </c>
      <c r="H4238" s="4" t="str">
        <f>IF(F4238=1,"",IF(Table!H4239="","",Table!H4239))</f>
        <v/>
      </c>
    </row>
    <row r="4239" spans="6:8" x14ac:dyDescent="0.25">
      <c r="F4239" s="4">
        <f>IF(Table!H4239="","",IF(COUNTIF(Table!$H$2:H4239,Table!H4240)&gt;0=TRUE,1,0))</f>
        <v>1</v>
      </c>
      <c r="G4239" s="4">
        <f t="shared" si="68"/>
        <v>20</v>
      </c>
      <c r="H4239" s="4" t="str">
        <f>IF(F4239=1,"",IF(Table!H4240="","",Table!H4240))</f>
        <v/>
      </c>
    </row>
    <row r="4240" spans="6:8" x14ac:dyDescent="0.25">
      <c r="F4240" s="4">
        <f>IF(Table!H4240="","",IF(COUNTIF(Table!$H$2:H4240,Table!H4241)&gt;0=TRUE,1,0))</f>
        <v>1</v>
      </c>
      <c r="G4240" s="4">
        <f t="shared" si="68"/>
        <v>20</v>
      </c>
      <c r="H4240" s="4" t="str">
        <f>IF(F4240=1,"",IF(Table!H4241="","",Table!H4241))</f>
        <v/>
      </c>
    </row>
    <row r="4241" spans="6:8" x14ac:dyDescent="0.25">
      <c r="F4241" s="4">
        <f>IF(Table!H4241="","",IF(COUNTIF(Table!$H$2:H4241,Table!H4242)&gt;0=TRUE,1,0))</f>
        <v>1</v>
      </c>
      <c r="G4241" s="4">
        <f t="shared" si="68"/>
        <v>20</v>
      </c>
      <c r="H4241" s="4" t="str">
        <f>IF(F4241=1,"",IF(Table!H4242="","",Table!H4242))</f>
        <v/>
      </c>
    </row>
    <row r="4242" spans="6:8" x14ac:dyDescent="0.25">
      <c r="F4242" s="4">
        <f>IF(Table!H4242="","",IF(COUNTIF(Table!$H$2:H4242,Table!H4243)&gt;0=TRUE,1,0))</f>
        <v>1</v>
      </c>
      <c r="G4242" s="4">
        <f t="shared" si="68"/>
        <v>20</v>
      </c>
      <c r="H4242" s="4" t="str">
        <f>IF(F4242=1,"",IF(Table!H4243="","",Table!H4243))</f>
        <v/>
      </c>
    </row>
    <row r="4243" spans="6:8" x14ac:dyDescent="0.25">
      <c r="F4243" s="4">
        <f>IF(Table!H4243="","",IF(COUNTIF(Table!$H$2:H4243,Table!H4244)&gt;0=TRUE,1,0))</f>
        <v>1</v>
      </c>
      <c r="G4243" s="4">
        <f t="shared" si="68"/>
        <v>20</v>
      </c>
      <c r="H4243" s="4" t="str">
        <f>IF(F4243=1,"",IF(Table!H4244="","",Table!H4244))</f>
        <v/>
      </c>
    </row>
    <row r="4244" spans="6:8" x14ac:dyDescent="0.25">
      <c r="F4244" s="4">
        <f>IF(Table!H4244="","",IF(COUNTIF(Table!$H$2:H4244,Table!H4245)&gt;0=TRUE,1,0))</f>
        <v>1</v>
      </c>
      <c r="G4244" s="4">
        <f t="shared" si="68"/>
        <v>20</v>
      </c>
      <c r="H4244" s="4" t="str">
        <f>IF(F4244=1,"",IF(Table!H4245="","",Table!H4245))</f>
        <v/>
      </c>
    </row>
    <row r="4245" spans="6:8" x14ac:dyDescent="0.25">
      <c r="F4245" s="4">
        <f>IF(Table!H4245="","",IF(COUNTIF(Table!$H$2:H4245,Table!H4246)&gt;0=TRUE,1,0))</f>
        <v>1</v>
      </c>
      <c r="G4245" s="4">
        <f t="shared" si="68"/>
        <v>20</v>
      </c>
      <c r="H4245" s="4" t="str">
        <f>IF(F4245=1,"",IF(Table!H4246="","",Table!H4246))</f>
        <v/>
      </c>
    </row>
    <row r="4246" spans="6:8" x14ac:dyDescent="0.25">
      <c r="F4246" s="4">
        <f>IF(Table!H4246="","",IF(COUNTIF(Table!$H$2:H4246,Table!H4247)&gt;0=TRUE,1,0))</f>
        <v>1</v>
      </c>
      <c r="G4246" s="4">
        <f t="shared" si="68"/>
        <v>20</v>
      </c>
      <c r="H4246" s="4" t="str">
        <f>IF(F4246=1,"",IF(Table!H4247="","",Table!H4247))</f>
        <v/>
      </c>
    </row>
    <row r="4247" spans="6:8" x14ac:dyDescent="0.25">
      <c r="F4247" s="4">
        <f>IF(Table!H4247="","",IF(COUNTIF(Table!$H$2:H4247,Table!H4248)&gt;0=TRUE,1,0))</f>
        <v>1</v>
      </c>
      <c r="G4247" s="4">
        <f t="shared" si="68"/>
        <v>20</v>
      </c>
      <c r="H4247" s="4" t="str">
        <f>IF(F4247=1,"",IF(Table!H4248="","",Table!H4248))</f>
        <v/>
      </c>
    </row>
    <row r="4248" spans="6:8" x14ac:dyDescent="0.25">
      <c r="F4248" s="4">
        <f>IF(Table!H4248="","",IF(COUNTIF(Table!$H$2:H4248,Table!H4249)&gt;0=TRUE,1,0))</f>
        <v>1</v>
      </c>
      <c r="G4248" s="4">
        <f t="shared" si="68"/>
        <v>20</v>
      </c>
      <c r="H4248" s="4" t="str">
        <f>IF(F4248=1,"",IF(Table!H4249="","",Table!H4249))</f>
        <v/>
      </c>
    </row>
    <row r="4249" spans="6:8" x14ac:dyDescent="0.25">
      <c r="F4249" s="4">
        <f>IF(Table!H4249="","",IF(COUNTIF(Table!$H$2:H4249,Table!H4250)&gt;0=TRUE,1,0))</f>
        <v>1</v>
      </c>
      <c r="G4249" s="4">
        <f t="shared" si="68"/>
        <v>20</v>
      </c>
      <c r="H4249" s="4" t="str">
        <f>IF(F4249=1,"",IF(Table!H4250="","",Table!H4250))</f>
        <v/>
      </c>
    </row>
    <row r="4250" spans="6:8" x14ac:dyDescent="0.25">
      <c r="F4250" s="4">
        <f>IF(Table!H4250="","",IF(COUNTIF(Table!$H$2:H4250,Table!H4251)&gt;0=TRUE,1,0))</f>
        <v>1</v>
      </c>
      <c r="G4250" s="4">
        <f t="shared" si="68"/>
        <v>20</v>
      </c>
      <c r="H4250" s="4" t="str">
        <f>IF(F4250=1,"",IF(Table!H4251="","",Table!H4251))</f>
        <v/>
      </c>
    </row>
    <row r="4251" spans="6:8" x14ac:dyDescent="0.25">
      <c r="F4251" s="4">
        <f>IF(Table!H4251="","",IF(COUNTIF(Table!$H$2:H4251,Table!H4252)&gt;0=TRUE,1,0))</f>
        <v>1</v>
      </c>
      <c r="G4251" s="4">
        <f t="shared" si="68"/>
        <v>20</v>
      </c>
      <c r="H4251" s="4" t="str">
        <f>IF(F4251=1,"",IF(Table!H4252="","",Table!H4252))</f>
        <v/>
      </c>
    </row>
    <row r="4252" spans="6:8" x14ac:dyDescent="0.25">
      <c r="F4252" s="4">
        <f>IF(Table!H4252="","",IF(COUNTIF(Table!$H$2:H4252,Table!H4253)&gt;0=TRUE,1,0))</f>
        <v>1</v>
      </c>
      <c r="G4252" s="4">
        <f t="shared" si="68"/>
        <v>20</v>
      </c>
      <c r="H4252" s="4" t="str">
        <f>IF(F4252=1,"",IF(Table!H4253="","",Table!H4253))</f>
        <v/>
      </c>
    </row>
    <row r="4253" spans="6:8" x14ac:dyDescent="0.25">
      <c r="F4253" s="4">
        <f>IF(Table!H4253="","",IF(COUNTIF(Table!$H$2:H4253,Table!H4254)&gt;0=TRUE,1,0))</f>
        <v>1</v>
      </c>
      <c r="G4253" s="4">
        <f t="shared" si="68"/>
        <v>20</v>
      </c>
      <c r="H4253" s="4" t="str">
        <f>IF(F4253=1,"",IF(Table!H4254="","",Table!H4254))</f>
        <v/>
      </c>
    </row>
    <row r="4254" spans="6:8" x14ac:dyDescent="0.25">
      <c r="F4254" s="4">
        <f>IF(Table!H4254="","",IF(COUNTIF(Table!$H$2:H4254,Table!H4255)&gt;0=TRUE,1,0))</f>
        <v>1</v>
      </c>
      <c r="G4254" s="4">
        <f t="shared" si="68"/>
        <v>20</v>
      </c>
      <c r="H4254" s="4" t="str">
        <f>IF(F4254=1,"",IF(Table!H4255="","",Table!H4255))</f>
        <v/>
      </c>
    </row>
    <row r="4255" spans="6:8" x14ac:dyDescent="0.25">
      <c r="F4255" s="4">
        <f>IF(Table!H4255="","",IF(COUNTIF(Table!$H$2:H4255,Table!H4256)&gt;0=TRUE,1,0))</f>
        <v>1</v>
      </c>
      <c r="G4255" s="4">
        <f t="shared" si="68"/>
        <v>20</v>
      </c>
      <c r="H4255" s="4" t="str">
        <f>IF(F4255=1,"",IF(Table!H4256="","",Table!H4256))</f>
        <v/>
      </c>
    </row>
    <row r="4256" spans="6:8" x14ac:dyDescent="0.25">
      <c r="F4256" s="4">
        <f>IF(Table!H4256="","",IF(COUNTIF(Table!$H$2:H4256,Table!H4257)&gt;0=TRUE,1,0))</f>
        <v>1</v>
      </c>
      <c r="G4256" s="4">
        <f t="shared" si="68"/>
        <v>20</v>
      </c>
      <c r="H4256" s="4" t="str">
        <f>IF(F4256=1,"",IF(Table!H4257="","",Table!H4257))</f>
        <v/>
      </c>
    </row>
    <row r="4257" spans="6:8" x14ac:dyDescent="0.25">
      <c r="F4257" s="4">
        <f>IF(Table!H4257="","",IF(COUNTIF(Table!$H$2:H4257,Table!H4258)&gt;0=TRUE,1,0))</f>
        <v>1</v>
      </c>
      <c r="G4257" s="4">
        <f t="shared" si="68"/>
        <v>20</v>
      </c>
      <c r="H4257" s="4" t="str">
        <f>IF(F4257=1,"",IF(Table!H4258="","",Table!H4258))</f>
        <v/>
      </c>
    </row>
    <row r="4258" spans="6:8" x14ac:dyDescent="0.25">
      <c r="F4258" s="4">
        <f>IF(Table!H4258="","",IF(COUNTIF(Table!$H$2:H4258,Table!H4259)&gt;0=TRUE,1,0))</f>
        <v>1</v>
      </c>
      <c r="G4258" s="4">
        <f t="shared" si="68"/>
        <v>20</v>
      </c>
      <c r="H4258" s="4" t="str">
        <f>IF(F4258=1,"",IF(Table!H4259="","",Table!H4259))</f>
        <v/>
      </c>
    </row>
    <row r="4259" spans="6:8" x14ac:dyDescent="0.25">
      <c r="F4259" s="4">
        <f>IF(Table!H4259="","",IF(COUNTIF(Table!$H$2:H4259,Table!H4260)&gt;0=TRUE,1,0))</f>
        <v>1</v>
      </c>
      <c r="G4259" s="4">
        <f t="shared" si="68"/>
        <v>20</v>
      </c>
      <c r="H4259" s="4" t="str">
        <f>IF(F4259=1,"",IF(Table!H4260="","",Table!H4260))</f>
        <v/>
      </c>
    </row>
    <row r="4260" spans="6:8" x14ac:dyDescent="0.25">
      <c r="F4260" s="4">
        <f>IF(Table!H4260="","",IF(COUNTIF(Table!$H$2:H4260,Table!H4261)&gt;0=TRUE,1,0))</f>
        <v>1</v>
      </c>
      <c r="G4260" s="4">
        <f t="shared" si="68"/>
        <v>20</v>
      </c>
      <c r="H4260" s="4" t="str">
        <f>IF(F4260=1,"",IF(Table!H4261="","",Table!H4261))</f>
        <v/>
      </c>
    </row>
    <row r="4261" spans="6:8" x14ac:dyDescent="0.25">
      <c r="F4261" s="4">
        <f>IF(Table!H4261="","",IF(COUNTIF(Table!$H$2:H4261,Table!H4262)&gt;0=TRUE,1,0))</f>
        <v>1</v>
      </c>
      <c r="G4261" s="4">
        <f t="shared" si="68"/>
        <v>20</v>
      </c>
      <c r="H4261" s="4" t="str">
        <f>IF(F4261=1,"",IF(Table!H4262="","",Table!H4262))</f>
        <v/>
      </c>
    </row>
    <row r="4262" spans="6:8" x14ac:dyDescent="0.25">
      <c r="F4262" s="4">
        <f>IF(Table!H4262="","",IF(COUNTIF(Table!$H$2:H4262,Table!H4263)&gt;0=TRUE,1,0))</f>
        <v>1</v>
      </c>
      <c r="G4262" s="4">
        <f t="shared" si="68"/>
        <v>20</v>
      </c>
      <c r="H4262" s="4" t="str">
        <f>IF(F4262=1,"",IF(Table!H4263="","",Table!H4263))</f>
        <v/>
      </c>
    </row>
    <row r="4263" spans="6:8" x14ac:dyDescent="0.25">
      <c r="F4263" s="4">
        <f>IF(Table!H4263="","",IF(COUNTIF(Table!$H$2:H4263,Table!H4264)&gt;0=TRUE,1,0))</f>
        <v>1</v>
      </c>
      <c r="G4263" s="4">
        <f t="shared" si="68"/>
        <v>20</v>
      </c>
      <c r="H4263" s="4" t="str">
        <f>IF(F4263=1,"",IF(Table!H4264="","",Table!H4264))</f>
        <v/>
      </c>
    </row>
    <row r="4264" spans="6:8" x14ac:dyDescent="0.25">
      <c r="F4264" s="4">
        <f>IF(Table!H4264="","",IF(COUNTIF(Table!$H$2:H4264,Table!H4265)&gt;0=TRUE,1,0))</f>
        <v>1</v>
      </c>
      <c r="G4264" s="4">
        <f t="shared" si="68"/>
        <v>20</v>
      </c>
      <c r="H4264" s="4" t="str">
        <f>IF(F4264=1,"",IF(Table!H4265="","",Table!H4265))</f>
        <v/>
      </c>
    </row>
    <row r="4265" spans="6:8" x14ac:dyDescent="0.25">
      <c r="F4265" s="4">
        <f>IF(Table!H4265="","",IF(COUNTIF(Table!$H$2:H4265,Table!H4266)&gt;0=TRUE,1,0))</f>
        <v>1</v>
      </c>
      <c r="G4265" s="4">
        <f t="shared" si="68"/>
        <v>20</v>
      </c>
      <c r="H4265" s="4" t="str">
        <f>IF(F4265=1,"",IF(Table!H4266="","",Table!H4266))</f>
        <v/>
      </c>
    </row>
    <row r="4266" spans="6:8" x14ac:dyDescent="0.25">
      <c r="F4266" s="4">
        <f>IF(Table!H4266="","",IF(COUNTIF(Table!$H$2:H4266,Table!H4267)&gt;0=TRUE,1,0))</f>
        <v>1</v>
      </c>
      <c r="G4266" s="4">
        <f t="shared" si="68"/>
        <v>20</v>
      </c>
      <c r="H4266" s="4" t="str">
        <f>IF(F4266=1,"",IF(Table!H4267="","",Table!H4267))</f>
        <v/>
      </c>
    </row>
    <row r="4267" spans="6:8" x14ac:dyDescent="0.25">
      <c r="F4267" s="4">
        <f>IF(Table!H4267="","",IF(COUNTIF(Table!$H$2:H4267,Table!H4268)&gt;0=TRUE,1,0))</f>
        <v>1</v>
      </c>
      <c r="G4267" s="4">
        <f t="shared" si="68"/>
        <v>20</v>
      </c>
      <c r="H4267" s="4" t="str">
        <f>IF(F4267=1,"",IF(Table!H4268="","",Table!H4268))</f>
        <v/>
      </c>
    </row>
    <row r="4268" spans="6:8" x14ac:dyDescent="0.25">
      <c r="F4268" s="4">
        <f>IF(Table!H4268="","",IF(COUNTIF(Table!$H$2:H4268,Table!H4269)&gt;0=TRUE,1,0))</f>
        <v>1</v>
      </c>
      <c r="G4268" s="4">
        <f t="shared" si="68"/>
        <v>20</v>
      </c>
      <c r="H4268" s="4" t="str">
        <f>IF(F4268=1,"",IF(Table!H4269="","",Table!H4269))</f>
        <v/>
      </c>
    </row>
    <row r="4269" spans="6:8" x14ac:dyDescent="0.25">
      <c r="F4269" s="4">
        <f>IF(Table!H4269="","",IF(COUNTIF(Table!$H$2:H4269,Table!H4270)&gt;0=TRUE,1,0))</f>
        <v>1</v>
      </c>
      <c r="G4269" s="4">
        <f t="shared" si="68"/>
        <v>20</v>
      </c>
      <c r="H4269" s="4" t="str">
        <f>IF(F4269=1,"",IF(Table!H4270="","",Table!H4270))</f>
        <v/>
      </c>
    </row>
    <row r="4270" spans="6:8" x14ac:dyDescent="0.25">
      <c r="F4270" s="4">
        <f>IF(Table!H4270="","",IF(COUNTIF(Table!$H$2:H4270,Table!H4271)&gt;0=TRUE,1,0))</f>
        <v>1</v>
      </c>
      <c r="G4270" s="4">
        <f t="shared" si="68"/>
        <v>20</v>
      </c>
      <c r="H4270" s="4" t="str">
        <f>IF(F4270=1,"",IF(Table!H4271="","",Table!H4271))</f>
        <v/>
      </c>
    </row>
    <row r="4271" spans="6:8" x14ac:dyDescent="0.25">
      <c r="F4271" s="4">
        <f>IF(Table!H4271="","",IF(COUNTIF(Table!$H$2:H4271,Table!H4272)&gt;0=TRUE,1,0))</f>
        <v>1</v>
      </c>
      <c r="G4271" s="4">
        <f t="shared" si="68"/>
        <v>20</v>
      </c>
      <c r="H4271" s="4" t="str">
        <f>IF(F4271=1,"",IF(Table!H4272="","",Table!H4272))</f>
        <v/>
      </c>
    </row>
    <row r="4272" spans="6:8" x14ac:dyDescent="0.25">
      <c r="F4272" s="4">
        <f>IF(Table!H4272="","",IF(COUNTIF(Table!$H$2:H4272,Table!H4273)&gt;0=TRUE,1,0))</f>
        <v>1</v>
      </c>
      <c r="G4272" s="4">
        <f t="shared" si="68"/>
        <v>20</v>
      </c>
      <c r="H4272" s="4" t="str">
        <f>IF(F4272=1,"",IF(Table!H4273="","",Table!H4273))</f>
        <v/>
      </c>
    </row>
    <row r="4273" spans="6:8" x14ac:dyDescent="0.25">
      <c r="F4273" s="4">
        <f>IF(Table!H4273="","",IF(COUNTIF(Table!$H$2:H4273,Table!H4274)&gt;0=TRUE,1,0))</f>
        <v>1</v>
      </c>
      <c r="G4273" s="4">
        <f t="shared" si="68"/>
        <v>20</v>
      </c>
      <c r="H4273" s="4" t="str">
        <f>IF(F4273=1,"",IF(Table!H4274="","",Table!H4274))</f>
        <v/>
      </c>
    </row>
    <row r="4274" spans="6:8" x14ac:dyDescent="0.25">
      <c r="F4274" s="4">
        <f>IF(Table!H4274="","",IF(COUNTIF(Table!$H$2:H4274,Table!H4275)&gt;0=TRUE,1,0))</f>
        <v>1</v>
      </c>
      <c r="G4274" s="4">
        <f t="shared" si="68"/>
        <v>20</v>
      </c>
      <c r="H4274" s="4" t="str">
        <f>IF(F4274=1,"",IF(Table!H4275="","",Table!H4275))</f>
        <v/>
      </c>
    </row>
    <row r="4275" spans="6:8" x14ac:dyDescent="0.25">
      <c r="F4275" s="4">
        <f>IF(Table!H4275="","",IF(COUNTIF(Table!$H$2:H4275,Table!H4276)&gt;0=TRUE,1,0))</f>
        <v>1</v>
      </c>
      <c r="G4275" s="4">
        <f t="shared" si="68"/>
        <v>20</v>
      </c>
      <c r="H4275" s="4" t="str">
        <f>IF(F4275=1,"",IF(Table!H4276="","",Table!H4276))</f>
        <v/>
      </c>
    </row>
    <row r="4276" spans="6:8" x14ac:dyDescent="0.25">
      <c r="F4276" s="4">
        <f>IF(Table!H4276="","",IF(COUNTIF(Table!$H$2:H4276,Table!H4277)&gt;0=TRUE,1,0))</f>
        <v>1</v>
      </c>
      <c r="G4276" s="4">
        <f t="shared" si="68"/>
        <v>20</v>
      </c>
      <c r="H4276" s="4" t="str">
        <f>IF(F4276=1,"",IF(Table!H4277="","",Table!H4277))</f>
        <v/>
      </c>
    </row>
    <row r="4277" spans="6:8" x14ac:dyDescent="0.25">
      <c r="F4277" s="4">
        <f>IF(Table!H4277="","",IF(COUNTIF(Table!$H$2:H4277,Table!H4278)&gt;0=TRUE,1,0))</f>
        <v>1</v>
      </c>
      <c r="G4277" s="4">
        <f t="shared" si="68"/>
        <v>20</v>
      </c>
      <c r="H4277" s="4" t="str">
        <f>IF(F4277=1,"",IF(Table!H4278="","",Table!H4278))</f>
        <v/>
      </c>
    </row>
    <row r="4278" spans="6:8" x14ac:dyDescent="0.25">
      <c r="F4278" s="4">
        <f>IF(Table!H4278="","",IF(COUNTIF(Table!$H$2:H4278,Table!H4279)&gt;0=TRUE,1,0))</f>
        <v>1</v>
      </c>
      <c r="G4278" s="4">
        <f t="shared" si="68"/>
        <v>20</v>
      </c>
      <c r="H4278" s="4" t="str">
        <f>IF(F4278=1,"",IF(Table!H4279="","",Table!H4279))</f>
        <v/>
      </c>
    </row>
    <row r="4279" spans="6:8" x14ac:dyDescent="0.25">
      <c r="F4279" s="4">
        <f>IF(Table!H4279="","",IF(COUNTIF(Table!$H$2:H4279,Table!H4280)&gt;0=TRUE,1,0))</f>
        <v>1</v>
      </c>
      <c r="G4279" s="4">
        <f t="shared" si="68"/>
        <v>20</v>
      </c>
      <c r="H4279" s="4" t="str">
        <f>IF(F4279=1,"",IF(Table!H4280="","",Table!H4280))</f>
        <v/>
      </c>
    </row>
    <row r="4280" spans="6:8" x14ac:dyDescent="0.25">
      <c r="F4280" s="4">
        <f>IF(Table!H4280="","",IF(COUNTIF(Table!$H$2:H4280,Table!H4281)&gt;0=TRUE,1,0))</f>
        <v>1</v>
      </c>
      <c r="G4280" s="4">
        <f t="shared" si="68"/>
        <v>20</v>
      </c>
      <c r="H4280" s="4" t="str">
        <f>IF(F4280=1,"",IF(Table!H4281="","",Table!H4281))</f>
        <v/>
      </c>
    </row>
    <row r="4281" spans="6:8" x14ac:dyDescent="0.25">
      <c r="F4281" s="4">
        <f>IF(Table!H4281="","",IF(COUNTIF(Table!$H$2:H4281,Table!H4282)&gt;0=TRUE,1,0))</f>
        <v>1</v>
      </c>
      <c r="G4281" s="4">
        <f t="shared" si="68"/>
        <v>20</v>
      </c>
      <c r="H4281" s="4" t="str">
        <f>IF(F4281=1,"",IF(Table!H4282="","",Table!H4282))</f>
        <v/>
      </c>
    </row>
    <row r="4282" spans="6:8" x14ac:dyDescent="0.25">
      <c r="F4282" s="4">
        <f>IF(Table!H4282="","",IF(COUNTIF(Table!$H$2:H4282,Table!H4283)&gt;0=TRUE,1,0))</f>
        <v>1</v>
      </c>
      <c r="G4282" s="4">
        <f t="shared" si="68"/>
        <v>20</v>
      </c>
      <c r="H4282" s="4" t="str">
        <f>IF(F4282=1,"",IF(Table!H4283="","",Table!H4283))</f>
        <v/>
      </c>
    </row>
    <row r="4283" spans="6:8" x14ac:dyDescent="0.25">
      <c r="F4283" s="4">
        <f>IF(Table!H4283="","",IF(COUNTIF(Table!$H$2:H4283,Table!H4284)&gt;0=TRUE,1,0))</f>
        <v>1</v>
      </c>
      <c r="G4283" s="4">
        <f t="shared" si="68"/>
        <v>20</v>
      </c>
      <c r="H4283" s="4" t="str">
        <f>IF(F4283=1,"",IF(Table!H4284="","",Table!H4284))</f>
        <v/>
      </c>
    </row>
    <row r="4284" spans="6:8" x14ac:dyDescent="0.25">
      <c r="F4284" s="4">
        <f>IF(Table!H4284="","",IF(COUNTIF(Table!$H$2:H4284,Table!H4285)&gt;0=TRUE,1,0))</f>
        <v>1</v>
      </c>
      <c r="G4284" s="4">
        <f t="shared" si="68"/>
        <v>20</v>
      </c>
      <c r="H4284" s="4" t="str">
        <f>IF(F4284=1,"",IF(Table!H4285="","",Table!H4285))</f>
        <v/>
      </c>
    </row>
    <row r="4285" spans="6:8" x14ac:dyDescent="0.25">
      <c r="F4285" s="4">
        <f>IF(Table!H4285="","",IF(COUNTIF(Table!$H$2:H4285,Table!H4286)&gt;0=TRUE,1,0))</f>
        <v>1</v>
      </c>
      <c r="G4285" s="4">
        <f t="shared" si="68"/>
        <v>20</v>
      </c>
      <c r="H4285" s="4" t="str">
        <f>IF(F4285=1,"",IF(Table!H4286="","",Table!H4286))</f>
        <v/>
      </c>
    </row>
    <row r="4286" spans="6:8" x14ac:dyDescent="0.25">
      <c r="F4286" s="4">
        <f>IF(Table!H4286="","",IF(COUNTIF(Table!$H$2:H4286,Table!H4287)&gt;0=TRUE,1,0))</f>
        <v>1</v>
      </c>
      <c r="G4286" s="4">
        <f t="shared" si="68"/>
        <v>20</v>
      </c>
      <c r="H4286" s="4" t="str">
        <f>IF(F4286=1,"",IF(Table!H4287="","",Table!H4287))</f>
        <v/>
      </c>
    </row>
    <row r="4287" spans="6:8" x14ac:dyDescent="0.25">
      <c r="F4287" s="4">
        <f>IF(Table!H4287="","",IF(COUNTIF(Table!$H$2:H4287,Table!H4288)&gt;0=TRUE,1,0))</f>
        <v>1</v>
      </c>
      <c r="G4287" s="4">
        <f t="shared" si="68"/>
        <v>20</v>
      </c>
      <c r="H4287" s="4" t="str">
        <f>IF(F4287=1,"",IF(Table!H4288="","",Table!H4288))</f>
        <v/>
      </c>
    </row>
    <row r="4288" spans="6:8" x14ac:dyDescent="0.25">
      <c r="F4288" s="4">
        <f>IF(Table!H4288="","",IF(COUNTIF(Table!$H$2:H4288,Table!H4289)&gt;0=TRUE,1,0))</f>
        <v>1</v>
      </c>
      <c r="G4288" s="4">
        <f t="shared" si="68"/>
        <v>20</v>
      </c>
      <c r="H4288" s="4" t="str">
        <f>IF(F4288=1,"",IF(Table!H4289="","",Table!H4289))</f>
        <v/>
      </c>
    </row>
    <row r="4289" spans="6:8" x14ac:dyDescent="0.25">
      <c r="F4289" s="4">
        <f>IF(Table!H4289="","",IF(COUNTIF(Table!$H$2:H4289,Table!H4290)&gt;0=TRUE,1,0))</f>
        <v>1</v>
      </c>
      <c r="G4289" s="4">
        <f t="shared" si="68"/>
        <v>20</v>
      </c>
      <c r="H4289" s="4" t="str">
        <f>IF(F4289=1,"",IF(Table!H4290="","",Table!H4290))</f>
        <v/>
      </c>
    </row>
    <row r="4290" spans="6:8" x14ac:dyDescent="0.25">
      <c r="F4290" s="4">
        <f>IF(Table!H4290="","",IF(COUNTIF(Table!$H$2:H4290,Table!H4291)&gt;0=TRUE,1,0))</f>
        <v>1</v>
      </c>
      <c r="G4290" s="4">
        <f t="shared" ref="G4290:G4353" si="69">IF(H4290&lt;&gt;"",G4289+1,G4289)</f>
        <v>20</v>
      </c>
      <c r="H4290" s="4" t="str">
        <f>IF(F4290=1,"",IF(Table!H4291="","",Table!H4291))</f>
        <v/>
      </c>
    </row>
    <row r="4291" spans="6:8" x14ac:dyDescent="0.25">
      <c r="F4291" s="4">
        <f>IF(Table!H4291="","",IF(COUNTIF(Table!$H$2:H4291,Table!H4292)&gt;0=TRUE,1,0))</f>
        <v>1</v>
      </c>
      <c r="G4291" s="4">
        <f t="shared" si="69"/>
        <v>20</v>
      </c>
      <c r="H4291" s="4" t="str">
        <f>IF(F4291=1,"",IF(Table!H4292="","",Table!H4292))</f>
        <v/>
      </c>
    </row>
    <row r="4292" spans="6:8" x14ac:dyDescent="0.25">
      <c r="F4292" s="4">
        <f>IF(Table!H4292="","",IF(COUNTIF(Table!$H$2:H4292,Table!H4293)&gt;0=TRUE,1,0))</f>
        <v>1</v>
      </c>
      <c r="G4292" s="4">
        <f t="shared" si="69"/>
        <v>20</v>
      </c>
      <c r="H4292" s="4" t="str">
        <f>IF(F4292=1,"",IF(Table!H4293="","",Table!H4293))</f>
        <v/>
      </c>
    </row>
    <row r="4293" spans="6:8" x14ac:dyDescent="0.25">
      <c r="F4293" s="4">
        <f>IF(Table!H4293="","",IF(COUNTIF(Table!$H$2:H4293,Table!H4294)&gt;0=TRUE,1,0))</f>
        <v>1</v>
      </c>
      <c r="G4293" s="4">
        <f t="shared" si="69"/>
        <v>20</v>
      </c>
      <c r="H4293" s="4" t="str">
        <f>IF(F4293=1,"",IF(Table!H4294="","",Table!H4294))</f>
        <v/>
      </c>
    </row>
    <row r="4294" spans="6:8" x14ac:dyDescent="0.25">
      <c r="F4294" s="4">
        <f>IF(Table!H4294="","",IF(COUNTIF(Table!$H$2:H4294,Table!H4295)&gt;0=TRUE,1,0))</f>
        <v>1</v>
      </c>
      <c r="G4294" s="4">
        <f t="shared" si="69"/>
        <v>20</v>
      </c>
      <c r="H4294" s="4" t="str">
        <f>IF(F4294=1,"",IF(Table!H4295="","",Table!H4295))</f>
        <v/>
      </c>
    </row>
    <row r="4295" spans="6:8" x14ac:dyDescent="0.25">
      <c r="F4295" s="4">
        <f>IF(Table!H4295="","",IF(COUNTIF(Table!$H$2:H4295,Table!H4296)&gt;0=TRUE,1,0))</f>
        <v>1</v>
      </c>
      <c r="G4295" s="4">
        <f t="shared" si="69"/>
        <v>20</v>
      </c>
      <c r="H4295" s="4" t="str">
        <f>IF(F4295=1,"",IF(Table!H4296="","",Table!H4296))</f>
        <v/>
      </c>
    </row>
    <row r="4296" spans="6:8" x14ac:dyDescent="0.25">
      <c r="F4296" s="4">
        <f>IF(Table!H4296="","",IF(COUNTIF(Table!$H$2:H4296,Table!H4297)&gt;0=TRUE,1,0))</f>
        <v>1</v>
      </c>
      <c r="G4296" s="4">
        <f t="shared" si="69"/>
        <v>20</v>
      </c>
      <c r="H4296" s="4" t="str">
        <f>IF(F4296=1,"",IF(Table!H4297="","",Table!H4297))</f>
        <v/>
      </c>
    </row>
    <row r="4297" spans="6:8" x14ac:dyDescent="0.25">
      <c r="F4297" s="4">
        <f>IF(Table!H4297="","",IF(COUNTIF(Table!$H$2:H4297,Table!H4298)&gt;0=TRUE,1,0))</f>
        <v>1</v>
      </c>
      <c r="G4297" s="4">
        <f t="shared" si="69"/>
        <v>20</v>
      </c>
      <c r="H4297" s="4" t="str">
        <f>IF(F4297=1,"",IF(Table!H4298="","",Table!H4298))</f>
        <v/>
      </c>
    </row>
    <row r="4298" spans="6:8" x14ac:dyDescent="0.25">
      <c r="F4298" s="4">
        <f>IF(Table!H4298="","",IF(COUNTIF(Table!$H$2:H4298,Table!H4299)&gt;0=TRUE,1,0))</f>
        <v>1</v>
      </c>
      <c r="G4298" s="4">
        <f t="shared" si="69"/>
        <v>20</v>
      </c>
      <c r="H4298" s="4" t="str">
        <f>IF(F4298=1,"",IF(Table!H4299="","",Table!H4299))</f>
        <v/>
      </c>
    </row>
    <row r="4299" spans="6:8" x14ac:dyDescent="0.25">
      <c r="F4299" s="4">
        <f>IF(Table!H4299="","",IF(COUNTIF(Table!$H$2:H4299,Table!H4300)&gt;0=TRUE,1,0))</f>
        <v>1</v>
      </c>
      <c r="G4299" s="4">
        <f t="shared" si="69"/>
        <v>20</v>
      </c>
      <c r="H4299" s="4" t="str">
        <f>IF(F4299=1,"",IF(Table!H4300="","",Table!H4300))</f>
        <v/>
      </c>
    </row>
    <row r="4300" spans="6:8" x14ac:dyDescent="0.25">
      <c r="F4300" s="4">
        <f>IF(Table!H4300="","",IF(COUNTIF(Table!$H$2:H4300,Table!H4301)&gt;0=TRUE,1,0))</f>
        <v>1</v>
      </c>
      <c r="G4300" s="4">
        <f t="shared" si="69"/>
        <v>20</v>
      </c>
      <c r="H4300" s="4" t="str">
        <f>IF(F4300=1,"",IF(Table!H4301="","",Table!H4301))</f>
        <v/>
      </c>
    </row>
    <row r="4301" spans="6:8" x14ac:dyDescent="0.25">
      <c r="F4301" s="4">
        <f>IF(Table!H4301="","",IF(COUNTIF(Table!$H$2:H4301,Table!H4302)&gt;0=TRUE,1,0))</f>
        <v>1</v>
      </c>
      <c r="G4301" s="4">
        <f t="shared" si="69"/>
        <v>20</v>
      </c>
      <c r="H4301" s="4" t="str">
        <f>IF(F4301=1,"",IF(Table!H4302="","",Table!H4302))</f>
        <v/>
      </c>
    </row>
    <row r="4302" spans="6:8" x14ac:dyDescent="0.25">
      <c r="F4302" s="4">
        <f>IF(Table!H4302="","",IF(COUNTIF(Table!$H$2:H4302,Table!H4303)&gt;0=TRUE,1,0))</f>
        <v>1</v>
      </c>
      <c r="G4302" s="4">
        <f t="shared" si="69"/>
        <v>20</v>
      </c>
      <c r="H4302" s="4" t="str">
        <f>IF(F4302=1,"",IF(Table!H4303="","",Table!H4303))</f>
        <v/>
      </c>
    </row>
    <row r="4303" spans="6:8" x14ac:dyDescent="0.25">
      <c r="F4303" s="4">
        <f>IF(Table!H4303="","",IF(COUNTIF(Table!$H$2:H4303,Table!H4304)&gt;0=TRUE,1,0))</f>
        <v>1</v>
      </c>
      <c r="G4303" s="4">
        <f t="shared" si="69"/>
        <v>20</v>
      </c>
      <c r="H4303" s="4" t="str">
        <f>IF(F4303=1,"",IF(Table!H4304="","",Table!H4304))</f>
        <v/>
      </c>
    </row>
    <row r="4304" spans="6:8" x14ac:dyDescent="0.25">
      <c r="F4304" s="4">
        <f>IF(Table!H4304="","",IF(COUNTIF(Table!$H$2:H4304,Table!H4305)&gt;0=TRUE,1,0))</f>
        <v>1</v>
      </c>
      <c r="G4304" s="4">
        <f t="shared" si="69"/>
        <v>20</v>
      </c>
      <c r="H4304" s="4" t="str">
        <f>IF(F4304=1,"",IF(Table!H4305="","",Table!H4305))</f>
        <v/>
      </c>
    </row>
    <row r="4305" spans="6:8" x14ac:dyDescent="0.25">
      <c r="F4305" s="4">
        <f>IF(Table!H4305="","",IF(COUNTIF(Table!$H$2:H4305,Table!H4306)&gt;0=TRUE,1,0))</f>
        <v>1</v>
      </c>
      <c r="G4305" s="4">
        <f t="shared" si="69"/>
        <v>20</v>
      </c>
      <c r="H4305" s="4" t="str">
        <f>IF(F4305=1,"",IF(Table!H4306="","",Table!H4306))</f>
        <v/>
      </c>
    </row>
    <row r="4306" spans="6:8" x14ac:dyDescent="0.25">
      <c r="F4306" s="4">
        <f>IF(Table!H4306="","",IF(COUNTIF(Table!$H$2:H4306,Table!H4307)&gt;0=TRUE,1,0))</f>
        <v>1</v>
      </c>
      <c r="G4306" s="4">
        <f t="shared" si="69"/>
        <v>20</v>
      </c>
      <c r="H4306" s="4" t="str">
        <f>IF(F4306=1,"",IF(Table!H4307="","",Table!H4307))</f>
        <v/>
      </c>
    </row>
    <row r="4307" spans="6:8" x14ac:dyDescent="0.25">
      <c r="F4307" s="4">
        <f>IF(Table!H4307="","",IF(COUNTIF(Table!$H$2:H4307,Table!H4308)&gt;0=TRUE,1,0))</f>
        <v>1</v>
      </c>
      <c r="G4307" s="4">
        <f t="shared" si="69"/>
        <v>20</v>
      </c>
      <c r="H4307" s="4" t="str">
        <f>IF(F4307=1,"",IF(Table!H4308="","",Table!H4308))</f>
        <v/>
      </c>
    </row>
    <row r="4308" spans="6:8" x14ac:dyDescent="0.25">
      <c r="F4308" s="4">
        <f>IF(Table!H4308="","",IF(COUNTIF(Table!$H$2:H4308,Table!H4309)&gt;0=TRUE,1,0))</f>
        <v>1</v>
      </c>
      <c r="G4308" s="4">
        <f t="shared" si="69"/>
        <v>20</v>
      </c>
      <c r="H4308" s="4" t="str">
        <f>IF(F4308=1,"",IF(Table!H4309="","",Table!H4309))</f>
        <v/>
      </c>
    </row>
    <row r="4309" spans="6:8" x14ac:dyDescent="0.25">
      <c r="F4309" s="4">
        <f>IF(Table!H4309="","",IF(COUNTIF(Table!$H$2:H4309,Table!H4310)&gt;0=TRUE,1,0))</f>
        <v>1</v>
      </c>
      <c r="G4309" s="4">
        <f t="shared" si="69"/>
        <v>20</v>
      </c>
      <c r="H4309" s="4" t="str">
        <f>IF(F4309=1,"",IF(Table!H4310="","",Table!H4310))</f>
        <v/>
      </c>
    </row>
    <row r="4310" spans="6:8" x14ac:dyDescent="0.25">
      <c r="F4310" s="4">
        <f>IF(Table!H4310="","",IF(COUNTIF(Table!$H$2:H4310,Table!H4311)&gt;0=TRUE,1,0))</f>
        <v>1</v>
      </c>
      <c r="G4310" s="4">
        <f t="shared" si="69"/>
        <v>20</v>
      </c>
      <c r="H4310" s="4" t="str">
        <f>IF(F4310=1,"",IF(Table!H4311="","",Table!H4311))</f>
        <v/>
      </c>
    </row>
    <row r="4311" spans="6:8" x14ac:dyDescent="0.25">
      <c r="F4311" s="4">
        <f>IF(Table!H4311="","",IF(COUNTIF(Table!$H$2:H4311,Table!H4312)&gt;0=TRUE,1,0))</f>
        <v>1</v>
      </c>
      <c r="G4311" s="4">
        <f t="shared" si="69"/>
        <v>20</v>
      </c>
      <c r="H4311" s="4" t="str">
        <f>IF(F4311=1,"",IF(Table!H4312="","",Table!H4312))</f>
        <v/>
      </c>
    </row>
    <row r="4312" spans="6:8" x14ac:dyDescent="0.25">
      <c r="F4312" s="4">
        <f>IF(Table!H4312="","",IF(COUNTIF(Table!$H$2:H4312,Table!H4313)&gt;0=TRUE,1,0))</f>
        <v>1</v>
      </c>
      <c r="G4312" s="4">
        <f t="shared" si="69"/>
        <v>20</v>
      </c>
      <c r="H4312" s="4" t="str">
        <f>IF(F4312=1,"",IF(Table!H4313="","",Table!H4313))</f>
        <v/>
      </c>
    </row>
    <row r="4313" spans="6:8" x14ac:dyDescent="0.25">
      <c r="F4313" s="4">
        <f>IF(Table!H4313="","",IF(COUNTIF(Table!$H$2:H4313,Table!H4314)&gt;0=TRUE,1,0))</f>
        <v>1</v>
      </c>
      <c r="G4313" s="4">
        <f t="shared" si="69"/>
        <v>20</v>
      </c>
      <c r="H4313" s="4" t="str">
        <f>IF(F4313=1,"",IF(Table!H4314="","",Table!H4314))</f>
        <v/>
      </c>
    </row>
    <row r="4314" spans="6:8" x14ac:dyDescent="0.25">
      <c r="F4314" s="4">
        <f>IF(Table!H4314="","",IF(COUNTIF(Table!$H$2:H4314,Table!H4315)&gt;0=TRUE,1,0))</f>
        <v>1</v>
      </c>
      <c r="G4314" s="4">
        <f t="shared" si="69"/>
        <v>20</v>
      </c>
      <c r="H4314" s="4" t="str">
        <f>IF(F4314=1,"",IF(Table!H4315="","",Table!H4315))</f>
        <v/>
      </c>
    </row>
    <row r="4315" spans="6:8" x14ac:dyDescent="0.25">
      <c r="F4315" s="4">
        <f>IF(Table!H4315="","",IF(COUNTIF(Table!$H$2:H4315,Table!H4316)&gt;0=TRUE,1,0))</f>
        <v>1</v>
      </c>
      <c r="G4315" s="4">
        <f t="shared" si="69"/>
        <v>20</v>
      </c>
      <c r="H4315" s="4" t="str">
        <f>IF(F4315=1,"",IF(Table!H4316="","",Table!H4316))</f>
        <v/>
      </c>
    </row>
    <row r="4316" spans="6:8" x14ac:dyDescent="0.25">
      <c r="F4316" s="4">
        <f>IF(Table!H4316="","",IF(COUNTIF(Table!$H$2:H4316,Table!H4317)&gt;0=TRUE,1,0))</f>
        <v>1</v>
      </c>
      <c r="G4316" s="4">
        <f t="shared" si="69"/>
        <v>20</v>
      </c>
      <c r="H4316" s="4" t="str">
        <f>IF(F4316=1,"",IF(Table!H4317="","",Table!H4317))</f>
        <v/>
      </c>
    </row>
    <row r="4317" spans="6:8" x14ac:dyDescent="0.25">
      <c r="F4317" s="4">
        <f>IF(Table!H4317="","",IF(COUNTIF(Table!$H$2:H4317,Table!H4318)&gt;0=TRUE,1,0))</f>
        <v>1</v>
      </c>
      <c r="G4317" s="4">
        <f t="shared" si="69"/>
        <v>20</v>
      </c>
      <c r="H4317" s="4" t="str">
        <f>IF(F4317=1,"",IF(Table!H4318="","",Table!H4318))</f>
        <v/>
      </c>
    </row>
    <row r="4318" spans="6:8" x14ac:dyDescent="0.25">
      <c r="F4318" s="4">
        <f>IF(Table!H4318="","",IF(COUNTIF(Table!$H$2:H4318,Table!H4319)&gt;0=TRUE,1,0))</f>
        <v>1</v>
      </c>
      <c r="G4318" s="4">
        <f t="shared" si="69"/>
        <v>20</v>
      </c>
      <c r="H4318" s="4" t="str">
        <f>IF(F4318=1,"",IF(Table!H4319="","",Table!H4319))</f>
        <v/>
      </c>
    </row>
    <row r="4319" spans="6:8" x14ac:dyDescent="0.25">
      <c r="F4319" s="4">
        <f>IF(Table!H4319="","",IF(COUNTIF(Table!$H$2:H4319,Table!H4320)&gt;0=TRUE,1,0))</f>
        <v>1</v>
      </c>
      <c r="G4319" s="4">
        <f t="shared" si="69"/>
        <v>20</v>
      </c>
      <c r="H4319" s="4" t="str">
        <f>IF(F4319=1,"",IF(Table!H4320="","",Table!H4320))</f>
        <v/>
      </c>
    </row>
    <row r="4320" spans="6:8" x14ac:dyDescent="0.25">
      <c r="F4320" s="4">
        <f>IF(Table!H4320="","",IF(COUNTIF(Table!$H$2:H4320,Table!H4321)&gt;0=TRUE,1,0))</f>
        <v>1</v>
      </c>
      <c r="G4320" s="4">
        <f t="shared" si="69"/>
        <v>20</v>
      </c>
      <c r="H4320" s="4" t="str">
        <f>IF(F4320=1,"",IF(Table!H4321="","",Table!H4321))</f>
        <v/>
      </c>
    </row>
    <row r="4321" spans="6:8" x14ac:dyDescent="0.25">
      <c r="F4321" s="4">
        <f>IF(Table!H4321="","",IF(COUNTIF(Table!$H$2:H4321,Table!H4322)&gt;0=TRUE,1,0))</f>
        <v>1</v>
      </c>
      <c r="G4321" s="4">
        <f t="shared" si="69"/>
        <v>20</v>
      </c>
      <c r="H4321" s="4" t="str">
        <f>IF(F4321=1,"",IF(Table!H4322="","",Table!H4322))</f>
        <v/>
      </c>
    </row>
    <row r="4322" spans="6:8" x14ac:dyDescent="0.25">
      <c r="F4322" s="4">
        <f>IF(Table!H4322="","",IF(COUNTIF(Table!$H$2:H4322,Table!H4323)&gt;0=TRUE,1,0))</f>
        <v>1</v>
      </c>
      <c r="G4322" s="4">
        <f t="shared" si="69"/>
        <v>20</v>
      </c>
      <c r="H4322" s="4" t="str">
        <f>IF(F4322=1,"",IF(Table!H4323="","",Table!H4323))</f>
        <v/>
      </c>
    </row>
    <row r="4323" spans="6:8" x14ac:dyDescent="0.25">
      <c r="F4323" s="4">
        <f>IF(Table!H4323="","",IF(COUNTIF(Table!$H$2:H4323,Table!H4324)&gt;0=TRUE,1,0))</f>
        <v>1</v>
      </c>
      <c r="G4323" s="4">
        <f t="shared" si="69"/>
        <v>20</v>
      </c>
      <c r="H4323" s="4" t="str">
        <f>IF(F4323=1,"",IF(Table!H4324="","",Table!H4324))</f>
        <v/>
      </c>
    </row>
    <row r="4324" spans="6:8" x14ac:dyDescent="0.25">
      <c r="F4324" s="4">
        <f>IF(Table!H4324="","",IF(COUNTIF(Table!$H$2:H4324,Table!H4325)&gt;0=TRUE,1,0))</f>
        <v>1</v>
      </c>
      <c r="G4324" s="4">
        <f t="shared" si="69"/>
        <v>20</v>
      </c>
      <c r="H4324" s="4" t="str">
        <f>IF(F4324=1,"",IF(Table!H4325="","",Table!H4325))</f>
        <v/>
      </c>
    </row>
    <row r="4325" spans="6:8" x14ac:dyDescent="0.25">
      <c r="F4325" s="4">
        <f>IF(Table!H4325="","",IF(COUNTIF(Table!$H$2:H4325,Table!H4326)&gt;0=TRUE,1,0))</f>
        <v>1</v>
      </c>
      <c r="G4325" s="4">
        <f t="shared" si="69"/>
        <v>20</v>
      </c>
      <c r="H4325" s="4" t="str">
        <f>IF(F4325=1,"",IF(Table!H4326="","",Table!H4326))</f>
        <v/>
      </c>
    </row>
    <row r="4326" spans="6:8" x14ac:dyDescent="0.25">
      <c r="F4326" s="4">
        <f>IF(Table!H4326="","",IF(COUNTIF(Table!$H$2:H4326,Table!H4327)&gt;0=TRUE,1,0))</f>
        <v>1</v>
      </c>
      <c r="G4326" s="4">
        <f t="shared" si="69"/>
        <v>20</v>
      </c>
      <c r="H4326" s="4" t="str">
        <f>IF(F4326=1,"",IF(Table!H4327="","",Table!H4327))</f>
        <v/>
      </c>
    </row>
    <row r="4327" spans="6:8" x14ac:dyDescent="0.25">
      <c r="F4327" s="4">
        <f>IF(Table!H4327="","",IF(COUNTIF(Table!$H$2:H4327,Table!H4328)&gt;0=TRUE,1,0))</f>
        <v>1</v>
      </c>
      <c r="G4327" s="4">
        <f t="shared" si="69"/>
        <v>20</v>
      </c>
      <c r="H4327" s="4" t="str">
        <f>IF(F4327=1,"",IF(Table!H4328="","",Table!H4328))</f>
        <v/>
      </c>
    </row>
    <row r="4328" spans="6:8" x14ac:dyDescent="0.25">
      <c r="F4328" s="4">
        <f>IF(Table!H4328="","",IF(COUNTIF(Table!$H$2:H4328,Table!H4329)&gt;0=TRUE,1,0))</f>
        <v>1</v>
      </c>
      <c r="G4328" s="4">
        <f t="shared" si="69"/>
        <v>20</v>
      </c>
      <c r="H4328" s="4" t="str">
        <f>IF(F4328=1,"",IF(Table!H4329="","",Table!H4329))</f>
        <v/>
      </c>
    </row>
    <row r="4329" spans="6:8" x14ac:dyDescent="0.25">
      <c r="F4329" s="4">
        <f>IF(Table!H4329="","",IF(COUNTIF(Table!$H$2:H4329,Table!H4330)&gt;0=TRUE,1,0))</f>
        <v>1</v>
      </c>
      <c r="G4329" s="4">
        <f t="shared" si="69"/>
        <v>20</v>
      </c>
      <c r="H4329" s="4" t="str">
        <f>IF(F4329=1,"",IF(Table!H4330="","",Table!H4330))</f>
        <v/>
      </c>
    </row>
    <row r="4330" spans="6:8" x14ac:dyDescent="0.25">
      <c r="F4330" s="4">
        <f>IF(Table!H4330="","",IF(COUNTIF(Table!$H$2:H4330,Table!H4331)&gt;0=TRUE,1,0))</f>
        <v>1</v>
      </c>
      <c r="G4330" s="4">
        <f t="shared" si="69"/>
        <v>20</v>
      </c>
      <c r="H4330" s="4" t="str">
        <f>IF(F4330=1,"",IF(Table!H4331="","",Table!H4331))</f>
        <v/>
      </c>
    </row>
    <row r="4331" spans="6:8" x14ac:dyDescent="0.25">
      <c r="F4331" s="4">
        <f>IF(Table!H4331="","",IF(COUNTIF(Table!$H$2:H4331,Table!H4332)&gt;0=TRUE,1,0))</f>
        <v>1</v>
      </c>
      <c r="G4331" s="4">
        <f t="shared" si="69"/>
        <v>20</v>
      </c>
      <c r="H4331" s="4" t="str">
        <f>IF(F4331=1,"",IF(Table!H4332="","",Table!H4332))</f>
        <v/>
      </c>
    </row>
    <row r="4332" spans="6:8" x14ac:dyDescent="0.25">
      <c r="F4332" s="4">
        <f>IF(Table!H4332="","",IF(COUNTIF(Table!$H$2:H4332,Table!H4333)&gt;0=TRUE,1,0))</f>
        <v>1</v>
      </c>
      <c r="G4332" s="4">
        <f t="shared" si="69"/>
        <v>20</v>
      </c>
      <c r="H4332" s="4" t="str">
        <f>IF(F4332=1,"",IF(Table!H4333="","",Table!H4333))</f>
        <v/>
      </c>
    </row>
    <row r="4333" spans="6:8" x14ac:dyDescent="0.25">
      <c r="F4333" s="4">
        <f>IF(Table!H4333="","",IF(COUNTIF(Table!$H$2:H4333,Table!H4334)&gt;0=TRUE,1,0))</f>
        <v>1</v>
      </c>
      <c r="G4333" s="4">
        <f t="shared" si="69"/>
        <v>20</v>
      </c>
      <c r="H4333" s="4" t="str">
        <f>IF(F4333=1,"",IF(Table!H4334="","",Table!H4334))</f>
        <v/>
      </c>
    </row>
    <row r="4334" spans="6:8" x14ac:dyDescent="0.25">
      <c r="F4334" s="4">
        <f>IF(Table!H4334="","",IF(COUNTIF(Table!$H$2:H4334,Table!H4335)&gt;0=TRUE,1,0))</f>
        <v>1</v>
      </c>
      <c r="G4334" s="4">
        <f t="shared" si="69"/>
        <v>20</v>
      </c>
      <c r="H4334" s="4" t="str">
        <f>IF(F4334=1,"",IF(Table!H4335="","",Table!H4335))</f>
        <v/>
      </c>
    </row>
    <row r="4335" spans="6:8" x14ac:dyDescent="0.25">
      <c r="F4335" s="4">
        <f>IF(Table!H4335="","",IF(COUNTIF(Table!$H$2:H4335,Table!H4336)&gt;0=TRUE,1,0))</f>
        <v>1</v>
      </c>
      <c r="G4335" s="4">
        <f t="shared" si="69"/>
        <v>20</v>
      </c>
      <c r="H4335" s="4" t="str">
        <f>IF(F4335=1,"",IF(Table!H4336="","",Table!H4336))</f>
        <v/>
      </c>
    </row>
    <row r="4336" spans="6:8" x14ac:dyDescent="0.25">
      <c r="F4336" s="4">
        <f>IF(Table!H4336="","",IF(COUNTIF(Table!$H$2:H4336,Table!H4337)&gt;0=TRUE,1,0))</f>
        <v>1</v>
      </c>
      <c r="G4336" s="4">
        <f t="shared" si="69"/>
        <v>20</v>
      </c>
      <c r="H4336" s="4" t="str">
        <f>IF(F4336=1,"",IF(Table!H4337="","",Table!H4337))</f>
        <v/>
      </c>
    </row>
    <row r="4337" spans="6:8" x14ac:dyDescent="0.25">
      <c r="F4337" s="4">
        <f>IF(Table!H4337="","",IF(COUNTIF(Table!$H$2:H4337,Table!H4338)&gt;0=TRUE,1,0))</f>
        <v>1</v>
      </c>
      <c r="G4337" s="4">
        <f t="shared" si="69"/>
        <v>20</v>
      </c>
      <c r="H4337" s="4" t="str">
        <f>IF(F4337=1,"",IF(Table!H4338="","",Table!H4338))</f>
        <v/>
      </c>
    </row>
    <row r="4338" spans="6:8" x14ac:dyDescent="0.25">
      <c r="F4338" s="4">
        <f>IF(Table!H4338="","",IF(COUNTIF(Table!$H$2:H4338,Table!H4339)&gt;0=TRUE,1,0))</f>
        <v>1</v>
      </c>
      <c r="G4338" s="4">
        <f t="shared" si="69"/>
        <v>20</v>
      </c>
      <c r="H4338" s="4" t="str">
        <f>IF(F4338=1,"",IF(Table!H4339="","",Table!H4339))</f>
        <v/>
      </c>
    </row>
    <row r="4339" spans="6:8" x14ac:dyDescent="0.25">
      <c r="F4339" s="4">
        <f>IF(Table!H4339="","",IF(COUNTIF(Table!$H$2:H4339,Table!H4340)&gt;0=TRUE,1,0))</f>
        <v>1</v>
      </c>
      <c r="G4339" s="4">
        <f t="shared" si="69"/>
        <v>20</v>
      </c>
      <c r="H4339" s="4" t="str">
        <f>IF(F4339=1,"",IF(Table!H4340="","",Table!H4340))</f>
        <v/>
      </c>
    </row>
    <row r="4340" spans="6:8" x14ac:dyDescent="0.25">
      <c r="F4340" s="4">
        <f>IF(Table!H4340="","",IF(COUNTIF(Table!$H$2:H4340,Table!H4341)&gt;0=TRUE,1,0))</f>
        <v>1</v>
      </c>
      <c r="G4340" s="4">
        <f t="shared" si="69"/>
        <v>20</v>
      </c>
      <c r="H4340" s="4" t="str">
        <f>IF(F4340=1,"",IF(Table!H4341="","",Table!H4341))</f>
        <v/>
      </c>
    </row>
    <row r="4341" spans="6:8" x14ac:dyDescent="0.25">
      <c r="F4341" s="4">
        <f>IF(Table!H4341="","",IF(COUNTIF(Table!$H$2:H4341,Table!H4342)&gt;0=TRUE,1,0))</f>
        <v>1</v>
      </c>
      <c r="G4341" s="4">
        <f t="shared" si="69"/>
        <v>20</v>
      </c>
      <c r="H4341" s="4" t="str">
        <f>IF(F4341=1,"",IF(Table!H4342="","",Table!H4342))</f>
        <v/>
      </c>
    </row>
    <row r="4342" spans="6:8" x14ac:dyDescent="0.25">
      <c r="F4342" s="4">
        <f>IF(Table!H4342="","",IF(COUNTIF(Table!$H$2:H4342,Table!H4343)&gt;0=TRUE,1,0))</f>
        <v>1</v>
      </c>
      <c r="G4342" s="4">
        <f t="shared" si="69"/>
        <v>20</v>
      </c>
      <c r="H4342" s="4" t="str">
        <f>IF(F4342=1,"",IF(Table!H4343="","",Table!H4343))</f>
        <v/>
      </c>
    </row>
    <row r="4343" spans="6:8" x14ac:dyDescent="0.25">
      <c r="F4343" s="4">
        <f>IF(Table!H4343="","",IF(COUNTIF(Table!$H$2:H4343,Table!H4344)&gt;0=TRUE,1,0))</f>
        <v>1</v>
      </c>
      <c r="G4343" s="4">
        <f t="shared" si="69"/>
        <v>20</v>
      </c>
      <c r="H4343" s="4" t="str">
        <f>IF(F4343=1,"",IF(Table!H4344="","",Table!H4344))</f>
        <v/>
      </c>
    </row>
    <row r="4344" spans="6:8" x14ac:dyDescent="0.25">
      <c r="F4344" s="4">
        <f>IF(Table!H4344="","",IF(COUNTIF(Table!$H$2:H4344,Table!H4345)&gt;0=TRUE,1,0))</f>
        <v>1</v>
      </c>
      <c r="G4344" s="4">
        <f t="shared" si="69"/>
        <v>20</v>
      </c>
      <c r="H4344" s="4" t="str">
        <f>IF(F4344=1,"",IF(Table!H4345="","",Table!H4345))</f>
        <v/>
      </c>
    </row>
    <row r="4345" spans="6:8" x14ac:dyDescent="0.25">
      <c r="F4345" s="4">
        <f>IF(Table!H4345="","",IF(COUNTIF(Table!$H$2:H4345,Table!H4346)&gt;0=TRUE,1,0))</f>
        <v>1</v>
      </c>
      <c r="G4345" s="4">
        <f t="shared" si="69"/>
        <v>20</v>
      </c>
      <c r="H4345" s="4" t="str">
        <f>IF(F4345=1,"",IF(Table!H4346="","",Table!H4346))</f>
        <v/>
      </c>
    </row>
    <row r="4346" spans="6:8" x14ac:dyDescent="0.25">
      <c r="F4346" s="4">
        <f>IF(Table!H4346="","",IF(COUNTIF(Table!$H$2:H4346,Table!H4347)&gt;0=TRUE,1,0))</f>
        <v>1</v>
      </c>
      <c r="G4346" s="4">
        <f t="shared" si="69"/>
        <v>20</v>
      </c>
      <c r="H4346" s="4" t="str">
        <f>IF(F4346=1,"",IF(Table!H4347="","",Table!H4347))</f>
        <v/>
      </c>
    </row>
    <row r="4347" spans="6:8" x14ac:dyDescent="0.25">
      <c r="F4347" s="4">
        <f>IF(Table!H4347="","",IF(COUNTIF(Table!$H$2:H4347,Table!H4348)&gt;0=TRUE,1,0))</f>
        <v>1</v>
      </c>
      <c r="G4347" s="4">
        <f t="shared" si="69"/>
        <v>20</v>
      </c>
      <c r="H4347" s="4" t="str">
        <f>IF(F4347=1,"",IF(Table!H4348="","",Table!H4348))</f>
        <v/>
      </c>
    </row>
    <row r="4348" spans="6:8" x14ac:dyDescent="0.25">
      <c r="F4348" s="4">
        <f>IF(Table!H4348="","",IF(COUNTIF(Table!$H$2:H4348,Table!H4349)&gt;0=TRUE,1,0))</f>
        <v>1</v>
      </c>
      <c r="G4348" s="4">
        <f t="shared" si="69"/>
        <v>20</v>
      </c>
      <c r="H4348" s="4" t="str">
        <f>IF(F4348=1,"",IF(Table!H4349="","",Table!H4349))</f>
        <v/>
      </c>
    </row>
    <row r="4349" spans="6:8" x14ac:dyDescent="0.25">
      <c r="F4349" s="4">
        <f>IF(Table!H4349="","",IF(COUNTIF(Table!$H$2:H4349,Table!H4350)&gt;0=TRUE,1,0))</f>
        <v>1</v>
      </c>
      <c r="G4349" s="4">
        <f t="shared" si="69"/>
        <v>20</v>
      </c>
      <c r="H4349" s="4" t="str">
        <f>IF(F4349=1,"",IF(Table!H4350="","",Table!H4350))</f>
        <v/>
      </c>
    </row>
    <row r="4350" spans="6:8" x14ac:dyDescent="0.25">
      <c r="F4350" s="4">
        <f>IF(Table!H4350="","",IF(COUNTIF(Table!$H$2:H4350,Table!H4351)&gt;0=TRUE,1,0))</f>
        <v>1</v>
      </c>
      <c r="G4350" s="4">
        <f t="shared" si="69"/>
        <v>20</v>
      </c>
      <c r="H4350" s="4" t="str">
        <f>IF(F4350=1,"",IF(Table!H4351="","",Table!H4351))</f>
        <v/>
      </c>
    </row>
    <row r="4351" spans="6:8" x14ac:dyDescent="0.25">
      <c r="F4351" s="4">
        <f>IF(Table!H4351="","",IF(COUNTIF(Table!$H$2:H4351,Table!H4352)&gt;0=TRUE,1,0))</f>
        <v>1</v>
      </c>
      <c r="G4351" s="4">
        <f t="shared" si="69"/>
        <v>20</v>
      </c>
      <c r="H4351" s="4" t="str">
        <f>IF(F4351=1,"",IF(Table!H4352="","",Table!H4352))</f>
        <v/>
      </c>
    </row>
    <row r="4352" spans="6:8" x14ac:dyDescent="0.25">
      <c r="F4352" s="4">
        <f>IF(Table!H4352="","",IF(COUNTIF(Table!$H$2:H4352,Table!H4353)&gt;0=TRUE,1,0))</f>
        <v>1</v>
      </c>
      <c r="G4352" s="4">
        <f t="shared" si="69"/>
        <v>20</v>
      </c>
      <c r="H4352" s="4" t="str">
        <f>IF(F4352=1,"",IF(Table!H4353="","",Table!H4353))</f>
        <v/>
      </c>
    </row>
    <row r="4353" spans="6:8" x14ac:dyDescent="0.25">
      <c r="F4353" s="4">
        <f>IF(Table!H4353="","",IF(COUNTIF(Table!$H$2:H4353,Table!H4354)&gt;0=TRUE,1,0))</f>
        <v>1</v>
      </c>
      <c r="G4353" s="4">
        <f t="shared" si="69"/>
        <v>20</v>
      </c>
      <c r="H4353" s="4" t="str">
        <f>IF(F4353=1,"",IF(Table!H4354="","",Table!H4354))</f>
        <v/>
      </c>
    </row>
    <row r="4354" spans="6:8" x14ac:dyDescent="0.25">
      <c r="F4354" s="4">
        <f>IF(Table!H4354="","",IF(COUNTIF(Table!$H$2:H4354,Table!H4355)&gt;0=TRUE,1,0))</f>
        <v>1</v>
      </c>
      <c r="G4354" s="4">
        <f t="shared" ref="G4354:G4417" si="70">IF(H4354&lt;&gt;"",G4353+1,G4353)</f>
        <v>20</v>
      </c>
      <c r="H4354" s="4" t="str">
        <f>IF(F4354=1,"",IF(Table!H4355="","",Table!H4355))</f>
        <v/>
      </c>
    </row>
    <row r="4355" spans="6:8" x14ac:dyDescent="0.25">
      <c r="F4355" s="4">
        <f>IF(Table!H4355="","",IF(COUNTIF(Table!$H$2:H4355,Table!H4356)&gt;0=TRUE,1,0))</f>
        <v>1</v>
      </c>
      <c r="G4355" s="4">
        <f t="shared" si="70"/>
        <v>20</v>
      </c>
      <c r="H4355" s="4" t="str">
        <f>IF(F4355=1,"",IF(Table!H4356="","",Table!H4356))</f>
        <v/>
      </c>
    </row>
    <row r="4356" spans="6:8" x14ac:dyDescent="0.25">
      <c r="F4356" s="4">
        <f>IF(Table!H4356="","",IF(COUNTIF(Table!$H$2:H4356,Table!H4357)&gt;0=TRUE,1,0))</f>
        <v>1</v>
      </c>
      <c r="G4356" s="4">
        <f t="shared" si="70"/>
        <v>20</v>
      </c>
      <c r="H4356" s="4" t="str">
        <f>IF(F4356=1,"",IF(Table!H4357="","",Table!H4357))</f>
        <v/>
      </c>
    </row>
    <row r="4357" spans="6:8" x14ac:dyDescent="0.25">
      <c r="F4357" s="4">
        <f>IF(Table!H4357="","",IF(COUNTIF(Table!$H$2:H4357,Table!H4358)&gt;0=TRUE,1,0))</f>
        <v>1</v>
      </c>
      <c r="G4357" s="4">
        <f t="shared" si="70"/>
        <v>20</v>
      </c>
      <c r="H4357" s="4" t="str">
        <f>IF(F4357=1,"",IF(Table!H4358="","",Table!H4358))</f>
        <v/>
      </c>
    </row>
    <row r="4358" spans="6:8" x14ac:dyDescent="0.25">
      <c r="F4358" s="4">
        <f>IF(Table!H4358="","",IF(COUNTIF(Table!$H$2:H4358,Table!H4359)&gt;0=TRUE,1,0))</f>
        <v>1</v>
      </c>
      <c r="G4358" s="4">
        <f t="shared" si="70"/>
        <v>20</v>
      </c>
      <c r="H4358" s="4" t="str">
        <f>IF(F4358=1,"",IF(Table!H4359="","",Table!H4359))</f>
        <v/>
      </c>
    </row>
    <row r="4359" spans="6:8" x14ac:dyDescent="0.25">
      <c r="F4359" s="4">
        <f>IF(Table!H4359="","",IF(COUNTIF(Table!$H$2:H4359,Table!H4360)&gt;0=TRUE,1,0))</f>
        <v>1</v>
      </c>
      <c r="G4359" s="4">
        <f t="shared" si="70"/>
        <v>20</v>
      </c>
      <c r="H4359" s="4" t="str">
        <f>IF(F4359=1,"",IF(Table!H4360="","",Table!H4360))</f>
        <v/>
      </c>
    </row>
    <row r="4360" spans="6:8" x14ac:dyDescent="0.25">
      <c r="F4360" s="4">
        <f>IF(Table!H4360="","",IF(COUNTIF(Table!$H$2:H4360,Table!H4361)&gt;0=TRUE,1,0))</f>
        <v>1</v>
      </c>
      <c r="G4360" s="4">
        <f t="shared" si="70"/>
        <v>20</v>
      </c>
      <c r="H4360" s="4" t="str">
        <f>IF(F4360=1,"",IF(Table!H4361="","",Table!H4361))</f>
        <v/>
      </c>
    </row>
    <row r="4361" spans="6:8" x14ac:dyDescent="0.25">
      <c r="F4361" s="4">
        <f>IF(Table!H4361="","",IF(COUNTIF(Table!$H$2:H4361,Table!H4362)&gt;0=TRUE,1,0))</f>
        <v>1</v>
      </c>
      <c r="G4361" s="4">
        <f t="shared" si="70"/>
        <v>20</v>
      </c>
      <c r="H4361" s="4" t="str">
        <f>IF(F4361=1,"",IF(Table!H4362="","",Table!H4362))</f>
        <v/>
      </c>
    </row>
    <row r="4362" spans="6:8" x14ac:dyDescent="0.25">
      <c r="F4362" s="4">
        <f>IF(Table!H4362="","",IF(COUNTIF(Table!$H$2:H4362,Table!H4363)&gt;0=TRUE,1,0))</f>
        <v>1</v>
      </c>
      <c r="G4362" s="4">
        <f t="shared" si="70"/>
        <v>20</v>
      </c>
      <c r="H4362" s="4" t="str">
        <f>IF(F4362=1,"",IF(Table!H4363="","",Table!H4363))</f>
        <v/>
      </c>
    </row>
    <row r="4363" spans="6:8" x14ac:dyDescent="0.25">
      <c r="F4363" s="4">
        <f>IF(Table!H4363="","",IF(COUNTIF(Table!$H$2:H4363,Table!H4364)&gt;0=TRUE,1,0))</f>
        <v>1</v>
      </c>
      <c r="G4363" s="4">
        <f t="shared" si="70"/>
        <v>20</v>
      </c>
      <c r="H4363" s="4" t="str">
        <f>IF(F4363=1,"",IF(Table!H4364="","",Table!H4364))</f>
        <v/>
      </c>
    </row>
    <row r="4364" spans="6:8" x14ac:dyDescent="0.25">
      <c r="F4364" s="4">
        <f>IF(Table!H4364="","",IF(COUNTIF(Table!$H$2:H4364,Table!H4365)&gt;0=TRUE,1,0))</f>
        <v>1</v>
      </c>
      <c r="G4364" s="4">
        <f t="shared" si="70"/>
        <v>20</v>
      </c>
      <c r="H4364" s="4" t="str">
        <f>IF(F4364=1,"",IF(Table!H4365="","",Table!H4365))</f>
        <v/>
      </c>
    </row>
    <row r="4365" spans="6:8" x14ac:dyDescent="0.25">
      <c r="F4365" s="4">
        <f>IF(Table!H4365="","",IF(COUNTIF(Table!$H$2:H4365,Table!H4366)&gt;0=TRUE,1,0))</f>
        <v>1</v>
      </c>
      <c r="G4365" s="4">
        <f t="shared" si="70"/>
        <v>20</v>
      </c>
      <c r="H4365" s="4" t="str">
        <f>IF(F4365=1,"",IF(Table!H4366="","",Table!H4366))</f>
        <v/>
      </c>
    </row>
    <row r="4366" spans="6:8" x14ac:dyDescent="0.25">
      <c r="F4366" s="4">
        <f>IF(Table!H4366="","",IF(COUNTIF(Table!$H$2:H4366,Table!H4367)&gt;0=TRUE,1,0))</f>
        <v>1</v>
      </c>
      <c r="G4366" s="4">
        <f t="shared" si="70"/>
        <v>20</v>
      </c>
      <c r="H4366" s="4" t="str">
        <f>IF(F4366=1,"",IF(Table!H4367="","",Table!H4367))</f>
        <v/>
      </c>
    </row>
    <row r="4367" spans="6:8" x14ac:dyDescent="0.25">
      <c r="F4367" s="4">
        <f>IF(Table!H4367="","",IF(COUNTIF(Table!$H$2:H4367,Table!H4368)&gt;0=TRUE,1,0))</f>
        <v>1</v>
      </c>
      <c r="G4367" s="4">
        <f t="shared" si="70"/>
        <v>20</v>
      </c>
      <c r="H4367" s="4" t="str">
        <f>IF(F4367=1,"",IF(Table!H4368="","",Table!H4368))</f>
        <v/>
      </c>
    </row>
    <row r="4368" spans="6:8" x14ac:dyDescent="0.25">
      <c r="F4368" s="4">
        <f>IF(Table!H4368="","",IF(COUNTIF(Table!$H$2:H4368,Table!H4369)&gt;0=TRUE,1,0))</f>
        <v>1</v>
      </c>
      <c r="G4368" s="4">
        <f t="shared" si="70"/>
        <v>20</v>
      </c>
      <c r="H4368" s="4" t="str">
        <f>IF(F4368=1,"",IF(Table!H4369="","",Table!H4369))</f>
        <v/>
      </c>
    </row>
    <row r="4369" spans="6:8" x14ac:dyDescent="0.25">
      <c r="F4369" s="4">
        <f>IF(Table!H4369="","",IF(COUNTIF(Table!$H$2:H4369,Table!H4370)&gt;0=TRUE,1,0))</f>
        <v>1</v>
      </c>
      <c r="G4369" s="4">
        <f t="shared" si="70"/>
        <v>20</v>
      </c>
      <c r="H4369" s="4" t="str">
        <f>IF(F4369=1,"",IF(Table!H4370="","",Table!H4370))</f>
        <v/>
      </c>
    </row>
    <row r="4370" spans="6:8" x14ac:dyDescent="0.25">
      <c r="F4370" s="4">
        <f>IF(Table!H4370="","",IF(COUNTIF(Table!$H$2:H4370,Table!H4371)&gt;0=TRUE,1,0))</f>
        <v>1</v>
      </c>
      <c r="G4370" s="4">
        <f t="shared" si="70"/>
        <v>20</v>
      </c>
      <c r="H4370" s="4" t="str">
        <f>IF(F4370=1,"",IF(Table!H4371="","",Table!H4371))</f>
        <v/>
      </c>
    </row>
    <row r="4371" spans="6:8" x14ac:dyDescent="0.25">
      <c r="F4371" s="4">
        <f>IF(Table!H4371="","",IF(COUNTIF(Table!$H$2:H4371,Table!H4372)&gt;0=TRUE,1,0))</f>
        <v>1</v>
      </c>
      <c r="G4371" s="4">
        <f t="shared" si="70"/>
        <v>20</v>
      </c>
      <c r="H4371" s="4" t="str">
        <f>IF(F4371=1,"",IF(Table!H4372="","",Table!H4372))</f>
        <v/>
      </c>
    </row>
    <row r="4372" spans="6:8" x14ac:dyDescent="0.25">
      <c r="F4372" s="4">
        <f>IF(Table!H4372="","",IF(COUNTIF(Table!$H$2:H4372,Table!H4373)&gt;0=TRUE,1,0))</f>
        <v>1</v>
      </c>
      <c r="G4372" s="4">
        <f t="shared" si="70"/>
        <v>20</v>
      </c>
      <c r="H4372" s="4" t="str">
        <f>IF(F4372=1,"",IF(Table!H4373="","",Table!H4373))</f>
        <v/>
      </c>
    </row>
    <row r="4373" spans="6:8" x14ac:dyDescent="0.25">
      <c r="F4373" s="4">
        <f>IF(Table!H4373="","",IF(COUNTIF(Table!$H$2:H4373,Table!H4374)&gt;0=TRUE,1,0))</f>
        <v>1</v>
      </c>
      <c r="G4373" s="4">
        <f t="shared" si="70"/>
        <v>20</v>
      </c>
      <c r="H4373" s="4" t="str">
        <f>IF(F4373=1,"",IF(Table!H4374="","",Table!H4374))</f>
        <v/>
      </c>
    </row>
    <row r="4374" spans="6:8" x14ac:dyDescent="0.25">
      <c r="F4374" s="4">
        <f>IF(Table!H4374="","",IF(COUNTIF(Table!$H$2:H4374,Table!H4375)&gt;0=TRUE,1,0))</f>
        <v>1</v>
      </c>
      <c r="G4374" s="4">
        <f t="shared" si="70"/>
        <v>20</v>
      </c>
      <c r="H4374" s="4" t="str">
        <f>IF(F4374=1,"",IF(Table!H4375="","",Table!H4375))</f>
        <v/>
      </c>
    </row>
    <row r="4375" spans="6:8" x14ac:dyDescent="0.25">
      <c r="F4375" s="4">
        <f>IF(Table!H4375="","",IF(COUNTIF(Table!$H$2:H4375,Table!H4376)&gt;0=TRUE,1,0))</f>
        <v>1</v>
      </c>
      <c r="G4375" s="4">
        <f t="shared" si="70"/>
        <v>20</v>
      </c>
      <c r="H4375" s="4" t="str">
        <f>IF(F4375=1,"",IF(Table!H4376="","",Table!H4376))</f>
        <v/>
      </c>
    </row>
    <row r="4376" spans="6:8" x14ac:dyDescent="0.25">
      <c r="F4376" s="4">
        <f>IF(Table!H4376="","",IF(COUNTIF(Table!$H$2:H4376,Table!H4377)&gt;0=TRUE,1,0))</f>
        <v>1</v>
      </c>
      <c r="G4376" s="4">
        <f t="shared" si="70"/>
        <v>20</v>
      </c>
      <c r="H4376" s="4" t="str">
        <f>IF(F4376=1,"",IF(Table!H4377="","",Table!H4377))</f>
        <v/>
      </c>
    </row>
    <row r="4377" spans="6:8" x14ac:dyDescent="0.25">
      <c r="F4377" s="4">
        <f>IF(Table!H4377="","",IF(COUNTIF(Table!$H$2:H4377,Table!H4378)&gt;0=TRUE,1,0))</f>
        <v>1</v>
      </c>
      <c r="G4377" s="4">
        <f t="shared" si="70"/>
        <v>20</v>
      </c>
      <c r="H4377" s="4" t="str">
        <f>IF(F4377=1,"",IF(Table!H4378="","",Table!H4378))</f>
        <v/>
      </c>
    </row>
    <row r="4378" spans="6:8" x14ac:dyDescent="0.25">
      <c r="F4378" s="4">
        <f>IF(Table!H4378="","",IF(COUNTIF(Table!$H$2:H4378,Table!H4379)&gt;0=TRUE,1,0))</f>
        <v>1</v>
      </c>
      <c r="G4378" s="4">
        <f t="shared" si="70"/>
        <v>20</v>
      </c>
      <c r="H4378" s="4" t="str">
        <f>IF(F4378=1,"",IF(Table!H4379="","",Table!H4379))</f>
        <v/>
      </c>
    </row>
    <row r="4379" spans="6:8" x14ac:dyDescent="0.25">
      <c r="F4379" s="4">
        <f>IF(Table!H4379="","",IF(COUNTIF(Table!$H$2:H4379,Table!H4380)&gt;0=TRUE,1,0))</f>
        <v>1</v>
      </c>
      <c r="G4379" s="4">
        <f t="shared" si="70"/>
        <v>20</v>
      </c>
      <c r="H4379" s="4" t="str">
        <f>IF(F4379=1,"",IF(Table!H4380="","",Table!H4380))</f>
        <v/>
      </c>
    </row>
    <row r="4380" spans="6:8" x14ac:dyDescent="0.25">
      <c r="F4380" s="4">
        <f>IF(Table!H4380="","",IF(COUNTIF(Table!$H$2:H4380,Table!H4381)&gt;0=TRUE,1,0))</f>
        <v>1</v>
      </c>
      <c r="G4380" s="4">
        <f t="shared" si="70"/>
        <v>20</v>
      </c>
      <c r="H4380" s="4" t="str">
        <f>IF(F4380=1,"",IF(Table!H4381="","",Table!H4381))</f>
        <v/>
      </c>
    </row>
    <row r="4381" spans="6:8" x14ac:dyDescent="0.25">
      <c r="F4381" s="4">
        <f>IF(Table!H4381="","",IF(COUNTIF(Table!$H$2:H4381,Table!H4382)&gt;0=TRUE,1,0))</f>
        <v>1</v>
      </c>
      <c r="G4381" s="4">
        <f t="shared" si="70"/>
        <v>20</v>
      </c>
      <c r="H4381" s="4" t="str">
        <f>IF(F4381=1,"",IF(Table!H4382="","",Table!H4382))</f>
        <v/>
      </c>
    </row>
    <row r="4382" spans="6:8" x14ac:dyDescent="0.25">
      <c r="F4382" s="4">
        <f>IF(Table!H4382="","",IF(COUNTIF(Table!$H$2:H4382,Table!H4383)&gt;0=TRUE,1,0))</f>
        <v>1</v>
      </c>
      <c r="G4382" s="4">
        <f t="shared" si="70"/>
        <v>20</v>
      </c>
      <c r="H4382" s="4" t="str">
        <f>IF(F4382=1,"",IF(Table!H4383="","",Table!H4383))</f>
        <v/>
      </c>
    </row>
    <row r="4383" spans="6:8" x14ac:dyDescent="0.25">
      <c r="F4383" s="4">
        <f>IF(Table!H4383="","",IF(COUNTIF(Table!$H$2:H4383,Table!H4384)&gt;0=TRUE,1,0))</f>
        <v>1</v>
      </c>
      <c r="G4383" s="4">
        <f t="shared" si="70"/>
        <v>20</v>
      </c>
      <c r="H4383" s="4" t="str">
        <f>IF(F4383=1,"",IF(Table!H4384="","",Table!H4384))</f>
        <v/>
      </c>
    </row>
    <row r="4384" spans="6:8" x14ac:dyDescent="0.25">
      <c r="F4384" s="4">
        <f>IF(Table!H4384="","",IF(COUNTIF(Table!$H$2:H4384,Table!H4385)&gt;0=TRUE,1,0))</f>
        <v>1</v>
      </c>
      <c r="G4384" s="4">
        <f t="shared" si="70"/>
        <v>20</v>
      </c>
      <c r="H4384" s="4" t="str">
        <f>IF(F4384=1,"",IF(Table!H4385="","",Table!H4385))</f>
        <v/>
      </c>
    </row>
    <row r="4385" spans="6:8" x14ac:dyDescent="0.25">
      <c r="F4385" s="4">
        <f>IF(Table!H4385="","",IF(COUNTIF(Table!$H$2:H4385,Table!H4386)&gt;0=TRUE,1,0))</f>
        <v>1</v>
      </c>
      <c r="G4385" s="4">
        <f t="shared" si="70"/>
        <v>20</v>
      </c>
      <c r="H4385" s="4" t="str">
        <f>IF(F4385=1,"",IF(Table!H4386="","",Table!H4386))</f>
        <v/>
      </c>
    </row>
    <row r="4386" spans="6:8" x14ac:dyDescent="0.25">
      <c r="F4386" s="4">
        <f>IF(Table!H4386="","",IF(COUNTIF(Table!$H$2:H4386,Table!H4387)&gt;0=TRUE,1,0))</f>
        <v>1</v>
      </c>
      <c r="G4386" s="4">
        <f t="shared" si="70"/>
        <v>20</v>
      </c>
      <c r="H4386" s="4" t="str">
        <f>IF(F4386=1,"",IF(Table!H4387="","",Table!H4387))</f>
        <v/>
      </c>
    </row>
    <row r="4387" spans="6:8" x14ac:dyDescent="0.25">
      <c r="F4387" s="4">
        <f>IF(Table!H4387="","",IF(COUNTIF(Table!$H$2:H4387,Table!H4388)&gt;0=TRUE,1,0))</f>
        <v>1</v>
      </c>
      <c r="G4387" s="4">
        <f t="shared" si="70"/>
        <v>20</v>
      </c>
      <c r="H4387" s="4" t="str">
        <f>IF(F4387=1,"",IF(Table!H4388="","",Table!H4388))</f>
        <v/>
      </c>
    </row>
    <row r="4388" spans="6:8" x14ac:dyDescent="0.25">
      <c r="F4388" s="4">
        <f>IF(Table!H4388="","",IF(COUNTIF(Table!$H$2:H4388,Table!H4389)&gt;0=TRUE,1,0))</f>
        <v>1</v>
      </c>
      <c r="G4388" s="4">
        <f t="shared" si="70"/>
        <v>20</v>
      </c>
      <c r="H4388" s="4" t="str">
        <f>IF(F4388=1,"",IF(Table!H4389="","",Table!H4389))</f>
        <v/>
      </c>
    </row>
    <row r="4389" spans="6:8" x14ac:dyDescent="0.25">
      <c r="F4389" s="4">
        <f>IF(Table!H4389="","",IF(COUNTIF(Table!$H$2:H4389,Table!H4390)&gt;0=TRUE,1,0))</f>
        <v>1</v>
      </c>
      <c r="G4389" s="4">
        <f t="shared" si="70"/>
        <v>20</v>
      </c>
      <c r="H4389" s="4" t="str">
        <f>IF(F4389=1,"",IF(Table!H4390="","",Table!H4390))</f>
        <v/>
      </c>
    </row>
    <row r="4390" spans="6:8" x14ac:dyDescent="0.25">
      <c r="F4390" s="4">
        <f>IF(Table!H4390="","",IF(COUNTIF(Table!$H$2:H4390,Table!H4391)&gt;0=TRUE,1,0))</f>
        <v>1</v>
      </c>
      <c r="G4390" s="4">
        <f t="shared" si="70"/>
        <v>20</v>
      </c>
      <c r="H4390" s="4" t="str">
        <f>IF(F4390=1,"",IF(Table!H4391="","",Table!H4391))</f>
        <v/>
      </c>
    </row>
    <row r="4391" spans="6:8" x14ac:dyDescent="0.25">
      <c r="F4391" s="4">
        <f>IF(Table!H4391="","",IF(COUNTIF(Table!$H$2:H4391,Table!H4392)&gt;0=TRUE,1,0))</f>
        <v>1</v>
      </c>
      <c r="G4391" s="4">
        <f t="shared" si="70"/>
        <v>20</v>
      </c>
      <c r="H4391" s="4" t="str">
        <f>IF(F4391=1,"",IF(Table!H4392="","",Table!H4392))</f>
        <v/>
      </c>
    </row>
    <row r="4392" spans="6:8" x14ac:dyDescent="0.25">
      <c r="F4392" s="4">
        <f>IF(Table!H4392="","",IF(COUNTIF(Table!$H$2:H4392,Table!H4393)&gt;0=TRUE,1,0))</f>
        <v>1</v>
      </c>
      <c r="G4392" s="4">
        <f t="shared" si="70"/>
        <v>20</v>
      </c>
      <c r="H4392" s="4" t="str">
        <f>IF(F4392=1,"",IF(Table!H4393="","",Table!H4393))</f>
        <v/>
      </c>
    </row>
    <row r="4393" spans="6:8" x14ac:dyDescent="0.25">
      <c r="F4393" s="4">
        <f>IF(Table!H4393="","",IF(COUNTIF(Table!$H$2:H4393,Table!H4394)&gt;0=TRUE,1,0))</f>
        <v>1</v>
      </c>
      <c r="G4393" s="4">
        <f t="shared" si="70"/>
        <v>20</v>
      </c>
      <c r="H4393" s="4" t="str">
        <f>IF(F4393=1,"",IF(Table!H4394="","",Table!H4394))</f>
        <v/>
      </c>
    </row>
    <row r="4394" spans="6:8" x14ac:dyDescent="0.25">
      <c r="F4394" s="4">
        <f>IF(Table!H4394="","",IF(COUNTIF(Table!$H$2:H4394,Table!H4395)&gt;0=TRUE,1,0))</f>
        <v>1</v>
      </c>
      <c r="G4394" s="4">
        <f t="shared" si="70"/>
        <v>20</v>
      </c>
      <c r="H4394" s="4" t="str">
        <f>IF(F4394=1,"",IF(Table!H4395="","",Table!H4395))</f>
        <v/>
      </c>
    </row>
    <row r="4395" spans="6:8" x14ac:dyDescent="0.25">
      <c r="F4395" s="4">
        <f>IF(Table!H4395="","",IF(COUNTIF(Table!$H$2:H4395,Table!H4396)&gt;0=TRUE,1,0))</f>
        <v>1</v>
      </c>
      <c r="G4395" s="4">
        <f t="shared" si="70"/>
        <v>20</v>
      </c>
      <c r="H4395" s="4" t="str">
        <f>IF(F4395=1,"",IF(Table!H4396="","",Table!H4396))</f>
        <v/>
      </c>
    </row>
    <row r="4396" spans="6:8" x14ac:dyDescent="0.25">
      <c r="F4396" s="4">
        <f>IF(Table!H4396="","",IF(COUNTIF(Table!$H$2:H4396,Table!H4397)&gt;0=TRUE,1,0))</f>
        <v>1</v>
      </c>
      <c r="G4396" s="4">
        <f t="shared" si="70"/>
        <v>20</v>
      </c>
      <c r="H4396" s="4" t="str">
        <f>IF(F4396=1,"",IF(Table!H4397="","",Table!H4397))</f>
        <v/>
      </c>
    </row>
    <row r="4397" spans="6:8" x14ac:dyDescent="0.25">
      <c r="F4397" s="4">
        <f>IF(Table!H4397="","",IF(COUNTIF(Table!$H$2:H4397,Table!H4398)&gt;0=TRUE,1,0))</f>
        <v>1</v>
      </c>
      <c r="G4397" s="4">
        <f t="shared" si="70"/>
        <v>20</v>
      </c>
      <c r="H4397" s="4" t="str">
        <f>IF(F4397=1,"",IF(Table!H4398="","",Table!H4398))</f>
        <v/>
      </c>
    </row>
    <row r="4398" spans="6:8" x14ac:dyDescent="0.25">
      <c r="F4398" s="4">
        <f>IF(Table!H4398="","",IF(COUNTIF(Table!$H$2:H4398,Table!H4399)&gt;0=TRUE,1,0))</f>
        <v>1</v>
      </c>
      <c r="G4398" s="4">
        <f t="shared" si="70"/>
        <v>20</v>
      </c>
      <c r="H4398" s="4" t="str">
        <f>IF(F4398=1,"",IF(Table!H4399="","",Table!H4399))</f>
        <v/>
      </c>
    </row>
    <row r="4399" spans="6:8" x14ac:dyDescent="0.25">
      <c r="F4399" s="4">
        <f>IF(Table!H4399="","",IF(COUNTIF(Table!$H$2:H4399,Table!H4400)&gt;0=TRUE,1,0))</f>
        <v>1</v>
      </c>
      <c r="G4399" s="4">
        <f t="shared" si="70"/>
        <v>20</v>
      </c>
      <c r="H4399" s="4" t="str">
        <f>IF(F4399=1,"",IF(Table!H4400="","",Table!H4400))</f>
        <v/>
      </c>
    </row>
    <row r="4400" spans="6:8" x14ac:dyDescent="0.25">
      <c r="F4400" s="4">
        <f>IF(Table!H4400="","",IF(COUNTIF(Table!$H$2:H4400,Table!H4401)&gt;0=TRUE,1,0))</f>
        <v>1</v>
      </c>
      <c r="G4400" s="4">
        <f t="shared" si="70"/>
        <v>20</v>
      </c>
      <c r="H4400" s="4" t="str">
        <f>IF(F4400=1,"",IF(Table!H4401="","",Table!H4401))</f>
        <v/>
      </c>
    </row>
    <row r="4401" spans="6:8" x14ac:dyDescent="0.25">
      <c r="F4401" s="4">
        <f>IF(Table!H4401="","",IF(COUNTIF(Table!$H$2:H4401,Table!H4402)&gt;0=TRUE,1,0))</f>
        <v>1</v>
      </c>
      <c r="G4401" s="4">
        <f t="shared" si="70"/>
        <v>20</v>
      </c>
      <c r="H4401" s="4" t="str">
        <f>IF(F4401=1,"",IF(Table!H4402="","",Table!H4402))</f>
        <v/>
      </c>
    </row>
    <row r="4402" spans="6:8" x14ac:dyDescent="0.25">
      <c r="F4402" s="4">
        <f>IF(Table!H4402="","",IF(COUNTIF(Table!$H$2:H4402,Table!H4403)&gt;0=TRUE,1,0))</f>
        <v>1</v>
      </c>
      <c r="G4402" s="4">
        <f t="shared" si="70"/>
        <v>20</v>
      </c>
      <c r="H4402" s="4" t="str">
        <f>IF(F4402=1,"",IF(Table!H4403="","",Table!H4403))</f>
        <v/>
      </c>
    </row>
    <row r="4403" spans="6:8" x14ac:dyDescent="0.25">
      <c r="F4403" s="4">
        <f>IF(Table!H4403="","",IF(COUNTIF(Table!$H$2:H4403,Table!H4404)&gt;0=TRUE,1,0))</f>
        <v>1</v>
      </c>
      <c r="G4403" s="4">
        <f t="shared" si="70"/>
        <v>20</v>
      </c>
      <c r="H4403" s="4" t="str">
        <f>IF(F4403=1,"",IF(Table!H4404="","",Table!H4404))</f>
        <v/>
      </c>
    </row>
    <row r="4404" spans="6:8" x14ac:dyDescent="0.25">
      <c r="F4404" s="4">
        <f>IF(Table!H4404="","",IF(COUNTIF(Table!$H$2:H4404,Table!H4405)&gt;0=TRUE,1,0))</f>
        <v>1</v>
      </c>
      <c r="G4404" s="4">
        <f t="shared" si="70"/>
        <v>20</v>
      </c>
      <c r="H4404" s="4" t="str">
        <f>IF(F4404=1,"",IF(Table!H4405="","",Table!H4405))</f>
        <v/>
      </c>
    </row>
    <row r="4405" spans="6:8" x14ac:dyDescent="0.25">
      <c r="F4405" s="4">
        <f>IF(Table!H4405="","",IF(COUNTIF(Table!$H$2:H4405,Table!H4406)&gt;0=TRUE,1,0))</f>
        <v>1</v>
      </c>
      <c r="G4405" s="4">
        <f t="shared" si="70"/>
        <v>20</v>
      </c>
      <c r="H4405" s="4" t="str">
        <f>IF(F4405=1,"",IF(Table!H4406="","",Table!H4406))</f>
        <v/>
      </c>
    </row>
    <row r="4406" spans="6:8" x14ac:dyDescent="0.25">
      <c r="F4406" s="4">
        <f>IF(Table!H4406="","",IF(COUNTIF(Table!$H$2:H4406,Table!H4407)&gt;0=TRUE,1,0))</f>
        <v>1</v>
      </c>
      <c r="G4406" s="4">
        <f t="shared" si="70"/>
        <v>20</v>
      </c>
      <c r="H4406" s="4" t="str">
        <f>IF(F4406=1,"",IF(Table!H4407="","",Table!H4407))</f>
        <v/>
      </c>
    </row>
    <row r="4407" spans="6:8" x14ac:dyDescent="0.25">
      <c r="F4407" s="4">
        <f>IF(Table!H4407="","",IF(COUNTIF(Table!$H$2:H4407,Table!H4408)&gt;0=TRUE,1,0))</f>
        <v>1</v>
      </c>
      <c r="G4407" s="4">
        <f t="shared" si="70"/>
        <v>20</v>
      </c>
      <c r="H4407" s="4" t="str">
        <f>IF(F4407=1,"",IF(Table!H4408="","",Table!H4408))</f>
        <v/>
      </c>
    </row>
    <row r="4408" spans="6:8" x14ac:dyDescent="0.25">
      <c r="F4408" s="4">
        <f>IF(Table!H4408="","",IF(COUNTIF(Table!$H$2:H4408,Table!H4409)&gt;0=TRUE,1,0))</f>
        <v>1</v>
      </c>
      <c r="G4408" s="4">
        <f t="shared" si="70"/>
        <v>20</v>
      </c>
      <c r="H4408" s="4" t="str">
        <f>IF(F4408=1,"",IF(Table!H4409="","",Table!H4409))</f>
        <v/>
      </c>
    </row>
    <row r="4409" spans="6:8" x14ac:dyDescent="0.25">
      <c r="F4409" s="4">
        <f>IF(Table!H4409="","",IF(COUNTIF(Table!$H$2:H4409,Table!H4410)&gt;0=TRUE,1,0))</f>
        <v>1</v>
      </c>
      <c r="G4409" s="4">
        <f t="shared" si="70"/>
        <v>20</v>
      </c>
      <c r="H4409" s="4" t="str">
        <f>IF(F4409=1,"",IF(Table!H4410="","",Table!H4410))</f>
        <v/>
      </c>
    </row>
    <row r="4410" spans="6:8" x14ac:dyDescent="0.25">
      <c r="F4410" s="4">
        <f>IF(Table!H4410="","",IF(COUNTIF(Table!$H$2:H4410,Table!H4411)&gt;0=TRUE,1,0))</f>
        <v>1</v>
      </c>
      <c r="G4410" s="4">
        <f t="shared" si="70"/>
        <v>20</v>
      </c>
      <c r="H4410" s="4" t="str">
        <f>IF(F4410=1,"",IF(Table!H4411="","",Table!H4411))</f>
        <v/>
      </c>
    </row>
    <row r="4411" spans="6:8" x14ac:dyDescent="0.25">
      <c r="F4411" s="4">
        <f>IF(Table!H4411="","",IF(COUNTIF(Table!$H$2:H4411,Table!H4412)&gt;0=TRUE,1,0))</f>
        <v>1</v>
      </c>
      <c r="G4411" s="4">
        <f t="shared" si="70"/>
        <v>20</v>
      </c>
      <c r="H4411" s="4" t="str">
        <f>IF(F4411=1,"",IF(Table!H4412="","",Table!H4412))</f>
        <v/>
      </c>
    </row>
    <row r="4412" spans="6:8" x14ac:dyDescent="0.25">
      <c r="F4412" s="4">
        <f>IF(Table!H4412="","",IF(COUNTIF(Table!$H$2:H4412,Table!H4413)&gt;0=TRUE,1,0))</f>
        <v>1</v>
      </c>
      <c r="G4412" s="4">
        <f t="shared" si="70"/>
        <v>20</v>
      </c>
      <c r="H4412" s="4" t="str">
        <f>IF(F4412=1,"",IF(Table!H4413="","",Table!H4413))</f>
        <v/>
      </c>
    </row>
    <row r="4413" spans="6:8" x14ac:dyDescent="0.25">
      <c r="F4413" s="4">
        <f>IF(Table!H4413="","",IF(COUNTIF(Table!$H$2:H4413,Table!H4414)&gt;0=TRUE,1,0))</f>
        <v>1</v>
      </c>
      <c r="G4413" s="4">
        <f t="shared" si="70"/>
        <v>20</v>
      </c>
      <c r="H4413" s="4" t="str">
        <f>IF(F4413=1,"",IF(Table!H4414="","",Table!H4414))</f>
        <v/>
      </c>
    </row>
    <row r="4414" spans="6:8" x14ac:dyDescent="0.25">
      <c r="F4414" s="4">
        <f>IF(Table!H4414="","",IF(COUNTIF(Table!$H$2:H4414,Table!H4415)&gt;0=TRUE,1,0))</f>
        <v>1</v>
      </c>
      <c r="G4414" s="4">
        <f t="shared" si="70"/>
        <v>20</v>
      </c>
      <c r="H4414" s="4" t="str">
        <f>IF(F4414=1,"",IF(Table!H4415="","",Table!H4415))</f>
        <v/>
      </c>
    </row>
    <row r="4415" spans="6:8" x14ac:dyDescent="0.25">
      <c r="F4415" s="4">
        <f>IF(Table!H4415="","",IF(COUNTIF(Table!$H$2:H4415,Table!H4416)&gt;0=TRUE,1,0))</f>
        <v>1</v>
      </c>
      <c r="G4415" s="4">
        <f t="shared" si="70"/>
        <v>20</v>
      </c>
      <c r="H4415" s="4" t="str">
        <f>IF(F4415=1,"",IF(Table!H4416="","",Table!H4416))</f>
        <v/>
      </c>
    </row>
    <row r="4416" spans="6:8" x14ac:dyDescent="0.25">
      <c r="F4416" s="4">
        <f>IF(Table!H4416="","",IF(COUNTIF(Table!$H$2:H4416,Table!H4417)&gt;0=TRUE,1,0))</f>
        <v>1</v>
      </c>
      <c r="G4416" s="4">
        <f t="shared" si="70"/>
        <v>20</v>
      </c>
      <c r="H4416" s="4" t="str">
        <f>IF(F4416=1,"",IF(Table!H4417="","",Table!H4417))</f>
        <v/>
      </c>
    </row>
    <row r="4417" spans="6:8" x14ac:dyDescent="0.25">
      <c r="F4417" s="4">
        <f>IF(Table!H4417="","",IF(COUNTIF(Table!$H$2:H4417,Table!H4418)&gt;0=TRUE,1,0))</f>
        <v>1</v>
      </c>
      <c r="G4417" s="4">
        <f t="shared" si="70"/>
        <v>20</v>
      </c>
      <c r="H4417" s="4" t="str">
        <f>IF(F4417=1,"",IF(Table!H4418="","",Table!H4418))</f>
        <v/>
      </c>
    </row>
    <row r="4418" spans="6:8" x14ac:dyDescent="0.25">
      <c r="F4418" s="4">
        <f>IF(Table!H4418="","",IF(COUNTIF(Table!$H$2:H4418,Table!H4419)&gt;0=TRUE,1,0))</f>
        <v>1</v>
      </c>
      <c r="G4418" s="4">
        <f t="shared" ref="G4418:G4481" si="71">IF(H4418&lt;&gt;"",G4417+1,G4417)</f>
        <v>20</v>
      </c>
      <c r="H4418" s="4" t="str">
        <f>IF(F4418=1,"",IF(Table!H4419="","",Table!H4419))</f>
        <v/>
      </c>
    </row>
    <row r="4419" spans="6:8" x14ac:dyDescent="0.25">
      <c r="F4419" s="4">
        <f>IF(Table!H4419="","",IF(COUNTIF(Table!$H$2:H4419,Table!H4420)&gt;0=TRUE,1,0))</f>
        <v>1</v>
      </c>
      <c r="G4419" s="4">
        <f t="shared" si="71"/>
        <v>20</v>
      </c>
      <c r="H4419" s="4" t="str">
        <f>IF(F4419=1,"",IF(Table!H4420="","",Table!H4420))</f>
        <v/>
      </c>
    </row>
    <row r="4420" spans="6:8" x14ac:dyDescent="0.25">
      <c r="F4420" s="4">
        <f>IF(Table!H4420="","",IF(COUNTIF(Table!$H$2:H4420,Table!H4421)&gt;0=TRUE,1,0))</f>
        <v>1</v>
      </c>
      <c r="G4420" s="4">
        <f t="shared" si="71"/>
        <v>20</v>
      </c>
      <c r="H4420" s="4" t="str">
        <f>IF(F4420=1,"",IF(Table!H4421="","",Table!H4421))</f>
        <v/>
      </c>
    </row>
    <row r="4421" spans="6:8" x14ac:dyDescent="0.25">
      <c r="F4421" s="4">
        <f>IF(Table!H4421="","",IF(COUNTIF(Table!$H$2:H4421,Table!H4422)&gt;0=TRUE,1,0))</f>
        <v>1</v>
      </c>
      <c r="G4421" s="4">
        <f t="shared" si="71"/>
        <v>20</v>
      </c>
      <c r="H4421" s="4" t="str">
        <f>IF(F4421=1,"",IF(Table!H4422="","",Table!H4422))</f>
        <v/>
      </c>
    </row>
    <row r="4422" spans="6:8" x14ac:dyDescent="0.25">
      <c r="F4422" s="4">
        <f>IF(Table!H4422="","",IF(COUNTIF(Table!$H$2:H4422,Table!H4423)&gt;0=TRUE,1,0))</f>
        <v>1</v>
      </c>
      <c r="G4422" s="4">
        <f t="shared" si="71"/>
        <v>20</v>
      </c>
      <c r="H4422" s="4" t="str">
        <f>IF(F4422=1,"",IF(Table!H4423="","",Table!H4423))</f>
        <v/>
      </c>
    </row>
    <row r="4423" spans="6:8" x14ac:dyDescent="0.25">
      <c r="F4423" s="4">
        <f>IF(Table!H4423="","",IF(COUNTIF(Table!$H$2:H4423,Table!H4424)&gt;0=TRUE,1,0))</f>
        <v>1</v>
      </c>
      <c r="G4423" s="4">
        <f t="shared" si="71"/>
        <v>20</v>
      </c>
      <c r="H4423" s="4" t="str">
        <f>IF(F4423=1,"",IF(Table!H4424="","",Table!H4424))</f>
        <v/>
      </c>
    </row>
    <row r="4424" spans="6:8" x14ac:dyDescent="0.25">
      <c r="F4424" s="4">
        <f>IF(Table!H4424="","",IF(COUNTIF(Table!$H$2:H4424,Table!H4425)&gt;0=TRUE,1,0))</f>
        <v>1</v>
      </c>
      <c r="G4424" s="4">
        <f t="shared" si="71"/>
        <v>20</v>
      </c>
      <c r="H4424" s="4" t="str">
        <f>IF(F4424=1,"",IF(Table!H4425="","",Table!H4425))</f>
        <v/>
      </c>
    </row>
    <row r="4425" spans="6:8" x14ac:dyDescent="0.25">
      <c r="F4425" s="4">
        <f>IF(Table!H4425="","",IF(COUNTIF(Table!$H$2:H4425,Table!H4426)&gt;0=TRUE,1,0))</f>
        <v>1</v>
      </c>
      <c r="G4425" s="4">
        <f t="shared" si="71"/>
        <v>20</v>
      </c>
      <c r="H4425" s="4" t="str">
        <f>IF(F4425=1,"",IF(Table!H4426="","",Table!H4426))</f>
        <v/>
      </c>
    </row>
    <row r="4426" spans="6:8" x14ac:dyDescent="0.25">
      <c r="F4426" s="4">
        <f>IF(Table!H4426="","",IF(COUNTIF(Table!$H$2:H4426,Table!H4427)&gt;0=TRUE,1,0))</f>
        <v>1</v>
      </c>
      <c r="G4426" s="4">
        <f t="shared" si="71"/>
        <v>20</v>
      </c>
      <c r="H4426" s="4" t="str">
        <f>IF(F4426=1,"",IF(Table!H4427="","",Table!H4427))</f>
        <v/>
      </c>
    </row>
    <row r="4427" spans="6:8" x14ac:dyDescent="0.25">
      <c r="F4427" s="4">
        <f>IF(Table!H4427="","",IF(COUNTIF(Table!$H$2:H4427,Table!H4428)&gt;0=TRUE,1,0))</f>
        <v>1</v>
      </c>
      <c r="G4427" s="4">
        <f t="shared" si="71"/>
        <v>20</v>
      </c>
      <c r="H4427" s="4" t="str">
        <f>IF(F4427=1,"",IF(Table!H4428="","",Table!H4428))</f>
        <v/>
      </c>
    </row>
    <row r="4428" spans="6:8" x14ac:dyDescent="0.25">
      <c r="F4428" s="4">
        <f>IF(Table!H4428="","",IF(COUNTIF(Table!$H$2:H4428,Table!H4429)&gt;0=TRUE,1,0))</f>
        <v>1</v>
      </c>
      <c r="G4428" s="4">
        <f t="shared" si="71"/>
        <v>20</v>
      </c>
      <c r="H4428" s="4" t="str">
        <f>IF(F4428=1,"",IF(Table!H4429="","",Table!H4429))</f>
        <v/>
      </c>
    </row>
    <row r="4429" spans="6:8" x14ac:dyDescent="0.25">
      <c r="F4429" s="4">
        <f>IF(Table!H4429="","",IF(COUNTIF(Table!$H$2:H4429,Table!H4430)&gt;0=TRUE,1,0))</f>
        <v>1</v>
      </c>
      <c r="G4429" s="4">
        <f t="shared" si="71"/>
        <v>20</v>
      </c>
      <c r="H4429" s="4" t="str">
        <f>IF(F4429=1,"",IF(Table!H4430="","",Table!H4430))</f>
        <v/>
      </c>
    </row>
    <row r="4430" spans="6:8" x14ac:dyDescent="0.25">
      <c r="F4430" s="4">
        <f>IF(Table!H4430="","",IF(COUNTIF(Table!$H$2:H4430,Table!H4431)&gt;0=TRUE,1,0))</f>
        <v>1</v>
      </c>
      <c r="G4430" s="4">
        <f t="shared" si="71"/>
        <v>20</v>
      </c>
      <c r="H4430" s="4" t="str">
        <f>IF(F4430=1,"",IF(Table!H4431="","",Table!H4431))</f>
        <v/>
      </c>
    </row>
    <row r="4431" spans="6:8" x14ac:dyDescent="0.25">
      <c r="F4431" s="4">
        <f>IF(Table!H4431="","",IF(COUNTIF(Table!$H$2:H4431,Table!H4432)&gt;0=TRUE,1,0))</f>
        <v>1</v>
      </c>
      <c r="G4431" s="4">
        <f t="shared" si="71"/>
        <v>20</v>
      </c>
      <c r="H4431" s="4" t="str">
        <f>IF(F4431=1,"",IF(Table!H4432="","",Table!H4432))</f>
        <v/>
      </c>
    </row>
    <row r="4432" spans="6:8" x14ac:dyDescent="0.25">
      <c r="F4432" s="4">
        <f>IF(Table!H4432="","",IF(COUNTIF(Table!$H$2:H4432,Table!H4433)&gt;0=TRUE,1,0))</f>
        <v>1</v>
      </c>
      <c r="G4432" s="4">
        <f t="shared" si="71"/>
        <v>20</v>
      </c>
      <c r="H4432" s="4" t="str">
        <f>IF(F4432=1,"",IF(Table!H4433="","",Table!H4433))</f>
        <v/>
      </c>
    </row>
    <row r="4433" spans="6:8" x14ac:dyDescent="0.25">
      <c r="F4433" s="4">
        <f>IF(Table!H4433="","",IF(COUNTIF(Table!$H$2:H4433,Table!H4434)&gt;0=TRUE,1,0))</f>
        <v>1</v>
      </c>
      <c r="G4433" s="4">
        <f t="shared" si="71"/>
        <v>20</v>
      </c>
      <c r="H4433" s="4" t="str">
        <f>IF(F4433=1,"",IF(Table!H4434="","",Table!H4434))</f>
        <v/>
      </c>
    </row>
    <row r="4434" spans="6:8" x14ac:dyDescent="0.25">
      <c r="F4434" s="4">
        <f>IF(Table!H4434="","",IF(COUNTIF(Table!$H$2:H4434,Table!H4435)&gt;0=TRUE,1,0))</f>
        <v>1</v>
      </c>
      <c r="G4434" s="4">
        <f t="shared" si="71"/>
        <v>20</v>
      </c>
      <c r="H4434" s="4" t="str">
        <f>IF(F4434=1,"",IF(Table!H4435="","",Table!H4435))</f>
        <v/>
      </c>
    </row>
    <row r="4435" spans="6:8" x14ac:dyDescent="0.25">
      <c r="F4435" s="4">
        <f>IF(Table!H4435="","",IF(COUNTIF(Table!$H$2:H4435,Table!H4436)&gt;0=TRUE,1,0))</f>
        <v>1</v>
      </c>
      <c r="G4435" s="4">
        <f t="shared" si="71"/>
        <v>20</v>
      </c>
      <c r="H4435" s="4" t="str">
        <f>IF(F4435=1,"",IF(Table!H4436="","",Table!H4436))</f>
        <v/>
      </c>
    </row>
    <row r="4436" spans="6:8" x14ac:dyDescent="0.25">
      <c r="F4436" s="4">
        <f>IF(Table!H4436="","",IF(COUNTIF(Table!$H$2:H4436,Table!H4437)&gt;0=TRUE,1,0))</f>
        <v>1</v>
      </c>
      <c r="G4436" s="4">
        <f t="shared" si="71"/>
        <v>20</v>
      </c>
      <c r="H4436" s="4" t="str">
        <f>IF(F4436=1,"",IF(Table!H4437="","",Table!H4437))</f>
        <v/>
      </c>
    </row>
    <row r="4437" spans="6:8" x14ac:dyDescent="0.25">
      <c r="F4437" s="4">
        <f>IF(Table!H4437="","",IF(COUNTIF(Table!$H$2:H4437,Table!H4438)&gt;0=TRUE,1,0))</f>
        <v>1</v>
      </c>
      <c r="G4437" s="4">
        <f t="shared" si="71"/>
        <v>20</v>
      </c>
      <c r="H4437" s="4" t="str">
        <f>IF(F4437=1,"",IF(Table!H4438="","",Table!H4438))</f>
        <v/>
      </c>
    </row>
    <row r="4438" spans="6:8" x14ac:dyDescent="0.25">
      <c r="F4438" s="4">
        <f>IF(Table!H4438="","",IF(COUNTIF(Table!$H$2:H4438,Table!H4439)&gt;0=TRUE,1,0))</f>
        <v>1</v>
      </c>
      <c r="G4438" s="4">
        <f t="shared" si="71"/>
        <v>20</v>
      </c>
      <c r="H4438" s="4" t="str">
        <f>IF(F4438=1,"",IF(Table!H4439="","",Table!H4439))</f>
        <v/>
      </c>
    </row>
    <row r="4439" spans="6:8" x14ac:dyDescent="0.25">
      <c r="F4439" s="4">
        <f>IF(Table!H4439="","",IF(COUNTIF(Table!$H$2:H4439,Table!H4440)&gt;0=TRUE,1,0))</f>
        <v>1</v>
      </c>
      <c r="G4439" s="4">
        <f t="shared" si="71"/>
        <v>20</v>
      </c>
      <c r="H4439" s="4" t="str">
        <f>IF(F4439=1,"",IF(Table!H4440="","",Table!H4440))</f>
        <v/>
      </c>
    </row>
    <row r="4440" spans="6:8" x14ac:dyDescent="0.25">
      <c r="F4440" s="4">
        <f>IF(Table!H4440="","",IF(COUNTIF(Table!$H$2:H4440,Table!H4441)&gt;0=TRUE,1,0))</f>
        <v>1</v>
      </c>
      <c r="G4440" s="4">
        <f t="shared" si="71"/>
        <v>20</v>
      </c>
      <c r="H4440" s="4" t="str">
        <f>IF(F4440=1,"",IF(Table!H4441="","",Table!H4441))</f>
        <v/>
      </c>
    </row>
    <row r="4441" spans="6:8" x14ac:dyDescent="0.25">
      <c r="F4441" s="4">
        <f>IF(Table!H4441="","",IF(COUNTIF(Table!$H$2:H4441,Table!H4442)&gt;0=TRUE,1,0))</f>
        <v>1</v>
      </c>
      <c r="G4441" s="4">
        <f t="shared" si="71"/>
        <v>20</v>
      </c>
      <c r="H4441" s="4" t="str">
        <f>IF(F4441=1,"",IF(Table!H4442="","",Table!H4442))</f>
        <v/>
      </c>
    </row>
    <row r="4442" spans="6:8" x14ac:dyDescent="0.25">
      <c r="F4442" s="4">
        <f>IF(Table!H4442="","",IF(COUNTIF(Table!$H$2:H4442,Table!H4443)&gt;0=TRUE,1,0))</f>
        <v>1</v>
      </c>
      <c r="G4442" s="4">
        <f t="shared" si="71"/>
        <v>20</v>
      </c>
      <c r="H4442" s="4" t="str">
        <f>IF(F4442=1,"",IF(Table!H4443="","",Table!H4443))</f>
        <v/>
      </c>
    </row>
    <row r="4443" spans="6:8" x14ac:dyDescent="0.25">
      <c r="F4443" s="4">
        <f>IF(Table!H4443="","",IF(COUNTIF(Table!$H$2:H4443,Table!H4444)&gt;0=TRUE,1,0))</f>
        <v>1</v>
      </c>
      <c r="G4443" s="4">
        <f t="shared" si="71"/>
        <v>20</v>
      </c>
      <c r="H4443" s="4" t="str">
        <f>IF(F4443=1,"",IF(Table!H4444="","",Table!H4444))</f>
        <v/>
      </c>
    </row>
    <row r="4444" spans="6:8" x14ac:dyDescent="0.25">
      <c r="F4444" s="4">
        <f>IF(Table!H4444="","",IF(COUNTIF(Table!$H$2:H4444,Table!H4445)&gt;0=TRUE,1,0))</f>
        <v>1</v>
      </c>
      <c r="G4444" s="4">
        <f t="shared" si="71"/>
        <v>20</v>
      </c>
      <c r="H4444" s="4" t="str">
        <f>IF(F4444=1,"",IF(Table!H4445="","",Table!H4445))</f>
        <v/>
      </c>
    </row>
    <row r="4445" spans="6:8" x14ac:dyDescent="0.25">
      <c r="F4445" s="4">
        <f>IF(Table!H4445="","",IF(COUNTIF(Table!$H$2:H4445,Table!H4446)&gt;0=TRUE,1,0))</f>
        <v>1</v>
      </c>
      <c r="G4445" s="4">
        <f t="shared" si="71"/>
        <v>20</v>
      </c>
      <c r="H4445" s="4" t="str">
        <f>IF(F4445=1,"",IF(Table!H4446="","",Table!H4446))</f>
        <v/>
      </c>
    </row>
    <row r="4446" spans="6:8" x14ac:dyDescent="0.25">
      <c r="F4446" s="4">
        <f>IF(Table!H4446="","",IF(COUNTIF(Table!$H$2:H4446,Table!H4447)&gt;0=TRUE,1,0))</f>
        <v>1</v>
      </c>
      <c r="G4446" s="4">
        <f t="shared" si="71"/>
        <v>20</v>
      </c>
      <c r="H4446" s="4" t="str">
        <f>IF(F4446=1,"",IF(Table!H4447="","",Table!H4447))</f>
        <v/>
      </c>
    </row>
    <row r="4447" spans="6:8" x14ac:dyDescent="0.25">
      <c r="F4447" s="4">
        <f>IF(Table!H4447="","",IF(COUNTIF(Table!$H$2:H4447,Table!H4448)&gt;0=TRUE,1,0))</f>
        <v>1</v>
      </c>
      <c r="G4447" s="4">
        <f t="shared" si="71"/>
        <v>20</v>
      </c>
      <c r="H4447" s="4" t="str">
        <f>IF(F4447=1,"",IF(Table!H4448="","",Table!H4448))</f>
        <v/>
      </c>
    </row>
    <row r="4448" spans="6:8" x14ac:dyDescent="0.25">
      <c r="F4448" s="4">
        <f>IF(Table!H4448="","",IF(COUNTIF(Table!$H$2:H4448,Table!H4449)&gt;0=TRUE,1,0))</f>
        <v>1</v>
      </c>
      <c r="G4448" s="4">
        <f t="shared" si="71"/>
        <v>20</v>
      </c>
      <c r="H4448" s="4" t="str">
        <f>IF(F4448=1,"",IF(Table!H4449="","",Table!H4449))</f>
        <v/>
      </c>
    </row>
    <row r="4449" spans="6:8" x14ac:dyDescent="0.25">
      <c r="F4449" s="4">
        <f>IF(Table!H4449="","",IF(COUNTIF(Table!$H$2:H4449,Table!H4450)&gt;0=TRUE,1,0))</f>
        <v>1</v>
      </c>
      <c r="G4449" s="4">
        <f t="shared" si="71"/>
        <v>20</v>
      </c>
      <c r="H4449" s="4" t="str">
        <f>IF(F4449=1,"",IF(Table!H4450="","",Table!H4450))</f>
        <v/>
      </c>
    </row>
    <row r="4450" spans="6:8" x14ac:dyDescent="0.25">
      <c r="F4450" s="4">
        <f>IF(Table!H4450="","",IF(COUNTIF(Table!$H$2:H4450,Table!H4451)&gt;0=TRUE,1,0))</f>
        <v>1</v>
      </c>
      <c r="G4450" s="4">
        <f t="shared" si="71"/>
        <v>20</v>
      </c>
      <c r="H4450" s="4" t="str">
        <f>IF(F4450=1,"",IF(Table!H4451="","",Table!H4451))</f>
        <v/>
      </c>
    </row>
    <row r="4451" spans="6:8" x14ac:dyDescent="0.25">
      <c r="F4451" s="4">
        <f>IF(Table!H4451="","",IF(COUNTIF(Table!$H$2:H4451,Table!H4452)&gt;0=TRUE,1,0))</f>
        <v>1</v>
      </c>
      <c r="G4451" s="4">
        <f t="shared" si="71"/>
        <v>20</v>
      </c>
      <c r="H4451" s="4" t="str">
        <f>IF(F4451=1,"",IF(Table!H4452="","",Table!H4452))</f>
        <v/>
      </c>
    </row>
    <row r="4452" spans="6:8" x14ac:dyDescent="0.25">
      <c r="F4452" s="4">
        <f>IF(Table!H4452="","",IF(COUNTIF(Table!$H$2:H4452,Table!H4453)&gt;0=TRUE,1,0))</f>
        <v>1</v>
      </c>
      <c r="G4452" s="4">
        <f t="shared" si="71"/>
        <v>20</v>
      </c>
      <c r="H4452" s="4" t="str">
        <f>IF(F4452=1,"",IF(Table!H4453="","",Table!H4453))</f>
        <v/>
      </c>
    </row>
    <row r="4453" spans="6:8" x14ac:dyDescent="0.25">
      <c r="F4453" s="4">
        <f>IF(Table!H4453="","",IF(COUNTIF(Table!$H$2:H4453,Table!H4454)&gt;0=TRUE,1,0))</f>
        <v>1</v>
      </c>
      <c r="G4453" s="4">
        <f t="shared" si="71"/>
        <v>20</v>
      </c>
      <c r="H4453" s="4" t="str">
        <f>IF(F4453=1,"",IF(Table!H4454="","",Table!H4454))</f>
        <v/>
      </c>
    </row>
    <row r="4454" spans="6:8" x14ac:dyDescent="0.25">
      <c r="F4454" s="4">
        <f>IF(Table!H4454="","",IF(COUNTIF(Table!$H$2:H4454,Table!H4455)&gt;0=TRUE,1,0))</f>
        <v>1</v>
      </c>
      <c r="G4454" s="4">
        <f t="shared" si="71"/>
        <v>20</v>
      </c>
      <c r="H4454" s="4" t="str">
        <f>IF(F4454=1,"",IF(Table!H4455="","",Table!H4455))</f>
        <v/>
      </c>
    </row>
    <row r="4455" spans="6:8" x14ac:dyDescent="0.25">
      <c r="F4455" s="4">
        <f>IF(Table!H4455="","",IF(COUNTIF(Table!$H$2:H4455,Table!H4456)&gt;0=TRUE,1,0))</f>
        <v>1</v>
      </c>
      <c r="G4455" s="4">
        <f t="shared" si="71"/>
        <v>20</v>
      </c>
      <c r="H4455" s="4" t="str">
        <f>IF(F4455=1,"",IF(Table!H4456="","",Table!H4456))</f>
        <v/>
      </c>
    </row>
    <row r="4456" spans="6:8" x14ac:dyDescent="0.25">
      <c r="F4456" s="4">
        <f>IF(Table!H4456="","",IF(COUNTIF(Table!$H$2:H4456,Table!H4457)&gt;0=TRUE,1,0))</f>
        <v>1</v>
      </c>
      <c r="G4456" s="4">
        <f t="shared" si="71"/>
        <v>20</v>
      </c>
      <c r="H4456" s="4" t="str">
        <f>IF(F4456=1,"",IF(Table!H4457="","",Table!H4457))</f>
        <v/>
      </c>
    </row>
    <row r="4457" spans="6:8" x14ac:dyDescent="0.25">
      <c r="F4457" s="4">
        <f>IF(Table!H4457="","",IF(COUNTIF(Table!$H$2:H4457,Table!H4458)&gt;0=TRUE,1,0))</f>
        <v>1</v>
      </c>
      <c r="G4457" s="4">
        <f t="shared" si="71"/>
        <v>20</v>
      </c>
      <c r="H4457" s="4" t="str">
        <f>IF(F4457=1,"",IF(Table!H4458="","",Table!H4458))</f>
        <v/>
      </c>
    </row>
    <row r="4458" spans="6:8" x14ac:dyDescent="0.25">
      <c r="F4458" s="4">
        <f>IF(Table!H4458="","",IF(COUNTIF(Table!$H$2:H4458,Table!H4459)&gt;0=TRUE,1,0))</f>
        <v>1</v>
      </c>
      <c r="G4458" s="4">
        <f t="shared" si="71"/>
        <v>20</v>
      </c>
      <c r="H4458" s="4" t="str">
        <f>IF(F4458=1,"",IF(Table!H4459="","",Table!H4459))</f>
        <v/>
      </c>
    </row>
    <row r="4459" spans="6:8" x14ac:dyDescent="0.25">
      <c r="F4459" s="4">
        <f>IF(Table!H4459="","",IF(COUNTIF(Table!$H$2:H4459,Table!H4460)&gt;0=TRUE,1,0))</f>
        <v>1</v>
      </c>
      <c r="G4459" s="4">
        <f t="shared" si="71"/>
        <v>20</v>
      </c>
      <c r="H4459" s="4" t="str">
        <f>IF(F4459=1,"",IF(Table!H4460="","",Table!H4460))</f>
        <v/>
      </c>
    </row>
    <row r="4460" spans="6:8" x14ac:dyDescent="0.25">
      <c r="F4460" s="4">
        <f>IF(Table!H4460="","",IF(COUNTIF(Table!$H$2:H4460,Table!H4461)&gt;0=TRUE,1,0))</f>
        <v>1</v>
      </c>
      <c r="G4460" s="4">
        <f t="shared" si="71"/>
        <v>20</v>
      </c>
      <c r="H4460" s="4" t="str">
        <f>IF(F4460=1,"",IF(Table!H4461="","",Table!H4461))</f>
        <v/>
      </c>
    </row>
    <row r="4461" spans="6:8" x14ac:dyDescent="0.25">
      <c r="F4461" s="4">
        <f>IF(Table!H4461="","",IF(COUNTIF(Table!$H$2:H4461,Table!H4462)&gt;0=TRUE,1,0))</f>
        <v>1</v>
      </c>
      <c r="G4461" s="4">
        <f t="shared" si="71"/>
        <v>20</v>
      </c>
      <c r="H4461" s="4" t="str">
        <f>IF(F4461=1,"",IF(Table!H4462="","",Table!H4462))</f>
        <v/>
      </c>
    </row>
    <row r="4462" spans="6:8" x14ac:dyDescent="0.25">
      <c r="F4462" s="4">
        <f>IF(Table!H4462="","",IF(COUNTIF(Table!$H$2:H4462,Table!H4463)&gt;0=TRUE,1,0))</f>
        <v>1</v>
      </c>
      <c r="G4462" s="4">
        <f t="shared" si="71"/>
        <v>20</v>
      </c>
      <c r="H4462" s="4" t="str">
        <f>IF(F4462=1,"",IF(Table!H4463="","",Table!H4463))</f>
        <v/>
      </c>
    </row>
    <row r="4463" spans="6:8" x14ac:dyDescent="0.25">
      <c r="F4463" s="4">
        <f>IF(Table!H4463="","",IF(COUNTIF(Table!$H$2:H4463,Table!H4464)&gt;0=TRUE,1,0))</f>
        <v>1</v>
      </c>
      <c r="G4463" s="4">
        <f t="shared" si="71"/>
        <v>20</v>
      </c>
      <c r="H4463" s="4" t="str">
        <f>IF(F4463=1,"",IF(Table!H4464="","",Table!H4464))</f>
        <v/>
      </c>
    </row>
    <row r="4464" spans="6:8" x14ac:dyDescent="0.25">
      <c r="F4464" s="4">
        <f>IF(Table!H4464="","",IF(COUNTIF(Table!$H$2:H4464,Table!H4465)&gt;0=TRUE,1,0))</f>
        <v>1</v>
      </c>
      <c r="G4464" s="4">
        <f t="shared" si="71"/>
        <v>20</v>
      </c>
      <c r="H4464" s="4" t="str">
        <f>IF(F4464=1,"",IF(Table!H4465="","",Table!H4465))</f>
        <v/>
      </c>
    </row>
    <row r="4465" spans="6:8" x14ac:dyDescent="0.25">
      <c r="F4465" s="4">
        <f>IF(Table!H4465="","",IF(COUNTIF(Table!$H$2:H4465,Table!H4466)&gt;0=TRUE,1,0))</f>
        <v>1</v>
      </c>
      <c r="G4465" s="4">
        <f t="shared" si="71"/>
        <v>20</v>
      </c>
      <c r="H4465" s="4" t="str">
        <f>IF(F4465=1,"",IF(Table!H4466="","",Table!H4466))</f>
        <v/>
      </c>
    </row>
    <row r="4466" spans="6:8" x14ac:dyDescent="0.25">
      <c r="F4466" s="4">
        <f>IF(Table!H4466="","",IF(COUNTIF(Table!$H$2:H4466,Table!H4467)&gt;0=TRUE,1,0))</f>
        <v>1</v>
      </c>
      <c r="G4466" s="4">
        <f t="shared" si="71"/>
        <v>20</v>
      </c>
      <c r="H4466" s="4" t="str">
        <f>IF(F4466=1,"",IF(Table!H4467="","",Table!H4467))</f>
        <v/>
      </c>
    </row>
    <row r="4467" spans="6:8" x14ac:dyDescent="0.25">
      <c r="F4467" s="4">
        <f>IF(Table!H4467="","",IF(COUNTIF(Table!$H$2:H4467,Table!H4468)&gt;0=TRUE,1,0))</f>
        <v>1</v>
      </c>
      <c r="G4467" s="4">
        <f t="shared" si="71"/>
        <v>20</v>
      </c>
      <c r="H4467" s="4" t="str">
        <f>IF(F4467=1,"",IF(Table!H4468="","",Table!H4468))</f>
        <v/>
      </c>
    </row>
    <row r="4468" spans="6:8" x14ac:dyDescent="0.25">
      <c r="F4468" s="4">
        <f>IF(Table!H4468="","",IF(COUNTIF(Table!$H$2:H4468,Table!H4469)&gt;0=TRUE,1,0))</f>
        <v>1</v>
      </c>
      <c r="G4468" s="4">
        <f t="shared" si="71"/>
        <v>20</v>
      </c>
      <c r="H4468" s="4" t="str">
        <f>IF(F4468=1,"",IF(Table!H4469="","",Table!H4469))</f>
        <v/>
      </c>
    </row>
    <row r="4469" spans="6:8" x14ac:dyDescent="0.25">
      <c r="F4469" s="4">
        <f>IF(Table!H4469="","",IF(COUNTIF(Table!$H$2:H4469,Table!H4470)&gt;0=TRUE,1,0))</f>
        <v>1</v>
      </c>
      <c r="G4469" s="4">
        <f t="shared" si="71"/>
        <v>20</v>
      </c>
      <c r="H4469" s="4" t="str">
        <f>IF(F4469=1,"",IF(Table!H4470="","",Table!H4470))</f>
        <v/>
      </c>
    </row>
    <row r="4470" spans="6:8" x14ac:dyDescent="0.25">
      <c r="F4470" s="4">
        <f>IF(Table!H4470="","",IF(COUNTIF(Table!$H$2:H4470,Table!H4471)&gt;0=TRUE,1,0))</f>
        <v>1</v>
      </c>
      <c r="G4470" s="4">
        <f t="shared" si="71"/>
        <v>20</v>
      </c>
      <c r="H4470" s="4" t="str">
        <f>IF(F4470=1,"",IF(Table!H4471="","",Table!H4471))</f>
        <v/>
      </c>
    </row>
    <row r="4471" spans="6:8" x14ac:dyDescent="0.25">
      <c r="F4471" s="4">
        <f>IF(Table!H4471="","",IF(COUNTIF(Table!$H$2:H4471,Table!H4472)&gt;0=TRUE,1,0))</f>
        <v>1</v>
      </c>
      <c r="G4471" s="4">
        <f t="shared" si="71"/>
        <v>20</v>
      </c>
      <c r="H4471" s="4" t="str">
        <f>IF(F4471=1,"",IF(Table!H4472="","",Table!H4472))</f>
        <v/>
      </c>
    </row>
    <row r="4472" spans="6:8" x14ac:dyDescent="0.25">
      <c r="F4472" s="4">
        <f>IF(Table!H4472="","",IF(COUNTIF(Table!$H$2:H4472,Table!H4473)&gt;0=TRUE,1,0))</f>
        <v>1</v>
      </c>
      <c r="G4472" s="4">
        <f t="shared" si="71"/>
        <v>20</v>
      </c>
      <c r="H4472" s="4" t="str">
        <f>IF(F4472=1,"",IF(Table!H4473="","",Table!H4473))</f>
        <v/>
      </c>
    </row>
    <row r="4473" spans="6:8" x14ac:dyDescent="0.25">
      <c r="F4473" s="4">
        <f>IF(Table!H4473="","",IF(COUNTIF(Table!$H$2:H4473,Table!H4474)&gt;0=TRUE,1,0))</f>
        <v>1</v>
      </c>
      <c r="G4473" s="4">
        <f t="shared" si="71"/>
        <v>20</v>
      </c>
      <c r="H4473" s="4" t="str">
        <f>IF(F4473=1,"",IF(Table!H4474="","",Table!H4474))</f>
        <v/>
      </c>
    </row>
    <row r="4474" spans="6:8" x14ac:dyDescent="0.25">
      <c r="F4474" s="4">
        <f>IF(Table!H4474="","",IF(COUNTIF(Table!$H$2:H4474,Table!H4475)&gt;0=TRUE,1,0))</f>
        <v>1</v>
      </c>
      <c r="G4474" s="4">
        <f t="shared" si="71"/>
        <v>20</v>
      </c>
      <c r="H4474" s="4" t="str">
        <f>IF(F4474=1,"",IF(Table!H4475="","",Table!H4475))</f>
        <v/>
      </c>
    </row>
    <row r="4475" spans="6:8" x14ac:dyDescent="0.25">
      <c r="F4475" s="4">
        <f>IF(Table!H4475="","",IF(COUNTIF(Table!$H$2:H4475,Table!H4476)&gt;0=TRUE,1,0))</f>
        <v>1</v>
      </c>
      <c r="G4475" s="4">
        <f t="shared" si="71"/>
        <v>20</v>
      </c>
      <c r="H4475" s="4" t="str">
        <f>IF(F4475=1,"",IF(Table!H4476="","",Table!H4476))</f>
        <v/>
      </c>
    </row>
    <row r="4476" spans="6:8" x14ac:dyDescent="0.25">
      <c r="F4476" s="4">
        <f>IF(Table!H4476="","",IF(COUNTIF(Table!$H$2:H4476,Table!H4477)&gt;0=TRUE,1,0))</f>
        <v>1</v>
      </c>
      <c r="G4476" s="4">
        <f t="shared" si="71"/>
        <v>20</v>
      </c>
      <c r="H4476" s="4" t="str">
        <f>IF(F4476=1,"",IF(Table!H4477="","",Table!H4477))</f>
        <v/>
      </c>
    </row>
    <row r="4477" spans="6:8" x14ac:dyDescent="0.25">
      <c r="F4477" s="4">
        <f>IF(Table!H4477="","",IF(COUNTIF(Table!$H$2:H4477,Table!H4478)&gt;0=TRUE,1,0))</f>
        <v>1</v>
      </c>
      <c r="G4477" s="4">
        <f t="shared" si="71"/>
        <v>20</v>
      </c>
      <c r="H4477" s="4" t="str">
        <f>IF(F4477=1,"",IF(Table!H4478="","",Table!H4478))</f>
        <v/>
      </c>
    </row>
    <row r="4478" spans="6:8" x14ac:dyDescent="0.25">
      <c r="F4478" s="4">
        <f>IF(Table!H4478="","",IF(COUNTIF(Table!$H$2:H4478,Table!H4479)&gt;0=TRUE,1,0))</f>
        <v>1</v>
      </c>
      <c r="G4478" s="4">
        <f t="shared" si="71"/>
        <v>20</v>
      </c>
      <c r="H4478" s="4" t="str">
        <f>IF(F4478=1,"",IF(Table!H4479="","",Table!H4479))</f>
        <v/>
      </c>
    </row>
    <row r="4479" spans="6:8" x14ac:dyDescent="0.25">
      <c r="F4479" s="4">
        <f>IF(Table!H4479="","",IF(COUNTIF(Table!$H$2:H4479,Table!H4480)&gt;0=TRUE,1,0))</f>
        <v>1</v>
      </c>
      <c r="G4479" s="4">
        <f t="shared" si="71"/>
        <v>20</v>
      </c>
      <c r="H4479" s="4" t="str">
        <f>IF(F4479=1,"",IF(Table!H4480="","",Table!H4480))</f>
        <v/>
      </c>
    </row>
    <row r="4480" spans="6:8" x14ac:dyDescent="0.25">
      <c r="F4480" s="4">
        <f>IF(Table!H4480="","",IF(COUNTIF(Table!$H$2:H4480,Table!H4481)&gt;0=TRUE,1,0))</f>
        <v>1</v>
      </c>
      <c r="G4480" s="4">
        <f t="shared" si="71"/>
        <v>20</v>
      </c>
      <c r="H4480" s="4" t="str">
        <f>IF(F4480=1,"",IF(Table!H4481="","",Table!H4481))</f>
        <v/>
      </c>
    </row>
    <row r="4481" spans="6:8" x14ac:dyDescent="0.25">
      <c r="F4481" s="4">
        <f>IF(Table!H4481="","",IF(COUNTIF(Table!$H$2:H4481,Table!H4482)&gt;0=TRUE,1,0))</f>
        <v>1</v>
      </c>
      <c r="G4481" s="4">
        <f t="shared" si="71"/>
        <v>20</v>
      </c>
      <c r="H4481" s="4" t="str">
        <f>IF(F4481=1,"",IF(Table!H4482="","",Table!H4482))</f>
        <v/>
      </c>
    </row>
    <row r="4482" spans="6:8" x14ac:dyDescent="0.25">
      <c r="F4482" s="4">
        <f>IF(Table!H4482="","",IF(COUNTIF(Table!$H$2:H4482,Table!H4483)&gt;0=TRUE,1,0))</f>
        <v>1</v>
      </c>
      <c r="G4482" s="4">
        <f t="shared" ref="G4482:G4545" si="72">IF(H4482&lt;&gt;"",G4481+1,G4481)</f>
        <v>20</v>
      </c>
      <c r="H4482" s="4" t="str">
        <f>IF(F4482=1,"",IF(Table!H4483="","",Table!H4483))</f>
        <v/>
      </c>
    </row>
    <row r="4483" spans="6:8" x14ac:dyDescent="0.25">
      <c r="F4483" s="4">
        <f>IF(Table!H4483="","",IF(COUNTIF(Table!$H$2:H4483,Table!H4484)&gt;0=TRUE,1,0))</f>
        <v>1</v>
      </c>
      <c r="G4483" s="4">
        <f t="shared" si="72"/>
        <v>20</v>
      </c>
      <c r="H4483" s="4" t="str">
        <f>IF(F4483=1,"",IF(Table!H4484="","",Table!H4484))</f>
        <v/>
      </c>
    </row>
    <row r="4484" spans="6:8" x14ac:dyDescent="0.25">
      <c r="F4484" s="4">
        <f>IF(Table!H4484="","",IF(COUNTIF(Table!$H$2:H4484,Table!H4485)&gt;0=TRUE,1,0))</f>
        <v>1</v>
      </c>
      <c r="G4484" s="4">
        <f t="shared" si="72"/>
        <v>20</v>
      </c>
      <c r="H4484" s="4" t="str">
        <f>IF(F4484=1,"",IF(Table!H4485="","",Table!H4485))</f>
        <v/>
      </c>
    </row>
    <row r="4485" spans="6:8" x14ac:dyDescent="0.25">
      <c r="F4485" s="4">
        <f>IF(Table!H4485="","",IF(COUNTIF(Table!$H$2:H4485,Table!H4486)&gt;0=TRUE,1,0))</f>
        <v>1</v>
      </c>
      <c r="G4485" s="4">
        <f t="shared" si="72"/>
        <v>20</v>
      </c>
      <c r="H4485" s="4" t="str">
        <f>IF(F4485=1,"",IF(Table!H4486="","",Table!H4486))</f>
        <v/>
      </c>
    </row>
    <row r="4486" spans="6:8" x14ac:dyDescent="0.25">
      <c r="F4486" s="4">
        <f>IF(Table!H4486="","",IF(COUNTIF(Table!$H$2:H4486,Table!H4487)&gt;0=TRUE,1,0))</f>
        <v>1</v>
      </c>
      <c r="G4486" s="4">
        <f t="shared" si="72"/>
        <v>20</v>
      </c>
      <c r="H4486" s="4" t="str">
        <f>IF(F4486=1,"",IF(Table!H4487="","",Table!H4487))</f>
        <v/>
      </c>
    </row>
    <row r="4487" spans="6:8" x14ac:dyDescent="0.25">
      <c r="F4487" s="4">
        <f>IF(Table!H4487="","",IF(COUNTIF(Table!$H$2:H4487,Table!H4488)&gt;0=TRUE,1,0))</f>
        <v>1</v>
      </c>
      <c r="G4487" s="4">
        <f t="shared" si="72"/>
        <v>20</v>
      </c>
      <c r="H4487" s="4" t="str">
        <f>IF(F4487=1,"",IF(Table!H4488="","",Table!H4488))</f>
        <v/>
      </c>
    </row>
    <row r="4488" spans="6:8" x14ac:dyDescent="0.25">
      <c r="F4488" s="4">
        <f>IF(Table!H4488="","",IF(COUNTIF(Table!$H$2:H4488,Table!H4489)&gt;0=TRUE,1,0))</f>
        <v>1</v>
      </c>
      <c r="G4488" s="4">
        <f t="shared" si="72"/>
        <v>20</v>
      </c>
      <c r="H4488" s="4" t="str">
        <f>IF(F4488=1,"",IF(Table!H4489="","",Table!H4489))</f>
        <v/>
      </c>
    </row>
    <row r="4489" spans="6:8" x14ac:dyDescent="0.25">
      <c r="F4489" s="4">
        <f>IF(Table!H4489="","",IF(COUNTIF(Table!$H$2:H4489,Table!H4490)&gt;0=TRUE,1,0))</f>
        <v>1</v>
      </c>
      <c r="G4489" s="4">
        <f t="shared" si="72"/>
        <v>20</v>
      </c>
      <c r="H4489" s="4" t="str">
        <f>IF(F4489=1,"",IF(Table!H4490="","",Table!H4490))</f>
        <v/>
      </c>
    </row>
    <row r="4490" spans="6:8" x14ac:dyDescent="0.25">
      <c r="F4490" s="4">
        <f>IF(Table!H4490="","",IF(COUNTIF(Table!$H$2:H4490,Table!H4491)&gt;0=TRUE,1,0))</f>
        <v>1</v>
      </c>
      <c r="G4490" s="4">
        <f t="shared" si="72"/>
        <v>20</v>
      </c>
      <c r="H4490" s="4" t="str">
        <f>IF(F4490=1,"",IF(Table!H4491="","",Table!H4491))</f>
        <v/>
      </c>
    </row>
    <row r="4491" spans="6:8" x14ac:dyDescent="0.25">
      <c r="F4491" s="4">
        <f>IF(Table!H4491="","",IF(COUNTIF(Table!$H$2:H4491,Table!H4492)&gt;0=TRUE,1,0))</f>
        <v>1</v>
      </c>
      <c r="G4491" s="4">
        <f t="shared" si="72"/>
        <v>20</v>
      </c>
      <c r="H4491" s="4" t="str">
        <f>IF(F4491=1,"",IF(Table!H4492="","",Table!H4492))</f>
        <v/>
      </c>
    </row>
    <row r="4492" spans="6:8" x14ac:dyDescent="0.25">
      <c r="F4492" s="4">
        <f>IF(Table!H4492="","",IF(COUNTIF(Table!$H$2:H4492,Table!H4493)&gt;0=TRUE,1,0))</f>
        <v>1</v>
      </c>
      <c r="G4492" s="4">
        <f t="shared" si="72"/>
        <v>20</v>
      </c>
      <c r="H4492" s="4" t="str">
        <f>IF(F4492=1,"",IF(Table!H4493="","",Table!H4493))</f>
        <v/>
      </c>
    </row>
    <row r="4493" spans="6:8" x14ac:dyDescent="0.25">
      <c r="F4493" s="4">
        <f>IF(Table!H4493="","",IF(COUNTIF(Table!$H$2:H4493,Table!H4494)&gt;0=TRUE,1,0))</f>
        <v>1</v>
      </c>
      <c r="G4493" s="4">
        <f t="shared" si="72"/>
        <v>20</v>
      </c>
      <c r="H4493" s="4" t="str">
        <f>IF(F4493=1,"",IF(Table!H4494="","",Table!H4494))</f>
        <v/>
      </c>
    </row>
    <row r="4494" spans="6:8" x14ac:dyDescent="0.25">
      <c r="F4494" s="4">
        <f>IF(Table!H4494="","",IF(COUNTIF(Table!$H$2:H4494,Table!H4495)&gt;0=TRUE,1,0))</f>
        <v>1</v>
      </c>
      <c r="G4494" s="4">
        <f t="shared" si="72"/>
        <v>20</v>
      </c>
      <c r="H4494" s="4" t="str">
        <f>IF(F4494=1,"",IF(Table!H4495="","",Table!H4495))</f>
        <v/>
      </c>
    </row>
    <row r="4495" spans="6:8" x14ac:dyDescent="0.25">
      <c r="F4495" s="4">
        <f>IF(Table!H4495="","",IF(COUNTIF(Table!$H$2:H4495,Table!H4496)&gt;0=TRUE,1,0))</f>
        <v>1</v>
      </c>
      <c r="G4495" s="4">
        <f t="shared" si="72"/>
        <v>20</v>
      </c>
      <c r="H4495" s="4" t="str">
        <f>IF(F4495=1,"",IF(Table!H4496="","",Table!H4496))</f>
        <v/>
      </c>
    </row>
    <row r="4496" spans="6:8" x14ac:dyDescent="0.25">
      <c r="F4496" s="4">
        <f>IF(Table!H4496="","",IF(COUNTIF(Table!$H$2:H4496,Table!H4497)&gt;0=TRUE,1,0))</f>
        <v>1</v>
      </c>
      <c r="G4496" s="4">
        <f t="shared" si="72"/>
        <v>20</v>
      </c>
      <c r="H4496" s="4" t="str">
        <f>IF(F4496=1,"",IF(Table!H4497="","",Table!H4497))</f>
        <v/>
      </c>
    </row>
    <row r="4497" spans="6:8" x14ac:dyDescent="0.25">
      <c r="F4497" s="4">
        <f>IF(Table!H4497="","",IF(COUNTIF(Table!$H$2:H4497,Table!H4498)&gt;0=TRUE,1,0))</f>
        <v>1</v>
      </c>
      <c r="G4497" s="4">
        <f t="shared" si="72"/>
        <v>20</v>
      </c>
      <c r="H4497" s="4" t="str">
        <f>IF(F4497=1,"",IF(Table!H4498="","",Table!H4498))</f>
        <v/>
      </c>
    </row>
    <row r="4498" spans="6:8" x14ac:dyDescent="0.25">
      <c r="F4498" s="4">
        <f>IF(Table!H4498="","",IF(COUNTIF(Table!$H$2:H4498,Table!H4499)&gt;0=TRUE,1,0))</f>
        <v>1</v>
      </c>
      <c r="G4498" s="4">
        <f t="shared" si="72"/>
        <v>20</v>
      </c>
      <c r="H4498" s="4" t="str">
        <f>IF(F4498=1,"",IF(Table!H4499="","",Table!H4499))</f>
        <v/>
      </c>
    </row>
    <row r="4499" spans="6:8" x14ac:dyDescent="0.25">
      <c r="F4499" s="4">
        <f>IF(Table!H4499="","",IF(COUNTIF(Table!$H$2:H4499,Table!H4500)&gt;0=TRUE,1,0))</f>
        <v>1</v>
      </c>
      <c r="G4499" s="4">
        <f t="shared" si="72"/>
        <v>20</v>
      </c>
      <c r="H4499" s="4" t="str">
        <f>IF(F4499=1,"",IF(Table!H4500="","",Table!H4500))</f>
        <v/>
      </c>
    </row>
    <row r="4500" spans="6:8" x14ac:dyDescent="0.25">
      <c r="F4500" s="4">
        <f>IF(Table!H4500="","",IF(COUNTIF(Table!$H$2:H4500,Table!H4501)&gt;0=TRUE,1,0))</f>
        <v>1</v>
      </c>
      <c r="G4500" s="4">
        <f t="shared" si="72"/>
        <v>20</v>
      </c>
      <c r="H4500" s="4" t="str">
        <f>IF(F4500=1,"",IF(Table!H4501="","",Table!H4501))</f>
        <v/>
      </c>
    </row>
    <row r="4501" spans="6:8" x14ac:dyDescent="0.25">
      <c r="F4501" s="4">
        <f>IF(Table!H4501="","",IF(COUNTIF(Table!$H$2:H4501,Table!H4502)&gt;0=TRUE,1,0))</f>
        <v>1</v>
      </c>
      <c r="G4501" s="4">
        <f t="shared" si="72"/>
        <v>20</v>
      </c>
      <c r="H4501" s="4" t="str">
        <f>IF(F4501=1,"",IF(Table!H4502="","",Table!H4502))</f>
        <v/>
      </c>
    </row>
    <row r="4502" spans="6:8" x14ac:dyDescent="0.25">
      <c r="F4502" s="4">
        <f>IF(Table!H4502="","",IF(COUNTIF(Table!$H$2:H4502,Table!H4503)&gt;0=TRUE,1,0))</f>
        <v>1</v>
      </c>
      <c r="G4502" s="4">
        <f t="shared" si="72"/>
        <v>20</v>
      </c>
      <c r="H4502" s="4" t="str">
        <f>IF(F4502=1,"",IF(Table!H4503="","",Table!H4503))</f>
        <v/>
      </c>
    </row>
    <row r="4503" spans="6:8" x14ac:dyDescent="0.25">
      <c r="F4503" s="4">
        <f>IF(Table!H4503="","",IF(COUNTIF(Table!$H$2:H4503,Table!H4504)&gt;0=TRUE,1,0))</f>
        <v>1</v>
      </c>
      <c r="G4503" s="4">
        <f t="shared" si="72"/>
        <v>20</v>
      </c>
      <c r="H4503" s="4" t="str">
        <f>IF(F4503=1,"",IF(Table!H4504="","",Table!H4504))</f>
        <v/>
      </c>
    </row>
    <row r="4504" spans="6:8" x14ac:dyDescent="0.25">
      <c r="F4504" s="4">
        <f>IF(Table!H4504="","",IF(COUNTIF(Table!$H$2:H4504,Table!H4505)&gt;0=TRUE,1,0))</f>
        <v>1</v>
      </c>
      <c r="G4504" s="4">
        <f t="shared" si="72"/>
        <v>20</v>
      </c>
      <c r="H4504" s="4" t="str">
        <f>IF(F4504=1,"",IF(Table!H4505="","",Table!H4505))</f>
        <v/>
      </c>
    </row>
    <row r="4505" spans="6:8" x14ac:dyDescent="0.25">
      <c r="F4505" s="4">
        <f>IF(Table!H4505="","",IF(COUNTIF(Table!$H$2:H4505,Table!H4506)&gt;0=TRUE,1,0))</f>
        <v>1</v>
      </c>
      <c r="G4505" s="4">
        <f t="shared" si="72"/>
        <v>20</v>
      </c>
      <c r="H4505" s="4" t="str">
        <f>IF(F4505=1,"",IF(Table!H4506="","",Table!H4506))</f>
        <v/>
      </c>
    </row>
    <row r="4506" spans="6:8" x14ac:dyDescent="0.25">
      <c r="F4506" s="4">
        <f>IF(Table!H4506="","",IF(COUNTIF(Table!$H$2:H4506,Table!H4507)&gt;0=TRUE,1,0))</f>
        <v>1</v>
      </c>
      <c r="G4506" s="4">
        <f t="shared" si="72"/>
        <v>20</v>
      </c>
      <c r="H4506" s="4" t="str">
        <f>IF(F4506=1,"",IF(Table!H4507="","",Table!H4507))</f>
        <v/>
      </c>
    </row>
    <row r="4507" spans="6:8" x14ac:dyDescent="0.25">
      <c r="F4507" s="4">
        <f>IF(Table!H4507="","",IF(COUNTIF(Table!$H$2:H4507,Table!H4508)&gt;0=TRUE,1,0))</f>
        <v>1</v>
      </c>
      <c r="G4507" s="4">
        <f t="shared" si="72"/>
        <v>20</v>
      </c>
      <c r="H4507" s="4" t="str">
        <f>IF(F4507=1,"",IF(Table!H4508="","",Table!H4508))</f>
        <v/>
      </c>
    </row>
    <row r="4508" spans="6:8" x14ac:dyDescent="0.25">
      <c r="F4508" s="4">
        <f>IF(Table!H4508="","",IF(COUNTIF(Table!$H$2:H4508,Table!H4509)&gt;0=TRUE,1,0))</f>
        <v>1</v>
      </c>
      <c r="G4508" s="4">
        <f t="shared" si="72"/>
        <v>20</v>
      </c>
      <c r="H4508" s="4" t="str">
        <f>IF(F4508=1,"",IF(Table!H4509="","",Table!H4509))</f>
        <v/>
      </c>
    </row>
    <row r="4509" spans="6:8" x14ac:dyDescent="0.25">
      <c r="F4509" s="4">
        <f>IF(Table!H4509="","",IF(COUNTIF(Table!$H$2:H4509,Table!H4510)&gt;0=TRUE,1,0))</f>
        <v>1</v>
      </c>
      <c r="G4509" s="4">
        <f t="shared" si="72"/>
        <v>20</v>
      </c>
      <c r="H4509" s="4" t="str">
        <f>IF(F4509=1,"",IF(Table!H4510="","",Table!H4510))</f>
        <v/>
      </c>
    </row>
    <row r="4510" spans="6:8" x14ac:dyDescent="0.25">
      <c r="F4510" s="4">
        <f>IF(Table!H4510="","",IF(COUNTIF(Table!$H$2:H4510,Table!H4511)&gt;0=TRUE,1,0))</f>
        <v>1</v>
      </c>
      <c r="G4510" s="4">
        <f t="shared" si="72"/>
        <v>20</v>
      </c>
      <c r="H4510" s="4" t="str">
        <f>IF(F4510=1,"",IF(Table!H4511="","",Table!H4511))</f>
        <v/>
      </c>
    </row>
    <row r="4511" spans="6:8" x14ac:dyDescent="0.25">
      <c r="F4511" s="4">
        <f>IF(Table!H4511="","",IF(COUNTIF(Table!$H$2:H4511,Table!H4512)&gt;0=TRUE,1,0))</f>
        <v>1</v>
      </c>
      <c r="G4511" s="4">
        <f t="shared" si="72"/>
        <v>20</v>
      </c>
      <c r="H4511" s="4" t="str">
        <f>IF(F4511=1,"",IF(Table!H4512="","",Table!H4512))</f>
        <v/>
      </c>
    </row>
    <row r="4512" spans="6:8" x14ac:dyDescent="0.25">
      <c r="F4512" s="4">
        <f>IF(Table!H4512="","",IF(COUNTIF(Table!$H$2:H4512,Table!H4513)&gt;0=TRUE,1,0))</f>
        <v>1</v>
      </c>
      <c r="G4512" s="4">
        <f t="shared" si="72"/>
        <v>20</v>
      </c>
      <c r="H4512" s="4" t="str">
        <f>IF(F4512=1,"",IF(Table!H4513="","",Table!H4513))</f>
        <v/>
      </c>
    </row>
    <row r="4513" spans="6:8" x14ac:dyDescent="0.25">
      <c r="F4513" s="4">
        <f>IF(Table!H4513="","",IF(COUNTIF(Table!$H$2:H4513,Table!H4514)&gt;0=TRUE,1,0))</f>
        <v>1</v>
      </c>
      <c r="G4513" s="4">
        <f t="shared" si="72"/>
        <v>20</v>
      </c>
      <c r="H4513" s="4" t="str">
        <f>IF(F4513=1,"",IF(Table!H4514="","",Table!H4514))</f>
        <v/>
      </c>
    </row>
    <row r="4514" spans="6:8" x14ac:dyDescent="0.25">
      <c r="F4514" s="4">
        <f>IF(Table!H4514="","",IF(COUNTIF(Table!$H$2:H4514,Table!H4515)&gt;0=TRUE,1,0))</f>
        <v>1</v>
      </c>
      <c r="G4514" s="4">
        <f t="shared" si="72"/>
        <v>20</v>
      </c>
      <c r="H4514" s="4" t="str">
        <f>IF(F4514=1,"",IF(Table!H4515="","",Table!H4515))</f>
        <v/>
      </c>
    </row>
    <row r="4515" spans="6:8" x14ac:dyDescent="0.25">
      <c r="F4515" s="4">
        <f>IF(Table!H4515="","",IF(COUNTIF(Table!$H$2:H4515,Table!H4516)&gt;0=TRUE,1,0))</f>
        <v>1</v>
      </c>
      <c r="G4515" s="4">
        <f t="shared" si="72"/>
        <v>20</v>
      </c>
      <c r="H4515" s="4" t="str">
        <f>IF(F4515=1,"",IF(Table!H4516="","",Table!H4516))</f>
        <v/>
      </c>
    </row>
    <row r="4516" spans="6:8" x14ac:dyDescent="0.25">
      <c r="F4516" s="4">
        <f>IF(Table!H4516="","",IF(COUNTIF(Table!$H$2:H4516,Table!H4517)&gt;0=TRUE,1,0))</f>
        <v>1</v>
      </c>
      <c r="G4516" s="4">
        <f t="shared" si="72"/>
        <v>20</v>
      </c>
      <c r="H4516" s="4" t="str">
        <f>IF(F4516=1,"",IF(Table!H4517="","",Table!H4517))</f>
        <v/>
      </c>
    </row>
    <row r="4517" spans="6:8" x14ac:dyDescent="0.25">
      <c r="F4517" s="4">
        <f>IF(Table!H4517="","",IF(COUNTIF(Table!$H$2:H4517,Table!H4518)&gt;0=TRUE,1,0))</f>
        <v>1</v>
      </c>
      <c r="G4517" s="4">
        <f t="shared" si="72"/>
        <v>20</v>
      </c>
      <c r="H4517" s="4" t="str">
        <f>IF(F4517=1,"",IF(Table!H4518="","",Table!H4518))</f>
        <v/>
      </c>
    </row>
    <row r="4518" spans="6:8" x14ac:dyDescent="0.25">
      <c r="F4518" s="4">
        <f>IF(Table!H4518="","",IF(COUNTIF(Table!$H$2:H4518,Table!H4519)&gt;0=TRUE,1,0))</f>
        <v>1</v>
      </c>
      <c r="G4518" s="4">
        <f t="shared" si="72"/>
        <v>20</v>
      </c>
      <c r="H4518" s="4" t="str">
        <f>IF(F4518=1,"",IF(Table!H4519="","",Table!H4519))</f>
        <v/>
      </c>
    </row>
    <row r="4519" spans="6:8" x14ac:dyDescent="0.25">
      <c r="F4519" s="4">
        <f>IF(Table!H4519="","",IF(COUNTIF(Table!$H$2:H4519,Table!H4520)&gt;0=TRUE,1,0))</f>
        <v>1</v>
      </c>
      <c r="G4519" s="4">
        <f t="shared" si="72"/>
        <v>20</v>
      </c>
      <c r="H4519" s="4" t="str">
        <f>IF(F4519=1,"",IF(Table!H4520="","",Table!H4520))</f>
        <v/>
      </c>
    </row>
    <row r="4520" spans="6:8" x14ac:dyDescent="0.25">
      <c r="F4520" s="4">
        <f>IF(Table!H4520="","",IF(COUNTIF(Table!$H$2:H4520,Table!H4521)&gt;0=TRUE,1,0))</f>
        <v>1</v>
      </c>
      <c r="G4520" s="4">
        <f t="shared" si="72"/>
        <v>20</v>
      </c>
      <c r="H4520" s="4" t="str">
        <f>IF(F4520=1,"",IF(Table!H4521="","",Table!H4521))</f>
        <v/>
      </c>
    </row>
    <row r="4521" spans="6:8" x14ac:dyDescent="0.25">
      <c r="F4521" s="4">
        <f>IF(Table!H4521="","",IF(COUNTIF(Table!$H$2:H4521,Table!H4522)&gt;0=TRUE,1,0))</f>
        <v>1</v>
      </c>
      <c r="G4521" s="4">
        <f t="shared" si="72"/>
        <v>20</v>
      </c>
      <c r="H4521" s="4" t="str">
        <f>IF(F4521=1,"",IF(Table!H4522="","",Table!H4522))</f>
        <v/>
      </c>
    </row>
    <row r="4522" spans="6:8" x14ac:dyDescent="0.25">
      <c r="F4522" s="4">
        <f>IF(Table!H4522="","",IF(COUNTIF(Table!$H$2:H4522,Table!H4523)&gt;0=TRUE,1,0))</f>
        <v>1</v>
      </c>
      <c r="G4522" s="4">
        <f t="shared" si="72"/>
        <v>20</v>
      </c>
      <c r="H4522" s="4" t="str">
        <f>IF(F4522=1,"",IF(Table!H4523="","",Table!H4523))</f>
        <v/>
      </c>
    </row>
    <row r="4523" spans="6:8" x14ac:dyDescent="0.25">
      <c r="F4523" s="4">
        <f>IF(Table!H4523="","",IF(COUNTIF(Table!$H$2:H4523,Table!H4524)&gt;0=TRUE,1,0))</f>
        <v>1</v>
      </c>
      <c r="G4523" s="4">
        <f t="shared" si="72"/>
        <v>20</v>
      </c>
      <c r="H4523" s="4" t="str">
        <f>IF(F4523=1,"",IF(Table!H4524="","",Table!H4524))</f>
        <v/>
      </c>
    </row>
    <row r="4524" spans="6:8" x14ac:dyDescent="0.25">
      <c r="F4524" s="4">
        <f>IF(Table!H4524="","",IF(COUNTIF(Table!$H$2:H4524,Table!H4525)&gt;0=TRUE,1,0))</f>
        <v>1</v>
      </c>
      <c r="G4524" s="4">
        <f t="shared" si="72"/>
        <v>20</v>
      </c>
      <c r="H4524" s="4" t="str">
        <f>IF(F4524=1,"",IF(Table!H4525="","",Table!H4525))</f>
        <v/>
      </c>
    </row>
    <row r="4525" spans="6:8" x14ac:dyDescent="0.25">
      <c r="F4525" s="4">
        <f>IF(Table!H4525="","",IF(COUNTIF(Table!$H$2:H4525,Table!H4526)&gt;0=TRUE,1,0))</f>
        <v>1</v>
      </c>
      <c r="G4525" s="4">
        <f t="shared" si="72"/>
        <v>20</v>
      </c>
      <c r="H4525" s="4" t="str">
        <f>IF(F4525=1,"",IF(Table!H4526="","",Table!H4526))</f>
        <v/>
      </c>
    </row>
    <row r="4526" spans="6:8" x14ac:dyDescent="0.25">
      <c r="F4526" s="4">
        <f>IF(Table!H4526="","",IF(COUNTIF(Table!$H$2:H4526,Table!H4527)&gt;0=TRUE,1,0))</f>
        <v>1</v>
      </c>
      <c r="G4526" s="4">
        <f t="shared" si="72"/>
        <v>20</v>
      </c>
      <c r="H4526" s="4" t="str">
        <f>IF(F4526=1,"",IF(Table!H4527="","",Table!H4527))</f>
        <v/>
      </c>
    </row>
    <row r="4527" spans="6:8" x14ac:dyDescent="0.25">
      <c r="F4527" s="4">
        <f>IF(Table!H4527="","",IF(COUNTIF(Table!$H$2:H4527,Table!H4528)&gt;0=TRUE,1,0))</f>
        <v>1</v>
      </c>
      <c r="G4527" s="4">
        <f t="shared" si="72"/>
        <v>20</v>
      </c>
      <c r="H4527" s="4" t="str">
        <f>IF(F4527=1,"",IF(Table!H4528="","",Table!H4528))</f>
        <v/>
      </c>
    </row>
    <row r="4528" spans="6:8" x14ac:dyDescent="0.25">
      <c r="F4528" s="4">
        <f>IF(Table!H4528="","",IF(COUNTIF(Table!$H$2:H4528,Table!H4529)&gt;0=TRUE,1,0))</f>
        <v>1</v>
      </c>
      <c r="G4528" s="4">
        <f t="shared" si="72"/>
        <v>20</v>
      </c>
      <c r="H4528" s="4" t="str">
        <f>IF(F4528=1,"",IF(Table!H4529="","",Table!H4529))</f>
        <v/>
      </c>
    </row>
    <row r="4529" spans="6:8" x14ac:dyDescent="0.25">
      <c r="F4529" s="4">
        <f>IF(Table!H4529="","",IF(COUNTIF(Table!$H$2:H4529,Table!H4530)&gt;0=TRUE,1,0))</f>
        <v>1</v>
      </c>
      <c r="G4529" s="4">
        <f t="shared" si="72"/>
        <v>20</v>
      </c>
      <c r="H4529" s="4" t="str">
        <f>IF(F4529=1,"",IF(Table!H4530="","",Table!H4530))</f>
        <v/>
      </c>
    </row>
    <row r="4530" spans="6:8" x14ac:dyDescent="0.25">
      <c r="F4530" s="4">
        <f>IF(Table!H4530="","",IF(COUNTIF(Table!$H$2:H4530,Table!H4531)&gt;0=TRUE,1,0))</f>
        <v>1</v>
      </c>
      <c r="G4530" s="4">
        <f t="shared" si="72"/>
        <v>20</v>
      </c>
      <c r="H4530" s="4" t="str">
        <f>IF(F4530=1,"",IF(Table!H4531="","",Table!H4531))</f>
        <v/>
      </c>
    </row>
    <row r="4531" spans="6:8" x14ac:dyDescent="0.25">
      <c r="F4531" s="4">
        <f>IF(Table!H4531="","",IF(COUNTIF(Table!$H$2:H4531,Table!H4532)&gt;0=TRUE,1,0))</f>
        <v>1</v>
      </c>
      <c r="G4531" s="4">
        <f t="shared" si="72"/>
        <v>20</v>
      </c>
      <c r="H4531" s="4" t="str">
        <f>IF(F4531=1,"",IF(Table!H4532="","",Table!H4532))</f>
        <v/>
      </c>
    </row>
    <row r="4532" spans="6:8" x14ac:dyDescent="0.25">
      <c r="F4532" s="4">
        <f>IF(Table!H4532="","",IF(COUNTIF(Table!$H$2:H4532,Table!H4533)&gt;0=TRUE,1,0))</f>
        <v>1</v>
      </c>
      <c r="G4532" s="4">
        <f t="shared" si="72"/>
        <v>20</v>
      </c>
      <c r="H4532" s="4" t="str">
        <f>IF(F4532=1,"",IF(Table!H4533="","",Table!H4533))</f>
        <v/>
      </c>
    </row>
    <row r="4533" spans="6:8" x14ac:dyDescent="0.25">
      <c r="F4533" s="4">
        <f>IF(Table!H4533="","",IF(COUNTIF(Table!$H$2:H4533,Table!H4534)&gt;0=TRUE,1,0))</f>
        <v>1</v>
      </c>
      <c r="G4533" s="4">
        <f t="shared" si="72"/>
        <v>20</v>
      </c>
      <c r="H4533" s="4" t="str">
        <f>IF(F4533=1,"",IF(Table!H4534="","",Table!H4534))</f>
        <v/>
      </c>
    </row>
    <row r="4534" spans="6:8" x14ac:dyDescent="0.25">
      <c r="F4534" s="4">
        <f>IF(Table!H4534="","",IF(COUNTIF(Table!$H$2:H4534,Table!H4535)&gt;0=TRUE,1,0))</f>
        <v>1</v>
      </c>
      <c r="G4534" s="4">
        <f t="shared" si="72"/>
        <v>20</v>
      </c>
      <c r="H4534" s="4" t="str">
        <f>IF(F4534=1,"",IF(Table!H4535="","",Table!H4535))</f>
        <v/>
      </c>
    </row>
    <row r="4535" spans="6:8" x14ac:dyDescent="0.25">
      <c r="F4535" s="4">
        <f>IF(Table!H4535="","",IF(COUNTIF(Table!$H$2:H4535,Table!H4536)&gt;0=TRUE,1,0))</f>
        <v>1</v>
      </c>
      <c r="G4535" s="4">
        <f t="shared" si="72"/>
        <v>20</v>
      </c>
      <c r="H4535" s="4" t="str">
        <f>IF(F4535=1,"",IF(Table!H4536="","",Table!H4536))</f>
        <v/>
      </c>
    </row>
    <row r="4536" spans="6:8" x14ac:dyDescent="0.25">
      <c r="F4536" s="4">
        <f>IF(Table!H4536="","",IF(COUNTIF(Table!$H$2:H4536,Table!H4537)&gt;0=TRUE,1,0))</f>
        <v>1</v>
      </c>
      <c r="G4536" s="4">
        <f t="shared" si="72"/>
        <v>20</v>
      </c>
      <c r="H4536" s="4" t="str">
        <f>IF(F4536=1,"",IF(Table!H4537="","",Table!H4537))</f>
        <v/>
      </c>
    </row>
    <row r="4537" spans="6:8" x14ac:dyDescent="0.25">
      <c r="F4537" s="4">
        <f>IF(Table!H4537="","",IF(COUNTIF(Table!$H$2:H4537,Table!H4538)&gt;0=TRUE,1,0))</f>
        <v>1</v>
      </c>
      <c r="G4537" s="4">
        <f t="shared" si="72"/>
        <v>20</v>
      </c>
      <c r="H4537" s="4" t="str">
        <f>IF(F4537=1,"",IF(Table!H4538="","",Table!H4538))</f>
        <v/>
      </c>
    </row>
    <row r="4538" spans="6:8" x14ac:dyDescent="0.25">
      <c r="F4538" s="4">
        <f>IF(Table!H4538="","",IF(COUNTIF(Table!$H$2:H4538,Table!H4539)&gt;0=TRUE,1,0))</f>
        <v>1</v>
      </c>
      <c r="G4538" s="4">
        <f t="shared" si="72"/>
        <v>20</v>
      </c>
      <c r="H4538" s="4" t="str">
        <f>IF(F4538=1,"",IF(Table!H4539="","",Table!H4539))</f>
        <v/>
      </c>
    </row>
    <row r="4539" spans="6:8" x14ac:dyDescent="0.25">
      <c r="F4539" s="4">
        <f>IF(Table!H4539="","",IF(COUNTIF(Table!$H$2:H4539,Table!H4540)&gt;0=TRUE,1,0))</f>
        <v>1</v>
      </c>
      <c r="G4539" s="4">
        <f t="shared" si="72"/>
        <v>20</v>
      </c>
      <c r="H4539" s="4" t="str">
        <f>IF(F4539=1,"",IF(Table!H4540="","",Table!H4540))</f>
        <v/>
      </c>
    </row>
    <row r="4540" spans="6:8" x14ac:dyDescent="0.25">
      <c r="F4540" s="4">
        <f>IF(Table!H4540="","",IF(COUNTIF(Table!$H$2:H4540,Table!H4541)&gt;0=TRUE,1,0))</f>
        <v>1</v>
      </c>
      <c r="G4540" s="4">
        <f t="shared" si="72"/>
        <v>20</v>
      </c>
      <c r="H4540" s="4" t="str">
        <f>IF(F4540=1,"",IF(Table!H4541="","",Table!H4541))</f>
        <v/>
      </c>
    </row>
    <row r="4541" spans="6:8" x14ac:dyDescent="0.25">
      <c r="F4541" s="4">
        <f>IF(Table!H4541="","",IF(COUNTIF(Table!$H$2:H4541,Table!H4542)&gt;0=TRUE,1,0))</f>
        <v>1</v>
      </c>
      <c r="G4541" s="4">
        <f t="shared" si="72"/>
        <v>20</v>
      </c>
      <c r="H4541" s="4" t="str">
        <f>IF(F4541=1,"",IF(Table!H4542="","",Table!H4542))</f>
        <v/>
      </c>
    </row>
    <row r="4542" spans="6:8" x14ac:dyDescent="0.25">
      <c r="F4542" s="4">
        <f>IF(Table!H4542="","",IF(COUNTIF(Table!$H$2:H4542,Table!H4543)&gt;0=TRUE,1,0))</f>
        <v>1</v>
      </c>
      <c r="G4542" s="4">
        <f t="shared" si="72"/>
        <v>20</v>
      </c>
      <c r="H4542" s="4" t="str">
        <f>IF(F4542=1,"",IF(Table!H4543="","",Table!H4543))</f>
        <v/>
      </c>
    </row>
    <row r="4543" spans="6:8" x14ac:dyDescent="0.25">
      <c r="F4543" s="4">
        <f>IF(Table!H4543="","",IF(COUNTIF(Table!$H$2:H4543,Table!H4544)&gt;0=TRUE,1,0))</f>
        <v>1</v>
      </c>
      <c r="G4543" s="4">
        <f t="shared" si="72"/>
        <v>20</v>
      </c>
      <c r="H4543" s="4" t="str">
        <f>IF(F4543=1,"",IF(Table!H4544="","",Table!H4544))</f>
        <v/>
      </c>
    </row>
    <row r="4544" spans="6:8" x14ac:dyDescent="0.25">
      <c r="F4544" s="4">
        <f>IF(Table!H4544="","",IF(COUNTIF(Table!$H$2:H4544,Table!H4545)&gt;0=TRUE,1,0))</f>
        <v>1</v>
      </c>
      <c r="G4544" s="4">
        <f t="shared" si="72"/>
        <v>20</v>
      </c>
      <c r="H4544" s="4" t="str">
        <f>IF(F4544=1,"",IF(Table!H4545="","",Table!H4545))</f>
        <v/>
      </c>
    </row>
    <row r="4545" spans="6:8" x14ac:dyDescent="0.25">
      <c r="F4545" s="4">
        <f>IF(Table!H4545="","",IF(COUNTIF(Table!$H$2:H4545,Table!H4546)&gt;0=TRUE,1,0))</f>
        <v>1</v>
      </c>
      <c r="G4545" s="4">
        <f t="shared" si="72"/>
        <v>20</v>
      </c>
      <c r="H4545" s="4" t="str">
        <f>IF(F4545=1,"",IF(Table!H4546="","",Table!H4546))</f>
        <v/>
      </c>
    </row>
    <row r="4546" spans="6:8" x14ac:dyDescent="0.25">
      <c r="F4546" s="4">
        <f>IF(Table!H4546="","",IF(COUNTIF(Table!$H$2:H4546,Table!H4547)&gt;0=TRUE,1,0))</f>
        <v>1</v>
      </c>
      <c r="G4546" s="4">
        <f t="shared" ref="G4546:G4609" si="73">IF(H4546&lt;&gt;"",G4545+1,G4545)</f>
        <v>20</v>
      </c>
      <c r="H4546" s="4" t="str">
        <f>IF(F4546=1,"",IF(Table!H4547="","",Table!H4547))</f>
        <v/>
      </c>
    </row>
    <row r="4547" spans="6:8" x14ac:dyDescent="0.25">
      <c r="F4547" s="4">
        <f>IF(Table!H4547="","",IF(COUNTIF(Table!$H$2:H4547,Table!H4548)&gt;0=TRUE,1,0))</f>
        <v>1</v>
      </c>
      <c r="G4547" s="4">
        <f t="shared" si="73"/>
        <v>20</v>
      </c>
      <c r="H4547" s="4" t="str">
        <f>IF(F4547=1,"",IF(Table!H4548="","",Table!H4548))</f>
        <v/>
      </c>
    </row>
    <row r="4548" spans="6:8" x14ac:dyDescent="0.25">
      <c r="F4548" s="4">
        <f>IF(Table!H4548="","",IF(COUNTIF(Table!$H$2:H4548,Table!H4549)&gt;0=TRUE,1,0))</f>
        <v>1</v>
      </c>
      <c r="G4548" s="4">
        <f t="shared" si="73"/>
        <v>20</v>
      </c>
      <c r="H4548" s="4" t="str">
        <f>IF(F4548=1,"",IF(Table!H4549="","",Table!H4549))</f>
        <v/>
      </c>
    </row>
    <row r="4549" spans="6:8" x14ac:dyDescent="0.25">
      <c r="F4549" s="4">
        <f>IF(Table!H4549="","",IF(COUNTIF(Table!$H$2:H4549,Table!H4550)&gt;0=TRUE,1,0))</f>
        <v>1</v>
      </c>
      <c r="G4549" s="4">
        <f t="shared" si="73"/>
        <v>20</v>
      </c>
      <c r="H4549" s="4" t="str">
        <f>IF(F4549=1,"",IF(Table!H4550="","",Table!H4550))</f>
        <v/>
      </c>
    </row>
    <row r="4550" spans="6:8" x14ac:dyDescent="0.25">
      <c r="F4550" s="4">
        <f>IF(Table!H4550="","",IF(COUNTIF(Table!$H$2:H4550,Table!H4551)&gt;0=TRUE,1,0))</f>
        <v>1</v>
      </c>
      <c r="G4550" s="4">
        <f t="shared" si="73"/>
        <v>20</v>
      </c>
      <c r="H4550" s="4" t="str">
        <f>IF(F4550=1,"",IF(Table!H4551="","",Table!H4551))</f>
        <v/>
      </c>
    </row>
    <row r="4551" spans="6:8" x14ac:dyDescent="0.25">
      <c r="F4551" s="4">
        <f>IF(Table!H4551="","",IF(COUNTIF(Table!$H$2:H4551,Table!H4552)&gt;0=TRUE,1,0))</f>
        <v>1</v>
      </c>
      <c r="G4551" s="4">
        <f t="shared" si="73"/>
        <v>20</v>
      </c>
      <c r="H4551" s="4" t="str">
        <f>IF(F4551=1,"",IF(Table!H4552="","",Table!H4552))</f>
        <v/>
      </c>
    </row>
    <row r="4552" spans="6:8" x14ac:dyDescent="0.25">
      <c r="F4552" s="4">
        <f>IF(Table!H4552="","",IF(COUNTIF(Table!$H$2:H4552,Table!H4553)&gt;0=TRUE,1,0))</f>
        <v>1</v>
      </c>
      <c r="G4552" s="4">
        <f t="shared" si="73"/>
        <v>20</v>
      </c>
      <c r="H4552" s="4" t="str">
        <f>IF(F4552=1,"",IF(Table!H4553="","",Table!H4553))</f>
        <v/>
      </c>
    </row>
    <row r="4553" spans="6:8" x14ac:dyDescent="0.25">
      <c r="F4553" s="4">
        <f>IF(Table!H4553="","",IF(COUNTIF(Table!$H$2:H4553,Table!H4554)&gt;0=TRUE,1,0))</f>
        <v>1</v>
      </c>
      <c r="G4553" s="4">
        <f t="shared" si="73"/>
        <v>20</v>
      </c>
      <c r="H4553" s="4" t="str">
        <f>IF(F4553=1,"",IF(Table!H4554="","",Table!H4554))</f>
        <v/>
      </c>
    </row>
    <row r="4554" spans="6:8" x14ac:dyDescent="0.25">
      <c r="F4554" s="4">
        <f>IF(Table!H4554="","",IF(COUNTIF(Table!$H$2:H4554,Table!H4555)&gt;0=TRUE,1,0))</f>
        <v>1</v>
      </c>
      <c r="G4554" s="4">
        <f t="shared" si="73"/>
        <v>20</v>
      </c>
      <c r="H4554" s="4" t="str">
        <f>IF(F4554=1,"",IF(Table!H4555="","",Table!H4555))</f>
        <v/>
      </c>
    </row>
    <row r="4555" spans="6:8" x14ac:dyDescent="0.25">
      <c r="F4555" s="4">
        <f>IF(Table!H4555="","",IF(COUNTIF(Table!$H$2:H4555,Table!H4556)&gt;0=TRUE,1,0))</f>
        <v>1</v>
      </c>
      <c r="G4555" s="4">
        <f t="shared" si="73"/>
        <v>20</v>
      </c>
      <c r="H4555" s="4" t="str">
        <f>IF(F4555=1,"",IF(Table!H4556="","",Table!H4556))</f>
        <v/>
      </c>
    </row>
    <row r="4556" spans="6:8" x14ac:dyDescent="0.25">
      <c r="F4556" s="4">
        <f>IF(Table!H4556="","",IF(COUNTIF(Table!$H$2:H4556,Table!H4557)&gt;0=TRUE,1,0))</f>
        <v>1</v>
      </c>
      <c r="G4556" s="4">
        <f t="shared" si="73"/>
        <v>20</v>
      </c>
      <c r="H4556" s="4" t="str">
        <f>IF(F4556=1,"",IF(Table!H4557="","",Table!H4557))</f>
        <v/>
      </c>
    </row>
    <row r="4557" spans="6:8" x14ac:dyDescent="0.25">
      <c r="F4557" s="4">
        <f>IF(Table!H4557="","",IF(COUNTIF(Table!$H$2:H4557,Table!H4558)&gt;0=TRUE,1,0))</f>
        <v>1</v>
      </c>
      <c r="G4557" s="4">
        <f t="shared" si="73"/>
        <v>20</v>
      </c>
      <c r="H4557" s="4" t="str">
        <f>IF(F4557=1,"",IF(Table!H4558="","",Table!H4558))</f>
        <v/>
      </c>
    </row>
    <row r="4558" spans="6:8" x14ac:dyDescent="0.25">
      <c r="F4558" s="4">
        <f>IF(Table!H4558="","",IF(COUNTIF(Table!$H$2:H4558,Table!H4559)&gt;0=TRUE,1,0))</f>
        <v>1</v>
      </c>
      <c r="G4558" s="4">
        <f t="shared" si="73"/>
        <v>20</v>
      </c>
      <c r="H4558" s="4" t="str">
        <f>IF(F4558=1,"",IF(Table!H4559="","",Table!H4559))</f>
        <v/>
      </c>
    </row>
    <row r="4559" spans="6:8" x14ac:dyDescent="0.25">
      <c r="F4559" s="4">
        <f>IF(Table!H4559="","",IF(COUNTIF(Table!$H$2:H4559,Table!H4560)&gt;0=TRUE,1,0))</f>
        <v>1</v>
      </c>
      <c r="G4559" s="4">
        <f t="shared" si="73"/>
        <v>20</v>
      </c>
      <c r="H4559" s="4" t="str">
        <f>IF(F4559=1,"",IF(Table!H4560="","",Table!H4560))</f>
        <v/>
      </c>
    </row>
    <row r="4560" spans="6:8" x14ac:dyDescent="0.25">
      <c r="F4560" s="4">
        <f>IF(Table!H4560="","",IF(COUNTIF(Table!$H$2:H4560,Table!H4561)&gt;0=TRUE,1,0))</f>
        <v>1</v>
      </c>
      <c r="G4560" s="4">
        <f t="shared" si="73"/>
        <v>20</v>
      </c>
      <c r="H4560" s="4" t="str">
        <f>IF(F4560=1,"",IF(Table!H4561="","",Table!H4561))</f>
        <v/>
      </c>
    </row>
    <row r="4561" spans="6:8" x14ac:dyDescent="0.25">
      <c r="F4561" s="4">
        <f>IF(Table!H4561="","",IF(COUNTIF(Table!$H$2:H4561,Table!H4562)&gt;0=TRUE,1,0))</f>
        <v>1</v>
      </c>
      <c r="G4561" s="4">
        <f t="shared" si="73"/>
        <v>20</v>
      </c>
      <c r="H4561" s="4" t="str">
        <f>IF(F4561=1,"",IF(Table!H4562="","",Table!H4562))</f>
        <v/>
      </c>
    </row>
    <row r="4562" spans="6:8" x14ac:dyDescent="0.25">
      <c r="F4562" s="4">
        <f>IF(Table!H4562="","",IF(COUNTIF(Table!$H$2:H4562,Table!H4563)&gt;0=TRUE,1,0))</f>
        <v>1</v>
      </c>
      <c r="G4562" s="4">
        <f t="shared" si="73"/>
        <v>20</v>
      </c>
      <c r="H4562" s="4" t="str">
        <f>IF(F4562=1,"",IF(Table!H4563="","",Table!H4563))</f>
        <v/>
      </c>
    </row>
    <row r="4563" spans="6:8" x14ac:dyDescent="0.25">
      <c r="F4563" s="4">
        <f>IF(Table!H4563="","",IF(COUNTIF(Table!$H$2:H4563,Table!H4564)&gt;0=TRUE,1,0))</f>
        <v>1</v>
      </c>
      <c r="G4563" s="4">
        <f t="shared" si="73"/>
        <v>20</v>
      </c>
      <c r="H4563" s="4" t="str">
        <f>IF(F4563=1,"",IF(Table!H4564="","",Table!H4564))</f>
        <v/>
      </c>
    </row>
    <row r="4564" spans="6:8" x14ac:dyDescent="0.25">
      <c r="F4564" s="4">
        <f>IF(Table!H4564="","",IF(COUNTIF(Table!$H$2:H4564,Table!H4565)&gt;0=TRUE,1,0))</f>
        <v>1</v>
      </c>
      <c r="G4564" s="4">
        <f t="shared" si="73"/>
        <v>20</v>
      </c>
      <c r="H4564" s="4" t="str">
        <f>IF(F4564=1,"",IF(Table!H4565="","",Table!H4565))</f>
        <v/>
      </c>
    </row>
    <row r="4565" spans="6:8" x14ac:dyDescent="0.25">
      <c r="F4565" s="4">
        <f>IF(Table!H4565="","",IF(COUNTIF(Table!$H$2:H4565,Table!H4566)&gt;0=TRUE,1,0))</f>
        <v>1</v>
      </c>
      <c r="G4565" s="4">
        <f t="shared" si="73"/>
        <v>20</v>
      </c>
      <c r="H4565" s="4" t="str">
        <f>IF(F4565=1,"",IF(Table!H4566="","",Table!H4566))</f>
        <v/>
      </c>
    </row>
    <row r="4566" spans="6:8" x14ac:dyDescent="0.25">
      <c r="F4566" s="4">
        <f>IF(Table!H4566="","",IF(COUNTIF(Table!$H$2:H4566,Table!H4567)&gt;0=TRUE,1,0))</f>
        <v>1</v>
      </c>
      <c r="G4566" s="4">
        <f t="shared" si="73"/>
        <v>20</v>
      </c>
      <c r="H4566" s="4" t="str">
        <f>IF(F4566=1,"",IF(Table!H4567="","",Table!H4567))</f>
        <v/>
      </c>
    </row>
    <row r="4567" spans="6:8" x14ac:dyDescent="0.25">
      <c r="F4567" s="4">
        <f>IF(Table!H4567="","",IF(COUNTIF(Table!$H$2:H4567,Table!H4568)&gt;0=TRUE,1,0))</f>
        <v>1</v>
      </c>
      <c r="G4567" s="4">
        <f t="shared" si="73"/>
        <v>20</v>
      </c>
      <c r="H4567" s="4" t="str">
        <f>IF(F4567=1,"",IF(Table!H4568="","",Table!H4568))</f>
        <v/>
      </c>
    </row>
    <row r="4568" spans="6:8" x14ac:dyDescent="0.25">
      <c r="F4568" s="4">
        <f>IF(Table!H4568="","",IF(COUNTIF(Table!$H$2:H4568,Table!H4569)&gt;0=TRUE,1,0))</f>
        <v>1</v>
      </c>
      <c r="G4568" s="4">
        <f t="shared" si="73"/>
        <v>20</v>
      </c>
      <c r="H4568" s="4" t="str">
        <f>IF(F4568=1,"",IF(Table!H4569="","",Table!H4569))</f>
        <v/>
      </c>
    </row>
    <row r="4569" spans="6:8" x14ac:dyDescent="0.25">
      <c r="F4569" s="4">
        <f>IF(Table!H4569="","",IF(COUNTIF(Table!$H$2:H4569,Table!H4570)&gt;0=TRUE,1,0))</f>
        <v>1</v>
      </c>
      <c r="G4569" s="4">
        <f t="shared" si="73"/>
        <v>20</v>
      </c>
      <c r="H4569" s="4" t="str">
        <f>IF(F4569=1,"",IF(Table!H4570="","",Table!H4570))</f>
        <v/>
      </c>
    </row>
    <row r="4570" spans="6:8" x14ac:dyDescent="0.25">
      <c r="F4570" s="4">
        <f>IF(Table!H4570="","",IF(COUNTIF(Table!$H$2:H4570,Table!H4571)&gt;0=TRUE,1,0))</f>
        <v>1</v>
      </c>
      <c r="G4570" s="4">
        <f t="shared" si="73"/>
        <v>20</v>
      </c>
      <c r="H4570" s="4" t="str">
        <f>IF(F4570=1,"",IF(Table!H4571="","",Table!H4571))</f>
        <v/>
      </c>
    </row>
    <row r="4571" spans="6:8" x14ac:dyDescent="0.25">
      <c r="F4571" s="4">
        <f>IF(Table!H4571="","",IF(COUNTIF(Table!$H$2:H4571,Table!H4572)&gt;0=TRUE,1,0))</f>
        <v>1</v>
      </c>
      <c r="G4571" s="4">
        <f t="shared" si="73"/>
        <v>20</v>
      </c>
      <c r="H4571" s="4" t="str">
        <f>IF(F4571=1,"",IF(Table!H4572="","",Table!H4572))</f>
        <v/>
      </c>
    </row>
    <row r="4572" spans="6:8" x14ac:dyDescent="0.25">
      <c r="F4572" s="4">
        <f>IF(Table!H4572="","",IF(COUNTIF(Table!$H$2:H4572,Table!H4573)&gt;0=TRUE,1,0))</f>
        <v>1</v>
      </c>
      <c r="G4572" s="4">
        <f t="shared" si="73"/>
        <v>20</v>
      </c>
      <c r="H4572" s="4" t="str">
        <f>IF(F4572=1,"",IF(Table!H4573="","",Table!H4573))</f>
        <v/>
      </c>
    </row>
    <row r="4573" spans="6:8" x14ac:dyDescent="0.25">
      <c r="F4573" s="4">
        <f>IF(Table!H4573="","",IF(COUNTIF(Table!$H$2:H4573,Table!H4574)&gt;0=TRUE,1,0))</f>
        <v>1</v>
      </c>
      <c r="G4573" s="4">
        <f t="shared" si="73"/>
        <v>20</v>
      </c>
      <c r="H4573" s="4" t="str">
        <f>IF(F4573=1,"",IF(Table!H4574="","",Table!H4574))</f>
        <v/>
      </c>
    </row>
    <row r="4574" spans="6:8" x14ac:dyDescent="0.25">
      <c r="F4574" s="4">
        <f>IF(Table!H4574="","",IF(COUNTIF(Table!$H$2:H4574,Table!H4575)&gt;0=TRUE,1,0))</f>
        <v>1</v>
      </c>
      <c r="G4574" s="4">
        <f t="shared" si="73"/>
        <v>20</v>
      </c>
      <c r="H4574" s="4" t="str">
        <f>IF(F4574=1,"",IF(Table!H4575="","",Table!H4575))</f>
        <v/>
      </c>
    </row>
    <row r="4575" spans="6:8" x14ac:dyDescent="0.25">
      <c r="F4575" s="4">
        <f>IF(Table!H4575="","",IF(COUNTIF(Table!$H$2:H4575,Table!H4576)&gt;0=TRUE,1,0))</f>
        <v>1</v>
      </c>
      <c r="G4575" s="4">
        <f t="shared" si="73"/>
        <v>20</v>
      </c>
      <c r="H4575" s="4" t="str">
        <f>IF(F4575=1,"",IF(Table!H4576="","",Table!H4576))</f>
        <v/>
      </c>
    </row>
    <row r="4576" spans="6:8" x14ac:dyDescent="0.25">
      <c r="F4576" s="4">
        <f>IF(Table!H4576="","",IF(COUNTIF(Table!$H$2:H4576,Table!H4577)&gt;0=TRUE,1,0))</f>
        <v>1</v>
      </c>
      <c r="G4576" s="4">
        <f t="shared" si="73"/>
        <v>20</v>
      </c>
      <c r="H4576" s="4" t="str">
        <f>IF(F4576=1,"",IF(Table!H4577="","",Table!H4577))</f>
        <v/>
      </c>
    </row>
    <row r="4577" spans="6:8" x14ac:dyDescent="0.25">
      <c r="F4577" s="4">
        <f>IF(Table!H4577="","",IF(COUNTIF(Table!$H$2:H4577,Table!H4578)&gt;0=TRUE,1,0))</f>
        <v>1</v>
      </c>
      <c r="G4577" s="4">
        <f t="shared" si="73"/>
        <v>20</v>
      </c>
      <c r="H4577" s="4" t="str">
        <f>IF(F4577=1,"",IF(Table!H4578="","",Table!H4578))</f>
        <v/>
      </c>
    </row>
    <row r="4578" spans="6:8" x14ac:dyDescent="0.25">
      <c r="F4578" s="4">
        <f>IF(Table!H4578="","",IF(COUNTIF(Table!$H$2:H4578,Table!H4579)&gt;0=TRUE,1,0))</f>
        <v>1</v>
      </c>
      <c r="G4578" s="4">
        <f t="shared" si="73"/>
        <v>20</v>
      </c>
      <c r="H4578" s="4" t="str">
        <f>IF(F4578=1,"",IF(Table!H4579="","",Table!H4579))</f>
        <v/>
      </c>
    </row>
    <row r="4579" spans="6:8" x14ac:dyDescent="0.25">
      <c r="F4579" s="4">
        <f>IF(Table!H4579="","",IF(COUNTIF(Table!$H$2:H4579,Table!H4580)&gt;0=TRUE,1,0))</f>
        <v>1</v>
      </c>
      <c r="G4579" s="4">
        <f t="shared" si="73"/>
        <v>20</v>
      </c>
      <c r="H4579" s="4" t="str">
        <f>IF(F4579=1,"",IF(Table!H4580="","",Table!H4580))</f>
        <v/>
      </c>
    </row>
    <row r="4580" spans="6:8" x14ac:dyDescent="0.25">
      <c r="F4580" s="4">
        <f>IF(Table!H4580="","",IF(COUNTIF(Table!$H$2:H4580,Table!H4581)&gt;0=TRUE,1,0))</f>
        <v>1</v>
      </c>
      <c r="G4580" s="4">
        <f t="shared" si="73"/>
        <v>20</v>
      </c>
      <c r="H4580" s="4" t="str">
        <f>IF(F4580=1,"",IF(Table!H4581="","",Table!H4581))</f>
        <v/>
      </c>
    </row>
    <row r="4581" spans="6:8" x14ac:dyDescent="0.25">
      <c r="F4581" s="4">
        <f>IF(Table!H4581="","",IF(COUNTIF(Table!$H$2:H4581,Table!H4582)&gt;0=TRUE,1,0))</f>
        <v>1</v>
      </c>
      <c r="G4581" s="4">
        <f t="shared" si="73"/>
        <v>20</v>
      </c>
      <c r="H4581" s="4" t="str">
        <f>IF(F4581=1,"",IF(Table!H4582="","",Table!H4582))</f>
        <v/>
      </c>
    </row>
    <row r="4582" spans="6:8" x14ac:dyDescent="0.25">
      <c r="F4582" s="4">
        <f>IF(Table!H4582="","",IF(COUNTIF(Table!$H$2:H4582,Table!H4583)&gt;0=TRUE,1,0))</f>
        <v>1</v>
      </c>
      <c r="G4582" s="4">
        <f t="shared" si="73"/>
        <v>20</v>
      </c>
      <c r="H4582" s="4" t="str">
        <f>IF(F4582=1,"",IF(Table!H4583="","",Table!H4583))</f>
        <v/>
      </c>
    </row>
    <row r="4583" spans="6:8" x14ac:dyDescent="0.25">
      <c r="F4583" s="4">
        <f>IF(Table!H4583="","",IF(COUNTIF(Table!$H$2:H4583,Table!H4584)&gt;0=TRUE,1,0))</f>
        <v>1</v>
      </c>
      <c r="G4583" s="4">
        <f t="shared" si="73"/>
        <v>20</v>
      </c>
      <c r="H4583" s="4" t="str">
        <f>IF(F4583=1,"",IF(Table!H4584="","",Table!H4584))</f>
        <v/>
      </c>
    </row>
    <row r="4584" spans="6:8" x14ac:dyDescent="0.25">
      <c r="F4584" s="4">
        <f>IF(Table!H4584="","",IF(COUNTIF(Table!$H$2:H4584,Table!H4585)&gt;0=TRUE,1,0))</f>
        <v>1</v>
      </c>
      <c r="G4584" s="4">
        <f t="shared" si="73"/>
        <v>20</v>
      </c>
      <c r="H4584" s="4" t="str">
        <f>IF(F4584=1,"",IF(Table!H4585="","",Table!H4585))</f>
        <v/>
      </c>
    </row>
    <row r="4585" spans="6:8" x14ac:dyDescent="0.25">
      <c r="F4585" s="4">
        <f>IF(Table!H4585="","",IF(COUNTIF(Table!$H$2:H4585,Table!H4586)&gt;0=TRUE,1,0))</f>
        <v>1</v>
      </c>
      <c r="G4585" s="4">
        <f t="shared" si="73"/>
        <v>20</v>
      </c>
      <c r="H4585" s="4" t="str">
        <f>IF(F4585=1,"",IF(Table!H4586="","",Table!H4586))</f>
        <v/>
      </c>
    </row>
    <row r="4586" spans="6:8" x14ac:dyDescent="0.25">
      <c r="F4586" s="4">
        <f>IF(Table!H4586="","",IF(COUNTIF(Table!$H$2:H4586,Table!H4587)&gt;0=TRUE,1,0))</f>
        <v>1</v>
      </c>
      <c r="G4586" s="4">
        <f t="shared" si="73"/>
        <v>20</v>
      </c>
      <c r="H4586" s="4" t="str">
        <f>IF(F4586=1,"",IF(Table!H4587="","",Table!H4587))</f>
        <v/>
      </c>
    </row>
    <row r="4587" spans="6:8" x14ac:dyDescent="0.25">
      <c r="F4587" s="4">
        <f>IF(Table!H4587="","",IF(COUNTIF(Table!$H$2:H4587,Table!H4588)&gt;0=TRUE,1,0))</f>
        <v>1</v>
      </c>
      <c r="G4587" s="4">
        <f t="shared" si="73"/>
        <v>20</v>
      </c>
      <c r="H4587" s="4" t="str">
        <f>IF(F4587=1,"",IF(Table!H4588="","",Table!H4588))</f>
        <v/>
      </c>
    </row>
    <row r="4588" spans="6:8" x14ac:dyDescent="0.25">
      <c r="F4588" s="4">
        <f>IF(Table!H4588="","",IF(COUNTIF(Table!$H$2:H4588,Table!H4589)&gt;0=TRUE,1,0))</f>
        <v>1</v>
      </c>
      <c r="G4588" s="4">
        <f t="shared" si="73"/>
        <v>20</v>
      </c>
      <c r="H4588" s="4" t="str">
        <f>IF(F4588=1,"",IF(Table!H4589="","",Table!H4589))</f>
        <v/>
      </c>
    </row>
    <row r="4589" spans="6:8" x14ac:dyDescent="0.25">
      <c r="F4589" s="4">
        <f>IF(Table!H4589="","",IF(COUNTIF(Table!$H$2:H4589,Table!H4590)&gt;0=TRUE,1,0))</f>
        <v>1</v>
      </c>
      <c r="G4589" s="4">
        <f t="shared" si="73"/>
        <v>20</v>
      </c>
      <c r="H4589" s="4" t="str">
        <f>IF(F4589=1,"",IF(Table!H4590="","",Table!H4590))</f>
        <v/>
      </c>
    </row>
    <row r="4590" spans="6:8" x14ac:dyDescent="0.25">
      <c r="F4590" s="4">
        <f>IF(Table!H4590="","",IF(COUNTIF(Table!$H$2:H4590,Table!H4591)&gt;0=TRUE,1,0))</f>
        <v>1</v>
      </c>
      <c r="G4590" s="4">
        <f t="shared" si="73"/>
        <v>20</v>
      </c>
      <c r="H4590" s="4" t="str">
        <f>IF(F4590=1,"",IF(Table!H4591="","",Table!H4591))</f>
        <v/>
      </c>
    </row>
    <row r="4591" spans="6:8" x14ac:dyDescent="0.25">
      <c r="F4591" s="4">
        <f>IF(Table!H4591="","",IF(COUNTIF(Table!$H$2:H4591,Table!H4592)&gt;0=TRUE,1,0))</f>
        <v>1</v>
      </c>
      <c r="G4591" s="4">
        <f t="shared" si="73"/>
        <v>20</v>
      </c>
      <c r="H4591" s="4" t="str">
        <f>IF(F4591=1,"",IF(Table!H4592="","",Table!H4592))</f>
        <v/>
      </c>
    </row>
    <row r="4592" spans="6:8" x14ac:dyDescent="0.25">
      <c r="F4592" s="4">
        <f>IF(Table!H4592="","",IF(COUNTIF(Table!$H$2:H4592,Table!H4593)&gt;0=TRUE,1,0))</f>
        <v>1</v>
      </c>
      <c r="G4592" s="4">
        <f t="shared" si="73"/>
        <v>20</v>
      </c>
      <c r="H4592" s="4" t="str">
        <f>IF(F4592=1,"",IF(Table!H4593="","",Table!H4593))</f>
        <v/>
      </c>
    </row>
    <row r="4593" spans="6:8" x14ac:dyDescent="0.25">
      <c r="F4593" s="4">
        <f>IF(Table!H4593="","",IF(COUNTIF(Table!$H$2:H4593,Table!H4594)&gt;0=TRUE,1,0))</f>
        <v>1</v>
      </c>
      <c r="G4593" s="4">
        <f t="shared" si="73"/>
        <v>20</v>
      </c>
      <c r="H4593" s="4" t="str">
        <f>IF(F4593=1,"",IF(Table!H4594="","",Table!H4594))</f>
        <v/>
      </c>
    </row>
    <row r="4594" spans="6:8" x14ac:dyDescent="0.25">
      <c r="F4594" s="4">
        <f>IF(Table!H4594="","",IF(COUNTIF(Table!$H$2:H4594,Table!H4595)&gt;0=TRUE,1,0))</f>
        <v>1</v>
      </c>
      <c r="G4594" s="4">
        <f t="shared" si="73"/>
        <v>20</v>
      </c>
      <c r="H4594" s="4" t="str">
        <f>IF(F4594=1,"",IF(Table!H4595="","",Table!H4595))</f>
        <v/>
      </c>
    </row>
    <row r="4595" spans="6:8" x14ac:dyDescent="0.25">
      <c r="F4595" s="4">
        <f>IF(Table!H4595="","",IF(COUNTIF(Table!$H$2:H4595,Table!H4596)&gt;0=TRUE,1,0))</f>
        <v>1</v>
      </c>
      <c r="G4595" s="4">
        <f t="shared" si="73"/>
        <v>20</v>
      </c>
      <c r="H4595" s="4" t="str">
        <f>IF(F4595=1,"",IF(Table!H4596="","",Table!H4596))</f>
        <v/>
      </c>
    </row>
    <row r="4596" spans="6:8" x14ac:dyDescent="0.25">
      <c r="F4596" s="4">
        <f>IF(Table!H4596="","",IF(COUNTIF(Table!$H$2:H4596,Table!H4597)&gt;0=TRUE,1,0))</f>
        <v>1</v>
      </c>
      <c r="G4596" s="4">
        <f t="shared" si="73"/>
        <v>20</v>
      </c>
      <c r="H4596" s="4" t="str">
        <f>IF(F4596=1,"",IF(Table!H4597="","",Table!H4597))</f>
        <v/>
      </c>
    </row>
    <row r="4597" spans="6:8" x14ac:dyDescent="0.25">
      <c r="F4597" s="4">
        <f>IF(Table!H4597="","",IF(COUNTIF(Table!$H$2:H4597,Table!H4598)&gt;0=TRUE,1,0))</f>
        <v>1</v>
      </c>
      <c r="G4597" s="4">
        <f t="shared" si="73"/>
        <v>20</v>
      </c>
      <c r="H4597" s="4" t="str">
        <f>IF(F4597=1,"",IF(Table!H4598="","",Table!H4598))</f>
        <v/>
      </c>
    </row>
    <row r="4598" spans="6:8" x14ac:dyDescent="0.25">
      <c r="F4598" s="4">
        <f>IF(Table!H4598="","",IF(COUNTIF(Table!$H$2:H4598,Table!H4599)&gt;0=TRUE,1,0))</f>
        <v>1</v>
      </c>
      <c r="G4598" s="4">
        <f t="shared" si="73"/>
        <v>20</v>
      </c>
      <c r="H4598" s="4" t="str">
        <f>IF(F4598=1,"",IF(Table!H4599="","",Table!H4599))</f>
        <v/>
      </c>
    </row>
    <row r="4599" spans="6:8" x14ac:dyDescent="0.25">
      <c r="F4599" s="4">
        <f>IF(Table!H4599="","",IF(COUNTIF(Table!$H$2:H4599,Table!H4600)&gt;0=TRUE,1,0))</f>
        <v>1</v>
      </c>
      <c r="G4599" s="4">
        <f t="shared" si="73"/>
        <v>20</v>
      </c>
      <c r="H4599" s="4" t="str">
        <f>IF(F4599=1,"",IF(Table!H4600="","",Table!H4600))</f>
        <v/>
      </c>
    </row>
    <row r="4600" spans="6:8" x14ac:dyDescent="0.25">
      <c r="F4600" s="4">
        <f>IF(Table!H4600="","",IF(COUNTIF(Table!$H$2:H4600,Table!H4601)&gt;0=TRUE,1,0))</f>
        <v>1</v>
      </c>
      <c r="G4600" s="4">
        <f t="shared" si="73"/>
        <v>20</v>
      </c>
      <c r="H4600" s="4" t="str">
        <f>IF(F4600=1,"",IF(Table!H4601="","",Table!H4601))</f>
        <v/>
      </c>
    </row>
    <row r="4601" spans="6:8" x14ac:dyDescent="0.25">
      <c r="F4601" s="4">
        <f>IF(Table!H4601="","",IF(COUNTIF(Table!$H$2:H4601,Table!H4602)&gt;0=TRUE,1,0))</f>
        <v>1</v>
      </c>
      <c r="G4601" s="4">
        <f t="shared" si="73"/>
        <v>20</v>
      </c>
      <c r="H4601" s="4" t="str">
        <f>IF(F4601=1,"",IF(Table!H4602="","",Table!H4602))</f>
        <v/>
      </c>
    </row>
    <row r="4602" spans="6:8" x14ac:dyDescent="0.25">
      <c r="F4602" s="4">
        <f>IF(Table!H4602="","",IF(COUNTIF(Table!$H$2:H4602,Table!H4603)&gt;0=TRUE,1,0))</f>
        <v>1</v>
      </c>
      <c r="G4602" s="4">
        <f t="shared" si="73"/>
        <v>20</v>
      </c>
      <c r="H4602" s="4" t="str">
        <f>IF(F4602=1,"",IF(Table!H4603="","",Table!H4603))</f>
        <v/>
      </c>
    </row>
    <row r="4603" spans="6:8" x14ac:dyDescent="0.25">
      <c r="F4603" s="4">
        <f>IF(Table!H4603="","",IF(COUNTIF(Table!$H$2:H4603,Table!H4604)&gt;0=TRUE,1,0))</f>
        <v>1</v>
      </c>
      <c r="G4603" s="4">
        <f t="shared" si="73"/>
        <v>20</v>
      </c>
      <c r="H4603" s="4" t="str">
        <f>IF(F4603=1,"",IF(Table!H4604="","",Table!H4604))</f>
        <v/>
      </c>
    </row>
    <row r="4604" spans="6:8" x14ac:dyDescent="0.25">
      <c r="F4604" s="4">
        <f>IF(Table!H4604="","",IF(COUNTIF(Table!$H$2:H4604,Table!H4605)&gt;0=TRUE,1,0))</f>
        <v>1</v>
      </c>
      <c r="G4604" s="4">
        <f t="shared" si="73"/>
        <v>20</v>
      </c>
      <c r="H4604" s="4" t="str">
        <f>IF(F4604=1,"",IF(Table!H4605="","",Table!H4605))</f>
        <v/>
      </c>
    </row>
    <row r="4605" spans="6:8" x14ac:dyDescent="0.25">
      <c r="F4605" s="4">
        <f>IF(Table!H4605="","",IF(COUNTIF(Table!$H$2:H4605,Table!H4606)&gt;0=TRUE,1,0))</f>
        <v>1</v>
      </c>
      <c r="G4605" s="4">
        <f t="shared" si="73"/>
        <v>20</v>
      </c>
      <c r="H4605" s="4" t="str">
        <f>IF(F4605=1,"",IF(Table!H4606="","",Table!H4606))</f>
        <v/>
      </c>
    </row>
    <row r="4606" spans="6:8" x14ac:dyDescent="0.25">
      <c r="F4606" s="4">
        <f>IF(Table!H4606="","",IF(COUNTIF(Table!$H$2:H4606,Table!H4607)&gt;0=TRUE,1,0))</f>
        <v>1</v>
      </c>
      <c r="G4606" s="4">
        <f t="shared" si="73"/>
        <v>20</v>
      </c>
      <c r="H4606" s="4" t="str">
        <f>IF(F4606=1,"",IF(Table!H4607="","",Table!H4607))</f>
        <v/>
      </c>
    </row>
    <row r="4607" spans="6:8" x14ac:dyDescent="0.25">
      <c r="F4607" s="4">
        <f>IF(Table!H4607="","",IF(COUNTIF(Table!$H$2:H4607,Table!H4608)&gt;0=TRUE,1,0))</f>
        <v>1</v>
      </c>
      <c r="G4607" s="4">
        <f t="shared" si="73"/>
        <v>20</v>
      </c>
      <c r="H4607" s="4" t="str">
        <f>IF(F4607=1,"",IF(Table!H4608="","",Table!H4608))</f>
        <v/>
      </c>
    </row>
    <row r="4608" spans="6:8" x14ac:dyDescent="0.25">
      <c r="F4608" s="4">
        <f>IF(Table!H4608="","",IF(COUNTIF(Table!$H$2:H4608,Table!H4609)&gt;0=TRUE,1,0))</f>
        <v>1</v>
      </c>
      <c r="G4608" s="4">
        <f t="shared" si="73"/>
        <v>20</v>
      </c>
      <c r="H4608" s="4" t="str">
        <f>IF(F4608=1,"",IF(Table!H4609="","",Table!H4609))</f>
        <v/>
      </c>
    </row>
    <row r="4609" spans="6:8" x14ac:dyDescent="0.25">
      <c r="F4609" s="4">
        <f>IF(Table!H4609="","",IF(COUNTIF(Table!$H$2:H4609,Table!H4610)&gt;0=TRUE,1,0))</f>
        <v>1</v>
      </c>
      <c r="G4609" s="4">
        <f t="shared" si="73"/>
        <v>20</v>
      </c>
      <c r="H4609" s="4" t="str">
        <f>IF(F4609=1,"",IF(Table!H4610="","",Table!H4610))</f>
        <v/>
      </c>
    </row>
    <row r="4610" spans="6:8" x14ac:dyDescent="0.25">
      <c r="F4610" s="4">
        <f>IF(Table!H4610="","",IF(COUNTIF(Table!$H$2:H4610,Table!H4611)&gt;0=TRUE,1,0))</f>
        <v>1</v>
      </c>
      <c r="G4610" s="4">
        <f t="shared" ref="G4610:G4673" si="74">IF(H4610&lt;&gt;"",G4609+1,G4609)</f>
        <v>20</v>
      </c>
      <c r="H4610" s="4" t="str">
        <f>IF(F4610=1,"",IF(Table!H4611="","",Table!H4611))</f>
        <v/>
      </c>
    </row>
    <row r="4611" spans="6:8" x14ac:dyDescent="0.25">
      <c r="F4611" s="4">
        <f>IF(Table!H4611="","",IF(COUNTIF(Table!$H$2:H4611,Table!H4612)&gt;0=TRUE,1,0))</f>
        <v>1</v>
      </c>
      <c r="G4611" s="4">
        <f t="shared" si="74"/>
        <v>20</v>
      </c>
      <c r="H4611" s="4" t="str">
        <f>IF(F4611=1,"",IF(Table!H4612="","",Table!H4612))</f>
        <v/>
      </c>
    </row>
    <row r="4612" spans="6:8" x14ac:dyDescent="0.25">
      <c r="F4612" s="4">
        <f>IF(Table!H4612="","",IF(COUNTIF(Table!$H$2:H4612,Table!H4613)&gt;0=TRUE,1,0))</f>
        <v>1</v>
      </c>
      <c r="G4612" s="4">
        <f t="shared" si="74"/>
        <v>20</v>
      </c>
      <c r="H4612" s="4" t="str">
        <f>IF(F4612=1,"",IF(Table!H4613="","",Table!H4613))</f>
        <v/>
      </c>
    </row>
    <row r="4613" spans="6:8" x14ac:dyDescent="0.25">
      <c r="F4613" s="4">
        <f>IF(Table!H4613="","",IF(COUNTIF(Table!$H$2:H4613,Table!H4614)&gt;0=TRUE,1,0))</f>
        <v>1</v>
      </c>
      <c r="G4613" s="4">
        <f t="shared" si="74"/>
        <v>20</v>
      </c>
      <c r="H4613" s="4" t="str">
        <f>IF(F4613=1,"",IF(Table!H4614="","",Table!H4614))</f>
        <v/>
      </c>
    </row>
    <row r="4614" spans="6:8" x14ac:dyDescent="0.25">
      <c r="F4614" s="4">
        <f>IF(Table!H4614="","",IF(COUNTIF(Table!$H$2:H4614,Table!H4615)&gt;0=TRUE,1,0))</f>
        <v>1</v>
      </c>
      <c r="G4614" s="4">
        <f t="shared" si="74"/>
        <v>20</v>
      </c>
      <c r="H4614" s="4" t="str">
        <f>IF(F4614=1,"",IF(Table!H4615="","",Table!H4615))</f>
        <v/>
      </c>
    </row>
    <row r="4615" spans="6:8" x14ac:dyDescent="0.25">
      <c r="F4615" s="4">
        <f>IF(Table!H4615="","",IF(COUNTIF(Table!$H$2:H4615,Table!H4616)&gt;0=TRUE,1,0))</f>
        <v>1</v>
      </c>
      <c r="G4615" s="4">
        <f t="shared" si="74"/>
        <v>20</v>
      </c>
      <c r="H4615" s="4" t="str">
        <f>IF(F4615=1,"",IF(Table!H4616="","",Table!H4616))</f>
        <v/>
      </c>
    </row>
    <row r="4616" spans="6:8" x14ac:dyDescent="0.25">
      <c r="F4616" s="4">
        <f>IF(Table!H4616="","",IF(COUNTIF(Table!$H$2:H4616,Table!H4617)&gt;0=TRUE,1,0))</f>
        <v>1</v>
      </c>
      <c r="G4616" s="4">
        <f t="shared" si="74"/>
        <v>20</v>
      </c>
      <c r="H4616" s="4" t="str">
        <f>IF(F4616=1,"",IF(Table!H4617="","",Table!H4617))</f>
        <v/>
      </c>
    </row>
    <row r="4617" spans="6:8" x14ac:dyDescent="0.25">
      <c r="F4617" s="4">
        <f>IF(Table!H4617="","",IF(COUNTIF(Table!$H$2:H4617,Table!H4618)&gt;0=TRUE,1,0))</f>
        <v>1</v>
      </c>
      <c r="G4617" s="4">
        <f t="shared" si="74"/>
        <v>20</v>
      </c>
      <c r="H4617" s="4" t="str">
        <f>IF(F4617=1,"",IF(Table!H4618="","",Table!H4618))</f>
        <v/>
      </c>
    </row>
    <row r="4618" spans="6:8" x14ac:dyDescent="0.25">
      <c r="F4618" s="4">
        <f>IF(Table!H4618="","",IF(COUNTIF(Table!$H$2:H4618,Table!H4619)&gt;0=TRUE,1,0))</f>
        <v>1</v>
      </c>
      <c r="G4618" s="4">
        <f t="shared" si="74"/>
        <v>20</v>
      </c>
      <c r="H4618" s="4" t="str">
        <f>IF(F4618=1,"",IF(Table!H4619="","",Table!H4619))</f>
        <v/>
      </c>
    </row>
    <row r="4619" spans="6:8" x14ac:dyDescent="0.25">
      <c r="F4619" s="4">
        <f>IF(Table!H4619="","",IF(COUNTIF(Table!$H$2:H4619,Table!H4620)&gt;0=TRUE,1,0))</f>
        <v>1</v>
      </c>
      <c r="G4619" s="4">
        <f t="shared" si="74"/>
        <v>20</v>
      </c>
      <c r="H4619" s="4" t="str">
        <f>IF(F4619=1,"",IF(Table!H4620="","",Table!H4620))</f>
        <v/>
      </c>
    </row>
    <row r="4620" spans="6:8" x14ac:dyDescent="0.25">
      <c r="F4620" s="4">
        <f>IF(Table!H4620="","",IF(COUNTIF(Table!$H$2:H4620,Table!H4621)&gt;0=TRUE,1,0))</f>
        <v>1</v>
      </c>
      <c r="G4620" s="4">
        <f t="shared" si="74"/>
        <v>20</v>
      </c>
      <c r="H4620" s="4" t="str">
        <f>IF(F4620=1,"",IF(Table!H4621="","",Table!H4621))</f>
        <v/>
      </c>
    </row>
    <row r="4621" spans="6:8" x14ac:dyDescent="0.25">
      <c r="F4621" s="4">
        <f>IF(Table!H4621="","",IF(COUNTIF(Table!$H$2:H4621,Table!H4622)&gt;0=TRUE,1,0))</f>
        <v>1</v>
      </c>
      <c r="G4621" s="4">
        <f t="shared" si="74"/>
        <v>20</v>
      </c>
      <c r="H4621" s="4" t="str">
        <f>IF(F4621=1,"",IF(Table!H4622="","",Table!H4622))</f>
        <v/>
      </c>
    </row>
    <row r="4622" spans="6:8" x14ac:dyDescent="0.25">
      <c r="F4622" s="4">
        <f>IF(Table!H4622="","",IF(COUNTIF(Table!$H$2:H4622,Table!H4623)&gt;0=TRUE,1,0))</f>
        <v>1</v>
      </c>
      <c r="G4622" s="4">
        <f t="shared" si="74"/>
        <v>20</v>
      </c>
      <c r="H4622" s="4" t="str">
        <f>IF(F4622=1,"",IF(Table!H4623="","",Table!H4623))</f>
        <v/>
      </c>
    </row>
    <row r="4623" spans="6:8" x14ac:dyDescent="0.25">
      <c r="F4623" s="4">
        <f>IF(Table!H4623="","",IF(COUNTIF(Table!$H$2:H4623,Table!H4624)&gt;0=TRUE,1,0))</f>
        <v>1</v>
      </c>
      <c r="G4623" s="4">
        <f t="shared" si="74"/>
        <v>20</v>
      </c>
      <c r="H4623" s="4" t="str">
        <f>IF(F4623=1,"",IF(Table!H4624="","",Table!H4624))</f>
        <v/>
      </c>
    </row>
    <row r="4624" spans="6:8" x14ac:dyDescent="0.25">
      <c r="F4624" s="4">
        <f>IF(Table!H4624="","",IF(COUNTIF(Table!$H$2:H4624,Table!H4625)&gt;0=TRUE,1,0))</f>
        <v>1</v>
      </c>
      <c r="G4624" s="4">
        <f t="shared" si="74"/>
        <v>20</v>
      </c>
      <c r="H4624" s="4" t="str">
        <f>IF(F4624=1,"",IF(Table!H4625="","",Table!H4625))</f>
        <v/>
      </c>
    </row>
    <row r="4625" spans="6:8" x14ac:dyDescent="0.25">
      <c r="F4625" s="4">
        <f>IF(Table!H4625="","",IF(COUNTIF(Table!$H$2:H4625,Table!H4626)&gt;0=TRUE,1,0))</f>
        <v>1</v>
      </c>
      <c r="G4625" s="4">
        <f t="shared" si="74"/>
        <v>20</v>
      </c>
      <c r="H4625" s="4" t="str">
        <f>IF(F4625=1,"",IF(Table!H4626="","",Table!H4626))</f>
        <v/>
      </c>
    </row>
    <row r="4626" spans="6:8" x14ac:dyDescent="0.25">
      <c r="F4626" s="4">
        <f>IF(Table!H4626="","",IF(COUNTIF(Table!$H$2:H4626,Table!H4627)&gt;0=TRUE,1,0))</f>
        <v>1</v>
      </c>
      <c r="G4626" s="4">
        <f t="shared" si="74"/>
        <v>20</v>
      </c>
      <c r="H4626" s="4" t="str">
        <f>IF(F4626=1,"",IF(Table!H4627="","",Table!H4627))</f>
        <v/>
      </c>
    </row>
    <row r="4627" spans="6:8" x14ac:dyDescent="0.25">
      <c r="F4627" s="4">
        <f>IF(Table!H4627="","",IF(COUNTIF(Table!$H$2:H4627,Table!H4628)&gt;0=TRUE,1,0))</f>
        <v>1</v>
      </c>
      <c r="G4627" s="4">
        <f t="shared" si="74"/>
        <v>20</v>
      </c>
      <c r="H4627" s="4" t="str">
        <f>IF(F4627=1,"",IF(Table!H4628="","",Table!H4628))</f>
        <v/>
      </c>
    </row>
    <row r="4628" spans="6:8" x14ac:dyDescent="0.25">
      <c r="F4628" s="4">
        <f>IF(Table!H4628="","",IF(COUNTIF(Table!$H$2:H4628,Table!H4629)&gt;0=TRUE,1,0))</f>
        <v>1</v>
      </c>
      <c r="G4628" s="4">
        <f t="shared" si="74"/>
        <v>20</v>
      </c>
      <c r="H4628" s="4" t="str">
        <f>IF(F4628=1,"",IF(Table!H4629="","",Table!H4629))</f>
        <v/>
      </c>
    </row>
    <row r="4629" spans="6:8" x14ac:dyDescent="0.25">
      <c r="F4629" s="4">
        <f>IF(Table!H4629="","",IF(COUNTIF(Table!$H$2:H4629,Table!H4630)&gt;0=TRUE,1,0))</f>
        <v>1</v>
      </c>
      <c r="G4629" s="4">
        <f t="shared" si="74"/>
        <v>20</v>
      </c>
      <c r="H4629" s="4" t="str">
        <f>IF(F4629=1,"",IF(Table!H4630="","",Table!H4630))</f>
        <v/>
      </c>
    </row>
    <row r="4630" spans="6:8" x14ac:dyDescent="0.25">
      <c r="F4630" s="4">
        <f>IF(Table!H4630="","",IF(COUNTIF(Table!$H$2:H4630,Table!H4631)&gt;0=TRUE,1,0))</f>
        <v>1</v>
      </c>
      <c r="G4630" s="4">
        <f t="shared" si="74"/>
        <v>20</v>
      </c>
      <c r="H4630" s="4" t="str">
        <f>IF(F4630=1,"",IF(Table!H4631="","",Table!H4631))</f>
        <v/>
      </c>
    </row>
    <row r="4631" spans="6:8" x14ac:dyDescent="0.25">
      <c r="F4631" s="4">
        <f>IF(Table!H4631="","",IF(COUNTIF(Table!$H$2:H4631,Table!H4632)&gt;0=TRUE,1,0))</f>
        <v>1</v>
      </c>
      <c r="G4631" s="4">
        <f t="shared" si="74"/>
        <v>20</v>
      </c>
      <c r="H4631" s="4" t="str">
        <f>IF(F4631=1,"",IF(Table!H4632="","",Table!H4632))</f>
        <v/>
      </c>
    </row>
    <row r="4632" spans="6:8" x14ac:dyDescent="0.25">
      <c r="F4632" s="4">
        <f>IF(Table!H4632="","",IF(COUNTIF(Table!$H$2:H4632,Table!H4633)&gt;0=TRUE,1,0))</f>
        <v>1</v>
      </c>
      <c r="G4632" s="4">
        <f t="shared" si="74"/>
        <v>20</v>
      </c>
      <c r="H4632" s="4" t="str">
        <f>IF(F4632=1,"",IF(Table!H4633="","",Table!H4633))</f>
        <v/>
      </c>
    </row>
    <row r="4633" spans="6:8" x14ac:dyDescent="0.25">
      <c r="F4633" s="4">
        <f>IF(Table!H4633="","",IF(COUNTIF(Table!$H$2:H4633,Table!H4634)&gt;0=TRUE,1,0))</f>
        <v>1</v>
      </c>
      <c r="G4633" s="4">
        <f t="shared" si="74"/>
        <v>20</v>
      </c>
      <c r="H4633" s="4" t="str">
        <f>IF(F4633=1,"",IF(Table!H4634="","",Table!H4634))</f>
        <v/>
      </c>
    </row>
    <row r="4634" spans="6:8" x14ac:dyDescent="0.25">
      <c r="F4634" s="4">
        <f>IF(Table!H4634="","",IF(COUNTIF(Table!$H$2:H4634,Table!H4635)&gt;0=TRUE,1,0))</f>
        <v>1</v>
      </c>
      <c r="G4634" s="4">
        <f t="shared" si="74"/>
        <v>20</v>
      </c>
      <c r="H4634" s="4" t="str">
        <f>IF(F4634=1,"",IF(Table!H4635="","",Table!H4635))</f>
        <v/>
      </c>
    </row>
    <row r="4635" spans="6:8" x14ac:dyDescent="0.25">
      <c r="F4635" s="4">
        <f>IF(Table!H4635="","",IF(COUNTIF(Table!$H$2:H4635,Table!H4636)&gt;0=TRUE,1,0))</f>
        <v>1</v>
      </c>
      <c r="G4635" s="4">
        <f t="shared" si="74"/>
        <v>20</v>
      </c>
      <c r="H4635" s="4" t="str">
        <f>IF(F4635=1,"",IF(Table!H4636="","",Table!H4636))</f>
        <v/>
      </c>
    </row>
    <row r="4636" spans="6:8" x14ac:dyDescent="0.25">
      <c r="F4636" s="4">
        <f>IF(Table!H4636="","",IF(COUNTIF(Table!$H$2:H4636,Table!H4637)&gt;0=TRUE,1,0))</f>
        <v>1</v>
      </c>
      <c r="G4636" s="4">
        <f t="shared" si="74"/>
        <v>20</v>
      </c>
      <c r="H4636" s="4" t="str">
        <f>IF(F4636=1,"",IF(Table!H4637="","",Table!H4637))</f>
        <v/>
      </c>
    </row>
    <row r="4637" spans="6:8" x14ac:dyDescent="0.25">
      <c r="F4637" s="4">
        <f>IF(Table!H4637="","",IF(COUNTIF(Table!$H$2:H4637,Table!H4638)&gt;0=TRUE,1,0))</f>
        <v>1</v>
      </c>
      <c r="G4637" s="4">
        <f t="shared" si="74"/>
        <v>20</v>
      </c>
      <c r="H4637" s="4" t="str">
        <f>IF(F4637=1,"",IF(Table!H4638="","",Table!H4638))</f>
        <v/>
      </c>
    </row>
    <row r="4638" spans="6:8" x14ac:dyDescent="0.25">
      <c r="F4638" s="4">
        <f>IF(Table!H4638="","",IF(COUNTIF(Table!$H$2:H4638,Table!H4639)&gt;0=TRUE,1,0))</f>
        <v>1</v>
      </c>
      <c r="G4638" s="4">
        <f t="shared" si="74"/>
        <v>20</v>
      </c>
      <c r="H4638" s="4" t="str">
        <f>IF(F4638=1,"",IF(Table!H4639="","",Table!H4639))</f>
        <v/>
      </c>
    </row>
    <row r="4639" spans="6:8" x14ac:dyDescent="0.25">
      <c r="F4639" s="4">
        <f>IF(Table!H4639="","",IF(COUNTIF(Table!$H$2:H4639,Table!H4640)&gt;0=TRUE,1,0))</f>
        <v>1</v>
      </c>
      <c r="G4639" s="4">
        <f t="shared" si="74"/>
        <v>20</v>
      </c>
      <c r="H4639" s="4" t="str">
        <f>IF(F4639=1,"",IF(Table!H4640="","",Table!H4640))</f>
        <v/>
      </c>
    </row>
    <row r="4640" spans="6:8" x14ac:dyDescent="0.25">
      <c r="F4640" s="4">
        <f>IF(Table!H4640="","",IF(COUNTIF(Table!$H$2:H4640,Table!H4641)&gt;0=TRUE,1,0))</f>
        <v>1</v>
      </c>
      <c r="G4640" s="4">
        <f t="shared" si="74"/>
        <v>20</v>
      </c>
      <c r="H4640" s="4" t="str">
        <f>IF(F4640=1,"",IF(Table!H4641="","",Table!H4641))</f>
        <v/>
      </c>
    </row>
    <row r="4641" spans="6:8" x14ac:dyDescent="0.25">
      <c r="F4641" s="4">
        <f>IF(Table!H4641="","",IF(COUNTIF(Table!$H$2:H4641,Table!H4642)&gt;0=TRUE,1,0))</f>
        <v>1</v>
      </c>
      <c r="G4641" s="4">
        <f t="shared" si="74"/>
        <v>20</v>
      </c>
      <c r="H4641" s="4" t="str">
        <f>IF(F4641=1,"",IF(Table!H4642="","",Table!H4642))</f>
        <v/>
      </c>
    </row>
    <row r="4642" spans="6:8" x14ac:dyDescent="0.25">
      <c r="F4642" s="4">
        <f>IF(Table!H4642="","",IF(COUNTIF(Table!$H$2:H4642,Table!H4643)&gt;0=TRUE,1,0))</f>
        <v>1</v>
      </c>
      <c r="G4642" s="4">
        <f t="shared" si="74"/>
        <v>20</v>
      </c>
      <c r="H4642" s="4" t="str">
        <f>IF(F4642=1,"",IF(Table!H4643="","",Table!H4643))</f>
        <v/>
      </c>
    </row>
    <row r="4643" spans="6:8" x14ac:dyDescent="0.25">
      <c r="F4643" s="4">
        <f>IF(Table!H4643="","",IF(COUNTIF(Table!$H$2:H4643,Table!H4644)&gt;0=TRUE,1,0))</f>
        <v>1</v>
      </c>
      <c r="G4643" s="4">
        <f t="shared" si="74"/>
        <v>20</v>
      </c>
      <c r="H4643" s="4" t="str">
        <f>IF(F4643=1,"",IF(Table!H4644="","",Table!H4644))</f>
        <v/>
      </c>
    </row>
    <row r="4644" spans="6:8" x14ac:dyDescent="0.25">
      <c r="F4644" s="4">
        <f>IF(Table!H4644="","",IF(COUNTIF(Table!$H$2:H4644,Table!H4645)&gt;0=TRUE,1,0))</f>
        <v>1</v>
      </c>
      <c r="G4644" s="4">
        <f t="shared" si="74"/>
        <v>20</v>
      </c>
      <c r="H4644" s="4" t="str">
        <f>IF(F4644=1,"",IF(Table!H4645="","",Table!H4645))</f>
        <v/>
      </c>
    </row>
    <row r="4645" spans="6:8" x14ac:dyDescent="0.25">
      <c r="F4645" s="4">
        <f>IF(Table!H4645="","",IF(COUNTIF(Table!$H$2:H4645,Table!H4646)&gt;0=TRUE,1,0))</f>
        <v>1</v>
      </c>
      <c r="G4645" s="4">
        <f t="shared" si="74"/>
        <v>20</v>
      </c>
      <c r="H4645" s="4" t="str">
        <f>IF(F4645=1,"",IF(Table!H4646="","",Table!H4646))</f>
        <v/>
      </c>
    </row>
    <row r="4646" spans="6:8" x14ac:dyDescent="0.25">
      <c r="F4646" s="4">
        <f>IF(Table!H4646="","",IF(COUNTIF(Table!$H$2:H4646,Table!H4647)&gt;0=TRUE,1,0))</f>
        <v>1</v>
      </c>
      <c r="G4646" s="4">
        <f t="shared" si="74"/>
        <v>20</v>
      </c>
      <c r="H4646" s="4" t="str">
        <f>IF(F4646=1,"",IF(Table!H4647="","",Table!H4647))</f>
        <v/>
      </c>
    </row>
    <row r="4647" spans="6:8" x14ac:dyDescent="0.25">
      <c r="F4647" s="4">
        <f>IF(Table!H4647="","",IF(COUNTIF(Table!$H$2:H4647,Table!H4648)&gt;0=TRUE,1,0))</f>
        <v>1</v>
      </c>
      <c r="G4647" s="4">
        <f t="shared" si="74"/>
        <v>20</v>
      </c>
      <c r="H4647" s="4" t="str">
        <f>IF(F4647=1,"",IF(Table!H4648="","",Table!H4648))</f>
        <v/>
      </c>
    </row>
    <row r="4648" spans="6:8" x14ac:dyDescent="0.25">
      <c r="F4648" s="4">
        <f>IF(Table!H4648="","",IF(COUNTIF(Table!$H$2:H4648,Table!H4649)&gt;0=TRUE,1,0))</f>
        <v>1</v>
      </c>
      <c r="G4648" s="4">
        <f t="shared" si="74"/>
        <v>20</v>
      </c>
      <c r="H4648" s="4" t="str">
        <f>IF(F4648=1,"",IF(Table!H4649="","",Table!H4649))</f>
        <v/>
      </c>
    </row>
    <row r="4649" spans="6:8" x14ac:dyDescent="0.25">
      <c r="F4649" s="4">
        <f>IF(Table!H4649="","",IF(COUNTIF(Table!$H$2:H4649,Table!H4650)&gt;0=TRUE,1,0))</f>
        <v>1</v>
      </c>
      <c r="G4649" s="4">
        <f t="shared" si="74"/>
        <v>20</v>
      </c>
      <c r="H4649" s="4" t="str">
        <f>IF(F4649=1,"",IF(Table!H4650="","",Table!H4650))</f>
        <v/>
      </c>
    </row>
    <row r="4650" spans="6:8" x14ac:dyDescent="0.25">
      <c r="F4650" s="4">
        <f>IF(Table!H4650="","",IF(COUNTIF(Table!$H$2:H4650,Table!H4651)&gt;0=TRUE,1,0))</f>
        <v>1</v>
      </c>
      <c r="G4650" s="4">
        <f t="shared" si="74"/>
        <v>20</v>
      </c>
      <c r="H4650" s="4" t="str">
        <f>IF(F4650=1,"",IF(Table!H4651="","",Table!H4651))</f>
        <v/>
      </c>
    </row>
    <row r="4651" spans="6:8" x14ac:dyDescent="0.25">
      <c r="F4651" s="4">
        <f>IF(Table!H4651="","",IF(COUNTIF(Table!$H$2:H4651,Table!H4652)&gt;0=TRUE,1,0))</f>
        <v>1</v>
      </c>
      <c r="G4651" s="4">
        <f t="shared" si="74"/>
        <v>20</v>
      </c>
      <c r="H4651" s="4" t="str">
        <f>IF(F4651=1,"",IF(Table!H4652="","",Table!H4652))</f>
        <v/>
      </c>
    </row>
    <row r="4652" spans="6:8" x14ac:dyDescent="0.25">
      <c r="F4652" s="4">
        <f>IF(Table!H4652="","",IF(COUNTIF(Table!$H$2:H4652,Table!H4653)&gt;0=TRUE,1,0))</f>
        <v>1</v>
      </c>
      <c r="G4652" s="4">
        <f t="shared" si="74"/>
        <v>20</v>
      </c>
      <c r="H4652" s="4" t="str">
        <f>IF(F4652=1,"",IF(Table!H4653="","",Table!H4653))</f>
        <v/>
      </c>
    </row>
    <row r="4653" spans="6:8" x14ac:dyDescent="0.25">
      <c r="F4653" s="4">
        <f>IF(Table!H4653="","",IF(COUNTIF(Table!$H$2:H4653,Table!H4654)&gt;0=TRUE,1,0))</f>
        <v>1</v>
      </c>
      <c r="G4653" s="4">
        <f t="shared" si="74"/>
        <v>20</v>
      </c>
      <c r="H4653" s="4" t="str">
        <f>IF(F4653=1,"",IF(Table!H4654="","",Table!H4654))</f>
        <v/>
      </c>
    </row>
    <row r="4654" spans="6:8" x14ac:dyDescent="0.25">
      <c r="F4654" s="4">
        <f>IF(Table!H4654="","",IF(COUNTIF(Table!$H$2:H4654,Table!H4655)&gt;0=TRUE,1,0))</f>
        <v>1</v>
      </c>
      <c r="G4654" s="4">
        <f t="shared" si="74"/>
        <v>20</v>
      </c>
      <c r="H4654" s="4" t="str">
        <f>IF(F4654=1,"",IF(Table!H4655="","",Table!H4655))</f>
        <v/>
      </c>
    </row>
    <row r="4655" spans="6:8" x14ac:dyDescent="0.25">
      <c r="F4655" s="4">
        <f>IF(Table!H4655="","",IF(COUNTIF(Table!$H$2:H4655,Table!H4656)&gt;0=TRUE,1,0))</f>
        <v>1</v>
      </c>
      <c r="G4655" s="4">
        <f t="shared" si="74"/>
        <v>20</v>
      </c>
      <c r="H4655" s="4" t="str">
        <f>IF(F4655=1,"",IF(Table!H4656="","",Table!H4656))</f>
        <v/>
      </c>
    </row>
    <row r="4656" spans="6:8" x14ac:dyDescent="0.25">
      <c r="F4656" s="4">
        <f>IF(Table!H4656="","",IF(COUNTIF(Table!$H$2:H4656,Table!H4657)&gt;0=TRUE,1,0))</f>
        <v>1</v>
      </c>
      <c r="G4656" s="4">
        <f t="shared" si="74"/>
        <v>20</v>
      </c>
      <c r="H4656" s="4" t="str">
        <f>IF(F4656=1,"",IF(Table!H4657="","",Table!H4657))</f>
        <v/>
      </c>
    </row>
    <row r="4657" spans="6:8" x14ac:dyDescent="0.25">
      <c r="F4657" s="4">
        <f>IF(Table!H4657="","",IF(COUNTIF(Table!$H$2:H4657,Table!H4658)&gt;0=TRUE,1,0))</f>
        <v>1</v>
      </c>
      <c r="G4657" s="4">
        <f t="shared" si="74"/>
        <v>20</v>
      </c>
      <c r="H4657" s="4" t="str">
        <f>IF(F4657=1,"",IF(Table!H4658="","",Table!H4658))</f>
        <v/>
      </c>
    </row>
    <row r="4658" spans="6:8" x14ac:dyDescent="0.25">
      <c r="F4658" s="4">
        <f>IF(Table!H4658="","",IF(COUNTIF(Table!$H$2:H4658,Table!H4659)&gt;0=TRUE,1,0))</f>
        <v>1</v>
      </c>
      <c r="G4658" s="4">
        <f t="shared" si="74"/>
        <v>20</v>
      </c>
      <c r="H4658" s="4" t="str">
        <f>IF(F4658=1,"",IF(Table!H4659="","",Table!H4659))</f>
        <v/>
      </c>
    </row>
    <row r="4659" spans="6:8" x14ac:dyDescent="0.25">
      <c r="F4659" s="4">
        <f>IF(Table!H4659="","",IF(COUNTIF(Table!$H$2:H4659,Table!H4660)&gt;0=TRUE,1,0))</f>
        <v>1</v>
      </c>
      <c r="G4659" s="4">
        <f t="shared" si="74"/>
        <v>20</v>
      </c>
      <c r="H4659" s="4" t="str">
        <f>IF(F4659=1,"",IF(Table!H4660="","",Table!H4660))</f>
        <v/>
      </c>
    </row>
    <row r="4660" spans="6:8" x14ac:dyDescent="0.25">
      <c r="F4660" s="4">
        <f>IF(Table!H4660="","",IF(COUNTIF(Table!$H$2:H4660,Table!H4661)&gt;0=TRUE,1,0))</f>
        <v>1</v>
      </c>
      <c r="G4660" s="4">
        <f t="shared" si="74"/>
        <v>20</v>
      </c>
      <c r="H4660" s="4" t="str">
        <f>IF(F4660=1,"",IF(Table!H4661="","",Table!H4661))</f>
        <v/>
      </c>
    </row>
    <row r="4661" spans="6:8" x14ac:dyDescent="0.25">
      <c r="F4661" s="4">
        <f>IF(Table!H4661="","",IF(COUNTIF(Table!$H$2:H4661,Table!H4662)&gt;0=TRUE,1,0))</f>
        <v>1</v>
      </c>
      <c r="G4661" s="4">
        <f t="shared" si="74"/>
        <v>20</v>
      </c>
      <c r="H4661" s="4" t="str">
        <f>IF(F4661=1,"",IF(Table!H4662="","",Table!H4662))</f>
        <v/>
      </c>
    </row>
    <row r="4662" spans="6:8" x14ac:dyDescent="0.25">
      <c r="F4662" s="4">
        <f>IF(Table!H4662="","",IF(COUNTIF(Table!$H$2:H4662,Table!H4663)&gt;0=TRUE,1,0))</f>
        <v>1</v>
      </c>
      <c r="G4662" s="4">
        <f t="shared" si="74"/>
        <v>20</v>
      </c>
      <c r="H4662" s="4" t="str">
        <f>IF(F4662=1,"",IF(Table!H4663="","",Table!H4663))</f>
        <v/>
      </c>
    </row>
    <row r="4663" spans="6:8" x14ac:dyDescent="0.25">
      <c r="F4663" s="4">
        <f>IF(Table!H4663="","",IF(COUNTIF(Table!$H$2:H4663,Table!H4664)&gt;0=TRUE,1,0))</f>
        <v>1</v>
      </c>
      <c r="G4663" s="4">
        <f t="shared" si="74"/>
        <v>20</v>
      </c>
      <c r="H4663" s="4" t="str">
        <f>IF(F4663=1,"",IF(Table!H4664="","",Table!H4664))</f>
        <v/>
      </c>
    </row>
    <row r="4664" spans="6:8" x14ac:dyDescent="0.25">
      <c r="F4664" s="4">
        <f>IF(Table!H4664="","",IF(COUNTIF(Table!$H$2:H4664,Table!H4665)&gt;0=TRUE,1,0))</f>
        <v>1</v>
      </c>
      <c r="G4664" s="4">
        <f t="shared" si="74"/>
        <v>20</v>
      </c>
      <c r="H4664" s="4" t="str">
        <f>IF(F4664=1,"",IF(Table!H4665="","",Table!H4665))</f>
        <v/>
      </c>
    </row>
    <row r="4665" spans="6:8" x14ac:dyDescent="0.25">
      <c r="F4665" s="4">
        <f>IF(Table!H4665="","",IF(COUNTIF(Table!$H$2:H4665,Table!H4666)&gt;0=TRUE,1,0))</f>
        <v>1</v>
      </c>
      <c r="G4665" s="4">
        <f t="shared" si="74"/>
        <v>20</v>
      </c>
      <c r="H4665" s="4" t="str">
        <f>IF(F4665=1,"",IF(Table!H4666="","",Table!H4666))</f>
        <v/>
      </c>
    </row>
    <row r="4666" spans="6:8" x14ac:dyDescent="0.25">
      <c r="F4666" s="4">
        <f>IF(Table!H4666="","",IF(COUNTIF(Table!$H$2:H4666,Table!H4667)&gt;0=TRUE,1,0))</f>
        <v>1</v>
      </c>
      <c r="G4666" s="4">
        <f t="shared" si="74"/>
        <v>20</v>
      </c>
      <c r="H4666" s="4" t="str">
        <f>IF(F4666=1,"",IF(Table!H4667="","",Table!H4667))</f>
        <v/>
      </c>
    </row>
    <row r="4667" spans="6:8" x14ac:dyDescent="0.25">
      <c r="F4667" s="4">
        <f>IF(Table!H4667="","",IF(COUNTIF(Table!$H$2:H4667,Table!H4668)&gt;0=TRUE,1,0))</f>
        <v>1</v>
      </c>
      <c r="G4667" s="4">
        <f t="shared" si="74"/>
        <v>20</v>
      </c>
      <c r="H4667" s="4" t="str">
        <f>IF(F4667=1,"",IF(Table!H4668="","",Table!H4668))</f>
        <v/>
      </c>
    </row>
    <row r="4668" spans="6:8" x14ac:dyDescent="0.25">
      <c r="F4668" s="4">
        <f>IF(Table!H4668="","",IF(COUNTIF(Table!$H$2:H4668,Table!H4669)&gt;0=TRUE,1,0))</f>
        <v>1</v>
      </c>
      <c r="G4668" s="4">
        <f t="shared" si="74"/>
        <v>20</v>
      </c>
      <c r="H4668" s="4" t="str">
        <f>IF(F4668=1,"",IF(Table!H4669="","",Table!H4669))</f>
        <v/>
      </c>
    </row>
    <row r="4669" spans="6:8" x14ac:dyDescent="0.25">
      <c r="F4669" s="4">
        <f>IF(Table!H4669="","",IF(COUNTIF(Table!$H$2:H4669,Table!H4670)&gt;0=TRUE,1,0))</f>
        <v>1</v>
      </c>
      <c r="G4669" s="4">
        <f t="shared" si="74"/>
        <v>20</v>
      </c>
      <c r="H4669" s="4" t="str">
        <f>IF(F4669=1,"",IF(Table!H4670="","",Table!H4670))</f>
        <v/>
      </c>
    </row>
    <row r="4670" spans="6:8" x14ac:dyDescent="0.25">
      <c r="F4670" s="4">
        <f>IF(Table!H4670="","",IF(COUNTIF(Table!$H$2:H4670,Table!H4671)&gt;0=TRUE,1,0))</f>
        <v>1</v>
      </c>
      <c r="G4670" s="4">
        <f t="shared" si="74"/>
        <v>20</v>
      </c>
      <c r="H4670" s="4" t="str">
        <f>IF(F4670=1,"",IF(Table!H4671="","",Table!H4671))</f>
        <v/>
      </c>
    </row>
    <row r="4671" spans="6:8" x14ac:dyDescent="0.25">
      <c r="F4671" s="4">
        <f>IF(Table!H4671="","",IF(COUNTIF(Table!$H$2:H4671,Table!H4672)&gt;0=TRUE,1,0))</f>
        <v>1</v>
      </c>
      <c r="G4671" s="4">
        <f t="shared" si="74"/>
        <v>20</v>
      </c>
      <c r="H4671" s="4" t="str">
        <f>IF(F4671=1,"",IF(Table!H4672="","",Table!H4672))</f>
        <v/>
      </c>
    </row>
    <row r="4672" spans="6:8" x14ac:dyDescent="0.25">
      <c r="F4672" s="4">
        <f>IF(Table!H4672="","",IF(COUNTIF(Table!$H$2:H4672,Table!H4673)&gt;0=TRUE,1,0))</f>
        <v>1</v>
      </c>
      <c r="G4672" s="4">
        <f t="shared" si="74"/>
        <v>20</v>
      </c>
      <c r="H4672" s="4" t="str">
        <f>IF(F4672=1,"",IF(Table!H4673="","",Table!H4673))</f>
        <v/>
      </c>
    </row>
    <row r="4673" spans="6:8" x14ac:dyDescent="0.25">
      <c r="F4673" s="4">
        <f>IF(Table!H4673="","",IF(COUNTIF(Table!$H$2:H4673,Table!H4674)&gt;0=TRUE,1,0))</f>
        <v>1</v>
      </c>
      <c r="G4673" s="4">
        <f t="shared" si="74"/>
        <v>20</v>
      </c>
      <c r="H4673" s="4" t="str">
        <f>IF(F4673=1,"",IF(Table!H4674="","",Table!H4674))</f>
        <v/>
      </c>
    </row>
    <row r="4674" spans="6:8" x14ac:dyDescent="0.25">
      <c r="F4674" s="4">
        <f>IF(Table!H4674="","",IF(COUNTIF(Table!$H$2:H4674,Table!H4675)&gt;0=TRUE,1,0))</f>
        <v>1</v>
      </c>
      <c r="G4674" s="4">
        <f t="shared" ref="G4674:G4737" si="75">IF(H4674&lt;&gt;"",G4673+1,G4673)</f>
        <v>20</v>
      </c>
      <c r="H4674" s="4" t="str">
        <f>IF(F4674=1,"",IF(Table!H4675="","",Table!H4675))</f>
        <v/>
      </c>
    </row>
    <row r="4675" spans="6:8" x14ac:dyDescent="0.25">
      <c r="F4675" s="4">
        <f>IF(Table!H4675="","",IF(COUNTIF(Table!$H$2:H4675,Table!H4676)&gt;0=TRUE,1,0))</f>
        <v>1</v>
      </c>
      <c r="G4675" s="4">
        <f t="shared" si="75"/>
        <v>20</v>
      </c>
      <c r="H4675" s="4" t="str">
        <f>IF(F4675=1,"",IF(Table!H4676="","",Table!H4676))</f>
        <v/>
      </c>
    </row>
    <row r="4676" spans="6:8" x14ac:dyDescent="0.25">
      <c r="F4676" s="4">
        <f>IF(Table!H4676="","",IF(COUNTIF(Table!$H$2:H4676,Table!H4677)&gt;0=TRUE,1,0))</f>
        <v>1</v>
      </c>
      <c r="G4676" s="4">
        <f t="shared" si="75"/>
        <v>20</v>
      </c>
      <c r="H4676" s="4" t="str">
        <f>IF(F4676=1,"",IF(Table!H4677="","",Table!H4677))</f>
        <v/>
      </c>
    </row>
    <row r="4677" spans="6:8" x14ac:dyDescent="0.25">
      <c r="F4677" s="4">
        <f>IF(Table!H4677="","",IF(COUNTIF(Table!$H$2:H4677,Table!H4678)&gt;0=TRUE,1,0))</f>
        <v>1</v>
      </c>
      <c r="G4677" s="4">
        <f t="shared" si="75"/>
        <v>20</v>
      </c>
      <c r="H4677" s="4" t="str">
        <f>IF(F4677=1,"",IF(Table!H4678="","",Table!H4678))</f>
        <v/>
      </c>
    </row>
    <row r="4678" spans="6:8" x14ac:dyDescent="0.25">
      <c r="F4678" s="4">
        <f>IF(Table!H4678="","",IF(COUNTIF(Table!$H$2:H4678,Table!H4679)&gt;0=TRUE,1,0))</f>
        <v>1</v>
      </c>
      <c r="G4678" s="4">
        <f t="shared" si="75"/>
        <v>20</v>
      </c>
      <c r="H4678" s="4" t="str">
        <f>IF(F4678=1,"",IF(Table!H4679="","",Table!H4679))</f>
        <v/>
      </c>
    </row>
    <row r="4679" spans="6:8" x14ac:dyDescent="0.25">
      <c r="F4679" s="4">
        <f>IF(Table!H4679="","",IF(COUNTIF(Table!$H$2:H4679,Table!H4680)&gt;0=TRUE,1,0))</f>
        <v>1</v>
      </c>
      <c r="G4679" s="4">
        <f t="shared" si="75"/>
        <v>20</v>
      </c>
      <c r="H4679" s="4" t="str">
        <f>IF(F4679=1,"",IF(Table!H4680="","",Table!H4680))</f>
        <v/>
      </c>
    </row>
    <row r="4680" spans="6:8" x14ac:dyDescent="0.25">
      <c r="F4680" s="4">
        <f>IF(Table!H4680="","",IF(COUNTIF(Table!$H$2:H4680,Table!H4681)&gt;0=TRUE,1,0))</f>
        <v>1</v>
      </c>
      <c r="G4680" s="4">
        <f t="shared" si="75"/>
        <v>20</v>
      </c>
      <c r="H4680" s="4" t="str">
        <f>IF(F4680=1,"",IF(Table!H4681="","",Table!H4681))</f>
        <v/>
      </c>
    </row>
    <row r="4681" spans="6:8" x14ac:dyDescent="0.25">
      <c r="F4681" s="4">
        <f>IF(Table!H4681="","",IF(COUNTIF(Table!$H$2:H4681,Table!H4682)&gt;0=TRUE,1,0))</f>
        <v>1</v>
      </c>
      <c r="G4681" s="4">
        <f t="shared" si="75"/>
        <v>20</v>
      </c>
      <c r="H4681" s="4" t="str">
        <f>IF(F4681=1,"",IF(Table!H4682="","",Table!H4682))</f>
        <v/>
      </c>
    </row>
    <row r="4682" spans="6:8" x14ac:dyDescent="0.25">
      <c r="F4682" s="4">
        <f>IF(Table!H4682="","",IF(COUNTIF(Table!$H$2:H4682,Table!H4683)&gt;0=TRUE,1,0))</f>
        <v>1</v>
      </c>
      <c r="G4682" s="4">
        <f t="shared" si="75"/>
        <v>20</v>
      </c>
      <c r="H4682" s="4" t="str">
        <f>IF(F4682=1,"",IF(Table!H4683="","",Table!H4683))</f>
        <v/>
      </c>
    </row>
    <row r="4683" spans="6:8" x14ac:dyDescent="0.25">
      <c r="F4683" s="4">
        <f>IF(Table!H4683="","",IF(COUNTIF(Table!$H$2:H4683,Table!H4684)&gt;0=TRUE,1,0))</f>
        <v>1</v>
      </c>
      <c r="G4683" s="4">
        <f t="shared" si="75"/>
        <v>20</v>
      </c>
      <c r="H4683" s="4" t="str">
        <f>IF(F4683=1,"",IF(Table!H4684="","",Table!H4684))</f>
        <v/>
      </c>
    </row>
    <row r="4684" spans="6:8" x14ac:dyDescent="0.25">
      <c r="F4684" s="4">
        <f>IF(Table!H4684="","",IF(COUNTIF(Table!$H$2:H4684,Table!H4685)&gt;0=TRUE,1,0))</f>
        <v>1</v>
      </c>
      <c r="G4684" s="4">
        <f t="shared" si="75"/>
        <v>20</v>
      </c>
      <c r="H4684" s="4" t="str">
        <f>IF(F4684=1,"",IF(Table!H4685="","",Table!H4685))</f>
        <v/>
      </c>
    </row>
    <row r="4685" spans="6:8" x14ac:dyDescent="0.25">
      <c r="F4685" s="4">
        <f>IF(Table!H4685="","",IF(COUNTIF(Table!$H$2:H4685,Table!H4686)&gt;0=TRUE,1,0))</f>
        <v>1</v>
      </c>
      <c r="G4685" s="4">
        <f t="shared" si="75"/>
        <v>20</v>
      </c>
      <c r="H4685" s="4" t="str">
        <f>IF(F4685=1,"",IF(Table!H4686="","",Table!H4686))</f>
        <v/>
      </c>
    </row>
    <row r="4686" spans="6:8" x14ac:dyDescent="0.25">
      <c r="F4686" s="4">
        <f>IF(Table!H4686="","",IF(COUNTIF(Table!$H$2:H4686,Table!H4687)&gt;0=TRUE,1,0))</f>
        <v>1</v>
      </c>
      <c r="G4686" s="4">
        <f t="shared" si="75"/>
        <v>20</v>
      </c>
      <c r="H4686" s="4" t="str">
        <f>IF(F4686=1,"",IF(Table!H4687="","",Table!H4687))</f>
        <v/>
      </c>
    </row>
    <row r="4687" spans="6:8" x14ac:dyDescent="0.25">
      <c r="F4687" s="4">
        <f>IF(Table!H4687="","",IF(COUNTIF(Table!$H$2:H4687,Table!H4688)&gt;0=TRUE,1,0))</f>
        <v>1</v>
      </c>
      <c r="G4687" s="4">
        <f t="shared" si="75"/>
        <v>20</v>
      </c>
      <c r="H4687" s="4" t="str">
        <f>IF(F4687=1,"",IF(Table!H4688="","",Table!H4688))</f>
        <v/>
      </c>
    </row>
    <row r="4688" spans="6:8" x14ac:dyDescent="0.25">
      <c r="F4688" s="4">
        <f>IF(Table!H4688="","",IF(COUNTIF(Table!$H$2:H4688,Table!H4689)&gt;0=TRUE,1,0))</f>
        <v>1</v>
      </c>
      <c r="G4688" s="4">
        <f t="shared" si="75"/>
        <v>20</v>
      </c>
      <c r="H4688" s="4" t="str">
        <f>IF(F4688=1,"",IF(Table!H4689="","",Table!H4689))</f>
        <v/>
      </c>
    </row>
    <row r="4689" spans="6:8" x14ac:dyDescent="0.25">
      <c r="F4689" s="4">
        <f>IF(Table!H4689="","",IF(COUNTIF(Table!$H$2:H4689,Table!H4690)&gt;0=TRUE,1,0))</f>
        <v>1</v>
      </c>
      <c r="G4689" s="4">
        <f t="shared" si="75"/>
        <v>20</v>
      </c>
      <c r="H4689" s="4" t="str">
        <f>IF(F4689=1,"",IF(Table!H4690="","",Table!H4690))</f>
        <v/>
      </c>
    </row>
    <row r="4690" spans="6:8" x14ac:dyDescent="0.25">
      <c r="F4690" s="4">
        <f>IF(Table!H4690="","",IF(COUNTIF(Table!$H$2:H4690,Table!H4691)&gt;0=TRUE,1,0))</f>
        <v>1</v>
      </c>
      <c r="G4690" s="4">
        <f t="shared" si="75"/>
        <v>20</v>
      </c>
      <c r="H4690" s="4" t="str">
        <f>IF(F4690=1,"",IF(Table!H4691="","",Table!H4691))</f>
        <v/>
      </c>
    </row>
    <row r="4691" spans="6:8" x14ac:dyDescent="0.25">
      <c r="F4691" s="4">
        <f>IF(Table!H4691="","",IF(COUNTIF(Table!$H$2:H4691,Table!H4692)&gt;0=TRUE,1,0))</f>
        <v>1</v>
      </c>
      <c r="G4691" s="4">
        <f t="shared" si="75"/>
        <v>20</v>
      </c>
      <c r="H4691" s="4" t="str">
        <f>IF(F4691=1,"",IF(Table!H4692="","",Table!H4692))</f>
        <v/>
      </c>
    </row>
    <row r="4692" spans="6:8" x14ac:dyDescent="0.25">
      <c r="F4692" s="4">
        <f>IF(Table!H4692="","",IF(COUNTIF(Table!$H$2:H4692,Table!H4693)&gt;0=TRUE,1,0))</f>
        <v>1</v>
      </c>
      <c r="G4692" s="4">
        <f t="shared" si="75"/>
        <v>20</v>
      </c>
      <c r="H4692" s="4" t="str">
        <f>IF(F4692=1,"",IF(Table!H4693="","",Table!H4693))</f>
        <v/>
      </c>
    </row>
    <row r="4693" spans="6:8" x14ac:dyDescent="0.25">
      <c r="F4693" s="4">
        <f>IF(Table!H4693="","",IF(COUNTIF(Table!$H$2:H4693,Table!H4694)&gt;0=TRUE,1,0))</f>
        <v>1</v>
      </c>
      <c r="G4693" s="4">
        <f t="shared" si="75"/>
        <v>20</v>
      </c>
      <c r="H4693" s="4" t="str">
        <f>IF(F4693=1,"",IF(Table!H4694="","",Table!H4694))</f>
        <v/>
      </c>
    </row>
    <row r="4694" spans="6:8" x14ac:dyDescent="0.25">
      <c r="F4694" s="4">
        <f>IF(Table!H4694="","",IF(COUNTIF(Table!$H$2:H4694,Table!H4695)&gt;0=TRUE,1,0))</f>
        <v>1</v>
      </c>
      <c r="G4694" s="4">
        <f t="shared" si="75"/>
        <v>20</v>
      </c>
      <c r="H4694" s="4" t="str">
        <f>IF(F4694=1,"",IF(Table!H4695="","",Table!H4695))</f>
        <v/>
      </c>
    </row>
    <row r="4695" spans="6:8" x14ac:dyDescent="0.25">
      <c r="F4695" s="4">
        <f>IF(Table!H4695="","",IF(COUNTIF(Table!$H$2:H4695,Table!H4696)&gt;0=TRUE,1,0))</f>
        <v>1</v>
      </c>
      <c r="G4695" s="4">
        <f t="shared" si="75"/>
        <v>20</v>
      </c>
      <c r="H4695" s="4" t="str">
        <f>IF(F4695=1,"",IF(Table!H4696="","",Table!H4696))</f>
        <v/>
      </c>
    </row>
    <row r="4696" spans="6:8" x14ac:dyDescent="0.25">
      <c r="F4696" s="4">
        <f>IF(Table!H4696="","",IF(COUNTIF(Table!$H$2:H4696,Table!H4697)&gt;0=TRUE,1,0))</f>
        <v>1</v>
      </c>
      <c r="G4696" s="4">
        <f t="shared" si="75"/>
        <v>20</v>
      </c>
      <c r="H4696" s="4" t="str">
        <f>IF(F4696=1,"",IF(Table!H4697="","",Table!H4697))</f>
        <v/>
      </c>
    </row>
    <row r="4697" spans="6:8" x14ac:dyDescent="0.25">
      <c r="F4697" s="4">
        <f>IF(Table!H4697="","",IF(COUNTIF(Table!$H$2:H4697,Table!H4698)&gt;0=TRUE,1,0))</f>
        <v>1</v>
      </c>
      <c r="G4697" s="4">
        <f t="shared" si="75"/>
        <v>20</v>
      </c>
      <c r="H4697" s="4" t="str">
        <f>IF(F4697=1,"",IF(Table!H4698="","",Table!H4698))</f>
        <v/>
      </c>
    </row>
    <row r="4698" spans="6:8" x14ac:dyDescent="0.25">
      <c r="F4698" s="4">
        <f>IF(Table!H4698="","",IF(COUNTIF(Table!$H$2:H4698,Table!H4699)&gt;0=TRUE,1,0))</f>
        <v>1</v>
      </c>
      <c r="G4698" s="4">
        <f t="shared" si="75"/>
        <v>20</v>
      </c>
      <c r="H4698" s="4" t="str">
        <f>IF(F4698=1,"",IF(Table!H4699="","",Table!H4699))</f>
        <v/>
      </c>
    </row>
    <row r="4699" spans="6:8" x14ac:dyDescent="0.25">
      <c r="F4699" s="4">
        <f>IF(Table!H4699="","",IF(COUNTIF(Table!$H$2:H4699,Table!H4700)&gt;0=TRUE,1,0))</f>
        <v>1</v>
      </c>
      <c r="G4699" s="4">
        <f t="shared" si="75"/>
        <v>20</v>
      </c>
      <c r="H4699" s="4" t="str">
        <f>IF(F4699=1,"",IF(Table!H4700="","",Table!H4700))</f>
        <v/>
      </c>
    </row>
    <row r="4700" spans="6:8" x14ac:dyDescent="0.25">
      <c r="F4700" s="4">
        <f>IF(Table!H4700="","",IF(COUNTIF(Table!$H$2:H4700,Table!H4701)&gt;0=TRUE,1,0))</f>
        <v>1</v>
      </c>
      <c r="G4700" s="4">
        <f t="shared" si="75"/>
        <v>20</v>
      </c>
      <c r="H4700" s="4" t="str">
        <f>IF(F4700=1,"",IF(Table!H4701="","",Table!H4701))</f>
        <v/>
      </c>
    </row>
    <row r="4701" spans="6:8" x14ac:dyDescent="0.25">
      <c r="F4701" s="4">
        <f>IF(Table!H4701="","",IF(COUNTIF(Table!$H$2:H4701,Table!H4702)&gt;0=TRUE,1,0))</f>
        <v>1</v>
      </c>
      <c r="G4701" s="4">
        <f t="shared" si="75"/>
        <v>20</v>
      </c>
      <c r="H4701" s="4" t="str">
        <f>IF(F4701=1,"",IF(Table!H4702="","",Table!H4702))</f>
        <v/>
      </c>
    </row>
    <row r="4702" spans="6:8" x14ac:dyDescent="0.25">
      <c r="F4702" s="4">
        <f>IF(Table!H4702="","",IF(COUNTIF(Table!$H$2:H4702,Table!H4703)&gt;0=TRUE,1,0))</f>
        <v>1</v>
      </c>
      <c r="G4702" s="4">
        <f t="shared" si="75"/>
        <v>20</v>
      </c>
      <c r="H4702" s="4" t="str">
        <f>IF(F4702=1,"",IF(Table!H4703="","",Table!H4703))</f>
        <v/>
      </c>
    </row>
    <row r="4703" spans="6:8" x14ac:dyDescent="0.25">
      <c r="F4703" s="4">
        <f>IF(Table!H4703="","",IF(COUNTIF(Table!$H$2:H4703,Table!H4704)&gt;0=TRUE,1,0))</f>
        <v>1</v>
      </c>
      <c r="G4703" s="4">
        <f t="shared" si="75"/>
        <v>20</v>
      </c>
      <c r="H4703" s="4" t="str">
        <f>IF(F4703=1,"",IF(Table!H4704="","",Table!H4704))</f>
        <v/>
      </c>
    </row>
    <row r="4704" spans="6:8" x14ac:dyDescent="0.25">
      <c r="F4704" s="4">
        <f>IF(Table!H4704="","",IF(COUNTIF(Table!$H$2:H4704,Table!H4705)&gt;0=TRUE,1,0))</f>
        <v>1</v>
      </c>
      <c r="G4704" s="4">
        <f t="shared" si="75"/>
        <v>20</v>
      </c>
      <c r="H4704" s="4" t="str">
        <f>IF(F4704=1,"",IF(Table!H4705="","",Table!H4705))</f>
        <v/>
      </c>
    </row>
    <row r="4705" spans="6:8" x14ac:dyDescent="0.25">
      <c r="F4705" s="4">
        <f>IF(Table!H4705="","",IF(COUNTIF(Table!$H$2:H4705,Table!H4706)&gt;0=TRUE,1,0))</f>
        <v>1</v>
      </c>
      <c r="G4705" s="4">
        <f t="shared" si="75"/>
        <v>20</v>
      </c>
      <c r="H4705" s="4" t="str">
        <f>IF(F4705=1,"",IF(Table!H4706="","",Table!H4706))</f>
        <v/>
      </c>
    </row>
    <row r="4706" spans="6:8" x14ac:dyDescent="0.25">
      <c r="F4706" s="4">
        <f>IF(Table!H4706="","",IF(COUNTIF(Table!$H$2:H4706,Table!H4707)&gt;0=TRUE,1,0))</f>
        <v>1</v>
      </c>
      <c r="G4706" s="4">
        <f t="shared" si="75"/>
        <v>20</v>
      </c>
      <c r="H4706" s="4" t="str">
        <f>IF(F4706=1,"",IF(Table!H4707="","",Table!H4707))</f>
        <v/>
      </c>
    </row>
    <row r="4707" spans="6:8" x14ac:dyDescent="0.25">
      <c r="F4707" s="4">
        <f>IF(Table!H4707="","",IF(COUNTIF(Table!$H$2:H4707,Table!H4708)&gt;0=TRUE,1,0))</f>
        <v>1</v>
      </c>
      <c r="G4707" s="4">
        <f t="shared" si="75"/>
        <v>20</v>
      </c>
      <c r="H4707" s="4" t="str">
        <f>IF(F4707=1,"",IF(Table!H4708="","",Table!H4708))</f>
        <v/>
      </c>
    </row>
    <row r="4708" spans="6:8" x14ac:dyDescent="0.25">
      <c r="F4708" s="4">
        <f>IF(Table!H4708="","",IF(COUNTIF(Table!$H$2:H4708,Table!H4709)&gt;0=TRUE,1,0))</f>
        <v>1</v>
      </c>
      <c r="G4708" s="4">
        <f t="shared" si="75"/>
        <v>20</v>
      </c>
      <c r="H4708" s="4" t="str">
        <f>IF(F4708=1,"",IF(Table!H4709="","",Table!H4709))</f>
        <v/>
      </c>
    </row>
    <row r="4709" spans="6:8" x14ac:dyDescent="0.25">
      <c r="F4709" s="4">
        <f>IF(Table!H4709="","",IF(COUNTIF(Table!$H$2:H4709,Table!H4710)&gt;0=TRUE,1,0))</f>
        <v>1</v>
      </c>
      <c r="G4709" s="4">
        <f t="shared" si="75"/>
        <v>20</v>
      </c>
      <c r="H4709" s="4" t="str">
        <f>IF(F4709=1,"",IF(Table!H4710="","",Table!H4710))</f>
        <v/>
      </c>
    </row>
    <row r="4710" spans="6:8" x14ac:dyDescent="0.25">
      <c r="F4710" s="4">
        <f>IF(Table!H4710="","",IF(COUNTIF(Table!$H$2:H4710,Table!H4711)&gt;0=TRUE,1,0))</f>
        <v>1</v>
      </c>
      <c r="G4710" s="4">
        <f t="shared" si="75"/>
        <v>20</v>
      </c>
      <c r="H4710" s="4" t="str">
        <f>IF(F4710=1,"",IF(Table!H4711="","",Table!H4711))</f>
        <v/>
      </c>
    </row>
    <row r="4711" spans="6:8" x14ac:dyDescent="0.25">
      <c r="F4711" s="4">
        <f>IF(Table!H4711="","",IF(COUNTIF(Table!$H$2:H4711,Table!H4712)&gt;0=TRUE,1,0))</f>
        <v>1</v>
      </c>
      <c r="G4711" s="4">
        <f t="shared" si="75"/>
        <v>20</v>
      </c>
      <c r="H4711" s="4" t="str">
        <f>IF(F4711=1,"",IF(Table!H4712="","",Table!H4712))</f>
        <v/>
      </c>
    </row>
    <row r="4712" spans="6:8" x14ac:dyDescent="0.25">
      <c r="F4712" s="4">
        <f>IF(Table!H4712="","",IF(COUNTIF(Table!$H$2:H4712,Table!H4713)&gt;0=TRUE,1,0))</f>
        <v>1</v>
      </c>
      <c r="G4712" s="4">
        <f t="shared" si="75"/>
        <v>20</v>
      </c>
      <c r="H4712" s="4" t="str">
        <f>IF(F4712=1,"",IF(Table!H4713="","",Table!H4713))</f>
        <v/>
      </c>
    </row>
    <row r="4713" spans="6:8" x14ac:dyDescent="0.25">
      <c r="F4713" s="4">
        <f>IF(Table!H4713="","",IF(COUNTIF(Table!$H$2:H4713,Table!H4714)&gt;0=TRUE,1,0))</f>
        <v>1</v>
      </c>
      <c r="G4713" s="4">
        <f t="shared" si="75"/>
        <v>20</v>
      </c>
      <c r="H4713" s="4" t="str">
        <f>IF(F4713=1,"",IF(Table!H4714="","",Table!H4714))</f>
        <v/>
      </c>
    </row>
    <row r="4714" spans="6:8" x14ac:dyDescent="0.25">
      <c r="F4714" s="4">
        <f>IF(Table!H4714="","",IF(COUNTIF(Table!$H$2:H4714,Table!H4715)&gt;0=TRUE,1,0))</f>
        <v>1</v>
      </c>
      <c r="G4714" s="4">
        <f t="shared" si="75"/>
        <v>20</v>
      </c>
      <c r="H4714" s="4" t="str">
        <f>IF(F4714=1,"",IF(Table!H4715="","",Table!H4715))</f>
        <v/>
      </c>
    </row>
    <row r="4715" spans="6:8" x14ac:dyDescent="0.25">
      <c r="F4715" s="4">
        <f>IF(Table!H4715="","",IF(COUNTIF(Table!$H$2:H4715,Table!H4716)&gt;0=TRUE,1,0))</f>
        <v>1</v>
      </c>
      <c r="G4715" s="4">
        <f t="shared" si="75"/>
        <v>20</v>
      </c>
      <c r="H4715" s="4" t="str">
        <f>IF(F4715=1,"",IF(Table!H4716="","",Table!H4716))</f>
        <v/>
      </c>
    </row>
    <row r="4716" spans="6:8" x14ac:dyDescent="0.25">
      <c r="F4716" s="4">
        <f>IF(Table!H4716="","",IF(COUNTIF(Table!$H$2:H4716,Table!H4717)&gt;0=TRUE,1,0))</f>
        <v>1</v>
      </c>
      <c r="G4716" s="4">
        <f t="shared" si="75"/>
        <v>20</v>
      </c>
      <c r="H4716" s="4" t="str">
        <f>IF(F4716=1,"",IF(Table!H4717="","",Table!H4717))</f>
        <v/>
      </c>
    </row>
    <row r="4717" spans="6:8" x14ac:dyDescent="0.25">
      <c r="F4717" s="4">
        <f>IF(Table!H4717="","",IF(COUNTIF(Table!$H$2:H4717,Table!H4718)&gt;0=TRUE,1,0))</f>
        <v>1</v>
      </c>
      <c r="G4717" s="4">
        <f t="shared" si="75"/>
        <v>20</v>
      </c>
      <c r="H4717" s="4" t="str">
        <f>IF(F4717=1,"",IF(Table!H4718="","",Table!H4718))</f>
        <v/>
      </c>
    </row>
    <row r="4718" spans="6:8" x14ac:dyDescent="0.25">
      <c r="F4718" s="4">
        <f>IF(Table!H4718="","",IF(COUNTIF(Table!$H$2:H4718,Table!H4719)&gt;0=TRUE,1,0))</f>
        <v>1</v>
      </c>
      <c r="G4718" s="4">
        <f t="shared" si="75"/>
        <v>20</v>
      </c>
      <c r="H4718" s="4" t="str">
        <f>IF(F4718=1,"",IF(Table!H4719="","",Table!H4719))</f>
        <v/>
      </c>
    </row>
    <row r="4719" spans="6:8" x14ac:dyDescent="0.25">
      <c r="F4719" s="4">
        <f>IF(Table!H4719="","",IF(COUNTIF(Table!$H$2:H4719,Table!H4720)&gt;0=TRUE,1,0))</f>
        <v>1</v>
      </c>
      <c r="G4719" s="4">
        <f t="shared" si="75"/>
        <v>20</v>
      </c>
      <c r="H4719" s="4" t="str">
        <f>IF(F4719=1,"",IF(Table!H4720="","",Table!H4720))</f>
        <v/>
      </c>
    </row>
    <row r="4720" spans="6:8" x14ac:dyDescent="0.25">
      <c r="F4720" s="4">
        <f>IF(Table!H4720="","",IF(COUNTIF(Table!$H$2:H4720,Table!H4721)&gt;0=TRUE,1,0))</f>
        <v>1</v>
      </c>
      <c r="G4720" s="4">
        <f t="shared" si="75"/>
        <v>20</v>
      </c>
      <c r="H4720" s="4" t="str">
        <f>IF(F4720=1,"",IF(Table!H4721="","",Table!H4721))</f>
        <v/>
      </c>
    </row>
    <row r="4721" spans="6:8" x14ac:dyDescent="0.25">
      <c r="F4721" s="4">
        <f>IF(Table!H4721="","",IF(COUNTIF(Table!$H$2:H4721,Table!H4722)&gt;0=TRUE,1,0))</f>
        <v>1</v>
      </c>
      <c r="G4721" s="4">
        <f t="shared" si="75"/>
        <v>20</v>
      </c>
      <c r="H4721" s="4" t="str">
        <f>IF(F4721=1,"",IF(Table!H4722="","",Table!H4722))</f>
        <v/>
      </c>
    </row>
    <row r="4722" spans="6:8" x14ac:dyDescent="0.25">
      <c r="F4722" s="4">
        <f>IF(Table!H4722="","",IF(COUNTIF(Table!$H$2:H4722,Table!H4723)&gt;0=TRUE,1,0))</f>
        <v>1</v>
      </c>
      <c r="G4722" s="4">
        <f t="shared" si="75"/>
        <v>20</v>
      </c>
      <c r="H4722" s="4" t="str">
        <f>IF(F4722=1,"",IF(Table!H4723="","",Table!H4723))</f>
        <v/>
      </c>
    </row>
    <row r="4723" spans="6:8" x14ac:dyDescent="0.25">
      <c r="F4723" s="4">
        <f>IF(Table!H4723="","",IF(COUNTIF(Table!$H$2:H4723,Table!H4724)&gt;0=TRUE,1,0))</f>
        <v>1</v>
      </c>
      <c r="G4723" s="4">
        <f t="shared" si="75"/>
        <v>20</v>
      </c>
      <c r="H4723" s="4" t="str">
        <f>IF(F4723=1,"",IF(Table!H4724="","",Table!H4724))</f>
        <v/>
      </c>
    </row>
    <row r="4724" spans="6:8" x14ac:dyDescent="0.25">
      <c r="F4724" s="4">
        <f>IF(Table!H4724="","",IF(COUNTIF(Table!$H$2:H4724,Table!H4725)&gt;0=TRUE,1,0))</f>
        <v>1</v>
      </c>
      <c r="G4724" s="4">
        <f t="shared" si="75"/>
        <v>20</v>
      </c>
      <c r="H4724" s="4" t="str">
        <f>IF(F4724=1,"",IF(Table!H4725="","",Table!H4725))</f>
        <v/>
      </c>
    </row>
    <row r="4725" spans="6:8" x14ac:dyDescent="0.25">
      <c r="F4725" s="4">
        <f>IF(Table!H4725="","",IF(COUNTIF(Table!$H$2:H4725,Table!H4726)&gt;0=TRUE,1,0))</f>
        <v>1</v>
      </c>
      <c r="G4725" s="4">
        <f t="shared" si="75"/>
        <v>20</v>
      </c>
      <c r="H4725" s="4" t="str">
        <f>IF(F4725=1,"",IF(Table!H4726="","",Table!H4726))</f>
        <v/>
      </c>
    </row>
    <row r="4726" spans="6:8" x14ac:dyDescent="0.25">
      <c r="F4726" s="4">
        <f>IF(Table!H4726="","",IF(COUNTIF(Table!$H$2:H4726,Table!H4727)&gt;0=TRUE,1,0))</f>
        <v>1</v>
      </c>
      <c r="G4726" s="4">
        <f t="shared" si="75"/>
        <v>20</v>
      </c>
      <c r="H4726" s="4" t="str">
        <f>IF(F4726=1,"",IF(Table!H4727="","",Table!H4727))</f>
        <v/>
      </c>
    </row>
    <row r="4727" spans="6:8" x14ac:dyDescent="0.25">
      <c r="F4727" s="4">
        <f>IF(Table!H4727="","",IF(COUNTIF(Table!$H$2:H4727,Table!H4728)&gt;0=TRUE,1,0))</f>
        <v>1</v>
      </c>
      <c r="G4727" s="4">
        <f t="shared" si="75"/>
        <v>20</v>
      </c>
      <c r="H4727" s="4" t="str">
        <f>IF(F4727=1,"",IF(Table!H4728="","",Table!H4728))</f>
        <v/>
      </c>
    </row>
    <row r="4728" spans="6:8" x14ac:dyDescent="0.25">
      <c r="F4728" s="4">
        <f>IF(Table!H4728="","",IF(COUNTIF(Table!$H$2:H4728,Table!H4729)&gt;0=TRUE,1,0))</f>
        <v>1</v>
      </c>
      <c r="G4728" s="4">
        <f t="shared" si="75"/>
        <v>20</v>
      </c>
      <c r="H4728" s="4" t="str">
        <f>IF(F4728=1,"",IF(Table!H4729="","",Table!H4729))</f>
        <v/>
      </c>
    </row>
    <row r="4729" spans="6:8" x14ac:dyDescent="0.25">
      <c r="F4729" s="4">
        <f>IF(Table!H4729="","",IF(COUNTIF(Table!$H$2:H4729,Table!H4730)&gt;0=TRUE,1,0))</f>
        <v>1</v>
      </c>
      <c r="G4729" s="4">
        <f t="shared" si="75"/>
        <v>20</v>
      </c>
      <c r="H4729" s="4" t="str">
        <f>IF(F4729=1,"",IF(Table!H4730="","",Table!H4730))</f>
        <v/>
      </c>
    </row>
    <row r="4730" spans="6:8" x14ac:dyDescent="0.25">
      <c r="F4730" s="4">
        <f>IF(Table!H4730="","",IF(COUNTIF(Table!$H$2:H4730,Table!H4731)&gt;0=TRUE,1,0))</f>
        <v>1</v>
      </c>
      <c r="G4730" s="4">
        <f t="shared" si="75"/>
        <v>20</v>
      </c>
      <c r="H4730" s="4" t="str">
        <f>IF(F4730=1,"",IF(Table!H4731="","",Table!H4731))</f>
        <v/>
      </c>
    </row>
    <row r="4731" spans="6:8" x14ac:dyDescent="0.25">
      <c r="F4731" s="4">
        <f>IF(Table!H4731="","",IF(COUNTIF(Table!$H$2:H4731,Table!H4732)&gt;0=TRUE,1,0))</f>
        <v>1</v>
      </c>
      <c r="G4731" s="4">
        <f t="shared" si="75"/>
        <v>20</v>
      </c>
      <c r="H4731" s="4" t="str">
        <f>IF(F4731=1,"",IF(Table!H4732="","",Table!H4732))</f>
        <v/>
      </c>
    </row>
    <row r="4732" spans="6:8" x14ac:dyDescent="0.25">
      <c r="F4732" s="4">
        <f>IF(Table!H4732="","",IF(COUNTIF(Table!$H$2:H4732,Table!H4733)&gt;0=TRUE,1,0))</f>
        <v>1</v>
      </c>
      <c r="G4732" s="4">
        <f t="shared" si="75"/>
        <v>20</v>
      </c>
      <c r="H4732" s="4" t="str">
        <f>IF(F4732=1,"",IF(Table!H4733="","",Table!H4733))</f>
        <v/>
      </c>
    </row>
    <row r="4733" spans="6:8" x14ac:dyDescent="0.25">
      <c r="F4733" s="4">
        <f>IF(Table!H4733="","",IF(COUNTIF(Table!$H$2:H4733,Table!H4734)&gt;0=TRUE,1,0))</f>
        <v>1</v>
      </c>
      <c r="G4733" s="4">
        <f t="shared" si="75"/>
        <v>20</v>
      </c>
      <c r="H4733" s="4" t="str">
        <f>IF(F4733=1,"",IF(Table!H4734="","",Table!H4734))</f>
        <v/>
      </c>
    </row>
    <row r="4734" spans="6:8" x14ac:dyDescent="0.25">
      <c r="F4734" s="4">
        <f>IF(Table!H4734="","",IF(COUNTIF(Table!$H$2:H4734,Table!H4735)&gt;0=TRUE,1,0))</f>
        <v>1</v>
      </c>
      <c r="G4734" s="4">
        <f t="shared" si="75"/>
        <v>20</v>
      </c>
      <c r="H4734" s="4" t="str">
        <f>IF(F4734=1,"",IF(Table!H4735="","",Table!H4735))</f>
        <v/>
      </c>
    </row>
    <row r="4735" spans="6:8" x14ac:dyDescent="0.25">
      <c r="F4735" s="4">
        <f>IF(Table!H4735="","",IF(COUNTIF(Table!$H$2:H4735,Table!H4736)&gt;0=TRUE,1,0))</f>
        <v>1</v>
      </c>
      <c r="G4735" s="4">
        <f t="shared" si="75"/>
        <v>20</v>
      </c>
      <c r="H4735" s="4" t="str">
        <f>IF(F4735=1,"",IF(Table!H4736="","",Table!H4736))</f>
        <v/>
      </c>
    </row>
    <row r="4736" spans="6:8" x14ac:dyDescent="0.25">
      <c r="F4736" s="4">
        <f>IF(Table!H4736="","",IF(COUNTIF(Table!$H$2:H4736,Table!H4737)&gt;0=TRUE,1,0))</f>
        <v>1</v>
      </c>
      <c r="G4736" s="4">
        <f t="shared" si="75"/>
        <v>20</v>
      </c>
      <c r="H4736" s="4" t="str">
        <f>IF(F4736=1,"",IF(Table!H4737="","",Table!H4737))</f>
        <v/>
      </c>
    </row>
    <row r="4737" spans="6:8" x14ac:dyDescent="0.25">
      <c r="F4737" s="4">
        <f>IF(Table!H4737="","",IF(COUNTIF(Table!$H$2:H4737,Table!H4738)&gt;0=TRUE,1,0))</f>
        <v>1</v>
      </c>
      <c r="G4737" s="4">
        <f t="shared" si="75"/>
        <v>20</v>
      </c>
      <c r="H4737" s="4" t="str">
        <f>IF(F4737=1,"",IF(Table!H4738="","",Table!H4738))</f>
        <v/>
      </c>
    </row>
    <row r="4738" spans="6:8" x14ac:dyDescent="0.25">
      <c r="F4738" s="4">
        <f>IF(Table!H4738="","",IF(COUNTIF(Table!$H$2:H4738,Table!H4739)&gt;0=TRUE,1,0))</f>
        <v>1</v>
      </c>
      <c r="G4738" s="4">
        <f t="shared" ref="G4738:G4801" si="76">IF(H4738&lt;&gt;"",G4737+1,G4737)</f>
        <v>20</v>
      </c>
      <c r="H4738" s="4" t="str">
        <f>IF(F4738=1,"",IF(Table!H4739="","",Table!H4739))</f>
        <v/>
      </c>
    </row>
    <row r="4739" spans="6:8" x14ac:dyDescent="0.25">
      <c r="F4739" s="4">
        <f>IF(Table!H4739="","",IF(COUNTIF(Table!$H$2:H4739,Table!H4740)&gt;0=TRUE,1,0))</f>
        <v>1</v>
      </c>
      <c r="G4739" s="4">
        <f t="shared" si="76"/>
        <v>20</v>
      </c>
      <c r="H4739" s="4" t="str">
        <f>IF(F4739=1,"",IF(Table!H4740="","",Table!H4740))</f>
        <v/>
      </c>
    </row>
    <row r="4740" spans="6:8" x14ac:dyDescent="0.25">
      <c r="F4740" s="4">
        <f>IF(Table!H4740="","",IF(COUNTIF(Table!$H$2:H4740,Table!H4741)&gt;0=TRUE,1,0))</f>
        <v>1</v>
      </c>
      <c r="G4740" s="4">
        <f t="shared" si="76"/>
        <v>20</v>
      </c>
      <c r="H4740" s="4" t="str">
        <f>IF(F4740=1,"",IF(Table!H4741="","",Table!H4741))</f>
        <v/>
      </c>
    </row>
    <row r="4741" spans="6:8" x14ac:dyDescent="0.25">
      <c r="F4741" s="4">
        <f>IF(Table!H4741="","",IF(COUNTIF(Table!$H$2:H4741,Table!H4742)&gt;0=TRUE,1,0))</f>
        <v>1</v>
      </c>
      <c r="G4741" s="4">
        <f t="shared" si="76"/>
        <v>20</v>
      </c>
      <c r="H4741" s="4" t="str">
        <f>IF(F4741=1,"",IF(Table!H4742="","",Table!H4742))</f>
        <v/>
      </c>
    </row>
    <row r="4742" spans="6:8" x14ac:dyDescent="0.25">
      <c r="F4742" s="4">
        <f>IF(Table!H4742="","",IF(COUNTIF(Table!$H$2:H4742,Table!H4743)&gt;0=TRUE,1,0))</f>
        <v>1</v>
      </c>
      <c r="G4742" s="4">
        <f t="shared" si="76"/>
        <v>20</v>
      </c>
      <c r="H4742" s="4" t="str">
        <f>IF(F4742=1,"",IF(Table!H4743="","",Table!H4743))</f>
        <v/>
      </c>
    </row>
    <row r="4743" spans="6:8" x14ac:dyDescent="0.25">
      <c r="F4743" s="4">
        <f>IF(Table!H4743="","",IF(COUNTIF(Table!$H$2:H4743,Table!H4744)&gt;0=TRUE,1,0))</f>
        <v>1</v>
      </c>
      <c r="G4743" s="4">
        <f t="shared" si="76"/>
        <v>20</v>
      </c>
      <c r="H4743" s="4" t="str">
        <f>IF(F4743=1,"",IF(Table!H4744="","",Table!H4744))</f>
        <v/>
      </c>
    </row>
    <row r="4744" spans="6:8" x14ac:dyDescent="0.25">
      <c r="F4744" s="4">
        <f>IF(Table!H4744="","",IF(COUNTIF(Table!$H$2:H4744,Table!H4745)&gt;0=TRUE,1,0))</f>
        <v>1</v>
      </c>
      <c r="G4744" s="4">
        <f t="shared" si="76"/>
        <v>20</v>
      </c>
      <c r="H4744" s="4" t="str">
        <f>IF(F4744=1,"",IF(Table!H4745="","",Table!H4745))</f>
        <v/>
      </c>
    </row>
    <row r="4745" spans="6:8" x14ac:dyDescent="0.25">
      <c r="F4745" s="4">
        <f>IF(Table!H4745="","",IF(COUNTIF(Table!$H$2:H4745,Table!H4746)&gt;0=TRUE,1,0))</f>
        <v>1</v>
      </c>
      <c r="G4745" s="4">
        <f t="shared" si="76"/>
        <v>20</v>
      </c>
      <c r="H4745" s="4" t="str">
        <f>IF(F4745=1,"",IF(Table!H4746="","",Table!H4746))</f>
        <v/>
      </c>
    </row>
    <row r="4746" spans="6:8" x14ac:dyDescent="0.25">
      <c r="F4746" s="4">
        <f>IF(Table!H4746="","",IF(COUNTIF(Table!$H$2:H4746,Table!H4747)&gt;0=TRUE,1,0))</f>
        <v>1</v>
      </c>
      <c r="G4746" s="4">
        <f t="shared" si="76"/>
        <v>20</v>
      </c>
      <c r="H4746" s="4" t="str">
        <f>IF(F4746=1,"",IF(Table!H4747="","",Table!H4747))</f>
        <v/>
      </c>
    </row>
    <row r="4747" spans="6:8" x14ac:dyDescent="0.25">
      <c r="F4747" s="4">
        <f>IF(Table!H4747="","",IF(COUNTIF(Table!$H$2:H4747,Table!H4748)&gt;0=TRUE,1,0))</f>
        <v>1</v>
      </c>
      <c r="G4747" s="4">
        <f t="shared" si="76"/>
        <v>20</v>
      </c>
      <c r="H4747" s="4" t="str">
        <f>IF(F4747=1,"",IF(Table!H4748="","",Table!H4748))</f>
        <v/>
      </c>
    </row>
    <row r="4748" spans="6:8" x14ac:dyDescent="0.25">
      <c r="F4748" s="4">
        <f>IF(Table!H4748="","",IF(COUNTIF(Table!$H$2:H4748,Table!H4749)&gt;0=TRUE,1,0))</f>
        <v>1</v>
      </c>
      <c r="G4748" s="4">
        <f t="shared" si="76"/>
        <v>20</v>
      </c>
      <c r="H4748" s="4" t="str">
        <f>IF(F4748=1,"",IF(Table!H4749="","",Table!H4749))</f>
        <v/>
      </c>
    </row>
    <row r="4749" spans="6:8" x14ac:dyDescent="0.25">
      <c r="F4749" s="4">
        <f>IF(Table!H4749="","",IF(COUNTIF(Table!$H$2:H4749,Table!H4750)&gt;0=TRUE,1,0))</f>
        <v>1</v>
      </c>
      <c r="G4749" s="4">
        <f t="shared" si="76"/>
        <v>20</v>
      </c>
      <c r="H4749" s="4" t="str">
        <f>IF(F4749=1,"",IF(Table!H4750="","",Table!H4750))</f>
        <v/>
      </c>
    </row>
    <row r="4750" spans="6:8" x14ac:dyDescent="0.25">
      <c r="F4750" s="4">
        <f>IF(Table!H4750="","",IF(COUNTIF(Table!$H$2:H4750,Table!H4751)&gt;0=TRUE,1,0))</f>
        <v>1</v>
      </c>
      <c r="G4750" s="4">
        <f t="shared" si="76"/>
        <v>20</v>
      </c>
      <c r="H4750" s="4" t="str">
        <f>IF(F4750=1,"",IF(Table!H4751="","",Table!H4751))</f>
        <v/>
      </c>
    </row>
    <row r="4751" spans="6:8" x14ac:dyDescent="0.25">
      <c r="F4751" s="4">
        <f>IF(Table!H4751="","",IF(COUNTIF(Table!$H$2:H4751,Table!H4752)&gt;0=TRUE,1,0))</f>
        <v>1</v>
      </c>
      <c r="G4751" s="4">
        <f t="shared" si="76"/>
        <v>20</v>
      </c>
      <c r="H4751" s="4" t="str">
        <f>IF(F4751=1,"",IF(Table!H4752="","",Table!H4752))</f>
        <v/>
      </c>
    </row>
    <row r="4752" spans="6:8" x14ac:dyDescent="0.25">
      <c r="F4752" s="4">
        <f>IF(Table!H4752="","",IF(COUNTIF(Table!$H$2:H4752,Table!H4753)&gt;0=TRUE,1,0))</f>
        <v>1</v>
      </c>
      <c r="G4752" s="4">
        <f t="shared" si="76"/>
        <v>20</v>
      </c>
      <c r="H4752" s="4" t="str">
        <f>IF(F4752=1,"",IF(Table!H4753="","",Table!H4753))</f>
        <v/>
      </c>
    </row>
    <row r="4753" spans="6:8" x14ac:dyDescent="0.25">
      <c r="F4753" s="4">
        <f>IF(Table!H4753="","",IF(COUNTIF(Table!$H$2:H4753,Table!H4754)&gt;0=TRUE,1,0))</f>
        <v>1</v>
      </c>
      <c r="G4753" s="4">
        <f t="shared" si="76"/>
        <v>20</v>
      </c>
      <c r="H4753" s="4" t="str">
        <f>IF(F4753=1,"",IF(Table!H4754="","",Table!H4754))</f>
        <v/>
      </c>
    </row>
    <row r="4754" spans="6:8" x14ac:dyDescent="0.25">
      <c r="F4754" s="4">
        <f>IF(Table!H4754="","",IF(COUNTIF(Table!$H$2:H4754,Table!H4755)&gt;0=TRUE,1,0))</f>
        <v>1</v>
      </c>
      <c r="G4754" s="4">
        <f t="shared" si="76"/>
        <v>20</v>
      </c>
      <c r="H4754" s="4" t="str">
        <f>IF(F4754=1,"",IF(Table!H4755="","",Table!H4755))</f>
        <v/>
      </c>
    </row>
    <row r="4755" spans="6:8" x14ac:dyDescent="0.25">
      <c r="F4755" s="4">
        <f>IF(Table!H4755="","",IF(COUNTIF(Table!$H$2:H4755,Table!H4756)&gt;0=TRUE,1,0))</f>
        <v>1</v>
      </c>
      <c r="G4755" s="4">
        <f t="shared" si="76"/>
        <v>20</v>
      </c>
      <c r="H4755" s="4" t="str">
        <f>IF(F4755=1,"",IF(Table!H4756="","",Table!H4756))</f>
        <v/>
      </c>
    </row>
    <row r="4756" spans="6:8" x14ac:dyDescent="0.25">
      <c r="F4756" s="4">
        <f>IF(Table!H4756="","",IF(COUNTIF(Table!$H$2:H4756,Table!H4757)&gt;0=TRUE,1,0))</f>
        <v>1</v>
      </c>
      <c r="G4756" s="4">
        <f t="shared" si="76"/>
        <v>20</v>
      </c>
      <c r="H4756" s="4" t="str">
        <f>IF(F4756=1,"",IF(Table!H4757="","",Table!H4757))</f>
        <v/>
      </c>
    </row>
    <row r="4757" spans="6:8" x14ac:dyDescent="0.25">
      <c r="F4757" s="4">
        <f>IF(Table!H4757="","",IF(COUNTIF(Table!$H$2:H4757,Table!H4758)&gt;0=TRUE,1,0))</f>
        <v>1</v>
      </c>
      <c r="G4757" s="4">
        <f t="shared" si="76"/>
        <v>20</v>
      </c>
      <c r="H4757" s="4" t="str">
        <f>IF(F4757=1,"",IF(Table!H4758="","",Table!H4758))</f>
        <v/>
      </c>
    </row>
    <row r="4758" spans="6:8" x14ac:dyDescent="0.25">
      <c r="F4758" s="4">
        <f>IF(Table!H4758="","",IF(COUNTIF(Table!$H$2:H4758,Table!H4759)&gt;0=TRUE,1,0))</f>
        <v>1</v>
      </c>
      <c r="G4758" s="4">
        <f t="shared" si="76"/>
        <v>20</v>
      </c>
      <c r="H4758" s="4" t="str">
        <f>IF(F4758=1,"",IF(Table!H4759="","",Table!H4759))</f>
        <v/>
      </c>
    </row>
    <row r="4759" spans="6:8" x14ac:dyDescent="0.25">
      <c r="F4759" s="4">
        <f>IF(Table!H4759="","",IF(COUNTIF(Table!$H$2:H4759,Table!H4760)&gt;0=TRUE,1,0))</f>
        <v>1</v>
      </c>
      <c r="G4759" s="4">
        <f t="shared" si="76"/>
        <v>20</v>
      </c>
      <c r="H4759" s="4" t="str">
        <f>IF(F4759=1,"",IF(Table!H4760="","",Table!H4760))</f>
        <v/>
      </c>
    </row>
    <row r="4760" spans="6:8" x14ac:dyDescent="0.25">
      <c r="F4760" s="4">
        <f>IF(Table!H4760="","",IF(COUNTIF(Table!$H$2:H4760,Table!H4761)&gt;0=TRUE,1,0))</f>
        <v>1</v>
      </c>
      <c r="G4760" s="4">
        <f t="shared" si="76"/>
        <v>20</v>
      </c>
      <c r="H4760" s="4" t="str">
        <f>IF(F4760=1,"",IF(Table!H4761="","",Table!H4761))</f>
        <v/>
      </c>
    </row>
    <row r="4761" spans="6:8" x14ac:dyDescent="0.25">
      <c r="F4761" s="4">
        <f>IF(Table!H4761="","",IF(COUNTIF(Table!$H$2:H4761,Table!H4762)&gt;0=TRUE,1,0))</f>
        <v>1</v>
      </c>
      <c r="G4761" s="4">
        <f t="shared" si="76"/>
        <v>20</v>
      </c>
      <c r="H4761" s="4" t="str">
        <f>IF(F4761=1,"",IF(Table!H4762="","",Table!H4762))</f>
        <v/>
      </c>
    </row>
    <row r="4762" spans="6:8" x14ac:dyDescent="0.25">
      <c r="F4762" s="4">
        <f>IF(Table!H4762="","",IF(COUNTIF(Table!$H$2:H4762,Table!H4763)&gt;0=TRUE,1,0))</f>
        <v>1</v>
      </c>
      <c r="G4762" s="4">
        <f t="shared" si="76"/>
        <v>20</v>
      </c>
      <c r="H4762" s="4" t="str">
        <f>IF(F4762=1,"",IF(Table!H4763="","",Table!H4763))</f>
        <v/>
      </c>
    </row>
    <row r="4763" spans="6:8" x14ac:dyDescent="0.25">
      <c r="F4763" s="4">
        <f>IF(Table!H4763="","",IF(COUNTIF(Table!$H$2:H4763,Table!H4764)&gt;0=TRUE,1,0))</f>
        <v>1</v>
      </c>
      <c r="G4763" s="4">
        <f t="shared" si="76"/>
        <v>20</v>
      </c>
      <c r="H4763" s="4" t="str">
        <f>IF(F4763=1,"",IF(Table!H4764="","",Table!H4764))</f>
        <v/>
      </c>
    </row>
    <row r="4764" spans="6:8" x14ac:dyDescent="0.25">
      <c r="F4764" s="4">
        <f>IF(Table!H4764="","",IF(COUNTIF(Table!$H$2:H4764,Table!H4765)&gt;0=TRUE,1,0))</f>
        <v>1</v>
      </c>
      <c r="G4764" s="4">
        <f t="shared" si="76"/>
        <v>20</v>
      </c>
      <c r="H4764" s="4" t="str">
        <f>IF(F4764=1,"",IF(Table!H4765="","",Table!H4765))</f>
        <v/>
      </c>
    </row>
    <row r="4765" spans="6:8" x14ac:dyDescent="0.25">
      <c r="F4765" s="4">
        <f>IF(Table!H4765="","",IF(COUNTIF(Table!$H$2:H4765,Table!H4766)&gt;0=TRUE,1,0))</f>
        <v>1</v>
      </c>
      <c r="G4765" s="4">
        <f t="shared" si="76"/>
        <v>20</v>
      </c>
      <c r="H4765" s="4" t="str">
        <f>IF(F4765=1,"",IF(Table!H4766="","",Table!H4766))</f>
        <v/>
      </c>
    </row>
    <row r="4766" spans="6:8" x14ac:dyDescent="0.25">
      <c r="F4766" s="4">
        <f>IF(Table!H4766="","",IF(COUNTIF(Table!$H$2:H4766,Table!H4767)&gt;0=TRUE,1,0))</f>
        <v>1</v>
      </c>
      <c r="G4766" s="4">
        <f t="shared" si="76"/>
        <v>20</v>
      </c>
      <c r="H4766" s="4" t="str">
        <f>IF(F4766=1,"",IF(Table!H4767="","",Table!H4767))</f>
        <v/>
      </c>
    </row>
    <row r="4767" spans="6:8" x14ac:dyDescent="0.25">
      <c r="F4767" s="4">
        <f>IF(Table!H4767="","",IF(COUNTIF(Table!$H$2:H4767,Table!H4768)&gt;0=TRUE,1,0))</f>
        <v>1</v>
      </c>
      <c r="G4767" s="4">
        <f t="shared" si="76"/>
        <v>20</v>
      </c>
      <c r="H4767" s="4" t="str">
        <f>IF(F4767=1,"",IF(Table!H4768="","",Table!H4768))</f>
        <v/>
      </c>
    </row>
    <row r="4768" spans="6:8" x14ac:dyDescent="0.25">
      <c r="F4768" s="4">
        <f>IF(Table!H4768="","",IF(COUNTIF(Table!$H$2:H4768,Table!H4769)&gt;0=TRUE,1,0))</f>
        <v>1</v>
      </c>
      <c r="G4768" s="4">
        <f t="shared" si="76"/>
        <v>20</v>
      </c>
      <c r="H4768" s="4" t="str">
        <f>IF(F4768=1,"",IF(Table!H4769="","",Table!H4769))</f>
        <v/>
      </c>
    </row>
    <row r="4769" spans="6:8" x14ac:dyDescent="0.25">
      <c r="F4769" s="4">
        <f>IF(Table!H4769="","",IF(COUNTIF(Table!$H$2:H4769,Table!H4770)&gt;0=TRUE,1,0))</f>
        <v>1</v>
      </c>
      <c r="G4769" s="4">
        <f t="shared" si="76"/>
        <v>20</v>
      </c>
      <c r="H4769" s="4" t="str">
        <f>IF(F4769=1,"",IF(Table!H4770="","",Table!H4770))</f>
        <v/>
      </c>
    </row>
    <row r="4770" spans="6:8" x14ac:dyDescent="0.25">
      <c r="F4770" s="4">
        <f>IF(Table!H4770="","",IF(COUNTIF(Table!$H$2:H4770,Table!H4771)&gt;0=TRUE,1,0))</f>
        <v>1</v>
      </c>
      <c r="G4770" s="4">
        <f t="shared" si="76"/>
        <v>20</v>
      </c>
      <c r="H4770" s="4" t="str">
        <f>IF(F4770=1,"",IF(Table!H4771="","",Table!H4771))</f>
        <v/>
      </c>
    </row>
    <row r="4771" spans="6:8" x14ac:dyDescent="0.25">
      <c r="F4771" s="4">
        <f>IF(Table!H4771="","",IF(COUNTIF(Table!$H$2:H4771,Table!H4772)&gt;0=TRUE,1,0))</f>
        <v>1</v>
      </c>
      <c r="G4771" s="4">
        <f t="shared" si="76"/>
        <v>20</v>
      </c>
      <c r="H4771" s="4" t="str">
        <f>IF(F4771=1,"",IF(Table!H4772="","",Table!H4772))</f>
        <v/>
      </c>
    </row>
    <row r="4772" spans="6:8" x14ac:dyDescent="0.25">
      <c r="F4772" s="4">
        <f>IF(Table!H4772="","",IF(COUNTIF(Table!$H$2:H4772,Table!H4773)&gt;0=TRUE,1,0))</f>
        <v>1</v>
      </c>
      <c r="G4772" s="4">
        <f t="shared" si="76"/>
        <v>20</v>
      </c>
      <c r="H4772" s="4" t="str">
        <f>IF(F4772=1,"",IF(Table!H4773="","",Table!H4773))</f>
        <v/>
      </c>
    </row>
    <row r="4773" spans="6:8" x14ac:dyDescent="0.25">
      <c r="F4773" s="4">
        <f>IF(Table!H4773="","",IF(COUNTIF(Table!$H$2:H4773,Table!H4774)&gt;0=TRUE,1,0))</f>
        <v>1</v>
      </c>
      <c r="G4773" s="4">
        <f t="shared" si="76"/>
        <v>20</v>
      </c>
      <c r="H4773" s="4" t="str">
        <f>IF(F4773=1,"",IF(Table!H4774="","",Table!H4774))</f>
        <v/>
      </c>
    </row>
    <row r="4774" spans="6:8" x14ac:dyDescent="0.25">
      <c r="F4774" s="4">
        <f>IF(Table!H4774="","",IF(COUNTIF(Table!$H$2:H4774,Table!H4775)&gt;0=TRUE,1,0))</f>
        <v>1</v>
      </c>
      <c r="G4774" s="4">
        <f t="shared" si="76"/>
        <v>20</v>
      </c>
      <c r="H4774" s="4" t="str">
        <f>IF(F4774=1,"",IF(Table!H4775="","",Table!H4775))</f>
        <v/>
      </c>
    </row>
    <row r="4775" spans="6:8" x14ac:dyDescent="0.25">
      <c r="F4775" s="4">
        <f>IF(Table!H4775="","",IF(COUNTIF(Table!$H$2:H4775,Table!H4776)&gt;0=TRUE,1,0))</f>
        <v>1</v>
      </c>
      <c r="G4775" s="4">
        <f t="shared" si="76"/>
        <v>20</v>
      </c>
      <c r="H4775" s="4" t="str">
        <f>IF(F4775=1,"",IF(Table!H4776="","",Table!H4776))</f>
        <v/>
      </c>
    </row>
    <row r="4776" spans="6:8" x14ac:dyDescent="0.25">
      <c r="F4776" s="4">
        <f>IF(Table!H4776="","",IF(COUNTIF(Table!$H$2:H4776,Table!H4777)&gt;0=TRUE,1,0))</f>
        <v>1</v>
      </c>
      <c r="G4776" s="4">
        <f t="shared" si="76"/>
        <v>20</v>
      </c>
      <c r="H4776" s="4" t="str">
        <f>IF(F4776=1,"",IF(Table!H4777="","",Table!H4777))</f>
        <v/>
      </c>
    </row>
    <row r="4777" spans="6:8" x14ac:dyDescent="0.25">
      <c r="F4777" s="4">
        <f>IF(Table!H4777="","",IF(COUNTIF(Table!$H$2:H4777,Table!H4778)&gt;0=TRUE,1,0))</f>
        <v>1</v>
      </c>
      <c r="G4777" s="4">
        <f t="shared" si="76"/>
        <v>20</v>
      </c>
      <c r="H4777" s="4" t="str">
        <f>IF(F4777=1,"",IF(Table!H4778="","",Table!H4778))</f>
        <v/>
      </c>
    </row>
    <row r="4778" spans="6:8" x14ac:dyDescent="0.25">
      <c r="F4778" s="4">
        <f>IF(Table!H4778="","",IF(COUNTIF(Table!$H$2:H4778,Table!H4779)&gt;0=TRUE,1,0))</f>
        <v>1</v>
      </c>
      <c r="G4778" s="4">
        <f t="shared" si="76"/>
        <v>20</v>
      </c>
      <c r="H4778" s="4" t="str">
        <f>IF(F4778=1,"",IF(Table!H4779="","",Table!H4779))</f>
        <v/>
      </c>
    </row>
    <row r="4779" spans="6:8" x14ac:dyDescent="0.25">
      <c r="F4779" s="4">
        <f>IF(Table!H4779="","",IF(COUNTIF(Table!$H$2:H4779,Table!H4780)&gt;0=TRUE,1,0))</f>
        <v>1</v>
      </c>
      <c r="G4779" s="4">
        <f t="shared" si="76"/>
        <v>20</v>
      </c>
      <c r="H4779" s="4" t="str">
        <f>IF(F4779=1,"",IF(Table!H4780="","",Table!H4780))</f>
        <v/>
      </c>
    </row>
    <row r="4780" spans="6:8" x14ac:dyDescent="0.25">
      <c r="F4780" s="4">
        <f>IF(Table!H4780="","",IF(COUNTIF(Table!$H$2:H4780,Table!H4781)&gt;0=TRUE,1,0))</f>
        <v>1</v>
      </c>
      <c r="G4780" s="4">
        <f t="shared" si="76"/>
        <v>20</v>
      </c>
      <c r="H4780" s="4" t="str">
        <f>IF(F4780=1,"",IF(Table!H4781="","",Table!H4781))</f>
        <v/>
      </c>
    </row>
    <row r="4781" spans="6:8" x14ac:dyDescent="0.25">
      <c r="F4781" s="4">
        <f>IF(Table!H4781="","",IF(COUNTIF(Table!$H$2:H4781,Table!H4782)&gt;0=TRUE,1,0))</f>
        <v>1</v>
      </c>
      <c r="G4781" s="4">
        <f t="shared" si="76"/>
        <v>20</v>
      </c>
      <c r="H4781" s="4" t="str">
        <f>IF(F4781=1,"",IF(Table!H4782="","",Table!H4782))</f>
        <v/>
      </c>
    </row>
    <row r="4782" spans="6:8" x14ac:dyDescent="0.25">
      <c r="F4782" s="4">
        <f>IF(Table!H4782="","",IF(COUNTIF(Table!$H$2:H4782,Table!H4783)&gt;0=TRUE,1,0))</f>
        <v>1</v>
      </c>
      <c r="G4782" s="4">
        <f t="shared" si="76"/>
        <v>20</v>
      </c>
      <c r="H4782" s="4" t="str">
        <f>IF(F4782=1,"",IF(Table!H4783="","",Table!H4783))</f>
        <v/>
      </c>
    </row>
    <row r="4783" spans="6:8" x14ac:dyDescent="0.25">
      <c r="F4783" s="4">
        <f>IF(Table!H4783="","",IF(COUNTIF(Table!$H$2:H4783,Table!H4784)&gt;0=TRUE,1,0))</f>
        <v>1</v>
      </c>
      <c r="G4783" s="4">
        <f t="shared" si="76"/>
        <v>20</v>
      </c>
      <c r="H4783" s="4" t="str">
        <f>IF(F4783=1,"",IF(Table!H4784="","",Table!H4784))</f>
        <v/>
      </c>
    </row>
    <row r="4784" spans="6:8" x14ac:dyDescent="0.25">
      <c r="F4784" s="4">
        <f>IF(Table!H4784="","",IF(COUNTIF(Table!$H$2:H4784,Table!H4785)&gt;0=TRUE,1,0))</f>
        <v>1</v>
      </c>
      <c r="G4784" s="4">
        <f t="shared" si="76"/>
        <v>20</v>
      </c>
      <c r="H4784" s="4" t="str">
        <f>IF(F4784=1,"",IF(Table!H4785="","",Table!H4785))</f>
        <v/>
      </c>
    </row>
    <row r="4785" spans="6:8" x14ac:dyDescent="0.25">
      <c r="F4785" s="4">
        <f>IF(Table!H4785="","",IF(COUNTIF(Table!$H$2:H4785,Table!H4786)&gt;0=TRUE,1,0))</f>
        <v>1</v>
      </c>
      <c r="G4785" s="4">
        <f t="shared" si="76"/>
        <v>20</v>
      </c>
      <c r="H4785" s="4" t="str">
        <f>IF(F4785=1,"",IF(Table!H4786="","",Table!H4786))</f>
        <v/>
      </c>
    </row>
    <row r="4786" spans="6:8" x14ac:dyDescent="0.25">
      <c r="F4786" s="4">
        <f>IF(Table!H4786="","",IF(COUNTIF(Table!$H$2:H4786,Table!H4787)&gt;0=TRUE,1,0))</f>
        <v>1</v>
      </c>
      <c r="G4786" s="4">
        <f t="shared" si="76"/>
        <v>20</v>
      </c>
      <c r="H4786" s="4" t="str">
        <f>IF(F4786=1,"",IF(Table!H4787="","",Table!H4787))</f>
        <v/>
      </c>
    </row>
    <row r="4787" spans="6:8" x14ac:dyDescent="0.25">
      <c r="F4787" s="4">
        <f>IF(Table!H4787="","",IF(COUNTIF(Table!$H$2:H4787,Table!H4788)&gt;0=TRUE,1,0))</f>
        <v>1</v>
      </c>
      <c r="G4787" s="4">
        <f t="shared" si="76"/>
        <v>20</v>
      </c>
      <c r="H4787" s="4" t="str">
        <f>IF(F4787=1,"",IF(Table!H4788="","",Table!H4788))</f>
        <v/>
      </c>
    </row>
    <row r="4788" spans="6:8" x14ac:dyDescent="0.25">
      <c r="F4788" s="4">
        <f>IF(Table!H4788="","",IF(COUNTIF(Table!$H$2:H4788,Table!H4789)&gt;0=TRUE,1,0))</f>
        <v>1</v>
      </c>
      <c r="G4788" s="4">
        <f t="shared" si="76"/>
        <v>20</v>
      </c>
      <c r="H4788" s="4" t="str">
        <f>IF(F4788=1,"",IF(Table!H4789="","",Table!H4789))</f>
        <v/>
      </c>
    </row>
    <row r="4789" spans="6:8" x14ac:dyDescent="0.25">
      <c r="F4789" s="4">
        <f>IF(Table!H4789="","",IF(COUNTIF(Table!$H$2:H4789,Table!H4790)&gt;0=TRUE,1,0))</f>
        <v>1</v>
      </c>
      <c r="G4789" s="4">
        <f t="shared" si="76"/>
        <v>20</v>
      </c>
      <c r="H4789" s="4" t="str">
        <f>IF(F4789=1,"",IF(Table!H4790="","",Table!H4790))</f>
        <v/>
      </c>
    </row>
    <row r="4790" spans="6:8" x14ac:dyDescent="0.25">
      <c r="F4790" s="4">
        <f>IF(Table!H4790="","",IF(COUNTIF(Table!$H$2:H4790,Table!H4791)&gt;0=TRUE,1,0))</f>
        <v>1</v>
      </c>
      <c r="G4790" s="4">
        <f t="shared" si="76"/>
        <v>20</v>
      </c>
      <c r="H4790" s="4" t="str">
        <f>IF(F4790=1,"",IF(Table!H4791="","",Table!H4791))</f>
        <v/>
      </c>
    </row>
    <row r="4791" spans="6:8" x14ac:dyDescent="0.25">
      <c r="F4791" s="4">
        <f>IF(Table!H4791="","",IF(COUNTIF(Table!$H$2:H4791,Table!H4792)&gt;0=TRUE,1,0))</f>
        <v>1</v>
      </c>
      <c r="G4791" s="4">
        <f t="shared" si="76"/>
        <v>20</v>
      </c>
      <c r="H4791" s="4" t="str">
        <f>IF(F4791=1,"",IF(Table!H4792="","",Table!H4792))</f>
        <v/>
      </c>
    </row>
    <row r="4792" spans="6:8" x14ac:dyDescent="0.25">
      <c r="F4792" s="4">
        <f>IF(Table!H4792="","",IF(COUNTIF(Table!$H$2:H4792,Table!H4793)&gt;0=TRUE,1,0))</f>
        <v>1</v>
      </c>
      <c r="G4792" s="4">
        <f t="shared" si="76"/>
        <v>20</v>
      </c>
      <c r="H4792" s="4" t="str">
        <f>IF(F4792=1,"",IF(Table!H4793="","",Table!H4793))</f>
        <v/>
      </c>
    </row>
    <row r="4793" spans="6:8" x14ac:dyDescent="0.25">
      <c r="F4793" s="4">
        <f>IF(Table!H4793="","",IF(COUNTIF(Table!$H$2:H4793,Table!H4794)&gt;0=TRUE,1,0))</f>
        <v>1</v>
      </c>
      <c r="G4793" s="4">
        <f t="shared" si="76"/>
        <v>20</v>
      </c>
      <c r="H4793" s="4" t="str">
        <f>IF(F4793=1,"",IF(Table!H4794="","",Table!H4794))</f>
        <v/>
      </c>
    </row>
    <row r="4794" spans="6:8" x14ac:dyDescent="0.25">
      <c r="F4794" s="4">
        <f>IF(Table!H4794="","",IF(COUNTIF(Table!$H$2:H4794,Table!H4795)&gt;0=TRUE,1,0))</f>
        <v>1</v>
      </c>
      <c r="G4794" s="4">
        <f t="shared" si="76"/>
        <v>20</v>
      </c>
      <c r="H4794" s="4" t="str">
        <f>IF(F4794=1,"",IF(Table!H4795="","",Table!H4795))</f>
        <v/>
      </c>
    </row>
    <row r="4795" spans="6:8" x14ac:dyDescent="0.25">
      <c r="F4795" s="4">
        <f>IF(Table!H4795="","",IF(COUNTIF(Table!$H$2:H4795,Table!H4796)&gt;0=TRUE,1,0))</f>
        <v>1</v>
      </c>
      <c r="G4795" s="4">
        <f t="shared" si="76"/>
        <v>20</v>
      </c>
      <c r="H4795" s="4" t="str">
        <f>IF(F4795=1,"",IF(Table!H4796="","",Table!H4796))</f>
        <v/>
      </c>
    </row>
    <row r="4796" spans="6:8" x14ac:dyDescent="0.25">
      <c r="F4796" s="4">
        <f>IF(Table!H4796="","",IF(COUNTIF(Table!$H$2:H4796,Table!H4797)&gt;0=TRUE,1,0))</f>
        <v>1</v>
      </c>
      <c r="G4796" s="4">
        <f t="shared" si="76"/>
        <v>20</v>
      </c>
      <c r="H4796" s="4" t="str">
        <f>IF(F4796=1,"",IF(Table!H4797="","",Table!H4797))</f>
        <v/>
      </c>
    </row>
    <row r="4797" spans="6:8" x14ac:dyDescent="0.25">
      <c r="F4797" s="4">
        <f>IF(Table!H4797="","",IF(COUNTIF(Table!$H$2:H4797,Table!H4798)&gt;0=TRUE,1,0))</f>
        <v>1</v>
      </c>
      <c r="G4797" s="4">
        <f t="shared" si="76"/>
        <v>20</v>
      </c>
      <c r="H4797" s="4" t="str">
        <f>IF(F4797=1,"",IF(Table!H4798="","",Table!H4798))</f>
        <v/>
      </c>
    </row>
    <row r="4798" spans="6:8" x14ac:dyDescent="0.25">
      <c r="F4798" s="4">
        <f>IF(Table!H4798="","",IF(COUNTIF(Table!$H$2:H4798,Table!H4799)&gt;0=TRUE,1,0))</f>
        <v>1</v>
      </c>
      <c r="G4798" s="4">
        <f t="shared" si="76"/>
        <v>20</v>
      </c>
      <c r="H4798" s="4" t="str">
        <f>IF(F4798=1,"",IF(Table!H4799="","",Table!H4799))</f>
        <v/>
      </c>
    </row>
    <row r="4799" spans="6:8" x14ac:dyDescent="0.25">
      <c r="F4799" s="4">
        <f>IF(Table!H4799="","",IF(COUNTIF(Table!$H$2:H4799,Table!H4800)&gt;0=TRUE,1,0))</f>
        <v>1</v>
      </c>
      <c r="G4799" s="4">
        <f t="shared" si="76"/>
        <v>20</v>
      </c>
      <c r="H4799" s="4" t="str">
        <f>IF(F4799=1,"",IF(Table!H4800="","",Table!H4800))</f>
        <v/>
      </c>
    </row>
    <row r="4800" spans="6:8" x14ac:dyDescent="0.25">
      <c r="F4800" s="4">
        <f>IF(Table!H4800="","",IF(COUNTIF(Table!$H$2:H4800,Table!H4801)&gt;0=TRUE,1,0))</f>
        <v>1</v>
      </c>
      <c r="G4800" s="4">
        <f t="shared" si="76"/>
        <v>20</v>
      </c>
      <c r="H4800" s="4" t="str">
        <f>IF(F4800=1,"",IF(Table!H4801="","",Table!H4801))</f>
        <v/>
      </c>
    </row>
    <row r="4801" spans="6:8" x14ac:dyDescent="0.25">
      <c r="F4801" s="4">
        <f>IF(Table!H4801="","",IF(COUNTIF(Table!$H$2:H4801,Table!H4802)&gt;0=TRUE,1,0))</f>
        <v>1</v>
      </c>
      <c r="G4801" s="4">
        <f t="shared" si="76"/>
        <v>20</v>
      </c>
      <c r="H4801" s="4" t="str">
        <f>IF(F4801=1,"",IF(Table!H4802="","",Table!H4802))</f>
        <v/>
      </c>
    </row>
    <row r="4802" spans="6:8" x14ac:dyDescent="0.25">
      <c r="F4802" s="4">
        <f>IF(Table!H4802="","",IF(COUNTIF(Table!$H$2:H4802,Table!H4803)&gt;0=TRUE,1,0))</f>
        <v>1</v>
      </c>
      <c r="G4802" s="4">
        <f t="shared" ref="G4802:G4865" si="77">IF(H4802&lt;&gt;"",G4801+1,G4801)</f>
        <v>20</v>
      </c>
      <c r="H4802" s="4" t="str">
        <f>IF(F4802=1,"",IF(Table!H4803="","",Table!H4803))</f>
        <v/>
      </c>
    </row>
    <row r="4803" spans="6:8" x14ac:dyDescent="0.25">
      <c r="F4803" s="4">
        <f>IF(Table!H4803="","",IF(COUNTIF(Table!$H$2:H4803,Table!H4804)&gt;0=TRUE,1,0))</f>
        <v>1</v>
      </c>
      <c r="G4803" s="4">
        <f t="shared" si="77"/>
        <v>20</v>
      </c>
      <c r="H4803" s="4" t="str">
        <f>IF(F4803=1,"",IF(Table!H4804="","",Table!H4804))</f>
        <v/>
      </c>
    </row>
    <row r="4804" spans="6:8" x14ac:dyDescent="0.25">
      <c r="F4804" s="4">
        <f>IF(Table!H4804="","",IF(COUNTIF(Table!$H$2:H4804,Table!H4805)&gt;0=TRUE,1,0))</f>
        <v>1</v>
      </c>
      <c r="G4804" s="4">
        <f t="shared" si="77"/>
        <v>20</v>
      </c>
      <c r="H4804" s="4" t="str">
        <f>IF(F4804=1,"",IF(Table!H4805="","",Table!H4805))</f>
        <v/>
      </c>
    </row>
    <row r="4805" spans="6:8" x14ac:dyDescent="0.25">
      <c r="F4805" s="4">
        <f>IF(Table!H4805="","",IF(COUNTIF(Table!$H$2:H4805,Table!H4806)&gt;0=TRUE,1,0))</f>
        <v>1</v>
      </c>
      <c r="G4805" s="4">
        <f t="shared" si="77"/>
        <v>20</v>
      </c>
      <c r="H4805" s="4" t="str">
        <f>IF(F4805=1,"",IF(Table!H4806="","",Table!H4806))</f>
        <v/>
      </c>
    </row>
    <row r="4806" spans="6:8" x14ac:dyDescent="0.25">
      <c r="F4806" s="4">
        <f>IF(Table!H4806="","",IF(COUNTIF(Table!$H$2:H4806,Table!H4807)&gt;0=TRUE,1,0))</f>
        <v>1</v>
      </c>
      <c r="G4806" s="4">
        <f t="shared" si="77"/>
        <v>20</v>
      </c>
      <c r="H4806" s="4" t="str">
        <f>IF(F4806=1,"",IF(Table!H4807="","",Table!H4807))</f>
        <v/>
      </c>
    </row>
    <row r="4807" spans="6:8" x14ac:dyDescent="0.25">
      <c r="F4807" s="4">
        <f>IF(Table!H4807="","",IF(COUNTIF(Table!$H$2:H4807,Table!H4808)&gt;0=TRUE,1,0))</f>
        <v>1</v>
      </c>
      <c r="G4807" s="4">
        <f t="shared" si="77"/>
        <v>20</v>
      </c>
      <c r="H4807" s="4" t="str">
        <f>IF(F4807=1,"",IF(Table!H4808="","",Table!H4808))</f>
        <v/>
      </c>
    </row>
    <row r="4808" spans="6:8" x14ac:dyDescent="0.25">
      <c r="F4808" s="4">
        <f>IF(Table!H4808="","",IF(COUNTIF(Table!$H$2:H4808,Table!H4809)&gt;0=TRUE,1,0))</f>
        <v>1</v>
      </c>
      <c r="G4808" s="4">
        <f t="shared" si="77"/>
        <v>20</v>
      </c>
      <c r="H4808" s="4" t="str">
        <f>IF(F4808=1,"",IF(Table!H4809="","",Table!H4809))</f>
        <v/>
      </c>
    </row>
    <row r="4809" spans="6:8" x14ac:dyDescent="0.25">
      <c r="F4809" s="4">
        <f>IF(Table!H4809="","",IF(COUNTIF(Table!$H$2:H4809,Table!H4810)&gt;0=TRUE,1,0))</f>
        <v>1</v>
      </c>
      <c r="G4809" s="4">
        <f t="shared" si="77"/>
        <v>20</v>
      </c>
      <c r="H4809" s="4" t="str">
        <f>IF(F4809=1,"",IF(Table!H4810="","",Table!H4810))</f>
        <v/>
      </c>
    </row>
    <row r="4810" spans="6:8" x14ac:dyDescent="0.25">
      <c r="F4810" s="4">
        <f>IF(Table!H4810="","",IF(COUNTIF(Table!$H$2:H4810,Table!H4811)&gt;0=TRUE,1,0))</f>
        <v>1</v>
      </c>
      <c r="G4810" s="4">
        <f t="shared" si="77"/>
        <v>20</v>
      </c>
      <c r="H4810" s="4" t="str">
        <f>IF(F4810=1,"",IF(Table!H4811="","",Table!H4811))</f>
        <v/>
      </c>
    </row>
    <row r="4811" spans="6:8" x14ac:dyDescent="0.25">
      <c r="F4811" s="4">
        <f>IF(Table!H4811="","",IF(COUNTIF(Table!$H$2:H4811,Table!H4812)&gt;0=TRUE,1,0))</f>
        <v>1</v>
      </c>
      <c r="G4811" s="4">
        <f t="shared" si="77"/>
        <v>20</v>
      </c>
      <c r="H4811" s="4" t="str">
        <f>IF(F4811=1,"",IF(Table!H4812="","",Table!H4812))</f>
        <v/>
      </c>
    </row>
    <row r="4812" spans="6:8" x14ac:dyDescent="0.25">
      <c r="F4812" s="4">
        <f>IF(Table!H4812="","",IF(COUNTIF(Table!$H$2:H4812,Table!H4813)&gt;0=TRUE,1,0))</f>
        <v>1</v>
      </c>
      <c r="G4812" s="4">
        <f t="shared" si="77"/>
        <v>20</v>
      </c>
      <c r="H4812" s="4" t="str">
        <f>IF(F4812=1,"",IF(Table!H4813="","",Table!H4813))</f>
        <v/>
      </c>
    </row>
    <row r="4813" spans="6:8" x14ac:dyDescent="0.25">
      <c r="F4813" s="4">
        <f>IF(Table!H4813="","",IF(COUNTIF(Table!$H$2:H4813,Table!H4814)&gt;0=TRUE,1,0))</f>
        <v>1</v>
      </c>
      <c r="G4813" s="4">
        <f t="shared" si="77"/>
        <v>20</v>
      </c>
      <c r="H4813" s="4" t="str">
        <f>IF(F4813=1,"",IF(Table!H4814="","",Table!H4814))</f>
        <v/>
      </c>
    </row>
    <row r="4814" spans="6:8" x14ac:dyDescent="0.25">
      <c r="F4814" s="4">
        <f>IF(Table!H4814="","",IF(COUNTIF(Table!$H$2:H4814,Table!H4815)&gt;0=TRUE,1,0))</f>
        <v>1</v>
      </c>
      <c r="G4814" s="4">
        <f t="shared" si="77"/>
        <v>20</v>
      </c>
      <c r="H4814" s="4" t="str">
        <f>IF(F4814=1,"",IF(Table!H4815="","",Table!H4815))</f>
        <v/>
      </c>
    </row>
    <row r="4815" spans="6:8" x14ac:dyDescent="0.25">
      <c r="F4815" s="4">
        <f>IF(Table!H4815="","",IF(COUNTIF(Table!$H$2:H4815,Table!H4816)&gt;0=TRUE,1,0))</f>
        <v>1</v>
      </c>
      <c r="G4815" s="4">
        <f t="shared" si="77"/>
        <v>20</v>
      </c>
      <c r="H4815" s="4" t="str">
        <f>IF(F4815=1,"",IF(Table!H4816="","",Table!H4816))</f>
        <v/>
      </c>
    </row>
    <row r="4816" spans="6:8" x14ac:dyDescent="0.25">
      <c r="F4816" s="4">
        <f>IF(Table!H4816="","",IF(COUNTIF(Table!$H$2:H4816,Table!H4817)&gt;0=TRUE,1,0))</f>
        <v>1</v>
      </c>
      <c r="G4816" s="4">
        <f t="shared" si="77"/>
        <v>20</v>
      </c>
      <c r="H4816" s="4" t="str">
        <f>IF(F4816=1,"",IF(Table!H4817="","",Table!H4817))</f>
        <v/>
      </c>
    </row>
    <row r="4817" spans="6:8" x14ac:dyDescent="0.25">
      <c r="F4817" s="4">
        <f>IF(Table!H4817="","",IF(COUNTIF(Table!$H$2:H4817,Table!H4818)&gt;0=TRUE,1,0))</f>
        <v>1</v>
      </c>
      <c r="G4817" s="4">
        <f t="shared" si="77"/>
        <v>20</v>
      </c>
      <c r="H4817" s="4" t="str">
        <f>IF(F4817=1,"",IF(Table!H4818="","",Table!H4818))</f>
        <v/>
      </c>
    </row>
    <row r="4818" spans="6:8" x14ac:dyDescent="0.25">
      <c r="F4818" s="4">
        <f>IF(Table!H4818="","",IF(COUNTIF(Table!$H$2:H4818,Table!H4819)&gt;0=TRUE,1,0))</f>
        <v>1</v>
      </c>
      <c r="G4818" s="4">
        <f t="shared" si="77"/>
        <v>20</v>
      </c>
      <c r="H4818" s="4" t="str">
        <f>IF(F4818=1,"",IF(Table!H4819="","",Table!H4819))</f>
        <v/>
      </c>
    </row>
    <row r="4819" spans="6:8" x14ac:dyDescent="0.25">
      <c r="F4819" s="4">
        <f>IF(Table!H4819="","",IF(COUNTIF(Table!$H$2:H4819,Table!H4820)&gt;0=TRUE,1,0))</f>
        <v>1</v>
      </c>
      <c r="G4819" s="4">
        <f t="shared" si="77"/>
        <v>20</v>
      </c>
      <c r="H4819" s="4" t="str">
        <f>IF(F4819=1,"",IF(Table!H4820="","",Table!H4820))</f>
        <v/>
      </c>
    </row>
    <row r="4820" spans="6:8" x14ac:dyDescent="0.25">
      <c r="F4820" s="4">
        <f>IF(Table!H4820="","",IF(COUNTIF(Table!$H$2:H4820,Table!H4821)&gt;0=TRUE,1,0))</f>
        <v>1</v>
      </c>
      <c r="G4820" s="4">
        <f t="shared" si="77"/>
        <v>20</v>
      </c>
      <c r="H4820" s="4" t="str">
        <f>IF(F4820=1,"",IF(Table!H4821="","",Table!H4821))</f>
        <v/>
      </c>
    </row>
    <row r="4821" spans="6:8" x14ac:dyDescent="0.25">
      <c r="F4821" s="4">
        <f>IF(Table!H4821="","",IF(COUNTIF(Table!$H$2:H4821,Table!H4822)&gt;0=TRUE,1,0))</f>
        <v>1</v>
      </c>
      <c r="G4821" s="4">
        <f t="shared" si="77"/>
        <v>20</v>
      </c>
      <c r="H4821" s="4" t="str">
        <f>IF(F4821=1,"",IF(Table!H4822="","",Table!H4822))</f>
        <v/>
      </c>
    </row>
    <row r="4822" spans="6:8" x14ac:dyDescent="0.25">
      <c r="F4822" s="4">
        <f>IF(Table!H4822="","",IF(COUNTIF(Table!$H$2:H4822,Table!H4823)&gt;0=TRUE,1,0))</f>
        <v>1</v>
      </c>
      <c r="G4822" s="4">
        <f t="shared" si="77"/>
        <v>20</v>
      </c>
      <c r="H4822" s="4" t="str">
        <f>IF(F4822=1,"",IF(Table!H4823="","",Table!H4823))</f>
        <v/>
      </c>
    </row>
    <row r="4823" spans="6:8" x14ac:dyDescent="0.25">
      <c r="F4823" s="4">
        <f>IF(Table!H4823="","",IF(COUNTIF(Table!$H$2:H4823,Table!H4824)&gt;0=TRUE,1,0))</f>
        <v>1</v>
      </c>
      <c r="G4823" s="4">
        <f t="shared" si="77"/>
        <v>20</v>
      </c>
      <c r="H4823" s="4" t="str">
        <f>IF(F4823=1,"",IF(Table!H4824="","",Table!H4824))</f>
        <v/>
      </c>
    </row>
    <row r="4824" spans="6:8" x14ac:dyDescent="0.25">
      <c r="F4824" s="4">
        <f>IF(Table!H4824="","",IF(COUNTIF(Table!$H$2:H4824,Table!H4825)&gt;0=TRUE,1,0))</f>
        <v>1</v>
      </c>
      <c r="G4824" s="4">
        <f t="shared" si="77"/>
        <v>20</v>
      </c>
      <c r="H4824" s="4" t="str">
        <f>IF(F4824=1,"",IF(Table!H4825="","",Table!H4825))</f>
        <v/>
      </c>
    </row>
    <row r="4825" spans="6:8" x14ac:dyDescent="0.25">
      <c r="F4825" s="4">
        <f>IF(Table!H4825="","",IF(COUNTIF(Table!$H$2:H4825,Table!H4826)&gt;0=TRUE,1,0))</f>
        <v>1</v>
      </c>
      <c r="G4825" s="4">
        <f t="shared" si="77"/>
        <v>20</v>
      </c>
      <c r="H4825" s="4" t="str">
        <f>IF(F4825=1,"",IF(Table!H4826="","",Table!H4826))</f>
        <v/>
      </c>
    </row>
    <row r="4826" spans="6:8" x14ac:dyDescent="0.25">
      <c r="F4826" s="4">
        <f>IF(Table!H4826="","",IF(COUNTIF(Table!$H$2:H4826,Table!H4827)&gt;0=TRUE,1,0))</f>
        <v>1</v>
      </c>
      <c r="G4826" s="4">
        <f t="shared" si="77"/>
        <v>20</v>
      </c>
      <c r="H4826" s="4" t="str">
        <f>IF(F4826=1,"",IF(Table!H4827="","",Table!H4827))</f>
        <v/>
      </c>
    </row>
    <row r="4827" spans="6:8" x14ac:dyDescent="0.25">
      <c r="F4827" s="4">
        <f>IF(Table!H4827="","",IF(COUNTIF(Table!$H$2:H4827,Table!H4828)&gt;0=TRUE,1,0))</f>
        <v>1</v>
      </c>
      <c r="G4827" s="4">
        <f t="shared" si="77"/>
        <v>20</v>
      </c>
      <c r="H4827" s="4" t="str">
        <f>IF(F4827=1,"",IF(Table!H4828="","",Table!H4828))</f>
        <v/>
      </c>
    </row>
    <row r="4828" spans="6:8" x14ac:dyDescent="0.25">
      <c r="F4828" s="4">
        <f>IF(Table!H4828="","",IF(COUNTIF(Table!$H$2:H4828,Table!H4829)&gt;0=TRUE,1,0))</f>
        <v>1</v>
      </c>
      <c r="G4828" s="4">
        <f t="shared" si="77"/>
        <v>20</v>
      </c>
      <c r="H4828" s="4" t="str">
        <f>IF(F4828=1,"",IF(Table!H4829="","",Table!H4829))</f>
        <v/>
      </c>
    </row>
    <row r="4829" spans="6:8" x14ac:dyDescent="0.25">
      <c r="F4829" s="4">
        <f>IF(Table!H4829="","",IF(COUNTIF(Table!$H$2:H4829,Table!H4830)&gt;0=TRUE,1,0))</f>
        <v>1</v>
      </c>
      <c r="G4829" s="4">
        <f t="shared" si="77"/>
        <v>20</v>
      </c>
      <c r="H4829" s="4" t="str">
        <f>IF(F4829=1,"",IF(Table!H4830="","",Table!H4830))</f>
        <v/>
      </c>
    </row>
    <row r="4830" spans="6:8" x14ac:dyDescent="0.25">
      <c r="F4830" s="4">
        <f>IF(Table!H4830="","",IF(COUNTIF(Table!$H$2:H4830,Table!H4831)&gt;0=TRUE,1,0))</f>
        <v>1</v>
      </c>
      <c r="G4830" s="4">
        <f t="shared" si="77"/>
        <v>20</v>
      </c>
      <c r="H4830" s="4" t="str">
        <f>IF(F4830=1,"",IF(Table!H4831="","",Table!H4831))</f>
        <v/>
      </c>
    </row>
    <row r="4831" spans="6:8" x14ac:dyDescent="0.25">
      <c r="F4831" s="4">
        <f>IF(Table!H4831="","",IF(COUNTIF(Table!$H$2:H4831,Table!H4832)&gt;0=TRUE,1,0))</f>
        <v>1</v>
      </c>
      <c r="G4831" s="4">
        <f t="shared" si="77"/>
        <v>20</v>
      </c>
      <c r="H4831" s="4" t="str">
        <f>IF(F4831=1,"",IF(Table!H4832="","",Table!H4832))</f>
        <v/>
      </c>
    </row>
    <row r="4832" spans="6:8" x14ac:dyDescent="0.25">
      <c r="F4832" s="4">
        <f>IF(Table!H4832="","",IF(COUNTIF(Table!$H$2:H4832,Table!H4833)&gt;0=TRUE,1,0))</f>
        <v>1</v>
      </c>
      <c r="G4832" s="4">
        <f t="shared" si="77"/>
        <v>20</v>
      </c>
      <c r="H4832" s="4" t="str">
        <f>IF(F4832=1,"",IF(Table!H4833="","",Table!H4833))</f>
        <v/>
      </c>
    </row>
    <row r="4833" spans="6:8" x14ac:dyDescent="0.25">
      <c r="F4833" s="4">
        <f>IF(Table!H4833="","",IF(COUNTIF(Table!$H$2:H4833,Table!H4834)&gt;0=TRUE,1,0))</f>
        <v>1</v>
      </c>
      <c r="G4833" s="4">
        <f t="shared" si="77"/>
        <v>20</v>
      </c>
      <c r="H4833" s="4" t="str">
        <f>IF(F4833=1,"",IF(Table!H4834="","",Table!H4834))</f>
        <v/>
      </c>
    </row>
    <row r="4834" spans="6:8" x14ac:dyDescent="0.25">
      <c r="F4834" s="4">
        <f>IF(Table!H4834="","",IF(COUNTIF(Table!$H$2:H4834,Table!H4835)&gt;0=TRUE,1,0))</f>
        <v>1</v>
      </c>
      <c r="G4834" s="4">
        <f t="shared" si="77"/>
        <v>20</v>
      </c>
      <c r="H4834" s="4" t="str">
        <f>IF(F4834=1,"",IF(Table!H4835="","",Table!H4835))</f>
        <v/>
      </c>
    </row>
    <row r="4835" spans="6:8" x14ac:dyDescent="0.25">
      <c r="F4835" s="4">
        <f>IF(Table!H4835="","",IF(COUNTIF(Table!$H$2:H4835,Table!H4836)&gt;0=TRUE,1,0))</f>
        <v>1</v>
      </c>
      <c r="G4835" s="4">
        <f t="shared" si="77"/>
        <v>20</v>
      </c>
      <c r="H4835" s="4" t="str">
        <f>IF(F4835=1,"",IF(Table!H4836="","",Table!H4836))</f>
        <v/>
      </c>
    </row>
    <row r="4836" spans="6:8" x14ac:dyDescent="0.25">
      <c r="F4836" s="4">
        <f>IF(Table!H4836="","",IF(COUNTIF(Table!$H$2:H4836,Table!H4837)&gt;0=TRUE,1,0))</f>
        <v>1</v>
      </c>
      <c r="G4836" s="4">
        <f t="shared" si="77"/>
        <v>20</v>
      </c>
      <c r="H4836" s="4" t="str">
        <f>IF(F4836=1,"",IF(Table!H4837="","",Table!H4837))</f>
        <v/>
      </c>
    </row>
    <row r="4837" spans="6:8" x14ac:dyDescent="0.25">
      <c r="F4837" s="4">
        <f>IF(Table!H4837="","",IF(COUNTIF(Table!$H$2:H4837,Table!H4838)&gt;0=TRUE,1,0))</f>
        <v>1</v>
      </c>
      <c r="G4837" s="4">
        <f t="shared" si="77"/>
        <v>20</v>
      </c>
      <c r="H4837" s="4" t="str">
        <f>IF(F4837=1,"",IF(Table!H4838="","",Table!H4838))</f>
        <v/>
      </c>
    </row>
    <row r="4838" spans="6:8" x14ac:dyDescent="0.25">
      <c r="F4838" s="4">
        <f>IF(Table!H4838="","",IF(COUNTIF(Table!$H$2:H4838,Table!H4839)&gt;0=TRUE,1,0))</f>
        <v>1</v>
      </c>
      <c r="G4838" s="4">
        <f t="shared" si="77"/>
        <v>20</v>
      </c>
      <c r="H4838" s="4" t="str">
        <f>IF(F4838=1,"",IF(Table!H4839="","",Table!H4839))</f>
        <v/>
      </c>
    </row>
    <row r="4839" spans="6:8" x14ac:dyDescent="0.25">
      <c r="F4839" s="4">
        <f>IF(Table!H4839="","",IF(COUNTIF(Table!$H$2:H4839,Table!H4840)&gt;0=TRUE,1,0))</f>
        <v>1</v>
      </c>
      <c r="G4839" s="4">
        <f t="shared" si="77"/>
        <v>20</v>
      </c>
      <c r="H4839" s="4" t="str">
        <f>IF(F4839=1,"",IF(Table!H4840="","",Table!H4840))</f>
        <v/>
      </c>
    </row>
    <row r="4840" spans="6:8" x14ac:dyDescent="0.25">
      <c r="F4840" s="4">
        <f>IF(Table!H4840="","",IF(COUNTIF(Table!$H$2:H4840,Table!H4841)&gt;0=TRUE,1,0))</f>
        <v>1</v>
      </c>
      <c r="G4840" s="4">
        <f t="shared" si="77"/>
        <v>20</v>
      </c>
      <c r="H4840" s="4" t="str">
        <f>IF(F4840=1,"",IF(Table!H4841="","",Table!H4841))</f>
        <v/>
      </c>
    </row>
    <row r="4841" spans="6:8" x14ac:dyDescent="0.25">
      <c r="F4841" s="4">
        <f>IF(Table!H4841="","",IF(COUNTIF(Table!$H$2:H4841,Table!H4842)&gt;0=TRUE,1,0))</f>
        <v>1</v>
      </c>
      <c r="G4841" s="4">
        <f t="shared" si="77"/>
        <v>20</v>
      </c>
      <c r="H4841" s="4" t="str">
        <f>IF(F4841=1,"",IF(Table!H4842="","",Table!H4842))</f>
        <v/>
      </c>
    </row>
    <row r="4842" spans="6:8" x14ac:dyDescent="0.25">
      <c r="F4842" s="4">
        <f>IF(Table!H4842="","",IF(COUNTIF(Table!$H$2:H4842,Table!H4843)&gt;0=TRUE,1,0))</f>
        <v>1</v>
      </c>
      <c r="G4842" s="4">
        <f t="shared" si="77"/>
        <v>20</v>
      </c>
      <c r="H4842" s="4" t="str">
        <f>IF(F4842=1,"",IF(Table!H4843="","",Table!H4843))</f>
        <v/>
      </c>
    </row>
    <row r="4843" spans="6:8" x14ac:dyDescent="0.25">
      <c r="F4843" s="4">
        <f>IF(Table!H4843="","",IF(COUNTIF(Table!$H$2:H4843,Table!H4844)&gt;0=TRUE,1,0))</f>
        <v>1</v>
      </c>
      <c r="G4843" s="4">
        <f t="shared" si="77"/>
        <v>20</v>
      </c>
      <c r="H4843" s="4" t="str">
        <f>IF(F4843=1,"",IF(Table!H4844="","",Table!H4844))</f>
        <v/>
      </c>
    </row>
    <row r="4844" spans="6:8" x14ac:dyDescent="0.25">
      <c r="F4844" s="4">
        <f>IF(Table!H4844="","",IF(COUNTIF(Table!$H$2:H4844,Table!H4845)&gt;0=TRUE,1,0))</f>
        <v>1</v>
      </c>
      <c r="G4844" s="4">
        <f t="shared" si="77"/>
        <v>20</v>
      </c>
      <c r="H4844" s="4" t="str">
        <f>IF(F4844=1,"",IF(Table!H4845="","",Table!H4845))</f>
        <v/>
      </c>
    </row>
    <row r="4845" spans="6:8" x14ac:dyDescent="0.25">
      <c r="F4845" s="4">
        <f>IF(Table!H4845="","",IF(COUNTIF(Table!$H$2:H4845,Table!H4846)&gt;0=TRUE,1,0))</f>
        <v>1</v>
      </c>
      <c r="G4845" s="4">
        <f t="shared" si="77"/>
        <v>20</v>
      </c>
      <c r="H4845" s="4" t="str">
        <f>IF(F4845=1,"",IF(Table!H4846="","",Table!H4846))</f>
        <v/>
      </c>
    </row>
    <row r="4846" spans="6:8" x14ac:dyDescent="0.25">
      <c r="F4846" s="4">
        <f>IF(Table!H4846="","",IF(COUNTIF(Table!$H$2:H4846,Table!H4847)&gt;0=TRUE,1,0))</f>
        <v>1</v>
      </c>
      <c r="G4846" s="4">
        <f t="shared" si="77"/>
        <v>20</v>
      </c>
      <c r="H4846" s="4" t="str">
        <f>IF(F4846=1,"",IF(Table!H4847="","",Table!H4847))</f>
        <v/>
      </c>
    </row>
    <row r="4847" spans="6:8" x14ac:dyDescent="0.25">
      <c r="F4847" s="4">
        <f>IF(Table!H4847="","",IF(COUNTIF(Table!$H$2:H4847,Table!H4848)&gt;0=TRUE,1,0))</f>
        <v>1</v>
      </c>
      <c r="G4847" s="4">
        <f t="shared" si="77"/>
        <v>20</v>
      </c>
      <c r="H4847" s="4" t="str">
        <f>IF(F4847=1,"",IF(Table!H4848="","",Table!H4848))</f>
        <v/>
      </c>
    </row>
    <row r="4848" spans="6:8" x14ac:dyDescent="0.25">
      <c r="F4848" s="4">
        <f>IF(Table!H4848="","",IF(COUNTIF(Table!$H$2:H4848,Table!H4849)&gt;0=TRUE,1,0))</f>
        <v>1</v>
      </c>
      <c r="G4848" s="4">
        <f t="shared" si="77"/>
        <v>20</v>
      </c>
      <c r="H4848" s="4" t="str">
        <f>IF(F4848=1,"",IF(Table!H4849="","",Table!H4849))</f>
        <v/>
      </c>
    </row>
    <row r="4849" spans="6:8" x14ac:dyDescent="0.25">
      <c r="F4849" s="4">
        <f>IF(Table!H4849="","",IF(COUNTIF(Table!$H$2:H4849,Table!H4850)&gt;0=TRUE,1,0))</f>
        <v>1</v>
      </c>
      <c r="G4849" s="4">
        <f t="shared" si="77"/>
        <v>20</v>
      </c>
      <c r="H4849" s="4" t="str">
        <f>IF(F4849=1,"",IF(Table!H4850="","",Table!H4850))</f>
        <v/>
      </c>
    </row>
    <row r="4850" spans="6:8" x14ac:dyDescent="0.25">
      <c r="F4850" s="4">
        <f>IF(Table!H4850="","",IF(COUNTIF(Table!$H$2:H4850,Table!H4851)&gt;0=TRUE,1,0))</f>
        <v>1</v>
      </c>
      <c r="G4850" s="4">
        <f t="shared" si="77"/>
        <v>20</v>
      </c>
      <c r="H4850" s="4" t="str">
        <f>IF(F4850=1,"",IF(Table!H4851="","",Table!H4851))</f>
        <v/>
      </c>
    </row>
    <row r="4851" spans="6:8" x14ac:dyDescent="0.25">
      <c r="F4851" s="4">
        <f>IF(Table!H4851="","",IF(COUNTIF(Table!$H$2:H4851,Table!H4852)&gt;0=TRUE,1,0))</f>
        <v>1</v>
      </c>
      <c r="G4851" s="4">
        <f t="shared" si="77"/>
        <v>20</v>
      </c>
      <c r="H4851" s="4" t="str">
        <f>IF(F4851=1,"",IF(Table!H4852="","",Table!H4852))</f>
        <v/>
      </c>
    </row>
    <row r="4852" spans="6:8" x14ac:dyDescent="0.25">
      <c r="F4852" s="4">
        <f>IF(Table!H4852="","",IF(COUNTIF(Table!$H$2:H4852,Table!H4853)&gt;0=TRUE,1,0))</f>
        <v>1</v>
      </c>
      <c r="G4852" s="4">
        <f t="shared" si="77"/>
        <v>20</v>
      </c>
      <c r="H4852" s="4" t="str">
        <f>IF(F4852=1,"",IF(Table!H4853="","",Table!H4853))</f>
        <v/>
      </c>
    </row>
    <row r="4853" spans="6:8" x14ac:dyDescent="0.25">
      <c r="F4853" s="4">
        <f>IF(Table!H4853="","",IF(COUNTIF(Table!$H$2:H4853,Table!H4854)&gt;0=TRUE,1,0))</f>
        <v>1</v>
      </c>
      <c r="G4853" s="4">
        <f t="shared" si="77"/>
        <v>20</v>
      </c>
      <c r="H4853" s="4" t="str">
        <f>IF(F4853=1,"",IF(Table!H4854="","",Table!H4854))</f>
        <v/>
      </c>
    </row>
    <row r="4854" spans="6:8" x14ac:dyDescent="0.25">
      <c r="F4854" s="4">
        <f>IF(Table!H4854="","",IF(COUNTIF(Table!$H$2:H4854,Table!H4855)&gt;0=TRUE,1,0))</f>
        <v>1</v>
      </c>
      <c r="G4854" s="4">
        <f t="shared" si="77"/>
        <v>20</v>
      </c>
      <c r="H4854" s="4" t="str">
        <f>IF(F4854=1,"",IF(Table!H4855="","",Table!H4855))</f>
        <v/>
      </c>
    </row>
    <row r="4855" spans="6:8" x14ac:dyDescent="0.25">
      <c r="F4855" s="4">
        <f>IF(Table!H4855="","",IF(COUNTIF(Table!$H$2:H4855,Table!H4856)&gt;0=TRUE,1,0))</f>
        <v>1</v>
      </c>
      <c r="G4855" s="4">
        <f t="shared" si="77"/>
        <v>20</v>
      </c>
      <c r="H4855" s="4" t="str">
        <f>IF(F4855=1,"",IF(Table!H4856="","",Table!H4856))</f>
        <v/>
      </c>
    </row>
    <row r="4856" spans="6:8" x14ac:dyDescent="0.25">
      <c r="F4856" s="4">
        <f>IF(Table!H4856="","",IF(COUNTIF(Table!$H$2:H4856,Table!H4857)&gt;0=TRUE,1,0))</f>
        <v>1</v>
      </c>
      <c r="G4856" s="4">
        <f t="shared" si="77"/>
        <v>20</v>
      </c>
      <c r="H4856" s="4" t="str">
        <f>IF(F4856=1,"",IF(Table!H4857="","",Table!H4857))</f>
        <v/>
      </c>
    </row>
    <row r="4857" spans="6:8" x14ac:dyDescent="0.25">
      <c r="F4857" s="4">
        <f>IF(Table!H4857="","",IF(COUNTIF(Table!$H$2:H4857,Table!H4858)&gt;0=TRUE,1,0))</f>
        <v>1</v>
      </c>
      <c r="G4857" s="4">
        <f t="shared" si="77"/>
        <v>20</v>
      </c>
      <c r="H4857" s="4" t="str">
        <f>IF(F4857=1,"",IF(Table!H4858="","",Table!H4858))</f>
        <v/>
      </c>
    </row>
    <row r="4858" spans="6:8" x14ac:dyDescent="0.25">
      <c r="F4858" s="4">
        <f>IF(Table!H4858="","",IF(COUNTIF(Table!$H$2:H4858,Table!H4859)&gt;0=TRUE,1,0))</f>
        <v>1</v>
      </c>
      <c r="G4858" s="4">
        <f t="shared" si="77"/>
        <v>20</v>
      </c>
      <c r="H4858" s="4" t="str">
        <f>IF(F4858=1,"",IF(Table!H4859="","",Table!H4859))</f>
        <v/>
      </c>
    </row>
    <row r="4859" spans="6:8" x14ac:dyDescent="0.25">
      <c r="F4859" s="4">
        <f>IF(Table!H4859="","",IF(COUNTIF(Table!$H$2:H4859,Table!H4860)&gt;0=TRUE,1,0))</f>
        <v>1</v>
      </c>
      <c r="G4859" s="4">
        <f t="shared" si="77"/>
        <v>20</v>
      </c>
      <c r="H4859" s="4" t="str">
        <f>IF(F4859=1,"",IF(Table!H4860="","",Table!H4860))</f>
        <v/>
      </c>
    </row>
    <row r="4860" spans="6:8" x14ac:dyDescent="0.25">
      <c r="F4860" s="4">
        <f>IF(Table!H4860="","",IF(COUNTIF(Table!$H$2:H4860,Table!H4861)&gt;0=TRUE,1,0))</f>
        <v>1</v>
      </c>
      <c r="G4860" s="4">
        <f t="shared" si="77"/>
        <v>20</v>
      </c>
      <c r="H4860" s="4" t="str">
        <f>IF(F4860=1,"",IF(Table!H4861="","",Table!H4861))</f>
        <v/>
      </c>
    </row>
    <row r="4861" spans="6:8" x14ac:dyDescent="0.25">
      <c r="F4861" s="4">
        <f>IF(Table!H4861="","",IF(COUNTIF(Table!$H$2:H4861,Table!H4862)&gt;0=TRUE,1,0))</f>
        <v>1</v>
      </c>
      <c r="G4861" s="4">
        <f t="shared" si="77"/>
        <v>20</v>
      </c>
      <c r="H4861" s="4" t="str">
        <f>IF(F4861=1,"",IF(Table!H4862="","",Table!H4862))</f>
        <v/>
      </c>
    </row>
    <row r="4862" spans="6:8" x14ac:dyDescent="0.25">
      <c r="F4862" s="4">
        <f>IF(Table!H4862="","",IF(COUNTIF(Table!$H$2:H4862,Table!H4863)&gt;0=TRUE,1,0))</f>
        <v>1</v>
      </c>
      <c r="G4862" s="4">
        <f t="shared" si="77"/>
        <v>20</v>
      </c>
      <c r="H4862" s="4" t="str">
        <f>IF(F4862=1,"",IF(Table!H4863="","",Table!H4863))</f>
        <v/>
      </c>
    </row>
    <row r="4863" spans="6:8" x14ac:dyDescent="0.25">
      <c r="F4863" s="4">
        <f>IF(Table!H4863="","",IF(COUNTIF(Table!$H$2:H4863,Table!H4864)&gt;0=TRUE,1,0))</f>
        <v>1</v>
      </c>
      <c r="G4863" s="4">
        <f t="shared" si="77"/>
        <v>20</v>
      </c>
      <c r="H4863" s="4" t="str">
        <f>IF(F4863=1,"",IF(Table!H4864="","",Table!H4864))</f>
        <v/>
      </c>
    </row>
    <row r="4864" spans="6:8" x14ac:dyDescent="0.25">
      <c r="F4864" s="4">
        <f>IF(Table!H4864="","",IF(COUNTIF(Table!$H$2:H4864,Table!H4865)&gt;0=TRUE,1,0))</f>
        <v>1</v>
      </c>
      <c r="G4864" s="4">
        <f t="shared" si="77"/>
        <v>20</v>
      </c>
      <c r="H4864" s="4" t="str">
        <f>IF(F4864=1,"",IF(Table!H4865="","",Table!H4865))</f>
        <v/>
      </c>
    </row>
    <row r="4865" spans="6:8" x14ac:dyDescent="0.25">
      <c r="F4865" s="4">
        <f>IF(Table!H4865="","",IF(COUNTIF(Table!$H$2:H4865,Table!H4866)&gt;0=TRUE,1,0))</f>
        <v>1</v>
      </c>
      <c r="G4865" s="4">
        <f t="shared" si="77"/>
        <v>20</v>
      </c>
      <c r="H4865" s="4" t="str">
        <f>IF(F4865=1,"",IF(Table!H4866="","",Table!H4866))</f>
        <v/>
      </c>
    </row>
    <row r="4866" spans="6:8" x14ac:dyDescent="0.25">
      <c r="F4866" s="4">
        <f>IF(Table!H4866="","",IF(COUNTIF(Table!$H$2:H4866,Table!H4867)&gt;0=TRUE,1,0))</f>
        <v>1</v>
      </c>
      <c r="G4866" s="4">
        <f t="shared" ref="G4866:G4929" si="78">IF(H4866&lt;&gt;"",G4865+1,G4865)</f>
        <v>20</v>
      </c>
      <c r="H4866" s="4" t="str">
        <f>IF(F4866=1,"",IF(Table!H4867="","",Table!H4867))</f>
        <v/>
      </c>
    </row>
    <row r="4867" spans="6:8" x14ac:dyDescent="0.25">
      <c r="F4867" s="4">
        <f>IF(Table!H4867="","",IF(COUNTIF(Table!$H$2:H4867,Table!H4868)&gt;0=TRUE,1,0))</f>
        <v>1</v>
      </c>
      <c r="G4867" s="4">
        <f t="shared" si="78"/>
        <v>20</v>
      </c>
      <c r="H4867" s="4" t="str">
        <f>IF(F4867=1,"",IF(Table!H4868="","",Table!H4868))</f>
        <v/>
      </c>
    </row>
    <row r="4868" spans="6:8" x14ac:dyDescent="0.25">
      <c r="F4868" s="4">
        <f>IF(Table!H4868="","",IF(COUNTIF(Table!$H$2:H4868,Table!H4869)&gt;0=TRUE,1,0))</f>
        <v>1</v>
      </c>
      <c r="G4868" s="4">
        <f t="shared" si="78"/>
        <v>20</v>
      </c>
      <c r="H4868" s="4" t="str">
        <f>IF(F4868=1,"",IF(Table!H4869="","",Table!H4869))</f>
        <v/>
      </c>
    </row>
    <row r="4869" spans="6:8" x14ac:dyDescent="0.25">
      <c r="F4869" s="4">
        <f>IF(Table!H4869="","",IF(COUNTIF(Table!$H$2:H4869,Table!H4870)&gt;0=TRUE,1,0))</f>
        <v>1</v>
      </c>
      <c r="G4869" s="4">
        <f t="shared" si="78"/>
        <v>20</v>
      </c>
      <c r="H4869" s="4" t="str">
        <f>IF(F4869=1,"",IF(Table!H4870="","",Table!H4870))</f>
        <v/>
      </c>
    </row>
    <row r="4870" spans="6:8" x14ac:dyDescent="0.25">
      <c r="F4870" s="4">
        <f>IF(Table!H4870="","",IF(COUNTIF(Table!$H$2:H4870,Table!H4871)&gt;0=TRUE,1,0))</f>
        <v>1</v>
      </c>
      <c r="G4870" s="4">
        <f t="shared" si="78"/>
        <v>20</v>
      </c>
      <c r="H4870" s="4" t="str">
        <f>IF(F4870=1,"",IF(Table!H4871="","",Table!H4871))</f>
        <v/>
      </c>
    </row>
    <row r="4871" spans="6:8" x14ac:dyDescent="0.25">
      <c r="F4871" s="4">
        <f>IF(Table!H4871="","",IF(COUNTIF(Table!$H$2:H4871,Table!H4872)&gt;0=TRUE,1,0))</f>
        <v>1</v>
      </c>
      <c r="G4871" s="4">
        <f t="shared" si="78"/>
        <v>20</v>
      </c>
      <c r="H4871" s="4" t="str">
        <f>IF(F4871=1,"",IF(Table!H4872="","",Table!H4872))</f>
        <v/>
      </c>
    </row>
    <row r="4872" spans="6:8" x14ac:dyDescent="0.25">
      <c r="F4872" s="4">
        <f>IF(Table!H4872="","",IF(COUNTIF(Table!$H$2:H4872,Table!H4873)&gt;0=TRUE,1,0))</f>
        <v>1</v>
      </c>
      <c r="G4872" s="4">
        <f t="shared" si="78"/>
        <v>20</v>
      </c>
      <c r="H4872" s="4" t="str">
        <f>IF(F4872=1,"",IF(Table!H4873="","",Table!H4873))</f>
        <v/>
      </c>
    </row>
    <row r="4873" spans="6:8" x14ac:dyDescent="0.25">
      <c r="F4873" s="4">
        <f>IF(Table!H4873="","",IF(COUNTIF(Table!$H$2:H4873,Table!H4874)&gt;0=TRUE,1,0))</f>
        <v>1</v>
      </c>
      <c r="G4873" s="4">
        <f t="shared" si="78"/>
        <v>20</v>
      </c>
      <c r="H4873" s="4" t="str">
        <f>IF(F4873=1,"",IF(Table!H4874="","",Table!H4874))</f>
        <v/>
      </c>
    </row>
    <row r="4874" spans="6:8" x14ac:dyDescent="0.25">
      <c r="F4874" s="4">
        <f>IF(Table!H4874="","",IF(COUNTIF(Table!$H$2:H4874,Table!H4875)&gt;0=TRUE,1,0))</f>
        <v>1</v>
      </c>
      <c r="G4874" s="4">
        <f t="shared" si="78"/>
        <v>20</v>
      </c>
      <c r="H4874" s="4" t="str">
        <f>IF(F4874=1,"",IF(Table!H4875="","",Table!H4875))</f>
        <v/>
      </c>
    </row>
    <row r="4875" spans="6:8" x14ac:dyDescent="0.25">
      <c r="F4875" s="4">
        <f>IF(Table!H4875="","",IF(COUNTIF(Table!$H$2:H4875,Table!H4876)&gt;0=TRUE,1,0))</f>
        <v>1</v>
      </c>
      <c r="G4875" s="4">
        <f t="shared" si="78"/>
        <v>20</v>
      </c>
      <c r="H4875" s="4" t="str">
        <f>IF(F4875=1,"",IF(Table!H4876="","",Table!H4876))</f>
        <v/>
      </c>
    </row>
    <row r="4876" spans="6:8" x14ac:dyDescent="0.25">
      <c r="F4876" s="4">
        <f>IF(Table!H4876="","",IF(COUNTIF(Table!$H$2:H4876,Table!H4877)&gt;0=TRUE,1,0))</f>
        <v>1</v>
      </c>
      <c r="G4876" s="4">
        <f t="shared" si="78"/>
        <v>20</v>
      </c>
      <c r="H4876" s="4" t="str">
        <f>IF(F4876=1,"",IF(Table!H4877="","",Table!H4877))</f>
        <v/>
      </c>
    </row>
    <row r="4877" spans="6:8" x14ac:dyDescent="0.25">
      <c r="F4877" s="4">
        <f>IF(Table!H4877="","",IF(COUNTIF(Table!$H$2:H4877,Table!H4878)&gt;0=TRUE,1,0))</f>
        <v>1</v>
      </c>
      <c r="G4877" s="4">
        <f t="shared" si="78"/>
        <v>20</v>
      </c>
      <c r="H4877" s="4" t="str">
        <f>IF(F4877=1,"",IF(Table!H4878="","",Table!H4878))</f>
        <v/>
      </c>
    </row>
    <row r="4878" spans="6:8" x14ac:dyDescent="0.25">
      <c r="F4878" s="4">
        <f>IF(Table!H4878="","",IF(COUNTIF(Table!$H$2:H4878,Table!H4879)&gt;0=TRUE,1,0))</f>
        <v>1</v>
      </c>
      <c r="G4878" s="4">
        <f t="shared" si="78"/>
        <v>20</v>
      </c>
      <c r="H4878" s="4" t="str">
        <f>IF(F4878=1,"",IF(Table!H4879="","",Table!H4879))</f>
        <v/>
      </c>
    </row>
    <row r="4879" spans="6:8" x14ac:dyDescent="0.25">
      <c r="F4879" s="4">
        <f>IF(Table!H4879="","",IF(COUNTIF(Table!$H$2:H4879,Table!H4880)&gt;0=TRUE,1,0))</f>
        <v>1</v>
      </c>
      <c r="G4879" s="4">
        <f t="shared" si="78"/>
        <v>20</v>
      </c>
      <c r="H4879" s="4" t="str">
        <f>IF(F4879=1,"",IF(Table!H4880="","",Table!H4880))</f>
        <v/>
      </c>
    </row>
    <row r="4880" spans="6:8" x14ac:dyDescent="0.25">
      <c r="F4880" s="4">
        <f>IF(Table!H4880="","",IF(COUNTIF(Table!$H$2:H4880,Table!H4881)&gt;0=TRUE,1,0))</f>
        <v>1</v>
      </c>
      <c r="G4880" s="4">
        <f t="shared" si="78"/>
        <v>20</v>
      </c>
      <c r="H4880" s="4" t="str">
        <f>IF(F4880=1,"",IF(Table!H4881="","",Table!H4881))</f>
        <v/>
      </c>
    </row>
    <row r="4881" spans="6:8" x14ac:dyDescent="0.25">
      <c r="F4881" s="4">
        <f>IF(Table!H4881="","",IF(COUNTIF(Table!$H$2:H4881,Table!H4882)&gt;0=TRUE,1,0))</f>
        <v>1</v>
      </c>
      <c r="G4881" s="4">
        <f t="shared" si="78"/>
        <v>20</v>
      </c>
      <c r="H4881" s="4" t="str">
        <f>IF(F4881=1,"",IF(Table!H4882="","",Table!H4882))</f>
        <v/>
      </c>
    </row>
    <row r="4882" spans="6:8" x14ac:dyDescent="0.25">
      <c r="F4882" s="4">
        <f>IF(Table!H4882="","",IF(COUNTIF(Table!$H$2:H4882,Table!H4883)&gt;0=TRUE,1,0))</f>
        <v>1</v>
      </c>
      <c r="G4882" s="4">
        <f t="shared" si="78"/>
        <v>20</v>
      </c>
      <c r="H4882" s="4" t="str">
        <f>IF(F4882=1,"",IF(Table!H4883="","",Table!H4883))</f>
        <v/>
      </c>
    </row>
    <row r="4883" spans="6:8" x14ac:dyDescent="0.25">
      <c r="F4883" s="4">
        <f>IF(Table!H4883="","",IF(COUNTIF(Table!$H$2:H4883,Table!H4884)&gt;0=TRUE,1,0))</f>
        <v>1</v>
      </c>
      <c r="G4883" s="4">
        <f t="shared" si="78"/>
        <v>20</v>
      </c>
      <c r="H4883" s="4" t="str">
        <f>IF(F4883=1,"",IF(Table!H4884="","",Table!H4884))</f>
        <v/>
      </c>
    </row>
    <row r="4884" spans="6:8" x14ac:dyDescent="0.25">
      <c r="F4884" s="4">
        <f>IF(Table!H4884="","",IF(COUNTIF(Table!$H$2:H4884,Table!H4885)&gt;0=TRUE,1,0))</f>
        <v>1</v>
      </c>
      <c r="G4884" s="4">
        <f t="shared" si="78"/>
        <v>20</v>
      </c>
      <c r="H4884" s="4" t="str">
        <f>IF(F4884=1,"",IF(Table!H4885="","",Table!H4885))</f>
        <v/>
      </c>
    </row>
    <row r="4885" spans="6:8" x14ac:dyDescent="0.25">
      <c r="F4885" s="4">
        <f>IF(Table!H4885="","",IF(COUNTIF(Table!$H$2:H4885,Table!H4886)&gt;0=TRUE,1,0))</f>
        <v>1</v>
      </c>
      <c r="G4885" s="4">
        <f t="shared" si="78"/>
        <v>20</v>
      </c>
      <c r="H4885" s="4" t="str">
        <f>IF(F4885=1,"",IF(Table!H4886="","",Table!H4886))</f>
        <v/>
      </c>
    </row>
    <row r="4886" spans="6:8" x14ac:dyDescent="0.25">
      <c r="F4886" s="4">
        <f>IF(Table!H4886="","",IF(COUNTIF(Table!$H$2:H4886,Table!H4887)&gt;0=TRUE,1,0))</f>
        <v>1</v>
      </c>
      <c r="G4886" s="4">
        <f t="shared" si="78"/>
        <v>20</v>
      </c>
      <c r="H4886" s="4" t="str">
        <f>IF(F4886=1,"",IF(Table!H4887="","",Table!H4887))</f>
        <v/>
      </c>
    </row>
    <row r="4887" spans="6:8" x14ac:dyDescent="0.25">
      <c r="F4887" s="4">
        <f>IF(Table!H4887="","",IF(COUNTIF(Table!$H$2:H4887,Table!H4888)&gt;0=TRUE,1,0))</f>
        <v>1</v>
      </c>
      <c r="G4887" s="4">
        <f t="shared" si="78"/>
        <v>20</v>
      </c>
      <c r="H4887" s="4" t="str">
        <f>IF(F4887=1,"",IF(Table!H4888="","",Table!H4888))</f>
        <v/>
      </c>
    </row>
    <row r="4888" spans="6:8" x14ac:dyDescent="0.25">
      <c r="F4888" s="4">
        <f>IF(Table!H4888="","",IF(COUNTIF(Table!$H$2:H4888,Table!H4889)&gt;0=TRUE,1,0))</f>
        <v>1</v>
      </c>
      <c r="G4888" s="4">
        <f t="shared" si="78"/>
        <v>20</v>
      </c>
      <c r="H4888" s="4" t="str">
        <f>IF(F4888=1,"",IF(Table!H4889="","",Table!H4889))</f>
        <v/>
      </c>
    </row>
    <row r="4889" spans="6:8" x14ac:dyDescent="0.25">
      <c r="F4889" s="4">
        <f>IF(Table!H4889="","",IF(COUNTIF(Table!$H$2:H4889,Table!H4890)&gt;0=TRUE,1,0))</f>
        <v>1</v>
      </c>
      <c r="G4889" s="4">
        <f t="shared" si="78"/>
        <v>20</v>
      </c>
      <c r="H4889" s="4" t="str">
        <f>IF(F4889=1,"",IF(Table!H4890="","",Table!H4890))</f>
        <v/>
      </c>
    </row>
    <row r="4890" spans="6:8" x14ac:dyDescent="0.25">
      <c r="F4890" s="4">
        <f>IF(Table!H4890="","",IF(COUNTIF(Table!$H$2:H4890,Table!H4891)&gt;0=TRUE,1,0))</f>
        <v>1</v>
      </c>
      <c r="G4890" s="4">
        <f t="shared" si="78"/>
        <v>20</v>
      </c>
      <c r="H4890" s="4" t="str">
        <f>IF(F4890=1,"",IF(Table!H4891="","",Table!H4891))</f>
        <v/>
      </c>
    </row>
    <row r="4891" spans="6:8" x14ac:dyDescent="0.25">
      <c r="F4891" s="4">
        <f>IF(Table!H4891="","",IF(COUNTIF(Table!$H$2:H4891,Table!H4892)&gt;0=TRUE,1,0))</f>
        <v>1</v>
      </c>
      <c r="G4891" s="4">
        <f t="shared" si="78"/>
        <v>20</v>
      </c>
      <c r="H4891" s="4" t="str">
        <f>IF(F4891=1,"",IF(Table!H4892="","",Table!H4892))</f>
        <v/>
      </c>
    </row>
    <row r="4892" spans="6:8" x14ac:dyDescent="0.25">
      <c r="F4892" s="4">
        <f>IF(Table!H4892="","",IF(COUNTIF(Table!$H$2:H4892,Table!H4893)&gt;0=TRUE,1,0))</f>
        <v>1</v>
      </c>
      <c r="G4892" s="4">
        <f t="shared" si="78"/>
        <v>20</v>
      </c>
      <c r="H4892" s="4" t="str">
        <f>IF(F4892=1,"",IF(Table!H4893="","",Table!H4893))</f>
        <v/>
      </c>
    </row>
    <row r="4893" spans="6:8" x14ac:dyDescent="0.25">
      <c r="F4893" s="4">
        <f>IF(Table!H4893="","",IF(COUNTIF(Table!$H$2:H4893,Table!H4894)&gt;0=TRUE,1,0))</f>
        <v>1</v>
      </c>
      <c r="G4893" s="4">
        <f t="shared" si="78"/>
        <v>20</v>
      </c>
      <c r="H4893" s="4" t="str">
        <f>IF(F4893=1,"",IF(Table!H4894="","",Table!H4894))</f>
        <v/>
      </c>
    </row>
    <row r="4894" spans="6:8" x14ac:dyDescent="0.25">
      <c r="F4894" s="4">
        <f>IF(Table!H4894="","",IF(COUNTIF(Table!$H$2:H4894,Table!H4895)&gt;0=TRUE,1,0))</f>
        <v>1</v>
      </c>
      <c r="G4894" s="4">
        <f t="shared" si="78"/>
        <v>20</v>
      </c>
      <c r="H4894" s="4" t="str">
        <f>IF(F4894=1,"",IF(Table!H4895="","",Table!H4895))</f>
        <v/>
      </c>
    </row>
    <row r="4895" spans="6:8" x14ac:dyDescent="0.25">
      <c r="F4895" s="4">
        <f>IF(Table!H4895="","",IF(COUNTIF(Table!$H$2:H4895,Table!H4896)&gt;0=TRUE,1,0))</f>
        <v>1</v>
      </c>
      <c r="G4895" s="4">
        <f t="shared" si="78"/>
        <v>20</v>
      </c>
      <c r="H4895" s="4" t="str">
        <f>IF(F4895=1,"",IF(Table!H4896="","",Table!H4896))</f>
        <v/>
      </c>
    </row>
    <row r="4896" spans="6:8" x14ac:dyDescent="0.25">
      <c r="F4896" s="4">
        <f>IF(Table!H4896="","",IF(COUNTIF(Table!$H$2:H4896,Table!H4897)&gt;0=TRUE,1,0))</f>
        <v>1</v>
      </c>
      <c r="G4896" s="4">
        <f t="shared" si="78"/>
        <v>20</v>
      </c>
      <c r="H4896" s="4" t="str">
        <f>IF(F4896=1,"",IF(Table!H4897="","",Table!H4897))</f>
        <v/>
      </c>
    </row>
    <row r="4897" spans="6:8" x14ac:dyDescent="0.25">
      <c r="F4897" s="4">
        <f>IF(Table!H4897="","",IF(COUNTIF(Table!$H$2:H4897,Table!H4898)&gt;0=TRUE,1,0))</f>
        <v>1</v>
      </c>
      <c r="G4897" s="4">
        <f t="shared" si="78"/>
        <v>20</v>
      </c>
      <c r="H4897" s="4" t="str">
        <f>IF(F4897=1,"",IF(Table!H4898="","",Table!H4898))</f>
        <v/>
      </c>
    </row>
    <row r="4898" spans="6:8" x14ac:dyDescent="0.25">
      <c r="F4898" s="4">
        <f>IF(Table!H4898="","",IF(COUNTIF(Table!$H$2:H4898,Table!H4899)&gt;0=TRUE,1,0))</f>
        <v>1</v>
      </c>
      <c r="G4898" s="4">
        <f t="shared" si="78"/>
        <v>20</v>
      </c>
      <c r="H4898" s="4" t="str">
        <f>IF(F4898=1,"",IF(Table!H4899="","",Table!H4899))</f>
        <v/>
      </c>
    </row>
    <row r="4899" spans="6:8" x14ac:dyDescent="0.25">
      <c r="F4899" s="4">
        <f>IF(Table!H4899="","",IF(COUNTIF(Table!$H$2:H4899,Table!H4900)&gt;0=TRUE,1,0))</f>
        <v>1</v>
      </c>
      <c r="G4899" s="4">
        <f t="shared" si="78"/>
        <v>20</v>
      </c>
      <c r="H4899" s="4" t="str">
        <f>IF(F4899=1,"",IF(Table!H4900="","",Table!H4900))</f>
        <v/>
      </c>
    </row>
    <row r="4900" spans="6:8" x14ac:dyDescent="0.25">
      <c r="F4900" s="4">
        <f>IF(Table!H4900="","",IF(COUNTIF(Table!$H$2:H4900,Table!H4901)&gt;0=TRUE,1,0))</f>
        <v>1</v>
      </c>
      <c r="G4900" s="4">
        <f t="shared" si="78"/>
        <v>20</v>
      </c>
      <c r="H4900" s="4" t="str">
        <f>IF(F4900=1,"",IF(Table!H4901="","",Table!H4901))</f>
        <v/>
      </c>
    </row>
    <row r="4901" spans="6:8" x14ac:dyDescent="0.25">
      <c r="F4901" s="4">
        <f>IF(Table!H4901="","",IF(COUNTIF(Table!$H$2:H4901,Table!H4902)&gt;0=TRUE,1,0))</f>
        <v>1</v>
      </c>
      <c r="G4901" s="4">
        <f t="shared" si="78"/>
        <v>20</v>
      </c>
      <c r="H4901" s="4" t="str">
        <f>IF(F4901=1,"",IF(Table!H4902="","",Table!H4902))</f>
        <v/>
      </c>
    </row>
    <row r="4902" spans="6:8" x14ac:dyDescent="0.25">
      <c r="F4902" s="4">
        <f>IF(Table!H4902="","",IF(COUNTIF(Table!$H$2:H4902,Table!H4903)&gt;0=TRUE,1,0))</f>
        <v>1</v>
      </c>
      <c r="G4902" s="4">
        <f t="shared" si="78"/>
        <v>20</v>
      </c>
      <c r="H4902" s="4" t="str">
        <f>IF(F4902=1,"",IF(Table!H4903="","",Table!H4903))</f>
        <v/>
      </c>
    </row>
    <row r="4903" spans="6:8" x14ac:dyDescent="0.25">
      <c r="F4903" s="4">
        <f>IF(Table!H4903="","",IF(COUNTIF(Table!$H$2:H4903,Table!H4904)&gt;0=TRUE,1,0))</f>
        <v>1</v>
      </c>
      <c r="G4903" s="4">
        <f t="shared" si="78"/>
        <v>20</v>
      </c>
      <c r="H4903" s="4" t="str">
        <f>IF(F4903=1,"",IF(Table!H4904="","",Table!H4904))</f>
        <v/>
      </c>
    </row>
    <row r="4904" spans="6:8" x14ac:dyDescent="0.25">
      <c r="F4904" s="4">
        <f>IF(Table!H4904="","",IF(COUNTIF(Table!$H$2:H4904,Table!H4905)&gt;0=TRUE,1,0))</f>
        <v>1</v>
      </c>
      <c r="G4904" s="4">
        <f t="shared" si="78"/>
        <v>20</v>
      </c>
      <c r="H4904" s="4" t="str">
        <f>IF(F4904=1,"",IF(Table!H4905="","",Table!H4905))</f>
        <v/>
      </c>
    </row>
    <row r="4905" spans="6:8" x14ac:dyDescent="0.25">
      <c r="F4905" s="4">
        <f>IF(Table!H4905="","",IF(COUNTIF(Table!$H$2:H4905,Table!H4906)&gt;0=TRUE,1,0))</f>
        <v>1</v>
      </c>
      <c r="G4905" s="4">
        <f t="shared" si="78"/>
        <v>20</v>
      </c>
      <c r="H4905" s="4" t="str">
        <f>IF(F4905=1,"",IF(Table!H4906="","",Table!H4906))</f>
        <v/>
      </c>
    </row>
    <row r="4906" spans="6:8" x14ac:dyDescent="0.25">
      <c r="F4906" s="4">
        <f>IF(Table!H4906="","",IF(COUNTIF(Table!$H$2:H4906,Table!H4907)&gt;0=TRUE,1,0))</f>
        <v>1</v>
      </c>
      <c r="G4906" s="4">
        <f t="shared" si="78"/>
        <v>20</v>
      </c>
      <c r="H4906" s="4" t="str">
        <f>IF(F4906=1,"",IF(Table!H4907="","",Table!H4907))</f>
        <v/>
      </c>
    </row>
    <row r="4907" spans="6:8" x14ac:dyDescent="0.25">
      <c r="F4907" s="4">
        <f>IF(Table!H4907="","",IF(COUNTIF(Table!$H$2:H4907,Table!H4908)&gt;0=TRUE,1,0))</f>
        <v>1</v>
      </c>
      <c r="G4907" s="4">
        <f t="shared" si="78"/>
        <v>20</v>
      </c>
      <c r="H4907" s="4" t="str">
        <f>IF(F4907=1,"",IF(Table!H4908="","",Table!H4908))</f>
        <v/>
      </c>
    </row>
    <row r="4908" spans="6:8" x14ac:dyDescent="0.25">
      <c r="F4908" s="4">
        <f>IF(Table!H4908="","",IF(COUNTIF(Table!$H$2:H4908,Table!H4909)&gt;0=TRUE,1,0))</f>
        <v>1</v>
      </c>
      <c r="G4908" s="4">
        <f t="shared" si="78"/>
        <v>20</v>
      </c>
      <c r="H4908" s="4" t="str">
        <f>IF(F4908=1,"",IF(Table!H4909="","",Table!H4909))</f>
        <v/>
      </c>
    </row>
    <row r="4909" spans="6:8" x14ac:dyDescent="0.25">
      <c r="F4909" s="4">
        <f>IF(Table!H4909="","",IF(COUNTIF(Table!$H$2:H4909,Table!H4910)&gt;0=TRUE,1,0))</f>
        <v>1</v>
      </c>
      <c r="G4909" s="4">
        <f t="shared" si="78"/>
        <v>20</v>
      </c>
      <c r="H4909" s="4" t="str">
        <f>IF(F4909=1,"",IF(Table!H4910="","",Table!H4910))</f>
        <v/>
      </c>
    </row>
    <row r="4910" spans="6:8" x14ac:dyDescent="0.25">
      <c r="F4910" s="4">
        <f>IF(Table!H4910="","",IF(COUNTIF(Table!$H$2:H4910,Table!H4911)&gt;0=TRUE,1,0))</f>
        <v>1</v>
      </c>
      <c r="G4910" s="4">
        <f t="shared" si="78"/>
        <v>20</v>
      </c>
      <c r="H4910" s="4" t="str">
        <f>IF(F4910=1,"",IF(Table!H4911="","",Table!H4911))</f>
        <v/>
      </c>
    </row>
    <row r="4911" spans="6:8" x14ac:dyDescent="0.25">
      <c r="F4911" s="4">
        <f>IF(Table!H4911="","",IF(COUNTIF(Table!$H$2:H4911,Table!H4912)&gt;0=TRUE,1,0))</f>
        <v>1</v>
      </c>
      <c r="G4911" s="4">
        <f t="shared" si="78"/>
        <v>20</v>
      </c>
      <c r="H4911" s="4" t="str">
        <f>IF(F4911=1,"",IF(Table!H4912="","",Table!H4912))</f>
        <v/>
      </c>
    </row>
    <row r="4912" spans="6:8" x14ac:dyDescent="0.25">
      <c r="F4912" s="4">
        <f>IF(Table!H4912="","",IF(COUNTIF(Table!$H$2:H4912,Table!H4913)&gt;0=TRUE,1,0))</f>
        <v>1</v>
      </c>
      <c r="G4912" s="4">
        <f t="shared" si="78"/>
        <v>20</v>
      </c>
      <c r="H4912" s="4" t="str">
        <f>IF(F4912=1,"",IF(Table!H4913="","",Table!H4913))</f>
        <v/>
      </c>
    </row>
    <row r="4913" spans="6:8" x14ac:dyDescent="0.25">
      <c r="F4913" s="4">
        <f>IF(Table!H4913="","",IF(COUNTIF(Table!$H$2:H4913,Table!H4914)&gt;0=TRUE,1,0))</f>
        <v>1</v>
      </c>
      <c r="G4913" s="4">
        <f t="shared" si="78"/>
        <v>20</v>
      </c>
      <c r="H4913" s="4" t="str">
        <f>IF(F4913=1,"",IF(Table!H4914="","",Table!H4914))</f>
        <v/>
      </c>
    </row>
    <row r="4914" spans="6:8" x14ac:dyDescent="0.25">
      <c r="F4914" s="4">
        <f>IF(Table!H4914="","",IF(COUNTIF(Table!$H$2:H4914,Table!H4915)&gt;0=TRUE,1,0))</f>
        <v>1</v>
      </c>
      <c r="G4914" s="4">
        <f t="shared" si="78"/>
        <v>20</v>
      </c>
      <c r="H4914" s="4" t="str">
        <f>IF(F4914=1,"",IF(Table!H4915="","",Table!H4915))</f>
        <v/>
      </c>
    </row>
    <row r="4915" spans="6:8" x14ac:dyDescent="0.25">
      <c r="F4915" s="4">
        <f>IF(Table!H4915="","",IF(COUNTIF(Table!$H$2:H4915,Table!H4916)&gt;0=TRUE,1,0))</f>
        <v>1</v>
      </c>
      <c r="G4915" s="4">
        <f t="shared" si="78"/>
        <v>20</v>
      </c>
      <c r="H4915" s="4" t="str">
        <f>IF(F4915=1,"",IF(Table!H4916="","",Table!H4916))</f>
        <v/>
      </c>
    </row>
    <row r="4916" spans="6:8" x14ac:dyDescent="0.25">
      <c r="F4916" s="4">
        <f>IF(Table!H4916="","",IF(COUNTIF(Table!$H$2:H4916,Table!H4917)&gt;0=TRUE,1,0))</f>
        <v>1</v>
      </c>
      <c r="G4916" s="4">
        <f t="shared" si="78"/>
        <v>20</v>
      </c>
      <c r="H4916" s="4" t="str">
        <f>IF(F4916=1,"",IF(Table!H4917="","",Table!H4917))</f>
        <v/>
      </c>
    </row>
    <row r="4917" spans="6:8" x14ac:dyDescent="0.25">
      <c r="F4917" s="4">
        <f>IF(Table!H4917="","",IF(COUNTIF(Table!$H$2:H4917,Table!H4918)&gt;0=TRUE,1,0))</f>
        <v>1</v>
      </c>
      <c r="G4917" s="4">
        <f t="shared" si="78"/>
        <v>20</v>
      </c>
      <c r="H4917" s="4" t="str">
        <f>IF(F4917=1,"",IF(Table!H4918="","",Table!H4918))</f>
        <v/>
      </c>
    </row>
    <row r="4918" spans="6:8" x14ac:dyDescent="0.25">
      <c r="F4918" s="4">
        <f>IF(Table!H4918="","",IF(COUNTIF(Table!$H$2:H4918,Table!H4919)&gt;0=TRUE,1,0))</f>
        <v>1</v>
      </c>
      <c r="G4918" s="4">
        <f t="shared" si="78"/>
        <v>20</v>
      </c>
      <c r="H4918" s="4" t="str">
        <f>IF(F4918=1,"",IF(Table!H4919="","",Table!H4919))</f>
        <v/>
      </c>
    </row>
    <row r="4919" spans="6:8" x14ac:dyDescent="0.25">
      <c r="F4919" s="4">
        <f>IF(Table!H4919="","",IF(COUNTIF(Table!$H$2:H4919,Table!H4920)&gt;0=TRUE,1,0))</f>
        <v>1</v>
      </c>
      <c r="G4919" s="4">
        <f t="shared" si="78"/>
        <v>20</v>
      </c>
      <c r="H4919" s="4" t="str">
        <f>IF(F4919=1,"",IF(Table!H4920="","",Table!H4920))</f>
        <v/>
      </c>
    </row>
    <row r="4920" spans="6:8" x14ac:dyDescent="0.25">
      <c r="F4920" s="4">
        <f>IF(Table!H4920="","",IF(COUNTIF(Table!$H$2:H4920,Table!H4921)&gt;0=TRUE,1,0))</f>
        <v>1</v>
      </c>
      <c r="G4920" s="4">
        <f t="shared" si="78"/>
        <v>20</v>
      </c>
      <c r="H4920" s="4" t="str">
        <f>IF(F4920=1,"",IF(Table!H4921="","",Table!H4921))</f>
        <v/>
      </c>
    </row>
    <row r="4921" spans="6:8" x14ac:dyDescent="0.25">
      <c r="F4921" s="4">
        <f>IF(Table!H4921="","",IF(COUNTIF(Table!$H$2:H4921,Table!H4922)&gt;0=TRUE,1,0))</f>
        <v>1</v>
      </c>
      <c r="G4921" s="4">
        <f t="shared" si="78"/>
        <v>20</v>
      </c>
      <c r="H4921" s="4" t="str">
        <f>IF(F4921=1,"",IF(Table!H4922="","",Table!H4922))</f>
        <v/>
      </c>
    </row>
    <row r="4922" spans="6:8" x14ac:dyDescent="0.25">
      <c r="F4922" s="4">
        <f>IF(Table!H4922="","",IF(COUNTIF(Table!$H$2:H4922,Table!H4923)&gt;0=TRUE,1,0))</f>
        <v>1</v>
      </c>
      <c r="G4922" s="4">
        <f t="shared" si="78"/>
        <v>20</v>
      </c>
      <c r="H4922" s="4" t="str">
        <f>IF(F4922=1,"",IF(Table!H4923="","",Table!H4923))</f>
        <v/>
      </c>
    </row>
    <row r="4923" spans="6:8" x14ac:dyDescent="0.25">
      <c r="F4923" s="4">
        <f>IF(Table!H4923="","",IF(COUNTIF(Table!$H$2:H4923,Table!H4924)&gt;0=TRUE,1,0))</f>
        <v>1</v>
      </c>
      <c r="G4923" s="4">
        <f t="shared" si="78"/>
        <v>20</v>
      </c>
      <c r="H4923" s="4" t="str">
        <f>IF(F4923=1,"",IF(Table!H4924="","",Table!H4924))</f>
        <v/>
      </c>
    </row>
    <row r="4924" spans="6:8" x14ac:dyDescent="0.25">
      <c r="F4924" s="4">
        <f>IF(Table!H4924="","",IF(COUNTIF(Table!$H$2:H4924,Table!H4925)&gt;0=TRUE,1,0))</f>
        <v>1</v>
      </c>
      <c r="G4924" s="4">
        <f t="shared" si="78"/>
        <v>20</v>
      </c>
      <c r="H4924" s="4" t="str">
        <f>IF(F4924=1,"",IF(Table!H4925="","",Table!H4925))</f>
        <v/>
      </c>
    </row>
    <row r="4925" spans="6:8" x14ac:dyDescent="0.25">
      <c r="F4925" s="4">
        <f>IF(Table!H4925="","",IF(COUNTIF(Table!$H$2:H4925,Table!H4926)&gt;0=TRUE,1,0))</f>
        <v>1</v>
      </c>
      <c r="G4925" s="4">
        <f t="shared" si="78"/>
        <v>20</v>
      </c>
      <c r="H4925" s="4" t="str">
        <f>IF(F4925=1,"",IF(Table!H4926="","",Table!H4926))</f>
        <v/>
      </c>
    </row>
    <row r="4926" spans="6:8" x14ac:dyDescent="0.25">
      <c r="F4926" s="4">
        <f>IF(Table!H4926="","",IF(COUNTIF(Table!$H$2:H4926,Table!H4927)&gt;0=TRUE,1,0))</f>
        <v>1</v>
      </c>
      <c r="G4926" s="4">
        <f t="shared" si="78"/>
        <v>20</v>
      </c>
      <c r="H4926" s="4" t="str">
        <f>IF(F4926=1,"",IF(Table!H4927="","",Table!H4927))</f>
        <v/>
      </c>
    </row>
    <row r="4927" spans="6:8" x14ac:dyDescent="0.25">
      <c r="F4927" s="4">
        <f>IF(Table!H4927="","",IF(COUNTIF(Table!$H$2:H4927,Table!H4928)&gt;0=TRUE,1,0))</f>
        <v>1</v>
      </c>
      <c r="G4927" s="4">
        <f t="shared" si="78"/>
        <v>20</v>
      </c>
      <c r="H4927" s="4" t="str">
        <f>IF(F4927=1,"",IF(Table!H4928="","",Table!H4928))</f>
        <v/>
      </c>
    </row>
    <row r="4928" spans="6:8" x14ac:dyDescent="0.25">
      <c r="F4928" s="4">
        <f>IF(Table!H4928="","",IF(COUNTIF(Table!$H$2:H4928,Table!H4929)&gt;0=TRUE,1,0))</f>
        <v>1</v>
      </c>
      <c r="G4928" s="4">
        <f t="shared" si="78"/>
        <v>20</v>
      </c>
      <c r="H4928" s="4" t="str">
        <f>IF(F4928=1,"",IF(Table!H4929="","",Table!H4929))</f>
        <v/>
      </c>
    </row>
    <row r="4929" spans="6:8" x14ac:dyDescent="0.25">
      <c r="F4929" s="4">
        <f>IF(Table!H4929="","",IF(COUNTIF(Table!$H$2:H4929,Table!H4930)&gt;0=TRUE,1,0))</f>
        <v>1</v>
      </c>
      <c r="G4929" s="4">
        <f t="shared" si="78"/>
        <v>20</v>
      </c>
      <c r="H4929" s="4" t="str">
        <f>IF(F4929=1,"",IF(Table!H4930="","",Table!H4930))</f>
        <v/>
      </c>
    </row>
    <row r="4930" spans="6:8" x14ac:dyDescent="0.25">
      <c r="F4930" s="4">
        <f>IF(Table!H4930="","",IF(COUNTIF(Table!$H$2:H4930,Table!H4931)&gt;0=TRUE,1,0))</f>
        <v>1</v>
      </c>
      <c r="G4930" s="4">
        <f t="shared" ref="G4930:G4993" si="79">IF(H4930&lt;&gt;"",G4929+1,G4929)</f>
        <v>20</v>
      </c>
      <c r="H4930" s="4" t="str">
        <f>IF(F4930=1,"",IF(Table!H4931="","",Table!H4931))</f>
        <v/>
      </c>
    </row>
    <row r="4931" spans="6:8" x14ac:dyDescent="0.25">
      <c r="F4931" s="4">
        <f>IF(Table!H4931="","",IF(COUNTIF(Table!$H$2:H4931,Table!H4932)&gt;0=TRUE,1,0))</f>
        <v>1</v>
      </c>
      <c r="G4931" s="4">
        <f t="shared" si="79"/>
        <v>20</v>
      </c>
      <c r="H4931" s="4" t="str">
        <f>IF(F4931=1,"",IF(Table!H4932="","",Table!H4932))</f>
        <v/>
      </c>
    </row>
    <row r="4932" spans="6:8" x14ac:dyDescent="0.25">
      <c r="F4932" s="4">
        <f>IF(Table!H4932="","",IF(COUNTIF(Table!$H$2:H4932,Table!H4933)&gt;0=TRUE,1,0))</f>
        <v>1</v>
      </c>
      <c r="G4932" s="4">
        <f t="shared" si="79"/>
        <v>20</v>
      </c>
      <c r="H4932" s="4" t="str">
        <f>IF(F4932=1,"",IF(Table!H4933="","",Table!H4933))</f>
        <v/>
      </c>
    </row>
    <row r="4933" spans="6:8" x14ac:dyDescent="0.25">
      <c r="F4933" s="4">
        <f>IF(Table!H4933="","",IF(COUNTIF(Table!$H$2:H4933,Table!H4934)&gt;0=TRUE,1,0))</f>
        <v>1</v>
      </c>
      <c r="G4933" s="4">
        <f t="shared" si="79"/>
        <v>20</v>
      </c>
      <c r="H4933" s="4" t="str">
        <f>IF(F4933=1,"",IF(Table!H4934="","",Table!H4934))</f>
        <v/>
      </c>
    </row>
    <row r="4934" spans="6:8" x14ac:dyDescent="0.25">
      <c r="F4934" s="4">
        <f>IF(Table!H4934="","",IF(COUNTIF(Table!$H$2:H4934,Table!H4935)&gt;0=TRUE,1,0))</f>
        <v>1</v>
      </c>
      <c r="G4934" s="4">
        <f t="shared" si="79"/>
        <v>20</v>
      </c>
      <c r="H4934" s="4" t="str">
        <f>IF(F4934=1,"",IF(Table!H4935="","",Table!H4935))</f>
        <v/>
      </c>
    </row>
    <row r="4935" spans="6:8" x14ac:dyDescent="0.25">
      <c r="F4935" s="4">
        <f>IF(Table!H4935="","",IF(COUNTIF(Table!$H$2:H4935,Table!H4936)&gt;0=TRUE,1,0))</f>
        <v>1</v>
      </c>
      <c r="G4935" s="4">
        <f t="shared" si="79"/>
        <v>20</v>
      </c>
      <c r="H4935" s="4" t="str">
        <f>IF(F4935=1,"",IF(Table!H4936="","",Table!H4936))</f>
        <v/>
      </c>
    </row>
    <row r="4936" spans="6:8" x14ac:dyDescent="0.25">
      <c r="F4936" s="4">
        <f>IF(Table!H4936="","",IF(COUNTIF(Table!$H$2:H4936,Table!H4937)&gt;0=TRUE,1,0))</f>
        <v>1</v>
      </c>
      <c r="G4936" s="4">
        <f t="shared" si="79"/>
        <v>20</v>
      </c>
      <c r="H4936" s="4" t="str">
        <f>IF(F4936=1,"",IF(Table!H4937="","",Table!H4937))</f>
        <v/>
      </c>
    </row>
    <row r="4937" spans="6:8" x14ac:dyDescent="0.25">
      <c r="F4937" s="4">
        <f>IF(Table!H4937="","",IF(COUNTIF(Table!$H$2:H4937,Table!H4938)&gt;0=TRUE,1,0))</f>
        <v>1</v>
      </c>
      <c r="G4937" s="4">
        <f t="shared" si="79"/>
        <v>20</v>
      </c>
      <c r="H4937" s="4" t="str">
        <f>IF(F4937=1,"",IF(Table!H4938="","",Table!H4938))</f>
        <v/>
      </c>
    </row>
    <row r="4938" spans="6:8" x14ac:dyDescent="0.25">
      <c r="F4938" s="4">
        <f>IF(Table!H4938="","",IF(COUNTIF(Table!$H$2:H4938,Table!H4939)&gt;0=TRUE,1,0))</f>
        <v>1</v>
      </c>
      <c r="G4938" s="4">
        <f t="shared" si="79"/>
        <v>20</v>
      </c>
      <c r="H4938" s="4" t="str">
        <f>IF(F4938=1,"",IF(Table!H4939="","",Table!H4939))</f>
        <v/>
      </c>
    </row>
    <row r="4939" spans="6:8" x14ac:dyDescent="0.25">
      <c r="F4939" s="4">
        <f>IF(Table!H4939="","",IF(COUNTIF(Table!$H$2:H4939,Table!H4940)&gt;0=TRUE,1,0))</f>
        <v>1</v>
      </c>
      <c r="G4939" s="4">
        <f t="shared" si="79"/>
        <v>20</v>
      </c>
      <c r="H4939" s="4" t="str">
        <f>IF(F4939=1,"",IF(Table!H4940="","",Table!H4940))</f>
        <v/>
      </c>
    </row>
    <row r="4940" spans="6:8" x14ac:dyDescent="0.25">
      <c r="F4940" s="4">
        <f>IF(Table!H4940="","",IF(COUNTIF(Table!$H$2:H4940,Table!H4941)&gt;0=TRUE,1,0))</f>
        <v>1</v>
      </c>
      <c r="G4940" s="4">
        <f t="shared" si="79"/>
        <v>20</v>
      </c>
      <c r="H4940" s="4" t="str">
        <f>IF(F4940=1,"",IF(Table!H4941="","",Table!H4941))</f>
        <v/>
      </c>
    </row>
    <row r="4941" spans="6:8" x14ac:dyDescent="0.25">
      <c r="F4941" s="4">
        <f>IF(Table!H4941="","",IF(COUNTIF(Table!$H$2:H4941,Table!H4942)&gt;0=TRUE,1,0))</f>
        <v>1</v>
      </c>
      <c r="G4941" s="4">
        <f t="shared" si="79"/>
        <v>20</v>
      </c>
      <c r="H4941" s="4" t="str">
        <f>IF(F4941=1,"",IF(Table!H4942="","",Table!H4942))</f>
        <v/>
      </c>
    </row>
    <row r="4942" spans="6:8" x14ac:dyDescent="0.25">
      <c r="F4942" s="4">
        <f>IF(Table!H4942="","",IF(COUNTIF(Table!$H$2:H4942,Table!H4943)&gt;0=TRUE,1,0))</f>
        <v>1</v>
      </c>
      <c r="G4942" s="4">
        <f t="shared" si="79"/>
        <v>20</v>
      </c>
      <c r="H4942" s="4" t="str">
        <f>IF(F4942=1,"",IF(Table!H4943="","",Table!H4943))</f>
        <v/>
      </c>
    </row>
    <row r="4943" spans="6:8" x14ac:dyDescent="0.25">
      <c r="F4943" s="4">
        <f>IF(Table!H4943="","",IF(COUNTIF(Table!$H$2:H4943,Table!H4944)&gt;0=TRUE,1,0))</f>
        <v>1</v>
      </c>
      <c r="G4943" s="4">
        <f t="shared" si="79"/>
        <v>20</v>
      </c>
      <c r="H4943" s="4" t="str">
        <f>IF(F4943=1,"",IF(Table!H4944="","",Table!H4944))</f>
        <v/>
      </c>
    </row>
    <row r="4944" spans="6:8" x14ac:dyDescent="0.25">
      <c r="F4944" s="4">
        <f>IF(Table!H4944="","",IF(COUNTIF(Table!$H$2:H4944,Table!H4945)&gt;0=TRUE,1,0))</f>
        <v>1</v>
      </c>
      <c r="G4944" s="4">
        <f t="shared" si="79"/>
        <v>20</v>
      </c>
      <c r="H4944" s="4" t="str">
        <f>IF(F4944=1,"",IF(Table!H4945="","",Table!H4945))</f>
        <v/>
      </c>
    </row>
    <row r="4945" spans="6:8" x14ac:dyDescent="0.25">
      <c r="F4945" s="4">
        <f>IF(Table!H4945="","",IF(COUNTIF(Table!$H$2:H4945,Table!H4946)&gt;0=TRUE,1,0))</f>
        <v>1</v>
      </c>
      <c r="G4945" s="4">
        <f t="shared" si="79"/>
        <v>20</v>
      </c>
      <c r="H4945" s="4" t="str">
        <f>IF(F4945=1,"",IF(Table!H4946="","",Table!H4946))</f>
        <v/>
      </c>
    </row>
    <row r="4946" spans="6:8" x14ac:dyDescent="0.25">
      <c r="F4946" s="4">
        <f>IF(Table!H4946="","",IF(COUNTIF(Table!$H$2:H4946,Table!H4947)&gt;0=TRUE,1,0))</f>
        <v>1</v>
      </c>
      <c r="G4946" s="4">
        <f t="shared" si="79"/>
        <v>20</v>
      </c>
      <c r="H4946" s="4" t="str">
        <f>IF(F4946=1,"",IF(Table!H4947="","",Table!H4947))</f>
        <v/>
      </c>
    </row>
    <row r="4947" spans="6:8" x14ac:dyDescent="0.25">
      <c r="F4947" s="4">
        <f>IF(Table!H4947="","",IF(COUNTIF(Table!$H$2:H4947,Table!H4948)&gt;0=TRUE,1,0))</f>
        <v>1</v>
      </c>
      <c r="G4947" s="4">
        <f t="shared" si="79"/>
        <v>20</v>
      </c>
      <c r="H4947" s="4" t="str">
        <f>IF(F4947=1,"",IF(Table!H4948="","",Table!H4948))</f>
        <v/>
      </c>
    </row>
    <row r="4948" spans="6:8" x14ac:dyDescent="0.25">
      <c r="F4948" s="4">
        <f>IF(Table!H4948="","",IF(COUNTIF(Table!$H$2:H4948,Table!H4949)&gt;0=TRUE,1,0))</f>
        <v>1</v>
      </c>
      <c r="G4948" s="4">
        <f t="shared" si="79"/>
        <v>20</v>
      </c>
      <c r="H4948" s="4" t="str">
        <f>IF(F4948=1,"",IF(Table!H4949="","",Table!H4949))</f>
        <v/>
      </c>
    </row>
    <row r="4949" spans="6:8" x14ac:dyDescent="0.25">
      <c r="F4949" s="4">
        <f>IF(Table!H4949="","",IF(COUNTIF(Table!$H$2:H4949,Table!H4950)&gt;0=TRUE,1,0))</f>
        <v>1</v>
      </c>
      <c r="G4949" s="4">
        <f t="shared" si="79"/>
        <v>20</v>
      </c>
      <c r="H4949" s="4" t="str">
        <f>IF(F4949=1,"",IF(Table!H4950="","",Table!H4950))</f>
        <v/>
      </c>
    </row>
    <row r="4950" spans="6:8" x14ac:dyDescent="0.25">
      <c r="F4950" s="4">
        <f>IF(Table!H4950="","",IF(COUNTIF(Table!$H$2:H4950,Table!H4951)&gt;0=TRUE,1,0))</f>
        <v>1</v>
      </c>
      <c r="G4950" s="4">
        <f t="shared" si="79"/>
        <v>20</v>
      </c>
      <c r="H4950" s="4" t="str">
        <f>IF(F4950=1,"",IF(Table!H4951="","",Table!H4951))</f>
        <v/>
      </c>
    </row>
    <row r="4951" spans="6:8" x14ac:dyDescent="0.25">
      <c r="F4951" s="4">
        <f>IF(Table!H4951="","",IF(COUNTIF(Table!$H$2:H4951,Table!H4952)&gt;0=TRUE,1,0))</f>
        <v>1</v>
      </c>
      <c r="G4951" s="4">
        <f t="shared" si="79"/>
        <v>20</v>
      </c>
      <c r="H4951" s="4" t="str">
        <f>IF(F4951=1,"",IF(Table!H4952="","",Table!H4952))</f>
        <v/>
      </c>
    </row>
    <row r="4952" spans="6:8" x14ac:dyDescent="0.25">
      <c r="F4952" s="4">
        <f>IF(Table!H4952="","",IF(COUNTIF(Table!$H$2:H4952,Table!H4953)&gt;0=TRUE,1,0))</f>
        <v>1</v>
      </c>
      <c r="G4952" s="4">
        <f t="shared" si="79"/>
        <v>20</v>
      </c>
      <c r="H4952" s="4" t="str">
        <f>IF(F4952=1,"",IF(Table!H4953="","",Table!H4953))</f>
        <v/>
      </c>
    </row>
    <row r="4953" spans="6:8" x14ac:dyDescent="0.25">
      <c r="F4953" s="4">
        <f>IF(Table!H4953="","",IF(COUNTIF(Table!$H$2:H4953,Table!H4954)&gt;0=TRUE,1,0))</f>
        <v>1</v>
      </c>
      <c r="G4953" s="4">
        <f t="shared" si="79"/>
        <v>20</v>
      </c>
      <c r="H4953" s="4" t="str">
        <f>IF(F4953=1,"",IF(Table!H4954="","",Table!H4954))</f>
        <v/>
      </c>
    </row>
    <row r="4954" spans="6:8" x14ac:dyDescent="0.25">
      <c r="F4954" s="4">
        <f>IF(Table!H4954="","",IF(COUNTIF(Table!$H$2:H4954,Table!H4955)&gt;0=TRUE,1,0))</f>
        <v>1</v>
      </c>
      <c r="G4954" s="4">
        <f t="shared" si="79"/>
        <v>20</v>
      </c>
      <c r="H4954" s="4" t="str">
        <f>IF(F4954=1,"",IF(Table!H4955="","",Table!H4955))</f>
        <v/>
      </c>
    </row>
    <row r="4955" spans="6:8" x14ac:dyDescent="0.25">
      <c r="F4955" s="4">
        <f>IF(Table!H4955="","",IF(COUNTIF(Table!$H$2:H4955,Table!H4956)&gt;0=TRUE,1,0))</f>
        <v>1</v>
      </c>
      <c r="G4955" s="4">
        <f t="shared" si="79"/>
        <v>20</v>
      </c>
      <c r="H4955" s="4" t="str">
        <f>IF(F4955=1,"",IF(Table!H4956="","",Table!H4956))</f>
        <v/>
      </c>
    </row>
    <row r="4956" spans="6:8" x14ac:dyDescent="0.25">
      <c r="F4956" s="4">
        <f>IF(Table!H4956="","",IF(COUNTIF(Table!$H$2:H4956,Table!H4957)&gt;0=TRUE,1,0))</f>
        <v>1</v>
      </c>
      <c r="G4956" s="4">
        <f t="shared" si="79"/>
        <v>20</v>
      </c>
      <c r="H4956" s="4" t="str">
        <f>IF(F4956=1,"",IF(Table!H4957="","",Table!H4957))</f>
        <v/>
      </c>
    </row>
    <row r="4957" spans="6:8" x14ac:dyDescent="0.25">
      <c r="F4957" s="4">
        <f>IF(Table!H4957="","",IF(COUNTIF(Table!$H$2:H4957,Table!H4958)&gt;0=TRUE,1,0))</f>
        <v>1</v>
      </c>
      <c r="G4957" s="4">
        <f t="shared" si="79"/>
        <v>20</v>
      </c>
      <c r="H4957" s="4" t="str">
        <f>IF(F4957=1,"",IF(Table!H4958="","",Table!H4958))</f>
        <v/>
      </c>
    </row>
    <row r="4958" spans="6:8" x14ac:dyDescent="0.25">
      <c r="F4958" s="4">
        <f>IF(Table!H4958="","",IF(COUNTIF(Table!$H$2:H4958,Table!H4959)&gt;0=TRUE,1,0))</f>
        <v>1</v>
      </c>
      <c r="G4958" s="4">
        <f t="shared" si="79"/>
        <v>20</v>
      </c>
      <c r="H4958" s="4" t="str">
        <f>IF(F4958=1,"",IF(Table!H4959="","",Table!H4959))</f>
        <v/>
      </c>
    </row>
    <row r="4959" spans="6:8" x14ac:dyDescent="0.25">
      <c r="F4959" s="4">
        <f>IF(Table!H4959="","",IF(COUNTIF(Table!$H$2:H4959,Table!H4960)&gt;0=TRUE,1,0))</f>
        <v>1</v>
      </c>
      <c r="G4959" s="4">
        <f t="shared" si="79"/>
        <v>20</v>
      </c>
      <c r="H4959" s="4" t="str">
        <f>IF(F4959=1,"",IF(Table!H4960="","",Table!H4960))</f>
        <v/>
      </c>
    </row>
    <row r="4960" spans="6:8" x14ac:dyDescent="0.25">
      <c r="F4960" s="4">
        <f>IF(Table!H4960="","",IF(COUNTIF(Table!$H$2:H4960,Table!H4961)&gt;0=TRUE,1,0))</f>
        <v>1</v>
      </c>
      <c r="G4960" s="4">
        <f t="shared" si="79"/>
        <v>20</v>
      </c>
      <c r="H4960" s="4" t="str">
        <f>IF(F4960=1,"",IF(Table!H4961="","",Table!H4961))</f>
        <v/>
      </c>
    </row>
    <row r="4961" spans="6:8" x14ac:dyDescent="0.25">
      <c r="F4961" s="4">
        <f>IF(Table!H4961="","",IF(COUNTIF(Table!$H$2:H4961,Table!H4962)&gt;0=TRUE,1,0))</f>
        <v>1</v>
      </c>
      <c r="G4961" s="4">
        <f t="shared" si="79"/>
        <v>20</v>
      </c>
      <c r="H4961" s="4" t="str">
        <f>IF(F4961=1,"",IF(Table!H4962="","",Table!H4962))</f>
        <v/>
      </c>
    </row>
    <row r="4962" spans="6:8" x14ac:dyDescent="0.25">
      <c r="F4962" s="4">
        <f>IF(Table!H4962="","",IF(COUNTIF(Table!$H$2:H4962,Table!H4963)&gt;0=TRUE,1,0))</f>
        <v>1</v>
      </c>
      <c r="G4962" s="4">
        <f t="shared" si="79"/>
        <v>20</v>
      </c>
      <c r="H4962" s="4" t="str">
        <f>IF(F4962=1,"",IF(Table!H4963="","",Table!H4963))</f>
        <v/>
      </c>
    </row>
    <row r="4963" spans="6:8" x14ac:dyDescent="0.25">
      <c r="F4963" s="4">
        <f>IF(Table!H4963="","",IF(COUNTIF(Table!$H$2:H4963,Table!H4964)&gt;0=TRUE,1,0))</f>
        <v>1</v>
      </c>
      <c r="G4963" s="4">
        <f t="shared" si="79"/>
        <v>20</v>
      </c>
      <c r="H4963" s="4" t="str">
        <f>IF(F4963=1,"",IF(Table!H4964="","",Table!H4964))</f>
        <v/>
      </c>
    </row>
    <row r="4964" spans="6:8" x14ac:dyDescent="0.25">
      <c r="F4964" s="4">
        <f>IF(Table!H4964="","",IF(COUNTIF(Table!$H$2:H4964,Table!H4965)&gt;0=TRUE,1,0))</f>
        <v>1</v>
      </c>
      <c r="G4964" s="4">
        <f t="shared" si="79"/>
        <v>20</v>
      </c>
      <c r="H4964" s="4" t="str">
        <f>IF(F4964=1,"",IF(Table!H4965="","",Table!H4965))</f>
        <v/>
      </c>
    </row>
    <row r="4965" spans="6:8" x14ac:dyDescent="0.25">
      <c r="F4965" s="4">
        <f>IF(Table!H4965="","",IF(COUNTIF(Table!$H$2:H4965,Table!H4966)&gt;0=TRUE,1,0))</f>
        <v>1</v>
      </c>
      <c r="G4965" s="4">
        <f t="shared" si="79"/>
        <v>20</v>
      </c>
      <c r="H4965" s="4" t="str">
        <f>IF(F4965=1,"",IF(Table!H4966="","",Table!H4966))</f>
        <v/>
      </c>
    </row>
    <row r="4966" spans="6:8" x14ac:dyDescent="0.25">
      <c r="F4966" s="4">
        <f>IF(Table!H4966="","",IF(COUNTIF(Table!$H$2:H4966,Table!H4967)&gt;0=TRUE,1,0))</f>
        <v>1</v>
      </c>
      <c r="G4966" s="4">
        <f t="shared" si="79"/>
        <v>20</v>
      </c>
      <c r="H4966" s="4" t="str">
        <f>IF(F4966=1,"",IF(Table!H4967="","",Table!H4967))</f>
        <v/>
      </c>
    </row>
    <row r="4967" spans="6:8" x14ac:dyDescent="0.25">
      <c r="F4967" s="4">
        <f>IF(Table!H4967="","",IF(COUNTIF(Table!$H$2:H4967,Table!H4968)&gt;0=TRUE,1,0))</f>
        <v>1</v>
      </c>
      <c r="G4967" s="4">
        <f t="shared" si="79"/>
        <v>20</v>
      </c>
      <c r="H4967" s="4" t="str">
        <f>IF(F4967=1,"",IF(Table!H4968="","",Table!H4968))</f>
        <v/>
      </c>
    </row>
    <row r="4968" spans="6:8" x14ac:dyDescent="0.25">
      <c r="F4968" s="4">
        <f>IF(Table!H4968="","",IF(COUNTIF(Table!$H$2:H4968,Table!H4969)&gt;0=TRUE,1,0))</f>
        <v>1</v>
      </c>
      <c r="G4968" s="4">
        <f t="shared" si="79"/>
        <v>20</v>
      </c>
      <c r="H4968" s="4" t="str">
        <f>IF(F4968=1,"",IF(Table!H4969="","",Table!H4969))</f>
        <v/>
      </c>
    </row>
    <row r="4969" spans="6:8" x14ac:dyDescent="0.25">
      <c r="F4969" s="4">
        <f>IF(Table!H4969="","",IF(COUNTIF(Table!$H$2:H4969,Table!H4970)&gt;0=TRUE,1,0))</f>
        <v>1</v>
      </c>
      <c r="G4969" s="4">
        <f t="shared" si="79"/>
        <v>20</v>
      </c>
      <c r="H4969" s="4" t="str">
        <f>IF(F4969=1,"",IF(Table!H4970="","",Table!H4970))</f>
        <v/>
      </c>
    </row>
    <row r="4970" spans="6:8" x14ac:dyDescent="0.25">
      <c r="F4970" s="4">
        <f>IF(Table!H4970="","",IF(COUNTIF(Table!$H$2:H4970,Table!H4971)&gt;0=TRUE,1,0))</f>
        <v>1</v>
      </c>
      <c r="G4970" s="4">
        <f t="shared" si="79"/>
        <v>20</v>
      </c>
      <c r="H4970" s="4" t="str">
        <f>IF(F4970=1,"",IF(Table!H4971="","",Table!H4971))</f>
        <v/>
      </c>
    </row>
    <row r="4971" spans="6:8" x14ac:dyDescent="0.25">
      <c r="F4971" s="4">
        <f>IF(Table!H4971="","",IF(COUNTIF(Table!$H$2:H4971,Table!H4972)&gt;0=TRUE,1,0))</f>
        <v>1</v>
      </c>
      <c r="G4971" s="4">
        <f t="shared" si="79"/>
        <v>20</v>
      </c>
      <c r="H4971" s="4" t="str">
        <f>IF(F4971=1,"",IF(Table!H4972="","",Table!H4972))</f>
        <v/>
      </c>
    </row>
    <row r="4972" spans="6:8" x14ac:dyDescent="0.25">
      <c r="F4972" s="4">
        <f>IF(Table!H4972="","",IF(COUNTIF(Table!$H$2:H4972,Table!H4973)&gt;0=TRUE,1,0))</f>
        <v>1</v>
      </c>
      <c r="G4972" s="4">
        <f t="shared" si="79"/>
        <v>20</v>
      </c>
      <c r="H4972" s="4" t="str">
        <f>IF(F4972=1,"",IF(Table!H4973="","",Table!H4973))</f>
        <v/>
      </c>
    </row>
    <row r="4973" spans="6:8" x14ac:dyDescent="0.25">
      <c r="F4973" s="4">
        <f>IF(Table!H4973="","",IF(COUNTIF(Table!$H$2:H4973,Table!H4974)&gt;0=TRUE,1,0))</f>
        <v>1</v>
      </c>
      <c r="G4973" s="4">
        <f t="shared" si="79"/>
        <v>20</v>
      </c>
      <c r="H4973" s="4" t="str">
        <f>IF(F4973=1,"",IF(Table!H4974="","",Table!H4974))</f>
        <v/>
      </c>
    </row>
    <row r="4974" spans="6:8" x14ac:dyDescent="0.25">
      <c r="F4974" s="4">
        <f>IF(Table!H4974="","",IF(COUNTIF(Table!$H$2:H4974,Table!H4975)&gt;0=TRUE,1,0))</f>
        <v>1</v>
      </c>
      <c r="G4974" s="4">
        <f t="shared" si="79"/>
        <v>20</v>
      </c>
      <c r="H4974" s="4" t="str">
        <f>IF(F4974=1,"",IF(Table!H4975="","",Table!H4975))</f>
        <v/>
      </c>
    </row>
    <row r="4975" spans="6:8" x14ac:dyDescent="0.25">
      <c r="F4975" s="4">
        <f>IF(Table!H4975="","",IF(COUNTIF(Table!$H$2:H4975,Table!H4976)&gt;0=TRUE,1,0))</f>
        <v>1</v>
      </c>
      <c r="G4975" s="4">
        <f t="shared" si="79"/>
        <v>20</v>
      </c>
      <c r="H4975" s="4" t="str">
        <f>IF(F4975=1,"",IF(Table!H4976="","",Table!H4976))</f>
        <v/>
      </c>
    </row>
    <row r="4976" spans="6:8" x14ac:dyDescent="0.25">
      <c r="F4976" s="4">
        <f>IF(Table!H4976="","",IF(COUNTIF(Table!$H$2:H4976,Table!H4977)&gt;0=TRUE,1,0))</f>
        <v>1</v>
      </c>
      <c r="G4976" s="4">
        <f t="shared" si="79"/>
        <v>20</v>
      </c>
      <c r="H4976" s="4" t="str">
        <f>IF(F4976=1,"",IF(Table!H4977="","",Table!H4977))</f>
        <v/>
      </c>
    </row>
    <row r="4977" spans="6:8" x14ac:dyDescent="0.25">
      <c r="F4977" s="4">
        <f>IF(Table!H4977="","",IF(COUNTIF(Table!$H$2:H4977,Table!H4978)&gt;0=TRUE,1,0))</f>
        <v>1</v>
      </c>
      <c r="G4977" s="4">
        <f t="shared" si="79"/>
        <v>20</v>
      </c>
      <c r="H4977" s="4" t="str">
        <f>IF(F4977=1,"",IF(Table!H4978="","",Table!H4978))</f>
        <v/>
      </c>
    </row>
    <row r="4978" spans="6:8" x14ac:dyDescent="0.25">
      <c r="F4978" s="4">
        <f>IF(Table!H4978="","",IF(COUNTIF(Table!$H$2:H4978,Table!H4979)&gt;0=TRUE,1,0))</f>
        <v>1</v>
      </c>
      <c r="G4978" s="4">
        <f t="shared" si="79"/>
        <v>20</v>
      </c>
      <c r="H4978" s="4" t="str">
        <f>IF(F4978=1,"",IF(Table!H4979="","",Table!H4979))</f>
        <v/>
      </c>
    </row>
    <row r="4979" spans="6:8" x14ac:dyDescent="0.25">
      <c r="F4979" s="4">
        <f>IF(Table!H4979="","",IF(COUNTIF(Table!$H$2:H4979,Table!H4980)&gt;0=TRUE,1,0))</f>
        <v>1</v>
      </c>
      <c r="G4979" s="4">
        <f t="shared" si="79"/>
        <v>20</v>
      </c>
      <c r="H4979" s="4" t="str">
        <f>IF(F4979=1,"",IF(Table!H4980="","",Table!H4980))</f>
        <v/>
      </c>
    </row>
    <row r="4980" spans="6:8" x14ac:dyDescent="0.25">
      <c r="F4980" s="4">
        <f>IF(Table!H4980="","",IF(COUNTIF(Table!$H$2:H4980,Table!H4981)&gt;0=TRUE,1,0))</f>
        <v>1</v>
      </c>
      <c r="G4980" s="4">
        <f t="shared" si="79"/>
        <v>20</v>
      </c>
      <c r="H4980" s="4" t="str">
        <f>IF(F4980=1,"",IF(Table!H4981="","",Table!H4981))</f>
        <v/>
      </c>
    </row>
    <row r="4981" spans="6:8" x14ac:dyDescent="0.25">
      <c r="F4981" s="4">
        <f>IF(Table!H4981="","",IF(COUNTIF(Table!$H$2:H4981,Table!H4982)&gt;0=TRUE,1,0))</f>
        <v>1</v>
      </c>
      <c r="G4981" s="4">
        <f t="shared" si="79"/>
        <v>20</v>
      </c>
      <c r="H4981" s="4" t="str">
        <f>IF(F4981=1,"",IF(Table!H4982="","",Table!H4982))</f>
        <v/>
      </c>
    </row>
    <row r="4982" spans="6:8" x14ac:dyDescent="0.25">
      <c r="F4982" s="4">
        <f>IF(Table!H4982="","",IF(COUNTIF(Table!$H$2:H4982,Table!H4983)&gt;0=TRUE,1,0))</f>
        <v>1</v>
      </c>
      <c r="G4982" s="4">
        <f t="shared" si="79"/>
        <v>20</v>
      </c>
      <c r="H4982" s="4" t="str">
        <f>IF(F4982=1,"",IF(Table!H4983="","",Table!H4983))</f>
        <v/>
      </c>
    </row>
    <row r="4983" spans="6:8" x14ac:dyDescent="0.25">
      <c r="F4983" s="4">
        <f>IF(Table!H4983="","",IF(COUNTIF(Table!$H$2:H4983,Table!H4984)&gt;0=TRUE,1,0))</f>
        <v>1</v>
      </c>
      <c r="G4983" s="4">
        <f t="shared" si="79"/>
        <v>20</v>
      </c>
      <c r="H4983" s="4" t="str">
        <f>IF(F4983=1,"",IF(Table!H4984="","",Table!H4984))</f>
        <v/>
      </c>
    </row>
    <row r="4984" spans="6:8" x14ac:dyDescent="0.25">
      <c r="F4984" s="4">
        <f>IF(Table!H4984="","",IF(COUNTIF(Table!$H$2:H4984,Table!H4985)&gt;0=TRUE,1,0))</f>
        <v>1</v>
      </c>
      <c r="G4984" s="4">
        <f t="shared" si="79"/>
        <v>20</v>
      </c>
      <c r="H4984" s="4" t="str">
        <f>IF(F4984=1,"",IF(Table!H4985="","",Table!H4985))</f>
        <v/>
      </c>
    </row>
    <row r="4985" spans="6:8" x14ac:dyDescent="0.25">
      <c r="F4985" s="4">
        <f>IF(Table!H4985="","",IF(COUNTIF(Table!$H$2:H4985,Table!H4986)&gt;0=TRUE,1,0))</f>
        <v>1</v>
      </c>
      <c r="G4985" s="4">
        <f t="shared" si="79"/>
        <v>20</v>
      </c>
      <c r="H4985" s="4" t="str">
        <f>IF(F4985=1,"",IF(Table!H4986="","",Table!H4986))</f>
        <v/>
      </c>
    </row>
    <row r="4986" spans="6:8" x14ac:dyDescent="0.25">
      <c r="F4986" s="4">
        <f>IF(Table!H4986="","",IF(COUNTIF(Table!$H$2:H4986,Table!H4987)&gt;0=TRUE,1,0))</f>
        <v>1</v>
      </c>
      <c r="G4986" s="4">
        <f t="shared" si="79"/>
        <v>20</v>
      </c>
      <c r="H4986" s="4" t="str">
        <f>IF(F4986=1,"",IF(Table!H4987="","",Table!H4987))</f>
        <v/>
      </c>
    </row>
    <row r="4987" spans="6:8" x14ac:dyDescent="0.25">
      <c r="F4987" s="4">
        <f>IF(Table!H4987="","",IF(COUNTIF(Table!$H$2:H4987,Table!H4988)&gt;0=TRUE,1,0))</f>
        <v>1</v>
      </c>
      <c r="G4987" s="4">
        <f t="shared" si="79"/>
        <v>20</v>
      </c>
      <c r="H4987" s="4" t="str">
        <f>IF(F4987=1,"",IF(Table!H4988="","",Table!H4988))</f>
        <v/>
      </c>
    </row>
    <row r="4988" spans="6:8" x14ac:dyDescent="0.25">
      <c r="F4988" s="4">
        <f>IF(Table!H4988="","",IF(COUNTIF(Table!$H$2:H4988,Table!H4989)&gt;0=TRUE,1,0))</f>
        <v>1</v>
      </c>
      <c r="G4988" s="4">
        <f t="shared" si="79"/>
        <v>20</v>
      </c>
      <c r="H4988" s="4" t="str">
        <f>IF(F4988=1,"",IF(Table!H4989="","",Table!H4989))</f>
        <v/>
      </c>
    </row>
    <row r="4989" spans="6:8" x14ac:dyDescent="0.25">
      <c r="F4989" s="4">
        <f>IF(Table!H4989="","",IF(COUNTIF(Table!$H$2:H4989,Table!H4990)&gt;0=TRUE,1,0))</f>
        <v>1</v>
      </c>
      <c r="G4989" s="4">
        <f t="shared" si="79"/>
        <v>20</v>
      </c>
      <c r="H4989" s="4" t="str">
        <f>IF(F4989=1,"",IF(Table!H4990="","",Table!H4990))</f>
        <v/>
      </c>
    </row>
    <row r="4990" spans="6:8" x14ac:dyDescent="0.25">
      <c r="F4990" s="4">
        <f>IF(Table!H4990="","",IF(COUNTIF(Table!$H$2:H4990,Table!H4991)&gt;0=TRUE,1,0))</f>
        <v>1</v>
      </c>
      <c r="G4990" s="4">
        <f t="shared" si="79"/>
        <v>20</v>
      </c>
      <c r="H4990" s="4" t="str">
        <f>IF(F4990=1,"",IF(Table!H4991="","",Table!H4991))</f>
        <v/>
      </c>
    </row>
    <row r="4991" spans="6:8" x14ac:dyDescent="0.25">
      <c r="F4991" s="4">
        <f>IF(Table!H4991="","",IF(COUNTIF(Table!$H$2:H4991,Table!H4992)&gt;0=TRUE,1,0))</f>
        <v>1</v>
      </c>
      <c r="G4991" s="4">
        <f t="shared" si="79"/>
        <v>20</v>
      </c>
      <c r="H4991" s="4" t="str">
        <f>IF(F4991=1,"",IF(Table!H4992="","",Table!H4992))</f>
        <v/>
      </c>
    </row>
    <row r="4992" spans="6:8" x14ac:dyDescent="0.25">
      <c r="F4992" s="4">
        <f>IF(Table!H4992="","",IF(COUNTIF(Table!$H$2:H4992,Table!H4993)&gt;0=TRUE,1,0))</f>
        <v>1</v>
      </c>
      <c r="G4992" s="4">
        <f t="shared" si="79"/>
        <v>20</v>
      </c>
      <c r="H4992" s="4" t="str">
        <f>IF(F4992=1,"",IF(Table!H4993="","",Table!H4993))</f>
        <v/>
      </c>
    </row>
    <row r="4993" spans="6:8" x14ac:dyDescent="0.25">
      <c r="F4993" s="4">
        <f>IF(Table!H4993="","",IF(COUNTIF(Table!$H$2:H4993,Table!H4994)&gt;0=TRUE,1,0))</f>
        <v>1</v>
      </c>
      <c r="G4993" s="4">
        <f t="shared" si="79"/>
        <v>20</v>
      </c>
      <c r="H4993" s="4" t="str">
        <f>IF(F4993=1,"",IF(Table!H4994="","",Table!H4994))</f>
        <v/>
      </c>
    </row>
    <row r="4994" spans="6:8" x14ac:dyDescent="0.25">
      <c r="F4994" s="4">
        <f>IF(Table!H4994="","",IF(COUNTIF(Table!$H$2:H4994,Table!H4995)&gt;0=TRUE,1,0))</f>
        <v>1</v>
      </c>
      <c r="G4994" s="4">
        <f t="shared" ref="G4994:G5057" si="80">IF(H4994&lt;&gt;"",G4993+1,G4993)</f>
        <v>20</v>
      </c>
      <c r="H4994" s="4" t="str">
        <f>IF(F4994=1,"",IF(Table!H4995="","",Table!H4995))</f>
        <v/>
      </c>
    </row>
    <row r="4995" spans="6:8" x14ac:dyDescent="0.25">
      <c r="F4995" s="4">
        <f>IF(Table!H4995="","",IF(COUNTIF(Table!$H$2:H4995,Table!H4996)&gt;0=TRUE,1,0))</f>
        <v>1</v>
      </c>
      <c r="G4995" s="4">
        <f t="shared" si="80"/>
        <v>20</v>
      </c>
      <c r="H4995" s="4" t="str">
        <f>IF(F4995=1,"",IF(Table!H4996="","",Table!H4996))</f>
        <v/>
      </c>
    </row>
    <row r="4996" spans="6:8" x14ac:dyDescent="0.25">
      <c r="F4996" s="4">
        <f>IF(Table!H4996="","",IF(COUNTIF(Table!$H$2:H4996,Table!H4997)&gt;0=TRUE,1,0))</f>
        <v>1</v>
      </c>
      <c r="G4996" s="4">
        <f t="shared" si="80"/>
        <v>20</v>
      </c>
      <c r="H4996" s="4" t="str">
        <f>IF(F4996=1,"",IF(Table!H4997="","",Table!H4997))</f>
        <v/>
      </c>
    </row>
    <row r="4997" spans="6:8" x14ac:dyDescent="0.25">
      <c r="F4997" s="4">
        <f>IF(Table!H4997="","",IF(COUNTIF(Table!$H$2:H4997,Table!H4998)&gt;0=TRUE,1,0))</f>
        <v>1</v>
      </c>
      <c r="G4997" s="4">
        <f t="shared" si="80"/>
        <v>20</v>
      </c>
      <c r="H4997" s="4" t="str">
        <f>IF(F4997=1,"",IF(Table!H4998="","",Table!H4998))</f>
        <v/>
      </c>
    </row>
    <row r="4998" spans="6:8" x14ac:dyDescent="0.25">
      <c r="F4998" s="4">
        <f>IF(Table!H4998="","",IF(COUNTIF(Table!$H$2:H4998,Table!H4999)&gt;0=TRUE,1,0))</f>
        <v>1</v>
      </c>
      <c r="G4998" s="4">
        <f t="shared" si="80"/>
        <v>20</v>
      </c>
      <c r="H4998" s="4" t="str">
        <f>IF(F4998=1,"",IF(Table!H4999="","",Table!H4999))</f>
        <v/>
      </c>
    </row>
    <row r="4999" spans="6:8" x14ac:dyDescent="0.25">
      <c r="F4999" s="4">
        <f>IF(Table!H4999="","",IF(COUNTIF(Table!$H$2:H4999,Table!H5000)&gt;0=TRUE,1,0))</f>
        <v>1</v>
      </c>
      <c r="G4999" s="4">
        <f t="shared" si="80"/>
        <v>20</v>
      </c>
      <c r="H4999" s="4" t="str">
        <f>IF(F4999=1,"",IF(Table!H5000="","",Table!H5000))</f>
        <v/>
      </c>
    </row>
    <row r="5000" spans="6:8" x14ac:dyDescent="0.25">
      <c r="F5000" s="4">
        <f>IF(Table!H5000="","",IF(COUNTIF(Table!$H$2:H5000,Table!H5001)&gt;0=TRUE,1,0))</f>
        <v>1</v>
      </c>
      <c r="G5000" s="4">
        <f t="shared" si="80"/>
        <v>20</v>
      </c>
      <c r="H5000" s="4" t="str">
        <f>IF(F5000=1,"",IF(Table!H5001="","",Table!H5001))</f>
        <v/>
      </c>
    </row>
    <row r="5001" spans="6:8" x14ac:dyDescent="0.25">
      <c r="F5001" s="4">
        <f>IF(Table!H5001="","",IF(COUNTIF(Table!$H$2:H5001,Table!H5002)&gt;0=TRUE,1,0))</f>
        <v>1</v>
      </c>
      <c r="G5001" s="4">
        <f t="shared" si="80"/>
        <v>20</v>
      </c>
      <c r="H5001" s="4" t="str">
        <f>IF(F5001=1,"",IF(Table!H5002="","",Table!H5002))</f>
        <v/>
      </c>
    </row>
    <row r="5002" spans="6:8" x14ac:dyDescent="0.25">
      <c r="F5002" s="4">
        <f>IF(Table!H5002="","",IF(COUNTIF(Table!$H$2:H5002,Table!H5003)&gt;0=TRUE,1,0))</f>
        <v>1</v>
      </c>
      <c r="G5002" s="4">
        <f t="shared" si="80"/>
        <v>20</v>
      </c>
      <c r="H5002" s="4" t="str">
        <f>IF(F5002=1,"",IF(Table!H5003="","",Table!H5003))</f>
        <v/>
      </c>
    </row>
    <row r="5003" spans="6:8" x14ac:dyDescent="0.25">
      <c r="F5003" s="4">
        <f>IF(Table!H5003="","",IF(COUNTIF(Table!$H$2:H5003,Table!H5004)&gt;0=TRUE,1,0))</f>
        <v>1</v>
      </c>
      <c r="G5003" s="4">
        <f t="shared" si="80"/>
        <v>20</v>
      </c>
      <c r="H5003" s="4" t="str">
        <f>IF(F5003=1,"",IF(Table!H5004="","",Table!H5004))</f>
        <v/>
      </c>
    </row>
    <row r="5004" spans="6:8" x14ac:dyDescent="0.25">
      <c r="F5004" s="4">
        <f>IF(Table!H5004="","",IF(COUNTIF(Table!$H$2:H5004,Table!H5005)&gt;0=TRUE,1,0))</f>
        <v>1</v>
      </c>
      <c r="G5004" s="4">
        <f t="shared" si="80"/>
        <v>20</v>
      </c>
      <c r="H5004" s="4" t="str">
        <f>IF(F5004=1,"",IF(Table!H5005="","",Table!H5005))</f>
        <v/>
      </c>
    </row>
    <row r="5005" spans="6:8" x14ac:dyDescent="0.25">
      <c r="F5005" s="4">
        <f>IF(Table!H5005="","",IF(COUNTIF(Table!$H$2:H5005,Table!H5006)&gt;0=TRUE,1,0))</f>
        <v>1</v>
      </c>
      <c r="G5005" s="4">
        <f t="shared" si="80"/>
        <v>20</v>
      </c>
      <c r="H5005" s="4" t="str">
        <f>IF(F5005=1,"",IF(Table!H5006="","",Table!H5006))</f>
        <v/>
      </c>
    </row>
    <row r="5006" spans="6:8" x14ac:dyDescent="0.25">
      <c r="F5006" s="4">
        <f>IF(Table!H5006="","",IF(COUNTIF(Table!$H$2:H5006,Table!H5007)&gt;0=TRUE,1,0))</f>
        <v>1</v>
      </c>
      <c r="G5006" s="4">
        <f t="shared" si="80"/>
        <v>20</v>
      </c>
      <c r="H5006" s="4" t="str">
        <f>IF(F5006=1,"",IF(Table!H5007="","",Table!H5007))</f>
        <v/>
      </c>
    </row>
    <row r="5007" spans="6:8" x14ac:dyDescent="0.25">
      <c r="F5007" s="4">
        <f>IF(Table!H5007="","",IF(COUNTIF(Table!$H$2:H5007,Table!H5008)&gt;0=TRUE,1,0))</f>
        <v>1</v>
      </c>
      <c r="G5007" s="4">
        <f t="shared" si="80"/>
        <v>20</v>
      </c>
      <c r="H5007" s="4" t="str">
        <f>IF(F5007=1,"",IF(Table!H5008="","",Table!H5008))</f>
        <v/>
      </c>
    </row>
    <row r="5008" spans="6:8" x14ac:dyDescent="0.25">
      <c r="F5008" s="4">
        <f>IF(Table!H5008="","",IF(COUNTIF(Table!$H$2:H5008,Table!H5009)&gt;0=TRUE,1,0))</f>
        <v>1</v>
      </c>
      <c r="G5008" s="4">
        <f t="shared" si="80"/>
        <v>20</v>
      </c>
      <c r="H5008" s="4" t="str">
        <f>IF(F5008=1,"",IF(Table!H5009="","",Table!H5009))</f>
        <v/>
      </c>
    </row>
    <row r="5009" spans="6:8" x14ac:dyDescent="0.25">
      <c r="F5009" s="4">
        <f>IF(Table!H5009="","",IF(COUNTIF(Table!$H$2:H5009,Table!H5010)&gt;0=TRUE,1,0))</f>
        <v>1</v>
      </c>
      <c r="G5009" s="4">
        <f t="shared" si="80"/>
        <v>20</v>
      </c>
      <c r="H5009" s="4" t="str">
        <f>IF(F5009=1,"",IF(Table!H5010="","",Table!H5010))</f>
        <v/>
      </c>
    </row>
    <row r="5010" spans="6:8" x14ac:dyDescent="0.25">
      <c r="F5010" s="4">
        <f>IF(Table!H5010="","",IF(COUNTIF(Table!$H$2:H5010,Table!H5011)&gt;0=TRUE,1,0))</f>
        <v>1</v>
      </c>
      <c r="G5010" s="4">
        <f t="shared" si="80"/>
        <v>20</v>
      </c>
      <c r="H5010" s="4" t="str">
        <f>IF(F5010=1,"",IF(Table!H5011="","",Table!H5011))</f>
        <v/>
      </c>
    </row>
    <row r="5011" spans="6:8" x14ac:dyDescent="0.25">
      <c r="F5011" s="4">
        <f>IF(Table!H5011="","",IF(COUNTIF(Table!$H$2:H5011,Table!H5012)&gt;0=TRUE,1,0))</f>
        <v>1</v>
      </c>
      <c r="G5011" s="4">
        <f t="shared" si="80"/>
        <v>20</v>
      </c>
      <c r="H5011" s="4" t="str">
        <f>IF(F5011=1,"",IF(Table!H5012="","",Table!H5012))</f>
        <v/>
      </c>
    </row>
    <row r="5012" spans="6:8" x14ac:dyDescent="0.25">
      <c r="F5012" s="4">
        <f>IF(Table!H5012="","",IF(COUNTIF(Table!$H$2:H5012,Table!H5013)&gt;0=TRUE,1,0))</f>
        <v>1</v>
      </c>
      <c r="G5012" s="4">
        <f t="shared" si="80"/>
        <v>20</v>
      </c>
      <c r="H5012" s="4" t="str">
        <f>IF(F5012=1,"",IF(Table!H5013="","",Table!H5013))</f>
        <v/>
      </c>
    </row>
    <row r="5013" spans="6:8" x14ac:dyDescent="0.25">
      <c r="F5013" s="4">
        <f>IF(Table!H5013="","",IF(COUNTIF(Table!$H$2:H5013,Table!H5014)&gt;0=TRUE,1,0))</f>
        <v>1</v>
      </c>
      <c r="G5013" s="4">
        <f t="shared" si="80"/>
        <v>20</v>
      </c>
      <c r="H5013" s="4" t="str">
        <f>IF(F5013=1,"",IF(Table!H5014="","",Table!H5014))</f>
        <v/>
      </c>
    </row>
    <row r="5014" spans="6:8" x14ac:dyDescent="0.25">
      <c r="F5014" s="4">
        <f>IF(Table!H5014="","",IF(COUNTIF(Table!$H$2:H5014,Table!H5015)&gt;0=TRUE,1,0))</f>
        <v>1</v>
      </c>
      <c r="G5014" s="4">
        <f t="shared" si="80"/>
        <v>20</v>
      </c>
      <c r="H5014" s="4" t="str">
        <f>IF(F5014=1,"",IF(Table!H5015="","",Table!H5015))</f>
        <v/>
      </c>
    </row>
    <row r="5015" spans="6:8" x14ac:dyDescent="0.25">
      <c r="F5015" s="4">
        <f>IF(Table!H5015="","",IF(COUNTIF(Table!$H$2:H5015,Table!H5016)&gt;0=TRUE,1,0))</f>
        <v>1</v>
      </c>
      <c r="G5015" s="4">
        <f t="shared" si="80"/>
        <v>20</v>
      </c>
      <c r="H5015" s="4" t="str">
        <f>IF(F5015=1,"",IF(Table!H5016="","",Table!H5016))</f>
        <v/>
      </c>
    </row>
    <row r="5016" spans="6:8" x14ac:dyDescent="0.25">
      <c r="F5016" s="4">
        <f>IF(Table!H5016="","",IF(COUNTIF(Table!$H$2:H5016,Table!H5017)&gt;0=TRUE,1,0))</f>
        <v>1</v>
      </c>
      <c r="G5016" s="4">
        <f t="shared" si="80"/>
        <v>20</v>
      </c>
      <c r="H5016" s="4" t="str">
        <f>IF(F5016=1,"",IF(Table!H5017="","",Table!H5017))</f>
        <v/>
      </c>
    </row>
    <row r="5017" spans="6:8" x14ac:dyDescent="0.25">
      <c r="F5017" s="4">
        <f>IF(Table!H5017="","",IF(COUNTIF(Table!$H$2:H5017,Table!H5018)&gt;0=TRUE,1,0))</f>
        <v>1</v>
      </c>
      <c r="G5017" s="4">
        <f t="shared" si="80"/>
        <v>20</v>
      </c>
      <c r="H5017" s="4" t="str">
        <f>IF(F5017=1,"",IF(Table!H5018="","",Table!H5018))</f>
        <v/>
      </c>
    </row>
    <row r="5018" spans="6:8" x14ac:dyDescent="0.25">
      <c r="F5018" s="4">
        <f>IF(Table!H5018="","",IF(COUNTIF(Table!$H$2:H5018,Table!H5019)&gt;0=TRUE,1,0))</f>
        <v>1</v>
      </c>
      <c r="G5018" s="4">
        <f t="shared" si="80"/>
        <v>20</v>
      </c>
      <c r="H5018" s="4" t="str">
        <f>IF(F5018=1,"",IF(Table!H5019="","",Table!H5019))</f>
        <v/>
      </c>
    </row>
    <row r="5019" spans="6:8" x14ac:dyDescent="0.25">
      <c r="F5019" s="4">
        <f>IF(Table!H5019="","",IF(COUNTIF(Table!$H$2:H5019,Table!H5020)&gt;0=TRUE,1,0))</f>
        <v>1</v>
      </c>
      <c r="G5019" s="4">
        <f t="shared" si="80"/>
        <v>20</v>
      </c>
      <c r="H5019" s="4" t="str">
        <f>IF(F5019=1,"",IF(Table!H5020="","",Table!H5020))</f>
        <v/>
      </c>
    </row>
    <row r="5020" spans="6:8" x14ac:dyDescent="0.25">
      <c r="F5020" s="4">
        <f>IF(Table!H5020="","",IF(COUNTIF(Table!$H$2:H5020,Table!H5021)&gt;0=TRUE,1,0))</f>
        <v>1</v>
      </c>
      <c r="G5020" s="4">
        <f t="shared" si="80"/>
        <v>20</v>
      </c>
      <c r="H5020" s="4" t="str">
        <f>IF(F5020=1,"",IF(Table!H5021="","",Table!H5021))</f>
        <v/>
      </c>
    </row>
    <row r="5021" spans="6:8" x14ac:dyDescent="0.25">
      <c r="F5021" s="4">
        <f>IF(Table!H5021="","",IF(COUNTIF(Table!$H$2:H5021,Table!H5022)&gt;0=TRUE,1,0))</f>
        <v>1</v>
      </c>
      <c r="G5021" s="4">
        <f t="shared" si="80"/>
        <v>20</v>
      </c>
      <c r="H5021" s="4" t="str">
        <f>IF(F5021=1,"",IF(Table!H5022="","",Table!H5022))</f>
        <v/>
      </c>
    </row>
    <row r="5022" spans="6:8" x14ac:dyDescent="0.25">
      <c r="F5022" s="4">
        <f>IF(Table!H5022="","",IF(COUNTIF(Table!$H$2:H5022,Table!H5023)&gt;0=TRUE,1,0))</f>
        <v>1</v>
      </c>
      <c r="G5022" s="4">
        <f t="shared" si="80"/>
        <v>20</v>
      </c>
      <c r="H5022" s="4" t="str">
        <f>IF(F5022=1,"",IF(Table!H5023="","",Table!H5023))</f>
        <v/>
      </c>
    </row>
    <row r="5023" spans="6:8" x14ac:dyDescent="0.25">
      <c r="F5023" s="4">
        <f>IF(Table!H5023="","",IF(COUNTIF(Table!$H$2:H5023,Table!H5024)&gt;0=TRUE,1,0))</f>
        <v>1</v>
      </c>
      <c r="G5023" s="4">
        <f t="shared" si="80"/>
        <v>20</v>
      </c>
      <c r="H5023" s="4" t="str">
        <f>IF(F5023=1,"",IF(Table!H5024="","",Table!H5024))</f>
        <v/>
      </c>
    </row>
    <row r="5024" spans="6:8" x14ac:dyDescent="0.25">
      <c r="F5024" s="4">
        <f>IF(Table!H5024="","",IF(COUNTIF(Table!$H$2:H5024,Table!H5025)&gt;0=TRUE,1,0))</f>
        <v>1</v>
      </c>
      <c r="G5024" s="4">
        <f t="shared" si="80"/>
        <v>20</v>
      </c>
      <c r="H5024" s="4" t="str">
        <f>IF(F5024=1,"",IF(Table!H5025="","",Table!H5025))</f>
        <v/>
      </c>
    </row>
    <row r="5025" spans="6:8" x14ac:dyDescent="0.25">
      <c r="F5025" s="4">
        <f>IF(Table!H5025="","",IF(COUNTIF(Table!$H$2:H5025,Table!H5026)&gt;0=TRUE,1,0))</f>
        <v>1</v>
      </c>
      <c r="G5025" s="4">
        <f t="shared" si="80"/>
        <v>20</v>
      </c>
      <c r="H5025" s="4" t="str">
        <f>IF(F5025=1,"",IF(Table!H5026="","",Table!H5026))</f>
        <v/>
      </c>
    </row>
    <row r="5026" spans="6:8" x14ac:dyDescent="0.25">
      <c r="F5026" s="4">
        <f>IF(Table!H5026="","",IF(COUNTIF(Table!$H$2:H5026,Table!H5027)&gt;0=TRUE,1,0))</f>
        <v>1</v>
      </c>
      <c r="G5026" s="4">
        <f t="shared" si="80"/>
        <v>20</v>
      </c>
      <c r="H5026" s="4" t="str">
        <f>IF(F5026=1,"",IF(Table!H5027="","",Table!H5027))</f>
        <v/>
      </c>
    </row>
    <row r="5027" spans="6:8" x14ac:dyDescent="0.25">
      <c r="F5027" s="4">
        <f>IF(Table!H5027="","",IF(COUNTIF(Table!$H$2:H5027,Table!H5028)&gt;0=TRUE,1,0))</f>
        <v>1</v>
      </c>
      <c r="G5027" s="4">
        <f t="shared" si="80"/>
        <v>20</v>
      </c>
      <c r="H5027" s="4" t="str">
        <f>IF(F5027=1,"",IF(Table!H5028="","",Table!H5028))</f>
        <v/>
      </c>
    </row>
    <row r="5028" spans="6:8" x14ac:dyDescent="0.25">
      <c r="F5028" s="4">
        <f>IF(Table!H5028="","",IF(COUNTIF(Table!$H$2:H5028,Table!H5029)&gt;0=TRUE,1,0))</f>
        <v>1</v>
      </c>
      <c r="G5028" s="4">
        <f t="shared" si="80"/>
        <v>20</v>
      </c>
      <c r="H5028" s="4" t="str">
        <f>IF(F5028=1,"",IF(Table!H5029="","",Table!H5029))</f>
        <v/>
      </c>
    </row>
    <row r="5029" spans="6:8" x14ac:dyDescent="0.25">
      <c r="F5029" s="4">
        <f>IF(Table!H5029="","",IF(COUNTIF(Table!$H$2:H5029,Table!H5030)&gt;0=TRUE,1,0))</f>
        <v>1</v>
      </c>
      <c r="G5029" s="4">
        <f t="shared" si="80"/>
        <v>20</v>
      </c>
      <c r="H5029" s="4" t="str">
        <f>IF(F5029=1,"",IF(Table!H5030="","",Table!H5030))</f>
        <v/>
      </c>
    </row>
    <row r="5030" spans="6:8" x14ac:dyDescent="0.25">
      <c r="F5030" s="4">
        <f>IF(Table!H5030="","",IF(COUNTIF(Table!$H$2:H5030,Table!H5031)&gt;0=TRUE,1,0))</f>
        <v>1</v>
      </c>
      <c r="G5030" s="4">
        <f t="shared" si="80"/>
        <v>20</v>
      </c>
      <c r="H5030" s="4" t="str">
        <f>IF(F5030=1,"",IF(Table!H5031="","",Table!H5031))</f>
        <v/>
      </c>
    </row>
    <row r="5031" spans="6:8" x14ac:dyDescent="0.25">
      <c r="F5031" s="4">
        <f>IF(Table!H5031="","",IF(COUNTIF(Table!$H$2:H5031,Table!H5032)&gt;0=TRUE,1,0))</f>
        <v>1</v>
      </c>
      <c r="G5031" s="4">
        <f t="shared" si="80"/>
        <v>20</v>
      </c>
      <c r="H5031" s="4" t="str">
        <f>IF(F5031=1,"",IF(Table!H5032="","",Table!H5032))</f>
        <v/>
      </c>
    </row>
    <row r="5032" spans="6:8" x14ac:dyDescent="0.25">
      <c r="F5032" s="4">
        <f>IF(Table!H5032="","",IF(COUNTIF(Table!$H$2:H5032,Table!H5033)&gt;0=TRUE,1,0))</f>
        <v>1</v>
      </c>
      <c r="G5032" s="4">
        <f t="shared" si="80"/>
        <v>20</v>
      </c>
      <c r="H5032" s="4" t="str">
        <f>IF(F5032=1,"",IF(Table!H5033="","",Table!H5033))</f>
        <v/>
      </c>
    </row>
    <row r="5033" spans="6:8" x14ac:dyDescent="0.25">
      <c r="F5033" s="4">
        <f>IF(Table!H5033="","",IF(COUNTIF(Table!$H$2:H5033,Table!H5034)&gt;0=TRUE,1,0))</f>
        <v>1</v>
      </c>
      <c r="G5033" s="4">
        <f t="shared" si="80"/>
        <v>20</v>
      </c>
      <c r="H5033" s="4" t="str">
        <f>IF(F5033=1,"",IF(Table!H5034="","",Table!H5034))</f>
        <v/>
      </c>
    </row>
    <row r="5034" spans="6:8" x14ac:dyDescent="0.25">
      <c r="F5034" s="4">
        <f>IF(Table!H5034="","",IF(COUNTIF(Table!$H$2:H5034,Table!H5035)&gt;0=TRUE,1,0))</f>
        <v>1</v>
      </c>
      <c r="G5034" s="4">
        <f t="shared" si="80"/>
        <v>20</v>
      </c>
      <c r="H5034" s="4" t="str">
        <f>IF(F5034=1,"",IF(Table!H5035="","",Table!H5035))</f>
        <v/>
      </c>
    </row>
    <row r="5035" spans="6:8" x14ac:dyDescent="0.25">
      <c r="F5035" s="4">
        <f>IF(Table!H5035="","",IF(COUNTIF(Table!$H$2:H5035,Table!H5036)&gt;0=TRUE,1,0))</f>
        <v>1</v>
      </c>
      <c r="G5035" s="4">
        <f t="shared" si="80"/>
        <v>20</v>
      </c>
      <c r="H5035" s="4" t="str">
        <f>IF(F5035=1,"",IF(Table!H5036="","",Table!H5036))</f>
        <v/>
      </c>
    </row>
    <row r="5036" spans="6:8" x14ac:dyDescent="0.25">
      <c r="F5036" s="4">
        <f>IF(Table!H5036="","",IF(COUNTIF(Table!$H$2:H5036,Table!H5037)&gt;0=TRUE,1,0))</f>
        <v>1</v>
      </c>
      <c r="G5036" s="4">
        <f t="shared" si="80"/>
        <v>20</v>
      </c>
      <c r="H5036" s="4" t="str">
        <f>IF(F5036=1,"",IF(Table!H5037="","",Table!H5037))</f>
        <v/>
      </c>
    </row>
    <row r="5037" spans="6:8" x14ac:dyDescent="0.25">
      <c r="F5037" s="4">
        <f>IF(Table!H5037="","",IF(COUNTIF(Table!$H$2:H5037,Table!H5038)&gt;0=TRUE,1,0))</f>
        <v>1</v>
      </c>
      <c r="G5037" s="4">
        <f t="shared" si="80"/>
        <v>20</v>
      </c>
      <c r="H5037" s="4" t="str">
        <f>IF(F5037=1,"",IF(Table!H5038="","",Table!H5038))</f>
        <v/>
      </c>
    </row>
    <row r="5038" spans="6:8" x14ac:dyDescent="0.25">
      <c r="F5038" s="4">
        <f>IF(Table!H5038="","",IF(COUNTIF(Table!$H$2:H5038,Table!H5039)&gt;0=TRUE,1,0))</f>
        <v>1</v>
      </c>
      <c r="G5038" s="4">
        <f t="shared" si="80"/>
        <v>20</v>
      </c>
      <c r="H5038" s="4" t="str">
        <f>IF(F5038=1,"",IF(Table!H5039="","",Table!H5039))</f>
        <v/>
      </c>
    </row>
    <row r="5039" spans="6:8" x14ac:dyDescent="0.25">
      <c r="F5039" s="4">
        <f>IF(Table!H5039="","",IF(COUNTIF(Table!$H$2:H5039,Table!H5040)&gt;0=TRUE,1,0))</f>
        <v>1</v>
      </c>
      <c r="G5039" s="4">
        <f t="shared" si="80"/>
        <v>20</v>
      </c>
      <c r="H5039" s="4" t="str">
        <f>IF(F5039=1,"",IF(Table!H5040="","",Table!H5040))</f>
        <v/>
      </c>
    </row>
    <row r="5040" spans="6:8" x14ac:dyDescent="0.25">
      <c r="F5040" s="4">
        <f>IF(Table!H5040="","",IF(COUNTIF(Table!$H$2:H5040,Table!H5041)&gt;0=TRUE,1,0))</f>
        <v>1</v>
      </c>
      <c r="G5040" s="4">
        <f t="shared" si="80"/>
        <v>20</v>
      </c>
      <c r="H5040" s="4" t="str">
        <f>IF(F5040=1,"",IF(Table!H5041="","",Table!H5041))</f>
        <v/>
      </c>
    </row>
    <row r="5041" spans="6:8" x14ac:dyDescent="0.25">
      <c r="F5041" s="4">
        <f>IF(Table!H5041="","",IF(COUNTIF(Table!$H$2:H5041,Table!H5042)&gt;0=TRUE,1,0))</f>
        <v>1</v>
      </c>
      <c r="G5041" s="4">
        <f t="shared" si="80"/>
        <v>20</v>
      </c>
      <c r="H5041" s="4" t="str">
        <f>IF(F5041=1,"",IF(Table!H5042="","",Table!H5042))</f>
        <v/>
      </c>
    </row>
    <row r="5042" spans="6:8" x14ac:dyDescent="0.25">
      <c r="F5042" s="4">
        <f>IF(Table!H5042="","",IF(COUNTIF(Table!$H$2:H5042,Table!H5043)&gt;0=TRUE,1,0))</f>
        <v>1</v>
      </c>
      <c r="G5042" s="4">
        <f t="shared" si="80"/>
        <v>20</v>
      </c>
      <c r="H5042" s="4" t="str">
        <f>IF(F5042=1,"",IF(Table!H5043="","",Table!H5043))</f>
        <v/>
      </c>
    </row>
    <row r="5043" spans="6:8" x14ac:dyDescent="0.25">
      <c r="F5043" s="4">
        <f>IF(Table!H5043="","",IF(COUNTIF(Table!$H$2:H5043,Table!H5044)&gt;0=TRUE,1,0))</f>
        <v>1</v>
      </c>
      <c r="G5043" s="4">
        <f t="shared" si="80"/>
        <v>20</v>
      </c>
      <c r="H5043" s="4" t="str">
        <f>IF(F5043=1,"",IF(Table!H5044="","",Table!H5044))</f>
        <v/>
      </c>
    </row>
    <row r="5044" spans="6:8" x14ac:dyDescent="0.25">
      <c r="F5044" s="4">
        <f>IF(Table!H5044="","",IF(COUNTIF(Table!$H$2:H5044,Table!H5045)&gt;0=TRUE,1,0))</f>
        <v>1</v>
      </c>
      <c r="G5044" s="4">
        <f t="shared" si="80"/>
        <v>20</v>
      </c>
      <c r="H5044" s="4" t="str">
        <f>IF(F5044=1,"",IF(Table!H5045="","",Table!H5045))</f>
        <v/>
      </c>
    </row>
    <row r="5045" spans="6:8" x14ac:dyDescent="0.25">
      <c r="F5045" s="4">
        <f>IF(Table!H5045="","",IF(COUNTIF(Table!$H$2:H5045,Table!H5046)&gt;0=TRUE,1,0))</f>
        <v>1</v>
      </c>
      <c r="G5045" s="4">
        <f t="shared" si="80"/>
        <v>20</v>
      </c>
      <c r="H5045" s="4" t="str">
        <f>IF(F5045=1,"",IF(Table!H5046="","",Table!H5046))</f>
        <v/>
      </c>
    </row>
    <row r="5046" spans="6:8" x14ac:dyDescent="0.25">
      <c r="F5046" s="4">
        <f>IF(Table!H5046="","",IF(COUNTIF(Table!$H$2:H5046,Table!H5047)&gt;0=TRUE,1,0))</f>
        <v>1</v>
      </c>
      <c r="G5046" s="4">
        <f t="shared" si="80"/>
        <v>20</v>
      </c>
      <c r="H5046" s="4" t="str">
        <f>IF(F5046=1,"",IF(Table!H5047="","",Table!H5047))</f>
        <v/>
      </c>
    </row>
    <row r="5047" spans="6:8" x14ac:dyDescent="0.25">
      <c r="F5047" s="4">
        <f>IF(Table!H5047="","",IF(COUNTIF(Table!$H$2:H5047,Table!H5048)&gt;0=TRUE,1,0))</f>
        <v>1</v>
      </c>
      <c r="G5047" s="4">
        <f t="shared" si="80"/>
        <v>20</v>
      </c>
      <c r="H5047" s="4" t="str">
        <f>IF(F5047=1,"",IF(Table!H5048="","",Table!H5048))</f>
        <v/>
      </c>
    </row>
    <row r="5048" spans="6:8" x14ac:dyDescent="0.25">
      <c r="F5048" s="4">
        <f>IF(Table!H5048="","",IF(COUNTIF(Table!$H$2:H5048,Table!H5049)&gt;0=TRUE,1,0))</f>
        <v>1</v>
      </c>
      <c r="G5048" s="4">
        <f t="shared" si="80"/>
        <v>20</v>
      </c>
      <c r="H5048" s="4" t="str">
        <f>IF(F5048=1,"",IF(Table!H5049="","",Table!H5049))</f>
        <v/>
      </c>
    </row>
    <row r="5049" spans="6:8" x14ac:dyDescent="0.25">
      <c r="F5049" s="4">
        <f>IF(Table!H5049="","",IF(COUNTIF(Table!$H$2:H5049,Table!H5050)&gt;0=TRUE,1,0))</f>
        <v>1</v>
      </c>
      <c r="G5049" s="4">
        <f t="shared" si="80"/>
        <v>20</v>
      </c>
      <c r="H5049" s="4" t="str">
        <f>IF(F5049=1,"",IF(Table!H5050="","",Table!H5050))</f>
        <v/>
      </c>
    </row>
    <row r="5050" spans="6:8" x14ac:dyDescent="0.25">
      <c r="F5050" s="4">
        <f>IF(Table!H5050="","",IF(COUNTIF(Table!$H$2:H5050,Table!H5051)&gt;0=TRUE,1,0))</f>
        <v>1</v>
      </c>
      <c r="G5050" s="4">
        <f t="shared" si="80"/>
        <v>20</v>
      </c>
      <c r="H5050" s="4" t="str">
        <f>IF(F5050=1,"",IF(Table!H5051="","",Table!H5051))</f>
        <v/>
      </c>
    </row>
    <row r="5051" spans="6:8" x14ac:dyDescent="0.25">
      <c r="F5051" s="4">
        <f>IF(Table!H5051="","",IF(COUNTIF(Table!$H$2:H5051,Table!H5052)&gt;0=TRUE,1,0))</f>
        <v>1</v>
      </c>
      <c r="G5051" s="4">
        <f t="shared" si="80"/>
        <v>20</v>
      </c>
      <c r="H5051" s="4" t="str">
        <f>IF(F5051=1,"",IF(Table!H5052="","",Table!H5052))</f>
        <v/>
      </c>
    </row>
    <row r="5052" spans="6:8" x14ac:dyDescent="0.25">
      <c r="F5052" s="4">
        <f>IF(Table!H5052="","",IF(COUNTIF(Table!$H$2:H5052,Table!H5053)&gt;0=TRUE,1,0))</f>
        <v>1</v>
      </c>
      <c r="G5052" s="4">
        <f t="shared" si="80"/>
        <v>20</v>
      </c>
      <c r="H5052" s="4" t="str">
        <f>IF(F5052=1,"",IF(Table!H5053="","",Table!H5053))</f>
        <v/>
      </c>
    </row>
    <row r="5053" spans="6:8" x14ac:dyDescent="0.25">
      <c r="F5053" s="4">
        <f>IF(Table!H5053="","",IF(COUNTIF(Table!$H$2:H5053,Table!H5054)&gt;0=TRUE,1,0))</f>
        <v>1</v>
      </c>
      <c r="G5053" s="4">
        <f t="shared" si="80"/>
        <v>20</v>
      </c>
      <c r="H5053" s="4" t="str">
        <f>IF(F5053=1,"",IF(Table!H5054="","",Table!H5054))</f>
        <v/>
      </c>
    </row>
    <row r="5054" spans="6:8" x14ac:dyDescent="0.25">
      <c r="F5054" s="4">
        <f>IF(Table!H5054="","",IF(COUNTIF(Table!$H$2:H5054,Table!H5055)&gt;0=TRUE,1,0))</f>
        <v>1</v>
      </c>
      <c r="G5054" s="4">
        <f t="shared" si="80"/>
        <v>20</v>
      </c>
      <c r="H5054" s="4" t="str">
        <f>IF(F5054=1,"",IF(Table!H5055="","",Table!H5055))</f>
        <v/>
      </c>
    </row>
    <row r="5055" spans="6:8" x14ac:dyDescent="0.25">
      <c r="F5055" s="4">
        <f>IF(Table!H5055="","",IF(COUNTIF(Table!$H$2:H5055,Table!H5056)&gt;0=TRUE,1,0))</f>
        <v>1</v>
      </c>
      <c r="G5055" s="4">
        <f t="shared" si="80"/>
        <v>20</v>
      </c>
      <c r="H5055" s="4" t="str">
        <f>IF(F5055=1,"",IF(Table!H5056="","",Table!H5056))</f>
        <v/>
      </c>
    </row>
    <row r="5056" spans="6:8" x14ac:dyDescent="0.25">
      <c r="F5056" s="4">
        <f>IF(Table!H5056="","",IF(COUNTIF(Table!$H$2:H5056,Table!H5057)&gt;0=TRUE,1,0))</f>
        <v>1</v>
      </c>
      <c r="G5056" s="4">
        <f t="shared" si="80"/>
        <v>20</v>
      </c>
      <c r="H5056" s="4" t="str">
        <f>IF(F5056=1,"",IF(Table!H5057="","",Table!H5057))</f>
        <v/>
      </c>
    </row>
    <row r="5057" spans="6:8" x14ac:dyDescent="0.25">
      <c r="F5057" s="4">
        <f>IF(Table!H5057="","",IF(COUNTIF(Table!$H$2:H5057,Table!H5058)&gt;0=TRUE,1,0))</f>
        <v>1</v>
      </c>
      <c r="G5057" s="4">
        <f t="shared" si="80"/>
        <v>20</v>
      </c>
      <c r="H5057" s="4" t="str">
        <f>IF(F5057=1,"",IF(Table!H5058="","",Table!H5058))</f>
        <v/>
      </c>
    </row>
    <row r="5058" spans="6:8" x14ac:dyDescent="0.25">
      <c r="F5058" s="4">
        <f>IF(Table!H5058="","",IF(COUNTIF(Table!$H$2:H5058,Table!H5059)&gt;0=TRUE,1,0))</f>
        <v>1</v>
      </c>
      <c r="G5058" s="4">
        <f t="shared" ref="G5058:G5121" si="81">IF(H5058&lt;&gt;"",G5057+1,G5057)</f>
        <v>20</v>
      </c>
      <c r="H5058" s="4" t="str">
        <f>IF(F5058=1,"",IF(Table!H5059="","",Table!H5059))</f>
        <v/>
      </c>
    </row>
    <row r="5059" spans="6:8" x14ac:dyDescent="0.25">
      <c r="F5059" s="4">
        <f>IF(Table!H5059="","",IF(COUNTIF(Table!$H$2:H5059,Table!H5060)&gt;0=TRUE,1,0))</f>
        <v>1</v>
      </c>
      <c r="G5059" s="4">
        <f t="shared" si="81"/>
        <v>20</v>
      </c>
      <c r="H5059" s="4" t="str">
        <f>IF(F5059=1,"",IF(Table!H5060="","",Table!H5060))</f>
        <v/>
      </c>
    </row>
    <row r="5060" spans="6:8" x14ac:dyDescent="0.25">
      <c r="F5060" s="4">
        <f>IF(Table!H5060="","",IF(COUNTIF(Table!$H$2:H5060,Table!H5061)&gt;0=TRUE,1,0))</f>
        <v>1</v>
      </c>
      <c r="G5060" s="4">
        <f t="shared" si="81"/>
        <v>20</v>
      </c>
      <c r="H5060" s="4" t="str">
        <f>IF(F5060=1,"",IF(Table!H5061="","",Table!H5061))</f>
        <v/>
      </c>
    </row>
    <row r="5061" spans="6:8" x14ac:dyDescent="0.25">
      <c r="F5061" s="4">
        <f>IF(Table!H5061="","",IF(COUNTIF(Table!$H$2:H5061,Table!H5062)&gt;0=TRUE,1,0))</f>
        <v>1</v>
      </c>
      <c r="G5061" s="4">
        <f t="shared" si="81"/>
        <v>20</v>
      </c>
      <c r="H5061" s="4" t="str">
        <f>IF(F5061=1,"",IF(Table!H5062="","",Table!H5062))</f>
        <v/>
      </c>
    </row>
    <row r="5062" spans="6:8" x14ac:dyDescent="0.25">
      <c r="F5062" s="4">
        <f>IF(Table!H5062="","",IF(COUNTIF(Table!$H$2:H5062,Table!H5063)&gt;0=TRUE,1,0))</f>
        <v>1</v>
      </c>
      <c r="G5062" s="4">
        <f t="shared" si="81"/>
        <v>20</v>
      </c>
      <c r="H5062" s="4" t="str">
        <f>IF(F5062=1,"",IF(Table!H5063="","",Table!H5063))</f>
        <v/>
      </c>
    </row>
    <row r="5063" spans="6:8" x14ac:dyDescent="0.25">
      <c r="F5063" s="4">
        <f>IF(Table!H5063="","",IF(COUNTIF(Table!$H$2:H5063,Table!H5064)&gt;0=TRUE,1,0))</f>
        <v>1</v>
      </c>
      <c r="G5063" s="4">
        <f t="shared" si="81"/>
        <v>20</v>
      </c>
      <c r="H5063" s="4" t="str">
        <f>IF(F5063=1,"",IF(Table!H5064="","",Table!H5064))</f>
        <v/>
      </c>
    </row>
    <row r="5064" spans="6:8" x14ac:dyDescent="0.25">
      <c r="F5064" s="4">
        <f>IF(Table!H5064="","",IF(COUNTIF(Table!$H$2:H5064,Table!H5065)&gt;0=TRUE,1,0))</f>
        <v>1</v>
      </c>
      <c r="G5064" s="4">
        <f t="shared" si="81"/>
        <v>20</v>
      </c>
      <c r="H5064" s="4" t="str">
        <f>IF(F5064=1,"",IF(Table!H5065="","",Table!H5065))</f>
        <v/>
      </c>
    </row>
    <row r="5065" spans="6:8" x14ac:dyDescent="0.25">
      <c r="F5065" s="4">
        <f>IF(Table!H5065="","",IF(COUNTIF(Table!$H$2:H5065,Table!H5066)&gt;0=TRUE,1,0))</f>
        <v>1</v>
      </c>
      <c r="G5065" s="4">
        <f t="shared" si="81"/>
        <v>20</v>
      </c>
      <c r="H5065" s="4" t="str">
        <f>IF(F5065=1,"",IF(Table!H5066="","",Table!H5066))</f>
        <v/>
      </c>
    </row>
    <row r="5066" spans="6:8" x14ac:dyDescent="0.25">
      <c r="F5066" s="4">
        <f>IF(Table!H5066="","",IF(COUNTIF(Table!$H$2:H5066,Table!H5067)&gt;0=TRUE,1,0))</f>
        <v>1</v>
      </c>
      <c r="G5066" s="4">
        <f t="shared" si="81"/>
        <v>20</v>
      </c>
      <c r="H5066" s="4" t="str">
        <f>IF(F5066=1,"",IF(Table!H5067="","",Table!H5067))</f>
        <v/>
      </c>
    </row>
    <row r="5067" spans="6:8" x14ac:dyDescent="0.25">
      <c r="F5067" s="4">
        <f>IF(Table!H5067="","",IF(COUNTIF(Table!$H$2:H5067,Table!H5068)&gt;0=TRUE,1,0))</f>
        <v>1</v>
      </c>
      <c r="G5067" s="4">
        <f t="shared" si="81"/>
        <v>20</v>
      </c>
      <c r="H5067" s="4" t="str">
        <f>IF(F5067=1,"",IF(Table!H5068="","",Table!H5068))</f>
        <v/>
      </c>
    </row>
    <row r="5068" spans="6:8" x14ac:dyDescent="0.25">
      <c r="F5068" s="4">
        <f>IF(Table!H5068="","",IF(COUNTIF(Table!$H$2:H5068,Table!H5069)&gt;0=TRUE,1,0))</f>
        <v>1</v>
      </c>
      <c r="G5068" s="4">
        <f t="shared" si="81"/>
        <v>20</v>
      </c>
      <c r="H5068" s="4" t="str">
        <f>IF(F5068=1,"",IF(Table!H5069="","",Table!H5069))</f>
        <v/>
      </c>
    </row>
    <row r="5069" spans="6:8" x14ac:dyDescent="0.25">
      <c r="F5069" s="4">
        <f>IF(Table!H5069="","",IF(COUNTIF(Table!$H$2:H5069,Table!H5070)&gt;0=TRUE,1,0))</f>
        <v>1</v>
      </c>
      <c r="G5069" s="4">
        <f t="shared" si="81"/>
        <v>20</v>
      </c>
      <c r="H5069" s="4" t="str">
        <f>IF(F5069=1,"",IF(Table!H5070="","",Table!H5070))</f>
        <v/>
      </c>
    </row>
    <row r="5070" spans="6:8" x14ac:dyDescent="0.25">
      <c r="F5070" s="4">
        <f>IF(Table!H5070="","",IF(COUNTIF(Table!$H$2:H5070,Table!H5071)&gt;0=TRUE,1,0))</f>
        <v>1</v>
      </c>
      <c r="G5070" s="4">
        <f t="shared" si="81"/>
        <v>20</v>
      </c>
      <c r="H5070" s="4" t="str">
        <f>IF(F5070=1,"",IF(Table!H5071="","",Table!H5071))</f>
        <v/>
      </c>
    </row>
    <row r="5071" spans="6:8" x14ac:dyDescent="0.25">
      <c r="F5071" s="4">
        <f>IF(Table!H5071="","",IF(COUNTIF(Table!$H$2:H5071,Table!H5072)&gt;0=TRUE,1,0))</f>
        <v>1</v>
      </c>
      <c r="G5071" s="4">
        <f t="shared" si="81"/>
        <v>20</v>
      </c>
      <c r="H5071" s="4" t="str">
        <f>IF(F5071=1,"",IF(Table!H5072="","",Table!H5072))</f>
        <v/>
      </c>
    </row>
    <row r="5072" spans="6:8" x14ac:dyDescent="0.25">
      <c r="F5072" s="4">
        <f>IF(Table!H5072="","",IF(COUNTIF(Table!$H$2:H5072,Table!H5073)&gt;0=TRUE,1,0))</f>
        <v>1</v>
      </c>
      <c r="G5072" s="4">
        <f t="shared" si="81"/>
        <v>20</v>
      </c>
      <c r="H5072" s="4" t="str">
        <f>IF(F5072=1,"",IF(Table!H5073="","",Table!H5073))</f>
        <v/>
      </c>
    </row>
    <row r="5073" spans="6:8" x14ac:dyDescent="0.25">
      <c r="F5073" s="4">
        <f>IF(Table!H5073="","",IF(COUNTIF(Table!$H$2:H5073,Table!H5074)&gt;0=TRUE,1,0))</f>
        <v>1</v>
      </c>
      <c r="G5073" s="4">
        <f t="shared" si="81"/>
        <v>20</v>
      </c>
      <c r="H5073" s="4" t="str">
        <f>IF(F5073=1,"",IF(Table!H5074="","",Table!H5074))</f>
        <v/>
      </c>
    </row>
    <row r="5074" spans="6:8" x14ac:dyDescent="0.25">
      <c r="F5074" s="4">
        <f>IF(Table!H5074="","",IF(COUNTIF(Table!$H$2:H5074,Table!H5075)&gt;0=TRUE,1,0))</f>
        <v>1</v>
      </c>
      <c r="G5074" s="4">
        <f t="shared" si="81"/>
        <v>20</v>
      </c>
      <c r="H5074" s="4" t="str">
        <f>IF(F5074=1,"",IF(Table!H5075="","",Table!H5075))</f>
        <v/>
      </c>
    </row>
    <row r="5075" spans="6:8" x14ac:dyDescent="0.25">
      <c r="F5075" s="4">
        <f>IF(Table!H5075="","",IF(COUNTIF(Table!$H$2:H5075,Table!H5076)&gt;0=TRUE,1,0))</f>
        <v>1</v>
      </c>
      <c r="G5075" s="4">
        <f t="shared" si="81"/>
        <v>20</v>
      </c>
      <c r="H5075" s="4" t="str">
        <f>IF(F5075=1,"",IF(Table!H5076="","",Table!H5076))</f>
        <v/>
      </c>
    </row>
    <row r="5076" spans="6:8" x14ac:dyDescent="0.25">
      <c r="F5076" s="4">
        <f>IF(Table!H5076="","",IF(COUNTIF(Table!$H$2:H5076,Table!H5077)&gt;0=TRUE,1,0))</f>
        <v>1</v>
      </c>
      <c r="G5076" s="4">
        <f t="shared" si="81"/>
        <v>20</v>
      </c>
      <c r="H5076" s="4" t="str">
        <f>IF(F5076=1,"",IF(Table!H5077="","",Table!H5077))</f>
        <v/>
      </c>
    </row>
    <row r="5077" spans="6:8" x14ac:dyDescent="0.25">
      <c r="F5077" s="4">
        <f>IF(Table!H5077="","",IF(COUNTIF(Table!$H$2:H5077,Table!H5078)&gt;0=TRUE,1,0))</f>
        <v>1</v>
      </c>
      <c r="G5077" s="4">
        <f t="shared" si="81"/>
        <v>20</v>
      </c>
      <c r="H5077" s="4" t="str">
        <f>IF(F5077=1,"",IF(Table!H5078="","",Table!H5078))</f>
        <v/>
      </c>
    </row>
    <row r="5078" spans="6:8" x14ac:dyDescent="0.25">
      <c r="F5078" s="4">
        <f>IF(Table!H5078="","",IF(COUNTIF(Table!$H$2:H5078,Table!H5079)&gt;0=TRUE,1,0))</f>
        <v>1</v>
      </c>
      <c r="G5078" s="4">
        <f t="shared" si="81"/>
        <v>20</v>
      </c>
      <c r="H5078" s="4" t="str">
        <f>IF(F5078=1,"",IF(Table!H5079="","",Table!H5079))</f>
        <v/>
      </c>
    </row>
    <row r="5079" spans="6:8" x14ac:dyDescent="0.25">
      <c r="F5079" s="4">
        <f>IF(Table!H5079="","",IF(COUNTIF(Table!$H$2:H5079,Table!H5080)&gt;0=TRUE,1,0))</f>
        <v>1</v>
      </c>
      <c r="G5079" s="4">
        <f t="shared" si="81"/>
        <v>20</v>
      </c>
      <c r="H5079" s="4" t="str">
        <f>IF(F5079=1,"",IF(Table!H5080="","",Table!H5080))</f>
        <v/>
      </c>
    </row>
    <row r="5080" spans="6:8" x14ac:dyDescent="0.25">
      <c r="F5080" s="4">
        <f>IF(Table!H5080="","",IF(COUNTIF(Table!$H$2:H5080,Table!H5081)&gt;0=TRUE,1,0))</f>
        <v>1</v>
      </c>
      <c r="G5080" s="4">
        <f t="shared" si="81"/>
        <v>20</v>
      </c>
      <c r="H5080" s="4" t="str">
        <f>IF(F5080=1,"",IF(Table!H5081="","",Table!H5081))</f>
        <v/>
      </c>
    </row>
    <row r="5081" spans="6:8" x14ac:dyDescent="0.25">
      <c r="F5081" s="4">
        <f>IF(Table!H5081="","",IF(COUNTIF(Table!$H$2:H5081,Table!H5082)&gt;0=TRUE,1,0))</f>
        <v>1</v>
      </c>
      <c r="G5081" s="4">
        <f t="shared" si="81"/>
        <v>20</v>
      </c>
      <c r="H5081" s="4" t="str">
        <f>IF(F5081=1,"",IF(Table!H5082="","",Table!H5082))</f>
        <v/>
      </c>
    </row>
    <row r="5082" spans="6:8" x14ac:dyDescent="0.25">
      <c r="F5082" s="4">
        <f>IF(Table!H5082="","",IF(COUNTIF(Table!$H$2:H5082,Table!H5083)&gt;0=TRUE,1,0))</f>
        <v>1</v>
      </c>
      <c r="G5082" s="4">
        <f t="shared" si="81"/>
        <v>20</v>
      </c>
      <c r="H5082" s="4" t="str">
        <f>IF(F5082=1,"",IF(Table!H5083="","",Table!H5083))</f>
        <v/>
      </c>
    </row>
    <row r="5083" spans="6:8" x14ac:dyDescent="0.25">
      <c r="F5083" s="4">
        <f>IF(Table!H5083="","",IF(COUNTIF(Table!$H$2:H5083,Table!H5084)&gt;0=TRUE,1,0))</f>
        <v>1</v>
      </c>
      <c r="G5083" s="4">
        <f t="shared" si="81"/>
        <v>20</v>
      </c>
      <c r="H5083" s="4" t="str">
        <f>IF(F5083=1,"",IF(Table!H5084="","",Table!H5084))</f>
        <v/>
      </c>
    </row>
    <row r="5084" spans="6:8" x14ac:dyDescent="0.25">
      <c r="F5084" s="4">
        <f>IF(Table!H5084="","",IF(COUNTIF(Table!$H$2:H5084,Table!H5085)&gt;0=TRUE,1,0))</f>
        <v>1</v>
      </c>
      <c r="G5084" s="4">
        <f t="shared" si="81"/>
        <v>20</v>
      </c>
      <c r="H5084" s="4" t="str">
        <f>IF(F5084=1,"",IF(Table!H5085="","",Table!H5085))</f>
        <v/>
      </c>
    </row>
    <row r="5085" spans="6:8" x14ac:dyDescent="0.25">
      <c r="F5085" s="4">
        <f>IF(Table!H5085="","",IF(COUNTIF(Table!$H$2:H5085,Table!H5086)&gt;0=TRUE,1,0))</f>
        <v>1</v>
      </c>
      <c r="G5085" s="4">
        <f t="shared" si="81"/>
        <v>20</v>
      </c>
      <c r="H5085" s="4" t="str">
        <f>IF(F5085=1,"",IF(Table!H5086="","",Table!H5086))</f>
        <v/>
      </c>
    </row>
    <row r="5086" spans="6:8" x14ac:dyDescent="0.25">
      <c r="F5086" s="4">
        <f>IF(Table!H5086="","",IF(COUNTIF(Table!$H$2:H5086,Table!H5087)&gt;0=TRUE,1,0))</f>
        <v>1</v>
      </c>
      <c r="G5086" s="4">
        <f t="shared" si="81"/>
        <v>20</v>
      </c>
      <c r="H5086" s="4" t="str">
        <f>IF(F5086=1,"",IF(Table!H5087="","",Table!H5087))</f>
        <v/>
      </c>
    </row>
    <row r="5087" spans="6:8" x14ac:dyDescent="0.25">
      <c r="F5087" s="4">
        <f>IF(Table!H5087="","",IF(COUNTIF(Table!$H$2:H5087,Table!H5088)&gt;0=TRUE,1,0))</f>
        <v>1</v>
      </c>
      <c r="G5087" s="4">
        <f t="shared" si="81"/>
        <v>20</v>
      </c>
      <c r="H5087" s="4" t="str">
        <f>IF(F5087=1,"",IF(Table!H5088="","",Table!H5088))</f>
        <v/>
      </c>
    </row>
    <row r="5088" spans="6:8" x14ac:dyDescent="0.25">
      <c r="F5088" s="4">
        <f>IF(Table!H5088="","",IF(COUNTIF(Table!$H$2:H5088,Table!H5089)&gt;0=TRUE,1,0))</f>
        <v>1</v>
      </c>
      <c r="G5088" s="4">
        <f t="shared" si="81"/>
        <v>20</v>
      </c>
      <c r="H5088" s="4" t="str">
        <f>IF(F5088=1,"",IF(Table!H5089="","",Table!H5089))</f>
        <v/>
      </c>
    </row>
    <row r="5089" spans="6:8" x14ac:dyDescent="0.25">
      <c r="F5089" s="4">
        <f>IF(Table!H5089="","",IF(COUNTIF(Table!$H$2:H5089,Table!H5090)&gt;0=TRUE,1,0))</f>
        <v>1</v>
      </c>
      <c r="G5089" s="4">
        <f t="shared" si="81"/>
        <v>20</v>
      </c>
      <c r="H5089" s="4" t="str">
        <f>IF(F5089=1,"",IF(Table!H5090="","",Table!H5090))</f>
        <v/>
      </c>
    </row>
    <row r="5090" spans="6:8" x14ac:dyDescent="0.25">
      <c r="F5090" s="4">
        <f>IF(Table!H5090="","",IF(COUNTIF(Table!$H$2:H5090,Table!H5091)&gt;0=TRUE,1,0))</f>
        <v>1</v>
      </c>
      <c r="G5090" s="4">
        <f t="shared" si="81"/>
        <v>20</v>
      </c>
      <c r="H5090" s="4" t="str">
        <f>IF(F5090=1,"",IF(Table!H5091="","",Table!H5091))</f>
        <v/>
      </c>
    </row>
    <row r="5091" spans="6:8" x14ac:dyDescent="0.25">
      <c r="F5091" s="4">
        <f>IF(Table!H5091="","",IF(COUNTIF(Table!$H$2:H5091,Table!H5092)&gt;0=TRUE,1,0))</f>
        <v>1</v>
      </c>
      <c r="G5091" s="4">
        <f t="shared" si="81"/>
        <v>20</v>
      </c>
      <c r="H5091" s="4" t="str">
        <f>IF(F5091=1,"",IF(Table!H5092="","",Table!H5092))</f>
        <v/>
      </c>
    </row>
    <row r="5092" spans="6:8" x14ac:dyDescent="0.25">
      <c r="F5092" s="4">
        <f>IF(Table!H5092="","",IF(COUNTIF(Table!$H$2:H5092,Table!H5093)&gt;0=TRUE,1,0))</f>
        <v>1</v>
      </c>
      <c r="G5092" s="4">
        <f t="shared" si="81"/>
        <v>20</v>
      </c>
      <c r="H5092" s="4" t="str">
        <f>IF(F5092=1,"",IF(Table!H5093="","",Table!H5093))</f>
        <v/>
      </c>
    </row>
    <row r="5093" spans="6:8" x14ac:dyDescent="0.25">
      <c r="F5093" s="4">
        <f>IF(Table!H5093="","",IF(COUNTIF(Table!$H$2:H5093,Table!H5094)&gt;0=TRUE,1,0))</f>
        <v>1</v>
      </c>
      <c r="G5093" s="4">
        <f t="shared" si="81"/>
        <v>20</v>
      </c>
      <c r="H5093" s="4" t="str">
        <f>IF(F5093=1,"",IF(Table!H5094="","",Table!H5094))</f>
        <v/>
      </c>
    </row>
    <row r="5094" spans="6:8" x14ac:dyDescent="0.25">
      <c r="F5094" s="4">
        <f>IF(Table!H5094="","",IF(COUNTIF(Table!$H$2:H5094,Table!H5095)&gt;0=TRUE,1,0))</f>
        <v>1</v>
      </c>
      <c r="G5094" s="4">
        <f t="shared" si="81"/>
        <v>20</v>
      </c>
      <c r="H5094" s="4" t="str">
        <f>IF(F5094=1,"",IF(Table!H5095="","",Table!H5095))</f>
        <v/>
      </c>
    </row>
    <row r="5095" spans="6:8" x14ac:dyDescent="0.25">
      <c r="F5095" s="4">
        <f>IF(Table!H5095="","",IF(COUNTIF(Table!$H$2:H5095,Table!H5096)&gt;0=TRUE,1,0))</f>
        <v>1</v>
      </c>
      <c r="G5095" s="4">
        <f t="shared" si="81"/>
        <v>20</v>
      </c>
      <c r="H5095" s="4" t="str">
        <f>IF(F5095=1,"",IF(Table!H5096="","",Table!H5096))</f>
        <v/>
      </c>
    </row>
    <row r="5096" spans="6:8" x14ac:dyDescent="0.25">
      <c r="F5096" s="4">
        <f>IF(Table!H5096="","",IF(COUNTIF(Table!$H$2:H5096,Table!H5097)&gt;0=TRUE,1,0))</f>
        <v>1</v>
      </c>
      <c r="G5096" s="4">
        <f t="shared" si="81"/>
        <v>20</v>
      </c>
      <c r="H5096" s="4" t="str">
        <f>IF(F5096=1,"",IF(Table!H5097="","",Table!H5097))</f>
        <v/>
      </c>
    </row>
    <row r="5097" spans="6:8" x14ac:dyDescent="0.25">
      <c r="F5097" s="4">
        <f>IF(Table!H5097="","",IF(COUNTIF(Table!$H$2:H5097,Table!H5098)&gt;0=TRUE,1,0))</f>
        <v>1</v>
      </c>
      <c r="G5097" s="4">
        <f t="shared" si="81"/>
        <v>20</v>
      </c>
      <c r="H5097" s="4" t="str">
        <f>IF(F5097=1,"",IF(Table!H5098="","",Table!H5098))</f>
        <v/>
      </c>
    </row>
    <row r="5098" spans="6:8" x14ac:dyDescent="0.25">
      <c r="F5098" s="4">
        <f>IF(Table!H5098="","",IF(COUNTIF(Table!$H$2:H5098,Table!H5099)&gt;0=TRUE,1,0))</f>
        <v>1</v>
      </c>
      <c r="G5098" s="4">
        <f t="shared" si="81"/>
        <v>20</v>
      </c>
      <c r="H5098" s="4" t="str">
        <f>IF(F5098=1,"",IF(Table!H5099="","",Table!H5099))</f>
        <v/>
      </c>
    </row>
    <row r="5099" spans="6:8" x14ac:dyDescent="0.25">
      <c r="F5099" s="4">
        <f>IF(Table!H5099="","",IF(COUNTIF(Table!$H$2:H5099,Table!H5100)&gt;0=TRUE,1,0))</f>
        <v>1</v>
      </c>
      <c r="G5099" s="4">
        <f t="shared" si="81"/>
        <v>20</v>
      </c>
      <c r="H5099" s="4" t="str">
        <f>IF(F5099=1,"",IF(Table!H5100="","",Table!H5100))</f>
        <v/>
      </c>
    </row>
    <row r="5100" spans="6:8" x14ac:dyDescent="0.25">
      <c r="F5100" s="4">
        <f>IF(Table!H5100="","",IF(COUNTIF(Table!$H$2:H5100,Table!H5101)&gt;0=TRUE,1,0))</f>
        <v>1</v>
      </c>
      <c r="G5100" s="4">
        <f t="shared" si="81"/>
        <v>20</v>
      </c>
      <c r="H5100" s="4" t="str">
        <f>IF(F5100=1,"",IF(Table!H5101="","",Table!H5101))</f>
        <v/>
      </c>
    </row>
    <row r="5101" spans="6:8" x14ac:dyDescent="0.25">
      <c r="F5101" s="4">
        <f>IF(Table!H5101="","",IF(COUNTIF(Table!$H$2:H5101,Table!H5102)&gt;0=TRUE,1,0))</f>
        <v>1</v>
      </c>
      <c r="G5101" s="4">
        <f t="shared" si="81"/>
        <v>20</v>
      </c>
      <c r="H5101" s="4" t="str">
        <f>IF(F5101=1,"",IF(Table!H5102="","",Table!H5102))</f>
        <v/>
      </c>
    </row>
    <row r="5102" spans="6:8" x14ac:dyDescent="0.25">
      <c r="F5102" s="4">
        <f>IF(Table!H5102="","",IF(COUNTIF(Table!$H$2:H5102,Table!H5103)&gt;0=TRUE,1,0))</f>
        <v>1</v>
      </c>
      <c r="G5102" s="4">
        <f t="shared" si="81"/>
        <v>20</v>
      </c>
      <c r="H5102" s="4" t="str">
        <f>IF(F5102=1,"",IF(Table!H5103="","",Table!H5103))</f>
        <v/>
      </c>
    </row>
    <row r="5103" spans="6:8" x14ac:dyDescent="0.25">
      <c r="F5103" s="4">
        <f>IF(Table!H5103="","",IF(COUNTIF(Table!$H$2:H5103,Table!H5104)&gt;0=TRUE,1,0))</f>
        <v>1</v>
      </c>
      <c r="G5103" s="4">
        <f t="shared" si="81"/>
        <v>20</v>
      </c>
      <c r="H5103" s="4" t="str">
        <f>IF(F5103=1,"",IF(Table!H5104="","",Table!H5104))</f>
        <v/>
      </c>
    </row>
    <row r="5104" spans="6:8" x14ac:dyDescent="0.25">
      <c r="F5104" s="4">
        <f>IF(Table!H5104="","",IF(COUNTIF(Table!$H$2:H5104,Table!H5105)&gt;0=TRUE,1,0))</f>
        <v>1</v>
      </c>
      <c r="G5104" s="4">
        <f t="shared" si="81"/>
        <v>20</v>
      </c>
      <c r="H5104" s="4" t="str">
        <f>IF(F5104=1,"",IF(Table!H5105="","",Table!H5105))</f>
        <v/>
      </c>
    </row>
    <row r="5105" spans="6:8" x14ac:dyDescent="0.25">
      <c r="F5105" s="4">
        <f>IF(Table!H5105="","",IF(COUNTIF(Table!$H$2:H5105,Table!H5106)&gt;0=TRUE,1,0))</f>
        <v>1</v>
      </c>
      <c r="G5105" s="4">
        <f t="shared" si="81"/>
        <v>20</v>
      </c>
      <c r="H5105" s="4" t="str">
        <f>IF(F5105=1,"",IF(Table!H5106="","",Table!H5106))</f>
        <v/>
      </c>
    </row>
    <row r="5106" spans="6:8" x14ac:dyDescent="0.25">
      <c r="F5106" s="4">
        <f>IF(Table!H5106="","",IF(COUNTIF(Table!$H$2:H5106,Table!H5107)&gt;0=TRUE,1,0))</f>
        <v>1</v>
      </c>
      <c r="G5106" s="4">
        <f t="shared" si="81"/>
        <v>20</v>
      </c>
      <c r="H5106" s="4" t="str">
        <f>IF(F5106=1,"",IF(Table!H5107="","",Table!H5107))</f>
        <v/>
      </c>
    </row>
    <row r="5107" spans="6:8" x14ac:dyDescent="0.25">
      <c r="F5107" s="4">
        <f>IF(Table!H5107="","",IF(COUNTIF(Table!$H$2:H5107,Table!H5108)&gt;0=TRUE,1,0))</f>
        <v>1</v>
      </c>
      <c r="G5107" s="4">
        <f t="shared" si="81"/>
        <v>20</v>
      </c>
      <c r="H5107" s="4" t="str">
        <f>IF(F5107=1,"",IF(Table!H5108="","",Table!H5108))</f>
        <v/>
      </c>
    </row>
    <row r="5108" spans="6:8" x14ac:dyDescent="0.25">
      <c r="F5108" s="4">
        <f>IF(Table!H5108="","",IF(COUNTIF(Table!$H$2:H5108,Table!H5109)&gt;0=TRUE,1,0))</f>
        <v>1</v>
      </c>
      <c r="G5108" s="4">
        <f t="shared" si="81"/>
        <v>20</v>
      </c>
      <c r="H5108" s="4" t="str">
        <f>IF(F5108=1,"",IF(Table!H5109="","",Table!H5109))</f>
        <v/>
      </c>
    </row>
    <row r="5109" spans="6:8" x14ac:dyDescent="0.25">
      <c r="F5109" s="4">
        <f>IF(Table!H5109="","",IF(COUNTIF(Table!$H$2:H5109,Table!H5110)&gt;0=TRUE,1,0))</f>
        <v>1</v>
      </c>
      <c r="G5109" s="4">
        <f t="shared" si="81"/>
        <v>20</v>
      </c>
      <c r="H5109" s="4" t="str">
        <f>IF(F5109=1,"",IF(Table!H5110="","",Table!H5110))</f>
        <v/>
      </c>
    </row>
    <row r="5110" spans="6:8" x14ac:dyDescent="0.25">
      <c r="F5110" s="4">
        <f>IF(Table!H5110="","",IF(COUNTIF(Table!$H$2:H5110,Table!H5111)&gt;0=TRUE,1,0))</f>
        <v>1</v>
      </c>
      <c r="G5110" s="4">
        <f t="shared" si="81"/>
        <v>20</v>
      </c>
      <c r="H5110" s="4" t="str">
        <f>IF(F5110=1,"",IF(Table!H5111="","",Table!H5111))</f>
        <v/>
      </c>
    </row>
    <row r="5111" spans="6:8" x14ac:dyDescent="0.25">
      <c r="F5111" s="4">
        <f>IF(Table!H5111="","",IF(COUNTIF(Table!$H$2:H5111,Table!H5112)&gt;0=TRUE,1,0))</f>
        <v>1</v>
      </c>
      <c r="G5111" s="4">
        <f t="shared" si="81"/>
        <v>20</v>
      </c>
      <c r="H5111" s="4" t="str">
        <f>IF(F5111=1,"",IF(Table!H5112="","",Table!H5112))</f>
        <v/>
      </c>
    </row>
    <row r="5112" spans="6:8" x14ac:dyDescent="0.25">
      <c r="F5112" s="4">
        <f>IF(Table!H5112="","",IF(COUNTIF(Table!$H$2:H5112,Table!H5113)&gt;0=TRUE,1,0))</f>
        <v>1</v>
      </c>
      <c r="G5112" s="4">
        <f t="shared" si="81"/>
        <v>20</v>
      </c>
      <c r="H5112" s="4" t="str">
        <f>IF(F5112=1,"",IF(Table!H5113="","",Table!H5113))</f>
        <v/>
      </c>
    </row>
    <row r="5113" spans="6:8" x14ac:dyDescent="0.25">
      <c r="F5113" s="4">
        <f>IF(Table!H5113="","",IF(COUNTIF(Table!$H$2:H5113,Table!H5114)&gt;0=TRUE,1,0))</f>
        <v>1</v>
      </c>
      <c r="G5113" s="4">
        <f t="shared" si="81"/>
        <v>20</v>
      </c>
      <c r="H5113" s="4" t="str">
        <f>IF(F5113=1,"",IF(Table!H5114="","",Table!H5114))</f>
        <v/>
      </c>
    </row>
    <row r="5114" spans="6:8" x14ac:dyDescent="0.25">
      <c r="F5114" s="4">
        <f>IF(Table!H5114="","",IF(COUNTIF(Table!$H$2:H5114,Table!H5115)&gt;0=TRUE,1,0))</f>
        <v>1</v>
      </c>
      <c r="G5114" s="4">
        <f t="shared" si="81"/>
        <v>20</v>
      </c>
      <c r="H5114" s="4" t="str">
        <f>IF(F5114=1,"",IF(Table!H5115="","",Table!H5115))</f>
        <v/>
      </c>
    </row>
    <row r="5115" spans="6:8" x14ac:dyDescent="0.25">
      <c r="F5115" s="4">
        <f>IF(Table!H5115="","",IF(COUNTIF(Table!$H$2:H5115,Table!H5116)&gt;0=TRUE,1,0))</f>
        <v>1</v>
      </c>
      <c r="G5115" s="4">
        <f t="shared" si="81"/>
        <v>20</v>
      </c>
      <c r="H5115" s="4" t="str">
        <f>IF(F5115=1,"",IF(Table!H5116="","",Table!H5116))</f>
        <v/>
      </c>
    </row>
    <row r="5116" spans="6:8" x14ac:dyDescent="0.25">
      <c r="F5116" s="4">
        <f>IF(Table!H5116="","",IF(COUNTIF(Table!$H$2:H5116,Table!H5117)&gt;0=TRUE,1,0))</f>
        <v>1</v>
      </c>
      <c r="G5116" s="4">
        <f t="shared" si="81"/>
        <v>20</v>
      </c>
      <c r="H5116" s="4" t="str">
        <f>IF(F5116=1,"",IF(Table!H5117="","",Table!H5117))</f>
        <v/>
      </c>
    </row>
    <row r="5117" spans="6:8" x14ac:dyDescent="0.25">
      <c r="F5117" s="4">
        <f>IF(Table!H5117="","",IF(COUNTIF(Table!$H$2:H5117,Table!H5118)&gt;0=TRUE,1,0))</f>
        <v>1</v>
      </c>
      <c r="G5117" s="4">
        <f t="shared" si="81"/>
        <v>20</v>
      </c>
      <c r="H5117" s="4" t="str">
        <f>IF(F5117=1,"",IF(Table!H5118="","",Table!H5118))</f>
        <v/>
      </c>
    </row>
    <row r="5118" spans="6:8" x14ac:dyDescent="0.25">
      <c r="F5118" s="4">
        <f>IF(Table!H5118="","",IF(COUNTIF(Table!$H$2:H5118,Table!H5119)&gt;0=TRUE,1,0))</f>
        <v>1</v>
      </c>
      <c r="G5118" s="4">
        <f t="shared" si="81"/>
        <v>20</v>
      </c>
      <c r="H5118" s="4" t="str">
        <f>IF(F5118=1,"",IF(Table!H5119="","",Table!H5119))</f>
        <v/>
      </c>
    </row>
    <row r="5119" spans="6:8" x14ac:dyDescent="0.25">
      <c r="F5119" s="4">
        <f>IF(Table!H5119="","",IF(COUNTIF(Table!$H$2:H5119,Table!H5120)&gt;0=TRUE,1,0))</f>
        <v>1</v>
      </c>
      <c r="G5119" s="4">
        <f t="shared" si="81"/>
        <v>20</v>
      </c>
      <c r="H5119" s="4" t="str">
        <f>IF(F5119=1,"",IF(Table!H5120="","",Table!H5120))</f>
        <v/>
      </c>
    </row>
    <row r="5120" spans="6:8" x14ac:dyDescent="0.25">
      <c r="F5120" s="4">
        <f>IF(Table!H5120="","",IF(COUNTIF(Table!$H$2:H5120,Table!H5121)&gt;0=TRUE,1,0))</f>
        <v>1</v>
      </c>
      <c r="G5120" s="4">
        <f t="shared" si="81"/>
        <v>20</v>
      </c>
      <c r="H5120" s="4" t="str">
        <f>IF(F5120=1,"",IF(Table!H5121="","",Table!H5121))</f>
        <v/>
      </c>
    </row>
    <row r="5121" spans="6:8" x14ac:dyDescent="0.25">
      <c r="F5121" s="4">
        <f>IF(Table!H5121="","",IF(COUNTIF(Table!$H$2:H5121,Table!H5122)&gt;0=TRUE,1,0))</f>
        <v>1</v>
      </c>
      <c r="G5121" s="4">
        <f t="shared" si="81"/>
        <v>20</v>
      </c>
      <c r="H5121" s="4" t="str">
        <f>IF(F5121=1,"",IF(Table!H5122="","",Table!H5122))</f>
        <v/>
      </c>
    </row>
    <row r="5122" spans="6:8" x14ac:dyDescent="0.25">
      <c r="F5122" s="4">
        <f>IF(Table!H5122="","",IF(COUNTIF(Table!$H$2:H5122,Table!H5123)&gt;0=TRUE,1,0))</f>
        <v>1</v>
      </c>
      <c r="G5122" s="4">
        <f t="shared" ref="G5122:G5185" si="82">IF(H5122&lt;&gt;"",G5121+1,G5121)</f>
        <v>20</v>
      </c>
      <c r="H5122" s="4" t="str">
        <f>IF(F5122=1,"",IF(Table!H5123="","",Table!H5123))</f>
        <v/>
      </c>
    </row>
    <row r="5123" spans="6:8" x14ac:dyDescent="0.25">
      <c r="F5123" s="4">
        <f>IF(Table!H5123="","",IF(COUNTIF(Table!$H$2:H5123,Table!H5124)&gt;0=TRUE,1,0))</f>
        <v>1</v>
      </c>
      <c r="G5123" s="4">
        <f t="shared" si="82"/>
        <v>20</v>
      </c>
      <c r="H5123" s="4" t="str">
        <f>IF(F5123=1,"",IF(Table!H5124="","",Table!H5124))</f>
        <v/>
      </c>
    </row>
    <row r="5124" spans="6:8" x14ac:dyDescent="0.25">
      <c r="F5124" s="4">
        <f>IF(Table!H5124="","",IF(COUNTIF(Table!$H$2:H5124,Table!H5125)&gt;0=TRUE,1,0))</f>
        <v>1</v>
      </c>
      <c r="G5124" s="4">
        <f t="shared" si="82"/>
        <v>20</v>
      </c>
      <c r="H5124" s="4" t="str">
        <f>IF(F5124=1,"",IF(Table!H5125="","",Table!H5125))</f>
        <v/>
      </c>
    </row>
    <row r="5125" spans="6:8" x14ac:dyDescent="0.25">
      <c r="F5125" s="4">
        <f>IF(Table!H5125="","",IF(COUNTIF(Table!$H$2:H5125,Table!H5126)&gt;0=TRUE,1,0))</f>
        <v>1</v>
      </c>
      <c r="G5125" s="4">
        <f t="shared" si="82"/>
        <v>20</v>
      </c>
      <c r="H5125" s="4" t="str">
        <f>IF(F5125=1,"",IF(Table!H5126="","",Table!H5126))</f>
        <v/>
      </c>
    </row>
    <row r="5126" spans="6:8" x14ac:dyDescent="0.25">
      <c r="F5126" s="4">
        <f>IF(Table!H5126="","",IF(COUNTIF(Table!$H$2:H5126,Table!H5127)&gt;0=TRUE,1,0))</f>
        <v>1</v>
      </c>
      <c r="G5126" s="4">
        <f t="shared" si="82"/>
        <v>20</v>
      </c>
      <c r="H5126" s="4" t="str">
        <f>IF(F5126=1,"",IF(Table!H5127="","",Table!H5127))</f>
        <v/>
      </c>
    </row>
    <row r="5127" spans="6:8" x14ac:dyDescent="0.25">
      <c r="F5127" s="4">
        <f>IF(Table!H5127="","",IF(COUNTIF(Table!$H$2:H5127,Table!H5128)&gt;0=TRUE,1,0))</f>
        <v>1</v>
      </c>
      <c r="G5127" s="4">
        <f t="shared" si="82"/>
        <v>20</v>
      </c>
      <c r="H5127" s="4" t="str">
        <f>IF(F5127=1,"",IF(Table!H5128="","",Table!H5128))</f>
        <v/>
      </c>
    </row>
    <row r="5128" spans="6:8" x14ac:dyDescent="0.25">
      <c r="F5128" s="4">
        <f>IF(Table!H5128="","",IF(COUNTIF(Table!$H$2:H5128,Table!H5129)&gt;0=TRUE,1,0))</f>
        <v>1</v>
      </c>
      <c r="G5128" s="4">
        <f t="shared" si="82"/>
        <v>20</v>
      </c>
      <c r="H5128" s="4" t="str">
        <f>IF(F5128=1,"",IF(Table!H5129="","",Table!H5129))</f>
        <v/>
      </c>
    </row>
    <row r="5129" spans="6:8" x14ac:dyDescent="0.25">
      <c r="F5129" s="4">
        <f>IF(Table!H5129="","",IF(COUNTIF(Table!$H$2:H5129,Table!H5130)&gt;0=TRUE,1,0))</f>
        <v>1</v>
      </c>
      <c r="G5129" s="4">
        <f t="shared" si="82"/>
        <v>20</v>
      </c>
      <c r="H5129" s="4" t="str">
        <f>IF(F5129=1,"",IF(Table!H5130="","",Table!H5130))</f>
        <v/>
      </c>
    </row>
    <row r="5130" spans="6:8" x14ac:dyDescent="0.25">
      <c r="F5130" s="4">
        <f>IF(Table!H5130="","",IF(COUNTIF(Table!$H$2:H5130,Table!H5131)&gt;0=TRUE,1,0))</f>
        <v>1</v>
      </c>
      <c r="G5130" s="4">
        <f t="shared" si="82"/>
        <v>20</v>
      </c>
      <c r="H5130" s="4" t="str">
        <f>IF(F5130=1,"",IF(Table!H5131="","",Table!H5131))</f>
        <v/>
      </c>
    </row>
    <row r="5131" spans="6:8" x14ac:dyDescent="0.25">
      <c r="F5131" s="4">
        <f>IF(Table!H5131="","",IF(COUNTIF(Table!$H$2:H5131,Table!H5132)&gt;0=TRUE,1,0))</f>
        <v>1</v>
      </c>
      <c r="G5131" s="4">
        <f t="shared" si="82"/>
        <v>20</v>
      </c>
      <c r="H5131" s="4" t="str">
        <f>IF(F5131=1,"",IF(Table!H5132="","",Table!H5132))</f>
        <v/>
      </c>
    </row>
    <row r="5132" spans="6:8" x14ac:dyDescent="0.25">
      <c r="F5132" s="4">
        <f>IF(Table!H5132="","",IF(COUNTIF(Table!$H$2:H5132,Table!H5133)&gt;0=TRUE,1,0))</f>
        <v>1</v>
      </c>
      <c r="G5132" s="4">
        <f t="shared" si="82"/>
        <v>20</v>
      </c>
      <c r="H5132" s="4" t="str">
        <f>IF(F5132=1,"",IF(Table!H5133="","",Table!H5133))</f>
        <v/>
      </c>
    </row>
    <row r="5133" spans="6:8" x14ac:dyDescent="0.25">
      <c r="F5133" s="4">
        <f>IF(Table!H5133="","",IF(COUNTIF(Table!$H$2:H5133,Table!H5134)&gt;0=TRUE,1,0))</f>
        <v>1</v>
      </c>
      <c r="G5133" s="4">
        <f t="shared" si="82"/>
        <v>20</v>
      </c>
      <c r="H5133" s="4" t="str">
        <f>IF(F5133=1,"",IF(Table!H5134="","",Table!H5134))</f>
        <v/>
      </c>
    </row>
    <row r="5134" spans="6:8" x14ac:dyDescent="0.25">
      <c r="F5134" s="4">
        <f>IF(Table!H5134="","",IF(COUNTIF(Table!$H$2:H5134,Table!H5135)&gt;0=TRUE,1,0))</f>
        <v>1</v>
      </c>
      <c r="G5134" s="4">
        <f t="shared" si="82"/>
        <v>20</v>
      </c>
      <c r="H5134" s="4" t="str">
        <f>IF(F5134=1,"",IF(Table!H5135="","",Table!H5135))</f>
        <v/>
      </c>
    </row>
    <row r="5135" spans="6:8" x14ac:dyDescent="0.25">
      <c r="F5135" s="4">
        <f>IF(Table!H5135="","",IF(COUNTIF(Table!$H$2:H5135,Table!H5136)&gt;0=TRUE,1,0))</f>
        <v>1</v>
      </c>
      <c r="G5135" s="4">
        <f t="shared" si="82"/>
        <v>20</v>
      </c>
      <c r="H5135" s="4" t="str">
        <f>IF(F5135=1,"",IF(Table!H5136="","",Table!H5136))</f>
        <v/>
      </c>
    </row>
    <row r="5136" spans="6:8" x14ac:dyDescent="0.25">
      <c r="F5136" s="4">
        <f>IF(Table!H5136="","",IF(COUNTIF(Table!$H$2:H5136,Table!H5137)&gt;0=TRUE,1,0))</f>
        <v>1</v>
      </c>
      <c r="G5136" s="4">
        <f t="shared" si="82"/>
        <v>20</v>
      </c>
      <c r="H5136" s="4" t="str">
        <f>IF(F5136=1,"",IF(Table!H5137="","",Table!H5137))</f>
        <v/>
      </c>
    </row>
    <row r="5137" spans="6:8" x14ac:dyDescent="0.25">
      <c r="F5137" s="4">
        <f>IF(Table!H5137="","",IF(COUNTIF(Table!$H$2:H5137,Table!H5138)&gt;0=TRUE,1,0))</f>
        <v>1</v>
      </c>
      <c r="G5137" s="4">
        <f t="shared" si="82"/>
        <v>20</v>
      </c>
      <c r="H5137" s="4" t="str">
        <f>IF(F5137=1,"",IF(Table!H5138="","",Table!H5138))</f>
        <v/>
      </c>
    </row>
    <row r="5138" spans="6:8" x14ac:dyDescent="0.25">
      <c r="F5138" s="4">
        <f>IF(Table!H5138="","",IF(COUNTIF(Table!$H$2:H5138,Table!H5139)&gt;0=TRUE,1,0))</f>
        <v>1</v>
      </c>
      <c r="G5138" s="4">
        <f t="shared" si="82"/>
        <v>20</v>
      </c>
      <c r="H5138" s="4" t="str">
        <f>IF(F5138=1,"",IF(Table!H5139="","",Table!H5139))</f>
        <v/>
      </c>
    </row>
    <row r="5139" spans="6:8" x14ac:dyDescent="0.25">
      <c r="F5139" s="4">
        <f>IF(Table!H5139="","",IF(COUNTIF(Table!$H$2:H5139,Table!H5140)&gt;0=TRUE,1,0))</f>
        <v>1</v>
      </c>
      <c r="G5139" s="4">
        <f t="shared" si="82"/>
        <v>20</v>
      </c>
      <c r="H5139" s="4" t="str">
        <f>IF(F5139=1,"",IF(Table!H5140="","",Table!H5140))</f>
        <v/>
      </c>
    </row>
    <row r="5140" spans="6:8" x14ac:dyDescent="0.25">
      <c r="F5140" s="4">
        <f>IF(Table!H5140="","",IF(COUNTIF(Table!$H$2:H5140,Table!H5141)&gt;0=TRUE,1,0))</f>
        <v>1</v>
      </c>
      <c r="G5140" s="4">
        <f t="shared" si="82"/>
        <v>20</v>
      </c>
      <c r="H5140" s="4" t="str">
        <f>IF(F5140=1,"",IF(Table!H5141="","",Table!H5141))</f>
        <v/>
      </c>
    </row>
    <row r="5141" spans="6:8" x14ac:dyDescent="0.25">
      <c r="F5141" s="4">
        <f>IF(Table!H5141="","",IF(COUNTIF(Table!$H$2:H5141,Table!H5142)&gt;0=TRUE,1,0))</f>
        <v>1</v>
      </c>
      <c r="G5141" s="4">
        <f t="shared" si="82"/>
        <v>20</v>
      </c>
      <c r="H5141" s="4" t="str">
        <f>IF(F5141=1,"",IF(Table!H5142="","",Table!H5142))</f>
        <v/>
      </c>
    </row>
    <row r="5142" spans="6:8" x14ac:dyDescent="0.25">
      <c r="F5142" s="4">
        <f>IF(Table!H5142="","",IF(COUNTIF(Table!$H$2:H5142,Table!H5143)&gt;0=TRUE,1,0))</f>
        <v>1</v>
      </c>
      <c r="G5142" s="4">
        <f t="shared" si="82"/>
        <v>20</v>
      </c>
      <c r="H5142" s="4" t="str">
        <f>IF(F5142=1,"",IF(Table!H5143="","",Table!H5143))</f>
        <v/>
      </c>
    </row>
    <row r="5143" spans="6:8" x14ac:dyDescent="0.25">
      <c r="F5143" s="4">
        <f>IF(Table!H5143="","",IF(COUNTIF(Table!$H$2:H5143,Table!H5144)&gt;0=TRUE,1,0))</f>
        <v>1</v>
      </c>
      <c r="G5143" s="4">
        <f t="shared" si="82"/>
        <v>20</v>
      </c>
      <c r="H5143" s="4" t="str">
        <f>IF(F5143=1,"",IF(Table!H5144="","",Table!H5144))</f>
        <v/>
      </c>
    </row>
    <row r="5144" spans="6:8" x14ac:dyDescent="0.25">
      <c r="F5144" s="4">
        <f>IF(Table!H5144="","",IF(COUNTIF(Table!$H$2:H5144,Table!H5145)&gt;0=TRUE,1,0))</f>
        <v>1</v>
      </c>
      <c r="G5144" s="4">
        <f t="shared" si="82"/>
        <v>20</v>
      </c>
      <c r="H5144" s="4" t="str">
        <f>IF(F5144=1,"",IF(Table!H5145="","",Table!H5145))</f>
        <v/>
      </c>
    </row>
    <row r="5145" spans="6:8" x14ac:dyDescent="0.25">
      <c r="F5145" s="4">
        <f>IF(Table!H5145="","",IF(COUNTIF(Table!$H$2:H5145,Table!H5146)&gt;0=TRUE,1,0))</f>
        <v>1</v>
      </c>
      <c r="G5145" s="4">
        <f t="shared" si="82"/>
        <v>20</v>
      </c>
      <c r="H5145" s="4" t="str">
        <f>IF(F5145=1,"",IF(Table!H5146="","",Table!H5146))</f>
        <v/>
      </c>
    </row>
    <row r="5146" spans="6:8" x14ac:dyDescent="0.25">
      <c r="F5146" s="4">
        <f>IF(Table!H5146="","",IF(COUNTIF(Table!$H$2:H5146,Table!H5147)&gt;0=TRUE,1,0))</f>
        <v>1</v>
      </c>
      <c r="G5146" s="4">
        <f t="shared" si="82"/>
        <v>20</v>
      </c>
      <c r="H5146" s="4" t="str">
        <f>IF(F5146=1,"",IF(Table!H5147="","",Table!H5147))</f>
        <v/>
      </c>
    </row>
    <row r="5147" spans="6:8" x14ac:dyDescent="0.25">
      <c r="F5147" s="4">
        <f>IF(Table!H5147="","",IF(COUNTIF(Table!$H$2:H5147,Table!H5148)&gt;0=TRUE,1,0))</f>
        <v>1</v>
      </c>
      <c r="G5147" s="4">
        <f t="shared" si="82"/>
        <v>20</v>
      </c>
      <c r="H5147" s="4" t="str">
        <f>IF(F5147=1,"",IF(Table!H5148="","",Table!H5148))</f>
        <v/>
      </c>
    </row>
    <row r="5148" spans="6:8" x14ac:dyDescent="0.25">
      <c r="F5148" s="4">
        <f>IF(Table!H5148="","",IF(COUNTIF(Table!$H$2:H5148,Table!H5149)&gt;0=TRUE,1,0))</f>
        <v>1</v>
      </c>
      <c r="G5148" s="4">
        <f t="shared" si="82"/>
        <v>20</v>
      </c>
      <c r="H5148" s="4" t="str">
        <f>IF(F5148=1,"",IF(Table!H5149="","",Table!H5149))</f>
        <v/>
      </c>
    </row>
    <row r="5149" spans="6:8" x14ac:dyDescent="0.25">
      <c r="F5149" s="4">
        <f>IF(Table!H5149="","",IF(COUNTIF(Table!$H$2:H5149,Table!H5150)&gt;0=TRUE,1,0))</f>
        <v>1</v>
      </c>
      <c r="G5149" s="4">
        <f t="shared" si="82"/>
        <v>20</v>
      </c>
      <c r="H5149" s="4" t="str">
        <f>IF(F5149=1,"",IF(Table!H5150="","",Table!H5150))</f>
        <v/>
      </c>
    </row>
    <row r="5150" spans="6:8" x14ac:dyDescent="0.25">
      <c r="F5150" s="4">
        <f>IF(Table!H5150="","",IF(COUNTIF(Table!$H$2:H5150,Table!H5151)&gt;0=TRUE,1,0))</f>
        <v>1</v>
      </c>
      <c r="G5150" s="4">
        <f t="shared" si="82"/>
        <v>20</v>
      </c>
      <c r="H5150" s="4" t="str">
        <f>IF(F5150=1,"",IF(Table!H5151="","",Table!H5151))</f>
        <v/>
      </c>
    </row>
    <row r="5151" spans="6:8" x14ac:dyDescent="0.25">
      <c r="F5151" s="4">
        <f>IF(Table!H5151="","",IF(COUNTIF(Table!$H$2:H5151,Table!H5152)&gt;0=TRUE,1,0))</f>
        <v>1</v>
      </c>
      <c r="G5151" s="4">
        <f t="shared" si="82"/>
        <v>20</v>
      </c>
      <c r="H5151" s="4" t="str">
        <f>IF(F5151=1,"",IF(Table!H5152="","",Table!H5152))</f>
        <v/>
      </c>
    </row>
    <row r="5152" spans="6:8" x14ac:dyDescent="0.25">
      <c r="F5152" s="4">
        <f>IF(Table!H5152="","",IF(COUNTIF(Table!$H$2:H5152,Table!H5153)&gt;0=TRUE,1,0))</f>
        <v>1</v>
      </c>
      <c r="G5152" s="4">
        <f t="shared" si="82"/>
        <v>20</v>
      </c>
      <c r="H5152" s="4" t="str">
        <f>IF(F5152=1,"",IF(Table!H5153="","",Table!H5153))</f>
        <v/>
      </c>
    </row>
    <row r="5153" spans="6:8" x14ac:dyDescent="0.25">
      <c r="F5153" s="4">
        <f>IF(Table!H5153="","",IF(COUNTIF(Table!$H$2:H5153,Table!H5154)&gt;0=TRUE,1,0))</f>
        <v>1</v>
      </c>
      <c r="G5153" s="4">
        <f t="shared" si="82"/>
        <v>20</v>
      </c>
      <c r="H5153" s="4" t="str">
        <f>IF(F5153=1,"",IF(Table!H5154="","",Table!H5154))</f>
        <v/>
      </c>
    </row>
    <row r="5154" spans="6:8" x14ac:dyDescent="0.25">
      <c r="F5154" s="4">
        <f>IF(Table!H5154="","",IF(COUNTIF(Table!$H$2:H5154,Table!H5155)&gt;0=TRUE,1,0))</f>
        <v>1</v>
      </c>
      <c r="G5154" s="4">
        <f t="shared" si="82"/>
        <v>20</v>
      </c>
      <c r="H5154" s="4" t="str">
        <f>IF(F5154=1,"",IF(Table!H5155="","",Table!H5155))</f>
        <v/>
      </c>
    </row>
    <row r="5155" spans="6:8" x14ac:dyDescent="0.25">
      <c r="F5155" s="4">
        <f>IF(Table!H5155="","",IF(COUNTIF(Table!$H$2:H5155,Table!H5156)&gt;0=TRUE,1,0))</f>
        <v>1</v>
      </c>
      <c r="G5155" s="4">
        <f t="shared" si="82"/>
        <v>20</v>
      </c>
      <c r="H5155" s="4" t="str">
        <f>IF(F5155=1,"",IF(Table!H5156="","",Table!H5156))</f>
        <v/>
      </c>
    </row>
    <row r="5156" spans="6:8" x14ac:dyDescent="0.25">
      <c r="F5156" s="4">
        <f>IF(Table!H5156="","",IF(COUNTIF(Table!$H$2:H5156,Table!H5157)&gt;0=TRUE,1,0))</f>
        <v>1</v>
      </c>
      <c r="G5156" s="4">
        <f t="shared" si="82"/>
        <v>20</v>
      </c>
      <c r="H5156" s="4" t="str">
        <f>IF(F5156=1,"",IF(Table!H5157="","",Table!H5157))</f>
        <v/>
      </c>
    </row>
    <row r="5157" spans="6:8" x14ac:dyDescent="0.25">
      <c r="F5157" s="4">
        <f>IF(Table!H5157="","",IF(COUNTIF(Table!$H$2:H5157,Table!H5158)&gt;0=TRUE,1,0))</f>
        <v>1</v>
      </c>
      <c r="G5157" s="4">
        <f t="shared" si="82"/>
        <v>20</v>
      </c>
      <c r="H5157" s="4" t="str">
        <f>IF(F5157=1,"",IF(Table!H5158="","",Table!H5158))</f>
        <v/>
      </c>
    </row>
    <row r="5158" spans="6:8" x14ac:dyDescent="0.25">
      <c r="F5158" s="4">
        <f>IF(Table!H5158="","",IF(COUNTIF(Table!$H$2:H5158,Table!H5159)&gt;0=TRUE,1,0))</f>
        <v>1</v>
      </c>
      <c r="G5158" s="4">
        <f t="shared" si="82"/>
        <v>20</v>
      </c>
      <c r="H5158" s="4" t="str">
        <f>IF(F5158=1,"",IF(Table!H5159="","",Table!H5159))</f>
        <v/>
      </c>
    </row>
    <row r="5159" spans="6:8" x14ac:dyDescent="0.25">
      <c r="F5159" s="4">
        <f>IF(Table!H5159="","",IF(COUNTIF(Table!$H$2:H5159,Table!H5160)&gt;0=TRUE,1,0))</f>
        <v>1</v>
      </c>
      <c r="G5159" s="4">
        <f t="shared" si="82"/>
        <v>20</v>
      </c>
      <c r="H5159" s="4" t="str">
        <f>IF(F5159=1,"",IF(Table!H5160="","",Table!H5160))</f>
        <v/>
      </c>
    </row>
    <row r="5160" spans="6:8" x14ac:dyDescent="0.25">
      <c r="F5160" s="4">
        <f>IF(Table!H5160="","",IF(COUNTIF(Table!$H$2:H5160,Table!H5161)&gt;0=TRUE,1,0))</f>
        <v>1</v>
      </c>
      <c r="G5160" s="4">
        <f t="shared" si="82"/>
        <v>20</v>
      </c>
      <c r="H5160" s="4" t="str">
        <f>IF(F5160=1,"",IF(Table!H5161="","",Table!H5161))</f>
        <v/>
      </c>
    </row>
    <row r="5161" spans="6:8" x14ac:dyDescent="0.25">
      <c r="F5161" s="4">
        <f>IF(Table!H5161="","",IF(COUNTIF(Table!$H$2:H5161,Table!H5162)&gt;0=TRUE,1,0))</f>
        <v>1</v>
      </c>
      <c r="G5161" s="4">
        <f t="shared" si="82"/>
        <v>20</v>
      </c>
      <c r="H5161" s="4" t="str">
        <f>IF(F5161=1,"",IF(Table!H5162="","",Table!H5162))</f>
        <v/>
      </c>
    </row>
    <row r="5162" spans="6:8" x14ac:dyDescent="0.25">
      <c r="F5162" s="4">
        <f>IF(Table!H5162="","",IF(COUNTIF(Table!$H$2:H5162,Table!H5163)&gt;0=TRUE,1,0))</f>
        <v>1</v>
      </c>
      <c r="G5162" s="4">
        <f t="shared" si="82"/>
        <v>20</v>
      </c>
      <c r="H5162" s="4" t="str">
        <f>IF(F5162=1,"",IF(Table!H5163="","",Table!H5163))</f>
        <v/>
      </c>
    </row>
    <row r="5163" spans="6:8" x14ac:dyDescent="0.25">
      <c r="F5163" s="4">
        <f>IF(Table!H5163="","",IF(COUNTIF(Table!$H$2:H5163,Table!H5164)&gt;0=TRUE,1,0))</f>
        <v>1</v>
      </c>
      <c r="G5163" s="4">
        <f t="shared" si="82"/>
        <v>20</v>
      </c>
      <c r="H5163" s="4" t="str">
        <f>IF(F5163=1,"",IF(Table!H5164="","",Table!H5164))</f>
        <v/>
      </c>
    </row>
    <row r="5164" spans="6:8" x14ac:dyDescent="0.25">
      <c r="F5164" s="4">
        <f>IF(Table!H5164="","",IF(COUNTIF(Table!$H$2:H5164,Table!H5165)&gt;0=TRUE,1,0))</f>
        <v>1</v>
      </c>
      <c r="G5164" s="4">
        <f t="shared" si="82"/>
        <v>20</v>
      </c>
      <c r="H5164" s="4" t="str">
        <f>IF(F5164=1,"",IF(Table!H5165="","",Table!H5165))</f>
        <v/>
      </c>
    </row>
    <row r="5165" spans="6:8" x14ac:dyDescent="0.25">
      <c r="F5165" s="4">
        <f>IF(Table!H5165="","",IF(COUNTIF(Table!$H$2:H5165,Table!H5166)&gt;0=TRUE,1,0))</f>
        <v>1</v>
      </c>
      <c r="G5165" s="4">
        <f t="shared" si="82"/>
        <v>20</v>
      </c>
      <c r="H5165" s="4" t="str">
        <f>IF(F5165=1,"",IF(Table!H5166="","",Table!H5166))</f>
        <v/>
      </c>
    </row>
    <row r="5166" spans="6:8" x14ac:dyDescent="0.25">
      <c r="F5166" s="4">
        <f>IF(Table!H5166="","",IF(COUNTIF(Table!$H$2:H5166,Table!H5167)&gt;0=TRUE,1,0))</f>
        <v>1</v>
      </c>
      <c r="G5166" s="4">
        <f t="shared" si="82"/>
        <v>20</v>
      </c>
      <c r="H5166" s="4" t="str">
        <f>IF(F5166=1,"",IF(Table!H5167="","",Table!H5167))</f>
        <v/>
      </c>
    </row>
    <row r="5167" spans="6:8" x14ac:dyDescent="0.25">
      <c r="F5167" s="4">
        <f>IF(Table!H5167="","",IF(COUNTIF(Table!$H$2:H5167,Table!H5168)&gt;0=TRUE,1,0))</f>
        <v>1</v>
      </c>
      <c r="G5167" s="4">
        <f t="shared" si="82"/>
        <v>20</v>
      </c>
      <c r="H5167" s="4" t="str">
        <f>IF(F5167=1,"",IF(Table!H5168="","",Table!H5168))</f>
        <v/>
      </c>
    </row>
    <row r="5168" spans="6:8" x14ac:dyDescent="0.25">
      <c r="F5168" s="4">
        <f>IF(Table!H5168="","",IF(COUNTIF(Table!$H$2:H5168,Table!H5169)&gt;0=TRUE,1,0))</f>
        <v>1</v>
      </c>
      <c r="G5168" s="4">
        <f t="shared" si="82"/>
        <v>20</v>
      </c>
      <c r="H5168" s="4" t="str">
        <f>IF(F5168=1,"",IF(Table!H5169="","",Table!H5169))</f>
        <v/>
      </c>
    </row>
    <row r="5169" spans="6:8" x14ac:dyDescent="0.25">
      <c r="F5169" s="4">
        <f>IF(Table!H5169="","",IF(COUNTIF(Table!$H$2:H5169,Table!H5170)&gt;0=TRUE,1,0))</f>
        <v>1</v>
      </c>
      <c r="G5169" s="4">
        <f t="shared" si="82"/>
        <v>20</v>
      </c>
      <c r="H5169" s="4" t="str">
        <f>IF(F5169=1,"",IF(Table!H5170="","",Table!H5170))</f>
        <v/>
      </c>
    </row>
    <row r="5170" spans="6:8" x14ac:dyDescent="0.25">
      <c r="F5170" s="4">
        <f>IF(Table!H5170="","",IF(COUNTIF(Table!$H$2:H5170,Table!H5171)&gt;0=TRUE,1,0))</f>
        <v>1</v>
      </c>
      <c r="G5170" s="4">
        <f t="shared" si="82"/>
        <v>20</v>
      </c>
      <c r="H5170" s="4" t="str">
        <f>IF(F5170=1,"",IF(Table!H5171="","",Table!H5171))</f>
        <v/>
      </c>
    </row>
    <row r="5171" spans="6:8" x14ac:dyDescent="0.25">
      <c r="F5171" s="4">
        <f>IF(Table!H5171="","",IF(COUNTIF(Table!$H$2:H5171,Table!H5172)&gt;0=TRUE,1,0))</f>
        <v>1</v>
      </c>
      <c r="G5171" s="4">
        <f t="shared" si="82"/>
        <v>20</v>
      </c>
      <c r="H5171" s="4" t="str">
        <f>IF(F5171=1,"",IF(Table!H5172="","",Table!H5172))</f>
        <v/>
      </c>
    </row>
    <row r="5172" spans="6:8" x14ac:dyDescent="0.25">
      <c r="F5172" s="4">
        <f>IF(Table!H5172="","",IF(COUNTIF(Table!$H$2:H5172,Table!H5173)&gt;0=TRUE,1,0))</f>
        <v>1</v>
      </c>
      <c r="G5172" s="4">
        <f t="shared" si="82"/>
        <v>20</v>
      </c>
      <c r="H5172" s="4" t="str">
        <f>IF(F5172=1,"",IF(Table!H5173="","",Table!H5173))</f>
        <v/>
      </c>
    </row>
    <row r="5173" spans="6:8" x14ac:dyDescent="0.25">
      <c r="F5173" s="4">
        <f>IF(Table!H5173="","",IF(COUNTIF(Table!$H$2:H5173,Table!H5174)&gt;0=TRUE,1,0))</f>
        <v>1</v>
      </c>
      <c r="G5173" s="4">
        <f t="shared" si="82"/>
        <v>20</v>
      </c>
      <c r="H5173" s="4" t="str">
        <f>IF(F5173=1,"",IF(Table!H5174="","",Table!H5174))</f>
        <v/>
      </c>
    </row>
    <row r="5174" spans="6:8" x14ac:dyDescent="0.25">
      <c r="F5174" s="4">
        <f>IF(Table!H5174="","",IF(COUNTIF(Table!$H$2:H5174,Table!H5175)&gt;0=TRUE,1,0))</f>
        <v>1</v>
      </c>
      <c r="G5174" s="4">
        <f t="shared" si="82"/>
        <v>20</v>
      </c>
      <c r="H5174" s="4" t="str">
        <f>IF(F5174=1,"",IF(Table!H5175="","",Table!H5175))</f>
        <v/>
      </c>
    </row>
    <row r="5175" spans="6:8" x14ac:dyDescent="0.25">
      <c r="F5175" s="4">
        <f>IF(Table!H5175="","",IF(COUNTIF(Table!$H$2:H5175,Table!H5176)&gt;0=TRUE,1,0))</f>
        <v>1</v>
      </c>
      <c r="G5175" s="4">
        <f t="shared" si="82"/>
        <v>20</v>
      </c>
      <c r="H5175" s="4" t="str">
        <f>IF(F5175=1,"",IF(Table!H5176="","",Table!H5176))</f>
        <v/>
      </c>
    </row>
    <row r="5176" spans="6:8" x14ac:dyDescent="0.25">
      <c r="F5176" s="4">
        <f>IF(Table!H5176="","",IF(COUNTIF(Table!$H$2:H5176,Table!H5177)&gt;0=TRUE,1,0))</f>
        <v>1</v>
      </c>
      <c r="G5176" s="4">
        <f t="shared" si="82"/>
        <v>20</v>
      </c>
      <c r="H5176" s="4" t="str">
        <f>IF(F5176=1,"",IF(Table!H5177="","",Table!H5177))</f>
        <v/>
      </c>
    </row>
    <row r="5177" spans="6:8" x14ac:dyDescent="0.25">
      <c r="F5177" s="4">
        <f>IF(Table!H5177="","",IF(COUNTIF(Table!$H$2:H5177,Table!H5178)&gt;0=TRUE,1,0))</f>
        <v>1</v>
      </c>
      <c r="G5177" s="4">
        <f t="shared" si="82"/>
        <v>20</v>
      </c>
      <c r="H5177" s="4" t="str">
        <f>IF(F5177=1,"",IF(Table!H5178="","",Table!H5178))</f>
        <v/>
      </c>
    </row>
    <row r="5178" spans="6:8" x14ac:dyDescent="0.25">
      <c r="F5178" s="4">
        <f>IF(Table!H5178="","",IF(COUNTIF(Table!$H$2:H5178,Table!H5179)&gt;0=TRUE,1,0))</f>
        <v>1</v>
      </c>
      <c r="G5178" s="4">
        <f t="shared" si="82"/>
        <v>20</v>
      </c>
      <c r="H5178" s="4" t="str">
        <f>IF(F5178=1,"",IF(Table!H5179="","",Table!H5179))</f>
        <v/>
      </c>
    </row>
    <row r="5179" spans="6:8" x14ac:dyDescent="0.25">
      <c r="F5179" s="4">
        <f>IF(Table!H5179="","",IF(COUNTIF(Table!$H$2:H5179,Table!H5180)&gt;0=TRUE,1,0))</f>
        <v>1</v>
      </c>
      <c r="G5179" s="4">
        <f t="shared" si="82"/>
        <v>20</v>
      </c>
      <c r="H5179" s="4" t="str">
        <f>IF(F5179=1,"",IF(Table!H5180="","",Table!H5180))</f>
        <v/>
      </c>
    </row>
    <row r="5180" spans="6:8" x14ac:dyDescent="0.25">
      <c r="F5180" s="4">
        <f>IF(Table!H5180="","",IF(COUNTIF(Table!$H$2:H5180,Table!H5181)&gt;0=TRUE,1,0))</f>
        <v>1</v>
      </c>
      <c r="G5180" s="4">
        <f t="shared" si="82"/>
        <v>20</v>
      </c>
      <c r="H5180" s="4" t="str">
        <f>IF(F5180=1,"",IF(Table!H5181="","",Table!H5181))</f>
        <v/>
      </c>
    </row>
    <row r="5181" spans="6:8" x14ac:dyDescent="0.25">
      <c r="F5181" s="4">
        <f>IF(Table!H5181="","",IF(COUNTIF(Table!$H$2:H5181,Table!H5182)&gt;0=TRUE,1,0))</f>
        <v>1</v>
      </c>
      <c r="G5181" s="4">
        <f t="shared" si="82"/>
        <v>20</v>
      </c>
      <c r="H5181" s="4" t="str">
        <f>IF(F5181=1,"",IF(Table!H5182="","",Table!H5182))</f>
        <v/>
      </c>
    </row>
    <row r="5182" spans="6:8" x14ac:dyDescent="0.25">
      <c r="F5182" s="4">
        <f>IF(Table!H5182="","",IF(COUNTIF(Table!$H$2:H5182,Table!H5183)&gt;0=TRUE,1,0))</f>
        <v>1</v>
      </c>
      <c r="G5182" s="4">
        <f t="shared" si="82"/>
        <v>20</v>
      </c>
      <c r="H5182" s="4" t="str">
        <f>IF(F5182=1,"",IF(Table!H5183="","",Table!H5183))</f>
        <v/>
      </c>
    </row>
    <row r="5183" spans="6:8" x14ac:dyDescent="0.25">
      <c r="F5183" s="4">
        <f>IF(Table!H5183="","",IF(COUNTIF(Table!$H$2:H5183,Table!H5184)&gt;0=TRUE,1,0))</f>
        <v>1</v>
      </c>
      <c r="G5183" s="4">
        <f t="shared" si="82"/>
        <v>20</v>
      </c>
      <c r="H5183" s="4" t="str">
        <f>IF(F5183=1,"",IF(Table!H5184="","",Table!H5184))</f>
        <v/>
      </c>
    </row>
    <row r="5184" spans="6:8" x14ac:dyDescent="0.25">
      <c r="F5184" s="4">
        <f>IF(Table!H5184="","",IF(COUNTIF(Table!$H$2:H5184,Table!H5185)&gt;0=TRUE,1,0))</f>
        <v>1</v>
      </c>
      <c r="G5184" s="4">
        <f t="shared" si="82"/>
        <v>20</v>
      </c>
      <c r="H5184" s="4" t="str">
        <f>IF(F5184=1,"",IF(Table!H5185="","",Table!H5185))</f>
        <v/>
      </c>
    </row>
    <row r="5185" spans="6:8" x14ac:dyDescent="0.25">
      <c r="F5185" s="4">
        <f>IF(Table!H5185="","",IF(COUNTIF(Table!$H$2:H5185,Table!H5186)&gt;0=TRUE,1,0))</f>
        <v>1</v>
      </c>
      <c r="G5185" s="4">
        <f t="shared" si="82"/>
        <v>20</v>
      </c>
      <c r="H5185" s="4" t="str">
        <f>IF(F5185=1,"",IF(Table!H5186="","",Table!H5186))</f>
        <v/>
      </c>
    </row>
    <row r="5186" spans="6:8" x14ac:dyDescent="0.25">
      <c r="F5186" s="4">
        <f>IF(Table!H5186="","",IF(COUNTIF(Table!$H$2:H5186,Table!H5187)&gt;0=TRUE,1,0))</f>
        <v>1</v>
      </c>
      <c r="G5186" s="4">
        <f t="shared" ref="G5186:G5249" si="83">IF(H5186&lt;&gt;"",G5185+1,G5185)</f>
        <v>20</v>
      </c>
      <c r="H5186" s="4" t="str">
        <f>IF(F5186=1,"",IF(Table!H5187="","",Table!H5187))</f>
        <v/>
      </c>
    </row>
    <row r="5187" spans="6:8" x14ac:dyDescent="0.25">
      <c r="F5187" s="4">
        <f>IF(Table!H5187="","",IF(COUNTIF(Table!$H$2:H5187,Table!H5188)&gt;0=TRUE,1,0))</f>
        <v>1</v>
      </c>
      <c r="G5187" s="4">
        <f t="shared" si="83"/>
        <v>20</v>
      </c>
      <c r="H5187" s="4" t="str">
        <f>IF(F5187=1,"",IF(Table!H5188="","",Table!H5188))</f>
        <v/>
      </c>
    </row>
    <row r="5188" spans="6:8" x14ac:dyDescent="0.25">
      <c r="F5188" s="4">
        <f>IF(Table!H5188="","",IF(COUNTIF(Table!$H$2:H5188,Table!H5189)&gt;0=TRUE,1,0))</f>
        <v>1</v>
      </c>
      <c r="G5188" s="4">
        <f t="shared" si="83"/>
        <v>20</v>
      </c>
      <c r="H5188" s="4" t="str">
        <f>IF(F5188=1,"",IF(Table!H5189="","",Table!H5189))</f>
        <v/>
      </c>
    </row>
    <row r="5189" spans="6:8" x14ac:dyDescent="0.25">
      <c r="F5189" s="4">
        <f>IF(Table!H5189="","",IF(COUNTIF(Table!$H$2:H5189,Table!H5190)&gt;0=TRUE,1,0))</f>
        <v>1</v>
      </c>
      <c r="G5189" s="4">
        <f t="shared" si="83"/>
        <v>20</v>
      </c>
      <c r="H5189" s="4" t="str">
        <f>IF(F5189=1,"",IF(Table!H5190="","",Table!H5190))</f>
        <v/>
      </c>
    </row>
    <row r="5190" spans="6:8" x14ac:dyDescent="0.25">
      <c r="F5190" s="4">
        <f>IF(Table!H5190="","",IF(COUNTIF(Table!$H$2:H5190,Table!H5191)&gt;0=TRUE,1,0))</f>
        <v>1</v>
      </c>
      <c r="G5190" s="4">
        <f t="shared" si="83"/>
        <v>20</v>
      </c>
      <c r="H5190" s="4" t="str">
        <f>IF(F5190=1,"",IF(Table!H5191="","",Table!H5191))</f>
        <v/>
      </c>
    </row>
    <row r="5191" spans="6:8" x14ac:dyDescent="0.25">
      <c r="F5191" s="4">
        <f>IF(Table!H5191="","",IF(COUNTIF(Table!$H$2:H5191,Table!H5192)&gt;0=TRUE,1,0))</f>
        <v>1</v>
      </c>
      <c r="G5191" s="4">
        <f t="shared" si="83"/>
        <v>20</v>
      </c>
      <c r="H5191" s="4" t="str">
        <f>IF(F5191=1,"",IF(Table!H5192="","",Table!H5192))</f>
        <v/>
      </c>
    </row>
    <row r="5192" spans="6:8" x14ac:dyDescent="0.25">
      <c r="F5192" s="4">
        <f>IF(Table!H5192="","",IF(COUNTIF(Table!$H$2:H5192,Table!H5193)&gt;0=TRUE,1,0))</f>
        <v>1</v>
      </c>
      <c r="G5192" s="4">
        <f t="shared" si="83"/>
        <v>20</v>
      </c>
      <c r="H5192" s="4" t="str">
        <f>IF(F5192=1,"",IF(Table!H5193="","",Table!H5193))</f>
        <v/>
      </c>
    </row>
    <row r="5193" spans="6:8" x14ac:dyDescent="0.25">
      <c r="F5193" s="4">
        <f>IF(Table!H5193="","",IF(COUNTIF(Table!$H$2:H5193,Table!H5194)&gt;0=TRUE,1,0))</f>
        <v>1</v>
      </c>
      <c r="G5193" s="4">
        <f t="shared" si="83"/>
        <v>20</v>
      </c>
      <c r="H5193" s="4" t="str">
        <f>IF(F5193=1,"",IF(Table!H5194="","",Table!H5194))</f>
        <v/>
      </c>
    </row>
    <row r="5194" spans="6:8" x14ac:dyDescent="0.25">
      <c r="F5194" s="4">
        <f>IF(Table!H5194="","",IF(COUNTIF(Table!$H$2:H5194,Table!H5195)&gt;0=TRUE,1,0))</f>
        <v>1</v>
      </c>
      <c r="G5194" s="4">
        <f t="shared" si="83"/>
        <v>20</v>
      </c>
      <c r="H5194" s="4" t="str">
        <f>IF(F5194=1,"",IF(Table!H5195="","",Table!H5195))</f>
        <v/>
      </c>
    </row>
    <row r="5195" spans="6:8" x14ac:dyDescent="0.25">
      <c r="F5195" s="4">
        <f>IF(Table!H5195="","",IF(COUNTIF(Table!$H$2:H5195,Table!H5196)&gt;0=TRUE,1,0))</f>
        <v>1</v>
      </c>
      <c r="G5195" s="4">
        <f t="shared" si="83"/>
        <v>20</v>
      </c>
      <c r="H5195" s="4" t="str">
        <f>IF(F5195=1,"",IF(Table!H5196="","",Table!H5196))</f>
        <v/>
      </c>
    </row>
    <row r="5196" spans="6:8" x14ac:dyDescent="0.25">
      <c r="F5196" s="4">
        <f>IF(Table!H5196="","",IF(COUNTIF(Table!$H$2:H5196,Table!H5197)&gt;0=TRUE,1,0))</f>
        <v>1</v>
      </c>
      <c r="G5196" s="4">
        <f t="shared" si="83"/>
        <v>20</v>
      </c>
      <c r="H5196" s="4" t="str">
        <f>IF(F5196=1,"",IF(Table!H5197="","",Table!H5197))</f>
        <v/>
      </c>
    </row>
    <row r="5197" spans="6:8" x14ac:dyDescent="0.25">
      <c r="F5197" s="4">
        <f>IF(Table!H5197="","",IF(COUNTIF(Table!$H$2:H5197,Table!H5198)&gt;0=TRUE,1,0))</f>
        <v>1</v>
      </c>
      <c r="G5197" s="4">
        <f t="shared" si="83"/>
        <v>20</v>
      </c>
      <c r="H5197" s="4" t="str">
        <f>IF(F5197=1,"",IF(Table!H5198="","",Table!H5198))</f>
        <v/>
      </c>
    </row>
    <row r="5198" spans="6:8" x14ac:dyDescent="0.25">
      <c r="F5198" s="4">
        <f>IF(Table!H5198="","",IF(COUNTIF(Table!$H$2:H5198,Table!H5199)&gt;0=TRUE,1,0))</f>
        <v>1</v>
      </c>
      <c r="G5198" s="4">
        <f t="shared" si="83"/>
        <v>20</v>
      </c>
      <c r="H5198" s="4" t="str">
        <f>IF(F5198=1,"",IF(Table!H5199="","",Table!H5199))</f>
        <v/>
      </c>
    </row>
    <row r="5199" spans="6:8" x14ac:dyDescent="0.25">
      <c r="F5199" s="4">
        <f>IF(Table!H5199="","",IF(COUNTIF(Table!$H$2:H5199,Table!H5200)&gt;0=TRUE,1,0))</f>
        <v>1</v>
      </c>
      <c r="G5199" s="4">
        <f t="shared" si="83"/>
        <v>20</v>
      </c>
      <c r="H5199" s="4" t="str">
        <f>IF(F5199=1,"",IF(Table!H5200="","",Table!H5200))</f>
        <v/>
      </c>
    </row>
    <row r="5200" spans="6:8" x14ac:dyDescent="0.25">
      <c r="F5200" s="4">
        <f>IF(Table!H5200="","",IF(COUNTIF(Table!$H$2:H5200,Table!H5201)&gt;0=TRUE,1,0))</f>
        <v>1</v>
      </c>
      <c r="G5200" s="4">
        <f t="shared" si="83"/>
        <v>20</v>
      </c>
      <c r="H5200" s="4" t="str">
        <f>IF(F5200=1,"",IF(Table!H5201="","",Table!H5201))</f>
        <v/>
      </c>
    </row>
    <row r="5201" spans="6:8" x14ac:dyDescent="0.25">
      <c r="F5201" s="4">
        <f>IF(Table!H5201="","",IF(COUNTIF(Table!$H$2:H5201,Table!H5202)&gt;0=TRUE,1,0))</f>
        <v>1</v>
      </c>
      <c r="G5201" s="4">
        <f t="shared" si="83"/>
        <v>20</v>
      </c>
      <c r="H5201" s="4" t="str">
        <f>IF(F5201=1,"",IF(Table!H5202="","",Table!H5202))</f>
        <v/>
      </c>
    </row>
    <row r="5202" spans="6:8" x14ac:dyDescent="0.25">
      <c r="F5202" s="4">
        <f>IF(Table!H5202="","",IF(COUNTIF(Table!$H$2:H5202,Table!H5203)&gt;0=TRUE,1,0))</f>
        <v>1</v>
      </c>
      <c r="G5202" s="4">
        <f t="shared" si="83"/>
        <v>20</v>
      </c>
      <c r="H5202" s="4" t="str">
        <f>IF(F5202=1,"",IF(Table!H5203="","",Table!H5203))</f>
        <v/>
      </c>
    </row>
    <row r="5203" spans="6:8" x14ac:dyDescent="0.25">
      <c r="F5203" s="4">
        <f>IF(Table!H5203="","",IF(COUNTIF(Table!$H$2:H5203,Table!H5204)&gt;0=TRUE,1,0))</f>
        <v>1</v>
      </c>
      <c r="G5203" s="4">
        <f t="shared" si="83"/>
        <v>20</v>
      </c>
      <c r="H5203" s="4" t="str">
        <f>IF(F5203=1,"",IF(Table!H5204="","",Table!H5204))</f>
        <v/>
      </c>
    </row>
    <row r="5204" spans="6:8" x14ac:dyDescent="0.25">
      <c r="F5204" s="4">
        <f>IF(Table!H5204="","",IF(COUNTIF(Table!$H$2:H5204,Table!H5205)&gt;0=TRUE,1,0))</f>
        <v>1</v>
      </c>
      <c r="G5204" s="4">
        <f t="shared" si="83"/>
        <v>20</v>
      </c>
      <c r="H5204" s="4" t="str">
        <f>IF(F5204=1,"",IF(Table!H5205="","",Table!H5205))</f>
        <v/>
      </c>
    </row>
    <row r="5205" spans="6:8" x14ac:dyDescent="0.25">
      <c r="F5205" s="4">
        <f>IF(Table!H5205="","",IF(COUNTIF(Table!$H$2:H5205,Table!H5206)&gt;0=TRUE,1,0))</f>
        <v>1</v>
      </c>
      <c r="G5205" s="4">
        <f t="shared" si="83"/>
        <v>20</v>
      </c>
      <c r="H5205" s="4" t="str">
        <f>IF(F5205=1,"",IF(Table!H5206="","",Table!H5206))</f>
        <v/>
      </c>
    </row>
    <row r="5206" spans="6:8" x14ac:dyDescent="0.25">
      <c r="F5206" s="4">
        <f>IF(Table!H5206="","",IF(COUNTIF(Table!$H$2:H5206,Table!H5207)&gt;0=TRUE,1,0))</f>
        <v>1</v>
      </c>
      <c r="G5206" s="4">
        <f t="shared" si="83"/>
        <v>20</v>
      </c>
      <c r="H5206" s="4" t="str">
        <f>IF(F5206=1,"",IF(Table!H5207="","",Table!H5207))</f>
        <v/>
      </c>
    </row>
    <row r="5207" spans="6:8" x14ac:dyDescent="0.25">
      <c r="F5207" s="4">
        <f>IF(Table!H5207="","",IF(COUNTIF(Table!$H$2:H5207,Table!H5208)&gt;0=TRUE,1,0))</f>
        <v>1</v>
      </c>
      <c r="G5207" s="4">
        <f t="shared" si="83"/>
        <v>20</v>
      </c>
      <c r="H5207" s="4" t="str">
        <f>IF(F5207=1,"",IF(Table!H5208="","",Table!H5208))</f>
        <v/>
      </c>
    </row>
    <row r="5208" spans="6:8" x14ac:dyDescent="0.25">
      <c r="F5208" s="4">
        <f>IF(Table!H5208="","",IF(COUNTIF(Table!$H$2:H5208,Table!H5209)&gt;0=TRUE,1,0))</f>
        <v>1</v>
      </c>
      <c r="G5208" s="4">
        <f t="shared" si="83"/>
        <v>20</v>
      </c>
      <c r="H5208" s="4" t="str">
        <f>IF(F5208=1,"",IF(Table!H5209="","",Table!H5209))</f>
        <v/>
      </c>
    </row>
    <row r="5209" spans="6:8" x14ac:dyDescent="0.25">
      <c r="F5209" s="4">
        <f>IF(Table!H5209="","",IF(COUNTIF(Table!$H$2:H5209,Table!H5210)&gt;0=TRUE,1,0))</f>
        <v>1</v>
      </c>
      <c r="G5209" s="4">
        <f t="shared" si="83"/>
        <v>20</v>
      </c>
      <c r="H5209" s="4" t="str">
        <f>IF(F5209=1,"",IF(Table!H5210="","",Table!H5210))</f>
        <v/>
      </c>
    </row>
    <row r="5210" spans="6:8" x14ac:dyDescent="0.25">
      <c r="F5210" s="4">
        <f>IF(Table!H5210="","",IF(COUNTIF(Table!$H$2:H5210,Table!H5211)&gt;0=TRUE,1,0))</f>
        <v>1</v>
      </c>
      <c r="G5210" s="4">
        <f t="shared" si="83"/>
        <v>20</v>
      </c>
      <c r="H5210" s="4" t="str">
        <f>IF(F5210=1,"",IF(Table!H5211="","",Table!H5211))</f>
        <v/>
      </c>
    </row>
    <row r="5211" spans="6:8" x14ac:dyDescent="0.25">
      <c r="F5211" s="4">
        <f>IF(Table!H5211="","",IF(COUNTIF(Table!$H$2:H5211,Table!H5212)&gt;0=TRUE,1,0))</f>
        <v>1</v>
      </c>
      <c r="G5211" s="4">
        <f t="shared" si="83"/>
        <v>20</v>
      </c>
      <c r="H5211" s="4" t="str">
        <f>IF(F5211=1,"",IF(Table!H5212="","",Table!H5212))</f>
        <v/>
      </c>
    </row>
    <row r="5212" spans="6:8" x14ac:dyDescent="0.25">
      <c r="F5212" s="4">
        <f>IF(Table!H5212="","",IF(COUNTIF(Table!$H$2:H5212,Table!H5213)&gt;0=TRUE,1,0))</f>
        <v>1</v>
      </c>
      <c r="G5212" s="4">
        <f t="shared" si="83"/>
        <v>20</v>
      </c>
      <c r="H5212" s="4" t="str">
        <f>IF(F5212=1,"",IF(Table!H5213="","",Table!H5213))</f>
        <v/>
      </c>
    </row>
    <row r="5213" spans="6:8" x14ac:dyDescent="0.25">
      <c r="F5213" s="4">
        <f>IF(Table!H5213="","",IF(COUNTIF(Table!$H$2:H5213,Table!H5214)&gt;0=TRUE,1,0))</f>
        <v>1</v>
      </c>
      <c r="G5213" s="4">
        <f t="shared" si="83"/>
        <v>20</v>
      </c>
      <c r="H5213" s="4" t="str">
        <f>IF(F5213=1,"",IF(Table!H5214="","",Table!H5214))</f>
        <v/>
      </c>
    </row>
    <row r="5214" spans="6:8" x14ac:dyDescent="0.25">
      <c r="F5214" s="4">
        <f>IF(Table!H5214="","",IF(COUNTIF(Table!$H$2:H5214,Table!H5215)&gt;0=TRUE,1,0))</f>
        <v>1</v>
      </c>
      <c r="G5214" s="4">
        <f t="shared" si="83"/>
        <v>20</v>
      </c>
      <c r="H5214" s="4" t="str">
        <f>IF(F5214=1,"",IF(Table!H5215="","",Table!H5215))</f>
        <v/>
      </c>
    </row>
    <row r="5215" spans="6:8" x14ac:dyDescent="0.25">
      <c r="F5215" s="4">
        <f>IF(Table!H5215="","",IF(COUNTIF(Table!$H$2:H5215,Table!H5216)&gt;0=TRUE,1,0))</f>
        <v>1</v>
      </c>
      <c r="G5215" s="4">
        <f t="shared" si="83"/>
        <v>20</v>
      </c>
      <c r="H5215" s="4" t="str">
        <f>IF(F5215=1,"",IF(Table!H5216="","",Table!H5216))</f>
        <v/>
      </c>
    </row>
    <row r="5216" spans="6:8" x14ac:dyDescent="0.25">
      <c r="F5216" s="4">
        <f>IF(Table!H5216="","",IF(COUNTIF(Table!$H$2:H5216,Table!H5217)&gt;0=TRUE,1,0))</f>
        <v>1</v>
      </c>
      <c r="G5216" s="4">
        <f t="shared" si="83"/>
        <v>20</v>
      </c>
      <c r="H5216" s="4" t="str">
        <f>IF(F5216=1,"",IF(Table!H5217="","",Table!H5217))</f>
        <v/>
      </c>
    </row>
    <row r="5217" spans="6:8" x14ac:dyDescent="0.25">
      <c r="F5217" s="4">
        <f>IF(Table!H5217="","",IF(COUNTIF(Table!$H$2:H5217,Table!H5218)&gt;0=TRUE,1,0))</f>
        <v>1</v>
      </c>
      <c r="G5217" s="4">
        <f t="shared" si="83"/>
        <v>20</v>
      </c>
      <c r="H5217" s="4" t="str">
        <f>IF(F5217=1,"",IF(Table!H5218="","",Table!H5218))</f>
        <v/>
      </c>
    </row>
    <row r="5218" spans="6:8" x14ac:dyDescent="0.25">
      <c r="F5218" s="4">
        <f>IF(Table!H5218="","",IF(COUNTIF(Table!$H$2:H5218,Table!H5219)&gt;0=TRUE,1,0))</f>
        <v>1</v>
      </c>
      <c r="G5218" s="4">
        <f t="shared" si="83"/>
        <v>20</v>
      </c>
      <c r="H5218" s="4" t="str">
        <f>IF(F5218=1,"",IF(Table!H5219="","",Table!H5219))</f>
        <v/>
      </c>
    </row>
    <row r="5219" spans="6:8" x14ac:dyDescent="0.25">
      <c r="F5219" s="4">
        <f>IF(Table!H5219="","",IF(COUNTIF(Table!$H$2:H5219,Table!H5220)&gt;0=TRUE,1,0))</f>
        <v>1</v>
      </c>
      <c r="G5219" s="4">
        <f t="shared" si="83"/>
        <v>20</v>
      </c>
      <c r="H5219" s="4" t="str">
        <f>IF(F5219=1,"",IF(Table!H5220="","",Table!H5220))</f>
        <v/>
      </c>
    </row>
    <row r="5220" spans="6:8" x14ac:dyDescent="0.25">
      <c r="F5220" s="4">
        <f>IF(Table!H5220="","",IF(COUNTIF(Table!$H$2:H5220,Table!H5221)&gt;0=TRUE,1,0))</f>
        <v>1</v>
      </c>
      <c r="G5220" s="4">
        <f t="shared" si="83"/>
        <v>20</v>
      </c>
      <c r="H5220" s="4" t="str">
        <f>IF(F5220=1,"",IF(Table!H5221="","",Table!H5221))</f>
        <v/>
      </c>
    </row>
    <row r="5221" spans="6:8" x14ac:dyDescent="0.25">
      <c r="F5221" s="4">
        <f>IF(Table!H5221="","",IF(COUNTIF(Table!$H$2:H5221,Table!H5222)&gt;0=TRUE,1,0))</f>
        <v>1</v>
      </c>
      <c r="G5221" s="4">
        <f t="shared" si="83"/>
        <v>20</v>
      </c>
      <c r="H5221" s="4" t="str">
        <f>IF(F5221=1,"",IF(Table!H5222="","",Table!H5222))</f>
        <v/>
      </c>
    </row>
    <row r="5222" spans="6:8" x14ac:dyDescent="0.25">
      <c r="F5222" s="4">
        <f>IF(Table!H5222="","",IF(COUNTIF(Table!$H$2:H5222,Table!H5223)&gt;0=TRUE,1,0))</f>
        <v>1</v>
      </c>
      <c r="G5222" s="4">
        <f t="shared" si="83"/>
        <v>20</v>
      </c>
      <c r="H5222" s="4" t="str">
        <f>IF(F5222=1,"",IF(Table!H5223="","",Table!H5223))</f>
        <v/>
      </c>
    </row>
    <row r="5223" spans="6:8" x14ac:dyDescent="0.25">
      <c r="F5223" s="4">
        <f>IF(Table!H5223="","",IF(COUNTIF(Table!$H$2:H5223,Table!H5224)&gt;0=TRUE,1,0))</f>
        <v>1</v>
      </c>
      <c r="G5223" s="4">
        <f t="shared" si="83"/>
        <v>20</v>
      </c>
      <c r="H5223" s="4" t="str">
        <f>IF(F5223=1,"",IF(Table!H5224="","",Table!H5224))</f>
        <v/>
      </c>
    </row>
    <row r="5224" spans="6:8" x14ac:dyDescent="0.25">
      <c r="F5224" s="4">
        <f>IF(Table!H5224="","",IF(COUNTIF(Table!$H$2:H5224,Table!H5225)&gt;0=TRUE,1,0))</f>
        <v>1</v>
      </c>
      <c r="G5224" s="4">
        <f t="shared" si="83"/>
        <v>20</v>
      </c>
      <c r="H5224" s="4" t="str">
        <f>IF(F5224=1,"",IF(Table!H5225="","",Table!H5225))</f>
        <v/>
      </c>
    </row>
    <row r="5225" spans="6:8" x14ac:dyDescent="0.25">
      <c r="F5225" s="4">
        <f>IF(Table!H5225="","",IF(COUNTIF(Table!$H$2:H5225,Table!H5226)&gt;0=TRUE,1,0))</f>
        <v>1</v>
      </c>
      <c r="G5225" s="4">
        <f t="shared" si="83"/>
        <v>20</v>
      </c>
      <c r="H5225" s="4" t="str">
        <f>IF(F5225=1,"",IF(Table!H5226="","",Table!H5226))</f>
        <v/>
      </c>
    </row>
    <row r="5226" spans="6:8" x14ac:dyDescent="0.25">
      <c r="F5226" s="4">
        <f>IF(Table!H5226="","",IF(COUNTIF(Table!$H$2:H5226,Table!H5227)&gt;0=TRUE,1,0))</f>
        <v>1</v>
      </c>
      <c r="G5226" s="4">
        <f t="shared" si="83"/>
        <v>20</v>
      </c>
      <c r="H5226" s="4" t="str">
        <f>IF(F5226=1,"",IF(Table!H5227="","",Table!H5227))</f>
        <v/>
      </c>
    </row>
    <row r="5227" spans="6:8" x14ac:dyDescent="0.25">
      <c r="F5227" s="4">
        <f>IF(Table!H5227="","",IF(COUNTIF(Table!$H$2:H5227,Table!H5228)&gt;0=TRUE,1,0))</f>
        <v>1</v>
      </c>
      <c r="G5227" s="4">
        <f t="shared" si="83"/>
        <v>20</v>
      </c>
      <c r="H5227" s="4" t="str">
        <f>IF(F5227=1,"",IF(Table!H5228="","",Table!H5228))</f>
        <v/>
      </c>
    </row>
    <row r="5228" spans="6:8" x14ac:dyDescent="0.25">
      <c r="F5228" s="4">
        <f>IF(Table!H5228="","",IF(COUNTIF(Table!$H$2:H5228,Table!H5229)&gt;0=TRUE,1,0))</f>
        <v>1</v>
      </c>
      <c r="G5228" s="4">
        <f t="shared" si="83"/>
        <v>20</v>
      </c>
      <c r="H5228" s="4" t="str">
        <f>IF(F5228=1,"",IF(Table!H5229="","",Table!H5229))</f>
        <v/>
      </c>
    </row>
    <row r="5229" spans="6:8" x14ac:dyDescent="0.25">
      <c r="F5229" s="4">
        <f>IF(Table!H5229="","",IF(COUNTIF(Table!$H$2:H5229,Table!H5230)&gt;0=TRUE,1,0))</f>
        <v>1</v>
      </c>
      <c r="G5229" s="4">
        <f t="shared" si="83"/>
        <v>20</v>
      </c>
      <c r="H5229" s="4" t="str">
        <f>IF(F5229=1,"",IF(Table!H5230="","",Table!H5230))</f>
        <v/>
      </c>
    </row>
    <row r="5230" spans="6:8" x14ac:dyDescent="0.25">
      <c r="F5230" s="4">
        <f>IF(Table!H5230="","",IF(COUNTIF(Table!$H$2:H5230,Table!H5231)&gt;0=TRUE,1,0))</f>
        <v>1</v>
      </c>
      <c r="G5230" s="4">
        <f t="shared" si="83"/>
        <v>20</v>
      </c>
      <c r="H5230" s="4" t="str">
        <f>IF(F5230=1,"",IF(Table!H5231="","",Table!H5231))</f>
        <v/>
      </c>
    </row>
    <row r="5231" spans="6:8" x14ac:dyDescent="0.25">
      <c r="F5231" s="4">
        <f>IF(Table!H5231="","",IF(COUNTIF(Table!$H$2:H5231,Table!H5232)&gt;0=TRUE,1,0))</f>
        <v>1</v>
      </c>
      <c r="G5231" s="4">
        <f t="shared" si="83"/>
        <v>20</v>
      </c>
      <c r="H5231" s="4" t="str">
        <f>IF(F5231=1,"",IF(Table!H5232="","",Table!H5232))</f>
        <v/>
      </c>
    </row>
    <row r="5232" spans="6:8" x14ac:dyDescent="0.25">
      <c r="F5232" s="4">
        <f>IF(Table!H5232="","",IF(COUNTIF(Table!$H$2:H5232,Table!H5233)&gt;0=TRUE,1,0))</f>
        <v>1</v>
      </c>
      <c r="G5232" s="4">
        <f t="shared" si="83"/>
        <v>20</v>
      </c>
      <c r="H5232" s="4" t="str">
        <f>IF(F5232=1,"",IF(Table!H5233="","",Table!H5233))</f>
        <v/>
      </c>
    </row>
    <row r="5233" spans="6:8" x14ac:dyDescent="0.25">
      <c r="F5233" s="4">
        <f>IF(Table!H5233="","",IF(COUNTIF(Table!$H$2:H5233,Table!H5234)&gt;0=TRUE,1,0))</f>
        <v>1</v>
      </c>
      <c r="G5233" s="4">
        <f t="shared" si="83"/>
        <v>20</v>
      </c>
      <c r="H5233" s="4" t="str">
        <f>IF(F5233=1,"",IF(Table!H5234="","",Table!H5234))</f>
        <v/>
      </c>
    </row>
    <row r="5234" spans="6:8" x14ac:dyDescent="0.25">
      <c r="F5234" s="4">
        <f>IF(Table!H5234="","",IF(COUNTIF(Table!$H$2:H5234,Table!H5235)&gt;0=TRUE,1,0))</f>
        <v>1</v>
      </c>
      <c r="G5234" s="4">
        <f t="shared" si="83"/>
        <v>20</v>
      </c>
      <c r="H5234" s="4" t="str">
        <f>IF(F5234=1,"",IF(Table!H5235="","",Table!H5235))</f>
        <v/>
      </c>
    </row>
    <row r="5235" spans="6:8" x14ac:dyDescent="0.25">
      <c r="F5235" s="4">
        <f>IF(Table!H5235="","",IF(COUNTIF(Table!$H$2:H5235,Table!H5236)&gt;0=TRUE,1,0))</f>
        <v>1</v>
      </c>
      <c r="G5235" s="4">
        <f t="shared" si="83"/>
        <v>20</v>
      </c>
      <c r="H5235" s="4" t="str">
        <f>IF(F5235=1,"",IF(Table!H5236="","",Table!H5236))</f>
        <v/>
      </c>
    </row>
    <row r="5236" spans="6:8" x14ac:dyDescent="0.25">
      <c r="F5236" s="4">
        <f>IF(Table!H5236="","",IF(COUNTIF(Table!$H$2:H5236,Table!H5237)&gt;0=TRUE,1,0))</f>
        <v>1</v>
      </c>
      <c r="G5236" s="4">
        <f t="shared" si="83"/>
        <v>20</v>
      </c>
      <c r="H5236" s="4" t="str">
        <f>IF(F5236=1,"",IF(Table!H5237="","",Table!H5237))</f>
        <v/>
      </c>
    </row>
    <row r="5237" spans="6:8" x14ac:dyDescent="0.25">
      <c r="F5237" s="4">
        <f>IF(Table!H5237="","",IF(COUNTIF(Table!$H$2:H5237,Table!H5238)&gt;0=TRUE,1,0))</f>
        <v>1</v>
      </c>
      <c r="G5237" s="4">
        <f t="shared" si="83"/>
        <v>20</v>
      </c>
      <c r="H5237" s="4" t="str">
        <f>IF(F5237=1,"",IF(Table!H5238="","",Table!H5238))</f>
        <v/>
      </c>
    </row>
    <row r="5238" spans="6:8" x14ac:dyDescent="0.25">
      <c r="F5238" s="4">
        <f>IF(Table!H5238="","",IF(COUNTIF(Table!$H$2:H5238,Table!H5239)&gt;0=TRUE,1,0))</f>
        <v>1</v>
      </c>
      <c r="G5238" s="4">
        <f t="shared" si="83"/>
        <v>20</v>
      </c>
      <c r="H5238" s="4" t="str">
        <f>IF(F5238=1,"",IF(Table!H5239="","",Table!H5239))</f>
        <v/>
      </c>
    </row>
    <row r="5239" spans="6:8" x14ac:dyDescent="0.25">
      <c r="F5239" s="4">
        <f>IF(Table!H5239="","",IF(COUNTIF(Table!$H$2:H5239,Table!H5240)&gt;0=TRUE,1,0))</f>
        <v>1</v>
      </c>
      <c r="G5239" s="4">
        <f t="shared" si="83"/>
        <v>20</v>
      </c>
      <c r="H5239" s="4" t="str">
        <f>IF(F5239=1,"",IF(Table!H5240="","",Table!H5240))</f>
        <v/>
      </c>
    </row>
    <row r="5240" spans="6:8" x14ac:dyDescent="0.25">
      <c r="F5240" s="4">
        <f>IF(Table!H5240="","",IF(COUNTIF(Table!$H$2:H5240,Table!H5241)&gt;0=TRUE,1,0))</f>
        <v>1</v>
      </c>
      <c r="G5240" s="4">
        <f t="shared" si="83"/>
        <v>20</v>
      </c>
      <c r="H5240" s="4" t="str">
        <f>IF(F5240=1,"",IF(Table!H5241="","",Table!H5241))</f>
        <v/>
      </c>
    </row>
    <row r="5241" spans="6:8" x14ac:dyDescent="0.25">
      <c r="F5241" s="4">
        <f>IF(Table!H5241="","",IF(COUNTIF(Table!$H$2:H5241,Table!H5242)&gt;0=TRUE,1,0))</f>
        <v>1</v>
      </c>
      <c r="G5241" s="4">
        <f t="shared" si="83"/>
        <v>20</v>
      </c>
      <c r="H5241" s="4" t="str">
        <f>IF(F5241=1,"",IF(Table!H5242="","",Table!H5242))</f>
        <v/>
      </c>
    </row>
    <row r="5242" spans="6:8" x14ac:dyDescent="0.25">
      <c r="F5242" s="4">
        <f>IF(Table!H5242="","",IF(COUNTIF(Table!$H$2:H5242,Table!H5243)&gt;0=TRUE,1,0))</f>
        <v>1</v>
      </c>
      <c r="G5242" s="4">
        <f t="shared" si="83"/>
        <v>20</v>
      </c>
      <c r="H5242" s="4" t="str">
        <f>IF(F5242=1,"",IF(Table!H5243="","",Table!H5243))</f>
        <v/>
      </c>
    </row>
    <row r="5243" spans="6:8" x14ac:dyDescent="0.25">
      <c r="F5243" s="4">
        <f>IF(Table!H5243="","",IF(COUNTIF(Table!$H$2:H5243,Table!H5244)&gt;0=TRUE,1,0))</f>
        <v>1</v>
      </c>
      <c r="G5243" s="4">
        <f t="shared" si="83"/>
        <v>20</v>
      </c>
      <c r="H5243" s="4" t="str">
        <f>IF(F5243=1,"",IF(Table!H5244="","",Table!H5244))</f>
        <v/>
      </c>
    </row>
    <row r="5244" spans="6:8" x14ac:dyDescent="0.25">
      <c r="F5244" s="4">
        <f>IF(Table!H5244="","",IF(COUNTIF(Table!$H$2:H5244,Table!H5245)&gt;0=TRUE,1,0))</f>
        <v>1</v>
      </c>
      <c r="G5244" s="4">
        <f t="shared" si="83"/>
        <v>20</v>
      </c>
      <c r="H5244" s="4" t="str">
        <f>IF(F5244=1,"",IF(Table!H5245="","",Table!H5245))</f>
        <v/>
      </c>
    </row>
    <row r="5245" spans="6:8" x14ac:dyDescent="0.25">
      <c r="F5245" s="4">
        <f>IF(Table!H5245="","",IF(COUNTIF(Table!$H$2:H5245,Table!H5246)&gt;0=TRUE,1,0))</f>
        <v>1</v>
      </c>
      <c r="G5245" s="4">
        <f t="shared" si="83"/>
        <v>20</v>
      </c>
      <c r="H5245" s="4" t="str">
        <f>IF(F5245=1,"",IF(Table!H5246="","",Table!H5246))</f>
        <v/>
      </c>
    </row>
    <row r="5246" spans="6:8" x14ac:dyDescent="0.25">
      <c r="F5246" s="4">
        <f>IF(Table!H5246="","",IF(COUNTIF(Table!$H$2:H5246,Table!H5247)&gt;0=TRUE,1,0))</f>
        <v>1</v>
      </c>
      <c r="G5246" s="4">
        <f t="shared" si="83"/>
        <v>20</v>
      </c>
      <c r="H5246" s="4" t="str">
        <f>IF(F5246=1,"",IF(Table!H5247="","",Table!H5247))</f>
        <v/>
      </c>
    </row>
    <row r="5247" spans="6:8" x14ac:dyDescent="0.25">
      <c r="F5247" s="4">
        <f>IF(Table!H5247="","",IF(COUNTIF(Table!$H$2:H5247,Table!H5248)&gt;0=TRUE,1,0))</f>
        <v>1</v>
      </c>
      <c r="G5247" s="4">
        <f t="shared" si="83"/>
        <v>20</v>
      </c>
      <c r="H5247" s="4" t="str">
        <f>IF(F5247=1,"",IF(Table!H5248="","",Table!H5248))</f>
        <v/>
      </c>
    </row>
    <row r="5248" spans="6:8" x14ac:dyDescent="0.25">
      <c r="F5248" s="4">
        <f>IF(Table!H5248="","",IF(COUNTIF(Table!$H$2:H5248,Table!H5249)&gt;0=TRUE,1,0))</f>
        <v>1</v>
      </c>
      <c r="G5248" s="4">
        <f t="shared" si="83"/>
        <v>20</v>
      </c>
      <c r="H5248" s="4" t="str">
        <f>IF(F5248=1,"",IF(Table!H5249="","",Table!H5249))</f>
        <v/>
      </c>
    </row>
    <row r="5249" spans="6:8" x14ac:dyDescent="0.25">
      <c r="F5249" s="4">
        <f>IF(Table!H5249="","",IF(COUNTIF(Table!$H$2:H5249,Table!H5250)&gt;0=TRUE,1,0))</f>
        <v>1</v>
      </c>
      <c r="G5249" s="4">
        <f t="shared" si="83"/>
        <v>20</v>
      </c>
      <c r="H5249" s="4" t="str">
        <f>IF(F5249=1,"",IF(Table!H5250="","",Table!H5250))</f>
        <v/>
      </c>
    </row>
    <row r="5250" spans="6:8" x14ac:dyDescent="0.25">
      <c r="F5250" s="4">
        <f>IF(Table!H5250="","",IF(COUNTIF(Table!$H$2:H5250,Table!H5251)&gt;0=TRUE,1,0))</f>
        <v>1</v>
      </c>
      <c r="G5250" s="4">
        <f t="shared" ref="G5250:G5313" si="84">IF(H5250&lt;&gt;"",G5249+1,G5249)</f>
        <v>20</v>
      </c>
      <c r="H5250" s="4" t="str">
        <f>IF(F5250=1,"",IF(Table!H5251="","",Table!H5251))</f>
        <v/>
      </c>
    </row>
    <row r="5251" spans="6:8" x14ac:dyDescent="0.25">
      <c r="F5251" s="4">
        <f>IF(Table!H5251="","",IF(COUNTIF(Table!$H$2:H5251,Table!H5252)&gt;0=TRUE,1,0))</f>
        <v>1</v>
      </c>
      <c r="G5251" s="4">
        <f t="shared" si="84"/>
        <v>20</v>
      </c>
      <c r="H5251" s="4" t="str">
        <f>IF(F5251=1,"",IF(Table!H5252="","",Table!H5252))</f>
        <v/>
      </c>
    </row>
    <row r="5252" spans="6:8" x14ac:dyDescent="0.25">
      <c r="F5252" s="4">
        <f>IF(Table!H5252="","",IF(COUNTIF(Table!$H$2:H5252,Table!H5253)&gt;0=TRUE,1,0))</f>
        <v>1</v>
      </c>
      <c r="G5252" s="4">
        <f t="shared" si="84"/>
        <v>20</v>
      </c>
      <c r="H5252" s="4" t="str">
        <f>IF(F5252=1,"",IF(Table!H5253="","",Table!H5253))</f>
        <v/>
      </c>
    </row>
    <row r="5253" spans="6:8" x14ac:dyDescent="0.25">
      <c r="F5253" s="4">
        <f>IF(Table!H5253="","",IF(COUNTIF(Table!$H$2:H5253,Table!H5254)&gt;0=TRUE,1,0))</f>
        <v>1</v>
      </c>
      <c r="G5253" s="4">
        <f t="shared" si="84"/>
        <v>20</v>
      </c>
      <c r="H5253" s="4" t="str">
        <f>IF(F5253=1,"",IF(Table!H5254="","",Table!H5254))</f>
        <v/>
      </c>
    </row>
    <row r="5254" spans="6:8" x14ac:dyDescent="0.25">
      <c r="F5254" s="4">
        <f>IF(Table!H5254="","",IF(COUNTIF(Table!$H$2:H5254,Table!H5255)&gt;0=TRUE,1,0))</f>
        <v>1</v>
      </c>
      <c r="G5254" s="4">
        <f t="shared" si="84"/>
        <v>20</v>
      </c>
      <c r="H5254" s="4" t="str">
        <f>IF(F5254=1,"",IF(Table!H5255="","",Table!H5255))</f>
        <v/>
      </c>
    </row>
    <row r="5255" spans="6:8" x14ac:dyDescent="0.25">
      <c r="F5255" s="4">
        <f>IF(Table!H5255="","",IF(COUNTIF(Table!$H$2:H5255,Table!H5256)&gt;0=TRUE,1,0))</f>
        <v>1</v>
      </c>
      <c r="G5255" s="4">
        <f t="shared" si="84"/>
        <v>20</v>
      </c>
      <c r="H5255" s="4" t="str">
        <f>IF(F5255=1,"",IF(Table!H5256="","",Table!H5256))</f>
        <v/>
      </c>
    </row>
    <row r="5256" spans="6:8" x14ac:dyDescent="0.25">
      <c r="F5256" s="4">
        <f>IF(Table!H5256="","",IF(COUNTIF(Table!$H$2:H5256,Table!H5257)&gt;0=TRUE,1,0))</f>
        <v>1</v>
      </c>
      <c r="G5256" s="4">
        <f t="shared" si="84"/>
        <v>20</v>
      </c>
      <c r="H5256" s="4" t="str">
        <f>IF(F5256=1,"",IF(Table!H5257="","",Table!H5257))</f>
        <v/>
      </c>
    </row>
    <row r="5257" spans="6:8" x14ac:dyDescent="0.25">
      <c r="F5257" s="4">
        <f>IF(Table!H5257="","",IF(COUNTIF(Table!$H$2:H5257,Table!H5258)&gt;0=TRUE,1,0))</f>
        <v>1</v>
      </c>
      <c r="G5257" s="4">
        <f t="shared" si="84"/>
        <v>20</v>
      </c>
      <c r="H5257" s="4" t="str">
        <f>IF(F5257=1,"",IF(Table!H5258="","",Table!H5258))</f>
        <v/>
      </c>
    </row>
    <row r="5258" spans="6:8" x14ac:dyDescent="0.25">
      <c r="F5258" s="4">
        <f>IF(Table!H5258="","",IF(COUNTIF(Table!$H$2:H5258,Table!H5259)&gt;0=TRUE,1,0))</f>
        <v>1</v>
      </c>
      <c r="G5258" s="4">
        <f t="shared" si="84"/>
        <v>20</v>
      </c>
      <c r="H5258" s="4" t="str">
        <f>IF(F5258=1,"",IF(Table!H5259="","",Table!H5259))</f>
        <v/>
      </c>
    </row>
    <row r="5259" spans="6:8" x14ac:dyDescent="0.25">
      <c r="F5259" s="4">
        <f>IF(Table!H5259="","",IF(COUNTIF(Table!$H$2:H5259,Table!H5260)&gt;0=TRUE,1,0))</f>
        <v>1</v>
      </c>
      <c r="G5259" s="4">
        <f t="shared" si="84"/>
        <v>20</v>
      </c>
      <c r="H5259" s="4" t="str">
        <f>IF(F5259=1,"",IF(Table!H5260="","",Table!H5260))</f>
        <v/>
      </c>
    </row>
    <row r="5260" spans="6:8" x14ac:dyDescent="0.25">
      <c r="F5260" s="4">
        <f>IF(Table!H5260="","",IF(COUNTIF(Table!$H$2:H5260,Table!H5261)&gt;0=TRUE,1,0))</f>
        <v>1</v>
      </c>
      <c r="G5260" s="4">
        <f t="shared" si="84"/>
        <v>20</v>
      </c>
      <c r="H5260" s="4" t="str">
        <f>IF(F5260=1,"",IF(Table!H5261="","",Table!H5261))</f>
        <v/>
      </c>
    </row>
    <row r="5261" spans="6:8" x14ac:dyDescent="0.25">
      <c r="F5261" s="4">
        <f>IF(Table!H5261="","",IF(COUNTIF(Table!$H$2:H5261,Table!H5262)&gt;0=TRUE,1,0))</f>
        <v>1</v>
      </c>
      <c r="G5261" s="4">
        <f t="shared" si="84"/>
        <v>20</v>
      </c>
      <c r="H5261" s="4" t="str">
        <f>IF(F5261=1,"",IF(Table!H5262="","",Table!H5262))</f>
        <v/>
      </c>
    </row>
    <row r="5262" spans="6:8" x14ac:dyDescent="0.25">
      <c r="F5262" s="4">
        <f>IF(Table!H5262="","",IF(COUNTIF(Table!$H$2:H5262,Table!H5263)&gt;0=TRUE,1,0))</f>
        <v>1</v>
      </c>
      <c r="G5262" s="4">
        <f t="shared" si="84"/>
        <v>20</v>
      </c>
      <c r="H5262" s="4" t="str">
        <f>IF(F5262=1,"",IF(Table!H5263="","",Table!H5263))</f>
        <v/>
      </c>
    </row>
    <row r="5263" spans="6:8" x14ac:dyDescent="0.25">
      <c r="F5263" s="4">
        <f>IF(Table!H5263="","",IF(COUNTIF(Table!$H$2:H5263,Table!H5264)&gt;0=TRUE,1,0))</f>
        <v>1</v>
      </c>
      <c r="G5263" s="4">
        <f t="shared" si="84"/>
        <v>20</v>
      </c>
      <c r="H5263" s="4" t="str">
        <f>IF(F5263=1,"",IF(Table!H5264="","",Table!H5264))</f>
        <v/>
      </c>
    </row>
    <row r="5264" spans="6:8" x14ac:dyDescent="0.25">
      <c r="F5264" s="4">
        <f>IF(Table!H5264="","",IF(COUNTIF(Table!$H$2:H5264,Table!H5265)&gt;0=TRUE,1,0))</f>
        <v>1</v>
      </c>
      <c r="G5264" s="4">
        <f t="shared" si="84"/>
        <v>20</v>
      </c>
      <c r="H5264" s="4" t="str">
        <f>IF(F5264=1,"",IF(Table!H5265="","",Table!H5265))</f>
        <v/>
      </c>
    </row>
    <row r="5265" spans="6:8" x14ac:dyDescent="0.25">
      <c r="F5265" s="4">
        <f>IF(Table!H5265="","",IF(COUNTIF(Table!$H$2:H5265,Table!H5266)&gt;0=TRUE,1,0))</f>
        <v>1</v>
      </c>
      <c r="G5265" s="4">
        <f t="shared" si="84"/>
        <v>20</v>
      </c>
      <c r="H5265" s="4" t="str">
        <f>IF(F5265=1,"",IF(Table!H5266="","",Table!H5266))</f>
        <v/>
      </c>
    </row>
    <row r="5266" spans="6:8" x14ac:dyDescent="0.25">
      <c r="F5266" s="4">
        <f>IF(Table!H5266="","",IF(COUNTIF(Table!$H$2:H5266,Table!H5267)&gt;0=TRUE,1,0))</f>
        <v>1</v>
      </c>
      <c r="G5266" s="4">
        <f t="shared" si="84"/>
        <v>20</v>
      </c>
      <c r="H5266" s="4" t="str">
        <f>IF(F5266=1,"",IF(Table!H5267="","",Table!H5267))</f>
        <v/>
      </c>
    </row>
    <row r="5267" spans="6:8" x14ac:dyDescent="0.25">
      <c r="F5267" s="4">
        <f>IF(Table!H5267="","",IF(COUNTIF(Table!$H$2:H5267,Table!H5268)&gt;0=TRUE,1,0))</f>
        <v>1</v>
      </c>
      <c r="G5267" s="4">
        <f t="shared" si="84"/>
        <v>20</v>
      </c>
      <c r="H5267" s="4" t="str">
        <f>IF(F5267=1,"",IF(Table!H5268="","",Table!H5268))</f>
        <v/>
      </c>
    </row>
    <row r="5268" spans="6:8" x14ac:dyDescent="0.25">
      <c r="F5268" s="4">
        <f>IF(Table!H5268="","",IF(COUNTIF(Table!$H$2:H5268,Table!H5269)&gt;0=TRUE,1,0))</f>
        <v>1</v>
      </c>
      <c r="G5268" s="4">
        <f t="shared" si="84"/>
        <v>20</v>
      </c>
      <c r="H5268" s="4" t="str">
        <f>IF(F5268=1,"",IF(Table!H5269="","",Table!H5269))</f>
        <v/>
      </c>
    </row>
    <row r="5269" spans="6:8" x14ac:dyDescent="0.25">
      <c r="F5269" s="4">
        <f>IF(Table!H5269="","",IF(COUNTIF(Table!$H$2:H5269,Table!H5270)&gt;0=TRUE,1,0))</f>
        <v>1</v>
      </c>
      <c r="G5269" s="4">
        <f t="shared" si="84"/>
        <v>20</v>
      </c>
      <c r="H5269" s="4" t="str">
        <f>IF(F5269=1,"",IF(Table!H5270="","",Table!H5270))</f>
        <v/>
      </c>
    </row>
    <row r="5270" spans="6:8" x14ac:dyDescent="0.25">
      <c r="F5270" s="4">
        <f>IF(Table!H5270="","",IF(COUNTIF(Table!$H$2:H5270,Table!H5271)&gt;0=TRUE,1,0))</f>
        <v>1</v>
      </c>
      <c r="G5270" s="4">
        <f t="shared" si="84"/>
        <v>20</v>
      </c>
      <c r="H5270" s="4" t="str">
        <f>IF(F5270=1,"",IF(Table!H5271="","",Table!H5271))</f>
        <v/>
      </c>
    </row>
    <row r="5271" spans="6:8" x14ac:dyDescent="0.25">
      <c r="F5271" s="4">
        <f>IF(Table!H5271="","",IF(COUNTIF(Table!$H$2:H5271,Table!H5272)&gt;0=TRUE,1,0))</f>
        <v>1</v>
      </c>
      <c r="G5271" s="4">
        <f t="shared" si="84"/>
        <v>20</v>
      </c>
      <c r="H5271" s="4" t="str">
        <f>IF(F5271=1,"",IF(Table!H5272="","",Table!H5272))</f>
        <v/>
      </c>
    </row>
    <row r="5272" spans="6:8" x14ac:dyDescent="0.25">
      <c r="F5272" s="4">
        <f>IF(Table!H5272="","",IF(COUNTIF(Table!$H$2:H5272,Table!H5273)&gt;0=TRUE,1,0))</f>
        <v>1</v>
      </c>
      <c r="G5272" s="4">
        <f t="shared" si="84"/>
        <v>20</v>
      </c>
      <c r="H5272" s="4" t="str">
        <f>IF(F5272=1,"",IF(Table!H5273="","",Table!H5273))</f>
        <v/>
      </c>
    </row>
    <row r="5273" spans="6:8" x14ac:dyDescent="0.25">
      <c r="F5273" s="4">
        <f>IF(Table!H5273="","",IF(COUNTIF(Table!$H$2:H5273,Table!H5274)&gt;0=TRUE,1,0))</f>
        <v>1</v>
      </c>
      <c r="G5273" s="4">
        <f t="shared" si="84"/>
        <v>20</v>
      </c>
      <c r="H5273" s="4" t="str">
        <f>IF(F5273=1,"",IF(Table!H5274="","",Table!H5274))</f>
        <v/>
      </c>
    </row>
    <row r="5274" spans="6:8" x14ac:dyDescent="0.25">
      <c r="F5274" s="4">
        <f>IF(Table!H5274="","",IF(COUNTIF(Table!$H$2:H5274,Table!H5275)&gt;0=TRUE,1,0))</f>
        <v>1</v>
      </c>
      <c r="G5274" s="4">
        <f t="shared" si="84"/>
        <v>20</v>
      </c>
      <c r="H5274" s="4" t="str">
        <f>IF(F5274=1,"",IF(Table!H5275="","",Table!H5275))</f>
        <v/>
      </c>
    </row>
    <row r="5275" spans="6:8" x14ac:dyDescent="0.25">
      <c r="F5275" s="4">
        <f>IF(Table!H5275="","",IF(COUNTIF(Table!$H$2:H5275,Table!H5276)&gt;0=TRUE,1,0))</f>
        <v>1</v>
      </c>
      <c r="G5275" s="4">
        <f t="shared" si="84"/>
        <v>20</v>
      </c>
      <c r="H5275" s="4" t="str">
        <f>IF(F5275=1,"",IF(Table!H5276="","",Table!H5276))</f>
        <v/>
      </c>
    </row>
    <row r="5276" spans="6:8" x14ac:dyDescent="0.25">
      <c r="F5276" s="4">
        <f>IF(Table!H5276="","",IF(COUNTIF(Table!$H$2:H5276,Table!H5277)&gt;0=TRUE,1,0))</f>
        <v>1</v>
      </c>
      <c r="G5276" s="4">
        <f t="shared" si="84"/>
        <v>20</v>
      </c>
      <c r="H5276" s="4" t="str">
        <f>IF(F5276=1,"",IF(Table!H5277="","",Table!H5277))</f>
        <v/>
      </c>
    </row>
    <row r="5277" spans="6:8" x14ac:dyDescent="0.25">
      <c r="F5277" s="4">
        <f>IF(Table!H5277="","",IF(COUNTIF(Table!$H$2:H5277,Table!H5278)&gt;0=TRUE,1,0))</f>
        <v>1</v>
      </c>
      <c r="G5277" s="4">
        <f t="shared" si="84"/>
        <v>20</v>
      </c>
      <c r="H5277" s="4" t="str">
        <f>IF(F5277=1,"",IF(Table!H5278="","",Table!H5278))</f>
        <v/>
      </c>
    </row>
    <row r="5278" spans="6:8" x14ac:dyDescent="0.25">
      <c r="F5278" s="4">
        <f>IF(Table!H5278="","",IF(COUNTIF(Table!$H$2:H5278,Table!H5279)&gt;0=TRUE,1,0))</f>
        <v>1</v>
      </c>
      <c r="G5278" s="4">
        <f t="shared" si="84"/>
        <v>20</v>
      </c>
      <c r="H5278" s="4" t="str">
        <f>IF(F5278=1,"",IF(Table!H5279="","",Table!H5279))</f>
        <v/>
      </c>
    </row>
    <row r="5279" spans="6:8" x14ac:dyDescent="0.25">
      <c r="F5279" s="4">
        <f>IF(Table!H5279="","",IF(COUNTIF(Table!$H$2:H5279,Table!H5280)&gt;0=TRUE,1,0))</f>
        <v>1</v>
      </c>
      <c r="G5279" s="4">
        <f t="shared" si="84"/>
        <v>20</v>
      </c>
      <c r="H5279" s="4" t="str">
        <f>IF(F5279=1,"",IF(Table!H5280="","",Table!H5280))</f>
        <v/>
      </c>
    </row>
    <row r="5280" spans="6:8" x14ac:dyDescent="0.25">
      <c r="F5280" s="4">
        <f>IF(Table!H5280="","",IF(COUNTIF(Table!$H$2:H5280,Table!H5281)&gt;0=TRUE,1,0))</f>
        <v>1</v>
      </c>
      <c r="G5280" s="4">
        <f t="shared" si="84"/>
        <v>20</v>
      </c>
      <c r="H5280" s="4" t="str">
        <f>IF(F5280=1,"",IF(Table!H5281="","",Table!H5281))</f>
        <v/>
      </c>
    </row>
    <row r="5281" spans="6:8" x14ac:dyDescent="0.25">
      <c r="F5281" s="4">
        <f>IF(Table!H5281="","",IF(COUNTIF(Table!$H$2:H5281,Table!H5282)&gt;0=TRUE,1,0))</f>
        <v>1</v>
      </c>
      <c r="G5281" s="4">
        <f t="shared" si="84"/>
        <v>20</v>
      </c>
      <c r="H5281" s="4" t="str">
        <f>IF(F5281=1,"",IF(Table!H5282="","",Table!H5282))</f>
        <v/>
      </c>
    </row>
    <row r="5282" spans="6:8" x14ac:dyDescent="0.25">
      <c r="F5282" s="4">
        <f>IF(Table!H5282="","",IF(COUNTIF(Table!$H$2:H5282,Table!H5283)&gt;0=TRUE,1,0))</f>
        <v>1</v>
      </c>
      <c r="G5282" s="4">
        <f t="shared" si="84"/>
        <v>20</v>
      </c>
      <c r="H5282" s="4" t="str">
        <f>IF(F5282=1,"",IF(Table!H5283="","",Table!H5283))</f>
        <v/>
      </c>
    </row>
    <row r="5283" spans="6:8" x14ac:dyDescent="0.25">
      <c r="F5283" s="4">
        <f>IF(Table!H5283="","",IF(COUNTIF(Table!$H$2:H5283,Table!H5284)&gt;0=TRUE,1,0))</f>
        <v>1</v>
      </c>
      <c r="G5283" s="4">
        <f t="shared" si="84"/>
        <v>20</v>
      </c>
      <c r="H5283" s="4" t="str">
        <f>IF(F5283=1,"",IF(Table!H5284="","",Table!H5284))</f>
        <v/>
      </c>
    </row>
    <row r="5284" spans="6:8" x14ac:dyDescent="0.25">
      <c r="F5284" s="4">
        <f>IF(Table!H5284="","",IF(COUNTIF(Table!$H$2:H5284,Table!H5285)&gt;0=TRUE,1,0))</f>
        <v>1</v>
      </c>
      <c r="G5284" s="4">
        <f t="shared" si="84"/>
        <v>20</v>
      </c>
      <c r="H5284" s="4" t="str">
        <f>IF(F5284=1,"",IF(Table!H5285="","",Table!H5285))</f>
        <v/>
      </c>
    </row>
    <row r="5285" spans="6:8" x14ac:dyDescent="0.25">
      <c r="F5285" s="4">
        <f>IF(Table!H5285="","",IF(COUNTIF(Table!$H$2:H5285,Table!H5286)&gt;0=TRUE,1,0))</f>
        <v>1</v>
      </c>
      <c r="G5285" s="4">
        <f t="shared" si="84"/>
        <v>20</v>
      </c>
      <c r="H5285" s="4" t="str">
        <f>IF(F5285=1,"",IF(Table!H5286="","",Table!H5286))</f>
        <v/>
      </c>
    </row>
    <row r="5286" spans="6:8" x14ac:dyDescent="0.25">
      <c r="F5286" s="4">
        <f>IF(Table!H5286="","",IF(COUNTIF(Table!$H$2:H5286,Table!H5287)&gt;0=TRUE,1,0))</f>
        <v>1</v>
      </c>
      <c r="G5286" s="4">
        <f t="shared" si="84"/>
        <v>20</v>
      </c>
      <c r="H5286" s="4" t="str">
        <f>IF(F5286=1,"",IF(Table!H5287="","",Table!H5287))</f>
        <v/>
      </c>
    </row>
    <row r="5287" spans="6:8" x14ac:dyDescent="0.25">
      <c r="F5287" s="4">
        <f>IF(Table!H5287="","",IF(COUNTIF(Table!$H$2:H5287,Table!H5288)&gt;0=TRUE,1,0))</f>
        <v>1</v>
      </c>
      <c r="G5287" s="4">
        <f t="shared" si="84"/>
        <v>20</v>
      </c>
      <c r="H5287" s="4" t="str">
        <f>IF(F5287=1,"",IF(Table!H5288="","",Table!H5288))</f>
        <v/>
      </c>
    </row>
    <row r="5288" spans="6:8" x14ac:dyDescent="0.25">
      <c r="F5288" s="4">
        <f>IF(Table!H5288="","",IF(COUNTIF(Table!$H$2:H5288,Table!H5289)&gt;0=TRUE,1,0))</f>
        <v>1</v>
      </c>
      <c r="G5288" s="4">
        <f t="shared" si="84"/>
        <v>20</v>
      </c>
      <c r="H5288" s="4" t="str">
        <f>IF(F5288=1,"",IF(Table!H5289="","",Table!H5289))</f>
        <v/>
      </c>
    </row>
    <row r="5289" spans="6:8" x14ac:dyDescent="0.25">
      <c r="F5289" s="4">
        <f>IF(Table!H5289="","",IF(COUNTIF(Table!$H$2:H5289,Table!H5290)&gt;0=TRUE,1,0))</f>
        <v>1</v>
      </c>
      <c r="G5289" s="4">
        <f t="shared" si="84"/>
        <v>20</v>
      </c>
      <c r="H5289" s="4" t="str">
        <f>IF(F5289=1,"",IF(Table!H5290="","",Table!H5290))</f>
        <v/>
      </c>
    </row>
    <row r="5290" spans="6:8" x14ac:dyDescent="0.25">
      <c r="F5290" s="4">
        <f>IF(Table!H5290="","",IF(COUNTIF(Table!$H$2:H5290,Table!H5291)&gt;0=TRUE,1,0))</f>
        <v>1</v>
      </c>
      <c r="G5290" s="4">
        <f t="shared" si="84"/>
        <v>20</v>
      </c>
      <c r="H5290" s="4" t="str">
        <f>IF(F5290=1,"",IF(Table!H5291="","",Table!H5291))</f>
        <v/>
      </c>
    </row>
    <row r="5291" spans="6:8" x14ac:dyDescent="0.25">
      <c r="F5291" s="4">
        <f>IF(Table!H5291="","",IF(COUNTIF(Table!$H$2:H5291,Table!H5292)&gt;0=TRUE,1,0))</f>
        <v>1</v>
      </c>
      <c r="G5291" s="4">
        <f t="shared" si="84"/>
        <v>20</v>
      </c>
      <c r="H5291" s="4" t="str">
        <f>IF(F5291=1,"",IF(Table!H5292="","",Table!H5292))</f>
        <v/>
      </c>
    </row>
    <row r="5292" spans="6:8" x14ac:dyDescent="0.25">
      <c r="F5292" s="4">
        <f>IF(Table!H5292="","",IF(COUNTIF(Table!$H$2:H5292,Table!H5293)&gt;0=TRUE,1,0))</f>
        <v>1</v>
      </c>
      <c r="G5292" s="4">
        <f t="shared" si="84"/>
        <v>20</v>
      </c>
      <c r="H5292" s="4" t="str">
        <f>IF(F5292=1,"",IF(Table!H5293="","",Table!H5293))</f>
        <v/>
      </c>
    </row>
    <row r="5293" spans="6:8" x14ac:dyDescent="0.25">
      <c r="F5293" s="4">
        <f>IF(Table!H5293="","",IF(COUNTIF(Table!$H$2:H5293,Table!H5294)&gt;0=TRUE,1,0))</f>
        <v>1</v>
      </c>
      <c r="G5293" s="4">
        <f t="shared" si="84"/>
        <v>20</v>
      </c>
      <c r="H5293" s="4" t="str">
        <f>IF(F5293=1,"",IF(Table!H5294="","",Table!H5294))</f>
        <v/>
      </c>
    </row>
    <row r="5294" spans="6:8" x14ac:dyDescent="0.25">
      <c r="F5294" s="4">
        <f>IF(Table!H5294="","",IF(COUNTIF(Table!$H$2:H5294,Table!H5295)&gt;0=TRUE,1,0))</f>
        <v>1</v>
      </c>
      <c r="G5294" s="4">
        <f t="shared" si="84"/>
        <v>20</v>
      </c>
      <c r="H5294" s="4" t="str">
        <f>IF(F5294=1,"",IF(Table!H5295="","",Table!H5295))</f>
        <v/>
      </c>
    </row>
    <row r="5295" spans="6:8" x14ac:dyDescent="0.25">
      <c r="F5295" s="4">
        <f>IF(Table!H5295="","",IF(COUNTIF(Table!$H$2:H5295,Table!H5296)&gt;0=TRUE,1,0))</f>
        <v>1</v>
      </c>
      <c r="G5295" s="4">
        <f t="shared" si="84"/>
        <v>20</v>
      </c>
      <c r="H5295" s="4" t="str">
        <f>IF(F5295=1,"",IF(Table!H5296="","",Table!H5296))</f>
        <v/>
      </c>
    </row>
    <row r="5296" spans="6:8" x14ac:dyDescent="0.25">
      <c r="F5296" s="4">
        <f>IF(Table!H5296="","",IF(COUNTIF(Table!$H$2:H5296,Table!H5297)&gt;0=TRUE,1,0))</f>
        <v>1</v>
      </c>
      <c r="G5296" s="4">
        <f t="shared" si="84"/>
        <v>20</v>
      </c>
      <c r="H5296" s="4" t="str">
        <f>IF(F5296=1,"",IF(Table!H5297="","",Table!H5297))</f>
        <v/>
      </c>
    </row>
    <row r="5297" spans="6:8" x14ac:dyDescent="0.25">
      <c r="F5297" s="4">
        <f>IF(Table!H5297="","",IF(COUNTIF(Table!$H$2:H5297,Table!H5298)&gt;0=TRUE,1,0))</f>
        <v>1</v>
      </c>
      <c r="G5297" s="4">
        <f t="shared" si="84"/>
        <v>20</v>
      </c>
      <c r="H5297" s="4" t="str">
        <f>IF(F5297=1,"",IF(Table!H5298="","",Table!H5298))</f>
        <v/>
      </c>
    </row>
    <row r="5298" spans="6:8" x14ac:dyDescent="0.25">
      <c r="F5298" s="4">
        <f>IF(Table!H5298="","",IF(COUNTIF(Table!$H$2:H5298,Table!H5299)&gt;0=TRUE,1,0))</f>
        <v>1</v>
      </c>
      <c r="G5298" s="4">
        <f t="shared" si="84"/>
        <v>20</v>
      </c>
      <c r="H5298" s="4" t="str">
        <f>IF(F5298=1,"",IF(Table!H5299="","",Table!H5299))</f>
        <v/>
      </c>
    </row>
    <row r="5299" spans="6:8" x14ac:dyDescent="0.25">
      <c r="F5299" s="4">
        <f>IF(Table!H5299="","",IF(COUNTIF(Table!$H$2:H5299,Table!H5300)&gt;0=TRUE,1,0))</f>
        <v>1</v>
      </c>
      <c r="G5299" s="4">
        <f t="shared" si="84"/>
        <v>20</v>
      </c>
      <c r="H5299" s="4" t="str">
        <f>IF(F5299=1,"",IF(Table!H5300="","",Table!H5300))</f>
        <v/>
      </c>
    </row>
    <row r="5300" spans="6:8" x14ac:dyDescent="0.25">
      <c r="F5300" s="4">
        <f>IF(Table!H5300="","",IF(COUNTIF(Table!$H$2:H5300,Table!H5301)&gt;0=TRUE,1,0))</f>
        <v>1</v>
      </c>
      <c r="G5300" s="4">
        <f t="shared" si="84"/>
        <v>20</v>
      </c>
      <c r="H5300" s="4" t="str">
        <f>IF(F5300=1,"",IF(Table!H5301="","",Table!H5301))</f>
        <v/>
      </c>
    </row>
    <row r="5301" spans="6:8" x14ac:dyDescent="0.25">
      <c r="F5301" s="4">
        <f>IF(Table!H5301="","",IF(COUNTIF(Table!$H$2:H5301,Table!H5302)&gt;0=TRUE,1,0))</f>
        <v>1</v>
      </c>
      <c r="G5301" s="4">
        <f t="shared" si="84"/>
        <v>20</v>
      </c>
      <c r="H5301" s="4" t="str">
        <f>IF(F5301=1,"",IF(Table!H5302="","",Table!H5302))</f>
        <v/>
      </c>
    </row>
    <row r="5302" spans="6:8" x14ac:dyDescent="0.25">
      <c r="F5302" s="4">
        <f>IF(Table!H5302="","",IF(COUNTIF(Table!$H$2:H5302,Table!H5303)&gt;0=TRUE,1,0))</f>
        <v>1</v>
      </c>
      <c r="G5302" s="4">
        <f t="shared" si="84"/>
        <v>20</v>
      </c>
      <c r="H5302" s="4" t="str">
        <f>IF(F5302=1,"",IF(Table!H5303="","",Table!H5303))</f>
        <v/>
      </c>
    </row>
    <row r="5303" spans="6:8" x14ac:dyDescent="0.25">
      <c r="F5303" s="4">
        <f>IF(Table!H5303="","",IF(COUNTIF(Table!$H$2:H5303,Table!H5304)&gt;0=TRUE,1,0))</f>
        <v>1</v>
      </c>
      <c r="G5303" s="4">
        <f t="shared" si="84"/>
        <v>20</v>
      </c>
      <c r="H5303" s="4" t="str">
        <f>IF(F5303=1,"",IF(Table!H5304="","",Table!H5304))</f>
        <v/>
      </c>
    </row>
    <row r="5304" spans="6:8" x14ac:dyDescent="0.25">
      <c r="F5304" s="4">
        <f>IF(Table!H5304="","",IF(COUNTIF(Table!$H$2:H5304,Table!H5305)&gt;0=TRUE,1,0))</f>
        <v>1</v>
      </c>
      <c r="G5304" s="4">
        <f t="shared" si="84"/>
        <v>20</v>
      </c>
      <c r="H5304" s="4" t="str">
        <f>IF(F5304=1,"",IF(Table!H5305="","",Table!H5305))</f>
        <v/>
      </c>
    </row>
    <row r="5305" spans="6:8" x14ac:dyDescent="0.25">
      <c r="F5305" s="4">
        <f>IF(Table!H5305="","",IF(COUNTIF(Table!$H$2:H5305,Table!H5306)&gt;0=TRUE,1,0))</f>
        <v>1</v>
      </c>
      <c r="G5305" s="4">
        <f t="shared" si="84"/>
        <v>20</v>
      </c>
      <c r="H5305" s="4" t="str">
        <f>IF(F5305=1,"",IF(Table!H5306="","",Table!H5306))</f>
        <v/>
      </c>
    </row>
    <row r="5306" spans="6:8" x14ac:dyDescent="0.25">
      <c r="F5306" s="4">
        <f>IF(Table!H5306="","",IF(COUNTIF(Table!$H$2:H5306,Table!H5307)&gt;0=TRUE,1,0))</f>
        <v>1</v>
      </c>
      <c r="G5306" s="4">
        <f t="shared" si="84"/>
        <v>20</v>
      </c>
      <c r="H5306" s="4" t="str">
        <f>IF(F5306=1,"",IF(Table!H5307="","",Table!H5307))</f>
        <v/>
      </c>
    </row>
    <row r="5307" spans="6:8" x14ac:dyDescent="0.25">
      <c r="F5307" s="4">
        <f>IF(Table!H5307="","",IF(COUNTIF(Table!$H$2:H5307,Table!H5308)&gt;0=TRUE,1,0))</f>
        <v>1</v>
      </c>
      <c r="G5307" s="4">
        <f t="shared" si="84"/>
        <v>20</v>
      </c>
      <c r="H5307" s="4" t="str">
        <f>IF(F5307=1,"",IF(Table!H5308="","",Table!H5308))</f>
        <v/>
      </c>
    </row>
    <row r="5308" spans="6:8" x14ac:dyDescent="0.25">
      <c r="F5308" s="4">
        <f>IF(Table!H5308="","",IF(COUNTIF(Table!$H$2:H5308,Table!H5309)&gt;0=TRUE,1,0))</f>
        <v>1</v>
      </c>
      <c r="G5308" s="4">
        <f t="shared" si="84"/>
        <v>20</v>
      </c>
      <c r="H5308" s="4" t="str">
        <f>IF(F5308=1,"",IF(Table!H5309="","",Table!H5309))</f>
        <v/>
      </c>
    </row>
    <row r="5309" spans="6:8" x14ac:dyDescent="0.25">
      <c r="F5309" s="4">
        <f>IF(Table!H5309="","",IF(COUNTIF(Table!$H$2:H5309,Table!H5310)&gt;0=TRUE,1,0))</f>
        <v>1</v>
      </c>
      <c r="G5309" s="4">
        <f t="shared" si="84"/>
        <v>20</v>
      </c>
      <c r="H5309" s="4" t="str">
        <f>IF(F5309=1,"",IF(Table!H5310="","",Table!H5310))</f>
        <v/>
      </c>
    </row>
    <row r="5310" spans="6:8" x14ac:dyDescent="0.25">
      <c r="F5310" s="4">
        <f>IF(Table!H5310="","",IF(COUNTIF(Table!$H$2:H5310,Table!H5311)&gt;0=TRUE,1,0))</f>
        <v>1</v>
      </c>
      <c r="G5310" s="4">
        <f t="shared" si="84"/>
        <v>20</v>
      </c>
      <c r="H5310" s="4" t="str">
        <f>IF(F5310=1,"",IF(Table!H5311="","",Table!H5311))</f>
        <v/>
      </c>
    </row>
    <row r="5311" spans="6:8" x14ac:dyDescent="0.25">
      <c r="F5311" s="4">
        <f>IF(Table!H5311="","",IF(COUNTIF(Table!$H$2:H5311,Table!H5312)&gt;0=TRUE,1,0))</f>
        <v>1</v>
      </c>
      <c r="G5311" s="4">
        <f t="shared" si="84"/>
        <v>20</v>
      </c>
      <c r="H5311" s="4" t="str">
        <f>IF(F5311=1,"",IF(Table!H5312="","",Table!H5312))</f>
        <v/>
      </c>
    </row>
    <row r="5312" spans="6:8" x14ac:dyDescent="0.25">
      <c r="F5312" s="4">
        <f>IF(Table!H5312="","",IF(COUNTIF(Table!$H$2:H5312,Table!H5313)&gt;0=TRUE,1,0))</f>
        <v>1</v>
      </c>
      <c r="G5312" s="4">
        <f t="shared" si="84"/>
        <v>20</v>
      </c>
      <c r="H5312" s="4" t="str">
        <f>IF(F5312=1,"",IF(Table!H5313="","",Table!H5313))</f>
        <v/>
      </c>
    </row>
    <row r="5313" spans="6:8" x14ac:dyDescent="0.25">
      <c r="F5313" s="4">
        <f>IF(Table!H5313="","",IF(COUNTIF(Table!$H$2:H5313,Table!H5314)&gt;0=TRUE,1,0))</f>
        <v>1</v>
      </c>
      <c r="G5313" s="4">
        <f t="shared" si="84"/>
        <v>20</v>
      </c>
      <c r="H5313" s="4" t="str">
        <f>IF(F5313=1,"",IF(Table!H5314="","",Table!H5314))</f>
        <v/>
      </c>
    </row>
    <row r="5314" spans="6:8" x14ac:dyDescent="0.25">
      <c r="F5314" s="4">
        <f>IF(Table!H5314="","",IF(COUNTIF(Table!$H$2:H5314,Table!H5315)&gt;0=TRUE,1,0))</f>
        <v>1</v>
      </c>
      <c r="G5314" s="4">
        <f t="shared" ref="G5314:G5377" si="85">IF(H5314&lt;&gt;"",G5313+1,G5313)</f>
        <v>20</v>
      </c>
      <c r="H5314" s="4" t="str">
        <f>IF(F5314=1,"",IF(Table!H5315="","",Table!H5315))</f>
        <v/>
      </c>
    </row>
    <row r="5315" spans="6:8" x14ac:dyDescent="0.25">
      <c r="F5315" s="4">
        <f>IF(Table!H5315="","",IF(COUNTIF(Table!$H$2:H5315,Table!H5316)&gt;0=TRUE,1,0))</f>
        <v>1</v>
      </c>
      <c r="G5315" s="4">
        <f t="shared" si="85"/>
        <v>20</v>
      </c>
      <c r="H5315" s="4" t="str">
        <f>IF(F5315=1,"",IF(Table!H5316="","",Table!H5316))</f>
        <v/>
      </c>
    </row>
    <row r="5316" spans="6:8" x14ac:dyDescent="0.25">
      <c r="F5316" s="4">
        <f>IF(Table!H5316="","",IF(COUNTIF(Table!$H$2:H5316,Table!H5317)&gt;0=TRUE,1,0))</f>
        <v>1</v>
      </c>
      <c r="G5316" s="4">
        <f t="shared" si="85"/>
        <v>20</v>
      </c>
      <c r="H5316" s="4" t="str">
        <f>IF(F5316=1,"",IF(Table!H5317="","",Table!H5317))</f>
        <v/>
      </c>
    </row>
    <row r="5317" spans="6:8" x14ac:dyDescent="0.25">
      <c r="F5317" s="4">
        <f>IF(Table!H5317="","",IF(COUNTIF(Table!$H$2:H5317,Table!H5318)&gt;0=TRUE,1,0))</f>
        <v>1</v>
      </c>
      <c r="G5317" s="4">
        <f t="shared" si="85"/>
        <v>20</v>
      </c>
      <c r="H5317" s="4" t="str">
        <f>IF(F5317=1,"",IF(Table!H5318="","",Table!H5318))</f>
        <v/>
      </c>
    </row>
    <row r="5318" spans="6:8" x14ac:dyDescent="0.25">
      <c r="F5318" s="4">
        <f>IF(Table!H5318="","",IF(COUNTIF(Table!$H$2:H5318,Table!H5319)&gt;0=TRUE,1,0))</f>
        <v>1</v>
      </c>
      <c r="G5318" s="4">
        <f t="shared" si="85"/>
        <v>20</v>
      </c>
      <c r="H5318" s="4" t="str">
        <f>IF(F5318=1,"",IF(Table!H5319="","",Table!H5319))</f>
        <v/>
      </c>
    </row>
    <row r="5319" spans="6:8" x14ac:dyDescent="0.25">
      <c r="F5319" s="4">
        <f>IF(Table!H5319="","",IF(COUNTIF(Table!$H$2:H5319,Table!H5320)&gt;0=TRUE,1,0))</f>
        <v>1</v>
      </c>
      <c r="G5319" s="4">
        <f t="shared" si="85"/>
        <v>20</v>
      </c>
      <c r="H5319" s="4" t="str">
        <f>IF(F5319=1,"",IF(Table!H5320="","",Table!H5320))</f>
        <v/>
      </c>
    </row>
    <row r="5320" spans="6:8" x14ac:dyDescent="0.25">
      <c r="F5320" s="4">
        <f>IF(Table!H5320="","",IF(COUNTIF(Table!$H$2:H5320,Table!H5321)&gt;0=TRUE,1,0))</f>
        <v>1</v>
      </c>
      <c r="G5320" s="4">
        <f t="shared" si="85"/>
        <v>20</v>
      </c>
      <c r="H5320" s="4" t="str">
        <f>IF(F5320=1,"",IF(Table!H5321="","",Table!H5321))</f>
        <v/>
      </c>
    </row>
    <row r="5321" spans="6:8" x14ac:dyDescent="0.25">
      <c r="F5321" s="4">
        <f>IF(Table!H5321="","",IF(COUNTIF(Table!$H$2:H5321,Table!H5322)&gt;0=TRUE,1,0))</f>
        <v>1</v>
      </c>
      <c r="G5321" s="4">
        <f t="shared" si="85"/>
        <v>20</v>
      </c>
      <c r="H5321" s="4" t="str">
        <f>IF(F5321=1,"",IF(Table!H5322="","",Table!H5322))</f>
        <v/>
      </c>
    </row>
    <row r="5322" spans="6:8" x14ac:dyDescent="0.25">
      <c r="F5322" s="4">
        <f>IF(Table!H5322="","",IF(COUNTIF(Table!$H$2:H5322,Table!H5323)&gt;0=TRUE,1,0))</f>
        <v>1</v>
      </c>
      <c r="G5322" s="4">
        <f t="shared" si="85"/>
        <v>20</v>
      </c>
      <c r="H5322" s="4" t="str">
        <f>IF(F5322=1,"",IF(Table!H5323="","",Table!H5323))</f>
        <v/>
      </c>
    </row>
    <row r="5323" spans="6:8" x14ac:dyDescent="0.25">
      <c r="F5323" s="4">
        <f>IF(Table!H5323="","",IF(COUNTIF(Table!$H$2:H5323,Table!H5324)&gt;0=TRUE,1,0))</f>
        <v>1</v>
      </c>
      <c r="G5323" s="4">
        <f t="shared" si="85"/>
        <v>20</v>
      </c>
      <c r="H5323" s="4" t="str">
        <f>IF(F5323=1,"",IF(Table!H5324="","",Table!H5324))</f>
        <v/>
      </c>
    </row>
    <row r="5324" spans="6:8" x14ac:dyDescent="0.25">
      <c r="F5324" s="4">
        <f>IF(Table!H5324="","",IF(COUNTIF(Table!$H$2:H5324,Table!H5325)&gt;0=TRUE,1,0))</f>
        <v>1</v>
      </c>
      <c r="G5324" s="4">
        <f t="shared" si="85"/>
        <v>20</v>
      </c>
      <c r="H5324" s="4" t="str">
        <f>IF(F5324=1,"",IF(Table!H5325="","",Table!H5325))</f>
        <v/>
      </c>
    </row>
    <row r="5325" spans="6:8" x14ac:dyDescent="0.25">
      <c r="F5325" s="4">
        <f>IF(Table!H5325="","",IF(COUNTIF(Table!$H$2:H5325,Table!H5326)&gt;0=TRUE,1,0))</f>
        <v>1</v>
      </c>
      <c r="G5325" s="4">
        <f t="shared" si="85"/>
        <v>20</v>
      </c>
      <c r="H5325" s="4" t="str">
        <f>IF(F5325=1,"",IF(Table!H5326="","",Table!H5326))</f>
        <v/>
      </c>
    </row>
    <row r="5326" spans="6:8" x14ac:dyDescent="0.25">
      <c r="F5326" s="4">
        <f>IF(Table!H5326="","",IF(COUNTIF(Table!$H$2:H5326,Table!H5327)&gt;0=TRUE,1,0))</f>
        <v>1</v>
      </c>
      <c r="G5326" s="4">
        <f t="shared" si="85"/>
        <v>20</v>
      </c>
      <c r="H5326" s="4" t="str">
        <f>IF(F5326=1,"",IF(Table!H5327="","",Table!H5327))</f>
        <v/>
      </c>
    </row>
    <row r="5327" spans="6:8" x14ac:dyDescent="0.25">
      <c r="F5327" s="4">
        <f>IF(Table!H5327="","",IF(COUNTIF(Table!$H$2:H5327,Table!H5328)&gt;0=TRUE,1,0))</f>
        <v>1</v>
      </c>
      <c r="G5327" s="4">
        <f t="shared" si="85"/>
        <v>20</v>
      </c>
      <c r="H5327" s="4" t="str">
        <f>IF(F5327=1,"",IF(Table!H5328="","",Table!H5328))</f>
        <v/>
      </c>
    </row>
    <row r="5328" spans="6:8" x14ac:dyDescent="0.25">
      <c r="F5328" s="4">
        <f>IF(Table!H5328="","",IF(COUNTIF(Table!$H$2:H5328,Table!H5329)&gt;0=TRUE,1,0))</f>
        <v>1</v>
      </c>
      <c r="G5328" s="4">
        <f t="shared" si="85"/>
        <v>20</v>
      </c>
      <c r="H5328" s="4" t="str">
        <f>IF(F5328=1,"",IF(Table!H5329="","",Table!H5329))</f>
        <v/>
      </c>
    </row>
    <row r="5329" spans="6:8" x14ac:dyDescent="0.25">
      <c r="F5329" s="4">
        <f>IF(Table!H5329="","",IF(COUNTIF(Table!$H$2:H5329,Table!H5330)&gt;0=TRUE,1,0))</f>
        <v>1</v>
      </c>
      <c r="G5329" s="4">
        <f t="shared" si="85"/>
        <v>20</v>
      </c>
      <c r="H5329" s="4" t="str">
        <f>IF(F5329=1,"",IF(Table!H5330="","",Table!H5330))</f>
        <v/>
      </c>
    </row>
    <row r="5330" spans="6:8" x14ac:dyDescent="0.25">
      <c r="F5330" s="4">
        <f>IF(Table!H5330="","",IF(COUNTIF(Table!$H$2:H5330,Table!H5331)&gt;0=TRUE,1,0))</f>
        <v>1</v>
      </c>
      <c r="G5330" s="4">
        <f t="shared" si="85"/>
        <v>20</v>
      </c>
      <c r="H5330" s="4" t="str">
        <f>IF(F5330=1,"",IF(Table!H5331="","",Table!H5331))</f>
        <v/>
      </c>
    </row>
    <row r="5331" spans="6:8" x14ac:dyDescent="0.25">
      <c r="F5331" s="4">
        <f>IF(Table!H5331="","",IF(COUNTIF(Table!$H$2:H5331,Table!H5332)&gt;0=TRUE,1,0))</f>
        <v>1</v>
      </c>
      <c r="G5331" s="4">
        <f t="shared" si="85"/>
        <v>20</v>
      </c>
      <c r="H5331" s="4" t="str">
        <f>IF(F5331=1,"",IF(Table!H5332="","",Table!H5332))</f>
        <v/>
      </c>
    </row>
    <row r="5332" spans="6:8" x14ac:dyDescent="0.25">
      <c r="F5332" s="4">
        <f>IF(Table!H5332="","",IF(COUNTIF(Table!$H$2:H5332,Table!H5333)&gt;0=TRUE,1,0))</f>
        <v>1</v>
      </c>
      <c r="G5332" s="4">
        <f t="shared" si="85"/>
        <v>20</v>
      </c>
      <c r="H5332" s="4" t="str">
        <f>IF(F5332=1,"",IF(Table!H5333="","",Table!H5333))</f>
        <v/>
      </c>
    </row>
    <row r="5333" spans="6:8" x14ac:dyDescent="0.25">
      <c r="F5333" s="4">
        <f>IF(Table!H5333="","",IF(COUNTIF(Table!$H$2:H5333,Table!H5334)&gt;0=TRUE,1,0))</f>
        <v>1</v>
      </c>
      <c r="G5333" s="4">
        <f t="shared" si="85"/>
        <v>20</v>
      </c>
      <c r="H5333" s="4" t="str">
        <f>IF(F5333=1,"",IF(Table!H5334="","",Table!H5334))</f>
        <v/>
      </c>
    </row>
    <row r="5334" spans="6:8" x14ac:dyDescent="0.25">
      <c r="F5334" s="4">
        <f>IF(Table!H5334="","",IF(COUNTIF(Table!$H$2:H5334,Table!H5335)&gt;0=TRUE,1,0))</f>
        <v>1</v>
      </c>
      <c r="G5334" s="4">
        <f t="shared" si="85"/>
        <v>20</v>
      </c>
      <c r="H5334" s="4" t="str">
        <f>IF(F5334=1,"",IF(Table!H5335="","",Table!H5335))</f>
        <v/>
      </c>
    </row>
    <row r="5335" spans="6:8" x14ac:dyDescent="0.25">
      <c r="F5335" s="4">
        <f>IF(Table!H5335="","",IF(COUNTIF(Table!$H$2:H5335,Table!H5336)&gt;0=TRUE,1,0))</f>
        <v>1</v>
      </c>
      <c r="G5335" s="4">
        <f t="shared" si="85"/>
        <v>20</v>
      </c>
      <c r="H5335" s="4" t="str">
        <f>IF(F5335=1,"",IF(Table!H5336="","",Table!H5336))</f>
        <v/>
      </c>
    </row>
    <row r="5336" spans="6:8" x14ac:dyDescent="0.25">
      <c r="F5336" s="4">
        <f>IF(Table!H5336="","",IF(COUNTIF(Table!$H$2:H5336,Table!H5337)&gt;0=TRUE,1,0))</f>
        <v>1</v>
      </c>
      <c r="G5336" s="4">
        <f t="shared" si="85"/>
        <v>20</v>
      </c>
      <c r="H5336" s="4" t="str">
        <f>IF(F5336=1,"",IF(Table!H5337="","",Table!H5337))</f>
        <v/>
      </c>
    </row>
    <row r="5337" spans="6:8" x14ac:dyDescent="0.25">
      <c r="F5337" s="4">
        <f>IF(Table!H5337="","",IF(COUNTIF(Table!$H$2:H5337,Table!H5338)&gt;0=TRUE,1,0))</f>
        <v>1</v>
      </c>
      <c r="G5337" s="4">
        <f t="shared" si="85"/>
        <v>20</v>
      </c>
      <c r="H5337" s="4" t="str">
        <f>IF(F5337=1,"",IF(Table!H5338="","",Table!H5338))</f>
        <v/>
      </c>
    </row>
    <row r="5338" spans="6:8" x14ac:dyDescent="0.25">
      <c r="F5338" s="4">
        <f>IF(Table!H5338="","",IF(COUNTIF(Table!$H$2:H5338,Table!H5339)&gt;0=TRUE,1,0))</f>
        <v>1</v>
      </c>
      <c r="G5338" s="4">
        <f t="shared" si="85"/>
        <v>20</v>
      </c>
      <c r="H5338" s="4" t="str">
        <f>IF(F5338=1,"",IF(Table!H5339="","",Table!H5339))</f>
        <v/>
      </c>
    </row>
    <row r="5339" spans="6:8" x14ac:dyDescent="0.25">
      <c r="F5339" s="4">
        <f>IF(Table!H5339="","",IF(COUNTIF(Table!$H$2:H5339,Table!H5340)&gt;0=TRUE,1,0))</f>
        <v>1</v>
      </c>
      <c r="G5339" s="4">
        <f t="shared" si="85"/>
        <v>20</v>
      </c>
      <c r="H5339" s="4" t="str">
        <f>IF(F5339=1,"",IF(Table!H5340="","",Table!H5340))</f>
        <v/>
      </c>
    </row>
    <row r="5340" spans="6:8" x14ac:dyDescent="0.25">
      <c r="F5340" s="4">
        <f>IF(Table!H5340="","",IF(COUNTIF(Table!$H$2:H5340,Table!H5341)&gt;0=TRUE,1,0))</f>
        <v>1</v>
      </c>
      <c r="G5340" s="4">
        <f t="shared" si="85"/>
        <v>20</v>
      </c>
      <c r="H5340" s="4" t="str">
        <f>IF(F5340=1,"",IF(Table!H5341="","",Table!H5341))</f>
        <v/>
      </c>
    </row>
    <row r="5341" spans="6:8" x14ac:dyDescent="0.25">
      <c r="F5341" s="4">
        <f>IF(Table!H5341="","",IF(COUNTIF(Table!$H$2:H5341,Table!H5342)&gt;0=TRUE,1,0))</f>
        <v>1</v>
      </c>
      <c r="G5341" s="4">
        <f t="shared" si="85"/>
        <v>20</v>
      </c>
      <c r="H5341" s="4" t="str">
        <f>IF(F5341=1,"",IF(Table!H5342="","",Table!H5342))</f>
        <v/>
      </c>
    </row>
    <row r="5342" spans="6:8" x14ac:dyDescent="0.25">
      <c r="F5342" s="4">
        <f>IF(Table!H5342="","",IF(COUNTIF(Table!$H$2:H5342,Table!H5343)&gt;0=TRUE,1,0))</f>
        <v>1</v>
      </c>
      <c r="G5342" s="4">
        <f t="shared" si="85"/>
        <v>20</v>
      </c>
      <c r="H5342" s="4" t="str">
        <f>IF(F5342=1,"",IF(Table!H5343="","",Table!H5343))</f>
        <v/>
      </c>
    </row>
    <row r="5343" spans="6:8" x14ac:dyDescent="0.25">
      <c r="F5343" s="4">
        <f>IF(Table!H5343="","",IF(COUNTIF(Table!$H$2:H5343,Table!H5344)&gt;0=TRUE,1,0))</f>
        <v>1</v>
      </c>
      <c r="G5343" s="4">
        <f t="shared" si="85"/>
        <v>20</v>
      </c>
      <c r="H5343" s="4" t="str">
        <f>IF(F5343=1,"",IF(Table!H5344="","",Table!H5344))</f>
        <v/>
      </c>
    </row>
    <row r="5344" spans="6:8" x14ac:dyDescent="0.25">
      <c r="F5344" s="4">
        <f>IF(Table!H5344="","",IF(COUNTIF(Table!$H$2:H5344,Table!H5345)&gt;0=TRUE,1,0))</f>
        <v>1</v>
      </c>
      <c r="G5344" s="4">
        <f t="shared" si="85"/>
        <v>20</v>
      </c>
      <c r="H5344" s="4" t="str">
        <f>IF(F5344=1,"",IF(Table!H5345="","",Table!H5345))</f>
        <v/>
      </c>
    </row>
    <row r="5345" spans="6:8" x14ac:dyDescent="0.25">
      <c r="F5345" s="4">
        <f>IF(Table!H5345="","",IF(COUNTIF(Table!$H$2:H5345,Table!H5346)&gt;0=TRUE,1,0))</f>
        <v>1</v>
      </c>
      <c r="G5345" s="4">
        <f t="shared" si="85"/>
        <v>20</v>
      </c>
      <c r="H5345" s="4" t="str">
        <f>IF(F5345=1,"",IF(Table!H5346="","",Table!H5346))</f>
        <v/>
      </c>
    </row>
    <row r="5346" spans="6:8" x14ac:dyDescent="0.25">
      <c r="F5346" s="4">
        <f>IF(Table!H5346="","",IF(COUNTIF(Table!$H$2:H5346,Table!H5347)&gt;0=TRUE,1,0))</f>
        <v>1</v>
      </c>
      <c r="G5346" s="4">
        <f t="shared" si="85"/>
        <v>20</v>
      </c>
      <c r="H5346" s="4" t="str">
        <f>IF(F5346=1,"",IF(Table!H5347="","",Table!H5347))</f>
        <v/>
      </c>
    </row>
    <row r="5347" spans="6:8" x14ac:dyDescent="0.25">
      <c r="F5347" s="4">
        <f>IF(Table!H5347="","",IF(COUNTIF(Table!$H$2:H5347,Table!H5348)&gt;0=TRUE,1,0))</f>
        <v>1</v>
      </c>
      <c r="G5347" s="4">
        <f t="shared" si="85"/>
        <v>20</v>
      </c>
      <c r="H5347" s="4" t="str">
        <f>IF(F5347=1,"",IF(Table!H5348="","",Table!H5348))</f>
        <v/>
      </c>
    </row>
    <row r="5348" spans="6:8" x14ac:dyDescent="0.25">
      <c r="F5348" s="4">
        <f>IF(Table!H5348="","",IF(COUNTIF(Table!$H$2:H5348,Table!H5349)&gt;0=TRUE,1,0))</f>
        <v>1</v>
      </c>
      <c r="G5348" s="4">
        <f t="shared" si="85"/>
        <v>20</v>
      </c>
      <c r="H5348" s="4" t="str">
        <f>IF(F5348=1,"",IF(Table!H5349="","",Table!H5349))</f>
        <v/>
      </c>
    </row>
    <row r="5349" spans="6:8" x14ac:dyDescent="0.25">
      <c r="F5349" s="4">
        <f>IF(Table!H5349="","",IF(COUNTIF(Table!$H$2:H5349,Table!H5350)&gt;0=TRUE,1,0))</f>
        <v>1</v>
      </c>
      <c r="G5349" s="4">
        <f t="shared" si="85"/>
        <v>20</v>
      </c>
      <c r="H5349" s="4" t="str">
        <f>IF(F5349=1,"",IF(Table!H5350="","",Table!H5350))</f>
        <v/>
      </c>
    </row>
    <row r="5350" spans="6:8" x14ac:dyDescent="0.25">
      <c r="F5350" s="4">
        <f>IF(Table!H5350="","",IF(COUNTIF(Table!$H$2:H5350,Table!H5351)&gt;0=TRUE,1,0))</f>
        <v>1</v>
      </c>
      <c r="G5350" s="4">
        <f t="shared" si="85"/>
        <v>20</v>
      </c>
      <c r="H5350" s="4" t="str">
        <f>IF(F5350=1,"",IF(Table!H5351="","",Table!H5351))</f>
        <v/>
      </c>
    </row>
    <row r="5351" spans="6:8" x14ac:dyDescent="0.25">
      <c r="F5351" s="4">
        <f>IF(Table!H5351="","",IF(COUNTIF(Table!$H$2:H5351,Table!H5352)&gt;0=TRUE,1,0))</f>
        <v>1</v>
      </c>
      <c r="G5351" s="4">
        <f t="shared" si="85"/>
        <v>20</v>
      </c>
      <c r="H5351" s="4" t="str">
        <f>IF(F5351=1,"",IF(Table!H5352="","",Table!H5352))</f>
        <v/>
      </c>
    </row>
    <row r="5352" spans="6:8" x14ac:dyDescent="0.25">
      <c r="F5352" s="4">
        <f>IF(Table!H5352="","",IF(COUNTIF(Table!$H$2:H5352,Table!H5353)&gt;0=TRUE,1,0))</f>
        <v>1</v>
      </c>
      <c r="G5352" s="4">
        <f t="shared" si="85"/>
        <v>20</v>
      </c>
      <c r="H5352" s="4" t="str">
        <f>IF(F5352=1,"",IF(Table!H5353="","",Table!H5353))</f>
        <v/>
      </c>
    </row>
    <row r="5353" spans="6:8" x14ac:dyDescent="0.25">
      <c r="F5353" s="4">
        <f>IF(Table!H5353="","",IF(COUNTIF(Table!$H$2:H5353,Table!H5354)&gt;0=TRUE,1,0))</f>
        <v>1</v>
      </c>
      <c r="G5353" s="4">
        <f t="shared" si="85"/>
        <v>20</v>
      </c>
      <c r="H5353" s="4" t="str">
        <f>IF(F5353=1,"",IF(Table!H5354="","",Table!H5354))</f>
        <v/>
      </c>
    </row>
    <row r="5354" spans="6:8" x14ac:dyDescent="0.25">
      <c r="F5354" s="4">
        <f>IF(Table!H5354="","",IF(COUNTIF(Table!$H$2:H5354,Table!H5355)&gt;0=TRUE,1,0))</f>
        <v>1</v>
      </c>
      <c r="G5354" s="4">
        <f t="shared" si="85"/>
        <v>20</v>
      </c>
      <c r="H5354" s="4" t="str">
        <f>IF(F5354=1,"",IF(Table!H5355="","",Table!H5355))</f>
        <v/>
      </c>
    </row>
    <row r="5355" spans="6:8" x14ac:dyDescent="0.25">
      <c r="F5355" s="4">
        <f>IF(Table!H5355="","",IF(COUNTIF(Table!$H$2:H5355,Table!H5356)&gt;0=TRUE,1,0))</f>
        <v>1</v>
      </c>
      <c r="G5355" s="4">
        <f t="shared" si="85"/>
        <v>20</v>
      </c>
      <c r="H5355" s="4" t="str">
        <f>IF(F5355=1,"",IF(Table!H5356="","",Table!H5356))</f>
        <v/>
      </c>
    </row>
    <row r="5356" spans="6:8" x14ac:dyDescent="0.25">
      <c r="F5356" s="4">
        <f>IF(Table!H5356="","",IF(COUNTIF(Table!$H$2:H5356,Table!H5357)&gt;0=TRUE,1,0))</f>
        <v>1</v>
      </c>
      <c r="G5356" s="4">
        <f t="shared" si="85"/>
        <v>20</v>
      </c>
      <c r="H5356" s="4" t="str">
        <f>IF(F5356=1,"",IF(Table!H5357="","",Table!H5357))</f>
        <v/>
      </c>
    </row>
    <row r="5357" spans="6:8" x14ac:dyDescent="0.25">
      <c r="F5357" s="4">
        <f>IF(Table!H5357="","",IF(COUNTIF(Table!$H$2:H5357,Table!H5358)&gt;0=TRUE,1,0))</f>
        <v>1</v>
      </c>
      <c r="G5357" s="4">
        <f t="shared" si="85"/>
        <v>20</v>
      </c>
      <c r="H5357" s="4" t="str">
        <f>IF(F5357=1,"",IF(Table!H5358="","",Table!H5358))</f>
        <v/>
      </c>
    </row>
    <row r="5358" spans="6:8" x14ac:dyDescent="0.25">
      <c r="F5358" s="4">
        <f>IF(Table!H5358="","",IF(COUNTIF(Table!$H$2:H5358,Table!H5359)&gt;0=TRUE,1,0))</f>
        <v>1</v>
      </c>
      <c r="G5358" s="4">
        <f t="shared" si="85"/>
        <v>20</v>
      </c>
      <c r="H5358" s="4" t="str">
        <f>IF(F5358=1,"",IF(Table!H5359="","",Table!H5359))</f>
        <v/>
      </c>
    </row>
    <row r="5359" spans="6:8" x14ac:dyDescent="0.25">
      <c r="F5359" s="4">
        <f>IF(Table!H5359="","",IF(COUNTIF(Table!$H$2:H5359,Table!H5360)&gt;0=TRUE,1,0))</f>
        <v>1</v>
      </c>
      <c r="G5359" s="4">
        <f t="shared" si="85"/>
        <v>20</v>
      </c>
      <c r="H5359" s="4" t="str">
        <f>IF(F5359=1,"",IF(Table!H5360="","",Table!H5360))</f>
        <v/>
      </c>
    </row>
    <row r="5360" spans="6:8" x14ac:dyDescent="0.25">
      <c r="F5360" s="4">
        <f>IF(Table!H5360="","",IF(COUNTIF(Table!$H$2:H5360,Table!H5361)&gt;0=TRUE,1,0))</f>
        <v>1</v>
      </c>
      <c r="G5360" s="4">
        <f t="shared" si="85"/>
        <v>20</v>
      </c>
      <c r="H5360" s="4" t="str">
        <f>IF(F5360=1,"",IF(Table!H5361="","",Table!H5361))</f>
        <v/>
      </c>
    </row>
    <row r="5361" spans="6:8" x14ac:dyDescent="0.25">
      <c r="F5361" s="4">
        <f>IF(Table!H5361="","",IF(COUNTIF(Table!$H$2:H5361,Table!H5362)&gt;0=TRUE,1,0))</f>
        <v>1</v>
      </c>
      <c r="G5361" s="4">
        <f t="shared" si="85"/>
        <v>20</v>
      </c>
      <c r="H5361" s="4" t="str">
        <f>IF(F5361=1,"",IF(Table!H5362="","",Table!H5362))</f>
        <v/>
      </c>
    </row>
    <row r="5362" spans="6:8" x14ac:dyDescent="0.25">
      <c r="F5362" s="4">
        <f>IF(Table!H5362="","",IF(COUNTIF(Table!$H$2:H5362,Table!H5363)&gt;0=TRUE,1,0))</f>
        <v>1</v>
      </c>
      <c r="G5362" s="4">
        <f t="shared" si="85"/>
        <v>20</v>
      </c>
      <c r="H5362" s="4" t="str">
        <f>IF(F5362=1,"",IF(Table!H5363="","",Table!H5363))</f>
        <v/>
      </c>
    </row>
    <row r="5363" spans="6:8" x14ac:dyDescent="0.25">
      <c r="F5363" s="4">
        <f>IF(Table!H5363="","",IF(COUNTIF(Table!$H$2:H5363,Table!H5364)&gt;0=TRUE,1,0))</f>
        <v>1</v>
      </c>
      <c r="G5363" s="4">
        <f t="shared" si="85"/>
        <v>20</v>
      </c>
      <c r="H5363" s="4" t="str">
        <f>IF(F5363=1,"",IF(Table!H5364="","",Table!H5364))</f>
        <v/>
      </c>
    </row>
    <row r="5364" spans="6:8" x14ac:dyDescent="0.25">
      <c r="F5364" s="4">
        <f>IF(Table!H5364="","",IF(COUNTIF(Table!$H$2:H5364,Table!H5365)&gt;0=TRUE,1,0))</f>
        <v>1</v>
      </c>
      <c r="G5364" s="4">
        <f t="shared" si="85"/>
        <v>20</v>
      </c>
      <c r="H5364" s="4" t="str">
        <f>IF(F5364=1,"",IF(Table!H5365="","",Table!H5365))</f>
        <v/>
      </c>
    </row>
    <row r="5365" spans="6:8" x14ac:dyDescent="0.25">
      <c r="F5365" s="4">
        <f>IF(Table!H5365="","",IF(COUNTIF(Table!$H$2:H5365,Table!H5366)&gt;0=TRUE,1,0))</f>
        <v>1</v>
      </c>
      <c r="G5365" s="4">
        <f t="shared" si="85"/>
        <v>20</v>
      </c>
      <c r="H5365" s="4" t="str">
        <f>IF(F5365=1,"",IF(Table!H5366="","",Table!H5366))</f>
        <v/>
      </c>
    </row>
    <row r="5366" spans="6:8" x14ac:dyDescent="0.25">
      <c r="F5366" s="4">
        <f>IF(Table!H5366="","",IF(COUNTIF(Table!$H$2:H5366,Table!H5367)&gt;0=TRUE,1,0))</f>
        <v>1</v>
      </c>
      <c r="G5366" s="4">
        <f t="shared" si="85"/>
        <v>20</v>
      </c>
      <c r="H5366" s="4" t="str">
        <f>IF(F5366=1,"",IF(Table!H5367="","",Table!H5367))</f>
        <v/>
      </c>
    </row>
    <row r="5367" spans="6:8" x14ac:dyDescent="0.25">
      <c r="F5367" s="4">
        <f>IF(Table!H5367="","",IF(COUNTIF(Table!$H$2:H5367,Table!H5368)&gt;0=TRUE,1,0))</f>
        <v>1</v>
      </c>
      <c r="G5367" s="4">
        <f t="shared" si="85"/>
        <v>20</v>
      </c>
      <c r="H5367" s="4" t="str">
        <f>IF(F5367=1,"",IF(Table!H5368="","",Table!H5368))</f>
        <v/>
      </c>
    </row>
    <row r="5368" spans="6:8" x14ac:dyDescent="0.25">
      <c r="F5368" s="4">
        <f>IF(Table!H5368="","",IF(COUNTIF(Table!$H$2:H5368,Table!H5369)&gt;0=TRUE,1,0))</f>
        <v>1</v>
      </c>
      <c r="G5368" s="4">
        <f t="shared" si="85"/>
        <v>20</v>
      </c>
      <c r="H5368" s="4" t="str">
        <f>IF(F5368=1,"",IF(Table!H5369="","",Table!H5369))</f>
        <v/>
      </c>
    </row>
    <row r="5369" spans="6:8" x14ac:dyDescent="0.25">
      <c r="F5369" s="4">
        <f>IF(Table!H5369="","",IF(COUNTIF(Table!$H$2:H5369,Table!H5370)&gt;0=TRUE,1,0))</f>
        <v>1</v>
      </c>
      <c r="G5369" s="4">
        <f t="shared" si="85"/>
        <v>20</v>
      </c>
      <c r="H5369" s="4" t="str">
        <f>IF(F5369=1,"",IF(Table!H5370="","",Table!H5370))</f>
        <v/>
      </c>
    </row>
    <row r="5370" spans="6:8" x14ac:dyDescent="0.25">
      <c r="F5370" s="4">
        <f>IF(Table!H5370="","",IF(COUNTIF(Table!$H$2:H5370,Table!H5371)&gt;0=TRUE,1,0))</f>
        <v>1</v>
      </c>
      <c r="G5370" s="4">
        <f t="shared" si="85"/>
        <v>20</v>
      </c>
      <c r="H5370" s="4" t="str">
        <f>IF(F5370=1,"",IF(Table!H5371="","",Table!H5371))</f>
        <v/>
      </c>
    </row>
    <row r="5371" spans="6:8" x14ac:dyDescent="0.25">
      <c r="F5371" s="4">
        <f>IF(Table!H5371="","",IF(COUNTIF(Table!$H$2:H5371,Table!H5372)&gt;0=TRUE,1,0))</f>
        <v>1</v>
      </c>
      <c r="G5371" s="4">
        <f t="shared" si="85"/>
        <v>20</v>
      </c>
      <c r="H5371" s="4" t="str">
        <f>IF(F5371=1,"",IF(Table!H5372="","",Table!H5372))</f>
        <v/>
      </c>
    </row>
    <row r="5372" spans="6:8" x14ac:dyDescent="0.25">
      <c r="F5372" s="4">
        <f>IF(Table!H5372="","",IF(COUNTIF(Table!$H$2:H5372,Table!H5373)&gt;0=TRUE,1,0))</f>
        <v>1</v>
      </c>
      <c r="G5372" s="4">
        <f t="shared" si="85"/>
        <v>20</v>
      </c>
      <c r="H5372" s="4" t="str">
        <f>IF(F5372=1,"",IF(Table!H5373="","",Table!H5373))</f>
        <v/>
      </c>
    </row>
    <row r="5373" spans="6:8" x14ac:dyDescent="0.25">
      <c r="F5373" s="4">
        <f>IF(Table!H5373="","",IF(COUNTIF(Table!$H$2:H5373,Table!H5374)&gt;0=TRUE,1,0))</f>
        <v>1</v>
      </c>
      <c r="G5373" s="4">
        <f t="shared" si="85"/>
        <v>20</v>
      </c>
      <c r="H5373" s="4" t="str">
        <f>IF(F5373=1,"",IF(Table!H5374="","",Table!H5374))</f>
        <v/>
      </c>
    </row>
    <row r="5374" spans="6:8" x14ac:dyDescent="0.25">
      <c r="F5374" s="4">
        <f>IF(Table!H5374="","",IF(COUNTIF(Table!$H$2:H5374,Table!H5375)&gt;0=TRUE,1,0))</f>
        <v>1</v>
      </c>
      <c r="G5374" s="4">
        <f t="shared" si="85"/>
        <v>20</v>
      </c>
      <c r="H5374" s="4" t="str">
        <f>IF(F5374=1,"",IF(Table!H5375="","",Table!H5375))</f>
        <v/>
      </c>
    </row>
    <row r="5375" spans="6:8" x14ac:dyDescent="0.25">
      <c r="F5375" s="4">
        <f>IF(Table!H5375="","",IF(COUNTIF(Table!$H$2:H5375,Table!H5376)&gt;0=TRUE,1,0))</f>
        <v>1</v>
      </c>
      <c r="G5375" s="4">
        <f t="shared" si="85"/>
        <v>20</v>
      </c>
      <c r="H5375" s="4" t="str">
        <f>IF(F5375=1,"",IF(Table!H5376="","",Table!H5376))</f>
        <v/>
      </c>
    </row>
    <row r="5376" spans="6:8" x14ac:dyDescent="0.25">
      <c r="F5376" s="4">
        <f>IF(Table!H5376="","",IF(COUNTIF(Table!$H$2:H5376,Table!H5377)&gt;0=TRUE,1,0))</f>
        <v>1</v>
      </c>
      <c r="G5376" s="4">
        <f t="shared" si="85"/>
        <v>20</v>
      </c>
      <c r="H5376" s="4" t="str">
        <f>IF(F5376=1,"",IF(Table!H5377="","",Table!H5377))</f>
        <v/>
      </c>
    </row>
    <row r="5377" spans="6:8" x14ac:dyDescent="0.25">
      <c r="F5377" s="4">
        <f>IF(Table!H5377="","",IF(COUNTIF(Table!$H$2:H5377,Table!H5378)&gt;0=TRUE,1,0))</f>
        <v>1</v>
      </c>
      <c r="G5377" s="4">
        <f t="shared" si="85"/>
        <v>20</v>
      </c>
      <c r="H5377" s="4" t="str">
        <f>IF(F5377=1,"",IF(Table!H5378="","",Table!H5378))</f>
        <v/>
      </c>
    </row>
    <row r="5378" spans="6:8" x14ac:dyDescent="0.25">
      <c r="F5378" s="4">
        <f>IF(Table!H5378="","",IF(COUNTIF(Table!$H$2:H5378,Table!H5379)&gt;0=TRUE,1,0))</f>
        <v>1</v>
      </c>
      <c r="G5378" s="4">
        <f t="shared" ref="G5378:G5441" si="86">IF(H5378&lt;&gt;"",G5377+1,G5377)</f>
        <v>20</v>
      </c>
      <c r="H5378" s="4" t="str">
        <f>IF(F5378=1,"",IF(Table!H5379="","",Table!H5379))</f>
        <v/>
      </c>
    </row>
    <row r="5379" spans="6:8" x14ac:dyDescent="0.25">
      <c r="F5379" s="4">
        <f>IF(Table!H5379="","",IF(COUNTIF(Table!$H$2:H5379,Table!H5380)&gt;0=TRUE,1,0))</f>
        <v>1</v>
      </c>
      <c r="G5379" s="4">
        <f t="shared" si="86"/>
        <v>20</v>
      </c>
      <c r="H5379" s="4" t="str">
        <f>IF(F5379=1,"",IF(Table!H5380="","",Table!H5380))</f>
        <v/>
      </c>
    </row>
    <row r="5380" spans="6:8" x14ac:dyDescent="0.25">
      <c r="F5380" s="4">
        <f>IF(Table!H5380="","",IF(COUNTIF(Table!$H$2:H5380,Table!H5381)&gt;0=TRUE,1,0))</f>
        <v>1</v>
      </c>
      <c r="G5380" s="4">
        <f t="shared" si="86"/>
        <v>20</v>
      </c>
      <c r="H5380" s="4" t="str">
        <f>IF(F5380=1,"",IF(Table!H5381="","",Table!H5381))</f>
        <v/>
      </c>
    </row>
    <row r="5381" spans="6:8" x14ac:dyDescent="0.25">
      <c r="F5381" s="4">
        <f>IF(Table!H5381="","",IF(COUNTIF(Table!$H$2:H5381,Table!H5382)&gt;0=TRUE,1,0))</f>
        <v>1</v>
      </c>
      <c r="G5381" s="4">
        <f t="shared" si="86"/>
        <v>20</v>
      </c>
      <c r="H5381" s="4" t="str">
        <f>IF(F5381=1,"",IF(Table!H5382="","",Table!H5382))</f>
        <v/>
      </c>
    </row>
    <row r="5382" spans="6:8" x14ac:dyDescent="0.25">
      <c r="F5382" s="4">
        <f>IF(Table!H5382="","",IF(COUNTIF(Table!$H$2:H5382,Table!H5383)&gt;0=TRUE,1,0))</f>
        <v>1</v>
      </c>
      <c r="G5382" s="4">
        <f t="shared" si="86"/>
        <v>20</v>
      </c>
      <c r="H5382" s="4" t="str">
        <f>IF(F5382=1,"",IF(Table!H5383="","",Table!H5383))</f>
        <v/>
      </c>
    </row>
    <row r="5383" spans="6:8" x14ac:dyDescent="0.25">
      <c r="F5383" s="4">
        <f>IF(Table!H5383="","",IF(COUNTIF(Table!$H$2:H5383,Table!H5384)&gt;0=TRUE,1,0))</f>
        <v>1</v>
      </c>
      <c r="G5383" s="4">
        <f t="shared" si="86"/>
        <v>20</v>
      </c>
      <c r="H5383" s="4" t="str">
        <f>IF(F5383=1,"",IF(Table!H5384="","",Table!H5384))</f>
        <v/>
      </c>
    </row>
    <row r="5384" spans="6:8" x14ac:dyDescent="0.25">
      <c r="F5384" s="4">
        <f>IF(Table!H5384="","",IF(COUNTIF(Table!$H$2:H5384,Table!H5385)&gt;0=TRUE,1,0))</f>
        <v>1</v>
      </c>
      <c r="G5384" s="4">
        <f t="shared" si="86"/>
        <v>20</v>
      </c>
      <c r="H5384" s="4" t="str">
        <f>IF(F5384=1,"",IF(Table!H5385="","",Table!H5385))</f>
        <v/>
      </c>
    </row>
    <row r="5385" spans="6:8" x14ac:dyDescent="0.25">
      <c r="F5385" s="4">
        <f>IF(Table!H5385="","",IF(COUNTIF(Table!$H$2:H5385,Table!H5386)&gt;0=TRUE,1,0))</f>
        <v>1</v>
      </c>
      <c r="G5385" s="4">
        <f t="shared" si="86"/>
        <v>20</v>
      </c>
      <c r="H5385" s="4" t="str">
        <f>IF(F5385=1,"",IF(Table!H5386="","",Table!H5386))</f>
        <v/>
      </c>
    </row>
    <row r="5386" spans="6:8" x14ac:dyDescent="0.25">
      <c r="F5386" s="4">
        <f>IF(Table!H5386="","",IF(COUNTIF(Table!$H$2:H5386,Table!H5387)&gt;0=TRUE,1,0))</f>
        <v>1</v>
      </c>
      <c r="G5386" s="4">
        <f t="shared" si="86"/>
        <v>20</v>
      </c>
      <c r="H5386" s="4" t="str">
        <f>IF(F5386=1,"",IF(Table!H5387="","",Table!H5387))</f>
        <v/>
      </c>
    </row>
    <row r="5387" spans="6:8" x14ac:dyDescent="0.25">
      <c r="F5387" s="4">
        <f>IF(Table!H5387="","",IF(COUNTIF(Table!$H$2:H5387,Table!H5388)&gt;0=TRUE,1,0))</f>
        <v>1</v>
      </c>
      <c r="G5387" s="4">
        <f t="shared" si="86"/>
        <v>20</v>
      </c>
      <c r="H5387" s="4" t="str">
        <f>IF(F5387=1,"",IF(Table!H5388="","",Table!H5388))</f>
        <v/>
      </c>
    </row>
    <row r="5388" spans="6:8" x14ac:dyDescent="0.25">
      <c r="F5388" s="4">
        <f>IF(Table!H5388="","",IF(COUNTIF(Table!$H$2:H5388,Table!H5389)&gt;0=TRUE,1,0))</f>
        <v>1</v>
      </c>
      <c r="G5388" s="4">
        <f t="shared" si="86"/>
        <v>20</v>
      </c>
      <c r="H5388" s="4" t="str">
        <f>IF(F5388=1,"",IF(Table!H5389="","",Table!H5389))</f>
        <v/>
      </c>
    </row>
    <row r="5389" spans="6:8" x14ac:dyDescent="0.25">
      <c r="F5389" s="4">
        <f>IF(Table!H5389="","",IF(COUNTIF(Table!$H$2:H5389,Table!H5390)&gt;0=TRUE,1,0))</f>
        <v>1</v>
      </c>
      <c r="G5389" s="4">
        <f t="shared" si="86"/>
        <v>20</v>
      </c>
      <c r="H5389" s="4" t="str">
        <f>IF(F5389=1,"",IF(Table!H5390="","",Table!H5390))</f>
        <v/>
      </c>
    </row>
    <row r="5390" spans="6:8" x14ac:dyDescent="0.25">
      <c r="F5390" s="4">
        <f>IF(Table!H5390="","",IF(COUNTIF(Table!$H$2:H5390,Table!H5391)&gt;0=TRUE,1,0))</f>
        <v>1</v>
      </c>
      <c r="G5390" s="4">
        <f t="shared" si="86"/>
        <v>20</v>
      </c>
      <c r="H5390" s="4" t="str">
        <f>IF(F5390=1,"",IF(Table!H5391="","",Table!H5391))</f>
        <v/>
      </c>
    </row>
    <row r="5391" spans="6:8" x14ac:dyDescent="0.25">
      <c r="F5391" s="4">
        <f>IF(Table!H5391="","",IF(COUNTIF(Table!$H$2:H5391,Table!H5392)&gt;0=TRUE,1,0))</f>
        <v>1</v>
      </c>
      <c r="G5391" s="4">
        <f t="shared" si="86"/>
        <v>20</v>
      </c>
      <c r="H5391" s="4" t="str">
        <f>IF(F5391=1,"",IF(Table!H5392="","",Table!H5392))</f>
        <v/>
      </c>
    </row>
    <row r="5392" spans="6:8" x14ac:dyDescent="0.25">
      <c r="F5392" s="4">
        <f>IF(Table!H5392="","",IF(COUNTIF(Table!$H$2:H5392,Table!H5393)&gt;0=TRUE,1,0))</f>
        <v>1</v>
      </c>
      <c r="G5392" s="4">
        <f t="shared" si="86"/>
        <v>20</v>
      </c>
      <c r="H5392" s="4" t="str">
        <f>IF(F5392=1,"",IF(Table!H5393="","",Table!H5393))</f>
        <v/>
      </c>
    </row>
    <row r="5393" spans="6:8" x14ac:dyDescent="0.25">
      <c r="F5393" s="4">
        <f>IF(Table!H5393="","",IF(COUNTIF(Table!$H$2:H5393,Table!H5394)&gt;0=TRUE,1,0))</f>
        <v>1</v>
      </c>
      <c r="G5393" s="4">
        <f t="shared" si="86"/>
        <v>20</v>
      </c>
      <c r="H5393" s="4" t="str">
        <f>IF(F5393=1,"",IF(Table!H5394="","",Table!H5394))</f>
        <v/>
      </c>
    </row>
    <row r="5394" spans="6:8" x14ac:dyDescent="0.25">
      <c r="F5394" s="4">
        <f>IF(Table!H5394="","",IF(COUNTIF(Table!$H$2:H5394,Table!H5395)&gt;0=TRUE,1,0))</f>
        <v>1</v>
      </c>
      <c r="G5394" s="4">
        <f t="shared" si="86"/>
        <v>20</v>
      </c>
      <c r="H5394" s="4" t="str">
        <f>IF(F5394=1,"",IF(Table!H5395="","",Table!H5395))</f>
        <v/>
      </c>
    </row>
    <row r="5395" spans="6:8" x14ac:dyDescent="0.25">
      <c r="F5395" s="4">
        <f>IF(Table!H5395="","",IF(COUNTIF(Table!$H$2:H5395,Table!H5396)&gt;0=TRUE,1,0))</f>
        <v>1</v>
      </c>
      <c r="G5395" s="4">
        <f t="shared" si="86"/>
        <v>20</v>
      </c>
      <c r="H5395" s="4" t="str">
        <f>IF(F5395=1,"",IF(Table!H5396="","",Table!H5396))</f>
        <v/>
      </c>
    </row>
    <row r="5396" spans="6:8" x14ac:dyDescent="0.25">
      <c r="F5396" s="4">
        <f>IF(Table!H5396="","",IF(COUNTIF(Table!$H$2:H5396,Table!H5397)&gt;0=TRUE,1,0))</f>
        <v>1</v>
      </c>
      <c r="G5396" s="4">
        <f t="shared" si="86"/>
        <v>20</v>
      </c>
      <c r="H5396" s="4" t="str">
        <f>IF(F5396=1,"",IF(Table!H5397="","",Table!H5397))</f>
        <v/>
      </c>
    </row>
    <row r="5397" spans="6:8" x14ac:dyDescent="0.25">
      <c r="F5397" s="4">
        <f>IF(Table!H5397="","",IF(COUNTIF(Table!$H$2:H5397,Table!H5398)&gt;0=TRUE,1,0))</f>
        <v>1</v>
      </c>
      <c r="G5397" s="4">
        <f t="shared" si="86"/>
        <v>20</v>
      </c>
      <c r="H5397" s="4" t="str">
        <f>IF(F5397=1,"",IF(Table!H5398="","",Table!H5398))</f>
        <v/>
      </c>
    </row>
    <row r="5398" spans="6:8" x14ac:dyDescent="0.25">
      <c r="F5398" s="4">
        <f>IF(Table!H5398="","",IF(COUNTIF(Table!$H$2:H5398,Table!H5399)&gt;0=TRUE,1,0))</f>
        <v>1</v>
      </c>
      <c r="G5398" s="4">
        <f t="shared" si="86"/>
        <v>20</v>
      </c>
      <c r="H5398" s="4" t="str">
        <f>IF(F5398=1,"",IF(Table!H5399="","",Table!H5399))</f>
        <v/>
      </c>
    </row>
    <row r="5399" spans="6:8" x14ac:dyDescent="0.25">
      <c r="F5399" s="4">
        <f>IF(Table!H5399="","",IF(COUNTIF(Table!$H$2:H5399,Table!H5400)&gt;0=TRUE,1,0))</f>
        <v>1</v>
      </c>
      <c r="G5399" s="4">
        <f t="shared" si="86"/>
        <v>20</v>
      </c>
      <c r="H5399" s="4" t="str">
        <f>IF(F5399=1,"",IF(Table!H5400="","",Table!H5400))</f>
        <v/>
      </c>
    </row>
    <row r="5400" spans="6:8" x14ac:dyDescent="0.25">
      <c r="F5400" s="4">
        <f>IF(Table!H5400="","",IF(COUNTIF(Table!$H$2:H5400,Table!H5401)&gt;0=TRUE,1,0))</f>
        <v>1</v>
      </c>
      <c r="G5400" s="4">
        <f t="shared" si="86"/>
        <v>20</v>
      </c>
      <c r="H5400" s="4" t="str">
        <f>IF(F5400=1,"",IF(Table!H5401="","",Table!H5401))</f>
        <v/>
      </c>
    </row>
    <row r="5401" spans="6:8" x14ac:dyDescent="0.25">
      <c r="F5401" s="4">
        <f>IF(Table!H5401="","",IF(COUNTIF(Table!$H$2:H5401,Table!H5402)&gt;0=TRUE,1,0))</f>
        <v>1</v>
      </c>
      <c r="G5401" s="4">
        <f t="shared" si="86"/>
        <v>20</v>
      </c>
      <c r="H5401" s="4" t="str">
        <f>IF(F5401=1,"",IF(Table!H5402="","",Table!H5402))</f>
        <v/>
      </c>
    </row>
    <row r="5402" spans="6:8" x14ac:dyDescent="0.25">
      <c r="F5402" s="4">
        <f>IF(Table!H5402="","",IF(COUNTIF(Table!$H$2:H5402,Table!H5403)&gt;0=TRUE,1,0))</f>
        <v>1</v>
      </c>
      <c r="G5402" s="4">
        <f t="shared" si="86"/>
        <v>20</v>
      </c>
      <c r="H5402" s="4" t="str">
        <f>IF(F5402=1,"",IF(Table!H5403="","",Table!H5403))</f>
        <v/>
      </c>
    </row>
    <row r="5403" spans="6:8" x14ac:dyDescent="0.25">
      <c r="F5403" s="4">
        <f>IF(Table!H5403="","",IF(COUNTIF(Table!$H$2:H5403,Table!H5404)&gt;0=TRUE,1,0))</f>
        <v>1</v>
      </c>
      <c r="G5403" s="4">
        <f t="shared" si="86"/>
        <v>20</v>
      </c>
      <c r="H5403" s="4" t="str">
        <f>IF(F5403=1,"",IF(Table!H5404="","",Table!H5404))</f>
        <v/>
      </c>
    </row>
    <row r="5404" spans="6:8" x14ac:dyDescent="0.25">
      <c r="F5404" s="4">
        <f>IF(Table!H5404="","",IF(COUNTIF(Table!$H$2:H5404,Table!H5405)&gt;0=TRUE,1,0))</f>
        <v>1</v>
      </c>
      <c r="G5404" s="4">
        <f t="shared" si="86"/>
        <v>20</v>
      </c>
      <c r="H5404" s="4" t="str">
        <f>IF(F5404=1,"",IF(Table!H5405="","",Table!H5405))</f>
        <v/>
      </c>
    </row>
    <row r="5405" spans="6:8" x14ac:dyDescent="0.25">
      <c r="F5405" s="4">
        <f>IF(Table!H5405="","",IF(COUNTIF(Table!$H$2:H5405,Table!H5406)&gt;0=TRUE,1,0))</f>
        <v>1</v>
      </c>
      <c r="G5405" s="4">
        <f t="shared" si="86"/>
        <v>20</v>
      </c>
      <c r="H5405" s="4" t="str">
        <f>IF(F5405=1,"",IF(Table!H5406="","",Table!H5406))</f>
        <v/>
      </c>
    </row>
    <row r="5406" spans="6:8" x14ac:dyDescent="0.25">
      <c r="F5406" s="4">
        <f>IF(Table!H5406="","",IF(COUNTIF(Table!$H$2:H5406,Table!H5407)&gt;0=TRUE,1,0))</f>
        <v>1</v>
      </c>
      <c r="G5406" s="4">
        <f t="shared" si="86"/>
        <v>20</v>
      </c>
      <c r="H5406" s="4" t="str">
        <f>IF(F5406=1,"",IF(Table!H5407="","",Table!H5407))</f>
        <v/>
      </c>
    </row>
    <row r="5407" spans="6:8" x14ac:dyDescent="0.25">
      <c r="F5407" s="4">
        <f>IF(Table!H5407="","",IF(COUNTIF(Table!$H$2:H5407,Table!H5408)&gt;0=TRUE,1,0))</f>
        <v>1</v>
      </c>
      <c r="G5407" s="4">
        <f t="shared" si="86"/>
        <v>20</v>
      </c>
      <c r="H5407" s="4" t="str">
        <f>IF(F5407=1,"",IF(Table!H5408="","",Table!H5408))</f>
        <v/>
      </c>
    </row>
    <row r="5408" spans="6:8" x14ac:dyDescent="0.25">
      <c r="F5408" s="4">
        <f>IF(Table!H5408="","",IF(COUNTIF(Table!$H$2:H5408,Table!H5409)&gt;0=TRUE,1,0))</f>
        <v>1</v>
      </c>
      <c r="G5408" s="4">
        <f t="shared" si="86"/>
        <v>20</v>
      </c>
      <c r="H5408" s="4" t="str">
        <f>IF(F5408=1,"",IF(Table!H5409="","",Table!H5409))</f>
        <v/>
      </c>
    </row>
    <row r="5409" spans="6:8" x14ac:dyDescent="0.25">
      <c r="F5409" s="4">
        <f>IF(Table!H5409="","",IF(COUNTIF(Table!$H$2:H5409,Table!H5410)&gt;0=TRUE,1,0))</f>
        <v>1</v>
      </c>
      <c r="G5409" s="4">
        <f t="shared" si="86"/>
        <v>20</v>
      </c>
      <c r="H5409" s="4" t="str">
        <f>IF(F5409=1,"",IF(Table!H5410="","",Table!H5410))</f>
        <v/>
      </c>
    </row>
    <row r="5410" spans="6:8" x14ac:dyDescent="0.25">
      <c r="F5410" s="4">
        <f>IF(Table!H5410="","",IF(COUNTIF(Table!$H$2:H5410,Table!H5411)&gt;0=TRUE,1,0))</f>
        <v>1</v>
      </c>
      <c r="G5410" s="4">
        <f t="shared" si="86"/>
        <v>20</v>
      </c>
      <c r="H5410" s="4" t="str">
        <f>IF(F5410=1,"",IF(Table!H5411="","",Table!H5411))</f>
        <v/>
      </c>
    </row>
    <row r="5411" spans="6:8" x14ac:dyDescent="0.25">
      <c r="F5411" s="4">
        <f>IF(Table!H5411="","",IF(COUNTIF(Table!$H$2:H5411,Table!H5412)&gt;0=TRUE,1,0))</f>
        <v>1</v>
      </c>
      <c r="G5411" s="4">
        <f t="shared" si="86"/>
        <v>20</v>
      </c>
      <c r="H5411" s="4" t="str">
        <f>IF(F5411=1,"",IF(Table!H5412="","",Table!H5412))</f>
        <v/>
      </c>
    </row>
    <row r="5412" spans="6:8" x14ac:dyDescent="0.25">
      <c r="F5412" s="4">
        <f>IF(Table!H5412="","",IF(COUNTIF(Table!$H$2:H5412,Table!H5413)&gt;0=TRUE,1,0))</f>
        <v>1</v>
      </c>
      <c r="G5412" s="4">
        <f t="shared" si="86"/>
        <v>20</v>
      </c>
      <c r="H5412" s="4" t="str">
        <f>IF(F5412=1,"",IF(Table!H5413="","",Table!H5413))</f>
        <v/>
      </c>
    </row>
    <row r="5413" spans="6:8" x14ac:dyDescent="0.25">
      <c r="F5413" s="4">
        <f>IF(Table!H5413="","",IF(COUNTIF(Table!$H$2:H5413,Table!H5414)&gt;0=TRUE,1,0))</f>
        <v>1</v>
      </c>
      <c r="G5413" s="4">
        <f t="shared" si="86"/>
        <v>20</v>
      </c>
      <c r="H5413" s="4" t="str">
        <f>IF(F5413=1,"",IF(Table!H5414="","",Table!H5414))</f>
        <v/>
      </c>
    </row>
    <row r="5414" spans="6:8" x14ac:dyDescent="0.25">
      <c r="F5414" s="4">
        <f>IF(Table!H5414="","",IF(COUNTIF(Table!$H$2:H5414,Table!H5415)&gt;0=TRUE,1,0))</f>
        <v>1</v>
      </c>
      <c r="G5414" s="4">
        <f t="shared" si="86"/>
        <v>20</v>
      </c>
      <c r="H5414" s="4" t="str">
        <f>IF(F5414=1,"",IF(Table!H5415="","",Table!H5415))</f>
        <v/>
      </c>
    </row>
    <row r="5415" spans="6:8" x14ac:dyDescent="0.25">
      <c r="F5415" s="4">
        <f>IF(Table!H5415="","",IF(COUNTIF(Table!$H$2:H5415,Table!H5416)&gt;0=TRUE,1,0))</f>
        <v>1</v>
      </c>
      <c r="G5415" s="4">
        <f t="shared" si="86"/>
        <v>20</v>
      </c>
      <c r="H5415" s="4" t="str">
        <f>IF(F5415=1,"",IF(Table!H5416="","",Table!H5416))</f>
        <v/>
      </c>
    </row>
    <row r="5416" spans="6:8" x14ac:dyDescent="0.25">
      <c r="F5416" s="4">
        <f>IF(Table!H5416="","",IF(COUNTIF(Table!$H$2:H5416,Table!H5417)&gt;0=TRUE,1,0))</f>
        <v>1</v>
      </c>
      <c r="G5416" s="4">
        <f t="shared" si="86"/>
        <v>20</v>
      </c>
      <c r="H5416" s="4" t="str">
        <f>IF(F5416=1,"",IF(Table!H5417="","",Table!H5417))</f>
        <v/>
      </c>
    </row>
    <row r="5417" spans="6:8" x14ac:dyDescent="0.25">
      <c r="F5417" s="4">
        <f>IF(Table!H5417="","",IF(COUNTIF(Table!$H$2:H5417,Table!H5418)&gt;0=TRUE,1,0))</f>
        <v>1</v>
      </c>
      <c r="G5417" s="4">
        <f t="shared" si="86"/>
        <v>20</v>
      </c>
      <c r="H5417" s="4" t="str">
        <f>IF(F5417=1,"",IF(Table!H5418="","",Table!H5418))</f>
        <v/>
      </c>
    </row>
    <row r="5418" spans="6:8" x14ac:dyDescent="0.25">
      <c r="F5418" s="4">
        <f>IF(Table!H5418="","",IF(COUNTIF(Table!$H$2:H5418,Table!H5419)&gt;0=TRUE,1,0))</f>
        <v>1</v>
      </c>
      <c r="G5418" s="4">
        <f t="shared" si="86"/>
        <v>20</v>
      </c>
      <c r="H5418" s="4" t="str">
        <f>IF(F5418=1,"",IF(Table!H5419="","",Table!H5419))</f>
        <v/>
      </c>
    </row>
    <row r="5419" spans="6:8" x14ac:dyDescent="0.25">
      <c r="F5419" s="4">
        <f>IF(Table!H5419="","",IF(COUNTIF(Table!$H$2:H5419,Table!H5420)&gt;0=TRUE,1,0))</f>
        <v>1</v>
      </c>
      <c r="G5419" s="4">
        <f t="shared" si="86"/>
        <v>20</v>
      </c>
      <c r="H5419" s="4" t="str">
        <f>IF(F5419=1,"",IF(Table!H5420="","",Table!H5420))</f>
        <v/>
      </c>
    </row>
    <row r="5420" spans="6:8" x14ac:dyDescent="0.25">
      <c r="F5420" s="4">
        <f>IF(Table!H5420="","",IF(COUNTIF(Table!$H$2:H5420,Table!H5421)&gt;0=TRUE,1,0))</f>
        <v>1</v>
      </c>
      <c r="G5420" s="4">
        <f t="shared" si="86"/>
        <v>20</v>
      </c>
      <c r="H5420" s="4" t="str">
        <f>IF(F5420=1,"",IF(Table!H5421="","",Table!H5421))</f>
        <v/>
      </c>
    </row>
    <row r="5421" spans="6:8" x14ac:dyDescent="0.25">
      <c r="F5421" s="4">
        <f>IF(Table!H5421="","",IF(COUNTIF(Table!$H$2:H5421,Table!H5422)&gt;0=TRUE,1,0))</f>
        <v>1</v>
      </c>
      <c r="G5421" s="4">
        <f t="shared" si="86"/>
        <v>20</v>
      </c>
      <c r="H5421" s="4" t="str">
        <f>IF(F5421=1,"",IF(Table!H5422="","",Table!H5422))</f>
        <v/>
      </c>
    </row>
    <row r="5422" spans="6:8" x14ac:dyDescent="0.25">
      <c r="F5422" s="4">
        <f>IF(Table!H5422="","",IF(COUNTIF(Table!$H$2:H5422,Table!H5423)&gt;0=TRUE,1,0))</f>
        <v>1</v>
      </c>
      <c r="G5422" s="4">
        <f t="shared" si="86"/>
        <v>20</v>
      </c>
      <c r="H5422" s="4" t="str">
        <f>IF(F5422=1,"",IF(Table!H5423="","",Table!H5423))</f>
        <v/>
      </c>
    </row>
    <row r="5423" spans="6:8" x14ac:dyDescent="0.25">
      <c r="F5423" s="4">
        <f>IF(Table!H5423="","",IF(COUNTIF(Table!$H$2:H5423,Table!H5424)&gt;0=TRUE,1,0))</f>
        <v>1</v>
      </c>
      <c r="G5423" s="4">
        <f t="shared" si="86"/>
        <v>20</v>
      </c>
      <c r="H5423" s="4" t="str">
        <f>IF(F5423=1,"",IF(Table!H5424="","",Table!H5424))</f>
        <v/>
      </c>
    </row>
    <row r="5424" spans="6:8" x14ac:dyDescent="0.25">
      <c r="F5424" s="4">
        <f>IF(Table!H5424="","",IF(COUNTIF(Table!$H$2:H5424,Table!H5425)&gt;0=TRUE,1,0))</f>
        <v>1</v>
      </c>
      <c r="G5424" s="4">
        <f t="shared" si="86"/>
        <v>20</v>
      </c>
      <c r="H5424" s="4" t="str">
        <f>IF(F5424=1,"",IF(Table!H5425="","",Table!H5425))</f>
        <v/>
      </c>
    </row>
    <row r="5425" spans="6:8" x14ac:dyDescent="0.25">
      <c r="F5425" s="4">
        <f>IF(Table!H5425="","",IF(COUNTIF(Table!$H$2:H5425,Table!H5426)&gt;0=TRUE,1,0))</f>
        <v>1</v>
      </c>
      <c r="G5425" s="4">
        <f t="shared" si="86"/>
        <v>20</v>
      </c>
      <c r="H5425" s="4" t="str">
        <f>IF(F5425=1,"",IF(Table!H5426="","",Table!H5426))</f>
        <v/>
      </c>
    </row>
    <row r="5426" spans="6:8" x14ac:dyDescent="0.25">
      <c r="F5426" s="4">
        <f>IF(Table!H5426="","",IF(COUNTIF(Table!$H$2:H5426,Table!H5427)&gt;0=TRUE,1,0))</f>
        <v>1</v>
      </c>
      <c r="G5426" s="4">
        <f t="shared" si="86"/>
        <v>20</v>
      </c>
      <c r="H5426" s="4" t="str">
        <f>IF(F5426=1,"",IF(Table!H5427="","",Table!H5427))</f>
        <v/>
      </c>
    </row>
    <row r="5427" spans="6:8" x14ac:dyDescent="0.25">
      <c r="F5427" s="4">
        <f>IF(Table!H5427="","",IF(COUNTIF(Table!$H$2:H5427,Table!H5428)&gt;0=TRUE,1,0))</f>
        <v>1</v>
      </c>
      <c r="G5427" s="4">
        <f t="shared" si="86"/>
        <v>20</v>
      </c>
      <c r="H5427" s="4" t="str">
        <f>IF(F5427=1,"",IF(Table!H5428="","",Table!H5428))</f>
        <v/>
      </c>
    </row>
    <row r="5428" spans="6:8" x14ac:dyDescent="0.25">
      <c r="F5428" s="4">
        <f>IF(Table!H5428="","",IF(COUNTIF(Table!$H$2:H5428,Table!H5429)&gt;0=TRUE,1,0))</f>
        <v>1</v>
      </c>
      <c r="G5428" s="4">
        <f t="shared" si="86"/>
        <v>20</v>
      </c>
      <c r="H5428" s="4" t="str">
        <f>IF(F5428=1,"",IF(Table!H5429="","",Table!H5429))</f>
        <v/>
      </c>
    </row>
    <row r="5429" spans="6:8" x14ac:dyDescent="0.25">
      <c r="F5429" s="4">
        <f>IF(Table!H5429="","",IF(COUNTIF(Table!$H$2:H5429,Table!H5430)&gt;0=TRUE,1,0))</f>
        <v>1</v>
      </c>
      <c r="G5429" s="4">
        <f t="shared" si="86"/>
        <v>20</v>
      </c>
      <c r="H5429" s="4" t="str">
        <f>IF(F5429=1,"",IF(Table!H5430="","",Table!H5430))</f>
        <v/>
      </c>
    </row>
    <row r="5430" spans="6:8" x14ac:dyDescent="0.25">
      <c r="F5430" s="4">
        <f>IF(Table!H5430="","",IF(COUNTIF(Table!$H$2:H5430,Table!H5431)&gt;0=TRUE,1,0))</f>
        <v>1</v>
      </c>
      <c r="G5430" s="4">
        <f t="shared" si="86"/>
        <v>20</v>
      </c>
      <c r="H5430" s="4" t="str">
        <f>IF(F5430=1,"",IF(Table!H5431="","",Table!H5431))</f>
        <v/>
      </c>
    </row>
    <row r="5431" spans="6:8" x14ac:dyDescent="0.25">
      <c r="F5431" s="4">
        <f>IF(Table!H5431="","",IF(COUNTIF(Table!$H$2:H5431,Table!H5432)&gt;0=TRUE,1,0))</f>
        <v>1</v>
      </c>
      <c r="G5431" s="4">
        <f t="shared" si="86"/>
        <v>20</v>
      </c>
      <c r="H5431" s="4" t="str">
        <f>IF(F5431=1,"",IF(Table!H5432="","",Table!H5432))</f>
        <v/>
      </c>
    </row>
    <row r="5432" spans="6:8" x14ac:dyDescent="0.25">
      <c r="F5432" s="4">
        <f>IF(Table!H5432="","",IF(COUNTIF(Table!$H$2:H5432,Table!H5433)&gt;0=TRUE,1,0))</f>
        <v>1</v>
      </c>
      <c r="G5432" s="4">
        <f t="shared" si="86"/>
        <v>20</v>
      </c>
      <c r="H5432" s="4" t="str">
        <f>IF(F5432=1,"",IF(Table!H5433="","",Table!H5433))</f>
        <v/>
      </c>
    </row>
    <row r="5433" spans="6:8" x14ac:dyDescent="0.25">
      <c r="F5433" s="4">
        <f>IF(Table!H5433="","",IF(COUNTIF(Table!$H$2:H5433,Table!H5434)&gt;0=TRUE,1,0))</f>
        <v>1</v>
      </c>
      <c r="G5433" s="4">
        <f t="shared" si="86"/>
        <v>20</v>
      </c>
      <c r="H5433" s="4" t="str">
        <f>IF(F5433=1,"",IF(Table!H5434="","",Table!H5434))</f>
        <v/>
      </c>
    </row>
    <row r="5434" spans="6:8" x14ac:dyDescent="0.25">
      <c r="F5434" s="4">
        <f>IF(Table!H5434="","",IF(COUNTIF(Table!$H$2:H5434,Table!H5435)&gt;0=TRUE,1,0))</f>
        <v>1</v>
      </c>
      <c r="G5434" s="4">
        <f t="shared" si="86"/>
        <v>20</v>
      </c>
      <c r="H5434" s="4" t="str">
        <f>IF(F5434=1,"",IF(Table!H5435="","",Table!H5435))</f>
        <v/>
      </c>
    </row>
    <row r="5435" spans="6:8" x14ac:dyDescent="0.25">
      <c r="F5435" s="4">
        <f>IF(Table!H5435="","",IF(COUNTIF(Table!$H$2:H5435,Table!H5436)&gt;0=TRUE,1,0))</f>
        <v>1</v>
      </c>
      <c r="G5435" s="4">
        <f t="shared" si="86"/>
        <v>20</v>
      </c>
      <c r="H5435" s="4" t="str">
        <f>IF(F5435=1,"",IF(Table!H5436="","",Table!H5436))</f>
        <v/>
      </c>
    </row>
    <row r="5436" spans="6:8" x14ac:dyDescent="0.25">
      <c r="F5436" s="4">
        <f>IF(Table!H5436="","",IF(COUNTIF(Table!$H$2:H5436,Table!H5437)&gt;0=TRUE,1,0))</f>
        <v>1</v>
      </c>
      <c r="G5436" s="4">
        <f t="shared" si="86"/>
        <v>20</v>
      </c>
      <c r="H5436" s="4" t="str">
        <f>IF(F5436=1,"",IF(Table!H5437="","",Table!H5437))</f>
        <v/>
      </c>
    </row>
    <row r="5437" spans="6:8" x14ac:dyDescent="0.25">
      <c r="F5437" s="4">
        <f>IF(Table!H5437="","",IF(COUNTIF(Table!$H$2:H5437,Table!H5438)&gt;0=TRUE,1,0))</f>
        <v>1</v>
      </c>
      <c r="G5437" s="4">
        <f t="shared" si="86"/>
        <v>20</v>
      </c>
      <c r="H5437" s="4" t="str">
        <f>IF(F5437=1,"",IF(Table!H5438="","",Table!H5438))</f>
        <v/>
      </c>
    </row>
    <row r="5438" spans="6:8" x14ac:dyDescent="0.25">
      <c r="F5438" s="4">
        <f>IF(Table!H5438="","",IF(COUNTIF(Table!$H$2:H5438,Table!H5439)&gt;0=TRUE,1,0))</f>
        <v>1</v>
      </c>
      <c r="G5438" s="4">
        <f t="shared" si="86"/>
        <v>20</v>
      </c>
      <c r="H5438" s="4" t="str">
        <f>IF(F5438=1,"",IF(Table!H5439="","",Table!H5439))</f>
        <v/>
      </c>
    </row>
    <row r="5439" spans="6:8" x14ac:dyDescent="0.25">
      <c r="F5439" s="4">
        <f>IF(Table!H5439="","",IF(COUNTIF(Table!$H$2:H5439,Table!H5440)&gt;0=TRUE,1,0))</f>
        <v>1</v>
      </c>
      <c r="G5439" s="4">
        <f t="shared" si="86"/>
        <v>20</v>
      </c>
      <c r="H5439" s="4" t="str">
        <f>IF(F5439=1,"",IF(Table!H5440="","",Table!H5440))</f>
        <v/>
      </c>
    </row>
    <row r="5440" spans="6:8" x14ac:dyDescent="0.25">
      <c r="F5440" s="4">
        <f>IF(Table!H5440="","",IF(COUNTIF(Table!$H$2:H5440,Table!H5441)&gt;0=TRUE,1,0))</f>
        <v>1</v>
      </c>
      <c r="G5440" s="4">
        <f t="shared" si="86"/>
        <v>20</v>
      </c>
      <c r="H5440" s="4" t="str">
        <f>IF(F5440=1,"",IF(Table!H5441="","",Table!H5441))</f>
        <v/>
      </c>
    </row>
    <row r="5441" spans="6:8" x14ac:dyDescent="0.25">
      <c r="F5441" s="4">
        <f>IF(Table!H5441="","",IF(COUNTIF(Table!$H$2:H5441,Table!H5442)&gt;0=TRUE,1,0))</f>
        <v>1</v>
      </c>
      <c r="G5441" s="4">
        <f t="shared" si="86"/>
        <v>20</v>
      </c>
      <c r="H5441" s="4" t="str">
        <f>IF(F5441=1,"",IF(Table!H5442="","",Table!H5442))</f>
        <v/>
      </c>
    </row>
    <row r="5442" spans="6:8" x14ac:dyDescent="0.25">
      <c r="F5442" s="4">
        <f>IF(Table!H5442="","",IF(COUNTIF(Table!$H$2:H5442,Table!H5443)&gt;0=TRUE,1,0))</f>
        <v>1</v>
      </c>
      <c r="G5442" s="4">
        <f t="shared" ref="G5442:G5505" si="87">IF(H5442&lt;&gt;"",G5441+1,G5441)</f>
        <v>20</v>
      </c>
      <c r="H5442" s="4" t="str">
        <f>IF(F5442=1,"",IF(Table!H5443="","",Table!H5443))</f>
        <v/>
      </c>
    </row>
    <row r="5443" spans="6:8" x14ac:dyDescent="0.25">
      <c r="F5443" s="4">
        <f>IF(Table!H5443="","",IF(COUNTIF(Table!$H$2:H5443,Table!H5444)&gt;0=TRUE,1,0))</f>
        <v>1</v>
      </c>
      <c r="G5443" s="4">
        <f t="shared" si="87"/>
        <v>20</v>
      </c>
      <c r="H5443" s="4" t="str">
        <f>IF(F5443=1,"",IF(Table!H5444="","",Table!H5444))</f>
        <v/>
      </c>
    </row>
    <row r="5444" spans="6:8" x14ac:dyDescent="0.25">
      <c r="F5444" s="4">
        <f>IF(Table!H5444="","",IF(COUNTIF(Table!$H$2:H5444,Table!H5445)&gt;0=TRUE,1,0))</f>
        <v>1</v>
      </c>
      <c r="G5444" s="4">
        <f t="shared" si="87"/>
        <v>20</v>
      </c>
      <c r="H5444" s="4" t="str">
        <f>IF(F5444=1,"",IF(Table!H5445="","",Table!H5445))</f>
        <v/>
      </c>
    </row>
    <row r="5445" spans="6:8" x14ac:dyDescent="0.25">
      <c r="F5445" s="4">
        <f>IF(Table!H5445="","",IF(COUNTIF(Table!$H$2:H5445,Table!H5446)&gt;0=TRUE,1,0))</f>
        <v>1</v>
      </c>
      <c r="G5445" s="4">
        <f t="shared" si="87"/>
        <v>20</v>
      </c>
      <c r="H5445" s="4" t="str">
        <f>IF(F5445=1,"",IF(Table!H5446="","",Table!H5446))</f>
        <v/>
      </c>
    </row>
    <row r="5446" spans="6:8" x14ac:dyDescent="0.25">
      <c r="F5446" s="4">
        <f>IF(Table!H5446="","",IF(COUNTIF(Table!$H$2:H5446,Table!H5447)&gt;0=TRUE,1,0))</f>
        <v>1</v>
      </c>
      <c r="G5446" s="4">
        <f t="shared" si="87"/>
        <v>20</v>
      </c>
      <c r="H5446" s="4" t="str">
        <f>IF(F5446=1,"",IF(Table!H5447="","",Table!H5447))</f>
        <v/>
      </c>
    </row>
    <row r="5447" spans="6:8" x14ac:dyDescent="0.25">
      <c r="F5447" s="4">
        <f>IF(Table!H5447="","",IF(COUNTIF(Table!$H$2:H5447,Table!H5448)&gt;0=TRUE,1,0))</f>
        <v>1</v>
      </c>
      <c r="G5447" s="4">
        <f t="shared" si="87"/>
        <v>20</v>
      </c>
      <c r="H5447" s="4" t="str">
        <f>IF(F5447=1,"",IF(Table!H5448="","",Table!H5448))</f>
        <v/>
      </c>
    </row>
    <row r="5448" spans="6:8" x14ac:dyDescent="0.25">
      <c r="F5448" s="4">
        <f>IF(Table!H5448="","",IF(COUNTIF(Table!$H$2:H5448,Table!H5449)&gt;0=TRUE,1,0))</f>
        <v>1</v>
      </c>
      <c r="G5448" s="4">
        <f t="shared" si="87"/>
        <v>20</v>
      </c>
      <c r="H5448" s="4" t="str">
        <f>IF(F5448=1,"",IF(Table!H5449="","",Table!H5449))</f>
        <v/>
      </c>
    </row>
    <row r="5449" spans="6:8" x14ac:dyDescent="0.25">
      <c r="F5449" s="4">
        <f>IF(Table!H5449="","",IF(COUNTIF(Table!$H$2:H5449,Table!H5450)&gt;0=TRUE,1,0))</f>
        <v>1</v>
      </c>
      <c r="G5449" s="4">
        <f t="shared" si="87"/>
        <v>20</v>
      </c>
      <c r="H5449" s="4" t="str">
        <f>IF(F5449=1,"",IF(Table!H5450="","",Table!H5450))</f>
        <v/>
      </c>
    </row>
    <row r="5450" spans="6:8" x14ac:dyDescent="0.25">
      <c r="F5450" s="4">
        <f>IF(Table!H5450="","",IF(COUNTIF(Table!$H$2:H5450,Table!H5451)&gt;0=TRUE,1,0))</f>
        <v>1</v>
      </c>
      <c r="G5450" s="4">
        <f t="shared" si="87"/>
        <v>20</v>
      </c>
      <c r="H5450" s="4" t="str">
        <f>IF(F5450=1,"",IF(Table!H5451="","",Table!H5451))</f>
        <v/>
      </c>
    </row>
    <row r="5451" spans="6:8" x14ac:dyDescent="0.25">
      <c r="F5451" s="4">
        <f>IF(Table!H5451="","",IF(COUNTIF(Table!$H$2:H5451,Table!H5452)&gt;0=TRUE,1,0))</f>
        <v>1</v>
      </c>
      <c r="G5451" s="4">
        <f t="shared" si="87"/>
        <v>20</v>
      </c>
      <c r="H5451" s="4" t="str">
        <f>IF(F5451=1,"",IF(Table!H5452="","",Table!H5452))</f>
        <v/>
      </c>
    </row>
    <row r="5452" spans="6:8" x14ac:dyDescent="0.25">
      <c r="F5452" s="4">
        <f>IF(Table!H5452="","",IF(COUNTIF(Table!$H$2:H5452,Table!H5453)&gt;0=TRUE,1,0))</f>
        <v>1</v>
      </c>
      <c r="G5452" s="4">
        <f t="shared" si="87"/>
        <v>20</v>
      </c>
      <c r="H5452" s="4" t="str">
        <f>IF(F5452=1,"",IF(Table!H5453="","",Table!H5453))</f>
        <v/>
      </c>
    </row>
    <row r="5453" spans="6:8" x14ac:dyDescent="0.25">
      <c r="F5453" s="4">
        <f>IF(Table!H5453="","",IF(COUNTIF(Table!$H$2:H5453,Table!H5454)&gt;0=TRUE,1,0))</f>
        <v>1</v>
      </c>
      <c r="G5453" s="4">
        <f t="shared" si="87"/>
        <v>20</v>
      </c>
      <c r="H5453" s="4" t="str">
        <f>IF(F5453=1,"",IF(Table!H5454="","",Table!H5454))</f>
        <v/>
      </c>
    </row>
    <row r="5454" spans="6:8" x14ac:dyDescent="0.25">
      <c r="F5454" s="4">
        <f>IF(Table!H5454="","",IF(COUNTIF(Table!$H$2:H5454,Table!H5455)&gt;0=TRUE,1,0))</f>
        <v>1</v>
      </c>
      <c r="G5454" s="4">
        <f t="shared" si="87"/>
        <v>20</v>
      </c>
      <c r="H5454" s="4" t="str">
        <f>IF(F5454=1,"",IF(Table!H5455="","",Table!H5455))</f>
        <v/>
      </c>
    </row>
    <row r="5455" spans="6:8" x14ac:dyDescent="0.25">
      <c r="F5455" s="4">
        <f>IF(Table!H5455="","",IF(COUNTIF(Table!$H$2:H5455,Table!H5456)&gt;0=TRUE,1,0))</f>
        <v>1</v>
      </c>
      <c r="G5455" s="4">
        <f t="shared" si="87"/>
        <v>20</v>
      </c>
      <c r="H5455" s="4" t="str">
        <f>IF(F5455=1,"",IF(Table!H5456="","",Table!H5456))</f>
        <v/>
      </c>
    </row>
    <row r="5456" spans="6:8" x14ac:dyDescent="0.25">
      <c r="F5456" s="4">
        <f>IF(Table!H5456="","",IF(COUNTIF(Table!$H$2:H5456,Table!H5457)&gt;0=TRUE,1,0))</f>
        <v>1</v>
      </c>
      <c r="G5456" s="4">
        <f t="shared" si="87"/>
        <v>20</v>
      </c>
      <c r="H5456" s="4" t="str">
        <f>IF(F5456=1,"",IF(Table!H5457="","",Table!H5457))</f>
        <v/>
      </c>
    </row>
    <row r="5457" spans="6:8" x14ac:dyDescent="0.25">
      <c r="F5457" s="4">
        <f>IF(Table!H5457="","",IF(COUNTIF(Table!$H$2:H5457,Table!H5458)&gt;0=TRUE,1,0))</f>
        <v>1</v>
      </c>
      <c r="G5457" s="4">
        <f t="shared" si="87"/>
        <v>20</v>
      </c>
      <c r="H5457" s="4" t="str">
        <f>IF(F5457=1,"",IF(Table!H5458="","",Table!H5458))</f>
        <v/>
      </c>
    </row>
    <row r="5458" spans="6:8" x14ac:dyDescent="0.25">
      <c r="F5458" s="4">
        <f>IF(Table!H5458="","",IF(COUNTIF(Table!$H$2:H5458,Table!H5459)&gt;0=TRUE,1,0))</f>
        <v>1</v>
      </c>
      <c r="G5458" s="4">
        <f t="shared" si="87"/>
        <v>20</v>
      </c>
      <c r="H5458" s="4" t="str">
        <f>IF(F5458=1,"",IF(Table!H5459="","",Table!H5459))</f>
        <v/>
      </c>
    </row>
    <row r="5459" spans="6:8" x14ac:dyDescent="0.25">
      <c r="F5459" s="4">
        <f>IF(Table!H5459="","",IF(COUNTIF(Table!$H$2:H5459,Table!H5460)&gt;0=TRUE,1,0))</f>
        <v>1</v>
      </c>
      <c r="G5459" s="4">
        <f t="shared" si="87"/>
        <v>20</v>
      </c>
      <c r="H5459" s="4" t="str">
        <f>IF(F5459=1,"",IF(Table!H5460="","",Table!H5460))</f>
        <v/>
      </c>
    </row>
    <row r="5460" spans="6:8" x14ac:dyDescent="0.25">
      <c r="F5460" s="4">
        <f>IF(Table!H5460="","",IF(COUNTIF(Table!$H$2:H5460,Table!H5461)&gt;0=TRUE,1,0))</f>
        <v>1</v>
      </c>
      <c r="G5460" s="4">
        <f t="shared" si="87"/>
        <v>20</v>
      </c>
      <c r="H5460" s="4" t="str">
        <f>IF(F5460=1,"",IF(Table!H5461="","",Table!H5461))</f>
        <v/>
      </c>
    </row>
    <row r="5461" spans="6:8" x14ac:dyDescent="0.25">
      <c r="F5461" s="4">
        <f>IF(Table!H5461="","",IF(COUNTIF(Table!$H$2:H5461,Table!H5462)&gt;0=TRUE,1,0))</f>
        <v>1</v>
      </c>
      <c r="G5461" s="4">
        <f t="shared" si="87"/>
        <v>20</v>
      </c>
      <c r="H5461" s="4" t="str">
        <f>IF(F5461=1,"",IF(Table!H5462="","",Table!H5462))</f>
        <v/>
      </c>
    </row>
    <row r="5462" spans="6:8" x14ac:dyDescent="0.25">
      <c r="F5462" s="4">
        <f>IF(Table!H5462="","",IF(COUNTIF(Table!$H$2:H5462,Table!H5463)&gt;0=TRUE,1,0))</f>
        <v>1</v>
      </c>
      <c r="G5462" s="4">
        <f t="shared" si="87"/>
        <v>20</v>
      </c>
      <c r="H5462" s="4" t="str">
        <f>IF(F5462=1,"",IF(Table!H5463="","",Table!H5463))</f>
        <v/>
      </c>
    </row>
    <row r="5463" spans="6:8" x14ac:dyDescent="0.25">
      <c r="F5463" s="4">
        <f>IF(Table!H5463="","",IF(COUNTIF(Table!$H$2:H5463,Table!H5464)&gt;0=TRUE,1,0))</f>
        <v>1</v>
      </c>
      <c r="G5463" s="4">
        <f t="shared" si="87"/>
        <v>20</v>
      </c>
      <c r="H5463" s="4" t="str">
        <f>IF(F5463=1,"",IF(Table!H5464="","",Table!H5464))</f>
        <v/>
      </c>
    </row>
    <row r="5464" spans="6:8" x14ac:dyDescent="0.25">
      <c r="F5464" s="4">
        <f>IF(Table!H5464="","",IF(COUNTIF(Table!$H$2:H5464,Table!H5465)&gt;0=TRUE,1,0))</f>
        <v>1</v>
      </c>
      <c r="G5464" s="4">
        <f t="shared" si="87"/>
        <v>20</v>
      </c>
      <c r="H5464" s="4" t="str">
        <f>IF(F5464=1,"",IF(Table!H5465="","",Table!H5465))</f>
        <v/>
      </c>
    </row>
    <row r="5465" spans="6:8" x14ac:dyDescent="0.25">
      <c r="F5465" s="4">
        <f>IF(Table!H5465="","",IF(COUNTIF(Table!$H$2:H5465,Table!H5466)&gt;0=TRUE,1,0))</f>
        <v>1</v>
      </c>
      <c r="G5465" s="4">
        <f t="shared" si="87"/>
        <v>20</v>
      </c>
      <c r="H5465" s="4" t="str">
        <f>IF(F5465=1,"",IF(Table!H5466="","",Table!H5466))</f>
        <v/>
      </c>
    </row>
    <row r="5466" spans="6:8" x14ac:dyDescent="0.25">
      <c r="F5466" s="4">
        <f>IF(Table!H5466="","",IF(COUNTIF(Table!$H$2:H5466,Table!H5467)&gt;0=TRUE,1,0))</f>
        <v>1</v>
      </c>
      <c r="G5466" s="4">
        <f t="shared" si="87"/>
        <v>20</v>
      </c>
      <c r="H5466" s="4" t="str">
        <f>IF(F5466=1,"",IF(Table!H5467="","",Table!H5467))</f>
        <v/>
      </c>
    </row>
    <row r="5467" spans="6:8" x14ac:dyDescent="0.25">
      <c r="F5467" s="4">
        <f>IF(Table!H5467="","",IF(COUNTIF(Table!$H$2:H5467,Table!H5468)&gt;0=TRUE,1,0))</f>
        <v>1</v>
      </c>
      <c r="G5467" s="4">
        <f t="shared" si="87"/>
        <v>20</v>
      </c>
      <c r="H5467" s="4" t="str">
        <f>IF(F5467=1,"",IF(Table!H5468="","",Table!H5468))</f>
        <v/>
      </c>
    </row>
    <row r="5468" spans="6:8" x14ac:dyDescent="0.25">
      <c r="F5468" s="4">
        <f>IF(Table!H5468="","",IF(COUNTIF(Table!$H$2:H5468,Table!H5469)&gt;0=TRUE,1,0))</f>
        <v>1</v>
      </c>
      <c r="G5468" s="4">
        <f t="shared" si="87"/>
        <v>20</v>
      </c>
      <c r="H5468" s="4" t="str">
        <f>IF(F5468=1,"",IF(Table!H5469="","",Table!H5469))</f>
        <v/>
      </c>
    </row>
    <row r="5469" spans="6:8" x14ac:dyDescent="0.25">
      <c r="F5469" s="4">
        <f>IF(Table!H5469="","",IF(COUNTIF(Table!$H$2:H5469,Table!H5470)&gt;0=TRUE,1,0))</f>
        <v>1</v>
      </c>
      <c r="G5469" s="4">
        <f t="shared" si="87"/>
        <v>20</v>
      </c>
      <c r="H5469" s="4" t="str">
        <f>IF(F5469=1,"",IF(Table!H5470="","",Table!H5470))</f>
        <v/>
      </c>
    </row>
    <row r="5470" spans="6:8" x14ac:dyDescent="0.25">
      <c r="F5470" s="4">
        <f>IF(Table!H5470="","",IF(COUNTIF(Table!$H$2:H5470,Table!H5471)&gt;0=TRUE,1,0))</f>
        <v>1</v>
      </c>
      <c r="G5470" s="4">
        <f t="shared" si="87"/>
        <v>20</v>
      </c>
      <c r="H5470" s="4" t="str">
        <f>IF(F5470=1,"",IF(Table!H5471="","",Table!H5471))</f>
        <v/>
      </c>
    </row>
    <row r="5471" spans="6:8" x14ac:dyDescent="0.25">
      <c r="F5471" s="4">
        <f>IF(Table!H5471="","",IF(COUNTIF(Table!$H$2:H5471,Table!H5472)&gt;0=TRUE,1,0))</f>
        <v>1</v>
      </c>
      <c r="G5471" s="4">
        <f t="shared" si="87"/>
        <v>20</v>
      </c>
      <c r="H5471" s="4" t="str">
        <f>IF(F5471=1,"",IF(Table!H5472="","",Table!H5472))</f>
        <v/>
      </c>
    </row>
    <row r="5472" spans="6:8" x14ac:dyDescent="0.25">
      <c r="F5472" s="4">
        <f>IF(Table!H5472="","",IF(COUNTIF(Table!$H$2:H5472,Table!H5473)&gt;0=TRUE,1,0))</f>
        <v>1</v>
      </c>
      <c r="G5472" s="4">
        <f t="shared" si="87"/>
        <v>20</v>
      </c>
      <c r="H5472" s="4" t="str">
        <f>IF(F5472=1,"",IF(Table!H5473="","",Table!H5473))</f>
        <v/>
      </c>
    </row>
    <row r="5473" spans="6:8" x14ac:dyDescent="0.25">
      <c r="F5473" s="4">
        <f>IF(Table!H5473="","",IF(COUNTIF(Table!$H$2:H5473,Table!H5474)&gt;0=TRUE,1,0))</f>
        <v>1</v>
      </c>
      <c r="G5473" s="4">
        <f t="shared" si="87"/>
        <v>20</v>
      </c>
      <c r="H5473" s="4" t="str">
        <f>IF(F5473=1,"",IF(Table!H5474="","",Table!H5474))</f>
        <v/>
      </c>
    </row>
    <row r="5474" spans="6:8" x14ac:dyDescent="0.25">
      <c r="F5474" s="4">
        <f>IF(Table!H5474="","",IF(COUNTIF(Table!$H$2:H5474,Table!H5475)&gt;0=TRUE,1,0))</f>
        <v>1</v>
      </c>
      <c r="G5474" s="4">
        <f t="shared" si="87"/>
        <v>20</v>
      </c>
      <c r="H5474" s="4" t="str">
        <f>IF(F5474=1,"",IF(Table!H5475="","",Table!H5475))</f>
        <v/>
      </c>
    </row>
    <row r="5475" spans="6:8" x14ac:dyDescent="0.25">
      <c r="F5475" s="4">
        <f>IF(Table!H5475="","",IF(COUNTIF(Table!$H$2:H5475,Table!H5476)&gt;0=TRUE,1,0))</f>
        <v>1</v>
      </c>
      <c r="G5475" s="4">
        <f t="shared" si="87"/>
        <v>20</v>
      </c>
      <c r="H5475" s="4" t="str">
        <f>IF(F5475=1,"",IF(Table!H5476="","",Table!H5476))</f>
        <v/>
      </c>
    </row>
    <row r="5476" spans="6:8" x14ac:dyDescent="0.25">
      <c r="F5476" s="4">
        <f>IF(Table!H5476="","",IF(COUNTIF(Table!$H$2:H5476,Table!H5477)&gt;0=TRUE,1,0))</f>
        <v>1</v>
      </c>
      <c r="G5476" s="4">
        <f t="shared" si="87"/>
        <v>20</v>
      </c>
      <c r="H5476" s="4" t="str">
        <f>IF(F5476=1,"",IF(Table!H5477="","",Table!H5477))</f>
        <v/>
      </c>
    </row>
    <row r="5477" spans="6:8" x14ac:dyDescent="0.25">
      <c r="F5477" s="4">
        <f>IF(Table!H5477="","",IF(COUNTIF(Table!$H$2:H5477,Table!H5478)&gt;0=TRUE,1,0))</f>
        <v>1</v>
      </c>
      <c r="G5477" s="4">
        <f t="shared" si="87"/>
        <v>20</v>
      </c>
      <c r="H5477" s="4" t="str">
        <f>IF(F5477=1,"",IF(Table!H5478="","",Table!H5478))</f>
        <v/>
      </c>
    </row>
    <row r="5478" spans="6:8" x14ac:dyDescent="0.25">
      <c r="F5478" s="4">
        <f>IF(Table!H5478="","",IF(COUNTIF(Table!$H$2:H5478,Table!H5479)&gt;0=TRUE,1,0))</f>
        <v>1</v>
      </c>
      <c r="G5478" s="4">
        <f t="shared" si="87"/>
        <v>20</v>
      </c>
      <c r="H5478" s="4" t="str">
        <f>IF(F5478=1,"",IF(Table!H5479="","",Table!H5479))</f>
        <v/>
      </c>
    </row>
    <row r="5479" spans="6:8" x14ac:dyDescent="0.25">
      <c r="F5479" s="4">
        <f>IF(Table!H5479="","",IF(COUNTIF(Table!$H$2:H5479,Table!H5480)&gt;0=TRUE,1,0))</f>
        <v>1</v>
      </c>
      <c r="G5479" s="4">
        <f t="shared" si="87"/>
        <v>20</v>
      </c>
      <c r="H5479" s="4" t="str">
        <f>IF(F5479=1,"",IF(Table!H5480="","",Table!H5480))</f>
        <v/>
      </c>
    </row>
    <row r="5480" spans="6:8" x14ac:dyDescent="0.25">
      <c r="F5480" s="4">
        <f>IF(Table!H5480="","",IF(COUNTIF(Table!$H$2:H5480,Table!H5481)&gt;0=TRUE,1,0))</f>
        <v>1</v>
      </c>
      <c r="G5480" s="4">
        <f t="shared" si="87"/>
        <v>20</v>
      </c>
      <c r="H5480" s="4" t="str">
        <f>IF(F5480=1,"",IF(Table!H5481="","",Table!H5481))</f>
        <v/>
      </c>
    </row>
    <row r="5481" spans="6:8" x14ac:dyDescent="0.25">
      <c r="F5481" s="4">
        <f>IF(Table!H5481="","",IF(COUNTIF(Table!$H$2:H5481,Table!H5482)&gt;0=TRUE,1,0))</f>
        <v>1</v>
      </c>
      <c r="G5481" s="4">
        <f t="shared" si="87"/>
        <v>20</v>
      </c>
      <c r="H5481" s="4" t="str">
        <f>IF(F5481=1,"",IF(Table!H5482="","",Table!H5482))</f>
        <v/>
      </c>
    </row>
    <row r="5482" spans="6:8" x14ac:dyDescent="0.25">
      <c r="F5482" s="4">
        <f>IF(Table!H5482="","",IF(COUNTIF(Table!$H$2:H5482,Table!H5483)&gt;0=TRUE,1,0))</f>
        <v>1</v>
      </c>
      <c r="G5482" s="4">
        <f t="shared" si="87"/>
        <v>20</v>
      </c>
      <c r="H5482" s="4" t="str">
        <f>IF(F5482=1,"",IF(Table!H5483="","",Table!H5483))</f>
        <v/>
      </c>
    </row>
    <row r="5483" spans="6:8" x14ac:dyDescent="0.25">
      <c r="F5483" s="4">
        <f>IF(Table!H5483="","",IF(COUNTIF(Table!$H$2:H5483,Table!H5484)&gt;0=TRUE,1,0))</f>
        <v>1</v>
      </c>
      <c r="G5483" s="4">
        <f t="shared" si="87"/>
        <v>20</v>
      </c>
      <c r="H5483" s="4" t="str">
        <f>IF(F5483=1,"",IF(Table!H5484="","",Table!H5484))</f>
        <v/>
      </c>
    </row>
    <row r="5484" spans="6:8" x14ac:dyDescent="0.25">
      <c r="F5484" s="4">
        <f>IF(Table!H5484="","",IF(COUNTIF(Table!$H$2:H5484,Table!H5485)&gt;0=TRUE,1,0))</f>
        <v>1</v>
      </c>
      <c r="G5484" s="4">
        <f t="shared" si="87"/>
        <v>20</v>
      </c>
      <c r="H5484" s="4" t="str">
        <f>IF(F5484=1,"",IF(Table!H5485="","",Table!H5485))</f>
        <v/>
      </c>
    </row>
    <row r="5485" spans="6:8" x14ac:dyDescent="0.25">
      <c r="F5485" s="4">
        <f>IF(Table!H5485="","",IF(COUNTIF(Table!$H$2:H5485,Table!H5486)&gt;0=TRUE,1,0))</f>
        <v>1</v>
      </c>
      <c r="G5485" s="4">
        <f t="shared" si="87"/>
        <v>20</v>
      </c>
      <c r="H5485" s="4" t="str">
        <f>IF(F5485=1,"",IF(Table!H5486="","",Table!H5486))</f>
        <v/>
      </c>
    </row>
    <row r="5486" spans="6:8" x14ac:dyDescent="0.25">
      <c r="F5486" s="4">
        <f>IF(Table!H5486="","",IF(COUNTIF(Table!$H$2:H5486,Table!H5487)&gt;0=TRUE,1,0))</f>
        <v>1</v>
      </c>
      <c r="G5486" s="4">
        <f t="shared" si="87"/>
        <v>20</v>
      </c>
      <c r="H5486" s="4" t="str">
        <f>IF(F5486=1,"",IF(Table!H5487="","",Table!H5487))</f>
        <v/>
      </c>
    </row>
    <row r="5487" spans="6:8" x14ac:dyDescent="0.25">
      <c r="F5487" s="4">
        <f>IF(Table!H5487="","",IF(COUNTIF(Table!$H$2:H5487,Table!H5488)&gt;0=TRUE,1,0))</f>
        <v>1</v>
      </c>
      <c r="G5487" s="4">
        <f t="shared" si="87"/>
        <v>20</v>
      </c>
      <c r="H5487" s="4" t="str">
        <f>IF(F5487=1,"",IF(Table!H5488="","",Table!H5488))</f>
        <v/>
      </c>
    </row>
    <row r="5488" spans="6:8" x14ac:dyDescent="0.25">
      <c r="F5488" s="4">
        <f>IF(Table!H5488="","",IF(COUNTIF(Table!$H$2:H5488,Table!H5489)&gt;0=TRUE,1,0))</f>
        <v>1</v>
      </c>
      <c r="G5488" s="4">
        <f t="shared" si="87"/>
        <v>20</v>
      </c>
      <c r="H5488" s="4" t="str">
        <f>IF(F5488=1,"",IF(Table!H5489="","",Table!H5489))</f>
        <v/>
      </c>
    </row>
    <row r="5489" spans="6:8" x14ac:dyDescent="0.25">
      <c r="F5489" s="4">
        <f>IF(Table!H5489="","",IF(COUNTIF(Table!$H$2:H5489,Table!H5490)&gt;0=TRUE,1,0))</f>
        <v>1</v>
      </c>
      <c r="G5489" s="4">
        <f t="shared" si="87"/>
        <v>20</v>
      </c>
      <c r="H5489" s="4" t="str">
        <f>IF(F5489=1,"",IF(Table!H5490="","",Table!H5490))</f>
        <v/>
      </c>
    </row>
    <row r="5490" spans="6:8" x14ac:dyDescent="0.25">
      <c r="F5490" s="4">
        <f>IF(Table!H5490="","",IF(COUNTIF(Table!$H$2:H5490,Table!H5491)&gt;0=TRUE,1,0))</f>
        <v>1</v>
      </c>
      <c r="G5490" s="4">
        <f t="shared" si="87"/>
        <v>20</v>
      </c>
      <c r="H5490" s="4" t="str">
        <f>IF(F5490=1,"",IF(Table!H5491="","",Table!H5491))</f>
        <v/>
      </c>
    </row>
    <row r="5491" spans="6:8" x14ac:dyDescent="0.25">
      <c r="F5491" s="4">
        <f>IF(Table!H5491="","",IF(COUNTIF(Table!$H$2:H5491,Table!H5492)&gt;0=TRUE,1,0))</f>
        <v>1</v>
      </c>
      <c r="G5491" s="4">
        <f t="shared" si="87"/>
        <v>20</v>
      </c>
      <c r="H5491" s="4" t="str">
        <f>IF(F5491=1,"",IF(Table!H5492="","",Table!H5492))</f>
        <v/>
      </c>
    </row>
    <row r="5492" spans="6:8" x14ac:dyDescent="0.25">
      <c r="F5492" s="4">
        <f>IF(Table!H5492="","",IF(COUNTIF(Table!$H$2:H5492,Table!H5493)&gt;0=TRUE,1,0))</f>
        <v>1</v>
      </c>
      <c r="G5492" s="4">
        <f t="shared" si="87"/>
        <v>20</v>
      </c>
      <c r="H5492" s="4" t="str">
        <f>IF(F5492=1,"",IF(Table!H5493="","",Table!H5493))</f>
        <v/>
      </c>
    </row>
    <row r="5493" spans="6:8" x14ac:dyDescent="0.25">
      <c r="F5493" s="4">
        <f>IF(Table!H5493="","",IF(COUNTIF(Table!$H$2:H5493,Table!H5494)&gt;0=TRUE,1,0))</f>
        <v>1</v>
      </c>
      <c r="G5493" s="4">
        <f t="shared" si="87"/>
        <v>20</v>
      </c>
      <c r="H5493" s="4" t="str">
        <f>IF(F5493=1,"",IF(Table!H5494="","",Table!H5494))</f>
        <v/>
      </c>
    </row>
    <row r="5494" spans="6:8" x14ac:dyDescent="0.25">
      <c r="F5494" s="4">
        <f>IF(Table!H5494="","",IF(COUNTIF(Table!$H$2:H5494,Table!H5495)&gt;0=TRUE,1,0))</f>
        <v>1</v>
      </c>
      <c r="G5494" s="4">
        <f t="shared" si="87"/>
        <v>20</v>
      </c>
      <c r="H5494" s="4" t="str">
        <f>IF(F5494=1,"",IF(Table!H5495="","",Table!H5495))</f>
        <v/>
      </c>
    </row>
    <row r="5495" spans="6:8" x14ac:dyDescent="0.25">
      <c r="F5495" s="4">
        <f>IF(Table!H5495="","",IF(COUNTIF(Table!$H$2:H5495,Table!H5496)&gt;0=TRUE,1,0))</f>
        <v>1</v>
      </c>
      <c r="G5495" s="4">
        <f t="shared" si="87"/>
        <v>20</v>
      </c>
      <c r="H5495" s="4" t="str">
        <f>IF(F5495=1,"",IF(Table!H5496="","",Table!H5496))</f>
        <v/>
      </c>
    </row>
    <row r="5496" spans="6:8" x14ac:dyDescent="0.25">
      <c r="F5496" s="4">
        <f>IF(Table!H5496="","",IF(COUNTIF(Table!$H$2:H5496,Table!H5497)&gt;0=TRUE,1,0))</f>
        <v>1</v>
      </c>
      <c r="G5496" s="4">
        <f t="shared" si="87"/>
        <v>20</v>
      </c>
      <c r="H5496" s="4" t="str">
        <f>IF(F5496=1,"",IF(Table!H5497="","",Table!H5497))</f>
        <v/>
      </c>
    </row>
    <row r="5497" spans="6:8" x14ac:dyDescent="0.25">
      <c r="F5497" s="4">
        <f>IF(Table!H5497="","",IF(COUNTIF(Table!$H$2:H5497,Table!H5498)&gt;0=TRUE,1,0))</f>
        <v>1</v>
      </c>
      <c r="G5497" s="4">
        <f t="shared" si="87"/>
        <v>20</v>
      </c>
      <c r="H5497" s="4" t="str">
        <f>IF(F5497=1,"",IF(Table!H5498="","",Table!H5498))</f>
        <v/>
      </c>
    </row>
    <row r="5498" spans="6:8" x14ac:dyDescent="0.25">
      <c r="F5498" s="4">
        <f>IF(Table!H5498="","",IF(COUNTIF(Table!$H$2:H5498,Table!H5499)&gt;0=TRUE,1,0))</f>
        <v>1</v>
      </c>
      <c r="G5498" s="4">
        <f t="shared" si="87"/>
        <v>20</v>
      </c>
      <c r="H5498" s="4" t="str">
        <f>IF(F5498=1,"",IF(Table!H5499="","",Table!H5499))</f>
        <v/>
      </c>
    </row>
    <row r="5499" spans="6:8" x14ac:dyDescent="0.25">
      <c r="F5499" s="4">
        <f>IF(Table!H5499="","",IF(COUNTIF(Table!$H$2:H5499,Table!H5500)&gt;0=TRUE,1,0))</f>
        <v>1</v>
      </c>
      <c r="G5499" s="4">
        <f t="shared" si="87"/>
        <v>20</v>
      </c>
      <c r="H5499" s="4" t="str">
        <f>IF(F5499=1,"",IF(Table!H5500="","",Table!H5500))</f>
        <v/>
      </c>
    </row>
    <row r="5500" spans="6:8" x14ac:dyDescent="0.25">
      <c r="F5500" s="4">
        <f>IF(Table!H5500="","",IF(COUNTIF(Table!$H$2:H5500,Table!H5501)&gt;0=TRUE,1,0))</f>
        <v>1</v>
      </c>
      <c r="G5500" s="4">
        <f t="shared" si="87"/>
        <v>20</v>
      </c>
      <c r="H5500" s="4" t="str">
        <f>IF(F5500=1,"",IF(Table!H5501="","",Table!H5501))</f>
        <v/>
      </c>
    </row>
    <row r="5501" spans="6:8" x14ac:dyDescent="0.25">
      <c r="F5501" s="4">
        <f>IF(Table!H5501="","",IF(COUNTIF(Table!$H$2:H5501,Table!H5502)&gt;0=TRUE,1,0))</f>
        <v>1</v>
      </c>
      <c r="G5501" s="4">
        <f t="shared" si="87"/>
        <v>20</v>
      </c>
      <c r="H5501" s="4" t="str">
        <f>IF(F5501=1,"",IF(Table!H5502="","",Table!H5502))</f>
        <v/>
      </c>
    </row>
    <row r="5502" spans="6:8" x14ac:dyDescent="0.25">
      <c r="F5502" s="4">
        <f>IF(Table!H5502="","",IF(COUNTIF(Table!$H$2:H5502,Table!H5503)&gt;0=TRUE,1,0))</f>
        <v>1</v>
      </c>
      <c r="G5502" s="4">
        <f t="shared" si="87"/>
        <v>20</v>
      </c>
      <c r="H5502" s="4" t="str">
        <f>IF(F5502=1,"",IF(Table!H5503="","",Table!H5503))</f>
        <v/>
      </c>
    </row>
    <row r="5503" spans="6:8" x14ac:dyDescent="0.25">
      <c r="F5503" s="4">
        <f>IF(Table!H5503="","",IF(COUNTIF(Table!$H$2:H5503,Table!H5504)&gt;0=TRUE,1,0))</f>
        <v>1</v>
      </c>
      <c r="G5503" s="4">
        <f t="shared" si="87"/>
        <v>20</v>
      </c>
      <c r="H5503" s="4" t="str">
        <f>IF(F5503=1,"",IF(Table!H5504="","",Table!H5504))</f>
        <v/>
      </c>
    </row>
    <row r="5504" spans="6:8" x14ac:dyDescent="0.25">
      <c r="F5504" s="4">
        <f>IF(Table!H5504="","",IF(COUNTIF(Table!$H$2:H5504,Table!H5505)&gt;0=TRUE,1,0))</f>
        <v>1</v>
      </c>
      <c r="G5504" s="4">
        <f t="shared" si="87"/>
        <v>20</v>
      </c>
      <c r="H5504" s="4" t="str">
        <f>IF(F5504=1,"",IF(Table!H5505="","",Table!H5505))</f>
        <v/>
      </c>
    </row>
    <row r="5505" spans="6:8" x14ac:dyDescent="0.25">
      <c r="F5505" s="4">
        <f>IF(Table!H5505="","",IF(COUNTIF(Table!$H$2:H5505,Table!H5506)&gt;0=TRUE,1,0))</f>
        <v>1</v>
      </c>
      <c r="G5505" s="4">
        <f t="shared" si="87"/>
        <v>20</v>
      </c>
      <c r="H5505" s="4" t="str">
        <f>IF(F5505=1,"",IF(Table!H5506="","",Table!H5506))</f>
        <v/>
      </c>
    </row>
    <row r="5506" spans="6:8" x14ac:dyDescent="0.25">
      <c r="F5506" s="4">
        <f>IF(Table!H5506="","",IF(COUNTIF(Table!$H$2:H5506,Table!H5507)&gt;0=TRUE,1,0))</f>
        <v>1</v>
      </c>
      <c r="G5506" s="4">
        <f t="shared" ref="G5506:G5569" si="88">IF(H5506&lt;&gt;"",G5505+1,G5505)</f>
        <v>20</v>
      </c>
      <c r="H5506" s="4" t="str">
        <f>IF(F5506=1,"",IF(Table!H5507="","",Table!H5507))</f>
        <v/>
      </c>
    </row>
    <row r="5507" spans="6:8" x14ac:dyDescent="0.25">
      <c r="F5507" s="4">
        <f>IF(Table!H5507="","",IF(COUNTIF(Table!$H$2:H5507,Table!H5508)&gt;0=TRUE,1,0))</f>
        <v>1</v>
      </c>
      <c r="G5507" s="4">
        <f t="shared" si="88"/>
        <v>20</v>
      </c>
      <c r="H5507" s="4" t="str">
        <f>IF(F5507=1,"",IF(Table!H5508="","",Table!H5508))</f>
        <v/>
      </c>
    </row>
    <row r="5508" spans="6:8" x14ac:dyDescent="0.25">
      <c r="F5508" s="4">
        <f>IF(Table!H5508="","",IF(COUNTIF(Table!$H$2:H5508,Table!H5509)&gt;0=TRUE,1,0))</f>
        <v>1</v>
      </c>
      <c r="G5508" s="4">
        <f t="shared" si="88"/>
        <v>20</v>
      </c>
      <c r="H5508" s="4" t="str">
        <f>IF(F5508=1,"",IF(Table!H5509="","",Table!H5509))</f>
        <v/>
      </c>
    </row>
    <row r="5509" spans="6:8" x14ac:dyDescent="0.25">
      <c r="F5509" s="4">
        <f>IF(Table!H5509="","",IF(COUNTIF(Table!$H$2:H5509,Table!H5510)&gt;0=TRUE,1,0))</f>
        <v>1</v>
      </c>
      <c r="G5509" s="4">
        <f t="shared" si="88"/>
        <v>20</v>
      </c>
      <c r="H5509" s="4" t="str">
        <f>IF(F5509=1,"",IF(Table!H5510="","",Table!H5510))</f>
        <v/>
      </c>
    </row>
    <row r="5510" spans="6:8" x14ac:dyDescent="0.25">
      <c r="F5510" s="4">
        <f>IF(Table!H5510="","",IF(COUNTIF(Table!$H$2:H5510,Table!H5511)&gt;0=TRUE,1,0))</f>
        <v>1</v>
      </c>
      <c r="G5510" s="4">
        <f t="shared" si="88"/>
        <v>20</v>
      </c>
      <c r="H5510" s="4" t="str">
        <f>IF(F5510=1,"",IF(Table!H5511="","",Table!H5511))</f>
        <v/>
      </c>
    </row>
    <row r="5511" spans="6:8" x14ac:dyDescent="0.25">
      <c r="F5511" s="4">
        <f>IF(Table!H5511="","",IF(COUNTIF(Table!$H$2:H5511,Table!H5512)&gt;0=TRUE,1,0))</f>
        <v>1</v>
      </c>
      <c r="G5511" s="4">
        <f t="shared" si="88"/>
        <v>20</v>
      </c>
      <c r="H5511" s="4" t="str">
        <f>IF(F5511=1,"",IF(Table!H5512="","",Table!H5512))</f>
        <v/>
      </c>
    </row>
    <row r="5512" spans="6:8" x14ac:dyDescent="0.25">
      <c r="F5512" s="4">
        <f>IF(Table!H5512="","",IF(COUNTIF(Table!$H$2:H5512,Table!H5513)&gt;0=TRUE,1,0))</f>
        <v>1</v>
      </c>
      <c r="G5512" s="4">
        <f t="shared" si="88"/>
        <v>20</v>
      </c>
      <c r="H5512" s="4" t="str">
        <f>IF(F5512=1,"",IF(Table!H5513="","",Table!H5513))</f>
        <v/>
      </c>
    </row>
    <row r="5513" spans="6:8" x14ac:dyDescent="0.25">
      <c r="F5513" s="4">
        <f>IF(Table!H5513="","",IF(COUNTIF(Table!$H$2:H5513,Table!H5514)&gt;0=TRUE,1,0))</f>
        <v>1</v>
      </c>
      <c r="G5513" s="4">
        <f t="shared" si="88"/>
        <v>20</v>
      </c>
      <c r="H5513" s="4" t="str">
        <f>IF(F5513=1,"",IF(Table!H5514="","",Table!H5514))</f>
        <v/>
      </c>
    </row>
    <row r="5514" spans="6:8" x14ac:dyDescent="0.25">
      <c r="F5514" s="4">
        <f>IF(Table!H5514="","",IF(COUNTIF(Table!$H$2:H5514,Table!H5515)&gt;0=TRUE,1,0))</f>
        <v>1</v>
      </c>
      <c r="G5514" s="4">
        <f t="shared" si="88"/>
        <v>20</v>
      </c>
      <c r="H5514" s="4" t="str">
        <f>IF(F5514=1,"",IF(Table!H5515="","",Table!H5515))</f>
        <v/>
      </c>
    </row>
    <row r="5515" spans="6:8" x14ac:dyDescent="0.25">
      <c r="F5515" s="4">
        <f>IF(Table!H5515="","",IF(COUNTIF(Table!$H$2:H5515,Table!H5516)&gt;0=TRUE,1,0))</f>
        <v>1</v>
      </c>
      <c r="G5515" s="4">
        <f t="shared" si="88"/>
        <v>20</v>
      </c>
      <c r="H5515" s="4" t="str">
        <f>IF(F5515=1,"",IF(Table!H5516="","",Table!H5516))</f>
        <v/>
      </c>
    </row>
    <row r="5516" spans="6:8" x14ac:dyDescent="0.25">
      <c r="F5516" s="4">
        <f>IF(Table!H5516="","",IF(COUNTIF(Table!$H$2:H5516,Table!H5517)&gt;0=TRUE,1,0))</f>
        <v>1</v>
      </c>
      <c r="G5516" s="4">
        <f t="shared" si="88"/>
        <v>20</v>
      </c>
      <c r="H5516" s="4" t="str">
        <f>IF(F5516=1,"",IF(Table!H5517="","",Table!H5517))</f>
        <v/>
      </c>
    </row>
    <row r="5517" spans="6:8" x14ac:dyDescent="0.25">
      <c r="F5517" s="4">
        <f>IF(Table!H5517="","",IF(COUNTIF(Table!$H$2:H5517,Table!H5518)&gt;0=TRUE,1,0))</f>
        <v>1</v>
      </c>
      <c r="G5517" s="4">
        <f t="shared" si="88"/>
        <v>20</v>
      </c>
      <c r="H5517" s="4" t="str">
        <f>IF(F5517=1,"",IF(Table!H5518="","",Table!H5518))</f>
        <v/>
      </c>
    </row>
    <row r="5518" spans="6:8" x14ac:dyDescent="0.25">
      <c r="F5518" s="4">
        <f>IF(Table!H5518="","",IF(COUNTIF(Table!$H$2:H5518,Table!H5519)&gt;0=TRUE,1,0))</f>
        <v>1</v>
      </c>
      <c r="G5518" s="4">
        <f t="shared" si="88"/>
        <v>20</v>
      </c>
      <c r="H5518" s="4" t="str">
        <f>IF(F5518=1,"",IF(Table!H5519="","",Table!H5519))</f>
        <v/>
      </c>
    </row>
    <row r="5519" spans="6:8" x14ac:dyDescent="0.25">
      <c r="F5519" s="4">
        <f>IF(Table!H5519="","",IF(COUNTIF(Table!$H$2:H5519,Table!H5520)&gt;0=TRUE,1,0))</f>
        <v>1</v>
      </c>
      <c r="G5519" s="4">
        <f t="shared" si="88"/>
        <v>20</v>
      </c>
      <c r="H5519" s="4" t="str">
        <f>IF(F5519=1,"",IF(Table!H5520="","",Table!H5520))</f>
        <v/>
      </c>
    </row>
    <row r="5520" spans="6:8" x14ac:dyDescent="0.25">
      <c r="F5520" s="4">
        <f>IF(Table!H5520="","",IF(COUNTIF(Table!$H$2:H5520,Table!H5521)&gt;0=TRUE,1,0))</f>
        <v>1</v>
      </c>
      <c r="G5520" s="4">
        <f t="shared" si="88"/>
        <v>20</v>
      </c>
      <c r="H5520" s="4" t="str">
        <f>IF(F5520=1,"",IF(Table!H5521="","",Table!H5521))</f>
        <v/>
      </c>
    </row>
    <row r="5521" spans="6:8" x14ac:dyDescent="0.25">
      <c r="F5521" s="4">
        <f>IF(Table!H5521="","",IF(COUNTIF(Table!$H$2:H5521,Table!H5522)&gt;0=TRUE,1,0))</f>
        <v>1</v>
      </c>
      <c r="G5521" s="4">
        <f t="shared" si="88"/>
        <v>20</v>
      </c>
      <c r="H5521" s="4" t="str">
        <f>IF(F5521=1,"",IF(Table!H5522="","",Table!H5522))</f>
        <v/>
      </c>
    </row>
    <row r="5522" spans="6:8" x14ac:dyDescent="0.25">
      <c r="F5522" s="4">
        <f>IF(Table!H5522="","",IF(COUNTIF(Table!$H$2:H5522,Table!H5523)&gt;0=TRUE,1,0))</f>
        <v>1</v>
      </c>
      <c r="G5522" s="4">
        <f t="shared" si="88"/>
        <v>20</v>
      </c>
      <c r="H5522" s="4" t="str">
        <f>IF(F5522=1,"",IF(Table!H5523="","",Table!H5523))</f>
        <v/>
      </c>
    </row>
    <row r="5523" spans="6:8" x14ac:dyDescent="0.25">
      <c r="F5523" s="4">
        <f>IF(Table!H5523="","",IF(COUNTIF(Table!$H$2:H5523,Table!H5524)&gt;0=TRUE,1,0))</f>
        <v>1</v>
      </c>
      <c r="G5523" s="4">
        <f t="shared" si="88"/>
        <v>20</v>
      </c>
      <c r="H5523" s="4" t="str">
        <f>IF(F5523=1,"",IF(Table!H5524="","",Table!H5524))</f>
        <v/>
      </c>
    </row>
    <row r="5524" spans="6:8" x14ac:dyDescent="0.25">
      <c r="F5524" s="4">
        <f>IF(Table!H5524="","",IF(COUNTIF(Table!$H$2:H5524,Table!H5525)&gt;0=TRUE,1,0))</f>
        <v>1</v>
      </c>
      <c r="G5524" s="4">
        <f t="shared" si="88"/>
        <v>20</v>
      </c>
      <c r="H5524" s="4" t="str">
        <f>IF(F5524=1,"",IF(Table!H5525="","",Table!H5525))</f>
        <v/>
      </c>
    </row>
    <row r="5525" spans="6:8" x14ac:dyDescent="0.25">
      <c r="F5525" s="4">
        <f>IF(Table!H5525="","",IF(COUNTIF(Table!$H$2:H5525,Table!H5526)&gt;0=TRUE,1,0))</f>
        <v>1</v>
      </c>
      <c r="G5525" s="4">
        <f t="shared" si="88"/>
        <v>20</v>
      </c>
      <c r="H5525" s="4" t="str">
        <f>IF(F5525=1,"",IF(Table!H5526="","",Table!H5526))</f>
        <v/>
      </c>
    </row>
    <row r="5526" spans="6:8" x14ac:dyDescent="0.25">
      <c r="F5526" s="4">
        <f>IF(Table!H5526="","",IF(COUNTIF(Table!$H$2:H5526,Table!H5527)&gt;0=TRUE,1,0))</f>
        <v>1</v>
      </c>
      <c r="G5526" s="4">
        <f t="shared" si="88"/>
        <v>20</v>
      </c>
      <c r="H5526" s="4" t="str">
        <f>IF(F5526=1,"",IF(Table!H5527="","",Table!H5527))</f>
        <v/>
      </c>
    </row>
    <row r="5527" spans="6:8" x14ac:dyDescent="0.25">
      <c r="F5527" s="4">
        <f>IF(Table!H5527="","",IF(COUNTIF(Table!$H$2:H5527,Table!H5528)&gt;0=TRUE,1,0))</f>
        <v>1</v>
      </c>
      <c r="G5527" s="4">
        <f t="shared" si="88"/>
        <v>20</v>
      </c>
      <c r="H5527" s="4" t="str">
        <f>IF(F5527=1,"",IF(Table!H5528="","",Table!H5528))</f>
        <v/>
      </c>
    </row>
    <row r="5528" spans="6:8" x14ac:dyDescent="0.25">
      <c r="F5528" s="4">
        <f>IF(Table!H5528="","",IF(COUNTIF(Table!$H$2:H5528,Table!H5529)&gt;0=TRUE,1,0))</f>
        <v>1</v>
      </c>
      <c r="G5528" s="4">
        <f t="shared" si="88"/>
        <v>20</v>
      </c>
      <c r="H5528" s="4" t="str">
        <f>IF(F5528=1,"",IF(Table!H5529="","",Table!H5529))</f>
        <v/>
      </c>
    </row>
    <row r="5529" spans="6:8" x14ac:dyDescent="0.25">
      <c r="F5529" s="4">
        <f>IF(Table!H5529="","",IF(COUNTIF(Table!$H$2:H5529,Table!H5530)&gt;0=TRUE,1,0))</f>
        <v>1</v>
      </c>
      <c r="G5529" s="4">
        <f t="shared" si="88"/>
        <v>20</v>
      </c>
      <c r="H5529" s="4" t="str">
        <f>IF(F5529=1,"",IF(Table!H5530="","",Table!H5530))</f>
        <v/>
      </c>
    </row>
    <row r="5530" spans="6:8" x14ac:dyDescent="0.25">
      <c r="F5530" s="4">
        <f>IF(Table!H5530="","",IF(COUNTIF(Table!$H$2:H5530,Table!H5531)&gt;0=TRUE,1,0))</f>
        <v>1</v>
      </c>
      <c r="G5530" s="4">
        <f t="shared" si="88"/>
        <v>20</v>
      </c>
      <c r="H5530" s="4" t="str">
        <f>IF(F5530=1,"",IF(Table!H5531="","",Table!H5531))</f>
        <v/>
      </c>
    </row>
    <row r="5531" spans="6:8" x14ac:dyDescent="0.25">
      <c r="F5531" s="4">
        <f>IF(Table!H5531="","",IF(COUNTIF(Table!$H$2:H5531,Table!H5532)&gt;0=TRUE,1,0))</f>
        <v>1</v>
      </c>
      <c r="G5531" s="4">
        <f t="shared" si="88"/>
        <v>20</v>
      </c>
      <c r="H5531" s="4" t="str">
        <f>IF(F5531=1,"",IF(Table!H5532="","",Table!H5532))</f>
        <v/>
      </c>
    </row>
    <row r="5532" spans="6:8" x14ac:dyDescent="0.25">
      <c r="F5532" s="4">
        <f>IF(Table!H5532="","",IF(COUNTIF(Table!$H$2:H5532,Table!H5533)&gt;0=TRUE,1,0))</f>
        <v>1</v>
      </c>
      <c r="G5532" s="4">
        <f t="shared" si="88"/>
        <v>20</v>
      </c>
      <c r="H5532" s="4" t="str">
        <f>IF(F5532=1,"",IF(Table!H5533="","",Table!H5533))</f>
        <v/>
      </c>
    </row>
    <row r="5533" spans="6:8" x14ac:dyDescent="0.25">
      <c r="F5533" s="4">
        <f>IF(Table!H5533="","",IF(COUNTIF(Table!$H$2:H5533,Table!H5534)&gt;0=TRUE,1,0))</f>
        <v>1</v>
      </c>
      <c r="G5533" s="4">
        <f t="shared" si="88"/>
        <v>20</v>
      </c>
      <c r="H5533" s="4" t="str">
        <f>IF(F5533=1,"",IF(Table!H5534="","",Table!H5534))</f>
        <v/>
      </c>
    </row>
    <row r="5534" spans="6:8" x14ac:dyDescent="0.25">
      <c r="F5534" s="4">
        <f>IF(Table!H5534="","",IF(COUNTIF(Table!$H$2:H5534,Table!H5535)&gt;0=TRUE,1,0))</f>
        <v>1</v>
      </c>
      <c r="G5534" s="4">
        <f t="shared" si="88"/>
        <v>20</v>
      </c>
      <c r="H5534" s="4" t="str">
        <f>IF(F5534=1,"",IF(Table!H5535="","",Table!H5535))</f>
        <v/>
      </c>
    </row>
    <row r="5535" spans="6:8" x14ac:dyDescent="0.25">
      <c r="F5535" s="4">
        <f>IF(Table!H5535="","",IF(COUNTIF(Table!$H$2:H5535,Table!H5536)&gt;0=TRUE,1,0))</f>
        <v>1</v>
      </c>
      <c r="G5535" s="4">
        <f t="shared" si="88"/>
        <v>20</v>
      </c>
      <c r="H5535" s="4" t="str">
        <f>IF(F5535=1,"",IF(Table!H5536="","",Table!H5536))</f>
        <v/>
      </c>
    </row>
    <row r="5536" spans="6:8" x14ac:dyDescent="0.25">
      <c r="F5536" s="4">
        <f>IF(Table!H5536="","",IF(COUNTIF(Table!$H$2:H5536,Table!H5537)&gt;0=TRUE,1,0))</f>
        <v>1</v>
      </c>
      <c r="G5536" s="4">
        <f t="shared" si="88"/>
        <v>20</v>
      </c>
      <c r="H5536" s="4" t="str">
        <f>IF(F5536=1,"",IF(Table!H5537="","",Table!H5537))</f>
        <v/>
      </c>
    </row>
    <row r="5537" spans="6:8" x14ac:dyDescent="0.25">
      <c r="F5537" s="4">
        <f>IF(Table!H5537="","",IF(COUNTIF(Table!$H$2:H5537,Table!H5538)&gt;0=TRUE,1,0))</f>
        <v>1</v>
      </c>
      <c r="G5537" s="4">
        <f t="shared" si="88"/>
        <v>20</v>
      </c>
      <c r="H5537" s="4" t="str">
        <f>IF(F5537=1,"",IF(Table!H5538="","",Table!H5538))</f>
        <v/>
      </c>
    </row>
    <row r="5538" spans="6:8" x14ac:dyDescent="0.25">
      <c r="F5538" s="4">
        <f>IF(Table!H5538="","",IF(COUNTIF(Table!$H$2:H5538,Table!H5539)&gt;0=TRUE,1,0))</f>
        <v>1</v>
      </c>
      <c r="G5538" s="4">
        <f t="shared" si="88"/>
        <v>20</v>
      </c>
      <c r="H5538" s="4" t="str">
        <f>IF(F5538=1,"",IF(Table!H5539="","",Table!H5539))</f>
        <v/>
      </c>
    </row>
    <row r="5539" spans="6:8" x14ac:dyDescent="0.25">
      <c r="F5539" s="4">
        <f>IF(Table!H5539="","",IF(COUNTIF(Table!$H$2:H5539,Table!H5540)&gt;0=TRUE,1,0))</f>
        <v>1</v>
      </c>
      <c r="G5539" s="4">
        <f t="shared" si="88"/>
        <v>20</v>
      </c>
      <c r="H5539" s="4" t="str">
        <f>IF(F5539=1,"",IF(Table!H5540="","",Table!H5540))</f>
        <v/>
      </c>
    </row>
    <row r="5540" spans="6:8" x14ac:dyDescent="0.25">
      <c r="F5540" s="4">
        <f>IF(Table!H5540="","",IF(COUNTIF(Table!$H$2:H5540,Table!H5541)&gt;0=TRUE,1,0))</f>
        <v>1</v>
      </c>
      <c r="G5540" s="4">
        <f t="shared" si="88"/>
        <v>20</v>
      </c>
      <c r="H5540" s="4" t="str">
        <f>IF(F5540=1,"",IF(Table!H5541="","",Table!H5541))</f>
        <v/>
      </c>
    </row>
    <row r="5541" spans="6:8" x14ac:dyDescent="0.25">
      <c r="F5541" s="4">
        <f>IF(Table!H5541="","",IF(COUNTIF(Table!$H$2:H5541,Table!H5542)&gt;0=TRUE,1,0))</f>
        <v>1</v>
      </c>
      <c r="G5541" s="4">
        <f t="shared" si="88"/>
        <v>20</v>
      </c>
      <c r="H5541" s="4" t="str">
        <f>IF(F5541=1,"",IF(Table!H5542="","",Table!H5542))</f>
        <v/>
      </c>
    </row>
    <row r="5542" spans="6:8" x14ac:dyDescent="0.25">
      <c r="F5542" s="4">
        <f>IF(Table!H5542="","",IF(COUNTIF(Table!$H$2:H5542,Table!H5543)&gt;0=TRUE,1,0))</f>
        <v>1</v>
      </c>
      <c r="G5542" s="4">
        <f t="shared" si="88"/>
        <v>20</v>
      </c>
      <c r="H5542" s="4" t="str">
        <f>IF(F5542=1,"",IF(Table!H5543="","",Table!H5543))</f>
        <v/>
      </c>
    </row>
    <row r="5543" spans="6:8" x14ac:dyDescent="0.25">
      <c r="F5543" s="4">
        <f>IF(Table!H5543="","",IF(COUNTIF(Table!$H$2:H5543,Table!H5544)&gt;0=TRUE,1,0))</f>
        <v>1</v>
      </c>
      <c r="G5543" s="4">
        <f t="shared" si="88"/>
        <v>20</v>
      </c>
      <c r="H5543" s="4" t="str">
        <f>IF(F5543=1,"",IF(Table!H5544="","",Table!H5544))</f>
        <v/>
      </c>
    </row>
    <row r="5544" spans="6:8" x14ac:dyDescent="0.25">
      <c r="F5544" s="4">
        <f>IF(Table!H5544="","",IF(COUNTIF(Table!$H$2:H5544,Table!H5545)&gt;0=TRUE,1,0))</f>
        <v>1</v>
      </c>
      <c r="G5544" s="4">
        <f t="shared" si="88"/>
        <v>20</v>
      </c>
      <c r="H5544" s="4" t="str">
        <f>IF(F5544=1,"",IF(Table!H5545="","",Table!H5545))</f>
        <v/>
      </c>
    </row>
    <row r="5545" spans="6:8" x14ac:dyDescent="0.25">
      <c r="F5545" s="4">
        <f>IF(Table!H5545="","",IF(COUNTIF(Table!$H$2:H5545,Table!H5546)&gt;0=TRUE,1,0))</f>
        <v>1</v>
      </c>
      <c r="G5545" s="4">
        <f t="shared" si="88"/>
        <v>20</v>
      </c>
      <c r="H5545" s="4" t="str">
        <f>IF(F5545=1,"",IF(Table!H5546="","",Table!H5546))</f>
        <v/>
      </c>
    </row>
    <row r="5546" spans="6:8" x14ac:dyDescent="0.25">
      <c r="F5546" s="4">
        <f>IF(Table!H5546="","",IF(COUNTIF(Table!$H$2:H5546,Table!H5547)&gt;0=TRUE,1,0))</f>
        <v>1</v>
      </c>
      <c r="G5546" s="4">
        <f t="shared" si="88"/>
        <v>20</v>
      </c>
      <c r="H5546" s="4" t="str">
        <f>IF(F5546=1,"",IF(Table!H5547="","",Table!H5547))</f>
        <v/>
      </c>
    </row>
    <row r="5547" spans="6:8" x14ac:dyDescent="0.25">
      <c r="F5547" s="4">
        <f>IF(Table!H5547="","",IF(COUNTIF(Table!$H$2:H5547,Table!H5548)&gt;0=TRUE,1,0))</f>
        <v>1</v>
      </c>
      <c r="G5547" s="4">
        <f t="shared" si="88"/>
        <v>20</v>
      </c>
      <c r="H5547" s="4" t="str">
        <f>IF(F5547=1,"",IF(Table!H5548="","",Table!H5548))</f>
        <v/>
      </c>
    </row>
    <row r="5548" spans="6:8" x14ac:dyDescent="0.25">
      <c r="F5548" s="4">
        <f>IF(Table!H5548="","",IF(COUNTIF(Table!$H$2:H5548,Table!H5549)&gt;0=TRUE,1,0))</f>
        <v>1</v>
      </c>
      <c r="G5548" s="4">
        <f t="shared" si="88"/>
        <v>20</v>
      </c>
      <c r="H5548" s="4" t="str">
        <f>IF(F5548=1,"",IF(Table!H5549="","",Table!H5549))</f>
        <v/>
      </c>
    </row>
    <row r="5549" spans="6:8" x14ac:dyDescent="0.25">
      <c r="F5549" s="4">
        <f>IF(Table!H5549="","",IF(COUNTIF(Table!$H$2:H5549,Table!H5550)&gt;0=TRUE,1,0))</f>
        <v>1</v>
      </c>
      <c r="G5549" s="4">
        <f t="shared" si="88"/>
        <v>20</v>
      </c>
      <c r="H5549" s="4" t="str">
        <f>IF(F5549=1,"",IF(Table!H5550="","",Table!H5550))</f>
        <v/>
      </c>
    </row>
    <row r="5550" spans="6:8" x14ac:dyDescent="0.25">
      <c r="F5550" s="4">
        <f>IF(Table!H5550="","",IF(COUNTIF(Table!$H$2:H5550,Table!H5551)&gt;0=TRUE,1,0))</f>
        <v>1</v>
      </c>
      <c r="G5550" s="4">
        <f t="shared" si="88"/>
        <v>20</v>
      </c>
      <c r="H5550" s="4" t="str">
        <f>IF(F5550=1,"",IF(Table!H5551="","",Table!H5551))</f>
        <v/>
      </c>
    </row>
    <row r="5551" spans="6:8" x14ac:dyDescent="0.25">
      <c r="F5551" s="4">
        <f>IF(Table!H5551="","",IF(COUNTIF(Table!$H$2:H5551,Table!H5552)&gt;0=TRUE,1,0))</f>
        <v>1</v>
      </c>
      <c r="G5551" s="4">
        <f t="shared" si="88"/>
        <v>20</v>
      </c>
      <c r="H5551" s="4" t="str">
        <f>IF(F5551=1,"",IF(Table!H5552="","",Table!H5552))</f>
        <v/>
      </c>
    </row>
    <row r="5552" spans="6:8" x14ac:dyDescent="0.25">
      <c r="F5552" s="4">
        <f>IF(Table!H5552="","",IF(COUNTIF(Table!$H$2:H5552,Table!H5553)&gt;0=TRUE,1,0))</f>
        <v>1</v>
      </c>
      <c r="G5552" s="4">
        <f t="shared" si="88"/>
        <v>20</v>
      </c>
      <c r="H5552" s="4" t="str">
        <f>IF(F5552=1,"",IF(Table!H5553="","",Table!H5553))</f>
        <v/>
      </c>
    </row>
    <row r="5553" spans="6:8" x14ac:dyDescent="0.25">
      <c r="F5553" s="4">
        <f>IF(Table!H5553="","",IF(COUNTIF(Table!$H$2:H5553,Table!H5554)&gt;0=TRUE,1,0))</f>
        <v>1</v>
      </c>
      <c r="G5553" s="4">
        <f t="shared" si="88"/>
        <v>20</v>
      </c>
      <c r="H5553" s="4" t="str">
        <f>IF(F5553=1,"",IF(Table!H5554="","",Table!H5554))</f>
        <v/>
      </c>
    </row>
    <row r="5554" spans="6:8" x14ac:dyDescent="0.25">
      <c r="F5554" s="4">
        <f>IF(Table!H5554="","",IF(COUNTIF(Table!$H$2:H5554,Table!H5555)&gt;0=TRUE,1,0))</f>
        <v>1</v>
      </c>
      <c r="G5554" s="4">
        <f t="shared" si="88"/>
        <v>20</v>
      </c>
      <c r="H5554" s="4" t="str">
        <f>IF(F5554=1,"",IF(Table!H5555="","",Table!H5555))</f>
        <v/>
      </c>
    </row>
    <row r="5555" spans="6:8" x14ac:dyDescent="0.25">
      <c r="F5555" s="4">
        <f>IF(Table!H5555="","",IF(COUNTIF(Table!$H$2:H5555,Table!H5556)&gt;0=TRUE,1,0))</f>
        <v>1</v>
      </c>
      <c r="G5555" s="4">
        <f t="shared" si="88"/>
        <v>20</v>
      </c>
      <c r="H5555" s="4" t="str">
        <f>IF(F5555=1,"",IF(Table!H5556="","",Table!H5556))</f>
        <v/>
      </c>
    </row>
    <row r="5556" spans="6:8" x14ac:dyDescent="0.25">
      <c r="F5556" s="4">
        <f>IF(Table!H5556="","",IF(COUNTIF(Table!$H$2:H5556,Table!H5557)&gt;0=TRUE,1,0))</f>
        <v>1</v>
      </c>
      <c r="G5556" s="4">
        <f t="shared" si="88"/>
        <v>20</v>
      </c>
      <c r="H5556" s="4" t="str">
        <f>IF(F5556=1,"",IF(Table!H5557="","",Table!H5557))</f>
        <v/>
      </c>
    </row>
    <row r="5557" spans="6:8" x14ac:dyDescent="0.25">
      <c r="F5557" s="4">
        <f>IF(Table!H5557="","",IF(COUNTIF(Table!$H$2:H5557,Table!H5558)&gt;0=TRUE,1,0))</f>
        <v>1</v>
      </c>
      <c r="G5557" s="4">
        <f t="shared" si="88"/>
        <v>20</v>
      </c>
      <c r="H5557" s="4" t="str">
        <f>IF(F5557=1,"",IF(Table!H5558="","",Table!H5558))</f>
        <v/>
      </c>
    </row>
    <row r="5558" spans="6:8" x14ac:dyDescent="0.25">
      <c r="F5558" s="4">
        <f>IF(Table!H5558="","",IF(COUNTIF(Table!$H$2:H5558,Table!H5559)&gt;0=TRUE,1,0))</f>
        <v>1</v>
      </c>
      <c r="G5558" s="4">
        <f t="shared" si="88"/>
        <v>20</v>
      </c>
      <c r="H5558" s="4" t="str">
        <f>IF(F5558=1,"",IF(Table!H5559="","",Table!H5559))</f>
        <v/>
      </c>
    </row>
    <row r="5559" spans="6:8" x14ac:dyDescent="0.25">
      <c r="F5559" s="4">
        <f>IF(Table!H5559="","",IF(COUNTIF(Table!$H$2:H5559,Table!H5560)&gt;0=TRUE,1,0))</f>
        <v>1</v>
      </c>
      <c r="G5559" s="4">
        <f t="shared" si="88"/>
        <v>20</v>
      </c>
      <c r="H5559" s="4" t="str">
        <f>IF(F5559=1,"",IF(Table!H5560="","",Table!H5560))</f>
        <v/>
      </c>
    </row>
    <row r="5560" spans="6:8" x14ac:dyDescent="0.25">
      <c r="F5560" s="4">
        <f>IF(Table!H5560="","",IF(COUNTIF(Table!$H$2:H5560,Table!H5561)&gt;0=TRUE,1,0))</f>
        <v>1</v>
      </c>
      <c r="G5560" s="4">
        <f t="shared" si="88"/>
        <v>20</v>
      </c>
      <c r="H5560" s="4" t="str">
        <f>IF(F5560=1,"",IF(Table!H5561="","",Table!H5561))</f>
        <v/>
      </c>
    </row>
    <row r="5561" spans="6:8" x14ac:dyDescent="0.25">
      <c r="F5561" s="4">
        <f>IF(Table!H5561="","",IF(COUNTIF(Table!$H$2:H5561,Table!H5562)&gt;0=TRUE,1,0))</f>
        <v>1</v>
      </c>
      <c r="G5561" s="4">
        <f t="shared" si="88"/>
        <v>20</v>
      </c>
      <c r="H5561" s="4" t="str">
        <f>IF(F5561=1,"",IF(Table!H5562="","",Table!H5562))</f>
        <v/>
      </c>
    </row>
    <row r="5562" spans="6:8" x14ac:dyDescent="0.25">
      <c r="F5562" s="4">
        <f>IF(Table!H5562="","",IF(COUNTIF(Table!$H$2:H5562,Table!H5563)&gt;0=TRUE,1,0))</f>
        <v>1</v>
      </c>
      <c r="G5562" s="4">
        <f t="shared" si="88"/>
        <v>20</v>
      </c>
      <c r="H5562" s="4" t="str">
        <f>IF(F5562=1,"",IF(Table!H5563="","",Table!H5563))</f>
        <v/>
      </c>
    </row>
    <row r="5563" spans="6:8" x14ac:dyDescent="0.25">
      <c r="F5563" s="4">
        <f>IF(Table!H5563="","",IF(COUNTIF(Table!$H$2:H5563,Table!H5564)&gt;0=TRUE,1,0))</f>
        <v>1</v>
      </c>
      <c r="G5563" s="4">
        <f t="shared" si="88"/>
        <v>20</v>
      </c>
      <c r="H5563" s="4" t="str">
        <f>IF(F5563=1,"",IF(Table!H5564="","",Table!H5564))</f>
        <v/>
      </c>
    </row>
    <row r="5564" spans="6:8" x14ac:dyDescent="0.25">
      <c r="F5564" s="4">
        <f>IF(Table!H5564="","",IF(COUNTIF(Table!$H$2:H5564,Table!H5565)&gt;0=TRUE,1,0))</f>
        <v>1</v>
      </c>
      <c r="G5564" s="4">
        <f t="shared" si="88"/>
        <v>20</v>
      </c>
      <c r="H5564" s="4" t="str">
        <f>IF(F5564=1,"",IF(Table!H5565="","",Table!H5565))</f>
        <v/>
      </c>
    </row>
    <row r="5565" spans="6:8" x14ac:dyDescent="0.25">
      <c r="F5565" s="4">
        <f>IF(Table!H5565="","",IF(COUNTIF(Table!$H$2:H5565,Table!H5566)&gt;0=TRUE,1,0))</f>
        <v>1</v>
      </c>
      <c r="G5565" s="4">
        <f t="shared" si="88"/>
        <v>20</v>
      </c>
      <c r="H5565" s="4" t="str">
        <f>IF(F5565=1,"",IF(Table!H5566="","",Table!H5566))</f>
        <v/>
      </c>
    </row>
    <row r="5566" spans="6:8" x14ac:dyDescent="0.25">
      <c r="F5566" s="4">
        <f>IF(Table!H5566="","",IF(COUNTIF(Table!$H$2:H5566,Table!H5567)&gt;0=TRUE,1,0))</f>
        <v>1</v>
      </c>
      <c r="G5566" s="4">
        <f t="shared" si="88"/>
        <v>20</v>
      </c>
      <c r="H5566" s="4" t="str">
        <f>IF(F5566=1,"",IF(Table!H5567="","",Table!H5567))</f>
        <v/>
      </c>
    </row>
    <row r="5567" spans="6:8" x14ac:dyDescent="0.25">
      <c r="F5567" s="4">
        <f>IF(Table!H5567="","",IF(COUNTIF(Table!$H$2:H5567,Table!H5568)&gt;0=TRUE,1,0))</f>
        <v>1</v>
      </c>
      <c r="G5567" s="4">
        <f t="shared" si="88"/>
        <v>20</v>
      </c>
      <c r="H5567" s="4" t="str">
        <f>IF(F5567=1,"",IF(Table!H5568="","",Table!H5568))</f>
        <v/>
      </c>
    </row>
    <row r="5568" spans="6:8" x14ac:dyDescent="0.25">
      <c r="F5568" s="4">
        <f>IF(Table!H5568="","",IF(COUNTIF(Table!$H$2:H5568,Table!H5569)&gt;0=TRUE,1,0))</f>
        <v>1</v>
      </c>
      <c r="G5568" s="4">
        <f t="shared" si="88"/>
        <v>20</v>
      </c>
      <c r="H5568" s="4" t="str">
        <f>IF(F5568=1,"",IF(Table!H5569="","",Table!H5569))</f>
        <v/>
      </c>
    </row>
    <row r="5569" spans="6:8" x14ac:dyDescent="0.25">
      <c r="F5569" s="4">
        <f>IF(Table!H5569="","",IF(COUNTIF(Table!$H$2:H5569,Table!H5570)&gt;0=TRUE,1,0))</f>
        <v>1</v>
      </c>
      <c r="G5569" s="4">
        <f t="shared" si="88"/>
        <v>20</v>
      </c>
      <c r="H5569" s="4" t="str">
        <f>IF(F5569=1,"",IF(Table!H5570="","",Table!H5570))</f>
        <v/>
      </c>
    </row>
    <row r="5570" spans="6:8" x14ac:dyDescent="0.25">
      <c r="F5570" s="4">
        <f>IF(Table!H5570="","",IF(COUNTIF(Table!$H$2:H5570,Table!H5571)&gt;0=TRUE,1,0))</f>
        <v>1</v>
      </c>
      <c r="G5570" s="4">
        <f t="shared" ref="G5570:G5633" si="89">IF(H5570&lt;&gt;"",G5569+1,G5569)</f>
        <v>20</v>
      </c>
      <c r="H5570" s="4" t="str">
        <f>IF(F5570=1,"",IF(Table!H5571="","",Table!H5571))</f>
        <v/>
      </c>
    </row>
    <row r="5571" spans="6:8" x14ac:dyDescent="0.25">
      <c r="F5571" s="4">
        <f>IF(Table!H5571="","",IF(COUNTIF(Table!$H$2:H5571,Table!H5572)&gt;0=TRUE,1,0))</f>
        <v>1</v>
      </c>
      <c r="G5571" s="4">
        <f t="shared" si="89"/>
        <v>20</v>
      </c>
      <c r="H5571" s="4" t="str">
        <f>IF(F5571=1,"",IF(Table!H5572="","",Table!H5572))</f>
        <v/>
      </c>
    </row>
    <row r="5572" spans="6:8" x14ac:dyDescent="0.25">
      <c r="F5572" s="4">
        <f>IF(Table!H5572="","",IF(COUNTIF(Table!$H$2:H5572,Table!H5573)&gt;0=TRUE,1,0))</f>
        <v>1</v>
      </c>
      <c r="G5572" s="4">
        <f t="shared" si="89"/>
        <v>20</v>
      </c>
      <c r="H5572" s="4" t="str">
        <f>IF(F5572=1,"",IF(Table!H5573="","",Table!H5573))</f>
        <v/>
      </c>
    </row>
    <row r="5573" spans="6:8" x14ac:dyDescent="0.25">
      <c r="F5573" s="4">
        <f>IF(Table!H5573="","",IF(COUNTIF(Table!$H$2:H5573,Table!H5574)&gt;0=TRUE,1,0))</f>
        <v>1</v>
      </c>
      <c r="G5573" s="4">
        <f t="shared" si="89"/>
        <v>20</v>
      </c>
      <c r="H5573" s="4" t="str">
        <f>IF(F5573=1,"",IF(Table!H5574="","",Table!H5574))</f>
        <v/>
      </c>
    </row>
    <row r="5574" spans="6:8" x14ac:dyDescent="0.25">
      <c r="F5574" s="4">
        <f>IF(Table!H5574="","",IF(COUNTIF(Table!$H$2:H5574,Table!H5575)&gt;0=TRUE,1,0))</f>
        <v>1</v>
      </c>
      <c r="G5574" s="4">
        <f t="shared" si="89"/>
        <v>20</v>
      </c>
      <c r="H5574" s="4" t="str">
        <f>IF(F5574=1,"",IF(Table!H5575="","",Table!H5575))</f>
        <v/>
      </c>
    </row>
    <row r="5575" spans="6:8" x14ac:dyDescent="0.25">
      <c r="F5575" s="4">
        <f>IF(Table!H5575="","",IF(COUNTIF(Table!$H$2:H5575,Table!H5576)&gt;0=TRUE,1,0))</f>
        <v>1</v>
      </c>
      <c r="G5575" s="4">
        <f t="shared" si="89"/>
        <v>20</v>
      </c>
      <c r="H5575" s="4" t="str">
        <f>IF(F5575=1,"",IF(Table!H5576="","",Table!H5576))</f>
        <v/>
      </c>
    </row>
    <row r="5576" spans="6:8" x14ac:dyDescent="0.25">
      <c r="F5576" s="4">
        <f>IF(Table!H5576="","",IF(COUNTIF(Table!$H$2:H5576,Table!H5577)&gt;0=TRUE,1,0))</f>
        <v>1</v>
      </c>
      <c r="G5576" s="4">
        <f t="shared" si="89"/>
        <v>20</v>
      </c>
      <c r="H5576" s="4" t="str">
        <f>IF(F5576=1,"",IF(Table!H5577="","",Table!H5577))</f>
        <v/>
      </c>
    </row>
    <row r="5577" spans="6:8" x14ac:dyDescent="0.25">
      <c r="F5577" s="4">
        <f>IF(Table!H5577="","",IF(COUNTIF(Table!$H$2:H5577,Table!H5578)&gt;0=TRUE,1,0))</f>
        <v>1</v>
      </c>
      <c r="G5577" s="4">
        <f t="shared" si="89"/>
        <v>20</v>
      </c>
      <c r="H5577" s="4" t="str">
        <f>IF(F5577=1,"",IF(Table!H5578="","",Table!H5578))</f>
        <v/>
      </c>
    </row>
    <row r="5578" spans="6:8" x14ac:dyDescent="0.25">
      <c r="F5578" s="4">
        <f>IF(Table!H5578="","",IF(COUNTIF(Table!$H$2:H5578,Table!H5579)&gt;0=TRUE,1,0))</f>
        <v>1</v>
      </c>
      <c r="G5578" s="4">
        <f t="shared" si="89"/>
        <v>20</v>
      </c>
      <c r="H5578" s="4" t="str">
        <f>IF(F5578=1,"",IF(Table!H5579="","",Table!H5579))</f>
        <v/>
      </c>
    </row>
    <row r="5579" spans="6:8" x14ac:dyDescent="0.25">
      <c r="F5579" s="4">
        <f>IF(Table!H5579="","",IF(COUNTIF(Table!$H$2:H5579,Table!H5580)&gt;0=TRUE,1,0))</f>
        <v>1</v>
      </c>
      <c r="G5579" s="4">
        <f t="shared" si="89"/>
        <v>20</v>
      </c>
      <c r="H5579" s="4" t="str">
        <f>IF(F5579=1,"",IF(Table!H5580="","",Table!H5580))</f>
        <v/>
      </c>
    </row>
    <row r="5580" spans="6:8" x14ac:dyDescent="0.25">
      <c r="F5580" s="4">
        <f>IF(Table!H5580="","",IF(COUNTIF(Table!$H$2:H5580,Table!H5581)&gt;0=TRUE,1,0))</f>
        <v>1</v>
      </c>
      <c r="G5580" s="4">
        <f t="shared" si="89"/>
        <v>20</v>
      </c>
      <c r="H5580" s="4" t="str">
        <f>IF(F5580=1,"",IF(Table!H5581="","",Table!H5581))</f>
        <v/>
      </c>
    </row>
    <row r="5581" spans="6:8" x14ac:dyDescent="0.25">
      <c r="F5581" s="4">
        <f>IF(Table!H5581="","",IF(COUNTIF(Table!$H$2:H5581,Table!H5582)&gt;0=TRUE,1,0))</f>
        <v>1</v>
      </c>
      <c r="G5581" s="4">
        <f t="shared" si="89"/>
        <v>20</v>
      </c>
      <c r="H5581" s="4" t="str">
        <f>IF(F5581=1,"",IF(Table!H5582="","",Table!H5582))</f>
        <v/>
      </c>
    </row>
    <row r="5582" spans="6:8" x14ac:dyDescent="0.25">
      <c r="F5582" s="4">
        <f>IF(Table!H5582="","",IF(COUNTIF(Table!$H$2:H5582,Table!H5583)&gt;0=TRUE,1,0))</f>
        <v>1</v>
      </c>
      <c r="G5582" s="4">
        <f t="shared" si="89"/>
        <v>20</v>
      </c>
      <c r="H5582" s="4" t="str">
        <f>IF(F5582=1,"",IF(Table!H5583="","",Table!H5583))</f>
        <v/>
      </c>
    </row>
    <row r="5583" spans="6:8" x14ac:dyDescent="0.25">
      <c r="F5583" s="4">
        <f>IF(Table!H5583="","",IF(COUNTIF(Table!$H$2:H5583,Table!H5584)&gt;0=TRUE,1,0))</f>
        <v>1</v>
      </c>
      <c r="G5583" s="4">
        <f t="shared" si="89"/>
        <v>20</v>
      </c>
      <c r="H5583" s="4" t="str">
        <f>IF(F5583=1,"",IF(Table!H5584="","",Table!H5584))</f>
        <v/>
      </c>
    </row>
    <row r="5584" spans="6:8" x14ac:dyDescent="0.25">
      <c r="F5584" s="4">
        <f>IF(Table!H5584="","",IF(COUNTIF(Table!$H$2:H5584,Table!H5585)&gt;0=TRUE,1,0))</f>
        <v>1</v>
      </c>
      <c r="G5584" s="4">
        <f t="shared" si="89"/>
        <v>20</v>
      </c>
      <c r="H5584" s="4" t="str">
        <f>IF(F5584=1,"",IF(Table!H5585="","",Table!H5585))</f>
        <v/>
      </c>
    </row>
    <row r="5585" spans="6:8" x14ac:dyDescent="0.25">
      <c r="F5585" s="4">
        <f>IF(Table!H5585="","",IF(COUNTIF(Table!$H$2:H5585,Table!H5586)&gt;0=TRUE,1,0))</f>
        <v>1</v>
      </c>
      <c r="G5585" s="4">
        <f t="shared" si="89"/>
        <v>20</v>
      </c>
      <c r="H5585" s="4" t="str">
        <f>IF(F5585=1,"",IF(Table!H5586="","",Table!H5586))</f>
        <v/>
      </c>
    </row>
    <row r="5586" spans="6:8" x14ac:dyDescent="0.25">
      <c r="F5586" s="4">
        <f>IF(Table!H5586="","",IF(COUNTIF(Table!$H$2:H5586,Table!H5587)&gt;0=TRUE,1,0))</f>
        <v>1</v>
      </c>
      <c r="G5586" s="4">
        <f t="shared" si="89"/>
        <v>20</v>
      </c>
      <c r="H5586" s="4" t="str">
        <f>IF(F5586=1,"",IF(Table!H5587="","",Table!H5587))</f>
        <v/>
      </c>
    </row>
    <row r="5587" spans="6:8" x14ac:dyDescent="0.25">
      <c r="F5587" s="4">
        <f>IF(Table!H5587="","",IF(COUNTIF(Table!$H$2:H5587,Table!H5588)&gt;0=TRUE,1,0))</f>
        <v>1</v>
      </c>
      <c r="G5587" s="4">
        <f t="shared" si="89"/>
        <v>20</v>
      </c>
      <c r="H5587" s="4" t="str">
        <f>IF(F5587=1,"",IF(Table!H5588="","",Table!H5588))</f>
        <v/>
      </c>
    </row>
    <row r="5588" spans="6:8" x14ac:dyDescent="0.25">
      <c r="F5588" s="4">
        <f>IF(Table!H5588="","",IF(COUNTIF(Table!$H$2:H5588,Table!H5589)&gt;0=TRUE,1,0))</f>
        <v>1</v>
      </c>
      <c r="G5588" s="4">
        <f t="shared" si="89"/>
        <v>20</v>
      </c>
      <c r="H5588" s="4" t="str">
        <f>IF(F5588=1,"",IF(Table!H5589="","",Table!H5589))</f>
        <v/>
      </c>
    </row>
    <row r="5589" spans="6:8" x14ac:dyDescent="0.25">
      <c r="F5589" s="4">
        <f>IF(Table!H5589="","",IF(COUNTIF(Table!$H$2:H5589,Table!H5590)&gt;0=TRUE,1,0))</f>
        <v>1</v>
      </c>
      <c r="G5589" s="4">
        <f t="shared" si="89"/>
        <v>20</v>
      </c>
      <c r="H5589" s="4" t="str">
        <f>IF(F5589=1,"",IF(Table!H5590="","",Table!H5590))</f>
        <v/>
      </c>
    </row>
    <row r="5590" spans="6:8" x14ac:dyDescent="0.25">
      <c r="F5590" s="4">
        <f>IF(Table!H5590="","",IF(COUNTIF(Table!$H$2:H5590,Table!H5591)&gt;0=TRUE,1,0))</f>
        <v>1</v>
      </c>
      <c r="G5590" s="4">
        <f t="shared" si="89"/>
        <v>20</v>
      </c>
      <c r="H5590" s="4" t="str">
        <f>IF(F5590=1,"",IF(Table!H5591="","",Table!H5591))</f>
        <v/>
      </c>
    </row>
    <row r="5591" spans="6:8" x14ac:dyDescent="0.25">
      <c r="F5591" s="4">
        <f>IF(Table!H5591="","",IF(COUNTIF(Table!$H$2:H5591,Table!H5592)&gt;0=TRUE,1,0))</f>
        <v>1</v>
      </c>
      <c r="G5591" s="4">
        <f t="shared" si="89"/>
        <v>20</v>
      </c>
      <c r="H5591" s="4" t="str">
        <f>IF(F5591=1,"",IF(Table!H5592="","",Table!H5592))</f>
        <v/>
      </c>
    </row>
    <row r="5592" spans="6:8" x14ac:dyDescent="0.25">
      <c r="F5592" s="4">
        <f>IF(Table!H5592="","",IF(COUNTIF(Table!$H$2:H5592,Table!H5593)&gt;0=TRUE,1,0))</f>
        <v>1</v>
      </c>
      <c r="G5592" s="4">
        <f t="shared" si="89"/>
        <v>20</v>
      </c>
      <c r="H5592" s="4" t="str">
        <f>IF(F5592=1,"",IF(Table!H5593="","",Table!H5593))</f>
        <v/>
      </c>
    </row>
    <row r="5593" spans="6:8" x14ac:dyDescent="0.25">
      <c r="F5593" s="4">
        <f>IF(Table!H5593="","",IF(COUNTIF(Table!$H$2:H5593,Table!H5594)&gt;0=TRUE,1,0))</f>
        <v>1</v>
      </c>
      <c r="G5593" s="4">
        <f t="shared" si="89"/>
        <v>20</v>
      </c>
      <c r="H5593" s="4" t="str">
        <f>IF(F5593=1,"",IF(Table!H5594="","",Table!H5594))</f>
        <v/>
      </c>
    </row>
    <row r="5594" spans="6:8" x14ac:dyDescent="0.25">
      <c r="F5594" s="4">
        <f>IF(Table!H5594="","",IF(COUNTIF(Table!$H$2:H5594,Table!H5595)&gt;0=TRUE,1,0))</f>
        <v>1</v>
      </c>
      <c r="G5594" s="4">
        <f t="shared" si="89"/>
        <v>20</v>
      </c>
      <c r="H5594" s="4" t="str">
        <f>IF(F5594=1,"",IF(Table!H5595="","",Table!H5595))</f>
        <v/>
      </c>
    </row>
    <row r="5595" spans="6:8" x14ac:dyDescent="0.25">
      <c r="F5595" s="4">
        <f>IF(Table!H5595="","",IF(COUNTIF(Table!$H$2:H5595,Table!H5596)&gt;0=TRUE,1,0))</f>
        <v>1</v>
      </c>
      <c r="G5595" s="4">
        <f t="shared" si="89"/>
        <v>20</v>
      </c>
      <c r="H5595" s="4" t="str">
        <f>IF(F5595=1,"",IF(Table!H5596="","",Table!H5596))</f>
        <v/>
      </c>
    </row>
    <row r="5596" spans="6:8" x14ac:dyDescent="0.25">
      <c r="F5596" s="4">
        <f>IF(Table!H5596="","",IF(COUNTIF(Table!$H$2:H5596,Table!H5597)&gt;0=TRUE,1,0))</f>
        <v>1</v>
      </c>
      <c r="G5596" s="4">
        <f t="shared" si="89"/>
        <v>20</v>
      </c>
      <c r="H5596" s="4" t="str">
        <f>IF(F5596=1,"",IF(Table!H5597="","",Table!H5597))</f>
        <v/>
      </c>
    </row>
    <row r="5597" spans="6:8" x14ac:dyDescent="0.25">
      <c r="F5597" s="4">
        <f>IF(Table!H5597="","",IF(COUNTIF(Table!$H$2:H5597,Table!H5598)&gt;0=TRUE,1,0))</f>
        <v>1</v>
      </c>
      <c r="G5597" s="4">
        <f t="shared" si="89"/>
        <v>20</v>
      </c>
      <c r="H5597" s="4" t="str">
        <f>IF(F5597=1,"",IF(Table!H5598="","",Table!H5598))</f>
        <v/>
      </c>
    </row>
    <row r="5598" spans="6:8" x14ac:dyDescent="0.25">
      <c r="F5598" s="4">
        <f>IF(Table!H5598="","",IF(COUNTIF(Table!$H$2:H5598,Table!H5599)&gt;0=TRUE,1,0))</f>
        <v>1</v>
      </c>
      <c r="G5598" s="4">
        <f t="shared" si="89"/>
        <v>20</v>
      </c>
      <c r="H5598" s="4" t="str">
        <f>IF(F5598=1,"",IF(Table!H5599="","",Table!H5599))</f>
        <v/>
      </c>
    </row>
    <row r="5599" spans="6:8" x14ac:dyDescent="0.25">
      <c r="F5599" s="4">
        <f>IF(Table!H5599="","",IF(COUNTIF(Table!$H$2:H5599,Table!H5600)&gt;0=TRUE,1,0))</f>
        <v>1</v>
      </c>
      <c r="G5599" s="4">
        <f t="shared" si="89"/>
        <v>20</v>
      </c>
      <c r="H5599" s="4" t="str">
        <f>IF(F5599=1,"",IF(Table!H5600="","",Table!H5600))</f>
        <v/>
      </c>
    </row>
    <row r="5600" spans="6:8" x14ac:dyDescent="0.25">
      <c r="F5600" s="4">
        <f>IF(Table!H5600="","",IF(COUNTIF(Table!$H$2:H5600,Table!H5601)&gt;0=TRUE,1,0))</f>
        <v>1</v>
      </c>
      <c r="G5600" s="4">
        <f t="shared" si="89"/>
        <v>20</v>
      </c>
      <c r="H5600" s="4" t="str">
        <f>IF(F5600=1,"",IF(Table!H5601="","",Table!H5601))</f>
        <v/>
      </c>
    </row>
    <row r="5601" spans="6:8" x14ac:dyDescent="0.25">
      <c r="F5601" s="4">
        <f>IF(Table!H5601="","",IF(COUNTIF(Table!$H$2:H5601,Table!H5602)&gt;0=TRUE,1,0))</f>
        <v>1</v>
      </c>
      <c r="G5601" s="4">
        <f t="shared" si="89"/>
        <v>20</v>
      </c>
      <c r="H5601" s="4" t="str">
        <f>IF(F5601=1,"",IF(Table!H5602="","",Table!H5602))</f>
        <v/>
      </c>
    </row>
    <row r="5602" spans="6:8" x14ac:dyDescent="0.25">
      <c r="F5602" s="4">
        <f>IF(Table!H5602="","",IF(COUNTIF(Table!$H$2:H5602,Table!H5603)&gt;0=TRUE,1,0))</f>
        <v>1</v>
      </c>
      <c r="G5602" s="4">
        <f t="shared" si="89"/>
        <v>20</v>
      </c>
      <c r="H5602" s="4" t="str">
        <f>IF(F5602=1,"",IF(Table!H5603="","",Table!H5603))</f>
        <v/>
      </c>
    </row>
    <row r="5603" spans="6:8" x14ac:dyDescent="0.25">
      <c r="F5603" s="4">
        <f>IF(Table!H5603="","",IF(COUNTIF(Table!$H$2:H5603,Table!H5604)&gt;0=TRUE,1,0))</f>
        <v>1</v>
      </c>
      <c r="G5603" s="4">
        <f t="shared" si="89"/>
        <v>20</v>
      </c>
      <c r="H5603" s="4" t="str">
        <f>IF(F5603=1,"",IF(Table!H5604="","",Table!H5604))</f>
        <v/>
      </c>
    </row>
    <row r="5604" spans="6:8" x14ac:dyDescent="0.25">
      <c r="F5604" s="4">
        <f>IF(Table!H5604="","",IF(COUNTIF(Table!$H$2:H5604,Table!H5605)&gt;0=TRUE,1,0))</f>
        <v>1</v>
      </c>
      <c r="G5604" s="4">
        <f t="shared" si="89"/>
        <v>20</v>
      </c>
      <c r="H5604" s="4" t="str">
        <f>IF(F5604=1,"",IF(Table!H5605="","",Table!H5605))</f>
        <v/>
      </c>
    </row>
    <row r="5605" spans="6:8" x14ac:dyDescent="0.25">
      <c r="F5605" s="4">
        <f>IF(Table!H5605="","",IF(COUNTIF(Table!$H$2:H5605,Table!H5606)&gt;0=TRUE,1,0))</f>
        <v>1</v>
      </c>
      <c r="G5605" s="4">
        <f t="shared" si="89"/>
        <v>20</v>
      </c>
      <c r="H5605" s="4" t="str">
        <f>IF(F5605=1,"",IF(Table!H5606="","",Table!H5606))</f>
        <v/>
      </c>
    </row>
    <row r="5606" spans="6:8" x14ac:dyDescent="0.25">
      <c r="F5606" s="4">
        <f>IF(Table!H5606="","",IF(COUNTIF(Table!$H$2:H5606,Table!H5607)&gt;0=TRUE,1,0))</f>
        <v>1</v>
      </c>
      <c r="G5606" s="4">
        <f t="shared" si="89"/>
        <v>20</v>
      </c>
      <c r="H5606" s="4" t="str">
        <f>IF(F5606=1,"",IF(Table!H5607="","",Table!H5607))</f>
        <v/>
      </c>
    </row>
    <row r="5607" spans="6:8" x14ac:dyDescent="0.25">
      <c r="F5607" s="4">
        <f>IF(Table!H5607="","",IF(COUNTIF(Table!$H$2:H5607,Table!H5608)&gt;0=TRUE,1,0))</f>
        <v>1</v>
      </c>
      <c r="G5607" s="4">
        <f t="shared" si="89"/>
        <v>20</v>
      </c>
      <c r="H5607" s="4" t="str">
        <f>IF(F5607=1,"",IF(Table!H5608="","",Table!H5608))</f>
        <v/>
      </c>
    </row>
    <row r="5608" spans="6:8" x14ac:dyDescent="0.25">
      <c r="F5608" s="4">
        <f>IF(Table!H5608="","",IF(COUNTIF(Table!$H$2:H5608,Table!H5609)&gt;0=TRUE,1,0))</f>
        <v>1</v>
      </c>
      <c r="G5608" s="4">
        <f t="shared" si="89"/>
        <v>20</v>
      </c>
      <c r="H5608" s="4" t="str">
        <f>IF(F5608=1,"",IF(Table!H5609="","",Table!H5609))</f>
        <v/>
      </c>
    </row>
    <row r="5609" spans="6:8" x14ac:dyDescent="0.25">
      <c r="F5609" s="4">
        <f>IF(Table!H5609="","",IF(COUNTIF(Table!$H$2:H5609,Table!H5610)&gt;0=TRUE,1,0))</f>
        <v>1</v>
      </c>
      <c r="G5609" s="4">
        <f t="shared" si="89"/>
        <v>20</v>
      </c>
      <c r="H5609" s="4" t="str">
        <f>IF(F5609=1,"",IF(Table!H5610="","",Table!H5610))</f>
        <v/>
      </c>
    </row>
    <row r="5610" spans="6:8" x14ac:dyDescent="0.25">
      <c r="F5610" s="4">
        <f>IF(Table!H5610="","",IF(COUNTIF(Table!$H$2:H5610,Table!H5611)&gt;0=TRUE,1,0))</f>
        <v>1</v>
      </c>
      <c r="G5610" s="4">
        <f t="shared" si="89"/>
        <v>20</v>
      </c>
      <c r="H5610" s="4" t="str">
        <f>IF(F5610=1,"",IF(Table!H5611="","",Table!H5611))</f>
        <v/>
      </c>
    </row>
    <row r="5611" spans="6:8" x14ac:dyDescent="0.25">
      <c r="F5611" s="4">
        <f>IF(Table!H5611="","",IF(COUNTIF(Table!$H$2:H5611,Table!H5612)&gt;0=TRUE,1,0))</f>
        <v>1</v>
      </c>
      <c r="G5611" s="4">
        <f t="shared" si="89"/>
        <v>20</v>
      </c>
      <c r="H5611" s="4" t="str">
        <f>IF(F5611=1,"",IF(Table!H5612="","",Table!H5612))</f>
        <v/>
      </c>
    </row>
    <row r="5612" spans="6:8" x14ac:dyDescent="0.25">
      <c r="F5612" s="4">
        <f>IF(Table!H5612="","",IF(COUNTIF(Table!$H$2:H5612,Table!H5613)&gt;0=TRUE,1,0))</f>
        <v>1</v>
      </c>
      <c r="G5612" s="4">
        <f t="shared" si="89"/>
        <v>20</v>
      </c>
      <c r="H5612" s="4" t="str">
        <f>IF(F5612=1,"",IF(Table!H5613="","",Table!H5613))</f>
        <v/>
      </c>
    </row>
    <row r="5613" spans="6:8" x14ac:dyDescent="0.25">
      <c r="F5613" s="4">
        <f>IF(Table!H5613="","",IF(COUNTIF(Table!$H$2:H5613,Table!H5614)&gt;0=TRUE,1,0))</f>
        <v>1</v>
      </c>
      <c r="G5613" s="4">
        <f t="shared" si="89"/>
        <v>20</v>
      </c>
      <c r="H5613" s="4" t="str">
        <f>IF(F5613=1,"",IF(Table!H5614="","",Table!H5614))</f>
        <v/>
      </c>
    </row>
    <row r="5614" spans="6:8" x14ac:dyDescent="0.25">
      <c r="F5614" s="4">
        <f>IF(Table!H5614="","",IF(COUNTIF(Table!$H$2:H5614,Table!H5615)&gt;0=TRUE,1,0))</f>
        <v>1</v>
      </c>
      <c r="G5614" s="4">
        <f t="shared" si="89"/>
        <v>20</v>
      </c>
      <c r="H5614" s="4" t="str">
        <f>IF(F5614=1,"",IF(Table!H5615="","",Table!H5615))</f>
        <v/>
      </c>
    </row>
    <row r="5615" spans="6:8" x14ac:dyDescent="0.25">
      <c r="F5615" s="4">
        <f>IF(Table!H5615="","",IF(COUNTIF(Table!$H$2:H5615,Table!H5616)&gt;0=TRUE,1,0))</f>
        <v>1</v>
      </c>
      <c r="G5615" s="4">
        <f t="shared" si="89"/>
        <v>20</v>
      </c>
      <c r="H5615" s="4" t="str">
        <f>IF(F5615=1,"",IF(Table!H5616="","",Table!H5616))</f>
        <v/>
      </c>
    </row>
    <row r="5616" spans="6:8" x14ac:dyDescent="0.25">
      <c r="F5616" s="4">
        <f>IF(Table!H5616="","",IF(COUNTIF(Table!$H$2:H5616,Table!H5617)&gt;0=TRUE,1,0))</f>
        <v>1</v>
      </c>
      <c r="G5616" s="4">
        <f t="shared" si="89"/>
        <v>20</v>
      </c>
      <c r="H5616" s="4" t="str">
        <f>IF(F5616=1,"",IF(Table!H5617="","",Table!H5617))</f>
        <v/>
      </c>
    </row>
    <row r="5617" spans="6:8" x14ac:dyDescent="0.25">
      <c r="F5617" s="4">
        <f>IF(Table!H5617="","",IF(COUNTIF(Table!$H$2:H5617,Table!H5618)&gt;0=TRUE,1,0))</f>
        <v>1</v>
      </c>
      <c r="G5617" s="4">
        <f t="shared" si="89"/>
        <v>20</v>
      </c>
      <c r="H5617" s="4" t="str">
        <f>IF(F5617=1,"",IF(Table!H5618="","",Table!H5618))</f>
        <v/>
      </c>
    </row>
    <row r="5618" spans="6:8" x14ac:dyDescent="0.25">
      <c r="F5618" s="4">
        <f>IF(Table!H5618="","",IF(COUNTIF(Table!$H$2:H5618,Table!H5619)&gt;0=TRUE,1,0))</f>
        <v>1</v>
      </c>
      <c r="G5618" s="4">
        <f t="shared" si="89"/>
        <v>20</v>
      </c>
      <c r="H5618" s="4" t="str">
        <f>IF(F5618=1,"",IF(Table!H5619="","",Table!H5619))</f>
        <v/>
      </c>
    </row>
    <row r="5619" spans="6:8" x14ac:dyDescent="0.25">
      <c r="F5619" s="4">
        <f>IF(Table!H5619="","",IF(COUNTIF(Table!$H$2:H5619,Table!H5620)&gt;0=TRUE,1,0))</f>
        <v>1</v>
      </c>
      <c r="G5619" s="4">
        <f t="shared" si="89"/>
        <v>20</v>
      </c>
      <c r="H5619" s="4" t="str">
        <f>IF(F5619=1,"",IF(Table!H5620="","",Table!H5620))</f>
        <v/>
      </c>
    </row>
    <row r="5620" spans="6:8" x14ac:dyDescent="0.25">
      <c r="F5620" s="4">
        <f>IF(Table!H5620="","",IF(COUNTIF(Table!$H$2:H5620,Table!H5621)&gt;0=TRUE,1,0))</f>
        <v>1</v>
      </c>
      <c r="G5620" s="4">
        <f t="shared" si="89"/>
        <v>20</v>
      </c>
      <c r="H5620" s="4" t="str">
        <f>IF(F5620=1,"",IF(Table!H5621="","",Table!H5621))</f>
        <v/>
      </c>
    </row>
    <row r="5621" spans="6:8" x14ac:dyDescent="0.25">
      <c r="F5621" s="4">
        <f>IF(Table!H5621="","",IF(COUNTIF(Table!$H$2:H5621,Table!H5622)&gt;0=TRUE,1,0))</f>
        <v>1</v>
      </c>
      <c r="G5621" s="4">
        <f t="shared" si="89"/>
        <v>20</v>
      </c>
      <c r="H5621" s="4" t="str">
        <f>IF(F5621=1,"",IF(Table!H5622="","",Table!H5622))</f>
        <v/>
      </c>
    </row>
    <row r="5622" spans="6:8" x14ac:dyDescent="0.25">
      <c r="F5622" s="4">
        <f>IF(Table!H5622="","",IF(COUNTIF(Table!$H$2:H5622,Table!H5623)&gt;0=TRUE,1,0))</f>
        <v>1</v>
      </c>
      <c r="G5622" s="4">
        <f t="shared" si="89"/>
        <v>20</v>
      </c>
      <c r="H5622" s="4" t="str">
        <f>IF(F5622=1,"",IF(Table!H5623="","",Table!H5623))</f>
        <v/>
      </c>
    </row>
    <row r="5623" spans="6:8" x14ac:dyDescent="0.25">
      <c r="F5623" s="4">
        <f>IF(Table!H5623="","",IF(COUNTIF(Table!$H$2:H5623,Table!H5624)&gt;0=TRUE,1,0))</f>
        <v>1</v>
      </c>
      <c r="G5623" s="4">
        <f t="shared" si="89"/>
        <v>20</v>
      </c>
      <c r="H5623" s="4" t="str">
        <f>IF(F5623=1,"",IF(Table!H5624="","",Table!H5624))</f>
        <v/>
      </c>
    </row>
    <row r="5624" spans="6:8" x14ac:dyDescent="0.25">
      <c r="F5624" s="4">
        <f>IF(Table!H5624="","",IF(COUNTIF(Table!$H$2:H5624,Table!H5625)&gt;0=TRUE,1,0))</f>
        <v>1</v>
      </c>
      <c r="G5624" s="4">
        <f t="shared" si="89"/>
        <v>20</v>
      </c>
      <c r="H5624" s="4" t="str">
        <f>IF(F5624=1,"",IF(Table!H5625="","",Table!H5625))</f>
        <v/>
      </c>
    </row>
    <row r="5625" spans="6:8" x14ac:dyDescent="0.25">
      <c r="F5625" s="4">
        <f>IF(Table!H5625="","",IF(COUNTIF(Table!$H$2:H5625,Table!H5626)&gt;0=TRUE,1,0))</f>
        <v>1</v>
      </c>
      <c r="G5625" s="4">
        <f t="shared" si="89"/>
        <v>20</v>
      </c>
      <c r="H5625" s="4" t="str">
        <f>IF(F5625=1,"",IF(Table!H5626="","",Table!H5626))</f>
        <v/>
      </c>
    </row>
    <row r="5626" spans="6:8" x14ac:dyDescent="0.25">
      <c r="F5626" s="4">
        <f>IF(Table!H5626="","",IF(COUNTIF(Table!$H$2:H5626,Table!H5627)&gt;0=TRUE,1,0))</f>
        <v>1</v>
      </c>
      <c r="G5626" s="4">
        <f t="shared" si="89"/>
        <v>20</v>
      </c>
      <c r="H5626" s="4" t="str">
        <f>IF(F5626=1,"",IF(Table!H5627="","",Table!H5627))</f>
        <v/>
      </c>
    </row>
    <row r="5627" spans="6:8" x14ac:dyDescent="0.25">
      <c r="F5627" s="4">
        <f>IF(Table!H5627="","",IF(COUNTIF(Table!$H$2:H5627,Table!H5628)&gt;0=TRUE,1,0))</f>
        <v>1</v>
      </c>
      <c r="G5627" s="4">
        <f t="shared" si="89"/>
        <v>20</v>
      </c>
      <c r="H5627" s="4" t="str">
        <f>IF(F5627=1,"",IF(Table!H5628="","",Table!H5628))</f>
        <v/>
      </c>
    </row>
    <row r="5628" spans="6:8" x14ac:dyDescent="0.25">
      <c r="F5628" s="4">
        <f>IF(Table!H5628="","",IF(COUNTIF(Table!$H$2:H5628,Table!H5629)&gt;0=TRUE,1,0))</f>
        <v>1</v>
      </c>
      <c r="G5628" s="4">
        <f t="shared" si="89"/>
        <v>20</v>
      </c>
      <c r="H5628" s="4" t="str">
        <f>IF(F5628=1,"",IF(Table!H5629="","",Table!H5629))</f>
        <v/>
      </c>
    </row>
    <row r="5629" spans="6:8" x14ac:dyDescent="0.25">
      <c r="F5629" s="4">
        <f>IF(Table!H5629="","",IF(COUNTIF(Table!$H$2:H5629,Table!H5630)&gt;0=TRUE,1,0))</f>
        <v>1</v>
      </c>
      <c r="G5629" s="4">
        <f t="shared" si="89"/>
        <v>20</v>
      </c>
      <c r="H5629" s="4" t="str">
        <f>IF(F5629=1,"",IF(Table!H5630="","",Table!H5630))</f>
        <v/>
      </c>
    </row>
    <row r="5630" spans="6:8" x14ac:dyDescent="0.25">
      <c r="F5630" s="4">
        <f>IF(Table!H5630="","",IF(COUNTIF(Table!$H$2:H5630,Table!H5631)&gt;0=TRUE,1,0))</f>
        <v>1</v>
      </c>
      <c r="G5630" s="4">
        <f t="shared" si="89"/>
        <v>20</v>
      </c>
      <c r="H5630" s="4" t="str">
        <f>IF(F5630=1,"",IF(Table!H5631="","",Table!H5631))</f>
        <v/>
      </c>
    </row>
    <row r="5631" spans="6:8" x14ac:dyDescent="0.25">
      <c r="F5631" s="4">
        <f>IF(Table!H5631="","",IF(COUNTIF(Table!$H$2:H5631,Table!H5632)&gt;0=TRUE,1,0))</f>
        <v>1</v>
      </c>
      <c r="G5631" s="4">
        <f t="shared" si="89"/>
        <v>20</v>
      </c>
      <c r="H5631" s="4" t="str">
        <f>IF(F5631=1,"",IF(Table!H5632="","",Table!H5632))</f>
        <v/>
      </c>
    </row>
    <row r="5632" spans="6:8" x14ac:dyDescent="0.25">
      <c r="F5632" s="4">
        <f>IF(Table!H5632="","",IF(COUNTIF(Table!$H$2:H5632,Table!H5633)&gt;0=TRUE,1,0))</f>
        <v>1</v>
      </c>
      <c r="G5632" s="4">
        <f t="shared" si="89"/>
        <v>20</v>
      </c>
      <c r="H5632" s="4" t="str">
        <f>IF(F5632=1,"",IF(Table!H5633="","",Table!H5633))</f>
        <v/>
      </c>
    </row>
    <row r="5633" spans="6:8" x14ac:dyDescent="0.25">
      <c r="F5633" s="4">
        <f>IF(Table!H5633="","",IF(COUNTIF(Table!$H$2:H5633,Table!H5634)&gt;0=TRUE,1,0))</f>
        <v>1</v>
      </c>
      <c r="G5633" s="4">
        <f t="shared" si="89"/>
        <v>20</v>
      </c>
      <c r="H5633" s="4" t="str">
        <f>IF(F5633=1,"",IF(Table!H5634="","",Table!H5634))</f>
        <v/>
      </c>
    </row>
    <row r="5634" spans="6:8" x14ac:dyDescent="0.25">
      <c r="F5634" s="4">
        <f>IF(Table!H5634="","",IF(COUNTIF(Table!$H$2:H5634,Table!H5635)&gt;0=TRUE,1,0))</f>
        <v>1</v>
      </c>
      <c r="G5634" s="4">
        <f t="shared" ref="G5634:G5697" si="90">IF(H5634&lt;&gt;"",G5633+1,G5633)</f>
        <v>20</v>
      </c>
      <c r="H5634" s="4" t="str">
        <f>IF(F5634=1,"",IF(Table!H5635="","",Table!H5635))</f>
        <v/>
      </c>
    </row>
    <row r="5635" spans="6:8" x14ac:dyDescent="0.25">
      <c r="F5635" s="4">
        <f>IF(Table!H5635="","",IF(COUNTIF(Table!$H$2:H5635,Table!H5636)&gt;0=TRUE,1,0))</f>
        <v>1</v>
      </c>
      <c r="G5635" s="4">
        <f t="shared" si="90"/>
        <v>20</v>
      </c>
      <c r="H5635" s="4" t="str">
        <f>IF(F5635=1,"",IF(Table!H5636="","",Table!H5636))</f>
        <v/>
      </c>
    </row>
    <row r="5636" spans="6:8" x14ac:dyDescent="0.25">
      <c r="F5636" s="4">
        <f>IF(Table!H5636="","",IF(COUNTIF(Table!$H$2:H5636,Table!H5637)&gt;0=TRUE,1,0))</f>
        <v>1</v>
      </c>
      <c r="G5636" s="4">
        <f t="shared" si="90"/>
        <v>20</v>
      </c>
      <c r="H5636" s="4" t="str">
        <f>IF(F5636=1,"",IF(Table!H5637="","",Table!H5637))</f>
        <v/>
      </c>
    </row>
    <row r="5637" spans="6:8" x14ac:dyDescent="0.25">
      <c r="F5637" s="4">
        <f>IF(Table!H5637="","",IF(COUNTIF(Table!$H$2:H5637,Table!H5638)&gt;0=TRUE,1,0))</f>
        <v>1</v>
      </c>
      <c r="G5637" s="4">
        <f t="shared" si="90"/>
        <v>20</v>
      </c>
      <c r="H5637" s="4" t="str">
        <f>IF(F5637=1,"",IF(Table!H5638="","",Table!H5638))</f>
        <v/>
      </c>
    </row>
    <row r="5638" spans="6:8" x14ac:dyDescent="0.25">
      <c r="F5638" s="4">
        <f>IF(Table!H5638="","",IF(COUNTIF(Table!$H$2:H5638,Table!H5639)&gt;0=TRUE,1,0))</f>
        <v>1</v>
      </c>
      <c r="G5638" s="4">
        <f t="shared" si="90"/>
        <v>20</v>
      </c>
      <c r="H5638" s="4" t="str">
        <f>IF(F5638=1,"",IF(Table!H5639="","",Table!H5639))</f>
        <v/>
      </c>
    </row>
    <row r="5639" spans="6:8" x14ac:dyDescent="0.25">
      <c r="F5639" s="4">
        <f>IF(Table!H5639="","",IF(COUNTIF(Table!$H$2:H5639,Table!H5640)&gt;0=TRUE,1,0))</f>
        <v>1</v>
      </c>
      <c r="G5639" s="4">
        <f t="shared" si="90"/>
        <v>20</v>
      </c>
      <c r="H5639" s="4" t="str">
        <f>IF(F5639=1,"",IF(Table!H5640="","",Table!H5640))</f>
        <v/>
      </c>
    </row>
    <row r="5640" spans="6:8" x14ac:dyDescent="0.25">
      <c r="F5640" s="4">
        <f>IF(Table!H5640="","",IF(COUNTIF(Table!$H$2:H5640,Table!H5641)&gt;0=TRUE,1,0))</f>
        <v>1</v>
      </c>
      <c r="G5640" s="4">
        <f t="shared" si="90"/>
        <v>20</v>
      </c>
      <c r="H5640" s="4" t="str">
        <f>IF(F5640=1,"",IF(Table!H5641="","",Table!H5641))</f>
        <v/>
      </c>
    </row>
    <row r="5641" spans="6:8" x14ac:dyDescent="0.25">
      <c r="F5641" s="4">
        <f>IF(Table!H5641="","",IF(COUNTIF(Table!$H$2:H5641,Table!H5642)&gt;0=TRUE,1,0))</f>
        <v>1</v>
      </c>
      <c r="G5641" s="4">
        <f t="shared" si="90"/>
        <v>20</v>
      </c>
      <c r="H5641" s="4" t="str">
        <f>IF(F5641=1,"",IF(Table!H5642="","",Table!H5642))</f>
        <v/>
      </c>
    </row>
    <row r="5642" spans="6:8" x14ac:dyDescent="0.25">
      <c r="F5642" s="4">
        <f>IF(Table!H5642="","",IF(COUNTIF(Table!$H$2:H5642,Table!H5643)&gt;0=TRUE,1,0))</f>
        <v>1</v>
      </c>
      <c r="G5642" s="4">
        <f t="shared" si="90"/>
        <v>20</v>
      </c>
      <c r="H5642" s="4" t="str">
        <f>IF(F5642=1,"",IF(Table!H5643="","",Table!H5643))</f>
        <v/>
      </c>
    </row>
    <row r="5643" spans="6:8" x14ac:dyDescent="0.25">
      <c r="F5643" s="4">
        <f>IF(Table!H5643="","",IF(COUNTIF(Table!$H$2:H5643,Table!H5644)&gt;0=TRUE,1,0))</f>
        <v>1</v>
      </c>
      <c r="G5643" s="4">
        <f t="shared" si="90"/>
        <v>20</v>
      </c>
      <c r="H5643" s="4" t="str">
        <f>IF(F5643=1,"",IF(Table!H5644="","",Table!H5644))</f>
        <v/>
      </c>
    </row>
    <row r="5644" spans="6:8" x14ac:dyDescent="0.25">
      <c r="F5644" s="4">
        <f>IF(Table!H5644="","",IF(COUNTIF(Table!$H$2:H5644,Table!H5645)&gt;0=TRUE,1,0))</f>
        <v>1</v>
      </c>
      <c r="G5644" s="4">
        <f t="shared" si="90"/>
        <v>20</v>
      </c>
      <c r="H5644" s="4" t="str">
        <f>IF(F5644=1,"",IF(Table!H5645="","",Table!H5645))</f>
        <v/>
      </c>
    </row>
    <row r="5645" spans="6:8" x14ac:dyDescent="0.25">
      <c r="F5645" s="4">
        <f>IF(Table!H5645="","",IF(COUNTIF(Table!$H$2:H5645,Table!H5646)&gt;0=TRUE,1,0))</f>
        <v>1</v>
      </c>
      <c r="G5645" s="4">
        <f t="shared" si="90"/>
        <v>20</v>
      </c>
      <c r="H5645" s="4" t="str">
        <f>IF(F5645=1,"",IF(Table!H5646="","",Table!H5646))</f>
        <v/>
      </c>
    </row>
    <row r="5646" spans="6:8" x14ac:dyDescent="0.25">
      <c r="F5646" s="4">
        <f>IF(Table!H5646="","",IF(COUNTIF(Table!$H$2:H5646,Table!H5647)&gt;0=TRUE,1,0))</f>
        <v>1</v>
      </c>
      <c r="G5646" s="4">
        <f t="shared" si="90"/>
        <v>20</v>
      </c>
      <c r="H5646" s="4" t="str">
        <f>IF(F5646=1,"",IF(Table!H5647="","",Table!H5647))</f>
        <v/>
      </c>
    </row>
    <row r="5647" spans="6:8" x14ac:dyDescent="0.25">
      <c r="F5647" s="4">
        <f>IF(Table!H5647="","",IF(COUNTIF(Table!$H$2:H5647,Table!H5648)&gt;0=TRUE,1,0))</f>
        <v>1</v>
      </c>
      <c r="G5647" s="4">
        <f t="shared" si="90"/>
        <v>20</v>
      </c>
      <c r="H5647" s="4" t="str">
        <f>IF(F5647=1,"",IF(Table!H5648="","",Table!H5648))</f>
        <v/>
      </c>
    </row>
    <row r="5648" spans="6:8" x14ac:dyDescent="0.25">
      <c r="F5648" s="4">
        <f>IF(Table!H5648="","",IF(COUNTIF(Table!$H$2:H5648,Table!H5649)&gt;0=TRUE,1,0))</f>
        <v>1</v>
      </c>
      <c r="G5648" s="4">
        <f t="shared" si="90"/>
        <v>20</v>
      </c>
      <c r="H5648" s="4" t="str">
        <f>IF(F5648=1,"",IF(Table!H5649="","",Table!H5649))</f>
        <v/>
      </c>
    </row>
    <row r="5649" spans="6:8" x14ac:dyDescent="0.25">
      <c r="F5649" s="4">
        <f>IF(Table!H5649="","",IF(COUNTIF(Table!$H$2:H5649,Table!H5650)&gt;0=TRUE,1,0))</f>
        <v>1</v>
      </c>
      <c r="G5649" s="4">
        <f t="shared" si="90"/>
        <v>20</v>
      </c>
      <c r="H5649" s="4" t="str">
        <f>IF(F5649=1,"",IF(Table!H5650="","",Table!H5650))</f>
        <v/>
      </c>
    </row>
    <row r="5650" spans="6:8" x14ac:dyDescent="0.25">
      <c r="F5650" s="4">
        <f>IF(Table!H5650="","",IF(COUNTIF(Table!$H$2:H5650,Table!H5651)&gt;0=TRUE,1,0))</f>
        <v>1</v>
      </c>
      <c r="G5650" s="4">
        <f t="shared" si="90"/>
        <v>20</v>
      </c>
      <c r="H5650" s="4" t="str">
        <f>IF(F5650=1,"",IF(Table!H5651="","",Table!H5651))</f>
        <v/>
      </c>
    </row>
    <row r="5651" spans="6:8" x14ac:dyDescent="0.25">
      <c r="F5651" s="4">
        <f>IF(Table!H5651="","",IF(COUNTIF(Table!$H$2:H5651,Table!H5652)&gt;0=TRUE,1,0))</f>
        <v>1</v>
      </c>
      <c r="G5651" s="4">
        <f t="shared" si="90"/>
        <v>20</v>
      </c>
      <c r="H5651" s="4" t="str">
        <f>IF(F5651=1,"",IF(Table!H5652="","",Table!H5652))</f>
        <v/>
      </c>
    </row>
    <row r="5652" spans="6:8" x14ac:dyDescent="0.25">
      <c r="F5652" s="4">
        <f>IF(Table!H5652="","",IF(COUNTIF(Table!$H$2:H5652,Table!H5653)&gt;0=TRUE,1,0))</f>
        <v>1</v>
      </c>
      <c r="G5652" s="4">
        <f t="shared" si="90"/>
        <v>20</v>
      </c>
      <c r="H5652" s="4" t="str">
        <f>IF(F5652=1,"",IF(Table!H5653="","",Table!H5653))</f>
        <v/>
      </c>
    </row>
    <row r="5653" spans="6:8" x14ac:dyDescent="0.25">
      <c r="F5653" s="4">
        <f>IF(Table!H5653="","",IF(COUNTIF(Table!$H$2:H5653,Table!H5654)&gt;0=TRUE,1,0))</f>
        <v>1</v>
      </c>
      <c r="G5653" s="4">
        <f t="shared" si="90"/>
        <v>20</v>
      </c>
      <c r="H5653" s="4" t="str">
        <f>IF(F5653=1,"",IF(Table!H5654="","",Table!H5654))</f>
        <v/>
      </c>
    </row>
    <row r="5654" spans="6:8" x14ac:dyDescent="0.25">
      <c r="F5654" s="4">
        <f>IF(Table!H5654="","",IF(COUNTIF(Table!$H$2:H5654,Table!H5655)&gt;0=TRUE,1,0))</f>
        <v>1</v>
      </c>
      <c r="G5654" s="4">
        <f t="shared" si="90"/>
        <v>20</v>
      </c>
      <c r="H5654" s="4" t="str">
        <f>IF(F5654=1,"",IF(Table!H5655="","",Table!H5655))</f>
        <v/>
      </c>
    </row>
    <row r="5655" spans="6:8" x14ac:dyDescent="0.25">
      <c r="F5655" s="4">
        <f>IF(Table!H5655="","",IF(COUNTIF(Table!$H$2:H5655,Table!H5656)&gt;0=TRUE,1,0))</f>
        <v>1</v>
      </c>
      <c r="G5655" s="4">
        <f t="shared" si="90"/>
        <v>20</v>
      </c>
      <c r="H5655" s="4" t="str">
        <f>IF(F5655=1,"",IF(Table!H5656="","",Table!H5656))</f>
        <v/>
      </c>
    </row>
    <row r="5656" spans="6:8" x14ac:dyDescent="0.25">
      <c r="F5656" s="4">
        <f>IF(Table!H5656="","",IF(COUNTIF(Table!$H$2:H5656,Table!H5657)&gt;0=TRUE,1,0))</f>
        <v>1</v>
      </c>
      <c r="G5656" s="4">
        <f t="shared" si="90"/>
        <v>20</v>
      </c>
      <c r="H5656" s="4" t="str">
        <f>IF(F5656=1,"",IF(Table!H5657="","",Table!H5657))</f>
        <v/>
      </c>
    </row>
    <row r="5657" spans="6:8" x14ac:dyDescent="0.25">
      <c r="F5657" s="4">
        <f>IF(Table!H5657="","",IF(COUNTIF(Table!$H$2:H5657,Table!H5658)&gt;0=TRUE,1,0))</f>
        <v>1</v>
      </c>
      <c r="G5657" s="4">
        <f t="shared" si="90"/>
        <v>20</v>
      </c>
      <c r="H5657" s="4" t="str">
        <f>IF(F5657=1,"",IF(Table!H5658="","",Table!H5658))</f>
        <v/>
      </c>
    </row>
    <row r="5658" spans="6:8" x14ac:dyDescent="0.25">
      <c r="F5658" s="4">
        <f>IF(Table!H5658="","",IF(COUNTIF(Table!$H$2:H5658,Table!H5659)&gt;0=TRUE,1,0))</f>
        <v>1</v>
      </c>
      <c r="G5658" s="4">
        <f t="shared" si="90"/>
        <v>20</v>
      </c>
      <c r="H5658" s="4" t="str">
        <f>IF(F5658=1,"",IF(Table!H5659="","",Table!H5659))</f>
        <v/>
      </c>
    </row>
    <row r="5659" spans="6:8" x14ac:dyDescent="0.25">
      <c r="F5659" s="4">
        <f>IF(Table!H5659="","",IF(COUNTIF(Table!$H$2:H5659,Table!H5660)&gt;0=TRUE,1,0))</f>
        <v>1</v>
      </c>
      <c r="G5659" s="4">
        <f t="shared" si="90"/>
        <v>20</v>
      </c>
      <c r="H5659" s="4" t="str">
        <f>IF(F5659=1,"",IF(Table!H5660="","",Table!H5660))</f>
        <v/>
      </c>
    </row>
    <row r="5660" spans="6:8" x14ac:dyDescent="0.25">
      <c r="F5660" s="4">
        <f>IF(Table!H5660="","",IF(COUNTIF(Table!$H$2:H5660,Table!H5661)&gt;0=TRUE,1,0))</f>
        <v>1</v>
      </c>
      <c r="G5660" s="4">
        <f t="shared" si="90"/>
        <v>20</v>
      </c>
      <c r="H5660" s="4" t="str">
        <f>IF(F5660=1,"",IF(Table!H5661="","",Table!H5661))</f>
        <v/>
      </c>
    </row>
    <row r="5661" spans="6:8" x14ac:dyDescent="0.25">
      <c r="F5661" s="4">
        <f>IF(Table!H5661="","",IF(COUNTIF(Table!$H$2:H5661,Table!H5662)&gt;0=TRUE,1,0))</f>
        <v>1</v>
      </c>
      <c r="G5661" s="4">
        <f t="shared" si="90"/>
        <v>20</v>
      </c>
      <c r="H5661" s="4" t="str">
        <f>IF(F5661=1,"",IF(Table!H5662="","",Table!H5662))</f>
        <v/>
      </c>
    </row>
    <row r="5662" spans="6:8" x14ac:dyDescent="0.25">
      <c r="F5662" s="4">
        <f>IF(Table!H5662="","",IF(COUNTIF(Table!$H$2:H5662,Table!H5663)&gt;0=TRUE,1,0))</f>
        <v>1</v>
      </c>
      <c r="G5662" s="4">
        <f t="shared" si="90"/>
        <v>20</v>
      </c>
      <c r="H5662" s="4" t="str">
        <f>IF(F5662=1,"",IF(Table!H5663="","",Table!H5663))</f>
        <v/>
      </c>
    </row>
    <row r="5663" spans="6:8" x14ac:dyDescent="0.25">
      <c r="F5663" s="4">
        <f>IF(Table!H5663="","",IF(COUNTIF(Table!$H$2:H5663,Table!H5664)&gt;0=TRUE,1,0))</f>
        <v>1</v>
      </c>
      <c r="G5663" s="4">
        <f t="shared" si="90"/>
        <v>20</v>
      </c>
      <c r="H5663" s="4" t="str">
        <f>IF(F5663=1,"",IF(Table!H5664="","",Table!H5664))</f>
        <v/>
      </c>
    </row>
    <row r="5664" spans="6:8" x14ac:dyDescent="0.25">
      <c r="F5664" s="4">
        <f>IF(Table!H5664="","",IF(COUNTIF(Table!$H$2:H5664,Table!H5665)&gt;0=TRUE,1,0))</f>
        <v>1</v>
      </c>
      <c r="G5664" s="4">
        <f t="shared" si="90"/>
        <v>20</v>
      </c>
      <c r="H5664" s="4" t="str">
        <f>IF(F5664=1,"",IF(Table!H5665="","",Table!H5665))</f>
        <v/>
      </c>
    </row>
    <row r="5665" spans="6:8" x14ac:dyDescent="0.25">
      <c r="F5665" s="4">
        <f>IF(Table!H5665="","",IF(COUNTIF(Table!$H$2:H5665,Table!H5666)&gt;0=TRUE,1,0))</f>
        <v>1</v>
      </c>
      <c r="G5665" s="4">
        <f t="shared" si="90"/>
        <v>20</v>
      </c>
      <c r="H5665" s="4" t="str">
        <f>IF(F5665=1,"",IF(Table!H5666="","",Table!H5666))</f>
        <v/>
      </c>
    </row>
    <row r="5666" spans="6:8" x14ac:dyDescent="0.25">
      <c r="F5666" s="4">
        <f>IF(Table!H5666="","",IF(COUNTIF(Table!$H$2:H5666,Table!H5667)&gt;0=TRUE,1,0))</f>
        <v>1</v>
      </c>
      <c r="G5666" s="4">
        <f t="shared" si="90"/>
        <v>20</v>
      </c>
      <c r="H5666" s="4" t="str">
        <f>IF(F5666=1,"",IF(Table!H5667="","",Table!H5667))</f>
        <v/>
      </c>
    </row>
    <row r="5667" spans="6:8" x14ac:dyDescent="0.25">
      <c r="F5667" s="4">
        <f>IF(Table!H5667="","",IF(COUNTIF(Table!$H$2:H5667,Table!H5668)&gt;0=TRUE,1,0))</f>
        <v>1</v>
      </c>
      <c r="G5667" s="4">
        <f t="shared" si="90"/>
        <v>20</v>
      </c>
      <c r="H5667" s="4" t="str">
        <f>IF(F5667=1,"",IF(Table!H5668="","",Table!H5668))</f>
        <v/>
      </c>
    </row>
    <row r="5668" spans="6:8" x14ac:dyDescent="0.25">
      <c r="F5668" s="4">
        <f>IF(Table!H5668="","",IF(COUNTIF(Table!$H$2:H5668,Table!H5669)&gt;0=TRUE,1,0))</f>
        <v>1</v>
      </c>
      <c r="G5668" s="4">
        <f t="shared" si="90"/>
        <v>20</v>
      </c>
      <c r="H5668" s="4" t="str">
        <f>IF(F5668=1,"",IF(Table!H5669="","",Table!H5669))</f>
        <v/>
      </c>
    </row>
    <row r="5669" spans="6:8" x14ac:dyDescent="0.25">
      <c r="F5669" s="4">
        <f>IF(Table!H5669="","",IF(COUNTIF(Table!$H$2:H5669,Table!H5670)&gt;0=TRUE,1,0))</f>
        <v>1</v>
      </c>
      <c r="G5669" s="4">
        <f t="shared" si="90"/>
        <v>20</v>
      </c>
      <c r="H5669" s="4" t="str">
        <f>IF(F5669=1,"",IF(Table!H5670="","",Table!H5670))</f>
        <v/>
      </c>
    </row>
    <row r="5670" spans="6:8" x14ac:dyDescent="0.25">
      <c r="F5670" s="4">
        <f>IF(Table!H5670="","",IF(COUNTIF(Table!$H$2:H5670,Table!H5671)&gt;0=TRUE,1,0))</f>
        <v>1</v>
      </c>
      <c r="G5670" s="4">
        <f t="shared" si="90"/>
        <v>20</v>
      </c>
      <c r="H5670" s="4" t="str">
        <f>IF(F5670=1,"",IF(Table!H5671="","",Table!H5671))</f>
        <v/>
      </c>
    </row>
    <row r="5671" spans="6:8" x14ac:dyDescent="0.25">
      <c r="F5671" s="4">
        <f>IF(Table!H5671="","",IF(COUNTIF(Table!$H$2:H5671,Table!H5672)&gt;0=TRUE,1,0))</f>
        <v>1</v>
      </c>
      <c r="G5671" s="4">
        <f t="shared" si="90"/>
        <v>20</v>
      </c>
      <c r="H5671" s="4" t="str">
        <f>IF(F5671=1,"",IF(Table!H5672="","",Table!H5672))</f>
        <v/>
      </c>
    </row>
    <row r="5672" spans="6:8" x14ac:dyDescent="0.25">
      <c r="F5672" s="4">
        <f>IF(Table!H5672="","",IF(COUNTIF(Table!$H$2:H5672,Table!H5673)&gt;0=TRUE,1,0))</f>
        <v>1</v>
      </c>
      <c r="G5672" s="4">
        <f t="shared" si="90"/>
        <v>20</v>
      </c>
      <c r="H5672" s="4" t="str">
        <f>IF(F5672=1,"",IF(Table!H5673="","",Table!H5673))</f>
        <v/>
      </c>
    </row>
    <row r="5673" spans="6:8" x14ac:dyDescent="0.25">
      <c r="F5673" s="4">
        <f>IF(Table!H5673="","",IF(COUNTIF(Table!$H$2:H5673,Table!H5674)&gt;0=TRUE,1,0))</f>
        <v>1</v>
      </c>
      <c r="G5673" s="4">
        <f t="shared" si="90"/>
        <v>20</v>
      </c>
      <c r="H5673" s="4" t="str">
        <f>IF(F5673=1,"",IF(Table!H5674="","",Table!H5674))</f>
        <v/>
      </c>
    </row>
    <row r="5674" spans="6:8" x14ac:dyDescent="0.25">
      <c r="F5674" s="4">
        <f>IF(Table!H5674="","",IF(COUNTIF(Table!$H$2:H5674,Table!H5675)&gt;0=TRUE,1,0))</f>
        <v>1</v>
      </c>
      <c r="G5674" s="4">
        <f t="shared" si="90"/>
        <v>20</v>
      </c>
      <c r="H5674" s="4" t="str">
        <f>IF(F5674=1,"",IF(Table!H5675="","",Table!H5675))</f>
        <v/>
      </c>
    </row>
    <row r="5675" spans="6:8" x14ac:dyDescent="0.25">
      <c r="F5675" s="4">
        <f>IF(Table!H5675="","",IF(COUNTIF(Table!$H$2:H5675,Table!H5676)&gt;0=TRUE,1,0))</f>
        <v>1</v>
      </c>
      <c r="G5675" s="4">
        <f t="shared" si="90"/>
        <v>20</v>
      </c>
      <c r="H5675" s="4" t="str">
        <f>IF(F5675=1,"",IF(Table!H5676="","",Table!H5676))</f>
        <v/>
      </c>
    </row>
    <row r="5676" spans="6:8" x14ac:dyDescent="0.25">
      <c r="F5676" s="4">
        <f>IF(Table!H5676="","",IF(COUNTIF(Table!$H$2:H5676,Table!H5677)&gt;0=TRUE,1,0))</f>
        <v>1</v>
      </c>
      <c r="G5676" s="4">
        <f t="shared" si="90"/>
        <v>20</v>
      </c>
      <c r="H5676" s="4" t="str">
        <f>IF(F5676=1,"",IF(Table!H5677="","",Table!H5677))</f>
        <v/>
      </c>
    </row>
    <row r="5677" spans="6:8" x14ac:dyDescent="0.25">
      <c r="F5677" s="4">
        <f>IF(Table!H5677="","",IF(COUNTIF(Table!$H$2:H5677,Table!H5678)&gt;0=TRUE,1,0))</f>
        <v>1</v>
      </c>
      <c r="G5677" s="4">
        <f t="shared" si="90"/>
        <v>20</v>
      </c>
      <c r="H5677" s="4" t="str">
        <f>IF(F5677=1,"",IF(Table!H5678="","",Table!H5678))</f>
        <v/>
      </c>
    </row>
    <row r="5678" spans="6:8" x14ac:dyDescent="0.25">
      <c r="F5678" s="4">
        <f>IF(Table!H5678="","",IF(COUNTIF(Table!$H$2:H5678,Table!H5679)&gt;0=TRUE,1,0))</f>
        <v>1</v>
      </c>
      <c r="G5678" s="4">
        <f t="shared" si="90"/>
        <v>20</v>
      </c>
      <c r="H5678" s="4" t="str">
        <f>IF(F5678=1,"",IF(Table!H5679="","",Table!H5679))</f>
        <v/>
      </c>
    </row>
    <row r="5679" spans="6:8" x14ac:dyDescent="0.25">
      <c r="F5679" s="4">
        <f>IF(Table!H5679="","",IF(COUNTIF(Table!$H$2:H5679,Table!H5680)&gt;0=TRUE,1,0))</f>
        <v>1</v>
      </c>
      <c r="G5679" s="4">
        <f t="shared" si="90"/>
        <v>20</v>
      </c>
      <c r="H5679" s="4" t="str">
        <f>IF(F5679=1,"",IF(Table!H5680="","",Table!H5680))</f>
        <v/>
      </c>
    </row>
    <row r="5680" spans="6:8" x14ac:dyDescent="0.25">
      <c r="F5680" s="4">
        <f>IF(Table!H5680="","",IF(COUNTIF(Table!$H$2:H5680,Table!H5681)&gt;0=TRUE,1,0))</f>
        <v>1</v>
      </c>
      <c r="G5680" s="4">
        <f t="shared" si="90"/>
        <v>20</v>
      </c>
      <c r="H5680" s="4" t="str">
        <f>IF(F5680=1,"",IF(Table!H5681="","",Table!H5681))</f>
        <v/>
      </c>
    </row>
    <row r="5681" spans="6:8" x14ac:dyDescent="0.25">
      <c r="F5681" s="4">
        <f>IF(Table!H5681="","",IF(COUNTIF(Table!$H$2:H5681,Table!H5682)&gt;0=TRUE,1,0))</f>
        <v>1</v>
      </c>
      <c r="G5681" s="4">
        <f t="shared" si="90"/>
        <v>20</v>
      </c>
      <c r="H5681" s="4" t="str">
        <f>IF(F5681=1,"",IF(Table!H5682="","",Table!H5682))</f>
        <v/>
      </c>
    </row>
    <row r="5682" spans="6:8" x14ac:dyDescent="0.25">
      <c r="F5682" s="4">
        <f>IF(Table!H5682="","",IF(COUNTIF(Table!$H$2:H5682,Table!H5683)&gt;0=TRUE,1,0))</f>
        <v>1</v>
      </c>
      <c r="G5682" s="4">
        <f t="shared" si="90"/>
        <v>20</v>
      </c>
      <c r="H5682" s="4" t="str">
        <f>IF(F5682=1,"",IF(Table!H5683="","",Table!H5683))</f>
        <v/>
      </c>
    </row>
    <row r="5683" spans="6:8" x14ac:dyDescent="0.25">
      <c r="F5683" s="4">
        <f>IF(Table!H5683="","",IF(COUNTIF(Table!$H$2:H5683,Table!H5684)&gt;0=TRUE,1,0))</f>
        <v>1</v>
      </c>
      <c r="G5683" s="4">
        <f t="shared" si="90"/>
        <v>20</v>
      </c>
      <c r="H5683" s="4" t="str">
        <f>IF(F5683=1,"",IF(Table!H5684="","",Table!H5684))</f>
        <v/>
      </c>
    </row>
    <row r="5684" spans="6:8" x14ac:dyDescent="0.25">
      <c r="F5684" s="4">
        <f>IF(Table!H5684="","",IF(COUNTIF(Table!$H$2:H5684,Table!H5685)&gt;0=TRUE,1,0))</f>
        <v>1</v>
      </c>
      <c r="G5684" s="4">
        <f t="shared" si="90"/>
        <v>20</v>
      </c>
      <c r="H5684" s="4" t="str">
        <f>IF(F5684=1,"",IF(Table!H5685="","",Table!H5685))</f>
        <v/>
      </c>
    </row>
    <row r="5685" spans="6:8" x14ac:dyDescent="0.25">
      <c r="F5685" s="4">
        <f>IF(Table!H5685="","",IF(COUNTIF(Table!$H$2:H5685,Table!H5686)&gt;0=TRUE,1,0))</f>
        <v>1</v>
      </c>
      <c r="G5685" s="4">
        <f t="shared" si="90"/>
        <v>20</v>
      </c>
      <c r="H5685" s="4" t="str">
        <f>IF(F5685=1,"",IF(Table!H5686="","",Table!H5686))</f>
        <v/>
      </c>
    </row>
    <row r="5686" spans="6:8" x14ac:dyDescent="0.25">
      <c r="F5686" s="4">
        <f>IF(Table!H5686="","",IF(COUNTIF(Table!$H$2:H5686,Table!H5687)&gt;0=TRUE,1,0))</f>
        <v>1</v>
      </c>
      <c r="G5686" s="4">
        <f t="shared" si="90"/>
        <v>20</v>
      </c>
      <c r="H5686" s="4" t="str">
        <f>IF(F5686=1,"",IF(Table!H5687="","",Table!H5687))</f>
        <v/>
      </c>
    </row>
    <row r="5687" spans="6:8" x14ac:dyDescent="0.25">
      <c r="F5687" s="4">
        <f>IF(Table!H5687="","",IF(COUNTIF(Table!$H$2:H5687,Table!H5688)&gt;0=TRUE,1,0))</f>
        <v>1</v>
      </c>
      <c r="G5687" s="4">
        <f t="shared" si="90"/>
        <v>20</v>
      </c>
      <c r="H5687" s="4" t="str">
        <f>IF(F5687=1,"",IF(Table!H5688="","",Table!H5688))</f>
        <v/>
      </c>
    </row>
    <row r="5688" spans="6:8" x14ac:dyDescent="0.25">
      <c r="F5688" s="4">
        <f>IF(Table!H5688="","",IF(COUNTIF(Table!$H$2:H5688,Table!H5689)&gt;0=TRUE,1,0))</f>
        <v>1</v>
      </c>
      <c r="G5688" s="4">
        <f t="shared" si="90"/>
        <v>20</v>
      </c>
      <c r="H5688" s="4" t="str">
        <f>IF(F5688=1,"",IF(Table!H5689="","",Table!H5689))</f>
        <v/>
      </c>
    </row>
    <row r="5689" spans="6:8" x14ac:dyDescent="0.25">
      <c r="F5689" s="4">
        <f>IF(Table!H5689="","",IF(COUNTIF(Table!$H$2:H5689,Table!H5690)&gt;0=TRUE,1,0))</f>
        <v>1</v>
      </c>
      <c r="G5689" s="4">
        <f t="shared" si="90"/>
        <v>20</v>
      </c>
      <c r="H5689" s="4" t="str">
        <f>IF(F5689=1,"",IF(Table!H5690="","",Table!H5690))</f>
        <v/>
      </c>
    </row>
    <row r="5690" spans="6:8" x14ac:dyDescent="0.25">
      <c r="F5690" s="4">
        <f>IF(Table!H5690="","",IF(COUNTIF(Table!$H$2:H5690,Table!H5691)&gt;0=TRUE,1,0))</f>
        <v>1</v>
      </c>
      <c r="G5690" s="4">
        <f t="shared" si="90"/>
        <v>20</v>
      </c>
      <c r="H5690" s="4" t="str">
        <f>IF(F5690=1,"",IF(Table!H5691="","",Table!H5691))</f>
        <v/>
      </c>
    </row>
    <row r="5691" spans="6:8" x14ac:dyDescent="0.25">
      <c r="F5691" s="4">
        <f>IF(Table!H5691="","",IF(COUNTIF(Table!$H$2:H5691,Table!H5692)&gt;0=TRUE,1,0))</f>
        <v>1</v>
      </c>
      <c r="G5691" s="4">
        <f t="shared" si="90"/>
        <v>20</v>
      </c>
      <c r="H5691" s="4" t="str">
        <f>IF(F5691=1,"",IF(Table!H5692="","",Table!H5692))</f>
        <v/>
      </c>
    </row>
    <row r="5692" spans="6:8" x14ac:dyDescent="0.25">
      <c r="F5692" s="4">
        <f>IF(Table!H5692="","",IF(COUNTIF(Table!$H$2:H5692,Table!H5693)&gt;0=TRUE,1,0))</f>
        <v>1</v>
      </c>
      <c r="G5692" s="4">
        <f t="shared" si="90"/>
        <v>20</v>
      </c>
      <c r="H5692" s="4" t="str">
        <f>IF(F5692=1,"",IF(Table!H5693="","",Table!H5693))</f>
        <v/>
      </c>
    </row>
    <row r="5693" spans="6:8" x14ac:dyDescent="0.25">
      <c r="F5693" s="4">
        <f>IF(Table!H5693="","",IF(COUNTIF(Table!$H$2:H5693,Table!H5694)&gt;0=TRUE,1,0))</f>
        <v>1</v>
      </c>
      <c r="G5693" s="4">
        <f t="shared" si="90"/>
        <v>20</v>
      </c>
      <c r="H5693" s="4" t="str">
        <f>IF(F5693=1,"",IF(Table!H5694="","",Table!H5694))</f>
        <v/>
      </c>
    </row>
    <row r="5694" spans="6:8" x14ac:dyDescent="0.25">
      <c r="F5694" s="4">
        <f>IF(Table!H5694="","",IF(COUNTIF(Table!$H$2:H5694,Table!H5695)&gt;0=TRUE,1,0))</f>
        <v>1</v>
      </c>
      <c r="G5694" s="4">
        <f t="shared" si="90"/>
        <v>20</v>
      </c>
      <c r="H5694" s="4" t="str">
        <f>IF(F5694=1,"",IF(Table!H5695="","",Table!H5695))</f>
        <v/>
      </c>
    </row>
    <row r="5695" spans="6:8" x14ac:dyDescent="0.25">
      <c r="F5695" s="4">
        <f>IF(Table!H5695="","",IF(COUNTIF(Table!$H$2:H5695,Table!H5696)&gt;0=TRUE,1,0))</f>
        <v>1</v>
      </c>
      <c r="G5695" s="4">
        <f t="shared" si="90"/>
        <v>20</v>
      </c>
      <c r="H5695" s="4" t="str">
        <f>IF(F5695=1,"",IF(Table!H5696="","",Table!H5696))</f>
        <v/>
      </c>
    </row>
    <row r="5696" spans="6:8" x14ac:dyDescent="0.25">
      <c r="F5696" s="4">
        <f>IF(Table!H5696="","",IF(COUNTIF(Table!$H$2:H5696,Table!H5697)&gt;0=TRUE,1,0))</f>
        <v>1</v>
      </c>
      <c r="G5696" s="4">
        <f t="shared" si="90"/>
        <v>20</v>
      </c>
      <c r="H5696" s="4" t="str">
        <f>IF(F5696=1,"",IF(Table!H5697="","",Table!H5697))</f>
        <v/>
      </c>
    </row>
    <row r="5697" spans="6:8" x14ac:dyDescent="0.25">
      <c r="F5697" s="4">
        <f>IF(Table!H5697="","",IF(COUNTIF(Table!$H$2:H5697,Table!H5698)&gt;0=TRUE,1,0))</f>
        <v>1</v>
      </c>
      <c r="G5697" s="4">
        <f t="shared" si="90"/>
        <v>20</v>
      </c>
      <c r="H5697" s="4" t="str">
        <f>IF(F5697=1,"",IF(Table!H5698="","",Table!H5698))</f>
        <v/>
      </c>
    </row>
    <row r="5698" spans="6:8" x14ac:dyDescent="0.25">
      <c r="F5698" s="4">
        <f>IF(Table!H5698="","",IF(COUNTIF(Table!$H$2:H5698,Table!H5699)&gt;0=TRUE,1,0))</f>
        <v>1</v>
      </c>
      <c r="G5698" s="4">
        <f t="shared" ref="G5698:G5761" si="91">IF(H5698&lt;&gt;"",G5697+1,G5697)</f>
        <v>20</v>
      </c>
      <c r="H5698" s="4" t="str">
        <f>IF(F5698=1,"",IF(Table!H5699="","",Table!H5699))</f>
        <v/>
      </c>
    </row>
    <row r="5699" spans="6:8" x14ac:dyDescent="0.25">
      <c r="F5699" s="4">
        <f>IF(Table!H5699="","",IF(COUNTIF(Table!$H$2:H5699,Table!H5700)&gt;0=TRUE,1,0))</f>
        <v>1</v>
      </c>
      <c r="G5699" s="4">
        <f t="shared" si="91"/>
        <v>20</v>
      </c>
      <c r="H5699" s="4" t="str">
        <f>IF(F5699=1,"",IF(Table!H5700="","",Table!H5700))</f>
        <v/>
      </c>
    </row>
    <row r="5700" spans="6:8" x14ac:dyDescent="0.25">
      <c r="F5700" s="4">
        <f>IF(Table!H5700="","",IF(COUNTIF(Table!$H$2:H5700,Table!H5701)&gt;0=TRUE,1,0))</f>
        <v>1</v>
      </c>
      <c r="G5700" s="4">
        <f t="shared" si="91"/>
        <v>20</v>
      </c>
      <c r="H5700" s="4" t="str">
        <f>IF(F5700=1,"",IF(Table!H5701="","",Table!H5701))</f>
        <v/>
      </c>
    </row>
    <row r="5701" spans="6:8" x14ac:dyDescent="0.25">
      <c r="F5701" s="4">
        <f>IF(Table!H5701="","",IF(COUNTIF(Table!$H$2:H5701,Table!H5702)&gt;0=TRUE,1,0))</f>
        <v>1</v>
      </c>
      <c r="G5701" s="4">
        <f t="shared" si="91"/>
        <v>20</v>
      </c>
      <c r="H5701" s="4" t="str">
        <f>IF(F5701=1,"",IF(Table!H5702="","",Table!H5702))</f>
        <v/>
      </c>
    </row>
    <row r="5702" spans="6:8" x14ac:dyDescent="0.25">
      <c r="F5702" s="4">
        <f>IF(Table!H5702="","",IF(COUNTIF(Table!$H$2:H5702,Table!H5703)&gt;0=TRUE,1,0))</f>
        <v>1</v>
      </c>
      <c r="G5702" s="4">
        <f t="shared" si="91"/>
        <v>20</v>
      </c>
      <c r="H5702" s="4" t="str">
        <f>IF(F5702=1,"",IF(Table!H5703="","",Table!H5703))</f>
        <v/>
      </c>
    </row>
    <row r="5703" spans="6:8" x14ac:dyDescent="0.25">
      <c r="F5703" s="4">
        <f>IF(Table!H5703="","",IF(COUNTIF(Table!$H$2:H5703,Table!H5704)&gt;0=TRUE,1,0))</f>
        <v>1</v>
      </c>
      <c r="G5703" s="4">
        <f t="shared" si="91"/>
        <v>20</v>
      </c>
      <c r="H5703" s="4" t="str">
        <f>IF(F5703=1,"",IF(Table!H5704="","",Table!H5704))</f>
        <v/>
      </c>
    </row>
    <row r="5704" spans="6:8" x14ac:dyDescent="0.25">
      <c r="F5704" s="4">
        <f>IF(Table!H5704="","",IF(COUNTIF(Table!$H$2:H5704,Table!H5705)&gt;0=TRUE,1,0))</f>
        <v>1</v>
      </c>
      <c r="G5704" s="4">
        <f t="shared" si="91"/>
        <v>20</v>
      </c>
      <c r="H5704" s="4" t="str">
        <f>IF(F5704=1,"",IF(Table!H5705="","",Table!H5705))</f>
        <v/>
      </c>
    </row>
    <row r="5705" spans="6:8" x14ac:dyDescent="0.25">
      <c r="F5705" s="4">
        <f>IF(Table!H5705="","",IF(COUNTIF(Table!$H$2:H5705,Table!H5706)&gt;0=TRUE,1,0))</f>
        <v>1</v>
      </c>
      <c r="G5705" s="4">
        <f t="shared" si="91"/>
        <v>20</v>
      </c>
      <c r="H5705" s="4" t="str">
        <f>IF(F5705=1,"",IF(Table!H5706="","",Table!H5706))</f>
        <v/>
      </c>
    </row>
    <row r="5706" spans="6:8" x14ac:dyDescent="0.25">
      <c r="F5706" s="4">
        <f>IF(Table!H5706="","",IF(COUNTIF(Table!$H$2:H5706,Table!H5707)&gt;0=TRUE,1,0))</f>
        <v>1</v>
      </c>
      <c r="G5706" s="4">
        <f t="shared" si="91"/>
        <v>20</v>
      </c>
      <c r="H5706" s="4" t="str">
        <f>IF(F5706=1,"",IF(Table!H5707="","",Table!H5707))</f>
        <v/>
      </c>
    </row>
    <row r="5707" spans="6:8" x14ac:dyDescent="0.25">
      <c r="F5707" s="4">
        <f>IF(Table!H5707="","",IF(COUNTIF(Table!$H$2:H5707,Table!H5708)&gt;0=TRUE,1,0))</f>
        <v>1</v>
      </c>
      <c r="G5707" s="4">
        <f t="shared" si="91"/>
        <v>20</v>
      </c>
      <c r="H5707" s="4" t="str">
        <f>IF(F5707=1,"",IF(Table!H5708="","",Table!H5708))</f>
        <v/>
      </c>
    </row>
    <row r="5708" spans="6:8" x14ac:dyDescent="0.25">
      <c r="F5708" s="4">
        <f>IF(Table!H5708="","",IF(COUNTIF(Table!$H$2:H5708,Table!H5709)&gt;0=TRUE,1,0))</f>
        <v>1</v>
      </c>
      <c r="G5708" s="4">
        <f t="shared" si="91"/>
        <v>20</v>
      </c>
      <c r="H5708" s="4" t="str">
        <f>IF(F5708=1,"",IF(Table!H5709="","",Table!H5709))</f>
        <v/>
      </c>
    </row>
    <row r="5709" spans="6:8" x14ac:dyDescent="0.25">
      <c r="F5709" s="4">
        <f>IF(Table!H5709="","",IF(COUNTIF(Table!$H$2:H5709,Table!H5710)&gt;0=TRUE,1,0))</f>
        <v>1</v>
      </c>
      <c r="G5709" s="4">
        <f t="shared" si="91"/>
        <v>20</v>
      </c>
      <c r="H5709" s="4" t="str">
        <f>IF(F5709=1,"",IF(Table!H5710="","",Table!H5710))</f>
        <v/>
      </c>
    </row>
    <row r="5710" spans="6:8" x14ac:dyDescent="0.25">
      <c r="F5710" s="4">
        <f>IF(Table!H5710="","",IF(COUNTIF(Table!$H$2:H5710,Table!H5711)&gt;0=TRUE,1,0))</f>
        <v>1</v>
      </c>
      <c r="G5710" s="4">
        <f t="shared" si="91"/>
        <v>20</v>
      </c>
      <c r="H5710" s="4" t="str">
        <f>IF(F5710=1,"",IF(Table!H5711="","",Table!H5711))</f>
        <v/>
      </c>
    </row>
    <row r="5711" spans="6:8" x14ac:dyDescent="0.25">
      <c r="F5711" s="4">
        <f>IF(Table!H5711="","",IF(COUNTIF(Table!$H$2:H5711,Table!H5712)&gt;0=TRUE,1,0))</f>
        <v>1</v>
      </c>
      <c r="G5711" s="4">
        <f t="shared" si="91"/>
        <v>20</v>
      </c>
      <c r="H5711" s="4" t="str">
        <f>IF(F5711=1,"",IF(Table!H5712="","",Table!H5712))</f>
        <v/>
      </c>
    </row>
    <row r="5712" spans="6:8" x14ac:dyDescent="0.25">
      <c r="F5712" s="4">
        <f>IF(Table!H5712="","",IF(COUNTIF(Table!$H$2:H5712,Table!H5713)&gt;0=TRUE,1,0))</f>
        <v>1</v>
      </c>
      <c r="G5712" s="4">
        <f t="shared" si="91"/>
        <v>20</v>
      </c>
      <c r="H5712" s="4" t="str">
        <f>IF(F5712=1,"",IF(Table!H5713="","",Table!H5713))</f>
        <v/>
      </c>
    </row>
    <row r="5713" spans="6:8" x14ac:dyDescent="0.25">
      <c r="F5713" s="4">
        <f>IF(Table!H5713="","",IF(COUNTIF(Table!$H$2:H5713,Table!H5714)&gt;0=TRUE,1,0))</f>
        <v>1</v>
      </c>
      <c r="G5713" s="4">
        <f t="shared" si="91"/>
        <v>20</v>
      </c>
      <c r="H5713" s="4" t="str">
        <f>IF(F5713=1,"",IF(Table!H5714="","",Table!H5714))</f>
        <v/>
      </c>
    </row>
    <row r="5714" spans="6:8" x14ac:dyDescent="0.25">
      <c r="F5714" s="4">
        <f>IF(Table!H5714="","",IF(COUNTIF(Table!$H$2:H5714,Table!H5715)&gt;0=TRUE,1,0))</f>
        <v>1</v>
      </c>
      <c r="G5714" s="4">
        <f t="shared" si="91"/>
        <v>20</v>
      </c>
      <c r="H5714" s="4" t="str">
        <f>IF(F5714=1,"",IF(Table!H5715="","",Table!H5715))</f>
        <v/>
      </c>
    </row>
    <row r="5715" spans="6:8" x14ac:dyDescent="0.25">
      <c r="F5715" s="4">
        <f>IF(Table!H5715="","",IF(COUNTIF(Table!$H$2:H5715,Table!H5716)&gt;0=TRUE,1,0))</f>
        <v>1</v>
      </c>
      <c r="G5715" s="4">
        <f t="shared" si="91"/>
        <v>20</v>
      </c>
      <c r="H5715" s="4" t="str">
        <f>IF(F5715=1,"",IF(Table!H5716="","",Table!H5716))</f>
        <v/>
      </c>
    </row>
    <row r="5716" spans="6:8" x14ac:dyDescent="0.25">
      <c r="F5716" s="4">
        <f>IF(Table!H5716="","",IF(COUNTIF(Table!$H$2:H5716,Table!H5717)&gt;0=TRUE,1,0))</f>
        <v>1</v>
      </c>
      <c r="G5716" s="4">
        <f t="shared" si="91"/>
        <v>20</v>
      </c>
      <c r="H5716" s="4" t="str">
        <f>IF(F5716=1,"",IF(Table!H5717="","",Table!H5717))</f>
        <v/>
      </c>
    </row>
    <row r="5717" spans="6:8" x14ac:dyDescent="0.25">
      <c r="F5717" s="4">
        <f>IF(Table!H5717="","",IF(COUNTIF(Table!$H$2:H5717,Table!H5718)&gt;0=TRUE,1,0))</f>
        <v>1</v>
      </c>
      <c r="G5717" s="4">
        <f t="shared" si="91"/>
        <v>20</v>
      </c>
      <c r="H5717" s="4" t="str">
        <f>IF(F5717=1,"",IF(Table!H5718="","",Table!H5718))</f>
        <v/>
      </c>
    </row>
    <row r="5718" spans="6:8" x14ac:dyDescent="0.25">
      <c r="F5718" s="4">
        <f>IF(Table!H5718="","",IF(COUNTIF(Table!$H$2:H5718,Table!H5719)&gt;0=TRUE,1,0))</f>
        <v>1</v>
      </c>
      <c r="G5718" s="4">
        <f t="shared" si="91"/>
        <v>20</v>
      </c>
      <c r="H5718" s="4" t="str">
        <f>IF(F5718=1,"",IF(Table!H5719="","",Table!H5719))</f>
        <v/>
      </c>
    </row>
    <row r="5719" spans="6:8" x14ac:dyDescent="0.25">
      <c r="F5719" s="4">
        <f>IF(Table!H5719="","",IF(COUNTIF(Table!$H$2:H5719,Table!H5720)&gt;0=TRUE,1,0))</f>
        <v>1</v>
      </c>
      <c r="G5719" s="4">
        <f t="shared" si="91"/>
        <v>20</v>
      </c>
      <c r="H5719" s="4" t="str">
        <f>IF(F5719=1,"",IF(Table!H5720="","",Table!H5720))</f>
        <v/>
      </c>
    </row>
    <row r="5720" spans="6:8" x14ac:dyDescent="0.25">
      <c r="F5720" s="4">
        <f>IF(Table!H5720="","",IF(COUNTIF(Table!$H$2:H5720,Table!H5721)&gt;0=TRUE,1,0))</f>
        <v>1</v>
      </c>
      <c r="G5720" s="4">
        <f t="shared" si="91"/>
        <v>20</v>
      </c>
      <c r="H5720" s="4" t="str">
        <f>IF(F5720=1,"",IF(Table!H5721="","",Table!H5721))</f>
        <v/>
      </c>
    </row>
    <row r="5721" spans="6:8" x14ac:dyDescent="0.25">
      <c r="F5721" s="4">
        <f>IF(Table!H5721="","",IF(COUNTIF(Table!$H$2:H5721,Table!H5722)&gt;0=TRUE,1,0))</f>
        <v>1</v>
      </c>
      <c r="G5721" s="4">
        <f t="shared" si="91"/>
        <v>20</v>
      </c>
      <c r="H5721" s="4" t="str">
        <f>IF(F5721=1,"",IF(Table!H5722="","",Table!H5722))</f>
        <v/>
      </c>
    </row>
    <row r="5722" spans="6:8" x14ac:dyDescent="0.25">
      <c r="F5722" s="4">
        <f>IF(Table!H5722="","",IF(COUNTIF(Table!$H$2:H5722,Table!H5723)&gt;0=TRUE,1,0))</f>
        <v>1</v>
      </c>
      <c r="G5722" s="4">
        <f t="shared" si="91"/>
        <v>20</v>
      </c>
      <c r="H5722" s="4" t="str">
        <f>IF(F5722=1,"",IF(Table!H5723="","",Table!H5723))</f>
        <v/>
      </c>
    </row>
    <row r="5723" spans="6:8" x14ac:dyDescent="0.25">
      <c r="F5723" s="4">
        <f>IF(Table!H5723="","",IF(COUNTIF(Table!$H$2:H5723,Table!H5724)&gt;0=TRUE,1,0))</f>
        <v>1</v>
      </c>
      <c r="G5723" s="4">
        <f t="shared" si="91"/>
        <v>20</v>
      </c>
      <c r="H5723" s="4" t="str">
        <f>IF(F5723=1,"",IF(Table!H5724="","",Table!H5724))</f>
        <v/>
      </c>
    </row>
    <row r="5724" spans="6:8" x14ac:dyDescent="0.25">
      <c r="F5724" s="4">
        <f>IF(Table!H5724="","",IF(COUNTIF(Table!$H$2:H5724,Table!H5725)&gt;0=TRUE,1,0))</f>
        <v>1</v>
      </c>
      <c r="G5724" s="4">
        <f t="shared" si="91"/>
        <v>20</v>
      </c>
      <c r="H5724" s="4" t="str">
        <f>IF(F5724=1,"",IF(Table!H5725="","",Table!H5725))</f>
        <v/>
      </c>
    </row>
    <row r="5725" spans="6:8" x14ac:dyDescent="0.25">
      <c r="F5725" s="4">
        <f>IF(Table!H5725="","",IF(COUNTIF(Table!$H$2:H5725,Table!H5726)&gt;0=TRUE,1,0))</f>
        <v>1</v>
      </c>
      <c r="G5725" s="4">
        <f t="shared" si="91"/>
        <v>20</v>
      </c>
      <c r="H5725" s="4" t="str">
        <f>IF(F5725=1,"",IF(Table!H5726="","",Table!H5726))</f>
        <v/>
      </c>
    </row>
    <row r="5726" spans="6:8" x14ac:dyDescent="0.25">
      <c r="F5726" s="4">
        <f>IF(Table!H5726="","",IF(COUNTIF(Table!$H$2:H5726,Table!H5727)&gt;0=TRUE,1,0))</f>
        <v>1</v>
      </c>
      <c r="G5726" s="4">
        <f t="shared" si="91"/>
        <v>20</v>
      </c>
      <c r="H5726" s="4" t="str">
        <f>IF(F5726=1,"",IF(Table!H5727="","",Table!H5727))</f>
        <v/>
      </c>
    </row>
    <row r="5727" spans="6:8" x14ac:dyDescent="0.25">
      <c r="F5727" s="4">
        <f>IF(Table!H5727="","",IF(COUNTIF(Table!$H$2:H5727,Table!H5728)&gt;0=TRUE,1,0))</f>
        <v>1</v>
      </c>
      <c r="G5727" s="4">
        <f t="shared" si="91"/>
        <v>20</v>
      </c>
      <c r="H5727" s="4" t="str">
        <f>IF(F5727=1,"",IF(Table!H5728="","",Table!H5728))</f>
        <v/>
      </c>
    </row>
    <row r="5728" spans="6:8" x14ac:dyDescent="0.25">
      <c r="F5728" s="4">
        <f>IF(Table!H5728="","",IF(COUNTIF(Table!$H$2:H5728,Table!H5729)&gt;0=TRUE,1,0))</f>
        <v>1</v>
      </c>
      <c r="G5728" s="4">
        <f t="shared" si="91"/>
        <v>20</v>
      </c>
      <c r="H5728" s="4" t="str">
        <f>IF(F5728=1,"",IF(Table!H5729="","",Table!H5729))</f>
        <v/>
      </c>
    </row>
    <row r="5729" spans="6:8" x14ac:dyDescent="0.25">
      <c r="F5729" s="4">
        <f>IF(Table!H5729="","",IF(COUNTIF(Table!$H$2:H5729,Table!H5730)&gt;0=TRUE,1,0))</f>
        <v>1</v>
      </c>
      <c r="G5729" s="4">
        <f t="shared" si="91"/>
        <v>20</v>
      </c>
      <c r="H5729" s="4" t="str">
        <f>IF(F5729=1,"",IF(Table!H5730="","",Table!H5730))</f>
        <v/>
      </c>
    </row>
    <row r="5730" spans="6:8" x14ac:dyDescent="0.25">
      <c r="F5730" s="4">
        <f>IF(Table!H5730="","",IF(COUNTIF(Table!$H$2:H5730,Table!H5731)&gt;0=TRUE,1,0))</f>
        <v>1</v>
      </c>
      <c r="G5730" s="4">
        <f t="shared" si="91"/>
        <v>20</v>
      </c>
      <c r="H5730" s="4" t="str">
        <f>IF(F5730=1,"",IF(Table!H5731="","",Table!H5731))</f>
        <v/>
      </c>
    </row>
    <row r="5731" spans="6:8" x14ac:dyDescent="0.25">
      <c r="F5731" s="4">
        <f>IF(Table!H5731="","",IF(COUNTIF(Table!$H$2:H5731,Table!H5732)&gt;0=TRUE,1,0))</f>
        <v>1</v>
      </c>
      <c r="G5731" s="4">
        <f t="shared" si="91"/>
        <v>20</v>
      </c>
      <c r="H5731" s="4" t="str">
        <f>IF(F5731=1,"",IF(Table!H5732="","",Table!H5732))</f>
        <v/>
      </c>
    </row>
    <row r="5732" spans="6:8" x14ac:dyDescent="0.25">
      <c r="F5732" s="4">
        <f>IF(Table!H5732="","",IF(COUNTIF(Table!$H$2:H5732,Table!H5733)&gt;0=TRUE,1,0))</f>
        <v>1</v>
      </c>
      <c r="G5732" s="4">
        <f t="shared" si="91"/>
        <v>20</v>
      </c>
      <c r="H5732" s="4" t="str">
        <f>IF(F5732=1,"",IF(Table!H5733="","",Table!H5733))</f>
        <v/>
      </c>
    </row>
    <row r="5733" spans="6:8" x14ac:dyDescent="0.25">
      <c r="F5733" s="4">
        <f>IF(Table!H5733="","",IF(COUNTIF(Table!$H$2:H5733,Table!H5734)&gt;0=TRUE,1,0))</f>
        <v>1</v>
      </c>
      <c r="G5733" s="4">
        <f t="shared" si="91"/>
        <v>20</v>
      </c>
      <c r="H5733" s="4" t="str">
        <f>IF(F5733=1,"",IF(Table!H5734="","",Table!H5734))</f>
        <v/>
      </c>
    </row>
    <row r="5734" spans="6:8" x14ac:dyDescent="0.25">
      <c r="F5734" s="4">
        <f>IF(Table!H5734="","",IF(COUNTIF(Table!$H$2:H5734,Table!H5735)&gt;0=TRUE,1,0))</f>
        <v>1</v>
      </c>
      <c r="G5734" s="4">
        <f t="shared" si="91"/>
        <v>20</v>
      </c>
      <c r="H5734" s="4" t="str">
        <f>IF(F5734=1,"",IF(Table!H5735="","",Table!H5735))</f>
        <v/>
      </c>
    </row>
    <row r="5735" spans="6:8" x14ac:dyDescent="0.25">
      <c r="F5735" s="4">
        <f>IF(Table!H5735="","",IF(COUNTIF(Table!$H$2:H5735,Table!H5736)&gt;0=TRUE,1,0))</f>
        <v>1</v>
      </c>
      <c r="G5735" s="4">
        <f t="shared" si="91"/>
        <v>20</v>
      </c>
      <c r="H5735" s="4" t="str">
        <f>IF(F5735=1,"",IF(Table!H5736="","",Table!H5736))</f>
        <v/>
      </c>
    </row>
    <row r="5736" spans="6:8" x14ac:dyDescent="0.25">
      <c r="F5736" s="4">
        <f>IF(Table!H5736="","",IF(COUNTIF(Table!$H$2:H5736,Table!H5737)&gt;0=TRUE,1,0))</f>
        <v>1</v>
      </c>
      <c r="G5736" s="4">
        <f t="shared" si="91"/>
        <v>20</v>
      </c>
      <c r="H5736" s="4" t="str">
        <f>IF(F5736=1,"",IF(Table!H5737="","",Table!H5737))</f>
        <v/>
      </c>
    </row>
    <row r="5737" spans="6:8" x14ac:dyDescent="0.25">
      <c r="F5737" s="4">
        <f>IF(Table!H5737="","",IF(COUNTIF(Table!$H$2:H5737,Table!H5738)&gt;0=TRUE,1,0))</f>
        <v>1</v>
      </c>
      <c r="G5737" s="4">
        <f t="shared" si="91"/>
        <v>20</v>
      </c>
      <c r="H5737" s="4" t="str">
        <f>IF(F5737=1,"",IF(Table!H5738="","",Table!H5738))</f>
        <v/>
      </c>
    </row>
    <row r="5738" spans="6:8" x14ac:dyDescent="0.25">
      <c r="F5738" s="4">
        <f>IF(Table!H5738="","",IF(COUNTIF(Table!$H$2:H5738,Table!H5739)&gt;0=TRUE,1,0))</f>
        <v>1</v>
      </c>
      <c r="G5738" s="4">
        <f t="shared" si="91"/>
        <v>20</v>
      </c>
      <c r="H5738" s="4" t="str">
        <f>IF(F5738=1,"",IF(Table!H5739="","",Table!H5739))</f>
        <v/>
      </c>
    </row>
    <row r="5739" spans="6:8" x14ac:dyDescent="0.25">
      <c r="F5739" s="4">
        <f>IF(Table!H5739="","",IF(COUNTIF(Table!$H$2:H5739,Table!H5740)&gt;0=TRUE,1,0))</f>
        <v>1</v>
      </c>
      <c r="G5739" s="4">
        <f t="shared" si="91"/>
        <v>20</v>
      </c>
      <c r="H5739" s="4" t="str">
        <f>IF(F5739=1,"",IF(Table!H5740="","",Table!H5740))</f>
        <v/>
      </c>
    </row>
    <row r="5740" spans="6:8" x14ac:dyDescent="0.25">
      <c r="F5740" s="4">
        <f>IF(Table!H5740="","",IF(COUNTIF(Table!$H$2:H5740,Table!H5741)&gt;0=TRUE,1,0))</f>
        <v>1</v>
      </c>
      <c r="G5740" s="4">
        <f t="shared" si="91"/>
        <v>20</v>
      </c>
      <c r="H5740" s="4" t="str">
        <f>IF(F5740=1,"",IF(Table!H5741="","",Table!H5741))</f>
        <v/>
      </c>
    </row>
    <row r="5741" spans="6:8" x14ac:dyDescent="0.25">
      <c r="F5741" s="4">
        <f>IF(Table!H5741="","",IF(COUNTIF(Table!$H$2:H5741,Table!H5742)&gt;0=TRUE,1,0))</f>
        <v>1</v>
      </c>
      <c r="G5741" s="4">
        <f t="shared" si="91"/>
        <v>20</v>
      </c>
      <c r="H5741" s="4" t="str">
        <f>IF(F5741=1,"",IF(Table!H5742="","",Table!H5742))</f>
        <v/>
      </c>
    </row>
    <row r="5742" spans="6:8" x14ac:dyDescent="0.25">
      <c r="F5742" s="4">
        <f>IF(Table!H5742="","",IF(COUNTIF(Table!$H$2:H5742,Table!H5743)&gt;0=TRUE,1,0))</f>
        <v>1</v>
      </c>
      <c r="G5742" s="4">
        <f t="shared" si="91"/>
        <v>20</v>
      </c>
      <c r="H5742" s="4" t="str">
        <f>IF(F5742=1,"",IF(Table!H5743="","",Table!H5743))</f>
        <v/>
      </c>
    </row>
    <row r="5743" spans="6:8" x14ac:dyDescent="0.25">
      <c r="F5743" s="4">
        <f>IF(Table!H5743="","",IF(COUNTIF(Table!$H$2:H5743,Table!H5744)&gt;0=TRUE,1,0))</f>
        <v>1</v>
      </c>
      <c r="G5743" s="4">
        <f t="shared" si="91"/>
        <v>20</v>
      </c>
      <c r="H5743" s="4" t="str">
        <f>IF(F5743=1,"",IF(Table!H5744="","",Table!H5744))</f>
        <v/>
      </c>
    </row>
    <row r="5744" spans="6:8" x14ac:dyDescent="0.25">
      <c r="F5744" s="4">
        <f>IF(Table!H5744="","",IF(COUNTIF(Table!$H$2:H5744,Table!H5745)&gt;0=TRUE,1,0))</f>
        <v>1</v>
      </c>
      <c r="G5744" s="4">
        <f t="shared" si="91"/>
        <v>20</v>
      </c>
      <c r="H5744" s="4" t="str">
        <f>IF(F5744=1,"",IF(Table!H5745="","",Table!H5745))</f>
        <v/>
      </c>
    </row>
    <row r="5745" spans="6:8" x14ac:dyDescent="0.25">
      <c r="F5745" s="4">
        <f>IF(Table!H5745="","",IF(COUNTIF(Table!$H$2:H5745,Table!H5746)&gt;0=TRUE,1,0))</f>
        <v>1</v>
      </c>
      <c r="G5745" s="4">
        <f t="shared" si="91"/>
        <v>20</v>
      </c>
      <c r="H5745" s="4" t="str">
        <f>IF(F5745=1,"",IF(Table!H5746="","",Table!H5746))</f>
        <v/>
      </c>
    </row>
    <row r="5746" spans="6:8" x14ac:dyDescent="0.25">
      <c r="F5746" s="4">
        <f>IF(Table!H5746="","",IF(COUNTIF(Table!$H$2:H5746,Table!H5747)&gt;0=TRUE,1,0))</f>
        <v>1</v>
      </c>
      <c r="G5746" s="4">
        <f t="shared" si="91"/>
        <v>20</v>
      </c>
      <c r="H5746" s="4" t="str">
        <f>IF(F5746=1,"",IF(Table!H5747="","",Table!H5747))</f>
        <v/>
      </c>
    </row>
    <row r="5747" spans="6:8" x14ac:dyDescent="0.25">
      <c r="F5747" s="4">
        <f>IF(Table!H5747="","",IF(COUNTIF(Table!$H$2:H5747,Table!H5748)&gt;0=TRUE,1,0))</f>
        <v>1</v>
      </c>
      <c r="G5747" s="4">
        <f t="shared" si="91"/>
        <v>20</v>
      </c>
      <c r="H5747" s="4" t="str">
        <f>IF(F5747=1,"",IF(Table!H5748="","",Table!H5748))</f>
        <v/>
      </c>
    </row>
    <row r="5748" spans="6:8" x14ac:dyDescent="0.25">
      <c r="F5748" s="4">
        <f>IF(Table!H5748="","",IF(COUNTIF(Table!$H$2:H5748,Table!H5749)&gt;0=TRUE,1,0))</f>
        <v>1</v>
      </c>
      <c r="G5748" s="4">
        <f t="shared" si="91"/>
        <v>20</v>
      </c>
      <c r="H5748" s="4" t="str">
        <f>IF(F5748=1,"",IF(Table!H5749="","",Table!H5749))</f>
        <v/>
      </c>
    </row>
    <row r="5749" spans="6:8" x14ac:dyDescent="0.25">
      <c r="F5749" s="4">
        <f>IF(Table!H5749="","",IF(COUNTIF(Table!$H$2:H5749,Table!H5750)&gt;0=TRUE,1,0))</f>
        <v>1</v>
      </c>
      <c r="G5749" s="4">
        <f t="shared" si="91"/>
        <v>20</v>
      </c>
      <c r="H5749" s="4" t="str">
        <f>IF(F5749=1,"",IF(Table!H5750="","",Table!H5750))</f>
        <v/>
      </c>
    </row>
    <row r="5750" spans="6:8" x14ac:dyDescent="0.25">
      <c r="F5750" s="4">
        <f>IF(Table!H5750="","",IF(COUNTIF(Table!$H$2:H5750,Table!H5751)&gt;0=TRUE,1,0))</f>
        <v>1</v>
      </c>
      <c r="G5750" s="4">
        <f t="shared" si="91"/>
        <v>20</v>
      </c>
      <c r="H5750" s="4" t="str">
        <f>IF(F5750=1,"",IF(Table!H5751="","",Table!H5751))</f>
        <v/>
      </c>
    </row>
    <row r="5751" spans="6:8" x14ac:dyDescent="0.25">
      <c r="F5751" s="4">
        <f>IF(Table!H5751="","",IF(COUNTIF(Table!$H$2:H5751,Table!H5752)&gt;0=TRUE,1,0))</f>
        <v>1</v>
      </c>
      <c r="G5751" s="4">
        <f t="shared" si="91"/>
        <v>20</v>
      </c>
      <c r="H5751" s="4" t="str">
        <f>IF(F5751=1,"",IF(Table!H5752="","",Table!H5752))</f>
        <v/>
      </c>
    </row>
    <row r="5752" spans="6:8" x14ac:dyDescent="0.25">
      <c r="F5752" s="4">
        <f>IF(Table!H5752="","",IF(COUNTIF(Table!$H$2:H5752,Table!H5753)&gt;0=TRUE,1,0))</f>
        <v>1</v>
      </c>
      <c r="G5752" s="4">
        <f t="shared" si="91"/>
        <v>20</v>
      </c>
      <c r="H5752" s="4" t="str">
        <f>IF(F5752=1,"",IF(Table!H5753="","",Table!H5753))</f>
        <v/>
      </c>
    </row>
    <row r="5753" spans="6:8" x14ac:dyDescent="0.25">
      <c r="F5753" s="4">
        <f>IF(Table!H5753="","",IF(COUNTIF(Table!$H$2:H5753,Table!H5754)&gt;0=TRUE,1,0))</f>
        <v>1</v>
      </c>
      <c r="G5753" s="4">
        <f t="shared" si="91"/>
        <v>20</v>
      </c>
      <c r="H5753" s="4" t="str">
        <f>IF(F5753=1,"",IF(Table!H5754="","",Table!H5754))</f>
        <v/>
      </c>
    </row>
    <row r="5754" spans="6:8" x14ac:dyDescent="0.25">
      <c r="F5754" s="4">
        <f>IF(Table!H5754="","",IF(COUNTIF(Table!$H$2:H5754,Table!H5755)&gt;0=TRUE,1,0))</f>
        <v>1</v>
      </c>
      <c r="G5754" s="4">
        <f t="shared" si="91"/>
        <v>20</v>
      </c>
      <c r="H5754" s="4" t="str">
        <f>IF(F5754=1,"",IF(Table!H5755="","",Table!H5755))</f>
        <v/>
      </c>
    </row>
    <row r="5755" spans="6:8" x14ac:dyDescent="0.25">
      <c r="F5755" s="4">
        <f>IF(Table!H5755="","",IF(COUNTIF(Table!$H$2:H5755,Table!H5756)&gt;0=TRUE,1,0))</f>
        <v>1</v>
      </c>
      <c r="G5755" s="4">
        <f t="shared" si="91"/>
        <v>20</v>
      </c>
      <c r="H5755" s="4" t="str">
        <f>IF(F5755=1,"",IF(Table!H5756="","",Table!H5756))</f>
        <v/>
      </c>
    </row>
    <row r="5756" spans="6:8" x14ac:dyDescent="0.25">
      <c r="F5756" s="4">
        <f>IF(Table!H5756="","",IF(COUNTIF(Table!$H$2:H5756,Table!H5757)&gt;0=TRUE,1,0))</f>
        <v>1</v>
      </c>
      <c r="G5756" s="4">
        <f t="shared" si="91"/>
        <v>20</v>
      </c>
      <c r="H5756" s="4" t="str">
        <f>IF(F5756=1,"",IF(Table!H5757="","",Table!H5757))</f>
        <v/>
      </c>
    </row>
    <row r="5757" spans="6:8" x14ac:dyDescent="0.25">
      <c r="F5757" s="4">
        <f>IF(Table!H5757="","",IF(COUNTIF(Table!$H$2:H5757,Table!H5758)&gt;0=TRUE,1,0))</f>
        <v>1</v>
      </c>
      <c r="G5757" s="4">
        <f t="shared" si="91"/>
        <v>20</v>
      </c>
      <c r="H5757" s="4" t="str">
        <f>IF(F5757=1,"",IF(Table!H5758="","",Table!H5758))</f>
        <v/>
      </c>
    </row>
    <row r="5758" spans="6:8" x14ac:dyDescent="0.25">
      <c r="F5758" s="4">
        <f>IF(Table!H5758="","",IF(COUNTIF(Table!$H$2:H5758,Table!H5759)&gt;0=TRUE,1,0))</f>
        <v>1</v>
      </c>
      <c r="G5758" s="4">
        <f t="shared" si="91"/>
        <v>20</v>
      </c>
      <c r="H5758" s="4" t="str">
        <f>IF(F5758=1,"",IF(Table!H5759="","",Table!H5759))</f>
        <v/>
      </c>
    </row>
    <row r="5759" spans="6:8" x14ac:dyDescent="0.25">
      <c r="F5759" s="4">
        <f>IF(Table!H5759="","",IF(COUNTIF(Table!$H$2:H5759,Table!H5760)&gt;0=TRUE,1,0))</f>
        <v>1</v>
      </c>
      <c r="G5759" s="4">
        <f t="shared" si="91"/>
        <v>20</v>
      </c>
      <c r="H5759" s="4" t="str">
        <f>IF(F5759=1,"",IF(Table!H5760="","",Table!H5760))</f>
        <v/>
      </c>
    </row>
    <row r="5760" spans="6:8" x14ac:dyDescent="0.25">
      <c r="F5760" s="4">
        <f>IF(Table!H5760="","",IF(COUNTIF(Table!$H$2:H5760,Table!H5761)&gt;0=TRUE,1,0))</f>
        <v>1</v>
      </c>
      <c r="G5760" s="4">
        <f t="shared" si="91"/>
        <v>20</v>
      </c>
      <c r="H5760" s="4" t="str">
        <f>IF(F5760=1,"",IF(Table!H5761="","",Table!H5761))</f>
        <v/>
      </c>
    </row>
    <row r="5761" spans="6:8" x14ac:dyDescent="0.25">
      <c r="F5761" s="4">
        <f>IF(Table!H5761="","",IF(COUNTIF(Table!$H$2:H5761,Table!H5762)&gt;0=TRUE,1,0))</f>
        <v>1</v>
      </c>
      <c r="G5761" s="4">
        <f t="shared" si="91"/>
        <v>20</v>
      </c>
      <c r="H5761" s="4" t="str">
        <f>IF(F5761=1,"",IF(Table!H5762="","",Table!H5762))</f>
        <v/>
      </c>
    </row>
    <row r="5762" spans="6:8" x14ac:dyDescent="0.25">
      <c r="F5762" s="4">
        <f>IF(Table!H5762="","",IF(COUNTIF(Table!$H$2:H5762,Table!H5763)&gt;0=TRUE,1,0))</f>
        <v>1</v>
      </c>
      <c r="G5762" s="4">
        <f t="shared" ref="G5762:G5825" si="92">IF(H5762&lt;&gt;"",G5761+1,G5761)</f>
        <v>20</v>
      </c>
      <c r="H5762" s="4" t="str">
        <f>IF(F5762=1,"",IF(Table!H5763="","",Table!H5763))</f>
        <v/>
      </c>
    </row>
    <row r="5763" spans="6:8" x14ac:dyDescent="0.25">
      <c r="F5763" s="4">
        <f>IF(Table!H5763="","",IF(COUNTIF(Table!$H$2:H5763,Table!H5764)&gt;0=TRUE,1,0))</f>
        <v>1</v>
      </c>
      <c r="G5763" s="4">
        <f t="shared" si="92"/>
        <v>20</v>
      </c>
      <c r="H5763" s="4" t="str">
        <f>IF(F5763=1,"",IF(Table!H5764="","",Table!H5764))</f>
        <v/>
      </c>
    </row>
    <row r="5764" spans="6:8" x14ac:dyDescent="0.25">
      <c r="F5764" s="4">
        <f>IF(Table!H5764="","",IF(COUNTIF(Table!$H$2:H5764,Table!H5765)&gt;0=TRUE,1,0))</f>
        <v>1</v>
      </c>
      <c r="G5764" s="4">
        <f t="shared" si="92"/>
        <v>20</v>
      </c>
      <c r="H5764" s="4" t="str">
        <f>IF(F5764=1,"",IF(Table!H5765="","",Table!H5765))</f>
        <v/>
      </c>
    </row>
    <row r="5765" spans="6:8" x14ac:dyDescent="0.25">
      <c r="F5765" s="4">
        <f>IF(Table!H5765="","",IF(COUNTIF(Table!$H$2:H5765,Table!H5766)&gt;0=TRUE,1,0))</f>
        <v>1</v>
      </c>
      <c r="G5765" s="4">
        <f t="shared" si="92"/>
        <v>20</v>
      </c>
      <c r="H5765" s="4" t="str">
        <f>IF(F5765=1,"",IF(Table!H5766="","",Table!H5766))</f>
        <v/>
      </c>
    </row>
    <row r="5766" spans="6:8" x14ac:dyDescent="0.25">
      <c r="F5766" s="4">
        <f>IF(Table!H5766="","",IF(COUNTIF(Table!$H$2:H5766,Table!H5767)&gt;0=TRUE,1,0))</f>
        <v>1</v>
      </c>
      <c r="G5766" s="4">
        <f t="shared" si="92"/>
        <v>20</v>
      </c>
      <c r="H5766" s="4" t="str">
        <f>IF(F5766=1,"",IF(Table!H5767="","",Table!H5767))</f>
        <v/>
      </c>
    </row>
    <row r="5767" spans="6:8" x14ac:dyDescent="0.25">
      <c r="F5767" s="4">
        <f>IF(Table!H5767="","",IF(COUNTIF(Table!$H$2:H5767,Table!H5768)&gt;0=TRUE,1,0))</f>
        <v>1</v>
      </c>
      <c r="G5767" s="4">
        <f t="shared" si="92"/>
        <v>20</v>
      </c>
      <c r="H5767" s="4" t="str">
        <f>IF(F5767=1,"",IF(Table!H5768="","",Table!H5768))</f>
        <v/>
      </c>
    </row>
    <row r="5768" spans="6:8" x14ac:dyDescent="0.25">
      <c r="F5768" s="4">
        <f>IF(Table!H5768="","",IF(COUNTIF(Table!$H$2:H5768,Table!H5769)&gt;0=TRUE,1,0))</f>
        <v>1</v>
      </c>
      <c r="G5768" s="4">
        <f t="shared" si="92"/>
        <v>20</v>
      </c>
      <c r="H5768" s="4" t="str">
        <f>IF(F5768=1,"",IF(Table!H5769="","",Table!H5769))</f>
        <v/>
      </c>
    </row>
    <row r="5769" spans="6:8" x14ac:dyDescent="0.25">
      <c r="F5769" s="4">
        <f>IF(Table!H5769="","",IF(COUNTIF(Table!$H$2:H5769,Table!H5770)&gt;0=TRUE,1,0))</f>
        <v>1</v>
      </c>
      <c r="G5769" s="4">
        <f t="shared" si="92"/>
        <v>20</v>
      </c>
      <c r="H5769" s="4" t="str">
        <f>IF(F5769=1,"",IF(Table!H5770="","",Table!H5770))</f>
        <v/>
      </c>
    </row>
    <row r="5770" spans="6:8" x14ac:dyDescent="0.25">
      <c r="F5770" s="4">
        <f>IF(Table!H5770="","",IF(COUNTIF(Table!$H$2:H5770,Table!H5771)&gt;0=TRUE,1,0))</f>
        <v>1</v>
      </c>
      <c r="G5770" s="4">
        <f t="shared" si="92"/>
        <v>20</v>
      </c>
      <c r="H5770" s="4" t="str">
        <f>IF(F5770=1,"",IF(Table!H5771="","",Table!H5771))</f>
        <v/>
      </c>
    </row>
    <row r="5771" spans="6:8" x14ac:dyDescent="0.25">
      <c r="F5771" s="4">
        <f>IF(Table!H5771="","",IF(COUNTIF(Table!$H$2:H5771,Table!H5772)&gt;0=TRUE,1,0))</f>
        <v>1</v>
      </c>
      <c r="G5771" s="4">
        <f t="shared" si="92"/>
        <v>20</v>
      </c>
      <c r="H5771" s="4" t="str">
        <f>IF(F5771=1,"",IF(Table!H5772="","",Table!H5772))</f>
        <v/>
      </c>
    </row>
    <row r="5772" spans="6:8" x14ac:dyDescent="0.25">
      <c r="F5772" s="4">
        <f>IF(Table!H5772="","",IF(COUNTIF(Table!$H$2:H5772,Table!H5773)&gt;0=TRUE,1,0))</f>
        <v>1</v>
      </c>
      <c r="G5772" s="4">
        <f t="shared" si="92"/>
        <v>20</v>
      </c>
      <c r="H5772" s="4" t="str">
        <f>IF(F5772=1,"",IF(Table!H5773="","",Table!H5773))</f>
        <v/>
      </c>
    </row>
    <row r="5773" spans="6:8" x14ac:dyDescent="0.25">
      <c r="F5773" s="4">
        <f>IF(Table!H5773="","",IF(COUNTIF(Table!$H$2:H5773,Table!H5774)&gt;0=TRUE,1,0))</f>
        <v>1</v>
      </c>
      <c r="G5773" s="4">
        <f t="shared" si="92"/>
        <v>20</v>
      </c>
      <c r="H5773" s="4" t="str">
        <f>IF(F5773=1,"",IF(Table!H5774="","",Table!H5774))</f>
        <v/>
      </c>
    </row>
    <row r="5774" spans="6:8" x14ac:dyDescent="0.25">
      <c r="F5774" s="4">
        <f>IF(Table!H5774="","",IF(COUNTIF(Table!$H$2:H5774,Table!H5775)&gt;0=TRUE,1,0))</f>
        <v>1</v>
      </c>
      <c r="G5774" s="4">
        <f t="shared" si="92"/>
        <v>20</v>
      </c>
      <c r="H5774" s="4" t="str">
        <f>IF(F5774=1,"",IF(Table!H5775="","",Table!H5775))</f>
        <v/>
      </c>
    </row>
    <row r="5775" spans="6:8" x14ac:dyDescent="0.25">
      <c r="F5775" s="4">
        <f>IF(Table!H5775="","",IF(COUNTIF(Table!$H$2:H5775,Table!H5776)&gt;0=TRUE,1,0))</f>
        <v>1</v>
      </c>
      <c r="G5775" s="4">
        <f t="shared" si="92"/>
        <v>20</v>
      </c>
      <c r="H5775" s="4" t="str">
        <f>IF(F5775=1,"",IF(Table!H5776="","",Table!H5776))</f>
        <v/>
      </c>
    </row>
    <row r="5776" spans="6:8" x14ac:dyDescent="0.25">
      <c r="F5776" s="4">
        <f>IF(Table!H5776="","",IF(COUNTIF(Table!$H$2:H5776,Table!H5777)&gt;0=TRUE,1,0))</f>
        <v>1</v>
      </c>
      <c r="G5776" s="4">
        <f t="shared" si="92"/>
        <v>20</v>
      </c>
      <c r="H5776" s="4" t="str">
        <f>IF(F5776=1,"",IF(Table!H5777="","",Table!H5777))</f>
        <v/>
      </c>
    </row>
    <row r="5777" spans="6:8" x14ac:dyDescent="0.25">
      <c r="F5777" s="4">
        <f>IF(Table!H5777="","",IF(COUNTIF(Table!$H$2:H5777,Table!H5778)&gt;0=TRUE,1,0))</f>
        <v>1</v>
      </c>
      <c r="G5777" s="4">
        <f t="shared" si="92"/>
        <v>20</v>
      </c>
      <c r="H5777" s="4" t="str">
        <f>IF(F5777=1,"",IF(Table!H5778="","",Table!H5778))</f>
        <v/>
      </c>
    </row>
    <row r="5778" spans="6:8" x14ac:dyDescent="0.25">
      <c r="F5778" s="4">
        <f>IF(Table!H5778="","",IF(COUNTIF(Table!$H$2:H5778,Table!H5779)&gt;0=TRUE,1,0))</f>
        <v>1</v>
      </c>
      <c r="G5778" s="4">
        <f t="shared" si="92"/>
        <v>20</v>
      </c>
      <c r="H5778" s="4" t="str">
        <f>IF(F5778=1,"",IF(Table!H5779="","",Table!H5779))</f>
        <v/>
      </c>
    </row>
    <row r="5779" spans="6:8" x14ac:dyDescent="0.25">
      <c r="F5779" s="4">
        <f>IF(Table!H5779="","",IF(COUNTIF(Table!$H$2:H5779,Table!H5780)&gt;0=TRUE,1,0))</f>
        <v>1</v>
      </c>
      <c r="G5779" s="4">
        <f t="shared" si="92"/>
        <v>20</v>
      </c>
      <c r="H5779" s="4" t="str">
        <f>IF(F5779=1,"",IF(Table!H5780="","",Table!H5780))</f>
        <v/>
      </c>
    </row>
    <row r="5780" spans="6:8" x14ac:dyDescent="0.25">
      <c r="F5780" s="4">
        <f>IF(Table!H5780="","",IF(COUNTIF(Table!$H$2:H5780,Table!H5781)&gt;0=TRUE,1,0))</f>
        <v>1</v>
      </c>
      <c r="G5780" s="4">
        <f t="shared" si="92"/>
        <v>20</v>
      </c>
      <c r="H5780" s="4" t="str">
        <f>IF(F5780=1,"",IF(Table!H5781="","",Table!H5781))</f>
        <v/>
      </c>
    </row>
    <row r="5781" spans="6:8" x14ac:dyDescent="0.25">
      <c r="F5781" s="4">
        <f>IF(Table!H5781="","",IF(COUNTIF(Table!$H$2:H5781,Table!H5782)&gt;0=TRUE,1,0))</f>
        <v>1</v>
      </c>
      <c r="G5781" s="4">
        <f t="shared" si="92"/>
        <v>20</v>
      </c>
      <c r="H5781" s="4" t="str">
        <f>IF(F5781=1,"",IF(Table!H5782="","",Table!H5782))</f>
        <v/>
      </c>
    </row>
    <row r="5782" spans="6:8" x14ac:dyDescent="0.25">
      <c r="F5782" s="4">
        <f>IF(Table!H5782="","",IF(COUNTIF(Table!$H$2:H5782,Table!H5783)&gt;0=TRUE,1,0))</f>
        <v>1</v>
      </c>
      <c r="G5782" s="4">
        <f t="shared" si="92"/>
        <v>20</v>
      </c>
      <c r="H5782" s="4" t="str">
        <f>IF(F5782=1,"",IF(Table!H5783="","",Table!H5783))</f>
        <v/>
      </c>
    </row>
    <row r="5783" spans="6:8" x14ac:dyDescent="0.25">
      <c r="F5783" s="4">
        <f>IF(Table!H5783="","",IF(COUNTIF(Table!$H$2:H5783,Table!H5784)&gt;0=TRUE,1,0))</f>
        <v>1</v>
      </c>
      <c r="G5783" s="4">
        <f t="shared" si="92"/>
        <v>20</v>
      </c>
      <c r="H5783" s="4" t="str">
        <f>IF(F5783=1,"",IF(Table!H5784="","",Table!H5784))</f>
        <v/>
      </c>
    </row>
    <row r="5784" spans="6:8" x14ac:dyDescent="0.25">
      <c r="F5784" s="4">
        <f>IF(Table!H5784="","",IF(COUNTIF(Table!$H$2:H5784,Table!H5785)&gt;0=TRUE,1,0))</f>
        <v>1</v>
      </c>
      <c r="G5784" s="4">
        <f t="shared" si="92"/>
        <v>20</v>
      </c>
      <c r="H5784" s="4" t="str">
        <f>IF(F5784=1,"",IF(Table!H5785="","",Table!H5785))</f>
        <v/>
      </c>
    </row>
    <row r="5785" spans="6:8" x14ac:dyDescent="0.25">
      <c r="F5785" s="4">
        <f>IF(Table!H5785="","",IF(COUNTIF(Table!$H$2:H5785,Table!H5786)&gt;0=TRUE,1,0))</f>
        <v>1</v>
      </c>
      <c r="G5785" s="4">
        <f t="shared" si="92"/>
        <v>20</v>
      </c>
      <c r="H5785" s="4" t="str">
        <f>IF(F5785=1,"",IF(Table!H5786="","",Table!H5786))</f>
        <v/>
      </c>
    </row>
    <row r="5786" spans="6:8" x14ac:dyDescent="0.25">
      <c r="F5786" s="4">
        <f>IF(Table!H5786="","",IF(COUNTIF(Table!$H$2:H5786,Table!H5787)&gt;0=TRUE,1,0))</f>
        <v>1</v>
      </c>
      <c r="G5786" s="4">
        <f t="shared" si="92"/>
        <v>20</v>
      </c>
      <c r="H5786" s="4" t="str">
        <f>IF(F5786=1,"",IF(Table!H5787="","",Table!H5787))</f>
        <v/>
      </c>
    </row>
    <row r="5787" spans="6:8" x14ac:dyDescent="0.25">
      <c r="F5787" s="4">
        <f>IF(Table!H5787="","",IF(COUNTIF(Table!$H$2:H5787,Table!H5788)&gt;0=TRUE,1,0))</f>
        <v>1</v>
      </c>
      <c r="G5787" s="4">
        <f t="shared" si="92"/>
        <v>20</v>
      </c>
      <c r="H5787" s="4" t="str">
        <f>IF(F5787=1,"",IF(Table!H5788="","",Table!H5788))</f>
        <v/>
      </c>
    </row>
    <row r="5788" spans="6:8" x14ac:dyDescent="0.25">
      <c r="F5788" s="4">
        <f>IF(Table!H5788="","",IF(COUNTIF(Table!$H$2:H5788,Table!H5789)&gt;0=TRUE,1,0))</f>
        <v>1</v>
      </c>
      <c r="G5788" s="4">
        <f t="shared" si="92"/>
        <v>20</v>
      </c>
      <c r="H5788" s="4" t="str">
        <f>IF(F5788=1,"",IF(Table!H5789="","",Table!H5789))</f>
        <v/>
      </c>
    </row>
    <row r="5789" spans="6:8" x14ac:dyDescent="0.25">
      <c r="F5789" s="4">
        <f>IF(Table!H5789="","",IF(COUNTIF(Table!$H$2:H5789,Table!H5790)&gt;0=TRUE,1,0))</f>
        <v>1</v>
      </c>
      <c r="G5789" s="4">
        <f t="shared" si="92"/>
        <v>20</v>
      </c>
      <c r="H5789" s="4" t="str">
        <f>IF(F5789=1,"",IF(Table!H5790="","",Table!H5790))</f>
        <v/>
      </c>
    </row>
    <row r="5790" spans="6:8" x14ac:dyDescent="0.25">
      <c r="F5790" s="4">
        <f>IF(Table!H5790="","",IF(COUNTIF(Table!$H$2:H5790,Table!H5791)&gt;0=TRUE,1,0))</f>
        <v>1</v>
      </c>
      <c r="G5790" s="4">
        <f t="shared" si="92"/>
        <v>20</v>
      </c>
      <c r="H5790" s="4" t="str">
        <f>IF(F5790=1,"",IF(Table!H5791="","",Table!H5791))</f>
        <v/>
      </c>
    </row>
    <row r="5791" spans="6:8" x14ac:dyDescent="0.25">
      <c r="F5791" s="4">
        <f>IF(Table!H5791="","",IF(COUNTIF(Table!$H$2:H5791,Table!H5792)&gt;0=TRUE,1,0))</f>
        <v>1</v>
      </c>
      <c r="G5791" s="4">
        <f t="shared" si="92"/>
        <v>20</v>
      </c>
      <c r="H5791" s="4" t="str">
        <f>IF(F5791=1,"",IF(Table!H5792="","",Table!H5792))</f>
        <v/>
      </c>
    </row>
    <row r="5792" spans="6:8" x14ac:dyDescent="0.25">
      <c r="F5792" s="4">
        <f>IF(Table!H5792="","",IF(COUNTIF(Table!$H$2:H5792,Table!H5793)&gt;0=TRUE,1,0))</f>
        <v>1</v>
      </c>
      <c r="G5792" s="4">
        <f t="shared" si="92"/>
        <v>20</v>
      </c>
      <c r="H5792" s="4" t="str">
        <f>IF(F5792=1,"",IF(Table!H5793="","",Table!H5793))</f>
        <v/>
      </c>
    </row>
    <row r="5793" spans="6:8" x14ac:dyDescent="0.25">
      <c r="F5793" s="4">
        <f>IF(Table!H5793="","",IF(COUNTIF(Table!$H$2:H5793,Table!H5794)&gt;0=TRUE,1,0))</f>
        <v>1</v>
      </c>
      <c r="G5793" s="4">
        <f t="shared" si="92"/>
        <v>20</v>
      </c>
      <c r="H5793" s="4" t="str">
        <f>IF(F5793=1,"",IF(Table!H5794="","",Table!H5794))</f>
        <v/>
      </c>
    </row>
    <row r="5794" spans="6:8" x14ac:dyDescent="0.25">
      <c r="F5794" s="4">
        <f>IF(Table!H5794="","",IF(COUNTIF(Table!$H$2:H5794,Table!H5795)&gt;0=TRUE,1,0))</f>
        <v>1</v>
      </c>
      <c r="G5794" s="4">
        <f t="shared" si="92"/>
        <v>20</v>
      </c>
      <c r="H5794" s="4" t="str">
        <f>IF(F5794=1,"",IF(Table!H5795="","",Table!H5795))</f>
        <v/>
      </c>
    </row>
    <row r="5795" spans="6:8" x14ac:dyDescent="0.25">
      <c r="F5795" s="4">
        <f>IF(Table!H5795="","",IF(COUNTIF(Table!$H$2:H5795,Table!H5796)&gt;0=TRUE,1,0))</f>
        <v>1</v>
      </c>
      <c r="G5795" s="4">
        <f t="shared" si="92"/>
        <v>20</v>
      </c>
      <c r="H5795" s="4" t="str">
        <f>IF(F5795=1,"",IF(Table!H5796="","",Table!H5796))</f>
        <v/>
      </c>
    </row>
    <row r="5796" spans="6:8" x14ac:dyDescent="0.25">
      <c r="F5796" s="4">
        <f>IF(Table!H5796="","",IF(COUNTIF(Table!$H$2:H5796,Table!H5797)&gt;0=TRUE,1,0))</f>
        <v>1</v>
      </c>
      <c r="G5796" s="4">
        <f t="shared" si="92"/>
        <v>20</v>
      </c>
      <c r="H5796" s="4" t="str">
        <f>IF(F5796=1,"",IF(Table!H5797="","",Table!H5797))</f>
        <v/>
      </c>
    </row>
    <row r="5797" spans="6:8" x14ac:dyDescent="0.25">
      <c r="F5797" s="4">
        <f>IF(Table!H5797="","",IF(COUNTIF(Table!$H$2:H5797,Table!H5798)&gt;0=TRUE,1,0))</f>
        <v>1</v>
      </c>
      <c r="G5797" s="4">
        <f t="shared" si="92"/>
        <v>20</v>
      </c>
      <c r="H5797" s="4" t="str">
        <f>IF(F5797=1,"",IF(Table!H5798="","",Table!H5798))</f>
        <v/>
      </c>
    </row>
    <row r="5798" spans="6:8" x14ac:dyDescent="0.25">
      <c r="F5798" s="4">
        <f>IF(Table!H5798="","",IF(COUNTIF(Table!$H$2:H5798,Table!H5799)&gt;0=TRUE,1,0))</f>
        <v>1</v>
      </c>
      <c r="G5798" s="4">
        <f t="shared" si="92"/>
        <v>20</v>
      </c>
      <c r="H5798" s="4" t="str">
        <f>IF(F5798=1,"",IF(Table!H5799="","",Table!H5799))</f>
        <v/>
      </c>
    </row>
    <row r="5799" spans="6:8" x14ac:dyDescent="0.25">
      <c r="F5799" s="4">
        <f>IF(Table!H5799="","",IF(COUNTIF(Table!$H$2:H5799,Table!H5800)&gt;0=TRUE,1,0))</f>
        <v>1</v>
      </c>
      <c r="G5799" s="4">
        <f t="shared" si="92"/>
        <v>20</v>
      </c>
      <c r="H5799" s="4" t="str">
        <f>IF(F5799=1,"",IF(Table!H5800="","",Table!H5800))</f>
        <v/>
      </c>
    </row>
    <row r="5800" spans="6:8" x14ac:dyDescent="0.25">
      <c r="F5800" s="4">
        <f>IF(Table!H5800="","",IF(COUNTIF(Table!$H$2:H5800,Table!H5801)&gt;0=TRUE,1,0))</f>
        <v>1</v>
      </c>
      <c r="G5800" s="4">
        <f t="shared" si="92"/>
        <v>20</v>
      </c>
      <c r="H5800" s="4" t="str">
        <f>IF(F5800=1,"",IF(Table!H5801="","",Table!H5801))</f>
        <v/>
      </c>
    </row>
    <row r="5801" spans="6:8" x14ac:dyDescent="0.25">
      <c r="F5801" s="4">
        <f>IF(Table!H5801="","",IF(COUNTIF(Table!$H$2:H5801,Table!H5802)&gt;0=TRUE,1,0))</f>
        <v>1</v>
      </c>
      <c r="G5801" s="4">
        <f t="shared" si="92"/>
        <v>20</v>
      </c>
      <c r="H5801" s="4" t="str">
        <f>IF(F5801=1,"",IF(Table!H5802="","",Table!H5802))</f>
        <v/>
      </c>
    </row>
    <row r="5802" spans="6:8" x14ac:dyDescent="0.25">
      <c r="F5802" s="4">
        <f>IF(Table!H5802="","",IF(COUNTIF(Table!$H$2:H5802,Table!H5803)&gt;0=TRUE,1,0))</f>
        <v>1</v>
      </c>
      <c r="G5802" s="4">
        <f t="shared" si="92"/>
        <v>20</v>
      </c>
      <c r="H5802" s="4" t="str">
        <f>IF(F5802=1,"",IF(Table!H5803="","",Table!H5803))</f>
        <v/>
      </c>
    </row>
    <row r="5803" spans="6:8" x14ac:dyDescent="0.25">
      <c r="F5803" s="4">
        <f>IF(Table!H5803="","",IF(COUNTIF(Table!$H$2:H5803,Table!H5804)&gt;0=TRUE,1,0))</f>
        <v>1</v>
      </c>
      <c r="G5803" s="4">
        <f t="shared" si="92"/>
        <v>20</v>
      </c>
      <c r="H5803" s="4" t="str">
        <f>IF(F5803=1,"",IF(Table!H5804="","",Table!H5804))</f>
        <v/>
      </c>
    </row>
    <row r="5804" spans="6:8" x14ac:dyDescent="0.25">
      <c r="F5804" s="4">
        <f>IF(Table!H5804="","",IF(COUNTIF(Table!$H$2:H5804,Table!H5805)&gt;0=TRUE,1,0))</f>
        <v>1</v>
      </c>
      <c r="G5804" s="4">
        <f t="shared" si="92"/>
        <v>20</v>
      </c>
      <c r="H5804" s="4" t="str">
        <f>IF(F5804=1,"",IF(Table!H5805="","",Table!H5805))</f>
        <v/>
      </c>
    </row>
    <row r="5805" spans="6:8" x14ac:dyDescent="0.25">
      <c r="F5805" s="4">
        <f>IF(Table!H5805="","",IF(COUNTIF(Table!$H$2:H5805,Table!H5806)&gt;0=TRUE,1,0))</f>
        <v>1</v>
      </c>
      <c r="G5805" s="4">
        <f t="shared" si="92"/>
        <v>20</v>
      </c>
      <c r="H5805" s="4" t="str">
        <f>IF(F5805=1,"",IF(Table!H5806="","",Table!H5806))</f>
        <v/>
      </c>
    </row>
    <row r="5806" spans="6:8" x14ac:dyDescent="0.25">
      <c r="F5806" s="4">
        <f>IF(Table!H5806="","",IF(COUNTIF(Table!$H$2:H5806,Table!H5807)&gt;0=TRUE,1,0))</f>
        <v>1</v>
      </c>
      <c r="G5806" s="4">
        <f t="shared" si="92"/>
        <v>20</v>
      </c>
      <c r="H5806" s="4" t="str">
        <f>IF(F5806=1,"",IF(Table!H5807="","",Table!H5807))</f>
        <v/>
      </c>
    </row>
    <row r="5807" spans="6:8" x14ac:dyDescent="0.25">
      <c r="F5807" s="4">
        <f>IF(Table!H5807="","",IF(COUNTIF(Table!$H$2:H5807,Table!H5808)&gt;0=TRUE,1,0))</f>
        <v>1</v>
      </c>
      <c r="G5807" s="4">
        <f t="shared" si="92"/>
        <v>20</v>
      </c>
      <c r="H5807" s="4" t="str">
        <f>IF(F5807=1,"",IF(Table!H5808="","",Table!H5808))</f>
        <v/>
      </c>
    </row>
    <row r="5808" spans="6:8" x14ac:dyDescent="0.25">
      <c r="F5808" s="4">
        <f>IF(Table!H5808="","",IF(COUNTIF(Table!$H$2:H5808,Table!H5809)&gt;0=TRUE,1,0))</f>
        <v>1</v>
      </c>
      <c r="G5808" s="4">
        <f t="shared" si="92"/>
        <v>20</v>
      </c>
      <c r="H5808" s="4" t="str">
        <f>IF(F5808=1,"",IF(Table!H5809="","",Table!H5809))</f>
        <v/>
      </c>
    </row>
    <row r="5809" spans="6:8" x14ac:dyDescent="0.25">
      <c r="F5809" s="4">
        <f>IF(Table!H5809="","",IF(COUNTIF(Table!$H$2:H5809,Table!H5810)&gt;0=TRUE,1,0))</f>
        <v>1</v>
      </c>
      <c r="G5809" s="4">
        <f t="shared" si="92"/>
        <v>20</v>
      </c>
      <c r="H5809" s="4" t="str">
        <f>IF(F5809=1,"",IF(Table!H5810="","",Table!H5810))</f>
        <v/>
      </c>
    </row>
    <row r="5810" spans="6:8" x14ac:dyDescent="0.25">
      <c r="F5810" s="4">
        <f>IF(Table!H5810="","",IF(COUNTIF(Table!$H$2:H5810,Table!H5811)&gt;0=TRUE,1,0))</f>
        <v>1</v>
      </c>
      <c r="G5810" s="4">
        <f t="shared" si="92"/>
        <v>20</v>
      </c>
      <c r="H5810" s="4" t="str">
        <f>IF(F5810=1,"",IF(Table!H5811="","",Table!H5811))</f>
        <v/>
      </c>
    </row>
    <row r="5811" spans="6:8" x14ac:dyDescent="0.25">
      <c r="F5811" s="4">
        <f>IF(Table!H5811="","",IF(COUNTIF(Table!$H$2:H5811,Table!H5812)&gt;0=TRUE,1,0))</f>
        <v>1</v>
      </c>
      <c r="G5811" s="4">
        <f t="shared" si="92"/>
        <v>20</v>
      </c>
      <c r="H5811" s="4" t="str">
        <f>IF(F5811=1,"",IF(Table!H5812="","",Table!H5812))</f>
        <v/>
      </c>
    </row>
    <row r="5812" spans="6:8" x14ac:dyDescent="0.25">
      <c r="F5812" s="4">
        <f>IF(Table!H5812="","",IF(COUNTIF(Table!$H$2:H5812,Table!H5813)&gt;0=TRUE,1,0))</f>
        <v>1</v>
      </c>
      <c r="G5812" s="4">
        <f t="shared" si="92"/>
        <v>20</v>
      </c>
      <c r="H5812" s="4" t="str">
        <f>IF(F5812=1,"",IF(Table!H5813="","",Table!H5813))</f>
        <v/>
      </c>
    </row>
    <row r="5813" spans="6:8" x14ac:dyDescent="0.25">
      <c r="F5813" s="4">
        <f>IF(Table!H5813="","",IF(COUNTIF(Table!$H$2:H5813,Table!H5814)&gt;0=TRUE,1,0))</f>
        <v>1</v>
      </c>
      <c r="G5813" s="4">
        <f t="shared" si="92"/>
        <v>20</v>
      </c>
      <c r="H5813" s="4" t="str">
        <f>IF(F5813=1,"",IF(Table!H5814="","",Table!H5814))</f>
        <v/>
      </c>
    </row>
    <row r="5814" spans="6:8" x14ac:dyDescent="0.25">
      <c r="F5814" s="4">
        <f>IF(Table!H5814="","",IF(COUNTIF(Table!$H$2:H5814,Table!H5815)&gt;0=TRUE,1,0))</f>
        <v>1</v>
      </c>
      <c r="G5814" s="4">
        <f t="shared" si="92"/>
        <v>20</v>
      </c>
      <c r="H5814" s="4" t="str">
        <f>IF(F5814=1,"",IF(Table!H5815="","",Table!H5815))</f>
        <v/>
      </c>
    </row>
    <row r="5815" spans="6:8" x14ac:dyDescent="0.25">
      <c r="F5815" s="4">
        <f>IF(Table!H5815="","",IF(COUNTIF(Table!$H$2:H5815,Table!H5816)&gt;0=TRUE,1,0))</f>
        <v>1</v>
      </c>
      <c r="G5815" s="4">
        <f t="shared" si="92"/>
        <v>20</v>
      </c>
      <c r="H5815" s="4" t="str">
        <f>IF(F5815=1,"",IF(Table!H5816="","",Table!H5816))</f>
        <v/>
      </c>
    </row>
    <row r="5816" spans="6:8" x14ac:dyDescent="0.25">
      <c r="F5816" s="4">
        <f>IF(Table!H5816="","",IF(COUNTIF(Table!$H$2:H5816,Table!H5817)&gt;0=TRUE,1,0))</f>
        <v>1</v>
      </c>
      <c r="G5816" s="4">
        <f t="shared" si="92"/>
        <v>20</v>
      </c>
      <c r="H5816" s="4" t="str">
        <f>IF(F5816=1,"",IF(Table!H5817="","",Table!H5817))</f>
        <v/>
      </c>
    </row>
    <row r="5817" spans="6:8" x14ac:dyDescent="0.25">
      <c r="F5817" s="4">
        <f>IF(Table!H5817="","",IF(COUNTIF(Table!$H$2:H5817,Table!H5818)&gt;0=TRUE,1,0))</f>
        <v>1</v>
      </c>
      <c r="G5817" s="4">
        <f t="shared" si="92"/>
        <v>20</v>
      </c>
      <c r="H5817" s="4" t="str">
        <f>IF(F5817=1,"",IF(Table!H5818="","",Table!H5818))</f>
        <v/>
      </c>
    </row>
    <row r="5818" spans="6:8" x14ac:dyDescent="0.25">
      <c r="F5818" s="4">
        <f>IF(Table!H5818="","",IF(COUNTIF(Table!$H$2:H5818,Table!H5819)&gt;0=TRUE,1,0))</f>
        <v>1</v>
      </c>
      <c r="G5818" s="4">
        <f t="shared" si="92"/>
        <v>20</v>
      </c>
      <c r="H5818" s="4" t="str">
        <f>IF(F5818=1,"",IF(Table!H5819="","",Table!H5819))</f>
        <v/>
      </c>
    </row>
    <row r="5819" spans="6:8" x14ac:dyDescent="0.25">
      <c r="F5819" s="4">
        <f>IF(Table!H5819="","",IF(COUNTIF(Table!$H$2:H5819,Table!H5820)&gt;0=TRUE,1,0))</f>
        <v>1</v>
      </c>
      <c r="G5819" s="4">
        <f t="shared" si="92"/>
        <v>20</v>
      </c>
      <c r="H5819" s="4" t="str">
        <f>IF(F5819=1,"",IF(Table!H5820="","",Table!H5820))</f>
        <v/>
      </c>
    </row>
    <row r="5820" spans="6:8" x14ac:dyDescent="0.25">
      <c r="F5820" s="4">
        <f>IF(Table!H5820="","",IF(COUNTIF(Table!$H$2:H5820,Table!H5821)&gt;0=TRUE,1,0))</f>
        <v>1</v>
      </c>
      <c r="G5820" s="4">
        <f t="shared" si="92"/>
        <v>20</v>
      </c>
      <c r="H5820" s="4" t="str">
        <f>IF(F5820=1,"",IF(Table!H5821="","",Table!H5821))</f>
        <v/>
      </c>
    </row>
    <row r="5821" spans="6:8" x14ac:dyDescent="0.25">
      <c r="F5821" s="4">
        <f>IF(Table!H5821="","",IF(COUNTIF(Table!$H$2:H5821,Table!H5822)&gt;0=TRUE,1,0))</f>
        <v>1</v>
      </c>
      <c r="G5821" s="4">
        <f t="shared" si="92"/>
        <v>20</v>
      </c>
      <c r="H5821" s="4" t="str">
        <f>IF(F5821=1,"",IF(Table!H5822="","",Table!H5822))</f>
        <v/>
      </c>
    </row>
    <row r="5822" spans="6:8" x14ac:dyDescent="0.25">
      <c r="F5822" s="4">
        <f>IF(Table!H5822="","",IF(COUNTIF(Table!$H$2:H5822,Table!H5823)&gt;0=TRUE,1,0))</f>
        <v>1</v>
      </c>
      <c r="G5822" s="4">
        <f t="shared" si="92"/>
        <v>20</v>
      </c>
      <c r="H5822" s="4" t="str">
        <f>IF(F5822=1,"",IF(Table!H5823="","",Table!H5823))</f>
        <v/>
      </c>
    </row>
    <row r="5823" spans="6:8" x14ac:dyDescent="0.25">
      <c r="F5823" s="4">
        <f>IF(Table!H5823="","",IF(COUNTIF(Table!$H$2:H5823,Table!H5824)&gt;0=TRUE,1,0))</f>
        <v>1</v>
      </c>
      <c r="G5823" s="4">
        <f t="shared" si="92"/>
        <v>20</v>
      </c>
      <c r="H5823" s="4" t="str">
        <f>IF(F5823=1,"",IF(Table!H5824="","",Table!H5824))</f>
        <v/>
      </c>
    </row>
    <row r="5824" spans="6:8" x14ac:dyDescent="0.25">
      <c r="F5824" s="4">
        <f>IF(Table!H5824="","",IF(COUNTIF(Table!$H$2:H5824,Table!H5825)&gt;0=TRUE,1,0))</f>
        <v>1</v>
      </c>
      <c r="G5824" s="4">
        <f t="shared" si="92"/>
        <v>20</v>
      </c>
      <c r="H5824" s="4" t="str">
        <f>IF(F5824=1,"",IF(Table!H5825="","",Table!H5825))</f>
        <v/>
      </c>
    </row>
    <row r="5825" spans="6:8" x14ac:dyDescent="0.25">
      <c r="F5825" s="4">
        <f>IF(Table!H5825="","",IF(COUNTIF(Table!$H$2:H5825,Table!H5826)&gt;0=TRUE,1,0))</f>
        <v>1</v>
      </c>
      <c r="G5825" s="4">
        <f t="shared" si="92"/>
        <v>20</v>
      </c>
      <c r="H5825" s="4" t="str">
        <f>IF(F5825=1,"",IF(Table!H5826="","",Table!H5826))</f>
        <v/>
      </c>
    </row>
    <row r="5826" spans="6:8" x14ac:dyDescent="0.25">
      <c r="F5826" s="4">
        <f>IF(Table!H5826="","",IF(COUNTIF(Table!$H$2:H5826,Table!H5827)&gt;0=TRUE,1,0))</f>
        <v>1</v>
      </c>
      <c r="G5826" s="4">
        <f t="shared" ref="G5826:G5889" si="93">IF(H5826&lt;&gt;"",G5825+1,G5825)</f>
        <v>20</v>
      </c>
      <c r="H5826" s="4" t="str">
        <f>IF(F5826=1,"",IF(Table!H5827="","",Table!H5827))</f>
        <v/>
      </c>
    </row>
    <row r="5827" spans="6:8" x14ac:dyDescent="0.25">
      <c r="F5827" s="4">
        <f>IF(Table!H5827="","",IF(COUNTIF(Table!$H$2:H5827,Table!H5828)&gt;0=TRUE,1,0))</f>
        <v>1</v>
      </c>
      <c r="G5827" s="4">
        <f t="shared" si="93"/>
        <v>20</v>
      </c>
      <c r="H5827" s="4" t="str">
        <f>IF(F5827=1,"",IF(Table!H5828="","",Table!H5828))</f>
        <v/>
      </c>
    </row>
    <row r="5828" spans="6:8" x14ac:dyDescent="0.25">
      <c r="F5828" s="4">
        <f>IF(Table!H5828="","",IF(COUNTIF(Table!$H$2:H5828,Table!H5829)&gt;0=TRUE,1,0))</f>
        <v>1</v>
      </c>
      <c r="G5828" s="4">
        <f t="shared" si="93"/>
        <v>20</v>
      </c>
      <c r="H5828" s="4" t="str">
        <f>IF(F5828=1,"",IF(Table!H5829="","",Table!H5829))</f>
        <v/>
      </c>
    </row>
    <row r="5829" spans="6:8" x14ac:dyDescent="0.25">
      <c r="F5829" s="4">
        <f>IF(Table!H5829="","",IF(COUNTIF(Table!$H$2:H5829,Table!H5830)&gt;0=TRUE,1,0))</f>
        <v>1</v>
      </c>
      <c r="G5829" s="4">
        <f t="shared" si="93"/>
        <v>20</v>
      </c>
      <c r="H5829" s="4" t="str">
        <f>IF(F5829=1,"",IF(Table!H5830="","",Table!H5830))</f>
        <v/>
      </c>
    </row>
    <row r="5830" spans="6:8" x14ac:dyDescent="0.25">
      <c r="F5830" s="4">
        <f>IF(Table!H5830="","",IF(COUNTIF(Table!$H$2:H5830,Table!H5831)&gt;0=TRUE,1,0))</f>
        <v>1</v>
      </c>
      <c r="G5830" s="4">
        <f t="shared" si="93"/>
        <v>20</v>
      </c>
      <c r="H5830" s="4" t="str">
        <f>IF(F5830=1,"",IF(Table!H5831="","",Table!H5831))</f>
        <v/>
      </c>
    </row>
    <row r="5831" spans="6:8" x14ac:dyDescent="0.25">
      <c r="F5831" s="4">
        <f>IF(Table!H5831="","",IF(COUNTIF(Table!$H$2:H5831,Table!H5832)&gt;0=TRUE,1,0))</f>
        <v>1</v>
      </c>
      <c r="G5831" s="4">
        <f t="shared" si="93"/>
        <v>20</v>
      </c>
      <c r="H5831" s="4" t="str">
        <f>IF(F5831=1,"",IF(Table!H5832="","",Table!H5832))</f>
        <v/>
      </c>
    </row>
    <row r="5832" spans="6:8" x14ac:dyDescent="0.25">
      <c r="F5832" s="4">
        <f>IF(Table!H5832="","",IF(COUNTIF(Table!$H$2:H5832,Table!H5833)&gt;0=TRUE,1,0))</f>
        <v>1</v>
      </c>
      <c r="G5832" s="4">
        <f t="shared" si="93"/>
        <v>20</v>
      </c>
      <c r="H5832" s="4" t="str">
        <f>IF(F5832=1,"",IF(Table!H5833="","",Table!H5833))</f>
        <v/>
      </c>
    </row>
    <row r="5833" spans="6:8" x14ac:dyDescent="0.25">
      <c r="F5833" s="4">
        <f>IF(Table!H5833="","",IF(COUNTIF(Table!$H$2:H5833,Table!H5834)&gt;0=TRUE,1,0))</f>
        <v>1</v>
      </c>
      <c r="G5833" s="4">
        <f t="shared" si="93"/>
        <v>20</v>
      </c>
      <c r="H5833" s="4" t="str">
        <f>IF(F5833=1,"",IF(Table!H5834="","",Table!H5834))</f>
        <v/>
      </c>
    </row>
    <row r="5834" spans="6:8" x14ac:dyDescent="0.25">
      <c r="F5834" s="4">
        <f>IF(Table!H5834="","",IF(COUNTIF(Table!$H$2:H5834,Table!H5835)&gt;0=TRUE,1,0))</f>
        <v>1</v>
      </c>
      <c r="G5834" s="4">
        <f t="shared" si="93"/>
        <v>20</v>
      </c>
      <c r="H5834" s="4" t="str">
        <f>IF(F5834=1,"",IF(Table!H5835="","",Table!H5835))</f>
        <v/>
      </c>
    </row>
    <row r="5835" spans="6:8" x14ac:dyDescent="0.25">
      <c r="F5835" s="4">
        <f>IF(Table!H5835="","",IF(COUNTIF(Table!$H$2:H5835,Table!H5836)&gt;0=TRUE,1,0))</f>
        <v>1</v>
      </c>
      <c r="G5835" s="4">
        <f t="shared" si="93"/>
        <v>20</v>
      </c>
      <c r="H5835" s="4" t="str">
        <f>IF(F5835=1,"",IF(Table!H5836="","",Table!H5836))</f>
        <v/>
      </c>
    </row>
    <row r="5836" spans="6:8" x14ac:dyDescent="0.25">
      <c r="F5836" s="4">
        <f>IF(Table!H5836="","",IF(COUNTIF(Table!$H$2:H5836,Table!H5837)&gt;0=TRUE,1,0))</f>
        <v>1</v>
      </c>
      <c r="G5836" s="4">
        <f t="shared" si="93"/>
        <v>20</v>
      </c>
      <c r="H5836" s="4" t="str">
        <f>IF(F5836=1,"",IF(Table!H5837="","",Table!H5837))</f>
        <v/>
      </c>
    </row>
    <row r="5837" spans="6:8" x14ac:dyDescent="0.25">
      <c r="F5837" s="4">
        <f>IF(Table!H5837="","",IF(COUNTIF(Table!$H$2:H5837,Table!H5838)&gt;0=TRUE,1,0))</f>
        <v>1</v>
      </c>
      <c r="G5837" s="4">
        <f t="shared" si="93"/>
        <v>20</v>
      </c>
      <c r="H5837" s="4" t="str">
        <f>IF(F5837=1,"",IF(Table!H5838="","",Table!H5838))</f>
        <v/>
      </c>
    </row>
    <row r="5838" spans="6:8" x14ac:dyDescent="0.25">
      <c r="F5838" s="4">
        <f>IF(Table!H5838="","",IF(COUNTIF(Table!$H$2:H5838,Table!H5839)&gt;0=TRUE,1,0))</f>
        <v>1</v>
      </c>
      <c r="G5838" s="4">
        <f t="shared" si="93"/>
        <v>20</v>
      </c>
      <c r="H5838" s="4" t="str">
        <f>IF(F5838=1,"",IF(Table!H5839="","",Table!H5839))</f>
        <v/>
      </c>
    </row>
    <row r="5839" spans="6:8" x14ac:dyDescent="0.25">
      <c r="F5839" s="4">
        <f>IF(Table!H5839="","",IF(COUNTIF(Table!$H$2:H5839,Table!H5840)&gt;0=TRUE,1,0))</f>
        <v>1</v>
      </c>
      <c r="G5839" s="4">
        <f t="shared" si="93"/>
        <v>20</v>
      </c>
      <c r="H5839" s="4" t="str">
        <f>IF(F5839=1,"",IF(Table!H5840="","",Table!H5840))</f>
        <v/>
      </c>
    </row>
    <row r="5840" spans="6:8" x14ac:dyDescent="0.25">
      <c r="F5840" s="4">
        <f>IF(Table!H5840="","",IF(COUNTIF(Table!$H$2:H5840,Table!H5841)&gt;0=TRUE,1,0))</f>
        <v>1</v>
      </c>
      <c r="G5840" s="4">
        <f t="shared" si="93"/>
        <v>20</v>
      </c>
      <c r="H5840" s="4" t="str">
        <f>IF(F5840=1,"",IF(Table!H5841="","",Table!H5841))</f>
        <v/>
      </c>
    </row>
    <row r="5841" spans="6:8" x14ac:dyDescent="0.25">
      <c r="F5841" s="4">
        <f>IF(Table!H5841="","",IF(COUNTIF(Table!$H$2:H5841,Table!H5842)&gt;0=TRUE,1,0))</f>
        <v>1</v>
      </c>
      <c r="G5841" s="4">
        <f t="shared" si="93"/>
        <v>20</v>
      </c>
      <c r="H5841" s="4" t="str">
        <f>IF(F5841=1,"",IF(Table!H5842="","",Table!H5842))</f>
        <v/>
      </c>
    </row>
    <row r="5842" spans="6:8" x14ac:dyDescent="0.25">
      <c r="F5842" s="4">
        <f>IF(Table!H5842="","",IF(COUNTIF(Table!$H$2:H5842,Table!H5843)&gt;0=TRUE,1,0))</f>
        <v>1</v>
      </c>
      <c r="G5842" s="4">
        <f t="shared" si="93"/>
        <v>20</v>
      </c>
      <c r="H5842" s="4" t="str">
        <f>IF(F5842=1,"",IF(Table!H5843="","",Table!H5843))</f>
        <v/>
      </c>
    </row>
    <row r="5843" spans="6:8" x14ac:dyDescent="0.25">
      <c r="F5843" s="4">
        <f>IF(Table!H5843="","",IF(COUNTIF(Table!$H$2:H5843,Table!H5844)&gt;0=TRUE,1,0))</f>
        <v>1</v>
      </c>
      <c r="G5843" s="4">
        <f t="shared" si="93"/>
        <v>20</v>
      </c>
      <c r="H5843" s="4" t="str">
        <f>IF(F5843=1,"",IF(Table!H5844="","",Table!H5844))</f>
        <v/>
      </c>
    </row>
    <row r="5844" spans="6:8" x14ac:dyDescent="0.25">
      <c r="F5844" s="4">
        <f>IF(Table!H5844="","",IF(COUNTIF(Table!$H$2:H5844,Table!H5845)&gt;0=TRUE,1,0))</f>
        <v>1</v>
      </c>
      <c r="G5844" s="4">
        <f t="shared" si="93"/>
        <v>20</v>
      </c>
      <c r="H5844" s="4" t="str">
        <f>IF(F5844=1,"",IF(Table!H5845="","",Table!H5845))</f>
        <v/>
      </c>
    </row>
    <row r="5845" spans="6:8" x14ac:dyDescent="0.25">
      <c r="F5845" s="4">
        <f>IF(Table!H5845="","",IF(COUNTIF(Table!$H$2:H5845,Table!H5846)&gt;0=TRUE,1,0))</f>
        <v>1</v>
      </c>
      <c r="G5845" s="4">
        <f t="shared" si="93"/>
        <v>20</v>
      </c>
      <c r="H5845" s="4" t="str">
        <f>IF(F5845=1,"",IF(Table!H5846="","",Table!H5846))</f>
        <v/>
      </c>
    </row>
    <row r="5846" spans="6:8" x14ac:dyDescent="0.25">
      <c r="F5846" s="4">
        <f>IF(Table!H5846="","",IF(COUNTIF(Table!$H$2:H5846,Table!H5847)&gt;0=TRUE,1,0))</f>
        <v>1</v>
      </c>
      <c r="G5846" s="4">
        <f t="shared" si="93"/>
        <v>20</v>
      </c>
      <c r="H5846" s="4" t="str">
        <f>IF(F5846=1,"",IF(Table!H5847="","",Table!H5847))</f>
        <v/>
      </c>
    </row>
    <row r="5847" spans="6:8" x14ac:dyDescent="0.25">
      <c r="F5847" s="4">
        <f>IF(Table!H5847="","",IF(COUNTIF(Table!$H$2:H5847,Table!H5848)&gt;0=TRUE,1,0))</f>
        <v>1</v>
      </c>
      <c r="G5847" s="4">
        <f t="shared" si="93"/>
        <v>20</v>
      </c>
      <c r="H5847" s="4" t="str">
        <f>IF(F5847=1,"",IF(Table!H5848="","",Table!H5848))</f>
        <v/>
      </c>
    </row>
    <row r="5848" spans="6:8" x14ac:dyDescent="0.25">
      <c r="F5848" s="4">
        <f>IF(Table!H5848="","",IF(COUNTIF(Table!$H$2:H5848,Table!H5849)&gt;0=TRUE,1,0))</f>
        <v>1</v>
      </c>
      <c r="G5848" s="4">
        <f t="shared" si="93"/>
        <v>20</v>
      </c>
      <c r="H5848" s="4" t="str">
        <f>IF(F5848=1,"",IF(Table!H5849="","",Table!H5849))</f>
        <v/>
      </c>
    </row>
    <row r="5849" spans="6:8" x14ac:dyDescent="0.25">
      <c r="F5849" s="4">
        <f>IF(Table!H5849="","",IF(COUNTIF(Table!$H$2:H5849,Table!H5850)&gt;0=TRUE,1,0))</f>
        <v>1</v>
      </c>
      <c r="G5849" s="4">
        <f t="shared" si="93"/>
        <v>20</v>
      </c>
      <c r="H5849" s="4" t="str">
        <f>IF(F5849=1,"",IF(Table!H5850="","",Table!H5850))</f>
        <v/>
      </c>
    </row>
    <row r="5850" spans="6:8" x14ac:dyDescent="0.25">
      <c r="F5850" s="4">
        <f>IF(Table!H5850="","",IF(COUNTIF(Table!$H$2:H5850,Table!H5851)&gt;0=TRUE,1,0))</f>
        <v>1</v>
      </c>
      <c r="G5850" s="4">
        <f t="shared" si="93"/>
        <v>20</v>
      </c>
      <c r="H5850" s="4" t="str">
        <f>IF(F5850=1,"",IF(Table!H5851="","",Table!H5851))</f>
        <v/>
      </c>
    </row>
    <row r="5851" spans="6:8" x14ac:dyDescent="0.25">
      <c r="F5851" s="4">
        <f>IF(Table!H5851="","",IF(COUNTIF(Table!$H$2:H5851,Table!H5852)&gt;0=TRUE,1,0))</f>
        <v>1</v>
      </c>
      <c r="G5851" s="4">
        <f t="shared" si="93"/>
        <v>20</v>
      </c>
      <c r="H5851" s="4" t="str">
        <f>IF(F5851=1,"",IF(Table!H5852="","",Table!H5852))</f>
        <v/>
      </c>
    </row>
    <row r="5852" spans="6:8" x14ac:dyDescent="0.25">
      <c r="F5852" s="4">
        <f>IF(Table!H5852="","",IF(COUNTIF(Table!$H$2:H5852,Table!H5853)&gt;0=TRUE,1,0))</f>
        <v>1</v>
      </c>
      <c r="G5852" s="4">
        <f t="shared" si="93"/>
        <v>20</v>
      </c>
      <c r="H5852" s="4" t="str">
        <f>IF(F5852=1,"",IF(Table!H5853="","",Table!H5853))</f>
        <v/>
      </c>
    </row>
    <row r="5853" spans="6:8" x14ac:dyDescent="0.25">
      <c r="F5853" s="4">
        <f>IF(Table!H5853="","",IF(COUNTIF(Table!$H$2:H5853,Table!H5854)&gt;0=TRUE,1,0))</f>
        <v>1</v>
      </c>
      <c r="G5853" s="4">
        <f t="shared" si="93"/>
        <v>20</v>
      </c>
      <c r="H5853" s="4" t="str">
        <f>IF(F5853=1,"",IF(Table!H5854="","",Table!H5854))</f>
        <v/>
      </c>
    </row>
    <row r="5854" spans="6:8" x14ac:dyDescent="0.25">
      <c r="F5854" s="4">
        <f>IF(Table!H5854="","",IF(COUNTIF(Table!$H$2:H5854,Table!H5855)&gt;0=TRUE,1,0))</f>
        <v>1</v>
      </c>
      <c r="G5854" s="4">
        <f t="shared" si="93"/>
        <v>20</v>
      </c>
      <c r="H5854" s="4" t="str">
        <f>IF(F5854=1,"",IF(Table!H5855="","",Table!H5855))</f>
        <v/>
      </c>
    </row>
    <row r="5855" spans="6:8" x14ac:dyDescent="0.25">
      <c r="F5855" s="4">
        <f>IF(Table!H5855="","",IF(COUNTIF(Table!$H$2:H5855,Table!H5856)&gt;0=TRUE,1,0))</f>
        <v>1</v>
      </c>
      <c r="G5855" s="4">
        <f t="shared" si="93"/>
        <v>20</v>
      </c>
      <c r="H5855" s="4" t="str">
        <f>IF(F5855=1,"",IF(Table!H5856="","",Table!H5856))</f>
        <v/>
      </c>
    </row>
    <row r="5856" spans="6:8" x14ac:dyDescent="0.25">
      <c r="F5856" s="4">
        <f>IF(Table!H5856="","",IF(COUNTIF(Table!$H$2:H5856,Table!H5857)&gt;0=TRUE,1,0))</f>
        <v>1</v>
      </c>
      <c r="G5856" s="4">
        <f t="shared" si="93"/>
        <v>20</v>
      </c>
      <c r="H5856" s="4" t="str">
        <f>IF(F5856=1,"",IF(Table!H5857="","",Table!H5857))</f>
        <v/>
      </c>
    </row>
    <row r="5857" spans="6:8" x14ac:dyDescent="0.25">
      <c r="F5857" s="4">
        <f>IF(Table!H5857="","",IF(COUNTIF(Table!$H$2:H5857,Table!H5858)&gt;0=TRUE,1,0))</f>
        <v>1</v>
      </c>
      <c r="G5857" s="4">
        <f t="shared" si="93"/>
        <v>20</v>
      </c>
      <c r="H5857" s="4" t="str">
        <f>IF(F5857=1,"",IF(Table!H5858="","",Table!H5858))</f>
        <v/>
      </c>
    </row>
    <row r="5858" spans="6:8" x14ac:dyDescent="0.25">
      <c r="F5858" s="4">
        <f>IF(Table!H5858="","",IF(COUNTIF(Table!$H$2:H5858,Table!H5859)&gt;0=TRUE,1,0))</f>
        <v>1</v>
      </c>
      <c r="G5858" s="4">
        <f t="shared" si="93"/>
        <v>20</v>
      </c>
      <c r="H5858" s="4" t="str">
        <f>IF(F5858=1,"",IF(Table!H5859="","",Table!H5859))</f>
        <v/>
      </c>
    </row>
    <row r="5859" spans="6:8" x14ac:dyDescent="0.25">
      <c r="F5859" s="4">
        <f>IF(Table!H5859="","",IF(COUNTIF(Table!$H$2:H5859,Table!H5860)&gt;0=TRUE,1,0))</f>
        <v>1</v>
      </c>
      <c r="G5859" s="4">
        <f t="shared" si="93"/>
        <v>20</v>
      </c>
      <c r="H5859" s="4" t="str">
        <f>IF(F5859=1,"",IF(Table!H5860="","",Table!H5860))</f>
        <v/>
      </c>
    </row>
    <row r="5860" spans="6:8" x14ac:dyDescent="0.25">
      <c r="F5860" s="4">
        <f>IF(Table!H5860="","",IF(COUNTIF(Table!$H$2:H5860,Table!H5861)&gt;0=TRUE,1,0))</f>
        <v>1</v>
      </c>
      <c r="G5860" s="4">
        <f t="shared" si="93"/>
        <v>20</v>
      </c>
      <c r="H5860" s="4" t="str">
        <f>IF(F5860=1,"",IF(Table!H5861="","",Table!H5861))</f>
        <v/>
      </c>
    </row>
    <row r="5861" spans="6:8" x14ac:dyDescent="0.25">
      <c r="F5861" s="4">
        <f>IF(Table!H5861="","",IF(COUNTIF(Table!$H$2:H5861,Table!H5862)&gt;0=TRUE,1,0))</f>
        <v>1</v>
      </c>
      <c r="G5861" s="4">
        <f t="shared" si="93"/>
        <v>20</v>
      </c>
      <c r="H5861" s="4" t="str">
        <f>IF(F5861=1,"",IF(Table!H5862="","",Table!H5862))</f>
        <v/>
      </c>
    </row>
    <row r="5862" spans="6:8" x14ac:dyDescent="0.25">
      <c r="F5862" s="4">
        <f>IF(Table!H5862="","",IF(COUNTIF(Table!$H$2:H5862,Table!H5863)&gt;0=TRUE,1,0))</f>
        <v>1</v>
      </c>
      <c r="G5862" s="4">
        <f t="shared" si="93"/>
        <v>20</v>
      </c>
      <c r="H5862" s="4" t="str">
        <f>IF(F5862=1,"",IF(Table!H5863="","",Table!H5863))</f>
        <v/>
      </c>
    </row>
    <row r="5863" spans="6:8" x14ac:dyDescent="0.25">
      <c r="F5863" s="4">
        <f>IF(Table!H5863="","",IF(COUNTIF(Table!$H$2:H5863,Table!H5864)&gt;0=TRUE,1,0))</f>
        <v>1</v>
      </c>
      <c r="G5863" s="4">
        <f t="shared" si="93"/>
        <v>20</v>
      </c>
      <c r="H5863" s="4" t="str">
        <f>IF(F5863=1,"",IF(Table!H5864="","",Table!H5864))</f>
        <v/>
      </c>
    </row>
    <row r="5864" spans="6:8" x14ac:dyDescent="0.25">
      <c r="F5864" s="4">
        <f>IF(Table!H5864="","",IF(COUNTIF(Table!$H$2:H5864,Table!H5865)&gt;0=TRUE,1,0))</f>
        <v>1</v>
      </c>
      <c r="G5864" s="4">
        <f t="shared" si="93"/>
        <v>20</v>
      </c>
      <c r="H5864" s="4" t="str">
        <f>IF(F5864=1,"",IF(Table!H5865="","",Table!H5865))</f>
        <v/>
      </c>
    </row>
    <row r="5865" spans="6:8" x14ac:dyDescent="0.25">
      <c r="F5865" s="4">
        <f>IF(Table!H5865="","",IF(COUNTIF(Table!$H$2:H5865,Table!H5866)&gt;0=TRUE,1,0))</f>
        <v>1</v>
      </c>
      <c r="G5865" s="4">
        <f t="shared" si="93"/>
        <v>20</v>
      </c>
      <c r="H5865" s="4" t="str">
        <f>IF(F5865=1,"",IF(Table!H5866="","",Table!H5866))</f>
        <v/>
      </c>
    </row>
    <row r="5866" spans="6:8" x14ac:dyDescent="0.25">
      <c r="F5866" s="4">
        <f>IF(Table!H5866="","",IF(COUNTIF(Table!$H$2:H5866,Table!H5867)&gt;0=TRUE,1,0))</f>
        <v>1</v>
      </c>
      <c r="G5866" s="4">
        <f t="shared" si="93"/>
        <v>20</v>
      </c>
      <c r="H5866" s="4" t="str">
        <f>IF(F5866=1,"",IF(Table!H5867="","",Table!H5867))</f>
        <v/>
      </c>
    </row>
    <row r="5867" spans="6:8" x14ac:dyDescent="0.25">
      <c r="F5867" s="4">
        <f>IF(Table!H5867="","",IF(COUNTIF(Table!$H$2:H5867,Table!H5868)&gt;0=TRUE,1,0))</f>
        <v>1</v>
      </c>
      <c r="G5867" s="4">
        <f t="shared" si="93"/>
        <v>20</v>
      </c>
      <c r="H5867" s="4" t="str">
        <f>IF(F5867=1,"",IF(Table!H5868="","",Table!H5868))</f>
        <v/>
      </c>
    </row>
    <row r="5868" spans="6:8" x14ac:dyDescent="0.25">
      <c r="F5868" s="4">
        <f>IF(Table!H5868="","",IF(COUNTIF(Table!$H$2:H5868,Table!H5869)&gt;0=TRUE,1,0))</f>
        <v>1</v>
      </c>
      <c r="G5868" s="4">
        <f t="shared" si="93"/>
        <v>20</v>
      </c>
      <c r="H5868" s="4" t="str">
        <f>IF(F5868=1,"",IF(Table!H5869="","",Table!H5869))</f>
        <v/>
      </c>
    </row>
    <row r="5869" spans="6:8" x14ac:dyDescent="0.25">
      <c r="F5869" s="4">
        <f>IF(Table!H5869="","",IF(COUNTIF(Table!$H$2:H5869,Table!H5870)&gt;0=TRUE,1,0))</f>
        <v>1</v>
      </c>
      <c r="G5869" s="4">
        <f t="shared" si="93"/>
        <v>20</v>
      </c>
      <c r="H5869" s="4" t="str">
        <f>IF(F5869=1,"",IF(Table!H5870="","",Table!H5870))</f>
        <v/>
      </c>
    </row>
    <row r="5870" spans="6:8" x14ac:dyDescent="0.25">
      <c r="F5870" s="4">
        <f>IF(Table!H5870="","",IF(COUNTIF(Table!$H$2:H5870,Table!H5871)&gt;0=TRUE,1,0))</f>
        <v>1</v>
      </c>
      <c r="G5870" s="4">
        <f t="shared" si="93"/>
        <v>20</v>
      </c>
      <c r="H5870" s="4" t="str">
        <f>IF(F5870=1,"",IF(Table!H5871="","",Table!H5871))</f>
        <v/>
      </c>
    </row>
    <row r="5871" spans="6:8" x14ac:dyDescent="0.25">
      <c r="F5871" s="4">
        <f>IF(Table!H5871="","",IF(COUNTIF(Table!$H$2:H5871,Table!H5872)&gt;0=TRUE,1,0))</f>
        <v>1</v>
      </c>
      <c r="G5871" s="4">
        <f t="shared" si="93"/>
        <v>20</v>
      </c>
      <c r="H5871" s="4" t="str">
        <f>IF(F5871=1,"",IF(Table!H5872="","",Table!H5872))</f>
        <v/>
      </c>
    </row>
    <row r="5872" spans="6:8" x14ac:dyDescent="0.25">
      <c r="F5872" s="4">
        <f>IF(Table!H5872="","",IF(COUNTIF(Table!$H$2:H5872,Table!H5873)&gt;0=TRUE,1,0))</f>
        <v>1</v>
      </c>
      <c r="G5872" s="4">
        <f t="shared" si="93"/>
        <v>20</v>
      </c>
      <c r="H5872" s="4" t="str">
        <f>IF(F5872=1,"",IF(Table!H5873="","",Table!H5873))</f>
        <v/>
      </c>
    </row>
    <row r="5873" spans="6:8" x14ac:dyDescent="0.25">
      <c r="F5873" s="4">
        <f>IF(Table!H5873="","",IF(COUNTIF(Table!$H$2:H5873,Table!H5874)&gt;0=TRUE,1,0))</f>
        <v>1</v>
      </c>
      <c r="G5873" s="4">
        <f t="shared" si="93"/>
        <v>20</v>
      </c>
      <c r="H5873" s="4" t="str">
        <f>IF(F5873=1,"",IF(Table!H5874="","",Table!H5874))</f>
        <v/>
      </c>
    </row>
    <row r="5874" spans="6:8" x14ac:dyDescent="0.25">
      <c r="F5874" s="4">
        <f>IF(Table!H5874="","",IF(COUNTIF(Table!$H$2:H5874,Table!H5875)&gt;0=TRUE,1,0))</f>
        <v>1</v>
      </c>
      <c r="G5874" s="4">
        <f t="shared" si="93"/>
        <v>20</v>
      </c>
      <c r="H5874" s="4" t="str">
        <f>IF(F5874=1,"",IF(Table!H5875="","",Table!H5875))</f>
        <v/>
      </c>
    </row>
    <row r="5875" spans="6:8" x14ac:dyDescent="0.25">
      <c r="F5875" s="4">
        <f>IF(Table!H5875="","",IF(COUNTIF(Table!$H$2:H5875,Table!H5876)&gt;0=TRUE,1,0))</f>
        <v>1</v>
      </c>
      <c r="G5875" s="4">
        <f t="shared" si="93"/>
        <v>20</v>
      </c>
      <c r="H5875" s="4" t="str">
        <f>IF(F5875=1,"",IF(Table!H5876="","",Table!H5876))</f>
        <v/>
      </c>
    </row>
    <row r="5876" spans="6:8" x14ac:dyDescent="0.25">
      <c r="F5876" s="4">
        <f>IF(Table!H5876="","",IF(COUNTIF(Table!$H$2:H5876,Table!H5877)&gt;0=TRUE,1,0))</f>
        <v>1</v>
      </c>
      <c r="G5876" s="4">
        <f t="shared" si="93"/>
        <v>20</v>
      </c>
      <c r="H5876" s="4" t="str">
        <f>IF(F5876=1,"",IF(Table!H5877="","",Table!H5877))</f>
        <v/>
      </c>
    </row>
    <row r="5877" spans="6:8" x14ac:dyDescent="0.25">
      <c r="F5877" s="4">
        <f>IF(Table!H5877="","",IF(COUNTIF(Table!$H$2:H5877,Table!H5878)&gt;0=TRUE,1,0))</f>
        <v>1</v>
      </c>
      <c r="G5877" s="4">
        <f t="shared" si="93"/>
        <v>20</v>
      </c>
      <c r="H5877" s="4" t="str">
        <f>IF(F5877=1,"",IF(Table!H5878="","",Table!H5878))</f>
        <v/>
      </c>
    </row>
    <row r="5878" spans="6:8" x14ac:dyDescent="0.25">
      <c r="F5878" s="4">
        <f>IF(Table!H5878="","",IF(COUNTIF(Table!$H$2:H5878,Table!H5879)&gt;0=TRUE,1,0))</f>
        <v>1</v>
      </c>
      <c r="G5878" s="4">
        <f t="shared" si="93"/>
        <v>20</v>
      </c>
      <c r="H5878" s="4" t="str">
        <f>IF(F5878=1,"",IF(Table!H5879="","",Table!H5879))</f>
        <v/>
      </c>
    </row>
    <row r="5879" spans="6:8" x14ac:dyDescent="0.25">
      <c r="F5879" s="4">
        <f>IF(Table!H5879="","",IF(COUNTIF(Table!$H$2:H5879,Table!H5880)&gt;0=TRUE,1,0))</f>
        <v>1</v>
      </c>
      <c r="G5879" s="4">
        <f t="shared" si="93"/>
        <v>20</v>
      </c>
      <c r="H5879" s="4" t="str">
        <f>IF(F5879=1,"",IF(Table!H5880="","",Table!H5880))</f>
        <v/>
      </c>
    </row>
    <row r="5880" spans="6:8" x14ac:dyDescent="0.25">
      <c r="F5880" s="4">
        <f>IF(Table!H5880="","",IF(COUNTIF(Table!$H$2:H5880,Table!H5881)&gt;0=TRUE,1,0))</f>
        <v>1</v>
      </c>
      <c r="G5880" s="4">
        <f t="shared" si="93"/>
        <v>20</v>
      </c>
      <c r="H5880" s="4" t="str">
        <f>IF(F5880=1,"",IF(Table!H5881="","",Table!H5881))</f>
        <v/>
      </c>
    </row>
    <row r="5881" spans="6:8" x14ac:dyDescent="0.25">
      <c r="F5881" s="4">
        <f>IF(Table!H5881="","",IF(COUNTIF(Table!$H$2:H5881,Table!H5882)&gt;0=TRUE,1,0))</f>
        <v>1</v>
      </c>
      <c r="G5881" s="4">
        <f t="shared" si="93"/>
        <v>20</v>
      </c>
      <c r="H5881" s="4" t="str">
        <f>IF(F5881=1,"",IF(Table!H5882="","",Table!H5882))</f>
        <v/>
      </c>
    </row>
    <row r="5882" spans="6:8" x14ac:dyDescent="0.25">
      <c r="F5882" s="4">
        <f>IF(Table!H5882="","",IF(COUNTIF(Table!$H$2:H5882,Table!H5883)&gt;0=TRUE,1,0))</f>
        <v>1</v>
      </c>
      <c r="G5882" s="4">
        <f t="shared" si="93"/>
        <v>20</v>
      </c>
      <c r="H5882" s="4" t="str">
        <f>IF(F5882=1,"",IF(Table!H5883="","",Table!H5883))</f>
        <v/>
      </c>
    </row>
    <row r="5883" spans="6:8" x14ac:dyDescent="0.25">
      <c r="F5883" s="4">
        <f>IF(Table!H5883="","",IF(COUNTIF(Table!$H$2:H5883,Table!H5884)&gt;0=TRUE,1,0))</f>
        <v>1</v>
      </c>
      <c r="G5883" s="4">
        <f t="shared" si="93"/>
        <v>20</v>
      </c>
      <c r="H5883" s="4" t="str">
        <f>IF(F5883=1,"",IF(Table!H5884="","",Table!H5884))</f>
        <v/>
      </c>
    </row>
    <row r="5884" spans="6:8" x14ac:dyDescent="0.25">
      <c r="F5884" s="4">
        <f>IF(Table!H5884="","",IF(COUNTIF(Table!$H$2:H5884,Table!H5885)&gt;0=TRUE,1,0))</f>
        <v>1</v>
      </c>
      <c r="G5884" s="4">
        <f t="shared" si="93"/>
        <v>20</v>
      </c>
      <c r="H5884" s="4" t="str">
        <f>IF(F5884=1,"",IF(Table!H5885="","",Table!H5885))</f>
        <v/>
      </c>
    </row>
    <row r="5885" spans="6:8" x14ac:dyDescent="0.25">
      <c r="F5885" s="4">
        <f>IF(Table!H5885="","",IF(COUNTIF(Table!$H$2:H5885,Table!H5886)&gt;0=TRUE,1,0))</f>
        <v>1</v>
      </c>
      <c r="G5885" s="4">
        <f t="shared" si="93"/>
        <v>20</v>
      </c>
      <c r="H5885" s="4" t="str">
        <f>IF(F5885=1,"",IF(Table!H5886="","",Table!H5886))</f>
        <v/>
      </c>
    </row>
    <row r="5886" spans="6:8" x14ac:dyDescent="0.25">
      <c r="F5886" s="4">
        <f>IF(Table!H5886="","",IF(COUNTIF(Table!$H$2:H5886,Table!H5887)&gt;0=TRUE,1,0))</f>
        <v>1</v>
      </c>
      <c r="G5886" s="4">
        <f t="shared" si="93"/>
        <v>20</v>
      </c>
      <c r="H5886" s="4" t="str">
        <f>IF(F5886=1,"",IF(Table!H5887="","",Table!H5887))</f>
        <v/>
      </c>
    </row>
    <row r="5887" spans="6:8" x14ac:dyDescent="0.25">
      <c r="F5887" s="4">
        <f>IF(Table!H5887="","",IF(COUNTIF(Table!$H$2:H5887,Table!H5888)&gt;0=TRUE,1,0))</f>
        <v>1</v>
      </c>
      <c r="G5887" s="4">
        <f t="shared" si="93"/>
        <v>20</v>
      </c>
      <c r="H5887" s="4" t="str">
        <f>IF(F5887=1,"",IF(Table!H5888="","",Table!H5888))</f>
        <v/>
      </c>
    </row>
    <row r="5888" spans="6:8" x14ac:dyDescent="0.25">
      <c r="F5888" s="4">
        <f>IF(Table!H5888="","",IF(COUNTIF(Table!$H$2:H5888,Table!H5889)&gt;0=TRUE,1,0))</f>
        <v>1</v>
      </c>
      <c r="G5888" s="4">
        <f t="shared" si="93"/>
        <v>20</v>
      </c>
      <c r="H5888" s="4" t="str">
        <f>IF(F5888=1,"",IF(Table!H5889="","",Table!H5889))</f>
        <v/>
      </c>
    </row>
    <row r="5889" spans="6:8" x14ac:dyDescent="0.25">
      <c r="F5889" s="4">
        <f>IF(Table!H5889="","",IF(COUNTIF(Table!$H$2:H5889,Table!H5890)&gt;0=TRUE,1,0))</f>
        <v>1</v>
      </c>
      <c r="G5889" s="4">
        <f t="shared" si="93"/>
        <v>20</v>
      </c>
      <c r="H5889" s="4" t="str">
        <f>IF(F5889=1,"",IF(Table!H5890="","",Table!H5890))</f>
        <v/>
      </c>
    </row>
    <row r="5890" spans="6:8" x14ac:dyDescent="0.25">
      <c r="F5890" s="4">
        <f>IF(Table!H5890="","",IF(COUNTIF(Table!$H$2:H5890,Table!H5891)&gt;0=TRUE,1,0))</f>
        <v>1</v>
      </c>
      <c r="G5890" s="4">
        <f t="shared" ref="G5890:G5953" si="94">IF(H5890&lt;&gt;"",G5889+1,G5889)</f>
        <v>20</v>
      </c>
      <c r="H5890" s="4" t="str">
        <f>IF(F5890=1,"",IF(Table!H5891="","",Table!H5891))</f>
        <v/>
      </c>
    </row>
    <row r="5891" spans="6:8" x14ac:dyDescent="0.25">
      <c r="F5891" s="4">
        <f>IF(Table!H5891="","",IF(COUNTIF(Table!$H$2:H5891,Table!H5892)&gt;0=TRUE,1,0))</f>
        <v>1</v>
      </c>
      <c r="G5891" s="4">
        <f t="shared" si="94"/>
        <v>20</v>
      </c>
      <c r="H5891" s="4" t="str">
        <f>IF(F5891=1,"",IF(Table!H5892="","",Table!H5892))</f>
        <v/>
      </c>
    </row>
    <row r="5892" spans="6:8" x14ac:dyDescent="0.25">
      <c r="F5892" s="4">
        <f>IF(Table!H5892="","",IF(COUNTIF(Table!$H$2:H5892,Table!H5893)&gt;0=TRUE,1,0))</f>
        <v>1</v>
      </c>
      <c r="G5892" s="4">
        <f t="shared" si="94"/>
        <v>20</v>
      </c>
      <c r="H5892" s="4" t="str">
        <f>IF(F5892=1,"",IF(Table!H5893="","",Table!H5893))</f>
        <v/>
      </c>
    </row>
    <row r="5893" spans="6:8" x14ac:dyDescent="0.25">
      <c r="F5893" s="4">
        <f>IF(Table!H5893="","",IF(COUNTIF(Table!$H$2:H5893,Table!H5894)&gt;0=TRUE,1,0))</f>
        <v>1</v>
      </c>
      <c r="G5893" s="4">
        <f t="shared" si="94"/>
        <v>20</v>
      </c>
      <c r="H5893" s="4" t="str">
        <f>IF(F5893=1,"",IF(Table!H5894="","",Table!H5894))</f>
        <v/>
      </c>
    </row>
    <row r="5894" spans="6:8" x14ac:dyDescent="0.25">
      <c r="F5894" s="4">
        <f>IF(Table!H5894="","",IF(COUNTIF(Table!$H$2:H5894,Table!H5895)&gt;0=TRUE,1,0))</f>
        <v>1</v>
      </c>
      <c r="G5894" s="4">
        <f t="shared" si="94"/>
        <v>20</v>
      </c>
      <c r="H5894" s="4" t="str">
        <f>IF(F5894=1,"",IF(Table!H5895="","",Table!H5895))</f>
        <v/>
      </c>
    </row>
    <row r="5895" spans="6:8" x14ac:dyDescent="0.25">
      <c r="F5895" s="4">
        <f>IF(Table!H5895="","",IF(COUNTIF(Table!$H$2:H5895,Table!H5896)&gt;0=TRUE,1,0))</f>
        <v>1</v>
      </c>
      <c r="G5895" s="4">
        <f t="shared" si="94"/>
        <v>20</v>
      </c>
      <c r="H5895" s="4" t="str">
        <f>IF(F5895=1,"",IF(Table!H5896="","",Table!H5896))</f>
        <v/>
      </c>
    </row>
    <row r="5896" spans="6:8" x14ac:dyDescent="0.25">
      <c r="F5896" s="4">
        <f>IF(Table!H5896="","",IF(COUNTIF(Table!$H$2:H5896,Table!H5897)&gt;0=TRUE,1,0))</f>
        <v>1</v>
      </c>
      <c r="G5896" s="4">
        <f t="shared" si="94"/>
        <v>20</v>
      </c>
      <c r="H5896" s="4" t="str">
        <f>IF(F5896=1,"",IF(Table!H5897="","",Table!H5897))</f>
        <v/>
      </c>
    </row>
    <row r="5897" spans="6:8" x14ac:dyDescent="0.25">
      <c r="F5897" s="4">
        <f>IF(Table!H5897="","",IF(COUNTIF(Table!$H$2:H5897,Table!H5898)&gt;0=TRUE,1,0))</f>
        <v>1</v>
      </c>
      <c r="G5897" s="4">
        <f t="shared" si="94"/>
        <v>20</v>
      </c>
      <c r="H5897" s="4" t="str">
        <f>IF(F5897=1,"",IF(Table!H5898="","",Table!H5898))</f>
        <v/>
      </c>
    </row>
    <row r="5898" spans="6:8" x14ac:dyDescent="0.25">
      <c r="F5898" s="4">
        <f>IF(Table!H5898="","",IF(COUNTIF(Table!$H$2:H5898,Table!H5899)&gt;0=TRUE,1,0))</f>
        <v>1</v>
      </c>
      <c r="G5898" s="4">
        <f t="shared" si="94"/>
        <v>20</v>
      </c>
      <c r="H5898" s="4" t="str">
        <f>IF(F5898=1,"",IF(Table!H5899="","",Table!H5899))</f>
        <v/>
      </c>
    </row>
    <row r="5899" spans="6:8" x14ac:dyDescent="0.25">
      <c r="F5899" s="4">
        <f>IF(Table!H5899="","",IF(COUNTIF(Table!$H$2:H5899,Table!H5900)&gt;0=TRUE,1,0))</f>
        <v>1</v>
      </c>
      <c r="G5899" s="4">
        <f t="shared" si="94"/>
        <v>20</v>
      </c>
      <c r="H5899" s="4" t="str">
        <f>IF(F5899=1,"",IF(Table!H5900="","",Table!H5900))</f>
        <v/>
      </c>
    </row>
    <row r="5900" spans="6:8" x14ac:dyDescent="0.25">
      <c r="F5900" s="4">
        <f>IF(Table!H5900="","",IF(COUNTIF(Table!$H$2:H5900,Table!H5901)&gt;0=TRUE,1,0))</f>
        <v>1</v>
      </c>
      <c r="G5900" s="4">
        <f t="shared" si="94"/>
        <v>20</v>
      </c>
      <c r="H5900" s="4" t="str">
        <f>IF(F5900=1,"",IF(Table!H5901="","",Table!H5901))</f>
        <v/>
      </c>
    </row>
    <row r="5901" spans="6:8" x14ac:dyDescent="0.25">
      <c r="F5901" s="4">
        <f>IF(Table!H5901="","",IF(COUNTIF(Table!$H$2:H5901,Table!H5902)&gt;0=TRUE,1,0))</f>
        <v>1</v>
      </c>
      <c r="G5901" s="4">
        <f t="shared" si="94"/>
        <v>20</v>
      </c>
      <c r="H5901" s="4" t="str">
        <f>IF(F5901=1,"",IF(Table!H5902="","",Table!H5902))</f>
        <v/>
      </c>
    </row>
    <row r="5902" spans="6:8" x14ac:dyDescent="0.25">
      <c r="F5902" s="4">
        <f>IF(Table!H5902="","",IF(COUNTIF(Table!$H$2:H5902,Table!H5903)&gt;0=TRUE,1,0))</f>
        <v>1</v>
      </c>
      <c r="G5902" s="4">
        <f t="shared" si="94"/>
        <v>20</v>
      </c>
      <c r="H5902" s="4" t="str">
        <f>IF(F5902=1,"",IF(Table!H5903="","",Table!H5903))</f>
        <v/>
      </c>
    </row>
    <row r="5903" spans="6:8" x14ac:dyDescent="0.25">
      <c r="F5903" s="4">
        <f>IF(Table!H5903="","",IF(COUNTIF(Table!$H$2:H5903,Table!H5904)&gt;0=TRUE,1,0))</f>
        <v>1</v>
      </c>
      <c r="G5903" s="4">
        <f t="shared" si="94"/>
        <v>20</v>
      </c>
      <c r="H5903" s="4" t="str">
        <f>IF(F5903=1,"",IF(Table!H5904="","",Table!H5904))</f>
        <v/>
      </c>
    </row>
    <row r="5904" spans="6:8" x14ac:dyDescent="0.25">
      <c r="F5904" s="4">
        <f>IF(Table!H5904="","",IF(COUNTIF(Table!$H$2:H5904,Table!H5905)&gt;0=TRUE,1,0))</f>
        <v>1</v>
      </c>
      <c r="G5904" s="4">
        <f t="shared" si="94"/>
        <v>20</v>
      </c>
      <c r="H5904" s="4" t="str">
        <f>IF(F5904=1,"",IF(Table!H5905="","",Table!H5905))</f>
        <v/>
      </c>
    </row>
    <row r="5905" spans="6:8" x14ac:dyDescent="0.25">
      <c r="F5905" s="4">
        <f>IF(Table!H5905="","",IF(COUNTIF(Table!$H$2:H5905,Table!H5906)&gt;0=TRUE,1,0))</f>
        <v>1</v>
      </c>
      <c r="G5905" s="4">
        <f t="shared" si="94"/>
        <v>20</v>
      </c>
      <c r="H5905" s="4" t="str">
        <f>IF(F5905=1,"",IF(Table!H5906="","",Table!H5906))</f>
        <v/>
      </c>
    </row>
    <row r="5906" spans="6:8" x14ac:dyDescent="0.25">
      <c r="F5906" s="4">
        <f>IF(Table!H5906="","",IF(COUNTIF(Table!$H$2:H5906,Table!H5907)&gt;0=TRUE,1,0))</f>
        <v>1</v>
      </c>
      <c r="G5906" s="4">
        <f t="shared" si="94"/>
        <v>20</v>
      </c>
      <c r="H5906" s="4" t="str">
        <f>IF(F5906=1,"",IF(Table!H5907="","",Table!H5907))</f>
        <v/>
      </c>
    </row>
    <row r="5907" spans="6:8" x14ac:dyDescent="0.25">
      <c r="F5907" s="4">
        <f>IF(Table!H5907="","",IF(COUNTIF(Table!$H$2:H5907,Table!H5908)&gt;0=TRUE,1,0))</f>
        <v>1</v>
      </c>
      <c r="G5907" s="4">
        <f t="shared" si="94"/>
        <v>20</v>
      </c>
      <c r="H5907" s="4" t="str">
        <f>IF(F5907=1,"",IF(Table!H5908="","",Table!H5908))</f>
        <v/>
      </c>
    </row>
    <row r="5908" spans="6:8" x14ac:dyDescent="0.25">
      <c r="F5908" s="4">
        <f>IF(Table!H5908="","",IF(COUNTIF(Table!$H$2:H5908,Table!H5909)&gt;0=TRUE,1,0))</f>
        <v>1</v>
      </c>
      <c r="G5908" s="4">
        <f t="shared" si="94"/>
        <v>20</v>
      </c>
      <c r="H5908" s="4" t="str">
        <f>IF(F5908=1,"",IF(Table!H5909="","",Table!H5909))</f>
        <v/>
      </c>
    </row>
    <row r="5909" spans="6:8" x14ac:dyDescent="0.25">
      <c r="F5909" s="4">
        <f>IF(Table!H5909="","",IF(COUNTIF(Table!$H$2:H5909,Table!H5910)&gt;0=TRUE,1,0))</f>
        <v>1</v>
      </c>
      <c r="G5909" s="4">
        <f t="shared" si="94"/>
        <v>20</v>
      </c>
      <c r="H5909" s="4" t="str">
        <f>IF(F5909=1,"",IF(Table!H5910="","",Table!H5910))</f>
        <v/>
      </c>
    </row>
    <row r="5910" spans="6:8" x14ac:dyDescent="0.25">
      <c r="F5910" s="4">
        <f>IF(Table!H5910="","",IF(COUNTIF(Table!$H$2:H5910,Table!H5911)&gt;0=TRUE,1,0))</f>
        <v>1</v>
      </c>
      <c r="G5910" s="4">
        <f t="shared" si="94"/>
        <v>20</v>
      </c>
      <c r="H5910" s="4" t="str">
        <f>IF(F5910=1,"",IF(Table!H5911="","",Table!H5911))</f>
        <v/>
      </c>
    </row>
    <row r="5911" spans="6:8" x14ac:dyDescent="0.25">
      <c r="F5911" s="4">
        <f>IF(Table!H5911="","",IF(COUNTIF(Table!$H$2:H5911,Table!H5912)&gt;0=TRUE,1,0))</f>
        <v>1</v>
      </c>
      <c r="G5911" s="4">
        <f t="shared" si="94"/>
        <v>20</v>
      </c>
      <c r="H5911" s="4" t="str">
        <f>IF(F5911=1,"",IF(Table!H5912="","",Table!H5912))</f>
        <v/>
      </c>
    </row>
    <row r="5912" spans="6:8" x14ac:dyDescent="0.25">
      <c r="F5912" s="4">
        <f>IF(Table!H5912="","",IF(COUNTIF(Table!$H$2:H5912,Table!H5913)&gt;0=TRUE,1,0))</f>
        <v>1</v>
      </c>
      <c r="G5912" s="4">
        <f t="shared" si="94"/>
        <v>20</v>
      </c>
      <c r="H5912" s="4" t="str">
        <f>IF(F5912=1,"",IF(Table!H5913="","",Table!H5913))</f>
        <v/>
      </c>
    </row>
    <row r="5913" spans="6:8" x14ac:dyDescent="0.25">
      <c r="F5913" s="4">
        <f>IF(Table!H5913="","",IF(COUNTIF(Table!$H$2:H5913,Table!H5914)&gt;0=TRUE,1,0))</f>
        <v>1</v>
      </c>
      <c r="G5913" s="4">
        <f t="shared" si="94"/>
        <v>20</v>
      </c>
      <c r="H5913" s="4" t="str">
        <f>IF(F5913=1,"",IF(Table!H5914="","",Table!H5914))</f>
        <v/>
      </c>
    </row>
    <row r="5914" spans="6:8" x14ac:dyDescent="0.25">
      <c r="F5914" s="4">
        <f>IF(Table!H5914="","",IF(COUNTIF(Table!$H$2:H5914,Table!H5915)&gt;0=TRUE,1,0))</f>
        <v>1</v>
      </c>
      <c r="G5914" s="4">
        <f t="shared" si="94"/>
        <v>20</v>
      </c>
      <c r="H5914" s="4" t="str">
        <f>IF(F5914=1,"",IF(Table!H5915="","",Table!H5915))</f>
        <v/>
      </c>
    </row>
    <row r="5915" spans="6:8" x14ac:dyDescent="0.25">
      <c r="F5915" s="4">
        <f>IF(Table!H5915="","",IF(COUNTIF(Table!$H$2:H5915,Table!H5916)&gt;0=TRUE,1,0))</f>
        <v>1</v>
      </c>
      <c r="G5915" s="4">
        <f t="shared" si="94"/>
        <v>20</v>
      </c>
      <c r="H5915" s="4" t="str">
        <f>IF(F5915=1,"",IF(Table!H5916="","",Table!H5916))</f>
        <v/>
      </c>
    </row>
    <row r="5916" spans="6:8" x14ac:dyDescent="0.25">
      <c r="F5916" s="4">
        <f>IF(Table!H5916="","",IF(COUNTIF(Table!$H$2:H5916,Table!H5917)&gt;0=TRUE,1,0))</f>
        <v>1</v>
      </c>
      <c r="G5916" s="4">
        <f t="shared" si="94"/>
        <v>20</v>
      </c>
      <c r="H5916" s="4" t="str">
        <f>IF(F5916=1,"",IF(Table!H5917="","",Table!H5917))</f>
        <v/>
      </c>
    </row>
    <row r="5917" spans="6:8" x14ac:dyDescent="0.25">
      <c r="F5917" s="4">
        <f>IF(Table!H5917="","",IF(COUNTIF(Table!$H$2:H5917,Table!H5918)&gt;0=TRUE,1,0))</f>
        <v>1</v>
      </c>
      <c r="G5917" s="4">
        <f t="shared" si="94"/>
        <v>20</v>
      </c>
      <c r="H5917" s="4" t="str">
        <f>IF(F5917=1,"",IF(Table!H5918="","",Table!H5918))</f>
        <v/>
      </c>
    </row>
    <row r="5918" spans="6:8" x14ac:dyDescent="0.25">
      <c r="F5918" s="4">
        <f>IF(Table!H5918="","",IF(COUNTIF(Table!$H$2:H5918,Table!H5919)&gt;0=TRUE,1,0))</f>
        <v>1</v>
      </c>
      <c r="G5918" s="4">
        <f t="shared" si="94"/>
        <v>20</v>
      </c>
      <c r="H5918" s="4" t="str">
        <f>IF(F5918=1,"",IF(Table!H5919="","",Table!H5919))</f>
        <v/>
      </c>
    </row>
    <row r="5919" spans="6:8" x14ac:dyDescent="0.25">
      <c r="F5919" s="4">
        <f>IF(Table!H5919="","",IF(COUNTIF(Table!$H$2:H5919,Table!H5920)&gt;0=TRUE,1,0))</f>
        <v>1</v>
      </c>
      <c r="G5919" s="4">
        <f t="shared" si="94"/>
        <v>20</v>
      </c>
      <c r="H5919" s="4" t="str">
        <f>IF(F5919=1,"",IF(Table!H5920="","",Table!H5920))</f>
        <v/>
      </c>
    </row>
    <row r="5920" spans="6:8" x14ac:dyDescent="0.25">
      <c r="F5920" s="4">
        <f>IF(Table!H5920="","",IF(COUNTIF(Table!$H$2:H5920,Table!H5921)&gt;0=TRUE,1,0))</f>
        <v>1</v>
      </c>
      <c r="G5920" s="4">
        <f t="shared" si="94"/>
        <v>20</v>
      </c>
      <c r="H5920" s="4" t="str">
        <f>IF(F5920=1,"",IF(Table!H5921="","",Table!H5921))</f>
        <v/>
      </c>
    </row>
    <row r="5921" spans="6:8" x14ac:dyDescent="0.25">
      <c r="F5921" s="4">
        <f>IF(Table!H5921="","",IF(COUNTIF(Table!$H$2:H5921,Table!H5922)&gt;0=TRUE,1,0))</f>
        <v>1</v>
      </c>
      <c r="G5921" s="4">
        <f t="shared" si="94"/>
        <v>20</v>
      </c>
      <c r="H5921" s="4" t="str">
        <f>IF(F5921=1,"",IF(Table!H5922="","",Table!H5922))</f>
        <v/>
      </c>
    </row>
    <row r="5922" spans="6:8" x14ac:dyDescent="0.25">
      <c r="F5922" s="4">
        <f>IF(Table!H5922="","",IF(COUNTIF(Table!$H$2:H5922,Table!H5923)&gt;0=TRUE,1,0))</f>
        <v>1</v>
      </c>
      <c r="G5922" s="4">
        <f t="shared" si="94"/>
        <v>20</v>
      </c>
      <c r="H5922" s="4" t="str">
        <f>IF(F5922=1,"",IF(Table!H5923="","",Table!H5923))</f>
        <v/>
      </c>
    </row>
    <row r="5923" spans="6:8" x14ac:dyDescent="0.25">
      <c r="F5923" s="4">
        <f>IF(Table!H5923="","",IF(COUNTIF(Table!$H$2:H5923,Table!H5924)&gt;0=TRUE,1,0))</f>
        <v>1</v>
      </c>
      <c r="G5923" s="4">
        <f t="shared" si="94"/>
        <v>20</v>
      </c>
      <c r="H5923" s="4" t="str">
        <f>IF(F5923=1,"",IF(Table!H5924="","",Table!H5924))</f>
        <v/>
      </c>
    </row>
    <row r="5924" spans="6:8" x14ac:dyDescent="0.25">
      <c r="F5924" s="4">
        <f>IF(Table!H5924="","",IF(COUNTIF(Table!$H$2:H5924,Table!H5925)&gt;0=TRUE,1,0))</f>
        <v>1</v>
      </c>
      <c r="G5924" s="4">
        <f t="shared" si="94"/>
        <v>20</v>
      </c>
      <c r="H5924" s="4" t="str">
        <f>IF(F5924=1,"",IF(Table!H5925="","",Table!H5925))</f>
        <v/>
      </c>
    </row>
    <row r="5925" spans="6:8" x14ac:dyDescent="0.25">
      <c r="F5925" s="4">
        <f>IF(Table!H5925="","",IF(COUNTIF(Table!$H$2:H5925,Table!H5926)&gt;0=TRUE,1,0))</f>
        <v>1</v>
      </c>
      <c r="G5925" s="4">
        <f t="shared" si="94"/>
        <v>20</v>
      </c>
      <c r="H5925" s="4" t="str">
        <f>IF(F5925=1,"",IF(Table!H5926="","",Table!H5926))</f>
        <v/>
      </c>
    </row>
    <row r="5926" spans="6:8" x14ac:dyDescent="0.25">
      <c r="F5926" s="4">
        <f>IF(Table!H5926="","",IF(COUNTIF(Table!$H$2:H5926,Table!H5927)&gt;0=TRUE,1,0))</f>
        <v>1</v>
      </c>
      <c r="G5926" s="4">
        <f t="shared" si="94"/>
        <v>20</v>
      </c>
      <c r="H5926" s="4" t="str">
        <f>IF(F5926=1,"",IF(Table!H5927="","",Table!H5927))</f>
        <v/>
      </c>
    </row>
    <row r="5927" spans="6:8" x14ac:dyDescent="0.25">
      <c r="F5927" s="4">
        <f>IF(Table!H5927="","",IF(COUNTIF(Table!$H$2:H5927,Table!H5928)&gt;0=TRUE,1,0))</f>
        <v>1</v>
      </c>
      <c r="G5927" s="4">
        <f t="shared" si="94"/>
        <v>20</v>
      </c>
      <c r="H5927" s="4" t="str">
        <f>IF(F5927=1,"",IF(Table!H5928="","",Table!H5928))</f>
        <v/>
      </c>
    </row>
    <row r="5928" spans="6:8" x14ac:dyDescent="0.25">
      <c r="F5928" s="4">
        <f>IF(Table!H5928="","",IF(COUNTIF(Table!$H$2:H5928,Table!H5929)&gt;0=TRUE,1,0))</f>
        <v>1</v>
      </c>
      <c r="G5928" s="4">
        <f t="shared" si="94"/>
        <v>20</v>
      </c>
      <c r="H5928" s="4" t="str">
        <f>IF(F5928=1,"",IF(Table!H5929="","",Table!H5929))</f>
        <v/>
      </c>
    </row>
    <row r="5929" spans="6:8" x14ac:dyDescent="0.25">
      <c r="F5929" s="4">
        <f>IF(Table!H5929="","",IF(COUNTIF(Table!$H$2:H5929,Table!H5930)&gt;0=TRUE,1,0))</f>
        <v>1</v>
      </c>
      <c r="G5929" s="4">
        <f t="shared" si="94"/>
        <v>20</v>
      </c>
      <c r="H5929" s="4" t="str">
        <f>IF(F5929=1,"",IF(Table!H5930="","",Table!H5930))</f>
        <v/>
      </c>
    </row>
    <row r="5930" spans="6:8" x14ac:dyDescent="0.25">
      <c r="F5930" s="4">
        <f>IF(Table!H5930="","",IF(COUNTIF(Table!$H$2:H5930,Table!H5931)&gt;0=TRUE,1,0))</f>
        <v>1</v>
      </c>
      <c r="G5930" s="4">
        <f t="shared" si="94"/>
        <v>20</v>
      </c>
      <c r="H5930" s="4" t="str">
        <f>IF(F5930=1,"",IF(Table!H5931="","",Table!H5931))</f>
        <v/>
      </c>
    </row>
    <row r="5931" spans="6:8" x14ac:dyDescent="0.25">
      <c r="F5931" s="4">
        <f>IF(Table!H5931="","",IF(COUNTIF(Table!$H$2:H5931,Table!H5932)&gt;0=TRUE,1,0))</f>
        <v>1</v>
      </c>
      <c r="G5931" s="4">
        <f t="shared" si="94"/>
        <v>20</v>
      </c>
      <c r="H5931" s="4" t="str">
        <f>IF(F5931=1,"",IF(Table!H5932="","",Table!H5932))</f>
        <v/>
      </c>
    </row>
    <row r="5932" spans="6:8" x14ac:dyDescent="0.25">
      <c r="F5932" s="4">
        <f>IF(Table!H5932="","",IF(COUNTIF(Table!$H$2:H5932,Table!H5933)&gt;0=TRUE,1,0))</f>
        <v>1</v>
      </c>
      <c r="G5932" s="4">
        <f t="shared" si="94"/>
        <v>20</v>
      </c>
      <c r="H5932" s="4" t="str">
        <f>IF(F5932=1,"",IF(Table!H5933="","",Table!H5933))</f>
        <v/>
      </c>
    </row>
    <row r="5933" spans="6:8" x14ac:dyDescent="0.25">
      <c r="F5933" s="4">
        <f>IF(Table!H5933="","",IF(COUNTIF(Table!$H$2:H5933,Table!H5934)&gt;0=TRUE,1,0))</f>
        <v>1</v>
      </c>
      <c r="G5933" s="4">
        <f t="shared" si="94"/>
        <v>20</v>
      </c>
      <c r="H5933" s="4" t="str">
        <f>IF(F5933=1,"",IF(Table!H5934="","",Table!H5934))</f>
        <v/>
      </c>
    </row>
    <row r="5934" spans="6:8" x14ac:dyDescent="0.25">
      <c r="F5934" s="4">
        <f>IF(Table!H5934="","",IF(COUNTIF(Table!$H$2:H5934,Table!H5935)&gt;0=TRUE,1,0))</f>
        <v>1</v>
      </c>
      <c r="G5934" s="4">
        <f t="shared" si="94"/>
        <v>20</v>
      </c>
      <c r="H5934" s="4" t="str">
        <f>IF(F5934=1,"",IF(Table!H5935="","",Table!H5935))</f>
        <v/>
      </c>
    </row>
    <row r="5935" spans="6:8" x14ac:dyDescent="0.25">
      <c r="F5935" s="4">
        <f>IF(Table!H5935="","",IF(COUNTIF(Table!$H$2:H5935,Table!H5936)&gt;0=TRUE,1,0))</f>
        <v>1</v>
      </c>
      <c r="G5935" s="4">
        <f t="shared" si="94"/>
        <v>20</v>
      </c>
      <c r="H5935" s="4" t="str">
        <f>IF(F5935=1,"",IF(Table!H5936="","",Table!H5936))</f>
        <v/>
      </c>
    </row>
    <row r="5936" spans="6:8" x14ac:dyDescent="0.25">
      <c r="F5936" s="4">
        <f>IF(Table!H5936="","",IF(COUNTIF(Table!$H$2:H5936,Table!H5937)&gt;0=TRUE,1,0))</f>
        <v>1</v>
      </c>
      <c r="G5936" s="4">
        <f t="shared" si="94"/>
        <v>20</v>
      </c>
      <c r="H5936" s="4" t="str">
        <f>IF(F5936=1,"",IF(Table!H5937="","",Table!H5937))</f>
        <v/>
      </c>
    </row>
    <row r="5937" spans="6:8" x14ac:dyDescent="0.25">
      <c r="F5937" s="4">
        <f>IF(Table!H5937="","",IF(COUNTIF(Table!$H$2:H5937,Table!H5938)&gt;0=TRUE,1,0))</f>
        <v>1</v>
      </c>
      <c r="G5937" s="4">
        <f t="shared" si="94"/>
        <v>20</v>
      </c>
      <c r="H5937" s="4" t="str">
        <f>IF(F5937=1,"",IF(Table!H5938="","",Table!H5938))</f>
        <v/>
      </c>
    </row>
    <row r="5938" spans="6:8" x14ac:dyDescent="0.25">
      <c r="F5938" s="4">
        <f>IF(Table!H5938="","",IF(COUNTIF(Table!$H$2:H5938,Table!H5939)&gt;0=TRUE,1,0))</f>
        <v>1</v>
      </c>
      <c r="G5938" s="4">
        <f t="shared" si="94"/>
        <v>20</v>
      </c>
      <c r="H5938" s="4" t="str">
        <f>IF(F5938=1,"",IF(Table!H5939="","",Table!H5939))</f>
        <v/>
      </c>
    </row>
    <row r="5939" spans="6:8" x14ac:dyDescent="0.25">
      <c r="F5939" s="4">
        <f>IF(Table!H5939="","",IF(COUNTIF(Table!$H$2:H5939,Table!H5940)&gt;0=TRUE,1,0))</f>
        <v>1</v>
      </c>
      <c r="G5939" s="4">
        <f t="shared" si="94"/>
        <v>20</v>
      </c>
      <c r="H5939" s="4" t="str">
        <f>IF(F5939=1,"",IF(Table!H5940="","",Table!H5940))</f>
        <v/>
      </c>
    </row>
    <row r="5940" spans="6:8" x14ac:dyDescent="0.25">
      <c r="F5940" s="4">
        <f>IF(Table!H5940="","",IF(COUNTIF(Table!$H$2:H5940,Table!H5941)&gt;0=TRUE,1,0))</f>
        <v>1</v>
      </c>
      <c r="G5940" s="4">
        <f t="shared" si="94"/>
        <v>20</v>
      </c>
      <c r="H5940" s="4" t="str">
        <f>IF(F5940=1,"",IF(Table!H5941="","",Table!H5941))</f>
        <v/>
      </c>
    </row>
    <row r="5941" spans="6:8" x14ac:dyDescent="0.25">
      <c r="F5941" s="4">
        <f>IF(Table!H5941="","",IF(COUNTIF(Table!$H$2:H5941,Table!H5942)&gt;0=TRUE,1,0))</f>
        <v>1</v>
      </c>
      <c r="G5941" s="4">
        <f t="shared" si="94"/>
        <v>20</v>
      </c>
      <c r="H5941" s="4" t="str">
        <f>IF(F5941=1,"",IF(Table!H5942="","",Table!H5942))</f>
        <v/>
      </c>
    </row>
    <row r="5942" spans="6:8" x14ac:dyDescent="0.25">
      <c r="F5942" s="4">
        <f>IF(Table!H5942="","",IF(COUNTIF(Table!$H$2:H5942,Table!H5943)&gt;0=TRUE,1,0))</f>
        <v>1</v>
      </c>
      <c r="G5942" s="4">
        <f t="shared" si="94"/>
        <v>20</v>
      </c>
      <c r="H5942" s="4" t="str">
        <f>IF(F5942=1,"",IF(Table!H5943="","",Table!H5943))</f>
        <v/>
      </c>
    </row>
    <row r="5943" spans="6:8" x14ac:dyDescent="0.25">
      <c r="F5943" s="4">
        <f>IF(Table!H5943="","",IF(COUNTIF(Table!$H$2:H5943,Table!H5944)&gt;0=TRUE,1,0))</f>
        <v>1</v>
      </c>
      <c r="G5943" s="4">
        <f t="shared" si="94"/>
        <v>20</v>
      </c>
      <c r="H5943" s="4" t="str">
        <f>IF(F5943=1,"",IF(Table!H5944="","",Table!H5944))</f>
        <v/>
      </c>
    </row>
    <row r="5944" spans="6:8" x14ac:dyDescent="0.25">
      <c r="F5944" s="4">
        <f>IF(Table!H5944="","",IF(COUNTIF(Table!$H$2:H5944,Table!H5945)&gt;0=TRUE,1,0))</f>
        <v>1</v>
      </c>
      <c r="G5944" s="4">
        <f t="shared" si="94"/>
        <v>20</v>
      </c>
      <c r="H5944" s="4" t="str">
        <f>IF(F5944=1,"",IF(Table!H5945="","",Table!H5945))</f>
        <v/>
      </c>
    </row>
    <row r="5945" spans="6:8" x14ac:dyDescent="0.25">
      <c r="F5945" s="4">
        <f>IF(Table!H5945="","",IF(COUNTIF(Table!$H$2:H5945,Table!H5946)&gt;0=TRUE,1,0))</f>
        <v>1</v>
      </c>
      <c r="G5945" s="4">
        <f t="shared" si="94"/>
        <v>20</v>
      </c>
      <c r="H5945" s="4" t="str">
        <f>IF(F5945=1,"",IF(Table!H5946="","",Table!H5946))</f>
        <v/>
      </c>
    </row>
    <row r="5946" spans="6:8" x14ac:dyDescent="0.25">
      <c r="F5946" s="4">
        <f>IF(Table!H5946="","",IF(COUNTIF(Table!$H$2:H5946,Table!H5947)&gt;0=TRUE,1,0))</f>
        <v>1</v>
      </c>
      <c r="G5946" s="4">
        <f t="shared" si="94"/>
        <v>20</v>
      </c>
      <c r="H5946" s="4" t="str">
        <f>IF(F5946=1,"",IF(Table!H5947="","",Table!H5947))</f>
        <v/>
      </c>
    </row>
    <row r="5947" spans="6:8" x14ac:dyDescent="0.25">
      <c r="F5947" s="4">
        <f>IF(Table!H5947="","",IF(COUNTIF(Table!$H$2:H5947,Table!H5948)&gt;0=TRUE,1,0))</f>
        <v>1</v>
      </c>
      <c r="G5947" s="4">
        <f t="shared" si="94"/>
        <v>20</v>
      </c>
      <c r="H5947" s="4" t="str">
        <f>IF(F5947=1,"",IF(Table!H5948="","",Table!H5948))</f>
        <v/>
      </c>
    </row>
    <row r="5948" spans="6:8" x14ac:dyDescent="0.25">
      <c r="F5948" s="4">
        <f>IF(Table!H5948="","",IF(COUNTIF(Table!$H$2:H5948,Table!H5949)&gt;0=TRUE,1,0))</f>
        <v>1</v>
      </c>
      <c r="G5948" s="4">
        <f t="shared" si="94"/>
        <v>20</v>
      </c>
      <c r="H5948" s="4" t="str">
        <f>IF(F5948=1,"",IF(Table!H5949="","",Table!H5949))</f>
        <v/>
      </c>
    </row>
    <row r="5949" spans="6:8" x14ac:dyDescent="0.25">
      <c r="F5949" s="4">
        <f>IF(Table!H5949="","",IF(COUNTIF(Table!$H$2:H5949,Table!H5950)&gt;0=TRUE,1,0))</f>
        <v>1</v>
      </c>
      <c r="G5949" s="4">
        <f t="shared" si="94"/>
        <v>20</v>
      </c>
      <c r="H5949" s="4" t="str">
        <f>IF(F5949=1,"",IF(Table!H5950="","",Table!H5950))</f>
        <v/>
      </c>
    </row>
    <row r="5950" spans="6:8" x14ac:dyDescent="0.25">
      <c r="F5950" s="4">
        <f>IF(Table!H5950="","",IF(COUNTIF(Table!$H$2:H5950,Table!H5951)&gt;0=TRUE,1,0))</f>
        <v>1</v>
      </c>
      <c r="G5950" s="4">
        <f t="shared" si="94"/>
        <v>20</v>
      </c>
      <c r="H5950" s="4" t="str">
        <f>IF(F5950=1,"",IF(Table!H5951="","",Table!H5951))</f>
        <v/>
      </c>
    </row>
    <row r="5951" spans="6:8" x14ac:dyDescent="0.25">
      <c r="F5951" s="4">
        <f>IF(Table!H5951="","",IF(COUNTIF(Table!$H$2:H5951,Table!H5952)&gt;0=TRUE,1,0))</f>
        <v>1</v>
      </c>
      <c r="G5951" s="4">
        <f t="shared" si="94"/>
        <v>20</v>
      </c>
      <c r="H5951" s="4" t="str">
        <f>IF(F5951=1,"",IF(Table!H5952="","",Table!H5952))</f>
        <v/>
      </c>
    </row>
    <row r="5952" spans="6:8" x14ac:dyDescent="0.25">
      <c r="F5952" s="4">
        <f>IF(Table!H5952="","",IF(COUNTIF(Table!$H$2:H5952,Table!H5953)&gt;0=TRUE,1,0))</f>
        <v>1</v>
      </c>
      <c r="G5952" s="4">
        <f t="shared" si="94"/>
        <v>20</v>
      </c>
      <c r="H5952" s="4" t="str">
        <f>IF(F5952=1,"",IF(Table!H5953="","",Table!H5953))</f>
        <v/>
      </c>
    </row>
    <row r="5953" spans="6:8" x14ac:dyDescent="0.25">
      <c r="F5953" s="4">
        <f>IF(Table!H5953="","",IF(COUNTIF(Table!$H$2:H5953,Table!H5954)&gt;0=TRUE,1,0))</f>
        <v>1</v>
      </c>
      <c r="G5953" s="4">
        <f t="shared" si="94"/>
        <v>20</v>
      </c>
      <c r="H5953" s="4" t="str">
        <f>IF(F5953=1,"",IF(Table!H5954="","",Table!H5954))</f>
        <v/>
      </c>
    </row>
    <row r="5954" spans="6:8" x14ac:dyDescent="0.25">
      <c r="F5954" s="4">
        <f>IF(Table!H5954="","",IF(COUNTIF(Table!$H$2:H5954,Table!H5955)&gt;0=TRUE,1,0))</f>
        <v>1</v>
      </c>
      <c r="G5954" s="4">
        <f t="shared" ref="G5954:G6017" si="95">IF(H5954&lt;&gt;"",G5953+1,G5953)</f>
        <v>20</v>
      </c>
      <c r="H5954" s="4" t="str">
        <f>IF(F5954=1,"",IF(Table!H5955="","",Table!H5955))</f>
        <v/>
      </c>
    </row>
    <row r="5955" spans="6:8" x14ac:dyDescent="0.25">
      <c r="F5955" s="4">
        <f>IF(Table!H5955="","",IF(COUNTIF(Table!$H$2:H5955,Table!H5956)&gt;0=TRUE,1,0))</f>
        <v>1</v>
      </c>
      <c r="G5955" s="4">
        <f t="shared" si="95"/>
        <v>20</v>
      </c>
      <c r="H5955" s="4" t="str">
        <f>IF(F5955=1,"",IF(Table!H5956="","",Table!H5956))</f>
        <v/>
      </c>
    </row>
    <row r="5956" spans="6:8" x14ac:dyDescent="0.25">
      <c r="F5956" s="4">
        <f>IF(Table!H5956="","",IF(COUNTIF(Table!$H$2:H5956,Table!H5957)&gt;0=TRUE,1,0))</f>
        <v>1</v>
      </c>
      <c r="G5956" s="4">
        <f t="shared" si="95"/>
        <v>20</v>
      </c>
      <c r="H5956" s="4" t="str">
        <f>IF(F5956=1,"",IF(Table!H5957="","",Table!H5957))</f>
        <v/>
      </c>
    </row>
    <row r="5957" spans="6:8" x14ac:dyDescent="0.25">
      <c r="F5957" s="4">
        <f>IF(Table!H5957="","",IF(COUNTIF(Table!$H$2:H5957,Table!H5958)&gt;0=TRUE,1,0))</f>
        <v>1</v>
      </c>
      <c r="G5957" s="4">
        <f t="shared" si="95"/>
        <v>20</v>
      </c>
      <c r="H5957" s="4" t="str">
        <f>IF(F5957=1,"",IF(Table!H5958="","",Table!H5958))</f>
        <v/>
      </c>
    </row>
    <row r="5958" spans="6:8" x14ac:dyDescent="0.25">
      <c r="F5958" s="4">
        <f>IF(Table!H5958="","",IF(COUNTIF(Table!$H$2:H5958,Table!H5959)&gt;0=TRUE,1,0))</f>
        <v>1</v>
      </c>
      <c r="G5958" s="4">
        <f t="shared" si="95"/>
        <v>20</v>
      </c>
      <c r="H5958" s="4" t="str">
        <f>IF(F5958=1,"",IF(Table!H5959="","",Table!H5959))</f>
        <v/>
      </c>
    </row>
    <row r="5959" spans="6:8" x14ac:dyDescent="0.25">
      <c r="F5959" s="4">
        <f>IF(Table!H5959="","",IF(COUNTIF(Table!$H$2:H5959,Table!H5960)&gt;0=TRUE,1,0))</f>
        <v>1</v>
      </c>
      <c r="G5959" s="4">
        <f t="shared" si="95"/>
        <v>20</v>
      </c>
      <c r="H5959" s="4" t="str">
        <f>IF(F5959=1,"",IF(Table!H5960="","",Table!H5960))</f>
        <v/>
      </c>
    </row>
    <row r="5960" spans="6:8" x14ac:dyDescent="0.25">
      <c r="F5960" s="4">
        <f>IF(Table!H5960="","",IF(COUNTIF(Table!$H$2:H5960,Table!H5961)&gt;0=TRUE,1,0))</f>
        <v>1</v>
      </c>
      <c r="G5960" s="4">
        <f t="shared" si="95"/>
        <v>20</v>
      </c>
      <c r="H5960" s="4" t="str">
        <f>IF(F5960=1,"",IF(Table!H5961="","",Table!H5961))</f>
        <v/>
      </c>
    </row>
    <row r="5961" spans="6:8" x14ac:dyDescent="0.25">
      <c r="F5961" s="4">
        <f>IF(Table!H5961="","",IF(COUNTIF(Table!$H$2:H5961,Table!H5962)&gt;0=TRUE,1,0))</f>
        <v>1</v>
      </c>
      <c r="G5961" s="4">
        <f t="shared" si="95"/>
        <v>20</v>
      </c>
      <c r="H5961" s="4" t="str">
        <f>IF(F5961=1,"",IF(Table!H5962="","",Table!H5962))</f>
        <v/>
      </c>
    </row>
    <row r="5962" spans="6:8" x14ac:dyDescent="0.25">
      <c r="F5962" s="4">
        <f>IF(Table!H5962="","",IF(COUNTIF(Table!$H$2:H5962,Table!H5963)&gt;0=TRUE,1,0))</f>
        <v>1</v>
      </c>
      <c r="G5962" s="4">
        <f t="shared" si="95"/>
        <v>20</v>
      </c>
      <c r="H5962" s="4" t="str">
        <f>IF(F5962=1,"",IF(Table!H5963="","",Table!H5963))</f>
        <v/>
      </c>
    </row>
    <row r="5963" spans="6:8" x14ac:dyDescent="0.25">
      <c r="F5963" s="4">
        <f>IF(Table!H5963="","",IF(COUNTIF(Table!$H$2:H5963,Table!H5964)&gt;0=TRUE,1,0))</f>
        <v>1</v>
      </c>
      <c r="G5963" s="4">
        <f t="shared" si="95"/>
        <v>20</v>
      </c>
      <c r="H5963" s="4" t="str">
        <f>IF(F5963=1,"",IF(Table!H5964="","",Table!H5964))</f>
        <v/>
      </c>
    </row>
    <row r="5964" spans="6:8" x14ac:dyDescent="0.25">
      <c r="F5964" s="4">
        <f>IF(Table!H5964="","",IF(COUNTIF(Table!$H$2:H5964,Table!H5965)&gt;0=TRUE,1,0))</f>
        <v>1</v>
      </c>
      <c r="G5964" s="4">
        <f t="shared" si="95"/>
        <v>20</v>
      </c>
      <c r="H5964" s="4" t="str">
        <f>IF(F5964=1,"",IF(Table!H5965="","",Table!H5965))</f>
        <v/>
      </c>
    </row>
    <row r="5965" spans="6:8" x14ac:dyDescent="0.25">
      <c r="F5965" s="4">
        <f>IF(Table!H5965="","",IF(COUNTIF(Table!$H$2:H5965,Table!H5966)&gt;0=TRUE,1,0))</f>
        <v>1</v>
      </c>
      <c r="G5965" s="4">
        <f t="shared" si="95"/>
        <v>20</v>
      </c>
      <c r="H5965" s="4" t="str">
        <f>IF(F5965=1,"",IF(Table!H5966="","",Table!H5966))</f>
        <v/>
      </c>
    </row>
    <row r="5966" spans="6:8" x14ac:dyDescent="0.25">
      <c r="F5966" s="4">
        <f>IF(Table!H5966="","",IF(COUNTIF(Table!$H$2:H5966,Table!H5967)&gt;0=TRUE,1,0))</f>
        <v>1</v>
      </c>
      <c r="G5966" s="4">
        <f t="shared" si="95"/>
        <v>20</v>
      </c>
      <c r="H5966" s="4" t="str">
        <f>IF(F5966=1,"",IF(Table!H5967="","",Table!H5967))</f>
        <v/>
      </c>
    </row>
    <row r="5967" spans="6:8" x14ac:dyDescent="0.25">
      <c r="F5967" s="4">
        <f>IF(Table!H5967="","",IF(COUNTIF(Table!$H$2:H5967,Table!H5968)&gt;0=TRUE,1,0))</f>
        <v>1</v>
      </c>
      <c r="G5967" s="4">
        <f t="shared" si="95"/>
        <v>20</v>
      </c>
      <c r="H5967" s="4" t="str">
        <f>IF(F5967=1,"",IF(Table!H5968="","",Table!H5968))</f>
        <v/>
      </c>
    </row>
    <row r="5968" spans="6:8" x14ac:dyDescent="0.25">
      <c r="F5968" s="4">
        <f>IF(Table!H5968="","",IF(COUNTIF(Table!$H$2:H5968,Table!H5969)&gt;0=TRUE,1,0))</f>
        <v>1</v>
      </c>
      <c r="G5968" s="4">
        <f t="shared" si="95"/>
        <v>20</v>
      </c>
      <c r="H5968" s="4" t="str">
        <f>IF(F5968=1,"",IF(Table!H5969="","",Table!H5969))</f>
        <v/>
      </c>
    </row>
    <row r="5969" spans="6:8" x14ac:dyDescent="0.25">
      <c r="F5969" s="4">
        <f>IF(Table!H5969="","",IF(COUNTIF(Table!$H$2:H5969,Table!H5970)&gt;0=TRUE,1,0))</f>
        <v>1</v>
      </c>
      <c r="G5969" s="4">
        <f t="shared" si="95"/>
        <v>20</v>
      </c>
      <c r="H5969" s="4" t="str">
        <f>IF(F5969=1,"",IF(Table!H5970="","",Table!H5970))</f>
        <v/>
      </c>
    </row>
    <row r="5970" spans="6:8" x14ac:dyDescent="0.25">
      <c r="F5970" s="4">
        <f>IF(Table!H5970="","",IF(COUNTIF(Table!$H$2:H5970,Table!H5971)&gt;0=TRUE,1,0))</f>
        <v>1</v>
      </c>
      <c r="G5970" s="4">
        <f t="shared" si="95"/>
        <v>20</v>
      </c>
      <c r="H5970" s="4" t="str">
        <f>IF(F5970=1,"",IF(Table!H5971="","",Table!H5971))</f>
        <v/>
      </c>
    </row>
    <row r="5971" spans="6:8" x14ac:dyDescent="0.25">
      <c r="F5971" s="4">
        <f>IF(Table!H5971="","",IF(COUNTIF(Table!$H$2:H5971,Table!H5972)&gt;0=TRUE,1,0))</f>
        <v>1</v>
      </c>
      <c r="G5971" s="4">
        <f t="shared" si="95"/>
        <v>20</v>
      </c>
      <c r="H5971" s="4" t="str">
        <f>IF(F5971=1,"",IF(Table!H5972="","",Table!H5972))</f>
        <v/>
      </c>
    </row>
    <row r="5972" spans="6:8" x14ac:dyDescent="0.25">
      <c r="F5972" s="4">
        <f>IF(Table!H5972="","",IF(COUNTIF(Table!$H$2:H5972,Table!H5973)&gt;0=TRUE,1,0))</f>
        <v>1</v>
      </c>
      <c r="G5972" s="4">
        <f t="shared" si="95"/>
        <v>20</v>
      </c>
      <c r="H5972" s="4" t="str">
        <f>IF(F5972=1,"",IF(Table!H5973="","",Table!H5973))</f>
        <v/>
      </c>
    </row>
    <row r="5973" spans="6:8" x14ac:dyDescent="0.25">
      <c r="F5973" s="4">
        <f>IF(Table!H5973="","",IF(COUNTIF(Table!$H$2:H5973,Table!H5974)&gt;0=TRUE,1,0))</f>
        <v>1</v>
      </c>
      <c r="G5973" s="4">
        <f t="shared" si="95"/>
        <v>20</v>
      </c>
      <c r="H5973" s="4" t="str">
        <f>IF(F5973=1,"",IF(Table!H5974="","",Table!H5974))</f>
        <v/>
      </c>
    </row>
    <row r="5974" spans="6:8" x14ac:dyDescent="0.25">
      <c r="F5974" s="4">
        <f>IF(Table!H5974="","",IF(COUNTIF(Table!$H$2:H5974,Table!H5975)&gt;0=TRUE,1,0))</f>
        <v>1</v>
      </c>
      <c r="G5974" s="4">
        <f t="shared" si="95"/>
        <v>20</v>
      </c>
      <c r="H5974" s="4" t="str">
        <f>IF(F5974=1,"",IF(Table!H5975="","",Table!H5975))</f>
        <v/>
      </c>
    </row>
    <row r="5975" spans="6:8" x14ac:dyDescent="0.25">
      <c r="F5975" s="4">
        <f>IF(Table!H5975="","",IF(COUNTIF(Table!$H$2:H5975,Table!H5976)&gt;0=TRUE,1,0))</f>
        <v>1</v>
      </c>
      <c r="G5975" s="4">
        <f t="shared" si="95"/>
        <v>20</v>
      </c>
      <c r="H5975" s="4" t="str">
        <f>IF(F5975=1,"",IF(Table!H5976="","",Table!H5976))</f>
        <v/>
      </c>
    </row>
    <row r="5976" spans="6:8" x14ac:dyDescent="0.25">
      <c r="F5976" s="4">
        <f>IF(Table!H5976="","",IF(COUNTIF(Table!$H$2:H5976,Table!H5977)&gt;0=TRUE,1,0))</f>
        <v>1</v>
      </c>
      <c r="G5976" s="4">
        <f t="shared" si="95"/>
        <v>20</v>
      </c>
      <c r="H5976" s="4" t="str">
        <f>IF(F5976=1,"",IF(Table!H5977="","",Table!H5977))</f>
        <v/>
      </c>
    </row>
    <row r="5977" spans="6:8" x14ac:dyDescent="0.25">
      <c r="F5977" s="4">
        <f>IF(Table!H5977="","",IF(COUNTIF(Table!$H$2:H5977,Table!H5978)&gt;0=TRUE,1,0))</f>
        <v>1</v>
      </c>
      <c r="G5977" s="4">
        <f t="shared" si="95"/>
        <v>20</v>
      </c>
      <c r="H5977" s="4" t="str">
        <f>IF(F5977=1,"",IF(Table!H5978="","",Table!H5978))</f>
        <v/>
      </c>
    </row>
    <row r="5978" spans="6:8" x14ac:dyDescent="0.25">
      <c r="F5978" s="4">
        <f>IF(Table!H5978="","",IF(COUNTIF(Table!$H$2:H5978,Table!H5979)&gt;0=TRUE,1,0))</f>
        <v>1</v>
      </c>
      <c r="G5978" s="4">
        <f t="shared" si="95"/>
        <v>20</v>
      </c>
      <c r="H5978" s="4" t="str">
        <f>IF(F5978=1,"",IF(Table!H5979="","",Table!H5979))</f>
        <v/>
      </c>
    </row>
    <row r="5979" spans="6:8" x14ac:dyDescent="0.25">
      <c r="F5979" s="4">
        <f>IF(Table!H5979="","",IF(COUNTIF(Table!$H$2:H5979,Table!H5980)&gt;0=TRUE,1,0))</f>
        <v>1</v>
      </c>
      <c r="G5979" s="4">
        <f t="shared" si="95"/>
        <v>20</v>
      </c>
      <c r="H5979" s="4" t="str">
        <f>IF(F5979=1,"",IF(Table!H5980="","",Table!H5980))</f>
        <v/>
      </c>
    </row>
    <row r="5980" spans="6:8" x14ac:dyDescent="0.25">
      <c r="F5980" s="4">
        <f>IF(Table!H5980="","",IF(COUNTIF(Table!$H$2:H5980,Table!H5981)&gt;0=TRUE,1,0))</f>
        <v>1</v>
      </c>
      <c r="G5980" s="4">
        <f t="shared" si="95"/>
        <v>20</v>
      </c>
      <c r="H5980" s="4" t="str">
        <f>IF(F5980=1,"",IF(Table!H5981="","",Table!H5981))</f>
        <v/>
      </c>
    </row>
    <row r="5981" spans="6:8" x14ac:dyDescent="0.25">
      <c r="F5981" s="4">
        <f>IF(Table!H5981="","",IF(COUNTIF(Table!$H$2:H5981,Table!H5982)&gt;0=TRUE,1,0))</f>
        <v>1</v>
      </c>
      <c r="G5981" s="4">
        <f t="shared" si="95"/>
        <v>20</v>
      </c>
      <c r="H5981" s="4" t="str">
        <f>IF(F5981=1,"",IF(Table!H5982="","",Table!H5982))</f>
        <v/>
      </c>
    </row>
    <row r="5982" spans="6:8" x14ac:dyDescent="0.25">
      <c r="F5982" s="4">
        <f>IF(Table!H5982="","",IF(COUNTIF(Table!$H$2:H5982,Table!H5983)&gt;0=TRUE,1,0))</f>
        <v>1</v>
      </c>
      <c r="G5982" s="4">
        <f t="shared" si="95"/>
        <v>20</v>
      </c>
      <c r="H5982" s="4" t="str">
        <f>IF(F5982=1,"",IF(Table!H5983="","",Table!H5983))</f>
        <v/>
      </c>
    </row>
    <row r="5983" spans="6:8" x14ac:dyDescent="0.25">
      <c r="F5983" s="4">
        <f>IF(Table!H5983="","",IF(COUNTIF(Table!$H$2:H5983,Table!H5984)&gt;0=TRUE,1,0))</f>
        <v>1</v>
      </c>
      <c r="G5983" s="4">
        <f t="shared" si="95"/>
        <v>20</v>
      </c>
      <c r="H5983" s="4" t="str">
        <f>IF(F5983=1,"",IF(Table!H5984="","",Table!H5984))</f>
        <v/>
      </c>
    </row>
    <row r="5984" spans="6:8" x14ac:dyDescent="0.25">
      <c r="F5984" s="4">
        <f>IF(Table!H5984="","",IF(COUNTIF(Table!$H$2:H5984,Table!H5985)&gt;0=TRUE,1,0))</f>
        <v>1</v>
      </c>
      <c r="G5984" s="4">
        <f t="shared" si="95"/>
        <v>20</v>
      </c>
      <c r="H5984" s="4" t="str">
        <f>IF(F5984=1,"",IF(Table!H5985="","",Table!H5985))</f>
        <v/>
      </c>
    </row>
    <row r="5985" spans="6:8" x14ac:dyDescent="0.25">
      <c r="F5985" s="4">
        <f>IF(Table!H5985="","",IF(COUNTIF(Table!$H$2:H5985,Table!H5986)&gt;0=TRUE,1,0))</f>
        <v>1</v>
      </c>
      <c r="G5985" s="4">
        <f t="shared" si="95"/>
        <v>20</v>
      </c>
      <c r="H5985" s="4" t="str">
        <f>IF(F5985=1,"",IF(Table!H5986="","",Table!H5986))</f>
        <v/>
      </c>
    </row>
    <row r="5986" spans="6:8" x14ac:dyDescent="0.25">
      <c r="F5986" s="4">
        <f>IF(Table!H5986="","",IF(COUNTIF(Table!$H$2:H5986,Table!H5987)&gt;0=TRUE,1,0))</f>
        <v>1</v>
      </c>
      <c r="G5986" s="4">
        <f t="shared" si="95"/>
        <v>20</v>
      </c>
      <c r="H5986" s="4" t="str">
        <f>IF(F5986=1,"",IF(Table!H5987="","",Table!H5987))</f>
        <v/>
      </c>
    </row>
    <row r="5987" spans="6:8" x14ac:dyDescent="0.25">
      <c r="F5987" s="4">
        <f>IF(Table!H5987="","",IF(COUNTIF(Table!$H$2:H5987,Table!H5988)&gt;0=TRUE,1,0))</f>
        <v>1</v>
      </c>
      <c r="G5987" s="4">
        <f t="shared" si="95"/>
        <v>20</v>
      </c>
      <c r="H5987" s="4" t="str">
        <f>IF(F5987=1,"",IF(Table!H5988="","",Table!H5988))</f>
        <v/>
      </c>
    </row>
    <row r="5988" spans="6:8" x14ac:dyDescent="0.25">
      <c r="F5988" s="4">
        <f>IF(Table!H5988="","",IF(COUNTIF(Table!$H$2:H5988,Table!H5989)&gt;0=TRUE,1,0))</f>
        <v>1</v>
      </c>
      <c r="G5988" s="4">
        <f t="shared" si="95"/>
        <v>20</v>
      </c>
      <c r="H5988" s="4" t="str">
        <f>IF(F5988=1,"",IF(Table!H5989="","",Table!H5989))</f>
        <v/>
      </c>
    </row>
    <row r="5989" spans="6:8" x14ac:dyDescent="0.25">
      <c r="F5989" s="4">
        <f>IF(Table!H5989="","",IF(COUNTIF(Table!$H$2:H5989,Table!H5990)&gt;0=TRUE,1,0))</f>
        <v>1</v>
      </c>
      <c r="G5989" s="4">
        <f t="shared" si="95"/>
        <v>20</v>
      </c>
      <c r="H5989" s="4" t="str">
        <f>IF(F5989=1,"",IF(Table!H5990="","",Table!H5990))</f>
        <v/>
      </c>
    </row>
    <row r="5990" spans="6:8" x14ac:dyDescent="0.25">
      <c r="F5990" s="4">
        <f>IF(Table!H5990="","",IF(COUNTIF(Table!$H$2:H5990,Table!H5991)&gt;0=TRUE,1,0))</f>
        <v>1</v>
      </c>
      <c r="G5990" s="4">
        <f t="shared" si="95"/>
        <v>20</v>
      </c>
      <c r="H5990" s="4" t="str">
        <f>IF(F5990=1,"",IF(Table!H5991="","",Table!H5991))</f>
        <v/>
      </c>
    </row>
    <row r="5991" spans="6:8" x14ac:dyDescent="0.25">
      <c r="F5991" s="4">
        <f>IF(Table!H5991="","",IF(COUNTIF(Table!$H$2:H5991,Table!H5992)&gt;0=TRUE,1,0))</f>
        <v>1</v>
      </c>
      <c r="G5991" s="4">
        <f t="shared" si="95"/>
        <v>20</v>
      </c>
      <c r="H5991" s="4" t="str">
        <f>IF(F5991=1,"",IF(Table!H5992="","",Table!H5992))</f>
        <v/>
      </c>
    </row>
    <row r="5992" spans="6:8" x14ac:dyDescent="0.25">
      <c r="F5992" s="4">
        <f>IF(Table!H5992="","",IF(COUNTIF(Table!$H$2:H5992,Table!H5993)&gt;0=TRUE,1,0))</f>
        <v>1</v>
      </c>
      <c r="G5992" s="4">
        <f t="shared" si="95"/>
        <v>20</v>
      </c>
      <c r="H5992" s="4" t="str">
        <f>IF(F5992=1,"",IF(Table!H5993="","",Table!H5993))</f>
        <v/>
      </c>
    </row>
    <row r="5993" spans="6:8" x14ac:dyDescent="0.25">
      <c r="F5993" s="4">
        <f>IF(Table!H5993="","",IF(COUNTIF(Table!$H$2:H5993,Table!H5994)&gt;0=TRUE,1,0))</f>
        <v>1</v>
      </c>
      <c r="G5993" s="4">
        <f t="shared" si="95"/>
        <v>20</v>
      </c>
      <c r="H5993" s="4" t="str">
        <f>IF(F5993=1,"",IF(Table!H5994="","",Table!H5994))</f>
        <v/>
      </c>
    </row>
    <row r="5994" spans="6:8" x14ac:dyDescent="0.25">
      <c r="F5994" s="4">
        <f>IF(Table!H5994="","",IF(COUNTIF(Table!$H$2:H5994,Table!H5995)&gt;0=TRUE,1,0))</f>
        <v>1</v>
      </c>
      <c r="G5994" s="4">
        <f t="shared" si="95"/>
        <v>20</v>
      </c>
      <c r="H5994" s="4" t="str">
        <f>IF(F5994=1,"",IF(Table!H5995="","",Table!H5995))</f>
        <v/>
      </c>
    </row>
    <row r="5995" spans="6:8" x14ac:dyDescent="0.25">
      <c r="F5995" s="4">
        <f>IF(Table!H5995="","",IF(COUNTIF(Table!$H$2:H5995,Table!H5996)&gt;0=TRUE,1,0))</f>
        <v>1</v>
      </c>
      <c r="G5995" s="4">
        <f t="shared" si="95"/>
        <v>20</v>
      </c>
      <c r="H5995" s="4" t="str">
        <f>IF(F5995=1,"",IF(Table!H5996="","",Table!H5996))</f>
        <v/>
      </c>
    </row>
    <row r="5996" spans="6:8" x14ac:dyDescent="0.25">
      <c r="F5996" s="4">
        <f>IF(Table!H5996="","",IF(COUNTIF(Table!$H$2:H5996,Table!H5997)&gt;0=TRUE,1,0))</f>
        <v>1</v>
      </c>
      <c r="G5996" s="4">
        <f t="shared" si="95"/>
        <v>20</v>
      </c>
      <c r="H5996" s="4" t="str">
        <f>IF(F5996=1,"",IF(Table!H5997="","",Table!H5997))</f>
        <v/>
      </c>
    </row>
    <row r="5997" spans="6:8" x14ac:dyDescent="0.25">
      <c r="F5997" s="4">
        <f>IF(Table!H5997="","",IF(COUNTIF(Table!$H$2:H5997,Table!H5998)&gt;0=TRUE,1,0))</f>
        <v>1</v>
      </c>
      <c r="G5997" s="4">
        <f t="shared" si="95"/>
        <v>20</v>
      </c>
      <c r="H5997" s="4" t="str">
        <f>IF(F5997=1,"",IF(Table!H5998="","",Table!H5998))</f>
        <v/>
      </c>
    </row>
    <row r="5998" spans="6:8" x14ac:dyDescent="0.25">
      <c r="F5998" s="4">
        <f>IF(Table!H5998="","",IF(COUNTIF(Table!$H$2:H5998,Table!H5999)&gt;0=TRUE,1,0))</f>
        <v>1</v>
      </c>
      <c r="G5998" s="4">
        <f t="shared" si="95"/>
        <v>20</v>
      </c>
      <c r="H5998" s="4" t="str">
        <f>IF(F5998=1,"",IF(Table!H5999="","",Table!H5999))</f>
        <v/>
      </c>
    </row>
    <row r="5999" spans="6:8" x14ac:dyDescent="0.25">
      <c r="F5999" s="4">
        <f>IF(Table!H5999="","",IF(COUNTIF(Table!$H$2:H5999,Table!H6000)&gt;0=TRUE,1,0))</f>
        <v>1</v>
      </c>
      <c r="G5999" s="4">
        <f t="shared" si="95"/>
        <v>20</v>
      </c>
      <c r="H5999" s="4" t="str">
        <f>IF(F5999=1,"",IF(Table!H6000="","",Table!H6000))</f>
        <v/>
      </c>
    </row>
    <row r="6000" spans="6:8" x14ac:dyDescent="0.25">
      <c r="F6000" s="4">
        <f>IF(Table!H6000="","",IF(COUNTIF(Table!$H$2:H6000,Table!H6001)&gt;0=TRUE,1,0))</f>
        <v>1</v>
      </c>
      <c r="G6000" s="4">
        <f t="shared" si="95"/>
        <v>20</v>
      </c>
      <c r="H6000" s="4" t="str">
        <f>IF(F6000=1,"",IF(Table!H6001="","",Table!H6001))</f>
        <v/>
      </c>
    </row>
    <row r="6001" spans="6:8" x14ac:dyDescent="0.25">
      <c r="F6001" s="4">
        <f>IF(Table!H6001="","",IF(COUNTIF(Table!$H$2:H6001,Table!H6002)&gt;0=TRUE,1,0))</f>
        <v>1</v>
      </c>
      <c r="G6001" s="4">
        <f t="shared" si="95"/>
        <v>20</v>
      </c>
      <c r="H6001" s="4" t="str">
        <f>IF(F6001=1,"",IF(Table!H6002="","",Table!H6002))</f>
        <v/>
      </c>
    </row>
    <row r="6002" spans="6:8" x14ac:dyDescent="0.25">
      <c r="F6002" s="4">
        <f>IF(Table!H6002="","",IF(COUNTIF(Table!$H$2:H6002,Table!H6003)&gt;0=TRUE,1,0))</f>
        <v>1</v>
      </c>
      <c r="G6002" s="4">
        <f t="shared" si="95"/>
        <v>20</v>
      </c>
      <c r="H6002" s="4" t="str">
        <f>IF(F6002=1,"",IF(Table!H6003="","",Table!H6003))</f>
        <v/>
      </c>
    </row>
    <row r="6003" spans="6:8" x14ac:dyDescent="0.25">
      <c r="F6003" s="4">
        <f>IF(Table!H6003="","",IF(COUNTIF(Table!$H$2:H6003,Table!H6004)&gt;0=TRUE,1,0))</f>
        <v>1</v>
      </c>
      <c r="G6003" s="4">
        <f t="shared" si="95"/>
        <v>20</v>
      </c>
      <c r="H6003" s="4" t="str">
        <f>IF(F6003=1,"",IF(Table!H6004="","",Table!H6004))</f>
        <v/>
      </c>
    </row>
    <row r="6004" spans="6:8" x14ac:dyDescent="0.25">
      <c r="F6004" s="4">
        <f>IF(Table!H6004="","",IF(COUNTIF(Table!$H$2:H6004,Table!H6005)&gt;0=TRUE,1,0))</f>
        <v>1</v>
      </c>
      <c r="G6004" s="4">
        <f t="shared" si="95"/>
        <v>20</v>
      </c>
      <c r="H6004" s="4" t="str">
        <f>IF(F6004=1,"",IF(Table!H6005="","",Table!H6005))</f>
        <v/>
      </c>
    </row>
    <row r="6005" spans="6:8" x14ac:dyDescent="0.25">
      <c r="F6005" s="4">
        <f>IF(Table!H6005="","",IF(COUNTIF(Table!$H$2:H6005,Table!H6006)&gt;0=TRUE,1,0))</f>
        <v>1</v>
      </c>
      <c r="G6005" s="4">
        <f t="shared" si="95"/>
        <v>20</v>
      </c>
      <c r="H6005" s="4" t="str">
        <f>IF(F6005=1,"",IF(Table!H6006="","",Table!H6006))</f>
        <v/>
      </c>
    </row>
    <row r="6006" spans="6:8" x14ac:dyDescent="0.25">
      <c r="F6006" s="4">
        <f>IF(Table!H6006="","",IF(COUNTIF(Table!$H$2:H6006,Table!H6007)&gt;0=TRUE,1,0))</f>
        <v>1</v>
      </c>
      <c r="G6006" s="4">
        <f t="shared" si="95"/>
        <v>20</v>
      </c>
      <c r="H6006" s="4" t="str">
        <f>IF(F6006=1,"",IF(Table!H6007="","",Table!H6007))</f>
        <v/>
      </c>
    </row>
    <row r="6007" spans="6:8" x14ac:dyDescent="0.25">
      <c r="F6007" s="4">
        <f>IF(Table!H6007="","",IF(COUNTIF(Table!$H$2:H6007,Table!H6008)&gt;0=TRUE,1,0))</f>
        <v>1</v>
      </c>
      <c r="G6007" s="4">
        <f t="shared" si="95"/>
        <v>20</v>
      </c>
      <c r="H6007" s="4" t="str">
        <f>IF(F6007=1,"",IF(Table!H6008="","",Table!H6008))</f>
        <v/>
      </c>
    </row>
    <row r="6008" spans="6:8" x14ac:dyDescent="0.25">
      <c r="F6008" s="4">
        <f>IF(Table!H6008="","",IF(COUNTIF(Table!$H$2:H6008,Table!H6009)&gt;0=TRUE,1,0))</f>
        <v>1</v>
      </c>
      <c r="G6008" s="4">
        <f t="shared" si="95"/>
        <v>20</v>
      </c>
      <c r="H6008" s="4" t="str">
        <f>IF(F6008=1,"",IF(Table!H6009="","",Table!H6009))</f>
        <v/>
      </c>
    </row>
    <row r="6009" spans="6:8" x14ac:dyDescent="0.25">
      <c r="F6009" s="4">
        <f>IF(Table!H6009="","",IF(COUNTIF(Table!$H$2:H6009,Table!H6010)&gt;0=TRUE,1,0))</f>
        <v>1</v>
      </c>
      <c r="G6009" s="4">
        <f t="shared" si="95"/>
        <v>20</v>
      </c>
      <c r="H6009" s="4" t="str">
        <f>IF(F6009=1,"",IF(Table!H6010="","",Table!H6010))</f>
        <v/>
      </c>
    </row>
    <row r="6010" spans="6:8" x14ac:dyDescent="0.25">
      <c r="F6010" s="4">
        <f>IF(Table!H6010="","",IF(COUNTIF(Table!$H$2:H6010,Table!H6011)&gt;0=TRUE,1,0))</f>
        <v>1</v>
      </c>
      <c r="G6010" s="4">
        <f t="shared" si="95"/>
        <v>20</v>
      </c>
      <c r="H6010" s="4" t="str">
        <f>IF(F6010=1,"",IF(Table!H6011="","",Table!H6011))</f>
        <v/>
      </c>
    </row>
    <row r="6011" spans="6:8" x14ac:dyDescent="0.25">
      <c r="F6011" s="4">
        <f>IF(Table!H6011="","",IF(COUNTIF(Table!$H$2:H6011,Table!H6012)&gt;0=TRUE,1,0))</f>
        <v>1</v>
      </c>
      <c r="G6011" s="4">
        <f t="shared" si="95"/>
        <v>20</v>
      </c>
      <c r="H6011" s="4" t="str">
        <f>IF(F6011=1,"",IF(Table!H6012="","",Table!H6012))</f>
        <v/>
      </c>
    </row>
    <row r="6012" spans="6:8" x14ac:dyDescent="0.25">
      <c r="F6012" s="4">
        <f>IF(Table!H6012="","",IF(COUNTIF(Table!$H$2:H6012,Table!H6013)&gt;0=TRUE,1,0))</f>
        <v>1</v>
      </c>
      <c r="G6012" s="4">
        <f t="shared" si="95"/>
        <v>20</v>
      </c>
      <c r="H6012" s="4" t="str">
        <f>IF(F6012=1,"",IF(Table!H6013="","",Table!H6013))</f>
        <v/>
      </c>
    </row>
    <row r="6013" spans="6:8" x14ac:dyDescent="0.25">
      <c r="F6013" s="4">
        <f>IF(Table!H6013="","",IF(COUNTIF(Table!$H$2:H6013,Table!H6014)&gt;0=TRUE,1,0))</f>
        <v>1</v>
      </c>
      <c r="G6013" s="4">
        <f t="shared" si="95"/>
        <v>20</v>
      </c>
      <c r="H6013" s="4" t="str">
        <f>IF(F6013=1,"",IF(Table!H6014="","",Table!H6014))</f>
        <v/>
      </c>
    </row>
    <row r="6014" spans="6:8" x14ac:dyDescent="0.25">
      <c r="F6014" s="4">
        <f>IF(Table!H6014="","",IF(COUNTIF(Table!$H$2:H6014,Table!H6015)&gt;0=TRUE,1,0))</f>
        <v>1</v>
      </c>
      <c r="G6014" s="4">
        <f t="shared" si="95"/>
        <v>20</v>
      </c>
      <c r="H6014" s="4" t="str">
        <f>IF(F6014=1,"",IF(Table!H6015="","",Table!H6015))</f>
        <v/>
      </c>
    </row>
    <row r="6015" spans="6:8" x14ac:dyDescent="0.25">
      <c r="F6015" s="4">
        <f>IF(Table!H6015="","",IF(COUNTIF(Table!$H$2:H6015,Table!H6016)&gt;0=TRUE,1,0))</f>
        <v>1</v>
      </c>
      <c r="G6015" s="4">
        <f t="shared" si="95"/>
        <v>20</v>
      </c>
      <c r="H6015" s="4" t="str">
        <f>IF(F6015=1,"",IF(Table!H6016="","",Table!H6016))</f>
        <v/>
      </c>
    </row>
    <row r="6016" spans="6:8" x14ac:dyDescent="0.25">
      <c r="F6016" s="4">
        <f>IF(Table!H6016="","",IF(COUNTIF(Table!$H$2:H6016,Table!H6017)&gt;0=TRUE,1,0))</f>
        <v>1</v>
      </c>
      <c r="G6016" s="4">
        <f t="shared" si="95"/>
        <v>20</v>
      </c>
      <c r="H6016" s="4" t="str">
        <f>IF(F6016=1,"",IF(Table!H6017="","",Table!H6017))</f>
        <v/>
      </c>
    </row>
    <row r="6017" spans="6:8" x14ac:dyDescent="0.25">
      <c r="F6017" s="4">
        <f>IF(Table!H6017="","",IF(COUNTIF(Table!$H$2:H6017,Table!H6018)&gt;0=TRUE,1,0))</f>
        <v>1</v>
      </c>
      <c r="G6017" s="4">
        <f t="shared" si="95"/>
        <v>20</v>
      </c>
      <c r="H6017" s="4" t="str">
        <f>IF(F6017=1,"",IF(Table!H6018="","",Table!H6018))</f>
        <v/>
      </c>
    </row>
    <row r="6018" spans="6:8" x14ac:dyDescent="0.25">
      <c r="F6018" s="4">
        <f>IF(Table!H6018="","",IF(COUNTIF(Table!$H$2:H6018,Table!H6019)&gt;0=TRUE,1,0))</f>
        <v>1</v>
      </c>
      <c r="G6018" s="4">
        <f t="shared" ref="G6018:G6081" si="96">IF(H6018&lt;&gt;"",G6017+1,G6017)</f>
        <v>20</v>
      </c>
      <c r="H6018" s="4" t="str">
        <f>IF(F6018=1,"",IF(Table!H6019="","",Table!H6019))</f>
        <v/>
      </c>
    </row>
    <row r="6019" spans="6:8" x14ac:dyDescent="0.25">
      <c r="F6019" s="4">
        <f>IF(Table!H6019="","",IF(COUNTIF(Table!$H$2:H6019,Table!H6020)&gt;0=TRUE,1,0))</f>
        <v>1</v>
      </c>
      <c r="G6019" s="4">
        <f t="shared" si="96"/>
        <v>20</v>
      </c>
      <c r="H6019" s="4" t="str">
        <f>IF(F6019=1,"",IF(Table!H6020="","",Table!H6020))</f>
        <v/>
      </c>
    </row>
    <row r="6020" spans="6:8" x14ac:dyDescent="0.25">
      <c r="F6020" s="4">
        <f>IF(Table!H6020="","",IF(COUNTIF(Table!$H$2:H6020,Table!H6021)&gt;0=TRUE,1,0))</f>
        <v>1</v>
      </c>
      <c r="G6020" s="4">
        <f t="shared" si="96"/>
        <v>20</v>
      </c>
      <c r="H6020" s="4" t="str">
        <f>IF(F6020=1,"",IF(Table!H6021="","",Table!H6021))</f>
        <v/>
      </c>
    </row>
    <row r="6021" spans="6:8" x14ac:dyDescent="0.25">
      <c r="F6021" s="4">
        <f>IF(Table!H6021="","",IF(COUNTIF(Table!$H$2:H6021,Table!H6022)&gt;0=TRUE,1,0))</f>
        <v>1</v>
      </c>
      <c r="G6021" s="4">
        <f t="shared" si="96"/>
        <v>20</v>
      </c>
      <c r="H6021" s="4" t="str">
        <f>IF(F6021=1,"",IF(Table!H6022="","",Table!H6022))</f>
        <v/>
      </c>
    </row>
    <row r="6022" spans="6:8" x14ac:dyDescent="0.25">
      <c r="F6022" s="4">
        <f>IF(Table!H6022="","",IF(COUNTIF(Table!$H$2:H6022,Table!H6023)&gt;0=TRUE,1,0))</f>
        <v>1</v>
      </c>
      <c r="G6022" s="4">
        <f t="shared" si="96"/>
        <v>20</v>
      </c>
      <c r="H6022" s="4" t="str">
        <f>IF(F6022=1,"",IF(Table!H6023="","",Table!H6023))</f>
        <v/>
      </c>
    </row>
    <row r="6023" spans="6:8" x14ac:dyDescent="0.25">
      <c r="F6023" s="4">
        <f>IF(Table!H6023="","",IF(COUNTIF(Table!$H$2:H6023,Table!H6024)&gt;0=TRUE,1,0))</f>
        <v>1</v>
      </c>
      <c r="G6023" s="4">
        <f t="shared" si="96"/>
        <v>20</v>
      </c>
      <c r="H6023" s="4" t="str">
        <f>IF(F6023=1,"",IF(Table!H6024="","",Table!H6024))</f>
        <v/>
      </c>
    </row>
    <row r="6024" spans="6:8" x14ac:dyDescent="0.25">
      <c r="F6024" s="4">
        <f>IF(Table!H6024="","",IF(COUNTIF(Table!$H$2:H6024,Table!H6025)&gt;0=TRUE,1,0))</f>
        <v>1</v>
      </c>
      <c r="G6024" s="4">
        <f t="shared" si="96"/>
        <v>20</v>
      </c>
      <c r="H6024" s="4" t="str">
        <f>IF(F6024=1,"",IF(Table!H6025="","",Table!H6025))</f>
        <v/>
      </c>
    </row>
    <row r="6025" spans="6:8" x14ac:dyDescent="0.25">
      <c r="F6025" s="4">
        <f>IF(Table!H6025="","",IF(COUNTIF(Table!$H$2:H6025,Table!H6026)&gt;0=TRUE,1,0))</f>
        <v>1</v>
      </c>
      <c r="G6025" s="4">
        <f t="shared" si="96"/>
        <v>20</v>
      </c>
      <c r="H6025" s="4" t="str">
        <f>IF(F6025=1,"",IF(Table!H6026="","",Table!H6026))</f>
        <v/>
      </c>
    </row>
    <row r="6026" spans="6:8" x14ac:dyDescent="0.25">
      <c r="F6026" s="4">
        <f>IF(Table!H6026="","",IF(COUNTIF(Table!$H$2:H6026,Table!H6027)&gt;0=TRUE,1,0))</f>
        <v>1</v>
      </c>
      <c r="G6026" s="4">
        <f t="shared" si="96"/>
        <v>20</v>
      </c>
      <c r="H6026" s="4" t="str">
        <f>IF(F6026=1,"",IF(Table!H6027="","",Table!H6027))</f>
        <v/>
      </c>
    </row>
    <row r="6027" spans="6:8" x14ac:dyDescent="0.25">
      <c r="F6027" s="4">
        <f>IF(Table!H6027="","",IF(COUNTIF(Table!$H$2:H6027,Table!H6028)&gt;0=TRUE,1,0))</f>
        <v>1</v>
      </c>
      <c r="G6027" s="4">
        <f t="shared" si="96"/>
        <v>20</v>
      </c>
      <c r="H6027" s="4" t="str">
        <f>IF(F6027=1,"",IF(Table!H6028="","",Table!H6028))</f>
        <v/>
      </c>
    </row>
    <row r="6028" spans="6:8" x14ac:dyDescent="0.25">
      <c r="F6028" s="4">
        <f>IF(Table!H6028="","",IF(COUNTIF(Table!$H$2:H6028,Table!H6029)&gt;0=TRUE,1,0))</f>
        <v>1</v>
      </c>
      <c r="G6028" s="4">
        <f t="shared" si="96"/>
        <v>20</v>
      </c>
      <c r="H6028" s="4" t="str">
        <f>IF(F6028=1,"",IF(Table!H6029="","",Table!H6029))</f>
        <v/>
      </c>
    </row>
    <row r="6029" spans="6:8" x14ac:dyDescent="0.25">
      <c r="F6029" s="4">
        <f>IF(Table!H6029="","",IF(COUNTIF(Table!$H$2:H6029,Table!H6030)&gt;0=TRUE,1,0))</f>
        <v>1</v>
      </c>
      <c r="G6029" s="4">
        <f t="shared" si="96"/>
        <v>20</v>
      </c>
      <c r="H6029" s="4" t="str">
        <f>IF(F6029=1,"",IF(Table!H6030="","",Table!H6030))</f>
        <v/>
      </c>
    </row>
    <row r="6030" spans="6:8" x14ac:dyDescent="0.25">
      <c r="F6030" s="4">
        <f>IF(Table!H6030="","",IF(COUNTIF(Table!$H$2:H6030,Table!H6031)&gt;0=TRUE,1,0))</f>
        <v>1</v>
      </c>
      <c r="G6030" s="4">
        <f t="shared" si="96"/>
        <v>20</v>
      </c>
      <c r="H6030" s="4" t="str">
        <f>IF(F6030=1,"",IF(Table!H6031="","",Table!H6031))</f>
        <v/>
      </c>
    </row>
    <row r="6031" spans="6:8" x14ac:dyDescent="0.25">
      <c r="F6031" s="4">
        <f>IF(Table!H6031="","",IF(COUNTIF(Table!$H$2:H6031,Table!H6032)&gt;0=TRUE,1,0))</f>
        <v>1</v>
      </c>
      <c r="G6031" s="4">
        <f t="shared" si="96"/>
        <v>20</v>
      </c>
      <c r="H6031" s="4" t="str">
        <f>IF(F6031=1,"",IF(Table!H6032="","",Table!H6032))</f>
        <v/>
      </c>
    </row>
    <row r="6032" spans="6:8" x14ac:dyDescent="0.25">
      <c r="F6032" s="4">
        <f>IF(Table!H6032="","",IF(COUNTIF(Table!$H$2:H6032,Table!H6033)&gt;0=TRUE,1,0))</f>
        <v>1</v>
      </c>
      <c r="G6032" s="4">
        <f t="shared" si="96"/>
        <v>20</v>
      </c>
      <c r="H6032" s="4" t="str">
        <f>IF(F6032=1,"",IF(Table!H6033="","",Table!H6033))</f>
        <v/>
      </c>
    </row>
    <row r="6033" spans="6:8" x14ac:dyDescent="0.25">
      <c r="F6033" s="4">
        <f>IF(Table!H6033="","",IF(COUNTIF(Table!$H$2:H6033,Table!H6034)&gt;0=TRUE,1,0))</f>
        <v>1</v>
      </c>
      <c r="G6033" s="4">
        <f t="shared" si="96"/>
        <v>20</v>
      </c>
      <c r="H6033" s="4" t="str">
        <f>IF(F6033=1,"",IF(Table!H6034="","",Table!H6034))</f>
        <v/>
      </c>
    </row>
    <row r="6034" spans="6:8" x14ac:dyDescent="0.25">
      <c r="F6034" s="4">
        <f>IF(Table!H6034="","",IF(COUNTIF(Table!$H$2:H6034,Table!H6035)&gt;0=TRUE,1,0))</f>
        <v>1</v>
      </c>
      <c r="G6034" s="4">
        <f t="shared" si="96"/>
        <v>20</v>
      </c>
      <c r="H6034" s="4" t="str">
        <f>IF(F6034=1,"",IF(Table!H6035="","",Table!H6035))</f>
        <v/>
      </c>
    </row>
    <row r="6035" spans="6:8" x14ac:dyDescent="0.25">
      <c r="F6035" s="4">
        <f>IF(Table!H6035="","",IF(COUNTIF(Table!$H$2:H6035,Table!H6036)&gt;0=TRUE,1,0))</f>
        <v>1</v>
      </c>
      <c r="G6035" s="4">
        <f t="shared" si="96"/>
        <v>20</v>
      </c>
      <c r="H6035" s="4" t="str">
        <f>IF(F6035=1,"",IF(Table!H6036="","",Table!H6036))</f>
        <v/>
      </c>
    </row>
    <row r="6036" spans="6:8" x14ac:dyDescent="0.25">
      <c r="F6036" s="4">
        <f>IF(Table!H6036="","",IF(COUNTIF(Table!$H$2:H6036,Table!H6037)&gt;0=TRUE,1,0))</f>
        <v>1</v>
      </c>
      <c r="G6036" s="4">
        <f t="shared" si="96"/>
        <v>20</v>
      </c>
      <c r="H6036" s="4" t="str">
        <f>IF(F6036=1,"",IF(Table!H6037="","",Table!H6037))</f>
        <v/>
      </c>
    </row>
    <row r="6037" spans="6:8" x14ac:dyDescent="0.25">
      <c r="F6037" s="4">
        <f>IF(Table!H6037="","",IF(COUNTIF(Table!$H$2:H6037,Table!H6038)&gt;0=TRUE,1,0))</f>
        <v>1</v>
      </c>
      <c r="G6037" s="4">
        <f t="shared" si="96"/>
        <v>20</v>
      </c>
      <c r="H6037" s="4" t="str">
        <f>IF(F6037=1,"",IF(Table!H6038="","",Table!H6038))</f>
        <v/>
      </c>
    </row>
    <row r="6038" spans="6:8" x14ac:dyDescent="0.25">
      <c r="F6038" s="4">
        <f>IF(Table!H6038="","",IF(COUNTIF(Table!$H$2:H6038,Table!H6039)&gt;0=TRUE,1,0))</f>
        <v>1</v>
      </c>
      <c r="G6038" s="4">
        <f t="shared" si="96"/>
        <v>20</v>
      </c>
      <c r="H6038" s="4" t="str">
        <f>IF(F6038=1,"",IF(Table!H6039="","",Table!H6039))</f>
        <v/>
      </c>
    </row>
    <row r="6039" spans="6:8" x14ac:dyDescent="0.25">
      <c r="F6039" s="4">
        <f>IF(Table!H6039="","",IF(COUNTIF(Table!$H$2:H6039,Table!H6040)&gt;0=TRUE,1,0))</f>
        <v>1</v>
      </c>
      <c r="G6039" s="4">
        <f t="shared" si="96"/>
        <v>20</v>
      </c>
      <c r="H6039" s="4" t="str">
        <f>IF(F6039=1,"",IF(Table!H6040="","",Table!H6040))</f>
        <v/>
      </c>
    </row>
    <row r="6040" spans="6:8" x14ac:dyDescent="0.25">
      <c r="F6040" s="4">
        <f>IF(Table!H6040="","",IF(COUNTIF(Table!$H$2:H6040,Table!H6041)&gt;0=TRUE,1,0))</f>
        <v>1</v>
      </c>
      <c r="G6040" s="4">
        <f t="shared" si="96"/>
        <v>20</v>
      </c>
      <c r="H6040" s="4" t="str">
        <f>IF(F6040=1,"",IF(Table!H6041="","",Table!H6041))</f>
        <v/>
      </c>
    </row>
    <row r="6041" spans="6:8" x14ac:dyDescent="0.25">
      <c r="F6041" s="4">
        <f>IF(Table!H6041="","",IF(COUNTIF(Table!$H$2:H6041,Table!H6042)&gt;0=TRUE,1,0))</f>
        <v>1</v>
      </c>
      <c r="G6041" s="4">
        <f t="shared" si="96"/>
        <v>20</v>
      </c>
      <c r="H6041" s="4" t="str">
        <f>IF(F6041=1,"",IF(Table!H6042="","",Table!H6042))</f>
        <v/>
      </c>
    </row>
    <row r="6042" spans="6:8" x14ac:dyDescent="0.25">
      <c r="F6042" s="4">
        <f>IF(Table!H6042="","",IF(COUNTIF(Table!$H$2:H6042,Table!H6043)&gt;0=TRUE,1,0))</f>
        <v>1</v>
      </c>
      <c r="G6042" s="4">
        <f t="shared" si="96"/>
        <v>20</v>
      </c>
      <c r="H6042" s="4" t="str">
        <f>IF(F6042=1,"",IF(Table!H6043="","",Table!H6043))</f>
        <v/>
      </c>
    </row>
    <row r="6043" spans="6:8" x14ac:dyDescent="0.25">
      <c r="F6043" s="4">
        <f>IF(Table!H6043="","",IF(COUNTIF(Table!$H$2:H6043,Table!H6044)&gt;0=TRUE,1,0))</f>
        <v>1</v>
      </c>
      <c r="G6043" s="4">
        <f t="shared" si="96"/>
        <v>20</v>
      </c>
      <c r="H6043" s="4" t="str">
        <f>IF(F6043=1,"",IF(Table!H6044="","",Table!H6044))</f>
        <v/>
      </c>
    </row>
    <row r="6044" spans="6:8" x14ac:dyDescent="0.25">
      <c r="F6044" s="4">
        <f>IF(Table!H6044="","",IF(COUNTIF(Table!$H$2:H6044,Table!H6045)&gt;0=TRUE,1,0))</f>
        <v>1</v>
      </c>
      <c r="G6044" s="4">
        <f t="shared" si="96"/>
        <v>20</v>
      </c>
      <c r="H6044" s="4" t="str">
        <f>IF(F6044=1,"",IF(Table!H6045="","",Table!H6045))</f>
        <v/>
      </c>
    </row>
    <row r="6045" spans="6:8" x14ac:dyDescent="0.25">
      <c r="F6045" s="4">
        <f>IF(Table!H6045="","",IF(COUNTIF(Table!$H$2:H6045,Table!H6046)&gt;0=TRUE,1,0))</f>
        <v>1</v>
      </c>
      <c r="G6045" s="4">
        <f t="shared" si="96"/>
        <v>20</v>
      </c>
      <c r="H6045" s="4" t="str">
        <f>IF(F6045=1,"",IF(Table!H6046="","",Table!H6046))</f>
        <v/>
      </c>
    </row>
    <row r="6046" spans="6:8" x14ac:dyDescent="0.25">
      <c r="F6046" s="4">
        <f>IF(Table!H6046="","",IF(COUNTIF(Table!$H$2:H6046,Table!H6047)&gt;0=TRUE,1,0))</f>
        <v>1</v>
      </c>
      <c r="G6046" s="4">
        <f t="shared" si="96"/>
        <v>20</v>
      </c>
      <c r="H6046" s="4" t="str">
        <f>IF(F6046=1,"",IF(Table!H6047="","",Table!H6047))</f>
        <v/>
      </c>
    </row>
    <row r="6047" spans="6:8" x14ac:dyDescent="0.25">
      <c r="F6047" s="4">
        <f>IF(Table!H6047="","",IF(COUNTIF(Table!$H$2:H6047,Table!H6048)&gt;0=TRUE,1,0))</f>
        <v>1</v>
      </c>
      <c r="G6047" s="4">
        <f t="shared" si="96"/>
        <v>20</v>
      </c>
      <c r="H6047" s="4" t="str">
        <f>IF(F6047=1,"",IF(Table!H6048="","",Table!H6048))</f>
        <v/>
      </c>
    </row>
    <row r="6048" spans="6:8" x14ac:dyDescent="0.25">
      <c r="F6048" s="4">
        <f>IF(Table!H6048="","",IF(COUNTIF(Table!$H$2:H6048,Table!H6049)&gt;0=TRUE,1,0))</f>
        <v>1</v>
      </c>
      <c r="G6048" s="4">
        <f t="shared" si="96"/>
        <v>20</v>
      </c>
      <c r="H6048" s="4" t="str">
        <f>IF(F6048=1,"",IF(Table!H6049="","",Table!H6049))</f>
        <v/>
      </c>
    </row>
    <row r="6049" spans="6:8" x14ac:dyDescent="0.25">
      <c r="F6049" s="4">
        <f>IF(Table!H6049="","",IF(COUNTIF(Table!$H$2:H6049,Table!H6050)&gt;0=TRUE,1,0))</f>
        <v>1</v>
      </c>
      <c r="G6049" s="4">
        <f t="shared" si="96"/>
        <v>20</v>
      </c>
      <c r="H6049" s="4" t="str">
        <f>IF(F6049=1,"",IF(Table!H6050="","",Table!H6050))</f>
        <v/>
      </c>
    </row>
    <row r="6050" spans="6:8" x14ac:dyDescent="0.25">
      <c r="F6050" s="4">
        <f>IF(Table!H6050="","",IF(COUNTIF(Table!$H$2:H6050,Table!H6051)&gt;0=TRUE,1,0))</f>
        <v>1</v>
      </c>
      <c r="G6050" s="4">
        <f t="shared" si="96"/>
        <v>20</v>
      </c>
      <c r="H6050" s="4" t="str">
        <f>IF(F6050=1,"",IF(Table!H6051="","",Table!H6051))</f>
        <v/>
      </c>
    </row>
    <row r="6051" spans="6:8" x14ac:dyDescent="0.25">
      <c r="F6051" s="4">
        <f>IF(Table!H6051="","",IF(COUNTIF(Table!$H$2:H6051,Table!H6052)&gt;0=TRUE,1,0))</f>
        <v>1</v>
      </c>
      <c r="G6051" s="4">
        <f t="shared" si="96"/>
        <v>20</v>
      </c>
      <c r="H6051" s="4" t="str">
        <f>IF(F6051=1,"",IF(Table!H6052="","",Table!H6052))</f>
        <v/>
      </c>
    </row>
    <row r="6052" spans="6:8" x14ac:dyDescent="0.25">
      <c r="F6052" s="4">
        <f>IF(Table!H6052="","",IF(COUNTIF(Table!$H$2:H6052,Table!H6053)&gt;0=TRUE,1,0))</f>
        <v>1</v>
      </c>
      <c r="G6052" s="4">
        <f t="shared" si="96"/>
        <v>20</v>
      </c>
      <c r="H6052" s="4" t="str">
        <f>IF(F6052=1,"",IF(Table!H6053="","",Table!H6053))</f>
        <v/>
      </c>
    </row>
    <row r="6053" spans="6:8" x14ac:dyDescent="0.25">
      <c r="F6053" s="4">
        <f>IF(Table!H6053="","",IF(COUNTIF(Table!$H$2:H6053,Table!H6054)&gt;0=TRUE,1,0))</f>
        <v>1</v>
      </c>
      <c r="G6053" s="4">
        <f t="shared" si="96"/>
        <v>20</v>
      </c>
      <c r="H6053" s="4" t="str">
        <f>IF(F6053=1,"",IF(Table!H6054="","",Table!H6054))</f>
        <v/>
      </c>
    </row>
    <row r="6054" spans="6:8" x14ac:dyDescent="0.25">
      <c r="F6054" s="4">
        <f>IF(Table!H6054="","",IF(COUNTIF(Table!$H$2:H6054,Table!H6055)&gt;0=TRUE,1,0))</f>
        <v>1</v>
      </c>
      <c r="G6054" s="4">
        <f t="shared" si="96"/>
        <v>20</v>
      </c>
      <c r="H6054" s="4" t="str">
        <f>IF(F6054=1,"",IF(Table!H6055="","",Table!H6055))</f>
        <v/>
      </c>
    </row>
    <row r="6055" spans="6:8" x14ac:dyDescent="0.25">
      <c r="F6055" s="4">
        <f>IF(Table!H6055="","",IF(COUNTIF(Table!$H$2:H6055,Table!H6056)&gt;0=TRUE,1,0))</f>
        <v>1</v>
      </c>
      <c r="G6055" s="4">
        <f t="shared" si="96"/>
        <v>20</v>
      </c>
      <c r="H6055" s="4" t="str">
        <f>IF(F6055=1,"",IF(Table!H6056="","",Table!H6056))</f>
        <v/>
      </c>
    </row>
    <row r="6056" spans="6:8" x14ac:dyDescent="0.25">
      <c r="F6056" s="4">
        <f>IF(Table!H6056="","",IF(COUNTIF(Table!$H$2:H6056,Table!H6057)&gt;0=TRUE,1,0))</f>
        <v>1</v>
      </c>
      <c r="G6056" s="4">
        <f t="shared" si="96"/>
        <v>20</v>
      </c>
      <c r="H6056" s="4" t="str">
        <f>IF(F6056=1,"",IF(Table!H6057="","",Table!H6057))</f>
        <v/>
      </c>
    </row>
    <row r="6057" spans="6:8" x14ac:dyDescent="0.25">
      <c r="F6057" s="4">
        <f>IF(Table!H6057="","",IF(COUNTIF(Table!$H$2:H6057,Table!H6058)&gt;0=TRUE,1,0))</f>
        <v>1</v>
      </c>
      <c r="G6057" s="4">
        <f t="shared" si="96"/>
        <v>20</v>
      </c>
      <c r="H6057" s="4" t="str">
        <f>IF(F6057=1,"",IF(Table!H6058="","",Table!H6058))</f>
        <v/>
      </c>
    </row>
    <row r="6058" spans="6:8" x14ac:dyDescent="0.25">
      <c r="F6058" s="4">
        <f>IF(Table!H6058="","",IF(COUNTIF(Table!$H$2:H6058,Table!H6059)&gt;0=TRUE,1,0))</f>
        <v>1</v>
      </c>
      <c r="G6058" s="4">
        <f t="shared" si="96"/>
        <v>20</v>
      </c>
      <c r="H6058" s="4" t="str">
        <f>IF(F6058=1,"",IF(Table!H6059="","",Table!H6059))</f>
        <v/>
      </c>
    </row>
    <row r="6059" spans="6:8" x14ac:dyDescent="0.25">
      <c r="F6059" s="4">
        <f>IF(Table!H6059="","",IF(COUNTIF(Table!$H$2:H6059,Table!H6060)&gt;0=TRUE,1,0))</f>
        <v>1</v>
      </c>
      <c r="G6059" s="4">
        <f t="shared" si="96"/>
        <v>20</v>
      </c>
      <c r="H6059" s="4" t="str">
        <f>IF(F6059=1,"",IF(Table!H6060="","",Table!H6060))</f>
        <v/>
      </c>
    </row>
    <row r="6060" spans="6:8" x14ac:dyDescent="0.25">
      <c r="F6060" s="4">
        <f>IF(Table!H6060="","",IF(COUNTIF(Table!$H$2:H6060,Table!H6061)&gt;0=TRUE,1,0))</f>
        <v>1</v>
      </c>
      <c r="G6060" s="4">
        <f t="shared" si="96"/>
        <v>20</v>
      </c>
      <c r="H6060" s="4" t="str">
        <f>IF(F6060=1,"",IF(Table!H6061="","",Table!H6061))</f>
        <v/>
      </c>
    </row>
    <row r="6061" spans="6:8" x14ac:dyDescent="0.25">
      <c r="F6061" s="4">
        <f>IF(Table!H6061="","",IF(COUNTIF(Table!$H$2:H6061,Table!H6062)&gt;0=TRUE,1,0))</f>
        <v>1</v>
      </c>
      <c r="G6061" s="4">
        <f t="shared" si="96"/>
        <v>20</v>
      </c>
      <c r="H6061" s="4" t="str">
        <f>IF(F6061=1,"",IF(Table!H6062="","",Table!H6062))</f>
        <v/>
      </c>
    </row>
    <row r="6062" spans="6:8" x14ac:dyDescent="0.25">
      <c r="F6062" s="4">
        <f>IF(Table!H6062="","",IF(COUNTIF(Table!$H$2:H6062,Table!H6063)&gt;0=TRUE,1,0))</f>
        <v>1</v>
      </c>
      <c r="G6062" s="4">
        <f t="shared" si="96"/>
        <v>20</v>
      </c>
      <c r="H6062" s="4" t="str">
        <f>IF(F6062=1,"",IF(Table!H6063="","",Table!H6063))</f>
        <v/>
      </c>
    </row>
    <row r="6063" spans="6:8" x14ac:dyDescent="0.25">
      <c r="F6063" s="4">
        <f>IF(Table!H6063="","",IF(COUNTIF(Table!$H$2:H6063,Table!H6064)&gt;0=TRUE,1,0))</f>
        <v>1</v>
      </c>
      <c r="G6063" s="4">
        <f t="shared" si="96"/>
        <v>20</v>
      </c>
      <c r="H6063" s="4" t="str">
        <f>IF(F6063=1,"",IF(Table!H6064="","",Table!H6064))</f>
        <v/>
      </c>
    </row>
    <row r="6064" spans="6:8" x14ac:dyDescent="0.25">
      <c r="F6064" s="4">
        <f>IF(Table!H6064="","",IF(COUNTIF(Table!$H$2:H6064,Table!H6065)&gt;0=TRUE,1,0))</f>
        <v>1</v>
      </c>
      <c r="G6064" s="4">
        <f t="shared" si="96"/>
        <v>20</v>
      </c>
      <c r="H6064" s="4" t="str">
        <f>IF(F6064=1,"",IF(Table!H6065="","",Table!H6065))</f>
        <v/>
      </c>
    </row>
    <row r="6065" spans="6:8" x14ac:dyDescent="0.25">
      <c r="F6065" s="4">
        <f>IF(Table!H6065="","",IF(COUNTIF(Table!$H$2:H6065,Table!H6066)&gt;0=TRUE,1,0))</f>
        <v>1</v>
      </c>
      <c r="G6065" s="4">
        <f t="shared" si="96"/>
        <v>20</v>
      </c>
      <c r="H6065" s="4" t="str">
        <f>IF(F6065=1,"",IF(Table!H6066="","",Table!H6066))</f>
        <v/>
      </c>
    </row>
    <row r="6066" spans="6:8" x14ac:dyDescent="0.25">
      <c r="F6066" s="4">
        <f>IF(Table!H6066="","",IF(COUNTIF(Table!$H$2:H6066,Table!H6067)&gt;0=TRUE,1,0))</f>
        <v>1</v>
      </c>
      <c r="G6066" s="4">
        <f t="shared" si="96"/>
        <v>20</v>
      </c>
      <c r="H6066" s="4" t="str">
        <f>IF(F6066=1,"",IF(Table!H6067="","",Table!H6067))</f>
        <v/>
      </c>
    </row>
    <row r="6067" spans="6:8" x14ac:dyDescent="0.25">
      <c r="F6067" s="4">
        <f>IF(Table!H6067="","",IF(COUNTIF(Table!$H$2:H6067,Table!H6068)&gt;0=TRUE,1,0))</f>
        <v>1</v>
      </c>
      <c r="G6067" s="4">
        <f t="shared" si="96"/>
        <v>20</v>
      </c>
      <c r="H6067" s="4" t="str">
        <f>IF(F6067=1,"",IF(Table!H6068="","",Table!H6068))</f>
        <v/>
      </c>
    </row>
    <row r="6068" spans="6:8" x14ac:dyDescent="0.25">
      <c r="F6068" s="4">
        <f>IF(Table!H6068="","",IF(COUNTIF(Table!$H$2:H6068,Table!H6069)&gt;0=TRUE,1,0))</f>
        <v>1</v>
      </c>
      <c r="G6068" s="4">
        <f t="shared" si="96"/>
        <v>20</v>
      </c>
      <c r="H6068" s="4" t="str">
        <f>IF(F6068=1,"",IF(Table!H6069="","",Table!H6069))</f>
        <v/>
      </c>
    </row>
    <row r="6069" spans="6:8" x14ac:dyDescent="0.25">
      <c r="F6069" s="4">
        <f>IF(Table!H6069="","",IF(COUNTIF(Table!$H$2:H6069,Table!H6070)&gt;0=TRUE,1,0))</f>
        <v>1</v>
      </c>
      <c r="G6069" s="4">
        <f t="shared" si="96"/>
        <v>20</v>
      </c>
      <c r="H6069" s="4" t="str">
        <f>IF(F6069=1,"",IF(Table!H6070="","",Table!H6070))</f>
        <v/>
      </c>
    </row>
    <row r="6070" spans="6:8" x14ac:dyDescent="0.25">
      <c r="F6070" s="4">
        <f>IF(Table!H6070="","",IF(COUNTIF(Table!$H$2:H6070,Table!H6071)&gt;0=TRUE,1,0))</f>
        <v>1</v>
      </c>
      <c r="G6070" s="4">
        <f t="shared" si="96"/>
        <v>20</v>
      </c>
      <c r="H6070" s="4" t="str">
        <f>IF(F6070=1,"",IF(Table!H6071="","",Table!H6071))</f>
        <v/>
      </c>
    </row>
    <row r="6071" spans="6:8" x14ac:dyDescent="0.25">
      <c r="F6071" s="4">
        <f>IF(Table!H6071="","",IF(COUNTIF(Table!$H$2:H6071,Table!H6072)&gt;0=TRUE,1,0))</f>
        <v>1</v>
      </c>
      <c r="G6071" s="4">
        <f t="shared" si="96"/>
        <v>20</v>
      </c>
      <c r="H6071" s="4" t="str">
        <f>IF(F6071=1,"",IF(Table!H6072="","",Table!H6072))</f>
        <v/>
      </c>
    </row>
    <row r="6072" spans="6:8" x14ac:dyDescent="0.25">
      <c r="F6072" s="4">
        <f>IF(Table!H6072="","",IF(COUNTIF(Table!$H$2:H6072,Table!H6073)&gt;0=TRUE,1,0))</f>
        <v>1</v>
      </c>
      <c r="G6072" s="4">
        <f t="shared" si="96"/>
        <v>20</v>
      </c>
      <c r="H6072" s="4" t="str">
        <f>IF(F6072=1,"",IF(Table!H6073="","",Table!H6073))</f>
        <v/>
      </c>
    </row>
    <row r="6073" spans="6:8" x14ac:dyDescent="0.25">
      <c r="F6073" s="4">
        <f>IF(Table!H6073="","",IF(COUNTIF(Table!$H$2:H6073,Table!H6074)&gt;0=TRUE,1,0))</f>
        <v>1</v>
      </c>
      <c r="G6073" s="4">
        <f t="shared" si="96"/>
        <v>20</v>
      </c>
      <c r="H6073" s="4" t="str">
        <f>IF(F6073=1,"",IF(Table!H6074="","",Table!H6074))</f>
        <v/>
      </c>
    </row>
    <row r="6074" spans="6:8" x14ac:dyDescent="0.25">
      <c r="F6074" s="4">
        <f>IF(Table!H6074="","",IF(COUNTIF(Table!$H$2:H6074,Table!H6075)&gt;0=TRUE,1,0))</f>
        <v>1</v>
      </c>
      <c r="G6074" s="4">
        <f t="shared" si="96"/>
        <v>20</v>
      </c>
      <c r="H6074" s="4" t="str">
        <f>IF(F6074=1,"",IF(Table!H6075="","",Table!H6075))</f>
        <v/>
      </c>
    </row>
    <row r="6075" spans="6:8" x14ac:dyDescent="0.25">
      <c r="F6075" s="4">
        <f>IF(Table!H6075="","",IF(COUNTIF(Table!$H$2:H6075,Table!H6076)&gt;0=TRUE,1,0))</f>
        <v>1</v>
      </c>
      <c r="G6075" s="4">
        <f t="shared" si="96"/>
        <v>20</v>
      </c>
      <c r="H6075" s="4" t="str">
        <f>IF(F6075=1,"",IF(Table!H6076="","",Table!H6076))</f>
        <v/>
      </c>
    </row>
    <row r="6076" spans="6:8" x14ac:dyDescent="0.25">
      <c r="F6076" s="4">
        <f>IF(Table!H6076="","",IF(COUNTIF(Table!$H$2:H6076,Table!H6077)&gt;0=TRUE,1,0))</f>
        <v>1</v>
      </c>
      <c r="G6076" s="4">
        <f t="shared" si="96"/>
        <v>20</v>
      </c>
      <c r="H6076" s="4" t="str">
        <f>IF(F6076=1,"",IF(Table!H6077="","",Table!H6077))</f>
        <v/>
      </c>
    </row>
    <row r="6077" spans="6:8" x14ac:dyDescent="0.25">
      <c r="F6077" s="4">
        <f>IF(Table!H6077="","",IF(COUNTIF(Table!$H$2:H6077,Table!H6078)&gt;0=TRUE,1,0))</f>
        <v>1</v>
      </c>
      <c r="G6077" s="4">
        <f t="shared" si="96"/>
        <v>20</v>
      </c>
      <c r="H6077" s="4" t="str">
        <f>IF(F6077=1,"",IF(Table!H6078="","",Table!H6078))</f>
        <v/>
      </c>
    </row>
    <row r="6078" spans="6:8" x14ac:dyDescent="0.25">
      <c r="F6078" s="4">
        <f>IF(Table!H6078="","",IF(COUNTIF(Table!$H$2:H6078,Table!H6079)&gt;0=TRUE,1,0))</f>
        <v>1</v>
      </c>
      <c r="G6078" s="4">
        <f t="shared" si="96"/>
        <v>20</v>
      </c>
      <c r="H6078" s="4" t="str">
        <f>IF(F6078=1,"",IF(Table!H6079="","",Table!H6079))</f>
        <v/>
      </c>
    </row>
    <row r="6079" spans="6:8" x14ac:dyDescent="0.25">
      <c r="F6079" s="4">
        <f>IF(Table!H6079="","",IF(COUNTIF(Table!$H$2:H6079,Table!H6080)&gt;0=TRUE,1,0))</f>
        <v>1</v>
      </c>
      <c r="G6079" s="4">
        <f t="shared" si="96"/>
        <v>20</v>
      </c>
      <c r="H6079" s="4" t="str">
        <f>IF(F6079=1,"",IF(Table!H6080="","",Table!H6080))</f>
        <v/>
      </c>
    </row>
    <row r="6080" spans="6:8" x14ac:dyDescent="0.25">
      <c r="F6080" s="4">
        <f>IF(Table!H6080="","",IF(COUNTIF(Table!$H$2:H6080,Table!H6081)&gt;0=TRUE,1,0))</f>
        <v>1</v>
      </c>
      <c r="G6080" s="4">
        <f t="shared" si="96"/>
        <v>20</v>
      </c>
      <c r="H6080" s="4" t="str">
        <f>IF(F6080=1,"",IF(Table!H6081="","",Table!H6081))</f>
        <v/>
      </c>
    </row>
    <row r="6081" spans="6:8" x14ac:dyDescent="0.25">
      <c r="F6081" s="4">
        <f>IF(Table!H6081="","",IF(COUNTIF(Table!$H$2:H6081,Table!H6082)&gt;0=TRUE,1,0))</f>
        <v>1</v>
      </c>
      <c r="G6081" s="4">
        <f t="shared" si="96"/>
        <v>20</v>
      </c>
      <c r="H6081" s="4" t="str">
        <f>IF(F6081=1,"",IF(Table!H6082="","",Table!H6082))</f>
        <v/>
      </c>
    </row>
    <row r="6082" spans="6:8" x14ac:dyDescent="0.25">
      <c r="F6082" s="4">
        <f>IF(Table!H6082="","",IF(COUNTIF(Table!$H$2:H6082,Table!H6083)&gt;0=TRUE,1,0))</f>
        <v>1</v>
      </c>
      <c r="G6082" s="4">
        <f t="shared" ref="G6082:G6145" si="97">IF(H6082&lt;&gt;"",G6081+1,G6081)</f>
        <v>20</v>
      </c>
      <c r="H6082" s="4" t="str">
        <f>IF(F6082=1,"",IF(Table!H6083="","",Table!H6083))</f>
        <v/>
      </c>
    </row>
    <row r="6083" spans="6:8" x14ac:dyDescent="0.25">
      <c r="F6083" s="4">
        <f>IF(Table!H6083="","",IF(COUNTIF(Table!$H$2:H6083,Table!H6084)&gt;0=TRUE,1,0))</f>
        <v>1</v>
      </c>
      <c r="G6083" s="4">
        <f t="shared" si="97"/>
        <v>20</v>
      </c>
      <c r="H6083" s="4" t="str">
        <f>IF(F6083=1,"",IF(Table!H6084="","",Table!H6084))</f>
        <v/>
      </c>
    </row>
    <row r="6084" spans="6:8" x14ac:dyDescent="0.25">
      <c r="F6084" s="4">
        <f>IF(Table!H6084="","",IF(COUNTIF(Table!$H$2:H6084,Table!H6085)&gt;0=TRUE,1,0))</f>
        <v>1</v>
      </c>
      <c r="G6084" s="4">
        <f t="shared" si="97"/>
        <v>20</v>
      </c>
      <c r="H6084" s="4" t="str">
        <f>IF(F6084=1,"",IF(Table!H6085="","",Table!H6085))</f>
        <v/>
      </c>
    </row>
    <row r="6085" spans="6:8" x14ac:dyDescent="0.25">
      <c r="F6085" s="4">
        <f>IF(Table!H6085="","",IF(COUNTIF(Table!$H$2:H6085,Table!H6086)&gt;0=TRUE,1,0))</f>
        <v>1</v>
      </c>
      <c r="G6085" s="4">
        <f t="shared" si="97"/>
        <v>20</v>
      </c>
      <c r="H6085" s="4" t="str">
        <f>IF(F6085=1,"",IF(Table!H6086="","",Table!H6086))</f>
        <v/>
      </c>
    </row>
    <row r="6086" spans="6:8" x14ac:dyDescent="0.25">
      <c r="F6086" s="4">
        <f>IF(Table!H6086="","",IF(COUNTIF(Table!$H$2:H6086,Table!H6087)&gt;0=TRUE,1,0))</f>
        <v>1</v>
      </c>
      <c r="G6086" s="4">
        <f t="shared" si="97"/>
        <v>20</v>
      </c>
      <c r="H6086" s="4" t="str">
        <f>IF(F6086=1,"",IF(Table!H6087="","",Table!H6087))</f>
        <v/>
      </c>
    </row>
    <row r="6087" spans="6:8" x14ac:dyDescent="0.25">
      <c r="F6087" s="4">
        <f>IF(Table!H6087="","",IF(COUNTIF(Table!$H$2:H6087,Table!H6088)&gt;0=TRUE,1,0))</f>
        <v>1</v>
      </c>
      <c r="G6087" s="4">
        <f t="shared" si="97"/>
        <v>20</v>
      </c>
      <c r="H6087" s="4" t="str">
        <f>IF(F6087=1,"",IF(Table!H6088="","",Table!H6088))</f>
        <v/>
      </c>
    </row>
    <row r="6088" spans="6:8" x14ac:dyDescent="0.25">
      <c r="F6088" s="4">
        <f>IF(Table!H6088="","",IF(COUNTIF(Table!$H$2:H6088,Table!H6089)&gt;0=TRUE,1,0))</f>
        <v>1</v>
      </c>
      <c r="G6088" s="4">
        <f t="shared" si="97"/>
        <v>20</v>
      </c>
      <c r="H6088" s="4" t="str">
        <f>IF(F6088=1,"",IF(Table!H6089="","",Table!H6089))</f>
        <v/>
      </c>
    </row>
    <row r="6089" spans="6:8" x14ac:dyDescent="0.25">
      <c r="F6089" s="4">
        <f>IF(Table!H6089="","",IF(COUNTIF(Table!$H$2:H6089,Table!H6090)&gt;0=TRUE,1,0))</f>
        <v>1</v>
      </c>
      <c r="G6089" s="4">
        <f t="shared" si="97"/>
        <v>20</v>
      </c>
      <c r="H6089" s="4" t="str">
        <f>IF(F6089=1,"",IF(Table!H6090="","",Table!H6090))</f>
        <v/>
      </c>
    </row>
    <row r="6090" spans="6:8" x14ac:dyDescent="0.25">
      <c r="F6090" s="4">
        <f>IF(Table!H6090="","",IF(COUNTIF(Table!$H$2:H6090,Table!H6091)&gt;0=TRUE,1,0))</f>
        <v>1</v>
      </c>
      <c r="G6090" s="4">
        <f t="shared" si="97"/>
        <v>20</v>
      </c>
      <c r="H6090" s="4" t="str">
        <f>IF(F6090=1,"",IF(Table!H6091="","",Table!H6091))</f>
        <v/>
      </c>
    </row>
    <row r="6091" spans="6:8" x14ac:dyDescent="0.25">
      <c r="F6091" s="4">
        <f>IF(Table!H6091="","",IF(COUNTIF(Table!$H$2:H6091,Table!H6092)&gt;0=TRUE,1,0))</f>
        <v>1</v>
      </c>
      <c r="G6091" s="4">
        <f t="shared" si="97"/>
        <v>20</v>
      </c>
      <c r="H6091" s="4" t="str">
        <f>IF(F6091=1,"",IF(Table!H6092="","",Table!H6092))</f>
        <v/>
      </c>
    </row>
    <row r="6092" spans="6:8" x14ac:dyDescent="0.25">
      <c r="F6092" s="4">
        <f>IF(Table!H6092="","",IF(COUNTIF(Table!$H$2:H6092,Table!H6093)&gt;0=TRUE,1,0))</f>
        <v>1</v>
      </c>
      <c r="G6092" s="4">
        <f t="shared" si="97"/>
        <v>20</v>
      </c>
      <c r="H6092" s="4" t="str">
        <f>IF(F6092=1,"",IF(Table!H6093="","",Table!H6093))</f>
        <v/>
      </c>
    </row>
    <row r="6093" spans="6:8" x14ac:dyDescent="0.25">
      <c r="F6093" s="4">
        <f>IF(Table!H6093="","",IF(COUNTIF(Table!$H$2:H6093,Table!H6094)&gt;0=TRUE,1,0))</f>
        <v>1</v>
      </c>
      <c r="G6093" s="4">
        <f t="shared" si="97"/>
        <v>20</v>
      </c>
      <c r="H6093" s="4" t="str">
        <f>IF(F6093=1,"",IF(Table!H6094="","",Table!H6094))</f>
        <v/>
      </c>
    </row>
    <row r="6094" spans="6:8" x14ac:dyDescent="0.25">
      <c r="F6094" s="4">
        <f>IF(Table!H6094="","",IF(COUNTIF(Table!$H$2:H6094,Table!H6095)&gt;0=TRUE,1,0))</f>
        <v>1</v>
      </c>
      <c r="G6094" s="4">
        <f t="shared" si="97"/>
        <v>20</v>
      </c>
      <c r="H6094" s="4" t="str">
        <f>IF(F6094=1,"",IF(Table!H6095="","",Table!H6095))</f>
        <v/>
      </c>
    </row>
    <row r="6095" spans="6:8" x14ac:dyDescent="0.25">
      <c r="F6095" s="4">
        <f>IF(Table!H6095="","",IF(COUNTIF(Table!$H$2:H6095,Table!H6096)&gt;0=TRUE,1,0))</f>
        <v>1</v>
      </c>
      <c r="G6095" s="4">
        <f t="shared" si="97"/>
        <v>20</v>
      </c>
      <c r="H6095" s="4" t="str">
        <f>IF(F6095=1,"",IF(Table!H6096="","",Table!H6096))</f>
        <v/>
      </c>
    </row>
    <row r="6096" spans="6:8" x14ac:dyDescent="0.25">
      <c r="F6096" s="4">
        <f>IF(Table!H6096="","",IF(COUNTIF(Table!$H$2:H6096,Table!H6097)&gt;0=TRUE,1,0))</f>
        <v>1</v>
      </c>
      <c r="G6096" s="4">
        <f t="shared" si="97"/>
        <v>20</v>
      </c>
      <c r="H6096" s="4" t="str">
        <f>IF(F6096=1,"",IF(Table!H6097="","",Table!H6097))</f>
        <v/>
      </c>
    </row>
    <row r="6097" spans="6:8" x14ac:dyDescent="0.25">
      <c r="F6097" s="4">
        <f>IF(Table!H6097="","",IF(COUNTIF(Table!$H$2:H6097,Table!H6098)&gt;0=TRUE,1,0))</f>
        <v>1</v>
      </c>
      <c r="G6097" s="4">
        <f t="shared" si="97"/>
        <v>20</v>
      </c>
      <c r="H6097" s="4" t="str">
        <f>IF(F6097=1,"",IF(Table!H6098="","",Table!H6098))</f>
        <v/>
      </c>
    </row>
    <row r="6098" spans="6:8" x14ac:dyDescent="0.25">
      <c r="F6098" s="4">
        <f>IF(Table!H6098="","",IF(COUNTIF(Table!$H$2:H6098,Table!H6099)&gt;0=TRUE,1,0))</f>
        <v>1</v>
      </c>
      <c r="G6098" s="4">
        <f t="shared" si="97"/>
        <v>20</v>
      </c>
      <c r="H6098" s="4" t="str">
        <f>IF(F6098=1,"",IF(Table!H6099="","",Table!H6099))</f>
        <v/>
      </c>
    </row>
    <row r="6099" spans="6:8" x14ac:dyDescent="0.25">
      <c r="F6099" s="4">
        <f>IF(Table!H6099="","",IF(COUNTIF(Table!$H$2:H6099,Table!H6100)&gt;0=TRUE,1,0))</f>
        <v>1</v>
      </c>
      <c r="G6099" s="4">
        <f t="shared" si="97"/>
        <v>20</v>
      </c>
      <c r="H6099" s="4" t="str">
        <f>IF(F6099=1,"",IF(Table!H6100="","",Table!H6100))</f>
        <v/>
      </c>
    </row>
    <row r="6100" spans="6:8" x14ac:dyDescent="0.25">
      <c r="F6100" s="4">
        <f>IF(Table!H6100="","",IF(COUNTIF(Table!$H$2:H6100,Table!H6101)&gt;0=TRUE,1,0))</f>
        <v>1</v>
      </c>
      <c r="G6100" s="4">
        <f t="shared" si="97"/>
        <v>20</v>
      </c>
      <c r="H6100" s="4" t="str">
        <f>IF(F6100=1,"",IF(Table!H6101="","",Table!H6101))</f>
        <v/>
      </c>
    </row>
    <row r="6101" spans="6:8" x14ac:dyDescent="0.25">
      <c r="F6101" s="4">
        <f>IF(Table!H6101="","",IF(COUNTIF(Table!$H$2:H6101,Table!H6102)&gt;0=TRUE,1,0))</f>
        <v>1</v>
      </c>
      <c r="G6101" s="4">
        <f t="shared" si="97"/>
        <v>20</v>
      </c>
      <c r="H6101" s="4" t="str">
        <f>IF(F6101=1,"",IF(Table!H6102="","",Table!H6102))</f>
        <v/>
      </c>
    </row>
    <row r="6102" spans="6:8" x14ac:dyDescent="0.25">
      <c r="F6102" s="4">
        <f>IF(Table!H6102="","",IF(COUNTIF(Table!$H$2:H6102,Table!H6103)&gt;0=TRUE,1,0))</f>
        <v>1</v>
      </c>
      <c r="G6102" s="4">
        <f t="shared" si="97"/>
        <v>20</v>
      </c>
      <c r="H6102" s="4" t="str">
        <f>IF(F6102=1,"",IF(Table!H6103="","",Table!H6103))</f>
        <v/>
      </c>
    </row>
    <row r="6103" spans="6:8" x14ac:dyDescent="0.25">
      <c r="F6103" s="4">
        <f>IF(Table!H6103="","",IF(COUNTIF(Table!$H$2:H6103,Table!H6104)&gt;0=TRUE,1,0))</f>
        <v>1</v>
      </c>
      <c r="G6103" s="4">
        <f t="shared" si="97"/>
        <v>20</v>
      </c>
      <c r="H6103" s="4" t="str">
        <f>IF(F6103=1,"",IF(Table!H6104="","",Table!H6104))</f>
        <v/>
      </c>
    </row>
    <row r="6104" spans="6:8" x14ac:dyDescent="0.25">
      <c r="F6104" s="4">
        <f>IF(Table!H6104="","",IF(COUNTIF(Table!$H$2:H6104,Table!H6105)&gt;0=TRUE,1,0))</f>
        <v>1</v>
      </c>
      <c r="G6104" s="4">
        <f t="shared" si="97"/>
        <v>20</v>
      </c>
      <c r="H6104" s="4" t="str">
        <f>IF(F6104=1,"",IF(Table!H6105="","",Table!H6105))</f>
        <v/>
      </c>
    </row>
    <row r="6105" spans="6:8" x14ac:dyDescent="0.25">
      <c r="F6105" s="4">
        <f>IF(Table!H6105="","",IF(COUNTIF(Table!$H$2:H6105,Table!H6106)&gt;0=TRUE,1,0))</f>
        <v>1</v>
      </c>
      <c r="G6105" s="4">
        <f t="shared" si="97"/>
        <v>20</v>
      </c>
      <c r="H6105" s="4" t="str">
        <f>IF(F6105=1,"",IF(Table!H6106="","",Table!H6106))</f>
        <v/>
      </c>
    </row>
    <row r="6106" spans="6:8" x14ac:dyDescent="0.25">
      <c r="F6106" s="4">
        <f>IF(Table!H6106="","",IF(COUNTIF(Table!$H$2:H6106,Table!H6107)&gt;0=TRUE,1,0))</f>
        <v>1</v>
      </c>
      <c r="G6106" s="4">
        <f t="shared" si="97"/>
        <v>20</v>
      </c>
      <c r="H6106" s="4" t="str">
        <f>IF(F6106=1,"",IF(Table!H6107="","",Table!H6107))</f>
        <v/>
      </c>
    </row>
    <row r="6107" spans="6:8" x14ac:dyDescent="0.25">
      <c r="F6107" s="4">
        <f>IF(Table!H6107="","",IF(COUNTIF(Table!$H$2:H6107,Table!H6108)&gt;0=TRUE,1,0))</f>
        <v>1</v>
      </c>
      <c r="G6107" s="4">
        <f t="shared" si="97"/>
        <v>20</v>
      </c>
      <c r="H6107" s="4" t="str">
        <f>IF(F6107=1,"",IF(Table!H6108="","",Table!H6108))</f>
        <v/>
      </c>
    </row>
    <row r="6108" spans="6:8" x14ac:dyDescent="0.25">
      <c r="F6108" s="4">
        <f>IF(Table!H6108="","",IF(COUNTIF(Table!$H$2:H6108,Table!H6109)&gt;0=TRUE,1,0))</f>
        <v>1</v>
      </c>
      <c r="G6108" s="4">
        <f t="shared" si="97"/>
        <v>20</v>
      </c>
      <c r="H6108" s="4" t="str">
        <f>IF(F6108=1,"",IF(Table!H6109="","",Table!H6109))</f>
        <v/>
      </c>
    </row>
    <row r="6109" spans="6:8" x14ac:dyDescent="0.25">
      <c r="F6109" s="4">
        <f>IF(Table!H6109="","",IF(COUNTIF(Table!$H$2:H6109,Table!H6110)&gt;0=TRUE,1,0))</f>
        <v>1</v>
      </c>
      <c r="G6109" s="4">
        <f t="shared" si="97"/>
        <v>20</v>
      </c>
      <c r="H6109" s="4" t="str">
        <f>IF(F6109=1,"",IF(Table!H6110="","",Table!H6110))</f>
        <v/>
      </c>
    </row>
    <row r="6110" spans="6:8" x14ac:dyDescent="0.25">
      <c r="F6110" s="4">
        <f>IF(Table!H6110="","",IF(COUNTIF(Table!$H$2:H6110,Table!H6111)&gt;0=TRUE,1,0))</f>
        <v>1</v>
      </c>
      <c r="G6110" s="4">
        <f t="shared" si="97"/>
        <v>20</v>
      </c>
      <c r="H6110" s="4" t="str">
        <f>IF(F6110=1,"",IF(Table!H6111="","",Table!H6111))</f>
        <v/>
      </c>
    </row>
    <row r="6111" spans="6:8" x14ac:dyDescent="0.25">
      <c r="F6111" s="4">
        <f>IF(Table!H6111="","",IF(COUNTIF(Table!$H$2:H6111,Table!H6112)&gt;0=TRUE,1,0))</f>
        <v>1</v>
      </c>
      <c r="G6111" s="4">
        <f t="shared" si="97"/>
        <v>20</v>
      </c>
      <c r="H6111" s="4" t="str">
        <f>IF(F6111=1,"",IF(Table!H6112="","",Table!H6112))</f>
        <v/>
      </c>
    </row>
    <row r="6112" spans="6:8" x14ac:dyDescent="0.25">
      <c r="F6112" s="4">
        <f>IF(Table!H6112="","",IF(COUNTIF(Table!$H$2:H6112,Table!H6113)&gt;0=TRUE,1,0))</f>
        <v>1</v>
      </c>
      <c r="G6112" s="4">
        <f t="shared" si="97"/>
        <v>20</v>
      </c>
      <c r="H6112" s="4" t="str">
        <f>IF(F6112=1,"",IF(Table!H6113="","",Table!H6113))</f>
        <v/>
      </c>
    </row>
    <row r="6113" spans="6:8" x14ac:dyDescent="0.25">
      <c r="F6113" s="4">
        <f>IF(Table!H6113="","",IF(COUNTIF(Table!$H$2:H6113,Table!H6114)&gt;0=TRUE,1,0))</f>
        <v>1</v>
      </c>
      <c r="G6113" s="4">
        <f t="shared" si="97"/>
        <v>20</v>
      </c>
      <c r="H6113" s="4" t="str">
        <f>IF(F6113=1,"",IF(Table!H6114="","",Table!H6114))</f>
        <v/>
      </c>
    </row>
    <row r="6114" spans="6:8" x14ac:dyDescent="0.25">
      <c r="F6114" s="4">
        <f>IF(Table!H6114="","",IF(COUNTIF(Table!$H$2:H6114,Table!H6115)&gt;0=TRUE,1,0))</f>
        <v>1</v>
      </c>
      <c r="G6114" s="4">
        <f t="shared" si="97"/>
        <v>20</v>
      </c>
      <c r="H6114" s="4" t="str">
        <f>IF(F6114=1,"",IF(Table!H6115="","",Table!H6115))</f>
        <v/>
      </c>
    </row>
    <row r="6115" spans="6:8" x14ac:dyDescent="0.25">
      <c r="F6115" s="4">
        <f>IF(Table!H6115="","",IF(COUNTIF(Table!$H$2:H6115,Table!H6116)&gt;0=TRUE,1,0))</f>
        <v>1</v>
      </c>
      <c r="G6115" s="4">
        <f t="shared" si="97"/>
        <v>20</v>
      </c>
      <c r="H6115" s="4" t="str">
        <f>IF(F6115=1,"",IF(Table!H6116="","",Table!H6116))</f>
        <v/>
      </c>
    </row>
    <row r="6116" spans="6:8" x14ac:dyDescent="0.25">
      <c r="F6116" s="4">
        <f>IF(Table!H6116="","",IF(COUNTIF(Table!$H$2:H6116,Table!H6117)&gt;0=TRUE,1,0))</f>
        <v>1</v>
      </c>
      <c r="G6116" s="4">
        <f t="shared" si="97"/>
        <v>20</v>
      </c>
      <c r="H6116" s="4" t="str">
        <f>IF(F6116=1,"",IF(Table!H6117="","",Table!H6117))</f>
        <v/>
      </c>
    </row>
    <row r="6117" spans="6:8" x14ac:dyDescent="0.25">
      <c r="F6117" s="4">
        <f>IF(Table!H6117="","",IF(COUNTIF(Table!$H$2:H6117,Table!H6118)&gt;0=TRUE,1,0))</f>
        <v>1</v>
      </c>
      <c r="G6117" s="4">
        <f t="shared" si="97"/>
        <v>20</v>
      </c>
      <c r="H6117" s="4" t="str">
        <f>IF(F6117=1,"",IF(Table!H6118="","",Table!H6118))</f>
        <v/>
      </c>
    </row>
    <row r="6118" spans="6:8" x14ac:dyDescent="0.25">
      <c r="F6118" s="4">
        <f>IF(Table!H6118="","",IF(COUNTIF(Table!$H$2:H6118,Table!H6119)&gt;0=TRUE,1,0))</f>
        <v>1</v>
      </c>
      <c r="G6118" s="4">
        <f t="shared" si="97"/>
        <v>20</v>
      </c>
      <c r="H6118" s="4" t="str">
        <f>IF(F6118=1,"",IF(Table!H6119="","",Table!H6119))</f>
        <v/>
      </c>
    </row>
    <row r="6119" spans="6:8" x14ac:dyDescent="0.25">
      <c r="F6119" s="4">
        <f>IF(Table!H6119="","",IF(COUNTIF(Table!$H$2:H6119,Table!H6120)&gt;0=TRUE,1,0))</f>
        <v>1</v>
      </c>
      <c r="G6119" s="4">
        <f t="shared" si="97"/>
        <v>20</v>
      </c>
      <c r="H6119" s="4" t="str">
        <f>IF(F6119=1,"",IF(Table!H6120="","",Table!H6120))</f>
        <v/>
      </c>
    </row>
    <row r="6120" spans="6:8" x14ac:dyDescent="0.25">
      <c r="F6120" s="4">
        <f>IF(Table!H6120="","",IF(COUNTIF(Table!$H$2:H6120,Table!H6121)&gt;0=TRUE,1,0))</f>
        <v>1</v>
      </c>
      <c r="G6120" s="4">
        <f t="shared" si="97"/>
        <v>20</v>
      </c>
      <c r="H6120" s="4" t="str">
        <f>IF(F6120=1,"",IF(Table!H6121="","",Table!H6121))</f>
        <v/>
      </c>
    </row>
    <row r="6121" spans="6:8" x14ac:dyDescent="0.25">
      <c r="F6121" s="4">
        <f>IF(Table!H6121="","",IF(COUNTIF(Table!$H$2:H6121,Table!H6122)&gt;0=TRUE,1,0))</f>
        <v>1</v>
      </c>
      <c r="G6121" s="4">
        <f t="shared" si="97"/>
        <v>20</v>
      </c>
      <c r="H6121" s="4" t="str">
        <f>IF(F6121=1,"",IF(Table!H6122="","",Table!H6122))</f>
        <v/>
      </c>
    </row>
    <row r="6122" spans="6:8" x14ac:dyDescent="0.25">
      <c r="F6122" s="4">
        <f>IF(Table!H6122="","",IF(COUNTIF(Table!$H$2:H6122,Table!H6123)&gt;0=TRUE,1,0))</f>
        <v>1</v>
      </c>
      <c r="G6122" s="4">
        <f t="shared" si="97"/>
        <v>20</v>
      </c>
      <c r="H6122" s="4" t="str">
        <f>IF(F6122=1,"",IF(Table!H6123="","",Table!H6123))</f>
        <v/>
      </c>
    </row>
    <row r="6123" spans="6:8" x14ac:dyDescent="0.25">
      <c r="F6123" s="4">
        <f>IF(Table!H6123="","",IF(COUNTIF(Table!$H$2:H6123,Table!H6124)&gt;0=TRUE,1,0))</f>
        <v>1</v>
      </c>
      <c r="G6123" s="4">
        <f t="shared" si="97"/>
        <v>20</v>
      </c>
      <c r="H6123" s="4" t="str">
        <f>IF(F6123=1,"",IF(Table!H6124="","",Table!H6124))</f>
        <v/>
      </c>
    </row>
    <row r="6124" spans="6:8" x14ac:dyDescent="0.25">
      <c r="F6124" s="4">
        <f>IF(Table!H6124="","",IF(COUNTIF(Table!$H$2:H6124,Table!H6125)&gt;0=TRUE,1,0))</f>
        <v>1</v>
      </c>
      <c r="G6124" s="4">
        <f t="shared" si="97"/>
        <v>20</v>
      </c>
      <c r="H6124" s="4" t="str">
        <f>IF(F6124=1,"",IF(Table!H6125="","",Table!H6125))</f>
        <v/>
      </c>
    </row>
    <row r="6125" spans="6:8" x14ac:dyDescent="0.25">
      <c r="F6125" s="4">
        <f>IF(Table!H6125="","",IF(COUNTIF(Table!$H$2:H6125,Table!H6126)&gt;0=TRUE,1,0))</f>
        <v>1</v>
      </c>
      <c r="G6125" s="4">
        <f t="shared" si="97"/>
        <v>20</v>
      </c>
      <c r="H6125" s="4" t="str">
        <f>IF(F6125=1,"",IF(Table!H6126="","",Table!H6126))</f>
        <v/>
      </c>
    </row>
    <row r="6126" spans="6:8" x14ac:dyDescent="0.25">
      <c r="F6126" s="4">
        <f>IF(Table!H6126="","",IF(COUNTIF(Table!$H$2:H6126,Table!H6127)&gt;0=TRUE,1,0))</f>
        <v>1</v>
      </c>
      <c r="G6126" s="4">
        <f t="shared" si="97"/>
        <v>20</v>
      </c>
      <c r="H6126" s="4" t="str">
        <f>IF(F6126=1,"",IF(Table!H6127="","",Table!H6127))</f>
        <v/>
      </c>
    </row>
    <row r="6127" spans="6:8" x14ac:dyDescent="0.25">
      <c r="F6127" s="4">
        <f>IF(Table!H6127="","",IF(COUNTIF(Table!$H$2:H6127,Table!H6128)&gt;0=TRUE,1,0))</f>
        <v>1</v>
      </c>
      <c r="G6127" s="4">
        <f t="shared" si="97"/>
        <v>20</v>
      </c>
      <c r="H6127" s="4" t="str">
        <f>IF(F6127=1,"",IF(Table!H6128="","",Table!H6128))</f>
        <v/>
      </c>
    </row>
    <row r="6128" spans="6:8" x14ac:dyDescent="0.25">
      <c r="F6128" s="4">
        <f>IF(Table!H6128="","",IF(COUNTIF(Table!$H$2:H6128,Table!H6129)&gt;0=TRUE,1,0))</f>
        <v>1</v>
      </c>
      <c r="G6128" s="4">
        <f t="shared" si="97"/>
        <v>20</v>
      </c>
      <c r="H6128" s="4" t="str">
        <f>IF(F6128=1,"",IF(Table!H6129="","",Table!H6129))</f>
        <v/>
      </c>
    </row>
    <row r="6129" spans="6:8" x14ac:dyDescent="0.25">
      <c r="F6129" s="4">
        <f>IF(Table!H6129="","",IF(COUNTIF(Table!$H$2:H6129,Table!H6130)&gt;0=TRUE,1,0))</f>
        <v>1</v>
      </c>
      <c r="G6129" s="4">
        <f t="shared" si="97"/>
        <v>20</v>
      </c>
      <c r="H6129" s="4" t="str">
        <f>IF(F6129=1,"",IF(Table!H6130="","",Table!H6130))</f>
        <v/>
      </c>
    </row>
    <row r="6130" spans="6:8" x14ac:dyDescent="0.25">
      <c r="F6130" s="4">
        <f>IF(Table!H6130="","",IF(COUNTIF(Table!$H$2:H6130,Table!H6131)&gt;0=TRUE,1,0))</f>
        <v>1</v>
      </c>
      <c r="G6130" s="4">
        <f t="shared" si="97"/>
        <v>20</v>
      </c>
      <c r="H6130" s="4" t="str">
        <f>IF(F6130=1,"",IF(Table!H6131="","",Table!H6131))</f>
        <v/>
      </c>
    </row>
    <row r="6131" spans="6:8" x14ac:dyDescent="0.25">
      <c r="F6131" s="4">
        <f>IF(Table!H6131="","",IF(COUNTIF(Table!$H$2:H6131,Table!H6132)&gt;0=TRUE,1,0))</f>
        <v>1</v>
      </c>
      <c r="G6131" s="4">
        <f t="shared" si="97"/>
        <v>20</v>
      </c>
      <c r="H6131" s="4" t="str">
        <f>IF(F6131=1,"",IF(Table!H6132="","",Table!H6132))</f>
        <v/>
      </c>
    </row>
    <row r="6132" spans="6:8" x14ac:dyDescent="0.25">
      <c r="F6132" s="4">
        <f>IF(Table!H6132="","",IF(COUNTIF(Table!$H$2:H6132,Table!H6133)&gt;0=TRUE,1,0))</f>
        <v>1</v>
      </c>
      <c r="G6132" s="4">
        <f t="shared" si="97"/>
        <v>20</v>
      </c>
      <c r="H6132" s="4" t="str">
        <f>IF(F6132=1,"",IF(Table!H6133="","",Table!H6133))</f>
        <v/>
      </c>
    </row>
    <row r="6133" spans="6:8" x14ac:dyDescent="0.25">
      <c r="F6133" s="4">
        <f>IF(Table!H6133="","",IF(COUNTIF(Table!$H$2:H6133,Table!H6134)&gt;0=TRUE,1,0))</f>
        <v>1</v>
      </c>
      <c r="G6133" s="4">
        <f t="shared" si="97"/>
        <v>20</v>
      </c>
      <c r="H6133" s="4" t="str">
        <f>IF(F6133=1,"",IF(Table!H6134="","",Table!H6134))</f>
        <v/>
      </c>
    </row>
    <row r="6134" spans="6:8" x14ac:dyDescent="0.25">
      <c r="F6134" s="4">
        <f>IF(Table!H6134="","",IF(COUNTIF(Table!$H$2:H6134,Table!H6135)&gt;0=TRUE,1,0))</f>
        <v>1</v>
      </c>
      <c r="G6134" s="4">
        <f t="shared" si="97"/>
        <v>20</v>
      </c>
      <c r="H6134" s="4" t="str">
        <f>IF(F6134=1,"",IF(Table!H6135="","",Table!H6135))</f>
        <v/>
      </c>
    </row>
    <row r="6135" spans="6:8" x14ac:dyDescent="0.25">
      <c r="F6135" s="4">
        <f>IF(Table!H6135="","",IF(COUNTIF(Table!$H$2:H6135,Table!H6136)&gt;0=TRUE,1,0))</f>
        <v>1</v>
      </c>
      <c r="G6135" s="4">
        <f t="shared" si="97"/>
        <v>20</v>
      </c>
      <c r="H6135" s="4" t="str">
        <f>IF(F6135=1,"",IF(Table!H6136="","",Table!H6136))</f>
        <v/>
      </c>
    </row>
    <row r="6136" spans="6:8" x14ac:dyDescent="0.25">
      <c r="F6136" s="4">
        <f>IF(Table!H6136="","",IF(COUNTIF(Table!$H$2:H6136,Table!H6137)&gt;0=TRUE,1,0))</f>
        <v>1</v>
      </c>
      <c r="G6136" s="4">
        <f t="shared" si="97"/>
        <v>20</v>
      </c>
      <c r="H6136" s="4" t="str">
        <f>IF(F6136=1,"",IF(Table!H6137="","",Table!H6137))</f>
        <v/>
      </c>
    </row>
    <row r="6137" spans="6:8" x14ac:dyDescent="0.25">
      <c r="F6137" s="4">
        <f>IF(Table!H6137="","",IF(COUNTIF(Table!$H$2:H6137,Table!H6138)&gt;0=TRUE,1,0))</f>
        <v>1</v>
      </c>
      <c r="G6137" s="4">
        <f t="shared" si="97"/>
        <v>20</v>
      </c>
      <c r="H6137" s="4" t="str">
        <f>IF(F6137=1,"",IF(Table!H6138="","",Table!H6138))</f>
        <v/>
      </c>
    </row>
    <row r="6138" spans="6:8" x14ac:dyDescent="0.25">
      <c r="F6138" s="4">
        <f>IF(Table!H6138="","",IF(COUNTIF(Table!$H$2:H6138,Table!H6139)&gt;0=TRUE,1,0))</f>
        <v>1</v>
      </c>
      <c r="G6138" s="4">
        <f t="shared" si="97"/>
        <v>20</v>
      </c>
      <c r="H6138" s="4" t="str">
        <f>IF(F6138=1,"",IF(Table!H6139="","",Table!H6139))</f>
        <v/>
      </c>
    </row>
    <row r="6139" spans="6:8" x14ac:dyDescent="0.25">
      <c r="F6139" s="4">
        <f>IF(Table!H6139="","",IF(COUNTIF(Table!$H$2:H6139,Table!H6140)&gt;0=TRUE,1,0))</f>
        <v>1</v>
      </c>
      <c r="G6139" s="4">
        <f t="shared" si="97"/>
        <v>20</v>
      </c>
      <c r="H6139" s="4" t="str">
        <f>IF(F6139=1,"",IF(Table!H6140="","",Table!H6140))</f>
        <v/>
      </c>
    </row>
    <row r="6140" spans="6:8" x14ac:dyDescent="0.25">
      <c r="F6140" s="4">
        <f>IF(Table!H6140="","",IF(COUNTIF(Table!$H$2:H6140,Table!H6141)&gt;0=TRUE,1,0))</f>
        <v>1</v>
      </c>
      <c r="G6140" s="4">
        <f t="shared" si="97"/>
        <v>20</v>
      </c>
      <c r="H6140" s="4" t="str">
        <f>IF(F6140=1,"",IF(Table!H6141="","",Table!H6141))</f>
        <v/>
      </c>
    </row>
    <row r="6141" spans="6:8" x14ac:dyDescent="0.25">
      <c r="F6141" s="4">
        <f>IF(Table!H6141="","",IF(COUNTIF(Table!$H$2:H6141,Table!H6142)&gt;0=TRUE,1,0))</f>
        <v>1</v>
      </c>
      <c r="G6141" s="4">
        <f t="shared" si="97"/>
        <v>20</v>
      </c>
      <c r="H6141" s="4" t="str">
        <f>IF(F6141=1,"",IF(Table!H6142="","",Table!H6142))</f>
        <v/>
      </c>
    </row>
    <row r="6142" spans="6:8" x14ac:dyDescent="0.25">
      <c r="F6142" s="4">
        <f>IF(Table!H6142="","",IF(COUNTIF(Table!$H$2:H6142,Table!H6143)&gt;0=TRUE,1,0))</f>
        <v>1</v>
      </c>
      <c r="G6142" s="4">
        <f t="shared" si="97"/>
        <v>20</v>
      </c>
      <c r="H6142" s="4" t="str">
        <f>IF(F6142=1,"",IF(Table!H6143="","",Table!H6143))</f>
        <v/>
      </c>
    </row>
    <row r="6143" spans="6:8" x14ac:dyDescent="0.25">
      <c r="F6143" s="4">
        <f>IF(Table!H6143="","",IF(COUNTIF(Table!$H$2:H6143,Table!H6144)&gt;0=TRUE,1,0))</f>
        <v>1</v>
      </c>
      <c r="G6143" s="4">
        <f t="shared" si="97"/>
        <v>20</v>
      </c>
      <c r="H6143" s="4" t="str">
        <f>IF(F6143=1,"",IF(Table!H6144="","",Table!H6144))</f>
        <v/>
      </c>
    </row>
    <row r="6144" spans="6:8" x14ac:dyDescent="0.25">
      <c r="F6144" s="4">
        <f>IF(Table!H6144="","",IF(COUNTIF(Table!$H$2:H6144,Table!H6145)&gt;0=TRUE,1,0))</f>
        <v>1</v>
      </c>
      <c r="G6144" s="4">
        <f t="shared" si="97"/>
        <v>20</v>
      </c>
      <c r="H6144" s="4" t="str">
        <f>IF(F6144=1,"",IF(Table!H6145="","",Table!H6145))</f>
        <v/>
      </c>
    </row>
    <row r="6145" spans="6:8" x14ac:dyDescent="0.25">
      <c r="F6145" s="4">
        <f>IF(Table!H6145="","",IF(COUNTIF(Table!$H$2:H6145,Table!H6146)&gt;0=TRUE,1,0))</f>
        <v>1</v>
      </c>
      <c r="G6145" s="4">
        <f t="shared" si="97"/>
        <v>20</v>
      </c>
      <c r="H6145" s="4" t="str">
        <f>IF(F6145=1,"",IF(Table!H6146="","",Table!H6146))</f>
        <v/>
      </c>
    </row>
    <row r="6146" spans="6:8" x14ac:dyDescent="0.25">
      <c r="F6146" s="4">
        <f>IF(Table!H6146="","",IF(COUNTIF(Table!$H$2:H6146,Table!H6147)&gt;0=TRUE,1,0))</f>
        <v>1</v>
      </c>
      <c r="G6146" s="4">
        <f t="shared" ref="G6146:G6209" si="98">IF(H6146&lt;&gt;"",G6145+1,G6145)</f>
        <v>20</v>
      </c>
      <c r="H6146" s="4" t="str">
        <f>IF(F6146=1,"",IF(Table!H6147="","",Table!H6147))</f>
        <v/>
      </c>
    </row>
    <row r="6147" spans="6:8" x14ac:dyDescent="0.25">
      <c r="F6147" s="4">
        <f>IF(Table!H6147="","",IF(COUNTIF(Table!$H$2:H6147,Table!H6148)&gt;0=TRUE,1,0))</f>
        <v>1</v>
      </c>
      <c r="G6147" s="4">
        <f t="shared" si="98"/>
        <v>20</v>
      </c>
      <c r="H6147" s="4" t="str">
        <f>IF(F6147=1,"",IF(Table!H6148="","",Table!H6148))</f>
        <v/>
      </c>
    </row>
    <row r="6148" spans="6:8" x14ac:dyDescent="0.25">
      <c r="F6148" s="4">
        <f>IF(Table!H6148="","",IF(COUNTIF(Table!$H$2:H6148,Table!H6149)&gt;0=TRUE,1,0))</f>
        <v>1</v>
      </c>
      <c r="G6148" s="4">
        <f t="shared" si="98"/>
        <v>20</v>
      </c>
      <c r="H6148" s="4" t="str">
        <f>IF(F6148=1,"",IF(Table!H6149="","",Table!H6149))</f>
        <v/>
      </c>
    </row>
    <row r="6149" spans="6:8" x14ac:dyDescent="0.25">
      <c r="F6149" s="4">
        <f>IF(Table!H6149="","",IF(COUNTIF(Table!$H$2:H6149,Table!H6150)&gt;0=TRUE,1,0))</f>
        <v>1</v>
      </c>
      <c r="G6149" s="4">
        <f t="shared" si="98"/>
        <v>20</v>
      </c>
      <c r="H6149" s="4" t="str">
        <f>IF(F6149=1,"",IF(Table!H6150="","",Table!H6150))</f>
        <v/>
      </c>
    </row>
    <row r="6150" spans="6:8" x14ac:dyDescent="0.25">
      <c r="F6150" s="4">
        <f>IF(Table!H6150="","",IF(COUNTIF(Table!$H$2:H6150,Table!H6151)&gt;0=TRUE,1,0))</f>
        <v>1</v>
      </c>
      <c r="G6150" s="4">
        <f t="shared" si="98"/>
        <v>20</v>
      </c>
      <c r="H6150" s="4" t="str">
        <f>IF(F6150=1,"",IF(Table!H6151="","",Table!H6151))</f>
        <v/>
      </c>
    </row>
    <row r="6151" spans="6:8" x14ac:dyDescent="0.25">
      <c r="F6151" s="4">
        <f>IF(Table!H6151="","",IF(COUNTIF(Table!$H$2:H6151,Table!H6152)&gt;0=TRUE,1,0))</f>
        <v>1</v>
      </c>
      <c r="G6151" s="4">
        <f t="shared" si="98"/>
        <v>20</v>
      </c>
      <c r="H6151" s="4" t="str">
        <f>IF(F6151=1,"",IF(Table!H6152="","",Table!H6152))</f>
        <v/>
      </c>
    </row>
    <row r="6152" spans="6:8" x14ac:dyDescent="0.25">
      <c r="F6152" s="4">
        <f>IF(Table!H6152="","",IF(COUNTIF(Table!$H$2:H6152,Table!H6153)&gt;0=TRUE,1,0))</f>
        <v>1</v>
      </c>
      <c r="G6152" s="4">
        <f t="shared" si="98"/>
        <v>20</v>
      </c>
      <c r="H6152" s="4" t="str">
        <f>IF(F6152=1,"",IF(Table!H6153="","",Table!H6153))</f>
        <v/>
      </c>
    </row>
    <row r="6153" spans="6:8" x14ac:dyDescent="0.25">
      <c r="F6153" s="4">
        <f>IF(Table!H6153="","",IF(COUNTIF(Table!$H$2:H6153,Table!H6154)&gt;0=TRUE,1,0))</f>
        <v>1</v>
      </c>
      <c r="G6153" s="4">
        <f t="shared" si="98"/>
        <v>20</v>
      </c>
      <c r="H6153" s="4" t="str">
        <f>IF(F6153=1,"",IF(Table!H6154="","",Table!H6154))</f>
        <v/>
      </c>
    </row>
    <row r="6154" spans="6:8" x14ac:dyDescent="0.25">
      <c r="F6154" s="4">
        <f>IF(Table!H6154="","",IF(COUNTIF(Table!$H$2:H6154,Table!H6155)&gt;0=TRUE,1,0))</f>
        <v>1</v>
      </c>
      <c r="G6154" s="4">
        <f t="shared" si="98"/>
        <v>20</v>
      </c>
      <c r="H6154" s="4" t="str">
        <f>IF(F6154=1,"",IF(Table!H6155="","",Table!H6155))</f>
        <v/>
      </c>
    </row>
    <row r="6155" spans="6:8" x14ac:dyDescent="0.25">
      <c r="F6155" s="4">
        <f>IF(Table!H6155="","",IF(COUNTIF(Table!$H$2:H6155,Table!H6156)&gt;0=TRUE,1,0))</f>
        <v>1</v>
      </c>
      <c r="G6155" s="4">
        <f t="shared" si="98"/>
        <v>20</v>
      </c>
      <c r="H6155" s="4" t="str">
        <f>IF(F6155=1,"",IF(Table!H6156="","",Table!H6156))</f>
        <v/>
      </c>
    </row>
    <row r="6156" spans="6:8" x14ac:dyDescent="0.25">
      <c r="F6156" s="4">
        <f>IF(Table!H6156="","",IF(COUNTIF(Table!$H$2:H6156,Table!H6157)&gt;0=TRUE,1,0))</f>
        <v>1</v>
      </c>
      <c r="G6156" s="4">
        <f t="shared" si="98"/>
        <v>20</v>
      </c>
      <c r="H6156" s="4" t="str">
        <f>IF(F6156=1,"",IF(Table!H6157="","",Table!H6157))</f>
        <v/>
      </c>
    </row>
    <row r="6157" spans="6:8" x14ac:dyDescent="0.25">
      <c r="F6157" s="4">
        <f>IF(Table!H6157="","",IF(COUNTIF(Table!$H$2:H6157,Table!H6158)&gt;0=TRUE,1,0))</f>
        <v>1</v>
      </c>
      <c r="G6157" s="4">
        <f t="shared" si="98"/>
        <v>20</v>
      </c>
      <c r="H6157" s="4" t="str">
        <f>IF(F6157=1,"",IF(Table!H6158="","",Table!H6158))</f>
        <v/>
      </c>
    </row>
    <row r="6158" spans="6:8" x14ac:dyDescent="0.25">
      <c r="F6158" s="4">
        <f>IF(Table!H6158="","",IF(COUNTIF(Table!$H$2:H6158,Table!H6159)&gt;0=TRUE,1,0))</f>
        <v>1</v>
      </c>
      <c r="G6158" s="4">
        <f t="shared" si="98"/>
        <v>20</v>
      </c>
      <c r="H6158" s="4" t="str">
        <f>IF(F6158=1,"",IF(Table!H6159="","",Table!H6159))</f>
        <v/>
      </c>
    </row>
    <row r="6159" spans="6:8" x14ac:dyDescent="0.25">
      <c r="F6159" s="4">
        <f>IF(Table!H6159="","",IF(COUNTIF(Table!$H$2:H6159,Table!H6160)&gt;0=TRUE,1,0))</f>
        <v>1</v>
      </c>
      <c r="G6159" s="4">
        <f t="shared" si="98"/>
        <v>20</v>
      </c>
      <c r="H6159" s="4" t="str">
        <f>IF(F6159=1,"",IF(Table!H6160="","",Table!H6160))</f>
        <v/>
      </c>
    </row>
    <row r="6160" spans="6:8" x14ac:dyDescent="0.25">
      <c r="F6160" s="4">
        <f>IF(Table!H6160="","",IF(COUNTIF(Table!$H$2:H6160,Table!H6161)&gt;0=TRUE,1,0))</f>
        <v>1</v>
      </c>
      <c r="G6160" s="4">
        <f t="shared" si="98"/>
        <v>20</v>
      </c>
      <c r="H6160" s="4" t="str">
        <f>IF(F6160=1,"",IF(Table!H6161="","",Table!H6161))</f>
        <v/>
      </c>
    </row>
    <row r="6161" spans="6:8" x14ac:dyDescent="0.25">
      <c r="F6161" s="4">
        <f>IF(Table!H6161="","",IF(COUNTIF(Table!$H$2:H6161,Table!H6162)&gt;0=TRUE,1,0))</f>
        <v>1</v>
      </c>
      <c r="G6161" s="4">
        <f t="shared" si="98"/>
        <v>20</v>
      </c>
      <c r="H6161" s="4" t="str">
        <f>IF(F6161=1,"",IF(Table!H6162="","",Table!H6162))</f>
        <v/>
      </c>
    </row>
    <row r="6162" spans="6:8" x14ac:dyDescent="0.25">
      <c r="F6162" s="4">
        <f>IF(Table!H6162="","",IF(COUNTIF(Table!$H$2:H6162,Table!H6163)&gt;0=TRUE,1,0))</f>
        <v>1</v>
      </c>
      <c r="G6162" s="4">
        <f t="shared" si="98"/>
        <v>20</v>
      </c>
      <c r="H6162" s="4" t="str">
        <f>IF(F6162=1,"",IF(Table!H6163="","",Table!H6163))</f>
        <v/>
      </c>
    </row>
    <row r="6163" spans="6:8" x14ac:dyDescent="0.25">
      <c r="F6163" s="4">
        <f>IF(Table!H6163="","",IF(COUNTIF(Table!$H$2:H6163,Table!H6164)&gt;0=TRUE,1,0))</f>
        <v>1</v>
      </c>
      <c r="G6163" s="4">
        <f t="shared" si="98"/>
        <v>20</v>
      </c>
      <c r="H6163" s="4" t="str">
        <f>IF(F6163=1,"",IF(Table!H6164="","",Table!H6164))</f>
        <v/>
      </c>
    </row>
    <row r="6164" spans="6:8" x14ac:dyDescent="0.25">
      <c r="F6164" s="4">
        <f>IF(Table!H6164="","",IF(COUNTIF(Table!$H$2:H6164,Table!H6165)&gt;0=TRUE,1,0))</f>
        <v>1</v>
      </c>
      <c r="G6164" s="4">
        <f t="shared" si="98"/>
        <v>20</v>
      </c>
      <c r="H6164" s="4" t="str">
        <f>IF(F6164=1,"",IF(Table!H6165="","",Table!H6165))</f>
        <v/>
      </c>
    </row>
    <row r="6165" spans="6:8" x14ac:dyDescent="0.25">
      <c r="F6165" s="4">
        <f>IF(Table!H6165="","",IF(COUNTIF(Table!$H$2:H6165,Table!H6166)&gt;0=TRUE,1,0))</f>
        <v>1</v>
      </c>
      <c r="G6165" s="4">
        <f t="shared" si="98"/>
        <v>20</v>
      </c>
      <c r="H6165" s="4" t="str">
        <f>IF(F6165=1,"",IF(Table!H6166="","",Table!H6166))</f>
        <v/>
      </c>
    </row>
    <row r="6166" spans="6:8" x14ac:dyDescent="0.25">
      <c r="F6166" s="4">
        <f>IF(Table!H6166="","",IF(COUNTIF(Table!$H$2:H6166,Table!H6167)&gt;0=TRUE,1,0))</f>
        <v>1</v>
      </c>
      <c r="G6166" s="4">
        <f t="shared" si="98"/>
        <v>20</v>
      </c>
      <c r="H6166" s="4" t="str">
        <f>IF(F6166=1,"",IF(Table!H6167="","",Table!H6167))</f>
        <v/>
      </c>
    </row>
    <row r="6167" spans="6:8" x14ac:dyDescent="0.25">
      <c r="F6167" s="4">
        <f>IF(Table!H6167="","",IF(COUNTIF(Table!$H$2:H6167,Table!H6168)&gt;0=TRUE,1,0))</f>
        <v>1</v>
      </c>
      <c r="G6167" s="4">
        <f t="shared" si="98"/>
        <v>20</v>
      </c>
      <c r="H6167" s="4" t="str">
        <f>IF(F6167=1,"",IF(Table!H6168="","",Table!H6168))</f>
        <v/>
      </c>
    </row>
    <row r="6168" spans="6:8" x14ac:dyDescent="0.25">
      <c r="F6168" s="4">
        <f>IF(Table!H6168="","",IF(COUNTIF(Table!$H$2:H6168,Table!H6169)&gt;0=TRUE,1,0))</f>
        <v>1</v>
      </c>
      <c r="G6168" s="4">
        <f t="shared" si="98"/>
        <v>20</v>
      </c>
      <c r="H6168" s="4" t="str">
        <f>IF(F6168=1,"",IF(Table!H6169="","",Table!H6169))</f>
        <v/>
      </c>
    </row>
    <row r="6169" spans="6:8" x14ac:dyDescent="0.25">
      <c r="F6169" s="4">
        <f>IF(Table!H6169="","",IF(COUNTIF(Table!$H$2:H6169,Table!H6170)&gt;0=TRUE,1,0))</f>
        <v>1</v>
      </c>
      <c r="G6169" s="4">
        <f t="shared" si="98"/>
        <v>20</v>
      </c>
      <c r="H6169" s="4" t="str">
        <f>IF(F6169=1,"",IF(Table!H6170="","",Table!H6170))</f>
        <v/>
      </c>
    </row>
    <row r="6170" spans="6:8" x14ac:dyDescent="0.25">
      <c r="F6170" s="4">
        <f>IF(Table!H6170="","",IF(COUNTIF(Table!$H$2:H6170,Table!H6171)&gt;0=TRUE,1,0))</f>
        <v>1</v>
      </c>
      <c r="G6170" s="4">
        <f t="shared" si="98"/>
        <v>20</v>
      </c>
      <c r="H6170" s="4" t="str">
        <f>IF(F6170=1,"",IF(Table!H6171="","",Table!H6171))</f>
        <v/>
      </c>
    </row>
    <row r="6171" spans="6:8" x14ac:dyDescent="0.25">
      <c r="F6171" s="4">
        <f>IF(Table!H6171="","",IF(COUNTIF(Table!$H$2:H6171,Table!H6172)&gt;0=TRUE,1,0))</f>
        <v>1</v>
      </c>
      <c r="G6171" s="4">
        <f t="shared" si="98"/>
        <v>20</v>
      </c>
      <c r="H6171" s="4" t="str">
        <f>IF(F6171=1,"",IF(Table!H6172="","",Table!H6172))</f>
        <v/>
      </c>
    </row>
    <row r="6172" spans="6:8" x14ac:dyDescent="0.25">
      <c r="F6172" s="4">
        <f>IF(Table!H6172="","",IF(COUNTIF(Table!$H$2:H6172,Table!H6173)&gt;0=TRUE,1,0))</f>
        <v>1</v>
      </c>
      <c r="G6172" s="4">
        <f t="shared" si="98"/>
        <v>20</v>
      </c>
      <c r="H6172" s="4" t="str">
        <f>IF(F6172=1,"",IF(Table!H6173="","",Table!H6173))</f>
        <v/>
      </c>
    </row>
    <row r="6173" spans="6:8" x14ac:dyDescent="0.25">
      <c r="F6173" s="4">
        <f>IF(Table!H6173="","",IF(COUNTIF(Table!$H$2:H6173,Table!H6174)&gt;0=TRUE,1,0))</f>
        <v>1</v>
      </c>
      <c r="G6173" s="4">
        <f t="shared" si="98"/>
        <v>20</v>
      </c>
      <c r="H6173" s="4" t="str">
        <f>IF(F6173=1,"",IF(Table!H6174="","",Table!H6174))</f>
        <v/>
      </c>
    </row>
    <row r="6174" spans="6:8" x14ac:dyDescent="0.25">
      <c r="F6174" s="4">
        <f>IF(Table!H6174="","",IF(COUNTIF(Table!$H$2:H6174,Table!H6175)&gt;0=TRUE,1,0))</f>
        <v>1</v>
      </c>
      <c r="G6174" s="4">
        <f t="shared" si="98"/>
        <v>20</v>
      </c>
      <c r="H6174" s="4" t="str">
        <f>IF(F6174=1,"",IF(Table!H6175="","",Table!H6175))</f>
        <v/>
      </c>
    </row>
    <row r="6175" spans="6:8" x14ac:dyDescent="0.25">
      <c r="F6175" s="4">
        <f>IF(Table!H6175="","",IF(COUNTIF(Table!$H$2:H6175,Table!H6176)&gt;0=TRUE,1,0))</f>
        <v>1</v>
      </c>
      <c r="G6175" s="4">
        <f t="shared" si="98"/>
        <v>20</v>
      </c>
      <c r="H6175" s="4" t="str">
        <f>IF(F6175=1,"",IF(Table!H6176="","",Table!H6176))</f>
        <v/>
      </c>
    </row>
    <row r="6176" spans="6:8" x14ac:dyDescent="0.25">
      <c r="F6176" s="4">
        <f>IF(Table!H6176="","",IF(COUNTIF(Table!$H$2:H6176,Table!H6177)&gt;0=TRUE,1,0))</f>
        <v>1</v>
      </c>
      <c r="G6176" s="4">
        <f t="shared" si="98"/>
        <v>20</v>
      </c>
      <c r="H6176" s="4" t="str">
        <f>IF(F6176=1,"",IF(Table!H6177="","",Table!H6177))</f>
        <v/>
      </c>
    </row>
    <row r="6177" spans="6:8" x14ac:dyDescent="0.25">
      <c r="F6177" s="4">
        <f>IF(Table!H6177="","",IF(COUNTIF(Table!$H$2:H6177,Table!H6178)&gt;0=TRUE,1,0))</f>
        <v>1</v>
      </c>
      <c r="G6177" s="4">
        <f t="shared" si="98"/>
        <v>20</v>
      </c>
      <c r="H6177" s="4" t="str">
        <f>IF(F6177=1,"",IF(Table!H6178="","",Table!H6178))</f>
        <v/>
      </c>
    </row>
    <row r="6178" spans="6:8" x14ac:dyDescent="0.25">
      <c r="F6178" s="4">
        <f>IF(Table!H6178="","",IF(COUNTIF(Table!$H$2:H6178,Table!H6179)&gt;0=TRUE,1,0))</f>
        <v>1</v>
      </c>
      <c r="G6178" s="4">
        <f t="shared" si="98"/>
        <v>20</v>
      </c>
      <c r="H6178" s="4" t="str">
        <f>IF(F6178=1,"",IF(Table!H6179="","",Table!H6179))</f>
        <v/>
      </c>
    </row>
    <row r="6179" spans="6:8" x14ac:dyDescent="0.25">
      <c r="F6179" s="4">
        <f>IF(Table!H6179="","",IF(COUNTIF(Table!$H$2:H6179,Table!H6180)&gt;0=TRUE,1,0))</f>
        <v>1</v>
      </c>
      <c r="G6179" s="4">
        <f t="shared" si="98"/>
        <v>20</v>
      </c>
      <c r="H6179" s="4" t="str">
        <f>IF(F6179=1,"",IF(Table!H6180="","",Table!H6180))</f>
        <v/>
      </c>
    </row>
    <row r="6180" spans="6:8" x14ac:dyDescent="0.25">
      <c r="F6180" s="4">
        <f>IF(Table!H6180="","",IF(COUNTIF(Table!$H$2:H6180,Table!H6181)&gt;0=TRUE,1,0))</f>
        <v>1</v>
      </c>
      <c r="G6180" s="4">
        <f t="shared" si="98"/>
        <v>20</v>
      </c>
      <c r="H6180" s="4" t="str">
        <f>IF(F6180=1,"",IF(Table!H6181="","",Table!H6181))</f>
        <v/>
      </c>
    </row>
    <row r="6181" spans="6:8" x14ac:dyDescent="0.25">
      <c r="F6181" s="4">
        <f>IF(Table!H6181="","",IF(COUNTIF(Table!$H$2:H6181,Table!H6182)&gt;0=TRUE,1,0))</f>
        <v>1</v>
      </c>
      <c r="G6181" s="4">
        <f t="shared" si="98"/>
        <v>20</v>
      </c>
      <c r="H6181" s="4" t="str">
        <f>IF(F6181=1,"",IF(Table!H6182="","",Table!H6182))</f>
        <v/>
      </c>
    </row>
    <row r="6182" spans="6:8" x14ac:dyDescent="0.25">
      <c r="F6182" s="4">
        <f>IF(Table!H6182="","",IF(COUNTIF(Table!$H$2:H6182,Table!H6183)&gt;0=TRUE,1,0))</f>
        <v>1</v>
      </c>
      <c r="G6182" s="4">
        <f t="shared" si="98"/>
        <v>20</v>
      </c>
      <c r="H6182" s="4" t="str">
        <f>IF(F6182=1,"",IF(Table!H6183="","",Table!H6183))</f>
        <v/>
      </c>
    </row>
    <row r="6183" spans="6:8" x14ac:dyDescent="0.25">
      <c r="F6183" s="4">
        <f>IF(Table!H6183="","",IF(COUNTIF(Table!$H$2:H6183,Table!H6184)&gt;0=TRUE,1,0))</f>
        <v>1</v>
      </c>
      <c r="G6183" s="4">
        <f t="shared" si="98"/>
        <v>20</v>
      </c>
      <c r="H6183" s="4" t="str">
        <f>IF(F6183=1,"",IF(Table!H6184="","",Table!H6184))</f>
        <v/>
      </c>
    </row>
    <row r="6184" spans="6:8" x14ac:dyDescent="0.25">
      <c r="F6184" s="4">
        <f>IF(Table!H6184="","",IF(COUNTIF(Table!$H$2:H6184,Table!H6185)&gt;0=TRUE,1,0))</f>
        <v>1</v>
      </c>
      <c r="G6184" s="4">
        <f t="shared" si="98"/>
        <v>20</v>
      </c>
      <c r="H6184" s="4" t="str">
        <f>IF(F6184=1,"",IF(Table!H6185="","",Table!H6185))</f>
        <v/>
      </c>
    </row>
    <row r="6185" spans="6:8" x14ac:dyDescent="0.25">
      <c r="F6185" s="4">
        <f>IF(Table!H6185="","",IF(COUNTIF(Table!$H$2:H6185,Table!H6186)&gt;0=TRUE,1,0))</f>
        <v>1</v>
      </c>
      <c r="G6185" s="4">
        <f t="shared" si="98"/>
        <v>20</v>
      </c>
      <c r="H6185" s="4" t="str">
        <f>IF(F6185=1,"",IF(Table!H6186="","",Table!H6186))</f>
        <v/>
      </c>
    </row>
    <row r="6186" spans="6:8" x14ac:dyDescent="0.25">
      <c r="F6186" s="4">
        <f>IF(Table!H6186="","",IF(COUNTIF(Table!$H$2:H6186,Table!H6187)&gt;0=TRUE,1,0))</f>
        <v>1</v>
      </c>
      <c r="G6186" s="4">
        <f t="shared" si="98"/>
        <v>20</v>
      </c>
      <c r="H6186" s="4" t="str">
        <f>IF(F6186=1,"",IF(Table!H6187="","",Table!H6187))</f>
        <v/>
      </c>
    </row>
    <row r="6187" spans="6:8" x14ac:dyDescent="0.25">
      <c r="F6187" s="4">
        <f>IF(Table!H6187="","",IF(COUNTIF(Table!$H$2:H6187,Table!H6188)&gt;0=TRUE,1,0))</f>
        <v>1</v>
      </c>
      <c r="G6187" s="4">
        <f t="shared" si="98"/>
        <v>20</v>
      </c>
      <c r="H6187" s="4" t="str">
        <f>IF(F6187=1,"",IF(Table!H6188="","",Table!H6188))</f>
        <v/>
      </c>
    </row>
    <row r="6188" spans="6:8" x14ac:dyDescent="0.25">
      <c r="F6188" s="4">
        <f>IF(Table!H6188="","",IF(COUNTIF(Table!$H$2:H6188,Table!H6189)&gt;0=TRUE,1,0))</f>
        <v>1</v>
      </c>
      <c r="G6188" s="4">
        <f t="shared" si="98"/>
        <v>20</v>
      </c>
      <c r="H6188" s="4" t="str">
        <f>IF(F6188=1,"",IF(Table!H6189="","",Table!H6189))</f>
        <v/>
      </c>
    </row>
    <row r="6189" spans="6:8" x14ac:dyDescent="0.25">
      <c r="F6189" s="4">
        <f>IF(Table!H6189="","",IF(COUNTIF(Table!$H$2:H6189,Table!H6190)&gt;0=TRUE,1,0))</f>
        <v>1</v>
      </c>
      <c r="G6189" s="4">
        <f t="shared" si="98"/>
        <v>20</v>
      </c>
      <c r="H6189" s="4" t="str">
        <f>IF(F6189=1,"",IF(Table!H6190="","",Table!H6190))</f>
        <v/>
      </c>
    </row>
    <row r="6190" spans="6:8" x14ac:dyDescent="0.25">
      <c r="F6190" s="4">
        <f>IF(Table!H6190="","",IF(COUNTIF(Table!$H$2:H6190,Table!H6191)&gt;0=TRUE,1,0))</f>
        <v>1</v>
      </c>
      <c r="G6190" s="4">
        <f t="shared" si="98"/>
        <v>20</v>
      </c>
      <c r="H6190" s="4" t="str">
        <f>IF(F6190=1,"",IF(Table!H6191="","",Table!H6191))</f>
        <v/>
      </c>
    </row>
    <row r="6191" spans="6:8" x14ac:dyDescent="0.25">
      <c r="F6191" s="4">
        <f>IF(Table!H6191="","",IF(COUNTIF(Table!$H$2:H6191,Table!H6192)&gt;0=TRUE,1,0))</f>
        <v>1</v>
      </c>
      <c r="G6191" s="4">
        <f t="shared" si="98"/>
        <v>20</v>
      </c>
      <c r="H6191" s="4" t="str">
        <f>IF(F6191=1,"",IF(Table!H6192="","",Table!H6192))</f>
        <v/>
      </c>
    </row>
    <row r="6192" spans="6:8" x14ac:dyDescent="0.25">
      <c r="F6192" s="4">
        <f>IF(Table!H6192="","",IF(COUNTIF(Table!$H$2:H6192,Table!H6193)&gt;0=TRUE,1,0))</f>
        <v>1</v>
      </c>
      <c r="G6192" s="4">
        <f t="shared" si="98"/>
        <v>20</v>
      </c>
      <c r="H6192" s="4" t="str">
        <f>IF(F6192=1,"",IF(Table!H6193="","",Table!H6193))</f>
        <v/>
      </c>
    </row>
    <row r="6193" spans="6:8" x14ac:dyDescent="0.25">
      <c r="F6193" s="4">
        <f>IF(Table!H6193="","",IF(COUNTIF(Table!$H$2:H6193,Table!H6194)&gt;0=TRUE,1,0))</f>
        <v>1</v>
      </c>
      <c r="G6193" s="4">
        <f t="shared" si="98"/>
        <v>20</v>
      </c>
      <c r="H6193" s="4" t="str">
        <f>IF(F6193=1,"",IF(Table!H6194="","",Table!H6194))</f>
        <v/>
      </c>
    </row>
    <row r="6194" spans="6:8" x14ac:dyDescent="0.25">
      <c r="F6194" s="4">
        <f>IF(Table!H6194="","",IF(COUNTIF(Table!$H$2:H6194,Table!H6195)&gt;0=TRUE,1,0))</f>
        <v>1</v>
      </c>
      <c r="G6194" s="4">
        <f t="shared" si="98"/>
        <v>20</v>
      </c>
      <c r="H6194" s="4" t="str">
        <f>IF(F6194=1,"",IF(Table!H6195="","",Table!H6195))</f>
        <v/>
      </c>
    </row>
    <row r="6195" spans="6:8" x14ac:dyDescent="0.25">
      <c r="F6195" s="4">
        <f>IF(Table!H6195="","",IF(COUNTIF(Table!$H$2:H6195,Table!H6196)&gt;0=TRUE,1,0))</f>
        <v>1</v>
      </c>
      <c r="G6195" s="4">
        <f t="shared" si="98"/>
        <v>20</v>
      </c>
      <c r="H6195" s="4" t="str">
        <f>IF(F6195=1,"",IF(Table!H6196="","",Table!H6196))</f>
        <v/>
      </c>
    </row>
    <row r="6196" spans="6:8" x14ac:dyDescent="0.25">
      <c r="F6196" s="4">
        <f>IF(Table!H6196="","",IF(COUNTIF(Table!$H$2:H6196,Table!H6197)&gt;0=TRUE,1,0))</f>
        <v>1</v>
      </c>
      <c r="G6196" s="4">
        <f t="shared" si="98"/>
        <v>20</v>
      </c>
      <c r="H6196" s="4" t="str">
        <f>IF(F6196=1,"",IF(Table!H6197="","",Table!H6197))</f>
        <v/>
      </c>
    </row>
    <row r="6197" spans="6:8" x14ac:dyDescent="0.25">
      <c r="F6197" s="4">
        <f>IF(Table!H6197="","",IF(COUNTIF(Table!$H$2:H6197,Table!H6198)&gt;0=TRUE,1,0))</f>
        <v>1</v>
      </c>
      <c r="G6197" s="4">
        <f t="shared" si="98"/>
        <v>20</v>
      </c>
      <c r="H6197" s="4" t="str">
        <f>IF(F6197=1,"",IF(Table!H6198="","",Table!H6198))</f>
        <v/>
      </c>
    </row>
    <row r="6198" spans="6:8" x14ac:dyDescent="0.25">
      <c r="F6198" s="4">
        <f>IF(Table!H6198="","",IF(COUNTIF(Table!$H$2:H6198,Table!H6199)&gt;0=TRUE,1,0))</f>
        <v>1</v>
      </c>
      <c r="G6198" s="4">
        <f t="shared" si="98"/>
        <v>20</v>
      </c>
      <c r="H6198" s="4" t="str">
        <f>IF(F6198=1,"",IF(Table!H6199="","",Table!H6199))</f>
        <v/>
      </c>
    </row>
    <row r="6199" spans="6:8" x14ac:dyDescent="0.25">
      <c r="F6199" s="4">
        <f>IF(Table!H6199="","",IF(COUNTIF(Table!$H$2:H6199,Table!H6200)&gt;0=TRUE,1,0))</f>
        <v>1</v>
      </c>
      <c r="G6199" s="4">
        <f t="shared" si="98"/>
        <v>20</v>
      </c>
      <c r="H6199" s="4" t="str">
        <f>IF(F6199=1,"",IF(Table!H6200="","",Table!H6200))</f>
        <v/>
      </c>
    </row>
    <row r="6200" spans="6:8" x14ac:dyDescent="0.25">
      <c r="F6200" s="4">
        <f>IF(Table!H6200="","",IF(COUNTIF(Table!$H$2:H6200,Table!H6201)&gt;0=TRUE,1,0))</f>
        <v>1</v>
      </c>
      <c r="G6200" s="4">
        <f t="shared" si="98"/>
        <v>20</v>
      </c>
      <c r="H6200" s="4" t="str">
        <f>IF(F6200=1,"",IF(Table!H6201="","",Table!H6201))</f>
        <v/>
      </c>
    </row>
    <row r="6201" spans="6:8" x14ac:dyDescent="0.25">
      <c r="F6201" s="4">
        <f>IF(Table!H6201="","",IF(COUNTIF(Table!$H$2:H6201,Table!H6202)&gt;0=TRUE,1,0))</f>
        <v>1</v>
      </c>
      <c r="G6201" s="4">
        <f t="shared" si="98"/>
        <v>20</v>
      </c>
      <c r="H6201" s="4" t="str">
        <f>IF(F6201=1,"",IF(Table!H6202="","",Table!H6202))</f>
        <v/>
      </c>
    </row>
    <row r="6202" spans="6:8" x14ac:dyDescent="0.25">
      <c r="F6202" s="4">
        <f>IF(Table!H6202="","",IF(COUNTIF(Table!$H$2:H6202,Table!H6203)&gt;0=TRUE,1,0))</f>
        <v>1</v>
      </c>
      <c r="G6202" s="4">
        <f t="shared" si="98"/>
        <v>20</v>
      </c>
      <c r="H6202" s="4" t="str">
        <f>IF(F6202=1,"",IF(Table!H6203="","",Table!H6203))</f>
        <v/>
      </c>
    </row>
    <row r="6203" spans="6:8" x14ac:dyDescent="0.25">
      <c r="F6203" s="4">
        <f>IF(Table!H6203="","",IF(COUNTIF(Table!$H$2:H6203,Table!H6204)&gt;0=TRUE,1,0))</f>
        <v>1</v>
      </c>
      <c r="G6203" s="4">
        <f t="shared" si="98"/>
        <v>20</v>
      </c>
      <c r="H6203" s="4" t="str">
        <f>IF(F6203=1,"",IF(Table!H6204="","",Table!H6204))</f>
        <v/>
      </c>
    </row>
    <row r="6204" spans="6:8" x14ac:dyDescent="0.25">
      <c r="F6204" s="4">
        <f>IF(Table!H6204="","",IF(COUNTIF(Table!$H$2:H6204,Table!H6205)&gt;0=TRUE,1,0))</f>
        <v>1</v>
      </c>
      <c r="G6204" s="4">
        <f t="shared" si="98"/>
        <v>20</v>
      </c>
      <c r="H6204" s="4" t="str">
        <f>IF(F6204=1,"",IF(Table!H6205="","",Table!H6205))</f>
        <v/>
      </c>
    </row>
    <row r="6205" spans="6:8" x14ac:dyDescent="0.25">
      <c r="F6205" s="4">
        <f>IF(Table!H6205="","",IF(COUNTIF(Table!$H$2:H6205,Table!H6206)&gt;0=TRUE,1,0))</f>
        <v>1</v>
      </c>
      <c r="G6205" s="4">
        <f t="shared" si="98"/>
        <v>20</v>
      </c>
      <c r="H6205" s="4" t="str">
        <f>IF(F6205=1,"",IF(Table!H6206="","",Table!H6206))</f>
        <v/>
      </c>
    </row>
    <row r="6206" spans="6:8" x14ac:dyDescent="0.25">
      <c r="F6206" s="4">
        <f>IF(Table!H6206="","",IF(COUNTIF(Table!$H$2:H6206,Table!H6207)&gt;0=TRUE,1,0))</f>
        <v>1</v>
      </c>
      <c r="G6206" s="4">
        <f t="shared" si="98"/>
        <v>20</v>
      </c>
      <c r="H6206" s="4" t="str">
        <f>IF(F6206=1,"",IF(Table!H6207="","",Table!H6207))</f>
        <v/>
      </c>
    </row>
    <row r="6207" spans="6:8" x14ac:dyDescent="0.25">
      <c r="F6207" s="4">
        <f>IF(Table!H6207="","",IF(COUNTIF(Table!$H$2:H6207,Table!H6208)&gt;0=TRUE,1,0))</f>
        <v>1</v>
      </c>
      <c r="G6207" s="4">
        <f t="shared" si="98"/>
        <v>20</v>
      </c>
      <c r="H6207" s="4" t="str">
        <f>IF(F6207=1,"",IF(Table!H6208="","",Table!H6208))</f>
        <v/>
      </c>
    </row>
    <row r="6208" spans="6:8" x14ac:dyDescent="0.25">
      <c r="F6208" s="4">
        <f>IF(Table!H6208="","",IF(COUNTIF(Table!$H$2:H6208,Table!H6209)&gt;0=TRUE,1,0))</f>
        <v>1</v>
      </c>
      <c r="G6208" s="4">
        <f t="shared" si="98"/>
        <v>20</v>
      </c>
      <c r="H6208" s="4" t="str">
        <f>IF(F6208=1,"",IF(Table!H6209="","",Table!H6209))</f>
        <v/>
      </c>
    </row>
    <row r="6209" spans="6:8" x14ac:dyDescent="0.25">
      <c r="F6209" s="4">
        <f>IF(Table!H6209="","",IF(COUNTIF(Table!$H$2:H6209,Table!H6210)&gt;0=TRUE,1,0))</f>
        <v>1</v>
      </c>
      <c r="G6209" s="4">
        <f t="shared" si="98"/>
        <v>20</v>
      </c>
      <c r="H6209" s="4" t="str">
        <f>IF(F6209=1,"",IF(Table!H6210="","",Table!H6210))</f>
        <v/>
      </c>
    </row>
    <row r="6210" spans="6:8" x14ac:dyDescent="0.25">
      <c r="F6210" s="4">
        <f>IF(Table!H6210="","",IF(COUNTIF(Table!$H$2:H6210,Table!H6211)&gt;0=TRUE,1,0))</f>
        <v>1</v>
      </c>
      <c r="G6210" s="4">
        <f t="shared" ref="G6210:G6273" si="99">IF(H6210&lt;&gt;"",G6209+1,G6209)</f>
        <v>20</v>
      </c>
      <c r="H6210" s="4" t="str">
        <f>IF(F6210=1,"",IF(Table!H6211="","",Table!H6211))</f>
        <v/>
      </c>
    </row>
    <row r="6211" spans="6:8" x14ac:dyDescent="0.25">
      <c r="F6211" s="4">
        <f>IF(Table!H6211="","",IF(COUNTIF(Table!$H$2:H6211,Table!H6212)&gt;0=TRUE,1,0))</f>
        <v>1</v>
      </c>
      <c r="G6211" s="4">
        <f t="shared" si="99"/>
        <v>20</v>
      </c>
      <c r="H6211" s="4" t="str">
        <f>IF(F6211=1,"",IF(Table!H6212="","",Table!H6212))</f>
        <v/>
      </c>
    </row>
    <row r="6212" spans="6:8" x14ac:dyDescent="0.25">
      <c r="F6212" s="4">
        <f>IF(Table!H6212="","",IF(COUNTIF(Table!$H$2:H6212,Table!H6213)&gt;0=TRUE,1,0))</f>
        <v>1</v>
      </c>
      <c r="G6212" s="4">
        <f t="shared" si="99"/>
        <v>20</v>
      </c>
      <c r="H6212" s="4" t="str">
        <f>IF(F6212=1,"",IF(Table!H6213="","",Table!H6213))</f>
        <v/>
      </c>
    </row>
    <row r="6213" spans="6:8" x14ac:dyDescent="0.25">
      <c r="F6213" s="4">
        <f>IF(Table!H6213="","",IF(COUNTIF(Table!$H$2:H6213,Table!H6214)&gt;0=TRUE,1,0))</f>
        <v>1</v>
      </c>
      <c r="G6213" s="4">
        <f t="shared" si="99"/>
        <v>20</v>
      </c>
      <c r="H6213" s="4" t="str">
        <f>IF(F6213=1,"",IF(Table!H6214="","",Table!H6214))</f>
        <v/>
      </c>
    </row>
    <row r="6214" spans="6:8" x14ac:dyDescent="0.25">
      <c r="F6214" s="4">
        <f>IF(Table!H6214="","",IF(COUNTIF(Table!$H$2:H6214,Table!H6215)&gt;0=TRUE,1,0))</f>
        <v>1</v>
      </c>
      <c r="G6214" s="4">
        <f t="shared" si="99"/>
        <v>20</v>
      </c>
      <c r="H6214" s="4" t="str">
        <f>IF(F6214=1,"",IF(Table!H6215="","",Table!H6215))</f>
        <v/>
      </c>
    </row>
    <row r="6215" spans="6:8" x14ac:dyDescent="0.25">
      <c r="F6215" s="4">
        <f>IF(Table!H6215="","",IF(COUNTIF(Table!$H$2:H6215,Table!H6216)&gt;0=TRUE,1,0))</f>
        <v>1</v>
      </c>
      <c r="G6215" s="4">
        <f t="shared" si="99"/>
        <v>20</v>
      </c>
      <c r="H6215" s="4" t="str">
        <f>IF(F6215=1,"",IF(Table!H6216="","",Table!H6216))</f>
        <v/>
      </c>
    </row>
    <row r="6216" spans="6:8" x14ac:dyDescent="0.25">
      <c r="F6216" s="4">
        <f>IF(Table!H6216="","",IF(COUNTIF(Table!$H$2:H6216,Table!H6217)&gt;0=TRUE,1,0))</f>
        <v>1</v>
      </c>
      <c r="G6216" s="4">
        <f t="shared" si="99"/>
        <v>20</v>
      </c>
      <c r="H6216" s="4" t="str">
        <f>IF(F6216=1,"",IF(Table!H6217="","",Table!H6217))</f>
        <v/>
      </c>
    </row>
    <row r="6217" spans="6:8" x14ac:dyDescent="0.25">
      <c r="F6217" s="4">
        <f>IF(Table!H6217="","",IF(COUNTIF(Table!$H$2:H6217,Table!H6218)&gt;0=TRUE,1,0))</f>
        <v>1</v>
      </c>
      <c r="G6217" s="4">
        <f t="shared" si="99"/>
        <v>20</v>
      </c>
      <c r="H6217" s="4" t="str">
        <f>IF(F6217=1,"",IF(Table!H6218="","",Table!H6218))</f>
        <v/>
      </c>
    </row>
    <row r="6218" spans="6:8" x14ac:dyDescent="0.25">
      <c r="F6218" s="4">
        <f>IF(Table!H6218="","",IF(COUNTIF(Table!$H$2:H6218,Table!H6219)&gt;0=TRUE,1,0))</f>
        <v>1</v>
      </c>
      <c r="G6218" s="4">
        <f t="shared" si="99"/>
        <v>20</v>
      </c>
      <c r="H6218" s="4" t="str">
        <f>IF(F6218=1,"",IF(Table!H6219="","",Table!H6219))</f>
        <v/>
      </c>
    </row>
    <row r="6219" spans="6:8" x14ac:dyDescent="0.25">
      <c r="F6219" s="4">
        <f>IF(Table!H6219="","",IF(COUNTIF(Table!$H$2:H6219,Table!H6220)&gt;0=TRUE,1,0))</f>
        <v>1</v>
      </c>
      <c r="G6219" s="4">
        <f t="shared" si="99"/>
        <v>20</v>
      </c>
      <c r="H6219" s="4" t="str">
        <f>IF(F6219=1,"",IF(Table!H6220="","",Table!H6220))</f>
        <v/>
      </c>
    </row>
    <row r="6220" spans="6:8" x14ac:dyDescent="0.25">
      <c r="F6220" s="4">
        <f>IF(Table!H6220="","",IF(COUNTIF(Table!$H$2:H6220,Table!H6221)&gt;0=TRUE,1,0))</f>
        <v>1</v>
      </c>
      <c r="G6220" s="4">
        <f t="shared" si="99"/>
        <v>20</v>
      </c>
      <c r="H6220" s="4" t="str">
        <f>IF(F6220=1,"",IF(Table!H6221="","",Table!H6221))</f>
        <v/>
      </c>
    </row>
    <row r="6221" spans="6:8" x14ac:dyDescent="0.25">
      <c r="F6221" s="4">
        <f>IF(Table!H6221="","",IF(COUNTIF(Table!$H$2:H6221,Table!H6222)&gt;0=TRUE,1,0))</f>
        <v>1</v>
      </c>
      <c r="G6221" s="4">
        <f t="shared" si="99"/>
        <v>20</v>
      </c>
      <c r="H6221" s="4" t="str">
        <f>IF(F6221=1,"",IF(Table!H6222="","",Table!H6222))</f>
        <v/>
      </c>
    </row>
    <row r="6222" spans="6:8" x14ac:dyDescent="0.25">
      <c r="F6222" s="4">
        <f>IF(Table!H6222="","",IF(COUNTIF(Table!$H$2:H6222,Table!H6223)&gt;0=TRUE,1,0))</f>
        <v>1</v>
      </c>
      <c r="G6222" s="4">
        <f t="shared" si="99"/>
        <v>20</v>
      </c>
      <c r="H6222" s="4" t="str">
        <f>IF(F6222=1,"",IF(Table!H6223="","",Table!H6223))</f>
        <v/>
      </c>
    </row>
    <row r="6223" spans="6:8" x14ac:dyDescent="0.25">
      <c r="F6223" s="4">
        <f>IF(Table!H6223="","",IF(COUNTIF(Table!$H$2:H6223,Table!H6224)&gt;0=TRUE,1,0))</f>
        <v>1</v>
      </c>
      <c r="G6223" s="4">
        <f t="shared" si="99"/>
        <v>20</v>
      </c>
      <c r="H6223" s="4" t="str">
        <f>IF(F6223=1,"",IF(Table!H6224="","",Table!H6224))</f>
        <v/>
      </c>
    </row>
    <row r="6224" spans="6:8" x14ac:dyDescent="0.25">
      <c r="F6224" s="4">
        <f>IF(Table!H6224="","",IF(COUNTIF(Table!$H$2:H6224,Table!H6225)&gt;0=TRUE,1,0))</f>
        <v>1</v>
      </c>
      <c r="G6224" s="4">
        <f t="shared" si="99"/>
        <v>20</v>
      </c>
      <c r="H6224" s="4" t="str">
        <f>IF(F6224=1,"",IF(Table!H6225="","",Table!H6225))</f>
        <v/>
      </c>
    </row>
    <row r="6225" spans="6:8" x14ac:dyDescent="0.25">
      <c r="F6225" s="4">
        <f>IF(Table!H6225="","",IF(COUNTIF(Table!$H$2:H6225,Table!H6226)&gt;0=TRUE,1,0))</f>
        <v>1</v>
      </c>
      <c r="G6225" s="4">
        <f t="shared" si="99"/>
        <v>20</v>
      </c>
      <c r="H6225" s="4" t="str">
        <f>IF(F6225=1,"",IF(Table!H6226="","",Table!H6226))</f>
        <v/>
      </c>
    </row>
    <row r="6226" spans="6:8" x14ac:dyDescent="0.25">
      <c r="F6226" s="4">
        <f>IF(Table!H6226="","",IF(COUNTIF(Table!$H$2:H6226,Table!H6227)&gt;0=TRUE,1,0))</f>
        <v>1</v>
      </c>
      <c r="G6226" s="4">
        <f t="shared" si="99"/>
        <v>20</v>
      </c>
      <c r="H6226" s="4" t="str">
        <f>IF(F6226=1,"",IF(Table!H6227="","",Table!H6227))</f>
        <v/>
      </c>
    </row>
    <row r="6227" spans="6:8" x14ac:dyDescent="0.25">
      <c r="F6227" s="4">
        <f>IF(Table!H6227="","",IF(COUNTIF(Table!$H$2:H6227,Table!H6228)&gt;0=TRUE,1,0))</f>
        <v>1</v>
      </c>
      <c r="G6227" s="4">
        <f t="shared" si="99"/>
        <v>20</v>
      </c>
      <c r="H6227" s="4" t="str">
        <f>IF(F6227=1,"",IF(Table!H6228="","",Table!H6228))</f>
        <v/>
      </c>
    </row>
    <row r="6228" spans="6:8" x14ac:dyDescent="0.25">
      <c r="F6228" s="4">
        <f>IF(Table!H6228="","",IF(COUNTIF(Table!$H$2:H6228,Table!H6229)&gt;0=TRUE,1,0))</f>
        <v>1</v>
      </c>
      <c r="G6228" s="4">
        <f t="shared" si="99"/>
        <v>20</v>
      </c>
      <c r="H6228" s="4" t="str">
        <f>IF(F6228=1,"",IF(Table!H6229="","",Table!H6229))</f>
        <v/>
      </c>
    </row>
    <row r="6229" spans="6:8" x14ac:dyDescent="0.25">
      <c r="F6229" s="4">
        <f>IF(Table!H6229="","",IF(COUNTIF(Table!$H$2:H6229,Table!H6230)&gt;0=TRUE,1,0))</f>
        <v>1</v>
      </c>
      <c r="G6229" s="4">
        <f t="shared" si="99"/>
        <v>20</v>
      </c>
      <c r="H6229" s="4" t="str">
        <f>IF(F6229=1,"",IF(Table!H6230="","",Table!H6230))</f>
        <v/>
      </c>
    </row>
    <row r="6230" spans="6:8" x14ac:dyDescent="0.25">
      <c r="F6230" s="4">
        <f>IF(Table!H6230="","",IF(COUNTIF(Table!$H$2:H6230,Table!H6231)&gt;0=TRUE,1,0))</f>
        <v>1</v>
      </c>
      <c r="G6230" s="4">
        <f t="shared" si="99"/>
        <v>20</v>
      </c>
      <c r="H6230" s="4" t="str">
        <f>IF(F6230=1,"",IF(Table!H6231="","",Table!H6231))</f>
        <v/>
      </c>
    </row>
    <row r="6231" spans="6:8" x14ac:dyDescent="0.25">
      <c r="F6231" s="4">
        <f>IF(Table!H6231="","",IF(COUNTIF(Table!$H$2:H6231,Table!H6232)&gt;0=TRUE,1,0))</f>
        <v>1</v>
      </c>
      <c r="G6231" s="4">
        <f t="shared" si="99"/>
        <v>20</v>
      </c>
      <c r="H6231" s="4" t="str">
        <f>IF(F6231=1,"",IF(Table!H6232="","",Table!H6232))</f>
        <v/>
      </c>
    </row>
    <row r="6232" spans="6:8" x14ac:dyDescent="0.25">
      <c r="F6232" s="4">
        <f>IF(Table!H6232="","",IF(COUNTIF(Table!$H$2:H6232,Table!H6233)&gt;0=TRUE,1,0))</f>
        <v>1</v>
      </c>
      <c r="G6232" s="4">
        <f t="shared" si="99"/>
        <v>20</v>
      </c>
      <c r="H6232" s="4" t="str">
        <f>IF(F6232=1,"",IF(Table!H6233="","",Table!H6233))</f>
        <v/>
      </c>
    </row>
    <row r="6233" spans="6:8" x14ac:dyDescent="0.25">
      <c r="F6233" s="4">
        <f>IF(Table!H6233="","",IF(COUNTIF(Table!$H$2:H6233,Table!H6234)&gt;0=TRUE,1,0))</f>
        <v>1</v>
      </c>
      <c r="G6233" s="4">
        <f t="shared" si="99"/>
        <v>20</v>
      </c>
      <c r="H6233" s="4" t="str">
        <f>IF(F6233=1,"",IF(Table!H6234="","",Table!H6234))</f>
        <v/>
      </c>
    </row>
    <row r="6234" spans="6:8" x14ac:dyDescent="0.25">
      <c r="F6234" s="4">
        <f>IF(Table!H6234="","",IF(COUNTIF(Table!$H$2:H6234,Table!H6235)&gt;0=TRUE,1,0))</f>
        <v>1</v>
      </c>
      <c r="G6234" s="4">
        <f t="shared" si="99"/>
        <v>20</v>
      </c>
      <c r="H6234" s="4" t="str">
        <f>IF(F6234=1,"",IF(Table!H6235="","",Table!H6235))</f>
        <v/>
      </c>
    </row>
    <row r="6235" spans="6:8" x14ac:dyDescent="0.25">
      <c r="F6235" s="4">
        <f>IF(Table!H6235="","",IF(COUNTIF(Table!$H$2:H6235,Table!H6236)&gt;0=TRUE,1,0))</f>
        <v>1</v>
      </c>
      <c r="G6235" s="4">
        <f t="shared" si="99"/>
        <v>20</v>
      </c>
      <c r="H6235" s="4" t="str">
        <f>IF(F6235=1,"",IF(Table!H6236="","",Table!H6236))</f>
        <v/>
      </c>
    </row>
    <row r="6236" spans="6:8" x14ac:dyDescent="0.25">
      <c r="F6236" s="4">
        <f>IF(Table!H6236="","",IF(COUNTIF(Table!$H$2:H6236,Table!H6237)&gt;0=TRUE,1,0))</f>
        <v>1</v>
      </c>
      <c r="G6236" s="4">
        <f t="shared" si="99"/>
        <v>20</v>
      </c>
      <c r="H6236" s="4" t="str">
        <f>IF(F6236=1,"",IF(Table!H6237="","",Table!H6237))</f>
        <v/>
      </c>
    </row>
    <row r="6237" spans="6:8" x14ac:dyDescent="0.25">
      <c r="F6237" s="4">
        <f>IF(Table!H6237="","",IF(COUNTIF(Table!$H$2:H6237,Table!H6238)&gt;0=TRUE,1,0))</f>
        <v>1</v>
      </c>
      <c r="G6237" s="4">
        <f t="shared" si="99"/>
        <v>20</v>
      </c>
      <c r="H6237" s="4" t="str">
        <f>IF(F6237=1,"",IF(Table!H6238="","",Table!H6238))</f>
        <v/>
      </c>
    </row>
    <row r="6238" spans="6:8" x14ac:dyDescent="0.25">
      <c r="F6238" s="4">
        <f>IF(Table!H6238="","",IF(COUNTIF(Table!$H$2:H6238,Table!H6239)&gt;0=TRUE,1,0))</f>
        <v>1</v>
      </c>
      <c r="G6238" s="4">
        <f t="shared" si="99"/>
        <v>20</v>
      </c>
      <c r="H6238" s="4" t="str">
        <f>IF(F6238=1,"",IF(Table!H6239="","",Table!H6239))</f>
        <v/>
      </c>
    </row>
    <row r="6239" spans="6:8" x14ac:dyDescent="0.25">
      <c r="F6239" s="4">
        <f>IF(Table!H6239="","",IF(COUNTIF(Table!$H$2:H6239,Table!H6240)&gt;0=TRUE,1,0))</f>
        <v>1</v>
      </c>
      <c r="G6239" s="4">
        <f t="shared" si="99"/>
        <v>20</v>
      </c>
      <c r="H6239" s="4" t="str">
        <f>IF(F6239=1,"",IF(Table!H6240="","",Table!H6240))</f>
        <v/>
      </c>
    </row>
    <row r="6240" spans="6:8" x14ac:dyDescent="0.25">
      <c r="F6240" s="4">
        <f>IF(Table!H6240="","",IF(COUNTIF(Table!$H$2:H6240,Table!H6241)&gt;0=TRUE,1,0))</f>
        <v>1</v>
      </c>
      <c r="G6240" s="4">
        <f t="shared" si="99"/>
        <v>20</v>
      </c>
      <c r="H6240" s="4" t="str">
        <f>IF(F6240=1,"",IF(Table!H6241="","",Table!H6241))</f>
        <v/>
      </c>
    </row>
    <row r="6241" spans="6:8" x14ac:dyDescent="0.25">
      <c r="F6241" s="4">
        <f>IF(Table!H6241="","",IF(COUNTIF(Table!$H$2:H6241,Table!H6242)&gt;0=TRUE,1,0))</f>
        <v>1</v>
      </c>
      <c r="G6241" s="4">
        <f t="shared" si="99"/>
        <v>20</v>
      </c>
      <c r="H6241" s="4" t="str">
        <f>IF(F6241=1,"",IF(Table!H6242="","",Table!H6242))</f>
        <v/>
      </c>
    </row>
    <row r="6242" spans="6:8" x14ac:dyDescent="0.25">
      <c r="F6242" s="4">
        <f>IF(Table!H6242="","",IF(COUNTIF(Table!$H$2:H6242,Table!H6243)&gt;0=TRUE,1,0))</f>
        <v>1</v>
      </c>
      <c r="G6242" s="4">
        <f t="shared" si="99"/>
        <v>20</v>
      </c>
      <c r="H6242" s="4" t="str">
        <f>IF(F6242=1,"",IF(Table!H6243="","",Table!H6243))</f>
        <v/>
      </c>
    </row>
    <row r="6243" spans="6:8" x14ac:dyDescent="0.25">
      <c r="F6243" s="4">
        <f>IF(Table!H6243="","",IF(COUNTIF(Table!$H$2:H6243,Table!H6244)&gt;0=TRUE,1,0))</f>
        <v>1</v>
      </c>
      <c r="G6243" s="4">
        <f t="shared" si="99"/>
        <v>20</v>
      </c>
      <c r="H6243" s="4" t="str">
        <f>IF(F6243=1,"",IF(Table!H6244="","",Table!H6244))</f>
        <v/>
      </c>
    </row>
    <row r="6244" spans="6:8" x14ac:dyDescent="0.25">
      <c r="F6244" s="4">
        <f>IF(Table!H6244="","",IF(COUNTIF(Table!$H$2:H6244,Table!H6245)&gt;0=TRUE,1,0))</f>
        <v>1</v>
      </c>
      <c r="G6244" s="4">
        <f t="shared" si="99"/>
        <v>20</v>
      </c>
      <c r="H6244" s="4" t="str">
        <f>IF(F6244=1,"",IF(Table!H6245="","",Table!H6245))</f>
        <v/>
      </c>
    </row>
    <row r="6245" spans="6:8" x14ac:dyDescent="0.25">
      <c r="F6245" s="4">
        <f>IF(Table!H6245="","",IF(COUNTIF(Table!$H$2:H6245,Table!H6246)&gt;0=TRUE,1,0))</f>
        <v>1</v>
      </c>
      <c r="G6245" s="4">
        <f t="shared" si="99"/>
        <v>20</v>
      </c>
      <c r="H6245" s="4" t="str">
        <f>IF(F6245=1,"",IF(Table!H6246="","",Table!H6246))</f>
        <v/>
      </c>
    </row>
    <row r="6246" spans="6:8" x14ac:dyDescent="0.25">
      <c r="F6246" s="4">
        <f>IF(Table!H6246="","",IF(COUNTIF(Table!$H$2:H6246,Table!H6247)&gt;0=TRUE,1,0))</f>
        <v>1</v>
      </c>
      <c r="G6246" s="4">
        <f t="shared" si="99"/>
        <v>20</v>
      </c>
      <c r="H6246" s="4" t="str">
        <f>IF(F6246=1,"",IF(Table!H6247="","",Table!H6247))</f>
        <v/>
      </c>
    </row>
    <row r="6247" spans="6:8" x14ac:dyDescent="0.25">
      <c r="F6247" s="4">
        <f>IF(Table!H6247="","",IF(COUNTIF(Table!$H$2:H6247,Table!H6248)&gt;0=TRUE,1,0))</f>
        <v>1</v>
      </c>
      <c r="G6247" s="4">
        <f t="shared" si="99"/>
        <v>20</v>
      </c>
      <c r="H6247" s="4" t="str">
        <f>IF(F6247=1,"",IF(Table!H6248="","",Table!H6248))</f>
        <v/>
      </c>
    </row>
    <row r="6248" spans="6:8" x14ac:dyDescent="0.25">
      <c r="F6248" s="4">
        <f>IF(Table!H6248="","",IF(COUNTIF(Table!$H$2:H6248,Table!H6249)&gt;0=TRUE,1,0))</f>
        <v>1</v>
      </c>
      <c r="G6248" s="4">
        <f t="shared" si="99"/>
        <v>20</v>
      </c>
      <c r="H6248" s="4" t="str">
        <f>IF(F6248=1,"",IF(Table!H6249="","",Table!H6249))</f>
        <v/>
      </c>
    </row>
    <row r="6249" spans="6:8" x14ac:dyDescent="0.25">
      <c r="F6249" s="4">
        <f>IF(Table!H6249="","",IF(COUNTIF(Table!$H$2:H6249,Table!H6250)&gt;0=TRUE,1,0))</f>
        <v>1</v>
      </c>
      <c r="G6249" s="4">
        <f t="shared" si="99"/>
        <v>20</v>
      </c>
      <c r="H6249" s="4" t="str">
        <f>IF(F6249=1,"",IF(Table!H6250="","",Table!H6250))</f>
        <v/>
      </c>
    </row>
    <row r="6250" spans="6:8" x14ac:dyDescent="0.25">
      <c r="F6250" s="4">
        <f>IF(Table!H6250="","",IF(COUNTIF(Table!$H$2:H6250,Table!H6251)&gt;0=TRUE,1,0))</f>
        <v>1</v>
      </c>
      <c r="G6250" s="4">
        <f t="shared" si="99"/>
        <v>20</v>
      </c>
      <c r="H6250" s="4" t="str">
        <f>IF(F6250=1,"",IF(Table!H6251="","",Table!H6251))</f>
        <v/>
      </c>
    </row>
    <row r="6251" spans="6:8" x14ac:dyDescent="0.25">
      <c r="F6251" s="4">
        <f>IF(Table!H6251="","",IF(COUNTIF(Table!$H$2:H6251,Table!H6252)&gt;0=TRUE,1,0))</f>
        <v>1</v>
      </c>
      <c r="G6251" s="4">
        <f t="shared" si="99"/>
        <v>20</v>
      </c>
      <c r="H6251" s="4" t="str">
        <f>IF(F6251=1,"",IF(Table!H6252="","",Table!H6252))</f>
        <v/>
      </c>
    </row>
    <row r="6252" spans="6:8" x14ac:dyDescent="0.25">
      <c r="F6252" s="4">
        <f>IF(Table!H6252="","",IF(COUNTIF(Table!$H$2:H6252,Table!H6253)&gt;0=TRUE,1,0))</f>
        <v>1</v>
      </c>
      <c r="G6252" s="4">
        <f t="shared" si="99"/>
        <v>20</v>
      </c>
      <c r="H6252" s="4" t="str">
        <f>IF(F6252=1,"",IF(Table!H6253="","",Table!H6253))</f>
        <v/>
      </c>
    </row>
    <row r="6253" spans="6:8" x14ac:dyDescent="0.25">
      <c r="F6253" s="4">
        <f>IF(Table!H6253="","",IF(COUNTIF(Table!$H$2:H6253,Table!H6254)&gt;0=TRUE,1,0))</f>
        <v>1</v>
      </c>
      <c r="G6253" s="4">
        <f t="shared" si="99"/>
        <v>20</v>
      </c>
      <c r="H6253" s="4" t="str">
        <f>IF(F6253=1,"",IF(Table!H6254="","",Table!H6254))</f>
        <v/>
      </c>
    </row>
    <row r="6254" spans="6:8" x14ac:dyDescent="0.25">
      <c r="F6254" s="4">
        <f>IF(Table!H6254="","",IF(COUNTIF(Table!$H$2:H6254,Table!H6255)&gt;0=TRUE,1,0))</f>
        <v>1</v>
      </c>
      <c r="G6254" s="4">
        <f t="shared" si="99"/>
        <v>20</v>
      </c>
      <c r="H6254" s="4" t="str">
        <f>IF(F6254=1,"",IF(Table!H6255="","",Table!H6255))</f>
        <v/>
      </c>
    </row>
    <row r="6255" spans="6:8" x14ac:dyDescent="0.25">
      <c r="F6255" s="4">
        <f>IF(Table!H6255="","",IF(COUNTIF(Table!$H$2:H6255,Table!H6256)&gt;0=TRUE,1,0))</f>
        <v>1</v>
      </c>
      <c r="G6255" s="4">
        <f t="shared" si="99"/>
        <v>20</v>
      </c>
      <c r="H6255" s="4" t="str">
        <f>IF(F6255=1,"",IF(Table!H6256="","",Table!H6256))</f>
        <v/>
      </c>
    </row>
    <row r="6256" spans="6:8" x14ac:dyDescent="0.25">
      <c r="F6256" s="4">
        <f>IF(Table!H6256="","",IF(COUNTIF(Table!$H$2:H6256,Table!H6257)&gt;0=TRUE,1,0))</f>
        <v>1</v>
      </c>
      <c r="G6256" s="4">
        <f t="shared" si="99"/>
        <v>20</v>
      </c>
      <c r="H6256" s="4" t="str">
        <f>IF(F6256=1,"",IF(Table!H6257="","",Table!H6257))</f>
        <v/>
      </c>
    </row>
    <row r="6257" spans="6:8" x14ac:dyDescent="0.25">
      <c r="F6257" s="4">
        <f>IF(Table!H6257="","",IF(COUNTIF(Table!$H$2:H6257,Table!H6258)&gt;0=TRUE,1,0))</f>
        <v>1</v>
      </c>
      <c r="G6257" s="4">
        <f t="shared" si="99"/>
        <v>20</v>
      </c>
      <c r="H6257" s="4" t="str">
        <f>IF(F6257=1,"",IF(Table!H6258="","",Table!H6258))</f>
        <v/>
      </c>
    </row>
    <row r="6258" spans="6:8" x14ac:dyDescent="0.25">
      <c r="F6258" s="4">
        <f>IF(Table!H6258="","",IF(COUNTIF(Table!$H$2:H6258,Table!H6259)&gt;0=TRUE,1,0))</f>
        <v>1</v>
      </c>
      <c r="G6258" s="4">
        <f t="shared" si="99"/>
        <v>20</v>
      </c>
      <c r="H6258" s="4" t="str">
        <f>IF(F6258=1,"",IF(Table!H6259="","",Table!H6259))</f>
        <v/>
      </c>
    </row>
    <row r="6259" spans="6:8" x14ac:dyDescent="0.25">
      <c r="F6259" s="4">
        <f>IF(Table!H6259="","",IF(COUNTIF(Table!$H$2:H6259,Table!H6260)&gt;0=TRUE,1,0))</f>
        <v>1</v>
      </c>
      <c r="G6259" s="4">
        <f t="shared" si="99"/>
        <v>20</v>
      </c>
      <c r="H6259" s="4" t="str">
        <f>IF(F6259=1,"",IF(Table!H6260="","",Table!H6260))</f>
        <v/>
      </c>
    </row>
    <row r="6260" spans="6:8" x14ac:dyDescent="0.25">
      <c r="F6260" s="4">
        <f>IF(Table!H6260="","",IF(COUNTIF(Table!$H$2:H6260,Table!H6261)&gt;0=TRUE,1,0))</f>
        <v>1</v>
      </c>
      <c r="G6260" s="4">
        <f t="shared" si="99"/>
        <v>20</v>
      </c>
      <c r="H6260" s="4" t="str">
        <f>IF(F6260=1,"",IF(Table!H6261="","",Table!H6261))</f>
        <v/>
      </c>
    </row>
    <row r="6261" spans="6:8" x14ac:dyDescent="0.25">
      <c r="F6261" s="4">
        <f>IF(Table!H6261="","",IF(COUNTIF(Table!$H$2:H6261,Table!H6262)&gt;0=TRUE,1,0))</f>
        <v>1</v>
      </c>
      <c r="G6261" s="4">
        <f t="shared" si="99"/>
        <v>20</v>
      </c>
      <c r="H6261" s="4" t="str">
        <f>IF(F6261=1,"",IF(Table!H6262="","",Table!H6262))</f>
        <v/>
      </c>
    </row>
    <row r="6262" spans="6:8" x14ac:dyDescent="0.25">
      <c r="F6262" s="4">
        <f>IF(Table!H6262="","",IF(COUNTIF(Table!$H$2:H6262,Table!H6263)&gt;0=TRUE,1,0))</f>
        <v>1</v>
      </c>
      <c r="G6262" s="4">
        <f t="shared" si="99"/>
        <v>20</v>
      </c>
      <c r="H6262" s="4" t="str">
        <f>IF(F6262=1,"",IF(Table!H6263="","",Table!H6263))</f>
        <v/>
      </c>
    </row>
    <row r="6263" spans="6:8" x14ac:dyDescent="0.25">
      <c r="F6263" s="4">
        <f>IF(Table!H6263="","",IF(COUNTIF(Table!$H$2:H6263,Table!H6264)&gt;0=TRUE,1,0))</f>
        <v>1</v>
      </c>
      <c r="G6263" s="4">
        <f t="shared" si="99"/>
        <v>20</v>
      </c>
      <c r="H6263" s="4" t="str">
        <f>IF(F6263=1,"",IF(Table!H6264="","",Table!H6264))</f>
        <v/>
      </c>
    </row>
    <row r="6264" spans="6:8" x14ac:dyDescent="0.25">
      <c r="F6264" s="4">
        <f>IF(Table!H6264="","",IF(COUNTIF(Table!$H$2:H6264,Table!H6265)&gt;0=TRUE,1,0))</f>
        <v>1</v>
      </c>
      <c r="G6264" s="4">
        <f t="shared" si="99"/>
        <v>20</v>
      </c>
      <c r="H6264" s="4" t="str">
        <f>IF(F6264=1,"",IF(Table!H6265="","",Table!H6265))</f>
        <v/>
      </c>
    </row>
    <row r="6265" spans="6:8" x14ac:dyDescent="0.25">
      <c r="F6265" s="4">
        <f>IF(Table!H6265="","",IF(COUNTIF(Table!$H$2:H6265,Table!H6266)&gt;0=TRUE,1,0))</f>
        <v>1</v>
      </c>
      <c r="G6265" s="4">
        <f t="shared" si="99"/>
        <v>20</v>
      </c>
      <c r="H6265" s="4" t="str">
        <f>IF(F6265=1,"",IF(Table!H6266="","",Table!H6266))</f>
        <v/>
      </c>
    </row>
    <row r="6266" spans="6:8" x14ac:dyDescent="0.25">
      <c r="F6266" s="4">
        <f>IF(Table!H6266="","",IF(COUNTIF(Table!$H$2:H6266,Table!H6267)&gt;0=TRUE,1,0))</f>
        <v>1</v>
      </c>
      <c r="G6266" s="4">
        <f t="shared" si="99"/>
        <v>20</v>
      </c>
      <c r="H6266" s="4" t="str">
        <f>IF(F6266=1,"",IF(Table!H6267="","",Table!H6267))</f>
        <v/>
      </c>
    </row>
    <row r="6267" spans="6:8" x14ac:dyDescent="0.25">
      <c r="F6267" s="4">
        <f>IF(Table!H6267="","",IF(COUNTIF(Table!$H$2:H6267,Table!H6268)&gt;0=TRUE,1,0))</f>
        <v>1</v>
      </c>
      <c r="G6267" s="4">
        <f t="shared" si="99"/>
        <v>20</v>
      </c>
      <c r="H6267" s="4" t="str">
        <f>IF(F6267=1,"",IF(Table!H6268="","",Table!H6268))</f>
        <v/>
      </c>
    </row>
    <row r="6268" spans="6:8" x14ac:dyDescent="0.25">
      <c r="F6268" s="4">
        <f>IF(Table!H6268="","",IF(COUNTIF(Table!$H$2:H6268,Table!H6269)&gt;0=TRUE,1,0))</f>
        <v>1</v>
      </c>
      <c r="G6268" s="4">
        <f t="shared" si="99"/>
        <v>20</v>
      </c>
      <c r="H6268" s="4" t="str">
        <f>IF(F6268=1,"",IF(Table!H6269="","",Table!H6269))</f>
        <v/>
      </c>
    </row>
    <row r="6269" spans="6:8" x14ac:dyDescent="0.25">
      <c r="F6269" s="4">
        <f>IF(Table!H6269="","",IF(COUNTIF(Table!$H$2:H6269,Table!H6270)&gt;0=TRUE,1,0))</f>
        <v>1</v>
      </c>
      <c r="G6269" s="4">
        <f t="shared" si="99"/>
        <v>20</v>
      </c>
      <c r="H6269" s="4" t="str">
        <f>IF(F6269=1,"",IF(Table!H6270="","",Table!H6270))</f>
        <v/>
      </c>
    </row>
    <row r="6270" spans="6:8" x14ac:dyDescent="0.25">
      <c r="F6270" s="4">
        <f>IF(Table!H6270="","",IF(COUNTIF(Table!$H$2:H6270,Table!H6271)&gt;0=TRUE,1,0))</f>
        <v>1</v>
      </c>
      <c r="G6270" s="4">
        <f t="shared" si="99"/>
        <v>20</v>
      </c>
      <c r="H6270" s="4" t="str">
        <f>IF(F6270=1,"",IF(Table!H6271="","",Table!H6271))</f>
        <v/>
      </c>
    </row>
    <row r="6271" spans="6:8" x14ac:dyDescent="0.25">
      <c r="F6271" s="4">
        <f>IF(Table!H6271="","",IF(COUNTIF(Table!$H$2:H6271,Table!H6272)&gt;0=TRUE,1,0))</f>
        <v>1</v>
      </c>
      <c r="G6271" s="4">
        <f t="shared" si="99"/>
        <v>20</v>
      </c>
      <c r="H6271" s="4" t="str">
        <f>IF(F6271=1,"",IF(Table!H6272="","",Table!H6272))</f>
        <v/>
      </c>
    </row>
    <row r="6272" spans="6:8" x14ac:dyDescent="0.25">
      <c r="F6272" s="4">
        <f>IF(Table!H6272="","",IF(COUNTIF(Table!$H$2:H6272,Table!H6273)&gt;0=TRUE,1,0))</f>
        <v>1</v>
      </c>
      <c r="G6272" s="4">
        <f t="shared" si="99"/>
        <v>20</v>
      </c>
      <c r="H6272" s="4" t="str">
        <f>IF(F6272=1,"",IF(Table!H6273="","",Table!H6273))</f>
        <v/>
      </c>
    </row>
    <row r="6273" spans="6:8" x14ac:dyDescent="0.25">
      <c r="F6273" s="4">
        <f>IF(Table!H6273="","",IF(COUNTIF(Table!$H$2:H6273,Table!H6274)&gt;0=TRUE,1,0))</f>
        <v>1</v>
      </c>
      <c r="G6273" s="4">
        <f t="shared" si="99"/>
        <v>20</v>
      </c>
      <c r="H6273" s="4" t="str">
        <f>IF(F6273=1,"",IF(Table!H6274="","",Table!H6274))</f>
        <v/>
      </c>
    </row>
    <row r="6274" spans="6:8" x14ac:dyDescent="0.25">
      <c r="F6274" s="4">
        <f>IF(Table!H6274="","",IF(COUNTIF(Table!$H$2:H6274,Table!H6275)&gt;0=TRUE,1,0))</f>
        <v>1</v>
      </c>
      <c r="G6274" s="4">
        <f t="shared" ref="G6274:G6337" si="100">IF(H6274&lt;&gt;"",G6273+1,G6273)</f>
        <v>20</v>
      </c>
      <c r="H6274" s="4" t="str">
        <f>IF(F6274=1,"",IF(Table!H6275="","",Table!H6275))</f>
        <v/>
      </c>
    </row>
    <row r="6275" spans="6:8" x14ac:dyDescent="0.25">
      <c r="F6275" s="4">
        <f>IF(Table!H6275="","",IF(COUNTIF(Table!$H$2:H6275,Table!H6276)&gt;0=TRUE,1,0))</f>
        <v>1</v>
      </c>
      <c r="G6275" s="4">
        <f t="shared" si="100"/>
        <v>20</v>
      </c>
      <c r="H6275" s="4" t="str">
        <f>IF(F6275=1,"",IF(Table!H6276="","",Table!H6276))</f>
        <v/>
      </c>
    </row>
    <row r="6276" spans="6:8" x14ac:dyDescent="0.25">
      <c r="F6276" s="4">
        <f>IF(Table!H6276="","",IF(COUNTIF(Table!$H$2:H6276,Table!H6277)&gt;0=TRUE,1,0))</f>
        <v>1</v>
      </c>
      <c r="G6276" s="4">
        <f t="shared" si="100"/>
        <v>20</v>
      </c>
      <c r="H6276" s="4" t="str">
        <f>IF(F6276=1,"",IF(Table!H6277="","",Table!H6277))</f>
        <v/>
      </c>
    </row>
    <row r="6277" spans="6:8" x14ac:dyDescent="0.25">
      <c r="F6277" s="4">
        <f>IF(Table!H6277="","",IF(COUNTIF(Table!$H$2:H6277,Table!H6278)&gt;0=TRUE,1,0))</f>
        <v>1</v>
      </c>
      <c r="G6277" s="4">
        <f t="shared" si="100"/>
        <v>20</v>
      </c>
      <c r="H6277" s="4" t="str">
        <f>IF(F6277=1,"",IF(Table!H6278="","",Table!H6278))</f>
        <v/>
      </c>
    </row>
    <row r="6278" spans="6:8" x14ac:dyDescent="0.25">
      <c r="F6278" s="4">
        <f>IF(Table!H6278="","",IF(COUNTIF(Table!$H$2:H6278,Table!H6279)&gt;0=TRUE,1,0))</f>
        <v>1</v>
      </c>
      <c r="G6278" s="4">
        <f t="shared" si="100"/>
        <v>20</v>
      </c>
      <c r="H6278" s="4" t="str">
        <f>IF(F6278=1,"",IF(Table!H6279="","",Table!H6279))</f>
        <v/>
      </c>
    </row>
    <row r="6279" spans="6:8" x14ac:dyDescent="0.25">
      <c r="F6279" s="4">
        <f>IF(Table!H6279="","",IF(COUNTIF(Table!$H$2:H6279,Table!H6280)&gt;0=TRUE,1,0))</f>
        <v>1</v>
      </c>
      <c r="G6279" s="4">
        <f t="shared" si="100"/>
        <v>20</v>
      </c>
      <c r="H6279" s="4" t="str">
        <f>IF(F6279=1,"",IF(Table!H6280="","",Table!H6280))</f>
        <v/>
      </c>
    </row>
    <row r="6280" spans="6:8" x14ac:dyDescent="0.25">
      <c r="F6280" s="4">
        <f>IF(Table!H6280="","",IF(COUNTIF(Table!$H$2:H6280,Table!H6281)&gt;0=TRUE,1,0))</f>
        <v>1</v>
      </c>
      <c r="G6280" s="4">
        <f t="shared" si="100"/>
        <v>20</v>
      </c>
      <c r="H6280" s="4" t="str">
        <f>IF(F6280=1,"",IF(Table!H6281="","",Table!H6281))</f>
        <v/>
      </c>
    </row>
    <row r="6281" spans="6:8" x14ac:dyDescent="0.25">
      <c r="F6281" s="4">
        <f>IF(Table!H6281="","",IF(COUNTIF(Table!$H$2:H6281,Table!H6282)&gt;0=TRUE,1,0))</f>
        <v>1</v>
      </c>
      <c r="G6281" s="4">
        <f t="shared" si="100"/>
        <v>20</v>
      </c>
      <c r="H6281" s="4" t="str">
        <f>IF(F6281=1,"",IF(Table!H6282="","",Table!H6282))</f>
        <v/>
      </c>
    </row>
    <row r="6282" spans="6:8" x14ac:dyDescent="0.25">
      <c r="F6282" s="4">
        <f>IF(Table!H6282="","",IF(COUNTIF(Table!$H$2:H6282,Table!H6283)&gt;0=TRUE,1,0))</f>
        <v>1</v>
      </c>
      <c r="G6282" s="4">
        <f t="shared" si="100"/>
        <v>20</v>
      </c>
      <c r="H6282" s="4" t="str">
        <f>IF(F6282=1,"",IF(Table!H6283="","",Table!H6283))</f>
        <v/>
      </c>
    </row>
    <row r="6283" spans="6:8" x14ac:dyDescent="0.25">
      <c r="F6283" s="4">
        <f>IF(Table!H6283="","",IF(COUNTIF(Table!$H$2:H6283,Table!H6284)&gt;0=TRUE,1,0))</f>
        <v>1</v>
      </c>
      <c r="G6283" s="4">
        <f t="shared" si="100"/>
        <v>20</v>
      </c>
      <c r="H6283" s="4" t="str">
        <f>IF(F6283=1,"",IF(Table!H6284="","",Table!H6284))</f>
        <v/>
      </c>
    </row>
    <row r="6284" spans="6:8" x14ac:dyDescent="0.25">
      <c r="F6284" s="4">
        <f>IF(Table!H6284="","",IF(COUNTIF(Table!$H$2:H6284,Table!H6285)&gt;0=TRUE,1,0))</f>
        <v>1</v>
      </c>
      <c r="G6284" s="4">
        <f t="shared" si="100"/>
        <v>20</v>
      </c>
      <c r="H6284" s="4" t="str">
        <f>IF(F6284=1,"",IF(Table!H6285="","",Table!H6285))</f>
        <v/>
      </c>
    </row>
    <row r="6285" spans="6:8" x14ac:dyDescent="0.25">
      <c r="F6285" s="4">
        <f>IF(Table!H6285="","",IF(COUNTIF(Table!$H$2:H6285,Table!H6286)&gt;0=TRUE,1,0))</f>
        <v>1</v>
      </c>
      <c r="G6285" s="4">
        <f t="shared" si="100"/>
        <v>20</v>
      </c>
      <c r="H6285" s="4" t="str">
        <f>IF(F6285=1,"",IF(Table!H6286="","",Table!H6286))</f>
        <v/>
      </c>
    </row>
    <row r="6286" spans="6:8" x14ac:dyDescent="0.25">
      <c r="F6286" s="4">
        <f>IF(Table!H6286="","",IF(COUNTIF(Table!$H$2:H6286,Table!H6287)&gt;0=TRUE,1,0))</f>
        <v>1</v>
      </c>
      <c r="G6286" s="4">
        <f t="shared" si="100"/>
        <v>20</v>
      </c>
      <c r="H6286" s="4" t="str">
        <f>IF(F6286=1,"",IF(Table!H6287="","",Table!H6287))</f>
        <v/>
      </c>
    </row>
    <row r="6287" spans="6:8" x14ac:dyDescent="0.25">
      <c r="F6287" s="4">
        <f>IF(Table!H6287="","",IF(COUNTIF(Table!$H$2:H6287,Table!H6288)&gt;0=TRUE,1,0))</f>
        <v>1</v>
      </c>
      <c r="G6287" s="4">
        <f t="shared" si="100"/>
        <v>20</v>
      </c>
      <c r="H6287" s="4" t="str">
        <f>IF(F6287=1,"",IF(Table!H6288="","",Table!H6288))</f>
        <v/>
      </c>
    </row>
    <row r="6288" spans="6:8" x14ac:dyDescent="0.25">
      <c r="F6288" s="4">
        <f>IF(Table!H6288="","",IF(COUNTIF(Table!$H$2:H6288,Table!H6289)&gt;0=TRUE,1,0))</f>
        <v>1</v>
      </c>
      <c r="G6288" s="4">
        <f t="shared" si="100"/>
        <v>20</v>
      </c>
      <c r="H6288" s="4" t="str">
        <f>IF(F6288=1,"",IF(Table!H6289="","",Table!H6289))</f>
        <v/>
      </c>
    </row>
    <row r="6289" spans="6:8" x14ac:dyDescent="0.25">
      <c r="F6289" s="4">
        <f>IF(Table!H6289="","",IF(COUNTIF(Table!$H$2:H6289,Table!H6290)&gt;0=TRUE,1,0))</f>
        <v>1</v>
      </c>
      <c r="G6289" s="4">
        <f t="shared" si="100"/>
        <v>20</v>
      </c>
      <c r="H6289" s="4" t="str">
        <f>IF(F6289=1,"",IF(Table!H6290="","",Table!H6290))</f>
        <v/>
      </c>
    </row>
    <row r="6290" spans="6:8" x14ac:dyDescent="0.25">
      <c r="F6290" s="4">
        <f>IF(Table!H6290="","",IF(COUNTIF(Table!$H$2:H6290,Table!H6291)&gt;0=TRUE,1,0))</f>
        <v>1</v>
      </c>
      <c r="G6290" s="4">
        <f t="shared" si="100"/>
        <v>20</v>
      </c>
      <c r="H6290" s="4" t="str">
        <f>IF(F6290=1,"",IF(Table!H6291="","",Table!H6291))</f>
        <v/>
      </c>
    </row>
    <row r="6291" spans="6:8" x14ac:dyDescent="0.25">
      <c r="F6291" s="4">
        <f>IF(Table!H6291="","",IF(COUNTIF(Table!$H$2:H6291,Table!H6292)&gt;0=TRUE,1,0))</f>
        <v>1</v>
      </c>
      <c r="G6291" s="4">
        <f t="shared" si="100"/>
        <v>20</v>
      </c>
      <c r="H6291" s="4" t="str">
        <f>IF(F6291=1,"",IF(Table!H6292="","",Table!H6292))</f>
        <v/>
      </c>
    </row>
    <row r="6292" spans="6:8" x14ac:dyDescent="0.25">
      <c r="F6292" s="4">
        <f>IF(Table!H6292="","",IF(COUNTIF(Table!$H$2:H6292,Table!H6293)&gt;0=TRUE,1,0))</f>
        <v>1</v>
      </c>
      <c r="G6292" s="4">
        <f t="shared" si="100"/>
        <v>20</v>
      </c>
      <c r="H6292" s="4" t="str">
        <f>IF(F6292=1,"",IF(Table!H6293="","",Table!H6293))</f>
        <v/>
      </c>
    </row>
    <row r="6293" spans="6:8" x14ac:dyDescent="0.25">
      <c r="F6293" s="4">
        <f>IF(Table!H6293="","",IF(COUNTIF(Table!$H$2:H6293,Table!H6294)&gt;0=TRUE,1,0))</f>
        <v>1</v>
      </c>
      <c r="G6293" s="4">
        <f t="shared" si="100"/>
        <v>20</v>
      </c>
      <c r="H6293" s="4" t="str">
        <f>IF(F6293=1,"",IF(Table!H6294="","",Table!H6294))</f>
        <v/>
      </c>
    </row>
    <row r="6294" spans="6:8" x14ac:dyDescent="0.25">
      <c r="F6294" s="4">
        <f>IF(Table!H6294="","",IF(COUNTIF(Table!$H$2:H6294,Table!H6295)&gt;0=TRUE,1,0))</f>
        <v>1</v>
      </c>
      <c r="G6294" s="4">
        <f t="shared" si="100"/>
        <v>20</v>
      </c>
      <c r="H6294" s="4" t="str">
        <f>IF(F6294=1,"",IF(Table!H6295="","",Table!H6295))</f>
        <v/>
      </c>
    </row>
    <row r="6295" spans="6:8" x14ac:dyDescent="0.25">
      <c r="F6295" s="4">
        <f>IF(Table!H6295="","",IF(COUNTIF(Table!$H$2:H6295,Table!H6296)&gt;0=TRUE,1,0))</f>
        <v>1</v>
      </c>
      <c r="G6295" s="4">
        <f t="shared" si="100"/>
        <v>20</v>
      </c>
      <c r="H6295" s="4" t="str">
        <f>IF(F6295=1,"",IF(Table!H6296="","",Table!H6296))</f>
        <v/>
      </c>
    </row>
    <row r="6296" spans="6:8" x14ac:dyDescent="0.25">
      <c r="F6296" s="4">
        <f>IF(Table!H6296="","",IF(COUNTIF(Table!$H$2:H6296,Table!H6297)&gt;0=TRUE,1,0))</f>
        <v>1</v>
      </c>
      <c r="G6296" s="4">
        <f t="shared" si="100"/>
        <v>20</v>
      </c>
      <c r="H6296" s="4" t="str">
        <f>IF(F6296=1,"",IF(Table!H6297="","",Table!H6297))</f>
        <v/>
      </c>
    </row>
    <row r="6297" spans="6:8" x14ac:dyDescent="0.25">
      <c r="F6297" s="4">
        <f>IF(Table!H6297="","",IF(COUNTIF(Table!$H$2:H6297,Table!H6298)&gt;0=TRUE,1,0))</f>
        <v>1</v>
      </c>
      <c r="G6297" s="4">
        <f t="shared" si="100"/>
        <v>20</v>
      </c>
      <c r="H6297" s="4" t="str">
        <f>IF(F6297=1,"",IF(Table!H6298="","",Table!H6298))</f>
        <v/>
      </c>
    </row>
    <row r="6298" spans="6:8" x14ac:dyDescent="0.25">
      <c r="F6298" s="4">
        <f>IF(Table!H6298="","",IF(COUNTIF(Table!$H$2:H6298,Table!H6299)&gt;0=TRUE,1,0))</f>
        <v>1</v>
      </c>
      <c r="G6298" s="4">
        <f t="shared" si="100"/>
        <v>20</v>
      </c>
      <c r="H6298" s="4" t="str">
        <f>IF(F6298=1,"",IF(Table!H6299="","",Table!H6299))</f>
        <v/>
      </c>
    </row>
    <row r="6299" spans="6:8" x14ac:dyDescent="0.25">
      <c r="F6299" s="4">
        <f>IF(Table!H6299="","",IF(COUNTIF(Table!$H$2:H6299,Table!H6300)&gt;0=TRUE,1,0))</f>
        <v>1</v>
      </c>
      <c r="G6299" s="4">
        <f t="shared" si="100"/>
        <v>20</v>
      </c>
      <c r="H6299" s="4" t="str">
        <f>IF(F6299=1,"",IF(Table!H6300="","",Table!H6300))</f>
        <v/>
      </c>
    </row>
    <row r="6300" spans="6:8" x14ac:dyDescent="0.25">
      <c r="F6300" s="4">
        <f>IF(Table!H6300="","",IF(COUNTIF(Table!$H$2:H6300,Table!H6301)&gt;0=TRUE,1,0))</f>
        <v>1</v>
      </c>
      <c r="G6300" s="4">
        <f t="shared" si="100"/>
        <v>20</v>
      </c>
      <c r="H6300" s="4" t="str">
        <f>IF(F6300=1,"",IF(Table!H6301="","",Table!H6301))</f>
        <v/>
      </c>
    </row>
    <row r="6301" spans="6:8" x14ac:dyDescent="0.25">
      <c r="F6301" s="4">
        <f>IF(Table!H6301="","",IF(COUNTIF(Table!$H$2:H6301,Table!H6302)&gt;0=TRUE,1,0))</f>
        <v>1</v>
      </c>
      <c r="G6301" s="4">
        <f t="shared" si="100"/>
        <v>20</v>
      </c>
      <c r="H6301" s="4" t="str">
        <f>IF(F6301=1,"",IF(Table!H6302="","",Table!H6302))</f>
        <v/>
      </c>
    </row>
    <row r="6302" spans="6:8" x14ac:dyDescent="0.25">
      <c r="F6302" s="4">
        <f>IF(Table!H6302="","",IF(COUNTIF(Table!$H$2:H6302,Table!H6303)&gt;0=TRUE,1,0))</f>
        <v>1</v>
      </c>
      <c r="G6302" s="4">
        <f t="shared" si="100"/>
        <v>20</v>
      </c>
      <c r="H6302" s="4" t="str">
        <f>IF(F6302=1,"",IF(Table!H6303="","",Table!H6303))</f>
        <v/>
      </c>
    </row>
    <row r="6303" spans="6:8" x14ac:dyDescent="0.25">
      <c r="F6303" s="4">
        <f>IF(Table!H6303="","",IF(COUNTIF(Table!$H$2:H6303,Table!H6304)&gt;0=TRUE,1,0))</f>
        <v>1</v>
      </c>
      <c r="G6303" s="4">
        <f t="shared" si="100"/>
        <v>20</v>
      </c>
      <c r="H6303" s="4" t="str">
        <f>IF(F6303=1,"",IF(Table!H6304="","",Table!H6304))</f>
        <v/>
      </c>
    </row>
    <row r="6304" spans="6:8" x14ac:dyDescent="0.25">
      <c r="F6304" s="4">
        <f>IF(Table!H6304="","",IF(COUNTIF(Table!$H$2:H6304,Table!H6305)&gt;0=TRUE,1,0))</f>
        <v>1</v>
      </c>
      <c r="G6304" s="4">
        <f t="shared" si="100"/>
        <v>20</v>
      </c>
      <c r="H6304" s="4" t="str">
        <f>IF(F6304=1,"",IF(Table!H6305="","",Table!H6305))</f>
        <v/>
      </c>
    </row>
    <row r="6305" spans="6:8" x14ac:dyDescent="0.25">
      <c r="F6305" s="4">
        <f>IF(Table!H6305="","",IF(COUNTIF(Table!$H$2:H6305,Table!H6306)&gt;0=TRUE,1,0))</f>
        <v>1</v>
      </c>
      <c r="G6305" s="4">
        <f t="shared" si="100"/>
        <v>20</v>
      </c>
      <c r="H6305" s="4" t="str">
        <f>IF(F6305=1,"",IF(Table!H6306="","",Table!H6306))</f>
        <v/>
      </c>
    </row>
    <row r="6306" spans="6:8" x14ac:dyDescent="0.25">
      <c r="F6306" s="4">
        <f>IF(Table!H6306="","",IF(COUNTIF(Table!$H$2:H6306,Table!H6307)&gt;0=TRUE,1,0))</f>
        <v>1</v>
      </c>
      <c r="G6306" s="4">
        <f t="shared" si="100"/>
        <v>20</v>
      </c>
      <c r="H6306" s="4" t="str">
        <f>IF(F6306=1,"",IF(Table!H6307="","",Table!H6307))</f>
        <v/>
      </c>
    </row>
    <row r="6307" spans="6:8" x14ac:dyDescent="0.25">
      <c r="F6307" s="4">
        <f>IF(Table!H6307="","",IF(COUNTIF(Table!$H$2:H6307,Table!H6308)&gt;0=TRUE,1,0))</f>
        <v>1</v>
      </c>
      <c r="G6307" s="4">
        <f t="shared" si="100"/>
        <v>20</v>
      </c>
      <c r="H6307" s="4" t="str">
        <f>IF(F6307=1,"",IF(Table!H6308="","",Table!H6308))</f>
        <v/>
      </c>
    </row>
    <row r="6308" spans="6:8" x14ac:dyDescent="0.25">
      <c r="F6308" s="4">
        <f>IF(Table!H6308="","",IF(COUNTIF(Table!$H$2:H6308,Table!H6309)&gt;0=TRUE,1,0))</f>
        <v>1</v>
      </c>
      <c r="G6308" s="4">
        <f t="shared" si="100"/>
        <v>20</v>
      </c>
      <c r="H6308" s="4" t="str">
        <f>IF(F6308=1,"",IF(Table!H6309="","",Table!H6309))</f>
        <v/>
      </c>
    </row>
    <row r="6309" spans="6:8" x14ac:dyDescent="0.25">
      <c r="F6309" s="4">
        <f>IF(Table!H6309="","",IF(COUNTIF(Table!$H$2:H6309,Table!H6310)&gt;0=TRUE,1,0))</f>
        <v>1</v>
      </c>
      <c r="G6309" s="4">
        <f t="shared" si="100"/>
        <v>20</v>
      </c>
      <c r="H6309" s="4" t="str">
        <f>IF(F6309=1,"",IF(Table!H6310="","",Table!H6310))</f>
        <v/>
      </c>
    </row>
    <row r="6310" spans="6:8" x14ac:dyDescent="0.25">
      <c r="F6310" s="4">
        <f>IF(Table!H6310="","",IF(COUNTIF(Table!$H$2:H6310,Table!H6311)&gt;0=TRUE,1,0))</f>
        <v>1</v>
      </c>
      <c r="G6310" s="4">
        <f t="shared" si="100"/>
        <v>20</v>
      </c>
      <c r="H6310" s="4" t="str">
        <f>IF(F6310=1,"",IF(Table!H6311="","",Table!H6311))</f>
        <v/>
      </c>
    </row>
    <row r="6311" spans="6:8" x14ac:dyDescent="0.25">
      <c r="F6311" s="4">
        <f>IF(Table!H6311="","",IF(COUNTIF(Table!$H$2:H6311,Table!H6312)&gt;0=TRUE,1,0))</f>
        <v>1</v>
      </c>
      <c r="G6311" s="4">
        <f t="shared" si="100"/>
        <v>20</v>
      </c>
      <c r="H6311" s="4" t="str">
        <f>IF(F6311=1,"",IF(Table!H6312="","",Table!H6312))</f>
        <v/>
      </c>
    </row>
    <row r="6312" spans="6:8" x14ac:dyDescent="0.25">
      <c r="F6312" s="4">
        <f>IF(Table!H6312="","",IF(COUNTIF(Table!$H$2:H6312,Table!H6313)&gt;0=TRUE,1,0))</f>
        <v>1</v>
      </c>
      <c r="G6312" s="4">
        <f t="shared" si="100"/>
        <v>20</v>
      </c>
      <c r="H6312" s="4" t="str">
        <f>IF(F6312=1,"",IF(Table!H6313="","",Table!H6313))</f>
        <v/>
      </c>
    </row>
    <row r="6313" spans="6:8" x14ac:dyDescent="0.25">
      <c r="F6313" s="4">
        <f>IF(Table!H6313="","",IF(COUNTIF(Table!$H$2:H6313,Table!H6314)&gt;0=TRUE,1,0))</f>
        <v>1</v>
      </c>
      <c r="G6313" s="4">
        <f t="shared" si="100"/>
        <v>20</v>
      </c>
      <c r="H6313" s="4" t="str">
        <f>IF(F6313=1,"",IF(Table!H6314="","",Table!H6314))</f>
        <v/>
      </c>
    </row>
    <row r="6314" spans="6:8" x14ac:dyDescent="0.25">
      <c r="F6314" s="4">
        <f>IF(Table!H6314="","",IF(COUNTIF(Table!$H$2:H6314,Table!H6315)&gt;0=TRUE,1,0))</f>
        <v>1</v>
      </c>
      <c r="G6314" s="4">
        <f t="shared" si="100"/>
        <v>20</v>
      </c>
      <c r="H6314" s="4" t="str">
        <f>IF(F6314=1,"",IF(Table!H6315="","",Table!H6315))</f>
        <v/>
      </c>
    </row>
    <row r="6315" spans="6:8" x14ac:dyDescent="0.25">
      <c r="F6315" s="4">
        <f>IF(Table!H6315="","",IF(COUNTIF(Table!$H$2:H6315,Table!H6316)&gt;0=TRUE,1,0))</f>
        <v>1</v>
      </c>
      <c r="G6315" s="4">
        <f t="shared" si="100"/>
        <v>20</v>
      </c>
      <c r="H6315" s="4" t="str">
        <f>IF(F6315=1,"",IF(Table!H6316="","",Table!H6316))</f>
        <v/>
      </c>
    </row>
    <row r="6316" spans="6:8" x14ac:dyDescent="0.25">
      <c r="F6316" s="4">
        <f>IF(Table!H6316="","",IF(COUNTIF(Table!$H$2:H6316,Table!H6317)&gt;0=TRUE,1,0))</f>
        <v>1</v>
      </c>
      <c r="G6316" s="4">
        <f t="shared" si="100"/>
        <v>20</v>
      </c>
      <c r="H6316" s="4" t="str">
        <f>IF(F6316=1,"",IF(Table!H6317="","",Table!H6317))</f>
        <v/>
      </c>
    </row>
    <row r="6317" spans="6:8" x14ac:dyDescent="0.25">
      <c r="F6317" s="4">
        <f>IF(Table!H6317="","",IF(COUNTIF(Table!$H$2:H6317,Table!H6318)&gt;0=TRUE,1,0))</f>
        <v>1</v>
      </c>
      <c r="G6317" s="4">
        <f t="shared" si="100"/>
        <v>20</v>
      </c>
      <c r="H6317" s="4" t="str">
        <f>IF(F6317=1,"",IF(Table!H6318="","",Table!H6318))</f>
        <v/>
      </c>
    </row>
    <row r="6318" spans="6:8" x14ac:dyDescent="0.25">
      <c r="F6318" s="4">
        <f>IF(Table!H6318="","",IF(COUNTIF(Table!$H$2:H6318,Table!H6319)&gt;0=TRUE,1,0))</f>
        <v>1</v>
      </c>
      <c r="G6318" s="4">
        <f t="shared" si="100"/>
        <v>20</v>
      </c>
      <c r="H6318" s="4" t="str">
        <f>IF(F6318=1,"",IF(Table!H6319="","",Table!H6319))</f>
        <v/>
      </c>
    </row>
    <row r="6319" spans="6:8" x14ac:dyDescent="0.25">
      <c r="F6319" s="4">
        <f>IF(Table!H6319="","",IF(COUNTIF(Table!$H$2:H6319,Table!H6320)&gt;0=TRUE,1,0))</f>
        <v>1</v>
      </c>
      <c r="G6319" s="4">
        <f t="shared" si="100"/>
        <v>20</v>
      </c>
      <c r="H6319" s="4" t="str">
        <f>IF(F6319=1,"",IF(Table!H6320="","",Table!H6320))</f>
        <v/>
      </c>
    </row>
    <row r="6320" spans="6:8" x14ac:dyDescent="0.25">
      <c r="F6320" s="4">
        <f>IF(Table!H6320="","",IF(COUNTIF(Table!$H$2:H6320,Table!H6321)&gt;0=TRUE,1,0))</f>
        <v>1</v>
      </c>
      <c r="G6320" s="4">
        <f t="shared" si="100"/>
        <v>20</v>
      </c>
      <c r="H6320" s="4" t="str">
        <f>IF(F6320=1,"",IF(Table!H6321="","",Table!H6321))</f>
        <v/>
      </c>
    </row>
    <row r="6321" spans="6:8" x14ac:dyDescent="0.25">
      <c r="F6321" s="4">
        <f>IF(Table!H6321="","",IF(COUNTIF(Table!$H$2:H6321,Table!H6322)&gt;0=TRUE,1,0))</f>
        <v>1</v>
      </c>
      <c r="G6321" s="4">
        <f t="shared" si="100"/>
        <v>20</v>
      </c>
      <c r="H6321" s="4" t="str">
        <f>IF(F6321=1,"",IF(Table!H6322="","",Table!H6322))</f>
        <v/>
      </c>
    </row>
    <row r="6322" spans="6:8" x14ac:dyDescent="0.25">
      <c r="F6322" s="4">
        <f>IF(Table!H6322="","",IF(COUNTIF(Table!$H$2:H6322,Table!H6323)&gt;0=TRUE,1,0))</f>
        <v>1</v>
      </c>
      <c r="G6322" s="4">
        <f t="shared" si="100"/>
        <v>20</v>
      </c>
      <c r="H6322" s="4" t="str">
        <f>IF(F6322=1,"",IF(Table!H6323="","",Table!H6323))</f>
        <v/>
      </c>
    </row>
    <row r="6323" spans="6:8" x14ac:dyDescent="0.25">
      <c r="F6323" s="4">
        <f>IF(Table!H6323="","",IF(COUNTIF(Table!$H$2:H6323,Table!H6324)&gt;0=TRUE,1,0))</f>
        <v>1</v>
      </c>
      <c r="G6323" s="4">
        <f t="shared" si="100"/>
        <v>20</v>
      </c>
      <c r="H6323" s="4" t="str">
        <f>IF(F6323=1,"",IF(Table!H6324="","",Table!H6324))</f>
        <v/>
      </c>
    </row>
    <row r="6324" spans="6:8" x14ac:dyDescent="0.25">
      <c r="F6324" s="4">
        <f>IF(Table!H6324="","",IF(COUNTIF(Table!$H$2:H6324,Table!H6325)&gt;0=TRUE,1,0))</f>
        <v>1</v>
      </c>
      <c r="G6324" s="4">
        <f t="shared" si="100"/>
        <v>20</v>
      </c>
      <c r="H6324" s="4" t="str">
        <f>IF(F6324=1,"",IF(Table!H6325="","",Table!H6325))</f>
        <v/>
      </c>
    </row>
    <row r="6325" spans="6:8" x14ac:dyDescent="0.25">
      <c r="F6325" s="4">
        <f>IF(Table!H6325="","",IF(COUNTIF(Table!$H$2:H6325,Table!H6326)&gt;0=TRUE,1,0))</f>
        <v>1</v>
      </c>
      <c r="G6325" s="4">
        <f t="shared" si="100"/>
        <v>20</v>
      </c>
      <c r="H6325" s="4" t="str">
        <f>IF(F6325=1,"",IF(Table!H6326="","",Table!H6326))</f>
        <v/>
      </c>
    </row>
    <row r="6326" spans="6:8" x14ac:dyDescent="0.25">
      <c r="F6326" s="4">
        <f>IF(Table!H6326="","",IF(COUNTIF(Table!$H$2:H6326,Table!H6327)&gt;0=TRUE,1,0))</f>
        <v>1</v>
      </c>
      <c r="G6326" s="4">
        <f t="shared" si="100"/>
        <v>20</v>
      </c>
      <c r="H6326" s="4" t="str">
        <f>IF(F6326=1,"",IF(Table!H6327="","",Table!H6327))</f>
        <v/>
      </c>
    </row>
    <row r="6327" spans="6:8" x14ac:dyDescent="0.25">
      <c r="F6327" s="4">
        <f>IF(Table!H6327="","",IF(COUNTIF(Table!$H$2:H6327,Table!H6328)&gt;0=TRUE,1,0))</f>
        <v>1</v>
      </c>
      <c r="G6327" s="4">
        <f t="shared" si="100"/>
        <v>20</v>
      </c>
      <c r="H6327" s="4" t="str">
        <f>IF(F6327=1,"",IF(Table!H6328="","",Table!H6328))</f>
        <v/>
      </c>
    </row>
    <row r="6328" spans="6:8" x14ac:dyDescent="0.25">
      <c r="F6328" s="4">
        <f>IF(Table!H6328="","",IF(COUNTIF(Table!$H$2:H6328,Table!H6329)&gt;0=TRUE,1,0))</f>
        <v>1</v>
      </c>
      <c r="G6328" s="4">
        <f t="shared" si="100"/>
        <v>20</v>
      </c>
      <c r="H6328" s="4" t="str">
        <f>IF(F6328=1,"",IF(Table!H6329="","",Table!H6329))</f>
        <v/>
      </c>
    </row>
    <row r="6329" spans="6:8" x14ac:dyDescent="0.25">
      <c r="F6329" s="4">
        <f>IF(Table!H6329="","",IF(COUNTIF(Table!$H$2:H6329,Table!H6330)&gt;0=TRUE,1,0))</f>
        <v>1</v>
      </c>
      <c r="G6329" s="4">
        <f t="shared" si="100"/>
        <v>20</v>
      </c>
      <c r="H6329" s="4" t="str">
        <f>IF(F6329=1,"",IF(Table!H6330="","",Table!H6330))</f>
        <v/>
      </c>
    </row>
    <row r="6330" spans="6:8" x14ac:dyDescent="0.25">
      <c r="F6330" s="4">
        <f>IF(Table!H6330="","",IF(COUNTIF(Table!$H$2:H6330,Table!H6331)&gt;0=TRUE,1,0))</f>
        <v>1</v>
      </c>
      <c r="G6330" s="4">
        <f t="shared" si="100"/>
        <v>20</v>
      </c>
      <c r="H6330" s="4" t="str">
        <f>IF(F6330=1,"",IF(Table!H6331="","",Table!H6331))</f>
        <v/>
      </c>
    </row>
    <row r="6331" spans="6:8" x14ac:dyDescent="0.25">
      <c r="F6331" s="4">
        <f>IF(Table!H6331="","",IF(COUNTIF(Table!$H$2:H6331,Table!H6332)&gt;0=TRUE,1,0))</f>
        <v>1</v>
      </c>
      <c r="G6331" s="4">
        <f t="shared" si="100"/>
        <v>20</v>
      </c>
      <c r="H6331" s="4" t="str">
        <f>IF(F6331=1,"",IF(Table!H6332="","",Table!H6332))</f>
        <v/>
      </c>
    </row>
    <row r="6332" spans="6:8" x14ac:dyDescent="0.25">
      <c r="F6332" s="4">
        <f>IF(Table!H6332="","",IF(COUNTIF(Table!$H$2:H6332,Table!H6333)&gt;0=TRUE,1,0))</f>
        <v>1</v>
      </c>
      <c r="G6332" s="4">
        <f t="shared" si="100"/>
        <v>20</v>
      </c>
      <c r="H6332" s="4" t="str">
        <f>IF(F6332=1,"",IF(Table!H6333="","",Table!H6333))</f>
        <v/>
      </c>
    </row>
    <row r="6333" spans="6:8" x14ac:dyDescent="0.25">
      <c r="F6333" s="4">
        <f>IF(Table!H6333="","",IF(COUNTIF(Table!$H$2:H6333,Table!H6334)&gt;0=TRUE,1,0))</f>
        <v>1</v>
      </c>
      <c r="G6333" s="4">
        <f t="shared" si="100"/>
        <v>20</v>
      </c>
      <c r="H6333" s="4" t="str">
        <f>IF(F6333=1,"",IF(Table!H6334="","",Table!H6334))</f>
        <v/>
      </c>
    </row>
    <row r="6334" spans="6:8" x14ac:dyDescent="0.25">
      <c r="F6334" s="4">
        <f>IF(Table!H6334="","",IF(COUNTIF(Table!$H$2:H6334,Table!H6335)&gt;0=TRUE,1,0))</f>
        <v>1</v>
      </c>
      <c r="G6334" s="4">
        <f t="shared" si="100"/>
        <v>20</v>
      </c>
      <c r="H6334" s="4" t="str">
        <f>IF(F6334=1,"",IF(Table!H6335="","",Table!H6335))</f>
        <v/>
      </c>
    </row>
    <row r="6335" spans="6:8" x14ac:dyDescent="0.25">
      <c r="F6335" s="4">
        <f>IF(Table!H6335="","",IF(COUNTIF(Table!$H$2:H6335,Table!H6336)&gt;0=TRUE,1,0))</f>
        <v>1</v>
      </c>
      <c r="G6335" s="4">
        <f t="shared" si="100"/>
        <v>20</v>
      </c>
      <c r="H6335" s="4" t="str">
        <f>IF(F6335=1,"",IF(Table!H6336="","",Table!H6336))</f>
        <v/>
      </c>
    </row>
    <row r="6336" spans="6:8" x14ac:dyDescent="0.25">
      <c r="F6336" s="4">
        <f>IF(Table!H6336="","",IF(COUNTIF(Table!$H$2:H6336,Table!H6337)&gt;0=TRUE,1,0))</f>
        <v>1</v>
      </c>
      <c r="G6336" s="4">
        <f t="shared" si="100"/>
        <v>20</v>
      </c>
      <c r="H6336" s="4" t="str">
        <f>IF(F6336=1,"",IF(Table!H6337="","",Table!H6337))</f>
        <v/>
      </c>
    </row>
    <row r="6337" spans="6:8" x14ac:dyDescent="0.25">
      <c r="F6337" s="4">
        <f>IF(Table!H6337="","",IF(COUNTIF(Table!$H$2:H6337,Table!H6338)&gt;0=TRUE,1,0))</f>
        <v>1</v>
      </c>
      <c r="G6337" s="4">
        <f t="shared" si="100"/>
        <v>20</v>
      </c>
      <c r="H6337" s="4" t="str">
        <f>IF(F6337=1,"",IF(Table!H6338="","",Table!H6338))</f>
        <v/>
      </c>
    </row>
    <row r="6338" spans="6:8" x14ac:dyDescent="0.25">
      <c r="F6338" s="4">
        <f>IF(Table!H6338="","",IF(COUNTIF(Table!$H$2:H6338,Table!H6339)&gt;0=TRUE,1,0))</f>
        <v>1</v>
      </c>
      <c r="G6338" s="4">
        <f t="shared" ref="G6338:G6401" si="101">IF(H6338&lt;&gt;"",G6337+1,G6337)</f>
        <v>20</v>
      </c>
      <c r="H6338" s="4" t="str">
        <f>IF(F6338=1,"",IF(Table!H6339="","",Table!H6339))</f>
        <v/>
      </c>
    </row>
    <row r="6339" spans="6:8" x14ac:dyDescent="0.25">
      <c r="F6339" s="4">
        <f>IF(Table!H6339="","",IF(COUNTIF(Table!$H$2:H6339,Table!H6340)&gt;0=TRUE,1,0))</f>
        <v>1</v>
      </c>
      <c r="G6339" s="4">
        <f t="shared" si="101"/>
        <v>20</v>
      </c>
      <c r="H6339" s="4" t="str">
        <f>IF(F6339=1,"",IF(Table!H6340="","",Table!H6340))</f>
        <v/>
      </c>
    </row>
    <row r="6340" spans="6:8" x14ac:dyDescent="0.25">
      <c r="F6340" s="4">
        <f>IF(Table!H6340="","",IF(COUNTIF(Table!$H$2:H6340,Table!H6341)&gt;0=TRUE,1,0))</f>
        <v>1</v>
      </c>
      <c r="G6340" s="4">
        <f t="shared" si="101"/>
        <v>20</v>
      </c>
      <c r="H6340" s="4" t="str">
        <f>IF(F6340=1,"",IF(Table!H6341="","",Table!H6341))</f>
        <v/>
      </c>
    </row>
    <row r="6341" spans="6:8" x14ac:dyDescent="0.25">
      <c r="F6341" s="4">
        <f>IF(Table!H6341="","",IF(COUNTIF(Table!$H$2:H6341,Table!H6342)&gt;0=TRUE,1,0))</f>
        <v>1</v>
      </c>
      <c r="G6341" s="4">
        <f t="shared" si="101"/>
        <v>20</v>
      </c>
      <c r="H6341" s="4" t="str">
        <f>IF(F6341=1,"",IF(Table!H6342="","",Table!H6342))</f>
        <v/>
      </c>
    </row>
    <row r="6342" spans="6:8" x14ac:dyDescent="0.25">
      <c r="F6342" s="4">
        <f>IF(Table!H6342="","",IF(COUNTIF(Table!$H$2:H6342,Table!H6343)&gt;0=TRUE,1,0))</f>
        <v>1</v>
      </c>
      <c r="G6342" s="4">
        <f t="shared" si="101"/>
        <v>20</v>
      </c>
      <c r="H6342" s="4" t="str">
        <f>IF(F6342=1,"",IF(Table!H6343="","",Table!H6343))</f>
        <v/>
      </c>
    </row>
    <row r="6343" spans="6:8" x14ac:dyDescent="0.25">
      <c r="F6343" s="4">
        <f>IF(Table!H6343="","",IF(COUNTIF(Table!$H$2:H6343,Table!H6344)&gt;0=TRUE,1,0))</f>
        <v>1</v>
      </c>
      <c r="G6343" s="4">
        <f t="shared" si="101"/>
        <v>20</v>
      </c>
      <c r="H6343" s="4" t="str">
        <f>IF(F6343=1,"",IF(Table!H6344="","",Table!H6344))</f>
        <v/>
      </c>
    </row>
    <row r="6344" spans="6:8" x14ac:dyDescent="0.25">
      <c r="F6344" s="4">
        <f>IF(Table!H6344="","",IF(COUNTIF(Table!$H$2:H6344,Table!H6345)&gt;0=TRUE,1,0))</f>
        <v>1</v>
      </c>
      <c r="G6344" s="4">
        <f t="shared" si="101"/>
        <v>20</v>
      </c>
      <c r="H6344" s="4" t="str">
        <f>IF(F6344=1,"",IF(Table!H6345="","",Table!H6345))</f>
        <v/>
      </c>
    </row>
    <row r="6345" spans="6:8" x14ac:dyDescent="0.25">
      <c r="F6345" s="4">
        <f>IF(Table!H6345="","",IF(COUNTIF(Table!$H$2:H6345,Table!H6346)&gt;0=TRUE,1,0))</f>
        <v>1</v>
      </c>
      <c r="G6345" s="4">
        <f t="shared" si="101"/>
        <v>20</v>
      </c>
      <c r="H6345" s="4" t="str">
        <f>IF(F6345=1,"",IF(Table!H6346="","",Table!H6346))</f>
        <v/>
      </c>
    </row>
    <row r="6346" spans="6:8" x14ac:dyDescent="0.25">
      <c r="F6346" s="4">
        <f>IF(Table!H6346="","",IF(COUNTIF(Table!$H$2:H6346,Table!H6347)&gt;0=TRUE,1,0))</f>
        <v>1</v>
      </c>
      <c r="G6346" s="4">
        <f t="shared" si="101"/>
        <v>20</v>
      </c>
      <c r="H6346" s="4" t="str">
        <f>IF(F6346=1,"",IF(Table!H6347="","",Table!H6347))</f>
        <v/>
      </c>
    </row>
    <row r="6347" spans="6:8" x14ac:dyDescent="0.25">
      <c r="F6347" s="4">
        <f>IF(Table!H6347="","",IF(COUNTIF(Table!$H$2:H6347,Table!H6348)&gt;0=TRUE,1,0))</f>
        <v>1</v>
      </c>
      <c r="G6347" s="4">
        <f t="shared" si="101"/>
        <v>20</v>
      </c>
      <c r="H6347" s="4" t="str">
        <f>IF(F6347=1,"",IF(Table!H6348="","",Table!H6348))</f>
        <v/>
      </c>
    </row>
    <row r="6348" spans="6:8" x14ac:dyDescent="0.25">
      <c r="F6348" s="4">
        <f>IF(Table!H6348="","",IF(COUNTIF(Table!$H$2:H6348,Table!H6349)&gt;0=TRUE,1,0))</f>
        <v>1</v>
      </c>
      <c r="G6348" s="4">
        <f t="shared" si="101"/>
        <v>20</v>
      </c>
      <c r="H6348" s="4" t="str">
        <f>IF(F6348=1,"",IF(Table!H6349="","",Table!H6349))</f>
        <v/>
      </c>
    </row>
    <row r="6349" spans="6:8" x14ac:dyDescent="0.25">
      <c r="F6349" s="4">
        <f>IF(Table!H6349="","",IF(COUNTIF(Table!$H$2:H6349,Table!H6350)&gt;0=TRUE,1,0))</f>
        <v>1</v>
      </c>
      <c r="G6349" s="4">
        <f t="shared" si="101"/>
        <v>20</v>
      </c>
      <c r="H6349" s="4" t="str">
        <f>IF(F6349=1,"",IF(Table!H6350="","",Table!H6350))</f>
        <v/>
      </c>
    </row>
    <row r="6350" spans="6:8" x14ac:dyDescent="0.25">
      <c r="F6350" s="4">
        <f>IF(Table!H6350="","",IF(COUNTIF(Table!$H$2:H6350,Table!H6351)&gt;0=TRUE,1,0))</f>
        <v>1</v>
      </c>
      <c r="G6350" s="4">
        <f t="shared" si="101"/>
        <v>20</v>
      </c>
      <c r="H6350" s="4" t="str">
        <f>IF(F6350=1,"",IF(Table!H6351="","",Table!H6351))</f>
        <v/>
      </c>
    </row>
    <row r="6351" spans="6:8" x14ac:dyDescent="0.25">
      <c r="F6351" s="4">
        <f>IF(Table!H6351="","",IF(COUNTIF(Table!$H$2:H6351,Table!H6352)&gt;0=TRUE,1,0))</f>
        <v>1</v>
      </c>
      <c r="G6351" s="4">
        <f t="shared" si="101"/>
        <v>20</v>
      </c>
      <c r="H6351" s="4" t="str">
        <f>IF(F6351=1,"",IF(Table!H6352="","",Table!H6352))</f>
        <v/>
      </c>
    </row>
    <row r="6352" spans="6:8" x14ac:dyDescent="0.25">
      <c r="F6352" s="4">
        <f>IF(Table!H6352="","",IF(COUNTIF(Table!$H$2:H6352,Table!H6353)&gt;0=TRUE,1,0))</f>
        <v>1</v>
      </c>
      <c r="G6352" s="4">
        <f t="shared" si="101"/>
        <v>20</v>
      </c>
      <c r="H6352" s="4" t="str">
        <f>IF(F6352=1,"",IF(Table!H6353="","",Table!H6353))</f>
        <v/>
      </c>
    </row>
    <row r="6353" spans="6:8" x14ac:dyDescent="0.25">
      <c r="F6353" s="4">
        <f>IF(Table!H6353="","",IF(COUNTIF(Table!$H$2:H6353,Table!H6354)&gt;0=TRUE,1,0))</f>
        <v>1</v>
      </c>
      <c r="G6353" s="4">
        <f t="shared" si="101"/>
        <v>20</v>
      </c>
      <c r="H6353" s="4" t="str">
        <f>IF(F6353=1,"",IF(Table!H6354="","",Table!H6354))</f>
        <v/>
      </c>
    </row>
    <row r="6354" spans="6:8" x14ac:dyDescent="0.25">
      <c r="F6354" s="4">
        <f>IF(Table!H6354="","",IF(COUNTIF(Table!$H$2:H6354,Table!H6355)&gt;0=TRUE,1,0))</f>
        <v>1</v>
      </c>
      <c r="G6354" s="4">
        <f t="shared" si="101"/>
        <v>20</v>
      </c>
      <c r="H6354" s="4" t="str">
        <f>IF(F6354=1,"",IF(Table!H6355="","",Table!H6355))</f>
        <v/>
      </c>
    </row>
    <row r="6355" spans="6:8" x14ac:dyDescent="0.25">
      <c r="F6355" s="4">
        <f>IF(Table!H6355="","",IF(COUNTIF(Table!$H$2:H6355,Table!H6356)&gt;0=TRUE,1,0))</f>
        <v>1</v>
      </c>
      <c r="G6355" s="4">
        <f t="shared" si="101"/>
        <v>20</v>
      </c>
      <c r="H6355" s="4" t="str">
        <f>IF(F6355=1,"",IF(Table!H6356="","",Table!H6356))</f>
        <v/>
      </c>
    </row>
    <row r="6356" spans="6:8" x14ac:dyDescent="0.25">
      <c r="F6356" s="4">
        <f>IF(Table!H6356="","",IF(COUNTIF(Table!$H$2:H6356,Table!H6357)&gt;0=TRUE,1,0))</f>
        <v>1</v>
      </c>
      <c r="G6356" s="4">
        <f t="shared" si="101"/>
        <v>20</v>
      </c>
      <c r="H6356" s="4" t="str">
        <f>IF(F6356=1,"",IF(Table!H6357="","",Table!H6357))</f>
        <v/>
      </c>
    </row>
    <row r="6357" spans="6:8" x14ac:dyDescent="0.25">
      <c r="F6357" s="4">
        <f>IF(Table!H6357="","",IF(COUNTIF(Table!$H$2:H6357,Table!H6358)&gt;0=TRUE,1,0))</f>
        <v>1</v>
      </c>
      <c r="G6357" s="4">
        <f t="shared" si="101"/>
        <v>20</v>
      </c>
      <c r="H6357" s="4" t="str">
        <f>IF(F6357=1,"",IF(Table!H6358="","",Table!H6358))</f>
        <v/>
      </c>
    </row>
    <row r="6358" spans="6:8" x14ac:dyDescent="0.25">
      <c r="F6358" s="4">
        <f>IF(Table!H6358="","",IF(COUNTIF(Table!$H$2:H6358,Table!H6359)&gt;0=TRUE,1,0))</f>
        <v>1</v>
      </c>
      <c r="G6358" s="4">
        <f t="shared" si="101"/>
        <v>20</v>
      </c>
      <c r="H6358" s="4" t="str">
        <f>IF(F6358=1,"",IF(Table!H6359="","",Table!H6359))</f>
        <v/>
      </c>
    </row>
    <row r="6359" spans="6:8" x14ac:dyDescent="0.25">
      <c r="F6359" s="4">
        <f>IF(Table!H6359="","",IF(COUNTIF(Table!$H$2:H6359,Table!H6360)&gt;0=TRUE,1,0))</f>
        <v>1</v>
      </c>
      <c r="G6359" s="4">
        <f t="shared" si="101"/>
        <v>20</v>
      </c>
      <c r="H6359" s="4" t="str">
        <f>IF(F6359=1,"",IF(Table!H6360="","",Table!H6360))</f>
        <v/>
      </c>
    </row>
    <row r="6360" spans="6:8" x14ac:dyDescent="0.25">
      <c r="F6360" s="4">
        <f>IF(Table!H6360="","",IF(COUNTIF(Table!$H$2:H6360,Table!H6361)&gt;0=TRUE,1,0))</f>
        <v>1</v>
      </c>
      <c r="G6360" s="4">
        <f t="shared" si="101"/>
        <v>20</v>
      </c>
      <c r="H6360" s="4" t="str">
        <f>IF(F6360=1,"",IF(Table!H6361="","",Table!H6361))</f>
        <v/>
      </c>
    </row>
    <row r="6361" spans="6:8" x14ac:dyDescent="0.25">
      <c r="F6361" s="4">
        <f>IF(Table!H6361="","",IF(COUNTIF(Table!$H$2:H6361,Table!H6362)&gt;0=TRUE,1,0))</f>
        <v>1</v>
      </c>
      <c r="G6361" s="4">
        <f t="shared" si="101"/>
        <v>20</v>
      </c>
      <c r="H6361" s="4" t="str">
        <f>IF(F6361=1,"",IF(Table!H6362="","",Table!H6362))</f>
        <v/>
      </c>
    </row>
    <row r="6362" spans="6:8" x14ac:dyDescent="0.25">
      <c r="F6362" s="4">
        <f>IF(Table!H6362="","",IF(COUNTIF(Table!$H$2:H6362,Table!H6363)&gt;0=TRUE,1,0))</f>
        <v>1</v>
      </c>
      <c r="G6362" s="4">
        <f t="shared" si="101"/>
        <v>20</v>
      </c>
      <c r="H6362" s="4" t="str">
        <f>IF(F6362=1,"",IF(Table!H6363="","",Table!H6363))</f>
        <v/>
      </c>
    </row>
    <row r="6363" spans="6:8" x14ac:dyDescent="0.25">
      <c r="F6363" s="4">
        <f>IF(Table!H6363="","",IF(COUNTIF(Table!$H$2:H6363,Table!H6364)&gt;0=TRUE,1,0))</f>
        <v>1</v>
      </c>
      <c r="G6363" s="4">
        <f t="shared" si="101"/>
        <v>20</v>
      </c>
      <c r="H6363" s="4" t="str">
        <f>IF(F6363=1,"",IF(Table!H6364="","",Table!H6364))</f>
        <v/>
      </c>
    </row>
    <row r="6364" spans="6:8" x14ac:dyDescent="0.25">
      <c r="F6364" s="4">
        <f>IF(Table!H6364="","",IF(COUNTIF(Table!$H$2:H6364,Table!H6365)&gt;0=TRUE,1,0))</f>
        <v>1</v>
      </c>
      <c r="G6364" s="4">
        <f t="shared" si="101"/>
        <v>20</v>
      </c>
      <c r="H6364" s="4" t="str">
        <f>IF(F6364=1,"",IF(Table!H6365="","",Table!H6365))</f>
        <v/>
      </c>
    </row>
    <row r="6365" spans="6:8" x14ac:dyDescent="0.25">
      <c r="F6365" s="4">
        <f>IF(Table!H6365="","",IF(COUNTIF(Table!$H$2:H6365,Table!H6366)&gt;0=TRUE,1,0))</f>
        <v>1</v>
      </c>
      <c r="G6365" s="4">
        <f t="shared" si="101"/>
        <v>20</v>
      </c>
      <c r="H6365" s="4" t="str">
        <f>IF(F6365=1,"",IF(Table!H6366="","",Table!H6366))</f>
        <v/>
      </c>
    </row>
    <row r="6366" spans="6:8" x14ac:dyDescent="0.25">
      <c r="F6366" s="4">
        <f>IF(Table!H6366="","",IF(COUNTIF(Table!$H$2:H6366,Table!H6367)&gt;0=TRUE,1,0))</f>
        <v>1</v>
      </c>
      <c r="G6366" s="4">
        <f t="shared" si="101"/>
        <v>20</v>
      </c>
      <c r="H6366" s="4" t="str">
        <f>IF(F6366=1,"",IF(Table!H6367="","",Table!H6367))</f>
        <v/>
      </c>
    </row>
    <row r="6367" spans="6:8" x14ac:dyDescent="0.25">
      <c r="F6367" s="4">
        <f>IF(Table!H6367="","",IF(COUNTIF(Table!$H$2:H6367,Table!H6368)&gt;0=TRUE,1,0))</f>
        <v>1</v>
      </c>
      <c r="G6367" s="4">
        <f t="shared" si="101"/>
        <v>20</v>
      </c>
      <c r="H6367" s="4" t="str">
        <f>IF(F6367=1,"",IF(Table!H6368="","",Table!H6368))</f>
        <v/>
      </c>
    </row>
    <row r="6368" spans="6:8" x14ac:dyDescent="0.25">
      <c r="F6368" s="4">
        <f>IF(Table!H6368="","",IF(COUNTIF(Table!$H$2:H6368,Table!H6369)&gt;0=TRUE,1,0))</f>
        <v>1</v>
      </c>
      <c r="G6368" s="4">
        <f t="shared" si="101"/>
        <v>20</v>
      </c>
      <c r="H6368" s="4" t="str">
        <f>IF(F6368=1,"",IF(Table!H6369="","",Table!H6369))</f>
        <v/>
      </c>
    </row>
    <row r="6369" spans="6:8" x14ac:dyDescent="0.25">
      <c r="F6369" s="4">
        <f>IF(Table!H6369="","",IF(COUNTIF(Table!$H$2:H6369,Table!H6370)&gt;0=TRUE,1,0))</f>
        <v>1</v>
      </c>
      <c r="G6369" s="4">
        <f t="shared" si="101"/>
        <v>20</v>
      </c>
      <c r="H6369" s="4" t="str">
        <f>IF(F6369=1,"",IF(Table!H6370="","",Table!H6370))</f>
        <v/>
      </c>
    </row>
    <row r="6370" spans="6:8" x14ac:dyDescent="0.25">
      <c r="F6370" s="4">
        <f>IF(Table!H6370="","",IF(COUNTIF(Table!$H$2:H6370,Table!H6371)&gt;0=TRUE,1,0))</f>
        <v>1</v>
      </c>
      <c r="G6370" s="4">
        <f t="shared" si="101"/>
        <v>20</v>
      </c>
      <c r="H6370" s="4" t="str">
        <f>IF(F6370=1,"",IF(Table!H6371="","",Table!H6371))</f>
        <v/>
      </c>
    </row>
    <row r="6371" spans="6:8" x14ac:dyDescent="0.25">
      <c r="F6371" s="4">
        <f>IF(Table!H6371="","",IF(COUNTIF(Table!$H$2:H6371,Table!H6372)&gt;0=TRUE,1,0))</f>
        <v>1</v>
      </c>
      <c r="G6371" s="4">
        <f t="shared" si="101"/>
        <v>20</v>
      </c>
      <c r="H6371" s="4" t="str">
        <f>IF(F6371=1,"",IF(Table!H6372="","",Table!H6372))</f>
        <v/>
      </c>
    </row>
    <row r="6372" spans="6:8" x14ac:dyDescent="0.25">
      <c r="F6372" s="4">
        <f>IF(Table!H6372="","",IF(COUNTIF(Table!$H$2:H6372,Table!H6373)&gt;0=TRUE,1,0))</f>
        <v>1</v>
      </c>
      <c r="G6372" s="4">
        <f t="shared" si="101"/>
        <v>20</v>
      </c>
      <c r="H6372" s="4" t="str">
        <f>IF(F6372=1,"",IF(Table!H6373="","",Table!H6373))</f>
        <v/>
      </c>
    </row>
    <row r="6373" spans="6:8" x14ac:dyDescent="0.25">
      <c r="F6373" s="4">
        <f>IF(Table!H6373="","",IF(COUNTIF(Table!$H$2:H6373,Table!H6374)&gt;0=TRUE,1,0))</f>
        <v>1</v>
      </c>
      <c r="G6373" s="4">
        <f t="shared" si="101"/>
        <v>20</v>
      </c>
      <c r="H6373" s="4" t="str">
        <f>IF(F6373=1,"",IF(Table!H6374="","",Table!H6374))</f>
        <v/>
      </c>
    </row>
    <row r="6374" spans="6:8" x14ac:dyDescent="0.25">
      <c r="F6374" s="4">
        <f>IF(Table!H6374="","",IF(COUNTIF(Table!$H$2:H6374,Table!H6375)&gt;0=TRUE,1,0))</f>
        <v>1</v>
      </c>
      <c r="G6374" s="4">
        <f t="shared" si="101"/>
        <v>20</v>
      </c>
      <c r="H6374" s="4" t="str">
        <f>IF(F6374=1,"",IF(Table!H6375="","",Table!H6375))</f>
        <v/>
      </c>
    </row>
    <row r="6375" spans="6:8" x14ac:dyDescent="0.25">
      <c r="F6375" s="4">
        <f>IF(Table!H6375="","",IF(COUNTIF(Table!$H$2:H6375,Table!H6376)&gt;0=TRUE,1,0))</f>
        <v>1</v>
      </c>
      <c r="G6375" s="4">
        <f t="shared" si="101"/>
        <v>20</v>
      </c>
      <c r="H6375" s="4" t="str">
        <f>IF(F6375=1,"",IF(Table!H6376="","",Table!H6376))</f>
        <v/>
      </c>
    </row>
    <row r="6376" spans="6:8" x14ac:dyDescent="0.25">
      <c r="F6376" s="4">
        <f>IF(Table!H6376="","",IF(COUNTIF(Table!$H$2:H6376,Table!H6377)&gt;0=TRUE,1,0))</f>
        <v>1</v>
      </c>
      <c r="G6376" s="4">
        <f t="shared" si="101"/>
        <v>20</v>
      </c>
      <c r="H6376" s="4" t="str">
        <f>IF(F6376=1,"",IF(Table!H6377="","",Table!H6377))</f>
        <v/>
      </c>
    </row>
    <row r="6377" spans="6:8" x14ac:dyDescent="0.25">
      <c r="F6377" s="4">
        <f>IF(Table!H6377="","",IF(COUNTIF(Table!$H$2:H6377,Table!H6378)&gt;0=TRUE,1,0))</f>
        <v>1</v>
      </c>
      <c r="G6377" s="4">
        <f t="shared" si="101"/>
        <v>20</v>
      </c>
      <c r="H6377" s="4" t="str">
        <f>IF(F6377=1,"",IF(Table!H6378="","",Table!H6378))</f>
        <v/>
      </c>
    </row>
    <row r="6378" spans="6:8" x14ac:dyDescent="0.25">
      <c r="F6378" s="4">
        <f>IF(Table!H6378="","",IF(COUNTIF(Table!$H$2:H6378,Table!H6379)&gt;0=TRUE,1,0))</f>
        <v>1</v>
      </c>
      <c r="G6378" s="4">
        <f t="shared" si="101"/>
        <v>20</v>
      </c>
      <c r="H6378" s="4" t="str">
        <f>IF(F6378=1,"",IF(Table!H6379="","",Table!H6379))</f>
        <v/>
      </c>
    </row>
    <row r="6379" spans="6:8" x14ac:dyDescent="0.25">
      <c r="F6379" s="4">
        <f>IF(Table!H6379="","",IF(COUNTIF(Table!$H$2:H6379,Table!H6380)&gt;0=TRUE,1,0))</f>
        <v>1</v>
      </c>
      <c r="G6379" s="4">
        <f t="shared" si="101"/>
        <v>20</v>
      </c>
      <c r="H6379" s="4" t="str">
        <f>IF(F6379=1,"",IF(Table!H6380="","",Table!H6380))</f>
        <v/>
      </c>
    </row>
    <row r="6380" spans="6:8" x14ac:dyDescent="0.25">
      <c r="F6380" s="4">
        <f>IF(Table!H6380="","",IF(COUNTIF(Table!$H$2:H6380,Table!H6381)&gt;0=TRUE,1,0))</f>
        <v>1</v>
      </c>
      <c r="G6380" s="4">
        <f t="shared" si="101"/>
        <v>20</v>
      </c>
      <c r="H6380" s="4" t="str">
        <f>IF(F6380=1,"",IF(Table!H6381="","",Table!H6381))</f>
        <v/>
      </c>
    </row>
    <row r="6381" spans="6:8" x14ac:dyDescent="0.25">
      <c r="F6381" s="4">
        <f>IF(Table!H6381="","",IF(COUNTIF(Table!$H$2:H6381,Table!H6382)&gt;0=TRUE,1,0))</f>
        <v>1</v>
      </c>
      <c r="G6381" s="4">
        <f t="shared" si="101"/>
        <v>20</v>
      </c>
      <c r="H6381" s="4" t="str">
        <f>IF(F6381=1,"",IF(Table!H6382="","",Table!H6382))</f>
        <v/>
      </c>
    </row>
    <row r="6382" spans="6:8" x14ac:dyDescent="0.25">
      <c r="F6382" s="4">
        <f>IF(Table!H6382="","",IF(COUNTIF(Table!$H$2:H6382,Table!H6383)&gt;0=TRUE,1,0))</f>
        <v>1</v>
      </c>
      <c r="G6382" s="4">
        <f t="shared" si="101"/>
        <v>20</v>
      </c>
      <c r="H6382" s="4" t="str">
        <f>IF(F6382=1,"",IF(Table!H6383="","",Table!H6383))</f>
        <v/>
      </c>
    </row>
    <row r="6383" spans="6:8" x14ac:dyDescent="0.25">
      <c r="F6383" s="4">
        <f>IF(Table!H6383="","",IF(COUNTIF(Table!$H$2:H6383,Table!H6384)&gt;0=TRUE,1,0))</f>
        <v>1</v>
      </c>
      <c r="G6383" s="4">
        <f t="shared" si="101"/>
        <v>20</v>
      </c>
      <c r="H6383" s="4" t="str">
        <f>IF(F6383=1,"",IF(Table!H6384="","",Table!H6384))</f>
        <v/>
      </c>
    </row>
    <row r="6384" spans="6:8" x14ac:dyDescent="0.25">
      <c r="F6384" s="4">
        <f>IF(Table!H6384="","",IF(COUNTIF(Table!$H$2:H6384,Table!H6385)&gt;0=TRUE,1,0))</f>
        <v>1</v>
      </c>
      <c r="G6384" s="4">
        <f t="shared" si="101"/>
        <v>20</v>
      </c>
      <c r="H6384" s="4" t="str">
        <f>IF(F6384=1,"",IF(Table!H6385="","",Table!H6385))</f>
        <v/>
      </c>
    </row>
    <row r="6385" spans="6:8" x14ac:dyDescent="0.25">
      <c r="F6385" s="4">
        <f>IF(Table!H6385="","",IF(COUNTIF(Table!$H$2:H6385,Table!H6386)&gt;0=TRUE,1,0))</f>
        <v>1</v>
      </c>
      <c r="G6385" s="4">
        <f t="shared" si="101"/>
        <v>20</v>
      </c>
      <c r="H6385" s="4" t="str">
        <f>IF(F6385=1,"",IF(Table!H6386="","",Table!H6386))</f>
        <v/>
      </c>
    </row>
    <row r="6386" spans="6:8" x14ac:dyDescent="0.25">
      <c r="F6386" s="4">
        <f>IF(Table!H6386="","",IF(COUNTIF(Table!$H$2:H6386,Table!H6387)&gt;0=TRUE,1,0))</f>
        <v>1</v>
      </c>
      <c r="G6386" s="4">
        <f t="shared" si="101"/>
        <v>20</v>
      </c>
      <c r="H6386" s="4" t="str">
        <f>IF(F6386=1,"",IF(Table!H6387="","",Table!H6387))</f>
        <v/>
      </c>
    </row>
    <row r="6387" spans="6:8" x14ac:dyDescent="0.25">
      <c r="F6387" s="4">
        <f>IF(Table!H6387="","",IF(COUNTIF(Table!$H$2:H6387,Table!H6388)&gt;0=TRUE,1,0))</f>
        <v>1</v>
      </c>
      <c r="G6387" s="4">
        <f t="shared" si="101"/>
        <v>20</v>
      </c>
      <c r="H6387" s="4" t="str">
        <f>IF(F6387=1,"",IF(Table!H6388="","",Table!H6388))</f>
        <v/>
      </c>
    </row>
    <row r="6388" spans="6:8" x14ac:dyDescent="0.25">
      <c r="F6388" s="4">
        <f>IF(Table!H6388="","",IF(COUNTIF(Table!$H$2:H6388,Table!H6389)&gt;0=TRUE,1,0))</f>
        <v>1</v>
      </c>
      <c r="G6388" s="4">
        <f t="shared" si="101"/>
        <v>20</v>
      </c>
      <c r="H6388" s="4" t="str">
        <f>IF(F6388=1,"",IF(Table!H6389="","",Table!H6389))</f>
        <v/>
      </c>
    </row>
    <row r="6389" spans="6:8" x14ac:dyDescent="0.25">
      <c r="F6389" s="4">
        <f>IF(Table!H6389="","",IF(COUNTIF(Table!$H$2:H6389,Table!H6390)&gt;0=TRUE,1,0))</f>
        <v>1</v>
      </c>
      <c r="G6389" s="4">
        <f t="shared" si="101"/>
        <v>20</v>
      </c>
      <c r="H6389" s="4" t="str">
        <f>IF(F6389=1,"",IF(Table!H6390="","",Table!H6390))</f>
        <v/>
      </c>
    </row>
    <row r="6390" spans="6:8" x14ac:dyDescent="0.25">
      <c r="F6390" s="4">
        <f>IF(Table!H6390="","",IF(COUNTIF(Table!$H$2:H6390,Table!H6391)&gt;0=TRUE,1,0))</f>
        <v>1</v>
      </c>
      <c r="G6390" s="4">
        <f t="shared" si="101"/>
        <v>20</v>
      </c>
      <c r="H6390" s="4" t="str">
        <f>IF(F6390=1,"",IF(Table!H6391="","",Table!H6391))</f>
        <v/>
      </c>
    </row>
    <row r="6391" spans="6:8" x14ac:dyDescent="0.25">
      <c r="F6391" s="4">
        <f>IF(Table!H6391="","",IF(COUNTIF(Table!$H$2:H6391,Table!H6392)&gt;0=TRUE,1,0))</f>
        <v>1</v>
      </c>
      <c r="G6391" s="4">
        <f t="shared" si="101"/>
        <v>20</v>
      </c>
      <c r="H6391" s="4" t="str">
        <f>IF(F6391=1,"",IF(Table!H6392="","",Table!H6392))</f>
        <v/>
      </c>
    </row>
    <row r="6392" spans="6:8" x14ac:dyDescent="0.25">
      <c r="F6392" s="4">
        <f>IF(Table!H6392="","",IF(COUNTIF(Table!$H$2:H6392,Table!H6393)&gt;0=TRUE,1,0))</f>
        <v>1</v>
      </c>
      <c r="G6392" s="4">
        <f t="shared" si="101"/>
        <v>20</v>
      </c>
      <c r="H6392" s="4" t="str">
        <f>IF(F6392=1,"",IF(Table!H6393="","",Table!H6393))</f>
        <v/>
      </c>
    </row>
    <row r="6393" spans="6:8" x14ac:dyDescent="0.25">
      <c r="F6393" s="4">
        <f>IF(Table!H6393="","",IF(COUNTIF(Table!$H$2:H6393,Table!H6394)&gt;0=TRUE,1,0))</f>
        <v>1</v>
      </c>
      <c r="G6393" s="4">
        <f t="shared" si="101"/>
        <v>20</v>
      </c>
      <c r="H6393" s="4" t="str">
        <f>IF(F6393=1,"",IF(Table!H6394="","",Table!H6394))</f>
        <v/>
      </c>
    </row>
    <row r="6394" spans="6:8" x14ac:dyDescent="0.25">
      <c r="F6394" s="4">
        <f>IF(Table!H6394="","",IF(COUNTIF(Table!$H$2:H6394,Table!H6395)&gt;0=TRUE,1,0))</f>
        <v>1</v>
      </c>
      <c r="G6394" s="4">
        <f t="shared" si="101"/>
        <v>20</v>
      </c>
      <c r="H6394" s="4" t="str">
        <f>IF(F6394=1,"",IF(Table!H6395="","",Table!H6395))</f>
        <v/>
      </c>
    </row>
    <row r="6395" spans="6:8" x14ac:dyDescent="0.25">
      <c r="F6395" s="4">
        <f>IF(Table!H6395="","",IF(COUNTIF(Table!$H$2:H6395,Table!H6396)&gt;0=TRUE,1,0))</f>
        <v>1</v>
      </c>
      <c r="G6395" s="4">
        <f t="shared" si="101"/>
        <v>20</v>
      </c>
      <c r="H6395" s="4" t="str">
        <f>IF(F6395=1,"",IF(Table!H6396="","",Table!H6396))</f>
        <v/>
      </c>
    </row>
    <row r="6396" spans="6:8" x14ac:dyDescent="0.25">
      <c r="F6396" s="4">
        <f>IF(Table!H6396="","",IF(COUNTIF(Table!$H$2:H6396,Table!H6397)&gt;0=TRUE,1,0))</f>
        <v>1</v>
      </c>
      <c r="G6396" s="4">
        <f t="shared" si="101"/>
        <v>20</v>
      </c>
      <c r="H6396" s="4" t="str">
        <f>IF(F6396=1,"",IF(Table!H6397="","",Table!H6397))</f>
        <v/>
      </c>
    </row>
    <row r="6397" spans="6:8" x14ac:dyDescent="0.25">
      <c r="F6397" s="4">
        <f>IF(Table!H6397="","",IF(COUNTIF(Table!$H$2:H6397,Table!H6398)&gt;0=TRUE,1,0))</f>
        <v>1</v>
      </c>
      <c r="G6397" s="4">
        <f t="shared" si="101"/>
        <v>20</v>
      </c>
      <c r="H6397" s="4" t="str">
        <f>IF(F6397=1,"",IF(Table!H6398="","",Table!H6398))</f>
        <v/>
      </c>
    </row>
    <row r="6398" spans="6:8" x14ac:dyDescent="0.25">
      <c r="F6398" s="4">
        <f>IF(Table!H6398="","",IF(COUNTIF(Table!$H$2:H6398,Table!H6399)&gt;0=TRUE,1,0))</f>
        <v>1</v>
      </c>
      <c r="G6398" s="4">
        <f t="shared" si="101"/>
        <v>20</v>
      </c>
      <c r="H6398" s="4" t="str">
        <f>IF(F6398=1,"",IF(Table!H6399="","",Table!H6399))</f>
        <v/>
      </c>
    </row>
    <row r="6399" spans="6:8" x14ac:dyDescent="0.25">
      <c r="F6399" s="4">
        <f>IF(Table!H6399="","",IF(COUNTIF(Table!$H$2:H6399,Table!H6400)&gt;0=TRUE,1,0))</f>
        <v>1</v>
      </c>
      <c r="G6399" s="4">
        <f t="shared" si="101"/>
        <v>20</v>
      </c>
      <c r="H6399" s="4" t="str">
        <f>IF(F6399=1,"",IF(Table!H6400="","",Table!H6400))</f>
        <v/>
      </c>
    </row>
    <row r="6400" spans="6:8" x14ac:dyDescent="0.25">
      <c r="F6400" s="4">
        <f>IF(Table!H6400="","",IF(COUNTIF(Table!$H$2:H6400,Table!H6401)&gt;0=TRUE,1,0))</f>
        <v>1</v>
      </c>
      <c r="G6400" s="4">
        <f t="shared" si="101"/>
        <v>20</v>
      </c>
      <c r="H6400" s="4" t="str">
        <f>IF(F6400=1,"",IF(Table!H6401="","",Table!H6401))</f>
        <v/>
      </c>
    </row>
    <row r="6401" spans="6:8" x14ac:dyDescent="0.25">
      <c r="F6401" s="4">
        <f>IF(Table!H6401="","",IF(COUNTIF(Table!$H$2:H6401,Table!H6402)&gt;0=TRUE,1,0))</f>
        <v>1</v>
      </c>
      <c r="G6401" s="4">
        <f t="shared" si="101"/>
        <v>20</v>
      </c>
      <c r="H6401" s="4" t="str">
        <f>IF(F6401=1,"",IF(Table!H6402="","",Table!H6402))</f>
        <v/>
      </c>
    </row>
    <row r="6402" spans="6:8" x14ac:dyDescent="0.25">
      <c r="F6402" s="4">
        <f>IF(Table!H6402="","",IF(COUNTIF(Table!$H$2:H6402,Table!H6403)&gt;0=TRUE,1,0))</f>
        <v>1</v>
      </c>
      <c r="G6402" s="4">
        <f t="shared" ref="G6402:G6465" si="102">IF(H6402&lt;&gt;"",G6401+1,G6401)</f>
        <v>20</v>
      </c>
      <c r="H6402" s="4" t="str">
        <f>IF(F6402=1,"",IF(Table!H6403="","",Table!H6403))</f>
        <v/>
      </c>
    </row>
    <row r="6403" spans="6:8" x14ac:dyDescent="0.25">
      <c r="F6403" s="4">
        <f>IF(Table!H6403="","",IF(COUNTIF(Table!$H$2:H6403,Table!H6404)&gt;0=TRUE,1,0))</f>
        <v>1</v>
      </c>
      <c r="G6403" s="4">
        <f t="shared" si="102"/>
        <v>20</v>
      </c>
      <c r="H6403" s="4" t="str">
        <f>IF(F6403=1,"",IF(Table!H6404="","",Table!H6404))</f>
        <v/>
      </c>
    </row>
    <row r="6404" spans="6:8" x14ac:dyDescent="0.25">
      <c r="F6404" s="4">
        <f>IF(Table!H6404="","",IF(COUNTIF(Table!$H$2:H6404,Table!H6405)&gt;0=TRUE,1,0))</f>
        <v>1</v>
      </c>
      <c r="G6404" s="4">
        <f t="shared" si="102"/>
        <v>20</v>
      </c>
      <c r="H6404" s="4" t="str">
        <f>IF(F6404=1,"",IF(Table!H6405="","",Table!H6405))</f>
        <v/>
      </c>
    </row>
    <row r="6405" spans="6:8" x14ac:dyDescent="0.25">
      <c r="F6405" s="4">
        <f>IF(Table!H6405="","",IF(COUNTIF(Table!$H$2:H6405,Table!H6406)&gt;0=TRUE,1,0))</f>
        <v>1</v>
      </c>
      <c r="G6405" s="4">
        <f t="shared" si="102"/>
        <v>20</v>
      </c>
      <c r="H6405" s="4" t="str">
        <f>IF(F6405=1,"",IF(Table!H6406="","",Table!H6406))</f>
        <v/>
      </c>
    </row>
    <row r="6406" spans="6:8" x14ac:dyDescent="0.25">
      <c r="F6406" s="4">
        <f>IF(Table!H6406="","",IF(COUNTIF(Table!$H$2:H6406,Table!H6407)&gt;0=TRUE,1,0))</f>
        <v>1</v>
      </c>
      <c r="G6406" s="4">
        <f t="shared" si="102"/>
        <v>20</v>
      </c>
      <c r="H6406" s="4" t="str">
        <f>IF(F6406=1,"",IF(Table!H6407="","",Table!H6407))</f>
        <v/>
      </c>
    </row>
    <row r="6407" spans="6:8" x14ac:dyDescent="0.25">
      <c r="F6407" s="4">
        <f>IF(Table!H6407="","",IF(COUNTIF(Table!$H$2:H6407,Table!H6408)&gt;0=TRUE,1,0))</f>
        <v>1</v>
      </c>
      <c r="G6407" s="4">
        <f t="shared" si="102"/>
        <v>20</v>
      </c>
      <c r="H6407" s="4" t="str">
        <f>IF(F6407=1,"",IF(Table!H6408="","",Table!H6408))</f>
        <v/>
      </c>
    </row>
    <row r="6408" spans="6:8" x14ac:dyDescent="0.25">
      <c r="F6408" s="4">
        <f>IF(Table!H6408="","",IF(COUNTIF(Table!$H$2:H6408,Table!H6409)&gt;0=TRUE,1,0))</f>
        <v>1</v>
      </c>
      <c r="G6408" s="4">
        <f t="shared" si="102"/>
        <v>20</v>
      </c>
      <c r="H6408" s="4" t="str">
        <f>IF(F6408=1,"",IF(Table!H6409="","",Table!H6409))</f>
        <v/>
      </c>
    </row>
    <row r="6409" spans="6:8" x14ac:dyDescent="0.25">
      <c r="F6409" s="4">
        <f>IF(Table!H6409="","",IF(COUNTIF(Table!$H$2:H6409,Table!H6410)&gt;0=TRUE,1,0))</f>
        <v>1</v>
      </c>
      <c r="G6409" s="4">
        <f t="shared" si="102"/>
        <v>20</v>
      </c>
      <c r="H6409" s="4" t="str">
        <f>IF(F6409=1,"",IF(Table!H6410="","",Table!H6410))</f>
        <v/>
      </c>
    </row>
    <row r="6410" spans="6:8" x14ac:dyDescent="0.25">
      <c r="F6410" s="4">
        <f>IF(Table!H6410="","",IF(COUNTIF(Table!$H$2:H6410,Table!H6411)&gt;0=TRUE,1,0))</f>
        <v>1</v>
      </c>
      <c r="G6410" s="4">
        <f t="shared" si="102"/>
        <v>20</v>
      </c>
      <c r="H6410" s="4" t="str">
        <f>IF(F6410=1,"",IF(Table!H6411="","",Table!H6411))</f>
        <v/>
      </c>
    </row>
    <row r="6411" spans="6:8" x14ac:dyDescent="0.25">
      <c r="F6411" s="4">
        <f>IF(Table!H6411="","",IF(COUNTIF(Table!$H$2:H6411,Table!H6412)&gt;0=TRUE,1,0))</f>
        <v>1</v>
      </c>
      <c r="G6411" s="4">
        <f t="shared" si="102"/>
        <v>20</v>
      </c>
      <c r="H6411" s="4" t="str">
        <f>IF(F6411=1,"",IF(Table!H6412="","",Table!H6412))</f>
        <v/>
      </c>
    </row>
    <row r="6412" spans="6:8" x14ac:dyDescent="0.25">
      <c r="F6412" s="4">
        <f>IF(Table!H6412="","",IF(COUNTIF(Table!$H$2:H6412,Table!H6413)&gt;0=TRUE,1,0))</f>
        <v>1</v>
      </c>
      <c r="G6412" s="4">
        <f t="shared" si="102"/>
        <v>20</v>
      </c>
      <c r="H6412" s="4" t="str">
        <f>IF(F6412=1,"",IF(Table!H6413="","",Table!H6413))</f>
        <v/>
      </c>
    </row>
    <row r="6413" spans="6:8" x14ac:dyDescent="0.25">
      <c r="F6413" s="4">
        <f>IF(Table!H6413="","",IF(COUNTIF(Table!$H$2:H6413,Table!H6414)&gt;0=TRUE,1,0))</f>
        <v>1</v>
      </c>
      <c r="G6413" s="4">
        <f t="shared" si="102"/>
        <v>20</v>
      </c>
      <c r="H6413" s="4" t="str">
        <f>IF(F6413=1,"",IF(Table!H6414="","",Table!H6414))</f>
        <v/>
      </c>
    </row>
    <row r="6414" spans="6:8" x14ac:dyDescent="0.25">
      <c r="F6414" s="4">
        <f>IF(Table!H6414="","",IF(COUNTIF(Table!$H$2:H6414,Table!H6415)&gt;0=TRUE,1,0))</f>
        <v>1</v>
      </c>
      <c r="G6414" s="4">
        <f t="shared" si="102"/>
        <v>20</v>
      </c>
      <c r="H6414" s="4" t="str">
        <f>IF(F6414=1,"",IF(Table!H6415="","",Table!H6415))</f>
        <v/>
      </c>
    </row>
    <row r="6415" spans="6:8" x14ac:dyDescent="0.25">
      <c r="F6415" s="4">
        <f>IF(Table!H6415="","",IF(COUNTIF(Table!$H$2:H6415,Table!H6416)&gt;0=TRUE,1,0))</f>
        <v>1</v>
      </c>
      <c r="G6415" s="4">
        <f t="shared" si="102"/>
        <v>20</v>
      </c>
      <c r="H6415" s="4" t="str">
        <f>IF(F6415=1,"",IF(Table!H6416="","",Table!H6416))</f>
        <v/>
      </c>
    </row>
    <row r="6416" spans="6:8" x14ac:dyDescent="0.25">
      <c r="F6416" s="4">
        <f>IF(Table!H6416="","",IF(COUNTIF(Table!$H$2:H6416,Table!H6417)&gt;0=TRUE,1,0))</f>
        <v>1</v>
      </c>
      <c r="G6416" s="4">
        <f t="shared" si="102"/>
        <v>20</v>
      </c>
      <c r="H6416" s="4" t="str">
        <f>IF(F6416=1,"",IF(Table!H6417="","",Table!H6417))</f>
        <v/>
      </c>
    </row>
    <row r="6417" spans="6:8" x14ac:dyDescent="0.25">
      <c r="F6417" s="4">
        <f>IF(Table!H6417="","",IF(COUNTIF(Table!$H$2:H6417,Table!H6418)&gt;0=TRUE,1,0))</f>
        <v>1</v>
      </c>
      <c r="G6417" s="4">
        <f t="shared" si="102"/>
        <v>20</v>
      </c>
      <c r="H6417" s="4" t="str">
        <f>IF(F6417=1,"",IF(Table!H6418="","",Table!H6418))</f>
        <v/>
      </c>
    </row>
    <row r="6418" spans="6:8" x14ac:dyDescent="0.25">
      <c r="F6418" s="4">
        <f>IF(Table!H6418="","",IF(COUNTIF(Table!$H$2:H6418,Table!H6419)&gt;0=TRUE,1,0))</f>
        <v>1</v>
      </c>
      <c r="G6418" s="4">
        <f t="shared" si="102"/>
        <v>20</v>
      </c>
      <c r="H6418" s="4" t="str">
        <f>IF(F6418=1,"",IF(Table!H6419="","",Table!H6419))</f>
        <v/>
      </c>
    </row>
    <row r="6419" spans="6:8" x14ac:dyDescent="0.25">
      <c r="F6419" s="4">
        <f>IF(Table!H6419="","",IF(COUNTIF(Table!$H$2:H6419,Table!H6420)&gt;0=TRUE,1,0))</f>
        <v>1</v>
      </c>
      <c r="G6419" s="4">
        <f t="shared" si="102"/>
        <v>20</v>
      </c>
      <c r="H6419" s="4" t="str">
        <f>IF(F6419=1,"",IF(Table!H6420="","",Table!H6420))</f>
        <v/>
      </c>
    </row>
    <row r="6420" spans="6:8" x14ac:dyDescent="0.25">
      <c r="F6420" s="4">
        <f>IF(Table!H6420="","",IF(COUNTIF(Table!$H$2:H6420,Table!H6421)&gt;0=TRUE,1,0))</f>
        <v>1</v>
      </c>
      <c r="G6420" s="4">
        <f t="shared" si="102"/>
        <v>20</v>
      </c>
      <c r="H6420" s="4" t="str">
        <f>IF(F6420=1,"",IF(Table!H6421="","",Table!H6421))</f>
        <v/>
      </c>
    </row>
    <row r="6421" spans="6:8" x14ac:dyDescent="0.25">
      <c r="F6421" s="4">
        <f>IF(Table!H6421="","",IF(COUNTIF(Table!$H$2:H6421,Table!H6422)&gt;0=TRUE,1,0))</f>
        <v>1</v>
      </c>
      <c r="G6421" s="4">
        <f t="shared" si="102"/>
        <v>20</v>
      </c>
      <c r="H6421" s="4" t="str">
        <f>IF(F6421=1,"",IF(Table!H6422="","",Table!H6422))</f>
        <v/>
      </c>
    </row>
    <row r="6422" spans="6:8" x14ac:dyDescent="0.25">
      <c r="F6422" s="4">
        <f>IF(Table!H6422="","",IF(COUNTIF(Table!$H$2:H6422,Table!H6423)&gt;0=TRUE,1,0))</f>
        <v>1</v>
      </c>
      <c r="G6422" s="4">
        <f t="shared" si="102"/>
        <v>20</v>
      </c>
      <c r="H6422" s="4" t="str">
        <f>IF(F6422=1,"",IF(Table!H6423="","",Table!H6423))</f>
        <v/>
      </c>
    </row>
    <row r="6423" spans="6:8" x14ac:dyDescent="0.25">
      <c r="F6423" s="4">
        <f>IF(Table!H6423="","",IF(COUNTIF(Table!$H$2:H6423,Table!H6424)&gt;0=TRUE,1,0))</f>
        <v>1</v>
      </c>
      <c r="G6423" s="4">
        <f t="shared" si="102"/>
        <v>20</v>
      </c>
      <c r="H6423" s="4" t="str">
        <f>IF(F6423=1,"",IF(Table!H6424="","",Table!H6424))</f>
        <v/>
      </c>
    </row>
    <row r="6424" spans="6:8" x14ac:dyDescent="0.25">
      <c r="F6424" s="4">
        <f>IF(Table!H6424="","",IF(COUNTIF(Table!$H$2:H6424,Table!H6425)&gt;0=TRUE,1,0))</f>
        <v>1</v>
      </c>
      <c r="G6424" s="4">
        <f t="shared" si="102"/>
        <v>20</v>
      </c>
      <c r="H6424" s="4" t="str">
        <f>IF(F6424=1,"",IF(Table!H6425="","",Table!H6425))</f>
        <v/>
      </c>
    </row>
    <row r="6425" spans="6:8" x14ac:dyDescent="0.25">
      <c r="F6425" s="4">
        <f>IF(Table!H6425="","",IF(COUNTIF(Table!$H$2:H6425,Table!H6426)&gt;0=TRUE,1,0))</f>
        <v>1</v>
      </c>
      <c r="G6425" s="4">
        <f t="shared" si="102"/>
        <v>20</v>
      </c>
      <c r="H6425" s="4" t="str">
        <f>IF(F6425=1,"",IF(Table!H6426="","",Table!H6426))</f>
        <v/>
      </c>
    </row>
    <row r="6426" spans="6:8" x14ac:dyDescent="0.25">
      <c r="F6426" s="4">
        <f>IF(Table!H6426="","",IF(COUNTIF(Table!$H$2:H6426,Table!H6427)&gt;0=TRUE,1,0))</f>
        <v>1</v>
      </c>
      <c r="G6426" s="4">
        <f t="shared" si="102"/>
        <v>20</v>
      </c>
      <c r="H6426" s="4" t="str">
        <f>IF(F6426=1,"",IF(Table!H6427="","",Table!H6427))</f>
        <v/>
      </c>
    </row>
    <row r="6427" spans="6:8" x14ac:dyDescent="0.25">
      <c r="F6427" s="4">
        <f>IF(Table!H6427="","",IF(COUNTIF(Table!$H$2:H6427,Table!H6428)&gt;0=TRUE,1,0))</f>
        <v>1</v>
      </c>
      <c r="G6427" s="4">
        <f t="shared" si="102"/>
        <v>20</v>
      </c>
      <c r="H6427" s="4" t="str">
        <f>IF(F6427=1,"",IF(Table!H6428="","",Table!H6428))</f>
        <v/>
      </c>
    </row>
    <row r="6428" spans="6:8" x14ac:dyDescent="0.25">
      <c r="F6428" s="4">
        <f>IF(Table!H6428="","",IF(COUNTIF(Table!$H$2:H6428,Table!H6429)&gt;0=TRUE,1,0))</f>
        <v>1</v>
      </c>
      <c r="G6428" s="4">
        <f t="shared" si="102"/>
        <v>20</v>
      </c>
      <c r="H6428" s="4" t="str">
        <f>IF(F6428=1,"",IF(Table!H6429="","",Table!H6429))</f>
        <v/>
      </c>
    </row>
    <row r="6429" spans="6:8" x14ac:dyDescent="0.25">
      <c r="F6429" s="4">
        <f>IF(Table!H6429="","",IF(COUNTIF(Table!$H$2:H6429,Table!H6430)&gt;0=TRUE,1,0))</f>
        <v>1</v>
      </c>
      <c r="G6429" s="4">
        <f t="shared" si="102"/>
        <v>20</v>
      </c>
      <c r="H6429" s="4" t="str">
        <f>IF(F6429=1,"",IF(Table!H6430="","",Table!H6430))</f>
        <v/>
      </c>
    </row>
    <row r="6430" spans="6:8" x14ac:dyDescent="0.25">
      <c r="F6430" s="4">
        <f>IF(Table!H6430="","",IF(COUNTIF(Table!$H$2:H6430,Table!H6431)&gt;0=TRUE,1,0))</f>
        <v>1</v>
      </c>
      <c r="G6430" s="4">
        <f t="shared" si="102"/>
        <v>20</v>
      </c>
      <c r="H6430" s="4" t="str">
        <f>IF(F6430=1,"",IF(Table!H6431="","",Table!H6431))</f>
        <v/>
      </c>
    </row>
    <row r="6431" spans="6:8" x14ac:dyDescent="0.25">
      <c r="F6431" s="4">
        <f>IF(Table!H6431="","",IF(COUNTIF(Table!$H$2:H6431,Table!H6432)&gt;0=TRUE,1,0))</f>
        <v>1</v>
      </c>
      <c r="G6431" s="4">
        <f t="shared" si="102"/>
        <v>20</v>
      </c>
      <c r="H6431" s="4" t="str">
        <f>IF(F6431=1,"",IF(Table!H6432="","",Table!H6432))</f>
        <v/>
      </c>
    </row>
    <row r="6432" spans="6:8" x14ac:dyDescent="0.25">
      <c r="F6432" s="4">
        <f>IF(Table!H6432="","",IF(COUNTIF(Table!$H$2:H6432,Table!H6433)&gt;0=TRUE,1,0))</f>
        <v>1</v>
      </c>
      <c r="G6432" s="4">
        <f t="shared" si="102"/>
        <v>20</v>
      </c>
      <c r="H6432" s="4" t="str">
        <f>IF(F6432=1,"",IF(Table!H6433="","",Table!H6433))</f>
        <v/>
      </c>
    </row>
    <row r="6433" spans="6:8" x14ac:dyDescent="0.25">
      <c r="F6433" s="4">
        <f>IF(Table!H6433="","",IF(COUNTIF(Table!$H$2:H6433,Table!H6434)&gt;0=TRUE,1,0))</f>
        <v>1</v>
      </c>
      <c r="G6433" s="4">
        <f t="shared" si="102"/>
        <v>20</v>
      </c>
      <c r="H6433" s="4" t="str">
        <f>IF(F6433=1,"",IF(Table!H6434="","",Table!H6434))</f>
        <v/>
      </c>
    </row>
    <row r="6434" spans="6:8" x14ac:dyDescent="0.25">
      <c r="F6434" s="4">
        <f>IF(Table!H6434="","",IF(COUNTIF(Table!$H$2:H6434,Table!H6435)&gt;0=TRUE,1,0))</f>
        <v>1</v>
      </c>
      <c r="G6434" s="4">
        <f t="shared" si="102"/>
        <v>20</v>
      </c>
      <c r="H6434" s="4" t="str">
        <f>IF(F6434=1,"",IF(Table!H6435="","",Table!H6435))</f>
        <v/>
      </c>
    </row>
    <row r="6435" spans="6:8" x14ac:dyDescent="0.25">
      <c r="F6435" s="4">
        <f>IF(Table!H6435="","",IF(COUNTIF(Table!$H$2:H6435,Table!H6436)&gt;0=TRUE,1,0))</f>
        <v>1</v>
      </c>
      <c r="G6435" s="4">
        <f t="shared" si="102"/>
        <v>20</v>
      </c>
      <c r="H6435" s="4" t="str">
        <f>IF(F6435=1,"",IF(Table!H6436="","",Table!H6436))</f>
        <v/>
      </c>
    </row>
    <row r="6436" spans="6:8" x14ac:dyDescent="0.25">
      <c r="F6436" s="4">
        <f>IF(Table!H6436="","",IF(COUNTIF(Table!$H$2:H6436,Table!H6437)&gt;0=TRUE,1,0))</f>
        <v>1</v>
      </c>
      <c r="G6436" s="4">
        <f t="shared" si="102"/>
        <v>20</v>
      </c>
      <c r="H6436" s="4" t="str">
        <f>IF(F6436=1,"",IF(Table!H6437="","",Table!H6437))</f>
        <v/>
      </c>
    </row>
    <row r="6437" spans="6:8" x14ac:dyDescent="0.25">
      <c r="F6437" s="4">
        <f>IF(Table!H6437="","",IF(COUNTIF(Table!$H$2:H6437,Table!H6438)&gt;0=TRUE,1,0))</f>
        <v>1</v>
      </c>
      <c r="G6437" s="4">
        <f t="shared" si="102"/>
        <v>20</v>
      </c>
      <c r="H6437" s="4" t="str">
        <f>IF(F6437=1,"",IF(Table!H6438="","",Table!H6438))</f>
        <v/>
      </c>
    </row>
    <row r="6438" spans="6:8" x14ac:dyDescent="0.25">
      <c r="F6438" s="4">
        <f>IF(Table!H6438="","",IF(COUNTIF(Table!$H$2:H6438,Table!H6439)&gt;0=TRUE,1,0))</f>
        <v>1</v>
      </c>
      <c r="G6438" s="4">
        <f t="shared" si="102"/>
        <v>20</v>
      </c>
      <c r="H6438" s="4" t="str">
        <f>IF(F6438=1,"",IF(Table!H6439="","",Table!H6439))</f>
        <v/>
      </c>
    </row>
    <row r="6439" spans="6:8" x14ac:dyDescent="0.25">
      <c r="F6439" s="4">
        <f>IF(Table!H6439="","",IF(COUNTIF(Table!$H$2:H6439,Table!H6440)&gt;0=TRUE,1,0))</f>
        <v>1</v>
      </c>
      <c r="G6439" s="4">
        <f t="shared" si="102"/>
        <v>20</v>
      </c>
      <c r="H6439" s="4" t="str">
        <f>IF(F6439=1,"",IF(Table!H6440="","",Table!H6440))</f>
        <v/>
      </c>
    </row>
    <row r="6440" spans="6:8" x14ac:dyDescent="0.25">
      <c r="F6440" s="4">
        <f>IF(Table!H6440="","",IF(COUNTIF(Table!$H$2:H6440,Table!H6441)&gt;0=TRUE,1,0))</f>
        <v>1</v>
      </c>
      <c r="G6440" s="4">
        <f t="shared" si="102"/>
        <v>20</v>
      </c>
      <c r="H6440" s="4" t="str">
        <f>IF(F6440=1,"",IF(Table!H6441="","",Table!H6441))</f>
        <v/>
      </c>
    </row>
    <row r="6441" spans="6:8" x14ac:dyDescent="0.25">
      <c r="F6441" s="4">
        <f>IF(Table!H6441="","",IF(COUNTIF(Table!$H$2:H6441,Table!H6442)&gt;0=TRUE,1,0))</f>
        <v>1</v>
      </c>
      <c r="G6441" s="4">
        <f t="shared" si="102"/>
        <v>20</v>
      </c>
      <c r="H6441" s="4" t="str">
        <f>IF(F6441=1,"",IF(Table!H6442="","",Table!H6442))</f>
        <v/>
      </c>
    </row>
    <row r="6442" spans="6:8" x14ac:dyDescent="0.25">
      <c r="F6442" s="4">
        <f>IF(Table!H6442="","",IF(COUNTIF(Table!$H$2:H6442,Table!H6443)&gt;0=TRUE,1,0))</f>
        <v>1</v>
      </c>
      <c r="G6442" s="4">
        <f t="shared" si="102"/>
        <v>20</v>
      </c>
      <c r="H6442" s="4" t="str">
        <f>IF(F6442=1,"",IF(Table!H6443="","",Table!H6443))</f>
        <v/>
      </c>
    </row>
    <row r="6443" spans="6:8" x14ac:dyDescent="0.25">
      <c r="F6443" s="4">
        <f>IF(Table!H6443="","",IF(COUNTIF(Table!$H$2:H6443,Table!H6444)&gt;0=TRUE,1,0))</f>
        <v>1</v>
      </c>
      <c r="G6443" s="4">
        <f t="shared" si="102"/>
        <v>20</v>
      </c>
      <c r="H6443" s="4" t="str">
        <f>IF(F6443=1,"",IF(Table!H6444="","",Table!H6444))</f>
        <v/>
      </c>
    </row>
    <row r="6444" spans="6:8" x14ac:dyDescent="0.25">
      <c r="F6444" s="4">
        <f>IF(Table!H6444="","",IF(COUNTIF(Table!$H$2:H6444,Table!H6445)&gt;0=TRUE,1,0))</f>
        <v>1</v>
      </c>
      <c r="G6444" s="4">
        <f t="shared" si="102"/>
        <v>20</v>
      </c>
      <c r="H6444" s="4" t="str">
        <f>IF(F6444=1,"",IF(Table!H6445="","",Table!H6445))</f>
        <v/>
      </c>
    </row>
    <row r="6445" spans="6:8" x14ac:dyDescent="0.25">
      <c r="F6445" s="4">
        <f>IF(Table!H6445="","",IF(COUNTIF(Table!$H$2:H6445,Table!H6446)&gt;0=TRUE,1,0))</f>
        <v>1</v>
      </c>
      <c r="G6445" s="4">
        <f t="shared" si="102"/>
        <v>20</v>
      </c>
      <c r="H6445" s="4" t="str">
        <f>IF(F6445=1,"",IF(Table!H6446="","",Table!H6446))</f>
        <v/>
      </c>
    </row>
    <row r="6446" spans="6:8" x14ac:dyDescent="0.25">
      <c r="F6446" s="4">
        <f>IF(Table!H6446="","",IF(COUNTIF(Table!$H$2:H6446,Table!H6447)&gt;0=TRUE,1,0))</f>
        <v>1</v>
      </c>
      <c r="G6446" s="4">
        <f t="shared" si="102"/>
        <v>20</v>
      </c>
      <c r="H6446" s="4" t="str">
        <f>IF(F6446=1,"",IF(Table!H6447="","",Table!H6447))</f>
        <v/>
      </c>
    </row>
    <row r="6447" spans="6:8" x14ac:dyDescent="0.25">
      <c r="F6447" s="4">
        <f>IF(Table!H6447="","",IF(COUNTIF(Table!$H$2:H6447,Table!H6448)&gt;0=TRUE,1,0))</f>
        <v>1</v>
      </c>
      <c r="G6447" s="4">
        <f t="shared" si="102"/>
        <v>20</v>
      </c>
      <c r="H6447" s="4" t="str">
        <f>IF(F6447=1,"",IF(Table!H6448="","",Table!H6448))</f>
        <v/>
      </c>
    </row>
    <row r="6448" spans="6:8" x14ac:dyDescent="0.25">
      <c r="F6448" s="4">
        <f>IF(Table!H6448="","",IF(COUNTIF(Table!$H$2:H6448,Table!H6449)&gt;0=TRUE,1,0))</f>
        <v>1</v>
      </c>
      <c r="G6448" s="4">
        <f t="shared" si="102"/>
        <v>20</v>
      </c>
      <c r="H6448" s="4" t="str">
        <f>IF(F6448=1,"",IF(Table!H6449="","",Table!H6449))</f>
        <v/>
      </c>
    </row>
    <row r="6449" spans="6:8" x14ac:dyDescent="0.25">
      <c r="F6449" s="4">
        <f>IF(Table!H6449="","",IF(COUNTIF(Table!$H$2:H6449,Table!H6450)&gt;0=TRUE,1,0))</f>
        <v>1</v>
      </c>
      <c r="G6449" s="4">
        <f t="shared" si="102"/>
        <v>20</v>
      </c>
      <c r="H6449" s="4" t="str">
        <f>IF(F6449=1,"",IF(Table!H6450="","",Table!H6450))</f>
        <v/>
      </c>
    </row>
    <row r="6450" spans="6:8" x14ac:dyDescent="0.25">
      <c r="F6450" s="4">
        <f>IF(Table!H6450="","",IF(COUNTIF(Table!$H$2:H6450,Table!H6451)&gt;0=TRUE,1,0))</f>
        <v>1</v>
      </c>
      <c r="G6450" s="4">
        <f t="shared" si="102"/>
        <v>20</v>
      </c>
      <c r="H6450" s="4" t="str">
        <f>IF(F6450=1,"",IF(Table!H6451="","",Table!H6451))</f>
        <v/>
      </c>
    </row>
    <row r="6451" spans="6:8" x14ac:dyDescent="0.25">
      <c r="F6451" s="4">
        <f>IF(Table!H6451="","",IF(COUNTIF(Table!$H$2:H6451,Table!H6452)&gt;0=TRUE,1,0))</f>
        <v>1</v>
      </c>
      <c r="G6451" s="4">
        <f t="shared" si="102"/>
        <v>20</v>
      </c>
      <c r="H6451" s="4" t="str">
        <f>IF(F6451=1,"",IF(Table!H6452="","",Table!H6452))</f>
        <v/>
      </c>
    </row>
    <row r="6452" spans="6:8" x14ac:dyDescent="0.25">
      <c r="F6452" s="4">
        <f>IF(Table!H6452="","",IF(COUNTIF(Table!$H$2:H6452,Table!H6453)&gt;0=TRUE,1,0))</f>
        <v>1</v>
      </c>
      <c r="G6452" s="4">
        <f t="shared" si="102"/>
        <v>20</v>
      </c>
      <c r="H6452" s="4" t="str">
        <f>IF(F6452=1,"",IF(Table!H6453="","",Table!H6453))</f>
        <v/>
      </c>
    </row>
    <row r="6453" spans="6:8" x14ac:dyDescent="0.25">
      <c r="F6453" s="4">
        <f>IF(Table!H6453="","",IF(COUNTIF(Table!$H$2:H6453,Table!H6454)&gt;0=TRUE,1,0))</f>
        <v>1</v>
      </c>
      <c r="G6453" s="4">
        <f t="shared" si="102"/>
        <v>20</v>
      </c>
      <c r="H6453" s="4" t="str">
        <f>IF(F6453=1,"",IF(Table!H6454="","",Table!H6454))</f>
        <v/>
      </c>
    </row>
    <row r="6454" spans="6:8" x14ac:dyDescent="0.25">
      <c r="F6454" s="4">
        <f>IF(Table!H6454="","",IF(COUNTIF(Table!$H$2:H6454,Table!H6455)&gt;0=TRUE,1,0))</f>
        <v>1</v>
      </c>
      <c r="G6454" s="4">
        <f t="shared" si="102"/>
        <v>20</v>
      </c>
      <c r="H6454" s="4" t="str">
        <f>IF(F6454=1,"",IF(Table!H6455="","",Table!H6455))</f>
        <v/>
      </c>
    </row>
    <row r="6455" spans="6:8" x14ac:dyDescent="0.25">
      <c r="F6455" s="4">
        <f>IF(Table!H6455="","",IF(COUNTIF(Table!$H$2:H6455,Table!H6456)&gt;0=TRUE,1,0))</f>
        <v>1</v>
      </c>
      <c r="G6455" s="4">
        <f t="shared" si="102"/>
        <v>20</v>
      </c>
      <c r="H6455" s="4" t="str">
        <f>IF(F6455=1,"",IF(Table!H6456="","",Table!H6456))</f>
        <v/>
      </c>
    </row>
    <row r="6456" spans="6:8" x14ac:dyDescent="0.25">
      <c r="F6456" s="4">
        <f>IF(Table!H6456="","",IF(COUNTIF(Table!$H$2:H6456,Table!H6457)&gt;0=TRUE,1,0))</f>
        <v>1</v>
      </c>
      <c r="G6456" s="4">
        <f t="shared" si="102"/>
        <v>20</v>
      </c>
      <c r="H6456" s="4" t="str">
        <f>IF(F6456=1,"",IF(Table!H6457="","",Table!H6457))</f>
        <v/>
      </c>
    </row>
    <row r="6457" spans="6:8" x14ac:dyDescent="0.25">
      <c r="F6457" s="4">
        <f>IF(Table!H6457="","",IF(COUNTIF(Table!$H$2:H6457,Table!H6458)&gt;0=TRUE,1,0))</f>
        <v>1</v>
      </c>
      <c r="G6457" s="4">
        <f t="shared" si="102"/>
        <v>20</v>
      </c>
      <c r="H6457" s="4" t="str">
        <f>IF(F6457=1,"",IF(Table!H6458="","",Table!H6458))</f>
        <v/>
      </c>
    </row>
    <row r="6458" spans="6:8" x14ac:dyDescent="0.25">
      <c r="F6458" s="4">
        <f>IF(Table!H6458="","",IF(COUNTIF(Table!$H$2:H6458,Table!H6459)&gt;0=TRUE,1,0))</f>
        <v>1</v>
      </c>
      <c r="G6458" s="4">
        <f t="shared" si="102"/>
        <v>20</v>
      </c>
      <c r="H6458" s="4" t="str">
        <f>IF(F6458=1,"",IF(Table!H6459="","",Table!H6459))</f>
        <v/>
      </c>
    </row>
    <row r="6459" spans="6:8" x14ac:dyDescent="0.25">
      <c r="F6459" s="4">
        <f>IF(Table!H6459="","",IF(COUNTIF(Table!$H$2:H6459,Table!H6460)&gt;0=TRUE,1,0))</f>
        <v>1</v>
      </c>
      <c r="G6459" s="4">
        <f t="shared" si="102"/>
        <v>20</v>
      </c>
      <c r="H6459" s="4" t="str">
        <f>IF(F6459=1,"",IF(Table!H6460="","",Table!H6460))</f>
        <v/>
      </c>
    </row>
    <row r="6460" spans="6:8" x14ac:dyDescent="0.25">
      <c r="F6460" s="4">
        <f>IF(Table!H6460="","",IF(COUNTIF(Table!$H$2:H6460,Table!H6461)&gt;0=TRUE,1,0))</f>
        <v>1</v>
      </c>
      <c r="G6460" s="4">
        <f t="shared" si="102"/>
        <v>20</v>
      </c>
      <c r="H6460" s="4" t="str">
        <f>IF(F6460=1,"",IF(Table!H6461="","",Table!H6461))</f>
        <v/>
      </c>
    </row>
    <row r="6461" spans="6:8" x14ac:dyDescent="0.25">
      <c r="F6461" s="4">
        <f>IF(Table!H6461="","",IF(COUNTIF(Table!$H$2:H6461,Table!H6462)&gt;0=TRUE,1,0))</f>
        <v>1</v>
      </c>
      <c r="G6461" s="4">
        <f t="shared" si="102"/>
        <v>20</v>
      </c>
      <c r="H6461" s="4" t="str">
        <f>IF(F6461=1,"",IF(Table!H6462="","",Table!H6462))</f>
        <v/>
      </c>
    </row>
    <row r="6462" spans="6:8" x14ac:dyDescent="0.25">
      <c r="F6462" s="4">
        <f>IF(Table!H6462="","",IF(COUNTIF(Table!$H$2:H6462,Table!H6463)&gt;0=TRUE,1,0))</f>
        <v>1</v>
      </c>
      <c r="G6462" s="4">
        <f t="shared" si="102"/>
        <v>20</v>
      </c>
      <c r="H6462" s="4" t="str">
        <f>IF(F6462=1,"",IF(Table!H6463="","",Table!H6463))</f>
        <v/>
      </c>
    </row>
    <row r="6463" spans="6:8" x14ac:dyDescent="0.25">
      <c r="F6463" s="4">
        <f>IF(Table!H6463="","",IF(COUNTIF(Table!$H$2:H6463,Table!H6464)&gt;0=TRUE,1,0))</f>
        <v>1</v>
      </c>
      <c r="G6463" s="4">
        <f t="shared" si="102"/>
        <v>20</v>
      </c>
      <c r="H6463" s="4" t="str">
        <f>IF(F6463=1,"",IF(Table!H6464="","",Table!H6464))</f>
        <v/>
      </c>
    </row>
    <row r="6464" spans="6:8" x14ac:dyDescent="0.25">
      <c r="F6464" s="4">
        <f>IF(Table!H6464="","",IF(COUNTIF(Table!$H$2:H6464,Table!H6465)&gt;0=TRUE,1,0))</f>
        <v>1</v>
      </c>
      <c r="G6464" s="4">
        <f t="shared" si="102"/>
        <v>20</v>
      </c>
      <c r="H6464" s="4" t="str">
        <f>IF(F6464=1,"",IF(Table!H6465="","",Table!H6465))</f>
        <v/>
      </c>
    </row>
    <row r="6465" spans="6:8" x14ac:dyDescent="0.25">
      <c r="F6465" s="4">
        <f>IF(Table!H6465="","",IF(COUNTIF(Table!$H$2:H6465,Table!H6466)&gt;0=TRUE,1,0))</f>
        <v>1</v>
      </c>
      <c r="G6465" s="4">
        <f t="shared" si="102"/>
        <v>20</v>
      </c>
      <c r="H6465" s="4" t="str">
        <f>IF(F6465=1,"",IF(Table!H6466="","",Table!H6466))</f>
        <v/>
      </c>
    </row>
    <row r="6466" spans="6:8" x14ac:dyDescent="0.25">
      <c r="F6466" s="4">
        <f>IF(Table!H6466="","",IF(COUNTIF(Table!$H$2:H6466,Table!H6467)&gt;0=TRUE,1,0))</f>
        <v>1</v>
      </c>
      <c r="G6466" s="4">
        <f t="shared" ref="G6466:G6529" si="103">IF(H6466&lt;&gt;"",G6465+1,G6465)</f>
        <v>20</v>
      </c>
      <c r="H6466" s="4" t="str">
        <f>IF(F6466=1,"",IF(Table!H6467="","",Table!H6467))</f>
        <v/>
      </c>
    </row>
    <row r="6467" spans="6:8" x14ac:dyDescent="0.25">
      <c r="F6467" s="4">
        <f>IF(Table!H6467="","",IF(COUNTIF(Table!$H$2:H6467,Table!H6468)&gt;0=TRUE,1,0))</f>
        <v>1</v>
      </c>
      <c r="G6467" s="4">
        <f t="shared" si="103"/>
        <v>20</v>
      </c>
      <c r="H6467" s="4" t="str">
        <f>IF(F6467=1,"",IF(Table!H6468="","",Table!H6468))</f>
        <v/>
      </c>
    </row>
    <row r="6468" spans="6:8" x14ac:dyDescent="0.25">
      <c r="F6468" s="4">
        <f>IF(Table!H6468="","",IF(COUNTIF(Table!$H$2:H6468,Table!H6469)&gt;0=TRUE,1,0))</f>
        <v>1</v>
      </c>
      <c r="G6468" s="4">
        <f t="shared" si="103"/>
        <v>20</v>
      </c>
      <c r="H6468" s="4" t="str">
        <f>IF(F6468=1,"",IF(Table!H6469="","",Table!H6469))</f>
        <v/>
      </c>
    </row>
    <row r="6469" spans="6:8" x14ac:dyDescent="0.25">
      <c r="F6469" s="4">
        <f>IF(Table!H6469="","",IF(COUNTIF(Table!$H$2:H6469,Table!H6470)&gt;0=TRUE,1,0))</f>
        <v>1</v>
      </c>
      <c r="G6469" s="4">
        <f t="shared" si="103"/>
        <v>20</v>
      </c>
      <c r="H6469" s="4" t="str">
        <f>IF(F6469=1,"",IF(Table!H6470="","",Table!H6470))</f>
        <v/>
      </c>
    </row>
    <row r="6470" spans="6:8" x14ac:dyDescent="0.25">
      <c r="F6470" s="4">
        <f>IF(Table!H6470="","",IF(COUNTIF(Table!$H$2:H6470,Table!H6471)&gt;0=TRUE,1,0))</f>
        <v>1</v>
      </c>
      <c r="G6470" s="4">
        <f t="shared" si="103"/>
        <v>20</v>
      </c>
      <c r="H6470" s="4" t="str">
        <f>IF(F6470=1,"",IF(Table!H6471="","",Table!H6471))</f>
        <v/>
      </c>
    </row>
    <row r="6471" spans="6:8" x14ac:dyDescent="0.25">
      <c r="F6471" s="4">
        <f>IF(Table!H6471="","",IF(COUNTIF(Table!$H$2:H6471,Table!H6472)&gt;0=TRUE,1,0))</f>
        <v>1</v>
      </c>
      <c r="G6471" s="4">
        <f t="shared" si="103"/>
        <v>20</v>
      </c>
      <c r="H6471" s="4" t="str">
        <f>IF(F6471=1,"",IF(Table!H6472="","",Table!H6472))</f>
        <v/>
      </c>
    </row>
    <row r="6472" spans="6:8" x14ac:dyDescent="0.25">
      <c r="F6472" s="4">
        <f>IF(Table!H6472="","",IF(COUNTIF(Table!$H$2:H6472,Table!H6473)&gt;0=TRUE,1,0))</f>
        <v>1</v>
      </c>
      <c r="G6472" s="4">
        <f t="shared" si="103"/>
        <v>20</v>
      </c>
      <c r="H6472" s="4" t="str">
        <f>IF(F6472=1,"",IF(Table!H6473="","",Table!H6473))</f>
        <v/>
      </c>
    </row>
    <row r="6473" spans="6:8" x14ac:dyDescent="0.25">
      <c r="F6473" s="4">
        <f>IF(Table!H6473="","",IF(COUNTIF(Table!$H$2:H6473,Table!H6474)&gt;0=TRUE,1,0))</f>
        <v>1</v>
      </c>
      <c r="G6473" s="4">
        <f t="shared" si="103"/>
        <v>20</v>
      </c>
      <c r="H6473" s="4" t="str">
        <f>IF(F6473=1,"",IF(Table!H6474="","",Table!H6474))</f>
        <v/>
      </c>
    </row>
    <row r="6474" spans="6:8" x14ac:dyDescent="0.25">
      <c r="F6474" s="4">
        <f>IF(Table!H6474="","",IF(COUNTIF(Table!$H$2:H6474,Table!H6475)&gt;0=TRUE,1,0))</f>
        <v>1</v>
      </c>
      <c r="G6474" s="4">
        <f t="shared" si="103"/>
        <v>20</v>
      </c>
      <c r="H6474" s="4" t="str">
        <f>IF(F6474=1,"",IF(Table!H6475="","",Table!H6475))</f>
        <v/>
      </c>
    </row>
    <row r="6475" spans="6:8" x14ac:dyDescent="0.25">
      <c r="F6475" s="4">
        <f>IF(Table!H6475="","",IF(COUNTIF(Table!$H$2:H6475,Table!H6476)&gt;0=TRUE,1,0))</f>
        <v>1</v>
      </c>
      <c r="G6475" s="4">
        <f t="shared" si="103"/>
        <v>20</v>
      </c>
      <c r="H6475" s="4" t="str">
        <f>IF(F6475=1,"",IF(Table!H6476="","",Table!H6476))</f>
        <v/>
      </c>
    </row>
    <row r="6476" spans="6:8" x14ac:dyDescent="0.25">
      <c r="F6476" s="4">
        <f>IF(Table!H6476="","",IF(COUNTIF(Table!$H$2:H6476,Table!H6477)&gt;0=TRUE,1,0))</f>
        <v>1</v>
      </c>
      <c r="G6476" s="4">
        <f t="shared" si="103"/>
        <v>20</v>
      </c>
      <c r="H6476" s="4" t="str">
        <f>IF(F6476=1,"",IF(Table!H6477="","",Table!H6477))</f>
        <v/>
      </c>
    </row>
    <row r="6477" spans="6:8" x14ac:dyDescent="0.25">
      <c r="F6477" s="4">
        <f>IF(Table!H6477="","",IF(COUNTIF(Table!$H$2:H6477,Table!H6478)&gt;0=TRUE,1,0))</f>
        <v>1</v>
      </c>
      <c r="G6477" s="4">
        <f t="shared" si="103"/>
        <v>20</v>
      </c>
      <c r="H6477" s="4" t="str">
        <f>IF(F6477=1,"",IF(Table!H6478="","",Table!H6478))</f>
        <v/>
      </c>
    </row>
    <row r="6478" spans="6:8" x14ac:dyDescent="0.25">
      <c r="F6478" s="4">
        <f>IF(Table!H6478="","",IF(COUNTIF(Table!$H$2:H6478,Table!H6479)&gt;0=TRUE,1,0))</f>
        <v>1</v>
      </c>
      <c r="G6478" s="4">
        <f t="shared" si="103"/>
        <v>20</v>
      </c>
      <c r="H6478" s="4" t="str">
        <f>IF(F6478=1,"",IF(Table!H6479="","",Table!H6479))</f>
        <v/>
      </c>
    </row>
    <row r="6479" spans="6:8" x14ac:dyDescent="0.25">
      <c r="F6479" s="4">
        <f>IF(Table!H6479="","",IF(COUNTIF(Table!$H$2:H6479,Table!H6480)&gt;0=TRUE,1,0))</f>
        <v>1</v>
      </c>
      <c r="G6479" s="4">
        <f t="shared" si="103"/>
        <v>20</v>
      </c>
      <c r="H6479" s="4" t="str">
        <f>IF(F6479=1,"",IF(Table!H6480="","",Table!H6480))</f>
        <v/>
      </c>
    </row>
    <row r="6480" spans="6:8" x14ac:dyDescent="0.25">
      <c r="F6480" s="4">
        <f>IF(Table!H6480="","",IF(COUNTIF(Table!$H$2:H6480,Table!H6481)&gt;0=TRUE,1,0))</f>
        <v>1</v>
      </c>
      <c r="G6480" s="4">
        <f t="shared" si="103"/>
        <v>20</v>
      </c>
      <c r="H6480" s="4" t="str">
        <f>IF(F6480=1,"",IF(Table!H6481="","",Table!H6481))</f>
        <v/>
      </c>
    </row>
    <row r="6481" spans="6:8" x14ac:dyDescent="0.25">
      <c r="F6481" s="4">
        <f>IF(Table!H6481="","",IF(COUNTIF(Table!$H$2:H6481,Table!H6482)&gt;0=TRUE,1,0))</f>
        <v>1</v>
      </c>
      <c r="G6481" s="4">
        <f t="shared" si="103"/>
        <v>20</v>
      </c>
      <c r="H6481" s="4" t="str">
        <f>IF(F6481=1,"",IF(Table!H6482="","",Table!H6482))</f>
        <v/>
      </c>
    </row>
    <row r="6482" spans="6:8" x14ac:dyDescent="0.25">
      <c r="F6482" s="4">
        <f>IF(Table!H6482="","",IF(COUNTIF(Table!$H$2:H6482,Table!H6483)&gt;0=TRUE,1,0))</f>
        <v>1</v>
      </c>
      <c r="G6482" s="4">
        <f t="shared" si="103"/>
        <v>20</v>
      </c>
      <c r="H6482" s="4" t="str">
        <f>IF(F6482=1,"",IF(Table!H6483="","",Table!H6483))</f>
        <v/>
      </c>
    </row>
    <row r="6483" spans="6:8" x14ac:dyDescent="0.25">
      <c r="F6483" s="4">
        <f>IF(Table!H6483="","",IF(COUNTIF(Table!$H$2:H6483,Table!H6484)&gt;0=TRUE,1,0))</f>
        <v>1</v>
      </c>
      <c r="G6483" s="4">
        <f t="shared" si="103"/>
        <v>20</v>
      </c>
      <c r="H6483" s="4" t="str">
        <f>IF(F6483=1,"",IF(Table!H6484="","",Table!H6484))</f>
        <v/>
      </c>
    </row>
    <row r="6484" spans="6:8" x14ac:dyDescent="0.25">
      <c r="F6484" s="4">
        <f>IF(Table!H6484="","",IF(COUNTIF(Table!$H$2:H6484,Table!H6485)&gt;0=TRUE,1,0))</f>
        <v>1</v>
      </c>
      <c r="G6484" s="4">
        <f t="shared" si="103"/>
        <v>20</v>
      </c>
      <c r="H6484" s="4" t="str">
        <f>IF(F6484=1,"",IF(Table!H6485="","",Table!H6485))</f>
        <v/>
      </c>
    </row>
    <row r="6485" spans="6:8" x14ac:dyDescent="0.25">
      <c r="F6485" s="4">
        <f>IF(Table!H6485="","",IF(COUNTIF(Table!$H$2:H6485,Table!H6486)&gt;0=TRUE,1,0))</f>
        <v>1</v>
      </c>
      <c r="G6485" s="4">
        <f t="shared" si="103"/>
        <v>20</v>
      </c>
      <c r="H6485" s="4" t="str">
        <f>IF(F6485=1,"",IF(Table!H6486="","",Table!H6486))</f>
        <v/>
      </c>
    </row>
    <row r="6486" spans="6:8" x14ac:dyDescent="0.25">
      <c r="F6486" s="4">
        <f>IF(Table!H6486="","",IF(COUNTIF(Table!$H$2:H6486,Table!H6487)&gt;0=TRUE,1,0))</f>
        <v>1</v>
      </c>
      <c r="G6486" s="4">
        <f t="shared" si="103"/>
        <v>20</v>
      </c>
      <c r="H6486" s="4" t="str">
        <f>IF(F6486=1,"",IF(Table!H6487="","",Table!H6487))</f>
        <v/>
      </c>
    </row>
    <row r="6487" spans="6:8" x14ac:dyDescent="0.25">
      <c r="F6487" s="4">
        <f>IF(Table!H6487="","",IF(COUNTIF(Table!$H$2:H6487,Table!H6488)&gt;0=TRUE,1,0))</f>
        <v>1</v>
      </c>
      <c r="G6487" s="4">
        <f t="shared" si="103"/>
        <v>20</v>
      </c>
      <c r="H6487" s="4" t="str">
        <f>IF(F6487=1,"",IF(Table!H6488="","",Table!H6488))</f>
        <v/>
      </c>
    </row>
    <row r="6488" spans="6:8" x14ac:dyDescent="0.25">
      <c r="F6488" s="4">
        <f>IF(Table!H6488="","",IF(COUNTIF(Table!$H$2:H6488,Table!H6489)&gt;0=TRUE,1,0))</f>
        <v>1</v>
      </c>
      <c r="G6488" s="4">
        <f t="shared" si="103"/>
        <v>20</v>
      </c>
      <c r="H6488" s="4" t="str">
        <f>IF(F6488=1,"",IF(Table!H6489="","",Table!H6489))</f>
        <v/>
      </c>
    </row>
    <row r="6489" spans="6:8" x14ac:dyDescent="0.25">
      <c r="F6489" s="4">
        <f>IF(Table!H6489="","",IF(COUNTIF(Table!$H$2:H6489,Table!H6490)&gt;0=TRUE,1,0))</f>
        <v>1</v>
      </c>
      <c r="G6489" s="4">
        <f t="shared" si="103"/>
        <v>20</v>
      </c>
      <c r="H6489" s="4" t="str">
        <f>IF(F6489=1,"",IF(Table!H6490="","",Table!H6490))</f>
        <v/>
      </c>
    </row>
    <row r="6490" spans="6:8" x14ac:dyDescent="0.25">
      <c r="F6490" s="4">
        <f>IF(Table!H6490="","",IF(COUNTIF(Table!$H$2:H6490,Table!H6491)&gt;0=TRUE,1,0))</f>
        <v>1</v>
      </c>
      <c r="G6490" s="4">
        <f t="shared" si="103"/>
        <v>20</v>
      </c>
      <c r="H6490" s="4" t="str">
        <f>IF(F6490=1,"",IF(Table!H6491="","",Table!H6491))</f>
        <v/>
      </c>
    </row>
    <row r="6491" spans="6:8" x14ac:dyDescent="0.25">
      <c r="F6491" s="4">
        <f>IF(Table!H6491="","",IF(COUNTIF(Table!$H$2:H6491,Table!H6492)&gt;0=TRUE,1,0))</f>
        <v>1</v>
      </c>
      <c r="G6491" s="4">
        <f t="shared" si="103"/>
        <v>20</v>
      </c>
      <c r="H6491" s="4" t="str">
        <f>IF(F6491=1,"",IF(Table!H6492="","",Table!H6492))</f>
        <v/>
      </c>
    </row>
    <row r="6492" spans="6:8" x14ac:dyDescent="0.25">
      <c r="F6492" s="4">
        <f>IF(Table!H6492="","",IF(COUNTIF(Table!$H$2:H6492,Table!H6493)&gt;0=TRUE,1,0))</f>
        <v>1</v>
      </c>
      <c r="G6492" s="4">
        <f t="shared" si="103"/>
        <v>20</v>
      </c>
      <c r="H6492" s="4" t="str">
        <f>IF(F6492=1,"",IF(Table!H6493="","",Table!H6493))</f>
        <v/>
      </c>
    </row>
    <row r="6493" spans="6:8" x14ac:dyDescent="0.25">
      <c r="F6493" s="4">
        <f>IF(Table!H6493="","",IF(COUNTIF(Table!$H$2:H6493,Table!H6494)&gt;0=TRUE,1,0))</f>
        <v>1</v>
      </c>
      <c r="G6493" s="4">
        <f t="shared" si="103"/>
        <v>20</v>
      </c>
      <c r="H6493" s="4" t="str">
        <f>IF(F6493=1,"",IF(Table!H6494="","",Table!H6494))</f>
        <v/>
      </c>
    </row>
    <row r="6494" spans="6:8" x14ac:dyDescent="0.25">
      <c r="F6494" s="4">
        <f>IF(Table!H6494="","",IF(COUNTIF(Table!$H$2:H6494,Table!H6495)&gt;0=TRUE,1,0))</f>
        <v>1</v>
      </c>
      <c r="G6494" s="4">
        <f t="shared" si="103"/>
        <v>20</v>
      </c>
      <c r="H6494" s="4" t="str">
        <f>IF(F6494=1,"",IF(Table!H6495="","",Table!H6495))</f>
        <v/>
      </c>
    </row>
    <row r="6495" spans="6:8" x14ac:dyDescent="0.25">
      <c r="F6495" s="4">
        <f>IF(Table!H6495="","",IF(COUNTIF(Table!$H$2:H6495,Table!H6496)&gt;0=TRUE,1,0))</f>
        <v>1</v>
      </c>
      <c r="G6495" s="4">
        <f t="shared" si="103"/>
        <v>20</v>
      </c>
      <c r="H6495" s="4" t="str">
        <f>IF(F6495=1,"",IF(Table!H6496="","",Table!H6496))</f>
        <v/>
      </c>
    </row>
    <row r="6496" spans="6:8" x14ac:dyDescent="0.25">
      <c r="F6496" s="4">
        <f>IF(Table!H6496="","",IF(COUNTIF(Table!$H$2:H6496,Table!H6497)&gt;0=TRUE,1,0))</f>
        <v>1</v>
      </c>
      <c r="G6496" s="4">
        <f t="shared" si="103"/>
        <v>20</v>
      </c>
      <c r="H6496" s="4" t="str">
        <f>IF(F6496=1,"",IF(Table!H6497="","",Table!H6497))</f>
        <v/>
      </c>
    </row>
    <row r="6497" spans="6:8" x14ac:dyDescent="0.25">
      <c r="F6497" s="4">
        <f>IF(Table!H6497="","",IF(COUNTIF(Table!$H$2:H6497,Table!H6498)&gt;0=TRUE,1,0))</f>
        <v>1</v>
      </c>
      <c r="G6497" s="4">
        <f t="shared" si="103"/>
        <v>20</v>
      </c>
      <c r="H6497" s="4" t="str">
        <f>IF(F6497=1,"",IF(Table!H6498="","",Table!H6498))</f>
        <v/>
      </c>
    </row>
    <row r="6498" spans="6:8" x14ac:dyDescent="0.25">
      <c r="F6498" s="4">
        <f>IF(Table!H6498="","",IF(COUNTIF(Table!$H$2:H6498,Table!H6499)&gt;0=TRUE,1,0))</f>
        <v>1</v>
      </c>
      <c r="G6498" s="4">
        <f t="shared" si="103"/>
        <v>20</v>
      </c>
      <c r="H6498" s="4" t="str">
        <f>IF(F6498=1,"",IF(Table!H6499="","",Table!H6499))</f>
        <v/>
      </c>
    </row>
    <row r="6499" spans="6:8" x14ac:dyDescent="0.25">
      <c r="F6499" s="4">
        <f>IF(Table!H6499="","",IF(COUNTIF(Table!$H$2:H6499,Table!H6500)&gt;0=TRUE,1,0))</f>
        <v>1</v>
      </c>
      <c r="G6499" s="4">
        <f t="shared" si="103"/>
        <v>20</v>
      </c>
      <c r="H6499" s="4" t="str">
        <f>IF(F6499=1,"",IF(Table!H6500="","",Table!H6500))</f>
        <v/>
      </c>
    </row>
    <row r="6500" spans="6:8" x14ac:dyDescent="0.25">
      <c r="F6500" s="4">
        <f>IF(Table!H6500="","",IF(COUNTIF(Table!$H$2:H6500,Table!H6501)&gt;0=TRUE,1,0))</f>
        <v>1</v>
      </c>
      <c r="G6500" s="4">
        <f t="shared" si="103"/>
        <v>20</v>
      </c>
      <c r="H6500" s="4" t="str">
        <f>IF(F6500=1,"",IF(Table!H6501="","",Table!H6501))</f>
        <v/>
      </c>
    </row>
    <row r="6501" spans="6:8" x14ac:dyDescent="0.25">
      <c r="F6501" s="4">
        <f>IF(Table!H6501="","",IF(COUNTIF(Table!$H$2:H6501,Table!H6502)&gt;0=TRUE,1,0))</f>
        <v>1</v>
      </c>
      <c r="G6501" s="4">
        <f t="shared" si="103"/>
        <v>20</v>
      </c>
      <c r="H6501" s="4" t="str">
        <f>IF(F6501=1,"",IF(Table!H6502="","",Table!H6502))</f>
        <v/>
      </c>
    </row>
    <row r="6502" spans="6:8" x14ac:dyDescent="0.25">
      <c r="F6502" s="4">
        <f>IF(Table!H6502="","",IF(COUNTIF(Table!$H$2:H6502,Table!H6503)&gt;0=TRUE,1,0))</f>
        <v>1</v>
      </c>
      <c r="G6502" s="4">
        <f t="shared" si="103"/>
        <v>20</v>
      </c>
      <c r="H6502" s="4" t="str">
        <f>IF(F6502=1,"",IF(Table!H6503="","",Table!H6503))</f>
        <v/>
      </c>
    </row>
    <row r="6503" spans="6:8" x14ac:dyDescent="0.25">
      <c r="F6503" s="4">
        <f>IF(Table!H6503="","",IF(COUNTIF(Table!$H$2:H6503,Table!H6504)&gt;0=TRUE,1,0))</f>
        <v>1</v>
      </c>
      <c r="G6503" s="4">
        <f t="shared" si="103"/>
        <v>20</v>
      </c>
      <c r="H6503" s="4" t="str">
        <f>IF(F6503=1,"",IF(Table!H6504="","",Table!H6504))</f>
        <v/>
      </c>
    </row>
    <row r="6504" spans="6:8" x14ac:dyDescent="0.25">
      <c r="F6504" s="4">
        <f>IF(Table!H6504="","",IF(COUNTIF(Table!$H$2:H6504,Table!H6505)&gt;0=TRUE,1,0))</f>
        <v>1</v>
      </c>
      <c r="G6504" s="4">
        <f t="shared" si="103"/>
        <v>20</v>
      </c>
      <c r="H6504" s="4" t="str">
        <f>IF(F6504=1,"",IF(Table!H6505="","",Table!H6505))</f>
        <v/>
      </c>
    </row>
    <row r="6505" spans="6:8" x14ac:dyDescent="0.25">
      <c r="F6505" s="4">
        <f>IF(Table!H6505="","",IF(COUNTIF(Table!$H$2:H6505,Table!H6506)&gt;0=TRUE,1,0))</f>
        <v>1</v>
      </c>
      <c r="G6505" s="4">
        <f t="shared" si="103"/>
        <v>20</v>
      </c>
      <c r="H6505" s="4" t="str">
        <f>IF(F6505=1,"",IF(Table!H6506="","",Table!H6506))</f>
        <v/>
      </c>
    </row>
    <row r="6506" spans="6:8" x14ac:dyDescent="0.25">
      <c r="F6506" s="4">
        <f>IF(Table!H6506="","",IF(COUNTIF(Table!$H$2:H6506,Table!H6507)&gt;0=TRUE,1,0))</f>
        <v>1</v>
      </c>
      <c r="G6506" s="4">
        <f t="shared" si="103"/>
        <v>20</v>
      </c>
      <c r="H6506" s="4" t="str">
        <f>IF(F6506=1,"",IF(Table!H6507="","",Table!H6507))</f>
        <v/>
      </c>
    </row>
    <row r="6507" spans="6:8" x14ac:dyDescent="0.25">
      <c r="F6507" s="4">
        <f>IF(Table!H6507="","",IF(COUNTIF(Table!$H$2:H6507,Table!H6508)&gt;0=TRUE,1,0))</f>
        <v>1</v>
      </c>
      <c r="G6507" s="4">
        <f t="shared" si="103"/>
        <v>20</v>
      </c>
      <c r="H6507" s="4" t="str">
        <f>IF(F6507=1,"",IF(Table!H6508="","",Table!H6508))</f>
        <v/>
      </c>
    </row>
    <row r="6508" spans="6:8" x14ac:dyDescent="0.25">
      <c r="F6508" s="4">
        <f>IF(Table!H6508="","",IF(COUNTIF(Table!$H$2:H6508,Table!H6509)&gt;0=TRUE,1,0))</f>
        <v>1</v>
      </c>
      <c r="G6508" s="4">
        <f t="shared" si="103"/>
        <v>20</v>
      </c>
      <c r="H6508" s="4" t="str">
        <f>IF(F6508=1,"",IF(Table!H6509="","",Table!H6509))</f>
        <v/>
      </c>
    </row>
    <row r="6509" spans="6:8" x14ac:dyDescent="0.25">
      <c r="F6509" s="4">
        <f>IF(Table!H6509="","",IF(COUNTIF(Table!$H$2:H6509,Table!H6510)&gt;0=TRUE,1,0))</f>
        <v>1</v>
      </c>
      <c r="G6509" s="4">
        <f t="shared" si="103"/>
        <v>20</v>
      </c>
      <c r="H6509" s="4" t="str">
        <f>IF(F6509=1,"",IF(Table!H6510="","",Table!H6510))</f>
        <v/>
      </c>
    </row>
    <row r="6510" spans="6:8" x14ac:dyDescent="0.25">
      <c r="F6510" s="4">
        <f>IF(Table!H6510="","",IF(COUNTIF(Table!$H$2:H6510,Table!H6511)&gt;0=TRUE,1,0))</f>
        <v>1</v>
      </c>
      <c r="G6510" s="4">
        <f t="shared" si="103"/>
        <v>20</v>
      </c>
      <c r="H6510" s="4" t="str">
        <f>IF(F6510=1,"",IF(Table!H6511="","",Table!H6511))</f>
        <v/>
      </c>
    </row>
    <row r="6511" spans="6:8" x14ac:dyDescent="0.25">
      <c r="F6511" s="4">
        <f>IF(Table!H6511="","",IF(COUNTIF(Table!$H$2:H6511,Table!H6512)&gt;0=TRUE,1,0))</f>
        <v>1</v>
      </c>
      <c r="G6511" s="4">
        <f t="shared" si="103"/>
        <v>20</v>
      </c>
      <c r="H6511" s="4" t="str">
        <f>IF(F6511=1,"",IF(Table!H6512="","",Table!H6512))</f>
        <v/>
      </c>
    </row>
    <row r="6512" spans="6:8" x14ac:dyDescent="0.25">
      <c r="F6512" s="4">
        <f>IF(Table!H6512="","",IF(COUNTIF(Table!$H$2:H6512,Table!H6513)&gt;0=TRUE,1,0))</f>
        <v>1</v>
      </c>
      <c r="G6512" s="4">
        <f t="shared" si="103"/>
        <v>20</v>
      </c>
      <c r="H6512" s="4" t="str">
        <f>IF(F6512=1,"",IF(Table!H6513="","",Table!H6513))</f>
        <v/>
      </c>
    </row>
    <row r="6513" spans="6:8" x14ac:dyDescent="0.25">
      <c r="F6513" s="4">
        <f>IF(Table!H6513="","",IF(COUNTIF(Table!$H$2:H6513,Table!H6514)&gt;0=TRUE,1,0))</f>
        <v>1</v>
      </c>
      <c r="G6513" s="4">
        <f t="shared" si="103"/>
        <v>20</v>
      </c>
      <c r="H6513" s="4" t="str">
        <f>IF(F6513=1,"",IF(Table!H6514="","",Table!H6514))</f>
        <v/>
      </c>
    </row>
    <row r="6514" spans="6:8" x14ac:dyDescent="0.25">
      <c r="F6514" s="4">
        <f>IF(Table!H6514="","",IF(COUNTIF(Table!$H$2:H6514,Table!H6515)&gt;0=TRUE,1,0))</f>
        <v>1</v>
      </c>
      <c r="G6514" s="4">
        <f t="shared" si="103"/>
        <v>20</v>
      </c>
      <c r="H6514" s="4" t="str">
        <f>IF(F6514=1,"",IF(Table!H6515="","",Table!H6515))</f>
        <v/>
      </c>
    </row>
    <row r="6515" spans="6:8" x14ac:dyDescent="0.25">
      <c r="F6515" s="4">
        <f>IF(Table!H6515="","",IF(COUNTIF(Table!$H$2:H6515,Table!H6516)&gt;0=TRUE,1,0))</f>
        <v>1</v>
      </c>
      <c r="G6515" s="4">
        <f t="shared" si="103"/>
        <v>20</v>
      </c>
      <c r="H6515" s="4" t="str">
        <f>IF(F6515=1,"",IF(Table!H6516="","",Table!H6516))</f>
        <v/>
      </c>
    </row>
    <row r="6516" spans="6:8" x14ac:dyDescent="0.25">
      <c r="F6516" s="4">
        <f>IF(Table!H6516="","",IF(COUNTIF(Table!$H$2:H6516,Table!H6517)&gt;0=TRUE,1,0))</f>
        <v>1</v>
      </c>
      <c r="G6516" s="4">
        <f t="shared" si="103"/>
        <v>20</v>
      </c>
      <c r="H6516" s="4" t="str">
        <f>IF(F6516=1,"",IF(Table!H6517="","",Table!H6517))</f>
        <v/>
      </c>
    </row>
    <row r="6517" spans="6:8" x14ac:dyDescent="0.25">
      <c r="F6517" s="4">
        <f>IF(Table!H6517="","",IF(COUNTIF(Table!$H$2:H6517,Table!H6518)&gt;0=TRUE,1,0))</f>
        <v>1</v>
      </c>
      <c r="G6517" s="4">
        <f t="shared" si="103"/>
        <v>20</v>
      </c>
      <c r="H6517" s="4" t="str">
        <f>IF(F6517=1,"",IF(Table!H6518="","",Table!H6518))</f>
        <v/>
      </c>
    </row>
    <row r="6518" spans="6:8" x14ac:dyDescent="0.25">
      <c r="F6518" s="4">
        <f>IF(Table!H6518="","",IF(COUNTIF(Table!$H$2:H6518,Table!H6519)&gt;0=TRUE,1,0))</f>
        <v>1</v>
      </c>
      <c r="G6518" s="4">
        <f t="shared" si="103"/>
        <v>20</v>
      </c>
      <c r="H6518" s="4" t="str">
        <f>IF(F6518=1,"",IF(Table!H6519="","",Table!H6519))</f>
        <v/>
      </c>
    </row>
    <row r="6519" spans="6:8" x14ac:dyDescent="0.25">
      <c r="F6519" s="4">
        <f>IF(Table!H6519="","",IF(COUNTIF(Table!$H$2:H6519,Table!H6520)&gt;0=TRUE,1,0))</f>
        <v>1</v>
      </c>
      <c r="G6519" s="4">
        <f t="shared" si="103"/>
        <v>20</v>
      </c>
      <c r="H6519" s="4" t="str">
        <f>IF(F6519=1,"",IF(Table!H6520="","",Table!H6520))</f>
        <v/>
      </c>
    </row>
    <row r="6520" spans="6:8" x14ac:dyDescent="0.25">
      <c r="F6520" s="4">
        <f>IF(Table!H6520="","",IF(COUNTIF(Table!$H$2:H6520,Table!H6521)&gt;0=TRUE,1,0))</f>
        <v>1</v>
      </c>
      <c r="G6520" s="4">
        <f t="shared" si="103"/>
        <v>20</v>
      </c>
      <c r="H6520" s="4" t="str">
        <f>IF(F6520=1,"",IF(Table!H6521="","",Table!H6521))</f>
        <v/>
      </c>
    </row>
    <row r="6521" spans="6:8" x14ac:dyDescent="0.25">
      <c r="F6521" s="4">
        <f>IF(Table!H6521="","",IF(COUNTIF(Table!$H$2:H6521,Table!H6522)&gt;0=TRUE,1,0))</f>
        <v>1</v>
      </c>
      <c r="G6521" s="4">
        <f t="shared" si="103"/>
        <v>20</v>
      </c>
      <c r="H6521" s="4" t="str">
        <f>IF(F6521=1,"",IF(Table!H6522="","",Table!H6522))</f>
        <v/>
      </c>
    </row>
    <row r="6522" spans="6:8" x14ac:dyDescent="0.25">
      <c r="F6522" s="4">
        <f>IF(Table!H6522="","",IF(COUNTIF(Table!$H$2:H6522,Table!H6523)&gt;0=TRUE,1,0))</f>
        <v>1</v>
      </c>
      <c r="G6522" s="4">
        <f t="shared" si="103"/>
        <v>20</v>
      </c>
      <c r="H6522" s="4" t="str">
        <f>IF(F6522=1,"",IF(Table!H6523="","",Table!H6523))</f>
        <v/>
      </c>
    </row>
    <row r="6523" spans="6:8" x14ac:dyDescent="0.25">
      <c r="F6523" s="4">
        <f>IF(Table!H6523="","",IF(COUNTIF(Table!$H$2:H6523,Table!H6524)&gt;0=TRUE,1,0))</f>
        <v>1</v>
      </c>
      <c r="G6523" s="4">
        <f t="shared" si="103"/>
        <v>20</v>
      </c>
      <c r="H6523" s="4" t="str">
        <f>IF(F6523=1,"",IF(Table!H6524="","",Table!H6524))</f>
        <v/>
      </c>
    </row>
    <row r="6524" spans="6:8" x14ac:dyDescent="0.25">
      <c r="F6524" s="4">
        <f>IF(Table!H6524="","",IF(COUNTIF(Table!$H$2:H6524,Table!H6525)&gt;0=TRUE,1,0))</f>
        <v>1</v>
      </c>
      <c r="G6524" s="4">
        <f t="shared" si="103"/>
        <v>20</v>
      </c>
      <c r="H6524" s="4" t="str">
        <f>IF(F6524=1,"",IF(Table!H6525="","",Table!H6525))</f>
        <v/>
      </c>
    </row>
    <row r="6525" spans="6:8" x14ac:dyDescent="0.25">
      <c r="F6525" s="4">
        <f>IF(Table!H6525="","",IF(COUNTIF(Table!$H$2:H6525,Table!H6526)&gt;0=TRUE,1,0))</f>
        <v>1</v>
      </c>
      <c r="G6525" s="4">
        <f t="shared" si="103"/>
        <v>20</v>
      </c>
      <c r="H6525" s="4" t="str">
        <f>IF(F6525=1,"",IF(Table!H6526="","",Table!H6526))</f>
        <v/>
      </c>
    </row>
    <row r="6526" spans="6:8" x14ac:dyDescent="0.25">
      <c r="F6526" s="4">
        <f>IF(Table!H6526="","",IF(COUNTIF(Table!$H$2:H6526,Table!H6527)&gt;0=TRUE,1,0))</f>
        <v>1</v>
      </c>
      <c r="G6526" s="4">
        <f t="shared" si="103"/>
        <v>20</v>
      </c>
      <c r="H6526" s="4" t="str">
        <f>IF(F6526=1,"",IF(Table!H6527="","",Table!H6527))</f>
        <v/>
      </c>
    </row>
    <row r="6527" spans="6:8" x14ac:dyDescent="0.25">
      <c r="F6527" s="4">
        <f>IF(Table!H6527="","",IF(COUNTIF(Table!$H$2:H6527,Table!H6528)&gt;0=TRUE,1,0))</f>
        <v>1</v>
      </c>
      <c r="G6527" s="4">
        <f t="shared" si="103"/>
        <v>20</v>
      </c>
      <c r="H6527" s="4" t="str">
        <f>IF(F6527=1,"",IF(Table!H6528="","",Table!H6528))</f>
        <v/>
      </c>
    </row>
    <row r="6528" spans="6:8" x14ac:dyDescent="0.25">
      <c r="F6528" s="4">
        <f>IF(Table!H6528="","",IF(COUNTIF(Table!$H$2:H6528,Table!H6529)&gt;0=TRUE,1,0))</f>
        <v>1</v>
      </c>
      <c r="G6528" s="4">
        <f t="shared" si="103"/>
        <v>20</v>
      </c>
      <c r="H6528" s="4" t="str">
        <f>IF(F6528=1,"",IF(Table!H6529="","",Table!H6529))</f>
        <v/>
      </c>
    </row>
    <row r="6529" spans="6:8" x14ac:dyDescent="0.25">
      <c r="F6529" s="4">
        <f>IF(Table!H6529="","",IF(COUNTIF(Table!$H$2:H6529,Table!H6530)&gt;0=TRUE,1,0))</f>
        <v>1</v>
      </c>
      <c r="G6529" s="4">
        <f t="shared" si="103"/>
        <v>20</v>
      </c>
      <c r="H6529" s="4" t="str">
        <f>IF(F6529=1,"",IF(Table!H6530="","",Table!H6530))</f>
        <v/>
      </c>
    </row>
    <row r="6530" spans="6:8" x14ac:dyDescent="0.25">
      <c r="F6530" s="4">
        <f>IF(Table!H6530="","",IF(COUNTIF(Table!$H$2:H6530,Table!H6531)&gt;0=TRUE,1,0))</f>
        <v>1</v>
      </c>
      <c r="G6530" s="4">
        <f t="shared" ref="G6530:G6593" si="104">IF(H6530&lt;&gt;"",G6529+1,G6529)</f>
        <v>20</v>
      </c>
      <c r="H6530" s="4" t="str">
        <f>IF(F6530=1,"",IF(Table!H6531="","",Table!H6531))</f>
        <v/>
      </c>
    </row>
    <row r="6531" spans="6:8" x14ac:dyDescent="0.25">
      <c r="F6531" s="4">
        <f>IF(Table!H6531="","",IF(COUNTIF(Table!$H$2:H6531,Table!H6532)&gt;0=TRUE,1,0))</f>
        <v>1</v>
      </c>
      <c r="G6531" s="4">
        <f t="shared" si="104"/>
        <v>20</v>
      </c>
      <c r="H6531" s="4" t="str">
        <f>IF(F6531=1,"",IF(Table!H6532="","",Table!H6532))</f>
        <v/>
      </c>
    </row>
    <row r="6532" spans="6:8" x14ac:dyDescent="0.25">
      <c r="F6532" s="4">
        <f>IF(Table!H6532="","",IF(COUNTIF(Table!$H$2:H6532,Table!H6533)&gt;0=TRUE,1,0))</f>
        <v>1</v>
      </c>
      <c r="G6532" s="4">
        <f t="shared" si="104"/>
        <v>20</v>
      </c>
      <c r="H6532" s="4" t="str">
        <f>IF(F6532=1,"",IF(Table!H6533="","",Table!H6533))</f>
        <v/>
      </c>
    </row>
    <row r="6533" spans="6:8" x14ac:dyDescent="0.25">
      <c r="F6533" s="4">
        <f>IF(Table!H6533="","",IF(COUNTIF(Table!$H$2:H6533,Table!H6534)&gt;0=TRUE,1,0))</f>
        <v>1</v>
      </c>
      <c r="G6533" s="4">
        <f t="shared" si="104"/>
        <v>20</v>
      </c>
      <c r="H6533" s="4" t="str">
        <f>IF(F6533=1,"",IF(Table!H6534="","",Table!H6534))</f>
        <v/>
      </c>
    </row>
    <row r="6534" spans="6:8" x14ac:dyDescent="0.25">
      <c r="F6534" s="4">
        <f>IF(Table!H6534="","",IF(COUNTIF(Table!$H$2:H6534,Table!H6535)&gt;0=TRUE,1,0))</f>
        <v>1</v>
      </c>
      <c r="G6534" s="4">
        <f t="shared" si="104"/>
        <v>20</v>
      </c>
      <c r="H6534" s="4" t="str">
        <f>IF(F6534=1,"",IF(Table!H6535="","",Table!H6535))</f>
        <v/>
      </c>
    </row>
    <row r="6535" spans="6:8" x14ac:dyDescent="0.25">
      <c r="F6535" s="4">
        <f>IF(Table!H6535="","",IF(COUNTIF(Table!$H$2:H6535,Table!H6536)&gt;0=TRUE,1,0))</f>
        <v>1</v>
      </c>
      <c r="G6535" s="4">
        <f t="shared" si="104"/>
        <v>20</v>
      </c>
      <c r="H6535" s="4" t="str">
        <f>IF(F6535=1,"",IF(Table!H6536="","",Table!H6536))</f>
        <v/>
      </c>
    </row>
    <row r="6536" spans="6:8" x14ac:dyDescent="0.25">
      <c r="F6536" s="4">
        <f>IF(Table!H6536="","",IF(COUNTIF(Table!$H$2:H6536,Table!H6537)&gt;0=TRUE,1,0))</f>
        <v>1</v>
      </c>
      <c r="G6536" s="4">
        <f t="shared" si="104"/>
        <v>20</v>
      </c>
      <c r="H6536" s="4" t="str">
        <f>IF(F6536=1,"",IF(Table!H6537="","",Table!H6537))</f>
        <v/>
      </c>
    </row>
    <row r="6537" spans="6:8" x14ac:dyDescent="0.25">
      <c r="F6537" s="4">
        <f>IF(Table!H6537="","",IF(COUNTIF(Table!$H$2:H6537,Table!H6538)&gt;0=TRUE,1,0))</f>
        <v>1</v>
      </c>
      <c r="G6537" s="4">
        <f t="shared" si="104"/>
        <v>20</v>
      </c>
      <c r="H6537" s="4" t="str">
        <f>IF(F6537=1,"",IF(Table!H6538="","",Table!H6538))</f>
        <v/>
      </c>
    </row>
    <row r="6538" spans="6:8" x14ac:dyDescent="0.25">
      <c r="F6538" s="4">
        <f>IF(Table!H6538="","",IF(COUNTIF(Table!$H$2:H6538,Table!H6539)&gt;0=TRUE,1,0))</f>
        <v>1</v>
      </c>
      <c r="G6538" s="4">
        <f t="shared" si="104"/>
        <v>20</v>
      </c>
      <c r="H6538" s="4" t="str">
        <f>IF(F6538=1,"",IF(Table!H6539="","",Table!H6539))</f>
        <v/>
      </c>
    </row>
    <row r="6539" spans="6:8" x14ac:dyDescent="0.25">
      <c r="F6539" s="4">
        <f>IF(Table!H6539="","",IF(COUNTIF(Table!$H$2:H6539,Table!H6540)&gt;0=TRUE,1,0))</f>
        <v>1</v>
      </c>
      <c r="G6539" s="4">
        <f t="shared" si="104"/>
        <v>20</v>
      </c>
      <c r="H6539" s="4" t="str">
        <f>IF(F6539=1,"",IF(Table!H6540="","",Table!H6540))</f>
        <v/>
      </c>
    </row>
    <row r="6540" spans="6:8" x14ac:dyDescent="0.25">
      <c r="F6540" s="4">
        <f>IF(Table!H6540="","",IF(COUNTIF(Table!$H$2:H6540,Table!H6541)&gt;0=TRUE,1,0))</f>
        <v>1</v>
      </c>
      <c r="G6540" s="4">
        <f t="shared" si="104"/>
        <v>20</v>
      </c>
      <c r="H6540" s="4" t="str">
        <f>IF(F6540=1,"",IF(Table!H6541="","",Table!H6541))</f>
        <v/>
      </c>
    </row>
    <row r="6541" spans="6:8" x14ac:dyDescent="0.25">
      <c r="F6541" s="4">
        <f>IF(Table!H6541="","",IF(COUNTIF(Table!$H$2:H6541,Table!H6542)&gt;0=TRUE,1,0))</f>
        <v>1</v>
      </c>
      <c r="G6541" s="4">
        <f t="shared" si="104"/>
        <v>20</v>
      </c>
      <c r="H6541" s="4" t="str">
        <f>IF(F6541=1,"",IF(Table!H6542="","",Table!H6542))</f>
        <v/>
      </c>
    </row>
    <row r="6542" spans="6:8" x14ac:dyDescent="0.25">
      <c r="F6542" s="4">
        <f>IF(Table!H6542="","",IF(COUNTIF(Table!$H$2:H6542,Table!H6543)&gt;0=TRUE,1,0))</f>
        <v>1</v>
      </c>
      <c r="G6542" s="4">
        <f t="shared" si="104"/>
        <v>20</v>
      </c>
      <c r="H6542" s="4" t="str">
        <f>IF(F6542=1,"",IF(Table!H6543="","",Table!H6543))</f>
        <v/>
      </c>
    </row>
    <row r="6543" spans="6:8" x14ac:dyDescent="0.25">
      <c r="F6543" s="4">
        <f>IF(Table!H6543="","",IF(COUNTIF(Table!$H$2:H6543,Table!H6544)&gt;0=TRUE,1,0))</f>
        <v>1</v>
      </c>
      <c r="G6543" s="4">
        <f t="shared" si="104"/>
        <v>20</v>
      </c>
      <c r="H6543" s="4" t="str">
        <f>IF(F6543=1,"",IF(Table!H6544="","",Table!H6544))</f>
        <v/>
      </c>
    </row>
    <row r="6544" spans="6:8" x14ac:dyDescent="0.25">
      <c r="F6544" s="4">
        <f>IF(Table!H6544="","",IF(COUNTIF(Table!$H$2:H6544,Table!H6545)&gt;0=TRUE,1,0))</f>
        <v>1</v>
      </c>
      <c r="G6544" s="4">
        <f t="shared" si="104"/>
        <v>20</v>
      </c>
      <c r="H6544" s="4" t="str">
        <f>IF(F6544=1,"",IF(Table!H6545="","",Table!H6545))</f>
        <v/>
      </c>
    </row>
    <row r="6545" spans="6:8" x14ac:dyDescent="0.25">
      <c r="F6545" s="4">
        <f>IF(Table!H6545="","",IF(COUNTIF(Table!$H$2:H6545,Table!H6546)&gt;0=TRUE,1,0))</f>
        <v>1</v>
      </c>
      <c r="G6545" s="4">
        <f t="shared" si="104"/>
        <v>20</v>
      </c>
      <c r="H6545" s="4" t="str">
        <f>IF(F6545=1,"",IF(Table!H6546="","",Table!H6546))</f>
        <v/>
      </c>
    </row>
    <row r="6546" spans="6:8" x14ac:dyDescent="0.25">
      <c r="F6546" s="4">
        <f>IF(Table!H6546="","",IF(COUNTIF(Table!$H$2:H6546,Table!H6547)&gt;0=TRUE,1,0))</f>
        <v>1</v>
      </c>
      <c r="G6546" s="4">
        <f t="shared" si="104"/>
        <v>20</v>
      </c>
      <c r="H6546" s="4" t="str">
        <f>IF(F6546=1,"",IF(Table!H6547="","",Table!H6547))</f>
        <v/>
      </c>
    </row>
    <row r="6547" spans="6:8" x14ac:dyDescent="0.25">
      <c r="F6547" s="4">
        <f>IF(Table!H6547="","",IF(COUNTIF(Table!$H$2:H6547,Table!H6548)&gt;0=TRUE,1,0))</f>
        <v>1</v>
      </c>
      <c r="G6547" s="4">
        <f t="shared" si="104"/>
        <v>20</v>
      </c>
      <c r="H6547" s="4" t="str">
        <f>IF(F6547=1,"",IF(Table!H6548="","",Table!H6548))</f>
        <v/>
      </c>
    </row>
    <row r="6548" spans="6:8" x14ac:dyDescent="0.25">
      <c r="F6548" s="4">
        <f>IF(Table!H6548="","",IF(COUNTIF(Table!$H$2:H6548,Table!H6549)&gt;0=TRUE,1,0))</f>
        <v>1</v>
      </c>
      <c r="G6548" s="4">
        <f t="shared" si="104"/>
        <v>20</v>
      </c>
      <c r="H6548" s="4" t="str">
        <f>IF(F6548=1,"",IF(Table!H6549="","",Table!H6549))</f>
        <v/>
      </c>
    </row>
    <row r="6549" spans="6:8" x14ac:dyDescent="0.25">
      <c r="F6549" s="4">
        <f>IF(Table!H6549="","",IF(COUNTIF(Table!$H$2:H6549,Table!H6550)&gt;0=TRUE,1,0))</f>
        <v>1</v>
      </c>
      <c r="G6549" s="4">
        <f t="shared" si="104"/>
        <v>20</v>
      </c>
      <c r="H6549" s="4" t="str">
        <f>IF(F6549=1,"",IF(Table!H6550="","",Table!H6550))</f>
        <v/>
      </c>
    </row>
    <row r="6550" spans="6:8" x14ac:dyDescent="0.25">
      <c r="F6550" s="4">
        <f>IF(Table!H6550="","",IF(COUNTIF(Table!$H$2:H6550,Table!H6551)&gt;0=TRUE,1,0))</f>
        <v>1</v>
      </c>
      <c r="G6550" s="4">
        <f t="shared" si="104"/>
        <v>20</v>
      </c>
      <c r="H6550" s="4" t="str">
        <f>IF(F6550=1,"",IF(Table!H6551="","",Table!H6551))</f>
        <v/>
      </c>
    </row>
    <row r="6551" spans="6:8" x14ac:dyDescent="0.25">
      <c r="F6551" s="4">
        <f>IF(Table!H6551="","",IF(COUNTIF(Table!$H$2:H6551,Table!H6552)&gt;0=TRUE,1,0))</f>
        <v>1</v>
      </c>
      <c r="G6551" s="4">
        <f t="shared" si="104"/>
        <v>20</v>
      </c>
      <c r="H6551" s="4" t="str">
        <f>IF(F6551=1,"",IF(Table!H6552="","",Table!H6552))</f>
        <v/>
      </c>
    </row>
    <row r="6552" spans="6:8" x14ac:dyDescent="0.25">
      <c r="F6552" s="4">
        <f>IF(Table!H6552="","",IF(COUNTIF(Table!$H$2:H6552,Table!H6553)&gt;0=TRUE,1,0))</f>
        <v>1</v>
      </c>
      <c r="G6552" s="4">
        <f t="shared" si="104"/>
        <v>20</v>
      </c>
      <c r="H6552" s="4" t="str">
        <f>IF(F6552=1,"",IF(Table!H6553="","",Table!H6553))</f>
        <v/>
      </c>
    </row>
    <row r="6553" spans="6:8" x14ac:dyDescent="0.25">
      <c r="F6553" s="4">
        <f>IF(Table!H6553="","",IF(COUNTIF(Table!$H$2:H6553,Table!H6554)&gt;0=TRUE,1,0))</f>
        <v>1</v>
      </c>
      <c r="G6553" s="4">
        <f t="shared" si="104"/>
        <v>20</v>
      </c>
      <c r="H6553" s="4" t="str">
        <f>IF(F6553=1,"",IF(Table!H6554="","",Table!H6554))</f>
        <v/>
      </c>
    </row>
    <row r="6554" spans="6:8" x14ac:dyDescent="0.25">
      <c r="F6554" s="4">
        <f>IF(Table!H6554="","",IF(COUNTIF(Table!$H$2:H6554,Table!H6555)&gt;0=TRUE,1,0))</f>
        <v>1</v>
      </c>
      <c r="G6554" s="4">
        <f t="shared" si="104"/>
        <v>20</v>
      </c>
      <c r="H6554" s="4" t="str">
        <f>IF(F6554=1,"",IF(Table!H6555="","",Table!H6555))</f>
        <v/>
      </c>
    </row>
    <row r="6555" spans="6:8" x14ac:dyDescent="0.25">
      <c r="F6555" s="4">
        <f>IF(Table!H6555="","",IF(COUNTIF(Table!$H$2:H6555,Table!H6556)&gt;0=TRUE,1,0))</f>
        <v>1</v>
      </c>
      <c r="G6555" s="4">
        <f t="shared" si="104"/>
        <v>20</v>
      </c>
      <c r="H6555" s="4" t="str">
        <f>IF(F6555=1,"",IF(Table!H6556="","",Table!H6556))</f>
        <v/>
      </c>
    </row>
    <row r="6556" spans="6:8" x14ac:dyDescent="0.25">
      <c r="F6556" s="4">
        <f>IF(Table!H6556="","",IF(COUNTIF(Table!$H$2:H6556,Table!H6557)&gt;0=TRUE,1,0))</f>
        <v>1</v>
      </c>
      <c r="G6556" s="4">
        <f t="shared" si="104"/>
        <v>20</v>
      </c>
      <c r="H6556" s="4" t="str">
        <f>IF(F6556=1,"",IF(Table!H6557="","",Table!H6557))</f>
        <v/>
      </c>
    </row>
    <row r="6557" spans="6:8" x14ac:dyDescent="0.25">
      <c r="F6557" s="4">
        <f>IF(Table!H6557="","",IF(COUNTIF(Table!$H$2:H6557,Table!H6558)&gt;0=TRUE,1,0))</f>
        <v>1</v>
      </c>
      <c r="G6557" s="4">
        <f t="shared" si="104"/>
        <v>20</v>
      </c>
      <c r="H6557" s="4" t="str">
        <f>IF(F6557=1,"",IF(Table!H6558="","",Table!H6558))</f>
        <v/>
      </c>
    </row>
    <row r="6558" spans="6:8" x14ac:dyDescent="0.25">
      <c r="F6558" s="4">
        <f>IF(Table!H6558="","",IF(COUNTIF(Table!$H$2:H6558,Table!H6559)&gt;0=TRUE,1,0))</f>
        <v>1</v>
      </c>
      <c r="G6558" s="4">
        <f t="shared" si="104"/>
        <v>20</v>
      </c>
      <c r="H6558" s="4" t="str">
        <f>IF(F6558=1,"",IF(Table!H6559="","",Table!H6559))</f>
        <v/>
      </c>
    </row>
    <row r="6559" spans="6:8" x14ac:dyDescent="0.25">
      <c r="F6559" s="4">
        <f>IF(Table!H6559="","",IF(COUNTIF(Table!$H$2:H6559,Table!H6560)&gt;0=TRUE,1,0))</f>
        <v>1</v>
      </c>
      <c r="G6559" s="4">
        <f t="shared" si="104"/>
        <v>20</v>
      </c>
      <c r="H6559" s="4" t="str">
        <f>IF(F6559=1,"",IF(Table!H6560="","",Table!H6560))</f>
        <v/>
      </c>
    </row>
    <row r="6560" spans="6:8" x14ac:dyDescent="0.25">
      <c r="F6560" s="4">
        <f>IF(Table!H6560="","",IF(COUNTIF(Table!$H$2:H6560,Table!H6561)&gt;0=TRUE,1,0))</f>
        <v>1</v>
      </c>
      <c r="G6560" s="4">
        <f t="shared" si="104"/>
        <v>20</v>
      </c>
      <c r="H6560" s="4" t="str">
        <f>IF(F6560=1,"",IF(Table!H6561="","",Table!H6561))</f>
        <v/>
      </c>
    </row>
    <row r="6561" spans="6:8" x14ac:dyDescent="0.25">
      <c r="F6561" s="4">
        <f>IF(Table!H6561="","",IF(COUNTIF(Table!$H$2:H6561,Table!H6562)&gt;0=TRUE,1,0))</f>
        <v>1</v>
      </c>
      <c r="G6561" s="4">
        <f t="shared" si="104"/>
        <v>20</v>
      </c>
      <c r="H6561" s="4" t="str">
        <f>IF(F6561=1,"",IF(Table!H6562="","",Table!H6562))</f>
        <v/>
      </c>
    </row>
    <row r="6562" spans="6:8" x14ac:dyDescent="0.25">
      <c r="F6562" s="4">
        <f>IF(Table!H6562="","",IF(COUNTIF(Table!$H$2:H6562,Table!H6563)&gt;0=TRUE,1,0))</f>
        <v>1</v>
      </c>
      <c r="G6562" s="4">
        <f t="shared" si="104"/>
        <v>20</v>
      </c>
      <c r="H6562" s="4" t="str">
        <f>IF(F6562=1,"",IF(Table!H6563="","",Table!H6563))</f>
        <v/>
      </c>
    </row>
    <row r="6563" spans="6:8" x14ac:dyDescent="0.25">
      <c r="F6563" s="4">
        <f>IF(Table!H6563="","",IF(COUNTIF(Table!$H$2:H6563,Table!H6564)&gt;0=TRUE,1,0))</f>
        <v>1</v>
      </c>
      <c r="G6563" s="4">
        <f t="shared" si="104"/>
        <v>20</v>
      </c>
      <c r="H6563" s="4" t="str">
        <f>IF(F6563=1,"",IF(Table!H6564="","",Table!H6564))</f>
        <v/>
      </c>
    </row>
    <row r="6564" spans="6:8" x14ac:dyDescent="0.25">
      <c r="F6564" s="4">
        <f>IF(Table!H6564="","",IF(COUNTIF(Table!$H$2:H6564,Table!H6565)&gt;0=TRUE,1,0))</f>
        <v>1</v>
      </c>
      <c r="G6564" s="4">
        <f t="shared" si="104"/>
        <v>20</v>
      </c>
      <c r="H6564" s="4" t="str">
        <f>IF(F6564=1,"",IF(Table!H6565="","",Table!H6565))</f>
        <v/>
      </c>
    </row>
    <row r="6565" spans="6:8" x14ac:dyDescent="0.25">
      <c r="F6565" s="4">
        <f>IF(Table!H6565="","",IF(COUNTIF(Table!$H$2:H6565,Table!H6566)&gt;0=TRUE,1,0))</f>
        <v>1</v>
      </c>
      <c r="G6565" s="4">
        <f t="shared" si="104"/>
        <v>20</v>
      </c>
      <c r="H6565" s="4" t="str">
        <f>IF(F6565=1,"",IF(Table!H6566="","",Table!H6566))</f>
        <v/>
      </c>
    </row>
    <row r="6566" spans="6:8" x14ac:dyDescent="0.25">
      <c r="F6566" s="4">
        <f>IF(Table!H6566="","",IF(COUNTIF(Table!$H$2:H6566,Table!H6567)&gt;0=TRUE,1,0))</f>
        <v>1</v>
      </c>
      <c r="G6566" s="4">
        <f t="shared" si="104"/>
        <v>20</v>
      </c>
      <c r="H6566" s="4" t="str">
        <f>IF(F6566=1,"",IF(Table!H6567="","",Table!H6567))</f>
        <v/>
      </c>
    </row>
    <row r="6567" spans="6:8" x14ac:dyDescent="0.25">
      <c r="F6567" s="4">
        <f>IF(Table!H6567="","",IF(COUNTIF(Table!$H$2:H6567,Table!H6568)&gt;0=TRUE,1,0))</f>
        <v>1</v>
      </c>
      <c r="G6567" s="4">
        <f t="shared" si="104"/>
        <v>20</v>
      </c>
      <c r="H6567" s="4" t="str">
        <f>IF(F6567=1,"",IF(Table!H6568="","",Table!H6568))</f>
        <v/>
      </c>
    </row>
    <row r="6568" spans="6:8" x14ac:dyDescent="0.25">
      <c r="F6568" s="4">
        <f>IF(Table!H6568="","",IF(COUNTIF(Table!$H$2:H6568,Table!H6569)&gt;0=TRUE,1,0))</f>
        <v>1</v>
      </c>
      <c r="G6568" s="4">
        <f t="shared" si="104"/>
        <v>20</v>
      </c>
      <c r="H6568" s="4" t="str">
        <f>IF(F6568=1,"",IF(Table!H6569="","",Table!H6569))</f>
        <v/>
      </c>
    </row>
    <row r="6569" spans="6:8" x14ac:dyDescent="0.25">
      <c r="F6569" s="4">
        <f>IF(Table!H6569="","",IF(COUNTIF(Table!$H$2:H6569,Table!H6570)&gt;0=TRUE,1,0))</f>
        <v>1</v>
      </c>
      <c r="G6569" s="4">
        <f t="shared" si="104"/>
        <v>20</v>
      </c>
      <c r="H6569" s="4" t="str">
        <f>IF(F6569=1,"",IF(Table!H6570="","",Table!H6570))</f>
        <v/>
      </c>
    </row>
    <row r="6570" spans="6:8" x14ac:dyDescent="0.25">
      <c r="F6570" s="4">
        <f>IF(Table!H6570="","",IF(COUNTIF(Table!$H$2:H6570,Table!H6571)&gt;0=TRUE,1,0))</f>
        <v>1</v>
      </c>
      <c r="G6570" s="4">
        <f t="shared" si="104"/>
        <v>20</v>
      </c>
      <c r="H6570" s="4" t="str">
        <f>IF(F6570=1,"",IF(Table!H6571="","",Table!H6571))</f>
        <v/>
      </c>
    </row>
    <row r="6571" spans="6:8" x14ac:dyDescent="0.25">
      <c r="F6571" s="4">
        <f>IF(Table!H6571="","",IF(COUNTIF(Table!$H$2:H6571,Table!H6572)&gt;0=TRUE,1,0))</f>
        <v>1</v>
      </c>
      <c r="G6571" s="4">
        <f t="shared" si="104"/>
        <v>20</v>
      </c>
      <c r="H6571" s="4" t="str">
        <f>IF(F6571=1,"",IF(Table!H6572="","",Table!H6572))</f>
        <v/>
      </c>
    </row>
    <row r="6572" spans="6:8" x14ac:dyDescent="0.25">
      <c r="F6572" s="4">
        <f>IF(Table!H6572="","",IF(COUNTIF(Table!$H$2:H6572,Table!H6573)&gt;0=TRUE,1,0))</f>
        <v>1</v>
      </c>
      <c r="G6572" s="4">
        <f t="shared" si="104"/>
        <v>20</v>
      </c>
      <c r="H6572" s="4" t="str">
        <f>IF(F6572=1,"",IF(Table!H6573="","",Table!H6573))</f>
        <v/>
      </c>
    </row>
    <row r="6573" spans="6:8" x14ac:dyDescent="0.25">
      <c r="F6573" s="4">
        <f>IF(Table!H6573="","",IF(COUNTIF(Table!$H$2:H6573,Table!H6574)&gt;0=TRUE,1,0))</f>
        <v>1</v>
      </c>
      <c r="G6573" s="4">
        <f t="shared" si="104"/>
        <v>20</v>
      </c>
      <c r="H6573" s="4" t="str">
        <f>IF(F6573=1,"",IF(Table!H6574="","",Table!H6574))</f>
        <v/>
      </c>
    </row>
    <row r="6574" spans="6:8" x14ac:dyDescent="0.25">
      <c r="F6574" s="4">
        <f>IF(Table!H6574="","",IF(COUNTIF(Table!$H$2:H6574,Table!H6575)&gt;0=TRUE,1,0))</f>
        <v>1</v>
      </c>
      <c r="G6574" s="4">
        <f t="shared" si="104"/>
        <v>20</v>
      </c>
      <c r="H6574" s="4" t="str">
        <f>IF(F6574=1,"",IF(Table!H6575="","",Table!H6575))</f>
        <v/>
      </c>
    </row>
    <row r="6575" spans="6:8" x14ac:dyDescent="0.25">
      <c r="F6575" s="4">
        <f>IF(Table!H6575="","",IF(COUNTIF(Table!$H$2:H6575,Table!H6576)&gt;0=TRUE,1,0))</f>
        <v>1</v>
      </c>
      <c r="G6575" s="4">
        <f t="shared" si="104"/>
        <v>20</v>
      </c>
      <c r="H6575" s="4" t="str">
        <f>IF(F6575=1,"",IF(Table!H6576="","",Table!H6576))</f>
        <v/>
      </c>
    </row>
    <row r="6576" spans="6:8" x14ac:dyDescent="0.25">
      <c r="F6576" s="4">
        <f>IF(Table!H6576="","",IF(COUNTIF(Table!$H$2:H6576,Table!H6577)&gt;0=TRUE,1,0))</f>
        <v>1</v>
      </c>
      <c r="G6576" s="4">
        <f t="shared" si="104"/>
        <v>20</v>
      </c>
      <c r="H6576" s="4" t="str">
        <f>IF(F6576=1,"",IF(Table!H6577="","",Table!H6577))</f>
        <v/>
      </c>
    </row>
    <row r="6577" spans="6:8" x14ac:dyDescent="0.25">
      <c r="F6577" s="4">
        <f>IF(Table!H6577="","",IF(COUNTIF(Table!$H$2:H6577,Table!H6578)&gt;0=TRUE,1,0))</f>
        <v>1</v>
      </c>
      <c r="G6577" s="4">
        <f t="shared" si="104"/>
        <v>20</v>
      </c>
      <c r="H6577" s="4" t="str">
        <f>IF(F6577=1,"",IF(Table!H6578="","",Table!H6578))</f>
        <v/>
      </c>
    </row>
    <row r="6578" spans="6:8" x14ac:dyDescent="0.25">
      <c r="F6578" s="4">
        <f>IF(Table!H6578="","",IF(COUNTIF(Table!$H$2:H6578,Table!H6579)&gt;0=TRUE,1,0))</f>
        <v>1</v>
      </c>
      <c r="G6578" s="4">
        <f t="shared" si="104"/>
        <v>20</v>
      </c>
      <c r="H6578" s="4" t="str">
        <f>IF(F6578=1,"",IF(Table!H6579="","",Table!H6579))</f>
        <v/>
      </c>
    </row>
    <row r="6579" spans="6:8" x14ac:dyDescent="0.25">
      <c r="F6579" s="4">
        <f>IF(Table!H6579="","",IF(COUNTIF(Table!$H$2:H6579,Table!H6580)&gt;0=TRUE,1,0))</f>
        <v>1</v>
      </c>
      <c r="G6579" s="4">
        <f t="shared" si="104"/>
        <v>20</v>
      </c>
      <c r="H6579" s="4" t="str">
        <f>IF(F6579=1,"",IF(Table!H6580="","",Table!H6580))</f>
        <v/>
      </c>
    </row>
    <row r="6580" spans="6:8" x14ac:dyDescent="0.25">
      <c r="F6580" s="4">
        <f>IF(Table!H6580="","",IF(COUNTIF(Table!$H$2:H6580,Table!H6581)&gt;0=TRUE,1,0))</f>
        <v>1</v>
      </c>
      <c r="G6580" s="4">
        <f t="shared" si="104"/>
        <v>20</v>
      </c>
      <c r="H6580" s="4" t="str">
        <f>IF(F6580=1,"",IF(Table!H6581="","",Table!H6581))</f>
        <v/>
      </c>
    </row>
    <row r="6581" spans="6:8" x14ac:dyDescent="0.25">
      <c r="F6581" s="4">
        <f>IF(Table!H6581="","",IF(COUNTIF(Table!$H$2:H6581,Table!H6582)&gt;0=TRUE,1,0))</f>
        <v>1</v>
      </c>
      <c r="G6581" s="4">
        <f t="shared" si="104"/>
        <v>20</v>
      </c>
      <c r="H6581" s="4" t="str">
        <f>IF(F6581=1,"",IF(Table!H6582="","",Table!H6582))</f>
        <v/>
      </c>
    </row>
    <row r="6582" spans="6:8" x14ac:dyDescent="0.25">
      <c r="F6582" s="4">
        <f>IF(Table!H6582="","",IF(COUNTIF(Table!$H$2:H6582,Table!H6583)&gt;0=TRUE,1,0))</f>
        <v>1</v>
      </c>
      <c r="G6582" s="4">
        <f t="shared" si="104"/>
        <v>20</v>
      </c>
      <c r="H6582" s="4" t="str">
        <f>IF(F6582=1,"",IF(Table!H6583="","",Table!H6583))</f>
        <v/>
      </c>
    </row>
    <row r="6583" spans="6:8" x14ac:dyDescent="0.25">
      <c r="F6583" s="4">
        <f>IF(Table!H6583="","",IF(COUNTIF(Table!$H$2:H6583,Table!H6584)&gt;0=TRUE,1,0))</f>
        <v>1</v>
      </c>
      <c r="G6583" s="4">
        <f t="shared" si="104"/>
        <v>20</v>
      </c>
      <c r="H6583" s="4" t="str">
        <f>IF(F6583=1,"",IF(Table!H6584="","",Table!H6584))</f>
        <v/>
      </c>
    </row>
    <row r="6584" spans="6:8" x14ac:dyDescent="0.25">
      <c r="F6584" s="4">
        <f>IF(Table!H6584="","",IF(COUNTIF(Table!$H$2:H6584,Table!H6585)&gt;0=TRUE,1,0))</f>
        <v>1</v>
      </c>
      <c r="G6584" s="4">
        <f t="shared" si="104"/>
        <v>20</v>
      </c>
      <c r="H6584" s="4" t="str">
        <f>IF(F6584=1,"",IF(Table!H6585="","",Table!H6585))</f>
        <v/>
      </c>
    </row>
    <row r="6585" spans="6:8" x14ac:dyDescent="0.25">
      <c r="F6585" s="4">
        <f>IF(Table!H6585="","",IF(COUNTIF(Table!$H$2:H6585,Table!H6586)&gt;0=TRUE,1,0))</f>
        <v>1</v>
      </c>
      <c r="G6585" s="4">
        <f t="shared" si="104"/>
        <v>20</v>
      </c>
      <c r="H6585" s="4" t="str">
        <f>IF(F6585=1,"",IF(Table!H6586="","",Table!H6586))</f>
        <v/>
      </c>
    </row>
    <row r="6586" spans="6:8" x14ac:dyDescent="0.25">
      <c r="F6586" s="4">
        <f>IF(Table!H6586="","",IF(COUNTIF(Table!$H$2:H6586,Table!H6587)&gt;0=TRUE,1,0))</f>
        <v>1</v>
      </c>
      <c r="G6586" s="4">
        <f t="shared" si="104"/>
        <v>20</v>
      </c>
      <c r="H6586" s="4" t="str">
        <f>IF(F6586=1,"",IF(Table!H6587="","",Table!H6587))</f>
        <v/>
      </c>
    </row>
    <row r="6587" spans="6:8" x14ac:dyDescent="0.25">
      <c r="F6587" s="4">
        <f>IF(Table!H6587="","",IF(COUNTIF(Table!$H$2:H6587,Table!H6588)&gt;0=TRUE,1,0))</f>
        <v>1</v>
      </c>
      <c r="G6587" s="4">
        <f t="shared" si="104"/>
        <v>20</v>
      </c>
      <c r="H6587" s="4" t="str">
        <f>IF(F6587=1,"",IF(Table!H6588="","",Table!H6588))</f>
        <v/>
      </c>
    </row>
    <row r="6588" spans="6:8" x14ac:dyDescent="0.25">
      <c r="F6588" s="4">
        <f>IF(Table!H6588="","",IF(COUNTIF(Table!$H$2:H6588,Table!H6589)&gt;0=TRUE,1,0))</f>
        <v>1</v>
      </c>
      <c r="G6588" s="4">
        <f t="shared" si="104"/>
        <v>20</v>
      </c>
      <c r="H6588" s="4" t="str">
        <f>IF(F6588=1,"",IF(Table!H6589="","",Table!H6589))</f>
        <v/>
      </c>
    </row>
    <row r="6589" spans="6:8" x14ac:dyDescent="0.25">
      <c r="F6589" s="4">
        <f>IF(Table!H6589="","",IF(COUNTIF(Table!$H$2:H6589,Table!H6590)&gt;0=TRUE,1,0))</f>
        <v>1</v>
      </c>
      <c r="G6589" s="4">
        <f t="shared" si="104"/>
        <v>20</v>
      </c>
      <c r="H6589" s="4" t="str">
        <f>IF(F6589=1,"",IF(Table!H6590="","",Table!H6590))</f>
        <v/>
      </c>
    </row>
    <row r="6590" spans="6:8" x14ac:dyDescent="0.25">
      <c r="F6590" s="4">
        <f>IF(Table!H6590="","",IF(COUNTIF(Table!$H$2:H6590,Table!H6591)&gt;0=TRUE,1,0))</f>
        <v>1</v>
      </c>
      <c r="G6590" s="4">
        <f t="shared" si="104"/>
        <v>20</v>
      </c>
      <c r="H6590" s="4" t="str">
        <f>IF(F6590=1,"",IF(Table!H6591="","",Table!H6591))</f>
        <v/>
      </c>
    </row>
    <row r="6591" spans="6:8" x14ac:dyDescent="0.25">
      <c r="F6591" s="4">
        <f>IF(Table!H6591="","",IF(COUNTIF(Table!$H$2:H6591,Table!H6592)&gt;0=TRUE,1,0))</f>
        <v>1</v>
      </c>
      <c r="G6591" s="4">
        <f t="shared" si="104"/>
        <v>20</v>
      </c>
      <c r="H6591" s="4" t="str">
        <f>IF(F6591=1,"",IF(Table!H6592="","",Table!H6592))</f>
        <v/>
      </c>
    </row>
    <row r="6592" spans="6:8" x14ac:dyDescent="0.25">
      <c r="F6592" s="4">
        <f>IF(Table!H6592="","",IF(COUNTIF(Table!$H$2:H6592,Table!H6593)&gt;0=TRUE,1,0))</f>
        <v>1</v>
      </c>
      <c r="G6592" s="4">
        <f t="shared" si="104"/>
        <v>20</v>
      </c>
      <c r="H6592" s="4" t="str">
        <f>IF(F6592=1,"",IF(Table!H6593="","",Table!H6593))</f>
        <v/>
      </c>
    </row>
    <row r="6593" spans="6:8" x14ac:dyDescent="0.25">
      <c r="F6593" s="4">
        <f>IF(Table!H6593="","",IF(COUNTIF(Table!$H$2:H6593,Table!H6594)&gt;0=TRUE,1,0))</f>
        <v>1</v>
      </c>
      <c r="G6593" s="4">
        <f t="shared" si="104"/>
        <v>20</v>
      </c>
      <c r="H6593" s="4" t="str">
        <f>IF(F6593=1,"",IF(Table!H6594="","",Table!H6594))</f>
        <v/>
      </c>
    </row>
    <row r="6594" spans="6:8" x14ac:dyDescent="0.25">
      <c r="F6594" s="4">
        <f>IF(Table!H6594="","",IF(COUNTIF(Table!$H$2:H6594,Table!H6595)&gt;0=TRUE,1,0))</f>
        <v>1</v>
      </c>
      <c r="G6594" s="4">
        <f t="shared" ref="G6594:G6657" si="105">IF(H6594&lt;&gt;"",G6593+1,G6593)</f>
        <v>20</v>
      </c>
      <c r="H6594" s="4" t="str">
        <f>IF(F6594=1,"",IF(Table!H6595="","",Table!H6595))</f>
        <v/>
      </c>
    </row>
    <row r="6595" spans="6:8" x14ac:dyDescent="0.25">
      <c r="F6595" s="4">
        <f>IF(Table!H6595="","",IF(COUNTIF(Table!$H$2:H6595,Table!H6596)&gt;0=TRUE,1,0))</f>
        <v>1</v>
      </c>
      <c r="G6595" s="4">
        <f t="shared" si="105"/>
        <v>20</v>
      </c>
      <c r="H6595" s="4" t="str">
        <f>IF(F6595=1,"",IF(Table!H6596="","",Table!H6596))</f>
        <v/>
      </c>
    </row>
    <row r="6596" spans="6:8" x14ac:dyDescent="0.25">
      <c r="F6596" s="4">
        <f>IF(Table!H6596="","",IF(COUNTIF(Table!$H$2:H6596,Table!H6597)&gt;0=TRUE,1,0))</f>
        <v>1</v>
      </c>
      <c r="G6596" s="4">
        <f t="shared" si="105"/>
        <v>20</v>
      </c>
      <c r="H6596" s="4" t="str">
        <f>IF(F6596=1,"",IF(Table!H6597="","",Table!H6597))</f>
        <v/>
      </c>
    </row>
    <row r="6597" spans="6:8" x14ac:dyDescent="0.25">
      <c r="F6597" s="4">
        <f>IF(Table!H6597="","",IF(COUNTIF(Table!$H$2:H6597,Table!H6598)&gt;0=TRUE,1,0))</f>
        <v>1</v>
      </c>
      <c r="G6597" s="4">
        <f t="shared" si="105"/>
        <v>20</v>
      </c>
      <c r="H6597" s="4" t="str">
        <f>IF(F6597=1,"",IF(Table!H6598="","",Table!H6598))</f>
        <v/>
      </c>
    </row>
    <row r="6598" spans="6:8" x14ac:dyDescent="0.25">
      <c r="F6598" s="4">
        <f>IF(Table!H6598="","",IF(COUNTIF(Table!$H$2:H6598,Table!H6599)&gt;0=TRUE,1,0))</f>
        <v>1</v>
      </c>
      <c r="G6598" s="4">
        <f t="shared" si="105"/>
        <v>20</v>
      </c>
      <c r="H6598" s="4" t="str">
        <f>IF(F6598=1,"",IF(Table!H6599="","",Table!H6599))</f>
        <v/>
      </c>
    </row>
    <row r="6599" spans="6:8" x14ac:dyDescent="0.25">
      <c r="F6599" s="4">
        <f>IF(Table!H6599="","",IF(COUNTIF(Table!$H$2:H6599,Table!H6600)&gt;0=TRUE,1,0))</f>
        <v>1</v>
      </c>
      <c r="G6599" s="4">
        <f t="shared" si="105"/>
        <v>20</v>
      </c>
      <c r="H6599" s="4" t="str">
        <f>IF(F6599=1,"",IF(Table!H6600="","",Table!H6600))</f>
        <v/>
      </c>
    </row>
    <row r="6600" spans="6:8" x14ac:dyDescent="0.25">
      <c r="F6600" s="4">
        <f>IF(Table!H6600="","",IF(COUNTIF(Table!$H$2:H6600,Table!H6601)&gt;0=TRUE,1,0))</f>
        <v>1</v>
      </c>
      <c r="G6600" s="4">
        <f t="shared" si="105"/>
        <v>20</v>
      </c>
      <c r="H6600" s="4" t="str">
        <f>IF(F6600=1,"",IF(Table!H6601="","",Table!H6601))</f>
        <v/>
      </c>
    </row>
    <row r="6601" spans="6:8" x14ac:dyDescent="0.25">
      <c r="F6601" s="4">
        <f>IF(Table!H6601="","",IF(COUNTIF(Table!$H$2:H6601,Table!H6602)&gt;0=TRUE,1,0))</f>
        <v>1</v>
      </c>
      <c r="G6601" s="4">
        <f t="shared" si="105"/>
        <v>20</v>
      </c>
      <c r="H6601" s="4" t="str">
        <f>IF(F6601=1,"",IF(Table!H6602="","",Table!H6602))</f>
        <v/>
      </c>
    </row>
    <row r="6602" spans="6:8" x14ac:dyDescent="0.25">
      <c r="F6602" s="4">
        <f>IF(Table!H6602="","",IF(COUNTIF(Table!$H$2:H6602,Table!H6603)&gt;0=TRUE,1,0))</f>
        <v>1</v>
      </c>
      <c r="G6602" s="4">
        <f t="shared" si="105"/>
        <v>20</v>
      </c>
      <c r="H6602" s="4" t="str">
        <f>IF(F6602=1,"",IF(Table!H6603="","",Table!H6603))</f>
        <v/>
      </c>
    </row>
    <row r="6603" spans="6:8" x14ac:dyDescent="0.25">
      <c r="F6603" s="4">
        <f>IF(Table!H6603="","",IF(COUNTIF(Table!$H$2:H6603,Table!H6604)&gt;0=TRUE,1,0))</f>
        <v>1</v>
      </c>
      <c r="G6603" s="4">
        <f t="shared" si="105"/>
        <v>20</v>
      </c>
      <c r="H6603" s="4" t="str">
        <f>IF(F6603=1,"",IF(Table!H6604="","",Table!H6604))</f>
        <v/>
      </c>
    </row>
    <row r="6604" spans="6:8" x14ac:dyDescent="0.25">
      <c r="F6604" s="4">
        <f>IF(Table!H6604="","",IF(COUNTIF(Table!$H$2:H6604,Table!H6605)&gt;0=TRUE,1,0))</f>
        <v>1</v>
      </c>
      <c r="G6604" s="4">
        <f t="shared" si="105"/>
        <v>20</v>
      </c>
      <c r="H6604" s="4" t="str">
        <f>IF(F6604=1,"",IF(Table!H6605="","",Table!H6605))</f>
        <v/>
      </c>
    </row>
    <row r="6605" spans="6:8" x14ac:dyDescent="0.25">
      <c r="F6605" s="4">
        <f>IF(Table!H6605="","",IF(COUNTIF(Table!$H$2:H6605,Table!H6606)&gt;0=TRUE,1,0))</f>
        <v>1</v>
      </c>
      <c r="G6605" s="4">
        <f t="shared" si="105"/>
        <v>20</v>
      </c>
      <c r="H6605" s="4" t="str">
        <f>IF(F6605=1,"",IF(Table!H6606="","",Table!H6606))</f>
        <v/>
      </c>
    </row>
    <row r="6606" spans="6:8" x14ac:dyDescent="0.25">
      <c r="F6606" s="4">
        <f>IF(Table!H6606="","",IF(COUNTIF(Table!$H$2:H6606,Table!H6607)&gt;0=TRUE,1,0))</f>
        <v>1</v>
      </c>
      <c r="G6606" s="4">
        <f t="shared" si="105"/>
        <v>20</v>
      </c>
      <c r="H6606" s="4" t="str">
        <f>IF(F6606=1,"",IF(Table!H6607="","",Table!H6607))</f>
        <v/>
      </c>
    </row>
    <row r="6607" spans="6:8" x14ac:dyDescent="0.25">
      <c r="F6607" s="4">
        <f>IF(Table!H6607="","",IF(COUNTIF(Table!$H$2:H6607,Table!H6608)&gt;0=TRUE,1,0))</f>
        <v>1</v>
      </c>
      <c r="G6607" s="4">
        <f t="shared" si="105"/>
        <v>20</v>
      </c>
      <c r="H6607" s="4" t="str">
        <f>IF(F6607=1,"",IF(Table!H6608="","",Table!H6608))</f>
        <v/>
      </c>
    </row>
    <row r="6608" spans="6:8" x14ac:dyDescent="0.25">
      <c r="F6608" s="4">
        <f>IF(Table!H6608="","",IF(COUNTIF(Table!$H$2:H6608,Table!H6609)&gt;0=TRUE,1,0))</f>
        <v>1</v>
      </c>
      <c r="G6608" s="4">
        <f t="shared" si="105"/>
        <v>20</v>
      </c>
      <c r="H6608" s="4" t="str">
        <f>IF(F6608=1,"",IF(Table!H6609="","",Table!H6609))</f>
        <v/>
      </c>
    </row>
    <row r="6609" spans="6:8" x14ac:dyDescent="0.25">
      <c r="F6609" s="4">
        <f>IF(Table!H6609="","",IF(COUNTIF(Table!$H$2:H6609,Table!H6610)&gt;0=TRUE,1,0))</f>
        <v>1</v>
      </c>
      <c r="G6609" s="4">
        <f t="shared" si="105"/>
        <v>20</v>
      </c>
      <c r="H6609" s="4" t="str">
        <f>IF(F6609=1,"",IF(Table!H6610="","",Table!H6610))</f>
        <v/>
      </c>
    </row>
    <row r="6610" spans="6:8" x14ac:dyDescent="0.25">
      <c r="F6610" s="4">
        <f>IF(Table!H6610="","",IF(COUNTIF(Table!$H$2:H6610,Table!H6611)&gt;0=TRUE,1,0))</f>
        <v>1</v>
      </c>
      <c r="G6610" s="4">
        <f t="shared" si="105"/>
        <v>20</v>
      </c>
      <c r="H6610" s="4" t="str">
        <f>IF(F6610=1,"",IF(Table!H6611="","",Table!H6611))</f>
        <v/>
      </c>
    </row>
    <row r="6611" spans="6:8" x14ac:dyDescent="0.25">
      <c r="F6611" s="4">
        <f>IF(Table!H6611="","",IF(COUNTIF(Table!$H$2:H6611,Table!H6612)&gt;0=TRUE,1,0))</f>
        <v>1</v>
      </c>
      <c r="G6611" s="4">
        <f t="shared" si="105"/>
        <v>20</v>
      </c>
      <c r="H6611" s="4" t="str">
        <f>IF(F6611=1,"",IF(Table!H6612="","",Table!H6612))</f>
        <v/>
      </c>
    </row>
    <row r="6612" spans="6:8" x14ac:dyDescent="0.25">
      <c r="F6612" s="4">
        <f>IF(Table!H6612="","",IF(COUNTIF(Table!$H$2:H6612,Table!H6613)&gt;0=TRUE,1,0))</f>
        <v>1</v>
      </c>
      <c r="G6612" s="4">
        <f t="shared" si="105"/>
        <v>20</v>
      </c>
      <c r="H6612" s="4" t="str">
        <f>IF(F6612=1,"",IF(Table!H6613="","",Table!H6613))</f>
        <v/>
      </c>
    </row>
    <row r="6613" spans="6:8" x14ac:dyDescent="0.25">
      <c r="F6613" s="4">
        <f>IF(Table!H6613="","",IF(COUNTIF(Table!$H$2:H6613,Table!H6614)&gt;0=TRUE,1,0))</f>
        <v>1</v>
      </c>
      <c r="G6613" s="4">
        <f t="shared" si="105"/>
        <v>20</v>
      </c>
      <c r="H6613" s="4" t="str">
        <f>IF(F6613=1,"",IF(Table!H6614="","",Table!H6614))</f>
        <v/>
      </c>
    </row>
    <row r="6614" spans="6:8" x14ac:dyDescent="0.25">
      <c r="F6614" s="4">
        <f>IF(Table!H6614="","",IF(COUNTIF(Table!$H$2:H6614,Table!H6615)&gt;0=TRUE,1,0))</f>
        <v>1</v>
      </c>
      <c r="G6614" s="4">
        <f t="shared" si="105"/>
        <v>20</v>
      </c>
      <c r="H6614" s="4" t="str">
        <f>IF(F6614=1,"",IF(Table!H6615="","",Table!H6615))</f>
        <v/>
      </c>
    </row>
    <row r="6615" spans="6:8" x14ac:dyDescent="0.25">
      <c r="F6615" s="4">
        <f>IF(Table!H6615="","",IF(COUNTIF(Table!$H$2:H6615,Table!H6616)&gt;0=TRUE,1,0))</f>
        <v>1</v>
      </c>
      <c r="G6615" s="4">
        <f t="shared" si="105"/>
        <v>20</v>
      </c>
      <c r="H6615" s="4" t="str">
        <f>IF(F6615=1,"",IF(Table!H6616="","",Table!H6616))</f>
        <v/>
      </c>
    </row>
    <row r="6616" spans="6:8" x14ac:dyDescent="0.25">
      <c r="F6616" s="4">
        <f>IF(Table!H6616="","",IF(COUNTIF(Table!$H$2:H6616,Table!H6617)&gt;0=TRUE,1,0))</f>
        <v>1</v>
      </c>
      <c r="G6616" s="4">
        <f t="shared" si="105"/>
        <v>20</v>
      </c>
      <c r="H6616" s="4" t="str">
        <f>IF(F6616=1,"",IF(Table!H6617="","",Table!H6617))</f>
        <v/>
      </c>
    </row>
    <row r="6617" spans="6:8" x14ac:dyDescent="0.25">
      <c r="F6617" s="4">
        <f>IF(Table!H6617="","",IF(COUNTIF(Table!$H$2:H6617,Table!H6618)&gt;0=TRUE,1,0))</f>
        <v>1</v>
      </c>
      <c r="G6617" s="4">
        <f t="shared" si="105"/>
        <v>20</v>
      </c>
      <c r="H6617" s="4" t="str">
        <f>IF(F6617=1,"",IF(Table!H6618="","",Table!H6618))</f>
        <v/>
      </c>
    </row>
    <row r="6618" spans="6:8" x14ac:dyDescent="0.25">
      <c r="F6618" s="4">
        <f>IF(Table!H6618="","",IF(COUNTIF(Table!$H$2:H6618,Table!H6619)&gt;0=TRUE,1,0))</f>
        <v>1</v>
      </c>
      <c r="G6618" s="4">
        <f t="shared" si="105"/>
        <v>20</v>
      </c>
      <c r="H6618" s="4" t="str">
        <f>IF(F6618=1,"",IF(Table!H6619="","",Table!H6619))</f>
        <v/>
      </c>
    </row>
    <row r="6619" spans="6:8" x14ac:dyDescent="0.25">
      <c r="F6619" s="4">
        <f>IF(Table!H6619="","",IF(COUNTIF(Table!$H$2:H6619,Table!H6620)&gt;0=TRUE,1,0))</f>
        <v>1</v>
      </c>
      <c r="G6619" s="4">
        <f t="shared" si="105"/>
        <v>20</v>
      </c>
      <c r="H6619" s="4" t="str">
        <f>IF(F6619=1,"",IF(Table!H6620="","",Table!H6620))</f>
        <v/>
      </c>
    </row>
    <row r="6620" spans="6:8" x14ac:dyDescent="0.25">
      <c r="F6620" s="4">
        <f>IF(Table!H6620="","",IF(COUNTIF(Table!$H$2:H6620,Table!H6621)&gt;0=TRUE,1,0))</f>
        <v>1</v>
      </c>
      <c r="G6620" s="4">
        <f t="shared" si="105"/>
        <v>20</v>
      </c>
      <c r="H6620" s="4" t="str">
        <f>IF(F6620=1,"",IF(Table!H6621="","",Table!H6621))</f>
        <v/>
      </c>
    </row>
    <row r="6621" spans="6:8" x14ac:dyDescent="0.25">
      <c r="F6621" s="4">
        <f>IF(Table!H6621="","",IF(COUNTIF(Table!$H$2:H6621,Table!H6622)&gt;0=TRUE,1,0))</f>
        <v>1</v>
      </c>
      <c r="G6621" s="4">
        <f t="shared" si="105"/>
        <v>20</v>
      </c>
      <c r="H6621" s="4" t="str">
        <f>IF(F6621=1,"",IF(Table!H6622="","",Table!H6622))</f>
        <v/>
      </c>
    </row>
    <row r="6622" spans="6:8" x14ac:dyDescent="0.25">
      <c r="F6622" s="4">
        <f>IF(Table!H6622="","",IF(COUNTIF(Table!$H$2:H6622,Table!H6623)&gt;0=TRUE,1,0))</f>
        <v>1</v>
      </c>
      <c r="G6622" s="4">
        <f t="shared" si="105"/>
        <v>20</v>
      </c>
      <c r="H6622" s="4" t="str">
        <f>IF(F6622=1,"",IF(Table!H6623="","",Table!H6623))</f>
        <v/>
      </c>
    </row>
    <row r="6623" spans="6:8" x14ac:dyDescent="0.25">
      <c r="F6623" s="4">
        <f>IF(Table!H6623="","",IF(COUNTIF(Table!$H$2:H6623,Table!H6624)&gt;0=TRUE,1,0))</f>
        <v>1</v>
      </c>
      <c r="G6623" s="4">
        <f t="shared" si="105"/>
        <v>20</v>
      </c>
      <c r="H6623" s="4" t="str">
        <f>IF(F6623=1,"",IF(Table!H6624="","",Table!H6624))</f>
        <v/>
      </c>
    </row>
    <row r="6624" spans="6:8" x14ac:dyDescent="0.25">
      <c r="F6624" s="4">
        <f>IF(Table!H6624="","",IF(COUNTIF(Table!$H$2:H6624,Table!H6625)&gt;0=TRUE,1,0))</f>
        <v>1</v>
      </c>
      <c r="G6624" s="4">
        <f t="shared" si="105"/>
        <v>20</v>
      </c>
      <c r="H6624" s="4" t="str">
        <f>IF(F6624=1,"",IF(Table!H6625="","",Table!H6625))</f>
        <v/>
      </c>
    </row>
    <row r="6625" spans="6:8" x14ac:dyDescent="0.25">
      <c r="F6625" s="4">
        <f>IF(Table!H6625="","",IF(COUNTIF(Table!$H$2:H6625,Table!H6626)&gt;0=TRUE,1,0))</f>
        <v>1</v>
      </c>
      <c r="G6625" s="4">
        <f t="shared" si="105"/>
        <v>20</v>
      </c>
      <c r="H6625" s="4" t="str">
        <f>IF(F6625=1,"",IF(Table!H6626="","",Table!H6626))</f>
        <v/>
      </c>
    </row>
    <row r="6626" spans="6:8" x14ac:dyDescent="0.25">
      <c r="F6626" s="4">
        <f>IF(Table!H6626="","",IF(COUNTIF(Table!$H$2:H6626,Table!H6627)&gt;0=TRUE,1,0))</f>
        <v>1</v>
      </c>
      <c r="G6626" s="4">
        <f t="shared" si="105"/>
        <v>20</v>
      </c>
      <c r="H6626" s="4" t="str">
        <f>IF(F6626=1,"",IF(Table!H6627="","",Table!H6627))</f>
        <v/>
      </c>
    </row>
    <row r="6627" spans="6:8" x14ac:dyDescent="0.25">
      <c r="F6627" s="4">
        <f>IF(Table!H6627="","",IF(COUNTIF(Table!$H$2:H6627,Table!H6628)&gt;0=TRUE,1,0))</f>
        <v>1</v>
      </c>
      <c r="G6627" s="4">
        <f t="shared" si="105"/>
        <v>20</v>
      </c>
      <c r="H6627" s="4" t="str">
        <f>IF(F6627=1,"",IF(Table!H6628="","",Table!H6628))</f>
        <v/>
      </c>
    </row>
    <row r="6628" spans="6:8" x14ac:dyDescent="0.25">
      <c r="F6628" s="4">
        <f>IF(Table!H6628="","",IF(COUNTIF(Table!$H$2:H6628,Table!H6629)&gt;0=TRUE,1,0))</f>
        <v>1</v>
      </c>
      <c r="G6628" s="4">
        <f t="shared" si="105"/>
        <v>20</v>
      </c>
      <c r="H6628" s="4" t="str">
        <f>IF(F6628=1,"",IF(Table!H6629="","",Table!H6629))</f>
        <v/>
      </c>
    </row>
    <row r="6629" spans="6:8" x14ac:dyDescent="0.25">
      <c r="F6629" s="4">
        <f>IF(Table!H6629="","",IF(COUNTIF(Table!$H$2:H6629,Table!H6630)&gt;0=TRUE,1,0))</f>
        <v>1</v>
      </c>
      <c r="G6629" s="4">
        <f t="shared" si="105"/>
        <v>20</v>
      </c>
      <c r="H6629" s="4" t="str">
        <f>IF(F6629=1,"",IF(Table!H6630="","",Table!H6630))</f>
        <v/>
      </c>
    </row>
    <row r="6630" spans="6:8" x14ac:dyDescent="0.25">
      <c r="F6630" s="4">
        <f>IF(Table!H6630="","",IF(COUNTIF(Table!$H$2:H6630,Table!H6631)&gt;0=TRUE,1,0))</f>
        <v>1</v>
      </c>
      <c r="G6630" s="4">
        <f t="shared" si="105"/>
        <v>20</v>
      </c>
      <c r="H6630" s="4" t="str">
        <f>IF(F6630=1,"",IF(Table!H6631="","",Table!H6631))</f>
        <v/>
      </c>
    </row>
    <row r="6631" spans="6:8" x14ac:dyDescent="0.25">
      <c r="F6631" s="4">
        <f>IF(Table!H6631="","",IF(COUNTIF(Table!$H$2:H6631,Table!H6632)&gt;0=TRUE,1,0))</f>
        <v>1</v>
      </c>
      <c r="G6631" s="4">
        <f t="shared" si="105"/>
        <v>20</v>
      </c>
      <c r="H6631" s="4" t="str">
        <f>IF(F6631=1,"",IF(Table!H6632="","",Table!H6632))</f>
        <v/>
      </c>
    </row>
    <row r="6632" spans="6:8" x14ac:dyDescent="0.25">
      <c r="F6632" s="4">
        <f>IF(Table!H6632="","",IF(COUNTIF(Table!$H$2:H6632,Table!H6633)&gt;0=TRUE,1,0))</f>
        <v>1</v>
      </c>
      <c r="G6632" s="4">
        <f t="shared" si="105"/>
        <v>20</v>
      </c>
      <c r="H6632" s="4" t="str">
        <f>IF(F6632=1,"",IF(Table!H6633="","",Table!H6633))</f>
        <v/>
      </c>
    </row>
    <row r="6633" spans="6:8" x14ac:dyDescent="0.25">
      <c r="F6633" s="4">
        <f>IF(Table!H6633="","",IF(COUNTIF(Table!$H$2:H6633,Table!H6634)&gt;0=TRUE,1,0))</f>
        <v>1</v>
      </c>
      <c r="G6633" s="4">
        <f t="shared" si="105"/>
        <v>20</v>
      </c>
      <c r="H6633" s="4" t="str">
        <f>IF(F6633=1,"",IF(Table!H6634="","",Table!H6634))</f>
        <v/>
      </c>
    </row>
    <row r="6634" spans="6:8" x14ac:dyDescent="0.25">
      <c r="F6634" s="4">
        <f>IF(Table!H6634="","",IF(COUNTIF(Table!$H$2:H6634,Table!H6635)&gt;0=TRUE,1,0))</f>
        <v>1</v>
      </c>
      <c r="G6634" s="4">
        <f t="shared" si="105"/>
        <v>20</v>
      </c>
      <c r="H6634" s="4" t="str">
        <f>IF(F6634=1,"",IF(Table!H6635="","",Table!H6635))</f>
        <v/>
      </c>
    </row>
    <row r="6635" spans="6:8" x14ac:dyDescent="0.25">
      <c r="F6635" s="4">
        <f>IF(Table!H6635="","",IF(COUNTIF(Table!$H$2:H6635,Table!H6636)&gt;0=TRUE,1,0))</f>
        <v>1</v>
      </c>
      <c r="G6635" s="4">
        <f t="shared" si="105"/>
        <v>20</v>
      </c>
      <c r="H6635" s="4" t="str">
        <f>IF(F6635=1,"",IF(Table!H6636="","",Table!H6636))</f>
        <v/>
      </c>
    </row>
    <row r="6636" spans="6:8" x14ac:dyDescent="0.25">
      <c r="F6636" s="4">
        <f>IF(Table!H6636="","",IF(COUNTIF(Table!$H$2:H6636,Table!H6637)&gt;0=TRUE,1,0))</f>
        <v>1</v>
      </c>
      <c r="G6636" s="4">
        <f t="shared" si="105"/>
        <v>20</v>
      </c>
      <c r="H6636" s="4" t="str">
        <f>IF(F6636=1,"",IF(Table!H6637="","",Table!H6637))</f>
        <v/>
      </c>
    </row>
    <row r="6637" spans="6:8" x14ac:dyDescent="0.25">
      <c r="F6637" s="4">
        <f>IF(Table!H6637="","",IF(COUNTIF(Table!$H$2:H6637,Table!H6638)&gt;0=TRUE,1,0))</f>
        <v>1</v>
      </c>
      <c r="G6637" s="4">
        <f t="shared" si="105"/>
        <v>20</v>
      </c>
      <c r="H6637" s="4" t="str">
        <f>IF(F6637=1,"",IF(Table!H6638="","",Table!H6638))</f>
        <v/>
      </c>
    </row>
    <row r="6638" spans="6:8" x14ac:dyDescent="0.25">
      <c r="F6638" s="4">
        <f>IF(Table!H6638="","",IF(COUNTIF(Table!$H$2:H6638,Table!H6639)&gt;0=TRUE,1,0))</f>
        <v>1</v>
      </c>
      <c r="G6638" s="4">
        <f t="shared" si="105"/>
        <v>20</v>
      </c>
      <c r="H6638" s="4" t="str">
        <f>IF(F6638=1,"",IF(Table!H6639="","",Table!H6639))</f>
        <v/>
      </c>
    </row>
    <row r="6639" spans="6:8" x14ac:dyDescent="0.25">
      <c r="F6639" s="4">
        <f>IF(Table!H6639="","",IF(COUNTIF(Table!$H$2:H6639,Table!H6640)&gt;0=TRUE,1,0))</f>
        <v>1</v>
      </c>
      <c r="G6639" s="4">
        <f t="shared" si="105"/>
        <v>20</v>
      </c>
      <c r="H6639" s="4" t="str">
        <f>IF(F6639=1,"",IF(Table!H6640="","",Table!H6640))</f>
        <v/>
      </c>
    </row>
    <row r="6640" spans="6:8" x14ac:dyDescent="0.25">
      <c r="F6640" s="4">
        <f>IF(Table!H6640="","",IF(COUNTIF(Table!$H$2:H6640,Table!H6641)&gt;0=TRUE,1,0))</f>
        <v>1</v>
      </c>
      <c r="G6640" s="4">
        <f t="shared" si="105"/>
        <v>20</v>
      </c>
      <c r="H6640" s="4" t="str">
        <f>IF(F6640=1,"",IF(Table!H6641="","",Table!H6641))</f>
        <v/>
      </c>
    </row>
    <row r="6641" spans="6:8" x14ac:dyDescent="0.25">
      <c r="F6641" s="4">
        <f>IF(Table!H6641="","",IF(COUNTIF(Table!$H$2:H6641,Table!H6642)&gt;0=TRUE,1,0))</f>
        <v>1</v>
      </c>
      <c r="G6641" s="4">
        <f t="shared" si="105"/>
        <v>20</v>
      </c>
      <c r="H6641" s="4" t="str">
        <f>IF(F6641=1,"",IF(Table!H6642="","",Table!H6642))</f>
        <v/>
      </c>
    </row>
    <row r="6642" spans="6:8" x14ac:dyDescent="0.25">
      <c r="F6642" s="4">
        <f>IF(Table!H6642="","",IF(COUNTIF(Table!$H$2:H6642,Table!H6643)&gt;0=TRUE,1,0))</f>
        <v>1</v>
      </c>
      <c r="G6642" s="4">
        <f t="shared" si="105"/>
        <v>20</v>
      </c>
      <c r="H6642" s="4" t="str">
        <f>IF(F6642=1,"",IF(Table!H6643="","",Table!H6643))</f>
        <v/>
      </c>
    </row>
    <row r="6643" spans="6:8" x14ac:dyDescent="0.25">
      <c r="F6643" s="4">
        <f>IF(Table!H6643="","",IF(COUNTIF(Table!$H$2:H6643,Table!H6644)&gt;0=TRUE,1,0))</f>
        <v>1</v>
      </c>
      <c r="G6643" s="4">
        <f t="shared" si="105"/>
        <v>20</v>
      </c>
      <c r="H6643" s="4" t="str">
        <f>IF(F6643=1,"",IF(Table!H6644="","",Table!H6644))</f>
        <v/>
      </c>
    </row>
    <row r="6644" spans="6:8" x14ac:dyDescent="0.25">
      <c r="F6644" s="4">
        <f>IF(Table!H6644="","",IF(COUNTIF(Table!$H$2:H6644,Table!H6645)&gt;0=TRUE,1,0))</f>
        <v>1</v>
      </c>
      <c r="G6644" s="4">
        <f t="shared" si="105"/>
        <v>20</v>
      </c>
      <c r="H6644" s="4" t="str">
        <f>IF(F6644=1,"",IF(Table!H6645="","",Table!H6645))</f>
        <v/>
      </c>
    </row>
    <row r="6645" spans="6:8" x14ac:dyDescent="0.25">
      <c r="F6645" s="4">
        <f>IF(Table!H6645="","",IF(COUNTIF(Table!$H$2:H6645,Table!H6646)&gt;0=TRUE,1,0))</f>
        <v>1</v>
      </c>
      <c r="G6645" s="4">
        <f t="shared" si="105"/>
        <v>20</v>
      </c>
      <c r="H6645" s="4" t="str">
        <f>IF(F6645=1,"",IF(Table!H6646="","",Table!H6646))</f>
        <v/>
      </c>
    </row>
    <row r="6646" spans="6:8" x14ac:dyDescent="0.25">
      <c r="F6646" s="4">
        <f>IF(Table!H6646="","",IF(COUNTIF(Table!$H$2:H6646,Table!H6647)&gt;0=TRUE,1,0))</f>
        <v>1</v>
      </c>
      <c r="G6646" s="4">
        <f t="shared" si="105"/>
        <v>20</v>
      </c>
      <c r="H6646" s="4" t="str">
        <f>IF(F6646=1,"",IF(Table!H6647="","",Table!H6647))</f>
        <v/>
      </c>
    </row>
    <row r="6647" spans="6:8" x14ac:dyDescent="0.25">
      <c r="F6647" s="4">
        <f>IF(Table!H6647="","",IF(COUNTIF(Table!$H$2:H6647,Table!H6648)&gt;0=TRUE,1,0))</f>
        <v>1</v>
      </c>
      <c r="G6647" s="4">
        <f t="shared" si="105"/>
        <v>20</v>
      </c>
      <c r="H6647" s="4" t="str">
        <f>IF(F6647=1,"",IF(Table!H6648="","",Table!H6648))</f>
        <v/>
      </c>
    </row>
    <row r="6648" spans="6:8" x14ac:dyDescent="0.25">
      <c r="F6648" s="4">
        <f>IF(Table!H6648="","",IF(COUNTIF(Table!$H$2:H6648,Table!H6649)&gt;0=TRUE,1,0))</f>
        <v>1</v>
      </c>
      <c r="G6648" s="4">
        <f t="shared" si="105"/>
        <v>20</v>
      </c>
      <c r="H6648" s="4" t="str">
        <f>IF(F6648=1,"",IF(Table!H6649="","",Table!H6649))</f>
        <v/>
      </c>
    </row>
    <row r="6649" spans="6:8" x14ac:dyDescent="0.25">
      <c r="F6649" s="4">
        <f>IF(Table!H6649="","",IF(COUNTIF(Table!$H$2:H6649,Table!H6650)&gt;0=TRUE,1,0))</f>
        <v>1</v>
      </c>
      <c r="G6649" s="4">
        <f t="shared" si="105"/>
        <v>20</v>
      </c>
      <c r="H6649" s="4" t="str">
        <f>IF(F6649=1,"",IF(Table!H6650="","",Table!H6650))</f>
        <v/>
      </c>
    </row>
    <row r="6650" spans="6:8" x14ac:dyDescent="0.25">
      <c r="F6650" s="4">
        <f>IF(Table!H6650="","",IF(COUNTIF(Table!$H$2:H6650,Table!H6651)&gt;0=TRUE,1,0))</f>
        <v>1</v>
      </c>
      <c r="G6650" s="4">
        <f t="shared" si="105"/>
        <v>20</v>
      </c>
      <c r="H6650" s="4" t="str">
        <f>IF(F6650=1,"",IF(Table!H6651="","",Table!H6651))</f>
        <v/>
      </c>
    </row>
    <row r="6651" spans="6:8" x14ac:dyDescent="0.25">
      <c r="F6651" s="4">
        <f>IF(Table!H6651="","",IF(COUNTIF(Table!$H$2:H6651,Table!H6652)&gt;0=TRUE,1,0))</f>
        <v>1</v>
      </c>
      <c r="G6651" s="4">
        <f t="shared" si="105"/>
        <v>20</v>
      </c>
      <c r="H6651" s="4" t="str">
        <f>IF(F6651=1,"",IF(Table!H6652="","",Table!H6652))</f>
        <v/>
      </c>
    </row>
    <row r="6652" spans="6:8" x14ac:dyDescent="0.25">
      <c r="F6652" s="4">
        <f>IF(Table!H6652="","",IF(COUNTIF(Table!$H$2:H6652,Table!H6653)&gt;0=TRUE,1,0))</f>
        <v>1</v>
      </c>
      <c r="G6652" s="4">
        <f t="shared" si="105"/>
        <v>20</v>
      </c>
      <c r="H6652" s="4" t="str">
        <f>IF(F6652=1,"",IF(Table!H6653="","",Table!H6653))</f>
        <v/>
      </c>
    </row>
    <row r="6653" spans="6:8" x14ac:dyDescent="0.25">
      <c r="F6653" s="4">
        <f>IF(Table!H6653="","",IF(COUNTIF(Table!$H$2:H6653,Table!H6654)&gt;0=TRUE,1,0))</f>
        <v>1</v>
      </c>
      <c r="G6653" s="4">
        <f t="shared" si="105"/>
        <v>20</v>
      </c>
      <c r="H6653" s="4" t="str">
        <f>IF(F6653=1,"",IF(Table!H6654="","",Table!H6654))</f>
        <v/>
      </c>
    </row>
    <row r="6654" spans="6:8" x14ac:dyDescent="0.25">
      <c r="F6654" s="4">
        <f>IF(Table!H6654="","",IF(COUNTIF(Table!$H$2:H6654,Table!H6655)&gt;0=TRUE,1,0))</f>
        <v>1</v>
      </c>
      <c r="G6654" s="4">
        <f t="shared" si="105"/>
        <v>20</v>
      </c>
      <c r="H6654" s="4" t="str">
        <f>IF(F6654=1,"",IF(Table!H6655="","",Table!H6655))</f>
        <v/>
      </c>
    </row>
    <row r="6655" spans="6:8" x14ac:dyDescent="0.25">
      <c r="F6655" s="4">
        <f>IF(Table!H6655="","",IF(COUNTIF(Table!$H$2:H6655,Table!H6656)&gt;0=TRUE,1,0))</f>
        <v>1</v>
      </c>
      <c r="G6655" s="4">
        <f t="shared" si="105"/>
        <v>20</v>
      </c>
      <c r="H6655" s="4" t="str">
        <f>IF(F6655=1,"",IF(Table!H6656="","",Table!H6656))</f>
        <v/>
      </c>
    </row>
    <row r="6656" spans="6:8" x14ac:dyDescent="0.25">
      <c r="F6656" s="4">
        <f>IF(Table!H6656="","",IF(COUNTIF(Table!$H$2:H6656,Table!H6657)&gt;0=TRUE,1,0))</f>
        <v>1</v>
      </c>
      <c r="G6656" s="4">
        <f t="shared" si="105"/>
        <v>20</v>
      </c>
      <c r="H6656" s="4" t="str">
        <f>IF(F6656=1,"",IF(Table!H6657="","",Table!H6657))</f>
        <v/>
      </c>
    </row>
    <row r="6657" spans="6:8" x14ac:dyDescent="0.25">
      <c r="F6657" s="4">
        <f>IF(Table!H6657="","",IF(COUNTIF(Table!$H$2:H6657,Table!H6658)&gt;0=TRUE,1,0))</f>
        <v>1</v>
      </c>
      <c r="G6657" s="4">
        <f t="shared" si="105"/>
        <v>20</v>
      </c>
      <c r="H6657" s="4" t="str">
        <f>IF(F6657=1,"",IF(Table!H6658="","",Table!H6658))</f>
        <v/>
      </c>
    </row>
    <row r="6658" spans="6:8" x14ac:dyDescent="0.25">
      <c r="F6658" s="4">
        <f>IF(Table!H6658="","",IF(COUNTIF(Table!$H$2:H6658,Table!H6659)&gt;0=TRUE,1,0))</f>
        <v>1</v>
      </c>
      <c r="G6658" s="4">
        <f t="shared" ref="G6658:G6721" si="106">IF(H6658&lt;&gt;"",G6657+1,G6657)</f>
        <v>20</v>
      </c>
      <c r="H6658" s="4" t="str">
        <f>IF(F6658=1,"",IF(Table!H6659="","",Table!H6659))</f>
        <v/>
      </c>
    </row>
    <row r="6659" spans="6:8" x14ac:dyDescent="0.25">
      <c r="F6659" s="4">
        <f>IF(Table!H6659="","",IF(COUNTIF(Table!$H$2:H6659,Table!H6660)&gt;0=TRUE,1,0))</f>
        <v>1</v>
      </c>
      <c r="G6659" s="4">
        <f t="shared" si="106"/>
        <v>20</v>
      </c>
      <c r="H6659" s="4" t="str">
        <f>IF(F6659=1,"",IF(Table!H6660="","",Table!H6660))</f>
        <v/>
      </c>
    </row>
    <row r="6660" spans="6:8" x14ac:dyDescent="0.25">
      <c r="F6660" s="4">
        <f>IF(Table!H6660="","",IF(COUNTIF(Table!$H$2:H6660,Table!H6661)&gt;0=TRUE,1,0))</f>
        <v>1</v>
      </c>
      <c r="G6660" s="4">
        <f t="shared" si="106"/>
        <v>20</v>
      </c>
      <c r="H6660" s="4" t="str">
        <f>IF(F6660=1,"",IF(Table!H6661="","",Table!H6661))</f>
        <v/>
      </c>
    </row>
    <row r="6661" spans="6:8" x14ac:dyDescent="0.25">
      <c r="F6661" s="4">
        <f>IF(Table!H6661="","",IF(COUNTIF(Table!$H$2:H6661,Table!H6662)&gt;0=TRUE,1,0))</f>
        <v>1</v>
      </c>
      <c r="G6661" s="4">
        <f t="shared" si="106"/>
        <v>20</v>
      </c>
      <c r="H6661" s="4" t="str">
        <f>IF(F6661=1,"",IF(Table!H6662="","",Table!H6662))</f>
        <v/>
      </c>
    </row>
    <row r="6662" spans="6:8" x14ac:dyDescent="0.25">
      <c r="F6662" s="4">
        <f>IF(Table!H6662="","",IF(COUNTIF(Table!$H$2:H6662,Table!H6663)&gt;0=TRUE,1,0))</f>
        <v>1</v>
      </c>
      <c r="G6662" s="4">
        <f t="shared" si="106"/>
        <v>20</v>
      </c>
      <c r="H6662" s="4" t="str">
        <f>IF(F6662=1,"",IF(Table!H6663="","",Table!H6663))</f>
        <v/>
      </c>
    </row>
    <row r="6663" spans="6:8" x14ac:dyDescent="0.25">
      <c r="F6663" s="4">
        <f>IF(Table!H6663="","",IF(COUNTIF(Table!$H$2:H6663,Table!H6664)&gt;0=TRUE,1,0))</f>
        <v>1</v>
      </c>
      <c r="G6663" s="4">
        <f t="shared" si="106"/>
        <v>20</v>
      </c>
      <c r="H6663" s="4" t="str">
        <f>IF(F6663=1,"",IF(Table!H6664="","",Table!H6664))</f>
        <v/>
      </c>
    </row>
    <row r="6664" spans="6:8" x14ac:dyDescent="0.25">
      <c r="F6664" s="4">
        <f>IF(Table!H6664="","",IF(COUNTIF(Table!$H$2:H6664,Table!H6665)&gt;0=TRUE,1,0))</f>
        <v>1</v>
      </c>
      <c r="G6664" s="4">
        <f t="shared" si="106"/>
        <v>20</v>
      </c>
      <c r="H6664" s="4" t="str">
        <f>IF(F6664=1,"",IF(Table!H6665="","",Table!H6665))</f>
        <v/>
      </c>
    </row>
    <row r="6665" spans="6:8" x14ac:dyDescent="0.25">
      <c r="F6665" s="4">
        <f>IF(Table!H6665="","",IF(COUNTIF(Table!$H$2:H6665,Table!H6666)&gt;0=TRUE,1,0))</f>
        <v>1</v>
      </c>
      <c r="G6665" s="4">
        <f t="shared" si="106"/>
        <v>20</v>
      </c>
      <c r="H6665" s="4" t="str">
        <f>IF(F6665=1,"",IF(Table!H6666="","",Table!H6666))</f>
        <v/>
      </c>
    </row>
    <row r="6666" spans="6:8" x14ac:dyDescent="0.25">
      <c r="F6666" s="4">
        <f>IF(Table!H6666="","",IF(COUNTIF(Table!$H$2:H6666,Table!H6667)&gt;0=TRUE,1,0))</f>
        <v>1</v>
      </c>
      <c r="G6666" s="4">
        <f t="shared" si="106"/>
        <v>20</v>
      </c>
      <c r="H6666" s="4" t="str">
        <f>IF(F6666=1,"",IF(Table!H6667="","",Table!H6667))</f>
        <v/>
      </c>
    </row>
    <row r="6667" spans="6:8" x14ac:dyDescent="0.25">
      <c r="F6667" s="4">
        <f>IF(Table!H6667="","",IF(COUNTIF(Table!$H$2:H6667,Table!H6668)&gt;0=TRUE,1,0))</f>
        <v>1</v>
      </c>
      <c r="G6667" s="4">
        <f t="shared" si="106"/>
        <v>20</v>
      </c>
      <c r="H6667" s="4" t="str">
        <f>IF(F6667=1,"",IF(Table!H6668="","",Table!H6668))</f>
        <v/>
      </c>
    </row>
    <row r="6668" spans="6:8" x14ac:dyDescent="0.25">
      <c r="F6668" s="4">
        <f>IF(Table!H6668="","",IF(COUNTIF(Table!$H$2:H6668,Table!H6669)&gt;0=TRUE,1,0))</f>
        <v>1</v>
      </c>
      <c r="G6668" s="4">
        <f t="shared" si="106"/>
        <v>20</v>
      </c>
      <c r="H6668" s="4" t="str">
        <f>IF(F6668=1,"",IF(Table!H6669="","",Table!H6669))</f>
        <v/>
      </c>
    </row>
    <row r="6669" spans="6:8" x14ac:dyDescent="0.25">
      <c r="F6669" s="4">
        <f>IF(Table!H6669="","",IF(COUNTIF(Table!$H$2:H6669,Table!H6670)&gt;0=TRUE,1,0))</f>
        <v>1</v>
      </c>
      <c r="G6669" s="4">
        <f t="shared" si="106"/>
        <v>20</v>
      </c>
      <c r="H6669" s="4" t="str">
        <f>IF(F6669=1,"",IF(Table!H6670="","",Table!H6670))</f>
        <v/>
      </c>
    </row>
    <row r="6670" spans="6:8" x14ac:dyDescent="0.25">
      <c r="F6670" s="4">
        <f>IF(Table!H6670="","",IF(COUNTIF(Table!$H$2:H6670,Table!H6671)&gt;0=TRUE,1,0))</f>
        <v>1</v>
      </c>
      <c r="G6670" s="4">
        <f t="shared" si="106"/>
        <v>20</v>
      </c>
      <c r="H6670" s="4" t="str">
        <f>IF(F6670=1,"",IF(Table!H6671="","",Table!H6671))</f>
        <v/>
      </c>
    </row>
    <row r="6671" spans="6:8" x14ac:dyDescent="0.25">
      <c r="F6671" s="4">
        <f>IF(Table!H6671="","",IF(COUNTIF(Table!$H$2:H6671,Table!H6672)&gt;0=TRUE,1,0))</f>
        <v>1</v>
      </c>
      <c r="G6671" s="4">
        <f t="shared" si="106"/>
        <v>20</v>
      </c>
      <c r="H6671" s="4" t="str">
        <f>IF(F6671=1,"",IF(Table!H6672="","",Table!H6672))</f>
        <v/>
      </c>
    </row>
    <row r="6672" spans="6:8" x14ac:dyDescent="0.25">
      <c r="F6672" s="4">
        <f>IF(Table!H6672="","",IF(COUNTIF(Table!$H$2:H6672,Table!H6673)&gt;0=TRUE,1,0))</f>
        <v>1</v>
      </c>
      <c r="G6672" s="4">
        <f t="shared" si="106"/>
        <v>20</v>
      </c>
      <c r="H6672" s="4" t="str">
        <f>IF(F6672=1,"",IF(Table!H6673="","",Table!H6673))</f>
        <v/>
      </c>
    </row>
    <row r="6673" spans="6:8" x14ac:dyDescent="0.25">
      <c r="F6673" s="4">
        <f>IF(Table!H6673="","",IF(COUNTIF(Table!$H$2:H6673,Table!H6674)&gt;0=TRUE,1,0))</f>
        <v>1</v>
      </c>
      <c r="G6673" s="4">
        <f t="shared" si="106"/>
        <v>20</v>
      </c>
      <c r="H6673" s="4" t="str">
        <f>IF(F6673=1,"",IF(Table!H6674="","",Table!H6674))</f>
        <v/>
      </c>
    </row>
    <row r="6674" spans="6:8" x14ac:dyDescent="0.25">
      <c r="F6674" s="4">
        <f>IF(Table!H6674="","",IF(COUNTIF(Table!$H$2:H6674,Table!H6675)&gt;0=TRUE,1,0))</f>
        <v>1</v>
      </c>
      <c r="G6674" s="4">
        <f t="shared" si="106"/>
        <v>20</v>
      </c>
      <c r="H6674" s="4" t="str">
        <f>IF(F6674=1,"",IF(Table!H6675="","",Table!H6675))</f>
        <v/>
      </c>
    </row>
    <row r="6675" spans="6:8" x14ac:dyDescent="0.25">
      <c r="F6675" s="4">
        <f>IF(Table!H6675="","",IF(COUNTIF(Table!$H$2:H6675,Table!H6676)&gt;0=TRUE,1,0))</f>
        <v>1</v>
      </c>
      <c r="G6675" s="4">
        <f t="shared" si="106"/>
        <v>20</v>
      </c>
      <c r="H6675" s="4" t="str">
        <f>IF(F6675=1,"",IF(Table!H6676="","",Table!H6676))</f>
        <v/>
      </c>
    </row>
    <row r="6676" spans="6:8" x14ac:dyDescent="0.25">
      <c r="F6676" s="4">
        <f>IF(Table!H6676="","",IF(COUNTIF(Table!$H$2:H6676,Table!H6677)&gt;0=TRUE,1,0))</f>
        <v>1</v>
      </c>
      <c r="G6676" s="4">
        <f t="shared" si="106"/>
        <v>20</v>
      </c>
      <c r="H6676" s="4" t="str">
        <f>IF(F6676=1,"",IF(Table!H6677="","",Table!H6677))</f>
        <v/>
      </c>
    </row>
    <row r="6677" spans="6:8" x14ac:dyDescent="0.25">
      <c r="F6677" s="4">
        <f>IF(Table!H6677="","",IF(COUNTIF(Table!$H$2:H6677,Table!H6678)&gt;0=TRUE,1,0))</f>
        <v>1</v>
      </c>
      <c r="G6677" s="4">
        <f t="shared" si="106"/>
        <v>20</v>
      </c>
      <c r="H6677" s="4" t="str">
        <f>IF(F6677=1,"",IF(Table!H6678="","",Table!H6678))</f>
        <v/>
      </c>
    </row>
    <row r="6678" spans="6:8" x14ac:dyDescent="0.25">
      <c r="F6678" s="4">
        <f>IF(Table!H6678="","",IF(COUNTIF(Table!$H$2:H6678,Table!H6679)&gt;0=TRUE,1,0))</f>
        <v>1</v>
      </c>
      <c r="G6678" s="4">
        <f t="shared" si="106"/>
        <v>20</v>
      </c>
      <c r="H6678" s="4" t="str">
        <f>IF(F6678=1,"",IF(Table!H6679="","",Table!H6679))</f>
        <v/>
      </c>
    </row>
    <row r="6679" spans="6:8" x14ac:dyDescent="0.25">
      <c r="F6679" s="4">
        <f>IF(Table!H6679="","",IF(COUNTIF(Table!$H$2:H6679,Table!H6680)&gt;0=TRUE,1,0))</f>
        <v>1</v>
      </c>
      <c r="G6679" s="4">
        <f t="shared" si="106"/>
        <v>20</v>
      </c>
      <c r="H6679" s="4" t="str">
        <f>IF(F6679=1,"",IF(Table!H6680="","",Table!H6680))</f>
        <v/>
      </c>
    </row>
    <row r="6680" spans="6:8" x14ac:dyDescent="0.25">
      <c r="F6680" s="4">
        <f>IF(Table!H6680="","",IF(COUNTIF(Table!$H$2:H6680,Table!H6681)&gt;0=TRUE,1,0))</f>
        <v>1</v>
      </c>
      <c r="G6680" s="4">
        <f t="shared" si="106"/>
        <v>20</v>
      </c>
      <c r="H6680" s="4" t="str">
        <f>IF(F6680=1,"",IF(Table!H6681="","",Table!H6681))</f>
        <v/>
      </c>
    </row>
    <row r="6681" spans="6:8" x14ac:dyDescent="0.25">
      <c r="F6681" s="4">
        <f>IF(Table!H6681="","",IF(COUNTIF(Table!$H$2:H6681,Table!H6682)&gt;0=TRUE,1,0))</f>
        <v>1</v>
      </c>
      <c r="G6681" s="4">
        <f t="shared" si="106"/>
        <v>20</v>
      </c>
      <c r="H6681" s="4" t="str">
        <f>IF(F6681=1,"",IF(Table!H6682="","",Table!H6682))</f>
        <v/>
      </c>
    </row>
    <row r="6682" spans="6:8" x14ac:dyDescent="0.25">
      <c r="F6682" s="4">
        <f>IF(Table!H6682="","",IF(COUNTIF(Table!$H$2:H6682,Table!H6683)&gt;0=TRUE,1,0))</f>
        <v>1</v>
      </c>
      <c r="G6682" s="4">
        <f t="shared" si="106"/>
        <v>20</v>
      </c>
      <c r="H6682" s="4" t="str">
        <f>IF(F6682=1,"",IF(Table!H6683="","",Table!H6683))</f>
        <v/>
      </c>
    </row>
    <row r="6683" spans="6:8" x14ac:dyDescent="0.25">
      <c r="F6683" s="4">
        <f>IF(Table!H6683="","",IF(COUNTIF(Table!$H$2:H6683,Table!H6684)&gt;0=TRUE,1,0))</f>
        <v>1</v>
      </c>
      <c r="G6683" s="4">
        <f t="shared" si="106"/>
        <v>20</v>
      </c>
      <c r="H6683" s="4" t="str">
        <f>IF(F6683=1,"",IF(Table!H6684="","",Table!H6684))</f>
        <v/>
      </c>
    </row>
    <row r="6684" spans="6:8" x14ac:dyDescent="0.25">
      <c r="F6684" s="4">
        <f>IF(Table!H6684="","",IF(COUNTIF(Table!$H$2:H6684,Table!H6685)&gt;0=TRUE,1,0))</f>
        <v>1</v>
      </c>
      <c r="G6684" s="4">
        <f t="shared" si="106"/>
        <v>20</v>
      </c>
      <c r="H6684" s="4" t="str">
        <f>IF(F6684=1,"",IF(Table!H6685="","",Table!H6685))</f>
        <v/>
      </c>
    </row>
    <row r="6685" spans="6:8" x14ac:dyDescent="0.25">
      <c r="F6685" s="4">
        <f>IF(Table!H6685="","",IF(COUNTIF(Table!$H$2:H6685,Table!H6686)&gt;0=TRUE,1,0))</f>
        <v>1</v>
      </c>
      <c r="G6685" s="4">
        <f t="shared" si="106"/>
        <v>20</v>
      </c>
      <c r="H6685" s="4" t="str">
        <f>IF(F6685=1,"",IF(Table!H6686="","",Table!H6686))</f>
        <v/>
      </c>
    </row>
    <row r="6686" spans="6:8" x14ac:dyDescent="0.25">
      <c r="F6686" s="4">
        <f>IF(Table!H6686="","",IF(COUNTIF(Table!$H$2:H6686,Table!H6687)&gt;0=TRUE,1,0))</f>
        <v>1</v>
      </c>
      <c r="G6686" s="4">
        <f t="shared" si="106"/>
        <v>20</v>
      </c>
      <c r="H6686" s="4" t="str">
        <f>IF(F6686=1,"",IF(Table!H6687="","",Table!H6687))</f>
        <v/>
      </c>
    </row>
    <row r="6687" spans="6:8" x14ac:dyDescent="0.25">
      <c r="F6687" s="4">
        <f>IF(Table!H6687="","",IF(COUNTIF(Table!$H$2:H6687,Table!H6688)&gt;0=TRUE,1,0))</f>
        <v>1</v>
      </c>
      <c r="G6687" s="4">
        <f t="shared" si="106"/>
        <v>20</v>
      </c>
      <c r="H6687" s="4" t="str">
        <f>IF(F6687=1,"",IF(Table!H6688="","",Table!H6688))</f>
        <v/>
      </c>
    </row>
    <row r="6688" spans="6:8" x14ac:dyDescent="0.25">
      <c r="F6688" s="4">
        <f>IF(Table!H6688="","",IF(COUNTIF(Table!$H$2:H6688,Table!H6689)&gt;0=TRUE,1,0))</f>
        <v>1</v>
      </c>
      <c r="G6688" s="4">
        <f t="shared" si="106"/>
        <v>20</v>
      </c>
      <c r="H6688" s="4" t="str">
        <f>IF(F6688=1,"",IF(Table!H6689="","",Table!H6689))</f>
        <v/>
      </c>
    </row>
    <row r="6689" spans="6:8" x14ac:dyDescent="0.25">
      <c r="F6689" s="4">
        <f>IF(Table!H6689="","",IF(COUNTIF(Table!$H$2:H6689,Table!H6690)&gt;0=TRUE,1,0))</f>
        <v>1</v>
      </c>
      <c r="G6689" s="4">
        <f t="shared" si="106"/>
        <v>20</v>
      </c>
      <c r="H6689" s="4" t="str">
        <f>IF(F6689=1,"",IF(Table!H6690="","",Table!H6690))</f>
        <v/>
      </c>
    </row>
    <row r="6690" spans="6:8" x14ac:dyDescent="0.25">
      <c r="F6690" s="4">
        <f>IF(Table!H6690="","",IF(COUNTIF(Table!$H$2:H6690,Table!H6691)&gt;0=TRUE,1,0))</f>
        <v>1</v>
      </c>
      <c r="G6690" s="4">
        <f t="shared" si="106"/>
        <v>20</v>
      </c>
      <c r="H6690" s="4" t="str">
        <f>IF(F6690=1,"",IF(Table!H6691="","",Table!H6691))</f>
        <v/>
      </c>
    </row>
    <row r="6691" spans="6:8" x14ac:dyDescent="0.25">
      <c r="F6691" s="4">
        <f>IF(Table!H6691="","",IF(COUNTIF(Table!$H$2:H6691,Table!H6692)&gt;0=TRUE,1,0))</f>
        <v>1</v>
      </c>
      <c r="G6691" s="4">
        <f t="shared" si="106"/>
        <v>20</v>
      </c>
      <c r="H6691" s="4" t="str">
        <f>IF(F6691=1,"",IF(Table!H6692="","",Table!H6692))</f>
        <v/>
      </c>
    </row>
    <row r="6692" spans="6:8" x14ac:dyDescent="0.25">
      <c r="F6692" s="4">
        <f>IF(Table!H6692="","",IF(COUNTIF(Table!$H$2:H6692,Table!H6693)&gt;0=TRUE,1,0))</f>
        <v>1</v>
      </c>
      <c r="G6692" s="4">
        <f t="shared" si="106"/>
        <v>20</v>
      </c>
      <c r="H6692" s="4" t="str">
        <f>IF(F6692=1,"",IF(Table!H6693="","",Table!H6693))</f>
        <v/>
      </c>
    </row>
    <row r="6693" spans="6:8" x14ac:dyDescent="0.25">
      <c r="F6693" s="4">
        <f>IF(Table!H6693="","",IF(COUNTIF(Table!$H$2:H6693,Table!H6694)&gt;0=TRUE,1,0))</f>
        <v>1</v>
      </c>
      <c r="G6693" s="4">
        <f t="shared" si="106"/>
        <v>20</v>
      </c>
      <c r="H6693" s="4" t="str">
        <f>IF(F6693=1,"",IF(Table!H6694="","",Table!H6694))</f>
        <v/>
      </c>
    </row>
    <row r="6694" spans="6:8" x14ac:dyDescent="0.25">
      <c r="F6694" s="4">
        <f>IF(Table!H6694="","",IF(COUNTIF(Table!$H$2:H6694,Table!H6695)&gt;0=TRUE,1,0))</f>
        <v>1</v>
      </c>
      <c r="G6694" s="4">
        <f t="shared" si="106"/>
        <v>20</v>
      </c>
      <c r="H6694" s="4" t="str">
        <f>IF(F6694=1,"",IF(Table!H6695="","",Table!H6695))</f>
        <v/>
      </c>
    </row>
    <row r="6695" spans="6:8" x14ac:dyDescent="0.25">
      <c r="F6695" s="4">
        <f>IF(Table!H6695="","",IF(COUNTIF(Table!$H$2:H6695,Table!H6696)&gt;0=TRUE,1,0))</f>
        <v>1</v>
      </c>
      <c r="G6695" s="4">
        <f t="shared" si="106"/>
        <v>20</v>
      </c>
      <c r="H6695" s="4" t="str">
        <f>IF(F6695=1,"",IF(Table!H6696="","",Table!H6696))</f>
        <v/>
      </c>
    </row>
    <row r="6696" spans="6:8" x14ac:dyDescent="0.25">
      <c r="F6696" s="4">
        <f>IF(Table!H6696="","",IF(COUNTIF(Table!$H$2:H6696,Table!H6697)&gt;0=TRUE,1,0))</f>
        <v>1</v>
      </c>
      <c r="G6696" s="4">
        <f t="shared" si="106"/>
        <v>20</v>
      </c>
      <c r="H6696" s="4" t="str">
        <f>IF(F6696=1,"",IF(Table!H6697="","",Table!H6697))</f>
        <v/>
      </c>
    </row>
    <row r="6697" spans="6:8" x14ac:dyDescent="0.25">
      <c r="F6697" s="4">
        <f>IF(Table!H6697="","",IF(COUNTIF(Table!$H$2:H6697,Table!H6698)&gt;0=TRUE,1,0))</f>
        <v>1</v>
      </c>
      <c r="G6697" s="4">
        <f t="shared" si="106"/>
        <v>20</v>
      </c>
      <c r="H6697" s="4" t="str">
        <f>IF(F6697=1,"",IF(Table!H6698="","",Table!H6698))</f>
        <v/>
      </c>
    </row>
    <row r="6698" spans="6:8" x14ac:dyDescent="0.25">
      <c r="F6698" s="4">
        <f>IF(Table!H6698="","",IF(COUNTIF(Table!$H$2:H6698,Table!H6699)&gt;0=TRUE,1,0))</f>
        <v>1</v>
      </c>
      <c r="G6698" s="4">
        <f t="shared" si="106"/>
        <v>20</v>
      </c>
      <c r="H6698" s="4" t="str">
        <f>IF(F6698=1,"",IF(Table!H6699="","",Table!H6699))</f>
        <v/>
      </c>
    </row>
    <row r="6699" spans="6:8" x14ac:dyDescent="0.25">
      <c r="F6699" s="4">
        <f>IF(Table!H6699="","",IF(COUNTIF(Table!$H$2:H6699,Table!H6700)&gt;0=TRUE,1,0))</f>
        <v>1</v>
      </c>
      <c r="G6699" s="4">
        <f t="shared" si="106"/>
        <v>20</v>
      </c>
      <c r="H6699" s="4" t="str">
        <f>IF(F6699=1,"",IF(Table!H6700="","",Table!H6700))</f>
        <v/>
      </c>
    </row>
    <row r="6700" spans="6:8" x14ac:dyDescent="0.25">
      <c r="F6700" s="4">
        <f>IF(Table!H6700="","",IF(COUNTIF(Table!$H$2:H6700,Table!H6701)&gt;0=TRUE,1,0))</f>
        <v>1</v>
      </c>
      <c r="G6700" s="4">
        <f t="shared" si="106"/>
        <v>20</v>
      </c>
      <c r="H6700" s="4" t="str">
        <f>IF(F6700=1,"",IF(Table!H6701="","",Table!H6701))</f>
        <v/>
      </c>
    </row>
    <row r="6701" spans="6:8" x14ac:dyDescent="0.25">
      <c r="F6701" s="4">
        <f>IF(Table!H6701="","",IF(COUNTIF(Table!$H$2:H6701,Table!H6702)&gt;0=TRUE,1,0))</f>
        <v>1</v>
      </c>
      <c r="G6701" s="4">
        <f t="shared" si="106"/>
        <v>20</v>
      </c>
      <c r="H6701" s="4" t="str">
        <f>IF(F6701=1,"",IF(Table!H6702="","",Table!H6702))</f>
        <v/>
      </c>
    </row>
    <row r="6702" spans="6:8" x14ac:dyDescent="0.25">
      <c r="F6702" s="4">
        <f>IF(Table!H6702="","",IF(COUNTIF(Table!$H$2:H6702,Table!H6703)&gt;0=TRUE,1,0))</f>
        <v>1</v>
      </c>
      <c r="G6702" s="4">
        <f t="shared" si="106"/>
        <v>20</v>
      </c>
      <c r="H6702" s="4" t="str">
        <f>IF(F6702=1,"",IF(Table!H6703="","",Table!H6703))</f>
        <v/>
      </c>
    </row>
    <row r="6703" spans="6:8" x14ac:dyDescent="0.25">
      <c r="F6703" s="4">
        <f>IF(Table!H6703="","",IF(COUNTIF(Table!$H$2:H6703,Table!H6704)&gt;0=TRUE,1,0))</f>
        <v>1</v>
      </c>
      <c r="G6703" s="4">
        <f t="shared" si="106"/>
        <v>20</v>
      </c>
      <c r="H6703" s="4" t="str">
        <f>IF(F6703=1,"",IF(Table!H6704="","",Table!H6704))</f>
        <v/>
      </c>
    </row>
    <row r="6704" spans="6:8" x14ac:dyDescent="0.25">
      <c r="F6704" s="4">
        <f>IF(Table!H6704="","",IF(COUNTIF(Table!$H$2:H6704,Table!H6705)&gt;0=TRUE,1,0))</f>
        <v>1</v>
      </c>
      <c r="G6704" s="4">
        <f t="shared" si="106"/>
        <v>20</v>
      </c>
      <c r="H6704" s="4" t="str">
        <f>IF(F6704=1,"",IF(Table!H6705="","",Table!H6705))</f>
        <v/>
      </c>
    </row>
    <row r="6705" spans="6:8" x14ac:dyDescent="0.25">
      <c r="F6705" s="4">
        <f>IF(Table!H6705="","",IF(COUNTIF(Table!$H$2:H6705,Table!H6706)&gt;0=TRUE,1,0))</f>
        <v>1</v>
      </c>
      <c r="G6705" s="4">
        <f t="shared" si="106"/>
        <v>20</v>
      </c>
      <c r="H6705" s="4" t="str">
        <f>IF(F6705=1,"",IF(Table!H6706="","",Table!H6706))</f>
        <v/>
      </c>
    </row>
    <row r="6706" spans="6:8" x14ac:dyDescent="0.25">
      <c r="F6706" s="4">
        <f>IF(Table!H6706="","",IF(COUNTIF(Table!$H$2:H6706,Table!H6707)&gt;0=TRUE,1,0))</f>
        <v>1</v>
      </c>
      <c r="G6706" s="4">
        <f t="shared" si="106"/>
        <v>20</v>
      </c>
      <c r="H6706" s="4" t="str">
        <f>IF(F6706=1,"",IF(Table!H6707="","",Table!H6707))</f>
        <v/>
      </c>
    </row>
    <row r="6707" spans="6:8" x14ac:dyDescent="0.25">
      <c r="F6707" s="4">
        <f>IF(Table!H6707="","",IF(COUNTIF(Table!$H$2:H6707,Table!H6708)&gt;0=TRUE,1,0))</f>
        <v>1</v>
      </c>
      <c r="G6707" s="4">
        <f t="shared" si="106"/>
        <v>20</v>
      </c>
      <c r="H6707" s="4" t="str">
        <f>IF(F6707=1,"",IF(Table!H6708="","",Table!H6708))</f>
        <v/>
      </c>
    </row>
    <row r="6708" spans="6:8" x14ac:dyDescent="0.25">
      <c r="F6708" s="4">
        <f>IF(Table!H6708="","",IF(COUNTIF(Table!$H$2:H6708,Table!H6709)&gt;0=TRUE,1,0))</f>
        <v>1</v>
      </c>
      <c r="G6708" s="4">
        <f t="shared" si="106"/>
        <v>20</v>
      </c>
      <c r="H6708" s="4" t="str">
        <f>IF(F6708=1,"",IF(Table!H6709="","",Table!H6709))</f>
        <v/>
      </c>
    </row>
    <row r="6709" spans="6:8" x14ac:dyDescent="0.25">
      <c r="F6709" s="4">
        <f>IF(Table!H6709="","",IF(COUNTIF(Table!$H$2:H6709,Table!H6710)&gt;0=TRUE,1,0))</f>
        <v>1</v>
      </c>
      <c r="G6709" s="4">
        <f t="shared" si="106"/>
        <v>20</v>
      </c>
      <c r="H6709" s="4" t="str">
        <f>IF(F6709=1,"",IF(Table!H6710="","",Table!H6710))</f>
        <v/>
      </c>
    </row>
    <row r="6710" spans="6:8" x14ac:dyDescent="0.25">
      <c r="F6710" s="4">
        <f>IF(Table!H6710="","",IF(COUNTIF(Table!$H$2:H6710,Table!H6711)&gt;0=TRUE,1,0))</f>
        <v>1</v>
      </c>
      <c r="G6710" s="4">
        <f t="shared" si="106"/>
        <v>20</v>
      </c>
      <c r="H6710" s="4" t="str">
        <f>IF(F6710=1,"",IF(Table!H6711="","",Table!H6711))</f>
        <v/>
      </c>
    </row>
    <row r="6711" spans="6:8" x14ac:dyDescent="0.25">
      <c r="F6711" s="4">
        <f>IF(Table!H6711="","",IF(COUNTIF(Table!$H$2:H6711,Table!H6712)&gt;0=TRUE,1,0))</f>
        <v>1</v>
      </c>
      <c r="G6711" s="4">
        <f t="shared" si="106"/>
        <v>20</v>
      </c>
      <c r="H6711" s="4" t="str">
        <f>IF(F6711=1,"",IF(Table!H6712="","",Table!H6712))</f>
        <v/>
      </c>
    </row>
    <row r="6712" spans="6:8" x14ac:dyDescent="0.25">
      <c r="F6712" s="4">
        <f>IF(Table!H6712="","",IF(COUNTIF(Table!$H$2:H6712,Table!H6713)&gt;0=TRUE,1,0))</f>
        <v>1</v>
      </c>
      <c r="G6712" s="4">
        <f t="shared" si="106"/>
        <v>20</v>
      </c>
      <c r="H6712" s="4" t="str">
        <f>IF(F6712=1,"",IF(Table!H6713="","",Table!H6713))</f>
        <v/>
      </c>
    </row>
    <row r="6713" spans="6:8" x14ac:dyDescent="0.25">
      <c r="F6713" s="4">
        <f>IF(Table!H6713="","",IF(COUNTIF(Table!$H$2:H6713,Table!H6714)&gt;0=TRUE,1,0))</f>
        <v>1</v>
      </c>
      <c r="G6713" s="4">
        <f t="shared" si="106"/>
        <v>20</v>
      </c>
      <c r="H6713" s="4" t="str">
        <f>IF(F6713=1,"",IF(Table!H6714="","",Table!H6714))</f>
        <v/>
      </c>
    </row>
    <row r="6714" spans="6:8" x14ac:dyDescent="0.25">
      <c r="F6714" s="4">
        <f>IF(Table!H6714="","",IF(COUNTIF(Table!$H$2:H6714,Table!H6715)&gt;0=TRUE,1,0))</f>
        <v>1</v>
      </c>
      <c r="G6714" s="4">
        <f t="shared" si="106"/>
        <v>20</v>
      </c>
      <c r="H6714" s="4" t="str">
        <f>IF(F6714=1,"",IF(Table!H6715="","",Table!H6715))</f>
        <v/>
      </c>
    </row>
    <row r="6715" spans="6:8" x14ac:dyDescent="0.25">
      <c r="F6715" s="4">
        <f>IF(Table!H6715="","",IF(COUNTIF(Table!$H$2:H6715,Table!H6716)&gt;0=TRUE,1,0))</f>
        <v>1</v>
      </c>
      <c r="G6715" s="4">
        <f t="shared" si="106"/>
        <v>20</v>
      </c>
      <c r="H6715" s="4" t="str">
        <f>IF(F6715=1,"",IF(Table!H6716="","",Table!H6716))</f>
        <v/>
      </c>
    </row>
    <row r="6716" spans="6:8" x14ac:dyDescent="0.25">
      <c r="F6716" s="4">
        <f>IF(Table!H6716="","",IF(COUNTIF(Table!$H$2:H6716,Table!H6717)&gt;0=TRUE,1,0))</f>
        <v>1</v>
      </c>
      <c r="G6716" s="4">
        <f t="shared" si="106"/>
        <v>20</v>
      </c>
      <c r="H6716" s="4" t="str">
        <f>IF(F6716=1,"",IF(Table!H6717="","",Table!H6717))</f>
        <v/>
      </c>
    </row>
    <row r="6717" spans="6:8" x14ac:dyDescent="0.25">
      <c r="F6717" s="4">
        <f>IF(Table!H6717="","",IF(COUNTIF(Table!$H$2:H6717,Table!H6718)&gt;0=TRUE,1,0))</f>
        <v>1</v>
      </c>
      <c r="G6717" s="4">
        <f t="shared" si="106"/>
        <v>20</v>
      </c>
      <c r="H6717" s="4" t="str">
        <f>IF(F6717=1,"",IF(Table!H6718="","",Table!H6718))</f>
        <v/>
      </c>
    </row>
    <row r="6718" spans="6:8" x14ac:dyDescent="0.25">
      <c r="F6718" s="4">
        <f>IF(Table!H6718="","",IF(COUNTIF(Table!$H$2:H6718,Table!H6719)&gt;0=TRUE,1,0))</f>
        <v>1</v>
      </c>
      <c r="G6718" s="4">
        <f t="shared" si="106"/>
        <v>20</v>
      </c>
      <c r="H6718" s="4" t="str">
        <f>IF(F6718=1,"",IF(Table!H6719="","",Table!H6719))</f>
        <v/>
      </c>
    </row>
    <row r="6719" spans="6:8" x14ac:dyDescent="0.25">
      <c r="F6719" s="4">
        <f>IF(Table!H6719="","",IF(COUNTIF(Table!$H$2:H6719,Table!H6720)&gt;0=TRUE,1,0))</f>
        <v>1</v>
      </c>
      <c r="G6719" s="4">
        <f t="shared" si="106"/>
        <v>20</v>
      </c>
      <c r="H6719" s="4" t="str">
        <f>IF(F6719=1,"",IF(Table!H6720="","",Table!H6720))</f>
        <v/>
      </c>
    </row>
    <row r="6720" spans="6:8" x14ac:dyDescent="0.25">
      <c r="F6720" s="4">
        <f>IF(Table!H6720="","",IF(COUNTIF(Table!$H$2:H6720,Table!H6721)&gt;0=TRUE,1,0))</f>
        <v>1</v>
      </c>
      <c r="G6720" s="4">
        <f t="shared" si="106"/>
        <v>20</v>
      </c>
      <c r="H6720" s="4" t="str">
        <f>IF(F6720=1,"",IF(Table!H6721="","",Table!H6721))</f>
        <v/>
      </c>
    </row>
    <row r="6721" spans="6:8" x14ac:dyDescent="0.25">
      <c r="F6721" s="4">
        <f>IF(Table!H6721="","",IF(COUNTIF(Table!$H$2:H6721,Table!H6722)&gt;0=TRUE,1,0))</f>
        <v>1</v>
      </c>
      <c r="G6721" s="4">
        <f t="shared" si="106"/>
        <v>20</v>
      </c>
      <c r="H6721" s="4" t="str">
        <f>IF(F6721=1,"",IF(Table!H6722="","",Table!H6722))</f>
        <v/>
      </c>
    </row>
    <row r="6722" spans="6:8" x14ac:dyDescent="0.25">
      <c r="F6722" s="4">
        <f>IF(Table!H6722="","",IF(COUNTIF(Table!$H$2:H6722,Table!H6723)&gt;0=TRUE,1,0))</f>
        <v>1</v>
      </c>
      <c r="G6722" s="4">
        <f t="shared" ref="G6722:G6785" si="107">IF(H6722&lt;&gt;"",G6721+1,G6721)</f>
        <v>20</v>
      </c>
      <c r="H6722" s="4" t="str">
        <f>IF(F6722=1,"",IF(Table!H6723="","",Table!H6723))</f>
        <v/>
      </c>
    </row>
    <row r="6723" spans="6:8" x14ac:dyDescent="0.25">
      <c r="F6723" s="4">
        <f>IF(Table!H6723="","",IF(COUNTIF(Table!$H$2:H6723,Table!H6724)&gt;0=TRUE,1,0))</f>
        <v>1</v>
      </c>
      <c r="G6723" s="4">
        <f t="shared" si="107"/>
        <v>20</v>
      </c>
      <c r="H6723" s="4" t="str">
        <f>IF(F6723=1,"",IF(Table!H6724="","",Table!H6724))</f>
        <v/>
      </c>
    </row>
    <row r="6724" spans="6:8" x14ac:dyDescent="0.25">
      <c r="F6724" s="4">
        <f>IF(Table!H6724="","",IF(COUNTIF(Table!$H$2:H6724,Table!H6725)&gt;0=TRUE,1,0))</f>
        <v>1</v>
      </c>
      <c r="G6724" s="4">
        <f t="shared" si="107"/>
        <v>20</v>
      </c>
      <c r="H6724" s="4" t="str">
        <f>IF(F6724=1,"",IF(Table!H6725="","",Table!H6725))</f>
        <v/>
      </c>
    </row>
    <row r="6725" spans="6:8" x14ac:dyDescent="0.25">
      <c r="F6725" s="4">
        <f>IF(Table!H6725="","",IF(COUNTIF(Table!$H$2:H6725,Table!H6726)&gt;0=TRUE,1,0))</f>
        <v>1</v>
      </c>
      <c r="G6725" s="4">
        <f t="shared" si="107"/>
        <v>20</v>
      </c>
      <c r="H6725" s="4" t="str">
        <f>IF(F6725=1,"",IF(Table!H6726="","",Table!H6726))</f>
        <v/>
      </c>
    </row>
    <row r="6726" spans="6:8" x14ac:dyDescent="0.25">
      <c r="F6726" s="4">
        <f>IF(Table!H6726="","",IF(COUNTIF(Table!$H$2:H6726,Table!H6727)&gt;0=TRUE,1,0))</f>
        <v>1</v>
      </c>
      <c r="G6726" s="4">
        <f t="shared" si="107"/>
        <v>20</v>
      </c>
      <c r="H6726" s="4" t="str">
        <f>IF(F6726=1,"",IF(Table!H6727="","",Table!H6727))</f>
        <v/>
      </c>
    </row>
    <row r="6727" spans="6:8" x14ac:dyDescent="0.25">
      <c r="F6727" s="4">
        <f>IF(Table!H6727="","",IF(COUNTIF(Table!$H$2:H6727,Table!H6728)&gt;0=TRUE,1,0))</f>
        <v>1</v>
      </c>
      <c r="G6727" s="4">
        <f t="shared" si="107"/>
        <v>20</v>
      </c>
      <c r="H6727" s="4" t="str">
        <f>IF(F6727=1,"",IF(Table!H6728="","",Table!H6728))</f>
        <v/>
      </c>
    </row>
    <row r="6728" spans="6:8" x14ac:dyDescent="0.25">
      <c r="F6728" s="4">
        <f>IF(Table!H6728="","",IF(COUNTIF(Table!$H$2:H6728,Table!H6729)&gt;0=TRUE,1,0))</f>
        <v>1</v>
      </c>
      <c r="G6728" s="4">
        <f t="shared" si="107"/>
        <v>20</v>
      </c>
      <c r="H6728" s="4" t="str">
        <f>IF(F6728=1,"",IF(Table!H6729="","",Table!H6729))</f>
        <v/>
      </c>
    </row>
    <row r="6729" spans="6:8" x14ac:dyDescent="0.25">
      <c r="F6729" s="4">
        <f>IF(Table!H6729="","",IF(COUNTIF(Table!$H$2:H6729,Table!H6730)&gt;0=TRUE,1,0))</f>
        <v>1</v>
      </c>
      <c r="G6729" s="4">
        <f t="shared" si="107"/>
        <v>20</v>
      </c>
      <c r="H6729" s="4" t="str">
        <f>IF(F6729=1,"",IF(Table!H6730="","",Table!H6730))</f>
        <v/>
      </c>
    </row>
    <row r="6730" spans="6:8" x14ac:dyDescent="0.25">
      <c r="F6730" s="4">
        <f>IF(Table!H6730="","",IF(COUNTIF(Table!$H$2:H6730,Table!H6731)&gt;0=TRUE,1,0))</f>
        <v>1</v>
      </c>
      <c r="G6730" s="4">
        <f t="shared" si="107"/>
        <v>20</v>
      </c>
      <c r="H6730" s="4" t="str">
        <f>IF(F6730=1,"",IF(Table!H6731="","",Table!H6731))</f>
        <v/>
      </c>
    </row>
    <row r="6731" spans="6:8" x14ac:dyDescent="0.25">
      <c r="F6731" s="4">
        <f>IF(Table!H6731="","",IF(COUNTIF(Table!$H$2:H6731,Table!H6732)&gt;0=TRUE,1,0))</f>
        <v>1</v>
      </c>
      <c r="G6731" s="4">
        <f t="shared" si="107"/>
        <v>20</v>
      </c>
      <c r="H6731" s="4" t="str">
        <f>IF(F6731=1,"",IF(Table!H6732="","",Table!H6732))</f>
        <v/>
      </c>
    </row>
    <row r="6732" spans="6:8" x14ac:dyDescent="0.25">
      <c r="F6732" s="4">
        <f>IF(Table!H6732="","",IF(COUNTIF(Table!$H$2:H6732,Table!H6733)&gt;0=TRUE,1,0))</f>
        <v>1</v>
      </c>
      <c r="G6732" s="4">
        <f t="shared" si="107"/>
        <v>20</v>
      </c>
      <c r="H6732" s="4" t="str">
        <f>IF(F6732=1,"",IF(Table!H6733="","",Table!H6733))</f>
        <v/>
      </c>
    </row>
    <row r="6733" spans="6:8" x14ac:dyDescent="0.25">
      <c r="F6733" s="4">
        <f>IF(Table!H6733="","",IF(COUNTIF(Table!$H$2:H6733,Table!H6734)&gt;0=TRUE,1,0))</f>
        <v>1</v>
      </c>
      <c r="G6733" s="4">
        <f t="shared" si="107"/>
        <v>20</v>
      </c>
      <c r="H6733" s="4" t="str">
        <f>IF(F6733=1,"",IF(Table!H6734="","",Table!H6734))</f>
        <v/>
      </c>
    </row>
    <row r="6734" spans="6:8" x14ac:dyDescent="0.25">
      <c r="F6734" s="4">
        <f>IF(Table!H6734="","",IF(COUNTIF(Table!$H$2:H6734,Table!H6735)&gt;0=TRUE,1,0))</f>
        <v>1</v>
      </c>
      <c r="G6734" s="4">
        <f t="shared" si="107"/>
        <v>20</v>
      </c>
      <c r="H6734" s="4" t="str">
        <f>IF(F6734=1,"",IF(Table!H6735="","",Table!H6735))</f>
        <v/>
      </c>
    </row>
    <row r="6735" spans="6:8" x14ac:dyDescent="0.25">
      <c r="F6735" s="4">
        <f>IF(Table!H6735="","",IF(COUNTIF(Table!$H$2:H6735,Table!H6736)&gt;0=TRUE,1,0))</f>
        <v>1</v>
      </c>
      <c r="G6735" s="4">
        <f t="shared" si="107"/>
        <v>20</v>
      </c>
      <c r="H6735" s="4" t="str">
        <f>IF(F6735=1,"",IF(Table!H6736="","",Table!H6736))</f>
        <v/>
      </c>
    </row>
    <row r="6736" spans="6:8" x14ac:dyDescent="0.25">
      <c r="F6736" s="4">
        <f>IF(Table!H6736="","",IF(COUNTIF(Table!$H$2:H6736,Table!H6737)&gt;0=TRUE,1,0))</f>
        <v>1</v>
      </c>
      <c r="G6736" s="4">
        <f t="shared" si="107"/>
        <v>20</v>
      </c>
      <c r="H6736" s="4" t="str">
        <f>IF(F6736=1,"",IF(Table!H6737="","",Table!H6737))</f>
        <v/>
      </c>
    </row>
    <row r="6737" spans="6:8" x14ac:dyDescent="0.25">
      <c r="F6737" s="4">
        <f>IF(Table!H6737="","",IF(COUNTIF(Table!$H$2:H6737,Table!H6738)&gt;0=TRUE,1,0))</f>
        <v>1</v>
      </c>
      <c r="G6737" s="4">
        <f t="shared" si="107"/>
        <v>20</v>
      </c>
      <c r="H6737" s="4" t="str">
        <f>IF(F6737=1,"",IF(Table!H6738="","",Table!H6738))</f>
        <v/>
      </c>
    </row>
    <row r="6738" spans="6:8" x14ac:dyDescent="0.25">
      <c r="F6738" s="4">
        <f>IF(Table!H6738="","",IF(COUNTIF(Table!$H$2:H6738,Table!H6739)&gt;0=TRUE,1,0))</f>
        <v>1</v>
      </c>
      <c r="G6738" s="4">
        <f t="shared" si="107"/>
        <v>20</v>
      </c>
      <c r="H6738" s="4" t="str">
        <f>IF(F6738=1,"",IF(Table!H6739="","",Table!H6739))</f>
        <v/>
      </c>
    </row>
    <row r="6739" spans="6:8" x14ac:dyDescent="0.25">
      <c r="F6739" s="4">
        <f>IF(Table!H6739="","",IF(COUNTIF(Table!$H$2:H6739,Table!H6740)&gt;0=TRUE,1,0))</f>
        <v>1</v>
      </c>
      <c r="G6739" s="4">
        <f t="shared" si="107"/>
        <v>20</v>
      </c>
      <c r="H6739" s="4" t="str">
        <f>IF(F6739=1,"",IF(Table!H6740="","",Table!H6740))</f>
        <v/>
      </c>
    </row>
    <row r="6740" spans="6:8" x14ac:dyDescent="0.25">
      <c r="F6740" s="4">
        <f>IF(Table!H6740="","",IF(COUNTIF(Table!$H$2:H6740,Table!H6741)&gt;0=TRUE,1,0))</f>
        <v>1</v>
      </c>
      <c r="G6740" s="4">
        <f t="shared" si="107"/>
        <v>20</v>
      </c>
      <c r="H6740" s="4" t="str">
        <f>IF(F6740=1,"",IF(Table!H6741="","",Table!H6741))</f>
        <v/>
      </c>
    </row>
    <row r="6741" spans="6:8" x14ac:dyDescent="0.25">
      <c r="F6741" s="4">
        <f>IF(Table!H6741="","",IF(COUNTIF(Table!$H$2:H6741,Table!H6742)&gt;0=TRUE,1,0))</f>
        <v>1</v>
      </c>
      <c r="G6741" s="4">
        <f t="shared" si="107"/>
        <v>20</v>
      </c>
      <c r="H6741" s="4" t="str">
        <f>IF(F6741=1,"",IF(Table!H6742="","",Table!H6742))</f>
        <v/>
      </c>
    </row>
    <row r="6742" spans="6:8" x14ac:dyDescent="0.25">
      <c r="F6742" s="4">
        <f>IF(Table!H6742="","",IF(COUNTIF(Table!$H$2:H6742,Table!H6743)&gt;0=TRUE,1,0))</f>
        <v>1</v>
      </c>
      <c r="G6742" s="4">
        <f t="shared" si="107"/>
        <v>20</v>
      </c>
      <c r="H6742" s="4" t="str">
        <f>IF(F6742=1,"",IF(Table!H6743="","",Table!H6743))</f>
        <v/>
      </c>
    </row>
    <row r="6743" spans="6:8" x14ac:dyDescent="0.25">
      <c r="F6743" s="4">
        <f>IF(Table!H6743="","",IF(COUNTIF(Table!$H$2:H6743,Table!H6744)&gt;0=TRUE,1,0))</f>
        <v>1</v>
      </c>
      <c r="G6743" s="4">
        <f t="shared" si="107"/>
        <v>20</v>
      </c>
      <c r="H6743" s="4" t="str">
        <f>IF(F6743=1,"",IF(Table!H6744="","",Table!H6744))</f>
        <v/>
      </c>
    </row>
    <row r="6744" spans="6:8" x14ac:dyDescent="0.25">
      <c r="F6744" s="4">
        <f>IF(Table!H6744="","",IF(COUNTIF(Table!$H$2:H6744,Table!H6745)&gt;0=TRUE,1,0))</f>
        <v>1</v>
      </c>
      <c r="G6744" s="4">
        <f t="shared" si="107"/>
        <v>20</v>
      </c>
      <c r="H6744" s="4" t="str">
        <f>IF(F6744=1,"",IF(Table!H6745="","",Table!H6745))</f>
        <v/>
      </c>
    </row>
    <row r="6745" spans="6:8" x14ac:dyDescent="0.25">
      <c r="F6745" s="4">
        <f>IF(Table!H6745="","",IF(COUNTIF(Table!$H$2:H6745,Table!H6746)&gt;0=TRUE,1,0))</f>
        <v>1</v>
      </c>
      <c r="G6745" s="4">
        <f t="shared" si="107"/>
        <v>20</v>
      </c>
      <c r="H6745" s="4" t="str">
        <f>IF(F6745=1,"",IF(Table!H6746="","",Table!H6746))</f>
        <v/>
      </c>
    </row>
    <row r="6746" spans="6:8" x14ac:dyDescent="0.25">
      <c r="F6746" s="4">
        <f>IF(Table!H6746="","",IF(COUNTIF(Table!$H$2:H6746,Table!H6747)&gt;0=TRUE,1,0))</f>
        <v>1</v>
      </c>
      <c r="G6746" s="4">
        <f t="shared" si="107"/>
        <v>20</v>
      </c>
      <c r="H6746" s="4" t="str">
        <f>IF(F6746=1,"",IF(Table!H6747="","",Table!H6747))</f>
        <v/>
      </c>
    </row>
    <row r="6747" spans="6:8" x14ac:dyDescent="0.25">
      <c r="F6747" s="4">
        <f>IF(Table!H6747="","",IF(COUNTIF(Table!$H$2:H6747,Table!H6748)&gt;0=TRUE,1,0))</f>
        <v>1</v>
      </c>
      <c r="G6747" s="4">
        <f t="shared" si="107"/>
        <v>20</v>
      </c>
      <c r="H6747" s="4" t="str">
        <f>IF(F6747=1,"",IF(Table!H6748="","",Table!H6748))</f>
        <v/>
      </c>
    </row>
    <row r="6748" spans="6:8" x14ac:dyDescent="0.25">
      <c r="F6748" s="4">
        <f>IF(Table!H6748="","",IF(COUNTIF(Table!$H$2:H6748,Table!H6749)&gt;0=TRUE,1,0))</f>
        <v>1</v>
      </c>
      <c r="G6748" s="4">
        <f t="shared" si="107"/>
        <v>20</v>
      </c>
      <c r="H6748" s="4" t="str">
        <f>IF(F6748=1,"",IF(Table!H6749="","",Table!H6749))</f>
        <v/>
      </c>
    </row>
    <row r="6749" spans="6:8" x14ac:dyDescent="0.25">
      <c r="F6749" s="4">
        <f>IF(Table!H6749="","",IF(COUNTIF(Table!$H$2:H6749,Table!H6750)&gt;0=TRUE,1,0))</f>
        <v>1</v>
      </c>
      <c r="G6749" s="4">
        <f t="shared" si="107"/>
        <v>20</v>
      </c>
      <c r="H6749" s="4" t="str">
        <f>IF(F6749=1,"",IF(Table!H6750="","",Table!H6750))</f>
        <v/>
      </c>
    </row>
    <row r="6750" spans="6:8" x14ac:dyDescent="0.25">
      <c r="F6750" s="4">
        <f>IF(Table!H6750="","",IF(COUNTIF(Table!$H$2:H6750,Table!H6751)&gt;0=TRUE,1,0))</f>
        <v>1</v>
      </c>
      <c r="G6750" s="4">
        <f t="shared" si="107"/>
        <v>20</v>
      </c>
      <c r="H6750" s="4" t="str">
        <f>IF(F6750=1,"",IF(Table!H6751="","",Table!H6751))</f>
        <v/>
      </c>
    </row>
    <row r="6751" spans="6:8" x14ac:dyDescent="0.25">
      <c r="F6751" s="4">
        <f>IF(Table!H6751="","",IF(COUNTIF(Table!$H$2:H6751,Table!H6752)&gt;0=TRUE,1,0))</f>
        <v>1</v>
      </c>
      <c r="G6751" s="4">
        <f t="shared" si="107"/>
        <v>20</v>
      </c>
      <c r="H6751" s="4" t="str">
        <f>IF(F6751=1,"",IF(Table!H6752="","",Table!H6752))</f>
        <v/>
      </c>
    </row>
    <row r="6752" spans="6:8" x14ac:dyDescent="0.25">
      <c r="F6752" s="4">
        <f>IF(Table!H6752="","",IF(COUNTIF(Table!$H$2:H6752,Table!H6753)&gt;0=TRUE,1,0))</f>
        <v>1</v>
      </c>
      <c r="G6752" s="4">
        <f t="shared" si="107"/>
        <v>20</v>
      </c>
      <c r="H6752" s="4" t="str">
        <f>IF(F6752=1,"",IF(Table!H6753="","",Table!H6753))</f>
        <v/>
      </c>
    </row>
    <row r="6753" spans="6:8" x14ac:dyDescent="0.25">
      <c r="F6753" s="4">
        <f>IF(Table!H6753="","",IF(COUNTIF(Table!$H$2:H6753,Table!H6754)&gt;0=TRUE,1,0))</f>
        <v>1</v>
      </c>
      <c r="G6753" s="4">
        <f t="shared" si="107"/>
        <v>20</v>
      </c>
      <c r="H6753" s="4" t="str">
        <f>IF(F6753=1,"",IF(Table!H6754="","",Table!H6754))</f>
        <v/>
      </c>
    </row>
    <row r="6754" spans="6:8" x14ac:dyDescent="0.25">
      <c r="F6754" s="4">
        <f>IF(Table!H6754="","",IF(COUNTIF(Table!$H$2:H6754,Table!H6755)&gt;0=TRUE,1,0))</f>
        <v>1</v>
      </c>
      <c r="G6754" s="4">
        <f t="shared" si="107"/>
        <v>20</v>
      </c>
      <c r="H6754" s="4" t="str">
        <f>IF(F6754=1,"",IF(Table!H6755="","",Table!H6755))</f>
        <v/>
      </c>
    </row>
    <row r="6755" spans="6:8" x14ac:dyDescent="0.25">
      <c r="F6755" s="4">
        <f>IF(Table!H6755="","",IF(COUNTIF(Table!$H$2:H6755,Table!H6756)&gt;0=TRUE,1,0))</f>
        <v>1</v>
      </c>
      <c r="G6755" s="4">
        <f t="shared" si="107"/>
        <v>20</v>
      </c>
      <c r="H6755" s="4" t="str">
        <f>IF(F6755=1,"",IF(Table!H6756="","",Table!H6756))</f>
        <v/>
      </c>
    </row>
    <row r="6756" spans="6:8" x14ac:dyDescent="0.25">
      <c r="F6756" s="4">
        <f>IF(Table!H6756="","",IF(COUNTIF(Table!$H$2:H6756,Table!H6757)&gt;0=TRUE,1,0))</f>
        <v>1</v>
      </c>
      <c r="G6756" s="4">
        <f t="shared" si="107"/>
        <v>20</v>
      </c>
      <c r="H6756" s="4" t="str">
        <f>IF(F6756=1,"",IF(Table!H6757="","",Table!H6757))</f>
        <v/>
      </c>
    </row>
    <row r="6757" spans="6:8" x14ac:dyDescent="0.25">
      <c r="F6757" s="4">
        <f>IF(Table!H6757="","",IF(COUNTIF(Table!$H$2:H6757,Table!H6758)&gt;0=TRUE,1,0))</f>
        <v>1</v>
      </c>
      <c r="G6757" s="4">
        <f t="shared" si="107"/>
        <v>20</v>
      </c>
      <c r="H6757" s="4" t="str">
        <f>IF(F6757=1,"",IF(Table!H6758="","",Table!H6758))</f>
        <v/>
      </c>
    </row>
    <row r="6758" spans="6:8" x14ac:dyDescent="0.25">
      <c r="F6758" s="4">
        <f>IF(Table!H6758="","",IF(COUNTIF(Table!$H$2:H6758,Table!H6759)&gt;0=TRUE,1,0))</f>
        <v>1</v>
      </c>
      <c r="G6758" s="4">
        <f t="shared" si="107"/>
        <v>20</v>
      </c>
      <c r="H6758" s="4" t="str">
        <f>IF(F6758=1,"",IF(Table!H6759="","",Table!H6759))</f>
        <v/>
      </c>
    </row>
    <row r="6759" spans="6:8" x14ac:dyDescent="0.25">
      <c r="F6759" s="4">
        <f>IF(Table!H6759="","",IF(COUNTIF(Table!$H$2:H6759,Table!H6760)&gt;0=TRUE,1,0))</f>
        <v>1</v>
      </c>
      <c r="G6759" s="4">
        <f t="shared" si="107"/>
        <v>20</v>
      </c>
      <c r="H6759" s="4" t="str">
        <f>IF(F6759=1,"",IF(Table!H6760="","",Table!H6760))</f>
        <v/>
      </c>
    </row>
    <row r="6760" spans="6:8" x14ac:dyDescent="0.25">
      <c r="F6760" s="4">
        <f>IF(Table!H6760="","",IF(COUNTIF(Table!$H$2:H6760,Table!H6761)&gt;0=TRUE,1,0))</f>
        <v>1</v>
      </c>
      <c r="G6760" s="4">
        <f t="shared" si="107"/>
        <v>20</v>
      </c>
      <c r="H6760" s="4" t="str">
        <f>IF(F6760=1,"",IF(Table!H6761="","",Table!H6761))</f>
        <v/>
      </c>
    </row>
    <row r="6761" spans="6:8" x14ac:dyDescent="0.25">
      <c r="F6761" s="4">
        <f>IF(Table!H6761="","",IF(COUNTIF(Table!$H$2:H6761,Table!H6762)&gt;0=TRUE,1,0))</f>
        <v>1</v>
      </c>
      <c r="G6761" s="4">
        <f t="shared" si="107"/>
        <v>20</v>
      </c>
      <c r="H6761" s="4" t="str">
        <f>IF(F6761=1,"",IF(Table!H6762="","",Table!H6762))</f>
        <v/>
      </c>
    </row>
    <row r="6762" spans="6:8" x14ac:dyDescent="0.25">
      <c r="F6762" s="4">
        <f>IF(Table!H6762="","",IF(COUNTIF(Table!$H$2:H6762,Table!H6763)&gt;0=TRUE,1,0))</f>
        <v>1</v>
      </c>
      <c r="G6762" s="4">
        <f t="shared" si="107"/>
        <v>20</v>
      </c>
      <c r="H6762" s="4" t="str">
        <f>IF(F6762=1,"",IF(Table!H6763="","",Table!H6763))</f>
        <v/>
      </c>
    </row>
    <row r="6763" spans="6:8" x14ac:dyDescent="0.25">
      <c r="F6763" s="4">
        <f>IF(Table!H6763="","",IF(COUNTIF(Table!$H$2:H6763,Table!H6764)&gt;0=TRUE,1,0))</f>
        <v>1</v>
      </c>
      <c r="G6763" s="4">
        <f t="shared" si="107"/>
        <v>20</v>
      </c>
      <c r="H6763" s="4" t="str">
        <f>IF(F6763=1,"",IF(Table!H6764="","",Table!H6764))</f>
        <v/>
      </c>
    </row>
    <row r="6764" spans="6:8" x14ac:dyDescent="0.25">
      <c r="F6764" s="4">
        <f>IF(Table!H6764="","",IF(COUNTIF(Table!$H$2:H6764,Table!H6765)&gt;0=TRUE,1,0))</f>
        <v>1</v>
      </c>
      <c r="G6764" s="4">
        <f t="shared" si="107"/>
        <v>20</v>
      </c>
      <c r="H6764" s="4" t="str">
        <f>IF(F6764=1,"",IF(Table!H6765="","",Table!H6765))</f>
        <v/>
      </c>
    </row>
    <row r="6765" spans="6:8" x14ac:dyDescent="0.25">
      <c r="F6765" s="4">
        <f>IF(Table!H6765="","",IF(COUNTIF(Table!$H$2:H6765,Table!H6766)&gt;0=TRUE,1,0))</f>
        <v>1</v>
      </c>
      <c r="G6765" s="4">
        <f t="shared" si="107"/>
        <v>20</v>
      </c>
      <c r="H6765" s="4" t="str">
        <f>IF(F6765=1,"",IF(Table!H6766="","",Table!H6766))</f>
        <v/>
      </c>
    </row>
    <row r="6766" spans="6:8" x14ac:dyDescent="0.25">
      <c r="F6766" s="4">
        <f>IF(Table!H6766="","",IF(COUNTIF(Table!$H$2:H6766,Table!H6767)&gt;0=TRUE,1,0))</f>
        <v>1</v>
      </c>
      <c r="G6766" s="4">
        <f t="shared" si="107"/>
        <v>20</v>
      </c>
      <c r="H6766" s="4" t="str">
        <f>IF(F6766=1,"",IF(Table!H6767="","",Table!H6767))</f>
        <v/>
      </c>
    </row>
    <row r="6767" spans="6:8" x14ac:dyDescent="0.25">
      <c r="F6767" s="4">
        <f>IF(Table!H6767="","",IF(COUNTIF(Table!$H$2:H6767,Table!H6768)&gt;0=TRUE,1,0))</f>
        <v>1</v>
      </c>
      <c r="G6767" s="4">
        <f t="shared" si="107"/>
        <v>20</v>
      </c>
      <c r="H6767" s="4" t="str">
        <f>IF(F6767=1,"",IF(Table!H6768="","",Table!H6768))</f>
        <v/>
      </c>
    </row>
    <row r="6768" spans="6:8" x14ac:dyDescent="0.25">
      <c r="F6768" s="4">
        <f>IF(Table!H6768="","",IF(COUNTIF(Table!$H$2:H6768,Table!H6769)&gt;0=TRUE,1,0))</f>
        <v>1</v>
      </c>
      <c r="G6768" s="4">
        <f t="shared" si="107"/>
        <v>20</v>
      </c>
      <c r="H6768" s="4" t="str">
        <f>IF(F6768=1,"",IF(Table!H6769="","",Table!H6769))</f>
        <v/>
      </c>
    </row>
    <row r="6769" spans="6:8" x14ac:dyDescent="0.25">
      <c r="F6769" s="4">
        <f>IF(Table!H6769="","",IF(COUNTIF(Table!$H$2:H6769,Table!H6770)&gt;0=TRUE,1,0))</f>
        <v>1</v>
      </c>
      <c r="G6769" s="4">
        <f t="shared" si="107"/>
        <v>20</v>
      </c>
      <c r="H6769" s="4" t="str">
        <f>IF(F6769=1,"",IF(Table!H6770="","",Table!H6770))</f>
        <v/>
      </c>
    </row>
    <row r="6770" spans="6:8" x14ac:dyDescent="0.25">
      <c r="F6770" s="4">
        <f>IF(Table!H6770="","",IF(COUNTIF(Table!$H$2:H6770,Table!H6771)&gt;0=TRUE,1,0))</f>
        <v>1</v>
      </c>
      <c r="G6770" s="4">
        <f t="shared" si="107"/>
        <v>20</v>
      </c>
      <c r="H6770" s="4" t="str">
        <f>IF(F6770=1,"",IF(Table!H6771="","",Table!H6771))</f>
        <v/>
      </c>
    </row>
    <row r="6771" spans="6:8" x14ac:dyDescent="0.25">
      <c r="F6771" s="4">
        <f>IF(Table!H6771="","",IF(COUNTIF(Table!$H$2:H6771,Table!H6772)&gt;0=TRUE,1,0))</f>
        <v>1</v>
      </c>
      <c r="G6771" s="4">
        <f t="shared" si="107"/>
        <v>20</v>
      </c>
      <c r="H6771" s="4" t="str">
        <f>IF(F6771=1,"",IF(Table!H6772="","",Table!H6772))</f>
        <v/>
      </c>
    </row>
    <row r="6772" spans="6:8" x14ac:dyDescent="0.25">
      <c r="F6772" s="4">
        <f>IF(Table!H6772="","",IF(COUNTIF(Table!$H$2:H6772,Table!H6773)&gt;0=TRUE,1,0))</f>
        <v>1</v>
      </c>
      <c r="G6772" s="4">
        <f t="shared" si="107"/>
        <v>20</v>
      </c>
      <c r="H6772" s="4" t="str">
        <f>IF(F6772=1,"",IF(Table!H6773="","",Table!H6773))</f>
        <v/>
      </c>
    </row>
    <row r="6773" spans="6:8" x14ac:dyDescent="0.25">
      <c r="F6773" s="4">
        <f>IF(Table!H6773="","",IF(COUNTIF(Table!$H$2:H6773,Table!H6774)&gt;0=TRUE,1,0))</f>
        <v>1</v>
      </c>
      <c r="G6773" s="4">
        <f t="shared" si="107"/>
        <v>20</v>
      </c>
      <c r="H6773" s="4" t="str">
        <f>IF(F6773=1,"",IF(Table!H6774="","",Table!H6774))</f>
        <v/>
      </c>
    </row>
    <row r="6774" spans="6:8" x14ac:dyDescent="0.25">
      <c r="F6774" s="4">
        <f>IF(Table!H6774="","",IF(COUNTIF(Table!$H$2:H6774,Table!H6775)&gt;0=TRUE,1,0))</f>
        <v>1</v>
      </c>
      <c r="G6774" s="4">
        <f t="shared" si="107"/>
        <v>20</v>
      </c>
      <c r="H6774" s="4" t="str">
        <f>IF(F6774=1,"",IF(Table!H6775="","",Table!H6775))</f>
        <v/>
      </c>
    </row>
    <row r="6775" spans="6:8" x14ac:dyDescent="0.25">
      <c r="F6775" s="4">
        <f>IF(Table!H6775="","",IF(COUNTIF(Table!$H$2:H6775,Table!H6776)&gt;0=TRUE,1,0))</f>
        <v>1</v>
      </c>
      <c r="G6775" s="4">
        <f t="shared" si="107"/>
        <v>20</v>
      </c>
      <c r="H6775" s="4" t="str">
        <f>IF(F6775=1,"",IF(Table!H6776="","",Table!H6776))</f>
        <v/>
      </c>
    </row>
    <row r="6776" spans="6:8" x14ac:dyDescent="0.25">
      <c r="F6776" s="4">
        <f>IF(Table!H6776="","",IF(COUNTIF(Table!$H$2:H6776,Table!H6777)&gt;0=TRUE,1,0))</f>
        <v>1</v>
      </c>
      <c r="G6776" s="4">
        <f t="shared" si="107"/>
        <v>20</v>
      </c>
      <c r="H6776" s="4" t="str">
        <f>IF(F6776=1,"",IF(Table!H6777="","",Table!H6777))</f>
        <v/>
      </c>
    </row>
    <row r="6777" spans="6:8" x14ac:dyDescent="0.25">
      <c r="F6777" s="4">
        <f>IF(Table!H6777="","",IF(COUNTIF(Table!$H$2:H6777,Table!H6778)&gt;0=TRUE,1,0))</f>
        <v>1</v>
      </c>
      <c r="G6777" s="4">
        <f t="shared" si="107"/>
        <v>20</v>
      </c>
      <c r="H6777" s="4" t="str">
        <f>IF(F6777=1,"",IF(Table!H6778="","",Table!H6778))</f>
        <v/>
      </c>
    </row>
    <row r="6778" spans="6:8" x14ac:dyDescent="0.25">
      <c r="F6778" s="4">
        <f>IF(Table!H6778="","",IF(COUNTIF(Table!$H$2:H6778,Table!H6779)&gt;0=TRUE,1,0))</f>
        <v>1</v>
      </c>
      <c r="G6778" s="4">
        <f t="shared" si="107"/>
        <v>20</v>
      </c>
      <c r="H6778" s="4" t="str">
        <f>IF(F6778=1,"",IF(Table!H6779="","",Table!H6779))</f>
        <v/>
      </c>
    </row>
    <row r="6779" spans="6:8" x14ac:dyDescent="0.25">
      <c r="F6779" s="4">
        <f>IF(Table!H6779="","",IF(COUNTIF(Table!$H$2:H6779,Table!H6780)&gt;0=TRUE,1,0))</f>
        <v>1</v>
      </c>
      <c r="G6779" s="4">
        <f t="shared" si="107"/>
        <v>20</v>
      </c>
      <c r="H6779" s="4" t="str">
        <f>IF(F6779=1,"",IF(Table!H6780="","",Table!H6780))</f>
        <v/>
      </c>
    </row>
    <row r="6780" spans="6:8" x14ac:dyDescent="0.25">
      <c r="F6780" s="4">
        <f>IF(Table!H6780="","",IF(COUNTIF(Table!$H$2:H6780,Table!H6781)&gt;0=TRUE,1,0))</f>
        <v>1</v>
      </c>
      <c r="G6780" s="4">
        <f t="shared" si="107"/>
        <v>20</v>
      </c>
      <c r="H6780" s="4" t="str">
        <f>IF(F6780=1,"",IF(Table!H6781="","",Table!H6781))</f>
        <v/>
      </c>
    </row>
    <row r="6781" spans="6:8" x14ac:dyDescent="0.25">
      <c r="F6781" s="4">
        <f>IF(Table!H6781="","",IF(COUNTIF(Table!$H$2:H6781,Table!H6782)&gt;0=TRUE,1,0))</f>
        <v>1</v>
      </c>
      <c r="G6781" s="4">
        <f t="shared" si="107"/>
        <v>20</v>
      </c>
      <c r="H6781" s="4" t="str">
        <f>IF(F6781=1,"",IF(Table!H6782="","",Table!H6782))</f>
        <v/>
      </c>
    </row>
    <row r="6782" spans="6:8" x14ac:dyDescent="0.25">
      <c r="F6782" s="4">
        <f>IF(Table!H6782="","",IF(COUNTIF(Table!$H$2:H6782,Table!H6783)&gt;0=TRUE,1,0))</f>
        <v>1</v>
      </c>
      <c r="G6782" s="4">
        <f t="shared" si="107"/>
        <v>20</v>
      </c>
      <c r="H6782" s="4" t="str">
        <f>IF(F6782=1,"",IF(Table!H6783="","",Table!H6783))</f>
        <v/>
      </c>
    </row>
    <row r="6783" spans="6:8" x14ac:dyDescent="0.25">
      <c r="F6783" s="4">
        <f>IF(Table!H6783="","",IF(COUNTIF(Table!$H$2:H6783,Table!H6784)&gt;0=TRUE,1,0))</f>
        <v>1</v>
      </c>
      <c r="G6783" s="4">
        <f t="shared" si="107"/>
        <v>20</v>
      </c>
      <c r="H6783" s="4" t="str">
        <f>IF(F6783=1,"",IF(Table!H6784="","",Table!H6784))</f>
        <v/>
      </c>
    </row>
    <row r="6784" spans="6:8" x14ac:dyDescent="0.25">
      <c r="F6784" s="4">
        <f>IF(Table!H6784="","",IF(COUNTIF(Table!$H$2:H6784,Table!H6785)&gt;0=TRUE,1,0))</f>
        <v>1</v>
      </c>
      <c r="G6784" s="4">
        <f t="shared" si="107"/>
        <v>20</v>
      </c>
      <c r="H6784" s="4" t="str">
        <f>IF(F6784=1,"",IF(Table!H6785="","",Table!H6785))</f>
        <v/>
      </c>
    </row>
    <row r="6785" spans="6:8" x14ac:dyDescent="0.25">
      <c r="F6785" s="4">
        <f>IF(Table!H6785="","",IF(COUNTIF(Table!$H$2:H6785,Table!H6786)&gt;0=TRUE,1,0))</f>
        <v>1</v>
      </c>
      <c r="G6785" s="4">
        <f t="shared" si="107"/>
        <v>20</v>
      </c>
      <c r="H6785" s="4" t="str">
        <f>IF(F6785=1,"",IF(Table!H6786="","",Table!H6786))</f>
        <v/>
      </c>
    </row>
    <row r="6786" spans="6:8" x14ac:dyDescent="0.25">
      <c r="F6786" s="4">
        <f>IF(Table!H6786="","",IF(COUNTIF(Table!$H$2:H6786,Table!H6787)&gt;0=TRUE,1,0))</f>
        <v>1</v>
      </c>
      <c r="G6786" s="4">
        <f t="shared" ref="G6786:G6849" si="108">IF(H6786&lt;&gt;"",G6785+1,G6785)</f>
        <v>20</v>
      </c>
      <c r="H6786" s="4" t="str">
        <f>IF(F6786=1,"",IF(Table!H6787="","",Table!H6787))</f>
        <v/>
      </c>
    </row>
    <row r="6787" spans="6:8" x14ac:dyDescent="0.25">
      <c r="F6787" s="4">
        <f>IF(Table!H6787="","",IF(COUNTIF(Table!$H$2:H6787,Table!H6788)&gt;0=TRUE,1,0))</f>
        <v>1</v>
      </c>
      <c r="G6787" s="4">
        <f t="shared" si="108"/>
        <v>20</v>
      </c>
      <c r="H6787" s="4" t="str">
        <f>IF(F6787=1,"",IF(Table!H6788="","",Table!H6788))</f>
        <v/>
      </c>
    </row>
    <row r="6788" spans="6:8" x14ac:dyDescent="0.25">
      <c r="F6788" s="4">
        <f>IF(Table!H6788="","",IF(COUNTIF(Table!$H$2:H6788,Table!H6789)&gt;0=TRUE,1,0))</f>
        <v>1</v>
      </c>
      <c r="G6788" s="4">
        <f t="shared" si="108"/>
        <v>20</v>
      </c>
      <c r="H6788" s="4" t="str">
        <f>IF(F6788=1,"",IF(Table!H6789="","",Table!H6789))</f>
        <v/>
      </c>
    </row>
    <row r="6789" spans="6:8" x14ac:dyDescent="0.25">
      <c r="F6789" s="4">
        <f>IF(Table!H6789="","",IF(COUNTIF(Table!$H$2:H6789,Table!H6790)&gt;0=TRUE,1,0))</f>
        <v>1</v>
      </c>
      <c r="G6789" s="4">
        <f t="shared" si="108"/>
        <v>20</v>
      </c>
      <c r="H6789" s="4" t="str">
        <f>IF(F6789=1,"",IF(Table!H6790="","",Table!H6790))</f>
        <v/>
      </c>
    </row>
    <row r="6790" spans="6:8" x14ac:dyDescent="0.25">
      <c r="F6790" s="4">
        <f>IF(Table!H6790="","",IF(COUNTIF(Table!$H$2:H6790,Table!H6791)&gt;0=TRUE,1,0))</f>
        <v>1</v>
      </c>
      <c r="G6790" s="4">
        <f t="shared" si="108"/>
        <v>20</v>
      </c>
      <c r="H6790" s="4" t="str">
        <f>IF(F6790=1,"",IF(Table!H6791="","",Table!H6791))</f>
        <v/>
      </c>
    </row>
    <row r="6791" spans="6:8" x14ac:dyDescent="0.25">
      <c r="F6791" s="4">
        <f>IF(Table!H6791="","",IF(COUNTIF(Table!$H$2:H6791,Table!H6792)&gt;0=TRUE,1,0))</f>
        <v>1</v>
      </c>
      <c r="G6791" s="4">
        <f t="shared" si="108"/>
        <v>20</v>
      </c>
      <c r="H6791" s="4" t="str">
        <f>IF(F6791=1,"",IF(Table!H6792="","",Table!H6792))</f>
        <v/>
      </c>
    </row>
    <row r="6792" spans="6:8" x14ac:dyDescent="0.25">
      <c r="F6792" s="4">
        <f>IF(Table!H6792="","",IF(COUNTIF(Table!$H$2:H6792,Table!H6793)&gt;0=TRUE,1,0))</f>
        <v>1</v>
      </c>
      <c r="G6792" s="4">
        <f t="shared" si="108"/>
        <v>20</v>
      </c>
      <c r="H6792" s="4" t="str">
        <f>IF(F6792=1,"",IF(Table!H6793="","",Table!H6793))</f>
        <v/>
      </c>
    </row>
    <row r="6793" spans="6:8" x14ac:dyDescent="0.25">
      <c r="F6793" s="4">
        <f>IF(Table!H6793="","",IF(COUNTIF(Table!$H$2:H6793,Table!H6794)&gt;0=TRUE,1,0))</f>
        <v>1</v>
      </c>
      <c r="G6793" s="4">
        <f t="shared" si="108"/>
        <v>20</v>
      </c>
      <c r="H6793" s="4" t="str">
        <f>IF(F6793=1,"",IF(Table!H6794="","",Table!H6794))</f>
        <v/>
      </c>
    </row>
    <row r="6794" spans="6:8" x14ac:dyDescent="0.25">
      <c r="F6794" s="4">
        <f>IF(Table!H6794="","",IF(COUNTIF(Table!$H$2:H6794,Table!H6795)&gt;0=TRUE,1,0))</f>
        <v>1</v>
      </c>
      <c r="G6794" s="4">
        <f t="shared" si="108"/>
        <v>20</v>
      </c>
      <c r="H6794" s="4" t="str">
        <f>IF(F6794=1,"",IF(Table!H6795="","",Table!H6795))</f>
        <v/>
      </c>
    </row>
    <row r="6795" spans="6:8" x14ac:dyDescent="0.25">
      <c r="F6795" s="4">
        <f>IF(Table!H6795="","",IF(COUNTIF(Table!$H$2:H6795,Table!H6796)&gt;0=TRUE,1,0))</f>
        <v>1</v>
      </c>
      <c r="G6795" s="4">
        <f t="shared" si="108"/>
        <v>20</v>
      </c>
      <c r="H6795" s="4" t="str">
        <f>IF(F6795=1,"",IF(Table!H6796="","",Table!H6796))</f>
        <v/>
      </c>
    </row>
    <row r="6796" spans="6:8" x14ac:dyDescent="0.25">
      <c r="F6796" s="4">
        <f>IF(Table!H6796="","",IF(COUNTIF(Table!$H$2:H6796,Table!H6797)&gt;0=TRUE,1,0))</f>
        <v>1</v>
      </c>
      <c r="G6796" s="4">
        <f t="shared" si="108"/>
        <v>20</v>
      </c>
      <c r="H6796" s="4" t="str">
        <f>IF(F6796=1,"",IF(Table!H6797="","",Table!H6797))</f>
        <v/>
      </c>
    </row>
    <row r="6797" spans="6:8" x14ac:dyDescent="0.25">
      <c r="F6797" s="4">
        <f>IF(Table!H6797="","",IF(COUNTIF(Table!$H$2:H6797,Table!H6798)&gt;0=TRUE,1,0))</f>
        <v>1</v>
      </c>
      <c r="G6797" s="4">
        <f t="shared" si="108"/>
        <v>20</v>
      </c>
      <c r="H6797" s="4" t="str">
        <f>IF(F6797=1,"",IF(Table!H6798="","",Table!H6798))</f>
        <v/>
      </c>
    </row>
    <row r="6798" spans="6:8" x14ac:dyDescent="0.25">
      <c r="F6798" s="4">
        <f>IF(Table!H6798="","",IF(COUNTIF(Table!$H$2:H6798,Table!H6799)&gt;0=TRUE,1,0))</f>
        <v>1</v>
      </c>
      <c r="G6798" s="4">
        <f t="shared" si="108"/>
        <v>20</v>
      </c>
      <c r="H6798" s="4" t="str">
        <f>IF(F6798=1,"",IF(Table!H6799="","",Table!H6799))</f>
        <v/>
      </c>
    </row>
    <row r="6799" spans="6:8" x14ac:dyDescent="0.25">
      <c r="F6799" s="4">
        <f>IF(Table!H6799="","",IF(COUNTIF(Table!$H$2:H6799,Table!H6800)&gt;0=TRUE,1,0))</f>
        <v>1</v>
      </c>
      <c r="G6799" s="4">
        <f t="shared" si="108"/>
        <v>20</v>
      </c>
      <c r="H6799" s="4" t="str">
        <f>IF(F6799=1,"",IF(Table!H6800="","",Table!H6800))</f>
        <v/>
      </c>
    </row>
    <row r="6800" spans="6:8" x14ac:dyDescent="0.25">
      <c r="F6800" s="4">
        <f>IF(Table!H6800="","",IF(COUNTIF(Table!$H$2:H6800,Table!H6801)&gt;0=TRUE,1,0))</f>
        <v>1</v>
      </c>
      <c r="G6800" s="4">
        <f t="shared" si="108"/>
        <v>20</v>
      </c>
      <c r="H6800" s="4" t="str">
        <f>IF(F6800=1,"",IF(Table!H6801="","",Table!H6801))</f>
        <v/>
      </c>
    </row>
    <row r="6801" spans="6:8" x14ac:dyDescent="0.25">
      <c r="F6801" s="4">
        <f>IF(Table!H6801="","",IF(COUNTIF(Table!$H$2:H6801,Table!H6802)&gt;0=TRUE,1,0))</f>
        <v>1</v>
      </c>
      <c r="G6801" s="4">
        <f t="shared" si="108"/>
        <v>20</v>
      </c>
      <c r="H6801" s="4" t="str">
        <f>IF(F6801=1,"",IF(Table!H6802="","",Table!H6802))</f>
        <v/>
      </c>
    </row>
    <row r="6802" spans="6:8" x14ac:dyDescent="0.25">
      <c r="F6802" s="4">
        <f>IF(Table!H6802="","",IF(COUNTIF(Table!$H$2:H6802,Table!H6803)&gt;0=TRUE,1,0))</f>
        <v>1</v>
      </c>
      <c r="G6802" s="4">
        <f t="shared" si="108"/>
        <v>20</v>
      </c>
      <c r="H6802" s="4" t="str">
        <f>IF(F6802=1,"",IF(Table!H6803="","",Table!H6803))</f>
        <v/>
      </c>
    </row>
    <row r="6803" spans="6:8" x14ac:dyDescent="0.25">
      <c r="F6803" s="4">
        <f>IF(Table!H6803="","",IF(COUNTIF(Table!$H$2:H6803,Table!H6804)&gt;0=TRUE,1,0))</f>
        <v>1</v>
      </c>
      <c r="G6803" s="4">
        <f t="shared" si="108"/>
        <v>20</v>
      </c>
      <c r="H6803" s="4" t="str">
        <f>IF(F6803=1,"",IF(Table!H6804="","",Table!H6804))</f>
        <v/>
      </c>
    </row>
    <row r="6804" spans="6:8" x14ac:dyDescent="0.25">
      <c r="F6804" s="4">
        <f>IF(Table!H6804="","",IF(COUNTIF(Table!$H$2:H6804,Table!H6805)&gt;0=TRUE,1,0))</f>
        <v>1</v>
      </c>
      <c r="G6804" s="4">
        <f t="shared" si="108"/>
        <v>20</v>
      </c>
      <c r="H6804" s="4" t="str">
        <f>IF(F6804=1,"",IF(Table!H6805="","",Table!H6805))</f>
        <v/>
      </c>
    </row>
    <row r="6805" spans="6:8" x14ac:dyDescent="0.25">
      <c r="F6805" s="4">
        <f>IF(Table!H6805="","",IF(COUNTIF(Table!$H$2:H6805,Table!H6806)&gt;0=TRUE,1,0))</f>
        <v>1</v>
      </c>
      <c r="G6805" s="4">
        <f t="shared" si="108"/>
        <v>20</v>
      </c>
      <c r="H6805" s="4" t="str">
        <f>IF(F6805=1,"",IF(Table!H6806="","",Table!H6806))</f>
        <v/>
      </c>
    </row>
    <row r="6806" spans="6:8" x14ac:dyDescent="0.25">
      <c r="F6806" s="4">
        <f>IF(Table!H6806="","",IF(COUNTIF(Table!$H$2:H6806,Table!H6807)&gt;0=TRUE,1,0))</f>
        <v>1</v>
      </c>
      <c r="G6806" s="4">
        <f t="shared" si="108"/>
        <v>20</v>
      </c>
      <c r="H6806" s="4" t="str">
        <f>IF(F6806=1,"",IF(Table!H6807="","",Table!H6807))</f>
        <v/>
      </c>
    </row>
    <row r="6807" spans="6:8" x14ac:dyDescent="0.25">
      <c r="F6807" s="4">
        <f>IF(Table!H6807="","",IF(COUNTIF(Table!$H$2:H6807,Table!H6808)&gt;0=TRUE,1,0))</f>
        <v>1</v>
      </c>
      <c r="G6807" s="4">
        <f t="shared" si="108"/>
        <v>20</v>
      </c>
      <c r="H6807" s="4" t="str">
        <f>IF(F6807=1,"",IF(Table!H6808="","",Table!H6808))</f>
        <v/>
      </c>
    </row>
    <row r="6808" spans="6:8" x14ac:dyDescent="0.25">
      <c r="F6808" s="4">
        <f>IF(Table!H6808="","",IF(COUNTIF(Table!$H$2:H6808,Table!H6809)&gt;0=TRUE,1,0))</f>
        <v>1</v>
      </c>
      <c r="G6808" s="4">
        <f t="shared" si="108"/>
        <v>20</v>
      </c>
      <c r="H6808" s="4" t="str">
        <f>IF(F6808=1,"",IF(Table!H6809="","",Table!H6809))</f>
        <v/>
      </c>
    </row>
    <row r="6809" spans="6:8" x14ac:dyDescent="0.25">
      <c r="F6809" s="4">
        <f>IF(Table!H6809="","",IF(COUNTIF(Table!$H$2:H6809,Table!H6810)&gt;0=TRUE,1,0))</f>
        <v>1</v>
      </c>
      <c r="G6809" s="4">
        <f t="shared" si="108"/>
        <v>20</v>
      </c>
      <c r="H6809" s="4" t="str">
        <f>IF(F6809=1,"",IF(Table!H6810="","",Table!H6810))</f>
        <v/>
      </c>
    </row>
    <row r="6810" spans="6:8" x14ac:dyDescent="0.25">
      <c r="F6810" s="4">
        <f>IF(Table!H6810="","",IF(COUNTIF(Table!$H$2:H6810,Table!H6811)&gt;0=TRUE,1,0))</f>
        <v>1</v>
      </c>
      <c r="G6810" s="4">
        <f t="shared" si="108"/>
        <v>20</v>
      </c>
      <c r="H6810" s="4" t="str">
        <f>IF(F6810=1,"",IF(Table!H6811="","",Table!H6811))</f>
        <v/>
      </c>
    </row>
    <row r="6811" spans="6:8" x14ac:dyDescent="0.25">
      <c r="F6811" s="4">
        <f>IF(Table!H6811="","",IF(COUNTIF(Table!$H$2:H6811,Table!H6812)&gt;0=TRUE,1,0))</f>
        <v>1</v>
      </c>
      <c r="G6811" s="4">
        <f t="shared" si="108"/>
        <v>20</v>
      </c>
      <c r="H6811" s="4" t="str">
        <f>IF(F6811=1,"",IF(Table!H6812="","",Table!H6812))</f>
        <v/>
      </c>
    </row>
    <row r="6812" spans="6:8" x14ac:dyDescent="0.25">
      <c r="F6812" s="4">
        <f>IF(Table!H6812="","",IF(COUNTIF(Table!$H$2:H6812,Table!H6813)&gt;0=TRUE,1,0))</f>
        <v>1</v>
      </c>
      <c r="G6812" s="4">
        <f t="shared" si="108"/>
        <v>20</v>
      </c>
      <c r="H6812" s="4" t="str">
        <f>IF(F6812=1,"",IF(Table!H6813="","",Table!H6813))</f>
        <v/>
      </c>
    </row>
    <row r="6813" spans="6:8" x14ac:dyDescent="0.25">
      <c r="F6813" s="4">
        <f>IF(Table!H6813="","",IF(COUNTIF(Table!$H$2:H6813,Table!H6814)&gt;0=TRUE,1,0))</f>
        <v>1</v>
      </c>
      <c r="G6813" s="4">
        <f t="shared" si="108"/>
        <v>20</v>
      </c>
      <c r="H6813" s="4" t="str">
        <f>IF(F6813=1,"",IF(Table!H6814="","",Table!H6814))</f>
        <v/>
      </c>
    </row>
    <row r="6814" spans="6:8" x14ac:dyDescent="0.25">
      <c r="F6814" s="4">
        <f>IF(Table!H6814="","",IF(COUNTIF(Table!$H$2:H6814,Table!H6815)&gt;0=TRUE,1,0))</f>
        <v>1</v>
      </c>
      <c r="G6814" s="4">
        <f t="shared" si="108"/>
        <v>20</v>
      </c>
      <c r="H6814" s="4" t="str">
        <f>IF(F6814=1,"",IF(Table!H6815="","",Table!H6815))</f>
        <v/>
      </c>
    </row>
    <row r="6815" spans="6:8" x14ac:dyDescent="0.25">
      <c r="F6815" s="4">
        <f>IF(Table!H6815="","",IF(COUNTIF(Table!$H$2:H6815,Table!H6816)&gt;0=TRUE,1,0))</f>
        <v>1</v>
      </c>
      <c r="G6815" s="4">
        <f t="shared" si="108"/>
        <v>20</v>
      </c>
      <c r="H6815" s="4" t="str">
        <f>IF(F6815=1,"",IF(Table!H6816="","",Table!H6816))</f>
        <v/>
      </c>
    </row>
    <row r="6816" spans="6:8" x14ac:dyDescent="0.25">
      <c r="F6816" s="4">
        <f>IF(Table!H6816="","",IF(COUNTIF(Table!$H$2:H6816,Table!H6817)&gt;0=TRUE,1,0))</f>
        <v>1</v>
      </c>
      <c r="G6816" s="4">
        <f t="shared" si="108"/>
        <v>20</v>
      </c>
      <c r="H6816" s="4" t="str">
        <f>IF(F6816=1,"",IF(Table!H6817="","",Table!H6817))</f>
        <v/>
      </c>
    </row>
    <row r="6817" spans="6:8" x14ac:dyDescent="0.25">
      <c r="F6817" s="4">
        <f>IF(Table!H6817="","",IF(COUNTIF(Table!$H$2:H6817,Table!H6818)&gt;0=TRUE,1,0))</f>
        <v>1</v>
      </c>
      <c r="G6817" s="4">
        <f t="shared" si="108"/>
        <v>20</v>
      </c>
      <c r="H6817" s="4" t="str">
        <f>IF(F6817=1,"",IF(Table!H6818="","",Table!H6818))</f>
        <v/>
      </c>
    </row>
    <row r="6818" spans="6:8" x14ac:dyDescent="0.25">
      <c r="F6818" s="4">
        <f>IF(Table!H6818="","",IF(COUNTIF(Table!$H$2:H6818,Table!H6819)&gt;0=TRUE,1,0))</f>
        <v>1</v>
      </c>
      <c r="G6818" s="4">
        <f t="shared" si="108"/>
        <v>20</v>
      </c>
      <c r="H6818" s="4" t="str">
        <f>IF(F6818=1,"",IF(Table!H6819="","",Table!H6819))</f>
        <v/>
      </c>
    </row>
    <row r="6819" spans="6:8" x14ac:dyDescent="0.25">
      <c r="F6819" s="4">
        <f>IF(Table!H6819="","",IF(COUNTIF(Table!$H$2:H6819,Table!H6820)&gt;0=TRUE,1,0))</f>
        <v>1</v>
      </c>
      <c r="G6819" s="4">
        <f t="shared" si="108"/>
        <v>20</v>
      </c>
      <c r="H6819" s="4" t="str">
        <f>IF(F6819=1,"",IF(Table!H6820="","",Table!H6820))</f>
        <v/>
      </c>
    </row>
    <row r="6820" spans="6:8" x14ac:dyDescent="0.25">
      <c r="F6820" s="4">
        <f>IF(Table!H6820="","",IF(COUNTIF(Table!$H$2:H6820,Table!H6821)&gt;0=TRUE,1,0))</f>
        <v>1</v>
      </c>
      <c r="G6820" s="4">
        <f t="shared" si="108"/>
        <v>20</v>
      </c>
      <c r="H6820" s="4" t="str">
        <f>IF(F6820=1,"",IF(Table!H6821="","",Table!H6821))</f>
        <v/>
      </c>
    </row>
    <row r="6821" spans="6:8" x14ac:dyDescent="0.25">
      <c r="F6821" s="4">
        <f>IF(Table!H6821="","",IF(COUNTIF(Table!$H$2:H6821,Table!H6822)&gt;0=TRUE,1,0))</f>
        <v>1</v>
      </c>
      <c r="G6821" s="4">
        <f t="shared" si="108"/>
        <v>20</v>
      </c>
      <c r="H6821" s="4" t="str">
        <f>IF(F6821=1,"",IF(Table!H6822="","",Table!H6822))</f>
        <v/>
      </c>
    </row>
    <row r="6822" spans="6:8" x14ac:dyDescent="0.25">
      <c r="F6822" s="4">
        <f>IF(Table!H6822="","",IF(COUNTIF(Table!$H$2:H6822,Table!H6823)&gt;0=TRUE,1,0))</f>
        <v>1</v>
      </c>
      <c r="G6822" s="4">
        <f t="shared" si="108"/>
        <v>20</v>
      </c>
      <c r="H6822" s="4" t="str">
        <f>IF(F6822=1,"",IF(Table!H6823="","",Table!H6823))</f>
        <v/>
      </c>
    </row>
    <row r="6823" spans="6:8" x14ac:dyDescent="0.25">
      <c r="F6823" s="4">
        <f>IF(Table!H6823="","",IF(COUNTIF(Table!$H$2:H6823,Table!H6824)&gt;0=TRUE,1,0))</f>
        <v>1</v>
      </c>
      <c r="G6823" s="4">
        <f t="shared" si="108"/>
        <v>20</v>
      </c>
      <c r="H6823" s="4" t="str">
        <f>IF(F6823=1,"",IF(Table!H6824="","",Table!H6824))</f>
        <v/>
      </c>
    </row>
    <row r="6824" spans="6:8" x14ac:dyDescent="0.25">
      <c r="F6824" s="4">
        <f>IF(Table!H6824="","",IF(COUNTIF(Table!$H$2:H6824,Table!H6825)&gt;0=TRUE,1,0))</f>
        <v>1</v>
      </c>
      <c r="G6824" s="4">
        <f t="shared" si="108"/>
        <v>20</v>
      </c>
      <c r="H6824" s="4" t="str">
        <f>IF(F6824=1,"",IF(Table!H6825="","",Table!H6825))</f>
        <v/>
      </c>
    </row>
    <row r="6825" spans="6:8" x14ac:dyDescent="0.25">
      <c r="F6825" s="4">
        <f>IF(Table!H6825="","",IF(COUNTIF(Table!$H$2:H6825,Table!H6826)&gt;0=TRUE,1,0))</f>
        <v>1</v>
      </c>
      <c r="G6825" s="4">
        <f t="shared" si="108"/>
        <v>20</v>
      </c>
      <c r="H6825" s="4" t="str">
        <f>IF(F6825=1,"",IF(Table!H6826="","",Table!H6826))</f>
        <v/>
      </c>
    </row>
    <row r="6826" spans="6:8" x14ac:dyDescent="0.25">
      <c r="F6826" s="4">
        <f>IF(Table!H6826="","",IF(COUNTIF(Table!$H$2:H6826,Table!H6827)&gt;0=TRUE,1,0))</f>
        <v>1</v>
      </c>
      <c r="G6826" s="4">
        <f t="shared" si="108"/>
        <v>20</v>
      </c>
      <c r="H6826" s="4" t="str">
        <f>IF(F6826=1,"",IF(Table!H6827="","",Table!H6827))</f>
        <v/>
      </c>
    </row>
    <row r="6827" spans="6:8" x14ac:dyDescent="0.25">
      <c r="F6827" s="4">
        <f>IF(Table!H6827="","",IF(COUNTIF(Table!$H$2:H6827,Table!H6828)&gt;0=TRUE,1,0))</f>
        <v>1</v>
      </c>
      <c r="G6827" s="4">
        <f t="shared" si="108"/>
        <v>20</v>
      </c>
      <c r="H6827" s="4" t="str">
        <f>IF(F6827=1,"",IF(Table!H6828="","",Table!H6828))</f>
        <v/>
      </c>
    </row>
    <row r="6828" spans="6:8" x14ac:dyDescent="0.25">
      <c r="F6828" s="4">
        <f>IF(Table!H6828="","",IF(COUNTIF(Table!$H$2:H6828,Table!H6829)&gt;0=TRUE,1,0))</f>
        <v>1</v>
      </c>
      <c r="G6828" s="4">
        <f t="shared" si="108"/>
        <v>20</v>
      </c>
      <c r="H6828" s="4" t="str">
        <f>IF(F6828=1,"",IF(Table!H6829="","",Table!H6829))</f>
        <v/>
      </c>
    </row>
    <row r="6829" spans="6:8" x14ac:dyDescent="0.25">
      <c r="F6829" s="4">
        <f>IF(Table!H6829="","",IF(COUNTIF(Table!$H$2:H6829,Table!H6830)&gt;0=TRUE,1,0))</f>
        <v>1</v>
      </c>
      <c r="G6829" s="4">
        <f t="shared" si="108"/>
        <v>20</v>
      </c>
      <c r="H6829" s="4" t="str">
        <f>IF(F6829=1,"",IF(Table!H6830="","",Table!H6830))</f>
        <v/>
      </c>
    </row>
    <row r="6830" spans="6:8" x14ac:dyDescent="0.25">
      <c r="F6830" s="4">
        <f>IF(Table!H6830="","",IF(COUNTIF(Table!$H$2:H6830,Table!H6831)&gt;0=TRUE,1,0))</f>
        <v>1</v>
      </c>
      <c r="G6830" s="4">
        <f t="shared" si="108"/>
        <v>20</v>
      </c>
      <c r="H6830" s="4" t="str">
        <f>IF(F6830=1,"",IF(Table!H6831="","",Table!H6831))</f>
        <v/>
      </c>
    </row>
    <row r="6831" spans="6:8" x14ac:dyDescent="0.25">
      <c r="F6831" s="4">
        <f>IF(Table!H6831="","",IF(COUNTIF(Table!$H$2:H6831,Table!H6832)&gt;0=TRUE,1,0))</f>
        <v>1</v>
      </c>
      <c r="G6831" s="4">
        <f t="shared" si="108"/>
        <v>20</v>
      </c>
      <c r="H6831" s="4" t="str">
        <f>IF(F6831=1,"",IF(Table!H6832="","",Table!H6832))</f>
        <v/>
      </c>
    </row>
    <row r="6832" spans="6:8" x14ac:dyDescent="0.25">
      <c r="F6832" s="4">
        <f>IF(Table!H6832="","",IF(COUNTIF(Table!$H$2:H6832,Table!H6833)&gt;0=TRUE,1,0))</f>
        <v>1</v>
      </c>
      <c r="G6832" s="4">
        <f t="shared" si="108"/>
        <v>20</v>
      </c>
      <c r="H6832" s="4" t="str">
        <f>IF(F6832=1,"",IF(Table!H6833="","",Table!H6833))</f>
        <v/>
      </c>
    </row>
    <row r="6833" spans="6:8" x14ac:dyDescent="0.25">
      <c r="F6833" s="4">
        <f>IF(Table!H6833="","",IF(COUNTIF(Table!$H$2:H6833,Table!H6834)&gt;0=TRUE,1,0))</f>
        <v>1</v>
      </c>
      <c r="G6833" s="4">
        <f t="shared" si="108"/>
        <v>20</v>
      </c>
      <c r="H6833" s="4" t="str">
        <f>IF(F6833=1,"",IF(Table!H6834="","",Table!H6834))</f>
        <v/>
      </c>
    </row>
    <row r="6834" spans="6:8" x14ac:dyDescent="0.25">
      <c r="F6834" s="4">
        <f>IF(Table!H6834="","",IF(COUNTIF(Table!$H$2:H6834,Table!H6835)&gt;0=TRUE,1,0))</f>
        <v>1</v>
      </c>
      <c r="G6834" s="4">
        <f t="shared" si="108"/>
        <v>20</v>
      </c>
      <c r="H6834" s="4" t="str">
        <f>IF(F6834=1,"",IF(Table!H6835="","",Table!H6835))</f>
        <v/>
      </c>
    </row>
    <row r="6835" spans="6:8" x14ac:dyDescent="0.25">
      <c r="F6835" s="4">
        <f>IF(Table!H6835="","",IF(COUNTIF(Table!$H$2:H6835,Table!H6836)&gt;0=TRUE,1,0))</f>
        <v>1</v>
      </c>
      <c r="G6835" s="4">
        <f t="shared" si="108"/>
        <v>20</v>
      </c>
      <c r="H6835" s="4" t="str">
        <f>IF(F6835=1,"",IF(Table!H6836="","",Table!H6836))</f>
        <v/>
      </c>
    </row>
    <row r="6836" spans="6:8" x14ac:dyDescent="0.25">
      <c r="F6836" s="4">
        <f>IF(Table!H6836="","",IF(COUNTIF(Table!$H$2:H6836,Table!H6837)&gt;0=TRUE,1,0))</f>
        <v>1</v>
      </c>
      <c r="G6836" s="4">
        <f t="shared" si="108"/>
        <v>20</v>
      </c>
      <c r="H6836" s="4" t="str">
        <f>IF(F6836=1,"",IF(Table!H6837="","",Table!H6837))</f>
        <v/>
      </c>
    </row>
    <row r="6837" spans="6:8" x14ac:dyDescent="0.25">
      <c r="F6837" s="4">
        <f>IF(Table!H6837="","",IF(COUNTIF(Table!$H$2:H6837,Table!H6838)&gt;0=TRUE,1,0))</f>
        <v>1</v>
      </c>
      <c r="G6837" s="4">
        <f t="shared" si="108"/>
        <v>20</v>
      </c>
      <c r="H6837" s="4" t="str">
        <f>IF(F6837=1,"",IF(Table!H6838="","",Table!H6838))</f>
        <v/>
      </c>
    </row>
    <row r="6838" spans="6:8" x14ac:dyDescent="0.25">
      <c r="F6838" s="4">
        <f>IF(Table!H6838="","",IF(COUNTIF(Table!$H$2:H6838,Table!H6839)&gt;0=TRUE,1,0))</f>
        <v>1</v>
      </c>
      <c r="G6838" s="4">
        <f t="shared" si="108"/>
        <v>20</v>
      </c>
      <c r="H6838" s="4" t="str">
        <f>IF(F6838=1,"",IF(Table!H6839="","",Table!H6839))</f>
        <v/>
      </c>
    </row>
    <row r="6839" spans="6:8" x14ac:dyDescent="0.25">
      <c r="F6839" s="4">
        <f>IF(Table!H6839="","",IF(COUNTIF(Table!$H$2:H6839,Table!H6840)&gt;0=TRUE,1,0))</f>
        <v>1</v>
      </c>
      <c r="G6839" s="4">
        <f t="shared" si="108"/>
        <v>20</v>
      </c>
      <c r="H6839" s="4" t="str">
        <f>IF(F6839=1,"",IF(Table!H6840="","",Table!H6840))</f>
        <v/>
      </c>
    </row>
    <row r="6840" spans="6:8" x14ac:dyDescent="0.25">
      <c r="F6840" s="4">
        <f>IF(Table!H6840="","",IF(COUNTIF(Table!$H$2:H6840,Table!H6841)&gt;0=TRUE,1,0))</f>
        <v>1</v>
      </c>
      <c r="G6840" s="4">
        <f t="shared" si="108"/>
        <v>20</v>
      </c>
      <c r="H6840" s="4" t="str">
        <f>IF(F6840=1,"",IF(Table!H6841="","",Table!H6841))</f>
        <v/>
      </c>
    </row>
    <row r="6841" spans="6:8" x14ac:dyDescent="0.25">
      <c r="F6841" s="4">
        <f>IF(Table!H6841="","",IF(COUNTIF(Table!$H$2:H6841,Table!H6842)&gt;0=TRUE,1,0))</f>
        <v>1</v>
      </c>
      <c r="G6841" s="4">
        <f t="shared" si="108"/>
        <v>20</v>
      </c>
      <c r="H6841" s="4" t="str">
        <f>IF(F6841=1,"",IF(Table!H6842="","",Table!H6842))</f>
        <v/>
      </c>
    </row>
    <row r="6842" spans="6:8" x14ac:dyDescent="0.25">
      <c r="F6842" s="4">
        <f>IF(Table!H6842="","",IF(COUNTIF(Table!$H$2:H6842,Table!H6843)&gt;0=TRUE,1,0))</f>
        <v>1</v>
      </c>
      <c r="G6842" s="4">
        <f t="shared" si="108"/>
        <v>20</v>
      </c>
      <c r="H6842" s="4" t="str">
        <f>IF(F6842=1,"",IF(Table!H6843="","",Table!H6843))</f>
        <v/>
      </c>
    </row>
    <row r="6843" spans="6:8" x14ac:dyDescent="0.25">
      <c r="F6843" s="4">
        <f>IF(Table!H6843="","",IF(COUNTIF(Table!$H$2:H6843,Table!H6844)&gt;0=TRUE,1,0))</f>
        <v>1</v>
      </c>
      <c r="G6843" s="4">
        <f t="shared" si="108"/>
        <v>20</v>
      </c>
      <c r="H6843" s="4" t="str">
        <f>IF(F6843=1,"",IF(Table!H6844="","",Table!H6844))</f>
        <v/>
      </c>
    </row>
    <row r="6844" spans="6:8" x14ac:dyDescent="0.25">
      <c r="F6844" s="4">
        <f>IF(Table!H6844="","",IF(COUNTIF(Table!$H$2:H6844,Table!H6845)&gt;0=TRUE,1,0))</f>
        <v>1</v>
      </c>
      <c r="G6844" s="4">
        <f t="shared" si="108"/>
        <v>20</v>
      </c>
      <c r="H6844" s="4" t="str">
        <f>IF(F6844=1,"",IF(Table!H6845="","",Table!H6845))</f>
        <v/>
      </c>
    </row>
    <row r="6845" spans="6:8" x14ac:dyDescent="0.25">
      <c r="F6845" s="4">
        <f>IF(Table!H6845="","",IF(COUNTIF(Table!$H$2:H6845,Table!H6846)&gt;0=TRUE,1,0))</f>
        <v>1</v>
      </c>
      <c r="G6845" s="4">
        <f t="shared" si="108"/>
        <v>20</v>
      </c>
      <c r="H6845" s="4" t="str">
        <f>IF(F6845=1,"",IF(Table!H6846="","",Table!H6846))</f>
        <v/>
      </c>
    </row>
    <row r="6846" spans="6:8" x14ac:dyDescent="0.25">
      <c r="F6846" s="4">
        <f>IF(Table!H6846="","",IF(COUNTIF(Table!$H$2:H6846,Table!H6847)&gt;0=TRUE,1,0))</f>
        <v>1</v>
      </c>
      <c r="G6846" s="4">
        <f t="shared" si="108"/>
        <v>20</v>
      </c>
      <c r="H6846" s="4" t="str">
        <f>IF(F6846=1,"",IF(Table!H6847="","",Table!H6847))</f>
        <v/>
      </c>
    </row>
    <row r="6847" spans="6:8" x14ac:dyDescent="0.25">
      <c r="F6847" s="4">
        <f>IF(Table!H6847="","",IF(COUNTIF(Table!$H$2:H6847,Table!H6848)&gt;0=TRUE,1,0))</f>
        <v>1</v>
      </c>
      <c r="G6847" s="4">
        <f t="shared" si="108"/>
        <v>20</v>
      </c>
      <c r="H6847" s="4" t="str">
        <f>IF(F6847=1,"",IF(Table!H6848="","",Table!H6848))</f>
        <v/>
      </c>
    </row>
    <row r="6848" spans="6:8" x14ac:dyDescent="0.25">
      <c r="F6848" s="4">
        <f>IF(Table!H6848="","",IF(COUNTIF(Table!$H$2:H6848,Table!H6849)&gt;0=TRUE,1,0))</f>
        <v>1</v>
      </c>
      <c r="G6848" s="4">
        <f t="shared" si="108"/>
        <v>20</v>
      </c>
      <c r="H6848" s="4" t="str">
        <f>IF(F6848=1,"",IF(Table!H6849="","",Table!H6849))</f>
        <v/>
      </c>
    </row>
    <row r="6849" spans="6:8" x14ac:dyDescent="0.25">
      <c r="F6849" s="4">
        <f>IF(Table!H6849="","",IF(COUNTIF(Table!$H$2:H6849,Table!H6850)&gt;0=TRUE,1,0))</f>
        <v>1</v>
      </c>
      <c r="G6849" s="4">
        <f t="shared" si="108"/>
        <v>20</v>
      </c>
      <c r="H6849" s="4" t="str">
        <f>IF(F6849=1,"",IF(Table!H6850="","",Table!H6850))</f>
        <v/>
      </c>
    </row>
    <row r="6850" spans="6:8" x14ac:dyDescent="0.25">
      <c r="F6850" s="4">
        <f>IF(Table!H6850="","",IF(COUNTIF(Table!$H$2:H6850,Table!H6851)&gt;0=TRUE,1,0))</f>
        <v>1</v>
      </c>
      <c r="G6850" s="4">
        <f t="shared" ref="G6850:G6913" si="109">IF(H6850&lt;&gt;"",G6849+1,G6849)</f>
        <v>20</v>
      </c>
      <c r="H6850" s="4" t="str">
        <f>IF(F6850=1,"",IF(Table!H6851="","",Table!H6851))</f>
        <v/>
      </c>
    </row>
    <row r="6851" spans="6:8" x14ac:dyDescent="0.25">
      <c r="F6851" s="4">
        <f>IF(Table!H6851="","",IF(COUNTIF(Table!$H$2:H6851,Table!H6852)&gt;0=TRUE,1,0))</f>
        <v>1</v>
      </c>
      <c r="G6851" s="4">
        <f t="shared" si="109"/>
        <v>20</v>
      </c>
      <c r="H6851" s="4" t="str">
        <f>IF(F6851=1,"",IF(Table!H6852="","",Table!H6852))</f>
        <v/>
      </c>
    </row>
    <row r="6852" spans="6:8" x14ac:dyDescent="0.25">
      <c r="F6852" s="4">
        <f>IF(Table!H6852="","",IF(COUNTIF(Table!$H$2:H6852,Table!H6853)&gt;0=TRUE,1,0))</f>
        <v>1</v>
      </c>
      <c r="G6852" s="4">
        <f t="shared" si="109"/>
        <v>20</v>
      </c>
      <c r="H6852" s="4" t="str">
        <f>IF(F6852=1,"",IF(Table!H6853="","",Table!H6853))</f>
        <v/>
      </c>
    </row>
    <row r="6853" spans="6:8" x14ac:dyDescent="0.25">
      <c r="F6853" s="4">
        <f>IF(Table!H6853="","",IF(COUNTIF(Table!$H$2:H6853,Table!H6854)&gt;0=TRUE,1,0))</f>
        <v>1</v>
      </c>
      <c r="G6853" s="4">
        <f t="shared" si="109"/>
        <v>20</v>
      </c>
      <c r="H6853" s="4" t="str">
        <f>IF(F6853=1,"",IF(Table!H6854="","",Table!H6854))</f>
        <v/>
      </c>
    </row>
    <row r="6854" spans="6:8" x14ac:dyDescent="0.25">
      <c r="F6854" s="4">
        <f>IF(Table!H6854="","",IF(COUNTIF(Table!$H$2:H6854,Table!H6855)&gt;0=TRUE,1,0))</f>
        <v>1</v>
      </c>
      <c r="G6854" s="4">
        <f t="shared" si="109"/>
        <v>20</v>
      </c>
      <c r="H6854" s="4" t="str">
        <f>IF(F6854=1,"",IF(Table!H6855="","",Table!H6855))</f>
        <v/>
      </c>
    </row>
    <row r="6855" spans="6:8" x14ac:dyDescent="0.25">
      <c r="F6855" s="4">
        <f>IF(Table!H6855="","",IF(COUNTIF(Table!$H$2:H6855,Table!H6856)&gt;0=TRUE,1,0))</f>
        <v>1</v>
      </c>
      <c r="G6855" s="4">
        <f t="shared" si="109"/>
        <v>20</v>
      </c>
      <c r="H6855" s="4" t="str">
        <f>IF(F6855=1,"",IF(Table!H6856="","",Table!H6856))</f>
        <v/>
      </c>
    </row>
    <row r="6856" spans="6:8" x14ac:dyDescent="0.25">
      <c r="F6856" s="4">
        <f>IF(Table!H6856="","",IF(COUNTIF(Table!$H$2:H6856,Table!H6857)&gt;0=TRUE,1,0))</f>
        <v>1</v>
      </c>
      <c r="G6856" s="4">
        <f t="shared" si="109"/>
        <v>20</v>
      </c>
      <c r="H6856" s="4" t="str">
        <f>IF(F6856=1,"",IF(Table!H6857="","",Table!H6857))</f>
        <v/>
      </c>
    </row>
    <row r="6857" spans="6:8" x14ac:dyDescent="0.25">
      <c r="F6857" s="4">
        <f>IF(Table!H6857="","",IF(COUNTIF(Table!$H$2:H6857,Table!H6858)&gt;0=TRUE,1,0))</f>
        <v>1</v>
      </c>
      <c r="G6857" s="4">
        <f t="shared" si="109"/>
        <v>20</v>
      </c>
      <c r="H6857" s="4" t="str">
        <f>IF(F6857=1,"",IF(Table!H6858="","",Table!H6858))</f>
        <v/>
      </c>
    </row>
    <row r="6858" spans="6:8" x14ac:dyDescent="0.25">
      <c r="F6858" s="4">
        <f>IF(Table!H6858="","",IF(COUNTIF(Table!$H$2:H6858,Table!H6859)&gt;0=TRUE,1,0))</f>
        <v>1</v>
      </c>
      <c r="G6858" s="4">
        <f t="shared" si="109"/>
        <v>20</v>
      </c>
      <c r="H6858" s="4" t="str">
        <f>IF(F6858=1,"",IF(Table!H6859="","",Table!H6859))</f>
        <v/>
      </c>
    </row>
    <row r="6859" spans="6:8" x14ac:dyDescent="0.25">
      <c r="F6859" s="4">
        <f>IF(Table!H6859="","",IF(COUNTIF(Table!$H$2:H6859,Table!H6860)&gt;0=TRUE,1,0))</f>
        <v>1</v>
      </c>
      <c r="G6859" s="4">
        <f t="shared" si="109"/>
        <v>20</v>
      </c>
      <c r="H6859" s="4" t="str">
        <f>IF(F6859=1,"",IF(Table!H6860="","",Table!H6860))</f>
        <v/>
      </c>
    </row>
    <row r="6860" spans="6:8" x14ac:dyDescent="0.25">
      <c r="F6860" s="4">
        <f>IF(Table!H6860="","",IF(COUNTIF(Table!$H$2:H6860,Table!H6861)&gt;0=TRUE,1,0))</f>
        <v>1</v>
      </c>
      <c r="G6860" s="4">
        <f t="shared" si="109"/>
        <v>20</v>
      </c>
      <c r="H6860" s="4" t="str">
        <f>IF(F6860=1,"",IF(Table!H6861="","",Table!H6861))</f>
        <v/>
      </c>
    </row>
    <row r="6861" spans="6:8" x14ac:dyDescent="0.25">
      <c r="F6861" s="4">
        <f>IF(Table!H6861="","",IF(COUNTIF(Table!$H$2:H6861,Table!H6862)&gt;0=TRUE,1,0))</f>
        <v>1</v>
      </c>
      <c r="G6861" s="4">
        <f t="shared" si="109"/>
        <v>20</v>
      </c>
      <c r="H6861" s="4" t="str">
        <f>IF(F6861=1,"",IF(Table!H6862="","",Table!H6862))</f>
        <v/>
      </c>
    </row>
    <row r="6862" spans="6:8" x14ac:dyDescent="0.25">
      <c r="F6862" s="4">
        <f>IF(Table!H6862="","",IF(COUNTIF(Table!$H$2:H6862,Table!H6863)&gt;0=TRUE,1,0))</f>
        <v>1</v>
      </c>
      <c r="G6862" s="4">
        <f t="shared" si="109"/>
        <v>20</v>
      </c>
      <c r="H6862" s="4" t="str">
        <f>IF(F6862=1,"",IF(Table!H6863="","",Table!H6863))</f>
        <v/>
      </c>
    </row>
    <row r="6863" spans="6:8" x14ac:dyDescent="0.25">
      <c r="F6863" s="4">
        <f>IF(Table!H6863="","",IF(COUNTIF(Table!$H$2:H6863,Table!H6864)&gt;0=TRUE,1,0))</f>
        <v>1</v>
      </c>
      <c r="G6863" s="4">
        <f t="shared" si="109"/>
        <v>20</v>
      </c>
      <c r="H6863" s="4" t="str">
        <f>IF(F6863=1,"",IF(Table!H6864="","",Table!H6864))</f>
        <v/>
      </c>
    </row>
    <row r="6864" spans="6:8" x14ac:dyDescent="0.25">
      <c r="F6864" s="4">
        <f>IF(Table!H6864="","",IF(COUNTIF(Table!$H$2:H6864,Table!H6865)&gt;0=TRUE,1,0))</f>
        <v>1</v>
      </c>
      <c r="G6864" s="4">
        <f t="shared" si="109"/>
        <v>20</v>
      </c>
      <c r="H6864" s="4" t="str">
        <f>IF(F6864=1,"",IF(Table!H6865="","",Table!H6865))</f>
        <v/>
      </c>
    </row>
    <row r="6865" spans="6:8" x14ac:dyDescent="0.25">
      <c r="F6865" s="4">
        <f>IF(Table!H6865="","",IF(COUNTIF(Table!$H$2:H6865,Table!H6866)&gt;0=TRUE,1,0))</f>
        <v>1</v>
      </c>
      <c r="G6865" s="4">
        <f t="shared" si="109"/>
        <v>20</v>
      </c>
      <c r="H6865" s="4" t="str">
        <f>IF(F6865=1,"",IF(Table!H6866="","",Table!H6866))</f>
        <v/>
      </c>
    </row>
    <row r="6866" spans="6:8" x14ac:dyDescent="0.25">
      <c r="F6866" s="4">
        <f>IF(Table!H6866="","",IF(COUNTIF(Table!$H$2:H6866,Table!H6867)&gt;0=TRUE,1,0))</f>
        <v>1</v>
      </c>
      <c r="G6866" s="4">
        <f t="shared" si="109"/>
        <v>20</v>
      </c>
      <c r="H6866" s="4" t="str">
        <f>IF(F6866=1,"",IF(Table!H6867="","",Table!H6867))</f>
        <v/>
      </c>
    </row>
    <row r="6867" spans="6:8" x14ac:dyDescent="0.25">
      <c r="F6867" s="4">
        <f>IF(Table!H6867="","",IF(COUNTIF(Table!$H$2:H6867,Table!H6868)&gt;0=TRUE,1,0))</f>
        <v>1</v>
      </c>
      <c r="G6867" s="4">
        <f t="shared" si="109"/>
        <v>20</v>
      </c>
      <c r="H6867" s="4" t="str">
        <f>IF(F6867=1,"",IF(Table!H6868="","",Table!H6868))</f>
        <v/>
      </c>
    </row>
    <row r="6868" spans="6:8" x14ac:dyDescent="0.25">
      <c r="F6868" s="4">
        <f>IF(Table!H6868="","",IF(COUNTIF(Table!$H$2:H6868,Table!H6869)&gt;0=TRUE,1,0))</f>
        <v>1</v>
      </c>
      <c r="G6868" s="4">
        <f t="shared" si="109"/>
        <v>20</v>
      </c>
      <c r="H6868" s="4" t="str">
        <f>IF(F6868=1,"",IF(Table!H6869="","",Table!H6869))</f>
        <v/>
      </c>
    </row>
    <row r="6869" spans="6:8" x14ac:dyDescent="0.25">
      <c r="F6869" s="4">
        <f>IF(Table!H6869="","",IF(COUNTIF(Table!$H$2:H6869,Table!H6870)&gt;0=TRUE,1,0))</f>
        <v>1</v>
      </c>
      <c r="G6869" s="4">
        <f t="shared" si="109"/>
        <v>20</v>
      </c>
      <c r="H6869" s="4" t="str">
        <f>IF(F6869=1,"",IF(Table!H6870="","",Table!H6870))</f>
        <v/>
      </c>
    </row>
    <row r="6870" spans="6:8" x14ac:dyDescent="0.25">
      <c r="F6870" s="4">
        <f>IF(Table!H6870="","",IF(COUNTIF(Table!$H$2:H6870,Table!H6871)&gt;0=TRUE,1,0))</f>
        <v>1</v>
      </c>
      <c r="G6870" s="4">
        <f t="shared" si="109"/>
        <v>20</v>
      </c>
      <c r="H6870" s="4" t="str">
        <f>IF(F6870=1,"",IF(Table!H6871="","",Table!H6871))</f>
        <v/>
      </c>
    </row>
    <row r="6871" spans="6:8" x14ac:dyDescent="0.25">
      <c r="F6871" s="4">
        <f>IF(Table!H6871="","",IF(COUNTIF(Table!$H$2:H6871,Table!H6872)&gt;0=TRUE,1,0))</f>
        <v>1</v>
      </c>
      <c r="G6871" s="4">
        <f t="shared" si="109"/>
        <v>20</v>
      </c>
      <c r="H6871" s="4" t="str">
        <f>IF(F6871=1,"",IF(Table!H6872="","",Table!H6872))</f>
        <v/>
      </c>
    </row>
    <row r="6872" spans="6:8" x14ac:dyDescent="0.25">
      <c r="F6872" s="4">
        <f>IF(Table!H6872="","",IF(COUNTIF(Table!$H$2:H6872,Table!H6873)&gt;0=TRUE,1,0))</f>
        <v>1</v>
      </c>
      <c r="G6872" s="4">
        <f t="shared" si="109"/>
        <v>20</v>
      </c>
      <c r="H6872" s="4" t="str">
        <f>IF(F6872=1,"",IF(Table!H6873="","",Table!H6873))</f>
        <v/>
      </c>
    </row>
    <row r="6873" spans="6:8" x14ac:dyDescent="0.25">
      <c r="F6873" s="4">
        <f>IF(Table!H6873="","",IF(COUNTIF(Table!$H$2:H6873,Table!H6874)&gt;0=TRUE,1,0))</f>
        <v>1</v>
      </c>
      <c r="G6873" s="4">
        <f t="shared" si="109"/>
        <v>20</v>
      </c>
      <c r="H6873" s="4" t="str">
        <f>IF(F6873=1,"",IF(Table!H6874="","",Table!H6874))</f>
        <v/>
      </c>
    </row>
    <row r="6874" spans="6:8" x14ac:dyDescent="0.25">
      <c r="F6874" s="4">
        <f>IF(Table!H6874="","",IF(COUNTIF(Table!$H$2:H6874,Table!H6875)&gt;0=TRUE,1,0))</f>
        <v>1</v>
      </c>
      <c r="G6874" s="4">
        <f t="shared" si="109"/>
        <v>20</v>
      </c>
      <c r="H6874" s="4" t="str">
        <f>IF(F6874=1,"",IF(Table!H6875="","",Table!H6875))</f>
        <v/>
      </c>
    </row>
    <row r="6875" spans="6:8" x14ac:dyDescent="0.25">
      <c r="F6875" s="4">
        <f>IF(Table!H6875="","",IF(COUNTIF(Table!$H$2:H6875,Table!H6876)&gt;0=TRUE,1,0))</f>
        <v>1</v>
      </c>
      <c r="G6875" s="4">
        <f t="shared" si="109"/>
        <v>20</v>
      </c>
      <c r="H6875" s="4" t="str">
        <f>IF(F6875=1,"",IF(Table!H6876="","",Table!H6876))</f>
        <v/>
      </c>
    </row>
    <row r="6876" spans="6:8" x14ac:dyDescent="0.25">
      <c r="F6876" s="4">
        <f>IF(Table!H6876="","",IF(COUNTIF(Table!$H$2:H6876,Table!H6877)&gt;0=TRUE,1,0))</f>
        <v>1</v>
      </c>
      <c r="G6876" s="4">
        <f t="shared" si="109"/>
        <v>20</v>
      </c>
      <c r="H6876" s="4" t="str">
        <f>IF(F6876=1,"",IF(Table!H6877="","",Table!H6877))</f>
        <v/>
      </c>
    </row>
    <row r="6877" spans="6:8" x14ac:dyDescent="0.25">
      <c r="F6877" s="4">
        <f>IF(Table!H6877="","",IF(COUNTIF(Table!$H$2:H6877,Table!H6878)&gt;0=TRUE,1,0))</f>
        <v>1</v>
      </c>
      <c r="G6877" s="4">
        <f t="shared" si="109"/>
        <v>20</v>
      </c>
      <c r="H6877" s="4" t="str">
        <f>IF(F6877=1,"",IF(Table!H6878="","",Table!H6878))</f>
        <v/>
      </c>
    </row>
    <row r="6878" spans="6:8" x14ac:dyDescent="0.25">
      <c r="F6878" s="4">
        <f>IF(Table!H6878="","",IF(COUNTIF(Table!$H$2:H6878,Table!H6879)&gt;0=TRUE,1,0))</f>
        <v>1</v>
      </c>
      <c r="G6878" s="4">
        <f t="shared" si="109"/>
        <v>20</v>
      </c>
      <c r="H6878" s="4" t="str">
        <f>IF(F6878=1,"",IF(Table!H6879="","",Table!H6879))</f>
        <v/>
      </c>
    </row>
    <row r="6879" spans="6:8" x14ac:dyDescent="0.25">
      <c r="F6879" s="4">
        <f>IF(Table!H6879="","",IF(COUNTIF(Table!$H$2:H6879,Table!H6880)&gt;0=TRUE,1,0))</f>
        <v>1</v>
      </c>
      <c r="G6879" s="4">
        <f t="shared" si="109"/>
        <v>20</v>
      </c>
      <c r="H6879" s="4" t="str">
        <f>IF(F6879=1,"",IF(Table!H6880="","",Table!H6880))</f>
        <v/>
      </c>
    </row>
    <row r="6880" spans="6:8" x14ac:dyDescent="0.25">
      <c r="F6880" s="4">
        <f>IF(Table!H6880="","",IF(COUNTIF(Table!$H$2:H6880,Table!H6881)&gt;0=TRUE,1,0))</f>
        <v>1</v>
      </c>
      <c r="G6880" s="4">
        <f t="shared" si="109"/>
        <v>20</v>
      </c>
      <c r="H6880" s="4" t="str">
        <f>IF(F6880=1,"",IF(Table!H6881="","",Table!H6881))</f>
        <v/>
      </c>
    </row>
    <row r="6881" spans="6:8" x14ac:dyDescent="0.25">
      <c r="F6881" s="4">
        <f>IF(Table!H6881="","",IF(COUNTIF(Table!$H$2:H6881,Table!H6882)&gt;0=TRUE,1,0))</f>
        <v>1</v>
      </c>
      <c r="G6881" s="4">
        <f t="shared" si="109"/>
        <v>20</v>
      </c>
      <c r="H6881" s="4" t="str">
        <f>IF(F6881=1,"",IF(Table!H6882="","",Table!H6882))</f>
        <v/>
      </c>
    </row>
    <row r="6882" spans="6:8" x14ac:dyDescent="0.25">
      <c r="F6882" s="4">
        <f>IF(Table!H6882="","",IF(COUNTIF(Table!$H$2:H6882,Table!H6883)&gt;0=TRUE,1,0))</f>
        <v>1</v>
      </c>
      <c r="G6882" s="4">
        <f t="shared" si="109"/>
        <v>20</v>
      </c>
      <c r="H6882" s="4" t="str">
        <f>IF(F6882=1,"",IF(Table!H6883="","",Table!H6883))</f>
        <v/>
      </c>
    </row>
    <row r="6883" spans="6:8" x14ac:dyDescent="0.25">
      <c r="F6883" s="4">
        <f>IF(Table!H6883="","",IF(COUNTIF(Table!$H$2:H6883,Table!H6884)&gt;0=TRUE,1,0))</f>
        <v>1</v>
      </c>
      <c r="G6883" s="4">
        <f t="shared" si="109"/>
        <v>20</v>
      </c>
      <c r="H6883" s="4" t="str">
        <f>IF(F6883=1,"",IF(Table!H6884="","",Table!H6884))</f>
        <v/>
      </c>
    </row>
    <row r="6884" spans="6:8" x14ac:dyDescent="0.25">
      <c r="F6884" s="4">
        <f>IF(Table!H6884="","",IF(COUNTIF(Table!$H$2:H6884,Table!H6885)&gt;0=TRUE,1,0))</f>
        <v>1</v>
      </c>
      <c r="G6884" s="4">
        <f t="shared" si="109"/>
        <v>20</v>
      </c>
      <c r="H6884" s="4" t="str">
        <f>IF(F6884=1,"",IF(Table!H6885="","",Table!H6885))</f>
        <v/>
      </c>
    </row>
    <row r="6885" spans="6:8" x14ac:dyDescent="0.25">
      <c r="F6885" s="4">
        <f>IF(Table!H6885="","",IF(COUNTIF(Table!$H$2:H6885,Table!H6886)&gt;0=TRUE,1,0))</f>
        <v>1</v>
      </c>
      <c r="G6885" s="4">
        <f t="shared" si="109"/>
        <v>20</v>
      </c>
      <c r="H6885" s="4" t="str">
        <f>IF(F6885=1,"",IF(Table!H6886="","",Table!H6886))</f>
        <v/>
      </c>
    </row>
    <row r="6886" spans="6:8" x14ac:dyDescent="0.25">
      <c r="F6886" s="4">
        <f>IF(Table!H6886="","",IF(COUNTIF(Table!$H$2:H6886,Table!H6887)&gt;0=TRUE,1,0))</f>
        <v>1</v>
      </c>
      <c r="G6886" s="4">
        <f t="shared" si="109"/>
        <v>20</v>
      </c>
      <c r="H6886" s="4" t="str">
        <f>IF(F6886=1,"",IF(Table!H6887="","",Table!H6887))</f>
        <v/>
      </c>
    </row>
    <row r="6887" spans="6:8" x14ac:dyDescent="0.25">
      <c r="F6887" s="4">
        <f>IF(Table!H6887="","",IF(COUNTIF(Table!$H$2:H6887,Table!H6888)&gt;0=TRUE,1,0))</f>
        <v>1</v>
      </c>
      <c r="G6887" s="4">
        <f t="shared" si="109"/>
        <v>20</v>
      </c>
      <c r="H6887" s="4" t="str">
        <f>IF(F6887=1,"",IF(Table!H6888="","",Table!H6888))</f>
        <v/>
      </c>
    </row>
    <row r="6888" spans="6:8" x14ac:dyDescent="0.25">
      <c r="F6888" s="4">
        <f>IF(Table!H6888="","",IF(COUNTIF(Table!$H$2:H6888,Table!H6889)&gt;0=TRUE,1,0))</f>
        <v>1</v>
      </c>
      <c r="G6888" s="4">
        <f t="shared" si="109"/>
        <v>20</v>
      </c>
      <c r="H6888" s="4" t="str">
        <f>IF(F6888=1,"",IF(Table!H6889="","",Table!H6889))</f>
        <v/>
      </c>
    </row>
    <row r="6889" spans="6:8" x14ac:dyDescent="0.25">
      <c r="F6889" s="4">
        <f>IF(Table!H6889="","",IF(COUNTIF(Table!$H$2:H6889,Table!H6890)&gt;0=TRUE,1,0))</f>
        <v>1</v>
      </c>
      <c r="G6889" s="4">
        <f t="shared" si="109"/>
        <v>20</v>
      </c>
      <c r="H6889" s="4" t="str">
        <f>IF(F6889=1,"",IF(Table!H6890="","",Table!H6890))</f>
        <v/>
      </c>
    </row>
    <row r="6890" spans="6:8" x14ac:dyDescent="0.25">
      <c r="F6890" s="4">
        <f>IF(Table!H6890="","",IF(COUNTIF(Table!$H$2:H6890,Table!H6891)&gt;0=TRUE,1,0))</f>
        <v>1</v>
      </c>
      <c r="G6890" s="4">
        <f t="shared" si="109"/>
        <v>20</v>
      </c>
      <c r="H6890" s="4" t="str">
        <f>IF(F6890=1,"",IF(Table!H6891="","",Table!H6891))</f>
        <v/>
      </c>
    </row>
    <row r="6891" spans="6:8" x14ac:dyDescent="0.25">
      <c r="F6891" s="4">
        <f>IF(Table!H6891="","",IF(COUNTIF(Table!$H$2:H6891,Table!H6892)&gt;0=TRUE,1,0))</f>
        <v>1</v>
      </c>
      <c r="G6891" s="4">
        <f t="shared" si="109"/>
        <v>20</v>
      </c>
      <c r="H6891" s="4" t="str">
        <f>IF(F6891=1,"",IF(Table!H6892="","",Table!H6892))</f>
        <v/>
      </c>
    </row>
    <row r="6892" spans="6:8" x14ac:dyDescent="0.25">
      <c r="F6892" s="4">
        <f>IF(Table!H6892="","",IF(COUNTIF(Table!$H$2:H6892,Table!H6893)&gt;0=TRUE,1,0))</f>
        <v>1</v>
      </c>
      <c r="G6892" s="4">
        <f t="shared" si="109"/>
        <v>20</v>
      </c>
      <c r="H6892" s="4" t="str">
        <f>IF(F6892=1,"",IF(Table!H6893="","",Table!H6893))</f>
        <v/>
      </c>
    </row>
    <row r="6893" spans="6:8" x14ac:dyDescent="0.25">
      <c r="F6893" s="4">
        <f>IF(Table!H6893="","",IF(COUNTIF(Table!$H$2:H6893,Table!H6894)&gt;0=TRUE,1,0))</f>
        <v>1</v>
      </c>
      <c r="G6893" s="4">
        <f t="shared" si="109"/>
        <v>20</v>
      </c>
      <c r="H6893" s="4" t="str">
        <f>IF(F6893=1,"",IF(Table!H6894="","",Table!H6894))</f>
        <v/>
      </c>
    </row>
    <row r="6894" spans="6:8" x14ac:dyDescent="0.25">
      <c r="F6894" s="4">
        <f>IF(Table!H6894="","",IF(COUNTIF(Table!$H$2:H6894,Table!H6895)&gt;0=TRUE,1,0))</f>
        <v>1</v>
      </c>
      <c r="G6894" s="4">
        <f t="shared" si="109"/>
        <v>20</v>
      </c>
      <c r="H6894" s="4" t="str">
        <f>IF(F6894=1,"",IF(Table!H6895="","",Table!H6895))</f>
        <v/>
      </c>
    </row>
    <row r="6895" spans="6:8" x14ac:dyDescent="0.25">
      <c r="F6895" s="4">
        <f>IF(Table!H6895="","",IF(COUNTIF(Table!$H$2:H6895,Table!H6896)&gt;0=TRUE,1,0))</f>
        <v>1</v>
      </c>
      <c r="G6895" s="4">
        <f t="shared" si="109"/>
        <v>20</v>
      </c>
      <c r="H6895" s="4" t="str">
        <f>IF(F6895=1,"",IF(Table!H6896="","",Table!H6896))</f>
        <v/>
      </c>
    </row>
    <row r="6896" spans="6:8" x14ac:dyDescent="0.25">
      <c r="F6896" s="4">
        <f>IF(Table!H6896="","",IF(COUNTIF(Table!$H$2:H6896,Table!H6897)&gt;0=TRUE,1,0))</f>
        <v>1</v>
      </c>
      <c r="G6896" s="4">
        <f t="shared" si="109"/>
        <v>20</v>
      </c>
      <c r="H6896" s="4" t="str">
        <f>IF(F6896=1,"",IF(Table!H6897="","",Table!H6897))</f>
        <v/>
      </c>
    </row>
    <row r="6897" spans="6:8" x14ac:dyDescent="0.25">
      <c r="F6897" s="4">
        <f>IF(Table!H6897="","",IF(COUNTIF(Table!$H$2:H6897,Table!H6898)&gt;0=TRUE,1,0))</f>
        <v>1</v>
      </c>
      <c r="G6897" s="4">
        <f t="shared" si="109"/>
        <v>20</v>
      </c>
      <c r="H6897" s="4" t="str">
        <f>IF(F6897=1,"",IF(Table!H6898="","",Table!H6898))</f>
        <v/>
      </c>
    </row>
    <row r="6898" spans="6:8" x14ac:dyDescent="0.25">
      <c r="F6898" s="4">
        <f>IF(Table!H6898="","",IF(COUNTIF(Table!$H$2:H6898,Table!H6899)&gt;0=TRUE,1,0))</f>
        <v>1</v>
      </c>
      <c r="G6898" s="4">
        <f t="shared" si="109"/>
        <v>20</v>
      </c>
      <c r="H6898" s="4" t="str">
        <f>IF(F6898=1,"",IF(Table!H6899="","",Table!H6899))</f>
        <v/>
      </c>
    </row>
    <row r="6899" spans="6:8" x14ac:dyDescent="0.25">
      <c r="F6899" s="4">
        <f>IF(Table!H6899="","",IF(COUNTIF(Table!$H$2:H6899,Table!H6900)&gt;0=TRUE,1,0))</f>
        <v>1</v>
      </c>
      <c r="G6899" s="4">
        <f t="shared" si="109"/>
        <v>20</v>
      </c>
      <c r="H6899" s="4" t="str">
        <f>IF(F6899=1,"",IF(Table!H6900="","",Table!H6900))</f>
        <v/>
      </c>
    </row>
    <row r="6900" spans="6:8" x14ac:dyDescent="0.25">
      <c r="F6900" s="4">
        <f>IF(Table!H6900="","",IF(COUNTIF(Table!$H$2:H6900,Table!H6901)&gt;0=TRUE,1,0))</f>
        <v>1</v>
      </c>
      <c r="G6900" s="4">
        <f t="shared" si="109"/>
        <v>20</v>
      </c>
      <c r="H6900" s="4" t="str">
        <f>IF(F6900=1,"",IF(Table!H6901="","",Table!H6901))</f>
        <v/>
      </c>
    </row>
    <row r="6901" spans="6:8" x14ac:dyDescent="0.25">
      <c r="F6901" s="4">
        <f>IF(Table!H6901="","",IF(COUNTIF(Table!$H$2:H6901,Table!H6902)&gt;0=TRUE,1,0))</f>
        <v>1</v>
      </c>
      <c r="G6901" s="4">
        <f t="shared" si="109"/>
        <v>20</v>
      </c>
      <c r="H6901" s="4" t="str">
        <f>IF(F6901=1,"",IF(Table!H6902="","",Table!H6902))</f>
        <v/>
      </c>
    </row>
    <row r="6902" spans="6:8" x14ac:dyDescent="0.25">
      <c r="F6902" s="4">
        <f>IF(Table!H6902="","",IF(COUNTIF(Table!$H$2:H6902,Table!H6903)&gt;0=TRUE,1,0))</f>
        <v>1</v>
      </c>
      <c r="G6902" s="4">
        <f t="shared" si="109"/>
        <v>20</v>
      </c>
      <c r="H6902" s="4" t="str">
        <f>IF(F6902=1,"",IF(Table!H6903="","",Table!H6903))</f>
        <v/>
      </c>
    </row>
    <row r="6903" spans="6:8" x14ac:dyDescent="0.25">
      <c r="F6903" s="4">
        <f>IF(Table!H6903="","",IF(COUNTIF(Table!$H$2:H6903,Table!H6904)&gt;0=TRUE,1,0))</f>
        <v>1</v>
      </c>
      <c r="G6903" s="4">
        <f t="shared" si="109"/>
        <v>20</v>
      </c>
      <c r="H6903" s="4" t="str">
        <f>IF(F6903=1,"",IF(Table!H6904="","",Table!H6904))</f>
        <v/>
      </c>
    </row>
    <row r="6904" spans="6:8" x14ac:dyDescent="0.25">
      <c r="F6904" s="4">
        <f>IF(Table!H6904="","",IF(COUNTIF(Table!$H$2:H6904,Table!H6905)&gt;0=TRUE,1,0))</f>
        <v>1</v>
      </c>
      <c r="G6904" s="4">
        <f t="shared" si="109"/>
        <v>20</v>
      </c>
      <c r="H6904" s="4" t="str">
        <f>IF(F6904=1,"",IF(Table!H6905="","",Table!H6905))</f>
        <v/>
      </c>
    </row>
    <row r="6905" spans="6:8" x14ac:dyDescent="0.25">
      <c r="F6905" s="4">
        <f>IF(Table!H6905="","",IF(COUNTIF(Table!$H$2:H6905,Table!H6906)&gt;0=TRUE,1,0))</f>
        <v>1</v>
      </c>
      <c r="G6905" s="4">
        <f t="shared" si="109"/>
        <v>20</v>
      </c>
      <c r="H6905" s="4" t="str">
        <f>IF(F6905=1,"",IF(Table!H6906="","",Table!H6906))</f>
        <v/>
      </c>
    </row>
    <row r="6906" spans="6:8" x14ac:dyDescent="0.25">
      <c r="F6906" s="4">
        <f>IF(Table!H6906="","",IF(COUNTIF(Table!$H$2:H6906,Table!H6907)&gt;0=TRUE,1,0))</f>
        <v>1</v>
      </c>
      <c r="G6906" s="4">
        <f t="shared" si="109"/>
        <v>20</v>
      </c>
      <c r="H6906" s="4" t="str">
        <f>IF(F6906=1,"",IF(Table!H6907="","",Table!H6907))</f>
        <v/>
      </c>
    </row>
    <row r="6907" spans="6:8" x14ac:dyDescent="0.25">
      <c r="F6907" s="4">
        <f>IF(Table!H6907="","",IF(COUNTIF(Table!$H$2:H6907,Table!H6908)&gt;0=TRUE,1,0))</f>
        <v>1</v>
      </c>
      <c r="G6907" s="4">
        <f t="shared" si="109"/>
        <v>20</v>
      </c>
      <c r="H6907" s="4" t="str">
        <f>IF(F6907=1,"",IF(Table!H6908="","",Table!H6908))</f>
        <v/>
      </c>
    </row>
    <row r="6908" spans="6:8" x14ac:dyDescent="0.25">
      <c r="F6908" s="4">
        <f>IF(Table!H6908="","",IF(COUNTIF(Table!$H$2:H6908,Table!H6909)&gt;0=TRUE,1,0))</f>
        <v>1</v>
      </c>
      <c r="G6908" s="4">
        <f t="shared" si="109"/>
        <v>20</v>
      </c>
      <c r="H6908" s="4" t="str">
        <f>IF(F6908=1,"",IF(Table!H6909="","",Table!H6909))</f>
        <v/>
      </c>
    </row>
    <row r="6909" spans="6:8" x14ac:dyDescent="0.25">
      <c r="F6909" s="4">
        <f>IF(Table!H6909="","",IF(COUNTIF(Table!$H$2:H6909,Table!H6910)&gt;0=TRUE,1,0))</f>
        <v>1</v>
      </c>
      <c r="G6909" s="4">
        <f t="shared" si="109"/>
        <v>20</v>
      </c>
      <c r="H6909" s="4" t="str">
        <f>IF(F6909=1,"",IF(Table!H6910="","",Table!H6910))</f>
        <v/>
      </c>
    </row>
    <row r="6910" spans="6:8" x14ac:dyDescent="0.25">
      <c r="F6910" s="4">
        <f>IF(Table!H6910="","",IF(COUNTIF(Table!$H$2:H6910,Table!H6911)&gt;0=TRUE,1,0))</f>
        <v>1</v>
      </c>
      <c r="G6910" s="4">
        <f t="shared" si="109"/>
        <v>20</v>
      </c>
      <c r="H6910" s="4" t="str">
        <f>IF(F6910=1,"",IF(Table!H6911="","",Table!H6911))</f>
        <v/>
      </c>
    </row>
    <row r="6911" spans="6:8" x14ac:dyDescent="0.25">
      <c r="F6911" s="4">
        <f>IF(Table!H6911="","",IF(COUNTIF(Table!$H$2:H6911,Table!H6912)&gt;0=TRUE,1,0))</f>
        <v>1</v>
      </c>
      <c r="G6911" s="4">
        <f t="shared" si="109"/>
        <v>20</v>
      </c>
      <c r="H6911" s="4" t="str">
        <f>IF(F6911=1,"",IF(Table!H6912="","",Table!H6912))</f>
        <v/>
      </c>
    </row>
    <row r="6912" spans="6:8" x14ac:dyDescent="0.25">
      <c r="F6912" s="4">
        <f>IF(Table!H6912="","",IF(COUNTIF(Table!$H$2:H6912,Table!H6913)&gt;0=TRUE,1,0))</f>
        <v>1</v>
      </c>
      <c r="G6912" s="4">
        <f t="shared" si="109"/>
        <v>20</v>
      </c>
      <c r="H6912" s="4" t="str">
        <f>IF(F6912=1,"",IF(Table!H6913="","",Table!H6913))</f>
        <v/>
      </c>
    </row>
    <row r="6913" spans="6:8" x14ac:dyDescent="0.25">
      <c r="F6913" s="4">
        <f>IF(Table!H6913="","",IF(COUNTIF(Table!$H$2:H6913,Table!H6914)&gt;0=TRUE,1,0))</f>
        <v>1</v>
      </c>
      <c r="G6913" s="4">
        <f t="shared" si="109"/>
        <v>20</v>
      </c>
      <c r="H6913" s="4" t="str">
        <f>IF(F6913=1,"",IF(Table!H6914="","",Table!H6914))</f>
        <v/>
      </c>
    </row>
    <row r="6914" spans="6:8" x14ac:dyDescent="0.25">
      <c r="F6914" s="4">
        <f>IF(Table!H6914="","",IF(COUNTIF(Table!$H$2:H6914,Table!H6915)&gt;0=TRUE,1,0))</f>
        <v>1</v>
      </c>
      <c r="G6914" s="4">
        <f t="shared" ref="G6914:G6977" si="110">IF(H6914&lt;&gt;"",G6913+1,G6913)</f>
        <v>20</v>
      </c>
      <c r="H6914" s="4" t="str">
        <f>IF(F6914=1,"",IF(Table!H6915="","",Table!H6915))</f>
        <v/>
      </c>
    </row>
    <row r="6915" spans="6:8" x14ac:dyDescent="0.25">
      <c r="F6915" s="4">
        <f>IF(Table!H6915="","",IF(COUNTIF(Table!$H$2:H6915,Table!H6916)&gt;0=TRUE,1,0))</f>
        <v>1</v>
      </c>
      <c r="G6915" s="4">
        <f t="shared" si="110"/>
        <v>20</v>
      </c>
      <c r="H6915" s="4" t="str">
        <f>IF(F6915=1,"",IF(Table!H6916="","",Table!H6916))</f>
        <v/>
      </c>
    </row>
    <row r="6916" spans="6:8" x14ac:dyDescent="0.25">
      <c r="F6916" s="4">
        <f>IF(Table!H6916="","",IF(COUNTIF(Table!$H$2:H6916,Table!H6917)&gt;0=TRUE,1,0))</f>
        <v>1</v>
      </c>
      <c r="G6916" s="4">
        <f t="shared" si="110"/>
        <v>20</v>
      </c>
      <c r="H6916" s="4" t="str">
        <f>IF(F6916=1,"",IF(Table!H6917="","",Table!H6917))</f>
        <v/>
      </c>
    </row>
    <row r="6917" spans="6:8" x14ac:dyDescent="0.25">
      <c r="F6917" s="4">
        <f>IF(Table!H6917="","",IF(COUNTIF(Table!$H$2:H6917,Table!H6918)&gt;0=TRUE,1,0))</f>
        <v>1</v>
      </c>
      <c r="G6917" s="4">
        <f t="shared" si="110"/>
        <v>20</v>
      </c>
      <c r="H6917" s="4" t="str">
        <f>IF(F6917=1,"",IF(Table!H6918="","",Table!H6918))</f>
        <v/>
      </c>
    </row>
    <row r="6918" spans="6:8" x14ac:dyDescent="0.25">
      <c r="F6918" s="4">
        <f>IF(Table!H6918="","",IF(COUNTIF(Table!$H$2:H6918,Table!H6919)&gt;0=TRUE,1,0))</f>
        <v>1</v>
      </c>
      <c r="G6918" s="4">
        <f t="shared" si="110"/>
        <v>20</v>
      </c>
      <c r="H6918" s="4" t="str">
        <f>IF(F6918=1,"",IF(Table!H6919="","",Table!H6919))</f>
        <v/>
      </c>
    </row>
    <row r="6919" spans="6:8" x14ac:dyDescent="0.25">
      <c r="F6919" s="4">
        <f>IF(Table!H6919="","",IF(COUNTIF(Table!$H$2:H6919,Table!H6920)&gt;0=TRUE,1,0))</f>
        <v>1</v>
      </c>
      <c r="G6919" s="4">
        <f t="shared" si="110"/>
        <v>20</v>
      </c>
      <c r="H6919" s="4" t="str">
        <f>IF(F6919=1,"",IF(Table!H6920="","",Table!H6920))</f>
        <v/>
      </c>
    </row>
    <row r="6920" spans="6:8" x14ac:dyDescent="0.25">
      <c r="F6920" s="4">
        <f>IF(Table!H6920="","",IF(COUNTIF(Table!$H$2:H6920,Table!H6921)&gt;0=TRUE,1,0))</f>
        <v>1</v>
      </c>
      <c r="G6920" s="4">
        <f t="shared" si="110"/>
        <v>20</v>
      </c>
      <c r="H6920" s="4" t="str">
        <f>IF(F6920=1,"",IF(Table!H6921="","",Table!H6921))</f>
        <v/>
      </c>
    </row>
    <row r="6921" spans="6:8" x14ac:dyDescent="0.25">
      <c r="F6921" s="4">
        <f>IF(Table!H6921="","",IF(COUNTIF(Table!$H$2:H6921,Table!H6922)&gt;0=TRUE,1,0))</f>
        <v>1</v>
      </c>
      <c r="G6921" s="4">
        <f t="shared" si="110"/>
        <v>20</v>
      </c>
      <c r="H6921" s="4" t="str">
        <f>IF(F6921=1,"",IF(Table!H6922="","",Table!H6922))</f>
        <v/>
      </c>
    </row>
    <row r="6922" spans="6:8" x14ac:dyDescent="0.25">
      <c r="F6922" s="4">
        <f>IF(Table!H6922="","",IF(COUNTIF(Table!$H$2:H6922,Table!H6923)&gt;0=TRUE,1,0))</f>
        <v>1</v>
      </c>
      <c r="G6922" s="4">
        <f t="shared" si="110"/>
        <v>20</v>
      </c>
      <c r="H6922" s="4" t="str">
        <f>IF(F6922=1,"",IF(Table!H6923="","",Table!H6923))</f>
        <v/>
      </c>
    </row>
    <row r="6923" spans="6:8" x14ac:dyDescent="0.25">
      <c r="F6923" s="4">
        <f>IF(Table!H6923="","",IF(COUNTIF(Table!$H$2:H6923,Table!H6924)&gt;0=TRUE,1,0))</f>
        <v>1</v>
      </c>
      <c r="G6923" s="4">
        <f t="shared" si="110"/>
        <v>20</v>
      </c>
      <c r="H6923" s="4" t="str">
        <f>IF(F6923=1,"",IF(Table!H6924="","",Table!H6924))</f>
        <v/>
      </c>
    </row>
    <row r="6924" spans="6:8" x14ac:dyDescent="0.25">
      <c r="F6924" s="4">
        <f>IF(Table!H6924="","",IF(COUNTIF(Table!$H$2:H6924,Table!H6925)&gt;0=TRUE,1,0))</f>
        <v>1</v>
      </c>
      <c r="G6924" s="4">
        <f t="shared" si="110"/>
        <v>20</v>
      </c>
      <c r="H6924" s="4" t="str">
        <f>IF(F6924=1,"",IF(Table!H6925="","",Table!H6925))</f>
        <v/>
      </c>
    </row>
    <row r="6925" spans="6:8" x14ac:dyDescent="0.25">
      <c r="F6925" s="4">
        <f>IF(Table!H6925="","",IF(COUNTIF(Table!$H$2:H6925,Table!H6926)&gt;0=TRUE,1,0))</f>
        <v>1</v>
      </c>
      <c r="G6925" s="4">
        <f t="shared" si="110"/>
        <v>20</v>
      </c>
      <c r="H6925" s="4" t="str">
        <f>IF(F6925=1,"",IF(Table!H6926="","",Table!H6926))</f>
        <v/>
      </c>
    </row>
    <row r="6926" spans="6:8" x14ac:dyDescent="0.25">
      <c r="F6926" s="4">
        <f>IF(Table!H6926="","",IF(COUNTIF(Table!$H$2:H6926,Table!H6927)&gt;0=TRUE,1,0))</f>
        <v>1</v>
      </c>
      <c r="G6926" s="4">
        <f t="shared" si="110"/>
        <v>20</v>
      </c>
      <c r="H6926" s="4" t="str">
        <f>IF(F6926=1,"",IF(Table!H6927="","",Table!H6927))</f>
        <v/>
      </c>
    </row>
    <row r="6927" spans="6:8" x14ac:dyDescent="0.25">
      <c r="F6927" s="4">
        <f>IF(Table!H6927="","",IF(COUNTIF(Table!$H$2:H6927,Table!H6928)&gt;0=TRUE,1,0))</f>
        <v>1</v>
      </c>
      <c r="G6927" s="4">
        <f t="shared" si="110"/>
        <v>20</v>
      </c>
      <c r="H6927" s="4" t="str">
        <f>IF(F6927=1,"",IF(Table!H6928="","",Table!H6928))</f>
        <v/>
      </c>
    </row>
    <row r="6928" spans="6:8" x14ac:dyDescent="0.25">
      <c r="F6928" s="4">
        <f>IF(Table!H6928="","",IF(COUNTIF(Table!$H$2:H6928,Table!H6929)&gt;0=TRUE,1,0))</f>
        <v>1</v>
      </c>
      <c r="G6928" s="4">
        <f t="shared" si="110"/>
        <v>20</v>
      </c>
      <c r="H6928" s="4" t="str">
        <f>IF(F6928=1,"",IF(Table!H6929="","",Table!H6929))</f>
        <v/>
      </c>
    </row>
    <row r="6929" spans="6:8" x14ac:dyDescent="0.25">
      <c r="F6929" s="4">
        <f>IF(Table!H6929="","",IF(COUNTIF(Table!$H$2:H6929,Table!H6930)&gt;0=TRUE,1,0))</f>
        <v>1</v>
      </c>
      <c r="G6929" s="4">
        <f t="shared" si="110"/>
        <v>20</v>
      </c>
      <c r="H6929" s="4" t="str">
        <f>IF(F6929=1,"",IF(Table!H6930="","",Table!H6930))</f>
        <v/>
      </c>
    </row>
    <row r="6930" spans="6:8" x14ac:dyDescent="0.25">
      <c r="F6930" s="4">
        <f>IF(Table!H6930="","",IF(COUNTIF(Table!$H$2:H6930,Table!H6931)&gt;0=TRUE,1,0))</f>
        <v>1</v>
      </c>
      <c r="G6930" s="4">
        <f t="shared" si="110"/>
        <v>20</v>
      </c>
      <c r="H6930" s="4" t="str">
        <f>IF(F6930=1,"",IF(Table!H6931="","",Table!H6931))</f>
        <v/>
      </c>
    </row>
    <row r="6931" spans="6:8" x14ac:dyDescent="0.25">
      <c r="F6931" s="4">
        <f>IF(Table!H6931="","",IF(COUNTIF(Table!$H$2:H6931,Table!H6932)&gt;0=TRUE,1,0))</f>
        <v>1</v>
      </c>
      <c r="G6931" s="4">
        <f t="shared" si="110"/>
        <v>20</v>
      </c>
      <c r="H6931" s="4" t="str">
        <f>IF(F6931=1,"",IF(Table!H6932="","",Table!H6932))</f>
        <v/>
      </c>
    </row>
    <row r="6932" spans="6:8" x14ac:dyDescent="0.25">
      <c r="F6932" s="4">
        <f>IF(Table!H6932="","",IF(COUNTIF(Table!$H$2:H6932,Table!H6933)&gt;0=TRUE,1,0))</f>
        <v>1</v>
      </c>
      <c r="G6932" s="4">
        <f t="shared" si="110"/>
        <v>20</v>
      </c>
      <c r="H6932" s="4" t="str">
        <f>IF(F6932=1,"",IF(Table!H6933="","",Table!H6933))</f>
        <v/>
      </c>
    </row>
    <row r="6933" spans="6:8" x14ac:dyDescent="0.25">
      <c r="F6933" s="4">
        <f>IF(Table!H6933="","",IF(COUNTIF(Table!$H$2:H6933,Table!H6934)&gt;0=TRUE,1,0))</f>
        <v>1</v>
      </c>
      <c r="G6933" s="4">
        <f t="shared" si="110"/>
        <v>20</v>
      </c>
      <c r="H6933" s="4" t="str">
        <f>IF(F6933=1,"",IF(Table!H6934="","",Table!H6934))</f>
        <v/>
      </c>
    </row>
    <row r="6934" spans="6:8" x14ac:dyDescent="0.25">
      <c r="F6934" s="4">
        <f>IF(Table!H6934="","",IF(COUNTIF(Table!$H$2:H6934,Table!H6935)&gt;0=TRUE,1,0))</f>
        <v>1</v>
      </c>
      <c r="G6934" s="4">
        <f t="shared" si="110"/>
        <v>20</v>
      </c>
      <c r="H6934" s="4" t="str">
        <f>IF(F6934=1,"",IF(Table!H6935="","",Table!H6935))</f>
        <v/>
      </c>
    </row>
    <row r="6935" spans="6:8" x14ac:dyDescent="0.25">
      <c r="F6935" s="4">
        <f>IF(Table!H6935="","",IF(COUNTIF(Table!$H$2:H6935,Table!H6936)&gt;0=TRUE,1,0))</f>
        <v>1</v>
      </c>
      <c r="G6935" s="4">
        <f t="shared" si="110"/>
        <v>20</v>
      </c>
      <c r="H6935" s="4" t="str">
        <f>IF(F6935=1,"",IF(Table!H6936="","",Table!H6936))</f>
        <v/>
      </c>
    </row>
    <row r="6936" spans="6:8" x14ac:dyDescent="0.25">
      <c r="F6936" s="4">
        <f>IF(Table!H6936="","",IF(COUNTIF(Table!$H$2:H6936,Table!H6937)&gt;0=TRUE,1,0))</f>
        <v>1</v>
      </c>
      <c r="G6936" s="4">
        <f t="shared" si="110"/>
        <v>20</v>
      </c>
      <c r="H6936" s="4" t="str">
        <f>IF(F6936=1,"",IF(Table!H6937="","",Table!H6937))</f>
        <v/>
      </c>
    </row>
    <row r="6937" spans="6:8" x14ac:dyDescent="0.25">
      <c r="F6937" s="4">
        <f>IF(Table!H6937="","",IF(COUNTIF(Table!$H$2:H6937,Table!H6938)&gt;0=TRUE,1,0))</f>
        <v>1</v>
      </c>
      <c r="G6937" s="4">
        <f t="shared" si="110"/>
        <v>20</v>
      </c>
      <c r="H6937" s="4" t="str">
        <f>IF(F6937=1,"",IF(Table!H6938="","",Table!H6938))</f>
        <v/>
      </c>
    </row>
    <row r="6938" spans="6:8" x14ac:dyDescent="0.25">
      <c r="F6938" s="4">
        <f>IF(Table!H6938="","",IF(COUNTIF(Table!$H$2:H6938,Table!H6939)&gt;0=TRUE,1,0))</f>
        <v>1</v>
      </c>
      <c r="G6938" s="4">
        <f t="shared" si="110"/>
        <v>20</v>
      </c>
      <c r="H6938" s="4" t="str">
        <f>IF(F6938=1,"",IF(Table!H6939="","",Table!H6939))</f>
        <v/>
      </c>
    </row>
    <row r="6939" spans="6:8" x14ac:dyDescent="0.25">
      <c r="F6939" s="4">
        <f>IF(Table!H6939="","",IF(COUNTIF(Table!$H$2:H6939,Table!H6940)&gt;0=TRUE,1,0))</f>
        <v>1</v>
      </c>
      <c r="G6939" s="4">
        <f t="shared" si="110"/>
        <v>20</v>
      </c>
      <c r="H6939" s="4" t="str">
        <f>IF(F6939=1,"",IF(Table!H6940="","",Table!H6940))</f>
        <v/>
      </c>
    </row>
    <row r="6940" spans="6:8" x14ac:dyDescent="0.25">
      <c r="F6940" s="4">
        <f>IF(Table!H6940="","",IF(COUNTIF(Table!$H$2:H6940,Table!H6941)&gt;0=TRUE,1,0))</f>
        <v>1</v>
      </c>
      <c r="G6940" s="4">
        <f t="shared" si="110"/>
        <v>20</v>
      </c>
      <c r="H6940" s="4" t="str">
        <f>IF(F6940=1,"",IF(Table!H6941="","",Table!H6941))</f>
        <v/>
      </c>
    </row>
    <row r="6941" spans="6:8" x14ac:dyDescent="0.25">
      <c r="F6941" s="4">
        <f>IF(Table!H6941="","",IF(COUNTIF(Table!$H$2:H6941,Table!H6942)&gt;0=TRUE,1,0))</f>
        <v>1</v>
      </c>
      <c r="G6941" s="4">
        <f t="shared" si="110"/>
        <v>20</v>
      </c>
      <c r="H6941" s="4" t="str">
        <f>IF(F6941=1,"",IF(Table!H6942="","",Table!H6942))</f>
        <v/>
      </c>
    </row>
    <row r="6942" spans="6:8" x14ac:dyDescent="0.25">
      <c r="F6942" s="4">
        <f>IF(Table!H6942="","",IF(COUNTIF(Table!$H$2:H6942,Table!H6943)&gt;0=TRUE,1,0))</f>
        <v>1</v>
      </c>
      <c r="G6942" s="4">
        <f t="shared" si="110"/>
        <v>20</v>
      </c>
      <c r="H6942" s="4" t="str">
        <f>IF(F6942=1,"",IF(Table!H6943="","",Table!H6943))</f>
        <v/>
      </c>
    </row>
    <row r="6943" spans="6:8" x14ac:dyDescent="0.25">
      <c r="F6943" s="4">
        <f>IF(Table!H6943="","",IF(COUNTIF(Table!$H$2:H6943,Table!H6944)&gt;0=TRUE,1,0))</f>
        <v>1</v>
      </c>
      <c r="G6943" s="4">
        <f t="shared" si="110"/>
        <v>20</v>
      </c>
      <c r="H6943" s="4" t="str">
        <f>IF(F6943=1,"",IF(Table!H6944="","",Table!H6944))</f>
        <v/>
      </c>
    </row>
    <row r="6944" spans="6:8" x14ac:dyDescent="0.25">
      <c r="F6944" s="4">
        <f>IF(Table!H6944="","",IF(COUNTIF(Table!$H$2:H6944,Table!H6945)&gt;0=TRUE,1,0))</f>
        <v>1</v>
      </c>
      <c r="G6944" s="4">
        <f t="shared" si="110"/>
        <v>20</v>
      </c>
      <c r="H6944" s="4" t="str">
        <f>IF(F6944=1,"",IF(Table!H6945="","",Table!H6945))</f>
        <v/>
      </c>
    </row>
    <row r="6945" spans="6:8" x14ac:dyDescent="0.25">
      <c r="F6945" s="4">
        <f>IF(Table!H6945="","",IF(COUNTIF(Table!$H$2:H6945,Table!H6946)&gt;0=TRUE,1,0))</f>
        <v>1</v>
      </c>
      <c r="G6945" s="4">
        <f t="shared" si="110"/>
        <v>20</v>
      </c>
      <c r="H6945" s="4" t="str">
        <f>IF(F6945=1,"",IF(Table!H6946="","",Table!H6946))</f>
        <v/>
      </c>
    </row>
    <row r="6946" spans="6:8" x14ac:dyDescent="0.25">
      <c r="F6946" s="4">
        <f>IF(Table!H6946="","",IF(COUNTIF(Table!$H$2:H6946,Table!H6947)&gt;0=TRUE,1,0))</f>
        <v>1</v>
      </c>
      <c r="G6946" s="4">
        <f t="shared" si="110"/>
        <v>20</v>
      </c>
      <c r="H6946" s="4" t="str">
        <f>IF(F6946=1,"",IF(Table!H6947="","",Table!H6947))</f>
        <v/>
      </c>
    </row>
    <row r="6947" spans="6:8" x14ac:dyDescent="0.25">
      <c r="F6947" s="4">
        <f>IF(Table!H6947="","",IF(COUNTIF(Table!$H$2:H6947,Table!H6948)&gt;0=TRUE,1,0))</f>
        <v>1</v>
      </c>
      <c r="G6947" s="4">
        <f t="shared" si="110"/>
        <v>20</v>
      </c>
      <c r="H6947" s="4" t="str">
        <f>IF(F6947=1,"",IF(Table!H6948="","",Table!H6948))</f>
        <v/>
      </c>
    </row>
    <row r="6948" spans="6:8" x14ac:dyDescent="0.25">
      <c r="F6948" s="4">
        <f>IF(Table!H6948="","",IF(COUNTIF(Table!$H$2:H6948,Table!H6949)&gt;0=TRUE,1,0))</f>
        <v>1</v>
      </c>
      <c r="G6948" s="4">
        <f t="shared" si="110"/>
        <v>20</v>
      </c>
      <c r="H6948" s="4" t="str">
        <f>IF(F6948=1,"",IF(Table!H6949="","",Table!H6949))</f>
        <v/>
      </c>
    </row>
    <row r="6949" spans="6:8" x14ac:dyDescent="0.25">
      <c r="F6949" s="4">
        <f>IF(Table!H6949="","",IF(COUNTIF(Table!$H$2:H6949,Table!H6950)&gt;0=TRUE,1,0))</f>
        <v>1</v>
      </c>
      <c r="G6949" s="4">
        <f t="shared" si="110"/>
        <v>20</v>
      </c>
      <c r="H6949" s="4" t="str">
        <f>IF(F6949=1,"",IF(Table!H6950="","",Table!H6950))</f>
        <v/>
      </c>
    </row>
    <row r="6950" spans="6:8" x14ac:dyDescent="0.25">
      <c r="F6950" s="4">
        <f>IF(Table!H6950="","",IF(COUNTIF(Table!$H$2:H6950,Table!H6951)&gt;0=TRUE,1,0))</f>
        <v>1</v>
      </c>
      <c r="G6950" s="4">
        <f t="shared" si="110"/>
        <v>20</v>
      </c>
      <c r="H6950" s="4" t="str">
        <f>IF(F6950=1,"",IF(Table!H6951="","",Table!H6951))</f>
        <v/>
      </c>
    </row>
    <row r="6951" spans="6:8" x14ac:dyDescent="0.25">
      <c r="F6951" s="4">
        <f>IF(Table!H6951="","",IF(COUNTIF(Table!$H$2:H6951,Table!H6952)&gt;0=TRUE,1,0))</f>
        <v>1</v>
      </c>
      <c r="G6951" s="4">
        <f t="shared" si="110"/>
        <v>20</v>
      </c>
      <c r="H6951" s="4" t="str">
        <f>IF(F6951=1,"",IF(Table!H6952="","",Table!H6952))</f>
        <v/>
      </c>
    </row>
    <row r="6952" spans="6:8" x14ac:dyDescent="0.25">
      <c r="F6952" s="4">
        <f>IF(Table!H6952="","",IF(COUNTIF(Table!$H$2:H6952,Table!H6953)&gt;0=TRUE,1,0))</f>
        <v>1</v>
      </c>
      <c r="G6952" s="4">
        <f t="shared" si="110"/>
        <v>20</v>
      </c>
      <c r="H6952" s="4" t="str">
        <f>IF(F6952=1,"",IF(Table!H6953="","",Table!H6953))</f>
        <v/>
      </c>
    </row>
    <row r="6953" spans="6:8" x14ac:dyDescent="0.25">
      <c r="F6953" s="4">
        <f>IF(Table!H6953="","",IF(COUNTIF(Table!$H$2:H6953,Table!H6954)&gt;0=TRUE,1,0))</f>
        <v>1</v>
      </c>
      <c r="G6953" s="4">
        <f t="shared" si="110"/>
        <v>20</v>
      </c>
      <c r="H6953" s="4" t="str">
        <f>IF(F6953=1,"",IF(Table!H6954="","",Table!H6954))</f>
        <v/>
      </c>
    </row>
    <row r="6954" spans="6:8" x14ac:dyDescent="0.25">
      <c r="F6954" s="4">
        <f>IF(Table!H6954="","",IF(COUNTIF(Table!$H$2:H6954,Table!H6955)&gt;0=TRUE,1,0))</f>
        <v>1</v>
      </c>
      <c r="G6954" s="4">
        <f t="shared" si="110"/>
        <v>20</v>
      </c>
      <c r="H6954" s="4" t="str">
        <f>IF(F6954=1,"",IF(Table!H6955="","",Table!H6955))</f>
        <v/>
      </c>
    </row>
    <row r="6955" spans="6:8" x14ac:dyDescent="0.25">
      <c r="F6955" s="4">
        <f>IF(Table!H6955="","",IF(COUNTIF(Table!$H$2:H6955,Table!H6956)&gt;0=TRUE,1,0))</f>
        <v>1</v>
      </c>
      <c r="G6955" s="4">
        <f t="shared" si="110"/>
        <v>20</v>
      </c>
      <c r="H6955" s="4" t="str">
        <f>IF(F6955=1,"",IF(Table!H6956="","",Table!H6956))</f>
        <v/>
      </c>
    </row>
    <row r="6956" spans="6:8" x14ac:dyDescent="0.25">
      <c r="F6956" s="4">
        <f>IF(Table!H6956="","",IF(COUNTIF(Table!$H$2:H6956,Table!H6957)&gt;0=TRUE,1,0))</f>
        <v>1</v>
      </c>
      <c r="G6956" s="4">
        <f t="shared" si="110"/>
        <v>20</v>
      </c>
      <c r="H6956" s="4" t="str">
        <f>IF(F6956=1,"",IF(Table!H6957="","",Table!H6957))</f>
        <v/>
      </c>
    </row>
    <row r="6957" spans="6:8" x14ac:dyDescent="0.25">
      <c r="F6957" s="4">
        <f>IF(Table!H6957="","",IF(COUNTIF(Table!$H$2:H6957,Table!H6958)&gt;0=TRUE,1,0))</f>
        <v>1</v>
      </c>
      <c r="G6957" s="4">
        <f t="shared" si="110"/>
        <v>20</v>
      </c>
      <c r="H6957" s="4" t="str">
        <f>IF(F6957=1,"",IF(Table!H6958="","",Table!H6958))</f>
        <v/>
      </c>
    </row>
    <row r="6958" spans="6:8" x14ac:dyDescent="0.25">
      <c r="F6958" s="4">
        <f>IF(Table!H6958="","",IF(COUNTIF(Table!$H$2:H6958,Table!H6959)&gt;0=TRUE,1,0))</f>
        <v>1</v>
      </c>
      <c r="G6958" s="4">
        <f t="shared" si="110"/>
        <v>20</v>
      </c>
      <c r="H6958" s="4" t="str">
        <f>IF(F6958=1,"",IF(Table!H6959="","",Table!H6959))</f>
        <v/>
      </c>
    </row>
    <row r="6959" spans="6:8" x14ac:dyDescent="0.25">
      <c r="F6959" s="4">
        <f>IF(Table!H6959="","",IF(COUNTIF(Table!$H$2:H6959,Table!H6960)&gt;0=TRUE,1,0))</f>
        <v>1</v>
      </c>
      <c r="G6959" s="4">
        <f t="shared" si="110"/>
        <v>20</v>
      </c>
      <c r="H6959" s="4" t="str">
        <f>IF(F6959=1,"",IF(Table!H6960="","",Table!H6960))</f>
        <v/>
      </c>
    </row>
    <row r="6960" spans="6:8" x14ac:dyDescent="0.25">
      <c r="F6960" s="4">
        <f>IF(Table!H6960="","",IF(COUNTIF(Table!$H$2:H6960,Table!H6961)&gt;0=TRUE,1,0))</f>
        <v>1</v>
      </c>
      <c r="G6960" s="4">
        <f t="shared" si="110"/>
        <v>20</v>
      </c>
      <c r="H6960" s="4" t="str">
        <f>IF(F6960=1,"",IF(Table!H6961="","",Table!H6961))</f>
        <v/>
      </c>
    </row>
    <row r="6961" spans="6:8" x14ac:dyDescent="0.25">
      <c r="F6961" s="4">
        <f>IF(Table!H6961="","",IF(COUNTIF(Table!$H$2:H6961,Table!H6962)&gt;0=TRUE,1,0))</f>
        <v>1</v>
      </c>
      <c r="G6961" s="4">
        <f t="shared" si="110"/>
        <v>20</v>
      </c>
      <c r="H6961" s="4" t="str">
        <f>IF(F6961=1,"",IF(Table!H6962="","",Table!H6962))</f>
        <v/>
      </c>
    </row>
    <row r="6962" spans="6:8" x14ac:dyDescent="0.25">
      <c r="F6962" s="4">
        <f>IF(Table!H6962="","",IF(COUNTIF(Table!$H$2:H6962,Table!H6963)&gt;0=TRUE,1,0))</f>
        <v>1</v>
      </c>
      <c r="G6962" s="4">
        <f t="shared" si="110"/>
        <v>20</v>
      </c>
      <c r="H6962" s="4" t="str">
        <f>IF(F6962=1,"",IF(Table!H6963="","",Table!H6963))</f>
        <v/>
      </c>
    </row>
    <row r="6963" spans="6:8" x14ac:dyDescent="0.25">
      <c r="F6963" s="4">
        <f>IF(Table!H6963="","",IF(COUNTIF(Table!$H$2:H6963,Table!H6964)&gt;0=TRUE,1,0))</f>
        <v>1</v>
      </c>
      <c r="G6963" s="4">
        <f t="shared" si="110"/>
        <v>20</v>
      </c>
      <c r="H6963" s="4" t="str">
        <f>IF(F6963=1,"",IF(Table!H6964="","",Table!H6964))</f>
        <v/>
      </c>
    </row>
    <row r="6964" spans="6:8" x14ac:dyDescent="0.25">
      <c r="F6964" s="4">
        <f>IF(Table!H6964="","",IF(COUNTIF(Table!$H$2:H6964,Table!H6965)&gt;0=TRUE,1,0))</f>
        <v>1</v>
      </c>
      <c r="G6964" s="4">
        <f t="shared" si="110"/>
        <v>20</v>
      </c>
      <c r="H6964" s="4" t="str">
        <f>IF(F6964=1,"",IF(Table!H6965="","",Table!H6965))</f>
        <v/>
      </c>
    </row>
    <row r="6965" spans="6:8" x14ac:dyDescent="0.25">
      <c r="F6965" s="4">
        <f>IF(Table!H6965="","",IF(COUNTIF(Table!$H$2:H6965,Table!H6966)&gt;0=TRUE,1,0))</f>
        <v>1</v>
      </c>
      <c r="G6965" s="4">
        <f t="shared" si="110"/>
        <v>20</v>
      </c>
      <c r="H6965" s="4" t="str">
        <f>IF(F6965=1,"",IF(Table!H6966="","",Table!H6966))</f>
        <v/>
      </c>
    </row>
    <row r="6966" spans="6:8" x14ac:dyDescent="0.25">
      <c r="F6966" s="4">
        <f>IF(Table!H6966="","",IF(COUNTIF(Table!$H$2:H6966,Table!H6967)&gt;0=TRUE,1,0))</f>
        <v>1</v>
      </c>
      <c r="G6966" s="4">
        <f t="shared" si="110"/>
        <v>20</v>
      </c>
      <c r="H6966" s="4" t="str">
        <f>IF(F6966=1,"",IF(Table!H6967="","",Table!H6967))</f>
        <v/>
      </c>
    </row>
    <row r="6967" spans="6:8" x14ac:dyDescent="0.25">
      <c r="F6967" s="4">
        <f>IF(Table!H6967="","",IF(COUNTIF(Table!$H$2:H6967,Table!H6968)&gt;0=TRUE,1,0))</f>
        <v>1</v>
      </c>
      <c r="G6967" s="4">
        <f t="shared" si="110"/>
        <v>20</v>
      </c>
      <c r="H6967" s="4" t="str">
        <f>IF(F6967=1,"",IF(Table!H6968="","",Table!H6968))</f>
        <v/>
      </c>
    </row>
    <row r="6968" spans="6:8" x14ac:dyDescent="0.25">
      <c r="F6968" s="4">
        <f>IF(Table!H6968="","",IF(COUNTIF(Table!$H$2:H6968,Table!H6969)&gt;0=TRUE,1,0))</f>
        <v>1</v>
      </c>
      <c r="G6968" s="4">
        <f t="shared" si="110"/>
        <v>20</v>
      </c>
      <c r="H6968" s="4" t="str">
        <f>IF(F6968=1,"",IF(Table!H6969="","",Table!H6969))</f>
        <v/>
      </c>
    </row>
    <row r="6969" spans="6:8" x14ac:dyDescent="0.25">
      <c r="F6969" s="4">
        <f>IF(Table!H6969="","",IF(COUNTIF(Table!$H$2:H6969,Table!H6970)&gt;0=TRUE,1,0))</f>
        <v>1</v>
      </c>
      <c r="G6969" s="4">
        <f t="shared" si="110"/>
        <v>20</v>
      </c>
      <c r="H6969" s="4" t="str">
        <f>IF(F6969=1,"",IF(Table!H6970="","",Table!H6970))</f>
        <v/>
      </c>
    </row>
    <row r="6970" spans="6:8" x14ac:dyDescent="0.25">
      <c r="F6970" s="4">
        <f>IF(Table!H6970="","",IF(COUNTIF(Table!$H$2:H6970,Table!H6971)&gt;0=TRUE,1,0))</f>
        <v>1</v>
      </c>
      <c r="G6970" s="4">
        <f t="shared" si="110"/>
        <v>20</v>
      </c>
      <c r="H6970" s="4" t="str">
        <f>IF(F6970=1,"",IF(Table!H6971="","",Table!H6971))</f>
        <v/>
      </c>
    </row>
    <row r="6971" spans="6:8" x14ac:dyDescent="0.25">
      <c r="F6971" s="4">
        <f>IF(Table!H6971="","",IF(COUNTIF(Table!$H$2:H6971,Table!H6972)&gt;0=TRUE,1,0))</f>
        <v>1</v>
      </c>
      <c r="G6971" s="4">
        <f t="shared" si="110"/>
        <v>20</v>
      </c>
      <c r="H6971" s="4" t="str">
        <f>IF(F6971=1,"",IF(Table!H6972="","",Table!H6972))</f>
        <v/>
      </c>
    </row>
    <row r="6972" spans="6:8" x14ac:dyDescent="0.25">
      <c r="F6972" s="4">
        <f>IF(Table!H6972="","",IF(COUNTIF(Table!$H$2:H6972,Table!H6973)&gt;0=TRUE,1,0))</f>
        <v>1</v>
      </c>
      <c r="G6972" s="4">
        <f t="shared" si="110"/>
        <v>20</v>
      </c>
      <c r="H6972" s="4" t="str">
        <f>IF(F6972=1,"",IF(Table!H6973="","",Table!H6973))</f>
        <v/>
      </c>
    </row>
    <row r="6973" spans="6:8" x14ac:dyDescent="0.25">
      <c r="F6973" s="4">
        <f>IF(Table!H6973="","",IF(COUNTIF(Table!$H$2:H6973,Table!H6974)&gt;0=TRUE,1,0))</f>
        <v>1</v>
      </c>
      <c r="G6973" s="4">
        <f t="shared" si="110"/>
        <v>20</v>
      </c>
      <c r="H6973" s="4" t="str">
        <f>IF(F6973=1,"",IF(Table!H6974="","",Table!H6974))</f>
        <v/>
      </c>
    </row>
    <row r="6974" spans="6:8" x14ac:dyDescent="0.25">
      <c r="F6974" s="4">
        <f>IF(Table!H6974="","",IF(COUNTIF(Table!$H$2:H6974,Table!H6975)&gt;0=TRUE,1,0))</f>
        <v>1</v>
      </c>
      <c r="G6974" s="4">
        <f t="shared" si="110"/>
        <v>20</v>
      </c>
      <c r="H6974" s="4" t="str">
        <f>IF(F6974=1,"",IF(Table!H6975="","",Table!H6975))</f>
        <v/>
      </c>
    </row>
    <row r="6975" spans="6:8" x14ac:dyDescent="0.25">
      <c r="F6975" s="4">
        <f>IF(Table!H6975="","",IF(COUNTIF(Table!$H$2:H6975,Table!H6976)&gt;0=TRUE,1,0))</f>
        <v>1</v>
      </c>
      <c r="G6975" s="4">
        <f t="shared" si="110"/>
        <v>20</v>
      </c>
      <c r="H6975" s="4" t="str">
        <f>IF(F6975=1,"",IF(Table!H6976="","",Table!H6976))</f>
        <v/>
      </c>
    </row>
    <row r="6976" spans="6:8" x14ac:dyDescent="0.25">
      <c r="F6976" s="4">
        <f>IF(Table!H6976="","",IF(COUNTIF(Table!$H$2:H6976,Table!H6977)&gt;0=TRUE,1,0))</f>
        <v>1</v>
      </c>
      <c r="G6976" s="4">
        <f t="shared" si="110"/>
        <v>20</v>
      </c>
      <c r="H6976" s="4" t="str">
        <f>IF(F6976=1,"",IF(Table!H6977="","",Table!H6977))</f>
        <v/>
      </c>
    </row>
    <row r="6977" spans="6:8" x14ac:dyDescent="0.25">
      <c r="F6977" s="4">
        <f>IF(Table!H6977="","",IF(COUNTIF(Table!$H$2:H6977,Table!H6978)&gt;0=TRUE,1,0))</f>
        <v>1</v>
      </c>
      <c r="G6977" s="4">
        <f t="shared" si="110"/>
        <v>20</v>
      </c>
      <c r="H6977" s="4" t="str">
        <f>IF(F6977=1,"",IF(Table!H6978="","",Table!H6978))</f>
        <v/>
      </c>
    </row>
    <row r="6978" spans="6:8" x14ac:dyDescent="0.25">
      <c r="F6978" s="4">
        <f>IF(Table!H6978="","",IF(COUNTIF(Table!$H$2:H6978,Table!H6979)&gt;0=TRUE,1,0))</f>
        <v>1</v>
      </c>
      <c r="G6978" s="4">
        <f t="shared" ref="G6978:G7041" si="111">IF(H6978&lt;&gt;"",G6977+1,G6977)</f>
        <v>20</v>
      </c>
      <c r="H6978" s="4" t="str">
        <f>IF(F6978=1,"",IF(Table!H6979="","",Table!H6979))</f>
        <v/>
      </c>
    </row>
    <row r="6979" spans="6:8" x14ac:dyDescent="0.25">
      <c r="F6979" s="4">
        <f>IF(Table!H6979="","",IF(COUNTIF(Table!$H$2:H6979,Table!H6980)&gt;0=TRUE,1,0))</f>
        <v>1</v>
      </c>
      <c r="G6979" s="4">
        <f t="shared" si="111"/>
        <v>20</v>
      </c>
      <c r="H6979" s="4" t="str">
        <f>IF(F6979=1,"",IF(Table!H6980="","",Table!H6980))</f>
        <v/>
      </c>
    </row>
    <row r="6980" spans="6:8" x14ac:dyDescent="0.25">
      <c r="F6980" s="4">
        <f>IF(Table!H6980="","",IF(COUNTIF(Table!$H$2:H6980,Table!H6981)&gt;0=TRUE,1,0))</f>
        <v>1</v>
      </c>
      <c r="G6980" s="4">
        <f t="shared" si="111"/>
        <v>20</v>
      </c>
      <c r="H6980" s="4" t="str">
        <f>IF(F6980=1,"",IF(Table!H6981="","",Table!H6981))</f>
        <v/>
      </c>
    </row>
    <row r="6981" spans="6:8" x14ac:dyDescent="0.25">
      <c r="F6981" s="4">
        <f>IF(Table!H6981="","",IF(COUNTIF(Table!$H$2:H6981,Table!H6982)&gt;0=TRUE,1,0))</f>
        <v>1</v>
      </c>
      <c r="G6981" s="4">
        <f t="shared" si="111"/>
        <v>20</v>
      </c>
      <c r="H6981" s="4" t="str">
        <f>IF(F6981=1,"",IF(Table!H6982="","",Table!H6982))</f>
        <v/>
      </c>
    </row>
    <row r="6982" spans="6:8" x14ac:dyDescent="0.25">
      <c r="F6982" s="4">
        <f>IF(Table!H6982="","",IF(COUNTIF(Table!$H$2:H6982,Table!H6983)&gt;0=TRUE,1,0))</f>
        <v>1</v>
      </c>
      <c r="G6982" s="4">
        <f t="shared" si="111"/>
        <v>20</v>
      </c>
      <c r="H6982" s="4" t="str">
        <f>IF(F6982=1,"",IF(Table!H6983="","",Table!H6983))</f>
        <v/>
      </c>
    </row>
    <row r="6983" spans="6:8" x14ac:dyDescent="0.25">
      <c r="F6983" s="4">
        <f>IF(Table!H6983="","",IF(COUNTIF(Table!$H$2:H6983,Table!H6984)&gt;0=TRUE,1,0))</f>
        <v>1</v>
      </c>
      <c r="G6983" s="4">
        <f t="shared" si="111"/>
        <v>20</v>
      </c>
      <c r="H6983" s="4" t="str">
        <f>IF(F6983=1,"",IF(Table!H6984="","",Table!H6984))</f>
        <v/>
      </c>
    </row>
    <row r="6984" spans="6:8" x14ac:dyDescent="0.25">
      <c r="F6984" s="4">
        <f>IF(Table!H6984="","",IF(COUNTIF(Table!$H$2:H6984,Table!H6985)&gt;0=TRUE,1,0))</f>
        <v>1</v>
      </c>
      <c r="G6984" s="4">
        <f t="shared" si="111"/>
        <v>20</v>
      </c>
      <c r="H6984" s="4" t="str">
        <f>IF(F6984=1,"",IF(Table!H6985="","",Table!H6985))</f>
        <v/>
      </c>
    </row>
    <row r="6985" spans="6:8" x14ac:dyDescent="0.25">
      <c r="F6985" s="4">
        <f>IF(Table!H6985="","",IF(COUNTIF(Table!$H$2:H6985,Table!H6986)&gt;0=TRUE,1,0))</f>
        <v>1</v>
      </c>
      <c r="G6985" s="4">
        <f t="shared" si="111"/>
        <v>20</v>
      </c>
      <c r="H6985" s="4" t="str">
        <f>IF(F6985=1,"",IF(Table!H6986="","",Table!H6986))</f>
        <v/>
      </c>
    </row>
    <row r="6986" spans="6:8" x14ac:dyDescent="0.25">
      <c r="F6986" s="4">
        <f>IF(Table!H6986="","",IF(COUNTIF(Table!$H$2:H6986,Table!H6987)&gt;0=TRUE,1,0))</f>
        <v>1</v>
      </c>
      <c r="G6986" s="4">
        <f t="shared" si="111"/>
        <v>20</v>
      </c>
      <c r="H6986" s="4" t="str">
        <f>IF(F6986=1,"",IF(Table!H6987="","",Table!H6987))</f>
        <v/>
      </c>
    </row>
    <row r="6987" spans="6:8" x14ac:dyDescent="0.25">
      <c r="F6987" s="4">
        <f>IF(Table!H6987="","",IF(COUNTIF(Table!$H$2:H6987,Table!H6988)&gt;0=TRUE,1,0))</f>
        <v>1</v>
      </c>
      <c r="G6987" s="4">
        <f t="shared" si="111"/>
        <v>20</v>
      </c>
      <c r="H6987" s="4" t="str">
        <f>IF(F6987=1,"",IF(Table!H6988="","",Table!H6988))</f>
        <v/>
      </c>
    </row>
    <row r="6988" spans="6:8" x14ac:dyDescent="0.25">
      <c r="F6988" s="4">
        <f>IF(Table!H6988="","",IF(COUNTIF(Table!$H$2:H6988,Table!H6989)&gt;0=TRUE,1,0))</f>
        <v>1</v>
      </c>
      <c r="G6988" s="4">
        <f t="shared" si="111"/>
        <v>20</v>
      </c>
      <c r="H6988" s="4" t="str">
        <f>IF(F6988=1,"",IF(Table!H6989="","",Table!H6989))</f>
        <v/>
      </c>
    </row>
    <row r="6989" spans="6:8" x14ac:dyDescent="0.25">
      <c r="F6989" s="4">
        <f>IF(Table!H6989="","",IF(COUNTIF(Table!$H$2:H6989,Table!H6990)&gt;0=TRUE,1,0))</f>
        <v>1</v>
      </c>
      <c r="G6989" s="4">
        <f t="shared" si="111"/>
        <v>20</v>
      </c>
      <c r="H6989" s="4" t="str">
        <f>IF(F6989=1,"",IF(Table!H6990="","",Table!H6990))</f>
        <v/>
      </c>
    </row>
    <row r="6990" spans="6:8" x14ac:dyDescent="0.25">
      <c r="F6990" s="4">
        <f>IF(Table!H6990="","",IF(COUNTIF(Table!$H$2:H6990,Table!H6991)&gt;0=TRUE,1,0))</f>
        <v>1</v>
      </c>
      <c r="G6990" s="4">
        <f t="shared" si="111"/>
        <v>20</v>
      </c>
      <c r="H6990" s="4" t="str">
        <f>IF(F6990=1,"",IF(Table!H6991="","",Table!H6991))</f>
        <v/>
      </c>
    </row>
    <row r="6991" spans="6:8" x14ac:dyDescent="0.25">
      <c r="F6991" s="4">
        <f>IF(Table!H6991="","",IF(COUNTIF(Table!$H$2:H6991,Table!H6992)&gt;0=TRUE,1,0))</f>
        <v>1</v>
      </c>
      <c r="G6991" s="4">
        <f t="shared" si="111"/>
        <v>20</v>
      </c>
      <c r="H6991" s="4" t="str">
        <f>IF(F6991=1,"",IF(Table!H6992="","",Table!H6992))</f>
        <v/>
      </c>
    </row>
    <row r="6992" spans="6:8" x14ac:dyDescent="0.25">
      <c r="F6992" s="4">
        <f>IF(Table!H6992="","",IF(COUNTIF(Table!$H$2:H6992,Table!H6993)&gt;0=TRUE,1,0))</f>
        <v>1</v>
      </c>
      <c r="G6992" s="4">
        <f t="shared" si="111"/>
        <v>20</v>
      </c>
      <c r="H6992" s="4" t="str">
        <f>IF(F6992=1,"",IF(Table!H6993="","",Table!H6993))</f>
        <v/>
      </c>
    </row>
    <row r="6993" spans="6:8" x14ac:dyDescent="0.25">
      <c r="F6993" s="4">
        <f>IF(Table!H6993="","",IF(COUNTIF(Table!$H$2:H6993,Table!H6994)&gt;0=TRUE,1,0))</f>
        <v>1</v>
      </c>
      <c r="G6993" s="4">
        <f t="shared" si="111"/>
        <v>20</v>
      </c>
      <c r="H6993" s="4" t="str">
        <f>IF(F6993=1,"",IF(Table!H6994="","",Table!H6994))</f>
        <v/>
      </c>
    </row>
    <row r="6994" spans="6:8" x14ac:dyDescent="0.25">
      <c r="F6994" s="4">
        <f>IF(Table!H6994="","",IF(COUNTIF(Table!$H$2:H6994,Table!H6995)&gt;0=TRUE,1,0))</f>
        <v>1</v>
      </c>
      <c r="G6994" s="4">
        <f t="shared" si="111"/>
        <v>20</v>
      </c>
      <c r="H6994" s="4" t="str">
        <f>IF(F6994=1,"",IF(Table!H6995="","",Table!H6995))</f>
        <v/>
      </c>
    </row>
    <row r="6995" spans="6:8" x14ac:dyDescent="0.25">
      <c r="F6995" s="4">
        <f>IF(Table!H6995="","",IF(COUNTIF(Table!$H$2:H6995,Table!H6996)&gt;0=TRUE,1,0))</f>
        <v>1</v>
      </c>
      <c r="G6995" s="4">
        <f t="shared" si="111"/>
        <v>20</v>
      </c>
      <c r="H6995" s="4" t="str">
        <f>IF(F6995=1,"",IF(Table!H6996="","",Table!H6996))</f>
        <v/>
      </c>
    </row>
    <row r="6996" spans="6:8" x14ac:dyDescent="0.25">
      <c r="F6996" s="4">
        <f>IF(Table!H6996="","",IF(COUNTIF(Table!$H$2:H6996,Table!H6997)&gt;0=TRUE,1,0))</f>
        <v>1</v>
      </c>
      <c r="G6996" s="4">
        <f t="shared" si="111"/>
        <v>20</v>
      </c>
      <c r="H6996" s="4" t="str">
        <f>IF(F6996=1,"",IF(Table!H6997="","",Table!H6997))</f>
        <v/>
      </c>
    </row>
    <row r="6997" spans="6:8" x14ac:dyDescent="0.25">
      <c r="F6997" s="4">
        <f>IF(Table!H6997="","",IF(COUNTIF(Table!$H$2:H6997,Table!H6998)&gt;0=TRUE,1,0))</f>
        <v>1</v>
      </c>
      <c r="G6997" s="4">
        <f t="shared" si="111"/>
        <v>20</v>
      </c>
      <c r="H6997" s="4" t="str">
        <f>IF(F6997=1,"",IF(Table!H6998="","",Table!H6998))</f>
        <v/>
      </c>
    </row>
    <row r="6998" spans="6:8" x14ac:dyDescent="0.25">
      <c r="F6998" s="4">
        <f>IF(Table!H6998="","",IF(COUNTIF(Table!$H$2:H6998,Table!H6999)&gt;0=TRUE,1,0))</f>
        <v>1</v>
      </c>
      <c r="G6998" s="4">
        <f t="shared" si="111"/>
        <v>20</v>
      </c>
      <c r="H6998" s="4" t="str">
        <f>IF(F6998=1,"",IF(Table!H6999="","",Table!H6999))</f>
        <v/>
      </c>
    </row>
    <row r="6999" spans="6:8" x14ac:dyDescent="0.25">
      <c r="F6999" s="4">
        <f>IF(Table!H6999="","",IF(COUNTIF(Table!$H$2:H6999,Table!H7000)&gt;0=TRUE,1,0))</f>
        <v>1</v>
      </c>
      <c r="G6999" s="4">
        <f t="shared" si="111"/>
        <v>20</v>
      </c>
      <c r="H6999" s="4" t="str">
        <f>IF(F6999=1,"",IF(Table!H7000="","",Table!H7000))</f>
        <v/>
      </c>
    </row>
    <row r="7000" spans="6:8" x14ac:dyDescent="0.25">
      <c r="F7000" s="4">
        <f>IF(Table!H7000="","",IF(COUNTIF(Table!$H$2:H7000,Table!H7001)&gt;0=TRUE,1,0))</f>
        <v>1</v>
      </c>
      <c r="G7000" s="4">
        <f t="shared" si="111"/>
        <v>20</v>
      </c>
      <c r="H7000" s="4" t="str">
        <f>IF(F7000=1,"",IF(Table!H7001="","",Table!H7001))</f>
        <v/>
      </c>
    </row>
    <row r="7001" spans="6:8" x14ac:dyDescent="0.25">
      <c r="F7001" s="4">
        <f>IF(Table!H7001="","",IF(COUNTIF(Table!$H$2:H7001,Table!H7002)&gt;0=TRUE,1,0))</f>
        <v>1</v>
      </c>
      <c r="G7001" s="4">
        <f t="shared" si="111"/>
        <v>20</v>
      </c>
      <c r="H7001" s="4" t="str">
        <f>IF(F7001=1,"",IF(Table!H7002="","",Table!H7002))</f>
        <v/>
      </c>
    </row>
    <row r="7002" spans="6:8" x14ac:dyDescent="0.25">
      <c r="F7002" s="4">
        <f>IF(Table!H7002="","",IF(COUNTIF(Table!$H$2:H7002,Table!H7003)&gt;0=TRUE,1,0))</f>
        <v>1</v>
      </c>
      <c r="G7002" s="4">
        <f t="shared" si="111"/>
        <v>20</v>
      </c>
      <c r="H7002" s="4" t="str">
        <f>IF(F7002=1,"",IF(Table!H7003="","",Table!H7003))</f>
        <v/>
      </c>
    </row>
    <row r="7003" spans="6:8" x14ac:dyDescent="0.25">
      <c r="F7003" s="4">
        <f>IF(Table!H7003="","",IF(COUNTIF(Table!$H$2:H7003,Table!H7004)&gt;0=TRUE,1,0))</f>
        <v>1</v>
      </c>
      <c r="G7003" s="4">
        <f t="shared" si="111"/>
        <v>20</v>
      </c>
      <c r="H7003" s="4" t="str">
        <f>IF(F7003=1,"",IF(Table!H7004="","",Table!H7004))</f>
        <v/>
      </c>
    </row>
    <row r="7004" spans="6:8" x14ac:dyDescent="0.25">
      <c r="F7004" s="4">
        <f>IF(Table!H7004="","",IF(COUNTIF(Table!$H$2:H7004,Table!H7005)&gt;0=TRUE,1,0))</f>
        <v>1</v>
      </c>
      <c r="G7004" s="4">
        <f t="shared" si="111"/>
        <v>20</v>
      </c>
      <c r="H7004" s="4" t="str">
        <f>IF(F7004=1,"",IF(Table!H7005="","",Table!H7005))</f>
        <v/>
      </c>
    </row>
    <row r="7005" spans="6:8" x14ac:dyDescent="0.25">
      <c r="F7005" s="4">
        <f>IF(Table!H7005="","",IF(COUNTIF(Table!$H$2:H7005,Table!H7006)&gt;0=TRUE,1,0))</f>
        <v>1</v>
      </c>
      <c r="G7005" s="4">
        <f t="shared" si="111"/>
        <v>20</v>
      </c>
      <c r="H7005" s="4" t="str">
        <f>IF(F7005=1,"",IF(Table!H7006="","",Table!H7006))</f>
        <v/>
      </c>
    </row>
    <row r="7006" spans="6:8" x14ac:dyDescent="0.25">
      <c r="F7006" s="4">
        <f>IF(Table!H7006="","",IF(COUNTIF(Table!$H$2:H7006,Table!H7007)&gt;0=TRUE,1,0))</f>
        <v>1</v>
      </c>
      <c r="G7006" s="4">
        <f t="shared" si="111"/>
        <v>20</v>
      </c>
      <c r="H7006" s="4" t="str">
        <f>IF(F7006=1,"",IF(Table!H7007="","",Table!H7007))</f>
        <v/>
      </c>
    </row>
    <row r="7007" spans="6:8" x14ac:dyDescent="0.25">
      <c r="F7007" s="4">
        <f>IF(Table!H7007="","",IF(COUNTIF(Table!$H$2:H7007,Table!H7008)&gt;0=TRUE,1,0))</f>
        <v>1</v>
      </c>
      <c r="G7007" s="4">
        <f t="shared" si="111"/>
        <v>20</v>
      </c>
      <c r="H7007" s="4" t="str">
        <f>IF(F7007=1,"",IF(Table!H7008="","",Table!H7008))</f>
        <v/>
      </c>
    </row>
    <row r="7008" spans="6:8" x14ac:dyDescent="0.25">
      <c r="F7008" s="4">
        <f>IF(Table!H7008="","",IF(COUNTIF(Table!$H$2:H7008,Table!H7009)&gt;0=TRUE,1,0))</f>
        <v>1</v>
      </c>
      <c r="G7008" s="4">
        <f t="shared" si="111"/>
        <v>20</v>
      </c>
      <c r="H7008" s="4" t="str">
        <f>IF(F7008=1,"",IF(Table!H7009="","",Table!H7009))</f>
        <v/>
      </c>
    </row>
    <row r="7009" spans="6:8" x14ac:dyDescent="0.25">
      <c r="F7009" s="4">
        <f>IF(Table!H7009="","",IF(COUNTIF(Table!$H$2:H7009,Table!H7010)&gt;0=TRUE,1,0))</f>
        <v>1</v>
      </c>
      <c r="G7009" s="4">
        <f t="shared" si="111"/>
        <v>20</v>
      </c>
      <c r="H7009" s="4" t="str">
        <f>IF(F7009=1,"",IF(Table!H7010="","",Table!H7010))</f>
        <v/>
      </c>
    </row>
    <row r="7010" spans="6:8" x14ac:dyDescent="0.25">
      <c r="F7010" s="4">
        <f>IF(Table!H7010="","",IF(COUNTIF(Table!$H$2:H7010,Table!H7011)&gt;0=TRUE,1,0))</f>
        <v>1</v>
      </c>
      <c r="G7010" s="4">
        <f t="shared" si="111"/>
        <v>20</v>
      </c>
      <c r="H7010" s="4" t="str">
        <f>IF(F7010=1,"",IF(Table!H7011="","",Table!H7011))</f>
        <v/>
      </c>
    </row>
    <row r="7011" spans="6:8" x14ac:dyDescent="0.25">
      <c r="F7011" s="4">
        <f>IF(Table!H7011="","",IF(COUNTIF(Table!$H$2:H7011,Table!H7012)&gt;0=TRUE,1,0))</f>
        <v>1</v>
      </c>
      <c r="G7011" s="4">
        <f t="shared" si="111"/>
        <v>20</v>
      </c>
      <c r="H7011" s="4" t="str">
        <f>IF(F7011=1,"",IF(Table!H7012="","",Table!H7012))</f>
        <v/>
      </c>
    </row>
    <row r="7012" spans="6:8" x14ac:dyDescent="0.25">
      <c r="F7012" s="4">
        <f>IF(Table!H7012="","",IF(COUNTIF(Table!$H$2:H7012,Table!H7013)&gt;0=TRUE,1,0))</f>
        <v>1</v>
      </c>
      <c r="G7012" s="4">
        <f t="shared" si="111"/>
        <v>20</v>
      </c>
      <c r="H7012" s="4" t="str">
        <f>IF(F7012=1,"",IF(Table!H7013="","",Table!H7013))</f>
        <v/>
      </c>
    </row>
    <row r="7013" spans="6:8" x14ac:dyDescent="0.25">
      <c r="F7013" s="4">
        <f>IF(Table!H7013="","",IF(COUNTIF(Table!$H$2:H7013,Table!H7014)&gt;0=TRUE,1,0))</f>
        <v>1</v>
      </c>
      <c r="G7013" s="4">
        <f t="shared" si="111"/>
        <v>20</v>
      </c>
      <c r="H7013" s="4" t="str">
        <f>IF(F7013=1,"",IF(Table!H7014="","",Table!H7014))</f>
        <v/>
      </c>
    </row>
    <row r="7014" spans="6:8" x14ac:dyDescent="0.25">
      <c r="F7014" s="4">
        <f>IF(Table!H7014="","",IF(COUNTIF(Table!$H$2:H7014,Table!H7015)&gt;0=TRUE,1,0))</f>
        <v>1</v>
      </c>
      <c r="G7014" s="4">
        <f t="shared" si="111"/>
        <v>20</v>
      </c>
      <c r="H7014" s="4" t="str">
        <f>IF(F7014=1,"",IF(Table!H7015="","",Table!H7015))</f>
        <v/>
      </c>
    </row>
    <row r="7015" spans="6:8" x14ac:dyDescent="0.25">
      <c r="F7015" s="4">
        <f>IF(Table!H7015="","",IF(COUNTIF(Table!$H$2:H7015,Table!H7016)&gt;0=TRUE,1,0))</f>
        <v>1</v>
      </c>
      <c r="G7015" s="4">
        <f t="shared" si="111"/>
        <v>20</v>
      </c>
      <c r="H7015" s="4" t="str">
        <f>IF(F7015=1,"",IF(Table!H7016="","",Table!H7016))</f>
        <v/>
      </c>
    </row>
    <row r="7016" spans="6:8" x14ac:dyDescent="0.25">
      <c r="F7016" s="4">
        <f>IF(Table!H7016="","",IF(COUNTIF(Table!$H$2:H7016,Table!H7017)&gt;0=TRUE,1,0))</f>
        <v>1</v>
      </c>
      <c r="G7016" s="4">
        <f t="shared" si="111"/>
        <v>20</v>
      </c>
      <c r="H7016" s="4" t="str">
        <f>IF(F7016=1,"",IF(Table!H7017="","",Table!H7017))</f>
        <v/>
      </c>
    </row>
    <row r="7017" spans="6:8" x14ac:dyDescent="0.25">
      <c r="F7017" s="4">
        <f>IF(Table!H7017="","",IF(COUNTIF(Table!$H$2:H7017,Table!H7018)&gt;0=TRUE,1,0))</f>
        <v>1</v>
      </c>
      <c r="G7017" s="4">
        <f t="shared" si="111"/>
        <v>20</v>
      </c>
      <c r="H7017" s="4" t="str">
        <f>IF(F7017=1,"",IF(Table!H7018="","",Table!H7018))</f>
        <v/>
      </c>
    </row>
    <row r="7018" spans="6:8" x14ac:dyDescent="0.25">
      <c r="F7018" s="4">
        <f>IF(Table!H7018="","",IF(COUNTIF(Table!$H$2:H7018,Table!H7019)&gt;0=TRUE,1,0))</f>
        <v>1</v>
      </c>
      <c r="G7018" s="4">
        <f t="shared" si="111"/>
        <v>20</v>
      </c>
      <c r="H7018" s="4" t="str">
        <f>IF(F7018=1,"",IF(Table!H7019="","",Table!H7019))</f>
        <v/>
      </c>
    </row>
    <row r="7019" spans="6:8" x14ac:dyDescent="0.25">
      <c r="F7019" s="4">
        <f>IF(Table!H7019="","",IF(COUNTIF(Table!$H$2:H7019,Table!H7020)&gt;0=TRUE,1,0))</f>
        <v>1</v>
      </c>
      <c r="G7019" s="4">
        <f t="shared" si="111"/>
        <v>20</v>
      </c>
      <c r="H7019" s="4" t="str">
        <f>IF(F7019=1,"",IF(Table!H7020="","",Table!H7020))</f>
        <v/>
      </c>
    </row>
    <row r="7020" spans="6:8" x14ac:dyDescent="0.25">
      <c r="F7020" s="4">
        <f>IF(Table!H7020="","",IF(COUNTIF(Table!$H$2:H7020,Table!H7021)&gt;0=TRUE,1,0))</f>
        <v>1</v>
      </c>
      <c r="G7020" s="4">
        <f t="shared" si="111"/>
        <v>20</v>
      </c>
      <c r="H7020" s="4" t="str">
        <f>IF(F7020=1,"",IF(Table!H7021="","",Table!H7021))</f>
        <v/>
      </c>
    </row>
    <row r="7021" spans="6:8" x14ac:dyDescent="0.25">
      <c r="F7021" s="4">
        <f>IF(Table!H7021="","",IF(COUNTIF(Table!$H$2:H7021,Table!H7022)&gt;0=TRUE,1,0))</f>
        <v>1</v>
      </c>
      <c r="G7021" s="4">
        <f t="shared" si="111"/>
        <v>20</v>
      </c>
      <c r="H7021" s="4" t="str">
        <f>IF(F7021=1,"",IF(Table!H7022="","",Table!H7022))</f>
        <v/>
      </c>
    </row>
    <row r="7022" spans="6:8" x14ac:dyDescent="0.25">
      <c r="F7022" s="4">
        <f>IF(Table!H7022="","",IF(COUNTIF(Table!$H$2:H7022,Table!H7023)&gt;0=TRUE,1,0))</f>
        <v>1</v>
      </c>
      <c r="G7022" s="4">
        <f t="shared" si="111"/>
        <v>20</v>
      </c>
      <c r="H7022" s="4" t="str">
        <f>IF(F7022=1,"",IF(Table!H7023="","",Table!H7023))</f>
        <v/>
      </c>
    </row>
    <row r="7023" spans="6:8" x14ac:dyDescent="0.25">
      <c r="F7023" s="4">
        <f>IF(Table!H7023="","",IF(COUNTIF(Table!$H$2:H7023,Table!H7024)&gt;0=TRUE,1,0))</f>
        <v>1</v>
      </c>
      <c r="G7023" s="4">
        <f t="shared" si="111"/>
        <v>20</v>
      </c>
      <c r="H7023" s="4" t="str">
        <f>IF(F7023=1,"",IF(Table!H7024="","",Table!H7024))</f>
        <v/>
      </c>
    </row>
    <row r="7024" spans="6:8" x14ac:dyDescent="0.25">
      <c r="F7024" s="4">
        <f>IF(Table!H7024="","",IF(COUNTIF(Table!$H$2:H7024,Table!H7025)&gt;0=TRUE,1,0))</f>
        <v>1</v>
      </c>
      <c r="G7024" s="4">
        <f t="shared" si="111"/>
        <v>20</v>
      </c>
      <c r="H7024" s="4" t="str">
        <f>IF(F7024=1,"",IF(Table!H7025="","",Table!H7025))</f>
        <v/>
      </c>
    </row>
    <row r="7025" spans="6:8" x14ac:dyDescent="0.25">
      <c r="F7025" s="4">
        <f>IF(Table!H7025="","",IF(COUNTIF(Table!$H$2:H7025,Table!H7026)&gt;0=TRUE,1,0))</f>
        <v>1</v>
      </c>
      <c r="G7025" s="4">
        <f t="shared" si="111"/>
        <v>20</v>
      </c>
      <c r="H7025" s="4" t="str">
        <f>IF(F7025=1,"",IF(Table!H7026="","",Table!H7026))</f>
        <v/>
      </c>
    </row>
    <row r="7026" spans="6:8" x14ac:dyDescent="0.25">
      <c r="F7026" s="4">
        <f>IF(Table!H7026="","",IF(COUNTIF(Table!$H$2:H7026,Table!H7027)&gt;0=TRUE,1,0))</f>
        <v>1</v>
      </c>
      <c r="G7026" s="4">
        <f t="shared" si="111"/>
        <v>20</v>
      </c>
      <c r="H7026" s="4" t="str">
        <f>IF(F7026=1,"",IF(Table!H7027="","",Table!H7027))</f>
        <v/>
      </c>
    </row>
    <row r="7027" spans="6:8" x14ac:dyDescent="0.25">
      <c r="F7027" s="4">
        <f>IF(Table!H7027="","",IF(COUNTIF(Table!$H$2:H7027,Table!H7028)&gt;0=TRUE,1,0))</f>
        <v>1</v>
      </c>
      <c r="G7027" s="4">
        <f t="shared" si="111"/>
        <v>20</v>
      </c>
      <c r="H7027" s="4" t="str">
        <f>IF(F7027=1,"",IF(Table!H7028="","",Table!H7028))</f>
        <v/>
      </c>
    </row>
    <row r="7028" spans="6:8" x14ac:dyDescent="0.25">
      <c r="F7028" s="4">
        <f>IF(Table!H7028="","",IF(COUNTIF(Table!$H$2:H7028,Table!H7029)&gt;0=TRUE,1,0))</f>
        <v>1</v>
      </c>
      <c r="G7028" s="4">
        <f t="shared" si="111"/>
        <v>20</v>
      </c>
      <c r="H7028" s="4" t="str">
        <f>IF(F7028=1,"",IF(Table!H7029="","",Table!H7029))</f>
        <v/>
      </c>
    </row>
    <row r="7029" spans="6:8" x14ac:dyDescent="0.25">
      <c r="F7029" s="4">
        <f>IF(Table!H7029="","",IF(COUNTIF(Table!$H$2:H7029,Table!H7030)&gt;0=TRUE,1,0))</f>
        <v>1</v>
      </c>
      <c r="G7029" s="4">
        <f t="shared" si="111"/>
        <v>20</v>
      </c>
      <c r="H7029" s="4" t="str">
        <f>IF(F7029=1,"",IF(Table!H7030="","",Table!H7030))</f>
        <v/>
      </c>
    </row>
    <row r="7030" spans="6:8" x14ac:dyDescent="0.25">
      <c r="F7030" s="4">
        <f>IF(Table!H7030="","",IF(COUNTIF(Table!$H$2:H7030,Table!H7031)&gt;0=TRUE,1,0))</f>
        <v>1</v>
      </c>
      <c r="G7030" s="4">
        <f t="shared" si="111"/>
        <v>20</v>
      </c>
      <c r="H7030" s="4" t="str">
        <f>IF(F7030=1,"",IF(Table!H7031="","",Table!H7031))</f>
        <v/>
      </c>
    </row>
    <row r="7031" spans="6:8" x14ac:dyDescent="0.25">
      <c r="F7031" s="4">
        <f>IF(Table!H7031="","",IF(COUNTIF(Table!$H$2:H7031,Table!H7032)&gt;0=TRUE,1,0))</f>
        <v>1</v>
      </c>
      <c r="G7031" s="4">
        <f t="shared" si="111"/>
        <v>20</v>
      </c>
      <c r="H7031" s="4" t="str">
        <f>IF(F7031=1,"",IF(Table!H7032="","",Table!H7032))</f>
        <v/>
      </c>
    </row>
    <row r="7032" spans="6:8" x14ac:dyDescent="0.25">
      <c r="F7032" s="4">
        <f>IF(Table!H7032="","",IF(COUNTIF(Table!$H$2:H7032,Table!H7033)&gt;0=TRUE,1,0))</f>
        <v>1</v>
      </c>
      <c r="G7032" s="4">
        <f t="shared" si="111"/>
        <v>20</v>
      </c>
      <c r="H7032" s="4" t="str">
        <f>IF(F7032=1,"",IF(Table!H7033="","",Table!H7033))</f>
        <v/>
      </c>
    </row>
    <row r="7033" spans="6:8" x14ac:dyDescent="0.25">
      <c r="F7033" s="4">
        <f>IF(Table!H7033="","",IF(COUNTIF(Table!$H$2:H7033,Table!H7034)&gt;0=TRUE,1,0))</f>
        <v>1</v>
      </c>
      <c r="G7033" s="4">
        <f t="shared" si="111"/>
        <v>20</v>
      </c>
      <c r="H7033" s="4" t="str">
        <f>IF(F7033=1,"",IF(Table!H7034="","",Table!H7034))</f>
        <v/>
      </c>
    </row>
    <row r="7034" spans="6:8" x14ac:dyDescent="0.25">
      <c r="F7034" s="4">
        <f>IF(Table!H7034="","",IF(COUNTIF(Table!$H$2:H7034,Table!H7035)&gt;0=TRUE,1,0))</f>
        <v>1</v>
      </c>
      <c r="G7034" s="4">
        <f t="shared" si="111"/>
        <v>20</v>
      </c>
      <c r="H7034" s="4" t="str">
        <f>IF(F7034=1,"",IF(Table!H7035="","",Table!H7035))</f>
        <v/>
      </c>
    </row>
    <row r="7035" spans="6:8" x14ac:dyDescent="0.25">
      <c r="F7035" s="4">
        <f>IF(Table!H7035="","",IF(COUNTIF(Table!$H$2:H7035,Table!H7036)&gt;0=TRUE,1,0))</f>
        <v>1</v>
      </c>
      <c r="G7035" s="4">
        <f t="shared" si="111"/>
        <v>20</v>
      </c>
      <c r="H7035" s="4" t="str">
        <f>IF(F7035=1,"",IF(Table!H7036="","",Table!H7036))</f>
        <v/>
      </c>
    </row>
    <row r="7036" spans="6:8" x14ac:dyDescent="0.25">
      <c r="F7036" s="4">
        <f>IF(Table!H7036="","",IF(COUNTIF(Table!$H$2:H7036,Table!H7037)&gt;0=TRUE,1,0))</f>
        <v>1</v>
      </c>
      <c r="G7036" s="4">
        <f t="shared" si="111"/>
        <v>20</v>
      </c>
      <c r="H7036" s="4" t="str">
        <f>IF(F7036=1,"",IF(Table!H7037="","",Table!H7037))</f>
        <v/>
      </c>
    </row>
    <row r="7037" spans="6:8" x14ac:dyDescent="0.25">
      <c r="F7037" s="4">
        <f>IF(Table!H7037="","",IF(COUNTIF(Table!$H$2:H7037,Table!H7038)&gt;0=TRUE,1,0))</f>
        <v>1</v>
      </c>
      <c r="G7037" s="4">
        <f t="shared" si="111"/>
        <v>20</v>
      </c>
      <c r="H7037" s="4" t="str">
        <f>IF(F7037=1,"",IF(Table!H7038="","",Table!H7038))</f>
        <v/>
      </c>
    </row>
    <row r="7038" spans="6:8" x14ac:dyDescent="0.25">
      <c r="F7038" s="4">
        <f>IF(Table!H7038="","",IF(COUNTIF(Table!$H$2:H7038,Table!H7039)&gt;0=TRUE,1,0))</f>
        <v>1</v>
      </c>
      <c r="G7038" s="4">
        <f t="shared" si="111"/>
        <v>20</v>
      </c>
      <c r="H7038" s="4" t="str">
        <f>IF(F7038=1,"",IF(Table!H7039="","",Table!H7039))</f>
        <v/>
      </c>
    </row>
    <row r="7039" spans="6:8" x14ac:dyDescent="0.25">
      <c r="F7039" s="4">
        <f>IF(Table!H7039="","",IF(COUNTIF(Table!$H$2:H7039,Table!H7040)&gt;0=TRUE,1,0))</f>
        <v>1</v>
      </c>
      <c r="G7039" s="4">
        <f t="shared" si="111"/>
        <v>20</v>
      </c>
      <c r="H7039" s="4" t="str">
        <f>IF(F7039=1,"",IF(Table!H7040="","",Table!H7040))</f>
        <v/>
      </c>
    </row>
    <row r="7040" spans="6:8" x14ac:dyDescent="0.25">
      <c r="F7040" s="4">
        <f>IF(Table!H7040="","",IF(COUNTIF(Table!$H$2:H7040,Table!H7041)&gt;0=TRUE,1,0))</f>
        <v>1</v>
      </c>
      <c r="G7040" s="4">
        <f t="shared" si="111"/>
        <v>20</v>
      </c>
      <c r="H7040" s="4" t="str">
        <f>IF(F7040=1,"",IF(Table!H7041="","",Table!H7041))</f>
        <v/>
      </c>
    </row>
    <row r="7041" spans="6:8" x14ac:dyDescent="0.25">
      <c r="F7041" s="4">
        <f>IF(Table!H7041="","",IF(COUNTIF(Table!$H$2:H7041,Table!H7042)&gt;0=TRUE,1,0))</f>
        <v>1</v>
      </c>
      <c r="G7041" s="4">
        <f t="shared" si="111"/>
        <v>20</v>
      </c>
      <c r="H7041" s="4" t="str">
        <f>IF(F7041=1,"",IF(Table!H7042="","",Table!H7042))</f>
        <v/>
      </c>
    </row>
    <row r="7042" spans="6:8" x14ac:dyDescent="0.25">
      <c r="F7042" s="4">
        <f>IF(Table!H7042="","",IF(COUNTIF(Table!$H$2:H7042,Table!H7043)&gt;0=TRUE,1,0))</f>
        <v>1</v>
      </c>
      <c r="G7042" s="4">
        <f t="shared" ref="G7042:G7105" si="112">IF(H7042&lt;&gt;"",G7041+1,G7041)</f>
        <v>20</v>
      </c>
      <c r="H7042" s="4" t="str">
        <f>IF(F7042=1,"",IF(Table!H7043="","",Table!H7043))</f>
        <v/>
      </c>
    </row>
    <row r="7043" spans="6:8" x14ac:dyDescent="0.25">
      <c r="F7043" s="4">
        <f>IF(Table!H7043="","",IF(COUNTIF(Table!$H$2:H7043,Table!H7044)&gt;0=TRUE,1,0))</f>
        <v>1</v>
      </c>
      <c r="G7043" s="4">
        <f t="shared" si="112"/>
        <v>20</v>
      </c>
      <c r="H7043" s="4" t="str">
        <f>IF(F7043=1,"",IF(Table!H7044="","",Table!H7044))</f>
        <v/>
      </c>
    </row>
    <row r="7044" spans="6:8" x14ac:dyDescent="0.25">
      <c r="F7044" s="4">
        <f>IF(Table!H7044="","",IF(COUNTIF(Table!$H$2:H7044,Table!H7045)&gt;0=TRUE,1,0))</f>
        <v>1</v>
      </c>
      <c r="G7044" s="4">
        <f t="shared" si="112"/>
        <v>20</v>
      </c>
      <c r="H7044" s="4" t="str">
        <f>IF(F7044=1,"",IF(Table!H7045="","",Table!H7045))</f>
        <v/>
      </c>
    </row>
    <row r="7045" spans="6:8" x14ac:dyDescent="0.25">
      <c r="F7045" s="4">
        <f>IF(Table!H7045="","",IF(COUNTIF(Table!$H$2:H7045,Table!H7046)&gt;0=TRUE,1,0))</f>
        <v>1</v>
      </c>
      <c r="G7045" s="4">
        <f t="shared" si="112"/>
        <v>20</v>
      </c>
      <c r="H7045" s="4" t="str">
        <f>IF(F7045=1,"",IF(Table!H7046="","",Table!H7046))</f>
        <v/>
      </c>
    </row>
    <row r="7046" spans="6:8" x14ac:dyDescent="0.25">
      <c r="F7046" s="4">
        <f>IF(Table!H7046="","",IF(COUNTIF(Table!$H$2:H7046,Table!H7047)&gt;0=TRUE,1,0))</f>
        <v>1</v>
      </c>
      <c r="G7046" s="4">
        <f t="shared" si="112"/>
        <v>20</v>
      </c>
      <c r="H7046" s="4" t="str">
        <f>IF(F7046=1,"",IF(Table!H7047="","",Table!H7047))</f>
        <v/>
      </c>
    </row>
    <row r="7047" spans="6:8" x14ac:dyDescent="0.25">
      <c r="F7047" s="4">
        <f>IF(Table!H7047="","",IF(COUNTIF(Table!$H$2:H7047,Table!H7048)&gt;0=TRUE,1,0))</f>
        <v>1</v>
      </c>
      <c r="G7047" s="4">
        <f t="shared" si="112"/>
        <v>20</v>
      </c>
      <c r="H7047" s="4" t="str">
        <f>IF(F7047=1,"",IF(Table!H7048="","",Table!H7048))</f>
        <v/>
      </c>
    </row>
    <row r="7048" spans="6:8" x14ac:dyDescent="0.25">
      <c r="F7048" s="4">
        <f>IF(Table!H7048="","",IF(COUNTIF(Table!$H$2:H7048,Table!H7049)&gt;0=TRUE,1,0))</f>
        <v>1</v>
      </c>
      <c r="G7048" s="4">
        <f t="shared" si="112"/>
        <v>20</v>
      </c>
      <c r="H7048" s="4" t="str">
        <f>IF(F7048=1,"",IF(Table!H7049="","",Table!H7049))</f>
        <v/>
      </c>
    </row>
    <row r="7049" spans="6:8" x14ac:dyDescent="0.25">
      <c r="F7049" s="4">
        <f>IF(Table!H7049="","",IF(COUNTIF(Table!$H$2:H7049,Table!H7050)&gt;0=TRUE,1,0))</f>
        <v>1</v>
      </c>
      <c r="G7049" s="4">
        <f t="shared" si="112"/>
        <v>20</v>
      </c>
      <c r="H7049" s="4" t="str">
        <f>IF(F7049=1,"",IF(Table!H7050="","",Table!H7050))</f>
        <v/>
      </c>
    </row>
    <row r="7050" spans="6:8" x14ac:dyDescent="0.25">
      <c r="F7050" s="4">
        <f>IF(Table!H7050="","",IF(COUNTIF(Table!$H$2:H7050,Table!H7051)&gt;0=TRUE,1,0))</f>
        <v>1</v>
      </c>
      <c r="G7050" s="4">
        <f t="shared" si="112"/>
        <v>20</v>
      </c>
      <c r="H7050" s="4" t="str">
        <f>IF(F7050=1,"",IF(Table!H7051="","",Table!H7051))</f>
        <v/>
      </c>
    </row>
    <row r="7051" spans="6:8" x14ac:dyDescent="0.25">
      <c r="F7051" s="4">
        <f>IF(Table!H7051="","",IF(COUNTIF(Table!$H$2:H7051,Table!H7052)&gt;0=TRUE,1,0))</f>
        <v>1</v>
      </c>
      <c r="G7051" s="4">
        <f t="shared" si="112"/>
        <v>20</v>
      </c>
      <c r="H7051" s="4" t="str">
        <f>IF(F7051=1,"",IF(Table!H7052="","",Table!H7052))</f>
        <v/>
      </c>
    </row>
    <row r="7052" spans="6:8" x14ac:dyDescent="0.25">
      <c r="F7052" s="4">
        <f>IF(Table!H7052="","",IF(COUNTIF(Table!$H$2:H7052,Table!H7053)&gt;0=TRUE,1,0))</f>
        <v>1</v>
      </c>
      <c r="G7052" s="4">
        <f t="shared" si="112"/>
        <v>20</v>
      </c>
      <c r="H7052" s="4" t="str">
        <f>IF(F7052=1,"",IF(Table!H7053="","",Table!H7053))</f>
        <v/>
      </c>
    </row>
    <row r="7053" spans="6:8" x14ac:dyDescent="0.25">
      <c r="F7053" s="4">
        <f>IF(Table!H7053="","",IF(COUNTIF(Table!$H$2:H7053,Table!H7054)&gt;0=TRUE,1,0))</f>
        <v>1</v>
      </c>
      <c r="G7053" s="4">
        <f t="shared" si="112"/>
        <v>20</v>
      </c>
      <c r="H7053" s="4" t="str">
        <f>IF(F7053=1,"",IF(Table!H7054="","",Table!H7054))</f>
        <v/>
      </c>
    </row>
    <row r="7054" spans="6:8" x14ac:dyDescent="0.25">
      <c r="F7054" s="4">
        <f>IF(Table!H7054="","",IF(COUNTIF(Table!$H$2:H7054,Table!H7055)&gt;0=TRUE,1,0))</f>
        <v>1</v>
      </c>
      <c r="G7054" s="4">
        <f t="shared" si="112"/>
        <v>20</v>
      </c>
      <c r="H7054" s="4" t="str">
        <f>IF(F7054=1,"",IF(Table!H7055="","",Table!H7055))</f>
        <v/>
      </c>
    </row>
    <row r="7055" spans="6:8" x14ac:dyDescent="0.25">
      <c r="F7055" s="4">
        <f>IF(Table!H7055="","",IF(COUNTIF(Table!$H$2:H7055,Table!H7056)&gt;0=TRUE,1,0))</f>
        <v>1</v>
      </c>
      <c r="G7055" s="4">
        <f t="shared" si="112"/>
        <v>20</v>
      </c>
      <c r="H7055" s="4" t="str">
        <f>IF(F7055=1,"",IF(Table!H7056="","",Table!H7056))</f>
        <v/>
      </c>
    </row>
    <row r="7056" spans="6:8" x14ac:dyDescent="0.25">
      <c r="F7056" s="4">
        <f>IF(Table!H7056="","",IF(COUNTIF(Table!$H$2:H7056,Table!H7057)&gt;0=TRUE,1,0))</f>
        <v>1</v>
      </c>
      <c r="G7056" s="4">
        <f t="shared" si="112"/>
        <v>20</v>
      </c>
      <c r="H7056" s="4" t="str">
        <f>IF(F7056=1,"",IF(Table!H7057="","",Table!H7057))</f>
        <v/>
      </c>
    </row>
    <row r="7057" spans="6:8" x14ac:dyDescent="0.25">
      <c r="F7057" s="4">
        <f>IF(Table!H7057="","",IF(COUNTIF(Table!$H$2:H7057,Table!H7058)&gt;0=TRUE,1,0))</f>
        <v>1</v>
      </c>
      <c r="G7057" s="4">
        <f t="shared" si="112"/>
        <v>20</v>
      </c>
      <c r="H7057" s="4" t="str">
        <f>IF(F7057=1,"",IF(Table!H7058="","",Table!H7058))</f>
        <v/>
      </c>
    </row>
    <row r="7058" spans="6:8" x14ac:dyDescent="0.25">
      <c r="F7058" s="4">
        <f>IF(Table!H7058="","",IF(COUNTIF(Table!$H$2:H7058,Table!H7059)&gt;0=TRUE,1,0))</f>
        <v>1</v>
      </c>
      <c r="G7058" s="4">
        <f t="shared" si="112"/>
        <v>20</v>
      </c>
      <c r="H7058" s="4" t="str">
        <f>IF(F7058=1,"",IF(Table!H7059="","",Table!H7059))</f>
        <v/>
      </c>
    </row>
    <row r="7059" spans="6:8" x14ac:dyDescent="0.25">
      <c r="F7059" s="4">
        <f>IF(Table!H7059="","",IF(COUNTIF(Table!$H$2:H7059,Table!H7060)&gt;0=TRUE,1,0))</f>
        <v>1</v>
      </c>
      <c r="G7059" s="4">
        <f t="shared" si="112"/>
        <v>20</v>
      </c>
      <c r="H7059" s="4" t="str">
        <f>IF(F7059=1,"",IF(Table!H7060="","",Table!H7060))</f>
        <v/>
      </c>
    </row>
    <row r="7060" spans="6:8" x14ac:dyDescent="0.25">
      <c r="F7060" s="4">
        <f>IF(Table!H7060="","",IF(COUNTIF(Table!$H$2:H7060,Table!H7061)&gt;0=TRUE,1,0))</f>
        <v>1</v>
      </c>
      <c r="G7060" s="4">
        <f t="shared" si="112"/>
        <v>20</v>
      </c>
      <c r="H7060" s="4" t="str">
        <f>IF(F7060=1,"",IF(Table!H7061="","",Table!H7061))</f>
        <v/>
      </c>
    </row>
    <row r="7061" spans="6:8" x14ac:dyDescent="0.25">
      <c r="F7061" s="4">
        <f>IF(Table!H7061="","",IF(COUNTIF(Table!$H$2:H7061,Table!H7062)&gt;0=TRUE,1,0))</f>
        <v>1</v>
      </c>
      <c r="G7061" s="4">
        <f t="shared" si="112"/>
        <v>20</v>
      </c>
      <c r="H7061" s="4" t="str">
        <f>IF(F7061=1,"",IF(Table!H7062="","",Table!H7062))</f>
        <v/>
      </c>
    </row>
    <row r="7062" spans="6:8" x14ac:dyDescent="0.25">
      <c r="F7062" s="4">
        <f>IF(Table!H7062="","",IF(COUNTIF(Table!$H$2:H7062,Table!H7063)&gt;0=TRUE,1,0))</f>
        <v>1</v>
      </c>
      <c r="G7062" s="4">
        <f t="shared" si="112"/>
        <v>20</v>
      </c>
      <c r="H7062" s="4" t="str">
        <f>IF(F7062=1,"",IF(Table!H7063="","",Table!H7063))</f>
        <v/>
      </c>
    </row>
    <row r="7063" spans="6:8" x14ac:dyDescent="0.25">
      <c r="F7063" s="4">
        <f>IF(Table!H7063="","",IF(COUNTIF(Table!$H$2:H7063,Table!H7064)&gt;0=TRUE,1,0))</f>
        <v>1</v>
      </c>
      <c r="G7063" s="4">
        <f t="shared" si="112"/>
        <v>20</v>
      </c>
      <c r="H7063" s="4" t="str">
        <f>IF(F7063=1,"",IF(Table!H7064="","",Table!H7064))</f>
        <v/>
      </c>
    </row>
    <row r="7064" spans="6:8" x14ac:dyDescent="0.25">
      <c r="F7064" s="4">
        <f>IF(Table!H7064="","",IF(COUNTIF(Table!$H$2:H7064,Table!H7065)&gt;0=TRUE,1,0))</f>
        <v>1</v>
      </c>
      <c r="G7064" s="4">
        <f t="shared" si="112"/>
        <v>20</v>
      </c>
      <c r="H7064" s="4" t="str">
        <f>IF(F7064=1,"",IF(Table!H7065="","",Table!H7065))</f>
        <v/>
      </c>
    </row>
    <row r="7065" spans="6:8" x14ac:dyDescent="0.25">
      <c r="F7065" s="4">
        <f>IF(Table!H7065="","",IF(COUNTIF(Table!$H$2:H7065,Table!H7066)&gt;0=TRUE,1,0))</f>
        <v>1</v>
      </c>
      <c r="G7065" s="4">
        <f t="shared" si="112"/>
        <v>20</v>
      </c>
      <c r="H7065" s="4" t="str">
        <f>IF(F7065=1,"",IF(Table!H7066="","",Table!H7066))</f>
        <v/>
      </c>
    </row>
    <row r="7066" spans="6:8" x14ac:dyDescent="0.25">
      <c r="F7066" s="4">
        <f>IF(Table!H7066="","",IF(COUNTIF(Table!$H$2:H7066,Table!H7067)&gt;0=TRUE,1,0))</f>
        <v>1</v>
      </c>
      <c r="G7066" s="4">
        <f t="shared" si="112"/>
        <v>20</v>
      </c>
      <c r="H7066" s="4" t="str">
        <f>IF(F7066=1,"",IF(Table!H7067="","",Table!H7067))</f>
        <v/>
      </c>
    </row>
    <row r="7067" spans="6:8" x14ac:dyDescent="0.25">
      <c r="F7067" s="4">
        <f>IF(Table!H7067="","",IF(COUNTIF(Table!$H$2:H7067,Table!H7068)&gt;0=TRUE,1,0))</f>
        <v>1</v>
      </c>
      <c r="G7067" s="4">
        <f t="shared" si="112"/>
        <v>20</v>
      </c>
      <c r="H7067" s="4" t="str">
        <f>IF(F7067=1,"",IF(Table!H7068="","",Table!H7068))</f>
        <v/>
      </c>
    </row>
    <row r="7068" spans="6:8" x14ac:dyDescent="0.25">
      <c r="F7068" s="4">
        <f>IF(Table!H7068="","",IF(COUNTIF(Table!$H$2:H7068,Table!H7069)&gt;0=TRUE,1,0))</f>
        <v>1</v>
      </c>
      <c r="G7068" s="4">
        <f t="shared" si="112"/>
        <v>20</v>
      </c>
      <c r="H7068" s="4" t="str">
        <f>IF(F7068=1,"",IF(Table!H7069="","",Table!H7069))</f>
        <v/>
      </c>
    </row>
    <row r="7069" spans="6:8" x14ac:dyDescent="0.25">
      <c r="F7069" s="4">
        <f>IF(Table!H7069="","",IF(COUNTIF(Table!$H$2:H7069,Table!H7070)&gt;0=TRUE,1,0))</f>
        <v>1</v>
      </c>
      <c r="G7069" s="4">
        <f t="shared" si="112"/>
        <v>20</v>
      </c>
      <c r="H7069" s="4" t="str">
        <f>IF(F7069=1,"",IF(Table!H7070="","",Table!H7070))</f>
        <v/>
      </c>
    </row>
    <row r="7070" spans="6:8" x14ac:dyDescent="0.25">
      <c r="F7070" s="4">
        <f>IF(Table!H7070="","",IF(COUNTIF(Table!$H$2:H7070,Table!H7071)&gt;0=TRUE,1,0))</f>
        <v>1</v>
      </c>
      <c r="G7070" s="4">
        <f t="shared" si="112"/>
        <v>20</v>
      </c>
      <c r="H7070" s="4" t="str">
        <f>IF(F7070=1,"",IF(Table!H7071="","",Table!H7071))</f>
        <v/>
      </c>
    </row>
    <row r="7071" spans="6:8" x14ac:dyDescent="0.25">
      <c r="F7071" s="4">
        <f>IF(Table!H7071="","",IF(COUNTIF(Table!$H$2:H7071,Table!H7072)&gt;0=TRUE,1,0))</f>
        <v>1</v>
      </c>
      <c r="G7071" s="4">
        <f t="shared" si="112"/>
        <v>20</v>
      </c>
      <c r="H7071" s="4" t="str">
        <f>IF(F7071=1,"",IF(Table!H7072="","",Table!H7072))</f>
        <v/>
      </c>
    </row>
    <row r="7072" spans="6:8" x14ac:dyDescent="0.25">
      <c r="F7072" s="4">
        <f>IF(Table!H7072="","",IF(COUNTIF(Table!$H$2:H7072,Table!H7073)&gt;0=TRUE,1,0))</f>
        <v>1</v>
      </c>
      <c r="G7072" s="4">
        <f t="shared" si="112"/>
        <v>20</v>
      </c>
      <c r="H7072" s="4" t="str">
        <f>IF(F7072=1,"",IF(Table!H7073="","",Table!H7073))</f>
        <v/>
      </c>
    </row>
    <row r="7073" spans="6:8" x14ac:dyDescent="0.25">
      <c r="F7073" s="4">
        <f>IF(Table!H7073="","",IF(COUNTIF(Table!$H$2:H7073,Table!H7074)&gt;0=TRUE,1,0))</f>
        <v>1</v>
      </c>
      <c r="G7073" s="4">
        <f t="shared" si="112"/>
        <v>20</v>
      </c>
      <c r="H7073" s="4" t="str">
        <f>IF(F7073=1,"",IF(Table!H7074="","",Table!H7074))</f>
        <v/>
      </c>
    </row>
    <row r="7074" spans="6:8" x14ac:dyDescent="0.25">
      <c r="F7074" s="4">
        <f>IF(Table!H7074="","",IF(COUNTIF(Table!$H$2:H7074,Table!H7075)&gt;0=TRUE,1,0))</f>
        <v>1</v>
      </c>
      <c r="G7074" s="4">
        <f t="shared" si="112"/>
        <v>20</v>
      </c>
      <c r="H7074" s="4" t="str">
        <f>IF(F7074=1,"",IF(Table!H7075="","",Table!H7075))</f>
        <v/>
      </c>
    </row>
    <row r="7075" spans="6:8" x14ac:dyDescent="0.25">
      <c r="F7075" s="4">
        <f>IF(Table!H7075="","",IF(COUNTIF(Table!$H$2:H7075,Table!H7076)&gt;0=TRUE,1,0))</f>
        <v>1</v>
      </c>
      <c r="G7075" s="4">
        <f t="shared" si="112"/>
        <v>20</v>
      </c>
      <c r="H7075" s="4" t="str">
        <f>IF(F7075=1,"",IF(Table!H7076="","",Table!H7076))</f>
        <v/>
      </c>
    </row>
    <row r="7076" spans="6:8" x14ac:dyDescent="0.25">
      <c r="F7076" s="4">
        <f>IF(Table!H7076="","",IF(COUNTIF(Table!$H$2:H7076,Table!H7077)&gt;0=TRUE,1,0))</f>
        <v>1</v>
      </c>
      <c r="G7076" s="4">
        <f t="shared" si="112"/>
        <v>20</v>
      </c>
      <c r="H7076" s="4" t="str">
        <f>IF(F7076=1,"",IF(Table!H7077="","",Table!H7077))</f>
        <v/>
      </c>
    </row>
    <row r="7077" spans="6:8" x14ac:dyDescent="0.25">
      <c r="F7077" s="4">
        <f>IF(Table!H7077="","",IF(COUNTIF(Table!$H$2:H7077,Table!H7078)&gt;0=TRUE,1,0))</f>
        <v>1</v>
      </c>
      <c r="G7077" s="4">
        <f t="shared" si="112"/>
        <v>20</v>
      </c>
      <c r="H7077" s="4" t="str">
        <f>IF(F7077=1,"",IF(Table!H7078="","",Table!H7078))</f>
        <v/>
      </c>
    </row>
    <row r="7078" spans="6:8" x14ac:dyDescent="0.25">
      <c r="F7078" s="4">
        <f>IF(Table!H7078="","",IF(COUNTIF(Table!$H$2:H7078,Table!H7079)&gt;0=TRUE,1,0))</f>
        <v>1</v>
      </c>
      <c r="G7078" s="4">
        <f t="shared" si="112"/>
        <v>20</v>
      </c>
      <c r="H7078" s="4" t="str">
        <f>IF(F7078=1,"",IF(Table!H7079="","",Table!H7079))</f>
        <v/>
      </c>
    </row>
    <row r="7079" spans="6:8" x14ac:dyDescent="0.25">
      <c r="F7079" s="4">
        <f>IF(Table!H7079="","",IF(COUNTIF(Table!$H$2:H7079,Table!H7080)&gt;0=TRUE,1,0))</f>
        <v>1</v>
      </c>
      <c r="G7079" s="4">
        <f t="shared" si="112"/>
        <v>20</v>
      </c>
      <c r="H7079" s="4" t="str">
        <f>IF(F7079=1,"",IF(Table!H7080="","",Table!H7080))</f>
        <v/>
      </c>
    </row>
    <row r="7080" spans="6:8" x14ac:dyDescent="0.25">
      <c r="F7080" s="4">
        <f>IF(Table!H7080="","",IF(COUNTIF(Table!$H$2:H7080,Table!H7081)&gt;0=TRUE,1,0))</f>
        <v>1</v>
      </c>
      <c r="G7080" s="4">
        <f t="shared" si="112"/>
        <v>20</v>
      </c>
      <c r="H7080" s="4" t="str">
        <f>IF(F7080=1,"",IF(Table!H7081="","",Table!H7081))</f>
        <v/>
      </c>
    </row>
    <row r="7081" spans="6:8" x14ac:dyDescent="0.25">
      <c r="F7081" s="4">
        <f>IF(Table!H7081="","",IF(COUNTIF(Table!$H$2:H7081,Table!H7082)&gt;0=TRUE,1,0))</f>
        <v>1</v>
      </c>
      <c r="G7081" s="4">
        <f t="shared" si="112"/>
        <v>20</v>
      </c>
      <c r="H7081" s="4" t="str">
        <f>IF(F7081=1,"",IF(Table!H7082="","",Table!H7082))</f>
        <v/>
      </c>
    </row>
    <row r="7082" spans="6:8" x14ac:dyDescent="0.25">
      <c r="F7082" s="4">
        <f>IF(Table!H7082="","",IF(COUNTIF(Table!$H$2:H7082,Table!H7083)&gt;0=TRUE,1,0))</f>
        <v>1</v>
      </c>
      <c r="G7082" s="4">
        <f t="shared" si="112"/>
        <v>20</v>
      </c>
      <c r="H7082" s="4" t="str">
        <f>IF(F7082=1,"",IF(Table!H7083="","",Table!H7083))</f>
        <v/>
      </c>
    </row>
    <row r="7083" spans="6:8" x14ac:dyDescent="0.25">
      <c r="F7083" s="4">
        <f>IF(Table!H7083="","",IF(COUNTIF(Table!$H$2:H7083,Table!H7084)&gt;0=TRUE,1,0))</f>
        <v>1</v>
      </c>
      <c r="G7083" s="4">
        <f t="shared" si="112"/>
        <v>20</v>
      </c>
      <c r="H7083" s="4" t="str">
        <f>IF(F7083=1,"",IF(Table!H7084="","",Table!H7084))</f>
        <v/>
      </c>
    </row>
    <row r="7084" spans="6:8" x14ac:dyDescent="0.25">
      <c r="F7084" s="4">
        <f>IF(Table!H7084="","",IF(COUNTIF(Table!$H$2:H7084,Table!H7085)&gt;0=TRUE,1,0))</f>
        <v>1</v>
      </c>
      <c r="G7084" s="4">
        <f t="shared" si="112"/>
        <v>20</v>
      </c>
      <c r="H7084" s="4" t="str">
        <f>IF(F7084=1,"",IF(Table!H7085="","",Table!H7085))</f>
        <v/>
      </c>
    </row>
    <row r="7085" spans="6:8" x14ac:dyDescent="0.25">
      <c r="F7085" s="4">
        <f>IF(Table!H7085="","",IF(COUNTIF(Table!$H$2:H7085,Table!H7086)&gt;0=TRUE,1,0))</f>
        <v>1</v>
      </c>
      <c r="G7085" s="4">
        <f t="shared" si="112"/>
        <v>20</v>
      </c>
      <c r="H7085" s="4" t="str">
        <f>IF(F7085=1,"",IF(Table!H7086="","",Table!H7086))</f>
        <v/>
      </c>
    </row>
    <row r="7086" spans="6:8" x14ac:dyDescent="0.25">
      <c r="F7086" s="4">
        <f>IF(Table!H7086="","",IF(COUNTIF(Table!$H$2:H7086,Table!H7087)&gt;0=TRUE,1,0))</f>
        <v>1</v>
      </c>
      <c r="G7086" s="4">
        <f t="shared" si="112"/>
        <v>20</v>
      </c>
      <c r="H7086" s="4" t="str">
        <f>IF(F7086=1,"",IF(Table!H7087="","",Table!H7087))</f>
        <v/>
      </c>
    </row>
    <row r="7087" spans="6:8" x14ac:dyDescent="0.25">
      <c r="F7087" s="4">
        <f>IF(Table!H7087="","",IF(COUNTIF(Table!$H$2:H7087,Table!H7088)&gt;0=TRUE,1,0))</f>
        <v>1</v>
      </c>
      <c r="G7087" s="4">
        <f t="shared" si="112"/>
        <v>20</v>
      </c>
      <c r="H7087" s="4" t="str">
        <f>IF(F7087=1,"",IF(Table!H7088="","",Table!H7088))</f>
        <v/>
      </c>
    </row>
    <row r="7088" spans="6:8" x14ac:dyDescent="0.25">
      <c r="F7088" s="4">
        <f>IF(Table!H7088="","",IF(COUNTIF(Table!$H$2:H7088,Table!H7089)&gt;0=TRUE,1,0))</f>
        <v>1</v>
      </c>
      <c r="G7088" s="4">
        <f t="shared" si="112"/>
        <v>20</v>
      </c>
      <c r="H7088" s="4" t="str">
        <f>IF(F7088=1,"",IF(Table!H7089="","",Table!H7089))</f>
        <v/>
      </c>
    </row>
    <row r="7089" spans="6:8" x14ac:dyDescent="0.25">
      <c r="F7089" s="4">
        <f>IF(Table!H7089="","",IF(COUNTIF(Table!$H$2:H7089,Table!H7090)&gt;0=TRUE,1,0))</f>
        <v>1</v>
      </c>
      <c r="G7089" s="4">
        <f t="shared" si="112"/>
        <v>20</v>
      </c>
      <c r="H7089" s="4" t="str">
        <f>IF(F7089=1,"",IF(Table!H7090="","",Table!H7090))</f>
        <v/>
      </c>
    </row>
    <row r="7090" spans="6:8" x14ac:dyDescent="0.25">
      <c r="F7090" s="4">
        <f>IF(Table!H7090="","",IF(COUNTIF(Table!$H$2:H7090,Table!H7091)&gt;0=TRUE,1,0))</f>
        <v>1</v>
      </c>
      <c r="G7090" s="4">
        <f t="shared" si="112"/>
        <v>20</v>
      </c>
      <c r="H7090" s="4" t="str">
        <f>IF(F7090=1,"",IF(Table!H7091="","",Table!H7091))</f>
        <v/>
      </c>
    </row>
    <row r="7091" spans="6:8" x14ac:dyDescent="0.25">
      <c r="F7091" s="4">
        <f>IF(Table!H7091="","",IF(COUNTIF(Table!$H$2:H7091,Table!H7092)&gt;0=TRUE,1,0))</f>
        <v>1</v>
      </c>
      <c r="G7091" s="4">
        <f t="shared" si="112"/>
        <v>20</v>
      </c>
      <c r="H7091" s="4" t="str">
        <f>IF(F7091=1,"",IF(Table!H7092="","",Table!H7092))</f>
        <v/>
      </c>
    </row>
    <row r="7092" spans="6:8" x14ac:dyDescent="0.25">
      <c r="F7092" s="4">
        <f>IF(Table!H7092="","",IF(COUNTIF(Table!$H$2:H7092,Table!H7093)&gt;0=TRUE,1,0))</f>
        <v>1</v>
      </c>
      <c r="G7092" s="4">
        <f t="shared" si="112"/>
        <v>20</v>
      </c>
      <c r="H7092" s="4" t="str">
        <f>IF(F7092=1,"",IF(Table!H7093="","",Table!H7093))</f>
        <v/>
      </c>
    </row>
    <row r="7093" spans="6:8" x14ac:dyDescent="0.25">
      <c r="F7093" s="4">
        <f>IF(Table!H7093="","",IF(COUNTIF(Table!$H$2:H7093,Table!H7094)&gt;0=TRUE,1,0))</f>
        <v>1</v>
      </c>
      <c r="G7093" s="4">
        <f t="shared" si="112"/>
        <v>20</v>
      </c>
      <c r="H7093" s="4" t="str">
        <f>IF(F7093=1,"",IF(Table!H7094="","",Table!H7094))</f>
        <v/>
      </c>
    </row>
    <row r="7094" spans="6:8" x14ac:dyDescent="0.25">
      <c r="F7094" s="4">
        <f>IF(Table!H7094="","",IF(COUNTIF(Table!$H$2:H7094,Table!H7095)&gt;0=TRUE,1,0))</f>
        <v>1</v>
      </c>
      <c r="G7094" s="4">
        <f t="shared" si="112"/>
        <v>20</v>
      </c>
      <c r="H7094" s="4" t="str">
        <f>IF(F7094=1,"",IF(Table!H7095="","",Table!H7095))</f>
        <v/>
      </c>
    </row>
    <row r="7095" spans="6:8" x14ac:dyDescent="0.25">
      <c r="F7095" s="4">
        <f>IF(Table!H7095="","",IF(COUNTIF(Table!$H$2:H7095,Table!H7096)&gt;0=TRUE,1,0))</f>
        <v>1</v>
      </c>
      <c r="G7095" s="4">
        <f t="shared" si="112"/>
        <v>20</v>
      </c>
      <c r="H7095" s="4" t="str">
        <f>IF(F7095=1,"",IF(Table!H7096="","",Table!H7096))</f>
        <v/>
      </c>
    </row>
    <row r="7096" spans="6:8" x14ac:dyDescent="0.25">
      <c r="F7096" s="4">
        <f>IF(Table!H7096="","",IF(COUNTIF(Table!$H$2:H7096,Table!H7097)&gt;0=TRUE,1,0))</f>
        <v>1</v>
      </c>
      <c r="G7096" s="4">
        <f t="shared" si="112"/>
        <v>20</v>
      </c>
      <c r="H7096" s="4" t="str">
        <f>IF(F7096=1,"",IF(Table!H7097="","",Table!H7097))</f>
        <v/>
      </c>
    </row>
    <row r="7097" spans="6:8" x14ac:dyDescent="0.25">
      <c r="F7097" s="4">
        <f>IF(Table!H7097="","",IF(COUNTIF(Table!$H$2:H7097,Table!H7098)&gt;0=TRUE,1,0))</f>
        <v>1</v>
      </c>
      <c r="G7097" s="4">
        <f t="shared" si="112"/>
        <v>20</v>
      </c>
      <c r="H7097" s="4" t="str">
        <f>IF(F7097=1,"",IF(Table!H7098="","",Table!H7098))</f>
        <v/>
      </c>
    </row>
    <row r="7098" spans="6:8" x14ac:dyDescent="0.25">
      <c r="F7098" s="4">
        <f>IF(Table!H7098="","",IF(COUNTIF(Table!$H$2:H7098,Table!H7099)&gt;0=TRUE,1,0))</f>
        <v>1</v>
      </c>
      <c r="G7098" s="4">
        <f t="shared" si="112"/>
        <v>20</v>
      </c>
      <c r="H7098" s="4" t="str">
        <f>IF(F7098=1,"",IF(Table!H7099="","",Table!H7099))</f>
        <v/>
      </c>
    </row>
    <row r="7099" spans="6:8" x14ac:dyDescent="0.25">
      <c r="F7099" s="4">
        <f>IF(Table!H7099="","",IF(COUNTIF(Table!$H$2:H7099,Table!H7100)&gt;0=TRUE,1,0))</f>
        <v>1</v>
      </c>
      <c r="G7099" s="4">
        <f t="shared" si="112"/>
        <v>20</v>
      </c>
      <c r="H7099" s="4" t="str">
        <f>IF(F7099=1,"",IF(Table!H7100="","",Table!H7100))</f>
        <v/>
      </c>
    </row>
    <row r="7100" spans="6:8" x14ac:dyDescent="0.25">
      <c r="F7100" s="4">
        <f>IF(Table!H7100="","",IF(COUNTIF(Table!$H$2:H7100,Table!H7101)&gt;0=TRUE,1,0))</f>
        <v>1</v>
      </c>
      <c r="G7100" s="4">
        <f t="shared" si="112"/>
        <v>20</v>
      </c>
      <c r="H7100" s="4" t="str">
        <f>IF(F7100=1,"",IF(Table!H7101="","",Table!H7101))</f>
        <v/>
      </c>
    </row>
    <row r="7101" spans="6:8" x14ac:dyDescent="0.25">
      <c r="F7101" s="4">
        <f>IF(Table!H7101="","",IF(COUNTIF(Table!$H$2:H7101,Table!H7102)&gt;0=TRUE,1,0))</f>
        <v>1</v>
      </c>
      <c r="G7101" s="4">
        <f t="shared" si="112"/>
        <v>20</v>
      </c>
      <c r="H7101" s="4" t="str">
        <f>IF(F7101=1,"",IF(Table!H7102="","",Table!H7102))</f>
        <v/>
      </c>
    </row>
    <row r="7102" spans="6:8" x14ac:dyDescent="0.25">
      <c r="F7102" s="4">
        <f>IF(Table!H7102="","",IF(COUNTIF(Table!$H$2:H7102,Table!H7103)&gt;0=TRUE,1,0))</f>
        <v>1</v>
      </c>
      <c r="G7102" s="4">
        <f t="shared" si="112"/>
        <v>20</v>
      </c>
      <c r="H7102" s="4" t="str">
        <f>IF(F7102=1,"",IF(Table!H7103="","",Table!H7103))</f>
        <v/>
      </c>
    </row>
    <row r="7103" spans="6:8" x14ac:dyDescent="0.25">
      <c r="F7103" s="4">
        <f>IF(Table!H7103="","",IF(COUNTIF(Table!$H$2:H7103,Table!H7104)&gt;0=TRUE,1,0))</f>
        <v>1</v>
      </c>
      <c r="G7103" s="4">
        <f t="shared" si="112"/>
        <v>20</v>
      </c>
      <c r="H7103" s="4" t="str">
        <f>IF(F7103=1,"",IF(Table!H7104="","",Table!H7104))</f>
        <v/>
      </c>
    </row>
    <row r="7104" spans="6:8" x14ac:dyDescent="0.25">
      <c r="F7104" s="4">
        <f>IF(Table!H7104="","",IF(COUNTIF(Table!$H$2:H7104,Table!H7105)&gt;0=TRUE,1,0))</f>
        <v>1</v>
      </c>
      <c r="G7104" s="4">
        <f t="shared" si="112"/>
        <v>20</v>
      </c>
      <c r="H7104" s="4" t="str">
        <f>IF(F7104=1,"",IF(Table!H7105="","",Table!H7105))</f>
        <v/>
      </c>
    </row>
    <row r="7105" spans="6:8" x14ac:dyDescent="0.25">
      <c r="F7105" s="4">
        <f>IF(Table!H7105="","",IF(COUNTIF(Table!$H$2:H7105,Table!H7106)&gt;0=TRUE,1,0))</f>
        <v>1</v>
      </c>
      <c r="G7105" s="4">
        <f t="shared" si="112"/>
        <v>20</v>
      </c>
      <c r="H7105" s="4" t="str">
        <f>IF(F7105=1,"",IF(Table!H7106="","",Table!H7106))</f>
        <v/>
      </c>
    </row>
    <row r="7106" spans="6:8" x14ac:dyDescent="0.25">
      <c r="F7106" s="4">
        <f>IF(Table!H7106="","",IF(COUNTIF(Table!$H$2:H7106,Table!H7107)&gt;0=TRUE,1,0))</f>
        <v>1</v>
      </c>
      <c r="G7106" s="4">
        <f t="shared" ref="G7106:G7169" si="113">IF(H7106&lt;&gt;"",G7105+1,G7105)</f>
        <v>20</v>
      </c>
      <c r="H7106" s="4" t="str">
        <f>IF(F7106=1,"",IF(Table!H7107="","",Table!H7107))</f>
        <v/>
      </c>
    </row>
    <row r="7107" spans="6:8" x14ac:dyDescent="0.25">
      <c r="F7107" s="4">
        <f>IF(Table!H7107="","",IF(COUNTIF(Table!$H$2:H7107,Table!H7108)&gt;0=TRUE,1,0))</f>
        <v>1</v>
      </c>
      <c r="G7107" s="4">
        <f t="shared" si="113"/>
        <v>20</v>
      </c>
      <c r="H7107" s="4" t="str">
        <f>IF(F7107=1,"",IF(Table!H7108="","",Table!H7108))</f>
        <v/>
      </c>
    </row>
    <row r="7108" spans="6:8" x14ac:dyDescent="0.25">
      <c r="F7108" s="4">
        <f>IF(Table!H7108="","",IF(COUNTIF(Table!$H$2:H7108,Table!H7109)&gt;0=TRUE,1,0))</f>
        <v>1</v>
      </c>
      <c r="G7108" s="4">
        <f t="shared" si="113"/>
        <v>20</v>
      </c>
      <c r="H7108" s="4" t="str">
        <f>IF(F7108=1,"",IF(Table!H7109="","",Table!H7109))</f>
        <v/>
      </c>
    </row>
    <row r="7109" spans="6:8" x14ac:dyDescent="0.25">
      <c r="F7109" s="4">
        <f>IF(Table!H7109="","",IF(COUNTIF(Table!$H$2:H7109,Table!H7110)&gt;0=TRUE,1,0))</f>
        <v>1</v>
      </c>
      <c r="G7109" s="4">
        <f t="shared" si="113"/>
        <v>20</v>
      </c>
      <c r="H7109" s="4" t="str">
        <f>IF(F7109=1,"",IF(Table!H7110="","",Table!H7110))</f>
        <v/>
      </c>
    </row>
    <row r="7110" spans="6:8" x14ac:dyDescent="0.25">
      <c r="F7110" s="4">
        <f>IF(Table!H7110="","",IF(COUNTIF(Table!$H$2:H7110,Table!H7111)&gt;0=TRUE,1,0))</f>
        <v>1</v>
      </c>
      <c r="G7110" s="4">
        <f t="shared" si="113"/>
        <v>20</v>
      </c>
      <c r="H7110" s="4" t="str">
        <f>IF(F7110=1,"",IF(Table!H7111="","",Table!H7111))</f>
        <v/>
      </c>
    </row>
    <row r="7111" spans="6:8" x14ac:dyDescent="0.25">
      <c r="F7111" s="4">
        <f>IF(Table!H7111="","",IF(COUNTIF(Table!$H$2:H7111,Table!H7112)&gt;0=TRUE,1,0))</f>
        <v>1</v>
      </c>
      <c r="G7111" s="4">
        <f t="shared" si="113"/>
        <v>20</v>
      </c>
      <c r="H7111" s="4" t="str">
        <f>IF(F7111=1,"",IF(Table!H7112="","",Table!H7112))</f>
        <v/>
      </c>
    </row>
    <row r="7112" spans="6:8" x14ac:dyDescent="0.25">
      <c r="F7112" s="4">
        <f>IF(Table!H7112="","",IF(COUNTIF(Table!$H$2:H7112,Table!H7113)&gt;0=TRUE,1,0))</f>
        <v>1</v>
      </c>
      <c r="G7112" s="4">
        <f t="shared" si="113"/>
        <v>20</v>
      </c>
      <c r="H7112" s="4" t="str">
        <f>IF(F7112=1,"",IF(Table!H7113="","",Table!H7113))</f>
        <v/>
      </c>
    </row>
    <row r="7113" spans="6:8" x14ac:dyDescent="0.25">
      <c r="F7113" s="4">
        <f>IF(Table!H7113="","",IF(COUNTIF(Table!$H$2:H7113,Table!H7114)&gt;0=TRUE,1,0))</f>
        <v>1</v>
      </c>
      <c r="G7113" s="4">
        <f t="shared" si="113"/>
        <v>20</v>
      </c>
      <c r="H7113" s="4" t="str">
        <f>IF(F7113=1,"",IF(Table!H7114="","",Table!H7114))</f>
        <v/>
      </c>
    </row>
    <row r="7114" spans="6:8" x14ac:dyDescent="0.25">
      <c r="F7114" s="4">
        <f>IF(Table!H7114="","",IF(COUNTIF(Table!$H$2:H7114,Table!H7115)&gt;0=TRUE,1,0))</f>
        <v>1</v>
      </c>
      <c r="G7114" s="4">
        <f t="shared" si="113"/>
        <v>20</v>
      </c>
      <c r="H7114" s="4" t="str">
        <f>IF(F7114=1,"",IF(Table!H7115="","",Table!H7115))</f>
        <v/>
      </c>
    </row>
    <row r="7115" spans="6:8" x14ac:dyDescent="0.25">
      <c r="F7115" s="4">
        <f>IF(Table!H7115="","",IF(COUNTIF(Table!$H$2:H7115,Table!H7116)&gt;0=TRUE,1,0))</f>
        <v>1</v>
      </c>
      <c r="G7115" s="4">
        <f t="shared" si="113"/>
        <v>20</v>
      </c>
      <c r="H7115" s="4" t="str">
        <f>IF(F7115=1,"",IF(Table!H7116="","",Table!H7116))</f>
        <v/>
      </c>
    </row>
    <row r="7116" spans="6:8" x14ac:dyDescent="0.25">
      <c r="F7116" s="4">
        <f>IF(Table!H7116="","",IF(COUNTIF(Table!$H$2:H7116,Table!H7117)&gt;0=TRUE,1,0))</f>
        <v>1</v>
      </c>
      <c r="G7116" s="4">
        <f t="shared" si="113"/>
        <v>20</v>
      </c>
      <c r="H7116" s="4" t="str">
        <f>IF(F7116=1,"",IF(Table!H7117="","",Table!H7117))</f>
        <v/>
      </c>
    </row>
    <row r="7117" spans="6:8" x14ac:dyDescent="0.25">
      <c r="F7117" s="4">
        <f>IF(Table!H7117="","",IF(COUNTIF(Table!$H$2:H7117,Table!H7118)&gt;0=TRUE,1,0))</f>
        <v>1</v>
      </c>
      <c r="G7117" s="4">
        <f t="shared" si="113"/>
        <v>20</v>
      </c>
      <c r="H7117" s="4" t="str">
        <f>IF(F7117=1,"",IF(Table!H7118="","",Table!H7118))</f>
        <v/>
      </c>
    </row>
    <row r="7118" spans="6:8" x14ac:dyDescent="0.25">
      <c r="F7118" s="4">
        <f>IF(Table!H7118="","",IF(COUNTIF(Table!$H$2:H7118,Table!H7119)&gt;0=TRUE,1,0))</f>
        <v>1</v>
      </c>
      <c r="G7118" s="4">
        <f t="shared" si="113"/>
        <v>20</v>
      </c>
      <c r="H7118" s="4" t="str">
        <f>IF(F7118=1,"",IF(Table!H7119="","",Table!H7119))</f>
        <v/>
      </c>
    </row>
    <row r="7119" spans="6:8" x14ac:dyDescent="0.25">
      <c r="F7119" s="4">
        <f>IF(Table!H7119="","",IF(COUNTIF(Table!$H$2:H7119,Table!H7120)&gt;0=TRUE,1,0))</f>
        <v>1</v>
      </c>
      <c r="G7119" s="4">
        <f t="shared" si="113"/>
        <v>20</v>
      </c>
      <c r="H7119" s="4" t="str">
        <f>IF(F7119=1,"",IF(Table!H7120="","",Table!H7120))</f>
        <v/>
      </c>
    </row>
    <row r="7120" spans="6:8" x14ac:dyDescent="0.25">
      <c r="F7120" s="4">
        <f>IF(Table!H7120="","",IF(COUNTIF(Table!$H$2:H7120,Table!H7121)&gt;0=TRUE,1,0))</f>
        <v>1</v>
      </c>
      <c r="G7120" s="4">
        <f t="shared" si="113"/>
        <v>20</v>
      </c>
      <c r="H7120" s="4" t="str">
        <f>IF(F7120=1,"",IF(Table!H7121="","",Table!H7121))</f>
        <v/>
      </c>
    </row>
    <row r="7121" spans="6:8" x14ac:dyDescent="0.25">
      <c r="F7121" s="4">
        <f>IF(Table!H7121="","",IF(COUNTIF(Table!$H$2:H7121,Table!H7122)&gt;0=TRUE,1,0))</f>
        <v>1</v>
      </c>
      <c r="G7121" s="4">
        <f t="shared" si="113"/>
        <v>20</v>
      </c>
      <c r="H7121" s="4" t="str">
        <f>IF(F7121=1,"",IF(Table!H7122="","",Table!H7122))</f>
        <v/>
      </c>
    </row>
    <row r="7122" spans="6:8" x14ac:dyDescent="0.25">
      <c r="F7122" s="4">
        <f>IF(Table!H7122="","",IF(COUNTIF(Table!$H$2:H7122,Table!H7123)&gt;0=TRUE,1,0))</f>
        <v>1</v>
      </c>
      <c r="G7122" s="4">
        <f t="shared" si="113"/>
        <v>20</v>
      </c>
      <c r="H7122" s="4" t="str">
        <f>IF(F7122=1,"",IF(Table!H7123="","",Table!H7123))</f>
        <v/>
      </c>
    </row>
    <row r="7123" spans="6:8" x14ac:dyDescent="0.25">
      <c r="F7123" s="4">
        <f>IF(Table!H7123="","",IF(COUNTIF(Table!$H$2:H7123,Table!H7124)&gt;0=TRUE,1,0))</f>
        <v>1</v>
      </c>
      <c r="G7123" s="4">
        <f t="shared" si="113"/>
        <v>20</v>
      </c>
      <c r="H7123" s="4" t="str">
        <f>IF(F7123=1,"",IF(Table!H7124="","",Table!H7124))</f>
        <v/>
      </c>
    </row>
    <row r="7124" spans="6:8" x14ac:dyDescent="0.25">
      <c r="F7124" s="4">
        <f>IF(Table!H7124="","",IF(COUNTIF(Table!$H$2:H7124,Table!H7125)&gt;0=TRUE,1,0))</f>
        <v>1</v>
      </c>
      <c r="G7124" s="4">
        <f t="shared" si="113"/>
        <v>20</v>
      </c>
      <c r="H7124" s="4" t="str">
        <f>IF(F7124=1,"",IF(Table!H7125="","",Table!H7125))</f>
        <v/>
      </c>
    </row>
    <row r="7125" spans="6:8" x14ac:dyDescent="0.25">
      <c r="F7125" s="4">
        <f>IF(Table!H7125="","",IF(COUNTIF(Table!$H$2:H7125,Table!H7126)&gt;0=TRUE,1,0))</f>
        <v>1</v>
      </c>
      <c r="G7125" s="4">
        <f t="shared" si="113"/>
        <v>20</v>
      </c>
      <c r="H7125" s="4" t="str">
        <f>IF(F7125=1,"",IF(Table!H7126="","",Table!H7126))</f>
        <v/>
      </c>
    </row>
    <row r="7126" spans="6:8" x14ac:dyDescent="0.25">
      <c r="F7126" s="4">
        <f>IF(Table!H7126="","",IF(COUNTIF(Table!$H$2:H7126,Table!H7127)&gt;0=TRUE,1,0))</f>
        <v>1</v>
      </c>
      <c r="G7126" s="4">
        <f t="shared" si="113"/>
        <v>20</v>
      </c>
      <c r="H7126" s="4" t="str">
        <f>IF(F7126=1,"",IF(Table!H7127="","",Table!H7127))</f>
        <v/>
      </c>
    </row>
    <row r="7127" spans="6:8" x14ac:dyDescent="0.25">
      <c r="F7127" s="4">
        <f>IF(Table!H7127="","",IF(COUNTIF(Table!$H$2:H7127,Table!H7128)&gt;0=TRUE,1,0))</f>
        <v>1</v>
      </c>
      <c r="G7127" s="4">
        <f t="shared" si="113"/>
        <v>20</v>
      </c>
      <c r="H7127" s="4" t="str">
        <f>IF(F7127=1,"",IF(Table!H7128="","",Table!H7128))</f>
        <v/>
      </c>
    </row>
    <row r="7128" spans="6:8" x14ac:dyDescent="0.25">
      <c r="F7128" s="4">
        <f>IF(Table!H7128="","",IF(COUNTIF(Table!$H$2:H7128,Table!H7129)&gt;0=TRUE,1,0))</f>
        <v>1</v>
      </c>
      <c r="G7128" s="4">
        <f t="shared" si="113"/>
        <v>20</v>
      </c>
      <c r="H7128" s="4" t="str">
        <f>IF(F7128=1,"",IF(Table!H7129="","",Table!H7129))</f>
        <v/>
      </c>
    </row>
    <row r="7129" spans="6:8" x14ac:dyDescent="0.25">
      <c r="F7129" s="4">
        <f>IF(Table!H7129="","",IF(COUNTIF(Table!$H$2:H7129,Table!H7130)&gt;0=TRUE,1,0))</f>
        <v>1</v>
      </c>
      <c r="G7129" s="4">
        <f t="shared" si="113"/>
        <v>20</v>
      </c>
      <c r="H7129" s="4" t="str">
        <f>IF(F7129=1,"",IF(Table!H7130="","",Table!H7130))</f>
        <v/>
      </c>
    </row>
    <row r="7130" spans="6:8" x14ac:dyDescent="0.25">
      <c r="F7130" s="4">
        <f>IF(Table!H7130="","",IF(COUNTIF(Table!$H$2:H7130,Table!H7131)&gt;0=TRUE,1,0))</f>
        <v>1</v>
      </c>
      <c r="G7130" s="4">
        <f t="shared" si="113"/>
        <v>20</v>
      </c>
      <c r="H7130" s="4" t="str">
        <f>IF(F7130=1,"",IF(Table!H7131="","",Table!H7131))</f>
        <v/>
      </c>
    </row>
    <row r="7131" spans="6:8" x14ac:dyDescent="0.25">
      <c r="F7131" s="4">
        <f>IF(Table!H7131="","",IF(COUNTIF(Table!$H$2:H7131,Table!H7132)&gt;0=TRUE,1,0))</f>
        <v>1</v>
      </c>
      <c r="G7131" s="4">
        <f t="shared" si="113"/>
        <v>20</v>
      </c>
      <c r="H7131" s="4" t="str">
        <f>IF(F7131=1,"",IF(Table!H7132="","",Table!H7132))</f>
        <v/>
      </c>
    </row>
    <row r="7132" spans="6:8" x14ac:dyDescent="0.25">
      <c r="F7132" s="4">
        <f>IF(Table!H7132="","",IF(COUNTIF(Table!$H$2:H7132,Table!H7133)&gt;0=TRUE,1,0))</f>
        <v>1</v>
      </c>
      <c r="G7132" s="4">
        <f t="shared" si="113"/>
        <v>20</v>
      </c>
      <c r="H7132" s="4" t="str">
        <f>IF(F7132=1,"",IF(Table!H7133="","",Table!H7133))</f>
        <v/>
      </c>
    </row>
    <row r="7133" spans="6:8" x14ac:dyDescent="0.25">
      <c r="F7133" s="4">
        <f>IF(Table!H7133="","",IF(COUNTIF(Table!$H$2:H7133,Table!H7134)&gt;0=TRUE,1,0))</f>
        <v>1</v>
      </c>
      <c r="G7133" s="4">
        <f t="shared" si="113"/>
        <v>20</v>
      </c>
      <c r="H7133" s="4" t="str">
        <f>IF(F7133=1,"",IF(Table!H7134="","",Table!H7134))</f>
        <v/>
      </c>
    </row>
    <row r="7134" spans="6:8" x14ac:dyDescent="0.25">
      <c r="F7134" s="4">
        <f>IF(Table!H7134="","",IF(COUNTIF(Table!$H$2:H7134,Table!H7135)&gt;0=TRUE,1,0))</f>
        <v>1</v>
      </c>
      <c r="G7134" s="4">
        <f t="shared" si="113"/>
        <v>20</v>
      </c>
      <c r="H7134" s="4" t="str">
        <f>IF(F7134=1,"",IF(Table!H7135="","",Table!H7135))</f>
        <v/>
      </c>
    </row>
    <row r="7135" spans="6:8" x14ac:dyDescent="0.25">
      <c r="F7135" s="4">
        <f>IF(Table!H7135="","",IF(COUNTIF(Table!$H$2:H7135,Table!H7136)&gt;0=TRUE,1,0))</f>
        <v>1</v>
      </c>
      <c r="G7135" s="4">
        <f t="shared" si="113"/>
        <v>20</v>
      </c>
      <c r="H7135" s="4" t="str">
        <f>IF(F7135=1,"",IF(Table!H7136="","",Table!H7136))</f>
        <v/>
      </c>
    </row>
    <row r="7136" spans="6:8" x14ac:dyDescent="0.25">
      <c r="F7136" s="4">
        <f>IF(Table!H7136="","",IF(COUNTIF(Table!$H$2:H7136,Table!H7137)&gt;0=TRUE,1,0))</f>
        <v>1</v>
      </c>
      <c r="G7136" s="4">
        <f t="shared" si="113"/>
        <v>20</v>
      </c>
      <c r="H7136" s="4" t="str">
        <f>IF(F7136=1,"",IF(Table!H7137="","",Table!H7137))</f>
        <v/>
      </c>
    </row>
    <row r="7137" spans="6:8" x14ac:dyDescent="0.25">
      <c r="F7137" s="4">
        <f>IF(Table!H7137="","",IF(COUNTIF(Table!$H$2:H7137,Table!H7138)&gt;0=TRUE,1,0))</f>
        <v>1</v>
      </c>
      <c r="G7137" s="4">
        <f t="shared" si="113"/>
        <v>20</v>
      </c>
      <c r="H7137" s="4" t="str">
        <f>IF(F7137=1,"",IF(Table!H7138="","",Table!H7138))</f>
        <v/>
      </c>
    </row>
    <row r="7138" spans="6:8" x14ac:dyDescent="0.25">
      <c r="F7138" s="4">
        <f>IF(Table!H7138="","",IF(COUNTIF(Table!$H$2:H7138,Table!H7139)&gt;0=TRUE,1,0))</f>
        <v>1</v>
      </c>
      <c r="G7138" s="4">
        <f t="shared" si="113"/>
        <v>20</v>
      </c>
      <c r="H7138" s="4" t="str">
        <f>IF(F7138=1,"",IF(Table!H7139="","",Table!H7139))</f>
        <v/>
      </c>
    </row>
    <row r="7139" spans="6:8" x14ac:dyDescent="0.25">
      <c r="F7139" s="4">
        <f>IF(Table!H7139="","",IF(COUNTIF(Table!$H$2:H7139,Table!H7140)&gt;0=TRUE,1,0))</f>
        <v>1</v>
      </c>
      <c r="G7139" s="4">
        <f t="shared" si="113"/>
        <v>20</v>
      </c>
      <c r="H7139" s="4" t="str">
        <f>IF(F7139=1,"",IF(Table!H7140="","",Table!H7140))</f>
        <v/>
      </c>
    </row>
    <row r="7140" spans="6:8" x14ac:dyDescent="0.25">
      <c r="F7140" s="4">
        <f>IF(Table!H7140="","",IF(COUNTIF(Table!$H$2:H7140,Table!H7141)&gt;0=TRUE,1,0))</f>
        <v>1</v>
      </c>
      <c r="G7140" s="4">
        <f t="shared" si="113"/>
        <v>20</v>
      </c>
      <c r="H7140" s="4" t="str">
        <f>IF(F7140=1,"",IF(Table!H7141="","",Table!H7141))</f>
        <v/>
      </c>
    </row>
    <row r="7141" spans="6:8" x14ac:dyDescent="0.25">
      <c r="F7141" s="4">
        <f>IF(Table!H7141="","",IF(COUNTIF(Table!$H$2:H7141,Table!H7142)&gt;0=TRUE,1,0))</f>
        <v>1</v>
      </c>
      <c r="G7141" s="4">
        <f t="shared" si="113"/>
        <v>20</v>
      </c>
      <c r="H7141" s="4" t="str">
        <f>IF(F7141=1,"",IF(Table!H7142="","",Table!H7142))</f>
        <v/>
      </c>
    </row>
    <row r="7142" spans="6:8" x14ac:dyDescent="0.25">
      <c r="F7142" s="4">
        <f>IF(Table!H7142="","",IF(COUNTIF(Table!$H$2:H7142,Table!H7143)&gt;0=TRUE,1,0))</f>
        <v>1</v>
      </c>
      <c r="G7142" s="4">
        <f t="shared" si="113"/>
        <v>20</v>
      </c>
      <c r="H7142" s="4" t="str">
        <f>IF(F7142=1,"",IF(Table!H7143="","",Table!H7143))</f>
        <v/>
      </c>
    </row>
    <row r="7143" spans="6:8" x14ac:dyDescent="0.25">
      <c r="F7143" s="4">
        <f>IF(Table!H7143="","",IF(COUNTIF(Table!$H$2:H7143,Table!H7144)&gt;0=TRUE,1,0))</f>
        <v>1</v>
      </c>
      <c r="G7143" s="4">
        <f t="shared" si="113"/>
        <v>20</v>
      </c>
      <c r="H7143" s="4" t="str">
        <f>IF(F7143=1,"",IF(Table!H7144="","",Table!H7144))</f>
        <v/>
      </c>
    </row>
    <row r="7144" spans="6:8" x14ac:dyDescent="0.25">
      <c r="F7144" s="4">
        <f>IF(Table!H7144="","",IF(COUNTIF(Table!$H$2:H7144,Table!H7145)&gt;0=TRUE,1,0))</f>
        <v>1</v>
      </c>
      <c r="G7144" s="4">
        <f t="shared" si="113"/>
        <v>20</v>
      </c>
      <c r="H7144" s="4" t="str">
        <f>IF(F7144=1,"",IF(Table!H7145="","",Table!H7145))</f>
        <v/>
      </c>
    </row>
    <row r="7145" spans="6:8" x14ac:dyDescent="0.25">
      <c r="F7145" s="4">
        <f>IF(Table!H7145="","",IF(COUNTIF(Table!$H$2:H7145,Table!H7146)&gt;0=TRUE,1,0))</f>
        <v>1</v>
      </c>
      <c r="G7145" s="4">
        <f t="shared" si="113"/>
        <v>20</v>
      </c>
      <c r="H7145" s="4" t="str">
        <f>IF(F7145=1,"",IF(Table!H7146="","",Table!H7146))</f>
        <v/>
      </c>
    </row>
    <row r="7146" spans="6:8" x14ac:dyDescent="0.25">
      <c r="F7146" s="4">
        <f>IF(Table!H7146="","",IF(COUNTIF(Table!$H$2:H7146,Table!H7147)&gt;0=TRUE,1,0))</f>
        <v>1</v>
      </c>
      <c r="G7146" s="4">
        <f t="shared" si="113"/>
        <v>20</v>
      </c>
      <c r="H7146" s="4" t="str">
        <f>IF(F7146=1,"",IF(Table!H7147="","",Table!H7147))</f>
        <v/>
      </c>
    </row>
    <row r="7147" spans="6:8" x14ac:dyDescent="0.25">
      <c r="F7147" s="4">
        <f>IF(Table!H7147="","",IF(COUNTIF(Table!$H$2:H7147,Table!H7148)&gt;0=TRUE,1,0))</f>
        <v>1</v>
      </c>
      <c r="G7147" s="4">
        <f t="shared" si="113"/>
        <v>20</v>
      </c>
      <c r="H7147" s="4" t="str">
        <f>IF(F7147=1,"",IF(Table!H7148="","",Table!H7148))</f>
        <v/>
      </c>
    </row>
    <row r="7148" spans="6:8" x14ac:dyDescent="0.25">
      <c r="F7148" s="4">
        <f>IF(Table!H7148="","",IF(COUNTIF(Table!$H$2:H7148,Table!H7149)&gt;0=TRUE,1,0))</f>
        <v>1</v>
      </c>
      <c r="G7148" s="4">
        <f t="shared" si="113"/>
        <v>20</v>
      </c>
      <c r="H7148" s="4" t="str">
        <f>IF(F7148=1,"",IF(Table!H7149="","",Table!H7149))</f>
        <v/>
      </c>
    </row>
    <row r="7149" spans="6:8" x14ac:dyDescent="0.25">
      <c r="F7149" s="4">
        <f>IF(Table!H7149="","",IF(COUNTIF(Table!$H$2:H7149,Table!H7150)&gt;0=TRUE,1,0))</f>
        <v>1</v>
      </c>
      <c r="G7149" s="4">
        <f t="shared" si="113"/>
        <v>20</v>
      </c>
      <c r="H7149" s="4" t="str">
        <f>IF(F7149=1,"",IF(Table!H7150="","",Table!H7150))</f>
        <v/>
      </c>
    </row>
    <row r="7150" spans="6:8" x14ac:dyDescent="0.25">
      <c r="F7150" s="4">
        <f>IF(Table!H7150="","",IF(COUNTIF(Table!$H$2:H7150,Table!H7151)&gt;0=TRUE,1,0))</f>
        <v>1</v>
      </c>
      <c r="G7150" s="4">
        <f t="shared" si="113"/>
        <v>20</v>
      </c>
      <c r="H7150" s="4" t="str">
        <f>IF(F7150=1,"",IF(Table!H7151="","",Table!H7151))</f>
        <v/>
      </c>
    </row>
    <row r="7151" spans="6:8" x14ac:dyDescent="0.25">
      <c r="F7151" s="4">
        <f>IF(Table!H7151="","",IF(COUNTIF(Table!$H$2:H7151,Table!H7152)&gt;0=TRUE,1,0))</f>
        <v>1</v>
      </c>
      <c r="G7151" s="4">
        <f t="shared" si="113"/>
        <v>20</v>
      </c>
      <c r="H7151" s="4" t="str">
        <f>IF(F7151=1,"",IF(Table!H7152="","",Table!H7152))</f>
        <v/>
      </c>
    </row>
    <row r="7152" spans="6:8" x14ac:dyDescent="0.25">
      <c r="F7152" s="4">
        <f>IF(Table!H7152="","",IF(COUNTIF(Table!$H$2:H7152,Table!H7153)&gt;0=TRUE,1,0))</f>
        <v>1</v>
      </c>
      <c r="G7152" s="4">
        <f t="shared" si="113"/>
        <v>20</v>
      </c>
      <c r="H7152" s="4" t="str">
        <f>IF(F7152=1,"",IF(Table!H7153="","",Table!H7153))</f>
        <v/>
      </c>
    </row>
    <row r="7153" spans="6:8" x14ac:dyDescent="0.25">
      <c r="F7153" s="4">
        <f>IF(Table!H7153="","",IF(COUNTIF(Table!$H$2:H7153,Table!H7154)&gt;0=TRUE,1,0))</f>
        <v>1</v>
      </c>
      <c r="G7153" s="4">
        <f t="shared" si="113"/>
        <v>20</v>
      </c>
      <c r="H7153" s="4" t="str">
        <f>IF(F7153=1,"",IF(Table!H7154="","",Table!H7154))</f>
        <v/>
      </c>
    </row>
    <row r="7154" spans="6:8" x14ac:dyDescent="0.25">
      <c r="F7154" s="4">
        <f>IF(Table!H7154="","",IF(COUNTIF(Table!$H$2:H7154,Table!H7155)&gt;0=TRUE,1,0))</f>
        <v>1</v>
      </c>
      <c r="G7154" s="4">
        <f t="shared" si="113"/>
        <v>20</v>
      </c>
      <c r="H7154" s="4" t="str">
        <f>IF(F7154=1,"",IF(Table!H7155="","",Table!H7155))</f>
        <v/>
      </c>
    </row>
    <row r="7155" spans="6:8" x14ac:dyDescent="0.25">
      <c r="F7155" s="4">
        <f>IF(Table!H7155="","",IF(COUNTIF(Table!$H$2:H7155,Table!H7156)&gt;0=TRUE,1,0))</f>
        <v>1</v>
      </c>
      <c r="G7155" s="4">
        <f t="shared" si="113"/>
        <v>20</v>
      </c>
      <c r="H7155" s="4" t="str">
        <f>IF(F7155=1,"",IF(Table!H7156="","",Table!H7156))</f>
        <v/>
      </c>
    </row>
    <row r="7156" spans="6:8" x14ac:dyDescent="0.25">
      <c r="F7156" s="4">
        <f>IF(Table!H7156="","",IF(COUNTIF(Table!$H$2:H7156,Table!H7157)&gt;0=TRUE,1,0))</f>
        <v>1</v>
      </c>
      <c r="G7156" s="4">
        <f t="shared" si="113"/>
        <v>20</v>
      </c>
      <c r="H7156" s="4" t="str">
        <f>IF(F7156=1,"",IF(Table!H7157="","",Table!H7157))</f>
        <v/>
      </c>
    </row>
    <row r="7157" spans="6:8" x14ac:dyDescent="0.25">
      <c r="F7157" s="4">
        <f>IF(Table!H7157="","",IF(COUNTIF(Table!$H$2:H7157,Table!H7158)&gt;0=TRUE,1,0))</f>
        <v>1</v>
      </c>
      <c r="G7157" s="4">
        <f t="shared" si="113"/>
        <v>20</v>
      </c>
      <c r="H7157" s="4" t="str">
        <f>IF(F7157=1,"",IF(Table!H7158="","",Table!H7158))</f>
        <v/>
      </c>
    </row>
    <row r="7158" spans="6:8" x14ac:dyDescent="0.25">
      <c r="F7158" s="4">
        <f>IF(Table!H7158="","",IF(COUNTIF(Table!$H$2:H7158,Table!H7159)&gt;0=TRUE,1,0))</f>
        <v>1</v>
      </c>
      <c r="G7158" s="4">
        <f t="shared" si="113"/>
        <v>20</v>
      </c>
      <c r="H7158" s="4" t="str">
        <f>IF(F7158=1,"",IF(Table!H7159="","",Table!H7159))</f>
        <v/>
      </c>
    </row>
    <row r="7159" spans="6:8" x14ac:dyDescent="0.25">
      <c r="F7159" s="4">
        <f>IF(Table!H7159="","",IF(COUNTIF(Table!$H$2:H7159,Table!H7160)&gt;0=TRUE,1,0))</f>
        <v>1</v>
      </c>
      <c r="G7159" s="4">
        <f t="shared" si="113"/>
        <v>20</v>
      </c>
      <c r="H7159" s="4" t="str">
        <f>IF(F7159=1,"",IF(Table!H7160="","",Table!H7160))</f>
        <v/>
      </c>
    </row>
    <row r="7160" spans="6:8" x14ac:dyDescent="0.25">
      <c r="F7160" s="4">
        <f>IF(Table!H7160="","",IF(COUNTIF(Table!$H$2:H7160,Table!H7161)&gt;0=TRUE,1,0))</f>
        <v>1</v>
      </c>
      <c r="G7160" s="4">
        <f t="shared" si="113"/>
        <v>20</v>
      </c>
      <c r="H7160" s="4" t="str">
        <f>IF(F7160=1,"",IF(Table!H7161="","",Table!H7161))</f>
        <v/>
      </c>
    </row>
    <row r="7161" spans="6:8" x14ac:dyDescent="0.25">
      <c r="F7161" s="4">
        <f>IF(Table!H7161="","",IF(COUNTIF(Table!$H$2:H7161,Table!H7162)&gt;0=TRUE,1,0))</f>
        <v>1</v>
      </c>
      <c r="G7161" s="4">
        <f t="shared" si="113"/>
        <v>20</v>
      </c>
      <c r="H7161" s="4" t="str">
        <f>IF(F7161=1,"",IF(Table!H7162="","",Table!H7162))</f>
        <v/>
      </c>
    </row>
    <row r="7162" spans="6:8" x14ac:dyDescent="0.25">
      <c r="F7162" s="4">
        <f>IF(Table!H7162="","",IF(COUNTIF(Table!$H$2:H7162,Table!H7163)&gt;0=TRUE,1,0))</f>
        <v>1</v>
      </c>
      <c r="G7162" s="4">
        <f t="shared" si="113"/>
        <v>20</v>
      </c>
      <c r="H7162" s="4" t="str">
        <f>IF(F7162=1,"",IF(Table!H7163="","",Table!H7163))</f>
        <v/>
      </c>
    </row>
    <row r="7163" spans="6:8" x14ac:dyDescent="0.25">
      <c r="F7163" s="4">
        <f>IF(Table!H7163="","",IF(COUNTIF(Table!$H$2:H7163,Table!H7164)&gt;0=TRUE,1,0))</f>
        <v>1</v>
      </c>
      <c r="G7163" s="4">
        <f t="shared" si="113"/>
        <v>20</v>
      </c>
      <c r="H7163" s="4" t="str">
        <f>IF(F7163=1,"",IF(Table!H7164="","",Table!H7164))</f>
        <v/>
      </c>
    </row>
    <row r="7164" spans="6:8" x14ac:dyDescent="0.25">
      <c r="F7164" s="4">
        <f>IF(Table!H7164="","",IF(COUNTIF(Table!$H$2:H7164,Table!H7165)&gt;0=TRUE,1,0))</f>
        <v>1</v>
      </c>
      <c r="G7164" s="4">
        <f t="shared" si="113"/>
        <v>20</v>
      </c>
      <c r="H7164" s="4" t="str">
        <f>IF(F7164=1,"",IF(Table!H7165="","",Table!H7165))</f>
        <v/>
      </c>
    </row>
    <row r="7165" spans="6:8" x14ac:dyDescent="0.25">
      <c r="F7165" s="4">
        <f>IF(Table!H7165="","",IF(COUNTIF(Table!$H$2:H7165,Table!H7166)&gt;0=TRUE,1,0))</f>
        <v>1</v>
      </c>
      <c r="G7165" s="4">
        <f t="shared" si="113"/>
        <v>20</v>
      </c>
      <c r="H7165" s="4" t="str">
        <f>IF(F7165=1,"",IF(Table!H7166="","",Table!H7166))</f>
        <v/>
      </c>
    </row>
    <row r="7166" spans="6:8" x14ac:dyDescent="0.25">
      <c r="F7166" s="4">
        <f>IF(Table!H7166="","",IF(COUNTIF(Table!$H$2:H7166,Table!H7167)&gt;0=TRUE,1,0))</f>
        <v>1</v>
      </c>
      <c r="G7166" s="4">
        <f t="shared" si="113"/>
        <v>20</v>
      </c>
      <c r="H7166" s="4" t="str">
        <f>IF(F7166=1,"",IF(Table!H7167="","",Table!H7167))</f>
        <v/>
      </c>
    </row>
    <row r="7167" spans="6:8" x14ac:dyDescent="0.25">
      <c r="F7167" s="4">
        <f>IF(Table!H7167="","",IF(COUNTIF(Table!$H$2:H7167,Table!H7168)&gt;0=TRUE,1,0))</f>
        <v>1</v>
      </c>
      <c r="G7167" s="4">
        <f t="shared" si="113"/>
        <v>20</v>
      </c>
      <c r="H7167" s="4" t="str">
        <f>IF(F7167=1,"",IF(Table!H7168="","",Table!H7168))</f>
        <v/>
      </c>
    </row>
    <row r="7168" spans="6:8" x14ac:dyDescent="0.25">
      <c r="F7168" s="4">
        <f>IF(Table!H7168="","",IF(COUNTIF(Table!$H$2:H7168,Table!H7169)&gt;0=TRUE,1,0))</f>
        <v>1</v>
      </c>
      <c r="G7168" s="4">
        <f t="shared" si="113"/>
        <v>20</v>
      </c>
      <c r="H7168" s="4" t="str">
        <f>IF(F7168=1,"",IF(Table!H7169="","",Table!H7169))</f>
        <v/>
      </c>
    </row>
    <row r="7169" spans="6:8" x14ac:dyDescent="0.25">
      <c r="F7169" s="4">
        <f>IF(Table!H7169="","",IF(COUNTIF(Table!$H$2:H7169,Table!H7170)&gt;0=TRUE,1,0))</f>
        <v>1</v>
      </c>
      <c r="G7169" s="4">
        <f t="shared" si="113"/>
        <v>20</v>
      </c>
      <c r="H7169" s="4" t="str">
        <f>IF(F7169=1,"",IF(Table!H7170="","",Table!H7170))</f>
        <v/>
      </c>
    </row>
    <row r="7170" spans="6:8" x14ac:dyDescent="0.25">
      <c r="F7170" s="4">
        <f>IF(Table!H7170="","",IF(COUNTIF(Table!$H$2:H7170,Table!H7171)&gt;0=TRUE,1,0))</f>
        <v>1</v>
      </c>
      <c r="G7170" s="4">
        <f t="shared" ref="G7170:G7233" si="114">IF(H7170&lt;&gt;"",G7169+1,G7169)</f>
        <v>20</v>
      </c>
      <c r="H7170" s="4" t="str">
        <f>IF(F7170=1,"",IF(Table!H7171="","",Table!H7171))</f>
        <v/>
      </c>
    </row>
    <row r="7171" spans="6:8" x14ac:dyDescent="0.25">
      <c r="F7171" s="4">
        <f>IF(Table!H7171="","",IF(COUNTIF(Table!$H$2:H7171,Table!H7172)&gt;0=TRUE,1,0))</f>
        <v>1</v>
      </c>
      <c r="G7171" s="4">
        <f t="shared" si="114"/>
        <v>20</v>
      </c>
      <c r="H7171" s="4" t="str">
        <f>IF(F7171=1,"",IF(Table!H7172="","",Table!H7172))</f>
        <v/>
      </c>
    </row>
    <row r="7172" spans="6:8" x14ac:dyDescent="0.25">
      <c r="F7172" s="4">
        <f>IF(Table!H7172="","",IF(COUNTIF(Table!$H$2:H7172,Table!H7173)&gt;0=TRUE,1,0))</f>
        <v>1</v>
      </c>
      <c r="G7172" s="4">
        <f t="shared" si="114"/>
        <v>20</v>
      </c>
      <c r="H7172" s="4" t="str">
        <f>IF(F7172=1,"",IF(Table!H7173="","",Table!H7173))</f>
        <v/>
      </c>
    </row>
    <row r="7173" spans="6:8" x14ac:dyDescent="0.25">
      <c r="F7173" s="4">
        <f>IF(Table!H7173="","",IF(COUNTIF(Table!$H$2:H7173,Table!H7174)&gt;0=TRUE,1,0))</f>
        <v>1</v>
      </c>
      <c r="G7173" s="4">
        <f t="shared" si="114"/>
        <v>20</v>
      </c>
      <c r="H7173" s="4" t="str">
        <f>IF(F7173=1,"",IF(Table!H7174="","",Table!H7174))</f>
        <v/>
      </c>
    </row>
    <row r="7174" spans="6:8" x14ac:dyDescent="0.25">
      <c r="F7174" s="4">
        <f>IF(Table!H7174="","",IF(COUNTIF(Table!$H$2:H7174,Table!H7175)&gt;0=TRUE,1,0))</f>
        <v>1</v>
      </c>
      <c r="G7174" s="4">
        <f t="shared" si="114"/>
        <v>20</v>
      </c>
      <c r="H7174" s="4" t="str">
        <f>IF(F7174=1,"",IF(Table!H7175="","",Table!H7175))</f>
        <v/>
      </c>
    </row>
    <row r="7175" spans="6:8" x14ac:dyDescent="0.25">
      <c r="F7175" s="4">
        <f>IF(Table!H7175="","",IF(COUNTIF(Table!$H$2:H7175,Table!H7176)&gt;0=TRUE,1,0))</f>
        <v>1</v>
      </c>
      <c r="G7175" s="4">
        <f t="shared" si="114"/>
        <v>20</v>
      </c>
      <c r="H7175" s="4" t="str">
        <f>IF(F7175=1,"",IF(Table!H7176="","",Table!H7176))</f>
        <v/>
      </c>
    </row>
    <row r="7176" spans="6:8" x14ac:dyDescent="0.25">
      <c r="F7176" s="4">
        <f>IF(Table!H7176="","",IF(COUNTIF(Table!$H$2:H7176,Table!H7177)&gt;0=TRUE,1,0))</f>
        <v>1</v>
      </c>
      <c r="G7176" s="4">
        <f t="shared" si="114"/>
        <v>20</v>
      </c>
      <c r="H7176" s="4" t="str">
        <f>IF(F7176=1,"",IF(Table!H7177="","",Table!H7177))</f>
        <v/>
      </c>
    </row>
    <row r="7177" spans="6:8" x14ac:dyDescent="0.25">
      <c r="F7177" s="4">
        <f>IF(Table!H7177="","",IF(COUNTIF(Table!$H$2:H7177,Table!H7178)&gt;0=TRUE,1,0))</f>
        <v>1</v>
      </c>
      <c r="G7177" s="4">
        <f t="shared" si="114"/>
        <v>20</v>
      </c>
      <c r="H7177" s="4" t="str">
        <f>IF(F7177=1,"",IF(Table!H7178="","",Table!H7178))</f>
        <v/>
      </c>
    </row>
    <row r="7178" spans="6:8" x14ac:dyDescent="0.25">
      <c r="F7178" s="4">
        <f>IF(Table!H7178="","",IF(COUNTIF(Table!$H$2:H7178,Table!H7179)&gt;0=TRUE,1,0))</f>
        <v>1</v>
      </c>
      <c r="G7178" s="4">
        <f t="shared" si="114"/>
        <v>20</v>
      </c>
      <c r="H7178" s="4" t="str">
        <f>IF(F7178=1,"",IF(Table!H7179="","",Table!H7179))</f>
        <v/>
      </c>
    </row>
    <row r="7179" spans="6:8" x14ac:dyDescent="0.25">
      <c r="F7179" s="4">
        <f>IF(Table!H7179="","",IF(COUNTIF(Table!$H$2:H7179,Table!H7180)&gt;0=TRUE,1,0))</f>
        <v>1</v>
      </c>
      <c r="G7179" s="4">
        <f t="shared" si="114"/>
        <v>20</v>
      </c>
      <c r="H7179" s="4" t="str">
        <f>IF(F7179=1,"",IF(Table!H7180="","",Table!H7180))</f>
        <v/>
      </c>
    </row>
    <row r="7180" spans="6:8" x14ac:dyDescent="0.25">
      <c r="F7180" s="4">
        <f>IF(Table!H7180="","",IF(COUNTIF(Table!$H$2:H7180,Table!H7181)&gt;0=TRUE,1,0))</f>
        <v>1</v>
      </c>
      <c r="G7180" s="4">
        <f t="shared" si="114"/>
        <v>20</v>
      </c>
      <c r="H7180" s="4" t="str">
        <f>IF(F7180=1,"",IF(Table!H7181="","",Table!H7181))</f>
        <v/>
      </c>
    </row>
    <row r="7181" spans="6:8" x14ac:dyDescent="0.25">
      <c r="F7181" s="4">
        <f>IF(Table!H7181="","",IF(COUNTIF(Table!$H$2:H7181,Table!H7182)&gt;0=TRUE,1,0))</f>
        <v>1</v>
      </c>
      <c r="G7181" s="4">
        <f t="shared" si="114"/>
        <v>20</v>
      </c>
      <c r="H7181" s="4" t="str">
        <f>IF(F7181=1,"",IF(Table!H7182="","",Table!H7182))</f>
        <v/>
      </c>
    </row>
    <row r="7182" spans="6:8" x14ac:dyDescent="0.25">
      <c r="F7182" s="4">
        <f>IF(Table!H7182="","",IF(COUNTIF(Table!$H$2:H7182,Table!H7183)&gt;0=TRUE,1,0))</f>
        <v>1</v>
      </c>
      <c r="G7182" s="4">
        <f t="shared" si="114"/>
        <v>20</v>
      </c>
      <c r="H7182" s="4" t="str">
        <f>IF(F7182=1,"",IF(Table!H7183="","",Table!H7183))</f>
        <v/>
      </c>
    </row>
    <row r="7183" spans="6:8" x14ac:dyDescent="0.25">
      <c r="F7183" s="4">
        <f>IF(Table!H7183="","",IF(COUNTIF(Table!$H$2:H7183,Table!H7184)&gt;0=TRUE,1,0))</f>
        <v>1</v>
      </c>
      <c r="G7183" s="4">
        <f t="shared" si="114"/>
        <v>20</v>
      </c>
      <c r="H7183" s="4" t="str">
        <f>IF(F7183=1,"",IF(Table!H7184="","",Table!H7184))</f>
        <v/>
      </c>
    </row>
    <row r="7184" spans="6:8" x14ac:dyDescent="0.25">
      <c r="F7184" s="4">
        <f>IF(Table!H7184="","",IF(COUNTIF(Table!$H$2:H7184,Table!H7185)&gt;0=TRUE,1,0))</f>
        <v>1</v>
      </c>
      <c r="G7184" s="4">
        <f t="shared" si="114"/>
        <v>20</v>
      </c>
      <c r="H7184" s="4" t="str">
        <f>IF(F7184=1,"",IF(Table!H7185="","",Table!H7185))</f>
        <v/>
      </c>
    </row>
    <row r="7185" spans="6:8" x14ac:dyDescent="0.25">
      <c r="F7185" s="4">
        <f>IF(Table!H7185="","",IF(COUNTIF(Table!$H$2:H7185,Table!H7186)&gt;0=TRUE,1,0))</f>
        <v>1</v>
      </c>
      <c r="G7185" s="4">
        <f t="shared" si="114"/>
        <v>20</v>
      </c>
      <c r="H7185" s="4" t="str">
        <f>IF(F7185=1,"",IF(Table!H7186="","",Table!H7186))</f>
        <v/>
      </c>
    </row>
    <row r="7186" spans="6:8" x14ac:dyDescent="0.25">
      <c r="F7186" s="4">
        <f>IF(Table!H7186="","",IF(COUNTIF(Table!$H$2:H7186,Table!H7187)&gt;0=TRUE,1,0))</f>
        <v>1</v>
      </c>
      <c r="G7186" s="4">
        <f t="shared" si="114"/>
        <v>20</v>
      </c>
      <c r="H7186" s="4" t="str">
        <f>IF(F7186=1,"",IF(Table!H7187="","",Table!H7187))</f>
        <v/>
      </c>
    </row>
    <row r="7187" spans="6:8" x14ac:dyDescent="0.25">
      <c r="F7187" s="4">
        <f>IF(Table!H7187="","",IF(COUNTIF(Table!$H$2:H7187,Table!H7188)&gt;0=TRUE,1,0))</f>
        <v>1</v>
      </c>
      <c r="G7187" s="4">
        <f t="shared" si="114"/>
        <v>20</v>
      </c>
      <c r="H7187" s="4" t="str">
        <f>IF(F7187=1,"",IF(Table!H7188="","",Table!H7188))</f>
        <v/>
      </c>
    </row>
    <row r="7188" spans="6:8" x14ac:dyDescent="0.25">
      <c r="F7188" s="4">
        <f>IF(Table!H7188="","",IF(COUNTIF(Table!$H$2:H7188,Table!H7189)&gt;0=TRUE,1,0))</f>
        <v>1</v>
      </c>
      <c r="G7188" s="4">
        <f t="shared" si="114"/>
        <v>20</v>
      </c>
      <c r="H7188" s="4" t="str">
        <f>IF(F7188=1,"",IF(Table!H7189="","",Table!H7189))</f>
        <v/>
      </c>
    </row>
    <row r="7189" spans="6:8" x14ac:dyDescent="0.25">
      <c r="F7189" s="4">
        <f>IF(Table!H7189="","",IF(COUNTIF(Table!$H$2:H7189,Table!H7190)&gt;0=TRUE,1,0))</f>
        <v>1</v>
      </c>
      <c r="G7189" s="4">
        <f t="shared" si="114"/>
        <v>20</v>
      </c>
      <c r="H7189" s="4" t="str">
        <f>IF(F7189=1,"",IF(Table!H7190="","",Table!H7190))</f>
        <v/>
      </c>
    </row>
    <row r="7190" spans="6:8" x14ac:dyDescent="0.25">
      <c r="F7190" s="4">
        <f>IF(Table!H7190="","",IF(COUNTIF(Table!$H$2:H7190,Table!H7191)&gt;0=TRUE,1,0))</f>
        <v>1</v>
      </c>
      <c r="G7190" s="4">
        <f t="shared" si="114"/>
        <v>20</v>
      </c>
      <c r="H7190" s="4" t="str">
        <f>IF(F7190=1,"",IF(Table!H7191="","",Table!H7191))</f>
        <v/>
      </c>
    </row>
    <row r="7191" spans="6:8" x14ac:dyDescent="0.25">
      <c r="F7191" s="4">
        <f>IF(Table!H7191="","",IF(COUNTIF(Table!$H$2:H7191,Table!H7192)&gt;0=TRUE,1,0))</f>
        <v>1</v>
      </c>
      <c r="G7191" s="4">
        <f t="shared" si="114"/>
        <v>20</v>
      </c>
      <c r="H7191" s="4" t="str">
        <f>IF(F7191=1,"",IF(Table!H7192="","",Table!H7192))</f>
        <v/>
      </c>
    </row>
    <row r="7192" spans="6:8" x14ac:dyDescent="0.25">
      <c r="F7192" s="4">
        <f>IF(Table!H7192="","",IF(COUNTIF(Table!$H$2:H7192,Table!H7193)&gt;0=TRUE,1,0))</f>
        <v>1</v>
      </c>
      <c r="G7192" s="4">
        <f t="shared" si="114"/>
        <v>20</v>
      </c>
      <c r="H7192" s="4" t="str">
        <f>IF(F7192=1,"",IF(Table!H7193="","",Table!H7193))</f>
        <v/>
      </c>
    </row>
    <row r="7193" spans="6:8" x14ac:dyDescent="0.25">
      <c r="F7193" s="4">
        <f>IF(Table!H7193="","",IF(COUNTIF(Table!$H$2:H7193,Table!H7194)&gt;0=TRUE,1,0))</f>
        <v>1</v>
      </c>
      <c r="G7193" s="4">
        <f t="shared" si="114"/>
        <v>20</v>
      </c>
      <c r="H7193" s="4" t="str">
        <f>IF(F7193=1,"",IF(Table!H7194="","",Table!H7194))</f>
        <v/>
      </c>
    </row>
    <row r="7194" spans="6:8" x14ac:dyDescent="0.25">
      <c r="F7194" s="4">
        <f>IF(Table!H7194="","",IF(COUNTIF(Table!$H$2:H7194,Table!H7195)&gt;0=TRUE,1,0))</f>
        <v>1</v>
      </c>
      <c r="G7194" s="4">
        <f t="shared" si="114"/>
        <v>20</v>
      </c>
      <c r="H7194" s="4" t="str">
        <f>IF(F7194=1,"",IF(Table!H7195="","",Table!H7195))</f>
        <v/>
      </c>
    </row>
    <row r="7195" spans="6:8" x14ac:dyDescent="0.25">
      <c r="F7195" s="4">
        <f>IF(Table!H7195="","",IF(COUNTIF(Table!$H$2:H7195,Table!H7196)&gt;0=TRUE,1,0))</f>
        <v>1</v>
      </c>
      <c r="G7195" s="4">
        <f t="shared" si="114"/>
        <v>20</v>
      </c>
      <c r="H7195" s="4" t="str">
        <f>IF(F7195=1,"",IF(Table!H7196="","",Table!H7196))</f>
        <v/>
      </c>
    </row>
    <row r="7196" spans="6:8" x14ac:dyDescent="0.25">
      <c r="F7196" s="4">
        <f>IF(Table!H7196="","",IF(COUNTIF(Table!$H$2:H7196,Table!H7197)&gt;0=TRUE,1,0))</f>
        <v>1</v>
      </c>
      <c r="G7196" s="4">
        <f t="shared" si="114"/>
        <v>20</v>
      </c>
      <c r="H7196" s="4" t="str">
        <f>IF(F7196=1,"",IF(Table!H7197="","",Table!H7197))</f>
        <v/>
      </c>
    </row>
    <row r="7197" spans="6:8" x14ac:dyDescent="0.25">
      <c r="F7197" s="4">
        <f>IF(Table!H7197="","",IF(COUNTIF(Table!$H$2:H7197,Table!H7198)&gt;0=TRUE,1,0))</f>
        <v>1</v>
      </c>
      <c r="G7197" s="4">
        <f t="shared" si="114"/>
        <v>20</v>
      </c>
      <c r="H7197" s="4" t="str">
        <f>IF(F7197=1,"",IF(Table!H7198="","",Table!H7198))</f>
        <v/>
      </c>
    </row>
    <row r="7198" spans="6:8" x14ac:dyDescent="0.25">
      <c r="F7198" s="4">
        <f>IF(Table!H7198="","",IF(COUNTIF(Table!$H$2:H7198,Table!H7199)&gt;0=TRUE,1,0))</f>
        <v>1</v>
      </c>
      <c r="G7198" s="4">
        <f t="shared" si="114"/>
        <v>20</v>
      </c>
      <c r="H7198" s="4" t="str">
        <f>IF(F7198=1,"",IF(Table!H7199="","",Table!H7199))</f>
        <v/>
      </c>
    </row>
    <row r="7199" spans="6:8" x14ac:dyDescent="0.25">
      <c r="F7199" s="4">
        <f>IF(Table!H7199="","",IF(COUNTIF(Table!$H$2:H7199,Table!H7200)&gt;0=TRUE,1,0))</f>
        <v>1</v>
      </c>
      <c r="G7199" s="4">
        <f t="shared" si="114"/>
        <v>20</v>
      </c>
      <c r="H7199" s="4" t="str">
        <f>IF(F7199=1,"",IF(Table!H7200="","",Table!H7200))</f>
        <v/>
      </c>
    </row>
    <row r="7200" spans="6:8" x14ac:dyDescent="0.25">
      <c r="F7200" s="4">
        <f>IF(Table!H7200="","",IF(COUNTIF(Table!$H$2:H7200,Table!H7201)&gt;0=TRUE,1,0))</f>
        <v>1</v>
      </c>
      <c r="G7200" s="4">
        <f t="shared" si="114"/>
        <v>20</v>
      </c>
      <c r="H7200" s="4" t="str">
        <f>IF(F7200=1,"",IF(Table!H7201="","",Table!H7201))</f>
        <v/>
      </c>
    </row>
    <row r="7201" spans="6:8" x14ac:dyDescent="0.25">
      <c r="F7201" s="4">
        <f>IF(Table!H7201="","",IF(COUNTIF(Table!$H$2:H7201,Table!H7202)&gt;0=TRUE,1,0))</f>
        <v>1</v>
      </c>
      <c r="G7201" s="4">
        <f t="shared" si="114"/>
        <v>20</v>
      </c>
      <c r="H7201" s="4" t="str">
        <f>IF(F7201=1,"",IF(Table!H7202="","",Table!H7202))</f>
        <v/>
      </c>
    </row>
    <row r="7202" spans="6:8" x14ac:dyDescent="0.25">
      <c r="F7202" s="4">
        <f>IF(Table!H7202="","",IF(COUNTIF(Table!$H$2:H7202,Table!H7203)&gt;0=TRUE,1,0))</f>
        <v>1</v>
      </c>
      <c r="G7202" s="4">
        <f t="shared" si="114"/>
        <v>20</v>
      </c>
      <c r="H7202" s="4" t="str">
        <f>IF(F7202=1,"",IF(Table!H7203="","",Table!H7203))</f>
        <v/>
      </c>
    </row>
    <row r="7203" spans="6:8" x14ac:dyDescent="0.25">
      <c r="F7203" s="4">
        <f>IF(Table!H7203="","",IF(COUNTIF(Table!$H$2:H7203,Table!H7204)&gt;0=TRUE,1,0))</f>
        <v>1</v>
      </c>
      <c r="G7203" s="4">
        <f t="shared" si="114"/>
        <v>20</v>
      </c>
      <c r="H7203" s="4" t="str">
        <f>IF(F7203=1,"",IF(Table!H7204="","",Table!H7204))</f>
        <v/>
      </c>
    </row>
    <row r="7204" spans="6:8" x14ac:dyDescent="0.25">
      <c r="F7204" s="4">
        <f>IF(Table!H7204="","",IF(COUNTIF(Table!$H$2:H7204,Table!H7205)&gt;0=TRUE,1,0))</f>
        <v>1</v>
      </c>
      <c r="G7204" s="4">
        <f t="shared" si="114"/>
        <v>20</v>
      </c>
      <c r="H7204" s="4" t="str">
        <f>IF(F7204=1,"",IF(Table!H7205="","",Table!H7205))</f>
        <v/>
      </c>
    </row>
    <row r="7205" spans="6:8" x14ac:dyDescent="0.25">
      <c r="F7205" s="4">
        <f>IF(Table!H7205="","",IF(COUNTIF(Table!$H$2:H7205,Table!H7206)&gt;0=TRUE,1,0))</f>
        <v>1</v>
      </c>
      <c r="G7205" s="4">
        <f t="shared" si="114"/>
        <v>20</v>
      </c>
      <c r="H7205" s="4" t="str">
        <f>IF(F7205=1,"",IF(Table!H7206="","",Table!H7206))</f>
        <v/>
      </c>
    </row>
    <row r="7206" spans="6:8" x14ac:dyDescent="0.25">
      <c r="F7206" s="4">
        <f>IF(Table!H7206="","",IF(COUNTIF(Table!$H$2:H7206,Table!H7207)&gt;0=TRUE,1,0))</f>
        <v>1</v>
      </c>
      <c r="G7206" s="4">
        <f t="shared" si="114"/>
        <v>20</v>
      </c>
      <c r="H7206" s="4" t="str">
        <f>IF(F7206=1,"",IF(Table!H7207="","",Table!H7207))</f>
        <v/>
      </c>
    </row>
    <row r="7207" spans="6:8" x14ac:dyDescent="0.25">
      <c r="F7207" s="4">
        <f>IF(Table!H7207="","",IF(COUNTIF(Table!$H$2:H7207,Table!H7208)&gt;0=TRUE,1,0))</f>
        <v>1</v>
      </c>
      <c r="G7207" s="4">
        <f t="shared" si="114"/>
        <v>20</v>
      </c>
      <c r="H7207" s="4" t="str">
        <f>IF(F7207=1,"",IF(Table!H7208="","",Table!H7208))</f>
        <v/>
      </c>
    </row>
    <row r="7208" spans="6:8" x14ac:dyDescent="0.25">
      <c r="F7208" s="4">
        <f>IF(Table!H7208="","",IF(COUNTIF(Table!$H$2:H7208,Table!H7209)&gt;0=TRUE,1,0))</f>
        <v>1</v>
      </c>
      <c r="G7208" s="4">
        <f t="shared" si="114"/>
        <v>20</v>
      </c>
      <c r="H7208" s="4" t="str">
        <f>IF(F7208=1,"",IF(Table!H7209="","",Table!H7209))</f>
        <v/>
      </c>
    </row>
    <row r="7209" spans="6:8" x14ac:dyDescent="0.25">
      <c r="F7209" s="4">
        <f>IF(Table!H7209="","",IF(COUNTIF(Table!$H$2:H7209,Table!H7210)&gt;0=TRUE,1,0))</f>
        <v>1</v>
      </c>
      <c r="G7209" s="4">
        <f t="shared" si="114"/>
        <v>20</v>
      </c>
      <c r="H7209" s="4" t="str">
        <f>IF(F7209=1,"",IF(Table!H7210="","",Table!H7210))</f>
        <v/>
      </c>
    </row>
    <row r="7210" spans="6:8" x14ac:dyDescent="0.25">
      <c r="F7210" s="4">
        <f>IF(Table!H7210="","",IF(COUNTIF(Table!$H$2:H7210,Table!H7211)&gt;0=TRUE,1,0))</f>
        <v>1</v>
      </c>
      <c r="G7210" s="4">
        <f t="shared" si="114"/>
        <v>20</v>
      </c>
      <c r="H7210" s="4" t="str">
        <f>IF(F7210=1,"",IF(Table!H7211="","",Table!H7211))</f>
        <v/>
      </c>
    </row>
    <row r="7211" spans="6:8" x14ac:dyDescent="0.25">
      <c r="F7211" s="4">
        <f>IF(Table!H7211="","",IF(COUNTIF(Table!$H$2:H7211,Table!H7212)&gt;0=TRUE,1,0))</f>
        <v>1</v>
      </c>
      <c r="G7211" s="4">
        <f t="shared" si="114"/>
        <v>20</v>
      </c>
      <c r="H7211" s="4" t="str">
        <f>IF(F7211=1,"",IF(Table!H7212="","",Table!H7212))</f>
        <v/>
      </c>
    </row>
    <row r="7212" spans="6:8" x14ac:dyDescent="0.25">
      <c r="F7212" s="4">
        <f>IF(Table!H7212="","",IF(COUNTIF(Table!$H$2:H7212,Table!H7213)&gt;0=TRUE,1,0))</f>
        <v>1</v>
      </c>
      <c r="G7212" s="4">
        <f t="shared" si="114"/>
        <v>20</v>
      </c>
      <c r="H7212" s="4" t="str">
        <f>IF(F7212=1,"",IF(Table!H7213="","",Table!H7213))</f>
        <v/>
      </c>
    </row>
    <row r="7213" spans="6:8" x14ac:dyDescent="0.25">
      <c r="F7213" s="4">
        <f>IF(Table!H7213="","",IF(COUNTIF(Table!$H$2:H7213,Table!H7214)&gt;0=TRUE,1,0))</f>
        <v>1</v>
      </c>
      <c r="G7213" s="4">
        <f t="shared" si="114"/>
        <v>20</v>
      </c>
      <c r="H7213" s="4" t="str">
        <f>IF(F7213=1,"",IF(Table!H7214="","",Table!H7214))</f>
        <v/>
      </c>
    </row>
    <row r="7214" spans="6:8" x14ac:dyDescent="0.25">
      <c r="F7214" s="4">
        <f>IF(Table!H7214="","",IF(COUNTIF(Table!$H$2:H7214,Table!H7215)&gt;0=TRUE,1,0))</f>
        <v>1</v>
      </c>
      <c r="G7214" s="4">
        <f t="shared" si="114"/>
        <v>20</v>
      </c>
      <c r="H7214" s="4" t="str">
        <f>IF(F7214=1,"",IF(Table!H7215="","",Table!H7215))</f>
        <v/>
      </c>
    </row>
    <row r="7215" spans="6:8" x14ac:dyDescent="0.25">
      <c r="F7215" s="4">
        <f>IF(Table!H7215="","",IF(COUNTIF(Table!$H$2:H7215,Table!H7216)&gt;0=TRUE,1,0))</f>
        <v>1</v>
      </c>
      <c r="G7215" s="4">
        <f t="shared" si="114"/>
        <v>20</v>
      </c>
      <c r="H7215" s="4" t="str">
        <f>IF(F7215=1,"",IF(Table!H7216="","",Table!H7216))</f>
        <v/>
      </c>
    </row>
    <row r="7216" spans="6:8" x14ac:dyDescent="0.25">
      <c r="F7216" s="4">
        <f>IF(Table!H7216="","",IF(COUNTIF(Table!$H$2:H7216,Table!H7217)&gt;0=TRUE,1,0))</f>
        <v>1</v>
      </c>
      <c r="G7216" s="4">
        <f t="shared" si="114"/>
        <v>20</v>
      </c>
      <c r="H7216" s="4" t="str">
        <f>IF(F7216=1,"",IF(Table!H7217="","",Table!H7217))</f>
        <v/>
      </c>
    </row>
    <row r="7217" spans="6:8" x14ac:dyDescent="0.25">
      <c r="F7217" s="4">
        <f>IF(Table!H7217="","",IF(COUNTIF(Table!$H$2:H7217,Table!H7218)&gt;0=TRUE,1,0))</f>
        <v>1</v>
      </c>
      <c r="G7217" s="4">
        <f t="shared" si="114"/>
        <v>20</v>
      </c>
      <c r="H7217" s="4" t="str">
        <f>IF(F7217=1,"",IF(Table!H7218="","",Table!H7218))</f>
        <v/>
      </c>
    </row>
    <row r="7218" spans="6:8" x14ac:dyDescent="0.25">
      <c r="F7218" s="4">
        <f>IF(Table!H7218="","",IF(COUNTIF(Table!$H$2:H7218,Table!H7219)&gt;0=TRUE,1,0))</f>
        <v>1</v>
      </c>
      <c r="G7218" s="4">
        <f t="shared" si="114"/>
        <v>20</v>
      </c>
      <c r="H7218" s="4" t="str">
        <f>IF(F7218=1,"",IF(Table!H7219="","",Table!H7219))</f>
        <v/>
      </c>
    </row>
    <row r="7219" spans="6:8" x14ac:dyDescent="0.25">
      <c r="F7219" s="4">
        <f>IF(Table!H7219="","",IF(COUNTIF(Table!$H$2:H7219,Table!H7220)&gt;0=TRUE,1,0))</f>
        <v>1</v>
      </c>
      <c r="G7219" s="4">
        <f t="shared" si="114"/>
        <v>20</v>
      </c>
      <c r="H7219" s="4" t="str">
        <f>IF(F7219=1,"",IF(Table!H7220="","",Table!H7220))</f>
        <v/>
      </c>
    </row>
    <row r="7220" spans="6:8" x14ac:dyDescent="0.25">
      <c r="F7220" s="4">
        <f>IF(Table!H7220="","",IF(COUNTIF(Table!$H$2:H7220,Table!H7221)&gt;0=TRUE,1,0))</f>
        <v>1</v>
      </c>
      <c r="G7220" s="4">
        <f t="shared" si="114"/>
        <v>20</v>
      </c>
      <c r="H7220" s="4" t="str">
        <f>IF(F7220=1,"",IF(Table!H7221="","",Table!H7221))</f>
        <v/>
      </c>
    </row>
    <row r="7221" spans="6:8" x14ac:dyDescent="0.25">
      <c r="F7221" s="4">
        <f>IF(Table!H7221="","",IF(COUNTIF(Table!$H$2:H7221,Table!H7222)&gt;0=TRUE,1,0))</f>
        <v>1</v>
      </c>
      <c r="G7221" s="4">
        <f t="shared" si="114"/>
        <v>20</v>
      </c>
      <c r="H7221" s="4" t="str">
        <f>IF(F7221=1,"",IF(Table!H7222="","",Table!H7222))</f>
        <v/>
      </c>
    </row>
    <row r="7222" spans="6:8" x14ac:dyDescent="0.25">
      <c r="F7222" s="4">
        <f>IF(Table!H7222="","",IF(COUNTIF(Table!$H$2:H7222,Table!H7223)&gt;0=TRUE,1,0))</f>
        <v>1</v>
      </c>
      <c r="G7222" s="4">
        <f t="shared" si="114"/>
        <v>20</v>
      </c>
      <c r="H7222" s="4" t="str">
        <f>IF(F7222=1,"",IF(Table!H7223="","",Table!H7223))</f>
        <v/>
      </c>
    </row>
    <row r="7223" spans="6:8" x14ac:dyDescent="0.25">
      <c r="F7223" s="4">
        <f>IF(Table!H7223="","",IF(COUNTIF(Table!$H$2:H7223,Table!H7224)&gt;0=TRUE,1,0))</f>
        <v>1</v>
      </c>
      <c r="G7223" s="4">
        <f t="shared" si="114"/>
        <v>20</v>
      </c>
      <c r="H7223" s="4" t="str">
        <f>IF(F7223=1,"",IF(Table!H7224="","",Table!H7224))</f>
        <v/>
      </c>
    </row>
    <row r="7224" spans="6:8" x14ac:dyDescent="0.25">
      <c r="F7224" s="4">
        <f>IF(Table!H7224="","",IF(COUNTIF(Table!$H$2:H7224,Table!H7225)&gt;0=TRUE,1,0))</f>
        <v>1</v>
      </c>
      <c r="G7224" s="4">
        <f t="shared" si="114"/>
        <v>20</v>
      </c>
      <c r="H7224" s="4" t="str">
        <f>IF(F7224=1,"",IF(Table!H7225="","",Table!H7225))</f>
        <v/>
      </c>
    </row>
    <row r="7225" spans="6:8" x14ac:dyDescent="0.25">
      <c r="F7225" s="4">
        <f>IF(Table!H7225="","",IF(COUNTIF(Table!$H$2:H7225,Table!H7226)&gt;0=TRUE,1,0))</f>
        <v>1</v>
      </c>
      <c r="G7225" s="4">
        <f t="shared" si="114"/>
        <v>20</v>
      </c>
      <c r="H7225" s="4" t="str">
        <f>IF(F7225=1,"",IF(Table!H7226="","",Table!H7226))</f>
        <v/>
      </c>
    </row>
    <row r="7226" spans="6:8" x14ac:dyDescent="0.25">
      <c r="F7226" s="4">
        <f>IF(Table!H7226="","",IF(COUNTIF(Table!$H$2:H7226,Table!H7227)&gt;0=TRUE,1,0))</f>
        <v>1</v>
      </c>
      <c r="G7226" s="4">
        <f t="shared" si="114"/>
        <v>20</v>
      </c>
      <c r="H7226" s="4" t="str">
        <f>IF(F7226=1,"",IF(Table!H7227="","",Table!H7227))</f>
        <v/>
      </c>
    </row>
    <row r="7227" spans="6:8" x14ac:dyDescent="0.25">
      <c r="F7227" s="4">
        <f>IF(Table!H7227="","",IF(COUNTIF(Table!$H$2:H7227,Table!H7228)&gt;0=TRUE,1,0))</f>
        <v>1</v>
      </c>
      <c r="G7227" s="4">
        <f t="shared" si="114"/>
        <v>20</v>
      </c>
      <c r="H7227" s="4" t="str">
        <f>IF(F7227=1,"",IF(Table!H7228="","",Table!H7228))</f>
        <v/>
      </c>
    </row>
    <row r="7228" spans="6:8" x14ac:dyDescent="0.25">
      <c r="F7228" s="4">
        <f>IF(Table!H7228="","",IF(COUNTIF(Table!$H$2:H7228,Table!H7229)&gt;0=TRUE,1,0))</f>
        <v>1</v>
      </c>
      <c r="G7228" s="4">
        <f t="shared" si="114"/>
        <v>20</v>
      </c>
      <c r="H7228" s="4" t="str">
        <f>IF(F7228=1,"",IF(Table!H7229="","",Table!H7229))</f>
        <v/>
      </c>
    </row>
    <row r="7229" spans="6:8" x14ac:dyDescent="0.25">
      <c r="F7229" s="4">
        <f>IF(Table!H7229="","",IF(COUNTIF(Table!$H$2:H7229,Table!H7230)&gt;0=TRUE,1,0))</f>
        <v>1</v>
      </c>
      <c r="G7229" s="4">
        <f t="shared" si="114"/>
        <v>20</v>
      </c>
      <c r="H7229" s="4" t="str">
        <f>IF(F7229=1,"",IF(Table!H7230="","",Table!H7230))</f>
        <v/>
      </c>
    </row>
    <row r="7230" spans="6:8" x14ac:dyDescent="0.25">
      <c r="F7230" s="4">
        <f>IF(Table!H7230="","",IF(COUNTIF(Table!$H$2:H7230,Table!H7231)&gt;0=TRUE,1,0))</f>
        <v>1</v>
      </c>
      <c r="G7230" s="4">
        <f t="shared" si="114"/>
        <v>20</v>
      </c>
      <c r="H7230" s="4" t="str">
        <f>IF(F7230=1,"",IF(Table!H7231="","",Table!H7231))</f>
        <v/>
      </c>
    </row>
    <row r="7231" spans="6:8" x14ac:dyDescent="0.25">
      <c r="F7231" s="4">
        <f>IF(Table!H7231="","",IF(COUNTIF(Table!$H$2:H7231,Table!H7232)&gt;0=TRUE,1,0))</f>
        <v>1</v>
      </c>
      <c r="G7231" s="4">
        <f t="shared" si="114"/>
        <v>20</v>
      </c>
      <c r="H7231" s="4" t="str">
        <f>IF(F7231=1,"",IF(Table!H7232="","",Table!H7232))</f>
        <v/>
      </c>
    </row>
    <row r="7232" spans="6:8" x14ac:dyDescent="0.25">
      <c r="F7232" s="4">
        <f>IF(Table!H7232="","",IF(COUNTIF(Table!$H$2:H7232,Table!H7233)&gt;0=TRUE,1,0))</f>
        <v>1</v>
      </c>
      <c r="G7232" s="4">
        <f t="shared" si="114"/>
        <v>20</v>
      </c>
      <c r="H7232" s="4" t="str">
        <f>IF(F7232=1,"",IF(Table!H7233="","",Table!H7233))</f>
        <v/>
      </c>
    </row>
    <row r="7233" spans="6:8" x14ac:dyDescent="0.25">
      <c r="F7233" s="4">
        <f>IF(Table!H7233="","",IF(COUNTIF(Table!$H$2:H7233,Table!H7234)&gt;0=TRUE,1,0))</f>
        <v>1</v>
      </c>
      <c r="G7233" s="4">
        <f t="shared" si="114"/>
        <v>20</v>
      </c>
      <c r="H7233" s="4" t="str">
        <f>IF(F7233=1,"",IF(Table!H7234="","",Table!H7234))</f>
        <v/>
      </c>
    </row>
    <row r="7234" spans="6:8" x14ac:dyDescent="0.25">
      <c r="F7234" s="4">
        <f>IF(Table!H7234="","",IF(COUNTIF(Table!$H$2:H7234,Table!H7235)&gt;0=TRUE,1,0))</f>
        <v>1</v>
      </c>
      <c r="G7234" s="4">
        <f t="shared" ref="G7234:G7297" si="115">IF(H7234&lt;&gt;"",G7233+1,G7233)</f>
        <v>20</v>
      </c>
      <c r="H7234" s="4" t="str">
        <f>IF(F7234=1,"",IF(Table!H7235="","",Table!H7235))</f>
        <v/>
      </c>
    </row>
    <row r="7235" spans="6:8" x14ac:dyDescent="0.25">
      <c r="F7235" s="4">
        <f>IF(Table!H7235="","",IF(COUNTIF(Table!$H$2:H7235,Table!H7236)&gt;0=TRUE,1,0))</f>
        <v>1</v>
      </c>
      <c r="G7235" s="4">
        <f t="shared" si="115"/>
        <v>20</v>
      </c>
      <c r="H7235" s="4" t="str">
        <f>IF(F7235=1,"",IF(Table!H7236="","",Table!H7236))</f>
        <v/>
      </c>
    </row>
    <row r="7236" spans="6:8" x14ac:dyDescent="0.25">
      <c r="F7236" s="4">
        <f>IF(Table!H7236="","",IF(COUNTIF(Table!$H$2:H7236,Table!H7237)&gt;0=TRUE,1,0))</f>
        <v>1</v>
      </c>
      <c r="G7236" s="4">
        <f t="shared" si="115"/>
        <v>20</v>
      </c>
      <c r="H7236" s="4" t="str">
        <f>IF(F7236=1,"",IF(Table!H7237="","",Table!H7237))</f>
        <v/>
      </c>
    </row>
    <row r="7237" spans="6:8" x14ac:dyDescent="0.25">
      <c r="F7237" s="4">
        <f>IF(Table!H7237="","",IF(COUNTIF(Table!$H$2:H7237,Table!H7238)&gt;0=TRUE,1,0))</f>
        <v>1</v>
      </c>
      <c r="G7237" s="4">
        <f t="shared" si="115"/>
        <v>20</v>
      </c>
      <c r="H7237" s="4" t="str">
        <f>IF(F7237=1,"",IF(Table!H7238="","",Table!H7238))</f>
        <v/>
      </c>
    </row>
    <row r="7238" spans="6:8" x14ac:dyDescent="0.25">
      <c r="F7238" s="4">
        <f>IF(Table!H7238="","",IF(COUNTIF(Table!$H$2:H7238,Table!H7239)&gt;0=TRUE,1,0))</f>
        <v>1</v>
      </c>
      <c r="G7238" s="4">
        <f t="shared" si="115"/>
        <v>20</v>
      </c>
      <c r="H7238" s="4" t="str">
        <f>IF(F7238=1,"",IF(Table!H7239="","",Table!H7239))</f>
        <v/>
      </c>
    </row>
    <row r="7239" spans="6:8" x14ac:dyDescent="0.25">
      <c r="F7239" s="4">
        <f>IF(Table!H7239="","",IF(COUNTIF(Table!$H$2:H7239,Table!H7240)&gt;0=TRUE,1,0))</f>
        <v>1</v>
      </c>
      <c r="G7239" s="4">
        <f t="shared" si="115"/>
        <v>20</v>
      </c>
      <c r="H7239" s="4" t="str">
        <f>IF(F7239=1,"",IF(Table!H7240="","",Table!H7240))</f>
        <v/>
      </c>
    </row>
    <row r="7240" spans="6:8" x14ac:dyDescent="0.25">
      <c r="F7240" s="4">
        <f>IF(Table!H7240="","",IF(COUNTIF(Table!$H$2:H7240,Table!H7241)&gt;0=TRUE,1,0))</f>
        <v>1</v>
      </c>
      <c r="G7240" s="4">
        <f t="shared" si="115"/>
        <v>20</v>
      </c>
      <c r="H7240" s="4" t="str">
        <f>IF(F7240=1,"",IF(Table!H7241="","",Table!H7241))</f>
        <v/>
      </c>
    </row>
    <row r="7241" spans="6:8" x14ac:dyDescent="0.25">
      <c r="F7241" s="4">
        <f>IF(Table!H7241="","",IF(COUNTIF(Table!$H$2:H7241,Table!H7242)&gt;0=TRUE,1,0))</f>
        <v>1</v>
      </c>
      <c r="G7241" s="4">
        <f t="shared" si="115"/>
        <v>20</v>
      </c>
      <c r="H7241" s="4" t="str">
        <f>IF(F7241=1,"",IF(Table!H7242="","",Table!H7242))</f>
        <v/>
      </c>
    </row>
    <row r="7242" spans="6:8" x14ac:dyDescent="0.25">
      <c r="F7242" s="4">
        <f>IF(Table!H7242="","",IF(COUNTIF(Table!$H$2:H7242,Table!H7243)&gt;0=TRUE,1,0))</f>
        <v>1</v>
      </c>
      <c r="G7242" s="4">
        <f t="shared" si="115"/>
        <v>20</v>
      </c>
      <c r="H7242" s="4" t="str">
        <f>IF(F7242=1,"",IF(Table!H7243="","",Table!H7243))</f>
        <v/>
      </c>
    </row>
    <row r="7243" spans="6:8" x14ac:dyDescent="0.25">
      <c r="F7243" s="4">
        <f>IF(Table!H7243="","",IF(COUNTIF(Table!$H$2:H7243,Table!H7244)&gt;0=TRUE,1,0))</f>
        <v>1</v>
      </c>
      <c r="G7243" s="4">
        <f t="shared" si="115"/>
        <v>20</v>
      </c>
      <c r="H7243" s="4" t="str">
        <f>IF(F7243=1,"",IF(Table!H7244="","",Table!H7244))</f>
        <v/>
      </c>
    </row>
    <row r="7244" spans="6:8" x14ac:dyDescent="0.25">
      <c r="F7244" s="4">
        <f>IF(Table!H7244="","",IF(COUNTIF(Table!$H$2:H7244,Table!H7245)&gt;0=TRUE,1,0))</f>
        <v>1</v>
      </c>
      <c r="G7244" s="4">
        <f t="shared" si="115"/>
        <v>20</v>
      </c>
      <c r="H7244" s="4" t="str">
        <f>IF(F7244=1,"",IF(Table!H7245="","",Table!H7245))</f>
        <v/>
      </c>
    </row>
    <row r="7245" spans="6:8" x14ac:dyDescent="0.25">
      <c r="F7245" s="4">
        <f>IF(Table!H7245="","",IF(COUNTIF(Table!$H$2:H7245,Table!H7246)&gt;0=TRUE,1,0))</f>
        <v>1</v>
      </c>
      <c r="G7245" s="4">
        <f t="shared" si="115"/>
        <v>20</v>
      </c>
      <c r="H7245" s="4" t="str">
        <f>IF(F7245=1,"",IF(Table!H7246="","",Table!H7246))</f>
        <v/>
      </c>
    </row>
    <row r="7246" spans="6:8" x14ac:dyDescent="0.25">
      <c r="F7246" s="4">
        <f>IF(Table!H7246="","",IF(COUNTIF(Table!$H$2:H7246,Table!H7247)&gt;0=TRUE,1,0))</f>
        <v>1</v>
      </c>
      <c r="G7246" s="4">
        <f t="shared" si="115"/>
        <v>20</v>
      </c>
      <c r="H7246" s="4" t="str">
        <f>IF(F7246=1,"",IF(Table!H7247="","",Table!H7247))</f>
        <v/>
      </c>
    </row>
    <row r="7247" spans="6:8" x14ac:dyDescent="0.25">
      <c r="F7247" s="4">
        <f>IF(Table!H7247="","",IF(COUNTIF(Table!$H$2:H7247,Table!H7248)&gt;0=TRUE,1,0))</f>
        <v>1</v>
      </c>
      <c r="G7247" s="4">
        <f t="shared" si="115"/>
        <v>20</v>
      </c>
      <c r="H7247" s="4" t="str">
        <f>IF(F7247=1,"",IF(Table!H7248="","",Table!H7248))</f>
        <v/>
      </c>
    </row>
    <row r="7248" spans="6:8" x14ac:dyDescent="0.25">
      <c r="F7248" s="4">
        <f>IF(Table!H7248="","",IF(COUNTIF(Table!$H$2:H7248,Table!H7249)&gt;0=TRUE,1,0))</f>
        <v>1</v>
      </c>
      <c r="G7248" s="4">
        <f t="shared" si="115"/>
        <v>20</v>
      </c>
      <c r="H7248" s="4" t="str">
        <f>IF(F7248=1,"",IF(Table!H7249="","",Table!H7249))</f>
        <v/>
      </c>
    </row>
    <row r="7249" spans="6:8" x14ac:dyDescent="0.25">
      <c r="F7249" s="4">
        <f>IF(Table!H7249="","",IF(COUNTIF(Table!$H$2:H7249,Table!H7250)&gt;0=TRUE,1,0))</f>
        <v>1</v>
      </c>
      <c r="G7249" s="4">
        <f t="shared" si="115"/>
        <v>20</v>
      </c>
      <c r="H7249" s="4" t="str">
        <f>IF(F7249=1,"",IF(Table!H7250="","",Table!H7250))</f>
        <v/>
      </c>
    </row>
    <row r="7250" spans="6:8" x14ac:dyDescent="0.25">
      <c r="F7250" s="4">
        <f>IF(Table!H7250="","",IF(COUNTIF(Table!$H$2:H7250,Table!H7251)&gt;0=TRUE,1,0))</f>
        <v>1</v>
      </c>
      <c r="G7250" s="4">
        <f t="shared" si="115"/>
        <v>20</v>
      </c>
      <c r="H7250" s="4" t="str">
        <f>IF(F7250=1,"",IF(Table!H7251="","",Table!H7251))</f>
        <v/>
      </c>
    </row>
    <row r="7251" spans="6:8" x14ac:dyDescent="0.25">
      <c r="F7251" s="4">
        <f>IF(Table!H7251="","",IF(COUNTIF(Table!$H$2:H7251,Table!H7252)&gt;0=TRUE,1,0))</f>
        <v>1</v>
      </c>
      <c r="G7251" s="4">
        <f t="shared" si="115"/>
        <v>20</v>
      </c>
      <c r="H7251" s="4" t="str">
        <f>IF(F7251=1,"",IF(Table!H7252="","",Table!H7252))</f>
        <v/>
      </c>
    </row>
    <row r="7252" spans="6:8" x14ac:dyDescent="0.25">
      <c r="F7252" s="4">
        <f>IF(Table!H7252="","",IF(COUNTIF(Table!$H$2:H7252,Table!H7253)&gt;0=TRUE,1,0))</f>
        <v>1</v>
      </c>
      <c r="G7252" s="4">
        <f t="shared" si="115"/>
        <v>20</v>
      </c>
      <c r="H7252" s="4" t="str">
        <f>IF(F7252=1,"",IF(Table!H7253="","",Table!H7253))</f>
        <v/>
      </c>
    </row>
    <row r="7253" spans="6:8" x14ac:dyDescent="0.25">
      <c r="F7253" s="4">
        <f>IF(Table!H7253="","",IF(COUNTIF(Table!$H$2:H7253,Table!H7254)&gt;0=TRUE,1,0))</f>
        <v>1</v>
      </c>
      <c r="G7253" s="4">
        <f t="shared" si="115"/>
        <v>20</v>
      </c>
      <c r="H7253" s="4" t="str">
        <f>IF(F7253=1,"",IF(Table!H7254="","",Table!H7254))</f>
        <v/>
      </c>
    </row>
    <row r="7254" spans="6:8" x14ac:dyDescent="0.25">
      <c r="F7254" s="4">
        <f>IF(Table!H7254="","",IF(COUNTIF(Table!$H$2:H7254,Table!H7255)&gt;0=TRUE,1,0))</f>
        <v>1</v>
      </c>
      <c r="G7254" s="4">
        <f t="shared" si="115"/>
        <v>20</v>
      </c>
      <c r="H7254" s="4" t="str">
        <f>IF(F7254=1,"",IF(Table!H7255="","",Table!H7255))</f>
        <v/>
      </c>
    </row>
    <row r="7255" spans="6:8" x14ac:dyDescent="0.25">
      <c r="F7255" s="4">
        <f>IF(Table!H7255="","",IF(COUNTIF(Table!$H$2:H7255,Table!H7256)&gt;0=TRUE,1,0))</f>
        <v>1</v>
      </c>
      <c r="G7255" s="4">
        <f t="shared" si="115"/>
        <v>20</v>
      </c>
      <c r="H7255" s="4" t="str">
        <f>IF(F7255=1,"",IF(Table!H7256="","",Table!H7256))</f>
        <v/>
      </c>
    </row>
    <row r="7256" spans="6:8" x14ac:dyDescent="0.25">
      <c r="F7256" s="4">
        <f>IF(Table!H7256="","",IF(COUNTIF(Table!$H$2:H7256,Table!H7257)&gt;0=TRUE,1,0))</f>
        <v>1</v>
      </c>
      <c r="G7256" s="4">
        <f t="shared" si="115"/>
        <v>20</v>
      </c>
      <c r="H7256" s="4" t="str">
        <f>IF(F7256=1,"",IF(Table!H7257="","",Table!H7257))</f>
        <v/>
      </c>
    </row>
    <row r="7257" spans="6:8" x14ac:dyDescent="0.25">
      <c r="F7257" s="4">
        <f>IF(Table!H7257="","",IF(COUNTIF(Table!$H$2:H7257,Table!H7258)&gt;0=TRUE,1,0))</f>
        <v>1</v>
      </c>
      <c r="G7257" s="4">
        <f t="shared" si="115"/>
        <v>20</v>
      </c>
      <c r="H7257" s="4" t="str">
        <f>IF(F7257=1,"",IF(Table!H7258="","",Table!H7258))</f>
        <v/>
      </c>
    </row>
    <row r="7258" spans="6:8" x14ac:dyDescent="0.25">
      <c r="F7258" s="4">
        <f>IF(Table!H7258="","",IF(COUNTIF(Table!$H$2:H7258,Table!H7259)&gt;0=TRUE,1,0))</f>
        <v>1</v>
      </c>
      <c r="G7258" s="4">
        <f t="shared" si="115"/>
        <v>20</v>
      </c>
      <c r="H7258" s="4" t="str">
        <f>IF(F7258=1,"",IF(Table!H7259="","",Table!H7259))</f>
        <v/>
      </c>
    </row>
    <row r="7259" spans="6:8" x14ac:dyDescent="0.25">
      <c r="F7259" s="4">
        <f>IF(Table!H7259="","",IF(COUNTIF(Table!$H$2:H7259,Table!H7260)&gt;0=TRUE,1,0))</f>
        <v>1</v>
      </c>
      <c r="G7259" s="4">
        <f t="shared" si="115"/>
        <v>20</v>
      </c>
      <c r="H7259" s="4" t="str">
        <f>IF(F7259=1,"",IF(Table!H7260="","",Table!H7260))</f>
        <v/>
      </c>
    </row>
    <row r="7260" spans="6:8" x14ac:dyDescent="0.25">
      <c r="F7260" s="4">
        <f>IF(Table!H7260="","",IF(COUNTIF(Table!$H$2:H7260,Table!H7261)&gt;0=TRUE,1,0))</f>
        <v>1</v>
      </c>
      <c r="G7260" s="4">
        <f t="shared" si="115"/>
        <v>20</v>
      </c>
      <c r="H7260" s="4" t="str">
        <f>IF(F7260=1,"",IF(Table!H7261="","",Table!H7261))</f>
        <v/>
      </c>
    </row>
    <row r="7261" spans="6:8" x14ac:dyDescent="0.25">
      <c r="F7261" s="4">
        <f>IF(Table!H7261="","",IF(COUNTIF(Table!$H$2:H7261,Table!H7262)&gt;0=TRUE,1,0))</f>
        <v>1</v>
      </c>
      <c r="G7261" s="4">
        <f t="shared" si="115"/>
        <v>20</v>
      </c>
      <c r="H7261" s="4" t="str">
        <f>IF(F7261=1,"",IF(Table!H7262="","",Table!H7262))</f>
        <v/>
      </c>
    </row>
    <row r="7262" spans="6:8" x14ac:dyDescent="0.25">
      <c r="F7262" s="4">
        <f>IF(Table!H7262="","",IF(COUNTIF(Table!$H$2:H7262,Table!H7263)&gt;0=TRUE,1,0))</f>
        <v>1</v>
      </c>
      <c r="G7262" s="4">
        <f t="shared" si="115"/>
        <v>20</v>
      </c>
      <c r="H7262" s="4" t="str">
        <f>IF(F7262=1,"",IF(Table!H7263="","",Table!H7263))</f>
        <v/>
      </c>
    </row>
    <row r="7263" spans="6:8" x14ac:dyDescent="0.25">
      <c r="F7263" s="4">
        <f>IF(Table!H7263="","",IF(COUNTIF(Table!$H$2:H7263,Table!H7264)&gt;0=TRUE,1,0))</f>
        <v>1</v>
      </c>
      <c r="G7263" s="4">
        <f t="shared" si="115"/>
        <v>20</v>
      </c>
      <c r="H7263" s="4" t="str">
        <f>IF(F7263=1,"",IF(Table!H7264="","",Table!H7264))</f>
        <v/>
      </c>
    </row>
    <row r="7264" spans="6:8" x14ac:dyDescent="0.25">
      <c r="F7264" s="4">
        <f>IF(Table!H7264="","",IF(COUNTIF(Table!$H$2:H7264,Table!H7265)&gt;0=TRUE,1,0))</f>
        <v>1</v>
      </c>
      <c r="G7264" s="4">
        <f t="shared" si="115"/>
        <v>20</v>
      </c>
      <c r="H7264" s="4" t="str">
        <f>IF(F7264=1,"",IF(Table!H7265="","",Table!H7265))</f>
        <v/>
      </c>
    </row>
    <row r="7265" spans="6:8" x14ac:dyDescent="0.25">
      <c r="F7265" s="4">
        <f>IF(Table!H7265="","",IF(COUNTIF(Table!$H$2:H7265,Table!H7266)&gt;0=TRUE,1,0))</f>
        <v>1</v>
      </c>
      <c r="G7265" s="4">
        <f t="shared" si="115"/>
        <v>20</v>
      </c>
      <c r="H7265" s="4" t="str">
        <f>IF(F7265=1,"",IF(Table!H7266="","",Table!H7266))</f>
        <v/>
      </c>
    </row>
    <row r="7266" spans="6:8" x14ac:dyDescent="0.25">
      <c r="F7266" s="4">
        <f>IF(Table!H7266="","",IF(COUNTIF(Table!$H$2:H7266,Table!H7267)&gt;0=TRUE,1,0))</f>
        <v>1</v>
      </c>
      <c r="G7266" s="4">
        <f t="shared" si="115"/>
        <v>20</v>
      </c>
      <c r="H7266" s="4" t="str">
        <f>IF(F7266=1,"",IF(Table!H7267="","",Table!H7267))</f>
        <v/>
      </c>
    </row>
    <row r="7267" spans="6:8" x14ac:dyDescent="0.25">
      <c r="F7267" s="4">
        <f>IF(Table!H7267="","",IF(COUNTIF(Table!$H$2:H7267,Table!H7268)&gt;0=TRUE,1,0))</f>
        <v>1</v>
      </c>
      <c r="G7267" s="4">
        <f t="shared" si="115"/>
        <v>20</v>
      </c>
      <c r="H7267" s="4" t="str">
        <f>IF(F7267=1,"",IF(Table!H7268="","",Table!H7268))</f>
        <v/>
      </c>
    </row>
    <row r="7268" spans="6:8" x14ac:dyDescent="0.25">
      <c r="F7268" s="4">
        <f>IF(Table!H7268="","",IF(COUNTIF(Table!$H$2:H7268,Table!H7269)&gt;0=TRUE,1,0))</f>
        <v>1</v>
      </c>
      <c r="G7268" s="4">
        <f t="shared" si="115"/>
        <v>20</v>
      </c>
      <c r="H7268" s="4" t="str">
        <f>IF(F7268=1,"",IF(Table!H7269="","",Table!H7269))</f>
        <v/>
      </c>
    </row>
    <row r="7269" spans="6:8" x14ac:dyDescent="0.25">
      <c r="F7269" s="4">
        <f>IF(Table!H7269="","",IF(COUNTIF(Table!$H$2:H7269,Table!H7270)&gt;0=TRUE,1,0))</f>
        <v>1</v>
      </c>
      <c r="G7269" s="4">
        <f t="shared" si="115"/>
        <v>20</v>
      </c>
      <c r="H7269" s="4" t="str">
        <f>IF(F7269=1,"",IF(Table!H7270="","",Table!H7270))</f>
        <v/>
      </c>
    </row>
    <row r="7270" spans="6:8" x14ac:dyDescent="0.25">
      <c r="F7270" s="4">
        <f>IF(Table!H7270="","",IF(COUNTIF(Table!$H$2:H7270,Table!H7271)&gt;0=TRUE,1,0))</f>
        <v>1</v>
      </c>
      <c r="G7270" s="4">
        <f t="shared" si="115"/>
        <v>20</v>
      </c>
      <c r="H7270" s="4" t="str">
        <f>IF(F7270=1,"",IF(Table!H7271="","",Table!H7271))</f>
        <v/>
      </c>
    </row>
    <row r="7271" spans="6:8" x14ac:dyDescent="0.25">
      <c r="F7271" s="4">
        <f>IF(Table!H7271="","",IF(COUNTIF(Table!$H$2:H7271,Table!H7272)&gt;0=TRUE,1,0))</f>
        <v>1</v>
      </c>
      <c r="G7271" s="4">
        <f t="shared" si="115"/>
        <v>20</v>
      </c>
      <c r="H7271" s="4" t="str">
        <f>IF(F7271=1,"",IF(Table!H7272="","",Table!H7272))</f>
        <v/>
      </c>
    </row>
    <row r="7272" spans="6:8" x14ac:dyDescent="0.25">
      <c r="F7272" s="4">
        <f>IF(Table!H7272="","",IF(COUNTIF(Table!$H$2:H7272,Table!H7273)&gt;0=TRUE,1,0))</f>
        <v>1</v>
      </c>
      <c r="G7272" s="4">
        <f t="shared" si="115"/>
        <v>20</v>
      </c>
      <c r="H7272" s="4" t="str">
        <f>IF(F7272=1,"",IF(Table!H7273="","",Table!H7273))</f>
        <v/>
      </c>
    </row>
    <row r="7273" spans="6:8" x14ac:dyDescent="0.25">
      <c r="F7273" s="4">
        <f>IF(Table!H7273="","",IF(COUNTIF(Table!$H$2:H7273,Table!H7274)&gt;0=TRUE,1,0))</f>
        <v>1</v>
      </c>
      <c r="G7273" s="4">
        <f t="shared" si="115"/>
        <v>20</v>
      </c>
      <c r="H7273" s="4" t="str">
        <f>IF(F7273=1,"",IF(Table!H7274="","",Table!H7274))</f>
        <v/>
      </c>
    </row>
    <row r="7274" spans="6:8" x14ac:dyDescent="0.25">
      <c r="F7274" s="4">
        <f>IF(Table!H7274="","",IF(COUNTIF(Table!$H$2:H7274,Table!H7275)&gt;0=TRUE,1,0))</f>
        <v>1</v>
      </c>
      <c r="G7274" s="4">
        <f t="shared" si="115"/>
        <v>20</v>
      </c>
      <c r="H7274" s="4" t="str">
        <f>IF(F7274=1,"",IF(Table!H7275="","",Table!H7275))</f>
        <v/>
      </c>
    </row>
    <row r="7275" spans="6:8" x14ac:dyDescent="0.25">
      <c r="F7275" s="4">
        <f>IF(Table!H7275="","",IF(COUNTIF(Table!$H$2:H7275,Table!H7276)&gt;0=TRUE,1,0))</f>
        <v>1</v>
      </c>
      <c r="G7275" s="4">
        <f t="shared" si="115"/>
        <v>20</v>
      </c>
      <c r="H7275" s="4" t="str">
        <f>IF(F7275=1,"",IF(Table!H7276="","",Table!H7276))</f>
        <v/>
      </c>
    </row>
    <row r="7276" spans="6:8" x14ac:dyDescent="0.25">
      <c r="F7276" s="4">
        <f>IF(Table!H7276="","",IF(COUNTIF(Table!$H$2:H7276,Table!H7277)&gt;0=TRUE,1,0))</f>
        <v>1</v>
      </c>
      <c r="G7276" s="4">
        <f t="shared" si="115"/>
        <v>20</v>
      </c>
      <c r="H7276" s="4" t="str">
        <f>IF(F7276=1,"",IF(Table!H7277="","",Table!H7277))</f>
        <v/>
      </c>
    </row>
    <row r="7277" spans="6:8" x14ac:dyDescent="0.25">
      <c r="F7277" s="4">
        <f>IF(Table!H7277="","",IF(COUNTIF(Table!$H$2:H7277,Table!H7278)&gt;0=TRUE,1,0))</f>
        <v>1</v>
      </c>
      <c r="G7277" s="4">
        <f t="shared" si="115"/>
        <v>20</v>
      </c>
      <c r="H7277" s="4" t="str">
        <f>IF(F7277=1,"",IF(Table!H7278="","",Table!H7278))</f>
        <v/>
      </c>
    </row>
    <row r="7278" spans="6:8" x14ac:dyDescent="0.25">
      <c r="F7278" s="4">
        <f>IF(Table!H7278="","",IF(COUNTIF(Table!$H$2:H7278,Table!H7279)&gt;0=TRUE,1,0))</f>
        <v>1</v>
      </c>
      <c r="G7278" s="4">
        <f t="shared" si="115"/>
        <v>20</v>
      </c>
      <c r="H7278" s="4" t="str">
        <f>IF(F7278=1,"",IF(Table!H7279="","",Table!H7279))</f>
        <v/>
      </c>
    </row>
    <row r="7279" spans="6:8" x14ac:dyDescent="0.25">
      <c r="F7279" s="4">
        <f>IF(Table!H7279="","",IF(COUNTIF(Table!$H$2:H7279,Table!H7280)&gt;0=TRUE,1,0))</f>
        <v>1</v>
      </c>
      <c r="G7279" s="4">
        <f t="shared" si="115"/>
        <v>20</v>
      </c>
      <c r="H7279" s="4" t="str">
        <f>IF(F7279=1,"",IF(Table!H7280="","",Table!H7280))</f>
        <v/>
      </c>
    </row>
    <row r="7280" spans="6:8" x14ac:dyDescent="0.25">
      <c r="F7280" s="4">
        <f>IF(Table!H7280="","",IF(COUNTIF(Table!$H$2:H7280,Table!H7281)&gt;0=TRUE,1,0))</f>
        <v>1</v>
      </c>
      <c r="G7280" s="4">
        <f t="shared" si="115"/>
        <v>20</v>
      </c>
      <c r="H7280" s="4" t="str">
        <f>IF(F7280=1,"",IF(Table!H7281="","",Table!H7281))</f>
        <v/>
      </c>
    </row>
    <row r="7281" spans="6:8" x14ac:dyDescent="0.25">
      <c r="F7281" s="4">
        <f>IF(Table!H7281="","",IF(COUNTIF(Table!$H$2:H7281,Table!H7282)&gt;0=TRUE,1,0))</f>
        <v>1</v>
      </c>
      <c r="G7281" s="4">
        <f t="shared" si="115"/>
        <v>20</v>
      </c>
      <c r="H7281" s="4" t="str">
        <f>IF(F7281=1,"",IF(Table!H7282="","",Table!H7282))</f>
        <v/>
      </c>
    </row>
    <row r="7282" spans="6:8" x14ac:dyDescent="0.25">
      <c r="F7282" s="4">
        <f>IF(Table!H7282="","",IF(COUNTIF(Table!$H$2:H7282,Table!H7283)&gt;0=TRUE,1,0))</f>
        <v>1</v>
      </c>
      <c r="G7282" s="4">
        <f t="shared" si="115"/>
        <v>20</v>
      </c>
      <c r="H7282" s="4" t="str">
        <f>IF(F7282=1,"",IF(Table!H7283="","",Table!H7283))</f>
        <v/>
      </c>
    </row>
    <row r="7283" spans="6:8" x14ac:dyDescent="0.25">
      <c r="F7283" s="4">
        <f>IF(Table!H7283="","",IF(COUNTIF(Table!$H$2:H7283,Table!H7284)&gt;0=TRUE,1,0))</f>
        <v>1</v>
      </c>
      <c r="G7283" s="4">
        <f t="shared" si="115"/>
        <v>20</v>
      </c>
      <c r="H7283" s="4" t="str">
        <f>IF(F7283=1,"",IF(Table!H7284="","",Table!H7284))</f>
        <v/>
      </c>
    </row>
    <row r="7284" spans="6:8" x14ac:dyDescent="0.25">
      <c r="F7284" s="4">
        <f>IF(Table!H7284="","",IF(COUNTIF(Table!$H$2:H7284,Table!H7285)&gt;0=TRUE,1,0))</f>
        <v>1</v>
      </c>
      <c r="G7284" s="4">
        <f t="shared" si="115"/>
        <v>20</v>
      </c>
      <c r="H7284" s="4" t="str">
        <f>IF(F7284=1,"",IF(Table!H7285="","",Table!H7285))</f>
        <v/>
      </c>
    </row>
    <row r="7285" spans="6:8" x14ac:dyDescent="0.25">
      <c r="F7285" s="4">
        <f>IF(Table!H7285="","",IF(COUNTIF(Table!$H$2:H7285,Table!H7286)&gt;0=TRUE,1,0))</f>
        <v>1</v>
      </c>
      <c r="G7285" s="4">
        <f t="shared" si="115"/>
        <v>20</v>
      </c>
      <c r="H7285" s="4" t="str">
        <f>IF(F7285=1,"",IF(Table!H7286="","",Table!H7286))</f>
        <v/>
      </c>
    </row>
    <row r="7286" spans="6:8" x14ac:dyDescent="0.25">
      <c r="F7286" s="4">
        <f>IF(Table!H7286="","",IF(COUNTIF(Table!$H$2:H7286,Table!H7287)&gt;0=TRUE,1,0))</f>
        <v>1</v>
      </c>
      <c r="G7286" s="4">
        <f t="shared" si="115"/>
        <v>20</v>
      </c>
      <c r="H7286" s="4" t="str">
        <f>IF(F7286=1,"",IF(Table!H7287="","",Table!H7287))</f>
        <v/>
      </c>
    </row>
    <row r="7287" spans="6:8" x14ac:dyDescent="0.25">
      <c r="F7287" s="4">
        <f>IF(Table!H7287="","",IF(COUNTIF(Table!$H$2:H7287,Table!H7288)&gt;0=TRUE,1,0))</f>
        <v>1</v>
      </c>
      <c r="G7287" s="4">
        <f t="shared" si="115"/>
        <v>20</v>
      </c>
      <c r="H7287" s="4" t="str">
        <f>IF(F7287=1,"",IF(Table!H7288="","",Table!H7288))</f>
        <v/>
      </c>
    </row>
    <row r="7288" spans="6:8" x14ac:dyDescent="0.25">
      <c r="F7288" s="4">
        <f>IF(Table!H7288="","",IF(COUNTIF(Table!$H$2:H7288,Table!H7289)&gt;0=TRUE,1,0))</f>
        <v>1</v>
      </c>
      <c r="G7288" s="4">
        <f t="shared" si="115"/>
        <v>20</v>
      </c>
      <c r="H7288" s="4" t="str">
        <f>IF(F7288=1,"",IF(Table!H7289="","",Table!H7289))</f>
        <v/>
      </c>
    </row>
    <row r="7289" spans="6:8" x14ac:dyDescent="0.25">
      <c r="F7289" s="4">
        <f>IF(Table!H7289="","",IF(COUNTIF(Table!$H$2:H7289,Table!H7290)&gt;0=TRUE,1,0))</f>
        <v>1</v>
      </c>
      <c r="G7289" s="4">
        <f t="shared" si="115"/>
        <v>20</v>
      </c>
      <c r="H7289" s="4" t="str">
        <f>IF(F7289=1,"",IF(Table!H7290="","",Table!H7290))</f>
        <v/>
      </c>
    </row>
    <row r="7290" spans="6:8" x14ac:dyDescent="0.25">
      <c r="F7290" s="4">
        <f>IF(Table!H7290="","",IF(COUNTIF(Table!$H$2:H7290,Table!H7291)&gt;0=TRUE,1,0))</f>
        <v>1</v>
      </c>
      <c r="G7290" s="4">
        <f t="shared" si="115"/>
        <v>20</v>
      </c>
      <c r="H7290" s="4" t="str">
        <f>IF(F7290=1,"",IF(Table!H7291="","",Table!H7291))</f>
        <v/>
      </c>
    </row>
    <row r="7291" spans="6:8" x14ac:dyDescent="0.25">
      <c r="F7291" s="4">
        <f>IF(Table!H7291="","",IF(COUNTIF(Table!$H$2:H7291,Table!H7292)&gt;0=TRUE,1,0))</f>
        <v>1</v>
      </c>
      <c r="G7291" s="4">
        <f t="shared" si="115"/>
        <v>20</v>
      </c>
      <c r="H7291" s="4" t="str">
        <f>IF(F7291=1,"",IF(Table!H7292="","",Table!H7292))</f>
        <v/>
      </c>
    </row>
    <row r="7292" spans="6:8" x14ac:dyDescent="0.25">
      <c r="F7292" s="4">
        <f>IF(Table!H7292="","",IF(COUNTIF(Table!$H$2:H7292,Table!H7293)&gt;0=TRUE,1,0))</f>
        <v>1</v>
      </c>
      <c r="G7292" s="4">
        <f t="shared" si="115"/>
        <v>20</v>
      </c>
      <c r="H7292" s="4" t="str">
        <f>IF(F7292=1,"",IF(Table!H7293="","",Table!H7293))</f>
        <v/>
      </c>
    </row>
    <row r="7293" spans="6:8" x14ac:dyDescent="0.25">
      <c r="F7293" s="4">
        <f>IF(Table!H7293="","",IF(COUNTIF(Table!$H$2:H7293,Table!H7294)&gt;0=TRUE,1,0))</f>
        <v>1</v>
      </c>
      <c r="G7293" s="4">
        <f t="shared" si="115"/>
        <v>20</v>
      </c>
      <c r="H7293" s="4" t="str">
        <f>IF(F7293=1,"",IF(Table!H7294="","",Table!H7294))</f>
        <v/>
      </c>
    </row>
    <row r="7294" spans="6:8" x14ac:dyDescent="0.25">
      <c r="F7294" s="4">
        <f>IF(Table!H7294="","",IF(COUNTIF(Table!$H$2:H7294,Table!H7295)&gt;0=TRUE,1,0))</f>
        <v>1</v>
      </c>
      <c r="G7294" s="4">
        <f t="shared" si="115"/>
        <v>20</v>
      </c>
      <c r="H7294" s="4" t="str">
        <f>IF(F7294=1,"",IF(Table!H7295="","",Table!H7295))</f>
        <v/>
      </c>
    </row>
    <row r="7295" spans="6:8" x14ac:dyDescent="0.25">
      <c r="F7295" s="4">
        <f>IF(Table!H7295="","",IF(COUNTIF(Table!$H$2:H7295,Table!H7296)&gt;0=TRUE,1,0))</f>
        <v>1</v>
      </c>
      <c r="G7295" s="4">
        <f t="shared" si="115"/>
        <v>20</v>
      </c>
      <c r="H7295" s="4" t="str">
        <f>IF(F7295=1,"",IF(Table!H7296="","",Table!H7296))</f>
        <v/>
      </c>
    </row>
    <row r="7296" spans="6:8" x14ac:dyDescent="0.25">
      <c r="F7296" s="4">
        <f>IF(Table!H7296="","",IF(COUNTIF(Table!$H$2:H7296,Table!H7297)&gt;0=TRUE,1,0))</f>
        <v>1</v>
      </c>
      <c r="G7296" s="4">
        <f t="shared" si="115"/>
        <v>20</v>
      </c>
      <c r="H7296" s="4" t="str">
        <f>IF(F7296=1,"",IF(Table!H7297="","",Table!H7297))</f>
        <v/>
      </c>
    </row>
    <row r="7297" spans="6:8" x14ac:dyDescent="0.25">
      <c r="F7297" s="4">
        <f>IF(Table!H7297="","",IF(COUNTIF(Table!$H$2:H7297,Table!H7298)&gt;0=TRUE,1,0))</f>
        <v>1</v>
      </c>
      <c r="G7297" s="4">
        <f t="shared" si="115"/>
        <v>20</v>
      </c>
      <c r="H7297" s="4" t="str">
        <f>IF(F7297=1,"",IF(Table!H7298="","",Table!H7298))</f>
        <v/>
      </c>
    </row>
    <row r="7298" spans="6:8" x14ac:dyDescent="0.25">
      <c r="F7298" s="4">
        <f>IF(Table!H7298="","",IF(COUNTIF(Table!$H$2:H7298,Table!H7299)&gt;0=TRUE,1,0))</f>
        <v>1</v>
      </c>
      <c r="G7298" s="4">
        <f t="shared" ref="G7298:G7361" si="116">IF(H7298&lt;&gt;"",G7297+1,G7297)</f>
        <v>20</v>
      </c>
      <c r="H7298" s="4" t="str">
        <f>IF(F7298=1,"",IF(Table!H7299="","",Table!H7299))</f>
        <v/>
      </c>
    </row>
    <row r="7299" spans="6:8" x14ac:dyDescent="0.25">
      <c r="F7299" s="4">
        <f>IF(Table!H7299="","",IF(COUNTIF(Table!$H$2:H7299,Table!H7300)&gt;0=TRUE,1,0))</f>
        <v>1</v>
      </c>
      <c r="G7299" s="4">
        <f t="shared" si="116"/>
        <v>20</v>
      </c>
      <c r="H7299" s="4" t="str">
        <f>IF(F7299=1,"",IF(Table!H7300="","",Table!H7300))</f>
        <v/>
      </c>
    </row>
    <row r="7300" spans="6:8" x14ac:dyDescent="0.25">
      <c r="F7300" s="4">
        <f>IF(Table!H7300="","",IF(COUNTIF(Table!$H$2:H7300,Table!H7301)&gt;0=TRUE,1,0))</f>
        <v>1</v>
      </c>
      <c r="G7300" s="4">
        <f t="shared" si="116"/>
        <v>20</v>
      </c>
      <c r="H7300" s="4" t="str">
        <f>IF(F7300=1,"",IF(Table!H7301="","",Table!H7301))</f>
        <v/>
      </c>
    </row>
    <row r="7301" spans="6:8" x14ac:dyDescent="0.25">
      <c r="F7301" s="4">
        <f>IF(Table!H7301="","",IF(COUNTIF(Table!$H$2:H7301,Table!H7302)&gt;0=TRUE,1,0))</f>
        <v>1</v>
      </c>
      <c r="G7301" s="4">
        <f t="shared" si="116"/>
        <v>20</v>
      </c>
      <c r="H7301" s="4" t="str">
        <f>IF(F7301=1,"",IF(Table!H7302="","",Table!H7302))</f>
        <v/>
      </c>
    </row>
    <row r="7302" spans="6:8" x14ac:dyDescent="0.25">
      <c r="F7302" s="4">
        <f>IF(Table!H7302="","",IF(COUNTIF(Table!$H$2:H7302,Table!H7303)&gt;0=TRUE,1,0))</f>
        <v>1</v>
      </c>
      <c r="G7302" s="4">
        <f t="shared" si="116"/>
        <v>20</v>
      </c>
      <c r="H7302" s="4" t="str">
        <f>IF(F7302=1,"",IF(Table!H7303="","",Table!H7303))</f>
        <v/>
      </c>
    </row>
    <row r="7303" spans="6:8" x14ac:dyDescent="0.25">
      <c r="F7303" s="4">
        <f>IF(Table!H7303="","",IF(COUNTIF(Table!$H$2:H7303,Table!H7304)&gt;0=TRUE,1,0))</f>
        <v>1</v>
      </c>
      <c r="G7303" s="4">
        <f t="shared" si="116"/>
        <v>20</v>
      </c>
      <c r="H7303" s="4" t="str">
        <f>IF(F7303=1,"",IF(Table!H7304="","",Table!H7304))</f>
        <v/>
      </c>
    </row>
    <row r="7304" spans="6:8" x14ac:dyDescent="0.25">
      <c r="F7304" s="4">
        <f>IF(Table!H7304="","",IF(COUNTIF(Table!$H$2:H7304,Table!H7305)&gt;0=TRUE,1,0))</f>
        <v>1</v>
      </c>
      <c r="G7304" s="4">
        <f t="shared" si="116"/>
        <v>20</v>
      </c>
      <c r="H7304" s="4" t="str">
        <f>IF(F7304=1,"",IF(Table!H7305="","",Table!H7305))</f>
        <v/>
      </c>
    </row>
    <row r="7305" spans="6:8" x14ac:dyDescent="0.25">
      <c r="F7305" s="4">
        <f>IF(Table!H7305="","",IF(COUNTIF(Table!$H$2:H7305,Table!H7306)&gt;0=TRUE,1,0))</f>
        <v>1</v>
      </c>
      <c r="G7305" s="4">
        <f t="shared" si="116"/>
        <v>20</v>
      </c>
      <c r="H7305" s="4" t="str">
        <f>IF(F7305=1,"",IF(Table!H7306="","",Table!H7306))</f>
        <v/>
      </c>
    </row>
    <row r="7306" spans="6:8" x14ac:dyDescent="0.25">
      <c r="F7306" s="4">
        <f>IF(Table!H7306="","",IF(COUNTIF(Table!$H$2:H7306,Table!H7307)&gt;0=TRUE,1,0))</f>
        <v>1</v>
      </c>
      <c r="G7306" s="4">
        <f t="shared" si="116"/>
        <v>20</v>
      </c>
      <c r="H7306" s="4" t="str">
        <f>IF(F7306=1,"",IF(Table!H7307="","",Table!H7307))</f>
        <v/>
      </c>
    </row>
    <row r="7307" spans="6:8" x14ac:dyDescent="0.25">
      <c r="F7307" s="4">
        <f>IF(Table!H7307="","",IF(COUNTIF(Table!$H$2:H7307,Table!H7308)&gt;0=TRUE,1,0))</f>
        <v>1</v>
      </c>
      <c r="G7307" s="4">
        <f t="shared" si="116"/>
        <v>20</v>
      </c>
      <c r="H7307" s="4" t="str">
        <f>IF(F7307=1,"",IF(Table!H7308="","",Table!H7308))</f>
        <v/>
      </c>
    </row>
    <row r="7308" spans="6:8" x14ac:dyDescent="0.25">
      <c r="F7308" s="4">
        <f>IF(Table!H7308="","",IF(COUNTIF(Table!$H$2:H7308,Table!H7309)&gt;0=TRUE,1,0))</f>
        <v>1</v>
      </c>
      <c r="G7308" s="4">
        <f t="shared" si="116"/>
        <v>20</v>
      </c>
      <c r="H7308" s="4" t="str">
        <f>IF(F7308=1,"",IF(Table!H7309="","",Table!H7309))</f>
        <v/>
      </c>
    </row>
    <row r="7309" spans="6:8" x14ac:dyDescent="0.25">
      <c r="F7309" s="4">
        <f>IF(Table!H7309="","",IF(COUNTIF(Table!$H$2:H7309,Table!H7310)&gt;0=TRUE,1,0))</f>
        <v>1</v>
      </c>
      <c r="G7309" s="4">
        <f t="shared" si="116"/>
        <v>20</v>
      </c>
      <c r="H7309" s="4" t="str">
        <f>IF(F7309=1,"",IF(Table!H7310="","",Table!H7310))</f>
        <v/>
      </c>
    </row>
    <row r="7310" spans="6:8" x14ac:dyDescent="0.25">
      <c r="F7310" s="4">
        <f>IF(Table!H7310="","",IF(COUNTIF(Table!$H$2:H7310,Table!H7311)&gt;0=TRUE,1,0))</f>
        <v>1</v>
      </c>
      <c r="G7310" s="4">
        <f t="shared" si="116"/>
        <v>20</v>
      </c>
      <c r="H7310" s="4" t="str">
        <f>IF(F7310=1,"",IF(Table!H7311="","",Table!H7311))</f>
        <v/>
      </c>
    </row>
    <row r="7311" spans="6:8" x14ac:dyDescent="0.25">
      <c r="F7311" s="4">
        <f>IF(Table!H7311="","",IF(COUNTIF(Table!$H$2:H7311,Table!H7312)&gt;0=TRUE,1,0))</f>
        <v>1</v>
      </c>
      <c r="G7311" s="4">
        <f t="shared" si="116"/>
        <v>20</v>
      </c>
      <c r="H7311" s="4" t="str">
        <f>IF(F7311=1,"",IF(Table!H7312="","",Table!H7312))</f>
        <v/>
      </c>
    </row>
    <row r="7312" spans="6:8" x14ac:dyDescent="0.25">
      <c r="F7312" s="4">
        <f>IF(Table!H7312="","",IF(COUNTIF(Table!$H$2:H7312,Table!H7313)&gt;0=TRUE,1,0))</f>
        <v>1</v>
      </c>
      <c r="G7312" s="4">
        <f t="shared" si="116"/>
        <v>20</v>
      </c>
      <c r="H7312" s="4" t="str">
        <f>IF(F7312=1,"",IF(Table!H7313="","",Table!H7313))</f>
        <v/>
      </c>
    </row>
    <row r="7313" spans="6:8" x14ac:dyDescent="0.25">
      <c r="F7313" s="4">
        <f>IF(Table!H7313="","",IF(COUNTIF(Table!$H$2:H7313,Table!H7314)&gt;0=TRUE,1,0))</f>
        <v>1</v>
      </c>
      <c r="G7313" s="4">
        <f t="shared" si="116"/>
        <v>20</v>
      </c>
      <c r="H7313" s="4" t="str">
        <f>IF(F7313=1,"",IF(Table!H7314="","",Table!H7314))</f>
        <v/>
      </c>
    </row>
    <row r="7314" spans="6:8" x14ac:dyDescent="0.25">
      <c r="F7314" s="4">
        <f>IF(Table!H7314="","",IF(COUNTIF(Table!$H$2:H7314,Table!H7315)&gt;0=TRUE,1,0))</f>
        <v>1</v>
      </c>
      <c r="G7314" s="4">
        <f t="shared" si="116"/>
        <v>20</v>
      </c>
      <c r="H7314" s="4" t="str">
        <f>IF(F7314=1,"",IF(Table!H7315="","",Table!H7315))</f>
        <v/>
      </c>
    </row>
    <row r="7315" spans="6:8" x14ac:dyDescent="0.25">
      <c r="F7315" s="4">
        <f>IF(Table!H7315="","",IF(COUNTIF(Table!$H$2:H7315,Table!H7316)&gt;0=TRUE,1,0))</f>
        <v>1</v>
      </c>
      <c r="G7315" s="4">
        <f t="shared" si="116"/>
        <v>20</v>
      </c>
      <c r="H7315" s="4" t="str">
        <f>IF(F7315=1,"",IF(Table!H7316="","",Table!H7316))</f>
        <v/>
      </c>
    </row>
    <row r="7316" spans="6:8" x14ac:dyDescent="0.25">
      <c r="F7316" s="4">
        <f>IF(Table!H7316="","",IF(COUNTIF(Table!$H$2:H7316,Table!H7317)&gt;0=TRUE,1,0))</f>
        <v>1</v>
      </c>
      <c r="G7316" s="4">
        <f t="shared" si="116"/>
        <v>20</v>
      </c>
      <c r="H7316" s="4" t="str">
        <f>IF(F7316=1,"",IF(Table!H7317="","",Table!H7317))</f>
        <v/>
      </c>
    </row>
    <row r="7317" spans="6:8" x14ac:dyDescent="0.25">
      <c r="F7317" s="4">
        <f>IF(Table!H7317="","",IF(COUNTIF(Table!$H$2:H7317,Table!H7318)&gt;0=TRUE,1,0))</f>
        <v>1</v>
      </c>
      <c r="G7317" s="4">
        <f t="shared" si="116"/>
        <v>20</v>
      </c>
      <c r="H7317" s="4" t="str">
        <f>IF(F7317=1,"",IF(Table!H7318="","",Table!H7318))</f>
        <v/>
      </c>
    </row>
    <row r="7318" spans="6:8" x14ac:dyDescent="0.25">
      <c r="F7318" s="4">
        <f>IF(Table!H7318="","",IF(COUNTIF(Table!$H$2:H7318,Table!H7319)&gt;0=TRUE,1,0))</f>
        <v>1</v>
      </c>
      <c r="G7318" s="4">
        <f t="shared" si="116"/>
        <v>20</v>
      </c>
      <c r="H7318" s="4" t="str">
        <f>IF(F7318=1,"",IF(Table!H7319="","",Table!H7319))</f>
        <v/>
      </c>
    </row>
    <row r="7319" spans="6:8" x14ac:dyDescent="0.25">
      <c r="F7319" s="4">
        <f>IF(Table!H7319="","",IF(COUNTIF(Table!$H$2:H7319,Table!H7320)&gt;0=TRUE,1,0))</f>
        <v>1</v>
      </c>
      <c r="G7319" s="4">
        <f t="shared" si="116"/>
        <v>20</v>
      </c>
      <c r="H7319" s="4" t="str">
        <f>IF(F7319=1,"",IF(Table!H7320="","",Table!H7320))</f>
        <v/>
      </c>
    </row>
    <row r="7320" spans="6:8" x14ac:dyDescent="0.25">
      <c r="F7320" s="4">
        <f>IF(Table!H7320="","",IF(COUNTIF(Table!$H$2:H7320,Table!H7321)&gt;0=TRUE,1,0))</f>
        <v>1</v>
      </c>
      <c r="G7320" s="4">
        <f t="shared" si="116"/>
        <v>20</v>
      </c>
      <c r="H7320" s="4" t="str">
        <f>IF(F7320=1,"",IF(Table!H7321="","",Table!H7321))</f>
        <v/>
      </c>
    </row>
    <row r="7321" spans="6:8" x14ac:dyDescent="0.25">
      <c r="F7321" s="4">
        <f>IF(Table!H7321="","",IF(COUNTIF(Table!$H$2:H7321,Table!H7322)&gt;0=TRUE,1,0))</f>
        <v>1</v>
      </c>
      <c r="G7321" s="4">
        <f t="shared" si="116"/>
        <v>20</v>
      </c>
      <c r="H7321" s="4" t="str">
        <f>IF(F7321=1,"",IF(Table!H7322="","",Table!H7322))</f>
        <v/>
      </c>
    </row>
    <row r="7322" spans="6:8" x14ac:dyDescent="0.25">
      <c r="F7322" s="4">
        <f>IF(Table!H7322="","",IF(COUNTIF(Table!$H$2:H7322,Table!H7323)&gt;0=TRUE,1,0))</f>
        <v>1</v>
      </c>
      <c r="G7322" s="4">
        <f t="shared" si="116"/>
        <v>20</v>
      </c>
      <c r="H7322" s="4" t="str">
        <f>IF(F7322=1,"",IF(Table!H7323="","",Table!H7323))</f>
        <v/>
      </c>
    </row>
    <row r="7323" spans="6:8" x14ac:dyDescent="0.25">
      <c r="F7323" s="4">
        <f>IF(Table!H7323="","",IF(COUNTIF(Table!$H$2:H7323,Table!H7324)&gt;0=TRUE,1,0))</f>
        <v>1</v>
      </c>
      <c r="G7323" s="4">
        <f t="shared" si="116"/>
        <v>20</v>
      </c>
      <c r="H7323" s="4" t="str">
        <f>IF(F7323=1,"",IF(Table!H7324="","",Table!H7324))</f>
        <v/>
      </c>
    </row>
    <row r="7324" spans="6:8" x14ac:dyDescent="0.25">
      <c r="F7324" s="4">
        <f>IF(Table!H7324="","",IF(COUNTIF(Table!$H$2:H7324,Table!H7325)&gt;0=TRUE,1,0))</f>
        <v>1</v>
      </c>
      <c r="G7324" s="4">
        <f t="shared" si="116"/>
        <v>20</v>
      </c>
      <c r="H7324" s="4" t="str">
        <f>IF(F7324=1,"",IF(Table!H7325="","",Table!H7325))</f>
        <v/>
      </c>
    </row>
    <row r="7325" spans="6:8" x14ac:dyDescent="0.25">
      <c r="F7325" s="4">
        <f>IF(Table!H7325="","",IF(COUNTIF(Table!$H$2:H7325,Table!H7326)&gt;0=TRUE,1,0))</f>
        <v>1</v>
      </c>
      <c r="G7325" s="4">
        <f t="shared" si="116"/>
        <v>20</v>
      </c>
      <c r="H7325" s="4" t="str">
        <f>IF(F7325=1,"",IF(Table!H7326="","",Table!H7326))</f>
        <v/>
      </c>
    </row>
    <row r="7326" spans="6:8" x14ac:dyDescent="0.25">
      <c r="F7326" s="4">
        <f>IF(Table!H7326="","",IF(COUNTIF(Table!$H$2:H7326,Table!H7327)&gt;0=TRUE,1,0))</f>
        <v>1</v>
      </c>
      <c r="G7326" s="4">
        <f t="shared" si="116"/>
        <v>20</v>
      </c>
      <c r="H7326" s="4" t="str">
        <f>IF(F7326=1,"",IF(Table!H7327="","",Table!H7327))</f>
        <v/>
      </c>
    </row>
    <row r="7327" spans="6:8" x14ac:dyDescent="0.25">
      <c r="F7327" s="4">
        <f>IF(Table!H7327="","",IF(COUNTIF(Table!$H$2:H7327,Table!H7328)&gt;0=TRUE,1,0))</f>
        <v>1</v>
      </c>
      <c r="G7327" s="4">
        <f t="shared" si="116"/>
        <v>20</v>
      </c>
      <c r="H7327" s="4" t="str">
        <f>IF(F7327=1,"",IF(Table!H7328="","",Table!H7328))</f>
        <v/>
      </c>
    </row>
    <row r="7328" spans="6:8" x14ac:dyDescent="0.25">
      <c r="F7328" s="4">
        <f>IF(Table!H7328="","",IF(COUNTIF(Table!$H$2:H7328,Table!H7329)&gt;0=TRUE,1,0))</f>
        <v>1</v>
      </c>
      <c r="G7328" s="4">
        <f t="shared" si="116"/>
        <v>20</v>
      </c>
      <c r="H7328" s="4" t="str">
        <f>IF(F7328=1,"",IF(Table!H7329="","",Table!H7329))</f>
        <v/>
      </c>
    </row>
    <row r="7329" spans="6:8" x14ac:dyDescent="0.25">
      <c r="F7329" s="4">
        <f>IF(Table!H7329="","",IF(COUNTIF(Table!$H$2:H7329,Table!H7330)&gt;0=TRUE,1,0))</f>
        <v>1</v>
      </c>
      <c r="G7329" s="4">
        <f t="shared" si="116"/>
        <v>20</v>
      </c>
      <c r="H7329" s="4" t="str">
        <f>IF(F7329=1,"",IF(Table!H7330="","",Table!H7330))</f>
        <v/>
      </c>
    </row>
    <row r="7330" spans="6:8" x14ac:dyDescent="0.25">
      <c r="F7330" s="4">
        <f>IF(Table!H7330="","",IF(COUNTIF(Table!$H$2:H7330,Table!H7331)&gt;0=TRUE,1,0))</f>
        <v>1</v>
      </c>
      <c r="G7330" s="4">
        <f t="shared" si="116"/>
        <v>20</v>
      </c>
      <c r="H7330" s="4" t="str">
        <f>IF(F7330=1,"",IF(Table!H7331="","",Table!H7331))</f>
        <v/>
      </c>
    </row>
    <row r="7331" spans="6:8" x14ac:dyDescent="0.25">
      <c r="F7331" s="4">
        <f>IF(Table!H7331="","",IF(COUNTIF(Table!$H$2:H7331,Table!H7332)&gt;0=TRUE,1,0))</f>
        <v>1</v>
      </c>
      <c r="G7331" s="4">
        <f t="shared" si="116"/>
        <v>20</v>
      </c>
      <c r="H7331" s="4" t="str">
        <f>IF(F7331=1,"",IF(Table!H7332="","",Table!H7332))</f>
        <v/>
      </c>
    </row>
    <row r="7332" spans="6:8" x14ac:dyDescent="0.25">
      <c r="F7332" s="4">
        <f>IF(Table!H7332="","",IF(COUNTIF(Table!$H$2:H7332,Table!H7333)&gt;0=TRUE,1,0))</f>
        <v>1</v>
      </c>
      <c r="G7332" s="4">
        <f t="shared" si="116"/>
        <v>20</v>
      </c>
      <c r="H7332" s="4" t="str">
        <f>IF(F7332=1,"",IF(Table!H7333="","",Table!H7333))</f>
        <v/>
      </c>
    </row>
    <row r="7333" spans="6:8" x14ac:dyDescent="0.25">
      <c r="F7333" s="4">
        <f>IF(Table!H7333="","",IF(COUNTIF(Table!$H$2:H7333,Table!H7334)&gt;0=TRUE,1,0))</f>
        <v>1</v>
      </c>
      <c r="G7333" s="4">
        <f t="shared" si="116"/>
        <v>20</v>
      </c>
      <c r="H7333" s="4" t="str">
        <f>IF(F7333=1,"",IF(Table!H7334="","",Table!H7334))</f>
        <v/>
      </c>
    </row>
    <row r="7334" spans="6:8" x14ac:dyDescent="0.25">
      <c r="F7334" s="4">
        <f>IF(Table!H7334="","",IF(COUNTIF(Table!$H$2:H7334,Table!H7335)&gt;0=TRUE,1,0))</f>
        <v>1</v>
      </c>
      <c r="G7334" s="4">
        <f t="shared" si="116"/>
        <v>20</v>
      </c>
      <c r="H7334" s="4" t="str">
        <f>IF(F7334=1,"",IF(Table!H7335="","",Table!H7335))</f>
        <v/>
      </c>
    </row>
    <row r="7335" spans="6:8" x14ac:dyDescent="0.25">
      <c r="F7335" s="4">
        <f>IF(Table!H7335="","",IF(COUNTIF(Table!$H$2:H7335,Table!H7336)&gt;0=TRUE,1,0))</f>
        <v>1</v>
      </c>
      <c r="G7335" s="4">
        <f t="shared" si="116"/>
        <v>20</v>
      </c>
      <c r="H7335" s="4" t="str">
        <f>IF(F7335=1,"",IF(Table!H7336="","",Table!H7336))</f>
        <v/>
      </c>
    </row>
    <row r="7336" spans="6:8" x14ac:dyDescent="0.25">
      <c r="F7336" s="4">
        <f>IF(Table!H7336="","",IF(COUNTIF(Table!$H$2:H7336,Table!H7337)&gt;0=TRUE,1,0))</f>
        <v>1</v>
      </c>
      <c r="G7336" s="4">
        <f t="shared" si="116"/>
        <v>20</v>
      </c>
      <c r="H7336" s="4" t="str">
        <f>IF(F7336=1,"",IF(Table!H7337="","",Table!H7337))</f>
        <v/>
      </c>
    </row>
    <row r="7337" spans="6:8" x14ac:dyDescent="0.25">
      <c r="F7337" s="4">
        <f>IF(Table!H7337="","",IF(COUNTIF(Table!$H$2:H7337,Table!H7338)&gt;0=TRUE,1,0))</f>
        <v>1</v>
      </c>
      <c r="G7337" s="4">
        <f t="shared" si="116"/>
        <v>20</v>
      </c>
      <c r="H7337" s="4" t="str">
        <f>IF(F7337=1,"",IF(Table!H7338="","",Table!H7338))</f>
        <v/>
      </c>
    </row>
    <row r="7338" spans="6:8" x14ac:dyDescent="0.25">
      <c r="F7338" s="4">
        <f>IF(Table!H7338="","",IF(COUNTIF(Table!$H$2:H7338,Table!H7339)&gt;0=TRUE,1,0))</f>
        <v>1</v>
      </c>
      <c r="G7338" s="4">
        <f t="shared" si="116"/>
        <v>20</v>
      </c>
      <c r="H7338" s="4" t="str">
        <f>IF(F7338=1,"",IF(Table!H7339="","",Table!H7339))</f>
        <v/>
      </c>
    </row>
    <row r="7339" spans="6:8" x14ac:dyDescent="0.25">
      <c r="F7339" s="4">
        <f>IF(Table!H7339="","",IF(COUNTIF(Table!$H$2:H7339,Table!H7340)&gt;0=TRUE,1,0))</f>
        <v>1</v>
      </c>
      <c r="G7339" s="4">
        <f t="shared" si="116"/>
        <v>20</v>
      </c>
      <c r="H7339" s="4" t="str">
        <f>IF(F7339=1,"",IF(Table!H7340="","",Table!H7340))</f>
        <v/>
      </c>
    </row>
    <row r="7340" spans="6:8" x14ac:dyDescent="0.25">
      <c r="F7340" s="4">
        <f>IF(Table!H7340="","",IF(COUNTIF(Table!$H$2:H7340,Table!H7341)&gt;0=TRUE,1,0))</f>
        <v>1</v>
      </c>
      <c r="G7340" s="4">
        <f t="shared" si="116"/>
        <v>20</v>
      </c>
      <c r="H7340" s="4" t="str">
        <f>IF(F7340=1,"",IF(Table!H7341="","",Table!H7341))</f>
        <v/>
      </c>
    </row>
    <row r="7341" spans="6:8" x14ac:dyDescent="0.25">
      <c r="F7341" s="4">
        <f>IF(Table!H7341="","",IF(COUNTIF(Table!$H$2:H7341,Table!H7342)&gt;0=TRUE,1,0))</f>
        <v>1</v>
      </c>
      <c r="G7341" s="4">
        <f t="shared" si="116"/>
        <v>20</v>
      </c>
      <c r="H7341" s="4" t="str">
        <f>IF(F7341=1,"",IF(Table!H7342="","",Table!H7342))</f>
        <v/>
      </c>
    </row>
    <row r="7342" spans="6:8" x14ac:dyDescent="0.25">
      <c r="F7342" s="4">
        <f>IF(Table!H7342="","",IF(COUNTIF(Table!$H$2:H7342,Table!H7343)&gt;0=TRUE,1,0))</f>
        <v>1</v>
      </c>
      <c r="G7342" s="4">
        <f t="shared" si="116"/>
        <v>20</v>
      </c>
      <c r="H7342" s="4" t="str">
        <f>IF(F7342=1,"",IF(Table!H7343="","",Table!H7343))</f>
        <v/>
      </c>
    </row>
    <row r="7343" spans="6:8" x14ac:dyDescent="0.25">
      <c r="F7343" s="4">
        <f>IF(Table!H7343="","",IF(COUNTIF(Table!$H$2:H7343,Table!H7344)&gt;0=TRUE,1,0))</f>
        <v>1</v>
      </c>
      <c r="G7343" s="4">
        <f t="shared" si="116"/>
        <v>20</v>
      </c>
      <c r="H7343" s="4" t="str">
        <f>IF(F7343=1,"",IF(Table!H7344="","",Table!H7344))</f>
        <v/>
      </c>
    </row>
    <row r="7344" spans="6:8" x14ac:dyDescent="0.25">
      <c r="F7344" s="4">
        <f>IF(Table!H7344="","",IF(COUNTIF(Table!$H$2:H7344,Table!H7345)&gt;0=TRUE,1,0))</f>
        <v>1</v>
      </c>
      <c r="G7344" s="4">
        <f t="shared" si="116"/>
        <v>20</v>
      </c>
      <c r="H7344" s="4" t="str">
        <f>IF(F7344=1,"",IF(Table!H7345="","",Table!H7345))</f>
        <v/>
      </c>
    </row>
    <row r="7345" spans="6:8" x14ac:dyDescent="0.25">
      <c r="F7345" s="4">
        <f>IF(Table!H7345="","",IF(COUNTIF(Table!$H$2:H7345,Table!H7346)&gt;0=TRUE,1,0))</f>
        <v>1</v>
      </c>
      <c r="G7345" s="4">
        <f t="shared" si="116"/>
        <v>20</v>
      </c>
      <c r="H7345" s="4" t="str">
        <f>IF(F7345=1,"",IF(Table!H7346="","",Table!H7346))</f>
        <v/>
      </c>
    </row>
    <row r="7346" spans="6:8" x14ac:dyDescent="0.25">
      <c r="F7346" s="4">
        <f>IF(Table!H7346="","",IF(COUNTIF(Table!$H$2:H7346,Table!H7347)&gt;0=TRUE,1,0))</f>
        <v>1</v>
      </c>
      <c r="G7346" s="4">
        <f t="shared" si="116"/>
        <v>20</v>
      </c>
      <c r="H7346" s="4" t="str">
        <f>IF(F7346=1,"",IF(Table!H7347="","",Table!H7347))</f>
        <v/>
      </c>
    </row>
    <row r="7347" spans="6:8" x14ac:dyDescent="0.25">
      <c r="F7347" s="4">
        <f>IF(Table!H7347="","",IF(COUNTIF(Table!$H$2:H7347,Table!H7348)&gt;0=TRUE,1,0))</f>
        <v>1</v>
      </c>
      <c r="G7347" s="4">
        <f t="shared" si="116"/>
        <v>20</v>
      </c>
      <c r="H7347" s="4" t="str">
        <f>IF(F7347=1,"",IF(Table!H7348="","",Table!H7348))</f>
        <v/>
      </c>
    </row>
    <row r="7348" spans="6:8" x14ac:dyDescent="0.25">
      <c r="F7348" s="4">
        <f>IF(Table!H7348="","",IF(COUNTIF(Table!$H$2:H7348,Table!H7349)&gt;0=TRUE,1,0))</f>
        <v>1</v>
      </c>
      <c r="G7348" s="4">
        <f t="shared" si="116"/>
        <v>20</v>
      </c>
      <c r="H7348" s="4" t="str">
        <f>IF(F7348=1,"",IF(Table!H7349="","",Table!H7349))</f>
        <v/>
      </c>
    </row>
    <row r="7349" spans="6:8" x14ac:dyDescent="0.25">
      <c r="F7349" s="4">
        <f>IF(Table!H7349="","",IF(COUNTIF(Table!$H$2:H7349,Table!H7350)&gt;0=TRUE,1,0))</f>
        <v>1</v>
      </c>
      <c r="G7349" s="4">
        <f t="shared" si="116"/>
        <v>20</v>
      </c>
      <c r="H7349" s="4" t="str">
        <f>IF(F7349=1,"",IF(Table!H7350="","",Table!H7350))</f>
        <v/>
      </c>
    </row>
    <row r="7350" spans="6:8" x14ac:dyDescent="0.25">
      <c r="F7350" s="4">
        <f>IF(Table!H7350="","",IF(COUNTIF(Table!$H$2:H7350,Table!H7351)&gt;0=TRUE,1,0))</f>
        <v>1</v>
      </c>
      <c r="G7350" s="4">
        <f t="shared" si="116"/>
        <v>20</v>
      </c>
      <c r="H7350" s="4" t="str">
        <f>IF(F7350=1,"",IF(Table!H7351="","",Table!H7351))</f>
        <v/>
      </c>
    </row>
    <row r="7351" spans="6:8" x14ac:dyDescent="0.25">
      <c r="F7351" s="4">
        <f>IF(Table!H7351="","",IF(COUNTIF(Table!$H$2:H7351,Table!H7352)&gt;0=TRUE,1,0))</f>
        <v>1</v>
      </c>
      <c r="G7351" s="4">
        <f t="shared" si="116"/>
        <v>20</v>
      </c>
      <c r="H7351" s="4" t="str">
        <f>IF(F7351=1,"",IF(Table!H7352="","",Table!H7352))</f>
        <v/>
      </c>
    </row>
    <row r="7352" spans="6:8" x14ac:dyDescent="0.25">
      <c r="F7352" s="4">
        <f>IF(Table!H7352="","",IF(COUNTIF(Table!$H$2:H7352,Table!H7353)&gt;0=TRUE,1,0))</f>
        <v>1</v>
      </c>
      <c r="G7352" s="4">
        <f t="shared" si="116"/>
        <v>20</v>
      </c>
      <c r="H7352" s="4" t="str">
        <f>IF(F7352=1,"",IF(Table!H7353="","",Table!H7353))</f>
        <v/>
      </c>
    </row>
    <row r="7353" spans="6:8" x14ac:dyDescent="0.25">
      <c r="F7353" s="4">
        <f>IF(Table!H7353="","",IF(COUNTIF(Table!$H$2:H7353,Table!H7354)&gt;0=TRUE,1,0))</f>
        <v>1</v>
      </c>
      <c r="G7353" s="4">
        <f t="shared" si="116"/>
        <v>20</v>
      </c>
      <c r="H7353" s="4" t="str">
        <f>IF(F7353=1,"",IF(Table!H7354="","",Table!H7354))</f>
        <v/>
      </c>
    </row>
    <row r="7354" spans="6:8" x14ac:dyDescent="0.25">
      <c r="F7354" s="4">
        <f>IF(Table!H7354="","",IF(COUNTIF(Table!$H$2:H7354,Table!H7355)&gt;0=TRUE,1,0))</f>
        <v>1</v>
      </c>
      <c r="G7354" s="4">
        <f t="shared" si="116"/>
        <v>20</v>
      </c>
      <c r="H7354" s="4" t="str">
        <f>IF(F7354=1,"",IF(Table!H7355="","",Table!H7355))</f>
        <v/>
      </c>
    </row>
    <row r="7355" spans="6:8" x14ac:dyDescent="0.25">
      <c r="F7355" s="4">
        <f>IF(Table!H7355="","",IF(COUNTIF(Table!$H$2:H7355,Table!H7356)&gt;0=TRUE,1,0))</f>
        <v>1</v>
      </c>
      <c r="G7355" s="4">
        <f t="shared" si="116"/>
        <v>20</v>
      </c>
      <c r="H7355" s="4" t="str">
        <f>IF(F7355=1,"",IF(Table!H7356="","",Table!H7356))</f>
        <v/>
      </c>
    </row>
    <row r="7356" spans="6:8" x14ac:dyDescent="0.25">
      <c r="F7356" s="4">
        <f>IF(Table!H7356="","",IF(COUNTIF(Table!$H$2:H7356,Table!H7357)&gt;0=TRUE,1,0))</f>
        <v>1</v>
      </c>
      <c r="G7356" s="4">
        <f t="shared" si="116"/>
        <v>20</v>
      </c>
      <c r="H7356" s="4" t="str">
        <f>IF(F7356=1,"",IF(Table!H7357="","",Table!H7357))</f>
        <v/>
      </c>
    </row>
    <row r="7357" spans="6:8" x14ac:dyDescent="0.25">
      <c r="F7357" s="4">
        <f>IF(Table!H7357="","",IF(COUNTIF(Table!$H$2:H7357,Table!H7358)&gt;0=TRUE,1,0))</f>
        <v>1</v>
      </c>
      <c r="G7357" s="4">
        <f t="shared" si="116"/>
        <v>20</v>
      </c>
      <c r="H7357" s="4" t="str">
        <f>IF(F7357=1,"",IF(Table!H7358="","",Table!H7358))</f>
        <v/>
      </c>
    </row>
    <row r="7358" spans="6:8" x14ac:dyDescent="0.25">
      <c r="F7358" s="4">
        <f>IF(Table!H7358="","",IF(COUNTIF(Table!$H$2:H7358,Table!H7359)&gt;0=TRUE,1,0))</f>
        <v>1</v>
      </c>
      <c r="G7358" s="4">
        <f t="shared" si="116"/>
        <v>20</v>
      </c>
      <c r="H7358" s="4" t="str">
        <f>IF(F7358=1,"",IF(Table!H7359="","",Table!H7359))</f>
        <v/>
      </c>
    </row>
    <row r="7359" spans="6:8" x14ac:dyDescent="0.25">
      <c r="F7359" s="4">
        <f>IF(Table!H7359="","",IF(COUNTIF(Table!$H$2:H7359,Table!H7360)&gt;0=TRUE,1,0))</f>
        <v>1</v>
      </c>
      <c r="G7359" s="4">
        <f t="shared" si="116"/>
        <v>20</v>
      </c>
      <c r="H7359" s="4" t="str">
        <f>IF(F7359=1,"",IF(Table!H7360="","",Table!H7360))</f>
        <v/>
      </c>
    </row>
    <row r="7360" spans="6:8" x14ac:dyDescent="0.25">
      <c r="F7360" s="4">
        <f>IF(Table!H7360="","",IF(COUNTIF(Table!$H$2:H7360,Table!H7361)&gt;0=TRUE,1,0))</f>
        <v>1</v>
      </c>
      <c r="G7360" s="4">
        <f t="shared" si="116"/>
        <v>20</v>
      </c>
      <c r="H7360" s="4" t="str">
        <f>IF(F7360=1,"",IF(Table!H7361="","",Table!H7361))</f>
        <v/>
      </c>
    </row>
    <row r="7361" spans="6:8" x14ac:dyDescent="0.25">
      <c r="F7361" s="4">
        <f>IF(Table!H7361="","",IF(COUNTIF(Table!$H$2:H7361,Table!H7362)&gt;0=TRUE,1,0))</f>
        <v>1</v>
      </c>
      <c r="G7361" s="4">
        <f t="shared" si="116"/>
        <v>20</v>
      </c>
      <c r="H7361" s="4" t="str">
        <f>IF(F7361=1,"",IF(Table!H7362="","",Table!H7362))</f>
        <v/>
      </c>
    </row>
    <row r="7362" spans="6:8" x14ac:dyDescent="0.25">
      <c r="F7362" s="4">
        <f>IF(Table!H7362="","",IF(COUNTIF(Table!$H$2:H7362,Table!H7363)&gt;0=TRUE,1,0))</f>
        <v>1</v>
      </c>
      <c r="G7362" s="4">
        <f t="shared" ref="G7362:G7425" si="117">IF(H7362&lt;&gt;"",G7361+1,G7361)</f>
        <v>20</v>
      </c>
      <c r="H7362" s="4" t="str">
        <f>IF(F7362=1,"",IF(Table!H7363="","",Table!H7363))</f>
        <v/>
      </c>
    </row>
    <row r="7363" spans="6:8" x14ac:dyDescent="0.25">
      <c r="F7363" s="4">
        <f>IF(Table!H7363="","",IF(COUNTIF(Table!$H$2:H7363,Table!H7364)&gt;0=TRUE,1,0))</f>
        <v>1</v>
      </c>
      <c r="G7363" s="4">
        <f t="shared" si="117"/>
        <v>20</v>
      </c>
      <c r="H7363" s="4" t="str">
        <f>IF(F7363=1,"",IF(Table!H7364="","",Table!H7364))</f>
        <v/>
      </c>
    </row>
    <row r="7364" spans="6:8" x14ac:dyDescent="0.25">
      <c r="F7364" s="4">
        <f>IF(Table!H7364="","",IF(COUNTIF(Table!$H$2:H7364,Table!H7365)&gt;0=TRUE,1,0))</f>
        <v>1</v>
      </c>
      <c r="G7364" s="4">
        <f t="shared" si="117"/>
        <v>20</v>
      </c>
      <c r="H7364" s="4" t="str">
        <f>IF(F7364=1,"",IF(Table!H7365="","",Table!H7365))</f>
        <v/>
      </c>
    </row>
    <row r="7365" spans="6:8" x14ac:dyDescent="0.25">
      <c r="F7365" s="4">
        <f>IF(Table!H7365="","",IF(COUNTIF(Table!$H$2:H7365,Table!H7366)&gt;0=TRUE,1,0))</f>
        <v>1</v>
      </c>
      <c r="G7365" s="4">
        <f t="shared" si="117"/>
        <v>20</v>
      </c>
      <c r="H7365" s="4" t="str">
        <f>IF(F7365=1,"",IF(Table!H7366="","",Table!H7366))</f>
        <v/>
      </c>
    </row>
    <row r="7366" spans="6:8" x14ac:dyDescent="0.25">
      <c r="F7366" s="4">
        <f>IF(Table!H7366="","",IF(COUNTIF(Table!$H$2:H7366,Table!H7367)&gt;0=TRUE,1,0))</f>
        <v>1</v>
      </c>
      <c r="G7366" s="4">
        <f t="shared" si="117"/>
        <v>20</v>
      </c>
      <c r="H7366" s="4" t="str">
        <f>IF(F7366=1,"",IF(Table!H7367="","",Table!H7367))</f>
        <v/>
      </c>
    </row>
    <row r="7367" spans="6:8" x14ac:dyDescent="0.25">
      <c r="F7367" s="4">
        <f>IF(Table!H7367="","",IF(COUNTIF(Table!$H$2:H7367,Table!H7368)&gt;0=TRUE,1,0))</f>
        <v>1</v>
      </c>
      <c r="G7367" s="4">
        <f t="shared" si="117"/>
        <v>20</v>
      </c>
      <c r="H7367" s="4" t="str">
        <f>IF(F7367=1,"",IF(Table!H7368="","",Table!H7368))</f>
        <v/>
      </c>
    </row>
    <row r="7368" spans="6:8" x14ac:dyDescent="0.25">
      <c r="F7368" s="4">
        <f>IF(Table!H7368="","",IF(COUNTIF(Table!$H$2:H7368,Table!H7369)&gt;0=TRUE,1,0))</f>
        <v>1</v>
      </c>
      <c r="G7368" s="4">
        <f t="shared" si="117"/>
        <v>20</v>
      </c>
      <c r="H7368" s="4" t="str">
        <f>IF(F7368=1,"",IF(Table!H7369="","",Table!H7369))</f>
        <v/>
      </c>
    </row>
    <row r="7369" spans="6:8" x14ac:dyDescent="0.25">
      <c r="F7369" s="4">
        <f>IF(Table!H7369="","",IF(COUNTIF(Table!$H$2:H7369,Table!H7370)&gt;0=TRUE,1,0))</f>
        <v>1</v>
      </c>
      <c r="G7369" s="4">
        <f t="shared" si="117"/>
        <v>20</v>
      </c>
      <c r="H7369" s="4" t="str">
        <f>IF(F7369=1,"",IF(Table!H7370="","",Table!H7370))</f>
        <v/>
      </c>
    </row>
    <row r="7370" spans="6:8" x14ac:dyDescent="0.25">
      <c r="F7370" s="4">
        <f>IF(Table!H7370="","",IF(COUNTIF(Table!$H$2:H7370,Table!H7371)&gt;0=TRUE,1,0))</f>
        <v>1</v>
      </c>
      <c r="G7370" s="4">
        <f t="shared" si="117"/>
        <v>20</v>
      </c>
      <c r="H7370" s="4" t="str">
        <f>IF(F7370=1,"",IF(Table!H7371="","",Table!H7371))</f>
        <v/>
      </c>
    </row>
    <row r="7371" spans="6:8" x14ac:dyDescent="0.25">
      <c r="F7371" s="4">
        <f>IF(Table!H7371="","",IF(COUNTIF(Table!$H$2:H7371,Table!H7372)&gt;0=TRUE,1,0))</f>
        <v>1</v>
      </c>
      <c r="G7371" s="4">
        <f t="shared" si="117"/>
        <v>20</v>
      </c>
      <c r="H7371" s="4" t="str">
        <f>IF(F7371=1,"",IF(Table!H7372="","",Table!H7372))</f>
        <v/>
      </c>
    </row>
    <row r="7372" spans="6:8" x14ac:dyDescent="0.25">
      <c r="F7372" s="4">
        <f>IF(Table!H7372="","",IF(COUNTIF(Table!$H$2:H7372,Table!H7373)&gt;0=TRUE,1,0))</f>
        <v>1</v>
      </c>
      <c r="G7372" s="4">
        <f t="shared" si="117"/>
        <v>20</v>
      </c>
      <c r="H7372" s="4" t="str">
        <f>IF(F7372=1,"",IF(Table!H7373="","",Table!H7373))</f>
        <v/>
      </c>
    </row>
    <row r="7373" spans="6:8" x14ac:dyDescent="0.25">
      <c r="F7373" s="4">
        <f>IF(Table!H7373="","",IF(COUNTIF(Table!$H$2:H7373,Table!H7374)&gt;0=TRUE,1,0))</f>
        <v>1</v>
      </c>
      <c r="G7373" s="4">
        <f t="shared" si="117"/>
        <v>20</v>
      </c>
      <c r="H7373" s="4" t="str">
        <f>IF(F7373=1,"",IF(Table!H7374="","",Table!H7374))</f>
        <v/>
      </c>
    </row>
    <row r="7374" spans="6:8" x14ac:dyDescent="0.25">
      <c r="F7374" s="4">
        <f>IF(Table!H7374="","",IF(COUNTIF(Table!$H$2:H7374,Table!H7375)&gt;0=TRUE,1,0))</f>
        <v>1</v>
      </c>
      <c r="G7374" s="4">
        <f t="shared" si="117"/>
        <v>20</v>
      </c>
      <c r="H7374" s="4" t="str">
        <f>IF(F7374=1,"",IF(Table!H7375="","",Table!H7375))</f>
        <v/>
      </c>
    </row>
    <row r="7375" spans="6:8" x14ac:dyDescent="0.25">
      <c r="F7375" s="4">
        <f>IF(Table!H7375="","",IF(COUNTIF(Table!$H$2:H7375,Table!H7376)&gt;0=TRUE,1,0))</f>
        <v>1</v>
      </c>
      <c r="G7375" s="4">
        <f t="shared" si="117"/>
        <v>20</v>
      </c>
      <c r="H7375" s="4" t="str">
        <f>IF(F7375=1,"",IF(Table!H7376="","",Table!H7376))</f>
        <v/>
      </c>
    </row>
    <row r="7376" spans="6:8" x14ac:dyDescent="0.25">
      <c r="F7376" s="4">
        <f>IF(Table!H7376="","",IF(COUNTIF(Table!$H$2:H7376,Table!H7377)&gt;0=TRUE,1,0))</f>
        <v>1</v>
      </c>
      <c r="G7376" s="4">
        <f t="shared" si="117"/>
        <v>20</v>
      </c>
      <c r="H7376" s="4" t="str">
        <f>IF(F7376=1,"",IF(Table!H7377="","",Table!H7377))</f>
        <v/>
      </c>
    </row>
    <row r="7377" spans="6:8" x14ac:dyDescent="0.25">
      <c r="F7377" s="4">
        <f>IF(Table!H7377="","",IF(COUNTIF(Table!$H$2:H7377,Table!H7378)&gt;0=TRUE,1,0))</f>
        <v>1</v>
      </c>
      <c r="G7377" s="4">
        <f t="shared" si="117"/>
        <v>20</v>
      </c>
      <c r="H7377" s="4" t="str">
        <f>IF(F7377=1,"",IF(Table!H7378="","",Table!H7378))</f>
        <v/>
      </c>
    </row>
    <row r="7378" spans="6:8" x14ac:dyDescent="0.25">
      <c r="F7378" s="4">
        <f>IF(Table!H7378="","",IF(COUNTIF(Table!$H$2:H7378,Table!H7379)&gt;0=TRUE,1,0))</f>
        <v>1</v>
      </c>
      <c r="G7378" s="4">
        <f t="shared" si="117"/>
        <v>20</v>
      </c>
      <c r="H7378" s="4" t="str">
        <f>IF(F7378=1,"",IF(Table!H7379="","",Table!H7379))</f>
        <v/>
      </c>
    </row>
    <row r="7379" spans="6:8" x14ac:dyDescent="0.25">
      <c r="F7379" s="4">
        <f>IF(Table!H7379="","",IF(COUNTIF(Table!$H$2:H7379,Table!H7380)&gt;0=TRUE,1,0))</f>
        <v>1</v>
      </c>
      <c r="G7379" s="4">
        <f t="shared" si="117"/>
        <v>20</v>
      </c>
      <c r="H7379" s="4" t="str">
        <f>IF(F7379=1,"",IF(Table!H7380="","",Table!H7380))</f>
        <v/>
      </c>
    </row>
    <row r="7380" spans="6:8" x14ac:dyDescent="0.25">
      <c r="F7380" s="4">
        <f>IF(Table!H7380="","",IF(COUNTIF(Table!$H$2:H7380,Table!H7381)&gt;0=TRUE,1,0))</f>
        <v>1</v>
      </c>
      <c r="G7380" s="4">
        <f t="shared" si="117"/>
        <v>20</v>
      </c>
      <c r="H7380" s="4" t="str">
        <f>IF(F7380=1,"",IF(Table!H7381="","",Table!H7381))</f>
        <v/>
      </c>
    </row>
    <row r="7381" spans="6:8" x14ac:dyDescent="0.25">
      <c r="F7381" s="4">
        <f>IF(Table!H7381="","",IF(COUNTIF(Table!$H$2:H7381,Table!H7382)&gt;0=TRUE,1,0))</f>
        <v>1</v>
      </c>
      <c r="G7381" s="4">
        <f t="shared" si="117"/>
        <v>20</v>
      </c>
      <c r="H7381" s="4" t="str">
        <f>IF(F7381=1,"",IF(Table!H7382="","",Table!H7382))</f>
        <v/>
      </c>
    </row>
    <row r="7382" spans="6:8" x14ac:dyDescent="0.25">
      <c r="F7382" s="4">
        <f>IF(Table!H7382="","",IF(COUNTIF(Table!$H$2:H7382,Table!H7383)&gt;0=TRUE,1,0))</f>
        <v>1</v>
      </c>
      <c r="G7382" s="4">
        <f t="shared" si="117"/>
        <v>20</v>
      </c>
      <c r="H7382" s="4" t="str">
        <f>IF(F7382=1,"",IF(Table!H7383="","",Table!H7383))</f>
        <v/>
      </c>
    </row>
    <row r="7383" spans="6:8" x14ac:dyDescent="0.25">
      <c r="F7383" s="4">
        <f>IF(Table!H7383="","",IF(COUNTIF(Table!$H$2:H7383,Table!H7384)&gt;0=TRUE,1,0))</f>
        <v>1</v>
      </c>
      <c r="G7383" s="4">
        <f t="shared" si="117"/>
        <v>20</v>
      </c>
      <c r="H7383" s="4" t="str">
        <f>IF(F7383=1,"",IF(Table!H7384="","",Table!H7384))</f>
        <v/>
      </c>
    </row>
    <row r="7384" spans="6:8" x14ac:dyDescent="0.25">
      <c r="F7384" s="4">
        <f>IF(Table!H7384="","",IF(COUNTIF(Table!$H$2:H7384,Table!H7385)&gt;0=TRUE,1,0))</f>
        <v>1</v>
      </c>
      <c r="G7384" s="4">
        <f t="shared" si="117"/>
        <v>20</v>
      </c>
      <c r="H7384" s="4" t="str">
        <f>IF(F7384=1,"",IF(Table!H7385="","",Table!H7385))</f>
        <v/>
      </c>
    </row>
    <row r="7385" spans="6:8" x14ac:dyDescent="0.25">
      <c r="F7385" s="4">
        <f>IF(Table!H7385="","",IF(COUNTIF(Table!$H$2:H7385,Table!H7386)&gt;0=TRUE,1,0))</f>
        <v>1</v>
      </c>
      <c r="G7385" s="4">
        <f t="shared" si="117"/>
        <v>20</v>
      </c>
      <c r="H7385" s="4" t="str">
        <f>IF(F7385=1,"",IF(Table!H7386="","",Table!H7386))</f>
        <v/>
      </c>
    </row>
    <row r="7386" spans="6:8" x14ac:dyDescent="0.25">
      <c r="F7386" s="4">
        <f>IF(Table!H7386="","",IF(COUNTIF(Table!$H$2:H7386,Table!H7387)&gt;0=TRUE,1,0))</f>
        <v>1</v>
      </c>
      <c r="G7386" s="4">
        <f t="shared" si="117"/>
        <v>20</v>
      </c>
      <c r="H7386" s="4" t="str">
        <f>IF(F7386=1,"",IF(Table!H7387="","",Table!H7387))</f>
        <v/>
      </c>
    </row>
    <row r="7387" spans="6:8" x14ac:dyDescent="0.25">
      <c r="F7387" s="4">
        <f>IF(Table!H7387="","",IF(COUNTIF(Table!$H$2:H7387,Table!H7388)&gt;0=TRUE,1,0))</f>
        <v>1</v>
      </c>
      <c r="G7387" s="4">
        <f t="shared" si="117"/>
        <v>20</v>
      </c>
      <c r="H7387" s="4" t="str">
        <f>IF(F7387=1,"",IF(Table!H7388="","",Table!H7388))</f>
        <v/>
      </c>
    </row>
    <row r="7388" spans="6:8" x14ac:dyDescent="0.25">
      <c r="F7388" s="4">
        <f>IF(Table!H7388="","",IF(COUNTIF(Table!$H$2:H7388,Table!H7389)&gt;0=TRUE,1,0))</f>
        <v>1</v>
      </c>
      <c r="G7388" s="4">
        <f t="shared" si="117"/>
        <v>20</v>
      </c>
      <c r="H7388" s="4" t="str">
        <f>IF(F7388=1,"",IF(Table!H7389="","",Table!H7389))</f>
        <v/>
      </c>
    </row>
    <row r="7389" spans="6:8" x14ac:dyDescent="0.25">
      <c r="F7389" s="4">
        <f>IF(Table!H7389="","",IF(COUNTIF(Table!$H$2:H7389,Table!H7390)&gt;0=TRUE,1,0))</f>
        <v>1</v>
      </c>
      <c r="G7389" s="4">
        <f t="shared" si="117"/>
        <v>20</v>
      </c>
      <c r="H7389" s="4" t="str">
        <f>IF(F7389=1,"",IF(Table!H7390="","",Table!H7390))</f>
        <v/>
      </c>
    </row>
    <row r="7390" spans="6:8" x14ac:dyDescent="0.25">
      <c r="F7390" s="4">
        <f>IF(Table!H7390="","",IF(COUNTIF(Table!$H$2:H7390,Table!H7391)&gt;0=TRUE,1,0))</f>
        <v>1</v>
      </c>
      <c r="G7390" s="4">
        <f t="shared" si="117"/>
        <v>20</v>
      </c>
      <c r="H7390" s="4" t="str">
        <f>IF(F7390=1,"",IF(Table!H7391="","",Table!H7391))</f>
        <v/>
      </c>
    </row>
    <row r="7391" spans="6:8" x14ac:dyDescent="0.25">
      <c r="F7391" s="4">
        <f>IF(Table!H7391="","",IF(COUNTIF(Table!$H$2:H7391,Table!H7392)&gt;0=TRUE,1,0))</f>
        <v>1</v>
      </c>
      <c r="G7391" s="4">
        <f t="shared" si="117"/>
        <v>20</v>
      </c>
      <c r="H7391" s="4" t="str">
        <f>IF(F7391=1,"",IF(Table!H7392="","",Table!H7392))</f>
        <v/>
      </c>
    </row>
    <row r="7392" spans="6:8" x14ac:dyDescent="0.25">
      <c r="F7392" s="4">
        <f>IF(Table!H7392="","",IF(COUNTIF(Table!$H$2:H7392,Table!H7393)&gt;0=TRUE,1,0))</f>
        <v>1</v>
      </c>
      <c r="G7392" s="4">
        <f t="shared" si="117"/>
        <v>20</v>
      </c>
      <c r="H7392" s="4" t="str">
        <f>IF(F7392=1,"",IF(Table!H7393="","",Table!H7393))</f>
        <v/>
      </c>
    </row>
    <row r="7393" spans="6:8" x14ac:dyDescent="0.25">
      <c r="F7393" s="4">
        <f>IF(Table!H7393="","",IF(COUNTIF(Table!$H$2:H7393,Table!H7394)&gt;0=TRUE,1,0))</f>
        <v>1</v>
      </c>
      <c r="G7393" s="4">
        <f t="shared" si="117"/>
        <v>20</v>
      </c>
      <c r="H7393" s="4" t="str">
        <f>IF(F7393=1,"",IF(Table!H7394="","",Table!H7394))</f>
        <v/>
      </c>
    </row>
    <row r="7394" spans="6:8" x14ac:dyDescent="0.25">
      <c r="F7394" s="4">
        <f>IF(Table!H7394="","",IF(COUNTIF(Table!$H$2:H7394,Table!H7395)&gt;0=TRUE,1,0))</f>
        <v>1</v>
      </c>
      <c r="G7394" s="4">
        <f t="shared" si="117"/>
        <v>20</v>
      </c>
      <c r="H7394" s="4" t="str">
        <f>IF(F7394=1,"",IF(Table!H7395="","",Table!H7395))</f>
        <v/>
      </c>
    </row>
    <row r="7395" spans="6:8" x14ac:dyDescent="0.25">
      <c r="F7395" s="4">
        <f>IF(Table!H7395="","",IF(COUNTIF(Table!$H$2:H7395,Table!H7396)&gt;0=TRUE,1,0))</f>
        <v>1</v>
      </c>
      <c r="G7395" s="4">
        <f t="shared" si="117"/>
        <v>20</v>
      </c>
      <c r="H7395" s="4" t="str">
        <f>IF(F7395=1,"",IF(Table!H7396="","",Table!H7396))</f>
        <v/>
      </c>
    </row>
    <row r="7396" spans="6:8" x14ac:dyDescent="0.25">
      <c r="F7396" s="4">
        <f>IF(Table!H7396="","",IF(COUNTIF(Table!$H$2:H7396,Table!H7397)&gt;0=TRUE,1,0))</f>
        <v>1</v>
      </c>
      <c r="G7396" s="4">
        <f t="shared" si="117"/>
        <v>20</v>
      </c>
      <c r="H7396" s="4" t="str">
        <f>IF(F7396=1,"",IF(Table!H7397="","",Table!H7397))</f>
        <v/>
      </c>
    </row>
    <row r="7397" spans="6:8" x14ac:dyDescent="0.25">
      <c r="F7397" s="4">
        <f>IF(Table!H7397="","",IF(COUNTIF(Table!$H$2:H7397,Table!H7398)&gt;0=TRUE,1,0))</f>
        <v>1</v>
      </c>
      <c r="G7397" s="4">
        <f t="shared" si="117"/>
        <v>20</v>
      </c>
      <c r="H7397" s="4" t="str">
        <f>IF(F7397=1,"",IF(Table!H7398="","",Table!H7398))</f>
        <v/>
      </c>
    </row>
    <row r="7398" spans="6:8" x14ac:dyDescent="0.25">
      <c r="F7398" s="4">
        <f>IF(Table!H7398="","",IF(COUNTIF(Table!$H$2:H7398,Table!H7399)&gt;0=TRUE,1,0))</f>
        <v>1</v>
      </c>
      <c r="G7398" s="4">
        <f t="shared" si="117"/>
        <v>20</v>
      </c>
      <c r="H7398" s="4" t="str">
        <f>IF(F7398=1,"",IF(Table!H7399="","",Table!H7399))</f>
        <v/>
      </c>
    </row>
    <row r="7399" spans="6:8" x14ac:dyDescent="0.25">
      <c r="F7399" s="4">
        <f>IF(Table!H7399="","",IF(COUNTIF(Table!$H$2:H7399,Table!H7400)&gt;0=TRUE,1,0))</f>
        <v>1</v>
      </c>
      <c r="G7399" s="4">
        <f t="shared" si="117"/>
        <v>20</v>
      </c>
      <c r="H7399" s="4" t="str">
        <f>IF(F7399=1,"",IF(Table!H7400="","",Table!H7400))</f>
        <v/>
      </c>
    </row>
    <row r="7400" spans="6:8" x14ac:dyDescent="0.25">
      <c r="F7400" s="4">
        <f>IF(Table!H7400="","",IF(COUNTIF(Table!$H$2:H7400,Table!H7401)&gt;0=TRUE,1,0))</f>
        <v>1</v>
      </c>
      <c r="G7400" s="4">
        <f t="shared" si="117"/>
        <v>20</v>
      </c>
      <c r="H7400" s="4" t="str">
        <f>IF(F7400=1,"",IF(Table!H7401="","",Table!H7401))</f>
        <v/>
      </c>
    </row>
    <row r="7401" spans="6:8" x14ac:dyDescent="0.25">
      <c r="F7401" s="4">
        <f>IF(Table!H7401="","",IF(COUNTIF(Table!$H$2:H7401,Table!H7402)&gt;0=TRUE,1,0))</f>
        <v>1</v>
      </c>
      <c r="G7401" s="4">
        <f t="shared" si="117"/>
        <v>20</v>
      </c>
      <c r="H7401" s="4" t="str">
        <f>IF(F7401=1,"",IF(Table!H7402="","",Table!H7402))</f>
        <v/>
      </c>
    </row>
    <row r="7402" spans="6:8" x14ac:dyDescent="0.25">
      <c r="F7402" s="4">
        <f>IF(Table!H7402="","",IF(COUNTIF(Table!$H$2:H7402,Table!H7403)&gt;0=TRUE,1,0))</f>
        <v>1</v>
      </c>
      <c r="G7402" s="4">
        <f t="shared" si="117"/>
        <v>20</v>
      </c>
      <c r="H7402" s="4" t="str">
        <f>IF(F7402=1,"",IF(Table!H7403="","",Table!H7403))</f>
        <v/>
      </c>
    </row>
    <row r="7403" spans="6:8" x14ac:dyDescent="0.25">
      <c r="F7403" s="4">
        <f>IF(Table!H7403="","",IF(COUNTIF(Table!$H$2:H7403,Table!H7404)&gt;0=TRUE,1,0))</f>
        <v>1</v>
      </c>
      <c r="G7403" s="4">
        <f t="shared" si="117"/>
        <v>20</v>
      </c>
      <c r="H7403" s="4" t="str">
        <f>IF(F7403=1,"",IF(Table!H7404="","",Table!H7404))</f>
        <v/>
      </c>
    </row>
    <row r="7404" spans="6:8" x14ac:dyDescent="0.25">
      <c r="F7404" s="4">
        <f>IF(Table!H7404="","",IF(COUNTIF(Table!$H$2:H7404,Table!H7405)&gt;0=TRUE,1,0))</f>
        <v>1</v>
      </c>
      <c r="G7404" s="4">
        <f t="shared" si="117"/>
        <v>20</v>
      </c>
      <c r="H7404" s="4" t="str">
        <f>IF(F7404=1,"",IF(Table!H7405="","",Table!H7405))</f>
        <v/>
      </c>
    </row>
    <row r="7405" spans="6:8" x14ac:dyDescent="0.25">
      <c r="F7405" s="4">
        <f>IF(Table!H7405="","",IF(COUNTIF(Table!$H$2:H7405,Table!H7406)&gt;0=TRUE,1,0))</f>
        <v>1</v>
      </c>
      <c r="G7405" s="4">
        <f t="shared" si="117"/>
        <v>20</v>
      </c>
      <c r="H7405" s="4" t="str">
        <f>IF(F7405=1,"",IF(Table!H7406="","",Table!H7406))</f>
        <v/>
      </c>
    </row>
    <row r="7406" spans="6:8" x14ac:dyDescent="0.25">
      <c r="F7406" s="4">
        <f>IF(Table!H7406="","",IF(COUNTIF(Table!$H$2:H7406,Table!H7407)&gt;0=TRUE,1,0))</f>
        <v>1</v>
      </c>
      <c r="G7406" s="4">
        <f t="shared" si="117"/>
        <v>20</v>
      </c>
      <c r="H7406" s="4" t="str">
        <f>IF(F7406=1,"",IF(Table!H7407="","",Table!H7407))</f>
        <v/>
      </c>
    </row>
    <row r="7407" spans="6:8" x14ac:dyDescent="0.25">
      <c r="F7407" s="4">
        <f>IF(Table!H7407="","",IF(COUNTIF(Table!$H$2:H7407,Table!H7408)&gt;0=TRUE,1,0))</f>
        <v>1</v>
      </c>
      <c r="G7407" s="4">
        <f t="shared" si="117"/>
        <v>20</v>
      </c>
      <c r="H7407" s="4" t="str">
        <f>IF(F7407=1,"",IF(Table!H7408="","",Table!H7408))</f>
        <v/>
      </c>
    </row>
    <row r="7408" spans="6:8" x14ac:dyDescent="0.25">
      <c r="F7408" s="4">
        <f>IF(Table!H7408="","",IF(COUNTIF(Table!$H$2:H7408,Table!H7409)&gt;0=TRUE,1,0))</f>
        <v>1</v>
      </c>
      <c r="G7408" s="4">
        <f t="shared" si="117"/>
        <v>20</v>
      </c>
      <c r="H7408" s="4" t="str">
        <f>IF(F7408=1,"",IF(Table!H7409="","",Table!H7409))</f>
        <v/>
      </c>
    </row>
    <row r="7409" spans="6:8" x14ac:dyDescent="0.25">
      <c r="F7409" s="4">
        <f>IF(Table!H7409="","",IF(COUNTIF(Table!$H$2:H7409,Table!H7410)&gt;0=TRUE,1,0))</f>
        <v>1</v>
      </c>
      <c r="G7409" s="4">
        <f t="shared" si="117"/>
        <v>20</v>
      </c>
      <c r="H7409" s="4" t="str">
        <f>IF(F7409=1,"",IF(Table!H7410="","",Table!H7410))</f>
        <v/>
      </c>
    </row>
    <row r="7410" spans="6:8" x14ac:dyDescent="0.25">
      <c r="F7410" s="4">
        <f>IF(Table!H7410="","",IF(COUNTIF(Table!$H$2:H7410,Table!H7411)&gt;0=TRUE,1,0))</f>
        <v>1</v>
      </c>
      <c r="G7410" s="4">
        <f t="shared" si="117"/>
        <v>20</v>
      </c>
      <c r="H7410" s="4" t="str">
        <f>IF(F7410=1,"",IF(Table!H7411="","",Table!H7411))</f>
        <v/>
      </c>
    </row>
    <row r="7411" spans="6:8" x14ac:dyDescent="0.25">
      <c r="F7411" s="4">
        <f>IF(Table!H7411="","",IF(COUNTIF(Table!$H$2:H7411,Table!H7412)&gt;0=TRUE,1,0))</f>
        <v>1</v>
      </c>
      <c r="G7411" s="4">
        <f t="shared" si="117"/>
        <v>20</v>
      </c>
      <c r="H7411" s="4" t="str">
        <f>IF(F7411=1,"",IF(Table!H7412="","",Table!H7412))</f>
        <v/>
      </c>
    </row>
    <row r="7412" spans="6:8" x14ac:dyDescent="0.25">
      <c r="F7412" s="4">
        <f>IF(Table!H7412="","",IF(COUNTIF(Table!$H$2:H7412,Table!H7413)&gt;0=TRUE,1,0))</f>
        <v>1</v>
      </c>
      <c r="G7412" s="4">
        <f t="shared" si="117"/>
        <v>20</v>
      </c>
      <c r="H7412" s="4" t="str">
        <f>IF(F7412=1,"",IF(Table!H7413="","",Table!H7413))</f>
        <v/>
      </c>
    </row>
    <row r="7413" spans="6:8" x14ac:dyDescent="0.25">
      <c r="F7413" s="4">
        <f>IF(Table!H7413="","",IF(COUNTIF(Table!$H$2:H7413,Table!H7414)&gt;0=TRUE,1,0))</f>
        <v>1</v>
      </c>
      <c r="G7413" s="4">
        <f t="shared" si="117"/>
        <v>20</v>
      </c>
      <c r="H7413" s="4" t="str">
        <f>IF(F7413=1,"",IF(Table!H7414="","",Table!H7414))</f>
        <v/>
      </c>
    </row>
    <row r="7414" spans="6:8" x14ac:dyDescent="0.25">
      <c r="F7414" s="4">
        <f>IF(Table!H7414="","",IF(COUNTIF(Table!$H$2:H7414,Table!H7415)&gt;0=TRUE,1,0))</f>
        <v>1</v>
      </c>
      <c r="G7414" s="4">
        <f t="shared" si="117"/>
        <v>20</v>
      </c>
      <c r="H7414" s="4" t="str">
        <f>IF(F7414=1,"",IF(Table!H7415="","",Table!H7415))</f>
        <v/>
      </c>
    </row>
    <row r="7415" spans="6:8" x14ac:dyDescent="0.25">
      <c r="F7415" s="4">
        <f>IF(Table!H7415="","",IF(COUNTIF(Table!$H$2:H7415,Table!H7416)&gt;0=TRUE,1,0))</f>
        <v>1</v>
      </c>
      <c r="G7415" s="4">
        <f t="shared" si="117"/>
        <v>20</v>
      </c>
      <c r="H7415" s="4" t="str">
        <f>IF(F7415=1,"",IF(Table!H7416="","",Table!H7416))</f>
        <v/>
      </c>
    </row>
    <row r="7416" spans="6:8" x14ac:dyDescent="0.25">
      <c r="F7416" s="4">
        <f>IF(Table!H7416="","",IF(COUNTIF(Table!$H$2:H7416,Table!H7417)&gt;0=TRUE,1,0))</f>
        <v>1</v>
      </c>
      <c r="G7416" s="4">
        <f t="shared" si="117"/>
        <v>20</v>
      </c>
      <c r="H7416" s="4" t="str">
        <f>IF(F7416=1,"",IF(Table!H7417="","",Table!H7417))</f>
        <v/>
      </c>
    </row>
    <row r="7417" spans="6:8" x14ac:dyDescent="0.25">
      <c r="F7417" s="4">
        <f>IF(Table!H7417="","",IF(COUNTIF(Table!$H$2:H7417,Table!H7418)&gt;0=TRUE,1,0))</f>
        <v>1</v>
      </c>
      <c r="G7417" s="4">
        <f t="shared" si="117"/>
        <v>20</v>
      </c>
      <c r="H7417" s="4" t="str">
        <f>IF(F7417=1,"",IF(Table!H7418="","",Table!H7418))</f>
        <v/>
      </c>
    </row>
    <row r="7418" spans="6:8" x14ac:dyDescent="0.25">
      <c r="F7418" s="4">
        <f>IF(Table!H7418="","",IF(COUNTIF(Table!$H$2:H7418,Table!H7419)&gt;0=TRUE,1,0))</f>
        <v>1</v>
      </c>
      <c r="G7418" s="4">
        <f t="shared" si="117"/>
        <v>20</v>
      </c>
      <c r="H7418" s="4" t="str">
        <f>IF(F7418=1,"",IF(Table!H7419="","",Table!H7419))</f>
        <v/>
      </c>
    </row>
    <row r="7419" spans="6:8" x14ac:dyDescent="0.25">
      <c r="F7419" s="4">
        <f>IF(Table!H7419="","",IF(COUNTIF(Table!$H$2:H7419,Table!H7420)&gt;0=TRUE,1,0))</f>
        <v>1</v>
      </c>
      <c r="G7419" s="4">
        <f t="shared" si="117"/>
        <v>20</v>
      </c>
      <c r="H7419" s="4" t="str">
        <f>IF(F7419=1,"",IF(Table!H7420="","",Table!H7420))</f>
        <v/>
      </c>
    </row>
    <row r="7420" spans="6:8" x14ac:dyDescent="0.25">
      <c r="F7420" s="4">
        <f>IF(Table!H7420="","",IF(COUNTIF(Table!$H$2:H7420,Table!H7421)&gt;0=TRUE,1,0))</f>
        <v>1</v>
      </c>
      <c r="G7420" s="4">
        <f t="shared" si="117"/>
        <v>20</v>
      </c>
      <c r="H7420" s="4" t="str">
        <f>IF(F7420=1,"",IF(Table!H7421="","",Table!H7421))</f>
        <v/>
      </c>
    </row>
    <row r="7421" spans="6:8" x14ac:dyDescent="0.25">
      <c r="F7421" s="4">
        <f>IF(Table!H7421="","",IF(COUNTIF(Table!$H$2:H7421,Table!H7422)&gt;0=TRUE,1,0))</f>
        <v>1</v>
      </c>
      <c r="G7421" s="4">
        <f t="shared" si="117"/>
        <v>20</v>
      </c>
      <c r="H7421" s="4" t="str">
        <f>IF(F7421=1,"",IF(Table!H7422="","",Table!H7422))</f>
        <v/>
      </c>
    </row>
    <row r="7422" spans="6:8" x14ac:dyDescent="0.25">
      <c r="F7422" s="4">
        <f>IF(Table!H7422="","",IF(COUNTIF(Table!$H$2:H7422,Table!H7423)&gt;0=TRUE,1,0))</f>
        <v>1</v>
      </c>
      <c r="G7422" s="4">
        <f t="shared" si="117"/>
        <v>20</v>
      </c>
      <c r="H7422" s="4" t="str">
        <f>IF(F7422=1,"",IF(Table!H7423="","",Table!H7423))</f>
        <v/>
      </c>
    </row>
    <row r="7423" spans="6:8" x14ac:dyDescent="0.25">
      <c r="F7423" s="4">
        <f>IF(Table!H7423="","",IF(COUNTIF(Table!$H$2:H7423,Table!H7424)&gt;0=TRUE,1,0))</f>
        <v>1</v>
      </c>
      <c r="G7423" s="4">
        <f t="shared" si="117"/>
        <v>20</v>
      </c>
      <c r="H7423" s="4" t="str">
        <f>IF(F7423=1,"",IF(Table!H7424="","",Table!H7424))</f>
        <v/>
      </c>
    </row>
    <row r="7424" spans="6:8" x14ac:dyDescent="0.25">
      <c r="F7424" s="4">
        <f>IF(Table!H7424="","",IF(COUNTIF(Table!$H$2:H7424,Table!H7425)&gt;0=TRUE,1,0))</f>
        <v>1</v>
      </c>
      <c r="G7424" s="4">
        <f t="shared" si="117"/>
        <v>20</v>
      </c>
      <c r="H7424" s="4" t="str">
        <f>IF(F7424=1,"",IF(Table!H7425="","",Table!H7425))</f>
        <v/>
      </c>
    </row>
    <row r="7425" spans="6:8" x14ac:dyDescent="0.25">
      <c r="F7425" s="4">
        <f>IF(Table!H7425="","",IF(COUNTIF(Table!$H$2:H7425,Table!H7426)&gt;0=TRUE,1,0))</f>
        <v>1</v>
      </c>
      <c r="G7425" s="4">
        <f t="shared" si="117"/>
        <v>20</v>
      </c>
      <c r="H7425" s="4" t="str">
        <f>IF(F7425=1,"",IF(Table!H7426="","",Table!H7426))</f>
        <v/>
      </c>
    </row>
    <row r="7426" spans="6:8" x14ac:dyDescent="0.25">
      <c r="F7426" s="4">
        <f>IF(Table!H7426="","",IF(COUNTIF(Table!$H$2:H7426,Table!H7427)&gt;0=TRUE,1,0))</f>
        <v>1</v>
      </c>
      <c r="G7426" s="4">
        <f t="shared" ref="G7426:G7489" si="118">IF(H7426&lt;&gt;"",G7425+1,G7425)</f>
        <v>20</v>
      </c>
      <c r="H7426" s="4" t="str">
        <f>IF(F7426=1,"",IF(Table!H7427="","",Table!H7427))</f>
        <v/>
      </c>
    </row>
    <row r="7427" spans="6:8" x14ac:dyDescent="0.25">
      <c r="F7427" s="4">
        <f>IF(Table!H7427="","",IF(COUNTIF(Table!$H$2:H7427,Table!H7428)&gt;0=TRUE,1,0))</f>
        <v>1</v>
      </c>
      <c r="G7427" s="4">
        <f t="shared" si="118"/>
        <v>20</v>
      </c>
      <c r="H7427" s="4" t="str">
        <f>IF(F7427=1,"",IF(Table!H7428="","",Table!H7428))</f>
        <v/>
      </c>
    </row>
    <row r="7428" spans="6:8" x14ac:dyDescent="0.25">
      <c r="F7428" s="4">
        <f>IF(Table!H7428="","",IF(COUNTIF(Table!$H$2:H7428,Table!H7429)&gt;0=TRUE,1,0))</f>
        <v>1</v>
      </c>
      <c r="G7428" s="4">
        <f t="shared" si="118"/>
        <v>20</v>
      </c>
      <c r="H7428" s="4" t="str">
        <f>IF(F7428=1,"",IF(Table!H7429="","",Table!H7429))</f>
        <v/>
      </c>
    </row>
    <row r="7429" spans="6:8" x14ac:dyDescent="0.25">
      <c r="F7429" s="4">
        <f>IF(Table!H7429="","",IF(COUNTIF(Table!$H$2:H7429,Table!H7430)&gt;0=TRUE,1,0))</f>
        <v>1</v>
      </c>
      <c r="G7429" s="4">
        <f t="shared" si="118"/>
        <v>20</v>
      </c>
      <c r="H7429" s="4" t="str">
        <f>IF(F7429=1,"",IF(Table!H7430="","",Table!H7430))</f>
        <v/>
      </c>
    </row>
    <row r="7430" spans="6:8" x14ac:dyDescent="0.25">
      <c r="F7430" s="4">
        <f>IF(Table!H7430="","",IF(COUNTIF(Table!$H$2:H7430,Table!H7431)&gt;0=TRUE,1,0))</f>
        <v>1</v>
      </c>
      <c r="G7430" s="4">
        <f t="shared" si="118"/>
        <v>20</v>
      </c>
      <c r="H7430" s="4" t="str">
        <f>IF(F7430=1,"",IF(Table!H7431="","",Table!H7431))</f>
        <v/>
      </c>
    </row>
    <row r="7431" spans="6:8" x14ac:dyDescent="0.25">
      <c r="F7431" s="4">
        <f>IF(Table!H7431="","",IF(COUNTIF(Table!$H$2:H7431,Table!H7432)&gt;0=TRUE,1,0))</f>
        <v>1</v>
      </c>
      <c r="G7431" s="4">
        <f t="shared" si="118"/>
        <v>20</v>
      </c>
      <c r="H7431" s="4" t="str">
        <f>IF(F7431=1,"",IF(Table!H7432="","",Table!H7432))</f>
        <v/>
      </c>
    </row>
    <row r="7432" spans="6:8" x14ac:dyDescent="0.25">
      <c r="F7432" s="4">
        <f>IF(Table!H7432="","",IF(COUNTIF(Table!$H$2:H7432,Table!H7433)&gt;0=TRUE,1,0))</f>
        <v>1</v>
      </c>
      <c r="G7432" s="4">
        <f t="shared" si="118"/>
        <v>20</v>
      </c>
      <c r="H7432" s="4" t="str">
        <f>IF(F7432=1,"",IF(Table!H7433="","",Table!H7433))</f>
        <v/>
      </c>
    </row>
    <row r="7433" spans="6:8" x14ac:dyDescent="0.25">
      <c r="F7433" s="4">
        <f>IF(Table!H7433="","",IF(COUNTIF(Table!$H$2:H7433,Table!H7434)&gt;0=TRUE,1,0))</f>
        <v>1</v>
      </c>
      <c r="G7433" s="4">
        <f t="shared" si="118"/>
        <v>20</v>
      </c>
      <c r="H7433" s="4" t="str">
        <f>IF(F7433=1,"",IF(Table!H7434="","",Table!H7434))</f>
        <v/>
      </c>
    </row>
    <row r="7434" spans="6:8" x14ac:dyDescent="0.25">
      <c r="F7434" s="4">
        <f>IF(Table!H7434="","",IF(COUNTIF(Table!$H$2:H7434,Table!H7435)&gt;0=TRUE,1,0))</f>
        <v>1</v>
      </c>
      <c r="G7434" s="4">
        <f t="shared" si="118"/>
        <v>20</v>
      </c>
      <c r="H7434" s="4" t="str">
        <f>IF(F7434=1,"",IF(Table!H7435="","",Table!H7435))</f>
        <v/>
      </c>
    </row>
    <row r="7435" spans="6:8" x14ac:dyDescent="0.25">
      <c r="F7435" s="4">
        <f>IF(Table!H7435="","",IF(COUNTIF(Table!$H$2:H7435,Table!H7436)&gt;0=TRUE,1,0))</f>
        <v>1</v>
      </c>
      <c r="G7435" s="4">
        <f t="shared" si="118"/>
        <v>20</v>
      </c>
      <c r="H7435" s="4" t="str">
        <f>IF(F7435=1,"",IF(Table!H7436="","",Table!H7436))</f>
        <v/>
      </c>
    </row>
    <row r="7436" spans="6:8" x14ac:dyDescent="0.25">
      <c r="F7436" s="4">
        <f>IF(Table!H7436="","",IF(COUNTIF(Table!$H$2:H7436,Table!H7437)&gt;0=TRUE,1,0))</f>
        <v>1</v>
      </c>
      <c r="G7436" s="4">
        <f t="shared" si="118"/>
        <v>20</v>
      </c>
      <c r="H7436" s="4" t="str">
        <f>IF(F7436=1,"",IF(Table!H7437="","",Table!H7437))</f>
        <v/>
      </c>
    </row>
    <row r="7437" spans="6:8" x14ac:dyDescent="0.25">
      <c r="F7437" s="4">
        <f>IF(Table!H7437="","",IF(COUNTIF(Table!$H$2:H7437,Table!H7438)&gt;0=TRUE,1,0))</f>
        <v>1</v>
      </c>
      <c r="G7437" s="4">
        <f t="shared" si="118"/>
        <v>20</v>
      </c>
      <c r="H7437" s="4" t="str">
        <f>IF(F7437=1,"",IF(Table!H7438="","",Table!H7438))</f>
        <v/>
      </c>
    </row>
    <row r="7438" spans="6:8" x14ac:dyDescent="0.25">
      <c r="F7438" s="4">
        <f>IF(Table!H7438="","",IF(COUNTIF(Table!$H$2:H7438,Table!H7439)&gt;0=TRUE,1,0))</f>
        <v>1</v>
      </c>
      <c r="G7438" s="4">
        <f t="shared" si="118"/>
        <v>20</v>
      </c>
      <c r="H7438" s="4" t="str">
        <f>IF(F7438=1,"",IF(Table!H7439="","",Table!H7439))</f>
        <v/>
      </c>
    </row>
    <row r="7439" spans="6:8" x14ac:dyDescent="0.25">
      <c r="F7439" s="4">
        <f>IF(Table!H7439="","",IF(COUNTIF(Table!$H$2:H7439,Table!H7440)&gt;0=TRUE,1,0))</f>
        <v>1</v>
      </c>
      <c r="G7439" s="4">
        <f t="shared" si="118"/>
        <v>20</v>
      </c>
      <c r="H7439" s="4" t="str">
        <f>IF(F7439=1,"",IF(Table!H7440="","",Table!H7440))</f>
        <v/>
      </c>
    </row>
    <row r="7440" spans="6:8" x14ac:dyDescent="0.25">
      <c r="F7440" s="4">
        <f>IF(Table!H7440="","",IF(COUNTIF(Table!$H$2:H7440,Table!H7441)&gt;0=TRUE,1,0))</f>
        <v>1</v>
      </c>
      <c r="G7440" s="4">
        <f t="shared" si="118"/>
        <v>20</v>
      </c>
      <c r="H7440" s="4" t="str">
        <f>IF(F7440=1,"",IF(Table!H7441="","",Table!H7441))</f>
        <v/>
      </c>
    </row>
    <row r="7441" spans="6:8" x14ac:dyDescent="0.25">
      <c r="F7441" s="4">
        <f>IF(Table!H7441="","",IF(COUNTIF(Table!$H$2:H7441,Table!H7442)&gt;0=TRUE,1,0))</f>
        <v>1</v>
      </c>
      <c r="G7441" s="4">
        <f t="shared" si="118"/>
        <v>20</v>
      </c>
      <c r="H7441" s="4" t="str">
        <f>IF(F7441=1,"",IF(Table!H7442="","",Table!H7442))</f>
        <v/>
      </c>
    </row>
    <row r="7442" spans="6:8" x14ac:dyDescent="0.25">
      <c r="F7442" s="4">
        <f>IF(Table!H7442="","",IF(COUNTIF(Table!$H$2:H7442,Table!H7443)&gt;0=TRUE,1,0))</f>
        <v>1</v>
      </c>
      <c r="G7442" s="4">
        <f t="shared" si="118"/>
        <v>20</v>
      </c>
      <c r="H7442" s="4" t="str">
        <f>IF(F7442=1,"",IF(Table!H7443="","",Table!H7443))</f>
        <v/>
      </c>
    </row>
    <row r="7443" spans="6:8" x14ac:dyDescent="0.25">
      <c r="F7443" s="4">
        <f>IF(Table!H7443="","",IF(COUNTIF(Table!$H$2:H7443,Table!H7444)&gt;0=TRUE,1,0))</f>
        <v>1</v>
      </c>
      <c r="G7443" s="4">
        <f t="shared" si="118"/>
        <v>20</v>
      </c>
      <c r="H7443" s="4" t="str">
        <f>IF(F7443=1,"",IF(Table!H7444="","",Table!H7444))</f>
        <v/>
      </c>
    </row>
    <row r="7444" spans="6:8" x14ac:dyDescent="0.25">
      <c r="F7444" s="4">
        <f>IF(Table!H7444="","",IF(COUNTIF(Table!$H$2:H7444,Table!H7445)&gt;0=TRUE,1,0))</f>
        <v>1</v>
      </c>
      <c r="G7444" s="4">
        <f t="shared" si="118"/>
        <v>20</v>
      </c>
      <c r="H7444" s="4" t="str">
        <f>IF(F7444=1,"",IF(Table!H7445="","",Table!H7445))</f>
        <v/>
      </c>
    </row>
    <row r="7445" spans="6:8" x14ac:dyDescent="0.25">
      <c r="F7445" s="4">
        <f>IF(Table!H7445="","",IF(COUNTIF(Table!$H$2:H7445,Table!H7446)&gt;0=TRUE,1,0))</f>
        <v>1</v>
      </c>
      <c r="G7445" s="4">
        <f t="shared" si="118"/>
        <v>20</v>
      </c>
      <c r="H7445" s="4" t="str">
        <f>IF(F7445=1,"",IF(Table!H7446="","",Table!H7446))</f>
        <v/>
      </c>
    </row>
    <row r="7446" spans="6:8" x14ac:dyDescent="0.25">
      <c r="F7446" s="4">
        <f>IF(Table!H7446="","",IF(COUNTIF(Table!$H$2:H7446,Table!H7447)&gt;0=TRUE,1,0))</f>
        <v>1</v>
      </c>
      <c r="G7446" s="4">
        <f t="shared" si="118"/>
        <v>20</v>
      </c>
      <c r="H7446" s="4" t="str">
        <f>IF(F7446=1,"",IF(Table!H7447="","",Table!H7447))</f>
        <v/>
      </c>
    </row>
    <row r="7447" spans="6:8" x14ac:dyDescent="0.25">
      <c r="F7447" s="4">
        <f>IF(Table!H7447="","",IF(COUNTIF(Table!$H$2:H7447,Table!H7448)&gt;0=TRUE,1,0))</f>
        <v>1</v>
      </c>
      <c r="G7447" s="4">
        <f t="shared" si="118"/>
        <v>20</v>
      </c>
      <c r="H7447" s="4" t="str">
        <f>IF(F7447=1,"",IF(Table!H7448="","",Table!H7448))</f>
        <v/>
      </c>
    </row>
    <row r="7448" spans="6:8" x14ac:dyDescent="0.25">
      <c r="F7448" s="4">
        <f>IF(Table!H7448="","",IF(COUNTIF(Table!$H$2:H7448,Table!H7449)&gt;0=TRUE,1,0))</f>
        <v>1</v>
      </c>
      <c r="G7448" s="4">
        <f t="shared" si="118"/>
        <v>20</v>
      </c>
      <c r="H7448" s="4" t="str">
        <f>IF(F7448=1,"",IF(Table!H7449="","",Table!H7449))</f>
        <v/>
      </c>
    </row>
    <row r="7449" spans="6:8" x14ac:dyDescent="0.25">
      <c r="F7449" s="4">
        <f>IF(Table!H7449="","",IF(COUNTIF(Table!$H$2:H7449,Table!H7450)&gt;0=TRUE,1,0))</f>
        <v>1</v>
      </c>
      <c r="G7449" s="4">
        <f t="shared" si="118"/>
        <v>20</v>
      </c>
      <c r="H7449" s="4" t="str">
        <f>IF(F7449=1,"",IF(Table!H7450="","",Table!H7450))</f>
        <v/>
      </c>
    </row>
    <row r="7450" spans="6:8" x14ac:dyDescent="0.25">
      <c r="F7450" s="4">
        <f>IF(Table!H7450="","",IF(COUNTIF(Table!$H$2:H7450,Table!H7451)&gt;0=TRUE,1,0))</f>
        <v>1</v>
      </c>
      <c r="G7450" s="4">
        <f t="shared" si="118"/>
        <v>20</v>
      </c>
      <c r="H7450" s="4" t="str">
        <f>IF(F7450=1,"",IF(Table!H7451="","",Table!H7451))</f>
        <v/>
      </c>
    </row>
    <row r="7451" spans="6:8" x14ac:dyDescent="0.25">
      <c r="F7451" s="4">
        <f>IF(Table!H7451="","",IF(COUNTIF(Table!$H$2:H7451,Table!H7452)&gt;0=TRUE,1,0))</f>
        <v>1</v>
      </c>
      <c r="G7451" s="4">
        <f t="shared" si="118"/>
        <v>20</v>
      </c>
      <c r="H7451" s="4" t="str">
        <f>IF(F7451=1,"",IF(Table!H7452="","",Table!H7452))</f>
        <v/>
      </c>
    </row>
    <row r="7452" spans="6:8" x14ac:dyDescent="0.25">
      <c r="F7452" s="4">
        <f>IF(Table!H7452="","",IF(COUNTIF(Table!$H$2:H7452,Table!H7453)&gt;0=TRUE,1,0))</f>
        <v>1</v>
      </c>
      <c r="G7452" s="4">
        <f t="shared" si="118"/>
        <v>20</v>
      </c>
      <c r="H7452" s="4" t="str">
        <f>IF(F7452=1,"",IF(Table!H7453="","",Table!H7453))</f>
        <v/>
      </c>
    </row>
    <row r="7453" spans="6:8" x14ac:dyDescent="0.25">
      <c r="F7453" s="4">
        <f>IF(Table!H7453="","",IF(COUNTIF(Table!$H$2:H7453,Table!H7454)&gt;0=TRUE,1,0))</f>
        <v>1</v>
      </c>
      <c r="G7453" s="4">
        <f t="shared" si="118"/>
        <v>20</v>
      </c>
      <c r="H7453" s="4" t="str">
        <f>IF(F7453=1,"",IF(Table!H7454="","",Table!H7454))</f>
        <v/>
      </c>
    </row>
    <row r="7454" spans="6:8" x14ac:dyDescent="0.25">
      <c r="F7454" s="4">
        <f>IF(Table!H7454="","",IF(COUNTIF(Table!$H$2:H7454,Table!H7455)&gt;0=TRUE,1,0))</f>
        <v>1</v>
      </c>
      <c r="G7454" s="4">
        <f t="shared" si="118"/>
        <v>20</v>
      </c>
      <c r="H7454" s="4" t="str">
        <f>IF(F7454=1,"",IF(Table!H7455="","",Table!H7455))</f>
        <v/>
      </c>
    </row>
    <row r="7455" spans="6:8" x14ac:dyDescent="0.25">
      <c r="F7455" s="4">
        <f>IF(Table!H7455="","",IF(COUNTIF(Table!$H$2:H7455,Table!H7456)&gt;0=TRUE,1,0))</f>
        <v>1</v>
      </c>
      <c r="G7455" s="4">
        <f t="shared" si="118"/>
        <v>20</v>
      </c>
      <c r="H7455" s="4" t="str">
        <f>IF(F7455=1,"",IF(Table!H7456="","",Table!H7456))</f>
        <v/>
      </c>
    </row>
    <row r="7456" spans="6:8" x14ac:dyDescent="0.25">
      <c r="F7456" s="4">
        <f>IF(Table!H7456="","",IF(COUNTIF(Table!$H$2:H7456,Table!H7457)&gt;0=TRUE,1,0))</f>
        <v>1</v>
      </c>
      <c r="G7456" s="4">
        <f t="shared" si="118"/>
        <v>20</v>
      </c>
      <c r="H7456" s="4" t="str">
        <f>IF(F7456=1,"",IF(Table!H7457="","",Table!H7457))</f>
        <v/>
      </c>
    </row>
    <row r="7457" spans="6:8" x14ac:dyDescent="0.25">
      <c r="F7457" s="4">
        <f>IF(Table!H7457="","",IF(COUNTIF(Table!$H$2:H7457,Table!H7458)&gt;0=TRUE,1,0))</f>
        <v>1</v>
      </c>
      <c r="G7457" s="4">
        <f t="shared" si="118"/>
        <v>20</v>
      </c>
      <c r="H7457" s="4" t="str">
        <f>IF(F7457=1,"",IF(Table!H7458="","",Table!H7458))</f>
        <v/>
      </c>
    </row>
    <row r="7458" spans="6:8" x14ac:dyDescent="0.25">
      <c r="F7458" s="4">
        <f>IF(Table!H7458="","",IF(COUNTIF(Table!$H$2:H7458,Table!H7459)&gt;0=TRUE,1,0))</f>
        <v>1</v>
      </c>
      <c r="G7458" s="4">
        <f t="shared" si="118"/>
        <v>20</v>
      </c>
      <c r="H7458" s="4" t="str">
        <f>IF(F7458=1,"",IF(Table!H7459="","",Table!H7459))</f>
        <v/>
      </c>
    </row>
    <row r="7459" spans="6:8" x14ac:dyDescent="0.25">
      <c r="F7459" s="4">
        <f>IF(Table!H7459="","",IF(COUNTIF(Table!$H$2:H7459,Table!H7460)&gt;0=TRUE,1,0))</f>
        <v>1</v>
      </c>
      <c r="G7459" s="4">
        <f t="shared" si="118"/>
        <v>20</v>
      </c>
      <c r="H7459" s="4" t="str">
        <f>IF(F7459=1,"",IF(Table!H7460="","",Table!H7460))</f>
        <v/>
      </c>
    </row>
    <row r="7460" spans="6:8" x14ac:dyDescent="0.25">
      <c r="F7460" s="4">
        <f>IF(Table!H7460="","",IF(COUNTIF(Table!$H$2:H7460,Table!H7461)&gt;0=TRUE,1,0))</f>
        <v>1</v>
      </c>
      <c r="G7460" s="4">
        <f t="shared" si="118"/>
        <v>20</v>
      </c>
      <c r="H7460" s="4" t="str">
        <f>IF(F7460=1,"",IF(Table!H7461="","",Table!H7461))</f>
        <v/>
      </c>
    </row>
    <row r="7461" spans="6:8" x14ac:dyDescent="0.25">
      <c r="F7461" s="4">
        <f>IF(Table!H7461="","",IF(COUNTIF(Table!$H$2:H7461,Table!H7462)&gt;0=TRUE,1,0))</f>
        <v>1</v>
      </c>
      <c r="G7461" s="4">
        <f t="shared" si="118"/>
        <v>20</v>
      </c>
      <c r="H7461" s="4" t="str">
        <f>IF(F7461=1,"",IF(Table!H7462="","",Table!H7462))</f>
        <v/>
      </c>
    </row>
    <row r="7462" spans="6:8" x14ac:dyDescent="0.25">
      <c r="F7462" s="4">
        <f>IF(Table!H7462="","",IF(COUNTIF(Table!$H$2:H7462,Table!H7463)&gt;0=TRUE,1,0))</f>
        <v>1</v>
      </c>
      <c r="G7462" s="4">
        <f t="shared" si="118"/>
        <v>20</v>
      </c>
      <c r="H7462" s="4" t="str">
        <f>IF(F7462=1,"",IF(Table!H7463="","",Table!H7463))</f>
        <v/>
      </c>
    </row>
    <row r="7463" spans="6:8" x14ac:dyDescent="0.25">
      <c r="F7463" s="4">
        <f>IF(Table!H7463="","",IF(COUNTIF(Table!$H$2:H7463,Table!H7464)&gt;0=TRUE,1,0))</f>
        <v>1</v>
      </c>
      <c r="G7463" s="4">
        <f t="shared" si="118"/>
        <v>20</v>
      </c>
      <c r="H7463" s="4" t="str">
        <f>IF(F7463=1,"",IF(Table!H7464="","",Table!H7464))</f>
        <v/>
      </c>
    </row>
    <row r="7464" spans="6:8" x14ac:dyDescent="0.25">
      <c r="F7464" s="4">
        <f>IF(Table!H7464="","",IF(COUNTIF(Table!$H$2:H7464,Table!H7465)&gt;0=TRUE,1,0))</f>
        <v>1</v>
      </c>
      <c r="G7464" s="4">
        <f t="shared" si="118"/>
        <v>20</v>
      </c>
      <c r="H7464" s="4" t="str">
        <f>IF(F7464=1,"",IF(Table!H7465="","",Table!H7465))</f>
        <v/>
      </c>
    </row>
    <row r="7465" spans="6:8" x14ac:dyDescent="0.25">
      <c r="F7465" s="4">
        <f>IF(Table!H7465="","",IF(COUNTIF(Table!$H$2:H7465,Table!H7466)&gt;0=TRUE,1,0))</f>
        <v>1</v>
      </c>
      <c r="G7465" s="4">
        <f t="shared" si="118"/>
        <v>20</v>
      </c>
      <c r="H7465" s="4" t="str">
        <f>IF(F7465=1,"",IF(Table!H7466="","",Table!H7466))</f>
        <v/>
      </c>
    </row>
    <row r="7466" spans="6:8" x14ac:dyDescent="0.25">
      <c r="F7466" s="4">
        <f>IF(Table!H7466="","",IF(COUNTIF(Table!$H$2:H7466,Table!H7467)&gt;0=TRUE,1,0))</f>
        <v>1</v>
      </c>
      <c r="G7466" s="4">
        <f t="shared" si="118"/>
        <v>20</v>
      </c>
      <c r="H7466" s="4" t="str">
        <f>IF(F7466=1,"",IF(Table!H7467="","",Table!H7467))</f>
        <v/>
      </c>
    </row>
    <row r="7467" spans="6:8" x14ac:dyDescent="0.25">
      <c r="F7467" s="4">
        <f>IF(Table!H7467="","",IF(COUNTIF(Table!$H$2:H7467,Table!H7468)&gt;0=TRUE,1,0))</f>
        <v>1</v>
      </c>
      <c r="G7467" s="4">
        <f t="shared" si="118"/>
        <v>20</v>
      </c>
      <c r="H7467" s="4" t="str">
        <f>IF(F7467=1,"",IF(Table!H7468="","",Table!H7468))</f>
        <v/>
      </c>
    </row>
    <row r="7468" spans="6:8" x14ac:dyDescent="0.25">
      <c r="F7468" s="4">
        <f>IF(Table!H7468="","",IF(COUNTIF(Table!$H$2:H7468,Table!H7469)&gt;0=TRUE,1,0))</f>
        <v>1</v>
      </c>
      <c r="G7468" s="4">
        <f t="shared" si="118"/>
        <v>20</v>
      </c>
      <c r="H7468" s="4" t="str">
        <f>IF(F7468=1,"",IF(Table!H7469="","",Table!H7469))</f>
        <v/>
      </c>
    </row>
    <row r="7469" spans="6:8" x14ac:dyDescent="0.25">
      <c r="F7469" s="4">
        <f>IF(Table!H7469="","",IF(COUNTIF(Table!$H$2:H7469,Table!H7470)&gt;0=TRUE,1,0))</f>
        <v>1</v>
      </c>
      <c r="G7469" s="4">
        <f t="shared" si="118"/>
        <v>20</v>
      </c>
      <c r="H7469" s="4" t="str">
        <f>IF(F7469=1,"",IF(Table!H7470="","",Table!H7470))</f>
        <v/>
      </c>
    </row>
    <row r="7470" spans="6:8" x14ac:dyDescent="0.25">
      <c r="F7470" s="4">
        <f>IF(Table!H7470="","",IF(COUNTIF(Table!$H$2:H7470,Table!H7471)&gt;0=TRUE,1,0))</f>
        <v>1</v>
      </c>
      <c r="G7470" s="4">
        <f t="shared" si="118"/>
        <v>20</v>
      </c>
      <c r="H7470" s="4" t="str">
        <f>IF(F7470=1,"",IF(Table!H7471="","",Table!H7471))</f>
        <v/>
      </c>
    </row>
    <row r="7471" spans="6:8" x14ac:dyDescent="0.25">
      <c r="F7471" s="4">
        <f>IF(Table!H7471="","",IF(COUNTIF(Table!$H$2:H7471,Table!H7472)&gt;0=TRUE,1,0))</f>
        <v>1</v>
      </c>
      <c r="G7471" s="4">
        <f t="shared" si="118"/>
        <v>20</v>
      </c>
      <c r="H7471" s="4" t="str">
        <f>IF(F7471=1,"",IF(Table!H7472="","",Table!H7472))</f>
        <v/>
      </c>
    </row>
    <row r="7472" spans="6:8" x14ac:dyDescent="0.25">
      <c r="F7472" s="4">
        <f>IF(Table!H7472="","",IF(COUNTIF(Table!$H$2:H7472,Table!H7473)&gt;0=TRUE,1,0))</f>
        <v>1</v>
      </c>
      <c r="G7472" s="4">
        <f t="shared" si="118"/>
        <v>20</v>
      </c>
      <c r="H7472" s="4" t="str">
        <f>IF(F7472=1,"",IF(Table!H7473="","",Table!H7473))</f>
        <v/>
      </c>
    </row>
    <row r="7473" spans="6:8" x14ac:dyDescent="0.25">
      <c r="F7473" s="4">
        <f>IF(Table!H7473="","",IF(COUNTIF(Table!$H$2:H7473,Table!H7474)&gt;0=TRUE,1,0))</f>
        <v>1</v>
      </c>
      <c r="G7473" s="4">
        <f t="shared" si="118"/>
        <v>20</v>
      </c>
      <c r="H7473" s="4" t="str">
        <f>IF(F7473=1,"",IF(Table!H7474="","",Table!H7474))</f>
        <v/>
      </c>
    </row>
    <row r="7474" spans="6:8" x14ac:dyDescent="0.25">
      <c r="F7474" s="4">
        <f>IF(Table!H7474="","",IF(COUNTIF(Table!$H$2:H7474,Table!H7475)&gt;0=TRUE,1,0))</f>
        <v>1</v>
      </c>
      <c r="G7474" s="4">
        <f t="shared" si="118"/>
        <v>20</v>
      </c>
      <c r="H7474" s="4" t="str">
        <f>IF(F7474=1,"",IF(Table!H7475="","",Table!H7475))</f>
        <v/>
      </c>
    </row>
    <row r="7475" spans="6:8" x14ac:dyDescent="0.25">
      <c r="F7475" s="4">
        <f>IF(Table!H7475="","",IF(COUNTIF(Table!$H$2:H7475,Table!H7476)&gt;0=TRUE,1,0))</f>
        <v>1</v>
      </c>
      <c r="G7475" s="4">
        <f t="shared" si="118"/>
        <v>20</v>
      </c>
      <c r="H7475" s="4" t="str">
        <f>IF(F7475=1,"",IF(Table!H7476="","",Table!H7476))</f>
        <v/>
      </c>
    </row>
    <row r="7476" spans="6:8" x14ac:dyDescent="0.25">
      <c r="F7476" s="4">
        <f>IF(Table!H7476="","",IF(COUNTIF(Table!$H$2:H7476,Table!H7477)&gt;0=TRUE,1,0))</f>
        <v>1</v>
      </c>
      <c r="G7476" s="4">
        <f t="shared" si="118"/>
        <v>20</v>
      </c>
      <c r="H7476" s="4" t="str">
        <f>IF(F7476=1,"",IF(Table!H7477="","",Table!H7477))</f>
        <v/>
      </c>
    </row>
    <row r="7477" spans="6:8" x14ac:dyDescent="0.25">
      <c r="F7477" s="4">
        <f>IF(Table!H7477="","",IF(COUNTIF(Table!$H$2:H7477,Table!H7478)&gt;0=TRUE,1,0))</f>
        <v>1</v>
      </c>
      <c r="G7477" s="4">
        <f t="shared" si="118"/>
        <v>20</v>
      </c>
      <c r="H7477" s="4" t="str">
        <f>IF(F7477=1,"",IF(Table!H7478="","",Table!H7478))</f>
        <v/>
      </c>
    </row>
    <row r="7478" spans="6:8" x14ac:dyDescent="0.25">
      <c r="F7478" s="4">
        <f>IF(Table!H7478="","",IF(COUNTIF(Table!$H$2:H7478,Table!H7479)&gt;0=TRUE,1,0))</f>
        <v>1</v>
      </c>
      <c r="G7478" s="4">
        <f t="shared" si="118"/>
        <v>20</v>
      </c>
      <c r="H7478" s="4" t="str">
        <f>IF(F7478=1,"",IF(Table!H7479="","",Table!H7479))</f>
        <v/>
      </c>
    </row>
    <row r="7479" spans="6:8" x14ac:dyDescent="0.25">
      <c r="F7479" s="4">
        <f>IF(Table!H7479="","",IF(COUNTIF(Table!$H$2:H7479,Table!H7480)&gt;0=TRUE,1,0))</f>
        <v>1</v>
      </c>
      <c r="G7479" s="4">
        <f t="shared" si="118"/>
        <v>20</v>
      </c>
      <c r="H7479" s="4" t="str">
        <f>IF(F7479=1,"",IF(Table!H7480="","",Table!H7480))</f>
        <v/>
      </c>
    </row>
    <row r="7480" spans="6:8" x14ac:dyDescent="0.25">
      <c r="F7480" s="4">
        <f>IF(Table!H7480="","",IF(COUNTIF(Table!$H$2:H7480,Table!H7481)&gt;0=TRUE,1,0))</f>
        <v>1</v>
      </c>
      <c r="G7480" s="4">
        <f t="shared" si="118"/>
        <v>20</v>
      </c>
      <c r="H7480" s="4" t="str">
        <f>IF(F7480=1,"",IF(Table!H7481="","",Table!H7481))</f>
        <v/>
      </c>
    </row>
    <row r="7481" spans="6:8" x14ac:dyDescent="0.25">
      <c r="F7481" s="4">
        <f>IF(Table!H7481="","",IF(COUNTIF(Table!$H$2:H7481,Table!H7482)&gt;0=TRUE,1,0))</f>
        <v>1</v>
      </c>
      <c r="G7481" s="4">
        <f t="shared" si="118"/>
        <v>20</v>
      </c>
      <c r="H7481" s="4" t="str">
        <f>IF(F7481=1,"",IF(Table!H7482="","",Table!H7482))</f>
        <v/>
      </c>
    </row>
    <row r="7482" spans="6:8" x14ac:dyDescent="0.25">
      <c r="F7482" s="4">
        <f>IF(Table!H7482="","",IF(COUNTIF(Table!$H$2:H7482,Table!H7483)&gt;0=TRUE,1,0))</f>
        <v>1</v>
      </c>
      <c r="G7482" s="4">
        <f t="shared" si="118"/>
        <v>20</v>
      </c>
      <c r="H7482" s="4" t="str">
        <f>IF(F7482=1,"",IF(Table!H7483="","",Table!H7483))</f>
        <v/>
      </c>
    </row>
    <row r="7483" spans="6:8" x14ac:dyDescent="0.25">
      <c r="F7483" s="4">
        <f>IF(Table!H7483="","",IF(COUNTIF(Table!$H$2:H7483,Table!H7484)&gt;0=TRUE,1,0))</f>
        <v>1</v>
      </c>
      <c r="G7483" s="4">
        <f t="shared" si="118"/>
        <v>20</v>
      </c>
      <c r="H7483" s="4" t="str">
        <f>IF(F7483=1,"",IF(Table!H7484="","",Table!H7484))</f>
        <v/>
      </c>
    </row>
    <row r="7484" spans="6:8" x14ac:dyDescent="0.25">
      <c r="F7484" s="4">
        <f>IF(Table!H7484="","",IF(COUNTIF(Table!$H$2:H7484,Table!H7485)&gt;0=TRUE,1,0))</f>
        <v>1</v>
      </c>
      <c r="G7484" s="4">
        <f t="shared" si="118"/>
        <v>20</v>
      </c>
      <c r="H7484" s="4" t="str">
        <f>IF(F7484=1,"",IF(Table!H7485="","",Table!H7485))</f>
        <v/>
      </c>
    </row>
    <row r="7485" spans="6:8" x14ac:dyDescent="0.25">
      <c r="F7485" s="4">
        <f>IF(Table!H7485="","",IF(COUNTIF(Table!$H$2:H7485,Table!H7486)&gt;0=TRUE,1,0))</f>
        <v>1</v>
      </c>
      <c r="G7485" s="4">
        <f t="shared" si="118"/>
        <v>20</v>
      </c>
      <c r="H7485" s="4" t="str">
        <f>IF(F7485=1,"",IF(Table!H7486="","",Table!H7486))</f>
        <v/>
      </c>
    </row>
    <row r="7486" spans="6:8" x14ac:dyDescent="0.25">
      <c r="F7486" s="4">
        <f>IF(Table!H7486="","",IF(COUNTIF(Table!$H$2:H7486,Table!H7487)&gt;0=TRUE,1,0))</f>
        <v>1</v>
      </c>
      <c r="G7486" s="4">
        <f t="shared" si="118"/>
        <v>20</v>
      </c>
      <c r="H7486" s="4" t="str">
        <f>IF(F7486=1,"",IF(Table!H7487="","",Table!H7487))</f>
        <v/>
      </c>
    </row>
    <row r="7487" spans="6:8" x14ac:dyDescent="0.25">
      <c r="F7487" s="4">
        <f>IF(Table!H7487="","",IF(COUNTIF(Table!$H$2:H7487,Table!H7488)&gt;0=TRUE,1,0))</f>
        <v>1</v>
      </c>
      <c r="G7487" s="4">
        <f t="shared" si="118"/>
        <v>20</v>
      </c>
      <c r="H7487" s="4" t="str">
        <f>IF(F7487=1,"",IF(Table!H7488="","",Table!H7488))</f>
        <v/>
      </c>
    </row>
    <row r="7488" spans="6:8" x14ac:dyDescent="0.25">
      <c r="F7488" s="4">
        <f>IF(Table!H7488="","",IF(COUNTIF(Table!$H$2:H7488,Table!H7489)&gt;0=TRUE,1,0))</f>
        <v>1</v>
      </c>
      <c r="G7488" s="4">
        <f t="shared" si="118"/>
        <v>20</v>
      </c>
      <c r="H7488" s="4" t="str">
        <f>IF(F7488=1,"",IF(Table!H7489="","",Table!H7489))</f>
        <v/>
      </c>
    </row>
    <row r="7489" spans="6:8" x14ac:dyDescent="0.25">
      <c r="F7489" s="4">
        <f>IF(Table!H7489="","",IF(COUNTIF(Table!$H$2:H7489,Table!H7490)&gt;0=TRUE,1,0))</f>
        <v>1</v>
      </c>
      <c r="G7489" s="4">
        <f t="shared" si="118"/>
        <v>20</v>
      </c>
      <c r="H7489" s="4" t="str">
        <f>IF(F7489=1,"",IF(Table!H7490="","",Table!H7490))</f>
        <v/>
      </c>
    </row>
    <row r="7490" spans="6:8" x14ac:dyDescent="0.25">
      <c r="F7490" s="4">
        <f>IF(Table!H7490="","",IF(COUNTIF(Table!$H$2:H7490,Table!H7491)&gt;0=TRUE,1,0))</f>
        <v>1</v>
      </c>
      <c r="G7490" s="4">
        <f t="shared" ref="G7490:G7553" si="119">IF(H7490&lt;&gt;"",G7489+1,G7489)</f>
        <v>20</v>
      </c>
      <c r="H7490" s="4" t="str">
        <f>IF(F7490=1,"",IF(Table!H7491="","",Table!H7491))</f>
        <v/>
      </c>
    </row>
    <row r="7491" spans="6:8" x14ac:dyDescent="0.25">
      <c r="F7491" s="4">
        <f>IF(Table!H7491="","",IF(COUNTIF(Table!$H$2:H7491,Table!H7492)&gt;0=TRUE,1,0))</f>
        <v>1</v>
      </c>
      <c r="G7491" s="4">
        <f t="shared" si="119"/>
        <v>20</v>
      </c>
      <c r="H7491" s="4" t="str">
        <f>IF(F7491=1,"",IF(Table!H7492="","",Table!H7492))</f>
        <v/>
      </c>
    </row>
    <row r="7492" spans="6:8" x14ac:dyDescent="0.25">
      <c r="F7492" s="4">
        <f>IF(Table!H7492="","",IF(COUNTIF(Table!$H$2:H7492,Table!H7493)&gt;0=TRUE,1,0))</f>
        <v>1</v>
      </c>
      <c r="G7492" s="4">
        <f t="shared" si="119"/>
        <v>20</v>
      </c>
      <c r="H7492" s="4" t="str">
        <f>IF(F7492=1,"",IF(Table!H7493="","",Table!H7493))</f>
        <v/>
      </c>
    </row>
    <row r="7493" spans="6:8" x14ac:dyDescent="0.25">
      <c r="F7493" s="4">
        <f>IF(Table!H7493="","",IF(COUNTIF(Table!$H$2:H7493,Table!H7494)&gt;0=TRUE,1,0))</f>
        <v>1</v>
      </c>
      <c r="G7493" s="4">
        <f t="shared" si="119"/>
        <v>20</v>
      </c>
      <c r="H7493" s="4" t="str">
        <f>IF(F7493=1,"",IF(Table!H7494="","",Table!H7494))</f>
        <v/>
      </c>
    </row>
    <row r="7494" spans="6:8" x14ac:dyDescent="0.25">
      <c r="F7494" s="4">
        <f>IF(Table!H7494="","",IF(COUNTIF(Table!$H$2:H7494,Table!H7495)&gt;0=TRUE,1,0))</f>
        <v>1</v>
      </c>
      <c r="G7494" s="4">
        <f t="shared" si="119"/>
        <v>20</v>
      </c>
      <c r="H7494" s="4" t="str">
        <f>IF(F7494=1,"",IF(Table!H7495="","",Table!H7495))</f>
        <v/>
      </c>
    </row>
    <row r="7495" spans="6:8" x14ac:dyDescent="0.25">
      <c r="F7495" s="4">
        <f>IF(Table!H7495="","",IF(COUNTIF(Table!$H$2:H7495,Table!H7496)&gt;0=TRUE,1,0))</f>
        <v>1</v>
      </c>
      <c r="G7495" s="4">
        <f t="shared" si="119"/>
        <v>20</v>
      </c>
      <c r="H7495" s="4" t="str">
        <f>IF(F7495=1,"",IF(Table!H7496="","",Table!H7496))</f>
        <v/>
      </c>
    </row>
    <row r="7496" spans="6:8" x14ac:dyDescent="0.25">
      <c r="F7496" s="4">
        <f>IF(Table!H7496="","",IF(COUNTIF(Table!$H$2:H7496,Table!H7497)&gt;0=TRUE,1,0))</f>
        <v>1</v>
      </c>
      <c r="G7496" s="4">
        <f t="shared" si="119"/>
        <v>20</v>
      </c>
      <c r="H7496" s="4" t="str">
        <f>IF(F7496=1,"",IF(Table!H7497="","",Table!H7497))</f>
        <v/>
      </c>
    </row>
    <row r="7497" spans="6:8" x14ac:dyDescent="0.25">
      <c r="F7497" s="4">
        <f>IF(Table!H7497="","",IF(COUNTIF(Table!$H$2:H7497,Table!H7498)&gt;0=TRUE,1,0))</f>
        <v>1</v>
      </c>
      <c r="G7497" s="4">
        <f t="shared" si="119"/>
        <v>20</v>
      </c>
      <c r="H7497" s="4" t="str">
        <f>IF(F7497=1,"",IF(Table!H7498="","",Table!H7498))</f>
        <v/>
      </c>
    </row>
    <row r="7498" spans="6:8" x14ac:dyDescent="0.25">
      <c r="F7498" s="4">
        <f>IF(Table!H7498="","",IF(COUNTIF(Table!$H$2:H7498,Table!H7499)&gt;0=TRUE,1,0))</f>
        <v>1</v>
      </c>
      <c r="G7498" s="4">
        <f t="shared" si="119"/>
        <v>20</v>
      </c>
      <c r="H7498" s="4" t="str">
        <f>IF(F7498=1,"",IF(Table!H7499="","",Table!H7499))</f>
        <v/>
      </c>
    </row>
    <row r="7499" spans="6:8" x14ac:dyDescent="0.25">
      <c r="F7499" s="4">
        <f>IF(Table!H7499="","",IF(COUNTIF(Table!$H$2:H7499,Table!H7500)&gt;0=TRUE,1,0))</f>
        <v>1</v>
      </c>
      <c r="G7499" s="4">
        <f t="shared" si="119"/>
        <v>20</v>
      </c>
      <c r="H7499" s="4" t="str">
        <f>IF(F7499=1,"",IF(Table!H7500="","",Table!H7500))</f>
        <v/>
      </c>
    </row>
    <row r="7500" spans="6:8" x14ac:dyDescent="0.25">
      <c r="F7500" s="4">
        <f>IF(Table!H7500="","",IF(COUNTIF(Table!$H$2:H7500,Table!H7501)&gt;0=TRUE,1,0))</f>
        <v>1</v>
      </c>
      <c r="G7500" s="4">
        <f t="shared" si="119"/>
        <v>20</v>
      </c>
      <c r="H7500" s="4" t="str">
        <f>IF(F7500=1,"",IF(Table!H7501="","",Table!H7501))</f>
        <v/>
      </c>
    </row>
    <row r="7501" spans="6:8" x14ac:dyDescent="0.25">
      <c r="F7501" s="4">
        <f>IF(Table!H7501="","",IF(COUNTIF(Table!$H$2:H7501,Table!H7502)&gt;0=TRUE,1,0))</f>
        <v>1</v>
      </c>
      <c r="G7501" s="4">
        <f t="shared" si="119"/>
        <v>20</v>
      </c>
      <c r="H7501" s="4" t="str">
        <f>IF(F7501=1,"",IF(Table!H7502="","",Table!H7502))</f>
        <v/>
      </c>
    </row>
    <row r="7502" spans="6:8" x14ac:dyDescent="0.25">
      <c r="F7502" s="4">
        <f>IF(Table!H7502="","",IF(COUNTIF(Table!$H$2:H7502,Table!H7503)&gt;0=TRUE,1,0))</f>
        <v>1</v>
      </c>
      <c r="G7502" s="4">
        <f t="shared" si="119"/>
        <v>20</v>
      </c>
      <c r="H7502" s="4" t="str">
        <f>IF(F7502=1,"",IF(Table!H7503="","",Table!H7503))</f>
        <v/>
      </c>
    </row>
    <row r="7503" spans="6:8" x14ac:dyDescent="0.25">
      <c r="F7503" s="4">
        <f>IF(Table!H7503="","",IF(COUNTIF(Table!$H$2:H7503,Table!H7504)&gt;0=TRUE,1,0))</f>
        <v>1</v>
      </c>
      <c r="G7503" s="4">
        <f t="shared" si="119"/>
        <v>20</v>
      </c>
      <c r="H7503" s="4" t="str">
        <f>IF(F7503=1,"",IF(Table!H7504="","",Table!H7504))</f>
        <v/>
      </c>
    </row>
    <row r="7504" spans="6:8" x14ac:dyDescent="0.25">
      <c r="F7504" s="4">
        <f>IF(Table!H7504="","",IF(COUNTIF(Table!$H$2:H7504,Table!H7505)&gt;0=TRUE,1,0))</f>
        <v>1</v>
      </c>
      <c r="G7504" s="4">
        <f t="shared" si="119"/>
        <v>20</v>
      </c>
      <c r="H7504" s="4" t="str">
        <f>IF(F7504=1,"",IF(Table!H7505="","",Table!H7505))</f>
        <v/>
      </c>
    </row>
    <row r="7505" spans="6:8" x14ac:dyDescent="0.25">
      <c r="F7505" s="4">
        <f>IF(Table!H7505="","",IF(COUNTIF(Table!$H$2:H7505,Table!H7506)&gt;0=TRUE,1,0))</f>
        <v>1</v>
      </c>
      <c r="G7505" s="4">
        <f t="shared" si="119"/>
        <v>20</v>
      </c>
      <c r="H7505" s="4" t="str">
        <f>IF(F7505=1,"",IF(Table!H7506="","",Table!H7506))</f>
        <v/>
      </c>
    </row>
    <row r="7506" spans="6:8" x14ac:dyDescent="0.25">
      <c r="F7506" s="4">
        <f>IF(Table!H7506="","",IF(COUNTIF(Table!$H$2:H7506,Table!H7507)&gt;0=TRUE,1,0))</f>
        <v>1</v>
      </c>
      <c r="G7506" s="4">
        <f t="shared" si="119"/>
        <v>20</v>
      </c>
      <c r="H7506" s="4" t="str">
        <f>IF(F7506=1,"",IF(Table!H7507="","",Table!H7507))</f>
        <v/>
      </c>
    </row>
    <row r="7507" spans="6:8" x14ac:dyDescent="0.25">
      <c r="F7507" s="4">
        <f>IF(Table!H7507="","",IF(COUNTIF(Table!$H$2:H7507,Table!H7508)&gt;0=TRUE,1,0))</f>
        <v>1</v>
      </c>
      <c r="G7507" s="4">
        <f t="shared" si="119"/>
        <v>20</v>
      </c>
      <c r="H7507" s="4" t="str">
        <f>IF(F7507=1,"",IF(Table!H7508="","",Table!H7508))</f>
        <v/>
      </c>
    </row>
    <row r="7508" spans="6:8" x14ac:dyDescent="0.25">
      <c r="F7508" s="4">
        <f>IF(Table!H7508="","",IF(COUNTIF(Table!$H$2:H7508,Table!H7509)&gt;0=TRUE,1,0))</f>
        <v>1</v>
      </c>
      <c r="G7508" s="4">
        <f t="shared" si="119"/>
        <v>20</v>
      </c>
      <c r="H7508" s="4" t="str">
        <f>IF(F7508=1,"",IF(Table!H7509="","",Table!H7509))</f>
        <v/>
      </c>
    </row>
    <row r="7509" spans="6:8" x14ac:dyDescent="0.25">
      <c r="F7509" s="4">
        <f>IF(Table!H7509="","",IF(COUNTIF(Table!$H$2:H7509,Table!H7510)&gt;0=TRUE,1,0))</f>
        <v>1</v>
      </c>
      <c r="G7509" s="4">
        <f t="shared" si="119"/>
        <v>20</v>
      </c>
      <c r="H7509" s="4" t="str">
        <f>IF(F7509=1,"",IF(Table!H7510="","",Table!H7510))</f>
        <v/>
      </c>
    </row>
    <row r="7510" spans="6:8" x14ac:dyDescent="0.25">
      <c r="F7510" s="4">
        <f>IF(Table!H7510="","",IF(COUNTIF(Table!$H$2:H7510,Table!H7511)&gt;0=TRUE,1,0))</f>
        <v>1</v>
      </c>
      <c r="G7510" s="4">
        <f t="shared" si="119"/>
        <v>20</v>
      </c>
      <c r="H7510" s="4" t="str">
        <f>IF(F7510=1,"",IF(Table!H7511="","",Table!H7511))</f>
        <v/>
      </c>
    </row>
    <row r="7511" spans="6:8" x14ac:dyDescent="0.25">
      <c r="F7511" s="4">
        <f>IF(Table!H7511="","",IF(COUNTIF(Table!$H$2:H7511,Table!H7512)&gt;0=TRUE,1,0))</f>
        <v>1</v>
      </c>
      <c r="G7511" s="4">
        <f t="shared" si="119"/>
        <v>20</v>
      </c>
      <c r="H7511" s="4" t="str">
        <f>IF(F7511=1,"",IF(Table!H7512="","",Table!H7512))</f>
        <v/>
      </c>
    </row>
    <row r="7512" spans="6:8" x14ac:dyDescent="0.25">
      <c r="F7512" s="4">
        <f>IF(Table!H7512="","",IF(COUNTIF(Table!$H$2:H7512,Table!H7513)&gt;0=TRUE,1,0))</f>
        <v>1</v>
      </c>
      <c r="G7512" s="4">
        <f t="shared" si="119"/>
        <v>20</v>
      </c>
      <c r="H7512" s="4" t="str">
        <f>IF(F7512=1,"",IF(Table!H7513="","",Table!H7513))</f>
        <v/>
      </c>
    </row>
    <row r="7513" spans="6:8" x14ac:dyDescent="0.25">
      <c r="F7513" s="4">
        <f>IF(Table!H7513="","",IF(COUNTIF(Table!$H$2:H7513,Table!H7514)&gt;0=TRUE,1,0))</f>
        <v>1</v>
      </c>
      <c r="G7513" s="4">
        <f t="shared" si="119"/>
        <v>20</v>
      </c>
      <c r="H7513" s="4" t="str">
        <f>IF(F7513=1,"",IF(Table!H7514="","",Table!H7514))</f>
        <v/>
      </c>
    </row>
    <row r="7514" spans="6:8" x14ac:dyDescent="0.25">
      <c r="F7514" s="4">
        <f>IF(Table!H7514="","",IF(COUNTIF(Table!$H$2:H7514,Table!H7515)&gt;0=TRUE,1,0))</f>
        <v>1</v>
      </c>
      <c r="G7514" s="4">
        <f t="shared" si="119"/>
        <v>20</v>
      </c>
      <c r="H7514" s="4" t="str">
        <f>IF(F7514=1,"",IF(Table!H7515="","",Table!H7515))</f>
        <v/>
      </c>
    </row>
    <row r="7515" spans="6:8" x14ac:dyDescent="0.25">
      <c r="F7515" s="4">
        <f>IF(Table!H7515="","",IF(COUNTIF(Table!$H$2:H7515,Table!H7516)&gt;0=TRUE,1,0))</f>
        <v>1</v>
      </c>
      <c r="G7515" s="4">
        <f t="shared" si="119"/>
        <v>20</v>
      </c>
      <c r="H7515" s="4" t="str">
        <f>IF(F7515=1,"",IF(Table!H7516="","",Table!H7516))</f>
        <v/>
      </c>
    </row>
    <row r="7516" spans="6:8" x14ac:dyDescent="0.25">
      <c r="F7516" s="4">
        <f>IF(Table!H7516="","",IF(COUNTIF(Table!$H$2:H7516,Table!H7517)&gt;0=TRUE,1,0))</f>
        <v>1</v>
      </c>
      <c r="G7516" s="4">
        <f t="shared" si="119"/>
        <v>20</v>
      </c>
      <c r="H7516" s="4" t="str">
        <f>IF(F7516=1,"",IF(Table!H7517="","",Table!H7517))</f>
        <v/>
      </c>
    </row>
    <row r="7517" spans="6:8" x14ac:dyDescent="0.25">
      <c r="F7517" s="4">
        <f>IF(Table!H7517="","",IF(COUNTIF(Table!$H$2:H7517,Table!H7518)&gt;0=TRUE,1,0))</f>
        <v>1</v>
      </c>
      <c r="G7517" s="4">
        <f t="shared" si="119"/>
        <v>20</v>
      </c>
      <c r="H7517" s="4" t="str">
        <f>IF(F7517=1,"",IF(Table!H7518="","",Table!H7518))</f>
        <v/>
      </c>
    </row>
    <row r="7518" spans="6:8" x14ac:dyDescent="0.25">
      <c r="F7518" s="4">
        <f>IF(Table!H7518="","",IF(COUNTIF(Table!$H$2:H7518,Table!H7519)&gt;0=TRUE,1,0))</f>
        <v>1</v>
      </c>
      <c r="G7518" s="4">
        <f t="shared" si="119"/>
        <v>20</v>
      </c>
      <c r="H7518" s="4" t="str">
        <f>IF(F7518=1,"",IF(Table!H7519="","",Table!H7519))</f>
        <v/>
      </c>
    </row>
    <row r="7519" spans="6:8" x14ac:dyDescent="0.25">
      <c r="F7519" s="4">
        <f>IF(Table!H7519="","",IF(COUNTIF(Table!$H$2:H7519,Table!H7520)&gt;0=TRUE,1,0))</f>
        <v>1</v>
      </c>
      <c r="G7519" s="4">
        <f t="shared" si="119"/>
        <v>20</v>
      </c>
      <c r="H7519" s="4" t="str">
        <f>IF(F7519=1,"",IF(Table!H7520="","",Table!H7520))</f>
        <v/>
      </c>
    </row>
    <row r="7520" spans="6:8" x14ac:dyDescent="0.25">
      <c r="F7520" s="4">
        <f>IF(Table!H7520="","",IF(COUNTIF(Table!$H$2:H7520,Table!H7521)&gt;0=TRUE,1,0))</f>
        <v>1</v>
      </c>
      <c r="G7520" s="4">
        <f t="shared" si="119"/>
        <v>20</v>
      </c>
      <c r="H7520" s="4" t="str">
        <f>IF(F7520=1,"",IF(Table!H7521="","",Table!H7521))</f>
        <v/>
      </c>
    </row>
    <row r="7521" spans="6:8" x14ac:dyDescent="0.25">
      <c r="F7521" s="4">
        <f>IF(Table!H7521="","",IF(COUNTIF(Table!$H$2:H7521,Table!H7522)&gt;0=TRUE,1,0))</f>
        <v>1</v>
      </c>
      <c r="G7521" s="4">
        <f t="shared" si="119"/>
        <v>20</v>
      </c>
      <c r="H7521" s="4" t="str">
        <f>IF(F7521=1,"",IF(Table!H7522="","",Table!H7522))</f>
        <v/>
      </c>
    </row>
    <row r="7522" spans="6:8" x14ac:dyDescent="0.25">
      <c r="F7522" s="4">
        <f>IF(Table!H7522="","",IF(COUNTIF(Table!$H$2:H7522,Table!H7523)&gt;0=TRUE,1,0))</f>
        <v>1</v>
      </c>
      <c r="G7522" s="4">
        <f t="shared" si="119"/>
        <v>20</v>
      </c>
      <c r="H7522" s="4" t="str">
        <f>IF(F7522=1,"",IF(Table!H7523="","",Table!H7523))</f>
        <v/>
      </c>
    </row>
    <row r="7523" spans="6:8" x14ac:dyDescent="0.25">
      <c r="F7523" s="4">
        <f>IF(Table!H7523="","",IF(COUNTIF(Table!$H$2:H7523,Table!H7524)&gt;0=TRUE,1,0))</f>
        <v>1</v>
      </c>
      <c r="G7523" s="4">
        <f t="shared" si="119"/>
        <v>20</v>
      </c>
      <c r="H7523" s="4" t="str">
        <f>IF(F7523=1,"",IF(Table!H7524="","",Table!H7524))</f>
        <v/>
      </c>
    </row>
    <row r="7524" spans="6:8" x14ac:dyDescent="0.25">
      <c r="F7524" s="4">
        <f>IF(Table!H7524="","",IF(COUNTIF(Table!$H$2:H7524,Table!H7525)&gt;0=TRUE,1,0))</f>
        <v>1</v>
      </c>
      <c r="G7524" s="4">
        <f t="shared" si="119"/>
        <v>20</v>
      </c>
      <c r="H7524" s="4" t="str">
        <f>IF(F7524=1,"",IF(Table!H7525="","",Table!H7525))</f>
        <v/>
      </c>
    </row>
    <row r="7525" spans="6:8" x14ac:dyDescent="0.25">
      <c r="F7525" s="4">
        <f>IF(Table!H7525="","",IF(COUNTIF(Table!$H$2:H7525,Table!H7526)&gt;0=TRUE,1,0))</f>
        <v>1</v>
      </c>
      <c r="G7525" s="4">
        <f t="shared" si="119"/>
        <v>20</v>
      </c>
      <c r="H7525" s="4" t="str">
        <f>IF(F7525=1,"",IF(Table!H7526="","",Table!H7526))</f>
        <v/>
      </c>
    </row>
    <row r="7526" spans="6:8" x14ac:dyDescent="0.25">
      <c r="F7526" s="4">
        <f>IF(Table!H7526="","",IF(COUNTIF(Table!$H$2:H7526,Table!H7527)&gt;0=TRUE,1,0))</f>
        <v>1</v>
      </c>
      <c r="G7526" s="4">
        <f t="shared" si="119"/>
        <v>20</v>
      </c>
      <c r="H7526" s="4" t="str">
        <f>IF(F7526=1,"",IF(Table!H7527="","",Table!H7527))</f>
        <v/>
      </c>
    </row>
    <row r="7527" spans="6:8" x14ac:dyDescent="0.25">
      <c r="F7527" s="4">
        <f>IF(Table!H7527="","",IF(COUNTIF(Table!$H$2:H7527,Table!H7528)&gt;0=TRUE,1,0))</f>
        <v>1</v>
      </c>
      <c r="G7527" s="4">
        <f t="shared" si="119"/>
        <v>20</v>
      </c>
      <c r="H7527" s="4" t="str">
        <f>IF(F7527=1,"",IF(Table!H7528="","",Table!H7528))</f>
        <v/>
      </c>
    </row>
    <row r="7528" spans="6:8" x14ac:dyDescent="0.25">
      <c r="F7528" s="4">
        <f>IF(Table!H7528="","",IF(COUNTIF(Table!$H$2:H7528,Table!H7529)&gt;0=TRUE,1,0))</f>
        <v>1</v>
      </c>
      <c r="G7528" s="4">
        <f t="shared" si="119"/>
        <v>20</v>
      </c>
      <c r="H7528" s="4" t="str">
        <f>IF(F7528=1,"",IF(Table!H7529="","",Table!H7529))</f>
        <v/>
      </c>
    </row>
    <row r="7529" spans="6:8" x14ac:dyDescent="0.25">
      <c r="F7529" s="4">
        <f>IF(Table!H7529="","",IF(COUNTIF(Table!$H$2:H7529,Table!H7530)&gt;0=TRUE,1,0))</f>
        <v>1</v>
      </c>
      <c r="G7529" s="4">
        <f t="shared" si="119"/>
        <v>20</v>
      </c>
      <c r="H7529" s="4" t="str">
        <f>IF(F7529=1,"",IF(Table!H7530="","",Table!H7530))</f>
        <v/>
      </c>
    </row>
    <row r="7530" spans="6:8" x14ac:dyDescent="0.25">
      <c r="F7530" s="4">
        <f>IF(Table!H7530="","",IF(COUNTIF(Table!$H$2:H7530,Table!H7531)&gt;0=TRUE,1,0))</f>
        <v>1</v>
      </c>
      <c r="G7530" s="4">
        <f t="shared" si="119"/>
        <v>20</v>
      </c>
      <c r="H7530" s="4" t="str">
        <f>IF(F7530=1,"",IF(Table!H7531="","",Table!H7531))</f>
        <v/>
      </c>
    </row>
    <row r="7531" spans="6:8" x14ac:dyDescent="0.25">
      <c r="F7531" s="4">
        <f>IF(Table!H7531="","",IF(COUNTIF(Table!$H$2:H7531,Table!H7532)&gt;0=TRUE,1,0))</f>
        <v>1</v>
      </c>
      <c r="G7531" s="4">
        <f t="shared" si="119"/>
        <v>20</v>
      </c>
      <c r="H7531" s="4" t="str">
        <f>IF(F7531=1,"",IF(Table!H7532="","",Table!H7532))</f>
        <v/>
      </c>
    </row>
    <row r="7532" spans="6:8" x14ac:dyDescent="0.25">
      <c r="F7532" s="4">
        <f>IF(Table!H7532="","",IF(COUNTIF(Table!$H$2:H7532,Table!H7533)&gt;0=TRUE,1,0))</f>
        <v>1</v>
      </c>
      <c r="G7532" s="4">
        <f t="shared" si="119"/>
        <v>20</v>
      </c>
      <c r="H7532" s="4" t="str">
        <f>IF(F7532=1,"",IF(Table!H7533="","",Table!H7533))</f>
        <v/>
      </c>
    </row>
    <row r="7533" spans="6:8" x14ac:dyDescent="0.25">
      <c r="F7533" s="4">
        <f>IF(Table!H7533="","",IF(COUNTIF(Table!$H$2:H7533,Table!H7534)&gt;0=TRUE,1,0))</f>
        <v>1</v>
      </c>
      <c r="G7533" s="4">
        <f t="shared" si="119"/>
        <v>20</v>
      </c>
      <c r="H7533" s="4" t="str">
        <f>IF(F7533=1,"",IF(Table!H7534="","",Table!H7534))</f>
        <v/>
      </c>
    </row>
    <row r="7534" spans="6:8" x14ac:dyDescent="0.25">
      <c r="F7534" s="4">
        <f>IF(Table!H7534="","",IF(COUNTIF(Table!$H$2:H7534,Table!H7535)&gt;0=TRUE,1,0))</f>
        <v>1</v>
      </c>
      <c r="G7534" s="4">
        <f t="shared" si="119"/>
        <v>20</v>
      </c>
      <c r="H7534" s="4" t="str">
        <f>IF(F7534=1,"",IF(Table!H7535="","",Table!H7535))</f>
        <v/>
      </c>
    </row>
    <row r="7535" spans="6:8" x14ac:dyDescent="0.25">
      <c r="F7535" s="4">
        <f>IF(Table!H7535="","",IF(COUNTIF(Table!$H$2:H7535,Table!H7536)&gt;0=TRUE,1,0))</f>
        <v>1</v>
      </c>
      <c r="G7535" s="4">
        <f t="shared" si="119"/>
        <v>20</v>
      </c>
      <c r="H7535" s="4" t="str">
        <f>IF(F7535=1,"",IF(Table!H7536="","",Table!H7536))</f>
        <v/>
      </c>
    </row>
    <row r="7536" spans="6:8" x14ac:dyDescent="0.25">
      <c r="F7536" s="4">
        <f>IF(Table!H7536="","",IF(COUNTIF(Table!$H$2:H7536,Table!H7537)&gt;0=TRUE,1,0))</f>
        <v>1</v>
      </c>
      <c r="G7536" s="4">
        <f t="shared" si="119"/>
        <v>20</v>
      </c>
      <c r="H7536" s="4" t="str">
        <f>IF(F7536=1,"",IF(Table!H7537="","",Table!H7537))</f>
        <v/>
      </c>
    </row>
    <row r="7537" spans="6:8" x14ac:dyDescent="0.25">
      <c r="F7537" s="4">
        <f>IF(Table!H7537="","",IF(COUNTIF(Table!$H$2:H7537,Table!H7538)&gt;0=TRUE,1,0))</f>
        <v>1</v>
      </c>
      <c r="G7537" s="4">
        <f t="shared" si="119"/>
        <v>20</v>
      </c>
      <c r="H7537" s="4" t="str">
        <f>IF(F7537=1,"",IF(Table!H7538="","",Table!H7538))</f>
        <v/>
      </c>
    </row>
    <row r="7538" spans="6:8" x14ac:dyDescent="0.25">
      <c r="F7538" s="4">
        <f>IF(Table!H7538="","",IF(COUNTIF(Table!$H$2:H7538,Table!H7539)&gt;0=TRUE,1,0))</f>
        <v>1</v>
      </c>
      <c r="G7538" s="4">
        <f t="shared" si="119"/>
        <v>20</v>
      </c>
      <c r="H7538" s="4" t="str">
        <f>IF(F7538=1,"",IF(Table!H7539="","",Table!H7539))</f>
        <v/>
      </c>
    </row>
    <row r="7539" spans="6:8" x14ac:dyDescent="0.25">
      <c r="F7539" s="4">
        <f>IF(Table!H7539="","",IF(COUNTIF(Table!$H$2:H7539,Table!H7540)&gt;0=TRUE,1,0))</f>
        <v>1</v>
      </c>
      <c r="G7539" s="4">
        <f t="shared" si="119"/>
        <v>20</v>
      </c>
      <c r="H7539" s="4" t="str">
        <f>IF(F7539=1,"",IF(Table!H7540="","",Table!H7540))</f>
        <v/>
      </c>
    </row>
    <row r="7540" spans="6:8" x14ac:dyDescent="0.25">
      <c r="F7540" s="4">
        <f>IF(Table!H7540="","",IF(COUNTIF(Table!$H$2:H7540,Table!H7541)&gt;0=TRUE,1,0))</f>
        <v>1</v>
      </c>
      <c r="G7540" s="4">
        <f t="shared" si="119"/>
        <v>20</v>
      </c>
      <c r="H7540" s="4" t="str">
        <f>IF(F7540=1,"",IF(Table!H7541="","",Table!H7541))</f>
        <v/>
      </c>
    </row>
    <row r="7541" spans="6:8" x14ac:dyDescent="0.25">
      <c r="F7541" s="4">
        <f>IF(Table!H7541="","",IF(COUNTIF(Table!$H$2:H7541,Table!H7542)&gt;0=TRUE,1,0))</f>
        <v>1</v>
      </c>
      <c r="G7541" s="4">
        <f t="shared" si="119"/>
        <v>20</v>
      </c>
      <c r="H7541" s="4" t="str">
        <f>IF(F7541=1,"",IF(Table!H7542="","",Table!H7542))</f>
        <v/>
      </c>
    </row>
    <row r="7542" spans="6:8" x14ac:dyDescent="0.25">
      <c r="F7542" s="4">
        <f>IF(Table!H7542="","",IF(COUNTIF(Table!$H$2:H7542,Table!H7543)&gt;0=TRUE,1,0))</f>
        <v>1</v>
      </c>
      <c r="G7542" s="4">
        <f t="shared" si="119"/>
        <v>20</v>
      </c>
      <c r="H7542" s="4" t="str">
        <f>IF(F7542=1,"",IF(Table!H7543="","",Table!H7543))</f>
        <v/>
      </c>
    </row>
    <row r="7543" spans="6:8" x14ac:dyDescent="0.25">
      <c r="F7543" s="4">
        <f>IF(Table!H7543="","",IF(COUNTIF(Table!$H$2:H7543,Table!H7544)&gt;0=TRUE,1,0))</f>
        <v>1</v>
      </c>
      <c r="G7543" s="4">
        <f t="shared" si="119"/>
        <v>20</v>
      </c>
      <c r="H7543" s="4" t="str">
        <f>IF(F7543=1,"",IF(Table!H7544="","",Table!H7544))</f>
        <v/>
      </c>
    </row>
    <row r="7544" spans="6:8" x14ac:dyDescent="0.25">
      <c r="F7544" s="4">
        <f>IF(Table!H7544="","",IF(COUNTIF(Table!$H$2:H7544,Table!H7545)&gt;0=TRUE,1,0))</f>
        <v>1</v>
      </c>
      <c r="G7544" s="4">
        <f t="shared" si="119"/>
        <v>20</v>
      </c>
      <c r="H7544" s="4" t="str">
        <f>IF(F7544=1,"",IF(Table!H7545="","",Table!H7545))</f>
        <v/>
      </c>
    </row>
    <row r="7545" spans="6:8" x14ac:dyDescent="0.25">
      <c r="F7545" s="4">
        <f>IF(Table!H7545="","",IF(COUNTIF(Table!$H$2:H7545,Table!H7546)&gt;0=TRUE,1,0))</f>
        <v>1</v>
      </c>
      <c r="G7545" s="4">
        <f t="shared" si="119"/>
        <v>20</v>
      </c>
      <c r="H7545" s="4" t="str">
        <f>IF(F7545=1,"",IF(Table!H7546="","",Table!H7546))</f>
        <v/>
      </c>
    </row>
    <row r="7546" spans="6:8" x14ac:dyDescent="0.25">
      <c r="F7546" s="4">
        <f>IF(Table!H7546="","",IF(COUNTIF(Table!$H$2:H7546,Table!H7547)&gt;0=TRUE,1,0))</f>
        <v>1</v>
      </c>
      <c r="G7546" s="4">
        <f t="shared" si="119"/>
        <v>20</v>
      </c>
      <c r="H7546" s="4" t="str">
        <f>IF(F7546=1,"",IF(Table!H7547="","",Table!H7547))</f>
        <v/>
      </c>
    </row>
    <row r="7547" spans="6:8" x14ac:dyDescent="0.25">
      <c r="F7547" s="4">
        <f>IF(Table!H7547="","",IF(COUNTIF(Table!$H$2:H7547,Table!H7548)&gt;0=TRUE,1,0))</f>
        <v>1</v>
      </c>
      <c r="G7547" s="4">
        <f t="shared" si="119"/>
        <v>20</v>
      </c>
      <c r="H7547" s="4" t="str">
        <f>IF(F7547=1,"",IF(Table!H7548="","",Table!H7548))</f>
        <v/>
      </c>
    </row>
    <row r="7548" spans="6:8" x14ac:dyDescent="0.25">
      <c r="F7548" s="4">
        <f>IF(Table!H7548="","",IF(COUNTIF(Table!$H$2:H7548,Table!H7549)&gt;0=TRUE,1,0))</f>
        <v>1</v>
      </c>
      <c r="G7548" s="4">
        <f t="shared" si="119"/>
        <v>20</v>
      </c>
      <c r="H7548" s="4" t="str">
        <f>IF(F7548=1,"",IF(Table!H7549="","",Table!H7549))</f>
        <v/>
      </c>
    </row>
    <row r="7549" spans="6:8" x14ac:dyDescent="0.25">
      <c r="F7549" s="4">
        <f>IF(Table!H7549="","",IF(COUNTIF(Table!$H$2:H7549,Table!H7550)&gt;0=TRUE,1,0))</f>
        <v>1</v>
      </c>
      <c r="G7549" s="4">
        <f t="shared" si="119"/>
        <v>20</v>
      </c>
      <c r="H7549" s="4" t="str">
        <f>IF(F7549=1,"",IF(Table!H7550="","",Table!H7550))</f>
        <v/>
      </c>
    </row>
    <row r="7550" spans="6:8" x14ac:dyDescent="0.25">
      <c r="F7550" s="4">
        <f>IF(Table!H7550="","",IF(COUNTIF(Table!$H$2:H7550,Table!H7551)&gt;0=TRUE,1,0))</f>
        <v>1</v>
      </c>
      <c r="G7550" s="4">
        <f t="shared" si="119"/>
        <v>20</v>
      </c>
      <c r="H7550" s="4" t="str">
        <f>IF(F7550=1,"",IF(Table!H7551="","",Table!H7551))</f>
        <v/>
      </c>
    </row>
    <row r="7551" spans="6:8" x14ac:dyDescent="0.25">
      <c r="F7551" s="4">
        <f>IF(Table!H7551="","",IF(COUNTIF(Table!$H$2:H7551,Table!H7552)&gt;0=TRUE,1,0))</f>
        <v>1</v>
      </c>
      <c r="G7551" s="4">
        <f t="shared" si="119"/>
        <v>20</v>
      </c>
      <c r="H7551" s="4" t="str">
        <f>IF(F7551=1,"",IF(Table!H7552="","",Table!H7552))</f>
        <v/>
      </c>
    </row>
    <row r="7552" spans="6:8" x14ac:dyDescent="0.25">
      <c r="F7552" s="4">
        <f>IF(Table!H7552="","",IF(COUNTIF(Table!$H$2:H7552,Table!H7553)&gt;0=TRUE,1,0))</f>
        <v>1</v>
      </c>
      <c r="G7552" s="4">
        <f t="shared" si="119"/>
        <v>20</v>
      </c>
      <c r="H7552" s="4" t="str">
        <f>IF(F7552=1,"",IF(Table!H7553="","",Table!H7553))</f>
        <v/>
      </c>
    </row>
    <row r="7553" spans="6:8" x14ac:dyDescent="0.25">
      <c r="F7553" s="4">
        <f>IF(Table!H7553="","",IF(COUNTIF(Table!$H$2:H7553,Table!H7554)&gt;0=TRUE,1,0))</f>
        <v>1</v>
      </c>
      <c r="G7553" s="4">
        <f t="shared" si="119"/>
        <v>20</v>
      </c>
      <c r="H7553" s="4" t="str">
        <f>IF(F7553=1,"",IF(Table!H7554="","",Table!H7554))</f>
        <v/>
      </c>
    </row>
    <row r="7554" spans="6:8" x14ac:dyDescent="0.25">
      <c r="F7554" s="4">
        <f>IF(Table!H7554="","",IF(COUNTIF(Table!$H$2:H7554,Table!H7555)&gt;0=TRUE,1,0))</f>
        <v>1</v>
      </c>
      <c r="G7554" s="4">
        <f t="shared" ref="G7554:G7617" si="120">IF(H7554&lt;&gt;"",G7553+1,G7553)</f>
        <v>20</v>
      </c>
      <c r="H7554" s="4" t="str">
        <f>IF(F7554=1,"",IF(Table!H7555="","",Table!H7555))</f>
        <v/>
      </c>
    </row>
    <row r="7555" spans="6:8" x14ac:dyDescent="0.25">
      <c r="F7555" s="4">
        <f>IF(Table!H7555="","",IF(COUNTIF(Table!$H$2:H7555,Table!H7556)&gt;0=TRUE,1,0))</f>
        <v>1</v>
      </c>
      <c r="G7555" s="4">
        <f t="shared" si="120"/>
        <v>20</v>
      </c>
      <c r="H7555" s="4" t="str">
        <f>IF(F7555=1,"",IF(Table!H7556="","",Table!H7556))</f>
        <v/>
      </c>
    </row>
    <row r="7556" spans="6:8" x14ac:dyDescent="0.25">
      <c r="F7556" s="4">
        <f>IF(Table!H7556="","",IF(COUNTIF(Table!$H$2:H7556,Table!H7557)&gt;0=TRUE,1,0))</f>
        <v>1</v>
      </c>
      <c r="G7556" s="4">
        <f t="shared" si="120"/>
        <v>20</v>
      </c>
      <c r="H7556" s="4" t="str">
        <f>IF(F7556=1,"",IF(Table!H7557="","",Table!H7557))</f>
        <v/>
      </c>
    </row>
    <row r="7557" spans="6:8" x14ac:dyDescent="0.25">
      <c r="F7557" s="4">
        <f>IF(Table!H7557="","",IF(COUNTIF(Table!$H$2:H7557,Table!H7558)&gt;0=TRUE,1,0))</f>
        <v>1</v>
      </c>
      <c r="G7557" s="4">
        <f t="shared" si="120"/>
        <v>20</v>
      </c>
      <c r="H7557" s="4" t="str">
        <f>IF(F7557=1,"",IF(Table!H7558="","",Table!H7558))</f>
        <v/>
      </c>
    </row>
    <row r="7558" spans="6:8" x14ac:dyDescent="0.25">
      <c r="F7558" s="4">
        <f>IF(Table!H7558="","",IF(COUNTIF(Table!$H$2:H7558,Table!H7559)&gt;0=TRUE,1,0))</f>
        <v>1</v>
      </c>
      <c r="G7558" s="4">
        <f t="shared" si="120"/>
        <v>20</v>
      </c>
      <c r="H7558" s="4" t="str">
        <f>IF(F7558=1,"",IF(Table!H7559="","",Table!H7559))</f>
        <v/>
      </c>
    </row>
    <row r="7559" spans="6:8" x14ac:dyDescent="0.25">
      <c r="F7559" s="4">
        <f>IF(Table!H7559="","",IF(COUNTIF(Table!$H$2:H7559,Table!H7560)&gt;0=TRUE,1,0))</f>
        <v>1</v>
      </c>
      <c r="G7559" s="4">
        <f t="shared" si="120"/>
        <v>20</v>
      </c>
      <c r="H7559" s="4" t="str">
        <f>IF(F7559=1,"",IF(Table!H7560="","",Table!H7560))</f>
        <v/>
      </c>
    </row>
    <row r="7560" spans="6:8" x14ac:dyDescent="0.25">
      <c r="F7560" s="4">
        <f>IF(Table!H7560="","",IF(COUNTIF(Table!$H$2:H7560,Table!H7561)&gt;0=TRUE,1,0))</f>
        <v>1</v>
      </c>
      <c r="G7560" s="4">
        <f t="shared" si="120"/>
        <v>20</v>
      </c>
      <c r="H7560" s="4" t="str">
        <f>IF(F7560=1,"",IF(Table!H7561="","",Table!H7561))</f>
        <v/>
      </c>
    </row>
    <row r="7561" spans="6:8" x14ac:dyDescent="0.25">
      <c r="F7561" s="4">
        <f>IF(Table!H7561="","",IF(COUNTIF(Table!$H$2:H7561,Table!H7562)&gt;0=TRUE,1,0))</f>
        <v>1</v>
      </c>
      <c r="G7561" s="4">
        <f t="shared" si="120"/>
        <v>20</v>
      </c>
      <c r="H7561" s="4" t="str">
        <f>IF(F7561=1,"",IF(Table!H7562="","",Table!H7562))</f>
        <v/>
      </c>
    </row>
    <row r="7562" spans="6:8" x14ac:dyDescent="0.25">
      <c r="F7562" s="4">
        <f>IF(Table!H7562="","",IF(COUNTIF(Table!$H$2:H7562,Table!H7563)&gt;0=TRUE,1,0))</f>
        <v>1</v>
      </c>
      <c r="G7562" s="4">
        <f t="shared" si="120"/>
        <v>20</v>
      </c>
      <c r="H7562" s="4" t="str">
        <f>IF(F7562=1,"",IF(Table!H7563="","",Table!H7563))</f>
        <v/>
      </c>
    </row>
    <row r="7563" spans="6:8" x14ac:dyDescent="0.25">
      <c r="F7563" s="4">
        <f>IF(Table!H7563="","",IF(COUNTIF(Table!$H$2:H7563,Table!H7564)&gt;0=TRUE,1,0))</f>
        <v>1</v>
      </c>
      <c r="G7563" s="4">
        <f t="shared" si="120"/>
        <v>20</v>
      </c>
      <c r="H7563" s="4" t="str">
        <f>IF(F7563=1,"",IF(Table!H7564="","",Table!H7564))</f>
        <v/>
      </c>
    </row>
    <row r="7564" spans="6:8" x14ac:dyDescent="0.25">
      <c r="F7564" s="4">
        <f>IF(Table!H7564="","",IF(COUNTIF(Table!$H$2:H7564,Table!H7565)&gt;0=TRUE,1,0))</f>
        <v>1</v>
      </c>
      <c r="G7564" s="4">
        <f t="shared" si="120"/>
        <v>20</v>
      </c>
      <c r="H7564" s="4" t="str">
        <f>IF(F7564=1,"",IF(Table!H7565="","",Table!H7565))</f>
        <v/>
      </c>
    </row>
    <row r="7565" spans="6:8" x14ac:dyDescent="0.25">
      <c r="F7565" s="4">
        <f>IF(Table!H7565="","",IF(COUNTIF(Table!$H$2:H7565,Table!H7566)&gt;0=TRUE,1,0))</f>
        <v>1</v>
      </c>
      <c r="G7565" s="4">
        <f t="shared" si="120"/>
        <v>20</v>
      </c>
      <c r="H7565" s="4" t="str">
        <f>IF(F7565=1,"",IF(Table!H7566="","",Table!H7566))</f>
        <v/>
      </c>
    </row>
    <row r="7566" spans="6:8" x14ac:dyDescent="0.25">
      <c r="F7566" s="4">
        <f>IF(Table!H7566="","",IF(COUNTIF(Table!$H$2:H7566,Table!H7567)&gt;0=TRUE,1,0))</f>
        <v>1</v>
      </c>
      <c r="G7566" s="4">
        <f t="shared" si="120"/>
        <v>20</v>
      </c>
      <c r="H7566" s="4" t="str">
        <f>IF(F7566=1,"",IF(Table!H7567="","",Table!H7567))</f>
        <v/>
      </c>
    </row>
    <row r="7567" spans="6:8" x14ac:dyDescent="0.25">
      <c r="F7567" s="4">
        <f>IF(Table!H7567="","",IF(COUNTIF(Table!$H$2:H7567,Table!H7568)&gt;0=TRUE,1,0))</f>
        <v>1</v>
      </c>
      <c r="G7567" s="4">
        <f t="shared" si="120"/>
        <v>20</v>
      </c>
      <c r="H7567" s="4" t="str">
        <f>IF(F7567=1,"",IF(Table!H7568="","",Table!H7568))</f>
        <v/>
      </c>
    </row>
    <row r="7568" spans="6:8" x14ac:dyDescent="0.25">
      <c r="F7568" s="4">
        <f>IF(Table!H7568="","",IF(COUNTIF(Table!$H$2:H7568,Table!H7569)&gt;0=TRUE,1,0))</f>
        <v>1</v>
      </c>
      <c r="G7568" s="4">
        <f t="shared" si="120"/>
        <v>20</v>
      </c>
      <c r="H7568" s="4" t="str">
        <f>IF(F7568=1,"",IF(Table!H7569="","",Table!H7569))</f>
        <v/>
      </c>
    </row>
    <row r="7569" spans="6:8" x14ac:dyDescent="0.25">
      <c r="F7569" s="4">
        <f>IF(Table!H7569="","",IF(COUNTIF(Table!$H$2:H7569,Table!H7570)&gt;0=TRUE,1,0))</f>
        <v>1</v>
      </c>
      <c r="G7569" s="4">
        <f t="shared" si="120"/>
        <v>20</v>
      </c>
      <c r="H7569" s="4" t="str">
        <f>IF(F7569=1,"",IF(Table!H7570="","",Table!H7570))</f>
        <v/>
      </c>
    </row>
    <row r="7570" spans="6:8" x14ac:dyDescent="0.25">
      <c r="F7570" s="4">
        <f>IF(Table!H7570="","",IF(COUNTIF(Table!$H$2:H7570,Table!H7571)&gt;0=TRUE,1,0))</f>
        <v>1</v>
      </c>
      <c r="G7570" s="4">
        <f t="shared" si="120"/>
        <v>20</v>
      </c>
      <c r="H7570" s="4" t="str">
        <f>IF(F7570=1,"",IF(Table!H7571="","",Table!H7571))</f>
        <v/>
      </c>
    </row>
    <row r="7571" spans="6:8" x14ac:dyDescent="0.25">
      <c r="F7571" s="4">
        <f>IF(Table!H7571="","",IF(COUNTIF(Table!$H$2:H7571,Table!H7572)&gt;0=TRUE,1,0))</f>
        <v>1</v>
      </c>
      <c r="G7571" s="4">
        <f t="shared" si="120"/>
        <v>20</v>
      </c>
      <c r="H7571" s="4" t="str">
        <f>IF(F7571=1,"",IF(Table!H7572="","",Table!H7572))</f>
        <v/>
      </c>
    </row>
    <row r="7572" spans="6:8" x14ac:dyDescent="0.25">
      <c r="F7572" s="4">
        <f>IF(Table!H7572="","",IF(COUNTIF(Table!$H$2:H7572,Table!H7573)&gt;0=TRUE,1,0))</f>
        <v>1</v>
      </c>
      <c r="G7572" s="4">
        <f t="shared" si="120"/>
        <v>20</v>
      </c>
      <c r="H7572" s="4" t="str">
        <f>IF(F7572=1,"",IF(Table!H7573="","",Table!H7573))</f>
        <v/>
      </c>
    </row>
    <row r="7573" spans="6:8" x14ac:dyDescent="0.25">
      <c r="F7573" s="4">
        <f>IF(Table!H7573="","",IF(COUNTIF(Table!$H$2:H7573,Table!H7574)&gt;0=TRUE,1,0))</f>
        <v>1</v>
      </c>
      <c r="G7573" s="4">
        <f t="shared" si="120"/>
        <v>20</v>
      </c>
      <c r="H7573" s="4" t="str">
        <f>IF(F7573=1,"",IF(Table!H7574="","",Table!H7574))</f>
        <v/>
      </c>
    </row>
    <row r="7574" spans="6:8" x14ac:dyDescent="0.25">
      <c r="F7574" s="4">
        <f>IF(Table!H7574="","",IF(COUNTIF(Table!$H$2:H7574,Table!H7575)&gt;0=TRUE,1,0))</f>
        <v>1</v>
      </c>
      <c r="G7574" s="4">
        <f t="shared" si="120"/>
        <v>20</v>
      </c>
      <c r="H7574" s="4" t="str">
        <f>IF(F7574=1,"",IF(Table!H7575="","",Table!H7575))</f>
        <v/>
      </c>
    </row>
    <row r="7575" spans="6:8" x14ac:dyDescent="0.25">
      <c r="F7575" s="4">
        <f>IF(Table!H7575="","",IF(COUNTIF(Table!$H$2:H7575,Table!H7576)&gt;0=TRUE,1,0))</f>
        <v>1</v>
      </c>
      <c r="G7575" s="4">
        <f t="shared" si="120"/>
        <v>20</v>
      </c>
      <c r="H7575" s="4" t="str">
        <f>IF(F7575=1,"",IF(Table!H7576="","",Table!H7576))</f>
        <v/>
      </c>
    </row>
    <row r="7576" spans="6:8" x14ac:dyDescent="0.25">
      <c r="F7576" s="4">
        <f>IF(Table!H7576="","",IF(COUNTIF(Table!$H$2:H7576,Table!H7577)&gt;0=TRUE,1,0))</f>
        <v>1</v>
      </c>
      <c r="G7576" s="4">
        <f t="shared" si="120"/>
        <v>20</v>
      </c>
      <c r="H7576" s="4" t="str">
        <f>IF(F7576=1,"",IF(Table!H7577="","",Table!H7577))</f>
        <v/>
      </c>
    </row>
    <row r="7577" spans="6:8" x14ac:dyDescent="0.25">
      <c r="F7577" s="4">
        <f>IF(Table!H7577="","",IF(COUNTIF(Table!$H$2:H7577,Table!H7578)&gt;0=TRUE,1,0))</f>
        <v>1</v>
      </c>
      <c r="G7577" s="4">
        <f t="shared" si="120"/>
        <v>20</v>
      </c>
      <c r="H7577" s="4" t="str">
        <f>IF(F7577=1,"",IF(Table!H7578="","",Table!H7578))</f>
        <v/>
      </c>
    </row>
    <row r="7578" spans="6:8" x14ac:dyDescent="0.25">
      <c r="F7578" s="4">
        <f>IF(Table!H7578="","",IF(COUNTIF(Table!$H$2:H7578,Table!H7579)&gt;0=TRUE,1,0))</f>
        <v>1</v>
      </c>
      <c r="G7578" s="4">
        <f t="shared" si="120"/>
        <v>20</v>
      </c>
      <c r="H7578" s="4" t="str">
        <f>IF(F7578=1,"",IF(Table!H7579="","",Table!H7579))</f>
        <v/>
      </c>
    </row>
    <row r="7579" spans="6:8" x14ac:dyDescent="0.25">
      <c r="F7579" s="4">
        <f>IF(Table!H7579="","",IF(COUNTIF(Table!$H$2:H7579,Table!H7580)&gt;0=TRUE,1,0))</f>
        <v>1</v>
      </c>
      <c r="G7579" s="4">
        <f t="shared" si="120"/>
        <v>20</v>
      </c>
      <c r="H7579" s="4" t="str">
        <f>IF(F7579=1,"",IF(Table!H7580="","",Table!H7580))</f>
        <v/>
      </c>
    </row>
    <row r="7580" spans="6:8" x14ac:dyDescent="0.25">
      <c r="F7580" s="4">
        <f>IF(Table!H7580="","",IF(COUNTIF(Table!$H$2:H7580,Table!H7581)&gt;0=TRUE,1,0))</f>
        <v>1</v>
      </c>
      <c r="G7580" s="4">
        <f t="shared" si="120"/>
        <v>20</v>
      </c>
      <c r="H7580" s="4" t="str">
        <f>IF(F7580=1,"",IF(Table!H7581="","",Table!H7581))</f>
        <v/>
      </c>
    </row>
    <row r="7581" spans="6:8" x14ac:dyDescent="0.25">
      <c r="F7581" s="4">
        <f>IF(Table!H7581="","",IF(COUNTIF(Table!$H$2:H7581,Table!H7582)&gt;0=TRUE,1,0))</f>
        <v>1</v>
      </c>
      <c r="G7581" s="4">
        <f t="shared" si="120"/>
        <v>20</v>
      </c>
      <c r="H7581" s="4" t="str">
        <f>IF(F7581=1,"",IF(Table!H7582="","",Table!H7582))</f>
        <v/>
      </c>
    </row>
    <row r="7582" spans="6:8" x14ac:dyDescent="0.25">
      <c r="F7582" s="4">
        <f>IF(Table!H7582="","",IF(COUNTIF(Table!$H$2:H7582,Table!H7583)&gt;0=TRUE,1,0))</f>
        <v>1</v>
      </c>
      <c r="G7582" s="4">
        <f t="shared" si="120"/>
        <v>20</v>
      </c>
      <c r="H7582" s="4" t="str">
        <f>IF(F7582=1,"",IF(Table!H7583="","",Table!H7583))</f>
        <v/>
      </c>
    </row>
    <row r="7583" spans="6:8" x14ac:dyDescent="0.25">
      <c r="F7583" s="4">
        <f>IF(Table!H7583="","",IF(COUNTIF(Table!$H$2:H7583,Table!H7584)&gt;0=TRUE,1,0))</f>
        <v>1</v>
      </c>
      <c r="G7583" s="4">
        <f t="shared" si="120"/>
        <v>20</v>
      </c>
      <c r="H7583" s="4" t="str">
        <f>IF(F7583=1,"",IF(Table!H7584="","",Table!H7584))</f>
        <v/>
      </c>
    </row>
    <row r="7584" spans="6:8" x14ac:dyDescent="0.25">
      <c r="F7584" s="4">
        <f>IF(Table!H7584="","",IF(COUNTIF(Table!$H$2:H7584,Table!H7585)&gt;0=TRUE,1,0))</f>
        <v>1</v>
      </c>
      <c r="G7584" s="4">
        <f t="shared" si="120"/>
        <v>20</v>
      </c>
      <c r="H7584" s="4" t="str">
        <f>IF(F7584=1,"",IF(Table!H7585="","",Table!H7585))</f>
        <v/>
      </c>
    </row>
    <row r="7585" spans="6:8" x14ac:dyDescent="0.25">
      <c r="F7585" s="4">
        <f>IF(Table!H7585="","",IF(COUNTIF(Table!$H$2:H7585,Table!H7586)&gt;0=TRUE,1,0))</f>
        <v>1</v>
      </c>
      <c r="G7585" s="4">
        <f t="shared" si="120"/>
        <v>20</v>
      </c>
      <c r="H7585" s="4" t="str">
        <f>IF(F7585=1,"",IF(Table!H7586="","",Table!H7586))</f>
        <v/>
      </c>
    </row>
    <row r="7586" spans="6:8" x14ac:dyDescent="0.25">
      <c r="F7586" s="4">
        <f>IF(Table!H7586="","",IF(COUNTIF(Table!$H$2:H7586,Table!H7587)&gt;0=TRUE,1,0))</f>
        <v>1</v>
      </c>
      <c r="G7586" s="4">
        <f t="shared" si="120"/>
        <v>20</v>
      </c>
      <c r="H7586" s="4" t="str">
        <f>IF(F7586=1,"",IF(Table!H7587="","",Table!H7587))</f>
        <v/>
      </c>
    </row>
    <row r="7587" spans="6:8" x14ac:dyDescent="0.25">
      <c r="F7587" s="4">
        <f>IF(Table!H7587="","",IF(COUNTIF(Table!$H$2:H7587,Table!H7588)&gt;0=TRUE,1,0))</f>
        <v>1</v>
      </c>
      <c r="G7587" s="4">
        <f t="shared" si="120"/>
        <v>20</v>
      </c>
      <c r="H7587" s="4" t="str">
        <f>IF(F7587=1,"",IF(Table!H7588="","",Table!H7588))</f>
        <v/>
      </c>
    </row>
    <row r="7588" spans="6:8" x14ac:dyDescent="0.25">
      <c r="F7588" s="4">
        <f>IF(Table!H7588="","",IF(COUNTIF(Table!$H$2:H7588,Table!H7589)&gt;0=TRUE,1,0))</f>
        <v>1</v>
      </c>
      <c r="G7588" s="4">
        <f t="shared" si="120"/>
        <v>20</v>
      </c>
      <c r="H7588" s="4" t="str">
        <f>IF(F7588=1,"",IF(Table!H7589="","",Table!H7589))</f>
        <v/>
      </c>
    </row>
    <row r="7589" spans="6:8" x14ac:dyDescent="0.25">
      <c r="F7589" s="4">
        <f>IF(Table!H7589="","",IF(COUNTIF(Table!$H$2:H7589,Table!H7590)&gt;0=TRUE,1,0))</f>
        <v>1</v>
      </c>
      <c r="G7589" s="4">
        <f t="shared" si="120"/>
        <v>20</v>
      </c>
      <c r="H7589" s="4" t="str">
        <f>IF(F7589=1,"",IF(Table!H7590="","",Table!H7590))</f>
        <v/>
      </c>
    </row>
    <row r="7590" spans="6:8" x14ac:dyDescent="0.25">
      <c r="F7590" s="4">
        <f>IF(Table!H7590="","",IF(COUNTIF(Table!$H$2:H7590,Table!H7591)&gt;0=TRUE,1,0))</f>
        <v>1</v>
      </c>
      <c r="G7590" s="4">
        <f t="shared" si="120"/>
        <v>20</v>
      </c>
      <c r="H7590" s="4" t="str">
        <f>IF(F7590=1,"",IF(Table!H7591="","",Table!H7591))</f>
        <v/>
      </c>
    </row>
    <row r="7591" spans="6:8" x14ac:dyDescent="0.25">
      <c r="F7591" s="4">
        <f>IF(Table!H7591="","",IF(COUNTIF(Table!$H$2:H7591,Table!H7592)&gt;0=TRUE,1,0))</f>
        <v>1</v>
      </c>
      <c r="G7591" s="4">
        <f t="shared" si="120"/>
        <v>20</v>
      </c>
      <c r="H7591" s="4" t="str">
        <f>IF(F7591=1,"",IF(Table!H7592="","",Table!H7592))</f>
        <v/>
      </c>
    </row>
    <row r="7592" spans="6:8" x14ac:dyDescent="0.25">
      <c r="F7592" s="4">
        <f>IF(Table!H7592="","",IF(COUNTIF(Table!$H$2:H7592,Table!H7593)&gt;0=TRUE,1,0))</f>
        <v>1</v>
      </c>
      <c r="G7592" s="4">
        <f t="shared" si="120"/>
        <v>20</v>
      </c>
      <c r="H7592" s="4" t="str">
        <f>IF(F7592=1,"",IF(Table!H7593="","",Table!H7593))</f>
        <v/>
      </c>
    </row>
    <row r="7593" spans="6:8" x14ac:dyDescent="0.25">
      <c r="F7593" s="4">
        <f>IF(Table!H7593="","",IF(COUNTIF(Table!$H$2:H7593,Table!H7594)&gt;0=TRUE,1,0))</f>
        <v>1</v>
      </c>
      <c r="G7593" s="4">
        <f t="shared" si="120"/>
        <v>20</v>
      </c>
      <c r="H7593" s="4" t="str">
        <f>IF(F7593=1,"",IF(Table!H7594="","",Table!H7594))</f>
        <v/>
      </c>
    </row>
    <row r="7594" spans="6:8" x14ac:dyDescent="0.25">
      <c r="F7594" s="4">
        <f>IF(Table!H7594="","",IF(COUNTIF(Table!$H$2:H7594,Table!H7595)&gt;0=TRUE,1,0))</f>
        <v>1</v>
      </c>
      <c r="G7594" s="4">
        <f t="shared" si="120"/>
        <v>20</v>
      </c>
      <c r="H7594" s="4" t="str">
        <f>IF(F7594=1,"",IF(Table!H7595="","",Table!H7595))</f>
        <v/>
      </c>
    </row>
    <row r="7595" spans="6:8" x14ac:dyDescent="0.25">
      <c r="F7595" s="4">
        <f>IF(Table!H7595="","",IF(COUNTIF(Table!$H$2:H7595,Table!H7596)&gt;0=TRUE,1,0))</f>
        <v>1</v>
      </c>
      <c r="G7595" s="4">
        <f t="shared" si="120"/>
        <v>20</v>
      </c>
      <c r="H7595" s="4" t="str">
        <f>IF(F7595=1,"",IF(Table!H7596="","",Table!H7596))</f>
        <v/>
      </c>
    </row>
    <row r="7596" spans="6:8" x14ac:dyDescent="0.25">
      <c r="F7596" s="4">
        <f>IF(Table!H7596="","",IF(COUNTIF(Table!$H$2:H7596,Table!H7597)&gt;0=TRUE,1,0))</f>
        <v>1</v>
      </c>
      <c r="G7596" s="4">
        <f t="shared" si="120"/>
        <v>20</v>
      </c>
      <c r="H7596" s="4" t="str">
        <f>IF(F7596=1,"",IF(Table!H7597="","",Table!H7597))</f>
        <v/>
      </c>
    </row>
    <row r="7597" spans="6:8" x14ac:dyDescent="0.25">
      <c r="F7597" s="4">
        <f>IF(Table!H7597="","",IF(COUNTIF(Table!$H$2:H7597,Table!H7598)&gt;0=TRUE,1,0))</f>
        <v>1</v>
      </c>
      <c r="G7597" s="4">
        <f t="shared" si="120"/>
        <v>20</v>
      </c>
      <c r="H7597" s="4" t="str">
        <f>IF(F7597=1,"",IF(Table!H7598="","",Table!H7598))</f>
        <v/>
      </c>
    </row>
    <row r="7598" spans="6:8" x14ac:dyDescent="0.25">
      <c r="F7598" s="4">
        <f>IF(Table!H7598="","",IF(COUNTIF(Table!$H$2:H7598,Table!H7599)&gt;0=TRUE,1,0))</f>
        <v>1</v>
      </c>
      <c r="G7598" s="4">
        <f t="shared" si="120"/>
        <v>20</v>
      </c>
      <c r="H7598" s="4" t="str">
        <f>IF(F7598=1,"",IF(Table!H7599="","",Table!H7599))</f>
        <v/>
      </c>
    </row>
    <row r="7599" spans="6:8" x14ac:dyDescent="0.25">
      <c r="F7599" s="4">
        <f>IF(Table!H7599="","",IF(COUNTIF(Table!$H$2:H7599,Table!H7600)&gt;0=TRUE,1,0))</f>
        <v>1</v>
      </c>
      <c r="G7599" s="4">
        <f t="shared" si="120"/>
        <v>20</v>
      </c>
      <c r="H7599" s="4" t="str">
        <f>IF(F7599=1,"",IF(Table!H7600="","",Table!H7600))</f>
        <v/>
      </c>
    </row>
    <row r="7600" spans="6:8" x14ac:dyDescent="0.25">
      <c r="F7600" s="4">
        <f>IF(Table!H7600="","",IF(COUNTIF(Table!$H$2:H7600,Table!H7601)&gt;0=TRUE,1,0))</f>
        <v>1</v>
      </c>
      <c r="G7600" s="4">
        <f t="shared" si="120"/>
        <v>20</v>
      </c>
      <c r="H7600" s="4" t="str">
        <f>IF(F7600=1,"",IF(Table!H7601="","",Table!H7601))</f>
        <v/>
      </c>
    </row>
    <row r="7601" spans="6:8" x14ac:dyDescent="0.25">
      <c r="F7601" s="4">
        <f>IF(Table!H7601="","",IF(COUNTIF(Table!$H$2:H7601,Table!H7602)&gt;0=TRUE,1,0))</f>
        <v>1</v>
      </c>
      <c r="G7601" s="4">
        <f t="shared" si="120"/>
        <v>20</v>
      </c>
      <c r="H7601" s="4" t="str">
        <f>IF(F7601=1,"",IF(Table!H7602="","",Table!H7602))</f>
        <v/>
      </c>
    </row>
    <row r="7602" spans="6:8" x14ac:dyDescent="0.25">
      <c r="F7602" s="4">
        <f>IF(Table!H7602="","",IF(COUNTIF(Table!$H$2:H7602,Table!H7603)&gt;0=TRUE,1,0))</f>
        <v>1</v>
      </c>
      <c r="G7602" s="4">
        <f t="shared" si="120"/>
        <v>20</v>
      </c>
      <c r="H7602" s="4" t="str">
        <f>IF(F7602=1,"",IF(Table!H7603="","",Table!H7603))</f>
        <v/>
      </c>
    </row>
    <row r="7603" spans="6:8" x14ac:dyDescent="0.25">
      <c r="F7603" s="4">
        <f>IF(Table!H7603="","",IF(COUNTIF(Table!$H$2:H7603,Table!H7604)&gt;0=TRUE,1,0))</f>
        <v>1</v>
      </c>
      <c r="G7603" s="4">
        <f t="shared" si="120"/>
        <v>20</v>
      </c>
      <c r="H7603" s="4" t="str">
        <f>IF(F7603=1,"",IF(Table!H7604="","",Table!H7604))</f>
        <v/>
      </c>
    </row>
    <row r="7604" spans="6:8" x14ac:dyDescent="0.25">
      <c r="F7604" s="4">
        <f>IF(Table!H7604="","",IF(COUNTIF(Table!$H$2:H7604,Table!H7605)&gt;0=TRUE,1,0))</f>
        <v>1</v>
      </c>
      <c r="G7604" s="4">
        <f t="shared" si="120"/>
        <v>20</v>
      </c>
      <c r="H7604" s="4" t="str">
        <f>IF(F7604=1,"",IF(Table!H7605="","",Table!H7605))</f>
        <v/>
      </c>
    </row>
    <row r="7605" spans="6:8" x14ac:dyDescent="0.25">
      <c r="F7605" s="4">
        <f>IF(Table!H7605="","",IF(COUNTIF(Table!$H$2:H7605,Table!H7606)&gt;0=TRUE,1,0))</f>
        <v>1</v>
      </c>
      <c r="G7605" s="4">
        <f t="shared" si="120"/>
        <v>20</v>
      </c>
      <c r="H7605" s="4" t="str">
        <f>IF(F7605=1,"",IF(Table!H7606="","",Table!H7606))</f>
        <v/>
      </c>
    </row>
    <row r="7606" spans="6:8" x14ac:dyDescent="0.25">
      <c r="F7606" s="4">
        <f>IF(Table!H7606="","",IF(COUNTIF(Table!$H$2:H7606,Table!H7607)&gt;0=TRUE,1,0))</f>
        <v>1</v>
      </c>
      <c r="G7606" s="4">
        <f t="shared" si="120"/>
        <v>20</v>
      </c>
      <c r="H7606" s="4" t="str">
        <f>IF(F7606=1,"",IF(Table!H7607="","",Table!H7607))</f>
        <v/>
      </c>
    </row>
    <row r="7607" spans="6:8" x14ac:dyDescent="0.25">
      <c r="F7607" s="4">
        <f>IF(Table!H7607="","",IF(COUNTIF(Table!$H$2:H7607,Table!H7608)&gt;0=TRUE,1,0))</f>
        <v>1</v>
      </c>
      <c r="G7607" s="4">
        <f t="shared" si="120"/>
        <v>20</v>
      </c>
      <c r="H7607" s="4" t="str">
        <f>IF(F7607=1,"",IF(Table!H7608="","",Table!H7608))</f>
        <v/>
      </c>
    </row>
    <row r="7608" spans="6:8" x14ac:dyDescent="0.25">
      <c r="F7608" s="4">
        <f>IF(Table!H7608="","",IF(COUNTIF(Table!$H$2:H7608,Table!H7609)&gt;0=TRUE,1,0))</f>
        <v>1</v>
      </c>
      <c r="G7608" s="4">
        <f t="shared" si="120"/>
        <v>20</v>
      </c>
      <c r="H7608" s="4" t="str">
        <f>IF(F7608=1,"",IF(Table!H7609="","",Table!H7609))</f>
        <v/>
      </c>
    </row>
    <row r="7609" spans="6:8" x14ac:dyDescent="0.25">
      <c r="F7609" s="4">
        <f>IF(Table!H7609="","",IF(COUNTIF(Table!$H$2:H7609,Table!H7610)&gt;0=TRUE,1,0))</f>
        <v>1</v>
      </c>
      <c r="G7609" s="4">
        <f t="shared" si="120"/>
        <v>20</v>
      </c>
      <c r="H7609" s="4" t="str">
        <f>IF(F7609=1,"",IF(Table!H7610="","",Table!H7610))</f>
        <v/>
      </c>
    </row>
    <row r="7610" spans="6:8" x14ac:dyDescent="0.25">
      <c r="F7610" s="4">
        <f>IF(Table!H7610="","",IF(COUNTIF(Table!$H$2:H7610,Table!H7611)&gt;0=TRUE,1,0))</f>
        <v>1</v>
      </c>
      <c r="G7610" s="4">
        <f t="shared" si="120"/>
        <v>20</v>
      </c>
      <c r="H7610" s="4" t="str">
        <f>IF(F7610=1,"",IF(Table!H7611="","",Table!H7611))</f>
        <v/>
      </c>
    </row>
    <row r="7611" spans="6:8" x14ac:dyDescent="0.25">
      <c r="F7611" s="4">
        <f>IF(Table!H7611="","",IF(COUNTIF(Table!$H$2:H7611,Table!H7612)&gt;0=TRUE,1,0))</f>
        <v>1</v>
      </c>
      <c r="G7611" s="4">
        <f t="shared" si="120"/>
        <v>20</v>
      </c>
      <c r="H7611" s="4" t="str">
        <f>IF(F7611=1,"",IF(Table!H7612="","",Table!H7612))</f>
        <v/>
      </c>
    </row>
    <row r="7612" spans="6:8" x14ac:dyDescent="0.25">
      <c r="F7612" s="4">
        <f>IF(Table!H7612="","",IF(COUNTIF(Table!$H$2:H7612,Table!H7613)&gt;0=TRUE,1,0))</f>
        <v>1</v>
      </c>
      <c r="G7612" s="4">
        <f t="shared" si="120"/>
        <v>20</v>
      </c>
      <c r="H7612" s="4" t="str">
        <f>IF(F7612=1,"",IF(Table!H7613="","",Table!H7613))</f>
        <v/>
      </c>
    </row>
    <row r="7613" spans="6:8" x14ac:dyDescent="0.25">
      <c r="F7613" s="4">
        <f>IF(Table!H7613="","",IF(COUNTIF(Table!$H$2:H7613,Table!H7614)&gt;0=TRUE,1,0))</f>
        <v>1</v>
      </c>
      <c r="G7613" s="4">
        <f t="shared" si="120"/>
        <v>20</v>
      </c>
      <c r="H7613" s="4" t="str">
        <f>IF(F7613=1,"",IF(Table!H7614="","",Table!H7614))</f>
        <v/>
      </c>
    </row>
    <row r="7614" spans="6:8" x14ac:dyDescent="0.25">
      <c r="F7614" s="4">
        <f>IF(Table!H7614="","",IF(COUNTIF(Table!$H$2:H7614,Table!H7615)&gt;0=TRUE,1,0))</f>
        <v>1</v>
      </c>
      <c r="G7614" s="4">
        <f t="shared" si="120"/>
        <v>20</v>
      </c>
      <c r="H7614" s="4" t="str">
        <f>IF(F7614=1,"",IF(Table!H7615="","",Table!H7615))</f>
        <v/>
      </c>
    </row>
    <row r="7615" spans="6:8" x14ac:dyDescent="0.25">
      <c r="F7615" s="4">
        <f>IF(Table!H7615="","",IF(COUNTIF(Table!$H$2:H7615,Table!H7616)&gt;0=TRUE,1,0))</f>
        <v>1</v>
      </c>
      <c r="G7615" s="4">
        <f t="shared" si="120"/>
        <v>20</v>
      </c>
      <c r="H7615" s="4" t="str">
        <f>IF(F7615=1,"",IF(Table!H7616="","",Table!H7616))</f>
        <v/>
      </c>
    </row>
    <row r="7616" spans="6:8" x14ac:dyDescent="0.25">
      <c r="F7616" s="4">
        <f>IF(Table!H7616="","",IF(COUNTIF(Table!$H$2:H7616,Table!H7617)&gt;0=TRUE,1,0))</f>
        <v>1</v>
      </c>
      <c r="G7616" s="4">
        <f t="shared" si="120"/>
        <v>20</v>
      </c>
      <c r="H7616" s="4" t="str">
        <f>IF(F7616=1,"",IF(Table!H7617="","",Table!H7617))</f>
        <v/>
      </c>
    </row>
    <row r="7617" spans="6:8" x14ac:dyDescent="0.25">
      <c r="F7617" s="4">
        <f>IF(Table!H7617="","",IF(COUNTIF(Table!$H$2:H7617,Table!H7618)&gt;0=TRUE,1,0))</f>
        <v>1</v>
      </c>
      <c r="G7617" s="4">
        <f t="shared" si="120"/>
        <v>20</v>
      </c>
      <c r="H7617" s="4" t="str">
        <f>IF(F7617=1,"",IF(Table!H7618="","",Table!H7618))</f>
        <v/>
      </c>
    </row>
    <row r="7618" spans="6:8" x14ac:dyDescent="0.25">
      <c r="F7618" s="4">
        <f>IF(Table!H7618="","",IF(COUNTIF(Table!$H$2:H7618,Table!H7619)&gt;0=TRUE,1,0))</f>
        <v>1</v>
      </c>
      <c r="G7618" s="4">
        <f t="shared" ref="G7618:G7681" si="121">IF(H7618&lt;&gt;"",G7617+1,G7617)</f>
        <v>20</v>
      </c>
      <c r="H7618" s="4" t="str">
        <f>IF(F7618=1,"",IF(Table!H7619="","",Table!H7619))</f>
        <v/>
      </c>
    </row>
    <row r="7619" spans="6:8" x14ac:dyDescent="0.25">
      <c r="F7619" s="4">
        <f>IF(Table!H7619="","",IF(COUNTIF(Table!$H$2:H7619,Table!H7620)&gt;0=TRUE,1,0))</f>
        <v>1</v>
      </c>
      <c r="G7619" s="4">
        <f t="shared" si="121"/>
        <v>20</v>
      </c>
      <c r="H7619" s="4" t="str">
        <f>IF(F7619=1,"",IF(Table!H7620="","",Table!H7620))</f>
        <v/>
      </c>
    </row>
    <row r="7620" spans="6:8" x14ac:dyDescent="0.25">
      <c r="F7620" s="4">
        <f>IF(Table!H7620="","",IF(COUNTIF(Table!$H$2:H7620,Table!H7621)&gt;0=TRUE,1,0))</f>
        <v>1</v>
      </c>
      <c r="G7620" s="4">
        <f t="shared" si="121"/>
        <v>20</v>
      </c>
      <c r="H7620" s="4" t="str">
        <f>IF(F7620=1,"",IF(Table!H7621="","",Table!H7621))</f>
        <v/>
      </c>
    </row>
    <row r="7621" spans="6:8" x14ac:dyDescent="0.25">
      <c r="F7621" s="4">
        <f>IF(Table!H7621="","",IF(COUNTIF(Table!$H$2:H7621,Table!H7622)&gt;0=TRUE,1,0))</f>
        <v>1</v>
      </c>
      <c r="G7621" s="4">
        <f t="shared" si="121"/>
        <v>20</v>
      </c>
      <c r="H7621" s="4" t="str">
        <f>IF(F7621=1,"",IF(Table!H7622="","",Table!H7622))</f>
        <v/>
      </c>
    </row>
    <row r="7622" spans="6:8" x14ac:dyDescent="0.25">
      <c r="F7622" s="4">
        <f>IF(Table!H7622="","",IF(COUNTIF(Table!$H$2:H7622,Table!H7623)&gt;0=TRUE,1,0))</f>
        <v>1</v>
      </c>
      <c r="G7622" s="4">
        <f t="shared" si="121"/>
        <v>20</v>
      </c>
      <c r="H7622" s="4" t="str">
        <f>IF(F7622=1,"",IF(Table!H7623="","",Table!H7623))</f>
        <v/>
      </c>
    </row>
    <row r="7623" spans="6:8" x14ac:dyDescent="0.25">
      <c r="F7623" s="4">
        <f>IF(Table!H7623="","",IF(COUNTIF(Table!$H$2:H7623,Table!H7624)&gt;0=TRUE,1,0))</f>
        <v>1</v>
      </c>
      <c r="G7623" s="4">
        <f t="shared" si="121"/>
        <v>20</v>
      </c>
      <c r="H7623" s="4" t="str">
        <f>IF(F7623=1,"",IF(Table!H7624="","",Table!H7624))</f>
        <v/>
      </c>
    </row>
    <row r="7624" spans="6:8" x14ac:dyDescent="0.25">
      <c r="F7624" s="4">
        <f>IF(Table!H7624="","",IF(COUNTIF(Table!$H$2:H7624,Table!H7625)&gt;0=TRUE,1,0))</f>
        <v>1</v>
      </c>
      <c r="G7624" s="4">
        <f t="shared" si="121"/>
        <v>20</v>
      </c>
      <c r="H7624" s="4" t="str">
        <f>IF(F7624=1,"",IF(Table!H7625="","",Table!H7625))</f>
        <v/>
      </c>
    </row>
    <row r="7625" spans="6:8" x14ac:dyDescent="0.25">
      <c r="F7625" s="4">
        <f>IF(Table!H7625="","",IF(COUNTIF(Table!$H$2:H7625,Table!H7626)&gt;0=TRUE,1,0))</f>
        <v>1</v>
      </c>
      <c r="G7625" s="4">
        <f t="shared" si="121"/>
        <v>20</v>
      </c>
      <c r="H7625" s="4" t="str">
        <f>IF(F7625=1,"",IF(Table!H7626="","",Table!H7626))</f>
        <v/>
      </c>
    </row>
    <row r="7626" spans="6:8" x14ac:dyDescent="0.25">
      <c r="F7626" s="4">
        <f>IF(Table!H7626="","",IF(COUNTIF(Table!$H$2:H7626,Table!H7627)&gt;0=TRUE,1,0))</f>
        <v>1</v>
      </c>
      <c r="G7626" s="4">
        <f t="shared" si="121"/>
        <v>20</v>
      </c>
      <c r="H7626" s="4" t="str">
        <f>IF(F7626=1,"",IF(Table!H7627="","",Table!H7627))</f>
        <v/>
      </c>
    </row>
    <row r="7627" spans="6:8" x14ac:dyDescent="0.25">
      <c r="F7627" s="4">
        <f>IF(Table!H7627="","",IF(COUNTIF(Table!$H$2:H7627,Table!H7628)&gt;0=TRUE,1,0))</f>
        <v>1</v>
      </c>
      <c r="G7627" s="4">
        <f t="shared" si="121"/>
        <v>20</v>
      </c>
      <c r="H7627" s="4" t="str">
        <f>IF(F7627=1,"",IF(Table!H7628="","",Table!H7628))</f>
        <v/>
      </c>
    </row>
    <row r="7628" spans="6:8" x14ac:dyDescent="0.25">
      <c r="F7628" s="4">
        <f>IF(Table!H7628="","",IF(COUNTIF(Table!$H$2:H7628,Table!H7629)&gt;0=TRUE,1,0))</f>
        <v>1</v>
      </c>
      <c r="G7628" s="4">
        <f t="shared" si="121"/>
        <v>20</v>
      </c>
      <c r="H7628" s="4" t="str">
        <f>IF(F7628=1,"",IF(Table!H7629="","",Table!H7629))</f>
        <v/>
      </c>
    </row>
    <row r="7629" spans="6:8" x14ac:dyDescent="0.25">
      <c r="F7629" s="4">
        <f>IF(Table!H7629="","",IF(COUNTIF(Table!$H$2:H7629,Table!H7630)&gt;0=TRUE,1,0))</f>
        <v>1</v>
      </c>
      <c r="G7629" s="4">
        <f t="shared" si="121"/>
        <v>20</v>
      </c>
      <c r="H7629" s="4" t="str">
        <f>IF(F7629=1,"",IF(Table!H7630="","",Table!H7630))</f>
        <v/>
      </c>
    </row>
    <row r="7630" spans="6:8" x14ac:dyDescent="0.25">
      <c r="F7630" s="4">
        <f>IF(Table!H7630="","",IF(COUNTIF(Table!$H$2:H7630,Table!H7631)&gt;0=TRUE,1,0))</f>
        <v>1</v>
      </c>
      <c r="G7630" s="4">
        <f t="shared" si="121"/>
        <v>20</v>
      </c>
      <c r="H7630" s="4" t="str">
        <f>IF(F7630=1,"",IF(Table!H7631="","",Table!H7631))</f>
        <v/>
      </c>
    </row>
    <row r="7631" spans="6:8" x14ac:dyDescent="0.25">
      <c r="F7631" s="4">
        <f>IF(Table!H7631="","",IF(COUNTIF(Table!$H$2:H7631,Table!H7632)&gt;0=TRUE,1,0))</f>
        <v>1</v>
      </c>
      <c r="G7631" s="4">
        <f t="shared" si="121"/>
        <v>20</v>
      </c>
      <c r="H7631" s="4" t="str">
        <f>IF(F7631=1,"",IF(Table!H7632="","",Table!H7632))</f>
        <v/>
      </c>
    </row>
    <row r="7632" spans="6:8" x14ac:dyDescent="0.25">
      <c r="F7632" s="4">
        <f>IF(Table!H7632="","",IF(COUNTIF(Table!$H$2:H7632,Table!H7633)&gt;0=TRUE,1,0))</f>
        <v>1</v>
      </c>
      <c r="G7632" s="4">
        <f t="shared" si="121"/>
        <v>20</v>
      </c>
      <c r="H7632" s="4" t="str">
        <f>IF(F7632=1,"",IF(Table!H7633="","",Table!H7633))</f>
        <v/>
      </c>
    </row>
    <row r="7633" spans="6:8" x14ac:dyDescent="0.25">
      <c r="F7633" s="4">
        <f>IF(Table!H7633="","",IF(COUNTIF(Table!$H$2:H7633,Table!H7634)&gt;0=TRUE,1,0))</f>
        <v>1</v>
      </c>
      <c r="G7633" s="4">
        <f t="shared" si="121"/>
        <v>20</v>
      </c>
      <c r="H7633" s="4" t="str">
        <f>IF(F7633=1,"",IF(Table!H7634="","",Table!H7634))</f>
        <v/>
      </c>
    </row>
    <row r="7634" spans="6:8" x14ac:dyDescent="0.25">
      <c r="F7634" s="4">
        <f>IF(Table!H7634="","",IF(COUNTIF(Table!$H$2:H7634,Table!H7635)&gt;0=TRUE,1,0))</f>
        <v>1</v>
      </c>
      <c r="G7634" s="4">
        <f t="shared" si="121"/>
        <v>20</v>
      </c>
      <c r="H7634" s="4" t="str">
        <f>IF(F7634=1,"",IF(Table!H7635="","",Table!H7635))</f>
        <v/>
      </c>
    </row>
    <row r="7635" spans="6:8" x14ac:dyDescent="0.25">
      <c r="F7635" s="4">
        <f>IF(Table!H7635="","",IF(COUNTIF(Table!$H$2:H7635,Table!H7636)&gt;0=TRUE,1,0))</f>
        <v>1</v>
      </c>
      <c r="G7635" s="4">
        <f t="shared" si="121"/>
        <v>20</v>
      </c>
      <c r="H7635" s="4" t="str">
        <f>IF(F7635=1,"",IF(Table!H7636="","",Table!H7636))</f>
        <v/>
      </c>
    </row>
    <row r="7636" spans="6:8" x14ac:dyDescent="0.25">
      <c r="F7636" s="4">
        <f>IF(Table!H7636="","",IF(COUNTIF(Table!$H$2:H7636,Table!H7637)&gt;0=TRUE,1,0))</f>
        <v>1</v>
      </c>
      <c r="G7636" s="4">
        <f t="shared" si="121"/>
        <v>20</v>
      </c>
      <c r="H7636" s="4" t="str">
        <f>IF(F7636=1,"",IF(Table!H7637="","",Table!H7637))</f>
        <v/>
      </c>
    </row>
    <row r="7637" spans="6:8" x14ac:dyDescent="0.25">
      <c r="F7637" s="4">
        <f>IF(Table!H7637="","",IF(COUNTIF(Table!$H$2:H7637,Table!H7638)&gt;0=TRUE,1,0))</f>
        <v>1</v>
      </c>
      <c r="G7637" s="4">
        <f t="shared" si="121"/>
        <v>20</v>
      </c>
      <c r="H7637" s="4" t="str">
        <f>IF(F7637=1,"",IF(Table!H7638="","",Table!H7638))</f>
        <v/>
      </c>
    </row>
    <row r="7638" spans="6:8" x14ac:dyDescent="0.25">
      <c r="F7638" s="4">
        <f>IF(Table!H7638="","",IF(COUNTIF(Table!$H$2:H7638,Table!H7639)&gt;0=TRUE,1,0))</f>
        <v>1</v>
      </c>
      <c r="G7638" s="4">
        <f t="shared" si="121"/>
        <v>20</v>
      </c>
      <c r="H7638" s="4" t="str">
        <f>IF(F7638=1,"",IF(Table!H7639="","",Table!H7639))</f>
        <v/>
      </c>
    </row>
    <row r="7639" spans="6:8" x14ac:dyDescent="0.25">
      <c r="F7639" s="4">
        <f>IF(Table!H7639="","",IF(COUNTIF(Table!$H$2:H7639,Table!H7640)&gt;0=TRUE,1,0))</f>
        <v>1</v>
      </c>
      <c r="G7639" s="4">
        <f t="shared" si="121"/>
        <v>20</v>
      </c>
      <c r="H7639" s="4" t="str">
        <f>IF(F7639=1,"",IF(Table!H7640="","",Table!H7640))</f>
        <v/>
      </c>
    </row>
    <row r="7640" spans="6:8" x14ac:dyDescent="0.25">
      <c r="F7640" s="4">
        <f>IF(Table!H7640="","",IF(COUNTIF(Table!$H$2:H7640,Table!H7641)&gt;0=TRUE,1,0))</f>
        <v>1</v>
      </c>
      <c r="G7640" s="4">
        <f t="shared" si="121"/>
        <v>20</v>
      </c>
      <c r="H7640" s="4" t="str">
        <f>IF(F7640=1,"",IF(Table!H7641="","",Table!H7641))</f>
        <v/>
      </c>
    </row>
    <row r="7641" spans="6:8" x14ac:dyDescent="0.25">
      <c r="F7641" s="4">
        <f>IF(Table!H7641="","",IF(COUNTIF(Table!$H$2:H7641,Table!H7642)&gt;0=TRUE,1,0))</f>
        <v>1</v>
      </c>
      <c r="G7641" s="4">
        <f t="shared" si="121"/>
        <v>20</v>
      </c>
      <c r="H7641" s="4" t="str">
        <f>IF(F7641=1,"",IF(Table!H7642="","",Table!H7642))</f>
        <v/>
      </c>
    </row>
    <row r="7642" spans="6:8" x14ac:dyDescent="0.25">
      <c r="F7642" s="4">
        <f>IF(Table!H7642="","",IF(COUNTIF(Table!$H$2:H7642,Table!H7643)&gt;0=TRUE,1,0))</f>
        <v>1</v>
      </c>
      <c r="G7642" s="4">
        <f t="shared" si="121"/>
        <v>20</v>
      </c>
      <c r="H7642" s="4" t="str">
        <f>IF(F7642=1,"",IF(Table!H7643="","",Table!H7643))</f>
        <v/>
      </c>
    </row>
    <row r="7643" spans="6:8" x14ac:dyDescent="0.25">
      <c r="F7643" s="4">
        <f>IF(Table!H7643="","",IF(COUNTIF(Table!$H$2:H7643,Table!H7644)&gt;0=TRUE,1,0))</f>
        <v>1</v>
      </c>
      <c r="G7643" s="4">
        <f t="shared" si="121"/>
        <v>20</v>
      </c>
      <c r="H7643" s="4" t="str">
        <f>IF(F7643=1,"",IF(Table!H7644="","",Table!H7644))</f>
        <v/>
      </c>
    </row>
    <row r="7644" spans="6:8" x14ac:dyDescent="0.25">
      <c r="F7644" s="4">
        <f>IF(Table!H7644="","",IF(COUNTIF(Table!$H$2:H7644,Table!H7645)&gt;0=TRUE,1,0))</f>
        <v>1</v>
      </c>
      <c r="G7644" s="4">
        <f t="shared" si="121"/>
        <v>20</v>
      </c>
      <c r="H7644" s="4" t="str">
        <f>IF(F7644=1,"",IF(Table!H7645="","",Table!H7645))</f>
        <v/>
      </c>
    </row>
    <row r="7645" spans="6:8" x14ac:dyDescent="0.25">
      <c r="F7645" s="4">
        <f>IF(Table!H7645="","",IF(COUNTIF(Table!$H$2:H7645,Table!H7646)&gt;0=TRUE,1,0))</f>
        <v>1</v>
      </c>
      <c r="G7645" s="4">
        <f t="shared" si="121"/>
        <v>20</v>
      </c>
      <c r="H7645" s="4" t="str">
        <f>IF(F7645=1,"",IF(Table!H7646="","",Table!H7646))</f>
        <v/>
      </c>
    </row>
    <row r="7646" spans="6:8" x14ac:dyDescent="0.25">
      <c r="F7646" s="4">
        <f>IF(Table!H7646="","",IF(COUNTIF(Table!$H$2:H7646,Table!H7647)&gt;0=TRUE,1,0))</f>
        <v>1</v>
      </c>
      <c r="G7646" s="4">
        <f t="shared" si="121"/>
        <v>20</v>
      </c>
      <c r="H7646" s="4" t="str">
        <f>IF(F7646=1,"",IF(Table!H7647="","",Table!H7647))</f>
        <v/>
      </c>
    </row>
    <row r="7647" spans="6:8" x14ac:dyDescent="0.25">
      <c r="F7647" s="4">
        <f>IF(Table!H7647="","",IF(COUNTIF(Table!$H$2:H7647,Table!H7648)&gt;0=TRUE,1,0))</f>
        <v>1</v>
      </c>
      <c r="G7647" s="4">
        <f t="shared" si="121"/>
        <v>20</v>
      </c>
      <c r="H7647" s="4" t="str">
        <f>IF(F7647=1,"",IF(Table!H7648="","",Table!H7648))</f>
        <v/>
      </c>
    </row>
    <row r="7648" spans="6:8" x14ac:dyDescent="0.25">
      <c r="F7648" s="4">
        <f>IF(Table!H7648="","",IF(COUNTIF(Table!$H$2:H7648,Table!H7649)&gt;0=TRUE,1,0))</f>
        <v>1</v>
      </c>
      <c r="G7648" s="4">
        <f t="shared" si="121"/>
        <v>20</v>
      </c>
      <c r="H7648" s="4" t="str">
        <f>IF(F7648=1,"",IF(Table!H7649="","",Table!H7649))</f>
        <v/>
      </c>
    </row>
    <row r="7649" spans="6:8" x14ac:dyDescent="0.25">
      <c r="F7649" s="4">
        <f>IF(Table!H7649="","",IF(COUNTIF(Table!$H$2:H7649,Table!H7650)&gt;0=TRUE,1,0))</f>
        <v>1</v>
      </c>
      <c r="G7649" s="4">
        <f t="shared" si="121"/>
        <v>20</v>
      </c>
      <c r="H7649" s="4" t="str">
        <f>IF(F7649=1,"",IF(Table!H7650="","",Table!H7650))</f>
        <v/>
      </c>
    </row>
    <row r="7650" spans="6:8" x14ac:dyDescent="0.25">
      <c r="F7650" s="4">
        <f>IF(Table!H7650="","",IF(COUNTIF(Table!$H$2:H7650,Table!H7651)&gt;0=TRUE,1,0))</f>
        <v>1</v>
      </c>
      <c r="G7650" s="4">
        <f t="shared" si="121"/>
        <v>20</v>
      </c>
      <c r="H7650" s="4" t="str">
        <f>IF(F7650=1,"",IF(Table!H7651="","",Table!H7651))</f>
        <v/>
      </c>
    </row>
    <row r="7651" spans="6:8" x14ac:dyDescent="0.25">
      <c r="F7651" s="4">
        <f>IF(Table!H7651="","",IF(COUNTIF(Table!$H$2:H7651,Table!H7652)&gt;0=TRUE,1,0))</f>
        <v>1</v>
      </c>
      <c r="G7651" s="4">
        <f t="shared" si="121"/>
        <v>20</v>
      </c>
      <c r="H7651" s="4" t="str">
        <f>IF(F7651=1,"",IF(Table!H7652="","",Table!H7652))</f>
        <v/>
      </c>
    </row>
    <row r="7652" spans="6:8" x14ac:dyDescent="0.25">
      <c r="F7652" s="4">
        <f>IF(Table!H7652="","",IF(COUNTIF(Table!$H$2:H7652,Table!H7653)&gt;0=TRUE,1,0))</f>
        <v>1</v>
      </c>
      <c r="G7652" s="4">
        <f t="shared" si="121"/>
        <v>20</v>
      </c>
      <c r="H7652" s="4" t="str">
        <f>IF(F7652=1,"",IF(Table!H7653="","",Table!H7653))</f>
        <v/>
      </c>
    </row>
    <row r="7653" spans="6:8" x14ac:dyDescent="0.25">
      <c r="F7653" s="4">
        <f>IF(Table!H7653="","",IF(COUNTIF(Table!$H$2:H7653,Table!H7654)&gt;0=TRUE,1,0))</f>
        <v>1</v>
      </c>
      <c r="G7653" s="4">
        <f t="shared" si="121"/>
        <v>20</v>
      </c>
      <c r="H7653" s="4" t="str">
        <f>IF(F7653=1,"",IF(Table!H7654="","",Table!H7654))</f>
        <v/>
      </c>
    </row>
    <row r="7654" spans="6:8" x14ac:dyDescent="0.25">
      <c r="F7654" s="4">
        <f>IF(Table!H7654="","",IF(COUNTIF(Table!$H$2:H7654,Table!H7655)&gt;0=TRUE,1,0))</f>
        <v>1</v>
      </c>
      <c r="G7654" s="4">
        <f t="shared" si="121"/>
        <v>20</v>
      </c>
      <c r="H7654" s="4" t="str">
        <f>IF(F7654=1,"",IF(Table!H7655="","",Table!H7655))</f>
        <v/>
      </c>
    </row>
    <row r="7655" spans="6:8" x14ac:dyDescent="0.25">
      <c r="F7655" s="4">
        <f>IF(Table!H7655="","",IF(COUNTIF(Table!$H$2:H7655,Table!H7656)&gt;0=TRUE,1,0))</f>
        <v>1</v>
      </c>
      <c r="G7655" s="4">
        <f t="shared" si="121"/>
        <v>20</v>
      </c>
      <c r="H7655" s="4" t="str">
        <f>IF(F7655=1,"",IF(Table!H7656="","",Table!H7656))</f>
        <v/>
      </c>
    </row>
    <row r="7656" spans="6:8" x14ac:dyDescent="0.25">
      <c r="F7656" s="4">
        <f>IF(Table!H7656="","",IF(COUNTIF(Table!$H$2:H7656,Table!H7657)&gt;0=TRUE,1,0))</f>
        <v>1</v>
      </c>
      <c r="G7656" s="4">
        <f t="shared" si="121"/>
        <v>20</v>
      </c>
      <c r="H7656" s="4" t="str">
        <f>IF(F7656=1,"",IF(Table!H7657="","",Table!H7657))</f>
        <v/>
      </c>
    </row>
    <row r="7657" spans="6:8" x14ac:dyDescent="0.25">
      <c r="F7657" s="4">
        <f>IF(Table!H7657="","",IF(COUNTIF(Table!$H$2:H7657,Table!H7658)&gt;0=TRUE,1,0))</f>
        <v>1</v>
      </c>
      <c r="G7657" s="4">
        <f t="shared" si="121"/>
        <v>20</v>
      </c>
      <c r="H7657" s="4" t="str">
        <f>IF(F7657=1,"",IF(Table!H7658="","",Table!H7658))</f>
        <v/>
      </c>
    </row>
    <row r="7658" spans="6:8" x14ac:dyDescent="0.25">
      <c r="F7658" s="4">
        <f>IF(Table!H7658="","",IF(COUNTIF(Table!$H$2:H7658,Table!H7659)&gt;0=TRUE,1,0))</f>
        <v>1</v>
      </c>
      <c r="G7658" s="4">
        <f t="shared" si="121"/>
        <v>20</v>
      </c>
      <c r="H7658" s="4" t="str">
        <f>IF(F7658=1,"",IF(Table!H7659="","",Table!H7659))</f>
        <v/>
      </c>
    </row>
    <row r="7659" spans="6:8" x14ac:dyDescent="0.25">
      <c r="F7659" s="4">
        <f>IF(Table!H7659="","",IF(COUNTIF(Table!$H$2:H7659,Table!H7660)&gt;0=TRUE,1,0))</f>
        <v>1</v>
      </c>
      <c r="G7659" s="4">
        <f t="shared" si="121"/>
        <v>20</v>
      </c>
      <c r="H7659" s="4" t="str">
        <f>IF(F7659=1,"",IF(Table!H7660="","",Table!H7660))</f>
        <v/>
      </c>
    </row>
    <row r="7660" spans="6:8" x14ac:dyDescent="0.25">
      <c r="F7660" s="4">
        <f>IF(Table!H7660="","",IF(COUNTIF(Table!$H$2:H7660,Table!H7661)&gt;0=TRUE,1,0))</f>
        <v>1</v>
      </c>
      <c r="G7660" s="4">
        <f t="shared" si="121"/>
        <v>20</v>
      </c>
      <c r="H7660" s="4" t="str">
        <f>IF(F7660=1,"",IF(Table!H7661="","",Table!H7661))</f>
        <v/>
      </c>
    </row>
    <row r="7661" spans="6:8" x14ac:dyDescent="0.25">
      <c r="F7661" s="4">
        <f>IF(Table!H7661="","",IF(COUNTIF(Table!$H$2:H7661,Table!H7662)&gt;0=TRUE,1,0))</f>
        <v>1</v>
      </c>
      <c r="G7661" s="4">
        <f t="shared" si="121"/>
        <v>20</v>
      </c>
      <c r="H7661" s="4" t="str">
        <f>IF(F7661=1,"",IF(Table!H7662="","",Table!H7662))</f>
        <v/>
      </c>
    </row>
    <row r="7662" spans="6:8" x14ac:dyDescent="0.25">
      <c r="F7662" s="4">
        <f>IF(Table!H7662="","",IF(COUNTIF(Table!$H$2:H7662,Table!H7663)&gt;0=TRUE,1,0))</f>
        <v>1</v>
      </c>
      <c r="G7662" s="4">
        <f t="shared" si="121"/>
        <v>20</v>
      </c>
      <c r="H7662" s="4" t="str">
        <f>IF(F7662=1,"",IF(Table!H7663="","",Table!H7663))</f>
        <v/>
      </c>
    </row>
    <row r="7663" spans="6:8" x14ac:dyDescent="0.25">
      <c r="F7663" s="4">
        <f>IF(Table!H7663="","",IF(COUNTIF(Table!$H$2:H7663,Table!H7664)&gt;0=TRUE,1,0))</f>
        <v>1</v>
      </c>
      <c r="G7663" s="4">
        <f t="shared" si="121"/>
        <v>20</v>
      </c>
      <c r="H7663" s="4" t="str">
        <f>IF(F7663=1,"",IF(Table!H7664="","",Table!H7664))</f>
        <v/>
      </c>
    </row>
    <row r="7664" spans="6:8" x14ac:dyDescent="0.25">
      <c r="F7664" s="4">
        <f>IF(Table!H7664="","",IF(COUNTIF(Table!$H$2:H7664,Table!H7665)&gt;0=TRUE,1,0))</f>
        <v>1</v>
      </c>
      <c r="G7664" s="4">
        <f t="shared" si="121"/>
        <v>20</v>
      </c>
      <c r="H7664" s="4" t="str">
        <f>IF(F7664=1,"",IF(Table!H7665="","",Table!H7665))</f>
        <v/>
      </c>
    </row>
    <row r="7665" spans="6:8" x14ac:dyDescent="0.25">
      <c r="F7665" s="4">
        <f>IF(Table!H7665="","",IF(COUNTIF(Table!$H$2:H7665,Table!H7666)&gt;0=TRUE,1,0))</f>
        <v>1</v>
      </c>
      <c r="G7665" s="4">
        <f t="shared" si="121"/>
        <v>20</v>
      </c>
      <c r="H7665" s="4" t="str">
        <f>IF(F7665=1,"",IF(Table!H7666="","",Table!H7666))</f>
        <v/>
      </c>
    </row>
    <row r="7666" spans="6:8" x14ac:dyDescent="0.25">
      <c r="F7666" s="4">
        <f>IF(Table!H7666="","",IF(COUNTIF(Table!$H$2:H7666,Table!H7667)&gt;0=TRUE,1,0))</f>
        <v>1</v>
      </c>
      <c r="G7666" s="4">
        <f t="shared" si="121"/>
        <v>20</v>
      </c>
      <c r="H7666" s="4" t="str">
        <f>IF(F7666=1,"",IF(Table!H7667="","",Table!H7667))</f>
        <v/>
      </c>
    </row>
    <row r="7667" spans="6:8" x14ac:dyDescent="0.25">
      <c r="F7667" s="4">
        <f>IF(Table!H7667="","",IF(COUNTIF(Table!$H$2:H7667,Table!H7668)&gt;0=TRUE,1,0))</f>
        <v>1</v>
      </c>
      <c r="G7667" s="4">
        <f t="shared" si="121"/>
        <v>20</v>
      </c>
      <c r="H7667" s="4" t="str">
        <f>IF(F7667=1,"",IF(Table!H7668="","",Table!H7668))</f>
        <v/>
      </c>
    </row>
    <row r="7668" spans="6:8" x14ac:dyDescent="0.25">
      <c r="F7668" s="4">
        <f>IF(Table!H7668="","",IF(COUNTIF(Table!$H$2:H7668,Table!H7669)&gt;0=TRUE,1,0))</f>
        <v>1</v>
      </c>
      <c r="G7668" s="4">
        <f t="shared" si="121"/>
        <v>20</v>
      </c>
      <c r="H7668" s="4" t="str">
        <f>IF(F7668=1,"",IF(Table!H7669="","",Table!H7669))</f>
        <v/>
      </c>
    </row>
    <row r="7669" spans="6:8" x14ac:dyDescent="0.25">
      <c r="F7669" s="4">
        <f>IF(Table!H7669="","",IF(COUNTIF(Table!$H$2:H7669,Table!H7670)&gt;0=TRUE,1,0))</f>
        <v>1</v>
      </c>
      <c r="G7669" s="4">
        <f t="shared" si="121"/>
        <v>20</v>
      </c>
      <c r="H7669" s="4" t="str">
        <f>IF(F7669=1,"",IF(Table!H7670="","",Table!H7670))</f>
        <v/>
      </c>
    </row>
    <row r="7670" spans="6:8" x14ac:dyDescent="0.25">
      <c r="F7670" s="4">
        <f>IF(Table!H7670="","",IF(COUNTIF(Table!$H$2:H7670,Table!H7671)&gt;0=TRUE,1,0))</f>
        <v>1</v>
      </c>
      <c r="G7670" s="4">
        <f t="shared" si="121"/>
        <v>20</v>
      </c>
      <c r="H7670" s="4" t="str">
        <f>IF(F7670=1,"",IF(Table!H7671="","",Table!H7671))</f>
        <v/>
      </c>
    </row>
    <row r="7671" spans="6:8" x14ac:dyDescent="0.25">
      <c r="F7671" s="4">
        <f>IF(Table!H7671="","",IF(COUNTIF(Table!$H$2:H7671,Table!H7672)&gt;0=TRUE,1,0))</f>
        <v>1</v>
      </c>
      <c r="G7671" s="4">
        <f t="shared" si="121"/>
        <v>20</v>
      </c>
      <c r="H7671" s="4" t="str">
        <f>IF(F7671=1,"",IF(Table!H7672="","",Table!H7672))</f>
        <v/>
      </c>
    </row>
    <row r="7672" spans="6:8" x14ac:dyDescent="0.25">
      <c r="F7672" s="4">
        <f>IF(Table!H7672="","",IF(COUNTIF(Table!$H$2:H7672,Table!H7673)&gt;0=TRUE,1,0))</f>
        <v>1</v>
      </c>
      <c r="G7672" s="4">
        <f t="shared" si="121"/>
        <v>20</v>
      </c>
      <c r="H7672" s="4" t="str">
        <f>IF(F7672=1,"",IF(Table!H7673="","",Table!H7673))</f>
        <v/>
      </c>
    </row>
    <row r="7673" spans="6:8" x14ac:dyDescent="0.25">
      <c r="F7673" s="4">
        <f>IF(Table!H7673="","",IF(COUNTIF(Table!$H$2:H7673,Table!H7674)&gt;0=TRUE,1,0))</f>
        <v>1</v>
      </c>
      <c r="G7673" s="4">
        <f t="shared" si="121"/>
        <v>20</v>
      </c>
      <c r="H7673" s="4" t="str">
        <f>IF(F7673=1,"",IF(Table!H7674="","",Table!H7674))</f>
        <v/>
      </c>
    </row>
    <row r="7674" spans="6:8" x14ac:dyDescent="0.25">
      <c r="F7674" s="4">
        <f>IF(Table!H7674="","",IF(COUNTIF(Table!$H$2:H7674,Table!H7675)&gt;0=TRUE,1,0))</f>
        <v>1</v>
      </c>
      <c r="G7674" s="4">
        <f t="shared" si="121"/>
        <v>20</v>
      </c>
      <c r="H7674" s="4" t="str">
        <f>IF(F7674=1,"",IF(Table!H7675="","",Table!H7675))</f>
        <v/>
      </c>
    </row>
    <row r="7675" spans="6:8" x14ac:dyDescent="0.25">
      <c r="F7675" s="4">
        <f>IF(Table!H7675="","",IF(COUNTIF(Table!$H$2:H7675,Table!H7676)&gt;0=TRUE,1,0))</f>
        <v>1</v>
      </c>
      <c r="G7675" s="4">
        <f t="shared" si="121"/>
        <v>20</v>
      </c>
      <c r="H7675" s="4" t="str">
        <f>IF(F7675=1,"",IF(Table!H7676="","",Table!H7676))</f>
        <v/>
      </c>
    </row>
    <row r="7676" spans="6:8" x14ac:dyDescent="0.25">
      <c r="F7676" s="4">
        <f>IF(Table!H7676="","",IF(COUNTIF(Table!$H$2:H7676,Table!H7677)&gt;0=TRUE,1,0))</f>
        <v>1</v>
      </c>
      <c r="G7676" s="4">
        <f t="shared" si="121"/>
        <v>20</v>
      </c>
      <c r="H7676" s="4" t="str">
        <f>IF(F7676=1,"",IF(Table!H7677="","",Table!H7677))</f>
        <v/>
      </c>
    </row>
    <row r="7677" spans="6:8" x14ac:dyDescent="0.25">
      <c r="F7677" s="4">
        <f>IF(Table!H7677="","",IF(COUNTIF(Table!$H$2:H7677,Table!H7678)&gt;0=TRUE,1,0))</f>
        <v>1</v>
      </c>
      <c r="G7677" s="4">
        <f t="shared" si="121"/>
        <v>20</v>
      </c>
      <c r="H7677" s="4" t="str">
        <f>IF(F7677=1,"",IF(Table!H7678="","",Table!H7678))</f>
        <v/>
      </c>
    </row>
    <row r="7678" spans="6:8" x14ac:dyDescent="0.25">
      <c r="F7678" s="4">
        <f>IF(Table!H7678="","",IF(COUNTIF(Table!$H$2:H7678,Table!H7679)&gt;0=TRUE,1,0))</f>
        <v>1</v>
      </c>
      <c r="G7678" s="4">
        <f t="shared" si="121"/>
        <v>20</v>
      </c>
      <c r="H7678" s="4" t="str">
        <f>IF(F7678=1,"",IF(Table!H7679="","",Table!H7679))</f>
        <v/>
      </c>
    </row>
    <row r="7679" spans="6:8" x14ac:dyDescent="0.25">
      <c r="F7679" s="4">
        <f>IF(Table!H7679="","",IF(COUNTIF(Table!$H$2:H7679,Table!H7680)&gt;0=TRUE,1,0))</f>
        <v>1</v>
      </c>
      <c r="G7679" s="4">
        <f t="shared" si="121"/>
        <v>20</v>
      </c>
      <c r="H7679" s="4" t="str">
        <f>IF(F7679=1,"",IF(Table!H7680="","",Table!H7680))</f>
        <v/>
      </c>
    </row>
    <row r="7680" spans="6:8" x14ac:dyDescent="0.25">
      <c r="F7680" s="4">
        <f>IF(Table!H7680="","",IF(COUNTIF(Table!$H$2:H7680,Table!H7681)&gt;0=TRUE,1,0))</f>
        <v>1</v>
      </c>
      <c r="G7680" s="4">
        <f t="shared" si="121"/>
        <v>20</v>
      </c>
      <c r="H7680" s="4" t="str">
        <f>IF(F7680=1,"",IF(Table!H7681="","",Table!H7681))</f>
        <v/>
      </c>
    </row>
    <row r="7681" spans="6:8" x14ac:dyDescent="0.25">
      <c r="F7681" s="4">
        <f>IF(Table!H7681="","",IF(COUNTIF(Table!$H$2:H7681,Table!H7682)&gt;0=TRUE,1,0))</f>
        <v>1</v>
      </c>
      <c r="G7681" s="4">
        <f t="shared" si="121"/>
        <v>20</v>
      </c>
      <c r="H7681" s="4" t="str">
        <f>IF(F7681=1,"",IF(Table!H7682="","",Table!H7682))</f>
        <v/>
      </c>
    </row>
    <row r="7682" spans="6:8" x14ac:dyDescent="0.25">
      <c r="F7682" s="4">
        <f>IF(Table!H7682="","",IF(COUNTIF(Table!$H$2:H7682,Table!H7683)&gt;0=TRUE,1,0))</f>
        <v>1</v>
      </c>
      <c r="G7682" s="4">
        <f t="shared" ref="G7682:G7745" si="122">IF(H7682&lt;&gt;"",G7681+1,G7681)</f>
        <v>20</v>
      </c>
      <c r="H7682" s="4" t="str">
        <f>IF(F7682=1,"",IF(Table!H7683="","",Table!H7683))</f>
        <v/>
      </c>
    </row>
    <row r="7683" spans="6:8" x14ac:dyDescent="0.25">
      <c r="F7683" s="4">
        <f>IF(Table!H7683="","",IF(COUNTIF(Table!$H$2:H7683,Table!H7684)&gt;0=TRUE,1,0))</f>
        <v>1</v>
      </c>
      <c r="G7683" s="4">
        <f t="shared" si="122"/>
        <v>20</v>
      </c>
      <c r="H7683" s="4" t="str">
        <f>IF(F7683=1,"",IF(Table!H7684="","",Table!H7684))</f>
        <v/>
      </c>
    </row>
    <row r="7684" spans="6:8" x14ac:dyDescent="0.25">
      <c r="F7684" s="4">
        <f>IF(Table!H7684="","",IF(COUNTIF(Table!$H$2:H7684,Table!H7685)&gt;0=TRUE,1,0))</f>
        <v>1</v>
      </c>
      <c r="G7684" s="4">
        <f t="shared" si="122"/>
        <v>20</v>
      </c>
      <c r="H7684" s="4" t="str">
        <f>IF(F7684=1,"",IF(Table!H7685="","",Table!H7685))</f>
        <v/>
      </c>
    </row>
    <row r="7685" spans="6:8" x14ac:dyDescent="0.25">
      <c r="F7685" s="4">
        <f>IF(Table!H7685="","",IF(COUNTIF(Table!$H$2:H7685,Table!H7686)&gt;0=TRUE,1,0))</f>
        <v>1</v>
      </c>
      <c r="G7685" s="4">
        <f t="shared" si="122"/>
        <v>20</v>
      </c>
      <c r="H7685" s="4" t="str">
        <f>IF(F7685=1,"",IF(Table!H7686="","",Table!H7686))</f>
        <v/>
      </c>
    </row>
    <row r="7686" spans="6:8" x14ac:dyDescent="0.25">
      <c r="F7686" s="4">
        <f>IF(Table!H7686="","",IF(COUNTIF(Table!$H$2:H7686,Table!H7687)&gt;0=TRUE,1,0))</f>
        <v>1</v>
      </c>
      <c r="G7686" s="4">
        <f t="shared" si="122"/>
        <v>20</v>
      </c>
      <c r="H7686" s="4" t="str">
        <f>IF(F7686=1,"",IF(Table!H7687="","",Table!H7687))</f>
        <v/>
      </c>
    </row>
    <row r="7687" spans="6:8" x14ac:dyDescent="0.25">
      <c r="F7687" s="4">
        <f>IF(Table!H7687="","",IF(COUNTIF(Table!$H$2:H7687,Table!H7688)&gt;0=TRUE,1,0))</f>
        <v>1</v>
      </c>
      <c r="G7687" s="4">
        <f t="shared" si="122"/>
        <v>20</v>
      </c>
      <c r="H7687" s="4" t="str">
        <f>IF(F7687=1,"",IF(Table!H7688="","",Table!H7688))</f>
        <v/>
      </c>
    </row>
    <row r="7688" spans="6:8" x14ac:dyDescent="0.25">
      <c r="F7688" s="4">
        <f>IF(Table!H7688="","",IF(COUNTIF(Table!$H$2:H7688,Table!H7689)&gt;0=TRUE,1,0))</f>
        <v>1</v>
      </c>
      <c r="G7688" s="4">
        <f t="shared" si="122"/>
        <v>20</v>
      </c>
      <c r="H7688" s="4" t="str">
        <f>IF(F7688=1,"",IF(Table!H7689="","",Table!H7689))</f>
        <v/>
      </c>
    </row>
    <row r="7689" spans="6:8" x14ac:dyDescent="0.25">
      <c r="F7689" s="4">
        <f>IF(Table!H7689="","",IF(COUNTIF(Table!$H$2:H7689,Table!H7690)&gt;0=TRUE,1,0))</f>
        <v>1</v>
      </c>
      <c r="G7689" s="4">
        <f t="shared" si="122"/>
        <v>20</v>
      </c>
      <c r="H7689" s="4" t="str">
        <f>IF(F7689=1,"",IF(Table!H7690="","",Table!H7690))</f>
        <v/>
      </c>
    </row>
    <row r="7690" spans="6:8" x14ac:dyDescent="0.25">
      <c r="F7690" s="4">
        <f>IF(Table!H7690="","",IF(COUNTIF(Table!$H$2:H7690,Table!H7691)&gt;0=TRUE,1,0))</f>
        <v>1</v>
      </c>
      <c r="G7690" s="4">
        <f t="shared" si="122"/>
        <v>20</v>
      </c>
      <c r="H7690" s="4" t="str">
        <f>IF(F7690=1,"",IF(Table!H7691="","",Table!H7691))</f>
        <v/>
      </c>
    </row>
    <row r="7691" spans="6:8" x14ac:dyDescent="0.25">
      <c r="F7691" s="4">
        <f>IF(Table!H7691="","",IF(COUNTIF(Table!$H$2:H7691,Table!H7692)&gt;0=TRUE,1,0))</f>
        <v>1</v>
      </c>
      <c r="G7691" s="4">
        <f t="shared" si="122"/>
        <v>20</v>
      </c>
      <c r="H7691" s="4" t="str">
        <f>IF(F7691=1,"",IF(Table!H7692="","",Table!H7692))</f>
        <v/>
      </c>
    </row>
    <row r="7692" spans="6:8" x14ac:dyDescent="0.25">
      <c r="F7692" s="4">
        <f>IF(Table!H7692="","",IF(COUNTIF(Table!$H$2:H7692,Table!H7693)&gt;0=TRUE,1,0))</f>
        <v>1</v>
      </c>
      <c r="G7692" s="4">
        <f t="shared" si="122"/>
        <v>20</v>
      </c>
      <c r="H7692" s="4" t="str">
        <f>IF(F7692=1,"",IF(Table!H7693="","",Table!H7693))</f>
        <v/>
      </c>
    </row>
    <row r="7693" spans="6:8" x14ac:dyDescent="0.25">
      <c r="F7693" s="4">
        <f>IF(Table!H7693="","",IF(COUNTIF(Table!$H$2:H7693,Table!H7694)&gt;0=TRUE,1,0))</f>
        <v>1</v>
      </c>
      <c r="G7693" s="4">
        <f t="shared" si="122"/>
        <v>20</v>
      </c>
      <c r="H7693" s="4" t="str">
        <f>IF(F7693=1,"",IF(Table!H7694="","",Table!H7694))</f>
        <v/>
      </c>
    </row>
    <row r="7694" spans="6:8" x14ac:dyDescent="0.25">
      <c r="F7694" s="4">
        <f>IF(Table!H7694="","",IF(COUNTIF(Table!$H$2:H7694,Table!H7695)&gt;0=TRUE,1,0))</f>
        <v>1</v>
      </c>
      <c r="G7694" s="4">
        <f t="shared" si="122"/>
        <v>20</v>
      </c>
      <c r="H7694" s="4" t="str">
        <f>IF(F7694=1,"",IF(Table!H7695="","",Table!H7695))</f>
        <v/>
      </c>
    </row>
    <row r="7695" spans="6:8" x14ac:dyDescent="0.25">
      <c r="F7695" s="4">
        <f>IF(Table!H7695="","",IF(COUNTIF(Table!$H$2:H7695,Table!H7696)&gt;0=TRUE,1,0))</f>
        <v>1</v>
      </c>
      <c r="G7695" s="4">
        <f t="shared" si="122"/>
        <v>20</v>
      </c>
      <c r="H7695" s="4" t="str">
        <f>IF(F7695=1,"",IF(Table!H7696="","",Table!H7696))</f>
        <v/>
      </c>
    </row>
    <row r="7696" spans="6:8" x14ac:dyDescent="0.25">
      <c r="F7696" s="4">
        <f>IF(Table!H7696="","",IF(COUNTIF(Table!$H$2:H7696,Table!H7697)&gt;0=TRUE,1,0))</f>
        <v>1</v>
      </c>
      <c r="G7696" s="4">
        <f t="shared" si="122"/>
        <v>20</v>
      </c>
      <c r="H7696" s="4" t="str">
        <f>IF(F7696=1,"",IF(Table!H7697="","",Table!H7697))</f>
        <v/>
      </c>
    </row>
    <row r="7697" spans="6:8" x14ac:dyDescent="0.25">
      <c r="F7697" s="4">
        <f>IF(Table!H7697="","",IF(COUNTIF(Table!$H$2:H7697,Table!H7698)&gt;0=TRUE,1,0))</f>
        <v>1</v>
      </c>
      <c r="G7697" s="4">
        <f t="shared" si="122"/>
        <v>20</v>
      </c>
      <c r="H7697" s="4" t="str">
        <f>IF(F7697=1,"",IF(Table!H7698="","",Table!H7698))</f>
        <v/>
      </c>
    </row>
    <row r="7698" spans="6:8" x14ac:dyDescent="0.25">
      <c r="F7698" s="4">
        <f>IF(Table!H7698="","",IF(COUNTIF(Table!$H$2:H7698,Table!H7699)&gt;0=TRUE,1,0))</f>
        <v>1</v>
      </c>
      <c r="G7698" s="4">
        <f t="shared" si="122"/>
        <v>20</v>
      </c>
      <c r="H7698" s="4" t="str">
        <f>IF(F7698=1,"",IF(Table!H7699="","",Table!H7699))</f>
        <v/>
      </c>
    </row>
    <row r="7699" spans="6:8" x14ac:dyDescent="0.25">
      <c r="F7699" s="4">
        <f>IF(Table!H7699="","",IF(COUNTIF(Table!$H$2:H7699,Table!H7700)&gt;0=TRUE,1,0))</f>
        <v>1</v>
      </c>
      <c r="G7699" s="4">
        <f t="shared" si="122"/>
        <v>20</v>
      </c>
      <c r="H7699" s="4" t="str">
        <f>IF(F7699=1,"",IF(Table!H7700="","",Table!H7700))</f>
        <v/>
      </c>
    </row>
    <row r="7700" spans="6:8" x14ac:dyDescent="0.25">
      <c r="F7700" s="4">
        <f>IF(Table!H7700="","",IF(COUNTIF(Table!$H$2:H7700,Table!H7701)&gt;0=TRUE,1,0))</f>
        <v>1</v>
      </c>
      <c r="G7700" s="4">
        <f t="shared" si="122"/>
        <v>20</v>
      </c>
      <c r="H7700" s="4" t="str">
        <f>IF(F7700=1,"",IF(Table!H7701="","",Table!H7701))</f>
        <v/>
      </c>
    </row>
    <row r="7701" spans="6:8" x14ac:dyDescent="0.25">
      <c r="F7701" s="4">
        <f>IF(Table!H7701="","",IF(COUNTIF(Table!$H$2:H7701,Table!H7702)&gt;0=TRUE,1,0))</f>
        <v>1</v>
      </c>
      <c r="G7701" s="4">
        <f t="shared" si="122"/>
        <v>20</v>
      </c>
      <c r="H7701" s="4" t="str">
        <f>IF(F7701=1,"",IF(Table!H7702="","",Table!H7702))</f>
        <v/>
      </c>
    </row>
    <row r="7702" spans="6:8" x14ac:dyDescent="0.25">
      <c r="F7702" s="4">
        <f>IF(Table!H7702="","",IF(COUNTIF(Table!$H$2:H7702,Table!H7703)&gt;0=TRUE,1,0))</f>
        <v>1</v>
      </c>
      <c r="G7702" s="4">
        <f t="shared" si="122"/>
        <v>20</v>
      </c>
      <c r="H7702" s="4" t="str">
        <f>IF(F7702=1,"",IF(Table!H7703="","",Table!H7703))</f>
        <v/>
      </c>
    </row>
    <row r="7703" spans="6:8" x14ac:dyDescent="0.25">
      <c r="F7703" s="4">
        <f>IF(Table!H7703="","",IF(COUNTIF(Table!$H$2:H7703,Table!H7704)&gt;0=TRUE,1,0))</f>
        <v>1</v>
      </c>
      <c r="G7703" s="4">
        <f t="shared" si="122"/>
        <v>20</v>
      </c>
      <c r="H7703" s="4" t="str">
        <f>IF(F7703=1,"",IF(Table!H7704="","",Table!H7704))</f>
        <v/>
      </c>
    </row>
    <row r="7704" spans="6:8" x14ac:dyDescent="0.25">
      <c r="F7704" s="4">
        <f>IF(Table!H7704="","",IF(COUNTIF(Table!$H$2:H7704,Table!H7705)&gt;0=TRUE,1,0))</f>
        <v>1</v>
      </c>
      <c r="G7704" s="4">
        <f t="shared" si="122"/>
        <v>20</v>
      </c>
      <c r="H7704" s="4" t="str">
        <f>IF(F7704=1,"",IF(Table!H7705="","",Table!H7705))</f>
        <v/>
      </c>
    </row>
    <row r="7705" spans="6:8" x14ac:dyDescent="0.25">
      <c r="F7705" s="4">
        <f>IF(Table!H7705="","",IF(COUNTIF(Table!$H$2:H7705,Table!H7706)&gt;0=TRUE,1,0))</f>
        <v>1</v>
      </c>
      <c r="G7705" s="4">
        <f t="shared" si="122"/>
        <v>20</v>
      </c>
      <c r="H7705" s="4" t="str">
        <f>IF(F7705=1,"",IF(Table!H7706="","",Table!H7706))</f>
        <v/>
      </c>
    </row>
    <row r="7706" spans="6:8" x14ac:dyDescent="0.25">
      <c r="F7706" s="4">
        <f>IF(Table!H7706="","",IF(COUNTIF(Table!$H$2:H7706,Table!H7707)&gt;0=TRUE,1,0))</f>
        <v>1</v>
      </c>
      <c r="G7706" s="4">
        <f t="shared" si="122"/>
        <v>20</v>
      </c>
      <c r="H7706" s="4" t="str">
        <f>IF(F7706=1,"",IF(Table!H7707="","",Table!H7707))</f>
        <v/>
      </c>
    </row>
    <row r="7707" spans="6:8" x14ac:dyDescent="0.25">
      <c r="F7707" s="4">
        <f>IF(Table!H7707="","",IF(COUNTIF(Table!$H$2:H7707,Table!H7708)&gt;0=TRUE,1,0))</f>
        <v>1</v>
      </c>
      <c r="G7707" s="4">
        <f t="shared" si="122"/>
        <v>20</v>
      </c>
      <c r="H7707" s="4" t="str">
        <f>IF(F7707=1,"",IF(Table!H7708="","",Table!H7708))</f>
        <v/>
      </c>
    </row>
    <row r="7708" spans="6:8" x14ac:dyDescent="0.25">
      <c r="F7708" s="4">
        <f>IF(Table!H7708="","",IF(COUNTIF(Table!$H$2:H7708,Table!H7709)&gt;0=TRUE,1,0))</f>
        <v>1</v>
      </c>
      <c r="G7708" s="4">
        <f t="shared" si="122"/>
        <v>20</v>
      </c>
      <c r="H7708" s="4" t="str">
        <f>IF(F7708=1,"",IF(Table!H7709="","",Table!H7709))</f>
        <v/>
      </c>
    </row>
    <row r="7709" spans="6:8" x14ac:dyDescent="0.25">
      <c r="F7709" s="4">
        <f>IF(Table!H7709="","",IF(COUNTIF(Table!$H$2:H7709,Table!H7710)&gt;0=TRUE,1,0))</f>
        <v>1</v>
      </c>
      <c r="G7709" s="4">
        <f t="shared" si="122"/>
        <v>20</v>
      </c>
      <c r="H7709" s="4" t="str">
        <f>IF(F7709=1,"",IF(Table!H7710="","",Table!H7710))</f>
        <v/>
      </c>
    </row>
    <row r="7710" spans="6:8" x14ac:dyDescent="0.25">
      <c r="F7710" s="4">
        <f>IF(Table!H7710="","",IF(COUNTIF(Table!$H$2:H7710,Table!H7711)&gt;0=TRUE,1,0))</f>
        <v>1</v>
      </c>
      <c r="G7710" s="4">
        <f t="shared" si="122"/>
        <v>20</v>
      </c>
      <c r="H7710" s="4" t="str">
        <f>IF(F7710=1,"",IF(Table!H7711="","",Table!H7711))</f>
        <v/>
      </c>
    </row>
    <row r="7711" spans="6:8" x14ac:dyDescent="0.25">
      <c r="F7711" s="4">
        <f>IF(Table!H7711="","",IF(COUNTIF(Table!$H$2:H7711,Table!H7712)&gt;0=TRUE,1,0))</f>
        <v>1</v>
      </c>
      <c r="G7711" s="4">
        <f t="shared" si="122"/>
        <v>20</v>
      </c>
      <c r="H7711" s="4" t="str">
        <f>IF(F7711=1,"",IF(Table!H7712="","",Table!H7712))</f>
        <v/>
      </c>
    </row>
    <row r="7712" spans="6:8" x14ac:dyDescent="0.25">
      <c r="F7712" s="4">
        <f>IF(Table!H7712="","",IF(COUNTIF(Table!$H$2:H7712,Table!H7713)&gt;0=TRUE,1,0))</f>
        <v>1</v>
      </c>
      <c r="G7712" s="4">
        <f t="shared" si="122"/>
        <v>20</v>
      </c>
      <c r="H7712" s="4" t="str">
        <f>IF(F7712=1,"",IF(Table!H7713="","",Table!H7713))</f>
        <v/>
      </c>
    </row>
    <row r="7713" spans="6:8" x14ac:dyDescent="0.25">
      <c r="F7713" s="4">
        <f>IF(Table!H7713="","",IF(COUNTIF(Table!$H$2:H7713,Table!H7714)&gt;0=TRUE,1,0))</f>
        <v>1</v>
      </c>
      <c r="G7713" s="4">
        <f t="shared" si="122"/>
        <v>20</v>
      </c>
      <c r="H7713" s="4" t="str">
        <f>IF(F7713=1,"",IF(Table!H7714="","",Table!H7714))</f>
        <v/>
      </c>
    </row>
    <row r="7714" spans="6:8" x14ac:dyDescent="0.25">
      <c r="F7714" s="4">
        <f>IF(Table!H7714="","",IF(COUNTIF(Table!$H$2:H7714,Table!H7715)&gt;0=TRUE,1,0))</f>
        <v>1</v>
      </c>
      <c r="G7714" s="4">
        <f t="shared" si="122"/>
        <v>20</v>
      </c>
      <c r="H7714" s="4" t="str">
        <f>IF(F7714=1,"",IF(Table!H7715="","",Table!H7715))</f>
        <v/>
      </c>
    </row>
    <row r="7715" spans="6:8" x14ac:dyDescent="0.25">
      <c r="F7715" s="4">
        <f>IF(Table!H7715="","",IF(COUNTIF(Table!$H$2:H7715,Table!H7716)&gt;0=TRUE,1,0))</f>
        <v>1</v>
      </c>
      <c r="G7715" s="4">
        <f t="shared" si="122"/>
        <v>20</v>
      </c>
      <c r="H7715" s="4" t="str">
        <f>IF(F7715=1,"",IF(Table!H7716="","",Table!H7716))</f>
        <v/>
      </c>
    </row>
    <row r="7716" spans="6:8" x14ac:dyDescent="0.25">
      <c r="F7716" s="4">
        <f>IF(Table!H7716="","",IF(COUNTIF(Table!$H$2:H7716,Table!H7717)&gt;0=TRUE,1,0))</f>
        <v>1</v>
      </c>
      <c r="G7716" s="4">
        <f t="shared" si="122"/>
        <v>20</v>
      </c>
      <c r="H7716" s="4" t="str">
        <f>IF(F7716=1,"",IF(Table!H7717="","",Table!H7717))</f>
        <v/>
      </c>
    </row>
    <row r="7717" spans="6:8" x14ac:dyDescent="0.25">
      <c r="F7717" s="4">
        <f>IF(Table!H7717="","",IF(COUNTIF(Table!$H$2:H7717,Table!H7718)&gt;0=TRUE,1,0))</f>
        <v>1</v>
      </c>
      <c r="G7717" s="4">
        <f t="shared" si="122"/>
        <v>20</v>
      </c>
      <c r="H7717" s="4" t="str">
        <f>IF(F7717=1,"",IF(Table!H7718="","",Table!H7718))</f>
        <v/>
      </c>
    </row>
    <row r="7718" spans="6:8" x14ac:dyDescent="0.25">
      <c r="F7718" s="4">
        <f>IF(Table!H7718="","",IF(COUNTIF(Table!$H$2:H7718,Table!H7719)&gt;0=TRUE,1,0))</f>
        <v>1</v>
      </c>
      <c r="G7718" s="4">
        <f t="shared" si="122"/>
        <v>20</v>
      </c>
      <c r="H7718" s="4" t="str">
        <f>IF(F7718=1,"",IF(Table!H7719="","",Table!H7719))</f>
        <v/>
      </c>
    </row>
    <row r="7719" spans="6:8" x14ac:dyDescent="0.25">
      <c r="F7719" s="4">
        <f>IF(Table!H7719="","",IF(COUNTIF(Table!$H$2:H7719,Table!H7720)&gt;0=TRUE,1,0))</f>
        <v>1</v>
      </c>
      <c r="G7719" s="4">
        <f t="shared" si="122"/>
        <v>20</v>
      </c>
      <c r="H7719" s="4" t="str">
        <f>IF(F7719=1,"",IF(Table!H7720="","",Table!H7720))</f>
        <v/>
      </c>
    </row>
    <row r="7720" spans="6:8" x14ac:dyDescent="0.25">
      <c r="F7720" s="4">
        <f>IF(Table!H7720="","",IF(COUNTIF(Table!$H$2:H7720,Table!H7721)&gt;0=TRUE,1,0))</f>
        <v>1</v>
      </c>
      <c r="G7720" s="4">
        <f t="shared" si="122"/>
        <v>20</v>
      </c>
      <c r="H7720" s="4" t="str">
        <f>IF(F7720=1,"",IF(Table!H7721="","",Table!H7721))</f>
        <v/>
      </c>
    </row>
    <row r="7721" spans="6:8" x14ac:dyDescent="0.25">
      <c r="F7721" s="4">
        <f>IF(Table!H7721="","",IF(COUNTIF(Table!$H$2:H7721,Table!H7722)&gt;0=TRUE,1,0))</f>
        <v>1</v>
      </c>
      <c r="G7721" s="4">
        <f t="shared" si="122"/>
        <v>20</v>
      </c>
      <c r="H7721" s="4" t="str">
        <f>IF(F7721=1,"",IF(Table!H7722="","",Table!H7722))</f>
        <v/>
      </c>
    </row>
    <row r="7722" spans="6:8" x14ac:dyDescent="0.25">
      <c r="F7722" s="4">
        <f>IF(Table!H7722="","",IF(COUNTIF(Table!$H$2:H7722,Table!H7723)&gt;0=TRUE,1,0))</f>
        <v>1</v>
      </c>
      <c r="G7722" s="4">
        <f t="shared" si="122"/>
        <v>20</v>
      </c>
      <c r="H7722" s="4" t="str">
        <f>IF(F7722=1,"",IF(Table!H7723="","",Table!H7723))</f>
        <v/>
      </c>
    </row>
    <row r="7723" spans="6:8" x14ac:dyDescent="0.25">
      <c r="F7723" s="4">
        <f>IF(Table!H7723="","",IF(COUNTIF(Table!$H$2:H7723,Table!H7724)&gt;0=TRUE,1,0))</f>
        <v>1</v>
      </c>
      <c r="G7723" s="4">
        <f t="shared" si="122"/>
        <v>20</v>
      </c>
      <c r="H7723" s="4" t="str">
        <f>IF(F7723=1,"",IF(Table!H7724="","",Table!H7724))</f>
        <v/>
      </c>
    </row>
    <row r="7724" spans="6:8" x14ac:dyDescent="0.25">
      <c r="F7724" s="4">
        <f>IF(Table!H7724="","",IF(COUNTIF(Table!$H$2:H7724,Table!H7725)&gt;0=TRUE,1,0))</f>
        <v>1</v>
      </c>
      <c r="G7724" s="4">
        <f t="shared" si="122"/>
        <v>20</v>
      </c>
      <c r="H7724" s="4" t="str">
        <f>IF(F7724=1,"",IF(Table!H7725="","",Table!H7725))</f>
        <v/>
      </c>
    </row>
    <row r="7725" spans="6:8" x14ac:dyDescent="0.25">
      <c r="F7725" s="4">
        <f>IF(Table!H7725="","",IF(COUNTIF(Table!$H$2:H7725,Table!H7726)&gt;0=TRUE,1,0))</f>
        <v>1</v>
      </c>
      <c r="G7725" s="4">
        <f t="shared" si="122"/>
        <v>20</v>
      </c>
      <c r="H7725" s="4" t="str">
        <f>IF(F7725=1,"",IF(Table!H7726="","",Table!H7726))</f>
        <v/>
      </c>
    </row>
    <row r="7726" spans="6:8" x14ac:dyDescent="0.25">
      <c r="F7726" s="4">
        <f>IF(Table!H7726="","",IF(COUNTIF(Table!$H$2:H7726,Table!H7727)&gt;0=TRUE,1,0))</f>
        <v>1</v>
      </c>
      <c r="G7726" s="4">
        <f t="shared" si="122"/>
        <v>20</v>
      </c>
      <c r="H7726" s="4" t="str">
        <f>IF(F7726=1,"",IF(Table!H7727="","",Table!H7727))</f>
        <v/>
      </c>
    </row>
    <row r="7727" spans="6:8" x14ac:dyDescent="0.25">
      <c r="F7727" s="4">
        <f>IF(Table!H7727="","",IF(COUNTIF(Table!$H$2:H7727,Table!H7728)&gt;0=TRUE,1,0))</f>
        <v>1</v>
      </c>
      <c r="G7727" s="4">
        <f t="shared" si="122"/>
        <v>20</v>
      </c>
      <c r="H7727" s="4" t="str">
        <f>IF(F7727=1,"",IF(Table!H7728="","",Table!H7728))</f>
        <v/>
      </c>
    </row>
    <row r="7728" spans="6:8" x14ac:dyDescent="0.25">
      <c r="F7728" s="4">
        <f>IF(Table!H7728="","",IF(COUNTIF(Table!$H$2:H7728,Table!H7729)&gt;0=TRUE,1,0))</f>
        <v>1</v>
      </c>
      <c r="G7728" s="4">
        <f t="shared" si="122"/>
        <v>20</v>
      </c>
      <c r="H7728" s="4" t="str">
        <f>IF(F7728=1,"",IF(Table!H7729="","",Table!H7729))</f>
        <v/>
      </c>
    </row>
    <row r="7729" spans="6:8" x14ac:dyDescent="0.25">
      <c r="F7729" s="4">
        <f>IF(Table!H7729="","",IF(COUNTIF(Table!$H$2:H7729,Table!H7730)&gt;0=TRUE,1,0))</f>
        <v>1</v>
      </c>
      <c r="G7729" s="4">
        <f t="shared" si="122"/>
        <v>20</v>
      </c>
      <c r="H7729" s="4" t="str">
        <f>IF(F7729=1,"",IF(Table!H7730="","",Table!H7730))</f>
        <v/>
      </c>
    </row>
    <row r="7730" spans="6:8" x14ac:dyDescent="0.25">
      <c r="F7730" s="4">
        <f>IF(Table!H7730="","",IF(COUNTIF(Table!$H$2:H7730,Table!H7731)&gt;0=TRUE,1,0))</f>
        <v>1</v>
      </c>
      <c r="G7730" s="4">
        <f t="shared" si="122"/>
        <v>20</v>
      </c>
      <c r="H7730" s="4" t="str">
        <f>IF(F7730=1,"",IF(Table!H7731="","",Table!H7731))</f>
        <v/>
      </c>
    </row>
    <row r="7731" spans="6:8" x14ac:dyDescent="0.25">
      <c r="F7731" s="4">
        <f>IF(Table!H7731="","",IF(COUNTIF(Table!$H$2:H7731,Table!H7732)&gt;0=TRUE,1,0))</f>
        <v>1</v>
      </c>
      <c r="G7731" s="4">
        <f t="shared" si="122"/>
        <v>20</v>
      </c>
      <c r="H7731" s="4" t="str">
        <f>IF(F7731=1,"",IF(Table!H7732="","",Table!H7732))</f>
        <v/>
      </c>
    </row>
    <row r="7732" spans="6:8" x14ac:dyDescent="0.25">
      <c r="F7732" s="4">
        <f>IF(Table!H7732="","",IF(COUNTIF(Table!$H$2:H7732,Table!H7733)&gt;0=TRUE,1,0))</f>
        <v>1</v>
      </c>
      <c r="G7732" s="4">
        <f t="shared" si="122"/>
        <v>20</v>
      </c>
      <c r="H7732" s="4" t="str">
        <f>IF(F7732=1,"",IF(Table!H7733="","",Table!H7733))</f>
        <v/>
      </c>
    </row>
    <row r="7733" spans="6:8" x14ac:dyDescent="0.25">
      <c r="F7733" s="4">
        <f>IF(Table!H7733="","",IF(COUNTIF(Table!$H$2:H7733,Table!H7734)&gt;0=TRUE,1,0))</f>
        <v>1</v>
      </c>
      <c r="G7733" s="4">
        <f t="shared" si="122"/>
        <v>20</v>
      </c>
      <c r="H7733" s="4" t="str">
        <f>IF(F7733=1,"",IF(Table!H7734="","",Table!H7734))</f>
        <v/>
      </c>
    </row>
    <row r="7734" spans="6:8" x14ac:dyDescent="0.25">
      <c r="F7734" s="4">
        <f>IF(Table!H7734="","",IF(COUNTIF(Table!$H$2:H7734,Table!H7735)&gt;0=TRUE,1,0))</f>
        <v>1</v>
      </c>
      <c r="G7734" s="4">
        <f t="shared" si="122"/>
        <v>20</v>
      </c>
      <c r="H7734" s="4" t="str">
        <f>IF(F7734=1,"",IF(Table!H7735="","",Table!H7735))</f>
        <v/>
      </c>
    </row>
    <row r="7735" spans="6:8" x14ac:dyDescent="0.25">
      <c r="F7735" s="4">
        <f>IF(Table!H7735="","",IF(COUNTIF(Table!$H$2:H7735,Table!H7736)&gt;0=TRUE,1,0))</f>
        <v>1</v>
      </c>
      <c r="G7735" s="4">
        <f t="shared" si="122"/>
        <v>20</v>
      </c>
      <c r="H7735" s="4" t="str">
        <f>IF(F7735=1,"",IF(Table!H7736="","",Table!H7736))</f>
        <v/>
      </c>
    </row>
    <row r="7736" spans="6:8" x14ac:dyDescent="0.25">
      <c r="F7736" s="4">
        <f>IF(Table!H7736="","",IF(COUNTIF(Table!$H$2:H7736,Table!H7737)&gt;0=TRUE,1,0))</f>
        <v>1</v>
      </c>
      <c r="G7736" s="4">
        <f t="shared" si="122"/>
        <v>20</v>
      </c>
      <c r="H7736" s="4" t="str">
        <f>IF(F7736=1,"",IF(Table!H7737="","",Table!H7737))</f>
        <v/>
      </c>
    </row>
    <row r="7737" spans="6:8" x14ac:dyDescent="0.25">
      <c r="F7737" s="4">
        <f>IF(Table!H7737="","",IF(COUNTIF(Table!$H$2:H7737,Table!H7738)&gt;0=TRUE,1,0))</f>
        <v>1</v>
      </c>
      <c r="G7737" s="4">
        <f t="shared" si="122"/>
        <v>20</v>
      </c>
      <c r="H7737" s="4" t="str">
        <f>IF(F7737=1,"",IF(Table!H7738="","",Table!H7738))</f>
        <v/>
      </c>
    </row>
    <row r="7738" spans="6:8" x14ac:dyDescent="0.25">
      <c r="F7738" s="4">
        <f>IF(Table!H7738="","",IF(COUNTIF(Table!$H$2:H7738,Table!H7739)&gt;0=TRUE,1,0))</f>
        <v>1</v>
      </c>
      <c r="G7738" s="4">
        <f t="shared" si="122"/>
        <v>20</v>
      </c>
      <c r="H7738" s="4" t="str">
        <f>IF(F7738=1,"",IF(Table!H7739="","",Table!H7739))</f>
        <v/>
      </c>
    </row>
    <row r="7739" spans="6:8" x14ac:dyDescent="0.25">
      <c r="F7739" s="4">
        <f>IF(Table!H7739="","",IF(COUNTIF(Table!$H$2:H7739,Table!H7740)&gt;0=TRUE,1,0))</f>
        <v>1</v>
      </c>
      <c r="G7739" s="4">
        <f t="shared" si="122"/>
        <v>20</v>
      </c>
      <c r="H7739" s="4" t="str">
        <f>IF(F7739=1,"",IF(Table!H7740="","",Table!H7740))</f>
        <v/>
      </c>
    </row>
    <row r="7740" spans="6:8" x14ac:dyDescent="0.25">
      <c r="F7740" s="4">
        <f>IF(Table!H7740="","",IF(COUNTIF(Table!$H$2:H7740,Table!H7741)&gt;0=TRUE,1,0))</f>
        <v>1</v>
      </c>
      <c r="G7740" s="4">
        <f t="shared" si="122"/>
        <v>20</v>
      </c>
      <c r="H7740" s="4" t="str">
        <f>IF(F7740=1,"",IF(Table!H7741="","",Table!H7741))</f>
        <v/>
      </c>
    </row>
    <row r="7741" spans="6:8" x14ac:dyDescent="0.25">
      <c r="F7741" s="4">
        <f>IF(Table!H7741="","",IF(COUNTIF(Table!$H$2:H7741,Table!H7742)&gt;0=TRUE,1,0))</f>
        <v>1</v>
      </c>
      <c r="G7741" s="4">
        <f t="shared" si="122"/>
        <v>20</v>
      </c>
      <c r="H7741" s="4" t="str">
        <f>IF(F7741=1,"",IF(Table!H7742="","",Table!H7742))</f>
        <v/>
      </c>
    </row>
    <row r="7742" spans="6:8" x14ac:dyDescent="0.25">
      <c r="F7742" s="4">
        <f>IF(Table!H7742="","",IF(COUNTIF(Table!$H$2:H7742,Table!H7743)&gt;0=TRUE,1,0))</f>
        <v>1</v>
      </c>
      <c r="G7742" s="4">
        <f t="shared" si="122"/>
        <v>20</v>
      </c>
      <c r="H7742" s="4" t="str">
        <f>IF(F7742=1,"",IF(Table!H7743="","",Table!H7743))</f>
        <v/>
      </c>
    </row>
    <row r="7743" spans="6:8" x14ac:dyDescent="0.25">
      <c r="F7743" s="4">
        <f>IF(Table!H7743="","",IF(COUNTIF(Table!$H$2:H7743,Table!H7744)&gt;0=TRUE,1,0))</f>
        <v>1</v>
      </c>
      <c r="G7743" s="4">
        <f t="shared" si="122"/>
        <v>20</v>
      </c>
      <c r="H7743" s="4" t="str">
        <f>IF(F7743=1,"",IF(Table!H7744="","",Table!H7744))</f>
        <v/>
      </c>
    </row>
    <row r="7744" spans="6:8" x14ac:dyDescent="0.25">
      <c r="F7744" s="4">
        <f>IF(Table!H7744="","",IF(COUNTIF(Table!$H$2:H7744,Table!H7745)&gt;0=TRUE,1,0))</f>
        <v>1</v>
      </c>
      <c r="G7744" s="4">
        <f t="shared" si="122"/>
        <v>20</v>
      </c>
      <c r="H7744" s="4" t="str">
        <f>IF(F7744=1,"",IF(Table!H7745="","",Table!H7745))</f>
        <v/>
      </c>
    </row>
    <row r="7745" spans="6:8" x14ac:dyDescent="0.25">
      <c r="F7745" s="4">
        <f>IF(Table!H7745="","",IF(COUNTIF(Table!$H$2:H7745,Table!H7746)&gt;0=TRUE,1,0))</f>
        <v>1</v>
      </c>
      <c r="G7745" s="4">
        <f t="shared" si="122"/>
        <v>20</v>
      </c>
      <c r="H7745" s="4" t="str">
        <f>IF(F7745=1,"",IF(Table!H7746="","",Table!H7746))</f>
        <v/>
      </c>
    </row>
    <row r="7746" spans="6:8" x14ac:dyDescent="0.25">
      <c r="F7746" s="4">
        <f>IF(Table!H7746="","",IF(COUNTIF(Table!$H$2:H7746,Table!H7747)&gt;0=TRUE,1,0))</f>
        <v>1</v>
      </c>
      <c r="G7746" s="4">
        <f t="shared" ref="G7746:G7809" si="123">IF(H7746&lt;&gt;"",G7745+1,G7745)</f>
        <v>20</v>
      </c>
      <c r="H7746" s="4" t="str">
        <f>IF(F7746=1,"",IF(Table!H7747="","",Table!H7747))</f>
        <v/>
      </c>
    </row>
    <row r="7747" spans="6:8" x14ac:dyDescent="0.25">
      <c r="F7747" s="4">
        <f>IF(Table!H7747="","",IF(COUNTIF(Table!$H$2:H7747,Table!H7748)&gt;0=TRUE,1,0))</f>
        <v>1</v>
      </c>
      <c r="G7747" s="4">
        <f t="shared" si="123"/>
        <v>20</v>
      </c>
      <c r="H7747" s="4" t="str">
        <f>IF(F7747=1,"",IF(Table!H7748="","",Table!H7748))</f>
        <v/>
      </c>
    </row>
    <row r="7748" spans="6:8" x14ac:dyDescent="0.25">
      <c r="F7748" s="4">
        <f>IF(Table!H7748="","",IF(COUNTIF(Table!$H$2:H7748,Table!H7749)&gt;0=TRUE,1,0))</f>
        <v>1</v>
      </c>
      <c r="G7748" s="4">
        <f t="shared" si="123"/>
        <v>20</v>
      </c>
      <c r="H7748" s="4" t="str">
        <f>IF(F7748=1,"",IF(Table!H7749="","",Table!H7749))</f>
        <v/>
      </c>
    </row>
    <row r="7749" spans="6:8" x14ac:dyDescent="0.25">
      <c r="F7749" s="4">
        <f>IF(Table!H7749="","",IF(COUNTIF(Table!$H$2:H7749,Table!H7750)&gt;0=TRUE,1,0))</f>
        <v>1</v>
      </c>
      <c r="G7749" s="4">
        <f t="shared" si="123"/>
        <v>20</v>
      </c>
      <c r="H7749" s="4" t="str">
        <f>IF(F7749=1,"",IF(Table!H7750="","",Table!H7750))</f>
        <v/>
      </c>
    </row>
    <row r="7750" spans="6:8" x14ac:dyDescent="0.25">
      <c r="F7750" s="4">
        <f>IF(Table!H7750="","",IF(COUNTIF(Table!$H$2:H7750,Table!H7751)&gt;0=TRUE,1,0))</f>
        <v>1</v>
      </c>
      <c r="G7750" s="4">
        <f t="shared" si="123"/>
        <v>20</v>
      </c>
      <c r="H7750" s="4" t="str">
        <f>IF(F7750=1,"",IF(Table!H7751="","",Table!H7751))</f>
        <v/>
      </c>
    </row>
    <row r="7751" spans="6:8" x14ac:dyDescent="0.25">
      <c r="F7751" s="4">
        <f>IF(Table!H7751="","",IF(COUNTIF(Table!$H$2:H7751,Table!H7752)&gt;0=TRUE,1,0))</f>
        <v>1</v>
      </c>
      <c r="G7751" s="4">
        <f t="shared" si="123"/>
        <v>20</v>
      </c>
      <c r="H7751" s="4" t="str">
        <f>IF(F7751=1,"",IF(Table!H7752="","",Table!H7752))</f>
        <v/>
      </c>
    </row>
    <row r="7752" spans="6:8" x14ac:dyDescent="0.25">
      <c r="F7752" s="4">
        <f>IF(Table!H7752="","",IF(COUNTIF(Table!$H$2:H7752,Table!H7753)&gt;0=TRUE,1,0))</f>
        <v>1</v>
      </c>
      <c r="G7752" s="4">
        <f t="shared" si="123"/>
        <v>20</v>
      </c>
      <c r="H7752" s="4" t="str">
        <f>IF(F7752=1,"",IF(Table!H7753="","",Table!H7753))</f>
        <v/>
      </c>
    </row>
    <row r="7753" spans="6:8" x14ac:dyDescent="0.25">
      <c r="F7753" s="4">
        <f>IF(Table!H7753="","",IF(COUNTIF(Table!$H$2:H7753,Table!H7754)&gt;0=TRUE,1,0))</f>
        <v>1</v>
      </c>
      <c r="G7753" s="4">
        <f t="shared" si="123"/>
        <v>20</v>
      </c>
      <c r="H7753" s="4" t="str">
        <f>IF(F7753=1,"",IF(Table!H7754="","",Table!H7754))</f>
        <v/>
      </c>
    </row>
    <row r="7754" spans="6:8" x14ac:dyDescent="0.25">
      <c r="F7754" s="4">
        <f>IF(Table!H7754="","",IF(COUNTIF(Table!$H$2:H7754,Table!H7755)&gt;0=TRUE,1,0))</f>
        <v>1</v>
      </c>
      <c r="G7754" s="4">
        <f t="shared" si="123"/>
        <v>20</v>
      </c>
      <c r="H7754" s="4" t="str">
        <f>IF(F7754=1,"",IF(Table!H7755="","",Table!H7755))</f>
        <v/>
      </c>
    </row>
    <row r="7755" spans="6:8" x14ac:dyDescent="0.25">
      <c r="F7755" s="4">
        <f>IF(Table!H7755="","",IF(COUNTIF(Table!$H$2:H7755,Table!H7756)&gt;0=TRUE,1,0))</f>
        <v>1</v>
      </c>
      <c r="G7755" s="4">
        <f t="shared" si="123"/>
        <v>20</v>
      </c>
      <c r="H7755" s="4" t="str">
        <f>IF(F7755=1,"",IF(Table!H7756="","",Table!H7756))</f>
        <v/>
      </c>
    </row>
    <row r="7756" spans="6:8" x14ac:dyDescent="0.25">
      <c r="F7756" s="4">
        <f>IF(Table!H7756="","",IF(COUNTIF(Table!$H$2:H7756,Table!H7757)&gt;0=TRUE,1,0))</f>
        <v>1</v>
      </c>
      <c r="G7756" s="4">
        <f t="shared" si="123"/>
        <v>20</v>
      </c>
      <c r="H7756" s="4" t="str">
        <f>IF(F7756=1,"",IF(Table!H7757="","",Table!H7757))</f>
        <v/>
      </c>
    </row>
    <row r="7757" spans="6:8" x14ac:dyDescent="0.25">
      <c r="F7757" s="4">
        <f>IF(Table!H7757="","",IF(COUNTIF(Table!$H$2:H7757,Table!H7758)&gt;0=TRUE,1,0))</f>
        <v>1</v>
      </c>
      <c r="G7757" s="4">
        <f t="shared" si="123"/>
        <v>20</v>
      </c>
      <c r="H7757" s="4" t="str">
        <f>IF(F7757=1,"",IF(Table!H7758="","",Table!H7758))</f>
        <v/>
      </c>
    </row>
    <row r="7758" spans="6:8" x14ac:dyDescent="0.25">
      <c r="F7758" s="4">
        <f>IF(Table!H7758="","",IF(COUNTIF(Table!$H$2:H7758,Table!H7759)&gt;0=TRUE,1,0))</f>
        <v>1</v>
      </c>
      <c r="G7758" s="4">
        <f t="shared" si="123"/>
        <v>20</v>
      </c>
      <c r="H7758" s="4" t="str">
        <f>IF(F7758=1,"",IF(Table!H7759="","",Table!H7759))</f>
        <v/>
      </c>
    </row>
    <row r="7759" spans="6:8" x14ac:dyDescent="0.25">
      <c r="F7759" s="4">
        <f>IF(Table!H7759="","",IF(COUNTIF(Table!$H$2:H7759,Table!H7760)&gt;0=TRUE,1,0))</f>
        <v>1</v>
      </c>
      <c r="G7759" s="4">
        <f t="shared" si="123"/>
        <v>20</v>
      </c>
      <c r="H7759" s="4" t="str">
        <f>IF(F7759=1,"",IF(Table!H7760="","",Table!H7760))</f>
        <v/>
      </c>
    </row>
    <row r="7760" spans="6:8" x14ac:dyDescent="0.25">
      <c r="F7760" s="4">
        <f>IF(Table!H7760="","",IF(COUNTIF(Table!$H$2:H7760,Table!H7761)&gt;0=TRUE,1,0))</f>
        <v>1</v>
      </c>
      <c r="G7760" s="4">
        <f t="shared" si="123"/>
        <v>20</v>
      </c>
      <c r="H7760" s="4" t="str">
        <f>IF(F7760=1,"",IF(Table!H7761="","",Table!H7761))</f>
        <v/>
      </c>
    </row>
    <row r="7761" spans="6:8" x14ac:dyDescent="0.25">
      <c r="F7761" s="4">
        <f>IF(Table!H7761="","",IF(COUNTIF(Table!$H$2:H7761,Table!H7762)&gt;0=TRUE,1,0))</f>
        <v>1</v>
      </c>
      <c r="G7761" s="4">
        <f t="shared" si="123"/>
        <v>20</v>
      </c>
      <c r="H7761" s="4" t="str">
        <f>IF(F7761=1,"",IF(Table!H7762="","",Table!H7762))</f>
        <v/>
      </c>
    </row>
    <row r="7762" spans="6:8" x14ac:dyDescent="0.25">
      <c r="F7762" s="4">
        <f>IF(Table!H7762="","",IF(COUNTIF(Table!$H$2:H7762,Table!H7763)&gt;0=TRUE,1,0))</f>
        <v>1</v>
      </c>
      <c r="G7762" s="4">
        <f t="shared" si="123"/>
        <v>20</v>
      </c>
      <c r="H7762" s="4" t="str">
        <f>IF(F7762=1,"",IF(Table!H7763="","",Table!H7763))</f>
        <v/>
      </c>
    </row>
    <row r="7763" spans="6:8" x14ac:dyDescent="0.25">
      <c r="F7763" s="4">
        <f>IF(Table!H7763="","",IF(COUNTIF(Table!$H$2:H7763,Table!H7764)&gt;0=TRUE,1,0))</f>
        <v>1</v>
      </c>
      <c r="G7763" s="4">
        <f t="shared" si="123"/>
        <v>20</v>
      </c>
      <c r="H7763" s="4" t="str">
        <f>IF(F7763=1,"",IF(Table!H7764="","",Table!H7764))</f>
        <v/>
      </c>
    </row>
    <row r="7764" spans="6:8" x14ac:dyDescent="0.25">
      <c r="F7764" s="4">
        <f>IF(Table!H7764="","",IF(COUNTIF(Table!$H$2:H7764,Table!H7765)&gt;0=TRUE,1,0))</f>
        <v>1</v>
      </c>
      <c r="G7764" s="4">
        <f t="shared" si="123"/>
        <v>20</v>
      </c>
      <c r="H7764" s="4" t="str">
        <f>IF(F7764=1,"",IF(Table!H7765="","",Table!H7765))</f>
        <v/>
      </c>
    </row>
    <row r="7765" spans="6:8" x14ac:dyDescent="0.25">
      <c r="F7765" s="4">
        <f>IF(Table!H7765="","",IF(COUNTIF(Table!$H$2:H7765,Table!H7766)&gt;0=TRUE,1,0))</f>
        <v>1</v>
      </c>
      <c r="G7765" s="4">
        <f t="shared" si="123"/>
        <v>20</v>
      </c>
      <c r="H7765" s="4" t="str">
        <f>IF(F7765=1,"",IF(Table!H7766="","",Table!H7766))</f>
        <v/>
      </c>
    </row>
    <row r="7766" spans="6:8" x14ac:dyDescent="0.25">
      <c r="F7766" s="4">
        <f>IF(Table!H7766="","",IF(COUNTIF(Table!$H$2:H7766,Table!H7767)&gt;0=TRUE,1,0))</f>
        <v>1</v>
      </c>
      <c r="G7766" s="4">
        <f t="shared" si="123"/>
        <v>20</v>
      </c>
      <c r="H7766" s="4" t="str">
        <f>IF(F7766=1,"",IF(Table!H7767="","",Table!H7767))</f>
        <v/>
      </c>
    </row>
    <row r="7767" spans="6:8" x14ac:dyDescent="0.25">
      <c r="F7767" s="4">
        <f>IF(Table!H7767="","",IF(COUNTIF(Table!$H$2:H7767,Table!H7768)&gt;0=TRUE,1,0))</f>
        <v>1</v>
      </c>
      <c r="G7767" s="4">
        <f t="shared" si="123"/>
        <v>20</v>
      </c>
      <c r="H7767" s="4" t="str">
        <f>IF(F7767=1,"",IF(Table!H7768="","",Table!H7768))</f>
        <v/>
      </c>
    </row>
    <row r="7768" spans="6:8" x14ac:dyDescent="0.25">
      <c r="F7768" s="4">
        <f>IF(Table!H7768="","",IF(COUNTIF(Table!$H$2:H7768,Table!H7769)&gt;0=TRUE,1,0))</f>
        <v>1</v>
      </c>
      <c r="G7768" s="4">
        <f t="shared" si="123"/>
        <v>20</v>
      </c>
      <c r="H7768" s="4" t="str">
        <f>IF(F7768=1,"",IF(Table!H7769="","",Table!H7769))</f>
        <v/>
      </c>
    </row>
    <row r="7769" spans="6:8" x14ac:dyDescent="0.25">
      <c r="F7769" s="4">
        <f>IF(Table!H7769="","",IF(COUNTIF(Table!$H$2:H7769,Table!H7770)&gt;0=TRUE,1,0))</f>
        <v>1</v>
      </c>
      <c r="G7769" s="4">
        <f t="shared" si="123"/>
        <v>20</v>
      </c>
      <c r="H7769" s="4" t="str">
        <f>IF(F7769=1,"",IF(Table!H7770="","",Table!H7770))</f>
        <v/>
      </c>
    </row>
    <row r="7770" spans="6:8" x14ac:dyDescent="0.25">
      <c r="F7770" s="4">
        <f>IF(Table!H7770="","",IF(COUNTIF(Table!$H$2:H7770,Table!H7771)&gt;0=TRUE,1,0))</f>
        <v>1</v>
      </c>
      <c r="G7770" s="4">
        <f t="shared" si="123"/>
        <v>20</v>
      </c>
      <c r="H7770" s="4" t="str">
        <f>IF(F7770=1,"",IF(Table!H7771="","",Table!H7771))</f>
        <v/>
      </c>
    </row>
    <row r="7771" spans="6:8" x14ac:dyDescent="0.25">
      <c r="F7771" s="4">
        <f>IF(Table!H7771="","",IF(COUNTIF(Table!$H$2:H7771,Table!H7772)&gt;0=TRUE,1,0))</f>
        <v>1</v>
      </c>
      <c r="G7771" s="4">
        <f t="shared" si="123"/>
        <v>20</v>
      </c>
      <c r="H7771" s="4" t="str">
        <f>IF(F7771=1,"",IF(Table!H7772="","",Table!H7772))</f>
        <v/>
      </c>
    </row>
    <row r="7772" spans="6:8" x14ac:dyDescent="0.25">
      <c r="F7772" s="4">
        <f>IF(Table!H7772="","",IF(COUNTIF(Table!$H$2:H7772,Table!H7773)&gt;0=TRUE,1,0))</f>
        <v>1</v>
      </c>
      <c r="G7772" s="4">
        <f t="shared" si="123"/>
        <v>20</v>
      </c>
      <c r="H7772" s="4" t="str">
        <f>IF(F7772=1,"",IF(Table!H7773="","",Table!H7773))</f>
        <v/>
      </c>
    </row>
    <row r="7773" spans="6:8" x14ac:dyDescent="0.25">
      <c r="F7773" s="4">
        <f>IF(Table!H7773="","",IF(COUNTIF(Table!$H$2:H7773,Table!H7774)&gt;0=TRUE,1,0))</f>
        <v>1</v>
      </c>
      <c r="G7773" s="4">
        <f t="shared" si="123"/>
        <v>20</v>
      </c>
      <c r="H7773" s="4" t="str">
        <f>IF(F7773=1,"",IF(Table!H7774="","",Table!H7774))</f>
        <v/>
      </c>
    </row>
    <row r="7774" spans="6:8" x14ac:dyDescent="0.25">
      <c r="F7774" s="4">
        <f>IF(Table!H7774="","",IF(COUNTIF(Table!$H$2:H7774,Table!H7775)&gt;0=TRUE,1,0))</f>
        <v>1</v>
      </c>
      <c r="G7774" s="4">
        <f t="shared" si="123"/>
        <v>20</v>
      </c>
      <c r="H7774" s="4" t="str">
        <f>IF(F7774=1,"",IF(Table!H7775="","",Table!H7775))</f>
        <v/>
      </c>
    </row>
    <row r="7775" spans="6:8" x14ac:dyDescent="0.25">
      <c r="F7775" s="4">
        <f>IF(Table!H7775="","",IF(COUNTIF(Table!$H$2:H7775,Table!H7776)&gt;0=TRUE,1,0))</f>
        <v>1</v>
      </c>
      <c r="G7775" s="4">
        <f t="shared" si="123"/>
        <v>20</v>
      </c>
      <c r="H7775" s="4" t="str">
        <f>IF(F7775=1,"",IF(Table!H7776="","",Table!H7776))</f>
        <v/>
      </c>
    </row>
    <row r="7776" spans="6:8" x14ac:dyDescent="0.25">
      <c r="F7776" s="4">
        <f>IF(Table!H7776="","",IF(COUNTIF(Table!$H$2:H7776,Table!H7777)&gt;0=TRUE,1,0))</f>
        <v>1</v>
      </c>
      <c r="G7776" s="4">
        <f t="shared" si="123"/>
        <v>20</v>
      </c>
      <c r="H7776" s="4" t="str">
        <f>IF(F7776=1,"",IF(Table!H7777="","",Table!H7777))</f>
        <v/>
      </c>
    </row>
    <row r="7777" spans="6:8" x14ac:dyDescent="0.25">
      <c r="F7777" s="4">
        <f>IF(Table!H7777="","",IF(COUNTIF(Table!$H$2:H7777,Table!H7778)&gt;0=TRUE,1,0))</f>
        <v>1</v>
      </c>
      <c r="G7777" s="4">
        <f t="shared" si="123"/>
        <v>20</v>
      </c>
      <c r="H7777" s="4" t="str">
        <f>IF(F7777=1,"",IF(Table!H7778="","",Table!H7778))</f>
        <v/>
      </c>
    </row>
    <row r="7778" spans="6:8" x14ac:dyDescent="0.25">
      <c r="F7778" s="4">
        <f>IF(Table!H7778="","",IF(COUNTIF(Table!$H$2:H7778,Table!H7779)&gt;0=TRUE,1,0))</f>
        <v>1</v>
      </c>
      <c r="G7778" s="4">
        <f t="shared" si="123"/>
        <v>20</v>
      </c>
      <c r="H7778" s="4" t="str">
        <f>IF(F7778=1,"",IF(Table!H7779="","",Table!H7779))</f>
        <v/>
      </c>
    </row>
    <row r="7779" spans="6:8" x14ac:dyDescent="0.25">
      <c r="F7779" s="4">
        <f>IF(Table!H7779="","",IF(COUNTIF(Table!$H$2:H7779,Table!H7780)&gt;0=TRUE,1,0))</f>
        <v>1</v>
      </c>
      <c r="G7779" s="4">
        <f t="shared" si="123"/>
        <v>20</v>
      </c>
      <c r="H7779" s="4" t="str">
        <f>IF(F7779=1,"",IF(Table!H7780="","",Table!H7780))</f>
        <v/>
      </c>
    </row>
    <row r="7780" spans="6:8" x14ac:dyDescent="0.25">
      <c r="F7780" s="4">
        <f>IF(Table!H7780="","",IF(COUNTIF(Table!$H$2:H7780,Table!H7781)&gt;0=TRUE,1,0))</f>
        <v>1</v>
      </c>
      <c r="G7780" s="4">
        <f t="shared" si="123"/>
        <v>20</v>
      </c>
      <c r="H7780" s="4" t="str">
        <f>IF(F7780=1,"",IF(Table!H7781="","",Table!H7781))</f>
        <v/>
      </c>
    </row>
    <row r="7781" spans="6:8" x14ac:dyDescent="0.25">
      <c r="F7781" s="4">
        <f>IF(Table!H7781="","",IF(COUNTIF(Table!$H$2:H7781,Table!H7782)&gt;0=TRUE,1,0))</f>
        <v>1</v>
      </c>
      <c r="G7781" s="4">
        <f t="shared" si="123"/>
        <v>20</v>
      </c>
      <c r="H7781" s="4" t="str">
        <f>IF(F7781=1,"",IF(Table!H7782="","",Table!H7782))</f>
        <v/>
      </c>
    </row>
    <row r="7782" spans="6:8" x14ac:dyDescent="0.25">
      <c r="F7782" s="4">
        <f>IF(Table!H7782="","",IF(COUNTIF(Table!$H$2:H7782,Table!H7783)&gt;0=TRUE,1,0))</f>
        <v>1</v>
      </c>
      <c r="G7782" s="4">
        <f t="shared" si="123"/>
        <v>20</v>
      </c>
      <c r="H7782" s="4" t="str">
        <f>IF(F7782=1,"",IF(Table!H7783="","",Table!H7783))</f>
        <v/>
      </c>
    </row>
    <row r="7783" spans="6:8" x14ac:dyDescent="0.25">
      <c r="F7783" s="4">
        <f>IF(Table!H7783="","",IF(COUNTIF(Table!$H$2:H7783,Table!H7784)&gt;0=TRUE,1,0))</f>
        <v>1</v>
      </c>
      <c r="G7783" s="4">
        <f t="shared" si="123"/>
        <v>20</v>
      </c>
      <c r="H7783" s="4" t="str">
        <f>IF(F7783=1,"",IF(Table!H7784="","",Table!H7784))</f>
        <v/>
      </c>
    </row>
    <row r="7784" spans="6:8" x14ac:dyDescent="0.25">
      <c r="F7784" s="4">
        <f>IF(Table!H7784="","",IF(COUNTIF(Table!$H$2:H7784,Table!H7785)&gt;0=TRUE,1,0))</f>
        <v>1</v>
      </c>
      <c r="G7784" s="4">
        <f t="shared" si="123"/>
        <v>20</v>
      </c>
      <c r="H7784" s="4" t="str">
        <f>IF(F7784=1,"",IF(Table!H7785="","",Table!H7785))</f>
        <v/>
      </c>
    </row>
    <row r="7785" spans="6:8" x14ac:dyDescent="0.25">
      <c r="F7785" s="4">
        <f>IF(Table!H7785="","",IF(COUNTIF(Table!$H$2:H7785,Table!H7786)&gt;0=TRUE,1,0))</f>
        <v>1</v>
      </c>
      <c r="G7785" s="4">
        <f t="shared" si="123"/>
        <v>20</v>
      </c>
      <c r="H7785" s="4" t="str">
        <f>IF(F7785=1,"",IF(Table!H7786="","",Table!H7786))</f>
        <v/>
      </c>
    </row>
    <row r="7786" spans="6:8" x14ac:dyDescent="0.25">
      <c r="F7786" s="4">
        <f>IF(Table!H7786="","",IF(COUNTIF(Table!$H$2:H7786,Table!H7787)&gt;0=TRUE,1,0))</f>
        <v>1</v>
      </c>
      <c r="G7786" s="4">
        <f t="shared" si="123"/>
        <v>20</v>
      </c>
      <c r="H7786" s="4" t="str">
        <f>IF(F7786=1,"",IF(Table!H7787="","",Table!H7787))</f>
        <v/>
      </c>
    </row>
    <row r="7787" spans="6:8" x14ac:dyDescent="0.25">
      <c r="F7787" s="4">
        <f>IF(Table!H7787="","",IF(COUNTIF(Table!$H$2:H7787,Table!H7788)&gt;0=TRUE,1,0))</f>
        <v>1</v>
      </c>
      <c r="G7787" s="4">
        <f t="shared" si="123"/>
        <v>20</v>
      </c>
      <c r="H7787" s="4" t="str">
        <f>IF(F7787=1,"",IF(Table!H7788="","",Table!H7788))</f>
        <v/>
      </c>
    </row>
    <row r="7788" spans="6:8" x14ac:dyDescent="0.25">
      <c r="F7788" s="4">
        <f>IF(Table!H7788="","",IF(COUNTIF(Table!$H$2:H7788,Table!H7789)&gt;0=TRUE,1,0))</f>
        <v>1</v>
      </c>
      <c r="G7788" s="4">
        <f t="shared" si="123"/>
        <v>20</v>
      </c>
      <c r="H7788" s="4" t="str">
        <f>IF(F7788=1,"",IF(Table!H7789="","",Table!H7789))</f>
        <v/>
      </c>
    </row>
    <row r="7789" spans="6:8" x14ac:dyDescent="0.25">
      <c r="F7789" s="4">
        <f>IF(Table!H7789="","",IF(COUNTIF(Table!$H$2:H7789,Table!H7790)&gt;0=TRUE,1,0))</f>
        <v>1</v>
      </c>
      <c r="G7789" s="4">
        <f t="shared" si="123"/>
        <v>20</v>
      </c>
      <c r="H7789" s="4" t="str">
        <f>IF(F7789=1,"",IF(Table!H7790="","",Table!H7790))</f>
        <v/>
      </c>
    </row>
    <row r="7790" spans="6:8" x14ac:dyDescent="0.25">
      <c r="F7790" s="4">
        <f>IF(Table!H7790="","",IF(COUNTIF(Table!$H$2:H7790,Table!H7791)&gt;0=TRUE,1,0))</f>
        <v>1</v>
      </c>
      <c r="G7790" s="4">
        <f t="shared" si="123"/>
        <v>20</v>
      </c>
      <c r="H7790" s="4" t="str">
        <f>IF(F7790=1,"",IF(Table!H7791="","",Table!H7791))</f>
        <v/>
      </c>
    </row>
    <row r="7791" spans="6:8" x14ac:dyDescent="0.25">
      <c r="F7791" s="4">
        <f>IF(Table!H7791="","",IF(COUNTIF(Table!$H$2:H7791,Table!H7792)&gt;0=TRUE,1,0))</f>
        <v>1</v>
      </c>
      <c r="G7791" s="4">
        <f t="shared" si="123"/>
        <v>20</v>
      </c>
      <c r="H7791" s="4" t="str">
        <f>IF(F7791=1,"",IF(Table!H7792="","",Table!H7792))</f>
        <v/>
      </c>
    </row>
    <row r="7792" spans="6:8" x14ac:dyDescent="0.25">
      <c r="F7792" s="4">
        <f>IF(Table!H7792="","",IF(COUNTIF(Table!$H$2:H7792,Table!H7793)&gt;0=TRUE,1,0))</f>
        <v>1</v>
      </c>
      <c r="G7792" s="4">
        <f t="shared" si="123"/>
        <v>20</v>
      </c>
      <c r="H7792" s="4" t="str">
        <f>IF(F7792=1,"",IF(Table!H7793="","",Table!H7793))</f>
        <v/>
      </c>
    </row>
    <row r="7793" spans="6:8" x14ac:dyDescent="0.25">
      <c r="F7793" s="4">
        <f>IF(Table!H7793="","",IF(COUNTIF(Table!$H$2:H7793,Table!H7794)&gt;0=TRUE,1,0))</f>
        <v>1</v>
      </c>
      <c r="G7793" s="4">
        <f t="shared" si="123"/>
        <v>20</v>
      </c>
      <c r="H7793" s="4" t="str">
        <f>IF(F7793=1,"",IF(Table!H7794="","",Table!H7794))</f>
        <v/>
      </c>
    </row>
    <row r="7794" spans="6:8" x14ac:dyDescent="0.25">
      <c r="F7794" s="4">
        <f>IF(Table!H7794="","",IF(COUNTIF(Table!$H$2:H7794,Table!H7795)&gt;0=TRUE,1,0))</f>
        <v>1</v>
      </c>
      <c r="G7794" s="4">
        <f t="shared" si="123"/>
        <v>20</v>
      </c>
      <c r="H7794" s="4" t="str">
        <f>IF(F7794=1,"",IF(Table!H7795="","",Table!H7795))</f>
        <v/>
      </c>
    </row>
    <row r="7795" spans="6:8" x14ac:dyDescent="0.25">
      <c r="F7795" s="4">
        <f>IF(Table!H7795="","",IF(COUNTIF(Table!$H$2:H7795,Table!H7796)&gt;0=TRUE,1,0))</f>
        <v>1</v>
      </c>
      <c r="G7795" s="4">
        <f t="shared" si="123"/>
        <v>20</v>
      </c>
      <c r="H7795" s="4" t="str">
        <f>IF(F7795=1,"",IF(Table!H7796="","",Table!H7796))</f>
        <v/>
      </c>
    </row>
    <row r="7796" spans="6:8" x14ac:dyDescent="0.25">
      <c r="F7796" s="4">
        <f>IF(Table!H7796="","",IF(COUNTIF(Table!$H$2:H7796,Table!H7797)&gt;0=TRUE,1,0))</f>
        <v>1</v>
      </c>
      <c r="G7796" s="4">
        <f t="shared" si="123"/>
        <v>20</v>
      </c>
      <c r="H7796" s="4" t="str">
        <f>IF(F7796=1,"",IF(Table!H7797="","",Table!H7797))</f>
        <v/>
      </c>
    </row>
    <row r="7797" spans="6:8" x14ac:dyDescent="0.25">
      <c r="F7797" s="4">
        <f>IF(Table!H7797="","",IF(COUNTIF(Table!$H$2:H7797,Table!H7798)&gt;0=TRUE,1,0))</f>
        <v>1</v>
      </c>
      <c r="G7797" s="4">
        <f t="shared" si="123"/>
        <v>20</v>
      </c>
      <c r="H7797" s="4" t="str">
        <f>IF(F7797=1,"",IF(Table!H7798="","",Table!H7798))</f>
        <v/>
      </c>
    </row>
    <row r="7798" spans="6:8" x14ac:dyDescent="0.25">
      <c r="F7798" s="4">
        <f>IF(Table!H7798="","",IF(COUNTIF(Table!$H$2:H7798,Table!H7799)&gt;0=TRUE,1,0))</f>
        <v>1</v>
      </c>
      <c r="G7798" s="4">
        <f t="shared" si="123"/>
        <v>20</v>
      </c>
      <c r="H7798" s="4" t="str">
        <f>IF(F7798=1,"",IF(Table!H7799="","",Table!H7799))</f>
        <v/>
      </c>
    </row>
    <row r="7799" spans="6:8" x14ac:dyDescent="0.25">
      <c r="F7799" s="4">
        <f>IF(Table!H7799="","",IF(COUNTIF(Table!$H$2:H7799,Table!H7800)&gt;0=TRUE,1,0))</f>
        <v>1</v>
      </c>
      <c r="G7799" s="4">
        <f t="shared" si="123"/>
        <v>20</v>
      </c>
      <c r="H7799" s="4" t="str">
        <f>IF(F7799=1,"",IF(Table!H7800="","",Table!H7800))</f>
        <v/>
      </c>
    </row>
    <row r="7800" spans="6:8" x14ac:dyDescent="0.25">
      <c r="F7800" s="4">
        <f>IF(Table!H7800="","",IF(COUNTIF(Table!$H$2:H7800,Table!H7801)&gt;0=TRUE,1,0))</f>
        <v>1</v>
      </c>
      <c r="G7800" s="4">
        <f t="shared" si="123"/>
        <v>20</v>
      </c>
      <c r="H7800" s="4" t="str">
        <f>IF(F7800=1,"",IF(Table!H7801="","",Table!H7801))</f>
        <v/>
      </c>
    </row>
    <row r="7801" spans="6:8" x14ac:dyDescent="0.25">
      <c r="F7801" s="4">
        <f>IF(Table!H7801="","",IF(COUNTIF(Table!$H$2:H7801,Table!H7802)&gt;0=TRUE,1,0))</f>
        <v>1</v>
      </c>
      <c r="G7801" s="4">
        <f t="shared" si="123"/>
        <v>20</v>
      </c>
      <c r="H7801" s="4" t="str">
        <f>IF(F7801=1,"",IF(Table!H7802="","",Table!H7802))</f>
        <v/>
      </c>
    </row>
    <row r="7802" spans="6:8" x14ac:dyDescent="0.25">
      <c r="F7802" s="4">
        <f>IF(Table!H7802="","",IF(COUNTIF(Table!$H$2:H7802,Table!H7803)&gt;0=TRUE,1,0))</f>
        <v>1</v>
      </c>
      <c r="G7802" s="4">
        <f t="shared" si="123"/>
        <v>20</v>
      </c>
      <c r="H7802" s="4" t="str">
        <f>IF(F7802=1,"",IF(Table!H7803="","",Table!H7803))</f>
        <v/>
      </c>
    </row>
    <row r="7803" spans="6:8" x14ac:dyDescent="0.25">
      <c r="F7803" s="4">
        <f>IF(Table!H7803="","",IF(COUNTIF(Table!$H$2:H7803,Table!H7804)&gt;0=TRUE,1,0))</f>
        <v>1</v>
      </c>
      <c r="G7803" s="4">
        <f t="shared" si="123"/>
        <v>20</v>
      </c>
      <c r="H7803" s="4" t="str">
        <f>IF(F7803=1,"",IF(Table!H7804="","",Table!H7804))</f>
        <v/>
      </c>
    </row>
    <row r="7804" spans="6:8" x14ac:dyDescent="0.25">
      <c r="F7804" s="4">
        <f>IF(Table!H7804="","",IF(COUNTIF(Table!$H$2:H7804,Table!H7805)&gt;0=TRUE,1,0))</f>
        <v>1</v>
      </c>
      <c r="G7804" s="4">
        <f t="shared" si="123"/>
        <v>20</v>
      </c>
      <c r="H7804" s="4" t="str">
        <f>IF(F7804=1,"",IF(Table!H7805="","",Table!H7805))</f>
        <v/>
      </c>
    </row>
    <row r="7805" spans="6:8" x14ac:dyDescent="0.25">
      <c r="F7805" s="4">
        <f>IF(Table!H7805="","",IF(COUNTIF(Table!$H$2:H7805,Table!H7806)&gt;0=TRUE,1,0))</f>
        <v>1</v>
      </c>
      <c r="G7805" s="4">
        <f t="shared" si="123"/>
        <v>20</v>
      </c>
      <c r="H7805" s="4" t="str">
        <f>IF(F7805=1,"",IF(Table!H7806="","",Table!H7806))</f>
        <v/>
      </c>
    </row>
    <row r="7806" spans="6:8" x14ac:dyDescent="0.25">
      <c r="F7806" s="4">
        <f>IF(Table!H7806="","",IF(COUNTIF(Table!$H$2:H7806,Table!H7807)&gt;0=TRUE,1,0))</f>
        <v>1</v>
      </c>
      <c r="G7806" s="4">
        <f t="shared" si="123"/>
        <v>20</v>
      </c>
      <c r="H7806" s="4" t="str">
        <f>IF(F7806=1,"",IF(Table!H7807="","",Table!H7807))</f>
        <v/>
      </c>
    </row>
    <row r="7807" spans="6:8" x14ac:dyDescent="0.25">
      <c r="F7807" s="4">
        <f>IF(Table!H7807="","",IF(COUNTIF(Table!$H$2:H7807,Table!H7808)&gt;0=TRUE,1,0))</f>
        <v>1</v>
      </c>
      <c r="G7807" s="4">
        <f t="shared" si="123"/>
        <v>20</v>
      </c>
      <c r="H7807" s="4" t="str">
        <f>IF(F7807=1,"",IF(Table!H7808="","",Table!H7808))</f>
        <v/>
      </c>
    </row>
    <row r="7808" spans="6:8" x14ac:dyDescent="0.25">
      <c r="F7808" s="4">
        <f>IF(Table!H7808="","",IF(COUNTIF(Table!$H$2:H7808,Table!H7809)&gt;0=TRUE,1,0))</f>
        <v>1</v>
      </c>
      <c r="G7808" s="4">
        <f t="shared" si="123"/>
        <v>20</v>
      </c>
      <c r="H7808" s="4" t="str">
        <f>IF(F7808=1,"",IF(Table!H7809="","",Table!H7809))</f>
        <v/>
      </c>
    </row>
    <row r="7809" spans="6:8" x14ac:dyDescent="0.25">
      <c r="F7809" s="4">
        <f>IF(Table!H7809="","",IF(COUNTIF(Table!$H$2:H7809,Table!H7810)&gt;0=TRUE,1,0))</f>
        <v>1</v>
      </c>
      <c r="G7809" s="4">
        <f t="shared" si="123"/>
        <v>20</v>
      </c>
      <c r="H7809" s="4" t="str">
        <f>IF(F7809=1,"",IF(Table!H7810="","",Table!H7810))</f>
        <v/>
      </c>
    </row>
    <row r="7810" spans="6:8" x14ac:dyDescent="0.25">
      <c r="F7810" s="4">
        <f>IF(Table!H7810="","",IF(COUNTIF(Table!$H$2:H7810,Table!H7811)&gt;0=TRUE,1,0))</f>
        <v>1</v>
      </c>
      <c r="G7810" s="4">
        <f t="shared" ref="G7810:G7873" si="124">IF(H7810&lt;&gt;"",G7809+1,G7809)</f>
        <v>20</v>
      </c>
      <c r="H7810" s="4" t="str">
        <f>IF(F7810=1,"",IF(Table!H7811="","",Table!H7811))</f>
        <v/>
      </c>
    </row>
    <row r="7811" spans="6:8" x14ac:dyDescent="0.25">
      <c r="F7811" s="4">
        <f>IF(Table!H7811="","",IF(COUNTIF(Table!$H$2:H7811,Table!H7812)&gt;0=TRUE,1,0))</f>
        <v>1</v>
      </c>
      <c r="G7811" s="4">
        <f t="shared" si="124"/>
        <v>20</v>
      </c>
      <c r="H7811" s="4" t="str">
        <f>IF(F7811=1,"",IF(Table!H7812="","",Table!H7812))</f>
        <v/>
      </c>
    </row>
    <row r="7812" spans="6:8" x14ac:dyDescent="0.25">
      <c r="F7812" s="4">
        <f>IF(Table!H7812="","",IF(COUNTIF(Table!$H$2:H7812,Table!H7813)&gt;0=TRUE,1,0))</f>
        <v>1</v>
      </c>
      <c r="G7812" s="4">
        <f t="shared" si="124"/>
        <v>20</v>
      </c>
      <c r="H7812" s="4" t="str">
        <f>IF(F7812=1,"",IF(Table!H7813="","",Table!H7813))</f>
        <v/>
      </c>
    </row>
    <row r="7813" spans="6:8" x14ac:dyDescent="0.25">
      <c r="F7813" s="4">
        <f>IF(Table!H7813="","",IF(COUNTIF(Table!$H$2:H7813,Table!H7814)&gt;0=TRUE,1,0))</f>
        <v>1</v>
      </c>
      <c r="G7813" s="4">
        <f t="shared" si="124"/>
        <v>20</v>
      </c>
      <c r="H7813" s="4" t="str">
        <f>IF(F7813=1,"",IF(Table!H7814="","",Table!H7814))</f>
        <v/>
      </c>
    </row>
    <row r="7814" spans="6:8" x14ac:dyDescent="0.25">
      <c r="F7814" s="4">
        <f>IF(Table!H7814="","",IF(COUNTIF(Table!$H$2:H7814,Table!H7815)&gt;0=TRUE,1,0))</f>
        <v>1</v>
      </c>
      <c r="G7814" s="4">
        <f t="shared" si="124"/>
        <v>20</v>
      </c>
      <c r="H7814" s="4" t="str">
        <f>IF(F7814=1,"",IF(Table!H7815="","",Table!H7815))</f>
        <v/>
      </c>
    </row>
    <row r="7815" spans="6:8" x14ac:dyDescent="0.25">
      <c r="F7815" s="4">
        <f>IF(Table!H7815="","",IF(COUNTIF(Table!$H$2:H7815,Table!H7816)&gt;0=TRUE,1,0))</f>
        <v>1</v>
      </c>
      <c r="G7815" s="4">
        <f t="shared" si="124"/>
        <v>20</v>
      </c>
      <c r="H7815" s="4" t="str">
        <f>IF(F7815=1,"",IF(Table!H7816="","",Table!H7816))</f>
        <v/>
      </c>
    </row>
    <row r="7816" spans="6:8" x14ac:dyDescent="0.25">
      <c r="F7816" s="4">
        <f>IF(Table!H7816="","",IF(COUNTIF(Table!$H$2:H7816,Table!H7817)&gt;0=TRUE,1,0))</f>
        <v>1</v>
      </c>
      <c r="G7816" s="4">
        <f t="shared" si="124"/>
        <v>20</v>
      </c>
      <c r="H7816" s="4" t="str">
        <f>IF(F7816=1,"",IF(Table!H7817="","",Table!H7817))</f>
        <v/>
      </c>
    </row>
    <row r="7817" spans="6:8" x14ac:dyDescent="0.25">
      <c r="F7817" s="4">
        <f>IF(Table!H7817="","",IF(COUNTIF(Table!$H$2:H7817,Table!H7818)&gt;0=TRUE,1,0))</f>
        <v>1</v>
      </c>
      <c r="G7817" s="4">
        <f t="shared" si="124"/>
        <v>20</v>
      </c>
      <c r="H7817" s="4" t="str">
        <f>IF(F7817=1,"",IF(Table!H7818="","",Table!H7818))</f>
        <v/>
      </c>
    </row>
    <row r="7818" spans="6:8" x14ac:dyDescent="0.25">
      <c r="F7818" s="4">
        <f>IF(Table!H7818="","",IF(COUNTIF(Table!$H$2:H7818,Table!H7819)&gt;0=TRUE,1,0))</f>
        <v>1</v>
      </c>
      <c r="G7818" s="4">
        <f t="shared" si="124"/>
        <v>20</v>
      </c>
      <c r="H7818" s="4" t="str">
        <f>IF(F7818=1,"",IF(Table!H7819="","",Table!H7819))</f>
        <v/>
      </c>
    </row>
    <row r="7819" spans="6:8" x14ac:dyDescent="0.25">
      <c r="F7819" s="4">
        <f>IF(Table!H7819="","",IF(COUNTIF(Table!$H$2:H7819,Table!H7820)&gt;0=TRUE,1,0))</f>
        <v>1</v>
      </c>
      <c r="G7819" s="4">
        <f t="shared" si="124"/>
        <v>20</v>
      </c>
      <c r="H7819" s="4" t="str">
        <f>IF(F7819=1,"",IF(Table!H7820="","",Table!H7820))</f>
        <v/>
      </c>
    </row>
    <row r="7820" spans="6:8" x14ac:dyDescent="0.25">
      <c r="F7820" s="4">
        <f>IF(Table!H7820="","",IF(COUNTIF(Table!$H$2:H7820,Table!H7821)&gt;0=TRUE,1,0))</f>
        <v>1</v>
      </c>
      <c r="G7820" s="4">
        <f t="shared" si="124"/>
        <v>20</v>
      </c>
      <c r="H7820" s="4" t="str">
        <f>IF(F7820=1,"",IF(Table!H7821="","",Table!H7821))</f>
        <v/>
      </c>
    </row>
    <row r="7821" spans="6:8" x14ac:dyDescent="0.25">
      <c r="F7821" s="4">
        <f>IF(Table!H7821="","",IF(COUNTIF(Table!$H$2:H7821,Table!H7822)&gt;0=TRUE,1,0))</f>
        <v>1</v>
      </c>
      <c r="G7821" s="4">
        <f t="shared" si="124"/>
        <v>20</v>
      </c>
      <c r="H7821" s="4" t="str">
        <f>IF(F7821=1,"",IF(Table!H7822="","",Table!H7822))</f>
        <v/>
      </c>
    </row>
    <row r="7822" spans="6:8" x14ac:dyDescent="0.25">
      <c r="F7822" s="4">
        <f>IF(Table!H7822="","",IF(COUNTIF(Table!$H$2:H7822,Table!H7823)&gt;0=TRUE,1,0))</f>
        <v>1</v>
      </c>
      <c r="G7822" s="4">
        <f t="shared" si="124"/>
        <v>20</v>
      </c>
      <c r="H7822" s="4" t="str">
        <f>IF(F7822=1,"",IF(Table!H7823="","",Table!H7823))</f>
        <v/>
      </c>
    </row>
    <row r="7823" spans="6:8" x14ac:dyDescent="0.25">
      <c r="F7823" s="4">
        <f>IF(Table!H7823="","",IF(COUNTIF(Table!$H$2:H7823,Table!H7824)&gt;0=TRUE,1,0))</f>
        <v>1</v>
      </c>
      <c r="G7823" s="4">
        <f t="shared" si="124"/>
        <v>20</v>
      </c>
      <c r="H7823" s="4" t="str">
        <f>IF(F7823=1,"",IF(Table!H7824="","",Table!H7824))</f>
        <v/>
      </c>
    </row>
    <row r="7824" spans="6:8" x14ac:dyDescent="0.25">
      <c r="F7824" s="4">
        <f>IF(Table!H7824="","",IF(COUNTIF(Table!$H$2:H7824,Table!H7825)&gt;0=TRUE,1,0))</f>
        <v>1</v>
      </c>
      <c r="G7824" s="4">
        <f t="shared" si="124"/>
        <v>20</v>
      </c>
      <c r="H7824" s="4" t="str">
        <f>IF(F7824=1,"",IF(Table!H7825="","",Table!H7825))</f>
        <v/>
      </c>
    </row>
    <row r="7825" spans="6:8" x14ac:dyDescent="0.25">
      <c r="F7825" s="4">
        <f>IF(Table!H7825="","",IF(COUNTIF(Table!$H$2:H7825,Table!H7826)&gt;0=TRUE,1,0))</f>
        <v>1</v>
      </c>
      <c r="G7825" s="4">
        <f t="shared" si="124"/>
        <v>20</v>
      </c>
      <c r="H7825" s="4" t="str">
        <f>IF(F7825=1,"",IF(Table!H7826="","",Table!H7826))</f>
        <v/>
      </c>
    </row>
    <row r="7826" spans="6:8" x14ac:dyDescent="0.25">
      <c r="F7826" s="4">
        <f>IF(Table!H7826="","",IF(COUNTIF(Table!$H$2:H7826,Table!H7827)&gt;0=TRUE,1,0))</f>
        <v>1</v>
      </c>
      <c r="G7826" s="4">
        <f t="shared" si="124"/>
        <v>20</v>
      </c>
      <c r="H7826" s="4" t="str">
        <f>IF(F7826=1,"",IF(Table!H7827="","",Table!H7827))</f>
        <v/>
      </c>
    </row>
    <row r="7827" spans="6:8" x14ac:dyDescent="0.25">
      <c r="F7827" s="4">
        <f>IF(Table!H7827="","",IF(COUNTIF(Table!$H$2:H7827,Table!H7828)&gt;0=TRUE,1,0))</f>
        <v>1</v>
      </c>
      <c r="G7827" s="4">
        <f t="shared" si="124"/>
        <v>20</v>
      </c>
      <c r="H7827" s="4" t="str">
        <f>IF(F7827=1,"",IF(Table!H7828="","",Table!H7828))</f>
        <v/>
      </c>
    </row>
    <row r="7828" spans="6:8" x14ac:dyDescent="0.25">
      <c r="F7828" s="4">
        <f>IF(Table!H7828="","",IF(COUNTIF(Table!$H$2:H7828,Table!H7829)&gt;0=TRUE,1,0))</f>
        <v>1</v>
      </c>
      <c r="G7828" s="4">
        <f t="shared" si="124"/>
        <v>20</v>
      </c>
      <c r="H7828" s="4" t="str">
        <f>IF(F7828=1,"",IF(Table!H7829="","",Table!H7829))</f>
        <v/>
      </c>
    </row>
    <row r="7829" spans="6:8" x14ac:dyDescent="0.25">
      <c r="F7829" s="4">
        <f>IF(Table!H7829="","",IF(COUNTIF(Table!$H$2:H7829,Table!H7830)&gt;0=TRUE,1,0))</f>
        <v>1</v>
      </c>
      <c r="G7829" s="4">
        <f t="shared" si="124"/>
        <v>20</v>
      </c>
      <c r="H7829" s="4" t="str">
        <f>IF(F7829=1,"",IF(Table!H7830="","",Table!H7830))</f>
        <v/>
      </c>
    </row>
    <row r="7830" spans="6:8" x14ac:dyDescent="0.25">
      <c r="F7830" s="4">
        <f>IF(Table!H7830="","",IF(COUNTIF(Table!$H$2:H7830,Table!H7831)&gt;0=TRUE,1,0))</f>
        <v>1</v>
      </c>
      <c r="G7830" s="4">
        <f t="shared" si="124"/>
        <v>20</v>
      </c>
      <c r="H7830" s="4" t="str">
        <f>IF(F7830=1,"",IF(Table!H7831="","",Table!H7831))</f>
        <v/>
      </c>
    </row>
    <row r="7831" spans="6:8" x14ac:dyDescent="0.25">
      <c r="F7831" s="4">
        <f>IF(Table!H7831="","",IF(COUNTIF(Table!$H$2:H7831,Table!H7832)&gt;0=TRUE,1,0))</f>
        <v>1</v>
      </c>
      <c r="G7831" s="4">
        <f t="shared" si="124"/>
        <v>20</v>
      </c>
      <c r="H7831" s="4" t="str">
        <f>IF(F7831=1,"",IF(Table!H7832="","",Table!H7832))</f>
        <v/>
      </c>
    </row>
    <row r="7832" spans="6:8" x14ac:dyDescent="0.25">
      <c r="F7832" s="4">
        <f>IF(Table!H7832="","",IF(COUNTIF(Table!$H$2:H7832,Table!H7833)&gt;0=TRUE,1,0))</f>
        <v>1</v>
      </c>
      <c r="G7832" s="4">
        <f t="shared" si="124"/>
        <v>20</v>
      </c>
      <c r="H7832" s="4" t="str">
        <f>IF(F7832=1,"",IF(Table!H7833="","",Table!H7833))</f>
        <v/>
      </c>
    </row>
    <row r="7833" spans="6:8" x14ac:dyDescent="0.25">
      <c r="F7833" s="4">
        <f>IF(Table!H7833="","",IF(COUNTIF(Table!$H$2:H7833,Table!H7834)&gt;0=TRUE,1,0))</f>
        <v>1</v>
      </c>
      <c r="G7833" s="4">
        <f t="shared" si="124"/>
        <v>20</v>
      </c>
      <c r="H7833" s="4" t="str">
        <f>IF(F7833=1,"",IF(Table!H7834="","",Table!H7834))</f>
        <v/>
      </c>
    </row>
    <row r="7834" spans="6:8" x14ac:dyDescent="0.25">
      <c r="F7834" s="4">
        <f>IF(Table!H7834="","",IF(COUNTIF(Table!$H$2:H7834,Table!H7835)&gt;0=TRUE,1,0))</f>
        <v>1</v>
      </c>
      <c r="G7834" s="4">
        <f t="shared" si="124"/>
        <v>20</v>
      </c>
      <c r="H7834" s="4" t="str">
        <f>IF(F7834=1,"",IF(Table!H7835="","",Table!H7835))</f>
        <v/>
      </c>
    </row>
    <row r="7835" spans="6:8" x14ac:dyDescent="0.25">
      <c r="F7835" s="4">
        <f>IF(Table!H7835="","",IF(COUNTIF(Table!$H$2:H7835,Table!H7836)&gt;0=TRUE,1,0))</f>
        <v>1</v>
      </c>
      <c r="G7835" s="4">
        <f t="shared" si="124"/>
        <v>20</v>
      </c>
      <c r="H7835" s="4" t="str">
        <f>IF(F7835=1,"",IF(Table!H7836="","",Table!H7836))</f>
        <v/>
      </c>
    </row>
    <row r="7836" spans="6:8" x14ac:dyDescent="0.25">
      <c r="F7836" s="4">
        <f>IF(Table!H7836="","",IF(COUNTIF(Table!$H$2:H7836,Table!H7837)&gt;0=TRUE,1,0))</f>
        <v>1</v>
      </c>
      <c r="G7836" s="4">
        <f t="shared" si="124"/>
        <v>20</v>
      </c>
      <c r="H7836" s="4" t="str">
        <f>IF(F7836=1,"",IF(Table!H7837="","",Table!H7837))</f>
        <v/>
      </c>
    </row>
    <row r="7837" spans="6:8" x14ac:dyDescent="0.25">
      <c r="F7837" s="4">
        <f>IF(Table!H7837="","",IF(COUNTIF(Table!$H$2:H7837,Table!H7838)&gt;0=TRUE,1,0))</f>
        <v>1</v>
      </c>
      <c r="G7837" s="4">
        <f t="shared" si="124"/>
        <v>20</v>
      </c>
      <c r="H7837" s="4" t="str">
        <f>IF(F7837=1,"",IF(Table!H7838="","",Table!H7838))</f>
        <v/>
      </c>
    </row>
    <row r="7838" spans="6:8" x14ac:dyDescent="0.25">
      <c r="F7838" s="4">
        <f>IF(Table!H7838="","",IF(COUNTIF(Table!$H$2:H7838,Table!H7839)&gt;0=TRUE,1,0))</f>
        <v>1</v>
      </c>
      <c r="G7838" s="4">
        <f t="shared" si="124"/>
        <v>20</v>
      </c>
      <c r="H7838" s="4" t="str">
        <f>IF(F7838=1,"",IF(Table!H7839="","",Table!H7839))</f>
        <v/>
      </c>
    </row>
    <row r="7839" spans="6:8" x14ac:dyDescent="0.25">
      <c r="F7839" s="4">
        <f>IF(Table!H7839="","",IF(COUNTIF(Table!$H$2:H7839,Table!H7840)&gt;0=TRUE,1,0))</f>
        <v>1</v>
      </c>
      <c r="G7839" s="4">
        <f t="shared" si="124"/>
        <v>20</v>
      </c>
      <c r="H7839" s="4" t="str">
        <f>IF(F7839=1,"",IF(Table!H7840="","",Table!H7840))</f>
        <v/>
      </c>
    </row>
    <row r="7840" spans="6:8" x14ac:dyDescent="0.25">
      <c r="F7840" s="4">
        <f>IF(Table!H7840="","",IF(COUNTIF(Table!$H$2:H7840,Table!H7841)&gt;0=TRUE,1,0))</f>
        <v>1</v>
      </c>
      <c r="G7840" s="4">
        <f t="shared" si="124"/>
        <v>20</v>
      </c>
      <c r="H7840" s="4" t="str">
        <f>IF(F7840=1,"",IF(Table!H7841="","",Table!H7841))</f>
        <v/>
      </c>
    </row>
    <row r="7841" spans="6:8" x14ac:dyDescent="0.25">
      <c r="F7841" s="4">
        <f>IF(Table!H7841="","",IF(COUNTIF(Table!$H$2:H7841,Table!H7842)&gt;0=TRUE,1,0))</f>
        <v>1</v>
      </c>
      <c r="G7841" s="4">
        <f t="shared" si="124"/>
        <v>20</v>
      </c>
      <c r="H7841" s="4" t="str">
        <f>IF(F7841=1,"",IF(Table!H7842="","",Table!H7842))</f>
        <v/>
      </c>
    </row>
    <row r="7842" spans="6:8" x14ac:dyDescent="0.25">
      <c r="F7842" s="4">
        <f>IF(Table!H7842="","",IF(COUNTIF(Table!$H$2:H7842,Table!H7843)&gt;0=TRUE,1,0))</f>
        <v>1</v>
      </c>
      <c r="G7842" s="4">
        <f t="shared" si="124"/>
        <v>20</v>
      </c>
      <c r="H7842" s="4" t="str">
        <f>IF(F7842=1,"",IF(Table!H7843="","",Table!H7843))</f>
        <v/>
      </c>
    </row>
    <row r="7843" spans="6:8" x14ac:dyDescent="0.25">
      <c r="F7843" s="4">
        <f>IF(Table!H7843="","",IF(COUNTIF(Table!$H$2:H7843,Table!H7844)&gt;0=TRUE,1,0))</f>
        <v>1</v>
      </c>
      <c r="G7843" s="4">
        <f t="shared" si="124"/>
        <v>20</v>
      </c>
      <c r="H7843" s="4" t="str">
        <f>IF(F7843=1,"",IF(Table!H7844="","",Table!H7844))</f>
        <v/>
      </c>
    </row>
    <row r="7844" spans="6:8" x14ac:dyDescent="0.25">
      <c r="F7844" s="4">
        <f>IF(Table!H7844="","",IF(COUNTIF(Table!$H$2:H7844,Table!H7845)&gt;0=TRUE,1,0))</f>
        <v>1</v>
      </c>
      <c r="G7844" s="4">
        <f t="shared" si="124"/>
        <v>20</v>
      </c>
      <c r="H7844" s="4" t="str">
        <f>IF(F7844=1,"",IF(Table!H7845="","",Table!H7845))</f>
        <v/>
      </c>
    </row>
    <row r="7845" spans="6:8" x14ac:dyDescent="0.25">
      <c r="F7845" s="4">
        <f>IF(Table!H7845="","",IF(COUNTIF(Table!$H$2:H7845,Table!H7846)&gt;0=TRUE,1,0))</f>
        <v>1</v>
      </c>
      <c r="G7845" s="4">
        <f t="shared" si="124"/>
        <v>20</v>
      </c>
      <c r="H7845" s="4" t="str">
        <f>IF(F7845=1,"",IF(Table!H7846="","",Table!H7846))</f>
        <v/>
      </c>
    </row>
    <row r="7846" spans="6:8" x14ac:dyDescent="0.25">
      <c r="F7846" s="4">
        <f>IF(Table!H7846="","",IF(COUNTIF(Table!$H$2:H7846,Table!H7847)&gt;0=TRUE,1,0))</f>
        <v>1</v>
      </c>
      <c r="G7846" s="4">
        <f t="shared" si="124"/>
        <v>20</v>
      </c>
      <c r="H7846" s="4" t="str">
        <f>IF(F7846=1,"",IF(Table!H7847="","",Table!H7847))</f>
        <v/>
      </c>
    </row>
    <row r="7847" spans="6:8" x14ac:dyDescent="0.25">
      <c r="F7847" s="4">
        <f>IF(Table!H7847="","",IF(COUNTIF(Table!$H$2:H7847,Table!H7848)&gt;0=TRUE,1,0))</f>
        <v>1</v>
      </c>
      <c r="G7847" s="4">
        <f t="shared" si="124"/>
        <v>20</v>
      </c>
      <c r="H7847" s="4" t="str">
        <f>IF(F7847=1,"",IF(Table!H7848="","",Table!H7848))</f>
        <v/>
      </c>
    </row>
    <row r="7848" spans="6:8" x14ac:dyDescent="0.25">
      <c r="F7848" s="4">
        <f>IF(Table!H7848="","",IF(COUNTIF(Table!$H$2:H7848,Table!H7849)&gt;0=TRUE,1,0))</f>
        <v>1</v>
      </c>
      <c r="G7848" s="4">
        <f t="shared" si="124"/>
        <v>20</v>
      </c>
      <c r="H7848" s="4" t="str">
        <f>IF(F7848=1,"",IF(Table!H7849="","",Table!H7849))</f>
        <v/>
      </c>
    </row>
    <row r="7849" spans="6:8" x14ac:dyDescent="0.25">
      <c r="F7849" s="4">
        <f>IF(Table!H7849="","",IF(COUNTIF(Table!$H$2:H7849,Table!H7850)&gt;0=TRUE,1,0))</f>
        <v>1</v>
      </c>
      <c r="G7849" s="4">
        <f t="shared" si="124"/>
        <v>20</v>
      </c>
      <c r="H7849" s="4" t="str">
        <f>IF(F7849=1,"",IF(Table!H7850="","",Table!H7850))</f>
        <v/>
      </c>
    </row>
    <row r="7850" spans="6:8" x14ac:dyDescent="0.25">
      <c r="F7850" s="4">
        <f>IF(Table!H7850="","",IF(COUNTIF(Table!$H$2:H7850,Table!H7851)&gt;0=TRUE,1,0))</f>
        <v>1</v>
      </c>
      <c r="G7850" s="4">
        <f t="shared" si="124"/>
        <v>20</v>
      </c>
      <c r="H7850" s="4" t="str">
        <f>IF(F7850=1,"",IF(Table!H7851="","",Table!H7851))</f>
        <v/>
      </c>
    </row>
    <row r="7851" spans="6:8" x14ac:dyDescent="0.25">
      <c r="F7851" s="4">
        <f>IF(Table!H7851="","",IF(COUNTIF(Table!$H$2:H7851,Table!H7852)&gt;0=TRUE,1,0))</f>
        <v>1</v>
      </c>
      <c r="G7851" s="4">
        <f t="shared" si="124"/>
        <v>20</v>
      </c>
      <c r="H7851" s="4" t="str">
        <f>IF(F7851=1,"",IF(Table!H7852="","",Table!H7852))</f>
        <v/>
      </c>
    </row>
    <row r="7852" spans="6:8" x14ac:dyDescent="0.25">
      <c r="F7852" s="4">
        <f>IF(Table!H7852="","",IF(COUNTIF(Table!$H$2:H7852,Table!H7853)&gt;0=TRUE,1,0))</f>
        <v>1</v>
      </c>
      <c r="G7852" s="4">
        <f t="shared" si="124"/>
        <v>20</v>
      </c>
      <c r="H7852" s="4" t="str">
        <f>IF(F7852=1,"",IF(Table!H7853="","",Table!H7853))</f>
        <v/>
      </c>
    </row>
    <row r="7853" spans="6:8" x14ac:dyDescent="0.25">
      <c r="F7853" s="4">
        <f>IF(Table!H7853="","",IF(COUNTIF(Table!$H$2:H7853,Table!H7854)&gt;0=TRUE,1,0))</f>
        <v>1</v>
      </c>
      <c r="G7853" s="4">
        <f t="shared" si="124"/>
        <v>20</v>
      </c>
      <c r="H7853" s="4" t="str">
        <f>IF(F7853=1,"",IF(Table!H7854="","",Table!H7854))</f>
        <v/>
      </c>
    </row>
    <row r="7854" spans="6:8" x14ac:dyDescent="0.25">
      <c r="F7854" s="4">
        <f>IF(Table!H7854="","",IF(COUNTIF(Table!$H$2:H7854,Table!H7855)&gt;0=TRUE,1,0))</f>
        <v>1</v>
      </c>
      <c r="G7854" s="4">
        <f t="shared" si="124"/>
        <v>20</v>
      </c>
      <c r="H7854" s="4" t="str">
        <f>IF(F7854=1,"",IF(Table!H7855="","",Table!H7855))</f>
        <v/>
      </c>
    </row>
    <row r="7855" spans="6:8" x14ac:dyDescent="0.25">
      <c r="F7855" s="4">
        <f>IF(Table!H7855="","",IF(COUNTIF(Table!$H$2:H7855,Table!H7856)&gt;0=TRUE,1,0))</f>
        <v>1</v>
      </c>
      <c r="G7855" s="4">
        <f t="shared" si="124"/>
        <v>20</v>
      </c>
      <c r="H7855" s="4" t="str">
        <f>IF(F7855=1,"",IF(Table!H7856="","",Table!H7856))</f>
        <v/>
      </c>
    </row>
    <row r="7856" spans="6:8" x14ac:dyDescent="0.25">
      <c r="F7856" s="4">
        <f>IF(Table!H7856="","",IF(COUNTIF(Table!$H$2:H7856,Table!H7857)&gt;0=TRUE,1,0))</f>
        <v>1</v>
      </c>
      <c r="G7856" s="4">
        <f t="shared" si="124"/>
        <v>20</v>
      </c>
      <c r="H7856" s="4" t="str">
        <f>IF(F7856=1,"",IF(Table!H7857="","",Table!H7857))</f>
        <v/>
      </c>
    </row>
    <row r="7857" spans="6:8" x14ac:dyDescent="0.25">
      <c r="F7857" s="4">
        <f>IF(Table!H7857="","",IF(COUNTIF(Table!$H$2:H7857,Table!H7858)&gt;0=TRUE,1,0))</f>
        <v>1</v>
      </c>
      <c r="G7857" s="4">
        <f t="shared" si="124"/>
        <v>20</v>
      </c>
      <c r="H7857" s="4" t="str">
        <f>IF(F7857=1,"",IF(Table!H7858="","",Table!H7858))</f>
        <v/>
      </c>
    </row>
    <row r="7858" spans="6:8" x14ac:dyDescent="0.25">
      <c r="F7858" s="4">
        <f>IF(Table!H7858="","",IF(COUNTIF(Table!$H$2:H7858,Table!H7859)&gt;0=TRUE,1,0))</f>
        <v>1</v>
      </c>
      <c r="G7858" s="4">
        <f t="shared" si="124"/>
        <v>20</v>
      </c>
      <c r="H7858" s="4" t="str">
        <f>IF(F7858=1,"",IF(Table!H7859="","",Table!H7859))</f>
        <v/>
      </c>
    </row>
    <row r="7859" spans="6:8" x14ac:dyDescent="0.25">
      <c r="F7859" s="4">
        <f>IF(Table!H7859="","",IF(COUNTIF(Table!$H$2:H7859,Table!H7860)&gt;0=TRUE,1,0))</f>
        <v>1</v>
      </c>
      <c r="G7859" s="4">
        <f t="shared" si="124"/>
        <v>20</v>
      </c>
      <c r="H7859" s="4" t="str">
        <f>IF(F7859=1,"",IF(Table!H7860="","",Table!H7860))</f>
        <v/>
      </c>
    </row>
    <row r="7860" spans="6:8" x14ac:dyDescent="0.25">
      <c r="F7860" s="4">
        <f>IF(Table!H7860="","",IF(COUNTIF(Table!$H$2:H7860,Table!H7861)&gt;0=TRUE,1,0))</f>
        <v>1</v>
      </c>
      <c r="G7860" s="4">
        <f t="shared" si="124"/>
        <v>20</v>
      </c>
      <c r="H7860" s="4" t="str">
        <f>IF(F7860=1,"",IF(Table!H7861="","",Table!H7861))</f>
        <v/>
      </c>
    </row>
    <row r="7861" spans="6:8" x14ac:dyDescent="0.25">
      <c r="F7861" s="4">
        <f>IF(Table!H7861="","",IF(COUNTIF(Table!$H$2:H7861,Table!H7862)&gt;0=TRUE,1,0))</f>
        <v>1</v>
      </c>
      <c r="G7861" s="4">
        <f t="shared" si="124"/>
        <v>20</v>
      </c>
      <c r="H7861" s="4" t="str">
        <f>IF(F7861=1,"",IF(Table!H7862="","",Table!H7862))</f>
        <v/>
      </c>
    </row>
    <row r="7862" spans="6:8" x14ac:dyDescent="0.25">
      <c r="F7862" s="4">
        <f>IF(Table!H7862="","",IF(COUNTIF(Table!$H$2:H7862,Table!H7863)&gt;0=TRUE,1,0))</f>
        <v>1</v>
      </c>
      <c r="G7862" s="4">
        <f t="shared" si="124"/>
        <v>20</v>
      </c>
      <c r="H7862" s="4" t="str">
        <f>IF(F7862=1,"",IF(Table!H7863="","",Table!H7863))</f>
        <v/>
      </c>
    </row>
    <row r="7863" spans="6:8" x14ac:dyDescent="0.25">
      <c r="F7863" s="4">
        <f>IF(Table!H7863="","",IF(COUNTIF(Table!$H$2:H7863,Table!H7864)&gt;0=TRUE,1,0))</f>
        <v>1</v>
      </c>
      <c r="G7863" s="4">
        <f t="shared" si="124"/>
        <v>20</v>
      </c>
      <c r="H7863" s="4" t="str">
        <f>IF(F7863=1,"",IF(Table!H7864="","",Table!H7864))</f>
        <v/>
      </c>
    </row>
    <row r="7864" spans="6:8" x14ac:dyDescent="0.25">
      <c r="F7864" s="4">
        <f>IF(Table!H7864="","",IF(COUNTIF(Table!$H$2:H7864,Table!H7865)&gt;0=TRUE,1,0))</f>
        <v>1</v>
      </c>
      <c r="G7864" s="4">
        <f t="shared" si="124"/>
        <v>20</v>
      </c>
      <c r="H7864" s="4" t="str">
        <f>IF(F7864=1,"",IF(Table!H7865="","",Table!H7865))</f>
        <v/>
      </c>
    </row>
    <row r="7865" spans="6:8" x14ac:dyDescent="0.25">
      <c r="F7865" s="4">
        <f>IF(Table!H7865="","",IF(COUNTIF(Table!$H$2:H7865,Table!H7866)&gt;0=TRUE,1,0))</f>
        <v>1</v>
      </c>
      <c r="G7865" s="4">
        <f t="shared" si="124"/>
        <v>20</v>
      </c>
      <c r="H7865" s="4" t="str">
        <f>IF(F7865=1,"",IF(Table!H7866="","",Table!H7866))</f>
        <v/>
      </c>
    </row>
    <row r="7866" spans="6:8" x14ac:dyDescent="0.25">
      <c r="F7866" s="4">
        <f>IF(Table!H7866="","",IF(COUNTIF(Table!$H$2:H7866,Table!H7867)&gt;0=TRUE,1,0))</f>
        <v>1</v>
      </c>
      <c r="G7866" s="4">
        <f t="shared" si="124"/>
        <v>20</v>
      </c>
      <c r="H7866" s="4" t="str">
        <f>IF(F7866=1,"",IF(Table!H7867="","",Table!H7867))</f>
        <v/>
      </c>
    </row>
    <row r="7867" spans="6:8" x14ac:dyDescent="0.25">
      <c r="F7867" s="4">
        <f>IF(Table!H7867="","",IF(COUNTIF(Table!$H$2:H7867,Table!H7868)&gt;0=TRUE,1,0))</f>
        <v>1</v>
      </c>
      <c r="G7867" s="4">
        <f t="shared" si="124"/>
        <v>20</v>
      </c>
      <c r="H7867" s="4" t="str">
        <f>IF(F7867=1,"",IF(Table!H7868="","",Table!H7868))</f>
        <v/>
      </c>
    </row>
    <row r="7868" spans="6:8" x14ac:dyDescent="0.25">
      <c r="F7868" s="4">
        <f>IF(Table!H7868="","",IF(COUNTIF(Table!$H$2:H7868,Table!H7869)&gt;0=TRUE,1,0))</f>
        <v>1</v>
      </c>
      <c r="G7868" s="4">
        <f t="shared" si="124"/>
        <v>20</v>
      </c>
      <c r="H7868" s="4" t="str">
        <f>IF(F7868=1,"",IF(Table!H7869="","",Table!H7869))</f>
        <v/>
      </c>
    </row>
    <row r="7869" spans="6:8" x14ac:dyDescent="0.25">
      <c r="F7869" s="4">
        <f>IF(Table!H7869="","",IF(COUNTIF(Table!$H$2:H7869,Table!H7870)&gt;0=TRUE,1,0))</f>
        <v>1</v>
      </c>
      <c r="G7869" s="4">
        <f t="shared" si="124"/>
        <v>20</v>
      </c>
      <c r="H7869" s="4" t="str">
        <f>IF(F7869=1,"",IF(Table!H7870="","",Table!H7870))</f>
        <v/>
      </c>
    </row>
    <row r="7870" spans="6:8" x14ac:dyDescent="0.25">
      <c r="F7870" s="4">
        <f>IF(Table!H7870="","",IF(COUNTIF(Table!$H$2:H7870,Table!H7871)&gt;0=TRUE,1,0))</f>
        <v>1</v>
      </c>
      <c r="G7870" s="4">
        <f t="shared" si="124"/>
        <v>20</v>
      </c>
      <c r="H7870" s="4" t="str">
        <f>IF(F7870=1,"",IF(Table!H7871="","",Table!H7871))</f>
        <v/>
      </c>
    </row>
    <row r="7871" spans="6:8" x14ac:dyDescent="0.25">
      <c r="F7871" s="4">
        <f>IF(Table!H7871="","",IF(COUNTIF(Table!$H$2:H7871,Table!H7872)&gt;0=TRUE,1,0))</f>
        <v>1</v>
      </c>
      <c r="G7871" s="4">
        <f t="shared" si="124"/>
        <v>20</v>
      </c>
      <c r="H7871" s="4" t="str">
        <f>IF(F7871=1,"",IF(Table!H7872="","",Table!H7872))</f>
        <v/>
      </c>
    </row>
    <row r="7872" spans="6:8" x14ac:dyDescent="0.25">
      <c r="F7872" s="4">
        <f>IF(Table!H7872="","",IF(COUNTIF(Table!$H$2:H7872,Table!H7873)&gt;0=TRUE,1,0))</f>
        <v>1</v>
      </c>
      <c r="G7872" s="4">
        <f t="shared" si="124"/>
        <v>20</v>
      </c>
      <c r="H7872" s="4" t="str">
        <f>IF(F7872=1,"",IF(Table!H7873="","",Table!H7873))</f>
        <v/>
      </c>
    </row>
    <row r="7873" spans="6:8" x14ac:dyDescent="0.25">
      <c r="F7873" s="4">
        <f>IF(Table!H7873="","",IF(COUNTIF(Table!$H$2:H7873,Table!H7874)&gt;0=TRUE,1,0))</f>
        <v>1</v>
      </c>
      <c r="G7873" s="4">
        <f t="shared" si="124"/>
        <v>20</v>
      </c>
      <c r="H7873" s="4" t="str">
        <f>IF(F7873=1,"",IF(Table!H7874="","",Table!H7874))</f>
        <v/>
      </c>
    </row>
    <row r="7874" spans="6:8" x14ac:dyDescent="0.25">
      <c r="F7874" s="4">
        <f>IF(Table!H7874="","",IF(COUNTIF(Table!$H$2:H7874,Table!H7875)&gt;0=TRUE,1,0))</f>
        <v>1</v>
      </c>
      <c r="G7874" s="4">
        <f t="shared" ref="G7874:G7937" si="125">IF(H7874&lt;&gt;"",G7873+1,G7873)</f>
        <v>20</v>
      </c>
      <c r="H7874" s="4" t="str">
        <f>IF(F7874=1,"",IF(Table!H7875="","",Table!H7875))</f>
        <v/>
      </c>
    </row>
    <row r="7875" spans="6:8" x14ac:dyDescent="0.25">
      <c r="F7875" s="4">
        <f>IF(Table!H7875="","",IF(COUNTIF(Table!$H$2:H7875,Table!H7876)&gt;0=TRUE,1,0))</f>
        <v>1</v>
      </c>
      <c r="G7875" s="4">
        <f t="shared" si="125"/>
        <v>20</v>
      </c>
      <c r="H7875" s="4" t="str">
        <f>IF(F7875=1,"",IF(Table!H7876="","",Table!H7876))</f>
        <v/>
      </c>
    </row>
    <row r="7876" spans="6:8" x14ac:dyDescent="0.25">
      <c r="F7876" s="4">
        <f>IF(Table!H7876="","",IF(COUNTIF(Table!$H$2:H7876,Table!H7877)&gt;0=TRUE,1,0))</f>
        <v>1</v>
      </c>
      <c r="G7876" s="4">
        <f t="shared" si="125"/>
        <v>20</v>
      </c>
      <c r="H7876" s="4" t="str">
        <f>IF(F7876=1,"",IF(Table!H7877="","",Table!H7877))</f>
        <v/>
      </c>
    </row>
    <row r="7877" spans="6:8" x14ac:dyDescent="0.25">
      <c r="F7877" s="4">
        <f>IF(Table!H7877="","",IF(COUNTIF(Table!$H$2:H7877,Table!H7878)&gt;0=TRUE,1,0))</f>
        <v>1</v>
      </c>
      <c r="G7877" s="4">
        <f t="shared" si="125"/>
        <v>20</v>
      </c>
      <c r="H7877" s="4" t="str">
        <f>IF(F7877=1,"",IF(Table!H7878="","",Table!H7878))</f>
        <v/>
      </c>
    </row>
    <row r="7878" spans="6:8" x14ac:dyDescent="0.25">
      <c r="F7878" s="4">
        <f>IF(Table!H7878="","",IF(COUNTIF(Table!$H$2:H7878,Table!H7879)&gt;0=TRUE,1,0))</f>
        <v>1</v>
      </c>
      <c r="G7878" s="4">
        <f t="shared" si="125"/>
        <v>20</v>
      </c>
      <c r="H7878" s="4" t="str">
        <f>IF(F7878=1,"",IF(Table!H7879="","",Table!H7879))</f>
        <v/>
      </c>
    </row>
    <row r="7879" spans="6:8" x14ac:dyDescent="0.25">
      <c r="F7879" s="4">
        <f>IF(Table!H7879="","",IF(COUNTIF(Table!$H$2:H7879,Table!H7880)&gt;0=TRUE,1,0))</f>
        <v>1</v>
      </c>
      <c r="G7879" s="4">
        <f t="shared" si="125"/>
        <v>20</v>
      </c>
      <c r="H7879" s="4" t="str">
        <f>IF(F7879=1,"",IF(Table!H7880="","",Table!H7880))</f>
        <v/>
      </c>
    </row>
    <row r="7880" spans="6:8" x14ac:dyDescent="0.25">
      <c r="F7880" s="4">
        <f>IF(Table!H7880="","",IF(COUNTIF(Table!$H$2:H7880,Table!H7881)&gt;0=TRUE,1,0))</f>
        <v>1</v>
      </c>
      <c r="G7880" s="4">
        <f t="shared" si="125"/>
        <v>20</v>
      </c>
      <c r="H7880" s="4" t="str">
        <f>IF(F7880=1,"",IF(Table!H7881="","",Table!H7881))</f>
        <v/>
      </c>
    </row>
    <row r="7881" spans="6:8" x14ac:dyDescent="0.25">
      <c r="F7881" s="4">
        <f>IF(Table!H7881="","",IF(COUNTIF(Table!$H$2:H7881,Table!H7882)&gt;0=TRUE,1,0))</f>
        <v>1</v>
      </c>
      <c r="G7881" s="4">
        <f t="shared" si="125"/>
        <v>20</v>
      </c>
      <c r="H7881" s="4" t="str">
        <f>IF(F7881=1,"",IF(Table!H7882="","",Table!H7882))</f>
        <v/>
      </c>
    </row>
    <row r="7882" spans="6:8" x14ac:dyDescent="0.25">
      <c r="F7882" s="4">
        <f>IF(Table!H7882="","",IF(COUNTIF(Table!$H$2:H7882,Table!H7883)&gt;0=TRUE,1,0))</f>
        <v>1</v>
      </c>
      <c r="G7882" s="4">
        <f t="shared" si="125"/>
        <v>20</v>
      </c>
      <c r="H7882" s="4" t="str">
        <f>IF(F7882=1,"",IF(Table!H7883="","",Table!H7883))</f>
        <v/>
      </c>
    </row>
    <row r="7883" spans="6:8" x14ac:dyDescent="0.25">
      <c r="F7883" s="4">
        <f>IF(Table!H7883="","",IF(COUNTIF(Table!$H$2:H7883,Table!H7884)&gt;0=TRUE,1,0))</f>
        <v>1</v>
      </c>
      <c r="G7883" s="4">
        <f t="shared" si="125"/>
        <v>20</v>
      </c>
      <c r="H7883" s="4" t="str">
        <f>IF(F7883=1,"",IF(Table!H7884="","",Table!H7884))</f>
        <v/>
      </c>
    </row>
    <row r="7884" spans="6:8" x14ac:dyDescent="0.25">
      <c r="F7884" s="4">
        <f>IF(Table!H7884="","",IF(COUNTIF(Table!$H$2:H7884,Table!H7885)&gt;0=TRUE,1,0))</f>
        <v>1</v>
      </c>
      <c r="G7884" s="4">
        <f t="shared" si="125"/>
        <v>20</v>
      </c>
      <c r="H7884" s="4" t="str">
        <f>IF(F7884=1,"",IF(Table!H7885="","",Table!H7885))</f>
        <v/>
      </c>
    </row>
    <row r="7885" spans="6:8" x14ac:dyDescent="0.25">
      <c r="F7885" s="4">
        <f>IF(Table!H7885="","",IF(COUNTIF(Table!$H$2:H7885,Table!H7886)&gt;0=TRUE,1,0))</f>
        <v>1</v>
      </c>
      <c r="G7885" s="4">
        <f t="shared" si="125"/>
        <v>20</v>
      </c>
      <c r="H7885" s="4" t="str">
        <f>IF(F7885=1,"",IF(Table!H7886="","",Table!H7886))</f>
        <v/>
      </c>
    </row>
    <row r="7886" spans="6:8" x14ac:dyDescent="0.25">
      <c r="F7886" s="4">
        <f>IF(Table!H7886="","",IF(COUNTIF(Table!$H$2:H7886,Table!H7887)&gt;0=TRUE,1,0))</f>
        <v>1</v>
      </c>
      <c r="G7886" s="4">
        <f t="shared" si="125"/>
        <v>20</v>
      </c>
      <c r="H7886" s="4" t="str">
        <f>IF(F7886=1,"",IF(Table!H7887="","",Table!H7887))</f>
        <v/>
      </c>
    </row>
    <row r="7887" spans="6:8" x14ac:dyDescent="0.25">
      <c r="F7887" s="4">
        <f>IF(Table!H7887="","",IF(COUNTIF(Table!$H$2:H7887,Table!H7888)&gt;0=TRUE,1,0))</f>
        <v>1</v>
      </c>
      <c r="G7887" s="4">
        <f t="shared" si="125"/>
        <v>20</v>
      </c>
      <c r="H7887" s="4" t="str">
        <f>IF(F7887=1,"",IF(Table!H7888="","",Table!H7888))</f>
        <v/>
      </c>
    </row>
    <row r="7888" spans="6:8" x14ac:dyDescent="0.25">
      <c r="F7888" s="4">
        <f>IF(Table!H7888="","",IF(COUNTIF(Table!$H$2:H7888,Table!H7889)&gt;0=TRUE,1,0))</f>
        <v>1</v>
      </c>
      <c r="G7888" s="4">
        <f t="shared" si="125"/>
        <v>20</v>
      </c>
      <c r="H7888" s="4" t="str">
        <f>IF(F7888=1,"",IF(Table!H7889="","",Table!H7889))</f>
        <v/>
      </c>
    </row>
    <row r="7889" spans="6:8" x14ac:dyDescent="0.25">
      <c r="F7889" s="4">
        <f>IF(Table!H7889="","",IF(COUNTIF(Table!$H$2:H7889,Table!H7890)&gt;0=TRUE,1,0))</f>
        <v>1</v>
      </c>
      <c r="G7889" s="4">
        <f t="shared" si="125"/>
        <v>20</v>
      </c>
      <c r="H7889" s="4" t="str">
        <f>IF(F7889=1,"",IF(Table!H7890="","",Table!H7890))</f>
        <v/>
      </c>
    </row>
    <row r="7890" spans="6:8" x14ac:dyDescent="0.25">
      <c r="F7890" s="4">
        <f>IF(Table!H7890="","",IF(COUNTIF(Table!$H$2:H7890,Table!H7891)&gt;0=TRUE,1,0))</f>
        <v>1</v>
      </c>
      <c r="G7890" s="4">
        <f t="shared" si="125"/>
        <v>20</v>
      </c>
      <c r="H7890" s="4" t="str">
        <f>IF(F7890=1,"",IF(Table!H7891="","",Table!H7891))</f>
        <v/>
      </c>
    </row>
    <row r="7891" spans="6:8" x14ac:dyDescent="0.25">
      <c r="F7891" s="4">
        <f>IF(Table!H7891="","",IF(COUNTIF(Table!$H$2:H7891,Table!H7892)&gt;0=TRUE,1,0))</f>
        <v>1</v>
      </c>
      <c r="G7891" s="4">
        <f t="shared" si="125"/>
        <v>20</v>
      </c>
      <c r="H7891" s="4" t="str">
        <f>IF(F7891=1,"",IF(Table!H7892="","",Table!H7892))</f>
        <v/>
      </c>
    </row>
    <row r="7892" spans="6:8" x14ac:dyDescent="0.25">
      <c r="F7892" s="4">
        <f>IF(Table!H7892="","",IF(COUNTIF(Table!$H$2:H7892,Table!H7893)&gt;0=TRUE,1,0))</f>
        <v>1</v>
      </c>
      <c r="G7892" s="4">
        <f t="shared" si="125"/>
        <v>20</v>
      </c>
      <c r="H7892" s="4" t="str">
        <f>IF(F7892=1,"",IF(Table!H7893="","",Table!H7893))</f>
        <v/>
      </c>
    </row>
    <row r="7893" spans="6:8" x14ac:dyDescent="0.25">
      <c r="F7893" s="4">
        <f>IF(Table!H7893="","",IF(COUNTIF(Table!$H$2:H7893,Table!H7894)&gt;0=TRUE,1,0))</f>
        <v>1</v>
      </c>
      <c r="G7893" s="4">
        <f t="shared" si="125"/>
        <v>20</v>
      </c>
      <c r="H7893" s="4" t="str">
        <f>IF(F7893=1,"",IF(Table!H7894="","",Table!H7894))</f>
        <v/>
      </c>
    </row>
    <row r="7894" spans="6:8" x14ac:dyDescent="0.25">
      <c r="F7894" s="4">
        <f>IF(Table!H7894="","",IF(COUNTIF(Table!$H$2:H7894,Table!H7895)&gt;0=TRUE,1,0))</f>
        <v>1</v>
      </c>
      <c r="G7894" s="4">
        <f t="shared" si="125"/>
        <v>20</v>
      </c>
      <c r="H7894" s="4" t="str">
        <f>IF(F7894=1,"",IF(Table!H7895="","",Table!H7895))</f>
        <v/>
      </c>
    </row>
    <row r="7895" spans="6:8" x14ac:dyDescent="0.25">
      <c r="F7895" s="4">
        <f>IF(Table!H7895="","",IF(COUNTIF(Table!$H$2:H7895,Table!H7896)&gt;0=TRUE,1,0))</f>
        <v>1</v>
      </c>
      <c r="G7895" s="4">
        <f t="shared" si="125"/>
        <v>20</v>
      </c>
      <c r="H7895" s="4" t="str">
        <f>IF(F7895=1,"",IF(Table!H7896="","",Table!H7896))</f>
        <v/>
      </c>
    </row>
    <row r="7896" spans="6:8" x14ac:dyDescent="0.25">
      <c r="F7896" s="4">
        <f>IF(Table!H7896="","",IF(COUNTIF(Table!$H$2:H7896,Table!H7897)&gt;0=TRUE,1,0))</f>
        <v>1</v>
      </c>
      <c r="G7896" s="4">
        <f t="shared" si="125"/>
        <v>20</v>
      </c>
      <c r="H7896" s="4" t="str">
        <f>IF(F7896=1,"",IF(Table!H7897="","",Table!H7897))</f>
        <v/>
      </c>
    </row>
    <row r="7897" spans="6:8" x14ac:dyDescent="0.25">
      <c r="F7897" s="4">
        <f>IF(Table!H7897="","",IF(COUNTIF(Table!$H$2:H7897,Table!H7898)&gt;0=TRUE,1,0))</f>
        <v>1</v>
      </c>
      <c r="G7897" s="4">
        <f t="shared" si="125"/>
        <v>20</v>
      </c>
      <c r="H7897" s="4" t="str">
        <f>IF(F7897=1,"",IF(Table!H7898="","",Table!H7898))</f>
        <v/>
      </c>
    </row>
    <row r="7898" spans="6:8" x14ac:dyDescent="0.25">
      <c r="F7898" s="4">
        <f>IF(Table!H7898="","",IF(COUNTIF(Table!$H$2:H7898,Table!H7899)&gt;0=TRUE,1,0))</f>
        <v>1</v>
      </c>
      <c r="G7898" s="4">
        <f t="shared" si="125"/>
        <v>20</v>
      </c>
      <c r="H7898" s="4" t="str">
        <f>IF(F7898=1,"",IF(Table!H7899="","",Table!H7899))</f>
        <v/>
      </c>
    </row>
    <row r="7899" spans="6:8" x14ac:dyDescent="0.25">
      <c r="F7899" s="4">
        <f>IF(Table!H7899="","",IF(COUNTIF(Table!$H$2:H7899,Table!H7900)&gt;0=TRUE,1,0))</f>
        <v>1</v>
      </c>
      <c r="G7899" s="4">
        <f t="shared" si="125"/>
        <v>20</v>
      </c>
      <c r="H7899" s="4" t="str">
        <f>IF(F7899=1,"",IF(Table!H7900="","",Table!H7900))</f>
        <v/>
      </c>
    </row>
    <row r="7900" spans="6:8" x14ac:dyDescent="0.25">
      <c r="F7900" s="4">
        <f>IF(Table!H7900="","",IF(COUNTIF(Table!$H$2:H7900,Table!H7901)&gt;0=TRUE,1,0))</f>
        <v>1</v>
      </c>
      <c r="G7900" s="4">
        <f t="shared" si="125"/>
        <v>20</v>
      </c>
      <c r="H7900" s="4" t="str">
        <f>IF(F7900=1,"",IF(Table!H7901="","",Table!H7901))</f>
        <v/>
      </c>
    </row>
    <row r="7901" spans="6:8" x14ac:dyDescent="0.25">
      <c r="F7901" s="4">
        <f>IF(Table!H7901="","",IF(COUNTIF(Table!$H$2:H7901,Table!H7902)&gt;0=TRUE,1,0))</f>
        <v>1</v>
      </c>
      <c r="G7901" s="4">
        <f t="shared" si="125"/>
        <v>20</v>
      </c>
      <c r="H7901" s="4" t="str">
        <f>IF(F7901=1,"",IF(Table!H7902="","",Table!H7902))</f>
        <v/>
      </c>
    </row>
    <row r="7902" spans="6:8" x14ac:dyDescent="0.25">
      <c r="F7902" s="4">
        <f>IF(Table!H7902="","",IF(COUNTIF(Table!$H$2:H7902,Table!H7903)&gt;0=TRUE,1,0))</f>
        <v>1</v>
      </c>
      <c r="G7902" s="4">
        <f t="shared" si="125"/>
        <v>20</v>
      </c>
      <c r="H7902" s="4" t="str">
        <f>IF(F7902=1,"",IF(Table!H7903="","",Table!H7903))</f>
        <v/>
      </c>
    </row>
    <row r="7903" spans="6:8" x14ac:dyDescent="0.25">
      <c r="F7903" s="4">
        <f>IF(Table!H7903="","",IF(COUNTIF(Table!$H$2:H7903,Table!H7904)&gt;0=TRUE,1,0))</f>
        <v>1</v>
      </c>
      <c r="G7903" s="4">
        <f t="shared" si="125"/>
        <v>20</v>
      </c>
      <c r="H7903" s="4" t="str">
        <f>IF(F7903=1,"",IF(Table!H7904="","",Table!H7904))</f>
        <v/>
      </c>
    </row>
    <row r="7904" spans="6:8" x14ac:dyDescent="0.25">
      <c r="F7904" s="4">
        <f>IF(Table!H7904="","",IF(COUNTIF(Table!$H$2:H7904,Table!H7905)&gt;0=TRUE,1,0))</f>
        <v>1</v>
      </c>
      <c r="G7904" s="4">
        <f t="shared" si="125"/>
        <v>20</v>
      </c>
      <c r="H7904" s="4" t="str">
        <f>IF(F7904=1,"",IF(Table!H7905="","",Table!H7905))</f>
        <v/>
      </c>
    </row>
    <row r="7905" spans="6:8" x14ac:dyDescent="0.25">
      <c r="F7905" s="4">
        <f>IF(Table!H7905="","",IF(COUNTIF(Table!$H$2:H7905,Table!H7906)&gt;0=TRUE,1,0))</f>
        <v>1</v>
      </c>
      <c r="G7905" s="4">
        <f t="shared" si="125"/>
        <v>20</v>
      </c>
      <c r="H7905" s="4" t="str">
        <f>IF(F7905=1,"",IF(Table!H7906="","",Table!H7906))</f>
        <v/>
      </c>
    </row>
    <row r="7906" spans="6:8" x14ac:dyDescent="0.25">
      <c r="F7906" s="4">
        <f>IF(Table!H7906="","",IF(COUNTIF(Table!$H$2:H7906,Table!H7907)&gt;0=TRUE,1,0))</f>
        <v>1</v>
      </c>
      <c r="G7906" s="4">
        <f t="shared" si="125"/>
        <v>20</v>
      </c>
      <c r="H7906" s="4" t="str">
        <f>IF(F7906=1,"",IF(Table!H7907="","",Table!H7907))</f>
        <v/>
      </c>
    </row>
    <row r="7907" spans="6:8" x14ac:dyDescent="0.25">
      <c r="F7907" s="4">
        <f>IF(Table!H7907="","",IF(COUNTIF(Table!$H$2:H7907,Table!H7908)&gt;0=TRUE,1,0))</f>
        <v>1</v>
      </c>
      <c r="G7907" s="4">
        <f t="shared" si="125"/>
        <v>20</v>
      </c>
      <c r="H7907" s="4" t="str">
        <f>IF(F7907=1,"",IF(Table!H7908="","",Table!H7908))</f>
        <v/>
      </c>
    </row>
    <row r="7908" spans="6:8" x14ac:dyDescent="0.25">
      <c r="F7908" s="4">
        <f>IF(Table!H7908="","",IF(COUNTIF(Table!$H$2:H7908,Table!H7909)&gt;0=TRUE,1,0))</f>
        <v>1</v>
      </c>
      <c r="G7908" s="4">
        <f t="shared" si="125"/>
        <v>20</v>
      </c>
      <c r="H7908" s="4" t="str">
        <f>IF(F7908=1,"",IF(Table!H7909="","",Table!H7909))</f>
        <v/>
      </c>
    </row>
    <row r="7909" spans="6:8" x14ac:dyDescent="0.25">
      <c r="F7909" s="4">
        <f>IF(Table!H7909="","",IF(COUNTIF(Table!$H$2:H7909,Table!H7910)&gt;0=TRUE,1,0))</f>
        <v>1</v>
      </c>
      <c r="G7909" s="4">
        <f t="shared" si="125"/>
        <v>20</v>
      </c>
      <c r="H7909" s="4" t="str">
        <f>IF(F7909=1,"",IF(Table!H7910="","",Table!H7910))</f>
        <v/>
      </c>
    </row>
    <row r="7910" spans="6:8" x14ac:dyDescent="0.25">
      <c r="F7910" s="4">
        <f>IF(Table!H7910="","",IF(COUNTIF(Table!$H$2:H7910,Table!H7911)&gt;0=TRUE,1,0))</f>
        <v>1</v>
      </c>
      <c r="G7910" s="4">
        <f t="shared" si="125"/>
        <v>20</v>
      </c>
      <c r="H7910" s="4" t="str">
        <f>IF(F7910=1,"",IF(Table!H7911="","",Table!H7911))</f>
        <v/>
      </c>
    </row>
    <row r="7911" spans="6:8" x14ac:dyDescent="0.25">
      <c r="F7911" s="4">
        <f>IF(Table!H7911="","",IF(COUNTIF(Table!$H$2:H7911,Table!H7912)&gt;0=TRUE,1,0))</f>
        <v>1</v>
      </c>
      <c r="G7911" s="4">
        <f t="shared" si="125"/>
        <v>20</v>
      </c>
      <c r="H7911" s="4" t="str">
        <f>IF(F7911=1,"",IF(Table!H7912="","",Table!H7912))</f>
        <v/>
      </c>
    </row>
    <row r="7912" spans="6:8" x14ac:dyDescent="0.25">
      <c r="F7912" s="4">
        <f>IF(Table!H7912="","",IF(COUNTIF(Table!$H$2:H7912,Table!H7913)&gt;0=TRUE,1,0))</f>
        <v>1</v>
      </c>
      <c r="G7912" s="4">
        <f t="shared" si="125"/>
        <v>20</v>
      </c>
      <c r="H7912" s="4" t="str">
        <f>IF(F7912=1,"",IF(Table!H7913="","",Table!H7913))</f>
        <v/>
      </c>
    </row>
    <row r="7913" spans="6:8" x14ac:dyDescent="0.25">
      <c r="F7913" s="4">
        <f>IF(Table!H7913="","",IF(COUNTIF(Table!$H$2:H7913,Table!H7914)&gt;0=TRUE,1,0))</f>
        <v>1</v>
      </c>
      <c r="G7913" s="4">
        <f t="shared" si="125"/>
        <v>20</v>
      </c>
      <c r="H7913" s="4" t="str">
        <f>IF(F7913=1,"",IF(Table!H7914="","",Table!H7914))</f>
        <v/>
      </c>
    </row>
    <row r="7914" spans="6:8" x14ac:dyDescent="0.25">
      <c r="F7914" s="4">
        <f>IF(Table!H7914="","",IF(COUNTIF(Table!$H$2:H7914,Table!H7915)&gt;0=TRUE,1,0))</f>
        <v>1</v>
      </c>
      <c r="G7914" s="4">
        <f t="shared" si="125"/>
        <v>20</v>
      </c>
      <c r="H7914" s="4" t="str">
        <f>IF(F7914=1,"",IF(Table!H7915="","",Table!H7915))</f>
        <v/>
      </c>
    </row>
    <row r="7915" spans="6:8" x14ac:dyDescent="0.25">
      <c r="F7915" s="4">
        <f>IF(Table!H7915="","",IF(COUNTIF(Table!$H$2:H7915,Table!H7916)&gt;0=TRUE,1,0))</f>
        <v>1</v>
      </c>
      <c r="G7915" s="4">
        <f t="shared" si="125"/>
        <v>20</v>
      </c>
      <c r="H7915" s="4" t="str">
        <f>IF(F7915=1,"",IF(Table!H7916="","",Table!H7916))</f>
        <v/>
      </c>
    </row>
    <row r="7916" spans="6:8" x14ac:dyDescent="0.25">
      <c r="F7916" s="4">
        <f>IF(Table!H7916="","",IF(COUNTIF(Table!$H$2:H7916,Table!H7917)&gt;0=TRUE,1,0))</f>
        <v>1</v>
      </c>
      <c r="G7916" s="4">
        <f t="shared" si="125"/>
        <v>20</v>
      </c>
      <c r="H7916" s="4" t="str">
        <f>IF(F7916=1,"",IF(Table!H7917="","",Table!H7917))</f>
        <v/>
      </c>
    </row>
    <row r="7917" spans="6:8" x14ac:dyDescent="0.25">
      <c r="F7917" s="4">
        <f>IF(Table!H7917="","",IF(COUNTIF(Table!$H$2:H7917,Table!H7918)&gt;0=TRUE,1,0))</f>
        <v>1</v>
      </c>
      <c r="G7917" s="4">
        <f t="shared" si="125"/>
        <v>20</v>
      </c>
      <c r="H7917" s="4" t="str">
        <f>IF(F7917=1,"",IF(Table!H7918="","",Table!H7918))</f>
        <v/>
      </c>
    </row>
    <row r="7918" spans="6:8" x14ac:dyDescent="0.25">
      <c r="F7918" s="4">
        <f>IF(Table!H7918="","",IF(COUNTIF(Table!$H$2:H7918,Table!H7919)&gt;0=TRUE,1,0))</f>
        <v>1</v>
      </c>
      <c r="G7918" s="4">
        <f t="shared" si="125"/>
        <v>20</v>
      </c>
      <c r="H7918" s="4" t="str">
        <f>IF(F7918=1,"",IF(Table!H7919="","",Table!H7919))</f>
        <v/>
      </c>
    </row>
    <row r="7919" spans="6:8" x14ac:dyDescent="0.25">
      <c r="F7919" s="4">
        <f>IF(Table!H7919="","",IF(COUNTIF(Table!$H$2:H7919,Table!H7920)&gt;0=TRUE,1,0))</f>
        <v>1</v>
      </c>
      <c r="G7919" s="4">
        <f t="shared" si="125"/>
        <v>20</v>
      </c>
      <c r="H7919" s="4" t="str">
        <f>IF(F7919=1,"",IF(Table!H7920="","",Table!H7920))</f>
        <v/>
      </c>
    </row>
    <row r="7920" spans="6:8" x14ac:dyDescent="0.25">
      <c r="F7920" s="4">
        <f>IF(Table!H7920="","",IF(COUNTIF(Table!$H$2:H7920,Table!H7921)&gt;0=TRUE,1,0))</f>
        <v>1</v>
      </c>
      <c r="G7920" s="4">
        <f t="shared" si="125"/>
        <v>20</v>
      </c>
      <c r="H7920" s="4" t="str">
        <f>IF(F7920=1,"",IF(Table!H7921="","",Table!H7921))</f>
        <v/>
      </c>
    </row>
    <row r="7921" spans="6:8" x14ac:dyDescent="0.25">
      <c r="F7921" s="4">
        <f>IF(Table!H7921="","",IF(COUNTIF(Table!$H$2:H7921,Table!H7922)&gt;0=TRUE,1,0))</f>
        <v>1</v>
      </c>
      <c r="G7921" s="4">
        <f t="shared" si="125"/>
        <v>20</v>
      </c>
      <c r="H7921" s="4" t="str">
        <f>IF(F7921=1,"",IF(Table!H7922="","",Table!H7922))</f>
        <v/>
      </c>
    </row>
    <row r="7922" spans="6:8" x14ac:dyDescent="0.25">
      <c r="F7922" s="4">
        <f>IF(Table!H7922="","",IF(COUNTIF(Table!$H$2:H7922,Table!H7923)&gt;0=TRUE,1,0))</f>
        <v>1</v>
      </c>
      <c r="G7922" s="4">
        <f t="shared" si="125"/>
        <v>20</v>
      </c>
      <c r="H7922" s="4" t="str">
        <f>IF(F7922=1,"",IF(Table!H7923="","",Table!H7923))</f>
        <v/>
      </c>
    </row>
    <row r="7923" spans="6:8" x14ac:dyDescent="0.25">
      <c r="F7923" s="4">
        <f>IF(Table!H7923="","",IF(COUNTIF(Table!$H$2:H7923,Table!H7924)&gt;0=TRUE,1,0))</f>
        <v>1</v>
      </c>
      <c r="G7923" s="4">
        <f t="shared" si="125"/>
        <v>20</v>
      </c>
      <c r="H7923" s="4" t="str">
        <f>IF(F7923=1,"",IF(Table!H7924="","",Table!H7924))</f>
        <v/>
      </c>
    </row>
    <row r="7924" spans="6:8" x14ac:dyDescent="0.25">
      <c r="F7924" s="4">
        <f>IF(Table!H7924="","",IF(COUNTIF(Table!$H$2:H7924,Table!H7925)&gt;0=TRUE,1,0))</f>
        <v>1</v>
      </c>
      <c r="G7924" s="4">
        <f t="shared" si="125"/>
        <v>20</v>
      </c>
      <c r="H7924" s="4" t="str">
        <f>IF(F7924=1,"",IF(Table!H7925="","",Table!H7925))</f>
        <v/>
      </c>
    </row>
    <row r="7925" spans="6:8" x14ac:dyDescent="0.25">
      <c r="F7925" s="4">
        <f>IF(Table!H7925="","",IF(COUNTIF(Table!$H$2:H7925,Table!H7926)&gt;0=TRUE,1,0))</f>
        <v>1</v>
      </c>
      <c r="G7925" s="4">
        <f t="shared" si="125"/>
        <v>20</v>
      </c>
      <c r="H7925" s="4" t="str">
        <f>IF(F7925=1,"",IF(Table!H7926="","",Table!H7926))</f>
        <v/>
      </c>
    </row>
    <row r="7926" spans="6:8" x14ac:dyDescent="0.25">
      <c r="F7926" s="4">
        <f>IF(Table!H7926="","",IF(COUNTIF(Table!$H$2:H7926,Table!H7927)&gt;0=TRUE,1,0))</f>
        <v>1</v>
      </c>
      <c r="G7926" s="4">
        <f t="shared" si="125"/>
        <v>20</v>
      </c>
      <c r="H7926" s="4" t="str">
        <f>IF(F7926=1,"",IF(Table!H7927="","",Table!H7927))</f>
        <v/>
      </c>
    </row>
    <row r="7927" spans="6:8" x14ac:dyDescent="0.25">
      <c r="F7927" s="4">
        <f>IF(Table!H7927="","",IF(COUNTIF(Table!$H$2:H7927,Table!H7928)&gt;0=TRUE,1,0))</f>
        <v>1</v>
      </c>
      <c r="G7927" s="4">
        <f t="shared" si="125"/>
        <v>20</v>
      </c>
      <c r="H7927" s="4" t="str">
        <f>IF(F7927=1,"",IF(Table!H7928="","",Table!H7928))</f>
        <v/>
      </c>
    </row>
    <row r="7928" spans="6:8" x14ac:dyDescent="0.25">
      <c r="F7928" s="4">
        <f>IF(Table!H7928="","",IF(COUNTIF(Table!$H$2:H7928,Table!H7929)&gt;0=TRUE,1,0))</f>
        <v>1</v>
      </c>
      <c r="G7928" s="4">
        <f t="shared" si="125"/>
        <v>20</v>
      </c>
      <c r="H7928" s="4" t="str">
        <f>IF(F7928=1,"",IF(Table!H7929="","",Table!H7929))</f>
        <v/>
      </c>
    </row>
    <row r="7929" spans="6:8" x14ac:dyDescent="0.25">
      <c r="F7929" s="4">
        <f>IF(Table!H7929="","",IF(COUNTIF(Table!$H$2:H7929,Table!H7930)&gt;0=TRUE,1,0))</f>
        <v>1</v>
      </c>
      <c r="G7929" s="4">
        <f t="shared" si="125"/>
        <v>20</v>
      </c>
      <c r="H7929" s="4" t="str">
        <f>IF(F7929=1,"",IF(Table!H7930="","",Table!H7930))</f>
        <v/>
      </c>
    </row>
    <row r="7930" spans="6:8" x14ac:dyDescent="0.25">
      <c r="F7930" s="4">
        <f>IF(Table!H7930="","",IF(COUNTIF(Table!$H$2:H7930,Table!H7931)&gt;0=TRUE,1,0))</f>
        <v>1</v>
      </c>
      <c r="G7930" s="4">
        <f t="shared" si="125"/>
        <v>20</v>
      </c>
      <c r="H7930" s="4" t="str">
        <f>IF(F7930=1,"",IF(Table!H7931="","",Table!H7931))</f>
        <v/>
      </c>
    </row>
    <row r="7931" spans="6:8" x14ac:dyDescent="0.25">
      <c r="F7931" s="4">
        <f>IF(Table!H7931="","",IF(COUNTIF(Table!$H$2:H7931,Table!H7932)&gt;0=TRUE,1,0))</f>
        <v>1</v>
      </c>
      <c r="G7931" s="4">
        <f t="shared" si="125"/>
        <v>20</v>
      </c>
      <c r="H7931" s="4" t="str">
        <f>IF(F7931=1,"",IF(Table!H7932="","",Table!H7932))</f>
        <v/>
      </c>
    </row>
    <row r="7932" spans="6:8" x14ac:dyDescent="0.25">
      <c r="F7932" s="4">
        <f>IF(Table!H7932="","",IF(COUNTIF(Table!$H$2:H7932,Table!H7933)&gt;0=TRUE,1,0))</f>
        <v>1</v>
      </c>
      <c r="G7932" s="4">
        <f t="shared" si="125"/>
        <v>20</v>
      </c>
      <c r="H7932" s="4" t="str">
        <f>IF(F7932=1,"",IF(Table!H7933="","",Table!H7933))</f>
        <v/>
      </c>
    </row>
    <row r="7933" spans="6:8" x14ac:dyDescent="0.25">
      <c r="F7933" s="4">
        <f>IF(Table!H7933="","",IF(COUNTIF(Table!$H$2:H7933,Table!H7934)&gt;0=TRUE,1,0))</f>
        <v>1</v>
      </c>
      <c r="G7933" s="4">
        <f t="shared" si="125"/>
        <v>20</v>
      </c>
      <c r="H7933" s="4" t="str">
        <f>IF(F7933=1,"",IF(Table!H7934="","",Table!H7934))</f>
        <v/>
      </c>
    </row>
    <row r="7934" spans="6:8" x14ac:dyDescent="0.25">
      <c r="F7934" s="4">
        <f>IF(Table!H7934="","",IF(COUNTIF(Table!$H$2:H7934,Table!H7935)&gt;0=TRUE,1,0))</f>
        <v>1</v>
      </c>
      <c r="G7934" s="4">
        <f t="shared" si="125"/>
        <v>20</v>
      </c>
      <c r="H7934" s="4" t="str">
        <f>IF(F7934=1,"",IF(Table!H7935="","",Table!H7935))</f>
        <v/>
      </c>
    </row>
    <row r="7935" spans="6:8" x14ac:dyDescent="0.25">
      <c r="F7935" s="4">
        <f>IF(Table!H7935="","",IF(COUNTIF(Table!$H$2:H7935,Table!H7936)&gt;0=TRUE,1,0))</f>
        <v>1</v>
      </c>
      <c r="G7935" s="4">
        <f t="shared" si="125"/>
        <v>20</v>
      </c>
      <c r="H7935" s="4" t="str">
        <f>IF(F7935=1,"",IF(Table!H7936="","",Table!H7936))</f>
        <v/>
      </c>
    </row>
    <row r="7936" spans="6:8" x14ac:dyDescent="0.25">
      <c r="F7936" s="4">
        <f>IF(Table!H7936="","",IF(COUNTIF(Table!$H$2:H7936,Table!H7937)&gt;0=TRUE,1,0))</f>
        <v>1</v>
      </c>
      <c r="G7936" s="4">
        <f t="shared" si="125"/>
        <v>20</v>
      </c>
      <c r="H7936" s="4" t="str">
        <f>IF(F7936=1,"",IF(Table!H7937="","",Table!H7937))</f>
        <v/>
      </c>
    </row>
    <row r="7937" spans="6:8" x14ac:dyDescent="0.25">
      <c r="F7937" s="4">
        <f>IF(Table!H7937="","",IF(COUNTIF(Table!$H$2:H7937,Table!H7938)&gt;0=TRUE,1,0))</f>
        <v>1</v>
      </c>
      <c r="G7937" s="4">
        <f t="shared" si="125"/>
        <v>20</v>
      </c>
      <c r="H7937" s="4" t="str">
        <f>IF(F7937=1,"",IF(Table!H7938="","",Table!H7938))</f>
        <v/>
      </c>
    </row>
    <row r="7938" spans="6:8" x14ac:dyDescent="0.25">
      <c r="F7938" s="4">
        <f>IF(Table!H7938="","",IF(COUNTIF(Table!$H$2:H7938,Table!H7939)&gt;0=TRUE,1,0))</f>
        <v>1</v>
      </c>
      <c r="G7938" s="4">
        <f t="shared" ref="G7938:G8001" si="126">IF(H7938&lt;&gt;"",G7937+1,G7937)</f>
        <v>20</v>
      </c>
      <c r="H7938" s="4" t="str">
        <f>IF(F7938=1,"",IF(Table!H7939="","",Table!H7939))</f>
        <v/>
      </c>
    </row>
    <row r="7939" spans="6:8" x14ac:dyDescent="0.25">
      <c r="F7939" s="4">
        <f>IF(Table!H7939="","",IF(COUNTIF(Table!$H$2:H7939,Table!H7940)&gt;0=TRUE,1,0))</f>
        <v>1</v>
      </c>
      <c r="G7939" s="4">
        <f t="shared" si="126"/>
        <v>20</v>
      </c>
      <c r="H7939" s="4" t="str">
        <f>IF(F7939=1,"",IF(Table!H7940="","",Table!H7940))</f>
        <v/>
      </c>
    </row>
    <row r="7940" spans="6:8" x14ac:dyDescent="0.25">
      <c r="F7940" s="4">
        <f>IF(Table!H7940="","",IF(COUNTIF(Table!$H$2:H7940,Table!H7941)&gt;0=TRUE,1,0))</f>
        <v>1</v>
      </c>
      <c r="G7940" s="4">
        <f t="shared" si="126"/>
        <v>20</v>
      </c>
      <c r="H7940" s="4" t="str">
        <f>IF(F7940=1,"",IF(Table!H7941="","",Table!H7941))</f>
        <v/>
      </c>
    </row>
    <row r="7941" spans="6:8" x14ac:dyDescent="0.25">
      <c r="F7941" s="4">
        <f>IF(Table!H7941="","",IF(COUNTIF(Table!$H$2:H7941,Table!H7942)&gt;0=TRUE,1,0))</f>
        <v>1</v>
      </c>
      <c r="G7941" s="4">
        <f t="shared" si="126"/>
        <v>20</v>
      </c>
      <c r="H7941" s="4" t="str">
        <f>IF(F7941=1,"",IF(Table!H7942="","",Table!H7942))</f>
        <v/>
      </c>
    </row>
    <row r="7942" spans="6:8" x14ac:dyDescent="0.25">
      <c r="F7942" s="4">
        <f>IF(Table!H7942="","",IF(COUNTIF(Table!$H$2:H7942,Table!H7943)&gt;0=TRUE,1,0))</f>
        <v>1</v>
      </c>
      <c r="G7942" s="4">
        <f t="shared" si="126"/>
        <v>20</v>
      </c>
      <c r="H7942" s="4" t="str">
        <f>IF(F7942=1,"",IF(Table!H7943="","",Table!H7943))</f>
        <v/>
      </c>
    </row>
    <row r="7943" spans="6:8" x14ac:dyDescent="0.25">
      <c r="F7943" s="4">
        <f>IF(Table!H7943="","",IF(COUNTIF(Table!$H$2:H7943,Table!H7944)&gt;0=TRUE,1,0))</f>
        <v>1</v>
      </c>
      <c r="G7943" s="4">
        <f t="shared" si="126"/>
        <v>20</v>
      </c>
      <c r="H7943" s="4" t="str">
        <f>IF(F7943=1,"",IF(Table!H7944="","",Table!H7944))</f>
        <v/>
      </c>
    </row>
    <row r="7944" spans="6:8" x14ac:dyDescent="0.25">
      <c r="F7944" s="4">
        <f>IF(Table!H7944="","",IF(COUNTIF(Table!$H$2:H7944,Table!H7945)&gt;0=TRUE,1,0))</f>
        <v>1</v>
      </c>
      <c r="G7944" s="4">
        <f t="shared" si="126"/>
        <v>20</v>
      </c>
      <c r="H7944" s="4" t="str">
        <f>IF(F7944=1,"",IF(Table!H7945="","",Table!H7945))</f>
        <v/>
      </c>
    </row>
    <row r="7945" spans="6:8" x14ac:dyDescent="0.25">
      <c r="F7945" s="4">
        <f>IF(Table!H7945="","",IF(COUNTIF(Table!$H$2:H7945,Table!H7946)&gt;0=TRUE,1,0))</f>
        <v>1</v>
      </c>
      <c r="G7945" s="4">
        <f t="shared" si="126"/>
        <v>20</v>
      </c>
      <c r="H7945" s="4" t="str">
        <f>IF(F7945=1,"",IF(Table!H7946="","",Table!H7946))</f>
        <v/>
      </c>
    </row>
    <row r="7946" spans="6:8" x14ac:dyDescent="0.25">
      <c r="F7946" s="4">
        <f>IF(Table!H7946="","",IF(COUNTIF(Table!$H$2:H7946,Table!H7947)&gt;0=TRUE,1,0))</f>
        <v>1</v>
      </c>
      <c r="G7946" s="4">
        <f t="shared" si="126"/>
        <v>20</v>
      </c>
      <c r="H7946" s="4" t="str">
        <f>IF(F7946=1,"",IF(Table!H7947="","",Table!H7947))</f>
        <v/>
      </c>
    </row>
    <row r="7947" spans="6:8" x14ac:dyDescent="0.25">
      <c r="F7947" s="4">
        <f>IF(Table!H7947="","",IF(COUNTIF(Table!$H$2:H7947,Table!H7948)&gt;0=TRUE,1,0))</f>
        <v>1</v>
      </c>
      <c r="G7947" s="4">
        <f t="shared" si="126"/>
        <v>20</v>
      </c>
      <c r="H7947" s="4" t="str">
        <f>IF(F7947=1,"",IF(Table!H7948="","",Table!H7948))</f>
        <v/>
      </c>
    </row>
    <row r="7948" spans="6:8" x14ac:dyDescent="0.25">
      <c r="F7948" s="4">
        <f>IF(Table!H7948="","",IF(COUNTIF(Table!$H$2:H7948,Table!H7949)&gt;0=TRUE,1,0))</f>
        <v>1</v>
      </c>
      <c r="G7948" s="4">
        <f t="shared" si="126"/>
        <v>20</v>
      </c>
      <c r="H7948" s="4" t="str">
        <f>IF(F7948=1,"",IF(Table!H7949="","",Table!H7949))</f>
        <v/>
      </c>
    </row>
    <row r="7949" spans="6:8" x14ac:dyDescent="0.25">
      <c r="F7949" s="4">
        <f>IF(Table!H7949="","",IF(COUNTIF(Table!$H$2:H7949,Table!H7950)&gt;0=TRUE,1,0))</f>
        <v>1</v>
      </c>
      <c r="G7949" s="4">
        <f t="shared" si="126"/>
        <v>20</v>
      </c>
      <c r="H7949" s="4" t="str">
        <f>IF(F7949=1,"",IF(Table!H7950="","",Table!H7950))</f>
        <v/>
      </c>
    </row>
    <row r="7950" spans="6:8" x14ac:dyDescent="0.25">
      <c r="F7950" s="4">
        <f>IF(Table!H7950="","",IF(COUNTIF(Table!$H$2:H7950,Table!H7951)&gt;0=TRUE,1,0))</f>
        <v>1</v>
      </c>
      <c r="G7950" s="4">
        <f t="shared" si="126"/>
        <v>20</v>
      </c>
      <c r="H7950" s="4" t="str">
        <f>IF(F7950=1,"",IF(Table!H7951="","",Table!H7951))</f>
        <v/>
      </c>
    </row>
    <row r="7951" spans="6:8" x14ac:dyDescent="0.25">
      <c r="F7951" s="4">
        <f>IF(Table!H7951="","",IF(COUNTIF(Table!$H$2:H7951,Table!H7952)&gt;0=TRUE,1,0))</f>
        <v>1</v>
      </c>
      <c r="G7951" s="4">
        <f t="shared" si="126"/>
        <v>20</v>
      </c>
      <c r="H7951" s="4" t="str">
        <f>IF(F7951=1,"",IF(Table!H7952="","",Table!H7952))</f>
        <v/>
      </c>
    </row>
    <row r="7952" spans="6:8" x14ac:dyDescent="0.25">
      <c r="F7952" s="4">
        <f>IF(Table!H7952="","",IF(COUNTIF(Table!$H$2:H7952,Table!H7953)&gt;0=TRUE,1,0))</f>
        <v>1</v>
      </c>
      <c r="G7952" s="4">
        <f t="shared" si="126"/>
        <v>20</v>
      </c>
      <c r="H7952" s="4" t="str">
        <f>IF(F7952=1,"",IF(Table!H7953="","",Table!H7953))</f>
        <v/>
      </c>
    </row>
    <row r="7953" spans="6:8" x14ac:dyDescent="0.25">
      <c r="F7953" s="4">
        <f>IF(Table!H7953="","",IF(COUNTIF(Table!$H$2:H7953,Table!H7954)&gt;0=TRUE,1,0))</f>
        <v>1</v>
      </c>
      <c r="G7953" s="4">
        <f t="shared" si="126"/>
        <v>20</v>
      </c>
      <c r="H7953" s="4" t="str">
        <f>IF(F7953=1,"",IF(Table!H7954="","",Table!H7954))</f>
        <v/>
      </c>
    </row>
    <row r="7954" spans="6:8" x14ac:dyDescent="0.25">
      <c r="F7954" s="4">
        <f>IF(Table!H7954="","",IF(COUNTIF(Table!$H$2:H7954,Table!H7955)&gt;0=TRUE,1,0))</f>
        <v>1</v>
      </c>
      <c r="G7954" s="4">
        <f t="shared" si="126"/>
        <v>20</v>
      </c>
      <c r="H7954" s="4" t="str">
        <f>IF(F7954=1,"",IF(Table!H7955="","",Table!H7955))</f>
        <v/>
      </c>
    </row>
    <row r="7955" spans="6:8" x14ac:dyDescent="0.25">
      <c r="F7955" s="4">
        <f>IF(Table!H7955="","",IF(COUNTIF(Table!$H$2:H7955,Table!H7956)&gt;0=TRUE,1,0))</f>
        <v>1</v>
      </c>
      <c r="G7955" s="4">
        <f t="shared" si="126"/>
        <v>20</v>
      </c>
      <c r="H7955" s="4" t="str">
        <f>IF(F7955=1,"",IF(Table!H7956="","",Table!H7956))</f>
        <v/>
      </c>
    </row>
    <row r="7956" spans="6:8" x14ac:dyDescent="0.25">
      <c r="F7956" s="4">
        <f>IF(Table!H7956="","",IF(COUNTIF(Table!$H$2:H7956,Table!H7957)&gt;0=TRUE,1,0))</f>
        <v>1</v>
      </c>
      <c r="G7956" s="4">
        <f t="shared" si="126"/>
        <v>20</v>
      </c>
      <c r="H7956" s="4" t="str">
        <f>IF(F7956=1,"",IF(Table!H7957="","",Table!H7957))</f>
        <v/>
      </c>
    </row>
    <row r="7957" spans="6:8" x14ac:dyDescent="0.25">
      <c r="F7957" s="4">
        <f>IF(Table!H7957="","",IF(COUNTIF(Table!$H$2:H7957,Table!H7958)&gt;0=TRUE,1,0))</f>
        <v>1</v>
      </c>
      <c r="G7957" s="4">
        <f t="shared" si="126"/>
        <v>20</v>
      </c>
      <c r="H7957" s="4" t="str">
        <f>IF(F7957=1,"",IF(Table!H7958="","",Table!H7958))</f>
        <v/>
      </c>
    </row>
    <row r="7958" spans="6:8" x14ac:dyDescent="0.25">
      <c r="F7958" s="4">
        <f>IF(Table!H7958="","",IF(COUNTIF(Table!$H$2:H7958,Table!H7959)&gt;0=TRUE,1,0))</f>
        <v>1</v>
      </c>
      <c r="G7958" s="4">
        <f t="shared" si="126"/>
        <v>20</v>
      </c>
      <c r="H7958" s="4" t="str">
        <f>IF(F7958=1,"",IF(Table!H7959="","",Table!H7959))</f>
        <v/>
      </c>
    </row>
    <row r="7959" spans="6:8" x14ac:dyDescent="0.25">
      <c r="F7959" s="4">
        <f>IF(Table!H7959="","",IF(COUNTIF(Table!$H$2:H7959,Table!H7960)&gt;0=TRUE,1,0))</f>
        <v>1</v>
      </c>
      <c r="G7959" s="4">
        <f t="shared" si="126"/>
        <v>20</v>
      </c>
      <c r="H7959" s="4" t="str">
        <f>IF(F7959=1,"",IF(Table!H7960="","",Table!H7960))</f>
        <v/>
      </c>
    </row>
    <row r="7960" spans="6:8" x14ac:dyDescent="0.25">
      <c r="F7960" s="4">
        <f>IF(Table!H7960="","",IF(COUNTIF(Table!$H$2:H7960,Table!H7961)&gt;0=TRUE,1,0))</f>
        <v>1</v>
      </c>
      <c r="G7960" s="4">
        <f t="shared" si="126"/>
        <v>20</v>
      </c>
      <c r="H7960" s="4" t="str">
        <f>IF(F7960=1,"",IF(Table!H7961="","",Table!H7961))</f>
        <v/>
      </c>
    </row>
    <row r="7961" spans="6:8" x14ac:dyDescent="0.25">
      <c r="F7961" s="4">
        <f>IF(Table!H7961="","",IF(COUNTIF(Table!$H$2:H7961,Table!H7962)&gt;0=TRUE,1,0))</f>
        <v>1</v>
      </c>
      <c r="G7961" s="4">
        <f t="shared" si="126"/>
        <v>20</v>
      </c>
      <c r="H7961" s="4" t="str">
        <f>IF(F7961=1,"",IF(Table!H7962="","",Table!H7962))</f>
        <v/>
      </c>
    </row>
    <row r="7962" spans="6:8" x14ac:dyDescent="0.25">
      <c r="F7962" s="4">
        <f>IF(Table!H7962="","",IF(COUNTIF(Table!$H$2:H7962,Table!H7963)&gt;0=TRUE,1,0))</f>
        <v>1</v>
      </c>
      <c r="G7962" s="4">
        <f t="shared" si="126"/>
        <v>20</v>
      </c>
      <c r="H7962" s="4" t="str">
        <f>IF(F7962=1,"",IF(Table!H7963="","",Table!H7963))</f>
        <v/>
      </c>
    </row>
    <row r="7963" spans="6:8" x14ac:dyDescent="0.25">
      <c r="F7963" s="4">
        <f>IF(Table!H7963="","",IF(COUNTIF(Table!$H$2:H7963,Table!H7964)&gt;0=TRUE,1,0))</f>
        <v>1</v>
      </c>
      <c r="G7963" s="4">
        <f t="shared" si="126"/>
        <v>20</v>
      </c>
      <c r="H7963" s="4" t="str">
        <f>IF(F7963=1,"",IF(Table!H7964="","",Table!H7964))</f>
        <v/>
      </c>
    </row>
    <row r="7964" spans="6:8" x14ac:dyDescent="0.25">
      <c r="F7964" s="4">
        <f>IF(Table!H7964="","",IF(COUNTIF(Table!$H$2:H7964,Table!H7965)&gt;0=TRUE,1,0))</f>
        <v>1</v>
      </c>
      <c r="G7964" s="4">
        <f t="shared" si="126"/>
        <v>20</v>
      </c>
      <c r="H7964" s="4" t="str">
        <f>IF(F7964=1,"",IF(Table!H7965="","",Table!H7965))</f>
        <v/>
      </c>
    </row>
    <row r="7965" spans="6:8" x14ac:dyDescent="0.25">
      <c r="F7965" s="4">
        <f>IF(Table!H7965="","",IF(COUNTIF(Table!$H$2:H7965,Table!H7966)&gt;0=TRUE,1,0))</f>
        <v>1</v>
      </c>
      <c r="G7965" s="4">
        <f t="shared" si="126"/>
        <v>20</v>
      </c>
      <c r="H7965" s="4" t="str">
        <f>IF(F7965=1,"",IF(Table!H7966="","",Table!H7966))</f>
        <v/>
      </c>
    </row>
    <row r="7966" spans="6:8" x14ac:dyDescent="0.25">
      <c r="F7966" s="4">
        <f>IF(Table!H7966="","",IF(COUNTIF(Table!$H$2:H7966,Table!H7967)&gt;0=TRUE,1,0))</f>
        <v>1</v>
      </c>
      <c r="G7966" s="4">
        <f t="shared" si="126"/>
        <v>20</v>
      </c>
      <c r="H7966" s="4" t="str">
        <f>IF(F7966=1,"",IF(Table!H7967="","",Table!H7967))</f>
        <v/>
      </c>
    </row>
    <row r="7967" spans="6:8" x14ac:dyDescent="0.25">
      <c r="F7967" s="4">
        <f>IF(Table!H7967="","",IF(COUNTIF(Table!$H$2:H7967,Table!H7968)&gt;0=TRUE,1,0))</f>
        <v>1</v>
      </c>
      <c r="G7967" s="4">
        <f t="shared" si="126"/>
        <v>20</v>
      </c>
      <c r="H7967" s="4" t="str">
        <f>IF(F7967=1,"",IF(Table!H7968="","",Table!H7968))</f>
        <v/>
      </c>
    </row>
    <row r="7968" spans="6:8" x14ac:dyDescent="0.25">
      <c r="F7968" s="4">
        <f>IF(Table!H7968="","",IF(COUNTIF(Table!$H$2:H7968,Table!H7969)&gt;0=TRUE,1,0))</f>
        <v>1</v>
      </c>
      <c r="G7968" s="4">
        <f t="shared" si="126"/>
        <v>20</v>
      </c>
      <c r="H7968" s="4" t="str">
        <f>IF(F7968=1,"",IF(Table!H7969="","",Table!H7969))</f>
        <v/>
      </c>
    </row>
    <row r="7969" spans="6:8" x14ac:dyDescent="0.25">
      <c r="F7969" s="4">
        <f>IF(Table!H7969="","",IF(COUNTIF(Table!$H$2:H7969,Table!H7970)&gt;0=TRUE,1,0))</f>
        <v>1</v>
      </c>
      <c r="G7969" s="4">
        <f t="shared" si="126"/>
        <v>20</v>
      </c>
      <c r="H7969" s="4" t="str">
        <f>IF(F7969=1,"",IF(Table!H7970="","",Table!H7970))</f>
        <v/>
      </c>
    </row>
    <row r="7970" spans="6:8" x14ac:dyDescent="0.25">
      <c r="F7970" s="4">
        <f>IF(Table!H7970="","",IF(COUNTIF(Table!$H$2:H7970,Table!H7971)&gt;0=TRUE,1,0))</f>
        <v>1</v>
      </c>
      <c r="G7970" s="4">
        <f t="shared" si="126"/>
        <v>20</v>
      </c>
      <c r="H7970" s="4" t="str">
        <f>IF(F7970=1,"",IF(Table!H7971="","",Table!H7971))</f>
        <v/>
      </c>
    </row>
    <row r="7971" spans="6:8" x14ac:dyDescent="0.25">
      <c r="F7971" s="4">
        <f>IF(Table!H7971="","",IF(COUNTIF(Table!$H$2:H7971,Table!H7972)&gt;0=TRUE,1,0))</f>
        <v>1</v>
      </c>
      <c r="G7971" s="4">
        <f t="shared" si="126"/>
        <v>20</v>
      </c>
      <c r="H7971" s="4" t="str">
        <f>IF(F7971=1,"",IF(Table!H7972="","",Table!H7972))</f>
        <v/>
      </c>
    </row>
    <row r="7972" spans="6:8" x14ac:dyDescent="0.25">
      <c r="F7972" s="4">
        <f>IF(Table!H7972="","",IF(COUNTIF(Table!$H$2:H7972,Table!H7973)&gt;0=TRUE,1,0))</f>
        <v>1</v>
      </c>
      <c r="G7972" s="4">
        <f t="shared" si="126"/>
        <v>20</v>
      </c>
      <c r="H7972" s="4" t="str">
        <f>IF(F7972=1,"",IF(Table!H7973="","",Table!H7973))</f>
        <v/>
      </c>
    </row>
    <row r="7973" spans="6:8" x14ac:dyDescent="0.25">
      <c r="F7973" s="4">
        <f>IF(Table!H7973="","",IF(COUNTIF(Table!$H$2:H7973,Table!H7974)&gt;0=TRUE,1,0))</f>
        <v>1</v>
      </c>
      <c r="G7973" s="4">
        <f t="shared" si="126"/>
        <v>20</v>
      </c>
      <c r="H7973" s="4" t="str">
        <f>IF(F7973=1,"",IF(Table!H7974="","",Table!H7974))</f>
        <v/>
      </c>
    </row>
    <row r="7974" spans="6:8" x14ac:dyDescent="0.25">
      <c r="F7974" s="4">
        <f>IF(Table!H7974="","",IF(COUNTIF(Table!$H$2:H7974,Table!H7975)&gt;0=TRUE,1,0))</f>
        <v>1</v>
      </c>
      <c r="G7974" s="4">
        <f t="shared" si="126"/>
        <v>20</v>
      </c>
      <c r="H7974" s="4" t="str">
        <f>IF(F7974=1,"",IF(Table!H7975="","",Table!H7975))</f>
        <v/>
      </c>
    </row>
    <row r="7975" spans="6:8" x14ac:dyDescent="0.25">
      <c r="F7975" s="4">
        <f>IF(Table!H7975="","",IF(COUNTIF(Table!$H$2:H7975,Table!H7976)&gt;0=TRUE,1,0))</f>
        <v>1</v>
      </c>
      <c r="G7975" s="4">
        <f t="shared" si="126"/>
        <v>20</v>
      </c>
      <c r="H7975" s="4" t="str">
        <f>IF(F7975=1,"",IF(Table!H7976="","",Table!H7976))</f>
        <v/>
      </c>
    </row>
    <row r="7976" spans="6:8" x14ac:dyDescent="0.25">
      <c r="F7976" s="4">
        <f>IF(Table!H7976="","",IF(COUNTIF(Table!$H$2:H7976,Table!H7977)&gt;0=TRUE,1,0))</f>
        <v>1</v>
      </c>
      <c r="G7976" s="4">
        <f t="shared" si="126"/>
        <v>20</v>
      </c>
      <c r="H7976" s="4" t="str">
        <f>IF(F7976=1,"",IF(Table!H7977="","",Table!H7977))</f>
        <v/>
      </c>
    </row>
    <row r="7977" spans="6:8" x14ac:dyDescent="0.25">
      <c r="F7977" s="4">
        <f>IF(Table!H7977="","",IF(COUNTIF(Table!$H$2:H7977,Table!H7978)&gt;0=TRUE,1,0))</f>
        <v>1</v>
      </c>
      <c r="G7977" s="4">
        <f t="shared" si="126"/>
        <v>20</v>
      </c>
      <c r="H7977" s="4" t="str">
        <f>IF(F7977=1,"",IF(Table!H7978="","",Table!H7978))</f>
        <v/>
      </c>
    </row>
    <row r="7978" spans="6:8" x14ac:dyDescent="0.25">
      <c r="F7978" s="4">
        <f>IF(Table!H7978="","",IF(COUNTIF(Table!$H$2:H7978,Table!H7979)&gt;0=TRUE,1,0))</f>
        <v>1</v>
      </c>
      <c r="G7978" s="4">
        <f t="shared" si="126"/>
        <v>20</v>
      </c>
      <c r="H7978" s="4" t="str">
        <f>IF(F7978=1,"",IF(Table!H7979="","",Table!H7979))</f>
        <v/>
      </c>
    </row>
    <row r="7979" spans="6:8" x14ac:dyDescent="0.25">
      <c r="F7979" s="4">
        <f>IF(Table!H7979="","",IF(COUNTIF(Table!$H$2:H7979,Table!H7980)&gt;0=TRUE,1,0))</f>
        <v>1</v>
      </c>
      <c r="G7979" s="4">
        <f t="shared" si="126"/>
        <v>20</v>
      </c>
      <c r="H7979" s="4" t="str">
        <f>IF(F7979=1,"",IF(Table!H7980="","",Table!H7980))</f>
        <v/>
      </c>
    </row>
    <row r="7980" spans="6:8" x14ac:dyDescent="0.25">
      <c r="F7980" s="4">
        <f>IF(Table!H7980="","",IF(COUNTIF(Table!$H$2:H7980,Table!H7981)&gt;0=TRUE,1,0))</f>
        <v>1</v>
      </c>
      <c r="G7980" s="4">
        <f t="shared" si="126"/>
        <v>20</v>
      </c>
      <c r="H7980" s="4" t="str">
        <f>IF(F7980=1,"",IF(Table!H7981="","",Table!H7981))</f>
        <v/>
      </c>
    </row>
    <row r="7981" spans="6:8" x14ac:dyDescent="0.25">
      <c r="F7981" s="4">
        <f>IF(Table!H7981="","",IF(COUNTIF(Table!$H$2:H7981,Table!H7982)&gt;0=TRUE,1,0))</f>
        <v>1</v>
      </c>
      <c r="G7981" s="4">
        <f t="shared" si="126"/>
        <v>20</v>
      </c>
      <c r="H7981" s="4" t="str">
        <f>IF(F7981=1,"",IF(Table!H7982="","",Table!H7982))</f>
        <v/>
      </c>
    </row>
    <row r="7982" spans="6:8" x14ac:dyDescent="0.25">
      <c r="F7982" s="4">
        <f>IF(Table!H7982="","",IF(COUNTIF(Table!$H$2:H7982,Table!H7983)&gt;0=TRUE,1,0))</f>
        <v>1</v>
      </c>
      <c r="G7982" s="4">
        <f t="shared" si="126"/>
        <v>20</v>
      </c>
      <c r="H7982" s="4" t="str">
        <f>IF(F7982=1,"",IF(Table!H7983="","",Table!H7983))</f>
        <v/>
      </c>
    </row>
    <row r="7983" spans="6:8" x14ac:dyDescent="0.25">
      <c r="F7983" s="4">
        <f>IF(Table!H7983="","",IF(COUNTIF(Table!$H$2:H7983,Table!H7984)&gt;0=TRUE,1,0))</f>
        <v>1</v>
      </c>
      <c r="G7983" s="4">
        <f t="shared" si="126"/>
        <v>20</v>
      </c>
      <c r="H7983" s="4" t="str">
        <f>IF(F7983=1,"",IF(Table!H7984="","",Table!H7984))</f>
        <v/>
      </c>
    </row>
    <row r="7984" spans="6:8" x14ac:dyDescent="0.25">
      <c r="F7984" s="4">
        <f>IF(Table!H7984="","",IF(COUNTIF(Table!$H$2:H7984,Table!H7985)&gt;0=TRUE,1,0))</f>
        <v>1</v>
      </c>
      <c r="G7984" s="4">
        <f t="shared" si="126"/>
        <v>20</v>
      </c>
      <c r="H7984" s="4" t="str">
        <f>IF(F7984=1,"",IF(Table!H7985="","",Table!H7985))</f>
        <v/>
      </c>
    </row>
    <row r="7985" spans="6:8" x14ac:dyDescent="0.25">
      <c r="F7985" s="4">
        <f>IF(Table!H7985="","",IF(COUNTIF(Table!$H$2:H7985,Table!H7986)&gt;0=TRUE,1,0))</f>
        <v>1</v>
      </c>
      <c r="G7985" s="4">
        <f t="shared" si="126"/>
        <v>20</v>
      </c>
      <c r="H7985" s="4" t="str">
        <f>IF(F7985=1,"",IF(Table!H7986="","",Table!H7986))</f>
        <v/>
      </c>
    </row>
    <row r="7986" spans="6:8" x14ac:dyDescent="0.25">
      <c r="F7986" s="4">
        <f>IF(Table!H7986="","",IF(COUNTIF(Table!$H$2:H7986,Table!H7987)&gt;0=TRUE,1,0))</f>
        <v>1</v>
      </c>
      <c r="G7986" s="4">
        <f t="shared" si="126"/>
        <v>20</v>
      </c>
      <c r="H7986" s="4" t="str">
        <f>IF(F7986=1,"",IF(Table!H7987="","",Table!H7987))</f>
        <v/>
      </c>
    </row>
    <row r="7987" spans="6:8" x14ac:dyDescent="0.25">
      <c r="F7987" s="4">
        <f>IF(Table!H7987="","",IF(COUNTIF(Table!$H$2:H7987,Table!H7988)&gt;0=TRUE,1,0))</f>
        <v>1</v>
      </c>
      <c r="G7987" s="4">
        <f t="shared" si="126"/>
        <v>20</v>
      </c>
      <c r="H7987" s="4" t="str">
        <f>IF(F7987=1,"",IF(Table!H7988="","",Table!H7988))</f>
        <v/>
      </c>
    </row>
    <row r="7988" spans="6:8" x14ac:dyDescent="0.25">
      <c r="F7988" s="4">
        <f>IF(Table!H7988="","",IF(COUNTIF(Table!$H$2:H7988,Table!H7989)&gt;0=TRUE,1,0))</f>
        <v>1</v>
      </c>
      <c r="G7988" s="4">
        <f t="shared" si="126"/>
        <v>20</v>
      </c>
      <c r="H7988" s="4" t="str">
        <f>IF(F7988=1,"",IF(Table!H7989="","",Table!H7989))</f>
        <v/>
      </c>
    </row>
    <row r="7989" spans="6:8" x14ac:dyDescent="0.25">
      <c r="F7989" s="4">
        <f>IF(Table!H7989="","",IF(COUNTIF(Table!$H$2:H7989,Table!H7990)&gt;0=TRUE,1,0))</f>
        <v>1</v>
      </c>
      <c r="G7989" s="4">
        <f t="shared" si="126"/>
        <v>20</v>
      </c>
      <c r="H7989" s="4" t="str">
        <f>IF(F7989=1,"",IF(Table!H7990="","",Table!H7990))</f>
        <v/>
      </c>
    </row>
    <row r="7990" spans="6:8" x14ac:dyDescent="0.25">
      <c r="F7990" s="4">
        <f>IF(Table!H7990="","",IF(COUNTIF(Table!$H$2:H7990,Table!H7991)&gt;0=TRUE,1,0))</f>
        <v>1</v>
      </c>
      <c r="G7990" s="4">
        <f t="shared" si="126"/>
        <v>20</v>
      </c>
      <c r="H7990" s="4" t="str">
        <f>IF(F7990=1,"",IF(Table!H7991="","",Table!H7991))</f>
        <v/>
      </c>
    </row>
    <row r="7991" spans="6:8" x14ac:dyDescent="0.25">
      <c r="F7991" s="4">
        <f>IF(Table!H7991="","",IF(COUNTIF(Table!$H$2:H7991,Table!H7992)&gt;0=TRUE,1,0))</f>
        <v>1</v>
      </c>
      <c r="G7991" s="4">
        <f t="shared" si="126"/>
        <v>20</v>
      </c>
      <c r="H7991" s="4" t="str">
        <f>IF(F7991=1,"",IF(Table!H7992="","",Table!H7992))</f>
        <v/>
      </c>
    </row>
    <row r="7992" spans="6:8" x14ac:dyDescent="0.25">
      <c r="F7992" s="4">
        <f>IF(Table!H7992="","",IF(COUNTIF(Table!$H$2:H7992,Table!H7993)&gt;0=TRUE,1,0))</f>
        <v>1</v>
      </c>
      <c r="G7992" s="4">
        <f t="shared" si="126"/>
        <v>20</v>
      </c>
      <c r="H7992" s="4" t="str">
        <f>IF(F7992=1,"",IF(Table!H7993="","",Table!H7993))</f>
        <v/>
      </c>
    </row>
    <row r="7993" spans="6:8" x14ac:dyDescent="0.25">
      <c r="F7993" s="4">
        <f>IF(Table!H7993="","",IF(COUNTIF(Table!$H$2:H7993,Table!H7994)&gt;0=TRUE,1,0))</f>
        <v>1</v>
      </c>
      <c r="G7993" s="4">
        <f t="shared" si="126"/>
        <v>20</v>
      </c>
      <c r="H7993" s="4" t="str">
        <f>IF(F7993=1,"",IF(Table!H7994="","",Table!H7994))</f>
        <v/>
      </c>
    </row>
    <row r="7994" spans="6:8" x14ac:dyDescent="0.25">
      <c r="F7994" s="4">
        <f>IF(Table!H7994="","",IF(COUNTIF(Table!$H$2:H7994,Table!H7995)&gt;0=TRUE,1,0))</f>
        <v>1</v>
      </c>
      <c r="G7994" s="4">
        <f t="shared" si="126"/>
        <v>20</v>
      </c>
      <c r="H7994" s="4" t="str">
        <f>IF(F7994=1,"",IF(Table!H7995="","",Table!H7995))</f>
        <v/>
      </c>
    </row>
    <row r="7995" spans="6:8" x14ac:dyDescent="0.25">
      <c r="F7995" s="4">
        <f>IF(Table!H7995="","",IF(COUNTIF(Table!$H$2:H7995,Table!H7996)&gt;0=TRUE,1,0))</f>
        <v>1</v>
      </c>
      <c r="G7995" s="4">
        <f t="shared" si="126"/>
        <v>20</v>
      </c>
      <c r="H7995" s="4" t="str">
        <f>IF(F7995=1,"",IF(Table!H7996="","",Table!H7996))</f>
        <v/>
      </c>
    </row>
    <row r="7996" spans="6:8" x14ac:dyDescent="0.25">
      <c r="F7996" s="4">
        <f>IF(Table!H7996="","",IF(COUNTIF(Table!$H$2:H7996,Table!H7997)&gt;0=TRUE,1,0))</f>
        <v>1</v>
      </c>
      <c r="G7996" s="4">
        <f t="shared" si="126"/>
        <v>20</v>
      </c>
      <c r="H7996" s="4" t="str">
        <f>IF(F7996=1,"",IF(Table!H7997="","",Table!H7997))</f>
        <v/>
      </c>
    </row>
    <row r="7997" spans="6:8" x14ac:dyDescent="0.25">
      <c r="F7997" s="4">
        <f>IF(Table!H7997="","",IF(COUNTIF(Table!$H$2:H7997,Table!H7998)&gt;0=TRUE,1,0))</f>
        <v>1</v>
      </c>
      <c r="G7997" s="4">
        <f t="shared" si="126"/>
        <v>20</v>
      </c>
      <c r="H7997" s="4" t="str">
        <f>IF(F7997=1,"",IF(Table!H7998="","",Table!H7998))</f>
        <v/>
      </c>
    </row>
    <row r="7998" spans="6:8" x14ac:dyDescent="0.25">
      <c r="F7998" s="4">
        <f>IF(Table!H7998="","",IF(COUNTIF(Table!$H$2:H7998,Table!H7999)&gt;0=TRUE,1,0))</f>
        <v>1</v>
      </c>
      <c r="G7998" s="4">
        <f t="shared" si="126"/>
        <v>20</v>
      </c>
      <c r="H7998" s="4" t="str">
        <f>IF(F7998=1,"",IF(Table!H7999="","",Table!H7999))</f>
        <v/>
      </c>
    </row>
    <row r="7999" spans="6:8" x14ac:dyDescent="0.25">
      <c r="F7999" s="4">
        <f>IF(Table!H7999="","",IF(COUNTIF(Table!$H$2:H7999,Table!H8000)&gt;0=TRUE,1,0))</f>
        <v>1</v>
      </c>
      <c r="G7999" s="4">
        <f t="shared" si="126"/>
        <v>20</v>
      </c>
      <c r="H7999" s="4" t="str">
        <f>IF(F7999=1,"",IF(Table!H8000="","",Table!H8000))</f>
        <v/>
      </c>
    </row>
    <row r="8000" spans="6:8" x14ac:dyDescent="0.25">
      <c r="F8000" s="4">
        <f>IF(Table!H8000="","",IF(COUNTIF(Table!$H$2:H8000,Table!H8001)&gt;0=TRUE,1,0))</f>
        <v>1</v>
      </c>
      <c r="G8000" s="4">
        <f t="shared" si="126"/>
        <v>20</v>
      </c>
      <c r="H8000" s="4" t="str">
        <f>IF(F8000=1,"",IF(Table!H8001="","",Table!H8001))</f>
        <v/>
      </c>
    </row>
    <row r="8001" spans="6:8" x14ac:dyDescent="0.25">
      <c r="F8001" s="4">
        <f>IF(Table!H8001="","",IF(COUNTIF(Table!$H$2:H8001,Table!H8002)&gt;0=TRUE,1,0))</f>
        <v>1</v>
      </c>
      <c r="G8001" s="4">
        <f t="shared" si="126"/>
        <v>20</v>
      </c>
      <c r="H8001" s="4" t="str">
        <f>IF(F8001=1,"",IF(Table!H8002="","",Table!H8002))</f>
        <v/>
      </c>
    </row>
    <row r="8002" spans="6:8" x14ac:dyDescent="0.25">
      <c r="F8002" s="4">
        <f>IF(Table!H8002="","",IF(COUNTIF(Table!$H$2:H8002,Table!H8003)&gt;0=TRUE,1,0))</f>
        <v>1</v>
      </c>
      <c r="G8002" s="4">
        <f t="shared" ref="G8002:G8065" si="127">IF(H8002&lt;&gt;"",G8001+1,G8001)</f>
        <v>20</v>
      </c>
      <c r="H8002" s="4" t="str">
        <f>IF(F8002=1,"",IF(Table!H8003="","",Table!H8003))</f>
        <v/>
      </c>
    </row>
    <row r="8003" spans="6:8" x14ac:dyDescent="0.25">
      <c r="F8003" s="4">
        <f>IF(Table!H8003="","",IF(COUNTIF(Table!$H$2:H8003,Table!H8004)&gt;0=TRUE,1,0))</f>
        <v>1</v>
      </c>
      <c r="G8003" s="4">
        <f t="shared" si="127"/>
        <v>20</v>
      </c>
      <c r="H8003" s="4" t="str">
        <f>IF(F8003=1,"",IF(Table!H8004="","",Table!H8004))</f>
        <v/>
      </c>
    </row>
    <row r="8004" spans="6:8" x14ac:dyDescent="0.25">
      <c r="F8004" s="4">
        <f>IF(Table!H8004="","",IF(COUNTIF(Table!$H$2:H8004,Table!H8005)&gt;0=TRUE,1,0))</f>
        <v>1</v>
      </c>
      <c r="G8004" s="4">
        <f t="shared" si="127"/>
        <v>20</v>
      </c>
      <c r="H8004" s="4" t="str">
        <f>IF(F8004=1,"",IF(Table!H8005="","",Table!H8005))</f>
        <v/>
      </c>
    </row>
    <row r="8005" spans="6:8" x14ac:dyDescent="0.25">
      <c r="F8005" s="4">
        <f>IF(Table!H8005="","",IF(COUNTIF(Table!$H$2:H8005,Table!H8006)&gt;0=TRUE,1,0))</f>
        <v>1</v>
      </c>
      <c r="G8005" s="4">
        <f t="shared" si="127"/>
        <v>20</v>
      </c>
      <c r="H8005" s="4" t="str">
        <f>IF(F8005=1,"",IF(Table!H8006="","",Table!H8006))</f>
        <v/>
      </c>
    </row>
    <row r="8006" spans="6:8" x14ac:dyDescent="0.25">
      <c r="F8006" s="4">
        <f>IF(Table!H8006="","",IF(COUNTIF(Table!$H$2:H8006,Table!H8007)&gt;0=TRUE,1,0))</f>
        <v>1</v>
      </c>
      <c r="G8006" s="4">
        <f t="shared" si="127"/>
        <v>20</v>
      </c>
      <c r="H8006" s="4" t="str">
        <f>IF(F8006=1,"",IF(Table!H8007="","",Table!H8007))</f>
        <v/>
      </c>
    </row>
    <row r="8007" spans="6:8" x14ac:dyDescent="0.25">
      <c r="F8007" s="4">
        <f>IF(Table!H8007="","",IF(COUNTIF(Table!$H$2:H8007,Table!H8008)&gt;0=TRUE,1,0))</f>
        <v>1</v>
      </c>
      <c r="G8007" s="4">
        <f t="shared" si="127"/>
        <v>20</v>
      </c>
      <c r="H8007" s="4" t="str">
        <f>IF(F8007=1,"",IF(Table!H8008="","",Table!H8008))</f>
        <v/>
      </c>
    </row>
    <row r="8008" spans="6:8" x14ac:dyDescent="0.25">
      <c r="F8008" s="4">
        <f>IF(Table!H8008="","",IF(COUNTIF(Table!$H$2:H8008,Table!H8009)&gt;0=TRUE,1,0))</f>
        <v>1</v>
      </c>
      <c r="G8008" s="4">
        <f t="shared" si="127"/>
        <v>20</v>
      </c>
      <c r="H8008" s="4" t="str">
        <f>IF(F8008=1,"",IF(Table!H8009="","",Table!H8009))</f>
        <v/>
      </c>
    </row>
    <row r="8009" spans="6:8" x14ac:dyDescent="0.25">
      <c r="F8009" s="4">
        <f>IF(Table!H8009="","",IF(COUNTIF(Table!$H$2:H8009,Table!H8010)&gt;0=TRUE,1,0))</f>
        <v>1</v>
      </c>
      <c r="G8009" s="4">
        <f t="shared" si="127"/>
        <v>20</v>
      </c>
      <c r="H8009" s="4" t="str">
        <f>IF(F8009=1,"",IF(Table!H8010="","",Table!H8010))</f>
        <v/>
      </c>
    </row>
    <row r="8010" spans="6:8" x14ac:dyDescent="0.25">
      <c r="F8010" s="4">
        <f>IF(Table!H8010="","",IF(COUNTIF(Table!$H$2:H8010,Table!H8011)&gt;0=TRUE,1,0))</f>
        <v>1</v>
      </c>
      <c r="G8010" s="4">
        <f t="shared" si="127"/>
        <v>20</v>
      </c>
      <c r="H8010" s="4" t="str">
        <f>IF(F8010=1,"",IF(Table!H8011="","",Table!H8011))</f>
        <v/>
      </c>
    </row>
    <row r="8011" spans="6:8" x14ac:dyDescent="0.25">
      <c r="F8011" s="4">
        <f>IF(Table!H8011="","",IF(COUNTIF(Table!$H$2:H8011,Table!H8012)&gt;0=TRUE,1,0))</f>
        <v>1</v>
      </c>
      <c r="G8011" s="4">
        <f t="shared" si="127"/>
        <v>20</v>
      </c>
      <c r="H8011" s="4" t="str">
        <f>IF(F8011=1,"",IF(Table!H8012="","",Table!H8012))</f>
        <v/>
      </c>
    </row>
    <row r="8012" spans="6:8" x14ac:dyDescent="0.25">
      <c r="F8012" s="4">
        <f>IF(Table!H8012="","",IF(COUNTIF(Table!$H$2:H8012,Table!H8013)&gt;0=TRUE,1,0))</f>
        <v>1</v>
      </c>
      <c r="G8012" s="4">
        <f t="shared" si="127"/>
        <v>20</v>
      </c>
      <c r="H8012" s="4" t="str">
        <f>IF(F8012=1,"",IF(Table!H8013="","",Table!H8013))</f>
        <v/>
      </c>
    </row>
    <row r="8013" spans="6:8" x14ac:dyDescent="0.25">
      <c r="F8013" s="4">
        <f>IF(Table!H8013="","",IF(COUNTIF(Table!$H$2:H8013,Table!H8014)&gt;0=TRUE,1,0))</f>
        <v>1</v>
      </c>
      <c r="G8013" s="4">
        <f t="shared" si="127"/>
        <v>20</v>
      </c>
      <c r="H8013" s="4" t="str">
        <f>IF(F8013=1,"",IF(Table!H8014="","",Table!H8014))</f>
        <v/>
      </c>
    </row>
    <row r="8014" spans="6:8" x14ac:dyDescent="0.25">
      <c r="F8014" s="4">
        <f>IF(Table!H8014="","",IF(COUNTIF(Table!$H$2:H8014,Table!H8015)&gt;0=TRUE,1,0))</f>
        <v>1</v>
      </c>
      <c r="G8014" s="4">
        <f t="shared" si="127"/>
        <v>20</v>
      </c>
      <c r="H8014" s="4" t="str">
        <f>IF(F8014=1,"",IF(Table!H8015="","",Table!H8015))</f>
        <v/>
      </c>
    </row>
    <row r="8015" spans="6:8" x14ac:dyDescent="0.25">
      <c r="F8015" s="4">
        <f>IF(Table!H8015="","",IF(COUNTIF(Table!$H$2:H8015,Table!H8016)&gt;0=TRUE,1,0))</f>
        <v>1</v>
      </c>
      <c r="G8015" s="4">
        <f t="shared" si="127"/>
        <v>20</v>
      </c>
      <c r="H8015" s="4" t="str">
        <f>IF(F8015=1,"",IF(Table!H8016="","",Table!H8016))</f>
        <v/>
      </c>
    </row>
    <row r="8016" spans="6:8" x14ac:dyDescent="0.25">
      <c r="F8016" s="4">
        <f>IF(Table!H8016="","",IF(COUNTIF(Table!$H$2:H8016,Table!H8017)&gt;0=TRUE,1,0))</f>
        <v>1</v>
      </c>
      <c r="G8016" s="4">
        <f t="shared" si="127"/>
        <v>20</v>
      </c>
      <c r="H8016" s="4" t="str">
        <f>IF(F8016=1,"",IF(Table!H8017="","",Table!H8017))</f>
        <v/>
      </c>
    </row>
    <row r="8017" spans="6:8" x14ac:dyDescent="0.25">
      <c r="F8017" s="4">
        <f>IF(Table!H8017="","",IF(COUNTIF(Table!$H$2:H8017,Table!H8018)&gt;0=TRUE,1,0))</f>
        <v>1</v>
      </c>
      <c r="G8017" s="4">
        <f t="shared" si="127"/>
        <v>20</v>
      </c>
      <c r="H8017" s="4" t="str">
        <f>IF(F8017=1,"",IF(Table!H8018="","",Table!H8018))</f>
        <v/>
      </c>
    </row>
    <row r="8018" spans="6:8" x14ac:dyDescent="0.25">
      <c r="F8018" s="4">
        <f>IF(Table!H8018="","",IF(COUNTIF(Table!$H$2:H8018,Table!H8019)&gt;0=TRUE,1,0))</f>
        <v>1</v>
      </c>
      <c r="G8018" s="4">
        <f t="shared" si="127"/>
        <v>20</v>
      </c>
      <c r="H8018" s="4" t="str">
        <f>IF(F8018=1,"",IF(Table!H8019="","",Table!H8019))</f>
        <v/>
      </c>
    </row>
    <row r="8019" spans="6:8" x14ac:dyDescent="0.25">
      <c r="F8019" s="4">
        <f>IF(Table!H8019="","",IF(COUNTIF(Table!$H$2:H8019,Table!H8020)&gt;0=TRUE,1,0))</f>
        <v>1</v>
      </c>
      <c r="G8019" s="4">
        <f t="shared" si="127"/>
        <v>20</v>
      </c>
      <c r="H8019" s="4" t="str">
        <f>IF(F8019=1,"",IF(Table!H8020="","",Table!H8020))</f>
        <v/>
      </c>
    </row>
    <row r="8020" spans="6:8" x14ac:dyDescent="0.25">
      <c r="F8020" s="4">
        <f>IF(Table!H8020="","",IF(COUNTIF(Table!$H$2:H8020,Table!H8021)&gt;0=TRUE,1,0))</f>
        <v>1</v>
      </c>
      <c r="G8020" s="4">
        <f t="shared" si="127"/>
        <v>20</v>
      </c>
      <c r="H8020" s="4" t="str">
        <f>IF(F8020=1,"",IF(Table!H8021="","",Table!H8021))</f>
        <v/>
      </c>
    </row>
    <row r="8021" spans="6:8" x14ac:dyDescent="0.25">
      <c r="F8021" s="4">
        <f>IF(Table!H8021="","",IF(COUNTIF(Table!$H$2:H8021,Table!H8022)&gt;0=TRUE,1,0))</f>
        <v>1</v>
      </c>
      <c r="G8021" s="4">
        <f t="shared" si="127"/>
        <v>20</v>
      </c>
      <c r="H8021" s="4" t="str">
        <f>IF(F8021=1,"",IF(Table!H8022="","",Table!H8022))</f>
        <v/>
      </c>
    </row>
    <row r="8022" spans="6:8" x14ac:dyDescent="0.25">
      <c r="F8022" s="4">
        <f>IF(Table!H8022="","",IF(COUNTIF(Table!$H$2:H8022,Table!H8023)&gt;0=TRUE,1,0))</f>
        <v>1</v>
      </c>
      <c r="G8022" s="4">
        <f t="shared" si="127"/>
        <v>20</v>
      </c>
      <c r="H8022" s="4" t="str">
        <f>IF(F8022=1,"",IF(Table!H8023="","",Table!H8023))</f>
        <v/>
      </c>
    </row>
    <row r="8023" spans="6:8" x14ac:dyDescent="0.25">
      <c r="F8023" s="4">
        <f>IF(Table!H8023="","",IF(COUNTIF(Table!$H$2:H8023,Table!H8024)&gt;0=TRUE,1,0))</f>
        <v>1</v>
      </c>
      <c r="G8023" s="4">
        <f t="shared" si="127"/>
        <v>20</v>
      </c>
      <c r="H8023" s="4" t="str">
        <f>IF(F8023=1,"",IF(Table!H8024="","",Table!H8024))</f>
        <v/>
      </c>
    </row>
    <row r="8024" spans="6:8" x14ac:dyDescent="0.25">
      <c r="F8024" s="4">
        <f>IF(Table!H8024="","",IF(COUNTIF(Table!$H$2:H8024,Table!H8025)&gt;0=TRUE,1,0))</f>
        <v>1</v>
      </c>
      <c r="G8024" s="4">
        <f t="shared" si="127"/>
        <v>20</v>
      </c>
      <c r="H8024" s="4" t="str">
        <f>IF(F8024=1,"",IF(Table!H8025="","",Table!H8025))</f>
        <v/>
      </c>
    </row>
    <row r="8025" spans="6:8" x14ac:dyDescent="0.25">
      <c r="F8025" s="4">
        <f>IF(Table!H8025="","",IF(COUNTIF(Table!$H$2:H8025,Table!H8026)&gt;0=TRUE,1,0))</f>
        <v>1</v>
      </c>
      <c r="G8025" s="4">
        <f t="shared" si="127"/>
        <v>20</v>
      </c>
      <c r="H8025" s="4" t="str">
        <f>IF(F8025=1,"",IF(Table!H8026="","",Table!H8026))</f>
        <v/>
      </c>
    </row>
    <row r="8026" spans="6:8" x14ac:dyDescent="0.25">
      <c r="F8026" s="4">
        <f>IF(Table!H8026="","",IF(COUNTIF(Table!$H$2:H8026,Table!H8027)&gt;0=TRUE,1,0))</f>
        <v>1</v>
      </c>
      <c r="G8026" s="4">
        <f t="shared" si="127"/>
        <v>20</v>
      </c>
      <c r="H8026" s="4" t="str">
        <f>IF(F8026=1,"",IF(Table!H8027="","",Table!H8027))</f>
        <v/>
      </c>
    </row>
    <row r="8027" spans="6:8" x14ac:dyDescent="0.25">
      <c r="F8027" s="4">
        <f>IF(Table!H8027="","",IF(COUNTIF(Table!$H$2:H8027,Table!H8028)&gt;0=TRUE,1,0))</f>
        <v>1</v>
      </c>
      <c r="G8027" s="4">
        <f t="shared" si="127"/>
        <v>20</v>
      </c>
      <c r="H8027" s="4" t="str">
        <f>IF(F8027=1,"",IF(Table!H8028="","",Table!H8028))</f>
        <v/>
      </c>
    </row>
    <row r="8028" spans="6:8" x14ac:dyDescent="0.25">
      <c r="F8028" s="4">
        <f>IF(Table!H8028="","",IF(COUNTIF(Table!$H$2:H8028,Table!H8029)&gt;0=TRUE,1,0))</f>
        <v>1</v>
      </c>
      <c r="G8028" s="4">
        <f t="shared" si="127"/>
        <v>20</v>
      </c>
      <c r="H8028" s="4" t="str">
        <f>IF(F8028=1,"",IF(Table!H8029="","",Table!H8029))</f>
        <v/>
      </c>
    </row>
    <row r="8029" spans="6:8" x14ac:dyDescent="0.25">
      <c r="F8029" s="4">
        <f>IF(Table!H8029="","",IF(COUNTIF(Table!$H$2:H8029,Table!H8030)&gt;0=TRUE,1,0))</f>
        <v>1</v>
      </c>
      <c r="G8029" s="4">
        <f t="shared" si="127"/>
        <v>20</v>
      </c>
      <c r="H8029" s="4" t="str">
        <f>IF(F8029=1,"",IF(Table!H8030="","",Table!H8030))</f>
        <v/>
      </c>
    </row>
    <row r="8030" spans="6:8" x14ac:dyDescent="0.25">
      <c r="F8030" s="4">
        <f>IF(Table!H8030="","",IF(COUNTIF(Table!$H$2:H8030,Table!H8031)&gt;0=TRUE,1,0))</f>
        <v>1</v>
      </c>
      <c r="G8030" s="4">
        <f t="shared" si="127"/>
        <v>20</v>
      </c>
      <c r="H8030" s="4" t="str">
        <f>IF(F8030=1,"",IF(Table!H8031="","",Table!H8031))</f>
        <v/>
      </c>
    </row>
    <row r="8031" spans="6:8" x14ac:dyDescent="0.25">
      <c r="F8031" s="4">
        <f>IF(Table!H8031="","",IF(COUNTIF(Table!$H$2:H8031,Table!H8032)&gt;0=TRUE,1,0))</f>
        <v>1</v>
      </c>
      <c r="G8031" s="4">
        <f t="shared" si="127"/>
        <v>20</v>
      </c>
      <c r="H8031" s="4" t="str">
        <f>IF(F8031=1,"",IF(Table!H8032="","",Table!H8032))</f>
        <v/>
      </c>
    </row>
    <row r="8032" spans="6:8" x14ac:dyDescent="0.25">
      <c r="F8032" s="4">
        <f>IF(Table!H8032="","",IF(COUNTIF(Table!$H$2:H8032,Table!H8033)&gt;0=TRUE,1,0))</f>
        <v>1</v>
      </c>
      <c r="G8032" s="4">
        <f t="shared" si="127"/>
        <v>20</v>
      </c>
      <c r="H8032" s="4" t="str">
        <f>IF(F8032=1,"",IF(Table!H8033="","",Table!H8033))</f>
        <v/>
      </c>
    </row>
    <row r="8033" spans="6:8" x14ac:dyDescent="0.25">
      <c r="F8033" s="4">
        <f>IF(Table!H8033="","",IF(COUNTIF(Table!$H$2:H8033,Table!H8034)&gt;0=TRUE,1,0))</f>
        <v>1</v>
      </c>
      <c r="G8033" s="4">
        <f t="shared" si="127"/>
        <v>20</v>
      </c>
      <c r="H8033" s="4" t="str">
        <f>IF(F8033=1,"",IF(Table!H8034="","",Table!H8034))</f>
        <v/>
      </c>
    </row>
    <row r="8034" spans="6:8" x14ac:dyDescent="0.25">
      <c r="F8034" s="4">
        <f>IF(Table!H8034="","",IF(COUNTIF(Table!$H$2:H8034,Table!H8035)&gt;0=TRUE,1,0))</f>
        <v>1</v>
      </c>
      <c r="G8034" s="4">
        <f t="shared" si="127"/>
        <v>20</v>
      </c>
      <c r="H8034" s="4" t="str">
        <f>IF(F8034=1,"",IF(Table!H8035="","",Table!H8035))</f>
        <v/>
      </c>
    </row>
    <row r="8035" spans="6:8" x14ac:dyDescent="0.25">
      <c r="F8035" s="4">
        <f>IF(Table!H8035="","",IF(COUNTIF(Table!$H$2:H8035,Table!H8036)&gt;0=TRUE,1,0))</f>
        <v>1</v>
      </c>
      <c r="G8035" s="4">
        <f t="shared" si="127"/>
        <v>20</v>
      </c>
      <c r="H8035" s="4" t="str">
        <f>IF(F8035=1,"",IF(Table!H8036="","",Table!H8036))</f>
        <v/>
      </c>
    </row>
    <row r="8036" spans="6:8" x14ac:dyDescent="0.25">
      <c r="F8036" s="4">
        <f>IF(Table!H8036="","",IF(COUNTIF(Table!$H$2:H8036,Table!H8037)&gt;0=TRUE,1,0))</f>
        <v>1</v>
      </c>
      <c r="G8036" s="4">
        <f t="shared" si="127"/>
        <v>20</v>
      </c>
      <c r="H8036" s="4" t="str">
        <f>IF(F8036=1,"",IF(Table!H8037="","",Table!H8037))</f>
        <v/>
      </c>
    </row>
    <row r="8037" spans="6:8" x14ac:dyDescent="0.25">
      <c r="F8037" s="4">
        <f>IF(Table!H8037="","",IF(COUNTIF(Table!$H$2:H8037,Table!H8038)&gt;0=TRUE,1,0))</f>
        <v>1</v>
      </c>
      <c r="G8037" s="4">
        <f t="shared" si="127"/>
        <v>20</v>
      </c>
      <c r="H8037" s="4" t="str">
        <f>IF(F8037=1,"",IF(Table!H8038="","",Table!H8038))</f>
        <v/>
      </c>
    </row>
    <row r="8038" spans="6:8" x14ac:dyDescent="0.25">
      <c r="F8038" s="4">
        <f>IF(Table!H8038="","",IF(COUNTIF(Table!$H$2:H8038,Table!H8039)&gt;0=TRUE,1,0))</f>
        <v>1</v>
      </c>
      <c r="G8038" s="4">
        <f t="shared" si="127"/>
        <v>20</v>
      </c>
      <c r="H8038" s="4" t="str">
        <f>IF(F8038=1,"",IF(Table!H8039="","",Table!H8039))</f>
        <v/>
      </c>
    </row>
    <row r="8039" spans="6:8" x14ac:dyDescent="0.25">
      <c r="F8039" s="4">
        <f>IF(Table!H8039="","",IF(COUNTIF(Table!$H$2:H8039,Table!H8040)&gt;0=TRUE,1,0))</f>
        <v>1</v>
      </c>
      <c r="G8039" s="4">
        <f t="shared" si="127"/>
        <v>20</v>
      </c>
      <c r="H8039" s="4" t="str">
        <f>IF(F8039=1,"",IF(Table!H8040="","",Table!H8040))</f>
        <v/>
      </c>
    </row>
    <row r="8040" spans="6:8" x14ac:dyDescent="0.25">
      <c r="F8040" s="4">
        <f>IF(Table!H8040="","",IF(COUNTIF(Table!$H$2:H8040,Table!H8041)&gt;0=TRUE,1,0))</f>
        <v>1</v>
      </c>
      <c r="G8040" s="4">
        <f t="shared" si="127"/>
        <v>20</v>
      </c>
      <c r="H8040" s="4" t="str">
        <f>IF(F8040=1,"",IF(Table!H8041="","",Table!H8041))</f>
        <v/>
      </c>
    </row>
    <row r="8041" spans="6:8" x14ac:dyDescent="0.25">
      <c r="F8041" s="4">
        <f>IF(Table!H8041="","",IF(COUNTIF(Table!$H$2:H8041,Table!H8042)&gt;0=TRUE,1,0))</f>
        <v>1</v>
      </c>
      <c r="G8041" s="4">
        <f t="shared" si="127"/>
        <v>20</v>
      </c>
      <c r="H8041" s="4" t="str">
        <f>IF(F8041=1,"",IF(Table!H8042="","",Table!H8042))</f>
        <v/>
      </c>
    </row>
    <row r="8042" spans="6:8" x14ac:dyDescent="0.25">
      <c r="F8042" s="4">
        <f>IF(Table!H8042="","",IF(COUNTIF(Table!$H$2:H8042,Table!H8043)&gt;0=TRUE,1,0))</f>
        <v>1</v>
      </c>
      <c r="G8042" s="4">
        <f t="shared" si="127"/>
        <v>20</v>
      </c>
      <c r="H8042" s="4" t="str">
        <f>IF(F8042=1,"",IF(Table!H8043="","",Table!H8043))</f>
        <v/>
      </c>
    </row>
    <row r="8043" spans="6:8" x14ac:dyDescent="0.25">
      <c r="F8043" s="4">
        <f>IF(Table!H8043="","",IF(COUNTIF(Table!$H$2:H8043,Table!H8044)&gt;0=TRUE,1,0))</f>
        <v>1</v>
      </c>
      <c r="G8043" s="4">
        <f t="shared" si="127"/>
        <v>20</v>
      </c>
      <c r="H8043" s="4" t="str">
        <f>IF(F8043=1,"",IF(Table!H8044="","",Table!H8044))</f>
        <v/>
      </c>
    </row>
    <row r="8044" spans="6:8" x14ac:dyDescent="0.25">
      <c r="F8044" s="4">
        <f>IF(Table!H8044="","",IF(COUNTIF(Table!$H$2:H8044,Table!H8045)&gt;0=TRUE,1,0))</f>
        <v>1</v>
      </c>
      <c r="G8044" s="4">
        <f t="shared" si="127"/>
        <v>20</v>
      </c>
      <c r="H8044" s="4" t="str">
        <f>IF(F8044=1,"",IF(Table!H8045="","",Table!H8045))</f>
        <v/>
      </c>
    </row>
    <row r="8045" spans="6:8" x14ac:dyDescent="0.25">
      <c r="F8045" s="4">
        <f>IF(Table!H8045="","",IF(COUNTIF(Table!$H$2:H8045,Table!H8046)&gt;0=TRUE,1,0))</f>
        <v>1</v>
      </c>
      <c r="G8045" s="4">
        <f t="shared" si="127"/>
        <v>20</v>
      </c>
      <c r="H8045" s="4" t="str">
        <f>IF(F8045=1,"",IF(Table!H8046="","",Table!H8046))</f>
        <v/>
      </c>
    </row>
    <row r="8046" spans="6:8" x14ac:dyDescent="0.25">
      <c r="F8046" s="4">
        <f>IF(Table!H8046="","",IF(COUNTIF(Table!$H$2:H8046,Table!H8047)&gt;0=TRUE,1,0))</f>
        <v>1</v>
      </c>
      <c r="G8046" s="4">
        <f t="shared" si="127"/>
        <v>20</v>
      </c>
      <c r="H8046" s="4" t="str">
        <f>IF(F8046=1,"",IF(Table!H8047="","",Table!H8047))</f>
        <v/>
      </c>
    </row>
    <row r="8047" spans="6:8" x14ac:dyDescent="0.25">
      <c r="F8047" s="4">
        <f>IF(Table!H8047="","",IF(COUNTIF(Table!$H$2:H8047,Table!H8048)&gt;0=TRUE,1,0))</f>
        <v>1</v>
      </c>
      <c r="G8047" s="4">
        <f t="shared" si="127"/>
        <v>20</v>
      </c>
      <c r="H8047" s="4" t="str">
        <f>IF(F8047=1,"",IF(Table!H8048="","",Table!H8048))</f>
        <v/>
      </c>
    </row>
    <row r="8048" spans="6:8" x14ac:dyDescent="0.25">
      <c r="F8048" s="4">
        <f>IF(Table!H8048="","",IF(COUNTIF(Table!$H$2:H8048,Table!H8049)&gt;0=TRUE,1,0))</f>
        <v>1</v>
      </c>
      <c r="G8048" s="4">
        <f t="shared" si="127"/>
        <v>20</v>
      </c>
      <c r="H8048" s="4" t="str">
        <f>IF(F8048=1,"",IF(Table!H8049="","",Table!H8049))</f>
        <v/>
      </c>
    </row>
    <row r="8049" spans="6:8" x14ac:dyDescent="0.25">
      <c r="F8049" s="4">
        <f>IF(Table!H8049="","",IF(COUNTIF(Table!$H$2:H8049,Table!H8050)&gt;0=TRUE,1,0))</f>
        <v>1</v>
      </c>
      <c r="G8049" s="4">
        <f t="shared" si="127"/>
        <v>20</v>
      </c>
      <c r="H8049" s="4" t="str">
        <f>IF(F8049=1,"",IF(Table!H8050="","",Table!H8050))</f>
        <v/>
      </c>
    </row>
    <row r="8050" spans="6:8" x14ac:dyDescent="0.25">
      <c r="F8050" s="4">
        <f>IF(Table!H8050="","",IF(COUNTIF(Table!$H$2:H8050,Table!H8051)&gt;0=TRUE,1,0))</f>
        <v>1</v>
      </c>
      <c r="G8050" s="4">
        <f t="shared" si="127"/>
        <v>20</v>
      </c>
      <c r="H8050" s="4" t="str">
        <f>IF(F8050=1,"",IF(Table!H8051="","",Table!H8051))</f>
        <v/>
      </c>
    </row>
    <row r="8051" spans="6:8" x14ac:dyDescent="0.25">
      <c r="F8051" s="4">
        <f>IF(Table!H8051="","",IF(COUNTIF(Table!$H$2:H8051,Table!H8052)&gt;0=TRUE,1,0))</f>
        <v>1</v>
      </c>
      <c r="G8051" s="4">
        <f t="shared" si="127"/>
        <v>20</v>
      </c>
      <c r="H8051" s="4" t="str">
        <f>IF(F8051=1,"",IF(Table!H8052="","",Table!H8052))</f>
        <v/>
      </c>
    </row>
    <row r="8052" spans="6:8" x14ac:dyDescent="0.25">
      <c r="F8052" s="4">
        <f>IF(Table!H8052="","",IF(COUNTIF(Table!$H$2:H8052,Table!H8053)&gt;0=TRUE,1,0))</f>
        <v>1</v>
      </c>
      <c r="G8052" s="4">
        <f t="shared" si="127"/>
        <v>20</v>
      </c>
      <c r="H8052" s="4" t="str">
        <f>IF(F8052=1,"",IF(Table!H8053="","",Table!H8053))</f>
        <v/>
      </c>
    </row>
    <row r="8053" spans="6:8" x14ac:dyDescent="0.25">
      <c r="F8053" s="4">
        <f>IF(Table!H8053="","",IF(COUNTIF(Table!$H$2:H8053,Table!H8054)&gt;0=TRUE,1,0))</f>
        <v>1</v>
      </c>
      <c r="G8053" s="4">
        <f t="shared" si="127"/>
        <v>20</v>
      </c>
      <c r="H8053" s="4" t="str">
        <f>IF(F8053=1,"",IF(Table!H8054="","",Table!H8054))</f>
        <v/>
      </c>
    </row>
    <row r="8054" spans="6:8" x14ac:dyDescent="0.25">
      <c r="F8054" s="4">
        <f>IF(Table!H8054="","",IF(COUNTIF(Table!$H$2:H8054,Table!H8055)&gt;0=TRUE,1,0))</f>
        <v>1</v>
      </c>
      <c r="G8054" s="4">
        <f t="shared" si="127"/>
        <v>20</v>
      </c>
      <c r="H8054" s="4" t="str">
        <f>IF(F8054=1,"",IF(Table!H8055="","",Table!H8055))</f>
        <v/>
      </c>
    </row>
    <row r="8055" spans="6:8" x14ac:dyDescent="0.25">
      <c r="F8055" s="4">
        <f>IF(Table!H8055="","",IF(COUNTIF(Table!$H$2:H8055,Table!H8056)&gt;0=TRUE,1,0))</f>
        <v>1</v>
      </c>
      <c r="G8055" s="4">
        <f t="shared" si="127"/>
        <v>20</v>
      </c>
      <c r="H8055" s="4" t="str">
        <f>IF(F8055=1,"",IF(Table!H8056="","",Table!H8056))</f>
        <v/>
      </c>
    </row>
    <row r="8056" spans="6:8" x14ac:dyDescent="0.25">
      <c r="F8056" s="4">
        <f>IF(Table!H8056="","",IF(COUNTIF(Table!$H$2:H8056,Table!H8057)&gt;0=TRUE,1,0))</f>
        <v>1</v>
      </c>
      <c r="G8056" s="4">
        <f t="shared" si="127"/>
        <v>20</v>
      </c>
      <c r="H8056" s="4" t="str">
        <f>IF(F8056=1,"",IF(Table!H8057="","",Table!H8057))</f>
        <v/>
      </c>
    </row>
    <row r="8057" spans="6:8" x14ac:dyDescent="0.25">
      <c r="F8057" s="4">
        <f>IF(Table!H8057="","",IF(COUNTIF(Table!$H$2:H8057,Table!H8058)&gt;0=TRUE,1,0))</f>
        <v>1</v>
      </c>
      <c r="G8057" s="4">
        <f t="shared" si="127"/>
        <v>20</v>
      </c>
      <c r="H8057" s="4" t="str">
        <f>IF(F8057=1,"",IF(Table!H8058="","",Table!H8058))</f>
        <v/>
      </c>
    </row>
    <row r="8058" spans="6:8" x14ac:dyDescent="0.25">
      <c r="F8058" s="4">
        <f>IF(Table!H8058="","",IF(COUNTIF(Table!$H$2:H8058,Table!H8059)&gt;0=TRUE,1,0))</f>
        <v>1</v>
      </c>
      <c r="G8058" s="4">
        <f t="shared" si="127"/>
        <v>20</v>
      </c>
      <c r="H8058" s="4" t="str">
        <f>IF(F8058=1,"",IF(Table!H8059="","",Table!H8059))</f>
        <v/>
      </c>
    </row>
    <row r="8059" spans="6:8" x14ac:dyDescent="0.25">
      <c r="F8059" s="4">
        <f>IF(Table!H8059="","",IF(COUNTIF(Table!$H$2:H8059,Table!H8060)&gt;0=TRUE,1,0))</f>
        <v>1</v>
      </c>
      <c r="G8059" s="4">
        <f t="shared" si="127"/>
        <v>20</v>
      </c>
      <c r="H8059" s="4" t="str">
        <f>IF(F8059=1,"",IF(Table!H8060="","",Table!H8060))</f>
        <v/>
      </c>
    </row>
    <row r="8060" spans="6:8" x14ac:dyDescent="0.25">
      <c r="F8060" s="4">
        <f>IF(Table!H8060="","",IF(COUNTIF(Table!$H$2:H8060,Table!H8061)&gt;0=TRUE,1,0))</f>
        <v>1</v>
      </c>
      <c r="G8060" s="4">
        <f t="shared" si="127"/>
        <v>20</v>
      </c>
      <c r="H8060" s="4" t="str">
        <f>IF(F8060=1,"",IF(Table!H8061="","",Table!H8061))</f>
        <v/>
      </c>
    </row>
    <row r="8061" spans="6:8" x14ac:dyDescent="0.25">
      <c r="F8061" s="4">
        <f>IF(Table!H8061="","",IF(COUNTIF(Table!$H$2:H8061,Table!H8062)&gt;0=TRUE,1,0))</f>
        <v>1</v>
      </c>
      <c r="G8061" s="4">
        <f t="shared" si="127"/>
        <v>20</v>
      </c>
      <c r="H8061" s="4" t="str">
        <f>IF(F8061=1,"",IF(Table!H8062="","",Table!H8062))</f>
        <v/>
      </c>
    </row>
    <row r="8062" spans="6:8" x14ac:dyDescent="0.25">
      <c r="F8062" s="4">
        <f>IF(Table!H8062="","",IF(COUNTIF(Table!$H$2:H8062,Table!H8063)&gt;0=TRUE,1,0))</f>
        <v>1</v>
      </c>
      <c r="G8062" s="4">
        <f t="shared" si="127"/>
        <v>20</v>
      </c>
      <c r="H8062" s="4" t="str">
        <f>IF(F8062=1,"",IF(Table!H8063="","",Table!H8063))</f>
        <v/>
      </c>
    </row>
    <row r="8063" spans="6:8" x14ac:dyDescent="0.25">
      <c r="F8063" s="4">
        <f>IF(Table!H8063="","",IF(COUNTIF(Table!$H$2:H8063,Table!H8064)&gt;0=TRUE,1,0))</f>
        <v>1</v>
      </c>
      <c r="G8063" s="4">
        <f t="shared" si="127"/>
        <v>20</v>
      </c>
      <c r="H8063" s="4" t="str">
        <f>IF(F8063=1,"",IF(Table!H8064="","",Table!H8064))</f>
        <v/>
      </c>
    </row>
    <row r="8064" spans="6:8" x14ac:dyDescent="0.25">
      <c r="F8064" s="4">
        <f>IF(Table!H8064="","",IF(COUNTIF(Table!$H$2:H8064,Table!H8065)&gt;0=TRUE,1,0))</f>
        <v>1</v>
      </c>
      <c r="G8064" s="4">
        <f t="shared" si="127"/>
        <v>20</v>
      </c>
      <c r="H8064" s="4" t="str">
        <f>IF(F8064=1,"",IF(Table!H8065="","",Table!H8065))</f>
        <v/>
      </c>
    </row>
    <row r="8065" spans="6:8" x14ac:dyDescent="0.25">
      <c r="F8065" s="4">
        <f>IF(Table!H8065="","",IF(COUNTIF(Table!$H$2:H8065,Table!H8066)&gt;0=TRUE,1,0))</f>
        <v>1</v>
      </c>
      <c r="G8065" s="4">
        <f t="shared" si="127"/>
        <v>20</v>
      </c>
      <c r="H8065" s="4" t="str">
        <f>IF(F8065=1,"",IF(Table!H8066="","",Table!H8066))</f>
        <v/>
      </c>
    </row>
    <row r="8066" spans="6:8" x14ac:dyDescent="0.25">
      <c r="F8066" s="4">
        <f>IF(Table!H8066="","",IF(COUNTIF(Table!$H$2:H8066,Table!H8067)&gt;0=TRUE,1,0))</f>
        <v>1</v>
      </c>
      <c r="G8066" s="4">
        <f t="shared" ref="G8066:G8129" si="128">IF(H8066&lt;&gt;"",G8065+1,G8065)</f>
        <v>20</v>
      </c>
      <c r="H8066" s="4" t="str">
        <f>IF(F8066=1,"",IF(Table!H8067="","",Table!H8067))</f>
        <v/>
      </c>
    </row>
    <row r="8067" spans="6:8" x14ac:dyDescent="0.25">
      <c r="F8067" s="4">
        <f>IF(Table!H8067="","",IF(COUNTIF(Table!$H$2:H8067,Table!H8068)&gt;0=TRUE,1,0))</f>
        <v>1</v>
      </c>
      <c r="G8067" s="4">
        <f t="shared" si="128"/>
        <v>20</v>
      </c>
      <c r="H8067" s="4" t="str">
        <f>IF(F8067=1,"",IF(Table!H8068="","",Table!H8068))</f>
        <v/>
      </c>
    </row>
    <row r="8068" spans="6:8" x14ac:dyDescent="0.25">
      <c r="F8068" s="4">
        <f>IF(Table!H8068="","",IF(COUNTIF(Table!$H$2:H8068,Table!H8069)&gt;0=TRUE,1,0))</f>
        <v>1</v>
      </c>
      <c r="G8068" s="4">
        <f t="shared" si="128"/>
        <v>20</v>
      </c>
      <c r="H8068" s="4" t="str">
        <f>IF(F8068=1,"",IF(Table!H8069="","",Table!H8069))</f>
        <v/>
      </c>
    </row>
    <row r="8069" spans="6:8" x14ac:dyDescent="0.25">
      <c r="F8069" s="4">
        <f>IF(Table!H8069="","",IF(COUNTIF(Table!$H$2:H8069,Table!H8070)&gt;0=TRUE,1,0))</f>
        <v>1</v>
      </c>
      <c r="G8069" s="4">
        <f t="shared" si="128"/>
        <v>20</v>
      </c>
      <c r="H8069" s="4" t="str">
        <f>IF(F8069=1,"",IF(Table!H8070="","",Table!H8070))</f>
        <v/>
      </c>
    </row>
    <row r="8070" spans="6:8" x14ac:dyDescent="0.25">
      <c r="F8070" s="4">
        <f>IF(Table!H8070="","",IF(COUNTIF(Table!$H$2:H8070,Table!H8071)&gt;0=TRUE,1,0))</f>
        <v>1</v>
      </c>
      <c r="G8070" s="4">
        <f t="shared" si="128"/>
        <v>20</v>
      </c>
      <c r="H8070" s="4" t="str">
        <f>IF(F8070=1,"",IF(Table!H8071="","",Table!H8071))</f>
        <v/>
      </c>
    </row>
    <row r="8071" spans="6:8" x14ac:dyDescent="0.25">
      <c r="F8071" s="4">
        <f>IF(Table!H8071="","",IF(COUNTIF(Table!$H$2:H8071,Table!H8072)&gt;0=TRUE,1,0))</f>
        <v>1</v>
      </c>
      <c r="G8071" s="4">
        <f t="shared" si="128"/>
        <v>20</v>
      </c>
      <c r="H8071" s="4" t="str">
        <f>IF(F8071=1,"",IF(Table!H8072="","",Table!H8072))</f>
        <v/>
      </c>
    </row>
    <row r="8072" spans="6:8" x14ac:dyDescent="0.25">
      <c r="F8072" s="4">
        <f>IF(Table!H8072="","",IF(COUNTIF(Table!$H$2:H8072,Table!H8073)&gt;0=TRUE,1,0))</f>
        <v>1</v>
      </c>
      <c r="G8072" s="4">
        <f t="shared" si="128"/>
        <v>20</v>
      </c>
      <c r="H8072" s="4" t="str">
        <f>IF(F8072=1,"",IF(Table!H8073="","",Table!H8073))</f>
        <v/>
      </c>
    </row>
    <row r="8073" spans="6:8" x14ac:dyDescent="0.25">
      <c r="F8073" s="4">
        <f>IF(Table!H8073="","",IF(COUNTIF(Table!$H$2:H8073,Table!H8074)&gt;0=TRUE,1,0))</f>
        <v>1</v>
      </c>
      <c r="G8073" s="4">
        <f t="shared" si="128"/>
        <v>20</v>
      </c>
      <c r="H8073" s="4" t="str">
        <f>IF(F8073=1,"",IF(Table!H8074="","",Table!H8074))</f>
        <v/>
      </c>
    </row>
    <row r="8074" spans="6:8" x14ac:dyDescent="0.25">
      <c r="F8074" s="4">
        <f>IF(Table!H8074="","",IF(COUNTIF(Table!$H$2:H8074,Table!H8075)&gt;0=TRUE,1,0))</f>
        <v>1</v>
      </c>
      <c r="G8074" s="4">
        <f t="shared" si="128"/>
        <v>20</v>
      </c>
      <c r="H8074" s="4" t="str">
        <f>IF(F8074=1,"",IF(Table!H8075="","",Table!H8075))</f>
        <v/>
      </c>
    </row>
    <row r="8075" spans="6:8" x14ac:dyDescent="0.25">
      <c r="F8075" s="4">
        <f>IF(Table!H8075="","",IF(COUNTIF(Table!$H$2:H8075,Table!H8076)&gt;0=TRUE,1,0))</f>
        <v>1</v>
      </c>
      <c r="G8075" s="4">
        <f t="shared" si="128"/>
        <v>20</v>
      </c>
      <c r="H8075" s="4" t="str">
        <f>IF(F8075=1,"",IF(Table!H8076="","",Table!H8076))</f>
        <v/>
      </c>
    </row>
    <row r="8076" spans="6:8" x14ac:dyDescent="0.25">
      <c r="F8076" s="4">
        <f>IF(Table!H8076="","",IF(COUNTIF(Table!$H$2:H8076,Table!H8077)&gt;0=TRUE,1,0))</f>
        <v>1</v>
      </c>
      <c r="G8076" s="4">
        <f t="shared" si="128"/>
        <v>20</v>
      </c>
      <c r="H8076" s="4" t="str">
        <f>IF(F8076=1,"",IF(Table!H8077="","",Table!H8077))</f>
        <v/>
      </c>
    </row>
    <row r="8077" spans="6:8" x14ac:dyDescent="0.25">
      <c r="F8077" s="4">
        <f>IF(Table!H8077="","",IF(COUNTIF(Table!$H$2:H8077,Table!H8078)&gt;0=TRUE,1,0))</f>
        <v>1</v>
      </c>
      <c r="G8077" s="4">
        <f t="shared" si="128"/>
        <v>20</v>
      </c>
      <c r="H8077" s="4" t="str">
        <f>IF(F8077=1,"",IF(Table!H8078="","",Table!H8078))</f>
        <v/>
      </c>
    </row>
    <row r="8078" spans="6:8" x14ac:dyDescent="0.25">
      <c r="F8078" s="4">
        <f>IF(Table!H8078="","",IF(COUNTIF(Table!$H$2:H8078,Table!H8079)&gt;0=TRUE,1,0))</f>
        <v>1</v>
      </c>
      <c r="G8078" s="4">
        <f t="shared" si="128"/>
        <v>20</v>
      </c>
      <c r="H8078" s="4" t="str">
        <f>IF(F8078=1,"",IF(Table!H8079="","",Table!H8079))</f>
        <v/>
      </c>
    </row>
    <row r="8079" spans="6:8" x14ac:dyDescent="0.25">
      <c r="F8079" s="4">
        <f>IF(Table!H8079="","",IF(COUNTIF(Table!$H$2:H8079,Table!H8080)&gt;0=TRUE,1,0))</f>
        <v>1</v>
      </c>
      <c r="G8079" s="4">
        <f t="shared" si="128"/>
        <v>20</v>
      </c>
      <c r="H8079" s="4" t="str">
        <f>IF(F8079=1,"",IF(Table!H8080="","",Table!H8080))</f>
        <v/>
      </c>
    </row>
    <row r="8080" spans="6:8" x14ac:dyDescent="0.25">
      <c r="F8080" s="4">
        <f>IF(Table!H8080="","",IF(COUNTIF(Table!$H$2:H8080,Table!H8081)&gt;0=TRUE,1,0))</f>
        <v>1</v>
      </c>
      <c r="G8080" s="4">
        <f t="shared" si="128"/>
        <v>20</v>
      </c>
      <c r="H8080" s="4" t="str">
        <f>IF(F8080=1,"",IF(Table!H8081="","",Table!H8081))</f>
        <v/>
      </c>
    </row>
    <row r="8081" spans="6:8" x14ac:dyDescent="0.25">
      <c r="F8081" s="4">
        <f>IF(Table!H8081="","",IF(COUNTIF(Table!$H$2:H8081,Table!H8082)&gt;0=TRUE,1,0))</f>
        <v>1</v>
      </c>
      <c r="G8081" s="4">
        <f t="shared" si="128"/>
        <v>20</v>
      </c>
      <c r="H8081" s="4" t="str">
        <f>IF(F8081=1,"",IF(Table!H8082="","",Table!H8082))</f>
        <v/>
      </c>
    </row>
    <row r="8082" spans="6:8" x14ac:dyDescent="0.25">
      <c r="F8082" s="4">
        <f>IF(Table!H8082="","",IF(COUNTIF(Table!$H$2:H8082,Table!H8083)&gt;0=TRUE,1,0))</f>
        <v>1</v>
      </c>
      <c r="G8082" s="4">
        <f t="shared" si="128"/>
        <v>20</v>
      </c>
      <c r="H8082" s="4" t="str">
        <f>IF(F8082=1,"",IF(Table!H8083="","",Table!H8083))</f>
        <v/>
      </c>
    </row>
    <row r="8083" spans="6:8" x14ac:dyDescent="0.25">
      <c r="F8083" s="4">
        <f>IF(Table!H8083="","",IF(COUNTIF(Table!$H$2:H8083,Table!H8084)&gt;0=TRUE,1,0))</f>
        <v>1</v>
      </c>
      <c r="G8083" s="4">
        <f t="shared" si="128"/>
        <v>20</v>
      </c>
      <c r="H8083" s="4" t="str">
        <f>IF(F8083=1,"",IF(Table!H8084="","",Table!H8084))</f>
        <v/>
      </c>
    </row>
    <row r="8084" spans="6:8" x14ac:dyDescent="0.25">
      <c r="F8084" s="4">
        <f>IF(Table!H8084="","",IF(COUNTIF(Table!$H$2:H8084,Table!H8085)&gt;0=TRUE,1,0))</f>
        <v>1</v>
      </c>
      <c r="G8084" s="4">
        <f t="shared" si="128"/>
        <v>20</v>
      </c>
      <c r="H8084" s="4" t="str">
        <f>IF(F8084=1,"",IF(Table!H8085="","",Table!H8085))</f>
        <v/>
      </c>
    </row>
    <row r="8085" spans="6:8" x14ac:dyDescent="0.25">
      <c r="F8085" s="4">
        <f>IF(Table!H8085="","",IF(COUNTIF(Table!$H$2:H8085,Table!H8086)&gt;0=TRUE,1,0))</f>
        <v>1</v>
      </c>
      <c r="G8085" s="4">
        <f t="shared" si="128"/>
        <v>20</v>
      </c>
      <c r="H8085" s="4" t="str">
        <f>IF(F8085=1,"",IF(Table!H8086="","",Table!H8086))</f>
        <v/>
      </c>
    </row>
    <row r="8086" spans="6:8" x14ac:dyDescent="0.25">
      <c r="F8086" s="4">
        <f>IF(Table!H8086="","",IF(COUNTIF(Table!$H$2:H8086,Table!H8087)&gt;0=TRUE,1,0))</f>
        <v>1</v>
      </c>
      <c r="G8086" s="4">
        <f t="shared" si="128"/>
        <v>20</v>
      </c>
      <c r="H8086" s="4" t="str">
        <f>IF(F8086=1,"",IF(Table!H8087="","",Table!H8087))</f>
        <v/>
      </c>
    </row>
    <row r="8087" spans="6:8" x14ac:dyDescent="0.25">
      <c r="F8087" s="4">
        <f>IF(Table!H8087="","",IF(COUNTIF(Table!$H$2:H8087,Table!H8088)&gt;0=TRUE,1,0))</f>
        <v>1</v>
      </c>
      <c r="G8087" s="4">
        <f t="shared" si="128"/>
        <v>20</v>
      </c>
      <c r="H8087" s="4" t="str">
        <f>IF(F8087=1,"",IF(Table!H8088="","",Table!H8088))</f>
        <v/>
      </c>
    </row>
    <row r="8088" spans="6:8" x14ac:dyDescent="0.25">
      <c r="F8088" s="4">
        <f>IF(Table!H8088="","",IF(COUNTIF(Table!$H$2:H8088,Table!H8089)&gt;0=TRUE,1,0))</f>
        <v>1</v>
      </c>
      <c r="G8088" s="4">
        <f t="shared" si="128"/>
        <v>20</v>
      </c>
      <c r="H8088" s="4" t="str">
        <f>IF(F8088=1,"",IF(Table!H8089="","",Table!H8089))</f>
        <v/>
      </c>
    </row>
    <row r="8089" spans="6:8" x14ac:dyDescent="0.25">
      <c r="F8089" s="4">
        <f>IF(Table!H8089="","",IF(COUNTIF(Table!$H$2:H8089,Table!H8090)&gt;0=TRUE,1,0))</f>
        <v>1</v>
      </c>
      <c r="G8089" s="4">
        <f t="shared" si="128"/>
        <v>20</v>
      </c>
      <c r="H8089" s="4" t="str">
        <f>IF(F8089=1,"",IF(Table!H8090="","",Table!H8090))</f>
        <v/>
      </c>
    </row>
    <row r="8090" spans="6:8" x14ac:dyDescent="0.25">
      <c r="F8090" s="4">
        <f>IF(Table!H8090="","",IF(COUNTIF(Table!$H$2:H8090,Table!H8091)&gt;0=TRUE,1,0))</f>
        <v>1</v>
      </c>
      <c r="G8090" s="4">
        <f t="shared" si="128"/>
        <v>20</v>
      </c>
      <c r="H8090" s="4" t="str">
        <f>IF(F8090=1,"",IF(Table!H8091="","",Table!H8091))</f>
        <v/>
      </c>
    </row>
    <row r="8091" spans="6:8" x14ac:dyDescent="0.25">
      <c r="F8091" s="4">
        <f>IF(Table!H8091="","",IF(COUNTIF(Table!$H$2:H8091,Table!H8092)&gt;0=TRUE,1,0))</f>
        <v>1</v>
      </c>
      <c r="G8091" s="4">
        <f t="shared" si="128"/>
        <v>20</v>
      </c>
      <c r="H8091" s="4" t="str">
        <f>IF(F8091=1,"",IF(Table!H8092="","",Table!H8092))</f>
        <v/>
      </c>
    </row>
    <row r="8092" spans="6:8" x14ac:dyDescent="0.25">
      <c r="F8092" s="4">
        <f>IF(Table!H8092="","",IF(COUNTIF(Table!$H$2:H8092,Table!H8093)&gt;0=TRUE,1,0))</f>
        <v>1</v>
      </c>
      <c r="G8092" s="4">
        <f t="shared" si="128"/>
        <v>20</v>
      </c>
      <c r="H8092" s="4" t="str">
        <f>IF(F8092=1,"",IF(Table!H8093="","",Table!H8093))</f>
        <v/>
      </c>
    </row>
    <row r="8093" spans="6:8" x14ac:dyDescent="0.25">
      <c r="F8093" s="4">
        <f>IF(Table!H8093="","",IF(COUNTIF(Table!$H$2:H8093,Table!H8094)&gt;0=TRUE,1,0))</f>
        <v>1</v>
      </c>
      <c r="G8093" s="4">
        <f t="shared" si="128"/>
        <v>20</v>
      </c>
      <c r="H8093" s="4" t="str">
        <f>IF(F8093=1,"",IF(Table!H8094="","",Table!H8094))</f>
        <v/>
      </c>
    </row>
    <row r="8094" spans="6:8" x14ac:dyDescent="0.25">
      <c r="F8094" s="4">
        <f>IF(Table!H8094="","",IF(COUNTIF(Table!$H$2:H8094,Table!H8095)&gt;0=TRUE,1,0))</f>
        <v>1</v>
      </c>
      <c r="G8094" s="4">
        <f t="shared" si="128"/>
        <v>20</v>
      </c>
      <c r="H8094" s="4" t="str">
        <f>IF(F8094=1,"",IF(Table!H8095="","",Table!H8095))</f>
        <v/>
      </c>
    </row>
    <row r="8095" spans="6:8" x14ac:dyDescent="0.25">
      <c r="F8095" s="4">
        <f>IF(Table!H8095="","",IF(COUNTIF(Table!$H$2:H8095,Table!H8096)&gt;0=TRUE,1,0))</f>
        <v>1</v>
      </c>
      <c r="G8095" s="4">
        <f t="shared" si="128"/>
        <v>20</v>
      </c>
      <c r="H8095" s="4" t="str">
        <f>IF(F8095=1,"",IF(Table!H8096="","",Table!H8096))</f>
        <v/>
      </c>
    </row>
    <row r="8096" spans="6:8" x14ac:dyDescent="0.25">
      <c r="F8096" s="4">
        <f>IF(Table!H8096="","",IF(COUNTIF(Table!$H$2:H8096,Table!H8097)&gt;0=TRUE,1,0))</f>
        <v>1</v>
      </c>
      <c r="G8096" s="4">
        <f t="shared" si="128"/>
        <v>20</v>
      </c>
      <c r="H8096" s="4" t="str">
        <f>IF(F8096=1,"",IF(Table!H8097="","",Table!H8097))</f>
        <v/>
      </c>
    </row>
    <row r="8097" spans="6:8" x14ac:dyDescent="0.25">
      <c r="F8097" s="4">
        <f>IF(Table!H8097="","",IF(COUNTIF(Table!$H$2:H8097,Table!H8098)&gt;0=TRUE,1,0))</f>
        <v>1</v>
      </c>
      <c r="G8097" s="4">
        <f t="shared" si="128"/>
        <v>20</v>
      </c>
      <c r="H8097" s="4" t="str">
        <f>IF(F8097=1,"",IF(Table!H8098="","",Table!H8098))</f>
        <v/>
      </c>
    </row>
    <row r="8098" spans="6:8" x14ac:dyDescent="0.25">
      <c r="F8098" s="4">
        <f>IF(Table!H8098="","",IF(COUNTIF(Table!$H$2:H8098,Table!H8099)&gt;0=TRUE,1,0))</f>
        <v>1</v>
      </c>
      <c r="G8098" s="4">
        <f t="shared" si="128"/>
        <v>20</v>
      </c>
      <c r="H8098" s="4" t="str">
        <f>IF(F8098=1,"",IF(Table!H8099="","",Table!H8099))</f>
        <v/>
      </c>
    </row>
    <row r="8099" spans="6:8" x14ac:dyDescent="0.25">
      <c r="F8099" s="4">
        <f>IF(Table!H8099="","",IF(COUNTIF(Table!$H$2:H8099,Table!H8100)&gt;0=TRUE,1,0))</f>
        <v>1</v>
      </c>
      <c r="G8099" s="4">
        <f t="shared" si="128"/>
        <v>20</v>
      </c>
      <c r="H8099" s="4" t="str">
        <f>IF(F8099=1,"",IF(Table!H8100="","",Table!H8100))</f>
        <v/>
      </c>
    </row>
    <row r="8100" spans="6:8" x14ac:dyDescent="0.25">
      <c r="F8100" s="4">
        <f>IF(Table!H8100="","",IF(COUNTIF(Table!$H$2:H8100,Table!H8101)&gt;0=TRUE,1,0))</f>
        <v>1</v>
      </c>
      <c r="G8100" s="4">
        <f t="shared" si="128"/>
        <v>20</v>
      </c>
      <c r="H8100" s="4" t="str">
        <f>IF(F8100=1,"",IF(Table!H8101="","",Table!H8101))</f>
        <v/>
      </c>
    </row>
    <row r="8101" spans="6:8" x14ac:dyDescent="0.25">
      <c r="F8101" s="4">
        <f>IF(Table!H8101="","",IF(COUNTIF(Table!$H$2:H8101,Table!H8102)&gt;0=TRUE,1,0))</f>
        <v>1</v>
      </c>
      <c r="G8101" s="4">
        <f t="shared" si="128"/>
        <v>20</v>
      </c>
      <c r="H8101" s="4" t="str">
        <f>IF(F8101=1,"",IF(Table!H8102="","",Table!H8102))</f>
        <v/>
      </c>
    </row>
    <row r="8102" spans="6:8" x14ac:dyDescent="0.25">
      <c r="F8102" s="4">
        <f>IF(Table!H8102="","",IF(COUNTIF(Table!$H$2:H8102,Table!H8103)&gt;0=TRUE,1,0))</f>
        <v>1</v>
      </c>
      <c r="G8102" s="4">
        <f t="shared" si="128"/>
        <v>20</v>
      </c>
      <c r="H8102" s="4" t="str">
        <f>IF(F8102=1,"",IF(Table!H8103="","",Table!H8103))</f>
        <v/>
      </c>
    </row>
    <row r="8103" spans="6:8" x14ac:dyDescent="0.25">
      <c r="F8103" s="4">
        <f>IF(Table!H8103="","",IF(COUNTIF(Table!$H$2:H8103,Table!H8104)&gt;0=TRUE,1,0))</f>
        <v>1</v>
      </c>
      <c r="G8103" s="4">
        <f t="shared" si="128"/>
        <v>20</v>
      </c>
      <c r="H8103" s="4" t="str">
        <f>IF(F8103=1,"",IF(Table!H8104="","",Table!H8104))</f>
        <v/>
      </c>
    </row>
    <row r="8104" spans="6:8" x14ac:dyDescent="0.25">
      <c r="F8104" s="4">
        <f>IF(Table!H8104="","",IF(COUNTIF(Table!$H$2:H8104,Table!H8105)&gt;0=TRUE,1,0))</f>
        <v>1</v>
      </c>
      <c r="G8104" s="4">
        <f t="shared" si="128"/>
        <v>20</v>
      </c>
      <c r="H8104" s="4" t="str">
        <f>IF(F8104=1,"",IF(Table!H8105="","",Table!H8105))</f>
        <v/>
      </c>
    </row>
    <row r="8105" spans="6:8" x14ac:dyDescent="0.25">
      <c r="F8105" s="4">
        <f>IF(Table!H8105="","",IF(COUNTIF(Table!$H$2:H8105,Table!H8106)&gt;0=TRUE,1,0))</f>
        <v>1</v>
      </c>
      <c r="G8105" s="4">
        <f t="shared" si="128"/>
        <v>20</v>
      </c>
      <c r="H8105" s="4" t="str">
        <f>IF(F8105=1,"",IF(Table!H8106="","",Table!H8106))</f>
        <v/>
      </c>
    </row>
    <row r="8106" spans="6:8" x14ac:dyDescent="0.25">
      <c r="F8106" s="4">
        <f>IF(Table!H8106="","",IF(COUNTIF(Table!$H$2:H8106,Table!H8107)&gt;0=TRUE,1,0))</f>
        <v>1</v>
      </c>
      <c r="G8106" s="4">
        <f t="shared" si="128"/>
        <v>20</v>
      </c>
      <c r="H8106" s="4" t="str">
        <f>IF(F8106=1,"",IF(Table!H8107="","",Table!H8107))</f>
        <v/>
      </c>
    </row>
    <row r="8107" spans="6:8" x14ac:dyDescent="0.25">
      <c r="F8107" s="4">
        <f>IF(Table!H8107="","",IF(COUNTIF(Table!$H$2:H8107,Table!H8108)&gt;0=TRUE,1,0))</f>
        <v>1</v>
      </c>
      <c r="G8107" s="4">
        <f t="shared" si="128"/>
        <v>20</v>
      </c>
      <c r="H8107" s="4" t="str">
        <f>IF(F8107=1,"",IF(Table!H8108="","",Table!H8108))</f>
        <v/>
      </c>
    </row>
    <row r="8108" spans="6:8" x14ac:dyDescent="0.25">
      <c r="F8108" s="4">
        <f>IF(Table!H8108="","",IF(COUNTIF(Table!$H$2:H8108,Table!H8109)&gt;0=TRUE,1,0))</f>
        <v>1</v>
      </c>
      <c r="G8108" s="4">
        <f t="shared" si="128"/>
        <v>20</v>
      </c>
      <c r="H8108" s="4" t="str">
        <f>IF(F8108=1,"",IF(Table!H8109="","",Table!H8109))</f>
        <v/>
      </c>
    </row>
    <row r="8109" spans="6:8" x14ac:dyDescent="0.25">
      <c r="F8109" s="4">
        <f>IF(Table!H8109="","",IF(COUNTIF(Table!$H$2:H8109,Table!H8110)&gt;0=TRUE,1,0))</f>
        <v>1</v>
      </c>
      <c r="G8109" s="4">
        <f t="shared" si="128"/>
        <v>20</v>
      </c>
      <c r="H8109" s="4" t="str">
        <f>IF(F8109=1,"",IF(Table!H8110="","",Table!H8110))</f>
        <v/>
      </c>
    </row>
    <row r="8110" spans="6:8" x14ac:dyDescent="0.25">
      <c r="F8110" s="4">
        <f>IF(Table!H8110="","",IF(COUNTIF(Table!$H$2:H8110,Table!H8111)&gt;0=TRUE,1,0))</f>
        <v>1</v>
      </c>
      <c r="G8110" s="4">
        <f t="shared" si="128"/>
        <v>20</v>
      </c>
      <c r="H8110" s="4" t="str">
        <f>IF(F8110=1,"",IF(Table!H8111="","",Table!H8111))</f>
        <v/>
      </c>
    </row>
    <row r="8111" spans="6:8" x14ac:dyDescent="0.25">
      <c r="F8111" s="4">
        <f>IF(Table!H8111="","",IF(COUNTIF(Table!$H$2:H8111,Table!H8112)&gt;0=TRUE,1,0))</f>
        <v>1</v>
      </c>
      <c r="G8111" s="4">
        <f t="shared" si="128"/>
        <v>20</v>
      </c>
      <c r="H8111" s="4" t="str">
        <f>IF(F8111=1,"",IF(Table!H8112="","",Table!H8112))</f>
        <v/>
      </c>
    </row>
    <row r="8112" spans="6:8" x14ac:dyDescent="0.25">
      <c r="F8112" s="4">
        <f>IF(Table!H8112="","",IF(COUNTIF(Table!$H$2:H8112,Table!H8113)&gt;0=TRUE,1,0))</f>
        <v>1</v>
      </c>
      <c r="G8112" s="4">
        <f t="shared" si="128"/>
        <v>20</v>
      </c>
      <c r="H8112" s="4" t="str">
        <f>IF(F8112=1,"",IF(Table!H8113="","",Table!H8113))</f>
        <v/>
      </c>
    </row>
    <row r="8113" spans="6:8" x14ac:dyDescent="0.25">
      <c r="F8113" s="4">
        <f>IF(Table!H8113="","",IF(COUNTIF(Table!$H$2:H8113,Table!H8114)&gt;0=TRUE,1,0))</f>
        <v>1</v>
      </c>
      <c r="G8113" s="4">
        <f t="shared" si="128"/>
        <v>20</v>
      </c>
      <c r="H8113" s="4" t="str">
        <f>IF(F8113=1,"",IF(Table!H8114="","",Table!H8114))</f>
        <v/>
      </c>
    </row>
    <row r="8114" spans="6:8" x14ac:dyDescent="0.25">
      <c r="F8114" s="4">
        <f>IF(Table!H8114="","",IF(COUNTIF(Table!$H$2:H8114,Table!H8115)&gt;0=TRUE,1,0))</f>
        <v>1</v>
      </c>
      <c r="G8114" s="4">
        <f t="shared" si="128"/>
        <v>20</v>
      </c>
      <c r="H8114" s="4" t="str">
        <f>IF(F8114=1,"",IF(Table!H8115="","",Table!H8115))</f>
        <v/>
      </c>
    </row>
    <row r="8115" spans="6:8" x14ac:dyDescent="0.25">
      <c r="F8115" s="4">
        <f>IF(Table!H8115="","",IF(COUNTIF(Table!$H$2:H8115,Table!H8116)&gt;0=TRUE,1,0))</f>
        <v>1</v>
      </c>
      <c r="G8115" s="4">
        <f t="shared" si="128"/>
        <v>20</v>
      </c>
      <c r="H8115" s="4" t="str">
        <f>IF(F8115=1,"",IF(Table!H8116="","",Table!H8116))</f>
        <v/>
      </c>
    </row>
    <row r="8116" spans="6:8" x14ac:dyDescent="0.25">
      <c r="F8116" s="4">
        <f>IF(Table!H8116="","",IF(COUNTIF(Table!$H$2:H8116,Table!H8117)&gt;0=TRUE,1,0))</f>
        <v>1</v>
      </c>
      <c r="G8116" s="4">
        <f t="shared" si="128"/>
        <v>20</v>
      </c>
      <c r="H8116" s="4" t="str">
        <f>IF(F8116=1,"",IF(Table!H8117="","",Table!H8117))</f>
        <v/>
      </c>
    </row>
    <row r="8117" spans="6:8" x14ac:dyDescent="0.25">
      <c r="F8117" s="4">
        <f>IF(Table!H8117="","",IF(COUNTIF(Table!$H$2:H8117,Table!H8118)&gt;0=TRUE,1,0))</f>
        <v>1</v>
      </c>
      <c r="G8117" s="4">
        <f t="shared" si="128"/>
        <v>20</v>
      </c>
      <c r="H8117" s="4" t="str">
        <f>IF(F8117=1,"",IF(Table!H8118="","",Table!H8118))</f>
        <v/>
      </c>
    </row>
    <row r="8118" spans="6:8" x14ac:dyDescent="0.25">
      <c r="F8118" s="4">
        <f>IF(Table!H8118="","",IF(COUNTIF(Table!$H$2:H8118,Table!H8119)&gt;0=TRUE,1,0))</f>
        <v>1</v>
      </c>
      <c r="G8118" s="4">
        <f t="shared" si="128"/>
        <v>20</v>
      </c>
      <c r="H8118" s="4" t="str">
        <f>IF(F8118=1,"",IF(Table!H8119="","",Table!H8119))</f>
        <v/>
      </c>
    </row>
    <row r="8119" spans="6:8" x14ac:dyDescent="0.25">
      <c r="F8119" s="4">
        <f>IF(Table!H8119="","",IF(COUNTIF(Table!$H$2:H8119,Table!H8120)&gt;0=TRUE,1,0))</f>
        <v>1</v>
      </c>
      <c r="G8119" s="4">
        <f t="shared" si="128"/>
        <v>20</v>
      </c>
      <c r="H8119" s="4" t="str">
        <f>IF(F8119=1,"",IF(Table!H8120="","",Table!H8120))</f>
        <v/>
      </c>
    </row>
    <row r="8120" spans="6:8" x14ac:dyDescent="0.25">
      <c r="F8120" s="4">
        <f>IF(Table!H8120="","",IF(COUNTIF(Table!$H$2:H8120,Table!H8121)&gt;0=TRUE,1,0))</f>
        <v>1</v>
      </c>
      <c r="G8120" s="4">
        <f t="shared" si="128"/>
        <v>20</v>
      </c>
      <c r="H8120" s="4" t="str">
        <f>IF(F8120=1,"",IF(Table!H8121="","",Table!H8121))</f>
        <v/>
      </c>
    </row>
    <row r="8121" spans="6:8" x14ac:dyDescent="0.25">
      <c r="F8121" s="4">
        <f>IF(Table!H8121="","",IF(COUNTIF(Table!$H$2:H8121,Table!H8122)&gt;0=TRUE,1,0))</f>
        <v>1</v>
      </c>
      <c r="G8121" s="4">
        <f t="shared" si="128"/>
        <v>20</v>
      </c>
      <c r="H8121" s="4" t="str">
        <f>IF(F8121=1,"",IF(Table!H8122="","",Table!H8122))</f>
        <v/>
      </c>
    </row>
    <row r="8122" spans="6:8" x14ac:dyDescent="0.25">
      <c r="F8122" s="4">
        <f>IF(Table!H8122="","",IF(COUNTIF(Table!$H$2:H8122,Table!H8123)&gt;0=TRUE,1,0))</f>
        <v>1</v>
      </c>
      <c r="G8122" s="4">
        <f t="shared" si="128"/>
        <v>20</v>
      </c>
      <c r="H8122" s="4" t="str">
        <f>IF(F8122=1,"",IF(Table!H8123="","",Table!H8123))</f>
        <v/>
      </c>
    </row>
    <row r="8123" spans="6:8" x14ac:dyDescent="0.25">
      <c r="F8123" s="4">
        <f>IF(Table!H8123="","",IF(COUNTIF(Table!$H$2:H8123,Table!H8124)&gt;0=TRUE,1,0))</f>
        <v>1</v>
      </c>
      <c r="G8123" s="4">
        <f t="shared" si="128"/>
        <v>20</v>
      </c>
      <c r="H8123" s="4" t="str">
        <f>IF(F8123=1,"",IF(Table!H8124="","",Table!H8124))</f>
        <v/>
      </c>
    </row>
    <row r="8124" spans="6:8" x14ac:dyDescent="0.25">
      <c r="F8124" s="4">
        <f>IF(Table!H8124="","",IF(COUNTIF(Table!$H$2:H8124,Table!H8125)&gt;0=TRUE,1,0))</f>
        <v>1</v>
      </c>
      <c r="G8124" s="4">
        <f t="shared" si="128"/>
        <v>20</v>
      </c>
      <c r="H8124" s="4" t="str">
        <f>IF(F8124=1,"",IF(Table!H8125="","",Table!H8125))</f>
        <v/>
      </c>
    </row>
    <row r="8125" spans="6:8" x14ac:dyDescent="0.25">
      <c r="F8125" s="4">
        <f>IF(Table!H8125="","",IF(COUNTIF(Table!$H$2:H8125,Table!H8126)&gt;0=TRUE,1,0))</f>
        <v>1</v>
      </c>
      <c r="G8125" s="4">
        <f t="shared" si="128"/>
        <v>20</v>
      </c>
      <c r="H8125" s="4" t="str">
        <f>IF(F8125=1,"",IF(Table!H8126="","",Table!H8126))</f>
        <v/>
      </c>
    </row>
    <row r="8126" spans="6:8" x14ac:dyDescent="0.25">
      <c r="F8126" s="4">
        <f>IF(Table!H8126="","",IF(COUNTIF(Table!$H$2:H8126,Table!H8127)&gt;0=TRUE,1,0))</f>
        <v>1</v>
      </c>
      <c r="G8126" s="4">
        <f t="shared" si="128"/>
        <v>20</v>
      </c>
      <c r="H8126" s="4" t="str">
        <f>IF(F8126=1,"",IF(Table!H8127="","",Table!H8127))</f>
        <v/>
      </c>
    </row>
    <row r="8127" spans="6:8" x14ac:dyDescent="0.25">
      <c r="F8127" s="4">
        <f>IF(Table!H8127="","",IF(COUNTIF(Table!$H$2:H8127,Table!H8128)&gt;0=TRUE,1,0))</f>
        <v>1</v>
      </c>
      <c r="G8127" s="4">
        <f t="shared" si="128"/>
        <v>20</v>
      </c>
      <c r="H8127" s="4" t="str">
        <f>IF(F8127=1,"",IF(Table!H8128="","",Table!H8128))</f>
        <v/>
      </c>
    </row>
    <row r="8128" spans="6:8" x14ac:dyDescent="0.25">
      <c r="F8128" s="4">
        <f>IF(Table!H8128="","",IF(COUNTIF(Table!$H$2:H8128,Table!H8129)&gt;0=TRUE,1,0))</f>
        <v>1</v>
      </c>
      <c r="G8128" s="4">
        <f t="shared" si="128"/>
        <v>20</v>
      </c>
      <c r="H8128" s="4" t="str">
        <f>IF(F8128=1,"",IF(Table!H8129="","",Table!H8129))</f>
        <v/>
      </c>
    </row>
    <row r="8129" spans="6:8" x14ac:dyDescent="0.25">
      <c r="F8129" s="4">
        <f>IF(Table!H8129="","",IF(COUNTIF(Table!$H$2:H8129,Table!H8130)&gt;0=TRUE,1,0))</f>
        <v>1</v>
      </c>
      <c r="G8129" s="4">
        <f t="shared" si="128"/>
        <v>20</v>
      </c>
      <c r="H8129" s="4" t="str">
        <f>IF(F8129=1,"",IF(Table!H8130="","",Table!H8130))</f>
        <v/>
      </c>
    </row>
    <row r="8130" spans="6:8" x14ac:dyDescent="0.25">
      <c r="F8130" s="4">
        <f>IF(Table!H8130="","",IF(COUNTIF(Table!$H$2:H8130,Table!H8131)&gt;0=TRUE,1,0))</f>
        <v>1</v>
      </c>
      <c r="G8130" s="4">
        <f t="shared" ref="G8130:G8193" si="129">IF(H8130&lt;&gt;"",G8129+1,G8129)</f>
        <v>20</v>
      </c>
      <c r="H8130" s="4" t="str">
        <f>IF(F8130=1,"",IF(Table!H8131="","",Table!H8131))</f>
        <v/>
      </c>
    </row>
    <row r="8131" spans="6:8" x14ac:dyDescent="0.25">
      <c r="F8131" s="4">
        <f>IF(Table!H8131="","",IF(COUNTIF(Table!$H$2:H8131,Table!H8132)&gt;0=TRUE,1,0))</f>
        <v>1</v>
      </c>
      <c r="G8131" s="4">
        <f t="shared" si="129"/>
        <v>20</v>
      </c>
      <c r="H8131" s="4" t="str">
        <f>IF(F8131=1,"",IF(Table!H8132="","",Table!H8132))</f>
        <v/>
      </c>
    </row>
    <row r="8132" spans="6:8" x14ac:dyDescent="0.25">
      <c r="F8132" s="4">
        <f>IF(Table!H8132="","",IF(COUNTIF(Table!$H$2:H8132,Table!H8133)&gt;0=TRUE,1,0))</f>
        <v>1</v>
      </c>
      <c r="G8132" s="4">
        <f t="shared" si="129"/>
        <v>20</v>
      </c>
      <c r="H8132" s="4" t="str">
        <f>IF(F8132=1,"",IF(Table!H8133="","",Table!H8133))</f>
        <v/>
      </c>
    </row>
    <row r="8133" spans="6:8" x14ac:dyDescent="0.25">
      <c r="F8133" s="4">
        <f>IF(Table!H8133="","",IF(COUNTIF(Table!$H$2:H8133,Table!H8134)&gt;0=TRUE,1,0))</f>
        <v>1</v>
      </c>
      <c r="G8133" s="4">
        <f t="shared" si="129"/>
        <v>20</v>
      </c>
      <c r="H8133" s="4" t="str">
        <f>IF(F8133=1,"",IF(Table!H8134="","",Table!H8134))</f>
        <v/>
      </c>
    </row>
    <row r="8134" spans="6:8" x14ac:dyDescent="0.25">
      <c r="F8134" s="4">
        <f>IF(Table!H8134="","",IF(COUNTIF(Table!$H$2:H8134,Table!H8135)&gt;0=TRUE,1,0))</f>
        <v>1</v>
      </c>
      <c r="G8134" s="4">
        <f t="shared" si="129"/>
        <v>20</v>
      </c>
      <c r="H8134" s="4" t="str">
        <f>IF(F8134=1,"",IF(Table!H8135="","",Table!H8135))</f>
        <v/>
      </c>
    </row>
    <row r="8135" spans="6:8" x14ac:dyDescent="0.25">
      <c r="F8135" s="4">
        <f>IF(Table!H8135="","",IF(COUNTIF(Table!$H$2:H8135,Table!H8136)&gt;0=TRUE,1,0))</f>
        <v>1</v>
      </c>
      <c r="G8135" s="4">
        <f t="shared" si="129"/>
        <v>20</v>
      </c>
      <c r="H8135" s="4" t="str">
        <f>IF(F8135=1,"",IF(Table!H8136="","",Table!H8136))</f>
        <v/>
      </c>
    </row>
    <row r="8136" spans="6:8" x14ac:dyDescent="0.25">
      <c r="F8136" s="4">
        <f>IF(Table!H8136="","",IF(COUNTIF(Table!$H$2:H8136,Table!H8137)&gt;0=TRUE,1,0))</f>
        <v>1</v>
      </c>
      <c r="G8136" s="4">
        <f t="shared" si="129"/>
        <v>20</v>
      </c>
      <c r="H8136" s="4" t="str">
        <f>IF(F8136=1,"",IF(Table!H8137="","",Table!H8137))</f>
        <v/>
      </c>
    </row>
    <row r="8137" spans="6:8" x14ac:dyDescent="0.25">
      <c r="F8137" s="4">
        <f>IF(Table!H8137="","",IF(COUNTIF(Table!$H$2:H8137,Table!H8138)&gt;0=TRUE,1,0))</f>
        <v>1</v>
      </c>
      <c r="G8137" s="4">
        <f t="shared" si="129"/>
        <v>20</v>
      </c>
      <c r="H8137" s="4" t="str">
        <f>IF(F8137=1,"",IF(Table!H8138="","",Table!H8138))</f>
        <v/>
      </c>
    </row>
    <row r="8138" spans="6:8" x14ac:dyDescent="0.25">
      <c r="F8138" s="4">
        <f>IF(Table!H8138="","",IF(COUNTIF(Table!$H$2:H8138,Table!H8139)&gt;0=TRUE,1,0))</f>
        <v>1</v>
      </c>
      <c r="G8138" s="4">
        <f t="shared" si="129"/>
        <v>20</v>
      </c>
      <c r="H8138" s="4" t="str">
        <f>IF(F8138=1,"",IF(Table!H8139="","",Table!H8139))</f>
        <v/>
      </c>
    </row>
    <row r="8139" spans="6:8" x14ac:dyDescent="0.25">
      <c r="F8139" s="4">
        <f>IF(Table!H8139="","",IF(COUNTIF(Table!$H$2:H8139,Table!H8140)&gt;0=TRUE,1,0))</f>
        <v>1</v>
      </c>
      <c r="G8139" s="4">
        <f t="shared" si="129"/>
        <v>20</v>
      </c>
      <c r="H8139" s="4" t="str">
        <f>IF(F8139=1,"",IF(Table!H8140="","",Table!H8140))</f>
        <v/>
      </c>
    </row>
    <row r="8140" spans="6:8" x14ac:dyDescent="0.25">
      <c r="F8140" s="4">
        <f>IF(Table!H8140="","",IF(COUNTIF(Table!$H$2:H8140,Table!H8141)&gt;0=TRUE,1,0))</f>
        <v>1</v>
      </c>
      <c r="G8140" s="4">
        <f t="shared" si="129"/>
        <v>20</v>
      </c>
      <c r="H8140" s="4" t="str">
        <f>IF(F8140=1,"",IF(Table!H8141="","",Table!H8141))</f>
        <v/>
      </c>
    </row>
    <row r="8141" spans="6:8" x14ac:dyDescent="0.25">
      <c r="F8141" s="4">
        <f>IF(Table!H8141="","",IF(COUNTIF(Table!$H$2:H8141,Table!H8142)&gt;0=TRUE,1,0))</f>
        <v>1</v>
      </c>
      <c r="G8141" s="4">
        <f t="shared" si="129"/>
        <v>20</v>
      </c>
      <c r="H8141" s="4" t="str">
        <f>IF(F8141=1,"",IF(Table!H8142="","",Table!H8142))</f>
        <v/>
      </c>
    </row>
    <row r="8142" spans="6:8" x14ac:dyDescent="0.25">
      <c r="F8142" s="4">
        <f>IF(Table!H8142="","",IF(COUNTIF(Table!$H$2:H8142,Table!H8143)&gt;0=TRUE,1,0))</f>
        <v>1</v>
      </c>
      <c r="G8142" s="4">
        <f t="shared" si="129"/>
        <v>20</v>
      </c>
      <c r="H8142" s="4" t="str">
        <f>IF(F8142=1,"",IF(Table!H8143="","",Table!H8143))</f>
        <v/>
      </c>
    </row>
    <row r="8143" spans="6:8" x14ac:dyDescent="0.25">
      <c r="F8143" s="4">
        <f>IF(Table!H8143="","",IF(COUNTIF(Table!$H$2:H8143,Table!H8144)&gt;0=TRUE,1,0))</f>
        <v>1</v>
      </c>
      <c r="G8143" s="4">
        <f t="shared" si="129"/>
        <v>20</v>
      </c>
      <c r="H8143" s="4" t="str">
        <f>IF(F8143=1,"",IF(Table!H8144="","",Table!H8144))</f>
        <v/>
      </c>
    </row>
    <row r="8144" spans="6:8" x14ac:dyDescent="0.25">
      <c r="F8144" s="4">
        <f>IF(Table!H8144="","",IF(COUNTIF(Table!$H$2:H8144,Table!H8145)&gt;0=TRUE,1,0))</f>
        <v>1</v>
      </c>
      <c r="G8144" s="4">
        <f t="shared" si="129"/>
        <v>20</v>
      </c>
      <c r="H8144" s="4" t="str">
        <f>IF(F8144=1,"",IF(Table!H8145="","",Table!H8145))</f>
        <v/>
      </c>
    </row>
    <row r="8145" spans="6:8" x14ac:dyDescent="0.25">
      <c r="F8145" s="4">
        <f>IF(Table!H8145="","",IF(COUNTIF(Table!$H$2:H8145,Table!H8146)&gt;0=TRUE,1,0))</f>
        <v>1</v>
      </c>
      <c r="G8145" s="4">
        <f t="shared" si="129"/>
        <v>20</v>
      </c>
      <c r="H8145" s="4" t="str">
        <f>IF(F8145=1,"",IF(Table!H8146="","",Table!H8146))</f>
        <v/>
      </c>
    </row>
    <row r="8146" spans="6:8" x14ac:dyDescent="0.25">
      <c r="F8146" s="4">
        <f>IF(Table!H8146="","",IF(COUNTIF(Table!$H$2:H8146,Table!H8147)&gt;0=TRUE,1,0))</f>
        <v>1</v>
      </c>
      <c r="G8146" s="4">
        <f t="shared" si="129"/>
        <v>20</v>
      </c>
      <c r="H8146" s="4" t="str">
        <f>IF(F8146=1,"",IF(Table!H8147="","",Table!H8147))</f>
        <v/>
      </c>
    </row>
    <row r="8147" spans="6:8" x14ac:dyDescent="0.25">
      <c r="F8147" s="4">
        <f>IF(Table!H8147="","",IF(COUNTIF(Table!$H$2:H8147,Table!H8148)&gt;0=TRUE,1,0))</f>
        <v>1</v>
      </c>
      <c r="G8147" s="4">
        <f t="shared" si="129"/>
        <v>20</v>
      </c>
      <c r="H8147" s="4" t="str">
        <f>IF(F8147=1,"",IF(Table!H8148="","",Table!H8148))</f>
        <v/>
      </c>
    </row>
    <row r="8148" spans="6:8" x14ac:dyDescent="0.25">
      <c r="F8148" s="4">
        <f>IF(Table!H8148="","",IF(COUNTIF(Table!$H$2:H8148,Table!H8149)&gt;0=TRUE,1,0))</f>
        <v>1</v>
      </c>
      <c r="G8148" s="4">
        <f t="shared" si="129"/>
        <v>20</v>
      </c>
      <c r="H8148" s="4" t="str">
        <f>IF(F8148=1,"",IF(Table!H8149="","",Table!H8149))</f>
        <v/>
      </c>
    </row>
    <row r="8149" spans="6:8" x14ac:dyDescent="0.25">
      <c r="F8149" s="4">
        <f>IF(Table!H8149="","",IF(COUNTIF(Table!$H$2:H8149,Table!H8150)&gt;0=TRUE,1,0))</f>
        <v>1</v>
      </c>
      <c r="G8149" s="4">
        <f t="shared" si="129"/>
        <v>20</v>
      </c>
      <c r="H8149" s="4" t="str">
        <f>IF(F8149=1,"",IF(Table!H8150="","",Table!H8150))</f>
        <v/>
      </c>
    </row>
    <row r="8150" spans="6:8" x14ac:dyDescent="0.25">
      <c r="F8150" s="4">
        <f>IF(Table!H8150="","",IF(COUNTIF(Table!$H$2:H8150,Table!H8151)&gt;0=TRUE,1,0))</f>
        <v>1</v>
      </c>
      <c r="G8150" s="4">
        <f t="shared" si="129"/>
        <v>20</v>
      </c>
      <c r="H8150" s="4" t="str">
        <f>IF(F8150=1,"",IF(Table!H8151="","",Table!H8151))</f>
        <v/>
      </c>
    </row>
    <row r="8151" spans="6:8" x14ac:dyDescent="0.25">
      <c r="F8151" s="4">
        <f>IF(Table!H8151="","",IF(COUNTIF(Table!$H$2:H8151,Table!H8152)&gt;0=TRUE,1,0))</f>
        <v>1</v>
      </c>
      <c r="G8151" s="4">
        <f t="shared" si="129"/>
        <v>20</v>
      </c>
      <c r="H8151" s="4" t="str">
        <f>IF(F8151=1,"",IF(Table!H8152="","",Table!H8152))</f>
        <v/>
      </c>
    </row>
    <row r="8152" spans="6:8" x14ac:dyDescent="0.25">
      <c r="F8152" s="4">
        <f>IF(Table!H8152="","",IF(COUNTIF(Table!$H$2:H8152,Table!H8153)&gt;0=TRUE,1,0))</f>
        <v>1</v>
      </c>
      <c r="G8152" s="4">
        <f t="shared" si="129"/>
        <v>20</v>
      </c>
      <c r="H8152" s="4" t="str">
        <f>IF(F8152=1,"",IF(Table!H8153="","",Table!H8153))</f>
        <v/>
      </c>
    </row>
    <row r="8153" spans="6:8" x14ac:dyDescent="0.25">
      <c r="F8153" s="4">
        <f>IF(Table!H8153="","",IF(COUNTIF(Table!$H$2:H8153,Table!H8154)&gt;0=TRUE,1,0))</f>
        <v>1</v>
      </c>
      <c r="G8153" s="4">
        <f t="shared" si="129"/>
        <v>20</v>
      </c>
      <c r="H8153" s="4" t="str">
        <f>IF(F8153=1,"",IF(Table!H8154="","",Table!H8154))</f>
        <v/>
      </c>
    </row>
    <row r="8154" spans="6:8" x14ac:dyDescent="0.25">
      <c r="F8154" s="4">
        <f>IF(Table!H8154="","",IF(COUNTIF(Table!$H$2:H8154,Table!H8155)&gt;0=TRUE,1,0))</f>
        <v>1</v>
      </c>
      <c r="G8154" s="4">
        <f t="shared" si="129"/>
        <v>20</v>
      </c>
      <c r="H8154" s="4" t="str">
        <f>IF(F8154=1,"",IF(Table!H8155="","",Table!H8155))</f>
        <v/>
      </c>
    </row>
    <row r="8155" spans="6:8" x14ac:dyDescent="0.25">
      <c r="F8155" s="4">
        <f>IF(Table!H8155="","",IF(COUNTIF(Table!$H$2:H8155,Table!H8156)&gt;0=TRUE,1,0))</f>
        <v>1</v>
      </c>
      <c r="G8155" s="4">
        <f t="shared" si="129"/>
        <v>20</v>
      </c>
      <c r="H8155" s="4" t="str">
        <f>IF(F8155=1,"",IF(Table!H8156="","",Table!H8156))</f>
        <v/>
      </c>
    </row>
    <row r="8156" spans="6:8" x14ac:dyDescent="0.25">
      <c r="F8156" s="4">
        <f>IF(Table!H8156="","",IF(COUNTIF(Table!$H$2:H8156,Table!H8157)&gt;0=TRUE,1,0))</f>
        <v>1</v>
      </c>
      <c r="G8156" s="4">
        <f t="shared" si="129"/>
        <v>20</v>
      </c>
      <c r="H8156" s="4" t="str">
        <f>IF(F8156=1,"",IF(Table!H8157="","",Table!H8157))</f>
        <v/>
      </c>
    </row>
    <row r="8157" spans="6:8" x14ac:dyDescent="0.25">
      <c r="F8157" s="4">
        <f>IF(Table!H8157="","",IF(COUNTIF(Table!$H$2:H8157,Table!H8158)&gt;0=TRUE,1,0))</f>
        <v>1</v>
      </c>
      <c r="G8157" s="4">
        <f t="shared" si="129"/>
        <v>20</v>
      </c>
      <c r="H8157" s="4" t="str">
        <f>IF(F8157=1,"",IF(Table!H8158="","",Table!H8158))</f>
        <v/>
      </c>
    </row>
    <row r="8158" spans="6:8" x14ac:dyDescent="0.25">
      <c r="F8158" s="4">
        <f>IF(Table!H8158="","",IF(COUNTIF(Table!$H$2:H8158,Table!H8159)&gt;0=TRUE,1,0))</f>
        <v>1</v>
      </c>
      <c r="G8158" s="4">
        <f t="shared" si="129"/>
        <v>20</v>
      </c>
      <c r="H8158" s="4" t="str">
        <f>IF(F8158=1,"",IF(Table!H8159="","",Table!H8159))</f>
        <v/>
      </c>
    </row>
    <row r="8159" spans="6:8" x14ac:dyDescent="0.25">
      <c r="F8159" s="4">
        <f>IF(Table!H8159="","",IF(COUNTIF(Table!$H$2:H8159,Table!H8160)&gt;0=TRUE,1,0))</f>
        <v>1</v>
      </c>
      <c r="G8159" s="4">
        <f t="shared" si="129"/>
        <v>20</v>
      </c>
      <c r="H8159" s="4" t="str">
        <f>IF(F8159=1,"",IF(Table!H8160="","",Table!H8160))</f>
        <v/>
      </c>
    </row>
    <row r="8160" spans="6:8" x14ac:dyDescent="0.25">
      <c r="F8160" s="4">
        <f>IF(Table!H8160="","",IF(COUNTIF(Table!$H$2:H8160,Table!H8161)&gt;0=TRUE,1,0))</f>
        <v>1</v>
      </c>
      <c r="G8160" s="4">
        <f t="shared" si="129"/>
        <v>20</v>
      </c>
      <c r="H8160" s="4" t="str">
        <f>IF(F8160=1,"",IF(Table!H8161="","",Table!H8161))</f>
        <v/>
      </c>
    </row>
    <row r="8161" spans="6:8" x14ac:dyDescent="0.25">
      <c r="F8161" s="4">
        <f>IF(Table!H8161="","",IF(COUNTIF(Table!$H$2:H8161,Table!H8162)&gt;0=TRUE,1,0))</f>
        <v>1</v>
      </c>
      <c r="G8161" s="4">
        <f t="shared" si="129"/>
        <v>20</v>
      </c>
      <c r="H8161" s="4" t="str">
        <f>IF(F8161=1,"",IF(Table!H8162="","",Table!H8162))</f>
        <v/>
      </c>
    </row>
    <row r="8162" spans="6:8" x14ac:dyDescent="0.25">
      <c r="F8162" s="4">
        <f>IF(Table!H8162="","",IF(COUNTIF(Table!$H$2:H8162,Table!H8163)&gt;0=TRUE,1,0))</f>
        <v>1</v>
      </c>
      <c r="G8162" s="4">
        <f t="shared" si="129"/>
        <v>20</v>
      </c>
      <c r="H8162" s="4" t="str">
        <f>IF(F8162=1,"",IF(Table!H8163="","",Table!H8163))</f>
        <v/>
      </c>
    </row>
    <row r="8163" spans="6:8" x14ac:dyDescent="0.25">
      <c r="F8163" s="4">
        <f>IF(Table!H8163="","",IF(COUNTIF(Table!$H$2:H8163,Table!H8164)&gt;0=TRUE,1,0))</f>
        <v>1</v>
      </c>
      <c r="G8163" s="4">
        <f t="shared" si="129"/>
        <v>20</v>
      </c>
      <c r="H8163" s="4" t="str">
        <f>IF(F8163=1,"",IF(Table!H8164="","",Table!H8164))</f>
        <v/>
      </c>
    </row>
    <row r="8164" spans="6:8" x14ac:dyDescent="0.25">
      <c r="F8164" s="4">
        <f>IF(Table!H8164="","",IF(COUNTIF(Table!$H$2:H8164,Table!H8165)&gt;0=TRUE,1,0))</f>
        <v>1</v>
      </c>
      <c r="G8164" s="4">
        <f t="shared" si="129"/>
        <v>20</v>
      </c>
      <c r="H8164" s="4" t="str">
        <f>IF(F8164=1,"",IF(Table!H8165="","",Table!H8165))</f>
        <v/>
      </c>
    </row>
    <row r="8165" spans="6:8" x14ac:dyDescent="0.25">
      <c r="F8165" s="4">
        <f>IF(Table!H8165="","",IF(COUNTIF(Table!$H$2:H8165,Table!H8166)&gt;0=TRUE,1,0))</f>
        <v>1</v>
      </c>
      <c r="G8165" s="4">
        <f t="shared" si="129"/>
        <v>20</v>
      </c>
      <c r="H8165" s="4" t="str">
        <f>IF(F8165=1,"",IF(Table!H8166="","",Table!H8166))</f>
        <v/>
      </c>
    </row>
    <row r="8166" spans="6:8" x14ac:dyDescent="0.25">
      <c r="F8166" s="4">
        <f>IF(Table!H8166="","",IF(COUNTIF(Table!$H$2:H8166,Table!H8167)&gt;0=TRUE,1,0))</f>
        <v>1</v>
      </c>
      <c r="G8166" s="4">
        <f t="shared" si="129"/>
        <v>20</v>
      </c>
      <c r="H8166" s="4" t="str">
        <f>IF(F8166=1,"",IF(Table!H8167="","",Table!H8167))</f>
        <v/>
      </c>
    </row>
    <row r="8167" spans="6:8" x14ac:dyDescent="0.25">
      <c r="F8167" s="4">
        <f>IF(Table!H8167="","",IF(COUNTIF(Table!$H$2:H8167,Table!H8168)&gt;0=TRUE,1,0))</f>
        <v>1</v>
      </c>
      <c r="G8167" s="4">
        <f t="shared" si="129"/>
        <v>20</v>
      </c>
      <c r="H8167" s="4" t="str">
        <f>IF(F8167=1,"",IF(Table!H8168="","",Table!H8168))</f>
        <v/>
      </c>
    </row>
    <row r="8168" spans="6:8" x14ac:dyDescent="0.25">
      <c r="F8168" s="4">
        <f>IF(Table!H8168="","",IF(COUNTIF(Table!$H$2:H8168,Table!H8169)&gt;0=TRUE,1,0))</f>
        <v>1</v>
      </c>
      <c r="G8168" s="4">
        <f t="shared" si="129"/>
        <v>20</v>
      </c>
      <c r="H8168" s="4" t="str">
        <f>IF(F8168=1,"",IF(Table!H8169="","",Table!H8169))</f>
        <v/>
      </c>
    </row>
    <row r="8169" spans="6:8" x14ac:dyDescent="0.25">
      <c r="F8169" s="4">
        <f>IF(Table!H8169="","",IF(COUNTIF(Table!$H$2:H8169,Table!H8170)&gt;0=TRUE,1,0))</f>
        <v>1</v>
      </c>
      <c r="G8169" s="4">
        <f t="shared" si="129"/>
        <v>20</v>
      </c>
      <c r="H8169" s="4" t="str">
        <f>IF(F8169=1,"",IF(Table!H8170="","",Table!H8170))</f>
        <v/>
      </c>
    </row>
    <row r="8170" spans="6:8" x14ac:dyDescent="0.25">
      <c r="F8170" s="4">
        <f>IF(Table!H8170="","",IF(COUNTIF(Table!$H$2:H8170,Table!H8171)&gt;0=TRUE,1,0))</f>
        <v>1</v>
      </c>
      <c r="G8170" s="4">
        <f t="shared" si="129"/>
        <v>20</v>
      </c>
      <c r="H8170" s="4" t="str">
        <f>IF(F8170=1,"",IF(Table!H8171="","",Table!H8171))</f>
        <v/>
      </c>
    </row>
    <row r="8171" spans="6:8" x14ac:dyDescent="0.25">
      <c r="F8171" s="4">
        <f>IF(Table!H8171="","",IF(COUNTIF(Table!$H$2:H8171,Table!H8172)&gt;0=TRUE,1,0))</f>
        <v>1</v>
      </c>
      <c r="G8171" s="4">
        <f t="shared" si="129"/>
        <v>20</v>
      </c>
      <c r="H8171" s="4" t="str">
        <f>IF(F8171=1,"",IF(Table!H8172="","",Table!H8172))</f>
        <v/>
      </c>
    </row>
    <row r="8172" spans="6:8" x14ac:dyDescent="0.25">
      <c r="F8172" s="4">
        <f>IF(Table!H8172="","",IF(COUNTIF(Table!$H$2:H8172,Table!H8173)&gt;0=TRUE,1,0))</f>
        <v>1</v>
      </c>
      <c r="G8172" s="4">
        <f t="shared" si="129"/>
        <v>20</v>
      </c>
      <c r="H8172" s="4" t="str">
        <f>IF(F8172=1,"",IF(Table!H8173="","",Table!H8173))</f>
        <v/>
      </c>
    </row>
    <row r="8173" spans="6:8" x14ac:dyDescent="0.25">
      <c r="F8173" s="4">
        <f>IF(Table!H8173="","",IF(COUNTIF(Table!$H$2:H8173,Table!H8174)&gt;0=TRUE,1,0))</f>
        <v>1</v>
      </c>
      <c r="G8173" s="4">
        <f t="shared" si="129"/>
        <v>20</v>
      </c>
      <c r="H8173" s="4" t="str">
        <f>IF(F8173=1,"",IF(Table!H8174="","",Table!H8174))</f>
        <v/>
      </c>
    </row>
    <row r="8174" spans="6:8" x14ac:dyDescent="0.25">
      <c r="F8174" s="4">
        <f>IF(Table!H8174="","",IF(COUNTIF(Table!$H$2:H8174,Table!H8175)&gt;0=TRUE,1,0))</f>
        <v>1</v>
      </c>
      <c r="G8174" s="4">
        <f t="shared" si="129"/>
        <v>20</v>
      </c>
      <c r="H8174" s="4" t="str">
        <f>IF(F8174=1,"",IF(Table!H8175="","",Table!H8175))</f>
        <v/>
      </c>
    </row>
    <row r="8175" spans="6:8" x14ac:dyDescent="0.25">
      <c r="F8175" s="4">
        <f>IF(Table!H8175="","",IF(COUNTIF(Table!$H$2:H8175,Table!H8176)&gt;0=TRUE,1,0))</f>
        <v>1</v>
      </c>
      <c r="G8175" s="4">
        <f t="shared" si="129"/>
        <v>20</v>
      </c>
      <c r="H8175" s="4" t="str">
        <f>IF(F8175=1,"",IF(Table!H8176="","",Table!H8176))</f>
        <v/>
      </c>
    </row>
    <row r="8176" spans="6:8" x14ac:dyDescent="0.25">
      <c r="F8176" s="4">
        <f>IF(Table!H8176="","",IF(COUNTIF(Table!$H$2:H8176,Table!H8177)&gt;0=TRUE,1,0))</f>
        <v>1</v>
      </c>
      <c r="G8176" s="4">
        <f t="shared" si="129"/>
        <v>20</v>
      </c>
      <c r="H8176" s="4" t="str">
        <f>IF(F8176=1,"",IF(Table!H8177="","",Table!H8177))</f>
        <v/>
      </c>
    </row>
    <row r="8177" spans="6:8" x14ac:dyDescent="0.25">
      <c r="F8177" s="4">
        <f>IF(Table!H8177="","",IF(COUNTIF(Table!$H$2:H8177,Table!H8178)&gt;0=TRUE,1,0))</f>
        <v>1</v>
      </c>
      <c r="G8177" s="4">
        <f t="shared" si="129"/>
        <v>20</v>
      </c>
      <c r="H8177" s="4" t="str">
        <f>IF(F8177=1,"",IF(Table!H8178="","",Table!H8178))</f>
        <v/>
      </c>
    </row>
    <row r="8178" spans="6:8" x14ac:dyDescent="0.25">
      <c r="F8178" s="4">
        <f>IF(Table!H8178="","",IF(COUNTIF(Table!$H$2:H8178,Table!H8179)&gt;0=TRUE,1,0))</f>
        <v>1</v>
      </c>
      <c r="G8178" s="4">
        <f t="shared" si="129"/>
        <v>20</v>
      </c>
      <c r="H8178" s="4" t="str">
        <f>IF(F8178=1,"",IF(Table!H8179="","",Table!H8179))</f>
        <v/>
      </c>
    </row>
    <row r="8179" spans="6:8" x14ac:dyDescent="0.25">
      <c r="F8179" s="4">
        <f>IF(Table!H8179="","",IF(COUNTIF(Table!$H$2:H8179,Table!H8180)&gt;0=TRUE,1,0))</f>
        <v>1</v>
      </c>
      <c r="G8179" s="4">
        <f t="shared" si="129"/>
        <v>20</v>
      </c>
      <c r="H8179" s="4" t="str">
        <f>IF(F8179=1,"",IF(Table!H8180="","",Table!H8180))</f>
        <v/>
      </c>
    </row>
    <row r="8180" spans="6:8" x14ac:dyDescent="0.25">
      <c r="F8180" s="4">
        <f>IF(Table!H8180="","",IF(COUNTIF(Table!$H$2:H8180,Table!H8181)&gt;0=TRUE,1,0))</f>
        <v>1</v>
      </c>
      <c r="G8180" s="4">
        <f t="shared" si="129"/>
        <v>20</v>
      </c>
      <c r="H8180" s="4" t="str">
        <f>IF(F8180=1,"",IF(Table!H8181="","",Table!H8181))</f>
        <v/>
      </c>
    </row>
    <row r="8181" spans="6:8" x14ac:dyDescent="0.25">
      <c r="F8181" s="4">
        <f>IF(Table!H8181="","",IF(COUNTIF(Table!$H$2:H8181,Table!H8182)&gt;0=TRUE,1,0))</f>
        <v>1</v>
      </c>
      <c r="G8181" s="4">
        <f t="shared" si="129"/>
        <v>20</v>
      </c>
      <c r="H8181" s="4" t="str">
        <f>IF(F8181=1,"",IF(Table!H8182="","",Table!H8182))</f>
        <v/>
      </c>
    </row>
    <row r="8182" spans="6:8" x14ac:dyDescent="0.25">
      <c r="F8182" s="4">
        <f>IF(Table!H8182="","",IF(COUNTIF(Table!$H$2:H8182,Table!H8183)&gt;0=TRUE,1,0))</f>
        <v>1</v>
      </c>
      <c r="G8182" s="4">
        <f t="shared" si="129"/>
        <v>20</v>
      </c>
      <c r="H8182" s="4" t="str">
        <f>IF(F8182=1,"",IF(Table!H8183="","",Table!H8183))</f>
        <v/>
      </c>
    </row>
    <row r="8183" spans="6:8" x14ac:dyDescent="0.25">
      <c r="F8183" s="4">
        <f>IF(Table!H8183="","",IF(COUNTIF(Table!$H$2:H8183,Table!H8184)&gt;0=TRUE,1,0))</f>
        <v>1</v>
      </c>
      <c r="G8183" s="4">
        <f t="shared" si="129"/>
        <v>20</v>
      </c>
      <c r="H8183" s="4" t="str">
        <f>IF(F8183=1,"",IF(Table!H8184="","",Table!H8184))</f>
        <v/>
      </c>
    </row>
    <row r="8184" spans="6:8" x14ac:dyDescent="0.25">
      <c r="F8184" s="4">
        <f>IF(Table!H8184="","",IF(COUNTIF(Table!$H$2:H8184,Table!H8185)&gt;0=TRUE,1,0))</f>
        <v>1</v>
      </c>
      <c r="G8184" s="4">
        <f t="shared" si="129"/>
        <v>20</v>
      </c>
      <c r="H8184" s="4" t="str">
        <f>IF(F8184=1,"",IF(Table!H8185="","",Table!H8185))</f>
        <v/>
      </c>
    </row>
    <row r="8185" spans="6:8" x14ac:dyDescent="0.25">
      <c r="F8185" s="4">
        <f>IF(Table!H8185="","",IF(COUNTIF(Table!$H$2:H8185,Table!H8186)&gt;0=TRUE,1,0))</f>
        <v>1</v>
      </c>
      <c r="G8185" s="4">
        <f t="shared" si="129"/>
        <v>20</v>
      </c>
      <c r="H8185" s="4" t="str">
        <f>IF(F8185=1,"",IF(Table!H8186="","",Table!H8186))</f>
        <v/>
      </c>
    </row>
    <row r="8186" spans="6:8" x14ac:dyDescent="0.25">
      <c r="F8186" s="4">
        <f>IF(Table!H8186="","",IF(COUNTIF(Table!$H$2:H8186,Table!H8187)&gt;0=TRUE,1,0))</f>
        <v>1</v>
      </c>
      <c r="G8186" s="4">
        <f t="shared" si="129"/>
        <v>20</v>
      </c>
      <c r="H8186" s="4" t="str">
        <f>IF(F8186=1,"",IF(Table!H8187="","",Table!H8187))</f>
        <v/>
      </c>
    </row>
    <row r="8187" spans="6:8" x14ac:dyDescent="0.25">
      <c r="F8187" s="4">
        <f>IF(Table!H8187="","",IF(COUNTIF(Table!$H$2:H8187,Table!H8188)&gt;0=TRUE,1,0))</f>
        <v>1</v>
      </c>
      <c r="G8187" s="4">
        <f t="shared" si="129"/>
        <v>20</v>
      </c>
      <c r="H8187" s="4" t="str">
        <f>IF(F8187=1,"",IF(Table!H8188="","",Table!H8188))</f>
        <v/>
      </c>
    </row>
    <row r="8188" spans="6:8" x14ac:dyDescent="0.25">
      <c r="F8188" s="4">
        <f>IF(Table!H8188="","",IF(COUNTIF(Table!$H$2:H8188,Table!H8189)&gt;0=TRUE,1,0))</f>
        <v>1</v>
      </c>
      <c r="G8188" s="4">
        <f t="shared" si="129"/>
        <v>20</v>
      </c>
      <c r="H8188" s="4" t="str">
        <f>IF(F8188=1,"",IF(Table!H8189="","",Table!H8189))</f>
        <v/>
      </c>
    </row>
    <row r="8189" spans="6:8" x14ac:dyDescent="0.25">
      <c r="F8189" s="4">
        <f>IF(Table!H8189="","",IF(COUNTIF(Table!$H$2:H8189,Table!H8190)&gt;0=TRUE,1,0))</f>
        <v>1</v>
      </c>
      <c r="G8189" s="4">
        <f t="shared" si="129"/>
        <v>20</v>
      </c>
      <c r="H8189" s="4" t="str">
        <f>IF(F8189=1,"",IF(Table!H8190="","",Table!H8190))</f>
        <v/>
      </c>
    </row>
    <row r="8190" spans="6:8" x14ac:dyDescent="0.25">
      <c r="F8190" s="4">
        <f>IF(Table!H8190="","",IF(COUNTIF(Table!$H$2:H8190,Table!H8191)&gt;0=TRUE,1,0))</f>
        <v>1</v>
      </c>
      <c r="G8190" s="4">
        <f t="shared" si="129"/>
        <v>20</v>
      </c>
      <c r="H8190" s="4" t="str">
        <f>IF(F8190=1,"",IF(Table!H8191="","",Table!H8191))</f>
        <v/>
      </c>
    </row>
    <row r="8191" spans="6:8" x14ac:dyDescent="0.25">
      <c r="F8191" s="4">
        <f>IF(Table!H8191="","",IF(COUNTIF(Table!$H$2:H8191,Table!H8192)&gt;0=TRUE,1,0))</f>
        <v>1</v>
      </c>
      <c r="G8191" s="4">
        <f t="shared" si="129"/>
        <v>20</v>
      </c>
      <c r="H8191" s="4" t="str">
        <f>IF(F8191=1,"",IF(Table!H8192="","",Table!H8192))</f>
        <v/>
      </c>
    </row>
    <row r="8192" spans="6:8" x14ac:dyDescent="0.25">
      <c r="F8192" s="4">
        <f>IF(Table!H8192="","",IF(COUNTIF(Table!$H$2:H8192,Table!H8193)&gt;0=TRUE,1,0))</f>
        <v>1</v>
      </c>
      <c r="G8192" s="4">
        <f t="shared" si="129"/>
        <v>20</v>
      </c>
      <c r="H8192" s="4" t="str">
        <f>IF(F8192=1,"",IF(Table!H8193="","",Table!H8193))</f>
        <v/>
      </c>
    </row>
    <row r="8193" spans="6:8" x14ac:dyDescent="0.25">
      <c r="F8193" s="4">
        <f>IF(Table!H8193="","",IF(COUNTIF(Table!$H$2:H8193,Table!H8194)&gt;0=TRUE,1,0))</f>
        <v>1</v>
      </c>
      <c r="G8193" s="4">
        <f t="shared" si="129"/>
        <v>20</v>
      </c>
      <c r="H8193" s="4" t="str">
        <f>IF(F8193=1,"",IF(Table!H8194="","",Table!H8194))</f>
        <v/>
      </c>
    </row>
    <row r="8194" spans="6:8" x14ac:dyDescent="0.25">
      <c r="F8194" s="4">
        <f>IF(Table!H8194="","",IF(COUNTIF(Table!$H$2:H8194,Table!H8195)&gt;0=TRUE,1,0))</f>
        <v>1</v>
      </c>
      <c r="G8194" s="4">
        <f t="shared" ref="G8194:G8257" si="130">IF(H8194&lt;&gt;"",G8193+1,G8193)</f>
        <v>20</v>
      </c>
      <c r="H8194" s="4" t="str">
        <f>IF(F8194=1,"",IF(Table!H8195="","",Table!H8195))</f>
        <v/>
      </c>
    </row>
    <row r="8195" spans="6:8" x14ac:dyDescent="0.25">
      <c r="F8195" s="4">
        <f>IF(Table!H8195="","",IF(COUNTIF(Table!$H$2:H8195,Table!H8196)&gt;0=TRUE,1,0))</f>
        <v>1</v>
      </c>
      <c r="G8195" s="4">
        <f t="shared" si="130"/>
        <v>20</v>
      </c>
      <c r="H8195" s="4" t="str">
        <f>IF(F8195=1,"",IF(Table!H8196="","",Table!H8196))</f>
        <v/>
      </c>
    </row>
    <row r="8196" spans="6:8" x14ac:dyDescent="0.25">
      <c r="F8196" s="4">
        <f>IF(Table!H8196="","",IF(COUNTIF(Table!$H$2:H8196,Table!H8197)&gt;0=TRUE,1,0))</f>
        <v>1</v>
      </c>
      <c r="G8196" s="4">
        <f t="shared" si="130"/>
        <v>20</v>
      </c>
      <c r="H8196" s="4" t="str">
        <f>IF(F8196=1,"",IF(Table!H8197="","",Table!H8197))</f>
        <v/>
      </c>
    </row>
    <row r="8197" spans="6:8" x14ac:dyDescent="0.25">
      <c r="F8197" s="4">
        <f>IF(Table!H8197="","",IF(COUNTIF(Table!$H$2:H8197,Table!H8198)&gt;0=TRUE,1,0))</f>
        <v>1</v>
      </c>
      <c r="G8197" s="4">
        <f t="shared" si="130"/>
        <v>20</v>
      </c>
      <c r="H8197" s="4" t="str">
        <f>IF(F8197=1,"",IF(Table!H8198="","",Table!H8198))</f>
        <v/>
      </c>
    </row>
    <row r="8198" spans="6:8" x14ac:dyDescent="0.25">
      <c r="F8198" s="4">
        <f>IF(Table!H8198="","",IF(COUNTIF(Table!$H$2:H8198,Table!H8199)&gt;0=TRUE,1,0))</f>
        <v>1</v>
      </c>
      <c r="G8198" s="4">
        <f t="shared" si="130"/>
        <v>20</v>
      </c>
      <c r="H8198" s="4" t="str">
        <f>IF(F8198=1,"",IF(Table!H8199="","",Table!H8199))</f>
        <v/>
      </c>
    </row>
    <row r="8199" spans="6:8" x14ac:dyDescent="0.25">
      <c r="F8199" s="4">
        <f>IF(Table!H8199="","",IF(COUNTIF(Table!$H$2:H8199,Table!H8200)&gt;0=TRUE,1,0))</f>
        <v>1</v>
      </c>
      <c r="G8199" s="4">
        <f t="shared" si="130"/>
        <v>20</v>
      </c>
      <c r="H8199" s="4" t="str">
        <f>IF(F8199=1,"",IF(Table!H8200="","",Table!H8200))</f>
        <v/>
      </c>
    </row>
    <row r="8200" spans="6:8" x14ac:dyDescent="0.25">
      <c r="F8200" s="4">
        <f>IF(Table!H8200="","",IF(COUNTIF(Table!$H$2:H8200,Table!H8201)&gt;0=TRUE,1,0))</f>
        <v>1</v>
      </c>
      <c r="G8200" s="4">
        <f t="shared" si="130"/>
        <v>20</v>
      </c>
      <c r="H8200" s="4" t="str">
        <f>IF(F8200=1,"",IF(Table!H8201="","",Table!H8201))</f>
        <v/>
      </c>
    </row>
    <row r="8201" spans="6:8" x14ac:dyDescent="0.25">
      <c r="F8201" s="4">
        <f>IF(Table!H8201="","",IF(COUNTIF(Table!$H$2:H8201,Table!H8202)&gt;0=TRUE,1,0))</f>
        <v>1</v>
      </c>
      <c r="G8201" s="4">
        <f t="shared" si="130"/>
        <v>20</v>
      </c>
      <c r="H8201" s="4" t="str">
        <f>IF(F8201=1,"",IF(Table!H8202="","",Table!H8202))</f>
        <v/>
      </c>
    </row>
    <row r="8202" spans="6:8" x14ac:dyDescent="0.25">
      <c r="F8202" s="4">
        <f>IF(Table!H8202="","",IF(COUNTIF(Table!$H$2:H8202,Table!H8203)&gt;0=TRUE,1,0))</f>
        <v>1</v>
      </c>
      <c r="G8202" s="4">
        <f t="shared" si="130"/>
        <v>20</v>
      </c>
      <c r="H8202" s="4" t="str">
        <f>IF(F8202=1,"",IF(Table!H8203="","",Table!H8203))</f>
        <v/>
      </c>
    </row>
    <row r="8203" spans="6:8" x14ac:dyDescent="0.25">
      <c r="F8203" s="4">
        <f>IF(Table!H8203="","",IF(COUNTIF(Table!$H$2:H8203,Table!H8204)&gt;0=TRUE,1,0))</f>
        <v>1</v>
      </c>
      <c r="G8203" s="4">
        <f t="shared" si="130"/>
        <v>20</v>
      </c>
      <c r="H8203" s="4" t="str">
        <f>IF(F8203=1,"",IF(Table!H8204="","",Table!H8204))</f>
        <v/>
      </c>
    </row>
    <row r="8204" spans="6:8" x14ac:dyDescent="0.25">
      <c r="F8204" s="4">
        <f>IF(Table!H8204="","",IF(COUNTIF(Table!$H$2:H8204,Table!H8205)&gt;0=TRUE,1,0))</f>
        <v>1</v>
      </c>
      <c r="G8204" s="4">
        <f t="shared" si="130"/>
        <v>20</v>
      </c>
      <c r="H8204" s="4" t="str">
        <f>IF(F8204=1,"",IF(Table!H8205="","",Table!H8205))</f>
        <v/>
      </c>
    </row>
    <row r="8205" spans="6:8" x14ac:dyDescent="0.25">
      <c r="F8205" s="4">
        <f>IF(Table!H8205="","",IF(COUNTIF(Table!$H$2:H8205,Table!H8206)&gt;0=TRUE,1,0))</f>
        <v>1</v>
      </c>
      <c r="G8205" s="4">
        <f t="shared" si="130"/>
        <v>20</v>
      </c>
      <c r="H8205" s="4" t="str">
        <f>IF(F8205=1,"",IF(Table!H8206="","",Table!H8206))</f>
        <v/>
      </c>
    </row>
    <row r="8206" spans="6:8" x14ac:dyDescent="0.25">
      <c r="F8206" s="4">
        <f>IF(Table!H8206="","",IF(COUNTIF(Table!$H$2:H8206,Table!H8207)&gt;0=TRUE,1,0))</f>
        <v>1</v>
      </c>
      <c r="G8206" s="4">
        <f t="shared" si="130"/>
        <v>20</v>
      </c>
      <c r="H8206" s="4" t="str">
        <f>IF(F8206=1,"",IF(Table!H8207="","",Table!H8207))</f>
        <v/>
      </c>
    </row>
    <row r="8207" spans="6:8" x14ac:dyDescent="0.25">
      <c r="F8207" s="4">
        <f>IF(Table!H8207="","",IF(COUNTIF(Table!$H$2:H8207,Table!H8208)&gt;0=TRUE,1,0))</f>
        <v>1</v>
      </c>
      <c r="G8207" s="4">
        <f t="shared" si="130"/>
        <v>20</v>
      </c>
      <c r="H8207" s="4" t="str">
        <f>IF(F8207=1,"",IF(Table!H8208="","",Table!H8208))</f>
        <v/>
      </c>
    </row>
    <row r="8208" spans="6:8" x14ac:dyDescent="0.25">
      <c r="F8208" s="4">
        <f>IF(Table!H8208="","",IF(COUNTIF(Table!$H$2:H8208,Table!H8209)&gt;0=TRUE,1,0))</f>
        <v>1</v>
      </c>
      <c r="G8208" s="4">
        <f t="shared" si="130"/>
        <v>20</v>
      </c>
      <c r="H8208" s="4" t="str">
        <f>IF(F8208=1,"",IF(Table!H8209="","",Table!H8209))</f>
        <v/>
      </c>
    </row>
    <row r="8209" spans="6:8" x14ac:dyDescent="0.25">
      <c r="F8209" s="4">
        <f>IF(Table!H8209="","",IF(COUNTIF(Table!$H$2:H8209,Table!H8210)&gt;0=TRUE,1,0))</f>
        <v>1</v>
      </c>
      <c r="G8209" s="4">
        <f t="shared" si="130"/>
        <v>20</v>
      </c>
      <c r="H8209" s="4" t="str">
        <f>IF(F8209=1,"",IF(Table!H8210="","",Table!H8210))</f>
        <v/>
      </c>
    </row>
    <row r="8210" spans="6:8" x14ac:dyDescent="0.25">
      <c r="F8210" s="4">
        <f>IF(Table!H8210="","",IF(COUNTIF(Table!$H$2:H8210,Table!H8211)&gt;0=TRUE,1,0))</f>
        <v>1</v>
      </c>
      <c r="G8210" s="4">
        <f t="shared" si="130"/>
        <v>20</v>
      </c>
      <c r="H8210" s="4" t="str">
        <f>IF(F8210=1,"",IF(Table!H8211="","",Table!H8211))</f>
        <v/>
      </c>
    </row>
    <row r="8211" spans="6:8" x14ac:dyDescent="0.25">
      <c r="F8211" s="4">
        <f>IF(Table!H8211="","",IF(COUNTIF(Table!$H$2:H8211,Table!H8212)&gt;0=TRUE,1,0))</f>
        <v>1</v>
      </c>
      <c r="G8211" s="4">
        <f t="shared" si="130"/>
        <v>20</v>
      </c>
      <c r="H8211" s="4" t="str">
        <f>IF(F8211=1,"",IF(Table!H8212="","",Table!H8212))</f>
        <v/>
      </c>
    </row>
    <row r="8212" spans="6:8" x14ac:dyDescent="0.25">
      <c r="F8212" s="4">
        <f>IF(Table!H8212="","",IF(COUNTIF(Table!$H$2:H8212,Table!H8213)&gt;0=TRUE,1,0))</f>
        <v>1</v>
      </c>
      <c r="G8212" s="4">
        <f t="shared" si="130"/>
        <v>20</v>
      </c>
      <c r="H8212" s="4" t="str">
        <f>IF(F8212=1,"",IF(Table!H8213="","",Table!H8213))</f>
        <v/>
      </c>
    </row>
    <row r="8213" spans="6:8" x14ac:dyDescent="0.25">
      <c r="F8213" s="4">
        <f>IF(Table!H8213="","",IF(COUNTIF(Table!$H$2:H8213,Table!H8214)&gt;0=TRUE,1,0))</f>
        <v>1</v>
      </c>
      <c r="G8213" s="4">
        <f t="shared" si="130"/>
        <v>20</v>
      </c>
      <c r="H8213" s="4" t="str">
        <f>IF(F8213=1,"",IF(Table!H8214="","",Table!H8214))</f>
        <v/>
      </c>
    </row>
    <row r="8214" spans="6:8" x14ac:dyDescent="0.25">
      <c r="F8214" s="4">
        <f>IF(Table!H8214="","",IF(COUNTIF(Table!$H$2:H8214,Table!H8215)&gt;0=TRUE,1,0))</f>
        <v>1</v>
      </c>
      <c r="G8214" s="4">
        <f t="shared" si="130"/>
        <v>20</v>
      </c>
      <c r="H8214" s="4" t="str">
        <f>IF(F8214=1,"",IF(Table!H8215="","",Table!H8215))</f>
        <v/>
      </c>
    </row>
    <row r="8215" spans="6:8" x14ac:dyDescent="0.25">
      <c r="F8215" s="4">
        <f>IF(Table!H8215="","",IF(COUNTIF(Table!$H$2:H8215,Table!H8216)&gt;0=TRUE,1,0))</f>
        <v>1</v>
      </c>
      <c r="G8215" s="4">
        <f t="shared" si="130"/>
        <v>20</v>
      </c>
      <c r="H8215" s="4" t="str">
        <f>IF(F8215=1,"",IF(Table!H8216="","",Table!H8216))</f>
        <v/>
      </c>
    </row>
    <row r="8216" spans="6:8" x14ac:dyDescent="0.25">
      <c r="F8216" s="4">
        <f>IF(Table!H8216="","",IF(COUNTIF(Table!$H$2:H8216,Table!H8217)&gt;0=TRUE,1,0))</f>
        <v>1</v>
      </c>
      <c r="G8216" s="4">
        <f t="shared" si="130"/>
        <v>20</v>
      </c>
      <c r="H8216" s="4" t="str">
        <f>IF(F8216=1,"",IF(Table!H8217="","",Table!H8217))</f>
        <v/>
      </c>
    </row>
    <row r="8217" spans="6:8" x14ac:dyDescent="0.25">
      <c r="F8217" s="4">
        <f>IF(Table!H8217="","",IF(COUNTIF(Table!$H$2:H8217,Table!H8218)&gt;0=TRUE,1,0))</f>
        <v>1</v>
      </c>
      <c r="G8217" s="4">
        <f t="shared" si="130"/>
        <v>20</v>
      </c>
      <c r="H8217" s="4" t="str">
        <f>IF(F8217=1,"",IF(Table!H8218="","",Table!H8218))</f>
        <v/>
      </c>
    </row>
    <row r="8218" spans="6:8" x14ac:dyDescent="0.25">
      <c r="F8218" s="4">
        <f>IF(Table!H8218="","",IF(COUNTIF(Table!$H$2:H8218,Table!H8219)&gt;0=TRUE,1,0))</f>
        <v>1</v>
      </c>
      <c r="G8218" s="4">
        <f t="shared" si="130"/>
        <v>20</v>
      </c>
      <c r="H8218" s="4" t="str">
        <f>IF(F8218=1,"",IF(Table!H8219="","",Table!H8219))</f>
        <v/>
      </c>
    </row>
    <row r="8219" spans="6:8" x14ac:dyDescent="0.25">
      <c r="F8219" s="4">
        <f>IF(Table!H8219="","",IF(COUNTIF(Table!$H$2:H8219,Table!H8220)&gt;0=TRUE,1,0))</f>
        <v>1</v>
      </c>
      <c r="G8219" s="4">
        <f t="shared" si="130"/>
        <v>20</v>
      </c>
      <c r="H8219" s="4" t="str">
        <f>IF(F8219=1,"",IF(Table!H8220="","",Table!H8220))</f>
        <v/>
      </c>
    </row>
    <row r="8220" spans="6:8" x14ac:dyDescent="0.25">
      <c r="F8220" s="4">
        <f>IF(Table!H8220="","",IF(COUNTIF(Table!$H$2:H8220,Table!H8221)&gt;0=TRUE,1,0))</f>
        <v>1</v>
      </c>
      <c r="G8220" s="4">
        <f t="shared" si="130"/>
        <v>20</v>
      </c>
      <c r="H8220" s="4" t="str">
        <f>IF(F8220=1,"",IF(Table!H8221="","",Table!H8221))</f>
        <v/>
      </c>
    </row>
    <row r="8221" spans="6:8" x14ac:dyDescent="0.25">
      <c r="F8221" s="4">
        <f>IF(Table!H8221="","",IF(COUNTIF(Table!$H$2:H8221,Table!H8222)&gt;0=TRUE,1,0))</f>
        <v>1</v>
      </c>
      <c r="G8221" s="4">
        <f t="shared" si="130"/>
        <v>20</v>
      </c>
      <c r="H8221" s="4" t="str">
        <f>IF(F8221=1,"",IF(Table!H8222="","",Table!H8222))</f>
        <v/>
      </c>
    </row>
    <row r="8222" spans="6:8" x14ac:dyDescent="0.25">
      <c r="F8222" s="4">
        <f>IF(Table!H8222="","",IF(COUNTIF(Table!$H$2:H8222,Table!H8223)&gt;0=TRUE,1,0))</f>
        <v>1</v>
      </c>
      <c r="G8222" s="4">
        <f t="shared" si="130"/>
        <v>20</v>
      </c>
      <c r="H8222" s="4" t="str">
        <f>IF(F8222=1,"",IF(Table!H8223="","",Table!H8223))</f>
        <v/>
      </c>
    </row>
    <row r="8223" spans="6:8" x14ac:dyDescent="0.25">
      <c r="F8223" s="4">
        <f>IF(Table!H8223="","",IF(COUNTIF(Table!$H$2:H8223,Table!H8224)&gt;0=TRUE,1,0))</f>
        <v>1</v>
      </c>
      <c r="G8223" s="4">
        <f t="shared" si="130"/>
        <v>20</v>
      </c>
      <c r="H8223" s="4" t="str">
        <f>IF(F8223=1,"",IF(Table!H8224="","",Table!H8224))</f>
        <v/>
      </c>
    </row>
    <row r="8224" spans="6:8" x14ac:dyDescent="0.25">
      <c r="F8224" s="4">
        <f>IF(Table!H8224="","",IF(COUNTIF(Table!$H$2:H8224,Table!H8225)&gt;0=TRUE,1,0))</f>
        <v>1</v>
      </c>
      <c r="G8224" s="4">
        <f t="shared" si="130"/>
        <v>20</v>
      </c>
      <c r="H8224" s="4" t="str">
        <f>IF(F8224=1,"",IF(Table!H8225="","",Table!H8225))</f>
        <v/>
      </c>
    </row>
    <row r="8225" spans="6:8" x14ac:dyDescent="0.25">
      <c r="F8225" s="4">
        <f>IF(Table!H8225="","",IF(COUNTIF(Table!$H$2:H8225,Table!H8226)&gt;0=TRUE,1,0))</f>
        <v>1</v>
      </c>
      <c r="G8225" s="4">
        <f t="shared" si="130"/>
        <v>20</v>
      </c>
      <c r="H8225" s="4" t="str">
        <f>IF(F8225=1,"",IF(Table!H8226="","",Table!H8226))</f>
        <v/>
      </c>
    </row>
    <row r="8226" spans="6:8" x14ac:dyDescent="0.25">
      <c r="F8226" s="4">
        <f>IF(Table!H8226="","",IF(COUNTIF(Table!$H$2:H8226,Table!H8227)&gt;0=TRUE,1,0))</f>
        <v>1</v>
      </c>
      <c r="G8226" s="4">
        <f t="shared" si="130"/>
        <v>20</v>
      </c>
      <c r="H8226" s="4" t="str">
        <f>IF(F8226=1,"",IF(Table!H8227="","",Table!H8227))</f>
        <v/>
      </c>
    </row>
    <row r="8227" spans="6:8" x14ac:dyDescent="0.25">
      <c r="F8227" s="4">
        <f>IF(Table!H8227="","",IF(COUNTIF(Table!$H$2:H8227,Table!H8228)&gt;0=TRUE,1,0))</f>
        <v>1</v>
      </c>
      <c r="G8227" s="4">
        <f t="shared" si="130"/>
        <v>20</v>
      </c>
      <c r="H8227" s="4" t="str">
        <f>IF(F8227=1,"",IF(Table!H8228="","",Table!H8228))</f>
        <v/>
      </c>
    </row>
    <row r="8228" spans="6:8" x14ac:dyDescent="0.25">
      <c r="F8228" s="4">
        <f>IF(Table!H8228="","",IF(COUNTIF(Table!$H$2:H8228,Table!H8229)&gt;0=TRUE,1,0))</f>
        <v>1</v>
      </c>
      <c r="G8228" s="4">
        <f t="shared" si="130"/>
        <v>20</v>
      </c>
      <c r="H8228" s="4" t="str">
        <f>IF(F8228=1,"",IF(Table!H8229="","",Table!H8229))</f>
        <v/>
      </c>
    </row>
    <row r="8229" spans="6:8" x14ac:dyDescent="0.25">
      <c r="F8229" s="4">
        <f>IF(Table!H8229="","",IF(COUNTIF(Table!$H$2:H8229,Table!H8230)&gt;0=TRUE,1,0))</f>
        <v>1</v>
      </c>
      <c r="G8229" s="4">
        <f t="shared" si="130"/>
        <v>20</v>
      </c>
      <c r="H8229" s="4" t="str">
        <f>IF(F8229=1,"",IF(Table!H8230="","",Table!H8230))</f>
        <v/>
      </c>
    </row>
    <row r="8230" spans="6:8" x14ac:dyDescent="0.25">
      <c r="F8230" s="4">
        <f>IF(Table!H8230="","",IF(COUNTIF(Table!$H$2:H8230,Table!H8231)&gt;0=TRUE,1,0))</f>
        <v>1</v>
      </c>
      <c r="G8230" s="4">
        <f t="shared" si="130"/>
        <v>20</v>
      </c>
      <c r="H8230" s="4" t="str">
        <f>IF(F8230=1,"",IF(Table!H8231="","",Table!H8231))</f>
        <v/>
      </c>
    </row>
    <row r="8231" spans="6:8" x14ac:dyDescent="0.25">
      <c r="F8231" s="4">
        <f>IF(Table!H8231="","",IF(COUNTIF(Table!$H$2:H8231,Table!H8232)&gt;0=TRUE,1,0))</f>
        <v>1</v>
      </c>
      <c r="G8231" s="4">
        <f t="shared" si="130"/>
        <v>20</v>
      </c>
      <c r="H8231" s="4" t="str">
        <f>IF(F8231=1,"",IF(Table!H8232="","",Table!H8232))</f>
        <v/>
      </c>
    </row>
    <row r="8232" spans="6:8" x14ac:dyDescent="0.25">
      <c r="F8232" s="4">
        <f>IF(Table!H8232="","",IF(COUNTIF(Table!$H$2:H8232,Table!H8233)&gt;0=TRUE,1,0))</f>
        <v>1</v>
      </c>
      <c r="G8232" s="4">
        <f t="shared" si="130"/>
        <v>20</v>
      </c>
      <c r="H8232" s="4" t="str">
        <f>IF(F8232=1,"",IF(Table!H8233="","",Table!H8233))</f>
        <v/>
      </c>
    </row>
    <row r="8233" spans="6:8" x14ac:dyDescent="0.25">
      <c r="F8233" s="4">
        <f>IF(Table!H8233="","",IF(COUNTIF(Table!$H$2:H8233,Table!H8234)&gt;0=TRUE,1,0))</f>
        <v>1</v>
      </c>
      <c r="G8233" s="4">
        <f t="shared" si="130"/>
        <v>20</v>
      </c>
      <c r="H8233" s="4" t="str">
        <f>IF(F8233=1,"",IF(Table!H8234="","",Table!H8234))</f>
        <v/>
      </c>
    </row>
    <row r="8234" spans="6:8" x14ac:dyDescent="0.25">
      <c r="F8234" s="4">
        <f>IF(Table!H8234="","",IF(COUNTIF(Table!$H$2:H8234,Table!H8235)&gt;0=TRUE,1,0))</f>
        <v>1</v>
      </c>
      <c r="G8234" s="4">
        <f t="shared" si="130"/>
        <v>20</v>
      </c>
      <c r="H8234" s="4" t="str">
        <f>IF(F8234=1,"",IF(Table!H8235="","",Table!H8235))</f>
        <v/>
      </c>
    </row>
    <row r="8235" spans="6:8" x14ac:dyDescent="0.25">
      <c r="F8235" s="4">
        <f>IF(Table!H8235="","",IF(COUNTIF(Table!$H$2:H8235,Table!H8236)&gt;0=TRUE,1,0))</f>
        <v>1</v>
      </c>
      <c r="G8235" s="4">
        <f t="shared" si="130"/>
        <v>20</v>
      </c>
      <c r="H8235" s="4" t="str">
        <f>IF(F8235=1,"",IF(Table!H8236="","",Table!H8236))</f>
        <v/>
      </c>
    </row>
    <row r="8236" spans="6:8" x14ac:dyDescent="0.25">
      <c r="F8236" s="4">
        <f>IF(Table!H8236="","",IF(COUNTIF(Table!$H$2:H8236,Table!H8237)&gt;0=TRUE,1,0))</f>
        <v>1</v>
      </c>
      <c r="G8236" s="4">
        <f t="shared" si="130"/>
        <v>20</v>
      </c>
      <c r="H8236" s="4" t="str">
        <f>IF(F8236=1,"",IF(Table!H8237="","",Table!H8237))</f>
        <v/>
      </c>
    </row>
    <row r="8237" spans="6:8" x14ac:dyDescent="0.25">
      <c r="F8237" s="4">
        <f>IF(Table!H8237="","",IF(COUNTIF(Table!$H$2:H8237,Table!H8238)&gt;0=TRUE,1,0))</f>
        <v>1</v>
      </c>
      <c r="G8237" s="4">
        <f t="shared" si="130"/>
        <v>20</v>
      </c>
      <c r="H8237" s="4" t="str">
        <f>IF(F8237=1,"",IF(Table!H8238="","",Table!H8238))</f>
        <v/>
      </c>
    </row>
    <row r="8238" spans="6:8" x14ac:dyDescent="0.25">
      <c r="F8238" s="4">
        <f>IF(Table!H8238="","",IF(COUNTIF(Table!$H$2:H8238,Table!H8239)&gt;0=TRUE,1,0))</f>
        <v>1</v>
      </c>
      <c r="G8238" s="4">
        <f t="shared" si="130"/>
        <v>20</v>
      </c>
      <c r="H8238" s="4" t="str">
        <f>IF(F8238=1,"",IF(Table!H8239="","",Table!H8239))</f>
        <v/>
      </c>
    </row>
    <row r="8239" spans="6:8" x14ac:dyDescent="0.25">
      <c r="F8239" s="4">
        <f>IF(Table!H8239="","",IF(COUNTIF(Table!$H$2:H8239,Table!H8240)&gt;0=TRUE,1,0))</f>
        <v>1</v>
      </c>
      <c r="G8239" s="4">
        <f t="shared" si="130"/>
        <v>20</v>
      </c>
      <c r="H8239" s="4" t="str">
        <f>IF(F8239=1,"",IF(Table!H8240="","",Table!H8240))</f>
        <v/>
      </c>
    </row>
    <row r="8240" spans="6:8" x14ac:dyDescent="0.25">
      <c r="F8240" s="4">
        <f>IF(Table!H8240="","",IF(COUNTIF(Table!$H$2:H8240,Table!H8241)&gt;0=TRUE,1,0))</f>
        <v>1</v>
      </c>
      <c r="G8240" s="4">
        <f t="shared" si="130"/>
        <v>20</v>
      </c>
      <c r="H8240" s="4" t="str">
        <f>IF(F8240=1,"",IF(Table!H8241="","",Table!H8241))</f>
        <v/>
      </c>
    </row>
    <row r="8241" spans="6:8" x14ac:dyDescent="0.25">
      <c r="F8241" s="4">
        <f>IF(Table!H8241="","",IF(COUNTIF(Table!$H$2:H8241,Table!H8242)&gt;0=TRUE,1,0))</f>
        <v>1</v>
      </c>
      <c r="G8241" s="4">
        <f t="shared" si="130"/>
        <v>20</v>
      </c>
      <c r="H8241" s="4" t="str">
        <f>IF(F8241=1,"",IF(Table!H8242="","",Table!H8242))</f>
        <v/>
      </c>
    </row>
    <row r="8242" spans="6:8" x14ac:dyDescent="0.25">
      <c r="F8242" s="4">
        <f>IF(Table!H8242="","",IF(COUNTIF(Table!$H$2:H8242,Table!H8243)&gt;0=TRUE,1,0))</f>
        <v>1</v>
      </c>
      <c r="G8242" s="4">
        <f t="shared" si="130"/>
        <v>20</v>
      </c>
      <c r="H8242" s="4" t="str">
        <f>IF(F8242=1,"",IF(Table!H8243="","",Table!H8243))</f>
        <v/>
      </c>
    </row>
    <row r="8243" spans="6:8" x14ac:dyDescent="0.25">
      <c r="F8243" s="4">
        <f>IF(Table!H8243="","",IF(COUNTIF(Table!$H$2:H8243,Table!H8244)&gt;0=TRUE,1,0))</f>
        <v>1</v>
      </c>
      <c r="G8243" s="4">
        <f t="shared" si="130"/>
        <v>20</v>
      </c>
      <c r="H8243" s="4" t="str">
        <f>IF(F8243=1,"",IF(Table!H8244="","",Table!H8244))</f>
        <v/>
      </c>
    </row>
    <row r="8244" spans="6:8" x14ac:dyDescent="0.25">
      <c r="F8244" s="4">
        <f>IF(Table!H8244="","",IF(COUNTIF(Table!$H$2:H8244,Table!H8245)&gt;0=TRUE,1,0))</f>
        <v>1</v>
      </c>
      <c r="G8244" s="4">
        <f t="shared" si="130"/>
        <v>20</v>
      </c>
      <c r="H8244" s="4" t="str">
        <f>IF(F8244=1,"",IF(Table!H8245="","",Table!H8245))</f>
        <v/>
      </c>
    </row>
    <row r="8245" spans="6:8" x14ac:dyDescent="0.25">
      <c r="F8245" s="4">
        <f>IF(Table!H8245="","",IF(COUNTIF(Table!$H$2:H8245,Table!H8246)&gt;0=TRUE,1,0))</f>
        <v>1</v>
      </c>
      <c r="G8245" s="4">
        <f t="shared" si="130"/>
        <v>20</v>
      </c>
      <c r="H8245" s="4" t="str">
        <f>IF(F8245=1,"",IF(Table!H8246="","",Table!H8246))</f>
        <v/>
      </c>
    </row>
    <row r="8246" spans="6:8" x14ac:dyDescent="0.25">
      <c r="F8246" s="4">
        <f>IF(Table!H8246="","",IF(COUNTIF(Table!$H$2:H8246,Table!H8247)&gt;0=TRUE,1,0))</f>
        <v>1</v>
      </c>
      <c r="G8246" s="4">
        <f t="shared" si="130"/>
        <v>20</v>
      </c>
      <c r="H8246" s="4" t="str">
        <f>IF(F8246=1,"",IF(Table!H8247="","",Table!H8247))</f>
        <v/>
      </c>
    </row>
    <row r="8247" spans="6:8" x14ac:dyDescent="0.25">
      <c r="F8247" s="4">
        <f>IF(Table!H8247="","",IF(COUNTIF(Table!$H$2:H8247,Table!H8248)&gt;0=TRUE,1,0))</f>
        <v>1</v>
      </c>
      <c r="G8247" s="4">
        <f t="shared" si="130"/>
        <v>20</v>
      </c>
      <c r="H8247" s="4" t="str">
        <f>IF(F8247=1,"",IF(Table!H8248="","",Table!H8248))</f>
        <v/>
      </c>
    </row>
    <row r="8248" spans="6:8" x14ac:dyDescent="0.25">
      <c r="F8248" s="4">
        <f>IF(Table!H8248="","",IF(COUNTIF(Table!$H$2:H8248,Table!H8249)&gt;0=TRUE,1,0))</f>
        <v>1</v>
      </c>
      <c r="G8248" s="4">
        <f t="shared" si="130"/>
        <v>20</v>
      </c>
      <c r="H8248" s="4" t="str">
        <f>IF(F8248=1,"",IF(Table!H8249="","",Table!H8249))</f>
        <v/>
      </c>
    </row>
    <row r="8249" spans="6:8" x14ac:dyDescent="0.25">
      <c r="F8249" s="4">
        <f>IF(Table!H8249="","",IF(COUNTIF(Table!$H$2:H8249,Table!H8250)&gt;0=TRUE,1,0))</f>
        <v>1</v>
      </c>
      <c r="G8249" s="4">
        <f t="shared" si="130"/>
        <v>20</v>
      </c>
      <c r="H8249" s="4" t="str">
        <f>IF(F8249=1,"",IF(Table!H8250="","",Table!H8250))</f>
        <v/>
      </c>
    </row>
    <row r="8250" spans="6:8" x14ac:dyDescent="0.25">
      <c r="F8250" s="4">
        <f>IF(Table!H8250="","",IF(COUNTIF(Table!$H$2:H8250,Table!H8251)&gt;0=TRUE,1,0))</f>
        <v>1</v>
      </c>
      <c r="G8250" s="4">
        <f t="shared" si="130"/>
        <v>20</v>
      </c>
      <c r="H8250" s="4" t="str">
        <f>IF(F8250=1,"",IF(Table!H8251="","",Table!H8251))</f>
        <v/>
      </c>
    </row>
    <row r="8251" spans="6:8" x14ac:dyDescent="0.25">
      <c r="F8251" s="4">
        <f>IF(Table!H8251="","",IF(COUNTIF(Table!$H$2:H8251,Table!H8252)&gt;0=TRUE,1,0))</f>
        <v>1</v>
      </c>
      <c r="G8251" s="4">
        <f t="shared" si="130"/>
        <v>20</v>
      </c>
      <c r="H8251" s="4" t="str">
        <f>IF(F8251=1,"",IF(Table!H8252="","",Table!H8252))</f>
        <v/>
      </c>
    </row>
    <row r="8252" spans="6:8" x14ac:dyDescent="0.25">
      <c r="F8252" s="4">
        <f>IF(Table!H8252="","",IF(COUNTIF(Table!$H$2:H8252,Table!H8253)&gt;0=TRUE,1,0))</f>
        <v>1</v>
      </c>
      <c r="G8252" s="4">
        <f t="shared" si="130"/>
        <v>20</v>
      </c>
      <c r="H8252" s="4" t="str">
        <f>IF(F8252=1,"",IF(Table!H8253="","",Table!H8253))</f>
        <v/>
      </c>
    </row>
    <row r="8253" spans="6:8" x14ac:dyDescent="0.25">
      <c r="F8253" s="4">
        <f>IF(Table!H8253="","",IF(COUNTIF(Table!$H$2:H8253,Table!H8254)&gt;0=TRUE,1,0))</f>
        <v>1</v>
      </c>
      <c r="G8253" s="4">
        <f t="shared" si="130"/>
        <v>20</v>
      </c>
      <c r="H8253" s="4" t="str">
        <f>IF(F8253=1,"",IF(Table!H8254="","",Table!H8254))</f>
        <v/>
      </c>
    </row>
    <row r="8254" spans="6:8" x14ac:dyDescent="0.25">
      <c r="F8254" s="4">
        <f>IF(Table!H8254="","",IF(COUNTIF(Table!$H$2:H8254,Table!H8255)&gt;0=TRUE,1,0))</f>
        <v>1</v>
      </c>
      <c r="G8254" s="4">
        <f t="shared" si="130"/>
        <v>20</v>
      </c>
      <c r="H8254" s="4" t="str">
        <f>IF(F8254=1,"",IF(Table!H8255="","",Table!H8255))</f>
        <v/>
      </c>
    </row>
    <row r="8255" spans="6:8" x14ac:dyDescent="0.25">
      <c r="F8255" s="4">
        <f>IF(Table!H8255="","",IF(COUNTIF(Table!$H$2:H8255,Table!H8256)&gt;0=TRUE,1,0))</f>
        <v>1</v>
      </c>
      <c r="G8255" s="4">
        <f t="shared" si="130"/>
        <v>20</v>
      </c>
      <c r="H8255" s="4" t="str">
        <f>IF(F8255=1,"",IF(Table!H8256="","",Table!H8256))</f>
        <v/>
      </c>
    </row>
    <row r="8256" spans="6:8" x14ac:dyDescent="0.25">
      <c r="F8256" s="4">
        <f>IF(Table!H8256="","",IF(COUNTIF(Table!$H$2:H8256,Table!H8257)&gt;0=TRUE,1,0))</f>
        <v>1</v>
      </c>
      <c r="G8256" s="4">
        <f t="shared" si="130"/>
        <v>20</v>
      </c>
      <c r="H8256" s="4" t="str">
        <f>IF(F8256=1,"",IF(Table!H8257="","",Table!H8257))</f>
        <v/>
      </c>
    </row>
    <row r="8257" spans="6:8" x14ac:dyDescent="0.25">
      <c r="F8257" s="4">
        <f>IF(Table!H8257="","",IF(COUNTIF(Table!$H$2:H8257,Table!H8258)&gt;0=TRUE,1,0))</f>
        <v>1</v>
      </c>
      <c r="G8257" s="4">
        <f t="shared" si="130"/>
        <v>20</v>
      </c>
      <c r="H8257" s="4" t="str">
        <f>IF(F8257=1,"",IF(Table!H8258="","",Table!H8258))</f>
        <v/>
      </c>
    </row>
    <row r="8258" spans="6:8" x14ac:dyDescent="0.25">
      <c r="F8258" s="4">
        <f>IF(Table!H8258="","",IF(COUNTIF(Table!$H$2:H8258,Table!H8259)&gt;0=TRUE,1,0))</f>
        <v>1</v>
      </c>
      <c r="G8258" s="4">
        <f t="shared" ref="G8258:G8321" si="131">IF(H8258&lt;&gt;"",G8257+1,G8257)</f>
        <v>20</v>
      </c>
      <c r="H8258" s="4" t="str">
        <f>IF(F8258=1,"",IF(Table!H8259="","",Table!H8259))</f>
        <v/>
      </c>
    </row>
    <row r="8259" spans="6:8" x14ac:dyDescent="0.25">
      <c r="F8259" s="4">
        <f>IF(Table!H8259="","",IF(COUNTIF(Table!$H$2:H8259,Table!H8260)&gt;0=TRUE,1,0))</f>
        <v>1</v>
      </c>
      <c r="G8259" s="4">
        <f t="shared" si="131"/>
        <v>20</v>
      </c>
      <c r="H8259" s="4" t="str">
        <f>IF(F8259=1,"",IF(Table!H8260="","",Table!H8260))</f>
        <v/>
      </c>
    </row>
    <row r="8260" spans="6:8" x14ac:dyDescent="0.25">
      <c r="F8260" s="4">
        <f>IF(Table!H8260="","",IF(COUNTIF(Table!$H$2:H8260,Table!H8261)&gt;0=TRUE,1,0))</f>
        <v>1</v>
      </c>
      <c r="G8260" s="4">
        <f t="shared" si="131"/>
        <v>20</v>
      </c>
      <c r="H8260" s="4" t="str">
        <f>IF(F8260=1,"",IF(Table!H8261="","",Table!H8261))</f>
        <v/>
      </c>
    </row>
    <row r="8261" spans="6:8" x14ac:dyDescent="0.25">
      <c r="F8261" s="4">
        <f>IF(Table!H8261="","",IF(COUNTIF(Table!$H$2:H8261,Table!H8262)&gt;0=TRUE,1,0))</f>
        <v>1</v>
      </c>
      <c r="G8261" s="4">
        <f t="shared" si="131"/>
        <v>20</v>
      </c>
      <c r="H8261" s="4" t="str">
        <f>IF(F8261=1,"",IF(Table!H8262="","",Table!H8262))</f>
        <v/>
      </c>
    </row>
    <row r="8262" spans="6:8" x14ac:dyDescent="0.25">
      <c r="F8262" s="4">
        <f>IF(Table!H8262="","",IF(COUNTIF(Table!$H$2:H8262,Table!H8263)&gt;0=TRUE,1,0))</f>
        <v>1</v>
      </c>
      <c r="G8262" s="4">
        <f t="shared" si="131"/>
        <v>20</v>
      </c>
      <c r="H8262" s="4" t="str">
        <f>IF(F8262=1,"",IF(Table!H8263="","",Table!H8263))</f>
        <v/>
      </c>
    </row>
    <row r="8263" spans="6:8" x14ac:dyDescent="0.25">
      <c r="F8263" s="4">
        <f>IF(Table!H8263="","",IF(COUNTIF(Table!$H$2:H8263,Table!H8264)&gt;0=TRUE,1,0))</f>
        <v>1</v>
      </c>
      <c r="G8263" s="4">
        <f t="shared" si="131"/>
        <v>20</v>
      </c>
      <c r="H8263" s="4" t="str">
        <f>IF(F8263=1,"",IF(Table!H8264="","",Table!H8264))</f>
        <v/>
      </c>
    </row>
    <row r="8264" spans="6:8" x14ac:dyDescent="0.25">
      <c r="F8264" s="4">
        <f>IF(Table!H8264="","",IF(COUNTIF(Table!$H$2:H8264,Table!H8265)&gt;0=TRUE,1,0))</f>
        <v>1</v>
      </c>
      <c r="G8264" s="4">
        <f t="shared" si="131"/>
        <v>20</v>
      </c>
      <c r="H8264" s="4" t="str">
        <f>IF(F8264=1,"",IF(Table!H8265="","",Table!H8265))</f>
        <v/>
      </c>
    </row>
    <row r="8265" spans="6:8" x14ac:dyDescent="0.25">
      <c r="F8265" s="4">
        <f>IF(Table!H8265="","",IF(COUNTIF(Table!$H$2:H8265,Table!H8266)&gt;0=TRUE,1,0))</f>
        <v>1</v>
      </c>
      <c r="G8265" s="4">
        <f t="shared" si="131"/>
        <v>20</v>
      </c>
      <c r="H8265" s="4" t="str">
        <f>IF(F8265=1,"",IF(Table!H8266="","",Table!H8266))</f>
        <v/>
      </c>
    </row>
    <row r="8266" spans="6:8" x14ac:dyDescent="0.25">
      <c r="F8266" s="4">
        <f>IF(Table!H8266="","",IF(COUNTIF(Table!$H$2:H8266,Table!H8267)&gt;0=TRUE,1,0))</f>
        <v>1</v>
      </c>
      <c r="G8266" s="4">
        <f t="shared" si="131"/>
        <v>20</v>
      </c>
      <c r="H8266" s="4" t="str">
        <f>IF(F8266=1,"",IF(Table!H8267="","",Table!H8267))</f>
        <v/>
      </c>
    </row>
    <row r="8267" spans="6:8" x14ac:dyDescent="0.25">
      <c r="F8267" s="4">
        <f>IF(Table!H8267="","",IF(COUNTIF(Table!$H$2:H8267,Table!H8268)&gt;0=TRUE,1,0))</f>
        <v>1</v>
      </c>
      <c r="G8267" s="4">
        <f t="shared" si="131"/>
        <v>20</v>
      </c>
      <c r="H8267" s="4" t="str">
        <f>IF(F8267=1,"",IF(Table!H8268="","",Table!H8268))</f>
        <v/>
      </c>
    </row>
    <row r="8268" spans="6:8" x14ac:dyDescent="0.25">
      <c r="F8268" s="4">
        <f>IF(Table!H8268="","",IF(COUNTIF(Table!$H$2:H8268,Table!H8269)&gt;0=TRUE,1,0))</f>
        <v>1</v>
      </c>
      <c r="G8268" s="4">
        <f t="shared" si="131"/>
        <v>20</v>
      </c>
      <c r="H8268" s="4" t="str">
        <f>IF(F8268=1,"",IF(Table!H8269="","",Table!H8269))</f>
        <v/>
      </c>
    </row>
    <row r="8269" spans="6:8" x14ac:dyDescent="0.25">
      <c r="F8269" s="4">
        <f>IF(Table!H8269="","",IF(COUNTIF(Table!$H$2:H8269,Table!H8270)&gt;0=TRUE,1,0))</f>
        <v>1</v>
      </c>
      <c r="G8269" s="4">
        <f t="shared" si="131"/>
        <v>20</v>
      </c>
      <c r="H8269" s="4" t="str">
        <f>IF(F8269=1,"",IF(Table!H8270="","",Table!H8270))</f>
        <v/>
      </c>
    </row>
    <row r="8270" spans="6:8" x14ac:dyDescent="0.25">
      <c r="F8270" s="4">
        <f>IF(Table!H8270="","",IF(COUNTIF(Table!$H$2:H8270,Table!H8271)&gt;0=TRUE,1,0))</f>
        <v>1</v>
      </c>
      <c r="G8270" s="4">
        <f t="shared" si="131"/>
        <v>20</v>
      </c>
      <c r="H8270" s="4" t="str">
        <f>IF(F8270=1,"",IF(Table!H8271="","",Table!H8271))</f>
        <v/>
      </c>
    </row>
    <row r="8271" spans="6:8" x14ac:dyDescent="0.25">
      <c r="F8271" s="4">
        <f>IF(Table!H8271="","",IF(COUNTIF(Table!$H$2:H8271,Table!H8272)&gt;0=TRUE,1,0))</f>
        <v>1</v>
      </c>
      <c r="G8271" s="4">
        <f t="shared" si="131"/>
        <v>20</v>
      </c>
      <c r="H8271" s="4" t="str">
        <f>IF(F8271=1,"",IF(Table!H8272="","",Table!H8272))</f>
        <v/>
      </c>
    </row>
    <row r="8272" spans="6:8" x14ac:dyDescent="0.25">
      <c r="F8272" s="4">
        <f>IF(Table!H8272="","",IF(COUNTIF(Table!$H$2:H8272,Table!H8273)&gt;0=TRUE,1,0))</f>
        <v>1</v>
      </c>
      <c r="G8272" s="4">
        <f t="shared" si="131"/>
        <v>20</v>
      </c>
      <c r="H8272" s="4" t="str">
        <f>IF(F8272=1,"",IF(Table!H8273="","",Table!H8273))</f>
        <v/>
      </c>
    </row>
    <row r="8273" spans="6:8" x14ac:dyDescent="0.25">
      <c r="F8273" s="4">
        <f>IF(Table!H8273="","",IF(COUNTIF(Table!$H$2:H8273,Table!H8274)&gt;0=TRUE,1,0))</f>
        <v>1</v>
      </c>
      <c r="G8273" s="4">
        <f t="shared" si="131"/>
        <v>20</v>
      </c>
      <c r="H8273" s="4" t="str">
        <f>IF(F8273=1,"",IF(Table!H8274="","",Table!H8274))</f>
        <v/>
      </c>
    </row>
    <row r="8274" spans="6:8" x14ac:dyDescent="0.25">
      <c r="F8274" s="4">
        <f>IF(Table!H8274="","",IF(COUNTIF(Table!$H$2:H8274,Table!H8275)&gt;0=TRUE,1,0))</f>
        <v>1</v>
      </c>
      <c r="G8274" s="4">
        <f t="shared" si="131"/>
        <v>20</v>
      </c>
      <c r="H8274" s="4" t="str">
        <f>IF(F8274=1,"",IF(Table!H8275="","",Table!H8275))</f>
        <v/>
      </c>
    </row>
    <row r="8275" spans="6:8" x14ac:dyDescent="0.25">
      <c r="F8275" s="4">
        <f>IF(Table!H8275="","",IF(COUNTIF(Table!$H$2:H8275,Table!H8276)&gt;0=TRUE,1,0))</f>
        <v>1</v>
      </c>
      <c r="G8275" s="4">
        <f t="shared" si="131"/>
        <v>20</v>
      </c>
      <c r="H8275" s="4" t="str">
        <f>IF(F8275=1,"",IF(Table!H8276="","",Table!H8276))</f>
        <v/>
      </c>
    </row>
    <row r="8276" spans="6:8" x14ac:dyDescent="0.25">
      <c r="F8276" s="4">
        <f>IF(Table!H8276="","",IF(COUNTIF(Table!$H$2:H8276,Table!H8277)&gt;0=TRUE,1,0))</f>
        <v>1</v>
      </c>
      <c r="G8276" s="4">
        <f t="shared" si="131"/>
        <v>20</v>
      </c>
      <c r="H8276" s="4" t="str">
        <f>IF(F8276=1,"",IF(Table!H8277="","",Table!H8277))</f>
        <v/>
      </c>
    </row>
    <row r="8277" spans="6:8" x14ac:dyDescent="0.25">
      <c r="F8277" s="4">
        <f>IF(Table!H8277="","",IF(COUNTIF(Table!$H$2:H8277,Table!H8278)&gt;0=TRUE,1,0))</f>
        <v>1</v>
      </c>
      <c r="G8277" s="4">
        <f t="shared" si="131"/>
        <v>20</v>
      </c>
      <c r="H8277" s="4" t="str">
        <f>IF(F8277=1,"",IF(Table!H8278="","",Table!H8278))</f>
        <v/>
      </c>
    </row>
    <row r="8278" spans="6:8" x14ac:dyDescent="0.25">
      <c r="F8278" s="4">
        <f>IF(Table!H8278="","",IF(COUNTIF(Table!$H$2:H8278,Table!H8279)&gt;0=TRUE,1,0))</f>
        <v>1</v>
      </c>
      <c r="G8278" s="4">
        <f t="shared" si="131"/>
        <v>20</v>
      </c>
      <c r="H8278" s="4" t="str">
        <f>IF(F8278=1,"",IF(Table!H8279="","",Table!H8279))</f>
        <v/>
      </c>
    </row>
    <row r="8279" spans="6:8" x14ac:dyDescent="0.25">
      <c r="F8279" s="4">
        <f>IF(Table!H8279="","",IF(COUNTIF(Table!$H$2:H8279,Table!H8280)&gt;0=TRUE,1,0))</f>
        <v>1</v>
      </c>
      <c r="G8279" s="4">
        <f t="shared" si="131"/>
        <v>20</v>
      </c>
      <c r="H8279" s="4" t="str">
        <f>IF(F8279=1,"",IF(Table!H8280="","",Table!H8280))</f>
        <v/>
      </c>
    </row>
    <row r="8280" spans="6:8" x14ac:dyDescent="0.25">
      <c r="F8280" s="4">
        <f>IF(Table!H8280="","",IF(COUNTIF(Table!$H$2:H8280,Table!H8281)&gt;0=TRUE,1,0))</f>
        <v>1</v>
      </c>
      <c r="G8280" s="4">
        <f t="shared" si="131"/>
        <v>20</v>
      </c>
      <c r="H8280" s="4" t="str">
        <f>IF(F8280=1,"",IF(Table!H8281="","",Table!H8281))</f>
        <v/>
      </c>
    </row>
    <row r="8281" spans="6:8" x14ac:dyDescent="0.25">
      <c r="F8281" s="4">
        <f>IF(Table!H8281="","",IF(COUNTIF(Table!$H$2:H8281,Table!H8282)&gt;0=TRUE,1,0))</f>
        <v>1</v>
      </c>
      <c r="G8281" s="4">
        <f t="shared" si="131"/>
        <v>20</v>
      </c>
      <c r="H8281" s="4" t="str">
        <f>IF(F8281=1,"",IF(Table!H8282="","",Table!H8282))</f>
        <v/>
      </c>
    </row>
    <row r="8282" spans="6:8" x14ac:dyDescent="0.25">
      <c r="F8282" s="4">
        <f>IF(Table!H8282="","",IF(COUNTIF(Table!$H$2:H8282,Table!H8283)&gt;0=TRUE,1,0))</f>
        <v>1</v>
      </c>
      <c r="G8282" s="4">
        <f t="shared" si="131"/>
        <v>20</v>
      </c>
      <c r="H8282" s="4" t="str">
        <f>IF(F8282=1,"",IF(Table!H8283="","",Table!H8283))</f>
        <v/>
      </c>
    </row>
    <row r="8283" spans="6:8" x14ac:dyDescent="0.25">
      <c r="F8283" s="4">
        <f>IF(Table!H8283="","",IF(COUNTIF(Table!$H$2:H8283,Table!H8284)&gt;0=TRUE,1,0))</f>
        <v>1</v>
      </c>
      <c r="G8283" s="4">
        <f t="shared" si="131"/>
        <v>20</v>
      </c>
      <c r="H8283" s="4" t="str">
        <f>IF(F8283=1,"",IF(Table!H8284="","",Table!H8284))</f>
        <v/>
      </c>
    </row>
    <row r="8284" spans="6:8" x14ac:dyDescent="0.25">
      <c r="F8284" s="4">
        <f>IF(Table!H8284="","",IF(COUNTIF(Table!$H$2:H8284,Table!H8285)&gt;0=TRUE,1,0))</f>
        <v>1</v>
      </c>
      <c r="G8284" s="4">
        <f t="shared" si="131"/>
        <v>20</v>
      </c>
      <c r="H8284" s="4" t="str">
        <f>IF(F8284=1,"",IF(Table!H8285="","",Table!H8285))</f>
        <v/>
      </c>
    </row>
    <row r="8285" spans="6:8" x14ac:dyDescent="0.25">
      <c r="F8285" s="4">
        <f>IF(Table!H8285="","",IF(COUNTIF(Table!$H$2:H8285,Table!H8286)&gt;0=TRUE,1,0))</f>
        <v>1</v>
      </c>
      <c r="G8285" s="4">
        <f t="shared" si="131"/>
        <v>20</v>
      </c>
      <c r="H8285" s="4" t="str">
        <f>IF(F8285=1,"",IF(Table!H8286="","",Table!H8286))</f>
        <v/>
      </c>
    </row>
    <row r="8286" spans="6:8" x14ac:dyDescent="0.25">
      <c r="F8286" s="4">
        <f>IF(Table!H8286="","",IF(COUNTIF(Table!$H$2:H8286,Table!H8287)&gt;0=TRUE,1,0))</f>
        <v>1</v>
      </c>
      <c r="G8286" s="4">
        <f t="shared" si="131"/>
        <v>20</v>
      </c>
      <c r="H8286" s="4" t="str">
        <f>IF(F8286=1,"",IF(Table!H8287="","",Table!H8287))</f>
        <v/>
      </c>
    </row>
    <row r="8287" spans="6:8" x14ac:dyDescent="0.25">
      <c r="F8287" s="4">
        <f>IF(Table!H8287="","",IF(COUNTIF(Table!$H$2:H8287,Table!H8288)&gt;0=TRUE,1,0))</f>
        <v>1</v>
      </c>
      <c r="G8287" s="4">
        <f t="shared" si="131"/>
        <v>20</v>
      </c>
      <c r="H8287" s="4" t="str">
        <f>IF(F8287=1,"",IF(Table!H8288="","",Table!H8288))</f>
        <v/>
      </c>
    </row>
    <row r="8288" spans="6:8" x14ac:dyDescent="0.25">
      <c r="F8288" s="4">
        <f>IF(Table!H8288="","",IF(COUNTIF(Table!$H$2:H8288,Table!H8289)&gt;0=TRUE,1,0))</f>
        <v>1</v>
      </c>
      <c r="G8288" s="4">
        <f t="shared" si="131"/>
        <v>20</v>
      </c>
      <c r="H8288" s="4" t="str">
        <f>IF(F8288=1,"",IF(Table!H8289="","",Table!H8289))</f>
        <v/>
      </c>
    </row>
    <row r="8289" spans="6:8" x14ac:dyDescent="0.25">
      <c r="F8289" s="4">
        <f>IF(Table!H8289="","",IF(COUNTIF(Table!$H$2:H8289,Table!H8290)&gt;0=TRUE,1,0))</f>
        <v>1</v>
      </c>
      <c r="G8289" s="4">
        <f t="shared" si="131"/>
        <v>20</v>
      </c>
      <c r="H8289" s="4" t="str">
        <f>IF(F8289=1,"",IF(Table!H8290="","",Table!H8290))</f>
        <v/>
      </c>
    </row>
    <row r="8290" spans="6:8" x14ac:dyDescent="0.25">
      <c r="F8290" s="4">
        <f>IF(Table!H8290="","",IF(COUNTIF(Table!$H$2:H8290,Table!H8291)&gt;0=TRUE,1,0))</f>
        <v>1</v>
      </c>
      <c r="G8290" s="4">
        <f t="shared" si="131"/>
        <v>20</v>
      </c>
      <c r="H8290" s="4" t="str">
        <f>IF(F8290=1,"",IF(Table!H8291="","",Table!H8291))</f>
        <v/>
      </c>
    </row>
    <row r="8291" spans="6:8" x14ac:dyDescent="0.25">
      <c r="F8291" s="4">
        <f>IF(Table!H8291="","",IF(COUNTIF(Table!$H$2:H8291,Table!H8292)&gt;0=TRUE,1,0))</f>
        <v>1</v>
      </c>
      <c r="G8291" s="4">
        <f t="shared" si="131"/>
        <v>20</v>
      </c>
      <c r="H8291" s="4" t="str">
        <f>IF(F8291=1,"",IF(Table!H8292="","",Table!H8292))</f>
        <v/>
      </c>
    </row>
    <row r="8292" spans="6:8" x14ac:dyDescent="0.25">
      <c r="F8292" s="4">
        <f>IF(Table!H8292="","",IF(COUNTIF(Table!$H$2:H8292,Table!H8293)&gt;0=TRUE,1,0))</f>
        <v>1</v>
      </c>
      <c r="G8292" s="4">
        <f t="shared" si="131"/>
        <v>20</v>
      </c>
      <c r="H8292" s="4" t="str">
        <f>IF(F8292=1,"",IF(Table!H8293="","",Table!H8293))</f>
        <v/>
      </c>
    </row>
    <row r="8293" spans="6:8" x14ac:dyDescent="0.25">
      <c r="F8293" s="4">
        <f>IF(Table!H8293="","",IF(COUNTIF(Table!$H$2:H8293,Table!H8294)&gt;0=TRUE,1,0))</f>
        <v>1</v>
      </c>
      <c r="G8293" s="4">
        <f t="shared" si="131"/>
        <v>20</v>
      </c>
      <c r="H8293" s="4" t="str">
        <f>IF(F8293=1,"",IF(Table!H8294="","",Table!H8294))</f>
        <v/>
      </c>
    </row>
    <row r="8294" spans="6:8" x14ac:dyDescent="0.25">
      <c r="F8294" s="4">
        <f>IF(Table!H8294="","",IF(COUNTIF(Table!$H$2:H8294,Table!H8295)&gt;0=TRUE,1,0))</f>
        <v>1</v>
      </c>
      <c r="G8294" s="4">
        <f t="shared" si="131"/>
        <v>20</v>
      </c>
      <c r="H8294" s="4" t="str">
        <f>IF(F8294=1,"",IF(Table!H8295="","",Table!H8295))</f>
        <v/>
      </c>
    </row>
    <row r="8295" spans="6:8" x14ac:dyDescent="0.25">
      <c r="F8295" s="4">
        <f>IF(Table!H8295="","",IF(COUNTIF(Table!$H$2:H8295,Table!H8296)&gt;0=TRUE,1,0))</f>
        <v>1</v>
      </c>
      <c r="G8295" s="4">
        <f t="shared" si="131"/>
        <v>20</v>
      </c>
      <c r="H8295" s="4" t="str">
        <f>IF(F8295=1,"",IF(Table!H8296="","",Table!H8296))</f>
        <v/>
      </c>
    </row>
    <row r="8296" spans="6:8" x14ac:dyDescent="0.25">
      <c r="F8296" s="4">
        <f>IF(Table!H8296="","",IF(COUNTIF(Table!$H$2:H8296,Table!H8297)&gt;0=TRUE,1,0))</f>
        <v>1</v>
      </c>
      <c r="G8296" s="4">
        <f t="shared" si="131"/>
        <v>20</v>
      </c>
      <c r="H8296" s="4" t="str">
        <f>IF(F8296=1,"",IF(Table!H8297="","",Table!H8297))</f>
        <v/>
      </c>
    </row>
    <row r="8297" spans="6:8" x14ac:dyDescent="0.25">
      <c r="F8297" s="4">
        <f>IF(Table!H8297="","",IF(COUNTIF(Table!$H$2:H8297,Table!H8298)&gt;0=TRUE,1,0))</f>
        <v>1</v>
      </c>
      <c r="G8297" s="4">
        <f t="shared" si="131"/>
        <v>20</v>
      </c>
      <c r="H8297" s="4" t="str">
        <f>IF(F8297=1,"",IF(Table!H8298="","",Table!H8298))</f>
        <v/>
      </c>
    </row>
    <row r="8298" spans="6:8" x14ac:dyDescent="0.25">
      <c r="F8298" s="4">
        <f>IF(Table!H8298="","",IF(COUNTIF(Table!$H$2:H8298,Table!H8299)&gt;0=TRUE,1,0))</f>
        <v>1</v>
      </c>
      <c r="G8298" s="4">
        <f t="shared" si="131"/>
        <v>20</v>
      </c>
      <c r="H8298" s="4" t="str">
        <f>IF(F8298=1,"",IF(Table!H8299="","",Table!H8299))</f>
        <v/>
      </c>
    </row>
    <row r="8299" spans="6:8" x14ac:dyDescent="0.25">
      <c r="F8299" s="4">
        <f>IF(Table!H8299="","",IF(COUNTIF(Table!$H$2:H8299,Table!H8300)&gt;0=TRUE,1,0))</f>
        <v>1</v>
      </c>
      <c r="G8299" s="4">
        <f t="shared" si="131"/>
        <v>20</v>
      </c>
      <c r="H8299" s="4" t="str">
        <f>IF(F8299=1,"",IF(Table!H8300="","",Table!H8300))</f>
        <v/>
      </c>
    </row>
    <row r="8300" spans="6:8" x14ac:dyDescent="0.25">
      <c r="F8300" s="4">
        <f>IF(Table!H8300="","",IF(COUNTIF(Table!$H$2:H8300,Table!H8301)&gt;0=TRUE,1,0))</f>
        <v>1</v>
      </c>
      <c r="G8300" s="4">
        <f t="shared" si="131"/>
        <v>20</v>
      </c>
      <c r="H8300" s="4" t="str">
        <f>IF(F8300=1,"",IF(Table!H8301="","",Table!H8301))</f>
        <v/>
      </c>
    </row>
    <row r="8301" spans="6:8" x14ac:dyDescent="0.25">
      <c r="F8301" s="4">
        <f>IF(Table!H8301="","",IF(COUNTIF(Table!$H$2:H8301,Table!H8302)&gt;0=TRUE,1,0))</f>
        <v>1</v>
      </c>
      <c r="G8301" s="4">
        <f t="shared" si="131"/>
        <v>20</v>
      </c>
      <c r="H8301" s="4" t="str">
        <f>IF(F8301=1,"",IF(Table!H8302="","",Table!H8302))</f>
        <v/>
      </c>
    </row>
    <row r="8302" spans="6:8" x14ac:dyDescent="0.25">
      <c r="F8302" s="4">
        <f>IF(Table!H8302="","",IF(COUNTIF(Table!$H$2:H8302,Table!H8303)&gt;0=TRUE,1,0))</f>
        <v>1</v>
      </c>
      <c r="G8302" s="4">
        <f t="shared" si="131"/>
        <v>20</v>
      </c>
      <c r="H8302" s="4" t="str">
        <f>IF(F8302=1,"",IF(Table!H8303="","",Table!H8303))</f>
        <v/>
      </c>
    </row>
    <row r="8303" spans="6:8" x14ac:dyDescent="0.25">
      <c r="F8303" s="4">
        <f>IF(Table!H8303="","",IF(COUNTIF(Table!$H$2:H8303,Table!H8304)&gt;0=TRUE,1,0))</f>
        <v>1</v>
      </c>
      <c r="G8303" s="4">
        <f t="shared" si="131"/>
        <v>20</v>
      </c>
      <c r="H8303" s="4" t="str">
        <f>IF(F8303=1,"",IF(Table!H8304="","",Table!H8304))</f>
        <v/>
      </c>
    </row>
    <row r="8304" spans="6:8" x14ac:dyDescent="0.25">
      <c r="F8304" s="4">
        <f>IF(Table!H8304="","",IF(COUNTIF(Table!$H$2:H8304,Table!H8305)&gt;0=TRUE,1,0))</f>
        <v>1</v>
      </c>
      <c r="G8304" s="4">
        <f t="shared" si="131"/>
        <v>20</v>
      </c>
      <c r="H8304" s="4" t="str">
        <f>IF(F8304=1,"",IF(Table!H8305="","",Table!H8305))</f>
        <v/>
      </c>
    </row>
    <row r="8305" spans="6:8" x14ac:dyDescent="0.25">
      <c r="F8305" s="4">
        <f>IF(Table!H8305="","",IF(COUNTIF(Table!$H$2:H8305,Table!H8306)&gt;0=TRUE,1,0))</f>
        <v>1</v>
      </c>
      <c r="G8305" s="4">
        <f t="shared" si="131"/>
        <v>20</v>
      </c>
      <c r="H8305" s="4" t="str">
        <f>IF(F8305=1,"",IF(Table!H8306="","",Table!H8306))</f>
        <v/>
      </c>
    </row>
    <row r="8306" spans="6:8" x14ac:dyDescent="0.25">
      <c r="F8306" s="4">
        <f>IF(Table!H8306="","",IF(COUNTIF(Table!$H$2:H8306,Table!H8307)&gt;0=TRUE,1,0))</f>
        <v>1</v>
      </c>
      <c r="G8306" s="4">
        <f t="shared" si="131"/>
        <v>20</v>
      </c>
      <c r="H8306" s="4" t="str">
        <f>IF(F8306=1,"",IF(Table!H8307="","",Table!H8307))</f>
        <v/>
      </c>
    </row>
    <row r="8307" spans="6:8" x14ac:dyDescent="0.25">
      <c r="F8307" s="4">
        <f>IF(Table!H8307="","",IF(COUNTIF(Table!$H$2:H8307,Table!H8308)&gt;0=TRUE,1,0))</f>
        <v>1</v>
      </c>
      <c r="G8307" s="4">
        <f t="shared" si="131"/>
        <v>20</v>
      </c>
      <c r="H8307" s="4" t="str">
        <f>IF(F8307=1,"",IF(Table!H8308="","",Table!H8308))</f>
        <v/>
      </c>
    </row>
    <row r="8308" spans="6:8" x14ac:dyDescent="0.25">
      <c r="F8308" s="4">
        <f>IF(Table!H8308="","",IF(COUNTIF(Table!$H$2:H8308,Table!H8309)&gt;0=TRUE,1,0))</f>
        <v>1</v>
      </c>
      <c r="G8308" s="4">
        <f t="shared" si="131"/>
        <v>20</v>
      </c>
      <c r="H8308" s="4" t="str">
        <f>IF(F8308=1,"",IF(Table!H8309="","",Table!H8309))</f>
        <v/>
      </c>
    </row>
    <row r="8309" spans="6:8" x14ac:dyDescent="0.25">
      <c r="F8309" s="4">
        <f>IF(Table!H8309="","",IF(COUNTIF(Table!$H$2:H8309,Table!H8310)&gt;0=TRUE,1,0))</f>
        <v>1</v>
      </c>
      <c r="G8309" s="4">
        <f t="shared" si="131"/>
        <v>20</v>
      </c>
      <c r="H8309" s="4" t="str">
        <f>IF(F8309=1,"",IF(Table!H8310="","",Table!H8310))</f>
        <v/>
      </c>
    </row>
    <row r="8310" spans="6:8" x14ac:dyDescent="0.25">
      <c r="F8310" s="4">
        <f>IF(Table!H8310="","",IF(COUNTIF(Table!$H$2:H8310,Table!H8311)&gt;0=TRUE,1,0))</f>
        <v>1</v>
      </c>
      <c r="G8310" s="4">
        <f t="shared" si="131"/>
        <v>20</v>
      </c>
      <c r="H8310" s="4" t="str">
        <f>IF(F8310=1,"",IF(Table!H8311="","",Table!H8311))</f>
        <v/>
      </c>
    </row>
    <row r="8311" spans="6:8" x14ac:dyDescent="0.25">
      <c r="F8311" s="4">
        <f>IF(Table!H8311="","",IF(COUNTIF(Table!$H$2:H8311,Table!H8312)&gt;0=TRUE,1,0))</f>
        <v>1</v>
      </c>
      <c r="G8311" s="4">
        <f t="shared" si="131"/>
        <v>20</v>
      </c>
      <c r="H8311" s="4" t="str">
        <f>IF(F8311=1,"",IF(Table!H8312="","",Table!H8312))</f>
        <v/>
      </c>
    </row>
    <row r="8312" spans="6:8" x14ac:dyDescent="0.25">
      <c r="F8312" s="4">
        <f>IF(Table!H8312="","",IF(COUNTIF(Table!$H$2:H8312,Table!H8313)&gt;0=TRUE,1,0))</f>
        <v>1</v>
      </c>
      <c r="G8312" s="4">
        <f t="shared" si="131"/>
        <v>20</v>
      </c>
      <c r="H8312" s="4" t="str">
        <f>IF(F8312=1,"",IF(Table!H8313="","",Table!H8313))</f>
        <v/>
      </c>
    </row>
    <row r="8313" spans="6:8" x14ac:dyDescent="0.25">
      <c r="F8313" s="4">
        <f>IF(Table!H8313="","",IF(COUNTIF(Table!$H$2:H8313,Table!H8314)&gt;0=TRUE,1,0))</f>
        <v>1</v>
      </c>
      <c r="G8313" s="4">
        <f t="shared" si="131"/>
        <v>20</v>
      </c>
      <c r="H8313" s="4" t="str">
        <f>IF(F8313=1,"",IF(Table!H8314="","",Table!H8314))</f>
        <v/>
      </c>
    </row>
    <row r="8314" spans="6:8" x14ac:dyDescent="0.25">
      <c r="F8314" s="4">
        <f>IF(Table!H8314="","",IF(COUNTIF(Table!$H$2:H8314,Table!H8315)&gt;0=TRUE,1,0))</f>
        <v>1</v>
      </c>
      <c r="G8314" s="4">
        <f t="shared" si="131"/>
        <v>20</v>
      </c>
      <c r="H8314" s="4" t="str">
        <f>IF(F8314=1,"",IF(Table!H8315="","",Table!H8315))</f>
        <v/>
      </c>
    </row>
    <row r="8315" spans="6:8" x14ac:dyDescent="0.25">
      <c r="F8315" s="4">
        <f>IF(Table!H8315="","",IF(COUNTIF(Table!$H$2:H8315,Table!H8316)&gt;0=TRUE,1,0))</f>
        <v>1</v>
      </c>
      <c r="G8315" s="4">
        <f t="shared" si="131"/>
        <v>20</v>
      </c>
      <c r="H8315" s="4" t="str">
        <f>IF(F8315=1,"",IF(Table!H8316="","",Table!H8316))</f>
        <v/>
      </c>
    </row>
    <row r="8316" spans="6:8" x14ac:dyDescent="0.25">
      <c r="F8316" s="4">
        <f>IF(Table!H8316="","",IF(COUNTIF(Table!$H$2:H8316,Table!H8317)&gt;0=TRUE,1,0))</f>
        <v>1</v>
      </c>
      <c r="G8316" s="4">
        <f t="shared" si="131"/>
        <v>20</v>
      </c>
      <c r="H8316" s="4" t="str">
        <f>IF(F8316=1,"",IF(Table!H8317="","",Table!H8317))</f>
        <v/>
      </c>
    </row>
    <row r="8317" spans="6:8" x14ac:dyDescent="0.25">
      <c r="F8317" s="4">
        <f>IF(Table!H8317="","",IF(COUNTIF(Table!$H$2:H8317,Table!H8318)&gt;0=TRUE,1,0))</f>
        <v>1</v>
      </c>
      <c r="G8317" s="4">
        <f t="shared" si="131"/>
        <v>20</v>
      </c>
      <c r="H8317" s="4" t="str">
        <f>IF(F8317=1,"",IF(Table!H8318="","",Table!H8318))</f>
        <v/>
      </c>
    </row>
    <row r="8318" spans="6:8" x14ac:dyDescent="0.25">
      <c r="F8318" s="4">
        <f>IF(Table!H8318="","",IF(COUNTIF(Table!$H$2:H8318,Table!H8319)&gt;0=TRUE,1,0))</f>
        <v>1</v>
      </c>
      <c r="G8318" s="4">
        <f t="shared" si="131"/>
        <v>20</v>
      </c>
      <c r="H8318" s="4" t="str">
        <f>IF(F8318=1,"",IF(Table!H8319="","",Table!H8319))</f>
        <v/>
      </c>
    </row>
    <row r="8319" spans="6:8" x14ac:dyDescent="0.25">
      <c r="F8319" s="4">
        <f>IF(Table!H8319="","",IF(COUNTIF(Table!$H$2:H8319,Table!H8320)&gt;0=TRUE,1,0))</f>
        <v>1</v>
      </c>
      <c r="G8319" s="4">
        <f t="shared" si="131"/>
        <v>20</v>
      </c>
      <c r="H8319" s="4" t="str">
        <f>IF(F8319=1,"",IF(Table!H8320="","",Table!H8320))</f>
        <v/>
      </c>
    </row>
    <row r="8320" spans="6:8" x14ac:dyDescent="0.25">
      <c r="F8320" s="4">
        <f>IF(Table!H8320="","",IF(COUNTIF(Table!$H$2:H8320,Table!H8321)&gt;0=TRUE,1,0))</f>
        <v>1</v>
      </c>
      <c r="G8320" s="4">
        <f t="shared" si="131"/>
        <v>20</v>
      </c>
      <c r="H8320" s="4" t="str">
        <f>IF(F8320=1,"",IF(Table!H8321="","",Table!H8321))</f>
        <v/>
      </c>
    </row>
    <row r="8321" spans="6:8" x14ac:dyDescent="0.25">
      <c r="F8321" s="4">
        <f>IF(Table!H8321="","",IF(COUNTIF(Table!$H$2:H8321,Table!H8322)&gt;0=TRUE,1,0))</f>
        <v>1</v>
      </c>
      <c r="G8321" s="4">
        <f t="shared" si="131"/>
        <v>20</v>
      </c>
      <c r="H8321" s="4" t="str">
        <f>IF(F8321=1,"",IF(Table!H8322="","",Table!H8322))</f>
        <v/>
      </c>
    </row>
    <row r="8322" spans="6:8" x14ac:dyDescent="0.25">
      <c r="F8322" s="4">
        <f>IF(Table!H8322="","",IF(COUNTIF(Table!$H$2:H8322,Table!H8323)&gt;0=TRUE,1,0))</f>
        <v>1</v>
      </c>
      <c r="G8322" s="4">
        <f t="shared" ref="G8322:G8385" si="132">IF(H8322&lt;&gt;"",G8321+1,G8321)</f>
        <v>20</v>
      </c>
      <c r="H8322" s="4" t="str">
        <f>IF(F8322=1,"",IF(Table!H8323="","",Table!H8323))</f>
        <v/>
      </c>
    </row>
    <row r="8323" spans="6:8" x14ac:dyDescent="0.25">
      <c r="F8323" s="4">
        <f>IF(Table!H8323="","",IF(COUNTIF(Table!$H$2:H8323,Table!H8324)&gt;0=TRUE,1,0))</f>
        <v>1</v>
      </c>
      <c r="G8323" s="4">
        <f t="shared" si="132"/>
        <v>20</v>
      </c>
      <c r="H8323" s="4" t="str">
        <f>IF(F8323=1,"",IF(Table!H8324="","",Table!H8324))</f>
        <v/>
      </c>
    </row>
    <row r="8324" spans="6:8" x14ac:dyDescent="0.25">
      <c r="F8324" s="4">
        <f>IF(Table!H8324="","",IF(COUNTIF(Table!$H$2:H8324,Table!H8325)&gt;0=TRUE,1,0))</f>
        <v>1</v>
      </c>
      <c r="G8324" s="4">
        <f t="shared" si="132"/>
        <v>20</v>
      </c>
      <c r="H8324" s="4" t="str">
        <f>IF(F8324=1,"",IF(Table!H8325="","",Table!H8325))</f>
        <v/>
      </c>
    </row>
    <row r="8325" spans="6:8" x14ac:dyDescent="0.25">
      <c r="F8325" s="4">
        <f>IF(Table!H8325="","",IF(COUNTIF(Table!$H$2:H8325,Table!H8326)&gt;0=TRUE,1,0))</f>
        <v>1</v>
      </c>
      <c r="G8325" s="4">
        <f t="shared" si="132"/>
        <v>20</v>
      </c>
      <c r="H8325" s="4" t="str">
        <f>IF(F8325=1,"",IF(Table!H8326="","",Table!H8326))</f>
        <v/>
      </c>
    </row>
    <row r="8326" spans="6:8" x14ac:dyDescent="0.25">
      <c r="F8326" s="4">
        <f>IF(Table!H8326="","",IF(COUNTIF(Table!$H$2:H8326,Table!H8327)&gt;0=TRUE,1,0))</f>
        <v>1</v>
      </c>
      <c r="G8326" s="4">
        <f t="shared" si="132"/>
        <v>20</v>
      </c>
      <c r="H8326" s="4" t="str">
        <f>IF(F8326=1,"",IF(Table!H8327="","",Table!H8327))</f>
        <v/>
      </c>
    </row>
    <row r="8327" spans="6:8" x14ac:dyDescent="0.25">
      <c r="F8327" s="4">
        <f>IF(Table!H8327="","",IF(COUNTIF(Table!$H$2:H8327,Table!H8328)&gt;0=TRUE,1,0))</f>
        <v>1</v>
      </c>
      <c r="G8327" s="4">
        <f t="shared" si="132"/>
        <v>20</v>
      </c>
      <c r="H8327" s="4" t="str">
        <f>IF(F8327=1,"",IF(Table!H8328="","",Table!H8328))</f>
        <v/>
      </c>
    </row>
    <row r="8328" spans="6:8" x14ac:dyDescent="0.25">
      <c r="F8328" s="4">
        <f>IF(Table!H8328="","",IF(COUNTIF(Table!$H$2:H8328,Table!H8329)&gt;0=TRUE,1,0))</f>
        <v>1</v>
      </c>
      <c r="G8328" s="4">
        <f t="shared" si="132"/>
        <v>20</v>
      </c>
      <c r="H8328" s="4" t="str">
        <f>IF(F8328=1,"",IF(Table!H8329="","",Table!H8329))</f>
        <v/>
      </c>
    </row>
    <row r="8329" spans="6:8" x14ac:dyDescent="0.25">
      <c r="F8329" s="4">
        <f>IF(Table!H8329="","",IF(COUNTIF(Table!$H$2:H8329,Table!H8330)&gt;0=TRUE,1,0))</f>
        <v>1</v>
      </c>
      <c r="G8329" s="4">
        <f t="shared" si="132"/>
        <v>20</v>
      </c>
      <c r="H8329" s="4" t="str">
        <f>IF(F8329=1,"",IF(Table!H8330="","",Table!H8330))</f>
        <v/>
      </c>
    </row>
    <row r="8330" spans="6:8" x14ac:dyDescent="0.25">
      <c r="F8330" s="4">
        <f>IF(Table!H8330="","",IF(COUNTIF(Table!$H$2:H8330,Table!H8331)&gt;0=TRUE,1,0))</f>
        <v>1</v>
      </c>
      <c r="G8330" s="4">
        <f t="shared" si="132"/>
        <v>20</v>
      </c>
      <c r="H8330" s="4" t="str">
        <f>IF(F8330=1,"",IF(Table!H8331="","",Table!H8331))</f>
        <v/>
      </c>
    </row>
    <row r="8331" spans="6:8" x14ac:dyDescent="0.25">
      <c r="F8331" s="4">
        <f>IF(Table!H8331="","",IF(COUNTIF(Table!$H$2:H8331,Table!H8332)&gt;0=TRUE,1,0))</f>
        <v>1</v>
      </c>
      <c r="G8331" s="4">
        <f t="shared" si="132"/>
        <v>20</v>
      </c>
      <c r="H8331" s="4" t="str">
        <f>IF(F8331=1,"",IF(Table!H8332="","",Table!H8332))</f>
        <v/>
      </c>
    </row>
    <row r="8332" spans="6:8" x14ac:dyDescent="0.25">
      <c r="F8332" s="4">
        <f>IF(Table!H8332="","",IF(COUNTIF(Table!$H$2:H8332,Table!H8333)&gt;0=TRUE,1,0))</f>
        <v>1</v>
      </c>
      <c r="G8332" s="4">
        <f t="shared" si="132"/>
        <v>20</v>
      </c>
      <c r="H8332" s="4" t="str">
        <f>IF(F8332=1,"",IF(Table!H8333="","",Table!H8333))</f>
        <v/>
      </c>
    </row>
    <row r="8333" spans="6:8" x14ac:dyDescent="0.25">
      <c r="F8333" s="4">
        <f>IF(Table!H8333="","",IF(COUNTIF(Table!$H$2:H8333,Table!H8334)&gt;0=TRUE,1,0))</f>
        <v>1</v>
      </c>
      <c r="G8333" s="4">
        <f t="shared" si="132"/>
        <v>20</v>
      </c>
      <c r="H8333" s="4" t="str">
        <f>IF(F8333=1,"",IF(Table!H8334="","",Table!H8334))</f>
        <v/>
      </c>
    </row>
    <row r="8334" spans="6:8" x14ac:dyDescent="0.25">
      <c r="F8334" s="4">
        <f>IF(Table!H8334="","",IF(COUNTIF(Table!$H$2:H8334,Table!H8335)&gt;0=TRUE,1,0))</f>
        <v>1</v>
      </c>
      <c r="G8334" s="4">
        <f t="shared" si="132"/>
        <v>20</v>
      </c>
      <c r="H8334" s="4" t="str">
        <f>IF(F8334=1,"",IF(Table!H8335="","",Table!H8335))</f>
        <v/>
      </c>
    </row>
    <row r="8335" spans="6:8" x14ac:dyDescent="0.25">
      <c r="F8335" s="4">
        <f>IF(Table!H8335="","",IF(COUNTIF(Table!$H$2:H8335,Table!H8336)&gt;0=TRUE,1,0))</f>
        <v>1</v>
      </c>
      <c r="G8335" s="4">
        <f t="shared" si="132"/>
        <v>20</v>
      </c>
      <c r="H8335" s="4" t="str">
        <f>IF(F8335=1,"",IF(Table!H8336="","",Table!H8336))</f>
        <v/>
      </c>
    </row>
    <row r="8336" spans="6:8" x14ac:dyDescent="0.25">
      <c r="F8336" s="4">
        <f>IF(Table!H8336="","",IF(COUNTIF(Table!$H$2:H8336,Table!H8337)&gt;0=TRUE,1,0))</f>
        <v>1</v>
      </c>
      <c r="G8336" s="4">
        <f t="shared" si="132"/>
        <v>20</v>
      </c>
      <c r="H8336" s="4" t="str">
        <f>IF(F8336=1,"",IF(Table!H8337="","",Table!H8337))</f>
        <v/>
      </c>
    </row>
    <row r="8337" spans="6:8" x14ac:dyDescent="0.25">
      <c r="F8337" s="4">
        <f>IF(Table!H8337="","",IF(COUNTIF(Table!$H$2:H8337,Table!H8338)&gt;0=TRUE,1,0))</f>
        <v>1</v>
      </c>
      <c r="G8337" s="4">
        <f t="shared" si="132"/>
        <v>20</v>
      </c>
      <c r="H8337" s="4" t="str">
        <f>IF(F8337=1,"",IF(Table!H8338="","",Table!H8338))</f>
        <v/>
      </c>
    </row>
    <row r="8338" spans="6:8" x14ac:dyDescent="0.25">
      <c r="F8338" s="4">
        <f>IF(Table!H8338="","",IF(COUNTIF(Table!$H$2:H8338,Table!H8339)&gt;0=TRUE,1,0))</f>
        <v>1</v>
      </c>
      <c r="G8338" s="4">
        <f t="shared" si="132"/>
        <v>20</v>
      </c>
      <c r="H8338" s="4" t="str">
        <f>IF(F8338=1,"",IF(Table!H8339="","",Table!H8339))</f>
        <v/>
      </c>
    </row>
    <row r="8339" spans="6:8" x14ac:dyDescent="0.25">
      <c r="F8339" s="4">
        <f>IF(Table!H8339="","",IF(COUNTIF(Table!$H$2:H8339,Table!H8340)&gt;0=TRUE,1,0))</f>
        <v>1</v>
      </c>
      <c r="G8339" s="4">
        <f t="shared" si="132"/>
        <v>20</v>
      </c>
      <c r="H8339" s="4" t="str">
        <f>IF(F8339=1,"",IF(Table!H8340="","",Table!H8340))</f>
        <v/>
      </c>
    </row>
    <row r="8340" spans="6:8" x14ac:dyDescent="0.25">
      <c r="F8340" s="4">
        <f>IF(Table!H8340="","",IF(COUNTIF(Table!$H$2:H8340,Table!H8341)&gt;0=TRUE,1,0))</f>
        <v>1</v>
      </c>
      <c r="G8340" s="4">
        <f t="shared" si="132"/>
        <v>20</v>
      </c>
      <c r="H8340" s="4" t="str">
        <f>IF(F8340=1,"",IF(Table!H8341="","",Table!H8341))</f>
        <v/>
      </c>
    </row>
    <row r="8341" spans="6:8" x14ac:dyDescent="0.25">
      <c r="F8341" s="4">
        <f>IF(Table!H8341="","",IF(COUNTIF(Table!$H$2:H8341,Table!H8342)&gt;0=TRUE,1,0))</f>
        <v>1</v>
      </c>
      <c r="G8341" s="4">
        <f t="shared" si="132"/>
        <v>20</v>
      </c>
      <c r="H8341" s="4" t="str">
        <f>IF(F8341=1,"",IF(Table!H8342="","",Table!H8342))</f>
        <v/>
      </c>
    </row>
    <row r="8342" spans="6:8" x14ac:dyDescent="0.25">
      <c r="F8342" s="4">
        <f>IF(Table!H8342="","",IF(COUNTIF(Table!$H$2:H8342,Table!H8343)&gt;0=TRUE,1,0))</f>
        <v>1</v>
      </c>
      <c r="G8342" s="4">
        <f t="shared" si="132"/>
        <v>20</v>
      </c>
      <c r="H8342" s="4" t="str">
        <f>IF(F8342=1,"",IF(Table!H8343="","",Table!H8343))</f>
        <v/>
      </c>
    </row>
    <row r="8343" spans="6:8" x14ac:dyDescent="0.25">
      <c r="F8343" s="4">
        <f>IF(Table!H8343="","",IF(COUNTIF(Table!$H$2:H8343,Table!H8344)&gt;0=TRUE,1,0))</f>
        <v>1</v>
      </c>
      <c r="G8343" s="4">
        <f t="shared" si="132"/>
        <v>20</v>
      </c>
      <c r="H8343" s="4" t="str">
        <f>IF(F8343=1,"",IF(Table!H8344="","",Table!H8344))</f>
        <v/>
      </c>
    </row>
    <row r="8344" spans="6:8" x14ac:dyDescent="0.25">
      <c r="F8344" s="4">
        <f>IF(Table!H8344="","",IF(COUNTIF(Table!$H$2:H8344,Table!H8345)&gt;0=TRUE,1,0))</f>
        <v>1</v>
      </c>
      <c r="G8344" s="4">
        <f t="shared" si="132"/>
        <v>20</v>
      </c>
      <c r="H8344" s="4" t="str">
        <f>IF(F8344=1,"",IF(Table!H8345="","",Table!H8345))</f>
        <v/>
      </c>
    </row>
    <row r="8345" spans="6:8" x14ac:dyDescent="0.25">
      <c r="F8345" s="4">
        <f>IF(Table!H8345="","",IF(COUNTIF(Table!$H$2:H8345,Table!H8346)&gt;0=TRUE,1,0))</f>
        <v>1</v>
      </c>
      <c r="G8345" s="4">
        <f t="shared" si="132"/>
        <v>20</v>
      </c>
      <c r="H8345" s="4" t="str">
        <f>IF(F8345=1,"",IF(Table!H8346="","",Table!H8346))</f>
        <v/>
      </c>
    </row>
    <row r="8346" spans="6:8" x14ac:dyDescent="0.25">
      <c r="F8346" s="4">
        <f>IF(Table!H8346="","",IF(COUNTIF(Table!$H$2:H8346,Table!H8347)&gt;0=TRUE,1,0))</f>
        <v>1</v>
      </c>
      <c r="G8346" s="4">
        <f t="shared" si="132"/>
        <v>20</v>
      </c>
      <c r="H8346" s="4" t="str">
        <f>IF(F8346=1,"",IF(Table!H8347="","",Table!H8347))</f>
        <v/>
      </c>
    </row>
    <row r="8347" spans="6:8" x14ac:dyDescent="0.25">
      <c r="F8347" s="4">
        <f>IF(Table!H8347="","",IF(COUNTIF(Table!$H$2:H8347,Table!H8348)&gt;0=TRUE,1,0))</f>
        <v>1</v>
      </c>
      <c r="G8347" s="4">
        <f t="shared" si="132"/>
        <v>20</v>
      </c>
      <c r="H8347" s="4" t="str">
        <f>IF(F8347=1,"",IF(Table!H8348="","",Table!H8348))</f>
        <v/>
      </c>
    </row>
    <row r="8348" spans="6:8" x14ac:dyDescent="0.25">
      <c r="F8348" s="4">
        <f>IF(Table!H8348="","",IF(COUNTIF(Table!$H$2:H8348,Table!H8349)&gt;0=TRUE,1,0))</f>
        <v>1</v>
      </c>
      <c r="G8348" s="4">
        <f t="shared" si="132"/>
        <v>20</v>
      </c>
      <c r="H8348" s="4" t="str">
        <f>IF(F8348=1,"",IF(Table!H8349="","",Table!H8349))</f>
        <v/>
      </c>
    </row>
    <row r="8349" spans="6:8" x14ac:dyDescent="0.25">
      <c r="F8349" s="4">
        <f>IF(Table!H8349="","",IF(COUNTIF(Table!$H$2:H8349,Table!H8350)&gt;0=TRUE,1,0))</f>
        <v>1</v>
      </c>
      <c r="G8349" s="4">
        <f t="shared" si="132"/>
        <v>20</v>
      </c>
      <c r="H8349" s="4" t="str">
        <f>IF(F8349=1,"",IF(Table!H8350="","",Table!H8350))</f>
        <v/>
      </c>
    </row>
    <row r="8350" spans="6:8" x14ac:dyDescent="0.25">
      <c r="F8350" s="4">
        <f>IF(Table!H8350="","",IF(COUNTIF(Table!$H$2:H8350,Table!H8351)&gt;0=TRUE,1,0))</f>
        <v>1</v>
      </c>
      <c r="G8350" s="4">
        <f t="shared" si="132"/>
        <v>20</v>
      </c>
      <c r="H8350" s="4" t="str">
        <f>IF(F8350=1,"",IF(Table!H8351="","",Table!H8351))</f>
        <v/>
      </c>
    </row>
    <row r="8351" spans="6:8" x14ac:dyDescent="0.25">
      <c r="F8351" s="4">
        <f>IF(Table!H8351="","",IF(COUNTIF(Table!$H$2:H8351,Table!H8352)&gt;0=TRUE,1,0))</f>
        <v>1</v>
      </c>
      <c r="G8351" s="4">
        <f t="shared" si="132"/>
        <v>20</v>
      </c>
      <c r="H8351" s="4" t="str">
        <f>IF(F8351=1,"",IF(Table!H8352="","",Table!H8352))</f>
        <v/>
      </c>
    </row>
    <row r="8352" spans="6:8" x14ac:dyDescent="0.25">
      <c r="F8352" s="4">
        <f>IF(Table!H8352="","",IF(COUNTIF(Table!$H$2:H8352,Table!H8353)&gt;0=TRUE,1,0))</f>
        <v>1</v>
      </c>
      <c r="G8352" s="4">
        <f t="shared" si="132"/>
        <v>20</v>
      </c>
      <c r="H8352" s="4" t="str">
        <f>IF(F8352=1,"",IF(Table!H8353="","",Table!H8353))</f>
        <v/>
      </c>
    </row>
    <row r="8353" spans="6:8" x14ac:dyDescent="0.25">
      <c r="F8353" s="4">
        <f>IF(Table!H8353="","",IF(COUNTIF(Table!$H$2:H8353,Table!H8354)&gt;0=TRUE,1,0))</f>
        <v>1</v>
      </c>
      <c r="G8353" s="4">
        <f t="shared" si="132"/>
        <v>20</v>
      </c>
      <c r="H8353" s="4" t="str">
        <f>IF(F8353=1,"",IF(Table!H8354="","",Table!H8354))</f>
        <v/>
      </c>
    </row>
    <row r="8354" spans="6:8" x14ac:dyDescent="0.25">
      <c r="F8354" s="4">
        <f>IF(Table!H8354="","",IF(COUNTIF(Table!$H$2:H8354,Table!H8355)&gt;0=TRUE,1,0))</f>
        <v>1</v>
      </c>
      <c r="G8354" s="4">
        <f t="shared" si="132"/>
        <v>20</v>
      </c>
      <c r="H8354" s="4" t="str">
        <f>IF(F8354=1,"",IF(Table!H8355="","",Table!H8355))</f>
        <v/>
      </c>
    </row>
    <row r="8355" spans="6:8" x14ac:dyDescent="0.25">
      <c r="F8355" s="4">
        <f>IF(Table!H8355="","",IF(COUNTIF(Table!$H$2:H8355,Table!H8356)&gt;0=TRUE,1,0))</f>
        <v>1</v>
      </c>
      <c r="G8355" s="4">
        <f t="shared" si="132"/>
        <v>20</v>
      </c>
      <c r="H8355" s="4" t="str">
        <f>IF(F8355=1,"",IF(Table!H8356="","",Table!H8356))</f>
        <v/>
      </c>
    </row>
    <row r="8356" spans="6:8" x14ac:dyDescent="0.25">
      <c r="F8356" s="4">
        <f>IF(Table!H8356="","",IF(COUNTIF(Table!$H$2:H8356,Table!H8357)&gt;0=TRUE,1,0))</f>
        <v>1</v>
      </c>
      <c r="G8356" s="4">
        <f t="shared" si="132"/>
        <v>20</v>
      </c>
      <c r="H8356" s="4" t="str">
        <f>IF(F8356=1,"",IF(Table!H8357="","",Table!H8357))</f>
        <v/>
      </c>
    </row>
    <row r="8357" spans="6:8" x14ac:dyDescent="0.25">
      <c r="F8357" s="4">
        <f>IF(Table!H8357="","",IF(COUNTIF(Table!$H$2:H8357,Table!H8358)&gt;0=TRUE,1,0))</f>
        <v>1</v>
      </c>
      <c r="G8357" s="4">
        <f t="shared" si="132"/>
        <v>20</v>
      </c>
      <c r="H8357" s="4" t="str">
        <f>IF(F8357=1,"",IF(Table!H8358="","",Table!H8358))</f>
        <v/>
      </c>
    </row>
    <row r="8358" spans="6:8" x14ac:dyDescent="0.25">
      <c r="F8358" s="4">
        <f>IF(Table!H8358="","",IF(COUNTIF(Table!$H$2:H8358,Table!H8359)&gt;0=TRUE,1,0))</f>
        <v>1</v>
      </c>
      <c r="G8358" s="4">
        <f t="shared" si="132"/>
        <v>20</v>
      </c>
      <c r="H8358" s="4" t="str">
        <f>IF(F8358=1,"",IF(Table!H8359="","",Table!H8359))</f>
        <v/>
      </c>
    </row>
    <row r="8359" spans="6:8" x14ac:dyDescent="0.25">
      <c r="F8359" s="4">
        <f>IF(Table!H8359="","",IF(COUNTIF(Table!$H$2:H8359,Table!H8360)&gt;0=TRUE,1,0))</f>
        <v>1</v>
      </c>
      <c r="G8359" s="4">
        <f t="shared" si="132"/>
        <v>20</v>
      </c>
      <c r="H8359" s="4" t="str">
        <f>IF(F8359=1,"",IF(Table!H8360="","",Table!H8360))</f>
        <v/>
      </c>
    </row>
    <row r="8360" spans="6:8" x14ac:dyDescent="0.25">
      <c r="F8360" s="4">
        <f>IF(Table!H8360="","",IF(COUNTIF(Table!$H$2:H8360,Table!H8361)&gt;0=TRUE,1,0))</f>
        <v>1</v>
      </c>
      <c r="G8360" s="4">
        <f t="shared" si="132"/>
        <v>20</v>
      </c>
      <c r="H8360" s="4" t="str">
        <f>IF(F8360=1,"",IF(Table!H8361="","",Table!H8361))</f>
        <v/>
      </c>
    </row>
    <row r="8361" spans="6:8" x14ac:dyDescent="0.25">
      <c r="F8361" s="4">
        <f>IF(Table!H8361="","",IF(COUNTIF(Table!$H$2:H8361,Table!H8362)&gt;0=TRUE,1,0))</f>
        <v>1</v>
      </c>
      <c r="G8361" s="4">
        <f t="shared" si="132"/>
        <v>20</v>
      </c>
      <c r="H8361" s="4" t="str">
        <f>IF(F8361=1,"",IF(Table!H8362="","",Table!H8362))</f>
        <v/>
      </c>
    </row>
    <row r="8362" spans="6:8" x14ac:dyDescent="0.25">
      <c r="F8362" s="4">
        <f>IF(Table!H8362="","",IF(COUNTIF(Table!$H$2:H8362,Table!H8363)&gt;0=TRUE,1,0))</f>
        <v>1</v>
      </c>
      <c r="G8362" s="4">
        <f t="shared" si="132"/>
        <v>20</v>
      </c>
      <c r="H8362" s="4" t="str">
        <f>IF(F8362=1,"",IF(Table!H8363="","",Table!H8363))</f>
        <v/>
      </c>
    </row>
    <row r="8363" spans="6:8" x14ac:dyDescent="0.25">
      <c r="F8363" s="4">
        <f>IF(Table!H8363="","",IF(COUNTIF(Table!$H$2:H8363,Table!H8364)&gt;0=TRUE,1,0))</f>
        <v>1</v>
      </c>
      <c r="G8363" s="4">
        <f t="shared" si="132"/>
        <v>20</v>
      </c>
      <c r="H8363" s="4" t="str">
        <f>IF(F8363=1,"",IF(Table!H8364="","",Table!H8364))</f>
        <v/>
      </c>
    </row>
    <row r="8364" spans="6:8" x14ac:dyDescent="0.25">
      <c r="F8364" s="4">
        <f>IF(Table!H8364="","",IF(COUNTIF(Table!$H$2:H8364,Table!H8365)&gt;0=TRUE,1,0))</f>
        <v>1</v>
      </c>
      <c r="G8364" s="4">
        <f t="shared" si="132"/>
        <v>20</v>
      </c>
      <c r="H8364" s="4" t="str">
        <f>IF(F8364=1,"",IF(Table!H8365="","",Table!H8365))</f>
        <v/>
      </c>
    </row>
    <row r="8365" spans="6:8" x14ac:dyDescent="0.25">
      <c r="F8365" s="4">
        <f>IF(Table!H8365="","",IF(COUNTIF(Table!$H$2:H8365,Table!H8366)&gt;0=TRUE,1,0))</f>
        <v>1</v>
      </c>
      <c r="G8365" s="4">
        <f t="shared" si="132"/>
        <v>20</v>
      </c>
      <c r="H8365" s="4" t="str">
        <f>IF(F8365=1,"",IF(Table!H8366="","",Table!H8366))</f>
        <v/>
      </c>
    </row>
    <row r="8366" spans="6:8" x14ac:dyDescent="0.25">
      <c r="F8366" s="4">
        <f>IF(Table!H8366="","",IF(COUNTIF(Table!$H$2:H8366,Table!H8367)&gt;0=TRUE,1,0))</f>
        <v>1</v>
      </c>
      <c r="G8366" s="4">
        <f t="shared" si="132"/>
        <v>20</v>
      </c>
      <c r="H8366" s="4" t="str">
        <f>IF(F8366=1,"",IF(Table!H8367="","",Table!H8367))</f>
        <v/>
      </c>
    </row>
    <row r="8367" spans="6:8" x14ac:dyDescent="0.25">
      <c r="F8367" s="4">
        <f>IF(Table!H8367="","",IF(COUNTIF(Table!$H$2:H8367,Table!H8368)&gt;0=TRUE,1,0))</f>
        <v>1</v>
      </c>
      <c r="G8367" s="4">
        <f t="shared" si="132"/>
        <v>20</v>
      </c>
      <c r="H8367" s="4" t="str">
        <f>IF(F8367=1,"",IF(Table!H8368="","",Table!H8368))</f>
        <v/>
      </c>
    </row>
    <row r="8368" spans="6:8" x14ac:dyDescent="0.25">
      <c r="F8368" s="4">
        <f>IF(Table!H8368="","",IF(COUNTIF(Table!$H$2:H8368,Table!H8369)&gt;0=TRUE,1,0))</f>
        <v>1</v>
      </c>
      <c r="G8368" s="4">
        <f t="shared" si="132"/>
        <v>20</v>
      </c>
      <c r="H8368" s="4" t="str">
        <f>IF(F8368=1,"",IF(Table!H8369="","",Table!H8369))</f>
        <v/>
      </c>
    </row>
    <row r="8369" spans="6:8" x14ac:dyDescent="0.25">
      <c r="F8369" s="4">
        <f>IF(Table!H8369="","",IF(COUNTIF(Table!$H$2:H8369,Table!H8370)&gt;0=TRUE,1,0))</f>
        <v>1</v>
      </c>
      <c r="G8369" s="4">
        <f t="shared" si="132"/>
        <v>20</v>
      </c>
      <c r="H8369" s="4" t="str">
        <f>IF(F8369=1,"",IF(Table!H8370="","",Table!H8370))</f>
        <v/>
      </c>
    </row>
    <row r="8370" spans="6:8" x14ac:dyDescent="0.25">
      <c r="F8370" s="4">
        <f>IF(Table!H8370="","",IF(COUNTIF(Table!$H$2:H8370,Table!H8371)&gt;0=TRUE,1,0))</f>
        <v>1</v>
      </c>
      <c r="G8370" s="4">
        <f t="shared" si="132"/>
        <v>20</v>
      </c>
      <c r="H8370" s="4" t="str">
        <f>IF(F8370=1,"",IF(Table!H8371="","",Table!H8371))</f>
        <v/>
      </c>
    </row>
    <row r="8371" spans="6:8" x14ac:dyDescent="0.25">
      <c r="F8371" s="4">
        <f>IF(Table!H8371="","",IF(COUNTIF(Table!$H$2:H8371,Table!H8372)&gt;0=TRUE,1,0))</f>
        <v>1</v>
      </c>
      <c r="G8371" s="4">
        <f t="shared" si="132"/>
        <v>20</v>
      </c>
      <c r="H8371" s="4" t="str">
        <f>IF(F8371=1,"",IF(Table!H8372="","",Table!H8372))</f>
        <v/>
      </c>
    </row>
    <row r="8372" spans="6:8" x14ac:dyDescent="0.25">
      <c r="F8372" s="4">
        <f>IF(Table!H8372="","",IF(COUNTIF(Table!$H$2:H8372,Table!H8373)&gt;0=TRUE,1,0))</f>
        <v>1</v>
      </c>
      <c r="G8372" s="4">
        <f t="shared" si="132"/>
        <v>20</v>
      </c>
      <c r="H8372" s="4" t="str">
        <f>IF(F8372=1,"",IF(Table!H8373="","",Table!H8373))</f>
        <v/>
      </c>
    </row>
    <row r="8373" spans="6:8" x14ac:dyDescent="0.25">
      <c r="F8373" s="4">
        <f>IF(Table!H8373="","",IF(COUNTIF(Table!$H$2:H8373,Table!H8374)&gt;0=TRUE,1,0))</f>
        <v>1</v>
      </c>
      <c r="G8373" s="4">
        <f t="shared" si="132"/>
        <v>20</v>
      </c>
      <c r="H8373" s="4" t="str">
        <f>IF(F8373=1,"",IF(Table!H8374="","",Table!H8374))</f>
        <v/>
      </c>
    </row>
    <row r="8374" spans="6:8" x14ac:dyDescent="0.25">
      <c r="F8374" s="4">
        <f>IF(Table!H8374="","",IF(COUNTIF(Table!$H$2:H8374,Table!H8375)&gt;0=TRUE,1,0))</f>
        <v>1</v>
      </c>
      <c r="G8374" s="4">
        <f t="shared" si="132"/>
        <v>20</v>
      </c>
      <c r="H8374" s="4" t="str">
        <f>IF(F8374=1,"",IF(Table!H8375="","",Table!H8375))</f>
        <v/>
      </c>
    </row>
    <row r="8375" spans="6:8" x14ac:dyDescent="0.25">
      <c r="F8375" s="4">
        <f>IF(Table!H8375="","",IF(COUNTIF(Table!$H$2:H8375,Table!H8376)&gt;0=TRUE,1,0))</f>
        <v>1</v>
      </c>
      <c r="G8375" s="4">
        <f t="shared" si="132"/>
        <v>20</v>
      </c>
      <c r="H8375" s="4" t="str">
        <f>IF(F8375=1,"",IF(Table!H8376="","",Table!H8376))</f>
        <v/>
      </c>
    </row>
    <row r="8376" spans="6:8" x14ac:dyDescent="0.25">
      <c r="F8376" s="4">
        <f>IF(Table!H8376="","",IF(COUNTIF(Table!$H$2:H8376,Table!H8377)&gt;0=TRUE,1,0))</f>
        <v>1</v>
      </c>
      <c r="G8376" s="4">
        <f t="shared" si="132"/>
        <v>20</v>
      </c>
      <c r="H8376" s="4" t="str">
        <f>IF(F8376=1,"",IF(Table!H8377="","",Table!H8377))</f>
        <v/>
      </c>
    </row>
    <row r="8377" spans="6:8" x14ac:dyDescent="0.25">
      <c r="F8377" s="4">
        <f>IF(Table!H8377="","",IF(COUNTIF(Table!$H$2:H8377,Table!H8378)&gt;0=TRUE,1,0))</f>
        <v>1</v>
      </c>
      <c r="G8377" s="4">
        <f t="shared" si="132"/>
        <v>20</v>
      </c>
      <c r="H8377" s="4" t="str">
        <f>IF(F8377=1,"",IF(Table!H8378="","",Table!H8378))</f>
        <v/>
      </c>
    </row>
    <row r="8378" spans="6:8" x14ac:dyDescent="0.25">
      <c r="F8378" s="4">
        <f>IF(Table!H8378="","",IF(COUNTIF(Table!$H$2:H8378,Table!H8379)&gt;0=TRUE,1,0))</f>
        <v>1</v>
      </c>
      <c r="G8378" s="4">
        <f t="shared" si="132"/>
        <v>20</v>
      </c>
      <c r="H8378" s="4" t="str">
        <f>IF(F8378=1,"",IF(Table!H8379="","",Table!H8379))</f>
        <v/>
      </c>
    </row>
    <row r="8379" spans="6:8" x14ac:dyDescent="0.25">
      <c r="F8379" s="4">
        <f>IF(Table!H8379="","",IF(COUNTIF(Table!$H$2:H8379,Table!H8380)&gt;0=TRUE,1,0))</f>
        <v>1</v>
      </c>
      <c r="G8379" s="4">
        <f t="shared" si="132"/>
        <v>20</v>
      </c>
      <c r="H8379" s="4" t="str">
        <f>IF(F8379=1,"",IF(Table!H8380="","",Table!H8380))</f>
        <v/>
      </c>
    </row>
    <row r="8380" spans="6:8" x14ac:dyDescent="0.25">
      <c r="F8380" s="4">
        <f>IF(Table!H8380="","",IF(COUNTIF(Table!$H$2:H8380,Table!H8381)&gt;0=TRUE,1,0))</f>
        <v>1</v>
      </c>
      <c r="G8380" s="4">
        <f t="shared" si="132"/>
        <v>20</v>
      </c>
      <c r="H8380" s="4" t="str">
        <f>IF(F8380=1,"",IF(Table!H8381="","",Table!H8381))</f>
        <v/>
      </c>
    </row>
    <row r="8381" spans="6:8" x14ac:dyDescent="0.25">
      <c r="F8381" s="4">
        <f>IF(Table!H8381="","",IF(COUNTIF(Table!$H$2:H8381,Table!H8382)&gt;0=TRUE,1,0))</f>
        <v>1</v>
      </c>
      <c r="G8381" s="4">
        <f t="shared" si="132"/>
        <v>20</v>
      </c>
      <c r="H8381" s="4" t="str">
        <f>IF(F8381=1,"",IF(Table!H8382="","",Table!H8382))</f>
        <v/>
      </c>
    </row>
    <row r="8382" spans="6:8" x14ac:dyDescent="0.25">
      <c r="F8382" s="4">
        <f>IF(Table!H8382="","",IF(COUNTIF(Table!$H$2:H8382,Table!H8383)&gt;0=TRUE,1,0))</f>
        <v>1</v>
      </c>
      <c r="G8382" s="4">
        <f t="shared" si="132"/>
        <v>20</v>
      </c>
      <c r="H8382" s="4" t="str">
        <f>IF(F8382=1,"",IF(Table!H8383="","",Table!H8383))</f>
        <v/>
      </c>
    </row>
    <row r="8383" spans="6:8" x14ac:dyDescent="0.25">
      <c r="F8383" s="4">
        <f>IF(Table!H8383="","",IF(COUNTIF(Table!$H$2:H8383,Table!H8384)&gt;0=TRUE,1,0))</f>
        <v>1</v>
      </c>
      <c r="G8383" s="4">
        <f t="shared" si="132"/>
        <v>20</v>
      </c>
      <c r="H8383" s="4" t="str">
        <f>IF(F8383=1,"",IF(Table!H8384="","",Table!H8384))</f>
        <v/>
      </c>
    </row>
    <row r="8384" spans="6:8" x14ac:dyDescent="0.25">
      <c r="F8384" s="4">
        <f>IF(Table!H8384="","",IF(COUNTIF(Table!$H$2:H8384,Table!H8385)&gt;0=TRUE,1,0))</f>
        <v>1</v>
      </c>
      <c r="G8384" s="4">
        <f t="shared" si="132"/>
        <v>20</v>
      </c>
      <c r="H8384" s="4" t="str">
        <f>IF(F8384=1,"",IF(Table!H8385="","",Table!H8385))</f>
        <v/>
      </c>
    </row>
    <row r="8385" spans="6:8" x14ac:dyDescent="0.25">
      <c r="F8385" s="4">
        <f>IF(Table!H8385="","",IF(COUNTIF(Table!$H$2:H8385,Table!H8386)&gt;0=TRUE,1,0))</f>
        <v>1</v>
      </c>
      <c r="G8385" s="4">
        <f t="shared" si="132"/>
        <v>20</v>
      </c>
      <c r="H8385" s="4" t="str">
        <f>IF(F8385=1,"",IF(Table!H8386="","",Table!H8386))</f>
        <v/>
      </c>
    </row>
    <row r="8386" spans="6:8" x14ac:dyDescent="0.25">
      <c r="F8386" s="4">
        <f>IF(Table!H8386="","",IF(COUNTIF(Table!$H$2:H8386,Table!H8387)&gt;0=TRUE,1,0))</f>
        <v>1</v>
      </c>
      <c r="G8386" s="4">
        <f t="shared" ref="G8386:G8449" si="133">IF(H8386&lt;&gt;"",G8385+1,G8385)</f>
        <v>20</v>
      </c>
      <c r="H8386" s="4" t="str">
        <f>IF(F8386=1,"",IF(Table!H8387="","",Table!H8387))</f>
        <v/>
      </c>
    </row>
    <row r="8387" spans="6:8" x14ac:dyDescent="0.25">
      <c r="F8387" s="4">
        <f>IF(Table!H8387="","",IF(COUNTIF(Table!$H$2:H8387,Table!H8388)&gt;0=TRUE,1,0))</f>
        <v>1</v>
      </c>
      <c r="G8387" s="4">
        <f t="shared" si="133"/>
        <v>20</v>
      </c>
      <c r="H8387" s="4" t="str">
        <f>IF(F8387=1,"",IF(Table!H8388="","",Table!H8388))</f>
        <v/>
      </c>
    </row>
    <row r="8388" spans="6:8" x14ac:dyDescent="0.25">
      <c r="F8388" s="4">
        <f>IF(Table!H8388="","",IF(COUNTIF(Table!$H$2:H8388,Table!H8389)&gt;0=TRUE,1,0))</f>
        <v>1</v>
      </c>
      <c r="G8388" s="4">
        <f t="shared" si="133"/>
        <v>20</v>
      </c>
      <c r="H8388" s="4" t="str">
        <f>IF(F8388=1,"",IF(Table!H8389="","",Table!H8389))</f>
        <v/>
      </c>
    </row>
    <row r="8389" spans="6:8" x14ac:dyDescent="0.25">
      <c r="F8389" s="4">
        <f>IF(Table!H8389="","",IF(COUNTIF(Table!$H$2:H8389,Table!H8390)&gt;0=TRUE,1,0))</f>
        <v>1</v>
      </c>
      <c r="G8389" s="4">
        <f t="shared" si="133"/>
        <v>20</v>
      </c>
      <c r="H8389" s="4" t="str">
        <f>IF(F8389=1,"",IF(Table!H8390="","",Table!H8390))</f>
        <v/>
      </c>
    </row>
    <row r="8390" spans="6:8" x14ac:dyDescent="0.25">
      <c r="F8390" s="4">
        <f>IF(Table!H8390="","",IF(COUNTIF(Table!$H$2:H8390,Table!H8391)&gt;0=TRUE,1,0))</f>
        <v>1</v>
      </c>
      <c r="G8390" s="4">
        <f t="shared" si="133"/>
        <v>20</v>
      </c>
      <c r="H8390" s="4" t="str">
        <f>IF(F8390=1,"",IF(Table!H8391="","",Table!H8391))</f>
        <v/>
      </c>
    </row>
    <row r="8391" spans="6:8" x14ac:dyDescent="0.25">
      <c r="F8391" s="4">
        <f>IF(Table!H8391="","",IF(COUNTIF(Table!$H$2:H8391,Table!H8392)&gt;0=TRUE,1,0))</f>
        <v>1</v>
      </c>
      <c r="G8391" s="4">
        <f t="shared" si="133"/>
        <v>20</v>
      </c>
      <c r="H8391" s="4" t="str">
        <f>IF(F8391=1,"",IF(Table!H8392="","",Table!H8392))</f>
        <v/>
      </c>
    </row>
    <row r="8392" spans="6:8" x14ac:dyDescent="0.25">
      <c r="F8392" s="4">
        <f>IF(Table!H8392="","",IF(COUNTIF(Table!$H$2:H8392,Table!H8393)&gt;0=TRUE,1,0))</f>
        <v>1</v>
      </c>
      <c r="G8392" s="4">
        <f t="shared" si="133"/>
        <v>20</v>
      </c>
      <c r="H8392" s="4" t="str">
        <f>IF(F8392=1,"",IF(Table!H8393="","",Table!H8393))</f>
        <v/>
      </c>
    </row>
    <row r="8393" spans="6:8" x14ac:dyDescent="0.25">
      <c r="F8393" s="4">
        <f>IF(Table!H8393="","",IF(COUNTIF(Table!$H$2:H8393,Table!H8394)&gt;0=TRUE,1,0))</f>
        <v>1</v>
      </c>
      <c r="G8393" s="4">
        <f t="shared" si="133"/>
        <v>20</v>
      </c>
      <c r="H8393" s="4" t="str">
        <f>IF(F8393=1,"",IF(Table!H8394="","",Table!H8394))</f>
        <v/>
      </c>
    </row>
    <row r="8394" spans="6:8" x14ac:dyDescent="0.25">
      <c r="F8394" s="4">
        <f>IF(Table!H8394="","",IF(COUNTIF(Table!$H$2:H8394,Table!H8395)&gt;0=TRUE,1,0))</f>
        <v>1</v>
      </c>
      <c r="G8394" s="4">
        <f t="shared" si="133"/>
        <v>20</v>
      </c>
      <c r="H8394" s="4" t="str">
        <f>IF(F8394=1,"",IF(Table!H8395="","",Table!H8395))</f>
        <v/>
      </c>
    </row>
    <row r="8395" spans="6:8" x14ac:dyDescent="0.25">
      <c r="F8395" s="4">
        <f>IF(Table!H8395="","",IF(COUNTIF(Table!$H$2:H8395,Table!H8396)&gt;0=TRUE,1,0))</f>
        <v>1</v>
      </c>
      <c r="G8395" s="4">
        <f t="shared" si="133"/>
        <v>20</v>
      </c>
      <c r="H8395" s="4" t="str">
        <f>IF(F8395=1,"",IF(Table!H8396="","",Table!H8396))</f>
        <v/>
      </c>
    </row>
    <row r="8396" spans="6:8" x14ac:dyDescent="0.25">
      <c r="F8396" s="4">
        <f>IF(Table!H8396="","",IF(COUNTIF(Table!$H$2:H8396,Table!H8397)&gt;0=TRUE,1,0))</f>
        <v>1</v>
      </c>
      <c r="G8396" s="4">
        <f t="shared" si="133"/>
        <v>20</v>
      </c>
      <c r="H8396" s="4" t="str">
        <f>IF(F8396=1,"",IF(Table!H8397="","",Table!H8397))</f>
        <v/>
      </c>
    </row>
    <row r="8397" spans="6:8" x14ac:dyDescent="0.25">
      <c r="F8397" s="4">
        <f>IF(Table!H8397="","",IF(COUNTIF(Table!$H$2:H8397,Table!H8398)&gt;0=TRUE,1,0))</f>
        <v>1</v>
      </c>
      <c r="G8397" s="4">
        <f t="shared" si="133"/>
        <v>20</v>
      </c>
      <c r="H8397" s="4" t="str">
        <f>IF(F8397=1,"",IF(Table!H8398="","",Table!H8398))</f>
        <v/>
      </c>
    </row>
    <row r="8398" spans="6:8" x14ac:dyDescent="0.25">
      <c r="F8398" s="4">
        <f>IF(Table!H8398="","",IF(COUNTIF(Table!$H$2:H8398,Table!H8399)&gt;0=TRUE,1,0))</f>
        <v>1</v>
      </c>
      <c r="G8398" s="4">
        <f t="shared" si="133"/>
        <v>20</v>
      </c>
      <c r="H8398" s="4" t="str">
        <f>IF(F8398=1,"",IF(Table!H8399="","",Table!H8399))</f>
        <v/>
      </c>
    </row>
    <row r="8399" spans="6:8" x14ac:dyDescent="0.25">
      <c r="F8399" s="4">
        <f>IF(Table!H8399="","",IF(COUNTIF(Table!$H$2:H8399,Table!H8400)&gt;0=TRUE,1,0))</f>
        <v>1</v>
      </c>
      <c r="G8399" s="4">
        <f t="shared" si="133"/>
        <v>20</v>
      </c>
      <c r="H8399" s="4" t="str">
        <f>IF(F8399=1,"",IF(Table!H8400="","",Table!H8400))</f>
        <v/>
      </c>
    </row>
    <row r="8400" spans="6:8" x14ac:dyDescent="0.25">
      <c r="F8400" s="4">
        <f>IF(Table!H8400="","",IF(COUNTIF(Table!$H$2:H8400,Table!H8401)&gt;0=TRUE,1,0))</f>
        <v>1</v>
      </c>
      <c r="G8400" s="4">
        <f t="shared" si="133"/>
        <v>20</v>
      </c>
      <c r="H8400" s="4" t="str">
        <f>IF(F8400=1,"",IF(Table!H8401="","",Table!H8401))</f>
        <v/>
      </c>
    </row>
    <row r="8401" spans="6:8" x14ac:dyDescent="0.25">
      <c r="F8401" s="4">
        <f>IF(Table!H8401="","",IF(COUNTIF(Table!$H$2:H8401,Table!H8402)&gt;0=TRUE,1,0))</f>
        <v>1</v>
      </c>
      <c r="G8401" s="4">
        <f t="shared" si="133"/>
        <v>20</v>
      </c>
      <c r="H8401" s="4" t="str">
        <f>IF(F8401=1,"",IF(Table!H8402="","",Table!H8402))</f>
        <v/>
      </c>
    </row>
    <row r="8402" spans="6:8" x14ac:dyDescent="0.25">
      <c r="F8402" s="4">
        <f>IF(Table!H8402="","",IF(COUNTIF(Table!$H$2:H8402,Table!H8403)&gt;0=TRUE,1,0))</f>
        <v>1</v>
      </c>
      <c r="G8402" s="4">
        <f t="shared" si="133"/>
        <v>20</v>
      </c>
      <c r="H8402" s="4" t="str">
        <f>IF(F8402=1,"",IF(Table!H8403="","",Table!H8403))</f>
        <v/>
      </c>
    </row>
    <row r="8403" spans="6:8" x14ac:dyDescent="0.25">
      <c r="F8403" s="4">
        <f>IF(Table!H8403="","",IF(COUNTIF(Table!$H$2:H8403,Table!H8404)&gt;0=TRUE,1,0))</f>
        <v>1</v>
      </c>
      <c r="G8403" s="4">
        <f t="shared" si="133"/>
        <v>20</v>
      </c>
      <c r="H8403" s="4" t="str">
        <f>IF(F8403=1,"",IF(Table!H8404="","",Table!H8404))</f>
        <v/>
      </c>
    </row>
    <row r="8404" spans="6:8" x14ac:dyDescent="0.25">
      <c r="F8404" s="4">
        <f>IF(Table!H8404="","",IF(COUNTIF(Table!$H$2:H8404,Table!H8405)&gt;0=TRUE,1,0))</f>
        <v>1</v>
      </c>
      <c r="G8404" s="4">
        <f t="shared" si="133"/>
        <v>20</v>
      </c>
      <c r="H8404" s="4" t="str">
        <f>IF(F8404=1,"",IF(Table!H8405="","",Table!H8405))</f>
        <v/>
      </c>
    </row>
    <row r="8405" spans="6:8" x14ac:dyDescent="0.25">
      <c r="F8405" s="4">
        <f>IF(Table!H8405="","",IF(COUNTIF(Table!$H$2:H8405,Table!H8406)&gt;0=TRUE,1,0))</f>
        <v>1</v>
      </c>
      <c r="G8405" s="4">
        <f t="shared" si="133"/>
        <v>20</v>
      </c>
      <c r="H8405" s="4" t="str">
        <f>IF(F8405=1,"",IF(Table!H8406="","",Table!H8406))</f>
        <v/>
      </c>
    </row>
    <row r="8406" spans="6:8" x14ac:dyDescent="0.25">
      <c r="F8406" s="4">
        <f>IF(Table!H8406="","",IF(COUNTIF(Table!$H$2:H8406,Table!H8407)&gt;0=TRUE,1,0))</f>
        <v>1</v>
      </c>
      <c r="G8406" s="4">
        <f t="shared" si="133"/>
        <v>20</v>
      </c>
      <c r="H8406" s="4" t="str">
        <f>IF(F8406=1,"",IF(Table!H8407="","",Table!H8407))</f>
        <v/>
      </c>
    </row>
    <row r="8407" spans="6:8" x14ac:dyDescent="0.25">
      <c r="F8407" s="4">
        <f>IF(Table!H8407="","",IF(COUNTIF(Table!$H$2:H8407,Table!H8408)&gt;0=TRUE,1,0))</f>
        <v>1</v>
      </c>
      <c r="G8407" s="4">
        <f t="shared" si="133"/>
        <v>20</v>
      </c>
      <c r="H8407" s="4" t="str">
        <f>IF(F8407=1,"",IF(Table!H8408="","",Table!H8408))</f>
        <v/>
      </c>
    </row>
    <row r="8408" spans="6:8" x14ac:dyDescent="0.25">
      <c r="F8408" s="4">
        <f>IF(Table!H8408="","",IF(COUNTIF(Table!$H$2:H8408,Table!H8409)&gt;0=TRUE,1,0))</f>
        <v>1</v>
      </c>
      <c r="G8408" s="4">
        <f t="shared" si="133"/>
        <v>20</v>
      </c>
      <c r="H8408" s="4" t="str">
        <f>IF(F8408=1,"",IF(Table!H8409="","",Table!H8409))</f>
        <v/>
      </c>
    </row>
    <row r="8409" spans="6:8" x14ac:dyDescent="0.25">
      <c r="F8409" s="4">
        <f>IF(Table!H8409="","",IF(COUNTIF(Table!$H$2:H8409,Table!H8410)&gt;0=TRUE,1,0))</f>
        <v>1</v>
      </c>
      <c r="G8409" s="4">
        <f t="shared" si="133"/>
        <v>20</v>
      </c>
      <c r="H8409" s="4" t="str">
        <f>IF(F8409=1,"",IF(Table!H8410="","",Table!H8410))</f>
        <v/>
      </c>
    </row>
    <row r="8410" spans="6:8" x14ac:dyDescent="0.25">
      <c r="F8410" s="4">
        <f>IF(Table!H8410="","",IF(COUNTIF(Table!$H$2:H8410,Table!H8411)&gt;0=TRUE,1,0))</f>
        <v>1</v>
      </c>
      <c r="G8410" s="4">
        <f t="shared" si="133"/>
        <v>20</v>
      </c>
      <c r="H8410" s="4" t="str">
        <f>IF(F8410=1,"",IF(Table!H8411="","",Table!H8411))</f>
        <v/>
      </c>
    </row>
    <row r="8411" spans="6:8" x14ac:dyDescent="0.25">
      <c r="F8411" s="4">
        <f>IF(Table!H8411="","",IF(COUNTIF(Table!$H$2:H8411,Table!H8412)&gt;0=TRUE,1,0))</f>
        <v>1</v>
      </c>
      <c r="G8411" s="4">
        <f t="shared" si="133"/>
        <v>20</v>
      </c>
      <c r="H8411" s="4" t="str">
        <f>IF(F8411=1,"",IF(Table!H8412="","",Table!H8412))</f>
        <v/>
      </c>
    </row>
    <row r="8412" spans="6:8" x14ac:dyDescent="0.25">
      <c r="F8412" s="4">
        <f>IF(Table!H8412="","",IF(COUNTIF(Table!$H$2:H8412,Table!H8413)&gt;0=TRUE,1,0))</f>
        <v>1</v>
      </c>
      <c r="G8412" s="4">
        <f t="shared" si="133"/>
        <v>20</v>
      </c>
      <c r="H8412" s="4" t="str">
        <f>IF(F8412=1,"",IF(Table!H8413="","",Table!H8413))</f>
        <v/>
      </c>
    </row>
    <row r="8413" spans="6:8" x14ac:dyDescent="0.25">
      <c r="F8413" s="4">
        <f>IF(Table!H8413="","",IF(COUNTIF(Table!$H$2:H8413,Table!H8414)&gt;0=TRUE,1,0))</f>
        <v>1</v>
      </c>
      <c r="G8413" s="4">
        <f t="shared" si="133"/>
        <v>20</v>
      </c>
      <c r="H8413" s="4" t="str">
        <f>IF(F8413=1,"",IF(Table!H8414="","",Table!H8414))</f>
        <v/>
      </c>
    </row>
    <row r="8414" spans="6:8" x14ac:dyDescent="0.25">
      <c r="F8414" s="4">
        <f>IF(Table!H8414="","",IF(COUNTIF(Table!$H$2:H8414,Table!H8415)&gt;0=TRUE,1,0))</f>
        <v>1</v>
      </c>
      <c r="G8414" s="4">
        <f t="shared" si="133"/>
        <v>20</v>
      </c>
      <c r="H8414" s="4" t="str">
        <f>IF(F8414=1,"",IF(Table!H8415="","",Table!H8415))</f>
        <v/>
      </c>
    </row>
    <row r="8415" spans="6:8" x14ac:dyDescent="0.25">
      <c r="F8415" s="4">
        <f>IF(Table!H8415="","",IF(COUNTIF(Table!$H$2:H8415,Table!H8416)&gt;0=TRUE,1,0))</f>
        <v>1</v>
      </c>
      <c r="G8415" s="4">
        <f t="shared" si="133"/>
        <v>20</v>
      </c>
      <c r="H8415" s="4" t="str">
        <f>IF(F8415=1,"",IF(Table!H8416="","",Table!H8416))</f>
        <v/>
      </c>
    </row>
    <row r="8416" spans="6:8" x14ac:dyDescent="0.25">
      <c r="F8416" s="4">
        <f>IF(Table!H8416="","",IF(COUNTIF(Table!$H$2:H8416,Table!H8417)&gt;0=TRUE,1,0))</f>
        <v>1</v>
      </c>
      <c r="G8416" s="4">
        <f t="shared" si="133"/>
        <v>20</v>
      </c>
      <c r="H8416" s="4" t="str">
        <f>IF(F8416=1,"",IF(Table!H8417="","",Table!H8417))</f>
        <v/>
      </c>
    </row>
    <row r="8417" spans="6:8" x14ac:dyDescent="0.25">
      <c r="F8417" s="4">
        <f>IF(Table!H8417="","",IF(COUNTIF(Table!$H$2:H8417,Table!H8418)&gt;0=TRUE,1,0))</f>
        <v>1</v>
      </c>
      <c r="G8417" s="4">
        <f t="shared" si="133"/>
        <v>20</v>
      </c>
      <c r="H8417" s="4" t="str">
        <f>IF(F8417=1,"",IF(Table!H8418="","",Table!H8418))</f>
        <v/>
      </c>
    </row>
    <row r="8418" spans="6:8" x14ac:dyDescent="0.25">
      <c r="F8418" s="4">
        <f>IF(Table!H8418="","",IF(COUNTIF(Table!$H$2:H8418,Table!H8419)&gt;0=TRUE,1,0))</f>
        <v>1</v>
      </c>
      <c r="G8418" s="4">
        <f t="shared" si="133"/>
        <v>20</v>
      </c>
      <c r="H8418" s="4" t="str">
        <f>IF(F8418=1,"",IF(Table!H8419="","",Table!H8419))</f>
        <v/>
      </c>
    </row>
    <row r="8419" spans="6:8" x14ac:dyDescent="0.25">
      <c r="F8419" s="4">
        <f>IF(Table!H8419="","",IF(COUNTIF(Table!$H$2:H8419,Table!H8420)&gt;0=TRUE,1,0))</f>
        <v>1</v>
      </c>
      <c r="G8419" s="4">
        <f t="shared" si="133"/>
        <v>20</v>
      </c>
      <c r="H8419" s="4" t="str">
        <f>IF(F8419=1,"",IF(Table!H8420="","",Table!H8420))</f>
        <v/>
      </c>
    </row>
    <row r="8420" spans="6:8" x14ac:dyDescent="0.25">
      <c r="F8420" s="4">
        <f>IF(Table!H8420="","",IF(COUNTIF(Table!$H$2:H8420,Table!H8421)&gt;0=TRUE,1,0))</f>
        <v>1</v>
      </c>
      <c r="G8420" s="4">
        <f t="shared" si="133"/>
        <v>20</v>
      </c>
      <c r="H8420" s="4" t="str">
        <f>IF(F8420=1,"",IF(Table!H8421="","",Table!H8421))</f>
        <v/>
      </c>
    </row>
    <row r="8421" spans="6:8" x14ac:dyDescent="0.25">
      <c r="F8421" s="4">
        <f>IF(Table!H8421="","",IF(COUNTIF(Table!$H$2:H8421,Table!H8422)&gt;0=TRUE,1,0))</f>
        <v>1</v>
      </c>
      <c r="G8421" s="4">
        <f t="shared" si="133"/>
        <v>20</v>
      </c>
      <c r="H8421" s="4" t="str">
        <f>IF(F8421=1,"",IF(Table!H8422="","",Table!H8422))</f>
        <v/>
      </c>
    </row>
    <row r="8422" spans="6:8" x14ac:dyDescent="0.25">
      <c r="F8422" s="4">
        <f>IF(Table!H8422="","",IF(COUNTIF(Table!$H$2:H8422,Table!H8423)&gt;0=TRUE,1,0))</f>
        <v>1</v>
      </c>
      <c r="G8422" s="4">
        <f t="shared" si="133"/>
        <v>20</v>
      </c>
      <c r="H8422" s="4" t="str">
        <f>IF(F8422=1,"",IF(Table!H8423="","",Table!H8423))</f>
        <v/>
      </c>
    </row>
    <row r="8423" spans="6:8" x14ac:dyDescent="0.25">
      <c r="F8423" s="4">
        <f>IF(Table!H8423="","",IF(COUNTIF(Table!$H$2:H8423,Table!H8424)&gt;0=TRUE,1,0))</f>
        <v>1</v>
      </c>
      <c r="G8423" s="4">
        <f t="shared" si="133"/>
        <v>20</v>
      </c>
      <c r="H8423" s="4" t="str">
        <f>IF(F8423=1,"",IF(Table!H8424="","",Table!H8424))</f>
        <v/>
      </c>
    </row>
    <row r="8424" spans="6:8" x14ac:dyDescent="0.25">
      <c r="F8424" s="4">
        <f>IF(Table!H8424="","",IF(COUNTIF(Table!$H$2:H8424,Table!H8425)&gt;0=TRUE,1,0))</f>
        <v>1</v>
      </c>
      <c r="G8424" s="4">
        <f t="shared" si="133"/>
        <v>20</v>
      </c>
      <c r="H8424" s="4" t="str">
        <f>IF(F8424=1,"",IF(Table!H8425="","",Table!H8425))</f>
        <v/>
      </c>
    </row>
    <row r="8425" spans="6:8" x14ac:dyDescent="0.25">
      <c r="F8425" s="4">
        <f>IF(Table!H8425="","",IF(COUNTIF(Table!$H$2:H8425,Table!H8426)&gt;0=TRUE,1,0))</f>
        <v>1</v>
      </c>
      <c r="G8425" s="4">
        <f t="shared" si="133"/>
        <v>20</v>
      </c>
      <c r="H8425" s="4" t="str">
        <f>IF(F8425=1,"",IF(Table!H8426="","",Table!H8426))</f>
        <v/>
      </c>
    </row>
    <row r="8426" spans="6:8" x14ac:dyDescent="0.25">
      <c r="F8426" s="4">
        <f>IF(Table!H8426="","",IF(COUNTIF(Table!$H$2:H8426,Table!H8427)&gt;0=TRUE,1,0))</f>
        <v>1</v>
      </c>
      <c r="G8426" s="4">
        <f t="shared" si="133"/>
        <v>20</v>
      </c>
      <c r="H8426" s="4" t="str">
        <f>IF(F8426=1,"",IF(Table!H8427="","",Table!H8427))</f>
        <v/>
      </c>
    </row>
    <row r="8427" spans="6:8" x14ac:dyDescent="0.25">
      <c r="F8427" s="4">
        <f>IF(Table!H8427="","",IF(COUNTIF(Table!$H$2:H8427,Table!H8428)&gt;0=TRUE,1,0))</f>
        <v>1</v>
      </c>
      <c r="G8427" s="4">
        <f t="shared" si="133"/>
        <v>20</v>
      </c>
      <c r="H8427" s="4" t="str">
        <f>IF(F8427=1,"",IF(Table!H8428="","",Table!H8428))</f>
        <v/>
      </c>
    </row>
    <row r="8428" spans="6:8" x14ac:dyDescent="0.25">
      <c r="F8428" s="4">
        <f>IF(Table!H8428="","",IF(COUNTIF(Table!$H$2:H8428,Table!H8429)&gt;0=TRUE,1,0))</f>
        <v>1</v>
      </c>
      <c r="G8428" s="4">
        <f t="shared" si="133"/>
        <v>20</v>
      </c>
      <c r="H8428" s="4" t="str">
        <f>IF(F8428=1,"",IF(Table!H8429="","",Table!H8429))</f>
        <v/>
      </c>
    </row>
    <row r="8429" spans="6:8" x14ac:dyDescent="0.25">
      <c r="F8429" s="4">
        <f>IF(Table!H8429="","",IF(COUNTIF(Table!$H$2:H8429,Table!H8430)&gt;0=TRUE,1,0))</f>
        <v>1</v>
      </c>
      <c r="G8429" s="4">
        <f t="shared" si="133"/>
        <v>20</v>
      </c>
      <c r="H8429" s="4" t="str">
        <f>IF(F8429=1,"",IF(Table!H8430="","",Table!H8430))</f>
        <v/>
      </c>
    </row>
    <row r="8430" spans="6:8" x14ac:dyDescent="0.25">
      <c r="F8430" s="4">
        <f>IF(Table!H8430="","",IF(COUNTIF(Table!$H$2:H8430,Table!H8431)&gt;0=TRUE,1,0))</f>
        <v>1</v>
      </c>
      <c r="G8430" s="4">
        <f t="shared" si="133"/>
        <v>20</v>
      </c>
      <c r="H8430" s="4" t="str">
        <f>IF(F8430=1,"",IF(Table!H8431="","",Table!H8431))</f>
        <v/>
      </c>
    </row>
    <row r="8431" spans="6:8" x14ac:dyDescent="0.25">
      <c r="F8431" s="4">
        <f>IF(Table!H8431="","",IF(COUNTIF(Table!$H$2:H8431,Table!H8432)&gt;0=TRUE,1,0))</f>
        <v>1</v>
      </c>
      <c r="G8431" s="4">
        <f t="shared" si="133"/>
        <v>20</v>
      </c>
      <c r="H8431" s="4" t="str">
        <f>IF(F8431=1,"",IF(Table!H8432="","",Table!H8432))</f>
        <v/>
      </c>
    </row>
    <row r="8432" spans="6:8" x14ac:dyDescent="0.25">
      <c r="F8432" s="4">
        <f>IF(Table!H8432="","",IF(COUNTIF(Table!$H$2:H8432,Table!H8433)&gt;0=TRUE,1,0))</f>
        <v>1</v>
      </c>
      <c r="G8432" s="4">
        <f t="shared" si="133"/>
        <v>20</v>
      </c>
      <c r="H8432" s="4" t="str">
        <f>IF(F8432=1,"",IF(Table!H8433="","",Table!H8433))</f>
        <v/>
      </c>
    </row>
    <row r="8433" spans="6:8" x14ac:dyDescent="0.25">
      <c r="F8433" s="4">
        <f>IF(Table!H8433="","",IF(COUNTIF(Table!$H$2:H8433,Table!H8434)&gt;0=TRUE,1,0))</f>
        <v>1</v>
      </c>
      <c r="G8433" s="4">
        <f t="shared" si="133"/>
        <v>20</v>
      </c>
      <c r="H8433" s="4" t="str">
        <f>IF(F8433=1,"",IF(Table!H8434="","",Table!H8434))</f>
        <v/>
      </c>
    </row>
    <row r="8434" spans="6:8" x14ac:dyDescent="0.25">
      <c r="F8434" s="4">
        <f>IF(Table!H8434="","",IF(COUNTIF(Table!$H$2:H8434,Table!H8435)&gt;0=TRUE,1,0))</f>
        <v>1</v>
      </c>
      <c r="G8434" s="4">
        <f t="shared" si="133"/>
        <v>20</v>
      </c>
      <c r="H8434" s="4" t="str">
        <f>IF(F8434=1,"",IF(Table!H8435="","",Table!H8435))</f>
        <v/>
      </c>
    </row>
    <row r="8435" spans="6:8" x14ac:dyDescent="0.25">
      <c r="F8435" s="4">
        <f>IF(Table!H8435="","",IF(COUNTIF(Table!$H$2:H8435,Table!H8436)&gt;0=TRUE,1,0))</f>
        <v>1</v>
      </c>
      <c r="G8435" s="4">
        <f t="shared" si="133"/>
        <v>20</v>
      </c>
      <c r="H8435" s="4" t="str">
        <f>IF(F8435=1,"",IF(Table!H8436="","",Table!H8436))</f>
        <v/>
      </c>
    </row>
    <row r="8436" spans="6:8" x14ac:dyDescent="0.25">
      <c r="F8436" s="4">
        <f>IF(Table!H8436="","",IF(COUNTIF(Table!$H$2:H8436,Table!H8437)&gt;0=TRUE,1,0))</f>
        <v>1</v>
      </c>
      <c r="G8436" s="4">
        <f t="shared" si="133"/>
        <v>20</v>
      </c>
      <c r="H8436" s="4" t="str">
        <f>IF(F8436=1,"",IF(Table!H8437="","",Table!H8437))</f>
        <v/>
      </c>
    </row>
    <row r="8437" spans="6:8" x14ac:dyDescent="0.25">
      <c r="F8437" s="4">
        <f>IF(Table!H8437="","",IF(COUNTIF(Table!$H$2:H8437,Table!H8438)&gt;0=TRUE,1,0))</f>
        <v>1</v>
      </c>
      <c r="G8437" s="4">
        <f t="shared" si="133"/>
        <v>20</v>
      </c>
      <c r="H8437" s="4" t="str">
        <f>IF(F8437=1,"",IF(Table!H8438="","",Table!H8438))</f>
        <v/>
      </c>
    </row>
    <row r="8438" spans="6:8" x14ac:dyDescent="0.25">
      <c r="F8438" s="4">
        <f>IF(Table!H8438="","",IF(COUNTIF(Table!$H$2:H8438,Table!H8439)&gt;0=TRUE,1,0))</f>
        <v>1</v>
      </c>
      <c r="G8438" s="4">
        <f t="shared" si="133"/>
        <v>20</v>
      </c>
      <c r="H8438" s="4" t="str">
        <f>IF(F8438=1,"",IF(Table!H8439="","",Table!H8439))</f>
        <v/>
      </c>
    </row>
    <row r="8439" spans="6:8" x14ac:dyDescent="0.25">
      <c r="F8439" s="4">
        <f>IF(Table!H8439="","",IF(COUNTIF(Table!$H$2:H8439,Table!H8440)&gt;0=TRUE,1,0))</f>
        <v>1</v>
      </c>
      <c r="G8439" s="4">
        <f t="shared" si="133"/>
        <v>20</v>
      </c>
      <c r="H8439" s="4" t="str">
        <f>IF(F8439=1,"",IF(Table!H8440="","",Table!H8440))</f>
        <v/>
      </c>
    </row>
    <row r="8440" spans="6:8" x14ac:dyDescent="0.25">
      <c r="F8440" s="4">
        <f>IF(Table!H8440="","",IF(COUNTIF(Table!$H$2:H8440,Table!H8441)&gt;0=TRUE,1,0))</f>
        <v>1</v>
      </c>
      <c r="G8440" s="4">
        <f t="shared" si="133"/>
        <v>20</v>
      </c>
      <c r="H8440" s="4" t="str">
        <f>IF(F8440=1,"",IF(Table!H8441="","",Table!H8441))</f>
        <v/>
      </c>
    </row>
    <row r="8441" spans="6:8" x14ac:dyDescent="0.25">
      <c r="F8441" s="4">
        <f>IF(Table!H8441="","",IF(COUNTIF(Table!$H$2:H8441,Table!H8442)&gt;0=TRUE,1,0))</f>
        <v>1</v>
      </c>
      <c r="G8441" s="4">
        <f t="shared" si="133"/>
        <v>20</v>
      </c>
      <c r="H8441" s="4" t="str">
        <f>IF(F8441=1,"",IF(Table!H8442="","",Table!H8442))</f>
        <v/>
      </c>
    </row>
    <row r="8442" spans="6:8" x14ac:dyDescent="0.25">
      <c r="F8442" s="4">
        <f>IF(Table!H8442="","",IF(COUNTIF(Table!$H$2:H8442,Table!H8443)&gt;0=TRUE,1,0))</f>
        <v>1</v>
      </c>
      <c r="G8442" s="4">
        <f t="shared" si="133"/>
        <v>20</v>
      </c>
      <c r="H8442" s="4" t="str">
        <f>IF(F8442=1,"",IF(Table!H8443="","",Table!H8443))</f>
        <v/>
      </c>
    </row>
    <row r="8443" spans="6:8" x14ac:dyDescent="0.25">
      <c r="F8443" s="4">
        <f>IF(Table!H8443="","",IF(COUNTIF(Table!$H$2:H8443,Table!H8444)&gt;0=TRUE,1,0))</f>
        <v>1</v>
      </c>
      <c r="G8443" s="4">
        <f t="shared" si="133"/>
        <v>20</v>
      </c>
      <c r="H8443" s="4" t="str">
        <f>IF(F8443=1,"",IF(Table!H8444="","",Table!H8444))</f>
        <v/>
      </c>
    </row>
    <row r="8444" spans="6:8" x14ac:dyDescent="0.25">
      <c r="F8444" s="4">
        <f>IF(Table!H8444="","",IF(COUNTIF(Table!$H$2:H8444,Table!H8445)&gt;0=TRUE,1,0))</f>
        <v>1</v>
      </c>
      <c r="G8444" s="4">
        <f t="shared" si="133"/>
        <v>20</v>
      </c>
      <c r="H8444" s="4" t="str">
        <f>IF(F8444=1,"",IF(Table!H8445="","",Table!H8445))</f>
        <v/>
      </c>
    </row>
    <row r="8445" spans="6:8" x14ac:dyDescent="0.25">
      <c r="F8445" s="4">
        <f>IF(Table!H8445="","",IF(COUNTIF(Table!$H$2:H8445,Table!H8446)&gt;0=TRUE,1,0))</f>
        <v>1</v>
      </c>
      <c r="G8445" s="4">
        <f t="shared" si="133"/>
        <v>20</v>
      </c>
      <c r="H8445" s="4" t="str">
        <f>IF(F8445=1,"",IF(Table!H8446="","",Table!H8446))</f>
        <v/>
      </c>
    </row>
    <row r="8446" spans="6:8" x14ac:dyDescent="0.25">
      <c r="F8446" s="4">
        <f>IF(Table!H8446="","",IF(COUNTIF(Table!$H$2:H8446,Table!H8447)&gt;0=TRUE,1,0))</f>
        <v>1</v>
      </c>
      <c r="G8446" s="4">
        <f t="shared" si="133"/>
        <v>20</v>
      </c>
      <c r="H8446" s="4" t="str">
        <f>IF(F8446=1,"",IF(Table!H8447="","",Table!H8447))</f>
        <v/>
      </c>
    </row>
    <row r="8447" spans="6:8" x14ac:dyDescent="0.25">
      <c r="F8447" s="4">
        <f>IF(Table!H8447="","",IF(COUNTIF(Table!$H$2:H8447,Table!H8448)&gt;0=TRUE,1,0))</f>
        <v>1</v>
      </c>
      <c r="G8447" s="4">
        <f t="shared" si="133"/>
        <v>20</v>
      </c>
      <c r="H8447" s="4" t="str">
        <f>IF(F8447=1,"",IF(Table!H8448="","",Table!H8448))</f>
        <v/>
      </c>
    </row>
    <row r="8448" spans="6:8" x14ac:dyDescent="0.25">
      <c r="F8448" s="4">
        <f>IF(Table!H8448="","",IF(COUNTIF(Table!$H$2:H8448,Table!H8449)&gt;0=TRUE,1,0))</f>
        <v>1</v>
      </c>
      <c r="G8448" s="4">
        <f t="shared" si="133"/>
        <v>20</v>
      </c>
      <c r="H8448" s="4" t="str">
        <f>IF(F8448=1,"",IF(Table!H8449="","",Table!H8449))</f>
        <v/>
      </c>
    </row>
    <row r="8449" spans="6:8" x14ac:dyDescent="0.25">
      <c r="F8449" s="4">
        <f>IF(Table!H8449="","",IF(COUNTIF(Table!$H$2:H8449,Table!H8450)&gt;0=TRUE,1,0))</f>
        <v>1</v>
      </c>
      <c r="G8449" s="4">
        <f t="shared" si="133"/>
        <v>20</v>
      </c>
      <c r="H8449" s="4" t="str">
        <f>IF(F8449=1,"",IF(Table!H8450="","",Table!H8450))</f>
        <v/>
      </c>
    </row>
    <row r="8450" spans="6:8" x14ac:dyDescent="0.25">
      <c r="F8450" s="4">
        <f>IF(Table!H8450="","",IF(COUNTIF(Table!$H$2:H8450,Table!H8451)&gt;0=TRUE,1,0))</f>
        <v>1</v>
      </c>
      <c r="G8450" s="4">
        <f t="shared" ref="G8450:G8513" si="134">IF(H8450&lt;&gt;"",G8449+1,G8449)</f>
        <v>20</v>
      </c>
      <c r="H8450" s="4" t="str">
        <f>IF(F8450=1,"",IF(Table!H8451="","",Table!H8451))</f>
        <v/>
      </c>
    </row>
    <row r="8451" spans="6:8" x14ac:dyDescent="0.25">
      <c r="F8451" s="4">
        <f>IF(Table!H8451="","",IF(COUNTIF(Table!$H$2:H8451,Table!H8452)&gt;0=TRUE,1,0))</f>
        <v>1</v>
      </c>
      <c r="G8451" s="4">
        <f t="shared" si="134"/>
        <v>20</v>
      </c>
      <c r="H8451" s="4" t="str">
        <f>IF(F8451=1,"",IF(Table!H8452="","",Table!H8452))</f>
        <v/>
      </c>
    </row>
    <row r="8452" spans="6:8" x14ac:dyDescent="0.25">
      <c r="F8452" s="4">
        <f>IF(Table!H8452="","",IF(COUNTIF(Table!$H$2:H8452,Table!H8453)&gt;0=TRUE,1,0))</f>
        <v>1</v>
      </c>
      <c r="G8452" s="4">
        <f t="shared" si="134"/>
        <v>20</v>
      </c>
      <c r="H8452" s="4" t="str">
        <f>IF(F8452=1,"",IF(Table!H8453="","",Table!H8453))</f>
        <v/>
      </c>
    </row>
    <row r="8453" spans="6:8" x14ac:dyDescent="0.25">
      <c r="F8453" s="4">
        <f>IF(Table!H8453="","",IF(COUNTIF(Table!$H$2:H8453,Table!H8454)&gt;0=TRUE,1,0))</f>
        <v>1</v>
      </c>
      <c r="G8453" s="4">
        <f t="shared" si="134"/>
        <v>20</v>
      </c>
      <c r="H8453" s="4" t="str">
        <f>IF(F8453=1,"",IF(Table!H8454="","",Table!H8454))</f>
        <v/>
      </c>
    </row>
    <row r="8454" spans="6:8" x14ac:dyDescent="0.25">
      <c r="F8454" s="4">
        <f>IF(Table!H8454="","",IF(COUNTIF(Table!$H$2:H8454,Table!H8455)&gt;0=TRUE,1,0))</f>
        <v>1</v>
      </c>
      <c r="G8454" s="4">
        <f t="shared" si="134"/>
        <v>20</v>
      </c>
      <c r="H8454" s="4" t="str">
        <f>IF(F8454=1,"",IF(Table!H8455="","",Table!H8455))</f>
        <v/>
      </c>
    </row>
    <row r="8455" spans="6:8" x14ac:dyDescent="0.25">
      <c r="F8455" s="4">
        <f>IF(Table!H8455="","",IF(COUNTIF(Table!$H$2:H8455,Table!H8456)&gt;0=TRUE,1,0))</f>
        <v>1</v>
      </c>
      <c r="G8455" s="4">
        <f t="shared" si="134"/>
        <v>20</v>
      </c>
      <c r="H8455" s="4" t="str">
        <f>IF(F8455=1,"",IF(Table!H8456="","",Table!H8456))</f>
        <v/>
      </c>
    </row>
    <row r="8456" spans="6:8" x14ac:dyDescent="0.25">
      <c r="F8456" s="4">
        <f>IF(Table!H8456="","",IF(COUNTIF(Table!$H$2:H8456,Table!H8457)&gt;0=TRUE,1,0))</f>
        <v>1</v>
      </c>
      <c r="G8456" s="4">
        <f t="shared" si="134"/>
        <v>20</v>
      </c>
      <c r="H8456" s="4" t="str">
        <f>IF(F8456=1,"",IF(Table!H8457="","",Table!H8457))</f>
        <v/>
      </c>
    </row>
    <row r="8457" spans="6:8" x14ac:dyDescent="0.25">
      <c r="F8457" s="4">
        <f>IF(Table!H8457="","",IF(COUNTIF(Table!$H$2:H8457,Table!H8458)&gt;0=TRUE,1,0))</f>
        <v>1</v>
      </c>
      <c r="G8457" s="4">
        <f t="shared" si="134"/>
        <v>20</v>
      </c>
      <c r="H8457" s="4" t="str">
        <f>IF(F8457=1,"",IF(Table!H8458="","",Table!H8458))</f>
        <v/>
      </c>
    </row>
    <row r="8458" spans="6:8" x14ac:dyDescent="0.25">
      <c r="F8458" s="4">
        <f>IF(Table!H8458="","",IF(COUNTIF(Table!$H$2:H8458,Table!H8459)&gt;0=TRUE,1,0))</f>
        <v>1</v>
      </c>
      <c r="G8458" s="4">
        <f t="shared" si="134"/>
        <v>20</v>
      </c>
      <c r="H8458" s="4" t="str">
        <f>IF(F8458=1,"",IF(Table!H8459="","",Table!H8459))</f>
        <v/>
      </c>
    </row>
    <row r="8459" spans="6:8" x14ac:dyDescent="0.25">
      <c r="F8459" s="4">
        <f>IF(Table!H8459="","",IF(COUNTIF(Table!$H$2:H8459,Table!H8460)&gt;0=TRUE,1,0))</f>
        <v>1</v>
      </c>
      <c r="G8459" s="4">
        <f t="shared" si="134"/>
        <v>20</v>
      </c>
      <c r="H8459" s="4" t="str">
        <f>IF(F8459=1,"",IF(Table!H8460="","",Table!H8460))</f>
        <v/>
      </c>
    </row>
    <row r="8460" spans="6:8" x14ac:dyDescent="0.25">
      <c r="F8460" s="4">
        <f>IF(Table!H8460="","",IF(COUNTIF(Table!$H$2:H8460,Table!H8461)&gt;0=TRUE,1,0))</f>
        <v>1</v>
      </c>
      <c r="G8460" s="4">
        <f t="shared" si="134"/>
        <v>20</v>
      </c>
      <c r="H8460" s="4" t="str">
        <f>IF(F8460=1,"",IF(Table!H8461="","",Table!H8461))</f>
        <v/>
      </c>
    </row>
    <row r="8461" spans="6:8" x14ac:dyDescent="0.25">
      <c r="F8461" s="4">
        <f>IF(Table!H8461="","",IF(COUNTIF(Table!$H$2:H8461,Table!H8462)&gt;0=TRUE,1,0))</f>
        <v>1</v>
      </c>
      <c r="G8461" s="4">
        <f t="shared" si="134"/>
        <v>20</v>
      </c>
      <c r="H8461" s="4" t="str">
        <f>IF(F8461=1,"",IF(Table!H8462="","",Table!H8462))</f>
        <v/>
      </c>
    </row>
    <row r="8462" spans="6:8" x14ac:dyDescent="0.25">
      <c r="F8462" s="4">
        <f>IF(Table!H8462="","",IF(COUNTIF(Table!$H$2:H8462,Table!H8463)&gt;0=TRUE,1,0))</f>
        <v>1</v>
      </c>
      <c r="G8462" s="4">
        <f t="shared" si="134"/>
        <v>20</v>
      </c>
      <c r="H8462" s="4" t="str">
        <f>IF(F8462=1,"",IF(Table!H8463="","",Table!H8463))</f>
        <v/>
      </c>
    </row>
    <row r="8463" spans="6:8" x14ac:dyDescent="0.25">
      <c r="F8463" s="4">
        <f>IF(Table!H8463="","",IF(COUNTIF(Table!$H$2:H8463,Table!H8464)&gt;0=TRUE,1,0))</f>
        <v>1</v>
      </c>
      <c r="G8463" s="4">
        <f t="shared" si="134"/>
        <v>20</v>
      </c>
      <c r="H8463" s="4" t="str">
        <f>IF(F8463=1,"",IF(Table!H8464="","",Table!H8464))</f>
        <v/>
      </c>
    </row>
    <row r="8464" spans="6:8" x14ac:dyDescent="0.25">
      <c r="F8464" s="4">
        <f>IF(Table!H8464="","",IF(COUNTIF(Table!$H$2:H8464,Table!H8465)&gt;0=TRUE,1,0))</f>
        <v>1</v>
      </c>
      <c r="G8464" s="4">
        <f t="shared" si="134"/>
        <v>20</v>
      </c>
      <c r="H8464" s="4" t="str">
        <f>IF(F8464=1,"",IF(Table!H8465="","",Table!H8465))</f>
        <v/>
      </c>
    </row>
    <row r="8465" spans="6:8" x14ac:dyDescent="0.25">
      <c r="F8465" s="4">
        <f>IF(Table!H8465="","",IF(COUNTIF(Table!$H$2:H8465,Table!H8466)&gt;0=TRUE,1,0))</f>
        <v>1</v>
      </c>
      <c r="G8465" s="4">
        <f t="shared" si="134"/>
        <v>20</v>
      </c>
      <c r="H8465" s="4" t="str">
        <f>IF(F8465=1,"",IF(Table!H8466="","",Table!H8466))</f>
        <v/>
      </c>
    </row>
    <row r="8466" spans="6:8" x14ac:dyDescent="0.25">
      <c r="F8466" s="4">
        <f>IF(Table!H8466="","",IF(COUNTIF(Table!$H$2:H8466,Table!H8467)&gt;0=TRUE,1,0))</f>
        <v>1</v>
      </c>
      <c r="G8466" s="4">
        <f t="shared" si="134"/>
        <v>20</v>
      </c>
      <c r="H8466" s="4" t="str">
        <f>IF(F8466=1,"",IF(Table!H8467="","",Table!H8467))</f>
        <v/>
      </c>
    </row>
    <row r="8467" spans="6:8" x14ac:dyDescent="0.25">
      <c r="F8467" s="4">
        <f>IF(Table!H8467="","",IF(COUNTIF(Table!$H$2:H8467,Table!H8468)&gt;0=TRUE,1,0))</f>
        <v>1</v>
      </c>
      <c r="G8467" s="4">
        <f t="shared" si="134"/>
        <v>20</v>
      </c>
      <c r="H8467" s="4" t="str">
        <f>IF(F8467=1,"",IF(Table!H8468="","",Table!H8468))</f>
        <v/>
      </c>
    </row>
    <row r="8468" spans="6:8" x14ac:dyDescent="0.25">
      <c r="F8468" s="4">
        <f>IF(Table!H8468="","",IF(COUNTIF(Table!$H$2:H8468,Table!H8469)&gt;0=TRUE,1,0))</f>
        <v>1</v>
      </c>
      <c r="G8468" s="4">
        <f t="shared" si="134"/>
        <v>20</v>
      </c>
      <c r="H8468" s="4" t="str">
        <f>IF(F8468=1,"",IF(Table!H8469="","",Table!H8469))</f>
        <v/>
      </c>
    </row>
    <row r="8469" spans="6:8" x14ac:dyDescent="0.25">
      <c r="F8469" s="4">
        <f>IF(Table!H8469="","",IF(COUNTIF(Table!$H$2:H8469,Table!H8470)&gt;0=TRUE,1,0))</f>
        <v>1</v>
      </c>
      <c r="G8469" s="4">
        <f t="shared" si="134"/>
        <v>20</v>
      </c>
      <c r="H8469" s="4" t="str">
        <f>IF(F8469=1,"",IF(Table!H8470="","",Table!H8470))</f>
        <v/>
      </c>
    </row>
    <row r="8470" spans="6:8" x14ac:dyDescent="0.25">
      <c r="F8470" s="4">
        <f>IF(Table!H8470="","",IF(COUNTIF(Table!$H$2:H8470,Table!H8471)&gt;0=TRUE,1,0))</f>
        <v>1</v>
      </c>
      <c r="G8470" s="4">
        <f t="shared" si="134"/>
        <v>20</v>
      </c>
      <c r="H8470" s="4" t="str">
        <f>IF(F8470=1,"",IF(Table!H8471="","",Table!H8471))</f>
        <v/>
      </c>
    </row>
    <row r="8471" spans="6:8" x14ac:dyDescent="0.25">
      <c r="F8471" s="4">
        <f>IF(Table!H8471="","",IF(COUNTIF(Table!$H$2:H8471,Table!H8472)&gt;0=TRUE,1,0))</f>
        <v>1</v>
      </c>
      <c r="G8471" s="4">
        <f t="shared" si="134"/>
        <v>20</v>
      </c>
      <c r="H8471" s="4" t="str">
        <f>IF(F8471=1,"",IF(Table!H8472="","",Table!H8472))</f>
        <v/>
      </c>
    </row>
    <row r="8472" spans="6:8" x14ac:dyDescent="0.25">
      <c r="F8472" s="4">
        <f>IF(Table!H8472="","",IF(COUNTIF(Table!$H$2:H8472,Table!H8473)&gt;0=TRUE,1,0))</f>
        <v>1</v>
      </c>
      <c r="G8472" s="4">
        <f t="shared" si="134"/>
        <v>20</v>
      </c>
      <c r="H8472" s="4" t="str">
        <f>IF(F8472=1,"",IF(Table!H8473="","",Table!H8473))</f>
        <v/>
      </c>
    </row>
    <row r="8473" spans="6:8" x14ac:dyDescent="0.25">
      <c r="F8473" s="4">
        <f>IF(Table!H8473="","",IF(COUNTIF(Table!$H$2:H8473,Table!H8474)&gt;0=TRUE,1,0))</f>
        <v>1</v>
      </c>
      <c r="G8473" s="4">
        <f t="shared" si="134"/>
        <v>20</v>
      </c>
      <c r="H8473" s="4" t="str">
        <f>IF(F8473=1,"",IF(Table!H8474="","",Table!H8474))</f>
        <v/>
      </c>
    </row>
    <row r="8474" spans="6:8" x14ac:dyDescent="0.25">
      <c r="F8474" s="4">
        <f>IF(Table!H8474="","",IF(COUNTIF(Table!$H$2:H8474,Table!H8475)&gt;0=TRUE,1,0))</f>
        <v>1</v>
      </c>
      <c r="G8474" s="4">
        <f t="shared" si="134"/>
        <v>20</v>
      </c>
      <c r="H8474" s="4" t="str">
        <f>IF(F8474=1,"",IF(Table!H8475="","",Table!H8475))</f>
        <v/>
      </c>
    </row>
    <row r="8475" spans="6:8" x14ac:dyDescent="0.25">
      <c r="F8475" s="4">
        <f>IF(Table!H8475="","",IF(COUNTIF(Table!$H$2:H8475,Table!H8476)&gt;0=TRUE,1,0))</f>
        <v>1</v>
      </c>
      <c r="G8475" s="4">
        <f t="shared" si="134"/>
        <v>20</v>
      </c>
      <c r="H8475" s="4" t="str">
        <f>IF(F8475=1,"",IF(Table!H8476="","",Table!H8476))</f>
        <v/>
      </c>
    </row>
    <row r="8476" spans="6:8" x14ac:dyDescent="0.25">
      <c r="F8476" s="4">
        <f>IF(Table!H8476="","",IF(COUNTIF(Table!$H$2:H8476,Table!H8477)&gt;0=TRUE,1,0))</f>
        <v>1</v>
      </c>
      <c r="G8476" s="4">
        <f t="shared" si="134"/>
        <v>20</v>
      </c>
      <c r="H8476" s="4" t="str">
        <f>IF(F8476=1,"",IF(Table!H8477="","",Table!H8477))</f>
        <v/>
      </c>
    </row>
    <row r="8477" spans="6:8" x14ac:dyDescent="0.25">
      <c r="F8477" s="4">
        <f>IF(Table!H8477="","",IF(COUNTIF(Table!$H$2:H8477,Table!H8478)&gt;0=TRUE,1,0))</f>
        <v>1</v>
      </c>
      <c r="G8477" s="4">
        <f t="shared" si="134"/>
        <v>20</v>
      </c>
      <c r="H8477" s="4" t="str">
        <f>IF(F8477=1,"",IF(Table!H8478="","",Table!H8478))</f>
        <v/>
      </c>
    </row>
    <row r="8478" spans="6:8" x14ac:dyDescent="0.25">
      <c r="F8478" s="4">
        <f>IF(Table!H8478="","",IF(COUNTIF(Table!$H$2:H8478,Table!H8479)&gt;0=TRUE,1,0))</f>
        <v>1</v>
      </c>
      <c r="G8478" s="4">
        <f t="shared" si="134"/>
        <v>20</v>
      </c>
      <c r="H8478" s="4" t="str">
        <f>IF(F8478=1,"",IF(Table!H8479="","",Table!H8479))</f>
        <v/>
      </c>
    </row>
    <row r="8479" spans="6:8" x14ac:dyDescent="0.25">
      <c r="F8479" s="4">
        <f>IF(Table!H8479="","",IF(COUNTIF(Table!$H$2:H8479,Table!H8480)&gt;0=TRUE,1,0))</f>
        <v>1</v>
      </c>
      <c r="G8479" s="4">
        <f t="shared" si="134"/>
        <v>20</v>
      </c>
      <c r="H8479" s="4" t="str">
        <f>IF(F8479=1,"",IF(Table!H8480="","",Table!H8480))</f>
        <v/>
      </c>
    </row>
    <row r="8480" spans="6:8" x14ac:dyDescent="0.25">
      <c r="F8480" s="4">
        <f>IF(Table!H8480="","",IF(COUNTIF(Table!$H$2:H8480,Table!H8481)&gt;0=TRUE,1,0))</f>
        <v>1</v>
      </c>
      <c r="G8480" s="4">
        <f t="shared" si="134"/>
        <v>20</v>
      </c>
      <c r="H8480" s="4" t="str">
        <f>IF(F8480=1,"",IF(Table!H8481="","",Table!H8481))</f>
        <v/>
      </c>
    </row>
    <row r="8481" spans="6:8" x14ac:dyDescent="0.25">
      <c r="F8481" s="4">
        <f>IF(Table!H8481="","",IF(COUNTIF(Table!$H$2:H8481,Table!H8482)&gt;0=TRUE,1,0))</f>
        <v>1</v>
      </c>
      <c r="G8481" s="4">
        <f t="shared" si="134"/>
        <v>20</v>
      </c>
      <c r="H8481" s="4" t="str">
        <f>IF(F8481=1,"",IF(Table!H8482="","",Table!H8482))</f>
        <v/>
      </c>
    </row>
    <row r="8482" spans="6:8" x14ac:dyDescent="0.25">
      <c r="F8482" s="4">
        <f>IF(Table!H8482="","",IF(COUNTIF(Table!$H$2:H8482,Table!H8483)&gt;0=TRUE,1,0))</f>
        <v>1</v>
      </c>
      <c r="G8482" s="4">
        <f t="shared" si="134"/>
        <v>20</v>
      </c>
      <c r="H8482" s="4" t="str">
        <f>IF(F8482=1,"",IF(Table!H8483="","",Table!H8483))</f>
        <v/>
      </c>
    </row>
    <row r="8483" spans="6:8" x14ac:dyDescent="0.25">
      <c r="F8483" s="4">
        <f>IF(Table!H8483="","",IF(COUNTIF(Table!$H$2:H8483,Table!H8484)&gt;0=TRUE,1,0))</f>
        <v>1</v>
      </c>
      <c r="G8483" s="4">
        <f t="shared" si="134"/>
        <v>20</v>
      </c>
      <c r="H8483" s="4" t="str">
        <f>IF(F8483=1,"",IF(Table!H8484="","",Table!H8484))</f>
        <v/>
      </c>
    </row>
    <row r="8484" spans="6:8" x14ac:dyDescent="0.25">
      <c r="F8484" s="4">
        <f>IF(Table!H8484="","",IF(COUNTIF(Table!$H$2:H8484,Table!H8485)&gt;0=TRUE,1,0))</f>
        <v>1</v>
      </c>
      <c r="G8484" s="4">
        <f t="shared" si="134"/>
        <v>20</v>
      </c>
      <c r="H8484" s="4" t="str">
        <f>IF(F8484=1,"",IF(Table!H8485="","",Table!H8485))</f>
        <v/>
      </c>
    </row>
    <row r="8485" spans="6:8" x14ac:dyDescent="0.25">
      <c r="F8485" s="4">
        <f>IF(Table!H8485="","",IF(COUNTIF(Table!$H$2:H8485,Table!H8486)&gt;0=TRUE,1,0))</f>
        <v>1</v>
      </c>
      <c r="G8485" s="4">
        <f t="shared" si="134"/>
        <v>20</v>
      </c>
      <c r="H8485" s="4" t="str">
        <f>IF(F8485=1,"",IF(Table!H8486="","",Table!H8486))</f>
        <v/>
      </c>
    </row>
    <row r="8486" spans="6:8" x14ac:dyDescent="0.25">
      <c r="F8486" s="4">
        <f>IF(Table!H8486="","",IF(COUNTIF(Table!$H$2:H8486,Table!H8487)&gt;0=TRUE,1,0))</f>
        <v>1</v>
      </c>
      <c r="G8486" s="4">
        <f t="shared" si="134"/>
        <v>20</v>
      </c>
      <c r="H8486" s="4" t="str">
        <f>IF(F8486=1,"",IF(Table!H8487="","",Table!H8487))</f>
        <v/>
      </c>
    </row>
    <row r="8487" spans="6:8" x14ac:dyDescent="0.25">
      <c r="F8487" s="4">
        <f>IF(Table!H8487="","",IF(COUNTIF(Table!$H$2:H8487,Table!H8488)&gt;0=TRUE,1,0))</f>
        <v>1</v>
      </c>
      <c r="G8487" s="4">
        <f t="shared" si="134"/>
        <v>20</v>
      </c>
      <c r="H8487" s="4" t="str">
        <f>IF(F8487=1,"",IF(Table!H8488="","",Table!H8488))</f>
        <v/>
      </c>
    </row>
    <row r="8488" spans="6:8" x14ac:dyDescent="0.25">
      <c r="F8488" s="4">
        <f>IF(Table!H8488="","",IF(COUNTIF(Table!$H$2:H8488,Table!H8489)&gt;0=TRUE,1,0))</f>
        <v>1</v>
      </c>
      <c r="G8488" s="4">
        <f t="shared" si="134"/>
        <v>20</v>
      </c>
      <c r="H8488" s="4" t="str">
        <f>IF(F8488=1,"",IF(Table!H8489="","",Table!H8489))</f>
        <v/>
      </c>
    </row>
    <row r="8489" spans="6:8" x14ac:dyDescent="0.25">
      <c r="F8489" s="4">
        <f>IF(Table!H8489="","",IF(COUNTIF(Table!$H$2:H8489,Table!H8490)&gt;0=TRUE,1,0))</f>
        <v>1</v>
      </c>
      <c r="G8489" s="4">
        <f t="shared" si="134"/>
        <v>20</v>
      </c>
      <c r="H8489" s="4" t="str">
        <f>IF(F8489=1,"",IF(Table!H8490="","",Table!H8490))</f>
        <v/>
      </c>
    </row>
    <row r="8490" spans="6:8" x14ac:dyDescent="0.25">
      <c r="F8490" s="4">
        <f>IF(Table!H8490="","",IF(COUNTIF(Table!$H$2:H8490,Table!H8491)&gt;0=TRUE,1,0))</f>
        <v>1</v>
      </c>
      <c r="G8490" s="4">
        <f t="shared" si="134"/>
        <v>20</v>
      </c>
      <c r="H8490" s="4" t="str">
        <f>IF(F8490=1,"",IF(Table!H8491="","",Table!H8491))</f>
        <v/>
      </c>
    </row>
    <row r="8491" spans="6:8" x14ac:dyDescent="0.25">
      <c r="F8491" s="4">
        <f>IF(Table!H8491="","",IF(COUNTIF(Table!$H$2:H8491,Table!H8492)&gt;0=TRUE,1,0))</f>
        <v>1</v>
      </c>
      <c r="G8491" s="4">
        <f t="shared" si="134"/>
        <v>20</v>
      </c>
      <c r="H8491" s="4" t="str">
        <f>IF(F8491=1,"",IF(Table!H8492="","",Table!H8492))</f>
        <v/>
      </c>
    </row>
    <row r="8492" spans="6:8" x14ac:dyDescent="0.25">
      <c r="F8492" s="4">
        <f>IF(Table!H8492="","",IF(COUNTIF(Table!$H$2:H8492,Table!H8493)&gt;0=TRUE,1,0))</f>
        <v>1</v>
      </c>
      <c r="G8492" s="4">
        <f t="shared" si="134"/>
        <v>20</v>
      </c>
      <c r="H8492" s="4" t="str">
        <f>IF(F8492=1,"",IF(Table!H8493="","",Table!H8493))</f>
        <v/>
      </c>
    </row>
    <row r="8493" spans="6:8" x14ac:dyDescent="0.25">
      <c r="F8493" s="4">
        <f>IF(Table!H8493="","",IF(COUNTIF(Table!$H$2:H8493,Table!H8494)&gt;0=TRUE,1,0))</f>
        <v>1</v>
      </c>
      <c r="G8493" s="4">
        <f t="shared" si="134"/>
        <v>20</v>
      </c>
      <c r="H8493" s="4" t="str">
        <f>IF(F8493=1,"",IF(Table!H8494="","",Table!H8494))</f>
        <v/>
      </c>
    </row>
    <row r="8494" spans="6:8" x14ac:dyDescent="0.25">
      <c r="F8494" s="4">
        <f>IF(Table!H8494="","",IF(COUNTIF(Table!$H$2:H8494,Table!H8495)&gt;0=TRUE,1,0))</f>
        <v>1</v>
      </c>
      <c r="G8494" s="4">
        <f t="shared" si="134"/>
        <v>20</v>
      </c>
      <c r="H8494" s="4" t="str">
        <f>IF(F8494=1,"",IF(Table!H8495="","",Table!H8495))</f>
        <v/>
      </c>
    </row>
    <row r="8495" spans="6:8" x14ac:dyDescent="0.25">
      <c r="F8495" s="4">
        <f>IF(Table!H8495="","",IF(COUNTIF(Table!$H$2:H8495,Table!H8496)&gt;0=TRUE,1,0))</f>
        <v>1</v>
      </c>
      <c r="G8495" s="4">
        <f t="shared" si="134"/>
        <v>20</v>
      </c>
      <c r="H8495" s="4" t="str">
        <f>IF(F8495=1,"",IF(Table!H8496="","",Table!H8496))</f>
        <v/>
      </c>
    </row>
    <row r="8496" spans="6:8" x14ac:dyDescent="0.25">
      <c r="F8496" s="4">
        <f>IF(Table!H8496="","",IF(COUNTIF(Table!$H$2:H8496,Table!H8497)&gt;0=TRUE,1,0))</f>
        <v>1</v>
      </c>
      <c r="G8496" s="4">
        <f t="shared" si="134"/>
        <v>20</v>
      </c>
      <c r="H8496" s="4" t="str">
        <f>IF(F8496=1,"",IF(Table!H8497="","",Table!H8497))</f>
        <v/>
      </c>
    </row>
    <row r="8497" spans="6:8" x14ac:dyDescent="0.25">
      <c r="F8497" s="4">
        <f>IF(Table!H8497="","",IF(COUNTIF(Table!$H$2:H8497,Table!H8498)&gt;0=TRUE,1,0))</f>
        <v>1</v>
      </c>
      <c r="G8497" s="4">
        <f t="shared" si="134"/>
        <v>20</v>
      </c>
      <c r="H8497" s="4" t="str">
        <f>IF(F8497=1,"",IF(Table!H8498="","",Table!H8498))</f>
        <v/>
      </c>
    </row>
    <row r="8498" spans="6:8" x14ac:dyDescent="0.25">
      <c r="F8498" s="4">
        <f>IF(Table!H8498="","",IF(COUNTIF(Table!$H$2:H8498,Table!H8499)&gt;0=TRUE,1,0))</f>
        <v>1</v>
      </c>
      <c r="G8498" s="4">
        <f t="shared" si="134"/>
        <v>20</v>
      </c>
      <c r="H8498" s="4" t="str">
        <f>IF(F8498=1,"",IF(Table!H8499="","",Table!H8499))</f>
        <v/>
      </c>
    </row>
    <row r="8499" spans="6:8" x14ac:dyDescent="0.25">
      <c r="F8499" s="4">
        <f>IF(Table!H8499="","",IF(COUNTIF(Table!$H$2:H8499,Table!H8500)&gt;0=TRUE,1,0))</f>
        <v>1</v>
      </c>
      <c r="G8499" s="4">
        <f t="shared" si="134"/>
        <v>20</v>
      </c>
      <c r="H8499" s="4" t="str">
        <f>IF(F8499=1,"",IF(Table!H8500="","",Table!H8500))</f>
        <v/>
      </c>
    </row>
    <row r="8500" spans="6:8" x14ac:dyDescent="0.25">
      <c r="F8500" s="4">
        <f>IF(Table!H8500="","",IF(COUNTIF(Table!$H$2:H8500,Table!H8501)&gt;0=TRUE,1,0))</f>
        <v>1</v>
      </c>
      <c r="G8500" s="4">
        <f t="shared" si="134"/>
        <v>20</v>
      </c>
      <c r="H8500" s="4" t="str">
        <f>IF(F8500=1,"",IF(Table!H8501="","",Table!H8501))</f>
        <v/>
      </c>
    </row>
    <row r="8501" spans="6:8" x14ac:dyDescent="0.25">
      <c r="F8501" s="4">
        <f>IF(Table!H8501="","",IF(COUNTIF(Table!$H$2:H8501,Table!H8502)&gt;0=TRUE,1,0))</f>
        <v>1</v>
      </c>
      <c r="G8501" s="4">
        <f t="shared" si="134"/>
        <v>20</v>
      </c>
      <c r="H8501" s="4" t="str">
        <f>IF(F8501=1,"",IF(Table!H8502="","",Table!H8502))</f>
        <v/>
      </c>
    </row>
    <row r="8502" spans="6:8" x14ac:dyDescent="0.25">
      <c r="F8502" s="4">
        <f>IF(Table!H8502="","",IF(COUNTIF(Table!$H$2:H8502,Table!H8503)&gt;0=TRUE,1,0))</f>
        <v>1</v>
      </c>
      <c r="G8502" s="4">
        <f t="shared" si="134"/>
        <v>20</v>
      </c>
      <c r="H8502" s="4" t="str">
        <f>IF(F8502=1,"",IF(Table!H8503="","",Table!H8503))</f>
        <v/>
      </c>
    </row>
    <row r="8503" spans="6:8" x14ac:dyDescent="0.25">
      <c r="F8503" s="4">
        <f>IF(Table!H8503="","",IF(COUNTIF(Table!$H$2:H8503,Table!H8504)&gt;0=TRUE,1,0))</f>
        <v>1</v>
      </c>
      <c r="G8503" s="4">
        <f t="shared" si="134"/>
        <v>20</v>
      </c>
      <c r="H8503" s="4" t="str">
        <f>IF(F8503=1,"",IF(Table!H8504="","",Table!H8504))</f>
        <v/>
      </c>
    </row>
    <row r="8504" spans="6:8" x14ac:dyDescent="0.25">
      <c r="F8504" s="4">
        <f>IF(Table!H8504="","",IF(COUNTIF(Table!$H$2:H8504,Table!H8505)&gt;0=TRUE,1,0))</f>
        <v>1</v>
      </c>
      <c r="G8504" s="4">
        <f t="shared" si="134"/>
        <v>20</v>
      </c>
      <c r="H8504" s="4" t="str">
        <f>IF(F8504=1,"",IF(Table!H8505="","",Table!H8505))</f>
        <v/>
      </c>
    </row>
    <row r="8505" spans="6:8" x14ac:dyDescent="0.25">
      <c r="F8505" s="4">
        <f>IF(Table!H8505="","",IF(COUNTIF(Table!$H$2:H8505,Table!H8506)&gt;0=TRUE,1,0))</f>
        <v>1</v>
      </c>
      <c r="G8505" s="4">
        <f t="shared" si="134"/>
        <v>20</v>
      </c>
      <c r="H8505" s="4" t="str">
        <f>IF(F8505=1,"",IF(Table!H8506="","",Table!H8506))</f>
        <v/>
      </c>
    </row>
    <row r="8506" spans="6:8" x14ac:dyDescent="0.25">
      <c r="F8506" s="4">
        <f>IF(Table!H8506="","",IF(COUNTIF(Table!$H$2:H8506,Table!H8507)&gt;0=TRUE,1,0))</f>
        <v>1</v>
      </c>
      <c r="G8506" s="4">
        <f t="shared" si="134"/>
        <v>20</v>
      </c>
      <c r="H8506" s="4" t="str">
        <f>IF(F8506=1,"",IF(Table!H8507="","",Table!H8507))</f>
        <v/>
      </c>
    </row>
    <row r="8507" spans="6:8" x14ac:dyDescent="0.25">
      <c r="F8507" s="4">
        <f>IF(Table!H8507="","",IF(COUNTIF(Table!$H$2:H8507,Table!H8508)&gt;0=TRUE,1,0))</f>
        <v>1</v>
      </c>
      <c r="G8507" s="4">
        <f t="shared" si="134"/>
        <v>20</v>
      </c>
      <c r="H8507" s="4" t="str">
        <f>IF(F8507=1,"",IF(Table!H8508="","",Table!H8508))</f>
        <v/>
      </c>
    </row>
    <row r="8508" spans="6:8" x14ac:dyDescent="0.25">
      <c r="F8508" s="4">
        <f>IF(Table!H8508="","",IF(COUNTIF(Table!$H$2:H8508,Table!H8509)&gt;0=TRUE,1,0))</f>
        <v>1</v>
      </c>
      <c r="G8508" s="4">
        <f t="shared" si="134"/>
        <v>20</v>
      </c>
      <c r="H8508" s="4" t="str">
        <f>IF(F8508=1,"",IF(Table!H8509="","",Table!H8509))</f>
        <v/>
      </c>
    </row>
    <row r="8509" spans="6:8" x14ac:dyDescent="0.25">
      <c r="F8509" s="4">
        <f>IF(Table!H8509="","",IF(COUNTIF(Table!$H$2:H8509,Table!H8510)&gt;0=TRUE,1,0))</f>
        <v>1</v>
      </c>
      <c r="G8509" s="4">
        <f t="shared" si="134"/>
        <v>20</v>
      </c>
      <c r="H8509" s="4" t="str">
        <f>IF(F8509=1,"",IF(Table!H8510="","",Table!H8510))</f>
        <v/>
      </c>
    </row>
    <row r="8510" spans="6:8" x14ac:dyDescent="0.25">
      <c r="F8510" s="4">
        <f>IF(Table!H8510="","",IF(COUNTIF(Table!$H$2:H8510,Table!H8511)&gt;0=TRUE,1,0))</f>
        <v>1</v>
      </c>
      <c r="G8510" s="4">
        <f t="shared" si="134"/>
        <v>20</v>
      </c>
      <c r="H8510" s="4" t="str">
        <f>IF(F8510=1,"",IF(Table!H8511="","",Table!H8511))</f>
        <v/>
      </c>
    </row>
    <row r="8511" spans="6:8" x14ac:dyDescent="0.25">
      <c r="F8511" s="4">
        <f>IF(Table!H8511="","",IF(COUNTIF(Table!$H$2:H8511,Table!H8512)&gt;0=TRUE,1,0))</f>
        <v>1</v>
      </c>
      <c r="G8511" s="4">
        <f t="shared" si="134"/>
        <v>20</v>
      </c>
      <c r="H8511" s="4" t="str">
        <f>IF(F8511=1,"",IF(Table!H8512="","",Table!H8512))</f>
        <v/>
      </c>
    </row>
    <row r="8512" spans="6:8" x14ac:dyDescent="0.25">
      <c r="F8512" s="4">
        <f>IF(Table!H8512="","",IF(COUNTIF(Table!$H$2:H8512,Table!H8513)&gt;0=TRUE,1,0))</f>
        <v>1</v>
      </c>
      <c r="G8512" s="4">
        <f t="shared" si="134"/>
        <v>20</v>
      </c>
      <c r="H8512" s="4" t="str">
        <f>IF(F8512=1,"",IF(Table!H8513="","",Table!H8513))</f>
        <v/>
      </c>
    </row>
    <row r="8513" spans="6:8" x14ac:dyDescent="0.25">
      <c r="F8513" s="4">
        <f>IF(Table!H8513="","",IF(COUNTIF(Table!$H$2:H8513,Table!H8514)&gt;0=TRUE,1,0))</f>
        <v>1</v>
      </c>
      <c r="G8513" s="4">
        <f t="shared" si="134"/>
        <v>20</v>
      </c>
      <c r="H8513" s="4" t="str">
        <f>IF(F8513=1,"",IF(Table!H8514="","",Table!H8514))</f>
        <v/>
      </c>
    </row>
    <row r="8514" spans="6:8" x14ac:dyDescent="0.25">
      <c r="F8514" s="4">
        <f>IF(Table!H8514="","",IF(COUNTIF(Table!$H$2:H8514,Table!H8515)&gt;0=TRUE,1,0))</f>
        <v>1</v>
      </c>
      <c r="G8514" s="4">
        <f t="shared" ref="G8514:G8577" si="135">IF(H8514&lt;&gt;"",G8513+1,G8513)</f>
        <v>20</v>
      </c>
      <c r="H8514" s="4" t="str">
        <f>IF(F8514=1,"",IF(Table!H8515="","",Table!H8515))</f>
        <v/>
      </c>
    </row>
    <row r="8515" spans="6:8" x14ac:dyDescent="0.25">
      <c r="F8515" s="4">
        <f>IF(Table!H8515="","",IF(COUNTIF(Table!$H$2:H8515,Table!H8516)&gt;0=TRUE,1,0))</f>
        <v>1</v>
      </c>
      <c r="G8515" s="4">
        <f t="shared" si="135"/>
        <v>20</v>
      </c>
      <c r="H8515" s="4" t="str">
        <f>IF(F8515=1,"",IF(Table!H8516="","",Table!H8516))</f>
        <v/>
      </c>
    </row>
    <row r="8516" spans="6:8" x14ac:dyDescent="0.25">
      <c r="F8516" s="4">
        <f>IF(Table!H8516="","",IF(COUNTIF(Table!$H$2:H8516,Table!H8517)&gt;0=TRUE,1,0))</f>
        <v>1</v>
      </c>
      <c r="G8516" s="4">
        <f t="shared" si="135"/>
        <v>20</v>
      </c>
      <c r="H8516" s="4" t="str">
        <f>IF(F8516=1,"",IF(Table!H8517="","",Table!H8517))</f>
        <v/>
      </c>
    </row>
    <row r="8517" spans="6:8" x14ac:dyDescent="0.25">
      <c r="F8517" s="4">
        <f>IF(Table!H8517="","",IF(COUNTIF(Table!$H$2:H8517,Table!H8518)&gt;0=TRUE,1,0))</f>
        <v>1</v>
      </c>
      <c r="G8517" s="4">
        <f t="shared" si="135"/>
        <v>20</v>
      </c>
      <c r="H8517" s="4" t="str">
        <f>IF(F8517=1,"",IF(Table!H8518="","",Table!H8518))</f>
        <v/>
      </c>
    </row>
    <row r="8518" spans="6:8" x14ac:dyDescent="0.25">
      <c r="F8518" s="4">
        <f>IF(Table!H8518="","",IF(COUNTIF(Table!$H$2:H8518,Table!H8519)&gt;0=TRUE,1,0))</f>
        <v>1</v>
      </c>
      <c r="G8518" s="4">
        <f t="shared" si="135"/>
        <v>20</v>
      </c>
      <c r="H8518" s="4" t="str">
        <f>IF(F8518=1,"",IF(Table!H8519="","",Table!H8519))</f>
        <v/>
      </c>
    </row>
    <row r="8519" spans="6:8" x14ac:dyDescent="0.25">
      <c r="F8519" s="4">
        <f>IF(Table!H8519="","",IF(COUNTIF(Table!$H$2:H8519,Table!H8520)&gt;0=TRUE,1,0))</f>
        <v>1</v>
      </c>
      <c r="G8519" s="4">
        <f t="shared" si="135"/>
        <v>20</v>
      </c>
      <c r="H8519" s="4" t="str">
        <f>IF(F8519=1,"",IF(Table!H8520="","",Table!H8520))</f>
        <v/>
      </c>
    </row>
    <row r="8520" spans="6:8" x14ac:dyDescent="0.25">
      <c r="F8520" s="4">
        <f>IF(Table!H8520="","",IF(COUNTIF(Table!$H$2:H8520,Table!H8521)&gt;0=TRUE,1,0))</f>
        <v>1</v>
      </c>
      <c r="G8520" s="4">
        <f t="shared" si="135"/>
        <v>20</v>
      </c>
      <c r="H8520" s="4" t="str">
        <f>IF(F8520=1,"",IF(Table!H8521="","",Table!H8521))</f>
        <v/>
      </c>
    </row>
    <row r="8521" spans="6:8" x14ac:dyDescent="0.25">
      <c r="F8521" s="4">
        <f>IF(Table!H8521="","",IF(COUNTIF(Table!$H$2:H8521,Table!H8522)&gt;0=TRUE,1,0))</f>
        <v>1</v>
      </c>
      <c r="G8521" s="4">
        <f t="shared" si="135"/>
        <v>20</v>
      </c>
      <c r="H8521" s="4" t="str">
        <f>IF(F8521=1,"",IF(Table!H8522="","",Table!H8522))</f>
        <v/>
      </c>
    </row>
    <row r="8522" spans="6:8" x14ac:dyDescent="0.25">
      <c r="F8522" s="4">
        <f>IF(Table!H8522="","",IF(COUNTIF(Table!$H$2:H8522,Table!H8523)&gt;0=TRUE,1,0))</f>
        <v>1</v>
      </c>
      <c r="G8522" s="4">
        <f t="shared" si="135"/>
        <v>20</v>
      </c>
      <c r="H8522" s="4" t="str">
        <f>IF(F8522=1,"",IF(Table!H8523="","",Table!H8523))</f>
        <v/>
      </c>
    </row>
    <row r="8523" spans="6:8" x14ac:dyDescent="0.25">
      <c r="F8523" s="4">
        <f>IF(Table!H8523="","",IF(COUNTIF(Table!$H$2:H8523,Table!H8524)&gt;0=TRUE,1,0))</f>
        <v>1</v>
      </c>
      <c r="G8523" s="4">
        <f t="shared" si="135"/>
        <v>20</v>
      </c>
      <c r="H8523" s="4" t="str">
        <f>IF(F8523=1,"",IF(Table!H8524="","",Table!H8524))</f>
        <v/>
      </c>
    </row>
    <row r="8524" spans="6:8" x14ac:dyDescent="0.25">
      <c r="F8524" s="4">
        <f>IF(Table!H8524="","",IF(COUNTIF(Table!$H$2:H8524,Table!H8525)&gt;0=TRUE,1,0))</f>
        <v>1</v>
      </c>
      <c r="G8524" s="4">
        <f t="shared" si="135"/>
        <v>20</v>
      </c>
      <c r="H8524" s="4" t="str">
        <f>IF(F8524=1,"",IF(Table!H8525="","",Table!H8525))</f>
        <v/>
      </c>
    </row>
    <row r="8525" spans="6:8" x14ac:dyDescent="0.25">
      <c r="F8525" s="4">
        <f>IF(Table!H8525="","",IF(COUNTIF(Table!$H$2:H8525,Table!H8526)&gt;0=TRUE,1,0))</f>
        <v>1</v>
      </c>
      <c r="G8525" s="4">
        <f t="shared" si="135"/>
        <v>20</v>
      </c>
      <c r="H8525" s="4" t="str">
        <f>IF(F8525=1,"",IF(Table!H8526="","",Table!H8526))</f>
        <v/>
      </c>
    </row>
    <row r="8526" spans="6:8" x14ac:dyDescent="0.25">
      <c r="F8526" s="4">
        <f>IF(Table!H8526="","",IF(COUNTIF(Table!$H$2:H8526,Table!H8527)&gt;0=TRUE,1,0))</f>
        <v>1</v>
      </c>
      <c r="G8526" s="4">
        <f t="shared" si="135"/>
        <v>20</v>
      </c>
      <c r="H8526" s="4" t="str">
        <f>IF(F8526=1,"",IF(Table!H8527="","",Table!H8527))</f>
        <v/>
      </c>
    </row>
    <row r="8527" spans="6:8" x14ac:dyDescent="0.25">
      <c r="F8527" s="4">
        <f>IF(Table!H8527="","",IF(COUNTIF(Table!$H$2:H8527,Table!H8528)&gt;0=TRUE,1,0))</f>
        <v>1</v>
      </c>
      <c r="G8527" s="4">
        <f t="shared" si="135"/>
        <v>20</v>
      </c>
      <c r="H8527" s="4" t="str">
        <f>IF(F8527=1,"",IF(Table!H8528="","",Table!H8528))</f>
        <v/>
      </c>
    </row>
    <row r="8528" spans="6:8" x14ac:dyDescent="0.25">
      <c r="F8528" s="4">
        <f>IF(Table!H8528="","",IF(COUNTIF(Table!$H$2:H8528,Table!H8529)&gt;0=TRUE,1,0))</f>
        <v>1</v>
      </c>
      <c r="G8528" s="4">
        <f t="shared" si="135"/>
        <v>20</v>
      </c>
      <c r="H8528" s="4" t="str">
        <f>IF(F8528=1,"",IF(Table!H8529="","",Table!H8529))</f>
        <v/>
      </c>
    </row>
    <row r="8529" spans="6:8" x14ac:dyDescent="0.25">
      <c r="F8529" s="4">
        <f>IF(Table!H8529="","",IF(COUNTIF(Table!$H$2:H8529,Table!H8530)&gt;0=TRUE,1,0))</f>
        <v>1</v>
      </c>
      <c r="G8529" s="4">
        <f t="shared" si="135"/>
        <v>20</v>
      </c>
      <c r="H8529" s="4" t="str">
        <f>IF(F8529=1,"",IF(Table!H8530="","",Table!H8530))</f>
        <v/>
      </c>
    </row>
    <row r="8530" spans="6:8" x14ac:dyDescent="0.25">
      <c r="F8530" s="4">
        <f>IF(Table!H8530="","",IF(COUNTIF(Table!$H$2:H8530,Table!H8531)&gt;0=TRUE,1,0))</f>
        <v>1</v>
      </c>
      <c r="G8530" s="4">
        <f t="shared" si="135"/>
        <v>20</v>
      </c>
      <c r="H8530" s="4" t="str">
        <f>IF(F8530=1,"",IF(Table!H8531="","",Table!H8531))</f>
        <v/>
      </c>
    </row>
    <row r="8531" spans="6:8" x14ac:dyDescent="0.25">
      <c r="F8531" s="4">
        <f>IF(Table!H8531="","",IF(COUNTIF(Table!$H$2:H8531,Table!H8532)&gt;0=TRUE,1,0))</f>
        <v>1</v>
      </c>
      <c r="G8531" s="4">
        <f t="shared" si="135"/>
        <v>20</v>
      </c>
      <c r="H8531" s="4" t="str">
        <f>IF(F8531=1,"",IF(Table!H8532="","",Table!H8532))</f>
        <v/>
      </c>
    </row>
    <row r="8532" spans="6:8" x14ac:dyDescent="0.25">
      <c r="F8532" s="4">
        <f>IF(Table!H8532="","",IF(COUNTIF(Table!$H$2:H8532,Table!H8533)&gt;0=TRUE,1,0))</f>
        <v>1</v>
      </c>
      <c r="G8532" s="4">
        <f t="shared" si="135"/>
        <v>20</v>
      </c>
      <c r="H8532" s="4" t="str">
        <f>IF(F8532=1,"",IF(Table!H8533="","",Table!H8533))</f>
        <v/>
      </c>
    </row>
    <row r="8533" spans="6:8" x14ac:dyDescent="0.25">
      <c r="F8533" s="4">
        <f>IF(Table!H8533="","",IF(COUNTIF(Table!$H$2:H8533,Table!H8534)&gt;0=TRUE,1,0))</f>
        <v>1</v>
      </c>
      <c r="G8533" s="4">
        <f t="shared" si="135"/>
        <v>20</v>
      </c>
      <c r="H8533" s="4" t="str">
        <f>IF(F8533=1,"",IF(Table!H8534="","",Table!H8534))</f>
        <v/>
      </c>
    </row>
    <row r="8534" spans="6:8" x14ac:dyDescent="0.25">
      <c r="F8534" s="4">
        <f>IF(Table!H8534="","",IF(COUNTIF(Table!$H$2:H8534,Table!H8535)&gt;0=TRUE,1,0))</f>
        <v>1</v>
      </c>
      <c r="G8534" s="4">
        <f t="shared" si="135"/>
        <v>20</v>
      </c>
      <c r="H8534" s="4" t="str">
        <f>IF(F8534=1,"",IF(Table!H8535="","",Table!H8535))</f>
        <v/>
      </c>
    </row>
    <row r="8535" spans="6:8" x14ac:dyDescent="0.25">
      <c r="F8535" s="4">
        <f>IF(Table!H8535="","",IF(COUNTIF(Table!$H$2:H8535,Table!H8536)&gt;0=TRUE,1,0))</f>
        <v>1</v>
      </c>
      <c r="G8535" s="4">
        <f t="shared" si="135"/>
        <v>20</v>
      </c>
      <c r="H8535" s="4" t="str">
        <f>IF(F8535=1,"",IF(Table!H8536="","",Table!H8536))</f>
        <v/>
      </c>
    </row>
    <row r="8536" spans="6:8" x14ac:dyDescent="0.25">
      <c r="F8536" s="4">
        <f>IF(Table!H8536="","",IF(COUNTIF(Table!$H$2:H8536,Table!H8537)&gt;0=TRUE,1,0))</f>
        <v>1</v>
      </c>
      <c r="G8536" s="4">
        <f t="shared" si="135"/>
        <v>20</v>
      </c>
      <c r="H8536" s="4" t="str">
        <f>IF(F8536=1,"",IF(Table!H8537="","",Table!H8537))</f>
        <v/>
      </c>
    </row>
    <row r="8537" spans="6:8" x14ac:dyDescent="0.25">
      <c r="F8537" s="4">
        <f>IF(Table!H8537="","",IF(COUNTIF(Table!$H$2:H8537,Table!H8538)&gt;0=TRUE,1,0))</f>
        <v>1</v>
      </c>
      <c r="G8537" s="4">
        <f t="shared" si="135"/>
        <v>20</v>
      </c>
      <c r="H8537" s="4" t="str">
        <f>IF(F8537=1,"",IF(Table!H8538="","",Table!H8538))</f>
        <v/>
      </c>
    </row>
    <row r="8538" spans="6:8" x14ac:dyDescent="0.25">
      <c r="F8538" s="4">
        <f>IF(Table!H8538="","",IF(COUNTIF(Table!$H$2:H8538,Table!H8539)&gt;0=TRUE,1,0))</f>
        <v>1</v>
      </c>
      <c r="G8538" s="4">
        <f t="shared" si="135"/>
        <v>20</v>
      </c>
      <c r="H8538" s="4" t="str">
        <f>IF(F8538=1,"",IF(Table!H8539="","",Table!H8539))</f>
        <v/>
      </c>
    </row>
    <row r="8539" spans="6:8" x14ac:dyDescent="0.25">
      <c r="F8539" s="4">
        <f>IF(Table!H8539="","",IF(COUNTIF(Table!$H$2:H8539,Table!H8540)&gt;0=TRUE,1,0))</f>
        <v>1</v>
      </c>
      <c r="G8539" s="4">
        <f t="shared" si="135"/>
        <v>20</v>
      </c>
      <c r="H8539" s="4" t="str">
        <f>IF(F8539=1,"",IF(Table!H8540="","",Table!H8540))</f>
        <v/>
      </c>
    </row>
    <row r="8540" spans="6:8" x14ac:dyDescent="0.25">
      <c r="F8540" s="4">
        <f>IF(Table!H8540="","",IF(COUNTIF(Table!$H$2:H8540,Table!H8541)&gt;0=TRUE,1,0))</f>
        <v>1</v>
      </c>
      <c r="G8540" s="4">
        <f t="shared" si="135"/>
        <v>20</v>
      </c>
      <c r="H8540" s="4" t="str">
        <f>IF(F8540=1,"",IF(Table!H8541="","",Table!H8541))</f>
        <v/>
      </c>
    </row>
    <row r="8541" spans="6:8" x14ac:dyDescent="0.25">
      <c r="F8541" s="4">
        <f>IF(Table!H8541="","",IF(COUNTIF(Table!$H$2:H8541,Table!H8542)&gt;0=TRUE,1,0))</f>
        <v>1</v>
      </c>
      <c r="G8541" s="4">
        <f t="shared" si="135"/>
        <v>20</v>
      </c>
      <c r="H8541" s="4" t="str">
        <f>IF(F8541=1,"",IF(Table!H8542="","",Table!H8542))</f>
        <v/>
      </c>
    </row>
    <row r="8542" spans="6:8" x14ac:dyDescent="0.25">
      <c r="F8542" s="4">
        <f>IF(Table!H8542="","",IF(COUNTIF(Table!$H$2:H8542,Table!H8543)&gt;0=TRUE,1,0))</f>
        <v>1</v>
      </c>
      <c r="G8542" s="4">
        <f t="shared" si="135"/>
        <v>20</v>
      </c>
      <c r="H8542" s="4" t="str">
        <f>IF(F8542=1,"",IF(Table!H8543="","",Table!H8543))</f>
        <v/>
      </c>
    </row>
    <row r="8543" spans="6:8" x14ac:dyDescent="0.25">
      <c r="F8543" s="4">
        <f>IF(Table!H8543="","",IF(COUNTIF(Table!$H$2:H8543,Table!H8544)&gt;0=TRUE,1,0))</f>
        <v>1</v>
      </c>
      <c r="G8543" s="4">
        <f t="shared" si="135"/>
        <v>20</v>
      </c>
      <c r="H8543" s="4" t="str">
        <f>IF(F8543=1,"",IF(Table!H8544="","",Table!H8544))</f>
        <v/>
      </c>
    </row>
    <row r="8544" spans="6:8" x14ac:dyDescent="0.25">
      <c r="F8544" s="4">
        <f>IF(Table!H8544="","",IF(COUNTIF(Table!$H$2:H8544,Table!H8545)&gt;0=TRUE,1,0))</f>
        <v>1</v>
      </c>
      <c r="G8544" s="4">
        <f t="shared" si="135"/>
        <v>20</v>
      </c>
      <c r="H8544" s="4" t="str">
        <f>IF(F8544=1,"",IF(Table!H8545="","",Table!H8545))</f>
        <v/>
      </c>
    </row>
    <row r="8545" spans="6:8" x14ac:dyDescent="0.25">
      <c r="F8545" s="4">
        <f>IF(Table!H8545="","",IF(COUNTIF(Table!$H$2:H8545,Table!H8546)&gt;0=TRUE,1,0))</f>
        <v>1</v>
      </c>
      <c r="G8545" s="4">
        <f t="shared" si="135"/>
        <v>20</v>
      </c>
      <c r="H8545" s="4" t="str">
        <f>IF(F8545=1,"",IF(Table!H8546="","",Table!H8546))</f>
        <v/>
      </c>
    </row>
    <row r="8546" spans="6:8" x14ac:dyDescent="0.25">
      <c r="F8546" s="4">
        <f>IF(Table!H8546="","",IF(COUNTIF(Table!$H$2:H8546,Table!H8547)&gt;0=TRUE,1,0))</f>
        <v>1</v>
      </c>
      <c r="G8546" s="4">
        <f t="shared" si="135"/>
        <v>20</v>
      </c>
      <c r="H8546" s="4" t="str">
        <f>IF(F8546=1,"",IF(Table!H8547="","",Table!H8547))</f>
        <v/>
      </c>
    </row>
    <row r="8547" spans="6:8" x14ac:dyDescent="0.25">
      <c r="F8547" s="4">
        <f>IF(Table!H8547="","",IF(COUNTIF(Table!$H$2:H8547,Table!H8548)&gt;0=TRUE,1,0))</f>
        <v>1</v>
      </c>
      <c r="G8547" s="4">
        <f t="shared" si="135"/>
        <v>20</v>
      </c>
      <c r="H8547" s="4" t="str">
        <f>IF(F8547=1,"",IF(Table!H8548="","",Table!H8548))</f>
        <v/>
      </c>
    </row>
    <row r="8548" spans="6:8" x14ac:dyDescent="0.25">
      <c r="F8548" s="4">
        <f>IF(Table!H8548="","",IF(COUNTIF(Table!$H$2:H8548,Table!H8549)&gt;0=TRUE,1,0))</f>
        <v>1</v>
      </c>
      <c r="G8548" s="4">
        <f t="shared" si="135"/>
        <v>20</v>
      </c>
      <c r="H8548" s="4" t="str">
        <f>IF(F8548=1,"",IF(Table!H8549="","",Table!H8549))</f>
        <v/>
      </c>
    </row>
    <row r="8549" spans="6:8" x14ac:dyDescent="0.25">
      <c r="F8549" s="4">
        <f>IF(Table!H8549="","",IF(COUNTIF(Table!$H$2:H8549,Table!H8550)&gt;0=TRUE,1,0))</f>
        <v>1</v>
      </c>
      <c r="G8549" s="4">
        <f t="shared" si="135"/>
        <v>20</v>
      </c>
      <c r="H8549" s="4" t="str">
        <f>IF(F8549=1,"",IF(Table!H8550="","",Table!H8550))</f>
        <v/>
      </c>
    </row>
    <row r="8550" spans="6:8" x14ac:dyDescent="0.25">
      <c r="F8550" s="4">
        <f>IF(Table!H8550="","",IF(COUNTIF(Table!$H$2:H8550,Table!H8551)&gt;0=TRUE,1,0))</f>
        <v>1</v>
      </c>
      <c r="G8550" s="4">
        <f t="shared" si="135"/>
        <v>20</v>
      </c>
      <c r="H8550" s="4" t="str">
        <f>IF(F8550=1,"",IF(Table!H8551="","",Table!H8551))</f>
        <v/>
      </c>
    </row>
    <row r="8551" spans="6:8" x14ac:dyDescent="0.25">
      <c r="F8551" s="4">
        <f>IF(Table!H8551="","",IF(COUNTIF(Table!$H$2:H8551,Table!H8552)&gt;0=TRUE,1,0))</f>
        <v>1</v>
      </c>
      <c r="G8551" s="4">
        <f t="shared" si="135"/>
        <v>20</v>
      </c>
      <c r="H8551" s="4" t="str">
        <f>IF(F8551=1,"",IF(Table!H8552="","",Table!H8552))</f>
        <v/>
      </c>
    </row>
    <row r="8552" spans="6:8" x14ac:dyDescent="0.25">
      <c r="F8552" s="4">
        <f>IF(Table!H8552="","",IF(COUNTIF(Table!$H$2:H8552,Table!H8553)&gt;0=TRUE,1,0))</f>
        <v>1</v>
      </c>
      <c r="G8552" s="4">
        <f t="shared" si="135"/>
        <v>20</v>
      </c>
      <c r="H8552" s="4" t="str">
        <f>IF(F8552=1,"",IF(Table!H8553="","",Table!H8553))</f>
        <v/>
      </c>
    </row>
    <row r="8553" spans="6:8" x14ac:dyDescent="0.25">
      <c r="F8553" s="4">
        <f>IF(Table!H8553="","",IF(COUNTIF(Table!$H$2:H8553,Table!H8554)&gt;0=TRUE,1,0))</f>
        <v>1</v>
      </c>
      <c r="G8553" s="4">
        <f t="shared" si="135"/>
        <v>20</v>
      </c>
      <c r="H8553" s="4" t="str">
        <f>IF(F8553=1,"",IF(Table!H8554="","",Table!H8554))</f>
        <v/>
      </c>
    </row>
    <row r="8554" spans="6:8" x14ac:dyDescent="0.25">
      <c r="F8554" s="4">
        <f>IF(Table!H8554="","",IF(COUNTIF(Table!$H$2:H8554,Table!H8555)&gt;0=TRUE,1,0))</f>
        <v>1</v>
      </c>
      <c r="G8554" s="4">
        <f t="shared" si="135"/>
        <v>20</v>
      </c>
      <c r="H8554" s="4" t="str">
        <f>IF(F8554=1,"",IF(Table!H8555="","",Table!H8555))</f>
        <v/>
      </c>
    </row>
    <row r="8555" spans="6:8" x14ac:dyDescent="0.25">
      <c r="F8555" s="4">
        <f>IF(Table!H8555="","",IF(COUNTIF(Table!$H$2:H8555,Table!H8556)&gt;0=TRUE,1,0))</f>
        <v>1</v>
      </c>
      <c r="G8555" s="4">
        <f t="shared" si="135"/>
        <v>20</v>
      </c>
      <c r="H8555" s="4" t="str">
        <f>IF(F8555=1,"",IF(Table!H8556="","",Table!H8556))</f>
        <v/>
      </c>
    </row>
    <row r="8556" spans="6:8" x14ac:dyDescent="0.25">
      <c r="F8556" s="4">
        <f>IF(Table!H8556="","",IF(COUNTIF(Table!$H$2:H8556,Table!H8557)&gt;0=TRUE,1,0))</f>
        <v>1</v>
      </c>
      <c r="G8556" s="4">
        <f t="shared" si="135"/>
        <v>20</v>
      </c>
      <c r="H8556" s="4" t="str">
        <f>IF(F8556=1,"",IF(Table!H8557="","",Table!H8557))</f>
        <v/>
      </c>
    </row>
    <row r="8557" spans="6:8" x14ac:dyDescent="0.25">
      <c r="F8557" s="4">
        <f>IF(Table!H8557="","",IF(COUNTIF(Table!$H$2:H8557,Table!H8558)&gt;0=TRUE,1,0))</f>
        <v>1</v>
      </c>
      <c r="G8557" s="4">
        <f t="shared" si="135"/>
        <v>20</v>
      </c>
      <c r="H8557" s="4" t="str">
        <f>IF(F8557=1,"",IF(Table!H8558="","",Table!H8558))</f>
        <v/>
      </c>
    </row>
    <row r="8558" spans="6:8" x14ac:dyDescent="0.25">
      <c r="F8558" s="4">
        <f>IF(Table!H8558="","",IF(COUNTIF(Table!$H$2:H8558,Table!H8559)&gt;0=TRUE,1,0))</f>
        <v>1</v>
      </c>
      <c r="G8558" s="4">
        <f t="shared" si="135"/>
        <v>20</v>
      </c>
      <c r="H8558" s="4" t="str">
        <f>IF(F8558=1,"",IF(Table!H8559="","",Table!H8559))</f>
        <v/>
      </c>
    </row>
    <row r="8559" spans="6:8" x14ac:dyDescent="0.25">
      <c r="F8559" s="4">
        <f>IF(Table!H8559="","",IF(COUNTIF(Table!$H$2:H8559,Table!H8560)&gt;0=TRUE,1,0))</f>
        <v>1</v>
      </c>
      <c r="G8559" s="4">
        <f t="shared" si="135"/>
        <v>20</v>
      </c>
      <c r="H8559" s="4" t="str">
        <f>IF(F8559=1,"",IF(Table!H8560="","",Table!H8560))</f>
        <v/>
      </c>
    </row>
    <row r="8560" spans="6:8" x14ac:dyDescent="0.25">
      <c r="F8560" s="4">
        <f>IF(Table!H8560="","",IF(COUNTIF(Table!$H$2:H8560,Table!H8561)&gt;0=TRUE,1,0))</f>
        <v>1</v>
      </c>
      <c r="G8560" s="4">
        <f t="shared" si="135"/>
        <v>20</v>
      </c>
      <c r="H8560" s="4" t="str">
        <f>IF(F8560=1,"",IF(Table!H8561="","",Table!H8561))</f>
        <v/>
      </c>
    </row>
    <row r="8561" spans="6:8" x14ac:dyDescent="0.25">
      <c r="F8561" s="4">
        <f>IF(Table!H8561="","",IF(COUNTIF(Table!$H$2:H8561,Table!H8562)&gt;0=TRUE,1,0))</f>
        <v>1</v>
      </c>
      <c r="G8561" s="4">
        <f t="shared" si="135"/>
        <v>20</v>
      </c>
      <c r="H8561" s="4" t="str">
        <f>IF(F8561=1,"",IF(Table!H8562="","",Table!H8562))</f>
        <v/>
      </c>
    </row>
    <row r="8562" spans="6:8" x14ac:dyDescent="0.25">
      <c r="F8562" s="4">
        <f>IF(Table!H8562="","",IF(COUNTIF(Table!$H$2:H8562,Table!H8563)&gt;0=TRUE,1,0))</f>
        <v>1</v>
      </c>
      <c r="G8562" s="4">
        <f t="shared" si="135"/>
        <v>20</v>
      </c>
      <c r="H8562" s="4" t="str">
        <f>IF(F8562=1,"",IF(Table!H8563="","",Table!H8563))</f>
        <v/>
      </c>
    </row>
    <row r="8563" spans="6:8" x14ac:dyDescent="0.25">
      <c r="F8563" s="4">
        <f>IF(Table!H8563="","",IF(COUNTIF(Table!$H$2:H8563,Table!H8564)&gt;0=TRUE,1,0))</f>
        <v>1</v>
      </c>
      <c r="G8563" s="4">
        <f t="shared" si="135"/>
        <v>20</v>
      </c>
      <c r="H8563" s="4" t="str">
        <f>IF(F8563=1,"",IF(Table!H8564="","",Table!H8564))</f>
        <v/>
      </c>
    </row>
    <row r="8564" spans="6:8" x14ac:dyDescent="0.25">
      <c r="F8564" s="4">
        <f>IF(Table!H8564="","",IF(COUNTIF(Table!$H$2:H8564,Table!H8565)&gt;0=TRUE,1,0))</f>
        <v>1</v>
      </c>
      <c r="G8564" s="4">
        <f t="shared" si="135"/>
        <v>20</v>
      </c>
      <c r="H8564" s="4" t="str">
        <f>IF(F8564=1,"",IF(Table!H8565="","",Table!H8565))</f>
        <v/>
      </c>
    </row>
    <row r="8565" spans="6:8" x14ac:dyDescent="0.25">
      <c r="F8565" s="4">
        <f>IF(Table!H8565="","",IF(COUNTIF(Table!$H$2:H8565,Table!H8566)&gt;0=TRUE,1,0))</f>
        <v>1</v>
      </c>
      <c r="G8565" s="4">
        <f t="shared" si="135"/>
        <v>20</v>
      </c>
      <c r="H8565" s="4" t="str">
        <f>IF(F8565=1,"",IF(Table!H8566="","",Table!H8566))</f>
        <v/>
      </c>
    </row>
    <row r="8566" spans="6:8" x14ac:dyDescent="0.25">
      <c r="F8566" s="4">
        <f>IF(Table!H8566="","",IF(COUNTIF(Table!$H$2:H8566,Table!H8567)&gt;0=TRUE,1,0))</f>
        <v>1</v>
      </c>
      <c r="G8566" s="4">
        <f t="shared" si="135"/>
        <v>20</v>
      </c>
      <c r="H8566" s="4" t="str">
        <f>IF(F8566=1,"",IF(Table!H8567="","",Table!H8567))</f>
        <v/>
      </c>
    </row>
    <row r="8567" spans="6:8" x14ac:dyDescent="0.25">
      <c r="F8567" s="4">
        <f>IF(Table!H8567="","",IF(COUNTIF(Table!$H$2:H8567,Table!H8568)&gt;0=TRUE,1,0))</f>
        <v>1</v>
      </c>
      <c r="G8567" s="4">
        <f t="shared" si="135"/>
        <v>20</v>
      </c>
      <c r="H8567" s="4" t="str">
        <f>IF(F8567=1,"",IF(Table!H8568="","",Table!H8568))</f>
        <v/>
      </c>
    </row>
    <row r="8568" spans="6:8" x14ac:dyDescent="0.25">
      <c r="F8568" s="4">
        <f>IF(Table!H8568="","",IF(COUNTIF(Table!$H$2:H8568,Table!H8569)&gt;0=TRUE,1,0))</f>
        <v>1</v>
      </c>
      <c r="G8568" s="4">
        <f t="shared" si="135"/>
        <v>20</v>
      </c>
      <c r="H8568" s="4" t="str">
        <f>IF(F8568=1,"",IF(Table!H8569="","",Table!H8569))</f>
        <v/>
      </c>
    </row>
    <row r="8569" spans="6:8" x14ac:dyDescent="0.25">
      <c r="F8569" s="4">
        <f>IF(Table!H8569="","",IF(COUNTIF(Table!$H$2:H8569,Table!H8570)&gt;0=TRUE,1,0))</f>
        <v>1</v>
      </c>
      <c r="G8569" s="4">
        <f t="shared" si="135"/>
        <v>20</v>
      </c>
      <c r="H8569" s="4" t="str">
        <f>IF(F8569=1,"",IF(Table!H8570="","",Table!H8570))</f>
        <v/>
      </c>
    </row>
    <row r="8570" spans="6:8" x14ac:dyDescent="0.25">
      <c r="F8570" s="4">
        <f>IF(Table!H8570="","",IF(COUNTIF(Table!$H$2:H8570,Table!H8571)&gt;0=TRUE,1,0))</f>
        <v>1</v>
      </c>
      <c r="G8570" s="4">
        <f t="shared" si="135"/>
        <v>20</v>
      </c>
      <c r="H8570" s="4" t="str">
        <f>IF(F8570=1,"",IF(Table!H8571="","",Table!H8571))</f>
        <v/>
      </c>
    </row>
    <row r="8571" spans="6:8" x14ac:dyDescent="0.25">
      <c r="F8571" s="4">
        <f>IF(Table!H8571="","",IF(COUNTIF(Table!$H$2:H8571,Table!H8572)&gt;0=TRUE,1,0))</f>
        <v>1</v>
      </c>
      <c r="G8571" s="4">
        <f t="shared" si="135"/>
        <v>20</v>
      </c>
      <c r="H8571" s="4" t="str">
        <f>IF(F8571=1,"",IF(Table!H8572="","",Table!H8572))</f>
        <v/>
      </c>
    </row>
    <row r="8572" spans="6:8" x14ac:dyDescent="0.25">
      <c r="F8572" s="4">
        <f>IF(Table!H8572="","",IF(COUNTIF(Table!$H$2:H8572,Table!H8573)&gt;0=TRUE,1,0))</f>
        <v>1</v>
      </c>
      <c r="G8572" s="4">
        <f t="shared" si="135"/>
        <v>20</v>
      </c>
      <c r="H8572" s="4" t="str">
        <f>IF(F8572=1,"",IF(Table!H8573="","",Table!H8573))</f>
        <v/>
      </c>
    </row>
    <row r="8573" spans="6:8" x14ac:dyDescent="0.25">
      <c r="F8573" s="4">
        <f>IF(Table!H8573="","",IF(COUNTIF(Table!$H$2:H8573,Table!H8574)&gt;0=TRUE,1,0))</f>
        <v>1</v>
      </c>
      <c r="G8573" s="4">
        <f t="shared" si="135"/>
        <v>20</v>
      </c>
      <c r="H8573" s="4" t="str">
        <f>IF(F8573=1,"",IF(Table!H8574="","",Table!H8574))</f>
        <v/>
      </c>
    </row>
    <row r="8574" spans="6:8" x14ac:dyDescent="0.25">
      <c r="F8574" s="4">
        <f>IF(Table!H8574="","",IF(COUNTIF(Table!$H$2:H8574,Table!H8575)&gt;0=TRUE,1,0))</f>
        <v>1</v>
      </c>
      <c r="G8574" s="4">
        <f t="shared" si="135"/>
        <v>20</v>
      </c>
      <c r="H8574" s="4" t="str">
        <f>IF(F8574=1,"",IF(Table!H8575="","",Table!H8575))</f>
        <v/>
      </c>
    </row>
    <row r="8575" spans="6:8" x14ac:dyDescent="0.25">
      <c r="F8575" s="4">
        <f>IF(Table!H8575="","",IF(COUNTIF(Table!$H$2:H8575,Table!H8576)&gt;0=TRUE,1,0))</f>
        <v>1</v>
      </c>
      <c r="G8575" s="4">
        <f t="shared" si="135"/>
        <v>20</v>
      </c>
      <c r="H8575" s="4" t="str">
        <f>IF(F8575=1,"",IF(Table!H8576="","",Table!H8576))</f>
        <v/>
      </c>
    </row>
    <row r="8576" spans="6:8" x14ac:dyDescent="0.25">
      <c r="F8576" s="4">
        <f>IF(Table!H8576="","",IF(COUNTIF(Table!$H$2:H8576,Table!H8577)&gt;0=TRUE,1,0))</f>
        <v>1</v>
      </c>
      <c r="G8576" s="4">
        <f t="shared" si="135"/>
        <v>20</v>
      </c>
      <c r="H8576" s="4" t="str">
        <f>IF(F8576=1,"",IF(Table!H8577="","",Table!H8577))</f>
        <v/>
      </c>
    </row>
    <row r="8577" spans="6:8" x14ac:dyDescent="0.25">
      <c r="F8577" s="4">
        <f>IF(Table!H8577="","",IF(COUNTIF(Table!$H$2:H8577,Table!H8578)&gt;0=TRUE,1,0))</f>
        <v>1</v>
      </c>
      <c r="G8577" s="4">
        <f t="shared" si="135"/>
        <v>20</v>
      </c>
      <c r="H8577" s="4" t="str">
        <f>IF(F8577=1,"",IF(Table!H8578="","",Table!H8578))</f>
        <v/>
      </c>
    </row>
    <row r="8578" spans="6:8" x14ac:dyDescent="0.25">
      <c r="F8578" s="4">
        <f>IF(Table!H8578="","",IF(COUNTIF(Table!$H$2:H8578,Table!H8579)&gt;0=TRUE,1,0))</f>
        <v>1</v>
      </c>
      <c r="G8578" s="4">
        <f t="shared" ref="G8578:G8641" si="136">IF(H8578&lt;&gt;"",G8577+1,G8577)</f>
        <v>20</v>
      </c>
      <c r="H8578" s="4" t="str">
        <f>IF(F8578=1,"",IF(Table!H8579="","",Table!H8579))</f>
        <v/>
      </c>
    </row>
    <row r="8579" spans="6:8" x14ac:dyDescent="0.25">
      <c r="F8579" s="4">
        <f>IF(Table!H8579="","",IF(COUNTIF(Table!$H$2:H8579,Table!H8580)&gt;0=TRUE,1,0))</f>
        <v>1</v>
      </c>
      <c r="G8579" s="4">
        <f t="shared" si="136"/>
        <v>20</v>
      </c>
      <c r="H8579" s="4" t="str">
        <f>IF(F8579=1,"",IF(Table!H8580="","",Table!H8580))</f>
        <v/>
      </c>
    </row>
    <row r="8580" spans="6:8" x14ac:dyDescent="0.25">
      <c r="F8580" s="4">
        <f>IF(Table!H8580="","",IF(COUNTIF(Table!$H$2:H8580,Table!H8581)&gt;0=TRUE,1,0))</f>
        <v>1</v>
      </c>
      <c r="G8580" s="4">
        <f t="shared" si="136"/>
        <v>20</v>
      </c>
      <c r="H8580" s="4" t="str">
        <f>IF(F8580=1,"",IF(Table!H8581="","",Table!H8581))</f>
        <v/>
      </c>
    </row>
    <row r="8581" spans="6:8" x14ac:dyDescent="0.25">
      <c r="F8581" s="4">
        <f>IF(Table!H8581="","",IF(COUNTIF(Table!$H$2:H8581,Table!H8582)&gt;0=TRUE,1,0))</f>
        <v>1</v>
      </c>
      <c r="G8581" s="4">
        <f t="shared" si="136"/>
        <v>20</v>
      </c>
      <c r="H8581" s="4" t="str">
        <f>IF(F8581=1,"",IF(Table!H8582="","",Table!H8582))</f>
        <v/>
      </c>
    </row>
    <row r="8582" spans="6:8" x14ac:dyDescent="0.25">
      <c r="F8582" s="4">
        <f>IF(Table!H8582="","",IF(COUNTIF(Table!$H$2:H8582,Table!H8583)&gt;0=TRUE,1,0))</f>
        <v>1</v>
      </c>
      <c r="G8582" s="4">
        <f t="shared" si="136"/>
        <v>20</v>
      </c>
      <c r="H8582" s="4" t="str">
        <f>IF(F8582=1,"",IF(Table!H8583="","",Table!H8583))</f>
        <v/>
      </c>
    </row>
    <row r="8583" spans="6:8" x14ac:dyDescent="0.25">
      <c r="F8583" s="4">
        <f>IF(Table!H8583="","",IF(COUNTIF(Table!$H$2:H8583,Table!H8584)&gt;0=TRUE,1,0))</f>
        <v>1</v>
      </c>
      <c r="G8583" s="4">
        <f t="shared" si="136"/>
        <v>20</v>
      </c>
      <c r="H8583" s="4" t="str">
        <f>IF(F8583=1,"",IF(Table!H8584="","",Table!H8584))</f>
        <v/>
      </c>
    </row>
    <row r="8584" spans="6:8" x14ac:dyDescent="0.25">
      <c r="F8584" s="4">
        <f>IF(Table!H8584="","",IF(COUNTIF(Table!$H$2:H8584,Table!H8585)&gt;0=TRUE,1,0))</f>
        <v>1</v>
      </c>
      <c r="G8584" s="4">
        <f t="shared" si="136"/>
        <v>20</v>
      </c>
      <c r="H8584" s="4" t="str">
        <f>IF(F8584=1,"",IF(Table!H8585="","",Table!H8585))</f>
        <v/>
      </c>
    </row>
    <row r="8585" spans="6:8" x14ac:dyDescent="0.25">
      <c r="F8585" s="4">
        <f>IF(Table!H8585="","",IF(COUNTIF(Table!$H$2:H8585,Table!H8586)&gt;0=TRUE,1,0))</f>
        <v>1</v>
      </c>
      <c r="G8585" s="4">
        <f t="shared" si="136"/>
        <v>20</v>
      </c>
      <c r="H8585" s="4" t="str">
        <f>IF(F8585=1,"",IF(Table!H8586="","",Table!H8586))</f>
        <v/>
      </c>
    </row>
    <row r="8586" spans="6:8" x14ac:dyDescent="0.25">
      <c r="F8586" s="4">
        <f>IF(Table!H8586="","",IF(COUNTIF(Table!$H$2:H8586,Table!H8587)&gt;0=TRUE,1,0))</f>
        <v>1</v>
      </c>
      <c r="G8586" s="4">
        <f t="shared" si="136"/>
        <v>20</v>
      </c>
      <c r="H8586" s="4" t="str">
        <f>IF(F8586=1,"",IF(Table!H8587="","",Table!H8587))</f>
        <v/>
      </c>
    </row>
    <row r="8587" spans="6:8" x14ac:dyDescent="0.25">
      <c r="F8587" s="4">
        <f>IF(Table!H8587="","",IF(COUNTIF(Table!$H$2:H8587,Table!H8588)&gt;0=TRUE,1,0))</f>
        <v>1</v>
      </c>
      <c r="G8587" s="4">
        <f t="shared" si="136"/>
        <v>20</v>
      </c>
      <c r="H8587" s="4" t="str">
        <f>IF(F8587=1,"",IF(Table!H8588="","",Table!H8588))</f>
        <v/>
      </c>
    </row>
    <row r="8588" spans="6:8" x14ac:dyDescent="0.25">
      <c r="F8588" s="4">
        <f>IF(Table!H8588="","",IF(COUNTIF(Table!$H$2:H8588,Table!H8589)&gt;0=TRUE,1,0))</f>
        <v>1</v>
      </c>
      <c r="G8588" s="4">
        <f t="shared" si="136"/>
        <v>20</v>
      </c>
      <c r="H8588" s="4" t="str">
        <f>IF(F8588=1,"",IF(Table!H8589="","",Table!H8589))</f>
        <v/>
      </c>
    </row>
    <row r="8589" spans="6:8" x14ac:dyDescent="0.25">
      <c r="F8589" s="4">
        <f>IF(Table!H8589="","",IF(COUNTIF(Table!$H$2:H8589,Table!H8590)&gt;0=TRUE,1,0))</f>
        <v>1</v>
      </c>
      <c r="G8589" s="4">
        <f t="shared" si="136"/>
        <v>20</v>
      </c>
      <c r="H8589" s="4" t="str">
        <f>IF(F8589=1,"",IF(Table!H8590="","",Table!H8590))</f>
        <v/>
      </c>
    </row>
    <row r="8590" spans="6:8" x14ac:dyDescent="0.25">
      <c r="F8590" s="4">
        <f>IF(Table!H8590="","",IF(COUNTIF(Table!$H$2:H8590,Table!H8591)&gt;0=TRUE,1,0))</f>
        <v>1</v>
      </c>
      <c r="G8590" s="4">
        <f t="shared" si="136"/>
        <v>20</v>
      </c>
      <c r="H8590" s="4" t="str">
        <f>IF(F8590=1,"",IF(Table!H8591="","",Table!H8591))</f>
        <v/>
      </c>
    </row>
    <row r="8591" spans="6:8" x14ac:dyDescent="0.25">
      <c r="F8591" s="4">
        <f>IF(Table!H8591="","",IF(COUNTIF(Table!$H$2:H8591,Table!H8592)&gt;0=TRUE,1,0))</f>
        <v>1</v>
      </c>
      <c r="G8591" s="4">
        <f t="shared" si="136"/>
        <v>20</v>
      </c>
      <c r="H8591" s="4" t="str">
        <f>IF(F8591=1,"",IF(Table!H8592="","",Table!H8592))</f>
        <v/>
      </c>
    </row>
    <row r="8592" spans="6:8" x14ac:dyDescent="0.25">
      <c r="F8592" s="4">
        <f>IF(Table!H8592="","",IF(COUNTIF(Table!$H$2:H8592,Table!H8593)&gt;0=TRUE,1,0))</f>
        <v>1</v>
      </c>
      <c r="G8592" s="4">
        <f t="shared" si="136"/>
        <v>20</v>
      </c>
      <c r="H8592" s="4" t="str">
        <f>IF(F8592=1,"",IF(Table!H8593="","",Table!H8593))</f>
        <v/>
      </c>
    </row>
    <row r="8593" spans="6:8" x14ac:dyDescent="0.25">
      <c r="F8593" s="4">
        <f>IF(Table!H8593="","",IF(COUNTIF(Table!$H$2:H8593,Table!H8594)&gt;0=TRUE,1,0))</f>
        <v>1</v>
      </c>
      <c r="G8593" s="4">
        <f t="shared" si="136"/>
        <v>20</v>
      </c>
      <c r="H8593" s="4" t="str">
        <f>IF(F8593=1,"",IF(Table!H8594="","",Table!H8594))</f>
        <v/>
      </c>
    </row>
    <row r="8594" spans="6:8" x14ac:dyDescent="0.25">
      <c r="F8594" s="4">
        <f>IF(Table!H8594="","",IF(COUNTIF(Table!$H$2:H8594,Table!H8595)&gt;0=TRUE,1,0))</f>
        <v>1</v>
      </c>
      <c r="G8594" s="4">
        <f t="shared" si="136"/>
        <v>20</v>
      </c>
      <c r="H8594" s="4" t="str">
        <f>IF(F8594=1,"",IF(Table!H8595="","",Table!H8595))</f>
        <v/>
      </c>
    </row>
    <row r="8595" spans="6:8" x14ac:dyDescent="0.25">
      <c r="F8595" s="4">
        <f>IF(Table!H8595="","",IF(COUNTIF(Table!$H$2:H8595,Table!H8596)&gt;0=TRUE,1,0))</f>
        <v>1</v>
      </c>
      <c r="G8595" s="4">
        <f t="shared" si="136"/>
        <v>20</v>
      </c>
      <c r="H8595" s="4" t="str">
        <f>IF(F8595=1,"",IF(Table!H8596="","",Table!H8596))</f>
        <v/>
      </c>
    </row>
    <row r="8596" spans="6:8" x14ac:dyDescent="0.25">
      <c r="F8596" s="4">
        <f>IF(Table!H8596="","",IF(COUNTIF(Table!$H$2:H8596,Table!H8597)&gt;0=TRUE,1,0))</f>
        <v>1</v>
      </c>
      <c r="G8596" s="4">
        <f t="shared" si="136"/>
        <v>20</v>
      </c>
      <c r="H8596" s="4" t="str">
        <f>IF(F8596=1,"",IF(Table!H8597="","",Table!H8597))</f>
        <v/>
      </c>
    </row>
    <row r="8597" spans="6:8" x14ac:dyDescent="0.25">
      <c r="F8597" s="4">
        <f>IF(Table!H8597="","",IF(COUNTIF(Table!$H$2:H8597,Table!H8598)&gt;0=TRUE,1,0))</f>
        <v>1</v>
      </c>
      <c r="G8597" s="4">
        <f t="shared" si="136"/>
        <v>20</v>
      </c>
      <c r="H8597" s="4" t="str">
        <f>IF(F8597=1,"",IF(Table!H8598="","",Table!H8598))</f>
        <v/>
      </c>
    </row>
    <row r="8598" spans="6:8" x14ac:dyDescent="0.25">
      <c r="F8598" s="4">
        <f>IF(Table!H8598="","",IF(COUNTIF(Table!$H$2:H8598,Table!H8599)&gt;0=TRUE,1,0))</f>
        <v>1</v>
      </c>
      <c r="G8598" s="4">
        <f t="shared" si="136"/>
        <v>20</v>
      </c>
      <c r="H8598" s="4" t="str">
        <f>IF(F8598=1,"",IF(Table!H8599="","",Table!H8599))</f>
        <v/>
      </c>
    </row>
    <row r="8599" spans="6:8" x14ac:dyDescent="0.25">
      <c r="F8599" s="4">
        <f>IF(Table!H8599="","",IF(COUNTIF(Table!$H$2:H8599,Table!H8600)&gt;0=TRUE,1,0))</f>
        <v>1</v>
      </c>
      <c r="G8599" s="4">
        <f t="shared" si="136"/>
        <v>20</v>
      </c>
      <c r="H8599" s="4" t="str">
        <f>IF(F8599=1,"",IF(Table!H8600="","",Table!H8600))</f>
        <v/>
      </c>
    </row>
    <row r="8600" spans="6:8" x14ac:dyDescent="0.25">
      <c r="F8600" s="4">
        <f>IF(Table!H8600="","",IF(COUNTIF(Table!$H$2:H8600,Table!H8601)&gt;0=TRUE,1,0))</f>
        <v>1</v>
      </c>
      <c r="G8600" s="4">
        <f t="shared" si="136"/>
        <v>20</v>
      </c>
      <c r="H8600" s="4" t="str">
        <f>IF(F8600=1,"",IF(Table!H8601="","",Table!H8601))</f>
        <v/>
      </c>
    </row>
    <row r="8601" spans="6:8" x14ac:dyDescent="0.25">
      <c r="F8601" s="4">
        <f>IF(Table!H8601="","",IF(COUNTIF(Table!$H$2:H8601,Table!H8602)&gt;0=TRUE,1,0))</f>
        <v>1</v>
      </c>
      <c r="G8601" s="4">
        <f t="shared" si="136"/>
        <v>20</v>
      </c>
      <c r="H8601" s="4" t="str">
        <f>IF(F8601=1,"",IF(Table!H8602="","",Table!H8602))</f>
        <v/>
      </c>
    </row>
    <row r="8602" spans="6:8" x14ac:dyDescent="0.25">
      <c r="F8602" s="4">
        <f>IF(Table!H8602="","",IF(COUNTIF(Table!$H$2:H8602,Table!H8603)&gt;0=TRUE,1,0))</f>
        <v>1</v>
      </c>
      <c r="G8602" s="4">
        <f t="shared" si="136"/>
        <v>20</v>
      </c>
      <c r="H8602" s="4" t="str">
        <f>IF(F8602=1,"",IF(Table!H8603="","",Table!H8603))</f>
        <v/>
      </c>
    </row>
    <row r="8603" spans="6:8" x14ac:dyDescent="0.25">
      <c r="F8603" s="4">
        <f>IF(Table!H8603="","",IF(COUNTIF(Table!$H$2:H8603,Table!H8604)&gt;0=TRUE,1,0))</f>
        <v>1</v>
      </c>
      <c r="G8603" s="4">
        <f t="shared" si="136"/>
        <v>20</v>
      </c>
      <c r="H8603" s="4" t="str">
        <f>IF(F8603=1,"",IF(Table!H8604="","",Table!H8604))</f>
        <v/>
      </c>
    </row>
    <row r="8604" spans="6:8" x14ac:dyDescent="0.25">
      <c r="F8604" s="4">
        <f>IF(Table!H8604="","",IF(COUNTIF(Table!$H$2:H8604,Table!H8605)&gt;0=TRUE,1,0))</f>
        <v>1</v>
      </c>
      <c r="G8604" s="4">
        <f t="shared" si="136"/>
        <v>20</v>
      </c>
      <c r="H8604" s="4" t="str">
        <f>IF(F8604=1,"",IF(Table!H8605="","",Table!H8605))</f>
        <v/>
      </c>
    </row>
    <row r="8605" spans="6:8" x14ac:dyDescent="0.25">
      <c r="F8605" s="4">
        <f>IF(Table!H8605="","",IF(COUNTIF(Table!$H$2:H8605,Table!H8606)&gt;0=TRUE,1,0))</f>
        <v>1</v>
      </c>
      <c r="G8605" s="4">
        <f t="shared" si="136"/>
        <v>20</v>
      </c>
      <c r="H8605" s="4" t="str">
        <f>IF(F8605=1,"",IF(Table!H8606="","",Table!H8606))</f>
        <v/>
      </c>
    </row>
    <row r="8606" spans="6:8" x14ac:dyDescent="0.25">
      <c r="F8606" s="4">
        <f>IF(Table!H8606="","",IF(COUNTIF(Table!$H$2:H8606,Table!H8607)&gt;0=TRUE,1,0))</f>
        <v>1</v>
      </c>
      <c r="G8606" s="4">
        <f t="shared" si="136"/>
        <v>20</v>
      </c>
      <c r="H8606" s="4" t="str">
        <f>IF(F8606=1,"",IF(Table!H8607="","",Table!H8607))</f>
        <v/>
      </c>
    </row>
    <row r="8607" spans="6:8" x14ac:dyDescent="0.25">
      <c r="F8607" s="4">
        <f>IF(Table!H8607="","",IF(COUNTIF(Table!$H$2:H8607,Table!H8608)&gt;0=TRUE,1,0))</f>
        <v>1</v>
      </c>
      <c r="G8607" s="4">
        <f t="shared" si="136"/>
        <v>20</v>
      </c>
      <c r="H8607" s="4" t="str">
        <f>IF(F8607=1,"",IF(Table!H8608="","",Table!H8608))</f>
        <v/>
      </c>
    </row>
    <row r="8608" spans="6:8" x14ac:dyDescent="0.25">
      <c r="F8608" s="4">
        <f>IF(Table!H8608="","",IF(COUNTIF(Table!$H$2:H8608,Table!H8609)&gt;0=TRUE,1,0))</f>
        <v>1</v>
      </c>
      <c r="G8608" s="4">
        <f t="shared" si="136"/>
        <v>20</v>
      </c>
      <c r="H8608" s="4" t="str">
        <f>IF(F8608=1,"",IF(Table!H8609="","",Table!H8609))</f>
        <v/>
      </c>
    </row>
    <row r="8609" spans="6:8" x14ac:dyDescent="0.25">
      <c r="F8609" s="4">
        <f>IF(Table!H8609="","",IF(COUNTIF(Table!$H$2:H8609,Table!H8610)&gt;0=TRUE,1,0))</f>
        <v>1</v>
      </c>
      <c r="G8609" s="4">
        <f t="shared" si="136"/>
        <v>20</v>
      </c>
      <c r="H8609" s="4" t="str">
        <f>IF(F8609=1,"",IF(Table!H8610="","",Table!H8610))</f>
        <v/>
      </c>
    </row>
    <row r="8610" spans="6:8" x14ac:dyDescent="0.25">
      <c r="F8610" s="4">
        <f>IF(Table!H8610="","",IF(COUNTIF(Table!$H$2:H8610,Table!H8611)&gt;0=TRUE,1,0))</f>
        <v>1</v>
      </c>
      <c r="G8610" s="4">
        <f t="shared" si="136"/>
        <v>20</v>
      </c>
      <c r="H8610" s="4" t="str">
        <f>IF(F8610=1,"",IF(Table!H8611="","",Table!H8611))</f>
        <v/>
      </c>
    </row>
    <row r="8611" spans="6:8" x14ac:dyDescent="0.25">
      <c r="F8611" s="4">
        <f>IF(Table!H8611="","",IF(COUNTIF(Table!$H$2:H8611,Table!H8612)&gt;0=TRUE,1,0))</f>
        <v>1</v>
      </c>
      <c r="G8611" s="4">
        <f t="shared" si="136"/>
        <v>20</v>
      </c>
      <c r="H8611" s="4" t="str">
        <f>IF(F8611=1,"",IF(Table!H8612="","",Table!H8612))</f>
        <v/>
      </c>
    </row>
    <row r="8612" spans="6:8" x14ac:dyDescent="0.25">
      <c r="F8612" s="4">
        <f>IF(Table!H8612="","",IF(COUNTIF(Table!$H$2:H8612,Table!H8613)&gt;0=TRUE,1,0))</f>
        <v>1</v>
      </c>
      <c r="G8612" s="4">
        <f t="shared" si="136"/>
        <v>20</v>
      </c>
      <c r="H8612" s="4" t="str">
        <f>IF(F8612=1,"",IF(Table!H8613="","",Table!H8613))</f>
        <v/>
      </c>
    </row>
    <row r="8613" spans="6:8" x14ac:dyDescent="0.25">
      <c r="F8613" s="4">
        <f>IF(Table!H8613="","",IF(COUNTIF(Table!$H$2:H8613,Table!H8614)&gt;0=TRUE,1,0))</f>
        <v>1</v>
      </c>
      <c r="G8613" s="4">
        <f t="shared" si="136"/>
        <v>20</v>
      </c>
      <c r="H8613" s="4" t="str">
        <f>IF(F8613=1,"",IF(Table!H8614="","",Table!H8614))</f>
        <v/>
      </c>
    </row>
    <row r="8614" spans="6:8" x14ac:dyDescent="0.25">
      <c r="F8614" s="4">
        <f>IF(Table!H8614="","",IF(COUNTIF(Table!$H$2:H8614,Table!H8615)&gt;0=TRUE,1,0))</f>
        <v>1</v>
      </c>
      <c r="G8614" s="4">
        <f t="shared" si="136"/>
        <v>20</v>
      </c>
      <c r="H8614" s="4" t="str">
        <f>IF(F8614=1,"",IF(Table!H8615="","",Table!H8615))</f>
        <v/>
      </c>
    </row>
    <row r="8615" spans="6:8" x14ac:dyDescent="0.25">
      <c r="F8615" s="4">
        <f>IF(Table!H8615="","",IF(COUNTIF(Table!$H$2:H8615,Table!H8616)&gt;0=TRUE,1,0))</f>
        <v>1</v>
      </c>
      <c r="G8615" s="4">
        <f t="shared" si="136"/>
        <v>20</v>
      </c>
      <c r="H8615" s="4" t="str">
        <f>IF(F8615=1,"",IF(Table!H8616="","",Table!H8616))</f>
        <v/>
      </c>
    </row>
    <row r="8616" spans="6:8" x14ac:dyDescent="0.25">
      <c r="F8616" s="4">
        <f>IF(Table!H8616="","",IF(COUNTIF(Table!$H$2:H8616,Table!H8617)&gt;0=TRUE,1,0))</f>
        <v>1</v>
      </c>
      <c r="G8616" s="4">
        <f t="shared" si="136"/>
        <v>20</v>
      </c>
      <c r="H8616" s="4" t="str">
        <f>IF(F8616=1,"",IF(Table!H8617="","",Table!H8617))</f>
        <v/>
      </c>
    </row>
    <row r="8617" spans="6:8" x14ac:dyDescent="0.25">
      <c r="F8617" s="4">
        <f>IF(Table!H8617="","",IF(COUNTIF(Table!$H$2:H8617,Table!H8618)&gt;0=TRUE,1,0))</f>
        <v>1</v>
      </c>
      <c r="G8617" s="4">
        <f t="shared" si="136"/>
        <v>20</v>
      </c>
      <c r="H8617" s="4" t="str">
        <f>IF(F8617=1,"",IF(Table!H8618="","",Table!H8618))</f>
        <v/>
      </c>
    </row>
    <row r="8618" spans="6:8" x14ac:dyDescent="0.25">
      <c r="F8618" s="4">
        <f>IF(Table!H8618="","",IF(COUNTIF(Table!$H$2:H8618,Table!H8619)&gt;0=TRUE,1,0))</f>
        <v>1</v>
      </c>
      <c r="G8618" s="4">
        <f t="shared" si="136"/>
        <v>20</v>
      </c>
      <c r="H8618" s="4" t="str">
        <f>IF(F8618=1,"",IF(Table!H8619="","",Table!H8619))</f>
        <v/>
      </c>
    </row>
    <row r="8619" spans="6:8" x14ac:dyDescent="0.25">
      <c r="F8619" s="4">
        <f>IF(Table!H8619="","",IF(COUNTIF(Table!$H$2:H8619,Table!H8620)&gt;0=TRUE,1,0))</f>
        <v>1</v>
      </c>
      <c r="G8619" s="4">
        <f t="shared" si="136"/>
        <v>20</v>
      </c>
      <c r="H8619" s="4" t="str">
        <f>IF(F8619=1,"",IF(Table!H8620="","",Table!H8620))</f>
        <v/>
      </c>
    </row>
    <row r="8620" spans="6:8" x14ac:dyDescent="0.25">
      <c r="F8620" s="4">
        <f>IF(Table!H8620="","",IF(COUNTIF(Table!$H$2:H8620,Table!H8621)&gt;0=TRUE,1,0))</f>
        <v>1</v>
      </c>
      <c r="G8620" s="4">
        <f t="shared" si="136"/>
        <v>20</v>
      </c>
      <c r="H8620" s="4" t="str">
        <f>IF(F8620=1,"",IF(Table!H8621="","",Table!H8621))</f>
        <v/>
      </c>
    </row>
    <row r="8621" spans="6:8" x14ac:dyDescent="0.25">
      <c r="F8621" s="4">
        <f>IF(Table!H8621="","",IF(COUNTIF(Table!$H$2:H8621,Table!H8622)&gt;0=TRUE,1,0))</f>
        <v>1</v>
      </c>
      <c r="G8621" s="4">
        <f t="shared" si="136"/>
        <v>20</v>
      </c>
      <c r="H8621" s="4" t="str">
        <f>IF(F8621=1,"",IF(Table!H8622="","",Table!H8622))</f>
        <v/>
      </c>
    </row>
    <row r="8622" spans="6:8" x14ac:dyDescent="0.25">
      <c r="F8622" s="4">
        <f>IF(Table!H8622="","",IF(COUNTIF(Table!$H$2:H8622,Table!H8623)&gt;0=TRUE,1,0))</f>
        <v>1</v>
      </c>
      <c r="G8622" s="4">
        <f t="shared" si="136"/>
        <v>20</v>
      </c>
      <c r="H8622" s="4" t="str">
        <f>IF(F8622=1,"",IF(Table!H8623="","",Table!H8623))</f>
        <v/>
      </c>
    </row>
    <row r="8623" spans="6:8" x14ac:dyDescent="0.25">
      <c r="F8623" s="4">
        <f>IF(Table!H8623="","",IF(COUNTIF(Table!$H$2:H8623,Table!H8624)&gt;0=TRUE,1,0))</f>
        <v>1</v>
      </c>
      <c r="G8623" s="4">
        <f t="shared" si="136"/>
        <v>20</v>
      </c>
      <c r="H8623" s="4" t="str">
        <f>IF(F8623=1,"",IF(Table!H8624="","",Table!H8624))</f>
        <v/>
      </c>
    </row>
    <row r="8624" spans="6:8" x14ac:dyDescent="0.25">
      <c r="F8624" s="4">
        <f>IF(Table!H8624="","",IF(COUNTIF(Table!$H$2:H8624,Table!H8625)&gt;0=TRUE,1,0))</f>
        <v>1</v>
      </c>
      <c r="G8624" s="4">
        <f t="shared" si="136"/>
        <v>20</v>
      </c>
      <c r="H8624" s="4" t="str">
        <f>IF(F8624=1,"",IF(Table!H8625="","",Table!H8625))</f>
        <v/>
      </c>
    </row>
    <row r="8625" spans="6:8" x14ac:dyDescent="0.25">
      <c r="F8625" s="4">
        <f>IF(Table!H8625="","",IF(COUNTIF(Table!$H$2:H8625,Table!H8626)&gt;0=TRUE,1,0))</f>
        <v>1</v>
      </c>
      <c r="G8625" s="4">
        <f t="shared" si="136"/>
        <v>20</v>
      </c>
      <c r="H8625" s="4" t="str">
        <f>IF(F8625=1,"",IF(Table!H8626="","",Table!H8626))</f>
        <v/>
      </c>
    </row>
    <row r="8626" spans="6:8" x14ac:dyDescent="0.25">
      <c r="F8626" s="4">
        <f>IF(Table!H8626="","",IF(COUNTIF(Table!$H$2:H8626,Table!H8627)&gt;0=TRUE,1,0))</f>
        <v>1</v>
      </c>
      <c r="G8626" s="4">
        <f t="shared" si="136"/>
        <v>20</v>
      </c>
      <c r="H8626" s="4" t="str">
        <f>IF(F8626=1,"",IF(Table!H8627="","",Table!H8627))</f>
        <v/>
      </c>
    </row>
    <row r="8627" spans="6:8" x14ac:dyDescent="0.25">
      <c r="F8627" s="4">
        <f>IF(Table!H8627="","",IF(COUNTIF(Table!$H$2:H8627,Table!H8628)&gt;0=TRUE,1,0))</f>
        <v>1</v>
      </c>
      <c r="G8627" s="4">
        <f t="shared" si="136"/>
        <v>20</v>
      </c>
      <c r="H8627" s="4" t="str">
        <f>IF(F8627=1,"",IF(Table!H8628="","",Table!H8628))</f>
        <v/>
      </c>
    </row>
    <row r="8628" spans="6:8" x14ac:dyDescent="0.25">
      <c r="F8628" s="4">
        <f>IF(Table!H8628="","",IF(COUNTIF(Table!$H$2:H8628,Table!H8629)&gt;0=TRUE,1,0))</f>
        <v>1</v>
      </c>
      <c r="G8628" s="4">
        <f t="shared" si="136"/>
        <v>20</v>
      </c>
      <c r="H8628" s="4" t="str">
        <f>IF(F8628=1,"",IF(Table!H8629="","",Table!H8629))</f>
        <v/>
      </c>
    </row>
    <row r="8629" spans="6:8" x14ac:dyDescent="0.25">
      <c r="F8629" s="4">
        <f>IF(Table!H8629="","",IF(COUNTIF(Table!$H$2:H8629,Table!H8630)&gt;0=TRUE,1,0))</f>
        <v>1</v>
      </c>
      <c r="G8629" s="4">
        <f t="shared" si="136"/>
        <v>20</v>
      </c>
      <c r="H8629" s="4" t="str">
        <f>IF(F8629=1,"",IF(Table!H8630="","",Table!H8630))</f>
        <v/>
      </c>
    </row>
    <row r="8630" spans="6:8" x14ac:dyDescent="0.25">
      <c r="F8630" s="4">
        <f>IF(Table!H8630="","",IF(COUNTIF(Table!$H$2:H8630,Table!H8631)&gt;0=TRUE,1,0))</f>
        <v>1</v>
      </c>
      <c r="G8630" s="4">
        <f t="shared" si="136"/>
        <v>20</v>
      </c>
      <c r="H8630" s="4" t="str">
        <f>IF(F8630=1,"",IF(Table!H8631="","",Table!H8631))</f>
        <v/>
      </c>
    </row>
    <row r="8631" spans="6:8" x14ac:dyDescent="0.25">
      <c r="F8631" s="4">
        <f>IF(Table!H8631="","",IF(COUNTIF(Table!$H$2:H8631,Table!H8632)&gt;0=TRUE,1,0))</f>
        <v>1</v>
      </c>
      <c r="G8631" s="4">
        <f t="shared" si="136"/>
        <v>20</v>
      </c>
      <c r="H8631" s="4" t="str">
        <f>IF(F8631=1,"",IF(Table!H8632="","",Table!H8632))</f>
        <v/>
      </c>
    </row>
    <row r="8632" spans="6:8" x14ac:dyDescent="0.25">
      <c r="F8632" s="4">
        <f>IF(Table!H8632="","",IF(COUNTIF(Table!$H$2:H8632,Table!H8633)&gt;0=TRUE,1,0))</f>
        <v>1</v>
      </c>
      <c r="G8632" s="4">
        <f t="shared" si="136"/>
        <v>20</v>
      </c>
      <c r="H8632" s="4" t="str">
        <f>IF(F8632=1,"",IF(Table!H8633="","",Table!H8633))</f>
        <v/>
      </c>
    </row>
    <row r="8633" spans="6:8" x14ac:dyDescent="0.25">
      <c r="F8633" s="4">
        <f>IF(Table!H8633="","",IF(COUNTIF(Table!$H$2:H8633,Table!H8634)&gt;0=TRUE,1,0))</f>
        <v>1</v>
      </c>
      <c r="G8633" s="4">
        <f t="shared" si="136"/>
        <v>20</v>
      </c>
      <c r="H8633" s="4" t="str">
        <f>IF(F8633=1,"",IF(Table!H8634="","",Table!H8634))</f>
        <v/>
      </c>
    </row>
    <row r="8634" spans="6:8" x14ac:dyDescent="0.25">
      <c r="F8634" s="4">
        <f>IF(Table!H8634="","",IF(COUNTIF(Table!$H$2:H8634,Table!H8635)&gt;0=TRUE,1,0))</f>
        <v>1</v>
      </c>
      <c r="G8634" s="4">
        <f t="shared" si="136"/>
        <v>20</v>
      </c>
      <c r="H8634" s="4" t="str">
        <f>IF(F8634=1,"",IF(Table!H8635="","",Table!H8635))</f>
        <v/>
      </c>
    </row>
    <row r="8635" spans="6:8" x14ac:dyDescent="0.25">
      <c r="F8635" s="4">
        <f>IF(Table!H8635="","",IF(COUNTIF(Table!$H$2:H8635,Table!H8636)&gt;0=TRUE,1,0))</f>
        <v>1</v>
      </c>
      <c r="G8635" s="4">
        <f t="shared" si="136"/>
        <v>20</v>
      </c>
      <c r="H8635" s="4" t="str">
        <f>IF(F8635=1,"",IF(Table!H8636="","",Table!H8636))</f>
        <v/>
      </c>
    </row>
    <row r="8636" spans="6:8" x14ac:dyDescent="0.25">
      <c r="F8636" s="4">
        <f>IF(Table!H8636="","",IF(COUNTIF(Table!$H$2:H8636,Table!H8637)&gt;0=TRUE,1,0))</f>
        <v>1</v>
      </c>
      <c r="G8636" s="4">
        <f t="shared" si="136"/>
        <v>20</v>
      </c>
      <c r="H8636" s="4" t="str">
        <f>IF(F8636=1,"",IF(Table!H8637="","",Table!H8637))</f>
        <v/>
      </c>
    </row>
    <row r="8637" spans="6:8" x14ac:dyDescent="0.25">
      <c r="F8637" s="4">
        <f>IF(Table!H8637="","",IF(COUNTIF(Table!$H$2:H8637,Table!H8638)&gt;0=TRUE,1,0))</f>
        <v>1</v>
      </c>
      <c r="G8637" s="4">
        <f t="shared" si="136"/>
        <v>20</v>
      </c>
      <c r="H8637" s="4" t="str">
        <f>IF(F8637=1,"",IF(Table!H8638="","",Table!H8638))</f>
        <v/>
      </c>
    </row>
    <row r="8638" spans="6:8" x14ac:dyDescent="0.25">
      <c r="F8638" s="4">
        <f>IF(Table!H8638="","",IF(COUNTIF(Table!$H$2:H8638,Table!H8639)&gt;0=TRUE,1,0))</f>
        <v>1</v>
      </c>
      <c r="G8638" s="4">
        <f t="shared" si="136"/>
        <v>20</v>
      </c>
      <c r="H8638" s="4" t="str">
        <f>IF(F8638=1,"",IF(Table!H8639="","",Table!H8639))</f>
        <v/>
      </c>
    </row>
    <row r="8639" spans="6:8" x14ac:dyDescent="0.25">
      <c r="F8639" s="4">
        <f>IF(Table!H8639="","",IF(COUNTIF(Table!$H$2:H8639,Table!H8640)&gt;0=TRUE,1,0))</f>
        <v>1</v>
      </c>
      <c r="G8639" s="4">
        <f t="shared" si="136"/>
        <v>20</v>
      </c>
      <c r="H8639" s="4" t="str">
        <f>IF(F8639=1,"",IF(Table!H8640="","",Table!H8640))</f>
        <v/>
      </c>
    </row>
    <row r="8640" spans="6:8" x14ac:dyDescent="0.25">
      <c r="F8640" s="4">
        <f>IF(Table!H8640="","",IF(COUNTIF(Table!$H$2:H8640,Table!H8641)&gt;0=TRUE,1,0))</f>
        <v>1</v>
      </c>
      <c r="G8640" s="4">
        <f t="shared" si="136"/>
        <v>20</v>
      </c>
      <c r="H8640" s="4" t="str">
        <f>IF(F8640=1,"",IF(Table!H8641="","",Table!H8641))</f>
        <v/>
      </c>
    </row>
    <row r="8641" spans="6:8" x14ac:dyDescent="0.25">
      <c r="F8641" s="4">
        <f>IF(Table!H8641="","",IF(COUNTIF(Table!$H$2:H8641,Table!H8642)&gt;0=TRUE,1,0))</f>
        <v>1</v>
      </c>
      <c r="G8641" s="4">
        <f t="shared" si="136"/>
        <v>20</v>
      </c>
      <c r="H8641" s="4" t="str">
        <f>IF(F8641=1,"",IF(Table!H8642="","",Table!H8642))</f>
        <v/>
      </c>
    </row>
    <row r="8642" spans="6:8" x14ac:dyDescent="0.25">
      <c r="F8642" s="4">
        <f>IF(Table!H8642="","",IF(COUNTIF(Table!$H$2:H8642,Table!H8643)&gt;0=TRUE,1,0))</f>
        <v>1</v>
      </c>
      <c r="G8642" s="4">
        <f t="shared" ref="G8642:G8705" si="137">IF(H8642&lt;&gt;"",G8641+1,G8641)</f>
        <v>20</v>
      </c>
      <c r="H8642" s="4" t="str">
        <f>IF(F8642=1,"",IF(Table!H8643="","",Table!H8643))</f>
        <v/>
      </c>
    </row>
    <row r="8643" spans="6:8" x14ac:dyDescent="0.25">
      <c r="F8643" s="4">
        <f>IF(Table!H8643="","",IF(COUNTIF(Table!$H$2:H8643,Table!H8644)&gt;0=TRUE,1,0))</f>
        <v>1</v>
      </c>
      <c r="G8643" s="4">
        <f t="shared" si="137"/>
        <v>20</v>
      </c>
      <c r="H8643" s="4" t="str">
        <f>IF(F8643=1,"",IF(Table!H8644="","",Table!H8644))</f>
        <v/>
      </c>
    </row>
    <row r="8644" spans="6:8" x14ac:dyDescent="0.25">
      <c r="F8644" s="4">
        <f>IF(Table!H8644="","",IF(COUNTIF(Table!$H$2:H8644,Table!H8645)&gt;0=TRUE,1,0))</f>
        <v>1</v>
      </c>
      <c r="G8644" s="4">
        <f t="shared" si="137"/>
        <v>20</v>
      </c>
      <c r="H8644" s="4" t="str">
        <f>IF(F8644=1,"",IF(Table!H8645="","",Table!H8645))</f>
        <v/>
      </c>
    </row>
    <row r="8645" spans="6:8" x14ac:dyDescent="0.25">
      <c r="F8645" s="4">
        <f>IF(Table!H8645="","",IF(COUNTIF(Table!$H$2:H8645,Table!H8646)&gt;0=TRUE,1,0))</f>
        <v>1</v>
      </c>
      <c r="G8645" s="4">
        <f t="shared" si="137"/>
        <v>20</v>
      </c>
      <c r="H8645" s="4" t="str">
        <f>IF(F8645=1,"",IF(Table!H8646="","",Table!H8646))</f>
        <v/>
      </c>
    </row>
    <row r="8646" spans="6:8" x14ac:dyDescent="0.25">
      <c r="F8646" s="4">
        <f>IF(Table!H8646="","",IF(COUNTIF(Table!$H$2:H8646,Table!H8647)&gt;0=TRUE,1,0))</f>
        <v>1</v>
      </c>
      <c r="G8646" s="4">
        <f t="shared" si="137"/>
        <v>20</v>
      </c>
      <c r="H8646" s="4" t="str">
        <f>IF(F8646=1,"",IF(Table!H8647="","",Table!H8647))</f>
        <v/>
      </c>
    </row>
    <row r="8647" spans="6:8" x14ac:dyDescent="0.25">
      <c r="F8647" s="4">
        <f>IF(Table!H8647="","",IF(COUNTIF(Table!$H$2:H8647,Table!H8648)&gt;0=TRUE,1,0))</f>
        <v>1</v>
      </c>
      <c r="G8647" s="4">
        <f t="shared" si="137"/>
        <v>20</v>
      </c>
      <c r="H8647" s="4" t="str">
        <f>IF(F8647=1,"",IF(Table!H8648="","",Table!H8648))</f>
        <v/>
      </c>
    </row>
    <row r="8648" spans="6:8" x14ac:dyDescent="0.25">
      <c r="F8648" s="4">
        <f>IF(Table!H8648="","",IF(COUNTIF(Table!$H$2:H8648,Table!H8649)&gt;0=TRUE,1,0))</f>
        <v>1</v>
      </c>
      <c r="G8648" s="4">
        <f t="shared" si="137"/>
        <v>20</v>
      </c>
      <c r="H8648" s="4" t="str">
        <f>IF(F8648=1,"",IF(Table!H8649="","",Table!H8649))</f>
        <v/>
      </c>
    </row>
    <row r="8649" spans="6:8" x14ac:dyDescent="0.25">
      <c r="F8649" s="4">
        <f>IF(Table!H8649="","",IF(COUNTIF(Table!$H$2:H8649,Table!H8650)&gt;0=TRUE,1,0))</f>
        <v>1</v>
      </c>
      <c r="G8649" s="4">
        <f t="shared" si="137"/>
        <v>20</v>
      </c>
      <c r="H8649" s="4" t="str">
        <f>IF(F8649=1,"",IF(Table!H8650="","",Table!H8650))</f>
        <v/>
      </c>
    </row>
    <row r="8650" spans="6:8" x14ac:dyDescent="0.25">
      <c r="F8650" s="4">
        <f>IF(Table!H8650="","",IF(COUNTIF(Table!$H$2:H8650,Table!H8651)&gt;0=TRUE,1,0))</f>
        <v>1</v>
      </c>
      <c r="G8650" s="4">
        <f t="shared" si="137"/>
        <v>20</v>
      </c>
      <c r="H8650" s="4" t="str">
        <f>IF(F8650=1,"",IF(Table!H8651="","",Table!H8651))</f>
        <v/>
      </c>
    </row>
    <row r="8651" spans="6:8" x14ac:dyDescent="0.25">
      <c r="F8651" s="4">
        <f>IF(Table!H8651="","",IF(COUNTIF(Table!$H$2:H8651,Table!H8652)&gt;0=TRUE,1,0))</f>
        <v>1</v>
      </c>
      <c r="G8651" s="4">
        <f t="shared" si="137"/>
        <v>20</v>
      </c>
      <c r="H8651" s="4" t="str">
        <f>IF(F8651=1,"",IF(Table!H8652="","",Table!H8652))</f>
        <v/>
      </c>
    </row>
    <row r="8652" spans="6:8" x14ac:dyDescent="0.25">
      <c r="F8652" s="4">
        <f>IF(Table!H8652="","",IF(COUNTIF(Table!$H$2:H8652,Table!H8653)&gt;0=TRUE,1,0))</f>
        <v>1</v>
      </c>
      <c r="G8652" s="4">
        <f t="shared" si="137"/>
        <v>20</v>
      </c>
      <c r="H8652" s="4" t="str">
        <f>IF(F8652=1,"",IF(Table!H8653="","",Table!H8653))</f>
        <v/>
      </c>
    </row>
    <row r="8653" spans="6:8" x14ac:dyDescent="0.25">
      <c r="F8653" s="4">
        <f>IF(Table!H8653="","",IF(COUNTIF(Table!$H$2:H8653,Table!H8654)&gt;0=TRUE,1,0))</f>
        <v>1</v>
      </c>
      <c r="G8653" s="4">
        <f t="shared" si="137"/>
        <v>20</v>
      </c>
      <c r="H8653" s="4" t="str">
        <f>IF(F8653=1,"",IF(Table!H8654="","",Table!H8654))</f>
        <v/>
      </c>
    </row>
    <row r="8654" spans="6:8" x14ac:dyDescent="0.25">
      <c r="F8654" s="4">
        <f>IF(Table!H8654="","",IF(COUNTIF(Table!$H$2:H8654,Table!H8655)&gt;0=TRUE,1,0))</f>
        <v>1</v>
      </c>
      <c r="G8654" s="4">
        <f t="shared" si="137"/>
        <v>20</v>
      </c>
      <c r="H8654" s="4" t="str">
        <f>IF(F8654=1,"",IF(Table!H8655="","",Table!H8655))</f>
        <v/>
      </c>
    </row>
    <row r="8655" spans="6:8" x14ac:dyDescent="0.25">
      <c r="F8655" s="4">
        <f>IF(Table!H8655="","",IF(COUNTIF(Table!$H$2:H8655,Table!H8656)&gt;0=TRUE,1,0))</f>
        <v>1</v>
      </c>
      <c r="G8655" s="4">
        <f t="shared" si="137"/>
        <v>20</v>
      </c>
      <c r="H8655" s="4" t="str">
        <f>IF(F8655=1,"",IF(Table!H8656="","",Table!H8656))</f>
        <v/>
      </c>
    </row>
    <row r="8656" spans="6:8" x14ac:dyDescent="0.25">
      <c r="F8656" s="4">
        <f>IF(Table!H8656="","",IF(COUNTIF(Table!$H$2:H8656,Table!H8657)&gt;0=TRUE,1,0))</f>
        <v>1</v>
      </c>
      <c r="G8656" s="4">
        <f t="shared" si="137"/>
        <v>20</v>
      </c>
      <c r="H8656" s="4" t="str">
        <f>IF(F8656=1,"",IF(Table!H8657="","",Table!H8657))</f>
        <v/>
      </c>
    </row>
    <row r="8657" spans="6:8" x14ac:dyDescent="0.25">
      <c r="F8657" s="4">
        <f>IF(Table!H8657="","",IF(COUNTIF(Table!$H$2:H8657,Table!H8658)&gt;0=TRUE,1,0))</f>
        <v>1</v>
      </c>
      <c r="G8657" s="4">
        <f t="shared" si="137"/>
        <v>20</v>
      </c>
      <c r="H8657" s="4" t="str">
        <f>IF(F8657=1,"",IF(Table!H8658="","",Table!H8658))</f>
        <v/>
      </c>
    </row>
    <row r="8658" spans="6:8" x14ac:dyDescent="0.25">
      <c r="F8658" s="4">
        <f>IF(Table!H8658="","",IF(COUNTIF(Table!$H$2:H8658,Table!H8659)&gt;0=TRUE,1,0))</f>
        <v>1</v>
      </c>
      <c r="G8658" s="4">
        <f t="shared" si="137"/>
        <v>20</v>
      </c>
      <c r="H8658" s="4" t="str">
        <f>IF(F8658=1,"",IF(Table!H8659="","",Table!H8659))</f>
        <v/>
      </c>
    </row>
    <row r="8659" spans="6:8" x14ac:dyDescent="0.25">
      <c r="F8659" s="4">
        <f>IF(Table!H8659="","",IF(COUNTIF(Table!$H$2:H8659,Table!H8660)&gt;0=TRUE,1,0))</f>
        <v>1</v>
      </c>
      <c r="G8659" s="4">
        <f t="shared" si="137"/>
        <v>20</v>
      </c>
      <c r="H8659" s="4" t="str">
        <f>IF(F8659=1,"",IF(Table!H8660="","",Table!H8660))</f>
        <v/>
      </c>
    </row>
    <row r="8660" spans="6:8" x14ac:dyDescent="0.25">
      <c r="F8660" s="4">
        <f>IF(Table!H8660="","",IF(COUNTIF(Table!$H$2:H8660,Table!H8661)&gt;0=TRUE,1,0))</f>
        <v>1</v>
      </c>
      <c r="G8660" s="4">
        <f t="shared" si="137"/>
        <v>20</v>
      </c>
      <c r="H8660" s="4" t="str">
        <f>IF(F8660=1,"",IF(Table!H8661="","",Table!H8661))</f>
        <v/>
      </c>
    </row>
    <row r="8661" spans="6:8" x14ac:dyDescent="0.25">
      <c r="F8661" s="4">
        <f>IF(Table!H8661="","",IF(COUNTIF(Table!$H$2:H8661,Table!H8662)&gt;0=TRUE,1,0))</f>
        <v>1</v>
      </c>
      <c r="G8661" s="4">
        <f t="shared" si="137"/>
        <v>20</v>
      </c>
      <c r="H8661" s="4" t="str">
        <f>IF(F8661=1,"",IF(Table!H8662="","",Table!H8662))</f>
        <v/>
      </c>
    </row>
    <row r="8662" spans="6:8" x14ac:dyDescent="0.25">
      <c r="F8662" s="4">
        <f>IF(Table!H8662="","",IF(COUNTIF(Table!$H$2:H8662,Table!H8663)&gt;0=TRUE,1,0))</f>
        <v>1</v>
      </c>
      <c r="G8662" s="4">
        <f t="shared" si="137"/>
        <v>20</v>
      </c>
      <c r="H8662" s="4" t="str">
        <f>IF(F8662=1,"",IF(Table!H8663="","",Table!H8663))</f>
        <v/>
      </c>
    </row>
    <row r="8663" spans="6:8" x14ac:dyDescent="0.25">
      <c r="F8663" s="4">
        <f>IF(Table!H8663="","",IF(COUNTIF(Table!$H$2:H8663,Table!H8664)&gt;0=TRUE,1,0))</f>
        <v>1</v>
      </c>
      <c r="G8663" s="4">
        <f t="shared" si="137"/>
        <v>20</v>
      </c>
      <c r="H8663" s="4" t="str">
        <f>IF(F8663=1,"",IF(Table!H8664="","",Table!H8664))</f>
        <v/>
      </c>
    </row>
    <row r="8664" spans="6:8" x14ac:dyDescent="0.25">
      <c r="F8664" s="4">
        <f>IF(Table!H8664="","",IF(COUNTIF(Table!$H$2:H8664,Table!H8665)&gt;0=TRUE,1,0))</f>
        <v>1</v>
      </c>
      <c r="G8664" s="4">
        <f t="shared" si="137"/>
        <v>20</v>
      </c>
      <c r="H8664" s="4" t="str">
        <f>IF(F8664=1,"",IF(Table!H8665="","",Table!H8665))</f>
        <v/>
      </c>
    </row>
    <row r="8665" spans="6:8" x14ac:dyDescent="0.25">
      <c r="F8665" s="4">
        <f>IF(Table!H8665="","",IF(COUNTIF(Table!$H$2:H8665,Table!H8666)&gt;0=TRUE,1,0))</f>
        <v>1</v>
      </c>
      <c r="G8665" s="4">
        <f t="shared" si="137"/>
        <v>20</v>
      </c>
      <c r="H8665" s="4" t="str">
        <f>IF(F8665=1,"",IF(Table!H8666="","",Table!H8666))</f>
        <v/>
      </c>
    </row>
    <row r="8666" spans="6:8" x14ac:dyDescent="0.25">
      <c r="F8666" s="4">
        <f>IF(Table!H8666="","",IF(COUNTIF(Table!$H$2:H8666,Table!H8667)&gt;0=TRUE,1,0))</f>
        <v>1</v>
      </c>
      <c r="G8666" s="4">
        <f t="shared" si="137"/>
        <v>20</v>
      </c>
      <c r="H8666" s="4" t="str">
        <f>IF(F8666=1,"",IF(Table!H8667="","",Table!H8667))</f>
        <v/>
      </c>
    </row>
    <row r="8667" spans="6:8" x14ac:dyDescent="0.25">
      <c r="F8667" s="4">
        <f>IF(Table!H8667="","",IF(COUNTIF(Table!$H$2:H8667,Table!H8668)&gt;0=TRUE,1,0))</f>
        <v>1</v>
      </c>
      <c r="G8667" s="4">
        <f t="shared" si="137"/>
        <v>20</v>
      </c>
      <c r="H8667" s="4" t="str">
        <f>IF(F8667=1,"",IF(Table!H8668="","",Table!H8668))</f>
        <v/>
      </c>
    </row>
    <row r="8668" spans="6:8" x14ac:dyDescent="0.25">
      <c r="F8668" s="4">
        <f>IF(Table!H8668="","",IF(COUNTIF(Table!$H$2:H8668,Table!H8669)&gt;0=TRUE,1,0))</f>
        <v>1</v>
      </c>
      <c r="G8668" s="4">
        <f t="shared" si="137"/>
        <v>20</v>
      </c>
      <c r="H8668" s="4" t="str">
        <f>IF(F8668=1,"",IF(Table!H8669="","",Table!H8669))</f>
        <v/>
      </c>
    </row>
    <row r="8669" spans="6:8" x14ac:dyDescent="0.25">
      <c r="F8669" s="4">
        <f>IF(Table!H8669="","",IF(COUNTIF(Table!$H$2:H8669,Table!H8670)&gt;0=TRUE,1,0))</f>
        <v>1</v>
      </c>
      <c r="G8669" s="4">
        <f t="shared" si="137"/>
        <v>20</v>
      </c>
      <c r="H8669" s="4" t="str">
        <f>IF(F8669=1,"",IF(Table!H8670="","",Table!H8670))</f>
        <v/>
      </c>
    </row>
    <row r="8670" spans="6:8" x14ac:dyDescent="0.25">
      <c r="F8670" s="4">
        <f>IF(Table!H8670="","",IF(COUNTIF(Table!$H$2:H8670,Table!H8671)&gt;0=TRUE,1,0))</f>
        <v>1</v>
      </c>
      <c r="G8670" s="4">
        <f t="shared" si="137"/>
        <v>20</v>
      </c>
      <c r="H8670" s="4" t="str">
        <f>IF(F8670=1,"",IF(Table!H8671="","",Table!H8671))</f>
        <v/>
      </c>
    </row>
    <row r="8671" spans="6:8" x14ac:dyDescent="0.25">
      <c r="F8671" s="4">
        <f>IF(Table!H8671="","",IF(COUNTIF(Table!$H$2:H8671,Table!H8672)&gt;0=TRUE,1,0))</f>
        <v>1</v>
      </c>
      <c r="G8671" s="4">
        <f t="shared" si="137"/>
        <v>20</v>
      </c>
      <c r="H8671" s="4" t="str">
        <f>IF(F8671=1,"",IF(Table!H8672="","",Table!H8672))</f>
        <v/>
      </c>
    </row>
    <row r="8672" spans="6:8" x14ac:dyDescent="0.25">
      <c r="F8672" s="4">
        <f>IF(Table!H8672="","",IF(COUNTIF(Table!$H$2:H8672,Table!H8673)&gt;0=TRUE,1,0))</f>
        <v>1</v>
      </c>
      <c r="G8672" s="4">
        <f t="shared" si="137"/>
        <v>20</v>
      </c>
      <c r="H8672" s="4" t="str">
        <f>IF(F8672=1,"",IF(Table!H8673="","",Table!H8673))</f>
        <v/>
      </c>
    </row>
    <row r="8673" spans="6:8" x14ac:dyDescent="0.25">
      <c r="F8673" s="4">
        <f>IF(Table!H8673="","",IF(COUNTIF(Table!$H$2:H8673,Table!H8674)&gt;0=TRUE,1,0))</f>
        <v>1</v>
      </c>
      <c r="G8673" s="4">
        <f t="shared" si="137"/>
        <v>20</v>
      </c>
      <c r="H8673" s="4" t="str">
        <f>IF(F8673=1,"",IF(Table!H8674="","",Table!H8674))</f>
        <v/>
      </c>
    </row>
    <row r="8674" spans="6:8" x14ac:dyDescent="0.25">
      <c r="F8674" s="4">
        <f>IF(Table!H8674="","",IF(COUNTIF(Table!$H$2:H8674,Table!H8675)&gt;0=TRUE,1,0))</f>
        <v>1</v>
      </c>
      <c r="G8674" s="4">
        <f t="shared" si="137"/>
        <v>20</v>
      </c>
      <c r="H8674" s="4" t="str">
        <f>IF(F8674=1,"",IF(Table!H8675="","",Table!H8675))</f>
        <v/>
      </c>
    </row>
    <row r="8675" spans="6:8" x14ac:dyDescent="0.25">
      <c r="F8675" s="4">
        <f>IF(Table!H8675="","",IF(COUNTIF(Table!$H$2:H8675,Table!H8676)&gt;0=TRUE,1,0))</f>
        <v>1</v>
      </c>
      <c r="G8675" s="4">
        <f t="shared" si="137"/>
        <v>20</v>
      </c>
      <c r="H8675" s="4" t="str">
        <f>IF(F8675=1,"",IF(Table!H8676="","",Table!H8676))</f>
        <v/>
      </c>
    </row>
    <row r="8676" spans="6:8" x14ac:dyDescent="0.25">
      <c r="F8676" s="4">
        <f>IF(Table!H8676="","",IF(COUNTIF(Table!$H$2:H8676,Table!H8677)&gt;0=TRUE,1,0))</f>
        <v>1</v>
      </c>
      <c r="G8676" s="4">
        <f t="shared" si="137"/>
        <v>20</v>
      </c>
      <c r="H8676" s="4" t="str">
        <f>IF(F8676=1,"",IF(Table!H8677="","",Table!H8677))</f>
        <v/>
      </c>
    </row>
    <row r="8677" spans="6:8" x14ac:dyDescent="0.25">
      <c r="F8677" s="4">
        <f>IF(Table!H8677="","",IF(COUNTIF(Table!$H$2:H8677,Table!H8678)&gt;0=TRUE,1,0))</f>
        <v>1</v>
      </c>
      <c r="G8677" s="4">
        <f t="shared" si="137"/>
        <v>20</v>
      </c>
      <c r="H8677" s="4" t="str">
        <f>IF(F8677=1,"",IF(Table!H8678="","",Table!H8678))</f>
        <v/>
      </c>
    </row>
    <row r="8678" spans="6:8" x14ac:dyDescent="0.25">
      <c r="F8678" s="4">
        <f>IF(Table!H8678="","",IF(COUNTIF(Table!$H$2:H8678,Table!H8679)&gt;0=TRUE,1,0))</f>
        <v>1</v>
      </c>
      <c r="G8678" s="4">
        <f t="shared" si="137"/>
        <v>20</v>
      </c>
      <c r="H8678" s="4" t="str">
        <f>IF(F8678=1,"",IF(Table!H8679="","",Table!H8679))</f>
        <v/>
      </c>
    </row>
    <row r="8679" spans="6:8" x14ac:dyDescent="0.25">
      <c r="F8679" s="4">
        <f>IF(Table!H8679="","",IF(COUNTIF(Table!$H$2:H8679,Table!H8680)&gt;0=TRUE,1,0))</f>
        <v>1</v>
      </c>
      <c r="G8679" s="4">
        <f t="shared" si="137"/>
        <v>20</v>
      </c>
      <c r="H8679" s="4" t="str">
        <f>IF(F8679=1,"",IF(Table!H8680="","",Table!H8680))</f>
        <v/>
      </c>
    </row>
    <row r="8680" spans="6:8" x14ac:dyDescent="0.25">
      <c r="F8680" s="4">
        <f>IF(Table!H8680="","",IF(COUNTIF(Table!$H$2:H8680,Table!H8681)&gt;0=TRUE,1,0))</f>
        <v>1</v>
      </c>
      <c r="G8680" s="4">
        <f t="shared" si="137"/>
        <v>20</v>
      </c>
      <c r="H8680" s="4" t="str">
        <f>IF(F8680=1,"",IF(Table!H8681="","",Table!H8681))</f>
        <v/>
      </c>
    </row>
    <row r="8681" spans="6:8" x14ac:dyDescent="0.25">
      <c r="F8681" s="4">
        <f>IF(Table!H8681="","",IF(COUNTIF(Table!$H$2:H8681,Table!H8682)&gt;0=TRUE,1,0))</f>
        <v>1</v>
      </c>
      <c r="G8681" s="4">
        <f t="shared" si="137"/>
        <v>20</v>
      </c>
      <c r="H8681" s="4" t="str">
        <f>IF(F8681=1,"",IF(Table!H8682="","",Table!H8682))</f>
        <v/>
      </c>
    </row>
    <row r="8682" spans="6:8" x14ac:dyDescent="0.25">
      <c r="F8682" s="4">
        <f>IF(Table!H8682="","",IF(COUNTIF(Table!$H$2:H8682,Table!H8683)&gt;0=TRUE,1,0))</f>
        <v>1</v>
      </c>
      <c r="G8682" s="4">
        <f t="shared" si="137"/>
        <v>20</v>
      </c>
      <c r="H8682" s="4" t="str">
        <f>IF(F8682=1,"",IF(Table!H8683="","",Table!H8683))</f>
        <v/>
      </c>
    </row>
    <row r="8683" spans="6:8" x14ac:dyDescent="0.25">
      <c r="F8683" s="4">
        <f>IF(Table!H8683="","",IF(COUNTIF(Table!$H$2:H8683,Table!H8684)&gt;0=TRUE,1,0))</f>
        <v>1</v>
      </c>
      <c r="G8683" s="4">
        <f t="shared" si="137"/>
        <v>20</v>
      </c>
      <c r="H8683" s="4" t="str">
        <f>IF(F8683=1,"",IF(Table!H8684="","",Table!H8684))</f>
        <v/>
      </c>
    </row>
    <row r="8684" spans="6:8" x14ac:dyDescent="0.25">
      <c r="F8684" s="4">
        <f>IF(Table!H8684="","",IF(COUNTIF(Table!$H$2:H8684,Table!H8685)&gt;0=TRUE,1,0))</f>
        <v>1</v>
      </c>
      <c r="G8684" s="4">
        <f t="shared" si="137"/>
        <v>20</v>
      </c>
      <c r="H8684" s="4" t="str">
        <f>IF(F8684=1,"",IF(Table!H8685="","",Table!H8685))</f>
        <v/>
      </c>
    </row>
    <row r="8685" spans="6:8" x14ac:dyDescent="0.25">
      <c r="F8685" s="4">
        <f>IF(Table!H8685="","",IF(COUNTIF(Table!$H$2:H8685,Table!H8686)&gt;0=TRUE,1,0))</f>
        <v>1</v>
      </c>
      <c r="G8685" s="4">
        <f t="shared" si="137"/>
        <v>20</v>
      </c>
      <c r="H8685" s="4" t="str">
        <f>IF(F8685=1,"",IF(Table!H8686="","",Table!H8686))</f>
        <v/>
      </c>
    </row>
    <row r="8686" spans="6:8" x14ac:dyDescent="0.25">
      <c r="F8686" s="4">
        <f>IF(Table!H8686="","",IF(COUNTIF(Table!$H$2:H8686,Table!H8687)&gt;0=TRUE,1,0))</f>
        <v>1</v>
      </c>
      <c r="G8686" s="4">
        <f t="shared" si="137"/>
        <v>20</v>
      </c>
      <c r="H8686" s="4" t="str">
        <f>IF(F8686=1,"",IF(Table!H8687="","",Table!H8687))</f>
        <v/>
      </c>
    </row>
    <row r="8687" spans="6:8" x14ac:dyDescent="0.25">
      <c r="F8687" s="4">
        <f>IF(Table!H8687="","",IF(COUNTIF(Table!$H$2:H8687,Table!H8688)&gt;0=TRUE,1,0))</f>
        <v>1</v>
      </c>
      <c r="G8687" s="4">
        <f t="shared" si="137"/>
        <v>20</v>
      </c>
      <c r="H8687" s="4" t="str">
        <f>IF(F8687=1,"",IF(Table!H8688="","",Table!H8688))</f>
        <v/>
      </c>
    </row>
    <row r="8688" spans="6:8" x14ac:dyDescent="0.25">
      <c r="F8688" s="4">
        <f>IF(Table!H8688="","",IF(COUNTIF(Table!$H$2:H8688,Table!H8689)&gt;0=TRUE,1,0))</f>
        <v>1</v>
      </c>
      <c r="G8688" s="4">
        <f t="shared" si="137"/>
        <v>20</v>
      </c>
      <c r="H8688" s="4" t="str">
        <f>IF(F8688=1,"",IF(Table!H8689="","",Table!H8689))</f>
        <v/>
      </c>
    </row>
    <row r="8689" spans="6:8" x14ac:dyDescent="0.25">
      <c r="F8689" s="4">
        <f>IF(Table!H8689="","",IF(COUNTIF(Table!$H$2:H8689,Table!H8690)&gt;0=TRUE,1,0))</f>
        <v>1</v>
      </c>
      <c r="G8689" s="4">
        <f t="shared" si="137"/>
        <v>20</v>
      </c>
      <c r="H8689" s="4" t="str">
        <f>IF(F8689=1,"",IF(Table!H8690="","",Table!H8690))</f>
        <v/>
      </c>
    </row>
    <row r="8690" spans="6:8" x14ac:dyDescent="0.25">
      <c r="F8690" s="4">
        <f>IF(Table!H8690="","",IF(COUNTIF(Table!$H$2:H8690,Table!H8691)&gt;0=TRUE,1,0))</f>
        <v>1</v>
      </c>
      <c r="G8690" s="4">
        <f t="shared" si="137"/>
        <v>20</v>
      </c>
      <c r="H8690" s="4" t="str">
        <f>IF(F8690=1,"",IF(Table!H8691="","",Table!H8691))</f>
        <v/>
      </c>
    </row>
    <row r="8691" spans="6:8" x14ac:dyDescent="0.25">
      <c r="F8691" s="4">
        <f>IF(Table!H8691="","",IF(COUNTIF(Table!$H$2:H8691,Table!H8692)&gt;0=TRUE,1,0))</f>
        <v>1</v>
      </c>
      <c r="G8691" s="4">
        <f t="shared" si="137"/>
        <v>20</v>
      </c>
      <c r="H8691" s="4" t="str">
        <f>IF(F8691=1,"",IF(Table!H8692="","",Table!H8692))</f>
        <v/>
      </c>
    </row>
    <row r="8692" spans="6:8" x14ac:dyDescent="0.25">
      <c r="F8692" s="4">
        <f>IF(Table!H8692="","",IF(COUNTIF(Table!$H$2:H8692,Table!H8693)&gt;0=TRUE,1,0))</f>
        <v>1</v>
      </c>
      <c r="G8692" s="4">
        <f t="shared" si="137"/>
        <v>20</v>
      </c>
      <c r="H8692" s="4" t="str">
        <f>IF(F8692=1,"",IF(Table!H8693="","",Table!H8693))</f>
        <v/>
      </c>
    </row>
    <row r="8693" spans="6:8" x14ac:dyDescent="0.25">
      <c r="F8693" s="4">
        <f>IF(Table!H8693="","",IF(COUNTIF(Table!$H$2:H8693,Table!H8694)&gt;0=TRUE,1,0))</f>
        <v>1</v>
      </c>
      <c r="G8693" s="4">
        <f t="shared" si="137"/>
        <v>20</v>
      </c>
      <c r="H8693" s="4" t="str">
        <f>IF(F8693=1,"",IF(Table!H8694="","",Table!H8694))</f>
        <v/>
      </c>
    </row>
    <row r="8694" spans="6:8" x14ac:dyDescent="0.25">
      <c r="F8694" s="4">
        <f>IF(Table!H8694="","",IF(COUNTIF(Table!$H$2:H8694,Table!H8695)&gt;0=TRUE,1,0))</f>
        <v>1</v>
      </c>
      <c r="G8694" s="4">
        <f t="shared" si="137"/>
        <v>20</v>
      </c>
      <c r="H8694" s="4" t="str">
        <f>IF(F8694=1,"",IF(Table!H8695="","",Table!H8695))</f>
        <v/>
      </c>
    </row>
    <row r="8695" spans="6:8" x14ac:dyDescent="0.25">
      <c r="F8695" s="4">
        <f>IF(Table!H8695="","",IF(COUNTIF(Table!$H$2:H8695,Table!H8696)&gt;0=TRUE,1,0))</f>
        <v>1</v>
      </c>
      <c r="G8695" s="4">
        <f t="shared" si="137"/>
        <v>20</v>
      </c>
      <c r="H8695" s="4" t="str">
        <f>IF(F8695=1,"",IF(Table!H8696="","",Table!H8696))</f>
        <v/>
      </c>
    </row>
    <row r="8696" spans="6:8" x14ac:dyDescent="0.25">
      <c r="F8696" s="4">
        <f>IF(Table!H8696="","",IF(COUNTIF(Table!$H$2:H8696,Table!H8697)&gt;0=TRUE,1,0))</f>
        <v>1</v>
      </c>
      <c r="G8696" s="4">
        <f t="shared" si="137"/>
        <v>20</v>
      </c>
      <c r="H8696" s="4" t="str">
        <f>IF(F8696=1,"",IF(Table!H8697="","",Table!H8697))</f>
        <v/>
      </c>
    </row>
    <row r="8697" spans="6:8" x14ac:dyDescent="0.25">
      <c r="F8697" s="4">
        <f>IF(Table!H8697="","",IF(COUNTIF(Table!$H$2:H8697,Table!H8698)&gt;0=TRUE,1,0))</f>
        <v>1</v>
      </c>
      <c r="G8697" s="4">
        <f t="shared" si="137"/>
        <v>20</v>
      </c>
      <c r="H8697" s="4" t="str">
        <f>IF(F8697=1,"",IF(Table!H8698="","",Table!H8698))</f>
        <v/>
      </c>
    </row>
    <row r="8698" spans="6:8" x14ac:dyDescent="0.25">
      <c r="F8698" s="4">
        <f>IF(Table!H8698="","",IF(COUNTIF(Table!$H$2:H8698,Table!H8699)&gt;0=TRUE,1,0))</f>
        <v>1</v>
      </c>
      <c r="G8698" s="4">
        <f t="shared" si="137"/>
        <v>20</v>
      </c>
      <c r="H8698" s="4" t="str">
        <f>IF(F8698=1,"",IF(Table!H8699="","",Table!H8699))</f>
        <v/>
      </c>
    </row>
    <row r="8699" spans="6:8" x14ac:dyDescent="0.25">
      <c r="F8699" s="4">
        <f>IF(Table!H8699="","",IF(COUNTIF(Table!$H$2:H8699,Table!H8700)&gt;0=TRUE,1,0))</f>
        <v>1</v>
      </c>
      <c r="G8699" s="4">
        <f t="shared" si="137"/>
        <v>20</v>
      </c>
      <c r="H8699" s="4" t="str">
        <f>IF(F8699=1,"",IF(Table!H8700="","",Table!H8700))</f>
        <v/>
      </c>
    </row>
    <row r="8700" spans="6:8" x14ac:dyDescent="0.25">
      <c r="F8700" s="4">
        <f>IF(Table!H8700="","",IF(COUNTIF(Table!$H$2:H8700,Table!H8701)&gt;0=TRUE,1,0))</f>
        <v>1</v>
      </c>
      <c r="G8700" s="4">
        <f t="shared" si="137"/>
        <v>20</v>
      </c>
      <c r="H8700" s="4" t="str">
        <f>IF(F8700=1,"",IF(Table!H8701="","",Table!H8701))</f>
        <v/>
      </c>
    </row>
    <row r="8701" spans="6:8" x14ac:dyDescent="0.25">
      <c r="F8701" s="4">
        <f>IF(Table!H8701="","",IF(COUNTIF(Table!$H$2:H8701,Table!H8702)&gt;0=TRUE,1,0))</f>
        <v>1</v>
      </c>
      <c r="G8701" s="4">
        <f t="shared" si="137"/>
        <v>20</v>
      </c>
      <c r="H8701" s="4" t="str">
        <f>IF(F8701=1,"",IF(Table!H8702="","",Table!H8702))</f>
        <v/>
      </c>
    </row>
    <row r="8702" spans="6:8" x14ac:dyDescent="0.25">
      <c r="F8702" s="4">
        <f>IF(Table!H8702="","",IF(COUNTIF(Table!$H$2:H8702,Table!H8703)&gt;0=TRUE,1,0))</f>
        <v>1</v>
      </c>
      <c r="G8702" s="4">
        <f t="shared" si="137"/>
        <v>20</v>
      </c>
      <c r="H8702" s="4" t="str">
        <f>IF(F8702=1,"",IF(Table!H8703="","",Table!H8703))</f>
        <v/>
      </c>
    </row>
    <row r="8703" spans="6:8" x14ac:dyDescent="0.25">
      <c r="F8703" s="4">
        <f>IF(Table!H8703="","",IF(COUNTIF(Table!$H$2:H8703,Table!H8704)&gt;0=TRUE,1,0))</f>
        <v>1</v>
      </c>
      <c r="G8703" s="4">
        <f t="shared" si="137"/>
        <v>20</v>
      </c>
      <c r="H8703" s="4" t="str">
        <f>IF(F8703=1,"",IF(Table!H8704="","",Table!H8704))</f>
        <v/>
      </c>
    </row>
    <row r="8704" spans="6:8" x14ac:dyDescent="0.25">
      <c r="F8704" s="4">
        <f>IF(Table!H8704="","",IF(COUNTIF(Table!$H$2:H8704,Table!H8705)&gt;0=TRUE,1,0))</f>
        <v>1</v>
      </c>
      <c r="G8704" s="4">
        <f t="shared" si="137"/>
        <v>20</v>
      </c>
      <c r="H8704" s="4" t="str">
        <f>IF(F8704=1,"",IF(Table!H8705="","",Table!H8705))</f>
        <v/>
      </c>
    </row>
    <row r="8705" spans="6:8" x14ac:dyDescent="0.25">
      <c r="F8705" s="4">
        <f>IF(Table!H8705="","",IF(COUNTIF(Table!$H$2:H8705,Table!H8706)&gt;0=TRUE,1,0))</f>
        <v>1</v>
      </c>
      <c r="G8705" s="4">
        <f t="shared" si="137"/>
        <v>20</v>
      </c>
      <c r="H8705" s="4" t="str">
        <f>IF(F8705=1,"",IF(Table!H8706="","",Table!H8706))</f>
        <v/>
      </c>
    </row>
    <row r="8706" spans="6:8" x14ac:dyDescent="0.25">
      <c r="F8706" s="4">
        <f>IF(Table!H8706="","",IF(COUNTIF(Table!$H$2:H8706,Table!H8707)&gt;0=TRUE,1,0))</f>
        <v>1</v>
      </c>
      <c r="G8706" s="4">
        <f t="shared" ref="G8706:G8769" si="138">IF(H8706&lt;&gt;"",G8705+1,G8705)</f>
        <v>20</v>
      </c>
      <c r="H8706" s="4" t="str">
        <f>IF(F8706=1,"",IF(Table!H8707="","",Table!H8707))</f>
        <v/>
      </c>
    </row>
    <row r="8707" spans="6:8" x14ac:dyDescent="0.25">
      <c r="F8707" s="4">
        <f>IF(Table!H8707="","",IF(COUNTIF(Table!$H$2:H8707,Table!H8708)&gt;0=TRUE,1,0))</f>
        <v>1</v>
      </c>
      <c r="G8707" s="4">
        <f t="shared" si="138"/>
        <v>20</v>
      </c>
      <c r="H8707" s="4" t="str">
        <f>IF(F8707=1,"",IF(Table!H8708="","",Table!H8708))</f>
        <v/>
      </c>
    </row>
    <row r="8708" spans="6:8" x14ac:dyDescent="0.25">
      <c r="F8708" s="4">
        <f>IF(Table!H8708="","",IF(COUNTIF(Table!$H$2:H8708,Table!H8709)&gt;0=TRUE,1,0))</f>
        <v>1</v>
      </c>
      <c r="G8708" s="4">
        <f t="shared" si="138"/>
        <v>20</v>
      </c>
      <c r="H8708" s="4" t="str">
        <f>IF(F8708=1,"",IF(Table!H8709="","",Table!H8709))</f>
        <v/>
      </c>
    </row>
    <row r="8709" spans="6:8" x14ac:dyDescent="0.25">
      <c r="F8709" s="4">
        <f>IF(Table!H8709="","",IF(COUNTIF(Table!$H$2:H8709,Table!H8710)&gt;0=TRUE,1,0))</f>
        <v>1</v>
      </c>
      <c r="G8709" s="4">
        <f t="shared" si="138"/>
        <v>20</v>
      </c>
      <c r="H8709" s="4" t="str">
        <f>IF(F8709=1,"",IF(Table!H8710="","",Table!H8710))</f>
        <v/>
      </c>
    </row>
    <row r="8710" spans="6:8" x14ac:dyDescent="0.25">
      <c r="F8710" s="4">
        <f>IF(Table!H8710="","",IF(COUNTIF(Table!$H$2:H8710,Table!H8711)&gt;0=TRUE,1,0))</f>
        <v>1</v>
      </c>
      <c r="G8710" s="4">
        <f t="shared" si="138"/>
        <v>20</v>
      </c>
      <c r="H8710" s="4" t="str">
        <f>IF(F8710=1,"",IF(Table!H8711="","",Table!H8711))</f>
        <v/>
      </c>
    </row>
    <row r="8711" spans="6:8" x14ac:dyDescent="0.25">
      <c r="F8711" s="4">
        <f>IF(Table!H8711="","",IF(COUNTIF(Table!$H$2:H8711,Table!H8712)&gt;0=TRUE,1,0))</f>
        <v>1</v>
      </c>
      <c r="G8711" s="4">
        <f t="shared" si="138"/>
        <v>20</v>
      </c>
      <c r="H8711" s="4" t="str">
        <f>IF(F8711=1,"",IF(Table!H8712="","",Table!H8712))</f>
        <v/>
      </c>
    </row>
    <row r="8712" spans="6:8" x14ac:dyDescent="0.25">
      <c r="F8712" s="4">
        <f>IF(Table!H8712="","",IF(COUNTIF(Table!$H$2:H8712,Table!H8713)&gt;0=TRUE,1,0))</f>
        <v>1</v>
      </c>
      <c r="G8712" s="4">
        <f t="shared" si="138"/>
        <v>20</v>
      </c>
      <c r="H8712" s="4" t="str">
        <f>IF(F8712=1,"",IF(Table!H8713="","",Table!H8713))</f>
        <v/>
      </c>
    </row>
    <row r="8713" spans="6:8" x14ac:dyDescent="0.25">
      <c r="F8713" s="4">
        <f>IF(Table!H8713="","",IF(COUNTIF(Table!$H$2:H8713,Table!H8714)&gt;0=TRUE,1,0))</f>
        <v>1</v>
      </c>
      <c r="G8713" s="4">
        <f t="shared" si="138"/>
        <v>20</v>
      </c>
      <c r="H8713" s="4" t="str">
        <f>IF(F8713=1,"",IF(Table!H8714="","",Table!H8714))</f>
        <v/>
      </c>
    </row>
    <row r="8714" spans="6:8" x14ac:dyDescent="0.25">
      <c r="F8714" s="4">
        <f>IF(Table!H8714="","",IF(COUNTIF(Table!$H$2:H8714,Table!H8715)&gt;0=TRUE,1,0))</f>
        <v>1</v>
      </c>
      <c r="G8714" s="4">
        <f t="shared" si="138"/>
        <v>20</v>
      </c>
      <c r="H8714" s="4" t="str">
        <f>IF(F8714=1,"",IF(Table!H8715="","",Table!H8715))</f>
        <v/>
      </c>
    </row>
    <row r="8715" spans="6:8" x14ac:dyDescent="0.25">
      <c r="F8715" s="4">
        <f>IF(Table!H8715="","",IF(COUNTIF(Table!$H$2:H8715,Table!H8716)&gt;0=TRUE,1,0))</f>
        <v>1</v>
      </c>
      <c r="G8715" s="4">
        <f t="shared" si="138"/>
        <v>20</v>
      </c>
      <c r="H8715" s="4" t="str">
        <f>IF(F8715=1,"",IF(Table!H8716="","",Table!H8716))</f>
        <v/>
      </c>
    </row>
    <row r="8716" spans="6:8" x14ac:dyDescent="0.25">
      <c r="F8716" s="4">
        <f>IF(Table!H8716="","",IF(COUNTIF(Table!$H$2:H8716,Table!H8717)&gt;0=TRUE,1,0))</f>
        <v>1</v>
      </c>
      <c r="G8716" s="4">
        <f t="shared" si="138"/>
        <v>20</v>
      </c>
      <c r="H8716" s="4" t="str">
        <f>IF(F8716=1,"",IF(Table!H8717="","",Table!H8717))</f>
        <v/>
      </c>
    </row>
    <row r="8717" spans="6:8" x14ac:dyDescent="0.25">
      <c r="F8717" s="4">
        <f>IF(Table!H8717="","",IF(COUNTIF(Table!$H$2:H8717,Table!H8718)&gt;0=TRUE,1,0))</f>
        <v>1</v>
      </c>
      <c r="G8717" s="4">
        <f t="shared" si="138"/>
        <v>20</v>
      </c>
      <c r="H8717" s="4" t="str">
        <f>IF(F8717=1,"",IF(Table!H8718="","",Table!H8718))</f>
        <v/>
      </c>
    </row>
    <row r="8718" spans="6:8" x14ac:dyDescent="0.25">
      <c r="F8718" s="4">
        <f>IF(Table!H8718="","",IF(COUNTIF(Table!$H$2:H8718,Table!H8719)&gt;0=TRUE,1,0))</f>
        <v>1</v>
      </c>
      <c r="G8718" s="4">
        <f t="shared" si="138"/>
        <v>20</v>
      </c>
      <c r="H8718" s="4" t="str">
        <f>IF(F8718=1,"",IF(Table!H8719="","",Table!H8719))</f>
        <v/>
      </c>
    </row>
    <row r="8719" spans="6:8" x14ac:dyDescent="0.25">
      <c r="F8719" s="4">
        <f>IF(Table!H8719="","",IF(COUNTIF(Table!$H$2:H8719,Table!H8720)&gt;0=TRUE,1,0))</f>
        <v>1</v>
      </c>
      <c r="G8719" s="4">
        <f t="shared" si="138"/>
        <v>20</v>
      </c>
      <c r="H8719" s="4" t="str">
        <f>IF(F8719=1,"",IF(Table!H8720="","",Table!H8720))</f>
        <v/>
      </c>
    </row>
    <row r="8720" spans="6:8" x14ac:dyDescent="0.25">
      <c r="F8720" s="4">
        <f>IF(Table!H8720="","",IF(COUNTIF(Table!$H$2:H8720,Table!H8721)&gt;0=TRUE,1,0))</f>
        <v>1</v>
      </c>
      <c r="G8720" s="4">
        <f t="shared" si="138"/>
        <v>20</v>
      </c>
      <c r="H8720" s="4" t="str">
        <f>IF(F8720=1,"",IF(Table!H8721="","",Table!H8721))</f>
        <v/>
      </c>
    </row>
    <row r="8721" spans="6:8" x14ac:dyDescent="0.25">
      <c r="F8721" s="4">
        <f>IF(Table!H8721="","",IF(COUNTIF(Table!$H$2:H8721,Table!H8722)&gt;0=TRUE,1,0))</f>
        <v>1</v>
      </c>
      <c r="G8721" s="4">
        <f t="shared" si="138"/>
        <v>20</v>
      </c>
      <c r="H8721" s="4" t="str">
        <f>IF(F8721=1,"",IF(Table!H8722="","",Table!H8722))</f>
        <v/>
      </c>
    </row>
    <row r="8722" spans="6:8" x14ac:dyDescent="0.25">
      <c r="F8722" s="4">
        <f>IF(Table!H8722="","",IF(COUNTIF(Table!$H$2:H8722,Table!H8723)&gt;0=TRUE,1,0))</f>
        <v>1</v>
      </c>
      <c r="G8722" s="4">
        <f t="shared" si="138"/>
        <v>20</v>
      </c>
      <c r="H8722" s="4" t="str">
        <f>IF(F8722=1,"",IF(Table!H8723="","",Table!H8723))</f>
        <v/>
      </c>
    </row>
    <row r="8723" spans="6:8" x14ac:dyDescent="0.25">
      <c r="F8723" s="4">
        <f>IF(Table!H8723="","",IF(COUNTIF(Table!$H$2:H8723,Table!H8724)&gt;0=TRUE,1,0))</f>
        <v>1</v>
      </c>
      <c r="G8723" s="4">
        <f t="shared" si="138"/>
        <v>20</v>
      </c>
      <c r="H8723" s="4" t="str">
        <f>IF(F8723=1,"",IF(Table!H8724="","",Table!H8724))</f>
        <v/>
      </c>
    </row>
    <row r="8724" spans="6:8" x14ac:dyDescent="0.25">
      <c r="F8724" s="4">
        <f>IF(Table!H8724="","",IF(COUNTIF(Table!$H$2:H8724,Table!H8725)&gt;0=TRUE,1,0))</f>
        <v>1</v>
      </c>
      <c r="G8724" s="4">
        <f t="shared" si="138"/>
        <v>20</v>
      </c>
      <c r="H8724" s="4" t="str">
        <f>IF(F8724=1,"",IF(Table!H8725="","",Table!H8725))</f>
        <v/>
      </c>
    </row>
    <row r="8725" spans="6:8" x14ac:dyDescent="0.25">
      <c r="F8725" s="4">
        <f>IF(Table!H8725="","",IF(COUNTIF(Table!$H$2:H8725,Table!H8726)&gt;0=TRUE,1,0))</f>
        <v>1</v>
      </c>
      <c r="G8725" s="4">
        <f t="shared" si="138"/>
        <v>20</v>
      </c>
      <c r="H8725" s="4" t="str">
        <f>IF(F8725=1,"",IF(Table!H8726="","",Table!H8726))</f>
        <v/>
      </c>
    </row>
    <row r="8726" spans="6:8" x14ac:dyDescent="0.25">
      <c r="F8726" s="4">
        <f>IF(Table!H8726="","",IF(COUNTIF(Table!$H$2:H8726,Table!H8727)&gt;0=TRUE,1,0))</f>
        <v>1</v>
      </c>
      <c r="G8726" s="4">
        <f t="shared" si="138"/>
        <v>20</v>
      </c>
      <c r="H8726" s="4" t="str">
        <f>IF(F8726=1,"",IF(Table!H8727="","",Table!H8727))</f>
        <v/>
      </c>
    </row>
    <row r="8727" spans="6:8" x14ac:dyDescent="0.25">
      <c r="F8727" s="4">
        <f>IF(Table!H8727="","",IF(COUNTIF(Table!$H$2:H8727,Table!H8728)&gt;0=TRUE,1,0))</f>
        <v>1</v>
      </c>
      <c r="G8727" s="4">
        <f t="shared" si="138"/>
        <v>20</v>
      </c>
      <c r="H8727" s="4" t="str">
        <f>IF(F8727=1,"",IF(Table!H8728="","",Table!H8728))</f>
        <v/>
      </c>
    </row>
    <row r="8728" spans="6:8" x14ac:dyDescent="0.25">
      <c r="F8728" s="4">
        <f>IF(Table!H8728="","",IF(COUNTIF(Table!$H$2:H8728,Table!H8729)&gt;0=TRUE,1,0))</f>
        <v>1</v>
      </c>
      <c r="G8728" s="4">
        <f t="shared" si="138"/>
        <v>20</v>
      </c>
      <c r="H8728" s="4" t="str">
        <f>IF(F8728=1,"",IF(Table!H8729="","",Table!H8729))</f>
        <v/>
      </c>
    </row>
    <row r="8729" spans="6:8" x14ac:dyDescent="0.25">
      <c r="F8729" s="4">
        <f>IF(Table!H8729="","",IF(COUNTIF(Table!$H$2:H8729,Table!H8730)&gt;0=TRUE,1,0))</f>
        <v>1</v>
      </c>
      <c r="G8729" s="4">
        <f t="shared" si="138"/>
        <v>20</v>
      </c>
      <c r="H8729" s="4" t="str">
        <f>IF(F8729=1,"",IF(Table!H8730="","",Table!H8730))</f>
        <v/>
      </c>
    </row>
    <row r="8730" spans="6:8" x14ac:dyDescent="0.25">
      <c r="F8730" s="4">
        <f>IF(Table!H8730="","",IF(COUNTIF(Table!$H$2:H8730,Table!H8731)&gt;0=TRUE,1,0))</f>
        <v>1</v>
      </c>
      <c r="G8730" s="4">
        <f t="shared" si="138"/>
        <v>20</v>
      </c>
      <c r="H8730" s="4" t="str">
        <f>IF(F8730=1,"",IF(Table!H8731="","",Table!H8731))</f>
        <v/>
      </c>
    </row>
    <row r="8731" spans="6:8" x14ac:dyDescent="0.25">
      <c r="F8731" s="4">
        <f>IF(Table!H8731="","",IF(COUNTIF(Table!$H$2:H8731,Table!H8732)&gt;0=TRUE,1,0))</f>
        <v>1</v>
      </c>
      <c r="G8731" s="4">
        <f t="shared" si="138"/>
        <v>20</v>
      </c>
      <c r="H8731" s="4" t="str">
        <f>IF(F8731=1,"",IF(Table!H8732="","",Table!H8732))</f>
        <v/>
      </c>
    </row>
    <row r="8732" spans="6:8" x14ac:dyDescent="0.25">
      <c r="F8732" s="4">
        <f>IF(Table!H8732="","",IF(COUNTIF(Table!$H$2:H8732,Table!H8733)&gt;0=TRUE,1,0))</f>
        <v>1</v>
      </c>
      <c r="G8732" s="4">
        <f t="shared" si="138"/>
        <v>20</v>
      </c>
      <c r="H8732" s="4" t="str">
        <f>IF(F8732=1,"",IF(Table!H8733="","",Table!H8733))</f>
        <v/>
      </c>
    </row>
    <row r="8733" spans="6:8" x14ac:dyDescent="0.25">
      <c r="F8733" s="4">
        <f>IF(Table!H8733="","",IF(COUNTIF(Table!$H$2:H8733,Table!H8734)&gt;0=TRUE,1,0))</f>
        <v>1</v>
      </c>
      <c r="G8733" s="4">
        <f t="shared" si="138"/>
        <v>20</v>
      </c>
      <c r="H8733" s="4" t="str">
        <f>IF(F8733=1,"",IF(Table!H8734="","",Table!H8734))</f>
        <v/>
      </c>
    </row>
    <row r="8734" spans="6:8" x14ac:dyDescent="0.25">
      <c r="F8734" s="4">
        <f>IF(Table!H8734="","",IF(COUNTIF(Table!$H$2:H8734,Table!H8735)&gt;0=TRUE,1,0))</f>
        <v>1</v>
      </c>
      <c r="G8734" s="4">
        <f t="shared" si="138"/>
        <v>20</v>
      </c>
      <c r="H8734" s="4" t="str">
        <f>IF(F8734=1,"",IF(Table!H8735="","",Table!H8735))</f>
        <v/>
      </c>
    </row>
    <row r="8735" spans="6:8" x14ac:dyDescent="0.25">
      <c r="F8735" s="4">
        <f>IF(Table!H8735="","",IF(COUNTIF(Table!$H$2:H8735,Table!H8736)&gt;0=TRUE,1,0))</f>
        <v>1</v>
      </c>
      <c r="G8735" s="4">
        <f t="shared" si="138"/>
        <v>20</v>
      </c>
      <c r="H8735" s="4" t="str">
        <f>IF(F8735=1,"",IF(Table!H8736="","",Table!H8736))</f>
        <v/>
      </c>
    </row>
    <row r="8736" spans="6:8" x14ac:dyDescent="0.25">
      <c r="F8736" s="4">
        <f>IF(Table!H8736="","",IF(COUNTIF(Table!$H$2:H8736,Table!H8737)&gt;0=TRUE,1,0))</f>
        <v>1</v>
      </c>
      <c r="G8736" s="4">
        <f t="shared" si="138"/>
        <v>20</v>
      </c>
      <c r="H8736" s="4" t="str">
        <f>IF(F8736=1,"",IF(Table!H8737="","",Table!H8737))</f>
        <v/>
      </c>
    </row>
    <row r="8737" spans="6:8" x14ac:dyDescent="0.25">
      <c r="F8737" s="4">
        <f>IF(Table!H8737="","",IF(COUNTIF(Table!$H$2:H8737,Table!H8738)&gt;0=TRUE,1,0))</f>
        <v>1</v>
      </c>
      <c r="G8737" s="4">
        <f t="shared" si="138"/>
        <v>20</v>
      </c>
      <c r="H8737" s="4" t="str">
        <f>IF(F8737=1,"",IF(Table!H8738="","",Table!H8738))</f>
        <v/>
      </c>
    </row>
    <row r="8738" spans="6:8" x14ac:dyDescent="0.25">
      <c r="F8738" s="4">
        <f>IF(Table!H8738="","",IF(COUNTIF(Table!$H$2:H8738,Table!H8739)&gt;0=TRUE,1,0))</f>
        <v>1</v>
      </c>
      <c r="G8738" s="4">
        <f t="shared" si="138"/>
        <v>20</v>
      </c>
      <c r="H8738" s="4" t="str">
        <f>IF(F8738=1,"",IF(Table!H8739="","",Table!H8739))</f>
        <v/>
      </c>
    </row>
    <row r="8739" spans="6:8" x14ac:dyDescent="0.25">
      <c r="F8739" s="4">
        <f>IF(Table!H8739="","",IF(COUNTIF(Table!$H$2:H8739,Table!H8740)&gt;0=TRUE,1,0))</f>
        <v>1</v>
      </c>
      <c r="G8739" s="4">
        <f t="shared" si="138"/>
        <v>20</v>
      </c>
      <c r="H8739" s="4" t="str">
        <f>IF(F8739=1,"",IF(Table!H8740="","",Table!H8740))</f>
        <v/>
      </c>
    </row>
    <row r="8740" spans="6:8" x14ac:dyDescent="0.25">
      <c r="F8740" s="4">
        <f>IF(Table!H8740="","",IF(COUNTIF(Table!$H$2:H8740,Table!H8741)&gt;0=TRUE,1,0))</f>
        <v>1</v>
      </c>
      <c r="G8740" s="4">
        <f t="shared" si="138"/>
        <v>20</v>
      </c>
      <c r="H8740" s="4" t="str">
        <f>IF(F8740=1,"",IF(Table!H8741="","",Table!H8741))</f>
        <v/>
      </c>
    </row>
    <row r="8741" spans="6:8" x14ac:dyDescent="0.25">
      <c r="F8741" s="4">
        <f>IF(Table!H8741="","",IF(COUNTIF(Table!$H$2:H8741,Table!H8742)&gt;0=TRUE,1,0))</f>
        <v>1</v>
      </c>
      <c r="G8741" s="4">
        <f t="shared" si="138"/>
        <v>20</v>
      </c>
      <c r="H8741" s="4" t="str">
        <f>IF(F8741=1,"",IF(Table!H8742="","",Table!H8742))</f>
        <v/>
      </c>
    </row>
    <row r="8742" spans="6:8" x14ac:dyDescent="0.25">
      <c r="F8742" s="4">
        <f>IF(Table!H8742="","",IF(COUNTIF(Table!$H$2:H8742,Table!H8743)&gt;0=TRUE,1,0))</f>
        <v>1</v>
      </c>
      <c r="G8742" s="4">
        <f t="shared" si="138"/>
        <v>20</v>
      </c>
      <c r="H8742" s="4" t="str">
        <f>IF(F8742=1,"",IF(Table!H8743="","",Table!H8743))</f>
        <v/>
      </c>
    </row>
    <row r="8743" spans="6:8" x14ac:dyDescent="0.25">
      <c r="F8743" s="4">
        <f>IF(Table!H8743="","",IF(COUNTIF(Table!$H$2:H8743,Table!H8744)&gt;0=TRUE,1,0))</f>
        <v>1</v>
      </c>
      <c r="G8743" s="4">
        <f t="shared" si="138"/>
        <v>20</v>
      </c>
      <c r="H8743" s="4" t="str">
        <f>IF(F8743=1,"",IF(Table!H8744="","",Table!H8744))</f>
        <v/>
      </c>
    </row>
    <row r="8744" spans="6:8" x14ac:dyDescent="0.25">
      <c r="F8744" s="4">
        <f>IF(Table!H8744="","",IF(COUNTIF(Table!$H$2:H8744,Table!H8745)&gt;0=TRUE,1,0))</f>
        <v>1</v>
      </c>
      <c r="G8744" s="4">
        <f t="shared" si="138"/>
        <v>20</v>
      </c>
      <c r="H8744" s="4" t="str">
        <f>IF(F8744=1,"",IF(Table!H8745="","",Table!H8745))</f>
        <v/>
      </c>
    </row>
    <row r="8745" spans="6:8" x14ac:dyDescent="0.25">
      <c r="F8745" s="4">
        <f>IF(Table!H8745="","",IF(COUNTIF(Table!$H$2:H8745,Table!H8746)&gt;0=TRUE,1,0))</f>
        <v>1</v>
      </c>
      <c r="G8745" s="4">
        <f t="shared" si="138"/>
        <v>20</v>
      </c>
      <c r="H8745" s="4" t="str">
        <f>IF(F8745=1,"",IF(Table!H8746="","",Table!H8746))</f>
        <v/>
      </c>
    </row>
    <row r="8746" spans="6:8" x14ac:dyDescent="0.25">
      <c r="F8746" s="4">
        <f>IF(Table!H8746="","",IF(COUNTIF(Table!$H$2:H8746,Table!H8747)&gt;0=TRUE,1,0))</f>
        <v>1</v>
      </c>
      <c r="G8746" s="4">
        <f t="shared" si="138"/>
        <v>20</v>
      </c>
      <c r="H8746" s="4" t="str">
        <f>IF(F8746=1,"",IF(Table!H8747="","",Table!H8747))</f>
        <v/>
      </c>
    </row>
    <row r="8747" spans="6:8" x14ac:dyDescent="0.25">
      <c r="F8747" s="4">
        <f>IF(Table!H8747="","",IF(COUNTIF(Table!$H$2:H8747,Table!H8748)&gt;0=TRUE,1,0))</f>
        <v>1</v>
      </c>
      <c r="G8747" s="4">
        <f t="shared" si="138"/>
        <v>20</v>
      </c>
      <c r="H8747" s="4" t="str">
        <f>IF(F8747=1,"",IF(Table!H8748="","",Table!H8748))</f>
        <v/>
      </c>
    </row>
    <row r="8748" spans="6:8" x14ac:dyDescent="0.25">
      <c r="F8748" s="4">
        <f>IF(Table!H8748="","",IF(COUNTIF(Table!$H$2:H8748,Table!H8749)&gt;0=TRUE,1,0))</f>
        <v>1</v>
      </c>
      <c r="G8748" s="4">
        <f t="shared" si="138"/>
        <v>20</v>
      </c>
      <c r="H8748" s="4" t="str">
        <f>IF(F8748=1,"",IF(Table!H8749="","",Table!H8749))</f>
        <v/>
      </c>
    </row>
    <row r="8749" spans="6:8" x14ac:dyDescent="0.25">
      <c r="F8749" s="4">
        <f>IF(Table!H8749="","",IF(COUNTIF(Table!$H$2:H8749,Table!H8750)&gt;0=TRUE,1,0))</f>
        <v>1</v>
      </c>
      <c r="G8749" s="4">
        <f t="shared" si="138"/>
        <v>20</v>
      </c>
      <c r="H8749" s="4" t="str">
        <f>IF(F8749=1,"",IF(Table!H8750="","",Table!H8750))</f>
        <v/>
      </c>
    </row>
    <row r="8750" spans="6:8" x14ac:dyDescent="0.25">
      <c r="F8750" s="4">
        <f>IF(Table!H8750="","",IF(COUNTIF(Table!$H$2:H8750,Table!H8751)&gt;0=TRUE,1,0))</f>
        <v>1</v>
      </c>
      <c r="G8750" s="4">
        <f t="shared" si="138"/>
        <v>20</v>
      </c>
      <c r="H8750" s="4" t="str">
        <f>IF(F8750=1,"",IF(Table!H8751="","",Table!H8751))</f>
        <v/>
      </c>
    </row>
    <row r="8751" spans="6:8" x14ac:dyDescent="0.25">
      <c r="F8751" s="4">
        <f>IF(Table!H8751="","",IF(COUNTIF(Table!$H$2:H8751,Table!H8752)&gt;0=TRUE,1,0))</f>
        <v>1</v>
      </c>
      <c r="G8751" s="4">
        <f t="shared" si="138"/>
        <v>20</v>
      </c>
      <c r="H8751" s="4" t="str">
        <f>IF(F8751=1,"",IF(Table!H8752="","",Table!H8752))</f>
        <v/>
      </c>
    </row>
    <row r="8752" spans="6:8" x14ac:dyDescent="0.25">
      <c r="F8752" s="4">
        <f>IF(Table!H8752="","",IF(COUNTIF(Table!$H$2:H8752,Table!H8753)&gt;0=TRUE,1,0))</f>
        <v>1</v>
      </c>
      <c r="G8752" s="4">
        <f t="shared" si="138"/>
        <v>20</v>
      </c>
      <c r="H8752" s="4" t="str">
        <f>IF(F8752=1,"",IF(Table!H8753="","",Table!H8753))</f>
        <v/>
      </c>
    </row>
    <row r="8753" spans="6:8" x14ac:dyDescent="0.25">
      <c r="F8753" s="4">
        <f>IF(Table!H8753="","",IF(COUNTIF(Table!$H$2:H8753,Table!H8754)&gt;0=TRUE,1,0))</f>
        <v>1</v>
      </c>
      <c r="G8753" s="4">
        <f t="shared" si="138"/>
        <v>20</v>
      </c>
      <c r="H8753" s="4" t="str">
        <f>IF(F8753=1,"",IF(Table!H8754="","",Table!H8754))</f>
        <v/>
      </c>
    </row>
    <row r="8754" spans="6:8" x14ac:dyDescent="0.25">
      <c r="F8754" s="4">
        <f>IF(Table!H8754="","",IF(COUNTIF(Table!$H$2:H8754,Table!H8755)&gt;0=TRUE,1,0))</f>
        <v>1</v>
      </c>
      <c r="G8754" s="4">
        <f t="shared" si="138"/>
        <v>20</v>
      </c>
      <c r="H8754" s="4" t="str">
        <f>IF(F8754=1,"",IF(Table!H8755="","",Table!H8755))</f>
        <v/>
      </c>
    </row>
    <row r="8755" spans="6:8" x14ac:dyDescent="0.25">
      <c r="F8755" s="4">
        <f>IF(Table!H8755="","",IF(COUNTIF(Table!$H$2:H8755,Table!H8756)&gt;0=TRUE,1,0))</f>
        <v>1</v>
      </c>
      <c r="G8755" s="4">
        <f t="shared" si="138"/>
        <v>20</v>
      </c>
      <c r="H8755" s="4" t="str">
        <f>IF(F8755=1,"",IF(Table!H8756="","",Table!H8756))</f>
        <v/>
      </c>
    </row>
    <row r="8756" spans="6:8" x14ac:dyDescent="0.25">
      <c r="F8756" s="4">
        <f>IF(Table!H8756="","",IF(COUNTIF(Table!$H$2:H8756,Table!H8757)&gt;0=TRUE,1,0))</f>
        <v>1</v>
      </c>
      <c r="G8756" s="4">
        <f t="shared" si="138"/>
        <v>20</v>
      </c>
      <c r="H8756" s="4" t="str">
        <f>IF(F8756=1,"",IF(Table!H8757="","",Table!H8757))</f>
        <v/>
      </c>
    </row>
    <row r="8757" spans="6:8" x14ac:dyDescent="0.25">
      <c r="F8757" s="4">
        <f>IF(Table!H8757="","",IF(COUNTIF(Table!$H$2:H8757,Table!H8758)&gt;0=TRUE,1,0))</f>
        <v>1</v>
      </c>
      <c r="G8757" s="4">
        <f t="shared" si="138"/>
        <v>20</v>
      </c>
      <c r="H8757" s="4" t="str">
        <f>IF(F8757=1,"",IF(Table!H8758="","",Table!H8758))</f>
        <v/>
      </c>
    </row>
    <row r="8758" spans="6:8" x14ac:dyDescent="0.25">
      <c r="F8758" s="4">
        <f>IF(Table!H8758="","",IF(COUNTIF(Table!$H$2:H8758,Table!H8759)&gt;0=TRUE,1,0))</f>
        <v>1</v>
      </c>
      <c r="G8758" s="4">
        <f t="shared" si="138"/>
        <v>20</v>
      </c>
      <c r="H8758" s="4" t="str">
        <f>IF(F8758=1,"",IF(Table!H8759="","",Table!H8759))</f>
        <v/>
      </c>
    </row>
    <row r="8759" spans="6:8" x14ac:dyDescent="0.25">
      <c r="F8759" s="4">
        <f>IF(Table!H8759="","",IF(COUNTIF(Table!$H$2:H8759,Table!H8760)&gt;0=TRUE,1,0))</f>
        <v>1</v>
      </c>
      <c r="G8759" s="4">
        <f t="shared" si="138"/>
        <v>20</v>
      </c>
      <c r="H8759" s="4" t="str">
        <f>IF(F8759=1,"",IF(Table!H8760="","",Table!H8760))</f>
        <v/>
      </c>
    </row>
    <row r="8760" spans="6:8" x14ac:dyDescent="0.25">
      <c r="F8760" s="4">
        <f>IF(Table!H8760="","",IF(COUNTIF(Table!$H$2:H8760,Table!H8761)&gt;0=TRUE,1,0))</f>
        <v>1</v>
      </c>
      <c r="G8760" s="4">
        <f t="shared" si="138"/>
        <v>20</v>
      </c>
      <c r="H8760" s="4" t="str">
        <f>IF(F8760=1,"",IF(Table!H8761="","",Table!H8761))</f>
        <v/>
      </c>
    </row>
    <row r="8761" spans="6:8" x14ac:dyDescent="0.25">
      <c r="F8761" s="4">
        <f>IF(Table!H8761="","",IF(COUNTIF(Table!$H$2:H8761,Table!H8762)&gt;0=TRUE,1,0))</f>
        <v>1</v>
      </c>
      <c r="G8761" s="4">
        <f t="shared" si="138"/>
        <v>20</v>
      </c>
      <c r="H8761" s="4" t="str">
        <f>IF(F8761=1,"",IF(Table!H8762="","",Table!H8762))</f>
        <v/>
      </c>
    </row>
    <row r="8762" spans="6:8" x14ac:dyDescent="0.25">
      <c r="F8762" s="4">
        <f>IF(Table!H8762="","",IF(COUNTIF(Table!$H$2:H8762,Table!H8763)&gt;0=TRUE,1,0))</f>
        <v>1</v>
      </c>
      <c r="G8762" s="4">
        <f t="shared" si="138"/>
        <v>20</v>
      </c>
      <c r="H8762" s="4" t="str">
        <f>IF(F8762=1,"",IF(Table!H8763="","",Table!H8763))</f>
        <v/>
      </c>
    </row>
    <row r="8763" spans="6:8" x14ac:dyDescent="0.25">
      <c r="F8763" s="4">
        <f>IF(Table!H8763="","",IF(COUNTIF(Table!$H$2:H8763,Table!H8764)&gt;0=TRUE,1,0))</f>
        <v>1</v>
      </c>
      <c r="G8763" s="4">
        <f t="shared" si="138"/>
        <v>20</v>
      </c>
      <c r="H8763" s="4" t="str">
        <f>IF(F8763=1,"",IF(Table!H8764="","",Table!H8764))</f>
        <v/>
      </c>
    </row>
    <row r="8764" spans="6:8" x14ac:dyDescent="0.25">
      <c r="F8764" s="4">
        <f>IF(Table!H8764="","",IF(COUNTIF(Table!$H$2:H8764,Table!H8765)&gt;0=TRUE,1,0))</f>
        <v>1</v>
      </c>
      <c r="G8764" s="4">
        <f t="shared" si="138"/>
        <v>20</v>
      </c>
      <c r="H8764" s="4" t="str">
        <f>IF(F8764=1,"",IF(Table!H8765="","",Table!H8765))</f>
        <v/>
      </c>
    </row>
    <row r="8765" spans="6:8" x14ac:dyDescent="0.25">
      <c r="F8765" s="4">
        <f>IF(Table!H8765="","",IF(COUNTIF(Table!$H$2:H8765,Table!H8766)&gt;0=TRUE,1,0))</f>
        <v>1</v>
      </c>
      <c r="G8765" s="4">
        <f t="shared" si="138"/>
        <v>20</v>
      </c>
      <c r="H8765" s="4" t="str">
        <f>IF(F8765=1,"",IF(Table!H8766="","",Table!H8766))</f>
        <v/>
      </c>
    </row>
    <row r="8766" spans="6:8" x14ac:dyDescent="0.25">
      <c r="F8766" s="4">
        <f>IF(Table!H8766="","",IF(COUNTIF(Table!$H$2:H8766,Table!H8767)&gt;0=TRUE,1,0))</f>
        <v>1</v>
      </c>
      <c r="G8766" s="4">
        <f t="shared" si="138"/>
        <v>20</v>
      </c>
      <c r="H8766" s="4" t="str">
        <f>IF(F8766=1,"",IF(Table!H8767="","",Table!H8767))</f>
        <v/>
      </c>
    </row>
    <row r="8767" spans="6:8" x14ac:dyDescent="0.25">
      <c r="F8767" s="4">
        <f>IF(Table!H8767="","",IF(COUNTIF(Table!$H$2:H8767,Table!H8768)&gt;0=TRUE,1,0))</f>
        <v>1</v>
      </c>
      <c r="G8767" s="4">
        <f t="shared" si="138"/>
        <v>20</v>
      </c>
      <c r="H8767" s="4" t="str">
        <f>IF(F8767=1,"",IF(Table!H8768="","",Table!H8768))</f>
        <v/>
      </c>
    </row>
    <row r="8768" spans="6:8" x14ac:dyDescent="0.25">
      <c r="F8768" s="4">
        <f>IF(Table!H8768="","",IF(COUNTIF(Table!$H$2:H8768,Table!H8769)&gt;0=TRUE,1,0))</f>
        <v>1</v>
      </c>
      <c r="G8768" s="4">
        <f t="shared" si="138"/>
        <v>20</v>
      </c>
      <c r="H8768" s="4" t="str">
        <f>IF(F8768=1,"",IF(Table!H8769="","",Table!H8769))</f>
        <v/>
      </c>
    </row>
    <row r="8769" spans="6:8" x14ac:dyDescent="0.25">
      <c r="F8769" s="4">
        <f>IF(Table!H8769="","",IF(COUNTIF(Table!$H$2:H8769,Table!H8770)&gt;0=TRUE,1,0))</f>
        <v>1</v>
      </c>
      <c r="G8769" s="4">
        <f t="shared" si="138"/>
        <v>20</v>
      </c>
      <c r="H8769" s="4" t="str">
        <f>IF(F8769=1,"",IF(Table!H8770="","",Table!H8770))</f>
        <v/>
      </c>
    </row>
    <row r="8770" spans="6:8" x14ac:dyDescent="0.25">
      <c r="F8770" s="4">
        <f>IF(Table!H8770="","",IF(COUNTIF(Table!$H$2:H8770,Table!H8771)&gt;0=TRUE,1,0))</f>
        <v>1</v>
      </c>
      <c r="G8770" s="4">
        <f t="shared" ref="G8770:G8833" si="139">IF(H8770&lt;&gt;"",G8769+1,G8769)</f>
        <v>20</v>
      </c>
      <c r="H8770" s="4" t="str">
        <f>IF(F8770=1,"",IF(Table!H8771="","",Table!H8771))</f>
        <v/>
      </c>
    </row>
    <row r="8771" spans="6:8" x14ac:dyDescent="0.25">
      <c r="F8771" s="4">
        <f>IF(Table!H8771="","",IF(COUNTIF(Table!$H$2:H8771,Table!H8772)&gt;0=TRUE,1,0))</f>
        <v>1</v>
      </c>
      <c r="G8771" s="4">
        <f t="shared" si="139"/>
        <v>20</v>
      </c>
      <c r="H8771" s="4" t="str">
        <f>IF(F8771=1,"",IF(Table!H8772="","",Table!H8772))</f>
        <v/>
      </c>
    </row>
    <row r="8772" spans="6:8" x14ac:dyDescent="0.25">
      <c r="F8772" s="4">
        <f>IF(Table!H8772="","",IF(COUNTIF(Table!$H$2:H8772,Table!H8773)&gt;0=TRUE,1,0))</f>
        <v>1</v>
      </c>
      <c r="G8772" s="4">
        <f t="shared" si="139"/>
        <v>20</v>
      </c>
      <c r="H8772" s="4" t="str">
        <f>IF(F8772=1,"",IF(Table!H8773="","",Table!H8773))</f>
        <v/>
      </c>
    </row>
    <row r="8773" spans="6:8" x14ac:dyDescent="0.25">
      <c r="F8773" s="4">
        <f>IF(Table!H8773="","",IF(COUNTIF(Table!$H$2:H8773,Table!H8774)&gt;0=TRUE,1,0))</f>
        <v>1</v>
      </c>
      <c r="G8773" s="4">
        <f t="shared" si="139"/>
        <v>20</v>
      </c>
      <c r="H8773" s="4" t="str">
        <f>IF(F8773=1,"",IF(Table!H8774="","",Table!H8774))</f>
        <v/>
      </c>
    </row>
    <row r="8774" spans="6:8" x14ac:dyDescent="0.25">
      <c r="F8774" s="4">
        <f>IF(Table!H8774="","",IF(COUNTIF(Table!$H$2:H8774,Table!H8775)&gt;0=TRUE,1,0))</f>
        <v>1</v>
      </c>
      <c r="G8774" s="4">
        <f t="shared" si="139"/>
        <v>20</v>
      </c>
      <c r="H8774" s="4" t="str">
        <f>IF(F8774=1,"",IF(Table!H8775="","",Table!H8775))</f>
        <v/>
      </c>
    </row>
    <row r="8775" spans="6:8" x14ac:dyDescent="0.25">
      <c r="F8775" s="4">
        <f>IF(Table!H8775="","",IF(COUNTIF(Table!$H$2:H8775,Table!H8776)&gt;0=TRUE,1,0))</f>
        <v>1</v>
      </c>
      <c r="G8775" s="4">
        <f t="shared" si="139"/>
        <v>20</v>
      </c>
      <c r="H8775" s="4" t="str">
        <f>IF(F8775=1,"",IF(Table!H8776="","",Table!H8776))</f>
        <v/>
      </c>
    </row>
    <row r="8776" spans="6:8" x14ac:dyDescent="0.25">
      <c r="F8776" s="4">
        <f>IF(Table!H8776="","",IF(COUNTIF(Table!$H$2:H8776,Table!H8777)&gt;0=TRUE,1,0))</f>
        <v>1</v>
      </c>
      <c r="G8776" s="4">
        <f t="shared" si="139"/>
        <v>20</v>
      </c>
      <c r="H8776" s="4" t="str">
        <f>IF(F8776=1,"",IF(Table!H8777="","",Table!H8777))</f>
        <v/>
      </c>
    </row>
    <row r="8777" spans="6:8" x14ac:dyDescent="0.25">
      <c r="F8777" s="4">
        <f>IF(Table!H8777="","",IF(COUNTIF(Table!$H$2:H8777,Table!H8778)&gt;0=TRUE,1,0))</f>
        <v>1</v>
      </c>
      <c r="G8777" s="4">
        <f t="shared" si="139"/>
        <v>20</v>
      </c>
      <c r="H8777" s="4" t="str">
        <f>IF(F8777=1,"",IF(Table!H8778="","",Table!H8778))</f>
        <v/>
      </c>
    </row>
    <row r="8778" spans="6:8" x14ac:dyDescent="0.25">
      <c r="F8778" s="4">
        <f>IF(Table!H8778="","",IF(COUNTIF(Table!$H$2:H8778,Table!H8779)&gt;0=TRUE,1,0))</f>
        <v>1</v>
      </c>
      <c r="G8778" s="4">
        <f t="shared" si="139"/>
        <v>20</v>
      </c>
      <c r="H8778" s="4" t="str">
        <f>IF(F8778=1,"",IF(Table!H8779="","",Table!H8779))</f>
        <v/>
      </c>
    </row>
    <row r="8779" spans="6:8" x14ac:dyDescent="0.25">
      <c r="F8779" s="4">
        <f>IF(Table!H8779="","",IF(COUNTIF(Table!$H$2:H8779,Table!H8780)&gt;0=TRUE,1,0))</f>
        <v>1</v>
      </c>
      <c r="G8779" s="4">
        <f t="shared" si="139"/>
        <v>20</v>
      </c>
      <c r="H8779" s="4" t="str">
        <f>IF(F8779=1,"",IF(Table!H8780="","",Table!H8780))</f>
        <v/>
      </c>
    </row>
    <row r="8780" spans="6:8" x14ac:dyDescent="0.25">
      <c r="F8780" s="4">
        <f>IF(Table!H8780="","",IF(COUNTIF(Table!$H$2:H8780,Table!H8781)&gt;0=TRUE,1,0))</f>
        <v>1</v>
      </c>
      <c r="G8780" s="4">
        <f t="shared" si="139"/>
        <v>20</v>
      </c>
      <c r="H8780" s="4" t="str">
        <f>IF(F8780=1,"",IF(Table!H8781="","",Table!H8781))</f>
        <v/>
      </c>
    </row>
    <row r="8781" spans="6:8" x14ac:dyDescent="0.25">
      <c r="F8781" s="4">
        <f>IF(Table!H8781="","",IF(COUNTIF(Table!$H$2:H8781,Table!H8782)&gt;0=TRUE,1,0))</f>
        <v>1</v>
      </c>
      <c r="G8781" s="4">
        <f t="shared" si="139"/>
        <v>20</v>
      </c>
      <c r="H8781" s="4" t="str">
        <f>IF(F8781=1,"",IF(Table!H8782="","",Table!H8782))</f>
        <v/>
      </c>
    </row>
    <row r="8782" spans="6:8" x14ac:dyDescent="0.25">
      <c r="F8782" s="4">
        <f>IF(Table!H8782="","",IF(COUNTIF(Table!$H$2:H8782,Table!H8783)&gt;0=TRUE,1,0))</f>
        <v>1</v>
      </c>
      <c r="G8782" s="4">
        <f t="shared" si="139"/>
        <v>20</v>
      </c>
      <c r="H8782" s="4" t="str">
        <f>IF(F8782=1,"",IF(Table!H8783="","",Table!H8783))</f>
        <v/>
      </c>
    </row>
    <row r="8783" spans="6:8" x14ac:dyDescent="0.25">
      <c r="F8783" s="4">
        <f>IF(Table!H8783="","",IF(COUNTIF(Table!$H$2:H8783,Table!H8784)&gt;0=TRUE,1,0))</f>
        <v>1</v>
      </c>
      <c r="G8783" s="4">
        <f t="shared" si="139"/>
        <v>20</v>
      </c>
      <c r="H8783" s="4" t="str">
        <f>IF(F8783=1,"",IF(Table!H8784="","",Table!H8784))</f>
        <v/>
      </c>
    </row>
    <row r="8784" spans="6:8" x14ac:dyDescent="0.25">
      <c r="F8784" s="4">
        <f>IF(Table!H8784="","",IF(COUNTIF(Table!$H$2:H8784,Table!H8785)&gt;0=TRUE,1,0))</f>
        <v>1</v>
      </c>
      <c r="G8784" s="4">
        <f t="shared" si="139"/>
        <v>20</v>
      </c>
      <c r="H8784" s="4" t="str">
        <f>IF(F8784=1,"",IF(Table!H8785="","",Table!H8785))</f>
        <v/>
      </c>
    </row>
    <row r="8785" spans="6:8" x14ac:dyDescent="0.25">
      <c r="F8785" s="4">
        <f>IF(Table!H8785="","",IF(COUNTIF(Table!$H$2:H8785,Table!H8786)&gt;0=TRUE,1,0))</f>
        <v>1</v>
      </c>
      <c r="G8785" s="4">
        <f t="shared" si="139"/>
        <v>20</v>
      </c>
      <c r="H8785" s="4" t="str">
        <f>IF(F8785=1,"",IF(Table!H8786="","",Table!H8786))</f>
        <v/>
      </c>
    </row>
    <row r="8786" spans="6:8" x14ac:dyDescent="0.25">
      <c r="F8786" s="4">
        <f>IF(Table!H8786="","",IF(COUNTIF(Table!$H$2:H8786,Table!H8787)&gt;0=TRUE,1,0))</f>
        <v>1</v>
      </c>
      <c r="G8786" s="4">
        <f t="shared" si="139"/>
        <v>20</v>
      </c>
      <c r="H8786" s="4" t="str">
        <f>IF(F8786=1,"",IF(Table!H8787="","",Table!H8787))</f>
        <v/>
      </c>
    </row>
    <row r="8787" spans="6:8" x14ac:dyDescent="0.25">
      <c r="F8787" s="4">
        <f>IF(Table!H8787="","",IF(COUNTIF(Table!$H$2:H8787,Table!H8788)&gt;0=TRUE,1,0))</f>
        <v>1</v>
      </c>
      <c r="G8787" s="4">
        <f t="shared" si="139"/>
        <v>20</v>
      </c>
      <c r="H8787" s="4" t="str">
        <f>IF(F8787=1,"",IF(Table!H8788="","",Table!H8788))</f>
        <v/>
      </c>
    </row>
    <row r="8788" spans="6:8" x14ac:dyDescent="0.25">
      <c r="F8788" s="4">
        <f>IF(Table!H8788="","",IF(COUNTIF(Table!$H$2:H8788,Table!H8789)&gt;0=TRUE,1,0))</f>
        <v>1</v>
      </c>
      <c r="G8788" s="4">
        <f t="shared" si="139"/>
        <v>20</v>
      </c>
      <c r="H8788" s="4" t="str">
        <f>IF(F8788=1,"",IF(Table!H8789="","",Table!H8789))</f>
        <v/>
      </c>
    </row>
    <row r="8789" spans="6:8" x14ac:dyDescent="0.25">
      <c r="F8789" s="4">
        <f>IF(Table!H8789="","",IF(COUNTIF(Table!$H$2:H8789,Table!H8790)&gt;0=TRUE,1,0))</f>
        <v>1</v>
      </c>
      <c r="G8789" s="4">
        <f t="shared" si="139"/>
        <v>20</v>
      </c>
      <c r="H8789" s="4" t="str">
        <f>IF(F8789=1,"",IF(Table!H8790="","",Table!H8790))</f>
        <v/>
      </c>
    </row>
    <row r="8790" spans="6:8" x14ac:dyDescent="0.25">
      <c r="F8790" s="4">
        <f>IF(Table!H8790="","",IF(COUNTIF(Table!$H$2:H8790,Table!H8791)&gt;0=TRUE,1,0))</f>
        <v>1</v>
      </c>
      <c r="G8790" s="4">
        <f t="shared" si="139"/>
        <v>20</v>
      </c>
      <c r="H8790" s="4" t="str">
        <f>IF(F8790=1,"",IF(Table!H8791="","",Table!H8791))</f>
        <v/>
      </c>
    </row>
    <row r="8791" spans="6:8" x14ac:dyDescent="0.25">
      <c r="F8791" s="4">
        <f>IF(Table!H8791="","",IF(COUNTIF(Table!$H$2:H8791,Table!H8792)&gt;0=TRUE,1,0))</f>
        <v>1</v>
      </c>
      <c r="G8791" s="4">
        <f t="shared" si="139"/>
        <v>20</v>
      </c>
      <c r="H8791" s="4" t="str">
        <f>IF(F8791=1,"",IF(Table!H8792="","",Table!H8792))</f>
        <v/>
      </c>
    </row>
    <row r="8792" spans="6:8" x14ac:dyDescent="0.25">
      <c r="F8792" s="4">
        <f>IF(Table!H8792="","",IF(COUNTIF(Table!$H$2:H8792,Table!H8793)&gt;0=TRUE,1,0))</f>
        <v>1</v>
      </c>
      <c r="G8792" s="4">
        <f t="shared" si="139"/>
        <v>20</v>
      </c>
      <c r="H8792" s="4" t="str">
        <f>IF(F8792=1,"",IF(Table!H8793="","",Table!H8793))</f>
        <v/>
      </c>
    </row>
    <row r="8793" spans="6:8" x14ac:dyDescent="0.25">
      <c r="F8793" s="4">
        <f>IF(Table!H8793="","",IF(COUNTIF(Table!$H$2:H8793,Table!H8794)&gt;0=TRUE,1,0))</f>
        <v>1</v>
      </c>
      <c r="G8793" s="4">
        <f t="shared" si="139"/>
        <v>20</v>
      </c>
      <c r="H8793" s="4" t="str">
        <f>IF(F8793=1,"",IF(Table!H8794="","",Table!H8794))</f>
        <v/>
      </c>
    </row>
    <row r="8794" spans="6:8" x14ac:dyDescent="0.25">
      <c r="F8794" s="4">
        <f>IF(Table!H8794="","",IF(COUNTIF(Table!$H$2:H8794,Table!H8795)&gt;0=TRUE,1,0))</f>
        <v>1</v>
      </c>
      <c r="G8794" s="4">
        <f t="shared" si="139"/>
        <v>20</v>
      </c>
      <c r="H8794" s="4" t="str">
        <f>IF(F8794=1,"",IF(Table!H8795="","",Table!H8795))</f>
        <v/>
      </c>
    </row>
    <row r="8795" spans="6:8" x14ac:dyDescent="0.25">
      <c r="F8795" s="4">
        <f>IF(Table!H8795="","",IF(COUNTIF(Table!$H$2:H8795,Table!H8796)&gt;0=TRUE,1,0))</f>
        <v>1</v>
      </c>
      <c r="G8795" s="4">
        <f t="shared" si="139"/>
        <v>20</v>
      </c>
      <c r="H8795" s="4" t="str">
        <f>IF(F8795=1,"",IF(Table!H8796="","",Table!H8796))</f>
        <v/>
      </c>
    </row>
    <row r="8796" spans="6:8" x14ac:dyDescent="0.25">
      <c r="F8796" s="4">
        <f>IF(Table!H8796="","",IF(COUNTIF(Table!$H$2:H8796,Table!H8797)&gt;0=TRUE,1,0))</f>
        <v>1</v>
      </c>
      <c r="G8796" s="4">
        <f t="shared" si="139"/>
        <v>20</v>
      </c>
      <c r="H8796" s="4" t="str">
        <f>IF(F8796=1,"",IF(Table!H8797="","",Table!H8797))</f>
        <v/>
      </c>
    </row>
    <row r="8797" spans="6:8" x14ac:dyDescent="0.25">
      <c r="F8797" s="4">
        <f>IF(Table!H8797="","",IF(COUNTIF(Table!$H$2:H8797,Table!H8798)&gt;0=TRUE,1,0))</f>
        <v>1</v>
      </c>
      <c r="G8797" s="4">
        <f t="shared" si="139"/>
        <v>20</v>
      </c>
      <c r="H8797" s="4" t="str">
        <f>IF(F8797=1,"",IF(Table!H8798="","",Table!H8798))</f>
        <v/>
      </c>
    </row>
    <row r="8798" spans="6:8" x14ac:dyDescent="0.25">
      <c r="F8798" s="4">
        <f>IF(Table!H8798="","",IF(COUNTIF(Table!$H$2:H8798,Table!H8799)&gt;0=TRUE,1,0))</f>
        <v>1</v>
      </c>
      <c r="G8798" s="4">
        <f t="shared" si="139"/>
        <v>20</v>
      </c>
      <c r="H8798" s="4" t="str">
        <f>IF(F8798=1,"",IF(Table!H8799="","",Table!H8799))</f>
        <v/>
      </c>
    </row>
    <row r="8799" spans="6:8" x14ac:dyDescent="0.25">
      <c r="F8799" s="4">
        <f>IF(Table!H8799="","",IF(COUNTIF(Table!$H$2:H8799,Table!H8800)&gt;0=TRUE,1,0))</f>
        <v>1</v>
      </c>
      <c r="G8799" s="4">
        <f t="shared" si="139"/>
        <v>20</v>
      </c>
      <c r="H8799" s="4" t="str">
        <f>IF(F8799=1,"",IF(Table!H8800="","",Table!H8800))</f>
        <v/>
      </c>
    </row>
    <row r="8800" spans="6:8" x14ac:dyDescent="0.25">
      <c r="F8800" s="4">
        <f>IF(Table!H8800="","",IF(COUNTIF(Table!$H$2:H8800,Table!H8801)&gt;0=TRUE,1,0))</f>
        <v>1</v>
      </c>
      <c r="G8800" s="4">
        <f t="shared" si="139"/>
        <v>20</v>
      </c>
      <c r="H8800" s="4" t="str">
        <f>IF(F8800=1,"",IF(Table!H8801="","",Table!H8801))</f>
        <v/>
      </c>
    </row>
    <row r="8801" spans="6:8" x14ac:dyDescent="0.25">
      <c r="F8801" s="4">
        <f>IF(Table!H8801="","",IF(COUNTIF(Table!$H$2:H8801,Table!H8802)&gt;0=TRUE,1,0))</f>
        <v>1</v>
      </c>
      <c r="G8801" s="4">
        <f t="shared" si="139"/>
        <v>20</v>
      </c>
      <c r="H8801" s="4" t="str">
        <f>IF(F8801=1,"",IF(Table!H8802="","",Table!H8802))</f>
        <v/>
      </c>
    </row>
    <row r="8802" spans="6:8" x14ac:dyDescent="0.25">
      <c r="F8802" s="4">
        <f>IF(Table!H8802="","",IF(COUNTIF(Table!$H$2:H8802,Table!H8803)&gt;0=TRUE,1,0))</f>
        <v>1</v>
      </c>
      <c r="G8802" s="4">
        <f t="shared" si="139"/>
        <v>20</v>
      </c>
      <c r="H8802" s="4" t="str">
        <f>IF(F8802=1,"",IF(Table!H8803="","",Table!H8803))</f>
        <v/>
      </c>
    </row>
    <row r="8803" spans="6:8" x14ac:dyDescent="0.25">
      <c r="F8803" s="4">
        <f>IF(Table!H8803="","",IF(COUNTIF(Table!$H$2:H8803,Table!H8804)&gt;0=TRUE,1,0))</f>
        <v>1</v>
      </c>
      <c r="G8803" s="4">
        <f t="shared" si="139"/>
        <v>20</v>
      </c>
      <c r="H8803" s="4" t="str">
        <f>IF(F8803=1,"",IF(Table!H8804="","",Table!H8804))</f>
        <v/>
      </c>
    </row>
    <row r="8804" spans="6:8" x14ac:dyDescent="0.25">
      <c r="F8804" s="4">
        <f>IF(Table!H8804="","",IF(COUNTIF(Table!$H$2:H8804,Table!H8805)&gt;0=TRUE,1,0))</f>
        <v>1</v>
      </c>
      <c r="G8804" s="4">
        <f t="shared" si="139"/>
        <v>20</v>
      </c>
      <c r="H8804" s="4" t="str">
        <f>IF(F8804=1,"",IF(Table!H8805="","",Table!H8805))</f>
        <v/>
      </c>
    </row>
    <row r="8805" spans="6:8" x14ac:dyDescent="0.25">
      <c r="F8805" s="4">
        <f>IF(Table!H8805="","",IF(COUNTIF(Table!$H$2:H8805,Table!H8806)&gt;0=TRUE,1,0))</f>
        <v>1</v>
      </c>
      <c r="G8805" s="4">
        <f t="shared" si="139"/>
        <v>20</v>
      </c>
      <c r="H8805" s="4" t="str">
        <f>IF(F8805=1,"",IF(Table!H8806="","",Table!H8806))</f>
        <v/>
      </c>
    </row>
    <row r="8806" spans="6:8" x14ac:dyDescent="0.25">
      <c r="F8806" s="4">
        <f>IF(Table!H8806="","",IF(COUNTIF(Table!$H$2:H8806,Table!H8807)&gt;0=TRUE,1,0))</f>
        <v>1</v>
      </c>
      <c r="G8806" s="4">
        <f t="shared" si="139"/>
        <v>20</v>
      </c>
      <c r="H8806" s="4" t="str">
        <f>IF(F8806=1,"",IF(Table!H8807="","",Table!H8807))</f>
        <v/>
      </c>
    </row>
    <row r="8807" spans="6:8" x14ac:dyDescent="0.25">
      <c r="F8807" s="4">
        <f>IF(Table!H8807="","",IF(COUNTIF(Table!$H$2:H8807,Table!H8808)&gt;0=TRUE,1,0))</f>
        <v>1</v>
      </c>
      <c r="G8807" s="4">
        <f t="shared" si="139"/>
        <v>20</v>
      </c>
      <c r="H8807" s="4" t="str">
        <f>IF(F8807=1,"",IF(Table!H8808="","",Table!H8808))</f>
        <v/>
      </c>
    </row>
    <row r="8808" spans="6:8" x14ac:dyDescent="0.25">
      <c r="F8808" s="4">
        <f>IF(Table!H8808="","",IF(COUNTIF(Table!$H$2:H8808,Table!H8809)&gt;0=TRUE,1,0))</f>
        <v>1</v>
      </c>
      <c r="G8808" s="4">
        <f t="shared" si="139"/>
        <v>20</v>
      </c>
      <c r="H8808" s="4" t="str">
        <f>IF(F8808=1,"",IF(Table!H8809="","",Table!H8809))</f>
        <v/>
      </c>
    </row>
    <row r="8809" spans="6:8" x14ac:dyDescent="0.25">
      <c r="F8809" s="4">
        <f>IF(Table!H8809="","",IF(COUNTIF(Table!$H$2:H8809,Table!H8810)&gt;0=TRUE,1,0))</f>
        <v>1</v>
      </c>
      <c r="G8809" s="4">
        <f t="shared" si="139"/>
        <v>20</v>
      </c>
      <c r="H8809" s="4" t="str">
        <f>IF(F8809=1,"",IF(Table!H8810="","",Table!H8810))</f>
        <v/>
      </c>
    </row>
    <row r="8810" spans="6:8" x14ac:dyDescent="0.25">
      <c r="F8810" s="4">
        <f>IF(Table!H8810="","",IF(COUNTIF(Table!$H$2:H8810,Table!H8811)&gt;0=TRUE,1,0))</f>
        <v>1</v>
      </c>
      <c r="G8810" s="4">
        <f t="shared" si="139"/>
        <v>20</v>
      </c>
      <c r="H8810" s="4" t="str">
        <f>IF(F8810=1,"",IF(Table!H8811="","",Table!H8811))</f>
        <v/>
      </c>
    </row>
    <row r="8811" spans="6:8" x14ac:dyDescent="0.25">
      <c r="F8811" s="4">
        <f>IF(Table!H8811="","",IF(COUNTIF(Table!$H$2:H8811,Table!H8812)&gt;0=TRUE,1,0))</f>
        <v>1</v>
      </c>
      <c r="G8811" s="4">
        <f t="shared" si="139"/>
        <v>20</v>
      </c>
      <c r="H8811" s="4" t="str">
        <f>IF(F8811=1,"",IF(Table!H8812="","",Table!H8812))</f>
        <v/>
      </c>
    </row>
    <row r="8812" spans="6:8" x14ac:dyDescent="0.25">
      <c r="F8812" s="4">
        <f>IF(Table!H8812="","",IF(COUNTIF(Table!$H$2:H8812,Table!H8813)&gt;0=TRUE,1,0))</f>
        <v>1</v>
      </c>
      <c r="G8812" s="4">
        <f t="shared" si="139"/>
        <v>20</v>
      </c>
      <c r="H8812" s="4" t="str">
        <f>IF(F8812=1,"",IF(Table!H8813="","",Table!H8813))</f>
        <v/>
      </c>
    </row>
    <row r="8813" spans="6:8" x14ac:dyDescent="0.25">
      <c r="F8813" s="4">
        <f>IF(Table!H8813="","",IF(COUNTIF(Table!$H$2:H8813,Table!H8814)&gt;0=TRUE,1,0))</f>
        <v>1</v>
      </c>
      <c r="G8813" s="4">
        <f t="shared" si="139"/>
        <v>20</v>
      </c>
      <c r="H8813" s="4" t="str">
        <f>IF(F8813=1,"",IF(Table!H8814="","",Table!H8814))</f>
        <v/>
      </c>
    </row>
    <row r="8814" spans="6:8" x14ac:dyDescent="0.25">
      <c r="F8814" s="4">
        <f>IF(Table!H8814="","",IF(COUNTIF(Table!$H$2:H8814,Table!H8815)&gt;0=TRUE,1,0))</f>
        <v>1</v>
      </c>
      <c r="G8814" s="4">
        <f t="shared" si="139"/>
        <v>20</v>
      </c>
      <c r="H8814" s="4" t="str">
        <f>IF(F8814=1,"",IF(Table!H8815="","",Table!H8815))</f>
        <v/>
      </c>
    </row>
    <row r="8815" spans="6:8" x14ac:dyDescent="0.25">
      <c r="F8815" s="4">
        <f>IF(Table!H8815="","",IF(COUNTIF(Table!$H$2:H8815,Table!H8816)&gt;0=TRUE,1,0))</f>
        <v>1</v>
      </c>
      <c r="G8815" s="4">
        <f t="shared" si="139"/>
        <v>20</v>
      </c>
      <c r="H8815" s="4" t="str">
        <f>IF(F8815=1,"",IF(Table!H8816="","",Table!H8816))</f>
        <v/>
      </c>
    </row>
    <row r="8816" spans="6:8" x14ac:dyDescent="0.25">
      <c r="F8816" s="4">
        <f>IF(Table!H8816="","",IF(COUNTIF(Table!$H$2:H8816,Table!H8817)&gt;0=TRUE,1,0))</f>
        <v>1</v>
      </c>
      <c r="G8816" s="4">
        <f t="shared" si="139"/>
        <v>20</v>
      </c>
      <c r="H8816" s="4" t="str">
        <f>IF(F8816=1,"",IF(Table!H8817="","",Table!H8817))</f>
        <v/>
      </c>
    </row>
    <row r="8817" spans="6:8" x14ac:dyDescent="0.25">
      <c r="F8817" s="4">
        <f>IF(Table!H8817="","",IF(COUNTIF(Table!$H$2:H8817,Table!H8818)&gt;0=TRUE,1,0))</f>
        <v>1</v>
      </c>
      <c r="G8817" s="4">
        <f t="shared" si="139"/>
        <v>20</v>
      </c>
      <c r="H8817" s="4" t="str">
        <f>IF(F8817=1,"",IF(Table!H8818="","",Table!H8818))</f>
        <v/>
      </c>
    </row>
    <row r="8818" spans="6:8" x14ac:dyDescent="0.25">
      <c r="F8818" s="4">
        <f>IF(Table!H8818="","",IF(COUNTIF(Table!$H$2:H8818,Table!H8819)&gt;0=TRUE,1,0))</f>
        <v>1</v>
      </c>
      <c r="G8818" s="4">
        <f t="shared" si="139"/>
        <v>20</v>
      </c>
      <c r="H8818" s="4" t="str">
        <f>IF(F8818=1,"",IF(Table!H8819="","",Table!H8819))</f>
        <v/>
      </c>
    </row>
    <row r="8819" spans="6:8" x14ac:dyDescent="0.25">
      <c r="F8819" s="4">
        <f>IF(Table!H8819="","",IF(COUNTIF(Table!$H$2:H8819,Table!H8820)&gt;0=TRUE,1,0))</f>
        <v>1</v>
      </c>
      <c r="G8819" s="4">
        <f t="shared" si="139"/>
        <v>20</v>
      </c>
      <c r="H8819" s="4" t="str">
        <f>IF(F8819=1,"",IF(Table!H8820="","",Table!H8820))</f>
        <v/>
      </c>
    </row>
    <row r="8820" spans="6:8" x14ac:dyDescent="0.25">
      <c r="F8820" s="4">
        <f>IF(Table!H8820="","",IF(COUNTIF(Table!$H$2:H8820,Table!H8821)&gt;0=TRUE,1,0))</f>
        <v>1</v>
      </c>
      <c r="G8820" s="4">
        <f t="shared" si="139"/>
        <v>20</v>
      </c>
      <c r="H8820" s="4" t="str">
        <f>IF(F8820=1,"",IF(Table!H8821="","",Table!H8821))</f>
        <v/>
      </c>
    </row>
    <row r="8821" spans="6:8" x14ac:dyDescent="0.25">
      <c r="F8821" s="4">
        <f>IF(Table!H8821="","",IF(COUNTIF(Table!$H$2:H8821,Table!H8822)&gt;0=TRUE,1,0))</f>
        <v>1</v>
      </c>
      <c r="G8821" s="4">
        <f t="shared" si="139"/>
        <v>20</v>
      </c>
      <c r="H8821" s="4" t="str">
        <f>IF(F8821=1,"",IF(Table!H8822="","",Table!H8822))</f>
        <v/>
      </c>
    </row>
    <row r="8822" spans="6:8" x14ac:dyDescent="0.25">
      <c r="F8822" s="4">
        <f>IF(Table!H8822="","",IF(COUNTIF(Table!$H$2:H8822,Table!H8823)&gt;0=TRUE,1,0))</f>
        <v>1</v>
      </c>
      <c r="G8822" s="4">
        <f t="shared" si="139"/>
        <v>20</v>
      </c>
      <c r="H8822" s="4" t="str">
        <f>IF(F8822=1,"",IF(Table!H8823="","",Table!H8823))</f>
        <v/>
      </c>
    </row>
    <row r="8823" spans="6:8" x14ac:dyDescent="0.25">
      <c r="F8823" s="4">
        <f>IF(Table!H8823="","",IF(COUNTIF(Table!$H$2:H8823,Table!H8824)&gt;0=TRUE,1,0))</f>
        <v>1</v>
      </c>
      <c r="G8823" s="4">
        <f t="shared" si="139"/>
        <v>20</v>
      </c>
      <c r="H8823" s="4" t="str">
        <f>IF(F8823=1,"",IF(Table!H8824="","",Table!H8824))</f>
        <v/>
      </c>
    </row>
    <row r="8824" spans="6:8" x14ac:dyDescent="0.25">
      <c r="F8824" s="4">
        <f>IF(Table!H8824="","",IF(COUNTIF(Table!$H$2:H8824,Table!H8825)&gt;0=TRUE,1,0))</f>
        <v>1</v>
      </c>
      <c r="G8824" s="4">
        <f t="shared" si="139"/>
        <v>20</v>
      </c>
      <c r="H8824" s="4" t="str">
        <f>IF(F8824=1,"",IF(Table!H8825="","",Table!H8825))</f>
        <v/>
      </c>
    </row>
    <row r="8825" spans="6:8" x14ac:dyDescent="0.25">
      <c r="F8825" s="4">
        <f>IF(Table!H8825="","",IF(COUNTIF(Table!$H$2:H8825,Table!H8826)&gt;0=TRUE,1,0))</f>
        <v>1</v>
      </c>
      <c r="G8825" s="4">
        <f t="shared" si="139"/>
        <v>20</v>
      </c>
      <c r="H8825" s="4" t="str">
        <f>IF(F8825=1,"",IF(Table!H8826="","",Table!H8826))</f>
        <v/>
      </c>
    </row>
    <row r="8826" spans="6:8" x14ac:dyDescent="0.25">
      <c r="F8826" s="4">
        <f>IF(Table!H8826="","",IF(COUNTIF(Table!$H$2:H8826,Table!H8827)&gt;0=TRUE,1,0))</f>
        <v>1</v>
      </c>
      <c r="G8826" s="4">
        <f t="shared" si="139"/>
        <v>20</v>
      </c>
      <c r="H8826" s="4" t="str">
        <f>IF(F8826=1,"",IF(Table!H8827="","",Table!H8827))</f>
        <v/>
      </c>
    </row>
    <row r="8827" spans="6:8" x14ac:dyDescent="0.25">
      <c r="F8827" s="4">
        <f>IF(Table!H8827="","",IF(COUNTIF(Table!$H$2:H8827,Table!H8828)&gt;0=TRUE,1,0))</f>
        <v>1</v>
      </c>
      <c r="G8827" s="4">
        <f t="shared" si="139"/>
        <v>20</v>
      </c>
      <c r="H8827" s="4" t="str">
        <f>IF(F8827=1,"",IF(Table!H8828="","",Table!H8828))</f>
        <v/>
      </c>
    </row>
    <row r="8828" spans="6:8" x14ac:dyDescent="0.25">
      <c r="F8828" s="4">
        <f>IF(Table!H8828="","",IF(COUNTIF(Table!$H$2:H8828,Table!H8829)&gt;0=TRUE,1,0))</f>
        <v>1</v>
      </c>
      <c r="G8828" s="4">
        <f t="shared" si="139"/>
        <v>20</v>
      </c>
      <c r="H8828" s="4" t="str">
        <f>IF(F8828=1,"",IF(Table!H8829="","",Table!H8829))</f>
        <v/>
      </c>
    </row>
    <row r="8829" spans="6:8" x14ac:dyDescent="0.25">
      <c r="F8829" s="4">
        <f>IF(Table!H8829="","",IF(COUNTIF(Table!$H$2:H8829,Table!H8830)&gt;0=TRUE,1,0))</f>
        <v>1</v>
      </c>
      <c r="G8829" s="4">
        <f t="shared" si="139"/>
        <v>20</v>
      </c>
      <c r="H8829" s="4" t="str">
        <f>IF(F8829=1,"",IF(Table!H8830="","",Table!H8830))</f>
        <v/>
      </c>
    </row>
    <row r="8830" spans="6:8" x14ac:dyDescent="0.25">
      <c r="F8830" s="4">
        <f>IF(Table!H8830="","",IF(COUNTIF(Table!$H$2:H8830,Table!H8831)&gt;0=TRUE,1,0))</f>
        <v>1</v>
      </c>
      <c r="G8830" s="4">
        <f t="shared" si="139"/>
        <v>20</v>
      </c>
      <c r="H8830" s="4" t="str">
        <f>IF(F8830=1,"",IF(Table!H8831="","",Table!H8831))</f>
        <v/>
      </c>
    </row>
    <row r="8831" spans="6:8" x14ac:dyDescent="0.25">
      <c r="F8831" s="4">
        <f>IF(Table!H8831="","",IF(COUNTIF(Table!$H$2:H8831,Table!H8832)&gt;0=TRUE,1,0))</f>
        <v>1</v>
      </c>
      <c r="G8831" s="4">
        <f t="shared" si="139"/>
        <v>20</v>
      </c>
      <c r="H8831" s="4" t="str">
        <f>IF(F8831=1,"",IF(Table!H8832="","",Table!H8832))</f>
        <v/>
      </c>
    </row>
    <row r="8832" spans="6:8" x14ac:dyDescent="0.25">
      <c r="F8832" s="4">
        <f>IF(Table!H8832="","",IF(COUNTIF(Table!$H$2:H8832,Table!H8833)&gt;0=TRUE,1,0))</f>
        <v>1</v>
      </c>
      <c r="G8832" s="4">
        <f t="shared" si="139"/>
        <v>20</v>
      </c>
      <c r="H8832" s="4" t="str">
        <f>IF(F8832=1,"",IF(Table!H8833="","",Table!H8833))</f>
        <v/>
      </c>
    </row>
    <row r="8833" spans="6:8" x14ac:dyDescent="0.25">
      <c r="F8833" s="4">
        <f>IF(Table!H8833="","",IF(COUNTIF(Table!$H$2:H8833,Table!H8834)&gt;0=TRUE,1,0))</f>
        <v>1</v>
      </c>
      <c r="G8833" s="4">
        <f t="shared" si="139"/>
        <v>20</v>
      </c>
      <c r="H8833" s="4" t="str">
        <f>IF(F8833=1,"",IF(Table!H8834="","",Table!H8834))</f>
        <v/>
      </c>
    </row>
    <row r="8834" spans="6:8" x14ac:dyDescent="0.25">
      <c r="F8834" s="4">
        <f>IF(Table!H8834="","",IF(COUNTIF(Table!$H$2:H8834,Table!H8835)&gt;0=TRUE,1,0))</f>
        <v>1</v>
      </c>
      <c r="G8834" s="4">
        <f t="shared" ref="G8834:G8897" si="140">IF(H8834&lt;&gt;"",G8833+1,G8833)</f>
        <v>20</v>
      </c>
      <c r="H8834" s="4" t="str">
        <f>IF(F8834=1,"",IF(Table!H8835="","",Table!H8835))</f>
        <v/>
      </c>
    </row>
    <row r="8835" spans="6:8" x14ac:dyDescent="0.25">
      <c r="F8835" s="4">
        <f>IF(Table!H8835="","",IF(COUNTIF(Table!$H$2:H8835,Table!H8836)&gt;0=TRUE,1,0))</f>
        <v>1</v>
      </c>
      <c r="G8835" s="4">
        <f t="shared" si="140"/>
        <v>20</v>
      </c>
      <c r="H8835" s="4" t="str">
        <f>IF(F8835=1,"",IF(Table!H8836="","",Table!H8836))</f>
        <v/>
      </c>
    </row>
    <row r="8836" spans="6:8" x14ac:dyDescent="0.25">
      <c r="F8836" s="4">
        <f>IF(Table!H8836="","",IF(COUNTIF(Table!$H$2:H8836,Table!H8837)&gt;0=TRUE,1,0))</f>
        <v>1</v>
      </c>
      <c r="G8836" s="4">
        <f t="shared" si="140"/>
        <v>20</v>
      </c>
      <c r="H8836" s="4" t="str">
        <f>IF(F8836=1,"",IF(Table!H8837="","",Table!H8837))</f>
        <v/>
      </c>
    </row>
    <row r="8837" spans="6:8" x14ac:dyDescent="0.25">
      <c r="F8837" s="4">
        <f>IF(Table!H8837="","",IF(COUNTIF(Table!$H$2:H8837,Table!H8838)&gt;0=TRUE,1,0))</f>
        <v>1</v>
      </c>
      <c r="G8837" s="4">
        <f t="shared" si="140"/>
        <v>20</v>
      </c>
      <c r="H8837" s="4" t="str">
        <f>IF(F8837=1,"",IF(Table!H8838="","",Table!H8838))</f>
        <v/>
      </c>
    </row>
    <row r="8838" spans="6:8" x14ac:dyDescent="0.25">
      <c r="F8838" s="4">
        <f>IF(Table!H8838="","",IF(COUNTIF(Table!$H$2:H8838,Table!H8839)&gt;0=TRUE,1,0))</f>
        <v>1</v>
      </c>
      <c r="G8838" s="4">
        <f t="shared" si="140"/>
        <v>20</v>
      </c>
      <c r="H8838" s="4" t="str">
        <f>IF(F8838=1,"",IF(Table!H8839="","",Table!H8839))</f>
        <v/>
      </c>
    </row>
    <row r="8839" spans="6:8" x14ac:dyDescent="0.25">
      <c r="F8839" s="4">
        <f>IF(Table!H8839="","",IF(COUNTIF(Table!$H$2:H8839,Table!H8840)&gt;0=TRUE,1,0))</f>
        <v>1</v>
      </c>
      <c r="G8839" s="4">
        <f t="shared" si="140"/>
        <v>20</v>
      </c>
      <c r="H8839" s="4" t="str">
        <f>IF(F8839=1,"",IF(Table!H8840="","",Table!H8840))</f>
        <v/>
      </c>
    </row>
    <row r="8840" spans="6:8" x14ac:dyDescent="0.25">
      <c r="F8840" s="4">
        <f>IF(Table!H8840="","",IF(COUNTIF(Table!$H$2:H8840,Table!H8841)&gt;0=TRUE,1,0))</f>
        <v>1</v>
      </c>
      <c r="G8840" s="4">
        <f t="shared" si="140"/>
        <v>20</v>
      </c>
      <c r="H8840" s="4" t="str">
        <f>IF(F8840=1,"",IF(Table!H8841="","",Table!H8841))</f>
        <v/>
      </c>
    </row>
    <row r="8841" spans="6:8" x14ac:dyDescent="0.25">
      <c r="F8841" s="4">
        <f>IF(Table!H8841="","",IF(COUNTIF(Table!$H$2:H8841,Table!H8842)&gt;0=TRUE,1,0))</f>
        <v>1</v>
      </c>
      <c r="G8841" s="4">
        <f t="shared" si="140"/>
        <v>20</v>
      </c>
      <c r="H8841" s="4" t="str">
        <f>IF(F8841=1,"",IF(Table!H8842="","",Table!H8842))</f>
        <v/>
      </c>
    </row>
    <row r="8842" spans="6:8" x14ac:dyDescent="0.25">
      <c r="F8842" s="4">
        <f>IF(Table!H8842="","",IF(COUNTIF(Table!$H$2:H8842,Table!H8843)&gt;0=TRUE,1,0))</f>
        <v>1</v>
      </c>
      <c r="G8842" s="4">
        <f t="shared" si="140"/>
        <v>20</v>
      </c>
      <c r="H8842" s="4" t="str">
        <f>IF(F8842=1,"",IF(Table!H8843="","",Table!H8843))</f>
        <v/>
      </c>
    </row>
    <row r="8843" spans="6:8" x14ac:dyDescent="0.25">
      <c r="F8843" s="4">
        <f>IF(Table!H8843="","",IF(COUNTIF(Table!$H$2:H8843,Table!H8844)&gt;0=TRUE,1,0))</f>
        <v>1</v>
      </c>
      <c r="G8843" s="4">
        <f t="shared" si="140"/>
        <v>20</v>
      </c>
      <c r="H8843" s="4" t="str">
        <f>IF(F8843=1,"",IF(Table!H8844="","",Table!H8844))</f>
        <v/>
      </c>
    </row>
    <row r="8844" spans="6:8" x14ac:dyDescent="0.25">
      <c r="F8844" s="4">
        <f>IF(Table!H8844="","",IF(COUNTIF(Table!$H$2:H8844,Table!H8845)&gt;0=TRUE,1,0))</f>
        <v>1</v>
      </c>
      <c r="G8844" s="4">
        <f t="shared" si="140"/>
        <v>20</v>
      </c>
      <c r="H8844" s="4" t="str">
        <f>IF(F8844=1,"",IF(Table!H8845="","",Table!H8845))</f>
        <v/>
      </c>
    </row>
    <row r="8845" spans="6:8" x14ac:dyDescent="0.25">
      <c r="F8845" s="4">
        <f>IF(Table!H8845="","",IF(COUNTIF(Table!$H$2:H8845,Table!H8846)&gt;0=TRUE,1,0))</f>
        <v>1</v>
      </c>
      <c r="G8845" s="4">
        <f t="shared" si="140"/>
        <v>20</v>
      </c>
      <c r="H8845" s="4" t="str">
        <f>IF(F8845=1,"",IF(Table!H8846="","",Table!H8846))</f>
        <v/>
      </c>
    </row>
    <row r="8846" spans="6:8" x14ac:dyDescent="0.25">
      <c r="F8846" s="4">
        <f>IF(Table!H8846="","",IF(COUNTIF(Table!$H$2:H8846,Table!H8847)&gt;0=TRUE,1,0))</f>
        <v>1</v>
      </c>
      <c r="G8846" s="4">
        <f t="shared" si="140"/>
        <v>20</v>
      </c>
      <c r="H8846" s="4" t="str">
        <f>IF(F8846=1,"",IF(Table!H8847="","",Table!H8847))</f>
        <v/>
      </c>
    </row>
    <row r="8847" spans="6:8" x14ac:dyDescent="0.25">
      <c r="F8847" s="4">
        <f>IF(Table!H8847="","",IF(COUNTIF(Table!$H$2:H8847,Table!H8848)&gt;0=TRUE,1,0))</f>
        <v>1</v>
      </c>
      <c r="G8847" s="4">
        <f t="shared" si="140"/>
        <v>20</v>
      </c>
      <c r="H8847" s="4" t="str">
        <f>IF(F8847=1,"",IF(Table!H8848="","",Table!H8848))</f>
        <v/>
      </c>
    </row>
    <row r="8848" spans="6:8" x14ac:dyDescent="0.25">
      <c r="F8848" s="4">
        <f>IF(Table!H8848="","",IF(COUNTIF(Table!$H$2:H8848,Table!H8849)&gt;0=TRUE,1,0))</f>
        <v>1</v>
      </c>
      <c r="G8848" s="4">
        <f t="shared" si="140"/>
        <v>20</v>
      </c>
      <c r="H8848" s="4" t="str">
        <f>IF(F8848=1,"",IF(Table!H8849="","",Table!H8849))</f>
        <v/>
      </c>
    </row>
    <row r="8849" spans="6:8" x14ac:dyDescent="0.25">
      <c r="F8849" s="4">
        <f>IF(Table!H8849="","",IF(COUNTIF(Table!$H$2:H8849,Table!H8850)&gt;0=TRUE,1,0))</f>
        <v>1</v>
      </c>
      <c r="G8849" s="4">
        <f t="shared" si="140"/>
        <v>20</v>
      </c>
      <c r="H8849" s="4" t="str">
        <f>IF(F8849=1,"",IF(Table!H8850="","",Table!H8850))</f>
        <v/>
      </c>
    </row>
    <row r="8850" spans="6:8" x14ac:dyDescent="0.25">
      <c r="F8850" s="4">
        <f>IF(Table!H8850="","",IF(COUNTIF(Table!$H$2:H8850,Table!H8851)&gt;0=TRUE,1,0))</f>
        <v>1</v>
      </c>
      <c r="G8850" s="4">
        <f t="shared" si="140"/>
        <v>20</v>
      </c>
      <c r="H8850" s="4" t="str">
        <f>IF(F8850=1,"",IF(Table!H8851="","",Table!H8851))</f>
        <v/>
      </c>
    </row>
    <row r="8851" spans="6:8" x14ac:dyDescent="0.25">
      <c r="F8851" s="4">
        <f>IF(Table!H8851="","",IF(COUNTIF(Table!$H$2:H8851,Table!H8852)&gt;0=TRUE,1,0))</f>
        <v>1</v>
      </c>
      <c r="G8851" s="4">
        <f t="shared" si="140"/>
        <v>20</v>
      </c>
      <c r="H8851" s="4" t="str">
        <f>IF(F8851=1,"",IF(Table!H8852="","",Table!H8852))</f>
        <v/>
      </c>
    </row>
    <row r="8852" spans="6:8" x14ac:dyDescent="0.25">
      <c r="F8852" s="4">
        <f>IF(Table!H8852="","",IF(COUNTIF(Table!$H$2:H8852,Table!H8853)&gt;0=TRUE,1,0))</f>
        <v>1</v>
      </c>
      <c r="G8852" s="4">
        <f t="shared" si="140"/>
        <v>20</v>
      </c>
      <c r="H8852" s="4" t="str">
        <f>IF(F8852=1,"",IF(Table!H8853="","",Table!H8853))</f>
        <v/>
      </c>
    </row>
    <row r="8853" spans="6:8" x14ac:dyDescent="0.25">
      <c r="F8853" s="4">
        <f>IF(Table!H8853="","",IF(COUNTIF(Table!$H$2:H8853,Table!H8854)&gt;0=TRUE,1,0))</f>
        <v>1</v>
      </c>
      <c r="G8853" s="4">
        <f t="shared" si="140"/>
        <v>20</v>
      </c>
      <c r="H8853" s="4" t="str">
        <f>IF(F8853=1,"",IF(Table!H8854="","",Table!H8854))</f>
        <v/>
      </c>
    </row>
    <row r="8854" spans="6:8" x14ac:dyDescent="0.25">
      <c r="F8854" s="4">
        <f>IF(Table!H8854="","",IF(COUNTIF(Table!$H$2:H8854,Table!H8855)&gt;0=TRUE,1,0))</f>
        <v>1</v>
      </c>
      <c r="G8854" s="4">
        <f t="shared" si="140"/>
        <v>20</v>
      </c>
      <c r="H8854" s="4" t="str">
        <f>IF(F8854=1,"",IF(Table!H8855="","",Table!H8855))</f>
        <v/>
      </c>
    </row>
    <row r="8855" spans="6:8" x14ac:dyDescent="0.25">
      <c r="F8855" s="4">
        <f>IF(Table!H8855="","",IF(COUNTIF(Table!$H$2:H8855,Table!H8856)&gt;0=TRUE,1,0))</f>
        <v>1</v>
      </c>
      <c r="G8855" s="4">
        <f t="shared" si="140"/>
        <v>20</v>
      </c>
      <c r="H8855" s="4" t="str">
        <f>IF(F8855=1,"",IF(Table!H8856="","",Table!H8856))</f>
        <v/>
      </c>
    </row>
    <row r="8856" spans="6:8" x14ac:dyDescent="0.25">
      <c r="F8856" s="4">
        <f>IF(Table!H8856="","",IF(COUNTIF(Table!$H$2:H8856,Table!H8857)&gt;0=TRUE,1,0))</f>
        <v>1</v>
      </c>
      <c r="G8856" s="4">
        <f t="shared" si="140"/>
        <v>20</v>
      </c>
      <c r="H8856" s="4" t="str">
        <f>IF(F8856=1,"",IF(Table!H8857="","",Table!H8857))</f>
        <v/>
      </c>
    </row>
    <row r="8857" spans="6:8" x14ac:dyDescent="0.25">
      <c r="F8857" s="4">
        <f>IF(Table!H8857="","",IF(COUNTIF(Table!$H$2:H8857,Table!H8858)&gt;0=TRUE,1,0))</f>
        <v>1</v>
      </c>
      <c r="G8857" s="4">
        <f t="shared" si="140"/>
        <v>20</v>
      </c>
      <c r="H8857" s="4" t="str">
        <f>IF(F8857=1,"",IF(Table!H8858="","",Table!H8858))</f>
        <v/>
      </c>
    </row>
    <row r="8858" spans="6:8" x14ac:dyDescent="0.25">
      <c r="F8858" s="4">
        <f>IF(Table!H8858="","",IF(COUNTIF(Table!$H$2:H8858,Table!H8859)&gt;0=TRUE,1,0))</f>
        <v>1</v>
      </c>
      <c r="G8858" s="4">
        <f t="shared" si="140"/>
        <v>20</v>
      </c>
      <c r="H8858" s="4" t="str">
        <f>IF(F8858=1,"",IF(Table!H8859="","",Table!H8859))</f>
        <v/>
      </c>
    </row>
    <row r="8859" spans="6:8" x14ac:dyDescent="0.25">
      <c r="F8859" s="4">
        <f>IF(Table!H8859="","",IF(COUNTIF(Table!$H$2:H8859,Table!H8860)&gt;0=TRUE,1,0))</f>
        <v>1</v>
      </c>
      <c r="G8859" s="4">
        <f t="shared" si="140"/>
        <v>20</v>
      </c>
      <c r="H8859" s="4" t="str">
        <f>IF(F8859=1,"",IF(Table!H8860="","",Table!H8860))</f>
        <v/>
      </c>
    </row>
    <row r="8860" spans="6:8" x14ac:dyDescent="0.25">
      <c r="F8860" s="4">
        <f>IF(Table!H8860="","",IF(COUNTIF(Table!$H$2:H8860,Table!H8861)&gt;0=TRUE,1,0))</f>
        <v>1</v>
      </c>
      <c r="G8860" s="4">
        <f t="shared" si="140"/>
        <v>20</v>
      </c>
      <c r="H8860" s="4" t="str">
        <f>IF(F8860=1,"",IF(Table!H8861="","",Table!H8861))</f>
        <v/>
      </c>
    </row>
    <row r="8861" spans="6:8" x14ac:dyDescent="0.25">
      <c r="F8861" s="4">
        <f>IF(Table!H8861="","",IF(COUNTIF(Table!$H$2:H8861,Table!H8862)&gt;0=TRUE,1,0))</f>
        <v>1</v>
      </c>
      <c r="G8861" s="4">
        <f t="shared" si="140"/>
        <v>20</v>
      </c>
      <c r="H8861" s="4" t="str">
        <f>IF(F8861=1,"",IF(Table!H8862="","",Table!H8862))</f>
        <v/>
      </c>
    </row>
    <row r="8862" spans="6:8" x14ac:dyDescent="0.25">
      <c r="F8862" s="4">
        <f>IF(Table!H8862="","",IF(COUNTIF(Table!$H$2:H8862,Table!H8863)&gt;0=TRUE,1,0))</f>
        <v>1</v>
      </c>
      <c r="G8862" s="4">
        <f t="shared" si="140"/>
        <v>20</v>
      </c>
      <c r="H8862" s="4" t="str">
        <f>IF(F8862=1,"",IF(Table!H8863="","",Table!H8863))</f>
        <v/>
      </c>
    </row>
    <row r="8863" spans="6:8" x14ac:dyDescent="0.25">
      <c r="F8863" s="4">
        <f>IF(Table!H8863="","",IF(COUNTIF(Table!$H$2:H8863,Table!H8864)&gt;0=TRUE,1,0))</f>
        <v>1</v>
      </c>
      <c r="G8863" s="4">
        <f t="shared" si="140"/>
        <v>20</v>
      </c>
      <c r="H8863" s="4" t="str">
        <f>IF(F8863=1,"",IF(Table!H8864="","",Table!H8864))</f>
        <v/>
      </c>
    </row>
    <row r="8864" spans="6:8" x14ac:dyDescent="0.25">
      <c r="F8864" s="4">
        <f>IF(Table!H8864="","",IF(COUNTIF(Table!$H$2:H8864,Table!H8865)&gt;0=TRUE,1,0))</f>
        <v>1</v>
      </c>
      <c r="G8864" s="4">
        <f t="shared" si="140"/>
        <v>20</v>
      </c>
      <c r="H8864" s="4" t="str">
        <f>IF(F8864=1,"",IF(Table!H8865="","",Table!H8865))</f>
        <v/>
      </c>
    </row>
    <row r="8865" spans="6:8" x14ac:dyDescent="0.25">
      <c r="F8865" s="4">
        <f>IF(Table!H8865="","",IF(COUNTIF(Table!$H$2:H8865,Table!H8866)&gt;0=TRUE,1,0))</f>
        <v>1</v>
      </c>
      <c r="G8865" s="4">
        <f t="shared" si="140"/>
        <v>20</v>
      </c>
      <c r="H8865" s="4" t="str">
        <f>IF(F8865=1,"",IF(Table!H8866="","",Table!H8866))</f>
        <v/>
      </c>
    </row>
    <row r="8866" spans="6:8" x14ac:dyDescent="0.25">
      <c r="F8866" s="4">
        <f>IF(Table!H8866="","",IF(COUNTIF(Table!$H$2:H8866,Table!H8867)&gt;0=TRUE,1,0))</f>
        <v>1</v>
      </c>
      <c r="G8866" s="4">
        <f t="shared" si="140"/>
        <v>20</v>
      </c>
      <c r="H8866" s="4" t="str">
        <f>IF(F8866=1,"",IF(Table!H8867="","",Table!H8867))</f>
        <v/>
      </c>
    </row>
    <row r="8867" spans="6:8" x14ac:dyDescent="0.25">
      <c r="F8867" s="4">
        <f>IF(Table!H8867="","",IF(COUNTIF(Table!$H$2:H8867,Table!H8868)&gt;0=TRUE,1,0))</f>
        <v>1</v>
      </c>
      <c r="G8867" s="4">
        <f t="shared" si="140"/>
        <v>20</v>
      </c>
      <c r="H8867" s="4" t="str">
        <f>IF(F8867=1,"",IF(Table!H8868="","",Table!H8868))</f>
        <v/>
      </c>
    </row>
    <row r="8868" spans="6:8" x14ac:dyDescent="0.25">
      <c r="F8868" s="4">
        <f>IF(Table!H8868="","",IF(COUNTIF(Table!$H$2:H8868,Table!H8869)&gt;0=TRUE,1,0))</f>
        <v>1</v>
      </c>
      <c r="G8868" s="4">
        <f t="shared" si="140"/>
        <v>20</v>
      </c>
      <c r="H8868" s="4" t="str">
        <f>IF(F8868=1,"",IF(Table!H8869="","",Table!H8869))</f>
        <v/>
      </c>
    </row>
    <row r="8869" spans="6:8" x14ac:dyDescent="0.25">
      <c r="F8869" s="4">
        <f>IF(Table!H8869="","",IF(COUNTIF(Table!$H$2:H8869,Table!H8870)&gt;0=TRUE,1,0))</f>
        <v>1</v>
      </c>
      <c r="G8869" s="4">
        <f t="shared" si="140"/>
        <v>20</v>
      </c>
      <c r="H8869" s="4" t="str">
        <f>IF(F8869=1,"",IF(Table!H8870="","",Table!H8870))</f>
        <v/>
      </c>
    </row>
    <row r="8870" spans="6:8" x14ac:dyDescent="0.25">
      <c r="F8870" s="4">
        <f>IF(Table!H8870="","",IF(COUNTIF(Table!$H$2:H8870,Table!H8871)&gt;0=TRUE,1,0))</f>
        <v>1</v>
      </c>
      <c r="G8870" s="4">
        <f t="shared" si="140"/>
        <v>20</v>
      </c>
      <c r="H8870" s="4" t="str">
        <f>IF(F8870=1,"",IF(Table!H8871="","",Table!H8871))</f>
        <v/>
      </c>
    </row>
    <row r="8871" spans="6:8" x14ac:dyDescent="0.25">
      <c r="F8871" s="4">
        <f>IF(Table!H8871="","",IF(COUNTIF(Table!$H$2:H8871,Table!H8872)&gt;0=TRUE,1,0))</f>
        <v>1</v>
      </c>
      <c r="G8871" s="4">
        <f t="shared" si="140"/>
        <v>20</v>
      </c>
      <c r="H8871" s="4" t="str">
        <f>IF(F8871=1,"",IF(Table!H8872="","",Table!H8872))</f>
        <v/>
      </c>
    </row>
    <row r="8872" spans="6:8" x14ac:dyDescent="0.25">
      <c r="F8872" s="4">
        <f>IF(Table!H8872="","",IF(COUNTIF(Table!$H$2:H8872,Table!H8873)&gt;0=TRUE,1,0))</f>
        <v>1</v>
      </c>
      <c r="G8872" s="4">
        <f t="shared" si="140"/>
        <v>20</v>
      </c>
      <c r="H8872" s="4" t="str">
        <f>IF(F8872=1,"",IF(Table!H8873="","",Table!H8873))</f>
        <v/>
      </c>
    </row>
    <row r="8873" spans="6:8" x14ac:dyDescent="0.25">
      <c r="F8873" s="4">
        <f>IF(Table!H8873="","",IF(COUNTIF(Table!$H$2:H8873,Table!H8874)&gt;0=TRUE,1,0))</f>
        <v>1</v>
      </c>
      <c r="G8873" s="4">
        <f t="shared" si="140"/>
        <v>20</v>
      </c>
      <c r="H8873" s="4" t="str">
        <f>IF(F8873=1,"",IF(Table!H8874="","",Table!H8874))</f>
        <v/>
      </c>
    </row>
    <row r="8874" spans="6:8" x14ac:dyDescent="0.25">
      <c r="F8874" s="4">
        <f>IF(Table!H8874="","",IF(COUNTIF(Table!$H$2:H8874,Table!H8875)&gt;0=TRUE,1,0))</f>
        <v>1</v>
      </c>
      <c r="G8874" s="4">
        <f t="shared" si="140"/>
        <v>20</v>
      </c>
      <c r="H8874" s="4" t="str">
        <f>IF(F8874=1,"",IF(Table!H8875="","",Table!H8875))</f>
        <v/>
      </c>
    </row>
    <row r="8875" spans="6:8" x14ac:dyDescent="0.25">
      <c r="F8875" s="4">
        <f>IF(Table!H8875="","",IF(COUNTIF(Table!$H$2:H8875,Table!H8876)&gt;0=TRUE,1,0))</f>
        <v>1</v>
      </c>
      <c r="G8875" s="4">
        <f t="shared" si="140"/>
        <v>20</v>
      </c>
      <c r="H8875" s="4" t="str">
        <f>IF(F8875=1,"",IF(Table!H8876="","",Table!H8876))</f>
        <v/>
      </c>
    </row>
    <row r="8876" spans="6:8" x14ac:dyDescent="0.25">
      <c r="F8876" s="4">
        <f>IF(Table!H8876="","",IF(COUNTIF(Table!$H$2:H8876,Table!H8877)&gt;0=TRUE,1,0))</f>
        <v>1</v>
      </c>
      <c r="G8876" s="4">
        <f t="shared" si="140"/>
        <v>20</v>
      </c>
      <c r="H8876" s="4" t="str">
        <f>IF(F8876=1,"",IF(Table!H8877="","",Table!H8877))</f>
        <v/>
      </c>
    </row>
    <row r="8877" spans="6:8" x14ac:dyDescent="0.25">
      <c r="F8877" s="4">
        <f>IF(Table!H8877="","",IF(COUNTIF(Table!$H$2:H8877,Table!H8878)&gt;0=TRUE,1,0))</f>
        <v>1</v>
      </c>
      <c r="G8877" s="4">
        <f t="shared" si="140"/>
        <v>20</v>
      </c>
      <c r="H8877" s="4" t="str">
        <f>IF(F8877=1,"",IF(Table!H8878="","",Table!H8878))</f>
        <v/>
      </c>
    </row>
    <row r="8878" spans="6:8" x14ac:dyDescent="0.25">
      <c r="F8878" s="4">
        <f>IF(Table!H8878="","",IF(COUNTIF(Table!$H$2:H8878,Table!H8879)&gt;0=TRUE,1,0))</f>
        <v>1</v>
      </c>
      <c r="G8878" s="4">
        <f t="shared" si="140"/>
        <v>20</v>
      </c>
      <c r="H8878" s="4" t="str">
        <f>IF(F8878=1,"",IF(Table!H8879="","",Table!H8879))</f>
        <v/>
      </c>
    </row>
    <row r="8879" spans="6:8" x14ac:dyDescent="0.25">
      <c r="F8879" s="4">
        <f>IF(Table!H8879="","",IF(COUNTIF(Table!$H$2:H8879,Table!H8880)&gt;0=TRUE,1,0))</f>
        <v>1</v>
      </c>
      <c r="G8879" s="4">
        <f t="shared" si="140"/>
        <v>20</v>
      </c>
      <c r="H8879" s="4" t="str">
        <f>IF(F8879=1,"",IF(Table!H8880="","",Table!H8880))</f>
        <v/>
      </c>
    </row>
    <row r="8880" spans="6:8" x14ac:dyDescent="0.25">
      <c r="F8880" s="4">
        <f>IF(Table!H8880="","",IF(COUNTIF(Table!$H$2:H8880,Table!H8881)&gt;0=TRUE,1,0))</f>
        <v>1</v>
      </c>
      <c r="G8880" s="4">
        <f t="shared" si="140"/>
        <v>20</v>
      </c>
      <c r="H8880" s="4" t="str">
        <f>IF(F8880=1,"",IF(Table!H8881="","",Table!H8881))</f>
        <v/>
      </c>
    </row>
    <row r="8881" spans="6:8" x14ac:dyDescent="0.25">
      <c r="F8881" s="4">
        <f>IF(Table!H8881="","",IF(COUNTIF(Table!$H$2:H8881,Table!H8882)&gt;0=TRUE,1,0))</f>
        <v>1</v>
      </c>
      <c r="G8881" s="4">
        <f t="shared" si="140"/>
        <v>20</v>
      </c>
      <c r="H8881" s="4" t="str">
        <f>IF(F8881=1,"",IF(Table!H8882="","",Table!H8882))</f>
        <v/>
      </c>
    </row>
    <row r="8882" spans="6:8" x14ac:dyDescent="0.25">
      <c r="F8882" s="4">
        <f>IF(Table!H8882="","",IF(COUNTIF(Table!$H$2:H8882,Table!H8883)&gt;0=TRUE,1,0))</f>
        <v>1</v>
      </c>
      <c r="G8882" s="4">
        <f t="shared" si="140"/>
        <v>20</v>
      </c>
      <c r="H8882" s="4" t="str">
        <f>IF(F8882=1,"",IF(Table!H8883="","",Table!H8883))</f>
        <v/>
      </c>
    </row>
    <row r="8883" spans="6:8" x14ac:dyDescent="0.25">
      <c r="F8883" s="4">
        <f>IF(Table!H8883="","",IF(COUNTIF(Table!$H$2:H8883,Table!H8884)&gt;0=TRUE,1,0))</f>
        <v>1</v>
      </c>
      <c r="G8883" s="4">
        <f t="shared" si="140"/>
        <v>20</v>
      </c>
      <c r="H8883" s="4" t="str">
        <f>IF(F8883=1,"",IF(Table!H8884="","",Table!H8884))</f>
        <v/>
      </c>
    </row>
    <row r="8884" spans="6:8" x14ac:dyDescent="0.25">
      <c r="F8884" s="4">
        <f>IF(Table!H8884="","",IF(COUNTIF(Table!$H$2:H8884,Table!H8885)&gt;0=TRUE,1,0))</f>
        <v>1</v>
      </c>
      <c r="G8884" s="4">
        <f t="shared" si="140"/>
        <v>20</v>
      </c>
      <c r="H8884" s="4" t="str">
        <f>IF(F8884=1,"",IF(Table!H8885="","",Table!H8885))</f>
        <v/>
      </c>
    </row>
    <row r="8885" spans="6:8" x14ac:dyDescent="0.25">
      <c r="F8885" s="4">
        <f>IF(Table!H8885="","",IF(COUNTIF(Table!$H$2:H8885,Table!H8886)&gt;0=TRUE,1,0))</f>
        <v>1</v>
      </c>
      <c r="G8885" s="4">
        <f t="shared" si="140"/>
        <v>20</v>
      </c>
      <c r="H8885" s="4" t="str">
        <f>IF(F8885=1,"",IF(Table!H8886="","",Table!H8886))</f>
        <v/>
      </c>
    </row>
    <row r="8886" spans="6:8" x14ac:dyDescent="0.25">
      <c r="F8886" s="4">
        <f>IF(Table!H8886="","",IF(COUNTIF(Table!$H$2:H8886,Table!H8887)&gt;0=TRUE,1,0))</f>
        <v>1</v>
      </c>
      <c r="G8886" s="4">
        <f t="shared" si="140"/>
        <v>20</v>
      </c>
      <c r="H8886" s="4" t="str">
        <f>IF(F8886=1,"",IF(Table!H8887="","",Table!H8887))</f>
        <v/>
      </c>
    </row>
    <row r="8887" spans="6:8" x14ac:dyDescent="0.25">
      <c r="F8887" s="4">
        <f>IF(Table!H8887="","",IF(COUNTIF(Table!$H$2:H8887,Table!H8888)&gt;0=TRUE,1,0))</f>
        <v>1</v>
      </c>
      <c r="G8887" s="4">
        <f t="shared" si="140"/>
        <v>20</v>
      </c>
      <c r="H8887" s="4" t="str">
        <f>IF(F8887=1,"",IF(Table!H8888="","",Table!H8888))</f>
        <v/>
      </c>
    </row>
    <row r="8888" spans="6:8" x14ac:dyDescent="0.25">
      <c r="F8888" s="4">
        <f>IF(Table!H8888="","",IF(COUNTIF(Table!$H$2:H8888,Table!H8889)&gt;0=TRUE,1,0))</f>
        <v>1</v>
      </c>
      <c r="G8888" s="4">
        <f t="shared" si="140"/>
        <v>20</v>
      </c>
      <c r="H8888" s="4" t="str">
        <f>IF(F8888=1,"",IF(Table!H8889="","",Table!H8889))</f>
        <v/>
      </c>
    </row>
    <row r="8889" spans="6:8" x14ac:dyDescent="0.25">
      <c r="F8889" s="4">
        <f>IF(Table!H8889="","",IF(COUNTIF(Table!$H$2:H8889,Table!H8890)&gt;0=TRUE,1,0))</f>
        <v>1</v>
      </c>
      <c r="G8889" s="4">
        <f t="shared" si="140"/>
        <v>20</v>
      </c>
      <c r="H8889" s="4" t="str">
        <f>IF(F8889=1,"",IF(Table!H8890="","",Table!H8890))</f>
        <v/>
      </c>
    </row>
    <row r="8890" spans="6:8" x14ac:dyDescent="0.25">
      <c r="F8890" s="4">
        <f>IF(Table!H8890="","",IF(COUNTIF(Table!$H$2:H8890,Table!H8891)&gt;0=TRUE,1,0))</f>
        <v>1</v>
      </c>
      <c r="G8890" s="4">
        <f t="shared" si="140"/>
        <v>20</v>
      </c>
      <c r="H8890" s="4" t="str">
        <f>IF(F8890=1,"",IF(Table!H8891="","",Table!H8891))</f>
        <v/>
      </c>
    </row>
    <row r="8891" spans="6:8" x14ac:dyDescent="0.25">
      <c r="F8891" s="4">
        <f>IF(Table!H8891="","",IF(COUNTIF(Table!$H$2:H8891,Table!H8892)&gt;0=TRUE,1,0))</f>
        <v>1</v>
      </c>
      <c r="G8891" s="4">
        <f t="shared" si="140"/>
        <v>20</v>
      </c>
      <c r="H8891" s="4" t="str">
        <f>IF(F8891=1,"",IF(Table!H8892="","",Table!H8892))</f>
        <v/>
      </c>
    </row>
    <row r="8892" spans="6:8" x14ac:dyDescent="0.25">
      <c r="F8892" s="4">
        <f>IF(Table!H8892="","",IF(COUNTIF(Table!$H$2:H8892,Table!H8893)&gt;0=TRUE,1,0))</f>
        <v>1</v>
      </c>
      <c r="G8892" s="4">
        <f t="shared" si="140"/>
        <v>20</v>
      </c>
      <c r="H8892" s="4" t="str">
        <f>IF(F8892=1,"",IF(Table!H8893="","",Table!H8893))</f>
        <v/>
      </c>
    </row>
    <row r="8893" spans="6:8" x14ac:dyDescent="0.25">
      <c r="F8893" s="4">
        <f>IF(Table!H8893="","",IF(COUNTIF(Table!$H$2:H8893,Table!H8894)&gt;0=TRUE,1,0))</f>
        <v>1</v>
      </c>
      <c r="G8893" s="4">
        <f t="shared" si="140"/>
        <v>20</v>
      </c>
      <c r="H8893" s="4" t="str">
        <f>IF(F8893=1,"",IF(Table!H8894="","",Table!H8894))</f>
        <v/>
      </c>
    </row>
    <row r="8894" spans="6:8" x14ac:dyDescent="0.25">
      <c r="F8894" s="4">
        <f>IF(Table!H8894="","",IF(COUNTIF(Table!$H$2:H8894,Table!H8895)&gt;0=TRUE,1,0))</f>
        <v>1</v>
      </c>
      <c r="G8894" s="4">
        <f t="shared" si="140"/>
        <v>20</v>
      </c>
      <c r="H8894" s="4" t="str">
        <f>IF(F8894=1,"",IF(Table!H8895="","",Table!H8895))</f>
        <v/>
      </c>
    </row>
    <row r="8895" spans="6:8" x14ac:dyDescent="0.25">
      <c r="F8895" s="4">
        <f>IF(Table!H8895="","",IF(COUNTIF(Table!$H$2:H8895,Table!H8896)&gt;0=TRUE,1,0))</f>
        <v>1</v>
      </c>
      <c r="G8895" s="4">
        <f t="shared" si="140"/>
        <v>20</v>
      </c>
      <c r="H8895" s="4" t="str">
        <f>IF(F8895=1,"",IF(Table!H8896="","",Table!H8896))</f>
        <v/>
      </c>
    </row>
    <row r="8896" spans="6:8" x14ac:dyDescent="0.25">
      <c r="F8896" s="4">
        <f>IF(Table!H8896="","",IF(COUNTIF(Table!$H$2:H8896,Table!H8897)&gt;0=TRUE,1,0))</f>
        <v>1</v>
      </c>
      <c r="G8896" s="4">
        <f t="shared" si="140"/>
        <v>20</v>
      </c>
      <c r="H8896" s="4" t="str">
        <f>IF(F8896=1,"",IF(Table!H8897="","",Table!H8897))</f>
        <v/>
      </c>
    </row>
    <row r="8897" spans="6:8" x14ac:dyDescent="0.25">
      <c r="F8897" s="4">
        <f>IF(Table!H8897="","",IF(COUNTIF(Table!$H$2:H8897,Table!H8898)&gt;0=TRUE,1,0))</f>
        <v>1</v>
      </c>
      <c r="G8897" s="4">
        <f t="shared" si="140"/>
        <v>20</v>
      </c>
      <c r="H8897" s="4" t="str">
        <f>IF(F8897=1,"",IF(Table!H8898="","",Table!H8898))</f>
        <v/>
      </c>
    </row>
    <row r="8898" spans="6:8" x14ac:dyDescent="0.25">
      <c r="F8898" s="4">
        <f>IF(Table!H8898="","",IF(COUNTIF(Table!$H$2:H8898,Table!H8899)&gt;0=TRUE,1,0))</f>
        <v>1</v>
      </c>
      <c r="G8898" s="4">
        <f t="shared" ref="G8898:G8961" si="141">IF(H8898&lt;&gt;"",G8897+1,G8897)</f>
        <v>20</v>
      </c>
      <c r="H8898" s="4" t="str">
        <f>IF(F8898=1,"",IF(Table!H8899="","",Table!H8899))</f>
        <v/>
      </c>
    </row>
    <row r="8899" spans="6:8" x14ac:dyDescent="0.25">
      <c r="F8899" s="4">
        <f>IF(Table!H8899="","",IF(COUNTIF(Table!$H$2:H8899,Table!H8900)&gt;0=TRUE,1,0))</f>
        <v>1</v>
      </c>
      <c r="G8899" s="4">
        <f t="shared" si="141"/>
        <v>20</v>
      </c>
      <c r="H8899" s="4" t="str">
        <f>IF(F8899=1,"",IF(Table!H8900="","",Table!H8900))</f>
        <v/>
      </c>
    </row>
    <row r="8900" spans="6:8" x14ac:dyDescent="0.25">
      <c r="F8900" s="4">
        <f>IF(Table!H8900="","",IF(COUNTIF(Table!$H$2:H8900,Table!H8901)&gt;0=TRUE,1,0))</f>
        <v>1</v>
      </c>
      <c r="G8900" s="4">
        <f t="shared" si="141"/>
        <v>20</v>
      </c>
      <c r="H8900" s="4" t="str">
        <f>IF(F8900=1,"",IF(Table!H8901="","",Table!H8901))</f>
        <v/>
      </c>
    </row>
    <row r="8901" spans="6:8" x14ac:dyDescent="0.25">
      <c r="F8901" s="4">
        <f>IF(Table!H8901="","",IF(COUNTIF(Table!$H$2:H8901,Table!H8902)&gt;0=TRUE,1,0))</f>
        <v>1</v>
      </c>
      <c r="G8901" s="4">
        <f t="shared" si="141"/>
        <v>20</v>
      </c>
      <c r="H8901" s="4" t="str">
        <f>IF(F8901=1,"",IF(Table!H8902="","",Table!H8902))</f>
        <v/>
      </c>
    </row>
    <row r="8902" spans="6:8" x14ac:dyDescent="0.25">
      <c r="F8902" s="4">
        <f>IF(Table!H8902="","",IF(COUNTIF(Table!$H$2:H8902,Table!H8903)&gt;0=TRUE,1,0))</f>
        <v>1</v>
      </c>
      <c r="G8902" s="4">
        <f t="shared" si="141"/>
        <v>20</v>
      </c>
      <c r="H8902" s="4" t="str">
        <f>IF(F8902=1,"",IF(Table!H8903="","",Table!H8903))</f>
        <v/>
      </c>
    </row>
    <row r="8903" spans="6:8" x14ac:dyDescent="0.25">
      <c r="F8903" s="4">
        <f>IF(Table!H8903="","",IF(COUNTIF(Table!$H$2:H8903,Table!H8904)&gt;0=TRUE,1,0))</f>
        <v>1</v>
      </c>
      <c r="G8903" s="4">
        <f t="shared" si="141"/>
        <v>20</v>
      </c>
      <c r="H8903" s="4" t="str">
        <f>IF(F8903=1,"",IF(Table!H8904="","",Table!H8904))</f>
        <v/>
      </c>
    </row>
    <row r="8904" spans="6:8" x14ac:dyDescent="0.25">
      <c r="F8904" s="4">
        <f>IF(Table!H8904="","",IF(COUNTIF(Table!$H$2:H8904,Table!H8905)&gt;0=TRUE,1,0))</f>
        <v>1</v>
      </c>
      <c r="G8904" s="4">
        <f t="shared" si="141"/>
        <v>20</v>
      </c>
      <c r="H8904" s="4" t="str">
        <f>IF(F8904=1,"",IF(Table!H8905="","",Table!H8905))</f>
        <v/>
      </c>
    </row>
    <row r="8905" spans="6:8" x14ac:dyDescent="0.25">
      <c r="F8905" s="4">
        <f>IF(Table!H8905="","",IF(COUNTIF(Table!$H$2:H8905,Table!H8906)&gt;0=TRUE,1,0))</f>
        <v>1</v>
      </c>
      <c r="G8905" s="4">
        <f t="shared" si="141"/>
        <v>20</v>
      </c>
      <c r="H8905" s="4" t="str">
        <f>IF(F8905=1,"",IF(Table!H8906="","",Table!H8906))</f>
        <v/>
      </c>
    </row>
    <row r="8906" spans="6:8" x14ac:dyDescent="0.25">
      <c r="F8906" s="4">
        <f>IF(Table!H8906="","",IF(COUNTIF(Table!$H$2:H8906,Table!H8907)&gt;0=TRUE,1,0))</f>
        <v>1</v>
      </c>
      <c r="G8906" s="4">
        <f t="shared" si="141"/>
        <v>20</v>
      </c>
      <c r="H8906" s="4" t="str">
        <f>IF(F8906=1,"",IF(Table!H8907="","",Table!H8907))</f>
        <v/>
      </c>
    </row>
    <row r="8907" spans="6:8" x14ac:dyDescent="0.25">
      <c r="F8907" s="4">
        <f>IF(Table!H8907="","",IF(COUNTIF(Table!$H$2:H8907,Table!H8908)&gt;0=TRUE,1,0))</f>
        <v>1</v>
      </c>
      <c r="G8907" s="4">
        <f t="shared" si="141"/>
        <v>20</v>
      </c>
      <c r="H8907" s="4" t="str">
        <f>IF(F8907=1,"",IF(Table!H8908="","",Table!H8908))</f>
        <v/>
      </c>
    </row>
    <row r="8908" spans="6:8" x14ac:dyDescent="0.25">
      <c r="F8908" s="4">
        <f>IF(Table!H8908="","",IF(COUNTIF(Table!$H$2:H8908,Table!H8909)&gt;0=TRUE,1,0))</f>
        <v>1</v>
      </c>
      <c r="G8908" s="4">
        <f t="shared" si="141"/>
        <v>20</v>
      </c>
      <c r="H8908" s="4" t="str">
        <f>IF(F8908=1,"",IF(Table!H8909="","",Table!H8909))</f>
        <v/>
      </c>
    </row>
    <row r="8909" spans="6:8" x14ac:dyDescent="0.25">
      <c r="F8909" s="4">
        <f>IF(Table!H8909="","",IF(COUNTIF(Table!$H$2:H8909,Table!H8910)&gt;0=TRUE,1,0))</f>
        <v>1</v>
      </c>
      <c r="G8909" s="4">
        <f t="shared" si="141"/>
        <v>20</v>
      </c>
      <c r="H8909" s="4" t="str">
        <f>IF(F8909=1,"",IF(Table!H8910="","",Table!H8910))</f>
        <v/>
      </c>
    </row>
    <row r="8910" spans="6:8" x14ac:dyDescent="0.25">
      <c r="F8910" s="4">
        <f>IF(Table!H8910="","",IF(COUNTIF(Table!$H$2:H8910,Table!H8911)&gt;0=TRUE,1,0))</f>
        <v>1</v>
      </c>
      <c r="G8910" s="4">
        <f t="shared" si="141"/>
        <v>20</v>
      </c>
      <c r="H8910" s="4" t="str">
        <f>IF(F8910=1,"",IF(Table!H8911="","",Table!H8911))</f>
        <v/>
      </c>
    </row>
    <row r="8911" spans="6:8" x14ac:dyDescent="0.25">
      <c r="F8911" s="4">
        <f>IF(Table!H8911="","",IF(COUNTIF(Table!$H$2:H8911,Table!H8912)&gt;0=TRUE,1,0))</f>
        <v>1</v>
      </c>
      <c r="G8911" s="4">
        <f t="shared" si="141"/>
        <v>20</v>
      </c>
      <c r="H8911" s="4" t="str">
        <f>IF(F8911=1,"",IF(Table!H8912="","",Table!H8912))</f>
        <v/>
      </c>
    </row>
    <row r="8912" spans="6:8" x14ac:dyDescent="0.25">
      <c r="F8912" s="4">
        <f>IF(Table!H8912="","",IF(COUNTIF(Table!$H$2:H8912,Table!H8913)&gt;0=TRUE,1,0))</f>
        <v>1</v>
      </c>
      <c r="G8912" s="4">
        <f t="shared" si="141"/>
        <v>20</v>
      </c>
      <c r="H8912" s="4" t="str">
        <f>IF(F8912=1,"",IF(Table!H8913="","",Table!H8913))</f>
        <v/>
      </c>
    </row>
    <row r="8913" spans="6:8" x14ac:dyDescent="0.25">
      <c r="F8913" s="4">
        <f>IF(Table!H8913="","",IF(COUNTIF(Table!$H$2:H8913,Table!H8914)&gt;0=TRUE,1,0))</f>
        <v>1</v>
      </c>
      <c r="G8913" s="4">
        <f t="shared" si="141"/>
        <v>20</v>
      </c>
      <c r="H8913" s="4" t="str">
        <f>IF(F8913=1,"",IF(Table!H8914="","",Table!H8914))</f>
        <v/>
      </c>
    </row>
    <row r="8914" spans="6:8" x14ac:dyDescent="0.25">
      <c r="F8914" s="4">
        <f>IF(Table!H8914="","",IF(COUNTIF(Table!$H$2:H8914,Table!H8915)&gt;0=TRUE,1,0))</f>
        <v>1</v>
      </c>
      <c r="G8914" s="4">
        <f t="shared" si="141"/>
        <v>20</v>
      </c>
      <c r="H8914" s="4" t="str">
        <f>IF(F8914=1,"",IF(Table!H8915="","",Table!H8915))</f>
        <v/>
      </c>
    </row>
    <row r="8915" spans="6:8" x14ac:dyDescent="0.25">
      <c r="F8915" s="4">
        <f>IF(Table!H8915="","",IF(COUNTIF(Table!$H$2:H8915,Table!H8916)&gt;0=TRUE,1,0))</f>
        <v>1</v>
      </c>
      <c r="G8915" s="4">
        <f t="shared" si="141"/>
        <v>20</v>
      </c>
      <c r="H8915" s="4" t="str">
        <f>IF(F8915=1,"",IF(Table!H8916="","",Table!H8916))</f>
        <v/>
      </c>
    </row>
    <row r="8916" spans="6:8" x14ac:dyDescent="0.25">
      <c r="F8916" s="4">
        <f>IF(Table!H8916="","",IF(COUNTIF(Table!$H$2:H8916,Table!H8917)&gt;0=TRUE,1,0))</f>
        <v>1</v>
      </c>
      <c r="G8916" s="4">
        <f t="shared" si="141"/>
        <v>20</v>
      </c>
      <c r="H8916" s="4" t="str">
        <f>IF(F8916=1,"",IF(Table!H8917="","",Table!H8917))</f>
        <v/>
      </c>
    </row>
    <row r="8917" spans="6:8" x14ac:dyDescent="0.25">
      <c r="F8917" s="4">
        <f>IF(Table!H8917="","",IF(COUNTIF(Table!$H$2:H8917,Table!H8918)&gt;0=TRUE,1,0))</f>
        <v>1</v>
      </c>
      <c r="G8917" s="4">
        <f t="shared" si="141"/>
        <v>20</v>
      </c>
      <c r="H8917" s="4" t="str">
        <f>IF(F8917=1,"",IF(Table!H8918="","",Table!H8918))</f>
        <v/>
      </c>
    </row>
    <row r="8918" spans="6:8" x14ac:dyDescent="0.25">
      <c r="F8918" s="4">
        <f>IF(Table!H8918="","",IF(COUNTIF(Table!$H$2:H8918,Table!H8919)&gt;0=TRUE,1,0))</f>
        <v>1</v>
      </c>
      <c r="G8918" s="4">
        <f t="shared" si="141"/>
        <v>20</v>
      </c>
      <c r="H8918" s="4" t="str">
        <f>IF(F8918=1,"",IF(Table!H8919="","",Table!H8919))</f>
        <v/>
      </c>
    </row>
    <row r="8919" spans="6:8" x14ac:dyDescent="0.25">
      <c r="F8919" s="4">
        <f>IF(Table!H8919="","",IF(COUNTIF(Table!$H$2:H8919,Table!H8920)&gt;0=TRUE,1,0))</f>
        <v>1</v>
      </c>
      <c r="G8919" s="4">
        <f t="shared" si="141"/>
        <v>20</v>
      </c>
      <c r="H8919" s="4" t="str">
        <f>IF(F8919=1,"",IF(Table!H8920="","",Table!H8920))</f>
        <v/>
      </c>
    </row>
    <row r="8920" spans="6:8" x14ac:dyDescent="0.25">
      <c r="F8920" s="4">
        <f>IF(Table!H8920="","",IF(COUNTIF(Table!$H$2:H8920,Table!H8921)&gt;0=TRUE,1,0))</f>
        <v>1</v>
      </c>
      <c r="G8920" s="4">
        <f t="shared" si="141"/>
        <v>20</v>
      </c>
      <c r="H8920" s="4" t="str">
        <f>IF(F8920=1,"",IF(Table!H8921="","",Table!H8921))</f>
        <v/>
      </c>
    </row>
    <row r="8921" spans="6:8" x14ac:dyDescent="0.25">
      <c r="F8921" s="4">
        <f>IF(Table!H8921="","",IF(COUNTIF(Table!$H$2:H8921,Table!H8922)&gt;0=TRUE,1,0))</f>
        <v>1</v>
      </c>
      <c r="G8921" s="4">
        <f t="shared" si="141"/>
        <v>20</v>
      </c>
      <c r="H8921" s="4" t="str">
        <f>IF(F8921=1,"",IF(Table!H8922="","",Table!H8922))</f>
        <v/>
      </c>
    </row>
    <row r="8922" spans="6:8" x14ac:dyDescent="0.25">
      <c r="F8922" s="4">
        <f>IF(Table!H8922="","",IF(COUNTIF(Table!$H$2:H8922,Table!H8923)&gt;0=TRUE,1,0))</f>
        <v>1</v>
      </c>
      <c r="G8922" s="4">
        <f t="shared" si="141"/>
        <v>20</v>
      </c>
      <c r="H8922" s="4" t="str">
        <f>IF(F8922=1,"",IF(Table!H8923="","",Table!H8923))</f>
        <v/>
      </c>
    </row>
    <row r="8923" spans="6:8" x14ac:dyDescent="0.25">
      <c r="F8923" s="4">
        <f>IF(Table!H8923="","",IF(COUNTIF(Table!$H$2:H8923,Table!H8924)&gt;0=TRUE,1,0))</f>
        <v>1</v>
      </c>
      <c r="G8923" s="4">
        <f t="shared" si="141"/>
        <v>20</v>
      </c>
      <c r="H8923" s="4" t="str">
        <f>IF(F8923=1,"",IF(Table!H8924="","",Table!H8924))</f>
        <v/>
      </c>
    </row>
    <row r="8924" spans="6:8" x14ac:dyDescent="0.25">
      <c r="F8924" s="4">
        <f>IF(Table!H8924="","",IF(COUNTIF(Table!$H$2:H8924,Table!H8925)&gt;0=TRUE,1,0))</f>
        <v>1</v>
      </c>
      <c r="G8924" s="4">
        <f t="shared" si="141"/>
        <v>20</v>
      </c>
      <c r="H8924" s="4" t="str">
        <f>IF(F8924=1,"",IF(Table!H8925="","",Table!H8925))</f>
        <v/>
      </c>
    </row>
    <row r="8925" spans="6:8" x14ac:dyDescent="0.25">
      <c r="F8925" s="4">
        <f>IF(Table!H8925="","",IF(COUNTIF(Table!$H$2:H8925,Table!H8926)&gt;0=TRUE,1,0))</f>
        <v>1</v>
      </c>
      <c r="G8925" s="4">
        <f t="shared" si="141"/>
        <v>20</v>
      </c>
      <c r="H8925" s="4" t="str">
        <f>IF(F8925=1,"",IF(Table!H8926="","",Table!H8926))</f>
        <v/>
      </c>
    </row>
    <row r="8926" spans="6:8" x14ac:dyDescent="0.25">
      <c r="F8926" s="4">
        <f>IF(Table!H8926="","",IF(COUNTIF(Table!$H$2:H8926,Table!H8927)&gt;0=TRUE,1,0))</f>
        <v>1</v>
      </c>
      <c r="G8926" s="4">
        <f t="shared" si="141"/>
        <v>20</v>
      </c>
      <c r="H8926" s="4" t="str">
        <f>IF(F8926=1,"",IF(Table!H8927="","",Table!H8927))</f>
        <v/>
      </c>
    </row>
    <row r="8927" spans="6:8" x14ac:dyDescent="0.25">
      <c r="F8927" s="4">
        <f>IF(Table!H8927="","",IF(COUNTIF(Table!$H$2:H8927,Table!H8928)&gt;0=TRUE,1,0))</f>
        <v>1</v>
      </c>
      <c r="G8927" s="4">
        <f t="shared" si="141"/>
        <v>20</v>
      </c>
      <c r="H8927" s="4" t="str">
        <f>IF(F8927=1,"",IF(Table!H8928="","",Table!H8928))</f>
        <v/>
      </c>
    </row>
    <row r="8928" spans="6:8" x14ac:dyDescent="0.25">
      <c r="F8928" s="4">
        <f>IF(Table!H8928="","",IF(COUNTIF(Table!$H$2:H8928,Table!H8929)&gt;0=TRUE,1,0))</f>
        <v>1</v>
      </c>
      <c r="G8928" s="4">
        <f t="shared" si="141"/>
        <v>20</v>
      </c>
      <c r="H8928" s="4" t="str">
        <f>IF(F8928=1,"",IF(Table!H8929="","",Table!H8929))</f>
        <v/>
      </c>
    </row>
    <row r="8929" spans="6:8" x14ac:dyDescent="0.25">
      <c r="F8929" s="4">
        <f>IF(Table!H8929="","",IF(COUNTIF(Table!$H$2:H8929,Table!H8930)&gt;0=TRUE,1,0))</f>
        <v>1</v>
      </c>
      <c r="G8929" s="4">
        <f t="shared" si="141"/>
        <v>20</v>
      </c>
      <c r="H8929" s="4" t="str">
        <f>IF(F8929=1,"",IF(Table!H8930="","",Table!H8930))</f>
        <v/>
      </c>
    </row>
    <row r="8930" spans="6:8" x14ac:dyDescent="0.25">
      <c r="F8930" s="4">
        <f>IF(Table!H8930="","",IF(COUNTIF(Table!$H$2:H8930,Table!H8931)&gt;0=TRUE,1,0))</f>
        <v>1</v>
      </c>
      <c r="G8930" s="4">
        <f t="shared" si="141"/>
        <v>20</v>
      </c>
      <c r="H8930" s="4" t="str">
        <f>IF(F8930=1,"",IF(Table!H8931="","",Table!H8931))</f>
        <v/>
      </c>
    </row>
    <row r="8931" spans="6:8" x14ac:dyDescent="0.25">
      <c r="F8931" s="4">
        <f>IF(Table!H8931="","",IF(COUNTIF(Table!$H$2:H8931,Table!H8932)&gt;0=TRUE,1,0))</f>
        <v>1</v>
      </c>
      <c r="G8931" s="4">
        <f t="shared" si="141"/>
        <v>20</v>
      </c>
      <c r="H8931" s="4" t="str">
        <f>IF(F8931=1,"",IF(Table!H8932="","",Table!H8932))</f>
        <v/>
      </c>
    </row>
    <row r="8932" spans="6:8" x14ac:dyDescent="0.25">
      <c r="F8932" s="4">
        <f>IF(Table!H8932="","",IF(COUNTIF(Table!$H$2:H8932,Table!H8933)&gt;0=TRUE,1,0))</f>
        <v>1</v>
      </c>
      <c r="G8932" s="4">
        <f t="shared" si="141"/>
        <v>20</v>
      </c>
      <c r="H8932" s="4" t="str">
        <f>IF(F8932=1,"",IF(Table!H8933="","",Table!H8933))</f>
        <v/>
      </c>
    </row>
    <row r="8933" spans="6:8" x14ac:dyDescent="0.25">
      <c r="F8933" s="4">
        <f>IF(Table!H8933="","",IF(COUNTIF(Table!$H$2:H8933,Table!H8934)&gt;0=TRUE,1,0))</f>
        <v>1</v>
      </c>
      <c r="G8933" s="4">
        <f t="shared" si="141"/>
        <v>20</v>
      </c>
      <c r="H8933" s="4" t="str">
        <f>IF(F8933=1,"",IF(Table!H8934="","",Table!H8934))</f>
        <v/>
      </c>
    </row>
    <row r="8934" spans="6:8" x14ac:dyDescent="0.25">
      <c r="F8934" s="4">
        <f>IF(Table!H8934="","",IF(COUNTIF(Table!$H$2:H8934,Table!H8935)&gt;0=TRUE,1,0))</f>
        <v>1</v>
      </c>
      <c r="G8934" s="4">
        <f t="shared" si="141"/>
        <v>20</v>
      </c>
      <c r="H8934" s="4" t="str">
        <f>IF(F8934=1,"",IF(Table!H8935="","",Table!H8935))</f>
        <v/>
      </c>
    </row>
    <row r="8935" spans="6:8" x14ac:dyDescent="0.25">
      <c r="F8935" s="4">
        <f>IF(Table!H8935="","",IF(COUNTIF(Table!$H$2:H8935,Table!H8936)&gt;0=TRUE,1,0))</f>
        <v>1</v>
      </c>
      <c r="G8935" s="4">
        <f t="shared" si="141"/>
        <v>20</v>
      </c>
      <c r="H8935" s="4" t="str">
        <f>IF(F8935=1,"",IF(Table!H8936="","",Table!H8936))</f>
        <v/>
      </c>
    </row>
    <row r="8936" spans="6:8" x14ac:dyDescent="0.25">
      <c r="F8936" s="4">
        <f>IF(Table!H8936="","",IF(COUNTIF(Table!$H$2:H8936,Table!H8937)&gt;0=TRUE,1,0))</f>
        <v>1</v>
      </c>
      <c r="G8936" s="4">
        <f t="shared" si="141"/>
        <v>20</v>
      </c>
      <c r="H8936" s="4" t="str">
        <f>IF(F8936=1,"",IF(Table!H8937="","",Table!H8937))</f>
        <v/>
      </c>
    </row>
    <row r="8937" spans="6:8" x14ac:dyDescent="0.25">
      <c r="F8937" s="4">
        <f>IF(Table!H8937="","",IF(COUNTIF(Table!$H$2:H8937,Table!H8938)&gt;0=TRUE,1,0))</f>
        <v>1</v>
      </c>
      <c r="G8937" s="4">
        <f t="shared" si="141"/>
        <v>20</v>
      </c>
      <c r="H8937" s="4" t="str">
        <f>IF(F8937=1,"",IF(Table!H8938="","",Table!H8938))</f>
        <v/>
      </c>
    </row>
    <row r="8938" spans="6:8" x14ac:dyDescent="0.25">
      <c r="F8938" s="4">
        <f>IF(Table!H8938="","",IF(COUNTIF(Table!$H$2:H8938,Table!H8939)&gt;0=TRUE,1,0))</f>
        <v>1</v>
      </c>
      <c r="G8938" s="4">
        <f t="shared" si="141"/>
        <v>20</v>
      </c>
      <c r="H8938" s="4" t="str">
        <f>IF(F8938=1,"",IF(Table!H8939="","",Table!H8939))</f>
        <v/>
      </c>
    </row>
    <row r="8939" spans="6:8" x14ac:dyDescent="0.25">
      <c r="F8939" s="4">
        <f>IF(Table!H8939="","",IF(COUNTIF(Table!$H$2:H8939,Table!H8940)&gt;0=TRUE,1,0))</f>
        <v>1</v>
      </c>
      <c r="G8939" s="4">
        <f t="shared" si="141"/>
        <v>20</v>
      </c>
      <c r="H8939" s="4" t="str">
        <f>IF(F8939=1,"",IF(Table!H8940="","",Table!H8940))</f>
        <v/>
      </c>
    </row>
    <row r="8940" spans="6:8" x14ac:dyDescent="0.25">
      <c r="F8940" s="4">
        <f>IF(Table!H8940="","",IF(COUNTIF(Table!$H$2:H8940,Table!H8941)&gt;0=TRUE,1,0))</f>
        <v>1</v>
      </c>
      <c r="G8940" s="4">
        <f t="shared" si="141"/>
        <v>20</v>
      </c>
      <c r="H8940" s="4" t="str">
        <f>IF(F8940=1,"",IF(Table!H8941="","",Table!H8941))</f>
        <v/>
      </c>
    </row>
    <row r="8941" spans="6:8" x14ac:dyDescent="0.25">
      <c r="F8941" s="4">
        <f>IF(Table!H8941="","",IF(COUNTIF(Table!$H$2:H8941,Table!H8942)&gt;0=TRUE,1,0))</f>
        <v>1</v>
      </c>
      <c r="G8941" s="4">
        <f t="shared" si="141"/>
        <v>20</v>
      </c>
      <c r="H8941" s="4" t="str">
        <f>IF(F8941=1,"",IF(Table!H8942="","",Table!H8942))</f>
        <v/>
      </c>
    </row>
    <row r="8942" spans="6:8" x14ac:dyDescent="0.25">
      <c r="F8942" s="4">
        <f>IF(Table!H8942="","",IF(COUNTIF(Table!$H$2:H8942,Table!H8943)&gt;0=TRUE,1,0))</f>
        <v>1</v>
      </c>
      <c r="G8942" s="4">
        <f t="shared" si="141"/>
        <v>20</v>
      </c>
      <c r="H8942" s="4" t="str">
        <f>IF(F8942=1,"",IF(Table!H8943="","",Table!H8943))</f>
        <v/>
      </c>
    </row>
    <row r="8943" spans="6:8" x14ac:dyDescent="0.25">
      <c r="F8943" s="4">
        <f>IF(Table!H8943="","",IF(COUNTIF(Table!$H$2:H8943,Table!H8944)&gt;0=TRUE,1,0))</f>
        <v>1</v>
      </c>
      <c r="G8943" s="4">
        <f t="shared" si="141"/>
        <v>20</v>
      </c>
      <c r="H8943" s="4" t="str">
        <f>IF(F8943=1,"",IF(Table!H8944="","",Table!H8944))</f>
        <v/>
      </c>
    </row>
    <row r="8944" spans="6:8" x14ac:dyDescent="0.25">
      <c r="F8944" s="4">
        <f>IF(Table!H8944="","",IF(COUNTIF(Table!$H$2:H8944,Table!H8945)&gt;0=TRUE,1,0))</f>
        <v>1</v>
      </c>
      <c r="G8944" s="4">
        <f t="shared" si="141"/>
        <v>20</v>
      </c>
      <c r="H8944" s="4" t="str">
        <f>IF(F8944=1,"",IF(Table!H8945="","",Table!H8945))</f>
        <v/>
      </c>
    </row>
    <row r="8945" spans="6:8" x14ac:dyDescent="0.25">
      <c r="F8945" s="4">
        <f>IF(Table!H8945="","",IF(COUNTIF(Table!$H$2:H8945,Table!H8946)&gt;0=TRUE,1,0))</f>
        <v>1</v>
      </c>
      <c r="G8945" s="4">
        <f t="shared" si="141"/>
        <v>20</v>
      </c>
      <c r="H8945" s="4" t="str">
        <f>IF(F8945=1,"",IF(Table!H8946="","",Table!H8946))</f>
        <v/>
      </c>
    </row>
    <row r="8946" spans="6:8" x14ac:dyDescent="0.25">
      <c r="F8946" s="4">
        <f>IF(Table!H8946="","",IF(COUNTIF(Table!$H$2:H8946,Table!H8947)&gt;0=TRUE,1,0))</f>
        <v>1</v>
      </c>
      <c r="G8946" s="4">
        <f t="shared" si="141"/>
        <v>20</v>
      </c>
      <c r="H8946" s="4" t="str">
        <f>IF(F8946=1,"",IF(Table!H8947="","",Table!H8947))</f>
        <v/>
      </c>
    </row>
    <row r="8947" spans="6:8" x14ac:dyDescent="0.25">
      <c r="F8947" s="4">
        <f>IF(Table!H8947="","",IF(COUNTIF(Table!$H$2:H8947,Table!H8948)&gt;0=TRUE,1,0))</f>
        <v>1</v>
      </c>
      <c r="G8947" s="4">
        <f t="shared" si="141"/>
        <v>20</v>
      </c>
      <c r="H8947" s="4" t="str">
        <f>IF(F8947=1,"",IF(Table!H8948="","",Table!H8948))</f>
        <v/>
      </c>
    </row>
    <row r="8948" spans="6:8" x14ac:dyDescent="0.25">
      <c r="F8948" s="4">
        <f>IF(Table!H8948="","",IF(COUNTIF(Table!$H$2:H8948,Table!H8949)&gt;0=TRUE,1,0))</f>
        <v>1</v>
      </c>
      <c r="G8948" s="4">
        <f t="shared" si="141"/>
        <v>20</v>
      </c>
      <c r="H8948" s="4" t="str">
        <f>IF(F8948=1,"",IF(Table!H8949="","",Table!H8949))</f>
        <v/>
      </c>
    </row>
    <row r="8949" spans="6:8" x14ac:dyDescent="0.25">
      <c r="F8949" s="4">
        <f>IF(Table!H8949="","",IF(COUNTIF(Table!$H$2:H8949,Table!H8950)&gt;0=TRUE,1,0))</f>
        <v>1</v>
      </c>
      <c r="G8949" s="4">
        <f t="shared" si="141"/>
        <v>20</v>
      </c>
      <c r="H8949" s="4" t="str">
        <f>IF(F8949=1,"",IF(Table!H8950="","",Table!H8950))</f>
        <v/>
      </c>
    </row>
    <row r="8950" spans="6:8" x14ac:dyDescent="0.25">
      <c r="F8950" s="4">
        <f>IF(Table!H8950="","",IF(COUNTIF(Table!$H$2:H8950,Table!H8951)&gt;0=TRUE,1,0))</f>
        <v>1</v>
      </c>
      <c r="G8950" s="4">
        <f t="shared" si="141"/>
        <v>20</v>
      </c>
      <c r="H8950" s="4" t="str">
        <f>IF(F8950=1,"",IF(Table!H8951="","",Table!H8951))</f>
        <v/>
      </c>
    </row>
    <row r="8951" spans="6:8" x14ac:dyDescent="0.25">
      <c r="F8951" s="4">
        <f>IF(Table!H8951="","",IF(COUNTIF(Table!$H$2:H8951,Table!H8952)&gt;0=TRUE,1,0))</f>
        <v>1</v>
      </c>
      <c r="G8951" s="4">
        <f t="shared" si="141"/>
        <v>20</v>
      </c>
      <c r="H8951" s="4" t="str">
        <f>IF(F8951=1,"",IF(Table!H8952="","",Table!H8952))</f>
        <v/>
      </c>
    </row>
    <row r="8952" spans="6:8" x14ac:dyDescent="0.25">
      <c r="F8952" s="4">
        <f>IF(Table!H8952="","",IF(COUNTIF(Table!$H$2:H8952,Table!H8953)&gt;0=TRUE,1,0))</f>
        <v>1</v>
      </c>
      <c r="G8952" s="4">
        <f t="shared" si="141"/>
        <v>20</v>
      </c>
      <c r="H8952" s="4" t="str">
        <f>IF(F8952=1,"",IF(Table!H8953="","",Table!H8953))</f>
        <v/>
      </c>
    </row>
    <row r="8953" spans="6:8" x14ac:dyDescent="0.25">
      <c r="F8953" s="4">
        <f>IF(Table!H8953="","",IF(COUNTIF(Table!$H$2:H8953,Table!H8954)&gt;0=TRUE,1,0))</f>
        <v>1</v>
      </c>
      <c r="G8953" s="4">
        <f t="shared" si="141"/>
        <v>20</v>
      </c>
      <c r="H8953" s="4" t="str">
        <f>IF(F8953=1,"",IF(Table!H8954="","",Table!H8954))</f>
        <v/>
      </c>
    </row>
    <row r="8954" spans="6:8" x14ac:dyDescent="0.25">
      <c r="F8954" s="4">
        <f>IF(Table!H8954="","",IF(COUNTIF(Table!$H$2:H8954,Table!H8955)&gt;0=TRUE,1,0))</f>
        <v>1</v>
      </c>
      <c r="G8954" s="4">
        <f t="shared" si="141"/>
        <v>20</v>
      </c>
      <c r="H8954" s="4" t="str">
        <f>IF(F8954=1,"",IF(Table!H8955="","",Table!H8955))</f>
        <v/>
      </c>
    </row>
    <row r="8955" spans="6:8" x14ac:dyDescent="0.25">
      <c r="F8955" s="4">
        <f>IF(Table!H8955="","",IF(COUNTIF(Table!$H$2:H8955,Table!H8956)&gt;0=TRUE,1,0))</f>
        <v>1</v>
      </c>
      <c r="G8955" s="4">
        <f t="shared" si="141"/>
        <v>20</v>
      </c>
      <c r="H8955" s="4" t="str">
        <f>IF(F8955=1,"",IF(Table!H8956="","",Table!H8956))</f>
        <v/>
      </c>
    </row>
    <row r="8956" spans="6:8" x14ac:dyDescent="0.25">
      <c r="F8956" s="4">
        <f>IF(Table!H8956="","",IF(COUNTIF(Table!$H$2:H8956,Table!H8957)&gt;0=TRUE,1,0))</f>
        <v>1</v>
      </c>
      <c r="G8956" s="4">
        <f t="shared" si="141"/>
        <v>20</v>
      </c>
      <c r="H8956" s="4" t="str">
        <f>IF(F8956=1,"",IF(Table!H8957="","",Table!H8957))</f>
        <v/>
      </c>
    </row>
    <row r="8957" spans="6:8" x14ac:dyDescent="0.25">
      <c r="F8957" s="4">
        <f>IF(Table!H8957="","",IF(COUNTIF(Table!$H$2:H8957,Table!H8958)&gt;0=TRUE,1,0))</f>
        <v>1</v>
      </c>
      <c r="G8957" s="4">
        <f t="shared" si="141"/>
        <v>20</v>
      </c>
      <c r="H8957" s="4" t="str">
        <f>IF(F8957=1,"",IF(Table!H8958="","",Table!H8958))</f>
        <v/>
      </c>
    </row>
    <row r="8958" spans="6:8" x14ac:dyDescent="0.25">
      <c r="F8958" s="4">
        <f>IF(Table!H8958="","",IF(COUNTIF(Table!$H$2:H8958,Table!H8959)&gt;0=TRUE,1,0))</f>
        <v>1</v>
      </c>
      <c r="G8958" s="4">
        <f t="shared" si="141"/>
        <v>20</v>
      </c>
      <c r="H8958" s="4" t="str">
        <f>IF(F8958=1,"",IF(Table!H8959="","",Table!H8959))</f>
        <v/>
      </c>
    </row>
    <row r="8959" spans="6:8" x14ac:dyDescent="0.25">
      <c r="F8959" s="4">
        <f>IF(Table!H8959="","",IF(COUNTIF(Table!$H$2:H8959,Table!H8960)&gt;0=TRUE,1,0))</f>
        <v>1</v>
      </c>
      <c r="G8959" s="4">
        <f t="shared" si="141"/>
        <v>20</v>
      </c>
      <c r="H8959" s="4" t="str">
        <f>IF(F8959=1,"",IF(Table!H8960="","",Table!H8960))</f>
        <v/>
      </c>
    </row>
    <row r="8960" spans="6:8" x14ac:dyDescent="0.25">
      <c r="F8960" s="4">
        <f>IF(Table!H8960="","",IF(COUNTIF(Table!$H$2:H8960,Table!H8961)&gt;0=TRUE,1,0))</f>
        <v>1</v>
      </c>
      <c r="G8960" s="4">
        <f t="shared" si="141"/>
        <v>20</v>
      </c>
      <c r="H8960" s="4" t="str">
        <f>IF(F8960=1,"",IF(Table!H8961="","",Table!H8961))</f>
        <v/>
      </c>
    </row>
    <row r="8961" spans="6:8" x14ac:dyDescent="0.25">
      <c r="F8961" s="4">
        <f>IF(Table!H8961="","",IF(COUNTIF(Table!$H$2:H8961,Table!H8962)&gt;0=TRUE,1,0))</f>
        <v>1</v>
      </c>
      <c r="G8961" s="4">
        <f t="shared" si="141"/>
        <v>20</v>
      </c>
      <c r="H8961" s="4" t="str">
        <f>IF(F8961=1,"",IF(Table!H8962="","",Table!H8962))</f>
        <v/>
      </c>
    </row>
    <row r="8962" spans="6:8" x14ac:dyDescent="0.25">
      <c r="F8962" s="4">
        <f>IF(Table!H8962="","",IF(COUNTIF(Table!$H$2:H8962,Table!H8963)&gt;0=TRUE,1,0))</f>
        <v>1</v>
      </c>
      <c r="G8962" s="4">
        <f t="shared" ref="G8962:G9025" si="142">IF(H8962&lt;&gt;"",G8961+1,G8961)</f>
        <v>20</v>
      </c>
      <c r="H8962" s="4" t="str">
        <f>IF(F8962=1,"",IF(Table!H8963="","",Table!H8963))</f>
        <v/>
      </c>
    </row>
    <row r="8963" spans="6:8" x14ac:dyDescent="0.25">
      <c r="F8963" s="4">
        <f>IF(Table!H8963="","",IF(COUNTIF(Table!$H$2:H8963,Table!H8964)&gt;0=TRUE,1,0))</f>
        <v>1</v>
      </c>
      <c r="G8963" s="4">
        <f t="shared" si="142"/>
        <v>20</v>
      </c>
      <c r="H8963" s="4" t="str">
        <f>IF(F8963=1,"",IF(Table!H8964="","",Table!H8964))</f>
        <v/>
      </c>
    </row>
    <row r="8964" spans="6:8" x14ac:dyDescent="0.25">
      <c r="F8964" s="4">
        <f>IF(Table!H8964="","",IF(COUNTIF(Table!$H$2:H8964,Table!H8965)&gt;0=TRUE,1,0))</f>
        <v>1</v>
      </c>
      <c r="G8964" s="4">
        <f t="shared" si="142"/>
        <v>20</v>
      </c>
      <c r="H8964" s="4" t="str">
        <f>IF(F8964=1,"",IF(Table!H8965="","",Table!H8965))</f>
        <v/>
      </c>
    </row>
    <row r="8965" spans="6:8" x14ac:dyDescent="0.25">
      <c r="F8965" s="4">
        <f>IF(Table!H8965="","",IF(COUNTIF(Table!$H$2:H8965,Table!H8966)&gt;0=TRUE,1,0))</f>
        <v>1</v>
      </c>
      <c r="G8965" s="4">
        <f t="shared" si="142"/>
        <v>20</v>
      </c>
      <c r="H8965" s="4" t="str">
        <f>IF(F8965=1,"",IF(Table!H8966="","",Table!H8966))</f>
        <v/>
      </c>
    </row>
    <row r="8966" spans="6:8" x14ac:dyDescent="0.25">
      <c r="F8966" s="4">
        <f>IF(Table!H8966="","",IF(COUNTIF(Table!$H$2:H8966,Table!H8967)&gt;0=TRUE,1,0))</f>
        <v>1</v>
      </c>
      <c r="G8966" s="4">
        <f t="shared" si="142"/>
        <v>20</v>
      </c>
      <c r="H8966" s="4" t="str">
        <f>IF(F8966=1,"",IF(Table!H8967="","",Table!H8967))</f>
        <v/>
      </c>
    </row>
    <row r="8967" spans="6:8" x14ac:dyDescent="0.25">
      <c r="F8967" s="4">
        <f>IF(Table!H8967="","",IF(COUNTIF(Table!$H$2:H8967,Table!H8968)&gt;0=TRUE,1,0))</f>
        <v>1</v>
      </c>
      <c r="G8967" s="4">
        <f t="shared" si="142"/>
        <v>20</v>
      </c>
      <c r="H8967" s="4" t="str">
        <f>IF(F8967=1,"",IF(Table!H8968="","",Table!H8968))</f>
        <v/>
      </c>
    </row>
    <row r="8968" spans="6:8" x14ac:dyDescent="0.25">
      <c r="F8968" s="4">
        <f>IF(Table!H8968="","",IF(COUNTIF(Table!$H$2:H8968,Table!H8969)&gt;0=TRUE,1,0))</f>
        <v>1</v>
      </c>
      <c r="G8968" s="4">
        <f t="shared" si="142"/>
        <v>20</v>
      </c>
      <c r="H8968" s="4" t="str">
        <f>IF(F8968=1,"",IF(Table!H8969="","",Table!H8969))</f>
        <v/>
      </c>
    </row>
    <row r="8969" spans="6:8" x14ac:dyDescent="0.25">
      <c r="F8969" s="4">
        <f>IF(Table!H8969="","",IF(COUNTIF(Table!$H$2:H8969,Table!H8970)&gt;0=TRUE,1,0))</f>
        <v>1</v>
      </c>
      <c r="G8969" s="4">
        <f t="shared" si="142"/>
        <v>20</v>
      </c>
      <c r="H8969" s="4" t="str">
        <f>IF(F8969=1,"",IF(Table!H8970="","",Table!H8970))</f>
        <v/>
      </c>
    </row>
    <row r="8970" spans="6:8" x14ac:dyDescent="0.25">
      <c r="F8970" s="4">
        <f>IF(Table!H8970="","",IF(COUNTIF(Table!$H$2:H8970,Table!H8971)&gt;0=TRUE,1,0))</f>
        <v>1</v>
      </c>
      <c r="G8970" s="4">
        <f t="shared" si="142"/>
        <v>20</v>
      </c>
      <c r="H8970" s="4" t="str">
        <f>IF(F8970=1,"",IF(Table!H8971="","",Table!H8971))</f>
        <v/>
      </c>
    </row>
    <row r="8971" spans="6:8" x14ac:dyDescent="0.25">
      <c r="F8971" s="4">
        <f>IF(Table!H8971="","",IF(COUNTIF(Table!$H$2:H8971,Table!H8972)&gt;0=TRUE,1,0))</f>
        <v>1</v>
      </c>
      <c r="G8971" s="4">
        <f t="shared" si="142"/>
        <v>20</v>
      </c>
      <c r="H8971" s="4" t="str">
        <f>IF(F8971=1,"",IF(Table!H8972="","",Table!H8972))</f>
        <v/>
      </c>
    </row>
    <row r="8972" spans="6:8" x14ac:dyDescent="0.25">
      <c r="F8972" s="4">
        <f>IF(Table!H8972="","",IF(COUNTIF(Table!$H$2:H8972,Table!H8973)&gt;0=TRUE,1,0))</f>
        <v>1</v>
      </c>
      <c r="G8972" s="4">
        <f t="shared" si="142"/>
        <v>20</v>
      </c>
      <c r="H8972" s="4" t="str">
        <f>IF(F8972=1,"",IF(Table!H8973="","",Table!H8973))</f>
        <v/>
      </c>
    </row>
    <row r="8973" spans="6:8" x14ac:dyDescent="0.25">
      <c r="F8973" s="4">
        <f>IF(Table!H8973="","",IF(COUNTIF(Table!$H$2:H8973,Table!H8974)&gt;0=TRUE,1,0))</f>
        <v>1</v>
      </c>
      <c r="G8973" s="4">
        <f t="shared" si="142"/>
        <v>20</v>
      </c>
      <c r="H8973" s="4" t="str">
        <f>IF(F8973=1,"",IF(Table!H8974="","",Table!H8974))</f>
        <v/>
      </c>
    </row>
    <row r="8974" spans="6:8" x14ac:dyDescent="0.25">
      <c r="F8974" s="4">
        <f>IF(Table!H8974="","",IF(COUNTIF(Table!$H$2:H8974,Table!H8975)&gt;0=TRUE,1,0))</f>
        <v>1</v>
      </c>
      <c r="G8974" s="4">
        <f t="shared" si="142"/>
        <v>20</v>
      </c>
      <c r="H8974" s="4" t="str">
        <f>IF(F8974=1,"",IF(Table!H8975="","",Table!H8975))</f>
        <v/>
      </c>
    </row>
    <row r="8975" spans="6:8" x14ac:dyDescent="0.25">
      <c r="F8975" s="4">
        <f>IF(Table!H8975="","",IF(COUNTIF(Table!$H$2:H8975,Table!H8976)&gt;0=TRUE,1,0))</f>
        <v>1</v>
      </c>
      <c r="G8975" s="4">
        <f t="shared" si="142"/>
        <v>20</v>
      </c>
      <c r="H8975" s="4" t="str">
        <f>IF(F8975=1,"",IF(Table!H8976="","",Table!H8976))</f>
        <v/>
      </c>
    </row>
    <row r="8976" spans="6:8" x14ac:dyDescent="0.25">
      <c r="F8976" s="4">
        <f>IF(Table!H8976="","",IF(COUNTIF(Table!$H$2:H8976,Table!H8977)&gt;0=TRUE,1,0))</f>
        <v>1</v>
      </c>
      <c r="G8976" s="4">
        <f t="shared" si="142"/>
        <v>20</v>
      </c>
      <c r="H8976" s="4" t="str">
        <f>IF(F8976=1,"",IF(Table!H8977="","",Table!H8977))</f>
        <v/>
      </c>
    </row>
    <row r="8977" spans="6:8" x14ac:dyDescent="0.25">
      <c r="F8977" s="4">
        <f>IF(Table!H8977="","",IF(COUNTIF(Table!$H$2:H8977,Table!H8978)&gt;0=TRUE,1,0))</f>
        <v>1</v>
      </c>
      <c r="G8977" s="4">
        <f t="shared" si="142"/>
        <v>20</v>
      </c>
      <c r="H8977" s="4" t="str">
        <f>IF(F8977=1,"",IF(Table!H8978="","",Table!H8978))</f>
        <v/>
      </c>
    </row>
    <row r="8978" spans="6:8" x14ac:dyDescent="0.25">
      <c r="F8978" s="4">
        <f>IF(Table!H8978="","",IF(COUNTIF(Table!$H$2:H8978,Table!H8979)&gt;0=TRUE,1,0))</f>
        <v>1</v>
      </c>
      <c r="G8978" s="4">
        <f t="shared" si="142"/>
        <v>20</v>
      </c>
      <c r="H8978" s="4" t="str">
        <f>IF(F8978=1,"",IF(Table!H8979="","",Table!H8979))</f>
        <v/>
      </c>
    </row>
    <row r="8979" spans="6:8" x14ac:dyDescent="0.25">
      <c r="F8979" s="4">
        <f>IF(Table!H8979="","",IF(COUNTIF(Table!$H$2:H8979,Table!H8980)&gt;0=TRUE,1,0))</f>
        <v>1</v>
      </c>
      <c r="G8979" s="4">
        <f t="shared" si="142"/>
        <v>20</v>
      </c>
      <c r="H8979" s="4" t="str">
        <f>IF(F8979=1,"",IF(Table!H8980="","",Table!H8980))</f>
        <v/>
      </c>
    </row>
    <row r="8980" spans="6:8" x14ac:dyDescent="0.25">
      <c r="F8980" s="4">
        <f>IF(Table!H8980="","",IF(COUNTIF(Table!$H$2:H8980,Table!H8981)&gt;0=TRUE,1,0))</f>
        <v>1</v>
      </c>
      <c r="G8980" s="4">
        <f t="shared" si="142"/>
        <v>20</v>
      </c>
      <c r="H8980" s="4" t="str">
        <f>IF(F8980=1,"",IF(Table!H8981="","",Table!H8981))</f>
        <v/>
      </c>
    </row>
    <row r="8981" spans="6:8" x14ac:dyDescent="0.25">
      <c r="F8981" s="4">
        <f>IF(Table!H8981="","",IF(COUNTIF(Table!$H$2:H8981,Table!H8982)&gt;0=TRUE,1,0))</f>
        <v>1</v>
      </c>
      <c r="G8981" s="4">
        <f t="shared" si="142"/>
        <v>20</v>
      </c>
      <c r="H8981" s="4" t="str">
        <f>IF(F8981=1,"",IF(Table!H8982="","",Table!H8982))</f>
        <v/>
      </c>
    </row>
    <row r="8982" spans="6:8" x14ac:dyDescent="0.25">
      <c r="F8982" s="4">
        <f>IF(Table!H8982="","",IF(COUNTIF(Table!$H$2:H8982,Table!H8983)&gt;0=TRUE,1,0))</f>
        <v>1</v>
      </c>
      <c r="G8982" s="4">
        <f t="shared" si="142"/>
        <v>20</v>
      </c>
      <c r="H8982" s="4" t="str">
        <f>IF(F8982=1,"",IF(Table!H8983="","",Table!H8983))</f>
        <v/>
      </c>
    </row>
    <row r="8983" spans="6:8" x14ac:dyDescent="0.25">
      <c r="F8983" s="4">
        <f>IF(Table!H8983="","",IF(COUNTIF(Table!$H$2:H8983,Table!H8984)&gt;0=TRUE,1,0))</f>
        <v>1</v>
      </c>
      <c r="G8983" s="4">
        <f t="shared" si="142"/>
        <v>20</v>
      </c>
      <c r="H8983" s="4" t="str">
        <f>IF(F8983=1,"",IF(Table!H8984="","",Table!H8984))</f>
        <v/>
      </c>
    </row>
    <row r="8984" spans="6:8" x14ac:dyDescent="0.25">
      <c r="F8984" s="4">
        <f>IF(Table!H8984="","",IF(COUNTIF(Table!$H$2:H8984,Table!H8985)&gt;0=TRUE,1,0))</f>
        <v>1</v>
      </c>
      <c r="G8984" s="4">
        <f t="shared" si="142"/>
        <v>20</v>
      </c>
      <c r="H8984" s="4" t="str">
        <f>IF(F8984=1,"",IF(Table!H8985="","",Table!H8985))</f>
        <v/>
      </c>
    </row>
    <row r="8985" spans="6:8" x14ac:dyDescent="0.25">
      <c r="F8985" s="4">
        <f>IF(Table!H8985="","",IF(COUNTIF(Table!$H$2:H8985,Table!H8986)&gt;0=TRUE,1,0))</f>
        <v>1</v>
      </c>
      <c r="G8985" s="4">
        <f t="shared" si="142"/>
        <v>20</v>
      </c>
      <c r="H8985" s="4" t="str">
        <f>IF(F8985=1,"",IF(Table!H8986="","",Table!H8986))</f>
        <v/>
      </c>
    </row>
    <row r="8986" spans="6:8" x14ac:dyDescent="0.25">
      <c r="F8986" s="4">
        <f>IF(Table!H8986="","",IF(COUNTIF(Table!$H$2:H8986,Table!H8987)&gt;0=TRUE,1,0))</f>
        <v>1</v>
      </c>
      <c r="G8986" s="4">
        <f t="shared" si="142"/>
        <v>20</v>
      </c>
      <c r="H8986" s="4" t="str">
        <f>IF(F8986=1,"",IF(Table!H8987="","",Table!H8987))</f>
        <v/>
      </c>
    </row>
    <row r="8987" spans="6:8" x14ac:dyDescent="0.25">
      <c r="F8987" s="4">
        <f>IF(Table!H8987="","",IF(COUNTIF(Table!$H$2:H8987,Table!H8988)&gt;0=TRUE,1,0))</f>
        <v>1</v>
      </c>
      <c r="G8987" s="4">
        <f t="shared" si="142"/>
        <v>20</v>
      </c>
      <c r="H8987" s="4" t="str">
        <f>IF(F8987=1,"",IF(Table!H8988="","",Table!H8988))</f>
        <v/>
      </c>
    </row>
    <row r="8988" spans="6:8" x14ac:dyDescent="0.25">
      <c r="F8988" s="4">
        <f>IF(Table!H8988="","",IF(COUNTIF(Table!$H$2:H8988,Table!H8989)&gt;0=TRUE,1,0))</f>
        <v>1</v>
      </c>
      <c r="G8988" s="4">
        <f t="shared" si="142"/>
        <v>20</v>
      </c>
      <c r="H8988" s="4" t="str">
        <f>IF(F8988=1,"",IF(Table!H8989="","",Table!H8989))</f>
        <v/>
      </c>
    </row>
    <row r="8989" spans="6:8" x14ac:dyDescent="0.25">
      <c r="F8989" s="4">
        <f>IF(Table!H8989="","",IF(COUNTIF(Table!$H$2:H8989,Table!H8990)&gt;0=TRUE,1,0))</f>
        <v>1</v>
      </c>
      <c r="G8989" s="4">
        <f t="shared" si="142"/>
        <v>20</v>
      </c>
      <c r="H8989" s="4" t="str">
        <f>IF(F8989=1,"",IF(Table!H8990="","",Table!H8990))</f>
        <v/>
      </c>
    </row>
    <row r="8990" spans="6:8" x14ac:dyDescent="0.25">
      <c r="F8990" s="4">
        <f>IF(Table!H8990="","",IF(COUNTIF(Table!$H$2:H8990,Table!H8991)&gt;0=TRUE,1,0))</f>
        <v>1</v>
      </c>
      <c r="G8990" s="4">
        <f t="shared" si="142"/>
        <v>20</v>
      </c>
      <c r="H8990" s="4" t="str">
        <f>IF(F8990=1,"",IF(Table!H8991="","",Table!H8991))</f>
        <v/>
      </c>
    </row>
    <row r="8991" spans="6:8" x14ac:dyDescent="0.25">
      <c r="F8991" s="4">
        <f>IF(Table!H8991="","",IF(COUNTIF(Table!$H$2:H8991,Table!H8992)&gt;0=TRUE,1,0))</f>
        <v>1</v>
      </c>
      <c r="G8991" s="4">
        <f t="shared" si="142"/>
        <v>20</v>
      </c>
      <c r="H8991" s="4" t="str">
        <f>IF(F8991=1,"",IF(Table!H8992="","",Table!H8992))</f>
        <v/>
      </c>
    </row>
    <row r="8992" spans="6:8" x14ac:dyDescent="0.25">
      <c r="F8992" s="4">
        <f>IF(Table!H8992="","",IF(COUNTIF(Table!$H$2:H8992,Table!H8993)&gt;0=TRUE,1,0))</f>
        <v>1</v>
      </c>
      <c r="G8992" s="4">
        <f t="shared" si="142"/>
        <v>20</v>
      </c>
      <c r="H8992" s="4" t="str">
        <f>IF(F8992=1,"",IF(Table!H8993="","",Table!H8993))</f>
        <v/>
      </c>
    </row>
    <row r="8993" spans="6:8" x14ac:dyDescent="0.25">
      <c r="F8993" s="4">
        <f>IF(Table!H8993="","",IF(COUNTIF(Table!$H$2:H8993,Table!H8994)&gt;0=TRUE,1,0))</f>
        <v>1</v>
      </c>
      <c r="G8993" s="4">
        <f t="shared" si="142"/>
        <v>20</v>
      </c>
      <c r="H8993" s="4" t="str">
        <f>IF(F8993=1,"",IF(Table!H8994="","",Table!H8994))</f>
        <v/>
      </c>
    </row>
    <row r="8994" spans="6:8" x14ac:dyDescent="0.25">
      <c r="F8994" s="4">
        <f>IF(Table!H8994="","",IF(COUNTIF(Table!$H$2:H8994,Table!H8995)&gt;0=TRUE,1,0))</f>
        <v>1</v>
      </c>
      <c r="G8994" s="4">
        <f t="shared" si="142"/>
        <v>20</v>
      </c>
      <c r="H8994" s="4" t="str">
        <f>IF(F8994=1,"",IF(Table!H8995="","",Table!H8995))</f>
        <v/>
      </c>
    </row>
    <row r="8995" spans="6:8" x14ac:dyDescent="0.25">
      <c r="F8995" s="4">
        <f>IF(Table!H8995="","",IF(COUNTIF(Table!$H$2:H8995,Table!H8996)&gt;0=TRUE,1,0))</f>
        <v>1</v>
      </c>
      <c r="G8995" s="4">
        <f t="shared" si="142"/>
        <v>20</v>
      </c>
      <c r="H8995" s="4" t="str">
        <f>IF(F8995=1,"",IF(Table!H8996="","",Table!H8996))</f>
        <v/>
      </c>
    </row>
    <row r="8996" spans="6:8" x14ac:dyDescent="0.25">
      <c r="F8996" s="4">
        <f>IF(Table!H8996="","",IF(COUNTIF(Table!$H$2:H8996,Table!H8997)&gt;0=TRUE,1,0))</f>
        <v>1</v>
      </c>
      <c r="G8996" s="4">
        <f t="shared" si="142"/>
        <v>20</v>
      </c>
      <c r="H8996" s="4" t="str">
        <f>IF(F8996=1,"",IF(Table!H8997="","",Table!H8997))</f>
        <v/>
      </c>
    </row>
    <row r="8997" spans="6:8" x14ac:dyDescent="0.25">
      <c r="F8997" s="4">
        <f>IF(Table!H8997="","",IF(COUNTIF(Table!$H$2:H8997,Table!H8998)&gt;0=TRUE,1,0))</f>
        <v>1</v>
      </c>
      <c r="G8997" s="4">
        <f t="shared" si="142"/>
        <v>20</v>
      </c>
      <c r="H8997" s="4" t="str">
        <f>IF(F8997=1,"",IF(Table!H8998="","",Table!H8998))</f>
        <v/>
      </c>
    </row>
    <row r="8998" spans="6:8" x14ac:dyDescent="0.25">
      <c r="F8998" s="4">
        <f>IF(Table!H8998="","",IF(COUNTIF(Table!$H$2:H8998,Table!H8999)&gt;0=TRUE,1,0))</f>
        <v>1</v>
      </c>
      <c r="G8998" s="4">
        <f t="shared" si="142"/>
        <v>20</v>
      </c>
      <c r="H8998" s="4" t="str">
        <f>IF(F8998=1,"",IF(Table!H8999="","",Table!H8999))</f>
        <v/>
      </c>
    </row>
    <row r="8999" spans="6:8" x14ac:dyDescent="0.25">
      <c r="F8999" s="4">
        <f>IF(Table!H8999="","",IF(COUNTIF(Table!$H$2:H8999,Table!H9000)&gt;0=TRUE,1,0))</f>
        <v>1</v>
      </c>
      <c r="G8999" s="4">
        <f t="shared" si="142"/>
        <v>20</v>
      </c>
      <c r="H8999" s="4" t="str">
        <f>IF(F8999=1,"",IF(Table!H9000="","",Table!H9000))</f>
        <v/>
      </c>
    </row>
    <row r="9000" spans="6:8" x14ac:dyDescent="0.25">
      <c r="F9000" s="4">
        <f>IF(Table!H9000="","",IF(COUNTIF(Table!$H$2:H9000,Table!H9001)&gt;0=TRUE,1,0))</f>
        <v>1</v>
      </c>
      <c r="G9000" s="4">
        <f t="shared" si="142"/>
        <v>20</v>
      </c>
      <c r="H9000" s="4" t="str">
        <f>IF(F9000=1,"",IF(Table!H9001="","",Table!H9001))</f>
        <v/>
      </c>
    </row>
    <row r="9001" spans="6:8" x14ac:dyDescent="0.25">
      <c r="F9001" s="4">
        <f>IF(Table!H9001="","",IF(COUNTIF(Table!$H$2:H9001,Table!H9002)&gt;0=TRUE,1,0))</f>
        <v>1</v>
      </c>
      <c r="G9001" s="4">
        <f t="shared" si="142"/>
        <v>20</v>
      </c>
      <c r="H9001" s="4" t="str">
        <f>IF(F9001=1,"",IF(Table!H9002="","",Table!H9002))</f>
        <v/>
      </c>
    </row>
    <row r="9002" spans="6:8" x14ac:dyDescent="0.25">
      <c r="F9002" s="4">
        <f>IF(Table!H9002="","",IF(COUNTIF(Table!$H$2:H9002,Table!H9003)&gt;0=TRUE,1,0))</f>
        <v>1</v>
      </c>
      <c r="G9002" s="4">
        <f t="shared" si="142"/>
        <v>20</v>
      </c>
      <c r="H9002" s="4" t="str">
        <f>IF(F9002=1,"",IF(Table!H9003="","",Table!H9003))</f>
        <v/>
      </c>
    </row>
    <row r="9003" spans="6:8" x14ac:dyDescent="0.25">
      <c r="F9003" s="4">
        <f>IF(Table!H9003="","",IF(COUNTIF(Table!$H$2:H9003,Table!H9004)&gt;0=TRUE,1,0))</f>
        <v>1</v>
      </c>
      <c r="G9003" s="4">
        <f t="shared" si="142"/>
        <v>20</v>
      </c>
      <c r="H9003" s="4" t="str">
        <f>IF(F9003=1,"",IF(Table!H9004="","",Table!H9004))</f>
        <v/>
      </c>
    </row>
    <row r="9004" spans="6:8" x14ac:dyDescent="0.25">
      <c r="F9004" s="4">
        <f>IF(Table!H9004="","",IF(COUNTIF(Table!$H$2:H9004,Table!H9005)&gt;0=TRUE,1,0))</f>
        <v>1</v>
      </c>
      <c r="G9004" s="4">
        <f t="shared" si="142"/>
        <v>20</v>
      </c>
      <c r="H9004" s="4" t="str">
        <f>IF(F9004=1,"",IF(Table!H9005="","",Table!H9005))</f>
        <v/>
      </c>
    </row>
    <row r="9005" spans="6:8" x14ac:dyDescent="0.25">
      <c r="F9005" s="4">
        <f>IF(Table!H9005="","",IF(COUNTIF(Table!$H$2:H9005,Table!H9006)&gt;0=TRUE,1,0))</f>
        <v>1</v>
      </c>
      <c r="G9005" s="4">
        <f t="shared" si="142"/>
        <v>20</v>
      </c>
      <c r="H9005" s="4" t="str">
        <f>IF(F9005=1,"",IF(Table!H9006="","",Table!H9006))</f>
        <v/>
      </c>
    </row>
    <row r="9006" spans="6:8" x14ac:dyDescent="0.25">
      <c r="F9006" s="4">
        <f>IF(Table!H9006="","",IF(COUNTIF(Table!$H$2:H9006,Table!H9007)&gt;0=TRUE,1,0))</f>
        <v>1</v>
      </c>
      <c r="G9006" s="4">
        <f t="shared" si="142"/>
        <v>20</v>
      </c>
      <c r="H9006" s="4" t="str">
        <f>IF(F9006=1,"",IF(Table!H9007="","",Table!H9007))</f>
        <v/>
      </c>
    </row>
    <row r="9007" spans="6:8" x14ac:dyDescent="0.25">
      <c r="F9007" s="4">
        <f>IF(Table!H9007="","",IF(COUNTIF(Table!$H$2:H9007,Table!H9008)&gt;0=TRUE,1,0))</f>
        <v>1</v>
      </c>
      <c r="G9007" s="4">
        <f t="shared" si="142"/>
        <v>20</v>
      </c>
      <c r="H9007" s="4" t="str">
        <f>IF(F9007=1,"",IF(Table!H9008="","",Table!H9008))</f>
        <v/>
      </c>
    </row>
    <row r="9008" spans="6:8" x14ac:dyDescent="0.25">
      <c r="F9008" s="4">
        <f>IF(Table!H9008="","",IF(COUNTIF(Table!$H$2:H9008,Table!H9009)&gt;0=TRUE,1,0))</f>
        <v>1</v>
      </c>
      <c r="G9008" s="4">
        <f t="shared" si="142"/>
        <v>20</v>
      </c>
      <c r="H9008" s="4" t="str">
        <f>IF(F9008=1,"",IF(Table!H9009="","",Table!H9009))</f>
        <v/>
      </c>
    </row>
    <row r="9009" spans="6:8" x14ac:dyDescent="0.25">
      <c r="F9009" s="4">
        <f>IF(Table!H9009="","",IF(COUNTIF(Table!$H$2:H9009,Table!H9010)&gt;0=TRUE,1,0))</f>
        <v>1</v>
      </c>
      <c r="G9009" s="4">
        <f t="shared" si="142"/>
        <v>20</v>
      </c>
      <c r="H9009" s="4" t="str">
        <f>IF(F9009=1,"",IF(Table!H9010="","",Table!H9010))</f>
        <v/>
      </c>
    </row>
    <row r="9010" spans="6:8" x14ac:dyDescent="0.25">
      <c r="F9010" s="4">
        <f>IF(Table!H9010="","",IF(COUNTIF(Table!$H$2:H9010,Table!H9011)&gt;0=TRUE,1,0))</f>
        <v>1</v>
      </c>
      <c r="G9010" s="4">
        <f t="shared" si="142"/>
        <v>20</v>
      </c>
      <c r="H9010" s="4" t="str">
        <f>IF(F9010=1,"",IF(Table!H9011="","",Table!H9011))</f>
        <v/>
      </c>
    </row>
    <row r="9011" spans="6:8" x14ac:dyDescent="0.25">
      <c r="F9011" s="4">
        <f>IF(Table!H9011="","",IF(COUNTIF(Table!$H$2:H9011,Table!H9012)&gt;0=TRUE,1,0))</f>
        <v>1</v>
      </c>
      <c r="G9011" s="4">
        <f t="shared" si="142"/>
        <v>20</v>
      </c>
      <c r="H9011" s="4" t="str">
        <f>IF(F9011=1,"",IF(Table!H9012="","",Table!H9012))</f>
        <v/>
      </c>
    </row>
    <row r="9012" spans="6:8" x14ac:dyDescent="0.25">
      <c r="F9012" s="4">
        <f>IF(Table!H9012="","",IF(COUNTIF(Table!$H$2:H9012,Table!H9013)&gt;0=TRUE,1,0))</f>
        <v>1</v>
      </c>
      <c r="G9012" s="4">
        <f t="shared" si="142"/>
        <v>20</v>
      </c>
      <c r="H9012" s="4" t="str">
        <f>IF(F9012=1,"",IF(Table!H9013="","",Table!H9013))</f>
        <v/>
      </c>
    </row>
    <row r="9013" spans="6:8" x14ac:dyDescent="0.25">
      <c r="F9013" s="4">
        <f>IF(Table!H9013="","",IF(COUNTIF(Table!$H$2:H9013,Table!H9014)&gt;0=TRUE,1,0))</f>
        <v>1</v>
      </c>
      <c r="G9013" s="4">
        <f t="shared" si="142"/>
        <v>20</v>
      </c>
      <c r="H9013" s="4" t="str">
        <f>IF(F9013=1,"",IF(Table!H9014="","",Table!H9014))</f>
        <v/>
      </c>
    </row>
    <row r="9014" spans="6:8" x14ac:dyDescent="0.25">
      <c r="F9014" s="4">
        <f>IF(Table!H9014="","",IF(COUNTIF(Table!$H$2:H9014,Table!H9015)&gt;0=TRUE,1,0))</f>
        <v>1</v>
      </c>
      <c r="G9014" s="4">
        <f t="shared" si="142"/>
        <v>20</v>
      </c>
      <c r="H9014" s="4" t="str">
        <f>IF(F9014=1,"",IF(Table!H9015="","",Table!H9015))</f>
        <v/>
      </c>
    </row>
    <row r="9015" spans="6:8" x14ac:dyDescent="0.25">
      <c r="F9015" s="4">
        <f>IF(Table!H9015="","",IF(COUNTIF(Table!$H$2:H9015,Table!H9016)&gt;0=TRUE,1,0))</f>
        <v>1</v>
      </c>
      <c r="G9015" s="4">
        <f t="shared" si="142"/>
        <v>20</v>
      </c>
      <c r="H9015" s="4" t="str">
        <f>IF(F9015=1,"",IF(Table!H9016="","",Table!H9016))</f>
        <v/>
      </c>
    </row>
    <row r="9016" spans="6:8" x14ac:dyDescent="0.25">
      <c r="F9016" s="4">
        <f>IF(Table!H9016="","",IF(COUNTIF(Table!$H$2:H9016,Table!H9017)&gt;0=TRUE,1,0))</f>
        <v>1</v>
      </c>
      <c r="G9016" s="4">
        <f t="shared" si="142"/>
        <v>20</v>
      </c>
      <c r="H9016" s="4" t="str">
        <f>IF(F9016=1,"",IF(Table!H9017="","",Table!H9017))</f>
        <v/>
      </c>
    </row>
    <row r="9017" spans="6:8" x14ac:dyDescent="0.25">
      <c r="F9017" s="4">
        <f>IF(Table!H9017="","",IF(COUNTIF(Table!$H$2:H9017,Table!H9018)&gt;0=TRUE,1,0))</f>
        <v>1</v>
      </c>
      <c r="G9017" s="4">
        <f t="shared" si="142"/>
        <v>20</v>
      </c>
      <c r="H9017" s="4" t="str">
        <f>IF(F9017=1,"",IF(Table!H9018="","",Table!H9018))</f>
        <v/>
      </c>
    </row>
    <row r="9018" spans="6:8" x14ac:dyDescent="0.25">
      <c r="F9018" s="4">
        <f>IF(Table!H9018="","",IF(COUNTIF(Table!$H$2:H9018,Table!H9019)&gt;0=TRUE,1,0))</f>
        <v>1</v>
      </c>
      <c r="G9018" s="4">
        <f t="shared" si="142"/>
        <v>20</v>
      </c>
      <c r="H9018" s="4" t="str">
        <f>IF(F9018=1,"",IF(Table!H9019="","",Table!H9019))</f>
        <v/>
      </c>
    </row>
    <row r="9019" spans="6:8" x14ac:dyDescent="0.25">
      <c r="F9019" s="4">
        <f>IF(Table!H9019="","",IF(COUNTIF(Table!$H$2:H9019,Table!H9020)&gt;0=TRUE,1,0))</f>
        <v>1</v>
      </c>
      <c r="G9019" s="4">
        <f t="shared" si="142"/>
        <v>20</v>
      </c>
      <c r="H9019" s="4" t="str">
        <f>IF(F9019=1,"",IF(Table!H9020="","",Table!H9020))</f>
        <v/>
      </c>
    </row>
    <row r="9020" spans="6:8" x14ac:dyDescent="0.25">
      <c r="F9020" s="4">
        <f>IF(Table!H9020="","",IF(COUNTIF(Table!$H$2:H9020,Table!H9021)&gt;0=TRUE,1,0))</f>
        <v>1</v>
      </c>
      <c r="G9020" s="4">
        <f t="shared" si="142"/>
        <v>20</v>
      </c>
      <c r="H9020" s="4" t="str">
        <f>IF(F9020=1,"",IF(Table!H9021="","",Table!H9021))</f>
        <v/>
      </c>
    </row>
    <row r="9021" spans="6:8" x14ac:dyDescent="0.25">
      <c r="F9021" s="4">
        <f>IF(Table!H9021="","",IF(COUNTIF(Table!$H$2:H9021,Table!H9022)&gt;0=TRUE,1,0))</f>
        <v>1</v>
      </c>
      <c r="G9021" s="4">
        <f t="shared" si="142"/>
        <v>20</v>
      </c>
      <c r="H9021" s="4" t="str">
        <f>IF(F9021=1,"",IF(Table!H9022="","",Table!H9022))</f>
        <v/>
      </c>
    </row>
    <row r="9022" spans="6:8" x14ac:dyDescent="0.25">
      <c r="F9022" s="4">
        <f>IF(Table!H9022="","",IF(COUNTIF(Table!$H$2:H9022,Table!H9023)&gt;0=TRUE,1,0))</f>
        <v>1</v>
      </c>
      <c r="G9022" s="4">
        <f t="shared" si="142"/>
        <v>20</v>
      </c>
      <c r="H9022" s="4" t="str">
        <f>IF(F9022=1,"",IF(Table!H9023="","",Table!H9023))</f>
        <v/>
      </c>
    </row>
    <row r="9023" spans="6:8" x14ac:dyDescent="0.25">
      <c r="F9023" s="4">
        <f>IF(Table!H9023="","",IF(COUNTIF(Table!$H$2:H9023,Table!H9024)&gt;0=TRUE,1,0))</f>
        <v>1</v>
      </c>
      <c r="G9023" s="4">
        <f t="shared" si="142"/>
        <v>20</v>
      </c>
      <c r="H9023" s="4" t="str">
        <f>IF(F9023=1,"",IF(Table!H9024="","",Table!H9024))</f>
        <v/>
      </c>
    </row>
    <row r="9024" spans="6:8" x14ac:dyDescent="0.25">
      <c r="F9024" s="4">
        <f>IF(Table!H9024="","",IF(COUNTIF(Table!$H$2:H9024,Table!H9025)&gt;0=TRUE,1,0))</f>
        <v>1</v>
      </c>
      <c r="G9024" s="4">
        <f t="shared" si="142"/>
        <v>20</v>
      </c>
      <c r="H9024" s="4" t="str">
        <f>IF(F9024=1,"",IF(Table!H9025="","",Table!H9025))</f>
        <v/>
      </c>
    </row>
    <row r="9025" spans="6:8" x14ac:dyDescent="0.25">
      <c r="F9025" s="4">
        <f>IF(Table!H9025="","",IF(COUNTIF(Table!$H$2:H9025,Table!H9026)&gt;0=TRUE,1,0))</f>
        <v>1</v>
      </c>
      <c r="G9025" s="4">
        <f t="shared" si="142"/>
        <v>20</v>
      </c>
      <c r="H9025" s="4" t="str">
        <f>IF(F9025=1,"",IF(Table!H9026="","",Table!H9026))</f>
        <v/>
      </c>
    </row>
    <row r="9026" spans="6:8" x14ac:dyDescent="0.25">
      <c r="F9026" s="4">
        <f>IF(Table!H9026="","",IF(COUNTIF(Table!$H$2:H9026,Table!H9027)&gt;0=TRUE,1,0))</f>
        <v>1</v>
      </c>
      <c r="G9026" s="4">
        <f t="shared" ref="G9026:G9089" si="143">IF(H9026&lt;&gt;"",G9025+1,G9025)</f>
        <v>20</v>
      </c>
      <c r="H9026" s="4" t="str">
        <f>IF(F9026=1,"",IF(Table!H9027="","",Table!H9027))</f>
        <v/>
      </c>
    </row>
    <row r="9027" spans="6:8" x14ac:dyDescent="0.25">
      <c r="F9027" s="4">
        <f>IF(Table!H9027="","",IF(COUNTIF(Table!$H$2:H9027,Table!H9028)&gt;0=TRUE,1,0))</f>
        <v>1</v>
      </c>
      <c r="G9027" s="4">
        <f t="shared" si="143"/>
        <v>20</v>
      </c>
      <c r="H9027" s="4" t="str">
        <f>IF(F9027=1,"",IF(Table!H9028="","",Table!H9028))</f>
        <v/>
      </c>
    </row>
    <row r="9028" spans="6:8" x14ac:dyDescent="0.25">
      <c r="F9028" s="4">
        <f>IF(Table!H9028="","",IF(COUNTIF(Table!$H$2:H9028,Table!H9029)&gt;0=TRUE,1,0))</f>
        <v>1</v>
      </c>
      <c r="G9028" s="4">
        <f t="shared" si="143"/>
        <v>20</v>
      </c>
      <c r="H9028" s="4" t="str">
        <f>IF(F9028=1,"",IF(Table!H9029="","",Table!H9029))</f>
        <v/>
      </c>
    </row>
    <row r="9029" spans="6:8" x14ac:dyDescent="0.25">
      <c r="F9029" s="4">
        <f>IF(Table!H9029="","",IF(COUNTIF(Table!$H$2:H9029,Table!H9030)&gt;0=TRUE,1,0))</f>
        <v>1</v>
      </c>
      <c r="G9029" s="4">
        <f t="shared" si="143"/>
        <v>20</v>
      </c>
      <c r="H9029" s="4" t="str">
        <f>IF(F9029=1,"",IF(Table!H9030="","",Table!H9030))</f>
        <v/>
      </c>
    </row>
    <row r="9030" spans="6:8" x14ac:dyDescent="0.25">
      <c r="F9030" s="4">
        <f>IF(Table!H9030="","",IF(COUNTIF(Table!$H$2:H9030,Table!H9031)&gt;0=TRUE,1,0))</f>
        <v>1</v>
      </c>
      <c r="G9030" s="4">
        <f t="shared" si="143"/>
        <v>20</v>
      </c>
      <c r="H9030" s="4" t="str">
        <f>IF(F9030=1,"",IF(Table!H9031="","",Table!H9031))</f>
        <v/>
      </c>
    </row>
    <row r="9031" spans="6:8" x14ac:dyDescent="0.25">
      <c r="F9031" s="4">
        <f>IF(Table!H9031="","",IF(COUNTIF(Table!$H$2:H9031,Table!H9032)&gt;0=TRUE,1,0))</f>
        <v>1</v>
      </c>
      <c r="G9031" s="4">
        <f t="shared" si="143"/>
        <v>20</v>
      </c>
      <c r="H9031" s="4" t="str">
        <f>IF(F9031=1,"",IF(Table!H9032="","",Table!H9032))</f>
        <v/>
      </c>
    </row>
    <row r="9032" spans="6:8" x14ac:dyDescent="0.25">
      <c r="F9032" s="4">
        <f>IF(Table!H9032="","",IF(COUNTIF(Table!$H$2:H9032,Table!H9033)&gt;0=TRUE,1,0))</f>
        <v>1</v>
      </c>
      <c r="G9032" s="4">
        <f t="shared" si="143"/>
        <v>20</v>
      </c>
      <c r="H9032" s="4" t="str">
        <f>IF(F9032=1,"",IF(Table!H9033="","",Table!H9033))</f>
        <v/>
      </c>
    </row>
    <row r="9033" spans="6:8" x14ac:dyDescent="0.25">
      <c r="F9033" s="4">
        <f>IF(Table!H9033="","",IF(COUNTIF(Table!$H$2:H9033,Table!H9034)&gt;0=TRUE,1,0))</f>
        <v>1</v>
      </c>
      <c r="G9033" s="4">
        <f t="shared" si="143"/>
        <v>20</v>
      </c>
      <c r="H9033" s="4" t="str">
        <f>IF(F9033=1,"",IF(Table!H9034="","",Table!H9034))</f>
        <v/>
      </c>
    </row>
    <row r="9034" spans="6:8" x14ac:dyDescent="0.25">
      <c r="F9034" s="4">
        <f>IF(Table!H9034="","",IF(COUNTIF(Table!$H$2:H9034,Table!H9035)&gt;0=TRUE,1,0))</f>
        <v>1</v>
      </c>
      <c r="G9034" s="4">
        <f t="shared" si="143"/>
        <v>20</v>
      </c>
      <c r="H9034" s="4" t="str">
        <f>IF(F9034=1,"",IF(Table!H9035="","",Table!H9035))</f>
        <v/>
      </c>
    </row>
    <row r="9035" spans="6:8" x14ac:dyDescent="0.25">
      <c r="F9035" s="4">
        <f>IF(Table!H9035="","",IF(COUNTIF(Table!$H$2:H9035,Table!H9036)&gt;0=TRUE,1,0))</f>
        <v>1</v>
      </c>
      <c r="G9035" s="4">
        <f t="shared" si="143"/>
        <v>20</v>
      </c>
      <c r="H9035" s="4" t="str">
        <f>IF(F9035=1,"",IF(Table!H9036="","",Table!H9036))</f>
        <v/>
      </c>
    </row>
    <row r="9036" spans="6:8" x14ac:dyDescent="0.25">
      <c r="F9036" s="4">
        <f>IF(Table!H9036="","",IF(COUNTIF(Table!$H$2:H9036,Table!H9037)&gt;0=TRUE,1,0))</f>
        <v>1</v>
      </c>
      <c r="G9036" s="4">
        <f t="shared" si="143"/>
        <v>20</v>
      </c>
      <c r="H9036" s="4" t="str">
        <f>IF(F9036=1,"",IF(Table!H9037="","",Table!H9037))</f>
        <v/>
      </c>
    </row>
    <row r="9037" spans="6:8" x14ac:dyDescent="0.25">
      <c r="F9037" s="4">
        <f>IF(Table!H9037="","",IF(COUNTIF(Table!$H$2:H9037,Table!H9038)&gt;0=TRUE,1,0))</f>
        <v>1</v>
      </c>
      <c r="G9037" s="4">
        <f t="shared" si="143"/>
        <v>20</v>
      </c>
      <c r="H9037" s="4" t="str">
        <f>IF(F9037=1,"",IF(Table!H9038="","",Table!H9038))</f>
        <v/>
      </c>
    </row>
    <row r="9038" spans="6:8" x14ac:dyDescent="0.25">
      <c r="F9038" s="4">
        <f>IF(Table!H9038="","",IF(COUNTIF(Table!$H$2:H9038,Table!H9039)&gt;0=TRUE,1,0))</f>
        <v>1</v>
      </c>
      <c r="G9038" s="4">
        <f t="shared" si="143"/>
        <v>20</v>
      </c>
      <c r="H9038" s="4" t="str">
        <f>IF(F9038=1,"",IF(Table!H9039="","",Table!H9039))</f>
        <v/>
      </c>
    </row>
    <row r="9039" spans="6:8" x14ac:dyDescent="0.25">
      <c r="F9039" s="4">
        <f>IF(Table!H9039="","",IF(COUNTIF(Table!$H$2:H9039,Table!H9040)&gt;0=TRUE,1,0))</f>
        <v>1</v>
      </c>
      <c r="G9039" s="4">
        <f t="shared" si="143"/>
        <v>20</v>
      </c>
      <c r="H9039" s="4" t="str">
        <f>IF(F9039=1,"",IF(Table!H9040="","",Table!H9040))</f>
        <v/>
      </c>
    </row>
    <row r="9040" spans="6:8" x14ac:dyDescent="0.25">
      <c r="F9040" s="4">
        <f>IF(Table!H9040="","",IF(COUNTIF(Table!$H$2:H9040,Table!H9041)&gt;0=TRUE,1,0))</f>
        <v>1</v>
      </c>
      <c r="G9040" s="4">
        <f t="shared" si="143"/>
        <v>20</v>
      </c>
      <c r="H9040" s="4" t="str">
        <f>IF(F9040=1,"",IF(Table!H9041="","",Table!H9041))</f>
        <v/>
      </c>
    </row>
    <row r="9041" spans="6:8" x14ac:dyDescent="0.25">
      <c r="F9041" s="4">
        <f>IF(Table!H9041="","",IF(COUNTIF(Table!$H$2:H9041,Table!H9042)&gt;0=TRUE,1,0))</f>
        <v>1</v>
      </c>
      <c r="G9041" s="4">
        <f t="shared" si="143"/>
        <v>20</v>
      </c>
      <c r="H9041" s="4" t="str">
        <f>IF(F9041=1,"",IF(Table!H9042="","",Table!H9042))</f>
        <v/>
      </c>
    </row>
    <row r="9042" spans="6:8" x14ac:dyDescent="0.25">
      <c r="F9042" s="4">
        <f>IF(Table!H9042="","",IF(COUNTIF(Table!$H$2:H9042,Table!H9043)&gt;0=TRUE,1,0))</f>
        <v>1</v>
      </c>
      <c r="G9042" s="4">
        <f t="shared" si="143"/>
        <v>20</v>
      </c>
      <c r="H9042" s="4" t="str">
        <f>IF(F9042=1,"",IF(Table!H9043="","",Table!H9043))</f>
        <v/>
      </c>
    </row>
    <row r="9043" spans="6:8" x14ac:dyDescent="0.25">
      <c r="F9043" s="4">
        <f>IF(Table!H9043="","",IF(COUNTIF(Table!$H$2:H9043,Table!H9044)&gt;0=TRUE,1,0))</f>
        <v>1</v>
      </c>
      <c r="G9043" s="4">
        <f t="shared" si="143"/>
        <v>20</v>
      </c>
      <c r="H9043" s="4" t="str">
        <f>IF(F9043=1,"",IF(Table!H9044="","",Table!H9044))</f>
        <v/>
      </c>
    </row>
    <row r="9044" spans="6:8" x14ac:dyDescent="0.25">
      <c r="F9044" s="4">
        <f>IF(Table!H9044="","",IF(COUNTIF(Table!$H$2:H9044,Table!H9045)&gt;0=TRUE,1,0))</f>
        <v>1</v>
      </c>
      <c r="G9044" s="4">
        <f t="shared" si="143"/>
        <v>20</v>
      </c>
      <c r="H9044" s="4" t="str">
        <f>IF(F9044=1,"",IF(Table!H9045="","",Table!H9045))</f>
        <v/>
      </c>
    </row>
    <row r="9045" spans="6:8" x14ac:dyDescent="0.25">
      <c r="F9045" s="4">
        <f>IF(Table!H9045="","",IF(COUNTIF(Table!$H$2:H9045,Table!H9046)&gt;0=TRUE,1,0))</f>
        <v>1</v>
      </c>
      <c r="G9045" s="4">
        <f t="shared" si="143"/>
        <v>20</v>
      </c>
      <c r="H9045" s="4" t="str">
        <f>IF(F9045=1,"",IF(Table!H9046="","",Table!H9046))</f>
        <v/>
      </c>
    </row>
    <row r="9046" spans="6:8" x14ac:dyDescent="0.25">
      <c r="F9046" s="4">
        <f>IF(Table!H9046="","",IF(COUNTIF(Table!$H$2:H9046,Table!H9047)&gt;0=TRUE,1,0))</f>
        <v>1</v>
      </c>
      <c r="G9046" s="4">
        <f t="shared" si="143"/>
        <v>20</v>
      </c>
      <c r="H9046" s="4" t="str">
        <f>IF(F9046=1,"",IF(Table!H9047="","",Table!H9047))</f>
        <v/>
      </c>
    </row>
    <row r="9047" spans="6:8" x14ac:dyDescent="0.25">
      <c r="F9047" s="4">
        <f>IF(Table!H9047="","",IF(COUNTIF(Table!$H$2:H9047,Table!H9048)&gt;0=TRUE,1,0))</f>
        <v>1</v>
      </c>
      <c r="G9047" s="4">
        <f t="shared" si="143"/>
        <v>20</v>
      </c>
      <c r="H9047" s="4" t="str">
        <f>IF(F9047=1,"",IF(Table!H9048="","",Table!H9048))</f>
        <v/>
      </c>
    </row>
    <row r="9048" spans="6:8" x14ac:dyDescent="0.25">
      <c r="F9048" s="4">
        <f>IF(Table!H9048="","",IF(COUNTIF(Table!$H$2:H9048,Table!H9049)&gt;0=TRUE,1,0))</f>
        <v>1</v>
      </c>
      <c r="G9048" s="4">
        <f t="shared" si="143"/>
        <v>20</v>
      </c>
      <c r="H9048" s="4" t="str">
        <f>IF(F9048=1,"",IF(Table!H9049="","",Table!H9049))</f>
        <v/>
      </c>
    </row>
    <row r="9049" spans="6:8" x14ac:dyDescent="0.25">
      <c r="F9049" s="4">
        <f>IF(Table!H9049="","",IF(COUNTIF(Table!$H$2:H9049,Table!H9050)&gt;0=TRUE,1,0))</f>
        <v>1</v>
      </c>
      <c r="G9049" s="4">
        <f t="shared" si="143"/>
        <v>20</v>
      </c>
      <c r="H9049" s="4" t="str">
        <f>IF(F9049=1,"",IF(Table!H9050="","",Table!H9050))</f>
        <v/>
      </c>
    </row>
    <row r="9050" spans="6:8" x14ac:dyDescent="0.25">
      <c r="F9050" s="4">
        <f>IF(Table!H9050="","",IF(COUNTIF(Table!$H$2:H9050,Table!H9051)&gt;0=TRUE,1,0))</f>
        <v>1</v>
      </c>
      <c r="G9050" s="4">
        <f t="shared" si="143"/>
        <v>20</v>
      </c>
      <c r="H9050" s="4" t="str">
        <f>IF(F9050=1,"",IF(Table!H9051="","",Table!H9051))</f>
        <v/>
      </c>
    </row>
    <row r="9051" spans="6:8" x14ac:dyDescent="0.25">
      <c r="F9051" s="4">
        <f>IF(Table!H9051="","",IF(COUNTIF(Table!$H$2:H9051,Table!H9052)&gt;0=TRUE,1,0))</f>
        <v>1</v>
      </c>
      <c r="G9051" s="4">
        <f t="shared" si="143"/>
        <v>20</v>
      </c>
      <c r="H9051" s="4" t="str">
        <f>IF(F9051=1,"",IF(Table!H9052="","",Table!H9052))</f>
        <v/>
      </c>
    </row>
    <row r="9052" spans="6:8" x14ac:dyDescent="0.25">
      <c r="F9052" s="4">
        <f>IF(Table!H9052="","",IF(COUNTIF(Table!$H$2:H9052,Table!H9053)&gt;0=TRUE,1,0))</f>
        <v>1</v>
      </c>
      <c r="G9052" s="4">
        <f t="shared" si="143"/>
        <v>20</v>
      </c>
      <c r="H9052" s="4" t="str">
        <f>IF(F9052=1,"",IF(Table!H9053="","",Table!H9053))</f>
        <v/>
      </c>
    </row>
    <row r="9053" spans="6:8" x14ac:dyDescent="0.25">
      <c r="F9053" s="4">
        <f>IF(Table!H9053="","",IF(COUNTIF(Table!$H$2:H9053,Table!H9054)&gt;0=TRUE,1,0))</f>
        <v>1</v>
      </c>
      <c r="G9053" s="4">
        <f t="shared" si="143"/>
        <v>20</v>
      </c>
      <c r="H9053" s="4" t="str">
        <f>IF(F9053=1,"",IF(Table!H9054="","",Table!H9054))</f>
        <v/>
      </c>
    </row>
    <row r="9054" spans="6:8" x14ac:dyDescent="0.25">
      <c r="F9054" s="4">
        <f>IF(Table!H9054="","",IF(COUNTIF(Table!$H$2:H9054,Table!H9055)&gt;0=TRUE,1,0))</f>
        <v>1</v>
      </c>
      <c r="G9054" s="4">
        <f t="shared" si="143"/>
        <v>20</v>
      </c>
      <c r="H9054" s="4" t="str">
        <f>IF(F9054=1,"",IF(Table!H9055="","",Table!H9055))</f>
        <v/>
      </c>
    </row>
    <row r="9055" spans="6:8" x14ac:dyDescent="0.25">
      <c r="F9055" s="4">
        <f>IF(Table!H9055="","",IF(COUNTIF(Table!$H$2:H9055,Table!H9056)&gt;0=TRUE,1,0))</f>
        <v>1</v>
      </c>
      <c r="G9055" s="4">
        <f t="shared" si="143"/>
        <v>20</v>
      </c>
      <c r="H9055" s="4" t="str">
        <f>IF(F9055=1,"",IF(Table!H9056="","",Table!H9056))</f>
        <v/>
      </c>
    </row>
    <row r="9056" spans="6:8" x14ac:dyDescent="0.25">
      <c r="F9056" s="4">
        <f>IF(Table!H9056="","",IF(COUNTIF(Table!$H$2:H9056,Table!H9057)&gt;0=TRUE,1,0))</f>
        <v>1</v>
      </c>
      <c r="G9056" s="4">
        <f t="shared" si="143"/>
        <v>20</v>
      </c>
      <c r="H9056" s="4" t="str">
        <f>IF(F9056=1,"",IF(Table!H9057="","",Table!H9057))</f>
        <v/>
      </c>
    </row>
    <row r="9057" spans="6:8" x14ac:dyDescent="0.25">
      <c r="F9057" s="4">
        <f>IF(Table!H9057="","",IF(COUNTIF(Table!$H$2:H9057,Table!H9058)&gt;0=TRUE,1,0))</f>
        <v>1</v>
      </c>
      <c r="G9057" s="4">
        <f t="shared" si="143"/>
        <v>20</v>
      </c>
      <c r="H9057" s="4" t="str">
        <f>IF(F9057=1,"",IF(Table!H9058="","",Table!H9058))</f>
        <v/>
      </c>
    </row>
    <row r="9058" spans="6:8" x14ac:dyDescent="0.25">
      <c r="F9058" s="4">
        <f>IF(Table!H9058="","",IF(COUNTIF(Table!$H$2:H9058,Table!H9059)&gt;0=TRUE,1,0))</f>
        <v>1</v>
      </c>
      <c r="G9058" s="4">
        <f t="shared" si="143"/>
        <v>20</v>
      </c>
      <c r="H9058" s="4" t="str">
        <f>IF(F9058=1,"",IF(Table!H9059="","",Table!H9059))</f>
        <v/>
      </c>
    </row>
    <row r="9059" spans="6:8" x14ac:dyDescent="0.25">
      <c r="F9059" s="4">
        <f>IF(Table!H9059="","",IF(COUNTIF(Table!$H$2:H9059,Table!H9060)&gt;0=TRUE,1,0))</f>
        <v>1</v>
      </c>
      <c r="G9059" s="4">
        <f t="shared" si="143"/>
        <v>20</v>
      </c>
      <c r="H9059" s="4" t="str">
        <f>IF(F9059=1,"",IF(Table!H9060="","",Table!H9060))</f>
        <v/>
      </c>
    </row>
    <row r="9060" spans="6:8" x14ac:dyDescent="0.25">
      <c r="F9060" s="4">
        <f>IF(Table!H9060="","",IF(COUNTIF(Table!$H$2:H9060,Table!H9061)&gt;0=TRUE,1,0))</f>
        <v>1</v>
      </c>
      <c r="G9060" s="4">
        <f t="shared" si="143"/>
        <v>20</v>
      </c>
      <c r="H9060" s="4" t="str">
        <f>IF(F9060=1,"",IF(Table!H9061="","",Table!H9061))</f>
        <v/>
      </c>
    </row>
    <row r="9061" spans="6:8" x14ac:dyDescent="0.25">
      <c r="F9061" s="4">
        <f>IF(Table!H9061="","",IF(COUNTIF(Table!$H$2:H9061,Table!H9062)&gt;0=TRUE,1,0))</f>
        <v>1</v>
      </c>
      <c r="G9061" s="4">
        <f t="shared" si="143"/>
        <v>20</v>
      </c>
      <c r="H9061" s="4" t="str">
        <f>IF(F9061=1,"",IF(Table!H9062="","",Table!H9062))</f>
        <v/>
      </c>
    </row>
    <row r="9062" spans="6:8" x14ac:dyDescent="0.25">
      <c r="F9062" s="4">
        <f>IF(Table!H9062="","",IF(COUNTIF(Table!$H$2:H9062,Table!H9063)&gt;0=TRUE,1,0))</f>
        <v>1</v>
      </c>
      <c r="G9062" s="4">
        <f t="shared" si="143"/>
        <v>20</v>
      </c>
      <c r="H9062" s="4" t="str">
        <f>IF(F9062=1,"",IF(Table!H9063="","",Table!H9063))</f>
        <v/>
      </c>
    </row>
    <row r="9063" spans="6:8" x14ac:dyDescent="0.25">
      <c r="F9063" s="4">
        <f>IF(Table!H9063="","",IF(COUNTIF(Table!$H$2:H9063,Table!H9064)&gt;0=TRUE,1,0))</f>
        <v>1</v>
      </c>
      <c r="G9063" s="4">
        <f t="shared" si="143"/>
        <v>20</v>
      </c>
      <c r="H9063" s="4" t="str">
        <f>IF(F9063=1,"",IF(Table!H9064="","",Table!H9064))</f>
        <v/>
      </c>
    </row>
    <row r="9064" spans="6:8" x14ac:dyDescent="0.25">
      <c r="F9064" s="4">
        <f>IF(Table!H9064="","",IF(COUNTIF(Table!$H$2:H9064,Table!H9065)&gt;0=TRUE,1,0))</f>
        <v>1</v>
      </c>
      <c r="G9064" s="4">
        <f t="shared" si="143"/>
        <v>20</v>
      </c>
      <c r="H9064" s="4" t="str">
        <f>IF(F9064=1,"",IF(Table!H9065="","",Table!H9065))</f>
        <v/>
      </c>
    </row>
    <row r="9065" spans="6:8" x14ac:dyDescent="0.25">
      <c r="F9065" s="4">
        <f>IF(Table!H9065="","",IF(COUNTIF(Table!$H$2:H9065,Table!H9066)&gt;0=TRUE,1,0))</f>
        <v>1</v>
      </c>
      <c r="G9065" s="4">
        <f t="shared" si="143"/>
        <v>20</v>
      </c>
      <c r="H9065" s="4" t="str">
        <f>IF(F9065=1,"",IF(Table!H9066="","",Table!H9066))</f>
        <v/>
      </c>
    </row>
    <row r="9066" spans="6:8" x14ac:dyDescent="0.25">
      <c r="F9066" s="4">
        <f>IF(Table!H9066="","",IF(COUNTIF(Table!$H$2:H9066,Table!H9067)&gt;0=TRUE,1,0))</f>
        <v>1</v>
      </c>
      <c r="G9066" s="4">
        <f t="shared" si="143"/>
        <v>20</v>
      </c>
      <c r="H9066" s="4" t="str">
        <f>IF(F9066=1,"",IF(Table!H9067="","",Table!H9067))</f>
        <v/>
      </c>
    </row>
    <row r="9067" spans="6:8" x14ac:dyDescent="0.25">
      <c r="F9067" s="4">
        <f>IF(Table!H9067="","",IF(COUNTIF(Table!$H$2:H9067,Table!H9068)&gt;0=TRUE,1,0))</f>
        <v>1</v>
      </c>
      <c r="G9067" s="4">
        <f t="shared" si="143"/>
        <v>20</v>
      </c>
      <c r="H9067" s="4" t="str">
        <f>IF(F9067=1,"",IF(Table!H9068="","",Table!H9068))</f>
        <v/>
      </c>
    </row>
    <row r="9068" spans="6:8" x14ac:dyDescent="0.25">
      <c r="F9068" s="4">
        <f>IF(Table!H9068="","",IF(COUNTIF(Table!$H$2:H9068,Table!H9069)&gt;0=TRUE,1,0))</f>
        <v>1</v>
      </c>
      <c r="G9068" s="4">
        <f t="shared" si="143"/>
        <v>20</v>
      </c>
      <c r="H9068" s="4" t="str">
        <f>IF(F9068=1,"",IF(Table!H9069="","",Table!H9069))</f>
        <v/>
      </c>
    </row>
    <row r="9069" spans="6:8" x14ac:dyDescent="0.25">
      <c r="F9069" s="4">
        <f>IF(Table!H9069="","",IF(COUNTIF(Table!$H$2:H9069,Table!H9070)&gt;0=TRUE,1,0))</f>
        <v>1</v>
      </c>
      <c r="G9069" s="4">
        <f t="shared" si="143"/>
        <v>20</v>
      </c>
      <c r="H9069" s="4" t="str">
        <f>IF(F9069=1,"",IF(Table!H9070="","",Table!H9070))</f>
        <v/>
      </c>
    </row>
    <row r="9070" spans="6:8" x14ac:dyDescent="0.25">
      <c r="F9070" s="4">
        <f>IF(Table!H9070="","",IF(COUNTIF(Table!$H$2:H9070,Table!H9071)&gt;0=TRUE,1,0))</f>
        <v>1</v>
      </c>
      <c r="G9070" s="4">
        <f t="shared" si="143"/>
        <v>20</v>
      </c>
      <c r="H9070" s="4" t="str">
        <f>IF(F9070=1,"",IF(Table!H9071="","",Table!H9071))</f>
        <v/>
      </c>
    </row>
    <row r="9071" spans="6:8" x14ac:dyDescent="0.25">
      <c r="F9071" s="4">
        <f>IF(Table!H9071="","",IF(COUNTIF(Table!$H$2:H9071,Table!H9072)&gt;0=TRUE,1,0))</f>
        <v>1</v>
      </c>
      <c r="G9071" s="4">
        <f t="shared" si="143"/>
        <v>20</v>
      </c>
      <c r="H9071" s="4" t="str">
        <f>IF(F9071=1,"",IF(Table!H9072="","",Table!H9072))</f>
        <v/>
      </c>
    </row>
    <row r="9072" spans="6:8" x14ac:dyDescent="0.25">
      <c r="F9072" s="4">
        <f>IF(Table!H9072="","",IF(COUNTIF(Table!$H$2:H9072,Table!H9073)&gt;0=TRUE,1,0))</f>
        <v>1</v>
      </c>
      <c r="G9072" s="4">
        <f t="shared" si="143"/>
        <v>20</v>
      </c>
      <c r="H9072" s="4" t="str">
        <f>IF(F9072=1,"",IF(Table!H9073="","",Table!H9073))</f>
        <v/>
      </c>
    </row>
    <row r="9073" spans="6:8" x14ac:dyDescent="0.25">
      <c r="F9073" s="4">
        <f>IF(Table!H9073="","",IF(COUNTIF(Table!$H$2:H9073,Table!H9074)&gt;0=TRUE,1,0))</f>
        <v>1</v>
      </c>
      <c r="G9073" s="4">
        <f t="shared" si="143"/>
        <v>20</v>
      </c>
      <c r="H9073" s="4" t="str">
        <f>IF(F9073=1,"",IF(Table!H9074="","",Table!H9074))</f>
        <v/>
      </c>
    </row>
    <row r="9074" spans="6:8" x14ac:dyDescent="0.25">
      <c r="F9074" s="4">
        <f>IF(Table!H9074="","",IF(COUNTIF(Table!$H$2:H9074,Table!H9075)&gt;0=TRUE,1,0))</f>
        <v>1</v>
      </c>
      <c r="G9074" s="4">
        <f t="shared" si="143"/>
        <v>20</v>
      </c>
      <c r="H9074" s="4" t="str">
        <f>IF(F9074=1,"",IF(Table!H9075="","",Table!H9075))</f>
        <v/>
      </c>
    </row>
    <row r="9075" spans="6:8" x14ac:dyDescent="0.25">
      <c r="F9075" s="4">
        <f>IF(Table!H9075="","",IF(COUNTIF(Table!$H$2:H9075,Table!H9076)&gt;0=TRUE,1,0))</f>
        <v>1</v>
      </c>
      <c r="G9075" s="4">
        <f t="shared" si="143"/>
        <v>20</v>
      </c>
      <c r="H9075" s="4" t="str">
        <f>IF(F9075=1,"",IF(Table!H9076="","",Table!H9076))</f>
        <v/>
      </c>
    </row>
    <row r="9076" spans="6:8" x14ac:dyDescent="0.25">
      <c r="F9076" s="4">
        <f>IF(Table!H9076="","",IF(COUNTIF(Table!$H$2:H9076,Table!H9077)&gt;0=TRUE,1,0))</f>
        <v>1</v>
      </c>
      <c r="G9076" s="4">
        <f t="shared" si="143"/>
        <v>20</v>
      </c>
      <c r="H9076" s="4" t="str">
        <f>IF(F9076=1,"",IF(Table!H9077="","",Table!H9077))</f>
        <v/>
      </c>
    </row>
    <row r="9077" spans="6:8" x14ac:dyDescent="0.25">
      <c r="F9077" s="4">
        <f>IF(Table!H9077="","",IF(COUNTIF(Table!$H$2:H9077,Table!H9078)&gt;0=TRUE,1,0))</f>
        <v>1</v>
      </c>
      <c r="G9077" s="4">
        <f t="shared" si="143"/>
        <v>20</v>
      </c>
      <c r="H9077" s="4" t="str">
        <f>IF(F9077=1,"",IF(Table!H9078="","",Table!H9078))</f>
        <v/>
      </c>
    </row>
    <row r="9078" spans="6:8" x14ac:dyDescent="0.25">
      <c r="F9078" s="4">
        <f>IF(Table!H9078="","",IF(COUNTIF(Table!$H$2:H9078,Table!H9079)&gt;0=TRUE,1,0))</f>
        <v>1</v>
      </c>
      <c r="G9078" s="4">
        <f t="shared" si="143"/>
        <v>20</v>
      </c>
      <c r="H9078" s="4" t="str">
        <f>IF(F9078=1,"",IF(Table!H9079="","",Table!H9079))</f>
        <v/>
      </c>
    </row>
    <row r="9079" spans="6:8" x14ac:dyDescent="0.25">
      <c r="F9079" s="4">
        <f>IF(Table!H9079="","",IF(COUNTIF(Table!$H$2:H9079,Table!H9080)&gt;0=TRUE,1,0))</f>
        <v>1</v>
      </c>
      <c r="G9079" s="4">
        <f t="shared" si="143"/>
        <v>20</v>
      </c>
      <c r="H9079" s="4" t="str">
        <f>IF(F9079=1,"",IF(Table!H9080="","",Table!H9080))</f>
        <v/>
      </c>
    </row>
    <row r="9080" spans="6:8" x14ac:dyDescent="0.25">
      <c r="F9080" s="4">
        <f>IF(Table!H9080="","",IF(COUNTIF(Table!$H$2:H9080,Table!H9081)&gt;0=TRUE,1,0))</f>
        <v>1</v>
      </c>
      <c r="G9080" s="4">
        <f t="shared" si="143"/>
        <v>20</v>
      </c>
      <c r="H9080" s="4" t="str">
        <f>IF(F9080=1,"",IF(Table!H9081="","",Table!H9081))</f>
        <v/>
      </c>
    </row>
    <row r="9081" spans="6:8" x14ac:dyDescent="0.25">
      <c r="F9081" s="4">
        <f>IF(Table!H9081="","",IF(COUNTIF(Table!$H$2:H9081,Table!H9082)&gt;0=TRUE,1,0))</f>
        <v>1</v>
      </c>
      <c r="G9081" s="4">
        <f t="shared" si="143"/>
        <v>20</v>
      </c>
      <c r="H9081" s="4" t="str">
        <f>IF(F9081=1,"",IF(Table!H9082="","",Table!H9082))</f>
        <v/>
      </c>
    </row>
    <row r="9082" spans="6:8" x14ac:dyDescent="0.25">
      <c r="F9082" s="4">
        <f>IF(Table!H9082="","",IF(COUNTIF(Table!$H$2:H9082,Table!H9083)&gt;0=TRUE,1,0))</f>
        <v>1</v>
      </c>
      <c r="G9082" s="4">
        <f t="shared" si="143"/>
        <v>20</v>
      </c>
      <c r="H9082" s="4" t="str">
        <f>IF(F9082=1,"",IF(Table!H9083="","",Table!H9083))</f>
        <v/>
      </c>
    </row>
    <row r="9083" spans="6:8" x14ac:dyDescent="0.25">
      <c r="F9083" s="4">
        <f>IF(Table!H9083="","",IF(COUNTIF(Table!$H$2:H9083,Table!H9084)&gt;0=TRUE,1,0))</f>
        <v>1</v>
      </c>
      <c r="G9083" s="4">
        <f t="shared" si="143"/>
        <v>20</v>
      </c>
      <c r="H9083" s="4" t="str">
        <f>IF(F9083=1,"",IF(Table!H9084="","",Table!H9084))</f>
        <v/>
      </c>
    </row>
    <row r="9084" spans="6:8" x14ac:dyDescent="0.25">
      <c r="F9084" s="4">
        <f>IF(Table!H9084="","",IF(COUNTIF(Table!$H$2:H9084,Table!H9085)&gt;0=TRUE,1,0))</f>
        <v>1</v>
      </c>
      <c r="G9084" s="4">
        <f t="shared" si="143"/>
        <v>20</v>
      </c>
      <c r="H9084" s="4" t="str">
        <f>IF(F9084=1,"",IF(Table!H9085="","",Table!H9085))</f>
        <v/>
      </c>
    </row>
    <row r="9085" spans="6:8" x14ac:dyDescent="0.25">
      <c r="F9085" s="4">
        <f>IF(Table!H9085="","",IF(COUNTIF(Table!$H$2:H9085,Table!H9086)&gt;0=TRUE,1,0))</f>
        <v>1</v>
      </c>
      <c r="G9085" s="4">
        <f t="shared" si="143"/>
        <v>20</v>
      </c>
      <c r="H9085" s="4" t="str">
        <f>IF(F9085=1,"",IF(Table!H9086="","",Table!H9086))</f>
        <v/>
      </c>
    </row>
    <row r="9086" spans="6:8" x14ac:dyDescent="0.25">
      <c r="F9086" s="4">
        <f>IF(Table!H9086="","",IF(COUNTIF(Table!$H$2:H9086,Table!H9087)&gt;0=TRUE,1,0))</f>
        <v>1</v>
      </c>
      <c r="G9086" s="4">
        <f t="shared" si="143"/>
        <v>20</v>
      </c>
      <c r="H9086" s="4" t="str">
        <f>IF(F9086=1,"",IF(Table!H9087="","",Table!H9087))</f>
        <v/>
      </c>
    </row>
    <row r="9087" spans="6:8" x14ac:dyDescent="0.25">
      <c r="F9087" s="4">
        <f>IF(Table!H9087="","",IF(COUNTIF(Table!$H$2:H9087,Table!H9088)&gt;0=TRUE,1,0))</f>
        <v>1</v>
      </c>
      <c r="G9087" s="4">
        <f t="shared" si="143"/>
        <v>20</v>
      </c>
      <c r="H9087" s="4" t="str">
        <f>IF(F9087=1,"",IF(Table!H9088="","",Table!H9088))</f>
        <v/>
      </c>
    </row>
    <row r="9088" spans="6:8" x14ac:dyDescent="0.25">
      <c r="F9088" s="4">
        <f>IF(Table!H9088="","",IF(COUNTIF(Table!$H$2:H9088,Table!H9089)&gt;0=TRUE,1,0))</f>
        <v>1</v>
      </c>
      <c r="G9088" s="4">
        <f t="shared" si="143"/>
        <v>20</v>
      </c>
      <c r="H9088" s="4" t="str">
        <f>IF(F9088=1,"",IF(Table!H9089="","",Table!H9089))</f>
        <v/>
      </c>
    </row>
    <row r="9089" spans="6:8" x14ac:dyDescent="0.25">
      <c r="F9089" s="4">
        <f>IF(Table!H9089="","",IF(COUNTIF(Table!$H$2:H9089,Table!H9090)&gt;0=TRUE,1,0))</f>
        <v>1</v>
      </c>
      <c r="G9089" s="4">
        <f t="shared" si="143"/>
        <v>20</v>
      </c>
      <c r="H9089" s="4" t="str">
        <f>IF(F9089=1,"",IF(Table!H9090="","",Table!H9090))</f>
        <v/>
      </c>
    </row>
    <row r="9090" spans="6:8" x14ac:dyDescent="0.25">
      <c r="F9090" s="4">
        <f>IF(Table!H9090="","",IF(COUNTIF(Table!$H$2:H9090,Table!H9091)&gt;0=TRUE,1,0))</f>
        <v>1</v>
      </c>
      <c r="G9090" s="4">
        <f t="shared" ref="G9090:G9153" si="144">IF(H9090&lt;&gt;"",G9089+1,G9089)</f>
        <v>20</v>
      </c>
      <c r="H9090" s="4" t="str">
        <f>IF(F9090=1,"",IF(Table!H9091="","",Table!H9091))</f>
        <v/>
      </c>
    </row>
    <row r="9091" spans="6:8" x14ac:dyDescent="0.25">
      <c r="F9091" s="4">
        <f>IF(Table!H9091="","",IF(COUNTIF(Table!$H$2:H9091,Table!H9092)&gt;0=TRUE,1,0))</f>
        <v>1</v>
      </c>
      <c r="G9091" s="4">
        <f t="shared" si="144"/>
        <v>20</v>
      </c>
      <c r="H9091" s="4" t="str">
        <f>IF(F9091=1,"",IF(Table!H9092="","",Table!H9092))</f>
        <v/>
      </c>
    </row>
    <row r="9092" spans="6:8" x14ac:dyDescent="0.25">
      <c r="F9092" s="4">
        <f>IF(Table!H9092="","",IF(COUNTIF(Table!$H$2:H9092,Table!H9093)&gt;0=TRUE,1,0))</f>
        <v>1</v>
      </c>
      <c r="G9092" s="4">
        <f t="shared" si="144"/>
        <v>20</v>
      </c>
      <c r="H9092" s="4" t="str">
        <f>IF(F9092=1,"",IF(Table!H9093="","",Table!H9093))</f>
        <v/>
      </c>
    </row>
    <row r="9093" spans="6:8" x14ac:dyDescent="0.25">
      <c r="F9093" s="4">
        <f>IF(Table!H9093="","",IF(COUNTIF(Table!$H$2:H9093,Table!H9094)&gt;0=TRUE,1,0))</f>
        <v>1</v>
      </c>
      <c r="G9093" s="4">
        <f t="shared" si="144"/>
        <v>20</v>
      </c>
      <c r="H9093" s="4" t="str">
        <f>IF(F9093=1,"",IF(Table!H9094="","",Table!H9094))</f>
        <v/>
      </c>
    </row>
    <row r="9094" spans="6:8" x14ac:dyDescent="0.25">
      <c r="F9094" s="4">
        <f>IF(Table!H9094="","",IF(COUNTIF(Table!$H$2:H9094,Table!H9095)&gt;0=TRUE,1,0))</f>
        <v>1</v>
      </c>
      <c r="G9094" s="4">
        <f t="shared" si="144"/>
        <v>20</v>
      </c>
      <c r="H9094" s="4" t="str">
        <f>IF(F9094=1,"",IF(Table!H9095="","",Table!H9095))</f>
        <v/>
      </c>
    </row>
    <row r="9095" spans="6:8" x14ac:dyDescent="0.25">
      <c r="F9095" s="4">
        <f>IF(Table!H9095="","",IF(COUNTIF(Table!$H$2:H9095,Table!H9096)&gt;0=TRUE,1,0))</f>
        <v>1</v>
      </c>
      <c r="G9095" s="4">
        <f t="shared" si="144"/>
        <v>20</v>
      </c>
      <c r="H9095" s="4" t="str">
        <f>IF(F9095=1,"",IF(Table!H9096="","",Table!H9096))</f>
        <v/>
      </c>
    </row>
    <row r="9096" spans="6:8" x14ac:dyDescent="0.25">
      <c r="F9096" s="4">
        <f>IF(Table!H9096="","",IF(COUNTIF(Table!$H$2:H9096,Table!H9097)&gt;0=TRUE,1,0))</f>
        <v>1</v>
      </c>
      <c r="G9096" s="4">
        <f t="shared" si="144"/>
        <v>20</v>
      </c>
      <c r="H9096" s="4" t="str">
        <f>IF(F9096=1,"",IF(Table!H9097="","",Table!H9097))</f>
        <v/>
      </c>
    </row>
    <row r="9097" spans="6:8" x14ac:dyDescent="0.25">
      <c r="F9097" s="4">
        <f>IF(Table!H9097="","",IF(COUNTIF(Table!$H$2:H9097,Table!H9098)&gt;0=TRUE,1,0))</f>
        <v>1</v>
      </c>
      <c r="G9097" s="4">
        <f t="shared" si="144"/>
        <v>20</v>
      </c>
      <c r="H9097" s="4" t="str">
        <f>IF(F9097=1,"",IF(Table!H9098="","",Table!H9098))</f>
        <v/>
      </c>
    </row>
    <row r="9098" spans="6:8" x14ac:dyDescent="0.25">
      <c r="F9098" s="4">
        <f>IF(Table!H9098="","",IF(COUNTIF(Table!$H$2:H9098,Table!H9099)&gt;0=TRUE,1,0))</f>
        <v>1</v>
      </c>
      <c r="G9098" s="4">
        <f t="shared" si="144"/>
        <v>20</v>
      </c>
      <c r="H9098" s="4" t="str">
        <f>IF(F9098=1,"",IF(Table!H9099="","",Table!H9099))</f>
        <v/>
      </c>
    </row>
    <row r="9099" spans="6:8" x14ac:dyDescent="0.25">
      <c r="F9099" s="4">
        <f>IF(Table!H9099="","",IF(COUNTIF(Table!$H$2:H9099,Table!H9100)&gt;0=TRUE,1,0))</f>
        <v>1</v>
      </c>
      <c r="G9099" s="4">
        <f t="shared" si="144"/>
        <v>20</v>
      </c>
      <c r="H9099" s="4" t="str">
        <f>IF(F9099=1,"",IF(Table!H9100="","",Table!H9100))</f>
        <v/>
      </c>
    </row>
    <row r="9100" spans="6:8" x14ac:dyDescent="0.25">
      <c r="F9100" s="4">
        <f>IF(Table!H9100="","",IF(COUNTIF(Table!$H$2:H9100,Table!H9101)&gt;0=TRUE,1,0))</f>
        <v>1</v>
      </c>
      <c r="G9100" s="4">
        <f t="shared" si="144"/>
        <v>20</v>
      </c>
      <c r="H9100" s="4" t="str">
        <f>IF(F9100=1,"",IF(Table!H9101="","",Table!H9101))</f>
        <v/>
      </c>
    </row>
    <row r="9101" spans="6:8" x14ac:dyDescent="0.25">
      <c r="F9101" s="4">
        <f>IF(Table!H9101="","",IF(COUNTIF(Table!$H$2:H9101,Table!H9102)&gt;0=TRUE,1,0))</f>
        <v>1</v>
      </c>
      <c r="G9101" s="4">
        <f t="shared" si="144"/>
        <v>20</v>
      </c>
      <c r="H9101" s="4" t="str">
        <f>IF(F9101=1,"",IF(Table!H9102="","",Table!H9102))</f>
        <v/>
      </c>
    </row>
    <row r="9102" spans="6:8" x14ac:dyDescent="0.25">
      <c r="F9102" s="4">
        <f>IF(Table!H9102="","",IF(COUNTIF(Table!$H$2:H9102,Table!H9103)&gt;0=TRUE,1,0))</f>
        <v>1</v>
      </c>
      <c r="G9102" s="4">
        <f t="shared" si="144"/>
        <v>20</v>
      </c>
      <c r="H9102" s="4" t="str">
        <f>IF(F9102=1,"",IF(Table!H9103="","",Table!H9103))</f>
        <v/>
      </c>
    </row>
    <row r="9103" spans="6:8" x14ac:dyDescent="0.25">
      <c r="F9103" s="4">
        <f>IF(Table!H9103="","",IF(COUNTIF(Table!$H$2:H9103,Table!H9104)&gt;0=TRUE,1,0))</f>
        <v>1</v>
      </c>
      <c r="G9103" s="4">
        <f t="shared" si="144"/>
        <v>20</v>
      </c>
      <c r="H9103" s="4" t="str">
        <f>IF(F9103=1,"",IF(Table!H9104="","",Table!H9104))</f>
        <v/>
      </c>
    </row>
    <row r="9104" spans="6:8" x14ac:dyDescent="0.25">
      <c r="F9104" s="4">
        <f>IF(Table!H9104="","",IF(COUNTIF(Table!$H$2:H9104,Table!H9105)&gt;0=TRUE,1,0))</f>
        <v>1</v>
      </c>
      <c r="G9104" s="4">
        <f t="shared" si="144"/>
        <v>20</v>
      </c>
      <c r="H9104" s="4" t="str">
        <f>IF(F9104=1,"",IF(Table!H9105="","",Table!H9105))</f>
        <v/>
      </c>
    </row>
    <row r="9105" spans="6:8" x14ac:dyDescent="0.25">
      <c r="F9105" s="4">
        <f>IF(Table!H9105="","",IF(COUNTIF(Table!$H$2:H9105,Table!H9106)&gt;0=TRUE,1,0))</f>
        <v>1</v>
      </c>
      <c r="G9105" s="4">
        <f t="shared" si="144"/>
        <v>20</v>
      </c>
      <c r="H9105" s="4" t="str">
        <f>IF(F9105=1,"",IF(Table!H9106="","",Table!H9106))</f>
        <v/>
      </c>
    </row>
    <row r="9106" spans="6:8" x14ac:dyDescent="0.25">
      <c r="F9106" s="4">
        <f>IF(Table!H9106="","",IF(COUNTIF(Table!$H$2:H9106,Table!H9107)&gt;0=TRUE,1,0))</f>
        <v>1</v>
      </c>
      <c r="G9106" s="4">
        <f t="shared" si="144"/>
        <v>20</v>
      </c>
      <c r="H9106" s="4" t="str">
        <f>IF(F9106=1,"",IF(Table!H9107="","",Table!H9107))</f>
        <v/>
      </c>
    </row>
    <row r="9107" spans="6:8" x14ac:dyDescent="0.25">
      <c r="F9107" s="4">
        <f>IF(Table!H9107="","",IF(COUNTIF(Table!$H$2:H9107,Table!H9108)&gt;0=TRUE,1,0))</f>
        <v>1</v>
      </c>
      <c r="G9107" s="4">
        <f t="shared" si="144"/>
        <v>20</v>
      </c>
      <c r="H9107" s="4" t="str">
        <f>IF(F9107=1,"",IF(Table!H9108="","",Table!H9108))</f>
        <v/>
      </c>
    </row>
    <row r="9108" spans="6:8" x14ac:dyDescent="0.25">
      <c r="F9108" s="4">
        <f>IF(Table!H9108="","",IF(COUNTIF(Table!$H$2:H9108,Table!H9109)&gt;0=TRUE,1,0))</f>
        <v>1</v>
      </c>
      <c r="G9108" s="4">
        <f t="shared" si="144"/>
        <v>20</v>
      </c>
      <c r="H9108" s="4" t="str">
        <f>IF(F9108=1,"",IF(Table!H9109="","",Table!H9109))</f>
        <v/>
      </c>
    </row>
    <row r="9109" spans="6:8" x14ac:dyDescent="0.25">
      <c r="F9109" s="4">
        <f>IF(Table!H9109="","",IF(COUNTIF(Table!$H$2:H9109,Table!H9110)&gt;0=TRUE,1,0))</f>
        <v>1</v>
      </c>
      <c r="G9109" s="4">
        <f t="shared" si="144"/>
        <v>20</v>
      </c>
      <c r="H9109" s="4" t="str">
        <f>IF(F9109=1,"",IF(Table!H9110="","",Table!H9110))</f>
        <v/>
      </c>
    </row>
    <row r="9110" spans="6:8" x14ac:dyDescent="0.25">
      <c r="F9110" s="4">
        <f>IF(Table!H9110="","",IF(COUNTIF(Table!$H$2:H9110,Table!H9111)&gt;0=TRUE,1,0))</f>
        <v>1</v>
      </c>
      <c r="G9110" s="4">
        <f t="shared" si="144"/>
        <v>20</v>
      </c>
      <c r="H9110" s="4" t="str">
        <f>IF(F9110=1,"",IF(Table!H9111="","",Table!H9111))</f>
        <v/>
      </c>
    </row>
    <row r="9111" spans="6:8" x14ac:dyDescent="0.25">
      <c r="F9111" s="4">
        <f>IF(Table!H9111="","",IF(COUNTIF(Table!$H$2:H9111,Table!H9112)&gt;0=TRUE,1,0))</f>
        <v>1</v>
      </c>
      <c r="G9111" s="4">
        <f t="shared" si="144"/>
        <v>20</v>
      </c>
      <c r="H9111" s="4" t="str">
        <f>IF(F9111=1,"",IF(Table!H9112="","",Table!H9112))</f>
        <v/>
      </c>
    </row>
    <row r="9112" spans="6:8" x14ac:dyDescent="0.25">
      <c r="F9112" s="4">
        <f>IF(Table!H9112="","",IF(COUNTIF(Table!$H$2:H9112,Table!H9113)&gt;0=TRUE,1,0))</f>
        <v>1</v>
      </c>
      <c r="G9112" s="4">
        <f t="shared" si="144"/>
        <v>20</v>
      </c>
      <c r="H9112" s="4" t="str">
        <f>IF(F9112=1,"",IF(Table!H9113="","",Table!H9113))</f>
        <v/>
      </c>
    </row>
    <row r="9113" spans="6:8" x14ac:dyDescent="0.25">
      <c r="F9113" s="4">
        <f>IF(Table!H9113="","",IF(COUNTIF(Table!$H$2:H9113,Table!H9114)&gt;0=TRUE,1,0))</f>
        <v>1</v>
      </c>
      <c r="G9113" s="4">
        <f t="shared" si="144"/>
        <v>20</v>
      </c>
      <c r="H9113" s="4" t="str">
        <f>IF(F9113=1,"",IF(Table!H9114="","",Table!H9114))</f>
        <v/>
      </c>
    </row>
    <row r="9114" spans="6:8" x14ac:dyDescent="0.25">
      <c r="F9114" s="4">
        <f>IF(Table!H9114="","",IF(COUNTIF(Table!$H$2:H9114,Table!H9115)&gt;0=TRUE,1,0))</f>
        <v>1</v>
      </c>
      <c r="G9114" s="4">
        <f t="shared" si="144"/>
        <v>20</v>
      </c>
      <c r="H9114" s="4" t="str">
        <f>IF(F9114=1,"",IF(Table!H9115="","",Table!H9115))</f>
        <v/>
      </c>
    </row>
    <row r="9115" spans="6:8" x14ac:dyDescent="0.25">
      <c r="F9115" s="4">
        <f>IF(Table!H9115="","",IF(COUNTIF(Table!$H$2:H9115,Table!H9116)&gt;0=TRUE,1,0))</f>
        <v>1</v>
      </c>
      <c r="G9115" s="4">
        <f t="shared" si="144"/>
        <v>20</v>
      </c>
      <c r="H9115" s="4" t="str">
        <f>IF(F9115=1,"",IF(Table!H9116="","",Table!H9116))</f>
        <v/>
      </c>
    </row>
    <row r="9116" spans="6:8" x14ac:dyDescent="0.25">
      <c r="F9116" s="4">
        <f>IF(Table!H9116="","",IF(COUNTIF(Table!$H$2:H9116,Table!H9117)&gt;0=TRUE,1,0))</f>
        <v>1</v>
      </c>
      <c r="G9116" s="4">
        <f t="shared" si="144"/>
        <v>20</v>
      </c>
      <c r="H9116" s="4" t="str">
        <f>IF(F9116=1,"",IF(Table!H9117="","",Table!H9117))</f>
        <v/>
      </c>
    </row>
    <row r="9117" spans="6:8" x14ac:dyDescent="0.25">
      <c r="F9117" s="4">
        <f>IF(Table!H9117="","",IF(COUNTIF(Table!$H$2:H9117,Table!H9118)&gt;0=TRUE,1,0))</f>
        <v>1</v>
      </c>
      <c r="G9117" s="4">
        <f t="shared" si="144"/>
        <v>20</v>
      </c>
      <c r="H9117" s="4" t="str">
        <f>IF(F9117=1,"",IF(Table!H9118="","",Table!H9118))</f>
        <v/>
      </c>
    </row>
    <row r="9118" spans="6:8" x14ac:dyDescent="0.25">
      <c r="F9118" s="4">
        <f>IF(Table!H9118="","",IF(COUNTIF(Table!$H$2:H9118,Table!H9119)&gt;0=TRUE,1,0))</f>
        <v>1</v>
      </c>
      <c r="G9118" s="4">
        <f t="shared" si="144"/>
        <v>20</v>
      </c>
      <c r="H9118" s="4" t="str">
        <f>IF(F9118=1,"",IF(Table!H9119="","",Table!H9119))</f>
        <v/>
      </c>
    </row>
    <row r="9119" spans="6:8" x14ac:dyDescent="0.25">
      <c r="F9119" s="4">
        <f>IF(Table!H9119="","",IF(COUNTIF(Table!$H$2:H9119,Table!H9120)&gt;0=TRUE,1,0))</f>
        <v>1</v>
      </c>
      <c r="G9119" s="4">
        <f t="shared" si="144"/>
        <v>20</v>
      </c>
      <c r="H9119" s="4" t="str">
        <f>IF(F9119=1,"",IF(Table!H9120="","",Table!H9120))</f>
        <v/>
      </c>
    </row>
    <row r="9120" spans="6:8" x14ac:dyDescent="0.25">
      <c r="F9120" s="4">
        <f>IF(Table!H9120="","",IF(COUNTIF(Table!$H$2:H9120,Table!H9121)&gt;0=TRUE,1,0))</f>
        <v>1</v>
      </c>
      <c r="G9120" s="4">
        <f t="shared" si="144"/>
        <v>20</v>
      </c>
      <c r="H9120" s="4" t="str">
        <f>IF(F9120=1,"",IF(Table!H9121="","",Table!H9121))</f>
        <v/>
      </c>
    </row>
    <row r="9121" spans="6:8" x14ac:dyDescent="0.25">
      <c r="F9121" s="4">
        <f>IF(Table!H9121="","",IF(COUNTIF(Table!$H$2:H9121,Table!H9122)&gt;0=TRUE,1,0))</f>
        <v>1</v>
      </c>
      <c r="G9121" s="4">
        <f t="shared" si="144"/>
        <v>20</v>
      </c>
      <c r="H9121" s="4" t="str">
        <f>IF(F9121=1,"",IF(Table!H9122="","",Table!H9122))</f>
        <v/>
      </c>
    </row>
    <row r="9122" spans="6:8" x14ac:dyDescent="0.25">
      <c r="F9122" s="4">
        <f>IF(Table!H9122="","",IF(COUNTIF(Table!$H$2:H9122,Table!H9123)&gt;0=TRUE,1,0))</f>
        <v>1</v>
      </c>
      <c r="G9122" s="4">
        <f t="shared" si="144"/>
        <v>20</v>
      </c>
      <c r="H9122" s="4" t="str">
        <f>IF(F9122=1,"",IF(Table!H9123="","",Table!H9123))</f>
        <v/>
      </c>
    </row>
    <row r="9123" spans="6:8" x14ac:dyDescent="0.25">
      <c r="F9123" s="4">
        <f>IF(Table!H9123="","",IF(COUNTIF(Table!$H$2:H9123,Table!H9124)&gt;0=TRUE,1,0))</f>
        <v>1</v>
      </c>
      <c r="G9123" s="4">
        <f t="shared" si="144"/>
        <v>20</v>
      </c>
      <c r="H9123" s="4" t="str">
        <f>IF(F9123=1,"",IF(Table!H9124="","",Table!H9124))</f>
        <v/>
      </c>
    </row>
    <row r="9124" spans="6:8" x14ac:dyDescent="0.25">
      <c r="F9124" s="4">
        <f>IF(Table!H9124="","",IF(COUNTIF(Table!$H$2:H9124,Table!H9125)&gt;0=TRUE,1,0))</f>
        <v>1</v>
      </c>
      <c r="G9124" s="4">
        <f t="shared" si="144"/>
        <v>20</v>
      </c>
      <c r="H9124" s="4" t="str">
        <f>IF(F9124=1,"",IF(Table!H9125="","",Table!H9125))</f>
        <v/>
      </c>
    </row>
    <row r="9125" spans="6:8" x14ac:dyDescent="0.25">
      <c r="F9125" s="4">
        <f>IF(Table!H9125="","",IF(COUNTIF(Table!$H$2:H9125,Table!H9126)&gt;0=TRUE,1,0))</f>
        <v>1</v>
      </c>
      <c r="G9125" s="4">
        <f t="shared" si="144"/>
        <v>20</v>
      </c>
      <c r="H9125" s="4" t="str">
        <f>IF(F9125=1,"",IF(Table!H9126="","",Table!H9126))</f>
        <v/>
      </c>
    </row>
    <row r="9126" spans="6:8" x14ac:dyDescent="0.25">
      <c r="F9126" s="4">
        <f>IF(Table!H9126="","",IF(COUNTIF(Table!$H$2:H9126,Table!H9127)&gt;0=TRUE,1,0))</f>
        <v>1</v>
      </c>
      <c r="G9126" s="4">
        <f t="shared" si="144"/>
        <v>20</v>
      </c>
      <c r="H9126" s="4" t="str">
        <f>IF(F9126=1,"",IF(Table!H9127="","",Table!H9127))</f>
        <v/>
      </c>
    </row>
    <row r="9127" spans="6:8" x14ac:dyDescent="0.25">
      <c r="F9127" s="4">
        <f>IF(Table!H9127="","",IF(COUNTIF(Table!$H$2:H9127,Table!H9128)&gt;0=TRUE,1,0))</f>
        <v>1</v>
      </c>
      <c r="G9127" s="4">
        <f t="shared" si="144"/>
        <v>20</v>
      </c>
      <c r="H9127" s="4" t="str">
        <f>IF(F9127=1,"",IF(Table!H9128="","",Table!H9128))</f>
        <v/>
      </c>
    </row>
    <row r="9128" spans="6:8" x14ac:dyDescent="0.25">
      <c r="F9128" s="4">
        <f>IF(Table!H9128="","",IF(COUNTIF(Table!$H$2:H9128,Table!H9129)&gt;0=TRUE,1,0))</f>
        <v>1</v>
      </c>
      <c r="G9128" s="4">
        <f t="shared" si="144"/>
        <v>20</v>
      </c>
      <c r="H9128" s="4" t="str">
        <f>IF(F9128=1,"",IF(Table!H9129="","",Table!H9129))</f>
        <v/>
      </c>
    </row>
    <row r="9129" spans="6:8" x14ac:dyDescent="0.25">
      <c r="F9129" s="4">
        <f>IF(Table!H9129="","",IF(COUNTIF(Table!$H$2:H9129,Table!H9130)&gt;0=TRUE,1,0))</f>
        <v>1</v>
      </c>
      <c r="G9129" s="4">
        <f t="shared" si="144"/>
        <v>20</v>
      </c>
      <c r="H9129" s="4" t="str">
        <f>IF(F9129=1,"",IF(Table!H9130="","",Table!H9130))</f>
        <v/>
      </c>
    </row>
    <row r="9130" spans="6:8" x14ac:dyDescent="0.25">
      <c r="F9130" s="4">
        <f>IF(Table!H9130="","",IF(COUNTIF(Table!$H$2:H9130,Table!H9131)&gt;0=TRUE,1,0))</f>
        <v>1</v>
      </c>
      <c r="G9130" s="4">
        <f t="shared" si="144"/>
        <v>20</v>
      </c>
      <c r="H9130" s="4" t="str">
        <f>IF(F9130=1,"",IF(Table!H9131="","",Table!H9131))</f>
        <v/>
      </c>
    </row>
    <row r="9131" spans="6:8" x14ac:dyDescent="0.25">
      <c r="F9131" s="4">
        <f>IF(Table!H9131="","",IF(COUNTIF(Table!$H$2:H9131,Table!H9132)&gt;0=TRUE,1,0))</f>
        <v>1</v>
      </c>
      <c r="G9131" s="4">
        <f t="shared" si="144"/>
        <v>20</v>
      </c>
      <c r="H9131" s="4" t="str">
        <f>IF(F9131=1,"",IF(Table!H9132="","",Table!H9132))</f>
        <v/>
      </c>
    </row>
    <row r="9132" spans="6:8" x14ac:dyDescent="0.25">
      <c r="F9132" s="4">
        <f>IF(Table!H9132="","",IF(COUNTIF(Table!$H$2:H9132,Table!H9133)&gt;0=TRUE,1,0))</f>
        <v>1</v>
      </c>
      <c r="G9132" s="4">
        <f t="shared" si="144"/>
        <v>20</v>
      </c>
      <c r="H9132" s="4" t="str">
        <f>IF(F9132=1,"",IF(Table!H9133="","",Table!H9133))</f>
        <v/>
      </c>
    </row>
    <row r="9133" spans="6:8" x14ac:dyDescent="0.25">
      <c r="F9133" s="4">
        <f>IF(Table!H9133="","",IF(COUNTIF(Table!$H$2:H9133,Table!H9134)&gt;0=TRUE,1,0))</f>
        <v>1</v>
      </c>
      <c r="G9133" s="4">
        <f t="shared" si="144"/>
        <v>20</v>
      </c>
      <c r="H9133" s="4" t="str">
        <f>IF(F9133=1,"",IF(Table!H9134="","",Table!H9134))</f>
        <v/>
      </c>
    </row>
    <row r="9134" spans="6:8" x14ac:dyDescent="0.25">
      <c r="F9134" s="4">
        <f>IF(Table!H9134="","",IF(COUNTIF(Table!$H$2:H9134,Table!H9135)&gt;0=TRUE,1,0))</f>
        <v>1</v>
      </c>
      <c r="G9134" s="4">
        <f t="shared" si="144"/>
        <v>20</v>
      </c>
      <c r="H9134" s="4" t="str">
        <f>IF(F9134=1,"",IF(Table!H9135="","",Table!H9135))</f>
        <v/>
      </c>
    </row>
    <row r="9135" spans="6:8" x14ac:dyDescent="0.25">
      <c r="F9135" s="4">
        <f>IF(Table!H9135="","",IF(COUNTIF(Table!$H$2:H9135,Table!H9136)&gt;0=TRUE,1,0))</f>
        <v>1</v>
      </c>
      <c r="G9135" s="4">
        <f t="shared" si="144"/>
        <v>20</v>
      </c>
      <c r="H9135" s="4" t="str">
        <f>IF(F9135=1,"",IF(Table!H9136="","",Table!H9136))</f>
        <v/>
      </c>
    </row>
    <row r="9136" spans="6:8" x14ac:dyDescent="0.25">
      <c r="F9136" s="4">
        <f>IF(Table!H9136="","",IF(COUNTIF(Table!$H$2:H9136,Table!H9137)&gt;0=TRUE,1,0))</f>
        <v>1</v>
      </c>
      <c r="G9136" s="4">
        <f t="shared" si="144"/>
        <v>20</v>
      </c>
      <c r="H9136" s="4" t="str">
        <f>IF(F9136=1,"",IF(Table!H9137="","",Table!H9137))</f>
        <v/>
      </c>
    </row>
    <row r="9137" spans="6:8" x14ac:dyDescent="0.25">
      <c r="F9137" s="4">
        <f>IF(Table!H9137="","",IF(COUNTIF(Table!$H$2:H9137,Table!H9138)&gt;0=TRUE,1,0))</f>
        <v>1</v>
      </c>
      <c r="G9137" s="4">
        <f t="shared" si="144"/>
        <v>20</v>
      </c>
      <c r="H9137" s="4" t="str">
        <f>IF(F9137=1,"",IF(Table!H9138="","",Table!H9138))</f>
        <v/>
      </c>
    </row>
    <row r="9138" spans="6:8" x14ac:dyDescent="0.25">
      <c r="F9138" s="4">
        <f>IF(Table!H9138="","",IF(COUNTIF(Table!$H$2:H9138,Table!H9139)&gt;0=TRUE,1,0))</f>
        <v>1</v>
      </c>
      <c r="G9138" s="4">
        <f t="shared" si="144"/>
        <v>20</v>
      </c>
      <c r="H9138" s="4" t="str">
        <f>IF(F9138=1,"",IF(Table!H9139="","",Table!H9139))</f>
        <v/>
      </c>
    </row>
    <row r="9139" spans="6:8" x14ac:dyDescent="0.25">
      <c r="F9139" s="4">
        <f>IF(Table!H9139="","",IF(COUNTIF(Table!$H$2:H9139,Table!H9140)&gt;0=TRUE,1,0))</f>
        <v>1</v>
      </c>
      <c r="G9139" s="4">
        <f t="shared" si="144"/>
        <v>20</v>
      </c>
      <c r="H9139" s="4" t="str">
        <f>IF(F9139=1,"",IF(Table!H9140="","",Table!H9140))</f>
        <v/>
      </c>
    </row>
    <row r="9140" spans="6:8" x14ac:dyDescent="0.25">
      <c r="F9140" s="4">
        <f>IF(Table!H9140="","",IF(COUNTIF(Table!$H$2:H9140,Table!H9141)&gt;0=TRUE,1,0))</f>
        <v>1</v>
      </c>
      <c r="G9140" s="4">
        <f t="shared" si="144"/>
        <v>20</v>
      </c>
      <c r="H9140" s="4" t="str">
        <f>IF(F9140=1,"",IF(Table!H9141="","",Table!H9141))</f>
        <v/>
      </c>
    </row>
    <row r="9141" spans="6:8" x14ac:dyDescent="0.25">
      <c r="F9141" s="4">
        <f>IF(Table!H9141="","",IF(COUNTIF(Table!$H$2:H9141,Table!H9142)&gt;0=TRUE,1,0))</f>
        <v>1</v>
      </c>
      <c r="G9141" s="4">
        <f t="shared" si="144"/>
        <v>20</v>
      </c>
      <c r="H9141" s="4" t="str">
        <f>IF(F9141=1,"",IF(Table!H9142="","",Table!H9142))</f>
        <v/>
      </c>
    </row>
    <row r="9142" spans="6:8" x14ac:dyDescent="0.25">
      <c r="F9142" s="4">
        <f>IF(Table!H9142="","",IF(COUNTIF(Table!$H$2:H9142,Table!H9143)&gt;0=TRUE,1,0))</f>
        <v>1</v>
      </c>
      <c r="G9142" s="4">
        <f t="shared" si="144"/>
        <v>20</v>
      </c>
      <c r="H9142" s="4" t="str">
        <f>IF(F9142=1,"",IF(Table!H9143="","",Table!H9143))</f>
        <v/>
      </c>
    </row>
    <row r="9143" spans="6:8" x14ac:dyDescent="0.25">
      <c r="F9143" s="4">
        <f>IF(Table!H9143="","",IF(COUNTIF(Table!$H$2:H9143,Table!H9144)&gt;0=TRUE,1,0))</f>
        <v>1</v>
      </c>
      <c r="G9143" s="4">
        <f t="shared" si="144"/>
        <v>20</v>
      </c>
      <c r="H9143" s="4" t="str">
        <f>IF(F9143=1,"",IF(Table!H9144="","",Table!H9144))</f>
        <v/>
      </c>
    </row>
    <row r="9144" spans="6:8" x14ac:dyDescent="0.25">
      <c r="F9144" s="4">
        <f>IF(Table!H9144="","",IF(COUNTIF(Table!$H$2:H9144,Table!H9145)&gt;0=TRUE,1,0))</f>
        <v>1</v>
      </c>
      <c r="G9144" s="4">
        <f t="shared" si="144"/>
        <v>20</v>
      </c>
      <c r="H9144" s="4" t="str">
        <f>IF(F9144=1,"",IF(Table!H9145="","",Table!H9145))</f>
        <v/>
      </c>
    </row>
    <row r="9145" spans="6:8" x14ac:dyDescent="0.25">
      <c r="F9145" s="4">
        <f>IF(Table!H9145="","",IF(COUNTIF(Table!$H$2:H9145,Table!H9146)&gt;0=TRUE,1,0))</f>
        <v>1</v>
      </c>
      <c r="G9145" s="4">
        <f t="shared" si="144"/>
        <v>20</v>
      </c>
      <c r="H9145" s="4" t="str">
        <f>IF(F9145=1,"",IF(Table!H9146="","",Table!H9146))</f>
        <v/>
      </c>
    </row>
    <row r="9146" spans="6:8" x14ac:dyDescent="0.25">
      <c r="F9146" s="4">
        <f>IF(Table!H9146="","",IF(COUNTIF(Table!$H$2:H9146,Table!H9147)&gt;0=TRUE,1,0))</f>
        <v>1</v>
      </c>
      <c r="G9146" s="4">
        <f t="shared" si="144"/>
        <v>20</v>
      </c>
      <c r="H9146" s="4" t="str">
        <f>IF(F9146=1,"",IF(Table!H9147="","",Table!H9147))</f>
        <v/>
      </c>
    </row>
    <row r="9147" spans="6:8" x14ac:dyDescent="0.25">
      <c r="F9147" s="4">
        <f>IF(Table!H9147="","",IF(COUNTIF(Table!$H$2:H9147,Table!H9148)&gt;0=TRUE,1,0))</f>
        <v>1</v>
      </c>
      <c r="G9147" s="4">
        <f t="shared" si="144"/>
        <v>20</v>
      </c>
      <c r="H9147" s="4" t="str">
        <f>IF(F9147=1,"",IF(Table!H9148="","",Table!H9148))</f>
        <v/>
      </c>
    </row>
    <row r="9148" spans="6:8" x14ac:dyDescent="0.25">
      <c r="F9148" s="4">
        <f>IF(Table!H9148="","",IF(COUNTIF(Table!$H$2:H9148,Table!H9149)&gt;0=TRUE,1,0))</f>
        <v>1</v>
      </c>
      <c r="G9148" s="4">
        <f t="shared" si="144"/>
        <v>20</v>
      </c>
      <c r="H9148" s="4" t="str">
        <f>IF(F9148=1,"",IF(Table!H9149="","",Table!H9149))</f>
        <v/>
      </c>
    </row>
    <row r="9149" spans="6:8" x14ac:dyDescent="0.25">
      <c r="F9149" s="4">
        <f>IF(Table!H9149="","",IF(COUNTIF(Table!$H$2:H9149,Table!H9150)&gt;0=TRUE,1,0))</f>
        <v>1</v>
      </c>
      <c r="G9149" s="4">
        <f t="shared" si="144"/>
        <v>20</v>
      </c>
      <c r="H9149" s="4" t="str">
        <f>IF(F9149=1,"",IF(Table!H9150="","",Table!H9150))</f>
        <v/>
      </c>
    </row>
    <row r="9150" spans="6:8" x14ac:dyDescent="0.25">
      <c r="F9150" s="4">
        <f>IF(Table!H9150="","",IF(COUNTIF(Table!$H$2:H9150,Table!H9151)&gt;0=TRUE,1,0))</f>
        <v>1</v>
      </c>
      <c r="G9150" s="4">
        <f t="shared" si="144"/>
        <v>20</v>
      </c>
      <c r="H9150" s="4" t="str">
        <f>IF(F9150=1,"",IF(Table!H9151="","",Table!H9151))</f>
        <v/>
      </c>
    </row>
    <row r="9151" spans="6:8" x14ac:dyDescent="0.25">
      <c r="F9151" s="4">
        <f>IF(Table!H9151="","",IF(COUNTIF(Table!$H$2:H9151,Table!H9152)&gt;0=TRUE,1,0))</f>
        <v>1</v>
      </c>
      <c r="G9151" s="4">
        <f t="shared" si="144"/>
        <v>20</v>
      </c>
      <c r="H9151" s="4" t="str">
        <f>IF(F9151=1,"",IF(Table!H9152="","",Table!H9152))</f>
        <v/>
      </c>
    </row>
    <row r="9152" spans="6:8" x14ac:dyDescent="0.25">
      <c r="F9152" s="4">
        <f>IF(Table!H9152="","",IF(COUNTIF(Table!$H$2:H9152,Table!H9153)&gt;0=TRUE,1,0))</f>
        <v>1</v>
      </c>
      <c r="G9152" s="4">
        <f t="shared" si="144"/>
        <v>20</v>
      </c>
      <c r="H9152" s="4" t="str">
        <f>IF(F9152=1,"",IF(Table!H9153="","",Table!H9153))</f>
        <v/>
      </c>
    </row>
    <row r="9153" spans="6:8" x14ac:dyDescent="0.25">
      <c r="F9153" s="4">
        <f>IF(Table!H9153="","",IF(COUNTIF(Table!$H$2:H9153,Table!H9154)&gt;0=TRUE,1,0))</f>
        <v>1</v>
      </c>
      <c r="G9153" s="4">
        <f t="shared" si="144"/>
        <v>20</v>
      </c>
      <c r="H9153" s="4" t="str">
        <f>IF(F9153=1,"",IF(Table!H9154="","",Table!H9154))</f>
        <v/>
      </c>
    </row>
    <row r="9154" spans="6:8" x14ac:dyDescent="0.25">
      <c r="F9154" s="4">
        <f>IF(Table!H9154="","",IF(COUNTIF(Table!$H$2:H9154,Table!H9155)&gt;0=TRUE,1,0))</f>
        <v>1</v>
      </c>
      <c r="G9154" s="4">
        <f t="shared" ref="G9154:G9217" si="145">IF(H9154&lt;&gt;"",G9153+1,G9153)</f>
        <v>20</v>
      </c>
      <c r="H9154" s="4" t="str">
        <f>IF(F9154=1,"",IF(Table!H9155="","",Table!H9155))</f>
        <v/>
      </c>
    </row>
    <row r="9155" spans="6:8" x14ac:dyDescent="0.25">
      <c r="F9155" s="4">
        <f>IF(Table!H9155="","",IF(COUNTIF(Table!$H$2:H9155,Table!H9156)&gt;0=TRUE,1,0))</f>
        <v>1</v>
      </c>
      <c r="G9155" s="4">
        <f t="shared" si="145"/>
        <v>20</v>
      </c>
      <c r="H9155" s="4" t="str">
        <f>IF(F9155=1,"",IF(Table!H9156="","",Table!H9156))</f>
        <v/>
      </c>
    </row>
    <row r="9156" spans="6:8" x14ac:dyDescent="0.25">
      <c r="F9156" s="4">
        <f>IF(Table!H9156="","",IF(COUNTIF(Table!$H$2:H9156,Table!H9157)&gt;0=TRUE,1,0))</f>
        <v>1</v>
      </c>
      <c r="G9156" s="4">
        <f t="shared" si="145"/>
        <v>20</v>
      </c>
      <c r="H9156" s="4" t="str">
        <f>IF(F9156=1,"",IF(Table!H9157="","",Table!H9157))</f>
        <v/>
      </c>
    </row>
    <row r="9157" spans="6:8" x14ac:dyDescent="0.25">
      <c r="F9157" s="4">
        <f>IF(Table!H9157="","",IF(COUNTIF(Table!$H$2:H9157,Table!H9158)&gt;0=TRUE,1,0))</f>
        <v>1</v>
      </c>
      <c r="G9157" s="4">
        <f t="shared" si="145"/>
        <v>20</v>
      </c>
      <c r="H9157" s="4" t="str">
        <f>IF(F9157=1,"",IF(Table!H9158="","",Table!H9158))</f>
        <v/>
      </c>
    </row>
    <row r="9158" spans="6:8" x14ac:dyDescent="0.25">
      <c r="F9158" s="4">
        <f>IF(Table!H9158="","",IF(COUNTIF(Table!$H$2:H9158,Table!H9159)&gt;0=TRUE,1,0))</f>
        <v>1</v>
      </c>
      <c r="G9158" s="4">
        <f t="shared" si="145"/>
        <v>20</v>
      </c>
      <c r="H9158" s="4" t="str">
        <f>IF(F9158=1,"",IF(Table!H9159="","",Table!H9159))</f>
        <v/>
      </c>
    </row>
    <row r="9159" spans="6:8" x14ac:dyDescent="0.25">
      <c r="F9159" s="4">
        <f>IF(Table!H9159="","",IF(COUNTIF(Table!$H$2:H9159,Table!H9160)&gt;0=TRUE,1,0))</f>
        <v>1</v>
      </c>
      <c r="G9159" s="4">
        <f t="shared" si="145"/>
        <v>20</v>
      </c>
      <c r="H9159" s="4" t="str">
        <f>IF(F9159=1,"",IF(Table!H9160="","",Table!H9160))</f>
        <v/>
      </c>
    </row>
    <row r="9160" spans="6:8" x14ac:dyDescent="0.25">
      <c r="F9160" s="4">
        <f>IF(Table!H9160="","",IF(COUNTIF(Table!$H$2:H9160,Table!H9161)&gt;0=TRUE,1,0))</f>
        <v>1</v>
      </c>
      <c r="G9160" s="4">
        <f t="shared" si="145"/>
        <v>20</v>
      </c>
      <c r="H9160" s="4" t="str">
        <f>IF(F9160=1,"",IF(Table!H9161="","",Table!H9161))</f>
        <v/>
      </c>
    </row>
    <row r="9161" spans="6:8" x14ac:dyDescent="0.25">
      <c r="F9161" s="4">
        <f>IF(Table!H9161="","",IF(COUNTIF(Table!$H$2:H9161,Table!H9162)&gt;0=TRUE,1,0))</f>
        <v>1</v>
      </c>
      <c r="G9161" s="4">
        <f t="shared" si="145"/>
        <v>20</v>
      </c>
      <c r="H9161" s="4" t="str">
        <f>IF(F9161=1,"",IF(Table!H9162="","",Table!H9162))</f>
        <v/>
      </c>
    </row>
    <row r="9162" spans="6:8" x14ac:dyDescent="0.25">
      <c r="F9162" s="4">
        <f>IF(Table!H9162="","",IF(COUNTIF(Table!$H$2:H9162,Table!H9163)&gt;0=TRUE,1,0))</f>
        <v>1</v>
      </c>
      <c r="G9162" s="4">
        <f t="shared" si="145"/>
        <v>20</v>
      </c>
      <c r="H9162" s="4" t="str">
        <f>IF(F9162=1,"",IF(Table!H9163="","",Table!H9163))</f>
        <v/>
      </c>
    </row>
    <row r="9163" spans="6:8" x14ac:dyDescent="0.25">
      <c r="F9163" s="4">
        <f>IF(Table!H9163="","",IF(COUNTIF(Table!$H$2:H9163,Table!H9164)&gt;0=TRUE,1,0))</f>
        <v>1</v>
      </c>
      <c r="G9163" s="4">
        <f t="shared" si="145"/>
        <v>20</v>
      </c>
      <c r="H9163" s="4" t="str">
        <f>IF(F9163=1,"",IF(Table!H9164="","",Table!H9164))</f>
        <v/>
      </c>
    </row>
    <row r="9164" spans="6:8" x14ac:dyDescent="0.25">
      <c r="F9164" s="4">
        <f>IF(Table!H9164="","",IF(COUNTIF(Table!$H$2:H9164,Table!H9165)&gt;0=TRUE,1,0))</f>
        <v>1</v>
      </c>
      <c r="G9164" s="4">
        <f t="shared" si="145"/>
        <v>20</v>
      </c>
      <c r="H9164" s="4" t="str">
        <f>IF(F9164=1,"",IF(Table!H9165="","",Table!H9165))</f>
        <v/>
      </c>
    </row>
    <row r="9165" spans="6:8" x14ac:dyDescent="0.25">
      <c r="F9165" s="4">
        <f>IF(Table!H9165="","",IF(COUNTIF(Table!$H$2:H9165,Table!H9166)&gt;0=TRUE,1,0))</f>
        <v>1</v>
      </c>
      <c r="G9165" s="4">
        <f t="shared" si="145"/>
        <v>20</v>
      </c>
      <c r="H9165" s="4" t="str">
        <f>IF(F9165=1,"",IF(Table!H9166="","",Table!H9166))</f>
        <v/>
      </c>
    </row>
    <row r="9166" spans="6:8" x14ac:dyDescent="0.25">
      <c r="F9166" s="4">
        <f>IF(Table!H9166="","",IF(COUNTIF(Table!$H$2:H9166,Table!H9167)&gt;0=TRUE,1,0))</f>
        <v>1</v>
      </c>
      <c r="G9166" s="4">
        <f t="shared" si="145"/>
        <v>20</v>
      </c>
      <c r="H9166" s="4" t="str">
        <f>IF(F9166=1,"",IF(Table!H9167="","",Table!H9167))</f>
        <v/>
      </c>
    </row>
    <row r="9167" spans="6:8" x14ac:dyDescent="0.25">
      <c r="F9167" s="4">
        <f>IF(Table!H9167="","",IF(COUNTIF(Table!$H$2:H9167,Table!H9168)&gt;0=TRUE,1,0))</f>
        <v>1</v>
      </c>
      <c r="G9167" s="4">
        <f t="shared" si="145"/>
        <v>20</v>
      </c>
      <c r="H9167" s="4" t="str">
        <f>IF(F9167=1,"",IF(Table!H9168="","",Table!H9168))</f>
        <v/>
      </c>
    </row>
    <row r="9168" spans="6:8" x14ac:dyDescent="0.25">
      <c r="F9168" s="4">
        <f>IF(Table!H9168="","",IF(COUNTIF(Table!$H$2:H9168,Table!H9169)&gt;0=TRUE,1,0))</f>
        <v>1</v>
      </c>
      <c r="G9168" s="4">
        <f t="shared" si="145"/>
        <v>20</v>
      </c>
      <c r="H9168" s="4" t="str">
        <f>IF(F9168=1,"",IF(Table!H9169="","",Table!H9169))</f>
        <v/>
      </c>
    </row>
    <row r="9169" spans="6:8" x14ac:dyDescent="0.25">
      <c r="F9169" s="4">
        <f>IF(Table!H9169="","",IF(COUNTIF(Table!$H$2:H9169,Table!H9170)&gt;0=TRUE,1,0))</f>
        <v>1</v>
      </c>
      <c r="G9169" s="4">
        <f t="shared" si="145"/>
        <v>20</v>
      </c>
      <c r="H9169" s="4" t="str">
        <f>IF(F9169=1,"",IF(Table!H9170="","",Table!H9170))</f>
        <v/>
      </c>
    </row>
    <row r="9170" spans="6:8" x14ac:dyDescent="0.25">
      <c r="F9170" s="4">
        <f>IF(Table!H9170="","",IF(COUNTIF(Table!$H$2:H9170,Table!H9171)&gt;0=TRUE,1,0))</f>
        <v>1</v>
      </c>
      <c r="G9170" s="4">
        <f t="shared" si="145"/>
        <v>20</v>
      </c>
      <c r="H9170" s="4" t="str">
        <f>IF(F9170=1,"",IF(Table!H9171="","",Table!H9171))</f>
        <v/>
      </c>
    </row>
    <row r="9171" spans="6:8" x14ac:dyDescent="0.25">
      <c r="F9171" s="4">
        <f>IF(Table!H9171="","",IF(COUNTIF(Table!$H$2:H9171,Table!H9172)&gt;0=TRUE,1,0))</f>
        <v>1</v>
      </c>
      <c r="G9171" s="4">
        <f t="shared" si="145"/>
        <v>20</v>
      </c>
      <c r="H9171" s="4" t="str">
        <f>IF(F9171=1,"",IF(Table!H9172="","",Table!H9172))</f>
        <v/>
      </c>
    </row>
    <row r="9172" spans="6:8" x14ac:dyDescent="0.25">
      <c r="F9172" s="4">
        <f>IF(Table!H9172="","",IF(COUNTIF(Table!$H$2:H9172,Table!H9173)&gt;0=TRUE,1,0))</f>
        <v>1</v>
      </c>
      <c r="G9172" s="4">
        <f t="shared" si="145"/>
        <v>20</v>
      </c>
      <c r="H9172" s="4" t="str">
        <f>IF(F9172=1,"",IF(Table!H9173="","",Table!H9173))</f>
        <v/>
      </c>
    </row>
    <row r="9173" spans="6:8" x14ac:dyDescent="0.25">
      <c r="F9173" s="4">
        <f>IF(Table!H9173="","",IF(COUNTIF(Table!$H$2:H9173,Table!H9174)&gt;0=TRUE,1,0))</f>
        <v>1</v>
      </c>
      <c r="G9173" s="4">
        <f t="shared" si="145"/>
        <v>20</v>
      </c>
      <c r="H9173" s="4" t="str">
        <f>IF(F9173=1,"",IF(Table!H9174="","",Table!H9174))</f>
        <v/>
      </c>
    </row>
    <row r="9174" spans="6:8" x14ac:dyDescent="0.25">
      <c r="F9174" s="4">
        <f>IF(Table!H9174="","",IF(COUNTIF(Table!$H$2:H9174,Table!H9175)&gt;0=TRUE,1,0))</f>
        <v>1</v>
      </c>
      <c r="G9174" s="4">
        <f t="shared" si="145"/>
        <v>20</v>
      </c>
      <c r="H9174" s="4" t="str">
        <f>IF(F9174=1,"",IF(Table!H9175="","",Table!H9175))</f>
        <v/>
      </c>
    </row>
    <row r="9175" spans="6:8" x14ac:dyDescent="0.25">
      <c r="F9175" s="4">
        <f>IF(Table!H9175="","",IF(COUNTIF(Table!$H$2:H9175,Table!H9176)&gt;0=TRUE,1,0))</f>
        <v>1</v>
      </c>
      <c r="G9175" s="4">
        <f t="shared" si="145"/>
        <v>20</v>
      </c>
      <c r="H9175" s="4" t="str">
        <f>IF(F9175=1,"",IF(Table!H9176="","",Table!H9176))</f>
        <v/>
      </c>
    </row>
    <row r="9176" spans="6:8" x14ac:dyDescent="0.25">
      <c r="F9176" s="4">
        <f>IF(Table!H9176="","",IF(COUNTIF(Table!$H$2:H9176,Table!H9177)&gt;0=TRUE,1,0))</f>
        <v>1</v>
      </c>
      <c r="G9176" s="4">
        <f t="shared" si="145"/>
        <v>20</v>
      </c>
      <c r="H9176" s="4" t="str">
        <f>IF(F9176=1,"",IF(Table!H9177="","",Table!H9177))</f>
        <v/>
      </c>
    </row>
    <row r="9177" spans="6:8" x14ac:dyDescent="0.25">
      <c r="F9177" s="4">
        <f>IF(Table!H9177="","",IF(COUNTIF(Table!$H$2:H9177,Table!H9178)&gt;0=TRUE,1,0))</f>
        <v>1</v>
      </c>
      <c r="G9177" s="4">
        <f t="shared" si="145"/>
        <v>20</v>
      </c>
      <c r="H9177" s="4" t="str">
        <f>IF(F9177=1,"",IF(Table!H9178="","",Table!H9178))</f>
        <v/>
      </c>
    </row>
    <row r="9178" spans="6:8" x14ac:dyDescent="0.25">
      <c r="F9178" s="4">
        <f>IF(Table!H9178="","",IF(COUNTIF(Table!$H$2:H9178,Table!H9179)&gt;0=TRUE,1,0))</f>
        <v>1</v>
      </c>
      <c r="G9178" s="4">
        <f t="shared" si="145"/>
        <v>20</v>
      </c>
      <c r="H9178" s="4" t="str">
        <f>IF(F9178=1,"",IF(Table!H9179="","",Table!H9179))</f>
        <v/>
      </c>
    </row>
    <row r="9179" spans="6:8" x14ac:dyDescent="0.25">
      <c r="F9179" s="4">
        <f>IF(Table!H9179="","",IF(COUNTIF(Table!$H$2:H9179,Table!H9180)&gt;0=TRUE,1,0))</f>
        <v>1</v>
      </c>
      <c r="G9179" s="4">
        <f t="shared" si="145"/>
        <v>20</v>
      </c>
      <c r="H9179" s="4" t="str">
        <f>IF(F9179=1,"",IF(Table!H9180="","",Table!H9180))</f>
        <v/>
      </c>
    </row>
    <row r="9180" spans="6:8" x14ac:dyDescent="0.25">
      <c r="F9180" s="4">
        <f>IF(Table!H9180="","",IF(COUNTIF(Table!$H$2:H9180,Table!H9181)&gt;0=TRUE,1,0))</f>
        <v>1</v>
      </c>
      <c r="G9180" s="4">
        <f t="shared" si="145"/>
        <v>20</v>
      </c>
      <c r="H9180" s="4" t="str">
        <f>IF(F9180=1,"",IF(Table!H9181="","",Table!H9181))</f>
        <v/>
      </c>
    </row>
    <row r="9181" spans="6:8" x14ac:dyDescent="0.25">
      <c r="F9181" s="4">
        <f>IF(Table!H9181="","",IF(COUNTIF(Table!$H$2:H9181,Table!H9182)&gt;0=TRUE,1,0))</f>
        <v>1</v>
      </c>
      <c r="G9181" s="4">
        <f t="shared" si="145"/>
        <v>20</v>
      </c>
      <c r="H9181" s="4" t="str">
        <f>IF(F9181=1,"",IF(Table!H9182="","",Table!H9182))</f>
        <v/>
      </c>
    </row>
    <row r="9182" spans="6:8" x14ac:dyDescent="0.25">
      <c r="F9182" s="4">
        <f>IF(Table!H9182="","",IF(COUNTIF(Table!$H$2:H9182,Table!H9183)&gt;0=TRUE,1,0))</f>
        <v>1</v>
      </c>
      <c r="G9182" s="4">
        <f t="shared" si="145"/>
        <v>20</v>
      </c>
      <c r="H9182" s="4" t="str">
        <f>IF(F9182=1,"",IF(Table!H9183="","",Table!H9183))</f>
        <v/>
      </c>
    </row>
    <row r="9183" spans="6:8" x14ac:dyDescent="0.25">
      <c r="F9183" s="4">
        <f>IF(Table!H9183="","",IF(COUNTIF(Table!$H$2:H9183,Table!H9184)&gt;0=TRUE,1,0))</f>
        <v>1</v>
      </c>
      <c r="G9183" s="4">
        <f t="shared" si="145"/>
        <v>20</v>
      </c>
      <c r="H9183" s="4" t="str">
        <f>IF(F9183=1,"",IF(Table!H9184="","",Table!H9184))</f>
        <v/>
      </c>
    </row>
    <row r="9184" spans="6:8" x14ac:dyDescent="0.25">
      <c r="F9184" s="4">
        <f>IF(Table!H9184="","",IF(COUNTIF(Table!$H$2:H9184,Table!H9185)&gt;0=TRUE,1,0))</f>
        <v>1</v>
      </c>
      <c r="G9184" s="4">
        <f t="shared" si="145"/>
        <v>20</v>
      </c>
      <c r="H9184" s="4" t="str">
        <f>IF(F9184=1,"",IF(Table!H9185="","",Table!H9185))</f>
        <v/>
      </c>
    </row>
    <row r="9185" spans="6:8" x14ac:dyDescent="0.25">
      <c r="F9185" s="4">
        <f>IF(Table!H9185="","",IF(COUNTIF(Table!$H$2:H9185,Table!H9186)&gt;0=TRUE,1,0))</f>
        <v>1</v>
      </c>
      <c r="G9185" s="4">
        <f t="shared" si="145"/>
        <v>20</v>
      </c>
      <c r="H9185" s="4" t="str">
        <f>IF(F9185=1,"",IF(Table!H9186="","",Table!H9186))</f>
        <v/>
      </c>
    </row>
    <row r="9186" spans="6:8" x14ac:dyDescent="0.25">
      <c r="F9186" s="4">
        <f>IF(Table!H9186="","",IF(COUNTIF(Table!$H$2:H9186,Table!H9187)&gt;0=TRUE,1,0))</f>
        <v>1</v>
      </c>
      <c r="G9186" s="4">
        <f t="shared" si="145"/>
        <v>20</v>
      </c>
      <c r="H9186" s="4" t="str">
        <f>IF(F9186=1,"",IF(Table!H9187="","",Table!H9187))</f>
        <v/>
      </c>
    </row>
    <row r="9187" spans="6:8" x14ac:dyDescent="0.25">
      <c r="F9187" s="4">
        <f>IF(Table!H9187="","",IF(COUNTIF(Table!$H$2:H9187,Table!H9188)&gt;0=TRUE,1,0))</f>
        <v>1</v>
      </c>
      <c r="G9187" s="4">
        <f t="shared" si="145"/>
        <v>20</v>
      </c>
      <c r="H9187" s="4" t="str">
        <f>IF(F9187=1,"",IF(Table!H9188="","",Table!H9188))</f>
        <v/>
      </c>
    </row>
    <row r="9188" spans="6:8" x14ac:dyDescent="0.25">
      <c r="F9188" s="4">
        <f>IF(Table!H9188="","",IF(COUNTIF(Table!$H$2:H9188,Table!H9189)&gt;0=TRUE,1,0))</f>
        <v>1</v>
      </c>
      <c r="G9188" s="4">
        <f t="shared" si="145"/>
        <v>20</v>
      </c>
      <c r="H9188" s="4" t="str">
        <f>IF(F9188=1,"",IF(Table!H9189="","",Table!H9189))</f>
        <v/>
      </c>
    </row>
    <row r="9189" spans="6:8" x14ac:dyDescent="0.25">
      <c r="F9189" s="4">
        <f>IF(Table!H9189="","",IF(COUNTIF(Table!$H$2:H9189,Table!H9190)&gt;0=TRUE,1,0))</f>
        <v>1</v>
      </c>
      <c r="G9189" s="4">
        <f t="shared" si="145"/>
        <v>20</v>
      </c>
      <c r="H9189" s="4" t="str">
        <f>IF(F9189=1,"",IF(Table!H9190="","",Table!H9190))</f>
        <v/>
      </c>
    </row>
    <row r="9190" spans="6:8" x14ac:dyDescent="0.25">
      <c r="F9190" s="4">
        <f>IF(Table!H9190="","",IF(COUNTIF(Table!$H$2:H9190,Table!H9191)&gt;0=TRUE,1,0))</f>
        <v>1</v>
      </c>
      <c r="G9190" s="4">
        <f t="shared" si="145"/>
        <v>20</v>
      </c>
      <c r="H9190" s="4" t="str">
        <f>IF(F9190=1,"",IF(Table!H9191="","",Table!H9191))</f>
        <v/>
      </c>
    </row>
    <row r="9191" spans="6:8" x14ac:dyDescent="0.25">
      <c r="F9191" s="4">
        <f>IF(Table!H9191="","",IF(COUNTIF(Table!$H$2:H9191,Table!H9192)&gt;0=TRUE,1,0))</f>
        <v>1</v>
      </c>
      <c r="G9191" s="4">
        <f t="shared" si="145"/>
        <v>20</v>
      </c>
      <c r="H9191" s="4" t="str">
        <f>IF(F9191=1,"",IF(Table!H9192="","",Table!H9192))</f>
        <v/>
      </c>
    </row>
    <row r="9192" spans="6:8" x14ac:dyDescent="0.25">
      <c r="F9192" s="4">
        <f>IF(Table!H9192="","",IF(COUNTIF(Table!$H$2:H9192,Table!H9193)&gt;0=TRUE,1,0))</f>
        <v>1</v>
      </c>
      <c r="G9192" s="4">
        <f t="shared" si="145"/>
        <v>20</v>
      </c>
      <c r="H9192" s="4" t="str">
        <f>IF(F9192=1,"",IF(Table!H9193="","",Table!H9193))</f>
        <v/>
      </c>
    </row>
    <row r="9193" spans="6:8" x14ac:dyDescent="0.25">
      <c r="F9193" s="4">
        <f>IF(Table!H9193="","",IF(COUNTIF(Table!$H$2:H9193,Table!H9194)&gt;0=TRUE,1,0))</f>
        <v>1</v>
      </c>
      <c r="G9193" s="4">
        <f t="shared" si="145"/>
        <v>20</v>
      </c>
      <c r="H9193" s="4" t="str">
        <f>IF(F9193=1,"",IF(Table!H9194="","",Table!H9194))</f>
        <v/>
      </c>
    </row>
    <row r="9194" spans="6:8" x14ac:dyDescent="0.25">
      <c r="F9194" s="4">
        <f>IF(Table!H9194="","",IF(COUNTIF(Table!$H$2:H9194,Table!H9195)&gt;0=TRUE,1,0))</f>
        <v>1</v>
      </c>
      <c r="G9194" s="4">
        <f t="shared" si="145"/>
        <v>20</v>
      </c>
      <c r="H9194" s="4" t="str">
        <f>IF(F9194=1,"",IF(Table!H9195="","",Table!H9195))</f>
        <v/>
      </c>
    </row>
    <row r="9195" spans="6:8" x14ac:dyDescent="0.25">
      <c r="F9195" s="4">
        <f>IF(Table!H9195="","",IF(COUNTIF(Table!$H$2:H9195,Table!H9196)&gt;0=TRUE,1,0))</f>
        <v>1</v>
      </c>
      <c r="G9195" s="4">
        <f t="shared" si="145"/>
        <v>20</v>
      </c>
      <c r="H9195" s="4" t="str">
        <f>IF(F9195=1,"",IF(Table!H9196="","",Table!H9196))</f>
        <v/>
      </c>
    </row>
    <row r="9196" spans="6:8" x14ac:dyDescent="0.25">
      <c r="F9196" s="4">
        <f>IF(Table!H9196="","",IF(COUNTIF(Table!$H$2:H9196,Table!H9197)&gt;0=TRUE,1,0))</f>
        <v>1</v>
      </c>
      <c r="G9196" s="4">
        <f t="shared" si="145"/>
        <v>20</v>
      </c>
      <c r="H9196" s="4" t="str">
        <f>IF(F9196=1,"",IF(Table!H9197="","",Table!H9197))</f>
        <v/>
      </c>
    </row>
    <row r="9197" spans="6:8" x14ac:dyDescent="0.25">
      <c r="F9197" s="4">
        <f>IF(Table!H9197="","",IF(COUNTIF(Table!$H$2:H9197,Table!H9198)&gt;0=TRUE,1,0))</f>
        <v>1</v>
      </c>
      <c r="G9197" s="4">
        <f t="shared" si="145"/>
        <v>20</v>
      </c>
      <c r="H9197" s="4" t="str">
        <f>IF(F9197=1,"",IF(Table!H9198="","",Table!H9198))</f>
        <v/>
      </c>
    </row>
    <row r="9198" spans="6:8" x14ac:dyDescent="0.25">
      <c r="F9198" s="4">
        <f>IF(Table!H9198="","",IF(COUNTIF(Table!$H$2:H9198,Table!H9199)&gt;0=TRUE,1,0))</f>
        <v>1</v>
      </c>
      <c r="G9198" s="4">
        <f t="shared" si="145"/>
        <v>20</v>
      </c>
      <c r="H9198" s="4" t="str">
        <f>IF(F9198=1,"",IF(Table!H9199="","",Table!H9199))</f>
        <v/>
      </c>
    </row>
    <row r="9199" spans="6:8" x14ac:dyDescent="0.25">
      <c r="F9199" s="4">
        <f>IF(Table!H9199="","",IF(COUNTIF(Table!$H$2:H9199,Table!H9200)&gt;0=TRUE,1,0))</f>
        <v>1</v>
      </c>
      <c r="G9199" s="4">
        <f t="shared" si="145"/>
        <v>20</v>
      </c>
      <c r="H9199" s="4" t="str">
        <f>IF(F9199=1,"",IF(Table!H9200="","",Table!H9200))</f>
        <v/>
      </c>
    </row>
    <row r="9200" spans="6:8" x14ac:dyDescent="0.25">
      <c r="F9200" s="4">
        <f>IF(Table!H9200="","",IF(COUNTIF(Table!$H$2:H9200,Table!H9201)&gt;0=TRUE,1,0))</f>
        <v>1</v>
      </c>
      <c r="G9200" s="4">
        <f t="shared" si="145"/>
        <v>20</v>
      </c>
      <c r="H9200" s="4" t="str">
        <f>IF(F9200=1,"",IF(Table!H9201="","",Table!H9201))</f>
        <v/>
      </c>
    </row>
    <row r="9201" spans="6:8" x14ac:dyDescent="0.25">
      <c r="F9201" s="4">
        <f>IF(Table!H9201="","",IF(COUNTIF(Table!$H$2:H9201,Table!H9202)&gt;0=TRUE,1,0))</f>
        <v>1</v>
      </c>
      <c r="G9201" s="4">
        <f t="shared" si="145"/>
        <v>20</v>
      </c>
      <c r="H9201" s="4" t="str">
        <f>IF(F9201=1,"",IF(Table!H9202="","",Table!H9202))</f>
        <v/>
      </c>
    </row>
    <row r="9202" spans="6:8" x14ac:dyDescent="0.25">
      <c r="F9202" s="4">
        <f>IF(Table!H9202="","",IF(COUNTIF(Table!$H$2:H9202,Table!H9203)&gt;0=TRUE,1,0))</f>
        <v>1</v>
      </c>
      <c r="G9202" s="4">
        <f t="shared" si="145"/>
        <v>20</v>
      </c>
      <c r="H9202" s="4" t="str">
        <f>IF(F9202=1,"",IF(Table!H9203="","",Table!H9203))</f>
        <v/>
      </c>
    </row>
    <row r="9203" spans="6:8" x14ac:dyDescent="0.25">
      <c r="F9203" s="4">
        <f>IF(Table!H9203="","",IF(COUNTIF(Table!$H$2:H9203,Table!H9204)&gt;0=TRUE,1,0))</f>
        <v>1</v>
      </c>
      <c r="G9203" s="4">
        <f t="shared" si="145"/>
        <v>20</v>
      </c>
      <c r="H9203" s="4" t="str">
        <f>IF(F9203=1,"",IF(Table!H9204="","",Table!H9204))</f>
        <v/>
      </c>
    </row>
    <row r="9204" spans="6:8" x14ac:dyDescent="0.25">
      <c r="F9204" s="4">
        <f>IF(Table!H9204="","",IF(COUNTIF(Table!$H$2:H9204,Table!H9205)&gt;0=TRUE,1,0))</f>
        <v>1</v>
      </c>
      <c r="G9204" s="4">
        <f t="shared" si="145"/>
        <v>20</v>
      </c>
      <c r="H9204" s="4" t="str">
        <f>IF(F9204=1,"",IF(Table!H9205="","",Table!H9205))</f>
        <v/>
      </c>
    </row>
    <row r="9205" spans="6:8" x14ac:dyDescent="0.25">
      <c r="F9205" s="4">
        <f>IF(Table!H9205="","",IF(COUNTIF(Table!$H$2:H9205,Table!H9206)&gt;0=TRUE,1,0))</f>
        <v>1</v>
      </c>
      <c r="G9205" s="4">
        <f t="shared" si="145"/>
        <v>20</v>
      </c>
      <c r="H9205" s="4" t="str">
        <f>IF(F9205=1,"",IF(Table!H9206="","",Table!H9206))</f>
        <v/>
      </c>
    </row>
    <row r="9206" spans="6:8" x14ac:dyDescent="0.25">
      <c r="F9206" s="4">
        <f>IF(Table!H9206="","",IF(COUNTIF(Table!$H$2:H9206,Table!H9207)&gt;0=TRUE,1,0))</f>
        <v>1</v>
      </c>
      <c r="G9206" s="4">
        <f t="shared" si="145"/>
        <v>20</v>
      </c>
      <c r="H9206" s="4" t="str">
        <f>IF(F9206=1,"",IF(Table!H9207="","",Table!H9207))</f>
        <v/>
      </c>
    </row>
    <row r="9207" spans="6:8" x14ac:dyDescent="0.25">
      <c r="F9207" s="4">
        <f>IF(Table!H9207="","",IF(COUNTIF(Table!$H$2:H9207,Table!H9208)&gt;0=TRUE,1,0))</f>
        <v>1</v>
      </c>
      <c r="G9207" s="4">
        <f t="shared" si="145"/>
        <v>20</v>
      </c>
      <c r="H9207" s="4" t="str">
        <f>IF(F9207=1,"",IF(Table!H9208="","",Table!H9208))</f>
        <v/>
      </c>
    </row>
    <row r="9208" spans="6:8" x14ac:dyDescent="0.25">
      <c r="F9208" s="4">
        <f>IF(Table!H9208="","",IF(COUNTIF(Table!$H$2:H9208,Table!H9209)&gt;0=TRUE,1,0))</f>
        <v>1</v>
      </c>
      <c r="G9208" s="4">
        <f t="shared" si="145"/>
        <v>20</v>
      </c>
      <c r="H9208" s="4" t="str">
        <f>IF(F9208=1,"",IF(Table!H9209="","",Table!H9209))</f>
        <v/>
      </c>
    </row>
    <row r="9209" spans="6:8" x14ac:dyDescent="0.25">
      <c r="F9209" s="4">
        <f>IF(Table!H9209="","",IF(COUNTIF(Table!$H$2:H9209,Table!H9210)&gt;0=TRUE,1,0))</f>
        <v>1</v>
      </c>
      <c r="G9209" s="4">
        <f t="shared" si="145"/>
        <v>20</v>
      </c>
      <c r="H9209" s="4" t="str">
        <f>IF(F9209=1,"",IF(Table!H9210="","",Table!H9210))</f>
        <v/>
      </c>
    </row>
    <row r="9210" spans="6:8" x14ac:dyDescent="0.25">
      <c r="F9210" s="4">
        <f>IF(Table!H9210="","",IF(COUNTIF(Table!$H$2:H9210,Table!H9211)&gt;0=TRUE,1,0))</f>
        <v>1</v>
      </c>
      <c r="G9210" s="4">
        <f t="shared" si="145"/>
        <v>20</v>
      </c>
      <c r="H9210" s="4" t="str">
        <f>IF(F9210=1,"",IF(Table!H9211="","",Table!H9211))</f>
        <v/>
      </c>
    </row>
    <row r="9211" spans="6:8" x14ac:dyDescent="0.25">
      <c r="F9211" s="4">
        <f>IF(Table!H9211="","",IF(COUNTIF(Table!$H$2:H9211,Table!H9212)&gt;0=TRUE,1,0))</f>
        <v>1</v>
      </c>
      <c r="G9211" s="4">
        <f t="shared" si="145"/>
        <v>20</v>
      </c>
      <c r="H9211" s="4" t="str">
        <f>IF(F9211=1,"",IF(Table!H9212="","",Table!H9212))</f>
        <v/>
      </c>
    </row>
    <row r="9212" spans="6:8" x14ac:dyDescent="0.25">
      <c r="F9212" s="4">
        <f>IF(Table!H9212="","",IF(COUNTIF(Table!$H$2:H9212,Table!H9213)&gt;0=TRUE,1,0))</f>
        <v>1</v>
      </c>
      <c r="G9212" s="4">
        <f t="shared" si="145"/>
        <v>20</v>
      </c>
      <c r="H9212" s="4" t="str">
        <f>IF(F9212=1,"",IF(Table!H9213="","",Table!H9213))</f>
        <v/>
      </c>
    </row>
    <row r="9213" spans="6:8" x14ac:dyDescent="0.25">
      <c r="F9213" s="4">
        <f>IF(Table!H9213="","",IF(COUNTIF(Table!$H$2:H9213,Table!H9214)&gt;0=TRUE,1,0))</f>
        <v>1</v>
      </c>
      <c r="G9213" s="4">
        <f t="shared" si="145"/>
        <v>20</v>
      </c>
      <c r="H9213" s="4" t="str">
        <f>IF(F9213=1,"",IF(Table!H9214="","",Table!H9214))</f>
        <v/>
      </c>
    </row>
    <row r="9214" spans="6:8" x14ac:dyDescent="0.25">
      <c r="F9214" s="4">
        <f>IF(Table!H9214="","",IF(COUNTIF(Table!$H$2:H9214,Table!H9215)&gt;0=TRUE,1,0))</f>
        <v>1</v>
      </c>
      <c r="G9214" s="4">
        <f t="shared" si="145"/>
        <v>20</v>
      </c>
      <c r="H9214" s="4" t="str">
        <f>IF(F9214=1,"",IF(Table!H9215="","",Table!H9215))</f>
        <v/>
      </c>
    </row>
    <row r="9215" spans="6:8" x14ac:dyDescent="0.25">
      <c r="F9215" s="4">
        <f>IF(Table!H9215="","",IF(COUNTIF(Table!$H$2:H9215,Table!H9216)&gt;0=TRUE,1,0))</f>
        <v>1</v>
      </c>
      <c r="G9215" s="4">
        <f t="shared" si="145"/>
        <v>20</v>
      </c>
      <c r="H9215" s="4" t="str">
        <f>IF(F9215=1,"",IF(Table!H9216="","",Table!H9216))</f>
        <v/>
      </c>
    </row>
    <row r="9216" spans="6:8" x14ac:dyDescent="0.25">
      <c r="F9216" s="4">
        <f>IF(Table!H9216="","",IF(COUNTIF(Table!$H$2:H9216,Table!H9217)&gt;0=TRUE,1,0))</f>
        <v>1</v>
      </c>
      <c r="G9216" s="4">
        <f t="shared" si="145"/>
        <v>20</v>
      </c>
      <c r="H9216" s="4" t="str">
        <f>IF(F9216=1,"",IF(Table!H9217="","",Table!H9217))</f>
        <v/>
      </c>
    </row>
    <row r="9217" spans="6:8" x14ac:dyDescent="0.25">
      <c r="F9217" s="4">
        <f>IF(Table!H9217="","",IF(COUNTIF(Table!$H$2:H9217,Table!H9218)&gt;0=TRUE,1,0))</f>
        <v>1</v>
      </c>
      <c r="G9217" s="4">
        <f t="shared" si="145"/>
        <v>20</v>
      </c>
      <c r="H9217" s="4" t="str">
        <f>IF(F9217=1,"",IF(Table!H9218="","",Table!H9218))</f>
        <v/>
      </c>
    </row>
    <row r="9218" spans="6:8" x14ac:dyDescent="0.25">
      <c r="F9218" s="4">
        <f>IF(Table!H9218="","",IF(COUNTIF(Table!$H$2:H9218,Table!H9219)&gt;0=TRUE,1,0))</f>
        <v>1</v>
      </c>
      <c r="G9218" s="4">
        <f t="shared" ref="G9218:G9281" si="146">IF(H9218&lt;&gt;"",G9217+1,G9217)</f>
        <v>20</v>
      </c>
      <c r="H9218" s="4" t="str">
        <f>IF(F9218=1,"",IF(Table!H9219="","",Table!H9219))</f>
        <v/>
      </c>
    </row>
    <row r="9219" spans="6:8" x14ac:dyDescent="0.25">
      <c r="F9219" s="4">
        <f>IF(Table!H9219="","",IF(COUNTIF(Table!$H$2:H9219,Table!H9220)&gt;0=TRUE,1,0))</f>
        <v>1</v>
      </c>
      <c r="G9219" s="4">
        <f t="shared" si="146"/>
        <v>20</v>
      </c>
      <c r="H9219" s="4" t="str">
        <f>IF(F9219=1,"",IF(Table!H9220="","",Table!H9220))</f>
        <v/>
      </c>
    </row>
    <row r="9220" spans="6:8" x14ac:dyDescent="0.25">
      <c r="F9220" s="4">
        <f>IF(Table!H9220="","",IF(COUNTIF(Table!$H$2:H9220,Table!H9221)&gt;0=TRUE,1,0))</f>
        <v>1</v>
      </c>
      <c r="G9220" s="4">
        <f t="shared" si="146"/>
        <v>20</v>
      </c>
      <c r="H9220" s="4" t="str">
        <f>IF(F9220=1,"",IF(Table!H9221="","",Table!H9221))</f>
        <v/>
      </c>
    </row>
    <row r="9221" spans="6:8" x14ac:dyDescent="0.25">
      <c r="F9221" s="4">
        <f>IF(Table!H9221="","",IF(COUNTIF(Table!$H$2:H9221,Table!H9222)&gt;0=TRUE,1,0))</f>
        <v>1</v>
      </c>
      <c r="G9221" s="4">
        <f t="shared" si="146"/>
        <v>20</v>
      </c>
      <c r="H9221" s="4" t="str">
        <f>IF(F9221=1,"",IF(Table!H9222="","",Table!H9222))</f>
        <v/>
      </c>
    </row>
    <row r="9222" spans="6:8" x14ac:dyDescent="0.25">
      <c r="F9222" s="4">
        <f>IF(Table!H9222="","",IF(COUNTIF(Table!$H$2:H9222,Table!H9223)&gt;0=TRUE,1,0))</f>
        <v>1</v>
      </c>
      <c r="G9222" s="4">
        <f t="shared" si="146"/>
        <v>20</v>
      </c>
      <c r="H9222" s="4" t="str">
        <f>IF(F9222=1,"",IF(Table!H9223="","",Table!H9223))</f>
        <v/>
      </c>
    </row>
    <row r="9223" spans="6:8" x14ac:dyDescent="0.25">
      <c r="F9223" s="4">
        <f>IF(Table!H9223="","",IF(COUNTIF(Table!$H$2:H9223,Table!H9224)&gt;0=TRUE,1,0))</f>
        <v>1</v>
      </c>
      <c r="G9223" s="4">
        <f t="shared" si="146"/>
        <v>20</v>
      </c>
      <c r="H9223" s="4" t="str">
        <f>IF(F9223=1,"",IF(Table!H9224="","",Table!H9224))</f>
        <v/>
      </c>
    </row>
    <row r="9224" spans="6:8" x14ac:dyDescent="0.25">
      <c r="F9224" s="4">
        <f>IF(Table!H9224="","",IF(COUNTIF(Table!$H$2:H9224,Table!H9225)&gt;0=TRUE,1,0))</f>
        <v>1</v>
      </c>
      <c r="G9224" s="4">
        <f t="shared" si="146"/>
        <v>20</v>
      </c>
      <c r="H9224" s="4" t="str">
        <f>IF(F9224=1,"",IF(Table!H9225="","",Table!H9225))</f>
        <v/>
      </c>
    </row>
    <row r="9225" spans="6:8" x14ac:dyDescent="0.25">
      <c r="F9225" s="4">
        <f>IF(Table!H9225="","",IF(COUNTIF(Table!$H$2:H9225,Table!H9226)&gt;0=TRUE,1,0))</f>
        <v>1</v>
      </c>
      <c r="G9225" s="4">
        <f t="shared" si="146"/>
        <v>20</v>
      </c>
      <c r="H9225" s="4" t="str">
        <f>IF(F9225=1,"",IF(Table!H9226="","",Table!H9226))</f>
        <v/>
      </c>
    </row>
    <row r="9226" spans="6:8" x14ac:dyDescent="0.25">
      <c r="F9226" s="4">
        <f>IF(Table!H9226="","",IF(COUNTIF(Table!$H$2:H9226,Table!H9227)&gt;0=TRUE,1,0))</f>
        <v>1</v>
      </c>
      <c r="G9226" s="4">
        <f t="shared" si="146"/>
        <v>20</v>
      </c>
      <c r="H9226" s="4" t="str">
        <f>IF(F9226=1,"",IF(Table!H9227="","",Table!H9227))</f>
        <v/>
      </c>
    </row>
    <row r="9227" spans="6:8" x14ac:dyDescent="0.25">
      <c r="F9227" s="4">
        <f>IF(Table!H9227="","",IF(COUNTIF(Table!$H$2:H9227,Table!H9228)&gt;0=TRUE,1,0))</f>
        <v>1</v>
      </c>
      <c r="G9227" s="4">
        <f t="shared" si="146"/>
        <v>20</v>
      </c>
      <c r="H9227" s="4" t="str">
        <f>IF(F9227=1,"",IF(Table!H9228="","",Table!H9228))</f>
        <v/>
      </c>
    </row>
    <row r="9228" spans="6:8" x14ac:dyDescent="0.25">
      <c r="F9228" s="4">
        <f>IF(Table!H9228="","",IF(COUNTIF(Table!$H$2:H9228,Table!H9229)&gt;0=TRUE,1,0))</f>
        <v>1</v>
      </c>
      <c r="G9228" s="4">
        <f t="shared" si="146"/>
        <v>20</v>
      </c>
      <c r="H9228" s="4" t="str">
        <f>IF(F9228=1,"",IF(Table!H9229="","",Table!H9229))</f>
        <v/>
      </c>
    </row>
    <row r="9229" spans="6:8" x14ac:dyDescent="0.25">
      <c r="F9229" s="4">
        <f>IF(Table!H9229="","",IF(COUNTIF(Table!$H$2:H9229,Table!H9230)&gt;0=TRUE,1,0))</f>
        <v>1</v>
      </c>
      <c r="G9229" s="4">
        <f t="shared" si="146"/>
        <v>20</v>
      </c>
      <c r="H9229" s="4" t="str">
        <f>IF(F9229=1,"",IF(Table!H9230="","",Table!H9230))</f>
        <v/>
      </c>
    </row>
    <row r="9230" spans="6:8" x14ac:dyDescent="0.25">
      <c r="F9230" s="4">
        <f>IF(Table!H9230="","",IF(COUNTIF(Table!$H$2:H9230,Table!H9231)&gt;0=TRUE,1,0))</f>
        <v>1</v>
      </c>
      <c r="G9230" s="4">
        <f t="shared" si="146"/>
        <v>20</v>
      </c>
      <c r="H9230" s="4" t="str">
        <f>IF(F9230=1,"",IF(Table!H9231="","",Table!H9231))</f>
        <v/>
      </c>
    </row>
    <row r="9231" spans="6:8" x14ac:dyDescent="0.25">
      <c r="F9231" s="4">
        <f>IF(Table!H9231="","",IF(COUNTIF(Table!$H$2:H9231,Table!H9232)&gt;0=TRUE,1,0))</f>
        <v>1</v>
      </c>
      <c r="G9231" s="4">
        <f t="shared" si="146"/>
        <v>20</v>
      </c>
      <c r="H9231" s="4" t="str">
        <f>IF(F9231=1,"",IF(Table!H9232="","",Table!H9232))</f>
        <v/>
      </c>
    </row>
    <row r="9232" spans="6:8" x14ac:dyDescent="0.25">
      <c r="F9232" s="4">
        <f>IF(Table!H9232="","",IF(COUNTIF(Table!$H$2:H9232,Table!H9233)&gt;0=TRUE,1,0))</f>
        <v>1</v>
      </c>
      <c r="G9232" s="4">
        <f t="shared" si="146"/>
        <v>20</v>
      </c>
      <c r="H9232" s="4" t="str">
        <f>IF(F9232=1,"",IF(Table!H9233="","",Table!H9233))</f>
        <v/>
      </c>
    </row>
    <row r="9233" spans="6:8" x14ac:dyDescent="0.25">
      <c r="F9233" s="4">
        <f>IF(Table!H9233="","",IF(COUNTIF(Table!$H$2:H9233,Table!H9234)&gt;0=TRUE,1,0))</f>
        <v>1</v>
      </c>
      <c r="G9233" s="4">
        <f t="shared" si="146"/>
        <v>20</v>
      </c>
      <c r="H9233" s="4" t="str">
        <f>IF(F9233=1,"",IF(Table!H9234="","",Table!H9234))</f>
        <v/>
      </c>
    </row>
    <row r="9234" spans="6:8" x14ac:dyDescent="0.25">
      <c r="F9234" s="4">
        <f>IF(Table!H9234="","",IF(COUNTIF(Table!$H$2:H9234,Table!H9235)&gt;0=TRUE,1,0))</f>
        <v>1</v>
      </c>
      <c r="G9234" s="4">
        <f t="shared" si="146"/>
        <v>20</v>
      </c>
      <c r="H9234" s="4" t="str">
        <f>IF(F9234=1,"",IF(Table!H9235="","",Table!H9235))</f>
        <v/>
      </c>
    </row>
    <row r="9235" spans="6:8" x14ac:dyDescent="0.25">
      <c r="F9235" s="4">
        <f>IF(Table!H9235="","",IF(COUNTIF(Table!$H$2:H9235,Table!H9236)&gt;0=TRUE,1,0))</f>
        <v>1</v>
      </c>
      <c r="G9235" s="4">
        <f t="shared" si="146"/>
        <v>20</v>
      </c>
      <c r="H9235" s="4" t="str">
        <f>IF(F9235=1,"",IF(Table!H9236="","",Table!H9236))</f>
        <v/>
      </c>
    </row>
    <row r="9236" spans="6:8" x14ac:dyDescent="0.25">
      <c r="F9236" s="4">
        <f>IF(Table!H9236="","",IF(COUNTIF(Table!$H$2:H9236,Table!H9237)&gt;0=TRUE,1,0))</f>
        <v>1</v>
      </c>
      <c r="G9236" s="4">
        <f t="shared" si="146"/>
        <v>20</v>
      </c>
      <c r="H9236" s="4" t="str">
        <f>IF(F9236=1,"",IF(Table!H9237="","",Table!H9237))</f>
        <v/>
      </c>
    </row>
    <row r="9237" spans="6:8" x14ac:dyDescent="0.25">
      <c r="F9237" s="4">
        <f>IF(Table!H9237="","",IF(COUNTIF(Table!$H$2:H9237,Table!H9238)&gt;0=TRUE,1,0))</f>
        <v>1</v>
      </c>
      <c r="G9237" s="4">
        <f t="shared" si="146"/>
        <v>20</v>
      </c>
      <c r="H9237" s="4" t="str">
        <f>IF(F9237=1,"",IF(Table!H9238="","",Table!H9238))</f>
        <v/>
      </c>
    </row>
    <row r="9238" spans="6:8" x14ac:dyDescent="0.25">
      <c r="F9238" s="4">
        <f>IF(Table!H9238="","",IF(COUNTIF(Table!$H$2:H9238,Table!H9239)&gt;0=TRUE,1,0))</f>
        <v>1</v>
      </c>
      <c r="G9238" s="4">
        <f t="shared" si="146"/>
        <v>20</v>
      </c>
      <c r="H9238" s="4" t="str">
        <f>IF(F9238=1,"",IF(Table!H9239="","",Table!H9239))</f>
        <v/>
      </c>
    </row>
    <row r="9239" spans="6:8" x14ac:dyDescent="0.25">
      <c r="F9239" s="4">
        <f>IF(Table!H9239="","",IF(COUNTIF(Table!$H$2:H9239,Table!H9240)&gt;0=TRUE,1,0))</f>
        <v>1</v>
      </c>
      <c r="G9239" s="4">
        <f t="shared" si="146"/>
        <v>20</v>
      </c>
      <c r="H9239" s="4" t="str">
        <f>IF(F9239=1,"",IF(Table!H9240="","",Table!H9240))</f>
        <v/>
      </c>
    </row>
    <row r="9240" spans="6:8" x14ac:dyDescent="0.25">
      <c r="F9240" s="4">
        <f>IF(Table!H9240="","",IF(COUNTIF(Table!$H$2:H9240,Table!H9241)&gt;0=TRUE,1,0))</f>
        <v>1</v>
      </c>
      <c r="G9240" s="4">
        <f t="shared" si="146"/>
        <v>20</v>
      </c>
      <c r="H9240" s="4" t="str">
        <f>IF(F9240=1,"",IF(Table!H9241="","",Table!H9241))</f>
        <v/>
      </c>
    </row>
    <row r="9241" spans="6:8" x14ac:dyDescent="0.25">
      <c r="F9241" s="4">
        <f>IF(Table!H9241="","",IF(COUNTIF(Table!$H$2:H9241,Table!H9242)&gt;0=TRUE,1,0))</f>
        <v>1</v>
      </c>
      <c r="G9241" s="4">
        <f t="shared" si="146"/>
        <v>20</v>
      </c>
      <c r="H9241" s="4" t="str">
        <f>IF(F9241=1,"",IF(Table!H9242="","",Table!H9242))</f>
        <v/>
      </c>
    </row>
    <row r="9242" spans="6:8" x14ac:dyDescent="0.25">
      <c r="F9242" s="4">
        <f>IF(Table!H9242="","",IF(COUNTIF(Table!$H$2:H9242,Table!H9243)&gt;0=TRUE,1,0))</f>
        <v>1</v>
      </c>
      <c r="G9242" s="4">
        <f t="shared" si="146"/>
        <v>20</v>
      </c>
      <c r="H9242" s="4" t="str">
        <f>IF(F9242=1,"",IF(Table!H9243="","",Table!H9243))</f>
        <v/>
      </c>
    </row>
    <row r="9243" spans="6:8" x14ac:dyDescent="0.25">
      <c r="F9243" s="4">
        <f>IF(Table!H9243="","",IF(COUNTIF(Table!$H$2:H9243,Table!H9244)&gt;0=TRUE,1,0))</f>
        <v>1</v>
      </c>
      <c r="G9243" s="4">
        <f t="shared" si="146"/>
        <v>20</v>
      </c>
      <c r="H9243" s="4" t="str">
        <f>IF(F9243=1,"",IF(Table!H9244="","",Table!H9244))</f>
        <v/>
      </c>
    </row>
    <row r="9244" spans="6:8" x14ac:dyDescent="0.25">
      <c r="F9244" s="4">
        <f>IF(Table!H9244="","",IF(COUNTIF(Table!$H$2:H9244,Table!H9245)&gt;0=TRUE,1,0))</f>
        <v>1</v>
      </c>
      <c r="G9244" s="4">
        <f t="shared" si="146"/>
        <v>20</v>
      </c>
      <c r="H9244" s="4" t="str">
        <f>IF(F9244=1,"",IF(Table!H9245="","",Table!H9245))</f>
        <v/>
      </c>
    </row>
    <row r="9245" spans="6:8" x14ac:dyDescent="0.25">
      <c r="F9245" s="4">
        <f>IF(Table!H9245="","",IF(COUNTIF(Table!$H$2:H9245,Table!H9246)&gt;0=TRUE,1,0))</f>
        <v>1</v>
      </c>
      <c r="G9245" s="4">
        <f t="shared" si="146"/>
        <v>20</v>
      </c>
      <c r="H9245" s="4" t="str">
        <f>IF(F9245=1,"",IF(Table!H9246="","",Table!H9246))</f>
        <v/>
      </c>
    </row>
    <row r="9246" spans="6:8" x14ac:dyDescent="0.25">
      <c r="F9246" s="4">
        <f>IF(Table!H9246="","",IF(COUNTIF(Table!$H$2:H9246,Table!H9247)&gt;0=TRUE,1,0))</f>
        <v>1</v>
      </c>
      <c r="G9246" s="4">
        <f t="shared" si="146"/>
        <v>20</v>
      </c>
      <c r="H9246" s="4" t="str">
        <f>IF(F9246=1,"",IF(Table!H9247="","",Table!H9247))</f>
        <v/>
      </c>
    </row>
    <row r="9247" spans="6:8" x14ac:dyDescent="0.25">
      <c r="F9247" s="4">
        <f>IF(Table!H9247="","",IF(COUNTIF(Table!$H$2:H9247,Table!H9248)&gt;0=TRUE,1,0))</f>
        <v>1</v>
      </c>
      <c r="G9247" s="4">
        <f t="shared" si="146"/>
        <v>20</v>
      </c>
      <c r="H9247" s="4" t="str">
        <f>IF(F9247=1,"",IF(Table!H9248="","",Table!H9248))</f>
        <v/>
      </c>
    </row>
    <row r="9248" spans="6:8" x14ac:dyDescent="0.25">
      <c r="F9248" s="4">
        <f>IF(Table!H9248="","",IF(COUNTIF(Table!$H$2:H9248,Table!H9249)&gt;0=TRUE,1,0))</f>
        <v>1</v>
      </c>
      <c r="G9248" s="4">
        <f t="shared" si="146"/>
        <v>20</v>
      </c>
      <c r="H9248" s="4" t="str">
        <f>IF(F9248=1,"",IF(Table!H9249="","",Table!H9249))</f>
        <v/>
      </c>
    </row>
    <row r="9249" spans="6:8" x14ac:dyDescent="0.25">
      <c r="F9249" s="4">
        <f>IF(Table!H9249="","",IF(COUNTIF(Table!$H$2:H9249,Table!H9250)&gt;0=TRUE,1,0))</f>
        <v>1</v>
      </c>
      <c r="G9249" s="4">
        <f t="shared" si="146"/>
        <v>20</v>
      </c>
      <c r="H9249" s="4" t="str">
        <f>IF(F9249=1,"",IF(Table!H9250="","",Table!H9250))</f>
        <v/>
      </c>
    </row>
    <row r="9250" spans="6:8" x14ac:dyDescent="0.25">
      <c r="F9250" s="4">
        <f>IF(Table!H9250="","",IF(COUNTIF(Table!$H$2:H9250,Table!H9251)&gt;0=TRUE,1,0))</f>
        <v>1</v>
      </c>
      <c r="G9250" s="4">
        <f t="shared" si="146"/>
        <v>20</v>
      </c>
      <c r="H9250" s="4" t="str">
        <f>IF(F9250=1,"",IF(Table!H9251="","",Table!H9251))</f>
        <v/>
      </c>
    </row>
    <row r="9251" spans="6:8" x14ac:dyDescent="0.25">
      <c r="F9251" s="4">
        <f>IF(Table!H9251="","",IF(COUNTIF(Table!$H$2:H9251,Table!H9252)&gt;0=TRUE,1,0))</f>
        <v>1</v>
      </c>
      <c r="G9251" s="4">
        <f t="shared" si="146"/>
        <v>20</v>
      </c>
      <c r="H9251" s="4" t="str">
        <f>IF(F9251=1,"",IF(Table!H9252="","",Table!H9252))</f>
        <v/>
      </c>
    </row>
    <row r="9252" spans="6:8" x14ac:dyDescent="0.25">
      <c r="F9252" s="4">
        <f>IF(Table!H9252="","",IF(COUNTIF(Table!$H$2:H9252,Table!H9253)&gt;0=TRUE,1,0))</f>
        <v>1</v>
      </c>
      <c r="G9252" s="4">
        <f t="shared" si="146"/>
        <v>20</v>
      </c>
      <c r="H9252" s="4" t="str">
        <f>IF(F9252=1,"",IF(Table!H9253="","",Table!H9253))</f>
        <v/>
      </c>
    </row>
    <row r="9253" spans="6:8" x14ac:dyDescent="0.25">
      <c r="F9253" s="4">
        <f>IF(Table!H9253="","",IF(COUNTIF(Table!$H$2:H9253,Table!H9254)&gt;0=TRUE,1,0))</f>
        <v>1</v>
      </c>
      <c r="G9253" s="4">
        <f t="shared" si="146"/>
        <v>20</v>
      </c>
      <c r="H9253" s="4" t="str">
        <f>IF(F9253=1,"",IF(Table!H9254="","",Table!H9254))</f>
        <v/>
      </c>
    </row>
    <row r="9254" spans="6:8" x14ac:dyDescent="0.25">
      <c r="F9254" s="4">
        <f>IF(Table!H9254="","",IF(COUNTIF(Table!$H$2:H9254,Table!H9255)&gt;0=TRUE,1,0))</f>
        <v>1</v>
      </c>
      <c r="G9254" s="4">
        <f t="shared" si="146"/>
        <v>20</v>
      </c>
      <c r="H9254" s="4" t="str">
        <f>IF(F9254=1,"",IF(Table!H9255="","",Table!H9255))</f>
        <v/>
      </c>
    </row>
    <row r="9255" spans="6:8" x14ac:dyDescent="0.25">
      <c r="F9255" s="4">
        <f>IF(Table!H9255="","",IF(COUNTIF(Table!$H$2:H9255,Table!H9256)&gt;0=TRUE,1,0))</f>
        <v>1</v>
      </c>
      <c r="G9255" s="4">
        <f t="shared" si="146"/>
        <v>20</v>
      </c>
      <c r="H9255" s="4" t="str">
        <f>IF(F9255=1,"",IF(Table!H9256="","",Table!H9256))</f>
        <v/>
      </c>
    </row>
    <row r="9256" spans="6:8" x14ac:dyDescent="0.25">
      <c r="F9256" s="4">
        <f>IF(Table!H9256="","",IF(COUNTIF(Table!$H$2:H9256,Table!H9257)&gt;0=TRUE,1,0))</f>
        <v>1</v>
      </c>
      <c r="G9256" s="4">
        <f t="shared" si="146"/>
        <v>20</v>
      </c>
      <c r="H9256" s="4" t="str">
        <f>IF(F9256=1,"",IF(Table!H9257="","",Table!H9257))</f>
        <v/>
      </c>
    </row>
    <row r="9257" spans="6:8" x14ac:dyDescent="0.25">
      <c r="F9257" s="4">
        <f>IF(Table!H9257="","",IF(COUNTIF(Table!$H$2:H9257,Table!H9258)&gt;0=TRUE,1,0))</f>
        <v>1</v>
      </c>
      <c r="G9257" s="4">
        <f t="shared" si="146"/>
        <v>20</v>
      </c>
      <c r="H9257" s="4" t="str">
        <f>IF(F9257=1,"",IF(Table!H9258="","",Table!H9258))</f>
        <v/>
      </c>
    </row>
    <row r="9258" spans="6:8" x14ac:dyDescent="0.25">
      <c r="F9258" s="4">
        <f>IF(Table!H9258="","",IF(COUNTIF(Table!$H$2:H9258,Table!H9259)&gt;0=TRUE,1,0))</f>
        <v>1</v>
      </c>
      <c r="G9258" s="4">
        <f t="shared" si="146"/>
        <v>20</v>
      </c>
      <c r="H9258" s="4" t="str">
        <f>IF(F9258=1,"",IF(Table!H9259="","",Table!H9259))</f>
        <v/>
      </c>
    </row>
    <row r="9259" spans="6:8" x14ac:dyDescent="0.25">
      <c r="F9259" s="4">
        <f>IF(Table!H9259="","",IF(COUNTIF(Table!$H$2:H9259,Table!H9260)&gt;0=TRUE,1,0))</f>
        <v>1</v>
      </c>
      <c r="G9259" s="4">
        <f t="shared" si="146"/>
        <v>20</v>
      </c>
      <c r="H9259" s="4" t="str">
        <f>IF(F9259=1,"",IF(Table!H9260="","",Table!H9260))</f>
        <v/>
      </c>
    </row>
    <row r="9260" spans="6:8" x14ac:dyDescent="0.25">
      <c r="F9260" s="4">
        <f>IF(Table!H9260="","",IF(COUNTIF(Table!$H$2:H9260,Table!H9261)&gt;0=TRUE,1,0))</f>
        <v>1</v>
      </c>
      <c r="G9260" s="4">
        <f t="shared" si="146"/>
        <v>20</v>
      </c>
      <c r="H9260" s="4" t="str">
        <f>IF(F9260=1,"",IF(Table!H9261="","",Table!H9261))</f>
        <v/>
      </c>
    </row>
    <row r="9261" spans="6:8" x14ac:dyDescent="0.25">
      <c r="F9261" s="4">
        <f>IF(Table!H9261="","",IF(COUNTIF(Table!$H$2:H9261,Table!H9262)&gt;0=TRUE,1,0))</f>
        <v>1</v>
      </c>
      <c r="G9261" s="4">
        <f t="shared" si="146"/>
        <v>20</v>
      </c>
      <c r="H9261" s="4" t="str">
        <f>IF(F9261=1,"",IF(Table!H9262="","",Table!H9262))</f>
        <v/>
      </c>
    </row>
    <row r="9262" spans="6:8" x14ac:dyDescent="0.25">
      <c r="F9262" s="4">
        <f>IF(Table!H9262="","",IF(COUNTIF(Table!$H$2:H9262,Table!H9263)&gt;0=TRUE,1,0))</f>
        <v>1</v>
      </c>
      <c r="G9262" s="4">
        <f t="shared" si="146"/>
        <v>20</v>
      </c>
      <c r="H9262" s="4" t="str">
        <f>IF(F9262=1,"",IF(Table!H9263="","",Table!H9263))</f>
        <v/>
      </c>
    </row>
    <row r="9263" spans="6:8" x14ac:dyDescent="0.25">
      <c r="F9263" s="4">
        <f>IF(Table!H9263="","",IF(COUNTIF(Table!$H$2:H9263,Table!H9264)&gt;0=TRUE,1,0))</f>
        <v>1</v>
      </c>
      <c r="G9263" s="4">
        <f t="shared" si="146"/>
        <v>20</v>
      </c>
      <c r="H9263" s="4" t="str">
        <f>IF(F9263=1,"",IF(Table!H9264="","",Table!H9264))</f>
        <v/>
      </c>
    </row>
    <row r="9264" spans="6:8" x14ac:dyDescent="0.25">
      <c r="F9264" s="4">
        <f>IF(Table!H9264="","",IF(COUNTIF(Table!$H$2:H9264,Table!H9265)&gt;0=TRUE,1,0))</f>
        <v>1</v>
      </c>
      <c r="G9264" s="4">
        <f t="shared" si="146"/>
        <v>20</v>
      </c>
      <c r="H9264" s="4" t="str">
        <f>IF(F9264=1,"",IF(Table!H9265="","",Table!H9265))</f>
        <v/>
      </c>
    </row>
    <row r="9265" spans="6:8" x14ac:dyDescent="0.25">
      <c r="F9265" s="4">
        <f>IF(Table!H9265="","",IF(COUNTIF(Table!$H$2:H9265,Table!H9266)&gt;0=TRUE,1,0))</f>
        <v>1</v>
      </c>
      <c r="G9265" s="4">
        <f t="shared" si="146"/>
        <v>20</v>
      </c>
      <c r="H9265" s="4" t="str">
        <f>IF(F9265=1,"",IF(Table!H9266="","",Table!H9266))</f>
        <v/>
      </c>
    </row>
    <row r="9266" spans="6:8" x14ac:dyDescent="0.25">
      <c r="F9266" s="4">
        <f>IF(Table!H9266="","",IF(COUNTIF(Table!$H$2:H9266,Table!H9267)&gt;0=TRUE,1,0))</f>
        <v>1</v>
      </c>
      <c r="G9266" s="4">
        <f t="shared" si="146"/>
        <v>20</v>
      </c>
      <c r="H9266" s="4" t="str">
        <f>IF(F9266=1,"",IF(Table!H9267="","",Table!H9267))</f>
        <v/>
      </c>
    </row>
    <row r="9267" spans="6:8" x14ac:dyDescent="0.25">
      <c r="F9267" s="4">
        <f>IF(Table!H9267="","",IF(COUNTIF(Table!$H$2:H9267,Table!H9268)&gt;0=TRUE,1,0))</f>
        <v>1</v>
      </c>
      <c r="G9267" s="4">
        <f t="shared" si="146"/>
        <v>20</v>
      </c>
      <c r="H9267" s="4" t="str">
        <f>IF(F9267=1,"",IF(Table!H9268="","",Table!H9268))</f>
        <v/>
      </c>
    </row>
    <row r="9268" spans="6:8" x14ac:dyDescent="0.25">
      <c r="F9268" s="4">
        <f>IF(Table!H9268="","",IF(COUNTIF(Table!$H$2:H9268,Table!H9269)&gt;0=TRUE,1,0))</f>
        <v>1</v>
      </c>
      <c r="G9268" s="4">
        <f t="shared" si="146"/>
        <v>20</v>
      </c>
      <c r="H9268" s="4" t="str">
        <f>IF(F9268=1,"",IF(Table!H9269="","",Table!H9269))</f>
        <v/>
      </c>
    </row>
    <row r="9269" spans="6:8" x14ac:dyDescent="0.25">
      <c r="F9269" s="4">
        <f>IF(Table!H9269="","",IF(COUNTIF(Table!$H$2:H9269,Table!H9270)&gt;0=TRUE,1,0))</f>
        <v>1</v>
      </c>
      <c r="G9269" s="4">
        <f t="shared" si="146"/>
        <v>20</v>
      </c>
      <c r="H9269" s="4" t="str">
        <f>IF(F9269=1,"",IF(Table!H9270="","",Table!H9270))</f>
        <v/>
      </c>
    </row>
    <row r="9270" spans="6:8" x14ac:dyDescent="0.25">
      <c r="F9270" s="4">
        <f>IF(Table!H9270="","",IF(COUNTIF(Table!$H$2:H9270,Table!H9271)&gt;0=TRUE,1,0))</f>
        <v>1</v>
      </c>
      <c r="G9270" s="4">
        <f t="shared" si="146"/>
        <v>20</v>
      </c>
      <c r="H9270" s="4" t="str">
        <f>IF(F9270=1,"",IF(Table!H9271="","",Table!H9271))</f>
        <v/>
      </c>
    </row>
    <row r="9271" spans="6:8" x14ac:dyDescent="0.25">
      <c r="F9271" s="4">
        <f>IF(Table!H9271="","",IF(COUNTIF(Table!$H$2:H9271,Table!H9272)&gt;0=TRUE,1,0))</f>
        <v>1</v>
      </c>
      <c r="G9271" s="4">
        <f t="shared" si="146"/>
        <v>20</v>
      </c>
      <c r="H9271" s="4" t="str">
        <f>IF(F9271=1,"",IF(Table!H9272="","",Table!H9272))</f>
        <v/>
      </c>
    </row>
    <row r="9272" spans="6:8" x14ac:dyDescent="0.25">
      <c r="F9272" s="4">
        <f>IF(Table!H9272="","",IF(COUNTIF(Table!$H$2:H9272,Table!H9273)&gt;0=TRUE,1,0))</f>
        <v>1</v>
      </c>
      <c r="G9272" s="4">
        <f t="shared" si="146"/>
        <v>20</v>
      </c>
      <c r="H9272" s="4" t="str">
        <f>IF(F9272=1,"",IF(Table!H9273="","",Table!H9273))</f>
        <v/>
      </c>
    </row>
    <row r="9273" spans="6:8" x14ac:dyDescent="0.25">
      <c r="F9273" s="4">
        <f>IF(Table!H9273="","",IF(COUNTIF(Table!$H$2:H9273,Table!H9274)&gt;0=TRUE,1,0))</f>
        <v>1</v>
      </c>
      <c r="G9273" s="4">
        <f t="shared" si="146"/>
        <v>20</v>
      </c>
      <c r="H9273" s="4" t="str">
        <f>IF(F9273=1,"",IF(Table!H9274="","",Table!H9274))</f>
        <v/>
      </c>
    </row>
    <row r="9274" spans="6:8" x14ac:dyDescent="0.25">
      <c r="F9274" s="4">
        <f>IF(Table!H9274="","",IF(COUNTIF(Table!$H$2:H9274,Table!H9275)&gt;0=TRUE,1,0))</f>
        <v>1</v>
      </c>
      <c r="G9274" s="4">
        <f t="shared" si="146"/>
        <v>20</v>
      </c>
      <c r="H9274" s="4" t="str">
        <f>IF(F9274=1,"",IF(Table!H9275="","",Table!H9275))</f>
        <v/>
      </c>
    </row>
    <row r="9275" spans="6:8" x14ac:dyDescent="0.25">
      <c r="F9275" s="4">
        <f>IF(Table!H9275="","",IF(COUNTIF(Table!$H$2:H9275,Table!H9276)&gt;0=TRUE,1,0))</f>
        <v>1</v>
      </c>
      <c r="G9275" s="4">
        <f t="shared" si="146"/>
        <v>20</v>
      </c>
      <c r="H9275" s="4" t="str">
        <f>IF(F9275=1,"",IF(Table!H9276="","",Table!H9276))</f>
        <v/>
      </c>
    </row>
    <row r="9276" spans="6:8" x14ac:dyDescent="0.25">
      <c r="F9276" s="4">
        <f>IF(Table!H9276="","",IF(COUNTIF(Table!$H$2:H9276,Table!H9277)&gt;0=TRUE,1,0))</f>
        <v>1</v>
      </c>
      <c r="G9276" s="4">
        <f t="shared" si="146"/>
        <v>20</v>
      </c>
      <c r="H9276" s="4" t="str">
        <f>IF(F9276=1,"",IF(Table!H9277="","",Table!H9277))</f>
        <v/>
      </c>
    </row>
    <row r="9277" spans="6:8" x14ac:dyDescent="0.25">
      <c r="F9277" s="4">
        <f>IF(Table!H9277="","",IF(COUNTIF(Table!$H$2:H9277,Table!H9278)&gt;0=TRUE,1,0))</f>
        <v>1</v>
      </c>
      <c r="G9277" s="4">
        <f t="shared" si="146"/>
        <v>20</v>
      </c>
      <c r="H9277" s="4" t="str">
        <f>IF(F9277=1,"",IF(Table!H9278="","",Table!H9278))</f>
        <v/>
      </c>
    </row>
    <row r="9278" spans="6:8" x14ac:dyDescent="0.25">
      <c r="F9278" s="4">
        <f>IF(Table!H9278="","",IF(COUNTIF(Table!$H$2:H9278,Table!H9279)&gt;0=TRUE,1,0))</f>
        <v>1</v>
      </c>
      <c r="G9278" s="4">
        <f t="shared" si="146"/>
        <v>20</v>
      </c>
      <c r="H9278" s="4" t="str">
        <f>IF(F9278=1,"",IF(Table!H9279="","",Table!H9279))</f>
        <v/>
      </c>
    </row>
    <row r="9279" spans="6:8" x14ac:dyDescent="0.25">
      <c r="F9279" s="4">
        <f>IF(Table!H9279="","",IF(COUNTIF(Table!$H$2:H9279,Table!H9280)&gt;0=TRUE,1,0))</f>
        <v>1</v>
      </c>
      <c r="G9279" s="4">
        <f t="shared" si="146"/>
        <v>20</v>
      </c>
      <c r="H9279" s="4" t="str">
        <f>IF(F9279=1,"",IF(Table!H9280="","",Table!H9280))</f>
        <v/>
      </c>
    </row>
    <row r="9280" spans="6:8" x14ac:dyDescent="0.25">
      <c r="F9280" s="4">
        <f>IF(Table!H9280="","",IF(COUNTIF(Table!$H$2:H9280,Table!H9281)&gt;0=TRUE,1,0))</f>
        <v>1</v>
      </c>
      <c r="G9280" s="4">
        <f t="shared" si="146"/>
        <v>20</v>
      </c>
      <c r="H9280" s="4" t="str">
        <f>IF(F9280=1,"",IF(Table!H9281="","",Table!H9281))</f>
        <v/>
      </c>
    </row>
    <row r="9281" spans="6:8" x14ac:dyDescent="0.25">
      <c r="F9281" s="4">
        <f>IF(Table!H9281="","",IF(COUNTIF(Table!$H$2:H9281,Table!H9282)&gt;0=TRUE,1,0))</f>
        <v>1</v>
      </c>
      <c r="G9281" s="4">
        <f t="shared" si="146"/>
        <v>20</v>
      </c>
      <c r="H9281" s="4" t="str">
        <f>IF(F9281=1,"",IF(Table!H9282="","",Table!H9282))</f>
        <v/>
      </c>
    </row>
    <row r="9282" spans="6:8" x14ac:dyDescent="0.25">
      <c r="F9282" s="4">
        <f>IF(Table!H9282="","",IF(COUNTIF(Table!$H$2:H9282,Table!H9283)&gt;0=TRUE,1,0))</f>
        <v>1</v>
      </c>
      <c r="G9282" s="4">
        <f t="shared" ref="G9282:G9345" si="147">IF(H9282&lt;&gt;"",G9281+1,G9281)</f>
        <v>20</v>
      </c>
      <c r="H9282" s="4" t="str">
        <f>IF(F9282=1,"",IF(Table!H9283="","",Table!H9283))</f>
        <v/>
      </c>
    </row>
    <row r="9283" spans="6:8" x14ac:dyDescent="0.25">
      <c r="F9283" s="4">
        <f>IF(Table!H9283="","",IF(COUNTIF(Table!$H$2:H9283,Table!H9284)&gt;0=TRUE,1,0))</f>
        <v>1</v>
      </c>
      <c r="G9283" s="4">
        <f t="shared" si="147"/>
        <v>20</v>
      </c>
      <c r="H9283" s="4" t="str">
        <f>IF(F9283=1,"",IF(Table!H9284="","",Table!H9284))</f>
        <v/>
      </c>
    </row>
    <row r="9284" spans="6:8" x14ac:dyDescent="0.25">
      <c r="F9284" s="4">
        <f>IF(Table!H9284="","",IF(COUNTIF(Table!$H$2:H9284,Table!H9285)&gt;0=TRUE,1,0))</f>
        <v>1</v>
      </c>
      <c r="G9284" s="4">
        <f t="shared" si="147"/>
        <v>20</v>
      </c>
      <c r="H9284" s="4" t="str">
        <f>IF(F9284=1,"",IF(Table!H9285="","",Table!H9285))</f>
        <v/>
      </c>
    </row>
    <row r="9285" spans="6:8" x14ac:dyDescent="0.25">
      <c r="F9285" s="4">
        <f>IF(Table!H9285="","",IF(COUNTIF(Table!$H$2:H9285,Table!H9286)&gt;0=TRUE,1,0))</f>
        <v>1</v>
      </c>
      <c r="G9285" s="4">
        <f t="shared" si="147"/>
        <v>20</v>
      </c>
      <c r="H9285" s="4" t="str">
        <f>IF(F9285=1,"",IF(Table!H9286="","",Table!H9286))</f>
        <v/>
      </c>
    </row>
    <row r="9286" spans="6:8" x14ac:dyDescent="0.25">
      <c r="F9286" s="4">
        <f>IF(Table!H9286="","",IF(COUNTIF(Table!$H$2:H9286,Table!H9287)&gt;0=TRUE,1,0))</f>
        <v>1</v>
      </c>
      <c r="G9286" s="4">
        <f t="shared" si="147"/>
        <v>20</v>
      </c>
      <c r="H9286" s="4" t="str">
        <f>IF(F9286=1,"",IF(Table!H9287="","",Table!H9287))</f>
        <v/>
      </c>
    </row>
    <row r="9287" spans="6:8" x14ac:dyDescent="0.25">
      <c r="F9287" s="4">
        <f>IF(Table!H9287="","",IF(COUNTIF(Table!$H$2:H9287,Table!H9288)&gt;0=TRUE,1,0))</f>
        <v>1</v>
      </c>
      <c r="G9287" s="4">
        <f t="shared" si="147"/>
        <v>20</v>
      </c>
      <c r="H9287" s="4" t="str">
        <f>IF(F9287=1,"",IF(Table!H9288="","",Table!H9288))</f>
        <v/>
      </c>
    </row>
    <row r="9288" spans="6:8" x14ac:dyDescent="0.25">
      <c r="F9288" s="4">
        <f>IF(Table!H9288="","",IF(COUNTIF(Table!$H$2:H9288,Table!H9289)&gt;0=TRUE,1,0))</f>
        <v>1</v>
      </c>
      <c r="G9288" s="4">
        <f t="shared" si="147"/>
        <v>20</v>
      </c>
      <c r="H9288" s="4" t="str">
        <f>IF(F9288=1,"",IF(Table!H9289="","",Table!H9289))</f>
        <v/>
      </c>
    </row>
    <row r="9289" spans="6:8" x14ac:dyDescent="0.25">
      <c r="F9289" s="4">
        <f>IF(Table!H9289="","",IF(COUNTIF(Table!$H$2:H9289,Table!H9290)&gt;0=TRUE,1,0))</f>
        <v>1</v>
      </c>
      <c r="G9289" s="4">
        <f t="shared" si="147"/>
        <v>20</v>
      </c>
      <c r="H9289" s="4" t="str">
        <f>IF(F9289=1,"",IF(Table!H9290="","",Table!H9290))</f>
        <v/>
      </c>
    </row>
    <row r="9290" spans="6:8" x14ac:dyDescent="0.25">
      <c r="F9290" s="4">
        <f>IF(Table!H9290="","",IF(COUNTIF(Table!$H$2:H9290,Table!H9291)&gt;0=TRUE,1,0))</f>
        <v>1</v>
      </c>
      <c r="G9290" s="4">
        <f t="shared" si="147"/>
        <v>20</v>
      </c>
      <c r="H9290" s="4" t="str">
        <f>IF(F9290=1,"",IF(Table!H9291="","",Table!H9291))</f>
        <v/>
      </c>
    </row>
    <row r="9291" spans="6:8" x14ac:dyDescent="0.25">
      <c r="F9291" s="4">
        <f>IF(Table!H9291="","",IF(COUNTIF(Table!$H$2:H9291,Table!H9292)&gt;0=TRUE,1,0))</f>
        <v>1</v>
      </c>
      <c r="G9291" s="4">
        <f t="shared" si="147"/>
        <v>20</v>
      </c>
      <c r="H9291" s="4" t="str">
        <f>IF(F9291=1,"",IF(Table!H9292="","",Table!H9292))</f>
        <v/>
      </c>
    </row>
    <row r="9292" spans="6:8" x14ac:dyDescent="0.25">
      <c r="F9292" s="4">
        <f>IF(Table!H9292="","",IF(COUNTIF(Table!$H$2:H9292,Table!H9293)&gt;0=TRUE,1,0))</f>
        <v>1</v>
      </c>
      <c r="G9292" s="4">
        <f t="shared" si="147"/>
        <v>20</v>
      </c>
      <c r="H9292" s="4" t="str">
        <f>IF(F9292=1,"",IF(Table!H9293="","",Table!H9293))</f>
        <v/>
      </c>
    </row>
    <row r="9293" spans="6:8" x14ac:dyDescent="0.25">
      <c r="F9293" s="4">
        <f>IF(Table!H9293="","",IF(COUNTIF(Table!$H$2:H9293,Table!H9294)&gt;0=TRUE,1,0))</f>
        <v>1</v>
      </c>
      <c r="G9293" s="4">
        <f t="shared" si="147"/>
        <v>20</v>
      </c>
      <c r="H9293" s="4" t="str">
        <f>IF(F9293=1,"",IF(Table!H9294="","",Table!H9294))</f>
        <v/>
      </c>
    </row>
    <row r="9294" spans="6:8" x14ac:dyDescent="0.25">
      <c r="F9294" s="4">
        <f>IF(Table!H9294="","",IF(COUNTIF(Table!$H$2:H9294,Table!H9295)&gt;0=TRUE,1,0))</f>
        <v>1</v>
      </c>
      <c r="G9294" s="4">
        <f t="shared" si="147"/>
        <v>20</v>
      </c>
      <c r="H9294" s="4" t="str">
        <f>IF(F9294=1,"",IF(Table!H9295="","",Table!H9295))</f>
        <v/>
      </c>
    </row>
    <row r="9295" spans="6:8" x14ac:dyDescent="0.25">
      <c r="F9295" s="4">
        <f>IF(Table!H9295="","",IF(COUNTIF(Table!$H$2:H9295,Table!H9296)&gt;0=TRUE,1,0))</f>
        <v>1</v>
      </c>
      <c r="G9295" s="4">
        <f t="shared" si="147"/>
        <v>20</v>
      </c>
      <c r="H9295" s="4" t="str">
        <f>IF(F9295=1,"",IF(Table!H9296="","",Table!H9296))</f>
        <v/>
      </c>
    </row>
    <row r="9296" spans="6:8" x14ac:dyDescent="0.25">
      <c r="F9296" s="4">
        <f>IF(Table!H9296="","",IF(COUNTIF(Table!$H$2:H9296,Table!H9297)&gt;0=TRUE,1,0))</f>
        <v>1</v>
      </c>
      <c r="G9296" s="4">
        <f t="shared" si="147"/>
        <v>20</v>
      </c>
      <c r="H9296" s="4" t="str">
        <f>IF(F9296=1,"",IF(Table!H9297="","",Table!H9297))</f>
        <v/>
      </c>
    </row>
    <row r="9297" spans="6:8" x14ac:dyDescent="0.25">
      <c r="F9297" s="4">
        <f>IF(Table!H9297="","",IF(COUNTIF(Table!$H$2:H9297,Table!H9298)&gt;0=TRUE,1,0))</f>
        <v>1</v>
      </c>
      <c r="G9297" s="4">
        <f t="shared" si="147"/>
        <v>20</v>
      </c>
      <c r="H9297" s="4" t="str">
        <f>IF(F9297=1,"",IF(Table!H9298="","",Table!H9298))</f>
        <v/>
      </c>
    </row>
    <row r="9298" spans="6:8" x14ac:dyDescent="0.25">
      <c r="F9298" s="4">
        <f>IF(Table!H9298="","",IF(COUNTIF(Table!$H$2:H9298,Table!H9299)&gt;0=TRUE,1,0))</f>
        <v>1</v>
      </c>
      <c r="G9298" s="4">
        <f t="shared" si="147"/>
        <v>20</v>
      </c>
      <c r="H9298" s="4" t="str">
        <f>IF(F9298=1,"",IF(Table!H9299="","",Table!H9299))</f>
        <v/>
      </c>
    </row>
    <row r="9299" spans="6:8" x14ac:dyDescent="0.25">
      <c r="F9299" s="4">
        <f>IF(Table!H9299="","",IF(COUNTIF(Table!$H$2:H9299,Table!H9300)&gt;0=TRUE,1,0))</f>
        <v>1</v>
      </c>
      <c r="G9299" s="4">
        <f t="shared" si="147"/>
        <v>20</v>
      </c>
      <c r="H9299" s="4" t="str">
        <f>IF(F9299=1,"",IF(Table!H9300="","",Table!H9300))</f>
        <v/>
      </c>
    </row>
    <row r="9300" spans="6:8" x14ac:dyDescent="0.25">
      <c r="F9300" s="4">
        <f>IF(Table!H9300="","",IF(COUNTIF(Table!$H$2:H9300,Table!H9301)&gt;0=TRUE,1,0))</f>
        <v>1</v>
      </c>
      <c r="G9300" s="4">
        <f t="shared" si="147"/>
        <v>20</v>
      </c>
      <c r="H9300" s="4" t="str">
        <f>IF(F9300=1,"",IF(Table!H9301="","",Table!H9301))</f>
        <v/>
      </c>
    </row>
    <row r="9301" spans="6:8" x14ac:dyDescent="0.25">
      <c r="F9301" s="4">
        <f>IF(Table!H9301="","",IF(COUNTIF(Table!$H$2:H9301,Table!H9302)&gt;0=TRUE,1,0))</f>
        <v>1</v>
      </c>
      <c r="G9301" s="4">
        <f t="shared" si="147"/>
        <v>20</v>
      </c>
      <c r="H9301" s="4" t="str">
        <f>IF(F9301=1,"",IF(Table!H9302="","",Table!H9302))</f>
        <v/>
      </c>
    </row>
    <row r="9302" spans="6:8" x14ac:dyDescent="0.25">
      <c r="F9302" s="4">
        <f>IF(Table!H9302="","",IF(COUNTIF(Table!$H$2:H9302,Table!H9303)&gt;0=TRUE,1,0))</f>
        <v>1</v>
      </c>
      <c r="G9302" s="4">
        <f t="shared" si="147"/>
        <v>20</v>
      </c>
      <c r="H9302" s="4" t="str">
        <f>IF(F9302=1,"",IF(Table!H9303="","",Table!H9303))</f>
        <v/>
      </c>
    </row>
    <row r="9303" spans="6:8" x14ac:dyDescent="0.25">
      <c r="F9303" s="4">
        <f>IF(Table!H9303="","",IF(COUNTIF(Table!$H$2:H9303,Table!H9304)&gt;0=TRUE,1,0))</f>
        <v>1</v>
      </c>
      <c r="G9303" s="4">
        <f t="shared" si="147"/>
        <v>20</v>
      </c>
      <c r="H9303" s="4" t="str">
        <f>IF(F9303=1,"",IF(Table!H9304="","",Table!H9304))</f>
        <v/>
      </c>
    </row>
    <row r="9304" spans="6:8" x14ac:dyDescent="0.25">
      <c r="F9304" s="4">
        <f>IF(Table!H9304="","",IF(COUNTIF(Table!$H$2:H9304,Table!H9305)&gt;0=TRUE,1,0))</f>
        <v>1</v>
      </c>
      <c r="G9304" s="4">
        <f t="shared" si="147"/>
        <v>20</v>
      </c>
      <c r="H9304" s="4" t="str">
        <f>IF(F9304=1,"",IF(Table!H9305="","",Table!H9305))</f>
        <v/>
      </c>
    </row>
    <row r="9305" spans="6:8" x14ac:dyDescent="0.25">
      <c r="F9305" s="4">
        <f>IF(Table!H9305="","",IF(COUNTIF(Table!$H$2:H9305,Table!H9306)&gt;0=TRUE,1,0))</f>
        <v>1</v>
      </c>
      <c r="G9305" s="4">
        <f t="shared" si="147"/>
        <v>20</v>
      </c>
      <c r="H9305" s="4" t="str">
        <f>IF(F9305=1,"",IF(Table!H9306="","",Table!H9306))</f>
        <v/>
      </c>
    </row>
    <row r="9306" spans="6:8" x14ac:dyDescent="0.25">
      <c r="F9306" s="4">
        <f>IF(Table!H9306="","",IF(COUNTIF(Table!$H$2:H9306,Table!H9307)&gt;0=TRUE,1,0))</f>
        <v>1</v>
      </c>
      <c r="G9306" s="4">
        <f t="shared" si="147"/>
        <v>20</v>
      </c>
      <c r="H9306" s="4" t="str">
        <f>IF(F9306=1,"",IF(Table!H9307="","",Table!H9307))</f>
        <v/>
      </c>
    </row>
    <row r="9307" spans="6:8" x14ac:dyDescent="0.25">
      <c r="F9307" s="4">
        <f>IF(Table!H9307="","",IF(COUNTIF(Table!$H$2:H9307,Table!H9308)&gt;0=TRUE,1,0))</f>
        <v>1</v>
      </c>
      <c r="G9307" s="4">
        <f t="shared" si="147"/>
        <v>20</v>
      </c>
      <c r="H9307" s="4" t="str">
        <f>IF(F9307=1,"",IF(Table!H9308="","",Table!H9308))</f>
        <v/>
      </c>
    </row>
    <row r="9308" spans="6:8" x14ac:dyDescent="0.25">
      <c r="F9308" s="4">
        <f>IF(Table!H9308="","",IF(COUNTIF(Table!$H$2:H9308,Table!H9309)&gt;0=TRUE,1,0))</f>
        <v>1</v>
      </c>
      <c r="G9308" s="4">
        <f t="shared" si="147"/>
        <v>20</v>
      </c>
      <c r="H9308" s="4" t="str">
        <f>IF(F9308=1,"",IF(Table!H9309="","",Table!H9309))</f>
        <v/>
      </c>
    </row>
    <row r="9309" spans="6:8" x14ac:dyDescent="0.25">
      <c r="F9309" s="4">
        <f>IF(Table!H9309="","",IF(COUNTIF(Table!$H$2:H9309,Table!H9310)&gt;0=TRUE,1,0))</f>
        <v>1</v>
      </c>
      <c r="G9309" s="4">
        <f t="shared" si="147"/>
        <v>20</v>
      </c>
      <c r="H9309" s="4" t="str">
        <f>IF(F9309=1,"",IF(Table!H9310="","",Table!H9310))</f>
        <v/>
      </c>
    </row>
    <row r="9310" spans="6:8" x14ac:dyDescent="0.25">
      <c r="F9310" s="4">
        <f>IF(Table!H9310="","",IF(COUNTIF(Table!$H$2:H9310,Table!H9311)&gt;0=TRUE,1,0))</f>
        <v>1</v>
      </c>
      <c r="G9310" s="4">
        <f t="shared" si="147"/>
        <v>20</v>
      </c>
      <c r="H9310" s="4" t="str">
        <f>IF(F9310=1,"",IF(Table!H9311="","",Table!H9311))</f>
        <v/>
      </c>
    </row>
    <row r="9311" spans="6:8" x14ac:dyDescent="0.25">
      <c r="F9311" s="4">
        <f>IF(Table!H9311="","",IF(COUNTIF(Table!$H$2:H9311,Table!H9312)&gt;0=TRUE,1,0))</f>
        <v>1</v>
      </c>
      <c r="G9311" s="4">
        <f t="shared" si="147"/>
        <v>20</v>
      </c>
      <c r="H9311" s="4" t="str">
        <f>IF(F9311=1,"",IF(Table!H9312="","",Table!H9312))</f>
        <v/>
      </c>
    </row>
    <row r="9312" spans="6:8" x14ac:dyDescent="0.25">
      <c r="F9312" s="4">
        <f>IF(Table!H9312="","",IF(COUNTIF(Table!$H$2:H9312,Table!H9313)&gt;0=TRUE,1,0))</f>
        <v>1</v>
      </c>
      <c r="G9312" s="4">
        <f t="shared" si="147"/>
        <v>20</v>
      </c>
      <c r="H9312" s="4" t="str">
        <f>IF(F9312=1,"",IF(Table!H9313="","",Table!H9313))</f>
        <v/>
      </c>
    </row>
    <row r="9313" spans="6:8" x14ac:dyDescent="0.25">
      <c r="F9313" s="4">
        <f>IF(Table!H9313="","",IF(COUNTIF(Table!$H$2:H9313,Table!H9314)&gt;0=TRUE,1,0))</f>
        <v>1</v>
      </c>
      <c r="G9313" s="4">
        <f t="shared" si="147"/>
        <v>20</v>
      </c>
      <c r="H9313" s="4" t="str">
        <f>IF(F9313=1,"",IF(Table!H9314="","",Table!H9314))</f>
        <v/>
      </c>
    </row>
    <row r="9314" spans="6:8" x14ac:dyDescent="0.25">
      <c r="F9314" s="4">
        <f>IF(Table!H9314="","",IF(COUNTIF(Table!$H$2:H9314,Table!H9315)&gt;0=TRUE,1,0))</f>
        <v>1</v>
      </c>
      <c r="G9314" s="4">
        <f t="shared" si="147"/>
        <v>20</v>
      </c>
      <c r="H9314" s="4" t="str">
        <f>IF(F9314=1,"",IF(Table!H9315="","",Table!H9315))</f>
        <v/>
      </c>
    </row>
    <row r="9315" spans="6:8" x14ac:dyDescent="0.25">
      <c r="F9315" s="4">
        <f>IF(Table!H9315="","",IF(COUNTIF(Table!$H$2:H9315,Table!H9316)&gt;0=TRUE,1,0))</f>
        <v>1</v>
      </c>
      <c r="G9315" s="4">
        <f t="shared" si="147"/>
        <v>20</v>
      </c>
      <c r="H9315" s="4" t="str">
        <f>IF(F9315=1,"",IF(Table!H9316="","",Table!H9316))</f>
        <v/>
      </c>
    </row>
    <row r="9316" spans="6:8" x14ac:dyDescent="0.25">
      <c r="F9316" s="4">
        <f>IF(Table!H9316="","",IF(COUNTIF(Table!$H$2:H9316,Table!H9317)&gt;0=TRUE,1,0))</f>
        <v>1</v>
      </c>
      <c r="G9316" s="4">
        <f t="shared" si="147"/>
        <v>20</v>
      </c>
      <c r="H9316" s="4" t="str">
        <f>IF(F9316=1,"",IF(Table!H9317="","",Table!H9317))</f>
        <v/>
      </c>
    </row>
    <row r="9317" spans="6:8" x14ac:dyDescent="0.25">
      <c r="F9317" s="4">
        <f>IF(Table!H9317="","",IF(COUNTIF(Table!$H$2:H9317,Table!H9318)&gt;0=TRUE,1,0))</f>
        <v>1</v>
      </c>
      <c r="G9317" s="4">
        <f t="shared" si="147"/>
        <v>20</v>
      </c>
      <c r="H9317" s="4" t="str">
        <f>IF(F9317=1,"",IF(Table!H9318="","",Table!H9318))</f>
        <v/>
      </c>
    </row>
    <row r="9318" spans="6:8" x14ac:dyDescent="0.25">
      <c r="F9318" s="4">
        <f>IF(Table!H9318="","",IF(COUNTIF(Table!$H$2:H9318,Table!H9319)&gt;0=TRUE,1,0))</f>
        <v>1</v>
      </c>
      <c r="G9318" s="4">
        <f t="shared" si="147"/>
        <v>20</v>
      </c>
      <c r="H9318" s="4" t="str">
        <f>IF(F9318=1,"",IF(Table!H9319="","",Table!H9319))</f>
        <v/>
      </c>
    </row>
    <row r="9319" spans="6:8" x14ac:dyDescent="0.25">
      <c r="F9319" s="4">
        <f>IF(Table!H9319="","",IF(COUNTIF(Table!$H$2:H9319,Table!H9320)&gt;0=TRUE,1,0))</f>
        <v>1</v>
      </c>
      <c r="G9319" s="4">
        <f t="shared" si="147"/>
        <v>20</v>
      </c>
      <c r="H9319" s="4" t="str">
        <f>IF(F9319=1,"",IF(Table!H9320="","",Table!H9320))</f>
        <v/>
      </c>
    </row>
    <row r="9320" spans="6:8" x14ac:dyDescent="0.25">
      <c r="F9320" s="4">
        <f>IF(Table!H9320="","",IF(COUNTIF(Table!$H$2:H9320,Table!H9321)&gt;0=TRUE,1,0))</f>
        <v>1</v>
      </c>
      <c r="G9320" s="4">
        <f t="shared" si="147"/>
        <v>20</v>
      </c>
      <c r="H9320" s="4" t="str">
        <f>IF(F9320=1,"",IF(Table!H9321="","",Table!H9321))</f>
        <v/>
      </c>
    </row>
    <row r="9321" spans="6:8" x14ac:dyDescent="0.25">
      <c r="F9321" s="4">
        <f>IF(Table!H9321="","",IF(COUNTIF(Table!$H$2:H9321,Table!H9322)&gt;0=TRUE,1,0))</f>
        <v>1</v>
      </c>
      <c r="G9321" s="4">
        <f t="shared" si="147"/>
        <v>20</v>
      </c>
      <c r="H9321" s="4" t="str">
        <f>IF(F9321=1,"",IF(Table!H9322="","",Table!H9322))</f>
        <v/>
      </c>
    </row>
    <row r="9322" spans="6:8" x14ac:dyDescent="0.25">
      <c r="F9322" s="4">
        <f>IF(Table!H9322="","",IF(COUNTIF(Table!$H$2:H9322,Table!H9323)&gt;0=TRUE,1,0))</f>
        <v>1</v>
      </c>
      <c r="G9322" s="4">
        <f t="shared" si="147"/>
        <v>20</v>
      </c>
      <c r="H9322" s="4" t="str">
        <f>IF(F9322=1,"",IF(Table!H9323="","",Table!H9323))</f>
        <v/>
      </c>
    </row>
    <row r="9323" spans="6:8" x14ac:dyDescent="0.25">
      <c r="F9323" s="4">
        <f>IF(Table!H9323="","",IF(COUNTIF(Table!$H$2:H9323,Table!H9324)&gt;0=TRUE,1,0))</f>
        <v>1</v>
      </c>
      <c r="G9323" s="4">
        <f t="shared" si="147"/>
        <v>20</v>
      </c>
      <c r="H9323" s="4" t="str">
        <f>IF(F9323=1,"",IF(Table!H9324="","",Table!H9324))</f>
        <v/>
      </c>
    </row>
    <row r="9324" spans="6:8" x14ac:dyDescent="0.25">
      <c r="F9324" s="4">
        <f>IF(Table!H9324="","",IF(COUNTIF(Table!$H$2:H9324,Table!H9325)&gt;0=TRUE,1,0))</f>
        <v>1</v>
      </c>
      <c r="G9324" s="4">
        <f t="shared" si="147"/>
        <v>20</v>
      </c>
      <c r="H9324" s="4" t="str">
        <f>IF(F9324=1,"",IF(Table!H9325="","",Table!H9325))</f>
        <v/>
      </c>
    </row>
    <row r="9325" spans="6:8" x14ac:dyDescent="0.25">
      <c r="F9325" s="4">
        <f>IF(Table!H9325="","",IF(COUNTIF(Table!$H$2:H9325,Table!H9326)&gt;0=TRUE,1,0))</f>
        <v>1</v>
      </c>
      <c r="G9325" s="4">
        <f t="shared" si="147"/>
        <v>20</v>
      </c>
      <c r="H9325" s="4" t="str">
        <f>IF(F9325=1,"",IF(Table!H9326="","",Table!H9326))</f>
        <v/>
      </c>
    </row>
    <row r="9326" spans="6:8" x14ac:dyDescent="0.25">
      <c r="F9326" s="4">
        <f>IF(Table!H9326="","",IF(COUNTIF(Table!$H$2:H9326,Table!H9327)&gt;0=TRUE,1,0))</f>
        <v>1</v>
      </c>
      <c r="G9326" s="4">
        <f t="shared" si="147"/>
        <v>20</v>
      </c>
      <c r="H9326" s="4" t="str">
        <f>IF(F9326=1,"",IF(Table!H9327="","",Table!H9327))</f>
        <v/>
      </c>
    </row>
    <row r="9327" spans="6:8" x14ac:dyDescent="0.25">
      <c r="F9327" s="4">
        <f>IF(Table!H9327="","",IF(COUNTIF(Table!$H$2:H9327,Table!H9328)&gt;0=TRUE,1,0))</f>
        <v>1</v>
      </c>
      <c r="G9327" s="4">
        <f t="shared" si="147"/>
        <v>20</v>
      </c>
      <c r="H9327" s="4" t="str">
        <f>IF(F9327=1,"",IF(Table!H9328="","",Table!H9328))</f>
        <v/>
      </c>
    </row>
    <row r="9328" spans="6:8" x14ac:dyDescent="0.25">
      <c r="F9328" s="4">
        <f>IF(Table!H9328="","",IF(COUNTIF(Table!$H$2:H9328,Table!H9329)&gt;0=TRUE,1,0))</f>
        <v>1</v>
      </c>
      <c r="G9328" s="4">
        <f t="shared" si="147"/>
        <v>20</v>
      </c>
      <c r="H9328" s="4" t="str">
        <f>IF(F9328=1,"",IF(Table!H9329="","",Table!H9329))</f>
        <v/>
      </c>
    </row>
    <row r="9329" spans="6:8" x14ac:dyDescent="0.25">
      <c r="F9329" s="4">
        <f>IF(Table!H9329="","",IF(COUNTIF(Table!$H$2:H9329,Table!H9330)&gt;0=TRUE,1,0))</f>
        <v>1</v>
      </c>
      <c r="G9329" s="4">
        <f t="shared" si="147"/>
        <v>20</v>
      </c>
      <c r="H9329" s="4" t="str">
        <f>IF(F9329=1,"",IF(Table!H9330="","",Table!H9330))</f>
        <v/>
      </c>
    </row>
    <row r="9330" spans="6:8" x14ac:dyDescent="0.25">
      <c r="F9330" s="4">
        <f>IF(Table!H9330="","",IF(COUNTIF(Table!$H$2:H9330,Table!H9331)&gt;0=TRUE,1,0))</f>
        <v>1</v>
      </c>
      <c r="G9330" s="4">
        <f t="shared" si="147"/>
        <v>20</v>
      </c>
      <c r="H9330" s="4" t="str">
        <f>IF(F9330=1,"",IF(Table!H9331="","",Table!H9331))</f>
        <v/>
      </c>
    </row>
    <row r="9331" spans="6:8" x14ac:dyDescent="0.25">
      <c r="F9331" s="4">
        <f>IF(Table!H9331="","",IF(COUNTIF(Table!$H$2:H9331,Table!H9332)&gt;0=TRUE,1,0))</f>
        <v>1</v>
      </c>
      <c r="G9331" s="4">
        <f t="shared" si="147"/>
        <v>20</v>
      </c>
      <c r="H9331" s="4" t="str">
        <f>IF(F9331=1,"",IF(Table!H9332="","",Table!H9332))</f>
        <v/>
      </c>
    </row>
    <row r="9332" spans="6:8" x14ac:dyDescent="0.25">
      <c r="F9332" s="4">
        <f>IF(Table!H9332="","",IF(COUNTIF(Table!$H$2:H9332,Table!H9333)&gt;0=TRUE,1,0))</f>
        <v>1</v>
      </c>
      <c r="G9332" s="4">
        <f t="shared" si="147"/>
        <v>20</v>
      </c>
      <c r="H9332" s="4" t="str">
        <f>IF(F9332=1,"",IF(Table!H9333="","",Table!H9333))</f>
        <v/>
      </c>
    </row>
    <row r="9333" spans="6:8" x14ac:dyDescent="0.25">
      <c r="F9333" s="4">
        <f>IF(Table!H9333="","",IF(COUNTIF(Table!$H$2:H9333,Table!H9334)&gt;0=TRUE,1,0))</f>
        <v>1</v>
      </c>
      <c r="G9333" s="4">
        <f t="shared" si="147"/>
        <v>20</v>
      </c>
      <c r="H9333" s="4" t="str">
        <f>IF(F9333=1,"",IF(Table!H9334="","",Table!H9334))</f>
        <v/>
      </c>
    </row>
    <row r="9334" spans="6:8" x14ac:dyDescent="0.25">
      <c r="F9334" s="4">
        <f>IF(Table!H9334="","",IF(COUNTIF(Table!$H$2:H9334,Table!H9335)&gt;0=TRUE,1,0))</f>
        <v>1</v>
      </c>
      <c r="G9334" s="4">
        <f t="shared" si="147"/>
        <v>20</v>
      </c>
      <c r="H9334" s="4" t="str">
        <f>IF(F9334=1,"",IF(Table!H9335="","",Table!H9335))</f>
        <v/>
      </c>
    </row>
    <row r="9335" spans="6:8" x14ac:dyDescent="0.25">
      <c r="F9335" s="4">
        <f>IF(Table!H9335="","",IF(COUNTIF(Table!$H$2:H9335,Table!H9336)&gt;0=TRUE,1,0))</f>
        <v>1</v>
      </c>
      <c r="G9335" s="4">
        <f t="shared" si="147"/>
        <v>20</v>
      </c>
      <c r="H9335" s="4" t="str">
        <f>IF(F9335=1,"",IF(Table!H9336="","",Table!H9336))</f>
        <v/>
      </c>
    </row>
    <row r="9336" spans="6:8" x14ac:dyDescent="0.25">
      <c r="F9336" s="4">
        <f>IF(Table!H9336="","",IF(COUNTIF(Table!$H$2:H9336,Table!H9337)&gt;0=TRUE,1,0))</f>
        <v>1</v>
      </c>
      <c r="G9336" s="4">
        <f t="shared" si="147"/>
        <v>20</v>
      </c>
      <c r="H9336" s="4" t="str">
        <f>IF(F9336=1,"",IF(Table!H9337="","",Table!H9337))</f>
        <v/>
      </c>
    </row>
    <row r="9337" spans="6:8" x14ac:dyDescent="0.25">
      <c r="F9337" s="4">
        <f>IF(Table!H9337="","",IF(COUNTIF(Table!$H$2:H9337,Table!H9338)&gt;0=TRUE,1,0))</f>
        <v>1</v>
      </c>
      <c r="G9337" s="4">
        <f t="shared" si="147"/>
        <v>20</v>
      </c>
      <c r="H9337" s="4" t="str">
        <f>IF(F9337=1,"",IF(Table!H9338="","",Table!H9338))</f>
        <v/>
      </c>
    </row>
    <row r="9338" spans="6:8" x14ac:dyDescent="0.25">
      <c r="F9338" s="4">
        <f>IF(Table!H9338="","",IF(COUNTIF(Table!$H$2:H9338,Table!H9339)&gt;0=TRUE,1,0))</f>
        <v>1</v>
      </c>
      <c r="G9338" s="4">
        <f t="shared" si="147"/>
        <v>20</v>
      </c>
      <c r="H9338" s="4" t="str">
        <f>IF(F9338=1,"",IF(Table!H9339="","",Table!H9339))</f>
        <v/>
      </c>
    </row>
    <row r="9339" spans="6:8" x14ac:dyDescent="0.25">
      <c r="F9339" s="4">
        <f>IF(Table!H9339="","",IF(COUNTIF(Table!$H$2:H9339,Table!H9340)&gt;0=TRUE,1,0))</f>
        <v>1</v>
      </c>
      <c r="G9339" s="4">
        <f t="shared" si="147"/>
        <v>20</v>
      </c>
      <c r="H9339" s="4" t="str">
        <f>IF(F9339=1,"",IF(Table!H9340="","",Table!H9340))</f>
        <v/>
      </c>
    </row>
    <row r="9340" spans="6:8" x14ac:dyDescent="0.25">
      <c r="F9340" s="4">
        <f>IF(Table!H9340="","",IF(COUNTIF(Table!$H$2:H9340,Table!H9341)&gt;0=TRUE,1,0))</f>
        <v>1</v>
      </c>
      <c r="G9340" s="4">
        <f t="shared" si="147"/>
        <v>20</v>
      </c>
      <c r="H9340" s="4" t="str">
        <f>IF(F9340=1,"",IF(Table!H9341="","",Table!H9341))</f>
        <v/>
      </c>
    </row>
    <row r="9341" spans="6:8" x14ac:dyDescent="0.25">
      <c r="F9341" s="4">
        <f>IF(Table!H9341="","",IF(COUNTIF(Table!$H$2:H9341,Table!H9342)&gt;0=TRUE,1,0))</f>
        <v>1</v>
      </c>
      <c r="G9341" s="4">
        <f t="shared" si="147"/>
        <v>20</v>
      </c>
      <c r="H9341" s="4" t="str">
        <f>IF(F9341=1,"",IF(Table!H9342="","",Table!H9342))</f>
        <v/>
      </c>
    </row>
    <row r="9342" spans="6:8" x14ac:dyDescent="0.25">
      <c r="F9342" s="4">
        <f>IF(Table!H9342="","",IF(COUNTIF(Table!$H$2:H9342,Table!H9343)&gt;0=TRUE,1,0))</f>
        <v>1</v>
      </c>
      <c r="G9342" s="4">
        <f t="shared" si="147"/>
        <v>20</v>
      </c>
      <c r="H9342" s="4" t="str">
        <f>IF(F9342=1,"",IF(Table!H9343="","",Table!H9343))</f>
        <v/>
      </c>
    </row>
    <row r="9343" spans="6:8" x14ac:dyDescent="0.25">
      <c r="F9343" s="4">
        <f>IF(Table!H9343="","",IF(COUNTIF(Table!$H$2:H9343,Table!H9344)&gt;0=TRUE,1,0))</f>
        <v>1</v>
      </c>
      <c r="G9343" s="4">
        <f t="shared" si="147"/>
        <v>20</v>
      </c>
      <c r="H9343" s="4" t="str">
        <f>IF(F9343=1,"",IF(Table!H9344="","",Table!H9344))</f>
        <v/>
      </c>
    </row>
    <row r="9344" spans="6:8" x14ac:dyDescent="0.25">
      <c r="F9344" s="4">
        <f>IF(Table!H9344="","",IF(COUNTIF(Table!$H$2:H9344,Table!H9345)&gt;0=TRUE,1,0))</f>
        <v>1</v>
      </c>
      <c r="G9344" s="4">
        <f t="shared" si="147"/>
        <v>20</v>
      </c>
      <c r="H9344" s="4" t="str">
        <f>IF(F9344=1,"",IF(Table!H9345="","",Table!H9345))</f>
        <v/>
      </c>
    </row>
    <row r="9345" spans="6:8" x14ac:dyDescent="0.25">
      <c r="F9345" s="4">
        <f>IF(Table!H9345="","",IF(COUNTIF(Table!$H$2:H9345,Table!H9346)&gt;0=TRUE,1,0))</f>
        <v>1</v>
      </c>
      <c r="G9345" s="4">
        <f t="shared" si="147"/>
        <v>20</v>
      </c>
      <c r="H9345" s="4" t="str">
        <f>IF(F9345=1,"",IF(Table!H9346="","",Table!H9346))</f>
        <v/>
      </c>
    </row>
    <row r="9346" spans="6:8" x14ac:dyDescent="0.25">
      <c r="F9346" s="4">
        <f>IF(Table!H9346="","",IF(COUNTIF(Table!$H$2:H9346,Table!H9347)&gt;0=TRUE,1,0))</f>
        <v>1</v>
      </c>
      <c r="G9346" s="4">
        <f t="shared" ref="G9346:G9409" si="148">IF(H9346&lt;&gt;"",G9345+1,G9345)</f>
        <v>20</v>
      </c>
      <c r="H9346" s="4" t="str">
        <f>IF(F9346=1,"",IF(Table!H9347="","",Table!H9347))</f>
        <v/>
      </c>
    </row>
    <row r="9347" spans="6:8" x14ac:dyDescent="0.25">
      <c r="F9347" s="4">
        <f>IF(Table!H9347="","",IF(COUNTIF(Table!$H$2:H9347,Table!H9348)&gt;0=TRUE,1,0))</f>
        <v>1</v>
      </c>
      <c r="G9347" s="4">
        <f t="shared" si="148"/>
        <v>20</v>
      </c>
      <c r="H9347" s="4" t="str">
        <f>IF(F9347=1,"",IF(Table!H9348="","",Table!H9348))</f>
        <v/>
      </c>
    </row>
    <row r="9348" spans="6:8" x14ac:dyDescent="0.25">
      <c r="F9348" s="4">
        <f>IF(Table!H9348="","",IF(COUNTIF(Table!$H$2:H9348,Table!H9349)&gt;0=TRUE,1,0))</f>
        <v>1</v>
      </c>
      <c r="G9348" s="4">
        <f t="shared" si="148"/>
        <v>20</v>
      </c>
      <c r="H9348" s="4" t="str">
        <f>IF(F9348=1,"",IF(Table!H9349="","",Table!H9349))</f>
        <v/>
      </c>
    </row>
    <row r="9349" spans="6:8" x14ac:dyDescent="0.25">
      <c r="F9349" s="4">
        <f>IF(Table!H9349="","",IF(COUNTIF(Table!$H$2:H9349,Table!H9350)&gt;0=TRUE,1,0))</f>
        <v>1</v>
      </c>
      <c r="G9349" s="4">
        <f t="shared" si="148"/>
        <v>20</v>
      </c>
      <c r="H9349" s="4" t="str">
        <f>IF(F9349=1,"",IF(Table!H9350="","",Table!H9350))</f>
        <v/>
      </c>
    </row>
    <row r="9350" spans="6:8" x14ac:dyDescent="0.25">
      <c r="F9350" s="4">
        <f>IF(Table!H9350="","",IF(COUNTIF(Table!$H$2:H9350,Table!H9351)&gt;0=TRUE,1,0))</f>
        <v>1</v>
      </c>
      <c r="G9350" s="4">
        <f t="shared" si="148"/>
        <v>20</v>
      </c>
      <c r="H9350" s="4" t="str">
        <f>IF(F9350=1,"",IF(Table!H9351="","",Table!H9351))</f>
        <v/>
      </c>
    </row>
    <row r="9351" spans="6:8" x14ac:dyDescent="0.25">
      <c r="F9351" s="4">
        <f>IF(Table!H9351="","",IF(COUNTIF(Table!$H$2:H9351,Table!H9352)&gt;0=TRUE,1,0))</f>
        <v>1</v>
      </c>
      <c r="G9351" s="4">
        <f t="shared" si="148"/>
        <v>20</v>
      </c>
      <c r="H9351" s="4" t="str">
        <f>IF(F9351=1,"",IF(Table!H9352="","",Table!H9352))</f>
        <v/>
      </c>
    </row>
    <row r="9352" spans="6:8" x14ac:dyDescent="0.25">
      <c r="F9352" s="4">
        <f>IF(Table!H9352="","",IF(COUNTIF(Table!$H$2:H9352,Table!H9353)&gt;0=TRUE,1,0))</f>
        <v>1</v>
      </c>
      <c r="G9352" s="4">
        <f t="shared" si="148"/>
        <v>20</v>
      </c>
      <c r="H9352" s="4" t="str">
        <f>IF(F9352=1,"",IF(Table!H9353="","",Table!H9353))</f>
        <v/>
      </c>
    </row>
    <row r="9353" spans="6:8" x14ac:dyDescent="0.25">
      <c r="F9353" s="4">
        <f>IF(Table!H9353="","",IF(COUNTIF(Table!$H$2:H9353,Table!H9354)&gt;0=TRUE,1,0))</f>
        <v>1</v>
      </c>
      <c r="G9353" s="4">
        <f t="shared" si="148"/>
        <v>20</v>
      </c>
      <c r="H9353" s="4" t="str">
        <f>IF(F9353=1,"",IF(Table!H9354="","",Table!H9354))</f>
        <v/>
      </c>
    </row>
    <row r="9354" spans="6:8" x14ac:dyDescent="0.25">
      <c r="F9354" s="4">
        <f>IF(Table!H9354="","",IF(COUNTIF(Table!$H$2:H9354,Table!H9355)&gt;0=TRUE,1,0))</f>
        <v>1</v>
      </c>
      <c r="G9354" s="4">
        <f t="shared" si="148"/>
        <v>20</v>
      </c>
      <c r="H9354" s="4" t="str">
        <f>IF(F9354=1,"",IF(Table!H9355="","",Table!H9355))</f>
        <v/>
      </c>
    </row>
    <row r="9355" spans="6:8" x14ac:dyDescent="0.25">
      <c r="F9355" s="4">
        <f>IF(Table!H9355="","",IF(COUNTIF(Table!$H$2:H9355,Table!H9356)&gt;0=TRUE,1,0))</f>
        <v>1</v>
      </c>
      <c r="G9355" s="4">
        <f t="shared" si="148"/>
        <v>20</v>
      </c>
      <c r="H9355" s="4" t="str">
        <f>IF(F9355=1,"",IF(Table!H9356="","",Table!H9356))</f>
        <v/>
      </c>
    </row>
    <row r="9356" spans="6:8" x14ac:dyDescent="0.25">
      <c r="F9356" s="4">
        <f>IF(Table!H9356="","",IF(COUNTIF(Table!$H$2:H9356,Table!H9357)&gt;0=TRUE,1,0))</f>
        <v>1</v>
      </c>
      <c r="G9356" s="4">
        <f t="shared" si="148"/>
        <v>20</v>
      </c>
      <c r="H9356" s="4" t="str">
        <f>IF(F9356=1,"",IF(Table!H9357="","",Table!H9357))</f>
        <v/>
      </c>
    </row>
    <row r="9357" spans="6:8" x14ac:dyDescent="0.25">
      <c r="F9357" s="4">
        <f>IF(Table!H9357="","",IF(COUNTIF(Table!$H$2:H9357,Table!H9358)&gt;0=TRUE,1,0))</f>
        <v>1</v>
      </c>
      <c r="G9357" s="4">
        <f t="shared" si="148"/>
        <v>20</v>
      </c>
      <c r="H9357" s="4" t="str">
        <f>IF(F9357=1,"",IF(Table!H9358="","",Table!H9358))</f>
        <v/>
      </c>
    </row>
    <row r="9358" spans="6:8" x14ac:dyDescent="0.25">
      <c r="F9358" s="4">
        <f>IF(Table!H9358="","",IF(COUNTIF(Table!$H$2:H9358,Table!H9359)&gt;0=TRUE,1,0))</f>
        <v>1</v>
      </c>
      <c r="G9358" s="4">
        <f t="shared" si="148"/>
        <v>20</v>
      </c>
      <c r="H9358" s="4" t="str">
        <f>IF(F9358=1,"",IF(Table!H9359="","",Table!H9359))</f>
        <v/>
      </c>
    </row>
    <row r="9359" spans="6:8" x14ac:dyDescent="0.25">
      <c r="F9359" s="4">
        <f>IF(Table!H9359="","",IF(COUNTIF(Table!$H$2:H9359,Table!H9360)&gt;0=TRUE,1,0))</f>
        <v>1</v>
      </c>
      <c r="G9359" s="4">
        <f t="shared" si="148"/>
        <v>20</v>
      </c>
      <c r="H9359" s="4" t="str">
        <f>IF(F9359=1,"",IF(Table!H9360="","",Table!H9360))</f>
        <v/>
      </c>
    </row>
    <row r="9360" spans="6:8" x14ac:dyDescent="0.25">
      <c r="F9360" s="4">
        <f>IF(Table!H9360="","",IF(COUNTIF(Table!$H$2:H9360,Table!H9361)&gt;0=TRUE,1,0))</f>
        <v>1</v>
      </c>
      <c r="G9360" s="4">
        <f t="shared" si="148"/>
        <v>20</v>
      </c>
      <c r="H9360" s="4" t="str">
        <f>IF(F9360=1,"",IF(Table!H9361="","",Table!H9361))</f>
        <v/>
      </c>
    </row>
    <row r="9361" spans="6:8" x14ac:dyDescent="0.25">
      <c r="F9361" s="4">
        <f>IF(Table!H9361="","",IF(COUNTIF(Table!$H$2:H9361,Table!H9362)&gt;0=TRUE,1,0))</f>
        <v>1</v>
      </c>
      <c r="G9361" s="4">
        <f t="shared" si="148"/>
        <v>20</v>
      </c>
      <c r="H9361" s="4" t="str">
        <f>IF(F9361=1,"",IF(Table!H9362="","",Table!H9362))</f>
        <v/>
      </c>
    </row>
    <row r="9362" spans="6:8" x14ac:dyDescent="0.25">
      <c r="F9362" s="4">
        <f>IF(Table!H9362="","",IF(COUNTIF(Table!$H$2:H9362,Table!H9363)&gt;0=TRUE,1,0))</f>
        <v>1</v>
      </c>
      <c r="G9362" s="4">
        <f t="shared" si="148"/>
        <v>20</v>
      </c>
      <c r="H9362" s="4" t="str">
        <f>IF(F9362=1,"",IF(Table!H9363="","",Table!H9363))</f>
        <v/>
      </c>
    </row>
    <row r="9363" spans="6:8" x14ac:dyDescent="0.25">
      <c r="F9363" s="4">
        <f>IF(Table!H9363="","",IF(COUNTIF(Table!$H$2:H9363,Table!H9364)&gt;0=TRUE,1,0))</f>
        <v>1</v>
      </c>
      <c r="G9363" s="4">
        <f t="shared" si="148"/>
        <v>20</v>
      </c>
      <c r="H9363" s="4" t="str">
        <f>IF(F9363=1,"",IF(Table!H9364="","",Table!H9364))</f>
        <v/>
      </c>
    </row>
    <row r="9364" spans="6:8" x14ac:dyDescent="0.25">
      <c r="F9364" s="4">
        <f>IF(Table!H9364="","",IF(COUNTIF(Table!$H$2:H9364,Table!H9365)&gt;0=TRUE,1,0))</f>
        <v>1</v>
      </c>
      <c r="G9364" s="4">
        <f t="shared" si="148"/>
        <v>20</v>
      </c>
      <c r="H9364" s="4" t="str">
        <f>IF(F9364=1,"",IF(Table!H9365="","",Table!H9365))</f>
        <v/>
      </c>
    </row>
    <row r="9365" spans="6:8" x14ac:dyDescent="0.25">
      <c r="F9365" s="4">
        <f>IF(Table!H9365="","",IF(COUNTIF(Table!$H$2:H9365,Table!H9366)&gt;0=TRUE,1,0))</f>
        <v>1</v>
      </c>
      <c r="G9365" s="4">
        <f t="shared" si="148"/>
        <v>20</v>
      </c>
      <c r="H9365" s="4" t="str">
        <f>IF(F9365=1,"",IF(Table!H9366="","",Table!H9366))</f>
        <v/>
      </c>
    </row>
    <row r="9366" spans="6:8" x14ac:dyDescent="0.25">
      <c r="F9366" s="4">
        <f>IF(Table!H9366="","",IF(COUNTIF(Table!$H$2:H9366,Table!H9367)&gt;0=TRUE,1,0))</f>
        <v>1</v>
      </c>
      <c r="G9366" s="4">
        <f t="shared" si="148"/>
        <v>20</v>
      </c>
      <c r="H9366" s="4" t="str">
        <f>IF(F9366=1,"",IF(Table!H9367="","",Table!H9367))</f>
        <v/>
      </c>
    </row>
    <row r="9367" spans="6:8" x14ac:dyDescent="0.25">
      <c r="F9367" s="4">
        <f>IF(Table!H9367="","",IF(COUNTIF(Table!$H$2:H9367,Table!H9368)&gt;0=TRUE,1,0))</f>
        <v>1</v>
      </c>
      <c r="G9367" s="4">
        <f t="shared" si="148"/>
        <v>20</v>
      </c>
      <c r="H9367" s="4" t="str">
        <f>IF(F9367=1,"",IF(Table!H9368="","",Table!H9368))</f>
        <v/>
      </c>
    </row>
    <row r="9368" spans="6:8" x14ac:dyDescent="0.25">
      <c r="F9368" s="4">
        <f>IF(Table!H9368="","",IF(COUNTIF(Table!$H$2:H9368,Table!H9369)&gt;0=TRUE,1,0))</f>
        <v>1</v>
      </c>
      <c r="G9368" s="4">
        <f t="shared" si="148"/>
        <v>20</v>
      </c>
      <c r="H9368" s="4" t="str">
        <f>IF(F9368=1,"",IF(Table!H9369="","",Table!H9369))</f>
        <v/>
      </c>
    </row>
    <row r="9369" spans="6:8" x14ac:dyDescent="0.25">
      <c r="F9369" s="4">
        <f>IF(Table!H9369="","",IF(COUNTIF(Table!$H$2:H9369,Table!H9370)&gt;0=TRUE,1,0))</f>
        <v>1</v>
      </c>
      <c r="G9369" s="4">
        <f t="shared" si="148"/>
        <v>20</v>
      </c>
      <c r="H9369" s="4" t="str">
        <f>IF(F9369=1,"",IF(Table!H9370="","",Table!H9370))</f>
        <v/>
      </c>
    </row>
    <row r="9370" spans="6:8" x14ac:dyDescent="0.25">
      <c r="F9370" s="4">
        <f>IF(Table!H9370="","",IF(COUNTIF(Table!$H$2:H9370,Table!H9371)&gt;0=TRUE,1,0))</f>
        <v>1</v>
      </c>
      <c r="G9370" s="4">
        <f t="shared" si="148"/>
        <v>20</v>
      </c>
      <c r="H9370" s="4" t="str">
        <f>IF(F9370=1,"",IF(Table!H9371="","",Table!H9371))</f>
        <v/>
      </c>
    </row>
    <row r="9371" spans="6:8" x14ac:dyDescent="0.25">
      <c r="F9371" s="4">
        <f>IF(Table!H9371="","",IF(COUNTIF(Table!$H$2:H9371,Table!H9372)&gt;0=TRUE,1,0))</f>
        <v>1</v>
      </c>
      <c r="G9371" s="4">
        <f t="shared" si="148"/>
        <v>20</v>
      </c>
      <c r="H9371" s="4" t="str">
        <f>IF(F9371=1,"",IF(Table!H9372="","",Table!H9372))</f>
        <v/>
      </c>
    </row>
    <row r="9372" spans="6:8" x14ac:dyDescent="0.25">
      <c r="F9372" s="4">
        <f>IF(Table!H9372="","",IF(COUNTIF(Table!$H$2:H9372,Table!H9373)&gt;0=TRUE,1,0))</f>
        <v>1</v>
      </c>
      <c r="G9372" s="4">
        <f t="shared" si="148"/>
        <v>20</v>
      </c>
      <c r="H9372" s="4" t="str">
        <f>IF(F9372=1,"",IF(Table!H9373="","",Table!H9373))</f>
        <v/>
      </c>
    </row>
    <row r="9373" spans="6:8" x14ac:dyDescent="0.25">
      <c r="F9373" s="4">
        <f>IF(Table!H9373="","",IF(COUNTIF(Table!$H$2:H9373,Table!H9374)&gt;0=TRUE,1,0))</f>
        <v>1</v>
      </c>
      <c r="G9373" s="4">
        <f t="shared" si="148"/>
        <v>20</v>
      </c>
      <c r="H9373" s="4" t="str">
        <f>IF(F9373=1,"",IF(Table!H9374="","",Table!H9374))</f>
        <v/>
      </c>
    </row>
    <row r="9374" spans="6:8" x14ac:dyDescent="0.25">
      <c r="F9374" s="4">
        <f>IF(Table!H9374="","",IF(COUNTIF(Table!$H$2:H9374,Table!H9375)&gt;0=TRUE,1,0))</f>
        <v>1</v>
      </c>
      <c r="G9374" s="4">
        <f t="shared" si="148"/>
        <v>20</v>
      </c>
      <c r="H9374" s="4" t="str">
        <f>IF(F9374=1,"",IF(Table!H9375="","",Table!H9375))</f>
        <v/>
      </c>
    </row>
    <row r="9375" spans="6:8" x14ac:dyDescent="0.25">
      <c r="F9375" s="4">
        <f>IF(Table!H9375="","",IF(COUNTIF(Table!$H$2:H9375,Table!H9376)&gt;0=TRUE,1,0))</f>
        <v>1</v>
      </c>
      <c r="G9375" s="4">
        <f t="shared" si="148"/>
        <v>20</v>
      </c>
      <c r="H9375" s="4" t="str">
        <f>IF(F9375=1,"",IF(Table!H9376="","",Table!H9376))</f>
        <v/>
      </c>
    </row>
    <row r="9376" spans="6:8" x14ac:dyDescent="0.25">
      <c r="F9376" s="4">
        <f>IF(Table!H9376="","",IF(COUNTIF(Table!$H$2:H9376,Table!H9377)&gt;0=TRUE,1,0))</f>
        <v>1</v>
      </c>
      <c r="G9376" s="4">
        <f t="shared" si="148"/>
        <v>20</v>
      </c>
      <c r="H9376" s="4" t="str">
        <f>IF(F9376=1,"",IF(Table!H9377="","",Table!H9377))</f>
        <v/>
      </c>
    </row>
    <row r="9377" spans="6:8" x14ac:dyDescent="0.25">
      <c r="F9377" s="4">
        <f>IF(Table!H9377="","",IF(COUNTIF(Table!$H$2:H9377,Table!H9378)&gt;0=TRUE,1,0))</f>
        <v>1</v>
      </c>
      <c r="G9377" s="4">
        <f t="shared" si="148"/>
        <v>20</v>
      </c>
      <c r="H9377" s="4" t="str">
        <f>IF(F9377=1,"",IF(Table!H9378="","",Table!H9378))</f>
        <v/>
      </c>
    </row>
    <row r="9378" spans="6:8" x14ac:dyDescent="0.25">
      <c r="F9378" s="4">
        <f>IF(Table!H9378="","",IF(COUNTIF(Table!$H$2:H9378,Table!H9379)&gt;0=TRUE,1,0))</f>
        <v>1</v>
      </c>
      <c r="G9378" s="4">
        <f t="shared" si="148"/>
        <v>20</v>
      </c>
      <c r="H9378" s="4" t="str">
        <f>IF(F9378=1,"",IF(Table!H9379="","",Table!H9379))</f>
        <v/>
      </c>
    </row>
    <row r="9379" spans="6:8" x14ac:dyDescent="0.25">
      <c r="F9379" s="4">
        <f>IF(Table!H9379="","",IF(COUNTIF(Table!$H$2:H9379,Table!H9380)&gt;0=TRUE,1,0))</f>
        <v>1</v>
      </c>
      <c r="G9379" s="4">
        <f t="shared" si="148"/>
        <v>20</v>
      </c>
      <c r="H9379" s="4" t="str">
        <f>IF(F9379=1,"",IF(Table!H9380="","",Table!H9380))</f>
        <v/>
      </c>
    </row>
    <row r="9380" spans="6:8" x14ac:dyDescent="0.25">
      <c r="F9380" s="4">
        <f>IF(Table!H9380="","",IF(COUNTIF(Table!$H$2:H9380,Table!H9381)&gt;0=TRUE,1,0))</f>
        <v>1</v>
      </c>
      <c r="G9380" s="4">
        <f t="shared" si="148"/>
        <v>20</v>
      </c>
      <c r="H9380" s="4" t="str">
        <f>IF(F9380=1,"",IF(Table!H9381="","",Table!H9381))</f>
        <v/>
      </c>
    </row>
    <row r="9381" spans="6:8" x14ac:dyDescent="0.25">
      <c r="F9381" s="4">
        <f>IF(Table!H9381="","",IF(COUNTIF(Table!$H$2:H9381,Table!H9382)&gt;0=TRUE,1,0))</f>
        <v>1</v>
      </c>
      <c r="G9381" s="4">
        <f t="shared" si="148"/>
        <v>20</v>
      </c>
      <c r="H9381" s="4" t="str">
        <f>IF(F9381=1,"",IF(Table!H9382="","",Table!H9382))</f>
        <v/>
      </c>
    </row>
    <row r="9382" spans="6:8" x14ac:dyDescent="0.25">
      <c r="F9382" s="4">
        <f>IF(Table!H9382="","",IF(COUNTIF(Table!$H$2:H9382,Table!H9383)&gt;0=TRUE,1,0))</f>
        <v>1</v>
      </c>
      <c r="G9382" s="4">
        <f t="shared" si="148"/>
        <v>20</v>
      </c>
      <c r="H9382" s="4" t="str">
        <f>IF(F9382=1,"",IF(Table!H9383="","",Table!H9383))</f>
        <v/>
      </c>
    </row>
    <row r="9383" spans="6:8" x14ac:dyDescent="0.25">
      <c r="F9383" s="4">
        <f>IF(Table!H9383="","",IF(COUNTIF(Table!$H$2:H9383,Table!H9384)&gt;0=TRUE,1,0))</f>
        <v>1</v>
      </c>
      <c r="G9383" s="4">
        <f t="shared" si="148"/>
        <v>20</v>
      </c>
      <c r="H9383" s="4" t="str">
        <f>IF(F9383=1,"",IF(Table!H9384="","",Table!H9384))</f>
        <v/>
      </c>
    </row>
    <row r="9384" spans="6:8" x14ac:dyDescent="0.25">
      <c r="F9384" s="4">
        <f>IF(Table!H9384="","",IF(COUNTIF(Table!$H$2:H9384,Table!H9385)&gt;0=TRUE,1,0))</f>
        <v>1</v>
      </c>
      <c r="G9384" s="4">
        <f t="shared" si="148"/>
        <v>20</v>
      </c>
      <c r="H9384" s="4" t="str">
        <f>IF(F9384=1,"",IF(Table!H9385="","",Table!H9385))</f>
        <v/>
      </c>
    </row>
    <row r="9385" spans="6:8" x14ac:dyDescent="0.25">
      <c r="F9385" s="4">
        <f>IF(Table!H9385="","",IF(COUNTIF(Table!$H$2:H9385,Table!H9386)&gt;0=TRUE,1,0))</f>
        <v>1</v>
      </c>
      <c r="G9385" s="4">
        <f t="shared" si="148"/>
        <v>20</v>
      </c>
      <c r="H9385" s="4" t="str">
        <f>IF(F9385=1,"",IF(Table!H9386="","",Table!H9386))</f>
        <v/>
      </c>
    </row>
    <row r="9386" spans="6:8" x14ac:dyDescent="0.25">
      <c r="F9386" s="4">
        <f>IF(Table!H9386="","",IF(COUNTIF(Table!$H$2:H9386,Table!H9387)&gt;0=TRUE,1,0))</f>
        <v>1</v>
      </c>
      <c r="G9386" s="4">
        <f t="shared" si="148"/>
        <v>20</v>
      </c>
      <c r="H9386" s="4" t="str">
        <f>IF(F9386=1,"",IF(Table!H9387="","",Table!H9387))</f>
        <v/>
      </c>
    </row>
    <row r="9387" spans="6:8" x14ac:dyDescent="0.25">
      <c r="F9387" s="4">
        <f>IF(Table!H9387="","",IF(COUNTIF(Table!$H$2:H9387,Table!H9388)&gt;0=TRUE,1,0))</f>
        <v>1</v>
      </c>
      <c r="G9387" s="4">
        <f t="shared" si="148"/>
        <v>20</v>
      </c>
      <c r="H9387" s="4" t="str">
        <f>IF(F9387=1,"",IF(Table!H9388="","",Table!H9388))</f>
        <v/>
      </c>
    </row>
    <row r="9388" spans="6:8" x14ac:dyDescent="0.25">
      <c r="F9388" s="4">
        <f>IF(Table!H9388="","",IF(COUNTIF(Table!$H$2:H9388,Table!H9389)&gt;0=TRUE,1,0))</f>
        <v>1</v>
      </c>
      <c r="G9388" s="4">
        <f t="shared" si="148"/>
        <v>20</v>
      </c>
      <c r="H9388" s="4" t="str">
        <f>IF(F9388=1,"",IF(Table!H9389="","",Table!H9389))</f>
        <v/>
      </c>
    </row>
    <row r="9389" spans="6:8" x14ac:dyDescent="0.25">
      <c r="F9389" s="4">
        <f>IF(Table!H9389="","",IF(COUNTIF(Table!$H$2:H9389,Table!H9390)&gt;0=TRUE,1,0))</f>
        <v>1</v>
      </c>
      <c r="G9389" s="4">
        <f t="shared" si="148"/>
        <v>20</v>
      </c>
      <c r="H9389" s="4" t="str">
        <f>IF(F9389=1,"",IF(Table!H9390="","",Table!H9390))</f>
        <v/>
      </c>
    </row>
    <row r="9390" spans="6:8" x14ac:dyDescent="0.25">
      <c r="F9390" s="4">
        <f>IF(Table!H9390="","",IF(COUNTIF(Table!$H$2:H9390,Table!H9391)&gt;0=TRUE,1,0))</f>
        <v>1</v>
      </c>
      <c r="G9390" s="4">
        <f t="shared" si="148"/>
        <v>20</v>
      </c>
      <c r="H9390" s="4" t="str">
        <f>IF(F9390=1,"",IF(Table!H9391="","",Table!H9391))</f>
        <v/>
      </c>
    </row>
    <row r="9391" spans="6:8" x14ac:dyDescent="0.25">
      <c r="F9391" s="4">
        <f>IF(Table!H9391="","",IF(COUNTIF(Table!$H$2:H9391,Table!H9392)&gt;0=TRUE,1,0))</f>
        <v>1</v>
      </c>
      <c r="G9391" s="4">
        <f t="shared" si="148"/>
        <v>20</v>
      </c>
      <c r="H9391" s="4" t="str">
        <f>IF(F9391=1,"",IF(Table!H9392="","",Table!H9392))</f>
        <v/>
      </c>
    </row>
    <row r="9392" spans="6:8" x14ac:dyDescent="0.25">
      <c r="F9392" s="4">
        <f>IF(Table!H9392="","",IF(COUNTIF(Table!$H$2:H9392,Table!H9393)&gt;0=TRUE,1,0))</f>
        <v>1</v>
      </c>
      <c r="G9392" s="4">
        <f t="shared" si="148"/>
        <v>20</v>
      </c>
      <c r="H9392" s="4" t="str">
        <f>IF(F9392=1,"",IF(Table!H9393="","",Table!H9393))</f>
        <v/>
      </c>
    </row>
    <row r="9393" spans="6:8" x14ac:dyDescent="0.25">
      <c r="F9393" s="4">
        <f>IF(Table!H9393="","",IF(COUNTIF(Table!$H$2:H9393,Table!H9394)&gt;0=TRUE,1,0))</f>
        <v>1</v>
      </c>
      <c r="G9393" s="4">
        <f t="shared" si="148"/>
        <v>20</v>
      </c>
      <c r="H9393" s="4" t="str">
        <f>IF(F9393=1,"",IF(Table!H9394="","",Table!H9394))</f>
        <v/>
      </c>
    </row>
    <row r="9394" spans="6:8" x14ac:dyDescent="0.25">
      <c r="F9394" s="4">
        <f>IF(Table!H9394="","",IF(COUNTIF(Table!$H$2:H9394,Table!H9395)&gt;0=TRUE,1,0))</f>
        <v>1</v>
      </c>
      <c r="G9394" s="4">
        <f t="shared" si="148"/>
        <v>20</v>
      </c>
      <c r="H9394" s="4" t="str">
        <f>IF(F9394=1,"",IF(Table!H9395="","",Table!H9395))</f>
        <v/>
      </c>
    </row>
    <row r="9395" spans="6:8" x14ac:dyDescent="0.25">
      <c r="F9395" s="4">
        <f>IF(Table!H9395="","",IF(COUNTIF(Table!$H$2:H9395,Table!H9396)&gt;0=TRUE,1,0))</f>
        <v>1</v>
      </c>
      <c r="G9395" s="4">
        <f t="shared" si="148"/>
        <v>20</v>
      </c>
      <c r="H9395" s="4" t="str">
        <f>IF(F9395=1,"",IF(Table!H9396="","",Table!H9396))</f>
        <v/>
      </c>
    </row>
    <row r="9396" spans="6:8" x14ac:dyDescent="0.25">
      <c r="F9396" s="4">
        <f>IF(Table!H9396="","",IF(COUNTIF(Table!$H$2:H9396,Table!H9397)&gt;0=TRUE,1,0))</f>
        <v>1</v>
      </c>
      <c r="G9396" s="4">
        <f t="shared" si="148"/>
        <v>20</v>
      </c>
      <c r="H9396" s="4" t="str">
        <f>IF(F9396=1,"",IF(Table!H9397="","",Table!H9397))</f>
        <v/>
      </c>
    </row>
    <row r="9397" spans="6:8" x14ac:dyDescent="0.25">
      <c r="F9397" s="4">
        <f>IF(Table!H9397="","",IF(COUNTIF(Table!$H$2:H9397,Table!H9398)&gt;0=TRUE,1,0))</f>
        <v>1</v>
      </c>
      <c r="G9397" s="4">
        <f t="shared" si="148"/>
        <v>20</v>
      </c>
      <c r="H9397" s="4" t="str">
        <f>IF(F9397=1,"",IF(Table!H9398="","",Table!H9398))</f>
        <v/>
      </c>
    </row>
    <row r="9398" spans="6:8" x14ac:dyDescent="0.25">
      <c r="F9398" s="4">
        <f>IF(Table!H9398="","",IF(COUNTIF(Table!$H$2:H9398,Table!H9399)&gt;0=TRUE,1,0))</f>
        <v>1</v>
      </c>
      <c r="G9398" s="4">
        <f t="shared" si="148"/>
        <v>20</v>
      </c>
      <c r="H9398" s="4" t="str">
        <f>IF(F9398=1,"",IF(Table!H9399="","",Table!H9399))</f>
        <v/>
      </c>
    </row>
    <row r="9399" spans="6:8" x14ac:dyDescent="0.25">
      <c r="F9399" s="4">
        <f>IF(Table!H9399="","",IF(COUNTIF(Table!$H$2:H9399,Table!H9400)&gt;0=TRUE,1,0))</f>
        <v>1</v>
      </c>
      <c r="G9399" s="4">
        <f t="shared" si="148"/>
        <v>20</v>
      </c>
      <c r="H9399" s="4" t="str">
        <f>IF(F9399=1,"",IF(Table!H9400="","",Table!H9400))</f>
        <v/>
      </c>
    </row>
    <row r="9400" spans="6:8" x14ac:dyDescent="0.25">
      <c r="F9400" s="4">
        <f>IF(Table!H9400="","",IF(COUNTIF(Table!$H$2:H9400,Table!H9401)&gt;0=TRUE,1,0))</f>
        <v>1</v>
      </c>
      <c r="G9400" s="4">
        <f t="shared" si="148"/>
        <v>20</v>
      </c>
      <c r="H9400" s="4" t="str">
        <f>IF(F9400=1,"",IF(Table!H9401="","",Table!H9401))</f>
        <v/>
      </c>
    </row>
    <row r="9401" spans="6:8" x14ac:dyDescent="0.25">
      <c r="F9401" s="4">
        <f>IF(Table!H9401="","",IF(COUNTIF(Table!$H$2:H9401,Table!H9402)&gt;0=TRUE,1,0))</f>
        <v>1</v>
      </c>
      <c r="G9401" s="4">
        <f t="shared" si="148"/>
        <v>20</v>
      </c>
      <c r="H9401" s="4" t="str">
        <f>IF(F9401=1,"",IF(Table!H9402="","",Table!H9402))</f>
        <v/>
      </c>
    </row>
    <row r="9402" spans="6:8" x14ac:dyDescent="0.25">
      <c r="F9402" s="4">
        <f>IF(Table!H9402="","",IF(COUNTIF(Table!$H$2:H9402,Table!H9403)&gt;0=TRUE,1,0))</f>
        <v>1</v>
      </c>
      <c r="G9402" s="4">
        <f t="shared" si="148"/>
        <v>20</v>
      </c>
      <c r="H9402" s="4" t="str">
        <f>IF(F9402=1,"",IF(Table!H9403="","",Table!H9403))</f>
        <v/>
      </c>
    </row>
    <row r="9403" spans="6:8" x14ac:dyDescent="0.25">
      <c r="F9403" s="4">
        <f>IF(Table!H9403="","",IF(COUNTIF(Table!$H$2:H9403,Table!H9404)&gt;0=TRUE,1,0))</f>
        <v>1</v>
      </c>
      <c r="G9403" s="4">
        <f t="shared" si="148"/>
        <v>20</v>
      </c>
      <c r="H9403" s="4" t="str">
        <f>IF(F9403=1,"",IF(Table!H9404="","",Table!H9404))</f>
        <v/>
      </c>
    </row>
    <row r="9404" spans="6:8" x14ac:dyDescent="0.25">
      <c r="F9404" s="4">
        <f>IF(Table!H9404="","",IF(COUNTIF(Table!$H$2:H9404,Table!H9405)&gt;0=TRUE,1,0))</f>
        <v>1</v>
      </c>
      <c r="G9404" s="4">
        <f t="shared" si="148"/>
        <v>20</v>
      </c>
      <c r="H9404" s="4" t="str">
        <f>IF(F9404=1,"",IF(Table!H9405="","",Table!H9405))</f>
        <v/>
      </c>
    </row>
    <row r="9405" spans="6:8" x14ac:dyDescent="0.25">
      <c r="F9405" s="4">
        <f>IF(Table!H9405="","",IF(COUNTIF(Table!$H$2:H9405,Table!H9406)&gt;0=TRUE,1,0))</f>
        <v>1</v>
      </c>
      <c r="G9405" s="4">
        <f t="shared" si="148"/>
        <v>20</v>
      </c>
      <c r="H9405" s="4" t="str">
        <f>IF(F9405=1,"",IF(Table!H9406="","",Table!H9406))</f>
        <v/>
      </c>
    </row>
    <row r="9406" spans="6:8" x14ac:dyDescent="0.25">
      <c r="F9406" s="4">
        <f>IF(Table!H9406="","",IF(COUNTIF(Table!$H$2:H9406,Table!H9407)&gt;0=TRUE,1,0))</f>
        <v>1</v>
      </c>
      <c r="G9406" s="4">
        <f t="shared" si="148"/>
        <v>20</v>
      </c>
      <c r="H9406" s="4" t="str">
        <f>IF(F9406=1,"",IF(Table!H9407="","",Table!H9407))</f>
        <v/>
      </c>
    </row>
    <row r="9407" spans="6:8" x14ac:dyDescent="0.25">
      <c r="F9407" s="4">
        <f>IF(Table!H9407="","",IF(COUNTIF(Table!$H$2:H9407,Table!H9408)&gt;0=TRUE,1,0))</f>
        <v>1</v>
      </c>
      <c r="G9407" s="4">
        <f t="shared" si="148"/>
        <v>20</v>
      </c>
      <c r="H9407" s="4" t="str">
        <f>IF(F9407=1,"",IF(Table!H9408="","",Table!H9408))</f>
        <v/>
      </c>
    </row>
    <row r="9408" spans="6:8" x14ac:dyDescent="0.25">
      <c r="F9408" s="4">
        <f>IF(Table!H9408="","",IF(COUNTIF(Table!$H$2:H9408,Table!H9409)&gt;0=TRUE,1,0))</f>
        <v>1</v>
      </c>
      <c r="G9408" s="4">
        <f t="shared" si="148"/>
        <v>20</v>
      </c>
      <c r="H9408" s="4" t="str">
        <f>IF(F9408=1,"",IF(Table!H9409="","",Table!H9409))</f>
        <v/>
      </c>
    </row>
    <row r="9409" spans="6:8" x14ac:dyDescent="0.25">
      <c r="F9409" s="4">
        <f>IF(Table!H9409="","",IF(COUNTIF(Table!$H$2:H9409,Table!H9410)&gt;0=TRUE,1,0))</f>
        <v>1</v>
      </c>
      <c r="G9409" s="4">
        <f t="shared" si="148"/>
        <v>20</v>
      </c>
      <c r="H9409" s="4" t="str">
        <f>IF(F9409=1,"",IF(Table!H9410="","",Table!H9410))</f>
        <v/>
      </c>
    </row>
    <row r="9410" spans="6:8" x14ac:dyDescent="0.25">
      <c r="F9410" s="4">
        <f>IF(Table!H9410="","",IF(COUNTIF(Table!$H$2:H9410,Table!H9411)&gt;0=TRUE,1,0))</f>
        <v>1</v>
      </c>
      <c r="G9410" s="4">
        <f t="shared" ref="G9410:G9473" si="149">IF(H9410&lt;&gt;"",G9409+1,G9409)</f>
        <v>20</v>
      </c>
      <c r="H9410" s="4" t="str">
        <f>IF(F9410=1,"",IF(Table!H9411="","",Table!H9411))</f>
        <v/>
      </c>
    </row>
    <row r="9411" spans="6:8" x14ac:dyDescent="0.25">
      <c r="F9411" s="4">
        <f>IF(Table!H9411="","",IF(COUNTIF(Table!$H$2:H9411,Table!H9412)&gt;0=TRUE,1,0))</f>
        <v>1</v>
      </c>
      <c r="G9411" s="4">
        <f t="shared" si="149"/>
        <v>20</v>
      </c>
      <c r="H9411" s="4" t="str">
        <f>IF(F9411=1,"",IF(Table!H9412="","",Table!H9412))</f>
        <v/>
      </c>
    </row>
    <row r="9412" spans="6:8" x14ac:dyDescent="0.25">
      <c r="F9412" s="4">
        <f>IF(Table!H9412="","",IF(COUNTIF(Table!$H$2:H9412,Table!H9413)&gt;0=TRUE,1,0))</f>
        <v>1</v>
      </c>
      <c r="G9412" s="4">
        <f t="shared" si="149"/>
        <v>20</v>
      </c>
      <c r="H9412" s="4" t="str">
        <f>IF(F9412=1,"",IF(Table!H9413="","",Table!H9413))</f>
        <v/>
      </c>
    </row>
    <row r="9413" spans="6:8" x14ac:dyDescent="0.25">
      <c r="F9413" s="4">
        <f>IF(Table!H9413="","",IF(COUNTIF(Table!$H$2:H9413,Table!H9414)&gt;0=TRUE,1,0))</f>
        <v>1</v>
      </c>
      <c r="G9413" s="4">
        <f t="shared" si="149"/>
        <v>20</v>
      </c>
      <c r="H9413" s="4" t="str">
        <f>IF(F9413=1,"",IF(Table!H9414="","",Table!H9414))</f>
        <v/>
      </c>
    </row>
    <row r="9414" spans="6:8" x14ac:dyDescent="0.25">
      <c r="F9414" s="4">
        <f>IF(Table!H9414="","",IF(COUNTIF(Table!$H$2:H9414,Table!H9415)&gt;0=TRUE,1,0))</f>
        <v>1</v>
      </c>
      <c r="G9414" s="4">
        <f t="shared" si="149"/>
        <v>20</v>
      </c>
      <c r="H9414" s="4" t="str">
        <f>IF(F9414=1,"",IF(Table!H9415="","",Table!H9415))</f>
        <v/>
      </c>
    </row>
    <row r="9415" spans="6:8" x14ac:dyDescent="0.25">
      <c r="F9415" s="4">
        <f>IF(Table!H9415="","",IF(COUNTIF(Table!$H$2:H9415,Table!H9416)&gt;0=TRUE,1,0))</f>
        <v>1</v>
      </c>
      <c r="G9415" s="4">
        <f t="shared" si="149"/>
        <v>20</v>
      </c>
      <c r="H9415" s="4" t="str">
        <f>IF(F9415=1,"",IF(Table!H9416="","",Table!H9416))</f>
        <v/>
      </c>
    </row>
    <row r="9416" spans="6:8" x14ac:dyDescent="0.25">
      <c r="F9416" s="4">
        <f>IF(Table!H9416="","",IF(COUNTIF(Table!$H$2:H9416,Table!H9417)&gt;0=TRUE,1,0))</f>
        <v>1</v>
      </c>
      <c r="G9416" s="4">
        <f t="shared" si="149"/>
        <v>20</v>
      </c>
      <c r="H9416" s="4" t="str">
        <f>IF(F9416=1,"",IF(Table!H9417="","",Table!H9417))</f>
        <v/>
      </c>
    </row>
    <row r="9417" spans="6:8" x14ac:dyDescent="0.25">
      <c r="F9417" s="4">
        <f>IF(Table!H9417="","",IF(COUNTIF(Table!$H$2:H9417,Table!H9418)&gt;0=TRUE,1,0))</f>
        <v>1</v>
      </c>
      <c r="G9417" s="4">
        <f t="shared" si="149"/>
        <v>20</v>
      </c>
      <c r="H9417" s="4" t="str">
        <f>IF(F9417=1,"",IF(Table!H9418="","",Table!H9418))</f>
        <v/>
      </c>
    </row>
    <row r="9418" spans="6:8" x14ac:dyDescent="0.25">
      <c r="F9418" s="4">
        <f>IF(Table!H9418="","",IF(COUNTIF(Table!$H$2:H9418,Table!H9419)&gt;0=TRUE,1,0))</f>
        <v>1</v>
      </c>
      <c r="G9418" s="4">
        <f t="shared" si="149"/>
        <v>20</v>
      </c>
      <c r="H9418" s="4" t="str">
        <f>IF(F9418=1,"",IF(Table!H9419="","",Table!H9419))</f>
        <v/>
      </c>
    </row>
    <row r="9419" spans="6:8" x14ac:dyDescent="0.25">
      <c r="F9419" s="4">
        <f>IF(Table!H9419="","",IF(COUNTIF(Table!$H$2:H9419,Table!H9420)&gt;0=TRUE,1,0))</f>
        <v>1</v>
      </c>
      <c r="G9419" s="4">
        <f t="shared" si="149"/>
        <v>20</v>
      </c>
      <c r="H9419" s="4" t="str">
        <f>IF(F9419=1,"",IF(Table!H9420="","",Table!H9420))</f>
        <v/>
      </c>
    </row>
    <row r="9420" spans="6:8" x14ac:dyDescent="0.25">
      <c r="F9420" s="4">
        <f>IF(Table!H9420="","",IF(COUNTIF(Table!$H$2:H9420,Table!H9421)&gt;0=TRUE,1,0))</f>
        <v>1</v>
      </c>
      <c r="G9420" s="4">
        <f t="shared" si="149"/>
        <v>20</v>
      </c>
      <c r="H9420" s="4" t="str">
        <f>IF(F9420=1,"",IF(Table!H9421="","",Table!H9421))</f>
        <v/>
      </c>
    </row>
    <row r="9421" spans="6:8" x14ac:dyDescent="0.25">
      <c r="F9421" s="4">
        <f>IF(Table!H9421="","",IF(COUNTIF(Table!$H$2:H9421,Table!H9422)&gt;0=TRUE,1,0))</f>
        <v>1</v>
      </c>
      <c r="G9421" s="4">
        <f t="shared" si="149"/>
        <v>20</v>
      </c>
      <c r="H9421" s="4" t="str">
        <f>IF(F9421=1,"",IF(Table!H9422="","",Table!H9422))</f>
        <v/>
      </c>
    </row>
    <row r="9422" spans="6:8" x14ac:dyDescent="0.25">
      <c r="F9422" s="4">
        <f>IF(Table!H9422="","",IF(COUNTIF(Table!$H$2:H9422,Table!H9423)&gt;0=TRUE,1,0))</f>
        <v>1</v>
      </c>
      <c r="G9422" s="4">
        <f t="shared" si="149"/>
        <v>20</v>
      </c>
      <c r="H9422" s="4" t="str">
        <f>IF(F9422=1,"",IF(Table!H9423="","",Table!H9423))</f>
        <v/>
      </c>
    </row>
    <row r="9423" spans="6:8" x14ac:dyDescent="0.25">
      <c r="F9423" s="4">
        <f>IF(Table!H9423="","",IF(COUNTIF(Table!$H$2:H9423,Table!H9424)&gt;0=TRUE,1,0))</f>
        <v>1</v>
      </c>
      <c r="G9423" s="4">
        <f t="shared" si="149"/>
        <v>20</v>
      </c>
      <c r="H9423" s="4" t="str">
        <f>IF(F9423=1,"",IF(Table!H9424="","",Table!H9424))</f>
        <v/>
      </c>
    </row>
    <row r="9424" spans="6:8" x14ac:dyDescent="0.25">
      <c r="F9424" s="4">
        <f>IF(Table!H9424="","",IF(COUNTIF(Table!$H$2:H9424,Table!H9425)&gt;0=TRUE,1,0))</f>
        <v>1</v>
      </c>
      <c r="G9424" s="4">
        <f t="shared" si="149"/>
        <v>20</v>
      </c>
      <c r="H9424" s="4" t="str">
        <f>IF(F9424=1,"",IF(Table!H9425="","",Table!H9425))</f>
        <v/>
      </c>
    </row>
    <row r="9425" spans="6:8" x14ac:dyDescent="0.25">
      <c r="F9425" s="4">
        <f>IF(Table!H9425="","",IF(COUNTIF(Table!$H$2:H9425,Table!H9426)&gt;0=TRUE,1,0))</f>
        <v>1</v>
      </c>
      <c r="G9425" s="4">
        <f t="shared" si="149"/>
        <v>20</v>
      </c>
      <c r="H9425" s="4" t="str">
        <f>IF(F9425=1,"",IF(Table!H9426="","",Table!H9426))</f>
        <v/>
      </c>
    </row>
    <row r="9426" spans="6:8" x14ac:dyDescent="0.25">
      <c r="F9426" s="4">
        <f>IF(Table!H9426="","",IF(COUNTIF(Table!$H$2:H9426,Table!H9427)&gt;0=TRUE,1,0))</f>
        <v>1</v>
      </c>
      <c r="G9426" s="4">
        <f t="shared" si="149"/>
        <v>20</v>
      </c>
      <c r="H9426" s="4" t="str">
        <f>IF(F9426=1,"",IF(Table!H9427="","",Table!H9427))</f>
        <v/>
      </c>
    </row>
    <row r="9427" spans="6:8" x14ac:dyDescent="0.25">
      <c r="F9427" s="4">
        <f>IF(Table!H9427="","",IF(COUNTIF(Table!$H$2:H9427,Table!H9428)&gt;0=TRUE,1,0))</f>
        <v>1</v>
      </c>
      <c r="G9427" s="4">
        <f t="shared" si="149"/>
        <v>20</v>
      </c>
      <c r="H9427" s="4" t="str">
        <f>IF(F9427=1,"",IF(Table!H9428="","",Table!H9428))</f>
        <v/>
      </c>
    </row>
    <row r="9428" spans="6:8" x14ac:dyDescent="0.25">
      <c r="F9428" s="4">
        <f>IF(Table!H9428="","",IF(COUNTIF(Table!$H$2:H9428,Table!H9429)&gt;0=TRUE,1,0))</f>
        <v>1</v>
      </c>
      <c r="G9428" s="4">
        <f t="shared" si="149"/>
        <v>20</v>
      </c>
      <c r="H9428" s="4" t="str">
        <f>IF(F9428=1,"",IF(Table!H9429="","",Table!H9429))</f>
        <v/>
      </c>
    </row>
    <row r="9429" spans="6:8" x14ac:dyDescent="0.25">
      <c r="F9429" s="4">
        <f>IF(Table!H9429="","",IF(COUNTIF(Table!$H$2:H9429,Table!H9430)&gt;0=TRUE,1,0))</f>
        <v>1</v>
      </c>
      <c r="G9429" s="4">
        <f t="shared" si="149"/>
        <v>20</v>
      </c>
      <c r="H9429" s="4" t="str">
        <f>IF(F9429=1,"",IF(Table!H9430="","",Table!H9430))</f>
        <v/>
      </c>
    </row>
    <row r="9430" spans="6:8" x14ac:dyDescent="0.25">
      <c r="F9430" s="4">
        <f>IF(Table!H9430="","",IF(COUNTIF(Table!$H$2:H9430,Table!H9431)&gt;0=TRUE,1,0))</f>
        <v>1</v>
      </c>
      <c r="G9430" s="4">
        <f t="shared" si="149"/>
        <v>20</v>
      </c>
      <c r="H9430" s="4" t="str">
        <f>IF(F9430=1,"",IF(Table!H9431="","",Table!H9431))</f>
        <v/>
      </c>
    </row>
    <row r="9431" spans="6:8" x14ac:dyDescent="0.25">
      <c r="F9431" s="4">
        <f>IF(Table!H9431="","",IF(COUNTIF(Table!$H$2:H9431,Table!H9432)&gt;0=TRUE,1,0))</f>
        <v>1</v>
      </c>
      <c r="G9431" s="4">
        <f t="shared" si="149"/>
        <v>20</v>
      </c>
      <c r="H9431" s="4" t="str">
        <f>IF(F9431=1,"",IF(Table!H9432="","",Table!H9432))</f>
        <v/>
      </c>
    </row>
    <row r="9432" spans="6:8" x14ac:dyDescent="0.25">
      <c r="F9432" s="4">
        <f>IF(Table!H9432="","",IF(COUNTIF(Table!$H$2:H9432,Table!H9433)&gt;0=TRUE,1,0))</f>
        <v>1</v>
      </c>
      <c r="G9432" s="4">
        <f t="shared" si="149"/>
        <v>20</v>
      </c>
      <c r="H9432" s="4" t="str">
        <f>IF(F9432=1,"",IF(Table!H9433="","",Table!H9433))</f>
        <v/>
      </c>
    </row>
    <row r="9433" spans="6:8" x14ac:dyDescent="0.25">
      <c r="F9433" s="4">
        <f>IF(Table!H9433="","",IF(COUNTIF(Table!$H$2:H9433,Table!H9434)&gt;0=TRUE,1,0))</f>
        <v>1</v>
      </c>
      <c r="G9433" s="4">
        <f t="shared" si="149"/>
        <v>20</v>
      </c>
      <c r="H9433" s="4" t="str">
        <f>IF(F9433=1,"",IF(Table!H9434="","",Table!H9434))</f>
        <v/>
      </c>
    </row>
    <row r="9434" spans="6:8" x14ac:dyDescent="0.25">
      <c r="F9434" s="4">
        <f>IF(Table!H9434="","",IF(COUNTIF(Table!$H$2:H9434,Table!H9435)&gt;0=TRUE,1,0))</f>
        <v>1</v>
      </c>
      <c r="G9434" s="4">
        <f t="shared" si="149"/>
        <v>20</v>
      </c>
      <c r="H9434" s="4" t="str">
        <f>IF(F9434=1,"",IF(Table!H9435="","",Table!H9435))</f>
        <v/>
      </c>
    </row>
    <row r="9435" spans="6:8" x14ac:dyDescent="0.25">
      <c r="F9435" s="4">
        <f>IF(Table!H9435="","",IF(COUNTIF(Table!$H$2:H9435,Table!H9436)&gt;0=TRUE,1,0))</f>
        <v>1</v>
      </c>
      <c r="G9435" s="4">
        <f t="shared" si="149"/>
        <v>20</v>
      </c>
      <c r="H9435" s="4" t="str">
        <f>IF(F9435=1,"",IF(Table!H9436="","",Table!H9436))</f>
        <v/>
      </c>
    </row>
    <row r="9436" spans="6:8" x14ac:dyDescent="0.25">
      <c r="F9436" s="4">
        <f>IF(Table!H9436="","",IF(COUNTIF(Table!$H$2:H9436,Table!H9437)&gt;0=TRUE,1,0))</f>
        <v>1</v>
      </c>
      <c r="G9436" s="4">
        <f t="shared" si="149"/>
        <v>20</v>
      </c>
      <c r="H9436" s="4" t="str">
        <f>IF(F9436=1,"",IF(Table!H9437="","",Table!H9437))</f>
        <v/>
      </c>
    </row>
    <row r="9437" spans="6:8" x14ac:dyDescent="0.25">
      <c r="F9437" s="4">
        <f>IF(Table!H9437="","",IF(COUNTIF(Table!$H$2:H9437,Table!H9438)&gt;0=TRUE,1,0))</f>
        <v>1</v>
      </c>
      <c r="G9437" s="4">
        <f t="shared" si="149"/>
        <v>20</v>
      </c>
      <c r="H9437" s="4" t="str">
        <f>IF(F9437=1,"",IF(Table!H9438="","",Table!H9438))</f>
        <v/>
      </c>
    </row>
    <row r="9438" spans="6:8" x14ac:dyDescent="0.25">
      <c r="F9438" s="4">
        <f>IF(Table!H9438="","",IF(COUNTIF(Table!$H$2:H9438,Table!H9439)&gt;0=TRUE,1,0))</f>
        <v>1</v>
      </c>
      <c r="G9438" s="4">
        <f t="shared" si="149"/>
        <v>20</v>
      </c>
      <c r="H9438" s="4" t="str">
        <f>IF(F9438=1,"",IF(Table!H9439="","",Table!H9439))</f>
        <v/>
      </c>
    </row>
    <row r="9439" spans="6:8" x14ac:dyDescent="0.25">
      <c r="F9439" s="4">
        <f>IF(Table!H9439="","",IF(COUNTIF(Table!$H$2:H9439,Table!H9440)&gt;0=TRUE,1,0))</f>
        <v>1</v>
      </c>
      <c r="G9439" s="4">
        <f t="shared" si="149"/>
        <v>20</v>
      </c>
      <c r="H9439" s="4" t="str">
        <f>IF(F9439=1,"",IF(Table!H9440="","",Table!H9440))</f>
        <v/>
      </c>
    </row>
    <row r="9440" spans="6:8" x14ac:dyDescent="0.25">
      <c r="F9440" s="4">
        <f>IF(Table!H9440="","",IF(COUNTIF(Table!$H$2:H9440,Table!H9441)&gt;0=TRUE,1,0))</f>
        <v>1</v>
      </c>
      <c r="G9440" s="4">
        <f t="shared" si="149"/>
        <v>20</v>
      </c>
      <c r="H9440" s="4" t="str">
        <f>IF(F9440=1,"",IF(Table!H9441="","",Table!H9441))</f>
        <v/>
      </c>
    </row>
    <row r="9441" spans="6:8" x14ac:dyDescent="0.25">
      <c r="F9441" s="4">
        <f>IF(Table!H9441="","",IF(COUNTIF(Table!$H$2:H9441,Table!H9442)&gt;0=TRUE,1,0))</f>
        <v>1</v>
      </c>
      <c r="G9441" s="4">
        <f t="shared" si="149"/>
        <v>20</v>
      </c>
      <c r="H9441" s="4" t="str">
        <f>IF(F9441=1,"",IF(Table!H9442="","",Table!H9442))</f>
        <v/>
      </c>
    </row>
    <row r="9442" spans="6:8" x14ac:dyDescent="0.25">
      <c r="F9442" s="4">
        <f>IF(Table!H9442="","",IF(COUNTIF(Table!$H$2:H9442,Table!H9443)&gt;0=TRUE,1,0))</f>
        <v>1</v>
      </c>
      <c r="G9442" s="4">
        <f t="shared" si="149"/>
        <v>20</v>
      </c>
      <c r="H9442" s="4" t="str">
        <f>IF(F9442=1,"",IF(Table!H9443="","",Table!H9443))</f>
        <v/>
      </c>
    </row>
    <row r="9443" spans="6:8" x14ac:dyDescent="0.25">
      <c r="F9443" s="4">
        <f>IF(Table!H9443="","",IF(COUNTIF(Table!$H$2:H9443,Table!H9444)&gt;0=TRUE,1,0))</f>
        <v>1</v>
      </c>
      <c r="G9443" s="4">
        <f t="shared" si="149"/>
        <v>20</v>
      </c>
      <c r="H9443" s="4" t="str">
        <f>IF(F9443=1,"",IF(Table!H9444="","",Table!H9444))</f>
        <v/>
      </c>
    </row>
    <row r="9444" spans="6:8" x14ac:dyDescent="0.25">
      <c r="F9444" s="4">
        <f>IF(Table!H9444="","",IF(COUNTIF(Table!$H$2:H9444,Table!H9445)&gt;0=TRUE,1,0))</f>
        <v>1</v>
      </c>
      <c r="G9444" s="4">
        <f t="shared" si="149"/>
        <v>20</v>
      </c>
      <c r="H9444" s="4" t="str">
        <f>IF(F9444=1,"",IF(Table!H9445="","",Table!H9445))</f>
        <v/>
      </c>
    </row>
    <row r="9445" spans="6:8" x14ac:dyDescent="0.25">
      <c r="F9445" s="4">
        <f>IF(Table!H9445="","",IF(COUNTIF(Table!$H$2:H9445,Table!H9446)&gt;0=TRUE,1,0))</f>
        <v>1</v>
      </c>
      <c r="G9445" s="4">
        <f t="shared" si="149"/>
        <v>20</v>
      </c>
      <c r="H9445" s="4" t="str">
        <f>IF(F9445=1,"",IF(Table!H9446="","",Table!H9446))</f>
        <v/>
      </c>
    </row>
    <row r="9446" spans="6:8" x14ac:dyDescent="0.25">
      <c r="F9446" s="4">
        <f>IF(Table!H9446="","",IF(COUNTIF(Table!$H$2:H9446,Table!H9447)&gt;0=TRUE,1,0))</f>
        <v>1</v>
      </c>
      <c r="G9446" s="4">
        <f t="shared" si="149"/>
        <v>20</v>
      </c>
      <c r="H9446" s="4" t="str">
        <f>IF(F9446=1,"",IF(Table!H9447="","",Table!H9447))</f>
        <v/>
      </c>
    </row>
    <row r="9447" spans="6:8" x14ac:dyDescent="0.25">
      <c r="F9447" s="4">
        <f>IF(Table!H9447="","",IF(COUNTIF(Table!$H$2:H9447,Table!H9448)&gt;0=TRUE,1,0))</f>
        <v>1</v>
      </c>
      <c r="G9447" s="4">
        <f t="shared" si="149"/>
        <v>20</v>
      </c>
      <c r="H9447" s="4" t="str">
        <f>IF(F9447=1,"",IF(Table!H9448="","",Table!H9448))</f>
        <v/>
      </c>
    </row>
    <row r="9448" spans="6:8" x14ac:dyDescent="0.25">
      <c r="F9448" s="4">
        <f>IF(Table!H9448="","",IF(COUNTIF(Table!$H$2:H9448,Table!H9449)&gt;0=TRUE,1,0))</f>
        <v>1</v>
      </c>
      <c r="G9448" s="4">
        <f t="shared" si="149"/>
        <v>20</v>
      </c>
      <c r="H9448" s="4" t="str">
        <f>IF(F9448=1,"",IF(Table!H9449="","",Table!H9449))</f>
        <v/>
      </c>
    </row>
    <row r="9449" spans="6:8" x14ac:dyDescent="0.25">
      <c r="F9449" s="4">
        <f>IF(Table!H9449="","",IF(COUNTIF(Table!$H$2:H9449,Table!H9450)&gt;0=TRUE,1,0))</f>
        <v>1</v>
      </c>
      <c r="G9449" s="4">
        <f t="shared" si="149"/>
        <v>20</v>
      </c>
      <c r="H9449" s="4" t="str">
        <f>IF(F9449=1,"",IF(Table!H9450="","",Table!H9450))</f>
        <v/>
      </c>
    </row>
    <row r="9450" spans="6:8" x14ac:dyDescent="0.25">
      <c r="F9450" s="4">
        <f>IF(Table!H9450="","",IF(COUNTIF(Table!$H$2:H9450,Table!H9451)&gt;0=TRUE,1,0))</f>
        <v>1</v>
      </c>
      <c r="G9450" s="4">
        <f t="shared" si="149"/>
        <v>20</v>
      </c>
      <c r="H9450" s="4" t="str">
        <f>IF(F9450=1,"",IF(Table!H9451="","",Table!H9451))</f>
        <v/>
      </c>
    </row>
    <row r="9451" spans="6:8" x14ac:dyDescent="0.25">
      <c r="F9451" s="4">
        <f>IF(Table!H9451="","",IF(COUNTIF(Table!$H$2:H9451,Table!H9452)&gt;0=TRUE,1,0))</f>
        <v>1</v>
      </c>
      <c r="G9451" s="4">
        <f t="shared" si="149"/>
        <v>20</v>
      </c>
      <c r="H9451" s="4" t="str">
        <f>IF(F9451=1,"",IF(Table!H9452="","",Table!H9452))</f>
        <v/>
      </c>
    </row>
    <row r="9452" spans="6:8" x14ac:dyDescent="0.25">
      <c r="F9452" s="4">
        <f>IF(Table!H9452="","",IF(COUNTIF(Table!$H$2:H9452,Table!H9453)&gt;0=TRUE,1,0))</f>
        <v>1</v>
      </c>
      <c r="G9452" s="4">
        <f t="shared" si="149"/>
        <v>20</v>
      </c>
      <c r="H9452" s="4" t="str">
        <f>IF(F9452=1,"",IF(Table!H9453="","",Table!H9453))</f>
        <v/>
      </c>
    </row>
    <row r="9453" spans="6:8" x14ac:dyDescent="0.25">
      <c r="F9453" s="4">
        <f>IF(Table!H9453="","",IF(COUNTIF(Table!$H$2:H9453,Table!H9454)&gt;0=TRUE,1,0))</f>
        <v>1</v>
      </c>
      <c r="G9453" s="4">
        <f t="shared" si="149"/>
        <v>20</v>
      </c>
      <c r="H9453" s="4" t="str">
        <f>IF(F9453=1,"",IF(Table!H9454="","",Table!H9454))</f>
        <v/>
      </c>
    </row>
    <row r="9454" spans="6:8" x14ac:dyDescent="0.25">
      <c r="F9454" s="4">
        <f>IF(Table!H9454="","",IF(COUNTIF(Table!$H$2:H9454,Table!H9455)&gt;0=TRUE,1,0))</f>
        <v>1</v>
      </c>
      <c r="G9454" s="4">
        <f t="shared" si="149"/>
        <v>20</v>
      </c>
      <c r="H9454" s="4" t="str">
        <f>IF(F9454=1,"",IF(Table!H9455="","",Table!H9455))</f>
        <v/>
      </c>
    </row>
    <row r="9455" spans="6:8" x14ac:dyDescent="0.25">
      <c r="F9455" s="4">
        <f>IF(Table!H9455="","",IF(COUNTIF(Table!$H$2:H9455,Table!H9456)&gt;0=TRUE,1,0))</f>
        <v>1</v>
      </c>
      <c r="G9455" s="4">
        <f t="shared" si="149"/>
        <v>20</v>
      </c>
      <c r="H9455" s="4" t="str">
        <f>IF(F9455=1,"",IF(Table!H9456="","",Table!H9456))</f>
        <v/>
      </c>
    </row>
    <row r="9456" spans="6:8" x14ac:dyDescent="0.25">
      <c r="F9456" s="4">
        <f>IF(Table!H9456="","",IF(COUNTIF(Table!$H$2:H9456,Table!H9457)&gt;0=TRUE,1,0))</f>
        <v>1</v>
      </c>
      <c r="G9456" s="4">
        <f t="shared" si="149"/>
        <v>20</v>
      </c>
      <c r="H9456" s="4" t="str">
        <f>IF(F9456=1,"",IF(Table!H9457="","",Table!H9457))</f>
        <v/>
      </c>
    </row>
    <row r="9457" spans="6:8" x14ac:dyDescent="0.25">
      <c r="F9457" s="4">
        <f>IF(Table!H9457="","",IF(COUNTIF(Table!$H$2:H9457,Table!H9458)&gt;0=TRUE,1,0))</f>
        <v>1</v>
      </c>
      <c r="G9457" s="4">
        <f t="shared" si="149"/>
        <v>20</v>
      </c>
      <c r="H9457" s="4" t="str">
        <f>IF(F9457=1,"",IF(Table!H9458="","",Table!H9458))</f>
        <v/>
      </c>
    </row>
    <row r="9458" spans="6:8" x14ac:dyDescent="0.25">
      <c r="F9458" s="4">
        <f>IF(Table!H9458="","",IF(COUNTIF(Table!$H$2:H9458,Table!H9459)&gt;0=TRUE,1,0))</f>
        <v>1</v>
      </c>
      <c r="G9458" s="4">
        <f t="shared" si="149"/>
        <v>20</v>
      </c>
      <c r="H9458" s="4" t="str">
        <f>IF(F9458=1,"",IF(Table!H9459="","",Table!H9459))</f>
        <v/>
      </c>
    </row>
    <row r="9459" spans="6:8" x14ac:dyDescent="0.25">
      <c r="F9459" s="4">
        <f>IF(Table!H9459="","",IF(COUNTIF(Table!$H$2:H9459,Table!H9460)&gt;0=TRUE,1,0))</f>
        <v>1</v>
      </c>
      <c r="G9459" s="4">
        <f t="shared" si="149"/>
        <v>20</v>
      </c>
      <c r="H9459" s="4" t="str">
        <f>IF(F9459=1,"",IF(Table!H9460="","",Table!H9460))</f>
        <v/>
      </c>
    </row>
    <row r="9460" spans="6:8" x14ac:dyDescent="0.25">
      <c r="F9460" s="4">
        <f>IF(Table!H9460="","",IF(COUNTIF(Table!$H$2:H9460,Table!H9461)&gt;0=TRUE,1,0))</f>
        <v>1</v>
      </c>
      <c r="G9460" s="4">
        <f t="shared" si="149"/>
        <v>20</v>
      </c>
      <c r="H9460" s="4" t="str">
        <f>IF(F9460=1,"",IF(Table!H9461="","",Table!H9461))</f>
        <v/>
      </c>
    </row>
    <row r="9461" spans="6:8" x14ac:dyDescent="0.25">
      <c r="F9461" s="4">
        <f>IF(Table!H9461="","",IF(COUNTIF(Table!$H$2:H9461,Table!H9462)&gt;0=TRUE,1,0))</f>
        <v>1</v>
      </c>
      <c r="G9461" s="4">
        <f t="shared" si="149"/>
        <v>20</v>
      </c>
      <c r="H9461" s="4" t="str">
        <f>IF(F9461=1,"",IF(Table!H9462="","",Table!H9462))</f>
        <v/>
      </c>
    </row>
    <row r="9462" spans="6:8" x14ac:dyDescent="0.25">
      <c r="F9462" s="4">
        <f>IF(Table!H9462="","",IF(COUNTIF(Table!$H$2:H9462,Table!H9463)&gt;0=TRUE,1,0))</f>
        <v>1</v>
      </c>
      <c r="G9462" s="4">
        <f t="shared" si="149"/>
        <v>20</v>
      </c>
      <c r="H9462" s="4" t="str">
        <f>IF(F9462=1,"",IF(Table!H9463="","",Table!H9463))</f>
        <v/>
      </c>
    </row>
    <row r="9463" spans="6:8" x14ac:dyDescent="0.25">
      <c r="F9463" s="4">
        <f>IF(Table!H9463="","",IF(COUNTIF(Table!$H$2:H9463,Table!H9464)&gt;0=TRUE,1,0))</f>
        <v>1</v>
      </c>
      <c r="G9463" s="4">
        <f t="shared" si="149"/>
        <v>20</v>
      </c>
      <c r="H9463" s="4" t="str">
        <f>IF(F9463=1,"",IF(Table!H9464="","",Table!H9464))</f>
        <v/>
      </c>
    </row>
    <row r="9464" spans="6:8" x14ac:dyDescent="0.25">
      <c r="F9464" s="4">
        <f>IF(Table!H9464="","",IF(COUNTIF(Table!$H$2:H9464,Table!H9465)&gt;0=TRUE,1,0))</f>
        <v>1</v>
      </c>
      <c r="G9464" s="4">
        <f t="shared" si="149"/>
        <v>20</v>
      </c>
      <c r="H9464" s="4" t="str">
        <f>IF(F9464=1,"",IF(Table!H9465="","",Table!H9465))</f>
        <v/>
      </c>
    </row>
    <row r="9465" spans="6:8" x14ac:dyDescent="0.25">
      <c r="F9465" s="4">
        <f>IF(Table!H9465="","",IF(COUNTIF(Table!$H$2:H9465,Table!H9466)&gt;0=TRUE,1,0))</f>
        <v>1</v>
      </c>
      <c r="G9465" s="4">
        <f t="shared" si="149"/>
        <v>20</v>
      </c>
      <c r="H9465" s="4" t="str">
        <f>IF(F9465=1,"",IF(Table!H9466="","",Table!H9466))</f>
        <v/>
      </c>
    </row>
    <row r="9466" spans="6:8" x14ac:dyDescent="0.25">
      <c r="F9466" s="4">
        <f>IF(Table!H9466="","",IF(COUNTIF(Table!$H$2:H9466,Table!H9467)&gt;0=TRUE,1,0))</f>
        <v>1</v>
      </c>
      <c r="G9466" s="4">
        <f t="shared" si="149"/>
        <v>20</v>
      </c>
      <c r="H9466" s="4" t="str">
        <f>IF(F9466=1,"",IF(Table!H9467="","",Table!H9467))</f>
        <v/>
      </c>
    </row>
    <row r="9467" spans="6:8" x14ac:dyDescent="0.25">
      <c r="F9467" s="4">
        <f>IF(Table!H9467="","",IF(COUNTIF(Table!$H$2:H9467,Table!H9468)&gt;0=TRUE,1,0))</f>
        <v>1</v>
      </c>
      <c r="G9467" s="4">
        <f t="shared" si="149"/>
        <v>20</v>
      </c>
      <c r="H9467" s="4" t="str">
        <f>IF(F9467=1,"",IF(Table!H9468="","",Table!H9468))</f>
        <v/>
      </c>
    </row>
    <row r="9468" spans="6:8" x14ac:dyDescent="0.25">
      <c r="F9468" s="4">
        <f>IF(Table!H9468="","",IF(COUNTIF(Table!$H$2:H9468,Table!H9469)&gt;0=TRUE,1,0))</f>
        <v>1</v>
      </c>
      <c r="G9468" s="4">
        <f t="shared" si="149"/>
        <v>20</v>
      </c>
      <c r="H9468" s="4" t="str">
        <f>IF(F9468=1,"",IF(Table!H9469="","",Table!H9469))</f>
        <v/>
      </c>
    </row>
    <row r="9469" spans="6:8" x14ac:dyDescent="0.25">
      <c r="F9469" s="4">
        <f>IF(Table!H9469="","",IF(COUNTIF(Table!$H$2:H9469,Table!H9470)&gt;0=TRUE,1,0))</f>
        <v>1</v>
      </c>
      <c r="G9469" s="4">
        <f t="shared" si="149"/>
        <v>20</v>
      </c>
      <c r="H9469" s="4" t="str">
        <f>IF(F9469=1,"",IF(Table!H9470="","",Table!H9470))</f>
        <v/>
      </c>
    </row>
    <row r="9470" spans="6:8" x14ac:dyDescent="0.25">
      <c r="F9470" s="4">
        <f>IF(Table!H9470="","",IF(COUNTIF(Table!$H$2:H9470,Table!H9471)&gt;0=TRUE,1,0))</f>
        <v>1</v>
      </c>
      <c r="G9470" s="4">
        <f t="shared" si="149"/>
        <v>20</v>
      </c>
      <c r="H9470" s="4" t="str">
        <f>IF(F9470=1,"",IF(Table!H9471="","",Table!H9471))</f>
        <v/>
      </c>
    </row>
    <row r="9471" spans="6:8" x14ac:dyDescent="0.25">
      <c r="F9471" s="4">
        <f>IF(Table!H9471="","",IF(COUNTIF(Table!$H$2:H9471,Table!H9472)&gt;0=TRUE,1,0))</f>
        <v>1</v>
      </c>
      <c r="G9471" s="4">
        <f t="shared" si="149"/>
        <v>20</v>
      </c>
      <c r="H9471" s="4" t="str">
        <f>IF(F9471=1,"",IF(Table!H9472="","",Table!H9472))</f>
        <v/>
      </c>
    </row>
    <row r="9472" spans="6:8" x14ac:dyDescent="0.25">
      <c r="F9472" s="4">
        <f>IF(Table!H9472="","",IF(COUNTIF(Table!$H$2:H9472,Table!H9473)&gt;0=TRUE,1,0))</f>
        <v>1</v>
      </c>
      <c r="G9472" s="4">
        <f t="shared" si="149"/>
        <v>20</v>
      </c>
      <c r="H9472" s="4" t="str">
        <f>IF(F9472=1,"",IF(Table!H9473="","",Table!H9473))</f>
        <v/>
      </c>
    </row>
    <row r="9473" spans="6:8" x14ac:dyDescent="0.25">
      <c r="F9473" s="4">
        <f>IF(Table!H9473="","",IF(COUNTIF(Table!$H$2:H9473,Table!H9474)&gt;0=TRUE,1,0))</f>
        <v>1</v>
      </c>
      <c r="G9473" s="4">
        <f t="shared" si="149"/>
        <v>20</v>
      </c>
      <c r="H9473" s="4" t="str">
        <f>IF(F9473=1,"",IF(Table!H9474="","",Table!H9474))</f>
        <v/>
      </c>
    </row>
    <row r="9474" spans="6:8" x14ac:dyDescent="0.25">
      <c r="F9474" s="4">
        <f>IF(Table!H9474="","",IF(COUNTIF(Table!$H$2:H9474,Table!H9475)&gt;0=TRUE,1,0))</f>
        <v>1</v>
      </c>
      <c r="G9474" s="4">
        <f t="shared" ref="G9474:G9537" si="150">IF(H9474&lt;&gt;"",G9473+1,G9473)</f>
        <v>20</v>
      </c>
      <c r="H9474" s="4" t="str">
        <f>IF(F9474=1,"",IF(Table!H9475="","",Table!H9475))</f>
        <v/>
      </c>
    </row>
    <row r="9475" spans="6:8" x14ac:dyDescent="0.25">
      <c r="F9475" s="4">
        <f>IF(Table!H9475="","",IF(COUNTIF(Table!$H$2:H9475,Table!H9476)&gt;0=TRUE,1,0))</f>
        <v>1</v>
      </c>
      <c r="G9475" s="4">
        <f t="shared" si="150"/>
        <v>20</v>
      </c>
      <c r="H9475" s="4" t="str">
        <f>IF(F9475=1,"",IF(Table!H9476="","",Table!H9476))</f>
        <v/>
      </c>
    </row>
    <row r="9476" spans="6:8" x14ac:dyDescent="0.25">
      <c r="F9476" s="4">
        <f>IF(Table!H9476="","",IF(COUNTIF(Table!$H$2:H9476,Table!H9477)&gt;0=TRUE,1,0))</f>
        <v>1</v>
      </c>
      <c r="G9476" s="4">
        <f t="shared" si="150"/>
        <v>20</v>
      </c>
      <c r="H9476" s="4" t="str">
        <f>IF(F9476=1,"",IF(Table!H9477="","",Table!H9477))</f>
        <v/>
      </c>
    </row>
    <row r="9477" spans="6:8" x14ac:dyDescent="0.25">
      <c r="F9477" s="4">
        <f>IF(Table!H9477="","",IF(COUNTIF(Table!$H$2:H9477,Table!H9478)&gt;0=TRUE,1,0))</f>
        <v>1</v>
      </c>
      <c r="G9477" s="4">
        <f t="shared" si="150"/>
        <v>20</v>
      </c>
      <c r="H9477" s="4" t="str">
        <f>IF(F9477=1,"",IF(Table!H9478="","",Table!H9478))</f>
        <v/>
      </c>
    </row>
    <row r="9478" spans="6:8" x14ac:dyDescent="0.25">
      <c r="F9478" s="4">
        <f>IF(Table!H9478="","",IF(COUNTIF(Table!$H$2:H9478,Table!H9479)&gt;0=TRUE,1,0))</f>
        <v>1</v>
      </c>
      <c r="G9478" s="4">
        <f t="shared" si="150"/>
        <v>20</v>
      </c>
      <c r="H9478" s="4" t="str">
        <f>IF(F9478=1,"",IF(Table!H9479="","",Table!H9479))</f>
        <v/>
      </c>
    </row>
    <row r="9479" spans="6:8" x14ac:dyDescent="0.25">
      <c r="F9479" s="4">
        <f>IF(Table!H9479="","",IF(COUNTIF(Table!$H$2:H9479,Table!H9480)&gt;0=TRUE,1,0))</f>
        <v>1</v>
      </c>
      <c r="G9479" s="4">
        <f t="shared" si="150"/>
        <v>20</v>
      </c>
      <c r="H9479" s="4" t="str">
        <f>IF(F9479=1,"",IF(Table!H9480="","",Table!H9480))</f>
        <v/>
      </c>
    </row>
    <row r="9480" spans="6:8" x14ac:dyDescent="0.25">
      <c r="F9480" s="4">
        <f>IF(Table!H9480="","",IF(COUNTIF(Table!$H$2:H9480,Table!H9481)&gt;0=TRUE,1,0))</f>
        <v>1</v>
      </c>
      <c r="G9480" s="4">
        <f t="shared" si="150"/>
        <v>20</v>
      </c>
      <c r="H9480" s="4" t="str">
        <f>IF(F9480=1,"",IF(Table!H9481="","",Table!H9481))</f>
        <v/>
      </c>
    </row>
    <row r="9481" spans="6:8" x14ac:dyDescent="0.25">
      <c r="F9481" s="4">
        <f>IF(Table!H9481="","",IF(COUNTIF(Table!$H$2:H9481,Table!H9482)&gt;0=TRUE,1,0))</f>
        <v>1</v>
      </c>
      <c r="G9481" s="4">
        <f t="shared" si="150"/>
        <v>20</v>
      </c>
      <c r="H9481" s="4" t="str">
        <f>IF(F9481=1,"",IF(Table!H9482="","",Table!H9482))</f>
        <v/>
      </c>
    </row>
    <row r="9482" spans="6:8" x14ac:dyDescent="0.25">
      <c r="F9482" s="4">
        <f>IF(Table!H9482="","",IF(COUNTIF(Table!$H$2:H9482,Table!H9483)&gt;0=TRUE,1,0))</f>
        <v>1</v>
      </c>
      <c r="G9482" s="4">
        <f t="shared" si="150"/>
        <v>20</v>
      </c>
      <c r="H9482" s="4" t="str">
        <f>IF(F9482=1,"",IF(Table!H9483="","",Table!H9483))</f>
        <v/>
      </c>
    </row>
    <row r="9483" spans="6:8" x14ac:dyDescent="0.25">
      <c r="F9483" s="4">
        <f>IF(Table!H9483="","",IF(COUNTIF(Table!$H$2:H9483,Table!H9484)&gt;0=TRUE,1,0))</f>
        <v>1</v>
      </c>
      <c r="G9483" s="4">
        <f t="shared" si="150"/>
        <v>20</v>
      </c>
      <c r="H9483" s="4" t="str">
        <f>IF(F9483=1,"",IF(Table!H9484="","",Table!H9484))</f>
        <v/>
      </c>
    </row>
    <row r="9484" spans="6:8" x14ac:dyDescent="0.25">
      <c r="F9484" s="4">
        <f>IF(Table!H9484="","",IF(COUNTIF(Table!$H$2:H9484,Table!H9485)&gt;0=TRUE,1,0))</f>
        <v>1</v>
      </c>
      <c r="G9484" s="4">
        <f t="shared" si="150"/>
        <v>20</v>
      </c>
      <c r="H9484" s="4" t="str">
        <f>IF(F9484=1,"",IF(Table!H9485="","",Table!H9485))</f>
        <v/>
      </c>
    </row>
    <row r="9485" spans="6:8" x14ac:dyDescent="0.25">
      <c r="F9485" s="4">
        <f>IF(Table!H9485="","",IF(COUNTIF(Table!$H$2:H9485,Table!H9486)&gt;0=TRUE,1,0))</f>
        <v>1</v>
      </c>
      <c r="G9485" s="4">
        <f t="shared" si="150"/>
        <v>20</v>
      </c>
      <c r="H9485" s="4" t="str">
        <f>IF(F9485=1,"",IF(Table!H9486="","",Table!H9486))</f>
        <v/>
      </c>
    </row>
    <row r="9486" spans="6:8" x14ac:dyDescent="0.25">
      <c r="F9486" s="4">
        <f>IF(Table!H9486="","",IF(COUNTIF(Table!$H$2:H9486,Table!H9487)&gt;0=TRUE,1,0))</f>
        <v>1</v>
      </c>
      <c r="G9486" s="4">
        <f t="shared" si="150"/>
        <v>20</v>
      </c>
      <c r="H9486" s="4" t="str">
        <f>IF(F9486=1,"",IF(Table!H9487="","",Table!H9487))</f>
        <v/>
      </c>
    </row>
    <row r="9487" spans="6:8" x14ac:dyDescent="0.25">
      <c r="F9487" s="4">
        <f>IF(Table!H9487="","",IF(COUNTIF(Table!$H$2:H9487,Table!H9488)&gt;0=TRUE,1,0))</f>
        <v>1</v>
      </c>
      <c r="G9487" s="4">
        <f t="shared" si="150"/>
        <v>20</v>
      </c>
      <c r="H9487" s="4" t="str">
        <f>IF(F9487=1,"",IF(Table!H9488="","",Table!H9488))</f>
        <v/>
      </c>
    </row>
    <row r="9488" spans="6:8" x14ac:dyDescent="0.25">
      <c r="F9488" s="4">
        <f>IF(Table!H9488="","",IF(COUNTIF(Table!$H$2:H9488,Table!H9489)&gt;0=TRUE,1,0))</f>
        <v>1</v>
      </c>
      <c r="G9488" s="4">
        <f t="shared" si="150"/>
        <v>20</v>
      </c>
      <c r="H9488" s="4" t="str">
        <f>IF(F9488=1,"",IF(Table!H9489="","",Table!H9489))</f>
        <v/>
      </c>
    </row>
    <row r="9489" spans="6:8" x14ac:dyDescent="0.25">
      <c r="F9489" s="4">
        <f>IF(Table!H9489="","",IF(COUNTIF(Table!$H$2:H9489,Table!H9490)&gt;0=TRUE,1,0))</f>
        <v>1</v>
      </c>
      <c r="G9489" s="4">
        <f t="shared" si="150"/>
        <v>20</v>
      </c>
      <c r="H9489" s="4" t="str">
        <f>IF(F9489=1,"",IF(Table!H9490="","",Table!H9490))</f>
        <v/>
      </c>
    </row>
    <row r="9490" spans="6:8" x14ac:dyDescent="0.25">
      <c r="F9490" s="4">
        <f>IF(Table!H9490="","",IF(COUNTIF(Table!$H$2:H9490,Table!H9491)&gt;0=TRUE,1,0))</f>
        <v>1</v>
      </c>
      <c r="G9490" s="4">
        <f t="shared" si="150"/>
        <v>20</v>
      </c>
      <c r="H9490" s="4" t="str">
        <f>IF(F9490=1,"",IF(Table!H9491="","",Table!H9491))</f>
        <v/>
      </c>
    </row>
    <row r="9491" spans="6:8" x14ac:dyDescent="0.25">
      <c r="F9491" s="4">
        <f>IF(Table!H9491="","",IF(COUNTIF(Table!$H$2:H9491,Table!H9492)&gt;0=TRUE,1,0))</f>
        <v>1</v>
      </c>
      <c r="G9491" s="4">
        <f t="shared" si="150"/>
        <v>20</v>
      </c>
      <c r="H9491" s="4" t="str">
        <f>IF(F9491=1,"",IF(Table!H9492="","",Table!H9492))</f>
        <v/>
      </c>
    </row>
    <row r="9492" spans="6:8" x14ac:dyDescent="0.25">
      <c r="F9492" s="4">
        <f>IF(Table!H9492="","",IF(COUNTIF(Table!$H$2:H9492,Table!H9493)&gt;0=TRUE,1,0))</f>
        <v>1</v>
      </c>
      <c r="G9492" s="4">
        <f t="shared" si="150"/>
        <v>20</v>
      </c>
      <c r="H9492" s="4" t="str">
        <f>IF(F9492=1,"",IF(Table!H9493="","",Table!H9493))</f>
        <v/>
      </c>
    </row>
    <row r="9493" spans="6:8" x14ac:dyDescent="0.25">
      <c r="F9493" s="4">
        <f>IF(Table!H9493="","",IF(COUNTIF(Table!$H$2:H9493,Table!H9494)&gt;0=TRUE,1,0))</f>
        <v>1</v>
      </c>
      <c r="G9493" s="4">
        <f t="shared" si="150"/>
        <v>20</v>
      </c>
      <c r="H9493" s="4" t="str">
        <f>IF(F9493=1,"",IF(Table!H9494="","",Table!H9494))</f>
        <v/>
      </c>
    </row>
    <row r="9494" spans="6:8" x14ac:dyDescent="0.25">
      <c r="F9494" s="4">
        <f>IF(Table!H9494="","",IF(COUNTIF(Table!$H$2:H9494,Table!H9495)&gt;0=TRUE,1,0))</f>
        <v>1</v>
      </c>
      <c r="G9494" s="4">
        <f t="shared" si="150"/>
        <v>20</v>
      </c>
      <c r="H9494" s="4" t="str">
        <f>IF(F9494=1,"",IF(Table!H9495="","",Table!H9495))</f>
        <v/>
      </c>
    </row>
    <row r="9495" spans="6:8" x14ac:dyDescent="0.25">
      <c r="F9495" s="4">
        <f>IF(Table!H9495="","",IF(COUNTIF(Table!$H$2:H9495,Table!H9496)&gt;0=TRUE,1,0))</f>
        <v>1</v>
      </c>
      <c r="G9495" s="4">
        <f t="shared" si="150"/>
        <v>20</v>
      </c>
      <c r="H9495" s="4" t="str">
        <f>IF(F9495=1,"",IF(Table!H9496="","",Table!H9496))</f>
        <v/>
      </c>
    </row>
    <row r="9496" spans="6:8" x14ac:dyDescent="0.25">
      <c r="F9496" s="4">
        <f>IF(Table!H9496="","",IF(COUNTIF(Table!$H$2:H9496,Table!H9497)&gt;0=TRUE,1,0))</f>
        <v>1</v>
      </c>
      <c r="G9496" s="4">
        <f t="shared" si="150"/>
        <v>20</v>
      </c>
      <c r="H9496" s="4" t="str">
        <f>IF(F9496=1,"",IF(Table!H9497="","",Table!H9497))</f>
        <v/>
      </c>
    </row>
    <row r="9497" spans="6:8" x14ac:dyDescent="0.25">
      <c r="F9497" s="4">
        <f>IF(Table!H9497="","",IF(COUNTIF(Table!$H$2:H9497,Table!H9498)&gt;0=TRUE,1,0))</f>
        <v>1</v>
      </c>
      <c r="G9497" s="4">
        <f t="shared" si="150"/>
        <v>20</v>
      </c>
      <c r="H9497" s="4" t="str">
        <f>IF(F9497=1,"",IF(Table!H9498="","",Table!H9498))</f>
        <v/>
      </c>
    </row>
    <row r="9498" spans="6:8" x14ac:dyDescent="0.25">
      <c r="F9498" s="4">
        <f>IF(Table!H9498="","",IF(COUNTIF(Table!$H$2:H9498,Table!H9499)&gt;0=TRUE,1,0))</f>
        <v>1</v>
      </c>
      <c r="G9498" s="4">
        <f t="shared" si="150"/>
        <v>20</v>
      </c>
      <c r="H9498" s="4" t="str">
        <f>IF(F9498=1,"",IF(Table!H9499="","",Table!H9499))</f>
        <v/>
      </c>
    </row>
    <row r="9499" spans="6:8" x14ac:dyDescent="0.25">
      <c r="F9499" s="4">
        <f>IF(Table!H9499="","",IF(COUNTIF(Table!$H$2:H9499,Table!H9500)&gt;0=TRUE,1,0))</f>
        <v>1</v>
      </c>
      <c r="G9499" s="4">
        <f t="shared" si="150"/>
        <v>20</v>
      </c>
      <c r="H9499" s="4" t="str">
        <f>IF(F9499=1,"",IF(Table!H9500="","",Table!H9500))</f>
        <v/>
      </c>
    </row>
    <row r="9500" spans="6:8" x14ac:dyDescent="0.25">
      <c r="F9500" s="4">
        <f>IF(Table!H9500="","",IF(COUNTIF(Table!$H$2:H9500,Table!H9501)&gt;0=TRUE,1,0))</f>
        <v>1</v>
      </c>
      <c r="G9500" s="4">
        <f t="shared" si="150"/>
        <v>20</v>
      </c>
      <c r="H9500" s="4" t="str">
        <f>IF(F9500=1,"",IF(Table!H9501="","",Table!H9501))</f>
        <v/>
      </c>
    </row>
    <row r="9501" spans="6:8" x14ac:dyDescent="0.25">
      <c r="F9501" s="4">
        <f>IF(Table!H9501="","",IF(COUNTIF(Table!$H$2:H9501,Table!H9502)&gt;0=TRUE,1,0))</f>
        <v>1</v>
      </c>
      <c r="G9501" s="4">
        <f t="shared" si="150"/>
        <v>20</v>
      </c>
      <c r="H9501" s="4" t="str">
        <f>IF(F9501=1,"",IF(Table!H9502="","",Table!H9502))</f>
        <v/>
      </c>
    </row>
    <row r="9502" spans="6:8" x14ac:dyDescent="0.25">
      <c r="F9502" s="4">
        <f>IF(Table!H9502="","",IF(COUNTIF(Table!$H$2:H9502,Table!H9503)&gt;0=TRUE,1,0))</f>
        <v>1</v>
      </c>
      <c r="G9502" s="4">
        <f t="shared" si="150"/>
        <v>20</v>
      </c>
      <c r="H9502" s="4" t="str">
        <f>IF(F9502=1,"",IF(Table!H9503="","",Table!H9503))</f>
        <v/>
      </c>
    </row>
    <row r="9503" spans="6:8" x14ac:dyDescent="0.25">
      <c r="F9503" s="4">
        <f>IF(Table!H9503="","",IF(COUNTIF(Table!$H$2:H9503,Table!H9504)&gt;0=TRUE,1,0))</f>
        <v>1</v>
      </c>
      <c r="G9503" s="4">
        <f t="shared" si="150"/>
        <v>20</v>
      </c>
      <c r="H9503" s="4" t="str">
        <f>IF(F9503=1,"",IF(Table!H9504="","",Table!H9504))</f>
        <v/>
      </c>
    </row>
    <row r="9504" spans="6:8" x14ac:dyDescent="0.25">
      <c r="F9504" s="4">
        <f>IF(Table!H9504="","",IF(COUNTIF(Table!$H$2:H9504,Table!H9505)&gt;0=TRUE,1,0))</f>
        <v>1</v>
      </c>
      <c r="G9504" s="4">
        <f t="shared" si="150"/>
        <v>20</v>
      </c>
      <c r="H9504" s="4" t="str">
        <f>IF(F9504=1,"",IF(Table!H9505="","",Table!H9505))</f>
        <v/>
      </c>
    </row>
    <row r="9505" spans="6:8" x14ac:dyDescent="0.25">
      <c r="F9505" s="4">
        <f>IF(Table!H9505="","",IF(COUNTIF(Table!$H$2:H9505,Table!H9506)&gt;0=TRUE,1,0))</f>
        <v>1</v>
      </c>
      <c r="G9505" s="4">
        <f t="shared" si="150"/>
        <v>20</v>
      </c>
      <c r="H9505" s="4" t="str">
        <f>IF(F9505=1,"",IF(Table!H9506="","",Table!H9506))</f>
        <v/>
      </c>
    </row>
    <row r="9506" spans="6:8" x14ac:dyDescent="0.25">
      <c r="F9506" s="4">
        <f>IF(Table!H9506="","",IF(COUNTIF(Table!$H$2:H9506,Table!H9507)&gt;0=TRUE,1,0))</f>
        <v>1</v>
      </c>
      <c r="G9506" s="4">
        <f t="shared" si="150"/>
        <v>20</v>
      </c>
      <c r="H9506" s="4" t="str">
        <f>IF(F9506=1,"",IF(Table!H9507="","",Table!H9507))</f>
        <v/>
      </c>
    </row>
    <row r="9507" spans="6:8" x14ac:dyDescent="0.25">
      <c r="F9507" s="4">
        <f>IF(Table!H9507="","",IF(COUNTIF(Table!$H$2:H9507,Table!H9508)&gt;0=TRUE,1,0))</f>
        <v>1</v>
      </c>
      <c r="G9507" s="4">
        <f t="shared" si="150"/>
        <v>20</v>
      </c>
      <c r="H9507" s="4" t="str">
        <f>IF(F9507=1,"",IF(Table!H9508="","",Table!H9508))</f>
        <v/>
      </c>
    </row>
    <row r="9508" spans="6:8" x14ac:dyDescent="0.25">
      <c r="F9508" s="4">
        <f>IF(Table!H9508="","",IF(COUNTIF(Table!$H$2:H9508,Table!H9509)&gt;0=TRUE,1,0))</f>
        <v>1</v>
      </c>
      <c r="G9508" s="4">
        <f t="shared" si="150"/>
        <v>20</v>
      </c>
      <c r="H9508" s="4" t="str">
        <f>IF(F9508=1,"",IF(Table!H9509="","",Table!H9509))</f>
        <v/>
      </c>
    </row>
    <row r="9509" spans="6:8" x14ac:dyDescent="0.25">
      <c r="F9509" s="4">
        <f>IF(Table!H9509="","",IF(COUNTIF(Table!$H$2:H9509,Table!H9510)&gt;0=TRUE,1,0))</f>
        <v>1</v>
      </c>
      <c r="G9509" s="4">
        <f t="shared" si="150"/>
        <v>20</v>
      </c>
      <c r="H9509" s="4" t="str">
        <f>IF(F9509=1,"",IF(Table!H9510="","",Table!H9510))</f>
        <v/>
      </c>
    </row>
    <row r="9510" spans="6:8" x14ac:dyDescent="0.25">
      <c r="F9510" s="4">
        <f>IF(Table!H9510="","",IF(COUNTIF(Table!$H$2:H9510,Table!H9511)&gt;0=TRUE,1,0))</f>
        <v>1</v>
      </c>
      <c r="G9510" s="4">
        <f t="shared" si="150"/>
        <v>20</v>
      </c>
      <c r="H9510" s="4" t="str">
        <f>IF(F9510=1,"",IF(Table!H9511="","",Table!H9511))</f>
        <v/>
      </c>
    </row>
    <row r="9511" spans="6:8" x14ac:dyDescent="0.25">
      <c r="F9511" s="4">
        <f>IF(Table!H9511="","",IF(COUNTIF(Table!$H$2:H9511,Table!H9512)&gt;0=TRUE,1,0))</f>
        <v>1</v>
      </c>
      <c r="G9511" s="4">
        <f t="shared" si="150"/>
        <v>20</v>
      </c>
      <c r="H9511" s="4" t="str">
        <f>IF(F9511=1,"",IF(Table!H9512="","",Table!H9512))</f>
        <v/>
      </c>
    </row>
    <row r="9512" spans="6:8" x14ac:dyDescent="0.25">
      <c r="F9512" s="4">
        <f>IF(Table!H9512="","",IF(COUNTIF(Table!$H$2:H9512,Table!H9513)&gt;0=TRUE,1,0))</f>
        <v>1</v>
      </c>
      <c r="G9512" s="4">
        <f t="shared" si="150"/>
        <v>20</v>
      </c>
      <c r="H9512" s="4" t="str">
        <f>IF(F9512=1,"",IF(Table!H9513="","",Table!H9513))</f>
        <v/>
      </c>
    </row>
    <row r="9513" spans="6:8" x14ac:dyDescent="0.25">
      <c r="F9513" s="4">
        <f>IF(Table!H9513="","",IF(COUNTIF(Table!$H$2:H9513,Table!H9514)&gt;0=TRUE,1,0))</f>
        <v>1</v>
      </c>
      <c r="G9513" s="4">
        <f t="shared" si="150"/>
        <v>20</v>
      </c>
      <c r="H9513" s="4" t="str">
        <f>IF(F9513=1,"",IF(Table!H9514="","",Table!H9514))</f>
        <v/>
      </c>
    </row>
    <row r="9514" spans="6:8" x14ac:dyDescent="0.25">
      <c r="F9514" s="4">
        <f>IF(Table!H9514="","",IF(COUNTIF(Table!$H$2:H9514,Table!H9515)&gt;0=TRUE,1,0))</f>
        <v>1</v>
      </c>
      <c r="G9514" s="4">
        <f t="shared" si="150"/>
        <v>20</v>
      </c>
      <c r="H9514" s="4" t="str">
        <f>IF(F9514=1,"",IF(Table!H9515="","",Table!H9515))</f>
        <v/>
      </c>
    </row>
    <row r="9515" spans="6:8" x14ac:dyDescent="0.25">
      <c r="F9515" s="4">
        <f>IF(Table!H9515="","",IF(COUNTIF(Table!$H$2:H9515,Table!H9516)&gt;0=TRUE,1,0))</f>
        <v>1</v>
      </c>
      <c r="G9515" s="4">
        <f t="shared" si="150"/>
        <v>20</v>
      </c>
      <c r="H9515" s="4" t="str">
        <f>IF(F9515=1,"",IF(Table!H9516="","",Table!H9516))</f>
        <v/>
      </c>
    </row>
    <row r="9516" spans="6:8" x14ac:dyDescent="0.25">
      <c r="F9516" s="4">
        <f>IF(Table!H9516="","",IF(COUNTIF(Table!$H$2:H9516,Table!H9517)&gt;0=TRUE,1,0))</f>
        <v>1</v>
      </c>
      <c r="G9516" s="4">
        <f t="shared" si="150"/>
        <v>20</v>
      </c>
      <c r="H9516" s="4" t="str">
        <f>IF(F9516=1,"",IF(Table!H9517="","",Table!H9517))</f>
        <v/>
      </c>
    </row>
    <row r="9517" spans="6:8" x14ac:dyDescent="0.25">
      <c r="F9517" s="4">
        <f>IF(Table!H9517="","",IF(COUNTIF(Table!$H$2:H9517,Table!H9518)&gt;0=TRUE,1,0))</f>
        <v>1</v>
      </c>
      <c r="G9517" s="4">
        <f t="shared" si="150"/>
        <v>20</v>
      </c>
      <c r="H9517" s="4" t="str">
        <f>IF(F9517=1,"",IF(Table!H9518="","",Table!H9518))</f>
        <v/>
      </c>
    </row>
    <row r="9518" spans="6:8" x14ac:dyDescent="0.25">
      <c r="F9518" s="4">
        <f>IF(Table!H9518="","",IF(COUNTIF(Table!$H$2:H9518,Table!H9519)&gt;0=TRUE,1,0))</f>
        <v>1</v>
      </c>
      <c r="G9518" s="4">
        <f t="shared" si="150"/>
        <v>20</v>
      </c>
      <c r="H9518" s="4" t="str">
        <f>IF(F9518=1,"",IF(Table!H9519="","",Table!H9519))</f>
        <v/>
      </c>
    </row>
    <row r="9519" spans="6:8" x14ac:dyDescent="0.25">
      <c r="F9519" s="4">
        <f>IF(Table!H9519="","",IF(COUNTIF(Table!$H$2:H9519,Table!H9520)&gt;0=TRUE,1,0))</f>
        <v>1</v>
      </c>
      <c r="G9519" s="4">
        <f t="shared" si="150"/>
        <v>20</v>
      </c>
      <c r="H9519" s="4" t="str">
        <f>IF(F9519=1,"",IF(Table!H9520="","",Table!H9520))</f>
        <v/>
      </c>
    </row>
    <row r="9520" spans="6:8" x14ac:dyDescent="0.25">
      <c r="F9520" s="4">
        <f>IF(Table!H9520="","",IF(COUNTIF(Table!$H$2:H9520,Table!H9521)&gt;0=TRUE,1,0))</f>
        <v>1</v>
      </c>
      <c r="G9520" s="4">
        <f t="shared" si="150"/>
        <v>20</v>
      </c>
      <c r="H9520" s="4" t="str">
        <f>IF(F9520=1,"",IF(Table!H9521="","",Table!H9521))</f>
        <v/>
      </c>
    </row>
    <row r="9521" spans="6:8" x14ac:dyDescent="0.25">
      <c r="F9521" s="4">
        <f>IF(Table!H9521="","",IF(COUNTIF(Table!$H$2:H9521,Table!H9522)&gt;0=TRUE,1,0))</f>
        <v>1</v>
      </c>
      <c r="G9521" s="4">
        <f t="shared" si="150"/>
        <v>20</v>
      </c>
      <c r="H9521" s="4" t="str">
        <f>IF(F9521=1,"",IF(Table!H9522="","",Table!H9522))</f>
        <v/>
      </c>
    </row>
    <row r="9522" spans="6:8" x14ac:dyDescent="0.25">
      <c r="F9522" s="4">
        <f>IF(Table!H9522="","",IF(COUNTIF(Table!$H$2:H9522,Table!H9523)&gt;0=TRUE,1,0))</f>
        <v>1</v>
      </c>
      <c r="G9522" s="4">
        <f t="shared" si="150"/>
        <v>20</v>
      </c>
      <c r="H9522" s="4" t="str">
        <f>IF(F9522=1,"",IF(Table!H9523="","",Table!H9523))</f>
        <v/>
      </c>
    </row>
    <row r="9523" spans="6:8" x14ac:dyDescent="0.25">
      <c r="F9523" s="4">
        <f>IF(Table!H9523="","",IF(COUNTIF(Table!$H$2:H9523,Table!H9524)&gt;0=TRUE,1,0))</f>
        <v>1</v>
      </c>
      <c r="G9523" s="4">
        <f t="shared" si="150"/>
        <v>20</v>
      </c>
      <c r="H9523" s="4" t="str">
        <f>IF(F9523=1,"",IF(Table!H9524="","",Table!H9524))</f>
        <v/>
      </c>
    </row>
    <row r="9524" spans="6:8" x14ac:dyDescent="0.25">
      <c r="F9524" s="4">
        <f>IF(Table!H9524="","",IF(COUNTIF(Table!$H$2:H9524,Table!H9525)&gt;0=TRUE,1,0))</f>
        <v>1</v>
      </c>
      <c r="G9524" s="4">
        <f t="shared" si="150"/>
        <v>20</v>
      </c>
      <c r="H9524" s="4" t="str">
        <f>IF(F9524=1,"",IF(Table!H9525="","",Table!H9525))</f>
        <v/>
      </c>
    </row>
    <row r="9525" spans="6:8" x14ac:dyDescent="0.25">
      <c r="F9525" s="4">
        <f>IF(Table!H9525="","",IF(COUNTIF(Table!$H$2:H9525,Table!H9526)&gt;0=TRUE,1,0))</f>
        <v>1</v>
      </c>
      <c r="G9525" s="4">
        <f t="shared" si="150"/>
        <v>20</v>
      </c>
      <c r="H9525" s="4" t="str">
        <f>IF(F9525=1,"",IF(Table!H9526="","",Table!H9526))</f>
        <v/>
      </c>
    </row>
    <row r="9526" spans="6:8" x14ac:dyDescent="0.25">
      <c r="F9526" s="4">
        <f>IF(Table!H9526="","",IF(COUNTIF(Table!$H$2:H9526,Table!H9527)&gt;0=TRUE,1,0))</f>
        <v>1</v>
      </c>
      <c r="G9526" s="4">
        <f t="shared" si="150"/>
        <v>20</v>
      </c>
      <c r="H9526" s="4" t="str">
        <f>IF(F9526=1,"",IF(Table!H9527="","",Table!H9527))</f>
        <v/>
      </c>
    </row>
    <row r="9527" spans="6:8" x14ac:dyDescent="0.25">
      <c r="F9527" s="4">
        <f>IF(Table!H9527="","",IF(COUNTIF(Table!$H$2:H9527,Table!H9528)&gt;0=TRUE,1,0))</f>
        <v>1</v>
      </c>
      <c r="G9527" s="4">
        <f t="shared" si="150"/>
        <v>20</v>
      </c>
      <c r="H9527" s="4" t="str">
        <f>IF(F9527=1,"",IF(Table!H9528="","",Table!H9528))</f>
        <v/>
      </c>
    </row>
    <row r="9528" spans="6:8" x14ac:dyDescent="0.25">
      <c r="F9528" s="4">
        <f>IF(Table!H9528="","",IF(COUNTIF(Table!$H$2:H9528,Table!H9529)&gt;0=TRUE,1,0))</f>
        <v>1</v>
      </c>
      <c r="G9528" s="4">
        <f t="shared" si="150"/>
        <v>20</v>
      </c>
      <c r="H9528" s="4" t="str">
        <f>IF(F9528=1,"",IF(Table!H9529="","",Table!H9529))</f>
        <v/>
      </c>
    </row>
    <row r="9529" spans="6:8" x14ac:dyDescent="0.25">
      <c r="F9529" s="4">
        <f>IF(Table!H9529="","",IF(COUNTIF(Table!$H$2:H9529,Table!H9530)&gt;0=TRUE,1,0))</f>
        <v>1</v>
      </c>
      <c r="G9529" s="4">
        <f t="shared" si="150"/>
        <v>20</v>
      </c>
      <c r="H9529" s="4" t="str">
        <f>IF(F9529=1,"",IF(Table!H9530="","",Table!H9530))</f>
        <v/>
      </c>
    </row>
    <row r="9530" spans="6:8" x14ac:dyDescent="0.25">
      <c r="F9530" s="4">
        <f>IF(Table!H9530="","",IF(COUNTIF(Table!$H$2:H9530,Table!H9531)&gt;0=TRUE,1,0))</f>
        <v>1</v>
      </c>
      <c r="G9530" s="4">
        <f t="shared" si="150"/>
        <v>20</v>
      </c>
      <c r="H9530" s="4" t="str">
        <f>IF(F9530=1,"",IF(Table!H9531="","",Table!H9531))</f>
        <v/>
      </c>
    </row>
    <row r="9531" spans="6:8" x14ac:dyDescent="0.25">
      <c r="F9531" s="4">
        <f>IF(Table!H9531="","",IF(COUNTIF(Table!$H$2:H9531,Table!H9532)&gt;0=TRUE,1,0))</f>
        <v>1</v>
      </c>
      <c r="G9531" s="4">
        <f t="shared" si="150"/>
        <v>20</v>
      </c>
      <c r="H9531" s="4" t="str">
        <f>IF(F9531=1,"",IF(Table!H9532="","",Table!H9532))</f>
        <v/>
      </c>
    </row>
    <row r="9532" spans="6:8" x14ac:dyDescent="0.25">
      <c r="F9532" s="4">
        <f>IF(Table!H9532="","",IF(COUNTIF(Table!$H$2:H9532,Table!H9533)&gt;0=TRUE,1,0))</f>
        <v>1</v>
      </c>
      <c r="G9532" s="4">
        <f t="shared" si="150"/>
        <v>20</v>
      </c>
      <c r="H9532" s="4" t="str">
        <f>IF(F9532=1,"",IF(Table!H9533="","",Table!H9533))</f>
        <v/>
      </c>
    </row>
    <row r="9533" spans="6:8" x14ac:dyDescent="0.25">
      <c r="F9533" s="4">
        <f>IF(Table!H9533="","",IF(COUNTIF(Table!$H$2:H9533,Table!H9534)&gt;0=TRUE,1,0))</f>
        <v>1</v>
      </c>
      <c r="G9533" s="4">
        <f t="shared" si="150"/>
        <v>20</v>
      </c>
      <c r="H9533" s="4" t="str">
        <f>IF(F9533=1,"",IF(Table!H9534="","",Table!H9534))</f>
        <v/>
      </c>
    </row>
    <row r="9534" spans="6:8" x14ac:dyDescent="0.25">
      <c r="F9534" s="4">
        <f>IF(Table!H9534="","",IF(COUNTIF(Table!$H$2:H9534,Table!H9535)&gt;0=TRUE,1,0))</f>
        <v>1</v>
      </c>
      <c r="G9534" s="4">
        <f t="shared" si="150"/>
        <v>20</v>
      </c>
      <c r="H9534" s="4" t="str">
        <f>IF(F9534=1,"",IF(Table!H9535="","",Table!H9535))</f>
        <v/>
      </c>
    </row>
    <row r="9535" spans="6:8" x14ac:dyDescent="0.25">
      <c r="F9535" s="4">
        <f>IF(Table!H9535="","",IF(COUNTIF(Table!$H$2:H9535,Table!H9536)&gt;0=TRUE,1,0))</f>
        <v>1</v>
      </c>
      <c r="G9535" s="4">
        <f t="shared" si="150"/>
        <v>20</v>
      </c>
      <c r="H9535" s="4" t="str">
        <f>IF(F9535=1,"",IF(Table!H9536="","",Table!H9536))</f>
        <v/>
      </c>
    </row>
    <row r="9536" spans="6:8" x14ac:dyDescent="0.25">
      <c r="F9536" s="4">
        <f>IF(Table!H9536="","",IF(COUNTIF(Table!$H$2:H9536,Table!H9537)&gt;0=TRUE,1,0))</f>
        <v>1</v>
      </c>
      <c r="G9536" s="4">
        <f t="shared" si="150"/>
        <v>20</v>
      </c>
      <c r="H9536" s="4" t="str">
        <f>IF(F9536=1,"",IF(Table!H9537="","",Table!H9537))</f>
        <v/>
      </c>
    </row>
    <row r="9537" spans="6:8" x14ac:dyDescent="0.25">
      <c r="F9537" s="4">
        <f>IF(Table!H9537="","",IF(COUNTIF(Table!$H$2:H9537,Table!H9538)&gt;0=TRUE,1,0))</f>
        <v>1</v>
      </c>
      <c r="G9537" s="4">
        <f t="shared" si="150"/>
        <v>20</v>
      </c>
      <c r="H9537" s="4" t="str">
        <f>IF(F9537=1,"",IF(Table!H9538="","",Table!H9538))</f>
        <v/>
      </c>
    </row>
    <row r="9538" spans="6:8" x14ac:dyDescent="0.25">
      <c r="F9538" s="4">
        <f>IF(Table!H9538="","",IF(COUNTIF(Table!$H$2:H9538,Table!H9539)&gt;0=TRUE,1,0))</f>
        <v>1</v>
      </c>
      <c r="G9538" s="4">
        <f t="shared" ref="G9538:G9601" si="151">IF(H9538&lt;&gt;"",G9537+1,G9537)</f>
        <v>20</v>
      </c>
      <c r="H9538" s="4" t="str">
        <f>IF(F9538=1,"",IF(Table!H9539="","",Table!H9539))</f>
        <v/>
      </c>
    </row>
    <row r="9539" spans="6:8" x14ac:dyDescent="0.25">
      <c r="F9539" s="4">
        <f>IF(Table!H9539="","",IF(COUNTIF(Table!$H$2:H9539,Table!H9540)&gt;0=TRUE,1,0))</f>
        <v>1</v>
      </c>
      <c r="G9539" s="4">
        <f t="shared" si="151"/>
        <v>20</v>
      </c>
      <c r="H9539" s="4" t="str">
        <f>IF(F9539=1,"",IF(Table!H9540="","",Table!H9540))</f>
        <v/>
      </c>
    </row>
    <row r="9540" spans="6:8" x14ac:dyDescent="0.25">
      <c r="F9540" s="4">
        <f>IF(Table!H9540="","",IF(COUNTIF(Table!$H$2:H9540,Table!H9541)&gt;0=TRUE,1,0))</f>
        <v>1</v>
      </c>
      <c r="G9540" s="4">
        <f t="shared" si="151"/>
        <v>20</v>
      </c>
      <c r="H9540" s="4" t="str">
        <f>IF(F9540=1,"",IF(Table!H9541="","",Table!H9541))</f>
        <v/>
      </c>
    </row>
    <row r="9541" spans="6:8" x14ac:dyDescent="0.25">
      <c r="F9541" s="4">
        <f>IF(Table!H9541="","",IF(COUNTIF(Table!$H$2:H9541,Table!H9542)&gt;0=TRUE,1,0))</f>
        <v>1</v>
      </c>
      <c r="G9541" s="4">
        <f t="shared" si="151"/>
        <v>20</v>
      </c>
      <c r="H9541" s="4" t="str">
        <f>IF(F9541=1,"",IF(Table!H9542="","",Table!H9542))</f>
        <v/>
      </c>
    </row>
    <row r="9542" spans="6:8" x14ac:dyDescent="0.25">
      <c r="F9542" s="4">
        <f>IF(Table!H9542="","",IF(COUNTIF(Table!$H$2:H9542,Table!H9543)&gt;0=TRUE,1,0))</f>
        <v>1</v>
      </c>
      <c r="G9542" s="4">
        <f t="shared" si="151"/>
        <v>20</v>
      </c>
      <c r="H9542" s="4" t="str">
        <f>IF(F9542=1,"",IF(Table!H9543="","",Table!H9543))</f>
        <v/>
      </c>
    </row>
    <row r="9543" spans="6:8" x14ac:dyDescent="0.25">
      <c r="F9543" s="4">
        <f>IF(Table!H9543="","",IF(COUNTIF(Table!$H$2:H9543,Table!H9544)&gt;0=TRUE,1,0))</f>
        <v>1</v>
      </c>
      <c r="G9543" s="4">
        <f t="shared" si="151"/>
        <v>20</v>
      </c>
      <c r="H9543" s="4" t="str">
        <f>IF(F9543=1,"",IF(Table!H9544="","",Table!H9544))</f>
        <v/>
      </c>
    </row>
    <row r="9544" spans="6:8" x14ac:dyDescent="0.25">
      <c r="F9544" s="4">
        <f>IF(Table!H9544="","",IF(COUNTIF(Table!$H$2:H9544,Table!H9545)&gt;0=TRUE,1,0))</f>
        <v>1</v>
      </c>
      <c r="G9544" s="4">
        <f t="shared" si="151"/>
        <v>20</v>
      </c>
      <c r="H9544" s="4" t="str">
        <f>IF(F9544=1,"",IF(Table!H9545="","",Table!H9545))</f>
        <v/>
      </c>
    </row>
    <row r="9545" spans="6:8" x14ac:dyDescent="0.25">
      <c r="F9545" s="4">
        <f>IF(Table!H9545="","",IF(COUNTIF(Table!$H$2:H9545,Table!H9546)&gt;0=TRUE,1,0))</f>
        <v>1</v>
      </c>
      <c r="G9545" s="4">
        <f t="shared" si="151"/>
        <v>20</v>
      </c>
      <c r="H9545" s="4" t="str">
        <f>IF(F9545=1,"",IF(Table!H9546="","",Table!H9546))</f>
        <v/>
      </c>
    </row>
    <row r="9546" spans="6:8" x14ac:dyDescent="0.25">
      <c r="F9546" s="4">
        <f>IF(Table!H9546="","",IF(COUNTIF(Table!$H$2:H9546,Table!H9547)&gt;0=TRUE,1,0))</f>
        <v>1</v>
      </c>
      <c r="G9546" s="4">
        <f t="shared" si="151"/>
        <v>20</v>
      </c>
      <c r="H9546" s="4" t="str">
        <f>IF(F9546=1,"",IF(Table!H9547="","",Table!H9547))</f>
        <v/>
      </c>
    </row>
    <row r="9547" spans="6:8" x14ac:dyDescent="0.25">
      <c r="F9547" s="4">
        <f>IF(Table!H9547="","",IF(COUNTIF(Table!$H$2:H9547,Table!H9548)&gt;0=TRUE,1,0))</f>
        <v>1</v>
      </c>
      <c r="G9547" s="4">
        <f t="shared" si="151"/>
        <v>20</v>
      </c>
      <c r="H9547" s="4" t="str">
        <f>IF(F9547=1,"",IF(Table!H9548="","",Table!H9548))</f>
        <v/>
      </c>
    </row>
    <row r="9548" spans="6:8" x14ac:dyDescent="0.25">
      <c r="F9548" s="4">
        <f>IF(Table!H9548="","",IF(COUNTIF(Table!$H$2:H9548,Table!H9549)&gt;0=TRUE,1,0))</f>
        <v>1</v>
      </c>
      <c r="G9548" s="4">
        <f t="shared" si="151"/>
        <v>20</v>
      </c>
      <c r="H9548" s="4" t="str">
        <f>IF(F9548=1,"",IF(Table!H9549="","",Table!H9549))</f>
        <v/>
      </c>
    </row>
    <row r="9549" spans="6:8" x14ac:dyDescent="0.25">
      <c r="F9549" s="4">
        <f>IF(Table!H9549="","",IF(COUNTIF(Table!$H$2:H9549,Table!H9550)&gt;0=TRUE,1,0))</f>
        <v>1</v>
      </c>
      <c r="G9549" s="4">
        <f t="shared" si="151"/>
        <v>20</v>
      </c>
      <c r="H9549" s="4" t="str">
        <f>IF(F9549=1,"",IF(Table!H9550="","",Table!H9550))</f>
        <v/>
      </c>
    </row>
    <row r="9550" spans="6:8" x14ac:dyDescent="0.25">
      <c r="F9550" s="4">
        <f>IF(Table!H9550="","",IF(COUNTIF(Table!$H$2:H9550,Table!H9551)&gt;0=TRUE,1,0))</f>
        <v>1</v>
      </c>
      <c r="G9550" s="4">
        <f t="shared" si="151"/>
        <v>20</v>
      </c>
      <c r="H9550" s="4" t="str">
        <f>IF(F9550=1,"",IF(Table!H9551="","",Table!H9551))</f>
        <v/>
      </c>
    </row>
    <row r="9551" spans="6:8" x14ac:dyDescent="0.25">
      <c r="F9551" s="4">
        <f>IF(Table!H9551="","",IF(COUNTIF(Table!$H$2:H9551,Table!H9552)&gt;0=TRUE,1,0))</f>
        <v>1</v>
      </c>
      <c r="G9551" s="4">
        <f t="shared" si="151"/>
        <v>20</v>
      </c>
      <c r="H9551" s="4" t="str">
        <f>IF(F9551=1,"",IF(Table!H9552="","",Table!H9552))</f>
        <v/>
      </c>
    </row>
    <row r="9552" spans="6:8" x14ac:dyDescent="0.25">
      <c r="F9552" s="4">
        <f>IF(Table!H9552="","",IF(COUNTIF(Table!$H$2:H9552,Table!H9553)&gt;0=TRUE,1,0))</f>
        <v>1</v>
      </c>
      <c r="G9552" s="4">
        <f t="shared" si="151"/>
        <v>20</v>
      </c>
      <c r="H9552" s="4" t="str">
        <f>IF(F9552=1,"",IF(Table!H9553="","",Table!H9553))</f>
        <v/>
      </c>
    </row>
    <row r="9553" spans="6:8" x14ac:dyDescent="0.25">
      <c r="F9553" s="4">
        <f>IF(Table!H9553="","",IF(COUNTIF(Table!$H$2:H9553,Table!H9554)&gt;0=TRUE,1,0))</f>
        <v>1</v>
      </c>
      <c r="G9553" s="4">
        <f t="shared" si="151"/>
        <v>20</v>
      </c>
      <c r="H9553" s="4" t="str">
        <f>IF(F9553=1,"",IF(Table!H9554="","",Table!H9554))</f>
        <v/>
      </c>
    </row>
    <row r="9554" spans="6:8" x14ac:dyDescent="0.25">
      <c r="F9554" s="4">
        <f>IF(Table!H9554="","",IF(COUNTIF(Table!$H$2:H9554,Table!H9555)&gt;0=TRUE,1,0))</f>
        <v>1</v>
      </c>
      <c r="G9554" s="4">
        <f t="shared" si="151"/>
        <v>20</v>
      </c>
      <c r="H9554" s="4" t="str">
        <f>IF(F9554=1,"",IF(Table!H9555="","",Table!H9555))</f>
        <v/>
      </c>
    </row>
    <row r="9555" spans="6:8" x14ac:dyDescent="0.25">
      <c r="F9555" s="4">
        <f>IF(Table!H9555="","",IF(COUNTIF(Table!$H$2:H9555,Table!H9556)&gt;0=TRUE,1,0))</f>
        <v>1</v>
      </c>
      <c r="G9555" s="4">
        <f t="shared" si="151"/>
        <v>20</v>
      </c>
      <c r="H9555" s="4" t="str">
        <f>IF(F9555=1,"",IF(Table!H9556="","",Table!H9556))</f>
        <v/>
      </c>
    </row>
    <row r="9556" spans="6:8" x14ac:dyDescent="0.25">
      <c r="F9556" s="4">
        <f>IF(Table!H9556="","",IF(COUNTIF(Table!$H$2:H9556,Table!H9557)&gt;0=TRUE,1,0))</f>
        <v>1</v>
      </c>
      <c r="G9556" s="4">
        <f t="shared" si="151"/>
        <v>20</v>
      </c>
      <c r="H9556" s="4" t="str">
        <f>IF(F9556=1,"",IF(Table!H9557="","",Table!H9557))</f>
        <v/>
      </c>
    </row>
    <row r="9557" spans="6:8" x14ac:dyDescent="0.25">
      <c r="F9557" s="4">
        <f>IF(Table!H9557="","",IF(COUNTIF(Table!$H$2:H9557,Table!H9558)&gt;0=TRUE,1,0))</f>
        <v>1</v>
      </c>
      <c r="G9557" s="4">
        <f t="shared" si="151"/>
        <v>20</v>
      </c>
      <c r="H9557" s="4" t="str">
        <f>IF(F9557=1,"",IF(Table!H9558="","",Table!H9558))</f>
        <v/>
      </c>
    </row>
    <row r="9558" spans="6:8" x14ac:dyDescent="0.25">
      <c r="F9558" s="4">
        <f>IF(Table!H9558="","",IF(COUNTIF(Table!$H$2:H9558,Table!H9559)&gt;0=TRUE,1,0))</f>
        <v>1</v>
      </c>
      <c r="G9558" s="4">
        <f t="shared" si="151"/>
        <v>20</v>
      </c>
      <c r="H9558" s="4" t="str">
        <f>IF(F9558=1,"",IF(Table!H9559="","",Table!H9559))</f>
        <v/>
      </c>
    </row>
    <row r="9559" spans="6:8" x14ac:dyDescent="0.25">
      <c r="F9559" s="4">
        <f>IF(Table!H9559="","",IF(COUNTIF(Table!$H$2:H9559,Table!H9560)&gt;0=TRUE,1,0))</f>
        <v>1</v>
      </c>
      <c r="G9559" s="4">
        <f t="shared" si="151"/>
        <v>20</v>
      </c>
      <c r="H9559" s="4" t="str">
        <f>IF(F9559=1,"",IF(Table!H9560="","",Table!H9560))</f>
        <v/>
      </c>
    </row>
    <row r="9560" spans="6:8" x14ac:dyDescent="0.25">
      <c r="F9560" s="4">
        <f>IF(Table!H9560="","",IF(COUNTIF(Table!$H$2:H9560,Table!H9561)&gt;0=TRUE,1,0))</f>
        <v>1</v>
      </c>
      <c r="G9560" s="4">
        <f t="shared" si="151"/>
        <v>20</v>
      </c>
      <c r="H9560" s="4" t="str">
        <f>IF(F9560=1,"",IF(Table!H9561="","",Table!H9561))</f>
        <v/>
      </c>
    </row>
    <row r="9561" spans="6:8" x14ac:dyDescent="0.25">
      <c r="F9561" s="4">
        <f>IF(Table!H9561="","",IF(COUNTIF(Table!$H$2:H9561,Table!H9562)&gt;0=TRUE,1,0))</f>
        <v>1</v>
      </c>
      <c r="G9561" s="4">
        <f t="shared" si="151"/>
        <v>20</v>
      </c>
      <c r="H9561" s="4" t="str">
        <f>IF(F9561=1,"",IF(Table!H9562="","",Table!H9562))</f>
        <v/>
      </c>
    </row>
    <row r="9562" spans="6:8" x14ac:dyDescent="0.25">
      <c r="F9562" s="4">
        <f>IF(Table!H9562="","",IF(COUNTIF(Table!$H$2:H9562,Table!H9563)&gt;0=TRUE,1,0))</f>
        <v>1</v>
      </c>
      <c r="G9562" s="4">
        <f t="shared" si="151"/>
        <v>20</v>
      </c>
      <c r="H9562" s="4" t="str">
        <f>IF(F9562=1,"",IF(Table!H9563="","",Table!H9563))</f>
        <v/>
      </c>
    </row>
    <row r="9563" spans="6:8" x14ac:dyDescent="0.25">
      <c r="F9563" s="4">
        <f>IF(Table!H9563="","",IF(COUNTIF(Table!$H$2:H9563,Table!H9564)&gt;0=TRUE,1,0))</f>
        <v>1</v>
      </c>
      <c r="G9563" s="4">
        <f t="shared" si="151"/>
        <v>20</v>
      </c>
      <c r="H9563" s="4" t="str">
        <f>IF(F9563=1,"",IF(Table!H9564="","",Table!H9564))</f>
        <v/>
      </c>
    </row>
    <row r="9564" spans="6:8" x14ac:dyDescent="0.25">
      <c r="F9564" s="4">
        <f>IF(Table!H9564="","",IF(COUNTIF(Table!$H$2:H9564,Table!H9565)&gt;0=TRUE,1,0))</f>
        <v>1</v>
      </c>
      <c r="G9564" s="4">
        <f t="shared" si="151"/>
        <v>20</v>
      </c>
      <c r="H9564" s="4" t="str">
        <f>IF(F9564=1,"",IF(Table!H9565="","",Table!H9565))</f>
        <v/>
      </c>
    </row>
    <row r="9565" spans="6:8" x14ac:dyDescent="0.25">
      <c r="F9565" s="4">
        <f>IF(Table!H9565="","",IF(COUNTIF(Table!$H$2:H9565,Table!H9566)&gt;0=TRUE,1,0))</f>
        <v>1</v>
      </c>
      <c r="G9565" s="4">
        <f t="shared" si="151"/>
        <v>20</v>
      </c>
      <c r="H9565" s="4" t="str">
        <f>IF(F9565=1,"",IF(Table!H9566="","",Table!H9566))</f>
        <v/>
      </c>
    </row>
    <row r="9566" spans="6:8" x14ac:dyDescent="0.25">
      <c r="F9566" s="4">
        <f>IF(Table!H9566="","",IF(COUNTIF(Table!$H$2:H9566,Table!H9567)&gt;0=TRUE,1,0))</f>
        <v>1</v>
      </c>
      <c r="G9566" s="4">
        <f t="shared" si="151"/>
        <v>20</v>
      </c>
      <c r="H9566" s="4" t="str">
        <f>IF(F9566=1,"",IF(Table!H9567="","",Table!H9567))</f>
        <v/>
      </c>
    </row>
    <row r="9567" spans="6:8" x14ac:dyDescent="0.25">
      <c r="F9567" s="4">
        <f>IF(Table!H9567="","",IF(COUNTIF(Table!$H$2:H9567,Table!H9568)&gt;0=TRUE,1,0))</f>
        <v>1</v>
      </c>
      <c r="G9567" s="4">
        <f t="shared" si="151"/>
        <v>20</v>
      </c>
      <c r="H9567" s="4" t="str">
        <f>IF(F9567=1,"",IF(Table!H9568="","",Table!H9568))</f>
        <v/>
      </c>
    </row>
    <row r="9568" spans="6:8" x14ac:dyDescent="0.25">
      <c r="F9568" s="4">
        <f>IF(Table!H9568="","",IF(COUNTIF(Table!$H$2:H9568,Table!H9569)&gt;0=TRUE,1,0))</f>
        <v>1</v>
      </c>
      <c r="G9568" s="4">
        <f t="shared" si="151"/>
        <v>20</v>
      </c>
      <c r="H9568" s="4" t="str">
        <f>IF(F9568=1,"",IF(Table!H9569="","",Table!H9569))</f>
        <v/>
      </c>
    </row>
    <row r="9569" spans="6:8" x14ac:dyDescent="0.25">
      <c r="F9569" s="4">
        <f>IF(Table!H9569="","",IF(COUNTIF(Table!$H$2:H9569,Table!H9570)&gt;0=TRUE,1,0))</f>
        <v>1</v>
      </c>
      <c r="G9569" s="4">
        <f t="shared" si="151"/>
        <v>20</v>
      </c>
      <c r="H9569" s="4" t="str">
        <f>IF(F9569=1,"",IF(Table!H9570="","",Table!H9570))</f>
        <v/>
      </c>
    </row>
    <row r="9570" spans="6:8" x14ac:dyDescent="0.25">
      <c r="F9570" s="4">
        <f>IF(Table!H9570="","",IF(COUNTIF(Table!$H$2:H9570,Table!H9571)&gt;0=TRUE,1,0))</f>
        <v>1</v>
      </c>
      <c r="G9570" s="4">
        <f t="shared" si="151"/>
        <v>20</v>
      </c>
      <c r="H9570" s="4" t="str">
        <f>IF(F9570=1,"",IF(Table!H9571="","",Table!H9571))</f>
        <v/>
      </c>
    </row>
    <row r="9571" spans="6:8" x14ac:dyDescent="0.25">
      <c r="F9571" s="4">
        <f>IF(Table!H9571="","",IF(COUNTIF(Table!$H$2:H9571,Table!H9572)&gt;0=TRUE,1,0))</f>
        <v>1</v>
      </c>
      <c r="G9571" s="4">
        <f t="shared" si="151"/>
        <v>20</v>
      </c>
      <c r="H9571" s="4" t="str">
        <f>IF(F9571=1,"",IF(Table!H9572="","",Table!H9572))</f>
        <v/>
      </c>
    </row>
    <row r="9572" spans="6:8" x14ac:dyDescent="0.25">
      <c r="F9572" s="4">
        <f>IF(Table!H9572="","",IF(COUNTIF(Table!$H$2:H9572,Table!H9573)&gt;0=TRUE,1,0))</f>
        <v>1</v>
      </c>
      <c r="G9572" s="4">
        <f t="shared" si="151"/>
        <v>20</v>
      </c>
      <c r="H9572" s="4" t="str">
        <f>IF(F9572=1,"",IF(Table!H9573="","",Table!H9573))</f>
        <v/>
      </c>
    </row>
    <row r="9573" spans="6:8" x14ac:dyDescent="0.25">
      <c r="F9573" s="4">
        <f>IF(Table!H9573="","",IF(COUNTIF(Table!$H$2:H9573,Table!H9574)&gt;0=TRUE,1,0))</f>
        <v>1</v>
      </c>
      <c r="G9573" s="4">
        <f t="shared" si="151"/>
        <v>20</v>
      </c>
      <c r="H9573" s="4" t="str">
        <f>IF(F9573=1,"",IF(Table!H9574="","",Table!H9574))</f>
        <v/>
      </c>
    </row>
    <row r="9574" spans="6:8" x14ac:dyDescent="0.25">
      <c r="F9574" s="4">
        <f>IF(Table!H9574="","",IF(COUNTIF(Table!$H$2:H9574,Table!H9575)&gt;0=TRUE,1,0))</f>
        <v>1</v>
      </c>
      <c r="G9574" s="4">
        <f t="shared" si="151"/>
        <v>20</v>
      </c>
      <c r="H9574" s="4" t="str">
        <f>IF(F9574=1,"",IF(Table!H9575="","",Table!H9575))</f>
        <v/>
      </c>
    </row>
    <row r="9575" spans="6:8" x14ac:dyDescent="0.25">
      <c r="F9575" s="4">
        <f>IF(Table!H9575="","",IF(COUNTIF(Table!$H$2:H9575,Table!H9576)&gt;0=TRUE,1,0))</f>
        <v>1</v>
      </c>
      <c r="G9575" s="4">
        <f t="shared" si="151"/>
        <v>20</v>
      </c>
      <c r="H9575" s="4" t="str">
        <f>IF(F9575=1,"",IF(Table!H9576="","",Table!H9576))</f>
        <v/>
      </c>
    </row>
    <row r="9576" spans="6:8" x14ac:dyDescent="0.25">
      <c r="F9576" s="4">
        <f>IF(Table!H9576="","",IF(COUNTIF(Table!$H$2:H9576,Table!H9577)&gt;0=TRUE,1,0))</f>
        <v>1</v>
      </c>
      <c r="G9576" s="4">
        <f t="shared" si="151"/>
        <v>20</v>
      </c>
      <c r="H9576" s="4" t="str">
        <f>IF(F9576=1,"",IF(Table!H9577="","",Table!H9577))</f>
        <v/>
      </c>
    </row>
    <row r="9577" spans="6:8" x14ac:dyDescent="0.25">
      <c r="F9577" s="4">
        <f>IF(Table!H9577="","",IF(COUNTIF(Table!$H$2:H9577,Table!H9578)&gt;0=TRUE,1,0))</f>
        <v>1</v>
      </c>
      <c r="G9577" s="4">
        <f t="shared" si="151"/>
        <v>20</v>
      </c>
      <c r="H9577" s="4" t="str">
        <f>IF(F9577=1,"",IF(Table!H9578="","",Table!H9578))</f>
        <v/>
      </c>
    </row>
    <row r="9578" spans="6:8" x14ac:dyDescent="0.25">
      <c r="F9578" s="4">
        <f>IF(Table!H9578="","",IF(COUNTIF(Table!$H$2:H9578,Table!H9579)&gt;0=TRUE,1,0))</f>
        <v>1</v>
      </c>
      <c r="G9578" s="4">
        <f t="shared" si="151"/>
        <v>20</v>
      </c>
      <c r="H9578" s="4" t="str">
        <f>IF(F9578=1,"",IF(Table!H9579="","",Table!H9579))</f>
        <v/>
      </c>
    </row>
    <row r="9579" spans="6:8" x14ac:dyDescent="0.25">
      <c r="F9579" s="4">
        <f>IF(Table!H9579="","",IF(COUNTIF(Table!$H$2:H9579,Table!H9580)&gt;0=TRUE,1,0))</f>
        <v>1</v>
      </c>
      <c r="G9579" s="4">
        <f t="shared" si="151"/>
        <v>20</v>
      </c>
      <c r="H9579" s="4" t="str">
        <f>IF(F9579=1,"",IF(Table!H9580="","",Table!H9580))</f>
        <v/>
      </c>
    </row>
    <row r="9580" spans="6:8" x14ac:dyDescent="0.25">
      <c r="F9580" s="4">
        <f>IF(Table!H9580="","",IF(COUNTIF(Table!$H$2:H9580,Table!H9581)&gt;0=TRUE,1,0))</f>
        <v>1</v>
      </c>
      <c r="G9580" s="4">
        <f t="shared" si="151"/>
        <v>20</v>
      </c>
      <c r="H9580" s="4" t="str">
        <f>IF(F9580=1,"",IF(Table!H9581="","",Table!H9581))</f>
        <v/>
      </c>
    </row>
    <row r="9581" spans="6:8" x14ac:dyDescent="0.25">
      <c r="F9581" s="4">
        <f>IF(Table!H9581="","",IF(COUNTIF(Table!$H$2:H9581,Table!H9582)&gt;0=TRUE,1,0))</f>
        <v>1</v>
      </c>
      <c r="G9581" s="4">
        <f t="shared" si="151"/>
        <v>20</v>
      </c>
      <c r="H9581" s="4" t="str">
        <f>IF(F9581=1,"",IF(Table!H9582="","",Table!H9582))</f>
        <v/>
      </c>
    </row>
    <row r="9582" spans="6:8" x14ac:dyDescent="0.25">
      <c r="F9582" s="4">
        <f>IF(Table!H9582="","",IF(COUNTIF(Table!$H$2:H9582,Table!H9583)&gt;0=TRUE,1,0))</f>
        <v>1</v>
      </c>
      <c r="G9582" s="4">
        <f t="shared" si="151"/>
        <v>20</v>
      </c>
      <c r="H9582" s="4" t="str">
        <f>IF(F9582=1,"",IF(Table!H9583="","",Table!H9583))</f>
        <v/>
      </c>
    </row>
    <row r="9583" spans="6:8" x14ac:dyDescent="0.25">
      <c r="F9583" s="4">
        <f>IF(Table!H9583="","",IF(COUNTIF(Table!$H$2:H9583,Table!H9584)&gt;0=TRUE,1,0))</f>
        <v>1</v>
      </c>
      <c r="G9583" s="4">
        <f t="shared" si="151"/>
        <v>20</v>
      </c>
      <c r="H9583" s="4" t="str">
        <f>IF(F9583=1,"",IF(Table!H9584="","",Table!H9584))</f>
        <v/>
      </c>
    </row>
    <row r="9584" spans="6:8" x14ac:dyDescent="0.25">
      <c r="F9584" s="4">
        <f>IF(Table!H9584="","",IF(COUNTIF(Table!$H$2:H9584,Table!H9585)&gt;0=TRUE,1,0))</f>
        <v>1</v>
      </c>
      <c r="G9584" s="4">
        <f t="shared" si="151"/>
        <v>20</v>
      </c>
      <c r="H9584" s="4" t="str">
        <f>IF(F9584=1,"",IF(Table!H9585="","",Table!H9585))</f>
        <v/>
      </c>
    </row>
    <row r="9585" spans="6:8" x14ac:dyDescent="0.25">
      <c r="F9585" s="4">
        <f>IF(Table!H9585="","",IF(COUNTIF(Table!$H$2:H9585,Table!H9586)&gt;0=TRUE,1,0))</f>
        <v>1</v>
      </c>
      <c r="G9585" s="4">
        <f t="shared" si="151"/>
        <v>20</v>
      </c>
      <c r="H9585" s="4" t="str">
        <f>IF(F9585=1,"",IF(Table!H9586="","",Table!H9586))</f>
        <v/>
      </c>
    </row>
    <row r="9586" spans="6:8" x14ac:dyDescent="0.25">
      <c r="F9586" s="4">
        <f>IF(Table!H9586="","",IF(COUNTIF(Table!$H$2:H9586,Table!H9587)&gt;0=TRUE,1,0))</f>
        <v>1</v>
      </c>
      <c r="G9586" s="4">
        <f t="shared" si="151"/>
        <v>20</v>
      </c>
      <c r="H9586" s="4" t="str">
        <f>IF(F9586=1,"",IF(Table!H9587="","",Table!H9587))</f>
        <v/>
      </c>
    </row>
    <row r="9587" spans="6:8" x14ac:dyDescent="0.25">
      <c r="F9587" s="4">
        <f>IF(Table!H9587="","",IF(COUNTIF(Table!$H$2:H9587,Table!H9588)&gt;0=TRUE,1,0))</f>
        <v>1</v>
      </c>
      <c r="G9587" s="4">
        <f t="shared" si="151"/>
        <v>20</v>
      </c>
      <c r="H9587" s="4" t="str">
        <f>IF(F9587=1,"",IF(Table!H9588="","",Table!H9588))</f>
        <v/>
      </c>
    </row>
    <row r="9588" spans="6:8" x14ac:dyDescent="0.25">
      <c r="F9588" s="4">
        <f>IF(Table!H9588="","",IF(COUNTIF(Table!$H$2:H9588,Table!H9589)&gt;0=TRUE,1,0))</f>
        <v>1</v>
      </c>
      <c r="G9588" s="4">
        <f t="shared" si="151"/>
        <v>20</v>
      </c>
      <c r="H9588" s="4" t="str">
        <f>IF(F9588=1,"",IF(Table!H9589="","",Table!H9589))</f>
        <v/>
      </c>
    </row>
    <row r="9589" spans="6:8" x14ac:dyDescent="0.25">
      <c r="F9589" s="4">
        <f>IF(Table!H9589="","",IF(COUNTIF(Table!$H$2:H9589,Table!H9590)&gt;0=TRUE,1,0))</f>
        <v>1</v>
      </c>
      <c r="G9589" s="4">
        <f t="shared" si="151"/>
        <v>20</v>
      </c>
      <c r="H9589" s="4" t="str">
        <f>IF(F9589=1,"",IF(Table!H9590="","",Table!H9590))</f>
        <v/>
      </c>
    </row>
    <row r="9590" spans="6:8" x14ac:dyDescent="0.25">
      <c r="F9590" s="4">
        <f>IF(Table!H9590="","",IF(COUNTIF(Table!$H$2:H9590,Table!H9591)&gt;0=TRUE,1,0))</f>
        <v>1</v>
      </c>
      <c r="G9590" s="4">
        <f t="shared" si="151"/>
        <v>20</v>
      </c>
      <c r="H9590" s="4" t="str">
        <f>IF(F9590=1,"",IF(Table!H9591="","",Table!H9591))</f>
        <v/>
      </c>
    </row>
    <row r="9591" spans="6:8" x14ac:dyDescent="0.25">
      <c r="F9591" s="4">
        <f>IF(Table!H9591="","",IF(COUNTIF(Table!$H$2:H9591,Table!H9592)&gt;0=TRUE,1,0))</f>
        <v>1</v>
      </c>
      <c r="G9591" s="4">
        <f t="shared" si="151"/>
        <v>20</v>
      </c>
      <c r="H9591" s="4" t="str">
        <f>IF(F9591=1,"",IF(Table!H9592="","",Table!H9592))</f>
        <v/>
      </c>
    </row>
    <row r="9592" spans="6:8" x14ac:dyDescent="0.25">
      <c r="F9592" s="4">
        <f>IF(Table!H9592="","",IF(COUNTIF(Table!$H$2:H9592,Table!H9593)&gt;0=TRUE,1,0))</f>
        <v>1</v>
      </c>
      <c r="G9592" s="4">
        <f t="shared" si="151"/>
        <v>20</v>
      </c>
      <c r="H9592" s="4" t="str">
        <f>IF(F9592=1,"",IF(Table!H9593="","",Table!H9593))</f>
        <v/>
      </c>
    </row>
    <row r="9593" spans="6:8" x14ac:dyDescent="0.25">
      <c r="F9593" s="4">
        <f>IF(Table!H9593="","",IF(COUNTIF(Table!$H$2:H9593,Table!H9594)&gt;0=TRUE,1,0))</f>
        <v>1</v>
      </c>
      <c r="G9593" s="4">
        <f t="shared" si="151"/>
        <v>20</v>
      </c>
      <c r="H9593" s="4" t="str">
        <f>IF(F9593=1,"",IF(Table!H9594="","",Table!H9594))</f>
        <v/>
      </c>
    </row>
    <row r="9594" spans="6:8" x14ac:dyDescent="0.25">
      <c r="F9594" s="4">
        <f>IF(Table!H9594="","",IF(COUNTIF(Table!$H$2:H9594,Table!H9595)&gt;0=TRUE,1,0))</f>
        <v>1</v>
      </c>
      <c r="G9594" s="4">
        <f t="shared" si="151"/>
        <v>20</v>
      </c>
      <c r="H9594" s="4" t="str">
        <f>IF(F9594=1,"",IF(Table!H9595="","",Table!H9595))</f>
        <v/>
      </c>
    </row>
    <row r="9595" spans="6:8" x14ac:dyDescent="0.25">
      <c r="F9595" s="4">
        <f>IF(Table!H9595="","",IF(COUNTIF(Table!$H$2:H9595,Table!H9596)&gt;0=TRUE,1,0))</f>
        <v>1</v>
      </c>
      <c r="G9595" s="4">
        <f t="shared" si="151"/>
        <v>20</v>
      </c>
      <c r="H9595" s="4" t="str">
        <f>IF(F9595=1,"",IF(Table!H9596="","",Table!H9596))</f>
        <v/>
      </c>
    </row>
    <row r="9596" spans="6:8" x14ac:dyDescent="0.25">
      <c r="F9596" s="4">
        <f>IF(Table!H9596="","",IF(COUNTIF(Table!$H$2:H9596,Table!H9597)&gt;0=TRUE,1,0))</f>
        <v>1</v>
      </c>
      <c r="G9596" s="4">
        <f t="shared" si="151"/>
        <v>20</v>
      </c>
      <c r="H9596" s="4" t="str">
        <f>IF(F9596=1,"",IF(Table!H9597="","",Table!H9597))</f>
        <v/>
      </c>
    </row>
    <row r="9597" spans="6:8" x14ac:dyDescent="0.25">
      <c r="F9597" s="4">
        <f>IF(Table!H9597="","",IF(COUNTIF(Table!$H$2:H9597,Table!H9598)&gt;0=TRUE,1,0))</f>
        <v>1</v>
      </c>
      <c r="G9597" s="4">
        <f t="shared" si="151"/>
        <v>20</v>
      </c>
      <c r="H9597" s="4" t="str">
        <f>IF(F9597=1,"",IF(Table!H9598="","",Table!H9598))</f>
        <v/>
      </c>
    </row>
    <row r="9598" spans="6:8" x14ac:dyDescent="0.25">
      <c r="F9598" s="4">
        <f>IF(Table!H9598="","",IF(COUNTIF(Table!$H$2:H9598,Table!H9599)&gt;0=TRUE,1,0))</f>
        <v>1</v>
      </c>
      <c r="G9598" s="4">
        <f t="shared" si="151"/>
        <v>20</v>
      </c>
      <c r="H9598" s="4" t="str">
        <f>IF(F9598=1,"",IF(Table!H9599="","",Table!H9599))</f>
        <v/>
      </c>
    </row>
    <row r="9599" spans="6:8" x14ac:dyDescent="0.25">
      <c r="F9599" s="4">
        <f>IF(Table!H9599="","",IF(COUNTIF(Table!$H$2:H9599,Table!H9600)&gt;0=TRUE,1,0))</f>
        <v>1</v>
      </c>
      <c r="G9599" s="4">
        <f t="shared" si="151"/>
        <v>20</v>
      </c>
      <c r="H9599" s="4" t="str">
        <f>IF(F9599=1,"",IF(Table!H9600="","",Table!H9600))</f>
        <v/>
      </c>
    </row>
    <row r="9600" spans="6:8" x14ac:dyDescent="0.25">
      <c r="F9600" s="4">
        <f>IF(Table!H9600="","",IF(COUNTIF(Table!$H$2:H9600,Table!H9601)&gt;0=TRUE,1,0))</f>
        <v>1</v>
      </c>
      <c r="G9600" s="4">
        <f t="shared" si="151"/>
        <v>20</v>
      </c>
      <c r="H9600" s="4" t="str">
        <f>IF(F9600=1,"",IF(Table!H9601="","",Table!H9601))</f>
        <v/>
      </c>
    </row>
    <row r="9601" spans="6:8" x14ac:dyDescent="0.25">
      <c r="F9601" s="4">
        <f>IF(Table!H9601="","",IF(COUNTIF(Table!$H$2:H9601,Table!H9602)&gt;0=TRUE,1,0))</f>
        <v>1</v>
      </c>
      <c r="G9601" s="4">
        <f t="shared" si="151"/>
        <v>20</v>
      </c>
      <c r="H9601" s="4" t="str">
        <f>IF(F9601=1,"",IF(Table!H9602="","",Table!H9602))</f>
        <v/>
      </c>
    </row>
    <row r="9602" spans="6:8" x14ac:dyDescent="0.25">
      <c r="F9602" s="4">
        <f>IF(Table!H9602="","",IF(COUNTIF(Table!$H$2:H9602,Table!H9603)&gt;0=TRUE,1,0))</f>
        <v>1</v>
      </c>
      <c r="G9602" s="4">
        <f t="shared" ref="G9602:G9665" si="152">IF(H9602&lt;&gt;"",G9601+1,G9601)</f>
        <v>20</v>
      </c>
      <c r="H9602" s="4" t="str">
        <f>IF(F9602=1,"",IF(Table!H9603="","",Table!H9603))</f>
        <v/>
      </c>
    </row>
    <row r="9603" spans="6:8" x14ac:dyDescent="0.25">
      <c r="F9603" s="4">
        <f>IF(Table!H9603="","",IF(COUNTIF(Table!$H$2:H9603,Table!H9604)&gt;0=TRUE,1,0))</f>
        <v>1</v>
      </c>
      <c r="G9603" s="4">
        <f t="shared" si="152"/>
        <v>20</v>
      </c>
      <c r="H9603" s="4" t="str">
        <f>IF(F9603=1,"",IF(Table!H9604="","",Table!H9604))</f>
        <v/>
      </c>
    </row>
    <row r="9604" spans="6:8" x14ac:dyDescent="0.25">
      <c r="F9604" s="4">
        <f>IF(Table!H9604="","",IF(COUNTIF(Table!$H$2:H9604,Table!H9605)&gt;0=TRUE,1,0))</f>
        <v>1</v>
      </c>
      <c r="G9604" s="4">
        <f t="shared" si="152"/>
        <v>20</v>
      </c>
      <c r="H9604" s="4" t="str">
        <f>IF(F9604=1,"",IF(Table!H9605="","",Table!H9605))</f>
        <v/>
      </c>
    </row>
    <row r="9605" spans="6:8" x14ac:dyDescent="0.25">
      <c r="F9605" s="4">
        <f>IF(Table!H9605="","",IF(COUNTIF(Table!$H$2:H9605,Table!H9606)&gt;0=TRUE,1,0))</f>
        <v>1</v>
      </c>
      <c r="G9605" s="4">
        <f t="shared" si="152"/>
        <v>20</v>
      </c>
      <c r="H9605" s="4" t="str">
        <f>IF(F9605=1,"",IF(Table!H9606="","",Table!H9606))</f>
        <v/>
      </c>
    </row>
    <row r="9606" spans="6:8" x14ac:dyDescent="0.25">
      <c r="F9606" s="4">
        <f>IF(Table!H9606="","",IF(COUNTIF(Table!$H$2:H9606,Table!H9607)&gt;0=TRUE,1,0))</f>
        <v>1</v>
      </c>
      <c r="G9606" s="4">
        <f t="shared" si="152"/>
        <v>20</v>
      </c>
      <c r="H9606" s="4" t="str">
        <f>IF(F9606=1,"",IF(Table!H9607="","",Table!H9607))</f>
        <v/>
      </c>
    </row>
    <row r="9607" spans="6:8" x14ac:dyDescent="0.25">
      <c r="F9607" s="4">
        <f>IF(Table!H9607="","",IF(COUNTIF(Table!$H$2:H9607,Table!H9608)&gt;0=TRUE,1,0))</f>
        <v>1</v>
      </c>
      <c r="G9607" s="4">
        <f t="shared" si="152"/>
        <v>20</v>
      </c>
      <c r="H9607" s="4" t="str">
        <f>IF(F9607=1,"",IF(Table!H9608="","",Table!H9608))</f>
        <v/>
      </c>
    </row>
    <row r="9608" spans="6:8" x14ac:dyDescent="0.25">
      <c r="F9608" s="4">
        <f>IF(Table!H9608="","",IF(COUNTIF(Table!$H$2:H9608,Table!H9609)&gt;0=TRUE,1,0))</f>
        <v>1</v>
      </c>
      <c r="G9608" s="4">
        <f t="shared" si="152"/>
        <v>20</v>
      </c>
      <c r="H9608" s="4" t="str">
        <f>IF(F9608=1,"",IF(Table!H9609="","",Table!H9609))</f>
        <v/>
      </c>
    </row>
    <row r="9609" spans="6:8" x14ac:dyDescent="0.25">
      <c r="F9609" s="4">
        <f>IF(Table!H9609="","",IF(COUNTIF(Table!$H$2:H9609,Table!H9610)&gt;0=TRUE,1,0))</f>
        <v>1</v>
      </c>
      <c r="G9609" s="4">
        <f t="shared" si="152"/>
        <v>20</v>
      </c>
      <c r="H9609" s="4" t="str">
        <f>IF(F9609=1,"",IF(Table!H9610="","",Table!H9610))</f>
        <v/>
      </c>
    </row>
    <row r="9610" spans="6:8" x14ac:dyDescent="0.25">
      <c r="F9610" s="4">
        <f>IF(Table!H9610="","",IF(COUNTIF(Table!$H$2:H9610,Table!H9611)&gt;0=TRUE,1,0))</f>
        <v>1</v>
      </c>
      <c r="G9610" s="4">
        <f t="shared" si="152"/>
        <v>20</v>
      </c>
      <c r="H9610" s="4" t="str">
        <f>IF(F9610=1,"",IF(Table!H9611="","",Table!H9611))</f>
        <v/>
      </c>
    </row>
    <row r="9611" spans="6:8" x14ac:dyDescent="0.25">
      <c r="F9611" s="4">
        <f>IF(Table!H9611="","",IF(COUNTIF(Table!$H$2:H9611,Table!H9612)&gt;0=TRUE,1,0))</f>
        <v>1</v>
      </c>
      <c r="G9611" s="4">
        <f t="shared" si="152"/>
        <v>20</v>
      </c>
      <c r="H9611" s="4" t="str">
        <f>IF(F9611=1,"",IF(Table!H9612="","",Table!H9612))</f>
        <v/>
      </c>
    </row>
    <row r="9612" spans="6:8" x14ac:dyDescent="0.25">
      <c r="F9612" s="4">
        <f>IF(Table!H9612="","",IF(COUNTIF(Table!$H$2:H9612,Table!H9613)&gt;0=TRUE,1,0))</f>
        <v>1</v>
      </c>
      <c r="G9612" s="4">
        <f t="shared" si="152"/>
        <v>20</v>
      </c>
      <c r="H9612" s="4" t="str">
        <f>IF(F9612=1,"",IF(Table!H9613="","",Table!H9613))</f>
        <v/>
      </c>
    </row>
    <row r="9613" spans="6:8" x14ac:dyDescent="0.25">
      <c r="F9613" s="4">
        <f>IF(Table!H9613="","",IF(COUNTIF(Table!$H$2:H9613,Table!H9614)&gt;0=TRUE,1,0))</f>
        <v>1</v>
      </c>
      <c r="G9613" s="4">
        <f t="shared" si="152"/>
        <v>20</v>
      </c>
      <c r="H9613" s="4" t="str">
        <f>IF(F9613=1,"",IF(Table!H9614="","",Table!H9614))</f>
        <v/>
      </c>
    </row>
    <row r="9614" spans="6:8" x14ac:dyDescent="0.25">
      <c r="F9614" s="4">
        <f>IF(Table!H9614="","",IF(COUNTIF(Table!$H$2:H9614,Table!H9615)&gt;0=TRUE,1,0))</f>
        <v>1</v>
      </c>
      <c r="G9614" s="4">
        <f t="shared" si="152"/>
        <v>20</v>
      </c>
      <c r="H9614" s="4" t="str">
        <f>IF(F9614=1,"",IF(Table!H9615="","",Table!H9615))</f>
        <v/>
      </c>
    </row>
    <row r="9615" spans="6:8" x14ac:dyDescent="0.25">
      <c r="F9615" s="4">
        <f>IF(Table!H9615="","",IF(COUNTIF(Table!$H$2:H9615,Table!H9616)&gt;0=TRUE,1,0))</f>
        <v>1</v>
      </c>
      <c r="G9615" s="4">
        <f t="shared" si="152"/>
        <v>20</v>
      </c>
      <c r="H9615" s="4" t="str">
        <f>IF(F9615=1,"",IF(Table!H9616="","",Table!H9616))</f>
        <v/>
      </c>
    </row>
    <row r="9616" spans="6:8" x14ac:dyDescent="0.25">
      <c r="F9616" s="4">
        <f>IF(Table!H9616="","",IF(COUNTIF(Table!$H$2:H9616,Table!H9617)&gt;0=TRUE,1,0))</f>
        <v>1</v>
      </c>
      <c r="G9616" s="4">
        <f t="shared" si="152"/>
        <v>20</v>
      </c>
      <c r="H9616" s="4" t="str">
        <f>IF(F9616=1,"",IF(Table!H9617="","",Table!H9617))</f>
        <v/>
      </c>
    </row>
    <row r="9617" spans="6:8" x14ac:dyDescent="0.25">
      <c r="F9617" s="4">
        <f>IF(Table!H9617="","",IF(COUNTIF(Table!$H$2:H9617,Table!H9618)&gt;0=TRUE,1,0))</f>
        <v>1</v>
      </c>
      <c r="G9617" s="4">
        <f t="shared" si="152"/>
        <v>20</v>
      </c>
      <c r="H9617" s="4" t="str">
        <f>IF(F9617=1,"",IF(Table!H9618="","",Table!H9618))</f>
        <v/>
      </c>
    </row>
    <row r="9618" spans="6:8" x14ac:dyDescent="0.25">
      <c r="F9618" s="4">
        <f>IF(Table!H9618="","",IF(COUNTIF(Table!$H$2:H9618,Table!H9619)&gt;0=TRUE,1,0))</f>
        <v>1</v>
      </c>
      <c r="G9618" s="4">
        <f t="shared" si="152"/>
        <v>20</v>
      </c>
      <c r="H9618" s="4" t="str">
        <f>IF(F9618=1,"",IF(Table!H9619="","",Table!H9619))</f>
        <v/>
      </c>
    </row>
    <row r="9619" spans="6:8" x14ac:dyDescent="0.25">
      <c r="F9619" s="4">
        <f>IF(Table!H9619="","",IF(COUNTIF(Table!$H$2:H9619,Table!H9620)&gt;0=TRUE,1,0))</f>
        <v>1</v>
      </c>
      <c r="G9619" s="4">
        <f t="shared" si="152"/>
        <v>20</v>
      </c>
      <c r="H9619" s="4" t="str">
        <f>IF(F9619=1,"",IF(Table!H9620="","",Table!H9620))</f>
        <v/>
      </c>
    </row>
    <row r="9620" spans="6:8" x14ac:dyDescent="0.25">
      <c r="F9620" s="4">
        <f>IF(Table!H9620="","",IF(COUNTIF(Table!$H$2:H9620,Table!H9621)&gt;0=TRUE,1,0))</f>
        <v>1</v>
      </c>
      <c r="G9620" s="4">
        <f t="shared" si="152"/>
        <v>20</v>
      </c>
      <c r="H9620" s="4" t="str">
        <f>IF(F9620=1,"",IF(Table!H9621="","",Table!H9621))</f>
        <v/>
      </c>
    </row>
    <row r="9621" spans="6:8" x14ac:dyDescent="0.25">
      <c r="F9621" s="4">
        <f>IF(Table!H9621="","",IF(COUNTIF(Table!$H$2:H9621,Table!H9622)&gt;0=TRUE,1,0))</f>
        <v>1</v>
      </c>
      <c r="G9621" s="4">
        <f t="shared" si="152"/>
        <v>20</v>
      </c>
      <c r="H9621" s="4" t="str">
        <f>IF(F9621=1,"",IF(Table!H9622="","",Table!H9622))</f>
        <v/>
      </c>
    </row>
    <row r="9622" spans="6:8" x14ac:dyDescent="0.25">
      <c r="F9622" s="4">
        <f>IF(Table!H9622="","",IF(COUNTIF(Table!$H$2:H9622,Table!H9623)&gt;0=TRUE,1,0))</f>
        <v>1</v>
      </c>
      <c r="G9622" s="4">
        <f t="shared" si="152"/>
        <v>20</v>
      </c>
      <c r="H9622" s="4" t="str">
        <f>IF(F9622=1,"",IF(Table!H9623="","",Table!H9623))</f>
        <v/>
      </c>
    </row>
    <row r="9623" spans="6:8" x14ac:dyDescent="0.25">
      <c r="F9623" s="4">
        <f>IF(Table!H9623="","",IF(COUNTIF(Table!$H$2:H9623,Table!H9624)&gt;0=TRUE,1,0))</f>
        <v>1</v>
      </c>
      <c r="G9623" s="4">
        <f t="shared" si="152"/>
        <v>20</v>
      </c>
      <c r="H9623" s="4" t="str">
        <f>IF(F9623=1,"",IF(Table!H9624="","",Table!H9624))</f>
        <v/>
      </c>
    </row>
    <row r="9624" spans="6:8" x14ac:dyDescent="0.25">
      <c r="F9624" s="4">
        <f>IF(Table!H9624="","",IF(COUNTIF(Table!$H$2:H9624,Table!H9625)&gt;0=TRUE,1,0))</f>
        <v>1</v>
      </c>
      <c r="G9624" s="4">
        <f t="shared" si="152"/>
        <v>20</v>
      </c>
      <c r="H9624" s="4" t="str">
        <f>IF(F9624=1,"",IF(Table!H9625="","",Table!H9625))</f>
        <v/>
      </c>
    </row>
    <row r="9625" spans="6:8" x14ac:dyDescent="0.25">
      <c r="F9625" s="4">
        <f>IF(Table!H9625="","",IF(COUNTIF(Table!$H$2:H9625,Table!H9626)&gt;0=TRUE,1,0))</f>
        <v>1</v>
      </c>
      <c r="G9625" s="4">
        <f t="shared" si="152"/>
        <v>20</v>
      </c>
      <c r="H9625" s="4" t="str">
        <f>IF(F9625=1,"",IF(Table!H9626="","",Table!H9626))</f>
        <v/>
      </c>
    </row>
    <row r="9626" spans="6:8" x14ac:dyDescent="0.25">
      <c r="F9626" s="4">
        <f>IF(Table!H9626="","",IF(COUNTIF(Table!$H$2:H9626,Table!H9627)&gt;0=TRUE,1,0))</f>
        <v>1</v>
      </c>
      <c r="G9626" s="4">
        <f t="shared" si="152"/>
        <v>20</v>
      </c>
      <c r="H9626" s="4" t="str">
        <f>IF(F9626=1,"",IF(Table!H9627="","",Table!H9627))</f>
        <v/>
      </c>
    </row>
    <row r="9627" spans="6:8" x14ac:dyDescent="0.25">
      <c r="F9627" s="4">
        <f>IF(Table!H9627="","",IF(COUNTIF(Table!$H$2:H9627,Table!H9628)&gt;0=TRUE,1,0))</f>
        <v>1</v>
      </c>
      <c r="G9627" s="4">
        <f t="shared" si="152"/>
        <v>20</v>
      </c>
      <c r="H9627" s="4" t="str">
        <f>IF(F9627=1,"",IF(Table!H9628="","",Table!H9628))</f>
        <v/>
      </c>
    </row>
    <row r="9628" spans="6:8" x14ac:dyDescent="0.25">
      <c r="F9628" s="4">
        <f>IF(Table!H9628="","",IF(COUNTIF(Table!$H$2:H9628,Table!H9629)&gt;0=TRUE,1,0))</f>
        <v>1</v>
      </c>
      <c r="G9628" s="4">
        <f t="shared" si="152"/>
        <v>20</v>
      </c>
      <c r="H9628" s="4" t="str">
        <f>IF(F9628=1,"",IF(Table!H9629="","",Table!H9629))</f>
        <v/>
      </c>
    </row>
    <row r="9629" spans="6:8" x14ac:dyDescent="0.25">
      <c r="F9629" s="4">
        <f>IF(Table!H9629="","",IF(COUNTIF(Table!$H$2:H9629,Table!H9630)&gt;0=TRUE,1,0))</f>
        <v>1</v>
      </c>
      <c r="G9629" s="4">
        <f t="shared" si="152"/>
        <v>20</v>
      </c>
      <c r="H9629" s="4" t="str">
        <f>IF(F9629=1,"",IF(Table!H9630="","",Table!H9630))</f>
        <v/>
      </c>
    </row>
    <row r="9630" spans="6:8" x14ac:dyDescent="0.25">
      <c r="F9630" s="4">
        <f>IF(Table!H9630="","",IF(COUNTIF(Table!$H$2:H9630,Table!H9631)&gt;0=TRUE,1,0))</f>
        <v>1</v>
      </c>
      <c r="G9630" s="4">
        <f t="shared" si="152"/>
        <v>20</v>
      </c>
      <c r="H9630" s="4" t="str">
        <f>IF(F9630=1,"",IF(Table!H9631="","",Table!H9631))</f>
        <v/>
      </c>
    </row>
    <row r="9631" spans="6:8" x14ac:dyDescent="0.25">
      <c r="F9631" s="4">
        <f>IF(Table!H9631="","",IF(COUNTIF(Table!$H$2:H9631,Table!H9632)&gt;0=TRUE,1,0))</f>
        <v>1</v>
      </c>
      <c r="G9631" s="4">
        <f t="shared" si="152"/>
        <v>20</v>
      </c>
      <c r="H9631" s="4" t="str">
        <f>IF(F9631=1,"",IF(Table!H9632="","",Table!H9632))</f>
        <v/>
      </c>
    </row>
    <row r="9632" spans="6:8" x14ac:dyDescent="0.25">
      <c r="F9632" s="4">
        <f>IF(Table!H9632="","",IF(COUNTIF(Table!$H$2:H9632,Table!H9633)&gt;0=TRUE,1,0))</f>
        <v>1</v>
      </c>
      <c r="G9632" s="4">
        <f t="shared" si="152"/>
        <v>20</v>
      </c>
      <c r="H9632" s="4" t="str">
        <f>IF(F9632=1,"",IF(Table!H9633="","",Table!H9633))</f>
        <v/>
      </c>
    </row>
    <row r="9633" spans="6:8" x14ac:dyDescent="0.25">
      <c r="F9633" s="4">
        <f>IF(Table!H9633="","",IF(COUNTIF(Table!$H$2:H9633,Table!H9634)&gt;0=TRUE,1,0))</f>
        <v>1</v>
      </c>
      <c r="G9633" s="4">
        <f t="shared" si="152"/>
        <v>20</v>
      </c>
      <c r="H9633" s="4" t="str">
        <f>IF(F9633=1,"",IF(Table!H9634="","",Table!H9634))</f>
        <v/>
      </c>
    </row>
    <row r="9634" spans="6:8" x14ac:dyDescent="0.25">
      <c r="F9634" s="4">
        <f>IF(Table!H9634="","",IF(COUNTIF(Table!$H$2:H9634,Table!H9635)&gt;0=TRUE,1,0))</f>
        <v>1</v>
      </c>
      <c r="G9634" s="4">
        <f t="shared" si="152"/>
        <v>20</v>
      </c>
      <c r="H9634" s="4" t="str">
        <f>IF(F9634=1,"",IF(Table!H9635="","",Table!H9635))</f>
        <v/>
      </c>
    </row>
    <row r="9635" spans="6:8" x14ac:dyDescent="0.25">
      <c r="F9635" s="4">
        <f>IF(Table!H9635="","",IF(COUNTIF(Table!$H$2:H9635,Table!H9636)&gt;0=TRUE,1,0))</f>
        <v>1</v>
      </c>
      <c r="G9635" s="4">
        <f t="shared" si="152"/>
        <v>20</v>
      </c>
      <c r="H9635" s="4" t="str">
        <f>IF(F9635=1,"",IF(Table!H9636="","",Table!H9636))</f>
        <v/>
      </c>
    </row>
    <row r="9636" spans="6:8" x14ac:dyDescent="0.25">
      <c r="F9636" s="4">
        <f>IF(Table!H9636="","",IF(COUNTIF(Table!$H$2:H9636,Table!H9637)&gt;0=TRUE,1,0))</f>
        <v>1</v>
      </c>
      <c r="G9636" s="4">
        <f t="shared" si="152"/>
        <v>20</v>
      </c>
      <c r="H9636" s="4" t="str">
        <f>IF(F9636=1,"",IF(Table!H9637="","",Table!H9637))</f>
        <v/>
      </c>
    </row>
    <row r="9637" spans="6:8" x14ac:dyDescent="0.25">
      <c r="F9637" s="4">
        <f>IF(Table!H9637="","",IF(COUNTIF(Table!$H$2:H9637,Table!H9638)&gt;0=TRUE,1,0))</f>
        <v>1</v>
      </c>
      <c r="G9637" s="4">
        <f t="shared" si="152"/>
        <v>20</v>
      </c>
      <c r="H9637" s="4" t="str">
        <f>IF(F9637=1,"",IF(Table!H9638="","",Table!H9638))</f>
        <v/>
      </c>
    </row>
    <row r="9638" spans="6:8" x14ac:dyDescent="0.25">
      <c r="F9638" s="4">
        <f>IF(Table!H9638="","",IF(COUNTIF(Table!$H$2:H9638,Table!H9639)&gt;0=TRUE,1,0))</f>
        <v>1</v>
      </c>
      <c r="G9638" s="4">
        <f t="shared" si="152"/>
        <v>20</v>
      </c>
      <c r="H9638" s="4" t="str">
        <f>IF(F9638=1,"",IF(Table!H9639="","",Table!H9639))</f>
        <v/>
      </c>
    </row>
    <row r="9639" spans="6:8" x14ac:dyDescent="0.25">
      <c r="F9639" s="4">
        <f>IF(Table!H9639="","",IF(COUNTIF(Table!$H$2:H9639,Table!H9640)&gt;0=TRUE,1,0))</f>
        <v>1</v>
      </c>
      <c r="G9639" s="4">
        <f t="shared" si="152"/>
        <v>20</v>
      </c>
      <c r="H9639" s="4" t="str">
        <f>IF(F9639=1,"",IF(Table!H9640="","",Table!H9640))</f>
        <v/>
      </c>
    </row>
    <row r="9640" spans="6:8" x14ac:dyDescent="0.25">
      <c r="F9640" s="4">
        <f>IF(Table!H9640="","",IF(COUNTIF(Table!$H$2:H9640,Table!H9641)&gt;0=TRUE,1,0))</f>
        <v>1</v>
      </c>
      <c r="G9640" s="4">
        <f t="shared" si="152"/>
        <v>20</v>
      </c>
      <c r="H9640" s="4" t="str">
        <f>IF(F9640=1,"",IF(Table!H9641="","",Table!H9641))</f>
        <v/>
      </c>
    </row>
    <row r="9641" spans="6:8" x14ac:dyDescent="0.25">
      <c r="F9641" s="4">
        <f>IF(Table!H9641="","",IF(COUNTIF(Table!$H$2:H9641,Table!H9642)&gt;0=TRUE,1,0))</f>
        <v>1</v>
      </c>
      <c r="G9641" s="4">
        <f t="shared" si="152"/>
        <v>20</v>
      </c>
      <c r="H9641" s="4" t="str">
        <f>IF(F9641=1,"",IF(Table!H9642="","",Table!H9642))</f>
        <v/>
      </c>
    </row>
    <row r="9642" spans="6:8" x14ac:dyDescent="0.25">
      <c r="F9642" s="4">
        <f>IF(Table!H9642="","",IF(COUNTIF(Table!$H$2:H9642,Table!H9643)&gt;0=TRUE,1,0))</f>
        <v>1</v>
      </c>
      <c r="G9642" s="4">
        <f t="shared" si="152"/>
        <v>20</v>
      </c>
      <c r="H9642" s="4" t="str">
        <f>IF(F9642=1,"",IF(Table!H9643="","",Table!H9643))</f>
        <v/>
      </c>
    </row>
    <row r="9643" spans="6:8" x14ac:dyDescent="0.25">
      <c r="F9643" s="4">
        <f>IF(Table!H9643="","",IF(COUNTIF(Table!$H$2:H9643,Table!H9644)&gt;0=TRUE,1,0))</f>
        <v>1</v>
      </c>
      <c r="G9643" s="4">
        <f t="shared" si="152"/>
        <v>20</v>
      </c>
      <c r="H9643" s="4" t="str">
        <f>IF(F9643=1,"",IF(Table!H9644="","",Table!H9644))</f>
        <v/>
      </c>
    </row>
    <row r="9644" spans="6:8" x14ac:dyDescent="0.25">
      <c r="F9644" s="4">
        <f>IF(Table!H9644="","",IF(COUNTIF(Table!$H$2:H9644,Table!H9645)&gt;0=TRUE,1,0))</f>
        <v>1</v>
      </c>
      <c r="G9644" s="4">
        <f t="shared" si="152"/>
        <v>20</v>
      </c>
      <c r="H9644" s="4" t="str">
        <f>IF(F9644=1,"",IF(Table!H9645="","",Table!H9645))</f>
        <v/>
      </c>
    </row>
    <row r="9645" spans="6:8" x14ac:dyDescent="0.25">
      <c r="F9645" s="4">
        <f>IF(Table!H9645="","",IF(COUNTIF(Table!$H$2:H9645,Table!H9646)&gt;0=TRUE,1,0))</f>
        <v>1</v>
      </c>
      <c r="G9645" s="4">
        <f t="shared" si="152"/>
        <v>20</v>
      </c>
      <c r="H9645" s="4" t="str">
        <f>IF(F9645=1,"",IF(Table!H9646="","",Table!H9646))</f>
        <v/>
      </c>
    </row>
    <row r="9646" spans="6:8" x14ac:dyDescent="0.25">
      <c r="F9646" s="4">
        <f>IF(Table!H9646="","",IF(COUNTIF(Table!$H$2:H9646,Table!H9647)&gt;0=TRUE,1,0))</f>
        <v>1</v>
      </c>
      <c r="G9646" s="4">
        <f t="shared" si="152"/>
        <v>20</v>
      </c>
      <c r="H9646" s="4" t="str">
        <f>IF(F9646=1,"",IF(Table!H9647="","",Table!H9647))</f>
        <v/>
      </c>
    </row>
    <row r="9647" spans="6:8" x14ac:dyDescent="0.25">
      <c r="F9647" s="4">
        <f>IF(Table!H9647="","",IF(COUNTIF(Table!$H$2:H9647,Table!H9648)&gt;0=TRUE,1,0))</f>
        <v>1</v>
      </c>
      <c r="G9647" s="4">
        <f t="shared" si="152"/>
        <v>20</v>
      </c>
      <c r="H9647" s="4" t="str">
        <f>IF(F9647=1,"",IF(Table!H9648="","",Table!H9648))</f>
        <v/>
      </c>
    </row>
    <row r="9648" spans="6:8" x14ac:dyDescent="0.25">
      <c r="F9648" s="4">
        <f>IF(Table!H9648="","",IF(COUNTIF(Table!$H$2:H9648,Table!H9649)&gt;0=TRUE,1,0))</f>
        <v>1</v>
      </c>
      <c r="G9648" s="4">
        <f t="shared" si="152"/>
        <v>20</v>
      </c>
      <c r="H9648" s="4" t="str">
        <f>IF(F9648=1,"",IF(Table!H9649="","",Table!H9649))</f>
        <v/>
      </c>
    </row>
    <row r="9649" spans="6:8" x14ac:dyDescent="0.25">
      <c r="F9649" s="4">
        <f>IF(Table!H9649="","",IF(COUNTIF(Table!$H$2:H9649,Table!H9650)&gt;0=TRUE,1,0))</f>
        <v>1</v>
      </c>
      <c r="G9649" s="4">
        <f t="shared" si="152"/>
        <v>20</v>
      </c>
      <c r="H9649" s="4" t="str">
        <f>IF(F9649=1,"",IF(Table!H9650="","",Table!H9650))</f>
        <v/>
      </c>
    </row>
    <row r="9650" spans="6:8" x14ac:dyDescent="0.25">
      <c r="F9650" s="4">
        <f>IF(Table!H9650="","",IF(COUNTIF(Table!$H$2:H9650,Table!H9651)&gt;0=TRUE,1,0))</f>
        <v>1</v>
      </c>
      <c r="G9650" s="4">
        <f t="shared" si="152"/>
        <v>20</v>
      </c>
      <c r="H9650" s="4" t="str">
        <f>IF(F9650=1,"",IF(Table!H9651="","",Table!H9651))</f>
        <v/>
      </c>
    </row>
    <row r="9651" spans="6:8" x14ac:dyDescent="0.25">
      <c r="F9651" s="4">
        <f>IF(Table!H9651="","",IF(COUNTIF(Table!$H$2:H9651,Table!H9652)&gt;0=TRUE,1,0))</f>
        <v>1</v>
      </c>
      <c r="G9651" s="4">
        <f t="shared" si="152"/>
        <v>20</v>
      </c>
      <c r="H9651" s="4" t="str">
        <f>IF(F9651=1,"",IF(Table!H9652="","",Table!H9652))</f>
        <v/>
      </c>
    </row>
    <row r="9652" spans="6:8" x14ac:dyDescent="0.25">
      <c r="F9652" s="4">
        <f>IF(Table!H9652="","",IF(COUNTIF(Table!$H$2:H9652,Table!H9653)&gt;0=TRUE,1,0))</f>
        <v>1</v>
      </c>
      <c r="G9652" s="4">
        <f t="shared" si="152"/>
        <v>20</v>
      </c>
      <c r="H9652" s="4" t="str">
        <f>IF(F9652=1,"",IF(Table!H9653="","",Table!H9653))</f>
        <v/>
      </c>
    </row>
    <row r="9653" spans="6:8" x14ac:dyDescent="0.25">
      <c r="F9653" s="4">
        <f>IF(Table!H9653="","",IF(COUNTIF(Table!$H$2:H9653,Table!H9654)&gt;0=TRUE,1,0))</f>
        <v>1</v>
      </c>
      <c r="G9653" s="4">
        <f t="shared" si="152"/>
        <v>20</v>
      </c>
      <c r="H9653" s="4" t="str">
        <f>IF(F9653=1,"",IF(Table!H9654="","",Table!H9654))</f>
        <v/>
      </c>
    </row>
    <row r="9654" spans="6:8" x14ac:dyDescent="0.25">
      <c r="F9654" s="4">
        <f>IF(Table!H9654="","",IF(COUNTIF(Table!$H$2:H9654,Table!H9655)&gt;0=TRUE,1,0))</f>
        <v>1</v>
      </c>
      <c r="G9654" s="4">
        <f t="shared" si="152"/>
        <v>20</v>
      </c>
      <c r="H9654" s="4" t="str">
        <f>IF(F9654=1,"",IF(Table!H9655="","",Table!H9655))</f>
        <v/>
      </c>
    </row>
    <row r="9655" spans="6:8" x14ac:dyDescent="0.25">
      <c r="F9655" s="4">
        <f>IF(Table!H9655="","",IF(COUNTIF(Table!$H$2:H9655,Table!H9656)&gt;0=TRUE,1,0))</f>
        <v>1</v>
      </c>
      <c r="G9655" s="4">
        <f t="shared" si="152"/>
        <v>20</v>
      </c>
      <c r="H9655" s="4" t="str">
        <f>IF(F9655=1,"",IF(Table!H9656="","",Table!H9656))</f>
        <v/>
      </c>
    </row>
    <row r="9656" spans="6:8" x14ac:dyDescent="0.25">
      <c r="F9656" s="4">
        <f>IF(Table!H9656="","",IF(COUNTIF(Table!$H$2:H9656,Table!H9657)&gt;0=TRUE,1,0))</f>
        <v>1</v>
      </c>
      <c r="G9656" s="4">
        <f t="shared" si="152"/>
        <v>20</v>
      </c>
      <c r="H9656" s="4" t="str">
        <f>IF(F9656=1,"",IF(Table!H9657="","",Table!H9657))</f>
        <v/>
      </c>
    </row>
    <row r="9657" spans="6:8" x14ac:dyDescent="0.25">
      <c r="F9657" s="4">
        <f>IF(Table!H9657="","",IF(COUNTIF(Table!$H$2:H9657,Table!H9658)&gt;0=TRUE,1,0))</f>
        <v>1</v>
      </c>
      <c r="G9657" s="4">
        <f t="shared" si="152"/>
        <v>20</v>
      </c>
      <c r="H9657" s="4" t="str">
        <f>IF(F9657=1,"",IF(Table!H9658="","",Table!H9658))</f>
        <v/>
      </c>
    </row>
    <row r="9658" spans="6:8" x14ac:dyDescent="0.25">
      <c r="F9658" s="4">
        <f>IF(Table!H9658="","",IF(COUNTIF(Table!$H$2:H9658,Table!H9659)&gt;0=TRUE,1,0))</f>
        <v>1</v>
      </c>
      <c r="G9658" s="4">
        <f t="shared" si="152"/>
        <v>20</v>
      </c>
      <c r="H9658" s="4" t="str">
        <f>IF(F9658=1,"",IF(Table!H9659="","",Table!H9659))</f>
        <v/>
      </c>
    </row>
    <row r="9659" spans="6:8" x14ac:dyDescent="0.25">
      <c r="F9659" s="4">
        <f>IF(Table!H9659="","",IF(COUNTIF(Table!$H$2:H9659,Table!H9660)&gt;0=TRUE,1,0))</f>
        <v>1</v>
      </c>
      <c r="G9659" s="4">
        <f t="shared" si="152"/>
        <v>20</v>
      </c>
      <c r="H9659" s="4" t="str">
        <f>IF(F9659=1,"",IF(Table!H9660="","",Table!H9660))</f>
        <v/>
      </c>
    </row>
    <row r="9660" spans="6:8" x14ac:dyDescent="0.25">
      <c r="F9660" s="4">
        <f>IF(Table!H9660="","",IF(COUNTIF(Table!$H$2:H9660,Table!H9661)&gt;0=TRUE,1,0))</f>
        <v>1</v>
      </c>
      <c r="G9660" s="4">
        <f t="shared" si="152"/>
        <v>20</v>
      </c>
      <c r="H9660" s="4" t="str">
        <f>IF(F9660=1,"",IF(Table!H9661="","",Table!H9661))</f>
        <v/>
      </c>
    </row>
    <row r="9661" spans="6:8" x14ac:dyDescent="0.25">
      <c r="F9661" s="4">
        <f>IF(Table!H9661="","",IF(COUNTIF(Table!$H$2:H9661,Table!H9662)&gt;0=TRUE,1,0))</f>
        <v>1</v>
      </c>
      <c r="G9661" s="4">
        <f t="shared" si="152"/>
        <v>20</v>
      </c>
      <c r="H9661" s="4" t="str">
        <f>IF(F9661=1,"",IF(Table!H9662="","",Table!H9662))</f>
        <v/>
      </c>
    </row>
    <row r="9662" spans="6:8" x14ac:dyDescent="0.25">
      <c r="F9662" s="4">
        <f>IF(Table!H9662="","",IF(COUNTIF(Table!$H$2:H9662,Table!H9663)&gt;0=TRUE,1,0))</f>
        <v>1</v>
      </c>
      <c r="G9662" s="4">
        <f t="shared" si="152"/>
        <v>20</v>
      </c>
      <c r="H9662" s="4" t="str">
        <f>IF(F9662=1,"",IF(Table!H9663="","",Table!H9663))</f>
        <v/>
      </c>
    </row>
    <row r="9663" spans="6:8" x14ac:dyDescent="0.25">
      <c r="F9663" s="4">
        <f>IF(Table!H9663="","",IF(COUNTIF(Table!$H$2:H9663,Table!H9664)&gt;0=TRUE,1,0))</f>
        <v>1</v>
      </c>
      <c r="G9663" s="4">
        <f t="shared" si="152"/>
        <v>20</v>
      </c>
      <c r="H9663" s="4" t="str">
        <f>IF(F9663=1,"",IF(Table!H9664="","",Table!H9664))</f>
        <v/>
      </c>
    </row>
    <row r="9664" spans="6:8" x14ac:dyDescent="0.25">
      <c r="F9664" s="4">
        <f>IF(Table!H9664="","",IF(COUNTIF(Table!$H$2:H9664,Table!H9665)&gt;0=TRUE,1,0))</f>
        <v>1</v>
      </c>
      <c r="G9664" s="4">
        <f t="shared" si="152"/>
        <v>20</v>
      </c>
      <c r="H9664" s="4" t="str">
        <f>IF(F9664=1,"",IF(Table!H9665="","",Table!H9665))</f>
        <v/>
      </c>
    </row>
    <row r="9665" spans="6:8" x14ac:dyDescent="0.25">
      <c r="F9665" s="4">
        <f>IF(Table!H9665="","",IF(COUNTIF(Table!$H$2:H9665,Table!H9666)&gt;0=TRUE,1,0))</f>
        <v>1</v>
      </c>
      <c r="G9665" s="4">
        <f t="shared" si="152"/>
        <v>20</v>
      </c>
      <c r="H9665" s="4" t="str">
        <f>IF(F9665=1,"",IF(Table!H9666="","",Table!H9666))</f>
        <v/>
      </c>
    </row>
    <row r="9666" spans="6:8" x14ac:dyDescent="0.25">
      <c r="F9666" s="4">
        <f>IF(Table!H9666="","",IF(COUNTIF(Table!$H$2:H9666,Table!H9667)&gt;0=TRUE,1,0))</f>
        <v>1</v>
      </c>
      <c r="G9666" s="4">
        <f t="shared" ref="G9666:G9729" si="153">IF(H9666&lt;&gt;"",G9665+1,G9665)</f>
        <v>20</v>
      </c>
      <c r="H9666" s="4" t="str">
        <f>IF(F9666=1,"",IF(Table!H9667="","",Table!H9667))</f>
        <v/>
      </c>
    </row>
    <row r="9667" spans="6:8" x14ac:dyDescent="0.25">
      <c r="F9667" s="4">
        <f>IF(Table!H9667="","",IF(COUNTIF(Table!$H$2:H9667,Table!H9668)&gt;0=TRUE,1,0))</f>
        <v>1</v>
      </c>
      <c r="G9667" s="4">
        <f t="shared" si="153"/>
        <v>20</v>
      </c>
      <c r="H9667" s="4" t="str">
        <f>IF(F9667=1,"",IF(Table!H9668="","",Table!H9668))</f>
        <v/>
      </c>
    </row>
    <row r="9668" spans="6:8" x14ac:dyDescent="0.25">
      <c r="F9668" s="4">
        <f>IF(Table!H9668="","",IF(COUNTIF(Table!$H$2:H9668,Table!H9669)&gt;0=TRUE,1,0))</f>
        <v>1</v>
      </c>
      <c r="G9668" s="4">
        <f t="shared" si="153"/>
        <v>20</v>
      </c>
      <c r="H9668" s="4" t="str">
        <f>IF(F9668=1,"",IF(Table!H9669="","",Table!H9669))</f>
        <v/>
      </c>
    </row>
    <row r="9669" spans="6:8" x14ac:dyDescent="0.25">
      <c r="F9669" s="4">
        <f>IF(Table!H9669="","",IF(COUNTIF(Table!$H$2:H9669,Table!H9670)&gt;0=TRUE,1,0))</f>
        <v>1</v>
      </c>
      <c r="G9669" s="4">
        <f t="shared" si="153"/>
        <v>20</v>
      </c>
      <c r="H9669" s="4" t="str">
        <f>IF(F9669=1,"",IF(Table!H9670="","",Table!H9670))</f>
        <v/>
      </c>
    </row>
    <row r="9670" spans="6:8" x14ac:dyDescent="0.25">
      <c r="F9670" s="4">
        <f>IF(Table!H9670="","",IF(COUNTIF(Table!$H$2:H9670,Table!H9671)&gt;0=TRUE,1,0))</f>
        <v>1</v>
      </c>
      <c r="G9670" s="4">
        <f t="shared" si="153"/>
        <v>20</v>
      </c>
      <c r="H9670" s="4" t="str">
        <f>IF(F9670=1,"",IF(Table!H9671="","",Table!H9671))</f>
        <v/>
      </c>
    </row>
    <row r="9671" spans="6:8" x14ac:dyDescent="0.25">
      <c r="F9671" s="4">
        <f>IF(Table!H9671="","",IF(COUNTIF(Table!$H$2:H9671,Table!H9672)&gt;0=TRUE,1,0))</f>
        <v>1</v>
      </c>
      <c r="G9671" s="4">
        <f t="shared" si="153"/>
        <v>20</v>
      </c>
      <c r="H9671" s="4" t="str">
        <f>IF(F9671=1,"",IF(Table!H9672="","",Table!H9672))</f>
        <v/>
      </c>
    </row>
    <row r="9672" spans="6:8" x14ac:dyDescent="0.25">
      <c r="F9672" s="4">
        <f>IF(Table!H9672="","",IF(COUNTIF(Table!$H$2:H9672,Table!H9673)&gt;0=TRUE,1,0))</f>
        <v>1</v>
      </c>
      <c r="G9672" s="4">
        <f t="shared" si="153"/>
        <v>20</v>
      </c>
      <c r="H9672" s="4" t="str">
        <f>IF(F9672=1,"",IF(Table!H9673="","",Table!H9673))</f>
        <v/>
      </c>
    </row>
    <row r="9673" spans="6:8" x14ac:dyDescent="0.25">
      <c r="F9673" s="4">
        <f>IF(Table!H9673="","",IF(COUNTIF(Table!$H$2:H9673,Table!H9674)&gt;0=TRUE,1,0))</f>
        <v>1</v>
      </c>
      <c r="G9673" s="4">
        <f t="shared" si="153"/>
        <v>20</v>
      </c>
      <c r="H9673" s="4" t="str">
        <f>IF(F9673=1,"",IF(Table!H9674="","",Table!H9674))</f>
        <v/>
      </c>
    </row>
    <row r="9674" spans="6:8" x14ac:dyDescent="0.25">
      <c r="F9674" s="4">
        <f>IF(Table!H9674="","",IF(COUNTIF(Table!$H$2:H9674,Table!H9675)&gt;0=TRUE,1,0))</f>
        <v>1</v>
      </c>
      <c r="G9674" s="4">
        <f t="shared" si="153"/>
        <v>20</v>
      </c>
      <c r="H9674" s="4" t="str">
        <f>IF(F9674=1,"",IF(Table!H9675="","",Table!H9675))</f>
        <v/>
      </c>
    </row>
    <row r="9675" spans="6:8" x14ac:dyDescent="0.25">
      <c r="F9675" s="4">
        <f>IF(Table!H9675="","",IF(COUNTIF(Table!$H$2:H9675,Table!H9676)&gt;0=TRUE,1,0))</f>
        <v>1</v>
      </c>
      <c r="G9675" s="4">
        <f t="shared" si="153"/>
        <v>20</v>
      </c>
      <c r="H9675" s="4" t="str">
        <f>IF(F9675=1,"",IF(Table!H9676="","",Table!H9676))</f>
        <v/>
      </c>
    </row>
    <row r="9676" spans="6:8" x14ac:dyDescent="0.25">
      <c r="F9676" s="4">
        <f>IF(Table!H9676="","",IF(COUNTIF(Table!$H$2:H9676,Table!H9677)&gt;0=TRUE,1,0))</f>
        <v>1</v>
      </c>
      <c r="G9676" s="4">
        <f t="shared" si="153"/>
        <v>20</v>
      </c>
      <c r="H9676" s="4" t="str">
        <f>IF(F9676=1,"",IF(Table!H9677="","",Table!H9677))</f>
        <v/>
      </c>
    </row>
    <row r="9677" spans="6:8" x14ac:dyDescent="0.25">
      <c r="F9677" s="4">
        <f>IF(Table!H9677="","",IF(COUNTIF(Table!$H$2:H9677,Table!H9678)&gt;0=TRUE,1,0))</f>
        <v>1</v>
      </c>
      <c r="G9677" s="4">
        <f t="shared" si="153"/>
        <v>20</v>
      </c>
      <c r="H9677" s="4" t="str">
        <f>IF(F9677=1,"",IF(Table!H9678="","",Table!H9678))</f>
        <v/>
      </c>
    </row>
    <row r="9678" spans="6:8" x14ac:dyDescent="0.25">
      <c r="F9678" s="4">
        <f>IF(Table!H9678="","",IF(COUNTIF(Table!$H$2:H9678,Table!H9679)&gt;0=TRUE,1,0))</f>
        <v>1</v>
      </c>
      <c r="G9678" s="4">
        <f t="shared" si="153"/>
        <v>20</v>
      </c>
      <c r="H9678" s="4" t="str">
        <f>IF(F9678=1,"",IF(Table!H9679="","",Table!H9679))</f>
        <v/>
      </c>
    </row>
    <row r="9679" spans="6:8" x14ac:dyDescent="0.25">
      <c r="F9679" s="4">
        <f>IF(Table!H9679="","",IF(COUNTIF(Table!$H$2:H9679,Table!H9680)&gt;0=TRUE,1,0))</f>
        <v>1</v>
      </c>
      <c r="G9679" s="4">
        <f t="shared" si="153"/>
        <v>20</v>
      </c>
      <c r="H9679" s="4" t="str">
        <f>IF(F9679=1,"",IF(Table!H9680="","",Table!H9680))</f>
        <v/>
      </c>
    </row>
    <row r="9680" spans="6:8" x14ac:dyDescent="0.25">
      <c r="F9680" s="4">
        <f>IF(Table!H9680="","",IF(COUNTIF(Table!$H$2:H9680,Table!H9681)&gt;0=TRUE,1,0))</f>
        <v>1</v>
      </c>
      <c r="G9680" s="4">
        <f t="shared" si="153"/>
        <v>20</v>
      </c>
      <c r="H9680" s="4" t="str">
        <f>IF(F9680=1,"",IF(Table!H9681="","",Table!H9681))</f>
        <v/>
      </c>
    </row>
    <row r="9681" spans="6:8" x14ac:dyDescent="0.25">
      <c r="F9681" s="4">
        <f>IF(Table!H9681="","",IF(COUNTIF(Table!$H$2:H9681,Table!H9682)&gt;0=TRUE,1,0))</f>
        <v>1</v>
      </c>
      <c r="G9681" s="4">
        <f t="shared" si="153"/>
        <v>20</v>
      </c>
      <c r="H9681" s="4" t="str">
        <f>IF(F9681=1,"",IF(Table!H9682="","",Table!H9682))</f>
        <v/>
      </c>
    </row>
    <row r="9682" spans="6:8" x14ac:dyDescent="0.25">
      <c r="F9682" s="4">
        <f>IF(Table!H9682="","",IF(COUNTIF(Table!$H$2:H9682,Table!H9683)&gt;0=TRUE,1,0))</f>
        <v>1</v>
      </c>
      <c r="G9682" s="4">
        <f t="shared" si="153"/>
        <v>20</v>
      </c>
      <c r="H9682" s="4" t="str">
        <f>IF(F9682=1,"",IF(Table!H9683="","",Table!H9683))</f>
        <v/>
      </c>
    </row>
    <row r="9683" spans="6:8" x14ac:dyDescent="0.25">
      <c r="F9683" s="4">
        <f>IF(Table!H9683="","",IF(COUNTIF(Table!$H$2:H9683,Table!H9684)&gt;0=TRUE,1,0))</f>
        <v>1</v>
      </c>
      <c r="G9683" s="4">
        <f t="shared" si="153"/>
        <v>20</v>
      </c>
      <c r="H9683" s="4" t="str">
        <f>IF(F9683=1,"",IF(Table!H9684="","",Table!H9684))</f>
        <v/>
      </c>
    </row>
    <row r="9684" spans="6:8" x14ac:dyDescent="0.25">
      <c r="F9684" s="4">
        <f>IF(Table!H9684="","",IF(COUNTIF(Table!$H$2:H9684,Table!H9685)&gt;0=TRUE,1,0))</f>
        <v>1</v>
      </c>
      <c r="G9684" s="4">
        <f t="shared" si="153"/>
        <v>20</v>
      </c>
      <c r="H9684" s="4" t="str">
        <f>IF(F9684=1,"",IF(Table!H9685="","",Table!H9685))</f>
        <v/>
      </c>
    </row>
    <row r="9685" spans="6:8" x14ac:dyDescent="0.25">
      <c r="F9685" s="4">
        <f>IF(Table!H9685="","",IF(COUNTIF(Table!$H$2:H9685,Table!H9686)&gt;0=TRUE,1,0))</f>
        <v>1</v>
      </c>
      <c r="G9685" s="4">
        <f t="shared" si="153"/>
        <v>20</v>
      </c>
      <c r="H9685" s="4" t="str">
        <f>IF(F9685=1,"",IF(Table!H9686="","",Table!H9686))</f>
        <v/>
      </c>
    </row>
    <row r="9686" spans="6:8" x14ac:dyDescent="0.25">
      <c r="F9686" s="4">
        <f>IF(Table!H9686="","",IF(COUNTIF(Table!$H$2:H9686,Table!H9687)&gt;0=TRUE,1,0))</f>
        <v>1</v>
      </c>
      <c r="G9686" s="4">
        <f t="shared" si="153"/>
        <v>20</v>
      </c>
      <c r="H9686" s="4" t="str">
        <f>IF(F9686=1,"",IF(Table!H9687="","",Table!H9687))</f>
        <v/>
      </c>
    </row>
    <row r="9687" spans="6:8" x14ac:dyDescent="0.25">
      <c r="F9687" s="4">
        <f>IF(Table!H9687="","",IF(COUNTIF(Table!$H$2:H9687,Table!H9688)&gt;0=TRUE,1,0))</f>
        <v>1</v>
      </c>
      <c r="G9687" s="4">
        <f t="shared" si="153"/>
        <v>20</v>
      </c>
      <c r="H9687" s="4" t="str">
        <f>IF(F9687=1,"",IF(Table!H9688="","",Table!H9688))</f>
        <v/>
      </c>
    </row>
    <row r="9688" spans="6:8" x14ac:dyDescent="0.25">
      <c r="F9688" s="4">
        <f>IF(Table!H9688="","",IF(COUNTIF(Table!$H$2:H9688,Table!H9689)&gt;0=TRUE,1,0))</f>
        <v>1</v>
      </c>
      <c r="G9688" s="4">
        <f t="shared" si="153"/>
        <v>20</v>
      </c>
      <c r="H9688" s="4" t="str">
        <f>IF(F9688=1,"",IF(Table!H9689="","",Table!H9689))</f>
        <v/>
      </c>
    </row>
    <row r="9689" spans="6:8" x14ac:dyDescent="0.25">
      <c r="F9689" s="4">
        <f>IF(Table!H9689="","",IF(COUNTIF(Table!$H$2:H9689,Table!H9690)&gt;0=TRUE,1,0))</f>
        <v>1</v>
      </c>
      <c r="G9689" s="4">
        <f t="shared" si="153"/>
        <v>20</v>
      </c>
      <c r="H9689" s="4" t="str">
        <f>IF(F9689=1,"",IF(Table!H9690="","",Table!H9690))</f>
        <v/>
      </c>
    </row>
    <row r="9690" spans="6:8" x14ac:dyDescent="0.25">
      <c r="F9690" s="4">
        <f>IF(Table!H9690="","",IF(COUNTIF(Table!$H$2:H9690,Table!H9691)&gt;0=TRUE,1,0))</f>
        <v>1</v>
      </c>
      <c r="G9690" s="4">
        <f t="shared" si="153"/>
        <v>20</v>
      </c>
      <c r="H9690" s="4" t="str">
        <f>IF(F9690=1,"",IF(Table!H9691="","",Table!H9691))</f>
        <v/>
      </c>
    </row>
    <row r="9691" spans="6:8" x14ac:dyDescent="0.25">
      <c r="F9691" s="4">
        <f>IF(Table!H9691="","",IF(COUNTIF(Table!$H$2:H9691,Table!H9692)&gt;0=TRUE,1,0))</f>
        <v>1</v>
      </c>
      <c r="G9691" s="4">
        <f t="shared" si="153"/>
        <v>20</v>
      </c>
      <c r="H9691" s="4" t="str">
        <f>IF(F9691=1,"",IF(Table!H9692="","",Table!H9692))</f>
        <v/>
      </c>
    </row>
    <row r="9692" spans="6:8" x14ac:dyDescent="0.25">
      <c r="F9692" s="4">
        <f>IF(Table!H9692="","",IF(COUNTIF(Table!$H$2:H9692,Table!H9693)&gt;0=TRUE,1,0))</f>
        <v>1</v>
      </c>
      <c r="G9692" s="4">
        <f t="shared" si="153"/>
        <v>20</v>
      </c>
      <c r="H9692" s="4" t="str">
        <f>IF(F9692=1,"",IF(Table!H9693="","",Table!H9693))</f>
        <v/>
      </c>
    </row>
    <row r="9693" spans="6:8" x14ac:dyDescent="0.25">
      <c r="F9693" s="4">
        <f>IF(Table!H9693="","",IF(COUNTIF(Table!$H$2:H9693,Table!H9694)&gt;0=TRUE,1,0))</f>
        <v>1</v>
      </c>
      <c r="G9693" s="4">
        <f t="shared" si="153"/>
        <v>20</v>
      </c>
      <c r="H9693" s="4" t="str">
        <f>IF(F9693=1,"",IF(Table!H9694="","",Table!H9694))</f>
        <v/>
      </c>
    </row>
    <row r="9694" spans="6:8" x14ac:dyDescent="0.25">
      <c r="F9694" s="4">
        <f>IF(Table!H9694="","",IF(COUNTIF(Table!$H$2:H9694,Table!H9695)&gt;0=TRUE,1,0))</f>
        <v>1</v>
      </c>
      <c r="G9694" s="4">
        <f t="shared" si="153"/>
        <v>20</v>
      </c>
      <c r="H9694" s="4" t="str">
        <f>IF(F9694=1,"",IF(Table!H9695="","",Table!H9695))</f>
        <v/>
      </c>
    </row>
    <row r="9695" spans="6:8" x14ac:dyDescent="0.25">
      <c r="F9695" s="4">
        <f>IF(Table!H9695="","",IF(COUNTIF(Table!$H$2:H9695,Table!H9696)&gt;0=TRUE,1,0))</f>
        <v>1</v>
      </c>
      <c r="G9695" s="4">
        <f t="shared" si="153"/>
        <v>20</v>
      </c>
      <c r="H9695" s="4" t="str">
        <f>IF(F9695=1,"",IF(Table!H9696="","",Table!H9696))</f>
        <v/>
      </c>
    </row>
    <row r="9696" spans="6:8" x14ac:dyDescent="0.25">
      <c r="F9696" s="4">
        <f>IF(Table!H9696="","",IF(COUNTIF(Table!$H$2:H9696,Table!H9697)&gt;0=TRUE,1,0))</f>
        <v>1</v>
      </c>
      <c r="G9696" s="4">
        <f t="shared" si="153"/>
        <v>20</v>
      </c>
      <c r="H9696" s="4" t="str">
        <f>IF(F9696=1,"",IF(Table!H9697="","",Table!H9697))</f>
        <v/>
      </c>
    </row>
    <row r="9697" spans="6:8" x14ac:dyDescent="0.25">
      <c r="F9697" s="4">
        <f>IF(Table!H9697="","",IF(COUNTIF(Table!$H$2:H9697,Table!H9698)&gt;0=TRUE,1,0))</f>
        <v>1</v>
      </c>
      <c r="G9697" s="4">
        <f t="shared" si="153"/>
        <v>20</v>
      </c>
      <c r="H9697" s="4" t="str">
        <f>IF(F9697=1,"",IF(Table!H9698="","",Table!H9698))</f>
        <v/>
      </c>
    </row>
    <row r="9698" spans="6:8" x14ac:dyDescent="0.25">
      <c r="F9698" s="4">
        <f>IF(Table!H9698="","",IF(COUNTIF(Table!$H$2:H9698,Table!H9699)&gt;0=TRUE,1,0))</f>
        <v>1</v>
      </c>
      <c r="G9698" s="4">
        <f t="shared" si="153"/>
        <v>20</v>
      </c>
      <c r="H9698" s="4" t="str">
        <f>IF(F9698=1,"",IF(Table!H9699="","",Table!H9699))</f>
        <v/>
      </c>
    </row>
    <row r="9699" spans="6:8" x14ac:dyDescent="0.25">
      <c r="F9699" s="4">
        <f>IF(Table!H9699="","",IF(COUNTIF(Table!$H$2:H9699,Table!H9700)&gt;0=TRUE,1,0))</f>
        <v>1</v>
      </c>
      <c r="G9699" s="4">
        <f t="shared" si="153"/>
        <v>20</v>
      </c>
      <c r="H9699" s="4" t="str">
        <f>IF(F9699=1,"",IF(Table!H9700="","",Table!H9700))</f>
        <v/>
      </c>
    </row>
    <row r="9700" spans="6:8" x14ac:dyDescent="0.25">
      <c r="F9700" s="4">
        <f>IF(Table!H9700="","",IF(COUNTIF(Table!$H$2:H9700,Table!H9701)&gt;0=TRUE,1,0))</f>
        <v>1</v>
      </c>
      <c r="G9700" s="4">
        <f t="shared" si="153"/>
        <v>20</v>
      </c>
      <c r="H9700" s="4" t="str">
        <f>IF(F9700=1,"",IF(Table!H9701="","",Table!H9701))</f>
        <v/>
      </c>
    </row>
    <row r="9701" spans="6:8" x14ac:dyDescent="0.25">
      <c r="F9701" s="4">
        <f>IF(Table!H9701="","",IF(COUNTIF(Table!$H$2:H9701,Table!H9702)&gt;0=TRUE,1,0))</f>
        <v>1</v>
      </c>
      <c r="G9701" s="4">
        <f t="shared" si="153"/>
        <v>20</v>
      </c>
      <c r="H9701" s="4" t="str">
        <f>IF(F9701=1,"",IF(Table!H9702="","",Table!H9702))</f>
        <v/>
      </c>
    </row>
    <row r="9702" spans="6:8" x14ac:dyDescent="0.25">
      <c r="F9702" s="4">
        <f>IF(Table!H9702="","",IF(COUNTIF(Table!$H$2:H9702,Table!H9703)&gt;0=TRUE,1,0))</f>
        <v>1</v>
      </c>
      <c r="G9702" s="4">
        <f t="shared" si="153"/>
        <v>20</v>
      </c>
      <c r="H9702" s="4" t="str">
        <f>IF(F9702=1,"",IF(Table!H9703="","",Table!H9703))</f>
        <v/>
      </c>
    </row>
    <row r="9703" spans="6:8" x14ac:dyDescent="0.25">
      <c r="F9703" s="4">
        <f>IF(Table!H9703="","",IF(COUNTIF(Table!$H$2:H9703,Table!H9704)&gt;0=TRUE,1,0))</f>
        <v>1</v>
      </c>
      <c r="G9703" s="4">
        <f t="shared" si="153"/>
        <v>20</v>
      </c>
      <c r="H9703" s="4" t="str">
        <f>IF(F9703=1,"",IF(Table!H9704="","",Table!H9704))</f>
        <v/>
      </c>
    </row>
    <row r="9704" spans="6:8" x14ac:dyDescent="0.25">
      <c r="F9704" s="4">
        <f>IF(Table!H9704="","",IF(COUNTIF(Table!$H$2:H9704,Table!H9705)&gt;0=TRUE,1,0))</f>
        <v>1</v>
      </c>
      <c r="G9704" s="4">
        <f t="shared" si="153"/>
        <v>20</v>
      </c>
      <c r="H9704" s="4" t="str">
        <f>IF(F9704=1,"",IF(Table!H9705="","",Table!H9705))</f>
        <v/>
      </c>
    </row>
    <row r="9705" spans="6:8" x14ac:dyDescent="0.25">
      <c r="F9705" s="4">
        <f>IF(Table!H9705="","",IF(COUNTIF(Table!$H$2:H9705,Table!H9706)&gt;0=TRUE,1,0))</f>
        <v>1</v>
      </c>
      <c r="G9705" s="4">
        <f t="shared" si="153"/>
        <v>20</v>
      </c>
      <c r="H9705" s="4" t="str">
        <f>IF(F9705=1,"",IF(Table!H9706="","",Table!H9706))</f>
        <v/>
      </c>
    </row>
    <row r="9706" spans="6:8" x14ac:dyDescent="0.25">
      <c r="F9706" s="4">
        <f>IF(Table!H9706="","",IF(COUNTIF(Table!$H$2:H9706,Table!H9707)&gt;0=TRUE,1,0))</f>
        <v>1</v>
      </c>
      <c r="G9706" s="4">
        <f t="shared" si="153"/>
        <v>20</v>
      </c>
      <c r="H9706" s="4" t="str">
        <f>IF(F9706=1,"",IF(Table!H9707="","",Table!H9707))</f>
        <v/>
      </c>
    </row>
    <row r="9707" spans="6:8" x14ac:dyDescent="0.25">
      <c r="F9707" s="4">
        <f>IF(Table!H9707="","",IF(COUNTIF(Table!$H$2:H9707,Table!H9708)&gt;0=TRUE,1,0))</f>
        <v>1</v>
      </c>
      <c r="G9707" s="4">
        <f t="shared" si="153"/>
        <v>20</v>
      </c>
      <c r="H9707" s="4" t="str">
        <f>IF(F9707=1,"",IF(Table!H9708="","",Table!H9708))</f>
        <v/>
      </c>
    </row>
    <row r="9708" spans="6:8" x14ac:dyDescent="0.25">
      <c r="F9708" s="4">
        <f>IF(Table!H9708="","",IF(COUNTIF(Table!$H$2:H9708,Table!H9709)&gt;0=TRUE,1,0))</f>
        <v>1</v>
      </c>
      <c r="G9708" s="4">
        <f t="shared" si="153"/>
        <v>20</v>
      </c>
      <c r="H9708" s="4" t="str">
        <f>IF(F9708=1,"",IF(Table!H9709="","",Table!H9709))</f>
        <v/>
      </c>
    </row>
    <row r="9709" spans="6:8" x14ac:dyDescent="0.25">
      <c r="F9709" s="4">
        <f>IF(Table!H9709="","",IF(COUNTIF(Table!$H$2:H9709,Table!H9710)&gt;0=TRUE,1,0))</f>
        <v>1</v>
      </c>
      <c r="G9709" s="4">
        <f t="shared" si="153"/>
        <v>20</v>
      </c>
      <c r="H9709" s="4" t="str">
        <f>IF(F9709=1,"",IF(Table!H9710="","",Table!H9710))</f>
        <v/>
      </c>
    </row>
    <row r="9710" spans="6:8" x14ac:dyDescent="0.25">
      <c r="F9710" s="4">
        <f>IF(Table!H9710="","",IF(COUNTIF(Table!$H$2:H9710,Table!H9711)&gt;0=TRUE,1,0))</f>
        <v>1</v>
      </c>
      <c r="G9710" s="4">
        <f t="shared" si="153"/>
        <v>20</v>
      </c>
      <c r="H9710" s="4" t="str">
        <f>IF(F9710=1,"",IF(Table!H9711="","",Table!H9711))</f>
        <v/>
      </c>
    </row>
    <row r="9711" spans="6:8" x14ac:dyDescent="0.25">
      <c r="F9711" s="4">
        <f>IF(Table!H9711="","",IF(COUNTIF(Table!$H$2:H9711,Table!H9712)&gt;0=TRUE,1,0))</f>
        <v>1</v>
      </c>
      <c r="G9711" s="4">
        <f t="shared" si="153"/>
        <v>20</v>
      </c>
      <c r="H9711" s="4" t="str">
        <f>IF(F9711=1,"",IF(Table!H9712="","",Table!H9712))</f>
        <v/>
      </c>
    </row>
    <row r="9712" spans="6:8" x14ac:dyDescent="0.25">
      <c r="F9712" s="4">
        <f>IF(Table!H9712="","",IF(COUNTIF(Table!$H$2:H9712,Table!H9713)&gt;0=TRUE,1,0))</f>
        <v>1</v>
      </c>
      <c r="G9712" s="4">
        <f t="shared" si="153"/>
        <v>20</v>
      </c>
      <c r="H9712" s="4" t="str">
        <f>IF(F9712=1,"",IF(Table!H9713="","",Table!H9713))</f>
        <v/>
      </c>
    </row>
    <row r="9713" spans="6:8" x14ac:dyDescent="0.25">
      <c r="F9713" s="4">
        <f>IF(Table!H9713="","",IF(COUNTIF(Table!$H$2:H9713,Table!H9714)&gt;0=TRUE,1,0))</f>
        <v>1</v>
      </c>
      <c r="G9713" s="4">
        <f t="shared" si="153"/>
        <v>20</v>
      </c>
      <c r="H9713" s="4" t="str">
        <f>IF(F9713=1,"",IF(Table!H9714="","",Table!H9714))</f>
        <v/>
      </c>
    </row>
    <row r="9714" spans="6:8" x14ac:dyDescent="0.25">
      <c r="F9714" s="4">
        <f>IF(Table!H9714="","",IF(COUNTIF(Table!$H$2:H9714,Table!H9715)&gt;0=TRUE,1,0))</f>
        <v>1</v>
      </c>
      <c r="G9714" s="4">
        <f t="shared" si="153"/>
        <v>20</v>
      </c>
      <c r="H9714" s="4" t="str">
        <f>IF(F9714=1,"",IF(Table!H9715="","",Table!H9715))</f>
        <v/>
      </c>
    </row>
    <row r="9715" spans="6:8" x14ac:dyDescent="0.25">
      <c r="F9715" s="4">
        <f>IF(Table!H9715="","",IF(COUNTIF(Table!$H$2:H9715,Table!H9716)&gt;0=TRUE,1,0))</f>
        <v>1</v>
      </c>
      <c r="G9715" s="4">
        <f t="shared" si="153"/>
        <v>20</v>
      </c>
      <c r="H9715" s="4" t="str">
        <f>IF(F9715=1,"",IF(Table!H9716="","",Table!H9716))</f>
        <v/>
      </c>
    </row>
    <row r="9716" spans="6:8" x14ac:dyDescent="0.25">
      <c r="F9716" s="4">
        <f>IF(Table!H9716="","",IF(COUNTIF(Table!$H$2:H9716,Table!H9717)&gt;0=TRUE,1,0))</f>
        <v>1</v>
      </c>
      <c r="G9716" s="4">
        <f t="shared" si="153"/>
        <v>20</v>
      </c>
      <c r="H9716" s="4" t="str">
        <f>IF(F9716=1,"",IF(Table!H9717="","",Table!H9717))</f>
        <v/>
      </c>
    </row>
    <row r="9717" spans="6:8" x14ac:dyDescent="0.25">
      <c r="F9717" s="4">
        <f>IF(Table!H9717="","",IF(COUNTIF(Table!$H$2:H9717,Table!H9718)&gt;0=TRUE,1,0))</f>
        <v>1</v>
      </c>
      <c r="G9717" s="4">
        <f t="shared" si="153"/>
        <v>20</v>
      </c>
      <c r="H9717" s="4" t="str">
        <f>IF(F9717=1,"",IF(Table!H9718="","",Table!H9718))</f>
        <v/>
      </c>
    </row>
    <row r="9718" spans="6:8" x14ac:dyDescent="0.25">
      <c r="F9718" s="4">
        <f>IF(Table!H9718="","",IF(COUNTIF(Table!$H$2:H9718,Table!H9719)&gt;0=TRUE,1,0))</f>
        <v>1</v>
      </c>
      <c r="G9718" s="4">
        <f t="shared" si="153"/>
        <v>20</v>
      </c>
      <c r="H9718" s="4" t="str">
        <f>IF(F9718=1,"",IF(Table!H9719="","",Table!H9719))</f>
        <v/>
      </c>
    </row>
    <row r="9719" spans="6:8" x14ac:dyDescent="0.25">
      <c r="F9719" s="4">
        <f>IF(Table!H9719="","",IF(COUNTIF(Table!$H$2:H9719,Table!H9720)&gt;0=TRUE,1,0))</f>
        <v>1</v>
      </c>
      <c r="G9719" s="4">
        <f t="shared" si="153"/>
        <v>20</v>
      </c>
      <c r="H9719" s="4" t="str">
        <f>IF(F9719=1,"",IF(Table!H9720="","",Table!H9720))</f>
        <v/>
      </c>
    </row>
    <row r="9720" spans="6:8" x14ac:dyDescent="0.25">
      <c r="F9720" s="4">
        <f>IF(Table!H9720="","",IF(COUNTIF(Table!$H$2:H9720,Table!H9721)&gt;0=TRUE,1,0))</f>
        <v>1</v>
      </c>
      <c r="G9720" s="4">
        <f t="shared" si="153"/>
        <v>20</v>
      </c>
      <c r="H9720" s="4" t="str">
        <f>IF(F9720=1,"",IF(Table!H9721="","",Table!H9721))</f>
        <v/>
      </c>
    </row>
    <row r="9721" spans="6:8" x14ac:dyDescent="0.25">
      <c r="F9721" s="4">
        <f>IF(Table!H9721="","",IF(COUNTIF(Table!$H$2:H9721,Table!H9722)&gt;0=TRUE,1,0))</f>
        <v>1</v>
      </c>
      <c r="G9721" s="4">
        <f t="shared" si="153"/>
        <v>20</v>
      </c>
      <c r="H9721" s="4" t="str">
        <f>IF(F9721=1,"",IF(Table!H9722="","",Table!H9722))</f>
        <v/>
      </c>
    </row>
    <row r="9722" spans="6:8" x14ac:dyDescent="0.25">
      <c r="F9722" s="4">
        <f>IF(Table!H9722="","",IF(COUNTIF(Table!$H$2:H9722,Table!H9723)&gt;0=TRUE,1,0))</f>
        <v>1</v>
      </c>
      <c r="G9722" s="4">
        <f t="shared" si="153"/>
        <v>20</v>
      </c>
      <c r="H9722" s="4" t="str">
        <f>IF(F9722=1,"",IF(Table!H9723="","",Table!H9723))</f>
        <v/>
      </c>
    </row>
    <row r="9723" spans="6:8" x14ac:dyDescent="0.25">
      <c r="F9723" s="4">
        <f>IF(Table!H9723="","",IF(COUNTIF(Table!$H$2:H9723,Table!H9724)&gt;0=TRUE,1,0))</f>
        <v>1</v>
      </c>
      <c r="G9723" s="4">
        <f t="shared" si="153"/>
        <v>20</v>
      </c>
      <c r="H9723" s="4" t="str">
        <f>IF(F9723=1,"",IF(Table!H9724="","",Table!H9724))</f>
        <v/>
      </c>
    </row>
    <row r="9724" spans="6:8" x14ac:dyDescent="0.25">
      <c r="F9724" s="4">
        <f>IF(Table!H9724="","",IF(COUNTIF(Table!$H$2:H9724,Table!H9725)&gt;0=TRUE,1,0))</f>
        <v>1</v>
      </c>
      <c r="G9724" s="4">
        <f t="shared" si="153"/>
        <v>20</v>
      </c>
      <c r="H9724" s="4" t="str">
        <f>IF(F9724=1,"",IF(Table!H9725="","",Table!H9725))</f>
        <v/>
      </c>
    </row>
    <row r="9725" spans="6:8" x14ac:dyDescent="0.25">
      <c r="F9725" s="4">
        <f>IF(Table!H9725="","",IF(COUNTIF(Table!$H$2:H9725,Table!H9726)&gt;0=TRUE,1,0))</f>
        <v>1</v>
      </c>
      <c r="G9725" s="4">
        <f t="shared" si="153"/>
        <v>20</v>
      </c>
      <c r="H9725" s="4" t="str">
        <f>IF(F9725=1,"",IF(Table!H9726="","",Table!H9726))</f>
        <v/>
      </c>
    </row>
    <row r="9726" spans="6:8" x14ac:dyDescent="0.25">
      <c r="F9726" s="4">
        <f>IF(Table!H9726="","",IF(COUNTIF(Table!$H$2:H9726,Table!H9727)&gt;0=TRUE,1,0))</f>
        <v>1</v>
      </c>
      <c r="G9726" s="4">
        <f t="shared" si="153"/>
        <v>20</v>
      </c>
      <c r="H9726" s="4" t="str">
        <f>IF(F9726=1,"",IF(Table!H9727="","",Table!H9727))</f>
        <v/>
      </c>
    </row>
    <row r="9727" spans="6:8" x14ac:dyDescent="0.25">
      <c r="F9727" s="4">
        <f>IF(Table!H9727="","",IF(COUNTIF(Table!$H$2:H9727,Table!H9728)&gt;0=TRUE,1,0))</f>
        <v>1</v>
      </c>
      <c r="G9727" s="4">
        <f t="shared" si="153"/>
        <v>20</v>
      </c>
      <c r="H9727" s="4" t="str">
        <f>IF(F9727=1,"",IF(Table!H9728="","",Table!H9728))</f>
        <v/>
      </c>
    </row>
    <row r="9728" spans="6:8" x14ac:dyDescent="0.25">
      <c r="F9728" s="4">
        <f>IF(Table!H9728="","",IF(COUNTIF(Table!$H$2:H9728,Table!H9729)&gt;0=TRUE,1,0))</f>
        <v>1</v>
      </c>
      <c r="G9728" s="4">
        <f t="shared" si="153"/>
        <v>20</v>
      </c>
      <c r="H9728" s="4" t="str">
        <f>IF(F9728=1,"",IF(Table!H9729="","",Table!H9729))</f>
        <v/>
      </c>
    </row>
    <row r="9729" spans="6:8" x14ac:dyDescent="0.25">
      <c r="F9729" s="4">
        <f>IF(Table!H9729="","",IF(COUNTIF(Table!$H$2:H9729,Table!H9730)&gt;0=TRUE,1,0))</f>
        <v>1</v>
      </c>
      <c r="G9729" s="4">
        <f t="shared" si="153"/>
        <v>20</v>
      </c>
      <c r="H9729" s="4" t="str">
        <f>IF(F9729=1,"",IF(Table!H9730="","",Table!H9730))</f>
        <v/>
      </c>
    </row>
    <row r="9730" spans="6:8" x14ac:dyDescent="0.25">
      <c r="F9730" s="4">
        <f>IF(Table!H9730="","",IF(COUNTIF(Table!$H$2:H9730,Table!H9731)&gt;0=TRUE,1,0))</f>
        <v>1</v>
      </c>
      <c r="G9730" s="4">
        <f t="shared" ref="G9730:G9793" si="154">IF(H9730&lt;&gt;"",G9729+1,G9729)</f>
        <v>20</v>
      </c>
      <c r="H9730" s="4" t="str">
        <f>IF(F9730=1,"",IF(Table!H9731="","",Table!H9731))</f>
        <v/>
      </c>
    </row>
    <row r="9731" spans="6:8" x14ac:dyDescent="0.25">
      <c r="F9731" s="4">
        <f>IF(Table!H9731="","",IF(COUNTIF(Table!$H$2:H9731,Table!H9732)&gt;0=TRUE,1,0))</f>
        <v>1</v>
      </c>
      <c r="G9731" s="4">
        <f t="shared" si="154"/>
        <v>20</v>
      </c>
      <c r="H9731" s="4" t="str">
        <f>IF(F9731=1,"",IF(Table!H9732="","",Table!H9732))</f>
        <v/>
      </c>
    </row>
    <row r="9732" spans="6:8" x14ac:dyDescent="0.25">
      <c r="F9732" s="4">
        <f>IF(Table!H9732="","",IF(COUNTIF(Table!$H$2:H9732,Table!H9733)&gt;0=TRUE,1,0))</f>
        <v>1</v>
      </c>
      <c r="G9732" s="4">
        <f t="shared" si="154"/>
        <v>20</v>
      </c>
      <c r="H9732" s="4" t="str">
        <f>IF(F9732=1,"",IF(Table!H9733="","",Table!H9733))</f>
        <v/>
      </c>
    </row>
    <row r="9733" spans="6:8" x14ac:dyDescent="0.25">
      <c r="F9733" s="4">
        <f>IF(Table!H9733="","",IF(COUNTIF(Table!$H$2:H9733,Table!H9734)&gt;0=TRUE,1,0))</f>
        <v>1</v>
      </c>
      <c r="G9733" s="4">
        <f t="shared" si="154"/>
        <v>20</v>
      </c>
      <c r="H9733" s="4" t="str">
        <f>IF(F9733=1,"",IF(Table!H9734="","",Table!H9734))</f>
        <v/>
      </c>
    </row>
    <row r="9734" spans="6:8" x14ac:dyDescent="0.25">
      <c r="F9734" s="4">
        <f>IF(Table!H9734="","",IF(COUNTIF(Table!$H$2:H9734,Table!H9735)&gt;0=TRUE,1,0))</f>
        <v>1</v>
      </c>
      <c r="G9734" s="4">
        <f t="shared" si="154"/>
        <v>20</v>
      </c>
      <c r="H9734" s="4" t="str">
        <f>IF(F9734=1,"",IF(Table!H9735="","",Table!H9735))</f>
        <v/>
      </c>
    </row>
    <row r="9735" spans="6:8" x14ac:dyDescent="0.25">
      <c r="F9735" s="4">
        <f>IF(Table!H9735="","",IF(COUNTIF(Table!$H$2:H9735,Table!H9736)&gt;0=TRUE,1,0))</f>
        <v>1</v>
      </c>
      <c r="G9735" s="4">
        <f t="shared" si="154"/>
        <v>20</v>
      </c>
      <c r="H9735" s="4" t="str">
        <f>IF(F9735=1,"",IF(Table!H9736="","",Table!H9736))</f>
        <v/>
      </c>
    </row>
    <row r="9736" spans="6:8" x14ac:dyDescent="0.25">
      <c r="F9736" s="4">
        <f>IF(Table!H9736="","",IF(COUNTIF(Table!$H$2:H9736,Table!H9737)&gt;0=TRUE,1,0))</f>
        <v>1</v>
      </c>
      <c r="G9736" s="4">
        <f t="shared" si="154"/>
        <v>20</v>
      </c>
      <c r="H9736" s="4" t="str">
        <f>IF(F9736=1,"",IF(Table!H9737="","",Table!H9737))</f>
        <v/>
      </c>
    </row>
    <row r="9737" spans="6:8" x14ac:dyDescent="0.25">
      <c r="F9737" s="4">
        <f>IF(Table!H9737="","",IF(COUNTIF(Table!$H$2:H9737,Table!H9738)&gt;0=TRUE,1,0))</f>
        <v>1</v>
      </c>
      <c r="G9737" s="4">
        <f t="shared" si="154"/>
        <v>20</v>
      </c>
      <c r="H9737" s="4" t="str">
        <f>IF(F9737=1,"",IF(Table!H9738="","",Table!H9738))</f>
        <v/>
      </c>
    </row>
    <row r="9738" spans="6:8" x14ac:dyDescent="0.25">
      <c r="F9738" s="4">
        <f>IF(Table!H9738="","",IF(COUNTIF(Table!$H$2:H9738,Table!H9739)&gt;0=TRUE,1,0))</f>
        <v>1</v>
      </c>
      <c r="G9738" s="4">
        <f t="shared" si="154"/>
        <v>20</v>
      </c>
      <c r="H9738" s="4" t="str">
        <f>IF(F9738=1,"",IF(Table!H9739="","",Table!H9739))</f>
        <v/>
      </c>
    </row>
    <row r="9739" spans="6:8" x14ac:dyDescent="0.25">
      <c r="F9739" s="4">
        <f>IF(Table!H9739="","",IF(COUNTIF(Table!$H$2:H9739,Table!H9740)&gt;0=TRUE,1,0))</f>
        <v>1</v>
      </c>
      <c r="G9739" s="4">
        <f t="shared" si="154"/>
        <v>20</v>
      </c>
      <c r="H9739" s="4" t="str">
        <f>IF(F9739=1,"",IF(Table!H9740="","",Table!H9740))</f>
        <v/>
      </c>
    </row>
    <row r="9740" spans="6:8" x14ac:dyDescent="0.25">
      <c r="F9740" s="4">
        <f>IF(Table!H9740="","",IF(COUNTIF(Table!$H$2:H9740,Table!H9741)&gt;0=TRUE,1,0))</f>
        <v>1</v>
      </c>
      <c r="G9740" s="4">
        <f t="shared" si="154"/>
        <v>20</v>
      </c>
      <c r="H9740" s="4" t="str">
        <f>IF(F9740=1,"",IF(Table!H9741="","",Table!H9741))</f>
        <v/>
      </c>
    </row>
    <row r="9741" spans="6:8" x14ac:dyDescent="0.25">
      <c r="F9741" s="4">
        <f>IF(Table!H9741="","",IF(COUNTIF(Table!$H$2:H9741,Table!H9742)&gt;0=TRUE,1,0))</f>
        <v>1</v>
      </c>
      <c r="G9741" s="4">
        <f t="shared" si="154"/>
        <v>20</v>
      </c>
      <c r="H9741" s="4" t="str">
        <f>IF(F9741=1,"",IF(Table!H9742="","",Table!H9742))</f>
        <v/>
      </c>
    </row>
    <row r="9742" spans="6:8" x14ac:dyDescent="0.25">
      <c r="F9742" s="4">
        <f>IF(Table!H9742="","",IF(COUNTIF(Table!$H$2:H9742,Table!H9743)&gt;0=TRUE,1,0))</f>
        <v>1</v>
      </c>
      <c r="G9742" s="4">
        <f t="shared" si="154"/>
        <v>20</v>
      </c>
      <c r="H9742" s="4" t="str">
        <f>IF(F9742=1,"",IF(Table!H9743="","",Table!H9743))</f>
        <v/>
      </c>
    </row>
    <row r="9743" spans="6:8" x14ac:dyDescent="0.25">
      <c r="F9743" s="4">
        <f>IF(Table!H9743="","",IF(COUNTIF(Table!$H$2:H9743,Table!H9744)&gt;0=TRUE,1,0))</f>
        <v>1</v>
      </c>
      <c r="G9743" s="4">
        <f t="shared" si="154"/>
        <v>20</v>
      </c>
      <c r="H9743" s="4" t="str">
        <f>IF(F9743=1,"",IF(Table!H9744="","",Table!H9744))</f>
        <v/>
      </c>
    </row>
    <row r="9744" spans="6:8" x14ac:dyDescent="0.25">
      <c r="F9744" s="4">
        <f>IF(Table!H9744="","",IF(COUNTIF(Table!$H$2:H9744,Table!H9745)&gt;0=TRUE,1,0))</f>
        <v>1</v>
      </c>
      <c r="G9744" s="4">
        <f t="shared" si="154"/>
        <v>20</v>
      </c>
      <c r="H9744" s="4" t="str">
        <f>IF(F9744=1,"",IF(Table!H9745="","",Table!H9745))</f>
        <v/>
      </c>
    </row>
    <row r="9745" spans="6:8" x14ac:dyDescent="0.25">
      <c r="F9745" s="4">
        <f>IF(Table!H9745="","",IF(COUNTIF(Table!$H$2:H9745,Table!H9746)&gt;0=TRUE,1,0))</f>
        <v>1</v>
      </c>
      <c r="G9745" s="4">
        <f t="shared" si="154"/>
        <v>20</v>
      </c>
      <c r="H9745" s="4" t="str">
        <f>IF(F9745=1,"",IF(Table!H9746="","",Table!H9746))</f>
        <v/>
      </c>
    </row>
    <row r="9746" spans="6:8" x14ac:dyDescent="0.25">
      <c r="F9746" s="4">
        <f>IF(Table!H9746="","",IF(COUNTIF(Table!$H$2:H9746,Table!H9747)&gt;0=TRUE,1,0))</f>
        <v>1</v>
      </c>
      <c r="G9746" s="4">
        <f t="shared" si="154"/>
        <v>20</v>
      </c>
      <c r="H9746" s="4" t="str">
        <f>IF(F9746=1,"",IF(Table!H9747="","",Table!H9747))</f>
        <v/>
      </c>
    </row>
    <row r="9747" spans="6:8" x14ac:dyDescent="0.25">
      <c r="F9747" s="4">
        <f>IF(Table!H9747="","",IF(COUNTIF(Table!$H$2:H9747,Table!H9748)&gt;0=TRUE,1,0))</f>
        <v>1</v>
      </c>
      <c r="G9747" s="4">
        <f t="shared" si="154"/>
        <v>20</v>
      </c>
      <c r="H9747" s="4" t="str">
        <f>IF(F9747=1,"",IF(Table!H9748="","",Table!H9748))</f>
        <v/>
      </c>
    </row>
    <row r="9748" spans="6:8" x14ac:dyDescent="0.25">
      <c r="F9748" s="4">
        <f>IF(Table!H9748="","",IF(COUNTIF(Table!$H$2:H9748,Table!H9749)&gt;0=TRUE,1,0))</f>
        <v>1</v>
      </c>
      <c r="G9748" s="4">
        <f t="shared" si="154"/>
        <v>20</v>
      </c>
      <c r="H9748" s="4" t="str">
        <f>IF(F9748=1,"",IF(Table!H9749="","",Table!H9749))</f>
        <v/>
      </c>
    </row>
    <row r="9749" spans="6:8" x14ac:dyDescent="0.25">
      <c r="F9749" s="4">
        <f>IF(Table!H9749="","",IF(COUNTIF(Table!$H$2:H9749,Table!H9750)&gt;0=TRUE,1,0))</f>
        <v>1</v>
      </c>
      <c r="G9749" s="4">
        <f t="shared" si="154"/>
        <v>20</v>
      </c>
      <c r="H9749" s="4" t="str">
        <f>IF(F9749=1,"",IF(Table!H9750="","",Table!H9750))</f>
        <v/>
      </c>
    </row>
    <row r="9750" spans="6:8" x14ac:dyDescent="0.25">
      <c r="F9750" s="4">
        <f>IF(Table!H9750="","",IF(COUNTIF(Table!$H$2:H9750,Table!H9751)&gt;0=TRUE,1,0))</f>
        <v>1</v>
      </c>
      <c r="G9750" s="4">
        <f t="shared" si="154"/>
        <v>20</v>
      </c>
      <c r="H9750" s="4" t="str">
        <f>IF(F9750=1,"",IF(Table!H9751="","",Table!H9751))</f>
        <v/>
      </c>
    </row>
    <row r="9751" spans="6:8" x14ac:dyDescent="0.25">
      <c r="F9751" s="4">
        <f>IF(Table!H9751="","",IF(COUNTIF(Table!$H$2:H9751,Table!H9752)&gt;0=TRUE,1,0))</f>
        <v>1</v>
      </c>
      <c r="G9751" s="4">
        <f t="shared" si="154"/>
        <v>20</v>
      </c>
      <c r="H9751" s="4" t="str">
        <f>IF(F9751=1,"",IF(Table!H9752="","",Table!H9752))</f>
        <v/>
      </c>
    </row>
    <row r="9752" spans="6:8" x14ac:dyDescent="0.25">
      <c r="F9752" s="4">
        <f>IF(Table!H9752="","",IF(COUNTIF(Table!$H$2:H9752,Table!H9753)&gt;0=TRUE,1,0))</f>
        <v>1</v>
      </c>
      <c r="G9752" s="4">
        <f t="shared" si="154"/>
        <v>20</v>
      </c>
      <c r="H9752" s="4" t="str">
        <f>IF(F9752=1,"",IF(Table!H9753="","",Table!H9753))</f>
        <v/>
      </c>
    </row>
    <row r="9753" spans="6:8" x14ac:dyDescent="0.25">
      <c r="F9753" s="4">
        <f>IF(Table!H9753="","",IF(COUNTIF(Table!$H$2:H9753,Table!H9754)&gt;0=TRUE,1,0))</f>
        <v>1</v>
      </c>
      <c r="G9753" s="4">
        <f t="shared" si="154"/>
        <v>20</v>
      </c>
      <c r="H9753" s="4" t="str">
        <f>IF(F9753=1,"",IF(Table!H9754="","",Table!H9754))</f>
        <v/>
      </c>
    </row>
    <row r="9754" spans="6:8" x14ac:dyDescent="0.25">
      <c r="F9754" s="4">
        <f>IF(Table!H9754="","",IF(COUNTIF(Table!$H$2:H9754,Table!H9755)&gt;0=TRUE,1,0))</f>
        <v>1</v>
      </c>
      <c r="G9754" s="4">
        <f t="shared" si="154"/>
        <v>20</v>
      </c>
      <c r="H9754" s="4" t="str">
        <f>IF(F9754=1,"",IF(Table!H9755="","",Table!H9755))</f>
        <v/>
      </c>
    </row>
    <row r="9755" spans="6:8" x14ac:dyDescent="0.25">
      <c r="F9755" s="4">
        <f>IF(Table!H9755="","",IF(COUNTIF(Table!$H$2:H9755,Table!H9756)&gt;0=TRUE,1,0))</f>
        <v>1</v>
      </c>
      <c r="G9755" s="4">
        <f t="shared" si="154"/>
        <v>20</v>
      </c>
      <c r="H9755" s="4" t="str">
        <f>IF(F9755=1,"",IF(Table!H9756="","",Table!H9756))</f>
        <v/>
      </c>
    </row>
    <row r="9756" spans="6:8" x14ac:dyDescent="0.25">
      <c r="F9756" s="4">
        <f>IF(Table!H9756="","",IF(COUNTIF(Table!$H$2:H9756,Table!H9757)&gt;0=TRUE,1,0))</f>
        <v>1</v>
      </c>
      <c r="G9756" s="4">
        <f t="shared" si="154"/>
        <v>20</v>
      </c>
      <c r="H9756" s="4" t="str">
        <f>IF(F9756=1,"",IF(Table!H9757="","",Table!H9757))</f>
        <v/>
      </c>
    </row>
    <row r="9757" spans="6:8" x14ac:dyDescent="0.25">
      <c r="F9757" s="4">
        <f>IF(Table!H9757="","",IF(COUNTIF(Table!$H$2:H9757,Table!H9758)&gt;0=TRUE,1,0))</f>
        <v>1</v>
      </c>
      <c r="G9757" s="4">
        <f t="shared" si="154"/>
        <v>20</v>
      </c>
      <c r="H9757" s="4" t="str">
        <f>IF(F9757=1,"",IF(Table!H9758="","",Table!H9758))</f>
        <v/>
      </c>
    </row>
    <row r="9758" spans="6:8" x14ac:dyDescent="0.25">
      <c r="F9758" s="4">
        <f>IF(Table!H9758="","",IF(COUNTIF(Table!$H$2:H9758,Table!H9759)&gt;0=TRUE,1,0))</f>
        <v>1</v>
      </c>
      <c r="G9758" s="4">
        <f t="shared" si="154"/>
        <v>20</v>
      </c>
      <c r="H9758" s="4" t="str">
        <f>IF(F9758=1,"",IF(Table!H9759="","",Table!H9759))</f>
        <v/>
      </c>
    </row>
    <row r="9759" spans="6:8" x14ac:dyDescent="0.25">
      <c r="F9759" s="4">
        <f>IF(Table!H9759="","",IF(COUNTIF(Table!$H$2:H9759,Table!H9760)&gt;0=TRUE,1,0))</f>
        <v>1</v>
      </c>
      <c r="G9759" s="4">
        <f t="shared" si="154"/>
        <v>20</v>
      </c>
      <c r="H9759" s="4" t="str">
        <f>IF(F9759=1,"",IF(Table!H9760="","",Table!H9760))</f>
        <v/>
      </c>
    </row>
    <row r="9760" spans="6:8" x14ac:dyDescent="0.25">
      <c r="F9760" s="4">
        <f>IF(Table!H9760="","",IF(COUNTIF(Table!$H$2:H9760,Table!H9761)&gt;0=TRUE,1,0))</f>
        <v>1</v>
      </c>
      <c r="G9760" s="4">
        <f t="shared" si="154"/>
        <v>20</v>
      </c>
      <c r="H9760" s="4" t="str">
        <f>IF(F9760=1,"",IF(Table!H9761="","",Table!H9761))</f>
        <v/>
      </c>
    </row>
    <row r="9761" spans="6:8" x14ac:dyDescent="0.25">
      <c r="F9761" s="4">
        <f>IF(Table!H9761="","",IF(COUNTIF(Table!$H$2:H9761,Table!H9762)&gt;0=TRUE,1,0))</f>
        <v>1</v>
      </c>
      <c r="G9761" s="4">
        <f t="shared" si="154"/>
        <v>20</v>
      </c>
      <c r="H9761" s="4" t="str">
        <f>IF(F9761=1,"",IF(Table!H9762="","",Table!H9762))</f>
        <v/>
      </c>
    </row>
    <row r="9762" spans="6:8" x14ac:dyDescent="0.25">
      <c r="F9762" s="4">
        <f>IF(Table!H9762="","",IF(COUNTIF(Table!$H$2:H9762,Table!H9763)&gt;0=TRUE,1,0))</f>
        <v>1</v>
      </c>
      <c r="G9762" s="4">
        <f t="shared" si="154"/>
        <v>20</v>
      </c>
      <c r="H9762" s="4" t="str">
        <f>IF(F9762=1,"",IF(Table!H9763="","",Table!H9763))</f>
        <v/>
      </c>
    </row>
    <row r="9763" spans="6:8" x14ac:dyDescent="0.25">
      <c r="F9763" s="4">
        <f>IF(Table!H9763="","",IF(COUNTIF(Table!$H$2:H9763,Table!H9764)&gt;0=TRUE,1,0))</f>
        <v>1</v>
      </c>
      <c r="G9763" s="4">
        <f t="shared" si="154"/>
        <v>20</v>
      </c>
      <c r="H9763" s="4" t="str">
        <f>IF(F9763=1,"",IF(Table!H9764="","",Table!H9764))</f>
        <v/>
      </c>
    </row>
    <row r="9764" spans="6:8" x14ac:dyDescent="0.25">
      <c r="F9764" s="4">
        <f>IF(Table!H9764="","",IF(COUNTIF(Table!$H$2:H9764,Table!H9765)&gt;0=TRUE,1,0))</f>
        <v>1</v>
      </c>
      <c r="G9764" s="4">
        <f t="shared" si="154"/>
        <v>20</v>
      </c>
      <c r="H9764" s="4" t="str">
        <f>IF(F9764=1,"",IF(Table!H9765="","",Table!H9765))</f>
        <v/>
      </c>
    </row>
    <row r="9765" spans="6:8" x14ac:dyDescent="0.25">
      <c r="F9765" s="4">
        <f>IF(Table!H9765="","",IF(COUNTIF(Table!$H$2:H9765,Table!H9766)&gt;0=TRUE,1,0))</f>
        <v>1</v>
      </c>
      <c r="G9765" s="4">
        <f t="shared" si="154"/>
        <v>20</v>
      </c>
      <c r="H9765" s="4" t="str">
        <f>IF(F9765=1,"",IF(Table!H9766="","",Table!H9766))</f>
        <v/>
      </c>
    </row>
    <row r="9766" spans="6:8" x14ac:dyDescent="0.25">
      <c r="F9766" s="4">
        <f>IF(Table!H9766="","",IF(COUNTIF(Table!$H$2:H9766,Table!H9767)&gt;0=TRUE,1,0))</f>
        <v>1</v>
      </c>
      <c r="G9766" s="4">
        <f t="shared" si="154"/>
        <v>20</v>
      </c>
      <c r="H9766" s="4" t="str">
        <f>IF(F9766=1,"",IF(Table!H9767="","",Table!H9767))</f>
        <v/>
      </c>
    </row>
    <row r="9767" spans="6:8" x14ac:dyDescent="0.25">
      <c r="F9767" s="4">
        <f>IF(Table!H9767="","",IF(COUNTIF(Table!$H$2:H9767,Table!H9768)&gt;0=TRUE,1,0))</f>
        <v>1</v>
      </c>
      <c r="G9767" s="4">
        <f t="shared" si="154"/>
        <v>20</v>
      </c>
      <c r="H9767" s="4" t="str">
        <f>IF(F9767=1,"",IF(Table!H9768="","",Table!H9768))</f>
        <v/>
      </c>
    </row>
    <row r="9768" spans="6:8" x14ac:dyDescent="0.25">
      <c r="F9768" s="4">
        <f>IF(Table!H9768="","",IF(COUNTIF(Table!$H$2:H9768,Table!H9769)&gt;0=TRUE,1,0))</f>
        <v>1</v>
      </c>
      <c r="G9768" s="4">
        <f t="shared" si="154"/>
        <v>20</v>
      </c>
      <c r="H9768" s="4" t="str">
        <f>IF(F9768=1,"",IF(Table!H9769="","",Table!H9769))</f>
        <v/>
      </c>
    </row>
    <row r="9769" spans="6:8" x14ac:dyDescent="0.25">
      <c r="F9769" s="4">
        <f>IF(Table!H9769="","",IF(COUNTIF(Table!$H$2:H9769,Table!H9770)&gt;0=TRUE,1,0))</f>
        <v>1</v>
      </c>
      <c r="G9769" s="4">
        <f t="shared" si="154"/>
        <v>20</v>
      </c>
      <c r="H9769" s="4" t="str">
        <f>IF(F9769=1,"",IF(Table!H9770="","",Table!H9770))</f>
        <v/>
      </c>
    </row>
    <row r="9770" spans="6:8" x14ac:dyDescent="0.25">
      <c r="F9770" s="4">
        <f>IF(Table!H9770="","",IF(COUNTIF(Table!$H$2:H9770,Table!H9771)&gt;0=TRUE,1,0))</f>
        <v>1</v>
      </c>
      <c r="G9770" s="4">
        <f t="shared" si="154"/>
        <v>20</v>
      </c>
      <c r="H9770" s="4" t="str">
        <f>IF(F9770=1,"",IF(Table!H9771="","",Table!H9771))</f>
        <v/>
      </c>
    </row>
    <row r="9771" spans="6:8" x14ac:dyDescent="0.25">
      <c r="F9771" s="4">
        <f>IF(Table!H9771="","",IF(COUNTIF(Table!$H$2:H9771,Table!H9772)&gt;0=TRUE,1,0))</f>
        <v>1</v>
      </c>
      <c r="G9771" s="4">
        <f t="shared" si="154"/>
        <v>20</v>
      </c>
      <c r="H9771" s="4" t="str">
        <f>IF(F9771=1,"",IF(Table!H9772="","",Table!H9772))</f>
        <v/>
      </c>
    </row>
    <row r="9772" spans="6:8" x14ac:dyDescent="0.25">
      <c r="F9772" s="4">
        <f>IF(Table!H9772="","",IF(COUNTIF(Table!$H$2:H9772,Table!H9773)&gt;0=TRUE,1,0))</f>
        <v>1</v>
      </c>
      <c r="G9772" s="4">
        <f t="shared" si="154"/>
        <v>20</v>
      </c>
      <c r="H9772" s="4" t="str">
        <f>IF(F9772=1,"",IF(Table!H9773="","",Table!H9773))</f>
        <v/>
      </c>
    </row>
    <row r="9773" spans="6:8" x14ac:dyDescent="0.25">
      <c r="F9773" s="4">
        <f>IF(Table!H9773="","",IF(COUNTIF(Table!$H$2:H9773,Table!H9774)&gt;0=TRUE,1,0))</f>
        <v>1</v>
      </c>
      <c r="G9773" s="4">
        <f t="shared" si="154"/>
        <v>20</v>
      </c>
      <c r="H9773" s="4" t="str">
        <f>IF(F9773=1,"",IF(Table!H9774="","",Table!H9774))</f>
        <v/>
      </c>
    </row>
    <row r="9774" spans="6:8" x14ac:dyDescent="0.25">
      <c r="F9774" s="4">
        <f>IF(Table!H9774="","",IF(COUNTIF(Table!$H$2:H9774,Table!H9775)&gt;0=TRUE,1,0))</f>
        <v>1</v>
      </c>
      <c r="G9774" s="4">
        <f t="shared" si="154"/>
        <v>20</v>
      </c>
      <c r="H9774" s="4" t="str">
        <f>IF(F9774=1,"",IF(Table!H9775="","",Table!H9775))</f>
        <v/>
      </c>
    </row>
    <row r="9775" spans="6:8" x14ac:dyDescent="0.25">
      <c r="F9775" s="4">
        <f>IF(Table!H9775="","",IF(COUNTIF(Table!$H$2:H9775,Table!H9776)&gt;0=TRUE,1,0))</f>
        <v>1</v>
      </c>
      <c r="G9775" s="4">
        <f t="shared" si="154"/>
        <v>20</v>
      </c>
      <c r="H9775" s="4" t="str">
        <f>IF(F9775=1,"",IF(Table!H9776="","",Table!H9776))</f>
        <v/>
      </c>
    </row>
    <row r="9776" spans="6:8" x14ac:dyDescent="0.25">
      <c r="F9776" s="4">
        <f>IF(Table!H9776="","",IF(COUNTIF(Table!$H$2:H9776,Table!H9777)&gt;0=TRUE,1,0))</f>
        <v>1</v>
      </c>
      <c r="G9776" s="4">
        <f t="shared" si="154"/>
        <v>20</v>
      </c>
      <c r="H9776" s="4" t="str">
        <f>IF(F9776=1,"",IF(Table!H9777="","",Table!H9777))</f>
        <v/>
      </c>
    </row>
    <row r="9777" spans="6:8" x14ac:dyDescent="0.25">
      <c r="F9777" s="4">
        <f>IF(Table!H9777="","",IF(COUNTIF(Table!$H$2:H9777,Table!H9778)&gt;0=TRUE,1,0))</f>
        <v>1</v>
      </c>
      <c r="G9777" s="4">
        <f t="shared" si="154"/>
        <v>20</v>
      </c>
      <c r="H9777" s="4" t="str">
        <f>IF(F9777=1,"",IF(Table!H9778="","",Table!H9778))</f>
        <v/>
      </c>
    </row>
    <row r="9778" spans="6:8" x14ac:dyDescent="0.25">
      <c r="F9778" s="4">
        <f>IF(Table!H9778="","",IF(COUNTIF(Table!$H$2:H9778,Table!H9779)&gt;0=TRUE,1,0))</f>
        <v>1</v>
      </c>
      <c r="G9778" s="4">
        <f t="shared" si="154"/>
        <v>20</v>
      </c>
      <c r="H9778" s="4" t="str">
        <f>IF(F9778=1,"",IF(Table!H9779="","",Table!H9779))</f>
        <v/>
      </c>
    </row>
    <row r="9779" spans="6:8" x14ac:dyDescent="0.25">
      <c r="F9779" s="4">
        <f>IF(Table!H9779="","",IF(COUNTIF(Table!$H$2:H9779,Table!H9780)&gt;0=TRUE,1,0))</f>
        <v>1</v>
      </c>
      <c r="G9779" s="4">
        <f t="shared" si="154"/>
        <v>20</v>
      </c>
      <c r="H9779" s="4" t="str">
        <f>IF(F9779=1,"",IF(Table!H9780="","",Table!H9780))</f>
        <v/>
      </c>
    </row>
    <row r="9780" spans="6:8" x14ac:dyDescent="0.25">
      <c r="F9780" s="4">
        <f>IF(Table!H9780="","",IF(COUNTIF(Table!$H$2:H9780,Table!H9781)&gt;0=TRUE,1,0))</f>
        <v>1</v>
      </c>
      <c r="G9780" s="4">
        <f t="shared" si="154"/>
        <v>20</v>
      </c>
      <c r="H9780" s="4" t="str">
        <f>IF(F9780=1,"",IF(Table!H9781="","",Table!H9781))</f>
        <v/>
      </c>
    </row>
    <row r="9781" spans="6:8" x14ac:dyDescent="0.25">
      <c r="F9781" s="4">
        <f>IF(Table!H9781="","",IF(COUNTIF(Table!$H$2:H9781,Table!H9782)&gt;0=TRUE,1,0))</f>
        <v>1</v>
      </c>
      <c r="G9781" s="4">
        <f t="shared" si="154"/>
        <v>20</v>
      </c>
      <c r="H9781" s="4" t="str">
        <f>IF(F9781=1,"",IF(Table!H9782="","",Table!H9782))</f>
        <v/>
      </c>
    </row>
    <row r="9782" spans="6:8" x14ac:dyDescent="0.25">
      <c r="F9782" s="4">
        <f>IF(Table!H9782="","",IF(COUNTIF(Table!$H$2:H9782,Table!H9783)&gt;0=TRUE,1,0))</f>
        <v>1</v>
      </c>
      <c r="G9782" s="4">
        <f t="shared" si="154"/>
        <v>20</v>
      </c>
      <c r="H9782" s="4" t="str">
        <f>IF(F9782=1,"",IF(Table!H9783="","",Table!H9783))</f>
        <v/>
      </c>
    </row>
    <row r="9783" spans="6:8" x14ac:dyDescent="0.25">
      <c r="F9783" s="4">
        <f>IF(Table!H9783="","",IF(COUNTIF(Table!$H$2:H9783,Table!H9784)&gt;0=TRUE,1,0))</f>
        <v>1</v>
      </c>
      <c r="G9783" s="4">
        <f t="shared" si="154"/>
        <v>20</v>
      </c>
      <c r="H9783" s="4" t="str">
        <f>IF(F9783=1,"",IF(Table!H9784="","",Table!H9784))</f>
        <v/>
      </c>
    </row>
    <row r="9784" spans="6:8" x14ac:dyDescent="0.25">
      <c r="F9784" s="4">
        <f>IF(Table!H9784="","",IF(COUNTIF(Table!$H$2:H9784,Table!H9785)&gt;0=TRUE,1,0))</f>
        <v>1</v>
      </c>
      <c r="G9784" s="4">
        <f t="shared" si="154"/>
        <v>20</v>
      </c>
      <c r="H9784" s="4" t="str">
        <f>IF(F9784=1,"",IF(Table!H9785="","",Table!H9785))</f>
        <v/>
      </c>
    </row>
    <row r="9785" spans="6:8" x14ac:dyDescent="0.25">
      <c r="F9785" s="4">
        <f>IF(Table!H9785="","",IF(COUNTIF(Table!$H$2:H9785,Table!H9786)&gt;0=TRUE,1,0))</f>
        <v>1</v>
      </c>
      <c r="G9785" s="4">
        <f t="shared" si="154"/>
        <v>20</v>
      </c>
      <c r="H9785" s="4" t="str">
        <f>IF(F9785=1,"",IF(Table!H9786="","",Table!H9786))</f>
        <v/>
      </c>
    </row>
    <row r="9786" spans="6:8" x14ac:dyDescent="0.25">
      <c r="F9786" s="4">
        <f>IF(Table!H9786="","",IF(COUNTIF(Table!$H$2:H9786,Table!H9787)&gt;0=TRUE,1,0))</f>
        <v>1</v>
      </c>
      <c r="G9786" s="4">
        <f t="shared" si="154"/>
        <v>20</v>
      </c>
      <c r="H9786" s="4" t="str">
        <f>IF(F9786=1,"",IF(Table!H9787="","",Table!H9787))</f>
        <v/>
      </c>
    </row>
    <row r="9787" spans="6:8" x14ac:dyDescent="0.25">
      <c r="F9787" s="4">
        <f>IF(Table!H9787="","",IF(COUNTIF(Table!$H$2:H9787,Table!H9788)&gt;0=TRUE,1,0))</f>
        <v>1</v>
      </c>
      <c r="G9787" s="4">
        <f t="shared" si="154"/>
        <v>20</v>
      </c>
      <c r="H9787" s="4" t="str">
        <f>IF(F9787=1,"",IF(Table!H9788="","",Table!H9788))</f>
        <v/>
      </c>
    </row>
    <row r="9788" spans="6:8" x14ac:dyDescent="0.25">
      <c r="F9788" s="4">
        <f>IF(Table!H9788="","",IF(COUNTIF(Table!$H$2:H9788,Table!H9789)&gt;0=TRUE,1,0))</f>
        <v>1</v>
      </c>
      <c r="G9788" s="4">
        <f t="shared" si="154"/>
        <v>20</v>
      </c>
      <c r="H9788" s="4" t="str">
        <f>IF(F9788=1,"",IF(Table!H9789="","",Table!H9789))</f>
        <v/>
      </c>
    </row>
    <row r="9789" spans="6:8" x14ac:dyDescent="0.25">
      <c r="F9789" s="4">
        <f>IF(Table!H9789="","",IF(COUNTIF(Table!$H$2:H9789,Table!H9790)&gt;0=TRUE,1,0))</f>
        <v>1</v>
      </c>
      <c r="G9789" s="4">
        <f t="shared" si="154"/>
        <v>20</v>
      </c>
      <c r="H9789" s="4" t="str">
        <f>IF(F9789=1,"",IF(Table!H9790="","",Table!H9790))</f>
        <v/>
      </c>
    </row>
    <row r="9790" spans="6:8" x14ac:dyDescent="0.25">
      <c r="F9790" s="4">
        <f>IF(Table!H9790="","",IF(COUNTIF(Table!$H$2:H9790,Table!H9791)&gt;0=TRUE,1,0))</f>
        <v>1</v>
      </c>
      <c r="G9790" s="4">
        <f t="shared" si="154"/>
        <v>20</v>
      </c>
      <c r="H9790" s="4" t="str">
        <f>IF(F9790=1,"",IF(Table!H9791="","",Table!H9791))</f>
        <v/>
      </c>
    </row>
    <row r="9791" spans="6:8" x14ac:dyDescent="0.25">
      <c r="F9791" s="4">
        <f>IF(Table!H9791="","",IF(COUNTIF(Table!$H$2:H9791,Table!H9792)&gt;0=TRUE,1,0))</f>
        <v>1</v>
      </c>
      <c r="G9791" s="4">
        <f t="shared" si="154"/>
        <v>20</v>
      </c>
      <c r="H9791" s="4" t="str">
        <f>IF(F9791=1,"",IF(Table!H9792="","",Table!H9792))</f>
        <v/>
      </c>
    </row>
    <row r="9792" spans="6:8" x14ac:dyDescent="0.25">
      <c r="F9792" s="4">
        <f>IF(Table!H9792="","",IF(COUNTIF(Table!$H$2:H9792,Table!H9793)&gt;0=TRUE,1,0))</f>
        <v>1</v>
      </c>
      <c r="G9792" s="4">
        <f t="shared" si="154"/>
        <v>20</v>
      </c>
      <c r="H9792" s="4" t="str">
        <f>IF(F9792=1,"",IF(Table!H9793="","",Table!H9793))</f>
        <v/>
      </c>
    </row>
    <row r="9793" spans="6:8" x14ac:dyDescent="0.25">
      <c r="F9793" s="4">
        <f>IF(Table!H9793="","",IF(COUNTIF(Table!$H$2:H9793,Table!H9794)&gt;0=TRUE,1,0))</f>
        <v>1</v>
      </c>
      <c r="G9793" s="4">
        <f t="shared" si="154"/>
        <v>20</v>
      </c>
      <c r="H9793" s="4" t="str">
        <f>IF(F9793=1,"",IF(Table!H9794="","",Table!H9794))</f>
        <v/>
      </c>
    </row>
    <row r="9794" spans="6:8" x14ac:dyDescent="0.25">
      <c r="F9794" s="4">
        <f>IF(Table!H9794="","",IF(COUNTIF(Table!$H$2:H9794,Table!H9795)&gt;0=TRUE,1,0))</f>
        <v>1</v>
      </c>
      <c r="G9794" s="4">
        <f t="shared" ref="G9794:G9857" si="155">IF(H9794&lt;&gt;"",G9793+1,G9793)</f>
        <v>20</v>
      </c>
      <c r="H9794" s="4" t="str">
        <f>IF(F9794=1,"",IF(Table!H9795="","",Table!H9795))</f>
        <v/>
      </c>
    </row>
    <row r="9795" spans="6:8" x14ac:dyDescent="0.25">
      <c r="F9795" s="4">
        <f>IF(Table!H9795="","",IF(COUNTIF(Table!$H$2:H9795,Table!H9796)&gt;0=TRUE,1,0))</f>
        <v>1</v>
      </c>
      <c r="G9795" s="4">
        <f t="shared" si="155"/>
        <v>20</v>
      </c>
      <c r="H9795" s="4" t="str">
        <f>IF(F9795=1,"",IF(Table!H9796="","",Table!H9796))</f>
        <v/>
      </c>
    </row>
    <row r="9796" spans="6:8" x14ac:dyDescent="0.25">
      <c r="F9796" s="4">
        <f>IF(Table!H9796="","",IF(COUNTIF(Table!$H$2:H9796,Table!H9797)&gt;0=TRUE,1,0))</f>
        <v>1</v>
      </c>
      <c r="G9796" s="4">
        <f t="shared" si="155"/>
        <v>20</v>
      </c>
      <c r="H9796" s="4" t="str">
        <f>IF(F9796=1,"",IF(Table!H9797="","",Table!H9797))</f>
        <v/>
      </c>
    </row>
    <row r="9797" spans="6:8" x14ac:dyDescent="0.25">
      <c r="F9797" s="4">
        <f>IF(Table!H9797="","",IF(COUNTIF(Table!$H$2:H9797,Table!H9798)&gt;0=TRUE,1,0))</f>
        <v>1</v>
      </c>
      <c r="G9797" s="4">
        <f t="shared" si="155"/>
        <v>20</v>
      </c>
      <c r="H9797" s="4" t="str">
        <f>IF(F9797=1,"",IF(Table!H9798="","",Table!H9798))</f>
        <v/>
      </c>
    </row>
    <row r="9798" spans="6:8" x14ac:dyDescent="0.25">
      <c r="F9798" s="4">
        <f>IF(Table!H9798="","",IF(COUNTIF(Table!$H$2:H9798,Table!H9799)&gt;0=TRUE,1,0))</f>
        <v>1</v>
      </c>
      <c r="G9798" s="4">
        <f t="shared" si="155"/>
        <v>20</v>
      </c>
      <c r="H9798" s="4" t="str">
        <f>IF(F9798=1,"",IF(Table!H9799="","",Table!H9799))</f>
        <v/>
      </c>
    </row>
    <row r="9799" spans="6:8" x14ac:dyDescent="0.25">
      <c r="F9799" s="4">
        <f>IF(Table!H9799="","",IF(COUNTIF(Table!$H$2:H9799,Table!H9800)&gt;0=TRUE,1,0))</f>
        <v>1</v>
      </c>
      <c r="G9799" s="4">
        <f t="shared" si="155"/>
        <v>20</v>
      </c>
      <c r="H9799" s="4" t="str">
        <f>IF(F9799=1,"",IF(Table!H9800="","",Table!H9800))</f>
        <v/>
      </c>
    </row>
    <row r="9800" spans="6:8" x14ac:dyDescent="0.25">
      <c r="F9800" s="4">
        <f>IF(Table!H9800="","",IF(COUNTIF(Table!$H$2:H9800,Table!H9801)&gt;0=TRUE,1,0))</f>
        <v>1</v>
      </c>
      <c r="G9800" s="4">
        <f t="shared" si="155"/>
        <v>20</v>
      </c>
      <c r="H9800" s="4" t="str">
        <f>IF(F9800=1,"",IF(Table!H9801="","",Table!H9801))</f>
        <v/>
      </c>
    </row>
    <row r="9801" spans="6:8" x14ac:dyDescent="0.25">
      <c r="F9801" s="4">
        <f>IF(Table!H9801="","",IF(COUNTIF(Table!$H$2:H9801,Table!H9802)&gt;0=TRUE,1,0))</f>
        <v>1</v>
      </c>
      <c r="G9801" s="4">
        <f t="shared" si="155"/>
        <v>20</v>
      </c>
      <c r="H9801" s="4" t="str">
        <f>IF(F9801=1,"",IF(Table!H9802="","",Table!H9802))</f>
        <v/>
      </c>
    </row>
    <row r="9802" spans="6:8" x14ac:dyDescent="0.25">
      <c r="F9802" s="4">
        <f>IF(Table!H9802="","",IF(COUNTIF(Table!$H$2:H9802,Table!H9803)&gt;0=TRUE,1,0))</f>
        <v>1</v>
      </c>
      <c r="G9802" s="4">
        <f t="shared" si="155"/>
        <v>20</v>
      </c>
      <c r="H9802" s="4" t="str">
        <f>IF(F9802=1,"",IF(Table!H9803="","",Table!H9803))</f>
        <v/>
      </c>
    </row>
    <row r="9803" spans="6:8" x14ac:dyDescent="0.25">
      <c r="F9803" s="4">
        <f>IF(Table!H9803="","",IF(COUNTIF(Table!$H$2:H9803,Table!H9804)&gt;0=TRUE,1,0))</f>
        <v>1</v>
      </c>
      <c r="G9803" s="4">
        <f t="shared" si="155"/>
        <v>20</v>
      </c>
      <c r="H9803" s="4" t="str">
        <f>IF(F9803=1,"",IF(Table!H9804="","",Table!H9804))</f>
        <v/>
      </c>
    </row>
    <row r="9804" spans="6:8" x14ac:dyDescent="0.25">
      <c r="F9804" s="4">
        <f>IF(Table!H9804="","",IF(COUNTIF(Table!$H$2:H9804,Table!H9805)&gt;0=TRUE,1,0))</f>
        <v>1</v>
      </c>
      <c r="G9804" s="4">
        <f t="shared" si="155"/>
        <v>20</v>
      </c>
      <c r="H9804" s="4" t="str">
        <f>IF(F9804=1,"",IF(Table!H9805="","",Table!H9805))</f>
        <v/>
      </c>
    </row>
    <row r="9805" spans="6:8" x14ac:dyDescent="0.25">
      <c r="F9805" s="4">
        <f>IF(Table!H9805="","",IF(COUNTIF(Table!$H$2:H9805,Table!H9806)&gt;0=TRUE,1,0))</f>
        <v>1</v>
      </c>
      <c r="G9805" s="4">
        <f t="shared" si="155"/>
        <v>20</v>
      </c>
      <c r="H9805" s="4" t="str">
        <f>IF(F9805=1,"",IF(Table!H9806="","",Table!H9806))</f>
        <v/>
      </c>
    </row>
    <row r="9806" spans="6:8" x14ac:dyDescent="0.25">
      <c r="F9806" s="4">
        <f>IF(Table!H9806="","",IF(COUNTIF(Table!$H$2:H9806,Table!H9807)&gt;0=TRUE,1,0))</f>
        <v>1</v>
      </c>
      <c r="G9806" s="4">
        <f t="shared" si="155"/>
        <v>20</v>
      </c>
      <c r="H9806" s="4" t="str">
        <f>IF(F9806=1,"",IF(Table!H9807="","",Table!H9807))</f>
        <v/>
      </c>
    </row>
    <row r="9807" spans="6:8" x14ac:dyDescent="0.25">
      <c r="F9807" s="4">
        <f>IF(Table!H9807="","",IF(COUNTIF(Table!$H$2:H9807,Table!H9808)&gt;0=TRUE,1,0))</f>
        <v>1</v>
      </c>
      <c r="G9807" s="4">
        <f t="shared" si="155"/>
        <v>20</v>
      </c>
      <c r="H9807" s="4" t="str">
        <f>IF(F9807=1,"",IF(Table!H9808="","",Table!H9808))</f>
        <v/>
      </c>
    </row>
    <row r="9808" spans="6:8" x14ac:dyDescent="0.25">
      <c r="F9808" s="4">
        <f>IF(Table!H9808="","",IF(COUNTIF(Table!$H$2:H9808,Table!H9809)&gt;0=TRUE,1,0))</f>
        <v>1</v>
      </c>
      <c r="G9808" s="4">
        <f t="shared" si="155"/>
        <v>20</v>
      </c>
      <c r="H9808" s="4" t="str">
        <f>IF(F9808=1,"",IF(Table!H9809="","",Table!H9809))</f>
        <v/>
      </c>
    </row>
    <row r="9809" spans="6:8" x14ac:dyDescent="0.25">
      <c r="F9809" s="4">
        <f>IF(Table!H9809="","",IF(COUNTIF(Table!$H$2:H9809,Table!H9810)&gt;0=TRUE,1,0))</f>
        <v>1</v>
      </c>
      <c r="G9809" s="4">
        <f t="shared" si="155"/>
        <v>20</v>
      </c>
      <c r="H9809" s="4" t="str">
        <f>IF(F9809=1,"",IF(Table!H9810="","",Table!H9810))</f>
        <v/>
      </c>
    </row>
    <row r="9810" spans="6:8" x14ac:dyDescent="0.25">
      <c r="F9810" s="4">
        <f>IF(Table!H9810="","",IF(COUNTIF(Table!$H$2:H9810,Table!H9811)&gt;0=TRUE,1,0))</f>
        <v>1</v>
      </c>
      <c r="G9810" s="4">
        <f t="shared" si="155"/>
        <v>20</v>
      </c>
      <c r="H9810" s="4" t="str">
        <f>IF(F9810=1,"",IF(Table!H9811="","",Table!H9811))</f>
        <v/>
      </c>
    </row>
    <row r="9811" spans="6:8" x14ac:dyDescent="0.25">
      <c r="F9811" s="4">
        <f>IF(Table!H9811="","",IF(COUNTIF(Table!$H$2:H9811,Table!H9812)&gt;0=TRUE,1,0))</f>
        <v>1</v>
      </c>
      <c r="G9811" s="4">
        <f t="shared" si="155"/>
        <v>20</v>
      </c>
      <c r="H9811" s="4" t="str">
        <f>IF(F9811=1,"",IF(Table!H9812="","",Table!H9812))</f>
        <v/>
      </c>
    </row>
    <row r="9812" spans="6:8" x14ac:dyDescent="0.25">
      <c r="F9812" s="4">
        <f>IF(Table!H9812="","",IF(COUNTIF(Table!$H$2:H9812,Table!H9813)&gt;0=TRUE,1,0))</f>
        <v>1</v>
      </c>
      <c r="G9812" s="4">
        <f t="shared" si="155"/>
        <v>20</v>
      </c>
      <c r="H9812" s="4" t="str">
        <f>IF(F9812=1,"",IF(Table!H9813="","",Table!H9813))</f>
        <v/>
      </c>
    </row>
    <row r="9813" spans="6:8" x14ac:dyDescent="0.25">
      <c r="F9813" s="4">
        <f>IF(Table!H9813="","",IF(COUNTIF(Table!$H$2:H9813,Table!H9814)&gt;0=TRUE,1,0))</f>
        <v>1</v>
      </c>
      <c r="G9813" s="4">
        <f t="shared" si="155"/>
        <v>20</v>
      </c>
      <c r="H9813" s="4" t="str">
        <f>IF(F9813=1,"",IF(Table!H9814="","",Table!H9814))</f>
        <v/>
      </c>
    </row>
    <row r="9814" spans="6:8" x14ac:dyDescent="0.25">
      <c r="F9814" s="4">
        <f>IF(Table!H9814="","",IF(COUNTIF(Table!$H$2:H9814,Table!H9815)&gt;0=TRUE,1,0))</f>
        <v>1</v>
      </c>
      <c r="G9814" s="4">
        <f t="shared" si="155"/>
        <v>20</v>
      </c>
      <c r="H9814" s="4" t="str">
        <f>IF(F9814=1,"",IF(Table!H9815="","",Table!H9815))</f>
        <v/>
      </c>
    </row>
    <row r="9815" spans="6:8" x14ac:dyDescent="0.25">
      <c r="F9815" s="4">
        <f>IF(Table!H9815="","",IF(COUNTIF(Table!$H$2:H9815,Table!H9816)&gt;0=TRUE,1,0))</f>
        <v>1</v>
      </c>
      <c r="G9815" s="4">
        <f t="shared" si="155"/>
        <v>20</v>
      </c>
      <c r="H9815" s="4" t="str">
        <f>IF(F9815=1,"",IF(Table!H9816="","",Table!H9816))</f>
        <v/>
      </c>
    </row>
    <row r="9816" spans="6:8" x14ac:dyDescent="0.25">
      <c r="F9816" s="4">
        <f>IF(Table!H9816="","",IF(COUNTIF(Table!$H$2:H9816,Table!H9817)&gt;0=TRUE,1,0))</f>
        <v>1</v>
      </c>
      <c r="G9816" s="4">
        <f t="shared" si="155"/>
        <v>20</v>
      </c>
      <c r="H9816" s="4" t="str">
        <f>IF(F9816=1,"",IF(Table!H9817="","",Table!H9817))</f>
        <v/>
      </c>
    </row>
    <row r="9817" spans="6:8" x14ac:dyDescent="0.25">
      <c r="F9817" s="4">
        <f>IF(Table!H9817="","",IF(COUNTIF(Table!$H$2:H9817,Table!H9818)&gt;0=TRUE,1,0))</f>
        <v>1</v>
      </c>
      <c r="G9817" s="4">
        <f t="shared" si="155"/>
        <v>20</v>
      </c>
      <c r="H9817" s="4" t="str">
        <f>IF(F9817=1,"",IF(Table!H9818="","",Table!H9818))</f>
        <v/>
      </c>
    </row>
    <row r="9818" spans="6:8" x14ac:dyDescent="0.25">
      <c r="F9818" s="4">
        <f>IF(Table!H9818="","",IF(COUNTIF(Table!$H$2:H9818,Table!H9819)&gt;0=TRUE,1,0))</f>
        <v>1</v>
      </c>
      <c r="G9818" s="4">
        <f t="shared" si="155"/>
        <v>20</v>
      </c>
      <c r="H9818" s="4" t="str">
        <f>IF(F9818=1,"",IF(Table!H9819="","",Table!H9819))</f>
        <v/>
      </c>
    </row>
    <row r="9819" spans="6:8" x14ac:dyDescent="0.25">
      <c r="F9819" s="4">
        <f>IF(Table!H9819="","",IF(COUNTIF(Table!$H$2:H9819,Table!H9820)&gt;0=TRUE,1,0))</f>
        <v>1</v>
      </c>
      <c r="G9819" s="4">
        <f t="shared" si="155"/>
        <v>20</v>
      </c>
      <c r="H9819" s="4" t="str">
        <f>IF(F9819=1,"",IF(Table!H9820="","",Table!H9820))</f>
        <v/>
      </c>
    </row>
    <row r="9820" spans="6:8" x14ac:dyDescent="0.25">
      <c r="F9820" s="4">
        <f>IF(Table!H9820="","",IF(COUNTIF(Table!$H$2:H9820,Table!H9821)&gt;0=TRUE,1,0))</f>
        <v>1</v>
      </c>
      <c r="G9820" s="4">
        <f t="shared" si="155"/>
        <v>20</v>
      </c>
      <c r="H9820" s="4" t="str">
        <f>IF(F9820=1,"",IF(Table!H9821="","",Table!H9821))</f>
        <v/>
      </c>
    </row>
    <row r="9821" spans="6:8" x14ac:dyDescent="0.25">
      <c r="F9821" s="4">
        <f>IF(Table!H9821="","",IF(COUNTIF(Table!$H$2:H9821,Table!H9822)&gt;0=TRUE,1,0))</f>
        <v>1</v>
      </c>
      <c r="G9821" s="4">
        <f t="shared" si="155"/>
        <v>20</v>
      </c>
      <c r="H9821" s="4" t="str">
        <f>IF(F9821=1,"",IF(Table!H9822="","",Table!H9822))</f>
        <v/>
      </c>
    </row>
    <row r="9822" spans="6:8" x14ac:dyDescent="0.25">
      <c r="F9822" s="4">
        <f>IF(Table!H9822="","",IF(COUNTIF(Table!$H$2:H9822,Table!H9823)&gt;0=TRUE,1,0))</f>
        <v>1</v>
      </c>
      <c r="G9822" s="4">
        <f t="shared" si="155"/>
        <v>20</v>
      </c>
      <c r="H9822" s="4" t="str">
        <f>IF(F9822=1,"",IF(Table!H9823="","",Table!H9823))</f>
        <v/>
      </c>
    </row>
    <row r="9823" spans="6:8" x14ac:dyDescent="0.25">
      <c r="F9823" s="4">
        <f>IF(Table!H9823="","",IF(COUNTIF(Table!$H$2:H9823,Table!H9824)&gt;0=TRUE,1,0))</f>
        <v>1</v>
      </c>
      <c r="G9823" s="4">
        <f t="shared" si="155"/>
        <v>20</v>
      </c>
      <c r="H9823" s="4" t="str">
        <f>IF(F9823=1,"",IF(Table!H9824="","",Table!H9824))</f>
        <v/>
      </c>
    </row>
    <row r="9824" spans="6:8" x14ac:dyDescent="0.25">
      <c r="F9824" s="4">
        <f>IF(Table!H9824="","",IF(COUNTIF(Table!$H$2:H9824,Table!H9825)&gt;0=TRUE,1,0))</f>
        <v>1</v>
      </c>
      <c r="G9824" s="4">
        <f t="shared" si="155"/>
        <v>20</v>
      </c>
      <c r="H9824" s="4" t="str">
        <f>IF(F9824=1,"",IF(Table!H9825="","",Table!H9825))</f>
        <v/>
      </c>
    </row>
    <row r="9825" spans="6:8" x14ac:dyDescent="0.25">
      <c r="F9825" s="4">
        <f>IF(Table!H9825="","",IF(COUNTIF(Table!$H$2:H9825,Table!H9826)&gt;0=TRUE,1,0))</f>
        <v>1</v>
      </c>
      <c r="G9825" s="4">
        <f t="shared" si="155"/>
        <v>20</v>
      </c>
      <c r="H9825" s="4" t="str">
        <f>IF(F9825=1,"",IF(Table!H9826="","",Table!H9826))</f>
        <v/>
      </c>
    </row>
    <row r="9826" spans="6:8" x14ac:dyDescent="0.25">
      <c r="F9826" s="4">
        <f>IF(Table!H9826="","",IF(COUNTIF(Table!$H$2:H9826,Table!H9827)&gt;0=TRUE,1,0))</f>
        <v>1</v>
      </c>
      <c r="G9826" s="4">
        <f t="shared" si="155"/>
        <v>20</v>
      </c>
      <c r="H9826" s="4" t="str">
        <f>IF(F9826=1,"",IF(Table!H9827="","",Table!H9827))</f>
        <v/>
      </c>
    </row>
    <row r="9827" spans="6:8" x14ac:dyDescent="0.25">
      <c r="F9827" s="4">
        <f>IF(Table!H9827="","",IF(COUNTIF(Table!$H$2:H9827,Table!H9828)&gt;0=TRUE,1,0))</f>
        <v>1</v>
      </c>
      <c r="G9827" s="4">
        <f t="shared" si="155"/>
        <v>20</v>
      </c>
      <c r="H9827" s="4" t="str">
        <f>IF(F9827=1,"",IF(Table!H9828="","",Table!H9828))</f>
        <v/>
      </c>
    </row>
    <row r="9828" spans="6:8" x14ac:dyDescent="0.25">
      <c r="F9828" s="4">
        <f>IF(Table!H9828="","",IF(COUNTIF(Table!$H$2:H9828,Table!H9829)&gt;0=TRUE,1,0))</f>
        <v>1</v>
      </c>
      <c r="G9828" s="4">
        <f t="shared" si="155"/>
        <v>20</v>
      </c>
      <c r="H9828" s="4" t="str">
        <f>IF(F9828=1,"",IF(Table!H9829="","",Table!H9829))</f>
        <v/>
      </c>
    </row>
    <row r="9829" spans="6:8" x14ac:dyDescent="0.25">
      <c r="F9829" s="4">
        <f>IF(Table!H9829="","",IF(COUNTIF(Table!$H$2:H9829,Table!H9830)&gt;0=TRUE,1,0))</f>
        <v>1</v>
      </c>
      <c r="G9829" s="4">
        <f t="shared" si="155"/>
        <v>20</v>
      </c>
      <c r="H9829" s="4" t="str">
        <f>IF(F9829=1,"",IF(Table!H9830="","",Table!H9830))</f>
        <v/>
      </c>
    </row>
    <row r="9830" spans="6:8" x14ac:dyDescent="0.25">
      <c r="F9830" s="4">
        <f>IF(Table!H9830="","",IF(COUNTIF(Table!$H$2:H9830,Table!H9831)&gt;0=TRUE,1,0))</f>
        <v>1</v>
      </c>
      <c r="G9830" s="4">
        <f t="shared" si="155"/>
        <v>20</v>
      </c>
      <c r="H9830" s="4" t="str">
        <f>IF(F9830=1,"",IF(Table!H9831="","",Table!H9831))</f>
        <v/>
      </c>
    </row>
    <row r="9831" spans="6:8" x14ac:dyDescent="0.25">
      <c r="F9831" s="4">
        <f>IF(Table!H9831="","",IF(COUNTIF(Table!$H$2:H9831,Table!H9832)&gt;0=TRUE,1,0))</f>
        <v>1</v>
      </c>
      <c r="G9831" s="4">
        <f t="shared" si="155"/>
        <v>20</v>
      </c>
      <c r="H9831" s="4" t="str">
        <f>IF(F9831=1,"",IF(Table!H9832="","",Table!H9832))</f>
        <v/>
      </c>
    </row>
    <row r="9832" spans="6:8" x14ac:dyDescent="0.25">
      <c r="F9832" s="4">
        <f>IF(Table!H9832="","",IF(COUNTIF(Table!$H$2:H9832,Table!H9833)&gt;0=TRUE,1,0))</f>
        <v>1</v>
      </c>
      <c r="G9832" s="4">
        <f t="shared" si="155"/>
        <v>20</v>
      </c>
      <c r="H9832" s="4" t="str">
        <f>IF(F9832=1,"",IF(Table!H9833="","",Table!H9833))</f>
        <v/>
      </c>
    </row>
    <row r="9833" spans="6:8" x14ac:dyDescent="0.25">
      <c r="F9833" s="4">
        <f>IF(Table!H9833="","",IF(COUNTIF(Table!$H$2:H9833,Table!H9834)&gt;0=TRUE,1,0))</f>
        <v>1</v>
      </c>
      <c r="G9833" s="4">
        <f t="shared" si="155"/>
        <v>20</v>
      </c>
      <c r="H9833" s="4" t="str">
        <f>IF(F9833=1,"",IF(Table!H9834="","",Table!H9834))</f>
        <v/>
      </c>
    </row>
    <row r="9834" spans="6:8" x14ac:dyDescent="0.25">
      <c r="F9834" s="4">
        <f>IF(Table!H9834="","",IF(COUNTIF(Table!$H$2:H9834,Table!H9835)&gt;0=TRUE,1,0))</f>
        <v>1</v>
      </c>
      <c r="G9834" s="4">
        <f t="shared" si="155"/>
        <v>20</v>
      </c>
      <c r="H9834" s="4" t="str">
        <f>IF(F9834=1,"",IF(Table!H9835="","",Table!H9835))</f>
        <v/>
      </c>
    </row>
    <row r="9835" spans="6:8" x14ac:dyDescent="0.25">
      <c r="F9835" s="4">
        <f>IF(Table!H9835="","",IF(COUNTIF(Table!$H$2:H9835,Table!H9836)&gt;0=TRUE,1,0))</f>
        <v>1</v>
      </c>
      <c r="G9835" s="4">
        <f t="shared" si="155"/>
        <v>20</v>
      </c>
      <c r="H9835" s="4" t="str">
        <f>IF(F9835=1,"",IF(Table!H9836="","",Table!H9836))</f>
        <v/>
      </c>
    </row>
    <row r="9836" spans="6:8" x14ac:dyDescent="0.25">
      <c r="F9836" s="4">
        <f>IF(Table!H9836="","",IF(COUNTIF(Table!$H$2:H9836,Table!H9837)&gt;0=TRUE,1,0))</f>
        <v>1</v>
      </c>
      <c r="G9836" s="4">
        <f t="shared" si="155"/>
        <v>20</v>
      </c>
      <c r="H9836" s="4" t="str">
        <f>IF(F9836=1,"",IF(Table!H9837="","",Table!H9837))</f>
        <v/>
      </c>
    </row>
    <row r="9837" spans="6:8" x14ac:dyDescent="0.25">
      <c r="F9837" s="4">
        <f>IF(Table!H9837="","",IF(COUNTIF(Table!$H$2:H9837,Table!H9838)&gt;0=TRUE,1,0))</f>
        <v>1</v>
      </c>
      <c r="G9837" s="4">
        <f t="shared" si="155"/>
        <v>20</v>
      </c>
      <c r="H9837" s="4" t="str">
        <f>IF(F9837=1,"",IF(Table!H9838="","",Table!H9838))</f>
        <v/>
      </c>
    </row>
    <row r="9838" spans="6:8" x14ac:dyDescent="0.25">
      <c r="F9838" s="4">
        <f>IF(Table!H9838="","",IF(COUNTIF(Table!$H$2:H9838,Table!H9839)&gt;0=TRUE,1,0))</f>
        <v>1</v>
      </c>
      <c r="G9838" s="4">
        <f t="shared" si="155"/>
        <v>20</v>
      </c>
      <c r="H9838" s="4" t="str">
        <f>IF(F9838=1,"",IF(Table!H9839="","",Table!H9839))</f>
        <v/>
      </c>
    </row>
    <row r="9839" spans="6:8" x14ac:dyDescent="0.25">
      <c r="F9839" s="4">
        <f>IF(Table!H9839="","",IF(COUNTIF(Table!$H$2:H9839,Table!H9840)&gt;0=TRUE,1,0))</f>
        <v>1</v>
      </c>
      <c r="G9839" s="4">
        <f t="shared" si="155"/>
        <v>20</v>
      </c>
      <c r="H9839" s="4" t="str">
        <f>IF(F9839=1,"",IF(Table!H9840="","",Table!H9840))</f>
        <v/>
      </c>
    </row>
    <row r="9840" spans="6:8" x14ac:dyDescent="0.25">
      <c r="F9840" s="4">
        <f>IF(Table!H9840="","",IF(COUNTIF(Table!$H$2:H9840,Table!H9841)&gt;0=TRUE,1,0))</f>
        <v>1</v>
      </c>
      <c r="G9840" s="4">
        <f t="shared" si="155"/>
        <v>20</v>
      </c>
      <c r="H9840" s="4" t="str">
        <f>IF(F9840=1,"",IF(Table!H9841="","",Table!H9841))</f>
        <v/>
      </c>
    </row>
    <row r="9841" spans="6:8" x14ac:dyDescent="0.25">
      <c r="F9841" s="4">
        <f>IF(Table!H9841="","",IF(COUNTIF(Table!$H$2:H9841,Table!H9842)&gt;0=TRUE,1,0))</f>
        <v>1</v>
      </c>
      <c r="G9841" s="4">
        <f t="shared" si="155"/>
        <v>20</v>
      </c>
      <c r="H9841" s="4" t="str">
        <f>IF(F9841=1,"",IF(Table!H9842="","",Table!H9842))</f>
        <v/>
      </c>
    </row>
    <row r="9842" spans="6:8" x14ac:dyDescent="0.25">
      <c r="F9842" s="4">
        <f>IF(Table!H9842="","",IF(COUNTIF(Table!$H$2:H9842,Table!H9843)&gt;0=TRUE,1,0))</f>
        <v>1</v>
      </c>
      <c r="G9842" s="4">
        <f t="shared" si="155"/>
        <v>20</v>
      </c>
      <c r="H9842" s="4" t="str">
        <f>IF(F9842=1,"",IF(Table!H9843="","",Table!H9843))</f>
        <v/>
      </c>
    </row>
    <row r="9843" spans="6:8" x14ac:dyDescent="0.25">
      <c r="F9843" s="4">
        <f>IF(Table!H9843="","",IF(COUNTIF(Table!$H$2:H9843,Table!H9844)&gt;0=TRUE,1,0))</f>
        <v>1</v>
      </c>
      <c r="G9843" s="4">
        <f t="shared" si="155"/>
        <v>20</v>
      </c>
      <c r="H9843" s="4" t="str">
        <f>IF(F9843=1,"",IF(Table!H9844="","",Table!H9844))</f>
        <v/>
      </c>
    </row>
    <row r="9844" spans="6:8" x14ac:dyDescent="0.25">
      <c r="F9844" s="4">
        <f>IF(Table!H9844="","",IF(COUNTIF(Table!$H$2:H9844,Table!H9845)&gt;0=TRUE,1,0))</f>
        <v>1</v>
      </c>
      <c r="G9844" s="4">
        <f t="shared" si="155"/>
        <v>20</v>
      </c>
      <c r="H9844" s="4" t="str">
        <f>IF(F9844=1,"",IF(Table!H9845="","",Table!H9845))</f>
        <v/>
      </c>
    </row>
    <row r="9845" spans="6:8" x14ac:dyDescent="0.25">
      <c r="F9845" s="4">
        <f>IF(Table!H9845="","",IF(COUNTIF(Table!$H$2:H9845,Table!H9846)&gt;0=TRUE,1,0))</f>
        <v>1</v>
      </c>
      <c r="G9845" s="4">
        <f t="shared" si="155"/>
        <v>20</v>
      </c>
      <c r="H9845" s="4" t="str">
        <f>IF(F9845=1,"",IF(Table!H9846="","",Table!H9846))</f>
        <v/>
      </c>
    </row>
    <row r="9846" spans="6:8" x14ac:dyDescent="0.25">
      <c r="F9846" s="4">
        <f>IF(Table!H9846="","",IF(COUNTIF(Table!$H$2:H9846,Table!H9847)&gt;0=TRUE,1,0))</f>
        <v>1</v>
      </c>
      <c r="G9846" s="4">
        <f t="shared" si="155"/>
        <v>20</v>
      </c>
      <c r="H9846" s="4" t="str">
        <f>IF(F9846=1,"",IF(Table!H9847="","",Table!H9847))</f>
        <v/>
      </c>
    </row>
    <row r="9847" spans="6:8" x14ac:dyDescent="0.25">
      <c r="F9847" s="4">
        <f>IF(Table!H9847="","",IF(COUNTIF(Table!$H$2:H9847,Table!H9848)&gt;0=TRUE,1,0))</f>
        <v>1</v>
      </c>
      <c r="G9847" s="4">
        <f t="shared" si="155"/>
        <v>20</v>
      </c>
      <c r="H9847" s="4" t="str">
        <f>IF(F9847=1,"",IF(Table!H9848="","",Table!H9848))</f>
        <v/>
      </c>
    </row>
    <row r="9848" spans="6:8" x14ac:dyDescent="0.25">
      <c r="F9848" s="4">
        <f>IF(Table!H9848="","",IF(COUNTIF(Table!$H$2:H9848,Table!H9849)&gt;0=TRUE,1,0))</f>
        <v>1</v>
      </c>
      <c r="G9848" s="4">
        <f t="shared" si="155"/>
        <v>20</v>
      </c>
      <c r="H9848" s="4" t="str">
        <f>IF(F9848=1,"",IF(Table!H9849="","",Table!H9849))</f>
        <v/>
      </c>
    </row>
    <row r="9849" spans="6:8" x14ac:dyDescent="0.25">
      <c r="F9849" s="4">
        <f>IF(Table!H9849="","",IF(COUNTIF(Table!$H$2:H9849,Table!H9850)&gt;0=TRUE,1,0))</f>
        <v>1</v>
      </c>
      <c r="G9849" s="4">
        <f t="shared" si="155"/>
        <v>20</v>
      </c>
      <c r="H9849" s="4" t="str">
        <f>IF(F9849=1,"",IF(Table!H9850="","",Table!H9850))</f>
        <v/>
      </c>
    </row>
    <row r="9850" spans="6:8" x14ac:dyDescent="0.25">
      <c r="F9850" s="4">
        <f>IF(Table!H9850="","",IF(COUNTIF(Table!$H$2:H9850,Table!H9851)&gt;0=TRUE,1,0))</f>
        <v>1</v>
      </c>
      <c r="G9850" s="4">
        <f t="shared" si="155"/>
        <v>20</v>
      </c>
      <c r="H9850" s="4" t="str">
        <f>IF(F9850=1,"",IF(Table!H9851="","",Table!H9851))</f>
        <v/>
      </c>
    </row>
    <row r="9851" spans="6:8" x14ac:dyDescent="0.25">
      <c r="F9851" s="4">
        <f>IF(Table!H9851="","",IF(COUNTIF(Table!$H$2:H9851,Table!H9852)&gt;0=TRUE,1,0))</f>
        <v>1</v>
      </c>
      <c r="G9851" s="4">
        <f t="shared" si="155"/>
        <v>20</v>
      </c>
      <c r="H9851" s="4" t="str">
        <f>IF(F9851=1,"",IF(Table!H9852="","",Table!H9852))</f>
        <v/>
      </c>
    </row>
    <row r="9852" spans="6:8" x14ac:dyDescent="0.25">
      <c r="F9852" s="4">
        <f>IF(Table!H9852="","",IF(COUNTIF(Table!$H$2:H9852,Table!H9853)&gt;0=TRUE,1,0))</f>
        <v>1</v>
      </c>
      <c r="G9852" s="4">
        <f t="shared" si="155"/>
        <v>20</v>
      </c>
      <c r="H9852" s="4" t="str">
        <f>IF(F9852=1,"",IF(Table!H9853="","",Table!H9853))</f>
        <v/>
      </c>
    </row>
    <row r="9853" spans="6:8" x14ac:dyDescent="0.25">
      <c r="F9853" s="4">
        <f>IF(Table!H9853="","",IF(COUNTIF(Table!$H$2:H9853,Table!H9854)&gt;0=TRUE,1,0))</f>
        <v>1</v>
      </c>
      <c r="G9853" s="4">
        <f t="shared" si="155"/>
        <v>20</v>
      </c>
      <c r="H9853" s="4" t="str">
        <f>IF(F9853=1,"",IF(Table!H9854="","",Table!H9854))</f>
        <v/>
      </c>
    </row>
    <row r="9854" spans="6:8" x14ac:dyDescent="0.25">
      <c r="F9854" s="4">
        <f>IF(Table!H9854="","",IF(COUNTIF(Table!$H$2:H9854,Table!H9855)&gt;0=TRUE,1,0))</f>
        <v>1</v>
      </c>
      <c r="G9854" s="4">
        <f t="shared" si="155"/>
        <v>20</v>
      </c>
      <c r="H9854" s="4" t="str">
        <f>IF(F9854=1,"",IF(Table!H9855="","",Table!H9855))</f>
        <v/>
      </c>
    </row>
    <row r="9855" spans="6:8" x14ac:dyDescent="0.25">
      <c r="F9855" s="4">
        <f>IF(Table!H9855="","",IF(COUNTIF(Table!$H$2:H9855,Table!H9856)&gt;0=TRUE,1,0))</f>
        <v>1</v>
      </c>
      <c r="G9855" s="4">
        <f t="shared" si="155"/>
        <v>20</v>
      </c>
      <c r="H9855" s="4" t="str">
        <f>IF(F9855=1,"",IF(Table!H9856="","",Table!H9856))</f>
        <v/>
      </c>
    </row>
    <row r="9856" spans="6:8" x14ac:dyDescent="0.25">
      <c r="F9856" s="4">
        <f>IF(Table!H9856="","",IF(COUNTIF(Table!$H$2:H9856,Table!H9857)&gt;0=TRUE,1,0))</f>
        <v>1</v>
      </c>
      <c r="G9856" s="4">
        <f t="shared" si="155"/>
        <v>20</v>
      </c>
      <c r="H9856" s="4" t="str">
        <f>IF(F9856=1,"",IF(Table!H9857="","",Table!H9857))</f>
        <v/>
      </c>
    </row>
    <row r="9857" spans="6:8" x14ac:dyDescent="0.25">
      <c r="F9857" s="4">
        <f>IF(Table!H9857="","",IF(COUNTIF(Table!$H$2:H9857,Table!H9858)&gt;0=TRUE,1,0))</f>
        <v>1</v>
      </c>
      <c r="G9857" s="4">
        <f t="shared" si="155"/>
        <v>20</v>
      </c>
      <c r="H9857" s="4" t="str">
        <f>IF(F9857=1,"",IF(Table!H9858="","",Table!H9858))</f>
        <v/>
      </c>
    </row>
    <row r="9858" spans="6:8" x14ac:dyDescent="0.25">
      <c r="F9858" s="4">
        <f>IF(Table!H9858="","",IF(COUNTIF(Table!$H$2:H9858,Table!H9859)&gt;0=TRUE,1,0))</f>
        <v>1</v>
      </c>
      <c r="G9858" s="4">
        <f t="shared" ref="G9858:G9921" si="156">IF(H9858&lt;&gt;"",G9857+1,G9857)</f>
        <v>20</v>
      </c>
      <c r="H9858" s="4" t="str">
        <f>IF(F9858=1,"",IF(Table!H9859="","",Table!H9859))</f>
        <v/>
      </c>
    </row>
    <row r="9859" spans="6:8" x14ac:dyDescent="0.25">
      <c r="F9859" s="4">
        <f>IF(Table!H9859="","",IF(COUNTIF(Table!$H$2:H9859,Table!H9860)&gt;0=TRUE,1,0))</f>
        <v>1</v>
      </c>
      <c r="G9859" s="4">
        <f t="shared" si="156"/>
        <v>20</v>
      </c>
      <c r="H9859" s="4" t="str">
        <f>IF(F9859=1,"",IF(Table!H9860="","",Table!H9860))</f>
        <v/>
      </c>
    </row>
    <row r="9860" spans="6:8" x14ac:dyDescent="0.25">
      <c r="F9860" s="4">
        <f>IF(Table!H9860="","",IF(COUNTIF(Table!$H$2:H9860,Table!H9861)&gt;0=TRUE,1,0))</f>
        <v>1</v>
      </c>
      <c r="G9860" s="4">
        <f t="shared" si="156"/>
        <v>20</v>
      </c>
      <c r="H9860" s="4" t="str">
        <f>IF(F9860=1,"",IF(Table!H9861="","",Table!H9861))</f>
        <v/>
      </c>
    </row>
    <row r="9861" spans="6:8" x14ac:dyDescent="0.25">
      <c r="F9861" s="4">
        <f>IF(Table!H9861="","",IF(COUNTIF(Table!$H$2:H9861,Table!H9862)&gt;0=TRUE,1,0))</f>
        <v>1</v>
      </c>
      <c r="G9861" s="4">
        <f t="shared" si="156"/>
        <v>20</v>
      </c>
      <c r="H9861" s="4" t="str">
        <f>IF(F9861=1,"",IF(Table!H9862="","",Table!H9862))</f>
        <v/>
      </c>
    </row>
    <row r="9862" spans="6:8" x14ac:dyDescent="0.25">
      <c r="F9862" s="4">
        <f>IF(Table!H9862="","",IF(COUNTIF(Table!$H$2:H9862,Table!H9863)&gt;0=TRUE,1,0))</f>
        <v>1</v>
      </c>
      <c r="G9862" s="4">
        <f t="shared" si="156"/>
        <v>20</v>
      </c>
      <c r="H9862" s="4" t="str">
        <f>IF(F9862=1,"",IF(Table!H9863="","",Table!H9863))</f>
        <v/>
      </c>
    </row>
    <row r="9863" spans="6:8" x14ac:dyDescent="0.25">
      <c r="F9863" s="4">
        <f>IF(Table!H9863="","",IF(COUNTIF(Table!$H$2:H9863,Table!H9864)&gt;0=TRUE,1,0))</f>
        <v>1</v>
      </c>
      <c r="G9863" s="4">
        <f t="shared" si="156"/>
        <v>20</v>
      </c>
      <c r="H9863" s="4" t="str">
        <f>IF(F9863=1,"",IF(Table!H9864="","",Table!H9864))</f>
        <v/>
      </c>
    </row>
    <row r="9864" spans="6:8" x14ac:dyDescent="0.25">
      <c r="F9864" s="4">
        <f>IF(Table!H9864="","",IF(COUNTIF(Table!$H$2:H9864,Table!H9865)&gt;0=TRUE,1,0))</f>
        <v>1</v>
      </c>
      <c r="G9864" s="4">
        <f t="shared" si="156"/>
        <v>20</v>
      </c>
      <c r="H9864" s="4" t="str">
        <f>IF(F9864=1,"",IF(Table!H9865="","",Table!H9865))</f>
        <v/>
      </c>
    </row>
    <row r="9865" spans="6:8" x14ac:dyDescent="0.25">
      <c r="F9865" s="4">
        <f>IF(Table!H9865="","",IF(COUNTIF(Table!$H$2:H9865,Table!H9866)&gt;0=TRUE,1,0))</f>
        <v>1</v>
      </c>
      <c r="G9865" s="4">
        <f t="shared" si="156"/>
        <v>20</v>
      </c>
      <c r="H9865" s="4" t="str">
        <f>IF(F9865=1,"",IF(Table!H9866="","",Table!H9866))</f>
        <v/>
      </c>
    </row>
    <row r="9866" spans="6:8" x14ac:dyDescent="0.25">
      <c r="F9866" s="4">
        <f>IF(Table!H9866="","",IF(COUNTIF(Table!$H$2:H9866,Table!H9867)&gt;0=TRUE,1,0))</f>
        <v>1</v>
      </c>
      <c r="G9866" s="4">
        <f t="shared" si="156"/>
        <v>20</v>
      </c>
      <c r="H9866" s="4" t="str">
        <f>IF(F9866=1,"",IF(Table!H9867="","",Table!H9867))</f>
        <v/>
      </c>
    </row>
    <row r="9867" spans="6:8" x14ac:dyDescent="0.25">
      <c r="F9867" s="4">
        <f>IF(Table!H9867="","",IF(COUNTIF(Table!$H$2:H9867,Table!H9868)&gt;0=TRUE,1,0))</f>
        <v>1</v>
      </c>
      <c r="G9867" s="4">
        <f t="shared" si="156"/>
        <v>20</v>
      </c>
      <c r="H9867" s="4" t="str">
        <f>IF(F9867=1,"",IF(Table!H9868="","",Table!H9868))</f>
        <v/>
      </c>
    </row>
    <row r="9868" spans="6:8" x14ac:dyDescent="0.25">
      <c r="F9868" s="4">
        <f>IF(Table!H9868="","",IF(COUNTIF(Table!$H$2:H9868,Table!H9869)&gt;0=TRUE,1,0))</f>
        <v>1</v>
      </c>
      <c r="G9868" s="4">
        <f t="shared" si="156"/>
        <v>20</v>
      </c>
      <c r="H9868" s="4" t="str">
        <f>IF(F9868=1,"",IF(Table!H9869="","",Table!H9869))</f>
        <v/>
      </c>
    </row>
    <row r="9869" spans="6:8" x14ac:dyDescent="0.25">
      <c r="F9869" s="4">
        <f>IF(Table!H9869="","",IF(COUNTIF(Table!$H$2:H9869,Table!H9870)&gt;0=TRUE,1,0))</f>
        <v>1</v>
      </c>
      <c r="G9869" s="4">
        <f t="shared" si="156"/>
        <v>20</v>
      </c>
      <c r="H9869" s="4" t="str">
        <f>IF(F9869=1,"",IF(Table!H9870="","",Table!H9870))</f>
        <v/>
      </c>
    </row>
    <row r="9870" spans="6:8" x14ac:dyDescent="0.25">
      <c r="F9870" s="4">
        <f>IF(Table!H9870="","",IF(COUNTIF(Table!$H$2:H9870,Table!H9871)&gt;0=TRUE,1,0))</f>
        <v>1</v>
      </c>
      <c r="G9870" s="4">
        <f t="shared" si="156"/>
        <v>20</v>
      </c>
      <c r="H9870" s="4" t="str">
        <f>IF(F9870=1,"",IF(Table!H9871="","",Table!H9871))</f>
        <v/>
      </c>
    </row>
    <row r="9871" spans="6:8" x14ac:dyDescent="0.25">
      <c r="F9871" s="4">
        <f>IF(Table!H9871="","",IF(COUNTIF(Table!$H$2:H9871,Table!H9872)&gt;0=TRUE,1,0))</f>
        <v>1</v>
      </c>
      <c r="G9871" s="4">
        <f t="shared" si="156"/>
        <v>20</v>
      </c>
      <c r="H9871" s="4" t="str">
        <f>IF(F9871=1,"",IF(Table!H9872="","",Table!H9872))</f>
        <v/>
      </c>
    </row>
    <row r="9872" spans="6:8" x14ac:dyDescent="0.25">
      <c r="F9872" s="4">
        <f>IF(Table!H9872="","",IF(COUNTIF(Table!$H$2:H9872,Table!H9873)&gt;0=TRUE,1,0))</f>
        <v>1</v>
      </c>
      <c r="G9872" s="4">
        <f t="shared" si="156"/>
        <v>20</v>
      </c>
      <c r="H9872" s="4" t="str">
        <f>IF(F9872=1,"",IF(Table!H9873="","",Table!H9873))</f>
        <v/>
      </c>
    </row>
    <row r="9873" spans="6:8" x14ac:dyDescent="0.25">
      <c r="F9873" s="4">
        <f>IF(Table!H9873="","",IF(COUNTIF(Table!$H$2:H9873,Table!H9874)&gt;0=TRUE,1,0))</f>
        <v>1</v>
      </c>
      <c r="G9873" s="4">
        <f t="shared" si="156"/>
        <v>20</v>
      </c>
      <c r="H9873" s="4" t="str">
        <f>IF(F9873=1,"",IF(Table!H9874="","",Table!H9874))</f>
        <v/>
      </c>
    </row>
    <row r="9874" spans="6:8" x14ac:dyDescent="0.25">
      <c r="F9874" s="4">
        <f>IF(Table!H9874="","",IF(COUNTIF(Table!$H$2:H9874,Table!H9875)&gt;0=TRUE,1,0))</f>
        <v>1</v>
      </c>
      <c r="G9874" s="4">
        <f t="shared" si="156"/>
        <v>20</v>
      </c>
      <c r="H9874" s="4" t="str">
        <f>IF(F9874=1,"",IF(Table!H9875="","",Table!H9875))</f>
        <v/>
      </c>
    </row>
    <row r="9875" spans="6:8" x14ac:dyDescent="0.25">
      <c r="F9875" s="4">
        <f>IF(Table!H9875="","",IF(COUNTIF(Table!$H$2:H9875,Table!H9876)&gt;0=TRUE,1,0))</f>
        <v>1</v>
      </c>
      <c r="G9875" s="4">
        <f t="shared" si="156"/>
        <v>20</v>
      </c>
      <c r="H9875" s="4" t="str">
        <f>IF(F9875=1,"",IF(Table!H9876="","",Table!H9876))</f>
        <v/>
      </c>
    </row>
    <row r="9876" spans="6:8" x14ac:dyDescent="0.25">
      <c r="F9876" s="4">
        <f>IF(Table!H9876="","",IF(COUNTIF(Table!$H$2:H9876,Table!H9877)&gt;0=TRUE,1,0))</f>
        <v>1</v>
      </c>
      <c r="G9876" s="4">
        <f t="shared" si="156"/>
        <v>20</v>
      </c>
      <c r="H9876" s="4" t="str">
        <f>IF(F9876=1,"",IF(Table!H9877="","",Table!H9877))</f>
        <v/>
      </c>
    </row>
    <row r="9877" spans="6:8" x14ac:dyDescent="0.25">
      <c r="F9877" s="4">
        <f>IF(Table!H9877="","",IF(COUNTIF(Table!$H$2:H9877,Table!H9878)&gt;0=TRUE,1,0))</f>
        <v>1</v>
      </c>
      <c r="G9877" s="4">
        <f t="shared" si="156"/>
        <v>20</v>
      </c>
      <c r="H9877" s="4" t="str">
        <f>IF(F9877=1,"",IF(Table!H9878="","",Table!H9878))</f>
        <v/>
      </c>
    </row>
    <row r="9878" spans="6:8" x14ac:dyDescent="0.25">
      <c r="F9878" s="4">
        <f>IF(Table!H9878="","",IF(COUNTIF(Table!$H$2:H9878,Table!H9879)&gt;0=TRUE,1,0))</f>
        <v>1</v>
      </c>
      <c r="G9878" s="4">
        <f t="shared" si="156"/>
        <v>20</v>
      </c>
      <c r="H9878" s="4" t="str">
        <f>IF(F9878=1,"",IF(Table!H9879="","",Table!H9879))</f>
        <v/>
      </c>
    </row>
    <row r="9879" spans="6:8" x14ac:dyDescent="0.25">
      <c r="F9879" s="4">
        <f>IF(Table!H9879="","",IF(COUNTIF(Table!$H$2:H9879,Table!H9880)&gt;0=TRUE,1,0))</f>
        <v>1</v>
      </c>
      <c r="G9879" s="4">
        <f t="shared" si="156"/>
        <v>20</v>
      </c>
      <c r="H9879" s="4" t="str">
        <f>IF(F9879=1,"",IF(Table!H9880="","",Table!H9880))</f>
        <v/>
      </c>
    </row>
    <row r="9880" spans="6:8" x14ac:dyDescent="0.25">
      <c r="F9880" s="4">
        <f>IF(Table!H9880="","",IF(COUNTIF(Table!$H$2:H9880,Table!H9881)&gt;0=TRUE,1,0))</f>
        <v>1</v>
      </c>
      <c r="G9880" s="4">
        <f t="shared" si="156"/>
        <v>20</v>
      </c>
      <c r="H9880" s="4" t="str">
        <f>IF(F9880=1,"",IF(Table!H9881="","",Table!H9881))</f>
        <v/>
      </c>
    </row>
    <row r="9881" spans="6:8" x14ac:dyDescent="0.25">
      <c r="F9881" s="4">
        <f>IF(Table!H9881="","",IF(COUNTIF(Table!$H$2:H9881,Table!H9882)&gt;0=TRUE,1,0))</f>
        <v>1</v>
      </c>
      <c r="G9881" s="4">
        <f t="shared" si="156"/>
        <v>20</v>
      </c>
      <c r="H9881" s="4" t="str">
        <f>IF(F9881=1,"",IF(Table!H9882="","",Table!H9882))</f>
        <v/>
      </c>
    </row>
    <row r="9882" spans="6:8" x14ac:dyDescent="0.25">
      <c r="F9882" s="4">
        <f>IF(Table!H9882="","",IF(COUNTIF(Table!$H$2:H9882,Table!H9883)&gt;0=TRUE,1,0))</f>
        <v>1</v>
      </c>
      <c r="G9882" s="4">
        <f t="shared" si="156"/>
        <v>20</v>
      </c>
      <c r="H9882" s="4" t="str">
        <f>IF(F9882=1,"",IF(Table!H9883="","",Table!H9883))</f>
        <v/>
      </c>
    </row>
    <row r="9883" spans="6:8" x14ac:dyDescent="0.25">
      <c r="F9883" s="4">
        <f>IF(Table!H9883="","",IF(COUNTIF(Table!$H$2:H9883,Table!H9884)&gt;0=TRUE,1,0))</f>
        <v>1</v>
      </c>
      <c r="G9883" s="4">
        <f t="shared" si="156"/>
        <v>20</v>
      </c>
      <c r="H9883" s="4" t="str">
        <f>IF(F9883=1,"",IF(Table!H9884="","",Table!H9884))</f>
        <v/>
      </c>
    </row>
    <row r="9884" spans="6:8" x14ac:dyDescent="0.25">
      <c r="F9884" s="4">
        <f>IF(Table!H9884="","",IF(COUNTIF(Table!$H$2:H9884,Table!H9885)&gt;0=TRUE,1,0))</f>
        <v>1</v>
      </c>
      <c r="G9884" s="4">
        <f t="shared" si="156"/>
        <v>20</v>
      </c>
      <c r="H9884" s="4" t="str">
        <f>IF(F9884=1,"",IF(Table!H9885="","",Table!H9885))</f>
        <v/>
      </c>
    </row>
    <row r="9885" spans="6:8" x14ac:dyDescent="0.25">
      <c r="F9885" s="4">
        <f>IF(Table!H9885="","",IF(COUNTIF(Table!$H$2:H9885,Table!H9886)&gt;0=TRUE,1,0))</f>
        <v>1</v>
      </c>
      <c r="G9885" s="4">
        <f t="shared" si="156"/>
        <v>20</v>
      </c>
      <c r="H9885" s="4" t="str">
        <f>IF(F9885=1,"",IF(Table!H9886="","",Table!H9886))</f>
        <v/>
      </c>
    </row>
    <row r="9886" spans="6:8" x14ac:dyDescent="0.25">
      <c r="F9886" s="4">
        <f>IF(Table!H9886="","",IF(COUNTIF(Table!$H$2:H9886,Table!H9887)&gt;0=TRUE,1,0))</f>
        <v>1</v>
      </c>
      <c r="G9886" s="4">
        <f t="shared" si="156"/>
        <v>20</v>
      </c>
      <c r="H9886" s="4" t="str">
        <f>IF(F9886=1,"",IF(Table!H9887="","",Table!H9887))</f>
        <v/>
      </c>
    </row>
    <row r="9887" spans="6:8" x14ac:dyDescent="0.25">
      <c r="F9887" s="4">
        <f>IF(Table!H9887="","",IF(COUNTIF(Table!$H$2:H9887,Table!H9888)&gt;0=TRUE,1,0))</f>
        <v>1</v>
      </c>
      <c r="G9887" s="4">
        <f t="shared" si="156"/>
        <v>20</v>
      </c>
      <c r="H9887" s="4" t="str">
        <f>IF(F9887=1,"",IF(Table!H9888="","",Table!H9888))</f>
        <v/>
      </c>
    </row>
    <row r="9888" spans="6:8" x14ac:dyDescent="0.25">
      <c r="F9888" s="4">
        <f>IF(Table!H9888="","",IF(COUNTIF(Table!$H$2:H9888,Table!H9889)&gt;0=TRUE,1,0))</f>
        <v>1</v>
      </c>
      <c r="G9888" s="4">
        <f t="shared" si="156"/>
        <v>20</v>
      </c>
      <c r="H9888" s="4" t="str">
        <f>IF(F9888=1,"",IF(Table!H9889="","",Table!H9889))</f>
        <v/>
      </c>
    </row>
    <row r="9889" spans="6:8" x14ac:dyDescent="0.25">
      <c r="F9889" s="4">
        <f>IF(Table!H9889="","",IF(COUNTIF(Table!$H$2:H9889,Table!H9890)&gt;0=TRUE,1,0))</f>
        <v>1</v>
      </c>
      <c r="G9889" s="4">
        <f t="shared" si="156"/>
        <v>20</v>
      </c>
      <c r="H9889" s="4" t="str">
        <f>IF(F9889=1,"",IF(Table!H9890="","",Table!H9890))</f>
        <v/>
      </c>
    </row>
    <row r="9890" spans="6:8" x14ac:dyDescent="0.25">
      <c r="F9890" s="4">
        <f>IF(Table!H9890="","",IF(COUNTIF(Table!$H$2:H9890,Table!H9891)&gt;0=TRUE,1,0))</f>
        <v>1</v>
      </c>
      <c r="G9890" s="4">
        <f t="shared" si="156"/>
        <v>20</v>
      </c>
      <c r="H9890" s="4" t="str">
        <f>IF(F9890=1,"",IF(Table!H9891="","",Table!H9891))</f>
        <v/>
      </c>
    </row>
    <row r="9891" spans="6:8" x14ac:dyDescent="0.25">
      <c r="F9891" s="4">
        <f>IF(Table!H9891="","",IF(COUNTIF(Table!$H$2:H9891,Table!H9892)&gt;0=TRUE,1,0))</f>
        <v>1</v>
      </c>
      <c r="G9891" s="4">
        <f t="shared" si="156"/>
        <v>20</v>
      </c>
      <c r="H9891" s="4" t="str">
        <f>IF(F9891=1,"",IF(Table!H9892="","",Table!H9892))</f>
        <v/>
      </c>
    </row>
    <row r="9892" spans="6:8" x14ac:dyDescent="0.25">
      <c r="F9892" s="4">
        <f>IF(Table!H9892="","",IF(COUNTIF(Table!$H$2:H9892,Table!H9893)&gt;0=TRUE,1,0))</f>
        <v>1</v>
      </c>
      <c r="G9892" s="4">
        <f t="shared" si="156"/>
        <v>20</v>
      </c>
      <c r="H9892" s="4" t="str">
        <f>IF(F9892=1,"",IF(Table!H9893="","",Table!H9893))</f>
        <v/>
      </c>
    </row>
    <row r="9893" spans="6:8" x14ac:dyDescent="0.25">
      <c r="F9893" s="4">
        <f>IF(Table!H9893="","",IF(COUNTIF(Table!$H$2:H9893,Table!H9894)&gt;0=TRUE,1,0))</f>
        <v>1</v>
      </c>
      <c r="G9893" s="4">
        <f t="shared" si="156"/>
        <v>20</v>
      </c>
      <c r="H9893" s="4" t="str">
        <f>IF(F9893=1,"",IF(Table!H9894="","",Table!H9894))</f>
        <v/>
      </c>
    </row>
    <row r="9894" spans="6:8" x14ac:dyDescent="0.25">
      <c r="F9894" s="4">
        <f>IF(Table!H9894="","",IF(COUNTIF(Table!$H$2:H9894,Table!H9895)&gt;0=TRUE,1,0))</f>
        <v>1</v>
      </c>
      <c r="G9894" s="4">
        <f t="shared" si="156"/>
        <v>20</v>
      </c>
      <c r="H9894" s="4" t="str">
        <f>IF(F9894=1,"",IF(Table!H9895="","",Table!H9895))</f>
        <v/>
      </c>
    </row>
    <row r="9895" spans="6:8" x14ac:dyDescent="0.25">
      <c r="F9895" s="4">
        <f>IF(Table!H9895="","",IF(COUNTIF(Table!$H$2:H9895,Table!H9896)&gt;0=TRUE,1,0))</f>
        <v>1</v>
      </c>
      <c r="G9895" s="4">
        <f t="shared" si="156"/>
        <v>20</v>
      </c>
      <c r="H9895" s="4" t="str">
        <f>IF(F9895=1,"",IF(Table!H9896="","",Table!H9896))</f>
        <v/>
      </c>
    </row>
    <row r="9896" spans="6:8" x14ac:dyDescent="0.25">
      <c r="F9896" s="4">
        <f>IF(Table!H9896="","",IF(COUNTIF(Table!$H$2:H9896,Table!H9897)&gt;0=TRUE,1,0))</f>
        <v>1</v>
      </c>
      <c r="G9896" s="4">
        <f t="shared" si="156"/>
        <v>20</v>
      </c>
      <c r="H9896" s="4" t="str">
        <f>IF(F9896=1,"",IF(Table!H9897="","",Table!H9897))</f>
        <v/>
      </c>
    </row>
    <row r="9897" spans="6:8" x14ac:dyDescent="0.25">
      <c r="F9897" s="4">
        <f>IF(Table!H9897="","",IF(COUNTIF(Table!$H$2:H9897,Table!H9898)&gt;0=TRUE,1,0))</f>
        <v>1</v>
      </c>
      <c r="G9897" s="4">
        <f t="shared" si="156"/>
        <v>20</v>
      </c>
      <c r="H9897" s="4" t="str">
        <f>IF(F9897=1,"",IF(Table!H9898="","",Table!H9898))</f>
        <v/>
      </c>
    </row>
    <row r="9898" spans="6:8" x14ac:dyDescent="0.25">
      <c r="F9898" s="4">
        <f>IF(Table!H9898="","",IF(COUNTIF(Table!$H$2:H9898,Table!H9899)&gt;0=TRUE,1,0))</f>
        <v>1</v>
      </c>
      <c r="G9898" s="4">
        <f t="shared" si="156"/>
        <v>20</v>
      </c>
      <c r="H9898" s="4" t="str">
        <f>IF(F9898=1,"",IF(Table!H9899="","",Table!H9899))</f>
        <v/>
      </c>
    </row>
    <row r="9899" spans="6:8" x14ac:dyDescent="0.25">
      <c r="F9899" s="4">
        <f>IF(Table!H9899="","",IF(COUNTIF(Table!$H$2:H9899,Table!H9900)&gt;0=TRUE,1,0))</f>
        <v>1</v>
      </c>
      <c r="G9899" s="4">
        <f t="shared" si="156"/>
        <v>20</v>
      </c>
      <c r="H9899" s="4" t="str">
        <f>IF(F9899=1,"",IF(Table!H9900="","",Table!H9900))</f>
        <v/>
      </c>
    </row>
    <row r="9900" spans="6:8" x14ac:dyDescent="0.25">
      <c r="F9900" s="4">
        <f>IF(Table!H9900="","",IF(COUNTIF(Table!$H$2:H9900,Table!H9901)&gt;0=TRUE,1,0))</f>
        <v>1</v>
      </c>
      <c r="G9900" s="4">
        <f t="shared" si="156"/>
        <v>20</v>
      </c>
      <c r="H9900" s="4" t="str">
        <f>IF(F9900=1,"",IF(Table!H9901="","",Table!H9901))</f>
        <v/>
      </c>
    </row>
    <row r="9901" spans="6:8" x14ac:dyDescent="0.25">
      <c r="F9901" s="4">
        <f>IF(Table!H9901="","",IF(COUNTIF(Table!$H$2:H9901,Table!H9902)&gt;0=TRUE,1,0))</f>
        <v>1</v>
      </c>
      <c r="G9901" s="4">
        <f t="shared" si="156"/>
        <v>20</v>
      </c>
      <c r="H9901" s="4" t="str">
        <f>IF(F9901=1,"",IF(Table!H9902="","",Table!H9902))</f>
        <v/>
      </c>
    </row>
    <row r="9902" spans="6:8" x14ac:dyDescent="0.25">
      <c r="F9902" s="4">
        <f>IF(Table!H9902="","",IF(COUNTIF(Table!$H$2:H9902,Table!H9903)&gt;0=TRUE,1,0))</f>
        <v>1</v>
      </c>
      <c r="G9902" s="4">
        <f t="shared" si="156"/>
        <v>20</v>
      </c>
      <c r="H9902" s="4" t="str">
        <f>IF(F9902=1,"",IF(Table!H9903="","",Table!H9903))</f>
        <v/>
      </c>
    </row>
    <row r="9903" spans="6:8" x14ac:dyDescent="0.25">
      <c r="F9903" s="4">
        <f>IF(Table!H9903="","",IF(COUNTIF(Table!$H$2:H9903,Table!H9904)&gt;0=TRUE,1,0))</f>
        <v>1</v>
      </c>
      <c r="G9903" s="4">
        <f t="shared" si="156"/>
        <v>20</v>
      </c>
      <c r="H9903" s="4" t="str">
        <f>IF(F9903=1,"",IF(Table!H9904="","",Table!H9904))</f>
        <v/>
      </c>
    </row>
    <row r="9904" spans="6:8" x14ac:dyDescent="0.25">
      <c r="F9904" s="4">
        <f>IF(Table!H9904="","",IF(COUNTIF(Table!$H$2:H9904,Table!H9905)&gt;0=TRUE,1,0))</f>
        <v>1</v>
      </c>
      <c r="G9904" s="4">
        <f t="shared" si="156"/>
        <v>20</v>
      </c>
      <c r="H9904" s="4" t="str">
        <f>IF(F9904=1,"",IF(Table!H9905="","",Table!H9905))</f>
        <v/>
      </c>
    </row>
    <row r="9905" spans="6:8" x14ac:dyDescent="0.25">
      <c r="F9905" s="4">
        <f>IF(Table!H9905="","",IF(COUNTIF(Table!$H$2:H9905,Table!H9906)&gt;0=TRUE,1,0))</f>
        <v>1</v>
      </c>
      <c r="G9905" s="4">
        <f t="shared" si="156"/>
        <v>20</v>
      </c>
      <c r="H9905" s="4" t="str">
        <f>IF(F9905=1,"",IF(Table!H9906="","",Table!H9906))</f>
        <v/>
      </c>
    </row>
    <row r="9906" spans="6:8" x14ac:dyDescent="0.25">
      <c r="F9906" s="4">
        <f>IF(Table!H9906="","",IF(COUNTIF(Table!$H$2:H9906,Table!H9907)&gt;0=TRUE,1,0))</f>
        <v>1</v>
      </c>
      <c r="G9906" s="4">
        <f t="shared" si="156"/>
        <v>20</v>
      </c>
      <c r="H9906" s="4" t="str">
        <f>IF(F9906=1,"",IF(Table!H9907="","",Table!H9907))</f>
        <v/>
      </c>
    </row>
    <row r="9907" spans="6:8" x14ac:dyDescent="0.25">
      <c r="F9907" s="4">
        <f>IF(Table!H9907="","",IF(COUNTIF(Table!$H$2:H9907,Table!H9908)&gt;0=TRUE,1,0))</f>
        <v>1</v>
      </c>
      <c r="G9907" s="4">
        <f t="shared" si="156"/>
        <v>20</v>
      </c>
      <c r="H9907" s="4" t="str">
        <f>IF(F9907=1,"",IF(Table!H9908="","",Table!H9908))</f>
        <v/>
      </c>
    </row>
    <row r="9908" spans="6:8" x14ac:dyDescent="0.25">
      <c r="F9908" s="4">
        <f>IF(Table!H9908="","",IF(COUNTIF(Table!$H$2:H9908,Table!H9909)&gt;0=TRUE,1,0))</f>
        <v>1</v>
      </c>
      <c r="G9908" s="4">
        <f t="shared" si="156"/>
        <v>20</v>
      </c>
      <c r="H9908" s="4" t="str">
        <f>IF(F9908=1,"",IF(Table!H9909="","",Table!H9909))</f>
        <v/>
      </c>
    </row>
    <row r="9909" spans="6:8" x14ac:dyDescent="0.25">
      <c r="F9909" s="4">
        <f>IF(Table!H9909="","",IF(COUNTIF(Table!$H$2:H9909,Table!H9910)&gt;0=TRUE,1,0))</f>
        <v>1</v>
      </c>
      <c r="G9909" s="4">
        <f t="shared" si="156"/>
        <v>20</v>
      </c>
      <c r="H9909" s="4" t="str">
        <f>IF(F9909=1,"",IF(Table!H9910="","",Table!H9910))</f>
        <v/>
      </c>
    </row>
    <row r="9910" spans="6:8" x14ac:dyDescent="0.25">
      <c r="F9910" s="4">
        <f>IF(Table!H9910="","",IF(COUNTIF(Table!$H$2:H9910,Table!H9911)&gt;0=TRUE,1,0))</f>
        <v>1</v>
      </c>
      <c r="G9910" s="4">
        <f t="shared" si="156"/>
        <v>20</v>
      </c>
      <c r="H9910" s="4" t="str">
        <f>IF(F9910=1,"",IF(Table!H9911="","",Table!H9911))</f>
        <v/>
      </c>
    </row>
    <row r="9911" spans="6:8" x14ac:dyDescent="0.25">
      <c r="F9911" s="4">
        <f>IF(Table!H9911="","",IF(COUNTIF(Table!$H$2:H9911,Table!H9912)&gt;0=TRUE,1,0))</f>
        <v>1</v>
      </c>
      <c r="G9911" s="4">
        <f t="shared" si="156"/>
        <v>20</v>
      </c>
      <c r="H9911" s="4" t="str">
        <f>IF(F9911=1,"",IF(Table!H9912="","",Table!H9912))</f>
        <v/>
      </c>
    </row>
    <row r="9912" spans="6:8" x14ac:dyDescent="0.25">
      <c r="F9912" s="4">
        <f>IF(Table!H9912="","",IF(COUNTIF(Table!$H$2:H9912,Table!H9913)&gt;0=TRUE,1,0))</f>
        <v>1</v>
      </c>
      <c r="G9912" s="4">
        <f t="shared" si="156"/>
        <v>20</v>
      </c>
      <c r="H9912" s="4" t="str">
        <f>IF(F9912=1,"",IF(Table!H9913="","",Table!H9913))</f>
        <v/>
      </c>
    </row>
    <row r="9913" spans="6:8" x14ac:dyDescent="0.25">
      <c r="F9913" s="4">
        <f>IF(Table!H9913="","",IF(COUNTIF(Table!$H$2:H9913,Table!H9914)&gt;0=TRUE,1,0))</f>
        <v>1</v>
      </c>
      <c r="G9913" s="4">
        <f t="shared" si="156"/>
        <v>20</v>
      </c>
      <c r="H9913" s="4" t="str">
        <f>IF(F9913=1,"",IF(Table!H9914="","",Table!H9914))</f>
        <v/>
      </c>
    </row>
    <row r="9914" spans="6:8" x14ac:dyDescent="0.25">
      <c r="F9914" s="4">
        <f>IF(Table!H9914="","",IF(COUNTIF(Table!$H$2:H9914,Table!H9915)&gt;0=TRUE,1,0))</f>
        <v>1</v>
      </c>
      <c r="G9914" s="4">
        <f t="shared" si="156"/>
        <v>20</v>
      </c>
      <c r="H9914" s="4" t="str">
        <f>IF(F9914=1,"",IF(Table!H9915="","",Table!H9915))</f>
        <v/>
      </c>
    </row>
    <row r="9915" spans="6:8" x14ac:dyDescent="0.25">
      <c r="F9915" s="4">
        <f>IF(Table!H9915="","",IF(COUNTIF(Table!$H$2:H9915,Table!H9916)&gt;0=TRUE,1,0))</f>
        <v>1</v>
      </c>
      <c r="G9915" s="4">
        <f t="shared" si="156"/>
        <v>20</v>
      </c>
      <c r="H9915" s="4" t="str">
        <f>IF(F9915=1,"",IF(Table!H9916="","",Table!H9916))</f>
        <v/>
      </c>
    </row>
    <row r="9916" spans="6:8" x14ac:dyDescent="0.25">
      <c r="F9916" s="4">
        <f>IF(Table!H9916="","",IF(COUNTIF(Table!$H$2:H9916,Table!H9917)&gt;0=TRUE,1,0))</f>
        <v>1</v>
      </c>
      <c r="G9916" s="4">
        <f t="shared" si="156"/>
        <v>20</v>
      </c>
      <c r="H9916" s="4" t="str">
        <f>IF(F9916=1,"",IF(Table!H9917="","",Table!H9917))</f>
        <v/>
      </c>
    </row>
    <row r="9917" spans="6:8" x14ac:dyDescent="0.25">
      <c r="F9917" s="4">
        <f>IF(Table!H9917="","",IF(COUNTIF(Table!$H$2:H9917,Table!H9918)&gt;0=TRUE,1,0))</f>
        <v>1</v>
      </c>
      <c r="G9917" s="4">
        <f t="shared" si="156"/>
        <v>20</v>
      </c>
      <c r="H9917" s="4" t="str">
        <f>IF(F9917=1,"",IF(Table!H9918="","",Table!H9918))</f>
        <v/>
      </c>
    </row>
    <row r="9918" spans="6:8" x14ac:dyDescent="0.25">
      <c r="F9918" s="4">
        <f>IF(Table!H9918="","",IF(COUNTIF(Table!$H$2:H9918,Table!H9919)&gt;0=TRUE,1,0))</f>
        <v>1</v>
      </c>
      <c r="G9918" s="4">
        <f t="shared" si="156"/>
        <v>20</v>
      </c>
      <c r="H9918" s="4" t="str">
        <f>IF(F9918=1,"",IF(Table!H9919="","",Table!H9919))</f>
        <v/>
      </c>
    </row>
    <row r="9919" spans="6:8" x14ac:dyDescent="0.25">
      <c r="F9919" s="4">
        <f>IF(Table!H9919="","",IF(COUNTIF(Table!$H$2:H9919,Table!H9920)&gt;0=TRUE,1,0))</f>
        <v>1</v>
      </c>
      <c r="G9919" s="4">
        <f t="shared" si="156"/>
        <v>20</v>
      </c>
      <c r="H9919" s="4" t="str">
        <f>IF(F9919=1,"",IF(Table!H9920="","",Table!H9920))</f>
        <v/>
      </c>
    </row>
    <row r="9920" spans="6:8" x14ac:dyDescent="0.25">
      <c r="F9920" s="4">
        <f>IF(Table!H9920="","",IF(COUNTIF(Table!$H$2:H9920,Table!H9921)&gt;0=TRUE,1,0))</f>
        <v>1</v>
      </c>
      <c r="G9920" s="4">
        <f t="shared" si="156"/>
        <v>20</v>
      </c>
      <c r="H9920" s="4" t="str">
        <f>IF(F9920=1,"",IF(Table!H9921="","",Table!H9921))</f>
        <v/>
      </c>
    </row>
    <row r="9921" spans="6:8" x14ac:dyDescent="0.25">
      <c r="F9921" s="4">
        <f>IF(Table!H9921="","",IF(COUNTIF(Table!$H$2:H9921,Table!H9922)&gt;0=TRUE,1,0))</f>
        <v>1</v>
      </c>
      <c r="G9921" s="4">
        <f t="shared" si="156"/>
        <v>20</v>
      </c>
      <c r="H9921" s="4" t="str">
        <f>IF(F9921=1,"",IF(Table!H9922="","",Table!H9922))</f>
        <v/>
      </c>
    </row>
    <row r="9922" spans="6:8" x14ac:dyDescent="0.25">
      <c r="F9922" s="4">
        <f>IF(Table!H9922="","",IF(COUNTIF(Table!$H$2:H9922,Table!H9923)&gt;0=TRUE,1,0))</f>
        <v>1</v>
      </c>
      <c r="G9922" s="4">
        <f t="shared" ref="G9922:G9985" si="157">IF(H9922&lt;&gt;"",G9921+1,G9921)</f>
        <v>20</v>
      </c>
      <c r="H9922" s="4" t="str">
        <f>IF(F9922=1,"",IF(Table!H9923="","",Table!H9923))</f>
        <v/>
      </c>
    </row>
    <row r="9923" spans="6:8" x14ac:dyDescent="0.25">
      <c r="F9923" s="4">
        <f>IF(Table!H9923="","",IF(COUNTIF(Table!$H$2:H9923,Table!H9924)&gt;0=TRUE,1,0))</f>
        <v>1</v>
      </c>
      <c r="G9923" s="4">
        <f t="shared" si="157"/>
        <v>20</v>
      </c>
      <c r="H9923" s="4" t="str">
        <f>IF(F9923=1,"",IF(Table!H9924="","",Table!H9924))</f>
        <v/>
      </c>
    </row>
    <row r="9924" spans="6:8" x14ac:dyDescent="0.25">
      <c r="F9924" s="4">
        <f>IF(Table!H9924="","",IF(COUNTIF(Table!$H$2:H9924,Table!H9925)&gt;0=TRUE,1,0))</f>
        <v>1</v>
      </c>
      <c r="G9924" s="4">
        <f t="shared" si="157"/>
        <v>20</v>
      </c>
      <c r="H9924" s="4" t="str">
        <f>IF(F9924=1,"",IF(Table!H9925="","",Table!H9925))</f>
        <v/>
      </c>
    </row>
    <row r="9925" spans="6:8" x14ac:dyDescent="0.25">
      <c r="F9925" s="4">
        <f>IF(Table!H9925="","",IF(COUNTIF(Table!$H$2:H9925,Table!H9926)&gt;0=TRUE,1,0))</f>
        <v>1</v>
      </c>
      <c r="G9925" s="4">
        <f t="shared" si="157"/>
        <v>20</v>
      </c>
      <c r="H9925" s="4" t="str">
        <f>IF(F9925=1,"",IF(Table!H9926="","",Table!H9926))</f>
        <v/>
      </c>
    </row>
    <row r="9926" spans="6:8" x14ac:dyDescent="0.25">
      <c r="F9926" s="4">
        <f>IF(Table!H9926="","",IF(COUNTIF(Table!$H$2:H9926,Table!H9927)&gt;0=TRUE,1,0))</f>
        <v>1</v>
      </c>
      <c r="G9926" s="4">
        <f t="shared" si="157"/>
        <v>20</v>
      </c>
      <c r="H9926" s="4" t="str">
        <f>IF(F9926=1,"",IF(Table!H9927="","",Table!H9927))</f>
        <v/>
      </c>
    </row>
    <row r="9927" spans="6:8" x14ac:dyDescent="0.25">
      <c r="F9927" s="4">
        <f>IF(Table!H9927="","",IF(COUNTIF(Table!$H$2:H9927,Table!H9928)&gt;0=TRUE,1,0))</f>
        <v>1</v>
      </c>
      <c r="G9927" s="4">
        <f t="shared" si="157"/>
        <v>20</v>
      </c>
      <c r="H9927" s="4" t="str">
        <f>IF(F9927=1,"",IF(Table!H9928="","",Table!H9928))</f>
        <v/>
      </c>
    </row>
    <row r="9928" spans="6:8" x14ac:dyDescent="0.25">
      <c r="F9928" s="4">
        <f>IF(Table!H9928="","",IF(COUNTIF(Table!$H$2:H9928,Table!H9929)&gt;0=TRUE,1,0))</f>
        <v>1</v>
      </c>
      <c r="G9928" s="4">
        <f t="shared" si="157"/>
        <v>20</v>
      </c>
      <c r="H9928" s="4" t="str">
        <f>IF(F9928=1,"",IF(Table!H9929="","",Table!H9929))</f>
        <v/>
      </c>
    </row>
    <row r="9929" spans="6:8" x14ac:dyDescent="0.25">
      <c r="F9929" s="4">
        <f>IF(Table!H9929="","",IF(COUNTIF(Table!$H$2:H9929,Table!H9930)&gt;0=TRUE,1,0))</f>
        <v>1</v>
      </c>
      <c r="G9929" s="4">
        <f t="shared" si="157"/>
        <v>20</v>
      </c>
      <c r="H9929" s="4" t="str">
        <f>IF(F9929=1,"",IF(Table!H9930="","",Table!H9930))</f>
        <v/>
      </c>
    </row>
    <row r="9930" spans="6:8" x14ac:dyDescent="0.25">
      <c r="F9930" s="4">
        <f>IF(Table!H9930="","",IF(COUNTIF(Table!$H$2:H9930,Table!H9931)&gt;0=TRUE,1,0))</f>
        <v>1</v>
      </c>
      <c r="G9930" s="4">
        <f t="shared" si="157"/>
        <v>20</v>
      </c>
      <c r="H9930" s="4" t="str">
        <f>IF(F9930=1,"",IF(Table!H9931="","",Table!H9931))</f>
        <v/>
      </c>
    </row>
    <row r="9931" spans="6:8" x14ac:dyDescent="0.25">
      <c r="F9931" s="4">
        <f>IF(Table!H9931="","",IF(COUNTIF(Table!$H$2:H9931,Table!H9932)&gt;0=TRUE,1,0))</f>
        <v>1</v>
      </c>
      <c r="G9931" s="4">
        <f t="shared" si="157"/>
        <v>20</v>
      </c>
      <c r="H9931" s="4" t="str">
        <f>IF(F9931=1,"",IF(Table!H9932="","",Table!H9932))</f>
        <v/>
      </c>
    </row>
    <row r="9932" spans="6:8" x14ac:dyDescent="0.25">
      <c r="F9932" s="4">
        <f>IF(Table!H9932="","",IF(COUNTIF(Table!$H$2:H9932,Table!H9933)&gt;0=TRUE,1,0))</f>
        <v>1</v>
      </c>
      <c r="G9932" s="4">
        <f t="shared" si="157"/>
        <v>20</v>
      </c>
      <c r="H9932" s="4" t="str">
        <f>IF(F9932=1,"",IF(Table!H9933="","",Table!H9933))</f>
        <v/>
      </c>
    </row>
    <row r="9933" spans="6:8" x14ac:dyDescent="0.25">
      <c r="F9933" s="4">
        <f>IF(Table!H9933="","",IF(COUNTIF(Table!$H$2:H9933,Table!H9934)&gt;0=TRUE,1,0))</f>
        <v>1</v>
      </c>
      <c r="G9933" s="4">
        <f t="shared" si="157"/>
        <v>20</v>
      </c>
      <c r="H9933" s="4" t="str">
        <f>IF(F9933=1,"",IF(Table!H9934="","",Table!H9934))</f>
        <v/>
      </c>
    </row>
    <row r="9934" spans="6:8" x14ac:dyDescent="0.25">
      <c r="F9934" s="4">
        <f>IF(Table!H9934="","",IF(COUNTIF(Table!$H$2:H9934,Table!H9935)&gt;0=TRUE,1,0))</f>
        <v>1</v>
      </c>
      <c r="G9934" s="4">
        <f t="shared" si="157"/>
        <v>20</v>
      </c>
      <c r="H9934" s="4" t="str">
        <f>IF(F9934=1,"",IF(Table!H9935="","",Table!H9935))</f>
        <v/>
      </c>
    </row>
    <row r="9935" spans="6:8" x14ac:dyDescent="0.25">
      <c r="F9935" s="4">
        <f>IF(Table!H9935="","",IF(COUNTIF(Table!$H$2:H9935,Table!H9936)&gt;0=TRUE,1,0))</f>
        <v>1</v>
      </c>
      <c r="G9935" s="4">
        <f t="shared" si="157"/>
        <v>20</v>
      </c>
      <c r="H9935" s="4" t="str">
        <f>IF(F9935=1,"",IF(Table!H9936="","",Table!H9936))</f>
        <v/>
      </c>
    </row>
    <row r="9936" spans="6:8" x14ac:dyDescent="0.25">
      <c r="F9936" s="4">
        <f>IF(Table!H9936="","",IF(COUNTIF(Table!$H$2:H9936,Table!H9937)&gt;0=TRUE,1,0))</f>
        <v>1</v>
      </c>
      <c r="G9936" s="4">
        <f t="shared" si="157"/>
        <v>20</v>
      </c>
      <c r="H9936" s="4" t="str">
        <f>IF(F9936=1,"",IF(Table!H9937="","",Table!H9937))</f>
        <v/>
      </c>
    </row>
    <row r="9937" spans="6:8" x14ac:dyDescent="0.25">
      <c r="F9937" s="4">
        <f>IF(Table!H9937="","",IF(COUNTIF(Table!$H$2:H9937,Table!H9938)&gt;0=TRUE,1,0))</f>
        <v>1</v>
      </c>
      <c r="G9937" s="4">
        <f t="shared" si="157"/>
        <v>20</v>
      </c>
      <c r="H9937" s="4" t="str">
        <f>IF(F9937=1,"",IF(Table!H9938="","",Table!H9938))</f>
        <v/>
      </c>
    </row>
    <row r="9938" spans="6:8" x14ac:dyDescent="0.25">
      <c r="F9938" s="4">
        <f>IF(Table!H9938="","",IF(COUNTIF(Table!$H$2:H9938,Table!H9939)&gt;0=TRUE,1,0))</f>
        <v>1</v>
      </c>
      <c r="G9938" s="4">
        <f t="shared" si="157"/>
        <v>20</v>
      </c>
      <c r="H9938" s="4" t="str">
        <f>IF(F9938=1,"",IF(Table!H9939="","",Table!H9939))</f>
        <v/>
      </c>
    </row>
    <row r="9939" spans="6:8" x14ac:dyDescent="0.25">
      <c r="F9939" s="4">
        <f>IF(Table!H9939="","",IF(COUNTIF(Table!$H$2:H9939,Table!H9940)&gt;0=TRUE,1,0))</f>
        <v>1</v>
      </c>
      <c r="G9939" s="4">
        <f t="shared" si="157"/>
        <v>20</v>
      </c>
      <c r="H9939" s="4" t="str">
        <f>IF(F9939=1,"",IF(Table!H9940="","",Table!H9940))</f>
        <v/>
      </c>
    </row>
    <row r="9940" spans="6:8" x14ac:dyDescent="0.25">
      <c r="F9940" s="4">
        <f>IF(Table!H9940="","",IF(COUNTIF(Table!$H$2:H9940,Table!H9941)&gt;0=TRUE,1,0))</f>
        <v>1</v>
      </c>
      <c r="G9940" s="4">
        <f t="shared" si="157"/>
        <v>20</v>
      </c>
      <c r="H9940" s="4" t="str">
        <f>IF(F9940=1,"",IF(Table!H9941="","",Table!H9941))</f>
        <v/>
      </c>
    </row>
    <row r="9941" spans="6:8" x14ac:dyDescent="0.25">
      <c r="F9941" s="4">
        <f>IF(Table!H9941="","",IF(COUNTIF(Table!$H$2:H9941,Table!H9942)&gt;0=TRUE,1,0))</f>
        <v>1</v>
      </c>
      <c r="G9941" s="4">
        <f t="shared" si="157"/>
        <v>20</v>
      </c>
      <c r="H9941" s="4" t="str">
        <f>IF(F9941=1,"",IF(Table!H9942="","",Table!H9942))</f>
        <v/>
      </c>
    </row>
    <row r="9942" spans="6:8" x14ac:dyDescent="0.25">
      <c r="F9942" s="4">
        <f>IF(Table!H9942="","",IF(COUNTIF(Table!$H$2:H9942,Table!H9943)&gt;0=TRUE,1,0))</f>
        <v>1</v>
      </c>
      <c r="G9942" s="4">
        <f t="shared" si="157"/>
        <v>20</v>
      </c>
      <c r="H9942" s="4" t="str">
        <f>IF(F9942=1,"",IF(Table!H9943="","",Table!H9943))</f>
        <v/>
      </c>
    </row>
    <row r="9943" spans="6:8" x14ac:dyDescent="0.25">
      <c r="F9943" s="4">
        <f>IF(Table!H9943="","",IF(COUNTIF(Table!$H$2:H9943,Table!H9944)&gt;0=TRUE,1,0))</f>
        <v>1</v>
      </c>
      <c r="G9943" s="4">
        <f t="shared" si="157"/>
        <v>20</v>
      </c>
      <c r="H9943" s="4" t="str">
        <f>IF(F9943=1,"",IF(Table!H9944="","",Table!H9944))</f>
        <v/>
      </c>
    </row>
    <row r="9944" spans="6:8" x14ac:dyDescent="0.25">
      <c r="F9944" s="4">
        <f>IF(Table!H9944="","",IF(COUNTIF(Table!$H$2:H9944,Table!H9945)&gt;0=TRUE,1,0))</f>
        <v>1</v>
      </c>
      <c r="G9944" s="4">
        <f t="shared" si="157"/>
        <v>20</v>
      </c>
      <c r="H9944" s="4" t="str">
        <f>IF(F9944=1,"",IF(Table!H9945="","",Table!H9945))</f>
        <v/>
      </c>
    </row>
    <row r="9945" spans="6:8" x14ac:dyDescent="0.25">
      <c r="F9945" s="4">
        <f>IF(Table!H9945="","",IF(COUNTIF(Table!$H$2:H9945,Table!H9946)&gt;0=TRUE,1,0))</f>
        <v>1</v>
      </c>
      <c r="G9945" s="4">
        <f t="shared" si="157"/>
        <v>20</v>
      </c>
      <c r="H9945" s="4" t="str">
        <f>IF(F9945=1,"",IF(Table!H9946="","",Table!H9946))</f>
        <v/>
      </c>
    </row>
    <row r="9946" spans="6:8" x14ac:dyDescent="0.25">
      <c r="F9946" s="4">
        <f>IF(Table!H9946="","",IF(COUNTIF(Table!$H$2:H9946,Table!H9947)&gt;0=TRUE,1,0))</f>
        <v>1</v>
      </c>
      <c r="G9946" s="4">
        <f t="shared" si="157"/>
        <v>20</v>
      </c>
      <c r="H9946" s="4" t="str">
        <f>IF(F9946=1,"",IF(Table!H9947="","",Table!H9947))</f>
        <v/>
      </c>
    </row>
    <row r="9947" spans="6:8" x14ac:dyDescent="0.25">
      <c r="F9947" s="4">
        <f>IF(Table!H9947="","",IF(COUNTIF(Table!$H$2:H9947,Table!H9948)&gt;0=TRUE,1,0))</f>
        <v>1</v>
      </c>
      <c r="G9947" s="4">
        <f t="shared" si="157"/>
        <v>20</v>
      </c>
      <c r="H9947" s="4" t="str">
        <f>IF(F9947=1,"",IF(Table!H9948="","",Table!H9948))</f>
        <v/>
      </c>
    </row>
    <row r="9948" spans="6:8" x14ac:dyDescent="0.25">
      <c r="F9948" s="4">
        <f>IF(Table!H9948="","",IF(COUNTIF(Table!$H$2:H9948,Table!H9949)&gt;0=TRUE,1,0))</f>
        <v>1</v>
      </c>
      <c r="G9948" s="4">
        <f t="shared" si="157"/>
        <v>20</v>
      </c>
      <c r="H9948" s="4" t="str">
        <f>IF(F9948=1,"",IF(Table!H9949="","",Table!H9949))</f>
        <v/>
      </c>
    </row>
    <row r="9949" spans="6:8" x14ac:dyDescent="0.25">
      <c r="F9949" s="4">
        <f>IF(Table!H9949="","",IF(COUNTIF(Table!$H$2:H9949,Table!H9950)&gt;0=TRUE,1,0))</f>
        <v>1</v>
      </c>
      <c r="G9949" s="4">
        <f t="shared" si="157"/>
        <v>20</v>
      </c>
      <c r="H9949" s="4" t="str">
        <f>IF(F9949=1,"",IF(Table!H9950="","",Table!H9950))</f>
        <v/>
      </c>
    </row>
    <row r="9950" spans="6:8" x14ac:dyDescent="0.25">
      <c r="F9950" s="4">
        <f>IF(Table!H9950="","",IF(COUNTIF(Table!$H$2:H9950,Table!H9951)&gt;0=TRUE,1,0))</f>
        <v>1</v>
      </c>
      <c r="G9950" s="4">
        <f t="shared" si="157"/>
        <v>20</v>
      </c>
      <c r="H9950" s="4" t="str">
        <f>IF(F9950=1,"",IF(Table!H9951="","",Table!H9951))</f>
        <v/>
      </c>
    </row>
    <row r="9951" spans="6:8" x14ac:dyDescent="0.25">
      <c r="F9951" s="4">
        <f>IF(Table!H9951="","",IF(COUNTIF(Table!$H$2:H9951,Table!H9952)&gt;0=TRUE,1,0))</f>
        <v>1</v>
      </c>
      <c r="G9951" s="4">
        <f t="shared" si="157"/>
        <v>20</v>
      </c>
      <c r="H9951" s="4" t="str">
        <f>IF(F9951=1,"",IF(Table!H9952="","",Table!H9952))</f>
        <v/>
      </c>
    </row>
    <row r="9952" spans="6:8" x14ac:dyDescent="0.25">
      <c r="F9952" s="4">
        <f>IF(Table!H9952="","",IF(COUNTIF(Table!$H$2:H9952,Table!H9953)&gt;0=TRUE,1,0))</f>
        <v>1</v>
      </c>
      <c r="G9952" s="4">
        <f t="shared" si="157"/>
        <v>20</v>
      </c>
      <c r="H9952" s="4" t="str">
        <f>IF(F9952=1,"",IF(Table!H9953="","",Table!H9953))</f>
        <v/>
      </c>
    </row>
    <row r="9953" spans="6:8" x14ac:dyDescent="0.25">
      <c r="F9953" s="4">
        <f>IF(Table!H9953="","",IF(COUNTIF(Table!$H$2:H9953,Table!H9954)&gt;0=TRUE,1,0))</f>
        <v>1</v>
      </c>
      <c r="G9953" s="4">
        <f t="shared" si="157"/>
        <v>20</v>
      </c>
      <c r="H9953" s="4" t="str">
        <f>IF(F9953=1,"",IF(Table!H9954="","",Table!H9954))</f>
        <v/>
      </c>
    </row>
    <row r="9954" spans="6:8" x14ac:dyDescent="0.25">
      <c r="F9954" s="4">
        <f>IF(Table!H9954="","",IF(COUNTIF(Table!$H$2:H9954,Table!H9955)&gt;0=TRUE,1,0))</f>
        <v>1</v>
      </c>
      <c r="G9954" s="4">
        <f t="shared" si="157"/>
        <v>20</v>
      </c>
      <c r="H9954" s="4" t="str">
        <f>IF(F9954=1,"",IF(Table!H9955="","",Table!H9955))</f>
        <v/>
      </c>
    </row>
    <row r="9955" spans="6:8" x14ac:dyDescent="0.25">
      <c r="F9955" s="4">
        <f>IF(Table!H9955="","",IF(COUNTIF(Table!$H$2:H9955,Table!H9956)&gt;0=TRUE,1,0))</f>
        <v>1</v>
      </c>
      <c r="G9955" s="4">
        <f t="shared" si="157"/>
        <v>20</v>
      </c>
      <c r="H9955" s="4" t="str">
        <f>IF(F9955=1,"",IF(Table!H9956="","",Table!H9956))</f>
        <v/>
      </c>
    </row>
    <row r="9956" spans="6:8" x14ac:dyDescent="0.25">
      <c r="F9956" s="4">
        <f>IF(Table!H9956="","",IF(COUNTIF(Table!$H$2:H9956,Table!H9957)&gt;0=TRUE,1,0))</f>
        <v>1</v>
      </c>
      <c r="G9956" s="4">
        <f t="shared" si="157"/>
        <v>20</v>
      </c>
      <c r="H9956" s="4" t="str">
        <f>IF(F9956=1,"",IF(Table!H9957="","",Table!H9957))</f>
        <v/>
      </c>
    </row>
    <row r="9957" spans="6:8" x14ac:dyDescent="0.25">
      <c r="F9957" s="4">
        <f>IF(Table!H9957="","",IF(COUNTIF(Table!$H$2:H9957,Table!H9958)&gt;0=TRUE,1,0))</f>
        <v>1</v>
      </c>
      <c r="G9957" s="4">
        <f t="shared" si="157"/>
        <v>20</v>
      </c>
      <c r="H9957" s="4" t="str">
        <f>IF(F9957=1,"",IF(Table!H9958="","",Table!H9958))</f>
        <v/>
      </c>
    </row>
    <row r="9958" spans="6:8" x14ac:dyDescent="0.25">
      <c r="F9958" s="4">
        <f>IF(Table!H9958="","",IF(COUNTIF(Table!$H$2:H9958,Table!H9959)&gt;0=TRUE,1,0))</f>
        <v>1</v>
      </c>
      <c r="G9958" s="4">
        <f t="shared" si="157"/>
        <v>20</v>
      </c>
      <c r="H9958" s="4" t="str">
        <f>IF(F9958=1,"",IF(Table!H9959="","",Table!H9959))</f>
        <v/>
      </c>
    </row>
    <row r="9959" spans="6:8" x14ac:dyDescent="0.25">
      <c r="F9959" s="4">
        <f>IF(Table!H9959="","",IF(COUNTIF(Table!$H$2:H9959,Table!H9960)&gt;0=TRUE,1,0))</f>
        <v>1</v>
      </c>
      <c r="G9959" s="4">
        <f t="shared" si="157"/>
        <v>20</v>
      </c>
      <c r="H9959" s="4" t="str">
        <f>IF(F9959=1,"",IF(Table!H9960="","",Table!H9960))</f>
        <v/>
      </c>
    </row>
    <row r="9960" spans="6:8" x14ac:dyDescent="0.25">
      <c r="F9960" s="4">
        <f>IF(Table!H9960="","",IF(COUNTIF(Table!$H$2:H9960,Table!H9961)&gt;0=TRUE,1,0))</f>
        <v>1</v>
      </c>
      <c r="G9960" s="4">
        <f t="shared" si="157"/>
        <v>20</v>
      </c>
      <c r="H9960" s="4" t="str">
        <f>IF(F9960=1,"",IF(Table!H9961="","",Table!H9961))</f>
        <v/>
      </c>
    </row>
    <row r="9961" spans="6:8" x14ac:dyDescent="0.25">
      <c r="F9961" s="4">
        <f>IF(Table!H9961="","",IF(COUNTIF(Table!$H$2:H9961,Table!H9962)&gt;0=TRUE,1,0))</f>
        <v>1</v>
      </c>
      <c r="G9961" s="4">
        <f t="shared" si="157"/>
        <v>20</v>
      </c>
      <c r="H9961" s="4" t="str">
        <f>IF(F9961=1,"",IF(Table!H9962="","",Table!H9962))</f>
        <v/>
      </c>
    </row>
    <row r="9962" spans="6:8" x14ac:dyDescent="0.25">
      <c r="F9962" s="4">
        <f>IF(Table!H9962="","",IF(COUNTIF(Table!$H$2:H9962,Table!H9963)&gt;0=TRUE,1,0))</f>
        <v>1</v>
      </c>
      <c r="G9962" s="4">
        <f t="shared" si="157"/>
        <v>20</v>
      </c>
      <c r="H9962" s="4" t="str">
        <f>IF(F9962=1,"",IF(Table!H9963="","",Table!H9963))</f>
        <v/>
      </c>
    </row>
    <row r="9963" spans="6:8" x14ac:dyDescent="0.25">
      <c r="F9963" s="4">
        <f>IF(Table!H9963="","",IF(COUNTIF(Table!$H$2:H9963,Table!H9964)&gt;0=TRUE,1,0))</f>
        <v>1</v>
      </c>
      <c r="G9963" s="4">
        <f t="shared" si="157"/>
        <v>20</v>
      </c>
      <c r="H9963" s="4" t="str">
        <f>IF(F9963=1,"",IF(Table!H9964="","",Table!H9964))</f>
        <v/>
      </c>
    </row>
    <row r="9964" spans="6:8" x14ac:dyDescent="0.25">
      <c r="F9964" s="4">
        <f>IF(Table!H9964="","",IF(COUNTIF(Table!$H$2:H9964,Table!H9965)&gt;0=TRUE,1,0))</f>
        <v>1</v>
      </c>
      <c r="G9964" s="4">
        <f t="shared" si="157"/>
        <v>20</v>
      </c>
      <c r="H9964" s="4" t="str">
        <f>IF(F9964=1,"",IF(Table!H9965="","",Table!H9965))</f>
        <v/>
      </c>
    </row>
    <row r="9965" spans="6:8" x14ac:dyDescent="0.25">
      <c r="F9965" s="4">
        <f>IF(Table!H9965="","",IF(COUNTIF(Table!$H$2:H9965,Table!H9966)&gt;0=TRUE,1,0))</f>
        <v>1</v>
      </c>
      <c r="G9965" s="4">
        <f t="shared" si="157"/>
        <v>20</v>
      </c>
      <c r="H9965" s="4" t="str">
        <f>IF(F9965=1,"",IF(Table!H9966="","",Table!H9966))</f>
        <v/>
      </c>
    </row>
    <row r="9966" spans="6:8" x14ac:dyDescent="0.25">
      <c r="F9966" s="4">
        <f>IF(Table!H9966="","",IF(COUNTIF(Table!$H$2:H9966,Table!H9967)&gt;0=TRUE,1,0))</f>
        <v>1</v>
      </c>
      <c r="G9966" s="4">
        <f t="shared" si="157"/>
        <v>20</v>
      </c>
      <c r="H9966" s="4" t="str">
        <f>IF(F9966=1,"",IF(Table!H9967="","",Table!H9967))</f>
        <v/>
      </c>
    </row>
    <row r="9967" spans="6:8" x14ac:dyDescent="0.25">
      <c r="F9967" s="4">
        <f>IF(Table!H9967="","",IF(COUNTIF(Table!$H$2:H9967,Table!H9968)&gt;0=TRUE,1,0))</f>
        <v>1</v>
      </c>
      <c r="G9967" s="4">
        <f t="shared" si="157"/>
        <v>20</v>
      </c>
      <c r="H9967" s="4" t="str">
        <f>IF(F9967=1,"",IF(Table!H9968="","",Table!H9968))</f>
        <v/>
      </c>
    </row>
    <row r="9968" spans="6:8" x14ac:dyDescent="0.25">
      <c r="F9968" s="4">
        <f>IF(Table!H9968="","",IF(COUNTIF(Table!$H$2:H9968,Table!H9969)&gt;0=TRUE,1,0))</f>
        <v>1</v>
      </c>
      <c r="G9968" s="4">
        <f t="shared" si="157"/>
        <v>20</v>
      </c>
      <c r="H9968" s="4" t="str">
        <f>IF(F9968=1,"",IF(Table!H9969="","",Table!H9969))</f>
        <v/>
      </c>
    </row>
    <row r="9969" spans="6:8" x14ac:dyDescent="0.25">
      <c r="F9969" s="4">
        <f>IF(Table!H9969="","",IF(COUNTIF(Table!$H$2:H9969,Table!H9970)&gt;0=TRUE,1,0))</f>
        <v>1</v>
      </c>
      <c r="G9969" s="4">
        <f t="shared" si="157"/>
        <v>20</v>
      </c>
      <c r="H9969" s="4" t="str">
        <f>IF(F9969=1,"",IF(Table!H9970="","",Table!H9970))</f>
        <v/>
      </c>
    </row>
    <row r="9970" spans="6:8" x14ac:dyDescent="0.25">
      <c r="F9970" s="4">
        <f>IF(Table!H9970="","",IF(COUNTIF(Table!$H$2:H9970,Table!H9971)&gt;0=TRUE,1,0))</f>
        <v>1</v>
      </c>
      <c r="G9970" s="4">
        <f t="shared" si="157"/>
        <v>20</v>
      </c>
      <c r="H9970" s="4" t="str">
        <f>IF(F9970=1,"",IF(Table!H9971="","",Table!H9971))</f>
        <v/>
      </c>
    </row>
    <row r="9971" spans="6:8" x14ac:dyDescent="0.25">
      <c r="F9971" s="4">
        <f>IF(Table!H9971="","",IF(COUNTIF(Table!$H$2:H9971,Table!H9972)&gt;0=TRUE,1,0))</f>
        <v>1</v>
      </c>
      <c r="G9971" s="4">
        <f t="shared" si="157"/>
        <v>20</v>
      </c>
      <c r="H9971" s="4" t="str">
        <f>IF(F9971=1,"",IF(Table!H9972="","",Table!H9972))</f>
        <v/>
      </c>
    </row>
    <row r="9972" spans="6:8" x14ac:dyDescent="0.25">
      <c r="F9972" s="4">
        <f>IF(Table!H9972="","",IF(COUNTIF(Table!$H$2:H9972,Table!H9973)&gt;0=TRUE,1,0))</f>
        <v>1</v>
      </c>
      <c r="G9972" s="4">
        <f t="shared" si="157"/>
        <v>20</v>
      </c>
      <c r="H9972" s="4" t="str">
        <f>IF(F9972=1,"",IF(Table!H9973="","",Table!H9973))</f>
        <v/>
      </c>
    </row>
    <row r="9973" spans="6:8" x14ac:dyDescent="0.25">
      <c r="F9973" s="4">
        <f>IF(Table!H9973="","",IF(COUNTIF(Table!$H$2:H9973,Table!H9974)&gt;0=TRUE,1,0))</f>
        <v>1</v>
      </c>
      <c r="G9973" s="4">
        <f t="shared" si="157"/>
        <v>20</v>
      </c>
      <c r="H9973" s="4" t="str">
        <f>IF(F9973=1,"",IF(Table!H9974="","",Table!H9974))</f>
        <v/>
      </c>
    </row>
    <row r="9974" spans="6:8" x14ac:dyDescent="0.25">
      <c r="F9974" s="4">
        <f>IF(Table!H9974="","",IF(COUNTIF(Table!$H$2:H9974,Table!H9975)&gt;0=TRUE,1,0))</f>
        <v>1</v>
      </c>
      <c r="G9974" s="4">
        <f t="shared" si="157"/>
        <v>20</v>
      </c>
      <c r="H9974" s="4" t="str">
        <f>IF(F9974=1,"",IF(Table!H9975="","",Table!H9975))</f>
        <v/>
      </c>
    </row>
    <row r="9975" spans="6:8" x14ac:dyDescent="0.25">
      <c r="F9975" s="4">
        <f>IF(Table!H9975="","",IF(COUNTIF(Table!$H$2:H9975,Table!H9976)&gt;0=TRUE,1,0))</f>
        <v>1</v>
      </c>
      <c r="G9975" s="4">
        <f t="shared" si="157"/>
        <v>20</v>
      </c>
      <c r="H9975" s="4" t="str">
        <f>IF(F9975=1,"",IF(Table!H9976="","",Table!H9976))</f>
        <v/>
      </c>
    </row>
    <row r="9976" spans="6:8" x14ac:dyDescent="0.25">
      <c r="F9976" s="4">
        <f>IF(Table!H9976="","",IF(COUNTIF(Table!$H$2:H9976,Table!H9977)&gt;0=TRUE,1,0))</f>
        <v>1</v>
      </c>
      <c r="G9976" s="4">
        <f t="shared" si="157"/>
        <v>20</v>
      </c>
      <c r="H9976" s="4" t="str">
        <f>IF(F9976=1,"",IF(Table!H9977="","",Table!H9977))</f>
        <v/>
      </c>
    </row>
    <row r="9977" spans="6:8" x14ac:dyDescent="0.25">
      <c r="F9977" s="4">
        <f>IF(Table!H9977="","",IF(COUNTIF(Table!$H$2:H9977,Table!H9978)&gt;0=TRUE,1,0))</f>
        <v>1</v>
      </c>
      <c r="G9977" s="4">
        <f t="shared" si="157"/>
        <v>20</v>
      </c>
      <c r="H9977" s="4" t="str">
        <f>IF(F9977=1,"",IF(Table!H9978="","",Table!H9978))</f>
        <v/>
      </c>
    </row>
    <row r="9978" spans="6:8" x14ac:dyDescent="0.25">
      <c r="F9978" s="4">
        <f>IF(Table!H9978="","",IF(COUNTIF(Table!$H$2:H9978,Table!H9979)&gt;0=TRUE,1,0))</f>
        <v>1</v>
      </c>
      <c r="G9978" s="4">
        <f t="shared" si="157"/>
        <v>20</v>
      </c>
      <c r="H9978" s="4" t="str">
        <f>IF(F9978=1,"",IF(Table!H9979="","",Table!H9979))</f>
        <v/>
      </c>
    </row>
    <row r="9979" spans="6:8" x14ac:dyDescent="0.25">
      <c r="F9979" s="4">
        <f>IF(Table!H9979="","",IF(COUNTIF(Table!$H$2:H9979,Table!H9980)&gt;0=TRUE,1,0))</f>
        <v>1</v>
      </c>
      <c r="G9979" s="4">
        <f t="shared" si="157"/>
        <v>20</v>
      </c>
      <c r="H9979" s="4" t="str">
        <f>IF(F9979=1,"",IF(Table!H9980="","",Table!H9980))</f>
        <v/>
      </c>
    </row>
    <row r="9980" spans="6:8" x14ac:dyDescent="0.25">
      <c r="F9980" s="4">
        <f>IF(Table!H9980="","",IF(COUNTIF(Table!$H$2:H9980,Table!H9981)&gt;0=TRUE,1,0))</f>
        <v>1</v>
      </c>
      <c r="G9980" s="4">
        <f t="shared" si="157"/>
        <v>20</v>
      </c>
      <c r="H9980" s="4" t="str">
        <f>IF(F9980=1,"",IF(Table!H9981="","",Table!H9981))</f>
        <v/>
      </c>
    </row>
    <row r="9981" spans="6:8" x14ac:dyDescent="0.25">
      <c r="F9981" s="4">
        <f>IF(Table!H9981="","",IF(COUNTIF(Table!$H$2:H9981,Table!H9982)&gt;0=TRUE,1,0))</f>
        <v>1</v>
      </c>
      <c r="G9981" s="4">
        <f t="shared" si="157"/>
        <v>20</v>
      </c>
      <c r="H9981" s="4" t="str">
        <f>IF(F9981=1,"",IF(Table!H9982="","",Table!H9982))</f>
        <v/>
      </c>
    </row>
    <row r="9982" spans="6:8" x14ac:dyDescent="0.25">
      <c r="F9982" s="4">
        <f>IF(Table!H9982="","",IF(COUNTIF(Table!$H$2:H9982,Table!H9983)&gt;0=TRUE,1,0))</f>
        <v>1</v>
      </c>
      <c r="G9982" s="4">
        <f t="shared" si="157"/>
        <v>20</v>
      </c>
      <c r="H9982" s="4" t="str">
        <f>IF(F9982=1,"",IF(Table!H9983="","",Table!H9983))</f>
        <v/>
      </c>
    </row>
    <row r="9983" spans="6:8" x14ac:dyDescent="0.25">
      <c r="F9983" s="4">
        <f>IF(Table!H9983="","",IF(COUNTIF(Table!$H$2:H9983,Table!H9984)&gt;0=TRUE,1,0))</f>
        <v>1</v>
      </c>
      <c r="G9983" s="4">
        <f t="shared" si="157"/>
        <v>20</v>
      </c>
      <c r="H9983" s="4" t="str">
        <f>IF(F9983=1,"",IF(Table!H9984="","",Table!H9984))</f>
        <v/>
      </c>
    </row>
    <row r="9984" spans="6:8" x14ac:dyDescent="0.25">
      <c r="F9984" s="4">
        <f>IF(Table!H9984="","",IF(COUNTIF(Table!$H$2:H9984,Table!H9985)&gt;0=TRUE,1,0))</f>
        <v>1</v>
      </c>
      <c r="G9984" s="4">
        <f t="shared" si="157"/>
        <v>20</v>
      </c>
      <c r="H9984" s="4" t="str">
        <f>IF(F9984=1,"",IF(Table!H9985="","",Table!H9985))</f>
        <v/>
      </c>
    </row>
    <row r="9985" spans="6:8" x14ac:dyDescent="0.25">
      <c r="F9985" s="4">
        <f>IF(Table!H9985="","",IF(COUNTIF(Table!$H$2:H9985,Table!H9986)&gt;0=TRUE,1,0))</f>
        <v>1</v>
      </c>
      <c r="G9985" s="4">
        <f t="shared" si="157"/>
        <v>20</v>
      </c>
      <c r="H9985" s="4" t="str">
        <f>IF(F9985=1,"",IF(Table!H9986="","",Table!H9986))</f>
        <v/>
      </c>
    </row>
    <row r="9986" spans="6:8" x14ac:dyDescent="0.25">
      <c r="F9986" s="4">
        <f>IF(Table!H9986="","",IF(COUNTIF(Table!$H$2:H9986,Table!H9987)&gt;0=TRUE,1,0))</f>
        <v>1</v>
      </c>
      <c r="G9986" s="4">
        <f t="shared" ref="G9986:G10000" si="158">IF(H9986&lt;&gt;"",G9985+1,G9985)</f>
        <v>20</v>
      </c>
      <c r="H9986" s="4" t="str">
        <f>IF(F9986=1,"",IF(Table!H9987="","",Table!H9987))</f>
        <v/>
      </c>
    </row>
    <row r="9987" spans="6:8" x14ac:dyDescent="0.25">
      <c r="F9987" s="4">
        <f>IF(Table!H9987="","",IF(COUNTIF(Table!$H$2:H9987,Table!H9988)&gt;0=TRUE,1,0))</f>
        <v>1</v>
      </c>
      <c r="G9987" s="4">
        <f t="shared" si="158"/>
        <v>20</v>
      </c>
      <c r="H9987" s="4" t="str">
        <f>IF(F9987=1,"",IF(Table!H9988="","",Table!H9988))</f>
        <v/>
      </c>
    </row>
    <row r="9988" spans="6:8" x14ac:dyDescent="0.25">
      <c r="F9988" s="4">
        <f>IF(Table!H9988="","",IF(COUNTIF(Table!$H$2:H9988,Table!H9989)&gt;0=TRUE,1,0))</f>
        <v>1</v>
      </c>
      <c r="G9988" s="4">
        <f t="shared" si="158"/>
        <v>20</v>
      </c>
      <c r="H9988" s="4" t="str">
        <f>IF(F9988=1,"",IF(Table!H9989="","",Table!H9989))</f>
        <v/>
      </c>
    </row>
    <row r="9989" spans="6:8" x14ac:dyDescent="0.25">
      <c r="F9989" s="4">
        <f>IF(Table!H9989="","",IF(COUNTIF(Table!$H$2:H9989,Table!H9990)&gt;0=TRUE,1,0))</f>
        <v>1</v>
      </c>
      <c r="G9989" s="4">
        <f t="shared" si="158"/>
        <v>20</v>
      </c>
      <c r="H9989" s="4" t="str">
        <f>IF(F9989=1,"",IF(Table!H9990="","",Table!H9990))</f>
        <v/>
      </c>
    </row>
    <row r="9990" spans="6:8" x14ac:dyDescent="0.25">
      <c r="F9990" s="4">
        <f>IF(Table!H9990="","",IF(COUNTIF(Table!$H$2:H9990,Table!H9991)&gt;0=TRUE,1,0))</f>
        <v>1</v>
      </c>
      <c r="G9990" s="4">
        <f t="shared" si="158"/>
        <v>20</v>
      </c>
      <c r="H9990" s="4" t="str">
        <f>IF(F9990=1,"",IF(Table!H9991="","",Table!H9991))</f>
        <v/>
      </c>
    </row>
    <row r="9991" spans="6:8" x14ac:dyDescent="0.25">
      <c r="F9991" s="4">
        <f>IF(Table!H9991="","",IF(COUNTIF(Table!$H$2:H9991,Table!H9992)&gt;0=TRUE,1,0))</f>
        <v>1</v>
      </c>
      <c r="G9991" s="4">
        <f t="shared" si="158"/>
        <v>20</v>
      </c>
      <c r="H9991" s="4" t="str">
        <f>IF(F9991=1,"",IF(Table!H9992="","",Table!H9992))</f>
        <v/>
      </c>
    </row>
    <row r="9992" spans="6:8" x14ac:dyDescent="0.25">
      <c r="F9992" s="4">
        <f>IF(Table!H9992="","",IF(COUNTIF(Table!$H$2:H9992,Table!H9993)&gt;0=TRUE,1,0))</f>
        <v>1</v>
      </c>
      <c r="G9992" s="4">
        <f t="shared" si="158"/>
        <v>20</v>
      </c>
      <c r="H9992" s="4" t="str">
        <f>IF(F9992=1,"",IF(Table!H9993="","",Table!H9993))</f>
        <v/>
      </c>
    </row>
    <row r="9993" spans="6:8" x14ac:dyDescent="0.25">
      <c r="F9993" s="4">
        <f>IF(Table!H9993="","",IF(COUNTIF(Table!$H$2:H9993,Table!H9994)&gt;0=TRUE,1,0))</f>
        <v>1</v>
      </c>
      <c r="G9993" s="4">
        <f t="shared" si="158"/>
        <v>20</v>
      </c>
      <c r="H9993" s="4" t="str">
        <f>IF(F9993=1,"",IF(Table!H9994="","",Table!H9994))</f>
        <v/>
      </c>
    </row>
    <row r="9994" spans="6:8" x14ac:dyDescent="0.25">
      <c r="F9994" s="4">
        <f>IF(Table!H9994="","",IF(COUNTIF(Table!$H$2:H9994,Table!H9995)&gt;0=TRUE,1,0))</f>
        <v>1</v>
      </c>
      <c r="G9994" s="4">
        <f t="shared" si="158"/>
        <v>20</v>
      </c>
      <c r="H9994" s="4" t="str">
        <f>IF(F9994=1,"",IF(Table!H9995="","",Table!H9995))</f>
        <v/>
      </c>
    </row>
    <row r="9995" spans="6:8" x14ac:dyDescent="0.25">
      <c r="F9995" s="4">
        <f>IF(Table!H9995="","",IF(COUNTIF(Table!$H$2:H9995,Table!H9996)&gt;0=TRUE,1,0))</f>
        <v>1</v>
      </c>
      <c r="G9995" s="4">
        <f t="shared" si="158"/>
        <v>20</v>
      </c>
      <c r="H9995" s="4" t="str">
        <f>IF(F9995=1,"",IF(Table!H9996="","",Table!H9996))</f>
        <v/>
      </c>
    </row>
    <row r="9996" spans="6:8" x14ac:dyDescent="0.25">
      <c r="F9996" s="4">
        <f>IF(Table!H9996="","",IF(COUNTIF(Table!$H$2:H9996,Table!H9997)&gt;0=TRUE,1,0))</f>
        <v>1</v>
      </c>
      <c r="G9996" s="4">
        <f t="shared" si="158"/>
        <v>20</v>
      </c>
      <c r="H9996" s="4" t="str">
        <f>IF(F9996=1,"",IF(Table!H9997="","",Table!H9997))</f>
        <v/>
      </c>
    </row>
    <row r="9997" spans="6:8" x14ac:dyDescent="0.25">
      <c r="F9997" s="4">
        <f>IF(Table!H9997="","",IF(COUNTIF(Table!$H$2:H9997,Table!H9998)&gt;0=TRUE,1,0))</f>
        <v>1</v>
      </c>
      <c r="G9997" s="4">
        <f t="shared" si="158"/>
        <v>20</v>
      </c>
      <c r="H9997" s="4" t="str">
        <f>IF(F9997=1,"",IF(Table!H9998="","",Table!H9998))</f>
        <v/>
      </c>
    </row>
    <row r="9998" spans="6:8" x14ac:dyDescent="0.25">
      <c r="F9998" s="4">
        <f>IF(Table!H9998="","",IF(COUNTIF(Table!$H$2:H9998,Table!H9999)&gt;0=TRUE,1,0))</f>
        <v>1</v>
      </c>
      <c r="G9998" s="4">
        <f t="shared" si="158"/>
        <v>20</v>
      </c>
      <c r="H9998" s="4" t="str">
        <f>IF(F9998=1,"",IF(Table!H9999="","",Table!H9999))</f>
        <v/>
      </c>
    </row>
    <row r="9999" spans="6:8" x14ac:dyDescent="0.25">
      <c r="F9999" s="4">
        <f>IF(Table!H9999="","",IF(COUNTIF(Table!$H$2:H9999,Table!H10000)&gt;0=TRUE,1,0))</f>
        <v>1</v>
      </c>
      <c r="G9999" s="4">
        <f t="shared" si="158"/>
        <v>20</v>
      </c>
      <c r="H9999" s="4" t="str">
        <f>IF(F9999=1,"",IF(Table!H10000="","",Table!H10000))</f>
        <v/>
      </c>
    </row>
    <row r="10000" spans="6:8" x14ac:dyDescent="0.25">
      <c r="F10000" s="4">
        <f>IF(Table!H10000="","",IF(COUNTIF(Table!$H$2:H10000,Table!H10001)&gt;0=TRUE,1,0))</f>
        <v>0</v>
      </c>
      <c r="G10000" s="4">
        <f t="shared" si="158"/>
        <v>20</v>
      </c>
      <c r="H10000" s="4" t="str">
        <f>IF(F10000=1,"",IF(Table!H10001="","",Table!H10001))</f>
        <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000"/>
  <sheetViews>
    <sheetView tabSelected="1" workbookViewId="0">
      <pane ySplit="1" topLeftCell="A2" activePane="bottomLeft" state="frozen"/>
      <selection pane="bottomLeft" activeCell="D10" sqref="D10"/>
    </sheetView>
  </sheetViews>
  <sheetFormatPr defaultRowHeight="15" x14ac:dyDescent="0.25"/>
  <cols>
    <col min="1" max="1" width="11.5703125" style="35" bestFit="1" customWidth="1"/>
    <col min="2" max="2" width="12.140625" bestFit="1" customWidth="1"/>
    <col min="3" max="3" width="7.140625" bestFit="1" customWidth="1"/>
    <col min="4" max="4" width="47.42578125" bestFit="1" customWidth="1"/>
    <col min="5" max="5" width="8.5703125" bestFit="1" customWidth="1"/>
    <col min="6" max="6" width="12.5703125" bestFit="1" customWidth="1"/>
    <col min="7" max="7" width="13.42578125" bestFit="1" customWidth="1"/>
    <col min="8" max="8" width="10.85546875" bestFit="1" customWidth="1"/>
    <col min="9" max="9" width="18.42578125" bestFit="1" customWidth="1"/>
    <col min="10" max="10" width="14" bestFit="1" customWidth="1"/>
    <col min="11" max="11" width="15.7109375" bestFit="1" customWidth="1"/>
    <col min="12" max="12" width="13.140625" style="35" bestFit="1" customWidth="1"/>
  </cols>
  <sheetData>
    <row r="1" spans="1:12" x14ac:dyDescent="0.25">
      <c r="A1" s="35" t="s">
        <v>77</v>
      </c>
      <c r="B1" t="s">
        <v>21</v>
      </c>
      <c r="C1" t="s">
        <v>23</v>
      </c>
      <c r="D1" t="s">
        <v>26</v>
      </c>
      <c r="E1" t="s">
        <v>1</v>
      </c>
      <c r="F1" t="s">
        <v>25</v>
      </c>
      <c r="G1" t="s">
        <v>24</v>
      </c>
      <c r="H1" t="s">
        <v>78</v>
      </c>
      <c r="I1" t="s">
        <v>79</v>
      </c>
      <c r="J1" t="s">
        <v>0</v>
      </c>
      <c r="K1" t="s">
        <v>80</v>
      </c>
      <c r="L1" s="35" t="s">
        <v>149</v>
      </c>
    </row>
    <row r="2" spans="1:12" x14ac:dyDescent="0.25">
      <c r="A2" s="35">
        <v>45909</v>
      </c>
      <c r="B2" t="s">
        <v>114</v>
      </c>
      <c r="C2">
        <v>1</v>
      </c>
      <c r="D2" t="s">
        <v>18</v>
      </c>
      <c r="E2">
        <v>562734</v>
      </c>
      <c r="F2" t="s">
        <v>124</v>
      </c>
      <c r="G2" t="s">
        <v>128</v>
      </c>
      <c r="H2">
        <v>119</v>
      </c>
      <c r="I2">
        <v>25</v>
      </c>
      <c r="J2">
        <v>0</v>
      </c>
      <c r="K2">
        <v>0</v>
      </c>
      <c r="L2" s="35">
        <v>45930</v>
      </c>
    </row>
    <row r="3" spans="1:12" x14ac:dyDescent="0.25">
      <c r="A3" s="35">
        <v>45909</v>
      </c>
      <c r="B3" t="s">
        <v>114</v>
      </c>
      <c r="C3">
        <v>1</v>
      </c>
      <c r="D3" t="s">
        <v>19</v>
      </c>
      <c r="E3">
        <v>364181</v>
      </c>
      <c r="F3" t="s">
        <v>122</v>
      </c>
      <c r="G3" t="s">
        <v>138</v>
      </c>
      <c r="H3">
        <v>4</v>
      </c>
      <c r="I3">
        <v>0</v>
      </c>
      <c r="J3">
        <v>0</v>
      </c>
      <c r="K3">
        <v>0</v>
      </c>
      <c r="L3" s="35">
        <v>45930</v>
      </c>
    </row>
    <row r="4" spans="1:12" x14ac:dyDescent="0.25">
      <c r="A4" s="35">
        <v>45902</v>
      </c>
      <c r="B4" t="s">
        <v>114</v>
      </c>
      <c r="C4">
        <v>1</v>
      </c>
      <c r="D4" t="s">
        <v>20</v>
      </c>
      <c r="E4">
        <v>770386</v>
      </c>
      <c r="F4" t="s">
        <v>123</v>
      </c>
      <c r="G4" t="s">
        <v>131</v>
      </c>
      <c r="H4">
        <v>0</v>
      </c>
      <c r="I4">
        <v>0</v>
      </c>
      <c r="J4">
        <v>0</v>
      </c>
      <c r="K4">
        <v>0</v>
      </c>
      <c r="L4" s="35">
        <v>45930</v>
      </c>
    </row>
    <row r="5" spans="1:12" x14ac:dyDescent="0.25">
      <c r="A5" s="35">
        <v>45902</v>
      </c>
      <c r="B5" t="s">
        <v>114</v>
      </c>
      <c r="C5">
        <v>1</v>
      </c>
      <c r="D5" t="s">
        <v>18</v>
      </c>
      <c r="E5">
        <v>618304</v>
      </c>
      <c r="F5" t="s">
        <v>117</v>
      </c>
      <c r="G5" t="s">
        <v>137</v>
      </c>
      <c r="H5">
        <v>34</v>
      </c>
      <c r="I5">
        <v>20</v>
      </c>
      <c r="J5">
        <v>0</v>
      </c>
      <c r="K5">
        <v>0</v>
      </c>
      <c r="L5" s="35">
        <v>45930</v>
      </c>
    </row>
    <row r="6" spans="1:12" x14ac:dyDescent="0.25">
      <c r="A6" s="35">
        <v>45902</v>
      </c>
      <c r="B6" t="s">
        <v>114</v>
      </c>
      <c r="C6">
        <v>1</v>
      </c>
      <c r="D6" t="s">
        <v>18</v>
      </c>
      <c r="E6">
        <v>454095</v>
      </c>
      <c r="F6" t="s">
        <v>122</v>
      </c>
      <c r="G6" t="s">
        <v>142</v>
      </c>
      <c r="H6">
        <v>126</v>
      </c>
      <c r="I6">
        <v>15</v>
      </c>
      <c r="J6">
        <v>0</v>
      </c>
      <c r="K6">
        <v>0</v>
      </c>
      <c r="L6" s="35">
        <v>45930</v>
      </c>
    </row>
    <row r="7" spans="1:12" x14ac:dyDescent="0.25">
      <c r="A7" s="35">
        <v>45902</v>
      </c>
      <c r="B7" t="s">
        <v>114</v>
      </c>
      <c r="C7">
        <v>1</v>
      </c>
      <c r="D7" t="s">
        <v>20</v>
      </c>
      <c r="E7">
        <v>809372</v>
      </c>
      <c r="F7" t="s">
        <v>124</v>
      </c>
      <c r="G7" t="s">
        <v>136</v>
      </c>
      <c r="H7">
        <v>0</v>
      </c>
      <c r="I7">
        <v>0</v>
      </c>
      <c r="J7">
        <v>0</v>
      </c>
      <c r="K7">
        <v>0</v>
      </c>
      <c r="L7" s="35">
        <v>45930</v>
      </c>
    </row>
    <row r="8" spans="1:12" x14ac:dyDescent="0.25">
      <c r="A8" s="35">
        <v>45902</v>
      </c>
      <c r="B8" t="s">
        <v>114</v>
      </c>
      <c r="C8">
        <v>1</v>
      </c>
      <c r="D8" t="s">
        <v>18</v>
      </c>
      <c r="E8">
        <v>764967</v>
      </c>
      <c r="F8" t="s">
        <v>116</v>
      </c>
      <c r="G8" t="s">
        <v>140</v>
      </c>
      <c r="H8">
        <v>97</v>
      </c>
      <c r="I8">
        <v>20</v>
      </c>
      <c r="J8">
        <v>0</v>
      </c>
      <c r="K8">
        <v>0</v>
      </c>
      <c r="L8" s="35">
        <v>45930</v>
      </c>
    </row>
    <row r="9" spans="1:12" x14ac:dyDescent="0.25">
      <c r="A9" s="35">
        <v>45895</v>
      </c>
      <c r="B9" t="s">
        <v>114</v>
      </c>
      <c r="C9">
        <v>1</v>
      </c>
      <c r="D9" t="s">
        <v>18</v>
      </c>
      <c r="E9">
        <v>821436</v>
      </c>
      <c r="F9" t="s">
        <v>120</v>
      </c>
      <c r="G9" t="s">
        <v>136</v>
      </c>
      <c r="H9">
        <v>67</v>
      </c>
      <c r="I9">
        <v>22</v>
      </c>
      <c r="J9">
        <v>0</v>
      </c>
      <c r="K9">
        <v>0</v>
      </c>
      <c r="L9" s="35">
        <v>45900</v>
      </c>
    </row>
    <row r="10" spans="1:12" x14ac:dyDescent="0.25">
      <c r="A10" s="35">
        <v>45888</v>
      </c>
      <c r="B10" t="s">
        <v>114</v>
      </c>
      <c r="C10">
        <v>1</v>
      </c>
      <c r="D10" t="s">
        <v>19</v>
      </c>
      <c r="E10">
        <v>313756</v>
      </c>
      <c r="F10" t="s">
        <v>121</v>
      </c>
      <c r="G10" t="s">
        <v>133</v>
      </c>
      <c r="H10">
        <v>5</v>
      </c>
      <c r="I10">
        <v>0</v>
      </c>
      <c r="J10">
        <v>0</v>
      </c>
      <c r="K10">
        <v>0</v>
      </c>
      <c r="L10" s="35">
        <v>45900</v>
      </c>
    </row>
    <row r="11" spans="1:12" x14ac:dyDescent="0.25">
      <c r="A11" s="35">
        <v>45888</v>
      </c>
      <c r="B11" t="s">
        <v>114</v>
      </c>
      <c r="C11">
        <v>1</v>
      </c>
      <c r="D11" t="s">
        <v>20</v>
      </c>
      <c r="E11">
        <v>619097</v>
      </c>
      <c r="F11" t="s">
        <v>116</v>
      </c>
      <c r="G11" t="s">
        <v>140</v>
      </c>
      <c r="H11">
        <v>0</v>
      </c>
      <c r="I11">
        <v>0</v>
      </c>
      <c r="J11">
        <v>0</v>
      </c>
      <c r="K11">
        <v>0</v>
      </c>
      <c r="L11" s="35">
        <v>45900</v>
      </c>
    </row>
    <row r="12" spans="1:12" x14ac:dyDescent="0.25">
      <c r="A12" s="35">
        <v>45881</v>
      </c>
      <c r="B12" t="s">
        <v>114</v>
      </c>
      <c r="C12">
        <v>1</v>
      </c>
      <c r="D12" t="s">
        <v>18</v>
      </c>
      <c r="E12">
        <v>534290</v>
      </c>
      <c r="F12" t="s">
        <v>126</v>
      </c>
      <c r="G12" t="s">
        <v>142</v>
      </c>
      <c r="H12">
        <v>62</v>
      </c>
      <c r="I12">
        <v>29</v>
      </c>
      <c r="J12">
        <v>0</v>
      </c>
      <c r="K12">
        <v>0</v>
      </c>
      <c r="L12" s="35">
        <v>45900</v>
      </c>
    </row>
    <row r="13" spans="1:12" x14ac:dyDescent="0.25">
      <c r="A13" s="35">
        <v>45874</v>
      </c>
      <c r="B13" t="s">
        <v>114</v>
      </c>
      <c r="C13">
        <v>1</v>
      </c>
      <c r="D13" t="s">
        <v>18</v>
      </c>
      <c r="E13">
        <v>614479</v>
      </c>
      <c r="F13" t="s">
        <v>117</v>
      </c>
      <c r="G13" t="s">
        <v>137</v>
      </c>
      <c r="H13">
        <v>21</v>
      </c>
      <c r="I13">
        <v>20</v>
      </c>
      <c r="J13">
        <v>0</v>
      </c>
      <c r="K13">
        <v>0</v>
      </c>
      <c r="L13" s="35">
        <v>45900</v>
      </c>
    </row>
    <row r="14" spans="1:12" x14ac:dyDescent="0.25">
      <c r="A14" s="35">
        <v>45874</v>
      </c>
      <c r="B14" t="s">
        <v>114</v>
      </c>
      <c r="C14">
        <v>1</v>
      </c>
      <c r="D14" t="s">
        <v>18</v>
      </c>
      <c r="E14">
        <v>448641</v>
      </c>
      <c r="F14" t="s">
        <v>123</v>
      </c>
      <c r="G14" t="s">
        <v>143</v>
      </c>
      <c r="H14">
        <v>102</v>
      </c>
      <c r="I14">
        <v>20</v>
      </c>
      <c r="J14">
        <v>0</v>
      </c>
      <c r="K14">
        <v>0</v>
      </c>
      <c r="L14" s="35">
        <v>45900</v>
      </c>
    </row>
    <row r="15" spans="1:12" x14ac:dyDescent="0.25">
      <c r="A15" s="35">
        <v>45874</v>
      </c>
      <c r="B15" t="s">
        <v>114</v>
      </c>
      <c r="C15">
        <v>1</v>
      </c>
      <c r="D15" t="s">
        <v>18</v>
      </c>
      <c r="E15">
        <v>663988</v>
      </c>
      <c r="F15" t="s">
        <v>127</v>
      </c>
      <c r="G15" t="s">
        <v>147</v>
      </c>
      <c r="H15">
        <v>104</v>
      </c>
      <c r="I15">
        <v>29</v>
      </c>
      <c r="J15">
        <v>0</v>
      </c>
      <c r="K15">
        <v>0</v>
      </c>
      <c r="L15" s="35">
        <v>45900</v>
      </c>
    </row>
    <row r="16" spans="1:12" x14ac:dyDescent="0.25">
      <c r="A16" s="35">
        <v>45874</v>
      </c>
      <c r="B16" t="s">
        <v>114</v>
      </c>
      <c r="C16">
        <v>1</v>
      </c>
      <c r="D16" t="s">
        <v>18</v>
      </c>
      <c r="E16">
        <v>568206</v>
      </c>
      <c r="F16" t="s">
        <v>116</v>
      </c>
      <c r="G16" t="s">
        <v>128</v>
      </c>
      <c r="H16">
        <v>34</v>
      </c>
      <c r="I16">
        <v>18</v>
      </c>
      <c r="J16">
        <v>0</v>
      </c>
      <c r="K16">
        <v>0</v>
      </c>
      <c r="L16" s="35">
        <v>45900</v>
      </c>
    </row>
    <row r="17" spans="1:12" x14ac:dyDescent="0.25">
      <c r="A17" s="35">
        <v>45874</v>
      </c>
      <c r="B17" t="s">
        <v>114</v>
      </c>
      <c r="C17">
        <v>1</v>
      </c>
      <c r="D17" t="s">
        <v>20</v>
      </c>
      <c r="E17">
        <v>354753</v>
      </c>
      <c r="F17" t="s">
        <v>125</v>
      </c>
      <c r="G17" t="s">
        <v>137</v>
      </c>
      <c r="H17">
        <v>1</v>
      </c>
      <c r="I17">
        <v>0</v>
      </c>
      <c r="J17">
        <v>0</v>
      </c>
      <c r="K17">
        <v>0</v>
      </c>
      <c r="L17" s="35">
        <v>45900</v>
      </c>
    </row>
    <row r="18" spans="1:12" x14ac:dyDescent="0.25">
      <c r="A18" s="35">
        <v>45874</v>
      </c>
      <c r="B18" t="s">
        <v>114</v>
      </c>
      <c r="C18">
        <v>1</v>
      </c>
      <c r="D18" t="s">
        <v>18</v>
      </c>
      <c r="E18">
        <v>180560</v>
      </c>
      <c r="F18" t="s">
        <v>118</v>
      </c>
      <c r="G18" t="s">
        <v>142</v>
      </c>
      <c r="H18">
        <v>84</v>
      </c>
      <c r="I18">
        <v>15</v>
      </c>
      <c r="J18">
        <v>0</v>
      </c>
      <c r="K18">
        <v>0</v>
      </c>
      <c r="L18" s="35">
        <v>45900</v>
      </c>
    </row>
    <row r="19" spans="1:12" x14ac:dyDescent="0.25">
      <c r="A19" s="35">
        <v>45867</v>
      </c>
      <c r="B19" t="s">
        <v>114</v>
      </c>
      <c r="C19">
        <v>1</v>
      </c>
      <c r="D19" t="s">
        <v>18</v>
      </c>
      <c r="E19">
        <v>808646</v>
      </c>
      <c r="F19" t="s">
        <v>124</v>
      </c>
      <c r="G19" t="s">
        <v>140</v>
      </c>
      <c r="H19">
        <v>48</v>
      </c>
      <c r="I19">
        <v>15</v>
      </c>
      <c r="J19">
        <v>0</v>
      </c>
      <c r="K19">
        <v>0</v>
      </c>
      <c r="L19" s="35">
        <v>45869</v>
      </c>
    </row>
    <row r="20" spans="1:12" x14ac:dyDescent="0.25">
      <c r="A20" s="35">
        <v>45867</v>
      </c>
      <c r="B20" t="s">
        <v>114</v>
      </c>
      <c r="C20">
        <v>1</v>
      </c>
      <c r="D20" t="s">
        <v>19</v>
      </c>
      <c r="E20">
        <v>903157</v>
      </c>
      <c r="F20" t="s">
        <v>123</v>
      </c>
      <c r="G20" t="s">
        <v>143</v>
      </c>
      <c r="H20">
        <v>4</v>
      </c>
      <c r="I20">
        <v>0</v>
      </c>
      <c r="J20">
        <v>0</v>
      </c>
      <c r="K20">
        <v>0</v>
      </c>
      <c r="L20" s="35">
        <v>45869</v>
      </c>
    </row>
    <row r="21" spans="1:12" x14ac:dyDescent="0.25">
      <c r="A21" s="35">
        <v>45860</v>
      </c>
      <c r="B21" t="s">
        <v>114</v>
      </c>
      <c r="C21">
        <v>1</v>
      </c>
      <c r="D21" t="s">
        <v>17</v>
      </c>
      <c r="E21">
        <v>480895</v>
      </c>
      <c r="F21" t="s">
        <v>124</v>
      </c>
      <c r="G21" t="s">
        <v>128</v>
      </c>
      <c r="H21">
        <v>28</v>
      </c>
      <c r="I21">
        <v>15</v>
      </c>
      <c r="J21">
        <v>1</v>
      </c>
      <c r="K21">
        <v>0</v>
      </c>
      <c r="L21" s="35">
        <v>45869</v>
      </c>
    </row>
    <row r="22" spans="1:12" x14ac:dyDescent="0.25">
      <c r="A22" s="35">
        <v>45853</v>
      </c>
      <c r="B22" t="s">
        <v>114</v>
      </c>
      <c r="C22">
        <v>1</v>
      </c>
      <c r="D22" t="s">
        <v>18</v>
      </c>
      <c r="E22">
        <v>269033</v>
      </c>
      <c r="F22" t="s">
        <v>126</v>
      </c>
      <c r="G22" t="s">
        <v>134</v>
      </c>
      <c r="H22">
        <v>82</v>
      </c>
      <c r="I22">
        <v>33</v>
      </c>
      <c r="J22">
        <v>0</v>
      </c>
      <c r="K22">
        <v>0</v>
      </c>
      <c r="L22" s="35">
        <v>45869</v>
      </c>
    </row>
    <row r="23" spans="1:12" x14ac:dyDescent="0.25">
      <c r="A23" s="35">
        <v>45846</v>
      </c>
      <c r="B23" t="s">
        <v>114</v>
      </c>
      <c r="C23">
        <v>1</v>
      </c>
      <c r="D23" t="s">
        <v>18</v>
      </c>
      <c r="E23">
        <v>255934</v>
      </c>
      <c r="F23" t="s">
        <v>122</v>
      </c>
      <c r="G23" t="s">
        <v>134</v>
      </c>
      <c r="H23">
        <v>147</v>
      </c>
      <c r="I23">
        <v>18</v>
      </c>
      <c r="J23">
        <v>0</v>
      </c>
      <c r="K23">
        <v>0</v>
      </c>
      <c r="L23" s="35">
        <v>45869</v>
      </c>
    </row>
    <row r="24" spans="1:12" x14ac:dyDescent="0.25">
      <c r="A24" s="35">
        <v>45846</v>
      </c>
      <c r="B24" t="s">
        <v>114</v>
      </c>
      <c r="C24">
        <v>1</v>
      </c>
      <c r="D24" t="s">
        <v>18</v>
      </c>
      <c r="E24">
        <v>111622</v>
      </c>
      <c r="F24" t="s">
        <v>126</v>
      </c>
      <c r="G24" t="s">
        <v>138</v>
      </c>
      <c r="H24">
        <v>117</v>
      </c>
      <c r="I24">
        <v>15</v>
      </c>
      <c r="J24">
        <v>0</v>
      </c>
      <c r="K24">
        <v>0</v>
      </c>
      <c r="L24" s="35">
        <v>45869</v>
      </c>
    </row>
    <row r="25" spans="1:12" x14ac:dyDescent="0.25">
      <c r="A25" s="35">
        <v>45846</v>
      </c>
      <c r="B25" t="s">
        <v>114</v>
      </c>
      <c r="C25">
        <v>1</v>
      </c>
      <c r="D25" t="s">
        <v>18</v>
      </c>
      <c r="E25">
        <v>544498</v>
      </c>
      <c r="F25" t="s">
        <v>118</v>
      </c>
      <c r="G25" t="s">
        <v>142</v>
      </c>
      <c r="H25">
        <v>75</v>
      </c>
      <c r="I25">
        <v>26</v>
      </c>
      <c r="J25">
        <v>0</v>
      </c>
      <c r="K25">
        <v>0</v>
      </c>
      <c r="L25" s="35">
        <v>45869</v>
      </c>
    </row>
    <row r="26" spans="1:12" x14ac:dyDescent="0.25">
      <c r="A26" s="35">
        <v>45846</v>
      </c>
      <c r="B26" t="s">
        <v>114</v>
      </c>
      <c r="C26">
        <v>1</v>
      </c>
      <c r="D26" t="s">
        <v>18</v>
      </c>
      <c r="E26">
        <v>552907</v>
      </c>
      <c r="F26" t="s">
        <v>126</v>
      </c>
      <c r="G26" t="s">
        <v>130</v>
      </c>
      <c r="H26">
        <v>102</v>
      </c>
      <c r="I26">
        <v>22</v>
      </c>
      <c r="J26">
        <v>0</v>
      </c>
      <c r="K26">
        <v>0</v>
      </c>
      <c r="L26" s="35">
        <v>45869</v>
      </c>
    </row>
    <row r="27" spans="1:12" x14ac:dyDescent="0.25">
      <c r="A27" s="35">
        <v>45846</v>
      </c>
      <c r="B27" t="s">
        <v>114</v>
      </c>
      <c r="C27">
        <v>1</v>
      </c>
      <c r="D27" t="s">
        <v>18</v>
      </c>
      <c r="E27">
        <v>445100</v>
      </c>
      <c r="F27" t="s">
        <v>118</v>
      </c>
      <c r="G27" t="s">
        <v>134</v>
      </c>
      <c r="H27">
        <v>21</v>
      </c>
      <c r="I27">
        <v>18</v>
      </c>
      <c r="J27">
        <v>0</v>
      </c>
      <c r="K27">
        <v>0</v>
      </c>
      <c r="L27" s="35">
        <v>45869</v>
      </c>
    </row>
    <row r="28" spans="1:12" x14ac:dyDescent="0.25">
      <c r="A28" s="35">
        <v>45846</v>
      </c>
      <c r="B28" t="s">
        <v>114</v>
      </c>
      <c r="C28">
        <v>1</v>
      </c>
      <c r="D28" t="s">
        <v>18</v>
      </c>
      <c r="E28">
        <v>136256</v>
      </c>
      <c r="F28" t="s">
        <v>124</v>
      </c>
      <c r="G28" t="s">
        <v>132</v>
      </c>
      <c r="H28">
        <v>155</v>
      </c>
      <c r="I28">
        <v>15</v>
      </c>
      <c r="J28">
        <v>0</v>
      </c>
      <c r="K28">
        <v>0</v>
      </c>
      <c r="L28" s="35">
        <v>45869</v>
      </c>
    </row>
    <row r="29" spans="1:12" x14ac:dyDescent="0.25">
      <c r="A29" s="35">
        <v>45839</v>
      </c>
      <c r="B29" t="s">
        <v>114</v>
      </c>
      <c r="C29">
        <v>1</v>
      </c>
      <c r="D29" t="s">
        <v>20</v>
      </c>
      <c r="E29">
        <v>162423</v>
      </c>
      <c r="F29" t="s">
        <v>127</v>
      </c>
      <c r="G29" t="s">
        <v>135</v>
      </c>
      <c r="H29">
        <v>0</v>
      </c>
      <c r="I29">
        <v>0</v>
      </c>
      <c r="J29">
        <v>0</v>
      </c>
      <c r="K29">
        <v>0</v>
      </c>
      <c r="L29" s="35">
        <v>45869</v>
      </c>
    </row>
    <row r="30" spans="1:12" x14ac:dyDescent="0.25">
      <c r="A30" s="35">
        <v>45832</v>
      </c>
      <c r="B30" t="s">
        <v>114</v>
      </c>
      <c r="C30">
        <v>1</v>
      </c>
      <c r="D30" t="s">
        <v>18</v>
      </c>
      <c r="E30">
        <v>921599</v>
      </c>
      <c r="F30" t="s">
        <v>124</v>
      </c>
      <c r="G30" t="s">
        <v>140</v>
      </c>
      <c r="H30">
        <v>42</v>
      </c>
      <c r="I30">
        <v>19</v>
      </c>
      <c r="J30">
        <v>0</v>
      </c>
      <c r="K30">
        <v>0</v>
      </c>
      <c r="L30" s="35">
        <v>45838</v>
      </c>
    </row>
    <row r="31" spans="1:12" x14ac:dyDescent="0.25">
      <c r="A31" s="35">
        <v>45825</v>
      </c>
      <c r="B31" t="s">
        <v>114</v>
      </c>
      <c r="C31">
        <v>1</v>
      </c>
      <c r="D31" t="s">
        <v>20</v>
      </c>
      <c r="E31">
        <v>394568</v>
      </c>
      <c r="F31" t="s">
        <v>121</v>
      </c>
      <c r="G31" t="s">
        <v>129</v>
      </c>
      <c r="H31">
        <v>0</v>
      </c>
      <c r="I31">
        <v>0</v>
      </c>
      <c r="J31">
        <v>0</v>
      </c>
      <c r="K31">
        <v>0</v>
      </c>
      <c r="L31" s="35">
        <v>45838</v>
      </c>
    </row>
    <row r="32" spans="1:12" x14ac:dyDescent="0.25">
      <c r="A32" s="35">
        <v>45811</v>
      </c>
      <c r="B32" t="s">
        <v>114</v>
      </c>
      <c r="C32">
        <v>1</v>
      </c>
      <c r="D32" t="s">
        <v>20</v>
      </c>
      <c r="E32">
        <v>361056</v>
      </c>
      <c r="F32" t="s">
        <v>122</v>
      </c>
      <c r="G32" t="s">
        <v>130</v>
      </c>
      <c r="H32">
        <v>0</v>
      </c>
      <c r="I32">
        <v>0</v>
      </c>
      <c r="J32">
        <v>0</v>
      </c>
      <c r="K32">
        <v>0</v>
      </c>
      <c r="L32" s="35">
        <v>45838</v>
      </c>
    </row>
    <row r="33" spans="1:12" x14ac:dyDescent="0.25">
      <c r="A33" s="35">
        <v>45804</v>
      </c>
      <c r="B33" t="s">
        <v>114</v>
      </c>
      <c r="C33">
        <v>1</v>
      </c>
      <c r="D33" t="s">
        <v>18</v>
      </c>
      <c r="E33">
        <v>309418</v>
      </c>
      <c r="F33" t="s">
        <v>120</v>
      </c>
      <c r="G33" t="s">
        <v>132</v>
      </c>
      <c r="H33">
        <v>137</v>
      </c>
      <c r="I33">
        <v>26</v>
      </c>
      <c r="J33">
        <v>0</v>
      </c>
      <c r="K33">
        <v>0</v>
      </c>
      <c r="L33" s="35">
        <v>45808</v>
      </c>
    </row>
    <row r="34" spans="1:12" x14ac:dyDescent="0.25">
      <c r="A34" s="35">
        <v>45804</v>
      </c>
      <c r="B34" t="s">
        <v>114</v>
      </c>
      <c r="C34">
        <v>1</v>
      </c>
      <c r="D34" t="s">
        <v>18</v>
      </c>
      <c r="E34">
        <v>607036</v>
      </c>
      <c r="F34" t="s">
        <v>123</v>
      </c>
      <c r="G34" t="s">
        <v>135</v>
      </c>
      <c r="H34">
        <v>126</v>
      </c>
      <c r="I34">
        <v>18</v>
      </c>
      <c r="J34">
        <v>0</v>
      </c>
      <c r="K34">
        <v>0</v>
      </c>
      <c r="L34" s="35">
        <v>45808</v>
      </c>
    </row>
    <row r="35" spans="1:12" x14ac:dyDescent="0.25">
      <c r="A35" s="35">
        <v>45804</v>
      </c>
      <c r="B35" t="s">
        <v>114</v>
      </c>
      <c r="C35">
        <v>1</v>
      </c>
      <c r="D35" t="s">
        <v>19</v>
      </c>
      <c r="E35">
        <v>564738</v>
      </c>
      <c r="F35" t="s">
        <v>124</v>
      </c>
      <c r="G35" t="s">
        <v>136</v>
      </c>
      <c r="H35">
        <v>4</v>
      </c>
      <c r="I35">
        <v>0</v>
      </c>
      <c r="J35">
        <v>0</v>
      </c>
      <c r="K35">
        <v>0</v>
      </c>
      <c r="L35" s="35">
        <v>45808</v>
      </c>
    </row>
    <row r="36" spans="1:12" x14ac:dyDescent="0.25">
      <c r="A36" s="35">
        <v>45804</v>
      </c>
      <c r="B36" t="s">
        <v>114</v>
      </c>
      <c r="C36">
        <v>1</v>
      </c>
      <c r="D36" t="s">
        <v>18</v>
      </c>
      <c r="E36">
        <v>914598</v>
      </c>
      <c r="F36" t="s">
        <v>122</v>
      </c>
      <c r="G36" t="s">
        <v>146</v>
      </c>
      <c r="H36">
        <v>140</v>
      </c>
      <c r="I36">
        <v>15</v>
      </c>
      <c r="J36">
        <v>0</v>
      </c>
      <c r="K36">
        <v>0</v>
      </c>
      <c r="L36" s="35">
        <v>45808</v>
      </c>
    </row>
    <row r="37" spans="1:12" x14ac:dyDescent="0.25">
      <c r="A37" s="35">
        <v>45797</v>
      </c>
      <c r="B37" t="s">
        <v>114</v>
      </c>
      <c r="C37">
        <v>1</v>
      </c>
      <c r="D37" t="s">
        <v>18</v>
      </c>
      <c r="E37">
        <v>560435</v>
      </c>
      <c r="F37" t="s">
        <v>126</v>
      </c>
      <c r="G37" t="s">
        <v>134</v>
      </c>
      <c r="H37">
        <v>75</v>
      </c>
      <c r="I37">
        <v>21</v>
      </c>
      <c r="J37">
        <v>0</v>
      </c>
      <c r="K37">
        <v>0</v>
      </c>
      <c r="L37" s="35">
        <v>45808</v>
      </c>
    </row>
    <row r="38" spans="1:12" x14ac:dyDescent="0.25">
      <c r="A38" s="35">
        <v>45797</v>
      </c>
      <c r="B38" t="s">
        <v>114</v>
      </c>
      <c r="C38">
        <v>1</v>
      </c>
      <c r="D38" t="s">
        <v>18</v>
      </c>
      <c r="E38">
        <v>473198</v>
      </c>
      <c r="F38" t="s">
        <v>117</v>
      </c>
      <c r="G38" t="s">
        <v>137</v>
      </c>
      <c r="H38">
        <v>118</v>
      </c>
      <c r="I38">
        <v>19</v>
      </c>
      <c r="J38">
        <v>0</v>
      </c>
      <c r="K38">
        <v>0</v>
      </c>
      <c r="L38" s="35">
        <v>45808</v>
      </c>
    </row>
    <row r="39" spans="1:12" x14ac:dyDescent="0.25">
      <c r="A39" s="35">
        <v>45790</v>
      </c>
      <c r="B39" t="s">
        <v>114</v>
      </c>
      <c r="C39">
        <v>1</v>
      </c>
      <c r="D39" t="s">
        <v>17</v>
      </c>
      <c r="E39">
        <v>540646</v>
      </c>
      <c r="F39" t="s">
        <v>119</v>
      </c>
      <c r="G39" t="s">
        <v>143</v>
      </c>
      <c r="H39">
        <v>92</v>
      </c>
      <c r="I39">
        <v>15</v>
      </c>
      <c r="J39">
        <v>0</v>
      </c>
      <c r="K39">
        <v>0</v>
      </c>
      <c r="L39" s="35">
        <v>45808</v>
      </c>
    </row>
    <row r="40" spans="1:12" x14ac:dyDescent="0.25">
      <c r="A40" s="35">
        <v>45783</v>
      </c>
      <c r="B40" t="s">
        <v>114</v>
      </c>
      <c r="C40">
        <v>1</v>
      </c>
      <c r="D40" t="s">
        <v>18</v>
      </c>
      <c r="E40">
        <v>634837</v>
      </c>
      <c r="F40" t="s">
        <v>123</v>
      </c>
      <c r="G40" t="s">
        <v>139</v>
      </c>
      <c r="H40">
        <v>52</v>
      </c>
      <c r="I40">
        <v>15</v>
      </c>
      <c r="J40">
        <v>0</v>
      </c>
      <c r="K40">
        <v>0</v>
      </c>
      <c r="L40" s="35">
        <v>45808</v>
      </c>
    </row>
    <row r="41" spans="1:12" x14ac:dyDescent="0.25">
      <c r="A41" s="35">
        <v>45783</v>
      </c>
      <c r="B41" t="s">
        <v>114</v>
      </c>
      <c r="C41">
        <v>1</v>
      </c>
      <c r="D41" t="s">
        <v>18</v>
      </c>
      <c r="E41">
        <v>643450</v>
      </c>
      <c r="F41" t="s">
        <v>118</v>
      </c>
      <c r="G41" t="s">
        <v>146</v>
      </c>
      <c r="H41">
        <v>214</v>
      </c>
      <c r="I41">
        <v>29</v>
      </c>
      <c r="J41">
        <v>0</v>
      </c>
      <c r="K41">
        <v>0</v>
      </c>
      <c r="L41" s="35">
        <v>45808</v>
      </c>
    </row>
    <row r="42" spans="1:12" x14ac:dyDescent="0.25">
      <c r="A42" s="35">
        <v>45783</v>
      </c>
      <c r="B42" t="s">
        <v>114</v>
      </c>
      <c r="C42">
        <v>1</v>
      </c>
      <c r="D42" t="s">
        <v>18</v>
      </c>
      <c r="E42">
        <v>848755</v>
      </c>
      <c r="F42" t="s">
        <v>125</v>
      </c>
      <c r="G42" t="s">
        <v>133</v>
      </c>
      <c r="H42">
        <v>160</v>
      </c>
      <c r="I42">
        <v>50</v>
      </c>
      <c r="J42">
        <v>0</v>
      </c>
      <c r="K42">
        <v>0</v>
      </c>
      <c r="L42" s="35">
        <v>45808</v>
      </c>
    </row>
    <row r="43" spans="1:12" x14ac:dyDescent="0.25">
      <c r="A43" s="35">
        <v>45783</v>
      </c>
      <c r="B43" t="s">
        <v>114</v>
      </c>
      <c r="C43">
        <v>1</v>
      </c>
      <c r="D43" t="s">
        <v>20</v>
      </c>
      <c r="E43">
        <v>796903</v>
      </c>
      <c r="F43" t="s">
        <v>124</v>
      </c>
      <c r="G43" t="s">
        <v>144</v>
      </c>
      <c r="H43">
        <v>1</v>
      </c>
      <c r="I43">
        <v>0</v>
      </c>
      <c r="J43">
        <v>0</v>
      </c>
      <c r="K43">
        <v>0</v>
      </c>
      <c r="L43" s="35">
        <v>45808</v>
      </c>
    </row>
    <row r="44" spans="1:12" x14ac:dyDescent="0.25">
      <c r="A44" s="35">
        <v>45783</v>
      </c>
      <c r="B44" t="s">
        <v>114</v>
      </c>
      <c r="C44">
        <v>1</v>
      </c>
      <c r="D44" t="s">
        <v>18</v>
      </c>
      <c r="E44">
        <v>570431</v>
      </c>
      <c r="F44" t="s">
        <v>125</v>
      </c>
      <c r="G44" t="s">
        <v>145</v>
      </c>
      <c r="H44">
        <v>29</v>
      </c>
      <c r="I44">
        <v>15</v>
      </c>
      <c r="J44">
        <v>0</v>
      </c>
      <c r="K44">
        <v>0</v>
      </c>
      <c r="L44" s="35">
        <v>45808</v>
      </c>
    </row>
    <row r="45" spans="1:12" x14ac:dyDescent="0.25">
      <c r="A45" s="35">
        <v>45776</v>
      </c>
      <c r="B45" t="s">
        <v>114</v>
      </c>
      <c r="C45">
        <v>1</v>
      </c>
      <c r="D45" t="s">
        <v>17</v>
      </c>
      <c r="E45">
        <v>973958</v>
      </c>
      <c r="F45" t="s">
        <v>122</v>
      </c>
      <c r="G45" t="s">
        <v>134</v>
      </c>
      <c r="H45">
        <v>50</v>
      </c>
      <c r="I45">
        <v>19</v>
      </c>
      <c r="J45">
        <v>11</v>
      </c>
      <c r="K45">
        <v>0</v>
      </c>
      <c r="L45" s="35">
        <v>45777</v>
      </c>
    </row>
    <row r="46" spans="1:12" x14ac:dyDescent="0.25">
      <c r="A46" s="35">
        <v>45776</v>
      </c>
      <c r="B46" t="s">
        <v>114</v>
      </c>
      <c r="C46">
        <v>1</v>
      </c>
      <c r="D46" t="s">
        <v>20</v>
      </c>
      <c r="E46">
        <v>278101</v>
      </c>
      <c r="F46" t="s">
        <v>123</v>
      </c>
      <c r="G46" t="s">
        <v>135</v>
      </c>
      <c r="H46">
        <v>0</v>
      </c>
      <c r="I46">
        <v>0</v>
      </c>
      <c r="J46">
        <v>0</v>
      </c>
      <c r="K46">
        <v>0</v>
      </c>
      <c r="L46" s="35">
        <v>45777</v>
      </c>
    </row>
    <row r="47" spans="1:12" x14ac:dyDescent="0.25">
      <c r="A47" s="35">
        <v>45769</v>
      </c>
      <c r="B47" t="s">
        <v>114</v>
      </c>
      <c r="C47">
        <v>1</v>
      </c>
      <c r="D47" t="s">
        <v>18</v>
      </c>
      <c r="E47">
        <v>396035</v>
      </c>
      <c r="F47" t="s">
        <v>123</v>
      </c>
      <c r="G47" t="s">
        <v>143</v>
      </c>
      <c r="H47">
        <v>34</v>
      </c>
      <c r="I47">
        <v>15</v>
      </c>
      <c r="J47">
        <v>0</v>
      </c>
      <c r="K47">
        <v>0</v>
      </c>
      <c r="L47" s="35">
        <v>45777</v>
      </c>
    </row>
    <row r="48" spans="1:12" x14ac:dyDescent="0.25">
      <c r="A48" s="35">
        <v>45762</v>
      </c>
      <c r="B48" t="s">
        <v>114</v>
      </c>
      <c r="C48">
        <v>1</v>
      </c>
      <c r="D48" t="s">
        <v>18</v>
      </c>
      <c r="E48">
        <v>493759</v>
      </c>
      <c r="F48" t="s">
        <v>122</v>
      </c>
      <c r="G48" t="s">
        <v>130</v>
      </c>
      <c r="H48">
        <v>60</v>
      </c>
      <c r="I48">
        <v>21</v>
      </c>
      <c r="J48">
        <v>0</v>
      </c>
      <c r="K48">
        <v>0</v>
      </c>
      <c r="L48" s="35">
        <v>45777</v>
      </c>
    </row>
    <row r="49" spans="1:12" x14ac:dyDescent="0.25">
      <c r="A49" s="35">
        <v>45762</v>
      </c>
      <c r="B49" t="s">
        <v>114</v>
      </c>
      <c r="C49">
        <v>1</v>
      </c>
      <c r="D49" t="s">
        <v>18</v>
      </c>
      <c r="E49">
        <v>871813</v>
      </c>
      <c r="F49" t="s">
        <v>124</v>
      </c>
      <c r="G49" t="s">
        <v>132</v>
      </c>
      <c r="H49">
        <v>106</v>
      </c>
      <c r="I49">
        <v>26</v>
      </c>
      <c r="J49">
        <v>0</v>
      </c>
      <c r="K49">
        <v>0</v>
      </c>
      <c r="L49" s="35">
        <v>45777</v>
      </c>
    </row>
    <row r="50" spans="1:12" x14ac:dyDescent="0.25">
      <c r="A50" s="35">
        <v>45762</v>
      </c>
      <c r="B50" t="s">
        <v>114</v>
      </c>
      <c r="C50">
        <v>1</v>
      </c>
      <c r="D50" t="s">
        <v>18</v>
      </c>
      <c r="E50">
        <v>200368</v>
      </c>
      <c r="F50" t="s">
        <v>117</v>
      </c>
      <c r="G50" t="s">
        <v>137</v>
      </c>
      <c r="H50">
        <v>51</v>
      </c>
      <c r="I50">
        <v>22</v>
      </c>
      <c r="J50">
        <v>0</v>
      </c>
      <c r="K50">
        <v>0</v>
      </c>
      <c r="L50" s="35">
        <v>45777</v>
      </c>
    </row>
    <row r="51" spans="1:12" x14ac:dyDescent="0.25">
      <c r="A51" s="35">
        <v>45762</v>
      </c>
      <c r="B51" t="s">
        <v>114</v>
      </c>
      <c r="C51">
        <v>1</v>
      </c>
      <c r="D51" t="s">
        <v>20</v>
      </c>
      <c r="E51">
        <v>310525</v>
      </c>
      <c r="F51" t="s">
        <v>119</v>
      </c>
      <c r="G51" t="s">
        <v>131</v>
      </c>
      <c r="H51">
        <v>0</v>
      </c>
      <c r="I51">
        <v>0</v>
      </c>
      <c r="J51">
        <v>0</v>
      </c>
      <c r="K51">
        <v>0</v>
      </c>
      <c r="L51" s="35">
        <v>45777</v>
      </c>
    </row>
    <row r="52" spans="1:12" x14ac:dyDescent="0.25">
      <c r="A52" s="35">
        <v>45762</v>
      </c>
      <c r="B52" t="s">
        <v>114</v>
      </c>
      <c r="C52">
        <v>1</v>
      </c>
      <c r="D52" t="s">
        <v>18</v>
      </c>
      <c r="E52">
        <v>263217</v>
      </c>
      <c r="F52" t="s">
        <v>116</v>
      </c>
      <c r="G52" t="s">
        <v>140</v>
      </c>
      <c r="H52">
        <v>139</v>
      </c>
      <c r="I52">
        <v>15</v>
      </c>
      <c r="J52">
        <v>0</v>
      </c>
      <c r="K52">
        <v>0</v>
      </c>
      <c r="L52" s="35">
        <v>45777</v>
      </c>
    </row>
    <row r="53" spans="1:12" x14ac:dyDescent="0.25">
      <c r="A53" s="35">
        <v>45755</v>
      </c>
      <c r="B53" t="s">
        <v>114</v>
      </c>
      <c r="C53">
        <v>1</v>
      </c>
      <c r="D53" t="s">
        <v>17</v>
      </c>
      <c r="E53">
        <v>790418</v>
      </c>
      <c r="F53" t="s">
        <v>127</v>
      </c>
      <c r="G53" t="s">
        <v>143</v>
      </c>
      <c r="H53">
        <v>111</v>
      </c>
      <c r="I53">
        <v>15</v>
      </c>
      <c r="J53">
        <v>1</v>
      </c>
      <c r="K53">
        <v>0</v>
      </c>
      <c r="L53" s="35">
        <v>45777</v>
      </c>
    </row>
    <row r="54" spans="1:12" x14ac:dyDescent="0.25">
      <c r="A54" s="35">
        <v>45748</v>
      </c>
      <c r="B54" t="s">
        <v>114</v>
      </c>
      <c r="C54">
        <v>1</v>
      </c>
      <c r="D54" t="s">
        <v>18</v>
      </c>
      <c r="E54">
        <v>307413</v>
      </c>
      <c r="F54" t="s">
        <v>122</v>
      </c>
      <c r="G54" t="s">
        <v>142</v>
      </c>
      <c r="H54">
        <v>56</v>
      </c>
      <c r="I54">
        <v>17</v>
      </c>
      <c r="J54">
        <v>0</v>
      </c>
      <c r="K54">
        <v>0</v>
      </c>
      <c r="L54" s="35">
        <v>45777</v>
      </c>
    </row>
    <row r="55" spans="1:12" x14ac:dyDescent="0.25">
      <c r="A55" s="35">
        <v>45748</v>
      </c>
      <c r="B55" t="s">
        <v>114</v>
      </c>
      <c r="C55">
        <v>1</v>
      </c>
      <c r="D55" t="s">
        <v>18</v>
      </c>
      <c r="E55">
        <v>660353</v>
      </c>
      <c r="F55" t="s">
        <v>125</v>
      </c>
      <c r="G55" t="s">
        <v>145</v>
      </c>
      <c r="H55">
        <v>76</v>
      </c>
      <c r="I55">
        <v>19</v>
      </c>
      <c r="J55">
        <v>0</v>
      </c>
      <c r="K55">
        <v>0</v>
      </c>
      <c r="L55" s="35">
        <v>45777</v>
      </c>
    </row>
    <row r="56" spans="1:12" x14ac:dyDescent="0.25">
      <c r="A56" s="35">
        <v>45748</v>
      </c>
      <c r="B56" t="s">
        <v>114</v>
      </c>
      <c r="C56">
        <v>1</v>
      </c>
      <c r="D56" t="s">
        <v>18</v>
      </c>
      <c r="E56">
        <v>290352</v>
      </c>
      <c r="F56" t="s">
        <v>124</v>
      </c>
      <c r="G56" t="s">
        <v>136</v>
      </c>
      <c r="H56">
        <v>19</v>
      </c>
      <c r="I56">
        <v>19</v>
      </c>
      <c r="J56">
        <v>0</v>
      </c>
      <c r="K56">
        <v>0</v>
      </c>
      <c r="L56" s="35">
        <v>45777</v>
      </c>
    </row>
    <row r="57" spans="1:12" x14ac:dyDescent="0.25">
      <c r="A57" s="35">
        <v>45748</v>
      </c>
      <c r="B57" t="s">
        <v>114</v>
      </c>
      <c r="C57">
        <v>1</v>
      </c>
      <c r="D57" t="s">
        <v>18</v>
      </c>
      <c r="E57">
        <v>284892</v>
      </c>
      <c r="F57" t="s">
        <v>121</v>
      </c>
      <c r="G57" t="s">
        <v>145</v>
      </c>
      <c r="H57">
        <v>33</v>
      </c>
      <c r="I57">
        <v>15</v>
      </c>
      <c r="J57">
        <v>0</v>
      </c>
      <c r="K57">
        <v>0</v>
      </c>
      <c r="L57" s="35">
        <v>45777</v>
      </c>
    </row>
    <row r="58" spans="1:12" x14ac:dyDescent="0.25">
      <c r="A58" s="35">
        <v>45741</v>
      </c>
      <c r="B58" t="s">
        <v>114</v>
      </c>
      <c r="C58">
        <v>1</v>
      </c>
      <c r="D58" t="s">
        <v>18</v>
      </c>
      <c r="E58">
        <v>654792</v>
      </c>
      <c r="F58" t="s">
        <v>124</v>
      </c>
      <c r="G58" t="s">
        <v>140</v>
      </c>
      <c r="H58">
        <v>67</v>
      </c>
      <c r="I58">
        <v>15</v>
      </c>
      <c r="J58">
        <v>0</v>
      </c>
      <c r="K58">
        <v>0</v>
      </c>
      <c r="L58" s="35">
        <v>45747</v>
      </c>
    </row>
    <row r="59" spans="1:12" x14ac:dyDescent="0.25">
      <c r="A59" s="35">
        <v>45741</v>
      </c>
      <c r="B59" t="s">
        <v>114</v>
      </c>
      <c r="C59">
        <v>1</v>
      </c>
      <c r="D59" t="s">
        <v>18</v>
      </c>
      <c r="E59">
        <v>801949</v>
      </c>
      <c r="F59" t="s">
        <v>122</v>
      </c>
      <c r="G59" t="s">
        <v>130</v>
      </c>
      <c r="H59">
        <v>131</v>
      </c>
      <c r="I59">
        <v>18</v>
      </c>
      <c r="J59">
        <v>0</v>
      </c>
      <c r="K59">
        <v>0</v>
      </c>
      <c r="L59" s="35">
        <v>45747</v>
      </c>
    </row>
    <row r="60" spans="1:12" x14ac:dyDescent="0.25">
      <c r="A60" s="35">
        <v>45741</v>
      </c>
      <c r="B60" t="s">
        <v>114</v>
      </c>
      <c r="C60">
        <v>1</v>
      </c>
      <c r="D60" t="s">
        <v>18</v>
      </c>
      <c r="E60">
        <v>895849</v>
      </c>
      <c r="F60" t="s">
        <v>125</v>
      </c>
      <c r="G60" t="s">
        <v>133</v>
      </c>
      <c r="H60">
        <v>137</v>
      </c>
      <c r="I60">
        <v>18</v>
      </c>
      <c r="J60">
        <v>0</v>
      </c>
      <c r="K60">
        <v>0</v>
      </c>
      <c r="L60" s="35">
        <v>45747</v>
      </c>
    </row>
    <row r="61" spans="1:12" x14ac:dyDescent="0.25">
      <c r="A61" s="35">
        <v>45734</v>
      </c>
      <c r="B61" t="s">
        <v>114</v>
      </c>
      <c r="C61">
        <v>1</v>
      </c>
      <c r="D61" t="s">
        <v>20</v>
      </c>
      <c r="E61">
        <v>919616</v>
      </c>
      <c r="F61" t="s">
        <v>117</v>
      </c>
      <c r="G61" t="s">
        <v>141</v>
      </c>
      <c r="H61">
        <v>0</v>
      </c>
      <c r="I61">
        <v>0</v>
      </c>
      <c r="J61">
        <v>0</v>
      </c>
      <c r="K61">
        <v>0</v>
      </c>
      <c r="L61" s="35">
        <v>45747</v>
      </c>
    </row>
    <row r="62" spans="1:12" x14ac:dyDescent="0.25">
      <c r="A62" s="35">
        <v>45734</v>
      </c>
      <c r="B62" t="s">
        <v>114</v>
      </c>
      <c r="C62">
        <v>1</v>
      </c>
      <c r="D62" t="s">
        <v>18</v>
      </c>
      <c r="E62">
        <v>323776</v>
      </c>
      <c r="F62" t="s">
        <v>119</v>
      </c>
      <c r="G62" t="s">
        <v>143</v>
      </c>
      <c r="H62">
        <v>89</v>
      </c>
      <c r="I62">
        <v>19</v>
      </c>
      <c r="J62">
        <v>0</v>
      </c>
      <c r="K62">
        <v>0</v>
      </c>
      <c r="L62" s="35">
        <v>45747</v>
      </c>
    </row>
    <row r="63" spans="1:12" x14ac:dyDescent="0.25">
      <c r="A63" s="35">
        <v>45734</v>
      </c>
      <c r="B63" t="s">
        <v>114</v>
      </c>
      <c r="C63">
        <v>1</v>
      </c>
      <c r="D63" t="s">
        <v>18</v>
      </c>
      <c r="E63">
        <v>533586</v>
      </c>
      <c r="F63" t="s">
        <v>117</v>
      </c>
      <c r="G63" t="s">
        <v>145</v>
      </c>
      <c r="H63">
        <v>55</v>
      </c>
      <c r="I63">
        <v>20</v>
      </c>
      <c r="J63">
        <v>0</v>
      </c>
      <c r="K63">
        <v>0</v>
      </c>
      <c r="L63" s="35">
        <v>45747</v>
      </c>
    </row>
    <row r="64" spans="1:12" x14ac:dyDescent="0.25">
      <c r="A64" s="35">
        <v>45727</v>
      </c>
      <c r="B64" t="s">
        <v>114</v>
      </c>
      <c r="C64">
        <v>1</v>
      </c>
      <c r="D64" t="s">
        <v>20</v>
      </c>
      <c r="E64">
        <v>479632</v>
      </c>
      <c r="F64" t="s">
        <v>120</v>
      </c>
      <c r="G64" t="s">
        <v>140</v>
      </c>
      <c r="H64">
        <v>1</v>
      </c>
      <c r="I64">
        <v>0</v>
      </c>
      <c r="J64">
        <v>0</v>
      </c>
      <c r="K64">
        <v>0</v>
      </c>
      <c r="L64" s="35">
        <v>45747</v>
      </c>
    </row>
    <row r="65" spans="1:12" x14ac:dyDescent="0.25">
      <c r="A65" s="35">
        <v>45727</v>
      </c>
      <c r="B65" t="s">
        <v>114</v>
      </c>
      <c r="C65">
        <v>1</v>
      </c>
      <c r="D65" t="s">
        <v>18</v>
      </c>
      <c r="E65">
        <v>477934</v>
      </c>
      <c r="F65" t="s">
        <v>120</v>
      </c>
      <c r="G65" t="s">
        <v>132</v>
      </c>
      <c r="H65">
        <v>158</v>
      </c>
      <c r="I65">
        <v>20</v>
      </c>
      <c r="J65">
        <v>0</v>
      </c>
      <c r="K65">
        <v>0</v>
      </c>
      <c r="L65" s="35">
        <v>45747</v>
      </c>
    </row>
    <row r="66" spans="1:12" x14ac:dyDescent="0.25">
      <c r="A66" s="35">
        <v>45727</v>
      </c>
      <c r="B66" t="s">
        <v>114</v>
      </c>
      <c r="C66">
        <v>1</v>
      </c>
      <c r="D66" t="s">
        <v>18</v>
      </c>
      <c r="E66">
        <v>407754</v>
      </c>
      <c r="F66" t="s">
        <v>122</v>
      </c>
      <c r="G66" t="s">
        <v>134</v>
      </c>
      <c r="H66">
        <v>67</v>
      </c>
      <c r="I66">
        <v>18</v>
      </c>
      <c r="J66">
        <v>0</v>
      </c>
      <c r="K66">
        <v>0</v>
      </c>
      <c r="L66" s="35">
        <v>45747</v>
      </c>
    </row>
    <row r="67" spans="1:12" x14ac:dyDescent="0.25">
      <c r="A67" s="35">
        <v>45727</v>
      </c>
      <c r="B67" t="s">
        <v>114</v>
      </c>
      <c r="C67">
        <v>1</v>
      </c>
      <c r="D67" t="s">
        <v>18</v>
      </c>
      <c r="E67">
        <v>897637</v>
      </c>
      <c r="F67" t="s">
        <v>123</v>
      </c>
      <c r="G67" t="s">
        <v>135</v>
      </c>
      <c r="H67">
        <v>113</v>
      </c>
      <c r="I67">
        <v>20</v>
      </c>
      <c r="J67">
        <v>0</v>
      </c>
      <c r="K67">
        <v>0</v>
      </c>
      <c r="L67" s="35">
        <v>45747</v>
      </c>
    </row>
    <row r="68" spans="1:12" x14ac:dyDescent="0.25">
      <c r="A68" s="35">
        <v>45727</v>
      </c>
      <c r="B68" t="s">
        <v>114</v>
      </c>
      <c r="C68">
        <v>1</v>
      </c>
      <c r="D68" t="s">
        <v>18</v>
      </c>
      <c r="E68">
        <v>757366</v>
      </c>
      <c r="F68" t="s">
        <v>122</v>
      </c>
      <c r="G68" t="s">
        <v>146</v>
      </c>
      <c r="H68">
        <v>141</v>
      </c>
      <c r="I68">
        <v>15</v>
      </c>
      <c r="J68">
        <v>0</v>
      </c>
      <c r="K68">
        <v>0</v>
      </c>
      <c r="L68" s="35">
        <v>45747</v>
      </c>
    </row>
    <row r="69" spans="1:12" x14ac:dyDescent="0.25">
      <c r="A69" s="35">
        <v>45727</v>
      </c>
      <c r="B69" t="s">
        <v>114</v>
      </c>
      <c r="C69">
        <v>1</v>
      </c>
      <c r="D69" t="s">
        <v>18</v>
      </c>
      <c r="E69">
        <v>664912</v>
      </c>
      <c r="F69" t="s">
        <v>120</v>
      </c>
      <c r="G69" t="s">
        <v>136</v>
      </c>
      <c r="H69">
        <v>85</v>
      </c>
      <c r="I69">
        <v>38</v>
      </c>
      <c r="J69">
        <v>0</v>
      </c>
      <c r="K69">
        <v>0</v>
      </c>
      <c r="L69" s="35">
        <v>45747</v>
      </c>
    </row>
    <row r="70" spans="1:12" x14ac:dyDescent="0.25">
      <c r="A70" s="35">
        <v>45720</v>
      </c>
      <c r="B70" t="s">
        <v>114</v>
      </c>
      <c r="C70">
        <v>1</v>
      </c>
      <c r="D70" t="s">
        <v>18</v>
      </c>
      <c r="E70">
        <v>566368</v>
      </c>
      <c r="F70" t="s">
        <v>126</v>
      </c>
      <c r="G70" t="s">
        <v>142</v>
      </c>
      <c r="H70">
        <v>84</v>
      </c>
      <c r="I70">
        <v>19</v>
      </c>
      <c r="J70">
        <v>0</v>
      </c>
      <c r="K70">
        <v>0</v>
      </c>
      <c r="L70" s="35">
        <v>45747</v>
      </c>
    </row>
    <row r="71" spans="1:12" x14ac:dyDescent="0.25">
      <c r="A71" s="35">
        <v>45720</v>
      </c>
      <c r="B71" t="s">
        <v>114</v>
      </c>
      <c r="C71">
        <v>1</v>
      </c>
      <c r="D71" t="s">
        <v>18</v>
      </c>
      <c r="E71">
        <v>859766</v>
      </c>
      <c r="F71" t="s">
        <v>116</v>
      </c>
      <c r="G71" t="s">
        <v>144</v>
      </c>
      <c r="H71">
        <v>83</v>
      </c>
      <c r="I71">
        <v>20</v>
      </c>
      <c r="J71">
        <v>0</v>
      </c>
      <c r="K71">
        <v>0</v>
      </c>
      <c r="L71" s="35">
        <v>45747</v>
      </c>
    </row>
    <row r="72" spans="1:12" x14ac:dyDescent="0.25">
      <c r="A72" s="35">
        <v>45720</v>
      </c>
      <c r="B72" t="s">
        <v>114</v>
      </c>
      <c r="C72">
        <v>1</v>
      </c>
      <c r="D72" t="s">
        <v>18</v>
      </c>
      <c r="E72">
        <v>518446</v>
      </c>
      <c r="F72" t="s">
        <v>121</v>
      </c>
      <c r="G72" t="s">
        <v>129</v>
      </c>
      <c r="H72">
        <v>99</v>
      </c>
      <c r="I72">
        <v>19</v>
      </c>
      <c r="J72">
        <v>0</v>
      </c>
      <c r="K72">
        <v>0</v>
      </c>
      <c r="L72" s="35">
        <v>45747</v>
      </c>
    </row>
    <row r="73" spans="1:12" x14ac:dyDescent="0.25">
      <c r="A73" s="35">
        <v>45720</v>
      </c>
      <c r="B73" t="s">
        <v>114</v>
      </c>
      <c r="C73">
        <v>1</v>
      </c>
      <c r="D73" t="s">
        <v>18</v>
      </c>
      <c r="E73">
        <v>728603</v>
      </c>
      <c r="F73" t="s">
        <v>117</v>
      </c>
      <c r="G73" t="s">
        <v>137</v>
      </c>
      <c r="H73">
        <v>68</v>
      </c>
      <c r="I73">
        <v>15</v>
      </c>
      <c r="J73">
        <v>0</v>
      </c>
      <c r="K73">
        <v>0</v>
      </c>
      <c r="L73" s="35">
        <v>45747</v>
      </c>
    </row>
    <row r="74" spans="1:12" x14ac:dyDescent="0.25">
      <c r="A74" s="35">
        <v>45720</v>
      </c>
      <c r="B74" t="s">
        <v>114</v>
      </c>
      <c r="C74">
        <v>1</v>
      </c>
      <c r="D74" t="s">
        <v>18</v>
      </c>
      <c r="E74">
        <v>326734</v>
      </c>
      <c r="F74" t="s">
        <v>121</v>
      </c>
      <c r="G74" t="s">
        <v>141</v>
      </c>
      <c r="H74">
        <v>19</v>
      </c>
      <c r="I74">
        <v>15</v>
      </c>
      <c r="J74">
        <v>0</v>
      </c>
      <c r="K74">
        <v>0</v>
      </c>
      <c r="L74" s="35">
        <v>45747</v>
      </c>
    </row>
    <row r="75" spans="1:12" x14ac:dyDescent="0.25">
      <c r="A75" s="35">
        <v>45720</v>
      </c>
      <c r="B75" t="s">
        <v>114</v>
      </c>
      <c r="C75">
        <v>1</v>
      </c>
      <c r="D75" t="s">
        <v>19</v>
      </c>
      <c r="E75">
        <v>408876</v>
      </c>
      <c r="F75" t="s">
        <v>125</v>
      </c>
      <c r="G75" t="s">
        <v>145</v>
      </c>
      <c r="H75">
        <v>5</v>
      </c>
      <c r="I75">
        <v>0</v>
      </c>
      <c r="J75">
        <v>0</v>
      </c>
      <c r="K75">
        <v>0</v>
      </c>
      <c r="L75" s="35">
        <v>45747</v>
      </c>
    </row>
    <row r="76" spans="1:12" x14ac:dyDescent="0.25">
      <c r="A76" s="35">
        <v>45720</v>
      </c>
      <c r="B76" t="s">
        <v>114</v>
      </c>
      <c r="C76">
        <v>1</v>
      </c>
      <c r="D76" t="s">
        <v>18</v>
      </c>
      <c r="E76">
        <v>331080</v>
      </c>
      <c r="F76" t="s">
        <v>121</v>
      </c>
      <c r="G76" t="s">
        <v>133</v>
      </c>
      <c r="H76">
        <v>56</v>
      </c>
      <c r="I76">
        <v>15</v>
      </c>
      <c r="J76">
        <v>0</v>
      </c>
      <c r="K76">
        <v>0</v>
      </c>
      <c r="L76" s="35">
        <v>45747</v>
      </c>
    </row>
    <row r="77" spans="1:12" x14ac:dyDescent="0.25">
      <c r="A77" s="35">
        <v>45720</v>
      </c>
      <c r="B77" t="s">
        <v>114</v>
      </c>
      <c r="C77">
        <v>1</v>
      </c>
      <c r="D77" t="s">
        <v>18</v>
      </c>
      <c r="E77">
        <v>203226</v>
      </c>
      <c r="F77" t="s">
        <v>120</v>
      </c>
      <c r="G77" t="s">
        <v>144</v>
      </c>
      <c r="H77">
        <v>61</v>
      </c>
      <c r="I77">
        <v>25</v>
      </c>
      <c r="J77">
        <v>0</v>
      </c>
      <c r="K77">
        <v>0</v>
      </c>
      <c r="L77" s="35">
        <v>45747</v>
      </c>
    </row>
    <row r="78" spans="1:12" x14ac:dyDescent="0.25">
      <c r="A78" s="35">
        <v>45720</v>
      </c>
      <c r="B78" t="s">
        <v>114</v>
      </c>
      <c r="C78">
        <v>1</v>
      </c>
      <c r="D78" t="s">
        <v>18</v>
      </c>
      <c r="E78">
        <v>582881</v>
      </c>
      <c r="F78" t="s">
        <v>121</v>
      </c>
      <c r="G78" t="s">
        <v>145</v>
      </c>
      <c r="H78">
        <v>47</v>
      </c>
      <c r="I78">
        <v>28</v>
      </c>
      <c r="J78">
        <v>0</v>
      </c>
      <c r="K78">
        <v>0</v>
      </c>
      <c r="L78" s="35">
        <v>45747</v>
      </c>
    </row>
    <row r="79" spans="1:12" x14ac:dyDescent="0.25">
      <c r="A79" s="35">
        <v>45720</v>
      </c>
      <c r="B79" t="s">
        <v>114</v>
      </c>
      <c r="C79">
        <v>1</v>
      </c>
      <c r="D79" t="s">
        <v>19</v>
      </c>
      <c r="E79">
        <v>637553</v>
      </c>
      <c r="F79" t="s">
        <v>119</v>
      </c>
      <c r="G79" t="s">
        <v>135</v>
      </c>
      <c r="H79">
        <v>5</v>
      </c>
      <c r="I79">
        <v>0</v>
      </c>
      <c r="J79">
        <v>0</v>
      </c>
      <c r="K79">
        <v>0</v>
      </c>
      <c r="L79" s="35">
        <v>45747</v>
      </c>
    </row>
    <row r="80" spans="1:12" x14ac:dyDescent="0.25">
      <c r="A80" s="35">
        <v>45713</v>
      </c>
      <c r="B80" t="s">
        <v>114</v>
      </c>
      <c r="C80">
        <v>1</v>
      </c>
      <c r="D80" t="s">
        <v>18</v>
      </c>
      <c r="E80">
        <v>942597</v>
      </c>
      <c r="F80" t="s">
        <v>124</v>
      </c>
      <c r="G80" t="s">
        <v>132</v>
      </c>
      <c r="H80">
        <v>70</v>
      </c>
      <c r="I80">
        <v>25</v>
      </c>
      <c r="J80">
        <v>0</v>
      </c>
      <c r="K80">
        <v>0</v>
      </c>
      <c r="L80" s="35">
        <v>45716</v>
      </c>
    </row>
    <row r="81" spans="1:12" x14ac:dyDescent="0.25">
      <c r="A81" s="35">
        <v>45713</v>
      </c>
      <c r="B81" t="s">
        <v>114</v>
      </c>
      <c r="C81">
        <v>1</v>
      </c>
      <c r="D81" t="s">
        <v>18</v>
      </c>
      <c r="E81">
        <v>961795</v>
      </c>
      <c r="F81" t="s">
        <v>116</v>
      </c>
      <c r="G81" t="s">
        <v>128</v>
      </c>
      <c r="H81">
        <v>69</v>
      </c>
      <c r="I81">
        <v>21</v>
      </c>
      <c r="J81">
        <v>0</v>
      </c>
      <c r="K81">
        <v>0</v>
      </c>
      <c r="L81" s="35">
        <v>45716</v>
      </c>
    </row>
    <row r="82" spans="1:12" x14ac:dyDescent="0.25">
      <c r="A82" s="35">
        <v>45713</v>
      </c>
      <c r="B82" t="s">
        <v>114</v>
      </c>
      <c r="C82">
        <v>1</v>
      </c>
      <c r="D82" t="s">
        <v>18</v>
      </c>
      <c r="E82">
        <v>727605</v>
      </c>
      <c r="F82" t="s">
        <v>123</v>
      </c>
      <c r="G82" t="s">
        <v>135</v>
      </c>
      <c r="H82">
        <v>117</v>
      </c>
      <c r="I82">
        <v>19</v>
      </c>
      <c r="J82">
        <v>0</v>
      </c>
      <c r="K82">
        <v>0</v>
      </c>
      <c r="L82" s="35">
        <v>45716</v>
      </c>
    </row>
    <row r="83" spans="1:12" x14ac:dyDescent="0.25">
      <c r="A83" s="35">
        <v>45713</v>
      </c>
      <c r="B83" t="s">
        <v>114</v>
      </c>
      <c r="C83">
        <v>1</v>
      </c>
      <c r="D83" t="s">
        <v>20</v>
      </c>
      <c r="E83">
        <v>560389</v>
      </c>
      <c r="F83" t="s">
        <v>117</v>
      </c>
      <c r="G83" t="s">
        <v>141</v>
      </c>
      <c r="H83">
        <v>1</v>
      </c>
      <c r="I83">
        <v>0</v>
      </c>
      <c r="J83">
        <v>0</v>
      </c>
      <c r="K83">
        <v>0</v>
      </c>
      <c r="L83" s="35">
        <v>45716</v>
      </c>
    </row>
    <row r="84" spans="1:12" x14ac:dyDescent="0.25">
      <c r="A84" s="35">
        <v>45713</v>
      </c>
      <c r="B84" t="s">
        <v>114</v>
      </c>
      <c r="C84">
        <v>1</v>
      </c>
      <c r="D84" t="s">
        <v>19</v>
      </c>
      <c r="E84">
        <v>942498</v>
      </c>
      <c r="F84" t="s">
        <v>122</v>
      </c>
      <c r="G84" t="s">
        <v>138</v>
      </c>
      <c r="H84">
        <v>5</v>
      </c>
      <c r="I84">
        <v>0</v>
      </c>
      <c r="J84">
        <v>0</v>
      </c>
      <c r="K84">
        <v>0</v>
      </c>
      <c r="L84" s="35">
        <v>45716</v>
      </c>
    </row>
    <row r="85" spans="1:12" x14ac:dyDescent="0.25">
      <c r="A85" s="35">
        <v>45713</v>
      </c>
      <c r="B85" t="s">
        <v>114</v>
      </c>
      <c r="C85">
        <v>1</v>
      </c>
      <c r="D85" t="s">
        <v>18</v>
      </c>
      <c r="E85">
        <v>772389</v>
      </c>
      <c r="F85" t="s">
        <v>126</v>
      </c>
      <c r="G85" t="s">
        <v>142</v>
      </c>
      <c r="H85">
        <v>39</v>
      </c>
      <c r="I85">
        <v>18</v>
      </c>
      <c r="J85">
        <v>0</v>
      </c>
      <c r="K85">
        <v>0</v>
      </c>
      <c r="L85" s="35">
        <v>45716</v>
      </c>
    </row>
    <row r="86" spans="1:12" x14ac:dyDescent="0.25">
      <c r="A86" s="35">
        <v>45706</v>
      </c>
      <c r="B86" t="s">
        <v>114</v>
      </c>
      <c r="C86">
        <v>1</v>
      </c>
      <c r="D86" t="s">
        <v>18</v>
      </c>
      <c r="E86">
        <v>926330</v>
      </c>
      <c r="F86" t="s">
        <v>125</v>
      </c>
      <c r="G86" t="s">
        <v>145</v>
      </c>
      <c r="H86">
        <v>50</v>
      </c>
      <c r="I86">
        <v>25</v>
      </c>
      <c r="J86">
        <v>0</v>
      </c>
      <c r="K86">
        <v>0</v>
      </c>
      <c r="L86" s="35">
        <v>45716</v>
      </c>
    </row>
    <row r="87" spans="1:12" x14ac:dyDescent="0.25">
      <c r="A87" s="35">
        <v>45706</v>
      </c>
      <c r="B87" t="s">
        <v>114</v>
      </c>
      <c r="C87">
        <v>1</v>
      </c>
      <c r="D87" t="s">
        <v>18</v>
      </c>
      <c r="E87">
        <v>405039</v>
      </c>
      <c r="F87" t="s">
        <v>126</v>
      </c>
      <c r="G87" t="s">
        <v>138</v>
      </c>
      <c r="H87">
        <v>109</v>
      </c>
      <c r="I87">
        <v>19</v>
      </c>
      <c r="J87">
        <v>0</v>
      </c>
      <c r="K87">
        <v>0</v>
      </c>
      <c r="L87" s="35">
        <v>45716</v>
      </c>
    </row>
    <row r="88" spans="1:12" x14ac:dyDescent="0.25">
      <c r="A88" s="35">
        <v>45706</v>
      </c>
      <c r="B88" t="s">
        <v>114</v>
      </c>
      <c r="C88">
        <v>1</v>
      </c>
      <c r="D88" t="s">
        <v>18</v>
      </c>
      <c r="E88">
        <v>352778</v>
      </c>
      <c r="F88" t="s">
        <v>127</v>
      </c>
      <c r="G88" t="s">
        <v>139</v>
      </c>
      <c r="H88">
        <v>116</v>
      </c>
      <c r="I88">
        <v>18</v>
      </c>
      <c r="J88">
        <v>0</v>
      </c>
      <c r="K88">
        <v>0</v>
      </c>
      <c r="L88" s="35">
        <v>45716</v>
      </c>
    </row>
    <row r="89" spans="1:12" x14ac:dyDescent="0.25">
      <c r="A89" s="35">
        <v>45706</v>
      </c>
      <c r="B89" t="s">
        <v>114</v>
      </c>
      <c r="C89">
        <v>1</v>
      </c>
      <c r="D89" t="s">
        <v>20</v>
      </c>
      <c r="E89">
        <v>967769</v>
      </c>
      <c r="F89" t="s">
        <v>122</v>
      </c>
      <c r="G89" t="s">
        <v>146</v>
      </c>
      <c r="H89">
        <v>0</v>
      </c>
      <c r="I89">
        <v>0</v>
      </c>
      <c r="J89">
        <v>0</v>
      </c>
      <c r="K89">
        <v>0</v>
      </c>
      <c r="L89" s="35">
        <v>45716</v>
      </c>
    </row>
    <row r="90" spans="1:12" x14ac:dyDescent="0.25">
      <c r="A90" s="35">
        <v>45699</v>
      </c>
      <c r="B90" t="s">
        <v>114</v>
      </c>
      <c r="C90">
        <v>1</v>
      </c>
      <c r="D90" t="s">
        <v>18</v>
      </c>
      <c r="E90">
        <v>963032</v>
      </c>
      <c r="F90" t="s">
        <v>117</v>
      </c>
      <c r="G90" t="s">
        <v>133</v>
      </c>
      <c r="H90">
        <v>53</v>
      </c>
      <c r="I90">
        <v>16</v>
      </c>
      <c r="J90">
        <v>0</v>
      </c>
      <c r="K90">
        <v>0</v>
      </c>
      <c r="L90" s="35">
        <v>45716</v>
      </c>
    </row>
    <row r="91" spans="1:12" x14ac:dyDescent="0.25">
      <c r="A91" s="35">
        <v>45699</v>
      </c>
      <c r="B91" t="s">
        <v>114</v>
      </c>
      <c r="C91">
        <v>1</v>
      </c>
      <c r="D91" t="s">
        <v>18</v>
      </c>
      <c r="E91">
        <v>949952</v>
      </c>
      <c r="F91" t="s">
        <v>122</v>
      </c>
      <c r="G91" t="s">
        <v>138</v>
      </c>
      <c r="H91">
        <v>245</v>
      </c>
      <c r="I91">
        <v>15</v>
      </c>
      <c r="J91">
        <v>0</v>
      </c>
      <c r="K91">
        <v>0</v>
      </c>
      <c r="L91" s="35">
        <v>45716</v>
      </c>
    </row>
    <row r="92" spans="1:12" x14ac:dyDescent="0.25">
      <c r="A92" s="35">
        <v>45699</v>
      </c>
      <c r="B92" t="s">
        <v>114</v>
      </c>
      <c r="C92">
        <v>1</v>
      </c>
      <c r="D92" t="s">
        <v>18</v>
      </c>
      <c r="E92">
        <v>369870</v>
      </c>
      <c r="F92" t="s">
        <v>122</v>
      </c>
      <c r="G92" t="s">
        <v>130</v>
      </c>
      <c r="H92">
        <v>43</v>
      </c>
      <c r="I92">
        <v>18</v>
      </c>
      <c r="J92">
        <v>0</v>
      </c>
      <c r="K92">
        <v>0</v>
      </c>
      <c r="L92" s="35">
        <v>45716</v>
      </c>
    </row>
    <row r="93" spans="1:12" x14ac:dyDescent="0.25">
      <c r="A93" s="35">
        <v>45699</v>
      </c>
      <c r="B93" t="s">
        <v>114</v>
      </c>
      <c r="C93">
        <v>1</v>
      </c>
      <c r="D93" t="s">
        <v>18</v>
      </c>
      <c r="E93">
        <v>880601</v>
      </c>
      <c r="F93" t="s">
        <v>120</v>
      </c>
      <c r="G93" t="s">
        <v>132</v>
      </c>
      <c r="H93">
        <v>132</v>
      </c>
      <c r="I93">
        <v>18</v>
      </c>
      <c r="J93">
        <v>0</v>
      </c>
      <c r="K93">
        <v>0</v>
      </c>
      <c r="L93" s="35">
        <v>45716</v>
      </c>
    </row>
    <row r="94" spans="1:12" x14ac:dyDescent="0.25">
      <c r="A94" s="35">
        <v>45699</v>
      </c>
      <c r="B94" t="s">
        <v>114</v>
      </c>
      <c r="C94">
        <v>1</v>
      </c>
      <c r="D94" t="s">
        <v>19</v>
      </c>
      <c r="E94">
        <v>310902</v>
      </c>
      <c r="F94" t="s">
        <v>125</v>
      </c>
      <c r="G94" t="s">
        <v>137</v>
      </c>
      <c r="H94">
        <v>5</v>
      </c>
      <c r="I94">
        <v>0</v>
      </c>
      <c r="J94">
        <v>0</v>
      </c>
      <c r="K94">
        <v>0</v>
      </c>
      <c r="L94" s="35">
        <v>45716</v>
      </c>
    </row>
    <row r="95" spans="1:12" x14ac:dyDescent="0.25">
      <c r="A95" s="35">
        <v>45699</v>
      </c>
      <c r="B95" t="s">
        <v>114</v>
      </c>
      <c r="C95">
        <v>1</v>
      </c>
      <c r="D95" t="s">
        <v>18</v>
      </c>
      <c r="E95">
        <v>607205</v>
      </c>
      <c r="F95" t="s">
        <v>119</v>
      </c>
      <c r="G95" t="s">
        <v>143</v>
      </c>
      <c r="H95">
        <v>67</v>
      </c>
      <c r="I95">
        <v>20</v>
      </c>
      <c r="J95">
        <v>0</v>
      </c>
      <c r="K95">
        <v>0</v>
      </c>
      <c r="L95" s="35">
        <v>45716</v>
      </c>
    </row>
    <row r="96" spans="1:12" x14ac:dyDescent="0.25">
      <c r="A96" s="35">
        <v>45692</v>
      </c>
      <c r="B96" t="s">
        <v>114</v>
      </c>
      <c r="C96">
        <v>1</v>
      </c>
      <c r="D96" t="s">
        <v>18</v>
      </c>
      <c r="E96">
        <v>547533</v>
      </c>
      <c r="F96" t="s">
        <v>124</v>
      </c>
      <c r="G96" t="s">
        <v>128</v>
      </c>
      <c r="H96">
        <v>89</v>
      </c>
      <c r="I96">
        <v>32</v>
      </c>
      <c r="J96">
        <v>0</v>
      </c>
      <c r="K96">
        <v>0</v>
      </c>
      <c r="L96" s="35">
        <v>45716</v>
      </c>
    </row>
    <row r="97" spans="1:12" x14ac:dyDescent="0.25">
      <c r="A97" s="35">
        <v>45692</v>
      </c>
      <c r="B97" t="s">
        <v>114</v>
      </c>
      <c r="C97">
        <v>1</v>
      </c>
      <c r="D97" t="s">
        <v>17</v>
      </c>
      <c r="E97">
        <v>886742</v>
      </c>
      <c r="F97" t="s">
        <v>122</v>
      </c>
      <c r="G97" t="s">
        <v>138</v>
      </c>
      <c r="H97">
        <v>132</v>
      </c>
      <c r="I97">
        <v>21</v>
      </c>
      <c r="J97">
        <v>4</v>
      </c>
      <c r="K97">
        <v>0</v>
      </c>
      <c r="L97" s="35">
        <v>45716</v>
      </c>
    </row>
    <row r="98" spans="1:12" x14ac:dyDescent="0.25">
      <c r="A98" s="35">
        <v>45692</v>
      </c>
      <c r="B98" t="s">
        <v>114</v>
      </c>
      <c r="C98">
        <v>1</v>
      </c>
      <c r="D98" t="s">
        <v>19</v>
      </c>
      <c r="E98">
        <v>982961</v>
      </c>
      <c r="F98" t="s">
        <v>116</v>
      </c>
      <c r="G98" t="s">
        <v>128</v>
      </c>
      <c r="H98">
        <v>7</v>
      </c>
      <c r="I98">
        <v>0</v>
      </c>
      <c r="J98">
        <v>0</v>
      </c>
      <c r="K98">
        <v>0</v>
      </c>
      <c r="L98" s="35">
        <v>45716</v>
      </c>
    </row>
    <row r="99" spans="1:12" x14ac:dyDescent="0.25">
      <c r="A99" s="35">
        <v>45685</v>
      </c>
      <c r="B99" t="s">
        <v>114</v>
      </c>
      <c r="C99">
        <v>1</v>
      </c>
      <c r="D99" t="s">
        <v>18</v>
      </c>
      <c r="E99">
        <v>528325</v>
      </c>
      <c r="F99" t="s">
        <v>127</v>
      </c>
      <c r="G99" t="s">
        <v>131</v>
      </c>
      <c r="H99">
        <v>41</v>
      </c>
      <c r="I99">
        <v>22</v>
      </c>
      <c r="J99">
        <v>0</v>
      </c>
      <c r="K99">
        <v>0</v>
      </c>
      <c r="L99" s="35">
        <v>45688</v>
      </c>
    </row>
    <row r="100" spans="1:12" x14ac:dyDescent="0.25">
      <c r="A100" s="35">
        <v>45685</v>
      </c>
      <c r="B100" t="s">
        <v>114</v>
      </c>
      <c r="C100">
        <v>1</v>
      </c>
      <c r="D100" t="s">
        <v>18</v>
      </c>
      <c r="E100">
        <v>289575</v>
      </c>
      <c r="F100" t="s">
        <v>116</v>
      </c>
      <c r="G100" t="s">
        <v>132</v>
      </c>
      <c r="H100">
        <v>68</v>
      </c>
      <c r="I100">
        <v>21</v>
      </c>
      <c r="J100">
        <v>0</v>
      </c>
      <c r="K100">
        <v>0</v>
      </c>
      <c r="L100" s="35">
        <v>45688</v>
      </c>
    </row>
    <row r="101" spans="1:12" x14ac:dyDescent="0.25">
      <c r="A101" s="35">
        <v>45685</v>
      </c>
      <c r="B101" t="s">
        <v>114</v>
      </c>
      <c r="C101">
        <v>1</v>
      </c>
      <c r="D101" t="s">
        <v>18</v>
      </c>
      <c r="E101">
        <v>202983</v>
      </c>
      <c r="F101" t="s">
        <v>122</v>
      </c>
      <c r="G101" t="s">
        <v>130</v>
      </c>
      <c r="H101">
        <v>165</v>
      </c>
      <c r="I101">
        <v>15</v>
      </c>
      <c r="J101">
        <v>0</v>
      </c>
      <c r="K101">
        <v>0</v>
      </c>
      <c r="L101" s="35">
        <v>45688</v>
      </c>
    </row>
    <row r="102" spans="1:12" x14ac:dyDescent="0.25">
      <c r="A102" s="35">
        <v>45685</v>
      </c>
      <c r="B102" t="s">
        <v>114</v>
      </c>
      <c r="C102">
        <v>1</v>
      </c>
      <c r="D102" t="s">
        <v>17</v>
      </c>
      <c r="E102">
        <v>880168</v>
      </c>
      <c r="F102" t="s">
        <v>124</v>
      </c>
      <c r="G102" t="s">
        <v>132</v>
      </c>
      <c r="H102">
        <v>99</v>
      </c>
      <c r="I102">
        <v>36</v>
      </c>
      <c r="J102">
        <v>0</v>
      </c>
      <c r="K102">
        <v>0</v>
      </c>
      <c r="L102" s="35">
        <v>45688</v>
      </c>
    </row>
    <row r="103" spans="1:12" x14ac:dyDescent="0.25">
      <c r="A103" s="35">
        <v>45685</v>
      </c>
      <c r="B103" t="s">
        <v>114</v>
      </c>
      <c r="C103">
        <v>1</v>
      </c>
      <c r="D103" t="s">
        <v>20</v>
      </c>
      <c r="E103">
        <v>296134</v>
      </c>
      <c r="F103" t="s">
        <v>127</v>
      </c>
      <c r="G103" t="s">
        <v>135</v>
      </c>
      <c r="H103">
        <v>1</v>
      </c>
      <c r="I103">
        <v>0</v>
      </c>
      <c r="J103">
        <v>0</v>
      </c>
      <c r="K103">
        <v>0</v>
      </c>
      <c r="L103" s="35">
        <v>45688</v>
      </c>
    </row>
    <row r="104" spans="1:12" x14ac:dyDescent="0.25">
      <c r="A104" s="35">
        <v>45685</v>
      </c>
      <c r="B104" t="s">
        <v>114</v>
      </c>
      <c r="C104">
        <v>1</v>
      </c>
      <c r="D104" t="s">
        <v>20</v>
      </c>
      <c r="E104">
        <v>949833</v>
      </c>
      <c r="F104" t="s">
        <v>118</v>
      </c>
      <c r="G104" t="s">
        <v>130</v>
      </c>
      <c r="H104">
        <v>0</v>
      </c>
      <c r="I104">
        <v>0</v>
      </c>
      <c r="J104">
        <v>0</v>
      </c>
      <c r="K104">
        <v>0</v>
      </c>
      <c r="L104" s="35">
        <v>45688</v>
      </c>
    </row>
    <row r="105" spans="1:12" x14ac:dyDescent="0.25">
      <c r="A105" s="35">
        <v>45679</v>
      </c>
      <c r="B105" t="s">
        <v>114</v>
      </c>
      <c r="C105">
        <v>1</v>
      </c>
      <c r="D105" t="s">
        <v>18</v>
      </c>
      <c r="E105">
        <v>717131</v>
      </c>
      <c r="F105" t="s">
        <v>119</v>
      </c>
      <c r="G105" t="s">
        <v>147</v>
      </c>
      <c r="H105">
        <v>99</v>
      </c>
      <c r="I105">
        <v>32</v>
      </c>
      <c r="J105">
        <v>0</v>
      </c>
      <c r="K105">
        <v>0</v>
      </c>
      <c r="L105" s="35">
        <v>45688</v>
      </c>
    </row>
    <row r="106" spans="1:12" x14ac:dyDescent="0.25">
      <c r="A106" s="35">
        <v>45679</v>
      </c>
      <c r="B106" t="s">
        <v>114</v>
      </c>
      <c r="C106">
        <v>1</v>
      </c>
      <c r="D106" t="s">
        <v>18</v>
      </c>
      <c r="E106">
        <v>825739</v>
      </c>
      <c r="F106" t="s">
        <v>116</v>
      </c>
      <c r="G106" t="s">
        <v>136</v>
      </c>
      <c r="H106">
        <v>168</v>
      </c>
      <c r="I106">
        <v>16</v>
      </c>
      <c r="J106">
        <v>0</v>
      </c>
      <c r="K106">
        <v>0</v>
      </c>
      <c r="L106" s="35">
        <v>45688</v>
      </c>
    </row>
    <row r="107" spans="1:12" x14ac:dyDescent="0.25">
      <c r="A107" s="35">
        <v>45679</v>
      </c>
      <c r="B107" t="s">
        <v>114</v>
      </c>
      <c r="C107">
        <v>1</v>
      </c>
      <c r="D107" t="s">
        <v>19</v>
      </c>
      <c r="E107">
        <v>283397</v>
      </c>
      <c r="F107" t="s">
        <v>120</v>
      </c>
      <c r="G107" t="s">
        <v>144</v>
      </c>
      <c r="H107">
        <v>6</v>
      </c>
      <c r="I107">
        <v>0</v>
      </c>
      <c r="J107">
        <v>0</v>
      </c>
      <c r="K107">
        <v>0</v>
      </c>
      <c r="L107" s="35">
        <v>45688</v>
      </c>
    </row>
    <row r="108" spans="1:12" x14ac:dyDescent="0.25">
      <c r="A108" s="35">
        <v>45679</v>
      </c>
      <c r="B108" t="s">
        <v>114</v>
      </c>
      <c r="C108">
        <v>1</v>
      </c>
      <c r="D108" t="s">
        <v>17</v>
      </c>
      <c r="E108">
        <v>525110</v>
      </c>
      <c r="F108" t="s">
        <v>123</v>
      </c>
      <c r="G108" t="s">
        <v>147</v>
      </c>
      <c r="H108">
        <v>133</v>
      </c>
      <c r="I108">
        <v>22</v>
      </c>
      <c r="J108">
        <v>8</v>
      </c>
      <c r="K108">
        <v>0</v>
      </c>
      <c r="L108" s="35">
        <v>45688</v>
      </c>
    </row>
    <row r="109" spans="1:12" x14ac:dyDescent="0.25">
      <c r="A109" s="35">
        <v>45679</v>
      </c>
      <c r="B109" t="s">
        <v>114</v>
      </c>
      <c r="C109">
        <v>1</v>
      </c>
      <c r="D109" t="s">
        <v>20</v>
      </c>
      <c r="E109">
        <v>848677</v>
      </c>
      <c r="F109" t="s">
        <v>119</v>
      </c>
      <c r="G109" t="s">
        <v>135</v>
      </c>
      <c r="H109">
        <v>7</v>
      </c>
      <c r="I109">
        <v>0</v>
      </c>
      <c r="J109">
        <v>0</v>
      </c>
      <c r="K109">
        <v>0</v>
      </c>
      <c r="L109" s="35">
        <v>45688</v>
      </c>
    </row>
    <row r="110" spans="1:12" x14ac:dyDescent="0.25">
      <c r="A110" s="35">
        <v>45679</v>
      </c>
      <c r="B110" t="s">
        <v>114</v>
      </c>
      <c r="C110">
        <v>1</v>
      </c>
      <c r="D110" t="s">
        <v>18</v>
      </c>
      <c r="E110">
        <v>266736</v>
      </c>
      <c r="F110" t="s">
        <v>116</v>
      </c>
      <c r="G110" t="s">
        <v>144</v>
      </c>
      <c r="H110">
        <v>134</v>
      </c>
      <c r="I110">
        <v>30</v>
      </c>
      <c r="J110">
        <v>0</v>
      </c>
      <c r="K110">
        <v>0</v>
      </c>
      <c r="L110" s="35">
        <v>45688</v>
      </c>
    </row>
    <row r="111" spans="1:12" x14ac:dyDescent="0.25">
      <c r="A111" s="35">
        <v>45679</v>
      </c>
      <c r="B111" t="s">
        <v>114</v>
      </c>
      <c r="C111">
        <v>1</v>
      </c>
      <c r="D111" t="s">
        <v>18</v>
      </c>
      <c r="E111">
        <v>235669</v>
      </c>
      <c r="F111" t="s">
        <v>118</v>
      </c>
      <c r="G111" t="s">
        <v>138</v>
      </c>
      <c r="H111">
        <v>26</v>
      </c>
      <c r="I111">
        <v>15</v>
      </c>
      <c r="J111">
        <v>0</v>
      </c>
      <c r="K111">
        <v>0</v>
      </c>
      <c r="L111" s="35">
        <v>45688</v>
      </c>
    </row>
    <row r="112" spans="1:12" x14ac:dyDescent="0.25">
      <c r="A112" s="35">
        <v>45678</v>
      </c>
      <c r="B112" t="s">
        <v>114</v>
      </c>
      <c r="C112">
        <v>1</v>
      </c>
      <c r="D112" t="s">
        <v>20</v>
      </c>
      <c r="E112">
        <v>841485</v>
      </c>
      <c r="F112" t="s">
        <v>117</v>
      </c>
      <c r="G112" t="s">
        <v>141</v>
      </c>
      <c r="H112">
        <v>4</v>
      </c>
      <c r="I112">
        <v>0</v>
      </c>
      <c r="J112">
        <v>0</v>
      </c>
      <c r="K112">
        <v>0</v>
      </c>
      <c r="L112" s="35">
        <v>45688</v>
      </c>
    </row>
    <row r="113" spans="1:12" x14ac:dyDescent="0.25">
      <c r="A113" s="35">
        <v>45678</v>
      </c>
      <c r="B113" t="s">
        <v>114</v>
      </c>
      <c r="C113">
        <v>1</v>
      </c>
      <c r="D113" t="s">
        <v>18</v>
      </c>
      <c r="E113">
        <v>748737</v>
      </c>
      <c r="F113" t="s">
        <v>122</v>
      </c>
      <c r="G113" t="s">
        <v>146</v>
      </c>
      <c r="H113">
        <v>50</v>
      </c>
      <c r="I113">
        <v>19</v>
      </c>
      <c r="J113">
        <v>0</v>
      </c>
      <c r="K113">
        <v>0</v>
      </c>
      <c r="L113" s="35">
        <v>45688</v>
      </c>
    </row>
    <row r="114" spans="1:12" x14ac:dyDescent="0.25">
      <c r="A114" s="35">
        <v>45678</v>
      </c>
      <c r="B114" t="s">
        <v>114</v>
      </c>
      <c r="C114">
        <v>1</v>
      </c>
      <c r="D114" t="s">
        <v>18</v>
      </c>
      <c r="E114">
        <v>799809</v>
      </c>
      <c r="F114" t="s">
        <v>124</v>
      </c>
      <c r="G114" t="s">
        <v>128</v>
      </c>
      <c r="H114">
        <v>147</v>
      </c>
      <c r="I114">
        <v>15</v>
      </c>
      <c r="J114">
        <v>0</v>
      </c>
      <c r="K114">
        <v>0</v>
      </c>
      <c r="L114" s="35">
        <v>45688</v>
      </c>
    </row>
    <row r="115" spans="1:12" x14ac:dyDescent="0.25">
      <c r="A115" s="35">
        <v>45678</v>
      </c>
      <c r="B115" t="s">
        <v>114</v>
      </c>
      <c r="C115">
        <v>1</v>
      </c>
      <c r="D115" t="s">
        <v>18</v>
      </c>
      <c r="E115">
        <v>291310</v>
      </c>
      <c r="F115" t="s">
        <v>126</v>
      </c>
      <c r="G115" t="s">
        <v>130</v>
      </c>
      <c r="H115">
        <v>105</v>
      </c>
      <c r="I115">
        <v>18</v>
      </c>
      <c r="J115">
        <v>0</v>
      </c>
      <c r="K115">
        <v>0</v>
      </c>
      <c r="L115" s="35">
        <v>45688</v>
      </c>
    </row>
    <row r="116" spans="1:12" x14ac:dyDescent="0.25">
      <c r="A116" s="35">
        <v>45678</v>
      </c>
      <c r="B116" t="s">
        <v>114</v>
      </c>
      <c r="C116">
        <v>1</v>
      </c>
      <c r="D116" t="s">
        <v>17</v>
      </c>
      <c r="E116">
        <v>674949</v>
      </c>
      <c r="F116" t="s">
        <v>118</v>
      </c>
      <c r="G116" t="s">
        <v>134</v>
      </c>
      <c r="H116">
        <v>147</v>
      </c>
      <c r="I116">
        <v>15</v>
      </c>
      <c r="J116">
        <v>0</v>
      </c>
      <c r="K116">
        <v>0</v>
      </c>
      <c r="L116" s="35">
        <v>45688</v>
      </c>
    </row>
    <row r="117" spans="1:12" x14ac:dyDescent="0.25">
      <c r="A117" s="35">
        <v>45678</v>
      </c>
      <c r="B117" t="s">
        <v>114</v>
      </c>
      <c r="C117">
        <v>1</v>
      </c>
      <c r="D117" t="s">
        <v>18</v>
      </c>
      <c r="E117">
        <v>484470</v>
      </c>
      <c r="F117" t="s">
        <v>122</v>
      </c>
      <c r="G117" t="s">
        <v>138</v>
      </c>
      <c r="H117">
        <v>98</v>
      </c>
      <c r="I117">
        <v>31</v>
      </c>
      <c r="J117">
        <v>0</v>
      </c>
      <c r="K117">
        <v>0</v>
      </c>
      <c r="L117" s="35">
        <v>45688</v>
      </c>
    </row>
    <row r="118" spans="1:12" x14ac:dyDescent="0.25">
      <c r="A118" s="35">
        <v>45678</v>
      </c>
      <c r="B118" t="s">
        <v>114</v>
      </c>
      <c r="C118">
        <v>1</v>
      </c>
      <c r="D118" t="s">
        <v>18</v>
      </c>
      <c r="E118">
        <v>714643</v>
      </c>
      <c r="F118" t="s">
        <v>116</v>
      </c>
      <c r="G118" t="s">
        <v>144</v>
      </c>
      <c r="H118">
        <v>96</v>
      </c>
      <c r="I118">
        <v>15</v>
      </c>
      <c r="J118">
        <v>0</v>
      </c>
      <c r="K118">
        <v>0</v>
      </c>
      <c r="L118" s="35">
        <v>45688</v>
      </c>
    </row>
    <row r="119" spans="1:12" x14ac:dyDescent="0.25">
      <c r="A119" s="35">
        <v>45678</v>
      </c>
      <c r="B119" t="s">
        <v>114</v>
      </c>
      <c r="C119">
        <v>1</v>
      </c>
      <c r="D119" t="s">
        <v>18</v>
      </c>
      <c r="E119">
        <v>477353</v>
      </c>
      <c r="F119" t="s">
        <v>127</v>
      </c>
      <c r="G119" t="s">
        <v>147</v>
      </c>
      <c r="H119">
        <v>99</v>
      </c>
      <c r="I119">
        <v>47</v>
      </c>
      <c r="J119">
        <v>0</v>
      </c>
      <c r="K119">
        <v>0</v>
      </c>
      <c r="L119" s="35">
        <v>45688</v>
      </c>
    </row>
    <row r="120" spans="1:12" x14ac:dyDescent="0.25">
      <c r="A120" s="35">
        <v>45678</v>
      </c>
      <c r="B120" t="s">
        <v>114</v>
      </c>
      <c r="C120">
        <v>1</v>
      </c>
      <c r="D120" t="s">
        <v>20</v>
      </c>
      <c r="E120">
        <v>889744</v>
      </c>
      <c r="F120" t="s">
        <v>125</v>
      </c>
      <c r="G120" t="s">
        <v>129</v>
      </c>
      <c r="H120">
        <v>1</v>
      </c>
      <c r="I120">
        <v>0</v>
      </c>
      <c r="J120">
        <v>0</v>
      </c>
      <c r="K120">
        <v>0</v>
      </c>
      <c r="L120" s="35">
        <v>45688</v>
      </c>
    </row>
    <row r="121" spans="1:12" x14ac:dyDescent="0.25">
      <c r="A121" s="35">
        <v>45678</v>
      </c>
      <c r="B121" t="s">
        <v>114</v>
      </c>
      <c r="C121">
        <v>1</v>
      </c>
      <c r="D121" t="s">
        <v>20</v>
      </c>
      <c r="E121">
        <v>281223</v>
      </c>
      <c r="F121" t="s">
        <v>126</v>
      </c>
      <c r="G121" t="s">
        <v>130</v>
      </c>
      <c r="H121">
        <v>5</v>
      </c>
      <c r="I121">
        <v>0</v>
      </c>
      <c r="J121">
        <v>0</v>
      </c>
      <c r="K121">
        <v>0</v>
      </c>
      <c r="L121" s="35">
        <v>45688</v>
      </c>
    </row>
    <row r="122" spans="1:12" x14ac:dyDescent="0.25">
      <c r="A122" s="35">
        <v>45678</v>
      </c>
      <c r="B122" t="s">
        <v>114</v>
      </c>
      <c r="C122">
        <v>1</v>
      </c>
      <c r="D122" t="s">
        <v>20</v>
      </c>
      <c r="E122">
        <v>385567</v>
      </c>
      <c r="F122" t="s">
        <v>118</v>
      </c>
      <c r="G122" t="s">
        <v>134</v>
      </c>
      <c r="H122">
        <v>4</v>
      </c>
      <c r="I122">
        <v>0</v>
      </c>
      <c r="J122">
        <v>0</v>
      </c>
      <c r="K122">
        <v>0</v>
      </c>
      <c r="L122" s="35">
        <v>45688</v>
      </c>
    </row>
    <row r="123" spans="1:12" x14ac:dyDescent="0.25">
      <c r="A123" s="35">
        <v>45678</v>
      </c>
      <c r="B123" t="s">
        <v>114</v>
      </c>
      <c r="C123">
        <v>1</v>
      </c>
      <c r="D123" t="s">
        <v>19</v>
      </c>
      <c r="E123">
        <v>869739</v>
      </c>
      <c r="F123" t="s">
        <v>118</v>
      </c>
      <c r="G123" t="s">
        <v>146</v>
      </c>
      <c r="H123">
        <v>5</v>
      </c>
      <c r="I123">
        <v>0</v>
      </c>
      <c r="J123">
        <v>0</v>
      </c>
      <c r="K123">
        <v>0</v>
      </c>
      <c r="L123" s="35">
        <v>45688</v>
      </c>
    </row>
    <row r="124" spans="1:12" x14ac:dyDescent="0.25">
      <c r="A124" s="35">
        <v>45671</v>
      </c>
      <c r="B124" t="s">
        <v>114</v>
      </c>
      <c r="C124">
        <v>1</v>
      </c>
      <c r="D124" t="s">
        <v>18</v>
      </c>
      <c r="E124">
        <v>527913</v>
      </c>
      <c r="F124" t="s">
        <v>125</v>
      </c>
      <c r="G124" t="s">
        <v>145</v>
      </c>
      <c r="H124">
        <v>71</v>
      </c>
      <c r="I124">
        <v>15</v>
      </c>
      <c r="J124">
        <v>0</v>
      </c>
      <c r="K124">
        <v>0</v>
      </c>
      <c r="L124" s="35">
        <v>45688</v>
      </c>
    </row>
    <row r="125" spans="1:12" x14ac:dyDescent="0.25">
      <c r="A125" s="35">
        <v>45671</v>
      </c>
      <c r="B125" t="s">
        <v>114</v>
      </c>
      <c r="C125">
        <v>1</v>
      </c>
      <c r="D125" t="s">
        <v>18</v>
      </c>
      <c r="E125">
        <v>215923</v>
      </c>
      <c r="F125" t="s">
        <v>127</v>
      </c>
      <c r="G125" t="s">
        <v>139</v>
      </c>
      <c r="H125">
        <v>153</v>
      </c>
      <c r="I125">
        <v>15</v>
      </c>
      <c r="J125">
        <v>0</v>
      </c>
      <c r="K125">
        <v>0</v>
      </c>
      <c r="L125" s="35">
        <v>45688</v>
      </c>
    </row>
    <row r="126" spans="1:12" x14ac:dyDescent="0.25">
      <c r="A126" s="35">
        <v>45671</v>
      </c>
      <c r="B126" t="s">
        <v>114</v>
      </c>
      <c r="C126">
        <v>1</v>
      </c>
      <c r="D126" t="s">
        <v>18</v>
      </c>
      <c r="E126">
        <v>201041</v>
      </c>
      <c r="F126" t="s">
        <v>119</v>
      </c>
      <c r="G126" t="s">
        <v>143</v>
      </c>
      <c r="H126">
        <v>98</v>
      </c>
      <c r="I126">
        <v>18</v>
      </c>
      <c r="J126">
        <v>0</v>
      </c>
      <c r="K126">
        <v>0</v>
      </c>
      <c r="L126" s="35">
        <v>45688</v>
      </c>
    </row>
    <row r="127" spans="1:12" x14ac:dyDescent="0.25">
      <c r="A127" s="35">
        <v>45671</v>
      </c>
      <c r="B127" t="s">
        <v>114</v>
      </c>
      <c r="C127">
        <v>1</v>
      </c>
      <c r="D127" t="s">
        <v>18</v>
      </c>
      <c r="E127">
        <v>947843</v>
      </c>
      <c r="F127" t="s">
        <v>122</v>
      </c>
      <c r="G127" t="s">
        <v>146</v>
      </c>
      <c r="H127">
        <v>92</v>
      </c>
      <c r="I127">
        <v>40</v>
      </c>
      <c r="J127">
        <v>0</v>
      </c>
      <c r="K127">
        <v>0</v>
      </c>
      <c r="L127" s="35">
        <v>45688</v>
      </c>
    </row>
    <row r="128" spans="1:12" x14ac:dyDescent="0.25">
      <c r="A128" s="35">
        <v>45671</v>
      </c>
      <c r="B128" t="s">
        <v>114</v>
      </c>
      <c r="C128">
        <v>1</v>
      </c>
      <c r="D128" t="s">
        <v>18</v>
      </c>
      <c r="E128">
        <v>120573</v>
      </c>
      <c r="F128" t="s">
        <v>123</v>
      </c>
      <c r="G128" t="s">
        <v>147</v>
      </c>
      <c r="H128">
        <v>90</v>
      </c>
      <c r="I128">
        <v>41</v>
      </c>
      <c r="J128">
        <v>0</v>
      </c>
      <c r="K128">
        <v>0</v>
      </c>
      <c r="L128" s="35">
        <v>45688</v>
      </c>
    </row>
    <row r="129" spans="1:12" x14ac:dyDescent="0.25">
      <c r="A129" s="35">
        <v>45671</v>
      </c>
      <c r="B129" t="s">
        <v>114</v>
      </c>
      <c r="C129">
        <v>1</v>
      </c>
      <c r="D129" t="s">
        <v>18</v>
      </c>
      <c r="E129">
        <v>938107</v>
      </c>
      <c r="F129" t="s">
        <v>124</v>
      </c>
      <c r="G129" t="s">
        <v>128</v>
      </c>
      <c r="H129">
        <v>63</v>
      </c>
      <c r="I129">
        <v>28</v>
      </c>
      <c r="J129">
        <v>0</v>
      </c>
      <c r="K129">
        <v>0</v>
      </c>
      <c r="L129" s="35">
        <v>45688</v>
      </c>
    </row>
    <row r="130" spans="1:12" x14ac:dyDescent="0.25">
      <c r="A130" s="35">
        <v>45671</v>
      </c>
      <c r="B130" t="s">
        <v>114</v>
      </c>
      <c r="C130">
        <v>1</v>
      </c>
      <c r="D130" t="s">
        <v>18</v>
      </c>
      <c r="E130">
        <v>856167</v>
      </c>
      <c r="F130" t="s">
        <v>122</v>
      </c>
      <c r="G130" t="s">
        <v>138</v>
      </c>
      <c r="H130">
        <v>76</v>
      </c>
      <c r="I130">
        <v>57</v>
      </c>
      <c r="J130">
        <v>0</v>
      </c>
      <c r="K130">
        <v>0</v>
      </c>
      <c r="L130" s="35">
        <v>45688</v>
      </c>
    </row>
    <row r="131" spans="1:12" x14ac:dyDescent="0.25">
      <c r="A131" s="35">
        <v>45671</v>
      </c>
      <c r="B131" t="s">
        <v>114</v>
      </c>
      <c r="C131">
        <v>1</v>
      </c>
      <c r="D131" t="s">
        <v>17</v>
      </c>
      <c r="E131">
        <v>241278</v>
      </c>
      <c r="F131" t="s">
        <v>125</v>
      </c>
      <c r="G131" t="s">
        <v>141</v>
      </c>
      <c r="H131">
        <v>56</v>
      </c>
      <c r="I131">
        <v>15</v>
      </c>
      <c r="J131">
        <v>1</v>
      </c>
      <c r="K131">
        <v>0</v>
      </c>
      <c r="L131" s="35">
        <v>45688</v>
      </c>
    </row>
    <row r="132" spans="1:12" x14ac:dyDescent="0.25">
      <c r="A132" s="35">
        <v>45671</v>
      </c>
      <c r="B132" t="s">
        <v>114</v>
      </c>
      <c r="C132">
        <v>1</v>
      </c>
      <c r="D132" t="s">
        <v>20</v>
      </c>
      <c r="E132">
        <v>856903</v>
      </c>
      <c r="F132" t="s">
        <v>124</v>
      </c>
      <c r="G132" t="s">
        <v>132</v>
      </c>
      <c r="H132">
        <v>0</v>
      </c>
      <c r="I132">
        <v>0</v>
      </c>
      <c r="J132">
        <v>0</v>
      </c>
      <c r="K132">
        <v>0</v>
      </c>
      <c r="L132" s="35">
        <v>45688</v>
      </c>
    </row>
    <row r="133" spans="1:12" x14ac:dyDescent="0.25">
      <c r="A133" s="35">
        <v>45671</v>
      </c>
      <c r="B133" t="s">
        <v>114</v>
      </c>
      <c r="C133">
        <v>1</v>
      </c>
      <c r="D133" t="s">
        <v>20</v>
      </c>
      <c r="E133">
        <v>192115</v>
      </c>
      <c r="F133" t="s">
        <v>124</v>
      </c>
      <c r="G133" t="s">
        <v>144</v>
      </c>
      <c r="H133">
        <v>0</v>
      </c>
      <c r="I133">
        <v>0</v>
      </c>
      <c r="J133">
        <v>0</v>
      </c>
      <c r="K133">
        <v>0</v>
      </c>
      <c r="L133" s="35">
        <v>45688</v>
      </c>
    </row>
    <row r="134" spans="1:12" x14ac:dyDescent="0.25">
      <c r="A134" s="35">
        <v>45664</v>
      </c>
      <c r="B134" t="s">
        <v>114</v>
      </c>
      <c r="C134">
        <v>1</v>
      </c>
      <c r="D134" t="s">
        <v>18</v>
      </c>
      <c r="E134">
        <v>153377</v>
      </c>
      <c r="F134" t="s">
        <v>121</v>
      </c>
      <c r="G134" t="s">
        <v>145</v>
      </c>
      <c r="H134">
        <v>167</v>
      </c>
      <c r="I134">
        <v>24</v>
      </c>
      <c r="J134">
        <v>0</v>
      </c>
      <c r="K134">
        <v>0</v>
      </c>
      <c r="L134" s="35">
        <v>45688</v>
      </c>
    </row>
    <row r="135" spans="1:12" x14ac:dyDescent="0.25">
      <c r="A135" s="35">
        <v>45664</v>
      </c>
      <c r="B135" t="s">
        <v>114</v>
      </c>
      <c r="C135">
        <v>1</v>
      </c>
      <c r="D135" t="s">
        <v>18</v>
      </c>
      <c r="E135">
        <v>244607</v>
      </c>
      <c r="F135" t="s">
        <v>119</v>
      </c>
      <c r="G135" t="s">
        <v>147</v>
      </c>
      <c r="H135">
        <v>75</v>
      </c>
      <c r="I135">
        <v>22</v>
      </c>
      <c r="J135">
        <v>0</v>
      </c>
      <c r="K135">
        <v>0</v>
      </c>
      <c r="L135" s="35">
        <v>45688</v>
      </c>
    </row>
    <row r="136" spans="1:12" x14ac:dyDescent="0.25">
      <c r="A136" s="35">
        <v>45664</v>
      </c>
      <c r="B136" t="s">
        <v>114</v>
      </c>
      <c r="C136">
        <v>1</v>
      </c>
      <c r="D136" t="s">
        <v>18</v>
      </c>
      <c r="E136">
        <v>828634</v>
      </c>
      <c r="F136" t="s">
        <v>125</v>
      </c>
      <c r="G136" t="s">
        <v>133</v>
      </c>
      <c r="H136">
        <v>42</v>
      </c>
      <c r="I136">
        <v>35</v>
      </c>
      <c r="J136">
        <v>0</v>
      </c>
      <c r="K136">
        <v>0</v>
      </c>
      <c r="L136" s="35">
        <v>45688</v>
      </c>
    </row>
    <row r="137" spans="1:12" x14ac:dyDescent="0.25">
      <c r="A137" s="35">
        <v>45664</v>
      </c>
      <c r="B137" t="s">
        <v>114</v>
      </c>
      <c r="C137">
        <v>1</v>
      </c>
      <c r="D137" t="s">
        <v>18</v>
      </c>
      <c r="E137">
        <v>256886</v>
      </c>
      <c r="F137" t="s">
        <v>126</v>
      </c>
      <c r="G137" t="s">
        <v>134</v>
      </c>
      <c r="H137">
        <v>43</v>
      </c>
      <c r="I137">
        <v>19</v>
      </c>
      <c r="J137">
        <v>0</v>
      </c>
      <c r="K137">
        <v>0</v>
      </c>
      <c r="L137" s="35">
        <v>45688</v>
      </c>
    </row>
    <row r="138" spans="1:12" x14ac:dyDescent="0.25">
      <c r="A138" s="35">
        <v>45664</v>
      </c>
      <c r="B138" t="s">
        <v>114</v>
      </c>
      <c r="C138">
        <v>1</v>
      </c>
      <c r="D138" t="s">
        <v>18</v>
      </c>
      <c r="E138">
        <v>167348</v>
      </c>
      <c r="F138" t="s">
        <v>116</v>
      </c>
      <c r="G138" t="s">
        <v>136</v>
      </c>
      <c r="H138">
        <v>83</v>
      </c>
      <c r="I138">
        <v>34</v>
      </c>
      <c r="J138">
        <v>0</v>
      </c>
      <c r="K138">
        <v>0</v>
      </c>
      <c r="L138" s="35">
        <v>45688</v>
      </c>
    </row>
    <row r="139" spans="1:12" x14ac:dyDescent="0.25">
      <c r="A139" s="35">
        <v>45664</v>
      </c>
      <c r="B139" t="s">
        <v>114</v>
      </c>
      <c r="C139">
        <v>1</v>
      </c>
      <c r="D139" t="s">
        <v>18</v>
      </c>
      <c r="E139">
        <v>963719</v>
      </c>
      <c r="F139" t="s">
        <v>125</v>
      </c>
      <c r="G139" t="s">
        <v>137</v>
      </c>
      <c r="H139">
        <v>179</v>
      </c>
      <c r="I139">
        <v>15</v>
      </c>
      <c r="J139">
        <v>0</v>
      </c>
      <c r="K139">
        <v>0</v>
      </c>
      <c r="L139" s="35">
        <v>45688</v>
      </c>
    </row>
    <row r="140" spans="1:12" x14ac:dyDescent="0.25">
      <c r="A140" s="35">
        <v>45664</v>
      </c>
      <c r="B140" t="s">
        <v>114</v>
      </c>
      <c r="C140">
        <v>1</v>
      </c>
      <c r="D140" t="s">
        <v>18</v>
      </c>
      <c r="E140">
        <v>825758</v>
      </c>
      <c r="F140" t="s">
        <v>116</v>
      </c>
      <c r="G140" t="s">
        <v>144</v>
      </c>
      <c r="H140">
        <v>55</v>
      </c>
      <c r="I140">
        <v>16</v>
      </c>
      <c r="J140">
        <v>0</v>
      </c>
      <c r="K140">
        <v>0</v>
      </c>
      <c r="L140" s="35">
        <v>45688</v>
      </c>
    </row>
    <row r="141" spans="1:12" x14ac:dyDescent="0.25">
      <c r="A141" s="35">
        <v>45664</v>
      </c>
      <c r="B141" t="s">
        <v>114</v>
      </c>
      <c r="C141">
        <v>1</v>
      </c>
      <c r="D141" t="s">
        <v>18</v>
      </c>
      <c r="E141">
        <v>536575</v>
      </c>
      <c r="F141" t="s">
        <v>126</v>
      </c>
      <c r="G141" t="s">
        <v>134</v>
      </c>
      <c r="H141">
        <v>134</v>
      </c>
      <c r="I141">
        <v>25</v>
      </c>
      <c r="J141">
        <v>0</v>
      </c>
      <c r="K141">
        <v>0</v>
      </c>
      <c r="L141" s="35">
        <v>45688</v>
      </c>
    </row>
    <row r="142" spans="1:12" x14ac:dyDescent="0.25">
      <c r="A142" s="35">
        <v>45664</v>
      </c>
      <c r="B142" t="s">
        <v>114</v>
      </c>
      <c r="C142">
        <v>1</v>
      </c>
      <c r="D142" t="s">
        <v>18</v>
      </c>
      <c r="E142">
        <v>874369</v>
      </c>
      <c r="F142" t="s">
        <v>127</v>
      </c>
      <c r="G142" t="s">
        <v>135</v>
      </c>
      <c r="H142">
        <v>84</v>
      </c>
      <c r="I142">
        <v>18</v>
      </c>
      <c r="J142">
        <v>0</v>
      </c>
      <c r="K142">
        <v>0</v>
      </c>
      <c r="L142" s="35">
        <v>45688</v>
      </c>
    </row>
    <row r="143" spans="1:12" x14ac:dyDescent="0.25">
      <c r="A143" s="35">
        <v>45664</v>
      </c>
      <c r="B143" t="s">
        <v>114</v>
      </c>
      <c r="C143">
        <v>1</v>
      </c>
      <c r="D143" t="s">
        <v>18</v>
      </c>
      <c r="E143">
        <v>572747</v>
      </c>
      <c r="F143" t="s">
        <v>121</v>
      </c>
      <c r="G143" t="s">
        <v>141</v>
      </c>
      <c r="H143">
        <v>152</v>
      </c>
      <c r="I143">
        <v>20</v>
      </c>
      <c r="J143">
        <v>0</v>
      </c>
      <c r="K143">
        <v>0</v>
      </c>
      <c r="L143" s="35">
        <v>45688</v>
      </c>
    </row>
    <row r="144" spans="1:12" x14ac:dyDescent="0.25">
      <c r="A144" s="35">
        <v>45664</v>
      </c>
      <c r="B144" t="s">
        <v>114</v>
      </c>
      <c r="C144">
        <v>1</v>
      </c>
      <c r="D144" t="s">
        <v>18</v>
      </c>
      <c r="E144">
        <v>285198</v>
      </c>
      <c r="F144" t="s">
        <v>123</v>
      </c>
      <c r="G144" t="s">
        <v>143</v>
      </c>
      <c r="H144">
        <v>19</v>
      </c>
      <c r="I144">
        <v>18</v>
      </c>
      <c r="J144">
        <v>0</v>
      </c>
      <c r="K144">
        <v>0</v>
      </c>
      <c r="L144" s="35">
        <v>45688</v>
      </c>
    </row>
    <row r="145" spans="1:12" x14ac:dyDescent="0.25">
      <c r="A145" s="35">
        <v>45664</v>
      </c>
      <c r="B145" t="s">
        <v>114</v>
      </c>
      <c r="C145">
        <v>1</v>
      </c>
      <c r="D145" t="s">
        <v>18</v>
      </c>
      <c r="E145">
        <v>869414</v>
      </c>
      <c r="F145" t="s">
        <v>127</v>
      </c>
      <c r="G145" t="s">
        <v>147</v>
      </c>
      <c r="H145">
        <v>130</v>
      </c>
      <c r="I145">
        <v>22</v>
      </c>
      <c r="J145">
        <v>0</v>
      </c>
      <c r="K145">
        <v>0</v>
      </c>
      <c r="L145" s="35">
        <v>45688</v>
      </c>
    </row>
    <row r="146" spans="1:12" x14ac:dyDescent="0.25">
      <c r="A146" s="35">
        <v>45664</v>
      </c>
      <c r="B146" t="s">
        <v>114</v>
      </c>
      <c r="C146">
        <v>1</v>
      </c>
      <c r="D146" t="s">
        <v>18</v>
      </c>
      <c r="E146">
        <v>600224</v>
      </c>
      <c r="F146" t="s">
        <v>123</v>
      </c>
      <c r="G146" t="s">
        <v>135</v>
      </c>
      <c r="H146">
        <v>69</v>
      </c>
      <c r="I146">
        <v>35</v>
      </c>
      <c r="J146">
        <v>0</v>
      </c>
      <c r="K146">
        <v>0</v>
      </c>
      <c r="L146" s="35">
        <v>45688</v>
      </c>
    </row>
    <row r="147" spans="1:12" x14ac:dyDescent="0.25">
      <c r="A147" s="35">
        <v>45664</v>
      </c>
      <c r="B147" t="s">
        <v>114</v>
      </c>
      <c r="C147">
        <v>1</v>
      </c>
      <c r="D147" t="s">
        <v>18</v>
      </c>
      <c r="E147">
        <v>412459</v>
      </c>
      <c r="F147" t="s">
        <v>116</v>
      </c>
      <c r="G147" t="s">
        <v>140</v>
      </c>
      <c r="H147">
        <v>125</v>
      </c>
      <c r="I147">
        <v>15</v>
      </c>
      <c r="J147">
        <v>0</v>
      </c>
      <c r="K147">
        <v>0</v>
      </c>
      <c r="L147" s="35">
        <v>45688</v>
      </c>
    </row>
    <row r="148" spans="1:12" x14ac:dyDescent="0.25">
      <c r="A148" s="35">
        <v>45664</v>
      </c>
      <c r="B148" t="s">
        <v>114</v>
      </c>
      <c r="C148">
        <v>1</v>
      </c>
      <c r="D148" t="s">
        <v>18</v>
      </c>
      <c r="E148">
        <v>404705</v>
      </c>
      <c r="F148" t="s">
        <v>118</v>
      </c>
      <c r="G148" t="s">
        <v>142</v>
      </c>
      <c r="H148">
        <v>76</v>
      </c>
      <c r="I148">
        <v>25</v>
      </c>
      <c r="J148">
        <v>0</v>
      </c>
      <c r="K148">
        <v>0</v>
      </c>
      <c r="L148" s="35">
        <v>45688</v>
      </c>
    </row>
    <row r="149" spans="1:12" x14ac:dyDescent="0.25">
      <c r="A149" s="35">
        <v>45657</v>
      </c>
      <c r="B149" t="s">
        <v>114</v>
      </c>
      <c r="C149">
        <v>1</v>
      </c>
      <c r="D149" t="s">
        <v>20</v>
      </c>
      <c r="E149">
        <v>438068</v>
      </c>
      <c r="F149" t="s">
        <v>121</v>
      </c>
      <c r="G149" t="s">
        <v>129</v>
      </c>
      <c r="H149">
        <v>0</v>
      </c>
      <c r="I149">
        <v>0</v>
      </c>
      <c r="J149">
        <v>0</v>
      </c>
      <c r="K149">
        <v>0</v>
      </c>
      <c r="L149" s="35">
        <v>45657</v>
      </c>
    </row>
    <row r="150" spans="1:12" x14ac:dyDescent="0.25">
      <c r="A150" s="35">
        <v>45657</v>
      </c>
      <c r="B150" t="s">
        <v>114</v>
      </c>
      <c r="C150">
        <v>1</v>
      </c>
      <c r="D150" t="s">
        <v>18</v>
      </c>
      <c r="E150">
        <v>565478</v>
      </c>
      <c r="F150" t="s">
        <v>119</v>
      </c>
      <c r="G150" t="s">
        <v>139</v>
      </c>
      <c r="H150">
        <v>35</v>
      </c>
      <c r="I150">
        <v>17</v>
      </c>
      <c r="J150">
        <v>0</v>
      </c>
      <c r="K150">
        <v>0</v>
      </c>
      <c r="L150" s="35">
        <v>45657</v>
      </c>
    </row>
    <row r="151" spans="1:12" x14ac:dyDescent="0.25">
      <c r="A151" s="35">
        <v>45657</v>
      </c>
      <c r="B151" t="s">
        <v>114</v>
      </c>
      <c r="C151">
        <v>1</v>
      </c>
      <c r="D151" t="s">
        <v>18</v>
      </c>
      <c r="E151">
        <v>667919</v>
      </c>
      <c r="F151" t="s">
        <v>126</v>
      </c>
      <c r="G151" t="s">
        <v>130</v>
      </c>
      <c r="H151">
        <v>133</v>
      </c>
      <c r="I151">
        <v>19</v>
      </c>
      <c r="J151">
        <v>0</v>
      </c>
      <c r="K151">
        <v>0</v>
      </c>
      <c r="L151" s="35">
        <v>45657</v>
      </c>
    </row>
    <row r="152" spans="1:12" x14ac:dyDescent="0.25">
      <c r="A152" s="35">
        <v>45657</v>
      </c>
      <c r="B152" t="s">
        <v>114</v>
      </c>
      <c r="C152">
        <v>1</v>
      </c>
      <c r="D152" t="s">
        <v>18</v>
      </c>
      <c r="E152">
        <v>750646</v>
      </c>
      <c r="F152" t="s">
        <v>123</v>
      </c>
      <c r="G152" t="s">
        <v>131</v>
      </c>
      <c r="H152">
        <v>112</v>
      </c>
      <c r="I152">
        <v>35</v>
      </c>
      <c r="J152">
        <v>0</v>
      </c>
      <c r="K152">
        <v>0</v>
      </c>
      <c r="L152" s="35">
        <v>45657</v>
      </c>
    </row>
    <row r="153" spans="1:12" x14ac:dyDescent="0.25">
      <c r="A153" s="35">
        <v>45657</v>
      </c>
      <c r="B153" t="s">
        <v>114</v>
      </c>
      <c r="C153">
        <v>1</v>
      </c>
      <c r="D153" t="s">
        <v>18</v>
      </c>
      <c r="E153">
        <v>354918</v>
      </c>
      <c r="F153" t="s">
        <v>120</v>
      </c>
      <c r="G153" t="s">
        <v>140</v>
      </c>
      <c r="H153">
        <v>34</v>
      </c>
      <c r="I153">
        <v>26</v>
      </c>
      <c r="J153">
        <v>0</v>
      </c>
      <c r="K153">
        <v>0</v>
      </c>
      <c r="L153" s="35">
        <v>45657</v>
      </c>
    </row>
    <row r="154" spans="1:12" x14ac:dyDescent="0.25">
      <c r="A154" s="35">
        <v>45657</v>
      </c>
      <c r="B154" t="s">
        <v>114</v>
      </c>
      <c r="C154">
        <v>1</v>
      </c>
      <c r="D154" t="s">
        <v>18</v>
      </c>
      <c r="E154">
        <v>395914</v>
      </c>
      <c r="F154" t="s">
        <v>121</v>
      </c>
      <c r="G154" t="s">
        <v>141</v>
      </c>
      <c r="H154">
        <v>105</v>
      </c>
      <c r="I154">
        <v>20</v>
      </c>
      <c r="J154">
        <v>0</v>
      </c>
      <c r="K154">
        <v>0</v>
      </c>
      <c r="L154" s="35">
        <v>45657</v>
      </c>
    </row>
    <row r="155" spans="1:12" x14ac:dyDescent="0.25">
      <c r="A155" s="35">
        <v>45657</v>
      </c>
      <c r="B155" t="s">
        <v>114</v>
      </c>
      <c r="C155">
        <v>1</v>
      </c>
      <c r="D155" t="s">
        <v>18</v>
      </c>
      <c r="E155">
        <v>153501</v>
      </c>
      <c r="F155" t="s">
        <v>122</v>
      </c>
      <c r="G155" t="s">
        <v>142</v>
      </c>
      <c r="H155">
        <v>53</v>
      </c>
      <c r="I155">
        <v>43</v>
      </c>
      <c r="J155">
        <v>0</v>
      </c>
      <c r="K155">
        <v>0</v>
      </c>
      <c r="L155" s="35">
        <v>45657</v>
      </c>
    </row>
    <row r="156" spans="1:12" x14ac:dyDescent="0.25">
      <c r="A156" s="35">
        <v>45657</v>
      </c>
      <c r="B156" t="s">
        <v>114</v>
      </c>
      <c r="C156">
        <v>1</v>
      </c>
      <c r="D156" t="s">
        <v>18</v>
      </c>
      <c r="E156">
        <v>429460</v>
      </c>
      <c r="F156" t="s">
        <v>127</v>
      </c>
      <c r="G156" t="s">
        <v>135</v>
      </c>
      <c r="H156">
        <v>35</v>
      </c>
      <c r="I156">
        <v>20</v>
      </c>
      <c r="J156">
        <v>0</v>
      </c>
      <c r="K156">
        <v>0</v>
      </c>
      <c r="L156" s="35">
        <v>45657</v>
      </c>
    </row>
    <row r="157" spans="1:12" x14ac:dyDescent="0.25">
      <c r="A157" s="35">
        <v>45657</v>
      </c>
      <c r="B157" t="s">
        <v>114</v>
      </c>
      <c r="C157">
        <v>1</v>
      </c>
      <c r="D157" t="s">
        <v>19</v>
      </c>
      <c r="E157">
        <v>938290</v>
      </c>
      <c r="F157" t="s">
        <v>116</v>
      </c>
      <c r="G157" t="s">
        <v>128</v>
      </c>
      <c r="H157">
        <v>13</v>
      </c>
      <c r="I157">
        <v>0</v>
      </c>
      <c r="J157">
        <v>0</v>
      </c>
      <c r="K157">
        <v>0</v>
      </c>
      <c r="L157" s="35">
        <v>45657</v>
      </c>
    </row>
    <row r="158" spans="1:12" x14ac:dyDescent="0.25">
      <c r="A158" s="35">
        <v>45650</v>
      </c>
      <c r="B158" t="s">
        <v>114</v>
      </c>
      <c r="C158">
        <v>1</v>
      </c>
      <c r="D158" t="s">
        <v>18</v>
      </c>
      <c r="E158">
        <v>379319</v>
      </c>
      <c r="F158" t="s">
        <v>120</v>
      </c>
      <c r="G158" t="s">
        <v>136</v>
      </c>
      <c r="H158">
        <v>40</v>
      </c>
      <c r="I158">
        <v>22</v>
      </c>
      <c r="J158">
        <v>0</v>
      </c>
      <c r="K158">
        <v>0</v>
      </c>
      <c r="L158" s="35">
        <v>45657</v>
      </c>
    </row>
    <row r="159" spans="1:12" x14ac:dyDescent="0.25">
      <c r="A159" s="35">
        <v>45650</v>
      </c>
      <c r="B159" t="s">
        <v>114</v>
      </c>
      <c r="C159">
        <v>1</v>
      </c>
      <c r="D159" t="s">
        <v>18</v>
      </c>
      <c r="E159">
        <v>375486</v>
      </c>
      <c r="F159" t="s">
        <v>125</v>
      </c>
      <c r="G159" t="s">
        <v>141</v>
      </c>
      <c r="H159">
        <v>35</v>
      </c>
      <c r="I159">
        <v>25</v>
      </c>
      <c r="J159">
        <v>0</v>
      </c>
      <c r="K159">
        <v>0</v>
      </c>
      <c r="L159" s="35">
        <v>45657</v>
      </c>
    </row>
    <row r="160" spans="1:12" x14ac:dyDescent="0.25">
      <c r="A160" s="35">
        <v>45650</v>
      </c>
      <c r="B160" t="s">
        <v>114</v>
      </c>
      <c r="C160">
        <v>1</v>
      </c>
      <c r="D160" t="s">
        <v>18</v>
      </c>
      <c r="E160">
        <v>660943</v>
      </c>
      <c r="F160" t="s">
        <v>118</v>
      </c>
      <c r="G160" t="s">
        <v>146</v>
      </c>
      <c r="H160">
        <v>36</v>
      </c>
      <c r="I160">
        <v>15</v>
      </c>
      <c r="J160">
        <v>0</v>
      </c>
      <c r="K160">
        <v>0</v>
      </c>
      <c r="L160" s="35">
        <v>45657</v>
      </c>
    </row>
    <row r="161" spans="1:12" x14ac:dyDescent="0.25">
      <c r="A161" s="35">
        <v>45650</v>
      </c>
      <c r="B161" t="s">
        <v>114</v>
      </c>
      <c r="C161">
        <v>1</v>
      </c>
      <c r="D161" t="s">
        <v>18</v>
      </c>
      <c r="E161">
        <v>847031</v>
      </c>
      <c r="F161" t="s">
        <v>119</v>
      </c>
      <c r="G161" t="s">
        <v>139</v>
      </c>
      <c r="H161">
        <v>42</v>
      </c>
      <c r="I161">
        <v>33</v>
      </c>
      <c r="J161">
        <v>0</v>
      </c>
      <c r="K161">
        <v>0</v>
      </c>
      <c r="L161" s="35">
        <v>45657</v>
      </c>
    </row>
    <row r="162" spans="1:12" x14ac:dyDescent="0.25">
      <c r="A162" s="35">
        <v>45650</v>
      </c>
      <c r="B162" t="s">
        <v>114</v>
      </c>
      <c r="C162">
        <v>1</v>
      </c>
      <c r="D162" t="s">
        <v>18</v>
      </c>
      <c r="E162">
        <v>470734</v>
      </c>
      <c r="F162" t="s">
        <v>123</v>
      </c>
      <c r="G162" t="s">
        <v>143</v>
      </c>
      <c r="H162">
        <v>46</v>
      </c>
      <c r="I162">
        <v>36</v>
      </c>
      <c r="J162">
        <v>0</v>
      </c>
      <c r="K162">
        <v>0</v>
      </c>
      <c r="L162" s="35">
        <v>45657</v>
      </c>
    </row>
    <row r="163" spans="1:12" x14ac:dyDescent="0.25">
      <c r="A163" s="35">
        <v>45650</v>
      </c>
      <c r="B163" t="s">
        <v>114</v>
      </c>
      <c r="C163">
        <v>1</v>
      </c>
      <c r="D163" t="s">
        <v>18</v>
      </c>
      <c r="E163">
        <v>782000</v>
      </c>
      <c r="F163" t="s">
        <v>125</v>
      </c>
      <c r="G163" t="s">
        <v>145</v>
      </c>
      <c r="H163">
        <v>28</v>
      </c>
      <c r="I163">
        <v>24</v>
      </c>
      <c r="J163">
        <v>0</v>
      </c>
      <c r="K163">
        <v>0</v>
      </c>
      <c r="L163" s="35">
        <v>45657</v>
      </c>
    </row>
    <row r="164" spans="1:12" x14ac:dyDescent="0.25">
      <c r="A164" s="35">
        <v>45650</v>
      </c>
      <c r="B164" t="s">
        <v>114</v>
      </c>
      <c r="C164">
        <v>1</v>
      </c>
      <c r="D164" t="s">
        <v>18</v>
      </c>
      <c r="E164">
        <v>564305</v>
      </c>
      <c r="F164" t="s">
        <v>121</v>
      </c>
      <c r="G164" t="s">
        <v>133</v>
      </c>
      <c r="H164">
        <v>98</v>
      </c>
      <c r="I164">
        <v>34</v>
      </c>
      <c r="J164">
        <v>0</v>
      </c>
      <c r="K164">
        <v>0</v>
      </c>
      <c r="L164" s="35">
        <v>45657</v>
      </c>
    </row>
    <row r="165" spans="1:12" x14ac:dyDescent="0.25">
      <c r="A165" s="35">
        <v>45650</v>
      </c>
      <c r="B165" t="s">
        <v>114</v>
      </c>
      <c r="C165">
        <v>1</v>
      </c>
      <c r="D165" t="s">
        <v>20</v>
      </c>
      <c r="E165">
        <v>422896</v>
      </c>
      <c r="F165" t="s">
        <v>127</v>
      </c>
      <c r="G165" t="s">
        <v>139</v>
      </c>
      <c r="H165">
        <v>1</v>
      </c>
      <c r="I165">
        <v>0</v>
      </c>
      <c r="J165">
        <v>0</v>
      </c>
      <c r="K165">
        <v>0</v>
      </c>
      <c r="L165" s="35">
        <v>45657</v>
      </c>
    </row>
    <row r="166" spans="1:12" x14ac:dyDescent="0.25">
      <c r="A166" s="35">
        <v>45650</v>
      </c>
      <c r="B166" t="s">
        <v>114</v>
      </c>
      <c r="C166">
        <v>1</v>
      </c>
      <c r="D166" t="s">
        <v>18</v>
      </c>
      <c r="E166">
        <v>932542</v>
      </c>
      <c r="F166" t="s">
        <v>118</v>
      </c>
      <c r="G166" t="s">
        <v>142</v>
      </c>
      <c r="H166">
        <v>84</v>
      </c>
      <c r="I166">
        <v>61</v>
      </c>
      <c r="J166">
        <v>0</v>
      </c>
      <c r="K166">
        <v>0</v>
      </c>
      <c r="L166" s="35">
        <v>45657</v>
      </c>
    </row>
    <row r="167" spans="1:12" x14ac:dyDescent="0.25">
      <c r="A167" s="35">
        <v>45650</v>
      </c>
      <c r="B167" t="s">
        <v>114</v>
      </c>
      <c r="C167">
        <v>1</v>
      </c>
      <c r="D167" t="s">
        <v>20</v>
      </c>
      <c r="E167">
        <v>147098</v>
      </c>
      <c r="F167" t="s">
        <v>118</v>
      </c>
      <c r="G167" t="s">
        <v>134</v>
      </c>
      <c r="H167">
        <v>1</v>
      </c>
      <c r="I167">
        <v>0</v>
      </c>
      <c r="J167">
        <v>0</v>
      </c>
      <c r="K167">
        <v>0</v>
      </c>
      <c r="L167" s="35">
        <v>45657</v>
      </c>
    </row>
    <row r="168" spans="1:12" x14ac:dyDescent="0.25">
      <c r="A168" s="35">
        <v>45650</v>
      </c>
      <c r="B168" t="s">
        <v>114</v>
      </c>
      <c r="C168">
        <v>1</v>
      </c>
      <c r="D168" t="s">
        <v>20</v>
      </c>
      <c r="E168">
        <v>465862</v>
      </c>
      <c r="F168" t="s">
        <v>119</v>
      </c>
      <c r="G168" t="s">
        <v>135</v>
      </c>
      <c r="H168">
        <v>4</v>
      </c>
      <c r="I168">
        <v>0</v>
      </c>
      <c r="J168">
        <v>0</v>
      </c>
      <c r="K168">
        <v>0</v>
      </c>
      <c r="L168" s="35">
        <v>45657</v>
      </c>
    </row>
    <row r="169" spans="1:12" x14ac:dyDescent="0.25">
      <c r="A169" s="35">
        <v>45650</v>
      </c>
      <c r="B169" t="s">
        <v>114</v>
      </c>
      <c r="C169">
        <v>1</v>
      </c>
      <c r="D169" t="s">
        <v>18</v>
      </c>
      <c r="E169">
        <v>113137</v>
      </c>
      <c r="F169" t="s">
        <v>122</v>
      </c>
      <c r="G169" t="s">
        <v>138</v>
      </c>
      <c r="H169">
        <v>82</v>
      </c>
      <c r="I169">
        <v>15</v>
      </c>
      <c r="J169">
        <v>0</v>
      </c>
      <c r="K169">
        <v>0</v>
      </c>
      <c r="L169" s="35">
        <v>45657</v>
      </c>
    </row>
    <row r="170" spans="1:12" x14ac:dyDescent="0.25">
      <c r="A170" s="35">
        <v>45650</v>
      </c>
      <c r="B170" t="s">
        <v>114</v>
      </c>
      <c r="C170">
        <v>1</v>
      </c>
      <c r="D170" t="s">
        <v>18</v>
      </c>
      <c r="E170">
        <v>688230</v>
      </c>
      <c r="F170" t="s">
        <v>123</v>
      </c>
      <c r="G170" t="s">
        <v>139</v>
      </c>
      <c r="H170">
        <v>106</v>
      </c>
      <c r="I170">
        <v>18</v>
      </c>
      <c r="J170">
        <v>0</v>
      </c>
      <c r="K170">
        <v>0</v>
      </c>
      <c r="L170" s="35">
        <v>45657</v>
      </c>
    </row>
    <row r="171" spans="1:12" x14ac:dyDescent="0.25">
      <c r="A171" s="35">
        <v>45650</v>
      </c>
      <c r="B171" t="s">
        <v>114</v>
      </c>
      <c r="C171">
        <v>1</v>
      </c>
      <c r="D171" t="s">
        <v>19</v>
      </c>
      <c r="E171">
        <v>156960</v>
      </c>
      <c r="F171" t="s">
        <v>127</v>
      </c>
      <c r="G171" t="s">
        <v>143</v>
      </c>
      <c r="H171">
        <v>6</v>
      </c>
      <c r="I171">
        <v>0</v>
      </c>
      <c r="J171">
        <v>0</v>
      </c>
      <c r="K171">
        <v>0</v>
      </c>
      <c r="L171" s="35">
        <v>45657</v>
      </c>
    </row>
    <row r="172" spans="1:12" x14ac:dyDescent="0.25">
      <c r="A172" s="35">
        <v>45643</v>
      </c>
      <c r="B172" t="s">
        <v>114</v>
      </c>
      <c r="C172">
        <v>1</v>
      </c>
      <c r="D172" t="s">
        <v>18</v>
      </c>
      <c r="E172">
        <v>826496</v>
      </c>
      <c r="F172" t="s">
        <v>125</v>
      </c>
      <c r="G172" t="s">
        <v>145</v>
      </c>
      <c r="H172">
        <v>29</v>
      </c>
      <c r="I172">
        <v>26</v>
      </c>
      <c r="J172">
        <v>0</v>
      </c>
      <c r="K172">
        <v>0</v>
      </c>
      <c r="L172" s="35">
        <v>45657</v>
      </c>
    </row>
    <row r="173" spans="1:12" x14ac:dyDescent="0.25">
      <c r="A173" s="35">
        <v>45643</v>
      </c>
      <c r="B173" t="s">
        <v>114</v>
      </c>
      <c r="C173">
        <v>1</v>
      </c>
      <c r="D173" t="s">
        <v>18</v>
      </c>
      <c r="E173">
        <v>976089</v>
      </c>
      <c r="F173" t="s">
        <v>119</v>
      </c>
      <c r="G173" t="s">
        <v>143</v>
      </c>
      <c r="H173">
        <v>82</v>
      </c>
      <c r="I173">
        <v>24</v>
      </c>
      <c r="J173">
        <v>0</v>
      </c>
      <c r="K173">
        <v>0</v>
      </c>
      <c r="L173" s="35">
        <v>45657</v>
      </c>
    </row>
    <row r="174" spans="1:12" x14ac:dyDescent="0.25">
      <c r="A174" s="35">
        <v>45643</v>
      </c>
      <c r="B174" t="s">
        <v>114</v>
      </c>
      <c r="C174">
        <v>1</v>
      </c>
      <c r="D174" t="s">
        <v>18</v>
      </c>
      <c r="E174">
        <v>736579</v>
      </c>
      <c r="F174" t="s">
        <v>118</v>
      </c>
      <c r="G174" t="s">
        <v>134</v>
      </c>
      <c r="H174">
        <v>173</v>
      </c>
      <c r="I174">
        <v>22</v>
      </c>
      <c r="J174">
        <v>0</v>
      </c>
      <c r="K174">
        <v>0</v>
      </c>
      <c r="L174" s="35">
        <v>45657</v>
      </c>
    </row>
    <row r="175" spans="1:12" x14ac:dyDescent="0.25">
      <c r="A175" s="35">
        <v>45643</v>
      </c>
      <c r="B175" t="s">
        <v>114</v>
      </c>
      <c r="C175">
        <v>1</v>
      </c>
      <c r="D175" t="s">
        <v>18</v>
      </c>
      <c r="E175">
        <v>376088</v>
      </c>
      <c r="F175" t="s">
        <v>123</v>
      </c>
      <c r="G175" t="s">
        <v>131</v>
      </c>
      <c r="H175">
        <v>83</v>
      </c>
      <c r="I175">
        <v>22</v>
      </c>
      <c r="J175">
        <v>0</v>
      </c>
      <c r="K175">
        <v>0</v>
      </c>
      <c r="L175" s="35">
        <v>45657</v>
      </c>
    </row>
    <row r="176" spans="1:12" x14ac:dyDescent="0.25">
      <c r="A176" s="35">
        <v>45643</v>
      </c>
      <c r="B176" t="s">
        <v>114</v>
      </c>
      <c r="C176">
        <v>1</v>
      </c>
      <c r="D176" t="s">
        <v>18</v>
      </c>
      <c r="E176">
        <v>732627</v>
      </c>
      <c r="F176" t="s">
        <v>127</v>
      </c>
      <c r="G176" t="s">
        <v>147</v>
      </c>
      <c r="H176">
        <v>25</v>
      </c>
      <c r="I176">
        <v>15</v>
      </c>
      <c r="J176">
        <v>0</v>
      </c>
      <c r="K176">
        <v>0</v>
      </c>
      <c r="L176" s="35">
        <v>45657</v>
      </c>
    </row>
    <row r="177" spans="1:12" x14ac:dyDescent="0.25">
      <c r="A177" s="35">
        <v>45643</v>
      </c>
      <c r="B177" t="s">
        <v>114</v>
      </c>
      <c r="C177">
        <v>1</v>
      </c>
      <c r="D177" t="s">
        <v>18</v>
      </c>
      <c r="E177">
        <v>768580</v>
      </c>
      <c r="F177" t="s">
        <v>125</v>
      </c>
      <c r="G177" t="s">
        <v>137</v>
      </c>
      <c r="H177">
        <v>69</v>
      </c>
      <c r="I177">
        <v>15</v>
      </c>
      <c r="J177">
        <v>0</v>
      </c>
      <c r="K177">
        <v>0</v>
      </c>
      <c r="L177" s="35">
        <v>45657</v>
      </c>
    </row>
    <row r="178" spans="1:12" x14ac:dyDescent="0.25">
      <c r="A178" s="35">
        <v>45643</v>
      </c>
      <c r="B178" t="s">
        <v>114</v>
      </c>
      <c r="C178">
        <v>1</v>
      </c>
      <c r="D178" t="s">
        <v>18</v>
      </c>
      <c r="E178">
        <v>361465</v>
      </c>
      <c r="F178" t="s">
        <v>126</v>
      </c>
      <c r="G178" t="s">
        <v>138</v>
      </c>
      <c r="H178">
        <v>99</v>
      </c>
      <c r="I178">
        <v>20</v>
      </c>
      <c r="J178">
        <v>0</v>
      </c>
      <c r="K178">
        <v>0</v>
      </c>
      <c r="L178" s="35">
        <v>45657</v>
      </c>
    </row>
    <row r="179" spans="1:12" x14ac:dyDescent="0.25">
      <c r="A179" s="35">
        <v>45636</v>
      </c>
      <c r="B179" t="s">
        <v>114</v>
      </c>
      <c r="C179">
        <v>1</v>
      </c>
      <c r="D179" t="s">
        <v>17</v>
      </c>
      <c r="E179">
        <v>723518</v>
      </c>
      <c r="F179" t="s">
        <v>117</v>
      </c>
      <c r="G179" t="s">
        <v>133</v>
      </c>
      <c r="H179">
        <v>118</v>
      </c>
      <c r="I179">
        <v>21</v>
      </c>
      <c r="J179">
        <v>4</v>
      </c>
      <c r="K179">
        <v>0</v>
      </c>
      <c r="L179" s="35">
        <v>45657</v>
      </c>
    </row>
    <row r="180" spans="1:12" x14ac:dyDescent="0.25">
      <c r="A180" s="35">
        <v>45636</v>
      </c>
      <c r="B180" t="s">
        <v>114</v>
      </c>
      <c r="C180">
        <v>1</v>
      </c>
      <c r="D180" t="s">
        <v>18</v>
      </c>
      <c r="E180">
        <v>521673</v>
      </c>
      <c r="F180" t="s">
        <v>120</v>
      </c>
      <c r="G180" t="s">
        <v>136</v>
      </c>
      <c r="H180">
        <v>32</v>
      </c>
      <c r="I180">
        <v>26</v>
      </c>
      <c r="J180">
        <v>0</v>
      </c>
      <c r="K180">
        <v>0</v>
      </c>
      <c r="L180" s="35">
        <v>45657</v>
      </c>
    </row>
    <row r="181" spans="1:12" x14ac:dyDescent="0.25">
      <c r="A181" s="35">
        <v>45636</v>
      </c>
      <c r="B181" t="s">
        <v>114</v>
      </c>
      <c r="C181">
        <v>1</v>
      </c>
      <c r="D181" t="s">
        <v>18</v>
      </c>
      <c r="E181">
        <v>401459</v>
      </c>
      <c r="F181" t="s">
        <v>124</v>
      </c>
      <c r="G181" t="s">
        <v>140</v>
      </c>
      <c r="H181">
        <v>169</v>
      </c>
      <c r="I181">
        <v>17</v>
      </c>
      <c r="J181">
        <v>0</v>
      </c>
      <c r="K181">
        <v>0</v>
      </c>
      <c r="L181" s="35">
        <v>45657</v>
      </c>
    </row>
    <row r="182" spans="1:12" x14ac:dyDescent="0.25">
      <c r="A182" s="35">
        <v>45636</v>
      </c>
      <c r="B182" t="s">
        <v>114</v>
      </c>
      <c r="C182">
        <v>1</v>
      </c>
      <c r="D182" t="s">
        <v>18</v>
      </c>
      <c r="E182">
        <v>985837</v>
      </c>
      <c r="F182" t="s">
        <v>117</v>
      </c>
      <c r="G182" t="s">
        <v>145</v>
      </c>
      <c r="H182">
        <v>49</v>
      </c>
      <c r="I182">
        <v>15</v>
      </c>
      <c r="J182">
        <v>0</v>
      </c>
      <c r="K182">
        <v>0</v>
      </c>
      <c r="L182" s="35">
        <v>45657</v>
      </c>
    </row>
    <row r="183" spans="1:12" x14ac:dyDescent="0.25">
      <c r="A183" s="35">
        <v>45636</v>
      </c>
      <c r="B183" t="s">
        <v>114</v>
      </c>
      <c r="C183">
        <v>1</v>
      </c>
      <c r="D183" t="s">
        <v>18</v>
      </c>
      <c r="E183">
        <v>442806</v>
      </c>
      <c r="F183" t="s">
        <v>123</v>
      </c>
      <c r="G183" t="s">
        <v>131</v>
      </c>
      <c r="H183">
        <v>18</v>
      </c>
      <c r="I183">
        <v>15</v>
      </c>
      <c r="J183">
        <v>0</v>
      </c>
      <c r="K183">
        <v>0</v>
      </c>
      <c r="L183" s="35">
        <v>45657</v>
      </c>
    </row>
    <row r="184" spans="1:12" x14ac:dyDescent="0.25">
      <c r="A184" s="35">
        <v>45636</v>
      </c>
      <c r="B184" t="s">
        <v>114</v>
      </c>
      <c r="C184">
        <v>1</v>
      </c>
      <c r="D184" t="s">
        <v>18</v>
      </c>
      <c r="E184">
        <v>216585</v>
      </c>
      <c r="F184" t="s">
        <v>122</v>
      </c>
      <c r="G184" t="s">
        <v>134</v>
      </c>
      <c r="H184">
        <v>166</v>
      </c>
      <c r="I184">
        <v>15</v>
      </c>
      <c r="J184">
        <v>0</v>
      </c>
      <c r="K184">
        <v>0</v>
      </c>
      <c r="L184" s="35">
        <v>45657</v>
      </c>
    </row>
    <row r="185" spans="1:12" x14ac:dyDescent="0.25">
      <c r="A185" s="35">
        <v>45636</v>
      </c>
      <c r="B185" t="s">
        <v>114</v>
      </c>
      <c r="C185">
        <v>1</v>
      </c>
      <c r="D185" t="s">
        <v>20</v>
      </c>
      <c r="E185">
        <v>143353</v>
      </c>
      <c r="F185" t="s">
        <v>123</v>
      </c>
      <c r="G185" t="s">
        <v>139</v>
      </c>
      <c r="H185">
        <v>1</v>
      </c>
      <c r="I185">
        <v>0</v>
      </c>
      <c r="J185">
        <v>0</v>
      </c>
      <c r="K185">
        <v>0</v>
      </c>
      <c r="L185" s="35">
        <v>45657</v>
      </c>
    </row>
    <row r="186" spans="1:12" x14ac:dyDescent="0.25">
      <c r="A186" s="35">
        <v>45636</v>
      </c>
      <c r="B186" t="s">
        <v>114</v>
      </c>
      <c r="C186">
        <v>1</v>
      </c>
      <c r="D186" t="s">
        <v>18</v>
      </c>
      <c r="E186">
        <v>306821</v>
      </c>
      <c r="F186" t="s">
        <v>125</v>
      </c>
      <c r="G186" t="s">
        <v>141</v>
      </c>
      <c r="H186">
        <v>70</v>
      </c>
      <c r="I186">
        <v>47</v>
      </c>
      <c r="J186">
        <v>0</v>
      </c>
      <c r="K186">
        <v>0</v>
      </c>
      <c r="L186" s="35">
        <v>45657</v>
      </c>
    </row>
    <row r="187" spans="1:12" x14ac:dyDescent="0.25">
      <c r="A187" s="35">
        <v>45636</v>
      </c>
      <c r="B187" t="s">
        <v>114</v>
      </c>
      <c r="C187">
        <v>1</v>
      </c>
      <c r="D187" t="s">
        <v>18</v>
      </c>
      <c r="E187">
        <v>962935</v>
      </c>
      <c r="F187" t="s">
        <v>123</v>
      </c>
      <c r="G187" t="s">
        <v>143</v>
      </c>
      <c r="H187">
        <v>22</v>
      </c>
      <c r="I187">
        <v>20</v>
      </c>
      <c r="J187">
        <v>0</v>
      </c>
      <c r="K187">
        <v>0</v>
      </c>
      <c r="L187" s="35">
        <v>45657</v>
      </c>
    </row>
    <row r="188" spans="1:12" x14ac:dyDescent="0.25">
      <c r="A188" s="35">
        <v>45636</v>
      </c>
      <c r="B188" t="s">
        <v>114</v>
      </c>
      <c r="C188">
        <v>1</v>
      </c>
      <c r="D188" t="s">
        <v>18</v>
      </c>
      <c r="E188">
        <v>773904</v>
      </c>
      <c r="F188" t="s">
        <v>117</v>
      </c>
      <c r="G188" t="s">
        <v>129</v>
      </c>
      <c r="H188">
        <v>92</v>
      </c>
      <c r="I188">
        <v>19</v>
      </c>
      <c r="J188">
        <v>0</v>
      </c>
      <c r="K188">
        <v>0</v>
      </c>
      <c r="L188" s="35">
        <v>45657</v>
      </c>
    </row>
    <row r="189" spans="1:12" x14ac:dyDescent="0.25">
      <c r="A189" s="35">
        <v>45629</v>
      </c>
      <c r="B189" t="s">
        <v>114</v>
      </c>
      <c r="C189">
        <v>1</v>
      </c>
      <c r="D189" t="s">
        <v>17</v>
      </c>
      <c r="E189">
        <v>590086</v>
      </c>
      <c r="F189" t="s">
        <v>121</v>
      </c>
      <c r="G189" t="s">
        <v>145</v>
      </c>
      <c r="H189">
        <v>41</v>
      </c>
      <c r="I189">
        <v>21</v>
      </c>
      <c r="J189">
        <v>13</v>
      </c>
      <c r="K189">
        <v>0</v>
      </c>
      <c r="L189" s="35">
        <v>45657</v>
      </c>
    </row>
    <row r="190" spans="1:12" x14ac:dyDescent="0.25">
      <c r="A190" s="35">
        <v>45629</v>
      </c>
      <c r="B190" t="s">
        <v>114</v>
      </c>
      <c r="C190">
        <v>1</v>
      </c>
      <c r="D190" t="s">
        <v>18</v>
      </c>
      <c r="E190">
        <v>282575</v>
      </c>
      <c r="F190" t="s">
        <v>125</v>
      </c>
      <c r="G190" t="s">
        <v>141</v>
      </c>
      <c r="H190">
        <v>76</v>
      </c>
      <c r="I190">
        <v>15</v>
      </c>
      <c r="J190">
        <v>0</v>
      </c>
      <c r="K190">
        <v>0</v>
      </c>
      <c r="L190" s="35">
        <v>45657</v>
      </c>
    </row>
    <row r="191" spans="1:12" x14ac:dyDescent="0.25">
      <c r="A191" s="35">
        <v>45629</v>
      </c>
      <c r="B191" t="s">
        <v>114</v>
      </c>
      <c r="C191">
        <v>1</v>
      </c>
      <c r="D191" t="s">
        <v>18</v>
      </c>
      <c r="E191">
        <v>149594</v>
      </c>
      <c r="F191" t="s">
        <v>118</v>
      </c>
      <c r="G191" t="s">
        <v>146</v>
      </c>
      <c r="H191">
        <v>35</v>
      </c>
      <c r="I191">
        <v>20</v>
      </c>
      <c r="J191">
        <v>0</v>
      </c>
      <c r="K191">
        <v>0</v>
      </c>
      <c r="L191" s="35">
        <v>45657</v>
      </c>
    </row>
    <row r="192" spans="1:12" x14ac:dyDescent="0.25">
      <c r="A192" s="35">
        <v>45629</v>
      </c>
      <c r="B192" t="s">
        <v>114</v>
      </c>
      <c r="C192">
        <v>1</v>
      </c>
      <c r="D192" t="s">
        <v>18</v>
      </c>
      <c r="E192">
        <v>883368</v>
      </c>
      <c r="F192" t="s">
        <v>119</v>
      </c>
      <c r="G192" t="s">
        <v>147</v>
      </c>
      <c r="H192">
        <v>48</v>
      </c>
      <c r="I192">
        <v>15</v>
      </c>
      <c r="J192">
        <v>0</v>
      </c>
      <c r="K192">
        <v>0</v>
      </c>
      <c r="L192" s="35">
        <v>45657</v>
      </c>
    </row>
    <row r="193" spans="1:12" x14ac:dyDescent="0.25">
      <c r="A193" s="35">
        <v>45629</v>
      </c>
      <c r="B193" t="s">
        <v>114</v>
      </c>
      <c r="C193">
        <v>1</v>
      </c>
      <c r="D193" t="s">
        <v>18</v>
      </c>
      <c r="E193">
        <v>149540</v>
      </c>
      <c r="F193" t="s">
        <v>121</v>
      </c>
      <c r="G193" t="s">
        <v>133</v>
      </c>
      <c r="H193">
        <v>95</v>
      </c>
      <c r="I193">
        <v>15</v>
      </c>
      <c r="J193">
        <v>0</v>
      </c>
      <c r="K193">
        <v>0</v>
      </c>
      <c r="L193" s="35">
        <v>45657</v>
      </c>
    </row>
    <row r="194" spans="1:12" x14ac:dyDescent="0.25">
      <c r="A194" s="35">
        <v>45629</v>
      </c>
      <c r="B194" t="s">
        <v>114</v>
      </c>
      <c r="C194">
        <v>1</v>
      </c>
      <c r="D194" t="s">
        <v>18</v>
      </c>
      <c r="E194">
        <v>273872</v>
      </c>
      <c r="F194" t="s">
        <v>121</v>
      </c>
      <c r="G194" t="s">
        <v>145</v>
      </c>
      <c r="H194">
        <v>47</v>
      </c>
      <c r="I194">
        <v>46</v>
      </c>
      <c r="J194">
        <v>0</v>
      </c>
      <c r="K194">
        <v>0</v>
      </c>
      <c r="L194" s="35">
        <v>45657</v>
      </c>
    </row>
    <row r="195" spans="1:12" x14ac:dyDescent="0.25">
      <c r="A195" s="35">
        <v>45629</v>
      </c>
      <c r="B195" t="s">
        <v>114</v>
      </c>
      <c r="C195">
        <v>1</v>
      </c>
      <c r="D195" t="s">
        <v>20</v>
      </c>
      <c r="E195">
        <v>857976</v>
      </c>
      <c r="F195" t="s">
        <v>120</v>
      </c>
      <c r="G195" t="s">
        <v>136</v>
      </c>
      <c r="H195">
        <v>8</v>
      </c>
      <c r="I195">
        <v>0</v>
      </c>
      <c r="J195">
        <v>0</v>
      </c>
      <c r="K195">
        <v>0</v>
      </c>
      <c r="L195" s="35">
        <v>45657</v>
      </c>
    </row>
    <row r="196" spans="1:12" x14ac:dyDescent="0.25">
      <c r="A196" s="35">
        <v>45629</v>
      </c>
      <c r="B196" t="s">
        <v>114</v>
      </c>
      <c r="C196">
        <v>1</v>
      </c>
      <c r="D196" t="s">
        <v>20</v>
      </c>
      <c r="E196">
        <v>948071</v>
      </c>
      <c r="F196" t="s">
        <v>121</v>
      </c>
      <c r="G196" t="s">
        <v>137</v>
      </c>
      <c r="H196">
        <v>6</v>
      </c>
      <c r="I196">
        <v>0</v>
      </c>
      <c r="J196">
        <v>0</v>
      </c>
      <c r="K196">
        <v>0</v>
      </c>
      <c r="L196" s="35">
        <v>45657</v>
      </c>
    </row>
    <row r="197" spans="1:12" x14ac:dyDescent="0.25">
      <c r="A197" s="35">
        <v>45629</v>
      </c>
      <c r="B197" t="s">
        <v>114</v>
      </c>
      <c r="C197">
        <v>1</v>
      </c>
      <c r="D197" t="s">
        <v>18</v>
      </c>
      <c r="E197">
        <v>559040</v>
      </c>
      <c r="F197" t="s">
        <v>120</v>
      </c>
      <c r="G197" t="s">
        <v>128</v>
      </c>
      <c r="H197">
        <v>97</v>
      </c>
      <c r="I197">
        <v>20</v>
      </c>
      <c r="J197">
        <v>0</v>
      </c>
      <c r="K197">
        <v>0</v>
      </c>
      <c r="L197" s="35">
        <v>45657</v>
      </c>
    </row>
    <row r="198" spans="1:12" x14ac:dyDescent="0.25">
      <c r="A198" s="35">
        <v>45629</v>
      </c>
      <c r="B198" t="s">
        <v>114</v>
      </c>
      <c r="C198">
        <v>1</v>
      </c>
      <c r="D198" t="s">
        <v>18</v>
      </c>
      <c r="E198">
        <v>999754</v>
      </c>
      <c r="F198" t="s">
        <v>122</v>
      </c>
      <c r="G198" t="s">
        <v>130</v>
      </c>
      <c r="H198">
        <v>49</v>
      </c>
      <c r="I198">
        <v>21</v>
      </c>
      <c r="J198">
        <v>0</v>
      </c>
      <c r="K198">
        <v>0</v>
      </c>
      <c r="L198" s="35">
        <v>45657</v>
      </c>
    </row>
    <row r="199" spans="1:12" x14ac:dyDescent="0.25">
      <c r="A199" s="35">
        <v>45629</v>
      </c>
      <c r="B199" t="s">
        <v>114</v>
      </c>
      <c r="C199">
        <v>1</v>
      </c>
      <c r="D199" t="s">
        <v>18</v>
      </c>
      <c r="E199">
        <v>154185</v>
      </c>
      <c r="F199" t="s">
        <v>125</v>
      </c>
      <c r="G199" t="s">
        <v>133</v>
      </c>
      <c r="H199">
        <v>120</v>
      </c>
      <c r="I199">
        <v>15</v>
      </c>
      <c r="J199">
        <v>0</v>
      </c>
      <c r="K199">
        <v>0</v>
      </c>
      <c r="L199" s="35">
        <v>45657</v>
      </c>
    </row>
    <row r="200" spans="1:12" x14ac:dyDescent="0.25">
      <c r="A200" s="35">
        <v>45622</v>
      </c>
      <c r="B200" t="s">
        <v>114</v>
      </c>
      <c r="C200">
        <v>1</v>
      </c>
      <c r="D200" t="s">
        <v>18</v>
      </c>
      <c r="E200">
        <v>850647</v>
      </c>
      <c r="F200" t="s">
        <v>117</v>
      </c>
      <c r="G200" t="s">
        <v>141</v>
      </c>
      <c r="H200">
        <v>89</v>
      </c>
      <c r="I200">
        <v>19</v>
      </c>
      <c r="J200">
        <v>0</v>
      </c>
      <c r="K200">
        <v>0</v>
      </c>
      <c r="L200" s="35">
        <v>45626</v>
      </c>
    </row>
    <row r="201" spans="1:12" x14ac:dyDescent="0.25">
      <c r="A201" s="35">
        <v>45622</v>
      </c>
      <c r="B201" t="s">
        <v>114</v>
      </c>
      <c r="C201">
        <v>1</v>
      </c>
      <c r="D201" t="s">
        <v>18</v>
      </c>
      <c r="E201">
        <v>933285</v>
      </c>
      <c r="F201" t="s">
        <v>119</v>
      </c>
      <c r="G201" t="s">
        <v>143</v>
      </c>
      <c r="H201">
        <v>28</v>
      </c>
      <c r="I201">
        <v>22</v>
      </c>
      <c r="J201">
        <v>0</v>
      </c>
      <c r="K201">
        <v>0</v>
      </c>
      <c r="L201" s="35">
        <v>45626</v>
      </c>
    </row>
    <row r="202" spans="1:12" x14ac:dyDescent="0.25">
      <c r="A202" s="35">
        <v>45622</v>
      </c>
      <c r="B202" t="s">
        <v>114</v>
      </c>
      <c r="C202">
        <v>1</v>
      </c>
      <c r="D202" t="s">
        <v>18</v>
      </c>
      <c r="E202">
        <v>164308</v>
      </c>
      <c r="F202" t="s">
        <v>122</v>
      </c>
      <c r="G202" t="s">
        <v>146</v>
      </c>
      <c r="H202">
        <v>168</v>
      </c>
      <c r="I202">
        <v>19</v>
      </c>
      <c r="J202">
        <v>0</v>
      </c>
      <c r="K202">
        <v>0</v>
      </c>
      <c r="L202" s="35">
        <v>45626</v>
      </c>
    </row>
    <row r="203" spans="1:12" x14ac:dyDescent="0.25">
      <c r="A203" s="35">
        <v>45622</v>
      </c>
      <c r="B203" t="s">
        <v>114</v>
      </c>
      <c r="C203">
        <v>1</v>
      </c>
      <c r="D203" t="s">
        <v>18</v>
      </c>
      <c r="E203">
        <v>147140</v>
      </c>
      <c r="F203" t="s">
        <v>124</v>
      </c>
      <c r="G203" t="s">
        <v>128</v>
      </c>
      <c r="H203">
        <v>131</v>
      </c>
      <c r="I203">
        <v>49</v>
      </c>
      <c r="J203">
        <v>0</v>
      </c>
      <c r="K203">
        <v>0</v>
      </c>
      <c r="L203" s="35">
        <v>45626</v>
      </c>
    </row>
    <row r="204" spans="1:12" x14ac:dyDescent="0.25">
      <c r="A204" s="35">
        <v>45622</v>
      </c>
      <c r="B204" t="s">
        <v>114</v>
      </c>
      <c r="C204">
        <v>1</v>
      </c>
      <c r="D204" t="s">
        <v>18</v>
      </c>
      <c r="E204">
        <v>419541</v>
      </c>
      <c r="F204" t="s">
        <v>126</v>
      </c>
      <c r="G204" t="s">
        <v>130</v>
      </c>
      <c r="H204">
        <v>62</v>
      </c>
      <c r="I204">
        <v>34</v>
      </c>
      <c r="J204">
        <v>0</v>
      </c>
      <c r="K204">
        <v>0</v>
      </c>
      <c r="L204" s="35">
        <v>45626</v>
      </c>
    </row>
    <row r="205" spans="1:12" x14ac:dyDescent="0.25">
      <c r="A205" s="35">
        <v>45622</v>
      </c>
      <c r="B205" t="s">
        <v>114</v>
      </c>
      <c r="C205">
        <v>1</v>
      </c>
      <c r="D205" t="s">
        <v>18</v>
      </c>
      <c r="E205">
        <v>904169</v>
      </c>
      <c r="F205" t="s">
        <v>122</v>
      </c>
      <c r="G205" t="s">
        <v>138</v>
      </c>
      <c r="H205">
        <v>74</v>
      </c>
      <c r="I205">
        <v>53</v>
      </c>
      <c r="J205">
        <v>0</v>
      </c>
      <c r="K205">
        <v>0</v>
      </c>
      <c r="L205" s="35">
        <v>45626</v>
      </c>
    </row>
    <row r="206" spans="1:12" x14ac:dyDescent="0.25">
      <c r="A206" s="35">
        <v>45622</v>
      </c>
      <c r="B206" t="s">
        <v>114</v>
      </c>
      <c r="C206">
        <v>1</v>
      </c>
      <c r="D206" t="s">
        <v>18</v>
      </c>
      <c r="E206">
        <v>791759</v>
      </c>
      <c r="F206" t="s">
        <v>125</v>
      </c>
      <c r="G206" t="s">
        <v>133</v>
      </c>
      <c r="H206">
        <v>47</v>
      </c>
      <c r="I206">
        <v>18</v>
      </c>
      <c r="J206">
        <v>0</v>
      </c>
      <c r="K206">
        <v>0</v>
      </c>
      <c r="L206" s="35">
        <v>45626</v>
      </c>
    </row>
    <row r="207" spans="1:12" x14ac:dyDescent="0.25">
      <c r="A207" s="35">
        <v>45622</v>
      </c>
      <c r="B207" t="s">
        <v>114</v>
      </c>
      <c r="C207">
        <v>1</v>
      </c>
      <c r="D207" t="s">
        <v>20</v>
      </c>
      <c r="E207">
        <v>445714</v>
      </c>
      <c r="F207" t="s">
        <v>127</v>
      </c>
      <c r="G207" t="s">
        <v>147</v>
      </c>
      <c r="H207">
        <v>1</v>
      </c>
      <c r="I207">
        <v>0</v>
      </c>
      <c r="J207">
        <v>0</v>
      </c>
      <c r="K207">
        <v>0</v>
      </c>
      <c r="L207" s="35">
        <v>45626</v>
      </c>
    </row>
    <row r="208" spans="1:12" x14ac:dyDescent="0.25">
      <c r="A208" s="35">
        <v>45615</v>
      </c>
      <c r="B208" t="s">
        <v>114</v>
      </c>
      <c r="C208">
        <v>1</v>
      </c>
      <c r="D208" t="s">
        <v>18</v>
      </c>
      <c r="E208">
        <v>284775</v>
      </c>
      <c r="F208" t="s">
        <v>121</v>
      </c>
      <c r="G208" t="s">
        <v>137</v>
      </c>
      <c r="H208">
        <v>46</v>
      </c>
      <c r="I208">
        <v>41</v>
      </c>
      <c r="J208">
        <v>0</v>
      </c>
      <c r="K208">
        <v>0</v>
      </c>
      <c r="L208" s="35">
        <v>45626</v>
      </c>
    </row>
    <row r="209" spans="1:12" x14ac:dyDescent="0.25">
      <c r="A209" s="35">
        <v>45615</v>
      </c>
      <c r="B209" t="s">
        <v>114</v>
      </c>
      <c r="C209">
        <v>1</v>
      </c>
      <c r="D209" t="s">
        <v>18</v>
      </c>
      <c r="E209">
        <v>360356</v>
      </c>
      <c r="F209" t="s">
        <v>116</v>
      </c>
      <c r="G209" t="s">
        <v>144</v>
      </c>
      <c r="H209">
        <v>21</v>
      </c>
      <c r="I209">
        <v>15</v>
      </c>
      <c r="J209">
        <v>0</v>
      </c>
      <c r="K209">
        <v>0</v>
      </c>
      <c r="L209" s="35">
        <v>45626</v>
      </c>
    </row>
    <row r="210" spans="1:12" x14ac:dyDescent="0.25">
      <c r="A210" s="35">
        <v>45615</v>
      </c>
      <c r="B210" t="s">
        <v>114</v>
      </c>
      <c r="C210">
        <v>1</v>
      </c>
      <c r="D210" t="s">
        <v>18</v>
      </c>
      <c r="E210">
        <v>499106</v>
      </c>
      <c r="F210" t="s">
        <v>119</v>
      </c>
      <c r="G210" t="s">
        <v>147</v>
      </c>
      <c r="H210">
        <v>55</v>
      </c>
      <c r="I210">
        <v>27</v>
      </c>
      <c r="J210">
        <v>0</v>
      </c>
      <c r="K210">
        <v>0</v>
      </c>
      <c r="L210" s="35">
        <v>45626</v>
      </c>
    </row>
    <row r="211" spans="1:12" x14ac:dyDescent="0.25">
      <c r="A211" s="35">
        <v>45615</v>
      </c>
      <c r="B211" t="s">
        <v>114</v>
      </c>
      <c r="C211">
        <v>1</v>
      </c>
      <c r="D211" t="s">
        <v>17</v>
      </c>
      <c r="E211">
        <v>164544</v>
      </c>
      <c r="F211" t="s">
        <v>119</v>
      </c>
      <c r="G211" t="s">
        <v>131</v>
      </c>
      <c r="H211">
        <v>140</v>
      </c>
      <c r="I211">
        <v>15</v>
      </c>
      <c r="J211">
        <v>1</v>
      </c>
      <c r="K211">
        <v>0</v>
      </c>
      <c r="L211" s="35">
        <v>45626</v>
      </c>
    </row>
    <row r="212" spans="1:12" x14ac:dyDescent="0.25">
      <c r="A212" s="35">
        <v>45615</v>
      </c>
      <c r="B212" t="s">
        <v>114</v>
      </c>
      <c r="C212">
        <v>1</v>
      </c>
      <c r="D212" t="s">
        <v>18</v>
      </c>
      <c r="E212">
        <v>621219</v>
      </c>
      <c r="F212" t="s">
        <v>116</v>
      </c>
      <c r="G212" t="s">
        <v>140</v>
      </c>
      <c r="H212">
        <v>83</v>
      </c>
      <c r="I212">
        <v>15</v>
      </c>
      <c r="J212">
        <v>0</v>
      </c>
      <c r="K212">
        <v>0</v>
      </c>
      <c r="L212" s="35">
        <v>45626</v>
      </c>
    </row>
    <row r="213" spans="1:12" x14ac:dyDescent="0.25">
      <c r="A213" s="35">
        <v>45615</v>
      </c>
      <c r="B213" t="s">
        <v>114</v>
      </c>
      <c r="C213">
        <v>1</v>
      </c>
      <c r="D213" t="s">
        <v>20</v>
      </c>
      <c r="E213">
        <v>654715</v>
      </c>
      <c r="F213" t="s">
        <v>121</v>
      </c>
      <c r="G213" t="s">
        <v>145</v>
      </c>
      <c r="H213">
        <v>2</v>
      </c>
      <c r="I213">
        <v>0</v>
      </c>
      <c r="J213">
        <v>0</v>
      </c>
      <c r="K213">
        <v>0</v>
      </c>
      <c r="L213" s="35">
        <v>45626</v>
      </c>
    </row>
    <row r="214" spans="1:12" x14ac:dyDescent="0.25">
      <c r="A214" s="35">
        <v>45608</v>
      </c>
      <c r="B214" t="s">
        <v>114</v>
      </c>
      <c r="C214">
        <v>1</v>
      </c>
      <c r="D214" t="s">
        <v>18</v>
      </c>
      <c r="E214">
        <v>267192</v>
      </c>
      <c r="F214" t="s">
        <v>120</v>
      </c>
      <c r="G214" t="s">
        <v>140</v>
      </c>
      <c r="H214">
        <v>48</v>
      </c>
      <c r="I214">
        <v>21</v>
      </c>
      <c r="J214">
        <v>0</v>
      </c>
      <c r="K214">
        <v>0</v>
      </c>
      <c r="L214" s="35">
        <v>45626</v>
      </c>
    </row>
    <row r="215" spans="1:12" x14ac:dyDescent="0.25">
      <c r="A215" s="35">
        <v>45608</v>
      </c>
      <c r="B215" t="s">
        <v>114</v>
      </c>
      <c r="C215">
        <v>1</v>
      </c>
      <c r="D215" t="s">
        <v>18</v>
      </c>
      <c r="E215">
        <v>663221</v>
      </c>
      <c r="F215" t="s">
        <v>119</v>
      </c>
      <c r="G215" t="s">
        <v>143</v>
      </c>
      <c r="H215">
        <v>42</v>
      </c>
      <c r="I215">
        <v>20</v>
      </c>
      <c r="J215">
        <v>0</v>
      </c>
      <c r="K215">
        <v>0</v>
      </c>
      <c r="L215" s="35">
        <v>45626</v>
      </c>
    </row>
    <row r="216" spans="1:12" x14ac:dyDescent="0.25">
      <c r="A216" s="35">
        <v>45608</v>
      </c>
      <c r="B216" t="s">
        <v>114</v>
      </c>
      <c r="C216">
        <v>1</v>
      </c>
      <c r="D216" t="s">
        <v>18</v>
      </c>
      <c r="E216">
        <v>488434</v>
      </c>
      <c r="F216" t="s">
        <v>124</v>
      </c>
      <c r="G216" t="s">
        <v>128</v>
      </c>
      <c r="H216">
        <v>63</v>
      </c>
      <c r="I216">
        <v>15</v>
      </c>
      <c r="J216">
        <v>0</v>
      </c>
      <c r="K216">
        <v>0</v>
      </c>
      <c r="L216" s="35">
        <v>45626</v>
      </c>
    </row>
    <row r="217" spans="1:12" x14ac:dyDescent="0.25">
      <c r="A217" s="35">
        <v>45608</v>
      </c>
      <c r="B217" t="s">
        <v>114</v>
      </c>
      <c r="C217">
        <v>1</v>
      </c>
      <c r="D217" t="s">
        <v>20</v>
      </c>
      <c r="E217">
        <v>622990</v>
      </c>
      <c r="F217" t="s">
        <v>121</v>
      </c>
      <c r="G217" t="s">
        <v>137</v>
      </c>
      <c r="H217">
        <v>0</v>
      </c>
      <c r="I217">
        <v>0</v>
      </c>
      <c r="J217">
        <v>0</v>
      </c>
      <c r="K217">
        <v>0</v>
      </c>
      <c r="L217" s="35">
        <v>45626</v>
      </c>
    </row>
    <row r="218" spans="1:12" x14ac:dyDescent="0.25">
      <c r="A218" s="35">
        <v>45608</v>
      </c>
      <c r="B218" t="s">
        <v>114</v>
      </c>
      <c r="C218">
        <v>1</v>
      </c>
      <c r="D218" t="s">
        <v>18</v>
      </c>
      <c r="E218">
        <v>717164</v>
      </c>
      <c r="F218" t="s">
        <v>124</v>
      </c>
      <c r="G218" t="s">
        <v>140</v>
      </c>
      <c r="H218">
        <v>113</v>
      </c>
      <c r="I218">
        <v>18</v>
      </c>
      <c r="J218">
        <v>0</v>
      </c>
      <c r="K218">
        <v>0</v>
      </c>
      <c r="L218" s="35">
        <v>45626</v>
      </c>
    </row>
    <row r="219" spans="1:12" x14ac:dyDescent="0.25">
      <c r="A219" s="35">
        <v>45601</v>
      </c>
      <c r="B219" t="s">
        <v>114</v>
      </c>
      <c r="C219">
        <v>1</v>
      </c>
      <c r="D219" t="s">
        <v>18</v>
      </c>
      <c r="E219">
        <v>734439</v>
      </c>
      <c r="F219" t="s">
        <v>125</v>
      </c>
      <c r="G219" t="s">
        <v>145</v>
      </c>
      <c r="H219">
        <v>126</v>
      </c>
      <c r="I219">
        <v>20</v>
      </c>
      <c r="J219">
        <v>0</v>
      </c>
      <c r="K219">
        <v>0</v>
      </c>
      <c r="L219" s="35">
        <v>45626</v>
      </c>
    </row>
    <row r="220" spans="1:12" x14ac:dyDescent="0.25">
      <c r="A220" s="35">
        <v>45594</v>
      </c>
      <c r="B220" t="s">
        <v>114</v>
      </c>
      <c r="C220">
        <v>1</v>
      </c>
      <c r="D220" t="s">
        <v>18</v>
      </c>
      <c r="E220">
        <v>658139</v>
      </c>
      <c r="F220" t="s">
        <v>127</v>
      </c>
      <c r="G220" t="s">
        <v>143</v>
      </c>
      <c r="H220">
        <v>63</v>
      </c>
      <c r="I220">
        <v>15</v>
      </c>
      <c r="J220">
        <v>0</v>
      </c>
      <c r="K220">
        <v>0</v>
      </c>
      <c r="L220" s="35">
        <v>45596</v>
      </c>
    </row>
    <row r="221" spans="1:12" x14ac:dyDescent="0.25">
      <c r="A221" s="35">
        <v>45594</v>
      </c>
      <c r="B221" t="s">
        <v>114</v>
      </c>
      <c r="C221">
        <v>1</v>
      </c>
      <c r="D221" t="s">
        <v>18</v>
      </c>
      <c r="E221">
        <v>768257</v>
      </c>
      <c r="F221" t="s">
        <v>123</v>
      </c>
      <c r="G221" t="s">
        <v>143</v>
      </c>
      <c r="H221">
        <v>63</v>
      </c>
      <c r="I221">
        <v>25</v>
      </c>
      <c r="J221">
        <v>0</v>
      </c>
      <c r="K221">
        <v>0</v>
      </c>
      <c r="L221" s="35">
        <v>45596</v>
      </c>
    </row>
    <row r="222" spans="1:12" x14ac:dyDescent="0.25">
      <c r="A222" s="35">
        <v>45594</v>
      </c>
      <c r="B222" t="s">
        <v>114</v>
      </c>
      <c r="C222">
        <v>1</v>
      </c>
      <c r="D222" t="s">
        <v>17</v>
      </c>
      <c r="E222">
        <v>307039</v>
      </c>
      <c r="F222" t="s">
        <v>118</v>
      </c>
      <c r="G222" t="s">
        <v>130</v>
      </c>
      <c r="H222">
        <v>42</v>
      </c>
      <c r="I222">
        <v>21</v>
      </c>
      <c r="J222">
        <v>11</v>
      </c>
      <c r="K222">
        <v>0</v>
      </c>
      <c r="L222" s="35">
        <v>45596</v>
      </c>
    </row>
    <row r="223" spans="1:12" x14ac:dyDescent="0.25">
      <c r="A223" s="35">
        <v>45594</v>
      </c>
      <c r="B223" t="s">
        <v>114</v>
      </c>
      <c r="C223">
        <v>1</v>
      </c>
      <c r="D223" t="s">
        <v>18</v>
      </c>
      <c r="E223">
        <v>183079</v>
      </c>
      <c r="F223" t="s">
        <v>124</v>
      </c>
      <c r="G223" t="s">
        <v>128</v>
      </c>
      <c r="H223">
        <v>30</v>
      </c>
      <c r="I223">
        <v>19</v>
      </c>
      <c r="J223">
        <v>0</v>
      </c>
      <c r="K223">
        <v>0</v>
      </c>
      <c r="L223" s="35">
        <v>45596</v>
      </c>
    </row>
    <row r="224" spans="1:12" x14ac:dyDescent="0.25">
      <c r="A224" s="35">
        <v>45594</v>
      </c>
      <c r="B224" t="s">
        <v>114</v>
      </c>
      <c r="C224">
        <v>1</v>
      </c>
      <c r="D224" t="s">
        <v>18</v>
      </c>
      <c r="E224">
        <v>256499</v>
      </c>
      <c r="F224" t="s">
        <v>123</v>
      </c>
      <c r="G224" t="s">
        <v>139</v>
      </c>
      <c r="H224">
        <v>137</v>
      </c>
      <c r="I224">
        <v>15</v>
      </c>
      <c r="J224">
        <v>0</v>
      </c>
      <c r="K224">
        <v>0</v>
      </c>
      <c r="L224" s="35">
        <v>45596</v>
      </c>
    </row>
    <row r="225" spans="1:12" x14ac:dyDescent="0.25">
      <c r="A225" s="35">
        <v>45594</v>
      </c>
      <c r="B225" t="s">
        <v>114</v>
      </c>
      <c r="C225">
        <v>1</v>
      </c>
      <c r="D225" t="s">
        <v>18</v>
      </c>
      <c r="E225">
        <v>721282</v>
      </c>
      <c r="F225" t="s">
        <v>121</v>
      </c>
      <c r="G225" t="s">
        <v>129</v>
      </c>
      <c r="H225">
        <v>76</v>
      </c>
      <c r="I225">
        <v>18</v>
      </c>
      <c r="J225">
        <v>0</v>
      </c>
      <c r="K225">
        <v>0</v>
      </c>
      <c r="L225" s="35">
        <v>45596</v>
      </c>
    </row>
    <row r="226" spans="1:12" x14ac:dyDescent="0.25">
      <c r="A226" s="35">
        <v>45587</v>
      </c>
      <c r="B226" t="s">
        <v>114</v>
      </c>
      <c r="C226">
        <v>1</v>
      </c>
      <c r="D226" t="s">
        <v>18</v>
      </c>
      <c r="E226">
        <v>149546</v>
      </c>
      <c r="F226" t="s">
        <v>116</v>
      </c>
      <c r="G226" t="s">
        <v>128</v>
      </c>
      <c r="H226">
        <v>32</v>
      </c>
      <c r="I226">
        <v>28</v>
      </c>
      <c r="J226">
        <v>0</v>
      </c>
      <c r="K226">
        <v>0</v>
      </c>
      <c r="L226" s="35">
        <v>45596</v>
      </c>
    </row>
    <row r="227" spans="1:12" x14ac:dyDescent="0.25">
      <c r="A227" s="35">
        <v>45587</v>
      </c>
      <c r="B227" t="s">
        <v>114</v>
      </c>
      <c r="C227">
        <v>1</v>
      </c>
      <c r="D227" t="s">
        <v>18</v>
      </c>
      <c r="E227">
        <v>463565</v>
      </c>
      <c r="F227" t="s">
        <v>116</v>
      </c>
      <c r="G227" t="s">
        <v>140</v>
      </c>
      <c r="H227">
        <v>34</v>
      </c>
      <c r="I227">
        <v>21</v>
      </c>
      <c r="J227">
        <v>0</v>
      </c>
      <c r="K227">
        <v>0</v>
      </c>
      <c r="L227" s="35">
        <v>45596</v>
      </c>
    </row>
    <row r="228" spans="1:12" x14ac:dyDescent="0.25">
      <c r="A228" s="35">
        <v>45587</v>
      </c>
      <c r="B228" t="s">
        <v>114</v>
      </c>
      <c r="C228">
        <v>1</v>
      </c>
      <c r="D228" t="s">
        <v>17</v>
      </c>
      <c r="E228">
        <v>344764</v>
      </c>
      <c r="F228" t="s">
        <v>122</v>
      </c>
      <c r="G228" t="s">
        <v>146</v>
      </c>
      <c r="H228">
        <v>26</v>
      </c>
      <c r="I228">
        <v>18</v>
      </c>
      <c r="J228">
        <v>7</v>
      </c>
      <c r="K228">
        <v>0</v>
      </c>
      <c r="L228" s="35">
        <v>45596</v>
      </c>
    </row>
    <row r="229" spans="1:12" x14ac:dyDescent="0.25">
      <c r="A229" s="35">
        <v>45587</v>
      </c>
      <c r="B229" t="s">
        <v>114</v>
      </c>
      <c r="C229">
        <v>1</v>
      </c>
      <c r="D229" t="s">
        <v>20</v>
      </c>
      <c r="E229">
        <v>554706</v>
      </c>
      <c r="F229" t="s">
        <v>127</v>
      </c>
      <c r="G229" t="s">
        <v>131</v>
      </c>
      <c r="H229">
        <v>1</v>
      </c>
      <c r="I229">
        <v>0</v>
      </c>
      <c r="J229">
        <v>0</v>
      </c>
      <c r="K229">
        <v>0</v>
      </c>
      <c r="L229" s="35">
        <v>45596</v>
      </c>
    </row>
    <row r="230" spans="1:12" x14ac:dyDescent="0.25">
      <c r="A230" s="35">
        <v>45580</v>
      </c>
      <c r="B230" t="s">
        <v>114</v>
      </c>
      <c r="C230">
        <v>1</v>
      </c>
      <c r="D230" t="s">
        <v>18</v>
      </c>
      <c r="E230">
        <v>732595</v>
      </c>
      <c r="F230" t="s">
        <v>126</v>
      </c>
      <c r="G230" t="s">
        <v>146</v>
      </c>
      <c r="H230">
        <v>46</v>
      </c>
      <c r="I230">
        <v>19</v>
      </c>
      <c r="J230">
        <v>0</v>
      </c>
      <c r="K230">
        <v>0</v>
      </c>
      <c r="L230" s="35">
        <v>45596</v>
      </c>
    </row>
    <row r="231" spans="1:12" x14ac:dyDescent="0.25">
      <c r="A231" s="35">
        <v>45580</v>
      </c>
      <c r="B231" t="s">
        <v>114</v>
      </c>
      <c r="C231">
        <v>1</v>
      </c>
      <c r="D231" t="s">
        <v>18</v>
      </c>
      <c r="E231">
        <v>282969</v>
      </c>
      <c r="F231" t="s">
        <v>127</v>
      </c>
      <c r="G231" t="s">
        <v>147</v>
      </c>
      <c r="H231">
        <v>113</v>
      </c>
      <c r="I231">
        <v>36</v>
      </c>
      <c r="J231">
        <v>0</v>
      </c>
      <c r="K231">
        <v>0</v>
      </c>
      <c r="L231" s="35">
        <v>45596</v>
      </c>
    </row>
    <row r="232" spans="1:12" x14ac:dyDescent="0.25">
      <c r="A232" s="35">
        <v>45580</v>
      </c>
      <c r="B232" t="s">
        <v>114</v>
      </c>
      <c r="C232">
        <v>1</v>
      </c>
      <c r="D232" t="s">
        <v>17</v>
      </c>
      <c r="E232">
        <v>510734</v>
      </c>
      <c r="F232" t="s">
        <v>117</v>
      </c>
      <c r="G232" t="s">
        <v>133</v>
      </c>
      <c r="H232">
        <v>169</v>
      </c>
      <c r="I232">
        <v>29</v>
      </c>
      <c r="J232">
        <v>6</v>
      </c>
      <c r="K232">
        <v>0</v>
      </c>
      <c r="L232" s="35">
        <v>45596</v>
      </c>
    </row>
    <row r="233" spans="1:12" x14ac:dyDescent="0.25">
      <c r="A233" s="35">
        <v>45580</v>
      </c>
      <c r="B233" t="s">
        <v>114</v>
      </c>
      <c r="C233">
        <v>1</v>
      </c>
      <c r="D233" t="s">
        <v>20</v>
      </c>
      <c r="E233">
        <v>268838</v>
      </c>
      <c r="F233" t="s">
        <v>120</v>
      </c>
      <c r="G233" t="s">
        <v>136</v>
      </c>
      <c r="H233">
        <v>6</v>
      </c>
      <c r="I233">
        <v>0</v>
      </c>
      <c r="J233">
        <v>0</v>
      </c>
      <c r="K233">
        <v>0</v>
      </c>
      <c r="L233" s="35">
        <v>45596</v>
      </c>
    </row>
    <row r="234" spans="1:12" x14ac:dyDescent="0.25">
      <c r="A234" s="35">
        <v>45580</v>
      </c>
      <c r="B234" t="s">
        <v>114</v>
      </c>
      <c r="C234">
        <v>1</v>
      </c>
      <c r="D234" t="s">
        <v>18</v>
      </c>
      <c r="E234">
        <v>117168</v>
      </c>
      <c r="F234" t="s">
        <v>118</v>
      </c>
      <c r="G234" t="s">
        <v>146</v>
      </c>
      <c r="H234">
        <v>125</v>
      </c>
      <c r="I234">
        <v>15</v>
      </c>
      <c r="J234">
        <v>0</v>
      </c>
      <c r="K234">
        <v>0</v>
      </c>
      <c r="L234" s="35">
        <v>45596</v>
      </c>
    </row>
    <row r="235" spans="1:12" x14ac:dyDescent="0.25">
      <c r="A235" s="35">
        <v>45580</v>
      </c>
      <c r="B235" t="s">
        <v>114</v>
      </c>
      <c r="C235">
        <v>1</v>
      </c>
      <c r="D235" t="s">
        <v>19</v>
      </c>
      <c r="E235">
        <v>385711</v>
      </c>
      <c r="F235" t="s">
        <v>120</v>
      </c>
      <c r="G235" t="s">
        <v>128</v>
      </c>
      <c r="H235">
        <v>4</v>
      </c>
      <c r="I235">
        <v>0</v>
      </c>
      <c r="J235">
        <v>0</v>
      </c>
      <c r="K235">
        <v>0</v>
      </c>
      <c r="L235" s="35">
        <v>45596</v>
      </c>
    </row>
    <row r="236" spans="1:12" x14ac:dyDescent="0.25">
      <c r="A236" s="35">
        <v>45573</v>
      </c>
      <c r="B236" t="s">
        <v>114</v>
      </c>
      <c r="C236">
        <v>1</v>
      </c>
      <c r="D236" t="s">
        <v>18</v>
      </c>
      <c r="E236">
        <v>658352</v>
      </c>
      <c r="F236" t="s">
        <v>126</v>
      </c>
      <c r="G236" t="s">
        <v>146</v>
      </c>
      <c r="H236">
        <v>35</v>
      </c>
      <c r="I236">
        <v>22</v>
      </c>
      <c r="J236">
        <v>0</v>
      </c>
      <c r="K236">
        <v>0</v>
      </c>
      <c r="L236" s="35">
        <v>45596</v>
      </c>
    </row>
    <row r="237" spans="1:12" x14ac:dyDescent="0.25">
      <c r="A237" s="35">
        <v>45573</v>
      </c>
      <c r="B237" t="s">
        <v>114</v>
      </c>
      <c r="C237">
        <v>1</v>
      </c>
      <c r="D237" t="s">
        <v>18</v>
      </c>
      <c r="E237">
        <v>972581</v>
      </c>
      <c r="F237" t="s">
        <v>127</v>
      </c>
      <c r="G237" t="s">
        <v>147</v>
      </c>
      <c r="H237">
        <v>62</v>
      </c>
      <c r="I237">
        <v>22</v>
      </c>
      <c r="J237">
        <v>0</v>
      </c>
      <c r="K237">
        <v>0</v>
      </c>
      <c r="L237" s="35">
        <v>45596</v>
      </c>
    </row>
    <row r="238" spans="1:12" x14ac:dyDescent="0.25">
      <c r="A238" s="35">
        <v>45573</v>
      </c>
      <c r="B238" t="s">
        <v>114</v>
      </c>
      <c r="C238">
        <v>1</v>
      </c>
      <c r="D238" t="s">
        <v>20</v>
      </c>
      <c r="E238">
        <v>431428</v>
      </c>
      <c r="F238" t="s">
        <v>126</v>
      </c>
      <c r="G238" t="s">
        <v>130</v>
      </c>
      <c r="H238">
        <v>1</v>
      </c>
      <c r="I238">
        <v>0</v>
      </c>
      <c r="J238">
        <v>0</v>
      </c>
      <c r="K238">
        <v>0</v>
      </c>
      <c r="L238" s="35">
        <v>45596</v>
      </c>
    </row>
    <row r="239" spans="1:12" x14ac:dyDescent="0.25">
      <c r="A239" s="35">
        <v>45573</v>
      </c>
      <c r="B239" t="s">
        <v>114</v>
      </c>
      <c r="C239">
        <v>1</v>
      </c>
      <c r="D239" t="s">
        <v>18</v>
      </c>
      <c r="E239">
        <v>437755</v>
      </c>
      <c r="F239" t="s">
        <v>127</v>
      </c>
      <c r="G239" t="s">
        <v>135</v>
      </c>
      <c r="H239">
        <v>71</v>
      </c>
      <c r="I239">
        <v>31</v>
      </c>
      <c r="J239">
        <v>0</v>
      </c>
      <c r="K239">
        <v>0</v>
      </c>
      <c r="L239" s="35">
        <v>45596</v>
      </c>
    </row>
    <row r="240" spans="1:12" x14ac:dyDescent="0.25">
      <c r="A240" s="35">
        <v>45573</v>
      </c>
      <c r="B240" t="s">
        <v>114</v>
      </c>
      <c r="C240">
        <v>1</v>
      </c>
      <c r="D240" t="s">
        <v>19</v>
      </c>
      <c r="E240">
        <v>382112</v>
      </c>
      <c r="F240" t="s">
        <v>117</v>
      </c>
      <c r="G240" t="s">
        <v>137</v>
      </c>
      <c r="H240">
        <v>7</v>
      </c>
      <c r="I240">
        <v>0</v>
      </c>
      <c r="J240">
        <v>0</v>
      </c>
      <c r="K240">
        <v>0</v>
      </c>
      <c r="L240" s="35">
        <v>45596</v>
      </c>
    </row>
    <row r="241" spans="1:12" x14ac:dyDescent="0.25">
      <c r="A241" s="35">
        <v>45573</v>
      </c>
      <c r="B241" t="s">
        <v>114</v>
      </c>
      <c r="C241">
        <v>1</v>
      </c>
      <c r="D241" t="s">
        <v>18</v>
      </c>
      <c r="E241">
        <v>293071</v>
      </c>
      <c r="F241" t="s">
        <v>124</v>
      </c>
      <c r="G241" t="s">
        <v>144</v>
      </c>
      <c r="H241">
        <v>78</v>
      </c>
      <c r="I241">
        <v>15</v>
      </c>
      <c r="J241">
        <v>0</v>
      </c>
      <c r="K241">
        <v>0</v>
      </c>
      <c r="L241" s="35">
        <v>45596</v>
      </c>
    </row>
    <row r="242" spans="1:12" x14ac:dyDescent="0.25">
      <c r="A242" s="35">
        <v>45573</v>
      </c>
      <c r="B242" t="s">
        <v>114</v>
      </c>
      <c r="C242">
        <v>1</v>
      </c>
      <c r="D242" t="s">
        <v>20</v>
      </c>
      <c r="E242">
        <v>165869</v>
      </c>
      <c r="F242" t="s">
        <v>118</v>
      </c>
      <c r="G242" t="s">
        <v>130</v>
      </c>
      <c r="H242">
        <v>1</v>
      </c>
      <c r="I242">
        <v>0</v>
      </c>
      <c r="J242">
        <v>0</v>
      </c>
      <c r="K242">
        <v>0</v>
      </c>
      <c r="L242" s="35">
        <v>45596</v>
      </c>
    </row>
    <row r="243" spans="1:12" x14ac:dyDescent="0.25">
      <c r="A243" s="35">
        <v>45566</v>
      </c>
      <c r="B243" t="s">
        <v>114</v>
      </c>
      <c r="C243">
        <v>1</v>
      </c>
      <c r="D243" t="s">
        <v>17</v>
      </c>
      <c r="E243">
        <v>977530</v>
      </c>
      <c r="F243" t="s">
        <v>119</v>
      </c>
      <c r="G243" t="s">
        <v>139</v>
      </c>
      <c r="H243">
        <v>22</v>
      </c>
      <c r="I243">
        <v>22</v>
      </c>
      <c r="J243">
        <v>8</v>
      </c>
      <c r="K243">
        <v>0</v>
      </c>
      <c r="L243" s="35">
        <v>45596</v>
      </c>
    </row>
    <row r="244" spans="1:12" x14ac:dyDescent="0.25">
      <c r="A244" s="35">
        <v>45566</v>
      </c>
      <c r="B244" t="s">
        <v>114</v>
      </c>
      <c r="C244">
        <v>1</v>
      </c>
      <c r="D244" t="s">
        <v>20</v>
      </c>
      <c r="E244">
        <v>483997</v>
      </c>
      <c r="F244" t="s">
        <v>122</v>
      </c>
      <c r="G244" t="s">
        <v>142</v>
      </c>
      <c r="H244">
        <v>0</v>
      </c>
      <c r="I244">
        <v>0</v>
      </c>
      <c r="J244">
        <v>0</v>
      </c>
      <c r="K244">
        <v>0</v>
      </c>
      <c r="L244" s="35">
        <v>45596</v>
      </c>
    </row>
    <row r="245" spans="1:12" x14ac:dyDescent="0.25">
      <c r="A245" s="35">
        <v>45566</v>
      </c>
      <c r="B245" t="s">
        <v>114</v>
      </c>
      <c r="C245">
        <v>1</v>
      </c>
      <c r="D245" t="s">
        <v>20</v>
      </c>
      <c r="E245">
        <v>608154</v>
      </c>
      <c r="F245" t="s">
        <v>117</v>
      </c>
      <c r="G245" t="s">
        <v>129</v>
      </c>
      <c r="H245">
        <v>1</v>
      </c>
      <c r="I245">
        <v>0</v>
      </c>
      <c r="J245">
        <v>0</v>
      </c>
      <c r="K245">
        <v>0</v>
      </c>
      <c r="L245" s="35">
        <v>45596</v>
      </c>
    </row>
    <row r="246" spans="1:12" x14ac:dyDescent="0.25">
      <c r="A246" s="35">
        <v>45566</v>
      </c>
      <c r="B246" t="s">
        <v>114</v>
      </c>
      <c r="C246">
        <v>1</v>
      </c>
      <c r="D246" t="s">
        <v>18</v>
      </c>
      <c r="E246">
        <v>312979</v>
      </c>
      <c r="F246" t="s">
        <v>120</v>
      </c>
      <c r="G246" t="s">
        <v>144</v>
      </c>
      <c r="H246">
        <v>120</v>
      </c>
      <c r="I246">
        <v>26</v>
      </c>
      <c r="J246">
        <v>0</v>
      </c>
      <c r="K246">
        <v>0</v>
      </c>
      <c r="L246" s="35">
        <v>45596</v>
      </c>
    </row>
    <row r="247" spans="1:12" x14ac:dyDescent="0.25">
      <c r="A247" s="35">
        <v>45559</v>
      </c>
      <c r="B247" t="s">
        <v>114</v>
      </c>
      <c r="C247">
        <v>1</v>
      </c>
      <c r="D247" t="s">
        <v>17</v>
      </c>
      <c r="E247">
        <v>829176</v>
      </c>
      <c r="F247" t="s">
        <v>118</v>
      </c>
      <c r="G247" t="s">
        <v>142</v>
      </c>
      <c r="H247">
        <v>33</v>
      </c>
      <c r="I247">
        <v>18</v>
      </c>
      <c r="J247">
        <v>4</v>
      </c>
      <c r="K247">
        <v>0</v>
      </c>
      <c r="L247" s="35">
        <v>45565</v>
      </c>
    </row>
    <row r="248" spans="1:12" x14ac:dyDescent="0.25">
      <c r="A248" s="35">
        <v>45559</v>
      </c>
      <c r="B248" t="s">
        <v>114</v>
      </c>
      <c r="C248">
        <v>1</v>
      </c>
      <c r="D248" t="s">
        <v>17</v>
      </c>
      <c r="E248">
        <v>591288</v>
      </c>
      <c r="F248" t="s">
        <v>120</v>
      </c>
      <c r="G248" t="s">
        <v>144</v>
      </c>
      <c r="H248">
        <v>15</v>
      </c>
      <c r="I248">
        <v>15</v>
      </c>
      <c r="J248">
        <v>1</v>
      </c>
      <c r="K248">
        <v>0</v>
      </c>
      <c r="L248" s="35">
        <v>45565</v>
      </c>
    </row>
    <row r="249" spans="1:12" x14ac:dyDescent="0.25">
      <c r="A249" s="35">
        <v>45559</v>
      </c>
      <c r="B249" t="s">
        <v>114</v>
      </c>
      <c r="C249">
        <v>1</v>
      </c>
      <c r="D249" t="s">
        <v>18</v>
      </c>
      <c r="E249">
        <v>794478</v>
      </c>
      <c r="F249" t="s">
        <v>125</v>
      </c>
      <c r="G249" t="s">
        <v>141</v>
      </c>
      <c r="H249">
        <v>29</v>
      </c>
      <c r="I249">
        <v>15</v>
      </c>
      <c r="J249">
        <v>0</v>
      </c>
      <c r="K249">
        <v>0</v>
      </c>
      <c r="L249" s="35">
        <v>45565</v>
      </c>
    </row>
    <row r="250" spans="1:12" x14ac:dyDescent="0.25">
      <c r="A250" s="35">
        <v>45559</v>
      </c>
      <c r="B250" t="s">
        <v>114</v>
      </c>
      <c r="C250">
        <v>1</v>
      </c>
      <c r="D250" t="s">
        <v>18</v>
      </c>
      <c r="E250">
        <v>292183</v>
      </c>
      <c r="F250" t="s">
        <v>126</v>
      </c>
      <c r="G250" t="s">
        <v>142</v>
      </c>
      <c r="H250">
        <v>125</v>
      </c>
      <c r="I250">
        <v>20</v>
      </c>
      <c r="J250">
        <v>0</v>
      </c>
      <c r="K250">
        <v>0</v>
      </c>
      <c r="L250" s="35">
        <v>45565</v>
      </c>
    </row>
    <row r="251" spans="1:12" x14ac:dyDescent="0.25">
      <c r="A251" s="35">
        <v>45559</v>
      </c>
      <c r="B251" t="s">
        <v>114</v>
      </c>
      <c r="C251">
        <v>1</v>
      </c>
      <c r="D251" t="s">
        <v>18</v>
      </c>
      <c r="E251">
        <v>864205</v>
      </c>
      <c r="F251" t="s">
        <v>120</v>
      </c>
      <c r="G251" t="s">
        <v>128</v>
      </c>
      <c r="H251">
        <v>15</v>
      </c>
      <c r="I251">
        <v>28</v>
      </c>
      <c r="J251">
        <v>0</v>
      </c>
      <c r="K251">
        <v>0</v>
      </c>
      <c r="L251" s="35">
        <v>45565</v>
      </c>
    </row>
    <row r="252" spans="1:12" x14ac:dyDescent="0.25">
      <c r="A252" s="35">
        <v>45559</v>
      </c>
      <c r="B252" t="s">
        <v>114</v>
      </c>
      <c r="C252">
        <v>1</v>
      </c>
      <c r="D252" t="s">
        <v>18</v>
      </c>
      <c r="E252">
        <v>378001</v>
      </c>
      <c r="F252" t="s">
        <v>127</v>
      </c>
      <c r="G252" t="s">
        <v>135</v>
      </c>
      <c r="H252">
        <v>43</v>
      </c>
      <c r="I252">
        <v>18</v>
      </c>
      <c r="J252">
        <v>0</v>
      </c>
      <c r="K252">
        <v>0</v>
      </c>
      <c r="L252" s="35">
        <v>45565</v>
      </c>
    </row>
    <row r="253" spans="1:12" x14ac:dyDescent="0.25">
      <c r="A253" s="35">
        <v>45552</v>
      </c>
      <c r="B253" t="s">
        <v>114</v>
      </c>
      <c r="C253">
        <v>1</v>
      </c>
      <c r="D253" t="s">
        <v>18</v>
      </c>
      <c r="E253">
        <v>842910</v>
      </c>
      <c r="F253" t="s">
        <v>125</v>
      </c>
      <c r="G253" t="s">
        <v>145</v>
      </c>
      <c r="H253">
        <v>34</v>
      </c>
      <c r="I253">
        <v>20</v>
      </c>
      <c r="J253">
        <v>0</v>
      </c>
      <c r="K253">
        <v>0</v>
      </c>
      <c r="L253" s="35">
        <v>45565</v>
      </c>
    </row>
    <row r="254" spans="1:12" x14ac:dyDescent="0.25">
      <c r="A254" s="35">
        <v>45552</v>
      </c>
      <c r="B254" t="s">
        <v>114</v>
      </c>
      <c r="C254">
        <v>1</v>
      </c>
      <c r="D254" t="s">
        <v>19</v>
      </c>
      <c r="E254">
        <v>853242</v>
      </c>
      <c r="F254" t="s">
        <v>120</v>
      </c>
      <c r="G254" t="s">
        <v>136</v>
      </c>
      <c r="H254">
        <v>14</v>
      </c>
      <c r="I254">
        <v>0</v>
      </c>
      <c r="J254">
        <v>0</v>
      </c>
      <c r="K254">
        <v>0</v>
      </c>
      <c r="L254" s="35">
        <v>45565</v>
      </c>
    </row>
    <row r="255" spans="1:12" x14ac:dyDescent="0.25">
      <c r="A255" s="35">
        <v>45552</v>
      </c>
      <c r="B255" t="s">
        <v>114</v>
      </c>
      <c r="C255">
        <v>1</v>
      </c>
      <c r="D255" t="s">
        <v>18</v>
      </c>
      <c r="E255">
        <v>476903</v>
      </c>
      <c r="F255" t="s">
        <v>126</v>
      </c>
      <c r="G255" t="s">
        <v>142</v>
      </c>
      <c r="H255">
        <v>25</v>
      </c>
      <c r="I255">
        <v>18</v>
      </c>
      <c r="J255">
        <v>0</v>
      </c>
      <c r="K255">
        <v>0</v>
      </c>
      <c r="L255" s="35">
        <v>45565</v>
      </c>
    </row>
    <row r="256" spans="1:12" x14ac:dyDescent="0.25">
      <c r="A256" s="35">
        <v>45552</v>
      </c>
      <c r="B256" t="s">
        <v>114</v>
      </c>
      <c r="C256">
        <v>1</v>
      </c>
      <c r="D256" t="s">
        <v>18</v>
      </c>
      <c r="E256">
        <v>252036</v>
      </c>
      <c r="F256" t="s">
        <v>118</v>
      </c>
      <c r="G256" t="s">
        <v>146</v>
      </c>
      <c r="H256">
        <v>99</v>
      </c>
      <c r="I256">
        <v>19</v>
      </c>
      <c r="J256">
        <v>0</v>
      </c>
      <c r="K256">
        <v>0</v>
      </c>
      <c r="L256" s="35">
        <v>45565</v>
      </c>
    </row>
    <row r="257" spans="1:12" x14ac:dyDescent="0.25">
      <c r="A257" s="35">
        <v>45552</v>
      </c>
      <c r="B257" t="s">
        <v>114</v>
      </c>
      <c r="C257">
        <v>1</v>
      </c>
      <c r="D257" t="s">
        <v>18</v>
      </c>
      <c r="E257">
        <v>113171</v>
      </c>
      <c r="F257" t="s">
        <v>121</v>
      </c>
      <c r="G257" t="s">
        <v>129</v>
      </c>
      <c r="H257">
        <v>48</v>
      </c>
      <c r="I257">
        <v>18</v>
      </c>
      <c r="J257">
        <v>0</v>
      </c>
      <c r="K257">
        <v>0</v>
      </c>
      <c r="L257" s="35">
        <v>45565</v>
      </c>
    </row>
    <row r="258" spans="1:12" x14ac:dyDescent="0.25">
      <c r="A258" s="35" t="s">
        <v>148</v>
      </c>
      <c r="B258" t="s">
        <v>114</v>
      </c>
      <c r="C258">
        <v>1</v>
      </c>
      <c r="D258" t="s">
        <v>148</v>
      </c>
      <c r="E258">
        <v>402377</v>
      </c>
      <c r="F258" t="s">
        <v>119</v>
      </c>
      <c r="G258" t="s">
        <v>135</v>
      </c>
      <c r="H258" t="s">
        <v>148</v>
      </c>
      <c r="I258" t="s">
        <v>148</v>
      </c>
      <c r="J258" t="s">
        <v>148</v>
      </c>
      <c r="K258" t="s">
        <v>148</v>
      </c>
      <c r="L258" s="35" t="e">
        <v>#VALUE!</v>
      </c>
    </row>
    <row r="259" spans="1:12" x14ac:dyDescent="0.25">
      <c r="A259" s="35" t="s">
        <v>148</v>
      </c>
      <c r="B259" t="s">
        <v>114</v>
      </c>
      <c r="C259">
        <v>1</v>
      </c>
      <c r="D259" t="s">
        <v>148</v>
      </c>
      <c r="E259">
        <v>614785</v>
      </c>
      <c r="F259" t="s">
        <v>121</v>
      </c>
      <c r="G259" t="s">
        <v>141</v>
      </c>
      <c r="H259" t="s">
        <v>148</v>
      </c>
      <c r="I259" t="s">
        <v>148</v>
      </c>
      <c r="J259" t="s">
        <v>148</v>
      </c>
      <c r="K259" t="s">
        <v>148</v>
      </c>
      <c r="L259" s="35" t="e">
        <v>#VALUE!</v>
      </c>
    </row>
    <row r="260" spans="1:12" x14ac:dyDescent="0.25">
      <c r="A260" s="35" t="s">
        <v>148</v>
      </c>
      <c r="B260" t="s">
        <v>114</v>
      </c>
      <c r="C260">
        <v>1</v>
      </c>
      <c r="D260" t="s">
        <v>148</v>
      </c>
      <c r="E260">
        <v>316275</v>
      </c>
      <c r="F260" t="s">
        <v>122</v>
      </c>
      <c r="G260" t="s">
        <v>134</v>
      </c>
      <c r="H260" t="s">
        <v>148</v>
      </c>
      <c r="I260" t="s">
        <v>148</v>
      </c>
      <c r="J260" t="s">
        <v>148</v>
      </c>
      <c r="K260" t="s">
        <v>148</v>
      </c>
      <c r="L260" s="35" t="e">
        <v>#VALUE!</v>
      </c>
    </row>
    <row r="261" spans="1:12" x14ac:dyDescent="0.25">
      <c r="A261" s="35" t="s">
        <v>148</v>
      </c>
      <c r="B261" t="s">
        <v>114</v>
      </c>
      <c r="C261">
        <v>1</v>
      </c>
      <c r="D261" t="s">
        <v>148</v>
      </c>
      <c r="E261">
        <v>282350</v>
      </c>
      <c r="F261" t="s">
        <v>124</v>
      </c>
      <c r="G261" t="s">
        <v>136</v>
      </c>
      <c r="H261" t="s">
        <v>148</v>
      </c>
      <c r="I261" t="s">
        <v>148</v>
      </c>
      <c r="J261" t="s">
        <v>148</v>
      </c>
      <c r="K261" t="s">
        <v>148</v>
      </c>
      <c r="L261" s="35" t="e">
        <v>#VALUE!</v>
      </c>
    </row>
    <row r="262" spans="1:12" x14ac:dyDescent="0.25">
      <c r="A262" s="35" t="s">
        <v>148</v>
      </c>
      <c r="B262" t="s">
        <v>114</v>
      </c>
      <c r="C262">
        <v>1</v>
      </c>
      <c r="D262" t="s">
        <v>148</v>
      </c>
      <c r="E262">
        <v>940257</v>
      </c>
      <c r="F262" t="s">
        <v>120</v>
      </c>
      <c r="G262" t="s">
        <v>144</v>
      </c>
      <c r="H262" t="s">
        <v>148</v>
      </c>
      <c r="I262" t="s">
        <v>148</v>
      </c>
      <c r="J262" t="s">
        <v>148</v>
      </c>
      <c r="K262" t="s">
        <v>148</v>
      </c>
      <c r="L262" s="35" t="e">
        <v>#VALUE!</v>
      </c>
    </row>
    <row r="263" spans="1:12" x14ac:dyDescent="0.25">
      <c r="A263" s="35" t="s">
        <v>148</v>
      </c>
      <c r="B263" t="s">
        <v>114</v>
      </c>
      <c r="C263">
        <v>1</v>
      </c>
      <c r="D263" t="s">
        <v>148</v>
      </c>
      <c r="E263">
        <v>705768</v>
      </c>
      <c r="F263" t="s">
        <v>126</v>
      </c>
      <c r="G263" t="s">
        <v>130</v>
      </c>
      <c r="H263" t="s">
        <v>148</v>
      </c>
      <c r="I263" t="s">
        <v>148</v>
      </c>
      <c r="J263" t="s">
        <v>148</v>
      </c>
      <c r="K263" t="s">
        <v>148</v>
      </c>
      <c r="L263" s="35" t="e">
        <v>#VALUE!</v>
      </c>
    </row>
    <row r="264" spans="1:12" x14ac:dyDescent="0.25">
      <c r="A264" s="35" t="s">
        <v>148</v>
      </c>
      <c r="B264" t="s">
        <v>114</v>
      </c>
      <c r="C264">
        <v>1</v>
      </c>
      <c r="D264" t="s">
        <v>148</v>
      </c>
      <c r="E264">
        <v>848586</v>
      </c>
      <c r="F264" t="s">
        <v>117</v>
      </c>
      <c r="G264" t="s">
        <v>137</v>
      </c>
      <c r="H264" t="s">
        <v>148</v>
      </c>
      <c r="I264" t="s">
        <v>148</v>
      </c>
      <c r="J264" t="s">
        <v>148</v>
      </c>
      <c r="K264" t="s">
        <v>148</v>
      </c>
      <c r="L264" s="35" t="e">
        <v>#VALUE!</v>
      </c>
    </row>
    <row r="265" spans="1:12" x14ac:dyDescent="0.25">
      <c r="A265" s="35" t="s">
        <v>148</v>
      </c>
      <c r="B265" t="s">
        <v>114</v>
      </c>
      <c r="C265">
        <v>1</v>
      </c>
      <c r="D265" t="s">
        <v>148</v>
      </c>
      <c r="E265">
        <v>666225</v>
      </c>
      <c r="F265" t="s">
        <v>125</v>
      </c>
      <c r="G265" t="s">
        <v>145</v>
      </c>
      <c r="H265" t="s">
        <v>148</v>
      </c>
      <c r="I265" t="s">
        <v>148</v>
      </c>
      <c r="J265" t="s">
        <v>148</v>
      </c>
      <c r="K265" t="s">
        <v>148</v>
      </c>
      <c r="L265" s="35" t="e">
        <v>#VALUE!</v>
      </c>
    </row>
    <row r="266" spans="1:12" x14ac:dyDescent="0.25">
      <c r="A266" s="35" t="s">
        <v>148</v>
      </c>
      <c r="B266" t="s">
        <v>114</v>
      </c>
      <c r="C266">
        <v>1</v>
      </c>
      <c r="D266" t="s">
        <v>148</v>
      </c>
      <c r="E266">
        <v>581208</v>
      </c>
      <c r="F266" t="s">
        <v>118</v>
      </c>
      <c r="G266" t="s">
        <v>130</v>
      </c>
      <c r="H266" t="s">
        <v>148</v>
      </c>
      <c r="I266" t="s">
        <v>148</v>
      </c>
      <c r="J266" t="s">
        <v>148</v>
      </c>
      <c r="K266" t="s">
        <v>148</v>
      </c>
      <c r="L266" s="35" t="e">
        <v>#VALUE!</v>
      </c>
    </row>
    <row r="267" spans="1:12" x14ac:dyDescent="0.25">
      <c r="A267" s="35" t="s">
        <v>148</v>
      </c>
      <c r="B267" t="s">
        <v>114</v>
      </c>
      <c r="C267">
        <v>1</v>
      </c>
      <c r="D267" t="s">
        <v>148</v>
      </c>
      <c r="E267">
        <v>964431</v>
      </c>
      <c r="F267" t="s">
        <v>117</v>
      </c>
      <c r="G267" t="s">
        <v>141</v>
      </c>
      <c r="H267" t="s">
        <v>148</v>
      </c>
      <c r="I267" t="s">
        <v>148</v>
      </c>
      <c r="J267" t="s">
        <v>148</v>
      </c>
      <c r="K267" t="s">
        <v>148</v>
      </c>
      <c r="L267" s="35" t="e">
        <v>#VALUE!</v>
      </c>
    </row>
    <row r="268" spans="1:12" x14ac:dyDescent="0.25">
      <c r="A268" s="35" t="s">
        <v>148</v>
      </c>
      <c r="B268" t="s">
        <v>114</v>
      </c>
      <c r="C268">
        <v>1</v>
      </c>
      <c r="D268" t="s">
        <v>148</v>
      </c>
      <c r="E268">
        <v>427291</v>
      </c>
      <c r="F268" t="s">
        <v>118</v>
      </c>
      <c r="G268" t="s">
        <v>142</v>
      </c>
      <c r="H268" t="s">
        <v>148</v>
      </c>
      <c r="I268" t="s">
        <v>148</v>
      </c>
      <c r="J268" t="s">
        <v>148</v>
      </c>
      <c r="K268" t="s">
        <v>148</v>
      </c>
      <c r="L268" s="35" t="e">
        <v>#VALUE!</v>
      </c>
    </row>
    <row r="269" spans="1:12" x14ac:dyDescent="0.25">
      <c r="A269" s="35" t="s">
        <v>148</v>
      </c>
      <c r="B269" t="s">
        <v>114</v>
      </c>
      <c r="C269">
        <v>1</v>
      </c>
      <c r="D269" t="s">
        <v>148</v>
      </c>
      <c r="E269">
        <v>189326</v>
      </c>
      <c r="F269" t="s">
        <v>123</v>
      </c>
      <c r="G269" t="s">
        <v>139</v>
      </c>
      <c r="H269" t="s">
        <v>148</v>
      </c>
      <c r="I269" t="s">
        <v>148</v>
      </c>
      <c r="J269" t="s">
        <v>148</v>
      </c>
      <c r="K269" t="s">
        <v>148</v>
      </c>
      <c r="L269" s="35" t="e">
        <v>#VALUE!</v>
      </c>
    </row>
    <row r="270" spans="1:12" x14ac:dyDescent="0.25">
      <c r="A270" s="35" t="s">
        <v>148</v>
      </c>
      <c r="B270" t="s">
        <v>114</v>
      </c>
      <c r="C270">
        <v>1</v>
      </c>
      <c r="D270" t="s">
        <v>148</v>
      </c>
      <c r="E270">
        <v>971698</v>
      </c>
      <c r="F270" t="s">
        <v>125</v>
      </c>
      <c r="G270" t="s">
        <v>141</v>
      </c>
      <c r="H270" t="s">
        <v>148</v>
      </c>
      <c r="I270" t="s">
        <v>148</v>
      </c>
      <c r="J270" t="s">
        <v>148</v>
      </c>
      <c r="K270" t="s">
        <v>148</v>
      </c>
      <c r="L270" s="35" t="e">
        <v>#VALUE!</v>
      </c>
    </row>
    <row r="271" spans="1:12" x14ac:dyDescent="0.25">
      <c r="A271" s="35" t="s">
        <v>148</v>
      </c>
      <c r="B271" t="s">
        <v>114</v>
      </c>
      <c r="C271">
        <v>1</v>
      </c>
      <c r="D271" t="s">
        <v>148</v>
      </c>
      <c r="E271">
        <v>973895</v>
      </c>
      <c r="F271" t="s">
        <v>126</v>
      </c>
      <c r="G271" t="s">
        <v>142</v>
      </c>
      <c r="H271" t="s">
        <v>148</v>
      </c>
      <c r="I271" t="s">
        <v>148</v>
      </c>
      <c r="J271" t="s">
        <v>148</v>
      </c>
      <c r="K271" t="s">
        <v>148</v>
      </c>
      <c r="L271" s="35" t="e">
        <v>#VALUE!</v>
      </c>
    </row>
    <row r="272" spans="1:12" x14ac:dyDescent="0.25">
      <c r="A272" s="35" t="s">
        <v>148</v>
      </c>
      <c r="B272" t="s">
        <v>114</v>
      </c>
      <c r="C272">
        <v>1</v>
      </c>
      <c r="D272" t="s">
        <v>148</v>
      </c>
      <c r="E272">
        <v>625431</v>
      </c>
      <c r="F272" t="s">
        <v>122</v>
      </c>
      <c r="G272" t="s">
        <v>134</v>
      </c>
      <c r="H272" t="s">
        <v>148</v>
      </c>
      <c r="I272" t="s">
        <v>148</v>
      </c>
      <c r="J272" t="s">
        <v>148</v>
      </c>
      <c r="K272" t="s">
        <v>148</v>
      </c>
      <c r="L272" s="35" t="e">
        <v>#VALUE!</v>
      </c>
    </row>
    <row r="273" spans="1:12" x14ac:dyDescent="0.25">
      <c r="A273" s="35" t="s">
        <v>148</v>
      </c>
      <c r="B273" t="s">
        <v>114</v>
      </c>
      <c r="C273">
        <v>1</v>
      </c>
      <c r="D273" t="s">
        <v>148</v>
      </c>
      <c r="E273">
        <v>540164</v>
      </c>
      <c r="F273" t="s">
        <v>116</v>
      </c>
      <c r="G273" t="s">
        <v>144</v>
      </c>
      <c r="H273" t="s">
        <v>148</v>
      </c>
      <c r="I273" t="s">
        <v>148</v>
      </c>
      <c r="J273" t="s">
        <v>148</v>
      </c>
      <c r="K273" t="s">
        <v>148</v>
      </c>
      <c r="L273" s="35" t="e">
        <v>#VALUE!</v>
      </c>
    </row>
    <row r="274" spans="1:12" x14ac:dyDescent="0.25">
      <c r="A274" s="35" t="s">
        <v>148</v>
      </c>
      <c r="B274" t="s">
        <v>114</v>
      </c>
      <c r="C274">
        <v>1</v>
      </c>
      <c r="D274" t="s">
        <v>148</v>
      </c>
      <c r="E274">
        <v>362316</v>
      </c>
      <c r="F274" t="s">
        <v>117</v>
      </c>
      <c r="G274" t="s">
        <v>137</v>
      </c>
      <c r="H274" t="s">
        <v>148</v>
      </c>
      <c r="I274" t="s">
        <v>148</v>
      </c>
      <c r="J274" t="s">
        <v>148</v>
      </c>
      <c r="K274" t="s">
        <v>148</v>
      </c>
      <c r="L274" s="35" t="e">
        <v>#VALUE!</v>
      </c>
    </row>
    <row r="275" spans="1:12" x14ac:dyDescent="0.25">
      <c r="A275" s="35" t="s">
        <v>148</v>
      </c>
      <c r="B275" t="s">
        <v>114</v>
      </c>
      <c r="C275">
        <v>1</v>
      </c>
      <c r="D275" t="s">
        <v>148</v>
      </c>
      <c r="E275">
        <v>495984</v>
      </c>
      <c r="F275" t="s">
        <v>121</v>
      </c>
      <c r="G275" t="s">
        <v>141</v>
      </c>
      <c r="H275" t="s">
        <v>148</v>
      </c>
      <c r="I275" t="s">
        <v>148</v>
      </c>
      <c r="J275" t="s">
        <v>148</v>
      </c>
      <c r="K275" t="s">
        <v>148</v>
      </c>
      <c r="L275" s="35" t="e">
        <v>#VALUE!</v>
      </c>
    </row>
    <row r="276" spans="1:12" x14ac:dyDescent="0.25">
      <c r="A276" s="35" t="s">
        <v>148</v>
      </c>
      <c r="B276" t="s">
        <v>114</v>
      </c>
      <c r="C276">
        <v>1</v>
      </c>
      <c r="D276" t="s">
        <v>148</v>
      </c>
      <c r="E276">
        <v>632221</v>
      </c>
      <c r="F276" t="s">
        <v>119</v>
      </c>
      <c r="G276" t="s">
        <v>131</v>
      </c>
      <c r="H276" t="s">
        <v>148</v>
      </c>
      <c r="I276" t="s">
        <v>148</v>
      </c>
      <c r="J276" t="s">
        <v>148</v>
      </c>
      <c r="K276" t="s">
        <v>148</v>
      </c>
      <c r="L276" s="35" t="e">
        <v>#VALUE!</v>
      </c>
    </row>
    <row r="277" spans="1:12" x14ac:dyDescent="0.25">
      <c r="A277" s="35" t="s">
        <v>148</v>
      </c>
      <c r="B277" t="s">
        <v>114</v>
      </c>
      <c r="C277">
        <v>1</v>
      </c>
      <c r="D277" t="s">
        <v>148</v>
      </c>
      <c r="E277">
        <v>533596</v>
      </c>
      <c r="F277" t="s">
        <v>120</v>
      </c>
      <c r="G277" t="s">
        <v>132</v>
      </c>
      <c r="H277" t="s">
        <v>148</v>
      </c>
      <c r="I277" t="s">
        <v>148</v>
      </c>
      <c r="J277" t="s">
        <v>148</v>
      </c>
      <c r="K277" t="s">
        <v>148</v>
      </c>
      <c r="L277" s="35" t="e">
        <v>#VALUE!</v>
      </c>
    </row>
    <row r="278" spans="1:12" x14ac:dyDescent="0.25">
      <c r="A278" s="35" t="s">
        <v>148</v>
      </c>
      <c r="B278" t="s">
        <v>114</v>
      </c>
      <c r="C278">
        <v>1</v>
      </c>
      <c r="D278" t="s">
        <v>148</v>
      </c>
      <c r="E278">
        <v>904193</v>
      </c>
      <c r="F278" t="s">
        <v>126</v>
      </c>
      <c r="G278" t="s">
        <v>130</v>
      </c>
      <c r="H278" t="s">
        <v>148</v>
      </c>
      <c r="I278" t="s">
        <v>148</v>
      </c>
      <c r="J278" t="s">
        <v>148</v>
      </c>
      <c r="K278" t="s">
        <v>148</v>
      </c>
      <c r="L278" s="35" t="e">
        <v>#VALUE!</v>
      </c>
    </row>
    <row r="279" spans="1:12" x14ac:dyDescent="0.25">
      <c r="A279" s="35" t="s">
        <v>148</v>
      </c>
      <c r="B279" t="s">
        <v>114</v>
      </c>
      <c r="C279">
        <v>1</v>
      </c>
      <c r="D279" t="s">
        <v>148</v>
      </c>
      <c r="E279">
        <v>384639</v>
      </c>
      <c r="F279" t="s">
        <v>116</v>
      </c>
      <c r="G279" t="s">
        <v>132</v>
      </c>
      <c r="H279" t="s">
        <v>148</v>
      </c>
      <c r="I279" t="s">
        <v>148</v>
      </c>
      <c r="J279" t="s">
        <v>148</v>
      </c>
      <c r="K279" t="s">
        <v>148</v>
      </c>
      <c r="L279" s="35" t="e">
        <v>#VALUE!</v>
      </c>
    </row>
    <row r="280" spans="1:12" x14ac:dyDescent="0.25">
      <c r="A280" s="35" t="s">
        <v>148</v>
      </c>
      <c r="B280" t="s">
        <v>114</v>
      </c>
      <c r="C280">
        <v>1</v>
      </c>
      <c r="D280" t="s">
        <v>148</v>
      </c>
      <c r="E280">
        <v>593967</v>
      </c>
      <c r="F280" t="s">
        <v>123</v>
      </c>
      <c r="G280" t="s">
        <v>139</v>
      </c>
      <c r="H280" t="s">
        <v>148</v>
      </c>
      <c r="I280" t="s">
        <v>148</v>
      </c>
      <c r="J280" t="s">
        <v>148</v>
      </c>
      <c r="K280" t="s">
        <v>148</v>
      </c>
      <c r="L280" s="35" t="e">
        <v>#VALUE!</v>
      </c>
    </row>
    <row r="281" spans="1:12" x14ac:dyDescent="0.25">
      <c r="A281" s="35" t="s">
        <v>148</v>
      </c>
      <c r="B281" t="s">
        <v>114</v>
      </c>
      <c r="C281">
        <v>1</v>
      </c>
      <c r="D281" t="s">
        <v>148</v>
      </c>
      <c r="E281">
        <v>451790</v>
      </c>
      <c r="F281" t="s">
        <v>125</v>
      </c>
      <c r="G281" t="s">
        <v>141</v>
      </c>
      <c r="H281" t="s">
        <v>148</v>
      </c>
      <c r="I281" t="s">
        <v>148</v>
      </c>
      <c r="J281" t="s">
        <v>148</v>
      </c>
      <c r="K281" t="s">
        <v>148</v>
      </c>
      <c r="L281" s="35" t="e">
        <v>#VALUE!</v>
      </c>
    </row>
    <row r="282" spans="1:12" x14ac:dyDescent="0.25">
      <c r="A282" s="35" t="s">
        <v>148</v>
      </c>
      <c r="B282" t="s">
        <v>114</v>
      </c>
      <c r="C282">
        <v>1</v>
      </c>
      <c r="D282" t="s">
        <v>148</v>
      </c>
      <c r="E282">
        <v>926558</v>
      </c>
      <c r="F282" t="s">
        <v>119</v>
      </c>
      <c r="G282" t="s">
        <v>139</v>
      </c>
      <c r="H282" t="s">
        <v>148</v>
      </c>
      <c r="I282" t="s">
        <v>148</v>
      </c>
      <c r="J282" t="s">
        <v>148</v>
      </c>
      <c r="K282" t="s">
        <v>148</v>
      </c>
      <c r="L282" s="35" t="e">
        <v>#VALUE!</v>
      </c>
    </row>
    <row r="283" spans="1:12" x14ac:dyDescent="0.25">
      <c r="A283" s="35" t="s">
        <v>148</v>
      </c>
      <c r="B283" t="s">
        <v>114</v>
      </c>
      <c r="C283">
        <v>1</v>
      </c>
      <c r="D283" t="s">
        <v>148</v>
      </c>
      <c r="E283">
        <v>905623</v>
      </c>
      <c r="F283" t="s">
        <v>125</v>
      </c>
      <c r="G283" t="s">
        <v>137</v>
      </c>
      <c r="H283" t="s">
        <v>148</v>
      </c>
      <c r="I283" t="s">
        <v>148</v>
      </c>
      <c r="J283" t="s">
        <v>148</v>
      </c>
      <c r="K283" t="s">
        <v>148</v>
      </c>
      <c r="L283" s="35" t="e">
        <v>#VALUE!</v>
      </c>
    </row>
    <row r="284" spans="1:12" x14ac:dyDescent="0.25">
      <c r="A284" s="35" t="s">
        <v>148</v>
      </c>
      <c r="B284" t="s">
        <v>114</v>
      </c>
      <c r="C284">
        <v>1</v>
      </c>
      <c r="D284" t="s">
        <v>148</v>
      </c>
      <c r="E284">
        <v>394551</v>
      </c>
      <c r="F284" t="s">
        <v>126</v>
      </c>
      <c r="G284" t="s">
        <v>138</v>
      </c>
      <c r="H284" t="s">
        <v>148</v>
      </c>
      <c r="I284" t="s">
        <v>148</v>
      </c>
      <c r="J284" t="s">
        <v>148</v>
      </c>
      <c r="K284" t="s">
        <v>148</v>
      </c>
      <c r="L284" s="35" t="e">
        <v>#VALUE!</v>
      </c>
    </row>
    <row r="285" spans="1:12" x14ac:dyDescent="0.25">
      <c r="A285" s="35" t="s">
        <v>148</v>
      </c>
      <c r="B285" t="s">
        <v>114</v>
      </c>
      <c r="C285">
        <v>1</v>
      </c>
      <c r="D285" t="s">
        <v>148</v>
      </c>
      <c r="E285">
        <v>971629</v>
      </c>
      <c r="F285" t="s">
        <v>119</v>
      </c>
      <c r="G285" t="s">
        <v>139</v>
      </c>
      <c r="H285" t="s">
        <v>148</v>
      </c>
      <c r="I285" t="s">
        <v>148</v>
      </c>
      <c r="J285" t="s">
        <v>148</v>
      </c>
      <c r="K285" t="s">
        <v>148</v>
      </c>
      <c r="L285" s="35" t="e">
        <v>#VALUE!</v>
      </c>
    </row>
    <row r="286" spans="1:12" x14ac:dyDescent="0.25">
      <c r="A286" s="35" t="s">
        <v>148</v>
      </c>
      <c r="B286" t="s">
        <v>114</v>
      </c>
      <c r="C286">
        <v>1</v>
      </c>
      <c r="D286" t="s">
        <v>148</v>
      </c>
      <c r="E286">
        <v>376977</v>
      </c>
      <c r="F286" t="s">
        <v>125</v>
      </c>
      <c r="G286" t="s">
        <v>137</v>
      </c>
      <c r="H286" t="s">
        <v>148</v>
      </c>
      <c r="I286" t="s">
        <v>148</v>
      </c>
      <c r="J286" t="s">
        <v>148</v>
      </c>
      <c r="K286" t="s">
        <v>148</v>
      </c>
      <c r="L286" s="35" t="e">
        <v>#VALUE!</v>
      </c>
    </row>
    <row r="287" spans="1:12" x14ac:dyDescent="0.25">
      <c r="A287" s="35" t="s">
        <v>148</v>
      </c>
      <c r="B287" t="s">
        <v>114</v>
      </c>
      <c r="C287">
        <v>1</v>
      </c>
      <c r="D287" t="s">
        <v>148</v>
      </c>
      <c r="E287">
        <v>340304</v>
      </c>
      <c r="F287" t="s">
        <v>123</v>
      </c>
      <c r="G287" t="s">
        <v>139</v>
      </c>
      <c r="H287" t="s">
        <v>148</v>
      </c>
      <c r="I287" t="s">
        <v>148</v>
      </c>
      <c r="J287" t="s">
        <v>148</v>
      </c>
      <c r="K287" t="s">
        <v>148</v>
      </c>
      <c r="L287" s="35" t="e">
        <v>#VALUE!</v>
      </c>
    </row>
    <row r="288" spans="1:12" x14ac:dyDescent="0.25">
      <c r="A288" s="35" t="s">
        <v>148</v>
      </c>
      <c r="B288" t="s">
        <v>114</v>
      </c>
      <c r="C288">
        <v>1</v>
      </c>
      <c r="D288" t="s">
        <v>148</v>
      </c>
      <c r="E288">
        <v>711618</v>
      </c>
      <c r="F288" t="s">
        <v>125</v>
      </c>
      <c r="G288" t="s">
        <v>141</v>
      </c>
      <c r="H288" t="s">
        <v>148</v>
      </c>
      <c r="I288" t="s">
        <v>148</v>
      </c>
      <c r="J288" t="s">
        <v>148</v>
      </c>
      <c r="K288" t="s">
        <v>148</v>
      </c>
      <c r="L288" s="35" t="e">
        <v>#VALUE!</v>
      </c>
    </row>
    <row r="289" spans="1:12" x14ac:dyDescent="0.25">
      <c r="A289" s="35" t="s">
        <v>148</v>
      </c>
      <c r="B289" t="s">
        <v>114</v>
      </c>
      <c r="C289">
        <v>1</v>
      </c>
      <c r="D289" t="s">
        <v>148</v>
      </c>
      <c r="E289">
        <v>962769</v>
      </c>
      <c r="F289" t="s">
        <v>120</v>
      </c>
      <c r="G289" t="s">
        <v>136</v>
      </c>
      <c r="H289" t="s">
        <v>148</v>
      </c>
      <c r="I289" t="s">
        <v>148</v>
      </c>
      <c r="J289" t="s">
        <v>148</v>
      </c>
      <c r="K289" t="s">
        <v>148</v>
      </c>
      <c r="L289" s="35" t="e">
        <v>#VALUE!</v>
      </c>
    </row>
    <row r="290" spans="1:12" x14ac:dyDescent="0.25">
      <c r="A290" s="35" t="s">
        <v>148</v>
      </c>
      <c r="B290" t="s">
        <v>114</v>
      </c>
      <c r="C290">
        <v>1</v>
      </c>
      <c r="D290" t="s">
        <v>148</v>
      </c>
      <c r="E290">
        <v>279314</v>
      </c>
      <c r="F290" t="s">
        <v>123</v>
      </c>
      <c r="G290" t="s">
        <v>139</v>
      </c>
      <c r="H290" t="s">
        <v>148</v>
      </c>
      <c r="I290" t="s">
        <v>148</v>
      </c>
      <c r="J290" t="s">
        <v>148</v>
      </c>
      <c r="K290" t="s">
        <v>148</v>
      </c>
      <c r="L290" s="35" t="e">
        <v>#VALUE!</v>
      </c>
    </row>
    <row r="291" spans="1:12" x14ac:dyDescent="0.25">
      <c r="A291" s="35" t="s">
        <v>148</v>
      </c>
      <c r="B291" t="s">
        <v>114</v>
      </c>
      <c r="C291">
        <v>1</v>
      </c>
      <c r="D291" t="s">
        <v>148</v>
      </c>
      <c r="E291">
        <v>787108</v>
      </c>
      <c r="F291" t="s">
        <v>121</v>
      </c>
      <c r="G291" t="s">
        <v>129</v>
      </c>
      <c r="H291" t="s">
        <v>148</v>
      </c>
      <c r="I291" t="s">
        <v>148</v>
      </c>
      <c r="J291" t="s">
        <v>148</v>
      </c>
      <c r="K291" t="s">
        <v>148</v>
      </c>
      <c r="L291" s="35" t="e">
        <v>#VALUE!</v>
      </c>
    </row>
    <row r="292" spans="1:12" x14ac:dyDescent="0.25">
      <c r="A292" s="35" t="s">
        <v>148</v>
      </c>
      <c r="B292" t="s">
        <v>114</v>
      </c>
      <c r="C292">
        <v>1</v>
      </c>
      <c r="D292" t="s">
        <v>148</v>
      </c>
      <c r="E292">
        <v>193795</v>
      </c>
      <c r="F292" t="s">
        <v>127</v>
      </c>
      <c r="G292" t="s">
        <v>135</v>
      </c>
      <c r="H292" t="s">
        <v>148</v>
      </c>
      <c r="I292" t="s">
        <v>148</v>
      </c>
      <c r="J292" t="s">
        <v>148</v>
      </c>
      <c r="K292" t="s">
        <v>148</v>
      </c>
      <c r="L292" s="35" t="e">
        <v>#VALUE!</v>
      </c>
    </row>
    <row r="293" spans="1:12" x14ac:dyDescent="0.25">
      <c r="A293" s="35" t="s">
        <v>148</v>
      </c>
      <c r="B293" t="s">
        <v>114</v>
      </c>
      <c r="C293">
        <v>1</v>
      </c>
      <c r="D293" t="s">
        <v>148</v>
      </c>
      <c r="E293">
        <v>238958</v>
      </c>
      <c r="F293" t="s">
        <v>123</v>
      </c>
      <c r="G293" t="s">
        <v>147</v>
      </c>
      <c r="H293" t="s">
        <v>148</v>
      </c>
      <c r="I293" t="s">
        <v>148</v>
      </c>
      <c r="J293" t="s">
        <v>148</v>
      </c>
      <c r="K293" t="s">
        <v>148</v>
      </c>
      <c r="L293" s="35" t="e">
        <v>#VALUE!</v>
      </c>
    </row>
    <row r="294" spans="1:12" x14ac:dyDescent="0.25">
      <c r="A294" s="35" t="s">
        <v>148</v>
      </c>
      <c r="B294" t="s">
        <v>114</v>
      </c>
      <c r="C294">
        <v>1</v>
      </c>
      <c r="D294" t="s">
        <v>148</v>
      </c>
      <c r="E294">
        <v>432156</v>
      </c>
      <c r="F294" t="s">
        <v>123</v>
      </c>
      <c r="G294" t="s">
        <v>139</v>
      </c>
      <c r="H294" t="s">
        <v>148</v>
      </c>
      <c r="I294" t="s">
        <v>148</v>
      </c>
      <c r="J294" t="s">
        <v>148</v>
      </c>
      <c r="K294" t="s">
        <v>148</v>
      </c>
      <c r="L294" s="35" t="e">
        <v>#VALUE!</v>
      </c>
    </row>
    <row r="295" spans="1:12" x14ac:dyDescent="0.25">
      <c r="A295" s="35" t="s">
        <v>148</v>
      </c>
      <c r="B295" t="s">
        <v>114</v>
      </c>
      <c r="C295">
        <v>1</v>
      </c>
      <c r="D295" t="s">
        <v>148</v>
      </c>
      <c r="E295">
        <v>289023</v>
      </c>
      <c r="F295" t="s">
        <v>117</v>
      </c>
      <c r="G295" t="s">
        <v>145</v>
      </c>
      <c r="H295" t="s">
        <v>148</v>
      </c>
      <c r="I295" t="s">
        <v>148</v>
      </c>
      <c r="J295" t="s">
        <v>148</v>
      </c>
      <c r="K295" t="s">
        <v>148</v>
      </c>
      <c r="L295" s="35" t="e">
        <v>#VALUE!</v>
      </c>
    </row>
    <row r="296" spans="1:12" x14ac:dyDescent="0.25">
      <c r="A296" s="35" t="s">
        <v>148</v>
      </c>
      <c r="B296" t="s">
        <v>114</v>
      </c>
      <c r="C296">
        <v>1</v>
      </c>
      <c r="D296" t="s">
        <v>148</v>
      </c>
      <c r="E296">
        <v>452906</v>
      </c>
      <c r="F296" t="s">
        <v>122</v>
      </c>
      <c r="G296" t="s">
        <v>130</v>
      </c>
      <c r="H296" t="s">
        <v>148</v>
      </c>
      <c r="I296" t="s">
        <v>148</v>
      </c>
      <c r="J296" t="s">
        <v>148</v>
      </c>
      <c r="K296" t="s">
        <v>148</v>
      </c>
      <c r="L296" s="35" t="e">
        <v>#VALUE!</v>
      </c>
    </row>
    <row r="297" spans="1:12" x14ac:dyDescent="0.25">
      <c r="A297" s="35" t="s">
        <v>148</v>
      </c>
      <c r="B297" t="s">
        <v>114</v>
      </c>
      <c r="C297">
        <v>1</v>
      </c>
      <c r="D297" t="s">
        <v>148</v>
      </c>
      <c r="E297">
        <v>865542</v>
      </c>
      <c r="F297" t="s">
        <v>126</v>
      </c>
      <c r="G297" t="s">
        <v>134</v>
      </c>
      <c r="H297" t="s">
        <v>148</v>
      </c>
      <c r="I297" t="s">
        <v>148</v>
      </c>
      <c r="J297" t="s">
        <v>148</v>
      </c>
      <c r="K297" t="s">
        <v>148</v>
      </c>
      <c r="L297" s="35" t="e">
        <v>#VALUE!</v>
      </c>
    </row>
    <row r="298" spans="1:12" x14ac:dyDescent="0.25">
      <c r="A298" s="35" t="s">
        <v>148</v>
      </c>
      <c r="B298" t="s">
        <v>114</v>
      </c>
      <c r="C298">
        <v>1</v>
      </c>
      <c r="D298" t="s">
        <v>148</v>
      </c>
      <c r="E298">
        <v>209397</v>
      </c>
      <c r="F298" t="s">
        <v>116</v>
      </c>
      <c r="G298" t="s">
        <v>140</v>
      </c>
      <c r="H298" t="s">
        <v>148</v>
      </c>
      <c r="I298" t="s">
        <v>148</v>
      </c>
      <c r="J298" t="s">
        <v>148</v>
      </c>
      <c r="K298" t="s">
        <v>148</v>
      </c>
      <c r="L298" s="35" t="e">
        <v>#VALUE!</v>
      </c>
    </row>
    <row r="299" spans="1:12" x14ac:dyDescent="0.25">
      <c r="A299" s="35" t="s">
        <v>148</v>
      </c>
      <c r="B299" t="s">
        <v>114</v>
      </c>
      <c r="C299">
        <v>1</v>
      </c>
      <c r="D299" t="s">
        <v>148</v>
      </c>
      <c r="E299">
        <v>974573</v>
      </c>
      <c r="F299" t="s">
        <v>118</v>
      </c>
      <c r="G299" t="s">
        <v>142</v>
      </c>
      <c r="H299" t="s">
        <v>148</v>
      </c>
      <c r="I299" t="s">
        <v>148</v>
      </c>
      <c r="J299" t="s">
        <v>148</v>
      </c>
      <c r="K299" t="s">
        <v>148</v>
      </c>
      <c r="L299" s="35" t="e">
        <v>#VALUE!</v>
      </c>
    </row>
    <row r="300" spans="1:12" x14ac:dyDescent="0.25">
      <c r="A300" s="35" t="s">
        <v>148</v>
      </c>
      <c r="B300" t="s">
        <v>114</v>
      </c>
      <c r="C300">
        <v>1</v>
      </c>
      <c r="D300" t="s">
        <v>148</v>
      </c>
      <c r="E300">
        <v>644506</v>
      </c>
      <c r="F300" t="s">
        <v>120</v>
      </c>
      <c r="G300" t="s">
        <v>144</v>
      </c>
      <c r="H300" t="s">
        <v>148</v>
      </c>
      <c r="I300" t="s">
        <v>148</v>
      </c>
      <c r="J300" t="s">
        <v>148</v>
      </c>
      <c r="K300" t="s">
        <v>148</v>
      </c>
      <c r="L300" s="35" t="e">
        <v>#VALUE!</v>
      </c>
    </row>
    <row r="301" spans="1:12" x14ac:dyDescent="0.25">
      <c r="A301" s="35" t="s">
        <v>148</v>
      </c>
      <c r="B301" t="s">
        <v>114</v>
      </c>
      <c r="C301">
        <v>1</v>
      </c>
      <c r="D301" t="s">
        <v>148</v>
      </c>
      <c r="E301">
        <v>990992</v>
      </c>
      <c r="F301" t="s">
        <v>126</v>
      </c>
      <c r="G301" t="s">
        <v>130</v>
      </c>
      <c r="H301" t="s">
        <v>148</v>
      </c>
      <c r="I301" t="s">
        <v>148</v>
      </c>
      <c r="J301" t="s">
        <v>148</v>
      </c>
      <c r="K301" t="s">
        <v>148</v>
      </c>
      <c r="L301" s="35" t="e">
        <v>#VALUE!</v>
      </c>
    </row>
    <row r="302" spans="1:12" x14ac:dyDescent="0.25">
      <c r="A302" s="35" t="s">
        <v>148</v>
      </c>
      <c r="B302" t="s">
        <v>114</v>
      </c>
      <c r="C302">
        <v>1</v>
      </c>
      <c r="D302" t="s">
        <v>148</v>
      </c>
      <c r="E302">
        <v>975754</v>
      </c>
      <c r="F302" t="s">
        <v>117</v>
      </c>
      <c r="G302" t="s">
        <v>145</v>
      </c>
      <c r="H302" t="s">
        <v>148</v>
      </c>
      <c r="I302" t="s">
        <v>148</v>
      </c>
      <c r="J302" t="s">
        <v>148</v>
      </c>
      <c r="K302" t="s">
        <v>148</v>
      </c>
      <c r="L302" s="35" t="e">
        <v>#VALUE!</v>
      </c>
    </row>
    <row r="303" spans="1:12" x14ac:dyDescent="0.25">
      <c r="A303" s="35" t="s">
        <v>148</v>
      </c>
      <c r="B303" t="s">
        <v>114</v>
      </c>
      <c r="C303">
        <v>1</v>
      </c>
      <c r="D303" t="s">
        <v>148</v>
      </c>
      <c r="E303">
        <v>623191</v>
      </c>
      <c r="F303" t="s">
        <v>122</v>
      </c>
      <c r="G303" t="s">
        <v>130</v>
      </c>
      <c r="H303" t="s">
        <v>148</v>
      </c>
      <c r="I303" t="s">
        <v>148</v>
      </c>
      <c r="J303" t="s">
        <v>148</v>
      </c>
      <c r="K303" t="s">
        <v>148</v>
      </c>
      <c r="L303" s="35" t="e">
        <v>#VALUE!</v>
      </c>
    </row>
    <row r="304" spans="1:12" x14ac:dyDescent="0.25">
      <c r="A304" s="35" t="s">
        <v>148</v>
      </c>
      <c r="B304" t="s">
        <v>114</v>
      </c>
      <c r="C304">
        <v>1</v>
      </c>
      <c r="D304" t="s">
        <v>148</v>
      </c>
      <c r="E304">
        <v>189592</v>
      </c>
      <c r="F304" t="s">
        <v>123</v>
      </c>
      <c r="G304" t="s">
        <v>131</v>
      </c>
      <c r="H304" t="s">
        <v>148</v>
      </c>
      <c r="I304" t="s">
        <v>148</v>
      </c>
      <c r="J304" t="s">
        <v>148</v>
      </c>
      <c r="K304" t="s">
        <v>148</v>
      </c>
      <c r="L304" s="35" t="e">
        <v>#VALUE!</v>
      </c>
    </row>
    <row r="305" spans="1:12" x14ac:dyDescent="0.25">
      <c r="A305" s="35" t="s">
        <v>148</v>
      </c>
      <c r="B305" t="s">
        <v>114</v>
      </c>
      <c r="C305">
        <v>1</v>
      </c>
      <c r="D305" t="s">
        <v>148</v>
      </c>
      <c r="E305">
        <v>260181</v>
      </c>
      <c r="F305" t="s">
        <v>119</v>
      </c>
      <c r="G305" t="s">
        <v>139</v>
      </c>
      <c r="H305" t="s">
        <v>148</v>
      </c>
      <c r="I305" t="s">
        <v>148</v>
      </c>
      <c r="J305" t="s">
        <v>148</v>
      </c>
      <c r="K305" t="s">
        <v>148</v>
      </c>
      <c r="L305" s="35" t="e">
        <v>#VALUE!</v>
      </c>
    </row>
    <row r="306" spans="1:12" x14ac:dyDescent="0.25">
      <c r="A306" s="35" t="s">
        <v>148</v>
      </c>
      <c r="B306" t="s">
        <v>114</v>
      </c>
      <c r="C306">
        <v>1</v>
      </c>
      <c r="D306" t="s">
        <v>148</v>
      </c>
      <c r="E306">
        <v>285914</v>
      </c>
      <c r="F306" t="s">
        <v>117</v>
      </c>
      <c r="G306" t="s">
        <v>145</v>
      </c>
      <c r="H306" t="s">
        <v>148</v>
      </c>
      <c r="I306" t="s">
        <v>148</v>
      </c>
      <c r="J306" t="s">
        <v>148</v>
      </c>
      <c r="K306" t="s">
        <v>148</v>
      </c>
      <c r="L306" s="35" t="e">
        <v>#VALUE!</v>
      </c>
    </row>
    <row r="307" spans="1:12" x14ac:dyDescent="0.25">
      <c r="A307" s="35" t="s">
        <v>148</v>
      </c>
      <c r="B307" t="s">
        <v>114</v>
      </c>
      <c r="C307">
        <v>1</v>
      </c>
      <c r="D307" t="s">
        <v>148</v>
      </c>
      <c r="E307">
        <v>790312</v>
      </c>
      <c r="F307" t="s">
        <v>120</v>
      </c>
      <c r="G307" t="s">
        <v>140</v>
      </c>
      <c r="H307" t="s">
        <v>148</v>
      </c>
      <c r="I307" t="s">
        <v>148</v>
      </c>
      <c r="J307" t="s">
        <v>148</v>
      </c>
      <c r="K307" t="s">
        <v>148</v>
      </c>
      <c r="L307" s="35" t="e">
        <v>#VALUE!</v>
      </c>
    </row>
    <row r="308" spans="1:12" x14ac:dyDescent="0.25">
      <c r="A308" s="35" t="s">
        <v>148</v>
      </c>
      <c r="B308" t="s">
        <v>114</v>
      </c>
      <c r="C308">
        <v>1</v>
      </c>
      <c r="D308" t="s">
        <v>148</v>
      </c>
      <c r="E308">
        <v>310118</v>
      </c>
      <c r="F308" t="s">
        <v>122</v>
      </c>
      <c r="G308" t="s">
        <v>134</v>
      </c>
      <c r="H308" t="s">
        <v>148</v>
      </c>
      <c r="I308" t="s">
        <v>148</v>
      </c>
      <c r="J308" t="s">
        <v>148</v>
      </c>
      <c r="K308" t="s">
        <v>148</v>
      </c>
      <c r="L308" s="35" t="e">
        <v>#VALUE!</v>
      </c>
    </row>
    <row r="309" spans="1:12" x14ac:dyDescent="0.25">
      <c r="A309" s="35" t="s">
        <v>148</v>
      </c>
      <c r="B309" t="s">
        <v>114</v>
      </c>
      <c r="C309">
        <v>1</v>
      </c>
      <c r="D309" t="s">
        <v>148</v>
      </c>
      <c r="E309">
        <v>921890</v>
      </c>
      <c r="F309" t="s">
        <v>121</v>
      </c>
      <c r="G309" t="s">
        <v>133</v>
      </c>
      <c r="H309" t="s">
        <v>148</v>
      </c>
      <c r="I309" t="s">
        <v>148</v>
      </c>
      <c r="J309" t="s">
        <v>148</v>
      </c>
      <c r="K309" t="s">
        <v>148</v>
      </c>
      <c r="L309" s="35" t="e">
        <v>#VALUE!</v>
      </c>
    </row>
    <row r="310" spans="1:12" x14ac:dyDescent="0.25">
      <c r="A310" s="35" t="s">
        <v>148</v>
      </c>
      <c r="B310" t="s">
        <v>114</v>
      </c>
      <c r="C310">
        <v>1</v>
      </c>
      <c r="D310" t="s">
        <v>148</v>
      </c>
      <c r="E310">
        <v>536086</v>
      </c>
      <c r="F310" t="s">
        <v>119</v>
      </c>
      <c r="G310" t="s">
        <v>143</v>
      </c>
      <c r="H310" t="s">
        <v>148</v>
      </c>
      <c r="I310" t="s">
        <v>148</v>
      </c>
      <c r="J310" t="s">
        <v>148</v>
      </c>
      <c r="K310" t="s">
        <v>148</v>
      </c>
      <c r="L310" s="35" t="e">
        <v>#VALUE!</v>
      </c>
    </row>
    <row r="311" spans="1:12" x14ac:dyDescent="0.25">
      <c r="A311" s="35" t="s">
        <v>148</v>
      </c>
      <c r="B311" t="s">
        <v>114</v>
      </c>
      <c r="C311">
        <v>1</v>
      </c>
      <c r="D311" t="s">
        <v>148</v>
      </c>
      <c r="E311">
        <v>216604</v>
      </c>
      <c r="F311" t="s">
        <v>118</v>
      </c>
      <c r="G311" t="s">
        <v>134</v>
      </c>
      <c r="H311" t="s">
        <v>148</v>
      </c>
      <c r="I311" t="s">
        <v>148</v>
      </c>
      <c r="J311" t="s">
        <v>148</v>
      </c>
      <c r="K311" t="s">
        <v>148</v>
      </c>
      <c r="L311" s="35" t="e">
        <v>#VALUE!</v>
      </c>
    </row>
    <row r="312" spans="1:12" x14ac:dyDescent="0.25">
      <c r="A312" s="35" t="s">
        <v>148</v>
      </c>
      <c r="B312" t="s">
        <v>114</v>
      </c>
      <c r="C312">
        <v>1</v>
      </c>
      <c r="D312" t="s">
        <v>148</v>
      </c>
      <c r="E312">
        <v>603580</v>
      </c>
      <c r="F312" t="s">
        <v>121</v>
      </c>
      <c r="G312" t="s">
        <v>129</v>
      </c>
      <c r="H312" t="s">
        <v>148</v>
      </c>
      <c r="I312" t="s">
        <v>148</v>
      </c>
      <c r="J312" t="s">
        <v>148</v>
      </c>
      <c r="K312" t="s">
        <v>148</v>
      </c>
      <c r="L312" s="35" t="e">
        <v>#VALUE!</v>
      </c>
    </row>
    <row r="313" spans="1:12" x14ac:dyDescent="0.25">
      <c r="A313" s="35" t="s">
        <v>148</v>
      </c>
      <c r="B313" t="s">
        <v>114</v>
      </c>
      <c r="C313">
        <v>1</v>
      </c>
      <c r="D313" t="s">
        <v>148</v>
      </c>
      <c r="E313">
        <v>120281</v>
      </c>
      <c r="F313" t="s">
        <v>116</v>
      </c>
      <c r="G313" t="s">
        <v>136</v>
      </c>
      <c r="H313" t="s">
        <v>148</v>
      </c>
      <c r="I313" t="s">
        <v>148</v>
      </c>
      <c r="J313" t="s">
        <v>148</v>
      </c>
      <c r="K313" t="s">
        <v>148</v>
      </c>
      <c r="L313" s="35" t="e">
        <v>#VALUE!</v>
      </c>
    </row>
    <row r="314" spans="1:12" x14ac:dyDescent="0.25">
      <c r="A314" s="35" t="s">
        <v>148</v>
      </c>
      <c r="B314" t="s">
        <v>114</v>
      </c>
      <c r="C314">
        <v>1</v>
      </c>
      <c r="D314" t="s">
        <v>148</v>
      </c>
      <c r="E314">
        <v>821074</v>
      </c>
      <c r="F314" t="s">
        <v>123</v>
      </c>
      <c r="G314" t="s">
        <v>143</v>
      </c>
      <c r="H314" t="s">
        <v>148</v>
      </c>
      <c r="I314" t="s">
        <v>148</v>
      </c>
      <c r="J314" t="s">
        <v>148</v>
      </c>
      <c r="K314" t="s">
        <v>148</v>
      </c>
      <c r="L314" s="35" t="e">
        <v>#VALUE!</v>
      </c>
    </row>
    <row r="315" spans="1:12" x14ac:dyDescent="0.25">
      <c r="A315" s="35" t="s">
        <v>148</v>
      </c>
      <c r="B315" t="s">
        <v>114</v>
      </c>
      <c r="C315">
        <v>1</v>
      </c>
      <c r="D315" t="s">
        <v>148</v>
      </c>
      <c r="E315">
        <v>363839</v>
      </c>
      <c r="F315" t="s">
        <v>127</v>
      </c>
      <c r="G315" t="s">
        <v>147</v>
      </c>
      <c r="H315" t="s">
        <v>148</v>
      </c>
      <c r="I315" t="s">
        <v>148</v>
      </c>
      <c r="J315" t="s">
        <v>148</v>
      </c>
      <c r="K315" t="s">
        <v>148</v>
      </c>
      <c r="L315" s="35" t="e">
        <v>#VALUE!</v>
      </c>
    </row>
    <row r="316" spans="1:12" x14ac:dyDescent="0.25">
      <c r="A316" s="35" t="s">
        <v>148</v>
      </c>
      <c r="B316" t="s">
        <v>114</v>
      </c>
      <c r="C316">
        <v>1</v>
      </c>
      <c r="D316" t="s">
        <v>148</v>
      </c>
      <c r="E316">
        <v>155341</v>
      </c>
      <c r="F316" t="s">
        <v>118</v>
      </c>
      <c r="G316" t="s">
        <v>130</v>
      </c>
      <c r="H316" t="s">
        <v>148</v>
      </c>
      <c r="I316" t="s">
        <v>148</v>
      </c>
      <c r="J316" t="s">
        <v>148</v>
      </c>
      <c r="K316" t="s">
        <v>148</v>
      </c>
      <c r="L316" s="35" t="e">
        <v>#VALUE!</v>
      </c>
    </row>
    <row r="317" spans="1:12" x14ac:dyDescent="0.25">
      <c r="A317" s="35" t="s">
        <v>148</v>
      </c>
      <c r="B317" t="s">
        <v>114</v>
      </c>
      <c r="C317">
        <v>1</v>
      </c>
      <c r="D317" t="s">
        <v>148</v>
      </c>
      <c r="E317">
        <v>604664</v>
      </c>
      <c r="F317" t="s">
        <v>120</v>
      </c>
      <c r="G317" t="s">
        <v>144</v>
      </c>
      <c r="H317" t="s">
        <v>148</v>
      </c>
      <c r="I317" t="s">
        <v>148</v>
      </c>
      <c r="J317" t="s">
        <v>148</v>
      </c>
      <c r="K317" t="s">
        <v>148</v>
      </c>
      <c r="L317" s="35" t="e">
        <v>#VALUE!</v>
      </c>
    </row>
    <row r="318" spans="1:12" x14ac:dyDescent="0.25">
      <c r="A318" s="35" t="s">
        <v>148</v>
      </c>
      <c r="B318" t="s">
        <v>114</v>
      </c>
      <c r="C318">
        <v>1</v>
      </c>
      <c r="D318" t="s">
        <v>148</v>
      </c>
      <c r="E318">
        <v>698018</v>
      </c>
      <c r="F318" t="s">
        <v>122</v>
      </c>
      <c r="G318" t="s">
        <v>146</v>
      </c>
      <c r="H318" t="s">
        <v>148</v>
      </c>
      <c r="I318" t="s">
        <v>148</v>
      </c>
      <c r="J318" t="s">
        <v>148</v>
      </c>
      <c r="K318" t="s">
        <v>148</v>
      </c>
      <c r="L318" s="35" t="e">
        <v>#VALUE!</v>
      </c>
    </row>
    <row r="319" spans="1:12" x14ac:dyDescent="0.25">
      <c r="A319" s="35" t="s">
        <v>148</v>
      </c>
      <c r="B319" t="s">
        <v>114</v>
      </c>
      <c r="C319">
        <v>1</v>
      </c>
      <c r="D319" t="s">
        <v>148</v>
      </c>
      <c r="E319">
        <v>454268</v>
      </c>
      <c r="F319" t="s">
        <v>124</v>
      </c>
      <c r="G319" t="s">
        <v>140</v>
      </c>
      <c r="H319" t="s">
        <v>148</v>
      </c>
      <c r="I319" t="s">
        <v>148</v>
      </c>
      <c r="J319" t="s">
        <v>148</v>
      </c>
      <c r="K319" t="s">
        <v>148</v>
      </c>
      <c r="L319" s="35" t="e">
        <v>#VALUE!</v>
      </c>
    </row>
    <row r="320" spans="1:12" x14ac:dyDescent="0.25">
      <c r="A320" s="35" t="s">
        <v>148</v>
      </c>
      <c r="B320" t="s">
        <v>114</v>
      </c>
      <c r="C320">
        <v>1</v>
      </c>
      <c r="D320" t="s">
        <v>148</v>
      </c>
      <c r="E320">
        <v>383154</v>
      </c>
      <c r="F320" t="s">
        <v>117</v>
      </c>
      <c r="G320" t="s">
        <v>137</v>
      </c>
      <c r="H320" t="s">
        <v>148</v>
      </c>
      <c r="I320" t="s">
        <v>148</v>
      </c>
      <c r="J320" t="s">
        <v>148</v>
      </c>
      <c r="K320" t="s">
        <v>148</v>
      </c>
      <c r="L320" s="35" t="e">
        <v>#VALUE!</v>
      </c>
    </row>
    <row r="321" spans="1:12" x14ac:dyDescent="0.25">
      <c r="A321" s="35" t="s">
        <v>148</v>
      </c>
      <c r="B321" t="s">
        <v>114</v>
      </c>
      <c r="C321">
        <v>1</v>
      </c>
      <c r="D321" t="s">
        <v>148</v>
      </c>
      <c r="E321">
        <v>753455</v>
      </c>
      <c r="F321" t="s">
        <v>118</v>
      </c>
      <c r="G321" t="s">
        <v>138</v>
      </c>
      <c r="H321" t="s">
        <v>148</v>
      </c>
      <c r="I321" t="s">
        <v>148</v>
      </c>
      <c r="J321" t="s">
        <v>148</v>
      </c>
      <c r="K321" t="s">
        <v>148</v>
      </c>
      <c r="L321" s="35" t="e">
        <v>#VALUE!</v>
      </c>
    </row>
    <row r="322" spans="1:12" x14ac:dyDescent="0.25">
      <c r="A322" s="35" t="s">
        <v>148</v>
      </c>
      <c r="B322" t="s">
        <v>114</v>
      </c>
      <c r="C322">
        <v>1</v>
      </c>
      <c r="D322" t="s">
        <v>148</v>
      </c>
      <c r="E322">
        <v>678384</v>
      </c>
      <c r="F322" t="s">
        <v>126</v>
      </c>
      <c r="G322" t="s">
        <v>146</v>
      </c>
      <c r="H322" t="s">
        <v>148</v>
      </c>
      <c r="I322" t="s">
        <v>148</v>
      </c>
      <c r="J322" t="s">
        <v>148</v>
      </c>
      <c r="K322" t="s">
        <v>148</v>
      </c>
      <c r="L322" s="35" t="e">
        <v>#VALUE!</v>
      </c>
    </row>
    <row r="323" spans="1:12" x14ac:dyDescent="0.25">
      <c r="A323" s="35" t="s">
        <v>148</v>
      </c>
      <c r="B323" t="s">
        <v>114</v>
      </c>
      <c r="C323">
        <v>1</v>
      </c>
      <c r="D323" t="s">
        <v>148</v>
      </c>
      <c r="E323">
        <v>830655</v>
      </c>
      <c r="F323" t="s">
        <v>119</v>
      </c>
      <c r="G323" t="s">
        <v>131</v>
      </c>
      <c r="H323" t="s">
        <v>148</v>
      </c>
      <c r="I323" t="s">
        <v>148</v>
      </c>
      <c r="J323" t="s">
        <v>148</v>
      </c>
      <c r="K323" t="s">
        <v>148</v>
      </c>
      <c r="L323" s="35" t="e">
        <v>#VALUE!</v>
      </c>
    </row>
    <row r="324" spans="1:12" x14ac:dyDescent="0.25">
      <c r="A324" s="35" t="s">
        <v>148</v>
      </c>
      <c r="B324" t="s">
        <v>114</v>
      </c>
      <c r="C324">
        <v>1</v>
      </c>
      <c r="D324" t="s">
        <v>148</v>
      </c>
      <c r="E324">
        <v>975442</v>
      </c>
      <c r="F324" t="s">
        <v>121</v>
      </c>
      <c r="G324" t="s">
        <v>133</v>
      </c>
      <c r="H324" t="s">
        <v>148</v>
      </c>
      <c r="I324" t="s">
        <v>148</v>
      </c>
      <c r="J324" t="s">
        <v>148</v>
      </c>
      <c r="K324" t="s">
        <v>148</v>
      </c>
      <c r="L324" s="35" t="e">
        <v>#VALUE!</v>
      </c>
    </row>
    <row r="325" spans="1:12" x14ac:dyDescent="0.25">
      <c r="A325" s="35" t="s">
        <v>148</v>
      </c>
      <c r="B325" t="s">
        <v>114</v>
      </c>
      <c r="C325">
        <v>1</v>
      </c>
      <c r="D325" t="s">
        <v>148</v>
      </c>
      <c r="E325">
        <v>671079</v>
      </c>
      <c r="F325" t="s">
        <v>116</v>
      </c>
      <c r="G325" t="s">
        <v>140</v>
      </c>
      <c r="H325" t="s">
        <v>148</v>
      </c>
      <c r="I325" t="s">
        <v>148</v>
      </c>
      <c r="J325" t="s">
        <v>148</v>
      </c>
      <c r="K325" t="s">
        <v>148</v>
      </c>
      <c r="L325" s="35" t="e">
        <v>#VALUE!</v>
      </c>
    </row>
    <row r="326" spans="1:12" x14ac:dyDescent="0.25">
      <c r="A326" s="35" t="s">
        <v>148</v>
      </c>
      <c r="B326" t="s">
        <v>114</v>
      </c>
      <c r="C326">
        <v>1</v>
      </c>
      <c r="D326" t="s">
        <v>148</v>
      </c>
      <c r="E326">
        <v>142471</v>
      </c>
      <c r="F326" t="s">
        <v>119</v>
      </c>
      <c r="G326" t="s">
        <v>143</v>
      </c>
      <c r="H326" t="s">
        <v>148</v>
      </c>
      <c r="I326" t="s">
        <v>148</v>
      </c>
      <c r="J326" t="s">
        <v>148</v>
      </c>
      <c r="K326" t="s">
        <v>148</v>
      </c>
      <c r="L326" s="35" t="e">
        <v>#VALUE!</v>
      </c>
    </row>
    <row r="327" spans="1:12" x14ac:dyDescent="0.25">
      <c r="A327" s="35" t="s">
        <v>148</v>
      </c>
      <c r="B327" t="s">
        <v>114</v>
      </c>
      <c r="C327">
        <v>1</v>
      </c>
      <c r="D327" t="s">
        <v>148</v>
      </c>
      <c r="E327">
        <v>510734</v>
      </c>
      <c r="F327" t="s">
        <v>122</v>
      </c>
      <c r="G327" t="s">
        <v>146</v>
      </c>
      <c r="H327" t="s">
        <v>148</v>
      </c>
      <c r="I327" t="s">
        <v>148</v>
      </c>
      <c r="J327" t="s">
        <v>148</v>
      </c>
      <c r="K327" t="s">
        <v>148</v>
      </c>
      <c r="L327" s="35" t="e">
        <v>#VALUE!</v>
      </c>
    </row>
    <row r="328" spans="1:12" x14ac:dyDescent="0.25">
      <c r="A328" s="35" t="s">
        <v>148</v>
      </c>
      <c r="B328" t="s">
        <v>114</v>
      </c>
      <c r="C328">
        <v>1</v>
      </c>
      <c r="D328" t="s">
        <v>148</v>
      </c>
      <c r="E328">
        <v>767653</v>
      </c>
      <c r="F328" t="s">
        <v>124</v>
      </c>
      <c r="G328" t="s">
        <v>128</v>
      </c>
      <c r="H328" t="s">
        <v>148</v>
      </c>
      <c r="I328" t="s">
        <v>148</v>
      </c>
      <c r="J328" t="s">
        <v>148</v>
      </c>
      <c r="K328" t="s">
        <v>148</v>
      </c>
      <c r="L328" s="35" t="e">
        <v>#VALUE!</v>
      </c>
    </row>
    <row r="329" spans="1:12" x14ac:dyDescent="0.25">
      <c r="A329" s="35" t="s">
        <v>148</v>
      </c>
      <c r="B329" t="s">
        <v>114</v>
      </c>
      <c r="C329">
        <v>1</v>
      </c>
      <c r="D329" t="s">
        <v>148</v>
      </c>
      <c r="E329">
        <v>151836</v>
      </c>
      <c r="F329" t="s">
        <v>125</v>
      </c>
      <c r="G329" t="s">
        <v>133</v>
      </c>
      <c r="H329" t="s">
        <v>148</v>
      </c>
      <c r="I329" t="s">
        <v>148</v>
      </c>
      <c r="J329" t="s">
        <v>148</v>
      </c>
      <c r="K329" t="s">
        <v>148</v>
      </c>
      <c r="L329" s="35" t="e">
        <v>#VALUE!</v>
      </c>
    </row>
    <row r="330" spans="1:12" x14ac:dyDescent="0.25">
      <c r="A330" s="35" t="s">
        <v>148</v>
      </c>
      <c r="B330" t="s">
        <v>114</v>
      </c>
      <c r="C330">
        <v>1</v>
      </c>
      <c r="D330" t="s">
        <v>148</v>
      </c>
      <c r="E330">
        <v>584001</v>
      </c>
      <c r="F330" t="s">
        <v>127</v>
      </c>
      <c r="G330" t="s">
        <v>135</v>
      </c>
      <c r="H330" t="s">
        <v>148</v>
      </c>
      <c r="I330" t="s">
        <v>148</v>
      </c>
      <c r="J330" t="s">
        <v>148</v>
      </c>
      <c r="K330" t="s">
        <v>148</v>
      </c>
      <c r="L330" s="35" t="e">
        <v>#VALUE!</v>
      </c>
    </row>
    <row r="331" spans="1:12" x14ac:dyDescent="0.25">
      <c r="A331" s="35" t="s">
        <v>148</v>
      </c>
      <c r="B331" t="s">
        <v>114</v>
      </c>
      <c r="C331">
        <v>1</v>
      </c>
      <c r="D331" t="s">
        <v>148</v>
      </c>
      <c r="E331">
        <v>314582</v>
      </c>
      <c r="F331" t="s">
        <v>126</v>
      </c>
      <c r="G331" t="s">
        <v>142</v>
      </c>
      <c r="H331" t="s">
        <v>148</v>
      </c>
      <c r="I331" t="s">
        <v>148</v>
      </c>
      <c r="J331" t="s">
        <v>148</v>
      </c>
      <c r="K331" t="s">
        <v>148</v>
      </c>
      <c r="L331" s="35" t="e">
        <v>#VALUE!</v>
      </c>
    </row>
    <row r="332" spans="1:12" x14ac:dyDescent="0.25">
      <c r="A332" s="35" t="s">
        <v>148</v>
      </c>
      <c r="B332" t="s">
        <v>114</v>
      </c>
      <c r="C332">
        <v>1</v>
      </c>
      <c r="D332" t="s">
        <v>148</v>
      </c>
      <c r="E332">
        <v>591565</v>
      </c>
      <c r="F332" t="s">
        <v>119</v>
      </c>
      <c r="G332" t="s">
        <v>147</v>
      </c>
      <c r="H332" t="s">
        <v>148</v>
      </c>
      <c r="I332" t="s">
        <v>148</v>
      </c>
      <c r="J332" t="s">
        <v>148</v>
      </c>
      <c r="K332" t="s">
        <v>148</v>
      </c>
      <c r="L332" s="35" t="e">
        <v>#VALUE!</v>
      </c>
    </row>
    <row r="333" spans="1:12" x14ac:dyDescent="0.25">
      <c r="A333" s="35" t="s">
        <v>148</v>
      </c>
      <c r="B333" t="s">
        <v>114</v>
      </c>
      <c r="C333">
        <v>1</v>
      </c>
      <c r="D333" t="s">
        <v>148</v>
      </c>
      <c r="E333">
        <v>112146</v>
      </c>
      <c r="F333" t="s">
        <v>117</v>
      </c>
      <c r="G333" t="s">
        <v>141</v>
      </c>
      <c r="H333" t="s">
        <v>148</v>
      </c>
      <c r="I333" t="s">
        <v>148</v>
      </c>
      <c r="J333" t="s">
        <v>148</v>
      </c>
      <c r="K333" t="s">
        <v>148</v>
      </c>
      <c r="L333" s="35" t="e">
        <v>#VALUE!</v>
      </c>
    </row>
    <row r="334" spans="1:12" x14ac:dyDescent="0.25">
      <c r="A334" s="35" t="s">
        <v>148</v>
      </c>
      <c r="B334" t="s">
        <v>114</v>
      </c>
      <c r="C334">
        <v>1</v>
      </c>
      <c r="D334" t="s">
        <v>148</v>
      </c>
      <c r="E334">
        <v>926759</v>
      </c>
      <c r="F334" t="s">
        <v>126</v>
      </c>
      <c r="G334" t="s">
        <v>142</v>
      </c>
      <c r="H334" t="s">
        <v>148</v>
      </c>
      <c r="I334" t="s">
        <v>148</v>
      </c>
      <c r="J334" t="s">
        <v>148</v>
      </c>
      <c r="K334" t="s">
        <v>148</v>
      </c>
      <c r="L334" s="35" t="e">
        <v>#VALUE!</v>
      </c>
    </row>
    <row r="335" spans="1:12" x14ac:dyDescent="0.25">
      <c r="A335" s="35" t="s">
        <v>148</v>
      </c>
      <c r="B335" t="s">
        <v>114</v>
      </c>
      <c r="C335">
        <v>1</v>
      </c>
      <c r="D335" t="s">
        <v>148</v>
      </c>
      <c r="E335">
        <v>550947</v>
      </c>
      <c r="F335" t="s">
        <v>119</v>
      </c>
      <c r="G335" t="s">
        <v>147</v>
      </c>
      <c r="H335" t="s">
        <v>148</v>
      </c>
      <c r="I335" t="s">
        <v>148</v>
      </c>
      <c r="J335" t="s">
        <v>148</v>
      </c>
      <c r="K335" t="s">
        <v>148</v>
      </c>
      <c r="L335" s="35" t="e">
        <v>#VALUE!</v>
      </c>
    </row>
    <row r="336" spans="1:12" x14ac:dyDescent="0.25">
      <c r="A336" s="35" t="s">
        <v>148</v>
      </c>
      <c r="B336" t="s">
        <v>114</v>
      </c>
      <c r="C336">
        <v>1</v>
      </c>
      <c r="D336" t="s">
        <v>148</v>
      </c>
      <c r="E336">
        <v>460737</v>
      </c>
      <c r="F336" t="s">
        <v>124</v>
      </c>
      <c r="G336" t="s">
        <v>144</v>
      </c>
      <c r="H336" t="s">
        <v>148</v>
      </c>
      <c r="I336" t="s">
        <v>148</v>
      </c>
      <c r="J336" t="s">
        <v>148</v>
      </c>
      <c r="K336" t="s">
        <v>148</v>
      </c>
      <c r="L336" s="35" t="e">
        <v>#VALUE!</v>
      </c>
    </row>
    <row r="337" spans="1:12" x14ac:dyDescent="0.25">
      <c r="A337" s="35" t="s">
        <v>148</v>
      </c>
      <c r="B337" t="s">
        <v>114</v>
      </c>
      <c r="C337">
        <v>1</v>
      </c>
      <c r="D337" t="s">
        <v>148</v>
      </c>
      <c r="E337">
        <v>357857</v>
      </c>
      <c r="F337" t="s">
        <v>117</v>
      </c>
      <c r="G337" t="s">
        <v>141</v>
      </c>
      <c r="H337" t="s">
        <v>148</v>
      </c>
      <c r="I337" t="s">
        <v>148</v>
      </c>
      <c r="J337" t="s">
        <v>148</v>
      </c>
      <c r="K337" t="s">
        <v>148</v>
      </c>
      <c r="L337" s="35" t="e">
        <v>#VALUE!</v>
      </c>
    </row>
    <row r="338" spans="1:12" x14ac:dyDescent="0.25">
      <c r="A338" s="35" t="s">
        <v>148</v>
      </c>
      <c r="B338" t="s">
        <v>114</v>
      </c>
      <c r="C338">
        <v>1</v>
      </c>
      <c r="D338" t="s">
        <v>148</v>
      </c>
      <c r="E338">
        <v>192734</v>
      </c>
      <c r="F338" t="s">
        <v>127</v>
      </c>
      <c r="G338" t="s">
        <v>143</v>
      </c>
      <c r="H338" t="s">
        <v>148</v>
      </c>
      <c r="I338" t="s">
        <v>148</v>
      </c>
      <c r="J338" t="s">
        <v>148</v>
      </c>
      <c r="K338" t="s">
        <v>148</v>
      </c>
      <c r="L338" s="35" t="e">
        <v>#VALUE!</v>
      </c>
    </row>
    <row r="339" spans="1:12" x14ac:dyDescent="0.25">
      <c r="A339" s="35" t="s">
        <v>148</v>
      </c>
      <c r="B339" t="s">
        <v>114</v>
      </c>
      <c r="C339">
        <v>1</v>
      </c>
      <c r="D339" t="s">
        <v>148</v>
      </c>
      <c r="E339">
        <v>299577</v>
      </c>
      <c r="F339" t="s">
        <v>125</v>
      </c>
      <c r="G339" t="s">
        <v>145</v>
      </c>
      <c r="H339" t="s">
        <v>148</v>
      </c>
      <c r="I339" t="s">
        <v>148</v>
      </c>
      <c r="J339" t="s">
        <v>148</v>
      </c>
      <c r="K339" t="s">
        <v>148</v>
      </c>
      <c r="L339" s="35" t="e">
        <v>#VALUE!</v>
      </c>
    </row>
    <row r="340" spans="1:12" x14ac:dyDescent="0.25">
      <c r="A340" s="35" t="s">
        <v>148</v>
      </c>
      <c r="B340" t="s">
        <v>114</v>
      </c>
      <c r="C340">
        <v>1</v>
      </c>
      <c r="D340" t="s">
        <v>148</v>
      </c>
      <c r="E340">
        <v>801699</v>
      </c>
      <c r="F340" t="s">
        <v>121</v>
      </c>
      <c r="G340" t="s">
        <v>137</v>
      </c>
      <c r="H340" t="s">
        <v>148</v>
      </c>
      <c r="I340" t="s">
        <v>148</v>
      </c>
      <c r="J340" t="s">
        <v>148</v>
      </c>
      <c r="K340" t="s">
        <v>148</v>
      </c>
      <c r="L340" s="35" t="e">
        <v>#VALUE!</v>
      </c>
    </row>
    <row r="341" spans="1:12" x14ac:dyDescent="0.25">
      <c r="A341" s="35" t="s">
        <v>148</v>
      </c>
      <c r="B341" t="s">
        <v>114</v>
      </c>
      <c r="C341">
        <v>1</v>
      </c>
      <c r="D341" t="s">
        <v>148</v>
      </c>
      <c r="E341">
        <v>593113</v>
      </c>
      <c r="F341" t="s">
        <v>127</v>
      </c>
      <c r="G341" t="s">
        <v>135</v>
      </c>
      <c r="H341" t="s">
        <v>148</v>
      </c>
      <c r="I341" t="s">
        <v>148</v>
      </c>
      <c r="J341" t="s">
        <v>148</v>
      </c>
      <c r="K341" t="s">
        <v>148</v>
      </c>
      <c r="L341" s="35" t="e">
        <v>#VALUE!</v>
      </c>
    </row>
    <row r="342" spans="1:12" x14ac:dyDescent="0.25">
      <c r="A342" s="35" t="s">
        <v>148</v>
      </c>
      <c r="B342" t="s">
        <v>114</v>
      </c>
      <c r="C342">
        <v>1</v>
      </c>
      <c r="D342" t="s">
        <v>148</v>
      </c>
      <c r="E342">
        <v>311194</v>
      </c>
      <c r="F342" t="s">
        <v>125</v>
      </c>
      <c r="G342" t="s">
        <v>129</v>
      </c>
      <c r="H342" t="s">
        <v>148</v>
      </c>
      <c r="I342" t="s">
        <v>148</v>
      </c>
      <c r="J342" t="s">
        <v>148</v>
      </c>
      <c r="K342" t="s">
        <v>148</v>
      </c>
      <c r="L342" s="35" t="e">
        <v>#VALUE!</v>
      </c>
    </row>
    <row r="343" spans="1:12" x14ac:dyDescent="0.25">
      <c r="A343" s="35" t="s">
        <v>148</v>
      </c>
      <c r="B343" t="s">
        <v>114</v>
      </c>
      <c r="C343">
        <v>1</v>
      </c>
      <c r="D343" t="s">
        <v>148</v>
      </c>
      <c r="E343">
        <v>328328</v>
      </c>
      <c r="F343" t="s">
        <v>123</v>
      </c>
      <c r="G343" t="s">
        <v>139</v>
      </c>
      <c r="H343" t="s">
        <v>148</v>
      </c>
      <c r="I343" t="s">
        <v>148</v>
      </c>
      <c r="J343" t="s">
        <v>148</v>
      </c>
      <c r="K343" t="s">
        <v>148</v>
      </c>
      <c r="L343" s="35" t="e">
        <v>#VALUE!</v>
      </c>
    </row>
    <row r="344" spans="1:12" x14ac:dyDescent="0.25">
      <c r="A344" s="35" t="s">
        <v>148</v>
      </c>
      <c r="B344" t="s">
        <v>114</v>
      </c>
      <c r="C344">
        <v>1</v>
      </c>
      <c r="D344" t="s">
        <v>148</v>
      </c>
      <c r="E344">
        <v>153187</v>
      </c>
      <c r="F344" t="s">
        <v>121</v>
      </c>
      <c r="G344" t="s">
        <v>129</v>
      </c>
      <c r="H344" t="s">
        <v>148</v>
      </c>
      <c r="I344" t="s">
        <v>148</v>
      </c>
      <c r="J344" t="s">
        <v>148</v>
      </c>
      <c r="K344" t="s">
        <v>148</v>
      </c>
      <c r="L344" s="35" t="e">
        <v>#VALUE!</v>
      </c>
    </row>
    <row r="345" spans="1:12" x14ac:dyDescent="0.25">
      <c r="A345" s="35" t="s">
        <v>148</v>
      </c>
      <c r="B345" t="s">
        <v>114</v>
      </c>
      <c r="C345">
        <v>1</v>
      </c>
      <c r="D345" t="s">
        <v>148</v>
      </c>
      <c r="E345">
        <v>554813</v>
      </c>
      <c r="F345" t="s">
        <v>123</v>
      </c>
      <c r="G345" t="s">
        <v>143</v>
      </c>
      <c r="H345" t="s">
        <v>148</v>
      </c>
      <c r="I345" t="s">
        <v>148</v>
      </c>
      <c r="J345" t="s">
        <v>148</v>
      </c>
      <c r="K345" t="s">
        <v>148</v>
      </c>
      <c r="L345" s="35" t="e">
        <v>#VALUE!</v>
      </c>
    </row>
    <row r="346" spans="1:12" x14ac:dyDescent="0.25">
      <c r="A346" s="35" t="s">
        <v>148</v>
      </c>
      <c r="B346" t="s">
        <v>114</v>
      </c>
      <c r="C346">
        <v>1</v>
      </c>
      <c r="D346" t="s">
        <v>148</v>
      </c>
      <c r="E346">
        <v>816493</v>
      </c>
      <c r="F346" t="s">
        <v>121</v>
      </c>
      <c r="G346" t="s">
        <v>133</v>
      </c>
      <c r="H346" t="s">
        <v>148</v>
      </c>
      <c r="I346" t="s">
        <v>148</v>
      </c>
      <c r="J346" t="s">
        <v>148</v>
      </c>
      <c r="K346" t="s">
        <v>148</v>
      </c>
      <c r="L346" s="35" t="e">
        <v>#VALUE!</v>
      </c>
    </row>
    <row r="347" spans="1:12" x14ac:dyDescent="0.25">
      <c r="A347" s="35" t="s">
        <v>148</v>
      </c>
      <c r="B347" t="s">
        <v>114</v>
      </c>
      <c r="C347">
        <v>1</v>
      </c>
      <c r="D347" t="s">
        <v>148</v>
      </c>
      <c r="E347">
        <v>638359</v>
      </c>
      <c r="F347" t="s">
        <v>124</v>
      </c>
      <c r="G347" t="s">
        <v>136</v>
      </c>
      <c r="H347" t="s">
        <v>148</v>
      </c>
      <c r="I347" t="s">
        <v>148</v>
      </c>
      <c r="J347" t="s">
        <v>148</v>
      </c>
      <c r="K347" t="s">
        <v>148</v>
      </c>
      <c r="L347" s="35" t="e">
        <v>#VALUE!</v>
      </c>
    </row>
    <row r="348" spans="1:12" x14ac:dyDescent="0.25">
      <c r="A348" s="35" t="s">
        <v>148</v>
      </c>
      <c r="B348" t="s">
        <v>114</v>
      </c>
      <c r="C348">
        <v>1</v>
      </c>
      <c r="D348" t="s">
        <v>148</v>
      </c>
      <c r="E348">
        <v>979121</v>
      </c>
      <c r="F348" t="s">
        <v>124</v>
      </c>
      <c r="G348" t="s">
        <v>128</v>
      </c>
      <c r="H348" t="s">
        <v>148</v>
      </c>
      <c r="I348" t="s">
        <v>148</v>
      </c>
      <c r="J348" t="s">
        <v>148</v>
      </c>
      <c r="K348" t="s">
        <v>148</v>
      </c>
      <c r="L348" s="35" t="e">
        <v>#VALUE!</v>
      </c>
    </row>
    <row r="349" spans="1:12" x14ac:dyDescent="0.25">
      <c r="A349" s="35" t="s">
        <v>148</v>
      </c>
      <c r="B349" t="s">
        <v>114</v>
      </c>
      <c r="C349">
        <v>1</v>
      </c>
      <c r="D349" t="s">
        <v>148</v>
      </c>
      <c r="E349">
        <v>381207</v>
      </c>
      <c r="F349" t="s">
        <v>118</v>
      </c>
      <c r="G349" t="s">
        <v>134</v>
      </c>
      <c r="H349" t="s">
        <v>148</v>
      </c>
      <c r="I349" t="s">
        <v>148</v>
      </c>
      <c r="J349" t="s">
        <v>148</v>
      </c>
      <c r="K349" t="s">
        <v>148</v>
      </c>
      <c r="L349" s="35" t="e">
        <v>#VALUE!</v>
      </c>
    </row>
    <row r="350" spans="1:12" x14ac:dyDescent="0.25">
      <c r="A350" s="35" t="s">
        <v>148</v>
      </c>
      <c r="B350" t="s">
        <v>114</v>
      </c>
      <c r="C350">
        <v>1</v>
      </c>
      <c r="D350" t="s">
        <v>148</v>
      </c>
      <c r="E350">
        <v>983680</v>
      </c>
      <c r="F350" t="s">
        <v>120</v>
      </c>
      <c r="G350" t="s">
        <v>128</v>
      </c>
      <c r="H350" t="s">
        <v>148</v>
      </c>
      <c r="I350" t="s">
        <v>148</v>
      </c>
      <c r="J350" t="s">
        <v>148</v>
      </c>
      <c r="K350" t="s">
        <v>148</v>
      </c>
      <c r="L350" s="35" t="e">
        <v>#VALUE!</v>
      </c>
    </row>
    <row r="351" spans="1:12" x14ac:dyDescent="0.25">
      <c r="A351" s="35" t="s">
        <v>148</v>
      </c>
      <c r="B351" t="s">
        <v>114</v>
      </c>
      <c r="C351">
        <v>1</v>
      </c>
      <c r="D351" t="s">
        <v>148</v>
      </c>
      <c r="E351">
        <v>248169</v>
      </c>
      <c r="F351" t="s">
        <v>122</v>
      </c>
      <c r="G351" t="s">
        <v>130</v>
      </c>
      <c r="H351" t="s">
        <v>148</v>
      </c>
      <c r="I351" t="s">
        <v>148</v>
      </c>
      <c r="J351" t="s">
        <v>148</v>
      </c>
      <c r="K351" t="s">
        <v>148</v>
      </c>
      <c r="L351" s="35" t="e">
        <v>#VALUE!</v>
      </c>
    </row>
    <row r="352" spans="1:12" x14ac:dyDescent="0.25">
      <c r="A352" s="35" t="s">
        <v>148</v>
      </c>
      <c r="B352" t="s">
        <v>114</v>
      </c>
      <c r="C352">
        <v>1</v>
      </c>
      <c r="D352" t="s">
        <v>148</v>
      </c>
      <c r="E352">
        <v>397187</v>
      </c>
      <c r="F352" t="s">
        <v>127</v>
      </c>
      <c r="G352" t="s">
        <v>135</v>
      </c>
      <c r="H352" t="s">
        <v>148</v>
      </c>
      <c r="I352" t="s">
        <v>148</v>
      </c>
      <c r="J352" t="s">
        <v>148</v>
      </c>
      <c r="K352" t="s">
        <v>148</v>
      </c>
      <c r="L352" s="35" t="e">
        <v>#VALUE!</v>
      </c>
    </row>
    <row r="353" spans="1:12" x14ac:dyDescent="0.25">
      <c r="A353" s="35" t="s">
        <v>148</v>
      </c>
      <c r="B353" t="s">
        <v>114</v>
      </c>
      <c r="C353">
        <v>1</v>
      </c>
      <c r="D353" t="s">
        <v>148</v>
      </c>
      <c r="E353">
        <v>174795</v>
      </c>
      <c r="F353" t="s">
        <v>120</v>
      </c>
      <c r="G353" t="s">
        <v>140</v>
      </c>
      <c r="H353" t="s">
        <v>148</v>
      </c>
      <c r="I353" t="s">
        <v>148</v>
      </c>
      <c r="J353" t="s">
        <v>148</v>
      </c>
      <c r="K353" t="s">
        <v>148</v>
      </c>
      <c r="L353" s="35" t="e">
        <v>#VALUE!</v>
      </c>
    </row>
    <row r="354" spans="1:12" x14ac:dyDescent="0.25">
      <c r="A354" s="35" t="s">
        <v>148</v>
      </c>
      <c r="B354" t="s">
        <v>114</v>
      </c>
      <c r="C354">
        <v>1</v>
      </c>
      <c r="D354" t="s">
        <v>148</v>
      </c>
      <c r="E354">
        <v>146037</v>
      </c>
      <c r="F354" t="s">
        <v>122</v>
      </c>
      <c r="G354" t="s">
        <v>142</v>
      </c>
      <c r="H354" t="s">
        <v>148</v>
      </c>
      <c r="I354" t="s">
        <v>148</v>
      </c>
      <c r="J354" t="s">
        <v>148</v>
      </c>
      <c r="K354" t="s">
        <v>148</v>
      </c>
      <c r="L354" s="35" t="e">
        <v>#VALUE!</v>
      </c>
    </row>
    <row r="355" spans="1:12" x14ac:dyDescent="0.25">
      <c r="A355" s="35" t="s">
        <v>148</v>
      </c>
      <c r="B355" t="s">
        <v>114</v>
      </c>
      <c r="C355">
        <v>1</v>
      </c>
      <c r="D355" t="s">
        <v>148</v>
      </c>
      <c r="E355">
        <v>944221</v>
      </c>
      <c r="F355" t="s">
        <v>123</v>
      </c>
      <c r="G355" t="s">
        <v>143</v>
      </c>
      <c r="H355" t="s">
        <v>148</v>
      </c>
      <c r="I355" t="s">
        <v>148</v>
      </c>
      <c r="J355" t="s">
        <v>148</v>
      </c>
      <c r="K355" t="s">
        <v>148</v>
      </c>
      <c r="L355" s="35" t="e">
        <v>#VALUE!</v>
      </c>
    </row>
    <row r="356" spans="1:12" x14ac:dyDescent="0.25">
      <c r="A356" s="35" t="s">
        <v>148</v>
      </c>
      <c r="B356" t="s">
        <v>114</v>
      </c>
      <c r="C356">
        <v>1</v>
      </c>
      <c r="D356" t="s">
        <v>148</v>
      </c>
      <c r="E356">
        <v>530278</v>
      </c>
      <c r="F356" t="s">
        <v>118</v>
      </c>
      <c r="G356" t="s">
        <v>130</v>
      </c>
      <c r="H356" t="s">
        <v>148</v>
      </c>
      <c r="I356" t="s">
        <v>148</v>
      </c>
      <c r="J356" t="s">
        <v>148</v>
      </c>
      <c r="K356" t="s">
        <v>148</v>
      </c>
      <c r="L356" s="35" t="e">
        <v>#VALUE!</v>
      </c>
    </row>
    <row r="357" spans="1:12" x14ac:dyDescent="0.25">
      <c r="A357" s="35" t="s">
        <v>148</v>
      </c>
      <c r="B357" t="s">
        <v>114</v>
      </c>
      <c r="C357">
        <v>1</v>
      </c>
      <c r="D357" t="s">
        <v>148</v>
      </c>
      <c r="E357">
        <v>400027</v>
      </c>
      <c r="F357" t="s">
        <v>117</v>
      </c>
      <c r="G357" t="s">
        <v>141</v>
      </c>
      <c r="H357" t="s">
        <v>148</v>
      </c>
      <c r="I357" t="s">
        <v>148</v>
      </c>
      <c r="J357" t="s">
        <v>148</v>
      </c>
      <c r="K357" t="s">
        <v>148</v>
      </c>
      <c r="L357" s="35" t="e">
        <v>#VALUE!</v>
      </c>
    </row>
    <row r="358" spans="1:12" x14ac:dyDescent="0.25">
      <c r="A358" s="35" t="s">
        <v>148</v>
      </c>
      <c r="B358" t="s">
        <v>114</v>
      </c>
      <c r="C358">
        <v>1</v>
      </c>
      <c r="D358" t="s">
        <v>148</v>
      </c>
      <c r="E358">
        <v>174188</v>
      </c>
      <c r="F358" t="s">
        <v>126</v>
      </c>
      <c r="G358" t="s">
        <v>130</v>
      </c>
      <c r="H358" t="s">
        <v>148</v>
      </c>
      <c r="I358" t="s">
        <v>148</v>
      </c>
      <c r="J358" t="s">
        <v>148</v>
      </c>
      <c r="K358" t="s">
        <v>148</v>
      </c>
      <c r="L358" s="35" t="e">
        <v>#VALUE!</v>
      </c>
    </row>
    <row r="359" spans="1:12" x14ac:dyDescent="0.25">
      <c r="A359" s="35" t="s">
        <v>148</v>
      </c>
      <c r="B359" t="s">
        <v>114</v>
      </c>
      <c r="C359">
        <v>1</v>
      </c>
      <c r="D359" t="s">
        <v>148</v>
      </c>
      <c r="E359">
        <v>562470</v>
      </c>
      <c r="F359" t="s">
        <v>121</v>
      </c>
      <c r="G359" t="s">
        <v>129</v>
      </c>
      <c r="H359" t="s">
        <v>148</v>
      </c>
      <c r="I359" t="s">
        <v>148</v>
      </c>
      <c r="J359" t="s">
        <v>148</v>
      </c>
      <c r="K359" t="s">
        <v>148</v>
      </c>
      <c r="L359" s="35" t="e">
        <v>#VALUE!</v>
      </c>
    </row>
    <row r="360" spans="1:12" x14ac:dyDescent="0.25">
      <c r="A360" s="35" t="s">
        <v>148</v>
      </c>
      <c r="B360" t="s">
        <v>114</v>
      </c>
      <c r="C360">
        <v>1</v>
      </c>
      <c r="D360" t="s">
        <v>148</v>
      </c>
      <c r="E360">
        <v>890112</v>
      </c>
      <c r="F360" t="s">
        <v>118</v>
      </c>
      <c r="G360" t="s">
        <v>138</v>
      </c>
      <c r="H360" t="s">
        <v>148</v>
      </c>
      <c r="I360" t="s">
        <v>148</v>
      </c>
      <c r="J360" t="s">
        <v>148</v>
      </c>
      <c r="K360" t="s">
        <v>148</v>
      </c>
      <c r="L360" s="35" t="e">
        <v>#VALUE!</v>
      </c>
    </row>
    <row r="361" spans="1:12" x14ac:dyDescent="0.25">
      <c r="A361" s="35" t="s">
        <v>148</v>
      </c>
      <c r="B361" t="s">
        <v>114</v>
      </c>
      <c r="C361">
        <v>1</v>
      </c>
      <c r="D361" t="s">
        <v>148</v>
      </c>
      <c r="E361">
        <v>472913</v>
      </c>
      <c r="F361" t="s">
        <v>126</v>
      </c>
      <c r="G361" t="s">
        <v>146</v>
      </c>
      <c r="H361" t="s">
        <v>148</v>
      </c>
      <c r="I361" t="s">
        <v>148</v>
      </c>
      <c r="J361" t="s">
        <v>148</v>
      </c>
      <c r="K361" t="s">
        <v>148</v>
      </c>
      <c r="L361" s="35" t="e">
        <v>#VALUE!</v>
      </c>
    </row>
    <row r="362" spans="1:12" x14ac:dyDescent="0.25">
      <c r="A362" s="35" t="s">
        <v>148</v>
      </c>
      <c r="B362" t="s">
        <v>114</v>
      </c>
      <c r="C362">
        <v>1</v>
      </c>
      <c r="D362" t="s">
        <v>148</v>
      </c>
      <c r="E362">
        <v>622137</v>
      </c>
      <c r="F362" t="s">
        <v>120</v>
      </c>
      <c r="G362" t="s">
        <v>136</v>
      </c>
      <c r="H362" t="s">
        <v>148</v>
      </c>
      <c r="I362" t="s">
        <v>148</v>
      </c>
      <c r="J362" t="s">
        <v>148</v>
      </c>
      <c r="K362" t="s">
        <v>148</v>
      </c>
      <c r="L362" s="35" t="e">
        <v>#VALUE!</v>
      </c>
    </row>
    <row r="363" spans="1:12" x14ac:dyDescent="0.25">
      <c r="A363" s="35" t="s">
        <v>148</v>
      </c>
      <c r="B363" t="s">
        <v>114</v>
      </c>
      <c r="C363">
        <v>1</v>
      </c>
      <c r="D363" t="s">
        <v>148</v>
      </c>
      <c r="E363">
        <v>739967</v>
      </c>
      <c r="F363" t="s">
        <v>124</v>
      </c>
      <c r="G363" t="s">
        <v>140</v>
      </c>
      <c r="H363" t="s">
        <v>148</v>
      </c>
      <c r="I363" t="s">
        <v>148</v>
      </c>
      <c r="J363" t="s">
        <v>148</v>
      </c>
      <c r="K363" t="s">
        <v>148</v>
      </c>
      <c r="L363" s="35" t="e">
        <v>#VALUE!</v>
      </c>
    </row>
    <row r="364" spans="1:12" x14ac:dyDescent="0.25">
      <c r="A364" s="35" t="s">
        <v>148</v>
      </c>
      <c r="B364" t="s">
        <v>114</v>
      </c>
      <c r="C364">
        <v>1</v>
      </c>
      <c r="D364" t="s">
        <v>148</v>
      </c>
      <c r="E364">
        <v>478381</v>
      </c>
      <c r="F364" t="s">
        <v>119</v>
      </c>
      <c r="G364" t="s">
        <v>135</v>
      </c>
      <c r="H364" t="s">
        <v>148</v>
      </c>
      <c r="I364" t="s">
        <v>148</v>
      </c>
      <c r="J364" t="s">
        <v>148</v>
      </c>
      <c r="K364" t="s">
        <v>148</v>
      </c>
      <c r="L364" s="35" t="e">
        <v>#VALUE!</v>
      </c>
    </row>
    <row r="365" spans="1:12" x14ac:dyDescent="0.25">
      <c r="A365" s="35" t="s">
        <v>148</v>
      </c>
      <c r="B365" t="s">
        <v>114</v>
      </c>
      <c r="C365">
        <v>1</v>
      </c>
      <c r="D365" t="s">
        <v>148</v>
      </c>
      <c r="E365">
        <v>691011</v>
      </c>
      <c r="F365" t="s">
        <v>124</v>
      </c>
      <c r="G365" t="s">
        <v>140</v>
      </c>
      <c r="H365" t="s">
        <v>148</v>
      </c>
      <c r="I365" t="s">
        <v>148</v>
      </c>
      <c r="J365" t="s">
        <v>148</v>
      </c>
      <c r="K365" t="s">
        <v>148</v>
      </c>
      <c r="L365" s="35" t="e">
        <v>#VALUE!</v>
      </c>
    </row>
    <row r="366" spans="1:12" x14ac:dyDescent="0.25">
      <c r="A366" s="35" t="s">
        <v>148</v>
      </c>
      <c r="B366" t="s">
        <v>114</v>
      </c>
      <c r="C366">
        <v>1</v>
      </c>
      <c r="D366" t="s">
        <v>148</v>
      </c>
      <c r="E366">
        <v>238251</v>
      </c>
      <c r="F366" t="s">
        <v>121</v>
      </c>
      <c r="G366" t="s">
        <v>129</v>
      </c>
      <c r="H366" t="s">
        <v>148</v>
      </c>
      <c r="I366" t="s">
        <v>148</v>
      </c>
      <c r="J366" t="s">
        <v>148</v>
      </c>
      <c r="K366" t="s">
        <v>148</v>
      </c>
      <c r="L366" s="35" t="e">
        <v>#VALUE!</v>
      </c>
    </row>
    <row r="367" spans="1:12" x14ac:dyDescent="0.25">
      <c r="A367" s="35" t="s">
        <v>148</v>
      </c>
      <c r="B367" t="s">
        <v>114</v>
      </c>
      <c r="C367">
        <v>1</v>
      </c>
      <c r="D367" t="s">
        <v>148</v>
      </c>
      <c r="E367">
        <v>152564</v>
      </c>
      <c r="F367" t="s">
        <v>127</v>
      </c>
      <c r="G367" t="s">
        <v>147</v>
      </c>
      <c r="H367" t="s">
        <v>148</v>
      </c>
      <c r="I367" t="s">
        <v>148</v>
      </c>
      <c r="J367" t="s">
        <v>148</v>
      </c>
      <c r="K367" t="s">
        <v>148</v>
      </c>
      <c r="L367" s="35" t="e">
        <v>#VALUE!</v>
      </c>
    </row>
    <row r="368" spans="1:12" x14ac:dyDescent="0.25">
      <c r="A368" s="35" t="s">
        <v>148</v>
      </c>
      <c r="B368" t="s">
        <v>114</v>
      </c>
      <c r="C368">
        <v>1</v>
      </c>
      <c r="D368" t="s">
        <v>148</v>
      </c>
      <c r="E368">
        <v>433830</v>
      </c>
      <c r="F368" t="s">
        <v>122</v>
      </c>
      <c r="G368" t="s">
        <v>134</v>
      </c>
      <c r="H368" t="s">
        <v>148</v>
      </c>
      <c r="I368" t="s">
        <v>148</v>
      </c>
      <c r="J368" t="s">
        <v>148</v>
      </c>
      <c r="K368" t="s">
        <v>148</v>
      </c>
      <c r="L368" s="35" t="e">
        <v>#VALUE!</v>
      </c>
    </row>
    <row r="369" spans="1:12" x14ac:dyDescent="0.25">
      <c r="A369" s="35" t="s">
        <v>148</v>
      </c>
      <c r="B369" t="s">
        <v>114</v>
      </c>
      <c r="C369">
        <v>1</v>
      </c>
      <c r="D369" t="s">
        <v>148</v>
      </c>
      <c r="E369">
        <v>240924</v>
      </c>
      <c r="F369" t="s">
        <v>120</v>
      </c>
      <c r="G369" t="s">
        <v>144</v>
      </c>
      <c r="H369" t="s">
        <v>148</v>
      </c>
      <c r="I369" t="s">
        <v>148</v>
      </c>
      <c r="J369" t="s">
        <v>148</v>
      </c>
      <c r="K369" t="s">
        <v>148</v>
      </c>
      <c r="L369" s="35" t="e">
        <v>#VALUE!</v>
      </c>
    </row>
    <row r="370" spans="1:12" x14ac:dyDescent="0.25">
      <c r="A370" s="35" t="s">
        <v>148</v>
      </c>
      <c r="B370" t="s">
        <v>114</v>
      </c>
      <c r="C370">
        <v>1</v>
      </c>
      <c r="D370" t="s">
        <v>148</v>
      </c>
      <c r="E370">
        <v>206202</v>
      </c>
      <c r="F370" t="s">
        <v>124</v>
      </c>
      <c r="G370" t="s">
        <v>128</v>
      </c>
      <c r="H370" t="s">
        <v>148</v>
      </c>
      <c r="I370" t="s">
        <v>148</v>
      </c>
      <c r="J370" t="s">
        <v>148</v>
      </c>
      <c r="K370" t="s">
        <v>148</v>
      </c>
      <c r="L370" s="35" t="e">
        <v>#VALUE!</v>
      </c>
    </row>
    <row r="371" spans="1:12" x14ac:dyDescent="0.25">
      <c r="A371" s="35" t="s">
        <v>148</v>
      </c>
      <c r="B371" t="s">
        <v>114</v>
      </c>
      <c r="C371">
        <v>1</v>
      </c>
      <c r="D371" t="s">
        <v>148</v>
      </c>
      <c r="E371">
        <v>153056</v>
      </c>
      <c r="F371" t="s">
        <v>123</v>
      </c>
      <c r="G371" t="s">
        <v>139</v>
      </c>
      <c r="H371" t="s">
        <v>148</v>
      </c>
      <c r="I371" t="s">
        <v>148</v>
      </c>
      <c r="J371" t="s">
        <v>148</v>
      </c>
      <c r="K371" t="s">
        <v>148</v>
      </c>
      <c r="L371" s="35" t="e">
        <v>#VALUE!</v>
      </c>
    </row>
    <row r="372" spans="1:12" x14ac:dyDescent="0.25">
      <c r="A372" s="35" t="s">
        <v>148</v>
      </c>
      <c r="B372" t="s">
        <v>114</v>
      </c>
      <c r="C372">
        <v>1</v>
      </c>
      <c r="D372" t="s">
        <v>148</v>
      </c>
      <c r="E372">
        <v>149183</v>
      </c>
      <c r="F372" t="s">
        <v>124</v>
      </c>
      <c r="G372" t="s">
        <v>140</v>
      </c>
      <c r="H372" t="s">
        <v>148</v>
      </c>
      <c r="I372" t="s">
        <v>148</v>
      </c>
      <c r="J372" t="s">
        <v>148</v>
      </c>
      <c r="K372" t="s">
        <v>148</v>
      </c>
      <c r="L372" s="35" t="e">
        <v>#VALUE!</v>
      </c>
    </row>
    <row r="373" spans="1:12" x14ac:dyDescent="0.25">
      <c r="A373" s="35" t="s">
        <v>148</v>
      </c>
      <c r="B373" t="s">
        <v>114</v>
      </c>
      <c r="C373">
        <v>1</v>
      </c>
      <c r="D373" t="s">
        <v>148</v>
      </c>
      <c r="E373">
        <v>413433</v>
      </c>
      <c r="F373" t="s">
        <v>122</v>
      </c>
      <c r="G373" t="s">
        <v>130</v>
      </c>
      <c r="H373" t="s">
        <v>148</v>
      </c>
      <c r="I373" t="s">
        <v>148</v>
      </c>
      <c r="J373" t="s">
        <v>148</v>
      </c>
      <c r="K373" t="s">
        <v>148</v>
      </c>
      <c r="L373" s="35" t="e">
        <v>#VALUE!</v>
      </c>
    </row>
    <row r="374" spans="1:12" x14ac:dyDescent="0.25">
      <c r="A374" s="35" t="s">
        <v>148</v>
      </c>
      <c r="B374" t="s">
        <v>114</v>
      </c>
      <c r="C374">
        <v>1</v>
      </c>
      <c r="D374" t="s">
        <v>148</v>
      </c>
      <c r="E374">
        <v>775910</v>
      </c>
      <c r="F374" t="s">
        <v>125</v>
      </c>
      <c r="G374" t="s">
        <v>133</v>
      </c>
      <c r="H374" t="s">
        <v>148</v>
      </c>
      <c r="I374" t="s">
        <v>148</v>
      </c>
      <c r="J374" t="s">
        <v>148</v>
      </c>
      <c r="K374" t="s">
        <v>148</v>
      </c>
      <c r="L374" s="35" t="e">
        <v>#VALUE!</v>
      </c>
    </row>
    <row r="375" spans="1:12" x14ac:dyDescent="0.25">
      <c r="A375" s="35" t="s">
        <v>148</v>
      </c>
      <c r="B375" t="s">
        <v>114</v>
      </c>
      <c r="C375">
        <v>1</v>
      </c>
      <c r="D375" t="s">
        <v>148</v>
      </c>
      <c r="E375">
        <v>292911</v>
      </c>
      <c r="F375" t="s">
        <v>119</v>
      </c>
      <c r="G375" t="s">
        <v>139</v>
      </c>
      <c r="H375" t="s">
        <v>148</v>
      </c>
      <c r="I375" t="s">
        <v>148</v>
      </c>
      <c r="J375" t="s">
        <v>148</v>
      </c>
      <c r="K375" t="s">
        <v>148</v>
      </c>
      <c r="L375" s="35" t="e">
        <v>#VALUE!</v>
      </c>
    </row>
    <row r="376" spans="1:12" x14ac:dyDescent="0.25">
      <c r="A376" s="35" t="s">
        <v>148</v>
      </c>
      <c r="B376" t="s">
        <v>114</v>
      </c>
      <c r="C376">
        <v>1</v>
      </c>
      <c r="D376" t="s">
        <v>148</v>
      </c>
      <c r="E376">
        <v>127657</v>
      </c>
      <c r="F376" t="s">
        <v>125</v>
      </c>
      <c r="G376" t="s">
        <v>129</v>
      </c>
      <c r="H376" t="s">
        <v>148</v>
      </c>
      <c r="I376" t="s">
        <v>148</v>
      </c>
      <c r="J376" t="s">
        <v>148</v>
      </c>
      <c r="K376" t="s">
        <v>148</v>
      </c>
      <c r="L376" s="35" t="e">
        <v>#VALUE!</v>
      </c>
    </row>
    <row r="377" spans="1:12" x14ac:dyDescent="0.25">
      <c r="A377" s="35" t="s">
        <v>148</v>
      </c>
      <c r="B377" t="s">
        <v>114</v>
      </c>
      <c r="C377">
        <v>1</v>
      </c>
      <c r="D377" t="s">
        <v>148</v>
      </c>
      <c r="E377">
        <v>585075</v>
      </c>
      <c r="F377" t="s">
        <v>119</v>
      </c>
      <c r="G377" t="s">
        <v>139</v>
      </c>
      <c r="H377" t="s">
        <v>148</v>
      </c>
      <c r="I377" t="s">
        <v>148</v>
      </c>
      <c r="J377" t="s">
        <v>148</v>
      </c>
      <c r="K377" t="s">
        <v>148</v>
      </c>
      <c r="L377" s="35" t="e">
        <v>#VALUE!</v>
      </c>
    </row>
    <row r="378" spans="1:12" x14ac:dyDescent="0.25">
      <c r="A378" s="35" t="s">
        <v>148</v>
      </c>
      <c r="B378" t="s">
        <v>114</v>
      </c>
      <c r="C378">
        <v>1</v>
      </c>
      <c r="D378" t="s">
        <v>148</v>
      </c>
      <c r="E378">
        <v>505790</v>
      </c>
      <c r="F378" t="s">
        <v>121</v>
      </c>
      <c r="G378" t="s">
        <v>133</v>
      </c>
      <c r="H378" t="s">
        <v>148</v>
      </c>
      <c r="I378" t="s">
        <v>148</v>
      </c>
      <c r="J378" t="s">
        <v>148</v>
      </c>
      <c r="K378" t="s">
        <v>148</v>
      </c>
      <c r="L378" s="35" t="e">
        <v>#VALUE!</v>
      </c>
    </row>
    <row r="379" spans="1:12" x14ac:dyDescent="0.25">
      <c r="A379" s="35" t="s">
        <v>148</v>
      </c>
      <c r="B379" t="s">
        <v>114</v>
      </c>
      <c r="C379">
        <v>1</v>
      </c>
      <c r="D379" t="s">
        <v>148</v>
      </c>
      <c r="E379">
        <v>638816</v>
      </c>
      <c r="F379" t="s">
        <v>122</v>
      </c>
      <c r="G379" t="s">
        <v>146</v>
      </c>
      <c r="H379" t="s">
        <v>148</v>
      </c>
      <c r="I379" t="s">
        <v>148</v>
      </c>
      <c r="J379" t="s">
        <v>148</v>
      </c>
      <c r="K379" t="s">
        <v>148</v>
      </c>
      <c r="L379" s="35" t="e">
        <v>#VALUE!</v>
      </c>
    </row>
    <row r="380" spans="1:12" x14ac:dyDescent="0.25">
      <c r="A380" s="35" t="s">
        <v>148</v>
      </c>
      <c r="B380" t="s">
        <v>114</v>
      </c>
      <c r="C380">
        <v>1</v>
      </c>
      <c r="D380" t="s">
        <v>148</v>
      </c>
      <c r="E380">
        <v>524163</v>
      </c>
      <c r="F380" t="s">
        <v>124</v>
      </c>
      <c r="G380" t="s">
        <v>128</v>
      </c>
      <c r="H380" t="s">
        <v>148</v>
      </c>
      <c r="I380" t="s">
        <v>148</v>
      </c>
      <c r="J380" t="s">
        <v>148</v>
      </c>
      <c r="K380" t="s">
        <v>148</v>
      </c>
      <c r="L380" s="35" t="e">
        <v>#VALUE!</v>
      </c>
    </row>
    <row r="381" spans="1:12" x14ac:dyDescent="0.25">
      <c r="A381" s="35" t="s">
        <v>148</v>
      </c>
      <c r="B381" t="s">
        <v>114</v>
      </c>
      <c r="C381">
        <v>1</v>
      </c>
      <c r="D381" t="s">
        <v>148</v>
      </c>
      <c r="E381">
        <v>498628</v>
      </c>
      <c r="F381" t="s">
        <v>121</v>
      </c>
      <c r="G381" t="s">
        <v>137</v>
      </c>
      <c r="H381" t="s">
        <v>148</v>
      </c>
      <c r="I381" t="s">
        <v>148</v>
      </c>
      <c r="J381" t="s">
        <v>148</v>
      </c>
      <c r="K381" t="s">
        <v>148</v>
      </c>
      <c r="L381" s="35" t="e">
        <v>#VALUE!</v>
      </c>
    </row>
    <row r="382" spans="1:12" x14ac:dyDescent="0.25">
      <c r="A382" s="35" t="s">
        <v>148</v>
      </c>
      <c r="B382" t="s">
        <v>114</v>
      </c>
      <c r="C382">
        <v>1</v>
      </c>
      <c r="D382" t="s">
        <v>148</v>
      </c>
      <c r="E382">
        <v>325755</v>
      </c>
      <c r="F382" t="s">
        <v>124</v>
      </c>
      <c r="G382" t="s">
        <v>136</v>
      </c>
      <c r="H382" t="s">
        <v>148</v>
      </c>
      <c r="I382" t="s">
        <v>148</v>
      </c>
      <c r="J382" t="s">
        <v>148</v>
      </c>
      <c r="K382" t="s">
        <v>148</v>
      </c>
      <c r="L382" s="35" t="e">
        <v>#VALUE!</v>
      </c>
    </row>
    <row r="383" spans="1:12" x14ac:dyDescent="0.25">
      <c r="A383" s="35" t="s">
        <v>148</v>
      </c>
      <c r="B383" t="s">
        <v>114</v>
      </c>
      <c r="C383">
        <v>1</v>
      </c>
      <c r="D383" t="s">
        <v>148</v>
      </c>
      <c r="E383">
        <v>671416</v>
      </c>
      <c r="F383" t="s">
        <v>127</v>
      </c>
      <c r="G383" t="s">
        <v>143</v>
      </c>
      <c r="H383" t="s">
        <v>148</v>
      </c>
      <c r="I383" t="s">
        <v>148</v>
      </c>
      <c r="J383" t="s">
        <v>148</v>
      </c>
      <c r="K383" t="s">
        <v>148</v>
      </c>
      <c r="L383" s="35" t="e">
        <v>#VALUE!</v>
      </c>
    </row>
    <row r="384" spans="1:12" x14ac:dyDescent="0.25">
      <c r="A384" s="35" t="s">
        <v>148</v>
      </c>
      <c r="B384" t="s">
        <v>114</v>
      </c>
      <c r="C384">
        <v>1</v>
      </c>
      <c r="D384" t="s">
        <v>148</v>
      </c>
      <c r="E384">
        <v>324756</v>
      </c>
      <c r="F384" t="s">
        <v>122</v>
      </c>
      <c r="G384" t="s">
        <v>130</v>
      </c>
      <c r="H384" t="s">
        <v>148</v>
      </c>
      <c r="I384" t="s">
        <v>148</v>
      </c>
      <c r="J384" t="s">
        <v>148</v>
      </c>
      <c r="K384" t="s">
        <v>148</v>
      </c>
      <c r="L384" s="35" t="e">
        <v>#VALUE!</v>
      </c>
    </row>
    <row r="385" spans="1:12" x14ac:dyDescent="0.25">
      <c r="A385" s="35" t="s">
        <v>148</v>
      </c>
      <c r="B385" t="s">
        <v>114</v>
      </c>
      <c r="C385">
        <v>1</v>
      </c>
      <c r="D385" t="s">
        <v>148</v>
      </c>
      <c r="E385">
        <v>768126</v>
      </c>
      <c r="F385" t="s">
        <v>126</v>
      </c>
      <c r="G385" t="s">
        <v>138</v>
      </c>
      <c r="H385" t="s">
        <v>148</v>
      </c>
      <c r="I385" t="s">
        <v>148</v>
      </c>
      <c r="J385" t="s">
        <v>148</v>
      </c>
      <c r="K385" t="s">
        <v>148</v>
      </c>
      <c r="L385" s="35" t="e">
        <v>#VALUE!</v>
      </c>
    </row>
    <row r="386" spans="1:12" x14ac:dyDescent="0.25">
      <c r="A386" s="35" t="s">
        <v>148</v>
      </c>
      <c r="B386" t="s">
        <v>114</v>
      </c>
      <c r="C386">
        <v>1</v>
      </c>
      <c r="D386" t="s">
        <v>148</v>
      </c>
      <c r="E386">
        <v>780035</v>
      </c>
      <c r="F386" t="s">
        <v>125</v>
      </c>
      <c r="G386" t="s">
        <v>129</v>
      </c>
      <c r="H386" t="s">
        <v>148</v>
      </c>
      <c r="I386" t="s">
        <v>148</v>
      </c>
      <c r="J386" t="s">
        <v>148</v>
      </c>
      <c r="K386" t="s">
        <v>148</v>
      </c>
      <c r="L386" s="35" t="e">
        <v>#VALUE!</v>
      </c>
    </row>
    <row r="387" spans="1:12" x14ac:dyDescent="0.25">
      <c r="A387" s="35" t="s">
        <v>148</v>
      </c>
      <c r="B387" t="s">
        <v>114</v>
      </c>
      <c r="C387">
        <v>1</v>
      </c>
      <c r="D387" t="s">
        <v>148</v>
      </c>
      <c r="E387">
        <v>239948</v>
      </c>
      <c r="F387" t="s">
        <v>121</v>
      </c>
      <c r="G387" t="s">
        <v>129</v>
      </c>
      <c r="H387" t="s">
        <v>148</v>
      </c>
      <c r="I387" t="s">
        <v>148</v>
      </c>
      <c r="J387" t="s">
        <v>148</v>
      </c>
      <c r="K387" t="s">
        <v>148</v>
      </c>
      <c r="L387" s="35" t="e">
        <v>#VALUE!</v>
      </c>
    </row>
    <row r="388" spans="1:12" x14ac:dyDescent="0.25">
      <c r="A388" s="35" t="s">
        <v>148</v>
      </c>
      <c r="B388" t="s">
        <v>114</v>
      </c>
      <c r="C388">
        <v>1</v>
      </c>
      <c r="D388" t="s">
        <v>148</v>
      </c>
      <c r="E388">
        <v>669495</v>
      </c>
      <c r="F388" t="s">
        <v>118</v>
      </c>
      <c r="G388" t="s">
        <v>138</v>
      </c>
      <c r="H388" t="s">
        <v>148</v>
      </c>
      <c r="I388" t="s">
        <v>148</v>
      </c>
      <c r="J388" t="s">
        <v>148</v>
      </c>
      <c r="K388" t="s">
        <v>148</v>
      </c>
      <c r="L388" s="35" t="e">
        <v>#VALUE!</v>
      </c>
    </row>
    <row r="389" spans="1:12" x14ac:dyDescent="0.25">
      <c r="A389" s="35" t="s">
        <v>148</v>
      </c>
      <c r="B389" t="s">
        <v>114</v>
      </c>
      <c r="C389">
        <v>1</v>
      </c>
      <c r="D389" t="s">
        <v>148</v>
      </c>
      <c r="E389">
        <v>523868</v>
      </c>
      <c r="F389" t="s">
        <v>120</v>
      </c>
      <c r="G389" t="s">
        <v>144</v>
      </c>
      <c r="H389" t="s">
        <v>148</v>
      </c>
      <c r="I389" t="s">
        <v>148</v>
      </c>
      <c r="J389" t="s">
        <v>148</v>
      </c>
      <c r="K389" t="s">
        <v>148</v>
      </c>
      <c r="L389" s="35" t="e">
        <v>#VALUE!</v>
      </c>
    </row>
    <row r="390" spans="1:12" x14ac:dyDescent="0.25">
      <c r="A390" s="35" t="s">
        <v>148</v>
      </c>
      <c r="B390" t="s">
        <v>114</v>
      </c>
      <c r="C390">
        <v>1</v>
      </c>
      <c r="D390" t="s">
        <v>148</v>
      </c>
      <c r="E390">
        <v>552170</v>
      </c>
      <c r="F390" t="s">
        <v>118</v>
      </c>
      <c r="G390" t="s">
        <v>134</v>
      </c>
      <c r="H390" t="s">
        <v>148</v>
      </c>
      <c r="I390" t="s">
        <v>148</v>
      </c>
      <c r="J390" t="s">
        <v>148</v>
      </c>
      <c r="K390" t="s">
        <v>148</v>
      </c>
      <c r="L390" s="35" t="e">
        <v>#VALUE!</v>
      </c>
    </row>
    <row r="391" spans="1:12" x14ac:dyDescent="0.25">
      <c r="A391" s="35" t="s">
        <v>148</v>
      </c>
      <c r="B391" t="s">
        <v>114</v>
      </c>
      <c r="C391">
        <v>1</v>
      </c>
      <c r="D391" t="s">
        <v>148</v>
      </c>
      <c r="E391">
        <v>449890</v>
      </c>
      <c r="F391" t="s">
        <v>125</v>
      </c>
      <c r="G391" t="s">
        <v>129</v>
      </c>
      <c r="H391" t="s">
        <v>148</v>
      </c>
      <c r="I391" t="s">
        <v>148</v>
      </c>
      <c r="J391" t="s">
        <v>148</v>
      </c>
      <c r="K391" t="s">
        <v>148</v>
      </c>
      <c r="L391" s="35" t="e">
        <v>#VALUE!</v>
      </c>
    </row>
    <row r="392" spans="1:12" x14ac:dyDescent="0.25">
      <c r="A392" s="35" t="s">
        <v>148</v>
      </c>
      <c r="B392" t="s">
        <v>114</v>
      </c>
      <c r="C392">
        <v>1</v>
      </c>
      <c r="D392" t="s">
        <v>148</v>
      </c>
      <c r="E392">
        <v>724316</v>
      </c>
      <c r="F392" t="s">
        <v>126</v>
      </c>
      <c r="G392" t="s">
        <v>130</v>
      </c>
      <c r="H392" t="s">
        <v>148</v>
      </c>
      <c r="I392" t="s">
        <v>148</v>
      </c>
      <c r="J392" t="s">
        <v>148</v>
      </c>
      <c r="K392" t="s">
        <v>148</v>
      </c>
      <c r="L392" s="35" t="e">
        <v>#VALUE!</v>
      </c>
    </row>
    <row r="393" spans="1:12" x14ac:dyDescent="0.25">
      <c r="A393" s="35" t="s">
        <v>148</v>
      </c>
      <c r="B393" t="s">
        <v>114</v>
      </c>
      <c r="C393">
        <v>1</v>
      </c>
      <c r="D393" t="s">
        <v>148</v>
      </c>
      <c r="E393">
        <v>596977</v>
      </c>
      <c r="F393" t="s">
        <v>121</v>
      </c>
      <c r="G393" t="s">
        <v>137</v>
      </c>
      <c r="H393" t="s">
        <v>148</v>
      </c>
      <c r="I393" t="s">
        <v>148</v>
      </c>
      <c r="J393" t="s">
        <v>148</v>
      </c>
      <c r="K393" t="s">
        <v>148</v>
      </c>
      <c r="L393" s="35" t="e">
        <v>#VALUE!</v>
      </c>
    </row>
    <row r="394" spans="1:12" x14ac:dyDescent="0.25">
      <c r="A394" s="35" t="s">
        <v>148</v>
      </c>
      <c r="B394" t="s">
        <v>114</v>
      </c>
      <c r="C394">
        <v>1</v>
      </c>
      <c r="D394" t="s">
        <v>148</v>
      </c>
      <c r="E394">
        <v>607185</v>
      </c>
      <c r="F394" t="s">
        <v>116</v>
      </c>
      <c r="G394" t="s">
        <v>144</v>
      </c>
      <c r="H394" t="s">
        <v>148</v>
      </c>
      <c r="I394" t="s">
        <v>148</v>
      </c>
      <c r="J394" t="s">
        <v>148</v>
      </c>
      <c r="K394" t="s">
        <v>148</v>
      </c>
      <c r="L394" s="35" t="e">
        <v>#VALUE!</v>
      </c>
    </row>
    <row r="395" spans="1:12" x14ac:dyDescent="0.25">
      <c r="A395" s="35" t="s">
        <v>148</v>
      </c>
      <c r="B395" t="s">
        <v>114</v>
      </c>
      <c r="C395">
        <v>1</v>
      </c>
      <c r="D395" t="s">
        <v>148</v>
      </c>
      <c r="E395">
        <v>449234</v>
      </c>
      <c r="F395" t="s">
        <v>117</v>
      </c>
      <c r="G395" t="s">
        <v>145</v>
      </c>
      <c r="H395" t="s">
        <v>148</v>
      </c>
      <c r="I395" t="s">
        <v>148</v>
      </c>
      <c r="J395" t="s">
        <v>148</v>
      </c>
      <c r="K395" t="s">
        <v>148</v>
      </c>
      <c r="L395" s="35" t="e">
        <v>#VALUE!</v>
      </c>
    </row>
    <row r="396" spans="1:12" x14ac:dyDescent="0.25">
      <c r="A396" s="35" t="s">
        <v>148</v>
      </c>
      <c r="B396" t="s">
        <v>114</v>
      </c>
      <c r="C396">
        <v>1</v>
      </c>
      <c r="D396" t="s">
        <v>148</v>
      </c>
      <c r="E396">
        <v>911418</v>
      </c>
      <c r="F396" t="s">
        <v>122</v>
      </c>
      <c r="G396" t="s">
        <v>142</v>
      </c>
      <c r="H396" t="s">
        <v>148</v>
      </c>
      <c r="I396" t="s">
        <v>148</v>
      </c>
      <c r="J396" t="s">
        <v>148</v>
      </c>
      <c r="K396" t="s">
        <v>148</v>
      </c>
      <c r="L396" s="35" t="e">
        <v>#VALUE!</v>
      </c>
    </row>
    <row r="397" spans="1:12" x14ac:dyDescent="0.25">
      <c r="A397" s="35" t="s">
        <v>148</v>
      </c>
      <c r="B397" t="s">
        <v>114</v>
      </c>
      <c r="C397">
        <v>1</v>
      </c>
      <c r="D397" t="s">
        <v>148</v>
      </c>
      <c r="E397">
        <v>781290</v>
      </c>
      <c r="F397" t="s">
        <v>119</v>
      </c>
      <c r="G397" t="s">
        <v>131</v>
      </c>
      <c r="H397" t="s">
        <v>148</v>
      </c>
      <c r="I397" t="s">
        <v>148</v>
      </c>
      <c r="J397" t="s">
        <v>148</v>
      </c>
      <c r="K397" t="s">
        <v>148</v>
      </c>
      <c r="L397" s="35" t="e">
        <v>#VALUE!</v>
      </c>
    </row>
    <row r="398" spans="1:12" x14ac:dyDescent="0.25">
      <c r="A398" s="35" t="s">
        <v>148</v>
      </c>
      <c r="B398" t="s">
        <v>114</v>
      </c>
      <c r="C398">
        <v>1</v>
      </c>
      <c r="D398" t="s">
        <v>148</v>
      </c>
      <c r="E398">
        <v>724767</v>
      </c>
      <c r="F398" t="s">
        <v>121</v>
      </c>
      <c r="G398" t="s">
        <v>133</v>
      </c>
      <c r="H398" t="s">
        <v>148</v>
      </c>
      <c r="I398" t="s">
        <v>148</v>
      </c>
      <c r="J398" t="s">
        <v>148</v>
      </c>
      <c r="K398" t="s">
        <v>148</v>
      </c>
      <c r="L398" s="35" t="e">
        <v>#VALUE!</v>
      </c>
    </row>
    <row r="399" spans="1:12" x14ac:dyDescent="0.25">
      <c r="A399" s="35" t="s">
        <v>148</v>
      </c>
      <c r="B399" t="s">
        <v>114</v>
      </c>
      <c r="C399">
        <v>1</v>
      </c>
      <c r="D399" t="s">
        <v>148</v>
      </c>
      <c r="E399">
        <v>522545</v>
      </c>
      <c r="F399" t="s">
        <v>126</v>
      </c>
      <c r="G399" t="s">
        <v>138</v>
      </c>
      <c r="H399" t="s">
        <v>148</v>
      </c>
      <c r="I399" t="s">
        <v>148</v>
      </c>
      <c r="J399" t="s">
        <v>148</v>
      </c>
      <c r="K399" t="s">
        <v>148</v>
      </c>
      <c r="L399" s="35" t="e">
        <v>#VALUE!</v>
      </c>
    </row>
    <row r="400" spans="1:12" x14ac:dyDescent="0.25">
      <c r="A400" s="35" t="s">
        <v>148</v>
      </c>
      <c r="B400" t="s">
        <v>114</v>
      </c>
      <c r="C400">
        <v>1</v>
      </c>
      <c r="D400" t="s">
        <v>148</v>
      </c>
      <c r="E400">
        <v>260792</v>
      </c>
      <c r="F400" t="s">
        <v>122</v>
      </c>
      <c r="G400" t="s">
        <v>138</v>
      </c>
      <c r="H400" t="s">
        <v>148</v>
      </c>
      <c r="I400" t="s">
        <v>148</v>
      </c>
      <c r="J400" t="s">
        <v>148</v>
      </c>
      <c r="K400" t="s">
        <v>148</v>
      </c>
      <c r="L400" s="35" t="e">
        <v>#VALUE!</v>
      </c>
    </row>
    <row r="401" spans="1:12" x14ac:dyDescent="0.25">
      <c r="A401" s="35" t="s">
        <v>148</v>
      </c>
      <c r="B401" t="s">
        <v>114</v>
      </c>
      <c r="C401">
        <v>1</v>
      </c>
      <c r="D401" t="s">
        <v>148</v>
      </c>
      <c r="E401">
        <v>324736</v>
      </c>
      <c r="F401" t="s">
        <v>124</v>
      </c>
      <c r="G401" t="s">
        <v>132</v>
      </c>
      <c r="H401" t="s">
        <v>148</v>
      </c>
      <c r="I401" t="s">
        <v>148</v>
      </c>
      <c r="J401" t="s">
        <v>148</v>
      </c>
      <c r="K401" t="s">
        <v>148</v>
      </c>
      <c r="L401" s="35" t="e">
        <v>#VALUE!</v>
      </c>
    </row>
    <row r="402" spans="1:12" x14ac:dyDescent="0.25">
      <c r="A402" s="35" t="s">
        <v>148</v>
      </c>
      <c r="B402" t="s">
        <v>114</v>
      </c>
      <c r="C402">
        <v>1</v>
      </c>
      <c r="D402" t="s">
        <v>148</v>
      </c>
      <c r="E402">
        <v>500980</v>
      </c>
      <c r="F402" t="s">
        <v>127</v>
      </c>
      <c r="G402" t="s">
        <v>135</v>
      </c>
      <c r="H402" t="s">
        <v>148</v>
      </c>
      <c r="I402" t="s">
        <v>148</v>
      </c>
      <c r="J402" t="s">
        <v>148</v>
      </c>
      <c r="K402" t="s">
        <v>148</v>
      </c>
      <c r="L402" s="35" t="e">
        <v>#VALUE!</v>
      </c>
    </row>
    <row r="403" spans="1:12" x14ac:dyDescent="0.25">
      <c r="A403" s="35" t="s">
        <v>148</v>
      </c>
      <c r="B403" t="s">
        <v>114</v>
      </c>
      <c r="C403">
        <v>1</v>
      </c>
      <c r="D403" t="s">
        <v>148</v>
      </c>
      <c r="E403">
        <v>195205</v>
      </c>
      <c r="F403" t="s">
        <v>124</v>
      </c>
      <c r="G403" t="s">
        <v>144</v>
      </c>
      <c r="H403" t="s">
        <v>148</v>
      </c>
      <c r="I403" t="s">
        <v>148</v>
      </c>
      <c r="J403" t="s">
        <v>148</v>
      </c>
      <c r="K403" t="s">
        <v>148</v>
      </c>
      <c r="L403" s="35" t="e">
        <v>#VALUE!</v>
      </c>
    </row>
    <row r="404" spans="1:12" x14ac:dyDescent="0.25">
      <c r="A404" s="35" t="s">
        <v>148</v>
      </c>
      <c r="B404" t="s">
        <v>114</v>
      </c>
      <c r="C404">
        <v>1</v>
      </c>
      <c r="D404" t="s">
        <v>148</v>
      </c>
      <c r="E404">
        <v>994141</v>
      </c>
      <c r="F404" t="s">
        <v>119</v>
      </c>
      <c r="G404" t="s">
        <v>131</v>
      </c>
      <c r="H404" t="s">
        <v>148</v>
      </c>
      <c r="I404" t="s">
        <v>148</v>
      </c>
      <c r="J404" t="s">
        <v>148</v>
      </c>
      <c r="K404" t="s">
        <v>148</v>
      </c>
      <c r="L404" s="35" t="e">
        <v>#VALUE!</v>
      </c>
    </row>
    <row r="405" spans="1:12" x14ac:dyDescent="0.25">
      <c r="A405" s="35" t="s">
        <v>148</v>
      </c>
      <c r="B405" t="s">
        <v>114</v>
      </c>
      <c r="C405">
        <v>1</v>
      </c>
      <c r="D405" t="s">
        <v>148</v>
      </c>
      <c r="E405">
        <v>934720</v>
      </c>
      <c r="F405" t="s">
        <v>120</v>
      </c>
      <c r="G405" t="s">
        <v>132</v>
      </c>
      <c r="H405" t="s">
        <v>148</v>
      </c>
      <c r="I405" t="s">
        <v>148</v>
      </c>
      <c r="J405" t="s">
        <v>148</v>
      </c>
      <c r="K405" t="s">
        <v>148</v>
      </c>
      <c r="L405" s="35" t="e">
        <v>#VALUE!</v>
      </c>
    </row>
    <row r="406" spans="1:12" x14ac:dyDescent="0.25">
      <c r="A406" s="35" t="s">
        <v>148</v>
      </c>
      <c r="B406" t="s">
        <v>114</v>
      </c>
      <c r="C406">
        <v>1</v>
      </c>
      <c r="D406" t="s">
        <v>148</v>
      </c>
      <c r="E406">
        <v>800714</v>
      </c>
      <c r="F406" t="s">
        <v>125</v>
      </c>
      <c r="G406" t="s">
        <v>141</v>
      </c>
      <c r="H406" t="s">
        <v>148</v>
      </c>
      <c r="I406" t="s">
        <v>148</v>
      </c>
      <c r="J406" t="s">
        <v>148</v>
      </c>
      <c r="K406" t="s">
        <v>148</v>
      </c>
      <c r="L406" s="35" t="e">
        <v>#VALUE!</v>
      </c>
    </row>
    <row r="407" spans="1:12" x14ac:dyDescent="0.25">
      <c r="A407" s="35" t="s">
        <v>148</v>
      </c>
      <c r="B407" t="s">
        <v>114</v>
      </c>
      <c r="C407">
        <v>1</v>
      </c>
      <c r="D407" t="s">
        <v>148</v>
      </c>
      <c r="E407">
        <v>668486</v>
      </c>
      <c r="F407" t="s">
        <v>127</v>
      </c>
      <c r="G407" t="s">
        <v>143</v>
      </c>
      <c r="H407" t="s">
        <v>148</v>
      </c>
      <c r="I407" t="s">
        <v>148</v>
      </c>
      <c r="J407" t="s">
        <v>148</v>
      </c>
      <c r="K407" t="s">
        <v>148</v>
      </c>
      <c r="L407" s="35" t="e">
        <v>#VALUE!</v>
      </c>
    </row>
    <row r="408" spans="1:12" x14ac:dyDescent="0.25">
      <c r="A408" s="35" t="s">
        <v>148</v>
      </c>
      <c r="B408" t="s">
        <v>114</v>
      </c>
      <c r="C408">
        <v>1</v>
      </c>
      <c r="D408" t="s">
        <v>148</v>
      </c>
      <c r="E408">
        <v>982269</v>
      </c>
      <c r="F408" t="s">
        <v>117</v>
      </c>
      <c r="G408" t="s">
        <v>145</v>
      </c>
      <c r="H408" t="s">
        <v>148</v>
      </c>
      <c r="I408" t="s">
        <v>148</v>
      </c>
      <c r="J408" t="s">
        <v>148</v>
      </c>
      <c r="K408" t="s">
        <v>148</v>
      </c>
      <c r="L408" s="35" t="e">
        <v>#VALUE!</v>
      </c>
    </row>
    <row r="409" spans="1:12" x14ac:dyDescent="0.25">
      <c r="A409" s="35" t="s">
        <v>148</v>
      </c>
      <c r="B409" t="s">
        <v>114</v>
      </c>
      <c r="C409">
        <v>1</v>
      </c>
      <c r="D409" t="s">
        <v>148</v>
      </c>
      <c r="E409">
        <v>295168</v>
      </c>
      <c r="F409" t="s">
        <v>118</v>
      </c>
      <c r="G409" t="s">
        <v>146</v>
      </c>
      <c r="H409" t="s">
        <v>148</v>
      </c>
      <c r="I409" t="s">
        <v>148</v>
      </c>
      <c r="J409" t="s">
        <v>148</v>
      </c>
      <c r="K409" t="s">
        <v>148</v>
      </c>
      <c r="L409" s="35" t="e">
        <v>#VALUE!</v>
      </c>
    </row>
    <row r="410" spans="1:12" x14ac:dyDescent="0.25">
      <c r="A410" s="35" t="s">
        <v>148</v>
      </c>
      <c r="B410" t="s">
        <v>114</v>
      </c>
      <c r="C410">
        <v>1</v>
      </c>
      <c r="D410" t="s">
        <v>148</v>
      </c>
      <c r="E410">
        <v>507756</v>
      </c>
      <c r="F410" t="s">
        <v>127</v>
      </c>
      <c r="G410" t="s">
        <v>147</v>
      </c>
      <c r="H410" t="s">
        <v>148</v>
      </c>
      <c r="I410" t="s">
        <v>148</v>
      </c>
      <c r="J410" t="s">
        <v>148</v>
      </c>
      <c r="K410" t="s">
        <v>148</v>
      </c>
      <c r="L410" s="35" t="e">
        <v>#VALUE!</v>
      </c>
    </row>
    <row r="411" spans="1:12" x14ac:dyDescent="0.25">
      <c r="A411" s="35" t="s">
        <v>148</v>
      </c>
      <c r="B411" t="s">
        <v>114</v>
      </c>
      <c r="C411">
        <v>1</v>
      </c>
      <c r="D411" t="s">
        <v>148</v>
      </c>
      <c r="E411">
        <v>170939</v>
      </c>
      <c r="F411" t="s">
        <v>120</v>
      </c>
      <c r="G411" t="s">
        <v>144</v>
      </c>
      <c r="H411" t="s">
        <v>148</v>
      </c>
      <c r="I411" t="s">
        <v>148</v>
      </c>
      <c r="J411" t="s">
        <v>148</v>
      </c>
      <c r="K411" t="s">
        <v>148</v>
      </c>
      <c r="L411" s="35" t="e">
        <v>#VALUE!</v>
      </c>
    </row>
    <row r="412" spans="1:12" x14ac:dyDescent="0.25">
      <c r="A412" s="35" t="s">
        <v>148</v>
      </c>
      <c r="B412" t="s">
        <v>114</v>
      </c>
      <c r="C412">
        <v>1</v>
      </c>
      <c r="D412" t="s">
        <v>148</v>
      </c>
      <c r="E412">
        <v>748701</v>
      </c>
      <c r="F412" t="s">
        <v>126</v>
      </c>
      <c r="G412" t="s">
        <v>130</v>
      </c>
      <c r="H412" t="s">
        <v>148</v>
      </c>
      <c r="I412" t="s">
        <v>148</v>
      </c>
      <c r="J412" t="s">
        <v>148</v>
      </c>
      <c r="K412" t="s">
        <v>148</v>
      </c>
      <c r="L412" s="35" t="e">
        <v>#VALUE!</v>
      </c>
    </row>
    <row r="413" spans="1:12" x14ac:dyDescent="0.25">
      <c r="A413" s="35" t="s">
        <v>148</v>
      </c>
      <c r="B413" t="s">
        <v>114</v>
      </c>
      <c r="C413">
        <v>1</v>
      </c>
      <c r="D413" t="s">
        <v>148</v>
      </c>
      <c r="E413">
        <v>696713</v>
      </c>
      <c r="F413" t="s">
        <v>119</v>
      </c>
      <c r="G413" t="s">
        <v>131</v>
      </c>
      <c r="H413" t="s">
        <v>148</v>
      </c>
      <c r="I413" t="s">
        <v>148</v>
      </c>
      <c r="J413" t="s">
        <v>148</v>
      </c>
      <c r="K413" t="s">
        <v>148</v>
      </c>
      <c r="L413" s="35" t="e">
        <v>#VALUE!</v>
      </c>
    </row>
    <row r="414" spans="1:12" x14ac:dyDescent="0.25">
      <c r="A414" s="35" t="s">
        <v>148</v>
      </c>
      <c r="B414" t="s">
        <v>114</v>
      </c>
      <c r="C414">
        <v>1</v>
      </c>
      <c r="D414" t="s">
        <v>148</v>
      </c>
      <c r="E414">
        <v>886023</v>
      </c>
      <c r="F414" t="s">
        <v>120</v>
      </c>
      <c r="G414" t="s">
        <v>132</v>
      </c>
      <c r="H414" t="s">
        <v>148</v>
      </c>
      <c r="I414" t="s">
        <v>148</v>
      </c>
      <c r="J414" t="s">
        <v>148</v>
      </c>
      <c r="K414" t="s">
        <v>148</v>
      </c>
      <c r="L414" s="35" t="e">
        <v>#VALUE!</v>
      </c>
    </row>
    <row r="415" spans="1:12" x14ac:dyDescent="0.25">
      <c r="A415" s="35" t="s">
        <v>148</v>
      </c>
      <c r="B415" t="s">
        <v>114</v>
      </c>
      <c r="C415">
        <v>1</v>
      </c>
      <c r="D415" t="s">
        <v>148</v>
      </c>
      <c r="E415">
        <v>554089</v>
      </c>
      <c r="F415" t="s">
        <v>116</v>
      </c>
      <c r="G415" t="s">
        <v>140</v>
      </c>
      <c r="H415" t="s">
        <v>148</v>
      </c>
      <c r="I415" t="s">
        <v>148</v>
      </c>
      <c r="J415" t="s">
        <v>148</v>
      </c>
      <c r="K415" t="s">
        <v>148</v>
      </c>
      <c r="L415" s="35" t="e">
        <v>#VALUE!</v>
      </c>
    </row>
    <row r="416" spans="1:12" x14ac:dyDescent="0.25">
      <c r="A416" s="35" t="s">
        <v>148</v>
      </c>
      <c r="B416" t="s">
        <v>114</v>
      </c>
      <c r="C416">
        <v>1</v>
      </c>
      <c r="D416" t="s">
        <v>148</v>
      </c>
      <c r="E416">
        <v>963274</v>
      </c>
      <c r="F416" t="s">
        <v>117</v>
      </c>
      <c r="G416" t="s">
        <v>145</v>
      </c>
      <c r="H416" t="s">
        <v>148</v>
      </c>
      <c r="I416" t="s">
        <v>148</v>
      </c>
      <c r="J416" t="s">
        <v>148</v>
      </c>
      <c r="K416" t="s">
        <v>148</v>
      </c>
      <c r="L416" s="35" t="e">
        <v>#VALUE!</v>
      </c>
    </row>
    <row r="417" spans="1:12" x14ac:dyDescent="0.25">
      <c r="A417" s="35" t="s">
        <v>148</v>
      </c>
      <c r="B417" t="s">
        <v>114</v>
      </c>
      <c r="C417">
        <v>1</v>
      </c>
      <c r="D417" t="s">
        <v>148</v>
      </c>
      <c r="E417">
        <v>886678</v>
      </c>
      <c r="F417" t="s">
        <v>127</v>
      </c>
      <c r="G417" t="s">
        <v>147</v>
      </c>
      <c r="H417" t="s">
        <v>148</v>
      </c>
      <c r="I417" t="s">
        <v>148</v>
      </c>
      <c r="J417" t="s">
        <v>148</v>
      </c>
      <c r="K417" t="s">
        <v>148</v>
      </c>
      <c r="L417" s="35" t="e">
        <v>#VALUE!</v>
      </c>
    </row>
    <row r="418" spans="1:12" x14ac:dyDescent="0.25">
      <c r="A418" s="35" t="s">
        <v>148</v>
      </c>
      <c r="B418" t="s">
        <v>114</v>
      </c>
      <c r="C418">
        <v>1</v>
      </c>
      <c r="D418" t="s">
        <v>148</v>
      </c>
      <c r="E418">
        <v>219624</v>
      </c>
      <c r="F418" t="s">
        <v>127</v>
      </c>
      <c r="G418" t="s">
        <v>139</v>
      </c>
      <c r="H418" t="s">
        <v>148</v>
      </c>
      <c r="I418" t="s">
        <v>148</v>
      </c>
      <c r="J418" t="s">
        <v>148</v>
      </c>
      <c r="K418" t="s">
        <v>148</v>
      </c>
      <c r="L418" s="35" t="e">
        <v>#VALUE!</v>
      </c>
    </row>
    <row r="419" spans="1:12" x14ac:dyDescent="0.25">
      <c r="A419" s="35" t="s">
        <v>148</v>
      </c>
      <c r="B419" t="s">
        <v>114</v>
      </c>
      <c r="C419">
        <v>1</v>
      </c>
      <c r="D419" t="s">
        <v>148</v>
      </c>
      <c r="E419">
        <v>234222</v>
      </c>
      <c r="F419" t="s">
        <v>118</v>
      </c>
      <c r="G419" t="s">
        <v>134</v>
      </c>
      <c r="H419" t="s">
        <v>148</v>
      </c>
      <c r="I419" t="s">
        <v>148</v>
      </c>
      <c r="J419" t="s">
        <v>148</v>
      </c>
      <c r="K419" t="s">
        <v>148</v>
      </c>
      <c r="L419" s="35" t="e">
        <v>#VALUE!</v>
      </c>
    </row>
    <row r="420" spans="1:12" x14ac:dyDescent="0.25">
      <c r="A420" s="35" t="s">
        <v>148</v>
      </c>
      <c r="B420" t="s">
        <v>114</v>
      </c>
      <c r="C420">
        <v>1</v>
      </c>
      <c r="D420" t="s">
        <v>148</v>
      </c>
      <c r="E420">
        <v>682852</v>
      </c>
      <c r="F420" t="s">
        <v>126</v>
      </c>
      <c r="G420" t="s">
        <v>142</v>
      </c>
      <c r="H420" t="s">
        <v>148</v>
      </c>
      <c r="I420" t="s">
        <v>148</v>
      </c>
      <c r="J420" t="s">
        <v>148</v>
      </c>
      <c r="K420" t="s">
        <v>148</v>
      </c>
      <c r="L420" s="35" t="e">
        <v>#VALUE!</v>
      </c>
    </row>
    <row r="421" spans="1:12" x14ac:dyDescent="0.25">
      <c r="A421" s="35" t="s">
        <v>148</v>
      </c>
      <c r="B421" t="s">
        <v>114</v>
      </c>
      <c r="C421">
        <v>1</v>
      </c>
      <c r="D421" t="s">
        <v>148</v>
      </c>
      <c r="E421">
        <v>897459</v>
      </c>
      <c r="F421" t="s">
        <v>118</v>
      </c>
      <c r="G421" t="s">
        <v>146</v>
      </c>
      <c r="H421" t="s">
        <v>148</v>
      </c>
      <c r="I421" t="s">
        <v>148</v>
      </c>
      <c r="J421" t="s">
        <v>148</v>
      </c>
      <c r="K421" t="s">
        <v>148</v>
      </c>
      <c r="L421" s="35" t="e">
        <v>#VALUE!</v>
      </c>
    </row>
    <row r="422" spans="1:12" x14ac:dyDescent="0.25">
      <c r="A422" s="35" t="s">
        <v>148</v>
      </c>
      <c r="B422" t="s">
        <v>114</v>
      </c>
      <c r="C422">
        <v>1</v>
      </c>
      <c r="D422" t="s">
        <v>148</v>
      </c>
      <c r="E422">
        <v>530480</v>
      </c>
      <c r="F422" t="s">
        <v>123</v>
      </c>
      <c r="G422" t="s">
        <v>131</v>
      </c>
      <c r="H422" t="s">
        <v>148</v>
      </c>
      <c r="I422" t="s">
        <v>148</v>
      </c>
      <c r="J422" t="s">
        <v>148</v>
      </c>
      <c r="K422" t="s">
        <v>148</v>
      </c>
      <c r="L422" s="35" t="e">
        <v>#VALUE!</v>
      </c>
    </row>
    <row r="423" spans="1:12" x14ac:dyDescent="0.25">
      <c r="A423" s="35" t="s">
        <v>148</v>
      </c>
      <c r="B423" t="s">
        <v>114</v>
      </c>
      <c r="C423">
        <v>1</v>
      </c>
      <c r="D423" t="s">
        <v>148</v>
      </c>
      <c r="E423">
        <v>124193</v>
      </c>
      <c r="F423" t="s">
        <v>118</v>
      </c>
      <c r="G423" t="s">
        <v>142</v>
      </c>
      <c r="H423" t="s">
        <v>148</v>
      </c>
      <c r="I423" t="s">
        <v>148</v>
      </c>
      <c r="J423" t="s">
        <v>148</v>
      </c>
      <c r="K423" t="s">
        <v>148</v>
      </c>
      <c r="L423" s="35" t="e">
        <v>#VALUE!</v>
      </c>
    </row>
    <row r="424" spans="1:12" x14ac:dyDescent="0.25">
      <c r="A424" s="35" t="s">
        <v>148</v>
      </c>
      <c r="B424" t="s">
        <v>114</v>
      </c>
      <c r="C424">
        <v>1</v>
      </c>
      <c r="D424" t="s">
        <v>148</v>
      </c>
      <c r="E424">
        <v>782410</v>
      </c>
      <c r="F424" t="s">
        <v>116</v>
      </c>
      <c r="G424" t="s">
        <v>136</v>
      </c>
      <c r="H424" t="s">
        <v>148</v>
      </c>
      <c r="I424" t="s">
        <v>148</v>
      </c>
      <c r="J424" t="s">
        <v>148</v>
      </c>
      <c r="K424" t="s">
        <v>148</v>
      </c>
      <c r="L424" s="35" t="e">
        <v>#VALUE!</v>
      </c>
    </row>
    <row r="425" spans="1:12" x14ac:dyDescent="0.25">
      <c r="A425" s="35" t="s">
        <v>148</v>
      </c>
      <c r="B425" t="s">
        <v>114</v>
      </c>
      <c r="C425">
        <v>1</v>
      </c>
      <c r="D425" t="s">
        <v>148</v>
      </c>
      <c r="E425">
        <v>686969</v>
      </c>
      <c r="F425" t="s">
        <v>124</v>
      </c>
      <c r="G425" t="s">
        <v>136</v>
      </c>
      <c r="H425" t="s">
        <v>148</v>
      </c>
      <c r="I425" t="s">
        <v>148</v>
      </c>
      <c r="J425" t="s">
        <v>148</v>
      </c>
      <c r="K425" t="s">
        <v>148</v>
      </c>
      <c r="L425" s="35" t="e">
        <v>#VALUE!</v>
      </c>
    </row>
    <row r="426" spans="1:12" x14ac:dyDescent="0.25">
      <c r="A426" s="35" t="s">
        <v>148</v>
      </c>
      <c r="B426" t="s">
        <v>114</v>
      </c>
      <c r="C426">
        <v>1</v>
      </c>
      <c r="D426" t="s">
        <v>148</v>
      </c>
      <c r="E426">
        <v>207831</v>
      </c>
      <c r="F426" t="s">
        <v>126</v>
      </c>
      <c r="G426" t="s">
        <v>134</v>
      </c>
      <c r="H426" t="s">
        <v>148</v>
      </c>
      <c r="I426" t="s">
        <v>148</v>
      </c>
      <c r="J426" t="s">
        <v>148</v>
      </c>
      <c r="K426" t="s">
        <v>148</v>
      </c>
      <c r="L426" s="35" t="e">
        <v>#VALUE!</v>
      </c>
    </row>
    <row r="427" spans="1:12" x14ac:dyDescent="0.25">
      <c r="A427" s="35" t="s">
        <v>148</v>
      </c>
      <c r="B427" t="s">
        <v>114</v>
      </c>
      <c r="C427">
        <v>1</v>
      </c>
      <c r="D427" t="s">
        <v>148</v>
      </c>
      <c r="E427">
        <v>234427</v>
      </c>
      <c r="F427" t="s">
        <v>120</v>
      </c>
      <c r="G427" t="s">
        <v>140</v>
      </c>
      <c r="H427" t="s">
        <v>148</v>
      </c>
      <c r="I427" t="s">
        <v>148</v>
      </c>
      <c r="J427" t="s">
        <v>148</v>
      </c>
      <c r="K427" t="s">
        <v>148</v>
      </c>
      <c r="L427" s="35" t="e">
        <v>#VALUE!</v>
      </c>
    </row>
    <row r="428" spans="1:12" x14ac:dyDescent="0.25">
      <c r="A428" s="35" t="s">
        <v>148</v>
      </c>
      <c r="B428" t="s">
        <v>114</v>
      </c>
      <c r="C428">
        <v>1</v>
      </c>
      <c r="D428" t="s">
        <v>148</v>
      </c>
      <c r="E428">
        <v>615022</v>
      </c>
      <c r="F428" t="s">
        <v>125</v>
      </c>
      <c r="G428" t="s">
        <v>137</v>
      </c>
      <c r="H428" t="s">
        <v>148</v>
      </c>
      <c r="I428" t="s">
        <v>148</v>
      </c>
      <c r="J428" t="s">
        <v>148</v>
      </c>
      <c r="K428" t="s">
        <v>148</v>
      </c>
      <c r="L428" s="35" t="e">
        <v>#VALUE!</v>
      </c>
    </row>
    <row r="429" spans="1:12" x14ac:dyDescent="0.25">
      <c r="A429" s="35" t="s">
        <v>148</v>
      </c>
      <c r="B429" t="s">
        <v>114</v>
      </c>
      <c r="C429">
        <v>1</v>
      </c>
      <c r="D429" t="s">
        <v>148</v>
      </c>
      <c r="E429">
        <v>446075</v>
      </c>
      <c r="F429" t="s">
        <v>124</v>
      </c>
      <c r="G429" t="s">
        <v>128</v>
      </c>
      <c r="H429" t="s">
        <v>148</v>
      </c>
      <c r="I429" t="s">
        <v>148</v>
      </c>
      <c r="J429" t="s">
        <v>148</v>
      </c>
      <c r="K429" t="s">
        <v>148</v>
      </c>
      <c r="L429" s="35" t="e">
        <v>#VALUE!</v>
      </c>
    </row>
    <row r="430" spans="1:12" x14ac:dyDescent="0.25">
      <c r="A430" s="35" t="s">
        <v>148</v>
      </c>
      <c r="B430" t="s">
        <v>114</v>
      </c>
      <c r="C430">
        <v>1</v>
      </c>
      <c r="D430" t="s">
        <v>148</v>
      </c>
      <c r="E430">
        <v>641687</v>
      </c>
      <c r="F430" t="s">
        <v>118</v>
      </c>
      <c r="G430" t="s">
        <v>134</v>
      </c>
      <c r="H430" t="s">
        <v>148</v>
      </c>
      <c r="I430" t="s">
        <v>148</v>
      </c>
      <c r="J430" t="s">
        <v>148</v>
      </c>
      <c r="K430" t="s">
        <v>148</v>
      </c>
      <c r="L430" s="35" t="e">
        <v>#VALUE!</v>
      </c>
    </row>
    <row r="431" spans="1:12" x14ac:dyDescent="0.25">
      <c r="A431" s="35" t="s">
        <v>148</v>
      </c>
      <c r="B431" t="s">
        <v>114</v>
      </c>
      <c r="C431">
        <v>1</v>
      </c>
      <c r="D431" t="s">
        <v>148</v>
      </c>
      <c r="E431">
        <v>485305</v>
      </c>
      <c r="F431" t="s">
        <v>122</v>
      </c>
      <c r="G431" t="s">
        <v>130</v>
      </c>
      <c r="H431" t="s">
        <v>148</v>
      </c>
      <c r="I431" t="s">
        <v>148</v>
      </c>
      <c r="J431" t="s">
        <v>148</v>
      </c>
      <c r="K431" t="s">
        <v>148</v>
      </c>
      <c r="L431" s="35" t="e">
        <v>#VALUE!</v>
      </c>
    </row>
    <row r="432" spans="1:12" x14ac:dyDescent="0.25">
      <c r="A432" s="35" t="s">
        <v>148</v>
      </c>
      <c r="B432" t="s">
        <v>114</v>
      </c>
      <c r="C432">
        <v>1</v>
      </c>
      <c r="D432" t="s">
        <v>148</v>
      </c>
      <c r="E432">
        <v>566363</v>
      </c>
      <c r="F432" t="s">
        <v>127</v>
      </c>
      <c r="G432" t="s">
        <v>135</v>
      </c>
      <c r="H432" t="s">
        <v>148</v>
      </c>
      <c r="I432" t="s">
        <v>148</v>
      </c>
      <c r="J432" t="s">
        <v>148</v>
      </c>
      <c r="K432" t="s">
        <v>148</v>
      </c>
      <c r="L432" s="35" t="e">
        <v>#VALUE!</v>
      </c>
    </row>
    <row r="433" spans="1:12" x14ac:dyDescent="0.25">
      <c r="A433" s="35" t="s">
        <v>148</v>
      </c>
      <c r="B433" t="s">
        <v>114</v>
      </c>
      <c r="C433">
        <v>1</v>
      </c>
      <c r="D433" t="s">
        <v>148</v>
      </c>
      <c r="E433">
        <v>630479</v>
      </c>
      <c r="F433" t="s">
        <v>116</v>
      </c>
      <c r="G433" t="s">
        <v>128</v>
      </c>
      <c r="H433" t="s">
        <v>148</v>
      </c>
      <c r="I433" t="s">
        <v>148</v>
      </c>
      <c r="J433" t="s">
        <v>148</v>
      </c>
      <c r="K433" t="s">
        <v>148</v>
      </c>
      <c r="L433" s="35" t="e">
        <v>#VALUE!</v>
      </c>
    </row>
    <row r="434" spans="1:12" x14ac:dyDescent="0.25">
      <c r="A434" s="35" t="s">
        <v>148</v>
      </c>
      <c r="B434" t="s">
        <v>114</v>
      </c>
      <c r="C434">
        <v>1</v>
      </c>
      <c r="D434" t="s">
        <v>148</v>
      </c>
      <c r="E434">
        <v>462287</v>
      </c>
      <c r="F434" t="s">
        <v>118</v>
      </c>
      <c r="G434" t="s">
        <v>130</v>
      </c>
      <c r="H434" t="s">
        <v>148</v>
      </c>
      <c r="I434" t="s">
        <v>148</v>
      </c>
      <c r="J434" t="s">
        <v>148</v>
      </c>
      <c r="K434" t="s">
        <v>148</v>
      </c>
      <c r="L434" s="35" t="e">
        <v>#VALUE!</v>
      </c>
    </row>
    <row r="435" spans="1:12" x14ac:dyDescent="0.25">
      <c r="A435" s="35" t="s">
        <v>148</v>
      </c>
      <c r="B435" t="s">
        <v>114</v>
      </c>
      <c r="C435">
        <v>1</v>
      </c>
      <c r="D435" t="s">
        <v>148</v>
      </c>
      <c r="E435">
        <v>708368</v>
      </c>
      <c r="F435" t="s">
        <v>125</v>
      </c>
      <c r="G435" t="s">
        <v>137</v>
      </c>
      <c r="H435" t="s">
        <v>148</v>
      </c>
      <c r="I435" t="s">
        <v>148</v>
      </c>
      <c r="J435" t="s">
        <v>148</v>
      </c>
      <c r="K435" t="s">
        <v>148</v>
      </c>
      <c r="L435" s="35" t="e">
        <v>#VALUE!</v>
      </c>
    </row>
    <row r="436" spans="1:12" x14ac:dyDescent="0.25">
      <c r="A436" s="35" t="s">
        <v>148</v>
      </c>
      <c r="B436" t="s">
        <v>114</v>
      </c>
      <c r="C436">
        <v>1</v>
      </c>
      <c r="D436" t="s">
        <v>148</v>
      </c>
      <c r="E436">
        <v>580404</v>
      </c>
      <c r="F436" t="s">
        <v>116</v>
      </c>
      <c r="G436" t="s">
        <v>144</v>
      </c>
      <c r="H436" t="s">
        <v>148</v>
      </c>
      <c r="I436" t="s">
        <v>148</v>
      </c>
      <c r="J436" t="s">
        <v>148</v>
      </c>
      <c r="K436" t="s">
        <v>148</v>
      </c>
      <c r="L436" s="35" t="e">
        <v>#VALUE!</v>
      </c>
    </row>
    <row r="437" spans="1:12" x14ac:dyDescent="0.25">
      <c r="A437" s="35" t="s">
        <v>148</v>
      </c>
      <c r="B437" t="s">
        <v>114</v>
      </c>
      <c r="C437">
        <v>1</v>
      </c>
      <c r="D437" t="s">
        <v>148</v>
      </c>
      <c r="E437">
        <v>345439</v>
      </c>
      <c r="F437" t="s">
        <v>122</v>
      </c>
      <c r="G437" t="s">
        <v>142</v>
      </c>
      <c r="H437" t="s">
        <v>148</v>
      </c>
      <c r="I437" t="s">
        <v>148</v>
      </c>
      <c r="J437" t="s">
        <v>148</v>
      </c>
      <c r="K437" t="s">
        <v>148</v>
      </c>
      <c r="L437" s="35" t="e">
        <v>#VALUE!</v>
      </c>
    </row>
    <row r="438" spans="1:12" x14ac:dyDescent="0.25">
      <c r="A438" s="35" t="s">
        <v>148</v>
      </c>
      <c r="B438" t="s">
        <v>114</v>
      </c>
      <c r="C438">
        <v>1</v>
      </c>
      <c r="D438" t="s">
        <v>148</v>
      </c>
      <c r="E438">
        <v>719682</v>
      </c>
      <c r="F438" t="s">
        <v>123</v>
      </c>
      <c r="G438" t="s">
        <v>143</v>
      </c>
      <c r="H438" t="s">
        <v>148</v>
      </c>
      <c r="I438" t="s">
        <v>148</v>
      </c>
      <c r="J438" t="s">
        <v>148</v>
      </c>
      <c r="K438" t="s">
        <v>148</v>
      </c>
      <c r="L438" s="35" t="e">
        <v>#VALUE!</v>
      </c>
    </row>
    <row r="439" spans="1:12" x14ac:dyDescent="0.25">
      <c r="A439" s="35" t="s">
        <v>148</v>
      </c>
      <c r="B439" t="s">
        <v>114</v>
      </c>
      <c r="C439">
        <v>1</v>
      </c>
      <c r="D439" t="s">
        <v>148</v>
      </c>
      <c r="E439">
        <v>615377</v>
      </c>
      <c r="F439" t="s">
        <v>121</v>
      </c>
      <c r="G439" t="s">
        <v>133</v>
      </c>
      <c r="H439" t="s">
        <v>148</v>
      </c>
      <c r="I439" t="s">
        <v>148</v>
      </c>
      <c r="J439" t="s">
        <v>148</v>
      </c>
      <c r="K439" t="s">
        <v>148</v>
      </c>
      <c r="L439" s="35" t="e">
        <v>#VALUE!</v>
      </c>
    </row>
    <row r="440" spans="1:12" x14ac:dyDescent="0.25">
      <c r="A440" s="35" t="s">
        <v>148</v>
      </c>
      <c r="B440" t="s">
        <v>114</v>
      </c>
      <c r="C440">
        <v>1</v>
      </c>
      <c r="D440" t="s">
        <v>148</v>
      </c>
      <c r="E440">
        <v>785790</v>
      </c>
      <c r="F440" t="s">
        <v>126</v>
      </c>
      <c r="G440" t="s">
        <v>138</v>
      </c>
      <c r="H440" t="s">
        <v>148</v>
      </c>
      <c r="I440" t="s">
        <v>148</v>
      </c>
      <c r="J440" t="s">
        <v>148</v>
      </c>
      <c r="K440" t="s">
        <v>148</v>
      </c>
      <c r="L440" s="35" t="e">
        <v>#VALUE!</v>
      </c>
    </row>
    <row r="441" spans="1:12" x14ac:dyDescent="0.25">
      <c r="A441" s="35" t="s">
        <v>148</v>
      </c>
      <c r="B441" t="s">
        <v>114</v>
      </c>
      <c r="C441">
        <v>1</v>
      </c>
      <c r="D441" t="s">
        <v>148</v>
      </c>
      <c r="E441">
        <v>152403</v>
      </c>
      <c r="F441" t="s">
        <v>127</v>
      </c>
      <c r="G441" t="s">
        <v>131</v>
      </c>
      <c r="H441" t="s">
        <v>148</v>
      </c>
      <c r="I441" t="s">
        <v>148</v>
      </c>
      <c r="J441" t="s">
        <v>148</v>
      </c>
      <c r="K441" t="s">
        <v>148</v>
      </c>
      <c r="L441" s="35" t="e">
        <v>#VALUE!</v>
      </c>
    </row>
    <row r="442" spans="1:12" x14ac:dyDescent="0.25">
      <c r="A442" s="35" t="s">
        <v>148</v>
      </c>
      <c r="B442" t="s">
        <v>114</v>
      </c>
      <c r="C442">
        <v>1</v>
      </c>
      <c r="D442" t="s">
        <v>148</v>
      </c>
      <c r="E442">
        <v>701543</v>
      </c>
      <c r="F442" t="s">
        <v>121</v>
      </c>
      <c r="G442" t="s">
        <v>141</v>
      </c>
      <c r="H442" t="s">
        <v>148</v>
      </c>
      <c r="I442" t="s">
        <v>148</v>
      </c>
      <c r="J442" t="s">
        <v>148</v>
      </c>
      <c r="K442" t="s">
        <v>148</v>
      </c>
      <c r="L442" s="35" t="e">
        <v>#VALUE!</v>
      </c>
    </row>
    <row r="443" spans="1:12" x14ac:dyDescent="0.25">
      <c r="A443" s="35" t="s">
        <v>148</v>
      </c>
      <c r="B443" t="s">
        <v>114</v>
      </c>
      <c r="C443">
        <v>1</v>
      </c>
      <c r="D443" t="s">
        <v>148</v>
      </c>
      <c r="E443">
        <v>735070</v>
      </c>
      <c r="F443" t="s">
        <v>116</v>
      </c>
      <c r="G443" t="s">
        <v>128</v>
      </c>
      <c r="H443" t="s">
        <v>148</v>
      </c>
      <c r="I443" t="s">
        <v>148</v>
      </c>
      <c r="J443" t="s">
        <v>148</v>
      </c>
      <c r="K443" t="s">
        <v>148</v>
      </c>
      <c r="L443" s="35" t="e">
        <v>#VALUE!</v>
      </c>
    </row>
    <row r="444" spans="1:12" x14ac:dyDescent="0.25">
      <c r="A444" s="35" t="s">
        <v>148</v>
      </c>
      <c r="B444" t="s">
        <v>114</v>
      </c>
      <c r="C444">
        <v>1</v>
      </c>
      <c r="D444" t="s">
        <v>148</v>
      </c>
      <c r="E444">
        <v>428365</v>
      </c>
      <c r="F444" t="s">
        <v>121</v>
      </c>
      <c r="G444" t="s">
        <v>145</v>
      </c>
      <c r="H444" t="s">
        <v>148</v>
      </c>
      <c r="I444" t="s">
        <v>148</v>
      </c>
      <c r="J444" t="s">
        <v>148</v>
      </c>
      <c r="K444" t="s">
        <v>148</v>
      </c>
      <c r="L444" s="35" t="e">
        <v>#VALUE!</v>
      </c>
    </row>
    <row r="445" spans="1:12" x14ac:dyDescent="0.25">
      <c r="A445" s="35" t="s">
        <v>148</v>
      </c>
      <c r="B445" t="s">
        <v>114</v>
      </c>
      <c r="C445">
        <v>1</v>
      </c>
      <c r="D445" t="s">
        <v>148</v>
      </c>
      <c r="E445">
        <v>310588</v>
      </c>
      <c r="F445" t="s">
        <v>121</v>
      </c>
      <c r="G445" t="s">
        <v>137</v>
      </c>
      <c r="H445" t="s">
        <v>148</v>
      </c>
      <c r="I445" t="s">
        <v>148</v>
      </c>
      <c r="J445" t="s">
        <v>148</v>
      </c>
      <c r="K445" t="s">
        <v>148</v>
      </c>
      <c r="L445" s="35" t="e">
        <v>#VALUE!</v>
      </c>
    </row>
    <row r="446" spans="1:12" x14ac:dyDescent="0.25">
      <c r="A446" s="35" t="s">
        <v>148</v>
      </c>
      <c r="B446" t="s">
        <v>114</v>
      </c>
      <c r="C446">
        <v>1</v>
      </c>
      <c r="D446" t="s">
        <v>148</v>
      </c>
      <c r="E446">
        <v>563257</v>
      </c>
      <c r="F446" t="s">
        <v>124</v>
      </c>
      <c r="G446" t="s">
        <v>140</v>
      </c>
      <c r="H446" t="s">
        <v>148</v>
      </c>
      <c r="I446" t="s">
        <v>148</v>
      </c>
      <c r="J446" t="s">
        <v>148</v>
      </c>
      <c r="K446" t="s">
        <v>148</v>
      </c>
      <c r="L446" s="35" t="e">
        <v>#VALUE!</v>
      </c>
    </row>
    <row r="447" spans="1:12" x14ac:dyDescent="0.25">
      <c r="A447" s="35" t="s">
        <v>148</v>
      </c>
      <c r="B447" t="s">
        <v>114</v>
      </c>
      <c r="C447">
        <v>1</v>
      </c>
      <c r="D447" t="s">
        <v>148</v>
      </c>
      <c r="E447">
        <v>423233</v>
      </c>
      <c r="F447" t="s">
        <v>117</v>
      </c>
      <c r="G447" t="s">
        <v>137</v>
      </c>
      <c r="H447" t="s">
        <v>148</v>
      </c>
      <c r="I447" t="s">
        <v>148</v>
      </c>
      <c r="J447" t="s">
        <v>148</v>
      </c>
      <c r="K447" t="s">
        <v>148</v>
      </c>
      <c r="L447" s="35" t="e">
        <v>#VALUE!</v>
      </c>
    </row>
    <row r="448" spans="1:12" x14ac:dyDescent="0.25">
      <c r="A448" s="35" t="s">
        <v>148</v>
      </c>
      <c r="B448" t="s">
        <v>114</v>
      </c>
      <c r="C448">
        <v>1</v>
      </c>
      <c r="D448" t="s">
        <v>148</v>
      </c>
      <c r="E448">
        <v>890414</v>
      </c>
      <c r="F448" t="s">
        <v>122</v>
      </c>
      <c r="G448" t="s">
        <v>142</v>
      </c>
      <c r="H448" t="s">
        <v>148</v>
      </c>
      <c r="I448" t="s">
        <v>148</v>
      </c>
      <c r="J448" t="s">
        <v>148</v>
      </c>
      <c r="K448" t="s">
        <v>148</v>
      </c>
      <c r="L448" s="35" t="e">
        <v>#VALUE!</v>
      </c>
    </row>
    <row r="449" spans="1:12" x14ac:dyDescent="0.25">
      <c r="A449" s="35" t="s">
        <v>148</v>
      </c>
      <c r="B449" t="s">
        <v>114</v>
      </c>
      <c r="C449">
        <v>1</v>
      </c>
      <c r="D449" t="s">
        <v>148</v>
      </c>
      <c r="E449">
        <v>176024</v>
      </c>
      <c r="F449" t="s">
        <v>123</v>
      </c>
      <c r="G449" t="s">
        <v>143</v>
      </c>
      <c r="H449" t="s">
        <v>148</v>
      </c>
      <c r="I449" t="s">
        <v>148</v>
      </c>
      <c r="J449" t="s">
        <v>148</v>
      </c>
      <c r="K449" t="s">
        <v>148</v>
      </c>
      <c r="L449" s="35" t="e">
        <v>#VALUE!</v>
      </c>
    </row>
    <row r="450" spans="1:12" x14ac:dyDescent="0.25">
      <c r="A450" s="35" t="s">
        <v>148</v>
      </c>
      <c r="B450" t="s">
        <v>114</v>
      </c>
      <c r="C450">
        <v>1</v>
      </c>
      <c r="D450" t="s">
        <v>148</v>
      </c>
      <c r="E450">
        <v>970267</v>
      </c>
      <c r="F450" t="s">
        <v>120</v>
      </c>
      <c r="G450" t="s">
        <v>132</v>
      </c>
      <c r="H450" t="s">
        <v>148</v>
      </c>
      <c r="I450" t="s">
        <v>148</v>
      </c>
      <c r="J450" t="s">
        <v>148</v>
      </c>
      <c r="K450" t="s">
        <v>148</v>
      </c>
      <c r="L450" s="35" t="e">
        <v>#VALUE!</v>
      </c>
    </row>
    <row r="451" spans="1:12" x14ac:dyDescent="0.25">
      <c r="A451" s="35" t="s">
        <v>148</v>
      </c>
      <c r="B451" t="s">
        <v>114</v>
      </c>
      <c r="C451">
        <v>1</v>
      </c>
      <c r="D451" t="s">
        <v>148</v>
      </c>
      <c r="E451">
        <v>273065</v>
      </c>
      <c r="F451" t="s">
        <v>124</v>
      </c>
      <c r="G451" t="s">
        <v>136</v>
      </c>
      <c r="H451" t="s">
        <v>148</v>
      </c>
      <c r="I451" t="s">
        <v>148</v>
      </c>
      <c r="J451" t="s">
        <v>148</v>
      </c>
      <c r="K451" t="s">
        <v>148</v>
      </c>
      <c r="L451" s="35" t="e">
        <v>#VALUE!</v>
      </c>
    </row>
    <row r="452" spans="1:12" x14ac:dyDescent="0.25">
      <c r="A452" s="35" t="s">
        <v>148</v>
      </c>
      <c r="B452" t="s">
        <v>114</v>
      </c>
      <c r="C452">
        <v>1</v>
      </c>
      <c r="D452" t="s">
        <v>148</v>
      </c>
      <c r="E452">
        <v>388281</v>
      </c>
      <c r="F452" t="s">
        <v>116</v>
      </c>
      <c r="G452" t="s">
        <v>144</v>
      </c>
      <c r="H452" t="s">
        <v>148</v>
      </c>
      <c r="I452" t="s">
        <v>148</v>
      </c>
      <c r="J452" t="s">
        <v>148</v>
      </c>
      <c r="K452" t="s">
        <v>148</v>
      </c>
      <c r="L452" s="35" t="e">
        <v>#VALUE!</v>
      </c>
    </row>
    <row r="453" spans="1:12" x14ac:dyDescent="0.25">
      <c r="A453" s="35" t="s">
        <v>148</v>
      </c>
      <c r="B453" t="s">
        <v>114</v>
      </c>
      <c r="C453">
        <v>1</v>
      </c>
      <c r="D453" t="s">
        <v>148</v>
      </c>
      <c r="E453">
        <v>830800</v>
      </c>
      <c r="F453" t="s">
        <v>125</v>
      </c>
      <c r="G453" t="s">
        <v>133</v>
      </c>
      <c r="H453" t="s">
        <v>148</v>
      </c>
      <c r="I453" t="s">
        <v>148</v>
      </c>
      <c r="J453" t="s">
        <v>148</v>
      </c>
      <c r="K453" t="s">
        <v>148</v>
      </c>
      <c r="L453" s="35" t="e">
        <v>#VALUE!</v>
      </c>
    </row>
    <row r="454" spans="1:12" x14ac:dyDescent="0.25">
      <c r="A454" s="35" t="s">
        <v>148</v>
      </c>
      <c r="B454" t="s">
        <v>114</v>
      </c>
      <c r="C454">
        <v>1</v>
      </c>
      <c r="D454" t="s">
        <v>148</v>
      </c>
      <c r="E454">
        <v>255567</v>
      </c>
      <c r="F454" t="s">
        <v>124</v>
      </c>
      <c r="G454" t="s">
        <v>144</v>
      </c>
      <c r="H454" t="s">
        <v>148</v>
      </c>
      <c r="I454" t="s">
        <v>148</v>
      </c>
      <c r="J454" t="s">
        <v>148</v>
      </c>
      <c r="K454" t="s">
        <v>148</v>
      </c>
      <c r="L454" s="35" t="e">
        <v>#VALUE!</v>
      </c>
    </row>
    <row r="455" spans="1:12" x14ac:dyDescent="0.25">
      <c r="A455" s="35" t="s">
        <v>148</v>
      </c>
      <c r="B455" t="s">
        <v>114</v>
      </c>
      <c r="C455">
        <v>1</v>
      </c>
      <c r="D455" t="s">
        <v>148</v>
      </c>
      <c r="E455">
        <v>932082</v>
      </c>
      <c r="F455" t="s">
        <v>126</v>
      </c>
      <c r="G455" t="s">
        <v>146</v>
      </c>
      <c r="H455" t="s">
        <v>148</v>
      </c>
      <c r="I455" t="s">
        <v>148</v>
      </c>
      <c r="J455" t="s">
        <v>148</v>
      </c>
      <c r="K455" t="s">
        <v>148</v>
      </c>
      <c r="L455" s="35" t="e">
        <v>#VALUE!</v>
      </c>
    </row>
    <row r="456" spans="1:12" x14ac:dyDescent="0.25">
      <c r="A456" s="35" t="s">
        <v>148</v>
      </c>
      <c r="B456" t="s">
        <v>114</v>
      </c>
      <c r="C456">
        <v>1</v>
      </c>
      <c r="D456" t="s">
        <v>148</v>
      </c>
      <c r="E456">
        <v>314580</v>
      </c>
      <c r="F456" t="s">
        <v>117</v>
      </c>
      <c r="G456" t="s">
        <v>129</v>
      </c>
      <c r="H456" t="s">
        <v>148</v>
      </c>
      <c r="I456" t="s">
        <v>148</v>
      </c>
      <c r="J456" t="s">
        <v>148</v>
      </c>
      <c r="K456" t="s">
        <v>148</v>
      </c>
      <c r="L456" s="35" t="e">
        <v>#VALUE!</v>
      </c>
    </row>
    <row r="457" spans="1:12" x14ac:dyDescent="0.25">
      <c r="A457" s="35" t="s">
        <v>148</v>
      </c>
      <c r="B457" t="s">
        <v>114</v>
      </c>
      <c r="C457">
        <v>1</v>
      </c>
      <c r="D457" t="s">
        <v>148</v>
      </c>
      <c r="E457">
        <v>543314</v>
      </c>
      <c r="F457" t="s">
        <v>118</v>
      </c>
      <c r="G457" t="s">
        <v>130</v>
      </c>
      <c r="H457" t="s">
        <v>148</v>
      </c>
      <c r="I457" t="s">
        <v>148</v>
      </c>
      <c r="J457" t="s">
        <v>148</v>
      </c>
      <c r="K457" t="s">
        <v>148</v>
      </c>
      <c r="L457" s="35" t="e">
        <v>#VALUE!</v>
      </c>
    </row>
    <row r="458" spans="1:12" x14ac:dyDescent="0.25">
      <c r="A458" s="35" t="s">
        <v>148</v>
      </c>
      <c r="B458" t="s">
        <v>114</v>
      </c>
      <c r="C458">
        <v>1</v>
      </c>
      <c r="D458" t="s">
        <v>148</v>
      </c>
      <c r="E458">
        <v>472276</v>
      </c>
      <c r="F458" t="s">
        <v>118</v>
      </c>
      <c r="G458" t="s">
        <v>134</v>
      </c>
      <c r="H458" t="s">
        <v>148</v>
      </c>
      <c r="I458" t="s">
        <v>148</v>
      </c>
      <c r="J458" t="s">
        <v>148</v>
      </c>
      <c r="K458" t="s">
        <v>148</v>
      </c>
      <c r="L458" s="35" t="e">
        <v>#VALUE!</v>
      </c>
    </row>
    <row r="459" spans="1:12" x14ac:dyDescent="0.25">
      <c r="A459" s="35" t="s">
        <v>148</v>
      </c>
      <c r="B459" t="s">
        <v>114</v>
      </c>
      <c r="C459">
        <v>1</v>
      </c>
      <c r="D459" t="s">
        <v>148</v>
      </c>
      <c r="E459">
        <v>907946</v>
      </c>
      <c r="F459" t="s">
        <v>124</v>
      </c>
      <c r="G459" t="s">
        <v>140</v>
      </c>
      <c r="H459" t="s">
        <v>148</v>
      </c>
      <c r="I459" t="s">
        <v>148</v>
      </c>
      <c r="J459" t="s">
        <v>148</v>
      </c>
      <c r="K459" t="s">
        <v>148</v>
      </c>
      <c r="L459" s="35" t="e">
        <v>#VALUE!</v>
      </c>
    </row>
    <row r="460" spans="1:12" x14ac:dyDescent="0.25">
      <c r="A460" s="35" t="s">
        <v>148</v>
      </c>
      <c r="B460" t="s">
        <v>114</v>
      </c>
      <c r="C460">
        <v>1</v>
      </c>
      <c r="D460" t="s">
        <v>148</v>
      </c>
      <c r="E460">
        <v>666933</v>
      </c>
      <c r="F460" t="s">
        <v>127</v>
      </c>
      <c r="G460" t="s">
        <v>135</v>
      </c>
      <c r="H460" t="s">
        <v>148</v>
      </c>
      <c r="I460" t="s">
        <v>148</v>
      </c>
      <c r="J460" t="s">
        <v>148</v>
      </c>
      <c r="K460" t="s">
        <v>148</v>
      </c>
      <c r="L460" s="35" t="e">
        <v>#VALUE!</v>
      </c>
    </row>
    <row r="461" spans="1:12" x14ac:dyDescent="0.25">
      <c r="A461" s="35" t="s">
        <v>148</v>
      </c>
      <c r="B461" t="s">
        <v>114</v>
      </c>
      <c r="C461">
        <v>1</v>
      </c>
      <c r="D461" t="s">
        <v>148</v>
      </c>
      <c r="E461">
        <v>288279</v>
      </c>
      <c r="F461" t="s">
        <v>116</v>
      </c>
      <c r="G461" t="s">
        <v>128</v>
      </c>
      <c r="H461" t="s">
        <v>148</v>
      </c>
      <c r="I461" t="s">
        <v>148</v>
      </c>
      <c r="J461" t="s">
        <v>148</v>
      </c>
      <c r="K461" t="s">
        <v>148</v>
      </c>
      <c r="L461" s="35" t="e">
        <v>#VALUE!</v>
      </c>
    </row>
    <row r="462" spans="1:12" x14ac:dyDescent="0.25">
      <c r="A462" s="35" t="s">
        <v>148</v>
      </c>
      <c r="B462" t="s">
        <v>114</v>
      </c>
      <c r="C462">
        <v>1</v>
      </c>
      <c r="D462" t="s">
        <v>148</v>
      </c>
      <c r="E462">
        <v>690544</v>
      </c>
      <c r="F462" t="s">
        <v>124</v>
      </c>
      <c r="G462" t="s">
        <v>128</v>
      </c>
      <c r="H462" t="s">
        <v>148</v>
      </c>
      <c r="I462" t="s">
        <v>148</v>
      </c>
      <c r="J462" t="s">
        <v>148</v>
      </c>
      <c r="K462" t="s">
        <v>148</v>
      </c>
      <c r="L462" s="35" t="e">
        <v>#VALUE!</v>
      </c>
    </row>
    <row r="463" spans="1:12" x14ac:dyDescent="0.25">
      <c r="A463" s="35" t="s">
        <v>148</v>
      </c>
      <c r="B463" t="s">
        <v>114</v>
      </c>
      <c r="C463">
        <v>1</v>
      </c>
      <c r="D463" t="s">
        <v>148</v>
      </c>
      <c r="E463">
        <v>535968</v>
      </c>
      <c r="F463" t="s">
        <v>123</v>
      </c>
      <c r="G463" t="s">
        <v>139</v>
      </c>
      <c r="H463" t="s">
        <v>148</v>
      </c>
      <c r="I463" t="s">
        <v>148</v>
      </c>
      <c r="J463" t="s">
        <v>148</v>
      </c>
      <c r="K463" t="s">
        <v>148</v>
      </c>
      <c r="L463" s="35" t="e">
        <v>#VALUE!</v>
      </c>
    </row>
    <row r="464" spans="1:12" x14ac:dyDescent="0.25">
      <c r="A464" s="35" t="s">
        <v>148</v>
      </c>
      <c r="B464" t="s">
        <v>114</v>
      </c>
      <c r="C464">
        <v>1</v>
      </c>
      <c r="D464" t="s">
        <v>148</v>
      </c>
      <c r="E464">
        <v>551314</v>
      </c>
      <c r="F464" t="s">
        <v>118</v>
      </c>
      <c r="G464" t="s">
        <v>146</v>
      </c>
      <c r="H464" t="s">
        <v>148</v>
      </c>
      <c r="I464" t="s">
        <v>148</v>
      </c>
      <c r="J464" t="s">
        <v>148</v>
      </c>
      <c r="K464" t="s">
        <v>148</v>
      </c>
      <c r="L464" s="35" t="e">
        <v>#VALUE!</v>
      </c>
    </row>
    <row r="465" spans="1:12" x14ac:dyDescent="0.25">
      <c r="A465" s="35" t="s">
        <v>148</v>
      </c>
      <c r="B465" t="s">
        <v>114</v>
      </c>
      <c r="C465">
        <v>1</v>
      </c>
      <c r="D465" t="s">
        <v>148</v>
      </c>
      <c r="E465">
        <v>390561</v>
      </c>
      <c r="F465" t="s">
        <v>126</v>
      </c>
      <c r="G465" t="s">
        <v>138</v>
      </c>
      <c r="H465" t="s">
        <v>148</v>
      </c>
      <c r="I465" t="s">
        <v>148</v>
      </c>
      <c r="J465" t="s">
        <v>148</v>
      </c>
      <c r="K465" t="s">
        <v>148</v>
      </c>
      <c r="L465" s="35" t="e">
        <v>#VALUE!</v>
      </c>
    </row>
    <row r="466" spans="1:12" x14ac:dyDescent="0.25">
      <c r="A466" s="35" t="s">
        <v>148</v>
      </c>
      <c r="B466" t="s">
        <v>114</v>
      </c>
      <c r="C466">
        <v>1</v>
      </c>
      <c r="D466" t="s">
        <v>148</v>
      </c>
      <c r="E466">
        <v>171628</v>
      </c>
      <c r="F466" t="s">
        <v>118</v>
      </c>
      <c r="G466" t="s">
        <v>142</v>
      </c>
      <c r="H466" t="s">
        <v>148</v>
      </c>
      <c r="I466" t="s">
        <v>148</v>
      </c>
      <c r="J466" t="s">
        <v>148</v>
      </c>
      <c r="K466" t="s">
        <v>148</v>
      </c>
      <c r="L466" s="35" t="e">
        <v>#VALUE!</v>
      </c>
    </row>
    <row r="467" spans="1:12" x14ac:dyDescent="0.25">
      <c r="A467" s="35" t="s">
        <v>148</v>
      </c>
      <c r="B467" t="s">
        <v>114</v>
      </c>
      <c r="C467">
        <v>1</v>
      </c>
      <c r="D467" t="s">
        <v>148</v>
      </c>
      <c r="E467">
        <v>482703</v>
      </c>
      <c r="F467" t="s">
        <v>123</v>
      </c>
      <c r="G467" t="s">
        <v>147</v>
      </c>
      <c r="H467" t="s">
        <v>148</v>
      </c>
      <c r="I467" t="s">
        <v>148</v>
      </c>
      <c r="J467" t="s">
        <v>148</v>
      </c>
      <c r="K467" t="s">
        <v>148</v>
      </c>
      <c r="L467" s="35" t="e">
        <v>#VALUE!</v>
      </c>
    </row>
    <row r="468" spans="1:12" x14ac:dyDescent="0.25">
      <c r="A468" s="35" t="s">
        <v>148</v>
      </c>
      <c r="B468" t="s">
        <v>114</v>
      </c>
      <c r="C468">
        <v>1</v>
      </c>
      <c r="D468" t="s">
        <v>148</v>
      </c>
      <c r="E468">
        <v>667162</v>
      </c>
      <c r="F468" t="s">
        <v>127</v>
      </c>
      <c r="G468" t="s">
        <v>131</v>
      </c>
      <c r="H468" t="s">
        <v>148</v>
      </c>
      <c r="I468" t="s">
        <v>148</v>
      </c>
      <c r="J468" t="s">
        <v>148</v>
      </c>
      <c r="K468" t="s">
        <v>148</v>
      </c>
      <c r="L468" s="35" t="e">
        <v>#VALUE!</v>
      </c>
    </row>
    <row r="469" spans="1:12" x14ac:dyDescent="0.25">
      <c r="A469" s="35" t="s">
        <v>148</v>
      </c>
      <c r="B469" t="s">
        <v>114</v>
      </c>
      <c r="C469">
        <v>1</v>
      </c>
      <c r="D469" t="s">
        <v>148</v>
      </c>
      <c r="E469">
        <v>265514</v>
      </c>
      <c r="F469" t="s">
        <v>126</v>
      </c>
      <c r="G469" t="s">
        <v>142</v>
      </c>
      <c r="H469" t="s">
        <v>148</v>
      </c>
      <c r="I469" t="s">
        <v>148</v>
      </c>
      <c r="J469" t="s">
        <v>148</v>
      </c>
      <c r="K469" t="s">
        <v>148</v>
      </c>
      <c r="L469" s="35" t="e">
        <v>#VALUE!</v>
      </c>
    </row>
    <row r="470" spans="1:12" x14ac:dyDescent="0.25">
      <c r="A470" s="35" t="s">
        <v>148</v>
      </c>
      <c r="B470" t="s">
        <v>114</v>
      </c>
      <c r="C470">
        <v>1</v>
      </c>
      <c r="D470" t="s">
        <v>148</v>
      </c>
      <c r="E470">
        <v>709747</v>
      </c>
      <c r="F470" t="s">
        <v>127</v>
      </c>
      <c r="G470" t="s">
        <v>147</v>
      </c>
      <c r="H470" t="s">
        <v>148</v>
      </c>
      <c r="I470" t="s">
        <v>148</v>
      </c>
      <c r="J470" t="s">
        <v>148</v>
      </c>
      <c r="K470" t="s">
        <v>148</v>
      </c>
      <c r="L470" s="35" t="e">
        <v>#VALUE!</v>
      </c>
    </row>
    <row r="471" spans="1:12" x14ac:dyDescent="0.25">
      <c r="A471" s="35" t="s">
        <v>148</v>
      </c>
      <c r="B471" t="s">
        <v>114</v>
      </c>
      <c r="C471">
        <v>1</v>
      </c>
      <c r="D471" t="s">
        <v>148</v>
      </c>
      <c r="E471">
        <v>216876</v>
      </c>
      <c r="F471" t="s">
        <v>125</v>
      </c>
      <c r="G471" t="s">
        <v>133</v>
      </c>
      <c r="H471" t="s">
        <v>148</v>
      </c>
      <c r="I471" t="s">
        <v>148</v>
      </c>
      <c r="J471" t="s">
        <v>148</v>
      </c>
      <c r="K471" t="s">
        <v>148</v>
      </c>
      <c r="L471" s="35" t="e">
        <v>#VALUE!</v>
      </c>
    </row>
    <row r="472" spans="1:12" x14ac:dyDescent="0.25">
      <c r="A472" s="35" t="s">
        <v>148</v>
      </c>
      <c r="B472" t="s">
        <v>114</v>
      </c>
      <c r="C472">
        <v>1</v>
      </c>
      <c r="D472" t="s">
        <v>148</v>
      </c>
      <c r="E472">
        <v>402756</v>
      </c>
      <c r="F472" t="s">
        <v>127</v>
      </c>
      <c r="G472" t="s">
        <v>135</v>
      </c>
      <c r="H472" t="s">
        <v>148</v>
      </c>
      <c r="I472" t="s">
        <v>148</v>
      </c>
      <c r="J472" t="s">
        <v>148</v>
      </c>
      <c r="K472" t="s">
        <v>148</v>
      </c>
      <c r="L472" s="35" t="e">
        <v>#VALUE!</v>
      </c>
    </row>
    <row r="473" spans="1:12" x14ac:dyDescent="0.25">
      <c r="A473" s="35" t="s">
        <v>148</v>
      </c>
      <c r="B473" t="s">
        <v>114</v>
      </c>
      <c r="C473">
        <v>1</v>
      </c>
      <c r="D473" t="s">
        <v>148</v>
      </c>
      <c r="E473">
        <v>683863</v>
      </c>
      <c r="F473" t="s">
        <v>125</v>
      </c>
      <c r="G473" t="s">
        <v>141</v>
      </c>
      <c r="H473" t="s">
        <v>148</v>
      </c>
      <c r="I473" t="s">
        <v>148</v>
      </c>
      <c r="J473" t="s">
        <v>148</v>
      </c>
      <c r="K473" t="s">
        <v>148</v>
      </c>
      <c r="L473" s="35" t="e">
        <v>#VALUE!</v>
      </c>
    </row>
    <row r="474" spans="1:12" x14ac:dyDescent="0.25">
      <c r="A474" s="35" t="s">
        <v>148</v>
      </c>
      <c r="B474" t="s">
        <v>114</v>
      </c>
      <c r="C474">
        <v>1</v>
      </c>
      <c r="D474" t="s">
        <v>148</v>
      </c>
      <c r="E474">
        <v>971853</v>
      </c>
      <c r="F474" t="s">
        <v>117</v>
      </c>
      <c r="G474" t="s">
        <v>145</v>
      </c>
      <c r="H474" t="s">
        <v>148</v>
      </c>
      <c r="I474" t="s">
        <v>148</v>
      </c>
      <c r="J474" t="s">
        <v>148</v>
      </c>
      <c r="K474" t="s">
        <v>148</v>
      </c>
      <c r="L474" s="35" t="e">
        <v>#VALUE!</v>
      </c>
    </row>
    <row r="475" spans="1:12" x14ac:dyDescent="0.25">
      <c r="A475" s="35" t="s">
        <v>148</v>
      </c>
      <c r="B475" t="s">
        <v>114</v>
      </c>
      <c r="C475">
        <v>1</v>
      </c>
      <c r="D475" t="s">
        <v>148</v>
      </c>
      <c r="E475">
        <v>752146</v>
      </c>
      <c r="F475" t="s">
        <v>124</v>
      </c>
      <c r="G475" t="s">
        <v>144</v>
      </c>
      <c r="H475" t="s">
        <v>148</v>
      </c>
      <c r="I475" t="s">
        <v>148</v>
      </c>
      <c r="J475" t="s">
        <v>148</v>
      </c>
      <c r="K475" t="s">
        <v>148</v>
      </c>
      <c r="L475" s="35" t="e">
        <v>#VALUE!</v>
      </c>
    </row>
    <row r="476" spans="1:12" x14ac:dyDescent="0.25">
      <c r="A476" s="35" t="s">
        <v>148</v>
      </c>
      <c r="B476" t="s">
        <v>114</v>
      </c>
      <c r="C476">
        <v>1</v>
      </c>
      <c r="D476" t="s">
        <v>148</v>
      </c>
      <c r="E476">
        <v>237905</v>
      </c>
      <c r="F476" t="s">
        <v>118</v>
      </c>
      <c r="G476" t="s">
        <v>130</v>
      </c>
      <c r="H476" t="s">
        <v>148</v>
      </c>
      <c r="I476" t="s">
        <v>148</v>
      </c>
      <c r="J476" t="s">
        <v>148</v>
      </c>
      <c r="K476" t="s">
        <v>148</v>
      </c>
      <c r="L476" s="35" t="e">
        <v>#VALUE!</v>
      </c>
    </row>
    <row r="477" spans="1:12" x14ac:dyDescent="0.25">
      <c r="A477" s="35" t="s">
        <v>148</v>
      </c>
      <c r="B477" t="s">
        <v>114</v>
      </c>
      <c r="C477">
        <v>1</v>
      </c>
      <c r="D477" t="s">
        <v>148</v>
      </c>
      <c r="E477">
        <v>367764</v>
      </c>
      <c r="F477" t="s">
        <v>121</v>
      </c>
      <c r="G477" t="s">
        <v>145</v>
      </c>
      <c r="H477" t="s">
        <v>148</v>
      </c>
      <c r="I477" t="s">
        <v>148</v>
      </c>
      <c r="J477" t="s">
        <v>148</v>
      </c>
      <c r="K477" t="s">
        <v>148</v>
      </c>
      <c r="L477" s="35" t="e">
        <v>#VALUE!</v>
      </c>
    </row>
    <row r="478" spans="1:12" x14ac:dyDescent="0.25">
      <c r="A478" s="35" t="s">
        <v>148</v>
      </c>
      <c r="B478" t="s">
        <v>114</v>
      </c>
      <c r="C478">
        <v>1</v>
      </c>
      <c r="D478" t="s">
        <v>148</v>
      </c>
      <c r="E478">
        <v>701596</v>
      </c>
      <c r="F478" t="s">
        <v>122</v>
      </c>
      <c r="G478" t="s">
        <v>146</v>
      </c>
      <c r="H478" t="s">
        <v>148</v>
      </c>
      <c r="I478" t="s">
        <v>148</v>
      </c>
      <c r="J478" t="s">
        <v>148</v>
      </c>
      <c r="K478" t="s">
        <v>148</v>
      </c>
      <c r="L478" s="35" t="e">
        <v>#VALUE!</v>
      </c>
    </row>
    <row r="479" spans="1:12" x14ac:dyDescent="0.25">
      <c r="A479" s="35" t="s">
        <v>148</v>
      </c>
      <c r="B479" t="s">
        <v>114</v>
      </c>
      <c r="C479">
        <v>1</v>
      </c>
      <c r="D479" t="s">
        <v>148</v>
      </c>
      <c r="E479">
        <v>299123</v>
      </c>
      <c r="F479" t="s">
        <v>126</v>
      </c>
      <c r="G479" t="s">
        <v>130</v>
      </c>
      <c r="H479" t="s">
        <v>148</v>
      </c>
      <c r="I479" t="s">
        <v>148</v>
      </c>
      <c r="J479" t="s">
        <v>148</v>
      </c>
      <c r="K479" t="s">
        <v>148</v>
      </c>
      <c r="L479" s="35" t="e">
        <v>#VALUE!</v>
      </c>
    </row>
    <row r="480" spans="1:12" x14ac:dyDescent="0.25">
      <c r="A480" s="35" t="s">
        <v>148</v>
      </c>
      <c r="B480" t="s">
        <v>114</v>
      </c>
      <c r="C480">
        <v>1</v>
      </c>
      <c r="D480" t="s">
        <v>148</v>
      </c>
      <c r="E480">
        <v>641330</v>
      </c>
      <c r="F480" t="s">
        <v>118</v>
      </c>
      <c r="G480" t="s">
        <v>134</v>
      </c>
      <c r="H480" t="s">
        <v>148</v>
      </c>
      <c r="I480" t="s">
        <v>148</v>
      </c>
      <c r="J480" t="s">
        <v>148</v>
      </c>
      <c r="K480" t="s">
        <v>148</v>
      </c>
      <c r="L480" s="35" t="e">
        <v>#VALUE!</v>
      </c>
    </row>
    <row r="481" spans="1:12" x14ac:dyDescent="0.25">
      <c r="A481" s="35" t="s">
        <v>148</v>
      </c>
      <c r="B481" t="s">
        <v>114</v>
      </c>
      <c r="C481">
        <v>1</v>
      </c>
      <c r="D481" t="s">
        <v>148</v>
      </c>
      <c r="E481">
        <v>907706</v>
      </c>
      <c r="F481" t="s">
        <v>122</v>
      </c>
      <c r="G481" t="s">
        <v>138</v>
      </c>
      <c r="H481" t="s">
        <v>148</v>
      </c>
      <c r="I481" t="s">
        <v>148</v>
      </c>
      <c r="J481" t="s">
        <v>148</v>
      </c>
      <c r="K481" t="s">
        <v>148</v>
      </c>
      <c r="L481" s="35" t="e">
        <v>#VALUE!</v>
      </c>
    </row>
    <row r="482" spans="1:12" x14ac:dyDescent="0.25">
      <c r="A482" s="35" t="s">
        <v>148</v>
      </c>
      <c r="B482" t="s">
        <v>114</v>
      </c>
      <c r="C482">
        <v>1</v>
      </c>
      <c r="D482" t="s">
        <v>148</v>
      </c>
      <c r="E482">
        <v>786473</v>
      </c>
      <c r="F482" t="s">
        <v>120</v>
      </c>
      <c r="G482" t="s">
        <v>128</v>
      </c>
      <c r="H482" t="s">
        <v>148</v>
      </c>
      <c r="I482" t="s">
        <v>148</v>
      </c>
      <c r="J482" t="s">
        <v>148</v>
      </c>
      <c r="K482" t="s">
        <v>148</v>
      </c>
      <c r="L482" s="35" t="e">
        <v>#VALUE!</v>
      </c>
    </row>
    <row r="483" spans="1:12" x14ac:dyDescent="0.25">
      <c r="A483" s="35" t="s">
        <v>148</v>
      </c>
      <c r="B483" t="s">
        <v>114</v>
      </c>
      <c r="C483">
        <v>1</v>
      </c>
      <c r="D483" t="s">
        <v>148</v>
      </c>
      <c r="E483">
        <v>705774</v>
      </c>
      <c r="F483" t="s">
        <v>120</v>
      </c>
      <c r="G483" t="s">
        <v>132</v>
      </c>
      <c r="H483" t="s">
        <v>148</v>
      </c>
      <c r="I483" t="s">
        <v>148</v>
      </c>
      <c r="J483" t="s">
        <v>148</v>
      </c>
      <c r="K483" t="s">
        <v>148</v>
      </c>
      <c r="L483" s="35" t="e">
        <v>#VALUE!</v>
      </c>
    </row>
    <row r="484" spans="1:12" x14ac:dyDescent="0.25">
      <c r="A484" s="35" t="s">
        <v>148</v>
      </c>
      <c r="B484" t="s">
        <v>114</v>
      </c>
      <c r="C484">
        <v>1</v>
      </c>
      <c r="D484" t="s">
        <v>148</v>
      </c>
      <c r="E484">
        <v>156402</v>
      </c>
      <c r="F484" t="s">
        <v>124</v>
      </c>
      <c r="G484" t="s">
        <v>136</v>
      </c>
      <c r="H484" t="s">
        <v>148</v>
      </c>
      <c r="I484" t="s">
        <v>148</v>
      </c>
      <c r="J484" t="s">
        <v>148</v>
      </c>
      <c r="K484" t="s">
        <v>148</v>
      </c>
      <c r="L484" s="35" t="e">
        <v>#VALUE!</v>
      </c>
    </row>
    <row r="485" spans="1:12" x14ac:dyDescent="0.25">
      <c r="A485" s="35" t="s">
        <v>148</v>
      </c>
      <c r="B485" t="s">
        <v>114</v>
      </c>
      <c r="C485">
        <v>1</v>
      </c>
      <c r="D485" t="s">
        <v>148</v>
      </c>
      <c r="E485">
        <v>287676</v>
      </c>
      <c r="F485" t="s">
        <v>126</v>
      </c>
      <c r="G485" t="s">
        <v>138</v>
      </c>
      <c r="H485" t="s">
        <v>148</v>
      </c>
      <c r="I485" t="s">
        <v>148</v>
      </c>
      <c r="J485" t="s">
        <v>148</v>
      </c>
      <c r="K485" t="s">
        <v>148</v>
      </c>
      <c r="L485" s="35" t="e">
        <v>#VALUE!</v>
      </c>
    </row>
    <row r="486" spans="1:12" x14ac:dyDescent="0.25">
      <c r="A486" s="35" t="s">
        <v>148</v>
      </c>
      <c r="B486" t="s">
        <v>114</v>
      </c>
      <c r="C486">
        <v>1</v>
      </c>
      <c r="D486" t="s">
        <v>148</v>
      </c>
      <c r="E486">
        <v>758169</v>
      </c>
      <c r="F486" t="s">
        <v>116</v>
      </c>
      <c r="G486" t="s">
        <v>140</v>
      </c>
      <c r="H486" t="s">
        <v>148</v>
      </c>
      <c r="I486" t="s">
        <v>148</v>
      </c>
      <c r="J486" t="s">
        <v>148</v>
      </c>
      <c r="K486" t="s">
        <v>148</v>
      </c>
      <c r="L486" s="35" t="e">
        <v>#VALUE!</v>
      </c>
    </row>
    <row r="487" spans="1:12" x14ac:dyDescent="0.25">
      <c r="A487" s="35" t="s">
        <v>148</v>
      </c>
      <c r="B487" t="s">
        <v>114</v>
      </c>
      <c r="C487">
        <v>1</v>
      </c>
      <c r="D487" t="s">
        <v>148</v>
      </c>
      <c r="E487">
        <v>332088</v>
      </c>
      <c r="F487" t="s">
        <v>117</v>
      </c>
      <c r="G487" t="s">
        <v>133</v>
      </c>
      <c r="H487" t="s">
        <v>148</v>
      </c>
      <c r="I487" t="s">
        <v>148</v>
      </c>
      <c r="J487" t="s">
        <v>148</v>
      </c>
      <c r="K487" t="s">
        <v>148</v>
      </c>
      <c r="L487" s="35" t="e">
        <v>#VALUE!</v>
      </c>
    </row>
    <row r="488" spans="1:12" x14ac:dyDescent="0.25">
      <c r="A488" s="35" t="s">
        <v>148</v>
      </c>
      <c r="B488" t="s">
        <v>114</v>
      </c>
      <c r="C488">
        <v>1</v>
      </c>
      <c r="D488" t="s">
        <v>148</v>
      </c>
      <c r="E488">
        <v>390919</v>
      </c>
      <c r="F488" t="s">
        <v>119</v>
      </c>
      <c r="G488" t="s">
        <v>147</v>
      </c>
      <c r="H488" t="s">
        <v>148</v>
      </c>
      <c r="I488" t="s">
        <v>148</v>
      </c>
      <c r="J488" t="s">
        <v>148</v>
      </c>
      <c r="K488" t="s">
        <v>148</v>
      </c>
      <c r="L488" s="35" t="e">
        <v>#VALUE!</v>
      </c>
    </row>
    <row r="489" spans="1:12" x14ac:dyDescent="0.25">
      <c r="A489" s="35" t="s">
        <v>148</v>
      </c>
      <c r="B489" t="s">
        <v>114</v>
      </c>
      <c r="C489">
        <v>1</v>
      </c>
      <c r="D489" t="s">
        <v>148</v>
      </c>
      <c r="E489">
        <v>166490</v>
      </c>
      <c r="F489" t="s">
        <v>123</v>
      </c>
      <c r="G489" t="s">
        <v>143</v>
      </c>
      <c r="H489" t="s">
        <v>148</v>
      </c>
      <c r="I489" t="s">
        <v>148</v>
      </c>
      <c r="J489" t="s">
        <v>148</v>
      </c>
      <c r="K489" t="s">
        <v>148</v>
      </c>
      <c r="L489" s="35" t="e">
        <v>#VALUE!</v>
      </c>
    </row>
    <row r="490" spans="1:12" x14ac:dyDescent="0.25">
      <c r="A490" s="35" t="s">
        <v>148</v>
      </c>
      <c r="B490" t="s">
        <v>114</v>
      </c>
      <c r="C490">
        <v>1</v>
      </c>
      <c r="D490" t="s">
        <v>148</v>
      </c>
      <c r="E490">
        <v>277912</v>
      </c>
      <c r="F490" t="s">
        <v>116</v>
      </c>
      <c r="G490" t="s">
        <v>128</v>
      </c>
      <c r="H490" t="s">
        <v>148</v>
      </c>
      <c r="I490" t="s">
        <v>148</v>
      </c>
      <c r="J490" t="s">
        <v>148</v>
      </c>
      <c r="K490" t="s">
        <v>148</v>
      </c>
      <c r="L490" s="35" t="e">
        <v>#VALUE!</v>
      </c>
    </row>
    <row r="491" spans="1:12" x14ac:dyDescent="0.25">
      <c r="A491" s="35" t="s">
        <v>148</v>
      </c>
      <c r="B491" t="s">
        <v>114</v>
      </c>
      <c r="C491">
        <v>1</v>
      </c>
      <c r="D491" t="s">
        <v>148</v>
      </c>
      <c r="E491">
        <v>964514</v>
      </c>
      <c r="F491" t="s">
        <v>124</v>
      </c>
      <c r="G491" t="s">
        <v>136</v>
      </c>
      <c r="H491" t="s">
        <v>148</v>
      </c>
      <c r="I491" t="s">
        <v>148</v>
      </c>
      <c r="J491" t="s">
        <v>148</v>
      </c>
      <c r="K491" t="s">
        <v>148</v>
      </c>
      <c r="L491" s="35" t="e">
        <v>#VALUE!</v>
      </c>
    </row>
    <row r="492" spans="1:12" x14ac:dyDescent="0.25">
      <c r="A492" s="35" t="s">
        <v>148</v>
      </c>
      <c r="B492" t="s">
        <v>114</v>
      </c>
      <c r="C492">
        <v>1</v>
      </c>
      <c r="D492" t="s">
        <v>148</v>
      </c>
      <c r="E492">
        <v>871369</v>
      </c>
      <c r="F492" t="s">
        <v>122</v>
      </c>
      <c r="G492" t="s">
        <v>138</v>
      </c>
      <c r="H492" t="s">
        <v>148</v>
      </c>
      <c r="I492" t="s">
        <v>148</v>
      </c>
      <c r="J492" t="s">
        <v>148</v>
      </c>
      <c r="K492" t="s">
        <v>148</v>
      </c>
      <c r="L492" s="35" t="e">
        <v>#VALUE!</v>
      </c>
    </row>
    <row r="493" spans="1:12" x14ac:dyDescent="0.25">
      <c r="A493" s="35" t="s">
        <v>148</v>
      </c>
      <c r="B493" t="s">
        <v>114</v>
      </c>
      <c r="C493">
        <v>1</v>
      </c>
      <c r="D493" t="s">
        <v>148</v>
      </c>
      <c r="E493">
        <v>868094</v>
      </c>
      <c r="F493" t="s">
        <v>125</v>
      </c>
      <c r="G493" t="s">
        <v>141</v>
      </c>
      <c r="H493" t="s">
        <v>148</v>
      </c>
      <c r="I493" t="s">
        <v>148</v>
      </c>
      <c r="J493" t="s">
        <v>148</v>
      </c>
      <c r="K493" t="s">
        <v>148</v>
      </c>
      <c r="L493" s="35" t="e">
        <v>#VALUE!</v>
      </c>
    </row>
    <row r="494" spans="1:12" x14ac:dyDescent="0.25">
      <c r="A494" s="35" t="s">
        <v>148</v>
      </c>
      <c r="B494" t="s">
        <v>114</v>
      </c>
      <c r="C494">
        <v>1</v>
      </c>
      <c r="D494" t="s">
        <v>148</v>
      </c>
      <c r="E494">
        <v>499030</v>
      </c>
      <c r="F494" t="s">
        <v>126</v>
      </c>
      <c r="G494" t="s">
        <v>142</v>
      </c>
      <c r="H494" t="s">
        <v>148</v>
      </c>
      <c r="I494" t="s">
        <v>148</v>
      </c>
      <c r="J494" t="s">
        <v>148</v>
      </c>
      <c r="K494" t="s">
        <v>148</v>
      </c>
      <c r="L494" s="35" t="e">
        <v>#VALUE!</v>
      </c>
    </row>
    <row r="495" spans="1:12" x14ac:dyDescent="0.25">
      <c r="A495" s="35" t="s">
        <v>148</v>
      </c>
      <c r="B495" t="s">
        <v>114</v>
      </c>
      <c r="C495">
        <v>1</v>
      </c>
      <c r="D495" t="s">
        <v>148</v>
      </c>
      <c r="E495">
        <v>409792</v>
      </c>
      <c r="F495" t="s">
        <v>121</v>
      </c>
      <c r="G495" t="s">
        <v>129</v>
      </c>
      <c r="H495" t="s">
        <v>148</v>
      </c>
      <c r="I495" t="s">
        <v>148</v>
      </c>
      <c r="J495" t="s">
        <v>148</v>
      </c>
      <c r="K495" t="s">
        <v>148</v>
      </c>
      <c r="L495" s="35" t="e">
        <v>#VALUE!</v>
      </c>
    </row>
    <row r="496" spans="1:12" x14ac:dyDescent="0.25">
      <c r="A496" s="35" t="s">
        <v>148</v>
      </c>
      <c r="B496" t="s">
        <v>114</v>
      </c>
      <c r="C496">
        <v>1</v>
      </c>
      <c r="D496" t="s">
        <v>148</v>
      </c>
      <c r="E496">
        <v>997677</v>
      </c>
      <c r="F496" t="s">
        <v>125</v>
      </c>
      <c r="G496" t="s">
        <v>133</v>
      </c>
      <c r="H496" t="s">
        <v>148</v>
      </c>
      <c r="I496" t="s">
        <v>148</v>
      </c>
      <c r="J496" t="s">
        <v>148</v>
      </c>
      <c r="K496" t="s">
        <v>148</v>
      </c>
      <c r="L496" s="35" t="e">
        <v>#VALUE!</v>
      </c>
    </row>
    <row r="497" spans="1:12" x14ac:dyDescent="0.25">
      <c r="A497" s="35" t="s">
        <v>148</v>
      </c>
      <c r="B497" t="s">
        <v>114</v>
      </c>
      <c r="C497">
        <v>1</v>
      </c>
      <c r="D497" t="s">
        <v>148</v>
      </c>
      <c r="E497">
        <v>923400</v>
      </c>
      <c r="F497" t="s">
        <v>127</v>
      </c>
      <c r="G497" t="s">
        <v>147</v>
      </c>
      <c r="H497" t="s">
        <v>148</v>
      </c>
      <c r="I497" t="s">
        <v>148</v>
      </c>
      <c r="J497" t="s">
        <v>148</v>
      </c>
      <c r="K497" t="s">
        <v>148</v>
      </c>
      <c r="L497" s="35" t="e">
        <v>#VALUE!</v>
      </c>
    </row>
    <row r="498" spans="1:12" x14ac:dyDescent="0.25">
      <c r="A498" s="35" t="s">
        <v>148</v>
      </c>
      <c r="B498" t="s">
        <v>114</v>
      </c>
      <c r="C498">
        <v>1</v>
      </c>
      <c r="D498" t="s">
        <v>148</v>
      </c>
      <c r="E498">
        <v>705374</v>
      </c>
      <c r="F498" t="s">
        <v>125</v>
      </c>
      <c r="G498" t="s">
        <v>141</v>
      </c>
      <c r="H498" t="s">
        <v>148</v>
      </c>
      <c r="I498" t="s">
        <v>148</v>
      </c>
      <c r="J498" t="s">
        <v>148</v>
      </c>
      <c r="K498" t="s">
        <v>148</v>
      </c>
      <c r="L498" s="35" t="e">
        <v>#VALUE!</v>
      </c>
    </row>
    <row r="499" spans="1:12" x14ac:dyDescent="0.25">
      <c r="A499" s="35" t="s">
        <v>148</v>
      </c>
      <c r="B499" t="s">
        <v>114</v>
      </c>
      <c r="C499">
        <v>1</v>
      </c>
      <c r="D499" t="s">
        <v>148</v>
      </c>
      <c r="E499">
        <v>818230</v>
      </c>
      <c r="F499" t="s">
        <v>121</v>
      </c>
      <c r="G499" t="s">
        <v>129</v>
      </c>
      <c r="H499" t="s">
        <v>148</v>
      </c>
      <c r="I499" t="s">
        <v>148</v>
      </c>
      <c r="J499" t="s">
        <v>148</v>
      </c>
      <c r="K499" t="s">
        <v>148</v>
      </c>
      <c r="L499" s="35" t="e">
        <v>#VALUE!</v>
      </c>
    </row>
    <row r="500" spans="1:12" x14ac:dyDescent="0.25">
      <c r="A500" s="35" t="s">
        <v>148</v>
      </c>
      <c r="B500" t="s">
        <v>114</v>
      </c>
      <c r="C500">
        <v>1</v>
      </c>
      <c r="D500" t="s">
        <v>148</v>
      </c>
      <c r="E500">
        <v>192982</v>
      </c>
      <c r="F500" t="s">
        <v>125</v>
      </c>
      <c r="G500" t="s">
        <v>133</v>
      </c>
      <c r="H500" t="s">
        <v>148</v>
      </c>
      <c r="I500" t="s">
        <v>148</v>
      </c>
      <c r="J500" t="s">
        <v>148</v>
      </c>
      <c r="K500" t="s">
        <v>148</v>
      </c>
      <c r="L500" s="35" t="e">
        <v>#VALUE!</v>
      </c>
    </row>
    <row r="501" spans="1:12" x14ac:dyDescent="0.25">
      <c r="A501" s="35" t="s">
        <v>148</v>
      </c>
      <c r="B501" t="s">
        <v>114</v>
      </c>
      <c r="C501">
        <v>1</v>
      </c>
      <c r="D501" t="s">
        <v>148</v>
      </c>
      <c r="E501">
        <v>416265</v>
      </c>
      <c r="F501" t="s">
        <v>124</v>
      </c>
      <c r="G501" t="s">
        <v>144</v>
      </c>
      <c r="H501" t="s">
        <v>148</v>
      </c>
      <c r="I501" t="s">
        <v>148</v>
      </c>
      <c r="J501" t="s">
        <v>148</v>
      </c>
      <c r="K501" t="s">
        <v>148</v>
      </c>
      <c r="L501" s="35" t="e">
        <v>#VALUE!</v>
      </c>
    </row>
    <row r="502" spans="1:12" x14ac:dyDescent="0.25">
      <c r="A502" s="35" t="s">
        <v>148</v>
      </c>
      <c r="B502" t="s">
        <v>114</v>
      </c>
      <c r="C502">
        <v>1</v>
      </c>
      <c r="D502" t="s">
        <v>148</v>
      </c>
      <c r="E502">
        <v>701599</v>
      </c>
      <c r="F502" t="s">
        <v>125</v>
      </c>
      <c r="G502" t="s">
        <v>137</v>
      </c>
      <c r="H502" t="s">
        <v>148</v>
      </c>
      <c r="I502" t="s">
        <v>148</v>
      </c>
      <c r="J502" t="s">
        <v>148</v>
      </c>
      <c r="K502" t="s">
        <v>148</v>
      </c>
      <c r="L502" s="35" t="e">
        <v>#VALUE!</v>
      </c>
    </row>
    <row r="503" spans="1:12" x14ac:dyDescent="0.25">
      <c r="A503" s="35" t="s">
        <v>148</v>
      </c>
      <c r="B503" t="s">
        <v>114</v>
      </c>
      <c r="C503">
        <v>1</v>
      </c>
      <c r="D503" t="s">
        <v>148</v>
      </c>
      <c r="E503">
        <v>352105</v>
      </c>
      <c r="F503" t="s">
        <v>126</v>
      </c>
      <c r="G503" t="s">
        <v>138</v>
      </c>
      <c r="H503" t="s">
        <v>148</v>
      </c>
      <c r="I503" t="s">
        <v>148</v>
      </c>
      <c r="J503" t="s">
        <v>148</v>
      </c>
      <c r="K503" t="s">
        <v>148</v>
      </c>
      <c r="L503" s="35" t="e">
        <v>#VALUE!</v>
      </c>
    </row>
    <row r="504" spans="1:12" x14ac:dyDescent="0.25">
      <c r="A504" s="35" t="s">
        <v>148</v>
      </c>
      <c r="B504" t="s">
        <v>114</v>
      </c>
      <c r="C504">
        <v>1</v>
      </c>
      <c r="D504" t="s">
        <v>148</v>
      </c>
      <c r="E504">
        <v>247170</v>
      </c>
      <c r="F504" t="s">
        <v>117</v>
      </c>
      <c r="G504" t="s">
        <v>133</v>
      </c>
      <c r="H504" t="s">
        <v>148</v>
      </c>
      <c r="I504" t="s">
        <v>148</v>
      </c>
      <c r="J504" t="s">
        <v>148</v>
      </c>
      <c r="K504" t="s">
        <v>148</v>
      </c>
      <c r="L504" s="35" t="e">
        <v>#VALUE!</v>
      </c>
    </row>
    <row r="505" spans="1:12" x14ac:dyDescent="0.25">
      <c r="A505" s="35" t="s">
        <v>148</v>
      </c>
      <c r="B505" t="s">
        <v>114</v>
      </c>
      <c r="C505">
        <v>1</v>
      </c>
      <c r="D505" t="s">
        <v>148</v>
      </c>
      <c r="E505">
        <v>521538</v>
      </c>
      <c r="F505" t="s">
        <v>118</v>
      </c>
      <c r="G505" t="s">
        <v>146</v>
      </c>
      <c r="H505" t="s">
        <v>148</v>
      </c>
      <c r="I505" t="s">
        <v>148</v>
      </c>
      <c r="J505" t="s">
        <v>148</v>
      </c>
      <c r="K505" t="s">
        <v>148</v>
      </c>
      <c r="L505" s="35" t="e">
        <v>#VALUE!</v>
      </c>
    </row>
    <row r="506" spans="1:12" x14ac:dyDescent="0.25">
      <c r="A506" s="35" t="s">
        <v>148</v>
      </c>
      <c r="B506" t="s">
        <v>114</v>
      </c>
      <c r="C506">
        <v>1</v>
      </c>
      <c r="D506" t="s">
        <v>148</v>
      </c>
      <c r="E506">
        <v>126327</v>
      </c>
      <c r="F506" t="s">
        <v>119</v>
      </c>
      <c r="G506" t="s">
        <v>139</v>
      </c>
      <c r="H506" t="s">
        <v>148</v>
      </c>
      <c r="I506" t="s">
        <v>148</v>
      </c>
      <c r="J506" t="s">
        <v>148</v>
      </c>
      <c r="K506" t="s">
        <v>148</v>
      </c>
      <c r="L506" s="35" t="e">
        <v>#VALUE!</v>
      </c>
    </row>
    <row r="507" spans="1:12" x14ac:dyDescent="0.25">
      <c r="A507" s="35" t="s">
        <v>148</v>
      </c>
      <c r="B507" t="s">
        <v>114</v>
      </c>
      <c r="C507">
        <v>1</v>
      </c>
      <c r="D507" t="s">
        <v>148</v>
      </c>
      <c r="E507">
        <v>456586</v>
      </c>
      <c r="F507" t="s">
        <v>122</v>
      </c>
      <c r="G507" t="s">
        <v>142</v>
      </c>
      <c r="H507" t="s">
        <v>148</v>
      </c>
      <c r="I507" t="s">
        <v>148</v>
      </c>
      <c r="J507" t="s">
        <v>148</v>
      </c>
      <c r="K507" t="s">
        <v>148</v>
      </c>
      <c r="L507" s="35" t="e">
        <v>#VALUE!</v>
      </c>
    </row>
    <row r="508" spans="1:12" x14ac:dyDescent="0.25">
      <c r="A508" s="35" t="s">
        <v>148</v>
      </c>
      <c r="B508" t="s">
        <v>114</v>
      </c>
      <c r="C508">
        <v>1</v>
      </c>
      <c r="D508" t="s">
        <v>148</v>
      </c>
      <c r="E508">
        <v>325294</v>
      </c>
      <c r="F508" t="s">
        <v>124</v>
      </c>
      <c r="G508" t="s">
        <v>136</v>
      </c>
      <c r="H508" t="s">
        <v>148</v>
      </c>
      <c r="I508" t="s">
        <v>148</v>
      </c>
      <c r="J508" t="s">
        <v>148</v>
      </c>
      <c r="K508" t="s">
        <v>148</v>
      </c>
      <c r="L508" s="35" t="e">
        <v>#VALUE!</v>
      </c>
    </row>
    <row r="509" spans="1:12" x14ac:dyDescent="0.25">
      <c r="A509" s="35" t="s">
        <v>148</v>
      </c>
      <c r="B509" t="s">
        <v>114</v>
      </c>
      <c r="C509">
        <v>1</v>
      </c>
      <c r="D509" t="s">
        <v>148</v>
      </c>
      <c r="E509">
        <v>557827</v>
      </c>
      <c r="F509" t="s">
        <v>120</v>
      </c>
      <c r="G509" t="s">
        <v>144</v>
      </c>
      <c r="H509" t="s">
        <v>148</v>
      </c>
      <c r="I509" t="s">
        <v>148</v>
      </c>
      <c r="J509" t="s">
        <v>148</v>
      </c>
      <c r="K509" t="s">
        <v>148</v>
      </c>
      <c r="L509" s="35" t="e">
        <v>#VALUE!</v>
      </c>
    </row>
    <row r="510" spans="1:12" x14ac:dyDescent="0.25">
      <c r="A510" s="35" t="s">
        <v>148</v>
      </c>
      <c r="B510" t="s">
        <v>114</v>
      </c>
      <c r="C510">
        <v>1</v>
      </c>
      <c r="D510" t="s">
        <v>148</v>
      </c>
      <c r="E510">
        <v>163048</v>
      </c>
      <c r="F510" t="s">
        <v>127</v>
      </c>
      <c r="G510" t="s">
        <v>131</v>
      </c>
      <c r="H510" t="s">
        <v>148</v>
      </c>
      <c r="I510" t="s">
        <v>148</v>
      </c>
      <c r="J510" t="s">
        <v>148</v>
      </c>
      <c r="K510" t="s">
        <v>148</v>
      </c>
      <c r="L510" s="35" t="e">
        <v>#VALUE!</v>
      </c>
    </row>
    <row r="511" spans="1:12" x14ac:dyDescent="0.25">
      <c r="A511" s="35" t="s">
        <v>148</v>
      </c>
      <c r="B511" t="s">
        <v>114</v>
      </c>
      <c r="C511">
        <v>1</v>
      </c>
      <c r="D511" t="s">
        <v>148</v>
      </c>
      <c r="E511">
        <v>315616</v>
      </c>
      <c r="F511" t="s">
        <v>117</v>
      </c>
      <c r="G511" t="s">
        <v>145</v>
      </c>
      <c r="H511" t="s">
        <v>148</v>
      </c>
      <c r="I511" t="s">
        <v>148</v>
      </c>
      <c r="J511" t="s">
        <v>148</v>
      </c>
      <c r="K511" t="s">
        <v>148</v>
      </c>
      <c r="L511" s="35" t="e">
        <v>#VALUE!</v>
      </c>
    </row>
    <row r="512" spans="1:12" x14ac:dyDescent="0.25">
      <c r="A512" s="35" t="s">
        <v>148</v>
      </c>
      <c r="B512" t="s">
        <v>114</v>
      </c>
      <c r="C512">
        <v>1</v>
      </c>
      <c r="D512" t="s">
        <v>148</v>
      </c>
      <c r="E512">
        <v>204349</v>
      </c>
      <c r="F512" t="s">
        <v>123</v>
      </c>
      <c r="G512" t="s">
        <v>131</v>
      </c>
      <c r="H512" t="s">
        <v>148</v>
      </c>
      <c r="I512" t="s">
        <v>148</v>
      </c>
      <c r="J512" t="s">
        <v>148</v>
      </c>
      <c r="K512" t="s">
        <v>148</v>
      </c>
      <c r="L512" s="35" t="e">
        <v>#VALUE!</v>
      </c>
    </row>
    <row r="513" spans="1:12" x14ac:dyDescent="0.25">
      <c r="A513" s="35" t="s">
        <v>148</v>
      </c>
      <c r="B513" t="s">
        <v>114</v>
      </c>
      <c r="C513">
        <v>1</v>
      </c>
      <c r="D513" t="s">
        <v>148</v>
      </c>
      <c r="E513">
        <v>126660</v>
      </c>
      <c r="F513" t="s">
        <v>121</v>
      </c>
      <c r="G513" t="s">
        <v>145</v>
      </c>
      <c r="H513" t="s">
        <v>148</v>
      </c>
      <c r="I513" t="s">
        <v>148</v>
      </c>
      <c r="J513" t="s">
        <v>148</v>
      </c>
      <c r="K513" t="s">
        <v>148</v>
      </c>
      <c r="L513" s="35" t="e">
        <v>#VALUE!</v>
      </c>
    </row>
    <row r="514" spans="1:12" x14ac:dyDescent="0.25">
      <c r="A514" s="35" t="s">
        <v>148</v>
      </c>
      <c r="B514" t="s">
        <v>114</v>
      </c>
      <c r="C514">
        <v>1</v>
      </c>
      <c r="D514" t="s">
        <v>148</v>
      </c>
      <c r="E514">
        <v>732200</v>
      </c>
      <c r="F514" t="s">
        <v>127</v>
      </c>
      <c r="G514" t="s">
        <v>143</v>
      </c>
      <c r="H514" t="s">
        <v>148</v>
      </c>
      <c r="I514" t="s">
        <v>148</v>
      </c>
      <c r="J514" t="s">
        <v>148</v>
      </c>
      <c r="K514" t="s">
        <v>148</v>
      </c>
      <c r="L514" s="35" t="e">
        <v>#VALUE!</v>
      </c>
    </row>
    <row r="515" spans="1:12" x14ac:dyDescent="0.25">
      <c r="A515" s="35" t="s">
        <v>148</v>
      </c>
      <c r="B515" t="s">
        <v>114</v>
      </c>
      <c r="C515">
        <v>1</v>
      </c>
      <c r="D515" t="s">
        <v>148</v>
      </c>
      <c r="E515">
        <v>442930</v>
      </c>
      <c r="F515" t="s">
        <v>119</v>
      </c>
      <c r="G515" t="s">
        <v>139</v>
      </c>
      <c r="H515" t="s">
        <v>148</v>
      </c>
      <c r="I515" t="s">
        <v>148</v>
      </c>
      <c r="J515" t="s">
        <v>148</v>
      </c>
      <c r="K515" t="s">
        <v>148</v>
      </c>
      <c r="L515" s="35" t="e">
        <v>#VALUE!</v>
      </c>
    </row>
    <row r="516" spans="1:12" x14ac:dyDescent="0.25">
      <c r="A516" s="35" t="s">
        <v>148</v>
      </c>
      <c r="B516" t="s">
        <v>114</v>
      </c>
      <c r="C516">
        <v>1</v>
      </c>
      <c r="D516" t="s">
        <v>148</v>
      </c>
      <c r="E516">
        <v>512792</v>
      </c>
      <c r="F516" t="s">
        <v>121</v>
      </c>
      <c r="G516" t="s">
        <v>141</v>
      </c>
      <c r="H516" t="s">
        <v>148</v>
      </c>
      <c r="I516" t="s">
        <v>148</v>
      </c>
      <c r="J516" t="s">
        <v>148</v>
      </c>
      <c r="K516" t="s">
        <v>148</v>
      </c>
      <c r="L516" s="35" t="e">
        <v>#VALUE!</v>
      </c>
    </row>
    <row r="517" spans="1:12" x14ac:dyDescent="0.25">
      <c r="A517" s="35" t="s">
        <v>148</v>
      </c>
      <c r="B517" t="s">
        <v>114</v>
      </c>
      <c r="C517">
        <v>1</v>
      </c>
      <c r="D517" t="s">
        <v>148</v>
      </c>
      <c r="E517">
        <v>670762</v>
      </c>
      <c r="F517" t="s">
        <v>127</v>
      </c>
      <c r="G517" t="s">
        <v>147</v>
      </c>
      <c r="H517" t="s">
        <v>148</v>
      </c>
      <c r="I517" t="s">
        <v>148</v>
      </c>
      <c r="J517" t="s">
        <v>148</v>
      </c>
      <c r="K517" t="s">
        <v>148</v>
      </c>
      <c r="L517" s="35" t="e">
        <v>#VALUE!</v>
      </c>
    </row>
    <row r="518" spans="1:12" x14ac:dyDescent="0.25">
      <c r="A518" s="35" t="s">
        <v>148</v>
      </c>
      <c r="B518" t="s">
        <v>114</v>
      </c>
      <c r="C518">
        <v>1</v>
      </c>
      <c r="D518" t="s">
        <v>148</v>
      </c>
      <c r="E518">
        <v>494175</v>
      </c>
      <c r="F518" t="s">
        <v>117</v>
      </c>
      <c r="G518" t="s">
        <v>129</v>
      </c>
      <c r="H518" t="s">
        <v>148</v>
      </c>
      <c r="I518" t="s">
        <v>148</v>
      </c>
      <c r="J518" t="s">
        <v>148</v>
      </c>
      <c r="K518" t="s">
        <v>148</v>
      </c>
      <c r="L518" s="35" t="e">
        <v>#VALUE!</v>
      </c>
    </row>
    <row r="519" spans="1:12" x14ac:dyDescent="0.25">
      <c r="A519" s="35" t="s">
        <v>148</v>
      </c>
      <c r="B519" t="s">
        <v>114</v>
      </c>
      <c r="C519">
        <v>1</v>
      </c>
      <c r="D519" t="s">
        <v>148</v>
      </c>
      <c r="E519">
        <v>885411</v>
      </c>
      <c r="F519" t="s">
        <v>121</v>
      </c>
      <c r="G519" t="s">
        <v>133</v>
      </c>
      <c r="H519" t="s">
        <v>148</v>
      </c>
      <c r="I519" t="s">
        <v>148</v>
      </c>
      <c r="J519" t="s">
        <v>148</v>
      </c>
      <c r="K519" t="s">
        <v>148</v>
      </c>
      <c r="L519" s="35" t="e">
        <v>#VALUE!</v>
      </c>
    </row>
    <row r="520" spans="1:12" x14ac:dyDescent="0.25">
      <c r="A520" s="35" t="s">
        <v>148</v>
      </c>
      <c r="B520" t="s">
        <v>114</v>
      </c>
      <c r="C520">
        <v>1</v>
      </c>
      <c r="D520" t="s">
        <v>148</v>
      </c>
      <c r="E520">
        <v>221438</v>
      </c>
      <c r="F520" t="s">
        <v>120</v>
      </c>
      <c r="G520" t="s">
        <v>144</v>
      </c>
      <c r="H520" t="s">
        <v>148</v>
      </c>
      <c r="I520" t="s">
        <v>148</v>
      </c>
      <c r="J520" t="s">
        <v>148</v>
      </c>
      <c r="K520" t="s">
        <v>148</v>
      </c>
      <c r="L520" s="35" t="e">
        <v>#VALUE!</v>
      </c>
    </row>
    <row r="521" spans="1:12" x14ac:dyDescent="0.25">
      <c r="A521" s="35" t="s">
        <v>148</v>
      </c>
      <c r="B521" t="s">
        <v>114</v>
      </c>
      <c r="C521">
        <v>1</v>
      </c>
      <c r="D521" t="s">
        <v>148</v>
      </c>
      <c r="E521">
        <v>832325</v>
      </c>
      <c r="F521" t="s">
        <v>122</v>
      </c>
      <c r="G521" t="s">
        <v>138</v>
      </c>
      <c r="H521" t="s">
        <v>148</v>
      </c>
      <c r="I521" t="s">
        <v>148</v>
      </c>
      <c r="J521" t="s">
        <v>148</v>
      </c>
      <c r="K521" t="s">
        <v>148</v>
      </c>
      <c r="L521" s="35" t="e">
        <v>#VALUE!</v>
      </c>
    </row>
    <row r="522" spans="1:12" x14ac:dyDescent="0.25">
      <c r="A522" s="35" t="s">
        <v>148</v>
      </c>
      <c r="B522" t="s">
        <v>114</v>
      </c>
      <c r="C522">
        <v>1</v>
      </c>
      <c r="D522" t="s">
        <v>148</v>
      </c>
      <c r="E522">
        <v>850610</v>
      </c>
      <c r="F522" t="s">
        <v>120</v>
      </c>
      <c r="G522" t="s">
        <v>140</v>
      </c>
      <c r="H522" t="s">
        <v>148</v>
      </c>
      <c r="I522" t="s">
        <v>148</v>
      </c>
      <c r="J522" t="s">
        <v>148</v>
      </c>
      <c r="K522" t="s">
        <v>148</v>
      </c>
      <c r="L522" s="35" t="e">
        <v>#VALUE!</v>
      </c>
    </row>
    <row r="523" spans="1:12" x14ac:dyDescent="0.25">
      <c r="A523" s="35" t="s">
        <v>148</v>
      </c>
      <c r="B523" t="s">
        <v>114</v>
      </c>
      <c r="C523">
        <v>1</v>
      </c>
      <c r="D523" t="s">
        <v>148</v>
      </c>
      <c r="E523">
        <v>625546</v>
      </c>
      <c r="F523" t="s">
        <v>123</v>
      </c>
      <c r="G523" t="s">
        <v>143</v>
      </c>
      <c r="H523" t="s">
        <v>148</v>
      </c>
      <c r="I523" t="s">
        <v>148</v>
      </c>
      <c r="J523" t="s">
        <v>148</v>
      </c>
      <c r="K523" t="s">
        <v>148</v>
      </c>
      <c r="L523" s="35" t="e">
        <v>#VALUE!</v>
      </c>
    </row>
    <row r="524" spans="1:12" x14ac:dyDescent="0.25">
      <c r="A524" s="35" t="s">
        <v>148</v>
      </c>
      <c r="B524" t="s">
        <v>114</v>
      </c>
      <c r="C524">
        <v>1</v>
      </c>
      <c r="D524" t="s">
        <v>148</v>
      </c>
      <c r="E524">
        <v>426164</v>
      </c>
      <c r="F524" t="s">
        <v>118</v>
      </c>
      <c r="G524" t="s">
        <v>142</v>
      </c>
      <c r="H524" t="s">
        <v>148</v>
      </c>
      <c r="I524" t="s">
        <v>148</v>
      </c>
      <c r="J524" t="s">
        <v>148</v>
      </c>
      <c r="K524" t="s">
        <v>148</v>
      </c>
      <c r="L524" s="35" t="e">
        <v>#VALUE!</v>
      </c>
    </row>
    <row r="525" spans="1:12" x14ac:dyDescent="0.25">
      <c r="A525" s="35" t="s">
        <v>148</v>
      </c>
      <c r="B525" t="s">
        <v>114</v>
      </c>
      <c r="C525">
        <v>1</v>
      </c>
      <c r="D525" t="s">
        <v>148</v>
      </c>
      <c r="E525">
        <v>564301</v>
      </c>
      <c r="F525" t="s">
        <v>117</v>
      </c>
      <c r="G525" t="s">
        <v>133</v>
      </c>
      <c r="H525" t="s">
        <v>148</v>
      </c>
      <c r="I525" t="s">
        <v>148</v>
      </c>
      <c r="J525" t="s">
        <v>148</v>
      </c>
      <c r="K525" t="s">
        <v>148</v>
      </c>
      <c r="L525" s="35" t="e">
        <v>#VALUE!</v>
      </c>
    </row>
    <row r="526" spans="1:12" x14ac:dyDescent="0.25">
      <c r="A526" s="35" t="s">
        <v>148</v>
      </c>
      <c r="B526" t="s">
        <v>114</v>
      </c>
      <c r="C526">
        <v>1</v>
      </c>
      <c r="D526" t="s">
        <v>148</v>
      </c>
      <c r="E526">
        <v>602243</v>
      </c>
      <c r="F526" t="s">
        <v>124</v>
      </c>
      <c r="G526" t="s">
        <v>140</v>
      </c>
      <c r="H526" t="s">
        <v>148</v>
      </c>
      <c r="I526" t="s">
        <v>148</v>
      </c>
      <c r="J526" t="s">
        <v>148</v>
      </c>
      <c r="K526" t="s">
        <v>148</v>
      </c>
      <c r="L526" s="35" t="e">
        <v>#VALUE!</v>
      </c>
    </row>
    <row r="527" spans="1:12" x14ac:dyDescent="0.25">
      <c r="A527" s="35" t="s">
        <v>148</v>
      </c>
      <c r="B527" t="s">
        <v>114</v>
      </c>
      <c r="C527">
        <v>1</v>
      </c>
      <c r="D527" t="s">
        <v>148</v>
      </c>
      <c r="E527">
        <v>982421</v>
      </c>
      <c r="F527" t="s">
        <v>122</v>
      </c>
      <c r="G527" t="s">
        <v>130</v>
      </c>
      <c r="H527" t="s">
        <v>148</v>
      </c>
      <c r="I527" t="s">
        <v>148</v>
      </c>
      <c r="J527" t="s">
        <v>148</v>
      </c>
      <c r="K527" t="s">
        <v>148</v>
      </c>
      <c r="L527" s="35" t="e">
        <v>#VALUE!</v>
      </c>
    </row>
    <row r="528" spans="1:12" x14ac:dyDescent="0.25">
      <c r="A528" s="35" t="s">
        <v>148</v>
      </c>
      <c r="B528" t="s">
        <v>114</v>
      </c>
      <c r="C528">
        <v>1</v>
      </c>
      <c r="D528" t="s">
        <v>148</v>
      </c>
      <c r="E528">
        <v>966237</v>
      </c>
      <c r="F528" t="s">
        <v>116</v>
      </c>
      <c r="G528" t="s">
        <v>140</v>
      </c>
      <c r="H528" t="s">
        <v>148</v>
      </c>
      <c r="I528" t="s">
        <v>148</v>
      </c>
      <c r="J528" t="s">
        <v>148</v>
      </c>
      <c r="K528" t="s">
        <v>148</v>
      </c>
      <c r="L528" s="35" t="e">
        <v>#VALUE!</v>
      </c>
    </row>
    <row r="529" spans="1:12" x14ac:dyDescent="0.25">
      <c r="A529" s="35" t="s">
        <v>148</v>
      </c>
      <c r="B529" t="s">
        <v>114</v>
      </c>
      <c r="C529">
        <v>1</v>
      </c>
      <c r="D529" t="s">
        <v>148</v>
      </c>
      <c r="E529">
        <v>753994</v>
      </c>
      <c r="F529" t="s">
        <v>118</v>
      </c>
      <c r="G529" t="s">
        <v>142</v>
      </c>
      <c r="H529" t="s">
        <v>148</v>
      </c>
      <c r="I529" t="s">
        <v>148</v>
      </c>
      <c r="J529" t="s">
        <v>148</v>
      </c>
      <c r="K529" t="s">
        <v>148</v>
      </c>
      <c r="L529" s="35" t="e">
        <v>#VALUE!</v>
      </c>
    </row>
    <row r="530" spans="1:12" x14ac:dyDescent="0.25">
      <c r="A530" s="35" t="s">
        <v>148</v>
      </c>
      <c r="B530" t="s">
        <v>114</v>
      </c>
      <c r="C530">
        <v>1</v>
      </c>
      <c r="D530" t="s">
        <v>148</v>
      </c>
      <c r="E530">
        <v>574871</v>
      </c>
      <c r="F530" t="s">
        <v>119</v>
      </c>
      <c r="G530" t="s">
        <v>143</v>
      </c>
      <c r="H530" t="s">
        <v>148</v>
      </c>
      <c r="I530" t="s">
        <v>148</v>
      </c>
      <c r="J530" t="s">
        <v>148</v>
      </c>
      <c r="K530" t="s">
        <v>148</v>
      </c>
      <c r="L530" s="35" t="e">
        <v>#VALUE!</v>
      </c>
    </row>
    <row r="531" spans="1:12" x14ac:dyDescent="0.25">
      <c r="A531" s="35" t="s">
        <v>148</v>
      </c>
      <c r="B531" t="s">
        <v>114</v>
      </c>
      <c r="C531">
        <v>1</v>
      </c>
      <c r="D531" t="s">
        <v>148</v>
      </c>
      <c r="E531">
        <v>723109</v>
      </c>
      <c r="F531" t="s">
        <v>120</v>
      </c>
      <c r="G531" t="s">
        <v>144</v>
      </c>
      <c r="H531" t="s">
        <v>148</v>
      </c>
      <c r="I531" t="s">
        <v>148</v>
      </c>
      <c r="J531" t="s">
        <v>148</v>
      </c>
      <c r="K531" t="s">
        <v>148</v>
      </c>
      <c r="L531" s="35" t="e">
        <v>#VALUE!</v>
      </c>
    </row>
    <row r="532" spans="1:12" x14ac:dyDescent="0.25">
      <c r="A532" s="35" t="s">
        <v>148</v>
      </c>
      <c r="B532" t="s">
        <v>114</v>
      </c>
      <c r="C532">
        <v>1</v>
      </c>
      <c r="D532" t="s">
        <v>148</v>
      </c>
      <c r="E532">
        <v>838985</v>
      </c>
      <c r="F532" t="s">
        <v>127</v>
      </c>
      <c r="G532" t="s">
        <v>143</v>
      </c>
      <c r="H532" t="s">
        <v>148</v>
      </c>
      <c r="I532" t="s">
        <v>148</v>
      </c>
      <c r="J532" t="s">
        <v>148</v>
      </c>
      <c r="K532" t="s">
        <v>148</v>
      </c>
      <c r="L532" s="35" t="e">
        <v>#VALUE!</v>
      </c>
    </row>
    <row r="533" spans="1:12" x14ac:dyDescent="0.25">
      <c r="A533" s="35" t="s">
        <v>148</v>
      </c>
      <c r="B533" t="s">
        <v>114</v>
      </c>
      <c r="C533">
        <v>1</v>
      </c>
      <c r="D533" t="s">
        <v>148</v>
      </c>
      <c r="E533">
        <v>215129</v>
      </c>
      <c r="F533" t="s">
        <v>123</v>
      </c>
      <c r="G533" t="s">
        <v>131</v>
      </c>
      <c r="H533" t="s">
        <v>148</v>
      </c>
      <c r="I533" t="s">
        <v>148</v>
      </c>
      <c r="J533" t="s">
        <v>148</v>
      </c>
      <c r="K533" t="s">
        <v>148</v>
      </c>
      <c r="L533" s="35" t="e">
        <v>#VALUE!</v>
      </c>
    </row>
    <row r="534" spans="1:12" x14ac:dyDescent="0.25">
      <c r="A534" s="35" t="s">
        <v>148</v>
      </c>
      <c r="B534" t="s">
        <v>114</v>
      </c>
      <c r="C534">
        <v>1</v>
      </c>
      <c r="D534" t="s">
        <v>148</v>
      </c>
      <c r="E534">
        <v>784455</v>
      </c>
      <c r="F534" t="s">
        <v>119</v>
      </c>
      <c r="G534" t="s">
        <v>139</v>
      </c>
      <c r="H534" t="s">
        <v>148</v>
      </c>
      <c r="I534" t="s">
        <v>148</v>
      </c>
      <c r="J534" t="s">
        <v>148</v>
      </c>
      <c r="K534" t="s">
        <v>148</v>
      </c>
      <c r="L534" s="35" t="e">
        <v>#VALUE!</v>
      </c>
    </row>
    <row r="535" spans="1:12" x14ac:dyDescent="0.25">
      <c r="A535" s="35" t="s">
        <v>148</v>
      </c>
      <c r="B535" t="s">
        <v>114</v>
      </c>
      <c r="C535">
        <v>1</v>
      </c>
      <c r="D535" t="s">
        <v>148</v>
      </c>
      <c r="E535">
        <v>948590</v>
      </c>
      <c r="F535" t="s">
        <v>122</v>
      </c>
      <c r="G535" t="s">
        <v>142</v>
      </c>
      <c r="H535" t="s">
        <v>148</v>
      </c>
      <c r="I535" t="s">
        <v>148</v>
      </c>
      <c r="J535" t="s">
        <v>148</v>
      </c>
      <c r="K535" t="s">
        <v>148</v>
      </c>
      <c r="L535" s="35" t="e">
        <v>#VALUE!</v>
      </c>
    </row>
    <row r="536" spans="1:12" x14ac:dyDescent="0.25">
      <c r="A536" s="35" t="s">
        <v>148</v>
      </c>
      <c r="B536" t="s">
        <v>114</v>
      </c>
      <c r="C536">
        <v>1</v>
      </c>
      <c r="D536" t="s">
        <v>148</v>
      </c>
      <c r="E536">
        <v>896244</v>
      </c>
      <c r="F536" t="s">
        <v>125</v>
      </c>
      <c r="G536" t="s">
        <v>145</v>
      </c>
      <c r="H536" t="s">
        <v>148</v>
      </c>
      <c r="I536" t="s">
        <v>148</v>
      </c>
      <c r="J536" t="s">
        <v>148</v>
      </c>
      <c r="K536" t="s">
        <v>148</v>
      </c>
      <c r="L536" s="35" t="e">
        <v>#VALUE!</v>
      </c>
    </row>
    <row r="537" spans="1:12" x14ac:dyDescent="0.25">
      <c r="A537" s="35" t="s">
        <v>148</v>
      </c>
      <c r="B537" t="s">
        <v>114</v>
      </c>
      <c r="C537">
        <v>1</v>
      </c>
      <c r="D537" t="s">
        <v>148</v>
      </c>
      <c r="E537">
        <v>745676</v>
      </c>
      <c r="F537" t="s">
        <v>122</v>
      </c>
      <c r="G537" t="s">
        <v>134</v>
      </c>
      <c r="H537" t="s">
        <v>148</v>
      </c>
      <c r="I537" t="s">
        <v>148</v>
      </c>
      <c r="J537" t="s">
        <v>148</v>
      </c>
      <c r="K537" t="s">
        <v>148</v>
      </c>
      <c r="L537" s="35" t="e">
        <v>#VALUE!</v>
      </c>
    </row>
    <row r="538" spans="1:12" x14ac:dyDescent="0.25">
      <c r="A538" s="35" t="s">
        <v>148</v>
      </c>
      <c r="B538" t="s">
        <v>114</v>
      </c>
      <c r="C538">
        <v>1</v>
      </c>
      <c r="D538" t="s">
        <v>148</v>
      </c>
      <c r="E538">
        <v>523439</v>
      </c>
      <c r="F538" t="s">
        <v>116</v>
      </c>
      <c r="G538" t="s">
        <v>140</v>
      </c>
      <c r="H538" t="s">
        <v>148</v>
      </c>
      <c r="I538" t="s">
        <v>148</v>
      </c>
      <c r="J538" t="s">
        <v>148</v>
      </c>
      <c r="K538" t="s">
        <v>148</v>
      </c>
      <c r="L538" s="35" t="e">
        <v>#VALUE!</v>
      </c>
    </row>
    <row r="539" spans="1:12" x14ac:dyDescent="0.25">
      <c r="A539" s="35" t="s">
        <v>148</v>
      </c>
      <c r="B539" t="s">
        <v>114</v>
      </c>
      <c r="C539">
        <v>1</v>
      </c>
      <c r="D539" t="s">
        <v>148</v>
      </c>
      <c r="E539">
        <v>140369</v>
      </c>
      <c r="F539" t="s">
        <v>120</v>
      </c>
      <c r="G539" t="s">
        <v>144</v>
      </c>
      <c r="H539" t="s">
        <v>148</v>
      </c>
      <c r="I539" t="s">
        <v>148</v>
      </c>
      <c r="J539" t="s">
        <v>148</v>
      </c>
      <c r="K539" t="s">
        <v>148</v>
      </c>
      <c r="L539" s="35" t="e">
        <v>#VALUE!</v>
      </c>
    </row>
    <row r="540" spans="1:12" x14ac:dyDescent="0.25">
      <c r="A540" s="35" t="s">
        <v>148</v>
      </c>
      <c r="B540" t="s">
        <v>114</v>
      </c>
      <c r="C540">
        <v>1</v>
      </c>
      <c r="D540" t="s">
        <v>148</v>
      </c>
      <c r="E540">
        <v>462668</v>
      </c>
      <c r="F540" t="s">
        <v>121</v>
      </c>
      <c r="G540" t="s">
        <v>145</v>
      </c>
      <c r="H540" t="s">
        <v>148</v>
      </c>
      <c r="I540" t="s">
        <v>148</v>
      </c>
      <c r="J540" t="s">
        <v>148</v>
      </c>
      <c r="K540" t="s">
        <v>148</v>
      </c>
      <c r="L540" s="35" t="e">
        <v>#VALUE!</v>
      </c>
    </row>
    <row r="541" spans="1:12" x14ac:dyDescent="0.25">
      <c r="A541" s="35" t="s">
        <v>148</v>
      </c>
      <c r="B541" t="s">
        <v>114</v>
      </c>
      <c r="C541">
        <v>1</v>
      </c>
      <c r="D541" t="s">
        <v>148</v>
      </c>
      <c r="E541">
        <v>947878</v>
      </c>
      <c r="F541" t="s">
        <v>120</v>
      </c>
      <c r="G541" t="s">
        <v>136</v>
      </c>
      <c r="H541" t="s">
        <v>148</v>
      </c>
      <c r="I541" t="s">
        <v>148</v>
      </c>
      <c r="J541" t="s">
        <v>148</v>
      </c>
      <c r="K541" t="s">
        <v>148</v>
      </c>
      <c r="L541" s="35" t="e">
        <v>#VALUE!</v>
      </c>
    </row>
    <row r="542" spans="1:12" x14ac:dyDescent="0.25">
      <c r="A542" s="35" t="s">
        <v>148</v>
      </c>
      <c r="B542" t="s">
        <v>114</v>
      </c>
      <c r="C542">
        <v>1</v>
      </c>
      <c r="D542" t="s">
        <v>148</v>
      </c>
      <c r="E542">
        <v>485941</v>
      </c>
      <c r="F542" t="s">
        <v>123</v>
      </c>
      <c r="G542" t="s">
        <v>131</v>
      </c>
      <c r="H542" t="s">
        <v>148</v>
      </c>
      <c r="I542" t="s">
        <v>148</v>
      </c>
      <c r="J542" t="s">
        <v>148</v>
      </c>
      <c r="K542" t="s">
        <v>148</v>
      </c>
      <c r="L542" s="35" t="e">
        <v>#VALUE!</v>
      </c>
    </row>
    <row r="543" spans="1:12" x14ac:dyDescent="0.25">
      <c r="A543" s="35" t="s">
        <v>148</v>
      </c>
      <c r="B543" t="s">
        <v>114</v>
      </c>
      <c r="C543">
        <v>1</v>
      </c>
      <c r="D543" t="s">
        <v>148</v>
      </c>
      <c r="E543">
        <v>793040</v>
      </c>
      <c r="F543" t="s">
        <v>116</v>
      </c>
      <c r="G543" t="s">
        <v>136</v>
      </c>
      <c r="H543" t="s">
        <v>148</v>
      </c>
      <c r="I543" t="s">
        <v>148</v>
      </c>
      <c r="J543" t="s">
        <v>148</v>
      </c>
      <c r="K543" t="s">
        <v>148</v>
      </c>
      <c r="L543" s="35" t="e">
        <v>#VALUE!</v>
      </c>
    </row>
    <row r="544" spans="1:12" x14ac:dyDescent="0.25">
      <c r="A544" s="35" t="s">
        <v>148</v>
      </c>
      <c r="B544" t="s">
        <v>114</v>
      </c>
      <c r="C544">
        <v>1</v>
      </c>
      <c r="D544" t="s">
        <v>148</v>
      </c>
      <c r="E544">
        <v>630774</v>
      </c>
      <c r="F544" t="s">
        <v>116</v>
      </c>
      <c r="G544" t="s">
        <v>128</v>
      </c>
      <c r="H544" t="s">
        <v>148</v>
      </c>
      <c r="I544" t="s">
        <v>148</v>
      </c>
      <c r="J544" t="s">
        <v>148</v>
      </c>
      <c r="K544" t="s">
        <v>148</v>
      </c>
      <c r="L544" s="35" t="e">
        <v>#VALUE!</v>
      </c>
    </row>
    <row r="545" spans="1:12" x14ac:dyDescent="0.25">
      <c r="A545" s="35" t="s">
        <v>148</v>
      </c>
      <c r="B545" t="s">
        <v>114</v>
      </c>
      <c r="C545">
        <v>1</v>
      </c>
      <c r="D545" t="s">
        <v>148</v>
      </c>
      <c r="E545">
        <v>170406</v>
      </c>
      <c r="F545" t="s">
        <v>119</v>
      </c>
      <c r="G545" t="s">
        <v>131</v>
      </c>
      <c r="H545" t="s">
        <v>148</v>
      </c>
      <c r="I545" t="s">
        <v>148</v>
      </c>
      <c r="J545" t="s">
        <v>148</v>
      </c>
      <c r="K545" t="s">
        <v>148</v>
      </c>
      <c r="L545" s="35" t="e">
        <v>#VALUE!</v>
      </c>
    </row>
    <row r="546" spans="1:12" x14ac:dyDescent="0.25">
      <c r="A546" s="35" t="s">
        <v>148</v>
      </c>
      <c r="B546" t="s">
        <v>114</v>
      </c>
      <c r="C546">
        <v>1</v>
      </c>
      <c r="D546" t="s">
        <v>148</v>
      </c>
      <c r="E546">
        <v>268481</v>
      </c>
      <c r="F546" t="s">
        <v>121</v>
      </c>
      <c r="G546" t="s">
        <v>133</v>
      </c>
      <c r="H546" t="s">
        <v>148</v>
      </c>
      <c r="I546" t="s">
        <v>148</v>
      </c>
      <c r="J546" t="s">
        <v>148</v>
      </c>
      <c r="K546" t="s">
        <v>148</v>
      </c>
      <c r="L546" s="35" t="e">
        <v>#VALUE!</v>
      </c>
    </row>
    <row r="547" spans="1:12" x14ac:dyDescent="0.25">
      <c r="A547" s="35" t="s">
        <v>148</v>
      </c>
      <c r="B547" t="s">
        <v>114</v>
      </c>
      <c r="C547">
        <v>1</v>
      </c>
      <c r="D547" t="s">
        <v>148</v>
      </c>
      <c r="E547">
        <v>217674</v>
      </c>
      <c r="F547" t="s">
        <v>119</v>
      </c>
      <c r="G547" t="s">
        <v>143</v>
      </c>
      <c r="H547" t="s">
        <v>148</v>
      </c>
      <c r="I547" t="s">
        <v>148</v>
      </c>
      <c r="J547" t="s">
        <v>148</v>
      </c>
      <c r="K547" t="s">
        <v>148</v>
      </c>
      <c r="L547" s="35" t="e">
        <v>#VALUE!</v>
      </c>
    </row>
    <row r="548" spans="1:12" x14ac:dyDescent="0.25">
      <c r="A548" s="35" t="s">
        <v>148</v>
      </c>
      <c r="B548" t="s">
        <v>114</v>
      </c>
      <c r="C548">
        <v>1</v>
      </c>
      <c r="D548" t="s">
        <v>148</v>
      </c>
      <c r="E548">
        <v>677268</v>
      </c>
      <c r="F548" t="s">
        <v>120</v>
      </c>
      <c r="G548" t="s">
        <v>136</v>
      </c>
      <c r="H548" t="s">
        <v>148</v>
      </c>
      <c r="I548" t="s">
        <v>148</v>
      </c>
      <c r="J548" t="s">
        <v>148</v>
      </c>
      <c r="K548" t="s">
        <v>148</v>
      </c>
      <c r="L548" s="35" t="e">
        <v>#VALUE!</v>
      </c>
    </row>
    <row r="549" spans="1:12" x14ac:dyDescent="0.25">
      <c r="A549" s="35" t="s">
        <v>148</v>
      </c>
      <c r="B549" t="s">
        <v>114</v>
      </c>
      <c r="C549">
        <v>1</v>
      </c>
      <c r="D549" t="s">
        <v>148</v>
      </c>
      <c r="E549">
        <v>253474</v>
      </c>
      <c r="F549" t="s">
        <v>117</v>
      </c>
      <c r="G549" t="s">
        <v>145</v>
      </c>
      <c r="H549" t="s">
        <v>148</v>
      </c>
      <c r="I549" t="s">
        <v>148</v>
      </c>
      <c r="J549" t="s">
        <v>148</v>
      </c>
      <c r="K549" t="s">
        <v>148</v>
      </c>
      <c r="L549" s="35" t="e">
        <v>#VALUE!</v>
      </c>
    </row>
    <row r="550" spans="1:12" x14ac:dyDescent="0.25">
      <c r="A550" s="35" t="s">
        <v>148</v>
      </c>
      <c r="B550" t="s">
        <v>114</v>
      </c>
      <c r="C550">
        <v>1</v>
      </c>
      <c r="D550" t="s">
        <v>148</v>
      </c>
      <c r="E550">
        <v>727688</v>
      </c>
      <c r="F550" t="s">
        <v>121</v>
      </c>
      <c r="G550" t="s">
        <v>129</v>
      </c>
      <c r="H550" t="s">
        <v>148</v>
      </c>
      <c r="I550" t="s">
        <v>148</v>
      </c>
      <c r="J550" t="s">
        <v>148</v>
      </c>
      <c r="K550" t="s">
        <v>148</v>
      </c>
      <c r="L550" s="35" t="e">
        <v>#VALUE!</v>
      </c>
    </row>
    <row r="551" spans="1:12" x14ac:dyDescent="0.25">
      <c r="A551" s="35" t="s">
        <v>148</v>
      </c>
      <c r="B551" t="s">
        <v>114</v>
      </c>
      <c r="C551">
        <v>1</v>
      </c>
      <c r="D551" t="s">
        <v>148</v>
      </c>
      <c r="E551">
        <v>244662</v>
      </c>
      <c r="F551" t="s">
        <v>123</v>
      </c>
      <c r="G551" t="s">
        <v>131</v>
      </c>
      <c r="H551" t="s">
        <v>148</v>
      </c>
      <c r="I551" t="s">
        <v>148</v>
      </c>
      <c r="J551" t="s">
        <v>148</v>
      </c>
      <c r="K551" t="s">
        <v>148</v>
      </c>
      <c r="L551" s="35" t="e">
        <v>#VALUE!</v>
      </c>
    </row>
    <row r="552" spans="1:12" x14ac:dyDescent="0.25">
      <c r="A552" s="35" t="s">
        <v>148</v>
      </c>
      <c r="B552" t="s">
        <v>114</v>
      </c>
      <c r="C552">
        <v>1</v>
      </c>
      <c r="D552" t="s">
        <v>148</v>
      </c>
      <c r="E552">
        <v>879731</v>
      </c>
      <c r="F552" t="s">
        <v>123</v>
      </c>
      <c r="G552" t="s">
        <v>143</v>
      </c>
      <c r="H552" t="s">
        <v>148</v>
      </c>
      <c r="I552" t="s">
        <v>148</v>
      </c>
      <c r="J552" t="s">
        <v>148</v>
      </c>
      <c r="K552" t="s">
        <v>148</v>
      </c>
      <c r="L552" s="35" t="e">
        <v>#VALUE!</v>
      </c>
    </row>
    <row r="553" spans="1:12" x14ac:dyDescent="0.25">
      <c r="A553" s="35" t="s">
        <v>148</v>
      </c>
      <c r="B553" t="s">
        <v>114</v>
      </c>
      <c r="C553">
        <v>1</v>
      </c>
      <c r="D553" t="s">
        <v>148</v>
      </c>
      <c r="E553">
        <v>354438</v>
      </c>
      <c r="F553" t="s">
        <v>125</v>
      </c>
      <c r="G553" t="s">
        <v>145</v>
      </c>
      <c r="H553" t="s">
        <v>148</v>
      </c>
      <c r="I553" t="s">
        <v>148</v>
      </c>
      <c r="J553" t="s">
        <v>148</v>
      </c>
      <c r="K553" t="s">
        <v>148</v>
      </c>
      <c r="L553" s="35" t="e">
        <v>#VALUE!</v>
      </c>
    </row>
    <row r="554" spans="1:12" x14ac:dyDescent="0.25">
      <c r="A554" s="35" t="s">
        <v>148</v>
      </c>
      <c r="B554" t="s">
        <v>114</v>
      </c>
      <c r="C554">
        <v>1</v>
      </c>
      <c r="D554" t="s">
        <v>148</v>
      </c>
      <c r="E554">
        <v>474119</v>
      </c>
      <c r="F554" t="s">
        <v>117</v>
      </c>
      <c r="G554" t="s">
        <v>129</v>
      </c>
      <c r="H554" t="s">
        <v>148</v>
      </c>
      <c r="I554" t="s">
        <v>148</v>
      </c>
      <c r="J554" t="s">
        <v>148</v>
      </c>
      <c r="K554" t="s">
        <v>148</v>
      </c>
      <c r="L554" s="35" t="e">
        <v>#VALUE!</v>
      </c>
    </row>
    <row r="555" spans="1:12" x14ac:dyDescent="0.25">
      <c r="A555" s="35" t="s">
        <v>148</v>
      </c>
      <c r="B555" t="s">
        <v>114</v>
      </c>
      <c r="C555">
        <v>1</v>
      </c>
      <c r="D555" t="s">
        <v>148</v>
      </c>
      <c r="E555">
        <v>857648</v>
      </c>
      <c r="F555" t="s">
        <v>127</v>
      </c>
      <c r="G555" t="s">
        <v>131</v>
      </c>
      <c r="H555" t="s">
        <v>148</v>
      </c>
      <c r="I555" t="s">
        <v>148</v>
      </c>
      <c r="J555" t="s">
        <v>148</v>
      </c>
      <c r="K555" t="s">
        <v>148</v>
      </c>
      <c r="L555" s="35" t="e">
        <v>#VALUE!</v>
      </c>
    </row>
    <row r="556" spans="1:12" x14ac:dyDescent="0.25">
      <c r="A556" s="35" t="s">
        <v>148</v>
      </c>
      <c r="B556" t="s">
        <v>114</v>
      </c>
      <c r="C556">
        <v>1</v>
      </c>
      <c r="D556" t="s">
        <v>148</v>
      </c>
      <c r="E556">
        <v>350687</v>
      </c>
      <c r="F556" t="s">
        <v>126</v>
      </c>
      <c r="G556" t="s">
        <v>142</v>
      </c>
      <c r="H556" t="s">
        <v>148</v>
      </c>
      <c r="I556" t="s">
        <v>148</v>
      </c>
      <c r="J556" t="s">
        <v>148</v>
      </c>
      <c r="K556" t="s">
        <v>148</v>
      </c>
      <c r="L556" s="35" t="e">
        <v>#VALUE!</v>
      </c>
    </row>
    <row r="557" spans="1:12" x14ac:dyDescent="0.25">
      <c r="A557" s="35" t="s">
        <v>148</v>
      </c>
      <c r="B557" t="s">
        <v>114</v>
      </c>
      <c r="C557">
        <v>1</v>
      </c>
      <c r="D557" t="s">
        <v>148</v>
      </c>
      <c r="E557">
        <v>683327</v>
      </c>
      <c r="F557" t="s">
        <v>126</v>
      </c>
      <c r="G557" t="s">
        <v>134</v>
      </c>
      <c r="H557" t="s">
        <v>148</v>
      </c>
      <c r="I557" t="s">
        <v>148</v>
      </c>
      <c r="J557" t="s">
        <v>148</v>
      </c>
      <c r="K557" t="s">
        <v>148</v>
      </c>
      <c r="L557" s="35" t="e">
        <v>#VALUE!</v>
      </c>
    </row>
    <row r="558" spans="1:12" x14ac:dyDescent="0.25">
      <c r="A558" s="35" t="s">
        <v>148</v>
      </c>
      <c r="B558" t="s">
        <v>114</v>
      </c>
      <c r="C558">
        <v>1</v>
      </c>
      <c r="D558" t="s">
        <v>148</v>
      </c>
      <c r="E558">
        <v>373676</v>
      </c>
      <c r="F558" t="s">
        <v>127</v>
      </c>
      <c r="G558" t="s">
        <v>147</v>
      </c>
      <c r="H558" t="s">
        <v>148</v>
      </c>
      <c r="I558" t="s">
        <v>148</v>
      </c>
      <c r="J558" t="s">
        <v>148</v>
      </c>
      <c r="K558" t="s">
        <v>148</v>
      </c>
      <c r="L558" s="35" t="e">
        <v>#VALUE!</v>
      </c>
    </row>
    <row r="559" spans="1:12" x14ac:dyDescent="0.25">
      <c r="A559" s="35" t="s">
        <v>148</v>
      </c>
      <c r="B559" t="s">
        <v>114</v>
      </c>
      <c r="C559">
        <v>1</v>
      </c>
      <c r="D559" t="s">
        <v>148</v>
      </c>
      <c r="E559">
        <v>424118</v>
      </c>
      <c r="F559" t="s">
        <v>116</v>
      </c>
      <c r="G559" t="s">
        <v>128</v>
      </c>
      <c r="H559" t="s">
        <v>148</v>
      </c>
      <c r="I559" t="s">
        <v>148</v>
      </c>
      <c r="J559" t="s">
        <v>148</v>
      </c>
      <c r="K559" t="s">
        <v>148</v>
      </c>
      <c r="L559" s="35" t="e">
        <v>#VALUE!</v>
      </c>
    </row>
    <row r="560" spans="1:12" x14ac:dyDescent="0.25">
      <c r="A560" s="35" t="s">
        <v>148</v>
      </c>
      <c r="B560" t="s">
        <v>114</v>
      </c>
      <c r="C560">
        <v>1</v>
      </c>
      <c r="D560" t="s">
        <v>148</v>
      </c>
      <c r="E560">
        <v>589885</v>
      </c>
      <c r="F560" t="s">
        <v>116</v>
      </c>
      <c r="G560" t="s">
        <v>140</v>
      </c>
      <c r="H560" t="s">
        <v>148</v>
      </c>
      <c r="I560" t="s">
        <v>148</v>
      </c>
      <c r="J560" t="s">
        <v>148</v>
      </c>
      <c r="K560" t="s">
        <v>148</v>
      </c>
      <c r="L560" s="35" t="e">
        <v>#VALUE!</v>
      </c>
    </row>
    <row r="561" spans="1:12" x14ac:dyDescent="0.25">
      <c r="A561" s="35" t="s">
        <v>148</v>
      </c>
      <c r="B561" t="s">
        <v>114</v>
      </c>
      <c r="C561">
        <v>1</v>
      </c>
      <c r="D561" t="s">
        <v>148</v>
      </c>
      <c r="E561">
        <v>610614</v>
      </c>
      <c r="F561" t="s">
        <v>118</v>
      </c>
      <c r="G561" t="s">
        <v>142</v>
      </c>
      <c r="H561" t="s">
        <v>148</v>
      </c>
      <c r="I561" t="s">
        <v>148</v>
      </c>
      <c r="J561" t="s">
        <v>148</v>
      </c>
      <c r="K561" t="s">
        <v>148</v>
      </c>
      <c r="L561" s="35" t="e">
        <v>#VALUE!</v>
      </c>
    </row>
    <row r="562" spans="1:12" x14ac:dyDescent="0.25">
      <c r="A562" s="35" t="s">
        <v>148</v>
      </c>
      <c r="B562" t="s">
        <v>114</v>
      </c>
      <c r="C562">
        <v>1</v>
      </c>
      <c r="D562" t="s">
        <v>148</v>
      </c>
      <c r="E562">
        <v>434646</v>
      </c>
      <c r="F562" t="s">
        <v>119</v>
      </c>
      <c r="G562" t="s">
        <v>143</v>
      </c>
      <c r="H562" t="s">
        <v>148</v>
      </c>
      <c r="I562" t="s">
        <v>148</v>
      </c>
      <c r="J562" t="s">
        <v>148</v>
      </c>
      <c r="K562" t="s">
        <v>148</v>
      </c>
      <c r="L562" s="35" t="e">
        <v>#VALUE!</v>
      </c>
    </row>
    <row r="563" spans="1:12" x14ac:dyDescent="0.25">
      <c r="A563" s="35" t="s">
        <v>148</v>
      </c>
      <c r="B563" t="s">
        <v>114</v>
      </c>
      <c r="C563">
        <v>1</v>
      </c>
      <c r="D563" t="s">
        <v>148</v>
      </c>
      <c r="E563">
        <v>458187</v>
      </c>
      <c r="F563" t="s">
        <v>118</v>
      </c>
      <c r="G563" t="s">
        <v>130</v>
      </c>
      <c r="H563" t="s">
        <v>148</v>
      </c>
      <c r="I563" t="s">
        <v>148</v>
      </c>
      <c r="J563" t="s">
        <v>148</v>
      </c>
      <c r="K563" t="s">
        <v>148</v>
      </c>
      <c r="L563" s="35" t="e">
        <v>#VALUE!</v>
      </c>
    </row>
    <row r="564" spans="1:12" x14ac:dyDescent="0.25">
      <c r="A564" s="35" t="s">
        <v>148</v>
      </c>
      <c r="B564" t="s">
        <v>114</v>
      </c>
      <c r="C564">
        <v>1</v>
      </c>
      <c r="D564" t="s">
        <v>148</v>
      </c>
      <c r="E564">
        <v>645620</v>
      </c>
      <c r="F564" t="s">
        <v>116</v>
      </c>
      <c r="G564" t="s">
        <v>144</v>
      </c>
      <c r="H564" t="s">
        <v>148</v>
      </c>
      <c r="I564" t="s">
        <v>148</v>
      </c>
      <c r="J564" t="s">
        <v>148</v>
      </c>
      <c r="K564" t="s">
        <v>148</v>
      </c>
      <c r="L564" s="35" t="e">
        <v>#VALUE!</v>
      </c>
    </row>
    <row r="565" spans="1:12" x14ac:dyDescent="0.25">
      <c r="A565" s="35" t="s">
        <v>148</v>
      </c>
      <c r="B565" t="s">
        <v>114</v>
      </c>
      <c r="C565">
        <v>1</v>
      </c>
      <c r="D565" t="s">
        <v>148</v>
      </c>
      <c r="E565">
        <v>454082</v>
      </c>
      <c r="F565" t="s">
        <v>121</v>
      </c>
      <c r="G565" t="s">
        <v>141</v>
      </c>
      <c r="H565" t="s">
        <v>148</v>
      </c>
      <c r="I565" t="s">
        <v>148</v>
      </c>
      <c r="J565" t="s">
        <v>148</v>
      </c>
      <c r="K565" t="s">
        <v>148</v>
      </c>
      <c r="L565" s="35" t="e">
        <v>#VALUE!</v>
      </c>
    </row>
    <row r="566" spans="1:12" x14ac:dyDescent="0.25">
      <c r="A566" s="35" t="s">
        <v>148</v>
      </c>
      <c r="B566" t="s">
        <v>114</v>
      </c>
      <c r="C566">
        <v>1</v>
      </c>
      <c r="D566" t="s">
        <v>148</v>
      </c>
      <c r="E566">
        <v>668034</v>
      </c>
      <c r="F566" t="s">
        <v>122</v>
      </c>
      <c r="G566" t="s">
        <v>142</v>
      </c>
      <c r="H566" t="s">
        <v>148</v>
      </c>
      <c r="I566" t="s">
        <v>148</v>
      </c>
      <c r="J566" t="s">
        <v>148</v>
      </c>
      <c r="K566" t="s">
        <v>148</v>
      </c>
      <c r="L566" s="35" t="e">
        <v>#VALUE!</v>
      </c>
    </row>
    <row r="567" spans="1:12" x14ac:dyDescent="0.25">
      <c r="A567" s="35" t="s">
        <v>148</v>
      </c>
      <c r="B567" t="s">
        <v>114</v>
      </c>
      <c r="C567">
        <v>1</v>
      </c>
      <c r="D567" t="s">
        <v>148</v>
      </c>
      <c r="E567">
        <v>781321</v>
      </c>
      <c r="F567" t="s">
        <v>125</v>
      </c>
      <c r="G567" t="s">
        <v>145</v>
      </c>
      <c r="H567" t="s">
        <v>148</v>
      </c>
      <c r="I567" t="s">
        <v>148</v>
      </c>
      <c r="J567" t="s">
        <v>148</v>
      </c>
      <c r="K567" t="s">
        <v>148</v>
      </c>
      <c r="L567" s="35" t="e">
        <v>#VALUE!</v>
      </c>
    </row>
    <row r="568" spans="1:12" x14ac:dyDescent="0.25">
      <c r="A568" s="35" t="s">
        <v>148</v>
      </c>
      <c r="B568" t="s">
        <v>114</v>
      </c>
      <c r="C568">
        <v>1</v>
      </c>
      <c r="D568" t="s">
        <v>148</v>
      </c>
      <c r="E568">
        <v>923731</v>
      </c>
      <c r="F568" t="s">
        <v>127</v>
      </c>
      <c r="G568" t="s">
        <v>147</v>
      </c>
      <c r="H568" t="s">
        <v>148</v>
      </c>
      <c r="I568" t="s">
        <v>148</v>
      </c>
      <c r="J568" t="s">
        <v>148</v>
      </c>
      <c r="K568" t="s">
        <v>148</v>
      </c>
      <c r="L568" s="35" t="e">
        <v>#VALUE!</v>
      </c>
    </row>
    <row r="569" spans="1:12" x14ac:dyDescent="0.25">
      <c r="A569" s="35" t="s">
        <v>148</v>
      </c>
      <c r="B569" t="s">
        <v>114</v>
      </c>
      <c r="C569">
        <v>1</v>
      </c>
      <c r="D569" t="s">
        <v>148</v>
      </c>
      <c r="E569">
        <v>116696</v>
      </c>
      <c r="F569" t="s">
        <v>120</v>
      </c>
      <c r="G569" t="s">
        <v>136</v>
      </c>
      <c r="H569" t="s">
        <v>148</v>
      </c>
      <c r="I569" t="s">
        <v>148</v>
      </c>
      <c r="J569" t="s">
        <v>148</v>
      </c>
      <c r="K569" t="s">
        <v>148</v>
      </c>
      <c r="L569" s="35" t="e">
        <v>#VALUE!</v>
      </c>
    </row>
    <row r="570" spans="1:12" x14ac:dyDescent="0.25">
      <c r="A570" s="35" t="s">
        <v>148</v>
      </c>
      <c r="B570" t="s">
        <v>114</v>
      </c>
      <c r="C570">
        <v>1</v>
      </c>
      <c r="D570" t="s">
        <v>148</v>
      </c>
      <c r="E570">
        <v>317904</v>
      </c>
      <c r="F570" t="s">
        <v>119</v>
      </c>
      <c r="G570" t="s">
        <v>147</v>
      </c>
      <c r="H570" t="s">
        <v>148</v>
      </c>
      <c r="I570" t="s">
        <v>148</v>
      </c>
      <c r="J570" t="s">
        <v>148</v>
      </c>
      <c r="K570" t="s">
        <v>148</v>
      </c>
      <c r="L570" s="35" t="e">
        <v>#VALUE!</v>
      </c>
    </row>
    <row r="571" spans="1:12" x14ac:dyDescent="0.25">
      <c r="A571" s="35" t="s">
        <v>148</v>
      </c>
      <c r="B571" t="s">
        <v>114</v>
      </c>
      <c r="C571">
        <v>1</v>
      </c>
      <c r="D571" t="s">
        <v>148</v>
      </c>
      <c r="E571">
        <v>727390</v>
      </c>
      <c r="F571" t="s">
        <v>116</v>
      </c>
      <c r="G571" t="s">
        <v>128</v>
      </c>
      <c r="H571" t="s">
        <v>148</v>
      </c>
      <c r="I571" t="s">
        <v>148</v>
      </c>
      <c r="J571" t="s">
        <v>148</v>
      </c>
      <c r="K571" t="s">
        <v>148</v>
      </c>
      <c r="L571" s="35" t="e">
        <v>#VALUE!</v>
      </c>
    </row>
    <row r="572" spans="1:12" x14ac:dyDescent="0.25">
      <c r="A572" s="35" t="s">
        <v>148</v>
      </c>
      <c r="B572" t="s">
        <v>114</v>
      </c>
      <c r="C572">
        <v>1</v>
      </c>
      <c r="D572" t="s">
        <v>148</v>
      </c>
      <c r="E572">
        <v>714806</v>
      </c>
      <c r="F572" t="s">
        <v>117</v>
      </c>
      <c r="G572" t="s">
        <v>141</v>
      </c>
      <c r="H572" t="s">
        <v>148</v>
      </c>
      <c r="I572" t="s">
        <v>148</v>
      </c>
      <c r="J572" t="s">
        <v>148</v>
      </c>
      <c r="K572" t="s">
        <v>148</v>
      </c>
      <c r="L572" s="35" t="e">
        <v>#VALUE!</v>
      </c>
    </row>
    <row r="573" spans="1:12" x14ac:dyDescent="0.25">
      <c r="A573" s="35" t="s">
        <v>148</v>
      </c>
      <c r="B573" t="s">
        <v>114</v>
      </c>
      <c r="C573">
        <v>1</v>
      </c>
      <c r="D573" t="s">
        <v>148</v>
      </c>
      <c r="E573">
        <v>440807</v>
      </c>
      <c r="F573" t="s">
        <v>125</v>
      </c>
      <c r="G573" t="s">
        <v>129</v>
      </c>
      <c r="H573" t="s">
        <v>148</v>
      </c>
      <c r="I573" t="s">
        <v>148</v>
      </c>
      <c r="J573" t="s">
        <v>148</v>
      </c>
      <c r="K573" t="s">
        <v>148</v>
      </c>
      <c r="L573" s="35" t="e">
        <v>#VALUE!</v>
      </c>
    </row>
    <row r="574" spans="1:12" x14ac:dyDescent="0.25">
      <c r="A574" s="35" t="s">
        <v>148</v>
      </c>
      <c r="B574" t="s">
        <v>114</v>
      </c>
      <c r="C574">
        <v>1</v>
      </c>
      <c r="D574" t="s">
        <v>148</v>
      </c>
      <c r="E574">
        <v>701708</v>
      </c>
      <c r="F574" t="s">
        <v>125</v>
      </c>
      <c r="G574" t="s">
        <v>141</v>
      </c>
      <c r="H574" t="s">
        <v>148</v>
      </c>
      <c r="I574" t="s">
        <v>148</v>
      </c>
      <c r="J574" t="s">
        <v>148</v>
      </c>
      <c r="K574" t="s">
        <v>148</v>
      </c>
      <c r="L574" s="35" t="e">
        <v>#VALUE!</v>
      </c>
    </row>
    <row r="575" spans="1:12" x14ac:dyDescent="0.25">
      <c r="A575" s="35" t="s">
        <v>148</v>
      </c>
      <c r="B575" t="s">
        <v>114</v>
      </c>
      <c r="C575">
        <v>1</v>
      </c>
      <c r="D575" t="s">
        <v>148</v>
      </c>
      <c r="E575">
        <v>145888</v>
      </c>
      <c r="F575" t="s">
        <v>116</v>
      </c>
      <c r="G575" t="s">
        <v>144</v>
      </c>
      <c r="H575" t="s">
        <v>148</v>
      </c>
      <c r="I575" t="s">
        <v>148</v>
      </c>
      <c r="J575" t="s">
        <v>148</v>
      </c>
      <c r="K575" t="s">
        <v>148</v>
      </c>
      <c r="L575" s="35" t="e">
        <v>#VALUE!</v>
      </c>
    </row>
    <row r="576" spans="1:12" x14ac:dyDescent="0.25">
      <c r="A576" s="35" t="s">
        <v>148</v>
      </c>
      <c r="B576" t="s">
        <v>114</v>
      </c>
      <c r="C576">
        <v>1</v>
      </c>
      <c r="D576" t="s">
        <v>148</v>
      </c>
      <c r="E576">
        <v>462159</v>
      </c>
      <c r="F576" t="s">
        <v>126</v>
      </c>
      <c r="G576" t="s">
        <v>138</v>
      </c>
      <c r="H576" t="s">
        <v>148</v>
      </c>
      <c r="I576" t="s">
        <v>148</v>
      </c>
      <c r="J576" t="s">
        <v>148</v>
      </c>
      <c r="K576" t="s">
        <v>148</v>
      </c>
      <c r="L576" s="35" t="e">
        <v>#VALUE!</v>
      </c>
    </row>
    <row r="577" spans="1:12" x14ac:dyDescent="0.25">
      <c r="A577" s="35" t="s">
        <v>148</v>
      </c>
      <c r="B577" t="s">
        <v>114</v>
      </c>
      <c r="C577">
        <v>1</v>
      </c>
      <c r="D577" t="s">
        <v>148</v>
      </c>
      <c r="E577">
        <v>740541</v>
      </c>
      <c r="F577" t="s">
        <v>127</v>
      </c>
      <c r="G577" t="s">
        <v>135</v>
      </c>
      <c r="H577" t="s">
        <v>148</v>
      </c>
      <c r="I577" t="s">
        <v>148</v>
      </c>
      <c r="J577" t="s">
        <v>148</v>
      </c>
      <c r="K577" t="s">
        <v>148</v>
      </c>
      <c r="L577" s="35" t="e">
        <v>#VALUE!</v>
      </c>
    </row>
    <row r="578" spans="1:12" x14ac:dyDescent="0.25">
      <c r="A578" s="35" t="s">
        <v>148</v>
      </c>
      <c r="B578" t="s">
        <v>114</v>
      </c>
      <c r="C578">
        <v>1</v>
      </c>
      <c r="D578" t="s">
        <v>148</v>
      </c>
      <c r="E578">
        <v>973698</v>
      </c>
      <c r="F578" t="s">
        <v>118</v>
      </c>
      <c r="G578" t="s">
        <v>138</v>
      </c>
      <c r="H578" t="s">
        <v>148</v>
      </c>
      <c r="I578" t="s">
        <v>148</v>
      </c>
      <c r="J578" t="s">
        <v>148</v>
      </c>
      <c r="K578" t="s">
        <v>148</v>
      </c>
      <c r="L578" s="35" t="e">
        <v>#VALUE!</v>
      </c>
    </row>
    <row r="579" spans="1:12" x14ac:dyDescent="0.25">
      <c r="A579" s="35" t="s">
        <v>148</v>
      </c>
      <c r="B579" t="s">
        <v>114</v>
      </c>
      <c r="C579">
        <v>1</v>
      </c>
      <c r="D579" t="s">
        <v>148</v>
      </c>
      <c r="E579">
        <v>230770</v>
      </c>
      <c r="F579" t="s">
        <v>121</v>
      </c>
      <c r="G579" t="s">
        <v>133</v>
      </c>
      <c r="H579" t="s">
        <v>148</v>
      </c>
      <c r="I579" t="s">
        <v>148</v>
      </c>
      <c r="J579" t="s">
        <v>148</v>
      </c>
      <c r="K579" t="s">
        <v>148</v>
      </c>
      <c r="L579" s="35" t="e">
        <v>#VALUE!</v>
      </c>
    </row>
    <row r="580" spans="1:12" x14ac:dyDescent="0.25">
      <c r="A580" s="35" t="s">
        <v>148</v>
      </c>
      <c r="B580" t="s">
        <v>114</v>
      </c>
      <c r="C580">
        <v>1</v>
      </c>
      <c r="D580" t="s">
        <v>148</v>
      </c>
      <c r="E580">
        <v>930559</v>
      </c>
      <c r="F580" t="s">
        <v>127</v>
      </c>
      <c r="G580" t="s">
        <v>143</v>
      </c>
      <c r="H580" t="s">
        <v>148</v>
      </c>
      <c r="I580" t="s">
        <v>148</v>
      </c>
      <c r="J580" t="s">
        <v>148</v>
      </c>
      <c r="K580" t="s">
        <v>148</v>
      </c>
      <c r="L580" s="35" t="e">
        <v>#VALUE!</v>
      </c>
    </row>
    <row r="581" spans="1:12" x14ac:dyDescent="0.25">
      <c r="A581" s="35" t="s">
        <v>148</v>
      </c>
      <c r="B581" t="s">
        <v>114</v>
      </c>
      <c r="C581">
        <v>1</v>
      </c>
      <c r="D581" t="s">
        <v>148</v>
      </c>
      <c r="E581">
        <v>901782</v>
      </c>
      <c r="F581" t="s">
        <v>120</v>
      </c>
      <c r="G581" t="s">
        <v>128</v>
      </c>
      <c r="H581" t="s">
        <v>148</v>
      </c>
      <c r="I581" t="s">
        <v>148</v>
      </c>
      <c r="J581" t="s">
        <v>148</v>
      </c>
      <c r="K581" t="s">
        <v>148</v>
      </c>
      <c r="L581" s="35" t="e">
        <v>#VALUE!</v>
      </c>
    </row>
    <row r="582" spans="1:12" x14ac:dyDescent="0.25">
      <c r="A582" s="35" t="s">
        <v>148</v>
      </c>
      <c r="B582" t="s">
        <v>114</v>
      </c>
      <c r="C582">
        <v>1</v>
      </c>
      <c r="D582" t="s">
        <v>148</v>
      </c>
      <c r="E582">
        <v>262852</v>
      </c>
      <c r="F582" t="s">
        <v>117</v>
      </c>
      <c r="G582" t="s">
        <v>129</v>
      </c>
      <c r="H582" t="s">
        <v>148</v>
      </c>
      <c r="I582" t="s">
        <v>148</v>
      </c>
      <c r="J582" t="s">
        <v>148</v>
      </c>
      <c r="K582" t="s">
        <v>148</v>
      </c>
      <c r="L582" s="35" t="e">
        <v>#VALUE!</v>
      </c>
    </row>
    <row r="583" spans="1:12" x14ac:dyDescent="0.25">
      <c r="A583" s="35" t="s">
        <v>148</v>
      </c>
      <c r="B583" t="s">
        <v>114</v>
      </c>
      <c r="C583">
        <v>1</v>
      </c>
      <c r="D583" t="s">
        <v>148</v>
      </c>
      <c r="E583">
        <v>375072</v>
      </c>
      <c r="F583" t="s">
        <v>119</v>
      </c>
      <c r="G583" t="s">
        <v>131</v>
      </c>
      <c r="H583" t="s">
        <v>148</v>
      </c>
      <c r="I583" t="s">
        <v>148</v>
      </c>
      <c r="J583" t="s">
        <v>148</v>
      </c>
      <c r="K583" t="s">
        <v>148</v>
      </c>
      <c r="L583" s="35" t="e">
        <v>#VALUE!</v>
      </c>
    </row>
    <row r="584" spans="1:12" x14ac:dyDescent="0.25">
      <c r="A584" s="35" t="s">
        <v>148</v>
      </c>
      <c r="B584" t="s">
        <v>114</v>
      </c>
      <c r="C584">
        <v>1</v>
      </c>
      <c r="D584" t="s">
        <v>148</v>
      </c>
      <c r="E584">
        <v>441004</v>
      </c>
      <c r="F584" t="s">
        <v>117</v>
      </c>
      <c r="G584" t="s">
        <v>141</v>
      </c>
      <c r="H584" t="s">
        <v>148</v>
      </c>
      <c r="I584" t="s">
        <v>148</v>
      </c>
      <c r="J584" t="s">
        <v>148</v>
      </c>
      <c r="K584" t="s">
        <v>148</v>
      </c>
      <c r="L584" s="35" t="e">
        <v>#VALUE!</v>
      </c>
    </row>
    <row r="585" spans="1:12" x14ac:dyDescent="0.25">
      <c r="A585" s="35" t="s">
        <v>148</v>
      </c>
      <c r="B585" t="s">
        <v>114</v>
      </c>
      <c r="C585">
        <v>1</v>
      </c>
      <c r="D585" t="s">
        <v>148</v>
      </c>
      <c r="E585">
        <v>230066</v>
      </c>
      <c r="F585" t="s">
        <v>119</v>
      </c>
      <c r="G585" t="s">
        <v>135</v>
      </c>
      <c r="H585" t="s">
        <v>148</v>
      </c>
      <c r="I585" t="s">
        <v>148</v>
      </c>
      <c r="J585" t="s">
        <v>148</v>
      </c>
      <c r="K585" t="s">
        <v>148</v>
      </c>
      <c r="L585" s="35" t="e">
        <v>#VALUE!</v>
      </c>
    </row>
    <row r="586" spans="1:12" x14ac:dyDescent="0.25">
      <c r="A586" s="35" t="s">
        <v>148</v>
      </c>
      <c r="B586" t="s">
        <v>114</v>
      </c>
      <c r="C586">
        <v>1</v>
      </c>
      <c r="D586" t="s">
        <v>148</v>
      </c>
      <c r="E586">
        <v>757862</v>
      </c>
      <c r="F586" t="s">
        <v>122</v>
      </c>
      <c r="G586" t="s">
        <v>142</v>
      </c>
      <c r="H586" t="s">
        <v>148</v>
      </c>
      <c r="I586" t="s">
        <v>148</v>
      </c>
      <c r="J586" t="s">
        <v>148</v>
      </c>
      <c r="K586" t="s">
        <v>148</v>
      </c>
      <c r="L586" s="35" t="e">
        <v>#VALUE!</v>
      </c>
    </row>
    <row r="587" spans="1:12" x14ac:dyDescent="0.25">
      <c r="A587" s="35" t="s">
        <v>148</v>
      </c>
      <c r="B587" t="s">
        <v>114</v>
      </c>
      <c r="C587">
        <v>1</v>
      </c>
      <c r="D587" t="s">
        <v>148</v>
      </c>
      <c r="E587">
        <v>458877</v>
      </c>
      <c r="F587" t="s">
        <v>117</v>
      </c>
      <c r="G587" t="s">
        <v>129</v>
      </c>
      <c r="H587" t="s">
        <v>148</v>
      </c>
      <c r="I587" t="s">
        <v>148</v>
      </c>
      <c r="J587" t="s">
        <v>148</v>
      </c>
      <c r="K587" t="s">
        <v>148</v>
      </c>
      <c r="L587" s="35" t="e">
        <v>#VALUE!</v>
      </c>
    </row>
    <row r="588" spans="1:12" x14ac:dyDescent="0.25">
      <c r="A588" s="35" t="s">
        <v>148</v>
      </c>
      <c r="B588" t="s">
        <v>114</v>
      </c>
      <c r="C588">
        <v>1</v>
      </c>
      <c r="D588" t="s">
        <v>148</v>
      </c>
      <c r="E588">
        <v>181766</v>
      </c>
      <c r="F588" t="s">
        <v>125</v>
      </c>
      <c r="G588" t="s">
        <v>137</v>
      </c>
      <c r="H588" t="s">
        <v>148</v>
      </c>
      <c r="I588" t="s">
        <v>148</v>
      </c>
      <c r="J588" t="s">
        <v>148</v>
      </c>
      <c r="K588" t="s">
        <v>148</v>
      </c>
      <c r="L588" s="35" t="e">
        <v>#VALUE!</v>
      </c>
    </row>
    <row r="589" spans="1:12" x14ac:dyDescent="0.25">
      <c r="A589" s="35" t="s">
        <v>148</v>
      </c>
      <c r="B589" t="s">
        <v>114</v>
      </c>
      <c r="C589">
        <v>1</v>
      </c>
      <c r="D589" t="s">
        <v>148</v>
      </c>
      <c r="E589">
        <v>971263</v>
      </c>
      <c r="F589" t="s">
        <v>124</v>
      </c>
      <c r="G589" t="s">
        <v>128</v>
      </c>
      <c r="H589" t="s">
        <v>148</v>
      </c>
      <c r="I589" t="s">
        <v>148</v>
      </c>
      <c r="J589" t="s">
        <v>148</v>
      </c>
      <c r="K589" t="s">
        <v>148</v>
      </c>
      <c r="L589" s="35" t="e">
        <v>#VALUE!</v>
      </c>
    </row>
    <row r="590" spans="1:12" x14ac:dyDescent="0.25">
      <c r="A590" s="35" t="s">
        <v>148</v>
      </c>
      <c r="B590" t="s">
        <v>114</v>
      </c>
      <c r="C590">
        <v>1</v>
      </c>
      <c r="D590" t="s">
        <v>148</v>
      </c>
      <c r="E590">
        <v>713060</v>
      </c>
      <c r="F590" t="s">
        <v>125</v>
      </c>
      <c r="G590" t="s">
        <v>141</v>
      </c>
      <c r="H590" t="s">
        <v>148</v>
      </c>
      <c r="I590" t="s">
        <v>148</v>
      </c>
      <c r="J590" t="s">
        <v>148</v>
      </c>
      <c r="K590" t="s">
        <v>148</v>
      </c>
      <c r="L590" s="35" t="e">
        <v>#VALUE!</v>
      </c>
    </row>
    <row r="591" spans="1:12" x14ac:dyDescent="0.25">
      <c r="A591" s="35" t="s">
        <v>148</v>
      </c>
      <c r="B591" t="s">
        <v>114</v>
      </c>
      <c r="C591">
        <v>1</v>
      </c>
      <c r="D591" t="s">
        <v>148</v>
      </c>
      <c r="E591">
        <v>228821</v>
      </c>
      <c r="F591" t="s">
        <v>119</v>
      </c>
      <c r="G591" t="s">
        <v>147</v>
      </c>
      <c r="H591" t="s">
        <v>148</v>
      </c>
      <c r="I591" t="s">
        <v>148</v>
      </c>
      <c r="J591" t="s">
        <v>148</v>
      </c>
      <c r="K591" t="s">
        <v>148</v>
      </c>
      <c r="L591" s="35" t="e">
        <v>#VALUE!</v>
      </c>
    </row>
    <row r="592" spans="1:12" x14ac:dyDescent="0.25">
      <c r="A592" s="35" t="s">
        <v>148</v>
      </c>
      <c r="B592" t="s">
        <v>114</v>
      </c>
      <c r="C592">
        <v>1</v>
      </c>
      <c r="D592" t="s">
        <v>148</v>
      </c>
      <c r="E592">
        <v>923394</v>
      </c>
      <c r="F592" t="s">
        <v>118</v>
      </c>
      <c r="G592" t="s">
        <v>138</v>
      </c>
      <c r="H592" t="s">
        <v>148</v>
      </c>
      <c r="I592" t="s">
        <v>148</v>
      </c>
      <c r="J592" t="s">
        <v>148</v>
      </c>
      <c r="K592" t="s">
        <v>148</v>
      </c>
      <c r="L592" s="35" t="e">
        <v>#VALUE!</v>
      </c>
    </row>
    <row r="593" spans="1:12" x14ac:dyDescent="0.25">
      <c r="A593" s="35" t="s">
        <v>148</v>
      </c>
      <c r="B593" t="s">
        <v>114</v>
      </c>
      <c r="C593">
        <v>1</v>
      </c>
      <c r="D593" t="s">
        <v>148</v>
      </c>
      <c r="E593">
        <v>984759</v>
      </c>
      <c r="F593" t="s">
        <v>121</v>
      </c>
      <c r="G593" t="s">
        <v>141</v>
      </c>
      <c r="H593" t="s">
        <v>148</v>
      </c>
      <c r="I593" t="s">
        <v>148</v>
      </c>
      <c r="J593" t="s">
        <v>148</v>
      </c>
      <c r="K593" t="s">
        <v>148</v>
      </c>
      <c r="L593" s="35" t="e">
        <v>#VALUE!</v>
      </c>
    </row>
    <row r="594" spans="1:12" x14ac:dyDescent="0.25">
      <c r="A594" s="35" t="s">
        <v>148</v>
      </c>
      <c r="B594" t="s">
        <v>114</v>
      </c>
      <c r="C594">
        <v>1</v>
      </c>
      <c r="D594" t="s">
        <v>148</v>
      </c>
      <c r="E594">
        <v>670161</v>
      </c>
      <c r="F594" t="s">
        <v>127</v>
      </c>
      <c r="G594" t="s">
        <v>131</v>
      </c>
      <c r="H594" t="s">
        <v>148</v>
      </c>
      <c r="I594" t="s">
        <v>148</v>
      </c>
      <c r="J594" t="s">
        <v>148</v>
      </c>
      <c r="K594" t="s">
        <v>148</v>
      </c>
      <c r="L594" s="35" t="e">
        <v>#VALUE!</v>
      </c>
    </row>
    <row r="595" spans="1:12" x14ac:dyDescent="0.25">
      <c r="A595" s="35" t="s">
        <v>148</v>
      </c>
      <c r="B595" t="s">
        <v>114</v>
      </c>
      <c r="C595">
        <v>1</v>
      </c>
      <c r="D595" t="s">
        <v>148</v>
      </c>
      <c r="E595">
        <v>559684</v>
      </c>
      <c r="F595" t="s">
        <v>116</v>
      </c>
      <c r="G595" t="s">
        <v>132</v>
      </c>
      <c r="H595" t="s">
        <v>148</v>
      </c>
      <c r="I595" t="s">
        <v>148</v>
      </c>
      <c r="J595" t="s">
        <v>148</v>
      </c>
      <c r="K595" t="s">
        <v>148</v>
      </c>
      <c r="L595" s="35" t="e">
        <v>#VALUE!</v>
      </c>
    </row>
    <row r="596" spans="1:12" x14ac:dyDescent="0.25">
      <c r="A596" s="35" t="s">
        <v>148</v>
      </c>
      <c r="B596" t="s">
        <v>114</v>
      </c>
      <c r="C596">
        <v>1</v>
      </c>
      <c r="D596" t="s">
        <v>148</v>
      </c>
      <c r="E596">
        <v>565190</v>
      </c>
      <c r="F596" t="s">
        <v>117</v>
      </c>
      <c r="G596" t="s">
        <v>133</v>
      </c>
      <c r="H596" t="s">
        <v>148</v>
      </c>
      <c r="I596" t="s">
        <v>148</v>
      </c>
      <c r="J596" t="s">
        <v>148</v>
      </c>
      <c r="K596" t="s">
        <v>148</v>
      </c>
      <c r="L596" s="35" t="e">
        <v>#VALUE!</v>
      </c>
    </row>
    <row r="597" spans="1:12" x14ac:dyDescent="0.25">
      <c r="A597" s="35" t="s">
        <v>148</v>
      </c>
      <c r="B597" t="s">
        <v>114</v>
      </c>
      <c r="C597">
        <v>1</v>
      </c>
      <c r="D597" t="s">
        <v>148</v>
      </c>
      <c r="E597">
        <v>126503</v>
      </c>
      <c r="F597" t="s">
        <v>116</v>
      </c>
      <c r="G597" t="s">
        <v>140</v>
      </c>
      <c r="H597" t="s">
        <v>148</v>
      </c>
      <c r="I597" t="s">
        <v>148</v>
      </c>
      <c r="J597" t="s">
        <v>148</v>
      </c>
      <c r="K597" t="s">
        <v>148</v>
      </c>
      <c r="L597" s="35" t="e">
        <v>#VALUE!</v>
      </c>
    </row>
    <row r="598" spans="1:12" x14ac:dyDescent="0.25">
      <c r="A598" s="35" t="s">
        <v>148</v>
      </c>
      <c r="B598" t="s">
        <v>114</v>
      </c>
      <c r="C598">
        <v>1</v>
      </c>
      <c r="D598" t="s">
        <v>148</v>
      </c>
      <c r="E598">
        <v>267559</v>
      </c>
      <c r="F598" t="s">
        <v>117</v>
      </c>
      <c r="G598" t="s">
        <v>133</v>
      </c>
      <c r="H598" t="s">
        <v>148</v>
      </c>
      <c r="I598" t="s">
        <v>148</v>
      </c>
      <c r="J598" t="s">
        <v>148</v>
      </c>
      <c r="K598" t="s">
        <v>148</v>
      </c>
      <c r="L598" s="35" t="e">
        <v>#VALUE!</v>
      </c>
    </row>
    <row r="599" spans="1:12" x14ac:dyDescent="0.25">
      <c r="A599" s="35" t="s">
        <v>148</v>
      </c>
      <c r="B599" t="s">
        <v>114</v>
      </c>
      <c r="C599">
        <v>1</v>
      </c>
      <c r="D599" t="s">
        <v>148</v>
      </c>
      <c r="E599">
        <v>711119</v>
      </c>
      <c r="F599" t="s">
        <v>121</v>
      </c>
      <c r="G599" t="s">
        <v>141</v>
      </c>
      <c r="H599" t="s">
        <v>148</v>
      </c>
      <c r="I599" t="s">
        <v>148</v>
      </c>
      <c r="J599" t="s">
        <v>148</v>
      </c>
      <c r="K599" t="s">
        <v>148</v>
      </c>
      <c r="L599" s="35" t="e">
        <v>#VALUE!</v>
      </c>
    </row>
    <row r="600" spans="1:12" x14ac:dyDescent="0.25">
      <c r="A600" s="35" t="s">
        <v>148</v>
      </c>
      <c r="B600" t="s">
        <v>114</v>
      </c>
      <c r="C600">
        <v>1</v>
      </c>
      <c r="D600" t="s">
        <v>148</v>
      </c>
      <c r="E600">
        <v>997749</v>
      </c>
      <c r="F600" t="s">
        <v>126</v>
      </c>
      <c r="G600" t="s">
        <v>138</v>
      </c>
      <c r="H600" t="s">
        <v>148</v>
      </c>
      <c r="I600" t="s">
        <v>148</v>
      </c>
      <c r="J600" t="s">
        <v>148</v>
      </c>
      <c r="K600" t="s">
        <v>148</v>
      </c>
      <c r="L600" s="35" t="e">
        <v>#VALUE!</v>
      </c>
    </row>
    <row r="601" spans="1:12" x14ac:dyDescent="0.25">
      <c r="A601" s="35" t="s">
        <v>148</v>
      </c>
      <c r="B601" t="s">
        <v>114</v>
      </c>
      <c r="C601">
        <v>1</v>
      </c>
      <c r="D601" t="s">
        <v>148</v>
      </c>
      <c r="E601">
        <v>944171</v>
      </c>
      <c r="F601" t="s">
        <v>123</v>
      </c>
      <c r="G601" t="s">
        <v>147</v>
      </c>
      <c r="H601" t="s">
        <v>148</v>
      </c>
      <c r="I601" t="s">
        <v>148</v>
      </c>
      <c r="J601" t="s">
        <v>148</v>
      </c>
      <c r="K601" t="s">
        <v>148</v>
      </c>
      <c r="L601" s="35" t="e">
        <v>#VALUE!</v>
      </c>
    </row>
    <row r="602" spans="1:12" x14ac:dyDescent="0.25">
      <c r="A602" s="35" t="s">
        <v>148</v>
      </c>
      <c r="B602" t="s">
        <v>114</v>
      </c>
      <c r="C602">
        <v>1</v>
      </c>
      <c r="D602" t="s">
        <v>148</v>
      </c>
      <c r="E602">
        <v>730677</v>
      </c>
      <c r="F602" t="s">
        <v>117</v>
      </c>
      <c r="G602" t="s">
        <v>133</v>
      </c>
      <c r="H602" t="s">
        <v>148</v>
      </c>
      <c r="I602" t="s">
        <v>148</v>
      </c>
      <c r="J602" t="s">
        <v>148</v>
      </c>
      <c r="K602" t="s">
        <v>148</v>
      </c>
      <c r="L602" s="35" t="e">
        <v>#VALUE!</v>
      </c>
    </row>
    <row r="603" spans="1:12" x14ac:dyDescent="0.25">
      <c r="A603" s="35" t="s">
        <v>148</v>
      </c>
      <c r="B603" t="s">
        <v>114</v>
      </c>
      <c r="C603">
        <v>1</v>
      </c>
      <c r="D603" t="s">
        <v>148</v>
      </c>
      <c r="E603">
        <v>774302</v>
      </c>
      <c r="F603" t="s">
        <v>123</v>
      </c>
      <c r="G603" t="s">
        <v>139</v>
      </c>
      <c r="H603" t="s">
        <v>148</v>
      </c>
      <c r="I603" t="s">
        <v>148</v>
      </c>
      <c r="J603" t="s">
        <v>148</v>
      </c>
      <c r="K603" t="s">
        <v>148</v>
      </c>
      <c r="L603" s="35" t="e">
        <v>#VALUE!</v>
      </c>
    </row>
    <row r="604" spans="1:12" x14ac:dyDescent="0.25">
      <c r="A604" s="35" t="s">
        <v>148</v>
      </c>
      <c r="B604" t="s">
        <v>114</v>
      </c>
      <c r="C604">
        <v>1</v>
      </c>
      <c r="D604" t="s">
        <v>148</v>
      </c>
      <c r="E604">
        <v>472628</v>
      </c>
      <c r="F604" t="s">
        <v>122</v>
      </c>
      <c r="G604" t="s">
        <v>130</v>
      </c>
      <c r="H604" t="s">
        <v>148</v>
      </c>
      <c r="I604" t="s">
        <v>148</v>
      </c>
      <c r="J604" t="s">
        <v>148</v>
      </c>
      <c r="K604" t="s">
        <v>148</v>
      </c>
      <c r="L604" s="35" t="e">
        <v>#VALUE!</v>
      </c>
    </row>
    <row r="605" spans="1:12" x14ac:dyDescent="0.25">
      <c r="A605" s="35" t="s">
        <v>148</v>
      </c>
      <c r="B605" t="s">
        <v>114</v>
      </c>
      <c r="C605">
        <v>1</v>
      </c>
      <c r="D605" t="s">
        <v>148</v>
      </c>
      <c r="E605">
        <v>444644</v>
      </c>
      <c r="F605" t="s">
        <v>125</v>
      </c>
      <c r="G605" t="s">
        <v>145</v>
      </c>
      <c r="H605" t="s">
        <v>148</v>
      </c>
      <c r="I605" t="s">
        <v>148</v>
      </c>
      <c r="J605" t="s">
        <v>148</v>
      </c>
      <c r="K605" t="s">
        <v>148</v>
      </c>
      <c r="L605" s="35" t="e">
        <v>#VALUE!</v>
      </c>
    </row>
    <row r="606" spans="1:12" x14ac:dyDescent="0.25">
      <c r="A606" s="35" t="s">
        <v>148</v>
      </c>
      <c r="B606" t="s">
        <v>114</v>
      </c>
      <c r="C606">
        <v>1</v>
      </c>
      <c r="D606" t="s">
        <v>148</v>
      </c>
      <c r="E606">
        <v>704986</v>
      </c>
      <c r="F606" t="s">
        <v>121</v>
      </c>
      <c r="G606" t="s">
        <v>129</v>
      </c>
      <c r="H606" t="s">
        <v>148</v>
      </c>
      <c r="I606" t="s">
        <v>148</v>
      </c>
      <c r="J606" t="s">
        <v>148</v>
      </c>
      <c r="K606" t="s">
        <v>148</v>
      </c>
      <c r="L606" s="35" t="e">
        <v>#VALUE!</v>
      </c>
    </row>
    <row r="607" spans="1:12" x14ac:dyDescent="0.25">
      <c r="A607" s="35" t="s">
        <v>148</v>
      </c>
      <c r="B607" t="s">
        <v>114</v>
      </c>
      <c r="C607">
        <v>1</v>
      </c>
      <c r="D607" t="s">
        <v>148</v>
      </c>
      <c r="E607">
        <v>207834</v>
      </c>
      <c r="F607" t="s">
        <v>123</v>
      </c>
      <c r="G607" t="s">
        <v>131</v>
      </c>
      <c r="H607" t="s">
        <v>148</v>
      </c>
      <c r="I607" t="s">
        <v>148</v>
      </c>
      <c r="J607" t="s">
        <v>148</v>
      </c>
      <c r="K607" t="s">
        <v>148</v>
      </c>
      <c r="L607" s="35" t="e">
        <v>#VALUE!</v>
      </c>
    </row>
    <row r="608" spans="1:12" x14ac:dyDescent="0.25">
      <c r="A608" s="35" t="s">
        <v>148</v>
      </c>
      <c r="B608" t="s">
        <v>114</v>
      </c>
      <c r="C608">
        <v>1</v>
      </c>
      <c r="D608" t="s">
        <v>148</v>
      </c>
      <c r="E608">
        <v>950247</v>
      </c>
      <c r="F608" t="s">
        <v>126</v>
      </c>
      <c r="G608" t="s">
        <v>134</v>
      </c>
      <c r="H608" t="s">
        <v>148</v>
      </c>
      <c r="I608" t="s">
        <v>148</v>
      </c>
      <c r="J608" t="s">
        <v>148</v>
      </c>
      <c r="K608" t="s">
        <v>148</v>
      </c>
      <c r="L608" s="35" t="e">
        <v>#VALUE!</v>
      </c>
    </row>
    <row r="609" spans="1:12" x14ac:dyDescent="0.25">
      <c r="A609" s="35" t="s">
        <v>148</v>
      </c>
      <c r="B609" t="s">
        <v>114</v>
      </c>
      <c r="C609">
        <v>1</v>
      </c>
      <c r="D609" t="s">
        <v>148</v>
      </c>
      <c r="E609">
        <v>658257</v>
      </c>
      <c r="F609" t="s">
        <v>117</v>
      </c>
      <c r="G609" t="s">
        <v>137</v>
      </c>
      <c r="H609" t="s">
        <v>148</v>
      </c>
      <c r="I609" t="s">
        <v>148</v>
      </c>
      <c r="J609" t="s">
        <v>148</v>
      </c>
      <c r="K609" t="s">
        <v>148</v>
      </c>
      <c r="L609" s="35" t="e">
        <v>#VALUE!</v>
      </c>
    </row>
    <row r="610" spans="1:12" x14ac:dyDescent="0.25">
      <c r="A610" s="35" t="s">
        <v>148</v>
      </c>
      <c r="B610" t="s">
        <v>114</v>
      </c>
      <c r="C610">
        <v>1</v>
      </c>
      <c r="D610" t="s">
        <v>148</v>
      </c>
      <c r="E610">
        <v>791221</v>
      </c>
      <c r="F610" t="s">
        <v>116</v>
      </c>
      <c r="G610" t="s">
        <v>140</v>
      </c>
      <c r="H610" t="s">
        <v>148</v>
      </c>
      <c r="I610" t="s">
        <v>148</v>
      </c>
      <c r="J610" t="s">
        <v>148</v>
      </c>
      <c r="K610" t="s">
        <v>148</v>
      </c>
      <c r="L610" s="35" t="e">
        <v>#VALUE!</v>
      </c>
    </row>
    <row r="611" spans="1:12" x14ac:dyDescent="0.25">
      <c r="A611" s="35" t="s">
        <v>148</v>
      </c>
      <c r="B611" t="s">
        <v>114</v>
      </c>
      <c r="C611">
        <v>1</v>
      </c>
      <c r="D611" t="s">
        <v>148</v>
      </c>
      <c r="E611">
        <v>113502</v>
      </c>
      <c r="F611" t="s">
        <v>124</v>
      </c>
      <c r="G611" t="s">
        <v>140</v>
      </c>
      <c r="H611" t="s">
        <v>148</v>
      </c>
      <c r="I611" t="s">
        <v>148</v>
      </c>
      <c r="J611" t="s">
        <v>148</v>
      </c>
      <c r="K611" t="s">
        <v>148</v>
      </c>
      <c r="L611" s="35" t="e">
        <v>#VALUE!</v>
      </c>
    </row>
    <row r="612" spans="1:12" x14ac:dyDescent="0.25">
      <c r="A612" s="35" t="s">
        <v>148</v>
      </c>
      <c r="B612" t="s">
        <v>114</v>
      </c>
      <c r="C612">
        <v>1</v>
      </c>
      <c r="D612" t="s">
        <v>148</v>
      </c>
      <c r="E612">
        <v>733945</v>
      </c>
      <c r="F612" t="s">
        <v>126</v>
      </c>
      <c r="G612" t="s">
        <v>142</v>
      </c>
      <c r="H612" t="s">
        <v>148</v>
      </c>
      <c r="I612" t="s">
        <v>148</v>
      </c>
      <c r="J612" t="s">
        <v>148</v>
      </c>
      <c r="K612" t="s">
        <v>148</v>
      </c>
      <c r="L612" s="35" t="e">
        <v>#VALUE!</v>
      </c>
    </row>
    <row r="613" spans="1:12" x14ac:dyDescent="0.25">
      <c r="A613" s="35" t="s">
        <v>148</v>
      </c>
      <c r="B613" t="s">
        <v>114</v>
      </c>
      <c r="C613">
        <v>1</v>
      </c>
      <c r="D613" t="s">
        <v>148</v>
      </c>
      <c r="E613">
        <v>423699</v>
      </c>
      <c r="F613" t="s">
        <v>126</v>
      </c>
      <c r="G613" t="s">
        <v>146</v>
      </c>
      <c r="H613" t="s">
        <v>148</v>
      </c>
      <c r="I613" t="s">
        <v>148</v>
      </c>
      <c r="J613" t="s">
        <v>148</v>
      </c>
      <c r="K613" t="s">
        <v>148</v>
      </c>
      <c r="L613" s="35" t="e">
        <v>#VALUE!</v>
      </c>
    </row>
    <row r="614" spans="1:12" x14ac:dyDescent="0.25">
      <c r="A614" s="35" t="s">
        <v>148</v>
      </c>
      <c r="B614" t="s">
        <v>114</v>
      </c>
      <c r="C614">
        <v>1</v>
      </c>
      <c r="D614" t="s">
        <v>148</v>
      </c>
      <c r="E614">
        <v>807655</v>
      </c>
      <c r="F614" t="s">
        <v>125</v>
      </c>
      <c r="G614" t="s">
        <v>129</v>
      </c>
      <c r="H614" t="s">
        <v>148</v>
      </c>
      <c r="I614" t="s">
        <v>148</v>
      </c>
      <c r="J614" t="s">
        <v>148</v>
      </c>
      <c r="K614" t="s">
        <v>148</v>
      </c>
      <c r="L614" s="35" t="e">
        <v>#VALUE!</v>
      </c>
    </row>
    <row r="615" spans="1:12" x14ac:dyDescent="0.25">
      <c r="A615" s="35" t="s">
        <v>148</v>
      </c>
      <c r="B615" t="s">
        <v>114</v>
      </c>
      <c r="C615">
        <v>1</v>
      </c>
      <c r="D615" t="s">
        <v>148</v>
      </c>
      <c r="E615">
        <v>864358</v>
      </c>
      <c r="F615" t="s">
        <v>120</v>
      </c>
      <c r="G615" t="s">
        <v>128</v>
      </c>
      <c r="H615" t="s">
        <v>148</v>
      </c>
      <c r="I615" t="s">
        <v>148</v>
      </c>
      <c r="J615" t="s">
        <v>148</v>
      </c>
      <c r="K615" t="s">
        <v>148</v>
      </c>
      <c r="L615" s="35" t="e">
        <v>#VALUE!</v>
      </c>
    </row>
    <row r="616" spans="1:12" x14ac:dyDescent="0.25">
      <c r="A616" s="35" t="s">
        <v>148</v>
      </c>
      <c r="B616" t="s">
        <v>114</v>
      </c>
      <c r="C616">
        <v>1</v>
      </c>
      <c r="D616" t="s">
        <v>148</v>
      </c>
      <c r="E616">
        <v>882580</v>
      </c>
      <c r="F616" t="s">
        <v>117</v>
      </c>
      <c r="G616" t="s">
        <v>137</v>
      </c>
      <c r="H616" t="s">
        <v>148</v>
      </c>
      <c r="I616" t="s">
        <v>148</v>
      </c>
      <c r="J616" t="s">
        <v>148</v>
      </c>
      <c r="K616" t="s">
        <v>148</v>
      </c>
      <c r="L616" s="35" t="e">
        <v>#VALUE!</v>
      </c>
    </row>
    <row r="617" spans="1:12" x14ac:dyDescent="0.25">
      <c r="A617" s="35" t="s">
        <v>148</v>
      </c>
      <c r="B617" t="s">
        <v>114</v>
      </c>
      <c r="C617">
        <v>1</v>
      </c>
      <c r="D617" t="s">
        <v>148</v>
      </c>
      <c r="E617">
        <v>545573</v>
      </c>
      <c r="F617" t="s">
        <v>119</v>
      </c>
      <c r="G617" t="s">
        <v>139</v>
      </c>
      <c r="H617" t="s">
        <v>148</v>
      </c>
      <c r="I617" t="s">
        <v>148</v>
      </c>
      <c r="J617" t="s">
        <v>148</v>
      </c>
      <c r="K617" t="s">
        <v>148</v>
      </c>
      <c r="L617" s="35" t="e">
        <v>#VALUE!</v>
      </c>
    </row>
    <row r="618" spans="1:12" x14ac:dyDescent="0.25">
      <c r="A618" s="35" t="s">
        <v>148</v>
      </c>
      <c r="B618" t="s">
        <v>114</v>
      </c>
      <c r="C618">
        <v>1</v>
      </c>
      <c r="D618" t="s">
        <v>148</v>
      </c>
      <c r="E618">
        <v>950302</v>
      </c>
      <c r="F618" t="s">
        <v>119</v>
      </c>
      <c r="G618" t="s">
        <v>131</v>
      </c>
      <c r="H618" t="s">
        <v>148</v>
      </c>
      <c r="I618" t="s">
        <v>148</v>
      </c>
      <c r="J618" t="s">
        <v>148</v>
      </c>
      <c r="K618" t="s">
        <v>148</v>
      </c>
      <c r="L618" s="35" t="e">
        <v>#VALUE!</v>
      </c>
    </row>
    <row r="619" spans="1:12" x14ac:dyDescent="0.25">
      <c r="A619" s="35" t="s">
        <v>148</v>
      </c>
      <c r="B619" t="s">
        <v>114</v>
      </c>
      <c r="C619">
        <v>1</v>
      </c>
      <c r="D619" t="s">
        <v>148</v>
      </c>
      <c r="E619">
        <v>419537</v>
      </c>
      <c r="F619" t="s">
        <v>124</v>
      </c>
      <c r="G619" t="s">
        <v>128</v>
      </c>
      <c r="H619" t="s">
        <v>148</v>
      </c>
      <c r="I619" t="s">
        <v>148</v>
      </c>
      <c r="J619" t="s">
        <v>148</v>
      </c>
      <c r="K619" t="s">
        <v>148</v>
      </c>
      <c r="L619" s="35" t="e">
        <v>#VALUE!</v>
      </c>
    </row>
    <row r="620" spans="1:12" x14ac:dyDescent="0.25">
      <c r="A620" s="35" t="s">
        <v>148</v>
      </c>
      <c r="B620" t="s">
        <v>114</v>
      </c>
      <c r="C620">
        <v>1</v>
      </c>
      <c r="D620" t="s">
        <v>148</v>
      </c>
      <c r="E620">
        <v>589432</v>
      </c>
      <c r="F620" t="s">
        <v>122</v>
      </c>
      <c r="G620" t="s">
        <v>130</v>
      </c>
      <c r="H620" t="s">
        <v>148</v>
      </c>
      <c r="I620" t="s">
        <v>148</v>
      </c>
      <c r="J620" t="s">
        <v>148</v>
      </c>
      <c r="K620" t="s">
        <v>148</v>
      </c>
      <c r="L620" s="35" t="e">
        <v>#VALUE!</v>
      </c>
    </row>
    <row r="621" spans="1:12" x14ac:dyDescent="0.25">
      <c r="A621" s="35" t="s">
        <v>148</v>
      </c>
      <c r="B621" t="s">
        <v>114</v>
      </c>
      <c r="C621">
        <v>1</v>
      </c>
      <c r="D621" t="s">
        <v>148</v>
      </c>
      <c r="E621">
        <v>205520</v>
      </c>
      <c r="F621" t="s">
        <v>121</v>
      </c>
      <c r="G621" t="s">
        <v>141</v>
      </c>
      <c r="H621" t="s">
        <v>148</v>
      </c>
      <c r="I621" t="s">
        <v>148</v>
      </c>
      <c r="J621" t="s">
        <v>148</v>
      </c>
      <c r="K621" t="s">
        <v>148</v>
      </c>
      <c r="L621" s="35" t="e">
        <v>#VALUE!</v>
      </c>
    </row>
    <row r="622" spans="1:12" x14ac:dyDescent="0.25">
      <c r="A622" s="35" t="s">
        <v>148</v>
      </c>
      <c r="B622" t="s">
        <v>114</v>
      </c>
      <c r="C622">
        <v>1</v>
      </c>
      <c r="D622" t="s">
        <v>148</v>
      </c>
      <c r="E622">
        <v>553692</v>
      </c>
      <c r="F622" t="s">
        <v>123</v>
      </c>
      <c r="G622" t="s">
        <v>143</v>
      </c>
      <c r="H622" t="s">
        <v>148</v>
      </c>
      <c r="I622" t="s">
        <v>148</v>
      </c>
      <c r="J622" t="s">
        <v>148</v>
      </c>
      <c r="K622" t="s">
        <v>148</v>
      </c>
      <c r="L622" s="35" t="e">
        <v>#VALUE!</v>
      </c>
    </row>
    <row r="623" spans="1:12" x14ac:dyDescent="0.25">
      <c r="A623" s="35" t="s">
        <v>148</v>
      </c>
      <c r="B623" t="s">
        <v>114</v>
      </c>
      <c r="C623">
        <v>1</v>
      </c>
      <c r="D623" t="s">
        <v>148</v>
      </c>
      <c r="E623">
        <v>516628</v>
      </c>
      <c r="F623" t="s">
        <v>125</v>
      </c>
      <c r="G623" t="s">
        <v>145</v>
      </c>
      <c r="H623" t="s">
        <v>148</v>
      </c>
      <c r="I623" t="s">
        <v>148</v>
      </c>
      <c r="J623" t="s">
        <v>148</v>
      </c>
      <c r="K623" t="s">
        <v>148</v>
      </c>
      <c r="L623" s="35" t="e">
        <v>#VALUE!</v>
      </c>
    </row>
    <row r="624" spans="1:12" x14ac:dyDescent="0.25">
      <c r="A624" s="35" t="s">
        <v>148</v>
      </c>
      <c r="B624" t="s">
        <v>114</v>
      </c>
      <c r="C624">
        <v>1</v>
      </c>
      <c r="D624" t="s">
        <v>148</v>
      </c>
      <c r="E624">
        <v>692083</v>
      </c>
      <c r="F624" t="s">
        <v>120</v>
      </c>
      <c r="G624" t="s">
        <v>144</v>
      </c>
      <c r="H624" t="s">
        <v>148</v>
      </c>
      <c r="I624" t="s">
        <v>148</v>
      </c>
      <c r="J624" t="s">
        <v>148</v>
      </c>
      <c r="K624" t="s">
        <v>148</v>
      </c>
      <c r="L624" s="35" t="e">
        <v>#VALUE!</v>
      </c>
    </row>
    <row r="625" spans="1:12" x14ac:dyDescent="0.25">
      <c r="A625" s="35" t="s">
        <v>148</v>
      </c>
      <c r="B625" t="s">
        <v>114</v>
      </c>
      <c r="C625">
        <v>1</v>
      </c>
      <c r="D625" t="s">
        <v>148</v>
      </c>
      <c r="E625">
        <v>585562</v>
      </c>
      <c r="F625" t="s">
        <v>122</v>
      </c>
      <c r="G625" t="s">
        <v>146</v>
      </c>
      <c r="H625" t="s">
        <v>148</v>
      </c>
      <c r="I625" t="s">
        <v>148</v>
      </c>
      <c r="J625" t="s">
        <v>148</v>
      </c>
      <c r="K625" t="s">
        <v>148</v>
      </c>
      <c r="L625" s="35" t="e">
        <v>#VALUE!</v>
      </c>
    </row>
    <row r="626" spans="1:12" x14ac:dyDescent="0.25">
      <c r="A626" s="35" t="s">
        <v>148</v>
      </c>
      <c r="B626" t="s">
        <v>114</v>
      </c>
      <c r="C626">
        <v>1</v>
      </c>
      <c r="D626" t="s">
        <v>148</v>
      </c>
      <c r="E626">
        <v>150703</v>
      </c>
      <c r="F626" t="s">
        <v>119</v>
      </c>
      <c r="G626" t="s">
        <v>135</v>
      </c>
      <c r="H626" t="s">
        <v>148</v>
      </c>
      <c r="I626" t="s">
        <v>148</v>
      </c>
      <c r="J626" t="s">
        <v>148</v>
      </c>
      <c r="K626" t="s">
        <v>148</v>
      </c>
      <c r="L626" s="35" t="e">
        <v>#VALUE!</v>
      </c>
    </row>
    <row r="627" spans="1:12" x14ac:dyDescent="0.25">
      <c r="A627" s="35" t="s">
        <v>148</v>
      </c>
      <c r="B627" t="s">
        <v>114</v>
      </c>
      <c r="C627">
        <v>1</v>
      </c>
      <c r="D627" t="s">
        <v>148</v>
      </c>
      <c r="E627">
        <v>282746</v>
      </c>
      <c r="F627" t="s">
        <v>123</v>
      </c>
      <c r="G627" t="s">
        <v>139</v>
      </c>
      <c r="H627" t="s">
        <v>148</v>
      </c>
      <c r="I627" t="s">
        <v>148</v>
      </c>
      <c r="J627" t="s">
        <v>148</v>
      </c>
      <c r="K627" t="s">
        <v>148</v>
      </c>
      <c r="L627" s="35" t="e">
        <v>#VALUE!</v>
      </c>
    </row>
    <row r="628" spans="1:12" x14ac:dyDescent="0.25">
      <c r="A628" s="35" t="s">
        <v>148</v>
      </c>
      <c r="B628" t="s">
        <v>114</v>
      </c>
      <c r="C628">
        <v>1</v>
      </c>
      <c r="D628" t="s">
        <v>148</v>
      </c>
      <c r="E628">
        <v>640902</v>
      </c>
      <c r="F628" t="s">
        <v>118</v>
      </c>
      <c r="G628" t="s">
        <v>138</v>
      </c>
      <c r="H628" t="s">
        <v>148</v>
      </c>
      <c r="I628" t="s">
        <v>148</v>
      </c>
      <c r="J628" t="s">
        <v>148</v>
      </c>
      <c r="K628" t="s">
        <v>148</v>
      </c>
      <c r="L628" s="35" t="e">
        <v>#VALUE!</v>
      </c>
    </row>
    <row r="629" spans="1:12" x14ac:dyDescent="0.25">
      <c r="A629" s="35" t="s">
        <v>148</v>
      </c>
      <c r="B629" t="s">
        <v>114</v>
      </c>
      <c r="C629">
        <v>1</v>
      </c>
      <c r="D629" t="s">
        <v>148</v>
      </c>
      <c r="E629">
        <v>230560</v>
      </c>
      <c r="F629" t="s">
        <v>123</v>
      </c>
      <c r="G629" t="s">
        <v>131</v>
      </c>
      <c r="H629" t="s">
        <v>148</v>
      </c>
      <c r="I629" t="s">
        <v>148</v>
      </c>
      <c r="J629" t="s">
        <v>148</v>
      </c>
      <c r="K629" t="s">
        <v>148</v>
      </c>
      <c r="L629" s="35" t="e">
        <v>#VALUE!</v>
      </c>
    </row>
    <row r="630" spans="1:12" x14ac:dyDescent="0.25">
      <c r="A630" s="35" t="s">
        <v>148</v>
      </c>
      <c r="B630" t="s">
        <v>114</v>
      </c>
      <c r="C630">
        <v>1</v>
      </c>
      <c r="D630" t="s">
        <v>148</v>
      </c>
      <c r="E630">
        <v>189455</v>
      </c>
      <c r="F630" t="s">
        <v>125</v>
      </c>
      <c r="G630" t="s">
        <v>145</v>
      </c>
      <c r="H630" t="s">
        <v>148</v>
      </c>
      <c r="I630" t="s">
        <v>148</v>
      </c>
      <c r="J630" t="s">
        <v>148</v>
      </c>
      <c r="K630" t="s">
        <v>148</v>
      </c>
      <c r="L630" s="35" t="e">
        <v>#VALUE!</v>
      </c>
    </row>
    <row r="631" spans="1:12" x14ac:dyDescent="0.25">
      <c r="A631" s="35" t="s">
        <v>148</v>
      </c>
      <c r="B631" t="s">
        <v>114</v>
      </c>
      <c r="C631">
        <v>1</v>
      </c>
      <c r="D631" t="s">
        <v>148</v>
      </c>
      <c r="E631">
        <v>559073</v>
      </c>
      <c r="F631" t="s">
        <v>116</v>
      </c>
      <c r="G631" t="s">
        <v>132</v>
      </c>
      <c r="H631" t="s">
        <v>148</v>
      </c>
      <c r="I631" t="s">
        <v>148</v>
      </c>
      <c r="J631" t="s">
        <v>148</v>
      </c>
      <c r="K631" t="s">
        <v>148</v>
      </c>
      <c r="L631" s="35" t="e">
        <v>#VALUE!</v>
      </c>
    </row>
    <row r="632" spans="1:12" x14ac:dyDescent="0.25">
      <c r="A632" s="35" t="s">
        <v>148</v>
      </c>
      <c r="B632" t="s">
        <v>114</v>
      </c>
      <c r="C632">
        <v>1</v>
      </c>
      <c r="D632" t="s">
        <v>148</v>
      </c>
      <c r="E632">
        <v>153848</v>
      </c>
      <c r="F632" t="s">
        <v>117</v>
      </c>
      <c r="G632" t="s">
        <v>133</v>
      </c>
      <c r="H632" t="s">
        <v>148</v>
      </c>
      <c r="I632" t="s">
        <v>148</v>
      </c>
      <c r="J632" t="s">
        <v>148</v>
      </c>
      <c r="K632" t="s">
        <v>148</v>
      </c>
      <c r="L632" s="35" t="e">
        <v>#VALUE!</v>
      </c>
    </row>
    <row r="633" spans="1:12" x14ac:dyDescent="0.25">
      <c r="A633" s="35" t="s">
        <v>148</v>
      </c>
      <c r="B633" t="s">
        <v>114</v>
      </c>
      <c r="C633">
        <v>1</v>
      </c>
      <c r="D633" t="s">
        <v>148</v>
      </c>
      <c r="E633">
        <v>967621</v>
      </c>
      <c r="F633" t="s">
        <v>122</v>
      </c>
      <c r="G633" t="s">
        <v>138</v>
      </c>
      <c r="H633" t="s">
        <v>148</v>
      </c>
      <c r="I633" t="s">
        <v>148</v>
      </c>
      <c r="J633" t="s">
        <v>148</v>
      </c>
      <c r="K633" t="s">
        <v>148</v>
      </c>
      <c r="L633" s="35" t="e">
        <v>#VALUE!</v>
      </c>
    </row>
    <row r="634" spans="1:12" x14ac:dyDescent="0.25">
      <c r="A634" s="35" t="s">
        <v>148</v>
      </c>
      <c r="B634" t="s">
        <v>114</v>
      </c>
      <c r="C634">
        <v>1</v>
      </c>
      <c r="D634" t="s">
        <v>148</v>
      </c>
      <c r="E634">
        <v>869321</v>
      </c>
      <c r="F634" t="s">
        <v>121</v>
      </c>
      <c r="G634" t="s">
        <v>129</v>
      </c>
      <c r="H634" t="s">
        <v>148</v>
      </c>
      <c r="I634" t="s">
        <v>148</v>
      </c>
      <c r="J634" t="s">
        <v>148</v>
      </c>
      <c r="K634" t="s">
        <v>148</v>
      </c>
      <c r="L634" s="35" t="e">
        <v>#VALUE!</v>
      </c>
    </row>
    <row r="635" spans="1:12" x14ac:dyDescent="0.25">
      <c r="A635" s="35" t="s">
        <v>148</v>
      </c>
      <c r="B635" t="s">
        <v>114</v>
      </c>
      <c r="C635">
        <v>1</v>
      </c>
      <c r="D635" t="s">
        <v>148</v>
      </c>
      <c r="E635">
        <v>136893</v>
      </c>
      <c r="F635" t="s">
        <v>119</v>
      </c>
      <c r="G635" t="s">
        <v>131</v>
      </c>
      <c r="H635" t="s">
        <v>148</v>
      </c>
      <c r="I635" t="s">
        <v>148</v>
      </c>
      <c r="J635" t="s">
        <v>148</v>
      </c>
      <c r="K635" t="s">
        <v>148</v>
      </c>
      <c r="L635" s="35" t="e">
        <v>#VALUE!</v>
      </c>
    </row>
    <row r="636" spans="1:12" x14ac:dyDescent="0.25">
      <c r="A636" s="35" t="s">
        <v>148</v>
      </c>
      <c r="B636" t="s">
        <v>114</v>
      </c>
      <c r="C636">
        <v>1</v>
      </c>
      <c r="D636" t="s">
        <v>148</v>
      </c>
      <c r="E636">
        <v>684704</v>
      </c>
      <c r="F636" t="s">
        <v>122</v>
      </c>
      <c r="G636" t="s">
        <v>146</v>
      </c>
      <c r="H636" t="s">
        <v>148</v>
      </c>
      <c r="I636" t="s">
        <v>148</v>
      </c>
      <c r="J636" t="s">
        <v>148</v>
      </c>
      <c r="K636" t="s">
        <v>148</v>
      </c>
      <c r="L636" s="35" t="e">
        <v>#VALUE!</v>
      </c>
    </row>
    <row r="637" spans="1:12" x14ac:dyDescent="0.25">
      <c r="A637" s="35" t="s">
        <v>148</v>
      </c>
      <c r="B637" t="s">
        <v>114</v>
      </c>
      <c r="C637">
        <v>1</v>
      </c>
      <c r="D637" t="s">
        <v>148</v>
      </c>
      <c r="E637">
        <v>848817</v>
      </c>
      <c r="F637" t="s">
        <v>123</v>
      </c>
      <c r="G637" t="s">
        <v>147</v>
      </c>
      <c r="H637" t="s">
        <v>148</v>
      </c>
      <c r="I637" t="s">
        <v>148</v>
      </c>
      <c r="J637" t="s">
        <v>148</v>
      </c>
      <c r="K637" t="s">
        <v>148</v>
      </c>
      <c r="L637" s="35" t="e">
        <v>#VALUE!</v>
      </c>
    </row>
    <row r="638" spans="1:12" x14ac:dyDescent="0.25">
      <c r="A638" s="35" t="s">
        <v>148</v>
      </c>
      <c r="B638" t="s">
        <v>114</v>
      </c>
      <c r="C638">
        <v>1</v>
      </c>
      <c r="D638" t="s">
        <v>148</v>
      </c>
      <c r="E638">
        <v>517459</v>
      </c>
      <c r="F638" t="s">
        <v>122</v>
      </c>
      <c r="G638" t="s">
        <v>130</v>
      </c>
      <c r="H638" t="s">
        <v>148</v>
      </c>
      <c r="I638" t="s">
        <v>148</v>
      </c>
      <c r="J638" t="s">
        <v>148</v>
      </c>
      <c r="K638" t="s">
        <v>148</v>
      </c>
      <c r="L638" s="35" t="e">
        <v>#VALUE!</v>
      </c>
    </row>
    <row r="639" spans="1:12" x14ac:dyDescent="0.25">
      <c r="A639" s="35" t="s">
        <v>148</v>
      </c>
      <c r="B639" t="s">
        <v>114</v>
      </c>
      <c r="C639">
        <v>1</v>
      </c>
      <c r="D639" t="s">
        <v>148</v>
      </c>
      <c r="E639">
        <v>246049</v>
      </c>
      <c r="F639" t="s">
        <v>117</v>
      </c>
      <c r="G639" t="s">
        <v>137</v>
      </c>
      <c r="H639" t="s">
        <v>148</v>
      </c>
      <c r="I639" t="s">
        <v>148</v>
      </c>
      <c r="J639" t="s">
        <v>148</v>
      </c>
      <c r="K639" t="s">
        <v>148</v>
      </c>
      <c r="L639" s="35" t="e">
        <v>#VALUE!</v>
      </c>
    </row>
    <row r="640" spans="1:12" x14ac:dyDescent="0.25">
      <c r="A640" s="35" t="s">
        <v>148</v>
      </c>
      <c r="B640" t="s">
        <v>114</v>
      </c>
      <c r="C640">
        <v>1</v>
      </c>
      <c r="D640" t="s">
        <v>148</v>
      </c>
      <c r="E640">
        <v>120039</v>
      </c>
      <c r="F640" t="s">
        <v>119</v>
      </c>
      <c r="G640" t="s">
        <v>139</v>
      </c>
      <c r="H640" t="s">
        <v>148</v>
      </c>
      <c r="I640" t="s">
        <v>148</v>
      </c>
      <c r="J640" t="s">
        <v>148</v>
      </c>
      <c r="K640" t="s">
        <v>148</v>
      </c>
      <c r="L640" s="35" t="e">
        <v>#VALUE!</v>
      </c>
    </row>
    <row r="641" spans="1:12" x14ac:dyDescent="0.25">
      <c r="A641" s="35" t="s">
        <v>148</v>
      </c>
      <c r="B641" t="s">
        <v>114</v>
      </c>
      <c r="C641">
        <v>1</v>
      </c>
      <c r="D641" t="s">
        <v>148</v>
      </c>
      <c r="E641">
        <v>431461</v>
      </c>
      <c r="F641" t="s">
        <v>121</v>
      </c>
      <c r="G641" t="s">
        <v>141</v>
      </c>
      <c r="H641" t="s">
        <v>148</v>
      </c>
      <c r="I641" t="s">
        <v>148</v>
      </c>
      <c r="J641" t="s">
        <v>148</v>
      </c>
      <c r="K641" t="s">
        <v>148</v>
      </c>
      <c r="L641" s="35" t="e">
        <v>#VALUE!</v>
      </c>
    </row>
    <row r="642" spans="1:12" x14ac:dyDescent="0.25">
      <c r="A642" s="35" t="s">
        <v>148</v>
      </c>
      <c r="B642" t="s">
        <v>114</v>
      </c>
      <c r="C642">
        <v>1</v>
      </c>
      <c r="D642" t="s">
        <v>148</v>
      </c>
      <c r="E642">
        <v>217915</v>
      </c>
      <c r="F642" t="s">
        <v>117</v>
      </c>
      <c r="G642" t="s">
        <v>129</v>
      </c>
      <c r="H642" t="s">
        <v>148</v>
      </c>
      <c r="I642" t="s">
        <v>148</v>
      </c>
      <c r="J642" t="s">
        <v>148</v>
      </c>
      <c r="K642" t="s">
        <v>148</v>
      </c>
      <c r="L642" s="35" t="e">
        <v>#VALUE!</v>
      </c>
    </row>
    <row r="643" spans="1:12" x14ac:dyDescent="0.25">
      <c r="A643" s="35" t="s">
        <v>148</v>
      </c>
      <c r="B643" t="s">
        <v>114</v>
      </c>
      <c r="C643">
        <v>1</v>
      </c>
      <c r="D643" t="s">
        <v>148</v>
      </c>
      <c r="E643">
        <v>373603</v>
      </c>
      <c r="F643" t="s">
        <v>123</v>
      </c>
      <c r="G643" t="s">
        <v>143</v>
      </c>
      <c r="H643" t="s">
        <v>148</v>
      </c>
      <c r="I643" t="s">
        <v>148</v>
      </c>
      <c r="J643" t="s">
        <v>148</v>
      </c>
      <c r="K643" t="s">
        <v>148</v>
      </c>
      <c r="L643" s="35" t="e">
        <v>#VALUE!</v>
      </c>
    </row>
    <row r="644" spans="1:12" x14ac:dyDescent="0.25">
      <c r="A644" s="35" t="s">
        <v>148</v>
      </c>
      <c r="B644" t="s">
        <v>114</v>
      </c>
      <c r="C644">
        <v>1</v>
      </c>
      <c r="D644" t="s">
        <v>148</v>
      </c>
      <c r="E644">
        <v>523535</v>
      </c>
      <c r="F644" t="s">
        <v>116</v>
      </c>
      <c r="G644" t="s">
        <v>128</v>
      </c>
      <c r="H644" t="s">
        <v>148</v>
      </c>
      <c r="I644" t="s">
        <v>148</v>
      </c>
      <c r="J644" t="s">
        <v>148</v>
      </c>
      <c r="K644" t="s">
        <v>148</v>
      </c>
      <c r="L644" s="35" t="e">
        <v>#VALUE!</v>
      </c>
    </row>
    <row r="645" spans="1:12" x14ac:dyDescent="0.25">
      <c r="A645" s="35" t="s">
        <v>148</v>
      </c>
      <c r="B645" t="s">
        <v>114</v>
      </c>
      <c r="C645">
        <v>1</v>
      </c>
      <c r="D645" t="s">
        <v>148</v>
      </c>
      <c r="E645">
        <v>804682</v>
      </c>
      <c r="F645" t="s">
        <v>120</v>
      </c>
      <c r="G645" t="s">
        <v>132</v>
      </c>
      <c r="H645" t="s">
        <v>148</v>
      </c>
      <c r="I645" t="s">
        <v>148</v>
      </c>
      <c r="J645" t="s">
        <v>148</v>
      </c>
      <c r="K645" t="s">
        <v>148</v>
      </c>
      <c r="L645" s="35" t="e">
        <v>#VALUE!</v>
      </c>
    </row>
    <row r="646" spans="1:12" x14ac:dyDescent="0.25">
      <c r="A646" s="35" t="s">
        <v>148</v>
      </c>
      <c r="B646" t="s">
        <v>114</v>
      </c>
      <c r="C646">
        <v>1</v>
      </c>
      <c r="D646" t="s">
        <v>148</v>
      </c>
      <c r="E646">
        <v>680481</v>
      </c>
      <c r="F646" t="s">
        <v>123</v>
      </c>
      <c r="G646" t="s">
        <v>135</v>
      </c>
      <c r="H646" t="s">
        <v>148</v>
      </c>
      <c r="I646" t="s">
        <v>148</v>
      </c>
      <c r="J646" t="s">
        <v>148</v>
      </c>
      <c r="K646" t="s">
        <v>148</v>
      </c>
      <c r="L646" s="35" t="e">
        <v>#VALUE!</v>
      </c>
    </row>
    <row r="647" spans="1:12" x14ac:dyDescent="0.25">
      <c r="A647" s="35" t="s">
        <v>148</v>
      </c>
      <c r="B647" t="s">
        <v>114</v>
      </c>
      <c r="C647">
        <v>1</v>
      </c>
      <c r="D647" t="s">
        <v>148</v>
      </c>
      <c r="E647">
        <v>183731</v>
      </c>
      <c r="F647" t="s">
        <v>119</v>
      </c>
      <c r="G647" t="s">
        <v>143</v>
      </c>
      <c r="H647" t="s">
        <v>148</v>
      </c>
      <c r="I647" t="s">
        <v>148</v>
      </c>
      <c r="J647" t="s">
        <v>148</v>
      </c>
      <c r="K647" t="s">
        <v>148</v>
      </c>
      <c r="L647" s="35" t="e">
        <v>#VALUE!</v>
      </c>
    </row>
    <row r="648" spans="1:12" x14ac:dyDescent="0.25">
      <c r="A648" s="35" t="s">
        <v>148</v>
      </c>
      <c r="B648" t="s">
        <v>114</v>
      </c>
      <c r="C648">
        <v>1</v>
      </c>
      <c r="D648" t="s">
        <v>148</v>
      </c>
      <c r="E648">
        <v>136678</v>
      </c>
      <c r="F648" t="s">
        <v>121</v>
      </c>
      <c r="G648" t="s">
        <v>145</v>
      </c>
      <c r="H648" t="s">
        <v>148</v>
      </c>
      <c r="I648" t="s">
        <v>148</v>
      </c>
      <c r="J648" t="s">
        <v>148</v>
      </c>
      <c r="K648" t="s">
        <v>148</v>
      </c>
      <c r="L648" s="35" t="e">
        <v>#VALUE!</v>
      </c>
    </row>
    <row r="649" spans="1:12" x14ac:dyDescent="0.25">
      <c r="A649" s="35" t="s">
        <v>148</v>
      </c>
      <c r="B649" t="s">
        <v>114</v>
      </c>
      <c r="C649">
        <v>1</v>
      </c>
      <c r="D649" t="s">
        <v>148</v>
      </c>
      <c r="E649">
        <v>715094</v>
      </c>
      <c r="F649" t="s">
        <v>123</v>
      </c>
      <c r="G649" t="s">
        <v>139</v>
      </c>
      <c r="H649" t="s">
        <v>148</v>
      </c>
      <c r="I649" t="s">
        <v>148</v>
      </c>
      <c r="J649" t="s">
        <v>148</v>
      </c>
      <c r="K649" t="s">
        <v>148</v>
      </c>
      <c r="L649" s="35" t="e">
        <v>#VALUE!</v>
      </c>
    </row>
    <row r="650" spans="1:12" x14ac:dyDescent="0.25">
      <c r="A650" s="35" t="s">
        <v>148</v>
      </c>
      <c r="B650" t="s">
        <v>114</v>
      </c>
      <c r="C650">
        <v>1</v>
      </c>
      <c r="D650" t="s">
        <v>148</v>
      </c>
      <c r="E650">
        <v>532324</v>
      </c>
      <c r="F650" t="s">
        <v>119</v>
      </c>
      <c r="G650" t="s">
        <v>139</v>
      </c>
      <c r="H650" t="s">
        <v>148</v>
      </c>
      <c r="I650" t="s">
        <v>148</v>
      </c>
      <c r="J650" t="s">
        <v>148</v>
      </c>
      <c r="K650" t="s">
        <v>148</v>
      </c>
      <c r="L650" s="35" t="e">
        <v>#VALUE!</v>
      </c>
    </row>
    <row r="651" spans="1:12" x14ac:dyDescent="0.25">
      <c r="A651" s="35" t="s">
        <v>148</v>
      </c>
      <c r="B651" t="s">
        <v>114</v>
      </c>
      <c r="C651">
        <v>1</v>
      </c>
      <c r="D651" t="s">
        <v>148</v>
      </c>
      <c r="E651">
        <v>556004</v>
      </c>
      <c r="F651" t="s">
        <v>121</v>
      </c>
      <c r="G651" t="s">
        <v>141</v>
      </c>
      <c r="H651" t="s">
        <v>148</v>
      </c>
      <c r="I651" t="s">
        <v>148</v>
      </c>
      <c r="J651" t="s">
        <v>148</v>
      </c>
      <c r="K651" t="s">
        <v>148</v>
      </c>
      <c r="L651" s="35" t="e">
        <v>#VALUE!</v>
      </c>
    </row>
    <row r="652" spans="1:12" x14ac:dyDescent="0.25">
      <c r="A652" s="35" t="s">
        <v>148</v>
      </c>
      <c r="B652" t="s">
        <v>114</v>
      </c>
      <c r="C652">
        <v>1</v>
      </c>
      <c r="D652" t="s">
        <v>148</v>
      </c>
      <c r="E652">
        <v>983087</v>
      </c>
      <c r="F652" t="s">
        <v>126</v>
      </c>
      <c r="G652" t="s">
        <v>146</v>
      </c>
      <c r="H652" t="s">
        <v>148</v>
      </c>
      <c r="I652" t="s">
        <v>148</v>
      </c>
      <c r="J652" t="s">
        <v>148</v>
      </c>
      <c r="K652" t="s">
        <v>148</v>
      </c>
      <c r="L652" s="35" t="e">
        <v>#VALUE!</v>
      </c>
    </row>
    <row r="653" spans="1:12" x14ac:dyDescent="0.25">
      <c r="A653" s="35" t="s">
        <v>148</v>
      </c>
      <c r="B653" t="s">
        <v>114</v>
      </c>
      <c r="C653">
        <v>1</v>
      </c>
      <c r="D653" t="s">
        <v>148</v>
      </c>
      <c r="E653">
        <v>957211</v>
      </c>
      <c r="F653" t="s">
        <v>121</v>
      </c>
      <c r="G653" t="s">
        <v>137</v>
      </c>
      <c r="H653" t="s">
        <v>148</v>
      </c>
      <c r="I653" t="s">
        <v>148</v>
      </c>
      <c r="J653" t="s">
        <v>148</v>
      </c>
      <c r="K653" t="s">
        <v>148</v>
      </c>
      <c r="L653" s="35" t="e">
        <v>#VALUE!</v>
      </c>
    </row>
    <row r="654" spans="1:12" x14ac:dyDescent="0.25">
      <c r="A654" s="35" t="s">
        <v>148</v>
      </c>
      <c r="B654" t="s">
        <v>114</v>
      </c>
      <c r="C654">
        <v>1</v>
      </c>
      <c r="D654" t="s">
        <v>148</v>
      </c>
      <c r="E654">
        <v>753127</v>
      </c>
      <c r="F654" t="s">
        <v>116</v>
      </c>
      <c r="G654" t="s">
        <v>136</v>
      </c>
      <c r="H654" t="s">
        <v>148</v>
      </c>
      <c r="I654" t="s">
        <v>148</v>
      </c>
      <c r="J654" t="s">
        <v>148</v>
      </c>
      <c r="K654" t="s">
        <v>148</v>
      </c>
      <c r="L654" s="35" t="e">
        <v>#VALUE!</v>
      </c>
    </row>
    <row r="655" spans="1:12" x14ac:dyDescent="0.25">
      <c r="A655" s="35" t="s">
        <v>148</v>
      </c>
      <c r="B655" t="s">
        <v>114</v>
      </c>
      <c r="C655">
        <v>1</v>
      </c>
      <c r="D655" t="s">
        <v>148</v>
      </c>
      <c r="E655">
        <v>940700</v>
      </c>
      <c r="F655" t="s">
        <v>119</v>
      </c>
      <c r="G655" t="s">
        <v>131</v>
      </c>
      <c r="H655" t="s">
        <v>148</v>
      </c>
      <c r="I655" t="s">
        <v>148</v>
      </c>
      <c r="J655" t="s">
        <v>148</v>
      </c>
      <c r="K655" t="s">
        <v>148</v>
      </c>
      <c r="L655" s="35" t="e">
        <v>#VALUE!</v>
      </c>
    </row>
    <row r="656" spans="1:12" x14ac:dyDescent="0.25">
      <c r="A656" s="35" t="s">
        <v>148</v>
      </c>
      <c r="B656" t="s">
        <v>114</v>
      </c>
      <c r="C656">
        <v>1</v>
      </c>
      <c r="D656" t="s">
        <v>148</v>
      </c>
      <c r="E656">
        <v>766511</v>
      </c>
      <c r="F656" t="s">
        <v>126</v>
      </c>
      <c r="G656" t="s">
        <v>138</v>
      </c>
      <c r="H656" t="s">
        <v>148</v>
      </c>
      <c r="I656" t="s">
        <v>148</v>
      </c>
      <c r="J656" t="s">
        <v>148</v>
      </c>
      <c r="K656" t="s">
        <v>148</v>
      </c>
      <c r="L656" s="35" t="e">
        <v>#VALUE!</v>
      </c>
    </row>
    <row r="657" spans="1:12" x14ac:dyDescent="0.25">
      <c r="A657" s="35" t="s">
        <v>148</v>
      </c>
      <c r="B657" t="s">
        <v>114</v>
      </c>
      <c r="C657">
        <v>1</v>
      </c>
      <c r="D657" t="s">
        <v>148</v>
      </c>
      <c r="E657">
        <v>570284</v>
      </c>
      <c r="F657" t="s">
        <v>121</v>
      </c>
      <c r="G657" t="s">
        <v>137</v>
      </c>
      <c r="H657" t="s">
        <v>148</v>
      </c>
      <c r="I657" t="s">
        <v>148</v>
      </c>
      <c r="J657" t="s">
        <v>148</v>
      </c>
      <c r="K657" t="s">
        <v>148</v>
      </c>
      <c r="L657" s="35" t="e">
        <v>#VALUE!</v>
      </c>
    </row>
    <row r="658" spans="1:12" x14ac:dyDescent="0.25">
      <c r="A658" s="35" t="s">
        <v>148</v>
      </c>
      <c r="B658" t="s">
        <v>114</v>
      </c>
      <c r="C658">
        <v>1</v>
      </c>
      <c r="D658" t="s">
        <v>148</v>
      </c>
      <c r="E658">
        <v>617427</v>
      </c>
      <c r="F658" t="s">
        <v>122</v>
      </c>
      <c r="G658" t="s">
        <v>134</v>
      </c>
      <c r="H658" t="s">
        <v>148</v>
      </c>
      <c r="I658" t="s">
        <v>148</v>
      </c>
      <c r="J658" t="s">
        <v>148</v>
      </c>
      <c r="K658" t="s">
        <v>148</v>
      </c>
      <c r="L658" s="35" t="e">
        <v>#VALUE!</v>
      </c>
    </row>
    <row r="659" spans="1:12" x14ac:dyDescent="0.25">
      <c r="A659" s="35" t="s">
        <v>148</v>
      </c>
      <c r="B659" t="s">
        <v>114</v>
      </c>
      <c r="C659">
        <v>1</v>
      </c>
      <c r="D659" t="s">
        <v>148</v>
      </c>
      <c r="E659">
        <v>422211</v>
      </c>
      <c r="F659" t="s">
        <v>125</v>
      </c>
      <c r="G659" t="s">
        <v>137</v>
      </c>
      <c r="H659" t="s">
        <v>148</v>
      </c>
      <c r="I659" t="s">
        <v>148</v>
      </c>
      <c r="J659" t="s">
        <v>148</v>
      </c>
      <c r="K659" t="s">
        <v>148</v>
      </c>
      <c r="L659" s="35" t="e">
        <v>#VALUE!</v>
      </c>
    </row>
    <row r="660" spans="1:12" x14ac:dyDescent="0.25">
      <c r="A660" s="35" t="s">
        <v>148</v>
      </c>
      <c r="B660" t="s">
        <v>114</v>
      </c>
      <c r="C660">
        <v>1</v>
      </c>
      <c r="D660" t="s">
        <v>148</v>
      </c>
      <c r="E660">
        <v>995297</v>
      </c>
      <c r="F660" t="s">
        <v>126</v>
      </c>
      <c r="G660" t="s">
        <v>146</v>
      </c>
      <c r="H660" t="s">
        <v>148</v>
      </c>
      <c r="I660" t="s">
        <v>148</v>
      </c>
      <c r="J660" t="s">
        <v>148</v>
      </c>
      <c r="K660" t="s">
        <v>148</v>
      </c>
      <c r="L660" s="35" t="e">
        <v>#VALUE!</v>
      </c>
    </row>
    <row r="661" spans="1:12" x14ac:dyDescent="0.25">
      <c r="A661" s="35" t="s">
        <v>148</v>
      </c>
      <c r="B661" t="s">
        <v>114</v>
      </c>
      <c r="C661">
        <v>1</v>
      </c>
      <c r="D661" t="s">
        <v>148</v>
      </c>
      <c r="E661">
        <v>438281</v>
      </c>
      <c r="F661" t="s">
        <v>117</v>
      </c>
      <c r="G661" t="s">
        <v>133</v>
      </c>
      <c r="H661" t="s">
        <v>148</v>
      </c>
      <c r="I661" t="s">
        <v>148</v>
      </c>
      <c r="J661" t="s">
        <v>148</v>
      </c>
      <c r="K661" t="s">
        <v>148</v>
      </c>
      <c r="L661" s="35" t="e">
        <v>#VALUE!</v>
      </c>
    </row>
    <row r="662" spans="1:12" x14ac:dyDescent="0.25">
      <c r="A662" s="35" t="s">
        <v>148</v>
      </c>
      <c r="B662" t="s">
        <v>114</v>
      </c>
      <c r="C662">
        <v>1</v>
      </c>
      <c r="D662" t="s">
        <v>148</v>
      </c>
      <c r="E662">
        <v>734745</v>
      </c>
      <c r="F662" t="s">
        <v>122</v>
      </c>
      <c r="G662" t="s">
        <v>130</v>
      </c>
      <c r="H662" t="s">
        <v>148</v>
      </c>
      <c r="I662" t="s">
        <v>148</v>
      </c>
      <c r="J662" t="s">
        <v>148</v>
      </c>
      <c r="K662" t="s">
        <v>148</v>
      </c>
      <c r="L662" s="35" t="e">
        <v>#VALUE!</v>
      </c>
    </row>
    <row r="663" spans="1:12" x14ac:dyDescent="0.25">
      <c r="A663" s="35" t="s">
        <v>148</v>
      </c>
      <c r="B663" t="s">
        <v>114</v>
      </c>
      <c r="C663">
        <v>1</v>
      </c>
      <c r="D663" t="s">
        <v>148</v>
      </c>
      <c r="E663">
        <v>818547</v>
      </c>
      <c r="F663" t="s">
        <v>120</v>
      </c>
      <c r="G663" t="s">
        <v>140</v>
      </c>
      <c r="H663" t="s">
        <v>148</v>
      </c>
      <c r="I663" t="s">
        <v>148</v>
      </c>
      <c r="J663" t="s">
        <v>148</v>
      </c>
      <c r="K663" t="s">
        <v>148</v>
      </c>
      <c r="L663" s="35" t="e">
        <v>#VALUE!</v>
      </c>
    </row>
    <row r="664" spans="1:12" x14ac:dyDescent="0.25">
      <c r="A664" s="35" t="s">
        <v>148</v>
      </c>
      <c r="B664" t="s">
        <v>114</v>
      </c>
      <c r="C664">
        <v>1</v>
      </c>
      <c r="D664" t="s">
        <v>148</v>
      </c>
      <c r="E664">
        <v>797003</v>
      </c>
      <c r="F664" t="s">
        <v>124</v>
      </c>
      <c r="G664" t="s">
        <v>136</v>
      </c>
      <c r="H664" t="s">
        <v>148</v>
      </c>
      <c r="I664" t="s">
        <v>148</v>
      </c>
      <c r="J664" t="s">
        <v>148</v>
      </c>
      <c r="K664" t="s">
        <v>148</v>
      </c>
      <c r="L664" s="35" t="e">
        <v>#VALUE!</v>
      </c>
    </row>
    <row r="665" spans="1:12" x14ac:dyDescent="0.25">
      <c r="A665" s="35" t="s">
        <v>148</v>
      </c>
      <c r="B665" t="s">
        <v>114</v>
      </c>
      <c r="C665">
        <v>1</v>
      </c>
      <c r="D665" t="s">
        <v>148</v>
      </c>
      <c r="E665">
        <v>945225</v>
      </c>
      <c r="F665" t="s">
        <v>124</v>
      </c>
      <c r="G665" t="s">
        <v>128</v>
      </c>
      <c r="H665" t="s">
        <v>148</v>
      </c>
      <c r="I665" t="s">
        <v>148</v>
      </c>
      <c r="J665" t="s">
        <v>148</v>
      </c>
      <c r="K665" t="s">
        <v>148</v>
      </c>
      <c r="L665" s="35" t="e">
        <v>#VALUE!</v>
      </c>
    </row>
    <row r="666" spans="1:12" x14ac:dyDescent="0.25">
      <c r="A666" s="35" t="s">
        <v>148</v>
      </c>
      <c r="B666" t="s">
        <v>114</v>
      </c>
      <c r="C666">
        <v>1</v>
      </c>
      <c r="D666" t="s">
        <v>148</v>
      </c>
      <c r="E666">
        <v>638088</v>
      </c>
      <c r="F666" t="s">
        <v>126</v>
      </c>
      <c r="G666" t="s">
        <v>142</v>
      </c>
      <c r="H666" t="s">
        <v>148</v>
      </c>
      <c r="I666" t="s">
        <v>148</v>
      </c>
      <c r="J666" t="s">
        <v>148</v>
      </c>
      <c r="K666" t="s">
        <v>148</v>
      </c>
      <c r="L666" s="35" t="e">
        <v>#VALUE!</v>
      </c>
    </row>
    <row r="667" spans="1:12" x14ac:dyDescent="0.25">
      <c r="A667" s="35" t="s">
        <v>148</v>
      </c>
      <c r="B667" t="s">
        <v>114</v>
      </c>
      <c r="C667">
        <v>1</v>
      </c>
      <c r="D667" t="s">
        <v>148</v>
      </c>
      <c r="E667">
        <v>198632</v>
      </c>
      <c r="F667" t="s">
        <v>116</v>
      </c>
      <c r="G667" t="s">
        <v>144</v>
      </c>
      <c r="H667" t="s">
        <v>148</v>
      </c>
      <c r="I667" t="s">
        <v>148</v>
      </c>
      <c r="J667" t="s">
        <v>148</v>
      </c>
      <c r="K667" t="s">
        <v>148</v>
      </c>
      <c r="L667" s="35" t="e">
        <v>#VALUE!</v>
      </c>
    </row>
    <row r="668" spans="1:12" x14ac:dyDescent="0.25">
      <c r="A668" s="35" t="s">
        <v>148</v>
      </c>
      <c r="B668" t="s">
        <v>114</v>
      </c>
      <c r="C668">
        <v>1</v>
      </c>
      <c r="D668" t="s">
        <v>148</v>
      </c>
      <c r="E668">
        <v>463180</v>
      </c>
      <c r="F668" t="s">
        <v>119</v>
      </c>
      <c r="G668" t="s">
        <v>147</v>
      </c>
      <c r="H668" t="s">
        <v>148</v>
      </c>
      <c r="I668" t="s">
        <v>148</v>
      </c>
      <c r="J668" t="s">
        <v>148</v>
      </c>
      <c r="K668" t="s">
        <v>148</v>
      </c>
      <c r="L668" s="35" t="e">
        <v>#VALUE!</v>
      </c>
    </row>
    <row r="669" spans="1:12" x14ac:dyDescent="0.25">
      <c r="A669" s="35" t="s">
        <v>148</v>
      </c>
      <c r="B669" t="s">
        <v>114</v>
      </c>
      <c r="C669">
        <v>1</v>
      </c>
      <c r="D669" t="s">
        <v>148</v>
      </c>
      <c r="E669">
        <v>756115</v>
      </c>
      <c r="F669" t="s">
        <v>116</v>
      </c>
      <c r="G669" t="s">
        <v>136</v>
      </c>
      <c r="H669" t="s">
        <v>148</v>
      </c>
      <c r="I669" t="s">
        <v>148</v>
      </c>
      <c r="J669" t="s">
        <v>148</v>
      </c>
      <c r="K669" t="s">
        <v>148</v>
      </c>
      <c r="L669" s="35" t="e">
        <v>#VALUE!</v>
      </c>
    </row>
    <row r="670" spans="1:12" x14ac:dyDescent="0.25">
      <c r="A670" s="35" t="s">
        <v>148</v>
      </c>
      <c r="B670" t="s">
        <v>114</v>
      </c>
      <c r="C670">
        <v>1</v>
      </c>
      <c r="D670" t="s">
        <v>148</v>
      </c>
      <c r="E670">
        <v>219550</v>
      </c>
      <c r="F670" t="s">
        <v>117</v>
      </c>
      <c r="G670" t="s">
        <v>137</v>
      </c>
      <c r="H670" t="s">
        <v>148</v>
      </c>
      <c r="I670" t="s">
        <v>148</v>
      </c>
      <c r="J670" t="s">
        <v>148</v>
      </c>
      <c r="K670" t="s">
        <v>148</v>
      </c>
      <c r="L670" s="35" t="e">
        <v>#VALUE!</v>
      </c>
    </row>
    <row r="671" spans="1:12" x14ac:dyDescent="0.25">
      <c r="A671" s="35" t="s">
        <v>148</v>
      </c>
      <c r="B671" t="s">
        <v>114</v>
      </c>
      <c r="C671">
        <v>1</v>
      </c>
      <c r="D671" t="s">
        <v>148</v>
      </c>
      <c r="E671">
        <v>994449</v>
      </c>
      <c r="F671" t="s">
        <v>122</v>
      </c>
      <c r="G671" t="s">
        <v>142</v>
      </c>
      <c r="H671" t="s">
        <v>148</v>
      </c>
      <c r="I671" t="s">
        <v>148</v>
      </c>
      <c r="J671" t="s">
        <v>148</v>
      </c>
      <c r="K671" t="s">
        <v>148</v>
      </c>
      <c r="L671" s="35" t="e">
        <v>#VALUE!</v>
      </c>
    </row>
    <row r="672" spans="1:12" x14ac:dyDescent="0.25">
      <c r="A672" s="35" t="s">
        <v>148</v>
      </c>
      <c r="B672" t="s">
        <v>114</v>
      </c>
      <c r="C672">
        <v>1</v>
      </c>
      <c r="D672" t="s">
        <v>148</v>
      </c>
      <c r="E672">
        <v>902784</v>
      </c>
      <c r="F672" t="s">
        <v>125</v>
      </c>
      <c r="G672" t="s">
        <v>145</v>
      </c>
      <c r="H672" t="s">
        <v>148</v>
      </c>
      <c r="I672" t="s">
        <v>148</v>
      </c>
      <c r="J672" t="s">
        <v>148</v>
      </c>
      <c r="K672" t="s">
        <v>148</v>
      </c>
      <c r="L672" s="35" t="e">
        <v>#VALUE!</v>
      </c>
    </row>
    <row r="673" spans="1:12" x14ac:dyDescent="0.25">
      <c r="A673" s="35" t="s">
        <v>148</v>
      </c>
      <c r="B673" t="s">
        <v>114</v>
      </c>
      <c r="C673">
        <v>1</v>
      </c>
      <c r="D673" t="s">
        <v>148</v>
      </c>
      <c r="E673">
        <v>370980</v>
      </c>
      <c r="F673" t="s">
        <v>118</v>
      </c>
      <c r="G673" t="s">
        <v>130</v>
      </c>
      <c r="H673" t="s">
        <v>148</v>
      </c>
      <c r="I673" t="s">
        <v>148</v>
      </c>
      <c r="J673" t="s">
        <v>148</v>
      </c>
      <c r="K673" t="s">
        <v>148</v>
      </c>
      <c r="L673" s="35" t="e">
        <v>#VALUE!</v>
      </c>
    </row>
    <row r="674" spans="1:12" x14ac:dyDescent="0.25">
      <c r="A674" s="35" t="s">
        <v>148</v>
      </c>
      <c r="B674" t="s">
        <v>114</v>
      </c>
      <c r="C674">
        <v>1</v>
      </c>
      <c r="D674" t="s">
        <v>148</v>
      </c>
      <c r="E674">
        <v>450578</v>
      </c>
      <c r="F674" t="s">
        <v>124</v>
      </c>
      <c r="G674" t="s">
        <v>136</v>
      </c>
      <c r="H674" t="s">
        <v>148</v>
      </c>
      <c r="I674" t="s">
        <v>148</v>
      </c>
      <c r="J674" t="s">
        <v>148</v>
      </c>
      <c r="K674" t="s">
        <v>148</v>
      </c>
      <c r="L674" s="35" t="e">
        <v>#VALUE!</v>
      </c>
    </row>
    <row r="675" spans="1:12" x14ac:dyDescent="0.25">
      <c r="A675" s="35" t="s">
        <v>148</v>
      </c>
      <c r="B675" t="s">
        <v>114</v>
      </c>
      <c r="C675">
        <v>1</v>
      </c>
      <c r="D675" t="s">
        <v>148</v>
      </c>
      <c r="E675">
        <v>415199</v>
      </c>
      <c r="F675" t="s">
        <v>118</v>
      </c>
      <c r="G675" t="s">
        <v>142</v>
      </c>
      <c r="H675" t="s">
        <v>148</v>
      </c>
      <c r="I675" t="s">
        <v>148</v>
      </c>
      <c r="J675" t="s">
        <v>148</v>
      </c>
      <c r="K675" t="s">
        <v>148</v>
      </c>
      <c r="L675" s="35" t="e">
        <v>#VALUE!</v>
      </c>
    </row>
    <row r="676" spans="1:12" x14ac:dyDescent="0.25">
      <c r="A676" s="35" t="s">
        <v>148</v>
      </c>
      <c r="B676" t="s">
        <v>114</v>
      </c>
      <c r="C676">
        <v>1</v>
      </c>
      <c r="D676" t="s">
        <v>148</v>
      </c>
      <c r="E676">
        <v>371512</v>
      </c>
      <c r="F676" t="s">
        <v>119</v>
      </c>
      <c r="G676" t="s">
        <v>135</v>
      </c>
      <c r="H676" t="s">
        <v>148</v>
      </c>
      <c r="I676" t="s">
        <v>148</v>
      </c>
      <c r="J676" t="s">
        <v>148</v>
      </c>
      <c r="K676" t="s">
        <v>148</v>
      </c>
      <c r="L676" s="35" t="e">
        <v>#VALUE!</v>
      </c>
    </row>
    <row r="677" spans="1:12" x14ac:dyDescent="0.25">
      <c r="A677" s="35" t="s">
        <v>148</v>
      </c>
      <c r="B677" t="s">
        <v>114</v>
      </c>
      <c r="C677">
        <v>1</v>
      </c>
      <c r="D677" t="s">
        <v>148</v>
      </c>
      <c r="E677">
        <v>295798</v>
      </c>
      <c r="F677" t="s">
        <v>120</v>
      </c>
      <c r="G677" t="s">
        <v>136</v>
      </c>
      <c r="H677" t="s">
        <v>148</v>
      </c>
      <c r="I677" t="s">
        <v>148</v>
      </c>
      <c r="J677" t="s">
        <v>148</v>
      </c>
      <c r="K677" t="s">
        <v>148</v>
      </c>
      <c r="L677" s="35" t="e">
        <v>#VALUE!</v>
      </c>
    </row>
    <row r="678" spans="1:12" x14ac:dyDescent="0.25">
      <c r="A678" s="35" t="s">
        <v>148</v>
      </c>
      <c r="B678" t="s">
        <v>114</v>
      </c>
      <c r="C678">
        <v>1</v>
      </c>
      <c r="D678" t="s">
        <v>148</v>
      </c>
      <c r="E678">
        <v>448673</v>
      </c>
      <c r="F678" t="s">
        <v>127</v>
      </c>
      <c r="G678" t="s">
        <v>143</v>
      </c>
      <c r="H678" t="s">
        <v>148</v>
      </c>
      <c r="I678" t="s">
        <v>148</v>
      </c>
      <c r="J678" t="s">
        <v>148</v>
      </c>
      <c r="K678" t="s">
        <v>148</v>
      </c>
      <c r="L678" s="35" t="e">
        <v>#VALUE!</v>
      </c>
    </row>
    <row r="679" spans="1:12" x14ac:dyDescent="0.25">
      <c r="A679" s="35" t="s">
        <v>148</v>
      </c>
      <c r="B679" t="s">
        <v>114</v>
      </c>
      <c r="C679">
        <v>1</v>
      </c>
      <c r="D679" t="s">
        <v>148</v>
      </c>
      <c r="E679">
        <v>268697</v>
      </c>
      <c r="F679" t="s">
        <v>127</v>
      </c>
      <c r="G679" t="s">
        <v>135</v>
      </c>
      <c r="H679" t="s">
        <v>148</v>
      </c>
      <c r="I679" t="s">
        <v>148</v>
      </c>
      <c r="J679" t="s">
        <v>148</v>
      </c>
      <c r="K679" t="s">
        <v>148</v>
      </c>
      <c r="L679" s="35" t="e">
        <v>#VALUE!</v>
      </c>
    </row>
    <row r="680" spans="1:12" x14ac:dyDescent="0.25">
      <c r="A680" s="35" t="s">
        <v>148</v>
      </c>
      <c r="B680" t="s">
        <v>114</v>
      </c>
      <c r="C680">
        <v>1</v>
      </c>
      <c r="D680" t="s">
        <v>148</v>
      </c>
      <c r="E680">
        <v>311581</v>
      </c>
      <c r="F680" t="s">
        <v>122</v>
      </c>
      <c r="G680" t="s">
        <v>142</v>
      </c>
      <c r="H680" t="s">
        <v>148</v>
      </c>
      <c r="I680" t="s">
        <v>148</v>
      </c>
      <c r="J680" t="s">
        <v>148</v>
      </c>
      <c r="K680" t="s">
        <v>148</v>
      </c>
      <c r="L680" s="35" t="e">
        <v>#VALUE!</v>
      </c>
    </row>
    <row r="681" spans="1:12" x14ac:dyDescent="0.25">
      <c r="A681" s="35" t="s">
        <v>148</v>
      </c>
      <c r="B681" t="s">
        <v>114</v>
      </c>
      <c r="C681">
        <v>1</v>
      </c>
      <c r="D681" t="s">
        <v>148</v>
      </c>
      <c r="E681">
        <v>385547</v>
      </c>
      <c r="F681" t="s">
        <v>119</v>
      </c>
      <c r="G681" t="s">
        <v>131</v>
      </c>
      <c r="H681" t="s">
        <v>148</v>
      </c>
      <c r="I681" t="s">
        <v>148</v>
      </c>
      <c r="J681" t="s">
        <v>148</v>
      </c>
      <c r="K681" t="s">
        <v>148</v>
      </c>
      <c r="L681" s="35" t="e">
        <v>#VALUE!</v>
      </c>
    </row>
    <row r="682" spans="1:12" x14ac:dyDescent="0.25">
      <c r="A682" s="35" t="s">
        <v>148</v>
      </c>
      <c r="B682" t="s">
        <v>114</v>
      </c>
      <c r="C682">
        <v>1</v>
      </c>
      <c r="D682" t="s">
        <v>148</v>
      </c>
      <c r="E682">
        <v>130672</v>
      </c>
      <c r="F682" t="s">
        <v>123</v>
      </c>
      <c r="G682" t="s">
        <v>135</v>
      </c>
      <c r="H682" t="s">
        <v>148</v>
      </c>
      <c r="I682" t="s">
        <v>148</v>
      </c>
      <c r="J682" t="s">
        <v>148</v>
      </c>
      <c r="K682" t="s">
        <v>148</v>
      </c>
      <c r="L682" s="35" t="e">
        <v>#VALUE!</v>
      </c>
    </row>
    <row r="683" spans="1:12" x14ac:dyDescent="0.25">
      <c r="A683" s="35" t="s">
        <v>148</v>
      </c>
      <c r="B683" t="s">
        <v>114</v>
      </c>
      <c r="C683">
        <v>1</v>
      </c>
      <c r="D683" t="s">
        <v>148</v>
      </c>
      <c r="E683">
        <v>491453</v>
      </c>
      <c r="F683" t="s">
        <v>119</v>
      </c>
      <c r="G683" t="s">
        <v>143</v>
      </c>
      <c r="H683" t="s">
        <v>148</v>
      </c>
      <c r="I683" t="s">
        <v>148</v>
      </c>
      <c r="J683" t="s">
        <v>148</v>
      </c>
      <c r="K683" t="s">
        <v>148</v>
      </c>
      <c r="L683" s="35" t="e">
        <v>#VALUE!</v>
      </c>
    </row>
    <row r="684" spans="1:12" x14ac:dyDescent="0.25">
      <c r="A684" s="35" t="s">
        <v>148</v>
      </c>
      <c r="B684" t="s">
        <v>114</v>
      </c>
      <c r="C684">
        <v>1</v>
      </c>
      <c r="D684" t="s">
        <v>148</v>
      </c>
      <c r="E684">
        <v>399000</v>
      </c>
      <c r="F684" t="s">
        <v>118</v>
      </c>
      <c r="G684" t="s">
        <v>146</v>
      </c>
      <c r="H684" t="s">
        <v>148</v>
      </c>
      <c r="I684" t="s">
        <v>148</v>
      </c>
      <c r="J684" t="s">
        <v>148</v>
      </c>
      <c r="K684" t="s">
        <v>148</v>
      </c>
      <c r="L684" s="35" t="e">
        <v>#VALUE!</v>
      </c>
    </row>
    <row r="685" spans="1:12" x14ac:dyDescent="0.25">
      <c r="A685" s="35" t="s">
        <v>148</v>
      </c>
      <c r="B685" t="s">
        <v>114</v>
      </c>
      <c r="C685">
        <v>1</v>
      </c>
      <c r="D685" t="s">
        <v>148</v>
      </c>
      <c r="E685">
        <v>974669</v>
      </c>
      <c r="F685" t="s">
        <v>124</v>
      </c>
      <c r="G685" t="s">
        <v>132</v>
      </c>
      <c r="H685" t="s">
        <v>148</v>
      </c>
      <c r="I685" t="s">
        <v>148</v>
      </c>
      <c r="J685" t="s">
        <v>148</v>
      </c>
      <c r="K685" t="s">
        <v>148</v>
      </c>
      <c r="L685" s="35" t="e">
        <v>#VALUE!</v>
      </c>
    </row>
    <row r="686" spans="1:12" x14ac:dyDescent="0.25">
      <c r="A686" s="35" t="s">
        <v>148</v>
      </c>
      <c r="B686" t="s">
        <v>114</v>
      </c>
      <c r="C686">
        <v>1</v>
      </c>
      <c r="D686" t="s">
        <v>148</v>
      </c>
      <c r="E686">
        <v>688530</v>
      </c>
      <c r="F686" t="s">
        <v>116</v>
      </c>
      <c r="G686" t="s">
        <v>136</v>
      </c>
      <c r="H686" t="s">
        <v>148</v>
      </c>
      <c r="I686" t="s">
        <v>148</v>
      </c>
      <c r="J686" t="s">
        <v>148</v>
      </c>
      <c r="K686" t="s">
        <v>148</v>
      </c>
      <c r="L686" s="35" t="e">
        <v>#VALUE!</v>
      </c>
    </row>
    <row r="687" spans="1:12" x14ac:dyDescent="0.25">
      <c r="A687" s="35" t="s">
        <v>148</v>
      </c>
      <c r="B687" t="s">
        <v>114</v>
      </c>
      <c r="C687">
        <v>1</v>
      </c>
      <c r="D687" t="s">
        <v>148</v>
      </c>
      <c r="E687">
        <v>652681</v>
      </c>
      <c r="F687" t="s">
        <v>123</v>
      </c>
      <c r="G687" t="s">
        <v>131</v>
      </c>
      <c r="H687" t="s">
        <v>148</v>
      </c>
      <c r="I687" t="s">
        <v>148</v>
      </c>
      <c r="J687" t="s">
        <v>148</v>
      </c>
      <c r="K687" t="s">
        <v>148</v>
      </c>
      <c r="L687" s="35" t="e">
        <v>#VALUE!</v>
      </c>
    </row>
    <row r="688" spans="1:12" x14ac:dyDescent="0.25">
      <c r="A688" s="35" t="s">
        <v>148</v>
      </c>
      <c r="B688" t="s">
        <v>114</v>
      </c>
      <c r="C688">
        <v>1</v>
      </c>
      <c r="D688" t="s">
        <v>148</v>
      </c>
      <c r="E688">
        <v>641840</v>
      </c>
      <c r="F688" t="s">
        <v>125</v>
      </c>
      <c r="G688" t="s">
        <v>133</v>
      </c>
      <c r="H688" t="s">
        <v>148</v>
      </c>
      <c r="I688" t="s">
        <v>148</v>
      </c>
      <c r="J688" t="s">
        <v>148</v>
      </c>
      <c r="K688" t="s">
        <v>148</v>
      </c>
      <c r="L688" s="35" t="e">
        <v>#VALUE!</v>
      </c>
    </row>
    <row r="689" spans="1:12" x14ac:dyDescent="0.25">
      <c r="A689" s="35" t="s">
        <v>148</v>
      </c>
      <c r="B689" t="s">
        <v>114</v>
      </c>
      <c r="C689">
        <v>1</v>
      </c>
      <c r="D689" t="s">
        <v>148</v>
      </c>
      <c r="E689">
        <v>650607</v>
      </c>
      <c r="F689" t="s">
        <v>126</v>
      </c>
      <c r="G689" t="s">
        <v>146</v>
      </c>
      <c r="H689" t="s">
        <v>148</v>
      </c>
      <c r="I689" t="s">
        <v>148</v>
      </c>
      <c r="J689" t="s">
        <v>148</v>
      </c>
      <c r="K689" t="s">
        <v>148</v>
      </c>
      <c r="L689" s="35" t="e">
        <v>#VALUE!</v>
      </c>
    </row>
    <row r="690" spans="1:12" x14ac:dyDescent="0.25">
      <c r="A690" s="35" t="s">
        <v>148</v>
      </c>
      <c r="B690" t="s">
        <v>114</v>
      </c>
      <c r="C690">
        <v>1</v>
      </c>
      <c r="D690" t="s">
        <v>148</v>
      </c>
      <c r="E690">
        <v>995935</v>
      </c>
      <c r="F690" t="s">
        <v>122</v>
      </c>
      <c r="G690" t="s">
        <v>134</v>
      </c>
      <c r="H690" t="s">
        <v>148</v>
      </c>
      <c r="I690" t="s">
        <v>148</v>
      </c>
      <c r="J690" t="s">
        <v>148</v>
      </c>
      <c r="K690" t="s">
        <v>148</v>
      </c>
      <c r="L690" s="35" t="e">
        <v>#VALUE!</v>
      </c>
    </row>
    <row r="691" spans="1:12" x14ac:dyDescent="0.25">
      <c r="A691" s="35" t="s">
        <v>148</v>
      </c>
      <c r="B691" t="s">
        <v>114</v>
      </c>
      <c r="C691">
        <v>1</v>
      </c>
      <c r="D691" t="s">
        <v>148</v>
      </c>
      <c r="E691">
        <v>700018</v>
      </c>
      <c r="F691" t="s">
        <v>126</v>
      </c>
      <c r="G691" t="s">
        <v>138</v>
      </c>
      <c r="H691" t="s">
        <v>148</v>
      </c>
      <c r="I691" t="s">
        <v>148</v>
      </c>
      <c r="J691" t="s">
        <v>148</v>
      </c>
      <c r="K691" t="s">
        <v>148</v>
      </c>
      <c r="L691" s="35" t="e">
        <v>#VALUE!</v>
      </c>
    </row>
    <row r="692" spans="1:12" x14ac:dyDescent="0.25">
      <c r="A692" s="35" t="s">
        <v>148</v>
      </c>
      <c r="B692" t="s">
        <v>114</v>
      </c>
      <c r="C692">
        <v>1</v>
      </c>
      <c r="D692" t="s">
        <v>148</v>
      </c>
      <c r="E692">
        <v>529081</v>
      </c>
      <c r="F692" t="s">
        <v>127</v>
      </c>
      <c r="G692" t="s">
        <v>139</v>
      </c>
      <c r="H692" t="s">
        <v>148</v>
      </c>
      <c r="I692" t="s">
        <v>148</v>
      </c>
      <c r="J692" t="s">
        <v>148</v>
      </c>
      <c r="K692" t="s">
        <v>148</v>
      </c>
      <c r="L692" s="35" t="e">
        <v>#VALUE!</v>
      </c>
    </row>
    <row r="693" spans="1:12" x14ac:dyDescent="0.25">
      <c r="A693" s="35" t="s">
        <v>148</v>
      </c>
      <c r="B693" t="s">
        <v>114</v>
      </c>
      <c r="C693">
        <v>1</v>
      </c>
      <c r="D693" t="s">
        <v>148</v>
      </c>
      <c r="E693">
        <v>715670</v>
      </c>
      <c r="F693" t="s">
        <v>120</v>
      </c>
      <c r="G693" t="s">
        <v>136</v>
      </c>
      <c r="H693" t="s">
        <v>148</v>
      </c>
      <c r="I693" t="s">
        <v>148</v>
      </c>
      <c r="J693" t="s">
        <v>148</v>
      </c>
      <c r="K693" t="s">
        <v>148</v>
      </c>
      <c r="L693" s="35" t="e">
        <v>#VALUE!</v>
      </c>
    </row>
    <row r="694" spans="1:12" x14ac:dyDescent="0.25">
      <c r="A694" s="35" t="s">
        <v>148</v>
      </c>
      <c r="B694" t="s">
        <v>114</v>
      </c>
      <c r="C694">
        <v>1</v>
      </c>
      <c r="D694" t="s">
        <v>148</v>
      </c>
      <c r="E694">
        <v>334724</v>
      </c>
      <c r="F694" t="s">
        <v>123</v>
      </c>
      <c r="G694" t="s">
        <v>139</v>
      </c>
      <c r="H694" t="s">
        <v>148</v>
      </c>
      <c r="I694" t="s">
        <v>148</v>
      </c>
      <c r="J694" t="s">
        <v>148</v>
      </c>
      <c r="K694" t="s">
        <v>148</v>
      </c>
      <c r="L694" s="35" t="e">
        <v>#VALUE!</v>
      </c>
    </row>
    <row r="695" spans="1:12" x14ac:dyDescent="0.25">
      <c r="A695" s="35" t="s">
        <v>148</v>
      </c>
      <c r="B695" t="s">
        <v>114</v>
      </c>
      <c r="C695">
        <v>1</v>
      </c>
      <c r="D695" t="s">
        <v>148</v>
      </c>
      <c r="E695">
        <v>204181</v>
      </c>
      <c r="F695" t="s">
        <v>122</v>
      </c>
      <c r="G695" t="s">
        <v>130</v>
      </c>
      <c r="H695" t="s">
        <v>148</v>
      </c>
      <c r="I695" t="s">
        <v>148</v>
      </c>
      <c r="J695" t="s">
        <v>148</v>
      </c>
      <c r="K695" t="s">
        <v>148</v>
      </c>
      <c r="L695" s="35" t="e">
        <v>#VALUE!</v>
      </c>
    </row>
    <row r="696" spans="1:12" x14ac:dyDescent="0.25">
      <c r="A696" s="35" t="s">
        <v>148</v>
      </c>
      <c r="B696" t="s">
        <v>114</v>
      </c>
      <c r="C696">
        <v>1</v>
      </c>
      <c r="D696" t="s">
        <v>148</v>
      </c>
      <c r="E696">
        <v>771913</v>
      </c>
      <c r="F696" t="s">
        <v>117</v>
      </c>
      <c r="G696" t="s">
        <v>137</v>
      </c>
      <c r="H696" t="s">
        <v>148</v>
      </c>
      <c r="I696" t="s">
        <v>148</v>
      </c>
      <c r="J696" t="s">
        <v>148</v>
      </c>
      <c r="K696" t="s">
        <v>148</v>
      </c>
      <c r="L696" s="35" t="e">
        <v>#VALUE!</v>
      </c>
    </row>
    <row r="697" spans="1:12" x14ac:dyDescent="0.25">
      <c r="A697" s="35" t="s">
        <v>148</v>
      </c>
      <c r="B697" t="s">
        <v>114</v>
      </c>
      <c r="C697">
        <v>1</v>
      </c>
      <c r="D697" t="s">
        <v>148</v>
      </c>
      <c r="E697">
        <v>530439</v>
      </c>
      <c r="F697" t="s">
        <v>126</v>
      </c>
      <c r="G697" t="s">
        <v>146</v>
      </c>
      <c r="H697" t="s">
        <v>148</v>
      </c>
      <c r="I697" t="s">
        <v>148</v>
      </c>
      <c r="J697" t="s">
        <v>148</v>
      </c>
      <c r="K697" t="s">
        <v>148</v>
      </c>
      <c r="L697" s="35" t="e">
        <v>#VALUE!</v>
      </c>
    </row>
    <row r="698" spans="1:12" x14ac:dyDescent="0.25">
      <c r="A698" s="35" t="s">
        <v>148</v>
      </c>
      <c r="B698" t="s">
        <v>114</v>
      </c>
      <c r="C698">
        <v>1</v>
      </c>
      <c r="D698" t="s">
        <v>148</v>
      </c>
      <c r="E698">
        <v>506282</v>
      </c>
      <c r="F698" t="s">
        <v>121</v>
      </c>
      <c r="G698" t="s">
        <v>145</v>
      </c>
      <c r="H698" t="s">
        <v>148</v>
      </c>
      <c r="I698" t="s">
        <v>148</v>
      </c>
      <c r="J698" t="s">
        <v>148</v>
      </c>
      <c r="K698" t="s">
        <v>148</v>
      </c>
      <c r="L698" s="35" t="e">
        <v>#VALUE!</v>
      </c>
    </row>
    <row r="699" spans="1:12" x14ac:dyDescent="0.25">
      <c r="A699" s="35" t="s">
        <v>148</v>
      </c>
      <c r="B699" t="s">
        <v>114</v>
      </c>
      <c r="C699">
        <v>1</v>
      </c>
      <c r="D699" t="s">
        <v>148</v>
      </c>
      <c r="E699">
        <v>123881</v>
      </c>
      <c r="F699" t="s">
        <v>123</v>
      </c>
      <c r="G699" t="s">
        <v>147</v>
      </c>
      <c r="H699" t="s">
        <v>148</v>
      </c>
      <c r="I699" t="s">
        <v>148</v>
      </c>
      <c r="J699" t="s">
        <v>148</v>
      </c>
      <c r="K699" t="s">
        <v>148</v>
      </c>
      <c r="L699" s="35" t="e">
        <v>#VALUE!</v>
      </c>
    </row>
    <row r="700" spans="1:12" x14ac:dyDescent="0.25">
      <c r="A700" s="35" t="s">
        <v>148</v>
      </c>
      <c r="B700" t="s">
        <v>114</v>
      </c>
      <c r="C700">
        <v>1</v>
      </c>
      <c r="D700" t="s">
        <v>148</v>
      </c>
      <c r="E700">
        <v>194750</v>
      </c>
      <c r="F700" t="s">
        <v>127</v>
      </c>
      <c r="G700" t="s">
        <v>143</v>
      </c>
      <c r="H700" t="s">
        <v>148</v>
      </c>
      <c r="I700" t="s">
        <v>148</v>
      </c>
      <c r="J700" t="s">
        <v>148</v>
      </c>
      <c r="K700" t="s">
        <v>148</v>
      </c>
      <c r="L700" s="35" t="e">
        <v>#VALUE!</v>
      </c>
    </row>
    <row r="701" spans="1:12" x14ac:dyDescent="0.25">
      <c r="A701" s="35" t="s">
        <v>148</v>
      </c>
      <c r="B701" t="s">
        <v>114</v>
      </c>
      <c r="C701">
        <v>1</v>
      </c>
      <c r="D701" t="s">
        <v>148</v>
      </c>
      <c r="E701">
        <v>769272</v>
      </c>
      <c r="F701" t="s">
        <v>123</v>
      </c>
      <c r="G701" t="s">
        <v>131</v>
      </c>
      <c r="H701" t="s">
        <v>148</v>
      </c>
      <c r="I701" t="s">
        <v>148</v>
      </c>
      <c r="J701" t="s">
        <v>148</v>
      </c>
      <c r="K701" t="s">
        <v>148</v>
      </c>
      <c r="L701" s="35" t="e">
        <v>#VALUE!</v>
      </c>
    </row>
    <row r="702" spans="1:12" x14ac:dyDescent="0.25">
      <c r="A702" s="35" t="s">
        <v>148</v>
      </c>
      <c r="B702" t="s">
        <v>114</v>
      </c>
      <c r="C702">
        <v>1</v>
      </c>
      <c r="D702" t="s">
        <v>148</v>
      </c>
      <c r="E702">
        <v>844091</v>
      </c>
      <c r="F702" t="s">
        <v>123</v>
      </c>
      <c r="G702" t="s">
        <v>143</v>
      </c>
      <c r="H702" t="s">
        <v>148</v>
      </c>
      <c r="I702" t="s">
        <v>148</v>
      </c>
      <c r="J702" t="s">
        <v>148</v>
      </c>
      <c r="K702" t="s">
        <v>148</v>
      </c>
      <c r="L702" s="35" t="e">
        <v>#VALUE!</v>
      </c>
    </row>
    <row r="703" spans="1:12" x14ac:dyDescent="0.25">
      <c r="A703" s="35" t="s">
        <v>148</v>
      </c>
      <c r="B703" t="s">
        <v>114</v>
      </c>
      <c r="C703">
        <v>1</v>
      </c>
      <c r="D703" t="s">
        <v>148</v>
      </c>
      <c r="E703">
        <v>503703</v>
      </c>
      <c r="F703" t="s">
        <v>127</v>
      </c>
      <c r="G703" t="s">
        <v>147</v>
      </c>
      <c r="H703" t="s">
        <v>148</v>
      </c>
      <c r="I703" t="s">
        <v>148</v>
      </c>
      <c r="J703" t="s">
        <v>148</v>
      </c>
      <c r="K703" t="s">
        <v>148</v>
      </c>
      <c r="L703" s="35" t="e">
        <v>#VALUE!</v>
      </c>
    </row>
    <row r="704" spans="1:12" x14ac:dyDescent="0.25">
      <c r="A704" s="35" t="s">
        <v>148</v>
      </c>
      <c r="B704" t="s">
        <v>114</v>
      </c>
      <c r="C704">
        <v>1</v>
      </c>
      <c r="D704" t="s">
        <v>148</v>
      </c>
      <c r="E704">
        <v>490295</v>
      </c>
      <c r="F704" t="s">
        <v>119</v>
      </c>
      <c r="G704" t="s">
        <v>143</v>
      </c>
      <c r="H704" t="s">
        <v>148</v>
      </c>
      <c r="I704" t="s">
        <v>148</v>
      </c>
      <c r="J704" t="s">
        <v>148</v>
      </c>
      <c r="K704" t="s">
        <v>148</v>
      </c>
      <c r="L704" s="35" t="e">
        <v>#VALUE!</v>
      </c>
    </row>
    <row r="705" spans="1:12" x14ac:dyDescent="0.25">
      <c r="A705" s="35" t="s">
        <v>148</v>
      </c>
      <c r="B705" t="s">
        <v>114</v>
      </c>
      <c r="C705">
        <v>1</v>
      </c>
      <c r="D705" t="s">
        <v>148</v>
      </c>
      <c r="E705">
        <v>964547</v>
      </c>
      <c r="F705" t="s">
        <v>127</v>
      </c>
      <c r="G705" t="s">
        <v>131</v>
      </c>
      <c r="H705" t="s">
        <v>148</v>
      </c>
      <c r="I705" t="s">
        <v>148</v>
      </c>
      <c r="J705" t="s">
        <v>148</v>
      </c>
      <c r="K705" t="s">
        <v>148</v>
      </c>
      <c r="L705" s="35" t="e">
        <v>#VALUE!</v>
      </c>
    </row>
    <row r="706" spans="1:12" x14ac:dyDescent="0.25">
      <c r="A706" s="35" t="s">
        <v>148</v>
      </c>
      <c r="B706" t="s">
        <v>114</v>
      </c>
      <c r="C706">
        <v>1</v>
      </c>
      <c r="D706" t="s">
        <v>148</v>
      </c>
      <c r="E706">
        <v>428908</v>
      </c>
      <c r="F706" t="s">
        <v>124</v>
      </c>
      <c r="G706" t="s">
        <v>144</v>
      </c>
      <c r="H706" t="s">
        <v>148</v>
      </c>
      <c r="I706" t="s">
        <v>148</v>
      </c>
      <c r="J706" t="s">
        <v>148</v>
      </c>
      <c r="K706" t="s">
        <v>148</v>
      </c>
      <c r="L706" s="35" t="e">
        <v>#VALUE!</v>
      </c>
    </row>
    <row r="707" spans="1:12" x14ac:dyDescent="0.25">
      <c r="A707" s="35" t="s">
        <v>148</v>
      </c>
      <c r="B707" t="s">
        <v>114</v>
      </c>
      <c r="C707">
        <v>1</v>
      </c>
      <c r="D707" t="s">
        <v>148</v>
      </c>
      <c r="E707">
        <v>165079</v>
      </c>
      <c r="F707" t="s">
        <v>119</v>
      </c>
      <c r="G707" t="s">
        <v>131</v>
      </c>
      <c r="H707" t="s">
        <v>148</v>
      </c>
      <c r="I707" t="s">
        <v>148</v>
      </c>
      <c r="J707" t="s">
        <v>148</v>
      </c>
      <c r="K707" t="s">
        <v>148</v>
      </c>
      <c r="L707" s="35" t="e">
        <v>#VALUE!</v>
      </c>
    </row>
    <row r="708" spans="1:12" x14ac:dyDescent="0.25">
      <c r="A708" s="35" t="s">
        <v>148</v>
      </c>
      <c r="B708" t="s">
        <v>114</v>
      </c>
      <c r="C708">
        <v>1</v>
      </c>
      <c r="D708" t="s">
        <v>148</v>
      </c>
      <c r="E708">
        <v>347100</v>
      </c>
      <c r="F708" t="s">
        <v>121</v>
      </c>
      <c r="G708" t="s">
        <v>129</v>
      </c>
      <c r="H708" t="s">
        <v>148</v>
      </c>
      <c r="I708" t="s">
        <v>148</v>
      </c>
      <c r="J708" t="s">
        <v>148</v>
      </c>
      <c r="K708" t="s">
        <v>148</v>
      </c>
      <c r="L708" s="35" t="e">
        <v>#VALUE!</v>
      </c>
    </row>
    <row r="709" spans="1:12" x14ac:dyDescent="0.25">
      <c r="A709" s="35" t="s">
        <v>148</v>
      </c>
      <c r="B709" t="s">
        <v>114</v>
      </c>
      <c r="C709">
        <v>1</v>
      </c>
      <c r="D709" t="s">
        <v>148</v>
      </c>
      <c r="E709">
        <v>565369</v>
      </c>
      <c r="F709" t="s">
        <v>122</v>
      </c>
      <c r="G709" t="s">
        <v>134</v>
      </c>
      <c r="H709" t="s">
        <v>148</v>
      </c>
      <c r="I709" t="s">
        <v>148</v>
      </c>
      <c r="J709" t="s">
        <v>148</v>
      </c>
      <c r="K709" t="s">
        <v>148</v>
      </c>
      <c r="L709" s="35" t="e">
        <v>#VALUE!</v>
      </c>
    </row>
    <row r="710" spans="1:12" x14ac:dyDescent="0.25">
      <c r="A710" s="35" t="s">
        <v>148</v>
      </c>
      <c r="B710" t="s">
        <v>114</v>
      </c>
      <c r="C710">
        <v>1</v>
      </c>
      <c r="D710" t="s">
        <v>148</v>
      </c>
      <c r="E710">
        <v>931108</v>
      </c>
      <c r="F710" t="s">
        <v>118</v>
      </c>
      <c r="G710" t="s">
        <v>142</v>
      </c>
      <c r="H710" t="s">
        <v>148</v>
      </c>
      <c r="I710" t="s">
        <v>148</v>
      </c>
      <c r="J710" t="s">
        <v>148</v>
      </c>
      <c r="K710" t="s">
        <v>148</v>
      </c>
      <c r="L710" s="35" t="e">
        <v>#VALUE!</v>
      </c>
    </row>
    <row r="711" spans="1:12" x14ac:dyDescent="0.25">
      <c r="A711" s="35" t="s">
        <v>148</v>
      </c>
      <c r="B711" t="s">
        <v>114</v>
      </c>
      <c r="C711">
        <v>1</v>
      </c>
      <c r="D711" t="s">
        <v>148</v>
      </c>
      <c r="E711">
        <v>480319</v>
      </c>
      <c r="F711" t="s">
        <v>126</v>
      </c>
      <c r="G711" t="s">
        <v>142</v>
      </c>
      <c r="H711" t="s">
        <v>148</v>
      </c>
      <c r="I711" t="s">
        <v>148</v>
      </c>
      <c r="J711" t="s">
        <v>148</v>
      </c>
      <c r="K711" t="s">
        <v>148</v>
      </c>
      <c r="L711" s="35" t="e">
        <v>#VALUE!</v>
      </c>
    </row>
    <row r="712" spans="1:12" x14ac:dyDescent="0.25">
      <c r="A712" s="35" t="s">
        <v>148</v>
      </c>
      <c r="B712" t="s">
        <v>114</v>
      </c>
      <c r="C712">
        <v>1</v>
      </c>
      <c r="D712" t="s">
        <v>148</v>
      </c>
      <c r="E712">
        <v>490188</v>
      </c>
      <c r="F712" t="s">
        <v>116</v>
      </c>
      <c r="G712" t="s">
        <v>132</v>
      </c>
      <c r="H712" t="s">
        <v>148</v>
      </c>
      <c r="I712" t="s">
        <v>148</v>
      </c>
      <c r="J712" t="s">
        <v>148</v>
      </c>
      <c r="K712" t="s">
        <v>148</v>
      </c>
      <c r="L712" s="35" t="e">
        <v>#VALUE!</v>
      </c>
    </row>
    <row r="713" spans="1:12" x14ac:dyDescent="0.25">
      <c r="A713" s="35" t="s">
        <v>148</v>
      </c>
      <c r="B713" t="s">
        <v>114</v>
      </c>
      <c r="C713">
        <v>1</v>
      </c>
      <c r="D713" t="s">
        <v>148</v>
      </c>
      <c r="E713">
        <v>159166</v>
      </c>
      <c r="F713" t="s">
        <v>123</v>
      </c>
      <c r="G713" t="s">
        <v>139</v>
      </c>
      <c r="H713" t="s">
        <v>148</v>
      </c>
      <c r="I713" t="s">
        <v>148</v>
      </c>
      <c r="J713" t="s">
        <v>148</v>
      </c>
      <c r="K713" t="s">
        <v>148</v>
      </c>
      <c r="L713" s="35" t="e">
        <v>#VALUE!</v>
      </c>
    </row>
    <row r="714" spans="1:12" x14ac:dyDescent="0.25">
      <c r="A714" s="35" t="s">
        <v>148</v>
      </c>
      <c r="B714" t="s">
        <v>114</v>
      </c>
      <c r="C714">
        <v>1</v>
      </c>
      <c r="D714" t="s">
        <v>148</v>
      </c>
      <c r="E714">
        <v>926302</v>
      </c>
      <c r="F714" t="s">
        <v>119</v>
      </c>
      <c r="G714" t="s">
        <v>147</v>
      </c>
      <c r="H714" t="s">
        <v>148</v>
      </c>
      <c r="I714" t="s">
        <v>148</v>
      </c>
      <c r="J714" t="s">
        <v>148</v>
      </c>
      <c r="K714" t="s">
        <v>148</v>
      </c>
      <c r="L714" s="35" t="e">
        <v>#VALUE!</v>
      </c>
    </row>
    <row r="715" spans="1:12" x14ac:dyDescent="0.25">
      <c r="A715" s="35" t="s">
        <v>148</v>
      </c>
      <c r="B715" t="s">
        <v>114</v>
      </c>
      <c r="C715">
        <v>1</v>
      </c>
      <c r="D715" t="s">
        <v>148</v>
      </c>
      <c r="E715">
        <v>770887</v>
      </c>
      <c r="F715" t="s">
        <v>123</v>
      </c>
      <c r="G715" t="s">
        <v>131</v>
      </c>
      <c r="H715" t="s">
        <v>148</v>
      </c>
      <c r="I715" t="s">
        <v>148</v>
      </c>
      <c r="J715" t="s">
        <v>148</v>
      </c>
      <c r="K715" t="s">
        <v>148</v>
      </c>
      <c r="L715" s="35" t="e">
        <v>#VALUE!</v>
      </c>
    </row>
    <row r="716" spans="1:12" x14ac:dyDescent="0.25">
      <c r="A716" s="35" t="s">
        <v>148</v>
      </c>
      <c r="B716" t="s">
        <v>114</v>
      </c>
      <c r="C716">
        <v>1</v>
      </c>
      <c r="D716" t="s">
        <v>148</v>
      </c>
      <c r="E716">
        <v>186529</v>
      </c>
      <c r="F716" t="s">
        <v>127</v>
      </c>
      <c r="G716" t="s">
        <v>147</v>
      </c>
      <c r="H716" t="s">
        <v>148</v>
      </c>
      <c r="I716" t="s">
        <v>148</v>
      </c>
      <c r="J716" t="s">
        <v>148</v>
      </c>
      <c r="K716" t="s">
        <v>148</v>
      </c>
      <c r="L716" s="35" t="e">
        <v>#VALUE!</v>
      </c>
    </row>
    <row r="717" spans="1:12" x14ac:dyDescent="0.25">
      <c r="A717" s="35" t="s">
        <v>148</v>
      </c>
      <c r="B717" t="s">
        <v>114</v>
      </c>
      <c r="C717">
        <v>1</v>
      </c>
      <c r="D717" t="s">
        <v>148</v>
      </c>
      <c r="E717">
        <v>870217</v>
      </c>
      <c r="F717" t="s">
        <v>119</v>
      </c>
      <c r="G717" t="s">
        <v>135</v>
      </c>
      <c r="H717" t="s">
        <v>148</v>
      </c>
      <c r="I717" t="s">
        <v>148</v>
      </c>
      <c r="J717" t="s">
        <v>148</v>
      </c>
      <c r="K717" t="s">
        <v>148</v>
      </c>
      <c r="L717" s="35" t="e">
        <v>#VALUE!</v>
      </c>
    </row>
    <row r="718" spans="1:12" x14ac:dyDescent="0.25">
      <c r="A718" s="35" t="s">
        <v>148</v>
      </c>
      <c r="B718" t="s">
        <v>114</v>
      </c>
      <c r="C718">
        <v>1</v>
      </c>
      <c r="D718" t="s">
        <v>148</v>
      </c>
      <c r="E718">
        <v>709885</v>
      </c>
      <c r="F718" t="s">
        <v>126</v>
      </c>
      <c r="G718" t="s">
        <v>142</v>
      </c>
      <c r="H718" t="s">
        <v>148</v>
      </c>
      <c r="I718" t="s">
        <v>148</v>
      </c>
      <c r="J718" t="s">
        <v>148</v>
      </c>
      <c r="K718" t="s">
        <v>148</v>
      </c>
      <c r="L718" s="35" t="e">
        <v>#VALUE!</v>
      </c>
    </row>
    <row r="719" spans="1:12" x14ac:dyDescent="0.25">
      <c r="A719" s="35" t="s">
        <v>148</v>
      </c>
      <c r="B719" t="s">
        <v>114</v>
      </c>
      <c r="C719">
        <v>1</v>
      </c>
      <c r="D719" t="s">
        <v>148</v>
      </c>
      <c r="E719">
        <v>567614</v>
      </c>
      <c r="F719" t="s">
        <v>127</v>
      </c>
      <c r="G719" t="s">
        <v>135</v>
      </c>
      <c r="H719" t="s">
        <v>148</v>
      </c>
      <c r="I719" t="s">
        <v>148</v>
      </c>
      <c r="J719" t="s">
        <v>148</v>
      </c>
      <c r="K719" t="s">
        <v>148</v>
      </c>
      <c r="L719" s="35" t="e">
        <v>#VALUE!</v>
      </c>
    </row>
    <row r="720" spans="1:12" x14ac:dyDescent="0.25">
      <c r="A720" s="35" t="s">
        <v>148</v>
      </c>
      <c r="B720" t="s">
        <v>114</v>
      </c>
      <c r="C720">
        <v>1</v>
      </c>
      <c r="D720" t="s">
        <v>148</v>
      </c>
      <c r="E720">
        <v>670526</v>
      </c>
      <c r="F720" t="s">
        <v>122</v>
      </c>
      <c r="G720" t="s">
        <v>142</v>
      </c>
      <c r="H720" t="s">
        <v>148</v>
      </c>
      <c r="I720" t="s">
        <v>148</v>
      </c>
      <c r="J720" t="s">
        <v>148</v>
      </c>
      <c r="K720" t="s">
        <v>148</v>
      </c>
      <c r="L720" s="35" t="e">
        <v>#VALUE!</v>
      </c>
    </row>
    <row r="721" spans="1:12" x14ac:dyDescent="0.25">
      <c r="A721" s="35" t="s">
        <v>148</v>
      </c>
      <c r="B721" t="s">
        <v>114</v>
      </c>
      <c r="C721">
        <v>1</v>
      </c>
      <c r="D721" t="s">
        <v>148</v>
      </c>
      <c r="E721">
        <v>222869</v>
      </c>
      <c r="F721" t="s">
        <v>120</v>
      </c>
      <c r="G721" t="s">
        <v>132</v>
      </c>
      <c r="H721" t="s">
        <v>148</v>
      </c>
      <c r="I721" t="s">
        <v>148</v>
      </c>
      <c r="J721" t="s">
        <v>148</v>
      </c>
      <c r="K721" t="s">
        <v>148</v>
      </c>
      <c r="L721" s="35" t="e">
        <v>#VALUE!</v>
      </c>
    </row>
    <row r="722" spans="1:12" x14ac:dyDescent="0.25">
      <c r="A722" s="35" t="s">
        <v>148</v>
      </c>
      <c r="B722" t="s">
        <v>114</v>
      </c>
      <c r="C722">
        <v>1</v>
      </c>
      <c r="D722" t="s">
        <v>148</v>
      </c>
      <c r="E722">
        <v>298098</v>
      </c>
      <c r="F722" t="s">
        <v>121</v>
      </c>
      <c r="G722" t="s">
        <v>133</v>
      </c>
      <c r="H722" t="s">
        <v>148</v>
      </c>
      <c r="I722" t="s">
        <v>148</v>
      </c>
      <c r="J722" t="s">
        <v>148</v>
      </c>
      <c r="K722" t="s">
        <v>148</v>
      </c>
      <c r="L722" s="35" t="e">
        <v>#VALUE!</v>
      </c>
    </row>
    <row r="723" spans="1:12" x14ac:dyDescent="0.25">
      <c r="A723" s="35" t="s">
        <v>148</v>
      </c>
      <c r="B723" t="s">
        <v>114</v>
      </c>
      <c r="C723">
        <v>1</v>
      </c>
      <c r="D723" t="s">
        <v>148</v>
      </c>
      <c r="E723">
        <v>880532</v>
      </c>
      <c r="F723" t="s">
        <v>117</v>
      </c>
      <c r="G723" t="s">
        <v>141</v>
      </c>
      <c r="H723" t="s">
        <v>148</v>
      </c>
      <c r="I723" t="s">
        <v>148</v>
      </c>
      <c r="J723" t="s">
        <v>148</v>
      </c>
      <c r="K723" t="s">
        <v>148</v>
      </c>
      <c r="L723" s="35" t="e">
        <v>#VALUE!</v>
      </c>
    </row>
    <row r="724" spans="1:12" x14ac:dyDescent="0.25">
      <c r="A724" s="35" t="s">
        <v>148</v>
      </c>
      <c r="B724" t="s">
        <v>114</v>
      </c>
      <c r="C724">
        <v>1</v>
      </c>
      <c r="D724" t="s">
        <v>148</v>
      </c>
      <c r="E724">
        <v>775653</v>
      </c>
      <c r="F724" t="s">
        <v>125</v>
      </c>
      <c r="G724" t="s">
        <v>129</v>
      </c>
      <c r="H724" t="s">
        <v>148</v>
      </c>
      <c r="I724" t="s">
        <v>148</v>
      </c>
      <c r="J724" t="s">
        <v>148</v>
      </c>
      <c r="K724" t="s">
        <v>148</v>
      </c>
      <c r="L724" s="35" t="e">
        <v>#VALUE!</v>
      </c>
    </row>
    <row r="725" spans="1:12" x14ac:dyDescent="0.25">
      <c r="A725" s="35" t="s">
        <v>148</v>
      </c>
      <c r="B725" t="s">
        <v>114</v>
      </c>
      <c r="C725">
        <v>1</v>
      </c>
      <c r="D725" t="s">
        <v>148</v>
      </c>
      <c r="E725">
        <v>961671</v>
      </c>
      <c r="F725" t="s">
        <v>127</v>
      </c>
      <c r="G725" t="s">
        <v>131</v>
      </c>
      <c r="H725" t="s">
        <v>148</v>
      </c>
      <c r="I725" t="s">
        <v>148</v>
      </c>
      <c r="J725" t="s">
        <v>148</v>
      </c>
      <c r="K725" t="s">
        <v>148</v>
      </c>
      <c r="L725" s="35" t="e">
        <v>#VALUE!</v>
      </c>
    </row>
    <row r="726" spans="1:12" x14ac:dyDescent="0.25">
      <c r="A726" s="35" t="s">
        <v>148</v>
      </c>
      <c r="B726" t="s">
        <v>114</v>
      </c>
      <c r="C726">
        <v>1</v>
      </c>
      <c r="D726" t="s">
        <v>148</v>
      </c>
      <c r="E726">
        <v>241919</v>
      </c>
      <c r="F726" t="s">
        <v>127</v>
      </c>
      <c r="G726" t="s">
        <v>143</v>
      </c>
      <c r="H726" t="s">
        <v>148</v>
      </c>
      <c r="I726" t="s">
        <v>148</v>
      </c>
      <c r="J726" t="s">
        <v>148</v>
      </c>
      <c r="K726" t="s">
        <v>148</v>
      </c>
      <c r="L726" s="35" t="e">
        <v>#VALUE!</v>
      </c>
    </row>
    <row r="727" spans="1:12" x14ac:dyDescent="0.25">
      <c r="A727" s="35" t="s">
        <v>148</v>
      </c>
      <c r="B727" t="s">
        <v>114</v>
      </c>
      <c r="C727">
        <v>1</v>
      </c>
      <c r="D727" t="s">
        <v>148</v>
      </c>
      <c r="E727">
        <v>509862</v>
      </c>
      <c r="F727" t="s">
        <v>123</v>
      </c>
      <c r="G727" t="s">
        <v>135</v>
      </c>
      <c r="H727" t="s">
        <v>148</v>
      </c>
      <c r="I727" t="s">
        <v>148</v>
      </c>
      <c r="J727" t="s">
        <v>148</v>
      </c>
      <c r="K727" t="s">
        <v>148</v>
      </c>
      <c r="L727" s="35" t="e">
        <v>#VALUE!</v>
      </c>
    </row>
    <row r="728" spans="1:12" x14ac:dyDescent="0.25">
      <c r="A728" s="35" t="s">
        <v>148</v>
      </c>
      <c r="B728" t="s">
        <v>114</v>
      </c>
      <c r="C728">
        <v>1</v>
      </c>
      <c r="D728" t="s">
        <v>148</v>
      </c>
      <c r="E728">
        <v>360216</v>
      </c>
      <c r="F728" t="s">
        <v>118</v>
      </c>
      <c r="G728" t="s">
        <v>134</v>
      </c>
      <c r="H728" t="s">
        <v>148</v>
      </c>
      <c r="I728" t="s">
        <v>148</v>
      </c>
      <c r="J728" t="s">
        <v>148</v>
      </c>
      <c r="K728" t="s">
        <v>148</v>
      </c>
      <c r="L728" s="35" t="e">
        <v>#VALUE!</v>
      </c>
    </row>
    <row r="729" spans="1:12" x14ac:dyDescent="0.25">
      <c r="A729" s="35" t="s">
        <v>148</v>
      </c>
      <c r="B729" t="s">
        <v>114</v>
      </c>
      <c r="C729">
        <v>1</v>
      </c>
      <c r="D729" t="s">
        <v>148</v>
      </c>
      <c r="E729">
        <v>362973</v>
      </c>
      <c r="F729" t="s">
        <v>119</v>
      </c>
      <c r="G729" t="s">
        <v>135</v>
      </c>
      <c r="H729" t="s">
        <v>148</v>
      </c>
      <c r="I729" t="s">
        <v>148</v>
      </c>
      <c r="J729" t="s">
        <v>148</v>
      </c>
      <c r="K729" t="s">
        <v>148</v>
      </c>
      <c r="L729" s="35" t="e">
        <v>#VALUE!</v>
      </c>
    </row>
    <row r="730" spans="1:12" x14ac:dyDescent="0.25">
      <c r="A730" s="35" t="s">
        <v>148</v>
      </c>
      <c r="B730" t="s">
        <v>114</v>
      </c>
      <c r="C730">
        <v>1</v>
      </c>
      <c r="D730" t="s">
        <v>148</v>
      </c>
      <c r="E730">
        <v>741883</v>
      </c>
      <c r="F730" t="s">
        <v>124</v>
      </c>
      <c r="G730" t="s">
        <v>140</v>
      </c>
      <c r="H730" t="s">
        <v>148</v>
      </c>
      <c r="I730" t="s">
        <v>148</v>
      </c>
      <c r="J730" t="s">
        <v>148</v>
      </c>
      <c r="K730" t="s">
        <v>148</v>
      </c>
      <c r="L730" s="35" t="e">
        <v>#VALUE!</v>
      </c>
    </row>
    <row r="731" spans="1:12" x14ac:dyDescent="0.25">
      <c r="A731" s="35" t="s">
        <v>148</v>
      </c>
      <c r="B731" t="s">
        <v>114</v>
      </c>
      <c r="C731">
        <v>1</v>
      </c>
      <c r="D731" t="s">
        <v>148</v>
      </c>
      <c r="E731">
        <v>503890</v>
      </c>
      <c r="F731" t="s">
        <v>121</v>
      </c>
      <c r="G731" t="s">
        <v>145</v>
      </c>
      <c r="H731" t="s">
        <v>148</v>
      </c>
      <c r="I731" t="s">
        <v>148</v>
      </c>
      <c r="J731" t="s">
        <v>148</v>
      </c>
      <c r="K731" t="s">
        <v>148</v>
      </c>
      <c r="L731" s="35" t="e">
        <v>#VALUE!</v>
      </c>
    </row>
    <row r="732" spans="1:12" x14ac:dyDescent="0.25">
      <c r="A732" s="35" t="s">
        <v>148</v>
      </c>
      <c r="B732" t="s">
        <v>114</v>
      </c>
      <c r="C732">
        <v>1</v>
      </c>
      <c r="D732" t="s">
        <v>148</v>
      </c>
      <c r="E732">
        <v>189827</v>
      </c>
      <c r="F732" t="s">
        <v>127</v>
      </c>
      <c r="G732" t="s">
        <v>131</v>
      </c>
      <c r="H732" t="s">
        <v>148</v>
      </c>
      <c r="I732" t="s">
        <v>148</v>
      </c>
      <c r="J732" t="s">
        <v>148</v>
      </c>
      <c r="K732" t="s">
        <v>148</v>
      </c>
      <c r="L732" s="35" t="e">
        <v>#VALUE!</v>
      </c>
    </row>
    <row r="733" spans="1:12" x14ac:dyDescent="0.25">
      <c r="A733" s="35" t="s">
        <v>148</v>
      </c>
      <c r="B733" t="s">
        <v>114</v>
      </c>
      <c r="C733">
        <v>1</v>
      </c>
      <c r="D733" t="s">
        <v>148</v>
      </c>
      <c r="E733">
        <v>162103</v>
      </c>
      <c r="F733" t="s">
        <v>116</v>
      </c>
      <c r="G733" t="s">
        <v>144</v>
      </c>
      <c r="H733" t="s">
        <v>148</v>
      </c>
      <c r="I733" t="s">
        <v>148</v>
      </c>
      <c r="J733" t="s">
        <v>148</v>
      </c>
      <c r="K733" t="s">
        <v>148</v>
      </c>
      <c r="L733" s="35" t="e">
        <v>#VALUE!</v>
      </c>
    </row>
    <row r="734" spans="1:12" x14ac:dyDescent="0.25">
      <c r="A734" s="35" t="s">
        <v>148</v>
      </c>
      <c r="B734" t="s">
        <v>114</v>
      </c>
      <c r="C734">
        <v>1</v>
      </c>
      <c r="D734" t="s">
        <v>148</v>
      </c>
      <c r="E734">
        <v>679045</v>
      </c>
      <c r="F734" t="s">
        <v>125</v>
      </c>
      <c r="G734" t="s">
        <v>133</v>
      </c>
      <c r="H734" t="s">
        <v>148</v>
      </c>
      <c r="I734" t="s">
        <v>148</v>
      </c>
      <c r="J734" t="s">
        <v>148</v>
      </c>
      <c r="K734" t="s">
        <v>148</v>
      </c>
      <c r="L734" s="35" t="e">
        <v>#VALUE!</v>
      </c>
    </row>
    <row r="735" spans="1:12" x14ac:dyDescent="0.25">
      <c r="A735" s="35" t="s">
        <v>148</v>
      </c>
      <c r="B735" t="s">
        <v>114</v>
      </c>
      <c r="C735">
        <v>1</v>
      </c>
      <c r="D735" t="s">
        <v>148</v>
      </c>
      <c r="E735">
        <v>706831</v>
      </c>
      <c r="F735" t="s">
        <v>120</v>
      </c>
      <c r="G735" t="s">
        <v>140</v>
      </c>
      <c r="H735" t="s">
        <v>148</v>
      </c>
      <c r="I735" t="s">
        <v>148</v>
      </c>
      <c r="J735" t="s">
        <v>148</v>
      </c>
      <c r="K735" t="s">
        <v>148</v>
      </c>
      <c r="L735" s="35" t="e">
        <v>#VALUE!</v>
      </c>
    </row>
    <row r="736" spans="1:12" x14ac:dyDescent="0.25">
      <c r="A736" s="35" t="s">
        <v>148</v>
      </c>
      <c r="B736" t="s">
        <v>114</v>
      </c>
      <c r="C736">
        <v>1</v>
      </c>
      <c r="D736" t="s">
        <v>148</v>
      </c>
      <c r="E736">
        <v>268973</v>
      </c>
      <c r="F736" t="s">
        <v>125</v>
      </c>
      <c r="G736" t="s">
        <v>145</v>
      </c>
      <c r="H736" t="s">
        <v>148</v>
      </c>
      <c r="I736" t="s">
        <v>148</v>
      </c>
      <c r="J736" t="s">
        <v>148</v>
      </c>
      <c r="K736" t="s">
        <v>148</v>
      </c>
      <c r="L736" s="35" t="e">
        <v>#VALUE!</v>
      </c>
    </row>
    <row r="737" spans="1:12" x14ac:dyDescent="0.25">
      <c r="A737" s="35" t="s">
        <v>148</v>
      </c>
      <c r="B737" t="s">
        <v>114</v>
      </c>
      <c r="C737">
        <v>1</v>
      </c>
      <c r="D737" t="s">
        <v>148</v>
      </c>
      <c r="E737">
        <v>718756</v>
      </c>
      <c r="F737" t="s">
        <v>122</v>
      </c>
      <c r="G737" t="s">
        <v>134</v>
      </c>
      <c r="H737" t="s">
        <v>148</v>
      </c>
      <c r="I737" t="s">
        <v>148</v>
      </c>
      <c r="J737" t="s">
        <v>148</v>
      </c>
      <c r="K737" t="s">
        <v>148</v>
      </c>
      <c r="L737" s="35" t="e">
        <v>#VALUE!</v>
      </c>
    </row>
    <row r="738" spans="1:12" x14ac:dyDescent="0.25">
      <c r="A738" s="35" t="s">
        <v>148</v>
      </c>
      <c r="B738" t="s">
        <v>114</v>
      </c>
      <c r="C738">
        <v>1</v>
      </c>
      <c r="D738" t="s">
        <v>148</v>
      </c>
      <c r="E738">
        <v>679800</v>
      </c>
      <c r="F738" t="s">
        <v>119</v>
      </c>
      <c r="G738" t="s">
        <v>135</v>
      </c>
      <c r="H738" t="s">
        <v>148</v>
      </c>
      <c r="I738" t="s">
        <v>148</v>
      </c>
      <c r="J738" t="s">
        <v>148</v>
      </c>
      <c r="K738" t="s">
        <v>148</v>
      </c>
      <c r="L738" s="35" t="e">
        <v>#VALUE!</v>
      </c>
    </row>
    <row r="739" spans="1:12" x14ac:dyDescent="0.25">
      <c r="A739" s="35" t="s">
        <v>148</v>
      </c>
      <c r="B739" t="s">
        <v>114</v>
      </c>
      <c r="C739">
        <v>1</v>
      </c>
      <c r="D739" t="s">
        <v>148</v>
      </c>
      <c r="E739">
        <v>685383</v>
      </c>
      <c r="F739" t="s">
        <v>122</v>
      </c>
      <c r="G739" t="s">
        <v>138</v>
      </c>
      <c r="H739" t="s">
        <v>148</v>
      </c>
      <c r="I739" t="s">
        <v>148</v>
      </c>
      <c r="J739" t="s">
        <v>148</v>
      </c>
      <c r="K739" t="s">
        <v>148</v>
      </c>
      <c r="L739" s="35" t="e">
        <v>#VALUE!</v>
      </c>
    </row>
    <row r="740" spans="1:12" x14ac:dyDescent="0.25">
      <c r="A740" s="35" t="s">
        <v>148</v>
      </c>
      <c r="B740" t="s">
        <v>114</v>
      </c>
      <c r="C740">
        <v>1</v>
      </c>
      <c r="D740" t="s">
        <v>148</v>
      </c>
      <c r="E740">
        <v>454122</v>
      </c>
      <c r="F740" t="s">
        <v>119</v>
      </c>
      <c r="G740" t="s">
        <v>147</v>
      </c>
      <c r="H740" t="s">
        <v>148</v>
      </c>
      <c r="I740" t="s">
        <v>148</v>
      </c>
      <c r="J740" t="s">
        <v>148</v>
      </c>
      <c r="K740" t="s">
        <v>148</v>
      </c>
      <c r="L740" s="35" t="e">
        <v>#VALUE!</v>
      </c>
    </row>
    <row r="741" spans="1:12" x14ac:dyDescent="0.25">
      <c r="A741" s="35" t="s">
        <v>148</v>
      </c>
      <c r="B741" t="s">
        <v>114</v>
      </c>
      <c r="C741">
        <v>1</v>
      </c>
      <c r="D741" t="s">
        <v>148</v>
      </c>
      <c r="E741">
        <v>922955</v>
      </c>
      <c r="F741" t="s">
        <v>118</v>
      </c>
      <c r="G741" t="s">
        <v>138</v>
      </c>
      <c r="H741" t="s">
        <v>148</v>
      </c>
      <c r="I741" t="s">
        <v>148</v>
      </c>
      <c r="J741" t="s">
        <v>148</v>
      </c>
      <c r="K741" t="s">
        <v>148</v>
      </c>
      <c r="L741" s="35" t="e">
        <v>#VALUE!</v>
      </c>
    </row>
    <row r="742" spans="1:12" x14ac:dyDescent="0.25">
      <c r="A742" s="35" t="s">
        <v>148</v>
      </c>
      <c r="B742" t="s">
        <v>114</v>
      </c>
      <c r="C742">
        <v>1</v>
      </c>
      <c r="D742" t="s">
        <v>148</v>
      </c>
      <c r="E742">
        <v>495868</v>
      </c>
      <c r="F742" t="s">
        <v>127</v>
      </c>
      <c r="G742" t="s">
        <v>143</v>
      </c>
      <c r="H742" t="s">
        <v>148</v>
      </c>
      <c r="I742" t="s">
        <v>148</v>
      </c>
      <c r="J742" t="s">
        <v>148</v>
      </c>
      <c r="K742" t="s">
        <v>148</v>
      </c>
      <c r="L742" s="35" t="e">
        <v>#VALUE!</v>
      </c>
    </row>
    <row r="743" spans="1:12" x14ac:dyDescent="0.25">
      <c r="A743" s="35" t="s">
        <v>148</v>
      </c>
      <c r="B743" t="s">
        <v>114</v>
      </c>
      <c r="C743">
        <v>1</v>
      </c>
      <c r="D743" t="s">
        <v>148</v>
      </c>
      <c r="E743">
        <v>446821</v>
      </c>
      <c r="F743" t="s">
        <v>119</v>
      </c>
      <c r="G743" t="s">
        <v>147</v>
      </c>
      <c r="H743" t="s">
        <v>148</v>
      </c>
      <c r="I743" t="s">
        <v>148</v>
      </c>
      <c r="J743" t="s">
        <v>148</v>
      </c>
      <c r="K743" t="s">
        <v>148</v>
      </c>
      <c r="L743" s="35" t="e">
        <v>#VALUE!</v>
      </c>
    </row>
    <row r="744" spans="1:12" x14ac:dyDescent="0.25">
      <c r="A744" s="35" t="s">
        <v>148</v>
      </c>
      <c r="B744" t="s">
        <v>114</v>
      </c>
      <c r="C744">
        <v>1</v>
      </c>
      <c r="D744" t="s">
        <v>148</v>
      </c>
      <c r="E744">
        <v>561369</v>
      </c>
      <c r="F744" t="s">
        <v>122</v>
      </c>
      <c r="G744" t="s">
        <v>130</v>
      </c>
      <c r="H744" t="s">
        <v>148</v>
      </c>
      <c r="I744" t="s">
        <v>148</v>
      </c>
      <c r="J744" t="s">
        <v>148</v>
      </c>
      <c r="K744" t="s">
        <v>148</v>
      </c>
      <c r="L744" s="35" t="e">
        <v>#VALUE!</v>
      </c>
    </row>
    <row r="745" spans="1:12" x14ac:dyDescent="0.25">
      <c r="A745" s="35" t="s">
        <v>148</v>
      </c>
      <c r="B745" t="s">
        <v>114</v>
      </c>
      <c r="C745">
        <v>1</v>
      </c>
      <c r="D745" t="s">
        <v>148</v>
      </c>
      <c r="E745">
        <v>386459</v>
      </c>
      <c r="F745" t="s">
        <v>116</v>
      </c>
      <c r="G745" t="s">
        <v>136</v>
      </c>
      <c r="H745" t="s">
        <v>148</v>
      </c>
      <c r="I745" t="s">
        <v>148</v>
      </c>
      <c r="J745" t="s">
        <v>148</v>
      </c>
      <c r="K745" t="s">
        <v>148</v>
      </c>
      <c r="L745" s="35" t="e">
        <v>#VALUE!</v>
      </c>
    </row>
    <row r="746" spans="1:12" x14ac:dyDescent="0.25">
      <c r="A746" s="35" t="s">
        <v>148</v>
      </c>
      <c r="B746" t="s">
        <v>114</v>
      </c>
      <c r="C746">
        <v>1</v>
      </c>
      <c r="D746" t="s">
        <v>148</v>
      </c>
      <c r="E746">
        <v>356422</v>
      </c>
      <c r="F746" t="s">
        <v>119</v>
      </c>
      <c r="G746" t="s">
        <v>131</v>
      </c>
      <c r="H746" t="s">
        <v>148</v>
      </c>
      <c r="I746" t="s">
        <v>148</v>
      </c>
      <c r="J746" t="s">
        <v>148</v>
      </c>
      <c r="K746" t="s">
        <v>148</v>
      </c>
      <c r="L746" s="35" t="e">
        <v>#VALUE!</v>
      </c>
    </row>
    <row r="747" spans="1:12" x14ac:dyDescent="0.25">
      <c r="A747" s="35" t="s">
        <v>148</v>
      </c>
      <c r="B747" t="s">
        <v>114</v>
      </c>
      <c r="C747">
        <v>1</v>
      </c>
      <c r="D747" t="s">
        <v>148</v>
      </c>
      <c r="E747">
        <v>964771</v>
      </c>
      <c r="F747" t="s">
        <v>123</v>
      </c>
      <c r="G747" t="s">
        <v>135</v>
      </c>
      <c r="H747" t="s">
        <v>148</v>
      </c>
      <c r="I747" t="s">
        <v>148</v>
      </c>
      <c r="J747" t="s">
        <v>148</v>
      </c>
      <c r="K747" t="s">
        <v>148</v>
      </c>
      <c r="L747" s="35" t="e">
        <v>#VALUE!</v>
      </c>
    </row>
    <row r="748" spans="1:12" x14ac:dyDescent="0.25">
      <c r="A748" s="35" t="s">
        <v>148</v>
      </c>
      <c r="B748" t="s">
        <v>114</v>
      </c>
      <c r="C748">
        <v>1</v>
      </c>
      <c r="D748" t="s">
        <v>148</v>
      </c>
      <c r="E748">
        <v>397346</v>
      </c>
      <c r="F748" t="s">
        <v>126</v>
      </c>
      <c r="G748" t="s">
        <v>138</v>
      </c>
      <c r="H748" t="s">
        <v>148</v>
      </c>
      <c r="I748" t="s">
        <v>148</v>
      </c>
      <c r="J748" t="s">
        <v>148</v>
      </c>
      <c r="K748" t="s">
        <v>148</v>
      </c>
      <c r="L748" s="35" t="e">
        <v>#VALUE!</v>
      </c>
    </row>
    <row r="749" spans="1:12" x14ac:dyDescent="0.25">
      <c r="A749" s="35" t="s">
        <v>148</v>
      </c>
      <c r="B749" t="s">
        <v>114</v>
      </c>
      <c r="C749">
        <v>1</v>
      </c>
      <c r="D749" t="s">
        <v>148</v>
      </c>
      <c r="E749">
        <v>589837</v>
      </c>
      <c r="F749" t="s">
        <v>117</v>
      </c>
      <c r="G749" t="s">
        <v>141</v>
      </c>
      <c r="H749" t="s">
        <v>148</v>
      </c>
      <c r="I749" t="s">
        <v>148</v>
      </c>
      <c r="J749" t="s">
        <v>148</v>
      </c>
      <c r="K749" t="s">
        <v>148</v>
      </c>
      <c r="L749" s="35" t="e">
        <v>#VALUE!</v>
      </c>
    </row>
    <row r="750" spans="1:12" x14ac:dyDescent="0.25">
      <c r="A750" s="35" t="s">
        <v>148</v>
      </c>
      <c r="B750" t="s">
        <v>114</v>
      </c>
      <c r="C750">
        <v>1</v>
      </c>
      <c r="D750" t="s">
        <v>148</v>
      </c>
      <c r="E750">
        <v>407049</v>
      </c>
      <c r="F750" t="s">
        <v>127</v>
      </c>
      <c r="G750" t="s">
        <v>131</v>
      </c>
      <c r="H750" t="s">
        <v>148</v>
      </c>
      <c r="I750" t="s">
        <v>148</v>
      </c>
      <c r="J750" t="s">
        <v>148</v>
      </c>
      <c r="K750" t="s">
        <v>148</v>
      </c>
      <c r="L750" s="35" t="e">
        <v>#VALUE!</v>
      </c>
    </row>
    <row r="751" spans="1:12" x14ac:dyDescent="0.25">
      <c r="A751" s="35" t="s">
        <v>148</v>
      </c>
      <c r="B751" t="s">
        <v>114</v>
      </c>
      <c r="C751">
        <v>1</v>
      </c>
      <c r="D751" t="s">
        <v>148</v>
      </c>
      <c r="E751">
        <v>500278</v>
      </c>
      <c r="F751" t="s">
        <v>122</v>
      </c>
      <c r="G751" t="s">
        <v>138</v>
      </c>
      <c r="H751" t="s">
        <v>148</v>
      </c>
      <c r="I751" t="s">
        <v>148</v>
      </c>
      <c r="J751" t="s">
        <v>148</v>
      </c>
      <c r="K751" t="s">
        <v>148</v>
      </c>
      <c r="L751" s="35" t="e">
        <v>#VALUE!</v>
      </c>
    </row>
    <row r="752" spans="1:12" x14ac:dyDescent="0.25">
      <c r="A752" s="35" t="s">
        <v>148</v>
      </c>
      <c r="B752" t="s">
        <v>114</v>
      </c>
      <c r="C752">
        <v>1</v>
      </c>
      <c r="D752" t="s">
        <v>148</v>
      </c>
      <c r="E752">
        <v>547467</v>
      </c>
      <c r="F752" t="s">
        <v>123</v>
      </c>
      <c r="G752" t="s">
        <v>139</v>
      </c>
      <c r="H752" t="s">
        <v>148</v>
      </c>
      <c r="I752" t="s">
        <v>148</v>
      </c>
      <c r="J752" t="s">
        <v>148</v>
      </c>
      <c r="K752" t="s">
        <v>148</v>
      </c>
      <c r="L752" s="35" t="e">
        <v>#VALUE!</v>
      </c>
    </row>
    <row r="753" spans="1:12" x14ac:dyDescent="0.25">
      <c r="A753" s="35" t="s">
        <v>148</v>
      </c>
      <c r="B753" t="s">
        <v>114</v>
      </c>
      <c r="C753">
        <v>1</v>
      </c>
      <c r="D753" t="s">
        <v>148</v>
      </c>
      <c r="E753">
        <v>712317</v>
      </c>
      <c r="F753" t="s">
        <v>126</v>
      </c>
      <c r="G753" t="s">
        <v>146</v>
      </c>
      <c r="H753" t="s">
        <v>148</v>
      </c>
      <c r="I753" t="s">
        <v>148</v>
      </c>
      <c r="J753" t="s">
        <v>148</v>
      </c>
      <c r="K753" t="s">
        <v>148</v>
      </c>
      <c r="L753" s="35" t="e">
        <v>#VALUE!</v>
      </c>
    </row>
    <row r="754" spans="1:12" x14ac:dyDescent="0.25">
      <c r="A754" s="35" t="s">
        <v>148</v>
      </c>
      <c r="B754" t="s">
        <v>114</v>
      </c>
      <c r="C754">
        <v>1</v>
      </c>
      <c r="D754" t="s">
        <v>148</v>
      </c>
      <c r="E754">
        <v>295366</v>
      </c>
      <c r="F754" t="s">
        <v>120</v>
      </c>
      <c r="G754" t="s">
        <v>128</v>
      </c>
      <c r="H754" t="s">
        <v>148</v>
      </c>
      <c r="I754" t="s">
        <v>148</v>
      </c>
      <c r="J754" t="s">
        <v>148</v>
      </c>
      <c r="K754" t="s">
        <v>148</v>
      </c>
      <c r="L754" s="35" t="e">
        <v>#VALUE!</v>
      </c>
    </row>
    <row r="755" spans="1:12" x14ac:dyDescent="0.25">
      <c r="A755" s="35" t="s">
        <v>148</v>
      </c>
      <c r="B755" t="s">
        <v>114</v>
      </c>
      <c r="C755">
        <v>1</v>
      </c>
      <c r="D755" t="s">
        <v>148</v>
      </c>
      <c r="E755">
        <v>754543</v>
      </c>
      <c r="F755" t="s">
        <v>122</v>
      </c>
      <c r="G755" t="s">
        <v>130</v>
      </c>
      <c r="H755" t="s">
        <v>148</v>
      </c>
      <c r="I755" t="s">
        <v>148</v>
      </c>
      <c r="J755" t="s">
        <v>148</v>
      </c>
      <c r="K755" t="s">
        <v>148</v>
      </c>
      <c r="L755" s="35" t="e">
        <v>#VALUE!</v>
      </c>
    </row>
    <row r="756" spans="1:12" x14ac:dyDescent="0.25">
      <c r="A756" s="35" t="s">
        <v>148</v>
      </c>
      <c r="B756" t="s">
        <v>114</v>
      </c>
      <c r="C756">
        <v>1</v>
      </c>
      <c r="D756" t="s">
        <v>148</v>
      </c>
      <c r="E756">
        <v>963570</v>
      </c>
      <c r="F756" t="s">
        <v>118</v>
      </c>
      <c r="G756" t="s">
        <v>138</v>
      </c>
      <c r="H756" t="s">
        <v>148</v>
      </c>
      <c r="I756" t="s">
        <v>148</v>
      </c>
      <c r="J756" t="s">
        <v>148</v>
      </c>
      <c r="K756" t="s">
        <v>148</v>
      </c>
      <c r="L756" s="35" t="e">
        <v>#VALUE!</v>
      </c>
    </row>
    <row r="757" spans="1:12" x14ac:dyDescent="0.25">
      <c r="A757" s="35" t="s">
        <v>148</v>
      </c>
      <c r="B757" t="s">
        <v>114</v>
      </c>
      <c r="C757">
        <v>1</v>
      </c>
      <c r="D757" t="s">
        <v>148</v>
      </c>
      <c r="E757">
        <v>446526</v>
      </c>
      <c r="F757" t="s">
        <v>125</v>
      </c>
      <c r="G757" t="s">
        <v>137</v>
      </c>
      <c r="H757" t="s">
        <v>148</v>
      </c>
      <c r="I757" t="s">
        <v>148</v>
      </c>
      <c r="J757" t="s">
        <v>148</v>
      </c>
      <c r="K757" t="s">
        <v>148</v>
      </c>
      <c r="L757" s="35" t="e">
        <v>#VALUE!</v>
      </c>
    </row>
    <row r="758" spans="1:12" x14ac:dyDescent="0.25">
      <c r="A758" s="35" t="s">
        <v>148</v>
      </c>
      <c r="B758" t="s">
        <v>114</v>
      </c>
      <c r="C758">
        <v>1</v>
      </c>
      <c r="D758" t="s">
        <v>148</v>
      </c>
      <c r="E758">
        <v>736808</v>
      </c>
      <c r="F758" t="s">
        <v>127</v>
      </c>
      <c r="G758" t="s">
        <v>135</v>
      </c>
      <c r="H758" t="s">
        <v>148</v>
      </c>
      <c r="I758" t="s">
        <v>148</v>
      </c>
      <c r="J758" t="s">
        <v>148</v>
      </c>
      <c r="K758" t="s">
        <v>148</v>
      </c>
      <c r="L758" s="35" t="e">
        <v>#VALUE!</v>
      </c>
    </row>
    <row r="759" spans="1:12" x14ac:dyDescent="0.25">
      <c r="A759" s="35" t="s">
        <v>148</v>
      </c>
      <c r="B759" t="s">
        <v>114</v>
      </c>
      <c r="C759">
        <v>1</v>
      </c>
      <c r="D759" t="s">
        <v>148</v>
      </c>
      <c r="E759">
        <v>122750</v>
      </c>
      <c r="F759" t="s">
        <v>123</v>
      </c>
      <c r="G759" t="s">
        <v>143</v>
      </c>
      <c r="H759" t="s">
        <v>148</v>
      </c>
      <c r="I759" t="s">
        <v>148</v>
      </c>
      <c r="J759" t="s">
        <v>148</v>
      </c>
      <c r="K759" t="s">
        <v>148</v>
      </c>
      <c r="L759" s="35" t="e">
        <v>#VALUE!</v>
      </c>
    </row>
    <row r="760" spans="1:12" x14ac:dyDescent="0.25">
      <c r="A760" s="35" t="s">
        <v>148</v>
      </c>
      <c r="B760" t="s">
        <v>114</v>
      </c>
      <c r="C760">
        <v>1</v>
      </c>
      <c r="D760" t="s">
        <v>148</v>
      </c>
      <c r="E760">
        <v>539850</v>
      </c>
      <c r="F760" t="s">
        <v>125</v>
      </c>
      <c r="G760" t="s">
        <v>145</v>
      </c>
      <c r="H760" t="s">
        <v>148</v>
      </c>
      <c r="I760" t="s">
        <v>148</v>
      </c>
      <c r="J760" t="s">
        <v>148</v>
      </c>
      <c r="K760" t="s">
        <v>148</v>
      </c>
      <c r="L760" s="35" t="e">
        <v>#VALUE!</v>
      </c>
    </row>
    <row r="761" spans="1:12" x14ac:dyDescent="0.25">
      <c r="A761" s="35" t="s">
        <v>148</v>
      </c>
      <c r="B761" t="s">
        <v>114</v>
      </c>
      <c r="C761">
        <v>1</v>
      </c>
      <c r="D761" t="s">
        <v>148</v>
      </c>
      <c r="E761">
        <v>801576</v>
      </c>
      <c r="F761" t="s">
        <v>122</v>
      </c>
      <c r="G761" t="s">
        <v>146</v>
      </c>
      <c r="H761" t="s">
        <v>148</v>
      </c>
      <c r="I761" t="s">
        <v>148</v>
      </c>
      <c r="J761" t="s">
        <v>148</v>
      </c>
      <c r="K761" t="s">
        <v>148</v>
      </c>
      <c r="L761" s="35" t="e">
        <v>#VALUE!</v>
      </c>
    </row>
    <row r="762" spans="1:12" x14ac:dyDescent="0.25">
      <c r="A762" s="35" t="s">
        <v>148</v>
      </c>
      <c r="B762" t="s">
        <v>114</v>
      </c>
      <c r="C762">
        <v>1</v>
      </c>
      <c r="D762" t="s">
        <v>148</v>
      </c>
      <c r="E762">
        <v>325191</v>
      </c>
      <c r="F762" t="s">
        <v>124</v>
      </c>
      <c r="G762" t="s">
        <v>128</v>
      </c>
      <c r="H762" t="s">
        <v>148</v>
      </c>
      <c r="I762" t="s">
        <v>148</v>
      </c>
      <c r="J762" t="s">
        <v>148</v>
      </c>
      <c r="K762" t="s">
        <v>148</v>
      </c>
      <c r="L762" s="35" t="e">
        <v>#VALUE!</v>
      </c>
    </row>
    <row r="763" spans="1:12" x14ac:dyDescent="0.25">
      <c r="A763" s="35" t="s">
        <v>148</v>
      </c>
      <c r="B763" t="s">
        <v>114</v>
      </c>
      <c r="C763">
        <v>1</v>
      </c>
      <c r="D763" t="s">
        <v>148</v>
      </c>
      <c r="E763">
        <v>985522</v>
      </c>
      <c r="F763" t="s">
        <v>123</v>
      </c>
      <c r="G763" t="s">
        <v>139</v>
      </c>
      <c r="H763" t="s">
        <v>148</v>
      </c>
      <c r="I763" t="s">
        <v>148</v>
      </c>
      <c r="J763" t="s">
        <v>148</v>
      </c>
      <c r="K763" t="s">
        <v>148</v>
      </c>
      <c r="L763" s="35" t="e">
        <v>#VALUE!</v>
      </c>
    </row>
    <row r="764" spans="1:12" x14ac:dyDescent="0.25">
      <c r="A764" s="35" t="s">
        <v>148</v>
      </c>
      <c r="B764" t="s">
        <v>114</v>
      </c>
      <c r="C764">
        <v>1</v>
      </c>
      <c r="D764" t="s">
        <v>148</v>
      </c>
      <c r="E764">
        <v>321272</v>
      </c>
      <c r="F764" t="s">
        <v>124</v>
      </c>
      <c r="G764" t="s">
        <v>140</v>
      </c>
      <c r="H764" t="s">
        <v>148</v>
      </c>
      <c r="I764" t="s">
        <v>148</v>
      </c>
      <c r="J764" t="s">
        <v>148</v>
      </c>
      <c r="K764" t="s">
        <v>148</v>
      </c>
      <c r="L764" s="35" t="e">
        <v>#VALUE!</v>
      </c>
    </row>
    <row r="765" spans="1:12" x14ac:dyDescent="0.25">
      <c r="A765" s="35" t="s">
        <v>148</v>
      </c>
      <c r="B765" t="s">
        <v>114</v>
      </c>
      <c r="C765">
        <v>1</v>
      </c>
      <c r="D765" t="s">
        <v>148</v>
      </c>
      <c r="E765">
        <v>288158</v>
      </c>
      <c r="F765" t="s">
        <v>127</v>
      </c>
      <c r="G765" t="s">
        <v>143</v>
      </c>
      <c r="H765" t="s">
        <v>148</v>
      </c>
      <c r="I765" t="s">
        <v>148</v>
      </c>
      <c r="J765" t="s">
        <v>148</v>
      </c>
      <c r="K765" t="s">
        <v>148</v>
      </c>
      <c r="L765" s="35" t="e">
        <v>#VALUE!</v>
      </c>
    </row>
    <row r="766" spans="1:12" x14ac:dyDescent="0.25">
      <c r="A766" s="35" t="s">
        <v>148</v>
      </c>
      <c r="B766" t="s">
        <v>114</v>
      </c>
      <c r="C766">
        <v>1</v>
      </c>
      <c r="D766" t="s">
        <v>148</v>
      </c>
      <c r="E766">
        <v>627289</v>
      </c>
      <c r="F766" t="s">
        <v>116</v>
      </c>
      <c r="G766" t="s">
        <v>136</v>
      </c>
      <c r="H766" t="s">
        <v>148</v>
      </c>
      <c r="I766" t="s">
        <v>148</v>
      </c>
      <c r="J766" t="s">
        <v>148</v>
      </c>
      <c r="K766" t="s">
        <v>148</v>
      </c>
      <c r="L766" s="35" t="e">
        <v>#VALUE!</v>
      </c>
    </row>
    <row r="767" spans="1:12" x14ac:dyDescent="0.25">
      <c r="A767" s="35" t="s">
        <v>148</v>
      </c>
      <c r="B767" t="s">
        <v>114</v>
      </c>
      <c r="C767">
        <v>1</v>
      </c>
      <c r="D767" t="s">
        <v>148</v>
      </c>
      <c r="E767">
        <v>878094</v>
      </c>
      <c r="F767" t="s">
        <v>127</v>
      </c>
      <c r="G767" t="s">
        <v>139</v>
      </c>
      <c r="H767" t="s">
        <v>148</v>
      </c>
      <c r="I767" t="s">
        <v>148</v>
      </c>
      <c r="J767" t="s">
        <v>148</v>
      </c>
      <c r="K767" t="s">
        <v>148</v>
      </c>
      <c r="L767" s="35" t="e">
        <v>#VALUE!</v>
      </c>
    </row>
    <row r="768" spans="1:12" x14ac:dyDescent="0.25">
      <c r="A768" s="35" t="s">
        <v>148</v>
      </c>
      <c r="B768" t="s">
        <v>114</v>
      </c>
      <c r="C768">
        <v>1</v>
      </c>
      <c r="D768" t="s">
        <v>148</v>
      </c>
      <c r="E768">
        <v>535781</v>
      </c>
      <c r="F768" t="s">
        <v>125</v>
      </c>
      <c r="G768" t="s">
        <v>141</v>
      </c>
      <c r="H768" t="s">
        <v>148</v>
      </c>
      <c r="I768" t="s">
        <v>148</v>
      </c>
      <c r="J768" t="s">
        <v>148</v>
      </c>
      <c r="K768" t="s">
        <v>148</v>
      </c>
      <c r="L768" s="35" t="e">
        <v>#VALUE!</v>
      </c>
    </row>
    <row r="769" spans="1:12" x14ac:dyDescent="0.25">
      <c r="A769" s="35" t="s">
        <v>148</v>
      </c>
      <c r="B769" t="s">
        <v>114</v>
      </c>
      <c r="C769">
        <v>1</v>
      </c>
      <c r="D769" t="s">
        <v>148</v>
      </c>
      <c r="E769">
        <v>633020</v>
      </c>
      <c r="F769" t="s">
        <v>123</v>
      </c>
      <c r="G769" t="s">
        <v>131</v>
      </c>
      <c r="H769" t="s">
        <v>148</v>
      </c>
      <c r="I769" t="s">
        <v>148</v>
      </c>
      <c r="J769" t="s">
        <v>148</v>
      </c>
      <c r="K769" t="s">
        <v>148</v>
      </c>
      <c r="L769" s="35" t="e">
        <v>#VALUE!</v>
      </c>
    </row>
    <row r="770" spans="1:12" x14ac:dyDescent="0.25">
      <c r="A770" s="35" t="s">
        <v>148</v>
      </c>
      <c r="B770" t="s">
        <v>114</v>
      </c>
      <c r="C770">
        <v>1</v>
      </c>
      <c r="D770" t="s">
        <v>148</v>
      </c>
      <c r="E770">
        <v>350537</v>
      </c>
      <c r="F770" t="s">
        <v>121</v>
      </c>
      <c r="G770" t="s">
        <v>133</v>
      </c>
      <c r="H770" t="s">
        <v>148</v>
      </c>
      <c r="I770" t="s">
        <v>148</v>
      </c>
      <c r="J770" t="s">
        <v>148</v>
      </c>
      <c r="K770" t="s">
        <v>148</v>
      </c>
      <c r="L770" s="35" t="e">
        <v>#VALUE!</v>
      </c>
    </row>
    <row r="771" spans="1:12" x14ac:dyDescent="0.25">
      <c r="A771" s="35" t="s">
        <v>148</v>
      </c>
      <c r="B771" t="s">
        <v>114</v>
      </c>
      <c r="C771">
        <v>1</v>
      </c>
      <c r="D771" t="s">
        <v>148</v>
      </c>
      <c r="E771">
        <v>909245</v>
      </c>
      <c r="F771" t="s">
        <v>116</v>
      </c>
      <c r="G771" t="s">
        <v>140</v>
      </c>
      <c r="H771" t="s">
        <v>148</v>
      </c>
      <c r="I771" t="s">
        <v>148</v>
      </c>
      <c r="J771" t="s">
        <v>148</v>
      </c>
      <c r="K771" t="s">
        <v>148</v>
      </c>
      <c r="L771" s="35" t="e">
        <v>#VALUE!</v>
      </c>
    </row>
    <row r="772" spans="1:12" x14ac:dyDescent="0.25">
      <c r="A772" s="35" t="s">
        <v>148</v>
      </c>
      <c r="B772" t="s">
        <v>114</v>
      </c>
      <c r="C772">
        <v>1</v>
      </c>
      <c r="D772" t="s">
        <v>148</v>
      </c>
      <c r="E772">
        <v>643898</v>
      </c>
      <c r="F772" t="s">
        <v>116</v>
      </c>
      <c r="G772" t="s">
        <v>132</v>
      </c>
      <c r="H772" t="s">
        <v>148</v>
      </c>
      <c r="I772" t="s">
        <v>148</v>
      </c>
      <c r="J772" t="s">
        <v>148</v>
      </c>
      <c r="K772" t="s">
        <v>148</v>
      </c>
      <c r="L772" s="35" t="e">
        <v>#VALUE!</v>
      </c>
    </row>
    <row r="773" spans="1:12" x14ac:dyDescent="0.25">
      <c r="A773" s="35" t="s">
        <v>148</v>
      </c>
      <c r="B773" t="s">
        <v>114</v>
      </c>
      <c r="C773">
        <v>1</v>
      </c>
      <c r="D773" t="s">
        <v>148</v>
      </c>
      <c r="E773">
        <v>193443</v>
      </c>
      <c r="F773" t="s">
        <v>116</v>
      </c>
      <c r="G773" t="s">
        <v>144</v>
      </c>
      <c r="H773" t="s">
        <v>148</v>
      </c>
      <c r="I773" t="s">
        <v>148</v>
      </c>
      <c r="J773" t="s">
        <v>148</v>
      </c>
      <c r="K773" t="s">
        <v>148</v>
      </c>
      <c r="L773" s="35" t="e">
        <v>#VALUE!</v>
      </c>
    </row>
    <row r="774" spans="1:12" x14ac:dyDescent="0.25">
      <c r="A774" s="35" t="s">
        <v>148</v>
      </c>
      <c r="B774" t="s">
        <v>114</v>
      </c>
      <c r="C774">
        <v>1</v>
      </c>
      <c r="D774" t="s">
        <v>148</v>
      </c>
      <c r="E774">
        <v>821575</v>
      </c>
      <c r="F774" t="s">
        <v>121</v>
      </c>
      <c r="G774" t="s">
        <v>141</v>
      </c>
      <c r="H774" t="s">
        <v>148</v>
      </c>
      <c r="I774" t="s">
        <v>148</v>
      </c>
      <c r="J774" t="s">
        <v>148</v>
      </c>
      <c r="K774" t="s">
        <v>148</v>
      </c>
      <c r="L774" s="35" t="e">
        <v>#VALUE!</v>
      </c>
    </row>
    <row r="775" spans="1:12" x14ac:dyDescent="0.25">
      <c r="A775" s="35" t="s">
        <v>148</v>
      </c>
      <c r="B775" t="s">
        <v>114</v>
      </c>
      <c r="C775">
        <v>1</v>
      </c>
      <c r="D775" t="s">
        <v>148</v>
      </c>
      <c r="E775">
        <v>214949</v>
      </c>
      <c r="F775" t="s">
        <v>116</v>
      </c>
      <c r="G775" t="s">
        <v>128</v>
      </c>
      <c r="H775" t="s">
        <v>148</v>
      </c>
      <c r="I775" t="s">
        <v>148</v>
      </c>
      <c r="J775" t="s">
        <v>148</v>
      </c>
      <c r="K775" t="s">
        <v>148</v>
      </c>
      <c r="L775" s="35" t="e">
        <v>#VALUE!</v>
      </c>
    </row>
    <row r="776" spans="1:12" x14ac:dyDescent="0.25">
      <c r="A776" s="35" t="s">
        <v>148</v>
      </c>
      <c r="B776" t="s">
        <v>114</v>
      </c>
      <c r="C776">
        <v>1</v>
      </c>
      <c r="D776" t="s">
        <v>148</v>
      </c>
      <c r="E776">
        <v>282859</v>
      </c>
      <c r="F776" t="s">
        <v>118</v>
      </c>
      <c r="G776" t="s">
        <v>130</v>
      </c>
      <c r="H776" t="s">
        <v>148</v>
      </c>
      <c r="I776" t="s">
        <v>148</v>
      </c>
      <c r="J776" t="s">
        <v>148</v>
      </c>
      <c r="K776" t="s">
        <v>148</v>
      </c>
      <c r="L776" s="35" t="e">
        <v>#VALUE!</v>
      </c>
    </row>
    <row r="777" spans="1:12" x14ac:dyDescent="0.25">
      <c r="A777" s="35" t="s">
        <v>148</v>
      </c>
      <c r="B777" t="s">
        <v>114</v>
      </c>
      <c r="C777">
        <v>1</v>
      </c>
      <c r="D777" t="s">
        <v>148</v>
      </c>
      <c r="E777">
        <v>141661</v>
      </c>
      <c r="F777" t="s">
        <v>125</v>
      </c>
      <c r="G777" t="s">
        <v>137</v>
      </c>
      <c r="H777" t="s">
        <v>148</v>
      </c>
      <c r="I777" t="s">
        <v>148</v>
      </c>
      <c r="J777" t="s">
        <v>148</v>
      </c>
      <c r="K777" t="s">
        <v>148</v>
      </c>
      <c r="L777" s="35" t="e">
        <v>#VALUE!</v>
      </c>
    </row>
    <row r="778" spans="1:12" x14ac:dyDescent="0.25">
      <c r="A778" s="35" t="s">
        <v>148</v>
      </c>
      <c r="B778" t="s">
        <v>114</v>
      </c>
      <c r="C778">
        <v>1</v>
      </c>
      <c r="D778" t="s">
        <v>148</v>
      </c>
      <c r="E778">
        <v>364511</v>
      </c>
      <c r="F778" t="s">
        <v>119</v>
      </c>
      <c r="G778" t="s">
        <v>147</v>
      </c>
      <c r="H778" t="s">
        <v>148</v>
      </c>
      <c r="I778" t="s">
        <v>148</v>
      </c>
      <c r="J778" t="s">
        <v>148</v>
      </c>
      <c r="K778" t="s">
        <v>148</v>
      </c>
      <c r="L778" s="35" t="e">
        <v>#VALUE!</v>
      </c>
    </row>
    <row r="779" spans="1:12" x14ac:dyDescent="0.25">
      <c r="A779" s="35" t="s">
        <v>148</v>
      </c>
      <c r="B779" t="s">
        <v>114</v>
      </c>
      <c r="C779">
        <v>1</v>
      </c>
      <c r="D779" t="s">
        <v>148</v>
      </c>
      <c r="E779">
        <v>827482</v>
      </c>
      <c r="F779" t="s">
        <v>116</v>
      </c>
      <c r="G779" t="s">
        <v>136</v>
      </c>
      <c r="H779" t="s">
        <v>148</v>
      </c>
      <c r="I779" t="s">
        <v>148</v>
      </c>
      <c r="J779" t="s">
        <v>148</v>
      </c>
      <c r="K779" t="s">
        <v>148</v>
      </c>
      <c r="L779" s="35" t="e">
        <v>#VALUE!</v>
      </c>
    </row>
    <row r="780" spans="1:12" x14ac:dyDescent="0.25">
      <c r="A780" s="35" t="s">
        <v>148</v>
      </c>
      <c r="B780" t="s">
        <v>114</v>
      </c>
      <c r="C780">
        <v>1</v>
      </c>
      <c r="D780" t="s">
        <v>148</v>
      </c>
      <c r="E780">
        <v>665977</v>
      </c>
      <c r="F780" t="s">
        <v>125</v>
      </c>
      <c r="G780" t="s">
        <v>145</v>
      </c>
      <c r="H780" t="s">
        <v>148</v>
      </c>
      <c r="I780" t="s">
        <v>148</v>
      </c>
      <c r="J780" t="s">
        <v>148</v>
      </c>
      <c r="K780" t="s">
        <v>148</v>
      </c>
      <c r="L780" s="35" t="e">
        <v>#VALUE!</v>
      </c>
    </row>
    <row r="781" spans="1:12" x14ac:dyDescent="0.25">
      <c r="A781" s="35" t="s">
        <v>148</v>
      </c>
      <c r="B781" t="s">
        <v>114</v>
      </c>
      <c r="C781">
        <v>1</v>
      </c>
      <c r="D781" t="s">
        <v>148</v>
      </c>
      <c r="E781">
        <v>988408</v>
      </c>
      <c r="F781" t="s">
        <v>116</v>
      </c>
      <c r="G781" t="s">
        <v>144</v>
      </c>
      <c r="H781" t="s">
        <v>148</v>
      </c>
      <c r="I781" t="s">
        <v>148</v>
      </c>
      <c r="J781" t="s">
        <v>148</v>
      </c>
      <c r="K781" t="s">
        <v>148</v>
      </c>
      <c r="L781" s="35" t="e">
        <v>#VALUE!</v>
      </c>
    </row>
    <row r="782" spans="1:12" x14ac:dyDescent="0.25">
      <c r="A782" s="35" t="s">
        <v>148</v>
      </c>
      <c r="B782" t="s">
        <v>114</v>
      </c>
      <c r="C782">
        <v>1</v>
      </c>
      <c r="D782" t="s">
        <v>148</v>
      </c>
      <c r="E782">
        <v>485363</v>
      </c>
      <c r="F782" t="s">
        <v>122</v>
      </c>
      <c r="G782" t="s">
        <v>142</v>
      </c>
      <c r="H782" t="s">
        <v>148</v>
      </c>
      <c r="I782" t="s">
        <v>148</v>
      </c>
      <c r="J782" t="s">
        <v>148</v>
      </c>
      <c r="K782" t="s">
        <v>148</v>
      </c>
      <c r="L782" s="35" t="e">
        <v>#VALUE!</v>
      </c>
    </row>
    <row r="783" spans="1:12" x14ac:dyDescent="0.25">
      <c r="A783" s="35" t="s">
        <v>148</v>
      </c>
      <c r="B783" t="s">
        <v>114</v>
      </c>
      <c r="C783">
        <v>1</v>
      </c>
      <c r="D783" t="s">
        <v>148</v>
      </c>
      <c r="E783">
        <v>514753</v>
      </c>
      <c r="F783" t="s">
        <v>122</v>
      </c>
      <c r="G783" t="s">
        <v>134</v>
      </c>
      <c r="H783" t="s">
        <v>148</v>
      </c>
      <c r="I783" t="s">
        <v>148</v>
      </c>
      <c r="J783" t="s">
        <v>148</v>
      </c>
      <c r="K783" t="s">
        <v>148</v>
      </c>
      <c r="L783" s="35" t="e">
        <v>#VALUE!</v>
      </c>
    </row>
    <row r="784" spans="1:12" x14ac:dyDescent="0.25">
      <c r="A784" s="35" t="s">
        <v>148</v>
      </c>
      <c r="B784" t="s">
        <v>114</v>
      </c>
      <c r="C784">
        <v>1</v>
      </c>
      <c r="D784" t="s">
        <v>148</v>
      </c>
      <c r="E784">
        <v>904503</v>
      </c>
      <c r="F784" t="s">
        <v>123</v>
      </c>
      <c r="G784" t="s">
        <v>147</v>
      </c>
      <c r="H784" t="s">
        <v>148</v>
      </c>
      <c r="I784" t="s">
        <v>148</v>
      </c>
      <c r="J784" t="s">
        <v>148</v>
      </c>
      <c r="K784" t="s">
        <v>148</v>
      </c>
      <c r="L784" s="35" t="e">
        <v>#VALUE!</v>
      </c>
    </row>
    <row r="785" spans="1:12" x14ac:dyDescent="0.25">
      <c r="A785" s="35" t="s">
        <v>148</v>
      </c>
      <c r="B785" t="s">
        <v>114</v>
      </c>
      <c r="C785">
        <v>1</v>
      </c>
      <c r="D785" t="s">
        <v>148</v>
      </c>
      <c r="E785">
        <v>436509</v>
      </c>
      <c r="F785" t="s">
        <v>120</v>
      </c>
      <c r="G785" t="s">
        <v>128</v>
      </c>
      <c r="H785" t="s">
        <v>148</v>
      </c>
      <c r="I785" t="s">
        <v>148</v>
      </c>
      <c r="J785" t="s">
        <v>148</v>
      </c>
      <c r="K785" t="s">
        <v>148</v>
      </c>
      <c r="L785" s="35" t="e">
        <v>#VALUE!</v>
      </c>
    </row>
    <row r="786" spans="1:12" x14ac:dyDescent="0.25">
      <c r="A786" s="35" t="s">
        <v>148</v>
      </c>
      <c r="B786" t="s">
        <v>114</v>
      </c>
      <c r="C786">
        <v>1</v>
      </c>
      <c r="D786" t="s">
        <v>148</v>
      </c>
      <c r="E786">
        <v>293476</v>
      </c>
      <c r="F786" t="s">
        <v>120</v>
      </c>
      <c r="G786" t="s">
        <v>132</v>
      </c>
      <c r="H786" t="s">
        <v>148</v>
      </c>
      <c r="I786" t="s">
        <v>148</v>
      </c>
      <c r="J786" t="s">
        <v>148</v>
      </c>
      <c r="K786" t="s">
        <v>148</v>
      </c>
      <c r="L786" s="35" t="e">
        <v>#VALUE!</v>
      </c>
    </row>
    <row r="787" spans="1:12" x14ac:dyDescent="0.25">
      <c r="A787" s="35" t="s">
        <v>148</v>
      </c>
      <c r="B787" t="s">
        <v>114</v>
      </c>
      <c r="C787">
        <v>1</v>
      </c>
      <c r="D787" t="s">
        <v>148</v>
      </c>
      <c r="E787">
        <v>574467</v>
      </c>
      <c r="F787" t="s">
        <v>122</v>
      </c>
      <c r="G787" t="s">
        <v>138</v>
      </c>
      <c r="H787" t="s">
        <v>148</v>
      </c>
      <c r="I787" t="s">
        <v>148</v>
      </c>
      <c r="J787" t="s">
        <v>148</v>
      </c>
      <c r="K787" t="s">
        <v>148</v>
      </c>
      <c r="L787" s="35" t="e">
        <v>#VALUE!</v>
      </c>
    </row>
    <row r="788" spans="1:12" x14ac:dyDescent="0.25">
      <c r="A788" s="35" t="s">
        <v>148</v>
      </c>
      <c r="B788" t="s">
        <v>114</v>
      </c>
      <c r="C788">
        <v>1</v>
      </c>
      <c r="D788" t="s">
        <v>148</v>
      </c>
      <c r="E788">
        <v>731528</v>
      </c>
      <c r="F788" t="s">
        <v>123</v>
      </c>
      <c r="G788" t="s">
        <v>139</v>
      </c>
      <c r="H788" t="s">
        <v>148</v>
      </c>
      <c r="I788" t="s">
        <v>148</v>
      </c>
      <c r="J788" t="s">
        <v>148</v>
      </c>
      <c r="K788" t="s">
        <v>148</v>
      </c>
      <c r="L788" s="35" t="e">
        <v>#VALUE!</v>
      </c>
    </row>
    <row r="789" spans="1:12" x14ac:dyDescent="0.25">
      <c r="A789" s="35" t="s">
        <v>148</v>
      </c>
      <c r="B789" t="s">
        <v>114</v>
      </c>
      <c r="C789">
        <v>1</v>
      </c>
      <c r="D789" t="s">
        <v>148</v>
      </c>
      <c r="E789">
        <v>800234</v>
      </c>
      <c r="F789" t="s">
        <v>127</v>
      </c>
      <c r="G789" t="s">
        <v>147</v>
      </c>
      <c r="H789" t="s">
        <v>148</v>
      </c>
      <c r="I789" t="s">
        <v>148</v>
      </c>
      <c r="J789" t="s">
        <v>148</v>
      </c>
      <c r="K789" t="s">
        <v>148</v>
      </c>
      <c r="L789" s="35" t="e">
        <v>#VALUE!</v>
      </c>
    </row>
    <row r="790" spans="1:12" x14ac:dyDescent="0.25">
      <c r="A790" s="35" t="s">
        <v>148</v>
      </c>
      <c r="B790" t="s">
        <v>114</v>
      </c>
      <c r="C790">
        <v>1</v>
      </c>
      <c r="D790" t="s">
        <v>148</v>
      </c>
      <c r="E790">
        <v>606767</v>
      </c>
      <c r="F790" t="s">
        <v>123</v>
      </c>
      <c r="G790" t="s">
        <v>135</v>
      </c>
      <c r="H790" t="s">
        <v>148</v>
      </c>
      <c r="I790" t="s">
        <v>148</v>
      </c>
      <c r="J790" t="s">
        <v>148</v>
      </c>
      <c r="K790" t="s">
        <v>148</v>
      </c>
      <c r="L790" s="35" t="e">
        <v>#VALUE!</v>
      </c>
    </row>
    <row r="791" spans="1:12" x14ac:dyDescent="0.25">
      <c r="A791" s="35" t="s">
        <v>148</v>
      </c>
      <c r="B791" t="s">
        <v>114</v>
      </c>
      <c r="C791">
        <v>1</v>
      </c>
      <c r="D791" t="s">
        <v>148</v>
      </c>
      <c r="E791">
        <v>515315</v>
      </c>
      <c r="F791" t="s">
        <v>127</v>
      </c>
      <c r="G791" t="s">
        <v>131</v>
      </c>
      <c r="H791" t="s">
        <v>148</v>
      </c>
      <c r="I791" t="s">
        <v>148</v>
      </c>
      <c r="J791" t="s">
        <v>148</v>
      </c>
      <c r="K791" t="s">
        <v>148</v>
      </c>
      <c r="L791" s="35" t="e">
        <v>#VALUE!</v>
      </c>
    </row>
    <row r="792" spans="1:12" x14ac:dyDescent="0.25">
      <c r="A792" s="35" t="s">
        <v>148</v>
      </c>
      <c r="B792" t="s">
        <v>114</v>
      </c>
      <c r="C792">
        <v>1</v>
      </c>
      <c r="D792" t="s">
        <v>148</v>
      </c>
      <c r="E792">
        <v>367107</v>
      </c>
      <c r="F792" t="s">
        <v>119</v>
      </c>
      <c r="G792" t="s">
        <v>147</v>
      </c>
      <c r="H792" t="s">
        <v>148</v>
      </c>
      <c r="I792" t="s">
        <v>148</v>
      </c>
      <c r="J792" t="s">
        <v>148</v>
      </c>
      <c r="K792" t="s">
        <v>148</v>
      </c>
      <c r="L792" s="35" t="e">
        <v>#VALUE!</v>
      </c>
    </row>
    <row r="793" spans="1:12" x14ac:dyDescent="0.25">
      <c r="A793" s="35" t="s">
        <v>148</v>
      </c>
      <c r="B793" t="s">
        <v>114</v>
      </c>
      <c r="C793">
        <v>1</v>
      </c>
      <c r="D793" t="s">
        <v>148</v>
      </c>
      <c r="E793">
        <v>903576</v>
      </c>
      <c r="F793" t="s">
        <v>121</v>
      </c>
      <c r="G793" t="s">
        <v>129</v>
      </c>
      <c r="H793" t="s">
        <v>148</v>
      </c>
      <c r="I793" t="s">
        <v>148</v>
      </c>
      <c r="J793" t="s">
        <v>148</v>
      </c>
      <c r="K793" t="s">
        <v>148</v>
      </c>
      <c r="L793" s="35" t="e">
        <v>#VALUE!</v>
      </c>
    </row>
    <row r="794" spans="1:12" x14ac:dyDescent="0.25">
      <c r="A794" s="35" t="s">
        <v>148</v>
      </c>
      <c r="B794" t="s">
        <v>114</v>
      </c>
      <c r="C794">
        <v>1</v>
      </c>
      <c r="D794" t="s">
        <v>148</v>
      </c>
      <c r="E794">
        <v>267909</v>
      </c>
      <c r="F794" t="s">
        <v>117</v>
      </c>
      <c r="G794" t="s">
        <v>141</v>
      </c>
      <c r="H794" t="s">
        <v>148</v>
      </c>
      <c r="I794" t="s">
        <v>148</v>
      </c>
      <c r="J794" t="s">
        <v>148</v>
      </c>
      <c r="K794" t="s">
        <v>148</v>
      </c>
      <c r="L794" s="35" t="e">
        <v>#VALUE!</v>
      </c>
    </row>
    <row r="795" spans="1:12" x14ac:dyDescent="0.25">
      <c r="A795" s="35" t="s">
        <v>148</v>
      </c>
      <c r="B795" t="s">
        <v>114</v>
      </c>
      <c r="C795">
        <v>1</v>
      </c>
      <c r="D795" t="s">
        <v>148</v>
      </c>
      <c r="E795">
        <v>428173</v>
      </c>
      <c r="F795" t="s">
        <v>123</v>
      </c>
      <c r="G795" t="s">
        <v>147</v>
      </c>
      <c r="H795" t="s">
        <v>148</v>
      </c>
      <c r="I795" t="s">
        <v>148</v>
      </c>
      <c r="J795" t="s">
        <v>148</v>
      </c>
      <c r="K795" t="s">
        <v>148</v>
      </c>
      <c r="L795" s="35" t="e">
        <v>#VALUE!</v>
      </c>
    </row>
    <row r="796" spans="1:12" x14ac:dyDescent="0.25">
      <c r="A796" s="35" t="s">
        <v>148</v>
      </c>
      <c r="B796" t="s">
        <v>114</v>
      </c>
      <c r="C796">
        <v>1</v>
      </c>
      <c r="D796" t="s">
        <v>148</v>
      </c>
      <c r="E796">
        <v>615584</v>
      </c>
      <c r="F796" t="s">
        <v>117</v>
      </c>
      <c r="G796" t="s">
        <v>145</v>
      </c>
      <c r="H796" t="s">
        <v>148</v>
      </c>
      <c r="I796" t="s">
        <v>148</v>
      </c>
      <c r="J796" t="s">
        <v>148</v>
      </c>
      <c r="K796" t="s">
        <v>148</v>
      </c>
      <c r="L796" s="35" t="e">
        <v>#VALUE!</v>
      </c>
    </row>
    <row r="797" spans="1:12" x14ac:dyDescent="0.25">
      <c r="A797" s="35" t="s">
        <v>148</v>
      </c>
      <c r="B797" t="s">
        <v>114</v>
      </c>
      <c r="C797">
        <v>1</v>
      </c>
      <c r="D797" t="s">
        <v>148</v>
      </c>
      <c r="E797">
        <v>446903</v>
      </c>
      <c r="F797" t="s">
        <v>121</v>
      </c>
      <c r="G797" t="s">
        <v>129</v>
      </c>
      <c r="H797" t="s">
        <v>148</v>
      </c>
      <c r="I797" t="s">
        <v>148</v>
      </c>
      <c r="J797" t="s">
        <v>148</v>
      </c>
      <c r="K797" t="s">
        <v>148</v>
      </c>
      <c r="L797" s="35" t="e">
        <v>#VALUE!</v>
      </c>
    </row>
    <row r="798" spans="1:12" x14ac:dyDescent="0.25">
      <c r="A798" s="35" t="s">
        <v>148</v>
      </c>
      <c r="B798" t="s">
        <v>114</v>
      </c>
      <c r="C798">
        <v>1</v>
      </c>
      <c r="D798" t="s">
        <v>148</v>
      </c>
      <c r="E798">
        <v>714322</v>
      </c>
      <c r="F798" t="s">
        <v>118</v>
      </c>
      <c r="G798" t="s">
        <v>138</v>
      </c>
      <c r="H798" t="s">
        <v>148</v>
      </c>
      <c r="I798" t="s">
        <v>148</v>
      </c>
      <c r="J798" t="s">
        <v>148</v>
      </c>
      <c r="K798" t="s">
        <v>148</v>
      </c>
      <c r="L798" s="35" t="e">
        <v>#VALUE!</v>
      </c>
    </row>
    <row r="799" spans="1:12" x14ac:dyDescent="0.25">
      <c r="A799" s="35" t="s">
        <v>148</v>
      </c>
      <c r="B799" t="s">
        <v>114</v>
      </c>
      <c r="C799">
        <v>1</v>
      </c>
      <c r="D799" t="s">
        <v>148</v>
      </c>
      <c r="E799">
        <v>453743</v>
      </c>
      <c r="F799" t="s">
        <v>120</v>
      </c>
      <c r="G799" t="s">
        <v>132</v>
      </c>
      <c r="H799" t="s">
        <v>148</v>
      </c>
      <c r="I799" t="s">
        <v>148</v>
      </c>
      <c r="J799" t="s">
        <v>148</v>
      </c>
      <c r="K799" t="s">
        <v>148</v>
      </c>
      <c r="L799" s="35" t="e">
        <v>#VALUE!</v>
      </c>
    </row>
    <row r="800" spans="1:12" x14ac:dyDescent="0.25">
      <c r="A800" s="35" t="s">
        <v>148</v>
      </c>
      <c r="B800" t="s">
        <v>114</v>
      </c>
      <c r="C800">
        <v>1</v>
      </c>
      <c r="D800" t="s">
        <v>148</v>
      </c>
      <c r="E800">
        <v>560243</v>
      </c>
      <c r="F800" t="s">
        <v>125</v>
      </c>
      <c r="G800" t="s">
        <v>141</v>
      </c>
      <c r="H800" t="s">
        <v>148</v>
      </c>
      <c r="I800" t="s">
        <v>148</v>
      </c>
      <c r="J800" t="s">
        <v>148</v>
      </c>
      <c r="K800" t="s">
        <v>148</v>
      </c>
      <c r="L800" s="35" t="e">
        <v>#VALUE!</v>
      </c>
    </row>
    <row r="801" spans="1:12" x14ac:dyDescent="0.25">
      <c r="A801" s="35">
        <v>45909</v>
      </c>
      <c r="B801" t="s">
        <v>106</v>
      </c>
      <c r="C801">
        <v>2</v>
      </c>
      <c r="D801" t="s">
        <v>18</v>
      </c>
      <c r="E801">
        <v>145627</v>
      </c>
      <c r="F801" t="s">
        <v>119</v>
      </c>
      <c r="G801" t="s">
        <v>143</v>
      </c>
      <c r="H801">
        <v>134</v>
      </c>
      <c r="I801">
        <v>22</v>
      </c>
      <c r="J801">
        <v>0</v>
      </c>
      <c r="K801">
        <v>0</v>
      </c>
      <c r="L801" s="35">
        <v>45930</v>
      </c>
    </row>
    <row r="802" spans="1:12" x14ac:dyDescent="0.25">
      <c r="A802" s="35">
        <v>45909</v>
      </c>
      <c r="B802" t="s">
        <v>106</v>
      </c>
      <c r="C802">
        <v>2</v>
      </c>
      <c r="D802" t="s">
        <v>18</v>
      </c>
      <c r="E802">
        <v>173346</v>
      </c>
      <c r="F802" t="s">
        <v>125</v>
      </c>
      <c r="G802" t="s">
        <v>141</v>
      </c>
      <c r="H802">
        <v>75</v>
      </c>
      <c r="I802">
        <v>19</v>
      </c>
      <c r="J802">
        <v>0</v>
      </c>
      <c r="K802">
        <v>0</v>
      </c>
      <c r="L802" s="35">
        <v>45930</v>
      </c>
    </row>
    <row r="803" spans="1:12" x14ac:dyDescent="0.25">
      <c r="A803" s="35">
        <v>45902</v>
      </c>
      <c r="B803" t="s">
        <v>106</v>
      </c>
      <c r="C803">
        <v>2</v>
      </c>
      <c r="D803" t="s">
        <v>18</v>
      </c>
      <c r="E803">
        <v>363528</v>
      </c>
      <c r="F803" t="s">
        <v>120</v>
      </c>
      <c r="G803" t="s">
        <v>128</v>
      </c>
      <c r="H803">
        <v>47</v>
      </c>
      <c r="I803">
        <v>22</v>
      </c>
      <c r="J803">
        <v>0</v>
      </c>
      <c r="K803">
        <v>0</v>
      </c>
      <c r="L803" s="35">
        <v>45930</v>
      </c>
    </row>
    <row r="804" spans="1:12" x14ac:dyDescent="0.25">
      <c r="A804" s="35">
        <v>45902</v>
      </c>
      <c r="B804" t="s">
        <v>106</v>
      </c>
      <c r="C804">
        <v>2</v>
      </c>
      <c r="D804" t="s">
        <v>18</v>
      </c>
      <c r="E804">
        <v>189469</v>
      </c>
      <c r="F804" t="s">
        <v>125</v>
      </c>
      <c r="G804" t="s">
        <v>145</v>
      </c>
      <c r="H804">
        <v>127</v>
      </c>
      <c r="I804">
        <v>15</v>
      </c>
      <c r="J804">
        <v>0</v>
      </c>
      <c r="K804">
        <v>0</v>
      </c>
      <c r="L804" s="35">
        <v>45930</v>
      </c>
    </row>
    <row r="805" spans="1:12" x14ac:dyDescent="0.25">
      <c r="A805" s="35">
        <v>45902</v>
      </c>
      <c r="B805" t="s">
        <v>106</v>
      </c>
      <c r="C805">
        <v>2</v>
      </c>
      <c r="D805" t="s">
        <v>18</v>
      </c>
      <c r="E805">
        <v>903081</v>
      </c>
      <c r="F805" t="s">
        <v>127</v>
      </c>
      <c r="G805" t="s">
        <v>147</v>
      </c>
      <c r="H805">
        <v>43</v>
      </c>
      <c r="I805">
        <v>19</v>
      </c>
      <c r="J805">
        <v>0</v>
      </c>
      <c r="K805">
        <v>0</v>
      </c>
      <c r="L805" s="35">
        <v>45930</v>
      </c>
    </row>
    <row r="806" spans="1:12" x14ac:dyDescent="0.25">
      <c r="A806" s="35">
        <v>45902</v>
      </c>
      <c r="B806" t="s">
        <v>106</v>
      </c>
      <c r="C806">
        <v>2</v>
      </c>
      <c r="D806" t="s">
        <v>18</v>
      </c>
      <c r="E806">
        <v>545685</v>
      </c>
      <c r="F806" t="s">
        <v>117</v>
      </c>
      <c r="G806" t="s">
        <v>129</v>
      </c>
      <c r="H806">
        <v>57</v>
      </c>
      <c r="I806">
        <v>15</v>
      </c>
      <c r="J806">
        <v>0</v>
      </c>
      <c r="K806">
        <v>0</v>
      </c>
      <c r="L806" s="35">
        <v>45930</v>
      </c>
    </row>
    <row r="807" spans="1:12" x14ac:dyDescent="0.25">
      <c r="A807" s="35">
        <v>45895</v>
      </c>
      <c r="B807" t="s">
        <v>106</v>
      </c>
      <c r="C807">
        <v>2</v>
      </c>
      <c r="D807" t="s">
        <v>18</v>
      </c>
      <c r="E807">
        <v>308428</v>
      </c>
      <c r="F807" t="s">
        <v>127</v>
      </c>
      <c r="G807" t="s">
        <v>143</v>
      </c>
      <c r="H807">
        <v>55</v>
      </c>
      <c r="I807">
        <v>39</v>
      </c>
      <c r="J807">
        <v>0</v>
      </c>
      <c r="K807">
        <v>0</v>
      </c>
      <c r="L807" s="35">
        <v>45900</v>
      </c>
    </row>
    <row r="808" spans="1:12" x14ac:dyDescent="0.25">
      <c r="A808" s="35">
        <v>45895</v>
      </c>
      <c r="B808" t="s">
        <v>106</v>
      </c>
      <c r="C808">
        <v>2</v>
      </c>
      <c r="D808" t="s">
        <v>18</v>
      </c>
      <c r="E808">
        <v>285748</v>
      </c>
      <c r="F808" t="s">
        <v>116</v>
      </c>
      <c r="G808" t="s">
        <v>136</v>
      </c>
      <c r="H808">
        <v>60</v>
      </c>
      <c r="I808">
        <v>15</v>
      </c>
      <c r="J808">
        <v>0</v>
      </c>
      <c r="K808">
        <v>0</v>
      </c>
      <c r="L808" s="35">
        <v>45900</v>
      </c>
    </row>
    <row r="809" spans="1:12" x14ac:dyDescent="0.25">
      <c r="A809" s="35">
        <v>45874</v>
      </c>
      <c r="B809" t="s">
        <v>106</v>
      </c>
      <c r="C809">
        <v>2</v>
      </c>
      <c r="D809" t="s">
        <v>18</v>
      </c>
      <c r="E809">
        <v>502605</v>
      </c>
      <c r="F809" t="s">
        <v>127</v>
      </c>
      <c r="G809" t="s">
        <v>135</v>
      </c>
      <c r="H809">
        <v>104</v>
      </c>
      <c r="I809">
        <v>18</v>
      </c>
      <c r="J809">
        <v>0</v>
      </c>
      <c r="K809">
        <v>0</v>
      </c>
      <c r="L809" s="35">
        <v>45900</v>
      </c>
    </row>
    <row r="810" spans="1:12" x14ac:dyDescent="0.25">
      <c r="A810" s="35">
        <v>45874</v>
      </c>
      <c r="B810" t="s">
        <v>106</v>
      </c>
      <c r="C810">
        <v>2</v>
      </c>
      <c r="D810" t="s">
        <v>18</v>
      </c>
      <c r="E810">
        <v>183136</v>
      </c>
      <c r="F810" t="s">
        <v>121</v>
      </c>
      <c r="G810" t="s">
        <v>133</v>
      </c>
      <c r="H810">
        <v>36</v>
      </c>
      <c r="I810">
        <v>15</v>
      </c>
      <c r="J810">
        <v>0</v>
      </c>
      <c r="K810">
        <v>0</v>
      </c>
      <c r="L810" s="35">
        <v>45900</v>
      </c>
    </row>
    <row r="811" spans="1:12" x14ac:dyDescent="0.25">
      <c r="A811" s="35">
        <v>45867</v>
      </c>
      <c r="B811" t="s">
        <v>106</v>
      </c>
      <c r="C811">
        <v>2</v>
      </c>
      <c r="D811" t="s">
        <v>18</v>
      </c>
      <c r="E811">
        <v>381965</v>
      </c>
      <c r="F811" t="s">
        <v>123</v>
      </c>
      <c r="G811" t="s">
        <v>139</v>
      </c>
      <c r="H811">
        <v>28</v>
      </c>
      <c r="I811">
        <v>22</v>
      </c>
      <c r="J811">
        <v>0</v>
      </c>
      <c r="K811">
        <v>0</v>
      </c>
      <c r="L811" s="35">
        <v>45869</v>
      </c>
    </row>
    <row r="812" spans="1:12" x14ac:dyDescent="0.25">
      <c r="A812" s="35">
        <v>45860</v>
      </c>
      <c r="B812" t="s">
        <v>106</v>
      </c>
      <c r="C812">
        <v>2</v>
      </c>
      <c r="D812" t="s">
        <v>18</v>
      </c>
      <c r="E812">
        <v>424601</v>
      </c>
      <c r="F812" t="s">
        <v>117</v>
      </c>
      <c r="G812" t="s">
        <v>129</v>
      </c>
      <c r="H812">
        <v>145</v>
      </c>
      <c r="I812">
        <v>21</v>
      </c>
      <c r="J812">
        <v>0</v>
      </c>
      <c r="K812">
        <v>0</v>
      </c>
      <c r="L812" s="35">
        <v>45869</v>
      </c>
    </row>
    <row r="813" spans="1:12" x14ac:dyDescent="0.25">
      <c r="A813" s="35">
        <v>45860</v>
      </c>
      <c r="B813" t="s">
        <v>106</v>
      </c>
      <c r="C813">
        <v>2</v>
      </c>
      <c r="D813" t="s">
        <v>18</v>
      </c>
      <c r="E813">
        <v>425973</v>
      </c>
      <c r="F813" t="s">
        <v>117</v>
      </c>
      <c r="G813" t="s">
        <v>141</v>
      </c>
      <c r="H813">
        <v>85</v>
      </c>
      <c r="I813">
        <v>32</v>
      </c>
      <c r="J813">
        <v>0</v>
      </c>
      <c r="K813">
        <v>0</v>
      </c>
      <c r="L813" s="35">
        <v>45869</v>
      </c>
    </row>
    <row r="814" spans="1:12" x14ac:dyDescent="0.25">
      <c r="A814" s="35">
        <v>45853</v>
      </c>
      <c r="B814" t="s">
        <v>106</v>
      </c>
      <c r="C814">
        <v>2</v>
      </c>
      <c r="D814" t="s">
        <v>18</v>
      </c>
      <c r="E814">
        <v>750697</v>
      </c>
      <c r="F814" t="s">
        <v>119</v>
      </c>
      <c r="G814" t="s">
        <v>131</v>
      </c>
      <c r="H814">
        <v>138</v>
      </c>
      <c r="I814">
        <v>20</v>
      </c>
      <c r="J814">
        <v>0</v>
      </c>
      <c r="K814">
        <v>0</v>
      </c>
      <c r="L814" s="35">
        <v>45869</v>
      </c>
    </row>
    <row r="815" spans="1:12" x14ac:dyDescent="0.25">
      <c r="A815" s="35">
        <v>45846</v>
      </c>
      <c r="B815" t="s">
        <v>106</v>
      </c>
      <c r="C815">
        <v>2</v>
      </c>
      <c r="D815" t="s">
        <v>18</v>
      </c>
      <c r="E815">
        <v>343866</v>
      </c>
      <c r="F815" t="s">
        <v>124</v>
      </c>
      <c r="G815" t="s">
        <v>136</v>
      </c>
      <c r="H815">
        <v>42</v>
      </c>
      <c r="I815">
        <v>15</v>
      </c>
      <c r="J815">
        <v>0</v>
      </c>
      <c r="K815">
        <v>0</v>
      </c>
      <c r="L815" s="35">
        <v>45869</v>
      </c>
    </row>
    <row r="816" spans="1:12" x14ac:dyDescent="0.25">
      <c r="A816" s="35">
        <v>45846</v>
      </c>
      <c r="B816" t="s">
        <v>106</v>
      </c>
      <c r="C816">
        <v>2</v>
      </c>
      <c r="D816" t="s">
        <v>18</v>
      </c>
      <c r="E816">
        <v>227001</v>
      </c>
      <c r="F816" t="s">
        <v>125</v>
      </c>
      <c r="G816" t="s">
        <v>137</v>
      </c>
      <c r="H816">
        <v>70</v>
      </c>
      <c r="I816">
        <v>18</v>
      </c>
      <c r="J816">
        <v>0</v>
      </c>
      <c r="K816">
        <v>0</v>
      </c>
      <c r="L816" s="35">
        <v>45869</v>
      </c>
    </row>
    <row r="817" spans="1:12" x14ac:dyDescent="0.25">
      <c r="A817" s="35">
        <v>45846</v>
      </c>
      <c r="B817" t="s">
        <v>106</v>
      </c>
      <c r="C817">
        <v>2</v>
      </c>
      <c r="D817" t="s">
        <v>18</v>
      </c>
      <c r="E817">
        <v>685470</v>
      </c>
      <c r="F817" t="s">
        <v>121</v>
      </c>
      <c r="G817" t="s">
        <v>145</v>
      </c>
      <c r="H817">
        <v>70</v>
      </c>
      <c r="I817">
        <v>26</v>
      </c>
      <c r="J817">
        <v>0</v>
      </c>
      <c r="K817">
        <v>0</v>
      </c>
      <c r="L817" s="35">
        <v>45869</v>
      </c>
    </row>
    <row r="818" spans="1:12" x14ac:dyDescent="0.25">
      <c r="A818" s="35">
        <v>45846</v>
      </c>
      <c r="B818" t="s">
        <v>106</v>
      </c>
      <c r="C818">
        <v>2</v>
      </c>
      <c r="D818" t="s">
        <v>20</v>
      </c>
      <c r="E818">
        <v>430035</v>
      </c>
      <c r="F818" t="s">
        <v>121</v>
      </c>
      <c r="G818" t="s">
        <v>137</v>
      </c>
      <c r="H818">
        <v>0</v>
      </c>
      <c r="I818">
        <v>0</v>
      </c>
      <c r="J818">
        <v>0</v>
      </c>
      <c r="K818">
        <v>0</v>
      </c>
      <c r="L818" s="35">
        <v>45869</v>
      </c>
    </row>
    <row r="819" spans="1:12" x14ac:dyDescent="0.25">
      <c r="A819" s="35">
        <v>45846</v>
      </c>
      <c r="B819" t="s">
        <v>106</v>
      </c>
      <c r="C819">
        <v>2</v>
      </c>
      <c r="D819" t="s">
        <v>17</v>
      </c>
      <c r="E819">
        <v>135577</v>
      </c>
      <c r="F819" t="s">
        <v>125</v>
      </c>
      <c r="G819" t="s">
        <v>141</v>
      </c>
      <c r="H819">
        <v>97</v>
      </c>
      <c r="I819">
        <v>15</v>
      </c>
      <c r="J819">
        <v>1</v>
      </c>
      <c r="K819">
        <v>0</v>
      </c>
      <c r="L819" s="35">
        <v>45869</v>
      </c>
    </row>
    <row r="820" spans="1:12" x14ac:dyDescent="0.25">
      <c r="A820" s="35">
        <v>45846</v>
      </c>
      <c r="B820" t="s">
        <v>106</v>
      </c>
      <c r="C820">
        <v>2</v>
      </c>
      <c r="D820" t="s">
        <v>20</v>
      </c>
      <c r="E820">
        <v>391552</v>
      </c>
      <c r="F820" t="s">
        <v>122</v>
      </c>
      <c r="G820" t="s">
        <v>130</v>
      </c>
      <c r="H820">
        <v>0</v>
      </c>
      <c r="I820">
        <v>0</v>
      </c>
      <c r="J820">
        <v>0</v>
      </c>
      <c r="K820">
        <v>0</v>
      </c>
      <c r="L820" s="35">
        <v>45869</v>
      </c>
    </row>
    <row r="821" spans="1:12" x14ac:dyDescent="0.25">
      <c r="A821" s="35">
        <v>45839</v>
      </c>
      <c r="B821" t="s">
        <v>106</v>
      </c>
      <c r="C821">
        <v>2</v>
      </c>
      <c r="D821" t="s">
        <v>18</v>
      </c>
      <c r="E821">
        <v>185878</v>
      </c>
      <c r="F821" t="s">
        <v>123</v>
      </c>
      <c r="G821" t="s">
        <v>143</v>
      </c>
      <c r="H821">
        <v>63</v>
      </c>
      <c r="I821">
        <v>19</v>
      </c>
      <c r="J821">
        <v>0</v>
      </c>
      <c r="K821">
        <v>0</v>
      </c>
      <c r="L821" s="35">
        <v>45869</v>
      </c>
    </row>
    <row r="822" spans="1:12" x14ac:dyDescent="0.25">
      <c r="A822" s="35">
        <v>45832</v>
      </c>
      <c r="B822" t="s">
        <v>106</v>
      </c>
      <c r="C822">
        <v>2</v>
      </c>
      <c r="D822" t="s">
        <v>20</v>
      </c>
      <c r="E822">
        <v>282074</v>
      </c>
      <c r="F822" t="s">
        <v>119</v>
      </c>
      <c r="G822" t="s">
        <v>143</v>
      </c>
      <c r="H822">
        <v>0</v>
      </c>
      <c r="I822">
        <v>0</v>
      </c>
      <c r="J822">
        <v>0</v>
      </c>
      <c r="K822">
        <v>0</v>
      </c>
      <c r="L822" s="35">
        <v>45838</v>
      </c>
    </row>
    <row r="823" spans="1:12" x14ac:dyDescent="0.25">
      <c r="A823" s="35">
        <v>45832</v>
      </c>
      <c r="B823" t="s">
        <v>106</v>
      </c>
      <c r="C823">
        <v>2</v>
      </c>
      <c r="D823" t="s">
        <v>20</v>
      </c>
      <c r="E823">
        <v>673976</v>
      </c>
      <c r="F823" t="s">
        <v>125</v>
      </c>
      <c r="G823" t="s">
        <v>129</v>
      </c>
      <c r="H823">
        <v>0</v>
      </c>
      <c r="I823">
        <v>0</v>
      </c>
      <c r="J823">
        <v>0</v>
      </c>
      <c r="K823">
        <v>0</v>
      </c>
      <c r="L823" s="35">
        <v>45838</v>
      </c>
    </row>
    <row r="824" spans="1:12" x14ac:dyDescent="0.25">
      <c r="A824" s="35">
        <v>45832</v>
      </c>
      <c r="B824" t="s">
        <v>106</v>
      </c>
      <c r="C824">
        <v>2</v>
      </c>
      <c r="D824" t="s">
        <v>18</v>
      </c>
      <c r="E824">
        <v>749925</v>
      </c>
      <c r="F824" t="s">
        <v>126</v>
      </c>
      <c r="G824" t="s">
        <v>130</v>
      </c>
      <c r="H824">
        <v>125</v>
      </c>
      <c r="I824">
        <v>15</v>
      </c>
      <c r="J824">
        <v>0</v>
      </c>
      <c r="K824">
        <v>0</v>
      </c>
      <c r="L824" s="35">
        <v>45838</v>
      </c>
    </row>
    <row r="825" spans="1:12" x14ac:dyDescent="0.25">
      <c r="A825" s="35">
        <v>45832</v>
      </c>
      <c r="B825" t="s">
        <v>106</v>
      </c>
      <c r="C825">
        <v>2</v>
      </c>
      <c r="D825" t="s">
        <v>18</v>
      </c>
      <c r="E825">
        <v>970749</v>
      </c>
      <c r="F825" t="s">
        <v>127</v>
      </c>
      <c r="G825" t="s">
        <v>131</v>
      </c>
      <c r="H825">
        <v>76</v>
      </c>
      <c r="I825">
        <v>15</v>
      </c>
      <c r="J825">
        <v>0</v>
      </c>
      <c r="K825">
        <v>0</v>
      </c>
      <c r="L825" s="35">
        <v>45838</v>
      </c>
    </row>
    <row r="826" spans="1:12" x14ac:dyDescent="0.25">
      <c r="A826" s="35">
        <v>45832</v>
      </c>
      <c r="B826" t="s">
        <v>106</v>
      </c>
      <c r="C826">
        <v>2</v>
      </c>
      <c r="D826" t="s">
        <v>18</v>
      </c>
      <c r="E826">
        <v>161139</v>
      </c>
      <c r="F826" t="s">
        <v>118</v>
      </c>
      <c r="G826" t="s">
        <v>134</v>
      </c>
      <c r="H826">
        <v>28</v>
      </c>
      <c r="I826">
        <v>15</v>
      </c>
      <c r="J826">
        <v>0</v>
      </c>
      <c r="K826">
        <v>0</v>
      </c>
      <c r="L826" s="35">
        <v>45838</v>
      </c>
    </row>
    <row r="827" spans="1:12" x14ac:dyDescent="0.25">
      <c r="A827" s="35">
        <v>45825</v>
      </c>
      <c r="B827" t="s">
        <v>106</v>
      </c>
      <c r="C827">
        <v>2</v>
      </c>
      <c r="D827" t="s">
        <v>18</v>
      </c>
      <c r="E827">
        <v>259134</v>
      </c>
      <c r="F827" t="s">
        <v>124</v>
      </c>
      <c r="G827" t="s">
        <v>132</v>
      </c>
      <c r="H827">
        <v>116</v>
      </c>
      <c r="I827">
        <v>20</v>
      </c>
      <c r="J827">
        <v>0</v>
      </c>
      <c r="K827">
        <v>0</v>
      </c>
      <c r="L827" s="35">
        <v>45838</v>
      </c>
    </row>
    <row r="828" spans="1:12" x14ac:dyDescent="0.25">
      <c r="A828" s="35">
        <v>45825</v>
      </c>
      <c r="B828" t="s">
        <v>106</v>
      </c>
      <c r="C828">
        <v>2</v>
      </c>
      <c r="D828" t="s">
        <v>18</v>
      </c>
      <c r="E828">
        <v>649767</v>
      </c>
      <c r="F828" t="s">
        <v>119</v>
      </c>
      <c r="G828" t="s">
        <v>139</v>
      </c>
      <c r="H828">
        <v>64</v>
      </c>
      <c r="I828">
        <v>15</v>
      </c>
      <c r="J828">
        <v>0</v>
      </c>
      <c r="K828">
        <v>0</v>
      </c>
      <c r="L828" s="35">
        <v>45838</v>
      </c>
    </row>
    <row r="829" spans="1:12" x14ac:dyDescent="0.25">
      <c r="A829" s="35">
        <v>45811</v>
      </c>
      <c r="B829" t="s">
        <v>106</v>
      </c>
      <c r="C829">
        <v>2</v>
      </c>
      <c r="D829" t="s">
        <v>20</v>
      </c>
      <c r="E829">
        <v>924516</v>
      </c>
      <c r="F829" t="s">
        <v>117</v>
      </c>
      <c r="G829" t="s">
        <v>145</v>
      </c>
      <c r="H829">
        <v>0</v>
      </c>
      <c r="I829">
        <v>0</v>
      </c>
      <c r="J829">
        <v>0</v>
      </c>
      <c r="K829">
        <v>0</v>
      </c>
      <c r="L829" s="35">
        <v>45838</v>
      </c>
    </row>
    <row r="830" spans="1:12" x14ac:dyDescent="0.25">
      <c r="A830" s="35">
        <v>45804</v>
      </c>
      <c r="B830" t="s">
        <v>106</v>
      </c>
      <c r="C830">
        <v>2</v>
      </c>
      <c r="D830" t="s">
        <v>18</v>
      </c>
      <c r="E830">
        <v>860603</v>
      </c>
      <c r="F830" t="s">
        <v>119</v>
      </c>
      <c r="G830" t="s">
        <v>139</v>
      </c>
      <c r="H830">
        <v>48</v>
      </c>
      <c r="I830">
        <v>20</v>
      </c>
      <c r="J830">
        <v>0</v>
      </c>
      <c r="K830">
        <v>0</v>
      </c>
      <c r="L830" s="35">
        <v>45808</v>
      </c>
    </row>
    <row r="831" spans="1:12" x14ac:dyDescent="0.25">
      <c r="A831" s="35">
        <v>45804</v>
      </c>
      <c r="B831" t="s">
        <v>106</v>
      </c>
      <c r="C831">
        <v>2</v>
      </c>
      <c r="D831" t="s">
        <v>18</v>
      </c>
      <c r="E831">
        <v>363276</v>
      </c>
      <c r="F831" t="s">
        <v>120</v>
      </c>
      <c r="G831" t="s">
        <v>140</v>
      </c>
      <c r="H831">
        <v>116</v>
      </c>
      <c r="I831">
        <v>15</v>
      </c>
      <c r="J831">
        <v>0</v>
      </c>
      <c r="K831">
        <v>0</v>
      </c>
      <c r="L831" s="35">
        <v>45808</v>
      </c>
    </row>
    <row r="832" spans="1:12" x14ac:dyDescent="0.25">
      <c r="A832" s="35">
        <v>45804</v>
      </c>
      <c r="B832" t="s">
        <v>106</v>
      </c>
      <c r="C832">
        <v>2</v>
      </c>
      <c r="D832" t="s">
        <v>18</v>
      </c>
      <c r="E832">
        <v>792780</v>
      </c>
      <c r="F832" t="s">
        <v>122</v>
      </c>
      <c r="G832" t="s">
        <v>142</v>
      </c>
      <c r="H832">
        <v>116</v>
      </c>
      <c r="I832">
        <v>50</v>
      </c>
      <c r="J832">
        <v>0</v>
      </c>
      <c r="K832">
        <v>0</v>
      </c>
      <c r="L832" s="35">
        <v>45808</v>
      </c>
    </row>
    <row r="833" spans="1:12" x14ac:dyDescent="0.25">
      <c r="A833" s="35">
        <v>45804</v>
      </c>
      <c r="B833" t="s">
        <v>106</v>
      </c>
      <c r="C833">
        <v>2</v>
      </c>
      <c r="D833" t="s">
        <v>18</v>
      </c>
      <c r="E833">
        <v>742921</v>
      </c>
      <c r="F833" t="s">
        <v>126</v>
      </c>
      <c r="G833" t="s">
        <v>146</v>
      </c>
      <c r="H833">
        <v>75</v>
      </c>
      <c r="I833">
        <v>42</v>
      </c>
      <c r="J833">
        <v>0</v>
      </c>
      <c r="K833">
        <v>0</v>
      </c>
      <c r="L833" s="35">
        <v>45808</v>
      </c>
    </row>
    <row r="834" spans="1:12" x14ac:dyDescent="0.25">
      <c r="A834" s="35">
        <v>45797</v>
      </c>
      <c r="B834" t="s">
        <v>106</v>
      </c>
      <c r="C834">
        <v>2</v>
      </c>
      <c r="D834" t="s">
        <v>20</v>
      </c>
      <c r="E834">
        <v>612328</v>
      </c>
      <c r="F834" t="s">
        <v>120</v>
      </c>
      <c r="G834" t="s">
        <v>140</v>
      </c>
      <c r="H834">
        <v>1</v>
      </c>
      <c r="I834">
        <v>0</v>
      </c>
      <c r="J834">
        <v>0</v>
      </c>
      <c r="K834">
        <v>0</v>
      </c>
      <c r="L834" s="35">
        <v>45808</v>
      </c>
    </row>
    <row r="835" spans="1:12" x14ac:dyDescent="0.25">
      <c r="A835" s="35">
        <v>45797</v>
      </c>
      <c r="B835" t="s">
        <v>106</v>
      </c>
      <c r="C835">
        <v>2</v>
      </c>
      <c r="D835" t="s">
        <v>18</v>
      </c>
      <c r="E835">
        <v>635819</v>
      </c>
      <c r="F835" t="s">
        <v>121</v>
      </c>
      <c r="G835" t="s">
        <v>141</v>
      </c>
      <c r="H835">
        <v>89</v>
      </c>
      <c r="I835">
        <v>19</v>
      </c>
      <c r="J835">
        <v>0</v>
      </c>
      <c r="K835">
        <v>0</v>
      </c>
      <c r="L835" s="35">
        <v>45808</v>
      </c>
    </row>
    <row r="836" spans="1:12" x14ac:dyDescent="0.25">
      <c r="A836" s="35">
        <v>45790</v>
      </c>
      <c r="B836" t="s">
        <v>106</v>
      </c>
      <c r="C836">
        <v>2</v>
      </c>
      <c r="D836" t="s">
        <v>18</v>
      </c>
      <c r="E836">
        <v>492730</v>
      </c>
      <c r="F836" t="s">
        <v>125</v>
      </c>
      <c r="G836" t="s">
        <v>145</v>
      </c>
      <c r="H836">
        <v>61</v>
      </c>
      <c r="I836">
        <v>15</v>
      </c>
      <c r="J836">
        <v>0</v>
      </c>
      <c r="K836">
        <v>0</v>
      </c>
      <c r="L836" s="35">
        <v>45808</v>
      </c>
    </row>
    <row r="837" spans="1:12" x14ac:dyDescent="0.25">
      <c r="A837" s="35">
        <v>45790</v>
      </c>
      <c r="B837" t="s">
        <v>106</v>
      </c>
      <c r="C837">
        <v>2</v>
      </c>
      <c r="D837" t="s">
        <v>18</v>
      </c>
      <c r="E837">
        <v>602835</v>
      </c>
      <c r="F837" t="s">
        <v>127</v>
      </c>
      <c r="G837" t="s">
        <v>147</v>
      </c>
      <c r="H837">
        <v>14</v>
      </c>
      <c r="I837">
        <v>22</v>
      </c>
      <c r="J837">
        <v>0</v>
      </c>
      <c r="K837">
        <v>0</v>
      </c>
      <c r="L837" s="35">
        <v>45808</v>
      </c>
    </row>
    <row r="838" spans="1:12" x14ac:dyDescent="0.25">
      <c r="A838" s="35">
        <v>45790</v>
      </c>
      <c r="B838" t="s">
        <v>106</v>
      </c>
      <c r="C838">
        <v>2</v>
      </c>
      <c r="D838" t="s">
        <v>18</v>
      </c>
      <c r="E838">
        <v>608973</v>
      </c>
      <c r="F838" t="s">
        <v>116</v>
      </c>
      <c r="G838" t="s">
        <v>132</v>
      </c>
      <c r="H838">
        <v>104</v>
      </c>
      <c r="I838">
        <v>15</v>
      </c>
      <c r="J838">
        <v>0</v>
      </c>
      <c r="K838">
        <v>0</v>
      </c>
      <c r="L838" s="35">
        <v>45808</v>
      </c>
    </row>
    <row r="839" spans="1:12" x14ac:dyDescent="0.25">
      <c r="A839" s="35">
        <v>45783</v>
      </c>
      <c r="B839" t="s">
        <v>106</v>
      </c>
      <c r="C839">
        <v>2</v>
      </c>
      <c r="D839" t="s">
        <v>20</v>
      </c>
      <c r="E839">
        <v>144951</v>
      </c>
      <c r="F839" t="s">
        <v>120</v>
      </c>
      <c r="G839" t="s">
        <v>136</v>
      </c>
      <c r="H839">
        <v>1</v>
      </c>
      <c r="I839">
        <v>0</v>
      </c>
      <c r="J839">
        <v>0</v>
      </c>
      <c r="K839">
        <v>0</v>
      </c>
      <c r="L839" s="35">
        <v>45808</v>
      </c>
    </row>
    <row r="840" spans="1:12" x14ac:dyDescent="0.25">
      <c r="A840" s="35">
        <v>45783</v>
      </c>
      <c r="B840" t="s">
        <v>106</v>
      </c>
      <c r="C840">
        <v>2</v>
      </c>
      <c r="D840" t="s">
        <v>18</v>
      </c>
      <c r="E840">
        <v>670746</v>
      </c>
      <c r="F840" t="s">
        <v>121</v>
      </c>
      <c r="G840" t="s">
        <v>137</v>
      </c>
      <c r="H840">
        <v>111</v>
      </c>
      <c r="I840">
        <v>22</v>
      </c>
      <c r="J840">
        <v>0</v>
      </c>
      <c r="K840">
        <v>0</v>
      </c>
      <c r="L840" s="35">
        <v>45808</v>
      </c>
    </row>
    <row r="841" spans="1:12" x14ac:dyDescent="0.25">
      <c r="A841" s="35">
        <v>45783</v>
      </c>
      <c r="B841" t="s">
        <v>106</v>
      </c>
      <c r="C841">
        <v>2</v>
      </c>
      <c r="D841" t="s">
        <v>18</v>
      </c>
      <c r="E841">
        <v>912348</v>
      </c>
      <c r="F841" t="s">
        <v>123</v>
      </c>
      <c r="G841" t="s">
        <v>131</v>
      </c>
      <c r="H841">
        <v>127</v>
      </c>
      <c r="I841">
        <v>15</v>
      </c>
      <c r="J841">
        <v>0</v>
      </c>
      <c r="K841">
        <v>0</v>
      </c>
      <c r="L841" s="35">
        <v>45808</v>
      </c>
    </row>
    <row r="842" spans="1:12" x14ac:dyDescent="0.25">
      <c r="A842" s="35">
        <v>45783</v>
      </c>
      <c r="B842" t="s">
        <v>106</v>
      </c>
      <c r="C842">
        <v>2</v>
      </c>
      <c r="D842" t="s">
        <v>20</v>
      </c>
      <c r="E842">
        <v>557586</v>
      </c>
      <c r="F842" t="s">
        <v>117</v>
      </c>
      <c r="G842" t="s">
        <v>129</v>
      </c>
      <c r="H842">
        <v>1</v>
      </c>
      <c r="I842">
        <v>0</v>
      </c>
      <c r="J842">
        <v>0</v>
      </c>
      <c r="K842">
        <v>0</v>
      </c>
      <c r="L842" s="35">
        <v>45808</v>
      </c>
    </row>
    <row r="843" spans="1:12" x14ac:dyDescent="0.25">
      <c r="A843" s="35">
        <v>45776</v>
      </c>
      <c r="B843" t="s">
        <v>106</v>
      </c>
      <c r="C843">
        <v>2</v>
      </c>
      <c r="D843" t="s">
        <v>18</v>
      </c>
      <c r="E843">
        <v>813288</v>
      </c>
      <c r="F843" t="s">
        <v>120</v>
      </c>
      <c r="G843" t="s">
        <v>144</v>
      </c>
      <c r="H843">
        <v>133</v>
      </c>
      <c r="I843">
        <v>15</v>
      </c>
      <c r="J843">
        <v>0</v>
      </c>
      <c r="K843">
        <v>0</v>
      </c>
      <c r="L843" s="35">
        <v>45777</v>
      </c>
    </row>
    <row r="844" spans="1:12" x14ac:dyDescent="0.25">
      <c r="A844" s="35">
        <v>45776</v>
      </c>
      <c r="B844" t="s">
        <v>106</v>
      </c>
      <c r="C844">
        <v>2</v>
      </c>
      <c r="D844" t="s">
        <v>18</v>
      </c>
      <c r="E844">
        <v>790307</v>
      </c>
      <c r="F844" t="s">
        <v>122</v>
      </c>
      <c r="G844" t="s">
        <v>146</v>
      </c>
      <c r="H844">
        <v>119</v>
      </c>
      <c r="I844">
        <v>15</v>
      </c>
      <c r="J844">
        <v>0</v>
      </c>
      <c r="K844">
        <v>0</v>
      </c>
      <c r="L844" s="35">
        <v>45777</v>
      </c>
    </row>
    <row r="845" spans="1:12" x14ac:dyDescent="0.25">
      <c r="A845" s="35">
        <v>45776</v>
      </c>
      <c r="B845" t="s">
        <v>106</v>
      </c>
      <c r="C845">
        <v>2</v>
      </c>
      <c r="D845" t="s">
        <v>18</v>
      </c>
      <c r="E845">
        <v>279514</v>
      </c>
      <c r="F845" t="s">
        <v>119</v>
      </c>
      <c r="G845" t="s">
        <v>135</v>
      </c>
      <c r="H845">
        <v>172</v>
      </c>
      <c r="I845">
        <v>20</v>
      </c>
      <c r="J845">
        <v>0</v>
      </c>
      <c r="K845">
        <v>0</v>
      </c>
      <c r="L845" s="35">
        <v>45777</v>
      </c>
    </row>
    <row r="846" spans="1:12" x14ac:dyDescent="0.25">
      <c r="A846" s="35">
        <v>45776</v>
      </c>
      <c r="B846" t="s">
        <v>106</v>
      </c>
      <c r="C846">
        <v>2</v>
      </c>
      <c r="D846" t="s">
        <v>18</v>
      </c>
      <c r="E846">
        <v>598642</v>
      </c>
      <c r="F846" t="s">
        <v>120</v>
      </c>
      <c r="G846" t="s">
        <v>136</v>
      </c>
      <c r="H846">
        <v>54</v>
      </c>
      <c r="I846">
        <v>17</v>
      </c>
      <c r="J846">
        <v>0</v>
      </c>
      <c r="K846">
        <v>0</v>
      </c>
      <c r="L846" s="35">
        <v>45777</v>
      </c>
    </row>
    <row r="847" spans="1:12" x14ac:dyDescent="0.25">
      <c r="A847" s="35">
        <v>45776</v>
      </c>
      <c r="B847" t="s">
        <v>106</v>
      </c>
      <c r="C847">
        <v>2</v>
      </c>
      <c r="D847" t="s">
        <v>18</v>
      </c>
      <c r="E847">
        <v>965643</v>
      </c>
      <c r="F847" t="s">
        <v>125</v>
      </c>
      <c r="G847" t="s">
        <v>141</v>
      </c>
      <c r="H847">
        <v>64</v>
      </c>
      <c r="I847">
        <v>22</v>
      </c>
      <c r="J847">
        <v>0</v>
      </c>
      <c r="K847">
        <v>0</v>
      </c>
      <c r="L847" s="35">
        <v>45777</v>
      </c>
    </row>
    <row r="848" spans="1:12" x14ac:dyDescent="0.25">
      <c r="A848" s="35">
        <v>45776</v>
      </c>
      <c r="B848" t="s">
        <v>106</v>
      </c>
      <c r="C848">
        <v>2</v>
      </c>
      <c r="D848" t="s">
        <v>17</v>
      </c>
      <c r="E848">
        <v>325908</v>
      </c>
      <c r="F848" t="s">
        <v>118</v>
      </c>
      <c r="G848" t="s">
        <v>146</v>
      </c>
      <c r="H848">
        <v>25</v>
      </c>
      <c r="I848">
        <v>18</v>
      </c>
      <c r="J848">
        <v>7</v>
      </c>
      <c r="K848">
        <v>0</v>
      </c>
      <c r="L848" s="35">
        <v>45777</v>
      </c>
    </row>
    <row r="849" spans="1:12" x14ac:dyDescent="0.25">
      <c r="A849" s="35">
        <v>45769</v>
      </c>
      <c r="B849" t="s">
        <v>106</v>
      </c>
      <c r="C849">
        <v>2</v>
      </c>
      <c r="D849" t="s">
        <v>18</v>
      </c>
      <c r="E849">
        <v>820819</v>
      </c>
      <c r="F849" t="s">
        <v>116</v>
      </c>
      <c r="G849" t="s">
        <v>136</v>
      </c>
      <c r="H849">
        <v>67</v>
      </c>
      <c r="I849">
        <v>20</v>
      </c>
      <c r="J849">
        <v>0</v>
      </c>
      <c r="K849">
        <v>0</v>
      </c>
      <c r="L849" s="35">
        <v>45777</v>
      </c>
    </row>
    <row r="850" spans="1:12" x14ac:dyDescent="0.25">
      <c r="A850" s="35">
        <v>45769</v>
      </c>
      <c r="B850" t="s">
        <v>106</v>
      </c>
      <c r="C850">
        <v>2</v>
      </c>
      <c r="D850" t="s">
        <v>20</v>
      </c>
      <c r="E850">
        <v>294959</v>
      </c>
      <c r="F850" t="s">
        <v>117</v>
      </c>
      <c r="G850" t="s">
        <v>137</v>
      </c>
      <c r="H850">
        <v>4</v>
      </c>
      <c r="I850">
        <v>0</v>
      </c>
      <c r="J850">
        <v>0</v>
      </c>
      <c r="K850">
        <v>0</v>
      </c>
      <c r="L850" s="35">
        <v>45777</v>
      </c>
    </row>
    <row r="851" spans="1:12" x14ac:dyDescent="0.25">
      <c r="A851" s="35">
        <v>45769</v>
      </c>
      <c r="B851" t="s">
        <v>106</v>
      </c>
      <c r="C851">
        <v>2</v>
      </c>
      <c r="D851" t="s">
        <v>18</v>
      </c>
      <c r="E851">
        <v>288612</v>
      </c>
      <c r="F851" t="s">
        <v>124</v>
      </c>
      <c r="G851" t="s">
        <v>144</v>
      </c>
      <c r="H851">
        <v>124</v>
      </c>
      <c r="I851">
        <v>34</v>
      </c>
      <c r="J851">
        <v>0</v>
      </c>
      <c r="K851">
        <v>0</v>
      </c>
      <c r="L851" s="35">
        <v>45777</v>
      </c>
    </row>
    <row r="852" spans="1:12" x14ac:dyDescent="0.25">
      <c r="A852" s="35">
        <v>45769</v>
      </c>
      <c r="B852" t="s">
        <v>106</v>
      </c>
      <c r="C852">
        <v>2</v>
      </c>
      <c r="D852" t="s">
        <v>18</v>
      </c>
      <c r="E852">
        <v>908020</v>
      </c>
      <c r="F852" t="s">
        <v>124</v>
      </c>
      <c r="G852" t="s">
        <v>136</v>
      </c>
      <c r="H852">
        <v>91</v>
      </c>
      <c r="I852">
        <v>33</v>
      </c>
      <c r="J852">
        <v>0</v>
      </c>
      <c r="K852">
        <v>0</v>
      </c>
      <c r="L852" s="35">
        <v>45777</v>
      </c>
    </row>
    <row r="853" spans="1:12" x14ac:dyDescent="0.25">
      <c r="A853" s="35">
        <v>45769</v>
      </c>
      <c r="B853" t="s">
        <v>106</v>
      </c>
      <c r="C853">
        <v>2</v>
      </c>
      <c r="D853" t="s">
        <v>18</v>
      </c>
      <c r="E853">
        <v>461554</v>
      </c>
      <c r="F853" t="s">
        <v>120</v>
      </c>
      <c r="G853" t="s">
        <v>144</v>
      </c>
      <c r="H853">
        <v>131</v>
      </c>
      <c r="I853">
        <v>21</v>
      </c>
      <c r="J853">
        <v>0</v>
      </c>
      <c r="K853">
        <v>0</v>
      </c>
      <c r="L853" s="35">
        <v>45777</v>
      </c>
    </row>
    <row r="854" spans="1:12" x14ac:dyDescent="0.25">
      <c r="A854" s="35">
        <v>45769</v>
      </c>
      <c r="B854" t="s">
        <v>106</v>
      </c>
      <c r="C854">
        <v>2</v>
      </c>
      <c r="D854" t="s">
        <v>18</v>
      </c>
      <c r="E854">
        <v>232516</v>
      </c>
      <c r="F854" t="s">
        <v>121</v>
      </c>
      <c r="G854" t="s">
        <v>145</v>
      </c>
      <c r="H854">
        <v>33</v>
      </c>
      <c r="I854">
        <v>15</v>
      </c>
      <c r="J854">
        <v>0</v>
      </c>
      <c r="K854">
        <v>0</v>
      </c>
      <c r="L854" s="35">
        <v>45777</v>
      </c>
    </row>
    <row r="855" spans="1:12" x14ac:dyDescent="0.25">
      <c r="A855" s="35">
        <v>45769</v>
      </c>
      <c r="B855" t="s">
        <v>106</v>
      </c>
      <c r="C855">
        <v>2</v>
      </c>
      <c r="D855" t="s">
        <v>20</v>
      </c>
      <c r="E855">
        <v>128185</v>
      </c>
      <c r="F855" t="s">
        <v>124</v>
      </c>
      <c r="G855" t="s">
        <v>128</v>
      </c>
      <c r="H855">
        <v>0</v>
      </c>
      <c r="I855">
        <v>0</v>
      </c>
      <c r="J855">
        <v>0</v>
      </c>
      <c r="K855">
        <v>0</v>
      </c>
      <c r="L855" s="35">
        <v>45777</v>
      </c>
    </row>
    <row r="856" spans="1:12" x14ac:dyDescent="0.25">
      <c r="A856" s="35">
        <v>45762</v>
      </c>
      <c r="B856" t="s">
        <v>106</v>
      </c>
      <c r="C856">
        <v>2</v>
      </c>
      <c r="D856" t="s">
        <v>18</v>
      </c>
      <c r="E856">
        <v>243902</v>
      </c>
      <c r="F856" t="s">
        <v>125</v>
      </c>
      <c r="G856" t="s">
        <v>133</v>
      </c>
      <c r="H856">
        <v>84</v>
      </c>
      <c r="I856">
        <v>26</v>
      </c>
      <c r="J856">
        <v>0</v>
      </c>
      <c r="K856">
        <v>0</v>
      </c>
      <c r="L856" s="35">
        <v>45777</v>
      </c>
    </row>
    <row r="857" spans="1:12" x14ac:dyDescent="0.25">
      <c r="A857" s="35">
        <v>45762</v>
      </c>
      <c r="B857" t="s">
        <v>106</v>
      </c>
      <c r="C857">
        <v>2</v>
      </c>
      <c r="D857" t="s">
        <v>18</v>
      </c>
      <c r="E857">
        <v>880130</v>
      </c>
      <c r="F857" t="s">
        <v>119</v>
      </c>
      <c r="G857" t="s">
        <v>139</v>
      </c>
      <c r="H857">
        <v>167</v>
      </c>
      <c r="I857">
        <v>31</v>
      </c>
      <c r="J857">
        <v>0</v>
      </c>
      <c r="K857">
        <v>0</v>
      </c>
      <c r="L857" s="35">
        <v>45777</v>
      </c>
    </row>
    <row r="858" spans="1:12" x14ac:dyDescent="0.25">
      <c r="A858" s="35">
        <v>45755</v>
      </c>
      <c r="B858" t="s">
        <v>106</v>
      </c>
      <c r="C858">
        <v>2</v>
      </c>
      <c r="D858" t="s">
        <v>18</v>
      </c>
      <c r="E858">
        <v>120161</v>
      </c>
      <c r="F858" t="s">
        <v>119</v>
      </c>
      <c r="G858" t="s">
        <v>143</v>
      </c>
      <c r="H858">
        <v>76</v>
      </c>
      <c r="I858">
        <v>20</v>
      </c>
      <c r="J858">
        <v>0</v>
      </c>
      <c r="K858">
        <v>0</v>
      </c>
      <c r="L858" s="35">
        <v>45777</v>
      </c>
    </row>
    <row r="859" spans="1:12" x14ac:dyDescent="0.25">
      <c r="A859" s="35">
        <v>45755</v>
      </c>
      <c r="B859" t="s">
        <v>106</v>
      </c>
      <c r="C859">
        <v>2</v>
      </c>
      <c r="D859" t="s">
        <v>18</v>
      </c>
      <c r="E859">
        <v>750475</v>
      </c>
      <c r="F859" t="s">
        <v>123</v>
      </c>
      <c r="G859" t="s">
        <v>131</v>
      </c>
      <c r="H859">
        <v>78</v>
      </c>
      <c r="I859">
        <v>20</v>
      </c>
      <c r="J859">
        <v>0</v>
      </c>
      <c r="K859">
        <v>0</v>
      </c>
      <c r="L859" s="35">
        <v>45777</v>
      </c>
    </row>
    <row r="860" spans="1:12" x14ac:dyDescent="0.25">
      <c r="A860" s="35">
        <v>45748</v>
      </c>
      <c r="B860" t="s">
        <v>106</v>
      </c>
      <c r="C860">
        <v>2</v>
      </c>
      <c r="D860" t="s">
        <v>18</v>
      </c>
      <c r="E860">
        <v>227278</v>
      </c>
      <c r="F860" t="s">
        <v>116</v>
      </c>
      <c r="G860" t="s">
        <v>128</v>
      </c>
      <c r="H860">
        <v>103</v>
      </c>
      <c r="I860">
        <v>15</v>
      </c>
      <c r="J860">
        <v>0</v>
      </c>
      <c r="K860">
        <v>0</v>
      </c>
      <c r="L860" s="35">
        <v>45777</v>
      </c>
    </row>
    <row r="861" spans="1:12" x14ac:dyDescent="0.25">
      <c r="A861" s="35">
        <v>45748</v>
      </c>
      <c r="B861" t="s">
        <v>106</v>
      </c>
      <c r="C861">
        <v>2</v>
      </c>
      <c r="D861" t="s">
        <v>18</v>
      </c>
      <c r="E861">
        <v>941063</v>
      </c>
      <c r="F861" t="s">
        <v>119</v>
      </c>
      <c r="G861" t="s">
        <v>131</v>
      </c>
      <c r="H861">
        <v>137</v>
      </c>
      <c r="I861">
        <v>17</v>
      </c>
      <c r="J861">
        <v>0</v>
      </c>
      <c r="K861">
        <v>0</v>
      </c>
      <c r="L861" s="35">
        <v>45777</v>
      </c>
    </row>
    <row r="862" spans="1:12" x14ac:dyDescent="0.25">
      <c r="A862" s="35">
        <v>45748</v>
      </c>
      <c r="B862" t="s">
        <v>106</v>
      </c>
      <c r="C862">
        <v>2</v>
      </c>
      <c r="D862" t="s">
        <v>18</v>
      </c>
      <c r="E862">
        <v>288747</v>
      </c>
      <c r="F862" t="s">
        <v>120</v>
      </c>
      <c r="G862" t="s">
        <v>132</v>
      </c>
      <c r="H862">
        <v>153</v>
      </c>
      <c r="I862">
        <v>17</v>
      </c>
      <c r="J862">
        <v>0</v>
      </c>
      <c r="K862">
        <v>0</v>
      </c>
      <c r="L862" s="35">
        <v>45777</v>
      </c>
    </row>
    <row r="863" spans="1:12" x14ac:dyDescent="0.25">
      <c r="A863" s="35">
        <v>45748</v>
      </c>
      <c r="B863" t="s">
        <v>106</v>
      </c>
      <c r="C863">
        <v>2</v>
      </c>
      <c r="D863" t="s">
        <v>18</v>
      </c>
      <c r="E863">
        <v>713994</v>
      </c>
      <c r="F863" t="s">
        <v>122</v>
      </c>
      <c r="G863" t="s">
        <v>138</v>
      </c>
      <c r="H863">
        <v>92</v>
      </c>
      <c r="I863">
        <v>15</v>
      </c>
      <c r="J863">
        <v>0</v>
      </c>
      <c r="K863">
        <v>0</v>
      </c>
      <c r="L863" s="35">
        <v>45777</v>
      </c>
    </row>
    <row r="864" spans="1:12" x14ac:dyDescent="0.25">
      <c r="A864" s="35">
        <v>45741</v>
      </c>
      <c r="B864" t="s">
        <v>106</v>
      </c>
      <c r="C864">
        <v>2</v>
      </c>
      <c r="D864" t="s">
        <v>18</v>
      </c>
      <c r="E864">
        <v>164678</v>
      </c>
      <c r="F864" t="s">
        <v>116</v>
      </c>
      <c r="G864" t="s">
        <v>144</v>
      </c>
      <c r="H864">
        <v>68</v>
      </c>
      <c r="I864">
        <v>20</v>
      </c>
      <c r="J864">
        <v>0</v>
      </c>
      <c r="K864">
        <v>0</v>
      </c>
      <c r="L864" s="35">
        <v>45747</v>
      </c>
    </row>
    <row r="865" spans="1:12" x14ac:dyDescent="0.25">
      <c r="A865" s="35">
        <v>45741</v>
      </c>
      <c r="B865" t="s">
        <v>106</v>
      </c>
      <c r="C865">
        <v>2</v>
      </c>
      <c r="D865" t="s">
        <v>18</v>
      </c>
      <c r="E865">
        <v>304942</v>
      </c>
      <c r="F865" t="s">
        <v>118</v>
      </c>
      <c r="G865" t="s">
        <v>146</v>
      </c>
      <c r="H865">
        <v>89</v>
      </c>
      <c r="I865">
        <v>15</v>
      </c>
      <c r="J865">
        <v>0</v>
      </c>
      <c r="K865">
        <v>0</v>
      </c>
      <c r="L865" s="35">
        <v>45747</v>
      </c>
    </row>
    <row r="866" spans="1:12" x14ac:dyDescent="0.25">
      <c r="A866" s="35">
        <v>45734</v>
      </c>
      <c r="B866" t="s">
        <v>106</v>
      </c>
      <c r="C866">
        <v>2</v>
      </c>
      <c r="D866" t="s">
        <v>20</v>
      </c>
      <c r="E866">
        <v>699824</v>
      </c>
      <c r="F866" t="s">
        <v>118</v>
      </c>
      <c r="G866" t="s">
        <v>142</v>
      </c>
      <c r="H866">
        <v>1</v>
      </c>
      <c r="I866">
        <v>0</v>
      </c>
      <c r="J866">
        <v>0</v>
      </c>
      <c r="K866">
        <v>0</v>
      </c>
      <c r="L866" s="35">
        <v>45747</v>
      </c>
    </row>
    <row r="867" spans="1:12" x14ac:dyDescent="0.25">
      <c r="A867" s="35">
        <v>45734</v>
      </c>
      <c r="B867" t="s">
        <v>106</v>
      </c>
      <c r="C867">
        <v>2</v>
      </c>
      <c r="D867" t="s">
        <v>18</v>
      </c>
      <c r="E867">
        <v>487275</v>
      </c>
      <c r="F867" t="s">
        <v>127</v>
      </c>
      <c r="G867" t="s">
        <v>143</v>
      </c>
      <c r="H867">
        <v>92</v>
      </c>
      <c r="I867">
        <v>45</v>
      </c>
      <c r="J867">
        <v>0</v>
      </c>
      <c r="K867">
        <v>0</v>
      </c>
      <c r="L867" s="35">
        <v>45747</v>
      </c>
    </row>
    <row r="868" spans="1:12" x14ac:dyDescent="0.25">
      <c r="A868" s="35">
        <v>45734</v>
      </c>
      <c r="B868" t="s">
        <v>106</v>
      </c>
      <c r="C868">
        <v>2</v>
      </c>
      <c r="D868" t="s">
        <v>18</v>
      </c>
      <c r="E868">
        <v>562689</v>
      </c>
      <c r="F868" t="s">
        <v>127</v>
      </c>
      <c r="G868" t="s">
        <v>135</v>
      </c>
      <c r="H868">
        <v>102</v>
      </c>
      <c r="I868">
        <v>20</v>
      </c>
      <c r="J868">
        <v>0</v>
      </c>
      <c r="K868">
        <v>0</v>
      </c>
      <c r="L868" s="35">
        <v>45747</v>
      </c>
    </row>
    <row r="869" spans="1:12" x14ac:dyDescent="0.25">
      <c r="A869" s="35">
        <v>45727</v>
      </c>
      <c r="B869" t="s">
        <v>106</v>
      </c>
      <c r="C869">
        <v>2</v>
      </c>
      <c r="D869" t="s">
        <v>18</v>
      </c>
      <c r="E869">
        <v>768336</v>
      </c>
      <c r="F869" t="s">
        <v>118</v>
      </c>
      <c r="G869" t="s">
        <v>138</v>
      </c>
      <c r="H869">
        <v>84</v>
      </c>
      <c r="I869">
        <v>15</v>
      </c>
      <c r="J869">
        <v>0</v>
      </c>
      <c r="K869">
        <v>0</v>
      </c>
      <c r="L869" s="35">
        <v>45747</v>
      </c>
    </row>
    <row r="870" spans="1:12" x14ac:dyDescent="0.25">
      <c r="A870" s="35">
        <v>45727</v>
      </c>
      <c r="B870" t="s">
        <v>106</v>
      </c>
      <c r="C870">
        <v>2</v>
      </c>
      <c r="D870" t="s">
        <v>18</v>
      </c>
      <c r="E870">
        <v>779471</v>
      </c>
      <c r="F870" t="s">
        <v>121</v>
      </c>
      <c r="G870" t="s">
        <v>141</v>
      </c>
      <c r="H870">
        <v>516</v>
      </c>
      <c r="I870">
        <v>17</v>
      </c>
      <c r="J870">
        <v>0</v>
      </c>
      <c r="K870">
        <v>0</v>
      </c>
      <c r="L870" s="35">
        <v>45747</v>
      </c>
    </row>
    <row r="871" spans="1:12" x14ac:dyDescent="0.25">
      <c r="A871" s="35">
        <v>45727</v>
      </c>
      <c r="B871" t="s">
        <v>106</v>
      </c>
      <c r="C871">
        <v>2</v>
      </c>
      <c r="D871" t="s">
        <v>18</v>
      </c>
      <c r="E871">
        <v>964797</v>
      </c>
      <c r="F871" t="s">
        <v>117</v>
      </c>
      <c r="G871" t="s">
        <v>129</v>
      </c>
      <c r="H871">
        <v>158</v>
      </c>
      <c r="I871">
        <v>26</v>
      </c>
      <c r="J871">
        <v>0</v>
      </c>
      <c r="K871">
        <v>0</v>
      </c>
      <c r="L871" s="35">
        <v>45747</v>
      </c>
    </row>
    <row r="872" spans="1:12" x14ac:dyDescent="0.25">
      <c r="A872" s="35">
        <v>45727</v>
      </c>
      <c r="B872" t="s">
        <v>106</v>
      </c>
      <c r="C872">
        <v>2</v>
      </c>
      <c r="D872" t="s">
        <v>18</v>
      </c>
      <c r="E872">
        <v>999962</v>
      </c>
      <c r="F872" t="s">
        <v>121</v>
      </c>
      <c r="G872" t="s">
        <v>145</v>
      </c>
      <c r="H872">
        <v>62</v>
      </c>
      <c r="I872">
        <v>21</v>
      </c>
      <c r="J872">
        <v>0</v>
      </c>
      <c r="K872">
        <v>0</v>
      </c>
      <c r="L872" s="35">
        <v>45747</v>
      </c>
    </row>
    <row r="873" spans="1:12" x14ac:dyDescent="0.25">
      <c r="A873" s="35">
        <v>45727</v>
      </c>
      <c r="B873" t="s">
        <v>106</v>
      </c>
      <c r="C873">
        <v>2</v>
      </c>
      <c r="D873" t="s">
        <v>18</v>
      </c>
      <c r="E873">
        <v>527245</v>
      </c>
      <c r="F873" t="s">
        <v>126</v>
      </c>
      <c r="G873" t="s">
        <v>130</v>
      </c>
      <c r="H873">
        <v>22</v>
      </c>
      <c r="I873">
        <v>15</v>
      </c>
      <c r="J873">
        <v>0</v>
      </c>
      <c r="K873">
        <v>0</v>
      </c>
      <c r="L873" s="35">
        <v>45747</v>
      </c>
    </row>
    <row r="874" spans="1:12" x14ac:dyDescent="0.25">
      <c r="A874" s="35">
        <v>45727</v>
      </c>
      <c r="B874" t="s">
        <v>106</v>
      </c>
      <c r="C874">
        <v>2</v>
      </c>
      <c r="D874" t="s">
        <v>18</v>
      </c>
      <c r="E874">
        <v>586159</v>
      </c>
      <c r="F874" t="s">
        <v>127</v>
      </c>
      <c r="G874" t="s">
        <v>131</v>
      </c>
      <c r="H874">
        <v>169</v>
      </c>
      <c r="I874">
        <v>15</v>
      </c>
      <c r="J874">
        <v>0</v>
      </c>
      <c r="K874">
        <v>0</v>
      </c>
      <c r="L874" s="35">
        <v>45747</v>
      </c>
    </row>
    <row r="875" spans="1:12" x14ac:dyDescent="0.25">
      <c r="A875" s="35">
        <v>45727</v>
      </c>
      <c r="B875" t="s">
        <v>106</v>
      </c>
      <c r="C875">
        <v>2</v>
      </c>
      <c r="D875" t="s">
        <v>18</v>
      </c>
      <c r="E875">
        <v>400158</v>
      </c>
      <c r="F875" t="s">
        <v>125</v>
      </c>
      <c r="G875" t="s">
        <v>141</v>
      </c>
      <c r="H875">
        <v>169</v>
      </c>
      <c r="I875">
        <v>15</v>
      </c>
      <c r="J875">
        <v>0</v>
      </c>
      <c r="K875">
        <v>0</v>
      </c>
      <c r="L875" s="35">
        <v>45747</v>
      </c>
    </row>
    <row r="876" spans="1:12" x14ac:dyDescent="0.25">
      <c r="A876" s="35">
        <v>45720</v>
      </c>
      <c r="B876" t="s">
        <v>106</v>
      </c>
      <c r="C876">
        <v>2</v>
      </c>
      <c r="D876" t="s">
        <v>20</v>
      </c>
      <c r="E876">
        <v>267290</v>
      </c>
      <c r="F876" t="s">
        <v>118</v>
      </c>
      <c r="G876" t="s">
        <v>142</v>
      </c>
      <c r="H876">
        <v>1</v>
      </c>
      <c r="I876">
        <v>0</v>
      </c>
      <c r="J876">
        <v>0</v>
      </c>
      <c r="K876">
        <v>0</v>
      </c>
      <c r="L876" s="35">
        <v>45747</v>
      </c>
    </row>
    <row r="877" spans="1:12" x14ac:dyDescent="0.25">
      <c r="A877" s="35">
        <v>45713</v>
      </c>
      <c r="B877" t="s">
        <v>106</v>
      </c>
      <c r="C877">
        <v>2</v>
      </c>
      <c r="D877" t="s">
        <v>18</v>
      </c>
      <c r="E877">
        <v>352656</v>
      </c>
      <c r="F877" t="s">
        <v>116</v>
      </c>
      <c r="G877" t="s">
        <v>144</v>
      </c>
      <c r="H877">
        <v>41</v>
      </c>
      <c r="I877">
        <v>15</v>
      </c>
      <c r="J877">
        <v>0</v>
      </c>
      <c r="K877">
        <v>0</v>
      </c>
      <c r="L877" s="35">
        <v>45716</v>
      </c>
    </row>
    <row r="878" spans="1:12" x14ac:dyDescent="0.25">
      <c r="A878" s="35">
        <v>45713</v>
      </c>
      <c r="B878" t="s">
        <v>106</v>
      </c>
      <c r="C878">
        <v>2</v>
      </c>
      <c r="D878" t="s">
        <v>18</v>
      </c>
      <c r="E878">
        <v>195167</v>
      </c>
      <c r="F878" t="s">
        <v>120</v>
      </c>
      <c r="G878" t="s">
        <v>128</v>
      </c>
      <c r="H878">
        <v>90</v>
      </c>
      <c r="I878">
        <v>19</v>
      </c>
      <c r="J878">
        <v>0</v>
      </c>
      <c r="K878">
        <v>0</v>
      </c>
      <c r="L878" s="35">
        <v>45716</v>
      </c>
    </row>
    <row r="879" spans="1:12" x14ac:dyDescent="0.25">
      <c r="A879" s="35">
        <v>45713</v>
      </c>
      <c r="B879" t="s">
        <v>106</v>
      </c>
      <c r="C879">
        <v>2</v>
      </c>
      <c r="D879" t="s">
        <v>18</v>
      </c>
      <c r="E879">
        <v>578379</v>
      </c>
      <c r="F879" t="s">
        <v>125</v>
      </c>
      <c r="G879" t="s">
        <v>145</v>
      </c>
      <c r="H879">
        <v>84</v>
      </c>
      <c r="I879">
        <v>21</v>
      </c>
      <c r="J879">
        <v>0</v>
      </c>
      <c r="K879">
        <v>0</v>
      </c>
      <c r="L879" s="35">
        <v>45716</v>
      </c>
    </row>
    <row r="880" spans="1:12" x14ac:dyDescent="0.25">
      <c r="A880" s="35">
        <v>45713</v>
      </c>
      <c r="B880" t="s">
        <v>106</v>
      </c>
      <c r="C880">
        <v>2</v>
      </c>
      <c r="D880" t="s">
        <v>18</v>
      </c>
      <c r="E880">
        <v>511810</v>
      </c>
      <c r="F880" t="s">
        <v>127</v>
      </c>
      <c r="G880" t="s">
        <v>147</v>
      </c>
      <c r="H880">
        <v>179</v>
      </c>
      <c r="I880">
        <v>15</v>
      </c>
      <c r="J880">
        <v>0</v>
      </c>
      <c r="K880">
        <v>0</v>
      </c>
      <c r="L880" s="35">
        <v>45716</v>
      </c>
    </row>
    <row r="881" spans="1:12" x14ac:dyDescent="0.25">
      <c r="A881" s="35">
        <v>45713</v>
      </c>
      <c r="B881" t="s">
        <v>106</v>
      </c>
      <c r="C881">
        <v>2</v>
      </c>
      <c r="D881" t="s">
        <v>18</v>
      </c>
      <c r="E881">
        <v>610044</v>
      </c>
      <c r="F881" t="s">
        <v>121</v>
      </c>
      <c r="G881" t="s">
        <v>145</v>
      </c>
      <c r="H881">
        <v>21</v>
      </c>
      <c r="I881">
        <v>15</v>
      </c>
      <c r="J881">
        <v>0</v>
      </c>
      <c r="K881">
        <v>0</v>
      </c>
      <c r="L881" s="35">
        <v>45716</v>
      </c>
    </row>
    <row r="882" spans="1:12" x14ac:dyDescent="0.25">
      <c r="A882" s="35">
        <v>45713</v>
      </c>
      <c r="B882" t="s">
        <v>106</v>
      </c>
      <c r="C882">
        <v>2</v>
      </c>
      <c r="D882" t="s">
        <v>18</v>
      </c>
      <c r="E882">
        <v>126095</v>
      </c>
      <c r="F882" t="s">
        <v>125</v>
      </c>
      <c r="G882" t="s">
        <v>129</v>
      </c>
      <c r="H882">
        <v>37</v>
      </c>
      <c r="I882">
        <v>27</v>
      </c>
      <c r="J882">
        <v>0</v>
      </c>
      <c r="K882">
        <v>0</v>
      </c>
      <c r="L882" s="35">
        <v>45716</v>
      </c>
    </row>
    <row r="883" spans="1:12" x14ac:dyDescent="0.25">
      <c r="A883" s="35">
        <v>45713</v>
      </c>
      <c r="B883" t="s">
        <v>106</v>
      </c>
      <c r="C883">
        <v>2</v>
      </c>
      <c r="D883" t="s">
        <v>18</v>
      </c>
      <c r="E883">
        <v>144622</v>
      </c>
      <c r="F883" t="s">
        <v>127</v>
      </c>
      <c r="G883" t="s">
        <v>131</v>
      </c>
      <c r="H883">
        <v>21</v>
      </c>
      <c r="I883">
        <v>17</v>
      </c>
      <c r="J883">
        <v>0</v>
      </c>
      <c r="K883">
        <v>0</v>
      </c>
      <c r="L883" s="35">
        <v>45716</v>
      </c>
    </row>
    <row r="884" spans="1:12" x14ac:dyDescent="0.25">
      <c r="A884" s="35">
        <v>45713</v>
      </c>
      <c r="B884" t="s">
        <v>106</v>
      </c>
      <c r="C884">
        <v>2</v>
      </c>
      <c r="D884" t="s">
        <v>18</v>
      </c>
      <c r="E884">
        <v>609386</v>
      </c>
      <c r="F884" t="s">
        <v>116</v>
      </c>
      <c r="G884" t="s">
        <v>144</v>
      </c>
      <c r="H884">
        <v>49</v>
      </c>
      <c r="I884">
        <v>19</v>
      </c>
      <c r="J884">
        <v>0</v>
      </c>
      <c r="K884">
        <v>0</v>
      </c>
      <c r="L884" s="35">
        <v>45716</v>
      </c>
    </row>
    <row r="885" spans="1:12" x14ac:dyDescent="0.25">
      <c r="A885" s="35">
        <v>45713</v>
      </c>
      <c r="B885" t="s">
        <v>106</v>
      </c>
      <c r="C885">
        <v>2</v>
      </c>
      <c r="D885" t="s">
        <v>18</v>
      </c>
      <c r="E885">
        <v>142445</v>
      </c>
      <c r="F885" t="s">
        <v>118</v>
      </c>
      <c r="G885" t="s">
        <v>146</v>
      </c>
      <c r="H885">
        <v>97</v>
      </c>
      <c r="I885">
        <v>19</v>
      </c>
      <c r="J885">
        <v>0</v>
      </c>
      <c r="K885">
        <v>0</v>
      </c>
      <c r="L885" s="35">
        <v>45716</v>
      </c>
    </row>
    <row r="886" spans="1:12" x14ac:dyDescent="0.25">
      <c r="A886" s="35">
        <v>45706</v>
      </c>
      <c r="B886" t="s">
        <v>106</v>
      </c>
      <c r="C886">
        <v>2</v>
      </c>
      <c r="D886" t="s">
        <v>18</v>
      </c>
      <c r="E886">
        <v>618876</v>
      </c>
      <c r="F886" t="s">
        <v>124</v>
      </c>
      <c r="G886" t="s">
        <v>132</v>
      </c>
      <c r="H886">
        <v>147</v>
      </c>
      <c r="I886">
        <v>19</v>
      </c>
      <c r="J886">
        <v>0</v>
      </c>
      <c r="K886">
        <v>0</v>
      </c>
      <c r="L886" s="35">
        <v>45716</v>
      </c>
    </row>
    <row r="887" spans="1:12" x14ac:dyDescent="0.25">
      <c r="A887" s="35">
        <v>45706</v>
      </c>
      <c r="B887" t="s">
        <v>106</v>
      </c>
      <c r="C887">
        <v>2</v>
      </c>
      <c r="D887" t="s">
        <v>18</v>
      </c>
      <c r="E887">
        <v>728406</v>
      </c>
      <c r="F887" t="s">
        <v>116</v>
      </c>
      <c r="G887" t="s">
        <v>136</v>
      </c>
      <c r="H887">
        <v>26</v>
      </c>
      <c r="I887">
        <v>15</v>
      </c>
      <c r="J887">
        <v>0</v>
      </c>
      <c r="K887">
        <v>0</v>
      </c>
      <c r="L887" s="35">
        <v>45716</v>
      </c>
    </row>
    <row r="888" spans="1:12" x14ac:dyDescent="0.25">
      <c r="A888" s="35">
        <v>45706</v>
      </c>
      <c r="B888" t="s">
        <v>106</v>
      </c>
      <c r="C888">
        <v>2</v>
      </c>
      <c r="D888" t="s">
        <v>18</v>
      </c>
      <c r="E888">
        <v>276265</v>
      </c>
      <c r="F888" t="s">
        <v>127</v>
      </c>
      <c r="G888" t="s">
        <v>147</v>
      </c>
      <c r="H888">
        <v>140</v>
      </c>
      <c r="I888">
        <v>22</v>
      </c>
      <c r="J888">
        <v>0</v>
      </c>
      <c r="K888">
        <v>0</v>
      </c>
      <c r="L888" s="35">
        <v>45716</v>
      </c>
    </row>
    <row r="889" spans="1:12" x14ac:dyDescent="0.25">
      <c r="A889" s="35">
        <v>45706</v>
      </c>
      <c r="B889" t="s">
        <v>106</v>
      </c>
      <c r="C889">
        <v>2</v>
      </c>
      <c r="D889" t="s">
        <v>18</v>
      </c>
      <c r="E889">
        <v>836874</v>
      </c>
      <c r="F889" t="s">
        <v>116</v>
      </c>
      <c r="G889" t="s">
        <v>128</v>
      </c>
      <c r="H889">
        <v>19</v>
      </c>
      <c r="I889">
        <v>18</v>
      </c>
      <c r="J889">
        <v>0</v>
      </c>
      <c r="K889">
        <v>0</v>
      </c>
      <c r="L889" s="35">
        <v>45716</v>
      </c>
    </row>
    <row r="890" spans="1:12" x14ac:dyDescent="0.25">
      <c r="A890" s="35">
        <v>45699</v>
      </c>
      <c r="B890" t="s">
        <v>106</v>
      </c>
      <c r="C890">
        <v>2</v>
      </c>
      <c r="D890" t="s">
        <v>18</v>
      </c>
      <c r="E890">
        <v>474342</v>
      </c>
      <c r="F890" t="s">
        <v>123</v>
      </c>
      <c r="G890" t="s">
        <v>139</v>
      </c>
      <c r="H890">
        <v>90</v>
      </c>
      <c r="I890">
        <v>15</v>
      </c>
      <c r="J890">
        <v>0</v>
      </c>
      <c r="K890">
        <v>0</v>
      </c>
      <c r="L890" s="35">
        <v>45716</v>
      </c>
    </row>
    <row r="891" spans="1:12" x14ac:dyDescent="0.25">
      <c r="A891" s="35">
        <v>45699</v>
      </c>
      <c r="B891" t="s">
        <v>106</v>
      </c>
      <c r="C891">
        <v>2</v>
      </c>
      <c r="D891" t="s">
        <v>17</v>
      </c>
      <c r="E891">
        <v>672873</v>
      </c>
      <c r="F891" t="s">
        <v>123</v>
      </c>
      <c r="G891" t="s">
        <v>131</v>
      </c>
      <c r="H891">
        <v>78</v>
      </c>
      <c r="I891">
        <v>32</v>
      </c>
      <c r="J891">
        <v>11</v>
      </c>
      <c r="K891">
        <v>0</v>
      </c>
      <c r="L891" s="35">
        <v>45716</v>
      </c>
    </row>
    <row r="892" spans="1:12" x14ac:dyDescent="0.25">
      <c r="A892" s="35">
        <v>45699</v>
      </c>
      <c r="B892" t="s">
        <v>106</v>
      </c>
      <c r="C892">
        <v>2</v>
      </c>
      <c r="D892" t="s">
        <v>18</v>
      </c>
      <c r="E892">
        <v>786341</v>
      </c>
      <c r="F892" t="s">
        <v>127</v>
      </c>
      <c r="G892" t="s">
        <v>135</v>
      </c>
      <c r="H892">
        <v>138</v>
      </c>
      <c r="I892">
        <v>29</v>
      </c>
      <c r="J892">
        <v>0</v>
      </c>
      <c r="K892">
        <v>0</v>
      </c>
      <c r="L892" s="35">
        <v>45716</v>
      </c>
    </row>
    <row r="893" spans="1:12" x14ac:dyDescent="0.25">
      <c r="A893" s="35">
        <v>45699</v>
      </c>
      <c r="B893" t="s">
        <v>106</v>
      </c>
      <c r="C893">
        <v>2</v>
      </c>
      <c r="D893" t="s">
        <v>18</v>
      </c>
      <c r="E893">
        <v>525871</v>
      </c>
      <c r="F893" t="s">
        <v>119</v>
      </c>
      <c r="G893" t="s">
        <v>139</v>
      </c>
      <c r="H893">
        <v>17</v>
      </c>
      <c r="I893">
        <v>15</v>
      </c>
      <c r="J893">
        <v>0</v>
      </c>
      <c r="K893">
        <v>0</v>
      </c>
      <c r="L893" s="35">
        <v>45716</v>
      </c>
    </row>
    <row r="894" spans="1:12" x14ac:dyDescent="0.25">
      <c r="A894" s="35">
        <v>45699</v>
      </c>
      <c r="B894" t="s">
        <v>106</v>
      </c>
      <c r="C894">
        <v>2</v>
      </c>
      <c r="D894" t="s">
        <v>19</v>
      </c>
      <c r="E894">
        <v>149935</v>
      </c>
      <c r="F894" t="s">
        <v>124</v>
      </c>
      <c r="G894" t="s">
        <v>136</v>
      </c>
      <c r="H894">
        <v>5</v>
      </c>
      <c r="I894">
        <v>0</v>
      </c>
      <c r="J894">
        <v>0</v>
      </c>
      <c r="K894">
        <v>0</v>
      </c>
      <c r="L894" s="35">
        <v>45716</v>
      </c>
    </row>
    <row r="895" spans="1:12" x14ac:dyDescent="0.25">
      <c r="A895" s="35">
        <v>45699</v>
      </c>
      <c r="B895" t="s">
        <v>106</v>
      </c>
      <c r="C895">
        <v>2</v>
      </c>
      <c r="D895" t="s">
        <v>19</v>
      </c>
      <c r="E895">
        <v>232786</v>
      </c>
      <c r="F895" t="s">
        <v>126</v>
      </c>
      <c r="G895" t="s">
        <v>138</v>
      </c>
      <c r="H895">
        <v>4</v>
      </c>
      <c r="I895">
        <v>0</v>
      </c>
      <c r="J895">
        <v>0</v>
      </c>
      <c r="K895">
        <v>0</v>
      </c>
      <c r="L895" s="35">
        <v>45716</v>
      </c>
    </row>
    <row r="896" spans="1:12" x14ac:dyDescent="0.25">
      <c r="A896" s="35">
        <v>45699</v>
      </c>
      <c r="B896" t="s">
        <v>106</v>
      </c>
      <c r="C896">
        <v>2</v>
      </c>
      <c r="D896" t="s">
        <v>19</v>
      </c>
      <c r="E896">
        <v>434183</v>
      </c>
      <c r="F896" t="s">
        <v>127</v>
      </c>
      <c r="G896" t="s">
        <v>139</v>
      </c>
      <c r="H896">
        <v>4</v>
      </c>
      <c r="I896">
        <v>0</v>
      </c>
      <c r="J896">
        <v>0</v>
      </c>
      <c r="K896">
        <v>0</v>
      </c>
      <c r="L896" s="35">
        <v>45716</v>
      </c>
    </row>
    <row r="897" spans="1:12" x14ac:dyDescent="0.25">
      <c r="A897" s="35">
        <v>45692</v>
      </c>
      <c r="B897" t="s">
        <v>106</v>
      </c>
      <c r="C897">
        <v>2</v>
      </c>
      <c r="D897" t="s">
        <v>17</v>
      </c>
      <c r="E897">
        <v>217513</v>
      </c>
      <c r="F897" t="s">
        <v>123</v>
      </c>
      <c r="G897" t="s">
        <v>147</v>
      </c>
      <c r="H897">
        <v>63</v>
      </c>
      <c r="I897">
        <v>21</v>
      </c>
      <c r="J897">
        <v>7</v>
      </c>
      <c r="K897">
        <v>0</v>
      </c>
      <c r="L897" s="35">
        <v>45716</v>
      </c>
    </row>
    <row r="898" spans="1:12" x14ac:dyDescent="0.25">
      <c r="A898" s="35">
        <v>45692</v>
      </c>
      <c r="B898" t="s">
        <v>106</v>
      </c>
      <c r="C898">
        <v>2</v>
      </c>
      <c r="D898" t="s">
        <v>17</v>
      </c>
      <c r="E898">
        <v>608570</v>
      </c>
      <c r="F898" t="s">
        <v>123</v>
      </c>
      <c r="G898" t="s">
        <v>139</v>
      </c>
      <c r="H898">
        <v>50</v>
      </c>
      <c r="I898">
        <v>19</v>
      </c>
      <c r="J898">
        <v>4</v>
      </c>
      <c r="K898">
        <v>0</v>
      </c>
      <c r="L898" s="35">
        <v>45716</v>
      </c>
    </row>
    <row r="899" spans="1:12" x14ac:dyDescent="0.25">
      <c r="A899" s="35">
        <v>45692</v>
      </c>
      <c r="B899" t="s">
        <v>106</v>
      </c>
      <c r="C899">
        <v>2</v>
      </c>
      <c r="D899" t="s">
        <v>20</v>
      </c>
      <c r="E899">
        <v>479237</v>
      </c>
      <c r="F899" t="s">
        <v>118</v>
      </c>
      <c r="G899" t="s">
        <v>138</v>
      </c>
      <c r="H899">
        <v>1</v>
      </c>
      <c r="I899">
        <v>0</v>
      </c>
      <c r="J899">
        <v>0</v>
      </c>
      <c r="K899">
        <v>0</v>
      </c>
      <c r="L899" s="35">
        <v>45716</v>
      </c>
    </row>
    <row r="900" spans="1:12" x14ac:dyDescent="0.25">
      <c r="A900" s="35">
        <v>45692</v>
      </c>
      <c r="B900" t="s">
        <v>106</v>
      </c>
      <c r="C900">
        <v>2</v>
      </c>
      <c r="D900" t="s">
        <v>18</v>
      </c>
      <c r="E900">
        <v>933571</v>
      </c>
      <c r="F900" t="s">
        <v>119</v>
      </c>
      <c r="G900" t="s">
        <v>139</v>
      </c>
      <c r="H900">
        <v>40</v>
      </c>
      <c r="I900">
        <v>22</v>
      </c>
      <c r="J900">
        <v>0</v>
      </c>
      <c r="K900">
        <v>0</v>
      </c>
      <c r="L900" s="35">
        <v>45716</v>
      </c>
    </row>
    <row r="901" spans="1:12" x14ac:dyDescent="0.25">
      <c r="A901" s="35">
        <v>45685</v>
      </c>
      <c r="B901" t="s">
        <v>106</v>
      </c>
      <c r="C901">
        <v>2</v>
      </c>
      <c r="D901" t="s">
        <v>18</v>
      </c>
      <c r="E901">
        <v>287061</v>
      </c>
      <c r="F901" t="s">
        <v>119</v>
      </c>
      <c r="G901" t="s">
        <v>135</v>
      </c>
      <c r="H901">
        <v>92</v>
      </c>
      <c r="I901">
        <v>54</v>
      </c>
      <c r="J901">
        <v>0</v>
      </c>
      <c r="K901">
        <v>0</v>
      </c>
      <c r="L901" s="35">
        <v>45688</v>
      </c>
    </row>
    <row r="902" spans="1:12" x14ac:dyDescent="0.25">
      <c r="A902" s="35">
        <v>45685</v>
      </c>
      <c r="B902" t="s">
        <v>106</v>
      </c>
      <c r="C902">
        <v>2</v>
      </c>
      <c r="D902" t="s">
        <v>17</v>
      </c>
      <c r="E902">
        <v>747762</v>
      </c>
      <c r="F902" t="s">
        <v>127</v>
      </c>
      <c r="G902" t="s">
        <v>143</v>
      </c>
      <c r="H902">
        <v>124</v>
      </c>
      <c r="I902">
        <v>18</v>
      </c>
      <c r="J902">
        <v>7</v>
      </c>
      <c r="K902">
        <v>0</v>
      </c>
      <c r="L902" s="35">
        <v>45688</v>
      </c>
    </row>
    <row r="903" spans="1:12" x14ac:dyDescent="0.25">
      <c r="A903" s="35">
        <v>45685</v>
      </c>
      <c r="B903" t="s">
        <v>106</v>
      </c>
      <c r="C903">
        <v>2</v>
      </c>
      <c r="D903" t="s">
        <v>20</v>
      </c>
      <c r="E903">
        <v>883170</v>
      </c>
      <c r="F903" t="s">
        <v>125</v>
      </c>
      <c r="G903" t="s">
        <v>133</v>
      </c>
      <c r="H903">
        <v>1</v>
      </c>
      <c r="I903">
        <v>0</v>
      </c>
      <c r="J903">
        <v>0</v>
      </c>
      <c r="K903">
        <v>0</v>
      </c>
      <c r="L903" s="35">
        <v>45688</v>
      </c>
    </row>
    <row r="904" spans="1:12" x14ac:dyDescent="0.25">
      <c r="A904" s="35">
        <v>45679</v>
      </c>
      <c r="B904" t="s">
        <v>106</v>
      </c>
      <c r="C904">
        <v>2</v>
      </c>
      <c r="D904" t="s">
        <v>18</v>
      </c>
      <c r="E904">
        <v>768938</v>
      </c>
      <c r="F904" t="s">
        <v>122</v>
      </c>
      <c r="G904" t="s">
        <v>146</v>
      </c>
      <c r="H904">
        <v>56</v>
      </c>
      <c r="I904">
        <v>16</v>
      </c>
      <c r="J904">
        <v>0</v>
      </c>
      <c r="K904">
        <v>0</v>
      </c>
      <c r="L904" s="35">
        <v>45688</v>
      </c>
    </row>
    <row r="905" spans="1:12" x14ac:dyDescent="0.25">
      <c r="A905" s="35">
        <v>45679</v>
      </c>
      <c r="B905" t="s">
        <v>106</v>
      </c>
      <c r="C905">
        <v>2</v>
      </c>
      <c r="D905" t="s">
        <v>18</v>
      </c>
      <c r="E905">
        <v>512289</v>
      </c>
      <c r="F905" t="s">
        <v>125</v>
      </c>
      <c r="G905" t="s">
        <v>129</v>
      </c>
      <c r="H905">
        <v>49</v>
      </c>
      <c r="I905">
        <v>15</v>
      </c>
      <c r="J905">
        <v>0</v>
      </c>
      <c r="K905">
        <v>0</v>
      </c>
      <c r="L905" s="35">
        <v>45688</v>
      </c>
    </row>
    <row r="906" spans="1:12" x14ac:dyDescent="0.25">
      <c r="A906" s="35">
        <v>45679</v>
      </c>
      <c r="B906" t="s">
        <v>106</v>
      </c>
      <c r="C906">
        <v>2</v>
      </c>
      <c r="D906" t="s">
        <v>18</v>
      </c>
      <c r="E906">
        <v>992982</v>
      </c>
      <c r="F906" t="s">
        <v>117</v>
      </c>
      <c r="G906" t="s">
        <v>133</v>
      </c>
      <c r="H906">
        <v>42</v>
      </c>
      <c r="I906">
        <v>20</v>
      </c>
      <c r="J906">
        <v>0</v>
      </c>
      <c r="K906">
        <v>0</v>
      </c>
      <c r="L906" s="35">
        <v>45688</v>
      </c>
    </row>
    <row r="907" spans="1:12" x14ac:dyDescent="0.25">
      <c r="A907" s="35">
        <v>45679</v>
      </c>
      <c r="B907" t="s">
        <v>106</v>
      </c>
      <c r="C907">
        <v>2</v>
      </c>
      <c r="D907" t="s">
        <v>18</v>
      </c>
      <c r="E907">
        <v>143880</v>
      </c>
      <c r="F907" t="s">
        <v>121</v>
      </c>
      <c r="G907" t="s">
        <v>141</v>
      </c>
      <c r="H907">
        <v>132</v>
      </c>
      <c r="I907">
        <v>16</v>
      </c>
      <c r="J907">
        <v>0</v>
      </c>
      <c r="K907">
        <v>0</v>
      </c>
      <c r="L907" s="35">
        <v>45688</v>
      </c>
    </row>
    <row r="908" spans="1:12" x14ac:dyDescent="0.25">
      <c r="A908" s="35">
        <v>45679</v>
      </c>
      <c r="B908" t="s">
        <v>106</v>
      </c>
      <c r="C908">
        <v>2</v>
      </c>
      <c r="D908" t="s">
        <v>18</v>
      </c>
      <c r="E908">
        <v>114816</v>
      </c>
      <c r="F908" t="s">
        <v>126</v>
      </c>
      <c r="G908" t="s">
        <v>142</v>
      </c>
      <c r="H908">
        <v>121</v>
      </c>
      <c r="I908">
        <v>16</v>
      </c>
      <c r="J908">
        <v>0</v>
      </c>
      <c r="K908">
        <v>0</v>
      </c>
      <c r="L908" s="35">
        <v>45688</v>
      </c>
    </row>
    <row r="909" spans="1:12" x14ac:dyDescent="0.25">
      <c r="A909" s="35">
        <v>45679</v>
      </c>
      <c r="B909" t="s">
        <v>106</v>
      </c>
      <c r="C909">
        <v>2</v>
      </c>
      <c r="D909" t="s">
        <v>18</v>
      </c>
      <c r="E909">
        <v>643074</v>
      </c>
      <c r="F909" t="s">
        <v>118</v>
      </c>
      <c r="G909" t="s">
        <v>146</v>
      </c>
      <c r="H909">
        <v>22</v>
      </c>
      <c r="I909">
        <v>20</v>
      </c>
      <c r="J909">
        <v>0</v>
      </c>
      <c r="K909">
        <v>0</v>
      </c>
      <c r="L909" s="35">
        <v>45688</v>
      </c>
    </row>
    <row r="910" spans="1:12" x14ac:dyDescent="0.25">
      <c r="A910" s="35">
        <v>45679</v>
      </c>
      <c r="B910" t="s">
        <v>106</v>
      </c>
      <c r="C910">
        <v>2</v>
      </c>
      <c r="D910" t="s">
        <v>18</v>
      </c>
      <c r="E910">
        <v>701334</v>
      </c>
      <c r="F910" t="s">
        <v>119</v>
      </c>
      <c r="G910" t="s">
        <v>147</v>
      </c>
      <c r="H910">
        <v>84</v>
      </c>
      <c r="I910">
        <v>16</v>
      </c>
      <c r="J910">
        <v>0</v>
      </c>
      <c r="K910">
        <v>0</v>
      </c>
      <c r="L910" s="35">
        <v>45688</v>
      </c>
    </row>
    <row r="911" spans="1:12" x14ac:dyDescent="0.25">
      <c r="A911" s="35">
        <v>45679</v>
      </c>
      <c r="B911" t="s">
        <v>106</v>
      </c>
      <c r="C911">
        <v>2</v>
      </c>
      <c r="D911" t="s">
        <v>18</v>
      </c>
      <c r="E911">
        <v>155208</v>
      </c>
      <c r="F911" t="s">
        <v>120</v>
      </c>
      <c r="G911" t="s">
        <v>128</v>
      </c>
      <c r="H911">
        <v>148</v>
      </c>
      <c r="I911">
        <v>19</v>
      </c>
      <c r="J911">
        <v>0</v>
      </c>
      <c r="K911">
        <v>0</v>
      </c>
      <c r="L911" s="35">
        <v>45688</v>
      </c>
    </row>
    <row r="912" spans="1:12" x14ac:dyDescent="0.25">
      <c r="A912" s="35">
        <v>45679</v>
      </c>
      <c r="B912" t="s">
        <v>106</v>
      </c>
      <c r="C912">
        <v>2</v>
      </c>
      <c r="D912" t="s">
        <v>18</v>
      </c>
      <c r="E912">
        <v>987376</v>
      </c>
      <c r="F912" t="s">
        <v>122</v>
      </c>
      <c r="G912" t="s">
        <v>130</v>
      </c>
      <c r="H912">
        <v>44</v>
      </c>
      <c r="I912">
        <v>15</v>
      </c>
      <c r="J912">
        <v>0</v>
      </c>
      <c r="K912">
        <v>0</v>
      </c>
      <c r="L912" s="35">
        <v>45688</v>
      </c>
    </row>
    <row r="913" spans="1:12" x14ac:dyDescent="0.25">
      <c r="A913" s="35">
        <v>45679</v>
      </c>
      <c r="B913" t="s">
        <v>106</v>
      </c>
      <c r="C913">
        <v>2</v>
      </c>
      <c r="D913" t="s">
        <v>18</v>
      </c>
      <c r="E913">
        <v>552836</v>
      </c>
      <c r="F913" t="s">
        <v>120</v>
      </c>
      <c r="G913" t="s">
        <v>140</v>
      </c>
      <c r="H913">
        <v>145</v>
      </c>
      <c r="I913">
        <v>15</v>
      </c>
      <c r="J913">
        <v>0</v>
      </c>
      <c r="K913">
        <v>0</v>
      </c>
      <c r="L913" s="35">
        <v>45688</v>
      </c>
    </row>
    <row r="914" spans="1:12" x14ac:dyDescent="0.25">
      <c r="A914" s="35">
        <v>45678</v>
      </c>
      <c r="B914" t="s">
        <v>106</v>
      </c>
      <c r="C914">
        <v>2</v>
      </c>
      <c r="D914" t="s">
        <v>18</v>
      </c>
      <c r="E914">
        <v>288015</v>
      </c>
      <c r="F914" t="s">
        <v>120</v>
      </c>
      <c r="G914" t="s">
        <v>132</v>
      </c>
      <c r="H914">
        <v>61</v>
      </c>
      <c r="I914">
        <v>15</v>
      </c>
      <c r="J914">
        <v>0</v>
      </c>
      <c r="K914">
        <v>0</v>
      </c>
      <c r="L914" s="35">
        <v>45688</v>
      </c>
    </row>
    <row r="915" spans="1:12" x14ac:dyDescent="0.25">
      <c r="A915" s="35">
        <v>45678</v>
      </c>
      <c r="B915" t="s">
        <v>106</v>
      </c>
      <c r="C915">
        <v>2</v>
      </c>
      <c r="D915" t="s">
        <v>18</v>
      </c>
      <c r="E915">
        <v>956303</v>
      </c>
      <c r="F915" t="s">
        <v>125</v>
      </c>
      <c r="G915" t="s">
        <v>133</v>
      </c>
      <c r="H915">
        <v>33</v>
      </c>
      <c r="I915">
        <v>25</v>
      </c>
      <c r="J915">
        <v>0</v>
      </c>
      <c r="K915">
        <v>0</v>
      </c>
      <c r="L915" s="35">
        <v>45688</v>
      </c>
    </row>
    <row r="916" spans="1:12" x14ac:dyDescent="0.25">
      <c r="A916" s="35">
        <v>45678</v>
      </c>
      <c r="B916" t="s">
        <v>106</v>
      </c>
      <c r="C916">
        <v>2</v>
      </c>
      <c r="D916" t="s">
        <v>18</v>
      </c>
      <c r="E916">
        <v>781424</v>
      </c>
      <c r="F916" t="s">
        <v>126</v>
      </c>
      <c r="G916" t="s">
        <v>134</v>
      </c>
      <c r="H916">
        <v>131</v>
      </c>
      <c r="I916">
        <v>15</v>
      </c>
      <c r="J916">
        <v>0</v>
      </c>
      <c r="K916">
        <v>0</v>
      </c>
      <c r="L916" s="35">
        <v>45688</v>
      </c>
    </row>
    <row r="917" spans="1:12" x14ac:dyDescent="0.25">
      <c r="A917" s="35">
        <v>45678</v>
      </c>
      <c r="B917" t="s">
        <v>106</v>
      </c>
      <c r="C917">
        <v>2</v>
      </c>
      <c r="D917" t="s">
        <v>19</v>
      </c>
      <c r="E917">
        <v>590660</v>
      </c>
      <c r="F917" t="s">
        <v>126</v>
      </c>
      <c r="G917" t="s">
        <v>138</v>
      </c>
      <c r="H917">
        <v>6</v>
      </c>
      <c r="I917">
        <v>0</v>
      </c>
      <c r="J917">
        <v>0</v>
      </c>
      <c r="K917">
        <v>0</v>
      </c>
      <c r="L917" s="35">
        <v>45688</v>
      </c>
    </row>
    <row r="918" spans="1:12" x14ac:dyDescent="0.25">
      <c r="A918" s="35">
        <v>45678</v>
      </c>
      <c r="B918" t="s">
        <v>106</v>
      </c>
      <c r="C918">
        <v>2</v>
      </c>
      <c r="D918" t="s">
        <v>20</v>
      </c>
      <c r="E918">
        <v>495257</v>
      </c>
      <c r="F918" t="s">
        <v>122</v>
      </c>
      <c r="G918" t="s">
        <v>146</v>
      </c>
      <c r="H918">
        <v>5</v>
      </c>
      <c r="I918">
        <v>0</v>
      </c>
      <c r="J918">
        <v>0</v>
      </c>
      <c r="K918">
        <v>0</v>
      </c>
      <c r="L918" s="35">
        <v>45688</v>
      </c>
    </row>
    <row r="919" spans="1:12" x14ac:dyDescent="0.25">
      <c r="A919" s="35">
        <v>45678</v>
      </c>
      <c r="B919" t="s">
        <v>106</v>
      </c>
      <c r="C919">
        <v>2</v>
      </c>
      <c r="D919" t="s">
        <v>18</v>
      </c>
      <c r="E919">
        <v>771351</v>
      </c>
      <c r="F919" t="s">
        <v>117</v>
      </c>
      <c r="G919" t="s">
        <v>145</v>
      </c>
      <c r="H919">
        <v>92</v>
      </c>
      <c r="I919">
        <v>29</v>
      </c>
      <c r="J919">
        <v>0</v>
      </c>
      <c r="K919">
        <v>0</v>
      </c>
      <c r="L919" s="35">
        <v>45688</v>
      </c>
    </row>
    <row r="920" spans="1:12" x14ac:dyDescent="0.25">
      <c r="A920" s="35">
        <v>45678</v>
      </c>
      <c r="B920" t="s">
        <v>106</v>
      </c>
      <c r="C920">
        <v>2</v>
      </c>
      <c r="D920" t="s">
        <v>18</v>
      </c>
      <c r="E920">
        <v>778877</v>
      </c>
      <c r="F920" t="s">
        <v>123</v>
      </c>
      <c r="G920" t="s">
        <v>143</v>
      </c>
      <c r="H920">
        <v>34</v>
      </c>
      <c r="I920">
        <v>15</v>
      </c>
      <c r="J920">
        <v>0</v>
      </c>
      <c r="K920">
        <v>0</v>
      </c>
      <c r="L920" s="35">
        <v>45688</v>
      </c>
    </row>
    <row r="921" spans="1:12" x14ac:dyDescent="0.25">
      <c r="A921" s="35">
        <v>45671</v>
      </c>
      <c r="B921" t="s">
        <v>106</v>
      </c>
      <c r="C921">
        <v>2</v>
      </c>
      <c r="D921" t="s">
        <v>19</v>
      </c>
      <c r="E921">
        <v>927202</v>
      </c>
      <c r="F921" t="s">
        <v>117</v>
      </c>
      <c r="G921" t="s">
        <v>129</v>
      </c>
      <c r="H921">
        <v>4</v>
      </c>
      <c r="I921">
        <v>0</v>
      </c>
      <c r="J921">
        <v>0</v>
      </c>
      <c r="K921">
        <v>0</v>
      </c>
      <c r="L921" s="35">
        <v>45688</v>
      </c>
    </row>
    <row r="922" spans="1:12" x14ac:dyDescent="0.25">
      <c r="A922" s="35">
        <v>45671</v>
      </c>
      <c r="B922" t="s">
        <v>106</v>
      </c>
      <c r="C922">
        <v>2</v>
      </c>
      <c r="D922" t="s">
        <v>20</v>
      </c>
      <c r="E922">
        <v>916514</v>
      </c>
      <c r="F922" t="s">
        <v>119</v>
      </c>
      <c r="G922" t="s">
        <v>131</v>
      </c>
      <c r="H922">
        <v>0</v>
      </c>
      <c r="I922">
        <v>0</v>
      </c>
      <c r="J922">
        <v>0</v>
      </c>
      <c r="K922">
        <v>0</v>
      </c>
      <c r="L922" s="35">
        <v>45688</v>
      </c>
    </row>
    <row r="923" spans="1:12" x14ac:dyDescent="0.25">
      <c r="A923" s="35">
        <v>45671</v>
      </c>
      <c r="B923" t="s">
        <v>106</v>
      </c>
      <c r="C923">
        <v>2</v>
      </c>
      <c r="D923" t="s">
        <v>18</v>
      </c>
      <c r="E923">
        <v>946698</v>
      </c>
      <c r="F923" t="s">
        <v>116</v>
      </c>
      <c r="G923" t="s">
        <v>132</v>
      </c>
      <c r="H923">
        <v>78</v>
      </c>
      <c r="I923">
        <v>40</v>
      </c>
      <c r="J923">
        <v>0</v>
      </c>
      <c r="K923">
        <v>0</v>
      </c>
      <c r="L923" s="35">
        <v>45688</v>
      </c>
    </row>
    <row r="924" spans="1:12" x14ac:dyDescent="0.25">
      <c r="A924" s="35">
        <v>45671</v>
      </c>
      <c r="B924" t="s">
        <v>106</v>
      </c>
      <c r="C924">
        <v>2</v>
      </c>
      <c r="D924" t="s">
        <v>18</v>
      </c>
      <c r="E924">
        <v>233640</v>
      </c>
      <c r="F924" t="s">
        <v>120</v>
      </c>
      <c r="G924" t="s">
        <v>136</v>
      </c>
      <c r="H924">
        <v>25</v>
      </c>
      <c r="I924">
        <v>28</v>
      </c>
      <c r="J924">
        <v>0</v>
      </c>
      <c r="K924">
        <v>0</v>
      </c>
      <c r="L924" s="35">
        <v>45688</v>
      </c>
    </row>
    <row r="925" spans="1:12" x14ac:dyDescent="0.25">
      <c r="A925" s="35">
        <v>45671</v>
      </c>
      <c r="B925" t="s">
        <v>106</v>
      </c>
      <c r="C925">
        <v>2</v>
      </c>
      <c r="D925" t="s">
        <v>20</v>
      </c>
      <c r="E925">
        <v>708669</v>
      </c>
      <c r="F925" t="s">
        <v>119</v>
      </c>
      <c r="G925" t="s">
        <v>139</v>
      </c>
      <c r="H925">
        <v>1</v>
      </c>
      <c r="I925">
        <v>0</v>
      </c>
      <c r="J925">
        <v>0</v>
      </c>
      <c r="K925">
        <v>0</v>
      </c>
      <c r="L925" s="35">
        <v>45688</v>
      </c>
    </row>
    <row r="926" spans="1:12" x14ac:dyDescent="0.25">
      <c r="A926" s="35">
        <v>45671</v>
      </c>
      <c r="B926" t="s">
        <v>106</v>
      </c>
      <c r="C926">
        <v>2</v>
      </c>
      <c r="D926" t="s">
        <v>20</v>
      </c>
      <c r="E926">
        <v>404202</v>
      </c>
      <c r="F926" t="s">
        <v>122</v>
      </c>
      <c r="G926" t="s">
        <v>142</v>
      </c>
      <c r="H926">
        <v>0</v>
      </c>
      <c r="I926">
        <v>0</v>
      </c>
      <c r="J926">
        <v>0</v>
      </c>
      <c r="K926">
        <v>0</v>
      </c>
      <c r="L926" s="35">
        <v>45688</v>
      </c>
    </row>
    <row r="927" spans="1:12" x14ac:dyDescent="0.25">
      <c r="A927" s="35">
        <v>45671</v>
      </c>
      <c r="B927" t="s">
        <v>106</v>
      </c>
      <c r="C927">
        <v>2</v>
      </c>
      <c r="D927" t="s">
        <v>20</v>
      </c>
      <c r="E927">
        <v>197640</v>
      </c>
      <c r="F927" t="s">
        <v>123</v>
      </c>
      <c r="G927" t="s">
        <v>143</v>
      </c>
      <c r="H927">
        <v>0</v>
      </c>
      <c r="I927">
        <v>0</v>
      </c>
      <c r="J927">
        <v>0</v>
      </c>
      <c r="K927">
        <v>0</v>
      </c>
      <c r="L927" s="35">
        <v>45688</v>
      </c>
    </row>
    <row r="928" spans="1:12" x14ac:dyDescent="0.25">
      <c r="A928" s="35">
        <v>45671</v>
      </c>
      <c r="B928" t="s">
        <v>106</v>
      </c>
      <c r="C928">
        <v>2</v>
      </c>
      <c r="D928" t="s">
        <v>18</v>
      </c>
      <c r="E928">
        <v>903481</v>
      </c>
      <c r="F928" t="s">
        <v>118</v>
      </c>
      <c r="G928" t="s">
        <v>130</v>
      </c>
      <c r="H928">
        <v>84</v>
      </c>
      <c r="I928">
        <v>32</v>
      </c>
      <c r="J928">
        <v>0</v>
      </c>
      <c r="K928">
        <v>0</v>
      </c>
      <c r="L928" s="35">
        <v>45688</v>
      </c>
    </row>
    <row r="929" spans="1:12" x14ac:dyDescent="0.25">
      <c r="A929" s="35">
        <v>45671</v>
      </c>
      <c r="B929" t="s">
        <v>106</v>
      </c>
      <c r="C929">
        <v>2</v>
      </c>
      <c r="D929" t="s">
        <v>18</v>
      </c>
      <c r="E929">
        <v>965806</v>
      </c>
      <c r="F929" t="s">
        <v>123</v>
      </c>
      <c r="G929" t="s">
        <v>135</v>
      </c>
      <c r="H929">
        <v>69</v>
      </c>
      <c r="I929">
        <v>15</v>
      </c>
      <c r="J929">
        <v>0</v>
      </c>
      <c r="K929">
        <v>0</v>
      </c>
      <c r="L929" s="35">
        <v>45688</v>
      </c>
    </row>
    <row r="930" spans="1:12" x14ac:dyDescent="0.25">
      <c r="A930" s="35">
        <v>45664</v>
      </c>
      <c r="B930" t="s">
        <v>106</v>
      </c>
      <c r="C930">
        <v>2</v>
      </c>
      <c r="D930" t="s">
        <v>19</v>
      </c>
      <c r="E930">
        <v>664376</v>
      </c>
      <c r="F930" t="s">
        <v>119</v>
      </c>
      <c r="G930" t="s">
        <v>143</v>
      </c>
      <c r="H930">
        <v>4</v>
      </c>
      <c r="I930">
        <v>0</v>
      </c>
      <c r="J930">
        <v>0</v>
      </c>
      <c r="K930">
        <v>0</v>
      </c>
      <c r="L930" s="35">
        <v>45688</v>
      </c>
    </row>
    <row r="931" spans="1:12" x14ac:dyDescent="0.25">
      <c r="A931" s="35">
        <v>45664</v>
      </c>
      <c r="B931" t="s">
        <v>106</v>
      </c>
      <c r="C931">
        <v>2</v>
      </c>
      <c r="D931" t="s">
        <v>18</v>
      </c>
      <c r="E931">
        <v>418619</v>
      </c>
      <c r="F931" t="s">
        <v>116</v>
      </c>
      <c r="G931" t="s">
        <v>144</v>
      </c>
      <c r="H931">
        <v>56</v>
      </c>
      <c r="I931">
        <v>21</v>
      </c>
      <c r="J931">
        <v>0</v>
      </c>
      <c r="K931">
        <v>0</v>
      </c>
      <c r="L931" s="35">
        <v>45688</v>
      </c>
    </row>
    <row r="932" spans="1:12" x14ac:dyDescent="0.25">
      <c r="A932" s="35">
        <v>45664</v>
      </c>
      <c r="B932" t="s">
        <v>106</v>
      </c>
      <c r="C932">
        <v>2</v>
      </c>
      <c r="D932" t="s">
        <v>18</v>
      </c>
      <c r="E932">
        <v>143354</v>
      </c>
      <c r="F932" t="s">
        <v>118</v>
      </c>
      <c r="G932" t="s">
        <v>146</v>
      </c>
      <c r="H932">
        <v>120</v>
      </c>
      <c r="I932">
        <v>39</v>
      </c>
      <c r="J932">
        <v>0</v>
      </c>
      <c r="K932">
        <v>0</v>
      </c>
      <c r="L932" s="35">
        <v>45688</v>
      </c>
    </row>
    <row r="933" spans="1:12" x14ac:dyDescent="0.25">
      <c r="A933" s="35">
        <v>45664</v>
      </c>
      <c r="B933" t="s">
        <v>106</v>
      </c>
      <c r="C933">
        <v>2</v>
      </c>
      <c r="D933" t="s">
        <v>18</v>
      </c>
      <c r="E933">
        <v>469017</v>
      </c>
      <c r="F933" t="s">
        <v>123</v>
      </c>
      <c r="G933" t="s">
        <v>131</v>
      </c>
      <c r="H933">
        <v>50</v>
      </c>
      <c r="I933">
        <v>21</v>
      </c>
      <c r="J933">
        <v>0</v>
      </c>
      <c r="K933">
        <v>0</v>
      </c>
      <c r="L933" s="35">
        <v>45688</v>
      </c>
    </row>
    <row r="934" spans="1:12" x14ac:dyDescent="0.25">
      <c r="A934" s="35">
        <v>45664</v>
      </c>
      <c r="B934" t="s">
        <v>106</v>
      </c>
      <c r="C934">
        <v>2</v>
      </c>
      <c r="D934" t="s">
        <v>18</v>
      </c>
      <c r="E934">
        <v>952156</v>
      </c>
      <c r="F934" t="s">
        <v>121</v>
      </c>
      <c r="G934" t="s">
        <v>141</v>
      </c>
      <c r="H934">
        <v>84</v>
      </c>
      <c r="I934">
        <v>43</v>
      </c>
      <c r="J934">
        <v>0</v>
      </c>
      <c r="K934">
        <v>0</v>
      </c>
      <c r="L934" s="35">
        <v>45688</v>
      </c>
    </row>
    <row r="935" spans="1:12" x14ac:dyDescent="0.25">
      <c r="A935" s="35">
        <v>45664</v>
      </c>
      <c r="B935" t="s">
        <v>106</v>
      </c>
      <c r="C935">
        <v>2</v>
      </c>
      <c r="D935" t="s">
        <v>18</v>
      </c>
      <c r="E935">
        <v>914268</v>
      </c>
      <c r="F935" t="s">
        <v>117</v>
      </c>
      <c r="G935" t="s">
        <v>133</v>
      </c>
      <c r="H935">
        <v>35</v>
      </c>
      <c r="I935">
        <v>21</v>
      </c>
      <c r="J935">
        <v>0</v>
      </c>
      <c r="K935">
        <v>0</v>
      </c>
      <c r="L935" s="35">
        <v>45688</v>
      </c>
    </row>
    <row r="936" spans="1:12" x14ac:dyDescent="0.25">
      <c r="A936" s="35">
        <v>45664</v>
      </c>
      <c r="B936" t="s">
        <v>106</v>
      </c>
      <c r="C936">
        <v>2</v>
      </c>
      <c r="D936" t="s">
        <v>18</v>
      </c>
      <c r="E936">
        <v>998749</v>
      </c>
      <c r="F936" t="s">
        <v>123</v>
      </c>
      <c r="G936" t="s">
        <v>131</v>
      </c>
      <c r="H936">
        <v>64</v>
      </c>
      <c r="I936">
        <v>20</v>
      </c>
      <c r="J936">
        <v>0</v>
      </c>
      <c r="K936">
        <v>0</v>
      </c>
      <c r="L936" s="35">
        <v>45688</v>
      </c>
    </row>
    <row r="937" spans="1:12" x14ac:dyDescent="0.25">
      <c r="A937" s="35">
        <v>45664</v>
      </c>
      <c r="B937" t="s">
        <v>106</v>
      </c>
      <c r="C937">
        <v>2</v>
      </c>
      <c r="D937" t="s">
        <v>18</v>
      </c>
      <c r="E937">
        <v>661442</v>
      </c>
      <c r="F937" t="s">
        <v>118</v>
      </c>
      <c r="G937" t="s">
        <v>138</v>
      </c>
      <c r="H937">
        <v>36</v>
      </c>
      <c r="I937">
        <v>19</v>
      </c>
      <c r="J937">
        <v>0</v>
      </c>
      <c r="K937">
        <v>0</v>
      </c>
      <c r="L937" s="35">
        <v>45688</v>
      </c>
    </row>
    <row r="938" spans="1:12" x14ac:dyDescent="0.25">
      <c r="A938" s="35">
        <v>45664</v>
      </c>
      <c r="B938" t="s">
        <v>106</v>
      </c>
      <c r="C938">
        <v>2</v>
      </c>
      <c r="D938" t="s">
        <v>18</v>
      </c>
      <c r="E938">
        <v>589496</v>
      </c>
      <c r="F938" t="s">
        <v>117</v>
      </c>
      <c r="G938" t="s">
        <v>141</v>
      </c>
      <c r="H938">
        <v>35</v>
      </c>
      <c r="I938">
        <v>22</v>
      </c>
      <c r="J938">
        <v>0</v>
      </c>
      <c r="K938">
        <v>0</v>
      </c>
      <c r="L938" s="35">
        <v>45688</v>
      </c>
    </row>
    <row r="939" spans="1:12" x14ac:dyDescent="0.25">
      <c r="A939" s="35">
        <v>45664</v>
      </c>
      <c r="B939" t="s">
        <v>106</v>
      </c>
      <c r="C939">
        <v>2</v>
      </c>
      <c r="D939" t="s">
        <v>18</v>
      </c>
      <c r="E939">
        <v>290730</v>
      </c>
      <c r="F939" t="s">
        <v>126</v>
      </c>
      <c r="G939" t="s">
        <v>130</v>
      </c>
      <c r="H939">
        <v>104</v>
      </c>
      <c r="I939">
        <v>21</v>
      </c>
      <c r="J939">
        <v>0</v>
      </c>
      <c r="K939">
        <v>0</v>
      </c>
      <c r="L939" s="35">
        <v>45688</v>
      </c>
    </row>
    <row r="940" spans="1:12" x14ac:dyDescent="0.25">
      <c r="A940" s="35">
        <v>45657</v>
      </c>
      <c r="B940" t="s">
        <v>106</v>
      </c>
      <c r="C940">
        <v>2</v>
      </c>
      <c r="D940" t="s">
        <v>18</v>
      </c>
      <c r="E940">
        <v>466406</v>
      </c>
      <c r="F940" t="s">
        <v>126</v>
      </c>
      <c r="G940" t="s">
        <v>134</v>
      </c>
      <c r="H940">
        <v>62</v>
      </c>
      <c r="I940">
        <v>15</v>
      </c>
      <c r="J940">
        <v>0</v>
      </c>
      <c r="K940">
        <v>0</v>
      </c>
      <c r="L940" s="35">
        <v>45657</v>
      </c>
    </row>
    <row r="941" spans="1:12" x14ac:dyDescent="0.25">
      <c r="A941" s="35">
        <v>45657</v>
      </c>
      <c r="B941" t="s">
        <v>106</v>
      </c>
      <c r="C941">
        <v>2</v>
      </c>
      <c r="D941" t="s">
        <v>18</v>
      </c>
      <c r="E941">
        <v>662218</v>
      </c>
      <c r="F941" t="s">
        <v>117</v>
      </c>
      <c r="G941" t="s">
        <v>137</v>
      </c>
      <c r="H941">
        <v>43</v>
      </c>
      <c r="I941">
        <v>15</v>
      </c>
      <c r="J941">
        <v>0</v>
      </c>
      <c r="K941">
        <v>0</v>
      </c>
      <c r="L941" s="35">
        <v>45657</v>
      </c>
    </row>
    <row r="942" spans="1:12" x14ac:dyDescent="0.25">
      <c r="A942" s="35">
        <v>45657</v>
      </c>
      <c r="B942" t="s">
        <v>106</v>
      </c>
      <c r="C942">
        <v>2</v>
      </c>
      <c r="D942" t="s">
        <v>18</v>
      </c>
      <c r="E942">
        <v>487149</v>
      </c>
      <c r="F942" t="s">
        <v>124</v>
      </c>
      <c r="G942" t="s">
        <v>144</v>
      </c>
      <c r="H942">
        <v>35</v>
      </c>
      <c r="I942">
        <v>18</v>
      </c>
      <c r="J942">
        <v>0</v>
      </c>
      <c r="K942">
        <v>0</v>
      </c>
      <c r="L942" s="35">
        <v>45657</v>
      </c>
    </row>
    <row r="943" spans="1:12" x14ac:dyDescent="0.25">
      <c r="A943" s="35">
        <v>45657</v>
      </c>
      <c r="B943" t="s">
        <v>106</v>
      </c>
      <c r="C943">
        <v>2</v>
      </c>
      <c r="D943" t="s">
        <v>18</v>
      </c>
      <c r="E943">
        <v>462301</v>
      </c>
      <c r="F943" t="s">
        <v>117</v>
      </c>
      <c r="G943" t="s">
        <v>129</v>
      </c>
      <c r="H943">
        <v>48</v>
      </c>
      <c r="I943">
        <v>18</v>
      </c>
      <c r="J943">
        <v>0</v>
      </c>
      <c r="K943">
        <v>0</v>
      </c>
      <c r="L943" s="35">
        <v>45657</v>
      </c>
    </row>
    <row r="944" spans="1:12" x14ac:dyDescent="0.25">
      <c r="A944" s="35">
        <v>45657</v>
      </c>
      <c r="B944" t="s">
        <v>106</v>
      </c>
      <c r="C944">
        <v>2</v>
      </c>
      <c r="D944" t="s">
        <v>18</v>
      </c>
      <c r="E944">
        <v>394018</v>
      </c>
      <c r="F944" t="s">
        <v>118</v>
      </c>
      <c r="G944" t="s">
        <v>130</v>
      </c>
      <c r="H944">
        <v>70</v>
      </c>
      <c r="I944">
        <v>18</v>
      </c>
      <c r="J944">
        <v>0</v>
      </c>
      <c r="K944">
        <v>0</v>
      </c>
      <c r="L944" s="35">
        <v>45657</v>
      </c>
    </row>
    <row r="945" spans="1:12" x14ac:dyDescent="0.25">
      <c r="A945" s="35">
        <v>45657</v>
      </c>
      <c r="B945" t="s">
        <v>106</v>
      </c>
      <c r="C945">
        <v>2</v>
      </c>
      <c r="D945" t="s">
        <v>18</v>
      </c>
      <c r="E945">
        <v>699268</v>
      </c>
      <c r="F945" t="s">
        <v>122</v>
      </c>
      <c r="G945" t="s">
        <v>138</v>
      </c>
      <c r="H945">
        <v>166</v>
      </c>
      <c r="I945">
        <v>19</v>
      </c>
      <c r="J945">
        <v>0</v>
      </c>
      <c r="K945">
        <v>0</v>
      </c>
      <c r="L945" s="35">
        <v>45657</v>
      </c>
    </row>
    <row r="946" spans="1:12" x14ac:dyDescent="0.25">
      <c r="A946" s="35">
        <v>45657</v>
      </c>
      <c r="B946" t="s">
        <v>106</v>
      </c>
      <c r="C946">
        <v>2</v>
      </c>
      <c r="D946" t="s">
        <v>18</v>
      </c>
      <c r="E946">
        <v>451866</v>
      </c>
      <c r="F946" t="s">
        <v>125</v>
      </c>
      <c r="G946" t="s">
        <v>141</v>
      </c>
      <c r="H946">
        <v>113</v>
      </c>
      <c r="I946">
        <v>32</v>
      </c>
      <c r="J946">
        <v>0</v>
      </c>
      <c r="K946">
        <v>0</v>
      </c>
      <c r="L946" s="35">
        <v>45657</v>
      </c>
    </row>
    <row r="947" spans="1:12" x14ac:dyDescent="0.25">
      <c r="A947" s="35">
        <v>45657</v>
      </c>
      <c r="B947" t="s">
        <v>106</v>
      </c>
      <c r="C947">
        <v>2</v>
      </c>
      <c r="D947" t="s">
        <v>18</v>
      </c>
      <c r="E947">
        <v>794929</v>
      </c>
      <c r="F947" t="s">
        <v>117</v>
      </c>
      <c r="G947" t="s">
        <v>145</v>
      </c>
      <c r="H947">
        <v>97</v>
      </c>
      <c r="I947">
        <v>69</v>
      </c>
      <c r="J947">
        <v>0</v>
      </c>
      <c r="K947">
        <v>0</v>
      </c>
      <c r="L947" s="35">
        <v>45657</v>
      </c>
    </row>
    <row r="948" spans="1:12" x14ac:dyDescent="0.25">
      <c r="A948" s="35">
        <v>45657</v>
      </c>
      <c r="B948" t="s">
        <v>106</v>
      </c>
      <c r="C948">
        <v>2</v>
      </c>
      <c r="D948" t="s">
        <v>18</v>
      </c>
      <c r="E948">
        <v>231442</v>
      </c>
      <c r="F948" t="s">
        <v>116</v>
      </c>
      <c r="G948" t="s">
        <v>136</v>
      </c>
      <c r="H948">
        <v>49</v>
      </c>
      <c r="I948">
        <v>28</v>
      </c>
      <c r="J948">
        <v>0</v>
      </c>
      <c r="K948">
        <v>0</v>
      </c>
      <c r="L948" s="35">
        <v>45657</v>
      </c>
    </row>
    <row r="949" spans="1:12" x14ac:dyDescent="0.25">
      <c r="A949" s="35">
        <v>45657</v>
      </c>
      <c r="B949" t="s">
        <v>106</v>
      </c>
      <c r="C949">
        <v>2</v>
      </c>
      <c r="D949" t="s">
        <v>19</v>
      </c>
      <c r="E949">
        <v>593489</v>
      </c>
      <c r="F949" t="s">
        <v>127</v>
      </c>
      <c r="G949" t="s">
        <v>147</v>
      </c>
      <c r="H949">
        <v>8</v>
      </c>
      <c r="I949">
        <v>0</v>
      </c>
      <c r="J949">
        <v>0</v>
      </c>
      <c r="K949">
        <v>0</v>
      </c>
      <c r="L949" s="35">
        <v>45657</v>
      </c>
    </row>
    <row r="950" spans="1:12" x14ac:dyDescent="0.25">
      <c r="A950" s="35">
        <v>45657</v>
      </c>
      <c r="B950" t="s">
        <v>106</v>
      </c>
      <c r="C950">
        <v>2</v>
      </c>
      <c r="D950" t="s">
        <v>20</v>
      </c>
      <c r="E950">
        <v>761561</v>
      </c>
      <c r="F950" t="s">
        <v>126</v>
      </c>
      <c r="G950" t="s">
        <v>130</v>
      </c>
      <c r="H950">
        <v>1</v>
      </c>
      <c r="I950">
        <v>0</v>
      </c>
      <c r="J950">
        <v>0</v>
      </c>
      <c r="K950">
        <v>0</v>
      </c>
      <c r="L950" s="35">
        <v>45657</v>
      </c>
    </row>
    <row r="951" spans="1:12" x14ac:dyDescent="0.25">
      <c r="A951" s="35">
        <v>45657</v>
      </c>
      <c r="B951" t="s">
        <v>106</v>
      </c>
      <c r="C951">
        <v>2</v>
      </c>
      <c r="D951" t="s">
        <v>18</v>
      </c>
      <c r="E951">
        <v>940034</v>
      </c>
      <c r="F951" t="s">
        <v>120</v>
      </c>
      <c r="G951" t="s">
        <v>136</v>
      </c>
      <c r="H951">
        <v>55</v>
      </c>
      <c r="I951">
        <v>15</v>
      </c>
      <c r="J951">
        <v>0</v>
      </c>
      <c r="K951">
        <v>0</v>
      </c>
      <c r="L951" s="35">
        <v>45657</v>
      </c>
    </row>
    <row r="952" spans="1:12" x14ac:dyDescent="0.25">
      <c r="A952" s="35">
        <v>45650</v>
      </c>
      <c r="B952" t="s">
        <v>106</v>
      </c>
      <c r="C952">
        <v>2</v>
      </c>
      <c r="D952" t="s">
        <v>18</v>
      </c>
      <c r="E952">
        <v>523879</v>
      </c>
      <c r="F952" t="s">
        <v>119</v>
      </c>
      <c r="G952" t="s">
        <v>143</v>
      </c>
      <c r="H952">
        <v>48</v>
      </c>
      <c r="I952">
        <v>31</v>
      </c>
      <c r="J952">
        <v>0</v>
      </c>
      <c r="K952">
        <v>0</v>
      </c>
      <c r="L952" s="35">
        <v>45657</v>
      </c>
    </row>
    <row r="953" spans="1:12" x14ac:dyDescent="0.25">
      <c r="A953" s="35">
        <v>45650</v>
      </c>
      <c r="B953" t="s">
        <v>106</v>
      </c>
      <c r="C953">
        <v>2</v>
      </c>
      <c r="D953" t="s">
        <v>18</v>
      </c>
      <c r="E953">
        <v>300245</v>
      </c>
      <c r="F953" t="s">
        <v>124</v>
      </c>
      <c r="G953" t="s">
        <v>128</v>
      </c>
      <c r="H953">
        <v>196</v>
      </c>
      <c r="I953">
        <v>28</v>
      </c>
      <c r="J953">
        <v>0</v>
      </c>
      <c r="K953">
        <v>0</v>
      </c>
      <c r="L953" s="35">
        <v>45657</v>
      </c>
    </row>
    <row r="954" spans="1:12" x14ac:dyDescent="0.25">
      <c r="A954" s="35">
        <v>45650</v>
      </c>
      <c r="B954" t="s">
        <v>106</v>
      </c>
      <c r="C954">
        <v>2</v>
      </c>
      <c r="D954" t="s">
        <v>20</v>
      </c>
      <c r="E954">
        <v>157611</v>
      </c>
      <c r="F954" t="s">
        <v>126</v>
      </c>
      <c r="G954" t="s">
        <v>138</v>
      </c>
      <c r="H954">
        <v>1</v>
      </c>
      <c r="I954">
        <v>0</v>
      </c>
      <c r="J954">
        <v>0</v>
      </c>
      <c r="K954">
        <v>0</v>
      </c>
      <c r="L954" s="35">
        <v>45657</v>
      </c>
    </row>
    <row r="955" spans="1:12" x14ac:dyDescent="0.25">
      <c r="A955" s="35">
        <v>45650</v>
      </c>
      <c r="B955" t="s">
        <v>106</v>
      </c>
      <c r="C955">
        <v>2</v>
      </c>
      <c r="D955" t="s">
        <v>20</v>
      </c>
      <c r="E955">
        <v>940654</v>
      </c>
      <c r="F955" t="s">
        <v>116</v>
      </c>
      <c r="G955" t="s">
        <v>132</v>
      </c>
      <c r="H955">
        <v>1</v>
      </c>
      <c r="I955">
        <v>0</v>
      </c>
      <c r="J955">
        <v>0</v>
      </c>
      <c r="K955">
        <v>0</v>
      </c>
      <c r="L955" s="35">
        <v>45657</v>
      </c>
    </row>
    <row r="956" spans="1:12" x14ac:dyDescent="0.25">
      <c r="A956" s="35">
        <v>45650</v>
      </c>
      <c r="B956" t="s">
        <v>106</v>
      </c>
      <c r="C956">
        <v>2</v>
      </c>
      <c r="D956" t="s">
        <v>20</v>
      </c>
      <c r="E956">
        <v>419992</v>
      </c>
      <c r="F956" t="s">
        <v>117</v>
      </c>
      <c r="G956" t="s">
        <v>133</v>
      </c>
      <c r="H956">
        <v>1</v>
      </c>
      <c r="I956">
        <v>0</v>
      </c>
      <c r="J956">
        <v>0</v>
      </c>
      <c r="K956">
        <v>0</v>
      </c>
      <c r="L956" s="35">
        <v>45657</v>
      </c>
    </row>
    <row r="957" spans="1:12" x14ac:dyDescent="0.25">
      <c r="A957" s="35">
        <v>45650</v>
      </c>
      <c r="B957" t="s">
        <v>106</v>
      </c>
      <c r="C957">
        <v>2</v>
      </c>
      <c r="D957" t="s">
        <v>19</v>
      </c>
      <c r="E957">
        <v>812343</v>
      </c>
      <c r="F957" t="s">
        <v>119</v>
      </c>
      <c r="G957" t="s">
        <v>147</v>
      </c>
      <c r="H957">
        <v>7</v>
      </c>
      <c r="I957">
        <v>0</v>
      </c>
      <c r="J957">
        <v>0</v>
      </c>
      <c r="K957">
        <v>0</v>
      </c>
      <c r="L957" s="35">
        <v>45657</v>
      </c>
    </row>
    <row r="958" spans="1:12" x14ac:dyDescent="0.25">
      <c r="A958" s="35">
        <v>45643</v>
      </c>
      <c r="B958" t="s">
        <v>106</v>
      </c>
      <c r="C958">
        <v>2</v>
      </c>
      <c r="D958" t="s">
        <v>18</v>
      </c>
      <c r="E958">
        <v>852177</v>
      </c>
      <c r="F958" t="s">
        <v>122</v>
      </c>
      <c r="G958" t="s">
        <v>130</v>
      </c>
      <c r="H958">
        <v>48</v>
      </c>
      <c r="I958">
        <v>22</v>
      </c>
      <c r="J958">
        <v>0</v>
      </c>
      <c r="K958">
        <v>0</v>
      </c>
      <c r="L958" s="35">
        <v>45657</v>
      </c>
    </row>
    <row r="959" spans="1:12" x14ac:dyDescent="0.25">
      <c r="A959" s="35">
        <v>45643</v>
      </c>
      <c r="B959" t="s">
        <v>106</v>
      </c>
      <c r="C959">
        <v>2</v>
      </c>
      <c r="D959" t="s">
        <v>18</v>
      </c>
      <c r="E959">
        <v>328081</v>
      </c>
      <c r="F959" t="s">
        <v>116</v>
      </c>
      <c r="G959" t="s">
        <v>136</v>
      </c>
      <c r="H959">
        <v>25</v>
      </c>
      <c r="I959">
        <v>22</v>
      </c>
      <c r="J959">
        <v>0</v>
      </c>
      <c r="K959">
        <v>0</v>
      </c>
      <c r="L959" s="35">
        <v>45657</v>
      </c>
    </row>
    <row r="960" spans="1:12" x14ac:dyDescent="0.25">
      <c r="A960" s="35">
        <v>45643</v>
      </c>
      <c r="B960" t="s">
        <v>106</v>
      </c>
      <c r="C960">
        <v>2</v>
      </c>
      <c r="D960" t="s">
        <v>18</v>
      </c>
      <c r="E960">
        <v>120258</v>
      </c>
      <c r="F960" t="s">
        <v>119</v>
      </c>
      <c r="G960" t="s">
        <v>135</v>
      </c>
      <c r="H960">
        <v>83</v>
      </c>
      <c r="I960">
        <v>29</v>
      </c>
      <c r="J960">
        <v>0</v>
      </c>
      <c r="K960">
        <v>0</v>
      </c>
      <c r="L960" s="35">
        <v>45657</v>
      </c>
    </row>
    <row r="961" spans="1:12" x14ac:dyDescent="0.25">
      <c r="A961" s="35">
        <v>45643</v>
      </c>
      <c r="B961" t="s">
        <v>106</v>
      </c>
      <c r="C961">
        <v>2</v>
      </c>
      <c r="D961" t="s">
        <v>18</v>
      </c>
      <c r="E961">
        <v>770174</v>
      </c>
      <c r="F961" t="s">
        <v>124</v>
      </c>
      <c r="G961" t="s">
        <v>140</v>
      </c>
      <c r="H961">
        <v>88</v>
      </c>
      <c r="I961">
        <v>23</v>
      </c>
      <c r="J961">
        <v>0</v>
      </c>
      <c r="K961">
        <v>0</v>
      </c>
      <c r="L961" s="35">
        <v>45657</v>
      </c>
    </row>
    <row r="962" spans="1:12" x14ac:dyDescent="0.25">
      <c r="A962" s="35">
        <v>45643</v>
      </c>
      <c r="B962" t="s">
        <v>106</v>
      </c>
      <c r="C962">
        <v>2</v>
      </c>
      <c r="D962" t="s">
        <v>17</v>
      </c>
      <c r="E962">
        <v>488076</v>
      </c>
      <c r="F962" t="s">
        <v>118</v>
      </c>
      <c r="G962" t="s">
        <v>146</v>
      </c>
      <c r="H962">
        <v>236</v>
      </c>
      <c r="I962">
        <v>15</v>
      </c>
      <c r="J962">
        <v>1</v>
      </c>
      <c r="K962">
        <v>0</v>
      </c>
      <c r="L962" s="35">
        <v>45657</v>
      </c>
    </row>
    <row r="963" spans="1:12" x14ac:dyDescent="0.25">
      <c r="A963" s="35">
        <v>45643</v>
      </c>
      <c r="B963" t="s">
        <v>106</v>
      </c>
      <c r="C963">
        <v>2</v>
      </c>
      <c r="D963" t="s">
        <v>18</v>
      </c>
      <c r="E963">
        <v>610449</v>
      </c>
      <c r="F963" t="s">
        <v>117</v>
      </c>
      <c r="G963" t="s">
        <v>137</v>
      </c>
      <c r="H963">
        <v>77</v>
      </c>
      <c r="I963">
        <v>54</v>
      </c>
      <c r="J963">
        <v>0</v>
      </c>
      <c r="K963">
        <v>0</v>
      </c>
      <c r="L963" s="35">
        <v>45657</v>
      </c>
    </row>
    <row r="964" spans="1:12" x14ac:dyDescent="0.25">
      <c r="A964" s="35">
        <v>45643</v>
      </c>
      <c r="B964" t="s">
        <v>106</v>
      </c>
      <c r="C964">
        <v>2</v>
      </c>
      <c r="D964" t="s">
        <v>19</v>
      </c>
      <c r="E964">
        <v>186257</v>
      </c>
      <c r="F964" t="s">
        <v>117</v>
      </c>
      <c r="G964" t="s">
        <v>141</v>
      </c>
      <c r="H964">
        <v>6</v>
      </c>
      <c r="I964">
        <v>0</v>
      </c>
      <c r="J964">
        <v>0</v>
      </c>
      <c r="K964">
        <v>0</v>
      </c>
      <c r="L964" s="35">
        <v>45657</v>
      </c>
    </row>
    <row r="965" spans="1:12" x14ac:dyDescent="0.25">
      <c r="A965" s="35">
        <v>45636</v>
      </c>
      <c r="B965" t="s">
        <v>106</v>
      </c>
      <c r="C965">
        <v>2</v>
      </c>
      <c r="D965" t="s">
        <v>18</v>
      </c>
      <c r="E965">
        <v>854523</v>
      </c>
      <c r="F965" t="s">
        <v>124</v>
      </c>
      <c r="G965" t="s">
        <v>128</v>
      </c>
      <c r="H965">
        <v>146</v>
      </c>
      <c r="I965">
        <v>18</v>
      </c>
      <c r="J965">
        <v>0</v>
      </c>
      <c r="K965">
        <v>0</v>
      </c>
      <c r="L965" s="35">
        <v>45657</v>
      </c>
    </row>
    <row r="966" spans="1:12" x14ac:dyDescent="0.25">
      <c r="A966" s="35">
        <v>45636</v>
      </c>
      <c r="B966" t="s">
        <v>106</v>
      </c>
      <c r="C966">
        <v>2</v>
      </c>
      <c r="D966" t="s">
        <v>18</v>
      </c>
      <c r="E966">
        <v>415130</v>
      </c>
      <c r="F966" t="s">
        <v>124</v>
      </c>
      <c r="G966" t="s">
        <v>144</v>
      </c>
      <c r="H966">
        <v>40</v>
      </c>
      <c r="I966">
        <v>19</v>
      </c>
      <c r="J966">
        <v>0</v>
      </c>
      <c r="K966">
        <v>0</v>
      </c>
      <c r="L966" s="35">
        <v>45657</v>
      </c>
    </row>
    <row r="967" spans="1:12" x14ac:dyDescent="0.25">
      <c r="A967" s="35">
        <v>45636</v>
      </c>
      <c r="B967" t="s">
        <v>106</v>
      </c>
      <c r="C967">
        <v>2</v>
      </c>
      <c r="D967" t="s">
        <v>18</v>
      </c>
      <c r="E967">
        <v>917640</v>
      </c>
      <c r="F967" t="s">
        <v>118</v>
      </c>
      <c r="G967" t="s">
        <v>130</v>
      </c>
      <c r="H967">
        <v>102</v>
      </c>
      <c r="I967">
        <v>19</v>
      </c>
      <c r="J967">
        <v>0</v>
      </c>
      <c r="K967">
        <v>0</v>
      </c>
      <c r="L967" s="35">
        <v>45657</v>
      </c>
    </row>
    <row r="968" spans="1:12" x14ac:dyDescent="0.25">
      <c r="A968" s="35">
        <v>45636</v>
      </c>
      <c r="B968" t="s">
        <v>106</v>
      </c>
      <c r="C968">
        <v>2</v>
      </c>
      <c r="D968" t="s">
        <v>18</v>
      </c>
      <c r="E968">
        <v>558485</v>
      </c>
      <c r="F968" t="s">
        <v>119</v>
      </c>
      <c r="G968" t="s">
        <v>131</v>
      </c>
      <c r="H968">
        <v>25</v>
      </c>
      <c r="I968">
        <v>22</v>
      </c>
      <c r="J968">
        <v>0</v>
      </c>
      <c r="K968">
        <v>0</v>
      </c>
      <c r="L968" s="35">
        <v>45657</v>
      </c>
    </row>
    <row r="969" spans="1:12" x14ac:dyDescent="0.25">
      <c r="A969" s="35">
        <v>45636</v>
      </c>
      <c r="B969" t="s">
        <v>106</v>
      </c>
      <c r="C969">
        <v>2</v>
      </c>
      <c r="D969" t="s">
        <v>18</v>
      </c>
      <c r="E969">
        <v>476065</v>
      </c>
      <c r="F969" t="s">
        <v>124</v>
      </c>
      <c r="G969" t="s">
        <v>136</v>
      </c>
      <c r="H969">
        <v>67</v>
      </c>
      <c r="I969">
        <v>16</v>
      </c>
      <c r="J969">
        <v>0</v>
      </c>
      <c r="K969">
        <v>0</v>
      </c>
      <c r="L969" s="35">
        <v>45657</v>
      </c>
    </row>
    <row r="970" spans="1:12" x14ac:dyDescent="0.25">
      <c r="A970" s="35">
        <v>45636</v>
      </c>
      <c r="B970" t="s">
        <v>106</v>
      </c>
      <c r="C970">
        <v>2</v>
      </c>
      <c r="D970" t="s">
        <v>18</v>
      </c>
      <c r="E970">
        <v>803839</v>
      </c>
      <c r="F970" t="s">
        <v>125</v>
      </c>
      <c r="G970" t="s">
        <v>137</v>
      </c>
      <c r="H970">
        <v>28</v>
      </c>
      <c r="I970">
        <v>19</v>
      </c>
      <c r="J970">
        <v>0</v>
      </c>
      <c r="K970">
        <v>0</v>
      </c>
      <c r="L970" s="35">
        <v>45657</v>
      </c>
    </row>
    <row r="971" spans="1:12" x14ac:dyDescent="0.25">
      <c r="A971" s="35">
        <v>45636</v>
      </c>
      <c r="B971" t="s">
        <v>106</v>
      </c>
      <c r="C971">
        <v>2</v>
      </c>
      <c r="D971" t="s">
        <v>18</v>
      </c>
      <c r="E971">
        <v>343191</v>
      </c>
      <c r="F971" t="s">
        <v>117</v>
      </c>
      <c r="G971" t="s">
        <v>141</v>
      </c>
      <c r="H971">
        <v>56</v>
      </c>
      <c r="I971">
        <v>15</v>
      </c>
      <c r="J971">
        <v>0</v>
      </c>
      <c r="K971">
        <v>0</v>
      </c>
      <c r="L971" s="35">
        <v>45657</v>
      </c>
    </row>
    <row r="972" spans="1:12" x14ac:dyDescent="0.25">
      <c r="A972" s="35">
        <v>45636</v>
      </c>
      <c r="B972" t="s">
        <v>106</v>
      </c>
      <c r="C972">
        <v>2</v>
      </c>
      <c r="D972" t="s">
        <v>18</v>
      </c>
      <c r="E972">
        <v>829043</v>
      </c>
      <c r="F972" t="s">
        <v>118</v>
      </c>
      <c r="G972" t="s">
        <v>142</v>
      </c>
      <c r="H972">
        <v>61</v>
      </c>
      <c r="I972">
        <v>20</v>
      </c>
      <c r="J972">
        <v>0</v>
      </c>
      <c r="K972">
        <v>0</v>
      </c>
      <c r="L972" s="35">
        <v>45657</v>
      </c>
    </row>
    <row r="973" spans="1:12" x14ac:dyDescent="0.25">
      <c r="A973" s="35">
        <v>45636</v>
      </c>
      <c r="B973" t="s">
        <v>106</v>
      </c>
      <c r="C973">
        <v>2</v>
      </c>
      <c r="D973" t="s">
        <v>20</v>
      </c>
      <c r="E973">
        <v>984989</v>
      </c>
      <c r="F973" t="s">
        <v>123</v>
      </c>
      <c r="G973" t="s">
        <v>147</v>
      </c>
      <c r="H973">
        <v>1</v>
      </c>
      <c r="I973">
        <v>0</v>
      </c>
      <c r="J973">
        <v>0</v>
      </c>
      <c r="K973">
        <v>0</v>
      </c>
      <c r="L973" s="35">
        <v>45657</v>
      </c>
    </row>
    <row r="974" spans="1:12" x14ac:dyDescent="0.25">
      <c r="A974" s="35">
        <v>45636</v>
      </c>
      <c r="B974" t="s">
        <v>106</v>
      </c>
      <c r="C974">
        <v>2</v>
      </c>
      <c r="D974" t="s">
        <v>18</v>
      </c>
      <c r="E974">
        <v>231261</v>
      </c>
      <c r="F974" t="s">
        <v>127</v>
      </c>
      <c r="G974" t="s">
        <v>143</v>
      </c>
      <c r="H974">
        <v>75</v>
      </c>
      <c r="I974">
        <v>34</v>
      </c>
      <c r="J974">
        <v>0</v>
      </c>
      <c r="K974">
        <v>0</v>
      </c>
      <c r="L974" s="35">
        <v>45657</v>
      </c>
    </row>
    <row r="975" spans="1:12" x14ac:dyDescent="0.25">
      <c r="A975" s="35">
        <v>45636</v>
      </c>
      <c r="B975" t="s">
        <v>106</v>
      </c>
      <c r="C975">
        <v>2</v>
      </c>
      <c r="D975" t="s">
        <v>20</v>
      </c>
      <c r="E975">
        <v>133812</v>
      </c>
      <c r="F975" t="s">
        <v>122</v>
      </c>
      <c r="G975" t="s">
        <v>142</v>
      </c>
      <c r="H975">
        <v>4</v>
      </c>
      <c r="I975">
        <v>0</v>
      </c>
      <c r="J975">
        <v>0</v>
      </c>
      <c r="K975">
        <v>0</v>
      </c>
      <c r="L975" s="35">
        <v>45657</v>
      </c>
    </row>
    <row r="976" spans="1:12" x14ac:dyDescent="0.25">
      <c r="A976" s="35">
        <v>45629</v>
      </c>
      <c r="B976" t="s">
        <v>106</v>
      </c>
      <c r="C976">
        <v>2</v>
      </c>
      <c r="D976" t="s">
        <v>17</v>
      </c>
      <c r="E976">
        <v>427984</v>
      </c>
      <c r="F976" t="s">
        <v>122</v>
      </c>
      <c r="G976" t="s">
        <v>146</v>
      </c>
      <c r="H976">
        <v>105</v>
      </c>
      <c r="I976">
        <v>20</v>
      </c>
      <c r="J976">
        <v>6</v>
      </c>
      <c r="K976">
        <v>0</v>
      </c>
      <c r="L976" s="35">
        <v>45657</v>
      </c>
    </row>
    <row r="977" spans="1:12" x14ac:dyDescent="0.25">
      <c r="A977" s="35">
        <v>45629</v>
      </c>
      <c r="B977" t="s">
        <v>106</v>
      </c>
      <c r="C977">
        <v>2</v>
      </c>
      <c r="D977" t="s">
        <v>18</v>
      </c>
      <c r="E977">
        <v>956721</v>
      </c>
      <c r="F977" t="s">
        <v>127</v>
      </c>
      <c r="G977" t="s">
        <v>143</v>
      </c>
      <c r="H977">
        <v>49</v>
      </c>
      <c r="I977">
        <v>25</v>
      </c>
      <c r="J977">
        <v>0</v>
      </c>
      <c r="K977">
        <v>0</v>
      </c>
      <c r="L977" s="35">
        <v>45657</v>
      </c>
    </row>
    <row r="978" spans="1:12" x14ac:dyDescent="0.25">
      <c r="A978" s="35">
        <v>45629</v>
      </c>
      <c r="B978" t="s">
        <v>106</v>
      </c>
      <c r="C978">
        <v>2</v>
      </c>
      <c r="D978" t="s">
        <v>18</v>
      </c>
      <c r="E978">
        <v>164258</v>
      </c>
      <c r="F978" t="s">
        <v>126</v>
      </c>
      <c r="G978" t="s">
        <v>134</v>
      </c>
      <c r="H978">
        <v>33</v>
      </c>
      <c r="I978">
        <v>15</v>
      </c>
      <c r="J978">
        <v>0</v>
      </c>
      <c r="K978">
        <v>0</v>
      </c>
      <c r="L978" s="35">
        <v>45657</v>
      </c>
    </row>
    <row r="979" spans="1:12" x14ac:dyDescent="0.25">
      <c r="A979" s="35">
        <v>45629</v>
      </c>
      <c r="B979" t="s">
        <v>106</v>
      </c>
      <c r="C979">
        <v>2</v>
      </c>
      <c r="D979" t="s">
        <v>18</v>
      </c>
      <c r="E979">
        <v>821083</v>
      </c>
      <c r="F979" t="s">
        <v>125</v>
      </c>
      <c r="G979" t="s">
        <v>145</v>
      </c>
      <c r="H979">
        <v>29</v>
      </c>
      <c r="I979">
        <v>15</v>
      </c>
      <c r="J979">
        <v>0</v>
      </c>
      <c r="K979">
        <v>0</v>
      </c>
      <c r="L979" s="35">
        <v>45657</v>
      </c>
    </row>
    <row r="980" spans="1:12" x14ac:dyDescent="0.25">
      <c r="A980" s="35">
        <v>45629</v>
      </c>
      <c r="B980" t="s">
        <v>106</v>
      </c>
      <c r="C980">
        <v>2</v>
      </c>
      <c r="D980" t="s">
        <v>18</v>
      </c>
      <c r="E980">
        <v>332275</v>
      </c>
      <c r="F980" t="s">
        <v>126</v>
      </c>
      <c r="G980" t="s">
        <v>138</v>
      </c>
      <c r="H980">
        <v>44</v>
      </c>
      <c r="I980">
        <v>21</v>
      </c>
      <c r="J980">
        <v>0</v>
      </c>
      <c r="K980">
        <v>0</v>
      </c>
      <c r="L980" s="35">
        <v>45657</v>
      </c>
    </row>
    <row r="981" spans="1:12" x14ac:dyDescent="0.25">
      <c r="A981" s="35">
        <v>45629</v>
      </c>
      <c r="B981" t="s">
        <v>106</v>
      </c>
      <c r="C981">
        <v>2</v>
      </c>
      <c r="D981" t="s">
        <v>18</v>
      </c>
      <c r="E981">
        <v>789371</v>
      </c>
      <c r="F981" t="s">
        <v>116</v>
      </c>
      <c r="G981" t="s">
        <v>132</v>
      </c>
      <c r="H981">
        <v>99</v>
      </c>
      <c r="I981">
        <v>15</v>
      </c>
      <c r="J981">
        <v>0</v>
      </c>
      <c r="K981">
        <v>0</v>
      </c>
      <c r="L981" s="35">
        <v>45657</v>
      </c>
    </row>
    <row r="982" spans="1:12" x14ac:dyDescent="0.25">
      <c r="A982" s="35">
        <v>45629</v>
      </c>
      <c r="B982" t="s">
        <v>106</v>
      </c>
      <c r="C982">
        <v>2</v>
      </c>
      <c r="D982" t="s">
        <v>20</v>
      </c>
      <c r="E982">
        <v>577977</v>
      </c>
      <c r="F982" t="s">
        <v>117</v>
      </c>
      <c r="G982" t="s">
        <v>145</v>
      </c>
      <c r="H982">
        <v>7</v>
      </c>
      <c r="I982">
        <v>0</v>
      </c>
      <c r="J982">
        <v>0</v>
      </c>
      <c r="K982">
        <v>0</v>
      </c>
      <c r="L982" s="35">
        <v>45657</v>
      </c>
    </row>
    <row r="983" spans="1:12" x14ac:dyDescent="0.25">
      <c r="A983" s="35">
        <v>45629</v>
      </c>
      <c r="B983" t="s">
        <v>106</v>
      </c>
      <c r="C983">
        <v>2</v>
      </c>
      <c r="D983" t="s">
        <v>18</v>
      </c>
      <c r="E983">
        <v>423097</v>
      </c>
      <c r="F983" t="s">
        <v>123</v>
      </c>
      <c r="G983" t="s">
        <v>143</v>
      </c>
      <c r="H983">
        <v>84</v>
      </c>
      <c r="I983">
        <v>20</v>
      </c>
      <c r="J983">
        <v>0</v>
      </c>
      <c r="K983">
        <v>0</v>
      </c>
      <c r="L983" s="35">
        <v>45657</v>
      </c>
    </row>
    <row r="984" spans="1:12" x14ac:dyDescent="0.25">
      <c r="A984" s="35">
        <v>45622</v>
      </c>
      <c r="B984" t="s">
        <v>106</v>
      </c>
      <c r="C984">
        <v>2</v>
      </c>
      <c r="D984" t="s">
        <v>18</v>
      </c>
      <c r="E984">
        <v>522345</v>
      </c>
      <c r="F984" t="s">
        <v>127</v>
      </c>
      <c r="G984" t="s">
        <v>147</v>
      </c>
      <c r="H984">
        <v>110</v>
      </c>
      <c r="I984">
        <v>19</v>
      </c>
      <c r="J984">
        <v>0</v>
      </c>
      <c r="K984">
        <v>0</v>
      </c>
      <c r="L984" s="35">
        <v>45626</v>
      </c>
    </row>
    <row r="985" spans="1:12" x14ac:dyDescent="0.25">
      <c r="A985" s="35">
        <v>45622</v>
      </c>
      <c r="B985" t="s">
        <v>106</v>
      </c>
      <c r="C985">
        <v>2</v>
      </c>
      <c r="D985" t="s">
        <v>18</v>
      </c>
      <c r="E985">
        <v>965302</v>
      </c>
      <c r="F985" t="s">
        <v>116</v>
      </c>
      <c r="G985" t="s">
        <v>128</v>
      </c>
      <c r="H985">
        <v>41</v>
      </c>
      <c r="I985">
        <v>15</v>
      </c>
      <c r="J985">
        <v>0</v>
      </c>
      <c r="K985">
        <v>0</v>
      </c>
      <c r="L985" s="35">
        <v>45626</v>
      </c>
    </row>
    <row r="986" spans="1:12" x14ac:dyDescent="0.25">
      <c r="A986" s="35">
        <v>45622</v>
      </c>
      <c r="B986" t="s">
        <v>106</v>
      </c>
      <c r="C986">
        <v>2</v>
      </c>
      <c r="D986" t="s">
        <v>18</v>
      </c>
      <c r="E986">
        <v>253035</v>
      </c>
      <c r="F986" t="s">
        <v>118</v>
      </c>
      <c r="G986" t="s">
        <v>130</v>
      </c>
      <c r="H986">
        <v>78</v>
      </c>
      <c r="I986">
        <v>15</v>
      </c>
      <c r="J986">
        <v>0</v>
      </c>
      <c r="K986">
        <v>0</v>
      </c>
      <c r="L986" s="35">
        <v>45626</v>
      </c>
    </row>
    <row r="987" spans="1:12" x14ac:dyDescent="0.25">
      <c r="A987" s="35">
        <v>45622</v>
      </c>
      <c r="B987" t="s">
        <v>106</v>
      </c>
      <c r="C987">
        <v>2</v>
      </c>
      <c r="D987" t="s">
        <v>18</v>
      </c>
      <c r="E987">
        <v>193053</v>
      </c>
      <c r="F987" t="s">
        <v>122</v>
      </c>
      <c r="G987" t="s">
        <v>134</v>
      </c>
      <c r="H987">
        <v>40</v>
      </c>
      <c r="I987">
        <v>15</v>
      </c>
      <c r="J987">
        <v>0</v>
      </c>
      <c r="K987">
        <v>0</v>
      </c>
      <c r="L987" s="35">
        <v>45626</v>
      </c>
    </row>
    <row r="988" spans="1:12" x14ac:dyDescent="0.25">
      <c r="A988" s="35">
        <v>45622</v>
      </c>
      <c r="B988" t="s">
        <v>106</v>
      </c>
      <c r="C988">
        <v>2</v>
      </c>
      <c r="D988" t="s">
        <v>18</v>
      </c>
      <c r="E988">
        <v>289891</v>
      </c>
      <c r="F988" t="s">
        <v>124</v>
      </c>
      <c r="G988" t="s">
        <v>132</v>
      </c>
      <c r="H988">
        <v>48</v>
      </c>
      <c r="I988">
        <v>18</v>
      </c>
      <c r="J988">
        <v>0</v>
      </c>
      <c r="K988">
        <v>0</v>
      </c>
      <c r="L988" s="35">
        <v>45626</v>
      </c>
    </row>
    <row r="989" spans="1:12" x14ac:dyDescent="0.25">
      <c r="A989" s="35">
        <v>45615</v>
      </c>
      <c r="B989" t="s">
        <v>106</v>
      </c>
      <c r="C989">
        <v>2</v>
      </c>
      <c r="D989" t="s">
        <v>18</v>
      </c>
      <c r="E989">
        <v>858053</v>
      </c>
      <c r="F989" t="s">
        <v>121</v>
      </c>
      <c r="G989" t="s">
        <v>145</v>
      </c>
      <c r="H989">
        <v>39</v>
      </c>
      <c r="I989">
        <v>15</v>
      </c>
      <c r="J989">
        <v>0</v>
      </c>
      <c r="K989">
        <v>0</v>
      </c>
      <c r="L989" s="35">
        <v>45626</v>
      </c>
    </row>
    <row r="990" spans="1:12" x14ac:dyDescent="0.25">
      <c r="A990" s="35">
        <v>45615</v>
      </c>
      <c r="B990" t="s">
        <v>106</v>
      </c>
      <c r="C990">
        <v>2</v>
      </c>
      <c r="D990" t="s">
        <v>18</v>
      </c>
      <c r="E990">
        <v>739510</v>
      </c>
      <c r="F990" t="s">
        <v>117</v>
      </c>
      <c r="G990" t="s">
        <v>133</v>
      </c>
      <c r="H990">
        <v>54</v>
      </c>
      <c r="I990">
        <v>26</v>
      </c>
      <c r="J990">
        <v>0</v>
      </c>
      <c r="K990">
        <v>0</v>
      </c>
      <c r="L990" s="35">
        <v>45626</v>
      </c>
    </row>
    <row r="991" spans="1:12" x14ac:dyDescent="0.25">
      <c r="A991" s="35">
        <v>45615</v>
      </c>
      <c r="B991" t="s">
        <v>106</v>
      </c>
      <c r="C991">
        <v>2</v>
      </c>
      <c r="D991" t="s">
        <v>18</v>
      </c>
      <c r="E991">
        <v>476269</v>
      </c>
      <c r="F991" t="s">
        <v>118</v>
      </c>
      <c r="G991" t="s">
        <v>134</v>
      </c>
      <c r="H991">
        <v>35</v>
      </c>
      <c r="I991">
        <v>15</v>
      </c>
      <c r="J991">
        <v>0</v>
      </c>
      <c r="K991">
        <v>0</v>
      </c>
      <c r="L991" s="35">
        <v>45626</v>
      </c>
    </row>
    <row r="992" spans="1:12" x14ac:dyDescent="0.25">
      <c r="A992" s="35">
        <v>45615</v>
      </c>
      <c r="B992" t="s">
        <v>106</v>
      </c>
      <c r="C992">
        <v>2</v>
      </c>
      <c r="D992" t="s">
        <v>18</v>
      </c>
      <c r="E992">
        <v>695603</v>
      </c>
      <c r="F992" t="s">
        <v>125</v>
      </c>
      <c r="G992" t="s">
        <v>145</v>
      </c>
      <c r="H992">
        <v>117</v>
      </c>
      <c r="I992">
        <v>15</v>
      </c>
      <c r="J992">
        <v>0</v>
      </c>
      <c r="K992">
        <v>0</v>
      </c>
      <c r="L992" s="35">
        <v>45626</v>
      </c>
    </row>
    <row r="993" spans="1:12" x14ac:dyDescent="0.25">
      <c r="A993" s="35">
        <v>45615</v>
      </c>
      <c r="B993" t="s">
        <v>106</v>
      </c>
      <c r="C993">
        <v>2</v>
      </c>
      <c r="D993" t="s">
        <v>18</v>
      </c>
      <c r="E993">
        <v>864549</v>
      </c>
      <c r="F993" t="s">
        <v>121</v>
      </c>
      <c r="G993" t="s">
        <v>133</v>
      </c>
      <c r="H993">
        <v>106</v>
      </c>
      <c r="I993">
        <v>40</v>
      </c>
      <c r="J993">
        <v>0</v>
      </c>
      <c r="K993">
        <v>0</v>
      </c>
      <c r="L993" s="35">
        <v>45626</v>
      </c>
    </row>
    <row r="994" spans="1:12" x14ac:dyDescent="0.25">
      <c r="A994" s="35">
        <v>45608</v>
      </c>
      <c r="B994" t="s">
        <v>106</v>
      </c>
      <c r="C994">
        <v>2</v>
      </c>
      <c r="D994" t="s">
        <v>18</v>
      </c>
      <c r="E994">
        <v>448844</v>
      </c>
      <c r="F994" t="s">
        <v>122</v>
      </c>
      <c r="G994" t="s">
        <v>142</v>
      </c>
      <c r="H994">
        <v>102</v>
      </c>
      <c r="I994">
        <v>15</v>
      </c>
      <c r="J994">
        <v>0</v>
      </c>
      <c r="K994">
        <v>0</v>
      </c>
      <c r="L994" s="35">
        <v>45626</v>
      </c>
    </row>
    <row r="995" spans="1:12" x14ac:dyDescent="0.25">
      <c r="A995" s="35">
        <v>45608</v>
      </c>
      <c r="B995" t="s">
        <v>106</v>
      </c>
      <c r="C995">
        <v>2</v>
      </c>
      <c r="D995" t="s">
        <v>18</v>
      </c>
      <c r="E995">
        <v>331840</v>
      </c>
      <c r="F995" t="s">
        <v>124</v>
      </c>
      <c r="G995" t="s">
        <v>144</v>
      </c>
      <c r="H995">
        <v>39</v>
      </c>
      <c r="I995">
        <v>34</v>
      </c>
      <c r="J995">
        <v>0</v>
      </c>
      <c r="K995">
        <v>0</v>
      </c>
      <c r="L995" s="35">
        <v>45626</v>
      </c>
    </row>
    <row r="996" spans="1:12" x14ac:dyDescent="0.25">
      <c r="A996" s="35">
        <v>45608</v>
      </c>
      <c r="B996" t="s">
        <v>106</v>
      </c>
      <c r="C996">
        <v>2</v>
      </c>
      <c r="D996" t="s">
        <v>18</v>
      </c>
      <c r="E996">
        <v>692315</v>
      </c>
      <c r="F996" t="s">
        <v>116</v>
      </c>
      <c r="G996" t="s">
        <v>128</v>
      </c>
      <c r="H996">
        <v>74</v>
      </c>
      <c r="I996">
        <v>39</v>
      </c>
      <c r="J996">
        <v>0</v>
      </c>
      <c r="K996">
        <v>0</v>
      </c>
      <c r="L996" s="35">
        <v>45626</v>
      </c>
    </row>
    <row r="997" spans="1:12" x14ac:dyDescent="0.25">
      <c r="A997" s="35">
        <v>45608</v>
      </c>
      <c r="B997" t="s">
        <v>106</v>
      </c>
      <c r="C997">
        <v>2</v>
      </c>
      <c r="D997" t="s">
        <v>18</v>
      </c>
      <c r="E997">
        <v>630983</v>
      </c>
      <c r="F997" t="s">
        <v>123</v>
      </c>
      <c r="G997" t="s">
        <v>135</v>
      </c>
      <c r="H997">
        <v>64</v>
      </c>
      <c r="I997">
        <v>34</v>
      </c>
      <c r="J997">
        <v>0</v>
      </c>
      <c r="K997">
        <v>0</v>
      </c>
      <c r="L997" s="35">
        <v>45626</v>
      </c>
    </row>
    <row r="998" spans="1:12" x14ac:dyDescent="0.25">
      <c r="A998" s="35">
        <v>45608</v>
      </c>
      <c r="B998" t="s">
        <v>106</v>
      </c>
      <c r="C998">
        <v>2</v>
      </c>
      <c r="D998" t="s">
        <v>18</v>
      </c>
      <c r="E998">
        <v>443061</v>
      </c>
      <c r="F998" t="s">
        <v>123</v>
      </c>
      <c r="G998" t="s">
        <v>147</v>
      </c>
      <c r="H998">
        <v>46</v>
      </c>
      <c r="I998">
        <v>18</v>
      </c>
      <c r="J998">
        <v>0</v>
      </c>
      <c r="K998">
        <v>0</v>
      </c>
      <c r="L998" s="35">
        <v>45626</v>
      </c>
    </row>
    <row r="999" spans="1:12" x14ac:dyDescent="0.25">
      <c r="A999" s="35">
        <v>45608</v>
      </c>
      <c r="B999" t="s">
        <v>106</v>
      </c>
      <c r="C999">
        <v>2</v>
      </c>
      <c r="D999" t="s">
        <v>18</v>
      </c>
      <c r="E999">
        <v>922032</v>
      </c>
      <c r="F999" t="s">
        <v>125</v>
      </c>
      <c r="G999" t="s">
        <v>141</v>
      </c>
      <c r="H999">
        <v>42</v>
      </c>
      <c r="I999">
        <v>19</v>
      </c>
      <c r="J999">
        <v>0</v>
      </c>
      <c r="K999">
        <v>0</v>
      </c>
      <c r="L999" s="35">
        <v>45626</v>
      </c>
    </row>
    <row r="1000" spans="1:12" x14ac:dyDescent="0.25">
      <c r="A1000" s="35">
        <v>45608</v>
      </c>
      <c r="B1000" t="s">
        <v>106</v>
      </c>
      <c r="C1000">
        <v>2</v>
      </c>
      <c r="D1000" t="s">
        <v>18</v>
      </c>
      <c r="E1000">
        <v>282352</v>
      </c>
      <c r="F1000" t="s">
        <v>120</v>
      </c>
      <c r="G1000" t="s">
        <v>128</v>
      </c>
      <c r="H1000">
        <v>47</v>
      </c>
      <c r="I1000">
        <v>20</v>
      </c>
      <c r="J1000">
        <v>0</v>
      </c>
      <c r="K1000">
        <v>0</v>
      </c>
      <c r="L1000" s="35">
        <v>45626</v>
      </c>
    </row>
    <row r="1001" spans="1:12" x14ac:dyDescent="0.25">
      <c r="A1001" s="35">
        <v>45608</v>
      </c>
      <c r="B1001" t="s">
        <v>106</v>
      </c>
      <c r="C1001">
        <v>2</v>
      </c>
      <c r="D1001" t="s">
        <v>20</v>
      </c>
      <c r="E1001">
        <v>787303</v>
      </c>
      <c r="F1001" t="s">
        <v>121</v>
      </c>
      <c r="G1001" t="s">
        <v>129</v>
      </c>
      <c r="H1001">
        <v>0</v>
      </c>
      <c r="I1001">
        <v>0</v>
      </c>
      <c r="J1001">
        <v>0</v>
      </c>
      <c r="K1001">
        <v>0</v>
      </c>
      <c r="L1001" s="35">
        <v>45626</v>
      </c>
    </row>
    <row r="1002" spans="1:12" x14ac:dyDescent="0.25">
      <c r="A1002" s="35">
        <v>45601</v>
      </c>
      <c r="B1002" t="s">
        <v>106</v>
      </c>
      <c r="C1002">
        <v>2</v>
      </c>
      <c r="D1002" t="s">
        <v>20</v>
      </c>
      <c r="E1002">
        <v>959236</v>
      </c>
      <c r="F1002" t="s">
        <v>120</v>
      </c>
      <c r="G1002" t="s">
        <v>144</v>
      </c>
      <c r="H1002">
        <v>1</v>
      </c>
      <c r="I1002">
        <v>0</v>
      </c>
      <c r="J1002">
        <v>0</v>
      </c>
      <c r="K1002">
        <v>0</v>
      </c>
      <c r="L1002" s="35">
        <v>45626</v>
      </c>
    </row>
    <row r="1003" spans="1:12" x14ac:dyDescent="0.25">
      <c r="A1003" s="35">
        <v>45601</v>
      </c>
      <c r="B1003" t="s">
        <v>106</v>
      </c>
      <c r="C1003">
        <v>2</v>
      </c>
      <c r="D1003" t="s">
        <v>18</v>
      </c>
      <c r="E1003">
        <v>174119</v>
      </c>
      <c r="F1003" t="s">
        <v>117</v>
      </c>
      <c r="G1003" t="s">
        <v>133</v>
      </c>
      <c r="H1003">
        <v>91</v>
      </c>
      <c r="I1003">
        <v>21</v>
      </c>
      <c r="J1003">
        <v>0</v>
      </c>
      <c r="K1003">
        <v>0</v>
      </c>
      <c r="L1003" s="35">
        <v>45626</v>
      </c>
    </row>
    <row r="1004" spans="1:12" x14ac:dyDescent="0.25">
      <c r="A1004" s="35">
        <v>45601</v>
      </c>
      <c r="B1004" t="s">
        <v>106</v>
      </c>
      <c r="C1004">
        <v>2</v>
      </c>
      <c r="D1004" t="s">
        <v>20</v>
      </c>
      <c r="E1004">
        <v>559509</v>
      </c>
      <c r="F1004" t="s">
        <v>123</v>
      </c>
      <c r="G1004" t="s">
        <v>139</v>
      </c>
      <c r="H1004">
        <v>1</v>
      </c>
      <c r="I1004">
        <v>0</v>
      </c>
      <c r="J1004">
        <v>0</v>
      </c>
      <c r="K1004">
        <v>0</v>
      </c>
      <c r="L1004" s="35">
        <v>45626</v>
      </c>
    </row>
    <row r="1005" spans="1:12" x14ac:dyDescent="0.25">
      <c r="A1005" s="35">
        <v>45594</v>
      </c>
      <c r="B1005" t="s">
        <v>106</v>
      </c>
      <c r="C1005">
        <v>2</v>
      </c>
      <c r="D1005" t="s">
        <v>18</v>
      </c>
      <c r="E1005">
        <v>762917</v>
      </c>
      <c r="F1005" t="s">
        <v>122</v>
      </c>
      <c r="G1005" t="s">
        <v>130</v>
      </c>
      <c r="H1005">
        <v>73</v>
      </c>
      <c r="I1005">
        <v>33</v>
      </c>
      <c r="J1005">
        <v>0</v>
      </c>
      <c r="K1005">
        <v>0</v>
      </c>
      <c r="L1005" s="35">
        <v>45596</v>
      </c>
    </row>
    <row r="1006" spans="1:12" x14ac:dyDescent="0.25">
      <c r="A1006" s="35">
        <v>45594</v>
      </c>
      <c r="B1006" t="s">
        <v>106</v>
      </c>
      <c r="C1006">
        <v>2</v>
      </c>
      <c r="D1006" t="s">
        <v>18</v>
      </c>
      <c r="E1006">
        <v>712522</v>
      </c>
      <c r="F1006" t="s">
        <v>119</v>
      </c>
      <c r="G1006" t="s">
        <v>139</v>
      </c>
      <c r="H1006">
        <v>27</v>
      </c>
      <c r="I1006">
        <v>26</v>
      </c>
      <c r="J1006">
        <v>0</v>
      </c>
      <c r="K1006">
        <v>0</v>
      </c>
      <c r="L1006" s="35">
        <v>45596</v>
      </c>
    </row>
    <row r="1007" spans="1:12" x14ac:dyDescent="0.25">
      <c r="A1007" s="35">
        <v>45594</v>
      </c>
      <c r="B1007" t="s">
        <v>106</v>
      </c>
      <c r="C1007">
        <v>2</v>
      </c>
      <c r="D1007" t="s">
        <v>18</v>
      </c>
      <c r="E1007">
        <v>738013</v>
      </c>
      <c r="F1007" t="s">
        <v>127</v>
      </c>
      <c r="G1007" t="s">
        <v>147</v>
      </c>
      <c r="H1007">
        <v>85</v>
      </c>
      <c r="I1007">
        <v>20</v>
      </c>
      <c r="J1007">
        <v>0</v>
      </c>
      <c r="K1007">
        <v>0</v>
      </c>
      <c r="L1007" s="35">
        <v>45596</v>
      </c>
    </row>
    <row r="1008" spans="1:12" x14ac:dyDescent="0.25">
      <c r="A1008" s="35">
        <v>45594</v>
      </c>
      <c r="B1008" t="s">
        <v>106</v>
      </c>
      <c r="C1008">
        <v>2</v>
      </c>
      <c r="D1008" t="s">
        <v>18</v>
      </c>
      <c r="E1008">
        <v>873864</v>
      </c>
      <c r="F1008" t="s">
        <v>121</v>
      </c>
      <c r="G1008" t="s">
        <v>137</v>
      </c>
      <c r="H1008">
        <v>84</v>
      </c>
      <c r="I1008">
        <v>15</v>
      </c>
      <c r="J1008">
        <v>0</v>
      </c>
      <c r="K1008">
        <v>0</v>
      </c>
      <c r="L1008" s="35">
        <v>45596</v>
      </c>
    </row>
    <row r="1009" spans="1:12" x14ac:dyDescent="0.25">
      <c r="A1009" s="35">
        <v>45594</v>
      </c>
      <c r="B1009" t="s">
        <v>106</v>
      </c>
      <c r="C1009">
        <v>2</v>
      </c>
      <c r="D1009" t="s">
        <v>18</v>
      </c>
      <c r="E1009">
        <v>220662</v>
      </c>
      <c r="F1009" t="s">
        <v>120</v>
      </c>
      <c r="G1009" t="s">
        <v>128</v>
      </c>
      <c r="H1009">
        <v>71</v>
      </c>
      <c r="I1009">
        <v>26</v>
      </c>
      <c r="J1009">
        <v>0</v>
      </c>
      <c r="K1009">
        <v>0</v>
      </c>
      <c r="L1009" s="35">
        <v>45596</v>
      </c>
    </row>
    <row r="1010" spans="1:12" x14ac:dyDescent="0.25">
      <c r="A1010" s="35">
        <v>45587</v>
      </c>
      <c r="B1010" t="s">
        <v>106</v>
      </c>
      <c r="C1010">
        <v>2</v>
      </c>
      <c r="D1010" t="s">
        <v>18</v>
      </c>
      <c r="E1010">
        <v>586299</v>
      </c>
      <c r="F1010" t="s">
        <v>127</v>
      </c>
      <c r="G1010" t="s">
        <v>147</v>
      </c>
      <c r="H1010">
        <v>68</v>
      </c>
      <c r="I1010">
        <v>19</v>
      </c>
      <c r="J1010">
        <v>0</v>
      </c>
      <c r="K1010">
        <v>0</v>
      </c>
      <c r="L1010" s="35">
        <v>45596</v>
      </c>
    </row>
    <row r="1011" spans="1:12" x14ac:dyDescent="0.25">
      <c r="A1011" s="35">
        <v>45587</v>
      </c>
      <c r="B1011" t="s">
        <v>106</v>
      </c>
      <c r="C1011">
        <v>2</v>
      </c>
      <c r="D1011" t="s">
        <v>18</v>
      </c>
      <c r="E1011">
        <v>310165</v>
      </c>
      <c r="F1011" t="s">
        <v>121</v>
      </c>
      <c r="G1011" t="s">
        <v>133</v>
      </c>
      <c r="H1011">
        <v>43</v>
      </c>
      <c r="I1011">
        <v>39</v>
      </c>
      <c r="J1011">
        <v>0</v>
      </c>
      <c r="K1011">
        <v>0</v>
      </c>
      <c r="L1011" s="35">
        <v>45596</v>
      </c>
    </row>
    <row r="1012" spans="1:12" x14ac:dyDescent="0.25">
      <c r="A1012" s="35">
        <v>45587</v>
      </c>
      <c r="B1012" t="s">
        <v>106</v>
      </c>
      <c r="C1012">
        <v>2</v>
      </c>
      <c r="D1012" t="s">
        <v>20</v>
      </c>
      <c r="E1012">
        <v>627356</v>
      </c>
      <c r="F1012" t="s">
        <v>118</v>
      </c>
      <c r="G1012" t="s">
        <v>134</v>
      </c>
      <c r="H1012">
        <v>1</v>
      </c>
      <c r="I1012">
        <v>0</v>
      </c>
      <c r="J1012">
        <v>0</v>
      </c>
      <c r="K1012">
        <v>0</v>
      </c>
      <c r="L1012" s="35">
        <v>45596</v>
      </c>
    </row>
    <row r="1013" spans="1:12" x14ac:dyDescent="0.25">
      <c r="A1013" s="35">
        <v>45587</v>
      </c>
      <c r="B1013" t="s">
        <v>106</v>
      </c>
      <c r="C1013">
        <v>2</v>
      </c>
      <c r="D1013" t="s">
        <v>20</v>
      </c>
      <c r="E1013">
        <v>679602</v>
      </c>
      <c r="F1013" t="s">
        <v>125</v>
      </c>
      <c r="G1013" t="s">
        <v>141</v>
      </c>
      <c r="H1013">
        <v>1</v>
      </c>
      <c r="I1013">
        <v>0</v>
      </c>
      <c r="J1013">
        <v>0</v>
      </c>
      <c r="K1013">
        <v>0</v>
      </c>
      <c r="L1013" s="35">
        <v>45596</v>
      </c>
    </row>
    <row r="1014" spans="1:12" x14ac:dyDescent="0.25">
      <c r="A1014" s="35">
        <v>45587</v>
      </c>
      <c r="B1014" t="s">
        <v>106</v>
      </c>
      <c r="C1014">
        <v>2</v>
      </c>
      <c r="D1014" t="s">
        <v>18</v>
      </c>
      <c r="E1014">
        <v>612539</v>
      </c>
      <c r="F1014" t="s">
        <v>120</v>
      </c>
      <c r="G1014" t="s">
        <v>128</v>
      </c>
      <c r="H1014">
        <v>15</v>
      </c>
      <c r="I1014">
        <v>15</v>
      </c>
      <c r="J1014">
        <v>0</v>
      </c>
      <c r="K1014">
        <v>0</v>
      </c>
      <c r="L1014" s="35">
        <v>45596</v>
      </c>
    </row>
    <row r="1015" spans="1:12" x14ac:dyDescent="0.25">
      <c r="A1015" s="35">
        <v>45580</v>
      </c>
      <c r="B1015" t="s">
        <v>106</v>
      </c>
      <c r="C1015">
        <v>2</v>
      </c>
      <c r="D1015" t="s">
        <v>18</v>
      </c>
      <c r="E1015">
        <v>998002</v>
      </c>
      <c r="F1015" t="s">
        <v>118</v>
      </c>
      <c r="G1015" t="s">
        <v>138</v>
      </c>
      <c r="H1015">
        <v>139</v>
      </c>
      <c r="I1015">
        <v>18</v>
      </c>
      <c r="J1015">
        <v>0</v>
      </c>
      <c r="K1015">
        <v>0</v>
      </c>
      <c r="L1015" s="35">
        <v>45596</v>
      </c>
    </row>
    <row r="1016" spans="1:12" x14ac:dyDescent="0.25">
      <c r="A1016" s="35">
        <v>45580</v>
      </c>
      <c r="B1016" t="s">
        <v>106</v>
      </c>
      <c r="C1016">
        <v>2</v>
      </c>
      <c r="D1016" t="s">
        <v>18</v>
      </c>
      <c r="E1016">
        <v>703069</v>
      </c>
      <c r="F1016" t="s">
        <v>119</v>
      </c>
      <c r="G1016" t="s">
        <v>139</v>
      </c>
      <c r="H1016">
        <v>82</v>
      </c>
      <c r="I1016">
        <v>27</v>
      </c>
      <c r="J1016">
        <v>0</v>
      </c>
      <c r="K1016">
        <v>0</v>
      </c>
      <c r="L1016" s="35">
        <v>45596</v>
      </c>
    </row>
    <row r="1017" spans="1:12" x14ac:dyDescent="0.25">
      <c r="A1017" s="35">
        <v>45580</v>
      </c>
      <c r="B1017" t="s">
        <v>106</v>
      </c>
      <c r="C1017">
        <v>2</v>
      </c>
      <c r="D1017" t="s">
        <v>18</v>
      </c>
      <c r="E1017">
        <v>506876</v>
      </c>
      <c r="F1017" t="s">
        <v>123</v>
      </c>
      <c r="G1017" t="s">
        <v>143</v>
      </c>
      <c r="H1017">
        <v>35</v>
      </c>
      <c r="I1017">
        <v>20</v>
      </c>
      <c r="J1017">
        <v>0</v>
      </c>
      <c r="K1017">
        <v>0</v>
      </c>
      <c r="L1017" s="35">
        <v>45596</v>
      </c>
    </row>
    <row r="1018" spans="1:12" x14ac:dyDescent="0.25">
      <c r="A1018" s="35">
        <v>45580</v>
      </c>
      <c r="B1018" t="s">
        <v>106</v>
      </c>
      <c r="C1018">
        <v>2</v>
      </c>
      <c r="D1018" t="s">
        <v>18</v>
      </c>
      <c r="E1018">
        <v>570717</v>
      </c>
      <c r="F1018" t="s">
        <v>125</v>
      </c>
      <c r="G1018" t="s">
        <v>145</v>
      </c>
      <c r="H1018">
        <v>20</v>
      </c>
      <c r="I1018">
        <v>15</v>
      </c>
      <c r="J1018">
        <v>0</v>
      </c>
      <c r="K1018">
        <v>0</v>
      </c>
      <c r="L1018" s="35">
        <v>45596</v>
      </c>
    </row>
    <row r="1019" spans="1:12" x14ac:dyDescent="0.25">
      <c r="A1019" s="35">
        <v>45580</v>
      </c>
      <c r="B1019" t="s">
        <v>106</v>
      </c>
      <c r="C1019">
        <v>2</v>
      </c>
      <c r="D1019" t="s">
        <v>18</v>
      </c>
      <c r="E1019">
        <v>899596</v>
      </c>
      <c r="F1019" t="s">
        <v>120</v>
      </c>
      <c r="G1019" t="s">
        <v>132</v>
      </c>
      <c r="H1019">
        <v>47</v>
      </c>
      <c r="I1019">
        <v>27</v>
      </c>
      <c r="J1019">
        <v>0</v>
      </c>
      <c r="K1019">
        <v>0</v>
      </c>
      <c r="L1019" s="35">
        <v>45596</v>
      </c>
    </row>
    <row r="1020" spans="1:12" x14ac:dyDescent="0.25">
      <c r="A1020" s="35">
        <v>45580</v>
      </c>
      <c r="B1020" t="s">
        <v>106</v>
      </c>
      <c r="C1020">
        <v>2</v>
      </c>
      <c r="D1020" t="s">
        <v>18</v>
      </c>
      <c r="E1020">
        <v>320484</v>
      </c>
      <c r="F1020" t="s">
        <v>124</v>
      </c>
      <c r="G1020" t="s">
        <v>136</v>
      </c>
      <c r="H1020">
        <v>36</v>
      </c>
      <c r="I1020">
        <v>32</v>
      </c>
      <c r="J1020">
        <v>0</v>
      </c>
      <c r="K1020">
        <v>0</v>
      </c>
      <c r="L1020" s="35">
        <v>45596</v>
      </c>
    </row>
    <row r="1021" spans="1:12" x14ac:dyDescent="0.25">
      <c r="A1021" s="35">
        <v>45580</v>
      </c>
      <c r="B1021" t="s">
        <v>106</v>
      </c>
      <c r="C1021">
        <v>2</v>
      </c>
      <c r="D1021" t="s">
        <v>18</v>
      </c>
      <c r="E1021">
        <v>147275</v>
      </c>
      <c r="F1021" t="s">
        <v>125</v>
      </c>
      <c r="G1021" t="s">
        <v>137</v>
      </c>
      <c r="H1021">
        <v>39</v>
      </c>
      <c r="I1021">
        <v>21</v>
      </c>
      <c r="J1021">
        <v>0</v>
      </c>
      <c r="K1021">
        <v>0</v>
      </c>
      <c r="L1021" s="35">
        <v>45596</v>
      </c>
    </row>
    <row r="1022" spans="1:12" x14ac:dyDescent="0.25">
      <c r="A1022" s="35">
        <v>45580</v>
      </c>
      <c r="B1022" t="s">
        <v>106</v>
      </c>
      <c r="C1022">
        <v>2</v>
      </c>
      <c r="D1022" t="s">
        <v>20</v>
      </c>
      <c r="E1022">
        <v>628378</v>
      </c>
      <c r="F1022" t="s">
        <v>122</v>
      </c>
      <c r="G1022" t="s">
        <v>138</v>
      </c>
      <c r="H1022">
        <v>4</v>
      </c>
      <c r="I1022">
        <v>0</v>
      </c>
      <c r="J1022">
        <v>0</v>
      </c>
      <c r="K1022">
        <v>0</v>
      </c>
      <c r="L1022" s="35">
        <v>45596</v>
      </c>
    </row>
    <row r="1023" spans="1:12" x14ac:dyDescent="0.25">
      <c r="A1023" s="35">
        <v>45580</v>
      </c>
      <c r="B1023" t="s">
        <v>106</v>
      </c>
      <c r="C1023">
        <v>2</v>
      </c>
      <c r="D1023" t="s">
        <v>20</v>
      </c>
      <c r="E1023">
        <v>326768</v>
      </c>
      <c r="F1023" t="s">
        <v>126</v>
      </c>
      <c r="G1023" t="s">
        <v>142</v>
      </c>
      <c r="H1023">
        <v>5</v>
      </c>
      <c r="I1023">
        <v>0</v>
      </c>
      <c r="J1023">
        <v>0</v>
      </c>
      <c r="K1023">
        <v>0</v>
      </c>
      <c r="L1023" s="35">
        <v>45596</v>
      </c>
    </row>
    <row r="1024" spans="1:12" x14ac:dyDescent="0.25">
      <c r="A1024" s="35">
        <v>45580</v>
      </c>
      <c r="B1024" t="s">
        <v>106</v>
      </c>
      <c r="C1024">
        <v>2</v>
      </c>
      <c r="D1024" t="s">
        <v>20</v>
      </c>
      <c r="E1024">
        <v>655075</v>
      </c>
      <c r="F1024" t="s">
        <v>127</v>
      </c>
      <c r="G1024" t="s">
        <v>143</v>
      </c>
      <c r="H1024">
        <v>1</v>
      </c>
      <c r="I1024">
        <v>0</v>
      </c>
      <c r="J1024">
        <v>0</v>
      </c>
      <c r="K1024">
        <v>0</v>
      </c>
      <c r="L1024" s="35">
        <v>45596</v>
      </c>
    </row>
    <row r="1025" spans="1:12" x14ac:dyDescent="0.25">
      <c r="A1025" s="35">
        <v>45580</v>
      </c>
      <c r="B1025" t="s">
        <v>106</v>
      </c>
      <c r="C1025">
        <v>2</v>
      </c>
      <c r="D1025" t="s">
        <v>20</v>
      </c>
      <c r="E1025">
        <v>861932</v>
      </c>
      <c r="F1025" t="s">
        <v>120</v>
      </c>
      <c r="G1025" t="s">
        <v>140</v>
      </c>
      <c r="H1025">
        <v>4</v>
      </c>
      <c r="I1025">
        <v>0</v>
      </c>
      <c r="J1025">
        <v>0</v>
      </c>
      <c r="K1025">
        <v>0</v>
      </c>
      <c r="L1025" s="35">
        <v>45596</v>
      </c>
    </row>
    <row r="1026" spans="1:12" x14ac:dyDescent="0.25">
      <c r="A1026" s="35">
        <v>45580</v>
      </c>
      <c r="B1026" t="s">
        <v>106</v>
      </c>
      <c r="C1026">
        <v>2</v>
      </c>
      <c r="D1026" t="s">
        <v>20</v>
      </c>
      <c r="E1026">
        <v>219951</v>
      </c>
      <c r="F1026" t="s">
        <v>122</v>
      </c>
      <c r="G1026" t="s">
        <v>142</v>
      </c>
      <c r="H1026">
        <v>0</v>
      </c>
      <c r="I1026">
        <v>0</v>
      </c>
      <c r="J1026">
        <v>0</v>
      </c>
      <c r="K1026">
        <v>0</v>
      </c>
      <c r="L1026" s="35">
        <v>45596</v>
      </c>
    </row>
    <row r="1027" spans="1:12" x14ac:dyDescent="0.25">
      <c r="A1027" s="35">
        <v>45580</v>
      </c>
      <c r="B1027" t="s">
        <v>106</v>
      </c>
      <c r="C1027">
        <v>2</v>
      </c>
      <c r="D1027" t="s">
        <v>18</v>
      </c>
      <c r="E1027">
        <v>452492</v>
      </c>
      <c r="F1027" t="s">
        <v>123</v>
      </c>
      <c r="G1027" t="s">
        <v>143</v>
      </c>
      <c r="H1027">
        <v>20</v>
      </c>
      <c r="I1027">
        <v>18</v>
      </c>
      <c r="J1027">
        <v>0</v>
      </c>
      <c r="K1027">
        <v>0</v>
      </c>
      <c r="L1027" s="35">
        <v>45596</v>
      </c>
    </row>
    <row r="1028" spans="1:12" x14ac:dyDescent="0.25">
      <c r="A1028" s="35">
        <v>45573</v>
      </c>
      <c r="B1028" t="s">
        <v>106</v>
      </c>
      <c r="C1028">
        <v>2</v>
      </c>
      <c r="D1028" t="s">
        <v>18</v>
      </c>
      <c r="E1028">
        <v>282438</v>
      </c>
      <c r="F1028" t="s">
        <v>118</v>
      </c>
      <c r="G1028" t="s">
        <v>130</v>
      </c>
      <c r="H1028">
        <v>49</v>
      </c>
      <c r="I1028">
        <v>18</v>
      </c>
      <c r="J1028">
        <v>0</v>
      </c>
      <c r="K1028">
        <v>0</v>
      </c>
      <c r="L1028" s="35">
        <v>45596</v>
      </c>
    </row>
    <row r="1029" spans="1:12" x14ac:dyDescent="0.25">
      <c r="A1029" s="35">
        <v>45573</v>
      </c>
      <c r="B1029" t="s">
        <v>106</v>
      </c>
      <c r="C1029">
        <v>2</v>
      </c>
      <c r="D1029" t="s">
        <v>18</v>
      </c>
      <c r="E1029">
        <v>352584</v>
      </c>
      <c r="F1029" t="s">
        <v>116</v>
      </c>
      <c r="G1029" t="s">
        <v>140</v>
      </c>
      <c r="H1029">
        <v>42</v>
      </c>
      <c r="I1029">
        <v>15</v>
      </c>
      <c r="J1029">
        <v>0</v>
      </c>
      <c r="K1029">
        <v>0</v>
      </c>
      <c r="L1029" s="35">
        <v>45596</v>
      </c>
    </row>
    <row r="1030" spans="1:12" x14ac:dyDescent="0.25">
      <c r="A1030" s="35">
        <v>45573</v>
      </c>
      <c r="B1030" t="s">
        <v>106</v>
      </c>
      <c r="C1030">
        <v>2</v>
      </c>
      <c r="D1030" t="s">
        <v>17</v>
      </c>
      <c r="E1030">
        <v>637257</v>
      </c>
      <c r="F1030" t="s">
        <v>121</v>
      </c>
      <c r="G1030" t="s">
        <v>145</v>
      </c>
      <c r="H1030">
        <v>123</v>
      </c>
      <c r="I1030">
        <v>21</v>
      </c>
      <c r="J1030">
        <v>7</v>
      </c>
      <c r="K1030">
        <v>0</v>
      </c>
      <c r="L1030" s="35">
        <v>45596</v>
      </c>
    </row>
    <row r="1031" spans="1:12" x14ac:dyDescent="0.25">
      <c r="A1031" s="35">
        <v>45573</v>
      </c>
      <c r="B1031" t="s">
        <v>106</v>
      </c>
      <c r="C1031">
        <v>2</v>
      </c>
      <c r="D1031" t="s">
        <v>17</v>
      </c>
      <c r="E1031">
        <v>985578</v>
      </c>
      <c r="F1031" t="s">
        <v>122</v>
      </c>
      <c r="G1031" t="s">
        <v>146</v>
      </c>
      <c r="H1031">
        <v>28</v>
      </c>
      <c r="I1031">
        <v>26</v>
      </c>
      <c r="J1031">
        <v>5</v>
      </c>
      <c r="K1031">
        <v>0</v>
      </c>
      <c r="L1031" s="35">
        <v>45596</v>
      </c>
    </row>
    <row r="1032" spans="1:12" x14ac:dyDescent="0.25">
      <c r="A1032" s="35">
        <v>45573</v>
      </c>
      <c r="B1032" t="s">
        <v>106</v>
      </c>
      <c r="C1032">
        <v>2</v>
      </c>
      <c r="D1032" t="s">
        <v>18</v>
      </c>
      <c r="E1032">
        <v>910921</v>
      </c>
      <c r="F1032" t="s">
        <v>126</v>
      </c>
      <c r="G1032" t="s">
        <v>142</v>
      </c>
      <c r="H1032">
        <v>98</v>
      </c>
      <c r="I1032">
        <v>20</v>
      </c>
      <c r="J1032">
        <v>0</v>
      </c>
      <c r="K1032">
        <v>0</v>
      </c>
      <c r="L1032" s="35">
        <v>45596</v>
      </c>
    </row>
    <row r="1033" spans="1:12" x14ac:dyDescent="0.25">
      <c r="A1033" s="35">
        <v>45573</v>
      </c>
      <c r="B1033" t="s">
        <v>106</v>
      </c>
      <c r="C1033">
        <v>2</v>
      </c>
      <c r="D1033" t="s">
        <v>18</v>
      </c>
      <c r="E1033">
        <v>495707</v>
      </c>
      <c r="F1033" t="s">
        <v>126</v>
      </c>
      <c r="G1033" t="s">
        <v>134</v>
      </c>
      <c r="H1033">
        <v>209</v>
      </c>
      <c r="I1033">
        <v>15</v>
      </c>
      <c r="J1033">
        <v>0</v>
      </c>
      <c r="K1033">
        <v>0</v>
      </c>
      <c r="L1033" s="35">
        <v>45596</v>
      </c>
    </row>
    <row r="1034" spans="1:12" x14ac:dyDescent="0.25">
      <c r="A1034" s="35">
        <v>45573</v>
      </c>
      <c r="B1034" t="s">
        <v>106</v>
      </c>
      <c r="C1034">
        <v>2</v>
      </c>
      <c r="D1034" t="s">
        <v>17</v>
      </c>
      <c r="E1034">
        <v>827571</v>
      </c>
      <c r="F1034" t="s">
        <v>124</v>
      </c>
      <c r="G1034" t="s">
        <v>136</v>
      </c>
      <c r="H1034">
        <v>133</v>
      </c>
      <c r="I1034">
        <v>21</v>
      </c>
      <c r="J1034">
        <v>5</v>
      </c>
      <c r="K1034">
        <v>0</v>
      </c>
      <c r="L1034" s="35">
        <v>45596</v>
      </c>
    </row>
    <row r="1035" spans="1:12" x14ac:dyDescent="0.25">
      <c r="A1035" s="35">
        <v>45573</v>
      </c>
      <c r="B1035" t="s">
        <v>106</v>
      </c>
      <c r="C1035">
        <v>2</v>
      </c>
      <c r="D1035" t="s">
        <v>18</v>
      </c>
      <c r="E1035">
        <v>580187</v>
      </c>
      <c r="F1035" t="s">
        <v>123</v>
      </c>
      <c r="G1035" t="s">
        <v>147</v>
      </c>
      <c r="H1035">
        <v>90</v>
      </c>
      <c r="I1035">
        <v>15</v>
      </c>
      <c r="J1035">
        <v>0</v>
      </c>
      <c r="K1035">
        <v>0</v>
      </c>
      <c r="L1035" s="35">
        <v>45596</v>
      </c>
    </row>
    <row r="1036" spans="1:12" x14ac:dyDescent="0.25">
      <c r="A1036" s="35">
        <v>45573</v>
      </c>
      <c r="B1036" t="s">
        <v>106</v>
      </c>
      <c r="C1036">
        <v>2</v>
      </c>
      <c r="D1036" t="s">
        <v>18</v>
      </c>
      <c r="E1036">
        <v>155879</v>
      </c>
      <c r="F1036" t="s">
        <v>116</v>
      </c>
      <c r="G1036" t="s">
        <v>132</v>
      </c>
      <c r="H1036">
        <v>20</v>
      </c>
      <c r="I1036">
        <v>17</v>
      </c>
      <c r="J1036">
        <v>0</v>
      </c>
      <c r="K1036">
        <v>0</v>
      </c>
      <c r="L1036" s="35">
        <v>45596</v>
      </c>
    </row>
    <row r="1037" spans="1:12" x14ac:dyDescent="0.25">
      <c r="A1037" s="35">
        <v>45566</v>
      </c>
      <c r="B1037" t="s">
        <v>106</v>
      </c>
      <c r="C1037">
        <v>2</v>
      </c>
      <c r="D1037" t="s">
        <v>19</v>
      </c>
      <c r="E1037">
        <v>933735</v>
      </c>
      <c r="F1037" t="s">
        <v>126</v>
      </c>
      <c r="G1037" t="s">
        <v>134</v>
      </c>
      <c r="H1037">
        <v>4</v>
      </c>
      <c r="I1037">
        <v>0</v>
      </c>
      <c r="J1037">
        <v>0</v>
      </c>
      <c r="K1037">
        <v>0</v>
      </c>
      <c r="L1037" s="35">
        <v>45596</v>
      </c>
    </row>
    <row r="1038" spans="1:12" x14ac:dyDescent="0.25">
      <c r="A1038" s="35">
        <v>45566</v>
      </c>
      <c r="B1038" t="s">
        <v>106</v>
      </c>
      <c r="C1038">
        <v>2</v>
      </c>
      <c r="D1038" t="s">
        <v>18</v>
      </c>
      <c r="E1038">
        <v>150146</v>
      </c>
      <c r="F1038" t="s">
        <v>116</v>
      </c>
      <c r="G1038" t="s">
        <v>136</v>
      </c>
      <c r="H1038">
        <v>84</v>
      </c>
      <c r="I1038">
        <v>15</v>
      </c>
      <c r="J1038">
        <v>0</v>
      </c>
      <c r="K1038">
        <v>0</v>
      </c>
      <c r="L1038" s="35">
        <v>45596</v>
      </c>
    </row>
    <row r="1039" spans="1:12" x14ac:dyDescent="0.25">
      <c r="A1039" s="35">
        <v>45566</v>
      </c>
      <c r="B1039" t="s">
        <v>106</v>
      </c>
      <c r="C1039">
        <v>2</v>
      </c>
      <c r="D1039" t="s">
        <v>18</v>
      </c>
      <c r="E1039">
        <v>342876</v>
      </c>
      <c r="F1039" t="s">
        <v>117</v>
      </c>
      <c r="G1039" t="s">
        <v>137</v>
      </c>
      <c r="H1039">
        <v>176</v>
      </c>
      <c r="I1039">
        <v>15</v>
      </c>
      <c r="J1039">
        <v>0</v>
      </c>
      <c r="K1039">
        <v>0</v>
      </c>
      <c r="L1039" s="35">
        <v>45596</v>
      </c>
    </row>
    <row r="1040" spans="1:12" x14ac:dyDescent="0.25">
      <c r="A1040" s="35">
        <v>45566</v>
      </c>
      <c r="B1040" t="s">
        <v>106</v>
      </c>
      <c r="C1040">
        <v>2</v>
      </c>
      <c r="D1040" t="s">
        <v>20</v>
      </c>
      <c r="E1040">
        <v>816803</v>
      </c>
      <c r="F1040" t="s">
        <v>120</v>
      </c>
      <c r="G1040" t="s">
        <v>140</v>
      </c>
      <c r="H1040">
        <v>2</v>
      </c>
      <c r="I1040">
        <v>0</v>
      </c>
      <c r="J1040">
        <v>0</v>
      </c>
      <c r="K1040">
        <v>0</v>
      </c>
      <c r="L1040" s="35">
        <v>45596</v>
      </c>
    </row>
    <row r="1041" spans="1:12" x14ac:dyDescent="0.25">
      <c r="A1041" s="35">
        <v>45566</v>
      </c>
      <c r="B1041" t="s">
        <v>106</v>
      </c>
      <c r="C1041">
        <v>2</v>
      </c>
      <c r="D1041" t="s">
        <v>20</v>
      </c>
      <c r="E1041">
        <v>392106</v>
      </c>
      <c r="F1041" t="s">
        <v>124</v>
      </c>
      <c r="G1041" t="s">
        <v>144</v>
      </c>
      <c r="H1041">
        <v>4</v>
      </c>
      <c r="I1041">
        <v>0</v>
      </c>
      <c r="J1041">
        <v>0</v>
      </c>
      <c r="K1041">
        <v>0</v>
      </c>
      <c r="L1041" s="35">
        <v>45596</v>
      </c>
    </row>
    <row r="1042" spans="1:12" x14ac:dyDescent="0.25">
      <c r="A1042" s="35">
        <v>45566</v>
      </c>
      <c r="B1042" t="s">
        <v>106</v>
      </c>
      <c r="C1042">
        <v>2</v>
      </c>
      <c r="D1042" t="s">
        <v>18</v>
      </c>
      <c r="E1042">
        <v>865712</v>
      </c>
      <c r="F1042" t="s">
        <v>122</v>
      </c>
      <c r="G1042" t="s">
        <v>134</v>
      </c>
      <c r="H1042">
        <v>64</v>
      </c>
      <c r="I1042">
        <v>19</v>
      </c>
      <c r="J1042">
        <v>0</v>
      </c>
      <c r="K1042">
        <v>0</v>
      </c>
      <c r="L1042" s="35">
        <v>45596</v>
      </c>
    </row>
    <row r="1043" spans="1:12" x14ac:dyDescent="0.25">
      <c r="A1043" s="35">
        <v>45566</v>
      </c>
      <c r="B1043" t="s">
        <v>106</v>
      </c>
      <c r="C1043">
        <v>2</v>
      </c>
      <c r="D1043" t="s">
        <v>19</v>
      </c>
      <c r="E1043">
        <v>987934</v>
      </c>
      <c r="F1043" t="s">
        <v>126</v>
      </c>
      <c r="G1043" t="s">
        <v>138</v>
      </c>
      <c r="H1043">
        <v>5</v>
      </c>
      <c r="I1043">
        <v>0</v>
      </c>
      <c r="J1043">
        <v>0</v>
      </c>
      <c r="K1043">
        <v>0</v>
      </c>
      <c r="L1043" s="35">
        <v>45596</v>
      </c>
    </row>
    <row r="1044" spans="1:12" x14ac:dyDescent="0.25">
      <c r="A1044" s="35">
        <v>45566</v>
      </c>
      <c r="B1044" t="s">
        <v>106</v>
      </c>
      <c r="C1044">
        <v>2</v>
      </c>
      <c r="D1044" t="s">
        <v>17</v>
      </c>
      <c r="E1044">
        <v>197841</v>
      </c>
      <c r="F1044" t="s">
        <v>123</v>
      </c>
      <c r="G1044" t="s">
        <v>147</v>
      </c>
      <c r="H1044">
        <v>112</v>
      </c>
      <c r="I1044">
        <v>15</v>
      </c>
      <c r="J1044">
        <v>1</v>
      </c>
      <c r="K1044">
        <v>0</v>
      </c>
      <c r="L1044" s="35">
        <v>45596</v>
      </c>
    </row>
    <row r="1045" spans="1:12" x14ac:dyDescent="0.25">
      <c r="A1045" s="35">
        <v>45559</v>
      </c>
      <c r="B1045" t="s">
        <v>106</v>
      </c>
      <c r="C1045">
        <v>2</v>
      </c>
      <c r="D1045" t="s">
        <v>20</v>
      </c>
      <c r="E1045">
        <v>433816</v>
      </c>
      <c r="F1045" t="s">
        <v>121</v>
      </c>
      <c r="G1045" t="s">
        <v>129</v>
      </c>
      <c r="H1045">
        <v>1</v>
      </c>
      <c r="I1045">
        <v>0</v>
      </c>
      <c r="J1045">
        <v>0</v>
      </c>
      <c r="K1045">
        <v>0</v>
      </c>
      <c r="L1045" s="35">
        <v>45565</v>
      </c>
    </row>
    <row r="1046" spans="1:12" x14ac:dyDescent="0.25">
      <c r="A1046" s="35">
        <v>45559</v>
      </c>
      <c r="B1046" t="s">
        <v>106</v>
      </c>
      <c r="C1046">
        <v>2</v>
      </c>
      <c r="D1046" t="s">
        <v>18</v>
      </c>
      <c r="E1046">
        <v>735965</v>
      </c>
      <c r="F1046" t="s">
        <v>123</v>
      </c>
      <c r="G1046" t="s">
        <v>143</v>
      </c>
      <c r="H1046">
        <v>71</v>
      </c>
      <c r="I1046">
        <v>25</v>
      </c>
      <c r="J1046">
        <v>0</v>
      </c>
      <c r="K1046">
        <v>0</v>
      </c>
      <c r="L1046" s="35">
        <v>45565</v>
      </c>
    </row>
    <row r="1047" spans="1:12" x14ac:dyDescent="0.25">
      <c r="A1047" s="35">
        <v>45559</v>
      </c>
      <c r="B1047" t="s">
        <v>106</v>
      </c>
      <c r="C1047">
        <v>2</v>
      </c>
      <c r="D1047" t="s">
        <v>18</v>
      </c>
      <c r="E1047">
        <v>225961</v>
      </c>
      <c r="F1047" t="s">
        <v>126</v>
      </c>
      <c r="G1047" t="s">
        <v>146</v>
      </c>
      <c r="H1047">
        <v>141</v>
      </c>
      <c r="I1047">
        <v>76</v>
      </c>
      <c r="J1047">
        <v>0</v>
      </c>
      <c r="K1047">
        <v>0</v>
      </c>
      <c r="L1047" s="35">
        <v>45565</v>
      </c>
    </row>
    <row r="1048" spans="1:12" x14ac:dyDescent="0.25">
      <c r="A1048" s="35">
        <v>45559</v>
      </c>
      <c r="B1048" t="s">
        <v>106</v>
      </c>
      <c r="C1048">
        <v>2</v>
      </c>
      <c r="D1048" t="s">
        <v>18</v>
      </c>
      <c r="E1048">
        <v>195765</v>
      </c>
      <c r="F1048" t="s">
        <v>127</v>
      </c>
      <c r="G1048" t="s">
        <v>147</v>
      </c>
      <c r="H1048">
        <v>25</v>
      </c>
      <c r="I1048">
        <v>20</v>
      </c>
      <c r="J1048">
        <v>0</v>
      </c>
      <c r="K1048">
        <v>0</v>
      </c>
      <c r="L1048" s="35">
        <v>45565</v>
      </c>
    </row>
    <row r="1049" spans="1:12" x14ac:dyDescent="0.25">
      <c r="A1049" s="35">
        <v>45559</v>
      </c>
      <c r="B1049" t="s">
        <v>106</v>
      </c>
      <c r="C1049">
        <v>2</v>
      </c>
      <c r="D1049" t="s">
        <v>18</v>
      </c>
      <c r="E1049">
        <v>695327</v>
      </c>
      <c r="F1049" t="s">
        <v>118</v>
      </c>
      <c r="G1049" t="s">
        <v>130</v>
      </c>
      <c r="H1049">
        <v>85</v>
      </c>
      <c r="I1049">
        <v>15</v>
      </c>
      <c r="J1049">
        <v>0</v>
      </c>
      <c r="K1049">
        <v>0</v>
      </c>
      <c r="L1049" s="35">
        <v>45565</v>
      </c>
    </row>
    <row r="1050" spans="1:12" x14ac:dyDescent="0.25">
      <c r="A1050" s="35">
        <v>45559</v>
      </c>
      <c r="B1050" t="s">
        <v>106</v>
      </c>
      <c r="C1050">
        <v>2</v>
      </c>
      <c r="D1050" t="s">
        <v>18</v>
      </c>
      <c r="E1050">
        <v>702886</v>
      </c>
      <c r="F1050" t="s">
        <v>122</v>
      </c>
      <c r="G1050" t="s">
        <v>134</v>
      </c>
      <c r="H1050">
        <v>25</v>
      </c>
      <c r="I1050">
        <v>21</v>
      </c>
      <c r="J1050">
        <v>0</v>
      </c>
      <c r="K1050">
        <v>0</v>
      </c>
      <c r="L1050" s="35">
        <v>45565</v>
      </c>
    </row>
    <row r="1051" spans="1:12" x14ac:dyDescent="0.25">
      <c r="A1051" s="35">
        <v>45559</v>
      </c>
      <c r="B1051" t="s">
        <v>106</v>
      </c>
      <c r="C1051">
        <v>2</v>
      </c>
      <c r="D1051" t="s">
        <v>19</v>
      </c>
      <c r="E1051">
        <v>985402</v>
      </c>
      <c r="F1051" t="s">
        <v>116</v>
      </c>
      <c r="G1051" t="s">
        <v>140</v>
      </c>
      <c r="H1051">
        <v>8</v>
      </c>
      <c r="I1051">
        <v>0</v>
      </c>
      <c r="J1051">
        <v>0</v>
      </c>
      <c r="K1051">
        <v>0</v>
      </c>
      <c r="L1051" s="35">
        <v>45565</v>
      </c>
    </row>
    <row r="1052" spans="1:12" x14ac:dyDescent="0.25">
      <c r="A1052" s="35">
        <v>45559</v>
      </c>
      <c r="B1052" t="s">
        <v>106</v>
      </c>
      <c r="C1052">
        <v>2</v>
      </c>
      <c r="D1052" t="s">
        <v>18</v>
      </c>
      <c r="E1052">
        <v>312558</v>
      </c>
      <c r="F1052" t="s">
        <v>127</v>
      </c>
      <c r="G1052" t="s">
        <v>131</v>
      </c>
      <c r="H1052">
        <v>18</v>
      </c>
      <c r="I1052">
        <v>17</v>
      </c>
      <c r="J1052">
        <v>0</v>
      </c>
      <c r="K1052">
        <v>0</v>
      </c>
      <c r="L1052" s="35">
        <v>45565</v>
      </c>
    </row>
    <row r="1053" spans="1:12" x14ac:dyDescent="0.25">
      <c r="A1053" s="35">
        <v>45559</v>
      </c>
      <c r="B1053" t="s">
        <v>106</v>
      </c>
      <c r="C1053">
        <v>2</v>
      </c>
      <c r="D1053" t="s">
        <v>18</v>
      </c>
      <c r="E1053">
        <v>242495</v>
      </c>
      <c r="F1053" t="s">
        <v>121</v>
      </c>
      <c r="G1053" t="s">
        <v>137</v>
      </c>
      <c r="H1053">
        <v>113</v>
      </c>
      <c r="I1053">
        <v>19</v>
      </c>
      <c r="J1053">
        <v>0</v>
      </c>
      <c r="K1053">
        <v>0</v>
      </c>
      <c r="L1053" s="35">
        <v>45565</v>
      </c>
    </row>
    <row r="1054" spans="1:12" x14ac:dyDescent="0.25">
      <c r="A1054" s="35">
        <v>45559</v>
      </c>
      <c r="B1054" t="s">
        <v>106</v>
      </c>
      <c r="C1054">
        <v>2</v>
      </c>
      <c r="D1054" t="s">
        <v>18</v>
      </c>
      <c r="E1054">
        <v>300421</v>
      </c>
      <c r="F1054" t="s">
        <v>117</v>
      </c>
      <c r="G1054" t="s">
        <v>145</v>
      </c>
      <c r="H1054">
        <v>63</v>
      </c>
      <c r="I1054">
        <v>15</v>
      </c>
      <c r="J1054">
        <v>0</v>
      </c>
      <c r="K1054">
        <v>0</v>
      </c>
      <c r="L1054" s="35">
        <v>45565</v>
      </c>
    </row>
    <row r="1055" spans="1:12" x14ac:dyDescent="0.25">
      <c r="A1055" s="35">
        <v>45559</v>
      </c>
      <c r="B1055" t="s">
        <v>106</v>
      </c>
      <c r="C1055">
        <v>2</v>
      </c>
      <c r="D1055" t="s">
        <v>20</v>
      </c>
      <c r="E1055">
        <v>710967</v>
      </c>
      <c r="F1055" t="s">
        <v>121</v>
      </c>
      <c r="G1055" t="s">
        <v>129</v>
      </c>
      <c r="H1055">
        <v>1</v>
      </c>
      <c r="I1055">
        <v>0</v>
      </c>
      <c r="J1055">
        <v>0</v>
      </c>
      <c r="K1055">
        <v>0</v>
      </c>
      <c r="L1055" s="35">
        <v>45565</v>
      </c>
    </row>
    <row r="1056" spans="1:12" x14ac:dyDescent="0.25">
      <c r="A1056" s="35">
        <v>45559</v>
      </c>
      <c r="B1056" t="s">
        <v>106</v>
      </c>
      <c r="C1056">
        <v>2</v>
      </c>
      <c r="D1056" t="s">
        <v>18</v>
      </c>
      <c r="E1056">
        <v>338839</v>
      </c>
      <c r="F1056" t="s">
        <v>117</v>
      </c>
      <c r="G1056" t="s">
        <v>137</v>
      </c>
      <c r="H1056">
        <v>19</v>
      </c>
      <c r="I1056">
        <v>18</v>
      </c>
      <c r="J1056">
        <v>0</v>
      </c>
      <c r="K1056">
        <v>0</v>
      </c>
      <c r="L1056" s="35">
        <v>45565</v>
      </c>
    </row>
    <row r="1057" spans="1:12" x14ac:dyDescent="0.25">
      <c r="A1057" s="35">
        <v>45552</v>
      </c>
      <c r="B1057" t="s">
        <v>106</v>
      </c>
      <c r="C1057">
        <v>2</v>
      </c>
      <c r="D1057" t="s">
        <v>18</v>
      </c>
      <c r="E1057">
        <v>909168</v>
      </c>
      <c r="F1057" t="s">
        <v>127</v>
      </c>
      <c r="G1057" t="s">
        <v>147</v>
      </c>
      <c r="H1057">
        <v>49</v>
      </c>
      <c r="I1057">
        <v>20</v>
      </c>
      <c r="J1057">
        <v>0</v>
      </c>
      <c r="K1057">
        <v>0</v>
      </c>
      <c r="L1057" s="35">
        <v>45565</v>
      </c>
    </row>
    <row r="1058" spans="1:12" x14ac:dyDescent="0.25">
      <c r="A1058" s="35">
        <v>45552</v>
      </c>
      <c r="B1058" t="s">
        <v>106</v>
      </c>
      <c r="C1058">
        <v>2</v>
      </c>
      <c r="D1058" t="s">
        <v>18</v>
      </c>
      <c r="E1058">
        <v>789337</v>
      </c>
      <c r="F1058" t="s">
        <v>122</v>
      </c>
      <c r="G1058" t="s">
        <v>130</v>
      </c>
      <c r="H1058">
        <v>81</v>
      </c>
      <c r="I1058">
        <v>19</v>
      </c>
      <c r="J1058">
        <v>0</v>
      </c>
      <c r="K1058">
        <v>0</v>
      </c>
      <c r="L1058" s="35">
        <v>45565</v>
      </c>
    </row>
    <row r="1059" spans="1:12" x14ac:dyDescent="0.25">
      <c r="A1059" s="35" t="s">
        <v>148</v>
      </c>
      <c r="B1059" t="s">
        <v>106</v>
      </c>
      <c r="C1059">
        <v>2</v>
      </c>
      <c r="D1059" t="s">
        <v>148</v>
      </c>
      <c r="E1059">
        <v>214084</v>
      </c>
      <c r="F1059" t="s">
        <v>121</v>
      </c>
      <c r="G1059" t="s">
        <v>141</v>
      </c>
      <c r="H1059" t="s">
        <v>148</v>
      </c>
      <c r="I1059" t="s">
        <v>148</v>
      </c>
      <c r="J1059" t="s">
        <v>148</v>
      </c>
      <c r="K1059" t="s">
        <v>148</v>
      </c>
      <c r="L1059" s="35" t="e">
        <v>#VALUE!</v>
      </c>
    </row>
    <row r="1060" spans="1:12" x14ac:dyDescent="0.25">
      <c r="A1060" s="35" t="s">
        <v>148</v>
      </c>
      <c r="B1060" t="s">
        <v>106</v>
      </c>
      <c r="C1060">
        <v>2</v>
      </c>
      <c r="D1060" t="s">
        <v>148</v>
      </c>
      <c r="E1060">
        <v>312011</v>
      </c>
      <c r="F1060" t="s">
        <v>123</v>
      </c>
      <c r="G1060" t="s">
        <v>135</v>
      </c>
      <c r="H1060" t="s">
        <v>148</v>
      </c>
      <c r="I1060" t="s">
        <v>148</v>
      </c>
      <c r="J1060" t="s">
        <v>148</v>
      </c>
      <c r="K1060" t="s">
        <v>148</v>
      </c>
      <c r="L1060" s="35" t="e">
        <v>#VALUE!</v>
      </c>
    </row>
    <row r="1061" spans="1:12" x14ac:dyDescent="0.25">
      <c r="A1061" s="35" t="s">
        <v>148</v>
      </c>
      <c r="B1061" t="s">
        <v>106</v>
      </c>
      <c r="C1061">
        <v>2</v>
      </c>
      <c r="D1061" t="s">
        <v>148</v>
      </c>
      <c r="E1061">
        <v>778658</v>
      </c>
      <c r="F1061" t="s">
        <v>126</v>
      </c>
      <c r="G1061" t="s">
        <v>130</v>
      </c>
      <c r="H1061" t="s">
        <v>148</v>
      </c>
      <c r="I1061" t="s">
        <v>148</v>
      </c>
      <c r="J1061" t="s">
        <v>148</v>
      </c>
      <c r="K1061" t="s">
        <v>148</v>
      </c>
      <c r="L1061" s="35" t="e">
        <v>#VALUE!</v>
      </c>
    </row>
    <row r="1062" spans="1:12" x14ac:dyDescent="0.25">
      <c r="A1062" s="35" t="s">
        <v>148</v>
      </c>
      <c r="B1062" t="s">
        <v>106</v>
      </c>
      <c r="C1062">
        <v>2</v>
      </c>
      <c r="D1062" t="s">
        <v>148</v>
      </c>
      <c r="E1062">
        <v>558171</v>
      </c>
      <c r="F1062" t="s">
        <v>116</v>
      </c>
      <c r="G1062" t="s">
        <v>132</v>
      </c>
      <c r="H1062" t="s">
        <v>148</v>
      </c>
      <c r="I1062" t="s">
        <v>148</v>
      </c>
      <c r="J1062" t="s">
        <v>148</v>
      </c>
      <c r="K1062" t="s">
        <v>148</v>
      </c>
      <c r="L1062" s="35" t="e">
        <v>#VALUE!</v>
      </c>
    </row>
    <row r="1063" spans="1:12" x14ac:dyDescent="0.25">
      <c r="A1063" s="35" t="s">
        <v>148</v>
      </c>
      <c r="B1063" t="s">
        <v>106</v>
      </c>
      <c r="C1063">
        <v>2</v>
      </c>
      <c r="D1063" t="s">
        <v>148</v>
      </c>
      <c r="E1063">
        <v>607637</v>
      </c>
      <c r="F1063" t="s">
        <v>120</v>
      </c>
      <c r="G1063" t="s">
        <v>136</v>
      </c>
      <c r="H1063" t="s">
        <v>148</v>
      </c>
      <c r="I1063" t="s">
        <v>148</v>
      </c>
      <c r="J1063" t="s">
        <v>148</v>
      </c>
      <c r="K1063" t="s">
        <v>148</v>
      </c>
      <c r="L1063" s="35" t="e">
        <v>#VALUE!</v>
      </c>
    </row>
    <row r="1064" spans="1:12" x14ac:dyDescent="0.25">
      <c r="A1064" s="35" t="s">
        <v>148</v>
      </c>
      <c r="B1064" t="s">
        <v>106</v>
      </c>
      <c r="C1064">
        <v>2</v>
      </c>
      <c r="D1064" t="s">
        <v>148</v>
      </c>
      <c r="E1064">
        <v>117040</v>
      </c>
      <c r="F1064" t="s">
        <v>126</v>
      </c>
      <c r="G1064" t="s">
        <v>134</v>
      </c>
      <c r="H1064" t="s">
        <v>148</v>
      </c>
      <c r="I1064" t="s">
        <v>148</v>
      </c>
      <c r="J1064" t="s">
        <v>148</v>
      </c>
      <c r="K1064" t="s">
        <v>148</v>
      </c>
      <c r="L1064" s="35" t="e">
        <v>#VALUE!</v>
      </c>
    </row>
    <row r="1065" spans="1:12" x14ac:dyDescent="0.25">
      <c r="A1065" s="35" t="s">
        <v>148</v>
      </c>
      <c r="B1065" t="s">
        <v>106</v>
      </c>
      <c r="C1065">
        <v>2</v>
      </c>
      <c r="D1065" t="s">
        <v>148</v>
      </c>
      <c r="E1065">
        <v>568863</v>
      </c>
      <c r="F1065" t="s">
        <v>117</v>
      </c>
      <c r="G1065" t="s">
        <v>137</v>
      </c>
      <c r="H1065" t="s">
        <v>148</v>
      </c>
      <c r="I1065" t="s">
        <v>148</v>
      </c>
      <c r="J1065" t="s">
        <v>148</v>
      </c>
      <c r="K1065" t="s">
        <v>148</v>
      </c>
      <c r="L1065" s="35" t="e">
        <v>#VALUE!</v>
      </c>
    </row>
    <row r="1066" spans="1:12" x14ac:dyDescent="0.25">
      <c r="A1066" s="35" t="s">
        <v>148</v>
      </c>
      <c r="B1066" t="s">
        <v>106</v>
      </c>
      <c r="C1066">
        <v>2</v>
      </c>
      <c r="D1066" t="s">
        <v>148</v>
      </c>
      <c r="E1066">
        <v>527894</v>
      </c>
      <c r="F1066" t="s">
        <v>118</v>
      </c>
      <c r="G1066" t="s">
        <v>138</v>
      </c>
      <c r="H1066" t="s">
        <v>148</v>
      </c>
      <c r="I1066" t="s">
        <v>148</v>
      </c>
      <c r="J1066" t="s">
        <v>148</v>
      </c>
      <c r="K1066" t="s">
        <v>148</v>
      </c>
      <c r="L1066" s="35" t="e">
        <v>#VALUE!</v>
      </c>
    </row>
    <row r="1067" spans="1:12" x14ac:dyDescent="0.25">
      <c r="A1067" s="35" t="s">
        <v>148</v>
      </c>
      <c r="B1067" t="s">
        <v>106</v>
      </c>
      <c r="C1067">
        <v>2</v>
      </c>
      <c r="D1067" t="s">
        <v>148</v>
      </c>
      <c r="E1067">
        <v>584325</v>
      </c>
      <c r="F1067" t="s">
        <v>127</v>
      </c>
      <c r="G1067" t="s">
        <v>139</v>
      </c>
      <c r="H1067" t="s">
        <v>148</v>
      </c>
      <c r="I1067" t="s">
        <v>148</v>
      </c>
      <c r="J1067" t="s">
        <v>148</v>
      </c>
      <c r="K1067" t="s">
        <v>148</v>
      </c>
      <c r="L1067" s="35" t="e">
        <v>#VALUE!</v>
      </c>
    </row>
    <row r="1068" spans="1:12" x14ac:dyDescent="0.25">
      <c r="A1068" s="35" t="s">
        <v>148</v>
      </c>
      <c r="B1068" t="s">
        <v>106</v>
      </c>
      <c r="C1068">
        <v>2</v>
      </c>
      <c r="D1068" t="s">
        <v>148</v>
      </c>
      <c r="E1068">
        <v>782901</v>
      </c>
      <c r="F1068" t="s">
        <v>116</v>
      </c>
      <c r="G1068" t="s">
        <v>140</v>
      </c>
      <c r="H1068" t="s">
        <v>148</v>
      </c>
      <c r="I1068" t="s">
        <v>148</v>
      </c>
      <c r="J1068" t="s">
        <v>148</v>
      </c>
      <c r="K1068" t="s">
        <v>148</v>
      </c>
      <c r="L1068" s="35" t="e">
        <v>#VALUE!</v>
      </c>
    </row>
    <row r="1069" spans="1:12" x14ac:dyDescent="0.25">
      <c r="A1069" s="35" t="s">
        <v>148</v>
      </c>
      <c r="B1069" t="s">
        <v>106</v>
      </c>
      <c r="C1069">
        <v>2</v>
      </c>
      <c r="D1069" t="s">
        <v>148</v>
      </c>
      <c r="E1069">
        <v>311567</v>
      </c>
      <c r="F1069" t="s">
        <v>121</v>
      </c>
      <c r="G1069" t="s">
        <v>145</v>
      </c>
      <c r="H1069" t="s">
        <v>148</v>
      </c>
      <c r="I1069" t="s">
        <v>148</v>
      </c>
      <c r="J1069" t="s">
        <v>148</v>
      </c>
      <c r="K1069" t="s">
        <v>148</v>
      </c>
      <c r="L1069" s="35" t="e">
        <v>#VALUE!</v>
      </c>
    </row>
    <row r="1070" spans="1:12" x14ac:dyDescent="0.25">
      <c r="A1070" s="35" t="s">
        <v>148</v>
      </c>
      <c r="B1070" t="s">
        <v>106</v>
      </c>
      <c r="C1070">
        <v>2</v>
      </c>
      <c r="D1070" t="s">
        <v>148</v>
      </c>
      <c r="E1070">
        <v>696187</v>
      </c>
      <c r="F1070" t="s">
        <v>125</v>
      </c>
      <c r="G1070" t="s">
        <v>129</v>
      </c>
      <c r="H1070" t="s">
        <v>148</v>
      </c>
      <c r="I1070" t="s">
        <v>148</v>
      </c>
      <c r="J1070" t="s">
        <v>148</v>
      </c>
      <c r="K1070" t="s">
        <v>148</v>
      </c>
      <c r="L1070" s="35" t="e">
        <v>#VALUE!</v>
      </c>
    </row>
    <row r="1071" spans="1:12" x14ac:dyDescent="0.25">
      <c r="A1071" s="35" t="s">
        <v>148</v>
      </c>
      <c r="B1071" t="s">
        <v>106</v>
      </c>
      <c r="C1071">
        <v>2</v>
      </c>
      <c r="D1071" t="s">
        <v>148</v>
      </c>
      <c r="E1071">
        <v>695027</v>
      </c>
      <c r="F1071" t="s">
        <v>123</v>
      </c>
      <c r="G1071" t="s">
        <v>139</v>
      </c>
      <c r="H1071" t="s">
        <v>148</v>
      </c>
      <c r="I1071" t="s">
        <v>148</v>
      </c>
      <c r="J1071" t="s">
        <v>148</v>
      </c>
      <c r="K1071" t="s">
        <v>148</v>
      </c>
      <c r="L1071" s="35" t="e">
        <v>#VALUE!</v>
      </c>
    </row>
    <row r="1072" spans="1:12" x14ac:dyDescent="0.25">
      <c r="A1072" s="35" t="s">
        <v>148</v>
      </c>
      <c r="B1072" t="s">
        <v>106</v>
      </c>
      <c r="C1072">
        <v>2</v>
      </c>
      <c r="D1072" t="s">
        <v>148</v>
      </c>
      <c r="E1072">
        <v>602447</v>
      </c>
      <c r="F1072" t="s">
        <v>118</v>
      </c>
      <c r="G1072" t="s">
        <v>138</v>
      </c>
      <c r="H1072" t="s">
        <v>148</v>
      </c>
      <c r="I1072" t="s">
        <v>148</v>
      </c>
      <c r="J1072" t="s">
        <v>148</v>
      </c>
      <c r="K1072" t="s">
        <v>148</v>
      </c>
      <c r="L1072" s="35" t="e">
        <v>#VALUE!</v>
      </c>
    </row>
    <row r="1073" spans="1:12" x14ac:dyDescent="0.25">
      <c r="A1073" s="35" t="s">
        <v>148</v>
      </c>
      <c r="B1073" t="s">
        <v>106</v>
      </c>
      <c r="C1073">
        <v>2</v>
      </c>
      <c r="D1073" t="s">
        <v>148</v>
      </c>
      <c r="E1073">
        <v>837818</v>
      </c>
      <c r="F1073" t="s">
        <v>116</v>
      </c>
      <c r="G1073" t="s">
        <v>128</v>
      </c>
      <c r="H1073" t="s">
        <v>148</v>
      </c>
      <c r="I1073" t="s">
        <v>148</v>
      </c>
      <c r="J1073" t="s">
        <v>148</v>
      </c>
      <c r="K1073" t="s">
        <v>148</v>
      </c>
      <c r="L1073" s="35" t="e">
        <v>#VALUE!</v>
      </c>
    </row>
    <row r="1074" spans="1:12" x14ac:dyDescent="0.25">
      <c r="A1074" s="35" t="s">
        <v>148</v>
      </c>
      <c r="B1074" t="s">
        <v>106</v>
      </c>
      <c r="C1074">
        <v>2</v>
      </c>
      <c r="D1074" t="s">
        <v>148</v>
      </c>
      <c r="E1074">
        <v>337146</v>
      </c>
      <c r="F1074" t="s">
        <v>116</v>
      </c>
      <c r="G1074" t="s">
        <v>140</v>
      </c>
      <c r="H1074" t="s">
        <v>148</v>
      </c>
      <c r="I1074" t="s">
        <v>148</v>
      </c>
      <c r="J1074" t="s">
        <v>148</v>
      </c>
      <c r="K1074" t="s">
        <v>148</v>
      </c>
      <c r="L1074" s="35" t="e">
        <v>#VALUE!</v>
      </c>
    </row>
    <row r="1075" spans="1:12" x14ac:dyDescent="0.25">
      <c r="A1075" s="35" t="s">
        <v>148</v>
      </c>
      <c r="B1075" t="s">
        <v>106</v>
      </c>
      <c r="C1075">
        <v>2</v>
      </c>
      <c r="D1075" t="s">
        <v>148</v>
      </c>
      <c r="E1075">
        <v>496761</v>
      </c>
      <c r="F1075" t="s">
        <v>119</v>
      </c>
      <c r="G1075" t="s">
        <v>143</v>
      </c>
      <c r="H1075" t="s">
        <v>148</v>
      </c>
      <c r="I1075" t="s">
        <v>148</v>
      </c>
      <c r="J1075" t="s">
        <v>148</v>
      </c>
      <c r="K1075" t="s">
        <v>148</v>
      </c>
      <c r="L1075" s="35" t="e">
        <v>#VALUE!</v>
      </c>
    </row>
    <row r="1076" spans="1:12" x14ac:dyDescent="0.25">
      <c r="A1076" s="35" t="s">
        <v>148</v>
      </c>
      <c r="B1076" t="s">
        <v>106</v>
      </c>
      <c r="C1076">
        <v>2</v>
      </c>
      <c r="D1076" t="s">
        <v>148</v>
      </c>
      <c r="E1076">
        <v>919412</v>
      </c>
      <c r="F1076" t="s">
        <v>125</v>
      </c>
      <c r="G1076" t="s">
        <v>129</v>
      </c>
      <c r="H1076" t="s">
        <v>148</v>
      </c>
      <c r="I1076" t="s">
        <v>148</v>
      </c>
      <c r="J1076" t="s">
        <v>148</v>
      </c>
      <c r="K1076" t="s">
        <v>148</v>
      </c>
      <c r="L1076" s="35" t="e">
        <v>#VALUE!</v>
      </c>
    </row>
    <row r="1077" spans="1:12" x14ac:dyDescent="0.25">
      <c r="A1077" s="35" t="s">
        <v>148</v>
      </c>
      <c r="B1077" t="s">
        <v>106</v>
      </c>
      <c r="C1077">
        <v>2</v>
      </c>
      <c r="D1077" t="s">
        <v>148</v>
      </c>
      <c r="E1077">
        <v>447525</v>
      </c>
      <c r="F1077" t="s">
        <v>120</v>
      </c>
      <c r="G1077" t="s">
        <v>136</v>
      </c>
      <c r="H1077" t="s">
        <v>148</v>
      </c>
      <c r="I1077" t="s">
        <v>148</v>
      </c>
      <c r="J1077" t="s">
        <v>148</v>
      </c>
      <c r="K1077" t="s">
        <v>148</v>
      </c>
      <c r="L1077" s="35" t="e">
        <v>#VALUE!</v>
      </c>
    </row>
    <row r="1078" spans="1:12" x14ac:dyDescent="0.25">
      <c r="A1078" s="35" t="s">
        <v>148</v>
      </c>
      <c r="B1078" t="s">
        <v>106</v>
      </c>
      <c r="C1078">
        <v>2</v>
      </c>
      <c r="D1078" t="s">
        <v>148</v>
      </c>
      <c r="E1078">
        <v>565160</v>
      </c>
      <c r="F1078" t="s">
        <v>118</v>
      </c>
      <c r="G1078" t="s">
        <v>146</v>
      </c>
      <c r="H1078" t="s">
        <v>148</v>
      </c>
      <c r="I1078" t="s">
        <v>148</v>
      </c>
      <c r="J1078" t="s">
        <v>148</v>
      </c>
      <c r="K1078" t="s">
        <v>148</v>
      </c>
      <c r="L1078" s="35" t="e">
        <v>#VALUE!</v>
      </c>
    </row>
    <row r="1079" spans="1:12" x14ac:dyDescent="0.25">
      <c r="A1079" s="35" t="s">
        <v>148</v>
      </c>
      <c r="B1079" t="s">
        <v>106</v>
      </c>
      <c r="C1079">
        <v>2</v>
      </c>
      <c r="D1079" t="s">
        <v>148</v>
      </c>
      <c r="E1079">
        <v>606785</v>
      </c>
      <c r="F1079" t="s">
        <v>119</v>
      </c>
      <c r="G1079" t="s">
        <v>139</v>
      </c>
      <c r="H1079" t="s">
        <v>148</v>
      </c>
      <c r="I1079" t="s">
        <v>148</v>
      </c>
      <c r="J1079" t="s">
        <v>148</v>
      </c>
      <c r="K1079" t="s">
        <v>148</v>
      </c>
      <c r="L1079" s="35" t="e">
        <v>#VALUE!</v>
      </c>
    </row>
    <row r="1080" spans="1:12" x14ac:dyDescent="0.25">
      <c r="A1080" s="35" t="s">
        <v>148</v>
      </c>
      <c r="B1080" t="s">
        <v>106</v>
      </c>
      <c r="C1080">
        <v>2</v>
      </c>
      <c r="D1080" t="s">
        <v>148</v>
      </c>
      <c r="E1080">
        <v>476833</v>
      </c>
      <c r="F1080" t="s">
        <v>116</v>
      </c>
      <c r="G1080" t="s">
        <v>128</v>
      </c>
      <c r="H1080" t="s">
        <v>148</v>
      </c>
      <c r="I1080" t="s">
        <v>148</v>
      </c>
      <c r="J1080" t="s">
        <v>148</v>
      </c>
      <c r="K1080" t="s">
        <v>148</v>
      </c>
      <c r="L1080" s="35" t="e">
        <v>#VALUE!</v>
      </c>
    </row>
    <row r="1081" spans="1:12" x14ac:dyDescent="0.25">
      <c r="A1081" s="35" t="s">
        <v>148</v>
      </c>
      <c r="B1081" t="s">
        <v>106</v>
      </c>
      <c r="C1081">
        <v>2</v>
      </c>
      <c r="D1081" t="s">
        <v>148</v>
      </c>
      <c r="E1081">
        <v>639412</v>
      </c>
      <c r="F1081" t="s">
        <v>118</v>
      </c>
      <c r="G1081" t="s">
        <v>130</v>
      </c>
      <c r="H1081" t="s">
        <v>148</v>
      </c>
      <c r="I1081" t="s">
        <v>148</v>
      </c>
      <c r="J1081" t="s">
        <v>148</v>
      </c>
      <c r="K1081" t="s">
        <v>148</v>
      </c>
      <c r="L1081" s="35" t="e">
        <v>#VALUE!</v>
      </c>
    </row>
    <row r="1082" spans="1:12" x14ac:dyDescent="0.25">
      <c r="A1082" s="35" t="s">
        <v>148</v>
      </c>
      <c r="B1082" t="s">
        <v>106</v>
      </c>
      <c r="C1082">
        <v>2</v>
      </c>
      <c r="D1082" t="s">
        <v>148</v>
      </c>
      <c r="E1082">
        <v>348623</v>
      </c>
      <c r="F1082" t="s">
        <v>119</v>
      </c>
      <c r="G1082" t="s">
        <v>143</v>
      </c>
      <c r="H1082" t="s">
        <v>148</v>
      </c>
      <c r="I1082" t="s">
        <v>148</v>
      </c>
      <c r="J1082" t="s">
        <v>148</v>
      </c>
      <c r="K1082" t="s">
        <v>148</v>
      </c>
      <c r="L1082" s="35" t="e">
        <v>#VALUE!</v>
      </c>
    </row>
    <row r="1083" spans="1:12" x14ac:dyDescent="0.25">
      <c r="A1083" s="35" t="s">
        <v>148</v>
      </c>
      <c r="B1083" t="s">
        <v>106</v>
      </c>
      <c r="C1083">
        <v>2</v>
      </c>
      <c r="D1083" t="s">
        <v>148</v>
      </c>
      <c r="E1083">
        <v>926608</v>
      </c>
      <c r="F1083" t="s">
        <v>125</v>
      </c>
      <c r="G1083" t="s">
        <v>129</v>
      </c>
      <c r="H1083" t="s">
        <v>148</v>
      </c>
      <c r="I1083" t="s">
        <v>148</v>
      </c>
      <c r="J1083" t="s">
        <v>148</v>
      </c>
      <c r="K1083" t="s">
        <v>148</v>
      </c>
      <c r="L1083" s="35" t="e">
        <v>#VALUE!</v>
      </c>
    </row>
    <row r="1084" spans="1:12" x14ac:dyDescent="0.25">
      <c r="A1084" s="35" t="s">
        <v>148</v>
      </c>
      <c r="B1084" t="s">
        <v>106</v>
      </c>
      <c r="C1084">
        <v>2</v>
      </c>
      <c r="D1084" t="s">
        <v>148</v>
      </c>
      <c r="E1084">
        <v>981303</v>
      </c>
      <c r="F1084" t="s">
        <v>124</v>
      </c>
      <c r="G1084" t="s">
        <v>140</v>
      </c>
      <c r="H1084" t="s">
        <v>148</v>
      </c>
      <c r="I1084" t="s">
        <v>148</v>
      </c>
      <c r="J1084" t="s">
        <v>148</v>
      </c>
      <c r="K1084" t="s">
        <v>148</v>
      </c>
      <c r="L1084" s="35" t="e">
        <v>#VALUE!</v>
      </c>
    </row>
    <row r="1085" spans="1:12" x14ac:dyDescent="0.25">
      <c r="A1085" s="35" t="s">
        <v>148</v>
      </c>
      <c r="B1085" t="s">
        <v>106</v>
      </c>
      <c r="C1085">
        <v>2</v>
      </c>
      <c r="D1085" t="s">
        <v>148</v>
      </c>
      <c r="E1085">
        <v>522551</v>
      </c>
      <c r="F1085" t="s">
        <v>116</v>
      </c>
      <c r="G1085" t="s">
        <v>136</v>
      </c>
      <c r="H1085" t="s">
        <v>148</v>
      </c>
      <c r="I1085" t="s">
        <v>148</v>
      </c>
      <c r="J1085" t="s">
        <v>148</v>
      </c>
      <c r="K1085" t="s">
        <v>148</v>
      </c>
      <c r="L1085" s="35" t="e">
        <v>#VALUE!</v>
      </c>
    </row>
    <row r="1086" spans="1:12" x14ac:dyDescent="0.25">
      <c r="A1086" s="35" t="s">
        <v>148</v>
      </c>
      <c r="B1086" t="s">
        <v>106</v>
      </c>
      <c r="C1086">
        <v>2</v>
      </c>
      <c r="D1086" t="s">
        <v>148</v>
      </c>
      <c r="E1086">
        <v>644787</v>
      </c>
      <c r="F1086" t="s">
        <v>119</v>
      </c>
      <c r="G1086" t="s">
        <v>139</v>
      </c>
      <c r="H1086" t="s">
        <v>148</v>
      </c>
      <c r="I1086" t="s">
        <v>148</v>
      </c>
      <c r="J1086" t="s">
        <v>148</v>
      </c>
      <c r="K1086" t="s">
        <v>148</v>
      </c>
      <c r="L1086" s="35" t="e">
        <v>#VALUE!</v>
      </c>
    </row>
    <row r="1087" spans="1:12" x14ac:dyDescent="0.25">
      <c r="A1087" s="35" t="s">
        <v>148</v>
      </c>
      <c r="B1087" t="s">
        <v>106</v>
      </c>
      <c r="C1087">
        <v>2</v>
      </c>
      <c r="D1087" t="s">
        <v>148</v>
      </c>
      <c r="E1087">
        <v>970953</v>
      </c>
      <c r="F1087" t="s">
        <v>123</v>
      </c>
      <c r="G1087" t="s">
        <v>143</v>
      </c>
      <c r="H1087" t="s">
        <v>148</v>
      </c>
      <c r="I1087" t="s">
        <v>148</v>
      </c>
      <c r="J1087" t="s">
        <v>148</v>
      </c>
      <c r="K1087" t="s">
        <v>148</v>
      </c>
      <c r="L1087" s="35" t="e">
        <v>#VALUE!</v>
      </c>
    </row>
    <row r="1088" spans="1:12" x14ac:dyDescent="0.25">
      <c r="A1088" s="35" t="s">
        <v>148</v>
      </c>
      <c r="B1088" t="s">
        <v>106</v>
      </c>
      <c r="C1088">
        <v>2</v>
      </c>
      <c r="D1088" t="s">
        <v>148</v>
      </c>
      <c r="E1088">
        <v>206572</v>
      </c>
      <c r="F1088" t="s">
        <v>126</v>
      </c>
      <c r="G1088" t="s">
        <v>146</v>
      </c>
      <c r="H1088" t="s">
        <v>148</v>
      </c>
      <c r="I1088" t="s">
        <v>148</v>
      </c>
      <c r="J1088" t="s">
        <v>148</v>
      </c>
      <c r="K1088" t="s">
        <v>148</v>
      </c>
      <c r="L1088" s="35" t="e">
        <v>#VALUE!</v>
      </c>
    </row>
    <row r="1089" spans="1:12" x14ac:dyDescent="0.25">
      <c r="A1089" s="35" t="s">
        <v>148</v>
      </c>
      <c r="B1089" t="s">
        <v>106</v>
      </c>
      <c r="C1089">
        <v>2</v>
      </c>
      <c r="D1089" t="s">
        <v>148</v>
      </c>
      <c r="E1089">
        <v>174136</v>
      </c>
      <c r="F1089" t="s">
        <v>124</v>
      </c>
      <c r="G1089" t="s">
        <v>136</v>
      </c>
      <c r="H1089" t="s">
        <v>148</v>
      </c>
      <c r="I1089" t="s">
        <v>148</v>
      </c>
      <c r="J1089" t="s">
        <v>148</v>
      </c>
      <c r="K1089" t="s">
        <v>148</v>
      </c>
      <c r="L1089" s="35" t="e">
        <v>#VALUE!</v>
      </c>
    </row>
    <row r="1090" spans="1:12" x14ac:dyDescent="0.25">
      <c r="A1090" s="35" t="s">
        <v>148</v>
      </c>
      <c r="B1090" t="s">
        <v>106</v>
      </c>
      <c r="C1090">
        <v>2</v>
      </c>
      <c r="D1090" t="s">
        <v>148</v>
      </c>
      <c r="E1090">
        <v>670313</v>
      </c>
      <c r="F1090" t="s">
        <v>118</v>
      </c>
      <c r="G1090" t="s">
        <v>134</v>
      </c>
      <c r="H1090" t="s">
        <v>148</v>
      </c>
      <c r="I1090" t="s">
        <v>148</v>
      </c>
      <c r="J1090" t="s">
        <v>148</v>
      </c>
      <c r="K1090" t="s">
        <v>148</v>
      </c>
      <c r="L1090" s="35" t="e">
        <v>#VALUE!</v>
      </c>
    </row>
    <row r="1091" spans="1:12" x14ac:dyDescent="0.25">
      <c r="A1091" s="35" t="s">
        <v>148</v>
      </c>
      <c r="B1091" t="s">
        <v>106</v>
      </c>
      <c r="C1091">
        <v>2</v>
      </c>
      <c r="D1091" t="s">
        <v>148</v>
      </c>
      <c r="E1091">
        <v>616742</v>
      </c>
      <c r="F1091" t="s">
        <v>121</v>
      </c>
      <c r="G1091" t="s">
        <v>145</v>
      </c>
      <c r="H1091" t="s">
        <v>148</v>
      </c>
      <c r="I1091" t="s">
        <v>148</v>
      </c>
      <c r="J1091" t="s">
        <v>148</v>
      </c>
      <c r="K1091" t="s">
        <v>148</v>
      </c>
      <c r="L1091" s="35" t="e">
        <v>#VALUE!</v>
      </c>
    </row>
    <row r="1092" spans="1:12" x14ac:dyDescent="0.25">
      <c r="A1092" s="35" t="s">
        <v>148</v>
      </c>
      <c r="B1092" t="s">
        <v>106</v>
      </c>
      <c r="C1092">
        <v>2</v>
      </c>
      <c r="D1092" t="s">
        <v>148</v>
      </c>
      <c r="E1092">
        <v>562377</v>
      </c>
      <c r="F1092" t="s">
        <v>126</v>
      </c>
      <c r="G1092" t="s">
        <v>130</v>
      </c>
      <c r="H1092" t="s">
        <v>148</v>
      </c>
      <c r="I1092" t="s">
        <v>148</v>
      </c>
      <c r="J1092" t="s">
        <v>148</v>
      </c>
      <c r="K1092" t="s">
        <v>148</v>
      </c>
      <c r="L1092" s="35" t="e">
        <v>#VALUE!</v>
      </c>
    </row>
    <row r="1093" spans="1:12" x14ac:dyDescent="0.25">
      <c r="A1093" s="35" t="s">
        <v>148</v>
      </c>
      <c r="B1093" t="s">
        <v>106</v>
      </c>
      <c r="C1093">
        <v>2</v>
      </c>
      <c r="D1093" t="s">
        <v>148</v>
      </c>
      <c r="E1093">
        <v>436838</v>
      </c>
      <c r="F1093" t="s">
        <v>127</v>
      </c>
      <c r="G1093" t="s">
        <v>143</v>
      </c>
      <c r="H1093" t="s">
        <v>148</v>
      </c>
      <c r="I1093" t="s">
        <v>148</v>
      </c>
      <c r="J1093" t="s">
        <v>148</v>
      </c>
      <c r="K1093" t="s">
        <v>148</v>
      </c>
      <c r="L1093" s="35" t="e">
        <v>#VALUE!</v>
      </c>
    </row>
    <row r="1094" spans="1:12" x14ac:dyDescent="0.25">
      <c r="A1094" s="35" t="s">
        <v>148</v>
      </c>
      <c r="B1094" t="s">
        <v>106</v>
      </c>
      <c r="C1094">
        <v>2</v>
      </c>
      <c r="D1094" t="s">
        <v>148</v>
      </c>
      <c r="E1094">
        <v>572594</v>
      </c>
      <c r="F1094" t="s">
        <v>125</v>
      </c>
      <c r="G1094" t="s">
        <v>133</v>
      </c>
      <c r="H1094" t="s">
        <v>148</v>
      </c>
      <c r="I1094" t="s">
        <v>148</v>
      </c>
      <c r="J1094" t="s">
        <v>148</v>
      </c>
      <c r="K1094" t="s">
        <v>148</v>
      </c>
      <c r="L1094" s="35" t="e">
        <v>#VALUE!</v>
      </c>
    </row>
    <row r="1095" spans="1:12" x14ac:dyDescent="0.25">
      <c r="A1095" s="35" t="s">
        <v>148</v>
      </c>
      <c r="B1095" t="s">
        <v>106</v>
      </c>
      <c r="C1095">
        <v>2</v>
      </c>
      <c r="D1095" t="s">
        <v>148</v>
      </c>
      <c r="E1095">
        <v>939784</v>
      </c>
      <c r="F1095" t="s">
        <v>127</v>
      </c>
      <c r="G1095" t="s">
        <v>131</v>
      </c>
      <c r="H1095" t="s">
        <v>148</v>
      </c>
      <c r="I1095" t="s">
        <v>148</v>
      </c>
      <c r="J1095" t="s">
        <v>148</v>
      </c>
      <c r="K1095" t="s">
        <v>148</v>
      </c>
      <c r="L1095" s="35" t="e">
        <v>#VALUE!</v>
      </c>
    </row>
    <row r="1096" spans="1:12" x14ac:dyDescent="0.25">
      <c r="A1096" s="35" t="s">
        <v>148</v>
      </c>
      <c r="B1096" t="s">
        <v>106</v>
      </c>
      <c r="C1096">
        <v>2</v>
      </c>
      <c r="D1096" t="s">
        <v>148</v>
      </c>
      <c r="E1096">
        <v>378837</v>
      </c>
      <c r="F1096" t="s">
        <v>122</v>
      </c>
      <c r="G1096" t="s">
        <v>130</v>
      </c>
      <c r="H1096" t="s">
        <v>148</v>
      </c>
      <c r="I1096" t="s">
        <v>148</v>
      </c>
      <c r="J1096" t="s">
        <v>148</v>
      </c>
      <c r="K1096" t="s">
        <v>148</v>
      </c>
      <c r="L1096" s="35" t="e">
        <v>#VALUE!</v>
      </c>
    </row>
    <row r="1097" spans="1:12" x14ac:dyDescent="0.25">
      <c r="A1097" s="35" t="s">
        <v>148</v>
      </c>
      <c r="B1097" t="s">
        <v>106</v>
      </c>
      <c r="C1097">
        <v>2</v>
      </c>
      <c r="D1097" t="s">
        <v>148</v>
      </c>
      <c r="E1097">
        <v>765796</v>
      </c>
      <c r="F1097" t="s">
        <v>120</v>
      </c>
      <c r="G1097" t="s">
        <v>140</v>
      </c>
      <c r="H1097" t="s">
        <v>148</v>
      </c>
      <c r="I1097" t="s">
        <v>148</v>
      </c>
      <c r="J1097" t="s">
        <v>148</v>
      </c>
      <c r="K1097" t="s">
        <v>148</v>
      </c>
      <c r="L1097" s="35" t="e">
        <v>#VALUE!</v>
      </c>
    </row>
    <row r="1098" spans="1:12" x14ac:dyDescent="0.25">
      <c r="A1098" s="35" t="s">
        <v>148</v>
      </c>
      <c r="B1098" t="s">
        <v>106</v>
      </c>
      <c r="C1098">
        <v>2</v>
      </c>
      <c r="D1098" t="s">
        <v>148</v>
      </c>
      <c r="E1098">
        <v>949535</v>
      </c>
      <c r="F1098" t="s">
        <v>126</v>
      </c>
      <c r="G1098" t="s">
        <v>146</v>
      </c>
      <c r="H1098" t="s">
        <v>148</v>
      </c>
      <c r="I1098" t="s">
        <v>148</v>
      </c>
      <c r="J1098" t="s">
        <v>148</v>
      </c>
      <c r="K1098" t="s">
        <v>148</v>
      </c>
      <c r="L1098" s="35" t="e">
        <v>#VALUE!</v>
      </c>
    </row>
    <row r="1099" spans="1:12" x14ac:dyDescent="0.25">
      <c r="A1099" s="35" t="s">
        <v>148</v>
      </c>
      <c r="B1099" t="s">
        <v>106</v>
      </c>
      <c r="C1099">
        <v>2</v>
      </c>
      <c r="D1099" t="s">
        <v>148</v>
      </c>
      <c r="E1099">
        <v>855504</v>
      </c>
      <c r="F1099" t="s">
        <v>117</v>
      </c>
      <c r="G1099" t="s">
        <v>133</v>
      </c>
      <c r="H1099" t="s">
        <v>148</v>
      </c>
      <c r="I1099" t="s">
        <v>148</v>
      </c>
      <c r="J1099" t="s">
        <v>148</v>
      </c>
      <c r="K1099" t="s">
        <v>148</v>
      </c>
      <c r="L1099" s="35" t="e">
        <v>#VALUE!</v>
      </c>
    </row>
    <row r="1100" spans="1:12" x14ac:dyDescent="0.25">
      <c r="A1100" s="35" t="s">
        <v>148</v>
      </c>
      <c r="B1100" t="s">
        <v>106</v>
      </c>
      <c r="C1100">
        <v>2</v>
      </c>
      <c r="D1100" t="s">
        <v>148</v>
      </c>
      <c r="E1100">
        <v>338539</v>
      </c>
      <c r="F1100" t="s">
        <v>127</v>
      </c>
      <c r="G1100" t="s">
        <v>143</v>
      </c>
      <c r="H1100" t="s">
        <v>148</v>
      </c>
      <c r="I1100" t="s">
        <v>148</v>
      </c>
      <c r="J1100" t="s">
        <v>148</v>
      </c>
      <c r="K1100" t="s">
        <v>148</v>
      </c>
      <c r="L1100" s="35" t="e">
        <v>#VALUE!</v>
      </c>
    </row>
    <row r="1101" spans="1:12" x14ac:dyDescent="0.25">
      <c r="A1101" s="35" t="s">
        <v>148</v>
      </c>
      <c r="B1101" t="s">
        <v>106</v>
      </c>
      <c r="C1101">
        <v>2</v>
      </c>
      <c r="D1101" t="s">
        <v>148</v>
      </c>
      <c r="E1101">
        <v>141128</v>
      </c>
      <c r="F1101" t="s">
        <v>119</v>
      </c>
      <c r="G1101" t="s">
        <v>147</v>
      </c>
      <c r="H1101" t="s">
        <v>148</v>
      </c>
      <c r="I1101" t="s">
        <v>148</v>
      </c>
      <c r="J1101" t="s">
        <v>148</v>
      </c>
      <c r="K1101" t="s">
        <v>148</v>
      </c>
      <c r="L1101" s="35" t="e">
        <v>#VALUE!</v>
      </c>
    </row>
    <row r="1102" spans="1:12" x14ac:dyDescent="0.25">
      <c r="A1102" s="35" t="s">
        <v>148</v>
      </c>
      <c r="B1102" t="s">
        <v>106</v>
      </c>
      <c r="C1102">
        <v>2</v>
      </c>
      <c r="D1102" t="s">
        <v>148</v>
      </c>
      <c r="E1102">
        <v>814064</v>
      </c>
      <c r="F1102" t="s">
        <v>122</v>
      </c>
      <c r="G1102" t="s">
        <v>130</v>
      </c>
      <c r="H1102" t="s">
        <v>148</v>
      </c>
      <c r="I1102" t="s">
        <v>148</v>
      </c>
      <c r="J1102" t="s">
        <v>148</v>
      </c>
      <c r="K1102" t="s">
        <v>148</v>
      </c>
      <c r="L1102" s="35" t="e">
        <v>#VALUE!</v>
      </c>
    </row>
    <row r="1103" spans="1:12" x14ac:dyDescent="0.25">
      <c r="A1103" s="35" t="s">
        <v>148</v>
      </c>
      <c r="B1103" t="s">
        <v>106</v>
      </c>
      <c r="C1103">
        <v>2</v>
      </c>
      <c r="D1103" t="s">
        <v>148</v>
      </c>
      <c r="E1103">
        <v>763785</v>
      </c>
      <c r="F1103" t="s">
        <v>126</v>
      </c>
      <c r="G1103" t="s">
        <v>134</v>
      </c>
      <c r="H1103" t="s">
        <v>148</v>
      </c>
      <c r="I1103" t="s">
        <v>148</v>
      </c>
      <c r="J1103" t="s">
        <v>148</v>
      </c>
      <c r="K1103" t="s">
        <v>148</v>
      </c>
      <c r="L1103" s="35" t="e">
        <v>#VALUE!</v>
      </c>
    </row>
    <row r="1104" spans="1:12" x14ac:dyDescent="0.25">
      <c r="A1104" s="35" t="s">
        <v>148</v>
      </c>
      <c r="B1104" t="s">
        <v>106</v>
      </c>
      <c r="C1104">
        <v>2</v>
      </c>
      <c r="D1104" t="s">
        <v>148</v>
      </c>
      <c r="E1104">
        <v>503817</v>
      </c>
      <c r="F1104" t="s">
        <v>123</v>
      </c>
      <c r="G1104" t="s">
        <v>143</v>
      </c>
      <c r="H1104" t="s">
        <v>148</v>
      </c>
      <c r="I1104" t="s">
        <v>148</v>
      </c>
      <c r="J1104" t="s">
        <v>148</v>
      </c>
      <c r="K1104" t="s">
        <v>148</v>
      </c>
      <c r="L1104" s="35" t="e">
        <v>#VALUE!</v>
      </c>
    </row>
    <row r="1105" spans="1:12" x14ac:dyDescent="0.25">
      <c r="A1105" s="35" t="s">
        <v>148</v>
      </c>
      <c r="B1105" t="s">
        <v>106</v>
      </c>
      <c r="C1105">
        <v>2</v>
      </c>
      <c r="D1105" t="s">
        <v>148</v>
      </c>
      <c r="E1105">
        <v>771514</v>
      </c>
      <c r="F1105" t="s">
        <v>125</v>
      </c>
      <c r="G1105" t="s">
        <v>145</v>
      </c>
      <c r="H1105" t="s">
        <v>148</v>
      </c>
      <c r="I1105" t="s">
        <v>148</v>
      </c>
      <c r="J1105" t="s">
        <v>148</v>
      </c>
      <c r="K1105" t="s">
        <v>148</v>
      </c>
      <c r="L1105" s="35" t="e">
        <v>#VALUE!</v>
      </c>
    </row>
    <row r="1106" spans="1:12" x14ac:dyDescent="0.25">
      <c r="A1106" s="35" t="s">
        <v>148</v>
      </c>
      <c r="B1106" t="s">
        <v>106</v>
      </c>
      <c r="C1106">
        <v>2</v>
      </c>
      <c r="D1106" t="s">
        <v>148</v>
      </c>
      <c r="E1106">
        <v>973723</v>
      </c>
      <c r="F1106" t="s">
        <v>123</v>
      </c>
      <c r="G1106" t="s">
        <v>135</v>
      </c>
      <c r="H1106" t="s">
        <v>148</v>
      </c>
      <c r="I1106" t="s">
        <v>148</v>
      </c>
      <c r="J1106" t="s">
        <v>148</v>
      </c>
      <c r="K1106" t="s">
        <v>148</v>
      </c>
      <c r="L1106" s="35" t="e">
        <v>#VALUE!</v>
      </c>
    </row>
    <row r="1107" spans="1:12" x14ac:dyDescent="0.25">
      <c r="A1107" s="35" t="s">
        <v>148</v>
      </c>
      <c r="B1107" t="s">
        <v>106</v>
      </c>
      <c r="C1107">
        <v>2</v>
      </c>
      <c r="D1107" t="s">
        <v>148</v>
      </c>
      <c r="E1107">
        <v>894160</v>
      </c>
      <c r="F1107" t="s">
        <v>127</v>
      </c>
      <c r="G1107" t="s">
        <v>139</v>
      </c>
      <c r="H1107" t="s">
        <v>148</v>
      </c>
      <c r="I1107" t="s">
        <v>148</v>
      </c>
      <c r="J1107" t="s">
        <v>148</v>
      </c>
      <c r="K1107" t="s">
        <v>148</v>
      </c>
      <c r="L1107" s="35" t="e">
        <v>#VALUE!</v>
      </c>
    </row>
    <row r="1108" spans="1:12" x14ac:dyDescent="0.25">
      <c r="A1108" s="35" t="s">
        <v>148</v>
      </c>
      <c r="B1108" t="s">
        <v>106</v>
      </c>
      <c r="C1108">
        <v>2</v>
      </c>
      <c r="D1108" t="s">
        <v>148</v>
      </c>
      <c r="E1108">
        <v>935229</v>
      </c>
      <c r="F1108" t="s">
        <v>118</v>
      </c>
      <c r="G1108" t="s">
        <v>142</v>
      </c>
      <c r="H1108" t="s">
        <v>148</v>
      </c>
      <c r="I1108" t="s">
        <v>148</v>
      </c>
      <c r="J1108" t="s">
        <v>148</v>
      </c>
      <c r="K1108" t="s">
        <v>148</v>
      </c>
      <c r="L1108" s="35" t="e">
        <v>#VALUE!</v>
      </c>
    </row>
    <row r="1109" spans="1:12" x14ac:dyDescent="0.25">
      <c r="A1109" s="35" t="s">
        <v>148</v>
      </c>
      <c r="B1109" t="s">
        <v>106</v>
      </c>
      <c r="C1109">
        <v>2</v>
      </c>
      <c r="D1109" t="s">
        <v>148</v>
      </c>
      <c r="E1109">
        <v>567521</v>
      </c>
      <c r="F1109" t="s">
        <v>121</v>
      </c>
      <c r="G1109" t="s">
        <v>145</v>
      </c>
      <c r="H1109" t="s">
        <v>148</v>
      </c>
      <c r="I1109" t="s">
        <v>148</v>
      </c>
      <c r="J1109" t="s">
        <v>148</v>
      </c>
      <c r="K1109" t="s">
        <v>148</v>
      </c>
      <c r="L1109" s="35" t="e">
        <v>#VALUE!</v>
      </c>
    </row>
    <row r="1110" spans="1:12" x14ac:dyDescent="0.25">
      <c r="A1110" s="35" t="s">
        <v>148</v>
      </c>
      <c r="B1110" t="s">
        <v>106</v>
      </c>
      <c r="C1110">
        <v>2</v>
      </c>
      <c r="D1110" t="s">
        <v>148</v>
      </c>
      <c r="E1110">
        <v>627866</v>
      </c>
      <c r="F1110" t="s">
        <v>125</v>
      </c>
      <c r="G1110" t="s">
        <v>129</v>
      </c>
      <c r="H1110" t="s">
        <v>148</v>
      </c>
      <c r="I1110" t="s">
        <v>148</v>
      </c>
      <c r="J1110" t="s">
        <v>148</v>
      </c>
      <c r="K1110" t="s">
        <v>148</v>
      </c>
      <c r="L1110" s="35" t="e">
        <v>#VALUE!</v>
      </c>
    </row>
    <row r="1111" spans="1:12" x14ac:dyDescent="0.25">
      <c r="A1111" s="35" t="s">
        <v>148</v>
      </c>
      <c r="B1111" t="s">
        <v>106</v>
      </c>
      <c r="C1111">
        <v>2</v>
      </c>
      <c r="D1111" t="s">
        <v>148</v>
      </c>
      <c r="E1111">
        <v>529220</v>
      </c>
      <c r="F1111" t="s">
        <v>126</v>
      </c>
      <c r="G1111" t="s">
        <v>130</v>
      </c>
      <c r="H1111" t="s">
        <v>148</v>
      </c>
      <c r="I1111" t="s">
        <v>148</v>
      </c>
      <c r="J1111" t="s">
        <v>148</v>
      </c>
      <c r="K1111" t="s">
        <v>148</v>
      </c>
      <c r="L1111" s="35" t="e">
        <v>#VALUE!</v>
      </c>
    </row>
    <row r="1112" spans="1:12" x14ac:dyDescent="0.25">
      <c r="A1112" s="35" t="s">
        <v>148</v>
      </c>
      <c r="B1112" t="s">
        <v>106</v>
      </c>
      <c r="C1112">
        <v>2</v>
      </c>
      <c r="D1112" t="s">
        <v>148</v>
      </c>
      <c r="E1112">
        <v>613300</v>
      </c>
      <c r="F1112" t="s">
        <v>120</v>
      </c>
      <c r="G1112" t="s">
        <v>136</v>
      </c>
      <c r="H1112" t="s">
        <v>148</v>
      </c>
      <c r="I1112" t="s">
        <v>148</v>
      </c>
      <c r="J1112" t="s">
        <v>148</v>
      </c>
      <c r="K1112" t="s">
        <v>148</v>
      </c>
      <c r="L1112" s="35" t="e">
        <v>#VALUE!</v>
      </c>
    </row>
    <row r="1113" spans="1:12" x14ac:dyDescent="0.25">
      <c r="A1113" s="35" t="s">
        <v>148</v>
      </c>
      <c r="B1113" t="s">
        <v>106</v>
      </c>
      <c r="C1113">
        <v>2</v>
      </c>
      <c r="D1113" t="s">
        <v>148</v>
      </c>
      <c r="E1113">
        <v>982789</v>
      </c>
      <c r="F1113" t="s">
        <v>125</v>
      </c>
      <c r="G1113" t="s">
        <v>141</v>
      </c>
      <c r="H1113" t="s">
        <v>148</v>
      </c>
      <c r="I1113" t="s">
        <v>148</v>
      </c>
      <c r="J1113" t="s">
        <v>148</v>
      </c>
      <c r="K1113" t="s">
        <v>148</v>
      </c>
      <c r="L1113" s="35" t="e">
        <v>#VALUE!</v>
      </c>
    </row>
    <row r="1114" spans="1:12" x14ac:dyDescent="0.25">
      <c r="A1114" s="35" t="s">
        <v>148</v>
      </c>
      <c r="B1114" t="s">
        <v>106</v>
      </c>
      <c r="C1114">
        <v>2</v>
      </c>
      <c r="D1114" t="s">
        <v>148</v>
      </c>
      <c r="E1114">
        <v>270056</v>
      </c>
      <c r="F1114" t="s">
        <v>118</v>
      </c>
      <c r="G1114" t="s">
        <v>138</v>
      </c>
      <c r="H1114" t="s">
        <v>148</v>
      </c>
      <c r="I1114" t="s">
        <v>148</v>
      </c>
      <c r="J1114" t="s">
        <v>148</v>
      </c>
      <c r="K1114" t="s">
        <v>148</v>
      </c>
      <c r="L1114" s="35" t="e">
        <v>#VALUE!</v>
      </c>
    </row>
    <row r="1115" spans="1:12" x14ac:dyDescent="0.25">
      <c r="A1115" s="35" t="s">
        <v>148</v>
      </c>
      <c r="B1115" t="s">
        <v>106</v>
      </c>
      <c r="C1115">
        <v>2</v>
      </c>
      <c r="D1115" t="s">
        <v>148</v>
      </c>
      <c r="E1115">
        <v>485663</v>
      </c>
      <c r="F1115" t="s">
        <v>124</v>
      </c>
      <c r="G1115" t="s">
        <v>144</v>
      </c>
      <c r="H1115" t="s">
        <v>148</v>
      </c>
      <c r="I1115" t="s">
        <v>148</v>
      </c>
      <c r="J1115" t="s">
        <v>148</v>
      </c>
      <c r="K1115" t="s">
        <v>148</v>
      </c>
      <c r="L1115" s="35" t="e">
        <v>#VALUE!</v>
      </c>
    </row>
    <row r="1116" spans="1:12" x14ac:dyDescent="0.25">
      <c r="A1116" s="35" t="s">
        <v>148</v>
      </c>
      <c r="B1116" t="s">
        <v>106</v>
      </c>
      <c r="C1116">
        <v>2</v>
      </c>
      <c r="D1116" t="s">
        <v>148</v>
      </c>
      <c r="E1116">
        <v>650289</v>
      </c>
      <c r="F1116" t="s">
        <v>125</v>
      </c>
      <c r="G1116" t="s">
        <v>145</v>
      </c>
      <c r="H1116" t="s">
        <v>148</v>
      </c>
      <c r="I1116" t="s">
        <v>148</v>
      </c>
      <c r="J1116" t="s">
        <v>148</v>
      </c>
      <c r="K1116" t="s">
        <v>148</v>
      </c>
      <c r="L1116" s="35" t="e">
        <v>#VALUE!</v>
      </c>
    </row>
    <row r="1117" spans="1:12" x14ac:dyDescent="0.25">
      <c r="A1117" s="35" t="s">
        <v>148</v>
      </c>
      <c r="B1117" t="s">
        <v>106</v>
      </c>
      <c r="C1117">
        <v>2</v>
      </c>
      <c r="D1117" t="s">
        <v>148</v>
      </c>
      <c r="E1117">
        <v>515332</v>
      </c>
      <c r="F1117" t="s">
        <v>127</v>
      </c>
      <c r="G1117" t="s">
        <v>147</v>
      </c>
      <c r="H1117" t="s">
        <v>148</v>
      </c>
      <c r="I1117" t="s">
        <v>148</v>
      </c>
      <c r="J1117" t="s">
        <v>148</v>
      </c>
      <c r="K1117" t="s">
        <v>148</v>
      </c>
      <c r="L1117" s="35" t="e">
        <v>#VALUE!</v>
      </c>
    </row>
    <row r="1118" spans="1:12" x14ac:dyDescent="0.25">
      <c r="A1118" s="35" t="s">
        <v>148</v>
      </c>
      <c r="B1118" t="s">
        <v>106</v>
      </c>
      <c r="C1118">
        <v>2</v>
      </c>
      <c r="D1118" t="s">
        <v>148</v>
      </c>
      <c r="E1118">
        <v>353653</v>
      </c>
      <c r="F1118" t="s">
        <v>119</v>
      </c>
      <c r="G1118" t="s">
        <v>131</v>
      </c>
      <c r="H1118" t="s">
        <v>148</v>
      </c>
      <c r="I1118" t="s">
        <v>148</v>
      </c>
      <c r="J1118" t="s">
        <v>148</v>
      </c>
      <c r="K1118" t="s">
        <v>148</v>
      </c>
      <c r="L1118" s="35" t="e">
        <v>#VALUE!</v>
      </c>
    </row>
    <row r="1119" spans="1:12" x14ac:dyDescent="0.25">
      <c r="A1119" s="35" t="s">
        <v>148</v>
      </c>
      <c r="B1119" t="s">
        <v>106</v>
      </c>
      <c r="C1119">
        <v>2</v>
      </c>
      <c r="D1119" t="s">
        <v>148</v>
      </c>
      <c r="E1119">
        <v>205860</v>
      </c>
      <c r="F1119" t="s">
        <v>117</v>
      </c>
      <c r="G1119" t="s">
        <v>137</v>
      </c>
      <c r="H1119" t="s">
        <v>148</v>
      </c>
      <c r="I1119" t="s">
        <v>148</v>
      </c>
      <c r="J1119" t="s">
        <v>148</v>
      </c>
      <c r="K1119" t="s">
        <v>148</v>
      </c>
      <c r="L1119" s="35" t="e">
        <v>#VALUE!</v>
      </c>
    </row>
    <row r="1120" spans="1:12" x14ac:dyDescent="0.25">
      <c r="A1120" s="35" t="s">
        <v>148</v>
      </c>
      <c r="B1120" t="s">
        <v>106</v>
      </c>
      <c r="C1120">
        <v>2</v>
      </c>
      <c r="D1120" t="s">
        <v>148</v>
      </c>
      <c r="E1120">
        <v>828233</v>
      </c>
      <c r="F1120" t="s">
        <v>120</v>
      </c>
      <c r="G1120" t="s">
        <v>140</v>
      </c>
      <c r="H1120" t="s">
        <v>148</v>
      </c>
      <c r="I1120" t="s">
        <v>148</v>
      </c>
      <c r="J1120" t="s">
        <v>148</v>
      </c>
      <c r="K1120" t="s">
        <v>148</v>
      </c>
      <c r="L1120" s="35" t="e">
        <v>#VALUE!</v>
      </c>
    </row>
    <row r="1121" spans="1:12" x14ac:dyDescent="0.25">
      <c r="A1121" s="35" t="s">
        <v>148</v>
      </c>
      <c r="B1121" t="s">
        <v>106</v>
      </c>
      <c r="C1121">
        <v>2</v>
      </c>
      <c r="D1121" t="s">
        <v>148</v>
      </c>
      <c r="E1121">
        <v>947207</v>
      </c>
      <c r="F1121" t="s">
        <v>120</v>
      </c>
      <c r="G1121" t="s">
        <v>144</v>
      </c>
      <c r="H1121" t="s">
        <v>148</v>
      </c>
      <c r="I1121" t="s">
        <v>148</v>
      </c>
      <c r="J1121" t="s">
        <v>148</v>
      </c>
      <c r="K1121" t="s">
        <v>148</v>
      </c>
      <c r="L1121" s="35" t="e">
        <v>#VALUE!</v>
      </c>
    </row>
    <row r="1122" spans="1:12" x14ac:dyDescent="0.25">
      <c r="A1122" s="35" t="s">
        <v>148</v>
      </c>
      <c r="B1122" t="s">
        <v>106</v>
      </c>
      <c r="C1122">
        <v>2</v>
      </c>
      <c r="D1122" t="s">
        <v>148</v>
      </c>
      <c r="E1122">
        <v>761323</v>
      </c>
      <c r="F1122" t="s">
        <v>124</v>
      </c>
      <c r="G1122" t="s">
        <v>128</v>
      </c>
      <c r="H1122" t="s">
        <v>148</v>
      </c>
      <c r="I1122" t="s">
        <v>148</v>
      </c>
      <c r="J1122" t="s">
        <v>148</v>
      </c>
      <c r="K1122" t="s">
        <v>148</v>
      </c>
      <c r="L1122" s="35" t="e">
        <v>#VALUE!</v>
      </c>
    </row>
    <row r="1123" spans="1:12" x14ac:dyDescent="0.25">
      <c r="A1123" s="35" t="s">
        <v>148</v>
      </c>
      <c r="B1123" t="s">
        <v>106</v>
      </c>
      <c r="C1123">
        <v>2</v>
      </c>
      <c r="D1123" t="s">
        <v>148</v>
      </c>
      <c r="E1123">
        <v>909485</v>
      </c>
      <c r="F1123" t="s">
        <v>120</v>
      </c>
      <c r="G1123" t="s">
        <v>128</v>
      </c>
      <c r="H1123" t="s">
        <v>148</v>
      </c>
      <c r="I1123" t="s">
        <v>148</v>
      </c>
      <c r="J1123" t="s">
        <v>148</v>
      </c>
      <c r="K1123" t="s">
        <v>148</v>
      </c>
      <c r="L1123" s="35" t="e">
        <v>#VALUE!</v>
      </c>
    </row>
    <row r="1124" spans="1:12" x14ac:dyDescent="0.25">
      <c r="A1124" s="35" t="s">
        <v>148</v>
      </c>
      <c r="B1124" t="s">
        <v>106</v>
      </c>
      <c r="C1124">
        <v>2</v>
      </c>
      <c r="D1124" t="s">
        <v>148</v>
      </c>
      <c r="E1124">
        <v>452582</v>
      </c>
      <c r="F1124" t="s">
        <v>124</v>
      </c>
      <c r="G1124" t="s">
        <v>132</v>
      </c>
      <c r="H1124" t="s">
        <v>148</v>
      </c>
      <c r="I1124" t="s">
        <v>148</v>
      </c>
      <c r="J1124" t="s">
        <v>148</v>
      </c>
      <c r="K1124" t="s">
        <v>148</v>
      </c>
      <c r="L1124" s="35" t="e">
        <v>#VALUE!</v>
      </c>
    </row>
    <row r="1125" spans="1:12" x14ac:dyDescent="0.25">
      <c r="A1125" s="35" t="s">
        <v>148</v>
      </c>
      <c r="B1125" t="s">
        <v>106</v>
      </c>
      <c r="C1125">
        <v>2</v>
      </c>
      <c r="D1125" t="s">
        <v>148</v>
      </c>
      <c r="E1125">
        <v>466153</v>
      </c>
      <c r="F1125" t="s">
        <v>125</v>
      </c>
      <c r="G1125" t="s">
        <v>133</v>
      </c>
      <c r="H1125" t="s">
        <v>148</v>
      </c>
      <c r="I1125" t="s">
        <v>148</v>
      </c>
      <c r="J1125" t="s">
        <v>148</v>
      </c>
      <c r="K1125" t="s">
        <v>148</v>
      </c>
      <c r="L1125" s="35" t="e">
        <v>#VALUE!</v>
      </c>
    </row>
    <row r="1126" spans="1:12" x14ac:dyDescent="0.25">
      <c r="A1126" s="35" t="s">
        <v>148</v>
      </c>
      <c r="B1126" t="s">
        <v>106</v>
      </c>
      <c r="C1126">
        <v>2</v>
      </c>
      <c r="D1126" t="s">
        <v>148</v>
      </c>
      <c r="E1126">
        <v>677022</v>
      </c>
      <c r="F1126" t="s">
        <v>121</v>
      </c>
      <c r="G1126" t="s">
        <v>141</v>
      </c>
      <c r="H1126" t="s">
        <v>148</v>
      </c>
      <c r="I1126" t="s">
        <v>148</v>
      </c>
      <c r="J1126" t="s">
        <v>148</v>
      </c>
      <c r="K1126" t="s">
        <v>148</v>
      </c>
      <c r="L1126" s="35" t="e">
        <v>#VALUE!</v>
      </c>
    </row>
    <row r="1127" spans="1:12" x14ac:dyDescent="0.25">
      <c r="A1127" s="35" t="s">
        <v>148</v>
      </c>
      <c r="B1127" t="s">
        <v>106</v>
      </c>
      <c r="C1127">
        <v>2</v>
      </c>
      <c r="D1127" t="s">
        <v>148</v>
      </c>
      <c r="E1127">
        <v>377245</v>
      </c>
      <c r="F1127" t="s">
        <v>126</v>
      </c>
      <c r="G1127" t="s">
        <v>146</v>
      </c>
      <c r="H1127" t="s">
        <v>148</v>
      </c>
      <c r="I1127" t="s">
        <v>148</v>
      </c>
      <c r="J1127" t="s">
        <v>148</v>
      </c>
      <c r="K1127" t="s">
        <v>148</v>
      </c>
      <c r="L1127" s="35" t="e">
        <v>#VALUE!</v>
      </c>
    </row>
    <row r="1128" spans="1:12" x14ac:dyDescent="0.25">
      <c r="A1128" s="35" t="s">
        <v>148</v>
      </c>
      <c r="B1128" t="s">
        <v>106</v>
      </c>
      <c r="C1128">
        <v>2</v>
      </c>
      <c r="D1128" t="s">
        <v>148</v>
      </c>
      <c r="E1128">
        <v>229418</v>
      </c>
      <c r="F1128" t="s">
        <v>124</v>
      </c>
      <c r="G1128" t="s">
        <v>128</v>
      </c>
      <c r="H1128" t="s">
        <v>148</v>
      </c>
      <c r="I1128" t="s">
        <v>148</v>
      </c>
      <c r="J1128" t="s">
        <v>148</v>
      </c>
      <c r="K1128" t="s">
        <v>148</v>
      </c>
      <c r="L1128" s="35" t="e">
        <v>#VALUE!</v>
      </c>
    </row>
    <row r="1129" spans="1:12" x14ac:dyDescent="0.25">
      <c r="A1129" s="35" t="s">
        <v>148</v>
      </c>
      <c r="B1129" t="s">
        <v>106</v>
      </c>
      <c r="C1129">
        <v>2</v>
      </c>
      <c r="D1129" t="s">
        <v>148</v>
      </c>
      <c r="E1129">
        <v>956928</v>
      </c>
      <c r="F1129" t="s">
        <v>126</v>
      </c>
      <c r="G1129" t="s">
        <v>130</v>
      </c>
      <c r="H1129" t="s">
        <v>148</v>
      </c>
      <c r="I1129" t="s">
        <v>148</v>
      </c>
      <c r="J1129" t="s">
        <v>148</v>
      </c>
      <c r="K1129" t="s">
        <v>148</v>
      </c>
      <c r="L1129" s="35" t="e">
        <v>#VALUE!</v>
      </c>
    </row>
    <row r="1130" spans="1:12" x14ac:dyDescent="0.25">
      <c r="A1130" s="35" t="s">
        <v>148</v>
      </c>
      <c r="B1130" t="s">
        <v>106</v>
      </c>
      <c r="C1130">
        <v>2</v>
      </c>
      <c r="D1130" t="s">
        <v>148</v>
      </c>
      <c r="E1130">
        <v>541137</v>
      </c>
      <c r="F1130" t="s">
        <v>116</v>
      </c>
      <c r="G1130" t="s">
        <v>132</v>
      </c>
      <c r="H1130" t="s">
        <v>148</v>
      </c>
      <c r="I1130" t="s">
        <v>148</v>
      </c>
      <c r="J1130" t="s">
        <v>148</v>
      </c>
      <c r="K1130" t="s">
        <v>148</v>
      </c>
      <c r="L1130" s="35" t="e">
        <v>#VALUE!</v>
      </c>
    </row>
    <row r="1131" spans="1:12" x14ac:dyDescent="0.25">
      <c r="A1131" s="35" t="s">
        <v>148</v>
      </c>
      <c r="B1131" t="s">
        <v>106</v>
      </c>
      <c r="C1131">
        <v>2</v>
      </c>
      <c r="D1131" t="s">
        <v>148</v>
      </c>
      <c r="E1131">
        <v>160184</v>
      </c>
      <c r="F1131" t="s">
        <v>121</v>
      </c>
      <c r="G1131" t="s">
        <v>129</v>
      </c>
      <c r="H1131" t="s">
        <v>148</v>
      </c>
      <c r="I1131" t="s">
        <v>148</v>
      </c>
      <c r="J1131" t="s">
        <v>148</v>
      </c>
      <c r="K1131" t="s">
        <v>148</v>
      </c>
      <c r="L1131" s="35" t="e">
        <v>#VALUE!</v>
      </c>
    </row>
    <row r="1132" spans="1:12" x14ac:dyDescent="0.25">
      <c r="A1132" s="35" t="s">
        <v>148</v>
      </c>
      <c r="B1132" t="s">
        <v>106</v>
      </c>
      <c r="C1132">
        <v>2</v>
      </c>
      <c r="D1132" t="s">
        <v>148</v>
      </c>
      <c r="E1132">
        <v>624173</v>
      </c>
      <c r="F1132" t="s">
        <v>127</v>
      </c>
      <c r="G1132" t="s">
        <v>135</v>
      </c>
      <c r="H1132" t="s">
        <v>148</v>
      </c>
      <c r="I1132" t="s">
        <v>148</v>
      </c>
      <c r="J1132" t="s">
        <v>148</v>
      </c>
      <c r="K1132" t="s">
        <v>148</v>
      </c>
      <c r="L1132" s="35" t="e">
        <v>#VALUE!</v>
      </c>
    </row>
    <row r="1133" spans="1:12" x14ac:dyDescent="0.25">
      <c r="A1133" s="35" t="s">
        <v>148</v>
      </c>
      <c r="B1133" t="s">
        <v>106</v>
      </c>
      <c r="C1133">
        <v>2</v>
      </c>
      <c r="D1133" t="s">
        <v>148</v>
      </c>
      <c r="E1133">
        <v>592626</v>
      </c>
      <c r="F1133" t="s">
        <v>122</v>
      </c>
      <c r="G1133" t="s">
        <v>142</v>
      </c>
      <c r="H1133" t="s">
        <v>148</v>
      </c>
      <c r="I1133" t="s">
        <v>148</v>
      </c>
      <c r="J1133" t="s">
        <v>148</v>
      </c>
      <c r="K1133" t="s">
        <v>148</v>
      </c>
      <c r="L1133" s="35" t="e">
        <v>#VALUE!</v>
      </c>
    </row>
    <row r="1134" spans="1:12" x14ac:dyDescent="0.25">
      <c r="A1134" s="35" t="s">
        <v>148</v>
      </c>
      <c r="B1134" t="s">
        <v>106</v>
      </c>
      <c r="C1134">
        <v>2</v>
      </c>
      <c r="D1134" t="s">
        <v>148</v>
      </c>
      <c r="E1134">
        <v>576004</v>
      </c>
      <c r="F1134" t="s">
        <v>124</v>
      </c>
      <c r="G1134" t="s">
        <v>144</v>
      </c>
      <c r="H1134" t="s">
        <v>148</v>
      </c>
      <c r="I1134" t="s">
        <v>148</v>
      </c>
      <c r="J1134" t="s">
        <v>148</v>
      </c>
      <c r="K1134" t="s">
        <v>148</v>
      </c>
      <c r="L1134" s="35" t="e">
        <v>#VALUE!</v>
      </c>
    </row>
    <row r="1135" spans="1:12" x14ac:dyDescent="0.25">
      <c r="A1135" s="35" t="s">
        <v>148</v>
      </c>
      <c r="B1135" t="s">
        <v>106</v>
      </c>
      <c r="C1135">
        <v>2</v>
      </c>
      <c r="D1135" t="s">
        <v>148</v>
      </c>
      <c r="E1135">
        <v>822006</v>
      </c>
      <c r="F1135" t="s">
        <v>116</v>
      </c>
      <c r="G1135" t="s">
        <v>128</v>
      </c>
      <c r="H1135" t="s">
        <v>148</v>
      </c>
      <c r="I1135" t="s">
        <v>148</v>
      </c>
      <c r="J1135" t="s">
        <v>148</v>
      </c>
      <c r="K1135" t="s">
        <v>148</v>
      </c>
      <c r="L1135" s="35" t="e">
        <v>#VALUE!</v>
      </c>
    </row>
    <row r="1136" spans="1:12" x14ac:dyDescent="0.25">
      <c r="A1136" s="35" t="s">
        <v>148</v>
      </c>
      <c r="B1136" t="s">
        <v>106</v>
      </c>
      <c r="C1136">
        <v>2</v>
      </c>
      <c r="D1136" t="s">
        <v>148</v>
      </c>
      <c r="E1136">
        <v>333341</v>
      </c>
      <c r="F1136" t="s">
        <v>118</v>
      </c>
      <c r="G1136" t="s">
        <v>130</v>
      </c>
      <c r="H1136" t="s">
        <v>148</v>
      </c>
      <c r="I1136" t="s">
        <v>148</v>
      </c>
      <c r="J1136" t="s">
        <v>148</v>
      </c>
      <c r="K1136" t="s">
        <v>148</v>
      </c>
      <c r="L1136" s="35" t="e">
        <v>#VALUE!</v>
      </c>
    </row>
    <row r="1137" spans="1:12" x14ac:dyDescent="0.25">
      <c r="A1137" s="35" t="s">
        <v>148</v>
      </c>
      <c r="B1137" t="s">
        <v>106</v>
      </c>
      <c r="C1137">
        <v>2</v>
      </c>
      <c r="D1137" t="s">
        <v>148</v>
      </c>
      <c r="E1137">
        <v>831736</v>
      </c>
      <c r="F1137" t="s">
        <v>122</v>
      </c>
      <c r="G1137" t="s">
        <v>134</v>
      </c>
      <c r="H1137" t="s">
        <v>148</v>
      </c>
      <c r="I1137" t="s">
        <v>148</v>
      </c>
      <c r="J1137" t="s">
        <v>148</v>
      </c>
      <c r="K1137" t="s">
        <v>148</v>
      </c>
      <c r="L1137" s="35" t="e">
        <v>#VALUE!</v>
      </c>
    </row>
    <row r="1138" spans="1:12" x14ac:dyDescent="0.25">
      <c r="A1138" s="35" t="s">
        <v>148</v>
      </c>
      <c r="B1138" t="s">
        <v>106</v>
      </c>
      <c r="C1138">
        <v>2</v>
      </c>
      <c r="D1138" t="s">
        <v>148</v>
      </c>
      <c r="E1138">
        <v>568279</v>
      </c>
      <c r="F1138" t="s">
        <v>123</v>
      </c>
      <c r="G1138" t="s">
        <v>139</v>
      </c>
      <c r="H1138" t="s">
        <v>148</v>
      </c>
      <c r="I1138" t="s">
        <v>148</v>
      </c>
      <c r="J1138" t="s">
        <v>148</v>
      </c>
      <c r="K1138" t="s">
        <v>148</v>
      </c>
      <c r="L1138" s="35" t="e">
        <v>#VALUE!</v>
      </c>
    </row>
    <row r="1139" spans="1:12" x14ac:dyDescent="0.25">
      <c r="A1139" s="35" t="s">
        <v>148</v>
      </c>
      <c r="B1139" t="s">
        <v>106</v>
      </c>
      <c r="C1139">
        <v>2</v>
      </c>
      <c r="D1139" t="s">
        <v>148</v>
      </c>
      <c r="E1139">
        <v>436406</v>
      </c>
      <c r="F1139" t="s">
        <v>118</v>
      </c>
      <c r="G1139" t="s">
        <v>146</v>
      </c>
      <c r="H1139" t="s">
        <v>148</v>
      </c>
      <c r="I1139" t="s">
        <v>148</v>
      </c>
      <c r="J1139" t="s">
        <v>148</v>
      </c>
      <c r="K1139" t="s">
        <v>148</v>
      </c>
      <c r="L1139" s="35" t="e">
        <v>#VALUE!</v>
      </c>
    </row>
    <row r="1140" spans="1:12" x14ac:dyDescent="0.25">
      <c r="A1140" s="35" t="s">
        <v>148</v>
      </c>
      <c r="B1140" t="s">
        <v>106</v>
      </c>
      <c r="C1140">
        <v>2</v>
      </c>
      <c r="D1140" t="s">
        <v>148</v>
      </c>
      <c r="E1140">
        <v>159513</v>
      </c>
      <c r="F1140" t="s">
        <v>120</v>
      </c>
      <c r="G1140" t="s">
        <v>128</v>
      </c>
      <c r="H1140" t="s">
        <v>148</v>
      </c>
      <c r="I1140" t="s">
        <v>148</v>
      </c>
      <c r="J1140" t="s">
        <v>148</v>
      </c>
      <c r="K1140" t="s">
        <v>148</v>
      </c>
      <c r="L1140" s="35" t="e">
        <v>#VALUE!</v>
      </c>
    </row>
    <row r="1141" spans="1:12" x14ac:dyDescent="0.25">
      <c r="A1141" s="35" t="s">
        <v>148</v>
      </c>
      <c r="B1141" t="s">
        <v>106</v>
      </c>
      <c r="C1141">
        <v>2</v>
      </c>
      <c r="D1141" t="s">
        <v>148</v>
      </c>
      <c r="E1141">
        <v>939019</v>
      </c>
      <c r="F1141" t="s">
        <v>117</v>
      </c>
      <c r="G1141" t="s">
        <v>137</v>
      </c>
      <c r="H1141" t="s">
        <v>148</v>
      </c>
      <c r="I1141" t="s">
        <v>148</v>
      </c>
      <c r="J1141" t="s">
        <v>148</v>
      </c>
      <c r="K1141" t="s">
        <v>148</v>
      </c>
      <c r="L1141" s="35" t="e">
        <v>#VALUE!</v>
      </c>
    </row>
    <row r="1142" spans="1:12" x14ac:dyDescent="0.25">
      <c r="A1142" s="35" t="s">
        <v>148</v>
      </c>
      <c r="B1142" t="s">
        <v>106</v>
      </c>
      <c r="C1142">
        <v>2</v>
      </c>
      <c r="D1142" t="s">
        <v>148</v>
      </c>
      <c r="E1142">
        <v>383931</v>
      </c>
      <c r="F1142" t="s">
        <v>118</v>
      </c>
      <c r="G1142" t="s">
        <v>138</v>
      </c>
      <c r="H1142" t="s">
        <v>148</v>
      </c>
      <c r="I1142" t="s">
        <v>148</v>
      </c>
      <c r="J1142" t="s">
        <v>148</v>
      </c>
      <c r="K1142" t="s">
        <v>148</v>
      </c>
      <c r="L1142" s="35" t="e">
        <v>#VALUE!</v>
      </c>
    </row>
    <row r="1143" spans="1:12" x14ac:dyDescent="0.25">
      <c r="A1143" s="35" t="s">
        <v>148</v>
      </c>
      <c r="B1143" t="s">
        <v>106</v>
      </c>
      <c r="C1143">
        <v>2</v>
      </c>
      <c r="D1143" t="s">
        <v>148</v>
      </c>
      <c r="E1143">
        <v>793209</v>
      </c>
      <c r="F1143" t="s">
        <v>119</v>
      </c>
      <c r="G1143" t="s">
        <v>131</v>
      </c>
      <c r="H1143" t="s">
        <v>148</v>
      </c>
      <c r="I1143" t="s">
        <v>148</v>
      </c>
      <c r="J1143" t="s">
        <v>148</v>
      </c>
      <c r="K1143" t="s">
        <v>148</v>
      </c>
      <c r="L1143" s="35" t="e">
        <v>#VALUE!</v>
      </c>
    </row>
    <row r="1144" spans="1:12" x14ac:dyDescent="0.25">
      <c r="A1144" s="35" t="s">
        <v>148</v>
      </c>
      <c r="B1144" t="s">
        <v>106</v>
      </c>
      <c r="C1144">
        <v>2</v>
      </c>
      <c r="D1144" t="s">
        <v>148</v>
      </c>
      <c r="E1144">
        <v>908128</v>
      </c>
      <c r="F1144" t="s">
        <v>122</v>
      </c>
      <c r="G1144" t="s">
        <v>138</v>
      </c>
      <c r="H1144" t="s">
        <v>148</v>
      </c>
      <c r="I1144" t="s">
        <v>148</v>
      </c>
      <c r="J1144" t="s">
        <v>148</v>
      </c>
      <c r="K1144" t="s">
        <v>148</v>
      </c>
      <c r="L1144" s="35" t="e">
        <v>#VALUE!</v>
      </c>
    </row>
    <row r="1145" spans="1:12" x14ac:dyDescent="0.25">
      <c r="A1145" s="35" t="s">
        <v>148</v>
      </c>
      <c r="B1145" t="s">
        <v>106</v>
      </c>
      <c r="C1145">
        <v>2</v>
      </c>
      <c r="D1145" t="s">
        <v>148</v>
      </c>
      <c r="E1145">
        <v>231756</v>
      </c>
      <c r="F1145" t="s">
        <v>120</v>
      </c>
      <c r="G1145" t="s">
        <v>128</v>
      </c>
      <c r="H1145" t="s">
        <v>148</v>
      </c>
      <c r="I1145" t="s">
        <v>148</v>
      </c>
      <c r="J1145" t="s">
        <v>148</v>
      </c>
      <c r="K1145" t="s">
        <v>148</v>
      </c>
      <c r="L1145" s="35" t="e">
        <v>#VALUE!</v>
      </c>
    </row>
    <row r="1146" spans="1:12" x14ac:dyDescent="0.25">
      <c r="A1146" s="35" t="s">
        <v>148</v>
      </c>
      <c r="B1146" t="s">
        <v>106</v>
      </c>
      <c r="C1146">
        <v>2</v>
      </c>
      <c r="D1146" t="s">
        <v>148</v>
      </c>
      <c r="E1146">
        <v>152448</v>
      </c>
      <c r="F1146" t="s">
        <v>121</v>
      </c>
      <c r="G1146" t="s">
        <v>129</v>
      </c>
      <c r="H1146" t="s">
        <v>148</v>
      </c>
      <c r="I1146" t="s">
        <v>148</v>
      </c>
      <c r="J1146" t="s">
        <v>148</v>
      </c>
      <c r="K1146" t="s">
        <v>148</v>
      </c>
      <c r="L1146" s="35" t="e">
        <v>#VALUE!</v>
      </c>
    </row>
    <row r="1147" spans="1:12" x14ac:dyDescent="0.25">
      <c r="A1147" s="35" t="s">
        <v>148</v>
      </c>
      <c r="B1147" t="s">
        <v>106</v>
      </c>
      <c r="C1147">
        <v>2</v>
      </c>
      <c r="D1147" t="s">
        <v>148</v>
      </c>
      <c r="E1147">
        <v>973035</v>
      </c>
      <c r="F1147" t="s">
        <v>123</v>
      </c>
      <c r="G1147" t="s">
        <v>131</v>
      </c>
      <c r="H1147" t="s">
        <v>148</v>
      </c>
      <c r="I1147" t="s">
        <v>148</v>
      </c>
      <c r="J1147" t="s">
        <v>148</v>
      </c>
      <c r="K1147" t="s">
        <v>148</v>
      </c>
      <c r="L1147" s="35" t="e">
        <v>#VALUE!</v>
      </c>
    </row>
    <row r="1148" spans="1:12" x14ac:dyDescent="0.25">
      <c r="A1148" s="35" t="s">
        <v>148</v>
      </c>
      <c r="B1148" t="s">
        <v>106</v>
      </c>
      <c r="C1148">
        <v>2</v>
      </c>
      <c r="D1148" t="s">
        <v>148</v>
      </c>
      <c r="E1148">
        <v>950368</v>
      </c>
      <c r="F1148" t="s">
        <v>119</v>
      </c>
      <c r="G1148" t="s">
        <v>139</v>
      </c>
      <c r="H1148" t="s">
        <v>148</v>
      </c>
      <c r="I1148" t="s">
        <v>148</v>
      </c>
      <c r="J1148" t="s">
        <v>148</v>
      </c>
      <c r="K1148" t="s">
        <v>148</v>
      </c>
      <c r="L1148" s="35" t="e">
        <v>#VALUE!</v>
      </c>
    </row>
    <row r="1149" spans="1:12" x14ac:dyDescent="0.25">
      <c r="A1149" s="35" t="s">
        <v>148</v>
      </c>
      <c r="B1149" t="s">
        <v>106</v>
      </c>
      <c r="C1149">
        <v>2</v>
      </c>
      <c r="D1149" t="s">
        <v>148</v>
      </c>
      <c r="E1149">
        <v>846953</v>
      </c>
      <c r="F1149" t="s">
        <v>116</v>
      </c>
      <c r="G1149" t="s">
        <v>144</v>
      </c>
      <c r="H1149" t="s">
        <v>148</v>
      </c>
      <c r="I1149" t="s">
        <v>148</v>
      </c>
      <c r="J1149" t="s">
        <v>148</v>
      </c>
      <c r="K1149" t="s">
        <v>148</v>
      </c>
      <c r="L1149" s="35" t="e">
        <v>#VALUE!</v>
      </c>
    </row>
    <row r="1150" spans="1:12" x14ac:dyDescent="0.25">
      <c r="A1150" s="35" t="s">
        <v>148</v>
      </c>
      <c r="B1150" t="s">
        <v>106</v>
      </c>
      <c r="C1150">
        <v>2</v>
      </c>
      <c r="D1150" t="s">
        <v>148</v>
      </c>
      <c r="E1150">
        <v>929230</v>
      </c>
      <c r="F1150" t="s">
        <v>116</v>
      </c>
      <c r="G1150" t="s">
        <v>140</v>
      </c>
      <c r="H1150" t="s">
        <v>148</v>
      </c>
      <c r="I1150" t="s">
        <v>148</v>
      </c>
      <c r="J1150" t="s">
        <v>148</v>
      </c>
      <c r="K1150" t="s">
        <v>148</v>
      </c>
      <c r="L1150" s="35" t="e">
        <v>#VALUE!</v>
      </c>
    </row>
    <row r="1151" spans="1:12" x14ac:dyDescent="0.25">
      <c r="A1151" s="35" t="s">
        <v>148</v>
      </c>
      <c r="B1151" t="s">
        <v>106</v>
      </c>
      <c r="C1151">
        <v>2</v>
      </c>
      <c r="D1151" t="s">
        <v>148</v>
      </c>
      <c r="E1151">
        <v>132819</v>
      </c>
      <c r="F1151" t="s">
        <v>121</v>
      </c>
      <c r="G1151" t="s">
        <v>137</v>
      </c>
      <c r="H1151" t="s">
        <v>148</v>
      </c>
      <c r="I1151" t="s">
        <v>148</v>
      </c>
      <c r="J1151" t="s">
        <v>148</v>
      </c>
      <c r="K1151" t="s">
        <v>148</v>
      </c>
      <c r="L1151" s="35" t="e">
        <v>#VALUE!</v>
      </c>
    </row>
    <row r="1152" spans="1:12" x14ac:dyDescent="0.25">
      <c r="A1152" s="35" t="s">
        <v>148</v>
      </c>
      <c r="B1152" t="s">
        <v>106</v>
      </c>
      <c r="C1152">
        <v>2</v>
      </c>
      <c r="D1152" t="s">
        <v>148</v>
      </c>
      <c r="E1152">
        <v>538670</v>
      </c>
      <c r="F1152" t="s">
        <v>123</v>
      </c>
      <c r="G1152" t="s">
        <v>131</v>
      </c>
      <c r="H1152" t="s">
        <v>148</v>
      </c>
      <c r="I1152" t="s">
        <v>148</v>
      </c>
      <c r="J1152" t="s">
        <v>148</v>
      </c>
      <c r="K1152" t="s">
        <v>148</v>
      </c>
      <c r="L1152" s="35" t="e">
        <v>#VALUE!</v>
      </c>
    </row>
    <row r="1153" spans="1:12" x14ac:dyDescent="0.25">
      <c r="A1153" s="35" t="s">
        <v>148</v>
      </c>
      <c r="B1153" t="s">
        <v>106</v>
      </c>
      <c r="C1153">
        <v>2</v>
      </c>
      <c r="D1153" t="s">
        <v>148</v>
      </c>
      <c r="E1153">
        <v>743956</v>
      </c>
      <c r="F1153" t="s">
        <v>123</v>
      </c>
      <c r="G1153" t="s">
        <v>135</v>
      </c>
      <c r="H1153" t="s">
        <v>148</v>
      </c>
      <c r="I1153" t="s">
        <v>148</v>
      </c>
      <c r="J1153" t="s">
        <v>148</v>
      </c>
      <c r="K1153" t="s">
        <v>148</v>
      </c>
      <c r="L1153" s="35" t="e">
        <v>#VALUE!</v>
      </c>
    </row>
    <row r="1154" spans="1:12" x14ac:dyDescent="0.25">
      <c r="A1154" s="35" t="s">
        <v>148</v>
      </c>
      <c r="B1154" t="s">
        <v>106</v>
      </c>
      <c r="C1154">
        <v>2</v>
      </c>
      <c r="D1154" t="s">
        <v>148</v>
      </c>
      <c r="E1154">
        <v>152330</v>
      </c>
      <c r="F1154" t="s">
        <v>118</v>
      </c>
      <c r="G1154" t="s">
        <v>134</v>
      </c>
      <c r="H1154" t="s">
        <v>148</v>
      </c>
      <c r="I1154" t="s">
        <v>148</v>
      </c>
      <c r="J1154" t="s">
        <v>148</v>
      </c>
      <c r="K1154" t="s">
        <v>148</v>
      </c>
      <c r="L1154" s="35" t="e">
        <v>#VALUE!</v>
      </c>
    </row>
    <row r="1155" spans="1:12" x14ac:dyDescent="0.25">
      <c r="A1155" s="35" t="s">
        <v>148</v>
      </c>
      <c r="B1155" t="s">
        <v>106</v>
      </c>
      <c r="C1155">
        <v>2</v>
      </c>
      <c r="D1155" t="s">
        <v>148</v>
      </c>
      <c r="E1155">
        <v>512193</v>
      </c>
      <c r="F1155" t="s">
        <v>119</v>
      </c>
      <c r="G1155" t="s">
        <v>135</v>
      </c>
      <c r="H1155" t="s">
        <v>148</v>
      </c>
      <c r="I1155" t="s">
        <v>148</v>
      </c>
      <c r="J1155" t="s">
        <v>148</v>
      </c>
      <c r="K1155" t="s">
        <v>148</v>
      </c>
      <c r="L1155" s="35" t="e">
        <v>#VALUE!</v>
      </c>
    </row>
    <row r="1156" spans="1:12" x14ac:dyDescent="0.25">
      <c r="A1156" s="35" t="s">
        <v>148</v>
      </c>
      <c r="B1156" t="s">
        <v>106</v>
      </c>
      <c r="C1156">
        <v>2</v>
      </c>
      <c r="D1156" t="s">
        <v>148</v>
      </c>
      <c r="E1156">
        <v>321760</v>
      </c>
      <c r="F1156" t="s">
        <v>125</v>
      </c>
      <c r="G1156" t="s">
        <v>141</v>
      </c>
      <c r="H1156" t="s">
        <v>148</v>
      </c>
      <c r="I1156" t="s">
        <v>148</v>
      </c>
      <c r="J1156" t="s">
        <v>148</v>
      </c>
      <c r="K1156" t="s">
        <v>148</v>
      </c>
      <c r="L1156" s="35" t="e">
        <v>#VALUE!</v>
      </c>
    </row>
    <row r="1157" spans="1:12" x14ac:dyDescent="0.25">
      <c r="A1157" s="35" t="s">
        <v>148</v>
      </c>
      <c r="B1157" t="s">
        <v>106</v>
      </c>
      <c r="C1157">
        <v>2</v>
      </c>
      <c r="D1157" t="s">
        <v>148</v>
      </c>
      <c r="E1157">
        <v>664820</v>
      </c>
      <c r="F1157" t="s">
        <v>127</v>
      </c>
      <c r="G1157" t="s">
        <v>147</v>
      </c>
      <c r="H1157" t="s">
        <v>148</v>
      </c>
      <c r="I1157" t="s">
        <v>148</v>
      </c>
      <c r="J1157" t="s">
        <v>148</v>
      </c>
      <c r="K1157" t="s">
        <v>148</v>
      </c>
      <c r="L1157" s="35" t="e">
        <v>#VALUE!</v>
      </c>
    </row>
    <row r="1158" spans="1:12" x14ac:dyDescent="0.25">
      <c r="A1158" s="35" t="s">
        <v>148</v>
      </c>
      <c r="B1158" t="s">
        <v>106</v>
      </c>
      <c r="C1158">
        <v>2</v>
      </c>
      <c r="D1158" t="s">
        <v>148</v>
      </c>
      <c r="E1158">
        <v>380719</v>
      </c>
      <c r="F1158" t="s">
        <v>119</v>
      </c>
      <c r="G1158" t="s">
        <v>131</v>
      </c>
      <c r="H1158" t="s">
        <v>148</v>
      </c>
      <c r="I1158" t="s">
        <v>148</v>
      </c>
      <c r="J1158" t="s">
        <v>148</v>
      </c>
      <c r="K1158" t="s">
        <v>148</v>
      </c>
      <c r="L1158" s="35" t="e">
        <v>#VALUE!</v>
      </c>
    </row>
    <row r="1159" spans="1:12" x14ac:dyDescent="0.25">
      <c r="A1159" s="35" t="s">
        <v>148</v>
      </c>
      <c r="B1159" t="s">
        <v>106</v>
      </c>
      <c r="C1159">
        <v>2</v>
      </c>
      <c r="D1159" t="s">
        <v>148</v>
      </c>
      <c r="E1159">
        <v>445461</v>
      </c>
      <c r="F1159" t="s">
        <v>121</v>
      </c>
      <c r="G1159" t="s">
        <v>145</v>
      </c>
      <c r="H1159" t="s">
        <v>148</v>
      </c>
      <c r="I1159" t="s">
        <v>148</v>
      </c>
      <c r="J1159" t="s">
        <v>148</v>
      </c>
      <c r="K1159" t="s">
        <v>148</v>
      </c>
      <c r="L1159" s="35" t="e">
        <v>#VALUE!</v>
      </c>
    </row>
    <row r="1160" spans="1:12" x14ac:dyDescent="0.25">
      <c r="A1160" s="35" t="s">
        <v>148</v>
      </c>
      <c r="B1160" t="s">
        <v>106</v>
      </c>
      <c r="C1160">
        <v>2</v>
      </c>
      <c r="D1160" t="s">
        <v>148</v>
      </c>
      <c r="E1160">
        <v>549115</v>
      </c>
      <c r="F1160" t="s">
        <v>126</v>
      </c>
      <c r="G1160" t="s">
        <v>130</v>
      </c>
      <c r="H1160" t="s">
        <v>148</v>
      </c>
      <c r="I1160" t="s">
        <v>148</v>
      </c>
      <c r="J1160" t="s">
        <v>148</v>
      </c>
      <c r="K1160" t="s">
        <v>148</v>
      </c>
      <c r="L1160" s="35" t="e">
        <v>#VALUE!</v>
      </c>
    </row>
    <row r="1161" spans="1:12" x14ac:dyDescent="0.25">
      <c r="A1161" s="35" t="s">
        <v>148</v>
      </c>
      <c r="B1161" t="s">
        <v>106</v>
      </c>
      <c r="C1161">
        <v>2</v>
      </c>
      <c r="D1161" t="s">
        <v>148</v>
      </c>
      <c r="E1161">
        <v>286408</v>
      </c>
      <c r="F1161" t="s">
        <v>116</v>
      </c>
      <c r="G1161" t="s">
        <v>136</v>
      </c>
      <c r="H1161" t="s">
        <v>148</v>
      </c>
      <c r="I1161" t="s">
        <v>148</v>
      </c>
      <c r="J1161" t="s">
        <v>148</v>
      </c>
      <c r="K1161" t="s">
        <v>148</v>
      </c>
      <c r="L1161" s="35" t="e">
        <v>#VALUE!</v>
      </c>
    </row>
    <row r="1162" spans="1:12" x14ac:dyDescent="0.25">
      <c r="A1162" s="35" t="s">
        <v>148</v>
      </c>
      <c r="B1162" t="s">
        <v>106</v>
      </c>
      <c r="C1162">
        <v>2</v>
      </c>
      <c r="D1162" t="s">
        <v>148</v>
      </c>
      <c r="E1162">
        <v>616066</v>
      </c>
      <c r="F1162" t="s">
        <v>122</v>
      </c>
      <c r="G1162" t="s">
        <v>142</v>
      </c>
      <c r="H1162" t="s">
        <v>148</v>
      </c>
      <c r="I1162" t="s">
        <v>148</v>
      </c>
      <c r="J1162" t="s">
        <v>148</v>
      </c>
      <c r="K1162" t="s">
        <v>148</v>
      </c>
      <c r="L1162" s="35" t="e">
        <v>#VALUE!</v>
      </c>
    </row>
    <row r="1163" spans="1:12" x14ac:dyDescent="0.25">
      <c r="A1163" s="35" t="s">
        <v>148</v>
      </c>
      <c r="B1163" t="s">
        <v>106</v>
      </c>
      <c r="C1163">
        <v>2</v>
      </c>
      <c r="D1163" t="s">
        <v>148</v>
      </c>
      <c r="E1163">
        <v>800812</v>
      </c>
      <c r="F1163" t="s">
        <v>124</v>
      </c>
      <c r="G1163" t="s">
        <v>144</v>
      </c>
      <c r="H1163" t="s">
        <v>148</v>
      </c>
      <c r="I1163" t="s">
        <v>148</v>
      </c>
      <c r="J1163" t="s">
        <v>148</v>
      </c>
      <c r="K1163" t="s">
        <v>148</v>
      </c>
      <c r="L1163" s="35" t="e">
        <v>#VALUE!</v>
      </c>
    </row>
    <row r="1164" spans="1:12" x14ac:dyDescent="0.25">
      <c r="A1164" s="35" t="s">
        <v>148</v>
      </c>
      <c r="B1164" t="s">
        <v>106</v>
      </c>
      <c r="C1164">
        <v>2</v>
      </c>
      <c r="D1164" t="s">
        <v>148</v>
      </c>
      <c r="E1164">
        <v>947451</v>
      </c>
      <c r="F1164" t="s">
        <v>118</v>
      </c>
      <c r="G1164" t="s">
        <v>130</v>
      </c>
      <c r="H1164" t="s">
        <v>148</v>
      </c>
      <c r="I1164" t="s">
        <v>148</v>
      </c>
      <c r="J1164" t="s">
        <v>148</v>
      </c>
      <c r="K1164" t="s">
        <v>148</v>
      </c>
      <c r="L1164" s="35" t="e">
        <v>#VALUE!</v>
      </c>
    </row>
    <row r="1165" spans="1:12" x14ac:dyDescent="0.25">
      <c r="A1165" s="35" t="s">
        <v>148</v>
      </c>
      <c r="B1165" t="s">
        <v>106</v>
      </c>
      <c r="C1165">
        <v>2</v>
      </c>
      <c r="D1165" t="s">
        <v>148</v>
      </c>
      <c r="E1165">
        <v>259455</v>
      </c>
      <c r="F1165" t="s">
        <v>126</v>
      </c>
      <c r="G1165" t="s">
        <v>138</v>
      </c>
      <c r="H1165" t="s">
        <v>148</v>
      </c>
      <c r="I1165" t="s">
        <v>148</v>
      </c>
      <c r="J1165" t="s">
        <v>148</v>
      </c>
      <c r="K1165" t="s">
        <v>148</v>
      </c>
      <c r="L1165" s="35" t="e">
        <v>#VALUE!</v>
      </c>
    </row>
    <row r="1166" spans="1:12" x14ac:dyDescent="0.25">
      <c r="A1166" s="35" t="s">
        <v>148</v>
      </c>
      <c r="B1166" t="s">
        <v>106</v>
      </c>
      <c r="C1166">
        <v>2</v>
      </c>
      <c r="D1166" t="s">
        <v>148</v>
      </c>
      <c r="E1166">
        <v>173234</v>
      </c>
      <c r="F1166" t="s">
        <v>122</v>
      </c>
      <c r="G1166" t="s">
        <v>146</v>
      </c>
      <c r="H1166" t="s">
        <v>148</v>
      </c>
      <c r="I1166" t="s">
        <v>148</v>
      </c>
      <c r="J1166" t="s">
        <v>148</v>
      </c>
      <c r="K1166" t="s">
        <v>148</v>
      </c>
      <c r="L1166" s="35" t="e">
        <v>#VALUE!</v>
      </c>
    </row>
    <row r="1167" spans="1:12" x14ac:dyDescent="0.25">
      <c r="A1167" s="35" t="s">
        <v>148</v>
      </c>
      <c r="B1167" t="s">
        <v>106</v>
      </c>
      <c r="C1167">
        <v>2</v>
      </c>
      <c r="D1167" t="s">
        <v>148</v>
      </c>
      <c r="E1167">
        <v>769206</v>
      </c>
      <c r="F1167" t="s">
        <v>120</v>
      </c>
      <c r="G1167" t="s">
        <v>128</v>
      </c>
      <c r="H1167" t="s">
        <v>148</v>
      </c>
      <c r="I1167" t="s">
        <v>148</v>
      </c>
      <c r="J1167" t="s">
        <v>148</v>
      </c>
      <c r="K1167" t="s">
        <v>148</v>
      </c>
      <c r="L1167" s="35" t="e">
        <v>#VALUE!</v>
      </c>
    </row>
    <row r="1168" spans="1:12" x14ac:dyDescent="0.25">
      <c r="A1168" s="35" t="s">
        <v>148</v>
      </c>
      <c r="B1168" t="s">
        <v>106</v>
      </c>
      <c r="C1168">
        <v>2</v>
      </c>
      <c r="D1168" t="s">
        <v>148</v>
      </c>
      <c r="E1168">
        <v>380151</v>
      </c>
      <c r="F1168" t="s">
        <v>123</v>
      </c>
      <c r="G1168" t="s">
        <v>143</v>
      </c>
      <c r="H1168" t="s">
        <v>148</v>
      </c>
      <c r="I1168" t="s">
        <v>148</v>
      </c>
      <c r="J1168" t="s">
        <v>148</v>
      </c>
      <c r="K1168" t="s">
        <v>148</v>
      </c>
      <c r="L1168" s="35" t="e">
        <v>#VALUE!</v>
      </c>
    </row>
    <row r="1169" spans="1:12" x14ac:dyDescent="0.25">
      <c r="A1169" s="35" t="s">
        <v>148</v>
      </c>
      <c r="B1169" t="s">
        <v>106</v>
      </c>
      <c r="C1169">
        <v>2</v>
      </c>
      <c r="D1169" t="s">
        <v>148</v>
      </c>
      <c r="E1169">
        <v>546503</v>
      </c>
      <c r="F1169" t="s">
        <v>116</v>
      </c>
      <c r="G1169" t="s">
        <v>140</v>
      </c>
      <c r="H1169" t="s">
        <v>148</v>
      </c>
      <c r="I1169" t="s">
        <v>148</v>
      </c>
      <c r="J1169" t="s">
        <v>148</v>
      </c>
      <c r="K1169" t="s">
        <v>148</v>
      </c>
      <c r="L1169" s="35" t="e">
        <v>#VALUE!</v>
      </c>
    </row>
    <row r="1170" spans="1:12" x14ac:dyDescent="0.25">
      <c r="A1170" s="35" t="s">
        <v>148</v>
      </c>
      <c r="B1170" t="s">
        <v>106</v>
      </c>
      <c r="C1170">
        <v>2</v>
      </c>
      <c r="D1170" t="s">
        <v>148</v>
      </c>
      <c r="E1170">
        <v>633700</v>
      </c>
      <c r="F1170" t="s">
        <v>117</v>
      </c>
      <c r="G1170" t="s">
        <v>141</v>
      </c>
      <c r="H1170" t="s">
        <v>148</v>
      </c>
      <c r="I1170" t="s">
        <v>148</v>
      </c>
      <c r="J1170" t="s">
        <v>148</v>
      </c>
      <c r="K1170" t="s">
        <v>148</v>
      </c>
      <c r="L1170" s="35" t="e">
        <v>#VALUE!</v>
      </c>
    </row>
    <row r="1171" spans="1:12" x14ac:dyDescent="0.25">
      <c r="A1171" s="35" t="s">
        <v>148</v>
      </c>
      <c r="B1171" t="s">
        <v>106</v>
      </c>
      <c r="C1171">
        <v>2</v>
      </c>
      <c r="D1171" t="s">
        <v>148</v>
      </c>
      <c r="E1171">
        <v>225659</v>
      </c>
      <c r="F1171" t="s">
        <v>120</v>
      </c>
      <c r="G1171" t="s">
        <v>144</v>
      </c>
      <c r="H1171" t="s">
        <v>148</v>
      </c>
      <c r="I1171" t="s">
        <v>148</v>
      </c>
      <c r="J1171" t="s">
        <v>148</v>
      </c>
      <c r="K1171" t="s">
        <v>148</v>
      </c>
      <c r="L1171" s="35" t="e">
        <v>#VALUE!</v>
      </c>
    </row>
    <row r="1172" spans="1:12" x14ac:dyDescent="0.25">
      <c r="A1172" s="35" t="s">
        <v>148</v>
      </c>
      <c r="B1172" t="s">
        <v>106</v>
      </c>
      <c r="C1172">
        <v>2</v>
      </c>
      <c r="D1172" t="s">
        <v>148</v>
      </c>
      <c r="E1172">
        <v>189744</v>
      </c>
      <c r="F1172" t="s">
        <v>127</v>
      </c>
      <c r="G1172" t="s">
        <v>143</v>
      </c>
      <c r="H1172" t="s">
        <v>148</v>
      </c>
      <c r="I1172" t="s">
        <v>148</v>
      </c>
      <c r="J1172" t="s">
        <v>148</v>
      </c>
      <c r="K1172" t="s">
        <v>148</v>
      </c>
      <c r="L1172" s="35" t="e">
        <v>#VALUE!</v>
      </c>
    </row>
    <row r="1173" spans="1:12" x14ac:dyDescent="0.25">
      <c r="A1173" s="35" t="s">
        <v>148</v>
      </c>
      <c r="B1173" t="s">
        <v>106</v>
      </c>
      <c r="C1173">
        <v>2</v>
      </c>
      <c r="D1173" t="s">
        <v>148</v>
      </c>
      <c r="E1173">
        <v>500967</v>
      </c>
      <c r="F1173" t="s">
        <v>117</v>
      </c>
      <c r="G1173" t="s">
        <v>145</v>
      </c>
      <c r="H1173" t="s">
        <v>148</v>
      </c>
      <c r="I1173" t="s">
        <v>148</v>
      </c>
      <c r="J1173" t="s">
        <v>148</v>
      </c>
      <c r="K1173" t="s">
        <v>148</v>
      </c>
      <c r="L1173" s="35" t="e">
        <v>#VALUE!</v>
      </c>
    </row>
    <row r="1174" spans="1:12" x14ac:dyDescent="0.25">
      <c r="A1174" s="35" t="s">
        <v>148</v>
      </c>
      <c r="B1174" t="s">
        <v>106</v>
      </c>
      <c r="C1174">
        <v>2</v>
      </c>
      <c r="D1174" t="s">
        <v>148</v>
      </c>
      <c r="E1174">
        <v>940272</v>
      </c>
      <c r="F1174" t="s">
        <v>116</v>
      </c>
      <c r="G1174" t="s">
        <v>136</v>
      </c>
      <c r="H1174" t="s">
        <v>148</v>
      </c>
      <c r="I1174" t="s">
        <v>148</v>
      </c>
      <c r="J1174" t="s">
        <v>148</v>
      </c>
      <c r="K1174" t="s">
        <v>148</v>
      </c>
      <c r="L1174" s="35" t="e">
        <v>#VALUE!</v>
      </c>
    </row>
    <row r="1175" spans="1:12" x14ac:dyDescent="0.25">
      <c r="A1175" s="35" t="s">
        <v>148</v>
      </c>
      <c r="B1175" t="s">
        <v>106</v>
      </c>
      <c r="C1175">
        <v>2</v>
      </c>
      <c r="D1175" t="s">
        <v>148</v>
      </c>
      <c r="E1175">
        <v>225274</v>
      </c>
      <c r="F1175" t="s">
        <v>125</v>
      </c>
      <c r="G1175" t="s">
        <v>145</v>
      </c>
      <c r="H1175" t="s">
        <v>148</v>
      </c>
      <c r="I1175" t="s">
        <v>148</v>
      </c>
      <c r="J1175" t="s">
        <v>148</v>
      </c>
      <c r="K1175" t="s">
        <v>148</v>
      </c>
      <c r="L1175" s="35" t="e">
        <v>#VALUE!</v>
      </c>
    </row>
    <row r="1176" spans="1:12" x14ac:dyDescent="0.25">
      <c r="A1176" s="35" t="s">
        <v>148</v>
      </c>
      <c r="B1176" t="s">
        <v>106</v>
      </c>
      <c r="C1176">
        <v>2</v>
      </c>
      <c r="D1176" t="s">
        <v>148</v>
      </c>
      <c r="E1176">
        <v>592211</v>
      </c>
      <c r="F1176" t="s">
        <v>126</v>
      </c>
      <c r="G1176" t="s">
        <v>146</v>
      </c>
      <c r="H1176" t="s">
        <v>148</v>
      </c>
      <c r="I1176" t="s">
        <v>148</v>
      </c>
      <c r="J1176" t="s">
        <v>148</v>
      </c>
      <c r="K1176" t="s">
        <v>148</v>
      </c>
      <c r="L1176" s="35" t="e">
        <v>#VALUE!</v>
      </c>
    </row>
    <row r="1177" spans="1:12" x14ac:dyDescent="0.25">
      <c r="A1177" s="35" t="s">
        <v>148</v>
      </c>
      <c r="B1177" t="s">
        <v>106</v>
      </c>
      <c r="C1177">
        <v>2</v>
      </c>
      <c r="D1177" t="s">
        <v>148</v>
      </c>
      <c r="E1177">
        <v>596973</v>
      </c>
      <c r="F1177" t="s">
        <v>127</v>
      </c>
      <c r="G1177" t="s">
        <v>147</v>
      </c>
      <c r="H1177" t="s">
        <v>148</v>
      </c>
      <c r="I1177" t="s">
        <v>148</v>
      </c>
      <c r="J1177" t="s">
        <v>148</v>
      </c>
      <c r="K1177" t="s">
        <v>148</v>
      </c>
      <c r="L1177" s="35" t="e">
        <v>#VALUE!</v>
      </c>
    </row>
    <row r="1178" spans="1:12" x14ac:dyDescent="0.25">
      <c r="A1178" s="35" t="s">
        <v>148</v>
      </c>
      <c r="B1178" t="s">
        <v>106</v>
      </c>
      <c r="C1178">
        <v>2</v>
      </c>
      <c r="D1178" t="s">
        <v>148</v>
      </c>
      <c r="E1178">
        <v>541855</v>
      </c>
      <c r="F1178" t="s">
        <v>124</v>
      </c>
      <c r="G1178" t="s">
        <v>140</v>
      </c>
      <c r="H1178" t="s">
        <v>148</v>
      </c>
      <c r="I1178" t="s">
        <v>148</v>
      </c>
      <c r="J1178" t="s">
        <v>148</v>
      </c>
      <c r="K1178" t="s">
        <v>148</v>
      </c>
      <c r="L1178" s="35" t="e">
        <v>#VALUE!</v>
      </c>
    </row>
    <row r="1179" spans="1:12" x14ac:dyDescent="0.25">
      <c r="A1179" s="35" t="s">
        <v>148</v>
      </c>
      <c r="B1179" t="s">
        <v>106</v>
      </c>
      <c r="C1179">
        <v>2</v>
      </c>
      <c r="D1179" t="s">
        <v>148</v>
      </c>
      <c r="E1179">
        <v>751944</v>
      </c>
      <c r="F1179" t="s">
        <v>125</v>
      </c>
      <c r="G1179" t="s">
        <v>145</v>
      </c>
      <c r="H1179" t="s">
        <v>148</v>
      </c>
      <c r="I1179" t="s">
        <v>148</v>
      </c>
      <c r="J1179" t="s">
        <v>148</v>
      </c>
      <c r="K1179" t="s">
        <v>148</v>
      </c>
      <c r="L1179" s="35" t="e">
        <v>#VALUE!</v>
      </c>
    </row>
    <row r="1180" spans="1:12" x14ac:dyDescent="0.25">
      <c r="A1180" s="35" t="s">
        <v>148</v>
      </c>
      <c r="B1180" t="s">
        <v>106</v>
      </c>
      <c r="C1180">
        <v>2</v>
      </c>
      <c r="D1180" t="s">
        <v>148</v>
      </c>
      <c r="E1180">
        <v>445846</v>
      </c>
      <c r="F1180" t="s">
        <v>126</v>
      </c>
      <c r="G1180" t="s">
        <v>142</v>
      </c>
      <c r="H1180" t="s">
        <v>148</v>
      </c>
      <c r="I1180" t="s">
        <v>148</v>
      </c>
      <c r="J1180" t="s">
        <v>148</v>
      </c>
      <c r="K1180" t="s">
        <v>148</v>
      </c>
      <c r="L1180" s="35" t="e">
        <v>#VALUE!</v>
      </c>
    </row>
    <row r="1181" spans="1:12" x14ac:dyDescent="0.25">
      <c r="A1181" s="35" t="s">
        <v>148</v>
      </c>
      <c r="B1181" t="s">
        <v>106</v>
      </c>
      <c r="C1181">
        <v>2</v>
      </c>
      <c r="D1181" t="s">
        <v>148</v>
      </c>
      <c r="E1181">
        <v>898936</v>
      </c>
      <c r="F1181" t="s">
        <v>117</v>
      </c>
      <c r="G1181" t="s">
        <v>145</v>
      </c>
      <c r="H1181" t="s">
        <v>148</v>
      </c>
      <c r="I1181" t="s">
        <v>148</v>
      </c>
      <c r="J1181" t="s">
        <v>148</v>
      </c>
      <c r="K1181" t="s">
        <v>148</v>
      </c>
      <c r="L1181" s="35" t="e">
        <v>#VALUE!</v>
      </c>
    </row>
    <row r="1182" spans="1:12" x14ac:dyDescent="0.25">
      <c r="A1182" s="35" t="s">
        <v>148</v>
      </c>
      <c r="B1182" t="s">
        <v>106</v>
      </c>
      <c r="C1182">
        <v>2</v>
      </c>
      <c r="D1182" t="s">
        <v>148</v>
      </c>
      <c r="E1182">
        <v>580118</v>
      </c>
      <c r="F1182" t="s">
        <v>120</v>
      </c>
      <c r="G1182" t="s">
        <v>128</v>
      </c>
      <c r="H1182" t="s">
        <v>148</v>
      </c>
      <c r="I1182" t="s">
        <v>148</v>
      </c>
      <c r="J1182" t="s">
        <v>148</v>
      </c>
      <c r="K1182" t="s">
        <v>148</v>
      </c>
      <c r="L1182" s="35" t="e">
        <v>#VALUE!</v>
      </c>
    </row>
    <row r="1183" spans="1:12" x14ac:dyDescent="0.25">
      <c r="A1183" s="35" t="s">
        <v>148</v>
      </c>
      <c r="B1183" t="s">
        <v>106</v>
      </c>
      <c r="C1183">
        <v>2</v>
      </c>
      <c r="D1183" t="s">
        <v>148</v>
      </c>
      <c r="E1183">
        <v>666026</v>
      </c>
      <c r="F1183" t="s">
        <v>127</v>
      </c>
      <c r="G1183" t="s">
        <v>135</v>
      </c>
      <c r="H1183" t="s">
        <v>148</v>
      </c>
      <c r="I1183" t="s">
        <v>148</v>
      </c>
      <c r="J1183" t="s">
        <v>148</v>
      </c>
      <c r="K1183" t="s">
        <v>148</v>
      </c>
      <c r="L1183" s="35" t="e">
        <v>#VALUE!</v>
      </c>
    </row>
    <row r="1184" spans="1:12" x14ac:dyDescent="0.25">
      <c r="A1184" s="35" t="s">
        <v>148</v>
      </c>
      <c r="B1184" t="s">
        <v>106</v>
      </c>
      <c r="C1184">
        <v>2</v>
      </c>
      <c r="D1184" t="s">
        <v>148</v>
      </c>
      <c r="E1184">
        <v>624276</v>
      </c>
      <c r="F1184" t="s">
        <v>121</v>
      </c>
      <c r="G1184" t="s">
        <v>133</v>
      </c>
      <c r="H1184" t="s">
        <v>148</v>
      </c>
      <c r="I1184" t="s">
        <v>148</v>
      </c>
      <c r="J1184" t="s">
        <v>148</v>
      </c>
      <c r="K1184" t="s">
        <v>148</v>
      </c>
      <c r="L1184" s="35" t="e">
        <v>#VALUE!</v>
      </c>
    </row>
    <row r="1185" spans="1:12" x14ac:dyDescent="0.25">
      <c r="A1185" s="35" t="s">
        <v>148</v>
      </c>
      <c r="B1185" t="s">
        <v>106</v>
      </c>
      <c r="C1185">
        <v>2</v>
      </c>
      <c r="D1185" t="s">
        <v>148</v>
      </c>
      <c r="E1185">
        <v>761908</v>
      </c>
      <c r="F1185" t="s">
        <v>122</v>
      </c>
      <c r="G1185" t="s">
        <v>134</v>
      </c>
      <c r="H1185" t="s">
        <v>148</v>
      </c>
      <c r="I1185" t="s">
        <v>148</v>
      </c>
      <c r="J1185" t="s">
        <v>148</v>
      </c>
      <c r="K1185" t="s">
        <v>148</v>
      </c>
      <c r="L1185" s="35" t="e">
        <v>#VALUE!</v>
      </c>
    </row>
    <row r="1186" spans="1:12" x14ac:dyDescent="0.25">
      <c r="A1186" s="35" t="s">
        <v>148</v>
      </c>
      <c r="B1186" t="s">
        <v>106</v>
      </c>
      <c r="C1186">
        <v>2</v>
      </c>
      <c r="D1186" t="s">
        <v>148</v>
      </c>
      <c r="E1186">
        <v>687449</v>
      </c>
      <c r="F1186" t="s">
        <v>124</v>
      </c>
      <c r="G1186" t="s">
        <v>144</v>
      </c>
      <c r="H1186" t="s">
        <v>148</v>
      </c>
      <c r="I1186" t="s">
        <v>148</v>
      </c>
      <c r="J1186" t="s">
        <v>148</v>
      </c>
      <c r="K1186" t="s">
        <v>148</v>
      </c>
      <c r="L1186" s="35" t="e">
        <v>#VALUE!</v>
      </c>
    </row>
    <row r="1187" spans="1:12" x14ac:dyDescent="0.25">
      <c r="A1187" s="35" t="s">
        <v>148</v>
      </c>
      <c r="B1187" t="s">
        <v>106</v>
      </c>
      <c r="C1187">
        <v>2</v>
      </c>
      <c r="D1187" t="s">
        <v>148</v>
      </c>
      <c r="E1187">
        <v>688841</v>
      </c>
      <c r="F1187" t="s">
        <v>125</v>
      </c>
      <c r="G1187" t="s">
        <v>137</v>
      </c>
      <c r="H1187" t="s">
        <v>148</v>
      </c>
      <c r="I1187" t="s">
        <v>148</v>
      </c>
      <c r="J1187" t="s">
        <v>148</v>
      </c>
      <c r="K1187" t="s">
        <v>148</v>
      </c>
      <c r="L1187" s="35" t="e">
        <v>#VALUE!</v>
      </c>
    </row>
    <row r="1188" spans="1:12" x14ac:dyDescent="0.25">
      <c r="A1188" s="35" t="s">
        <v>148</v>
      </c>
      <c r="B1188" t="s">
        <v>106</v>
      </c>
      <c r="C1188">
        <v>2</v>
      </c>
      <c r="D1188" t="s">
        <v>148</v>
      </c>
      <c r="E1188">
        <v>623156</v>
      </c>
      <c r="F1188" t="s">
        <v>117</v>
      </c>
      <c r="G1188" t="s">
        <v>141</v>
      </c>
      <c r="H1188" t="s">
        <v>148</v>
      </c>
      <c r="I1188" t="s">
        <v>148</v>
      </c>
      <c r="J1188" t="s">
        <v>148</v>
      </c>
      <c r="K1188" t="s">
        <v>148</v>
      </c>
      <c r="L1188" s="35" t="e">
        <v>#VALUE!</v>
      </c>
    </row>
    <row r="1189" spans="1:12" x14ac:dyDescent="0.25">
      <c r="A1189" s="35" t="s">
        <v>148</v>
      </c>
      <c r="B1189" t="s">
        <v>106</v>
      </c>
      <c r="C1189">
        <v>2</v>
      </c>
      <c r="D1189" t="s">
        <v>148</v>
      </c>
      <c r="E1189">
        <v>515127</v>
      </c>
      <c r="F1189" t="s">
        <v>123</v>
      </c>
      <c r="G1189" t="s">
        <v>147</v>
      </c>
      <c r="H1189" t="s">
        <v>148</v>
      </c>
      <c r="I1189" t="s">
        <v>148</v>
      </c>
      <c r="J1189" t="s">
        <v>148</v>
      </c>
      <c r="K1189" t="s">
        <v>148</v>
      </c>
      <c r="L1189" s="35" t="e">
        <v>#VALUE!</v>
      </c>
    </row>
    <row r="1190" spans="1:12" x14ac:dyDescent="0.25">
      <c r="A1190" s="35" t="s">
        <v>148</v>
      </c>
      <c r="B1190" t="s">
        <v>106</v>
      </c>
      <c r="C1190">
        <v>2</v>
      </c>
      <c r="D1190" t="s">
        <v>148</v>
      </c>
      <c r="E1190">
        <v>332730</v>
      </c>
      <c r="F1190" t="s">
        <v>116</v>
      </c>
      <c r="G1190" t="s">
        <v>136</v>
      </c>
      <c r="H1190" t="s">
        <v>148</v>
      </c>
      <c r="I1190" t="s">
        <v>148</v>
      </c>
      <c r="J1190" t="s">
        <v>148</v>
      </c>
      <c r="K1190" t="s">
        <v>148</v>
      </c>
      <c r="L1190" s="35" t="e">
        <v>#VALUE!</v>
      </c>
    </row>
    <row r="1191" spans="1:12" x14ac:dyDescent="0.25">
      <c r="A1191" s="35" t="s">
        <v>148</v>
      </c>
      <c r="B1191" t="s">
        <v>106</v>
      </c>
      <c r="C1191">
        <v>2</v>
      </c>
      <c r="D1191" t="s">
        <v>148</v>
      </c>
      <c r="E1191">
        <v>225747</v>
      </c>
      <c r="F1191" t="s">
        <v>117</v>
      </c>
      <c r="G1191" t="s">
        <v>137</v>
      </c>
      <c r="H1191" t="s">
        <v>148</v>
      </c>
      <c r="I1191" t="s">
        <v>148</v>
      </c>
      <c r="J1191" t="s">
        <v>148</v>
      </c>
      <c r="K1191" t="s">
        <v>148</v>
      </c>
      <c r="L1191" s="35" t="e">
        <v>#VALUE!</v>
      </c>
    </row>
    <row r="1192" spans="1:12" x14ac:dyDescent="0.25">
      <c r="A1192" s="35" t="s">
        <v>148</v>
      </c>
      <c r="B1192" t="s">
        <v>106</v>
      </c>
      <c r="C1192">
        <v>2</v>
      </c>
      <c r="D1192" t="s">
        <v>148</v>
      </c>
      <c r="E1192">
        <v>197966</v>
      </c>
      <c r="F1192" t="s">
        <v>119</v>
      </c>
      <c r="G1192" t="s">
        <v>139</v>
      </c>
      <c r="H1192" t="s">
        <v>148</v>
      </c>
      <c r="I1192" t="s">
        <v>148</v>
      </c>
      <c r="J1192" t="s">
        <v>148</v>
      </c>
      <c r="K1192" t="s">
        <v>148</v>
      </c>
      <c r="L1192" s="35" t="e">
        <v>#VALUE!</v>
      </c>
    </row>
    <row r="1193" spans="1:12" x14ac:dyDescent="0.25">
      <c r="A1193" s="35" t="s">
        <v>148</v>
      </c>
      <c r="B1193" t="s">
        <v>106</v>
      </c>
      <c r="C1193">
        <v>2</v>
      </c>
      <c r="D1193" t="s">
        <v>148</v>
      </c>
      <c r="E1193">
        <v>674017</v>
      </c>
      <c r="F1193" t="s">
        <v>126</v>
      </c>
      <c r="G1193" t="s">
        <v>146</v>
      </c>
      <c r="H1193" t="s">
        <v>148</v>
      </c>
      <c r="I1193" t="s">
        <v>148</v>
      </c>
      <c r="J1193" t="s">
        <v>148</v>
      </c>
      <c r="K1193" t="s">
        <v>148</v>
      </c>
      <c r="L1193" s="35" t="e">
        <v>#VALUE!</v>
      </c>
    </row>
    <row r="1194" spans="1:12" x14ac:dyDescent="0.25">
      <c r="A1194" s="35" t="s">
        <v>148</v>
      </c>
      <c r="B1194" t="s">
        <v>106</v>
      </c>
      <c r="C1194">
        <v>2</v>
      </c>
      <c r="D1194" t="s">
        <v>148</v>
      </c>
      <c r="E1194">
        <v>185150</v>
      </c>
      <c r="F1194" t="s">
        <v>124</v>
      </c>
      <c r="G1194" t="s">
        <v>136</v>
      </c>
      <c r="H1194" t="s">
        <v>148</v>
      </c>
      <c r="I1194" t="s">
        <v>148</v>
      </c>
      <c r="J1194" t="s">
        <v>148</v>
      </c>
      <c r="K1194" t="s">
        <v>148</v>
      </c>
      <c r="L1194" s="35" t="e">
        <v>#VALUE!</v>
      </c>
    </row>
    <row r="1195" spans="1:12" x14ac:dyDescent="0.25">
      <c r="A1195" s="35" t="s">
        <v>148</v>
      </c>
      <c r="B1195" t="s">
        <v>106</v>
      </c>
      <c r="C1195">
        <v>2</v>
      </c>
      <c r="D1195" t="s">
        <v>148</v>
      </c>
      <c r="E1195">
        <v>568866</v>
      </c>
      <c r="F1195" t="s">
        <v>117</v>
      </c>
      <c r="G1195" t="s">
        <v>129</v>
      </c>
      <c r="H1195" t="s">
        <v>148</v>
      </c>
      <c r="I1195" t="s">
        <v>148</v>
      </c>
      <c r="J1195" t="s">
        <v>148</v>
      </c>
      <c r="K1195" t="s">
        <v>148</v>
      </c>
      <c r="L1195" s="35" t="e">
        <v>#VALUE!</v>
      </c>
    </row>
    <row r="1196" spans="1:12" x14ac:dyDescent="0.25">
      <c r="A1196" s="35" t="s">
        <v>148</v>
      </c>
      <c r="B1196" t="s">
        <v>106</v>
      </c>
      <c r="C1196">
        <v>2</v>
      </c>
      <c r="D1196" t="s">
        <v>148</v>
      </c>
      <c r="E1196">
        <v>387021</v>
      </c>
      <c r="F1196" t="s">
        <v>119</v>
      </c>
      <c r="G1196" t="s">
        <v>131</v>
      </c>
      <c r="H1196" t="s">
        <v>148</v>
      </c>
      <c r="I1196" t="s">
        <v>148</v>
      </c>
      <c r="J1196" t="s">
        <v>148</v>
      </c>
      <c r="K1196" t="s">
        <v>148</v>
      </c>
      <c r="L1196" s="35" t="e">
        <v>#VALUE!</v>
      </c>
    </row>
    <row r="1197" spans="1:12" x14ac:dyDescent="0.25">
      <c r="A1197" s="35" t="s">
        <v>148</v>
      </c>
      <c r="B1197" t="s">
        <v>106</v>
      </c>
      <c r="C1197">
        <v>2</v>
      </c>
      <c r="D1197" t="s">
        <v>148</v>
      </c>
      <c r="E1197">
        <v>483423</v>
      </c>
      <c r="F1197" t="s">
        <v>126</v>
      </c>
      <c r="G1197" t="s">
        <v>130</v>
      </c>
      <c r="H1197" t="s">
        <v>148</v>
      </c>
      <c r="I1197" t="s">
        <v>148</v>
      </c>
      <c r="J1197" t="s">
        <v>148</v>
      </c>
      <c r="K1197" t="s">
        <v>148</v>
      </c>
      <c r="L1197" s="35" t="e">
        <v>#VALUE!</v>
      </c>
    </row>
    <row r="1198" spans="1:12" x14ac:dyDescent="0.25">
      <c r="A1198" s="35" t="s">
        <v>148</v>
      </c>
      <c r="B1198" t="s">
        <v>106</v>
      </c>
      <c r="C1198">
        <v>2</v>
      </c>
      <c r="D1198" t="s">
        <v>148</v>
      </c>
      <c r="E1198">
        <v>256983</v>
      </c>
      <c r="F1198" t="s">
        <v>127</v>
      </c>
      <c r="G1198" t="s">
        <v>143</v>
      </c>
      <c r="H1198" t="s">
        <v>148</v>
      </c>
      <c r="I1198" t="s">
        <v>148</v>
      </c>
      <c r="J1198" t="s">
        <v>148</v>
      </c>
      <c r="K1198" t="s">
        <v>148</v>
      </c>
      <c r="L1198" s="35" t="e">
        <v>#VALUE!</v>
      </c>
    </row>
    <row r="1199" spans="1:12" x14ac:dyDescent="0.25">
      <c r="A1199" s="35" t="s">
        <v>148</v>
      </c>
      <c r="B1199" t="s">
        <v>106</v>
      </c>
      <c r="C1199">
        <v>2</v>
      </c>
      <c r="D1199" t="s">
        <v>148</v>
      </c>
      <c r="E1199">
        <v>767751</v>
      </c>
      <c r="F1199" t="s">
        <v>116</v>
      </c>
      <c r="G1199" t="s">
        <v>144</v>
      </c>
      <c r="H1199" t="s">
        <v>148</v>
      </c>
      <c r="I1199" t="s">
        <v>148</v>
      </c>
      <c r="J1199" t="s">
        <v>148</v>
      </c>
      <c r="K1199" t="s">
        <v>148</v>
      </c>
      <c r="L1199" s="35" t="e">
        <v>#VALUE!</v>
      </c>
    </row>
    <row r="1200" spans="1:12" x14ac:dyDescent="0.25">
      <c r="A1200" s="35" t="s">
        <v>148</v>
      </c>
      <c r="B1200" t="s">
        <v>106</v>
      </c>
      <c r="C1200">
        <v>2</v>
      </c>
      <c r="D1200" t="s">
        <v>148</v>
      </c>
      <c r="E1200">
        <v>496411</v>
      </c>
      <c r="F1200" t="s">
        <v>122</v>
      </c>
      <c r="G1200" t="s">
        <v>142</v>
      </c>
      <c r="H1200" t="s">
        <v>148</v>
      </c>
      <c r="I1200" t="s">
        <v>148</v>
      </c>
      <c r="J1200" t="s">
        <v>148</v>
      </c>
      <c r="K1200" t="s">
        <v>148</v>
      </c>
      <c r="L1200" s="35" t="e">
        <v>#VALUE!</v>
      </c>
    </row>
    <row r="1201" spans="1:12" x14ac:dyDescent="0.25">
      <c r="A1201" s="35" t="s">
        <v>148</v>
      </c>
      <c r="B1201" t="s">
        <v>106</v>
      </c>
      <c r="C1201">
        <v>2</v>
      </c>
      <c r="D1201" t="s">
        <v>148</v>
      </c>
      <c r="E1201">
        <v>465160</v>
      </c>
      <c r="F1201" t="s">
        <v>121</v>
      </c>
      <c r="G1201" t="s">
        <v>145</v>
      </c>
      <c r="H1201" t="s">
        <v>148</v>
      </c>
      <c r="I1201" t="s">
        <v>148</v>
      </c>
      <c r="J1201" t="s">
        <v>148</v>
      </c>
      <c r="K1201" t="s">
        <v>148</v>
      </c>
      <c r="L1201" s="35" t="e">
        <v>#VALUE!</v>
      </c>
    </row>
    <row r="1202" spans="1:12" x14ac:dyDescent="0.25">
      <c r="A1202" s="35" t="s">
        <v>148</v>
      </c>
      <c r="B1202" t="s">
        <v>106</v>
      </c>
      <c r="C1202">
        <v>2</v>
      </c>
      <c r="D1202" t="s">
        <v>148</v>
      </c>
      <c r="E1202">
        <v>756891</v>
      </c>
      <c r="F1202" t="s">
        <v>117</v>
      </c>
      <c r="G1202" t="s">
        <v>133</v>
      </c>
      <c r="H1202" t="s">
        <v>148</v>
      </c>
      <c r="I1202" t="s">
        <v>148</v>
      </c>
      <c r="J1202" t="s">
        <v>148</v>
      </c>
      <c r="K1202" t="s">
        <v>148</v>
      </c>
      <c r="L1202" s="35" t="e">
        <v>#VALUE!</v>
      </c>
    </row>
    <row r="1203" spans="1:12" x14ac:dyDescent="0.25">
      <c r="A1203" s="35" t="s">
        <v>148</v>
      </c>
      <c r="B1203" t="s">
        <v>106</v>
      </c>
      <c r="C1203">
        <v>2</v>
      </c>
      <c r="D1203" t="s">
        <v>148</v>
      </c>
      <c r="E1203">
        <v>300615</v>
      </c>
      <c r="F1203" t="s">
        <v>116</v>
      </c>
      <c r="G1203" t="s">
        <v>144</v>
      </c>
      <c r="H1203" t="s">
        <v>148</v>
      </c>
      <c r="I1203" t="s">
        <v>148</v>
      </c>
      <c r="J1203" t="s">
        <v>148</v>
      </c>
      <c r="K1203" t="s">
        <v>148</v>
      </c>
      <c r="L1203" s="35" t="e">
        <v>#VALUE!</v>
      </c>
    </row>
    <row r="1204" spans="1:12" x14ac:dyDescent="0.25">
      <c r="A1204" s="35" t="s">
        <v>148</v>
      </c>
      <c r="B1204" t="s">
        <v>106</v>
      </c>
      <c r="C1204">
        <v>2</v>
      </c>
      <c r="D1204" t="s">
        <v>148</v>
      </c>
      <c r="E1204">
        <v>247515</v>
      </c>
      <c r="F1204" t="s">
        <v>122</v>
      </c>
      <c r="G1204" t="s">
        <v>130</v>
      </c>
      <c r="H1204" t="s">
        <v>148</v>
      </c>
      <c r="I1204" t="s">
        <v>148</v>
      </c>
      <c r="J1204" t="s">
        <v>148</v>
      </c>
      <c r="K1204" t="s">
        <v>148</v>
      </c>
      <c r="L1204" s="35" t="e">
        <v>#VALUE!</v>
      </c>
    </row>
    <row r="1205" spans="1:12" x14ac:dyDescent="0.25">
      <c r="A1205" s="35" t="s">
        <v>148</v>
      </c>
      <c r="B1205" t="s">
        <v>106</v>
      </c>
      <c r="C1205">
        <v>2</v>
      </c>
      <c r="D1205" t="s">
        <v>148</v>
      </c>
      <c r="E1205">
        <v>126436</v>
      </c>
      <c r="F1205" t="s">
        <v>116</v>
      </c>
      <c r="G1205" t="s">
        <v>136</v>
      </c>
      <c r="H1205" t="s">
        <v>148</v>
      </c>
      <c r="I1205" t="s">
        <v>148</v>
      </c>
      <c r="J1205" t="s">
        <v>148</v>
      </c>
      <c r="K1205" t="s">
        <v>148</v>
      </c>
      <c r="L1205" s="35" t="e">
        <v>#VALUE!</v>
      </c>
    </row>
    <row r="1206" spans="1:12" x14ac:dyDescent="0.25">
      <c r="A1206" s="35" t="s">
        <v>148</v>
      </c>
      <c r="B1206" t="s">
        <v>106</v>
      </c>
      <c r="C1206">
        <v>2</v>
      </c>
      <c r="D1206" t="s">
        <v>148</v>
      </c>
      <c r="E1206">
        <v>541668</v>
      </c>
      <c r="F1206" t="s">
        <v>124</v>
      </c>
      <c r="G1206" t="s">
        <v>144</v>
      </c>
      <c r="H1206" t="s">
        <v>148</v>
      </c>
      <c r="I1206" t="s">
        <v>148</v>
      </c>
      <c r="J1206" t="s">
        <v>148</v>
      </c>
      <c r="K1206" t="s">
        <v>148</v>
      </c>
      <c r="L1206" s="35" t="e">
        <v>#VALUE!</v>
      </c>
    </row>
    <row r="1207" spans="1:12" x14ac:dyDescent="0.25">
      <c r="A1207" s="35" t="s">
        <v>148</v>
      </c>
      <c r="B1207" t="s">
        <v>106</v>
      </c>
      <c r="C1207">
        <v>2</v>
      </c>
      <c r="D1207" t="s">
        <v>148</v>
      </c>
      <c r="E1207">
        <v>330312</v>
      </c>
      <c r="F1207" t="s">
        <v>119</v>
      </c>
      <c r="G1207" t="s">
        <v>131</v>
      </c>
      <c r="H1207" t="s">
        <v>148</v>
      </c>
      <c r="I1207" t="s">
        <v>148</v>
      </c>
      <c r="J1207" t="s">
        <v>148</v>
      </c>
      <c r="K1207" t="s">
        <v>148</v>
      </c>
      <c r="L1207" s="35" t="e">
        <v>#VALUE!</v>
      </c>
    </row>
    <row r="1208" spans="1:12" x14ac:dyDescent="0.25">
      <c r="A1208" s="35" t="s">
        <v>148</v>
      </c>
      <c r="B1208" t="s">
        <v>106</v>
      </c>
      <c r="C1208">
        <v>2</v>
      </c>
      <c r="D1208" t="s">
        <v>148</v>
      </c>
      <c r="E1208">
        <v>711685</v>
      </c>
      <c r="F1208" t="s">
        <v>122</v>
      </c>
      <c r="G1208" t="s">
        <v>134</v>
      </c>
      <c r="H1208" t="s">
        <v>148</v>
      </c>
      <c r="I1208" t="s">
        <v>148</v>
      </c>
      <c r="J1208" t="s">
        <v>148</v>
      </c>
      <c r="K1208" t="s">
        <v>148</v>
      </c>
      <c r="L1208" s="35" t="e">
        <v>#VALUE!</v>
      </c>
    </row>
    <row r="1209" spans="1:12" x14ac:dyDescent="0.25">
      <c r="A1209" s="35" t="s">
        <v>148</v>
      </c>
      <c r="B1209" t="s">
        <v>106</v>
      </c>
      <c r="C1209">
        <v>2</v>
      </c>
      <c r="D1209" t="s">
        <v>148</v>
      </c>
      <c r="E1209">
        <v>850934</v>
      </c>
      <c r="F1209" t="s">
        <v>123</v>
      </c>
      <c r="G1209" t="s">
        <v>135</v>
      </c>
      <c r="H1209" t="s">
        <v>148</v>
      </c>
      <c r="I1209" t="s">
        <v>148</v>
      </c>
      <c r="J1209" t="s">
        <v>148</v>
      </c>
      <c r="K1209" t="s">
        <v>148</v>
      </c>
      <c r="L1209" s="35" t="e">
        <v>#VALUE!</v>
      </c>
    </row>
    <row r="1210" spans="1:12" x14ac:dyDescent="0.25">
      <c r="A1210" s="35" t="s">
        <v>148</v>
      </c>
      <c r="B1210" t="s">
        <v>106</v>
      </c>
      <c r="C1210">
        <v>2</v>
      </c>
      <c r="D1210" t="s">
        <v>148</v>
      </c>
      <c r="E1210">
        <v>359020</v>
      </c>
      <c r="F1210" t="s">
        <v>117</v>
      </c>
      <c r="G1210" t="s">
        <v>141</v>
      </c>
      <c r="H1210" t="s">
        <v>148</v>
      </c>
      <c r="I1210" t="s">
        <v>148</v>
      </c>
      <c r="J1210" t="s">
        <v>148</v>
      </c>
      <c r="K1210" t="s">
        <v>148</v>
      </c>
      <c r="L1210" s="35" t="e">
        <v>#VALUE!</v>
      </c>
    </row>
    <row r="1211" spans="1:12" x14ac:dyDescent="0.25">
      <c r="A1211" s="35" t="s">
        <v>148</v>
      </c>
      <c r="B1211" t="s">
        <v>106</v>
      </c>
      <c r="C1211">
        <v>2</v>
      </c>
      <c r="D1211" t="s">
        <v>148</v>
      </c>
      <c r="E1211">
        <v>913454</v>
      </c>
      <c r="F1211" t="s">
        <v>119</v>
      </c>
      <c r="G1211" t="s">
        <v>143</v>
      </c>
      <c r="H1211" t="s">
        <v>148</v>
      </c>
      <c r="I1211" t="s">
        <v>148</v>
      </c>
      <c r="J1211" t="s">
        <v>148</v>
      </c>
      <c r="K1211" t="s">
        <v>148</v>
      </c>
      <c r="L1211" s="35" t="e">
        <v>#VALUE!</v>
      </c>
    </row>
    <row r="1212" spans="1:12" x14ac:dyDescent="0.25">
      <c r="A1212" s="35" t="s">
        <v>148</v>
      </c>
      <c r="B1212" t="s">
        <v>106</v>
      </c>
      <c r="C1212">
        <v>2</v>
      </c>
      <c r="D1212" t="s">
        <v>148</v>
      </c>
      <c r="E1212">
        <v>297531</v>
      </c>
      <c r="F1212" t="s">
        <v>124</v>
      </c>
      <c r="G1212" t="s">
        <v>128</v>
      </c>
      <c r="H1212" t="s">
        <v>148</v>
      </c>
      <c r="I1212" t="s">
        <v>148</v>
      </c>
      <c r="J1212" t="s">
        <v>148</v>
      </c>
      <c r="K1212" t="s">
        <v>148</v>
      </c>
      <c r="L1212" s="35" t="e">
        <v>#VALUE!</v>
      </c>
    </row>
    <row r="1213" spans="1:12" x14ac:dyDescent="0.25">
      <c r="A1213" s="35" t="s">
        <v>148</v>
      </c>
      <c r="B1213" t="s">
        <v>106</v>
      </c>
      <c r="C1213">
        <v>2</v>
      </c>
      <c r="D1213" t="s">
        <v>148</v>
      </c>
      <c r="E1213">
        <v>850814</v>
      </c>
      <c r="F1213" t="s">
        <v>116</v>
      </c>
      <c r="G1213" t="s">
        <v>144</v>
      </c>
      <c r="H1213" t="s">
        <v>148</v>
      </c>
      <c r="I1213" t="s">
        <v>148</v>
      </c>
      <c r="J1213" t="s">
        <v>148</v>
      </c>
      <c r="K1213" t="s">
        <v>148</v>
      </c>
      <c r="L1213" s="35" t="e">
        <v>#VALUE!</v>
      </c>
    </row>
    <row r="1214" spans="1:12" x14ac:dyDescent="0.25">
      <c r="A1214" s="35" t="s">
        <v>148</v>
      </c>
      <c r="B1214" t="s">
        <v>106</v>
      </c>
      <c r="C1214">
        <v>2</v>
      </c>
      <c r="D1214" t="s">
        <v>148</v>
      </c>
      <c r="E1214">
        <v>996099</v>
      </c>
      <c r="F1214" t="s">
        <v>119</v>
      </c>
      <c r="G1214" t="s">
        <v>147</v>
      </c>
      <c r="H1214" t="s">
        <v>148</v>
      </c>
      <c r="I1214" t="s">
        <v>148</v>
      </c>
      <c r="J1214" t="s">
        <v>148</v>
      </c>
      <c r="K1214" t="s">
        <v>148</v>
      </c>
      <c r="L1214" s="35" t="e">
        <v>#VALUE!</v>
      </c>
    </row>
    <row r="1215" spans="1:12" x14ac:dyDescent="0.25">
      <c r="A1215" s="35" t="s">
        <v>148</v>
      </c>
      <c r="B1215" t="s">
        <v>106</v>
      </c>
      <c r="C1215">
        <v>2</v>
      </c>
      <c r="D1215" t="s">
        <v>148</v>
      </c>
      <c r="E1215">
        <v>586803</v>
      </c>
      <c r="F1215" t="s">
        <v>127</v>
      </c>
      <c r="G1215" t="s">
        <v>135</v>
      </c>
      <c r="H1215" t="s">
        <v>148</v>
      </c>
      <c r="I1215" t="s">
        <v>148</v>
      </c>
      <c r="J1215" t="s">
        <v>148</v>
      </c>
      <c r="K1215" t="s">
        <v>148</v>
      </c>
      <c r="L1215" s="35" t="e">
        <v>#VALUE!</v>
      </c>
    </row>
    <row r="1216" spans="1:12" x14ac:dyDescent="0.25">
      <c r="A1216" s="35" t="s">
        <v>148</v>
      </c>
      <c r="B1216" t="s">
        <v>106</v>
      </c>
      <c r="C1216">
        <v>2</v>
      </c>
      <c r="D1216" t="s">
        <v>148</v>
      </c>
      <c r="E1216">
        <v>752238</v>
      </c>
      <c r="F1216" t="s">
        <v>120</v>
      </c>
      <c r="G1216" t="s">
        <v>140</v>
      </c>
      <c r="H1216" t="s">
        <v>148</v>
      </c>
      <c r="I1216" t="s">
        <v>148</v>
      </c>
      <c r="J1216" t="s">
        <v>148</v>
      </c>
      <c r="K1216" t="s">
        <v>148</v>
      </c>
      <c r="L1216" s="35" t="e">
        <v>#VALUE!</v>
      </c>
    </row>
    <row r="1217" spans="1:12" x14ac:dyDescent="0.25">
      <c r="A1217" s="35" t="s">
        <v>148</v>
      </c>
      <c r="B1217" t="s">
        <v>106</v>
      </c>
      <c r="C1217">
        <v>2</v>
      </c>
      <c r="D1217" t="s">
        <v>148</v>
      </c>
      <c r="E1217">
        <v>116619</v>
      </c>
      <c r="F1217" t="s">
        <v>123</v>
      </c>
      <c r="G1217" t="s">
        <v>147</v>
      </c>
      <c r="H1217" t="s">
        <v>148</v>
      </c>
      <c r="I1217" t="s">
        <v>148</v>
      </c>
      <c r="J1217" t="s">
        <v>148</v>
      </c>
      <c r="K1217" t="s">
        <v>148</v>
      </c>
      <c r="L1217" s="35" t="e">
        <v>#VALUE!</v>
      </c>
    </row>
    <row r="1218" spans="1:12" x14ac:dyDescent="0.25">
      <c r="A1218" s="35" t="s">
        <v>148</v>
      </c>
      <c r="B1218" t="s">
        <v>106</v>
      </c>
      <c r="C1218">
        <v>2</v>
      </c>
      <c r="D1218" t="s">
        <v>148</v>
      </c>
      <c r="E1218">
        <v>592655</v>
      </c>
      <c r="F1218" t="s">
        <v>123</v>
      </c>
      <c r="G1218" t="s">
        <v>131</v>
      </c>
      <c r="H1218" t="s">
        <v>148</v>
      </c>
      <c r="I1218" t="s">
        <v>148</v>
      </c>
      <c r="J1218" t="s">
        <v>148</v>
      </c>
      <c r="K1218" t="s">
        <v>148</v>
      </c>
      <c r="L1218" s="35" t="e">
        <v>#VALUE!</v>
      </c>
    </row>
    <row r="1219" spans="1:12" x14ac:dyDescent="0.25">
      <c r="A1219" s="35" t="s">
        <v>148</v>
      </c>
      <c r="B1219" t="s">
        <v>106</v>
      </c>
      <c r="C1219">
        <v>2</v>
      </c>
      <c r="D1219" t="s">
        <v>148</v>
      </c>
      <c r="E1219">
        <v>561741</v>
      </c>
      <c r="F1219" t="s">
        <v>118</v>
      </c>
      <c r="G1219" t="s">
        <v>142</v>
      </c>
      <c r="H1219" t="s">
        <v>148</v>
      </c>
      <c r="I1219" t="s">
        <v>148</v>
      </c>
      <c r="J1219" t="s">
        <v>148</v>
      </c>
      <c r="K1219" t="s">
        <v>148</v>
      </c>
      <c r="L1219" s="35" t="e">
        <v>#VALUE!</v>
      </c>
    </row>
    <row r="1220" spans="1:12" x14ac:dyDescent="0.25">
      <c r="A1220" s="35" t="s">
        <v>148</v>
      </c>
      <c r="B1220" t="s">
        <v>106</v>
      </c>
      <c r="C1220">
        <v>2</v>
      </c>
      <c r="D1220" t="s">
        <v>148</v>
      </c>
      <c r="E1220">
        <v>847931</v>
      </c>
      <c r="F1220" t="s">
        <v>119</v>
      </c>
      <c r="G1220" t="s">
        <v>143</v>
      </c>
      <c r="H1220" t="s">
        <v>148</v>
      </c>
      <c r="I1220" t="s">
        <v>148</v>
      </c>
      <c r="J1220" t="s">
        <v>148</v>
      </c>
      <c r="K1220" t="s">
        <v>148</v>
      </c>
      <c r="L1220" s="35" t="e">
        <v>#VALUE!</v>
      </c>
    </row>
    <row r="1221" spans="1:12" x14ac:dyDescent="0.25">
      <c r="A1221" s="35" t="s">
        <v>148</v>
      </c>
      <c r="B1221" t="s">
        <v>106</v>
      </c>
      <c r="C1221">
        <v>2</v>
      </c>
      <c r="D1221" t="s">
        <v>148</v>
      </c>
      <c r="E1221">
        <v>334108</v>
      </c>
      <c r="F1221" t="s">
        <v>127</v>
      </c>
      <c r="G1221" t="s">
        <v>143</v>
      </c>
      <c r="H1221" t="s">
        <v>148</v>
      </c>
      <c r="I1221" t="s">
        <v>148</v>
      </c>
      <c r="J1221" t="s">
        <v>148</v>
      </c>
      <c r="K1221" t="s">
        <v>148</v>
      </c>
      <c r="L1221" s="35" t="e">
        <v>#VALUE!</v>
      </c>
    </row>
    <row r="1222" spans="1:12" x14ac:dyDescent="0.25">
      <c r="A1222" s="35" t="s">
        <v>148</v>
      </c>
      <c r="B1222" t="s">
        <v>106</v>
      </c>
      <c r="C1222">
        <v>2</v>
      </c>
      <c r="D1222" t="s">
        <v>148</v>
      </c>
      <c r="E1222">
        <v>622772</v>
      </c>
      <c r="F1222" t="s">
        <v>120</v>
      </c>
      <c r="G1222" t="s">
        <v>128</v>
      </c>
      <c r="H1222" t="s">
        <v>148</v>
      </c>
      <c r="I1222" t="s">
        <v>148</v>
      </c>
      <c r="J1222" t="s">
        <v>148</v>
      </c>
      <c r="K1222" t="s">
        <v>148</v>
      </c>
      <c r="L1222" s="35" t="e">
        <v>#VALUE!</v>
      </c>
    </row>
    <row r="1223" spans="1:12" x14ac:dyDescent="0.25">
      <c r="A1223" s="35" t="s">
        <v>148</v>
      </c>
      <c r="B1223" t="s">
        <v>106</v>
      </c>
      <c r="C1223">
        <v>2</v>
      </c>
      <c r="D1223" t="s">
        <v>148</v>
      </c>
      <c r="E1223">
        <v>488126</v>
      </c>
      <c r="F1223" t="s">
        <v>126</v>
      </c>
      <c r="G1223" t="s">
        <v>134</v>
      </c>
      <c r="H1223" t="s">
        <v>148</v>
      </c>
      <c r="I1223" t="s">
        <v>148</v>
      </c>
      <c r="J1223" t="s">
        <v>148</v>
      </c>
      <c r="K1223" t="s">
        <v>148</v>
      </c>
      <c r="L1223" s="35" t="e">
        <v>#VALUE!</v>
      </c>
    </row>
    <row r="1224" spans="1:12" x14ac:dyDescent="0.25">
      <c r="A1224" s="35" t="s">
        <v>148</v>
      </c>
      <c r="B1224" t="s">
        <v>106</v>
      </c>
      <c r="C1224">
        <v>2</v>
      </c>
      <c r="D1224" t="s">
        <v>148</v>
      </c>
      <c r="E1224">
        <v>905710</v>
      </c>
      <c r="F1224" t="s">
        <v>117</v>
      </c>
      <c r="G1224" t="s">
        <v>137</v>
      </c>
      <c r="H1224" t="s">
        <v>148</v>
      </c>
      <c r="I1224" t="s">
        <v>148</v>
      </c>
      <c r="J1224" t="s">
        <v>148</v>
      </c>
      <c r="K1224" t="s">
        <v>148</v>
      </c>
      <c r="L1224" s="35" t="e">
        <v>#VALUE!</v>
      </c>
    </row>
    <row r="1225" spans="1:12" x14ac:dyDescent="0.25">
      <c r="A1225" s="35" t="s">
        <v>148</v>
      </c>
      <c r="B1225" t="s">
        <v>106</v>
      </c>
      <c r="C1225">
        <v>2</v>
      </c>
      <c r="D1225" t="s">
        <v>148</v>
      </c>
      <c r="E1225">
        <v>931754</v>
      </c>
      <c r="F1225" t="s">
        <v>122</v>
      </c>
      <c r="G1225" t="s">
        <v>142</v>
      </c>
      <c r="H1225" t="s">
        <v>148</v>
      </c>
      <c r="I1225" t="s">
        <v>148</v>
      </c>
      <c r="J1225" t="s">
        <v>148</v>
      </c>
      <c r="K1225" t="s">
        <v>148</v>
      </c>
      <c r="L1225" s="35" t="e">
        <v>#VALUE!</v>
      </c>
    </row>
    <row r="1226" spans="1:12" x14ac:dyDescent="0.25">
      <c r="A1226" s="35" t="s">
        <v>148</v>
      </c>
      <c r="B1226" t="s">
        <v>106</v>
      </c>
      <c r="C1226">
        <v>2</v>
      </c>
      <c r="D1226" t="s">
        <v>148</v>
      </c>
      <c r="E1226">
        <v>794674</v>
      </c>
      <c r="F1226" t="s">
        <v>117</v>
      </c>
      <c r="G1226" t="s">
        <v>129</v>
      </c>
      <c r="H1226" t="s">
        <v>148</v>
      </c>
      <c r="I1226" t="s">
        <v>148</v>
      </c>
      <c r="J1226" t="s">
        <v>148</v>
      </c>
      <c r="K1226" t="s">
        <v>148</v>
      </c>
      <c r="L1226" s="35" t="e">
        <v>#VALUE!</v>
      </c>
    </row>
    <row r="1227" spans="1:12" x14ac:dyDescent="0.25">
      <c r="A1227" s="35" t="s">
        <v>148</v>
      </c>
      <c r="B1227" t="s">
        <v>106</v>
      </c>
      <c r="C1227">
        <v>2</v>
      </c>
      <c r="D1227" t="s">
        <v>148</v>
      </c>
      <c r="E1227">
        <v>452223</v>
      </c>
      <c r="F1227" t="s">
        <v>126</v>
      </c>
      <c r="G1227" t="s">
        <v>134</v>
      </c>
      <c r="H1227" t="s">
        <v>148</v>
      </c>
      <c r="I1227" t="s">
        <v>148</v>
      </c>
      <c r="J1227" t="s">
        <v>148</v>
      </c>
      <c r="K1227" t="s">
        <v>148</v>
      </c>
      <c r="L1227" s="35" t="e">
        <v>#VALUE!</v>
      </c>
    </row>
    <row r="1228" spans="1:12" x14ac:dyDescent="0.25">
      <c r="A1228" s="35" t="s">
        <v>148</v>
      </c>
      <c r="B1228" t="s">
        <v>106</v>
      </c>
      <c r="C1228">
        <v>2</v>
      </c>
      <c r="D1228" t="s">
        <v>148</v>
      </c>
      <c r="E1228">
        <v>602178</v>
      </c>
      <c r="F1228" t="s">
        <v>121</v>
      </c>
      <c r="G1228" t="s">
        <v>141</v>
      </c>
      <c r="H1228" t="s">
        <v>148</v>
      </c>
      <c r="I1228" t="s">
        <v>148</v>
      </c>
      <c r="J1228" t="s">
        <v>148</v>
      </c>
      <c r="K1228" t="s">
        <v>148</v>
      </c>
      <c r="L1228" s="35" t="e">
        <v>#VALUE!</v>
      </c>
    </row>
    <row r="1229" spans="1:12" x14ac:dyDescent="0.25">
      <c r="A1229" s="35" t="s">
        <v>148</v>
      </c>
      <c r="B1229" t="s">
        <v>106</v>
      </c>
      <c r="C1229">
        <v>2</v>
      </c>
      <c r="D1229" t="s">
        <v>148</v>
      </c>
      <c r="E1229">
        <v>111804</v>
      </c>
      <c r="F1229" t="s">
        <v>124</v>
      </c>
      <c r="G1229" t="s">
        <v>144</v>
      </c>
      <c r="H1229" t="s">
        <v>148</v>
      </c>
      <c r="I1229" t="s">
        <v>148</v>
      </c>
      <c r="J1229" t="s">
        <v>148</v>
      </c>
      <c r="K1229" t="s">
        <v>148</v>
      </c>
      <c r="L1229" s="35" t="e">
        <v>#VALUE!</v>
      </c>
    </row>
    <row r="1230" spans="1:12" x14ac:dyDescent="0.25">
      <c r="A1230" s="35" t="s">
        <v>148</v>
      </c>
      <c r="B1230" t="s">
        <v>106</v>
      </c>
      <c r="C1230">
        <v>2</v>
      </c>
      <c r="D1230" t="s">
        <v>148</v>
      </c>
      <c r="E1230">
        <v>507564</v>
      </c>
      <c r="F1230" t="s">
        <v>126</v>
      </c>
      <c r="G1230" t="s">
        <v>146</v>
      </c>
      <c r="H1230" t="s">
        <v>148</v>
      </c>
      <c r="I1230" t="s">
        <v>148</v>
      </c>
      <c r="J1230" t="s">
        <v>148</v>
      </c>
      <c r="K1230" t="s">
        <v>148</v>
      </c>
      <c r="L1230" s="35" t="e">
        <v>#VALUE!</v>
      </c>
    </row>
    <row r="1231" spans="1:12" x14ac:dyDescent="0.25">
      <c r="A1231" s="35" t="s">
        <v>148</v>
      </c>
      <c r="B1231" t="s">
        <v>106</v>
      </c>
      <c r="C1231">
        <v>2</v>
      </c>
      <c r="D1231" t="s">
        <v>148</v>
      </c>
      <c r="E1231">
        <v>901039</v>
      </c>
      <c r="F1231" t="s">
        <v>118</v>
      </c>
      <c r="G1231" t="s">
        <v>130</v>
      </c>
      <c r="H1231" t="s">
        <v>148</v>
      </c>
      <c r="I1231" t="s">
        <v>148</v>
      </c>
      <c r="J1231" t="s">
        <v>148</v>
      </c>
      <c r="K1231" t="s">
        <v>148</v>
      </c>
      <c r="L1231" s="35" t="e">
        <v>#VALUE!</v>
      </c>
    </row>
    <row r="1232" spans="1:12" x14ac:dyDescent="0.25">
      <c r="A1232" s="35" t="s">
        <v>148</v>
      </c>
      <c r="B1232" t="s">
        <v>106</v>
      </c>
      <c r="C1232">
        <v>2</v>
      </c>
      <c r="D1232" t="s">
        <v>148</v>
      </c>
      <c r="E1232">
        <v>354027</v>
      </c>
      <c r="F1232" t="s">
        <v>122</v>
      </c>
      <c r="G1232" t="s">
        <v>134</v>
      </c>
      <c r="H1232" t="s">
        <v>148</v>
      </c>
      <c r="I1232" t="s">
        <v>148</v>
      </c>
      <c r="J1232" t="s">
        <v>148</v>
      </c>
      <c r="K1232" t="s">
        <v>148</v>
      </c>
      <c r="L1232" s="35" t="e">
        <v>#VALUE!</v>
      </c>
    </row>
    <row r="1233" spans="1:12" x14ac:dyDescent="0.25">
      <c r="A1233" s="35" t="s">
        <v>148</v>
      </c>
      <c r="B1233" t="s">
        <v>106</v>
      </c>
      <c r="C1233">
        <v>2</v>
      </c>
      <c r="D1233" t="s">
        <v>148</v>
      </c>
      <c r="E1233">
        <v>847822</v>
      </c>
      <c r="F1233" t="s">
        <v>125</v>
      </c>
      <c r="G1233" t="s">
        <v>137</v>
      </c>
      <c r="H1233" t="s">
        <v>148</v>
      </c>
      <c r="I1233" t="s">
        <v>148</v>
      </c>
      <c r="J1233" t="s">
        <v>148</v>
      </c>
      <c r="K1233" t="s">
        <v>148</v>
      </c>
      <c r="L1233" s="35" t="e">
        <v>#VALUE!</v>
      </c>
    </row>
    <row r="1234" spans="1:12" x14ac:dyDescent="0.25">
      <c r="A1234" s="35" t="s">
        <v>148</v>
      </c>
      <c r="B1234" t="s">
        <v>106</v>
      </c>
      <c r="C1234">
        <v>2</v>
      </c>
      <c r="D1234" t="s">
        <v>148</v>
      </c>
      <c r="E1234">
        <v>848778</v>
      </c>
      <c r="F1234" t="s">
        <v>116</v>
      </c>
      <c r="G1234" t="s">
        <v>144</v>
      </c>
      <c r="H1234" t="s">
        <v>148</v>
      </c>
      <c r="I1234" t="s">
        <v>148</v>
      </c>
      <c r="J1234" t="s">
        <v>148</v>
      </c>
      <c r="K1234" t="s">
        <v>148</v>
      </c>
      <c r="L1234" s="35" t="e">
        <v>#VALUE!</v>
      </c>
    </row>
    <row r="1235" spans="1:12" x14ac:dyDescent="0.25">
      <c r="A1235" s="35" t="s">
        <v>148</v>
      </c>
      <c r="B1235" t="s">
        <v>106</v>
      </c>
      <c r="C1235">
        <v>2</v>
      </c>
      <c r="D1235" t="s">
        <v>148</v>
      </c>
      <c r="E1235">
        <v>417868</v>
      </c>
      <c r="F1235" t="s">
        <v>123</v>
      </c>
      <c r="G1235" t="s">
        <v>135</v>
      </c>
      <c r="H1235" t="s">
        <v>148</v>
      </c>
      <c r="I1235" t="s">
        <v>148</v>
      </c>
      <c r="J1235" t="s">
        <v>148</v>
      </c>
      <c r="K1235" t="s">
        <v>148</v>
      </c>
      <c r="L1235" s="35" t="e">
        <v>#VALUE!</v>
      </c>
    </row>
    <row r="1236" spans="1:12" x14ac:dyDescent="0.25">
      <c r="A1236" s="35" t="s">
        <v>148</v>
      </c>
      <c r="B1236" t="s">
        <v>106</v>
      </c>
      <c r="C1236">
        <v>2</v>
      </c>
      <c r="D1236" t="s">
        <v>148</v>
      </c>
      <c r="E1236">
        <v>531997</v>
      </c>
      <c r="F1236" t="s">
        <v>117</v>
      </c>
      <c r="G1236" t="s">
        <v>141</v>
      </c>
      <c r="H1236" t="s">
        <v>148</v>
      </c>
      <c r="I1236" t="s">
        <v>148</v>
      </c>
      <c r="J1236" t="s">
        <v>148</v>
      </c>
      <c r="K1236" t="s">
        <v>148</v>
      </c>
      <c r="L1236" s="35" t="e">
        <v>#VALUE!</v>
      </c>
    </row>
    <row r="1237" spans="1:12" x14ac:dyDescent="0.25">
      <c r="A1237" s="35" t="s">
        <v>148</v>
      </c>
      <c r="B1237" t="s">
        <v>106</v>
      </c>
      <c r="C1237">
        <v>2</v>
      </c>
      <c r="D1237" t="s">
        <v>148</v>
      </c>
      <c r="E1237">
        <v>457301</v>
      </c>
      <c r="F1237" t="s">
        <v>116</v>
      </c>
      <c r="G1237" t="s">
        <v>132</v>
      </c>
      <c r="H1237" t="s">
        <v>148</v>
      </c>
      <c r="I1237" t="s">
        <v>148</v>
      </c>
      <c r="J1237" t="s">
        <v>148</v>
      </c>
      <c r="K1237" t="s">
        <v>148</v>
      </c>
      <c r="L1237" s="35" t="e">
        <v>#VALUE!</v>
      </c>
    </row>
    <row r="1238" spans="1:12" x14ac:dyDescent="0.25">
      <c r="A1238" s="35" t="s">
        <v>148</v>
      </c>
      <c r="B1238" t="s">
        <v>106</v>
      </c>
      <c r="C1238">
        <v>2</v>
      </c>
      <c r="D1238" t="s">
        <v>148</v>
      </c>
      <c r="E1238">
        <v>231517</v>
      </c>
      <c r="F1238" t="s">
        <v>125</v>
      </c>
      <c r="G1238" t="s">
        <v>145</v>
      </c>
      <c r="H1238" t="s">
        <v>148</v>
      </c>
      <c r="I1238" t="s">
        <v>148</v>
      </c>
      <c r="J1238" t="s">
        <v>148</v>
      </c>
      <c r="K1238" t="s">
        <v>148</v>
      </c>
      <c r="L1238" s="35" t="e">
        <v>#VALUE!</v>
      </c>
    </row>
    <row r="1239" spans="1:12" x14ac:dyDescent="0.25">
      <c r="A1239" s="35" t="s">
        <v>148</v>
      </c>
      <c r="B1239" t="s">
        <v>106</v>
      </c>
      <c r="C1239">
        <v>2</v>
      </c>
      <c r="D1239" t="s">
        <v>148</v>
      </c>
      <c r="E1239">
        <v>521116</v>
      </c>
      <c r="F1239" t="s">
        <v>116</v>
      </c>
      <c r="G1239" t="s">
        <v>140</v>
      </c>
      <c r="H1239" t="s">
        <v>148</v>
      </c>
      <c r="I1239" t="s">
        <v>148</v>
      </c>
      <c r="J1239" t="s">
        <v>148</v>
      </c>
      <c r="K1239" t="s">
        <v>148</v>
      </c>
      <c r="L1239" s="35" t="e">
        <v>#VALUE!</v>
      </c>
    </row>
    <row r="1240" spans="1:12" x14ac:dyDescent="0.25">
      <c r="A1240" s="35" t="s">
        <v>148</v>
      </c>
      <c r="B1240" t="s">
        <v>106</v>
      </c>
      <c r="C1240">
        <v>2</v>
      </c>
      <c r="D1240" t="s">
        <v>148</v>
      </c>
      <c r="E1240">
        <v>366467</v>
      </c>
      <c r="F1240" t="s">
        <v>123</v>
      </c>
      <c r="G1240" t="s">
        <v>147</v>
      </c>
      <c r="H1240" t="s">
        <v>148</v>
      </c>
      <c r="I1240" t="s">
        <v>148</v>
      </c>
      <c r="J1240" t="s">
        <v>148</v>
      </c>
      <c r="K1240" t="s">
        <v>148</v>
      </c>
      <c r="L1240" s="35" t="e">
        <v>#VALUE!</v>
      </c>
    </row>
    <row r="1241" spans="1:12" x14ac:dyDescent="0.25">
      <c r="A1241" s="35" t="s">
        <v>148</v>
      </c>
      <c r="B1241" t="s">
        <v>106</v>
      </c>
      <c r="C1241">
        <v>2</v>
      </c>
      <c r="D1241" t="s">
        <v>148</v>
      </c>
      <c r="E1241">
        <v>812177</v>
      </c>
      <c r="F1241" t="s">
        <v>118</v>
      </c>
      <c r="G1241" t="s">
        <v>134</v>
      </c>
      <c r="H1241" t="s">
        <v>148</v>
      </c>
      <c r="I1241" t="s">
        <v>148</v>
      </c>
      <c r="J1241" t="s">
        <v>148</v>
      </c>
      <c r="K1241" t="s">
        <v>148</v>
      </c>
      <c r="L1241" s="35" t="e">
        <v>#VALUE!</v>
      </c>
    </row>
    <row r="1242" spans="1:12" x14ac:dyDescent="0.25">
      <c r="A1242" s="35" t="s">
        <v>148</v>
      </c>
      <c r="B1242" t="s">
        <v>106</v>
      </c>
      <c r="C1242">
        <v>2</v>
      </c>
      <c r="D1242" t="s">
        <v>148</v>
      </c>
      <c r="E1242">
        <v>337278</v>
      </c>
      <c r="F1242" t="s">
        <v>123</v>
      </c>
      <c r="G1242" t="s">
        <v>139</v>
      </c>
      <c r="H1242" t="s">
        <v>148</v>
      </c>
      <c r="I1242" t="s">
        <v>148</v>
      </c>
      <c r="J1242" t="s">
        <v>148</v>
      </c>
      <c r="K1242" t="s">
        <v>148</v>
      </c>
      <c r="L1242" s="35" t="e">
        <v>#VALUE!</v>
      </c>
    </row>
    <row r="1243" spans="1:12" x14ac:dyDescent="0.25">
      <c r="A1243" s="35" t="s">
        <v>148</v>
      </c>
      <c r="B1243" t="s">
        <v>106</v>
      </c>
      <c r="C1243">
        <v>2</v>
      </c>
      <c r="D1243" t="s">
        <v>148</v>
      </c>
      <c r="E1243">
        <v>857112</v>
      </c>
      <c r="F1243" t="s">
        <v>117</v>
      </c>
      <c r="G1243" t="s">
        <v>145</v>
      </c>
      <c r="H1243" t="s">
        <v>148</v>
      </c>
      <c r="I1243" t="s">
        <v>148</v>
      </c>
      <c r="J1243" t="s">
        <v>148</v>
      </c>
      <c r="K1243" t="s">
        <v>148</v>
      </c>
      <c r="L1243" s="35" t="e">
        <v>#VALUE!</v>
      </c>
    </row>
    <row r="1244" spans="1:12" x14ac:dyDescent="0.25">
      <c r="A1244" s="35" t="s">
        <v>148</v>
      </c>
      <c r="B1244" t="s">
        <v>106</v>
      </c>
      <c r="C1244">
        <v>2</v>
      </c>
      <c r="D1244" t="s">
        <v>148</v>
      </c>
      <c r="E1244">
        <v>549819</v>
      </c>
      <c r="F1244" t="s">
        <v>121</v>
      </c>
      <c r="G1244" t="s">
        <v>129</v>
      </c>
      <c r="H1244" t="s">
        <v>148</v>
      </c>
      <c r="I1244" t="s">
        <v>148</v>
      </c>
      <c r="J1244" t="s">
        <v>148</v>
      </c>
      <c r="K1244" t="s">
        <v>148</v>
      </c>
      <c r="L1244" s="35" t="e">
        <v>#VALUE!</v>
      </c>
    </row>
    <row r="1245" spans="1:12" x14ac:dyDescent="0.25">
      <c r="A1245" s="35" t="s">
        <v>148</v>
      </c>
      <c r="B1245" t="s">
        <v>106</v>
      </c>
      <c r="C1245">
        <v>2</v>
      </c>
      <c r="D1245" t="s">
        <v>148</v>
      </c>
      <c r="E1245">
        <v>750120</v>
      </c>
      <c r="F1245" t="s">
        <v>125</v>
      </c>
      <c r="G1245" t="s">
        <v>133</v>
      </c>
      <c r="H1245" t="s">
        <v>148</v>
      </c>
      <c r="I1245" t="s">
        <v>148</v>
      </c>
      <c r="J1245" t="s">
        <v>148</v>
      </c>
      <c r="K1245" t="s">
        <v>148</v>
      </c>
      <c r="L1245" s="35" t="e">
        <v>#VALUE!</v>
      </c>
    </row>
    <row r="1246" spans="1:12" x14ac:dyDescent="0.25">
      <c r="A1246" s="35" t="s">
        <v>148</v>
      </c>
      <c r="B1246" t="s">
        <v>106</v>
      </c>
      <c r="C1246">
        <v>2</v>
      </c>
      <c r="D1246" t="s">
        <v>148</v>
      </c>
      <c r="E1246">
        <v>335503</v>
      </c>
      <c r="F1246" t="s">
        <v>126</v>
      </c>
      <c r="G1246" t="s">
        <v>130</v>
      </c>
      <c r="H1246" t="s">
        <v>148</v>
      </c>
      <c r="I1246" t="s">
        <v>148</v>
      </c>
      <c r="J1246" t="s">
        <v>148</v>
      </c>
      <c r="K1246" t="s">
        <v>148</v>
      </c>
      <c r="L1246" s="35" t="e">
        <v>#VALUE!</v>
      </c>
    </row>
    <row r="1247" spans="1:12" x14ac:dyDescent="0.25">
      <c r="A1247" s="35" t="s">
        <v>148</v>
      </c>
      <c r="B1247" t="s">
        <v>106</v>
      </c>
      <c r="C1247">
        <v>2</v>
      </c>
      <c r="D1247" t="s">
        <v>148</v>
      </c>
      <c r="E1247">
        <v>810594</v>
      </c>
      <c r="F1247" t="s">
        <v>124</v>
      </c>
      <c r="G1247" t="s">
        <v>140</v>
      </c>
      <c r="H1247" t="s">
        <v>148</v>
      </c>
      <c r="I1247" t="s">
        <v>148</v>
      </c>
      <c r="J1247" t="s">
        <v>148</v>
      </c>
      <c r="K1247" t="s">
        <v>148</v>
      </c>
      <c r="L1247" s="35" t="e">
        <v>#VALUE!</v>
      </c>
    </row>
    <row r="1248" spans="1:12" x14ac:dyDescent="0.25">
      <c r="A1248" s="35" t="s">
        <v>148</v>
      </c>
      <c r="B1248" t="s">
        <v>106</v>
      </c>
      <c r="C1248">
        <v>2</v>
      </c>
      <c r="D1248" t="s">
        <v>148</v>
      </c>
      <c r="E1248">
        <v>259950</v>
      </c>
      <c r="F1248" t="s">
        <v>116</v>
      </c>
      <c r="G1248" t="s">
        <v>128</v>
      </c>
      <c r="H1248" t="s">
        <v>148</v>
      </c>
      <c r="I1248" t="s">
        <v>148</v>
      </c>
      <c r="J1248" t="s">
        <v>148</v>
      </c>
      <c r="K1248" t="s">
        <v>148</v>
      </c>
      <c r="L1248" s="35" t="e">
        <v>#VALUE!</v>
      </c>
    </row>
    <row r="1249" spans="1:12" x14ac:dyDescent="0.25">
      <c r="A1249" s="35" t="s">
        <v>148</v>
      </c>
      <c r="B1249" t="s">
        <v>106</v>
      </c>
      <c r="C1249">
        <v>2</v>
      </c>
      <c r="D1249" t="s">
        <v>148</v>
      </c>
      <c r="E1249">
        <v>439057</v>
      </c>
      <c r="F1249" t="s">
        <v>117</v>
      </c>
      <c r="G1249" t="s">
        <v>145</v>
      </c>
      <c r="H1249" t="s">
        <v>148</v>
      </c>
      <c r="I1249" t="s">
        <v>148</v>
      </c>
      <c r="J1249" t="s">
        <v>148</v>
      </c>
      <c r="K1249" t="s">
        <v>148</v>
      </c>
      <c r="L1249" s="35" t="e">
        <v>#VALUE!</v>
      </c>
    </row>
    <row r="1250" spans="1:12" x14ac:dyDescent="0.25">
      <c r="A1250" s="35" t="s">
        <v>148</v>
      </c>
      <c r="B1250" t="s">
        <v>106</v>
      </c>
      <c r="C1250">
        <v>2</v>
      </c>
      <c r="D1250" t="s">
        <v>148</v>
      </c>
      <c r="E1250">
        <v>695299</v>
      </c>
      <c r="F1250" t="s">
        <v>124</v>
      </c>
      <c r="G1250" t="s">
        <v>132</v>
      </c>
      <c r="H1250" t="s">
        <v>148</v>
      </c>
      <c r="I1250" t="s">
        <v>148</v>
      </c>
      <c r="J1250" t="s">
        <v>148</v>
      </c>
      <c r="K1250" t="s">
        <v>148</v>
      </c>
      <c r="L1250" s="35" t="e">
        <v>#VALUE!</v>
      </c>
    </row>
    <row r="1251" spans="1:12" x14ac:dyDescent="0.25">
      <c r="A1251" s="35" t="s">
        <v>148</v>
      </c>
      <c r="B1251" t="s">
        <v>106</v>
      </c>
      <c r="C1251">
        <v>2</v>
      </c>
      <c r="D1251" t="s">
        <v>148</v>
      </c>
      <c r="E1251">
        <v>863429</v>
      </c>
      <c r="F1251" t="s">
        <v>124</v>
      </c>
      <c r="G1251" t="s">
        <v>144</v>
      </c>
      <c r="H1251" t="s">
        <v>148</v>
      </c>
      <c r="I1251" t="s">
        <v>148</v>
      </c>
      <c r="J1251" t="s">
        <v>148</v>
      </c>
      <c r="K1251" t="s">
        <v>148</v>
      </c>
      <c r="L1251" s="35" t="e">
        <v>#VALUE!</v>
      </c>
    </row>
    <row r="1252" spans="1:12" x14ac:dyDescent="0.25">
      <c r="A1252" s="35" t="s">
        <v>148</v>
      </c>
      <c r="B1252" t="s">
        <v>106</v>
      </c>
      <c r="C1252">
        <v>2</v>
      </c>
      <c r="D1252" t="s">
        <v>148</v>
      </c>
      <c r="E1252">
        <v>148614</v>
      </c>
      <c r="F1252" t="s">
        <v>125</v>
      </c>
      <c r="G1252" t="s">
        <v>141</v>
      </c>
      <c r="H1252" t="s">
        <v>148</v>
      </c>
      <c r="I1252" t="s">
        <v>148</v>
      </c>
      <c r="J1252" t="s">
        <v>148</v>
      </c>
      <c r="K1252" t="s">
        <v>148</v>
      </c>
      <c r="L1252" s="35" t="e">
        <v>#VALUE!</v>
      </c>
    </row>
    <row r="1253" spans="1:12" x14ac:dyDescent="0.25">
      <c r="A1253" s="35" t="s">
        <v>148</v>
      </c>
      <c r="B1253" t="s">
        <v>106</v>
      </c>
      <c r="C1253">
        <v>2</v>
      </c>
      <c r="D1253" t="s">
        <v>148</v>
      </c>
      <c r="E1253">
        <v>790214</v>
      </c>
      <c r="F1253" t="s">
        <v>126</v>
      </c>
      <c r="G1253" t="s">
        <v>142</v>
      </c>
      <c r="H1253" t="s">
        <v>148</v>
      </c>
      <c r="I1253" t="s">
        <v>148</v>
      </c>
      <c r="J1253" t="s">
        <v>148</v>
      </c>
      <c r="K1253" t="s">
        <v>148</v>
      </c>
      <c r="L1253" s="35" t="e">
        <v>#VALUE!</v>
      </c>
    </row>
    <row r="1254" spans="1:12" x14ac:dyDescent="0.25">
      <c r="A1254" s="35" t="s">
        <v>148</v>
      </c>
      <c r="B1254" t="s">
        <v>106</v>
      </c>
      <c r="C1254">
        <v>2</v>
      </c>
      <c r="D1254" t="s">
        <v>148</v>
      </c>
      <c r="E1254">
        <v>622982</v>
      </c>
      <c r="F1254" t="s">
        <v>116</v>
      </c>
      <c r="G1254" t="s">
        <v>144</v>
      </c>
      <c r="H1254" t="s">
        <v>148</v>
      </c>
      <c r="I1254" t="s">
        <v>148</v>
      </c>
      <c r="J1254" t="s">
        <v>148</v>
      </c>
      <c r="K1254" t="s">
        <v>148</v>
      </c>
      <c r="L1254" s="35" t="e">
        <v>#VALUE!</v>
      </c>
    </row>
    <row r="1255" spans="1:12" x14ac:dyDescent="0.25">
      <c r="A1255" s="35" t="s">
        <v>148</v>
      </c>
      <c r="B1255" t="s">
        <v>106</v>
      </c>
      <c r="C1255">
        <v>2</v>
      </c>
      <c r="D1255" t="s">
        <v>148</v>
      </c>
      <c r="E1255">
        <v>644349</v>
      </c>
      <c r="F1255" t="s">
        <v>117</v>
      </c>
      <c r="G1255" t="s">
        <v>129</v>
      </c>
      <c r="H1255" t="s">
        <v>148</v>
      </c>
      <c r="I1255" t="s">
        <v>148</v>
      </c>
      <c r="J1255" t="s">
        <v>148</v>
      </c>
      <c r="K1255" t="s">
        <v>148</v>
      </c>
      <c r="L1255" s="35" t="e">
        <v>#VALUE!</v>
      </c>
    </row>
    <row r="1256" spans="1:12" x14ac:dyDescent="0.25">
      <c r="A1256" s="35" t="s">
        <v>148</v>
      </c>
      <c r="B1256" t="s">
        <v>106</v>
      </c>
      <c r="C1256">
        <v>2</v>
      </c>
      <c r="D1256" t="s">
        <v>148</v>
      </c>
      <c r="E1256">
        <v>154361</v>
      </c>
      <c r="F1256" t="s">
        <v>122</v>
      </c>
      <c r="G1256" t="s">
        <v>134</v>
      </c>
      <c r="H1256" t="s">
        <v>148</v>
      </c>
      <c r="I1256" t="s">
        <v>148</v>
      </c>
      <c r="J1256" t="s">
        <v>148</v>
      </c>
      <c r="K1256" t="s">
        <v>148</v>
      </c>
      <c r="L1256" s="35" t="e">
        <v>#VALUE!</v>
      </c>
    </row>
    <row r="1257" spans="1:12" x14ac:dyDescent="0.25">
      <c r="A1257" s="35" t="s">
        <v>148</v>
      </c>
      <c r="B1257" t="s">
        <v>106</v>
      </c>
      <c r="C1257">
        <v>2</v>
      </c>
      <c r="D1257" t="s">
        <v>148</v>
      </c>
      <c r="E1257">
        <v>600618</v>
      </c>
      <c r="F1257" t="s">
        <v>118</v>
      </c>
      <c r="G1257" t="s">
        <v>142</v>
      </c>
      <c r="H1257" t="s">
        <v>148</v>
      </c>
      <c r="I1257" t="s">
        <v>148</v>
      </c>
      <c r="J1257" t="s">
        <v>148</v>
      </c>
      <c r="K1257" t="s">
        <v>148</v>
      </c>
      <c r="L1257" s="35" t="e">
        <v>#VALUE!</v>
      </c>
    </row>
    <row r="1258" spans="1:12" x14ac:dyDescent="0.25">
      <c r="A1258" s="35" t="s">
        <v>148</v>
      </c>
      <c r="B1258" t="s">
        <v>106</v>
      </c>
      <c r="C1258">
        <v>2</v>
      </c>
      <c r="D1258" t="s">
        <v>148</v>
      </c>
      <c r="E1258">
        <v>548327</v>
      </c>
      <c r="F1258" t="s">
        <v>120</v>
      </c>
      <c r="G1258" t="s">
        <v>144</v>
      </c>
      <c r="H1258" t="s">
        <v>148</v>
      </c>
      <c r="I1258" t="s">
        <v>148</v>
      </c>
      <c r="J1258" t="s">
        <v>148</v>
      </c>
      <c r="K1258" t="s">
        <v>148</v>
      </c>
      <c r="L1258" s="35" t="e">
        <v>#VALUE!</v>
      </c>
    </row>
    <row r="1259" spans="1:12" x14ac:dyDescent="0.25">
      <c r="A1259" s="35" t="s">
        <v>148</v>
      </c>
      <c r="B1259" t="s">
        <v>106</v>
      </c>
      <c r="C1259">
        <v>2</v>
      </c>
      <c r="D1259" t="s">
        <v>148</v>
      </c>
      <c r="E1259">
        <v>463276</v>
      </c>
      <c r="F1259" t="s">
        <v>121</v>
      </c>
      <c r="G1259" t="s">
        <v>137</v>
      </c>
      <c r="H1259" t="s">
        <v>148</v>
      </c>
      <c r="I1259" t="s">
        <v>148</v>
      </c>
      <c r="J1259" t="s">
        <v>148</v>
      </c>
      <c r="K1259" t="s">
        <v>148</v>
      </c>
      <c r="L1259" s="35" t="e">
        <v>#VALUE!</v>
      </c>
    </row>
    <row r="1260" spans="1:12" x14ac:dyDescent="0.25">
      <c r="A1260" s="35" t="s">
        <v>148</v>
      </c>
      <c r="B1260" t="s">
        <v>106</v>
      </c>
      <c r="C1260">
        <v>2</v>
      </c>
      <c r="D1260" t="s">
        <v>148</v>
      </c>
      <c r="E1260">
        <v>869082</v>
      </c>
      <c r="F1260" t="s">
        <v>122</v>
      </c>
      <c r="G1260" t="s">
        <v>138</v>
      </c>
      <c r="H1260" t="s">
        <v>148</v>
      </c>
      <c r="I1260" t="s">
        <v>148</v>
      </c>
      <c r="J1260" t="s">
        <v>148</v>
      </c>
      <c r="K1260" t="s">
        <v>148</v>
      </c>
      <c r="L1260" s="35" t="e">
        <v>#VALUE!</v>
      </c>
    </row>
    <row r="1261" spans="1:12" x14ac:dyDescent="0.25">
      <c r="A1261" s="35" t="s">
        <v>148</v>
      </c>
      <c r="B1261" t="s">
        <v>106</v>
      </c>
      <c r="C1261">
        <v>2</v>
      </c>
      <c r="D1261" t="s">
        <v>148</v>
      </c>
      <c r="E1261">
        <v>432352</v>
      </c>
      <c r="F1261" t="s">
        <v>124</v>
      </c>
      <c r="G1261" t="s">
        <v>140</v>
      </c>
      <c r="H1261" t="s">
        <v>148</v>
      </c>
      <c r="I1261" t="s">
        <v>148</v>
      </c>
      <c r="J1261" t="s">
        <v>148</v>
      </c>
      <c r="K1261" t="s">
        <v>148</v>
      </c>
      <c r="L1261" s="35" t="e">
        <v>#VALUE!</v>
      </c>
    </row>
    <row r="1262" spans="1:12" x14ac:dyDescent="0.25">
      <c r="A1262" s="35" t="s">
        <v>148</v>
      </c>
      <c r="B1262" t="s">
        <v>106</v>
      </c>
      <c r="C1262">
        <v>2</v>
      </c>
      <c r="D1262" t="s">
        <v>148</v>
      </c>
      <c r="E1262">
        <v>726553</v>
      </c>
      <c r="F1262" t="s">
        <v>118</v>
      </c>
      <c r="G1262" t="s">
        <v>138</v>
      </c>
      <c r="H1262" t="s">
        <v>148</v>
      </c>
      <c r="I1262" t="s">
        <v>148</v>
      </c>
      <c r="J1262" t="s">
        <v>148</v>
      </c>
      <c r="K1262" t="s">
        <v>148</v>
      </c>
      <c r="L1262" s="35" t="e">
        <v>#VALUE!</v>
      </c>
    </row>
    <row r="1263" spans="1:12" x14ac:dyDescent="0.25">
      <c r="A1263" s="35" t="s">
        <v>148</v>
      </c>
      <c r="B1263" t="s">
        <v>106</v>
      </c>
      <c r="C1263">
        <v>2</v>
      </c>
      <c r="D1263" t="s">
        <v>148</v>
      </c>
      <c r="E1263">
        <v>264311</v>
      </c>
      <c r="F1263" t="s">
        <v>121</v>
      </c>
      <c r="G1263" t="s">
        <v>145</v>
      </c>
      <c r="H1263" t="s">
        <v>148</v>
      </c>
      <c r="I1263" t="s">
        <v>148</v>
      </c>
      <c r="J1263" t="s">
        <v>148</v>
      </c>
      <c r="K1263" t="s">
        <v>148</v>
      </c>
      <c r="L1263" s="35" t="e">
        <v>#VALUE!</v>
      </c>
    </row>
    <row r="1264" spans="1:12" x14ac:dyDescent="0.25">
      <c r="A1264" s="35" t="s">
        <v>148</v>
      </c>
      <c r="B1264" t="s">
        <v>106</v>
      </c>
      <c r="C1264">
        <v>2</v>
      </c>
      <c r="D1264" t="s">
        <v>148</v>
      </c>
      <c r="E1264">
        <v>838226</v>
      </c>
      <c r="F1264" t="s">
        <v>122</v>
      </c>
      <c r="G1264" t="s">
        <v>146</v>
      </c>
      <c r="H1264" t="s">
        <v>148</v>
      </c>
      <c r="I1264" t="s">
        <v>148</v>
      </c>
      <c r="J1264" t="s">
        <v>148</v>
      </c>
      <c r="K1264" t="s">
        <v>148</v>
      </c>
      <c r="L1264" s="35" t="e">
        <v>#VALUE!</v>
      </c>
    </row>
    <row r="1265" spans="1:12" x14ac:dyDescent="0.25">
      <c r="A1265" s="35" t="s">
        <v>148</v>
      </c>
      <c r="B1265" t="s">
        <v>106</v>
      </c>
      <c r="C1265">
        <v>2</v>
      </c>
      <c r="D1265" t="s">
        <v>148</v>
      </c>
      <c r="E1265">
        <v>145243</v>
      </c>
      <c r="F1265" t="s">
        <v>117</v>
      </c>
      <c r="G1265" t="s">
        <v>145</v>
      </c>
      <c r="H1265" t="s">
        <v>148</v>
      </c>
      <c r="I1265" t="s">
        <v>148</v>
      </c>
      <c r="J1265" t="s">
        <v>148</v>
      </c>
      <c r="K1265" t="s">
        <v>148</v>
      </c>
      <c r="L1265" s="35" t="e">
        <v>#VALUE!</v>
      </c>
    </row>
    <row r="1266" spans="1:12" x14ac:dyDescent="0.25">
      <c r="A1266" s="35" t="s">
        <v>148</v>
      </c>
      <c r="B1266" t="s">
        <v>106</v>
      </c>
      <c r="C1266">
        <v>2</v>
      </c>
      <c r="D1266" t="s">
        <v>148</v>
      </c>
      <c r="E1266">
        <v>658126</v>
      </c>
      <c r="F1266" t="s">
        <v>126</v>
      </c>
      <c r="G1266" t="s">
        <v>134</v>
      </c>
      <c r="H1266" t="s">
        <v>148</v>
      </c>
      <c r="I1266" t="s">
        <v>148</v>
      </c>
      <c r="J1266" t="s">
        <v>148</v>
      </c>
      <c r="K1266" t="s">
        <v>148</v>
      </c>
      <c r="L1266" s="35" t="e">
        <v>#VALUE!</v>
      </c>
    </row>
    <row r="1267" spans="1:12" x14ac:dyDescent="0.25">
      <c r="A1267" s="35" t="s">
        <v>148</v>
      </c>
      <c r="B1267" t="s">
        <v>106</v>
      </c>
      <c r="C1267">
        <v>2</v>
      </c>
      <c r="D1267" t="s">
        <v>148</v>
      </c>
      <c r="E1267">
        <v>769832</v>
      </c>
      <c r="F1267" t="s">
        <v>120</v>
      </c>
      <c r="G1267" t="s">
        <v>140</v>
      </c>
      <c r="H1267" t="s">
        <v>148</v>
      </c>
      <c r="I1267" t="s">
        <v>148</v>
      </c>
      <c r="J1267" t="s">
        <v>148</v>
      </c>
      <c r="K1267" t="s">
        <v>148</v>
      </c>
      <c r="L1267" s="35" t="e">
        <v>#VALUE!</v>
      </c>
    </row>
    <row r="1268" spans="1:12" x14ac:dyDescent="0.25">
      <c r="A1268" s="35" t="s">
        <v>148</v>
      </c>
      <c r="B1268" t="s">
        <v>106</v>
      </c>
      <c r="C1268">
        <v>2</v>
      </c>
      <c r="D1268" t="s">
        <v>148</v>
      </c>
      <c r="E1268">
        <v>295262</v>
      </c>
      <c r="F1268" t="s">
        <v>124</v>
      </c>
      <c r="G1268" t="s">
        <v>128</v>
      </c>
      <c r="H1268" t="s">
        <v>148</v>
      </c>
      <c r="I1268" t="s">
        <v>148</v>
      </c>
      <c r="J1268" t="s">
        <v>148</v>
      </c>
      <c r="K1268" t="s">
        <v>148</v>
      </c>
      <c r="L1268" s="35" t="e">
        <v>#VALUE!</v>
      </c>
    </row>
    <row r="1269" spans="1:12" x14ac:dyDescent="0.25">
      <c r="A1269" s="35" t="s">
        <v>148</v>
      </c>
      <c r="B1269" t="s">
        <v>106</v>
      </c>
      <c r="C1269">
        <v>2</v>
      </c>
      <c r="D1269" t="s">
        <v>148</v>
      </c>
      <c r="E1269">
        <v>251835</v>
      </c>
      <c r="F1269" t="s">
        <v>127</v>
      </c>
      <c r="G1269" t="s">
        <v>131</v>
      </c>
      <c r="H1269" t="s">
        <v>148</v>
      </c>
      <c r="I1269" t="s">
        <v>148</v>
      </c>
      <c r="J1269" t="s">
        <v>148</v>
      </c>
      <c r="K1269" t="s">
        <v>148</v>
      </c>
      <c r="L1269" s="35" t="e">
        <v>#VALUE!</v>
      </c>
    </row>
    <row r="1270" spans="1:12" x14ac:dyDescent="0.25">
      <c r="A1270" s="35" t="s">
        <v>148</v>
      </c>
      <c r="B1270" t="s">
        <v>106</v>
      </c>
      <c r="C1270">
        <v>2</v>
      </c>
      <c r="D1270" t="s">
        <v>148</v>
      </c>
      <c r="E1270">
        <v>432173</v>
      </c>
      <c r="F1270" t="s">
        <v>120</v>
      </c>
      <c r="G1270" t="s">
        <v>136</v>
      </c>
      <c r="H1270" t="s">
        <v>148</v>
      </c>
      <c r="I1270" t="s">
        <v>148</v>
      </c>
      <c r="J1270" t="s">
        <v>148</v>
      </c>
      <c r="K1270" t="s">
        <v>148</v>
      </c>
      <c r="L1270" s="35" t="e">
        <v>#VALUE!</v>
      </c>
    </row>
    <row r="1271" spans="1:12" x14ac:dyDescent="0.25">
      <c r="A1271" s="35" t="s">
        <v>148</v>
      </c>
      <c r="B1271" t="s">
        <v>106</v>
      </c>
      <c r="C1271">
        <v>2</v>
      </c>
      <c r="D1271" t="s">
        <v>148</v>
      </c>
      <c r="E1271">
        <v>710950</v>
      </c>
      <c r="F1271" t="s">
        <v>117</v>
      </c>
      <c r="G1271" t="s">
        <v>145</v>
      </c>
      <c r="H1271" t="s">
        <v>148</v>
      </c>
      <c r="I1271" t="s">
        <v>148</v>
      </c>
      <c r="J1271" t="s">
        <v>148</v>
      </c>
      <c r="K1271" t="s">
        <v>148</v>
      </c>
      <c r="L1271" s="35" t="e">
        <v>#VALUE!</v>
      </c>
    </row>
    <row r="1272" spans="1:12" x14ac:dyDescent="0.25">
      <c r="A1272" s="35" t="s">
        <v>148</v>
      </c>
      <c r="B1272" t="s">
        <v>106</v>
      </c>
      <c r="C1272">
        <v>2</v>
      </c>
      <c r="D1272" t="s">
        <v>148</v>
      </c>
      <c r="E1272">
        <v>194152</v>
      </c>
      <c r="F1272" t="s">
        <v>118</v>
      </c>
      <c r="G1272" t="s">
        <v>146</v>
      </c>
      <c r="H1272" t="s">
        <v>148</v>
      </c>
      <c r="I1272" t="s">
        <v>148</v>
      </c>
      <c r="J1272" t="s">
        <v>148</v>
      </c>
      <c r="K1272" t="s">
        <v>148</v>
      </c>
      <c r="L1272" s="35" t="e">
        <v>#VALUE!</v>
      </c>
    </row>
    <row r="1273" spans="1:12" x14ac:dyDescent="0.25">
      <c r="A1273" s="35" t="s">
        <v>148</v>
      </c>
      <c r="B1273" t="s">
        <v>106</v>
      </c>
      <c r="C1273">
        <v>2</v>
      </c>
      <c r="D1273" t="s">
        <v>148</v>
      </c>
      <c r="E1273">
        <v>624249</v>
      </c>
      <c r="F1273" t="s">
        <v>119</v>
      </c>
      <c r="G1273" t="s">
        <v>131</v>
      </c>
      <c r="H1273" t="s">
        <v>148</v>
      </c>
      <c r="I1273" t="s">
        <v>148</v>
      </c>
      <c r="J1273" t="s">
        <v>148</v>
      </c>
      <c r="K1273" t="s">
        <v>148</v>
      </c>
      <c r="L1273" s="35" t="e">
        <v>#VALUE!</v>
      </c>
    </row>
    <row r="1274" spans="1:12" x14ac:dyDescent="0.25">
      <c r="A1274" s="35" t="s">
        <v>148</v>
      </c>
      <c r="B1274" t="s">
        <v>106</v>
      </c>
      <c r="C1274">
        <v>2</v>
      </c>
      <c r="D1274" t="s">
        <v>148</v>
      </c>
      <c r="E1274">
        <v>736794</v>
      </c>
      <c r="F1274" t="s">
        <v>123</v>
      </c>
      <c r="G1274" t="s">
        <v>135</v>
      </c>
      <c r="H1274" t="s">
        <v>148</v>
      </c>
      <c r="I1274" t="s">
        <v>148</v>
      </c>
      <c r="J1274" t="s">
        <v>148</v>
      </c>
      <c r="K1274" t="s">
        <v>148</v>
      </c>
      <c r="L1274" s="35" t="e">
        <v>#VALUE!</v>
      </c>
    </row>
    <row r="1275" spans="1:12" x14ac:dyDescent="0.25">
      <c r="A1275" s="35" t="s">
        <v>148</v>
      </c>
      <c r="B1275" t="s">
        <v>106</v>
      </c>
      <c r="C1275">
        <v>2</v>
      </c>
      <c r="D1275" t="s">
        <v>148</v>
      </c>
      <c r="E1275">
        <v>946833</v>
      </c>
      <c r="F1275" t="s">
        <v>120</v>
      </c>
      <c r="G1275" t="s">
        <v>136</v>
      </c>
      <c r="H1275" t="s">
        <v>148</v>
      </c>
      <c r="I1275" t="s">
        <v>148</v>
      </c>
      <c r="J1275" t="s">
        <v>148</v>
      </c>
      <c r="K1275" t="s">
        <v>148</v>
      </c>
      <c r="L1275" s="35" t="e">
        <v>#VALUE!</v>
      </c>
    </row>
    <row r="1276" spans="1:12" x14ac:dyDescent="0.25">
      <c r="A1276" s="35" t="s">
        <v>148</v>
      </c>
      <c r="B1276" t="s">
        <v>106</v>
      </c>
      <c r="C1276">
        <v>2</v>
      </c>
      <c r="D1276" t="s">
        <v>148</v>
      </c>
      <c r="E1276">
        <v>400807</v>
      </c>
      <c r="F1276" t="s">
        <v>124</v>
      </c>
      <c r="G1276" t="s">
        <v>140</v>
      </c>
      <c r="H1276" t="s">
        <v>148</v>
      </c>
      <c r="I1276" t="s">
        <v>148</v>
      </c>
      <c r="J1276" t="s">
        <v>148</v>
      </c>
      <c r="K1276" t="s">
        <v>148</v>
      </c>
      <c r="L1276" s="35" t="e">
        <v>#VALUE!</v>
      </c>
    </row>
    <row r="1277" spans="1:12" x14ac:dyDescent="0.25">
      <c r="A1277" s="35" t="s">
        <v>148</v>
      </c>
      <c r="B1277" t="s">
        <v>106</v>
      </c>
      <c r="C1277">
        <v>2</v>
      </c>
      <c r="D1277" t="s">
        <v>148</v>
      </c>
      <c r="E1277">
        <v>175932</v>
      </c>
      <c r="F1277" t="s">
        <v>118</v>
      </c>
      <c r="G1277" t="s">
        <v>146</v>
      </c>
      <c r="H1277" t="s">
        <v>148</v>
      </c>
      <c r="I1277" t="s">
        <v>148</v>
      </c>
      <c r="J1277" t="s">
        <v>148</v>
      </c>
      <c r="K1277" t="s">
        <v>148</v>
      </c>
      <c r="L1277" s="35" t="e">
        <v>#VALUE!</v>
      </c>
    </row>
    <row r="1278" spans="1:12" x14ac:dyDescent="0.25">
      <c r="A1278" s="35" t="s">
        <v>148</v>
      </c>
      <c r="B1278" t="s">
        <v>106</v>
      </c>
      <c r="C1278">
        <v>2</v>
      </c>
      <c r="D1278" t="s">
        <v>148</v>
      </c>
      <c r="E1278">
        <v>646470</v>
      </c>
      <c r="F1278" t="s">
        <v>125</v>
      </c>
      <c r="G1278" t="s">
        <v>133</v>
      </c>
      <c r="H1278" t="s">
        <v>148</v>
      </c>
      <c r="I1278" t="s">
        <v>148</v>
      </c>
      <c r="J1278" t="s">
        <v>148</v>
      </c>
      <c r="K1278" t="s">
        <v>148</v>
      </c>
      <c r="L1278" s="35" t="e">
        <v>#VALUE!</v>
      </c>
    </row>
    <row r="1279" spans="1:12" x14ac:dyDescent="0.25">
      <c r="A1279" s="35" t="s">
        <v>148</v>
      </c>
      <c r="B1279" t="s">
        <v>106</v>
      </c>
      <c r="C1279">
        <v>2</v>
      </c>
      <c r="D1279" t="s">
        <v>148</v>
      </c>
      <c r="E1279">
        <v>838141</v>
      </c>
      <c r="F1279" t="s">
        <v>120</v>
      </c>
      <c r="G1279" t="s">
        <v>132</v>
      </c>
      <c r="H1279" t="s">
        <v>148</v>
      </c>
      <c r="I1279" t="s">
        <v>148</v>
      </c>
      <c r="J1279" t="s">
        <v>148</v>
      </c>
      <c r="K1279" t="s">
        <v>148</v>
      </c>
      <c r="L1279" s="35" t="e">
        <v>#VALUE!</v>
      </c>
    </row>
    <row r="1280" spans="1:12" x14ac:dyDescent="0.25">
      <c r="A1280" s="35" t="s">
        <v>148</v>
      </c>
      <c r="B1280" t="s">
        <v>106</v>
      </c>
      <c r="C1280">
        <v>2</v>
      </c>
      <c r="D1280" t="s">
        <v>148</v>
      </c>
      <c r="E1280">
        <v>559320</v>
      </c>
      <c r="F1280" t="s">
        <v>118</v>
      </c>
      <c r="G1280" t="s">
        <v>142</v>
      </c>
      <c r="H1280" t="s">
        <v>148</v>
      </c>
      <c r="I1280" t="s">
        <v>148</v>
      </c>
      <c r="J1280" t="s">
        <v>148</v>
      </c>
      <c r="K1280" t="s">
        <v>148</v>
      </c>
      <c r="L1280" s="35" t="e">
        <v>#VALUE!</v>
      </c>
    </row>
    <row r="1281" spans="1:12" x14ac:dyDescent="0.25">
      <c r="A1281" s="35" t="s">
        <v>148</v>
      </c>
      <c r="B1281" t="s">
        <v>106</v>
      </c>
      <c r="C1281">
        <v>2</v>
      </c>
      <c r="D1281" t="s">
        <v>148</v>
      </c>
      <c r="E1281">
        <v>130599</v>
      </c>
      <c r="F1281" t="s">
        <v>125</v>
      </c>
      <c r="G1281" t="s">
        <v>129</v>
      </c>
      <c r="H1281" t="s">
        <v>148</v>
      </c>
      <c r="I1281" t="s">
        <v>148</v>
      </c>
      <c r="J1281" t="s">
        <v>148</v>
      </c>
      <c r="K1281" t="s">
        <v>148</v>
      </c>
      <c r="L1281" s="35" t="e">
        <v>#VALUE!</v>
      </c>
    </row>
    <row r="1282" spans="1:12" x14ac:dyDescent="0.25">
      <c r="A1282" s="35" t="s">
        <v>148</v>
      </c>
      <c r="B1282" t="s">
        <v>106</v>
      </c>
      <c r="C1282">
        <v>2</v>
      </c>
      <c r="D1282" t="s">
        <v>148</v>
      </c>
      <c r="E1282">
        <v>411507</v>
      </c>
      <c r="F1282" t="s">
        <v>121</v>
      </c>
      <c r="G1282" t="s">
        <v>137</v>
      </c>
      <c r="H1282" t="s">
        <v>148</v>
      </c>
      <c r="I1282" t="s">
        <v>148</v>
      </c>
      <c r="J1282" t="s">
        <v>148</v>
      </c>
      <c r="K1282" t="s">
        <v>148</v>
      </c>
      <c r="L1282" s="35" t="e">
        <v>#VALUE!</v>
      </c>
    </row>
    <row r="1283" spans="1:12" x14ac:dyDescent="0.25">
      <c r="A1283" s="35" t="s">
        <v>148</v>
      </c>
      <c r="B1283" t="s">
        <v>106</v>
      </c>
      <c r="C1283">
        <v>2</v>
      </c>
      <c r="D1283" t="s">
        <v>148</v>
      </c>
      <c r="E1283">
        <v>605711</v>
      </c>
      <c r="F1283" t="s">
        <v>120</v>
      </c>
      <c r="G1283" t="s">
        <v>128</v>
      </c>
      <c r="H1283" t="s">
        <v>148</v>
      </c>
      <c r="I1283" t="s">
        <v>148</v>
      </c>
      <c r="J1283" t="s">
        <v>148</v>
      </c>
      <c r="K1283" t="s">
        <v>148</v>
      </c>
      <c r="L1283" s="35" t="e">
        <v>#VALUE!</v>
      </c>
    </row>
    <row r="1284" spans="1:12" x14ac:dyDescent="0.25">
      <c r="A1284" s="35" t="s">
        <v>148</v>
      </c>
      <c r="B1284" t="s">
        <v>106</v>
      </c>
      <c r="C1284">
        <v>2</v>
      </c>
      <c r="D1284" t="s">
        <v>148</v>
      </c>
      <c r="E1284">
        <v>653858</v>
      </c>
      <c r="F1284" t="s">
        <v>116</v>
      </c>
      <c r="G1284" t="s">
        <v>136</v>
      </c>
      <c r="H1284" t="s">
        <v>148</v>
      </c>
      <c r="I1284" t="s">
        <v>148</v>
      </c>
      <c r="J1284" t="s">
        <v>148</v>
      </c>
      <c r="K1284" t="s">
        <v>148</v>
      </c>
      <c r="L1284" s="35" t="e">
        <v>#VALUE!</v>
      </c>
    </row>
    <row r="1285" spans="1:12" x14ac:dyDescent="0.25">
      <c r="A1285" s="35" t="s">
        <v>148</v>
      </c>
      <c r="B1285" t="s">
        <v>106</v>
      </c>
      <c r="C1285">
        <v>2</v>
      </c>
      <c r="D1285" t="s">
        <v>148</v>
      </c>
      <c r="E1285">
        <v>964158</v>
      </c>
      <c r="F1285" t="s">
        <v>127</v>
      </c>
      <c r="G1285" t="s">
        <v>147</v>
      </c>
      <c r="H1285" t="s">
        <v>148</v>
      </c>
      <c r="I1285" t="s">
        <v>148</v>
      </c>
      <c r="J1285" t="s">
        <v>148</v>
      </c>
      <c r="K1285" t="s">
        <v>148</v>
      </c>
      <c r="L1285" s="35" t="e">
        <v>#VALUE!</v>
      </c>
    </row>
    <row r="1286" spans="1:12" x14ac:dyDescent="0.25">
      <c r="A1286" s="35" t="s">
        <v>148</v>
      </c>
      <c r="B1286" t="s">
        <v>106</v>
      </c>
      <c r="C1286">
        <v>2</v>
      </c>
      <c r="D1286" t="s">
        <v>148</v>
      </c>
      <c r="E1286">
        <v>226119</v>
      </c>
      <c r="F1286" t="s">
        <v>119</v>
      </c>
      <c r="G1286" t="s">
        <v>131</v>
      </c>
      <c r="H1286" t="s">
        <v>148</v>
      </c>
      <c r="I1286" t="s">
        <v>148</v>
      </c>
      <c r="J1286" t="s">
        <v>148</v>
      </c>
      <c r="K1286" t="s">
        <v>148</v>
      </c>
      <c r="L1286" s="35" t="e">
        <v>#VALUE!</v>
      </c>
    </row>
    <row r="1287" spans="1:12" x14ac:dyDescent="0.25">
      <c r="A1287" s="35" t="s">
        <v>148</v>
      </c>
      <c r="B1287" t="s">
        <v>106</v>
      </c>
      <c r="C1287">
        <v>2</v>
      </c>
      <c r="D1287" t="s">
        <v>148</v>
      </c>
      <c r="E1287">
        <v>724194</v>
      </c>
      <c r="F1287" t="s">
        <v>122</v>
      </c>
      <c r="G1287" t="s">
        <v>134</v>
      </c>
      <c r="H1287" t="s">
        <v>148</v>
      </c>
      <c r="I1287" t="s">
        <v>148</v>
      </c>
      <c r="J1287" t="s">
        <v>148</v>
      </c>
      <c r="K1287" t="s">
        <v>148</v>
      </c>
      <c r="L1287" s="35" t="e">
        <v>#VALUE!</v>
      </c>
    </row>
    <row r="1288" spans="1:12" x14ac:dyDescent="0.25">
      <c r="A1288" s="35" t="s">
        <v>148</v>
      </c>
      <c r="B1288" t="s">
        <v>106</v>
      </c>
      <c r="C1288">
        <v>2</v>
      </c>
      <c r="D1288" t="s">
        <v>148</v>
      </c>
      <c r="E1288">
        <v>332858</v>
      </c>
      <c r="F1288" t="s">
        <v>119</v>
      </c>
      <c r="G1288" t="s">
        <v>135</v>
      </c>
      <c r="H1288" t="s">
        <v>148</v>
      </c>
      <c r="I1288" t="s">
        <v>148</v>
      </c>
      <c r="J1288" t="s">
        <v>148</v>
      </c>
      <c r="K1288" t="s">
        <v>148</v>
      </c>
      <c r="L1288" s="35" t="e">
        <v>#VALUE!</v>
      </c>
    </row>
    <row r="1289" spans="1:12" x14ac:dyDescent="0.25">
      <c r="A1289" s="35" t="s">
        <v>148</v>
      </c>
      <c r="B1289" t="s">
        <v>106</v>
      </c>
      <c r="C1289">
        <v>2</v>
      </c>
      <c r="D1289" t="s">
        <v>148</v>
      </c>
      <c r="E1289">
        <v>339694</v>
      </c>
      <c r="F1289" t="s">
        <v>122</v>
      </c>
      <c r="G1289" t="s">
        <v>138</v>
      </c>
      <c r="H1289" t="s">
        <v>148</v>
      </c>
      <c r="I1289" t="s">
        <v>148</v>
      </c>
      <c r="J1289" t="s">
        <v>148</v>
      </c>
      <c r="K1289" t="s">
        <v>148</v>
      </c>
      <c r="L1289" s="35" t="e">
        <v>#VALUE!</v>
      </c>
    </row>
    <row r="1290" spans="1:12" x14ac:dyDescent="0.25">
      <c r="A1290" s="35" t="s">
        <v>148</v>
      </c>
      <c r="B1290" t="s">
        <v>106</v>
      </c>
      <c r="C1290">
        <v>2</v>
      </c>
      <c r="D1290" t="s">
        <v>148</v>
      </c>
      <c r="E1290">
        <v>302533</v>
      </c>
      <c r="F1290" t="s">
        <v>119</v>
      </c>
      <c r="G1290" t="s">
        <v>147</v>
      </c>
      <c r="H1290" t="s">
        <v>148</v>
      </c>
      <c r="I1290" t="s">
        <v>148</v>
      </c>
      <c r="J1290" t="s">
        <v>148</v>
      </c>
      <c r="K1290" t="s">
        <v>148</v>
      </c>
      <c r="L1290" s="35" t="e">
        <v>#VALUE!</v>
      </c>
    </row>
    <row r="1291" spans="1:12" x14ac:dyDescent="0.25">
      <c r="A1291" s="35" t="s">
        <v>148</v>
      </c>
      <c r="B1291" t="s">
        <v>106</v>
      </c>
      <c r="C1291">
        <v>2</v>
      </c>
      <c r="D1291" t="s">
        <v>148</v>
      </c>
      <c r="E1291">
        <v>191494</v>
      </c>
      <c r="F1291" t="s">
        <v>122</v>
      </c>
      <c r="G1291" t="s">
        <v>130</v>
      </c>
      <c r="H1291" t="s">
        <v>148</v>
      </c>
      <c r="I1291" t="s">
        <v>148</v>
      </c>
      <c r="J1291" t="s">
        <v>148</v>
      </c>
      <c r="K1291" t="s">
        <v>148</v>
      </c>
      <c r="L1291" s="35" t="e">
        <v>#VALUE!</v>
      </c>
    </row>
    <row r="1292" spans="1:12" x14ac:dyDescent="0.25">
      <c r="A1292" s="35" t="s">
        <v>148</v>
      </c>
      <c r="B1292" t="s">
        <v>106</v>
      </c>
      <c r="C1292">
        <v>2</v>
      </c>
      <c r="D1292" t="s">
        <v>148</v>
      </c>
      <c r="E1292">
        <v>182669</v>
      </c>
      <c r="F1292" t="s">
        <v>123</v>
      </c>
      <c r="G1292" t="s">
        <v>131</v>
      </c>
      <c r="H1292" t="s">
        <v>148</v>
      </c>
      <c r="I1292" t="s">
        <v>148</v>
      </c>
      <c r="J1292" t="s">
        <v>148</v>
      </c>
      <c r="K1292" t="s">
        <v>148</v>
      </c>
      <c r="L1292" s="35" t="e">
        <v>#VALUE!</v>
      </c>
    </row>
    <row r="1293" spans="1:12" x14ac:dyDescent="0.25">
      <c r="A1293" s="35" t="s">
        <v>148</v>
      </c>
      <c r="B1293" t="s">
        <v>106</v>
      </c>
      <c r="C1293">
        <v>2</v>
      </c>
      <c r="D1293" t="s">
        <v>148</v>
      </c>
      <c r="E1293">
        <v>994554</v>
      </c>
      <c r="F1293" t="s">
        <v>116</v>
      </c>
      <c r="G1293" t="s">
        <v>136</v>
      </c>
      <c r="H1293" t="s">
        <v>148</v>
      </c>
      <c r="I1293" t="s">
        <v>148</v>
      </c>
      <c r="J1293" t="s">
        <v>148</v>
      </c>
      <c r="K1293" t="s">
        <v>148</v>
      </c>
      <c r="L1293" s="35" t="e">
        <v>#VALUE!</v>
      </c>
    </row>
    <row r="1294" spans="1:12" x14ac:dyDescent="0.25">
      <c r="A1294" s="35" t="s">
        <v>148</v>
      </c>
      <c r="B1294" t="s">
        <v>106</v>
      </c>
      <c r="C1294">
        <v>2</v>
      </c>
      <c r="D1294" t="s">
        <v>148</v>
      </c>
      <c r="E1294">
        <v>534027</v>
      </c>
      <c r="F1294" t="s">
        <v>125</v>
      </c>
      <c r="G1294" t="s">
        <v>145</v>
      </c>
      <c r="H1294" t="s">
        <v>148</v>
      </c>
      <c r="I1294" t="s">
        <v>148</v>
      </c>
      <c r="J1294" t="s">
        <v>148</v>
      </c>
      <c r="K1294" t="s">
        <v>148</v>
      </c>
      <c r="L1294" s="35" t="e">
        <v>#VALUE!</v>
      </c>
    </row>
    <row r="1295" spans="1:12" x14ac:dyDescent="0.25">
      <c r="A1295" s="35" t="s">
        <v>148</v>
      </c>
      <c r="B1295" t="s">
        <v>106</v>
      </c>
      <c r="C1295">
        <v>2</v>
      </c>
      <c r="D1295" t="s">
        <v>148</v>
      </c>
      <c r="E1295">
        <v>580765</v>
      </c>
      <c r="F1295" t="s">
        <v>123</v>
      </c>
      <c r="G1295" t="s">
        <v>135</v>
      </c>
      <c r="H1295" t="s">
        <v>148</v>
      </c>
      <c r="I1295" t="s">
        <v>148</v>
      </c>
      <c r="J1295" t="s">
        <v>148</v>
      </c>
      <c r="K1295" t="s">
        <v>148</v>
      </c>
      <c r="L1295" s="35" t="e">
        <v>#VALUE!</v>
      </c>
    </row>
    <row r="1296" spans="1:12" x14ac:dyDescent="0.25">
      <c r="A1296" s="35" t="s">
        <v>148</v>
      </c>
      <c r="B1296" t="s">
        <v>106</v>
      </c>
      <c r="C1296">
        <v>2</v>
      </c>
      <c r="D1296" t="s">
        <v>148</v>
      </c>
      <c r="E1296">
        <v>160381</v>
      </c>
      <c r="F1296" t="s">
        <v>123</v>
      </c>
      <c r="G1296" t="s">
        <v>147</v>
      </c>
      <c r="H1296" t="s">
        <v>148</v>
      </c>
      <c r="I1296" t="s">
        <v>148</v>
      </c>
      <c r="J1296" t="s">
        <v>148</v>
      </c>
      <c r="K1296" t="s">
        <v>148</v>
      </c>
      <c r="L1296" s="35" t="e">
        <v>#VALUE!</v>
      </c>
    </row>
    <row r="1297" spans="1:12" x14ac:dyDescent="0.25">
      <c r="A1297" s="35" t="s">
        <v>148</v>
      </c>
      <c r="B1297" t="s">
        <v>106</v>
      </c>
      <c r="C1297">
        <v>2</v>
      </c>
      <c r="D1297" t="s">
        <v>148</v>
      </c>
      <c r="E1297">
        <v>306791</v>
      </c>
      <c r="F1297" t="s">
        <v>125</v>
      </c>
      <c r="G1297" t="s">
        <v>129</v>
      </c>
      <c r="H1297" t="s">
        <v>148</v>
      </c>
      <c r="I1297" t="s">
        <v>148</v>
      </c>
      <c r="J1297" t="s">
        <v>148</v>
      </c>
      <c r="K1297" t="s">
        <v>148</v>
      </c>
      <c r="L1297" s="35" t="e">
        <v>#VALUE!</v>
      </c>
    </row>
    <row r="1298" spans="1:12" x14ac:dyDescent="0.25">
      <c r="A1298" s="35" t="s">
        <v>148</v>
      </c>
      <c r="B1298" t="s">
        <v>106</v>
      </c>
      <c r="C1298">
        <v>2</v>
      </c>
      <c r="D1298" t="s">
        <v>148</v>
      </c>
      <c r="E1298">
        <v>541544</v>
      </c>
      <c r="F1298" t="s">
        <v>121</v>
      </c>
      <c r="G1298" t="s">
        <v>141</v>
      </c>
      <c r="H1298" t="s">
        <v>148</v>
      </c>
      <c r="I1298" t="s">
        <v>148</v>
      </c>
      <c r="J1298" t="s">
        <v>148</v>
      </c>
      <c r="K1298" t="s">
        <v>148</v>
      </c>
      <c r="L1298" s="35" t="e">
        <v>#VALUE!</v>
      </c>
    </row>
    <row r="1299" spans="1:12" x14ac:dyDescent="0.25">
      <c r="A1299" s="35" t="s">
        <v>148</v>
      </c>
      <c r="B1299" t="s">
        <v>106</v>
      </c>
      <c r="C1299">
        <v>2</v>
      </c>
      <c r="D1299" t="s">
        <v>148</v>
      </c>
      <c r="E1299">
        <v>648066</v>
      </c>
      <c r="F1299" t="s">
        <v>120</v>
      </c>
      <c r="G1299" t="s">
        <v>132</v>
      </c>
      <c r="H1299" t="s">
        <v>148</v>
      </c>
      <c r="I1299" t="s">
        <v>148</v>
      </c>
      <c r="J1299" t="s">
        <v>148</v>
      </c>
      <c r="K1299" t="s">
        <v>148</v>
      </c>
      <c r="L1299" s="35" t="e">
        <v>#VALUE!</v>
      </c>
    </row>
    <row r="1300" spans="1:12" x14ac:dyDescent="0.25">
      <c r="A1300" s="35" t="s">
        <v>148</v>
      </c>
      <c r="B1300" t="s">
        <v>106</v>
      </c>
      <c r="C1300">
        <v>2</v>
      </c>
      <c r="D1300" t="s">
        <v>148</v>
      </c>
      <c r="E1300">
        <v>940587</v>
      </c>
      <c r="F1300" t="s">
        <v>117</v>
      </c>
      <c r="G1300" t="s">
        <v>141</v>
      </c>
      <c r="H1300" t="s">
        <v>148</v>
      </c>
      <c r="I1300" t="s">
        <v>148</v>
      </c>
      <c r="J1300" t="s">
        <v>148</v>
      </c>
      <c r="K1300" t="s">
        <v>148</v>
      </c>
      <c r="L1300" s="35" t="e">
        <v>#VALUE!</v>
      </c>
    </row>
    <row r="1301" spans="1:12" x14ac:dyDescent="0.25">
      <c r="A1301" s="35" t="s">
        <v>148</v>
      </c>
      <c r="B1301" t="s">
        <v>106</v>
      </c>
      <c r="C1301">
        <v>2</v>
      </c>
      <c r="D1301" t="s">
        <v>148</v>
      </c>
      <c r="E1301">
        <v>445848</v>
      </c>
      <c r="F1301" t="s">
        <v>117</v>
      </c>
      <c r="G1301" t="s">
        <v>133</v>
      </c>
      <c r="H1301" t="s">
        <v>148</v>
      </c>
      <c r="I1301" t="s">
        <v>148</v>
      </c>
      <c r="J1301" t="s">
        <v>148</v>
      </c>
      <c r="K1301" t="s">
        <v>148</v>
      </c>
      <c r="L1301" s="35" t="e">
        <v>#VALUE!</v>
      </c>
    </row>
    <row r="1302" spans="1:12" x14ac:dyDescent="0.25">
      <c r="A1302" s="35" t="s">
        <v>148</v>
      </c>
      <c r="B1302" t="s">
        <v>106</v>
      </c>
      <c r="C1302">
        <v>2</v>
      </c>
      <c r="D1302" t="s">
        <v>148</v>
      </c>
      <c r="E1302">
        <v>281240</v>
      </c>
      <c r="F1302" t="s">
        <v>121</v>
      </c>
      <c r="G1302" t="s">
        <v>137</v>
      </c>
      <c r="H1302" t="s">
        <v>148</v>
      </c>
      <c r="I1302" t="s">
        <v>148</v>
      </c>
      <c r="J1302" t="s">
        <v>148</v>
      </c>
      <c r="K1302" t="s">
        <v>148</v>
      </c>
      <c r="L1302" s="35" t="e">
        <v>#VALUE!</v>
      </c>
    </row>
    <row r="1303" spans="1:12" x14ac:dyDescent="0.25">
      <c r="A1303" s="35" t="s">
        <v>148</v>
      </c>
      <c r="B1303" t="s">
        <v>106</v>
      </c>
      <c r="C1303">
        <v>2</v>
      </c>
      <c r="D1303" t="s">
        <v>148</v>
      </c>
      <c r="E1303">
        <v>732789</v>
      </c>
      <c r="F1303" t="s">
        <v>120</v>
      </c>
      <c r="G1303" t="s">
        <v>128</v>
      </c>
      <c r="H1303" t="s">
        <v>148</v>
      </c>
      <c r="I1303" t="s">
        <v>148</v>
      </c>
      <c r="J1303" t="s">
        <v>148</v>
      </c>
      <c r="K1303" t="s">
        <v>148</v>
      </c>
      <c r="L1303" s="35" t="e">
        <v>#VALUE!</v>
      </c>
    </row>
    <row r="1304" spans="1:12" x14ac:dyDescent="0.25">
      <c r="A1304" s="35" t="s">
        <v>148</v>
      </c>
      <c r="B1304" t="s">
        <v>106</v>
      </c>
      <c r="C1304">
        <v>2</v>
      </c>
      <c r="D1304" t="s">
        <v>148</v>
      </c>
      <c r="E1304">
        <v>206109</v>
      </c>
      <c r="F1304" t="s">
        <v>122</v>
      </c>
      <c r="G1304" t="s">
        <v>130</v>
      </c>
      <c r="H1304" t="s">
        <v>148</v>
      </c>
      <c r="I1304" t="s">
        <v>148</v>
      </c>
      <c r="J1304" t="s">
        <v>148</v>
      </c>
      <c r="K1304" t="s">
        <v>148</v>
      </c>
      <c r="L1304" s="35" t="e">
        <v>#VALUE!</v>
      </c>
    </row>
    <row r="1305" spans="1:12" x14ac:dyDescent="0.25">
      <c r="A1305" s="35" t="s">
        <v>148</v>
      </c>
      <c r="B1305" t="s">
        <v>106</v>
      </c>
      <c r="C1305">
        <v>2</v>
      </c>
      <c r="D1305" t="s">
        <v>148</v>
      </c>
      <c r="E1305">
        <v>762203</v>
      </c>
      <c r="F1305" t="s">
        <v>119</v>
      </c>
      <c r="G1305" t="s">
        <v>135</v>
      </c>
      <c r="H1305" t="s">
        <v>148</v>
      </c>
      <c r="I1305" t="s">
        <v>148</v>
      </c>
      <c r="J1305" t="s">
        <v>148</v>
      </c>
      <c r="K1305" t="s">
        <v>148</v>
      </c>
      <c r="L1305" s="35" t="e">
        <v>#VALUE!</v>
      </c>
    </row>
    <row r="1306" spans="1:12" x14ac:dyDescent="0.25">
      <c r="A1306" s="35" t="s">
        <v>148</v>
      </c>
      <c r="B1306" t="s">
        <v>106</v>
      </c>
      <c r="C1306">
        <v>2</v>
      </c>
      <c r="D1306" t="s">
        <v>148</v>
      </c>
      <c r="E1306">
        <v>791385</v>
      </c>
      <c r="F1306" t="s">
        <v>126</v>
      </c>
      <c r="G1306" t="s">
        <v>134</v>
      </c>
      <c r="H1306" t="s">
        <v>148</v>
      </c>
      <c r="I1306" t="s">
        <v>148</v>
      </c>
      <c r="J1306" t="s">
        <v>148</v>
      </c>
      <c r="K1306" t="s">
        <v>148</v>
      </c>
      <c r="L1306" s="35" t="e">
        <v>#VALUE!</v>
      </c>
    </row>
    <row r="1307" spans="1:12" x14ac:dyDescent="0.25">
      <c r="A1307" s="35" t="s">
        <v>148</v>
      </c>
      <c r="B1307" t="s">
        <v>106</v>
      </c>
      <c r="C1307">
        <v>2</v>
      </c>
      <c r="D1307" t="s">
        <v>148</v>
      </c>
      <c r="E1307">
        <v>683041</v>
      </c>
      <c r="F1307" t="s">
        <v>119</v>
      </c>
      <c r="G1307" t="s">
        <v>131</v>
      </c>
      <c r="H1307" t="s">
        <v>148</v>
      </c>
      <c r="I1307" t="s">
        <v>148</v>
      </c>
      <c r="J1307" t="s">
        <v>148</v>
      </c>
      <c r="K1307" t="s">
        <v>148</v>
      </c>
      <c r="L1307" s="35" t="e">
        <v>#VALUE!</v>
      </c>
    </row>
    <row r="1308" spans="1:12" x14ac:dyDescent="0.25">
      <c r="A1308" s="35" t="s">
        <v>148</v>
      </c>
      <c r="B1308" t="s">
        <v>106</v>
      </c>
      <c r="C1308">
        <v>2</v>
      </c>
      <c r="D1308" t="s">
        <v>148</v>
      </c>
      <c r="E1308">
        <v>924309</v>
      </c>
      <c r="F1308" t="s">
        <v>127</v>
      </c>
      <c r="G1308" t="s">
        <v>139</v>
      </c>
      <c r="H1308" t="s">
        <v>148</v>
      </c>
      <c r="I1308" t="s">
        <v>148</v>
      </c>
      <c r="J1308" t="s">
        <v>148</v>
      </c>
      <c r="K1308" t="s">
        <v>148</v>
      </c>
      <c r="L1308" s="35" t="e">
        <v>#VALUE!</v>
      </c>
    </row>
    <row r="1309" spans="1:12" x14ac:dyDescent="0.25">
      <c r="A1309" s="35" t="s">
        <v>148</v>
      </c>
      <c r="B1309" t="s">
        <v>106</v>
      </c>
      <c r="C1309">
        <v>2</v>
      </c>
      <c r="D1309" t="s">
        <v>148</v>
      </c>
      <c r="E1309">
        <v>242097</v>
      </c>
      <c r="F1309" t="s">
        <v>116</v>
      </c>
      <c r="G1309" t="s">
        <v>132</v>
      </c>
      <c r="H1309" t="s">
        <v>148</v>
      </c>
      <c r="I1309" t="s">
        <v>148</v>
      </c>
      <c r="J1309" t="s">
        <v>148</v>
      </c>
      <c r="K1309" t="s">
        <v>148</v>
      </c>
      <c r="L1309" s="35" t="e">
        <v>#VALUE!</v>
      </c>
    </row>
    <row r="1310" spans="1:12" x14ac:dyDescent="0.25">
      <c r="A1310" s="35" t="s">
        <v>148</v>
      </c>
      <c r="B1310" t="s">
        <v>106</v>
      </c>
      <c r="C1310">
        <v>2</v>
      </c>
      <c r="D1310" t="s">
        <v>148</v>
      </c>
      <c r="E1310">
        <v>985844</v>
      </c>
      <c r="F1310" t="s">
        <v>121</v>
      </c>
      <c r="G1310" t="s">
        <v>137</v>
      </c>
      <c r="H1310" t="s">
        <v>148</v>
      </c>
      <c r="I1310" t="s">
        <v>148</v>
      </c>
      <c r="J1310" t="s">
        <v>148</v>
      </c>
      <c r="K1310" t="s">
        <v>148</v>
      </c>
      <c r="L1310" s="35" t="e">
        <v>#VALUE!</v>
      </c>
    </row>
    <row r="1311" spans="1:12" x14ac:dyDescent="0.25">
      <c r="A1311" s="35" t="s">
        <v>148</v>
      </c>
      <c r="B1311" t="s">
        <v>106</v>
      </c>
      <c r="C1311">
        <v>2</v>
      </c>
      <c r="D1311" t="s">
        <v>148</v>
      </c>
      <c r="E1311">
        <v>477771</v>
      </c>
      <c r="F1311" t="s">
        <v>126</v>
      </c>
      <c r="G1311" t="s">
        <v>138</v>
      </c>
      <c r="H1311" t="s">
        <v>148</v>
      </c>
      <c r="I1311" t="s">
        <v>148</v>
      </c>
      <c r="J1311" t="s">
        <v>148</v>
      </c>
      <c r="K1311" t="s">
        <v>148</v>
      </c>
      <c r="L1311" s="35" t="e">
        <v>#VALUE!</v>
      </c>
    </row>
    <row r="1312" spans="1:12" x14ac:dyDescent="0.25">
      <c r="A1312" s="35" t="s">
        <v>148</v>
      </c>
      <c r="B1312" t="s">
        <v>106</v>
      </c>
      <c r="C1312">
        <v>2</v>
      </c>
      <c r="D1312" t="s">
        <v>148</v>
      </c>
      <c r="E1312">
        <v>682473</v>
      </c>
      <c r="F1312" t="s">
        <v>116</v>
      </c>
      <c r="G1312" t="s">
        <v>140</v>
      </c>
      <c r="H1312" t="s">
        <v>148</v>
      </c>
      <c r="I1312" t="s">
        <v>148</v>
      </c>
      <c r="J1312" t="s">
        <v>148</v>
      </c>
      <c r="K1312" t="s">
        <v>148</v>
      </c>
      <c r="L1312" s="35" t="e">
        <v>#VALUE!</v>
      </c>
    </row>
    <row r="1313" spans="1:12" x14ac:dyDescent="0.25">
      <c r="A1313" s="35" t="s">
        <v>148</v>
      </c>
      <c r="B1313" t="s">
        <v>106</v>
      </c>
      <c r="C1313">
        <v>2</v>
      </c>
      <c r="D1313" t="s">
        <v>148</v>
      </c>
      <c r="E1313">
        <v>825571</v>
      </c>
      <c r="F1313" t="s">
        <v>125</v>
      </c>
      <c r="G1313" t="s">
        <v>129</v>
      </c>
      <c r="H1313" t="s">
        <v>148</v>
      </c>
      <c r="I1313" t="s">
        <v>148</v>
      </c>
      <c r="J1313" t="s">
        <v>148</v>
      </c>
      <c r="K1313" t="s">
        <v>148</v>
      </c>
      <c r="L1313" s="35" t="e">
        <v>#VALUE!</v>
      </c>
    </row>
    <row r="1314" spans="1:12" x14ac:dyDescent="0.25">
      <c r="A1314" s="35" t="s">
        <v>148</v>
      </c>
      <c r="B1314" t="s">
        <v>106</v>
      </c>
      <c r="C1314">
        <v>2</v>
      </c>
      <c r="D1314" t="s">
        <v>148</v>
      </c>
      <c r="E1314">
        <v>157531</v>
      </c>
      <c r="F1314" t="s">
        <v>126</v>
      </c>
      <c r="G1314" t="s">
        <v>134</v>
      </c>
      <c r="H1314" t="s">
        <v>148</v>
      </c>
      <c r="I1314" t="s">
        <v>148</v>
      </c>
      <c r="J1314" t="s">
        <v>148</v>
      </c>
      <c r="K1314" t="s">
        <v>148</v>
      </c>
      <c r="L1314" s="35" t="e">
        <v>#VALUE!</v>
      </c>
    </row>
    <row r="1315" spans="1:12" x14ac:dyDescent="0.25">
      <c r="A1315" s="35" t="s">
        <v>148</v>
      </c>
      <c r="B1315" t="s">
        <v>106</v>
      </c>
      <c r="C1315">
        <v>2</v>
      </c>
      <c r="D1315" t="s">
        <v>148</v>
      </c>
      <c r="E1315">
        <v>776324</v>
      </c>
      <c r="F1315" t="s">
        <v>121</v>
      </c>
      <c r="G1315" t="s">
        <v>145</v>
      </c>
      <c r="H1315" t="s">
        <v>148</v>
      </c>
      <c r="I1315" t="s">
        <v>148</v>
      </c>
      <c r="J1315" t="s">
        <v>148</v>
      </c>
      <c r="K1315" t="s">
        <v>148</v>
      </c>
      <c r="L1315" s="35" t="e">
        <v>#VALUE!</v>
      </c>
    </row>
    <row r="1316" spans="1:12" x14ac:dyDescent="0.25">
      <c r="A1316" s="35" t="s">
        <v>148</v>
      </c>
      <c r="B1316" t="s">
        <v>106</v>
      </c>
      <c r="C1316">
        <v>2</v>
      </c>
      <c r="D1316" t="s">
        <v>148</v>
      </c>
      <c r="E1316">
        <v>927825</v>
      </c>
      <c r="F1316" t="s">
        <v>126</v>
      </c>
      <c r="G1316" t="s">
        <v>146</v>
      </c>
      <c r="H1316" t="s">
        <v>148</v>
      </c>
      <c r="I1316" t="s">
        <v>148</v>
      </c>
      <c r="J1316" t="s">
        <v>148</v>
      </c>
      <c r="K1316" t="s">
        <v>148</v>
      </c>
      <c r="L1316" s="35" t="e">
        <v>#VALUE!</v>
      </c>
    </row>
    <row r="1317" spans="1:12" x14ac:dyDescent="0.25">
      <c r="A1317" s="35" t="s">
        <v>148</v>
      </c>
      <c r="B1317" t="s">
        <v>106</v>
      </c>
      <c r="C1317">
        <v>2</v>
      </c>
      <c r="D1317" t="s">
        <v>148</v>
      </c>
      <c r="E1317">
        <v>703575</v>
      </c>
      <c r="F1317" t="s">
        <v>122</v>
      </c>
      <c r="G1317" t="s">
        <v>146</v>
      </c>
      <c r="H1317" t="s">
        <v>148</v>
      </c>
      <c r="I1317" t="s">
        <v>148</v>
      </c>
      <c r="J1317" t="s">
        <v>148</v>
      </c>
      <c r="K1317" t="s">
        <v>148</v>
      </c>
      <c r="L1317" s="35" t="e">
        <v>#VALUE!</v>
      </c>
    </row>
    <row r="1318" spans="1:12" x14ac:dyDescent="0.25">
      <c r="A1318" s="35" t="s">
        <v>148</v>
      </c>
      <c r="B1318" t="s">
        <v>106</v>
      </c>
      <c r="C1318">
        <v>2</v>
      </c>
      <c r="D1318" t="s">
        <v>148</v>
      </c>
      <c r="E1318">
        <v>354630</v>
      </c>
      <c r="F1318" t="s">
        <v>121</v>
      </c>
      <c r="G1318" t="s">
        <v>141</v>
      </c>
      <c r="H1318" t="s">
        <v>148</v>
      </c>
      <c r="I1318" t="s">
        <v>148</v>
      </c>
      <c r="J1318" t="s">
        <v>148</v>
      </c>
      <c r="K1318" t="s">
        <v>148</v>
      </c>
      <c r="L1318" s="35" t="e">
        <v>#VALUE!</v>
      </c>
    </row>
    <row r="1319" spans="1:12" x14ac:dyDescent="0.25">
      <c r="A1319" s="35" t="s">
        <v>148</v>
      </c>
      <c r="B1319" t="s">
        <v>106</v>
      </c>
      <c r="C1319">
        <v>2</v>
      </c>
      <c r="D1319" t="s">
        <v>148</v>
      </c>
      <c r="E1319">
        <v>677219</v>
      </c>
      <c r="F1319" t="s">
        <v>122</v>
      </c>
      <c r="G1319" t="s">
        <v>142</v>
      </c>
      <c r="H1319" t="s">
        <v>148</v>
      </c>
      <c r="I1319" t="s">
        <v>148</v>
      </c>
      <c r="J1319" t="s">
        <v>148</v>
      </c>
      <c r="K1319" t="s">
        <v>148</v>
      </c>
      <c r="L1319" s="35" t="e">
        <v>#VALUE!</v>
      </c>
    </row>
    <row r="1320" spans="1:12" x14ac:dyDescent="0.25">
      <c r="A1320" s="35" t="s">
        <v>148</v>
      </c>
      <c r="B1320" t="s">
        <v>106</v>
      </c>
      <c r="C1320">
        <v>2</v>
      </c>
      <c r="D1320" t="s">
        <v>148</v>
      </c>
      <c r="E1320">
        <v>435948</v>
      </c>
      <c r="F1320" t="s">
        <v>127</v>
      </c>
      <c r="G1320" t="s">
        <v>139</v>
      </c>
      <c r="H1320" t="s">
        <v>148</v>
      </c>
      <c r="I1320" t="s">
        <v>148</v>
      </c>
      <c r="J1320" t="s">
        <v>148</v>
      </c>
      <c r="K1320" t="s">
        <v>148</v>
      </c>
      <c r="L1320" s="35" t="e">
        <v>#VALUE!</v>
      </c>
    </row>
    <row r="1321" spans="1:12" x14ac:dyDescent="0.25">
      <c r="A1321" s="35" t="s">
        <v>148</v>
      </c>
      <c r="B1321" t="s">
        <v>106</v>
      </c>
      <c r="C1321">
        <v>2</v>
      </c>
      <c r="D1321" t="s">
        <v>148</v>
      </c>
      <c r="E1321">
        <v>223729</v>
      </c>
      <c r="F1321" t="s">
        <v>119</v>
      </c>
      <c r="G1321" t="s">
        <v>143</v>
      </c>
      <c r="H1321" t="s">
        <v>148</v>
      </c>
      <c r="I1321" t="s">
        <v>148</v>
      </c>
      <c r="J1321" t="s">
        <v>148</v>
      </c>
      <c r="K1321" t="s">
        <v>148</v>
      </c>
      <c r="L1321" s="35" t="e">
        <v>#VALUE!</v>
      </c>
    </row>
    <row r="1322" spans="1:12" x14ac:dyDescent="0.25">
      <c r="A1322" s="35" t="s">
        <v>148</v>
      </c>
      <c r="B1322" t="s">
        <v>106</v>
      </c>
      <c r="C1322">
        <v>2</v>
      </c>
      <c r="D1322" t="s">
        <v>148</v>
      </c>
      <c r="E1322">
        <v>586868</v>
      </c>
      <c r="F1322" t="s">
        <v>122</v>
      </c>
      <c r="G1322" t="s">
        <v>134</v>
      </c>
      <c r="H1322" t="s">
        <v>148</v>
      </c>
      <c r="I1322" t="s">
        <v>148</v>
      </c>
      <c r="J1322" t="s">
        <v>148</v>
      </c>
      <c r="K1322" t="s">
        <v>148</v>
      </c>
      <c r="L1322" s="35" t="e">
        <v>#VALUE!</v>
      </c>
    </row>
    <row r="1323" spans="1:12" x14ac:dyDescent="0.25">
      <c r="A1323" s="35" t="s">
        <v>148</v>
      </c>
      <c r="B1323" t="s">
        <v>106</v>
      </c>
      <c r="C1323">
        <v>2</v>
      </c>
      <c r="D1323" t="s">
        <v>148</v>
      </c>
      <c r="E1323">
        <v>342910</v>
      </c>
      <c r="F1323" t="s">
        <v>124</v>
      </c>
      <c r="G1323" t="s">
        <v>140</v>
      </c>
      <c r="H1323" t="s">
        <v>148</v>
      </c>
      <c r="I1323" t="s">
        <v>148</v>
      </c>
      <c r="J1323" t="s">
        <v>148</v>
      </c>
      <c r="K1323" t="s">
        <v>148</v>
      </c>
      <c r="L1323" s="35" t="e">
        <v>#VALUE!</v>
      </c>
    </row>
    <row r="1324" spans="1:12" x14ac:dyDescent="0.25">
      <c r="A1324" s="35" t="s">
        <v>148</v>
      </c>
      <c r="B1324" t="s">
        <v>106</v>
      </c>
      <c r="C1324">
        <v>2</v>
      </c>
      <c r="D1324" t="s">
        <v>148</v>
      </c>
      <c r="E1324">
        <v>277373</v>
      </c>
      <c r="F1324" t="s">
        <v>124</v>
      </c>
      <c r="G1324" t="s">
        <v>132</v>
      </c>
      <c r="H1324" t="s">
        <v>148</v>
      </c>
      <c r="I1324" t="s">
        <v>148</v>
      </c>
      <c r="J1324" t="s">
        <v>148</v>
      </c>
      <c r="K1324" t="s">
        <v>148</v>
      </c>
      <c r="L1324" s="35" t="e">
        <v>#VALUE!</v>
      </c>
    </row>
    <row r="1325" spans="1:12" x14ac:dyDescent="0.25">
      <c r="A1325" s="35" t="s">
        <v>148</v>
      </c>
      <c r="B1325" t="s">
        <v>106</v>
      </c>
      <c r="C1325">
        <v>2</v>
      </c>
      <c r="D1325" t="s">
        <v>148</v>
      </c>
      <c r="E1325">
        <v>405946</v>
      </c>
      <c r="F1325" t="s">
        <v>125</v>
      </c>
      <c r="G1325" t="s">
        <v>145</v>
      </c>
      <c r="H1325" t="s">
        <v>148</v>
      </c>
      <c r="I1325" t="s">
        <v>148</v>
      </c>
      <c r="J1325" t="s">
        <v>148</v>
      </c>
      <c r="K1325" t="s">
        <v>148</v>
      </c>
      <c r="L1325" s="35" t="e">
        <v>#VALUE!</v>
      </c>
    </row>
    <row r="1326" spans="1:12" x14ac:dyDescent="0.25">
      <c r="A1326" s="35" t="s">
        <v>148</v>
      </c>
      <c r="B1326" t="s">
        <v>106</v>
      </c>
      <c r="C1326">
        <v>2</v>
      </c>
      <c r="D1326" t="s">
        <v>148</v>
      </c>
      <c r="E1326">
        <v>367277</v>
      </c>
      <c r="F1326" t="s">
        <v>127</v>
      </c>
      <c r="G1326" t="s">
        <v>139</v>
      </c>
      <c r="H1326" t="s">
        <v>148</v>
      </c>
      <c r="I1326" t="s">
        <v>148</v>
      </c>
      <c r="J1326" t="s">
        <v>148</v>
      </c>
      <c r="K1326" t="s">
        <v>148</v>
      </c>
      <c r="L1326" s="35" t="e">
        <v>#VALUE!</v>
      </c>
    </row>
    <row r="1327" spans="1:12" x14ac:dyDescent="0.25">
      <c r="A1327" s="35" t="s">
        <v>148</v>
      </c>
      <c r="B1327" t="s">
        <v>106</v>
      </c>
      <c r="C1327">
        <v>2</v>
      </c>
      <c r="D1327" t="s">
        <v>148</v>
      </c>
      <c r="E1327">
        <v>395555</v>
      </c>
      <c r="F1327" t="s">
        <v>126</v>
      </c>
      <c r="G1327" t="s">
        <v>142</v>
      </c>
      <c r="H1327" t="s">
        <v>148</v>
      </c>
      <c r="I1327" t="s">
        <v>148</v>
      </c>
      <c r="J1327" t="s">
        <v>148</v>
      </c>
      <c r="K1327" t="s">
        <v>148</v>
      </c>
      <c r="L1327" s="35" t="e">
        <v>#VALUE!</v>
      </c>
    </row>
    <row r="1328" spans="1:12" x14ac:dyDescent="0.25">
      <c r="A1328" s="35" t="s">
        <v>148</v>
      </c>
      <c r="B1328" t="s">
        <v>106</v>
      </c>
      <c r="C1328">
        <v>2</v>
      </c>
      <c r="D1328" t="s">
        <v>148</v>
      </c>
      <c r="E1328">
        <v>131176</v>
      </c>
      <c r="F1328" t="s">
        <v>122</v>
      </c>
      <c r="G1328" t="s">
        <v>134</v>
      </c>
      <c r="H1328" t="s">
        <v>148</v>
      </c>
      <c r="I1328" t="s">
        <v>148</v>
      </c>
      <c r="J1328" t="s">
        <v>148</v>
      </c>
      <c r="K1328" t="s">
        <v>148</v>
      </c>
      <c r="L1328" s="35" t="e">
        <v>#VALUE!</v>
      </c>
    </row>
    <row r="1329" spans="1:12" x14ac:dyDescent="0.25">
      <c r="A1329" s="35" t="s">
        <v>148</v>
      </c>
      <c r="B1329" t="s">
        <v>106</v>
      </c>
      <c r="C1329">
        <v>2</v>
      </c>
      <c r="D1329" t="s">
        <v>148</v>
      </c>
      <c r="E1329">
        <v>874860</v>
      </c>
      <c r="F1329" t="s">
        <v>116</v>
      </c>
      <c r="G1329" t="s">
        <v>140</v>
      </c>
      <c r="H1329" t="s">
        <v>148</v>
      </c>
      <c r="I1329" t="s">
        <v>148</v>
      </c>
      <c r="J1329" t="s">
        <v>148</v>
      </c>
      <c r="K1329" t="s">
        <v>148</v>
      </c>
      <c r="L1329" s="35" t="e">
        <v>#VALUE!</v>
      </c>
    </row>
    <row r="1330" spans="1:12" x14ac:dyDescent="0.25">
      <c r="A1330" s="35" t="s">
        <v>148</v>
      </c>
      <c r="B1330" t="s">
        <v>106</v>
      </c>
      <c r="C1330">
        <v>2</v>
      </c>
      <c r="D1330" t="s">
        <v>148</v>
      </c>
      <c r="E1330">
        <v>135163</v>
      </c>
      <c r="F1330" t="s">
        <v>124</v>
      </c>
      <c r="G1330" t="s">
        <v>140</v>
      </c>
      <c r="H1330" t="s">
        <v>148</v>
      </c>
      <c r="I1330" t="s">
        <v>148</v>
      </c>
      <c r="J1330" t="s">
        <v>148</v>
      </c>
      <c r="K1330" t="s">
        <v>148</v>
      </c>
      <c r="L1330" s="35" t="e">
        <v>#VALUE!</v>
      </c>
    </row>
    <row r="1331" spans="1:12" x14ac:dyDescent="0.25">
      <c r="A1331" s="35" t="s">
        <v>148</v>
      </c>
      <c r="B1331" t="s">
        <v>106</v>
      </c>
      <c r="C1331">
        <v>2</v>
      </c>
      <c r="D1331" t="s">
        <v>148</v>
      </c>
      <c r="E1331">
        <v>669444</v>
      </c>
      <c r="F1331" t="s">
        <v>117</v>
      </c>
      <c r="G1331" t="s">
        <v>145</v>
      </c>
      <c r="H1331" t="s">
        <v>148</v>
      </c>
      <c r="I1331" t="s">
        <v>148</v>
      </c>
      <c r="J1331" t="s">
        <v>148</v>
      </c>
      <c r="K1331" t="s">
        <v>148</v>
      </c>
      <c r="L1331" s="35" t="e">
        <v>#VALUE!</v>
      </c>
    </row>
    <row r="1332" spans="1:12" x14ac:dyDescent="0.25">
      <c r="A1332" s="35" t="s">
        <v>148</v>
      </c>
      <c r="B1332" t="s">
        <v>106</v>
      </c>
      <c r="C1332">
        <v>2</v>
      </c>
      <c r="D1332" t="s">
        <v>148</v>
      </c>
      <c r="E1332">
        <v>967932</v>
      </c>
      <c r="F1332" t="s">
        <v>122</v>
      </c>
      <c r="G1332" t="s">
        <v>130</v>
      </c>
      <c r="H1332" t="s">
        <v>148</v>
      </c>
      <c r="I1332" t="s">
        <v>148</v>
      </c>
      <c r="J1332" t="s">
        <v>148</v>
      </c>
      <c r="K1332" t="s">
        <v>148</v>
      </c>
      <c r="L1332" s="35" t="e">
        <v>#VALUE!</v>
      </c>
    </row>
    <row r="1333" spans="1:12" x14ac:dyDescent="0.25">
      <c r="A1333" s="35" t="s">
        <v>148</v>
      </c>
      <c r="B1333" t="s">
        <v>106</v>
      </c>
      <c r="C1333">
        <v>2</v>
      </c>
      <c r="D1333" t="s">
        <v>148</v>
      </c>
      <c r="E1333">
        <v>219419</v>
      </c>
      <c r="F1333" t="s">
        <v>123</v>
      </c>
      <c r="G1333" t="s">
        <v>131</v>
      </c>
      <c r="H1333" t="s">
        <v>148</v>
      </c>
      <c r="I1333" t="s">
        <v>148</v>
      </c>
      <c r="J1333" t="s">
        <v>148</v>
      </c>
      <c r="K1333" t="s">
        <v>148</v>
      </c>
      <c r="L1333" s="35" t="e">
        <v>#VALUE!</v>
      </c>
    </row>
    <row r="1334" spans="1:12" x14ac:dyDescent="0.25">
      <c r="A1334" s="35" t="s">
        <v>148</v>
      </c>
      <c r="B1334" t="s">
        <v>106</v>
      </c>
      <c r="C1334">
        <v>2</v>
      </c>
      <c r="D1334" t="s">
        <v>148</v>
      </c>
      <c r="E1334">
        <v>641052</v>
      </c>
      <c r="F1334" t="s">
        <v>122</v>
      </c>
      <c r="G1334" t="s">
        <v>142</v>
      </c>
      <c r="H1334" t="s">
        <v>148</v>
      </c>
      <c r="I1334" t="s">
        <v>148</v>
      </c>
      <c r="J1334" t="s">
        <v>148</v>
      </c>
      <c r="K1334" t="s">
        <v>148</v>
      </c>
      <c r="L1334" s="35" t="e">
        <v>#VALUE!</v>
      </c>
    </row>
    <row r="1335" spans="1:12" x14ac:dyDescent="0.25">
      <c r="A1335" s="35" t="s">
        <v>148</v>
      </c>
      <c r="B1335" t="s">
        <v>106</v>
      </c>
      <c r="C1335">
        <v>2</v>
      </c>
      <c r="D1335" t="s">
        <v>148</v>
      </c>
      <c r="E1335">
        <v>565012</v>
      </c>
      <c r="F1335" t="s">
        <v>119</v>
      </c>
      <c r="G1335" t="s">
        <v>143</v>
      </c>
      <c r="H1335" t="s">
        <v>148</v>
      </c>
      <c r="I1335" t="s">
        <v>148</v>
      </c>
      <c r="J1335" t="s">
        <v>148</v>
      </c>
      <c r="K1335" t="s">
        <v>148</v>
      </c>
      <c r="L1335" s="35" t="e">
        <v>#VALUE!</v>
      </c>
    </row>
    <row r="1336" spans="1:12" x14ac:dyDescent="0.25">
      <c r="A1336" s="35" t="s">
        <v>148</v>
      </c>
      <c r="B1336" t="s">
        <v>106</v>
      </c>
      <c r="C1336">
        <v>2</v>
      </c>
      <c r="D1336" t="s">
        <v>148</v>
      </c>
      <c r="E1336">
        <v>348320</v>
      </c>
      <c r="F1336" t="s">
        <v>117</v>
      </c>
      <c r="G1336" t="s">
        <v>133</v>
      </c>
      <c r="H1336" t="s">
        <v>148</v>
      </c>
      <c r="I1336" t="s">
        <v>148</v>
      </c>
      <c r="J1336" t="s">
        <v>148</v>
      </c>
      <c r="K1336" t="s">
        <v>148</v>
      </c>
      <c r="L1336" s="35" t="e">
        <v>#VALUE!</v>
      </c>
    </row>
    <row r="1337" spans="1:12" x14ac:dyDescent="0.25">
      <c r="A1337" s="35" t="s">
        <v>148</v>
      </c>
      <c r="B1337" t="s">
        <v>106</v>
      </c>
      <c r="C1337">
        <v>2</v>
      </c>
      <c r="D1337" t="s">
        <v>148</v>
      </c>
      <c r="E1337">
        <v>827887</v>
      </c>
      <c r="F1337" t="s">
        <v>119</v>
      </c>
      <c r="G1337" t="s">
        <v>147</v>
      </c>
      <c r="H1337" t="s">
        <v>148</v>
      </c>
      <c r="I1337" t="s">
        <v>148</v>
      </c>
      <c r="J1337" t="s">
        <v>148</v>
      </c>
      <c r="K1337" t="s">
        <v>148</v>
      </c>
      <c r="L1337" s="35" t="e">
        <v>#VALUE!</v>
      </c>
    </row>
    <row r="1338" spans="1:12" x14ac:dyDescent="0.25">
      <c r="A1338" s="35" t="s">
        <v>148</v>
      </c>
      <c r="B1338" t="s">
        <v>106</v>
      </c>
      <c r="C1338">
        <v>2</v>
      </c>
      <c r="D1338" t="s">
        <v>148</v>
      </c>
      <c r="E1338">
        <v>828051</v>
      </c>
      <c r="F1338" t="s">
        <v>125</v>
      </c>
      <c r="G1338" t="s">
        <v>133</v>
      </c>
      <c r="H1338" t="s">
        <v>148</v>
      </c>
      <c r="I1338" t="s">
        <v>148</v>
      </c>
      <c r="J1338" t="s">
        <v>148</v>
      </c>
      <c r="K1338" t="s">
        <v>148</v>
      </c>
      <c r="L1338" s="35" t="e">
        <v>#VALUE!</v>
      </c>
    </row>
    <row r="1339" spans="1:12" x14ac:dyDescent="0.25">
      <c r="A1339" s="35" t="s">
        <v>148</v>
      </c>
      <c r="B1339" t="s">
        <v>106</v>
      </c>
      <c r="C1339">
        <v>2</v>
      </c>
      <c r="D1339" t="s">
        <v>148</v>
      </c>
      <c r="E1339">
        <v>902241</v>
      </c>
      <c r="F1339" t="s">
        <v>119</v>
      </c>
      <c r="G1339" t="s">
        <v>139</v>
      </c>
      <c r="H1339" t="s">
        <v>148</v>
      </c>
      <c r="I1339" t="s">
        <v>148</v>
      </c>
      <c r="J1339" t="s">
        <v>148</v>
      </c>
      <c r="K1339" t="s">
        <v>148</v>
      </c>
      <c r="L1339" s="35" t="e">
        <v>#VALUE!</v>
      </c>
    </row>
    <row r="1340" spans="1:12" x14ac:dyDescent="0.25">
      <c r="A1340" s="35" t="s">
        <v>148</v>
      </c>
      <c r="B1340" t="s">
        <v>106</v>
      </c>
      <c r="C1340">
        <v>2</v>
      </c>
      <c r="D1340" t="s">
        <v>148</v>
      </c>
      <c r="E1340">
        <v>796393</v>
      </c>
      <c r="F1340" t="s">
        <v>121</v>
      </c>
      <c r="G1340" t="s">
        <v>141</v>
      </c>
      <c r="H1340" t="s">
        <v>148</v>
      </c>
      <c r="I1340" t="s">
        <v>148</v>
      </c>
      <c r="J1340" t="s">
        <v>148</v>
      </c>
      <c r="K1340" t="s">
        <v>148</v>
      </c>
      <c r="L1340" s="35" t="e">
        <v>#VALUE!</v>
      </c>
    </row>
    <row r="1341" spans="1:12" x14ac:dyDescent="0.25">
      <c r="A1341" s="35" t="s">
        <v>148</v>
      </c>
      <c r="B1341" t="s">
        <v>106</v>
      </c>
      <c r="C1341">
        <v>2</v>
      </c>
      <c r="D1341" t="s">
        <v>148</v>
      </c>
      <c r="E1341">
        <v>455676</v>
      </c>
      <c r="F1341" t="s">
        <v>117</v>
      </c>
      <c r="G1341" t="s">
        <v>129</v>
      </c>
      <c r="H1341" t="s">
        <v>148</v>
      </c>
      <c r="I1341" t="s">
        <v>148</v>
      </c>
      <c r="J1341" t="s">
        <v>148</v>
      </c>
      <c r="K1341" t="s">
        <v>148</v>
      </c>
      <c r="L1341" s="35" t="e">
        <v>#VALUE!</v>
      </c>
    </row>
    <row r="1342" spans="1:12" x14ac:dyDescent="0.25">
      <c r="A1342" s="35" t="s">
        <v>148</v>
      </c>
      <c r="B1342" t="s">
        <v>106</v>
      </c>
      <c r="C1342">
        <v>2</v>
      </c>
      <c r="D1342" t="s">
        <v>148</v>
      </c>
      <c r="E1342">
        <v>322512</v>
      </c>
      <c r="F1342" t="s">
        <v>121</v>
      </c>
      <c r="G1342" t="s">
        <v>133</v>
      </c>
      <c r="H1342" t="s">
        <v>148</v>
      </c>
      <c r="I1342" t="s">
        <v>148</v>
      </c>
      <c r="J1342" t="s">
        <v>148</v>
      </c>
      <c r="K1342" t="s">
        <v>148</v>
      </c>
      <c r="L1342" s="35" t="e">
        <v>#VALUE!</v>
      </c>
    </row>
    <row r="1343" spans="1:12" x14ac:dyDescent="0.25">
      <c r="A1343" s="35" t="s">
        <v>148</v>
      </c>
      <c r="B1343" t="s">
        <v>106</v>
      </c>
      <c r="C1343">
        <v>2</v>
      </c>
      <c r="D1343" t="s">
        <v>148</v>
      </c>
      <c r="E1343">
        <v>624256</v>
      </c>
      <c r="F1343" t="s">
        <v>120</v>
      </c>
      <c r="G1343" t="s">
        <v>144</v>
      </c>
      <c r="H1343" t="s">
        <v>148</v>
      </c>
      <c r="I1343" t="s">
        <v>148</v>
      </c>
      <c r="J1343" t="s">
        <v>148</v>
      </c>
      <c r="K1343" t="s">
        <v>148</v>
      </c>
      <c r="L1343" s="35" t="e">
        <v>#VALUE!</v>
      </c>
    </row>
    <row r="1344" spans="1:12" x14ac:dyDescent="0.25">
      <c r="A1344" s="35" t="s">
        <v>148</v>
      </c>
      <c r="B1344" t="s">
        <v>106</v>
      </c>
      <c r="C1344">
        <v>2</v>
      </c>
      <c r="D1344" t="s">
        <v>148</v>
      </c>
      <c r="E1344">
        <v>426526</v>
      </c>
      <c r="F1344" t="s">
        <v>125</v>
      </c>
      <c r="G1344" t="s">
        <v>129</v>
      </c>
      <c r="H1344" t="s">
        <v>148</v>
      </c>
      <c r="I1344" t="s">
        <v>148</v>
      </c>
      <c r="J1344" t="s">
        <v>148</v>
      </c>
      <c r="K1344" t="s">
        <v>148</v>
      </c>
      <c r="L1344" s="35" t="e">
        <v>#VALUE!</v>
      </c>
    </row>
    <row r="1345" spans="1:12" x14ac:dyDescent="0.25">
      <c r="A1345" s="35" t="s">
        <v>148</v>
      </c>
      <c r="B1345" t="s">
        <v>106</v>
      </c>
      <c r="C1345">
        <v>2</v>
      </c>
      <c r="D1345" t="s">
        <v>148</v>
      </c>
      <c r="E1345">
        <v>525017</v>
      </c>
      <c r="F1345" t="s">
        <v>125</v>
      </c>
      <c r="G1345" t="s">
        <v>141</v>
      </c>
      <c r="H1345" t="s">
        <v>148</v>
      </c>
      <c r="I1345" t="s">
        <v>148</v>
      </c>
      <c r="J1345" t="s">
        <v>148</v>
      </c>
      <c r="K1345" t="s">
        <v>148</v>
      </c>
      <c r="L1345" s="35" t="e">
        <v>#VALUE!</v>
      </c>
    </row>
    <row r="1346" spans="1:12" x14ac:dyDescent="0.25">
      <c r="A1346" s="35" t="s">
        <v>148</v>
      </c>
      <c r="B1346" t="s">
        <v>106</v>
      </c>
      <c r="C1346">
        <v>2</v>
      </c>
      <c r="D1346" t="s">
        <v>148</v>
      </c>
      <c r="E1346">
        <v>325923</v>
      </c>
      <c r="F1346" t="s">
        <v>118</v>
      </c>
      <c r="G1346" t="s">
        <v>138</v>
      </c>
      <c r="H1346" t="s">
        <v>148</v>
      </c>
      <c r="I1346" t="s">
        <v>148</v>
      </c>
      <c r="J1346" t="s">
        <v>148</v>
      </c>
      <c r="K1346" t="s">
        <v>148</v>
      </c>
      <c r="L1346" s="35" t="e">
        <v>#VALUE!</v>
      </c>
    </row>
    <row r="1347" spans="1:12" x14ac:dyDescent="0.25">
      <c r="A1347" s="35" t="s">
        <v>148</v>
      </c>
      <c r="B1347" t="s">
        <v>106</v>
      </c>
      <c r="C1347">
        <v>2</v>
      </c>
      <c r="D1347" t="s">
        <v>148</v>
      </c>
      <c r="E1347">
        <v>886404</v>
      </c>
      <c r="F1347" t="s">
        <v>123</v>
      </c>
      <c r="G1347" t="s">
        <v>135</v>
      </c>
      <c r="H1347" t="s">
        <v>148</v>
      </c>
      <c r="I1347" t="s">
        <v>148</v>
      </c>
      <c r="J1347" t="s">
        <v>148</v>
      </c>
      <c r="K1347" t="s">
        <v>148</v>
      </c>
      <c r="L1347" s="35" t="e">
        <v>#VALUE!</v>
      </c>
    </row>
    <row r="1348" spans="1:12" x14ac:dyDescent="0.25">
      <c r="A1348" s="35" t="s">
        <v>148</v>
      </c>
      <c r="B1348" t="s">
        <v>106</v>
      </c>
      <c r="C1348">
        <v>2</v>
      </c>
      <c r="D1348" t="s">
        <v>148</v>
      </c>
      <c r="E1348">
        <v>883220</v>
      </c>
      <c r="F1348" t="s">
        <v>119</v>
      </c>
      <c r="G1348" t="s">
        <v>135</v>
      </c>
      <c r="H1348" t="s">
        <v>148</v>
      </c>
      <c r="I1348" t="s">
        <v>148</v>
      </c>
      <c r="J1348" t="s">
        <v>148</v>
      </c>
      <c r="K1348" t="s">
        <v>148</v>
      </c>
      <c r="L1348" s="35" t="e">
        <v>#VALUE!</v>
      </c>
    </row>
    <row r="1349" spans="1:12" x14ac:dyDescent="0.25">
      <c r="A1349" s="35" t="s">
        <v>148</v>
      </c>
      <c r="B1349" t="s">
        <v>106</v>
      </c>
      <c r="C1349">
        <v>2</v>
      </c>
      <c r="D1349" t="s">
        <v>148</v>
      </c>
      <c r="E1349">
        <v>175388</v>
      </c>
      <c r="F1349" t="s">
        <v>119</v>
      </c>
      <c r="G1349" t="s">
        <v>147</v>
      </c>
      <c r="H1349" t="s">
        <v>148</v>
      </c>
      <c r="I1349" t="s">
        <v>148</v>
      </c>
      <c r="J1349" t="s">
        <v>148</v>
      </c>
      <c r="K1349" t="s">
        <v>148</v>
      </c>
      <c r="L1349" s="35" t="e">
        <v>#VALUE!</v>
      </c>
    </row>
    <row r="1350" spans="1:12" x14ac:dyDescent="0.25">
      <c r="A1350" s="35" t="s">
        <v>148</v>
      </c>
      <c r="B1350" t="s">
        <v>106</v>
      </c>
      <c r="C1350">
        <v>2</v>
      </c>
      <c r="D1350" t="s">
        <v>148</v>
      </c>
      <c r="E1350">
        <v>344535</v>
      </c>
      <c r="F1350" t="s">
        <v>116</v>
      </c>
      <c r="G1350" t="s">
        <v>132</v>
      </c>
      <c r="H1350" t="s">
        <v>148</v>
      </c>
      <c r="I1350" t="s">
        <v>148</v>
      </c>
      <c r="J1350" t="s">
        <v>148</v>
      </c>
      <c r="K1350" t="s">
        <v>148</v>
      </c>
      <c r="L1350" s="35" t="e">
        <v>#VALUE!</v>
      </c>
    </row>
    <row r="1351" spans="1:12" x14ac:dyDescent="0.25">
      <c r="A1351" s="35" t="s">
        <v>148</v>
      </c>
      <c r="B1351" t="s">
        <v>106</v>
      </c>
      <c r="C1351">
        <v>2</v>
      </c>
      <c r="D1351" t="s">
        <v>148</v>
      </c>
      <c r="E1351">
        <v>786583</v>
      </c>
      <c r="F1351" t="s">
        <v>117</v>
      </c>
      <c r="G1351" t="s">
        <v>133</v>
      </c>
      <c r="H1351" t="s">
        <v>148</v>
      </c>
      <c r="I1351" t="s">
        <v>148</v>
      </c>
      <c r="J1351" t="s">
        <v>148</v>
      </c>
      <c r="K1351" t="s">
        <v>148</v>
      </c>
      <c r="L1351" s="35" t="e">
        <v>#VALUE!</v>
      </c>
    </row>
    <row r="1352" spans="1:12" x14ac:dyDescent="0.25">
      <c r="A1352" s="35" t="s">
        <v>148</v>
      </c>
      <c r="B1352" t="s">
        <v>106</v>
      </c>
      <c r="C1352">
        <v>2</v>
      </c>
      <c r="D1352" t="s">
        <v>148</v>
      </c>
      <c r="E1352">
        <v>602078</v>
      </c>
      <c r="F1352" t="s">
        <v>123</v>
      </c>
      <c r="G1352" t="s">
        <v>139</v>
      </c>
      <c r="H1352" t="s">
        <v>148</v>
      </c>
      <c r="I1352" t="s">
        <v>148</v>
      </c>
      <c r="J1352" t="s">
        <v>148</v>
      </c>
      <c r="K1352" t="s">
        <v>148</v>
      </c>
      <c r="L1352" s="35" t="e">
        <v>#VALUE!</v>
      </c>
    </row>
    <row r="1353" spans="1:12" x14ac:dyDescent="0.25">
      <c r="A1353" s="35" t="s">
        <v>148</v>
      </c>
      <c r="B1353" t="s">
        <v>106</v>
      </c>
      <c r="C1353">
        <v>2</v>
      </c>
      <c r="D1353" t="s">
        <v>148</v>
      </c>
      <c r="E1353">
        <v>771460</v>
      </c>
      <c r="F1353" t="s">
        <v>125</v>
      </c>
      <c r="G1353" t="s">
        <v>133</v>
      </c>
      <c r="H1353" t="s">
        <v>148</v>
      </c>
      <c r="I1353" t="s">
        <v>148</v>
      </c>
      <c r="J1353" t="s">
        <v>148</v>
      </c>
      <c r="K1353" t="s">
        <v>148</v>
      </c>
      <c r="L1353" s="35" t="e">
        <v>#VALUE!</v>
      </c>
    </row>
    <row r="1354" spans="1:12" x14ac:dyDescent="0.25">
      <c r="A1354" s="35" t="s">
        <v>148</v>
      </c>
      <c r="B1354" t="s">
        <v>106</v>
      </c>
      <c r="C1354">
        <v>2</v>
      </c>
      <c r="D1354" t="s">
        <v>148</v>
      </c>
      <c r="E1354">
        <v>133949</v>
      </c>
      <c r="F1354" t="s">
        <v>124</v>
      </c>
      <c r="G1354" t="s">
        <v>144</v>
      </c>
      <c r="H1354" t="s">
        <v>148</v>
      </c>
      <c r="I1354" t="s">
        <v>148</v>
      </c>
      <c r="J1354" t="s">
        <v>148</v>
      </c>
      <c r="K1354" t="s">
        <v>148</v>
      </c>
      <c r="L1354" s="35" t="e">
        <v>#VALUE!</v>
      </c>
    </row>
    <row r="1355" spans="1:12" x14ac:dyDescent="0.25">
      <c r="A1355" s="35" t="s">
        <v>148</v>
      </c>
      <c r="B1355" t="s">
        <v>106</v>
      </c>
      <c r="C1355">
        <v>2</v>
      </c>
      <c r="D1355" t="s">
        <v>148</v>
      </c>
      <c r="E1355">
        <v>926929</v>
      </c>
      <c r="F1355" t="s">
        <v>125</v>
      </c>
      <c r="G1355" t="s">
        <v>129</v>
      </c>
      <c r="H1355" t="s">
        <v>148</v>
      </c>
      <c r="I1355" t="s">
        <v>148</v>
      </c>
      <c r="J1355" t="s">
        <v>148</v>
      </c>
      <c r="K1355" t="s">
        <v>148</v>
      </c>
      <c r="L1355" s="35" t="e">
        <v>#VALUE!</v>
      </c>
    </row>
    <row r="1356" spans="1:12" x14ac:dyDescent="0.25">
      <c r="A1356" s="35" t="s">
        <v>148</v>
      </c>
      <c r="B1356" t="s">
        <v>106</v>
      </c>
      <c r="C1356">
        <v>2</v>
      </c>
      <c r="D1356" t="s">
        <v>148</v>
      </c>
      <c r="E1356">
        <v>647998</v>
      </c>
      <c r="F1356" t="s">
        <v>126</v>
      </c>
      <c r="G1356" t="s">
        <v>142</v>
      </c>
      <c r="H1356" t="s">
        <v>148</v>
      </c>
      <c r="I1356" t="s">
        <v>148</v>
      </c>
      <c r="J1356" t="s">
        <v>148</v>
      </c>
      <c r="K1356" t="s">
        <v>148</v>
      </c>
      <c r="L1356" s="35" t="e">
        <v>#VALUE!</v>
      </c>
    </row>
    <row r="1357" spans="1:12" x14ac:dyDescent="0.25">
      <c r="A1357" s="35" t="s">
        <v>148</v>
      </c>
      <c r="B1357" t="s">
        <v>106</v>
      </c>
      <c r="C1357">
        <v>2</v>
      </c>
      <c r="D1357" t="s">
        <v>148</v>
      </c>
      <c r="E1357">
        <v>609807</v>
      </c>
      <c r="F1357" t="s">
        <v>120</v>
      </c>
      <c r="G1357" t="s">
        <v>128</v>
      </c>
      <c r="H1357" t="s">
        <v>148</v>
      </c>
      <c r="I1357" t="s">
        <v>148</v>
      </c>
      <c r="J1357" t="s">
        <v>148</v>
      </c>
      <c r="K1357" t="s">
        <v>148</v>
      </c>
      <c r="L1357" s="35" t="e">
        <v>#VALUE!</v>
      </c>
    </row>
    <row r="1358" spans="1:12" x14ac:dyDescent="0.25">
      <c r="A1358" s="35" t="s">
        <v>148</v>
      </c>
      <c r="B1358" t="s">
        <v>106</v>
      </c>
      <c r="C1358">
        <v>2</v>
      </c>
      <c r="D1358" t="s">
        <v>148</v>
      </c>
      <c r="E1358">
        <v>560899</v>
      </c>
      <c r="F1358" t="s">
        <v>118</v>
      </c>
      <c r="G1358" t="s">
        <v>138</v>
      </c>
      <c r="H1358" t="s">
        <v>148</v>
      </c>
      <c r="I1358" t="s">
        <v>148</v>
      </c>
      <c r="J1358" t="s">
        <v>148</v>
      </c>
      <c r="K1358" t="s">
        <v>148</v>
      </c>
      <c r="L1358" s="35" t="e">
        <v>#VALUE!</v>
      </c>
    </row>
    <row r="1359" spans="1:12" x14ac:dyDescent="0.25">
      <c r="A1359" s="35" t="s">
        <v>148</v>
      </c>
      <c r="B1359" t="s">
        <v>106</v>
      </c>
      <c r="C1359">
        <v>2</v>
      </c>
      <c r="D1359" t="s">
        <v>148</v>
      </c>
      <c r="E1359">
        <v>118525</v>
      </c>
      <c r="F1359" t="s">
        <v>122</v>
      </c>
      <c r="G1359" t="s">
        <v>142</v>
      </c>
      <c r="H1359" t="s">
        <v>148</v>
      </c>
      <c r="I1359" t="s">
        <v>148</v>
      </c>
      <c r="J1359" t="s">
        <v>148</v>
      </c>
      <c r="K1359" t="s">
        <v>148</v>
      </c>
      <c r="L1359" s="35" t="e">
        <v>#VALUE!</v>
      </c>
    </row>
    <row r="1360" spans="1:12" x14ac:dyDescent="0.25">
      <c r="A1360" s="35" t="s">
        <v>148</v>
      </c>
      <c r="B1360" t="s">
        <v>106</v>
      </c>
      <c r="C1360">
        <v>2</v>
      </c>
      <c r="D1360" t="s">
        <v>148</v>
      </c>
      <c r="E1360">
        <v>590832</v>
      </c>
      <c r="F1360" t="s">
        <v>126</v>
      </c>
      <c r="G1360" t="s">
        <v>146</v>
      </c>
      <c r="H1360" t="s">
        <v>148</v>
      </c>
      <c r="I1360" t="s">
        <v>148</v>
      </c>
      <c r="J1360" t="s">
        <v>148</v>
      </c>
      <c r="K1360" t="s">
        <v>148</v>
      </c>
      <c r="L1360" s="35" t="e">
        <v>#VALUE!</v>
      </c>
    </row>
    <row r="1361" spans="1:12" x14ac:dyDescent="0.25">
      <c r="A1361" s="35" t="s">
        <v>148</v>
      </c>
      <c r="B1361" t="s">
        <v>106</v>
      </c>
      <c r="C1361">
        <v>2</v>
      </c>
      <c r="D1361" t="s">
        <v>148</v>
      </c>
      <c r="E1361">
        <v>219158</v>
      </c>
      <c r="F1361" t="s">
        <v>116</v>
      </c>
      <c r="G1361" t="s">
        <v>128</v>
      </c>
      <c r="H1361" t="s">
        <v>148</v>
      </c>
      <c r="I1361" t="s">
        <v>148</v>
      </c>
      <c r="J1361" t="s">
        <v>148</v>
      </c>
      <c r="K1361" t="s">
        <v>148</v>
      </c>
      <c r="L1361" s="35" t="e">
        <v>#VALUE!</v>
      </c>
    </row>
    <row r="1362" spans="1:12" x14ac:dyDescent="0.25">
      <c r="A1362" s="35" t="s">
        <v>148</v>
      </c>
      <c r="B1362" t="s">
        <v>106</v>
      </c>
      <c r="C1362">
        <v>2</v>
      </c>
      <c r="D1362" t="s">
        <v>148</v>
      </c>
      <c r="E1362">
        <v>533977</v>
      </c>
      <c r="F1362" t="s">
        <v>116</v>
      </c>
      <c r="G1362" t="s">
        <v>140</v>
      </c>
      <c r="H1362" t="s">
        <v>148</v>
      </c>
      <c r="I1362" t="s">
        <v>148</v>
      </c>
      <c r="J1362" t="s">
        <v>148</v>
      </c>
      <c r="K1362" t="s">
        <v>148</v>
      </c>
      <c r="L1362" s="35" t="e">
        <v>#VALUE!</v>
      </c>
    </row>
    <row r="1363" spans="1:12" x14ac:dyDescent="0.25">
      <c r="A1363" s="35" t="s">
        <v>148</v>
      </c>
      <c r="B1363" t="s">
        <v>106</v>
      </c>
      <c r="C1363">
        <v>2</v>
      </c>
      <c r="D1363" t="s">
        <v>148</v>
      </c>
      <c r="E1363">
        <v>533958</v>
      </c>
      <c r="F1363" t="s">
        <v>121</v>
      </c>
      <c r="G1363" t="s">
        <v>145</v>
      </c>
      <c r="H1363" t="s">
        <v>148</v>
      </c>
      <c r="I1363" t="s">
        <v>148</v>
      </c>
      <c r="J1363" t="s">
        <v>148</v>
      </c>
      <c r="K1363" t="s">
        <v>148</v>
      </c>
      <c r="L1363" s="35" t="e">
        <v>#VALUE!</v>
      </c>
    </row>
    <row r="1364" spans="1:12" x14ac:dyDescent="0.25">
      <c r="A1364" s="35" t="s">
        <v>148</v>
      </c>
      <c r="B1364" t="s">
        <v>106</v>
      </c>
      <c r="C1364">
        <v>2</v>
      </c>
      <c r="D1364" t="s">
        <v>148</v>
      </c>
      <c r="E1364">
        <v>459209</v>
      </c>
      <c r="F1364" t="s">
        <v>117</v>
      </c>
      <c r="G1364" t="s">
        <v>133</v>
      </c>
      <c r="H1364" t="s">
        <v>148</v>
      </c>
      <c r="I1364" t="s">
        <v>148</v>
      </c>
      <c r="J1364" t="s">
        <v>148</v>
      </c>
      <c r="K1364" t="s">
        <v>148</v>
      </c>
      <c r="L1364" s="35" t="e">
        <v>#VALUE!</v>
      </c>
    </row>
    <row r="1365" spans="1:12" x14ac:dyDescent="0.25">
      <c r="A1365" s="35" t="s">
        <v>148</v>
      </c>
      <c r="B1365" t="s">
        <v>106</v>
      </c>
      <c r="C1365">
        <v>2</v>
      </c>
      <c r="D1365" t="s">
        <v>148</v>
      </c>
      <c r="E1365">
        <v>118210</v>
      </c>
      <c r="F1365" t="s">
        <v>120</v>
      </c>
      <c r="G1365" t="s">
        <v>140</v>
      </c>
      <c r="H1365" t="s">
        <v>148</v>
      </c>
      <c r="I1365" t="s">
        <v>148</v>
      </c>
      <c r="J1365" t="s">
        <v>148</v>
      </c>
      <c r="K1365" t="s">
        <v>148</v>
      </c>
      <c r="L1365" s="35" t="e">
        <v>#VALUE!</v>
      </c>
    </row>
    <row r="1366" spans="1:12" x14ac:dyDescent="0.25">
      <c r="A1366" s="35" t="s">
        <v>148</v>
      </c>
      <c r="B1366" t="s">
        <v>106</v>
      </c>
      <c r="C1366">
        <v>2</v>
      </c>
      <c r="D1366" t="s">
        <v>148</v>
      </c>
      <c r="E1366">
        <v>675438</v>
      </c>
      <c r="F1366" t="s">
        <v>121</v>
      </c>
      <c r="G1366" t="s">
        <v>141</v>
      </c>
      <c r="H1366" t="s">
        <v>148</v>
      </c>
      <c r="I1366" t="s">
        <v>148</v>
      </c>
      <c r="J1366" t="s">
        <v>148</v>
      </c>
      <c r="K1366" t="s">
        <v>148</v>
      </c>
      <c r="L1366" s="35" t="e">
        <v>#VALUE!</v>
      </c>
    </row>
    <row r="1367" spans="1:12" x14ac:dyDescent="0.25">
      <c r="A1367" s="35" t="s">
        <v>148</v>
      </c>
      <c r="B1367" t="s">
        <v>106</v>
      </c>
      <c r="C1367">
        <v>2</v>
      </c>
      <c r="D1367" t="s">
        <v>148</v>
      </c>
      <c r="E1367">
        <v>156062</v>
      </c>
      <c r="F1367" t="s">
        <v>117</v>
      </c>
      <c r="G1367" t="s">
        <v>141</v>
      </c>
      <c r="H1367" t="s">
        <v>148</v>
      </c>
      <c r="I1367" t="s">
        <v>148</v>
      </c>
      <c r="J1367" t="s">
        <v>148</v>
      </c>
      <c r="K1367" t="s">
        <v>148</v>
      </c>
      <c r="L1367" s="35" t="e">
        <v>#VALUE!</v>
      </c>
    </row>
    <row r="1368" spans="1:12" x14ac:dyDescent="0.25">
      <c r="A1368" s="35" t="s">
        <v>148</v>
      </c>
      <c r="B1368" t="s">
        <v>106</v>
      </c>
      <c r="C1368">
        <v>2</v>
      </c>
      <c r="D1368" t="s">
        <v>148</v>
      </c>
      <c r="E1368">
        <v>692728</v>
      </c>
      <c r="F1368" t="s">
        <v>126</v>
      </c>
      <c r="G1368" t="s">
        <v>130</v>
      </c>
      <c r="H1368" t="s">
        <v>148</v>
      </c>
      <c r="I1368" t="s">
        <v>148</v>
      </c>
      <c r="J1368" t="s">
        <v>148</v>
      </c>
      <c r="K1368" t="s">
        <v>148</v>
      </c>
      <c r="L1368" s="35" t="e">
        <v>#VALUE!</v>
      </c>
    </row>
    <row r="1369" spans="1:12" x14ac:dyDescent="0.25">
      <c r="A1369" s="35" t="s">
        <v>148</v>
      </c>
      <c r="B1369" t="s">
        <v>106</v>
      </c>
      <c r="C1369">
        <v>2</v>
      </c>
      <c r="D1369" t="s">
        <v>148</v>
      </c>
      <c r="E1369">
        <v>479259</v>
      </c>
      <c r="F1369" t="s">
        <v>117</v>
      </c>
      <c r="G1369" t="s">
        <v>133</v>
      </c>
      <c r="H1369" t="s">
        <v>148</v>
      </c>
      <c r="I1369" t="s">
        <v>148</v>
      </c>
      <c r="J1369" t="s">
        <v>148</v>
      </c>
      <c r="K1369" t="s">
        <v>148</v>
      </c>
      <c r="L1369" s="35" t="e">
        <v>#VALUE!</v>
      </c>
    </row>
    <row r="1370" spans="1:12" x14ac:dyDescent="0.25">
      <c r="A1370" s="35" t="s">
        <v>148</v>
      </c>
      <c r="B1370" t="s">
        <v>106</v>
      </c>
      <c r="C1370">
        <v>2</v>
      </c>
      <c r="D1370" t="s">
        <v>148</v>
      </c>
      <c r="E1370">
        <v>205662</v>
      </c>
      <c r="F1370" t="s">
        <v>118</v>
      </c>
      <c r="G1370" t="s">
        <v>134</v>
      </c>
      <c r="H1370" t="s">
        <v>148</v>
      </c>
      <c r="I1370" t="s">
        <v>148</v>
      </c>
      <c r="J1370" t="s">
        <v>148</v>
      </c>
      <c r="K1370" t="s">
        <v>148</v>
      </c>
      <c r="L1370" s="35" t="e">
        <v>#VALUE!</v>
      </c>
    </row>
    <row r="1371" spans="1:12" x14ac:dyDescent="0.25">
      <c r="A1371" s="35" t="s">
        <v>148</v>
      </c>
      <c r="B1371" t="s">
        <v>106</v>
      </c>
      <c r="C1371">
        <v>2</v>
      </c>
      <c r="D1371" t="s">
        <v>148</v>
      </c>
      <c r="E1371">
        <v>777458</v>
      </c>
      <c r="F1371" t="s">
        <v>125</v>
      </c>
      <c r="G1371" t="s">
        <v>141</v>
      </c>
      <c r="H1371" t="s">
        <v>148</v>
      </c>
      <c r="I1371" t="s">
        <v>148</v>
      </c>
      <c r="J1371" t="s">
        <v>148</v>
      </c>
      <c r="K1371" t="s">
        <v>148</v>
      </c>
      <c r="L1371" s="35" t="e">
        <v>#VALUE!</v>
      </c>
    </row>
    <row r="1372" spans="1:12" x14ac:dyDescent="0.25">
      <c r="A1372" s="35" t="s">
        <v>148</v>
      </c>
      <c r="B1372" t="s">
        <v>106</v>
      </c>
      <c r="C1372">
        <v>2</v>
      </c>
      <c r="D1372" t="s">
        <v>148</v>
      </c>
      <c r="E1372">
        <v>474393</v>
      </c>
      <c r="F1372" t="s">
        <v>126</v>
      </c>
      <c r="G1372" t="s">
        <v>142</v>
      </c>
      <c r="H1372" t="s">
        <v>148</v>
      </c>
      <c r="I1372" t="s">
        <v>148</v>
      </c>
      <c r="J1372" t="s">
        <v>148</v>
      </c>
      <c r="K1372" t="s">
        <v>148</v>
      </c>
      <c r="L1372" s="35" t="e">
        <v>#VALUE!</v>
      </c>
    </row>
    <row r="1373" spans="1:12" x14ac:dyDescent="0.25">
      <c r="A1373" s="35" t="s">
        <v>148</v>
      </c>
      <c r="B1373" t="s">
        <v>106</v>
      </c>
      <c r="C1373">
        <v>2</v>
      </c>
      <c r="D1373" t="s">
        <v>148</v>
      </c>
      <c r="E1373">
        <v>455832</v>
      </c>
      <c r="F1373" t="s">
        <v>125</v>
      </c>
      <c r="G1373" t="s">
        <v>145</v>
      </c>
      <c r="H1373" t="s">
        <v>148</v>
      </c>
      <c r="I1373" t="s">
        <v>148</v>
      </c>
      <c r="J1373" t="s">
        <v>148</v>
      </c>
      <c r="K1373" t="s">
        <v>148</v>
      </c>
      <c r="L1373" s="35" t="e">
        <v>#VALUE!</v>
      </c>
    </row>
    <row r="1374" spans="1:12" x14ac:dyDescent="0.25">
      <c r="A1374" s="35" t="s">
        <v>148</v>
      </c>
      <c r="B1374" t="s">
        <v>106</v>
      </c>
      <c r="C1374">
        <v>2</v>
      </c>
      <c r="D1374" t="s">
        <v>148</v>
      </c>
      <c r="E1374">
        <v>365051</v>
      </c>
      <c r="F1374" t="s">
        <v>123</v>
      </c>
      <c r="G1374" t="s">
        <v>135</v>
      </c>
      <c r="H1374" t="s">
        <v>148</v>
      </c>
      <c r="I1374" t="s">
        <v>148</v>
      </c>
      <c r="J1374" t="s">
        <v>148</v>
      </c>
      <c r="K1374" t="s">
        <v>148</v>
      </c>
      <c r="L1374" s="35" t="e">
        <v>#VALUE!</v>
      </c>
    </row>
    <row r="1375" spans="1:12" x14ac:dyDescent="0.25">
      <c r="A1375" s="35" t="s">
        <v>148</v>
      </c>
      <c r="B1375" t="s">
        <v>106</v>
      </c>
      <c r="C1375">
        <v>2</v>
      </c>
      <c r="D1375" t="s">
        <v>148</v>
      </c>
      <c r="E1375">
        <v>623064</v>
      </c>
      <c r="F1375" t="s">
        <v>120</v>
      </c>
      <c r="G1375" t="s">
        <v>144</v>
      </c>
      <c r="H1375" t="s">
        <v>148</v>
      </c>
      <c r="I1375" t="s">
        <v>148</v>
      </c>
      <c r="J1375" t="s">
        <v>148</v>
      </c>
      <c r="K1375" t="s">
        <v>148</v>
      </c>
      <c r="L1375" s="35" t="e">
        <v>#VALUE!</v>
      </c>
    </row>
    <row r="1376" spans="1:12" x14ac:dyDescent="0.25">
      <c r="A1376" s="35" t="s">
        <v>148</v>
      </c>
      <c r="B1376" t="s">
        <v>106</v>
      </c>
      <c r="C1376">
        <v>2</v>
      </c>
      <c r="D1376" t="s">
        <v>148</v>
      </c>
      <c r="E1376">
        <v>199253</v>
      </c>
      <c r="F1376" t="s">
        <v>127</v>
      </c>
      <c r="G1376" t="s">
        <v>143</v>
      </c>
      <c r="H1376" t="s">
        <v>148</v>
      </c>
      <c r="I1376" t="s">
        <v>148</v>
      </c>
      <c r="J1376" t="s">
        <v>148</v>
      </c>
      <c r="K1376" t="s">
        <v>148</v>
      </c>
      <c r="L1376" s="35" t="e">
        <v>#VALUE!</v>
      </c>
    </row>
    <row r="1377" spans="1:12" x14ac:dyDescent="0.25">
      <c r="A1377" s="35" t="s">
        <v>148</v>
      </c>
      <c r="B1377" t="s">
        <v>106</v>
      </c>
      <c r="C1377">
        <v>2</v>
      </c>
      <c r="D1377" t="s">
        <v>148</v>
      </c>
      <c r="E1377">
        <v>281918</v>
      </c>
      <c r="F1377" t="s">
        <v>117</v>
      </c>
      <c r="G1377" t="s">
        <v>145</v>
      </c>
      <c r="H1377" t="s">
        <v>148</v>
      </c>
      <c r="I1377" t="s">
        <v>148</v>
      </c>
      <c r="J1377" t="s">
        <v>148</v>
      </c>
      <c r="K1377" t="s">
        <v>148</v>
      </c>
      <c r="L1377" s="35" t="e">
        <v>#VALUE!</v>
      </c>
    </row>
    <row r="1378" spans="1:12" x14ac:dyDescent="0.25">
      <c r="A1378" s="35" t="s">
        <v>148</v>
      </c>
      <c r="B1378" t="s">
        <v>106</v>
      </c>
      <c r="C1378">
        <v>2</v>
      </c>
      <c r="D1378" t="s">
        <v>148</v>
      </c>
      <c r="E1378">
        <v>595850</v>
      </c>
      <c r="F1378" t="s">
        <v>116</v>
      </c>
      <c r="G1378" t="s">
        <v>136</v>
      </c>
      <c r="H1378" t="s">
        <v>148</v>
      </c>
      <c r="I1378" t="s">
        <v>148</v>
      </c>
      <c r="J1378" t="s">
        <v>148</v>
      </c>
      <c r="K1378" t="s">
        <v>148</v>
      </c>
      <c r="L1378" s="35" t="e">
        <v>#VALUE!</v>
      </c>
    </row>
    <row r="1379" spans="1:12" x14ac:dyDescent="0.25">
      <c r="A1379" s="35" t="s">
        <v>148</v>
      </c>
      <c r="B1379" t="s">
        <v>106</v>
      </c>
      <c r="C1379">
        <v>2</v>
      </c>
      <c r="D1379" t="s">
        <v>148</v>
      </c>
      <c r="E1379">
        <v>596747</v>
      </c>
      <c r="F1379" t="s">
        <v>118</v>
      </c>
      <c r="G1379" t="s">
        <v>138</v>
      </c>
      <c r="H1379" t="s">
        <v>148</v>
      </c>
      <c r="I1379" t="s">
        <v>148</v>
      </c>
      <c r="J1379" t="s">
        <v>148</v>
      </c>
      <c r="K1379" t="s">
        <v>148</v>
      </c>
      <c r="L1379" s="35" t="e">
        <v>#VALUE!</v>
      </c>
    </row>
    <row r="1380" spans="1:12" x14ac:dyDescent="0.25">
      <c r="A1380" s="35" t="s">
        <v>148</v>
      </c>
      <c r="B1380" t="s">
        <v>106</v>
      </c>
      <c r="C1380">
        <v>2</v>
      </c>
      <c r="D1380" t="s">
        <v>148</v>
      </c>
      <c r="E1380">
        <v>748990</v>
      </c>
      <c r="F1380" t="s">
        <v>119</v>
      </c>
      <c r="G1380" t="s">
        <v>139</v>
      </c>
      <c r="H1380" t="s">
        <v>148</v>
      </c>
      <c r="I1380" t="s">
        <v>148</v>
      </c>
      <c r="J1380" t="s">
        <v>148</v>
      </c>
      <c r="K1380" t="s">
        <v>148</v>
      </c>
      <c r="L1380" s="35" t="e">
        <v>#VALUE!</v>
      </c>
    </row>
    <row r="1381" spans="1:12" x14ac:dyDescent="0.25">
      <c r="A1381" s="35" t="s">
        <v>148</v>
      </c>
      <c r="B1381" t="s">
        <v>106</v>
      </c>
      <c r="C1381">
        <v>2</v>
      </c>
      <c r="D1381" t="s">
        <v>148</v>
      </c>
      <c r="E1381">
        <v>386960</v>
      </c>
      <c r="F1381" t="s">
        <v>127</v>
      </c>
      <c r="G1381" t="s">
        <v>139</v>
      </c>
      <c r="H1381" t="s">
        <v>148</v>
      </c>
      <c r="I1381" t="s">
        <v>148</v>
      </c>
      <c r="J1381" t="s">
        <v>148</v>
      </c>
      <c r="K1381" t="s">
        <v>148</v>
      </c>
      <c r="L1381" s="35" t="e">
        <v>#VALUE!</v>
      </c>
    </row>
    <row r="1382" spans="1:12" x14ac:dyDescent="0.25">
      <c r="A1382" s="35" t="s">
        <v>148</v>
      </c>
      <c r="B1382" t="s">
        <v>106</v>
      </c>
      <c r="C1382">
        <v>2</v>
      </c>
      <c r="D1382" t="s">
        <v>148</v>
      </c>
      <c r="E1382">
        <v>944865</v>
      </c>
      <c r="F1382" t="s">
        <v>124</v>
      </c>
      <c r="G1382" t="s">
        <v>144</v>
      </c>
      <c r="H1382" t="s">
        <v>148</v>
      </c>
      <c r="I1382" t="s">
        <v>148</v>
      </c>
      <c r="J1382" t="s">
        <v>148</v>
      </c>
      <c r="K1382" t="s">
        <v>148</v>
      </c>
      <c r="L1382" s="35" t="e">
        <v>#VALUE!</v>
      </c>
    </row>
    <row r="1383" spans="1:12" x14ac:dyDescent="0.25">
      <c r="A1383" s="35" t="s">
        <v>148</v>
      </c>
      <c r="B1383" t="s">
        <v>106</v>
      </c>
      <c r="C1383">
        <v>2</v>
      </c>
      <c r="D1383" t="s">
        <v>148</v>
      </c>
      <c r="E1383">
        <v>669215</v>
      </c>
      <c r="F1383" t="s">
        <v>124</v>
      </c>
      <c r="G1383" t="s">
        <v>136</v>
      </c>
      <c r="H1383" t="s">
        <v>148</v>
      </c>
      <c r="I1383" t="s">
        <v>148</v>
      </c>
      <c r="J1383" t="s">
        <v>148</v>
      </c>
      <c r="K1383" t="s">
        <v>148</v>
      </c>
      <c r="L1383" s="35" t="e">
        <v>#VALUE!</v>
      </c>
    </row>
    <row r="1384" spans="1:12" x14ac:dyDescent="0.25">
      <c r="A1384" s="35" t="s">
        <v>148</v>
      </c>
      <c r="B1384" t="s">
        <v>106</v>
      </c>
      <c r="C1384">
        <v>2</v>
      </c>
      <c r="D1384" t="s">
        <v>148</v>
      </c>
      <c r="E1384">
        <v>599977</v>
      </c>
      <c r="F1384" t="s">
        <v>122</v>
      </c>
      <c r="G1384" t="s">
        <v>138</v>
      </c>
      <c r="H1384" t="s">
        <v>148</v>
      </c>
      <c r="I1384" t="s">
        <v>148</v>
      </c>
      <c r="J1384" t="s">
        <v>148</v>
      </c>
      <c r="K1384" t="s">
        <v>148</v>
      </c>
      <c r="L1384" s="35" t="e">
        <v>#VALUE!</v>
      </c>
    </row>
    <row r="1385" spans="1:12" x14ac:dyDescent="0.25">
      <c r="A1385" s="35" t="s">
        <v>148</v>
      </c>
      <c r="B1385" t="s">
        <v>106</v>
      </c>
      <c r="C1385">
        <v>2</v>
      </c>
      <c r="D1385" t="s">
        <v>148</v>
      </c>
      <c r="E1385">
        <v>964119</v>
      </c>
      <c r="F1385" t="s">
        <v>123</v>
      </c>
      <c r="G1385" t="s">
        <v>139</v>
      </c>
      <c r="H1385" t="s">
        <v>148</v>
      </c>
      <c r="I1385" t="s">
        <v>148</v>
      </c>
      <c r="J1385" t="s">
        <v>148</v>
      </c>
      <c r="K1385" t="s">
        <v>148</v>
      </c>
      <c r="L1385" s="35" t="e">
        <v>#VALUE!</v>
      </c>
    </row>
    <row r="1386" spans="1:12" x14ac:dyDescent="0.25">
      <c r="A1386" s="35" t="s">
        <v>148</v>
      </c>
      <c r="B1386" t="s">
        <v>106</v>
      </c>
      <c r="C1386">
        <v>2</v>
      </c>
      <c r="D1386" t="s">
        <v>148</v>
      </c>
      <c r="E1386">
        <v>645749</v>
      </c>
      <c r="F1386" t="s">
        <v>124</v>
      </c>
      <c r="G1386" t="s">
        <v>132</v>
      </c>
      <c r="H1386" t="s">
        <v>148</v>
      </c>
      <c r="I1386" t="s">
        <v>148</v>
      </c>
      <c r="J1386" t="s">
        <v>148</v>
      </c>
      <c r="K1386" t="s">
        <v>148</v>
      </c>
      <c r="L1386" s="35" t="e">
        <v>#VALUE!</v>
      </c>
    </row>
    <row r="1387" spans="1:12" x14ac:dyDescent="0.25">
      <c r="A1387" s="35" t="s">
        <v>148</v>
      </c>
      <c r="B1387" t="s">
        <v>106</v>
      </c>
      <c r="C1387">
        <v>2</v>
      </c>
      <c r="D1387" t="s">
        <v>148</v>
      </c>
      <c r="E1387">
        <v>531410</v>
      </c>
      <c r="F1387" t="s">
        <v>119</v>
      </c>
      <c r="G1387" t="s">
        <v>131</v>
      </c>
      <c r="H1387" t="s">
        <v>148</v>
      </c>
      <c r="I1387" t="s">
        <v>148</v>
      </c>
      <c r="J1387" t="s">
        <v>148</v>
      </c>
      <c r="K1387" t="s">
        <v>148</v>
      </c>
      <c r="L1387" s="35" t="e">
        <v>#VALUE!</v>
      </c>
    </row>
    <row r="1388" spans="1:12" x14ac:dyDescent="0.25">
      <c r="A1388" s="35" t="s">
        <v>148</v>
      </c>
      <c r="B1388" t="s">
        <v>106</v>
      </c>
      <c r="C1388">
        <v>2</v>
      </c>
      <c r="D1388" t="s">
        <v>148</v>
      </c>
      <c r="E1388">
        <v>370754</v>
      </c>
      <c r="F1388" t="s">
        <v>117</v>
      </c>
      <c r="G1388" t="s">
        <v>133</v>
      </c>
      <c r="H1388" t="s">
        <v>148</v>
      </c>
      <c r="I1388" t="s">
        <v>148</v>
      </c>
      <c r="J1388" t="s">
        <v>148</v>
      </c>
      <c r="K1388" t="s">
        <v>148</v>
      </c>
      <c r="L1388" s="35" t="e">
        <v>#VALUE!</v>
      </c>
    </row>
    <row r="1389" spans="1:12" x14ac:dyDescent="0.25">
      <c r="A1389" s="35" t="s">
        <v>148</v>
      </c>
      <c r="B1389" t="s">
        <v>106</v>
      </c>
      <c r="C1389">
        <v>2</v>
      </c>
      <c r="D1389" t="s">
        <v>148</v>
      </c>
      <c r="E1389">
        <v>172123</v>
      </c>
      <c r="F1389" t="s">
        <v>125</v>
      </c>
      <c r="G1389" t="s">
        <v>141</v>
      </c>
      <c r="H1389" t="s">
        <v>148</v>
      </c>
      <c r="I1389" t="s">
        <v>148</v>
      </c>
      <c r="J1389" t="s">
        <v>148</v>
      </c>
      <c r="K1389" t="s">
        <v>148</v>
      </c>
      <c r="L1389" s="35" t="e">
        <v>#VALUE!</v>
      </c>
    </row>
    <row r="1390" spans="1:12" x14ac:dyDescent="0.25">
      <c r="A1390" s="35" t="s">
        <v>148</v>
      </c>
      <c r="B1390" t="s">
        <v>106</v>
      </c>
      <c r="C1390">
        <v>2</v>
      </c>
      <c r="D1390" t="s">
        <v>148</v>
      </c>
      <c r="E1390">
        <v>624401</v>
      </c>
      <c r="F1390" t="s">
        <v>126</v>
      </c>
      <c r="G1390" t="s">
        <v>130</v>
      </c>
      <c r="H1390" t="s">
        <v>148</v>
      </c>
      <c r="I1390" t="s">
        <v>148</v>
      </c>
      <c r="J1390" t="s">
        <v>148</v>
      </c>
      <c r="K1390" t="s">
        <v>148</v>
      </c>
      <c r="L1390" s="35" t="e">
        <v>#VALUE!</v>
      </c>
    </row>
    <row r="1391" spans="1:12" x14ac:dyDescent="0.25">
      <c r="A1391" s="35" t="s">
        <v>148</v>
      </c>
      <c r="B1391" t="s">
        <v>106</v>
      </c>
      <c r="C1391">
        <v>2</v>
      </c>
      <c r="D1391" t="s">
        <v>148</v>
      </c>
      <c r="E1391">
        <v>343263</v>
      </c>
      <c r="F1391" t="s">
        <v>122</v>
      </c>
      <c r="G1391" t="s">
        <v>142</v>
      </c>
      <c r="H1391" t="s">
        <v>148</v>
      </c>
      <c r="I1391" t="s">
        <v>148</v>
      </c>
      <c r="J1391" t="s">
        <v>148</v>
      </c>
      <c r="K1391" t="s">
        <v>148</v>
      </c>
      <c r="L1391" s="35" t="e">
        <v>#VALUE!</v>
      </c>
    </row>
    <row r="1392" spans="1:12" x14ac:dyDescent="0.25">
      <c r="A1392" s="35" t="s">
        <v>148</v>
      </c>
      <c r="B1392" t="s">
        <v>106</v>
      </c>
      <c r="C1392">
        <v>2</v>
      </c>
      <c r="D1392" t="s">
        <v>148</v>
      </c>
      <c r="E1392">
        <v>556360</v>
      </c>
      <c r="F1392" t="s">
        <v>126</v>
      </c>
      <c r="G1392" t="s">
        <v>146</v>
      </c>
      <c r="H1392" t="s">
        <v>148</v>
      </c>
      <c r="I1392" t="s">
        <v>148</v>
      </c>
      <c r="J1392" t="s">
        <v>148</v>
      </c>
      <c r="K1392" t="s">
        <v>148</v>
      </c>
      <c r="L1392" s="35" t="e">
        <v>#VALUE!</v>
      </c>
    </row>
    <row r="1393" spans="1:12" x14ac:dyDescent="0.25">
      <c r="A1393" s="35" t="s">
        <v>148</v>
      </c>
      <c r="B1393" t="s">
        <v>106</v>
      </c>
      <c r="C1393">
        <v>2</v>
      </c>
      <c r="D1393" t="s">
        <v>148</v>
      </c>
      <c r="E1393">
        <v>683076</v>
      </c>
      <c r="F1393" t="s">
        <v>120</v>
      </c>
      <c r="G1393" t="s">
        <v>132</v>
      </c>
      <c r="H1393" t="s">
        <v>148</v>
      </c>
      <c r="I1393" t="s">
        <v>148</v>
      </c>
      <c r="J1393" t="s">
        <v>148</v>
      </c>
      <c r="K1393" t="s">
        <v>148</v>
      </c>
      <c r="L1393" s="35" t="e">
        <v>#VALUE!</v>
      </c>
    </row>
    <row r="1394" spans="1:12" x14ac:dyDescent="0.25">
      <c r="A1394" s="35" t="s">
        <v>148</v>
      </c>
      <c r="B1394" t="s">
        <v>106</v>
      </c>
      <c r="C1394">
        <v>2</v>
      </c>
      <c r="D1394" t="s">
        <v>148</v>
      </c>
      <c r="E1394">
        <v>186188</v>
      </c>
      <c r="F1394" t="s">
        <v>125</v>
      </c>
      <c r="G1394" t="s">
        <v>137</v>
      </c>
      <c r="H1394" t="s">
        <v>148</v>
      </c>
      <c r="I1394" t="s">
        <v>148</v>
      </c>
      <c r="J1394" t="s">
        <v>148</v>
      </c>
      <c r="K1394" t="s">
        <v>148</v>
      </c>
      <c r="L1394" s="35" t="e">
        <v>#VALUE!</v>
      </c>
    </row>
    <row r="1395" spans="1:12" x14ac:dyDescent="0.25">
      <c r="A1395" s="35" t="s">
        <v>148</v>
      </c>
      <c r="B1395" t="s">
        <v>106</v>
      </c>
      <c r="C1395">
        <v>2</v>
      </c>
      <c r="D1395" t="s">
        <v>148</v>
      </c>
      <c r="E1395">
        <v>297540</v>
      </c>
      <c r="F1395" t="s">
        <v>116</v>
      </c>
      <c r="G1395" t="s">
        <v>132</v>
      </c>
      <c r="H1395" t="s">
        <v>148</v>
      </c>
      <c r="I1395" t="s">
        <v>148</v>
      </c>
      <c r="J1395" t="s">
        <v>148</v>
      </c>
      <c r="K1395" t="s">
        <v>148</v>
      </c>
      <c r="L1395" s="35" t="e">
        <v>#VALUE!</v>
      </c>
    </row>
    <row r="1396" spans="1:12" x14ac:dyDescent="0.25">
      <c r="A1396" s="35" t="s">
        <v>148</v>
      </c>
      <c r="B1396" t="s">
        <v>106</v>
      </c>
      <c r="C1396">
        <v>2</v>
      </c>
      <c r="D1396" t="s">
        <v>148</v>
      </c>
      <c r="E1396">
        <v>250428</v>
      </c>
      <c r="F1396" t="s">
        <v>117</v>
      </c>
      <c r="G1396" t="s">
        <v>133</v>
      </c>
      <c r="H1396" t="s">
        <v>148</v>
      </c>
      <c r="I1396" t="s">
        <v>148</v>
      </c>
      <c r="J1396" t="s">
        <v>148</v>
      </c>
      <c r="K1396" t="s">
        <v>148</v>
      </c>
      <c r="L1396" s="35" t="e">
        <v>#VALUE!</v>
      </c>
    </row>
    <row r="1397" spans="1:12" x14ac:dyDescent="0.25">
      <c r="A1397" s="35" t="s">
        <v>148</v>
      </c>
      <c r="B1397" t="s">
        <v>106</v>
      </c>
      <c r="C1397">
        <v>2</v>
      </c>
      <c r="D1397" t="s">
        <v>148</v>
      </c>
      <c r="E1397">
        <v>669763</v>
      </c>
      <c r="F1397" t="s">
        <v>126</v>
      </c>
      <c r="G1397" t="s">
        <v>142</v>
      </c>
      <c r="H1397" t="s">
        <v>148</v>
      </c>
      <c r="I1397" t="s">
        <v>148</v>
      </c>
      <c r="J1397" t="s">
        <v>148</v>
      </c>
      <c r="K1397" t="s">
        <v>148</v>
      </c>
      <c r="L1397" s="35" t="e">
        <v>#VALUE!</v>
      </c>
    </row>
    <row r="1398" spans="1:12" x14ac:dyDescent="0.25">
      <c r="A1398" s="35" t="s">
        <v>148</v>
      </c>
      <c r="B1398" t="s">
        <v>106</v>
      </c>
      <c r="C1398">
        <v>2</v>
      </c>
      <c r="D1398" t="s">
        <v>148</v>
      </c>
      <c r="E1398">
        <v>759552</v>
      </c>
      <c r="F1398" t="s">
        <v>118</v>
      </c>
      <c r="G1398" t="s">
        <v>146</v>
      </c>
      <c r="H1398" t="s">
        <v>148</v>
      </c>
      <c r="I1398" t="s">
        <v>148</v>
      </c>
      <c r="J1398" t="s">
        <v>148</v>
      </c>
      <c r="K1398" t="s">
        <v>148</v>
      </c>
      <c r="L1398" s="35" t="e">
        <v>#VALUE!</v>
      </c>
    </row>
    <row r="1399" spans="1:12" x14ac:dyDescent="0.25">
      <c r="A1399" s="35" t="s">
        <v>148</v>
      </c>
      <c r="B1399" t="s">
        <v>106</v>
      </c>
      <c r="C1399">
        <v>2</v>
      </c>
      <c r="D1399" t="s">
        <v>148</v>
      </c>
      <c r="E1399">
        <v>960577</v>
      </c>
      <c r="F1399" t="s">
        <v>120</v>
      </c>
      <c r="G1399" t="s">
        <v>132</v>
      </c>
      <c r="H1399" t="s">
        <v>148</v>
      </c>
      <c r="I1399" t="s">
        <v>148</v>
      </c>
      <c r="J1399" t="s">
        <v>148</v>
      </c>
      <c r="K1399" t="s">
        <v>148</v>
      </c>
      <c r="L1399" s="35" t="e">
        <v>#VALUE!</v>
      </c>
    </row>
    <row r="1400" spans="1:12" x14ac:dyDescent="0.25">
      <c r="A1400" s="35" t="s">
        <v>148</v>
      </c>
      <c r="B1400" t="s">
        <v>106</v>
      </c>
      <c r="C1400">
        <v>2</v>
      </c>
      <c r="D1400" t="s">
        <v>148</v>
      </c>
      <c r="E1400">
        <v>450965</v>
      </c>
      <c r="F1400" t="s">
        <v>118</v>
      </c>
      <c r="G1400" t="s">
        <v>142</v>
      </c>
      <c r="H1400" t="s">
        <v>148</v>
      </c>
      <c r="I1400" t="s">
        <v>148</v>
      </c>
      <c r="J1400" t="s">
        <v>148</v>
      </c>
      <c r="K1400" t="s">
        <v>148</v>
      </c>
      <c r="L1400" s="35" t="e">
        <v>#VALUE!</v>
      </c>
    </row>
    <row r="1401" spans="1:12" x14ac:dyDescent="0.25">
      <c r="A1401" s="35" t="s">
        <v>148</v>
      </c>
      <c r="B1401" t="s">
        <v>106</v>
      </c>
      <c r="C1401">
        <v>2</v>
      </c>
      <c r="D1401" t="s">
        <v>148</v>
      </c>
      <c r="E1401">
        <v>278960</v>
      </c>
      <c r="F1401" t="s">
        <v>122</v>
      </c>
      <c r="G1401" t="s">
        <v>138</v>
      </c>
      <c r="H1401" t="s">
        <v>148</v>
      </c>
      <c r="I1401" t="s">
        <v>148</v>
      </c>
      <c r="J1401" t="s">
        <v>148</v>
      </c>
      <c r="K1401" t="s">
        <v>148</v>
      </c>
      <c r="L1401" s="35" t="e">
        <v>#VALUE!</v>
      </c>
    </row>
    <row r="1402" spans="1:12" x14ac:dyDescent="0.25">
      <c r="A1402" s="35" t="s">
        <v>148</v>
      </c>
      <c r="B1402" t="s">
        <v>106</v>
      </c>
      <c r="C1402">
        <v>2</v>
      </c>
      <c r="D1402" t="s">
        <v>148</v>
      </c>
      <c r="E1402">
        <v>464061</v>
      </c>
      <c r="F1402" t="s">
        <v>123</v>
      </c>
      <c r="G1402" t="s">
        <v>139</v>
      </c>
      <c r="H1402" t="s">
        <v>148</v>
      </c>
      <c r="I1402" t="s">
        <v>148</v>
      </c>
      <c r="J1402" t="s">
        <v>148</v>
      </c>
      <c r="K1402" t="s">
        <v>148</v>
      </c>
      <c r="L1402" s="35" t="e">
        <v>#VALUE!</v>
      </c>
    </row>
    <row r="1403" spans="1:12" x14ac:dyDescent="0.25">
      <c r="A1403" s="35" t="s">
        <v>148</v>
      </c>
      <c r="B1403" t="s">
        <v>106</v>
      </c>
      <c r="C1403">
        <v>2</v>
      </c>
      <c r="D1403" t="s">
        <v>148</v>
      </c>
      <c r="E1403">
        <v>694275</v>
      </c>
      <c r="F1403" t="s">
        <v>120</v>
      </c>
      <c r="G1403" t="s">
        <v>140</v>
      </c>
      <c r="H1403" t="s">
        <v>148</v>
      </c>
      <c r="I1403" t="s">
        <v>148</v>
      </c>
      <c r="J1403" t="s">
        <v>148</v>
      </c>
      <c r="K1403" t="s">
        <v>148</v>
      </c>
      <c r="L1403" s="35" t="e">
        <v>#VALUE!</v>
      </c>
    </row>
    <row r="1404" spans="1:12" x14ac:dyDescent="0.25">
      <c r="A1404" s="35" t="s">
        <v>148</v>
      </c>
      <c r="B1404" t="s">
        <v>106</v>
      </c>
      <c r="C1404">
        <v>2</v>
      </c>
      <c r="D1404" t="s">
        <v>148</v>
      </c>
      <c r="E1404">
        <v>644824</v>
      </c>
      <c r="F1404" t="s">
        <v>122</v>
      </c>
      <c r="G1404" t="s">
        <v>146</v>
      </c>
      <c r="H1404" t="s">
        <v>148</v>
      </c>
      <c r="I1404" t="s">
        <v>148</v>
      </c>
      <c r="J1404" t="s">
        <v>148</v>
      </c>
      <c r="K1404" t="s">
        <v>148</v>
      </c>
      <c r="L1404" s="35" t="e">
        <v>#VALUE!</v>
      </c>
    </row>
    <row r="1405" spans="1:12" x14ac:dyDescent="0.25">
      <c r="A1405" s="35" t="s">
        <v>148</v>
      </c>
      <c r="B1405" t="s">
        <v>106</v>
      </c>
      <c r="C1405">
        <v>2</v>
      </c>
      <c r="D1405" t="s">
        <v>148</v>
      </c>
      <c r="E1405">
        <v>331197</v>
      </c>
      <c r="F1405" t="s">
        <v>119</v>
      </c>
      <c r="G1405" t="s">
        <v>135</v>
      </c>
      <c r="H1405" t="s">
        <v>148</v>
      </c>
      <c r="I1405" t="s">
        <v>148</v>
      </c>
      <c r="J1405" t="s">
        <v>148</v>
      </c>
      <c r="K1405" t="s">
        <v>148</v>
      </c>
      <c r="L1405" s="35" t="e">
        <v>#VALUE!</v>
      </c>
    </row>
    <row r="1406" spans="1:12" x14ac:dyDescent="0.25">
      <c r="A1406" s="35" t="s">
        <v>148</v>
      </c>
      <c r="B1406" t="s">
        <v>106</v>
      </c>
      <c r="C1406">
        <v>2</v>
      </c>
      <c r="D1406" t="s">
        <v>148</v>
      </c>
      <c r="E1406">
        <v>325207</v>
      </c>
      <c r="F1406" t="s">
        <v>120</v>
      </c>
      <c r="G1406" t="s">
        <v>136</v>
      </c>
      <c r="H1406" t="s">
        <v>148</v>
      </c>
      <c r="I1406" t="s">
        <v>148</v>
      </c>
      <c r="J1406" t="s">
        <v>148</v>
      </c>
      <c r="K1406" t="s">
        <v>148</v>
      </c>
      <c r="L1406" s="35" t="e">
        <v>#VALUE!</v>
      </c>
    </row>
    <row r="1407" spans="1:12" x14ac:dyDescent="0.25">
      <c r="A1407" s="35" t="s">
        <v>148</v>
      </c>
      <c r="B1407" t="s">
        <v>106</v>
      </c>
      <c r="C1407">
        <v>2</v>
      </c>
      <c r="D1407" t="s">
        <v>148</v>
      </c>
      <c r="E1407">
        <v>408059</v>
      </c>
      <c r="F1407" t="s">
        <v>124</v>
      </c>
      <c r="G1407" t="s">
        <v>140</v>
      </c>
      <c r="H1407" t="s">
        <v>148</v>
      </c>
      <c r="I1407" t="s">
        <v>148</v>
      </c>
      <c r="J1407" t="s">
        <v>148</v>
      </c>
      <c r="K1407" t="s">
        <v>148</v>
      </c>
      <c r="L1407" s="35" t="e">
        <v>#VALUE!</v>
      </c>
    </row>
    <row r="1408" spans="1:12" x14ac:dyDescent="0.25">
      <c r="A1408" s="35" t="s">
        <v>148</v>
      </c>
      <c r="B1408" t="s">
        <v>106</v>
      </c>
      <c r="C1408">
        <v>2</v>
      </c>
      <c r="D1408" t="s">
        <v>148</v>
      </c>
      <c r="E1408">
        <v>977203</v>
      </c>
      <c r="F1408" t="s">
        <v>125</v>
      </c>
      <c r="G1408" t="s">
        <v>133</v>
      </c>
      <c r="H1408" t="s">
        <v>148</v>
      </c>
      <c r="I1408" t="s">
        <v>148</v>
      </c>
      <c r="J1408" t="s">
        <v>148</v>
      </c>
      <c r="K1408" t="s">
        <v>148</v>
      </c>
      <c r="L1408" s="35" t="e">
        <v>#VALUE!</v>
      </c>
    </row>
    <row r="1409" spans="1:12" x14ac:dyDescent="0.25">
      <c r="A1409" s="35" t="s">
        <v>148</v>
      </c>
      <c r="B1409" t="s">
        <v>106</v>
      </c>
      <c r="C1409">
        <v>2</v>
      </c>
      <c r="D1409" t="s">
        <v>148</v>
      </c>
      <c r="E1409">
        <v>509423</v>
      </c>
      <c r="F1409" t="s">
        <v>127</v>
      </c>
      <c r="G1409" t="s">
        <v>135</v>
      </c>
      <c r="H1409" t="s">
        <v>148</v>
      </c>
      <c r="I1409" t="s">
        <v>148</v>
      </c>
      <c r="J1409" t="s">
        <v>148</v>
      </c>
      <c r="K1409" t="s">
        <v>148</v>
      </c>
      <c r="L1409" s="35" t="e">
        <v>#VALUE!</v>
      </c>
    </row>
    <row r="1410" spans="1:12" x14ac:dyDescent="0.25">
      <c r="A1410" s="35" t="s">
        <v>148</v>
      </c>
      <c r="B1410" t="s">
        <v>106</v>
      </c>
      <c r="C1410">
        <v>2</v>
      </c>
      <c r="D1410" t="s">
        <v>148</v>
      </c>
      <c r="E1410">
        <v>422834</v>
      </c>
      <c r="F1410" t="s">
        <v>125</v>
      </c>
      <c r="G1410" t="s">
        <v>137</v>
      </c>
      <c r="H1410" t="s">
        <v>148</v>
      </c>
      <c r="I1410" t="s">
        <v>148</v>
      </c>
      <c r="J1410" t="s">
        <v>148</v>
      </c>
      <c r="K1410" t="s">
        <v>148</v>
      </c>
      <c r="L1410" s="35" t="e">
        <v>#VALUE!</v>
      </c>
    </row>
    <row r="1411" spans="1:12" x14ac:dyDescent="0.25">
      <c r="A1411" s="35" t="s">
        <v>148</v>
      </c>
      <c r="B1411" t="s">
        <v>106</v>
      </c>
      <c r="C1411">
        <v>2</v>
      </c>
      <c r="D1411" t="s">
        <v>148</v>
      </c>
      <c r="E1411">
        <v>422950</v>
      </c>
      <c r="F1411" t="s">
        <v>118</v>
      </c>
      <c r="G1411" t="s">
        <v>142</v>
      </c>
      <c r="H1411" t="s">
        <v>148</v>
      </c>
      <c r="I1411" t="s">
        <v>148</v>
      </c>
      <c r="J1411" t="s">
        <v>148</v>
      </c>
      <c r="K1411" t="s">
        <v>148</v>
      </c>
      <c r="L1411" s="35" t="e">
        <v>#VALUE!</v>
      </c>
    </row>
    <row r="1412" spans="1:12" x14ac:dyDescent="0.25">
      <c r="A1412" s="35" t="s">
        <v>148</v>
      </c>
      <c r="B1412" t="s">
        <v>106</v>
      </c>
      <c r="C1412">
        <v>2</v>
      </c>
      <c r="D1412" t="s">
        <v>148</v>
      </c>
      <c r="E1412">
        <v>875930</v>
      </c>
      <c r="F1412" t="s">
        <v>125</v>
      </c>
      <c r="G1412" t="s">
        <v>129</v>
      </c>
      <c r="H1412" t="s">
        <v>148</v>
      </c>
      <c r="I1412" t="s">
        <v>148</v>
      </c>
      <c r="J1412" t="s">
        <v>148</v>
      </c>
      <c r="K1412" t="s">
        <v>148</v>
      </c>
      <c r="L1412" s="35" t="e">
        <v>#VALUE!</v>
      </c>
    </row>
    <row r="1413" spans="1:12" x14ac:dyDescent="0.25">
      <c r="A1413" s="35" t="s">
        <v>148</v>
      </c>
      <c r="B1413" t="s">
        <v>106</v>
      </c>
      <c r="C1413">
        <v>2</v>
      </c>
      <c r="D1413" t="s">
        <v>148</v>
      </c>
      <c r="E1413">
        <v>790219</v>
      </c>
      <c r="F1413" t="s">
        <v>116</v>
      </c>
      <c r="G1413" t="s">
        <v>132</v>
      </c>
      <c r="H1413" t="s">
        <v>148</v>
      </c>
      <c r="I1413" t="s">
        <v>148</v>
      </c>
      <c r="J1413" t="s">
        <v>148</v>
      </c>
      <c r="K1413" t="s">
        <v>148</v>
      </c>
      <c r="L1413" s="35" t="e">
        <v>#VALUE!</v>
      </c>
    </row>
    <row r="1414" spans="1:12" x14ac:dyDescent="0.25">
      <c r="A1414" s="35" t="s">
        <v>148</v>
      </c>
      <c r="B1414" t="s">
        <v>106</v>
      </c>
      <c r="C1414">
        <v>2</v>
      </c>
      <c r="D1414" t="s">
        <v>148</v>
      </c>
      <c r="E1414">
        <v>373253</v>
      </c>
      <c r="F1414" t="s">
        <v>122</v>
      </c>
      <c r="G1414" t="s">
        <v>138</v>
      </c>
      <c r="H1414" t="s">
        <v>148</v>
      </c>
      <c r="I1414" t="s">
        <v>148</v>
      </c>
      <c r="J1414" t="s">
        <v>148</v>
      </c>
      <c r="K1414" t="s">
        <v>148</v>
      </c>
      <c r="L1414" s="35" t="e">
        <v>#VALUE!</v>
      </c>
    </row>
    <row r="1415" spans="1:12" x14ac:dyDescent="0.25">
      <c r="A1415" s="35" t="s">
        <v>148</v>
      </c>
      <c r="B1415" t="s">
        <v>106</v>
      </c>
      <c r="C1415">
        <v>2</v>
      </c>
      <c r="D1415" t="s">
        <v>148</v>
      </c>
      <c r="E1415">
        <v>619965</v>
      </c>
      <c r="F1415" t="s">
        <v>124</v>
      </c>
      <c r="G1415" t="s">
        <v>132</v>
      </c>
      <c r="H1415" t="s">
        <v>148</v>
      </c>
      <c r="I1415" t="s">
        <v>148</v>
      </c>
      <c r="J1415" t="s">
        <v>148</v>
      </c>
      <c r="K1415" t="s">
        <v>148</v>
      </c>
      <c r="L1415" s="35" t="e">
        <v>#VALUE!</v>
      </c>
    </row>
    <row r="1416" spans="1:12" x14ac:dyDescent="0.25">
      <c r="A1416" s="35" t="s">
        <v>148</v>
      </c>
      <c r="B1416" t="s">
        <v>106</v>
      </c>
      <c r="C1416">
        <v>2</v>
      </c>
      <c r="D1416" t="s">
        <v>148</v>
      </c>
      <c r="E1416">
        <v>575756</v>
      </c>
      <c r="F1416" t="s">
        <v>125</v>
      </c>
      <c r="G1416" t="s">
        <v>133</v>
      </c>
      <c r="H1416" t="s">
        <v>148</v>
      </c>
      <c r="I1416" t="s">
        <v>148</v>
      </c>
      <c r="J1416" t="s">
        <v>148</v>
      </c>
      <c r="K1416" t="s">
        <v>148</v>
      </c>
      <c r="L1416" s="35" t="e">
        <v>#VALUE!</v>
      </c>
    </row>
    <row r="1417" spans="1:12" x14ac:dyDescent="0.25">
      <c r="A1417" s="35" t="s">
        <v>148</v>
      </c>
      <c r="B1417" t="s">
        <v>106</v>
      </c>
      <c r="C1417">
        <v>2</v>
      </c>
      <c r="D1417" t="s">
        <v>148</v>
      </c>
      <c r="E1417">
        <v>583982</v>
      </c>
      <c r="F1417" t="s">
        <v>119</v>
      </c>
      <c r="G1417" t="s">
        <v>135</v>
      </c>
      <c r="H1417" t="s">
        <v>148</v>
      </c>
      <c r="I1417" t="s">
        <v>148</v>
      </c>
      <c r="J1417" t="s">
        <v>148</v>
      </c>
      <c r="K1417" t="s">
        <v>148</v>
      </c>
      <c r="L1417" s="35" t="e">
        <v>#VALUE!</v>
      </c>
    </row>
    <row r="1418" spans="1:12" x14ac:dyDescent="0.25">
      <c r="A1418" s="35" t="s">
        <v>148</v>
      </c>
      <c r="B1418" t="s">
        <v>106</v>
      </c>
      <c r="C1418">
        <v>2</v>
      </c>
      <c r="D1418" t="s">
        <v>148</v>
      </c>
      <c r="E1418">
        <v>197412</v>
      </c>
      <c r="F1418" t="s">
        <v>124</v>
      </c>
      <c r="G1418" t="s">
        <v>132</v>
      </c>
      <c r="H1418" t="s">
        <v>148</v>
      </c>
      <c r="I1418" t="s">
        <v>148</v>
      </c>
      <c r="J1418" t="s">
        <v>148</v>
      </c>
      <c r="K1418" t="s">
        <v>148</v>
      </c>
      <c r="L1418" s="35" t="e">
        <v>#VALUE!</v>
      </c>
    </row>
    <row r="1419" spans="1:12" x14ac:dyDescent="0.25">
      <c r="A1419" s="35" t="s">
        <v>148</v>
      </c>
      <c r="B1419" t="s">
        <v>106</v>
      </c>
      <c r="C1419">
        <v>2</v>
      </c>
      <c r="D1419" t="s">
        <v>148</v>
      </c>
      <c r="E1419">
        <v>519466</v>
      </c>
      <c r="F1419" t="s">
        <v>116</v>
      </c>
      <c r="G1419" t="s">
        <v>136</v>
      </c>
      <c r="H1419" t="s">
        <v>148</v>
      </c>
      <c r="I1419" t="s">
        <v>148</v>
      </c>
      <c r="J1419" t="s">
        <v>148</v>
      </c>
      <c r="K1419" t="s">
        <v>148</v>
      </c>
      <c r="L1419" s="35" t="e">
        <v>#VALUE!</v>
      </c>
    </row>
    <row r="1420" spans="1:12" x14ac:dyDescent="0.25">
      <c r="A1420" s="35" t="s">
        <v>148</v>
      </c>
      <c r="B1420" t="s">
        <v>106</v>
      </c>
      <c r="C1420">
        <v>2</v>
      </c>
      <c r="D1420" t="s">
        <v>148</v>
      </c>
      <c r="E1420">
        <v>198567</v>
      </c>
      <c r="F1420" t="s">
        <v>122</v>
      </c>
      <c r="G1420" t="s">
        <v>134</v>
      </c>
      <c r="H1420" t="s">
        <v>148</v>
      </c>
      <c r="I1420" t="s">
        <v>148</v>
      </c>
      <c r="J1420" t="s">
        <v>148</v>
      </c>
      <c r="K1420" t="s">
        <v>148</v>
      </c>
      <c r="L1420" s="35" t="e">
        <v>#VALUE!</v>
      </c>
    </row>
    <row r="1421" spans="1:12" x14ac:dyDescent="0.25">
      <c r="A1421" s="35" t="s">
        <v>148</v>
      </c>
      <c r="B1421" t="s">
        <v>106</v>
      </c>
      <c r="C1421">
        <v>2</v>
      </c>
      <c r="D1421" t="s">
        <v>148</v>
      </c>
      <c r="E1421">
        <v>485994</v>
      </c>
      <c r="F1421" t="s">
        <v>124</v>
      </c>
      <c r="G1421" t="s">
        <v>132</v>
      </c>
      <c r="H1421" t="s">
        <v>148</v>
      </c>
      <c r="I1421" t="s">
        <v>148</v>
      </c>
      <c r="J1421" t="s">
        <v>148</v>
      </c>
      <c r="K1421" t="s">
        <v>148</v>
      </c>
      <c r="L1421" s="35" t="e">
        <v>#VALUE!</v>
      </c>
    </row>
    <row r="1422" spans="1:12" x14ac:dyDescent="0.25">
      <c r="A1422" s="35" t="s">
        <v>148</v>
      </c>
      <c r="B1422" t="s">
        <v>106</v>
      </c>
      <c r="C1422">
        <v>2</v>
      </c>
      <c r="D1422" t="s">
        <v>148</v>
      </c>
      <c r="E1422">
        <v>855454</v>
      </c>
      <c r="F1422" t="s">
        <v>118</v>
      </c>
      <c r="G1422" t="s">
        <v>130</v>
      </c>
      <c r="H1422" t="s">
        <v>148</v>
      </c>
      <c r="I1422" t="s">
        <v>148</v>
      </c>
      <c r="J1422" t="s">
        <v>148</v>
      </c>
      <c r="K1422" t="s">
        <v>148</v>
      </c>
      <c r="L1422" s="35" t="e">
        <v>#VALUE!</v>
      </c>
    </row>
    <row r="1423" spans="1:12" x14ac:dyDescent="0.25">
      <c r="A1423" s="35" t="s">
        <v>148</v>
      </c>
      <c r="B1423" t="s">
        <v>106</v>
      </c>
      <c r="C1423">
        <v>2</v>
      </c>
      <c r="D1423" t="s">
        <v>148</v>
      </c>
      <c r="E1423">
        <v>930126</v>
      </c>
      <c r="F1423" t="s">
        <v>127</v>
      </c>
      <c r="G1423" t="s">
        <v>131</v>
      </c>
      <c r="H1423" t="s">
        <v>148</v>
      </c>
      <c r="I1423" t="s">
        <v>148</v>
      </c>
      <c r="J1423" t="s">
        <v>148</v>
      </c>
      <c r="K1423" t="s">
        <v>148</v>
      </c>
      <c r="L1423" s="35" t="e">
        <v>#VALUE!</v>
      </c>
    </row>
    <row r="1424" spans="1:12" x14ac:dyDescent="0.25">
      <c r="A1424" s="35" t="s">
        <v>148</v>
      </c>
      <c r="B1424" t="s">
        <v>106</v>
      </c>
      <c r="C1424">
        <v>2</v>
      </c>
      <c r="D1424" t="s">
        <v>148</v>
      </c>
      <c r="E1424">
        <v>906081</v>
      </c>
      <c r="F1424" t="s">
        <v>120</v>
      </c>
      <c r="G1424" t="s">
        <v>140</v>
      </c>
      <c r="H1424" t="s">
        <v>148</v>
      </c>
      <c r="I1424" t="s">
        <v>148</v>
      </c>
      <c r="J1424" t="s">
        <v>148</v>
      </c>
      <c r="K1424" t="s">
        <v>148</v>
      </c>
      <c r="L1424" s="35" t="e">
        <v>#VALUE!</v>
      </c>
    </row>
    <row r="1425" spans="1:12" x14ac:dyDescent="0.25">
      <c r="A1425" s="35" t="s">
        <v>148</v>
      </c>
      <c r="B1425" t="s">
        <v>106</v>
      </c>
      <c r="C1425">
        <v>2</v>
      </c>
      <c r="D1425" t="s">
        <v>148</v>
      </c>
      <c r="E1425">
        <v>121653</v>
      </c>
      <c r="F1425" t="s">
        <v>120</v>
      </c>
      <c r="G1425" t="s">
        <v>132</v>
      </c>
      <c r="H1425" t="s">
        <v>148</v>
      </c>
      <c r="I1425" t="s">
        <v>148</v>
      </c>
      <c r="J1425" t="s">
        <v>148</v>
      </c>
      <c r="K1425" t="s">
        <v>148</v>
      </c>
      <c r="L1425" s="35" t="e">
        <v>#VALUE!</v>
      </c>
    </row>
    <row r="1426" spans="1:12" x14ac:dyDescent="0.25">
      <c r="A1426" s="35" t="s">
        <v>148</v>
      </c>
      <c r="B1426" t="s">
        <v>106</v>
      </c>
      <c r="C1426">
        <v>2</v>
      </c>
      <c r="D1426" t="s">
        <v>148</v>
      </c>
      <c r="E1426">
        <v>424927</v>
      </c>
      <c r="F1426" t="s">
        <v>122</v>
      </c>
      <c r="G1426" t="s">
        <v>134</v>
      </c>
      <c r="H1426" t="s">
        <v>148</v>
      </c>
      <c r="I1426" t="s">
        <v>148</v>
      </c>
      <c r="J1426" t="s">
        <v>148</v>
      </c>
      <c r="K1426" t="s">
        <v>148</v>
      </c>
      <c r="L1426" s="35" t="e">
        <v>#VALUE!</v>
      </c>
    </row>
    <row r="1427" spans="1:12" x14ac:dyDescent="0.25">
      <c r="A1427" s="35" t="s">
        <v>148</v>
      </c>
      <c r="B1427" t="s">
        <v>106</v>
      </c>
      <c r="C1427">
        <v>2</v>
      </c>
      <c r="D1427" t="s">
        <v>148</v>
      </c>
      <c r="E1427">
        <v>425781</v>
      </c>
      <c r="F1427" t="s">
        <v>123</v>
      </c>
      <c r="G1427" t="s">
        <v>135</v>
      </c>
      <c r="H1427" t="s">
        <v>148</v>
      </c>
      <c r="I1427" t="s">
        <v>148</v>
      </c>
      <c r="J1427" t="s">
        <v>148</v>
      </c>
      <c r="K1427" t="s">
        <v>148</v>
      </c>
      <c r="L1427" s="35" t="e">
        <v>#VALUE!</v>
      </c>
    </row>
    <row r="1428" spans="1:12" x14ac:dyDescent="0.25">
      <c r="A1428" s="35" t="s">
        <v>148</v>
      </c>
      <c r="B1428" t="s">
        <v>106</v>
      </c>
      <c r="C1428">
        <v>2</v>
      </c>
      <c r="D1428" t="s">
        <v>148</v>
      </c>
      <c r="E1428">
        <v>821486</v>
      </c>
      <c r="F1428" t="s">
        <v>122</v>
      </c>
      <c r="G1428" t="s">
        <v>146</v>
      </c>
      <c r="H1428" t="s">
        <v>148</v>
      </c>
      <c r="I1428" t="s">
        <v>148</v>
      </c>
      <c r="J1428" t="s">
        <v>148</v>
      </c>
      <c r="K1428" t="s">
        <v>148</v>
      </c>
      <c r="L1428" s="35" t="e">
        <v>#VALUE!</v>
      </c>
    </row>
    <row r="1429" spans="1:12" x14ac:dyDescent="0.25">
      <c r="A1429" s="35" t="s">
        <v>148</v>
      </c>
      <c r="B1429" t="s">
        <v>106</v>
      </c>
      <c r="C1429">
        <v>2</v>
      </c>
      <c r="D1429" t="s">
        <v>148</v>
      </c>
      <c r="E1429">
        <v>590614</v>
      </c>
      <c r="F1429" t="s">
        <v>121</v>
      </c>
      <c r="G1429" t="s">
        <v>141</v>
      </c>
      <c r="H1429" t="s">
        <v>148</v>
      </c>
      <c r="I1429" t="s">
        <v>148</v>
      </c>
      <c r="J1429" t="s">
        <v>148</v>
      </c>
      <c r="K1429" t="s">
        <v>148</v>
      </c>
      <c r="L1429" s="35" t="e">
        <v>#VALUE!</v>
      </c>
    </row>
    <row r="1430" spans="1:12" x14ac:dyDescent="0.25">
      <c r="A1430" s="35" t="s">
        <v>148</v>
      </c>
      <c r="B1430" t="s">
        <v>106</v>
      </c>
      <c r="C1430">
        <v>2</v>
      </c>
      <c r="D1430" t="s">
        <v>148</v>
      </c>
      <c r="E1430">
        <v>871998</v>
      </c>
      <c r="F1430" t="s">
        <v>124</v>
      </c>
      <c r="G1430" t="s">
        <v>144</v>
      </c>
      <c r="H1430" t="s">
        <v>148</v>
      </c>
      <c r="I1430" t="s">
        <v>148</v>
      </c>
      <c r="J1430" t="s">
        <v>148</v>
      </c>
      <c r="K1430" t="s">
        <v>148</v>
      </c>
      <c r="L1430" s="35" t="e">
        <v>#VALUE!</v>
      </c>
    </row>
    <row r="1431" spans="1:12" x14ac:dyDescent="0.25">
      <c r="A1431" s="35" t="s">
        <v>148</v>
      </c>
      <c r="B1431" t="s">
        <v>106</v>
      </c>
      <c r="C1431">
        <v>2</v>
      </c>
      <c r="D1431" t="s">
        <v>148</v>
      </c>
      <c r="E1431">
        <v>150950</v>
      </c>
      <c r="F1431" t="s">
        <v>120</v>
      </c>
      <c r="G1431" t="s">
        <v>132</v>
      </c>
      <c r="H1431" t="s">
        <v>148</v>
      </c>
      <c r="I1431" t="s">
        <v>148</v>
      </c>
      <c r="J1431" t="s">
        <v>148</v>
      </c>
      <c r="K1431" t="s">
        <v>148</v>
      </c>
      <c r="L1431" s="35" t="e">
        <v>#VALUE!</v>
      </c>
    </row>
    <row r="1432" spans="1:12" x14ac:dyDescent="0.25">
      <c r="A1432" s="35" t="s">
        <v>148</v>
      </c>
      <c r="B1432" t="s">
        <v>106</v>
      </c>
      <c r="C1432">
        <v>2</v>
      </c>
      <c r="D1432" t="s">
        <v>148</v>
      </c>
      <c r="E1432">
        <v>279258</v>
      </c>
      <c r="F1432" t="s">
        <v>122</v>
      </c>
      <c r="G1432" t="s">
        <v>134</v>
      </c>
      <c r="H1432" t="s">
        <v>148</v>
      </c>
      <c r="I1432" t="s">
        <v>148</v>
      </c>
      <c r="J1432" t="s">
        <v>148</v>
      </c>
      <c r="K1432" t="s">
        <v>148</v>
      </c>
      <c r="L1432" s="35" t="e">
        <v>#VALUE!</v>
      </c>
    </row>
    <row r="1433" spans="1:12" x14ac:dyDescent="0.25">
      <c r="A1433" s="35" t="s">
        <v>148</v>
      </c>
      <c r="B1433" t="s">
        <v>106</v>
      </c>
      <c r="C1433">
        <v>2</v>
      </c>
      <c r="D1433" t="s">
        <v>148</v>
      </c>
      <c r="E1433">
        <v>725614</v>
      </c>
      <c r="F1433" t="s">
        <v>124</v>
      </c>
      <c r="G1433" t="s">
        <v>136</v>
      </c>
      <c r="H1433" t="s">
        <v>148</v>
      </c>
      <c r="I1433" t="s">
        <v>148</v>
      </c>
      <c r="J1433" t="s">
        <v>148</v>
      </c>
      <c r="K1433" t="s">
        <v>148</v>
      </c>
      <c r="L1433" s="35" t="e">
        <v>#VALUE!</v>
      </c>
    </row>
    <row r="1434" spans="1:12" x14ac:dyDescent="0.25">
      <c r="A1434" s="35" t="s">
        <v>148</v>
      </c>
      <c r="B1434" t="s">
        <v>106</v>
      </c>
      <c r="C1434">
        <v>2</v>
      </c>
      <c r="D1434" t="s">
        <v>148</v>
      </c>
      <c r="E1434">
        <v>163846</v>
      </c>
      <c r="F1434" t="s">
        <v>123</v>
      </c>
      <c r="G1434" t="s">
        <v>147</v>
      </c>
      <c r="H1434" t="s">
        <v>148</v>
      </c>
      <c r="I1434" t="s">
        <v>148</v>
      </c>
      <c r="J1434" t="s">
        <v>148</v>
      </c>
      <c r="K1434" t="s">
        <v>148</v>
      </c>
      <c r="L1434" s="35" t="e">
        <v>#VALUE!</v>
      </c>
    </row>
    <row r="1435" spans="1:12" x14ac:dyDescent="0.25">
      <c r="A1435" s="35" t="s">
        <v>148</v>
      </c>
      <c r="B1435" t="s">
        <v>106</v>
      </c>
      <c r="C1435">
        <v>2</v>
      </c>
      <c r="D1435" t="s">
        <v>148</v>
      </c>
      <c r="E1435">
        <v>588394</v>
      </c>
      <c r="F1435" t="s">
        <v>120</v>
      </c>
      <c r="G1435" t="s">
        <v>136</v>
      </c>
      <c r="H1435" t="s">
        <v>148</v>
      </c>
      <c r="I1435" t="s">
        <v>148</v>
      </c>
      <c r="J1435" t="s">
        <v>148</v>
      </c>
      <c r="K1435" t="s">
        <v>148</v>
      </c>
      <c r="L1435" s="35" t="e">
        <v>#VALUE!</v>
      </c>
    </row>
    <row r="1436" spans="1:12" x14ac:dyDescent="0.25">
      <c r="A1436" s="35" t="s">
        <v>148</v>
      </c>
      <c r="B1436" t="s">
        <v>106</v>
      </c>
      <c r="C1436">
        <v>2</v>
      </c>
      <c r="D1436" t="s">
        <v>148</v>
      </c>
      <c r="E1436">
        <v>942923</v>
      </c>
      <c r="F1436" t="s">
        <v>118</v>
      </c>
      <c r="G1436" t="s">
        <v>142</v>
      </c>
      <c r="H1436" t="s">
        <v>148</v>
      </c>
      <c r="I1436" t="s">
        <v>148</v>
      </c>
      <c r="J1436" t="s">
        <v>148</v>
      </c>
      <c r="K1436" t="s">
        <v>148</v>
      </c>
      <c r="L1436" s="35" t="e">
        <v>#VALUE!</v>
      </c>
    </row>
    <row r="1437" spans="1:12" x14ac:dyDescent="0.25">
      <c r="A1437" s="35" t="s">
        <v>148</v>
      </c>
      <c r="B1437" t="s">
        <v>106</v>
      </c>
      <c r="C1437">
        <v>2</v>
      </c>
      <c r="D1437" t="s">
        <v>148</v>
      </c>
      <c r="E1437">
        <v>899510</v>
      </c>
      <c r="F1437" t="s">
        <v>119</v>
      </c>
      <c r="G1437" t="s">
        <v>143</v>
      </c>
      <c r="H1437" t="s">
        <v>148</v>
      </c>
      <c r="I1437" t="s">
        <v>148</v>
      </c>
      <c r="J1437" t="s">
        <v>148</v>
      </c>
      <c r="K1437" t="s">
        <v>148</v>
      </c>
      <c r="L1437" s="35" t="e">
        <v>#VALUE!</v>
      </c>
    </row>
    <row r="1438" spans="1:12" x14ac:dyDescent="0.25">
      <c r="A1438" s="35" t="s">
        <v>148</v>
      </c>
      <c r="B1438" t="s">
        <v>106</v>
      </c>
      <c r="C1438">
        <v>2</v>
      </c>
      <c r="D1438" t="s">
        <v>148</v>
      </c>
      <c r="E1438">
        <v>975399</v>
      </c>
      <c r="F1438" t="s">
        <v>121</v>
      </c>
      <c r="G1438" t="s">
        <v>145</v>
      </c>
      <c r="H1438" t="s">
        <v>148</v>
      </c>
      <c r="I1438" t="s">
        <v>148</v>
      </c>
      <c r="J1438" t="s">
        <v>148</v>
      </c>
      <c r="K1438" t="s">
        <v>148</v>
      </c>
      <c r="L1438" s="35" t="e">
        <v>#VALUE!</v>
      </c>
    </row>
    <row r="1439" spans="1:12" x14ac:dyDescent="0.25">
      <c r="A1439" s="35" t="s">
        <v>148</v>
      </c>
      <c r="B1439" t="s">
        <v>106</v>
      </c>
      <c r="C1439">
        <v>2</v>
      </c>
      <c r="D1439" t="s">
        <v>148</v>
      </c>
      <c r="E1439">
        <v>646195</v>
      </c>
      <c r="F1439" t="s">
        <v>127</v>
      </c>
      <c r="G1439" t="s">
        <v>143</v>
      </c>
      <c r="H1439" t="s">
        <v>148</v>
      </c>
      <c r="I1439" t="s">
        <v>148</v>
      </c>
      <c r="J1439" t="s">
        <v>148</v>
      </c>
      <c r="K1439" t="s">
        <v>148</v>
      </c>
      <c r="L1439" s="35" t="e">
        <v>#VALUE!</v>
      </c>
    </row>
    <row r="1440" spans="1:12" x14ac:dyDescent="0.25">
      <c r="A1440" s="35" t="s">
        <v>148</v>
      </c>
      <c r="B1440" t="s">
        <v>106</v>
      </c>
      <c r="C1440">
        <v>2</v>
      </c>
      <c r="D1440" t="s">
        <v>148</v>
      </c>
      <c r="E1440">
        <v>437495</v>
      </c>
      <c r="F1440" t="s">
        <v>127</v>
      </c>
      <c r="G1440" t="s">
        <v>135</v>
      </c>
      <c r="H1440" t="s">
        <v>148</v>
      </c>
      <c r="I1440" t="s">
        <v>148</v>
      </c>
      <c r="J1440" t="s">
        <v>148</v>
      </c>
      <c r="K1440" t="s">
        <v>148</v>
      </c>
      <c r="L1440" s="35" t="e">
        <v>#VALUE!</v>
      </c>
    </row>
    <row r="1441" spans="1:12" x14ac:dyDescent="0.25">
      <c r="A1441" s="35" t="s">
        <v>148</v>
      </c>
      <c r="B1441" t="s">
        <v>106</v>
      </c>
      <c r="C1441">
        <v>2</v>
      </c>
      <c r="D1441" t="s">
        <v>148</v>
      </c>
      <c r="E1441">
        <v>589238</v>
      </c>
      <c r="F1441" t="s">
        <v>117</v>
      </c>
      <c r="G1441" t="s">
        <v>129</v>
      </c>
      <c r="H1441" t="s">
        <v>148</v>
      </c>
      <c r="I1441" t="s">
        <v>148</v>
      </c>
      <c r="J1441" t="s">
        <v>148</v>
      </c>
      <c r="K1441" t="s">
        <v>148</v>
      </c>
      <c r="L1441" s="35" t="e">
        <v>#VALUE!</v>
      </c>
    </row>
    <row r="1442" spans="1:12" x14ac:dyDescent="0.25">
      <c r="A1442" s="35" t="s">
        <v>148</v>
      </c>
      <c r="B1442" t="s">
        <v>106</v>
      </c>
      <c r="C1442">
        <v>2</v>
      </c>
      <c r="D1442" t="s">
        <v>148</v>
      </c>
      <c r="E1442">
        <v>391309</v>
      </c>
      <c r="F1442" t="s">
        <v>123</v>
      </c>
      <c r="G1442" t="s">
        <v>147</v>
      </c>
      <c r="H1442" t="s">
        <v>148</v>
      </c>
      <c r="I1442" t="s">
        <v>148</v>
      </c>
      <c r="J1442" t="s">
        <v>148</v>
      </c>
      <c r="K1442" t="s">
        <v>148</v>
      </c>
      <c r="L1442" s="35" t="e">
        <v>#VALUE!</v>
      </c>
    </row>
    <row r="1443" spans="1:12" x14ac:dyDescent="0.25">
      <c r="A1443" s="35" t="s">
        <v>148</v>
      </c>
      <c r="B1443" t="s">
        <v>106</v>
      </c>
      <c r="C1443">
        <v>2</v>
      </c>
      <c r="D1443" t="s">
        <v>148</v>
      </c>
      <c r="E1443">
        <v>839911</v>
      </c>
      <c r="F1443" t="s">
        <v>126</v>
      </c>
      <c r="G1443" t="s">
        <v>130</v>
      </c>
      <c r="H1443" t="s">
        <v>148</v>
      </c>
      <c r="I1443" t="s">
        <v>148</v>
      </c>
      <c r="J1443" t="s">
        <v>148</v>
      </c>
      <c r="K1443" t="s">
        <v>148</v>
      </c>
      <c r="L1443" s="35" t="e">
        <v>#VALUE!</v>
      </c>
    </row>
    <row r="1444" spans="1:12" x14ac:dyDescent="0.25">
      <c r="A1444" s="35" t="s">
        <v>148</v>
      </c>
      <c r="B1444" t="s">
        <v>106</v>
      </c>
      <c r="C1444">
        <v>2</v>
      </c>
      <c r="D1444" t="s">
        <v>148</v>
      </c>
      <c r="E1444">
        <v>993106</v>
      </c>
      <c r="F1444" t="s">
        <v>121</v>
      </c>
      <c r="G1444" t="s">
        <v>129</v>
      </c>
      <c r="H1444" t="s">
        <v>148</v>
      </c>
      <c r="I1444" t="s">
        <v>148</v>
      </c>
      <c r="J1444" t="s">
        <v>148</v>
      </c>
      <c r="K1444" t="s">
        <v>148</v>
      </c>
      <c r="L1444" s="35" t="e">
        <v>#VALUE!</v>
      </c>
    </row>
    <row r="1445" spans="1:12" x14ac:dyDescent="0.25">
      <c r="A1445" s="35" t="s">
        <v>148</v>
      </c>
      <c r="B1445" t="s">
        <v>106</v>
      </c>
      <c r="C1445">
        <v>2</v>
      </c>
      <c r="D1445" t="s">
        <v>148</v>
      </c>
      <c r="E1445">
        <v>838450</v>
      </c>
      <c r="F1445" t="s">
        <v>119</v>
      </c>
      <c r="G1445" t="s">
        <v>139</v>
      </c>
      <c r="H1445" t="s">
        <v>148</v>
      </c>
      <c r="I1445" t="s">
        <v>148</v>
      </c>
      <c r="J1445" t="s">
        <v>148</v>
      </c>
      <c r="K1445" t="s">
        <v>148</v>
      </c>
      <c r="L1445" s="35" t="e">
        <v>#VALUE!</v>
      </c>
    </row>
    <row r="1446" spans="1:12" x14ac:dyDescent="0.25">
      <c r="A1446" s="35" t="s">
        <v>148</v>
      </c>
      <c r="B1446" t="s">
        <v>106</v>
      </c>
      <c r="C1446">
        <v>2</v>
      </c>
      <c r="D1446" t="s">
        <v>148</v>
      </c>
      <c r="E1446">
        <v>595839</v>
      </c>
      <c r="F1446" t="s">
        <v>121</v>
      </c>
      <c r="G1446" t="s">
        <v>141</v>
      </c>
      <c r="H1446" t="s">
        <v>148</v>
      </c>
      <c r="I1446" t="s">
        <v>148</v>
      </c>
      <c r="J1446" t="s">
        <v>148</v>
      </c>
      <c r="K1446" t="s">
        <v>148</v>
      </c>
      <c r="L1446" s="35" t="e">
        <v>#VALUE!</v>
      </c>
    </row>
    <row r="1447" spans="1:12" x14ac:dyDescent="0.25">
      <c r="A1447" s="35" t="s">
        <v>148</v>
      </c>
      <c r="B1447" t="s">
        <v>106</v>
      </c>
      <c r="C1447">
        <v>2</v>
      </c>
      <c r="D1447" t="s">
        <v>148</v>
      </c>
      <c r="E1447">
        <v>985826</v>
      </c>
      <c r="F1447" t="s">
        <v>120</v>
      </c>
      <c r="G1447" t="s">
        <v>136</v>
      </c>
      <c r="H1447" t="s">
        <v>148</v>
      </c>
      <c r="I1447" t="s">
        <v>148</v>
      </c>
      <c r="J1447" t="s">
        <v>148</v>
      </c>
      <c r="K1447" t="s">
        <v>148</v>
      </c>
      <c r="L1447" s="35" t="e">
        <v>#VALUE!</v>
      </c>
    </row>
    <row r="1448" spans="1:12" x14ac:dyDescent="0.25">
      <c r="A1448" s="35" t="s">
        <v>148</v>
      </c>
      <c r="B1448" t="s">
        <v>106</v>
      </c>
      <c r="C1448">
        <v>2</v>
      </c>
      <c r="D1448" t="s">
        <v>148</v>
      </c>
      <c r="E1448">
        <v>422928</v>
      </c>
      <c r="F1448" t="s">
        <v>119</v>
      </c>
      <c r="G1448" t="s">
        <v>147</v>
      </c>
      <c r="H1448" t="s">
        <v>148</v>
      </c>
      <c r="I1448" t="s">
        <v>148</v>
      </c>
      <c r="J1448" t="s">
        <v>148</v>
      </c>
      <c r="K1448" t="s">
        <v>148</v>
      </c>
      <c r="L1448" s="35" t="e">
        <v>#VALUE!</v>
      </c>
    </row>
    <row r="1449" spans="1:12" x14ac:dyDescent="0.25">
      <c r="A1449" s="35" t="s">
        <v>148</v>
      </c>
      <c r="B1449" t="s">
        <v>106</v>
      </c>
      <c r="C1449">
        <v>2</v>
      </c>
      <c r="D1449" t="s">
        <v>148</v>
      </c>
      <c r="E1449">
        <v>737919</v>
      </c>
      <c r="F1449" t="s">
        <v>124</v>
      </c>
      <c r="G1449" t="s">
        <v>132</v>
      </c>
      <c r="H1449" t="s">
        <v>148</v>
      </c>
      <c r="I1449" t="s">
        <v>148</v>
      </c>
      <c r="J1449" t="s">
        <v>148</v>
      </c>
      <c r="K1449" t="s">
        <v>148</v>
      </c>
      <c r="L1449" s="35" t="e">
        <v>#VALUE!</v>
      </c>
    </row>
    <row r="1450" spans="1:12" x14ac:dyDescent="0.25">
      <c r="A1450" s="35" t="s">
        <v>148</v>
      </c>
      <c r="B1450" t="s">
        <v>106</v>
      </c>
      <c r="C1450">
        <v>2</v>
      </c>
      <c r="D1450" t="s">
        <v>148</v>
      </c>
      <c r="E1450">
        <v>471810</v>
      </c>
      <c r="F1450" t="s">
        <v>120</v>
      </c>
      <c r="G1450" t="s">
        <v>132</v>
      </c>
      <c r="H1450" t="s">
        <v>148</v>
      </c>
      <c r="I1450" t="s">
        <v>148</v>
      </c>
      <c r="J1450" t="s">
        <v>148</v>
      </c>
      <c r="K1450" t="s">
        <v>148</v>
      </c>
      <c r="L1450" s="35" t="e">
        <v>#VALUE!</v>
      </c>
    </row>
    <row r="1451" spans="1:12" x14ac:dyDescent="0.25">
      <c r="A1451" s="35" t="s">
        <v>148</v>
      </c>
      <c r="B1451" t="s">
        <v>106</v>
      </c>
      <c r="C1451">
        <v>2</v>
      </c>
      <c r="D1451" t="s">
        <v>148</v>
      </c>
      <c r="E1451">
        <v>126049</v>
      </c>
      <c r="F1451" t="s">
        <v>121</v>
      </c>
      <c r="G1451" t="s">
        <v>137</v>
      </c>
      <c r="H1451" t="s">
        <v>148</v>
      </c>
      <c r="I1451" t="s">
        <v>148</v>
      </c>
      <c r="J1451" t="s">
        <v>148</v>
      </c>
      <c r="K1451" t="s">
        <v>148</v>
      </c>
      <c r="L1451" s="35" t="e">
        <v>#VALUE!</v>
      </c>
    </row>
    <row r="1452" spans="1:12" x14ac:dyDescent="0.25">
      <c r="A1452" s="35" t="s">
        <v>148</v>
      </c>
      <c r="B1452" t="s">
        <v>106</v>
      </c>
      <c r="C1452">
        <v>2</v>
      </c>
      <c r="D1452" t="s">
        <v>148</v>
      </c>
      <c r="E1452">
        <v>595753</v>
      </c>
      <c r="F1452" t="s">
        <v>117</v>
      </c>
      <c r="G1452" t="s">
        <v>145</v>
      </c>
      <c r="H1452" t="s">
        <v>148</v>
      </c>
      <c r="I1452" t="s">
        <v>148</v>
      </c>
      <c r="J1452" t="s">
        <v>148</v>
      </c>
      <c r="K1452" t="s">
        <v>148</v>
      </c>
      <c r="L1452" s="35" t="e">
        <v>#VALUE!</v>
      </c>
    </row>
    <row r="1453" spans="1:12" x14ac:dyDescent="0.25">
      <c r="A1453" s="35" t="s">
        <v>148</v>
      </c>
      <c r="B1453" t="s">
        <v>106</v>
      </c>
      <c r="C1453">
        <v>2</v>
      </c>
      <c r="D1453" t="s">
        <v>148</v>
      </c>
      <c r="E1453">
        <v>475466</v>
      </c>
      <c r="F1453" t="s">
        <v>120</v>
      </c>
      <c r="G1453" t="s">
        <v>128</v>
      </c>
      <c r="H1453" t="s">
        <v>148</v>
      </c>
      <c r="I1453" t="s">
        <v>148</v>
      </c>
      <c r="J1453" t="s">
        <v>148</v>
      </c>
      <c r="K1453" t="s">
        <v>148</v>
      </c>
      <c r="L1453" s="35" t="e">
        <v>#VALUE!</v>
      </c>
    </row>
    <row r="1454" spans="1:12" x14ac:dyDescent="0.25">
      <c r="A1454" s="35" t="s">
        <v>148</v>
      </c>
      <c r="B1454" t="s">
        <v>106</v>
      </c>
      <c r="C1454">
        <v>2</v>
      </c>
      <c r="D1454" t="s">
        <v>148</v>
      </c>
      <c r="E1454">
        <v>771378</v>
      </c>
      <c r="F1454" t="s">
        <v>123</v>
      </c>
      <c r="G1454" t="s">
        <v>143</v>
      </c>
      <c r="H1454" t="s">
        <v>148</v>
      </c>
      <c r="I1454" t="s">
        <v>148</v>
      </c>
      <c r="J1454" t="s">
        <v>148</v>
      </c>
      <c r="K1454" t="s">
        <v>148</v>
      </c>
      <c r="L1454" s="35" t="e">
        <v>#VALUE!</v>
      </c>
    </row>
    <row r="1455" spans="1:12" x14ac:dyDescent="0.25">
      <c r="A1455" s="35" t="s">
        <v>148</v>
      </c>
      <c r="B1455" t="s">
        <v>106</v>
      </c>
      <c r="C1455">
        <v>2</v>
      </c>
      <c r="D1455" t="s">
        <v>148</v>
      </c>
      <c r="E1455">
        <v>165135</v>
      </c>
      <c r="F1455" t="s">
        <v>124</v>
      </c>
      <c r="G1455" t="s">
        <v>128</v>
      </c>
      <c r="H1455" t="s">
        <v>148</v>
      </c>
      <c r="I1455" t="s">
        <v>148</v>
      </c>
      <c r="J1455" t="s">
        <v>148</v>
      </c>
      <c r="K1455" t="s">
        <v>148</v>
      </c>
      <c r="L1455" s="35" t="e">
        <v>#VALUE!</v>
      </c>
    </row>
    <row r="1456" spans="1:12" x14ac:dyDescent="0.25">
      <c r="A1456" s="35" t="s">
        <v>148</v>
      </c>
      <c r="B1456" t="s">
        <v>106</v>
      </c>
      <c r="C1456">
        <v>2</v>
      </c>
      <c r="D1456" t="s">
        <v>148</v>
      </c>
      <c r="E1456">
        <v>889131</v>
      </c>
      <c r="F1456" t="s">
        <v>125</v>
      </c>
      <c r="G1456" t="s">
        <v>141</v>
      </c>
      <c r="H1456" t="s">
        <v>148</v>
      </c>
      <c r="I1456" t="s">
        <v>148</v>
      </c>
      <c r="J1456" t="s">
        <v>148</v>
      </c>
      <c r="K1456" t="s">
        <v>148</v>
      </c>
      <c r="L1456" s="35" t="e">
        <v>#VALUE!</v>
      </c>
    </row>
    <row r="1457" spans="1:12" x14ac:dyDescent="0.25">
      <c r="A1457" s="35" t="s">
        <v>148</v>
      </c>
      <c r="B1457" t="s">
        <v>106</v>
      </c>
      <c r="C1457">
        <v>2</v>
      </c>
      <c r="D1457" t="s">
        <v>148</v>
      </c>
      <c r="E1457">
        <v>672588</v>
      </c>
      <c r="F1457" t="s">
        <v>117</v>
      </c>
      <c r="G1457" t="s">
        <v>141</v>
      </c>
      <c r="H1457" t="s">
        <v>148</v>
      </c>
      <c r="I1457" t="s">
        <v>148</v>
      </c>
      <c r="J1457" t="s">
        <v>148</v>
      </c>
      <c r="K1457" t="s">
        <v>148</v>
      </c>
      <c r="L1457" s="35" t="e">
        <v>#VALUE!</v>
      </c>
    </row>
    <row r="1458" spans="1:12" x14ac:dyDescent="0.25">
      <c r="A1458" s="35" t="s">
        <v>148</v>
      </c>
      <c r="B1458" t="s">
        <v>106</v>
      </c>
      <c r="C1458">
        <v>2</v>
      </c>
      <c r="D1458" t="s">
        <v>148</v>
      </c>
      <c r="E1458">
        <v>418652</v>
      </c>
      <c r="F1458" t="s">
        <v>118</v>
      </c>
      <c r="G1458" t="s">
        <v>142</v>
      </c>
      <c r="H1458" t="s">
        <v>148</v>
      </c>
      <c r="I1458" t="s">
        <v>148</v>
      </c>
      <c r="J1458" t="s">
        <v>148</v>
      </c>
      <c r="K1458" t="s">
        <v>148</v>
      </c>
      <c r="L1458" s="35" t="e">
        <v>#VALUE!</v>
      </c>
    </row>
    <row r="1459" spans="1:12" x14ac:dyDescent="0.25">
      <c r="A1459" s="35" t="s">
        <v>148</v>
      </c>
      <c r="B1459" t="s">
        <v>106</v>
      </c>
      <c r="C1459">
        <v>2</v>
      </c>
      <c r="D1459" t="s">
        <v>148</v>
      </c>
      <c r="E1459">
        <v>368561</v>
      </c>
      <c r="F1459" t="s">
        <v>124</v>
      </c>
      <c r="G1459" t="s">
        <v>140</v>
      </c>
      <c r="H1459" t="s">
        <v>148</v>
      </c>
      <c r="I1459" t="s">
        <v>148</v>
      </c>
      <c r="J1459" t="s">
        <v>148</v>
      </c>
      <c r="K1459" t="s">
        <v>148</v>
      </c>
      <c r="L1459" s="35" t="e">
        <v>#VALUE!</v>
      </c>
    </row>
    <row r="1460" spans="1:12" x14ac:dyDescent="0.25">
      <c r="A1460" s="35" t="s">
        <v>148</v>
      </c>
      <c r="B1460" t="s">
        <v>106</v>
      </c>
      <c r="C1460">
        <v>2</v>
      </c>
      <c r="D1460" t="s">
        <v>148</v>
      </c>
      <c r="E1460">
        <v>707315</v>
      </c>
      <c r="F1460" t="s">
        <v>125</v>
      </c>
      <c r="G1460" t="s">
        <v>141</v>
      </c>
      <c r="H1460" t="s">
        <v>148</v>
      </c>
      <c r="I1460" t="s">
        <v>148</v>
      </c>
      <c r="J1460" t="s">
        <v>148</v>
      </c>
      <c r="K1460" t="s">
        <v>148</v>
      </c>
      <c r="L1460" s="35" t="e">
        <v>#VALUE!</v>
      </c>
    </row>
    <row r="1461" spans="1:12" x14ac:dyDescent="0.25">
      <c r="A1461" s="35" t="s">
        <v>148</v>
      </c>
      <c r="B1461" t="s">
        <v>106</v>
      </c>
      <c r="C1461">
        <v>2</v>
      </c>
      <c r="D1461" t="s">
        <v>148</v>
      </c>
      <c r="E1461">
        <v>635291</v>
      </c>
      <c r="F1461" t="s">
        <v>122</v>
      </c>
      <c r="G1461" t="s">
        <v>130</v>
      </c>
      <c r="H1461" t="s">
        <v>148</v>
      </c>
      <c r="I1461" t="s">
        <v>148</v>
      </c>
      <c r="J1461" t="s">
        <v>148</v>
      </c>
      <c r="K1461" t="s">
        <v>148</v>
      </c>
      <c r="L1461" s="35" t="e">
        <v>#VALUE!</v>
      </c>
    </row>
    <row r="1462" spans="1:12" x14ac:dyDescent="0.25">
      <c r="A1462" s="35" t="s">
        <v>148</v>
      </c>
      <c r="B1462" t="s">
        <v>106</v>
      </c>
      <c r="C1462">
        <v>2</v>
      </c>
      <c r="D1462" t="s">
        <v>148</v>
      </c>
      <c r="E1462">
        <v>430232</v>
      </c>
      <c r="F1462" t="s">
        <v>124</v>
      </c>
      <c r="G1462" t="s">
        <v>132</v>
      </c>
      <c r="H1462" t="s">
        <v>148</v>
      </c>
      <c r="I1462" t="s">
        <v>148</v>
      </c>
      <c r="J1462" t="s">
        <v>148</v>
      </c>
      <c r="K1462" t="s">
        <v>148</v>
      </c>
      <c r="L1462" s="35" t="e">
        <v>#VALUE!</v>
      </c>
    </row>
    <row r="1463" spans="1:12" x14ac:dyDescent="0.25">
      <c r="A1463" s="35" t="s">
        <v>148</v>
      </c>
      <c r="B1463" t="s">
        <v>106</v>
      </c>
      <c r="C1463">
        <v>2</v>
      </c>
      <c r="D1463" t="s">
        <v>148</v>
      </c>
      <c r="E1463">
        <v>169821</v>
      </c>
      <c r="F1463" t="s">
        <v>123</v>
      </c>
      <c r="G1463" t="s">
        <v>135</v>
      </c>
      <c r="H1463" t="s">
        <v>148</v>
      </c>
      <c r="I1463" t="s">
        <v>148</v>
      </c>
      <c r="J1463" t="s">
        <v>148</v>
      </c>
      <c r="K1463" t="s">
        <v>148</v>
      </c>
      <c r="L1463" s="35" t="e">
        <v>#VALUE!</v>
      </c>
    </row>
    <row r="1464" spans="1:12" x14ac:dyDescent="0.25">
      <c r="A1464" s="35" t="s">
        <v>148</v>
      </c>
      <c r="B1464" t="s">
        <v>106</v>
      </c>
      <c r="C1464">
        <v>2</v>
      </c>
      <c r="D1464" t="s">
        <v>148</v>
      </c>
      <c r="E1464">
        <v>416314</v>
      </c>
      <c r="F1464" t="s">
        <v>126</v>
      </c>
      <c r="G1464" t="s">
        <v>138</v>
      </c>
      <c r="H1464" t="s">
        <v>148</v>
      </c>
      <c r="I1464" t="s">
        <v>148</v>
      </c>
      <c r="J1464" t="s">
        <v>148</v>
      </c>
      <c r="K1464" t="s">
        <v>148</v>
      </c>
      <c r="L1464" s="35" t="e">
        <v>#VALUE!</v>
      </c>
    </row>
    <row r="1465" spans="1:12" x14ac:dyDescent="0.25">
      <c r="A1465" s="35" t="s">
        <v>148</v>
      </c>
      <c r="B1465" t="s">
        <v>106</v>
      </c>
      <c r="C1465">
        <v>2</v>
      </c>
      <c r="D1465" t="s">
        <v>148</v>
      </c>
      <c r="E1465">
        <v>261203</v>
      </c>
      <c r="F1465" t="s">
        <v>125</v>
      </c>
      <c r="G1465" t="s">
        <v>129</v>
      </c>
      <c r="H1465" t="s">
        <v>148</v>
      </c>
      <c r="I1465" t="s">
        <v>148</v>
      </c>
      <c r="J1465" t="s">
        <v>148</v>
      </c>
      <c r="K1465" t="s">
        <v>148</v>
      </c>
      <c r="L1465" s="35" t="e">
        <v>#VALUE!</v>
      </c>
    </row>
    <row r="1466" spans="1:12" x14ac:dyDescent="0.25">
      <c r="A1466" s="35" t="s">
        <v>148</v>
      </c>
      <c r="B1466" t="s">
        <v>106</v>
      </c>
      <c r="C1466">
        <v>2</v>
      </c>
      <c r="D1466" t="s">
        <v>148</v>
      </c>
      <c r="E1466">
        <v>715564</v>
      </c>
      <c r="F1466" t="s">
        <v>122</v>
      </c>
      <c r="G1466" t="s">
        <v>134</v>
      </c>
      <c r="H1466" t="s">
        <v>148</v>
      </c>
      <c r="I1466" t="s">
        <v>148</v>
      </c>
      <c r="J1466" t="s">
        <v>148</v>
      </c>
      <c r="K1466" t="s">
        <v>148</v>
      </c>
      <c r="L1466" s="35" t="e">
        <v>#VALUE!</v>
      </c>
    </row>
    <row r="1467" spans="1:12" x14ac:dyDescent="0.25">
      <c r="A1467" s="35" t="s">
        <v>148</v>
      </c>
      <c r="B1467" t="s">
        <v>106</v>
      </c>
      <c r="C1467">
        <v>2</v>
      </c>
      <c r="D1467" t="s">
        <v>148</v>
      </c>
      <c r="E1467">
        <v>710590</v>
      </c>
      <c r="F1467" t="s">
        <v>127</v>
      </c>
      <c r="G1467" t="s">
        <v>139</v>
      </c>
      <c r="H1467" t="s">
        <v>148</v>
      </c>
      <c r="I1467" t="s">
        <v>148</v>
      </c>
      <c r="J1467" t="s">
        <v>148</v>
      </c>
      <c r="K1467" t="s">
        <v>148</v>
      </c>
      <c r="L1467" s="35" t="e">
        <v>#VALUE!</v>
      </c>
    </row>
    <row r="1468" spans="1:12" x14ac:dyDescent="0.25">
      <c r="A1468" s="35" t="s">
        <v>148</v>
      </c>
      <c r="B1468" t="s">
        <v>106</v>
      </c>
      <c r="C1468">
        <v>2</v>
      </c>
      <c r="D1468" t="s">
        <v>148</v>
      </c>
      <c r="E1468">
        <v>167030</v>
      </c>
      <c r="F1468" t="s">
        <v>123</v>
      </c>
      <c r="G1468" t="s">
        <v>147</v>
      </c>
      <c r="H1468" t="s">
        <v>148</v>
      </c>
      <c r="I1468" t="s">
        <v>148</v>
      </c>
      <c r="J1468" t="s">
        <v>148</v>
      </c>
      <c r="K1468" t="s">
        <v>148</v>
      </c>
      <c r="L1468" s="35" t="e">
        <v>#VALUE!</v>
      </c>
    </row>
    <row r="1469" spans="1:12" x14ac:dyDescent="0.25">
      <c r="A1469" s="35" t="s">
        <v>148</v>
      </c>
      <c r="B1469" t="s">
        <v>106</v>
      </c>
      <c r="C1469">
        <v>2</v>
      </c>
      <c r="D1469" t="s">
        <v>148</v>
      </c>
      <c r="E1469">
        <v>567096</v>
      </c>
      <c r="F1469" t="s">
        <v>119</v>
      </c>
      <c r="G1469" t="s">
        <v>147</v>
      </c>
      <c r="H1469" t="s">
        <v>148</v>
      </c>
      <c r="I1469" t="s">
        <v>148</v>
      </c>
      <c r="J1469" t="s">
        <v>148</v>
      </c>
      <c r="K1469" t="s">
        <v>148</v>
      </c>
      <c r="L1469" s="35" t="e">
        <v>#VALUE!</v>
      </c>
    </row>
    <row r="1470" spans="1:12" x14ac:dyDescent="0.25">
      <c r="A1470" s="35" t="s">
        <v>148</v>
      </c>
      <c r="B1470" t="s">
        <v>106</v>
      </c>
      <c r="C1470">
        <v>2</v>
      </c>
      <c r="D1470" t="s">
        <v>148</v>
      </c>
      <c r="E1470">
        <v>480330</v>
      </c>
      <c r="F1470" t="s">
        <v>125</v>
      </c>
      <c r="G1470" t="s">
        <v>133</v>
      </c>
      <c r="H1470" t="s">
        <v>148</v>
      </c>
      <c r="I1470" t="s">
        <v>148</v>
      </c>
      <c r="J1470" t="s">
        <v>148</v>
      </c>
      <c r="K1470" t="s">
        <v>148</v>
      </c>
      <c r="L1470" s="35" t="e">
        <v>#VALUE!</v>
      </c>
    </row>
    <row r="1471" spans="1:12" x14ac:dyDescent="0.25">
      <c r="A1471" s="35" t="s">
        <v>148</v>
      </c>
      <c r="B1471" t="s">
        <v>106</v>
      </c>
      <c r="C1471">
        <v>2</v>
      </c>
      <c r="D1471" t="s">
        <v>148</v>
      </c>
      <c r="E1471">
        <v>534314</v>
      </c>
      <c r="F1471" t="s">
        <v>121</v>
      </c>
      <c r="G1471" t="s">
        <v>141</v>
      </c>
      <c r="H1471" t="s">
        <v>148</v>
      </c>
      <c r="I1471" t="s">
        <v>148</v>
      </c>
      <c r="J1471" t="s">
        <v>148</v>
      </c>
      <c r="K1471" t="s">
        <v>148</v>
      </c>
      <c r="L1471" s="35" t="e">
        <v>#VALUE!</v>
      </c>
    </row>
    <row r="1472" spans="1:12" x14ac:dyDescent="0.25">
      <c r="A1472" s="35" t="s">
        <v>148</v>
      </c>
      <c r="B1472" t="s">
        <v>106</v>
      </c>
      <c r="C1472">
        <v>2</v>
      </c>
      <c r="D1472" t="s">
        <v>148</v>
      </c>
      <c r="E1472">
        <v>597104</v>
      </c>
      <c r="F1472" t="s">
        <v>121</v>
      </c>
      <c r="G1472" t="s">
        <v>133</v>
      </c>
      <c r="H1472" t="s">
        <v>148</v>
      </c>
      <c r="I1472" t="s">
        <v>148</v>
      </c>
      <c r="J1472" t="s">
        <v>148</v>
      </c>
      <c r="K1472" t="s">
        <v>148</v>
      </c>
      <c r="L1472" s="35" t="e">
        <v>#VALUE!</v>
      </c>
    </row>
    <row r="1473" spans="1:12" x14ac:dyDescent="0.25">
      <c r="A1473" s="35" t="s">
        <v>148</v>
      </c>
      <c r="B1473" t="s">
        <v>106</v>
      </c>
      <c r="C1473">
        <v>2</v>
      </c>
      <c r="D1473" t="s">
        <v>148</v>
      </c>
      <c r="E1473">
        <v>161349</v>
      </c>
      <c r="F1473" t="s">
        <v>122</v>
      </c>
      <c r="G1473" t="s">
        <v>146</v>
      </c>
      <c r="H1473" t="s">
        <v>148</v>
      </c>
      <c r="I1473" t="s">
        <v>148</v>
      </c>
      <c r="J1473" t="s">
        <v>148</v>
      </c>
      <c r="K1473" t="s">
        <v>148</v>
      </c>
      <c r="L1473" s="35" t="e">
        <v>#VALUE!</v>
      </c>
    </row>
    <row r="1474" spans="1:12" x14ac:dyDescent="0.25">
      <c r="A1474" s="35" t="s">
        <v>148</v>
      </c>
      <c r="B1474" t="s">
        <v>106</v>
      </c>
      <c r="C1474">
        <v>2</v>
      </c>
      <c r="D1474" t="s">
        <v>148</v>
      </c>
      <c r="E1474">
        <v>978646</v>
      </c>
      <c r="F1474" t="s">
        <v>118</v>
      </c>
      <c r="G1474" t="s">
        <v>134</v>
      </c>
      <c r="H1474" t="s">
        <v>148</v>
      </c>
      <c r="I1474" t="s">
        <v>148</v>
      </c>
      <c r="J1474" t="s">
        <v>148</v>
      </c>
      <c r="K1474" t="s">
        <v>148</v>
      </c>
      <c r="L1474" s="35" t="e">
        <v>#VALUE!</v>
      </c>
    </row>
    <row r="1475" spans="1:12" x14ac:dyDescent="0.25">
      <c r="A1475" s="35" t="s">
        <v>148</v>
      </c>
      <c r="B1475" t="s">
        <v>106</v>
      </c>
      <c r="C1475">
        <v>2</v>
      </c>
      <c r="D1475" t="s">
        <v>148</v>
      </c>
      <c r="E1475">
        <v>823510</v>
      </c>
      <c r="F1475" t="s">
        <v>116</v>
      </c>
      <c r="G1475" t="s">
        <v>144</v>
      </c>
      <c r="H1475" t="s">
        <v>148</v>
      </c>
      <c r="I1475" t="s">
        <v>148</v>
      </c>
      <c r="J1475" t="s">
        <v>148</v>
      </c>
      <c r="K1475" t="s">
        <v>148</v>
      </c>
      <c r="L1475" s="35" t="e">
        <v>#VALUE!</v>
      </c>
    </row>
    <row r="1476" spans="1:12" x14ac:dyDescent="0.25">
      <c r="A1476" s="35" t="s">
        <v>148</v>
      </c>
      <c r="B1476" t="s">
        <v>106</v>
      </c>
      <c r="C1476">
        <v>2</v>
      </c>
      <c r="D1476" t="s">
        <v>148</v>
      </c>
      <c r="E1476">
        <v>159341</v>
      </c>
      <c r="F1476" t="s">
        <v>125</v>
      </c>
      <c r="G1476" t="s">
        <v>145</v>
      </c>
      <c r="H1476" t="s">
        <v>148</v>
      </c>
      <c r="I1476" t="s">
        <v>148</v>
      </c>
      <c r="J1476" t="s">
        <v>148</v>
      </c>
      <c r="K1476" t="s">
        <v>148</v>
      </c>
      <c r="L1476" s="35" t="e">
        <v>#VALUE!</v>
      </c>
    </row>
    <row r="1477" spans="1:12" x14ac:dyDescent="0.25">
      <c r="A1477" s="35" t="s">
        <v>148</v>
      </c>
      <c r="B1477" t="s">
        <v>106</v>
      </c>
      <c r="C1477">
        <v>2</v>
      </c>
      <c r="D1477" t="s">
        <v>148</v>
      </c>
      <c r="E1477">
        <v>163169</v>
      </c>
      <c r="F1477" t="s">
        <v>116</v>
      </c>
      <c r="G1477" t="s">
        <v>140</v>
      </c>
      <c r="H1477" t="s">
        <v>148</v>
      </c>
      <c r="I1477" t="s">
        <v>148</v>
      </c>
      <c r="J1477" t="s">
        <v>148</v>
      </c>
      <c r="K1477" t="s">
        <v>148</v>
      </c>
      <c r="L1477" s="35" t="e">
        <v>#VALUE!</v>
      </c>
    </row>
    <row r="1478" spans="1:12" x14ac:dyDescent="0.25">
      <c r="A1478" s="35" t="s">
        <v>148</v>
      </c>
      <c r="B1478" t="s">
        <v>106</v>
      </c>
      <c r="C1478">
        <v>2</v>
      </c>
      <c r="D1478" t="s">
        <v>148</v>
      </c>
      <c r="E1478">
        <v>419315</v>
      </c>
      <c r="F1478" t="s">
        <v>118</v>
      </c>
      <c r="G1478" t="s">
        <v>142</v>
      </c>
      <c r="H1478" t="s">
        <v>148</v>
      </c>
      <c r="I1478" t="s">
        <v>148</v>
      </c>
      <c r="J1478" t="s">
        <v>148</v>
      </c>
      <c r="K1478" t="s">
        <v>148</v>
      </c>
      <c r="L1478" s="35" t="e">
        <v>#VALUE!</v>
      </c>
    </row>
    <row r="1479" spans="1:12" x14ac:dyDescent="0.25">
      <c r="A1479" s="35" t="s">
        <v>148</v>
      </c>
      <c r="B1479" t="s">
        <v>106</v>
      </c>
      <c r="C1479">
        <v>2</v>
      </c>
      <c r="D1479" t="s">
        <v>148</v>
      </c>
      <c r="E1479">
        <v>212642</v>
      </c>
      <c r="F1479" t="s">
        <v>117</v>
      </c>
      <c r="G1479" t="s">
        <v>133</v>
      </c>
      <c r="H1479" t="s">
        <v>148</v>
      </c>
      <c r="I1479" t="s">
        <v>148</v>
      </c>
      <c r="J1479" t="s">
        <v>148</v>
      </c>
      <c r="K1479" t="s">
        <v>148</v>
      </c>
      <c r="L1479" s="35" t="e">
        <v>#VALUE!</v>
      </c>
    </row>
    <row r="1480" spans="1:12" x14ac:dyDescent="0.25">
      <c r="A1480" s="35" t="s">
        <v>148</v>
      </c>
      <c r="B1480" t="s">
        <v>106</v>
      </c>
      <c r="C1480">
        <v>2</v>
      </c>
      <c r="D1480" t="s">
        <v>148</v>
      </c>
      <c r="E1480">
        <v>767261</v>
      </c>
      <c r="F1480" t="s">
        <v>120</v>
      </c>
      <c r="G1480" t="s">
        <v>136</v>
      </c>
      <c r="H1480" t="s">
        <v>148</v>
      </c>
      <c r="I1480" t="s">
        <v>148</v>
      </c>
      <c r="J1480" t="s">
        <v>148</v>
      </c>
      <c r="K1480" t="s">
        <v>148</v>
      </c>
      <c r="L1480" s="35" t="e">
        <v>#VALUE!</v>
      </c>
    </row>
    <row r="1481" spans="1:12" x14ac:dyDescent="0.25">
      <c r="A1481" s="35" t="s">
        <v>148</v>
      </c>
      <c r="B1481" t="s">
        <v>106</v>
      </c>
      <c r="C1481">
        <v>2</v>
      </c>
      <c r="D1481" t="s">
        <v>148</v>
      </c>
      <c r="E1481">
        <v>638112</v>
      </c>
      <c r="F1481" t="s">
        <v>119</v>
      </c>
      <c r="G1481" t="s">
        <v>139</v>
      </c>
      <c r="H1481" t="s">
        <v>148</v>
      </c>
      <c r="I1481" t="s">
        <v>148</v>
      </c>
      <c r="J1481" t="s">
        <v>148</v>
      </c>
      <c r="K1481" t="s">
        <v>148</v>
      </c>
      <c r="L1481" s="35" t="e">
        <v>#VALUE!</v>
      </c>
    </row>
    <row r="1482" spans="1:12" x14ac:dyDescent="0.25">
      <c r="A1482" s="35" t="s">
        <v>148</v>
      </c>
      <c r="B1482" t="s">
        <v>106</v>
      </c>
      <c r="C1482">
        <v>2</v>
      </c>
      <c r="D1482" t="s">
        <v>148</v>
      </c>
      <c r="E1482">
        <v>873170</v>
      </c>
      <c r="F1482" t="s">
        <v>123</v>
      </c>
      <c r="G1482" t="s">
        <v>143</v>
      </c>
      <c r="H1482" t="s">
        <v>148</v>
      </c>
      <c r="I1482" t="s">
        <v>148</v>
      </c>
      <c r="J1482" t="s">
        <v>148</v>
      </c>
      <c r="K1482" t="s">
        <v>148</v>
      </c>
      <c r="L1482" s="35" t="e">
        <v>#VALUE!</v>
      </c>
    </row>
    <row r="1483" spans="1:12" x14ac:dyDescent="0.25">
      <c r="A1483" s="35" t="s">
        <v>148</v>
      </c>
      <c r="B1483" t="s">
        <v>106</v>
      </c>
      <c r="C1483">
        <v>2</v>
      </c>
      <c r="D1483" t="s">
        <v>148</v>
      </c>
      <c r="E1483">
        <v>962516</v>
      </c>
      <c r="F1483" t="s">
        <v>121</v>
      </c>
      <c r="G1483" t="s">
        <v>133</v>
      </c>
      <c r="H1483" t="s">
        <v>148</v>
      </c>
      <c r="I1483" t="s">
        <v>148</v>
      </c>
      <c r="J1483" t="s">
        <v>148</v>
      </c>
      <c r="K1483" t="s">
        <v>148</v>
      </c>
      <c r="L1483" s="35" t="e">
        <v>#VALUE!</v>
      </c>
    </row>
    <row r="1484" spans="1:12" x14ac:dyDescent="0.25">
      <c r="A1484" s="35" t="s">
        <v>148</v>
      </c>
      <c r="B1484" t="s">
        <v>106</v>
      </c>
      <c r="C1484">
        <v>2</v>
      </c>
      <c r="D1484" t="s">
        <v>148</v>
      </c>
      <c r="E1484">
        <v>354381</v>
      </c>
      <c r="F1484" t="s">
        <v>123</v>
      </c>
      <c r="G1484" t="s">
        <v>135</v>
      </c>
      <c r="H1484" t="s">
        <v>148</v>
      </c>
      <c r="I1484" t="s">
        <v>148</v>
      </c>
      <c r="J1484" t="s">
        <v>148</v>
      </c>
      <c r="K1484" t="s">
        <v>148</v>
      </c>
      <c r="L1484" s="35" t="e">
        <v>#VALUE!</v>
      </c>
    </row>
    <row r="1485" spans="1:12" x14ac:dyDescent="0.25">
      <c r="A1485" s="35" t="s">
        <v>148</v>
      </c>
      <c r="B1485" t="s">
        <v>106</v>
      </c>
      <c r="C1485">
        <v>2</v>
      </c>
      <c r="D1485" t="s">
        <v>148</v>
      </c>
      <c r="E1485">
        <v>740118</v>
      </c>
      <c r="F1485" t="s">
        <v>118</v>
      </c>
      <c r="G1485" t="s">
        <v>142</v>
      </c>
      <c r="H1485" t="s">
        <v>148</v>
      </c>
      <c r="I1485" t="s">
        <v>148</v>
      </c>
      <c r="J1485" t="s">
        <v>148</v>
      </c>
      <c r="K1485" t="s">
        <v>148</v>
      </c>
      <c r="L1485" s="35" t="e">
        <v>#VALUE!</v>
      </c>
    </row>
    <row r="1486" spans="1:12" x14ac:dyDescent="0.25">
      <c r="A1486" s="35" t="s">
        <v>148</v>
      </c>
      <c r="B1486" t="s">
        <v>106</v>
      </c>
      <c r="C1486">
        <v>2</v>
      </c>
      <c r="D1486" t="s">
        <v>148</v>
      </c>
      <c r="E1486">
        <v>600382</v>
      </c>
      <c r="F1486" t="s">
        <v>116</v>
      </c>
      <c r="G1486" t="s">
        <v>132</v>
      </c>
      <c r="H1486" t="s">
        <v>148</v>
      </c>
      <c r="I1486" t="s">
        <v>148</v>
      </c>
      <c r="J1486" t="s">
        <v>148</v>
      </c>
      <c r="K1486" t="s">
        <v>148</v>
      </c>
      <c r="L1486" s="35" t="e">
        <v>#VALUE!</v>
      </c>
    </row>
    <row r="1487" spans="1:12" x14ac:dyDescent="0.25">
      <c r="A1487" s="35" t="s">
        <v>148</v>
      </c>
      <c r="B1487" t="s">
        <v>106</v>
      </c>
      <c r="C1487">
        <v>2</v>
      </c>
      <c r="D1487" t="s">
        <v>148</v>
      </c>
      <c r="E1487">
        <v>120071</v>
      </c>
      <c r="F1487" t="s">
        <v>117</v>
      </c>
      <c r="G1487" t="s">
        <v>137</v>
      </c>
      <c r="H1487" t="s">
        <v>148</v>
      </c>
      <c r="I1487" t="s">
        <v>148</v>
      </c>
      <c r="J1487" t="s">
        <v>148</v>
      </c>
      <c r="K1487" t="s">
        <v>148</v>
      </c>
      <c r="L1487" s="35" t="e">
        <v>#VALUE!</v>
      </c>
    </row>
    <row r="1488" spans="1:12" x14ac:dyDescent="0.25">
      <c r="A1488" s="35" t="s">
        <v>148</v>
      </c>
      <c r="B1488" t="s">
        <v>106</v>
      </c>
      <c r="C1488">
        <v>2</v>
      </c>
      <c r="D1488" t="s">
        <v>148</v>
      </c>
      <c r="E1488">
        <v>190535</v>
      </c>
      <c r="F1488" t="s">
        <v>125</v>
      </c>
      <c r="G1488" t="s">
        <v>145</v>
      </c>
      <c r="H1488" t="s">
        <v>148</v>
      </c>
      <c r="I1488" t="s">
        <v>148</v>
      </c>
      <c r="J1488" t="s">
        <v>148</v>
      </c>
      <c r="K1488" t="s">
        <v>148</v>
      </c>
      <c r="L1488" s="35" t="e">
        <v>#VALUE!</v>
      </c>
    </row>
    <row r="1489" spans="1:12" x14ac:dyDescent="0.25">
      <c r="A1489" s="35" t="s">
        <v>148</v>
      </c>
      <c r="B1489" t="s">
        <v>106</v>
      </c>
      <c r="C1489">
        <v>2</v>
      </c>
      <c r="D1489" t="s">
        <v>148</v>
      </c>
      <c r="E1489">
        <v>667534</v>
      </c>
      <c r="F1489" t="s">
        <v>117</v>
      </c>
      <c r="G1489" t="s">
        <v>129</v>
      </c>
      <c r="H1489" t="s">
        <v>148</v>
      </c>
      <c r="I1489" t="s">
        <v>148</v>
      </c>
      <c r="J1489" t="s">
        <v>148</v>
      </c>
      <c r="K1489" t="s">
        <v>148</v>
      </c>
      <c r="L1489" s="35" t="e">
        <v>#VALUE!</v>
      </c>
    </row>
    <row r="1490" spans="1:12" x14ac:dyDescent="0.25">
      <c r="A1490" s="35" t="s">
        <v>148</v>
      </c>
      <c r="B1490" t="s">
        <v>106</v>
      </c>
      <c r="C1490">
        <v>2</v>
      </c>
      <c r="D1490" t="s">
        <v>148</v>
      </c>
      <c r="E1490">
        <v>769029</v>
      </c>
      <c r="F1490" t="s">
        <v>118</v>
      </c>
      <c r="G1490" t="s">
        <v>142</v>
      </c>
      <c r="H1490" t="s">
        <v>148</v>
      </c>
      <c r="I1490" t="s">
        <v>148</v>
      </c>
      <c r="J1490" t="s">
        <v>148</v>
      </c>
      <c r="K1490" t="s">
        <v>148</v>
      </c>
      <c r="L1490" s="35" t="e">
        <v>#VALUE!</v>
      </c>
    </row>
    <row r="1491" spans="1:12" x14ac:dyDescent="0.25">
      <c r="A1491" s="35" t="s">
        <v>148</v>
      </c>
      <c r="B1491" t="s">
        <v>106</v>
      </c>
      <c r="C1491">
        <v>2</v>
      </c>
      <c r="D1491" t="s">
        <v>148</v>
      </c>
      <c r="E1491">
        <v>288566</v>
      </c>
      <c r="F1491" t="s">
        <v>119</v>
      </c>
      <c r="G1491" t="s">
        <v>135</v>
      </c>
      <c r="H1491" t="s">
        <v>148</v>
      </c>
      <c r="I1491" t="s">
        <v>148</v>
      </c>
      <c r="J1491" t="s">
        <v>148</v>
      </c>
      <c r="K1491" t="s">
        <v>148</v>
      </c>
      <c r="L1491" s="35" t="e">
        <v>#VALUE!</v>
      </c>
    </row>
    <row r="1492" spans="1:12" x14ac:dyDescent="0.25">
      <c r="A1492" s="35" t="s">
        <v>148</v>
      </c>
      <c r="B1492" t="s">
        <v>106</v>
      </c>
      <c r="C1492">
        <v>2</v>
      </c>
      <c r="D1492" t="s">
        <v>148</v>
      </c>
      <c r="E1492">
        <v>297876</v>
      </c>
      <c r="F1492" t="s">
        <v>123</v>
      </c>
      <c r="G1492" t="s">
        <v>139</v>
      </c>
      <c r="H1492" t="s">
        <v>148</v>
      </c>
      <c r="I1492" t="s">
        <v>148</v>
      </c>
      <c r="J1492" t="s">
        <v>148</v>
      </c>
      <c r="K1492" t="s">
        <v>148</v>
      </c>
      <c r="L1492" s="35" t="e">
        <v>#VALUE!</v>
      </c>
    </row>
    <row r="1493" spans="1:12" x14ac:dyDescent="0.25">
      <c r="A1493" s="35" t="s">
        <v>148</v>
      </c>
      <c r="B1493" t="s">
        <v>106</v>
      </c>
      <c r="C1493">
        <v>2</v>
      </c>
      <c r="D1493" t="s">
        <v>148</v>
      </c>
      <c r="E1493">
        <v>244823</v>
      </c>
      <c r="F1493" t="s">
        <v>124</v>
      </c>
      <c r="G1493" t="s">
        <v>128</v>
      </c>
      <c r="H1493" t="s">
        <v>148</v>
      </c>
      <c r="I1493" t="s">
        <v>148</v>
      </c>
      <c r="J1493" t="s">
        <v>148</v>
      </c>
      <c r="K1493" t="s">
        <v>148</v>
      </c>
      <c r="L1493" s="35" t="e">
        <v>#VALUE!</v>
      </c>
    </row>
    <row r="1494" spans="1:12" x14ac:dyDescent="0.25">
      <c r="A1494" s="35" t="s">
        <v>148</v>
      </c>
      <c r="B1494" t="s">
        <v>106</v>
      </c>
      <c r="C1494">
        <v>2</v>
      </c>
      <c r="D1494" t="s">
        <v>148</v>
      </c>
      <c r="E1494">
        <v>522089</v>
      </c>
      <c r="F1494" t="s">
        <v>117</v>
      </c>
      <c r="G1494" t="s">
        <v>133</v>
      </c>
      <c r="H1494" t="s">
        <v>148</v>
      </c>
      <c r="I1494" t="s">
        <v>148</v>
      </c>
      <c r="J1494" t="s">
        <v>148</v>
      </c>
      <c r="K1494" t="s">
        <v>148</v>
      </c>
      <c r="L1494" s="35" t="e">
        <v>#VALUE!</v>
      </c>
    </row>
    <row r="1495" spans="1:12" x14ac:dyDescent="0.25">
      <c r="A1495" s="35" t="s">
        <v>148</v>
      </c>
      <c r="B1495" t="s">
        <v>106</v>
      </c>
      <c r="C1495">
        <v>2</v>
      </c>
      <c r="D1495" t="s">
        <v>148</v>
      </c>
      <c r="E1495">
        <v>999787</v>
      </c>
      <c r="F1495" t="s">
        <v>125</v>
      </c>
      <c r="G1495" t="s">
        <v>141</v>
      </c>
      <c r="H1495" t="s">
        <v>148</v>
      </c>
      <c r="I1495" t="s">
        <v>148</v>
      </c>
      <c r="J1495" t="s">
        <v>148</v>
      </c>
      <c r="K1495" t="s">
        <v>148</v>
      </c>
      <c r="L1495" s="35" t="e">
        <v>#VALUE!</v>
      </c>
    </row>
    <row r="1496" spans="1:12" x14ac:dyDescent="0.25">
      <c r="A1496" s="35" t="s">
        <v>148</v>
      </c>
      <c r="B1496" t="s">
        <v>106</v>
      </c>
      <c r="C1496">
        <v>2</v>
      </c>
      <c r="D1496" t="s">
        <v>148</v>
      </c>
      <c r="E1496">
        <v>866659</v>
      </c>
      <c r="F1496" t="s">
        <v>123</v>
      </c>
      <c r="G1496" t="s">
        <v>131</v>
      </c>
      <c r="H1496" t="s">
        <v>148</v>
      </c>
      <c r="I1496" t="s">
        <v>148</v>
      </c>
      <c r="J1496" t="s">
        <v>148</v>
      </c>
      <c r="K1496" t="s">
        <v>148</v>
      </c>
      <c r="L1496" s="35" t="e">
        <v>#VALUE!</v>
      </c>
    </row>
    <row r="1497" spans="1:12" x14ac:dyDescent="0.25">
      <c r="A1497" s="35" t="s">
        <v>148</v>
      </c>
      <c r="B1497" t="s">
        <v>106</v>
      </c>
      <c r="C1497">
        <v>2</v>
      </c>
      <c r="D1497" t="s">
        <v>148</v>
      </c>
      <c r="E1497">
        <v>438357</v>
      </c>
      <c r="F1497" t="s">
        <v>124</v>
      </c>
      <c r="G1497" t="s">
        <v>136</v>
      </c>
      <c r="H1497" t="s">
        <v>148</v>
      </c>
      <c r="I1497" t="s">
        <v>148</v>
      </c>
      <c r="J1497" t="s">
        <v>148</v>
      </c>
      <c r="K1497" t="s">
        <v>148</v>
      </c>
      <c r="L1497" s="35" t="e">
        <v>#VALUE!</v>
      </c>
    </row>
    <row r="1498" spans="1:12" x14ac:dyDescent="0.25">
      <c r="A1498" s="35" t="s">
        <v>148</v>
      </c>
      <c r="B1498" t="s">
        <v>106</v>
      </c>
      <c r="C1498">
        <v>2</v>
      </c>
      <c r="D1498" t="s">
        <v>148</v>
      </c>
      <c r="E1498">
        <v>834095</v>
      </c>
      <c r="F1498" t="s">
        <v>118</v>
      </c>
      <c r="G1498" t="s">
        <v>142</v>
      </c>
      <c r="H1498" t="s">
        <v>148</v>
      </c>
      <c r="I1498" t="s">
        <v>148</v>
      </c>
      <c r="J1498" t="s">
        <v>148</v>
      </c>
      <c r="K1498" t="s">
        <v>148</v>
      </c>
      <c r="L1498" s="35" t="e">
        <v>#VALUE!</v>
      </c>
    </row>
    <row r="1499" spans="1:12" x14ac:dyDescent="0.25">
      <c r="A1499" s="35" t="s">
        <v>148</v>
      </c>
      <c r="B1499" t="s">
        <v>106</v>
      </c>
      <c r="C1499">
        <v>2</v>
      </c>
      <c r="D1499" t="s">
        <v>148</v>
      </c>
      <c r="E1499">
        <v>920368</v>
      </c>
      <c r="F1499" t="s">
        <v>125</v>
      </c>
      <c r="G1499" t="s">
        <v>141</v>
      </c>
      <c r="H1499" t="s">
        <v>148</v>
      </c>
      <c r="I1499" t="s">
        <v>148</v>
      </c>
      <c r="J1499" t="s">
        <v>148</v>
      </c>
      <c r="K1499" t="s">
        <v>148</v>
      </c>
      <c r="L1499" s="35" t="e">
        <v>#VALUE!</v>
      </c>
    </row>
    <row r="1500" spans="1:12" x14ac:dyDescent="0.25">
      <c r="A1500" s="35" t="s">
        <v>148</v>
      </c>
      <c r="B1500" t="s">
        <v>106</v>
      </c>
      <c r="C1500">
        <v>2</v>
      </c>
      <c r="D1500" t="s">
        <v>148</v>
      </c>
      <c r="E1500">
        <v>918192</v>
      </c>
      <c r="F1500" t="s">
        <v>119</v>
      </c>
      <c r="G1500" t="s">
        <v>147</v>
      </c>
      <c r="H1500" t="s">
        <v>148</v>
      </c>
      <c r="I1500" t="s">
        <v>148</v>
      </c>
      <c r="J1500" t="s">
        <v>148</v>
      </c>
      <c r="K1500" t="s">
        <v>148</v>
      </c>
      <c r="L1500" s="35" t="e">
        <v>#VALUE!</v>
      </c>
    </row>
    <row r="1501" spans="1:12" x14ac:dyDescent="0.25">
      <c r="A1501" s="35" t="s">
        <v>148</v>
      </c>
      <c r="B1501" t="s">
        <v>106</v>
      </c>
      <c r="C1501">
        <v>2</v>
      </c>
      <c r="D1501" t="s">
        <v>148</v>
      </c>
      <c r="E1501">
        <v>210104</v>
      </c>
      <c r="F1501" t="s">
        <v>120</v>
      </c>
      <c r="G1501" t="s">
        <v>128</v>
      </c>
      <c r="H1501" t="s">
        <v>148</v>
      </c>
      <c r="I1501" t="s">
        <v>148</v>
      </c>
      <c r="J1501" t="s">
        <v>148</v>
      </c>
      <c r="K1501" t="s">
        <v>148</v>
      </c>
      <c r="L1501" s="35" t="e">
        <v>#VALUE!</v>
      </c>
    </row>
    <row r="1502" spans="1:12" x14ac:dyDescent="0.25">
      <c r="A1502" s="35" t="s">
        <v>148</v>
      </c>
      <c r="B1502" t="s">
        <v>106</v>
      </c>
      <c r="C1502">
        <v>2</v>
      </c>
      <c r="D1502" t="s">
        <v>148</v>
      </c>
      <c r="E1502">
        <v>914487</v>
      </c>
      <c r="F1502" t="s">
        <v>118</v>
      </c>
      <c r="G1502" t="s">
        <v>142</v>
      </c>
      <c r="H1502" t="s">
        <v>148</v>
      </c>
      <c r="I1502" t="s">
        <v>148</v>
      </c>
      <c r="J1502" t="s">
        <v>148</v>
      </c>
      <c r="K1502" t="s">
        <v>148</v>
      </c>
      <c r="L1502" s="35" t="e">
        <v>#VALUE!</v>
      </c>
    </row>
    <row r="1503" spans="1:12" x14ac:dyDescent="0.25">
      <c r="A1503" s="35" t="s">
        <v>148</v>
      </c>
      <c r="B1503" t="s">
        <v>106</v>
      </c>
      <c r="C1503">
        <v>2</v>
      </c>
      <c r="D1503" t="s">
        <v>148</v>
      </c>
      <c r="E1503">
        <v>834550</v>
      </c>
      <c r="F1503" t="s">
        <v>118</v>
      </c>
      <c r="G1503" t="s">
        <v>134</v>
      </c>
      <c r="H1503" t="s">
        <v>148</v>
      </c>
      <c r="I1503" t="s">
        <v>148</v>
      </c>
      <c r="J1503" t="s">
        <v>148</v>
      </c>
      <c r="K1503" t="s">
        <v>148</v>
      </c>
      <c r="L1503" s="35" t="e">
        <v>#VALUE!</v>
      </c>
    </row>
    <row r="1504" spans="1:12" x14ac:dyDescent="0.25">
      <c r="A1504" s="35" t="s">
        <v>148</v>
      </c>
      <c r="B1504" t="s">
        <v>106</v>
      </c>
      <c r="C1504">
        <v>2</v>
      </c>
      <c r="D1504" t="s">
        <v>148</v>
      </c>
      <c r="E1504">
        <v>961405</v>
      </c>
      <c r="F1504" t="s">
        <v>120</v>
      </c>
      <c r="G1504" t="s">
        <v>136</v>
      </c>
      <c r="H1504" t="s">
        <v>148</v>
      </c>
      <c r="I1504" t="s">
        <v>148</v>
      </c>
      <c r="J1504" t="s">
        <v>148</v>
      </c>
      <c r="K1504" t="s">
        <v>148</v>
      </c>
      <c r="L1504" s="35" t="e">
        <v>#VALUE!</v>
      </c>
    </row>
    <row r="1505" spans="1:12" x14ac:dyDescent="0.25">
      <c r="A1505" s="35" t="s">
        <v>148</v>
      </c>
      <c r="B1505" t="s">
        <v>106</v>
      </c>
      <c r="C1505">
        <v>2</v>
      </c>
      <c r="D1505" t="s">
        <v>148</v>
      </c>
      <c r="E1505">
        <v>507116</v>
      </c>
      <c r="F1505" t="s">
        <v>118</v>
      </c>
      <c r="G1505" t="s">
        <v>138</v>
      </c>
      <c r="H1505" t="s">
        <v>148</v>
      </c>
      <c r="I1505" t="s">
        <v>148</v>
      </c>
      <c r="J1505" t="s">
        <v>148</v>
      </c>
      <c r="K1505" t="s">
        <v>148</v>
      </c>
      <c r="L1505" s="35" t="e">
        <v>#VALUE!</v>
      </c>
    </row>
    <row r="1506" spans="1:12" x14ac:dyDescent="0.25">
      <c r="A1506" s="35" t="s">
        <v>148</v>
      </c>
      <c r="B1506" t="s">
        <v>106</v>
      </c>
      <c r="C1506">
        <v>2</v>
      </c>
      <c r="D1506" t="s">
        <v>148</v>
      </c>
      <c r="E1506">
        <v>786184</v>
      </c>
      <c r="F1506" t="s">
        <v>125</v>
      </c>
      <c r="G1506" t="s">
        <v>145</v>
      </c>
      <c r="H1506" t="s">
        <v>148</v>
      </c>
      <c r="I1506" t="s">
        <v>148</v>
      </c>
      <c r="J1506" t="s">
        <v>148</v>
      </c>
      <c r="K1506" t="s">
        <v>148</v>
      </c>
      <c r="L1506" s="35" t="e">
        <v>#VALUE!</v>
      </c>
    </row>
    <row r="1507" spans="1:12" x14ac:dyDescent="0.25">
      <c r="A1507" s="35" t="s">
        <v>148</v>
      </c>
      <c r="B1507" t="s">
        <v>106</v>
      </c>
      <c r="C1507">
        <v>2</v>
      </c>
      <c r="D1507" t="s">
        <v>148</v>
      </c>
      <c r="E1507">
        <v>987272</v>
      </c>
      <c r="F1507" t="s">
        <v>125</v>
      </c>
      <c r="G1507" t="s">
        <v>129</v>
      </c>
      <c r="H1507" t="s">
        <v>148</v>
      </c>
      <c r="I1507" t="s">
        <v>148</v>
      </c>
      <c r="J1507" t="s">
        <v>148</v>
      </c>
      <c r="K1507" t="s">
        <v>148</v>
      </c>
      <c r="L1507" s="35" t="e">
        <v>#VALUE!</v>
      </c>
    </row>
    <row r="1508" spans="1:12" x14ac:dyDescent="0.25">
      <c r="A1508" s="35" t="s">
        <v>148</v>
      </c>
      <c r="B1508" t="s">
        <v>106</v>
      </c>
      <c r="C1508">
        <v>2</v>
      </c>
      <c r="D1508" t="s">
        <v>148</v>
      </c>
      <c r="E1508">
        <v>653937</v>
      </c>
      <c r="F1508" t="s">
        <v>118</v>
      </c>
      <c r="G1508" t="s">
        <v>134</v>
      </c>
      <c r="H1508" t="s">
        <v>148</v>
      </c>
      <c r="I1508" t="s">
        <v>148</v>
      </c>
      <c r="J1508" t="s">
        <v>148</v>
      </c>
      <c r="K1508" t="s">
        <v>148</v>
      </c>
      <c r="L1508" s="35" t="e">
        <v>#VALUE!</v>
      </c>
    </row>
    <row r="1509" spans="1:12" x14ac:dyDescent="0.25">
      <c r="A1509" s="35" t="s">
        <v>148</v>
      </c>
      <c r="B1509" t="s">
        <v>106</v>
      </c>
      <c r="C1509">
        <v>2</v>
      </c>
      <c r="D1509" t="s">
        <v>148</v>
      </c>
      <c r="E1509">
        <v>571586</v>
      </c>
      <c r="F1509" t="s">
        <v>124</v>
      </c>
      <c r="G1509" t="s">
        <v>140</v>
      </c>
      <c r="H1509" t="s">
        <v>148</v>
      </c>
      <c r="I1509" t="s">
        <v>148</v>
      </c>
      <c r="J1509" t="s">
        <v>148</v>
      </c>
      <c r="K1509" t="s">
        <v>148</v>
      </c>
      <c r="L1509" s="35" t="e">
        <v>#VALUE!</v>
      </c>
    </row>
    <row r="1510" spans="1:12" x14ac:dyDescent="0.25">
      <c r="A1510" s="35" t="s">
        <v>148</v>
      </c>
      <c r="B1510" t="s">
        <v>106</v>
      </c>
      <c r="C1510">
        <v>2</v>
      </c>
      <c r="D1510" t="s">
        <v>148</v>
      </c>
      <c r="E1510">
        <v>118713</v>
      </c>
      <c r="F1510" t="s">
        <v>125</v>
      </c>
      <c r="G1510" t="s">
        <v>141</v>
      </c>
      <c r="H1510" t="s">
        <v>148</v>
      </c>
      <c r="I1510" t="s">
        <v>148</v>
      </c>
      <c r="J1510" t="s">
        <v>148</v>
      </c>
      <c r="K1510" t="s">
        <v>148</v>
      </c>
      <c r="L1510" s="35" t="e">
        <v>#VALUE!</v>
      </c>
    </row>
    <row r="1511" spans="1:12" x14ac:dyDescent="0.25">
      <c r="A1511" s="35" t="s">
        <v>148</v>
      </c>
      <c r="B1511" t="s">
        <v>106</v>
      </c>
      <c r="C1511">
        <v>2</v>
      </c>
      <c r="D1511" t="s">
        <v>148</v>
      </c>
      <c r="E1511">
        <v>590861</v>
      </c>
      <c r="F1511" t="s">
        <v>126</v>
      </c>
      <c r="G1511" t="s">
        <v>142</v>
      </c>
      <c r="H1511" t="s">
        <v>148</v>
      </c>
      <c r="I1511" t="s">
        <v>148</v>
      </c>
      <c r="J1511" t="s">
        <v>148</v>
      </c>
      <c r="K1511" t="s">
        <v>148</v>
      </c>
      <c r="L1511" s="35" t="e">
        <v>#VALUE!</v>
      </c>
    </row>
    <row r="1512" spans="1:12" x14ac:dyDescent="0.25">
      <c r="A1512" s="35" t="s">
        <v>148</v>
      </c>
      <c r="B1512" t="s">
        <v>106</v>
      </c>
      <c r="C1512">
        <v>2</v>
      </c>
      <c r="D1512" t="s">
        <v>148</v>
      </c>
      <c r="E1512">
        <v>145817</v>
      </c>
      <c r="F1512" t="s">
        <v>124</v>
      </c>
      <c r="G1512" t="s">
        <v>132</v>
      </c>
      <c r="H1512" t="s">
        <v>148</v>
      </c>
      <c r="I1512" t="s">
        <v>148</v>
      </c>
      <c r="J1512" t="s">
        <v>148</v>
      </c>
      <c r="K1512" t="s">
        <v>148</v>
      </c>
      <c r="L1512" s="35" t="e">
        <v>#VALUE!</v>
      </c>
    </row>
    <row r="1513" spans="1:12" x14ac:dyDescent="0.25">
      <c r="A1513" s="35" t="s">
        <v>148</v>
      </c>
      <c r="B1513" t="s">
        <v>106</v>
      </c>
      <c r="C1513">
        <v>2</v>
      </c>
      <c r="D1513" t="s">
        <v>148</v>
      </c>
      <c r="E1513">
        <v>160111</v>
      </c>
      <c r="F1513" t="s">
        <v>118</v>
      </c>
      <c r="G1513" t="s">
        <v>142</v>
      </c>
      <c r="H1513" t="s">
        <v>148</v>
      </c>
      <c r="I1513" t="s">
        <v>148</v>
      </c>
      <c r="J1513" t="s">
        <v>148</v>
      </c>
      <c r="K1513" t="s">
        <v>148</v>
      </c>
      <c r="L1513" s="35" t="e">
        <v>#VALUE!</v>
      </c>
    </row>
    <row r="1514" spans="1:12" x14ac:dyDescent="0.25">
      <c r="A1514" s="35" t="s">
        <v>148</v>
      </c>
      <c r="B1514" t="s">
        <v>106</v>
      </c>
      <c r="C1514">
        <v>2</v>
      </c>
      <c r="D1514" t="s">
        <v>148</v>
      </c>
      <c r="E1514">
        <v>319685</v>
      </c>
      <c r="F1514" t="s">
        <v>119</v>
      </c>
      <c r="G1514" t="s">
        <v>135</v>
      </c>
      <c r="H1514" t="s">
        <v>148</v>
      </c>
      <c r="I1514" t="s">
        <v>148</v>
      </c>
      <c r="J1514" t="s">
        <v>148</v>
      </c>
      <c r="K1514" t="s">
        <v>148</v>
      </c>
      <c r="L1514" s="35" t="e">
        <v>#VALUE!</v>
      </c>
    </row>
    <row r="1515" spans="1:12" x14ac:dyDescent="0.25">
      <c r="A1515" s="35" t="s">
        <v>148</v>
      </c>
      <c r="B1515" t="s">
        <v>106</v>
      </c>
      <c r="C1515">
        <v>2</v>
      </c>
      <c r="D1515" t="s">
        <v>148</v>
      </c>
      <c r="E1515">
        <v>195525</v>
      </c>
      <c r="F1515" t="s">
        <v>118</v>
      </c>
      <c r="G1515" t="s">
        <v>146</v>
      </c>
      <c r="H1515" t="s">
        <v>148</v>
      </c>
      <c r="I1515" t="s">
        <v>148</v>
      </c>
      <c r="J1515" t="s">
        <v>148</v>
      </c>
      <c r="K1515" t="s">
        <v>148</v>
      </c>
      <c r="L1515" s="35" t="e">
        <v>#VALUE!</v>
      </c>
    </row>
    <row r="1516" spans="1:12" x14ac:dyDescent="0.25">
      <c r="A1516" s="35" t="s">
        <v>148</v>
      </c>
      <c r="B1516" t="s">
        <v>106</v>
      </c>
      <c r="C1516">
        <v>2</v>
      </c>
      <c r="D1516" t="s">
        <v>148</v>
      </c>
      <c r="E1516">
        <v>590748</v>
      </c>
      <c r="F1516" t="s">
        <v>119</v>
      </c>
      <c r="G1516" t="s">
        <v>147</v>
      </c>
      <c r="H1516" t="s">
        <v>148</v>
      </c>
      <c r="I1516" t="s">
        <v>148</v>
      </c>
      <c r="J1516" t="s">
        <v>148</v>
      </c>
      <c r="K1516" t="s">
        <v>148</v>
      </c>
      <c r="L1516" s="35" t="e">
        <v>#VALUE!</v>
      </c>
    </row>
    <row r="1517" spans="1:12" x14ac:dyDescent="0.25">
      <c r="A1517" s="35" t="s">
        <v>148</v>
      </c>
      <c r="B1517" t="s">
        <v>106</v>
      </c>
      <c r="C1517">
        <v>2</v>
      </c>
      <c r="D1517" t="s">
        <v>148</v>
      </c>
      <c r="E1517">
        <v>240145</v>
      </c>
      <c r="F1517" t="s">
        <v>126</v>
      </c>
      <c r="G1517" t="s">
        <v>134</v>
      </c>
      <c r="H1517" t="s">
        <v>148</v>
      </c>
      <c r="I1517" t="s">
        <v>148</v>
      </c>
      <c r="J1517" t="s">
        <v>148</v>
      </c>
      <c r="K1517" t="s">
        <v>148</v>
      </c>
      <c r="L1517" s="35" t="e">
        <v>#VALUE!</v>
      </c>
    </row>
    <row r="1518" spans="1:12" x14ac:dyDescent="0.25">
      <c r="A1518" s="35" t="s">
        <v>148</v>
      </c>
      <c r="B1518" t="s">
        <v>106</v>
      </c>
      <c r="C1518">
        <v>2</v>
      </c>
      <c r="D1518" t="s">
        <v>148</v>
      </c>
      <c r="E1518">
        <v>364618</v>
      </c>
      <c r="F1518" t="s">
        <v>127</v>
      </c>
      <c r="G1518" t="s">
        <v>135</v>
      </c>
      <c r="H1518" t="s">
        <v>148</v>
      </c>
      <c r="I1518" t="s">
        <v>148</v>
      </c>
      <c r="J1518" t="s">
        <v>148</v>
      </c>
      <c r="K1518" t="s">
        <v>148</v>
      </c>
      <c r="L1518" s="35" t="e">
        <v>#VALUE!</v>
      </c>
    </row>
    <row r="1519" spans="1:12" x14ac:dyDescent="0.25">
      <c r="A1519" s="35" t="s">
        <v>148</v>
      </c>
      <c r="B1519" t="s">
        <v>106</v>
      </c>
      <c r="C1519">
        <v>2</v>
      </c>
      <c r="D1519" t="s">
        <v>148</v>
      </c>
      <c r="E1519">
        <v>529343</v>
      </c>
      <c r="F1519" t="s">
        <v>122</v>
      </c>
      <c r="G1519" t="s">
        <v>142</v>
      </c>
      <c r="H1519" t="s">
        <v>148</v>
      </c>
      <c r="I1519" t="s">
        <v>148</v>
      </c>
      <c r="J1519" t="s">
        <v>148</v>
      </c>
      <c r="K1519" t="s">
        <v>148</v>
      </c>
      <c r="L1519" s="35" t="e">
        <v>#VALUE!</v>
      </c>
    </row>
    <row r="1520" spans="1:12" x14ac:dyDescent="0.25">
      <c r="A1520" s="35" t="s">
        <v>148</v>
      </c>
      <c r="B1520" t="s">
        <v>106</v>
      </c>
      <c r="C1520">
        <v>2</v>
      </c>
      <c r="D1520" t="s">
        <v>148</v>
      </c>
      <c r="E1520">
        <v>588822</v>
      </c>
      <c r="F1520" t="s">
        <v>122</v>
      </c>
      <c r="G1520" t="s">
        <v>134</v>
      </c>
      <c r="H1520" t="s">
        <v>148</v>
      </c>
      <c r="I1520" t="s">
        <v>148</v>
      </c>
      <c r="J1520" t="s">
        <v>148</v>
      </c>
      <c r="K1520" t="s">
        <v>148</v>
      </c>
      <c r="L1520" s="35" t="e">
        <v>#VALUE!</v>
      </c>
    </row>
    <row r="1521" spans="1:12" x14ac:dyDescent="0.25">
      <c r="A1521" s="35" t="s">
        <v>148</v>
      </c>
      <c r="B1521" t="s">
        <v>106</v>
      </c>
      <c r="C1521">
        <v>2</v>
      </c>
      <c r="D1521" t="s">
        <v>148</v>
      </c>
      <c r="E1521">
        <v>807461</v>
      </c>
      <c r="F1521" t="s">
        <v>126</v>
      </c>
      <c r="G1521" t="s">
        <v>138</v>
      </c>
      <c r="H1521" t="s">
        <v>148</v>
      </c>
      <c r="I1521" t="s">
        <v>148</v>
      </c>
      <c r="J1521" t="s">
        <v>148</v>
      </c>
      <c r="K1521" t="s">
        <v>148</v>
      </c>
      <c r="L1521" s="35" t="e">
        <v>#VALUE!</v>
      </c>
    </row>
    <row r="1522" spans="1:12" x14ac:dyDescent="0.25">
      <c r="A1522" s="35" t="s">
        <v>148</v>
      </c>
      <c r="B1522" t="s">
        <v>106</v>
      </c>
      <c r="C1522">
        <v>2</v>
      </c>
      <c r="D1522" t="s">
        <v>148</v>
      </c>
      <c r="E1522">
        <v>759314</v>
      </c>
      <c r="F1522" t="s">
        <v>122</v>
      </c>
      <c r="G1522" t="s">
        <v>142</v>
      </c>
      <c r="H1522" t="s">
        <v>148</v>
      </c>
      <c r="I1522" t="s">
        <v>148</v>
      </c>
      <c r="J1522" t="s">
        <v>148</v>
      </c>
      <c r="K1522" t="s">
        <v>148</v>
      </c>
      <c r="L1522" s="35" t="e">
        <v>#VALUE!</v>
      </c>
    </row>
    <row r="1523" spans="1:12" x14ac:dyDescent="0.25">
      <c r="A1523" s="35" t="s">
        <v>148</v>
      </c>
      <c r="B1523" t="s">
        <v>106</v>
      </c>
      <c r="C1523">
        <v>2</v>
      </c>
      <c r="D1523" t="s">
        <v>148</v>
      </c>
      <c r="E1523">
        <v>389807</v>
      </c>
      <c r="F1523" t="s">
        <v>121</v>
      </c>
      <c r="G1523" t="s">
        <v>133</v>
      </c>
      <c r="H1523" t="s">
        <v>148</v>
      </c>
      <c r="I1523" t="s">
        <v>148</v>
      </c>
      <c r="J1523" t="s">
        <v>148</v>
      </c>
      <c r="K1523" t="s">
        <v>148</v>
      </c>
      <c r="L1523" s="35" t="e">
        <v>#VALUE!</v>
      </c>
    </row>
    <row r="1524" spans="1:12" x14ac:dyDescent="0.25">
      <c r="A1524" s="35" t="s">
        <v>148</v>
      </c>
      <c r="B1524" t="s">
        <v>106</v>
      </c>
      <c r="C1524">
        <v>2</v>
      </c>
      <c r="D1524" t="s">
        <v>148</v>
      </c>
      <c r="E1524">
        <v>661011</v>
      </c>
      <c r="F1524" t="s">
        <v>117</v>
      </c>
      <c r="G1524" t="s">
        <v>141</v>
      </c>
      <c r="H1524" t="s">
        <v>148</v>
      </c>
      <c r="I1524" t="s">
        <v>148</v>
      </c>
      <c r="J1524" t="s">
        <v>148</v>
      </c>
      <c r="K1524" t="s">
        <v>148</v>
      </c>
      <c r="L1524" s="35" t="e">
        <v>#VALUE!</v>
      </c>
    </row>
    <row r="1525" spans="1:12" x14ac:dyDescent="0.25">
      <c r="A1525" s="35" t="s">
        <v>148</v>
      </c>
      <c r="B1525" t="s">
        <v>106</v>
      </c>
      <c r="C1525">
        <v>2</v>
      </c>
      <c r="D1525" t="s">
        <v>148</v>
      </c>
      <c r="E1525">
        <v>504715</v>
      </c>
      <c r="F1525" t="s">
        <v>117</v>
      </c>
      <c r="G1525" t="s">
        <v>145</v>
      </c>
      <c r="H1525" t="s">
        <v>148</v>
      </c>
      <c r="I1525" t="s">
        <v>148</v>
      </c>
      <c r="J1525" t="s">
        <v>148</v>
      </c>
      <c r="K1525" t="s">
        <v>148</v>
      </c>
      <c r="L1525" s="35" t="e">
        <v>#VALUE!</v>
      </c>
    </row>
    <row r="1526" spans="1:12" x14ac:dyDescent="0.25">
      <c r="A1526" s="35" t="s">
        <v>148</v>
      </c>
      <c r="B1526" t="s">
        <v>106</v>
      </c>
      <c r="C1526">
        <v>2</v>
      </c>
      <c r="D1526" t="s">
        <v>148</v>
      </c>
      <c r="E1526">
        <v>555288</v>
      </c>
      <c r="F1526" t="s">
        <v>125</v>
      </c>
      <c r="G1526" t="s">
        <v>145</v>
      </c>
      <c r="H1526" t="s">
        <v>148</v>
      </c>
      <c r="I1526" t="s">
        <v>148</v>
      </c>
      <c r="J1526" t="s">
        <v>148</v>
      </c>
      <c r="K1526" t="s">
        <v>148</v>
      </c>
      <c r="L1526" s="35" t="e">
        <v>#VALUE!</v>
      </c>
    </row>
    <row r="1527" spans="1:12" x14ac:dyDescent="0.25">
      <c r="A1527" s="35" t="s">
        <v>148</v>
      </c>
      <c r="B1527" t="s">
        <v>106</v>
      </c>
      <c r="C1527">
        <v>2</v>
      </c>
      <c r="D1527" t="s">
        <v>148</v>
      </c>
      <c r="E1527">
        <v>126266</v>
      </c>
      <c r="F1527" t="s">
        <v>126</v>
      </c>
      <c r="G1527" t="s">
        <v>146</v>
      </c>
      <c r="H1527" t="s">
        <v>148</v>
      </c>
      <c r="I1527" t="s">
        <v>148</v>
      </c>
      <c r="J1527" t="s">
        <v>148</v>
      </c>
      <c r="K1527" t="s">
        <v>148</v>
      </c>
      <c r="L1527" s="35" t="e">
        <v>#VALUE!</v>
      </c>
    </row>
    <row r="1528" spans="1:12" x14ac:dyDescent="0.25">
      <c r="A1528" s="35" t="s">
        <v>148</v>
      </c>
      <c r="B1528" t="s">
        <v>106</v>
      </c>
      <c r="C1528">
        <v>2</v>
      </c>
      <c r="D1528" t="s">
        <v>148</v>
      </c>
      <c r="E1528">
        <v>856365</v>
      </c>
      <c r="F1528" t="s">
        <v>117</v>
      </c>
      <c r="G1528" t="s">
        <v>129</v>
      </c>
      <c r="H1528" t="s">
        <v>148</v>
      </c>
      <c r="I1528" t="s">
        <v>148</v>
      </c>
      <c r="J1528" t="s">
        <v>148</v>
      </c>
      <c r="K1528" t="s">
        <v>148</v>
      </c>
      <c r="L1528" s="35" t="e">
        <v>#VALUE!</v>
      </c>
    </row>
    <row r="1529" spans="1:12" x14ac:dyDescent="0.25">
      <c r="A1529" s="35" t="s">
        <v>148</v>
      </c>
      <c r="B1529" t="s">
        <v>106</v>
      </c>
      <c r="C1529">
        <v>2</v>
      </c>
      <c r="D1529" t="s">
        <v>148</v>
      </c>
      <c r="E1529">
        <v>353422</v>
      </c>
      <c r="F1529" t="s">
        <v>120</v>
      </c>
      <c r="G1529" t="s">
        <v>144</v>
      </c>
      <c r="H1529" t="s">
        <v>148</v>
      </c>
      <c r="I1529" t="s">
        <v>148</v>
      </c>
      <c r="J1529" t="s">
        <v>148</v>
      </c>
      <c r="K1529" t="s">
        <v>148</v>
      </c>
      <c r="L1529" s="35" t="e">
        <v>#VALUE!</v>
      </c>
    </row>
    <row r="1530" spans="1:12" x14ac:dyDescent="0.25">
      <c r="A1530" s="35" t="s">
        <v>148</v>
      </c>
      <c r="B1530" t="s">
        <v>106</v>
      </c>
      <c r="C1530">
        <v>2</v>
      </c>
      <c r="D1530" t="s">
        <v>148</v>
      </c>
      <c r="E1530">
        <v>395194</v>
      </c>
      <c r="F1530" t="s">
        <v>124</v>
      </c>
      <c r="G1530" t="s">
        <v>128</v>
      </c>
      <c r="H1530" t="s">
        <v>148</v>
      </c>
      <c r="I1530" t="s">
        <v>148</v>
      </c>
      <c r="J1530" t="s">
        <v>148</v>
      </c>
      <c r="K1530" t="s">
        <v>148</v>
      </c>
      <c r="L1530" s="35" t="e">
        <v>#VALUE!</v>
      </c>
    </row>
    <row r="1531" spans="1:12" x14ac:dyDescent="0.25">
      <c r="A1531" s="35" t="s">
        <v>148</v>
      </c>
      <c r="B1531" t="s">
        <v>106</v>
      </c>
      <c r="C1531">
        <v>2</v>
      </c>
      <c r="D1531" t="s">
        <v>148</v>
      </c>
      <c r="E1531">
        <v>769609</v>
      </c>
      <c r="F1531" t="s">
        <v>122</v>
      </c>
      <c r="G1531" t="s">
        <v>130</v>
      </c>
      <c r="H1531" t="s">
        <v>148</v>
      </c>
      <c r="I1531" t="s">
        <v>148</v>
      </c>
      <c r="J1531" t="s">
        <v>148</v>
      </c>
      <c r="K1531" t="s">
        <v>148</v>
      </c>
      <c r="L1531" s="35" t="e">
        <v>#VALUE!</v>
      </c>
    </row>
    <row r="1532" spans="1:12" x14ac:dyDescent="0.25">
      <c r="A1532" s="35" t="s">
        <v>148</v>
      </c>
      <c r="B1532" t="s">
        <v>106</v>
      </c>
      <c r="C1532">
        <v>2</v>
      </c>
      <c r="D1532" t="s">
        <v>148</v>
      </c>
      <c r="E1532">
        <v>236442</v>
      </c>
      <c r="F1532" t="s">
        <v>121</v>
      </c>
      <c r="G1532" t="s">
        <v>137</v>
      </c>
      <c r="H1532" t="s">
        <v>148</v>
      </c>
      <c r="I1532" t="s">
        <v>148</v>
      </c>
      <c r="J1532" t="s">
        <v>148</v>
      </c>
      <c r="K1532" t="s">
        <v>148</v>
      </c>
      <c r="L1532" s="35" t="e">
        <v>#VALUE!</v>
      </c>
    </row>
    <row r="1533" spans="1:12" x14ac:dyDescent="0.25">
      <c r="A1533" s="35" t="s">
        <v>148</v>
      </c>
      <c r="B1533" t="s">
        <v>106</v>
      </c>
      <c r="C1533">
        <v>2</v>
      </c>
      <c r="D1533" t="s">
        <v>148</v>
      </c>
      <c r="E1533">
        <v>849241</v>
      </c>
      <c r="F1533" t="s">
        <v>116</v>
      </c>
      <c r="G1533" t="s">
        <v>136</v>
      </c>
      <c r="H1533" t="s">
        <v>148</v>
      </c>
      <c r="I1533" t="s">
        <v>148</v>
      </c>
      <c r="J1533" t="s">
        <v>148</v>
      </c>
      <c r="K1533" t="s">
        <v>148</v>
      </c>
      <c r="L1533" s="35" t="e">
        <v>#VALUE!</v>
      </c>
    </row>
    <row r="1534" spans="1:12" x14ac:dyDescent="0.25">
      <c r="A1534" s="35" t="s">
        <v>148</v>
      </c>
      <c r="B1534" t="s">
        <v>106</v>
      </c>
      <c r="C1534">
        <v>2</v>
      </c>
      <c r="D1534" t="s">
        <v>148</v>
      </c>
      <c r="E1534">
        <v>215151</v>
      </c>
      <c r="F1534" t="s">
        <v>123</v>
      </c>
      <c r="G1534" t="s">
        <v>143</v>
      </c>
      <c r="H1534" t="s">
        <v>148</v>
      </c>
      <c r="I1534" t="s">
        <v>148</v>
      </c>
      <c r="J1534" t="s">
        <v>148</v>
      </c>
      <c r="K1534" t="s">
        <v>148</v>
      </c>
      <c r="L1534" s="35" t="e">
        <v>#VALUE!</v>
      </c>
    </row>
    <row r="1535" spans="1:12" x14ac:dyDescent="0.25">
      <c r="A1535" s="35" t="s">
        <v>148</v>
      </c>
      <c r="B1535" t="s">
        <v>106</v>
      </c>
      <c r="C1535">
        <v>2</v>
      </c>
      <c r="D1535" t="s">
        <v>148</v>
      </c>
      <c r="E1535">
        <v>928906</v>
      </c>
      <c r="F1535" t="s">
        <v>126</v>
      </c>
      <c r="G1535" t="s">
        <v>146</v>
      </c>
      <c r="H1535" t="s">
        <v>148</v>
      </c>
      <c r="I1535" t="s">
        <v>148</v>
      </c>
      <c r="J1535" t="s">
        <v>148</v>
      </c>
      <c r="K1535" t="s">
        <v>148</v>
      </c>
      <c r="L1535" s="35" t="e">
        <v>#VALUE!</v>
      </c>
    </row>
    <row r="1536" spans="1:12" x14ac:dyDescent="0.25">
      <c r="A1536" s="35" t="s">
        <v>148</v>
      </c>
      <c r="B1536" t="s">
        <v>106</v>
      </c>
      <c r="C1536">
        <v>2</v>
      </c>
      <c r="D1536" t="s">
        <v>148</v>
      </c>
      <c r="E1536">
        <v>436711</v>
      </c>
      <c r="F1536" t="s">
        <v>121</v>
      </c>
      <c r="G1536" t="s">
        <v>129</v>
      </c>
      <c r="H1536" t="s">
        <v>148</v>
      </c>
      <c r="I1536" t="s">
        <v>148</v>
      </c>
      <c r="J1536" t="s">
        <v>148</v>
      </c>
      <c r="K1536" t="s">
        <v>148</v>
      </c>
      <c r="L1536" s="35" t="e">
        <v>#VALUE!</v>
      </c>
    </row>
    <row r="1537" spans="1:12" x14ac:dyDescent="0.25">
      <c r="A1537" s="35" t="s">
        <v>148</v>
      </c>
      <c r="B1537" t="s">
        <v>106</v>
      </c>
      <c r="C1537">
        <v>2</v>
      </c>
      <c r="D1537" t="s">
        <v>148</v>
      </c>
      <c r="E1537">
        <v>135339</v>
      </c>
      <c r="F1537" t="s">
        <v>121</v>
      </c>
      <c r="G1537" t="s">
        <v>141</v>
      </c>
      <c r="H1537" t="s">
        <v>148</v>
      </c>
      <c r="I1537" t="s">
        <v>148</v>
      </c>
      <c r="J1537" t="s">
        <v>148</v>
      </c>
      <c r="K1537" t="s">
        <v>148</v>
      </c>
      <c r="L1537" s="35" t="e">
        <v>#VALUE!</v>
      </c>
    </row>
    <row r="1538" spans="1:12" x14ac:dyDescent="0.25">
      <c r="A1538" s="35" t="s">
        <v>148</v>
      </c>
      <c r="B1538" t="s">
        <v>106</v>
      </c>
      <c r="C1538">
        <v>2</v>
      </c>
      <c r="D1538" t="s">
        <v>148</v>
      </c>
      <c r="E1538">
        <v>461251</v>
      </c>
      <c r="F1538" t="s">
        <v>125</v>
      </c>
      <c r="G1538" t="s">
        <v>137</v>
      </c>
      <c r="H1538" t="s">
        <v>148</v>
      </c>
      <c r="I1538" t="s">
        <v>148</v>
      </c>
      <c r="J1538" t="s">
        <v>148</v>
      </c>
      <c r="K1538" t="s">
        <v>148</v>
      </c>
      <c r="L1538" s="35" t="e">
        <v>#VALUE!</v>
      </c>
    </row>
    <row r="1539" spans="1:12" x14ac:dyDescent="0.25">
      <c r="A1539" s="35" t="s">
        <v>148</v>
      </c>
      <c r="B1539" t="s">
        <v>106</v>
      </c>
      <c r="C1539">
        <v>2</v>
      </c>
      <c r="D1539" t="s">
        <v>148</v>
      </c>
      <c r="E1539">
        <v>561742</v>
      </c>
      <c r="F1539" t="s">
        <v>123</v>
      </c>
      <c r="G1539" t="s">
        <v>139</v>
      </c>
      <c r="H1539" t="s">
        <v>148</v>
      </c>
      <c r="I1539" t="s">
        <v>148</v>
      </c>
      <c r="J1539" t="s">
        <v>148</v>
      </c>
      <c r="K1539" t="s">
        <v>148</v>
      </c>
      <c r="L1539" s="35" t="e">
        <v>#VALUE!</v>
      </c>
    </row>
    <row r="1540" spans="1:12" x14ac:dyDescent="0.25">
      <c r="A1540" s="35" t="s">
        <v>148</v>
      </c>
      <c r="B1540" t="s">
        <v>106</v>
      </c>
      <c r="C1540">
        <v>2</v>
      </c>
      <c r="D1540" t="s">
        <v>148</v>
      </c>
      <c r="E1540">
        <v>818668</v>
      </c>
      <c r="F1540" t="s">
        <v>118</v>
      </c>
      <c r="G1540" t="s">
        <v>138</v>
      </c>
      <c r="H1540" t="s">
        <v>148</v>
      </c>
      <c r="I1540" t="s">
        <v>148</v>
      </c>
      <c r="J1540" t="s">
        <v>148</v>
      </c>
      <c r="K1540" t="s">
        <v>148</v>
      </c>
      <c r="L1540" s="35" t="e">
        <v>#VALUE!</v>
      </c>
    </row>
    <row r="1541" spans="1:12" x14ac:dyDescent="0.25">
      <c r="A1541" s="35" t="s">
        <v>148</v>
      </c>
      <c r="B1541" t="s">
        <v>106</v>
      </c>
      <c r="C1541">
        <v>2</v>
      </c>
      <c r="D1541" t="s">
        <v>148</v>
      </c>
      <c r="E1541">
        <v>482090</v>
      </c>
      <c r="F1541" t="s">
        <v>120</v>
      </c>
      <c r="G1541" t="s">
        <v>140</v>
      </c>
      <c r="H1541" t="s">
        <v>148</v>
      </c>
      <c r="I1541" t="s">
        <v>148</v>
      </c>
      <c r="J1541" t="s">
        <v>148</v>
      </c>
      <c r="K1541" t="s">
        <v>148</v>
      </c>
      <c r="L1541" s="35" t="e">
        <v>#VALUE!</v>
      </c>
    </row>
    <row r="1542" spans="1:12" x14ac:dyDescent="0.25">
      <c r="A1542" s="35" t="s">
        <v>148</v>
      </c>
      <c r="B1542" t="s">
        <v>106</v>
      </c>
      <c r="C1542">
        <v>2</v>
      </c>
      <c r="D1542" t="s">
        <v>148</v>
      </c>
      <c r="E1542">
        <v>462211</v>
      </c>
      <c r="F1542" t="s">
        <v>125</v>
      </c>
      <c r="G1542" t="s">
        <v>145</v>
      </c>
      <c r="H1542" t="s">
        <v>148</v>
      </c>
      <c r="I1542" t="s">
        <v>148</v>
      </c>
      <c r="J1542" t="s">
        <v>148</v>
      </c>
      <c r="K1542" t="s">
        <v>148</v>
      </c>
      <c r="L1542" s="35" t="e">
        <v>#VALUE!</v>
      </c>
    </row>
    <row r="1543" spans="1:12" x14ac:dyDescent="0.25">
      <c r="A1543" s="35" t="s">
        <v>148</v>
      </c>
      <c r="B1543" t="s">
        <v>106</v>
      </c>
      <c r="C1543">
        <v>2</v>
      </c>
      <c r="D1543" t="s">
        <v>148</v>
      </c>
      <c r="E1543">
        <v>933090</v>
      </c>
      <c r="F1543" t="s">
        <v>118</v>
      </c>
      <c r="G1543" t="s">
        <v>142</v>
      </c>
      <c r="H1543" t="s">
        <v>148</v>
      </c>
      <c r="I1543" t="s">
        <v>148</v>
      </c>
      <c r="J1543" t="s">
        <v>148</v>
      </c>
      <c r="K1543" t="s">
        <v>148</v>
      </c>
      <c r="L1543" s="35" t="e">
        <v>#VALUE!</v>
      </c>
    </row>
    <row r="1544" spans="1:12" x14ac:dyDescent="0.25">
      <c r="A1544" s="35" t="s">
        <v>148</v>
      </c>
      <c r="B1544" t="s">
        <v>106</v>
      </c>
      <c r="C1544">
        <v>2</v>
      </c>
      <c r="D1544" t="s">
        <v>148</v>
      </c>
      <c r="E1544">
        <v>536744</v>
      </c>
      <c r="F1544" t="s">
        <v>116</v>
      </c>
      <c r="G1544" t="s">
        <v>132</v>
      </c>
      <c r="H1544" t="s">
        <v>148</v>
      </c>
      <c r="I1544" t="s">
        <v>148</v>
      </c>
      <c r="J1544" t="s">
        <v>148</v>
      </c>
      <c r="K1544" t="s">
        <v>148</v>
      </c>
      <c r="L1544" s="35" t="e">
        <v>#VALUE!</v>
      </c>
    </row>
    <row r="1545" spans="1:12" x14ac:dyDescent="0.25">
      <c r="A1545" s="35" t="s">
        <v>148</v>
      </c>
      <c r="B1545" t="s">
        <v>106</v>
      </c>
      <c r="C1545">
        <v>2</v>
      </c>
      <c r="D1545" t="s">
        <v>148</v>
      </c>
      <c r="E1545">
        <v>198608</v>
      </c>
      <c r="F1545" t="s">
        <v>120</v>
      </c>
      <c r="G1545" t="s">
        <v>136</v>
      </c>
      <c r="H1545" t="s">
        <v>148</v>
      </c>
      <c r="I1545" t="s">
        <v>148</v>
      </c>
      <c r="J1545" t="s">
        <v>148</v>
      </c>
      <c r="K1545" t="s">
        <v>148</v>
      </c>
      <c r="L1545" s="35" t="e">
        <v>#VALUE!</v>
      </c>
    </row>
    <row r="1546" spans="1:12" x14ac:dyDescent="0.25">
      <c r="A1546" s="35" t="s">
        <v>148</v>
      </c>
      <c r="B1546" t="s">
        <v>106</v>
      </c>
      <c r="C1546">
        <v>2</v>
      </c>
      <c r="D1546" t="s">
        <v>148</v>
      </c>
      <c r="E1546">
        <v>928505</v>
      </c>
      <c r="F1546" t="s">
        <v>118</v>
      </c>
      <c r="G1546" t="s">
        <v>146</v>
      </c>
      <c r="H1546" t="s">
        <v>148</v>
      </c>
      <c r="I1546" t="s">
        <v>148</v>
      </c>
      <c r="J1546" t="s">
        <v>148</v>
      </c>
      <c r="K1546" t="s">
        <v>148</v>
      </c>
      <c r="L1546" s="35" t="e">
        <v>#VALUE!</v>
      </c>
    </row>
    <row r="1547" spans="1:12" x14ac:dyDescent="0.25">
      <c r="A1547" s="35" t="s">
        <v>148</v>
      </c>
      <c r="B1547" t="s">
        <v>106</v>
      </c>
      <c r="C1547">
        <v>2</v>
      </c>
      <c r="D1547" t="s">
        <v>148</v>
      </c>
      <c r="E1547">
        <v>178997</v>
      </c>
      <c r="F1547" t="s">
        <v>120</v>
      </c>
      <c r="G1547" t="s">
        <v>128</v>
      </c>
      <c r="H1547" t="s">
        <v>148</v>
      </c>
      <c r="I1547" t="s">
        <v>148</v>
      </c>
      <c r="J1547" t="s">
        <v>148</v>
      </c>
      <c r="K1547" t="s">
        <v>148</v>
      </c>
      <c r="L1547" s="35" t="e">
        <v>#VALUE!</v>
      </c>
    </row>
    <row r="1548" spans="1:12" x14ac:dyDescent="0.25">
      <c r="A1548" s="35" t="s">
        <v>148</v>
      </c>
      <c r="B1548" t="s">
        <v>106</v>
      </c>
      <c r="C1548">
        <v>2</v>
      </c>
      <c r="D1548" t="s">
        <v>148</v>
      </c>
      <c r="E1548">
        <v>795931</v>
      </c>
      <c r="F1548" t="s">
        <v>123</v>
      </c>
      <c r="G1548" t="s">
        <v>135</v>
      </c>
      <c r="H1548" t="s">
        <v>148</v>
      </c>
      <c r="I1548" t="s">
        <v>148</v>
      </c>
      <c r="J1548" t="s">
        <v>148</v>
      </c>
      <c r="K1548" t="s">
        <v>148</v>
      </c>
      <c r="L1548" s="35" t="e">
        <v>#VALUE!</v>
      </c>
    </row>
    <row r="1549" spans="1:12" x14ac:dyDescent="0.25">
      <c r="A1549" s="35" t="s">
        <v>148</v>
      </c>
      <c r="B1549" t="s">
        <v>106</v>
      </c>
      <c r="C1549">
        <v>2</v>
      </c>
      <c r="D1549" t="s">
        <v>148</v>
      </c>
      <c r="E1549">
        <v>378642</v>
      </c>
      <c r="F1549" t="s">
        <v>123</v>
      </c>
      <c r="G1549" t="s">
        <v>131</v>
      </c>
      <c r="H1549" t="s">
        <v>148</v>
      </c>
      <c r="I1549" t="s">
        <v>148</v>
      </c>
      <c r="J1549" t="s">
        <v>148</v>
      </c>
      <c r="K1549" t="s">
        <v>148</v>
      </c>
      <c r="L1549" s="35" t="e">
        <v>#VALUE!</v>
      </c>
    </row>
    <row r="1550" spans="1:12" x14ac:dyDescent="0.25">
      <c r="A1550" s="35" t="s">
        <v>148</v>
      </c>
      <c r="B1550" t="s">
        <v>106</v>
      </c>
      <c r="C1550">
        <v>2</v>
      </c>
      <c r="D1550" t="s">
        <v>148</v>
      </c>
      <c r="E1550">
        <v>768155</v>
      </c>
      <c r="F1550" t="s">
        <v>125</v>
      </c>
      <c r="G1550" t="s">
        <v>145</v>
      </c>
      <c r="H1550" t="s">
        <v>148</v>
      </c>
      <c r="I1550" t="s">
        <v>148</v>
      </c>
      <c r="J1550" t="s">
        <v>148</v>
      </c>
      <c r="K1550" t="s">
        <v>148</v>
      </c>
      <c r="L1550" s="35" t="e">
        <v>#VALUE!</v>
      </c>
    </row>
    <row r="1551" spans="1:12" x14ac:dyDescent="0.25">
      <c r="A1551" s="35" t="s">
        <v>148</v>
      </c>
      <c r="B1551" t="s">
        <v>106</v>
      </c>
      <c r="C1551">
        <v>2</v>
      </c>
      <c r="D1551" t="s">
        <v>148</v>
      </c>
      <c r="E1551">
        <v>168238</v>
      </c>
      <c r="F1551" t="s">
        <v>117</v>
      </c>
      <c r="G1551" t="s">
        <v>129</v>
      </c>
      <c r="H1551" t="s">
        <v>148</v>
      </c>
      <c r="I1551" t="s">
        <v>148</v>
      </c>
      <c r="J1551" t="s">
        <v>148</v>
      </c>
      <c r="K1551" t="s">
        <v>148</v>
      </c>
      <c r="L1551" s="35" t="e">
        <v>#VALUE!</v>
      </c>
    </row>
    <row r="1552" spans="1:12" x14ac:dyDescent="0.25">
      <c r="A1552" s="35" t="s">
        <v>148</v>
      </c>
      <c r="B1552" t="s">
        <v>106</v>
      </c>
      <c r="C1552">
        <v>2</v>
      </c>
      <c r="D1552" t="s">
        <v>148</v>
      </c>
      <c r="E1552">
        <v>956046</v>
      </c>
      <c r="F1552" t="s">
        <v>126</v>
      </c>
      <c r="G1552" t="s">
        <v>130</v>
      </c>
      <c r="H1552" t="s">
        <v>148</v>
      </c>
      <c r="I1552" t="s">
        <v>148</v>
      </c>
      <c r="J1552" t="s">
        <v>148</v>
      </c>
      <c r="K1552" t="s">
        <v>148</v>
      </c>
      <c r="L1552" s="35" t="e">
        <v>#VALUE!</v>
      </c>
    </row>
    <row r="1553" spans="1:12" x14ac:dyDescent="0.25">
      <c r="A1553" s="35" t="s">
        <v>148</v>
      </c>
      <c r="B1553" t="s">
        <v>106</v>
      </c>
      <c r="C1553">
        <v>2</v>
      </c>
      <c r="D1553" t="s">
        <v>148</v>
      </c>
      <c r="E1553">
        <v>454313</v>
      </c>
      <c r="F1553" t="s">
        <v>119</v>
      </c>
      <c r="G1553" t="s">
        <v>135</v>
      </c>
      <c r="H1553" t="s">
        <v>148</v>
      </c>
      <c r="I1553" t="s">
        <v>148</v>
      </c>
      <c r="J1553" t="s">
        <v>148</v>
      </c>
      <c r="K1553" t="s">
        <v>148</v>
      </c>
      <c r="L1553" s="35" t="e">
        <v>#VALUE!</v>
      </c>
    </row>
    <row r="1554" spans="1:12" x14ac:dyDescent="0.25">
      <c r="A1554" s="35" t="s">
        <v>148</v>
      </c>
      <c r="B1554" t="s">
        <v>106</v>
      </c>
      <c r="C1554">
        <v>2</v>
      </c>
      <c r="D1554" t="s">
        <v>148</v>
      </c>
      <c r="E1554">
        <v>176307</v>
      </c>
      <c r="F1554" t="s">
        <v>121</v>
      </c>
      <c r="G1554" t="s">
        <v>137</v>
      </c>
      <c r="H1554" t="s">
        <v>148</v>
      </c>
      <c r="I1554" t="s">
        <v>148</v>
      </c>
      <c r="J1554" t="s">
        <v>148</v>
      </c>
      <c r="K1554" t="s">
        <v>148</v>
      </c>
      <c r="L1554" s="35" t="e">
        <v>#VALUE!</v>
      </c>
    </row>
    <row r="1555" spans="1:12" x14ac:dyDescent="0.25">
      <c r="A1555" s="35" t="s">
        <v>148</v>
      </c>
      <c r="B1555" t="s">
        <v>106</v>
      </c>
      <c r="C1555">
        <v>2</v>
      </c>
      <c r="D1555" t="s">
        <v>148</v>
      </c>
      <c r="E1555">
        <v>221701</v>
      </c>
      <c r="F1555" t="s">
        <v>117</v>
      </c>
      <c r="G1555" t="s">
        <v>145</v>
      </c>
      <c r="H1555" t="s">
        <v>148</v>
      </c>
      <c r="I1555" t="s">
        <v>148</v>
      </c>
      <c r="J1555" t="s">
        <v>148</v>
      </c>
      <c r="K1555" t="s">
        <v>148</v>
      </c>
      <c r="L1555" s="35" t="e">
        <v>#VALUE!</v>
      </c>
    </row>
    <row r="1556" spans="1:12" x14ac:dyDescent="0.25">
      <c r="A1556" s="35" t="s">
        <v>148</v>
      </c>
      <c r="B1556" t="s">
        <v>106</v>
      </c>
      <c r="C1556">
        <v>2</v>
      </c>
      <c r="D1556" t="s">
        <v>148</v>
      </c>
      <c r="E1556">
        <v>849788</v>
      </c>
      <c r="F1556" t="s">
        <v>118</v>
      </c>
      <c r="G1556" t="s">
        <v>130</v>
      </c>
      <c r="H1556" t="s">
        <v>148</v>
      </c>
      <c r="I1556" t="s">
        <v>148</v>
      </c>
      <c r="J1556" t="s">
        <v>148</v>
      </c>
      <c r="K1556" t="s">
        <v>148</v>
      </c>
      <c r="L1556" s="35" t="e">
        <v>#VALUE!</v>
      </c>
    </row>
    <row r="1557" spans="1:12" x14ac:dyDescent="0.25">
      <c r="A1557" s="35" t="s">
        <v>148</v>
      </c>
      <c r="B1557" t="s">
        <v>106</v>
      </c>
      <c r="C1557">
        <v>2</v>
      </c>
      <c r="D1557" t="s">
        <v>148</v>
      </c>
      <c r="E1557">
        <v>234764</v>
      </c>
      <c r="F1557" t="s">
        <v>121</v>
      </c>
      <c r="G1557" t="s">
        <v>133</v>
      </c>
      <c r="H1557" t="s">
        <v>148</v>
      </c>
      <c r="I1557" t="s">
        <v>148</v>
      </c>
      <c r="J1557" t="s">
        <v>148</v>
      </c>
      <c r="K1557" t="s">
        <v>148</v>
      </c>
      <c r="L1557" s="35" t="e">
        <v>#VALUE!</v>
      </c>
    </row>
    <row r="1558" spans="1:12" x14ac:dyDescent="0.25">
      <c r="A1558" s="35" t="s">
        <v>148</v>
      </c>
      <c r="B1558" t="s">
        <v>106</v>
      </c>
      <c r="C1558">
        <v>2</v>
      </c>
      <c r="D1558" t="s">
        <v>148</v>
      </c>
      <c r="E1558">
        <v>484848</v>
      </c>
      <c r="F1558" t="s">
        <v>125</v>
      </c>
      <c r="G1558" t="s">
        <v>137</v>
      </c>
      <c r="H1558" t="s">
        <v>148</v>
      </c>
      <c r="I1558" t="s">
        <v>148</v>
      </c>
      <c r="J1558" t="s">
        <v>148</v>
      </c>
      <c r="K1558" t="s">
        <v>148</v>
      </c>
      <c r="L1558" s="35" t="e">
        <v>#VALUE!</v>
      </c>
    </row>
    <row r="1559" spans="1:12" x14ac:dyDescent="0.25">
      <c r="A1559" s="35" t="s">
        <v>148</v>
      </c>
      <c r="B1559" t="s">
        <v>106</v>
      </c>
      <c r="C1559">
        <v>2</v>
      </c>
      <c r="D1559" t="s">
        <v>148</v>
      </c>
      <c r="E1559">
        <v>913341</v>
      </c>
      <c r="F1559" t="s">
        <v>124</v>
      </c>
      <c r="G1559" t="s">
        <v>128</v>
      </c>
      <c r="H1559" t="s">
        <v>148</v>
      </c>
      <c r="I1559" t="s">
        <v>148</v>
      </c>
      <c r="J1559" t="s">
        <v>148</v>
      </c>
      <c r="K1559" t="s">
        <v>148</v>
      </c>
      <c r="L1559" s="35" t="e">
        <v>#VALUE!</v>
      </c>
    </row>
    <row r="1560" spans="1:12" x14ac:dyDescent="0.25">
      <c r="A1560" s="35" t="s">
        <v>148</v>
      </c>
      <c r="B1560" t="s">
        <v>106</v>
      </c>
      <c r="C1560">
        <v>2</v>
      </c>
      <c r="D1560" t="s">
        <v>148</v>
      </c>
      <c r="E1560">
        <v>112636</v>
      </c>
      <c r="F1560" t="s">
        <v>125</v>
      </c>
      <c r="G1560" t="s">
        <v>129</v>
      </c>
      <c r="H1560" t="s">
        <v>148</v>
      </c>
      <c r="I1560" t="s">
        <v>148</v>
      </c>
      <c r="J1560" t="s">
        <v>148</v>
      </c>
      <c r="K1560" t="s">
        <v>148</v>
      </c>
      <c r="L1560" s="35" t="e">
        <v>#VALUE!</v>
      </c>
    </row>
    <row r="1561" spans="1:12" x14ac:dyDescent="0.25">
      <c r="A1561" s="35" t="s">
        <v>148</v>
      </c>
      <c r="B1561" t="s">
        <v>106</v>
      </c>
      <c r="C1561">
        <v>2</v>
      </c>
      <c r="D1561" t="s">
        <v>148</v>
      </c>
      <c r="E1561">
        <v>327492</v>
      </c>
      <c r="F1561" t="s">
        <v>124</v>
      </c>
      <c r="G1561" t="s">
        <v>132</v>
      </c>
      <c r="H1561" t="s">
        <v>148</v>
      </c>
      <c r="I1561" t="s">
        <v>148</v>
      </c>
      <c r="J1561" t="s">
        <v>148</v>
      </c>
      <c r="K1561" t="s">
        <v>148</v>
      </c>
      <c r="L1561" s="35" t="e">
        <v>#VALUE!</v>
      </c>
    </row>
    <row r="1562" spans="1:12" x14ac:dyDescent="0.25">
      <c r="A1562" s="35" t="s">
        <v>148</v>
      </c>
      <c r="B1562" t="s">
        <v>106</v>
      </c>
      <c r="C1562">
        <v>2</v>
      </c>
      <c r="D1562" t="s">
        <v>148</v>
      </c>
      <c r="E1562">
        <v>328236</v>
      </c>
      <c r="F1562" t="s">
        <v>127</v>
      </c>
      <c r="G1562" t="s">
        <v>135</v>
      </c>
      <c r="H1562" t="s">
        <v>148</v>
      </c>
      <c r="I1562" t="s">
        <v>148</v>
      </c>
      <c r="J1562" t="s">
        <v>148</v>
      </c>
      <c r="K1562" t="s">
        <v>148</v>
      </c>
      <c r="L1562" s="35" t="e">
        <v>#VALUE!</v>
      </c>
    </row>
    <row r="1563" spans="1:12" x14ac:dyDescent="0.25">
      <c r="A1563" s="35" t="s">
        <v>148</v>
      </c>
      <c r="B1563" t="s">
        <v>106</v>
      </c>
      <c r="C1563">
        <v>2</v>
      </c>
      <c r="D1563" t="s">
        <v>148</v>
      </c>
      <c r="E1563">
        <v>152135</v>
      </c>
      <c r="F1563" t="s">
        <v>127</v>
      </c>
      <c r="G1563" t="s">
        <v>147</v>
      </c>
      <c r="H1563" t="s">
        <v>148</v>
      </c>
      <c r="I1563" t="s">
        <v>148</v>
      </c>
      <c r="J1563" t="s">
        <v>148</v>
      </c>
      <c r="K1563" t="s">
        <v>148</v>
      </c>
      <c r="L1563" s="35" t="e">
        <v>#VALUE!</v>
      </c>
    </row>
    <row r="1564" spans="1:12" x14ac:dyDescent="0.25">
      <c r="A1564" s="35" t="s">
        <v>148</v>
      </c>
      <c r="B1564" t="s">
        <v>106</v>
      </c>
      <c r="C1564">
        <v>2</v>
      </c>
      <c r="D1564" t="s">
        <v>148</v>
      </c>
      <c r="E1564">
        <v>387410</v>
      </c>
      <c r="F1564" t="s">
        <v>116</v>
      </c>
      <c r="G1564" t="s">
        <v>140</v>
      </c>
      <c r="H1564" t="s">
        <v>148</v>
      </c>
      <c r="I1564" t="s">
        <v>148</v>
      </c>
      <c r="J1564" t="s">
        <v>148</v>
      </c>
      <c r="K1564" t="s">
        <v>148</v>
      </c>
      <c r="L1564" s="35" t="e">
        <v>#VALUE!</v>
      </c>
    </row>
    <row r="1565" spans="1:12" x14ac:dyDescent="0.25">
      <c r="A1565" s="35" t="s">
        <v>148</v>
      </c>
      <c r="B1565" t="s">
        <v>106</v>
      </c>
      <c r="C1565">
        <v>2</v>
      </c>
      <c r="D1565" t="s">
        <v>148</v>
      </c>
      <c r="E1565">
        <v>980292</v>
      </c>
      <c r="F1565" t="s">
        <v>118</v>
      </c>
      <c r="G1565" t="s">
        <v>142</v>
      </c>
      <c r="H1565" t="s">
        <v>148</v>
      </c>
      <c r="I1565" t="s">
        <v>148</v>
      </c>
      <c r="J1565" t="s">
        <v>148</v>
      </c>
      <c r="K1565" t="s">
        <v>148</v>
      </c>
      <c r="L1565" s="35" t="e">
        <v>#VALUE!</v>
      </c>
    </row>
    <row r="1566" spans="1:12" x14ac:dyDescent="0.25">
      <c r="A1566" s="35" t="s">
        <v>148</v>
      </c>
      <c r="B1566" t="s">
        <v>106</v>
      </c>
      <c r="C1566">
        <v>2</v>
      </c>
      <c r="D1566" t="s">
        <v>148</v>
      </c>
      <c r="E1566">
        <v>437681</v>
      </c>
      <c r="F1566" t="s">
        <v>117</v>
      </c>
      <c r="G1566" t="s">
        <v>133</v>
      </c>
      <c r="H1566" t="s">
        <v>148</v>
      </c>
      <c r="I1566" t="s">
        <v>148</v>
      </c>
      <c r="J1566" t="s">
        <v>148</v>
      </c>
      <c r="K1566" t="s">
        <v>148</v>
      </c>
      <c r="L1566" s="35" t="e">
        <v>#VALUE!</v>
      </c>
    </row>
    <row r="1567" spans="1:12" x14ac:dyDescent="0.25">
      <c r="A1567" s="35" t="s">
        <v>148</v>
      </c>
      <c r="B1567" t="s">
        <v>106</v>
      </c>
      <c r="C1567">
        <v>2</v>
      </c>
      <c r="D1567" t="s">
        <v>148</v>
      </c>
      <c r="E1567">
        <v>987817</v>
      </c>
      <c r="F1567" t="s">
        <v>118</v>
      </c>
      <c r="G1567" t="s">
        <v>134</v>
      </c>
      <c r="H1567" t="s">
        <v>148</v>
      </c>
      <c r="I1567" t="s">
        <v>148</v>
      </c>
      <c r="J1567" t="s">
        <v>148</v>
      </c>
      <c r="K1567" t="s">
        <v>148</v>
      </c>
      <c r="L1567" s="35" t="e">
        <v>#VALUE!</v>
      </c>
    </row>
    <row r="1568" spans="1:12" x14ac:dyDescent="0.25">
      <c r="A1568" s="35" t="s">
        <v>148</v>
      </c>
      <c r="B1568" t="s">
        <v>106</v>
      </c>
      <c r="C1568">
        <v>2</v>
      </c>
      <c r="D1568" t="s">
        <v>148</v>
      </c>
      <c r="E1568">
        <v>388502</v>
      </c>
      <c r="F1568" t="s">
        <v>121</v>
      </c>
      <c r="G1568" t="s">
        <v>137</v>
      </c>
      <c r="H1568" t="s">
        <v>148</v>
      </c>
      <c r="I1568" t="s">
        <v>148</v>
      </c>
      <c r="J1568" t="s">
        <v>148</v>
      </c>
      <c r="K1568" t="s">
        <v>148</v>
      </c>
      <c r="L1568" s="35" t="e">
        <v>#VALUE!</v>
      </c>
    </row>
    <row r="1569" spans="1:12" x14ac:dyDescent="0.25">
      <c r="A1569" s="35" t="s">
        <v>148</v>
      </c>
      <c r="B1569" t="s">
        <v>106</v>
      </c>
      <c r="C1569">
        <v>2</v>
      </c>
      <c r="D1569" t="s">
        <v>148</v>
      </c>
      <c r="E1569">
        <v>388000</v>
      </c>
      <c r="F1569" t="s">
        <v>122</v>
      </c>
      <c r="G1569" t="s">
        <v>138</v>
      </c>
      <c r="H1569" t="s">
        <v>148</v>
      </c>
      <c r="I1569" t="s">
        <v>148</v>
      </c>
      <c r="J1569" t="s">
        <v>148</v>
      </c>
      <c r="K1569" t="s">
        <v>148</v>
      </c>
      <c r="L1569" s="35" t="e">
        <v>#VALUE!</v>
      </c>
    </row>
    <row r="1570" spans="1:12" x14ac:dyDescent="0.25">
      <c r="A1570" s="35" t="s">
        <v>148</v>
      </c>
      <c r="B1570" t="s">
        <v>106</v>
      </c>
      <c r="C1570">
        <v>2</v>
      </c>
      <c r="D1570" t="s">
        <v>148</v>
      </c>
      <c r="E1570">
        <v>135969</v>
      </c>
      <c r="F1570" t="s">
        <v>117</v>
      </c>
      <c r="G1570" t="s">
        <v>145</v>
      </c>
      <c r="H1570" t="s">
        <v>148</v>
      </c>
      <c r="I1570" t="s">
        <v>148</v>
      </c>
      <c r="J1570" t="s">
        <v>148</v>
      </c>
      <c r="K1570" t="s">
        <v>148</v>
      </c>
      <c r="L1570" s="35" t="e">
        <v>#VALUE!</v>
      </c>
    </row>
    <row r="1571" spans="1:12" x14ac:dyDescent="0.25">
      <c r="A1571" s="35" t="s">
        <v>148</v>
      </c>
      <c r="B1571" t="s">
        <v>106</v>
      </c>
      <c r="C1571">
        <v>2</v>
      </c>
      <c r="D1571" t="s">
        <v>148</v>
      </c>
      <c r="E1571">
        <v>892235</v>
      </c>
      <c r="F1571" t="s">
        <v>119</v>
      </c>
      <c r="G1571" t="s">
        <v>139</v>
      </c>
      <c r="H1571" t="s">
        <v>148</v>
      </c>
      <c r="I1571" t="s">
        <v>148</v>
      </c>
      <c r="J1571" t="s">
        <v>148</v>
      </c>
      <c r="K1571" t="s">
        <v>148</v>
      </c>
      <c r="L1571" s="35" t="e">
        <v>#VALUE!</v>
      </c>
    </row>
    <row r="1572" spans="1:12" x14ac:dyDescent="0.25">
      <c r="A1572" s="35" t="s">
        <v>148</v>
      </c>
      <c r="B1572" t="s">
        <v>106</v>
      </c>
      <c r="C1572">
        <v>2</v>
      </c>
      <c r="D1572" t="s">
        <v>148</v>
      </c>
      <c r="E1572">
        <v>458953</v>
      </c>
      <c r="F1572" t="s">
        <v>121</v>
      </c>
      <c r="G1572" t="s">
        <v>141</v>
      </c>
      <c r="H1572" t="s">
        <v>148</v>
      </c>
      <c r="I1572" t="s">
        <v>148</v>
      </c>
      <c r="J1572" t="s">
        <v>148</v>
      </c>
      <c r="K1572" t="s">
        <v>148</v>
      </c>
      <c r="L1572" s="35" t="e">
        <v>#VALUE!</v>
      </c>
    </row>
    <row r="1573" spans="1:12" x14ac:dyDescent="0.25">
      <c r="A1573" s="35" t="s">
        <v>148</v>
      </c>
      <c r="B1573" t="s">
        <v>106</v>
      </c>
      <c r="C1573">
        <v>2</v>
      </c>
      <c r="D1573" t="s">
        <v>148</v>
      </c>
      <c r="E1573">
        <v>293461</v>
      </c>
      <c r="F1573" t="s">
        <v>122</v>
      </c>
      <c r="G1573" t="s">
        <v>142</v>
      </c>
      <c r="H1573" t="s">
        <v>148</v>
      </c>
      <c r="I1573" t="s">
        <v>148</v>
      </c>
      <c r="J1573" t="s">
        <v>148</v>
      </c>
      <c r="K1573" t="s">
        <v>148</v>
      </c>
      <c r="L1573" s="35" t="e">
        <v>#VALUE!</v>
      </c>
    </row>
    <row r="1574" spans="1:12" x14ac:dyDescent="0.25">
      <c r="A1574" s="35" t="s">
        <v>148</v>
      </c>
      <c r="B1574" t="s">
        <v>106</v>
      </c>
      <c r="C1574">
        <v>2</v>
      </c>
      <c r="D1574" t="s">
        <v>148</v>
      </c>
      <c r="E1574">
        <v>874980</v>
      </c>
      <c r="F1574" t="s">
        <v>125</v>
      </c>
      <c r="G1574" t="s">
        <v>129</v>
      </c>
      <c r="H1574" t="s">
        <v>148</v>
      </c>
      <c r="I1574" t="s">
        <v>148</v>
      </c>
      <c r="J1574" t="s">
        <v>148</v>
      </c>
      <c r="K1574" t="s">
        <v>148</v>
      </c>
      <c r="L1574" s="35" t="e">
        <v>#VALUE!</v>
      </c>
    </row>
    <row r="1575" spans="1:12" x14ac:dyDescent="0.25">
      <c r="A1575" s="35" t="s">
        <v>148</v>
      </c>
      <c r="B1575" t="s">
        <v>106</v>
      </c>
      <c r="C1575">
        <v>2</v>
      </c>
      <c r="D1575" t="s">
        <v>148</v>
      </c>
      <c r="E1575">
        <v>843046</v>
      </c>
      <c r="F1575" t="s">
        <v>127</v>
      </c>
      <c r="G1575" t="s">
        <v>131</v>
      </c>
      <c r="H1575" t="s">
        <v>148</v>
      </c>
      <c r="I1575" t="s">
        <v>148</v>
      </c>
      <c r="J1575" t="s">
        <v>148</v>
      </c>
      <c r="K1575" t="s">
        <v>148</v>
      </c>
      <c r="L1575" s="35" t="e">
        <v>#VALUE!</v>
      </c>
    </row>
    <row r="1576" spans="1:12" x14ac:dyDescent="0.25">
      <c r="A1576" s="35" t="s">
        <v>148</v>
      </c>
      <c r="B1576" t="s">
        <v>106</v>
      </c>
      <c r="C1576">
        <v>2</v>
      </c>
      <c r="D1576" t="s">
        <v>148</v>
      </c>
      <c r="E1576">
        <v>263925</v>
      </c>
      <c r="F1576" t="s">
        <v>125</v>
      </c>
      <c r="G1576" t="s">
        <v>141</v>
      </c>
      <c r="H1576" t="s">
        <v>148</v>
      </c>
      <c r="I1576" t="s">
        <v>148</v>
      </c>
      <c r="J1576" t="s">
        <v>148</v>
      </c>
      <c r="K1576" t="s">
        <v>148</v>
      </c>
      <c r="L1576" s="35" t="e">
        <v>#VALUE!</v>
      </c>
    </row>
    <row r="1577" spans="1:12" x14ac:dyDescent="0.25">
      <c r="A1577" s="35" t="s">
        <v>148</v>
      </c>
      <c r="B1577" t="s">
        <v>106</v>
      </c>
      <c r="C1577">
        <v>2</v>
      </c>
      <c r="D1577" t="s">
        <v>148</v>
      </c>
      <c r="E1577">
        <v>642004</v>
      </c>
      <c r="F1577" t="s">
        <v>127</v>
      </c>
      <c r="G1577" t="s">
        <v>143</v>
      </c>
      <c r="H1577" t="s">
        <v>148</v>
      </c>
      <c r="I1577" t="s">
        <v>148</v>
      </c>
      <c r="J1577" t="s">
        <v>148</v>
      </c>
      <c r="K1577" t="s">
        <v>148</v>
      </c>
      <c r="L1577" s="35" t="e">
        <v>#VALUE!</v>
      </c>
    </row>
    <row r="1578" spans="1:12" x14ac:dyDescent="0.25">
      <c r="A1578" s="35" t="s">
        <v>148</v>
      </c>
      <c r="B1578" t="s">
        <v>106</v>
      </c>
      <c r="C1578">
        <v>2</v>
      </c>
      <c r="D1578" t="s">
        <v>148</v>
      </c>
      <c r="E1578">
        <v>113363</v>
      </c>
      <c r="F1578" t="s">
        <v>122</v>
      </c>
      <c r="G1578" t="s">
        <v>130</v>
      </c>
      <c r="H1578" t="s">
        <v>148</v>
      </c>
      <c r="I1578" t="s">
        <v>148</v>
      </c>
      <c r="J1578" t="s">
        <v>148</v>
      </c>
      <c r="K1578" t="s">
        <v>148</v>
      </c>
      <c r="L1578" s="35" t="e">
        <v>#VALUE!</v>
      </c>
    </row>
    <row r="1579" spans="1:12" x14ac:dyDescent="0.25">
      <c r="A1579" s="35" t="s">
        <v>148</v>
      </c>
      <c r="B1579" t="s">
        <v>106</v>
      </c>
      <c r="C1579">
        <v>2</v>
      </c>
      <c r="D1579" t="s">
        <v>148</v>
      </c>
      <c r="E1579">
        <v>986071</v>
      </c>
      <c r="F1579" t="s">
        <v>123</v>
      </c>
      <c r="G1579" t="s">
        <v>131</v>
      </c>
      <c r="H1579" t="s">
        <v>148</v>
      </c>
      <c r="I1579" t="s">
        <v>148</v>
      </c>
      <c r="J1579" t="s">
        <v>148</v>
      </c>
      <c r="K1579" t="s">
        <v>148</v>
      </c>
      <c r="L1579" s="35" t="e">
        <v>#VALUE!</v>
      </c>
    </row>
    <row r="1580" spans="1:12" x14ac:dyDescent="0.25">
      <c r="A1580" s="35" t="s">
        <v>148</v>
      </c>
      <c r="B1580" t="s">
        <v>106</v>
      </c>
      <c r="C1580">
        <v>2</v>
      </c>
      <c r="D1580" t="s">
        <v>148</v>
      </c>
      <c r="E1580">
        <v>982665</v>
      </c>
      <c r="F1580" t="s">
        <v>120</v>
      </c>
      <c r="G1580" t="s">
        <v>132</v>
      </c>
      <c r="H1580" t="s">
        <v>148</v>
      </c>
      <c r="I1580" t="s">
        <v>148</v>
      </c>
      <c r="J1580" t="s">
        <v>148</v>
      </c>
      <c r="K1580" t="s">
        <v>148</v>
      </c>
      <c r="L1580" s="35" t="e">
        <v>#VALUE!</v>
      </c>
    </row>
    <row r="1581" spans="1:12" x14ac:dyDescent="0.25">
      <c r="A1581" s="35" t="s">
        <v>148</v>
      </c>
      <c r="B1581" t="s">
        <v>106</v>
      </c>
      <c r="C1581">
        <v>2</v>
      </c>
      <c r="D1581" t="s">
        <v>148</v>
      </c>
      <c r="E1581">
        <v>317139</v>
      </c>
      <c r="F1581" t="s">
        <v>121</v>
      </c>
      <c r="G1581" t="s">
        <v>137</v>
      </c>
      <c r="H1581" t="s">
        <v>148</v>
      </c>
      <c r="I1581" t="s">
        <v>148</v>
      </c>
      <c r="J1581" t="s">
        <v>148</v>
      </c>
      <c r="K1581" t="s">
        <v>148</v>
      </c>
      <c r="L1581" s="35" t="e">
        <v>#VALUE!</v>
      </c>
    </row>
    <row r="1582" spans="1:12" x14ac:dyDescent="0.25">
      <c r="A1582" s="35" t="s">
        <v>148</v>
      </c>
      <c r="B1582" t="s">
        <v>106</v>
      </c>
      <c r="C1582">
        <v>2</v>
      </c>
      <c r="D1582" t="s">
        <v>148</v>
      </c>
      <c r="E1582">
        <v>902657</v>
      </c>
      <c r="F1582" t="s">
        <v>116</v>
      </c>
      <c r="G1582" t="s">
        <v>144</v>
      </c>
      <c r="H1582" t="s">
        <v>148</v>
      </c>
      <c r="I1582" t="s">
        <v>148</v>
      </c>
      <c r="J1582" t="s">
        <v>148</v>
      </c>
      <c r="K1582" t="s">
        <v>148</v>
      </c>
      <c r="L1582" s="35" t="e">
        <v>#VALUE!</v>
      </c>
    </row>
    <row r="1583" spans="1:12" x14ac:dyDescent="0.25">
      <c r="A1583" s="35" t="s">
        <v>148</v>
      </c>
      <c r="B1583" t="s">
        <v>106</v>
      </c>
      <c r="C1583">
        <v>2</v>
      </c>
      <c r="D1583" t="s">
        <v>148</v>
      </c>
      <c r="E1583">
        <v>859678</v>
      </c>
      <c r="F1583" t="s">
        <v>123</v>
      </c>
      <c r="G1583" t="s">
        <v>135</v>
      </c>
      <c r="H1583" t="s">
        <v>148</v>
      </c>
      <c r="I1583" t="s">
        <v>148</v>
      </c>
      <c r="J1583" t="s">
        <v>148</v>
      </c>
      <c r="K1583" t="s">
        <v>148</v>
      </c>
      <c r="L1583" s="35" t="e">
        <v>#VALUE!</v>
      </c>
    </row>
    <row r="1584" spans="1:12" x14ac:dyDescent="0.25">
      <c r="A1584" s="35" t="s">
        <v>148</v>
      </c>
      <c r="B1584" t="s">
        <v>106</v>
      </c>
      <c r="C1584">
        <v>2</v>
      </c>
      <c r="D1584" t="s">
        <v>148</v>
      </c>
      <c r="E1584">
        <v>964255</v>
      </c>
      <c r="F1584" t="s">
        <v>118</v>
      </c>
      <c r="G1584" t="s">
        <v>142</v>
      </c>
      <c r="H1584" t="s">
        <v>148</v>
      </c>
      <c r="I1584" t="s">
        <v>148</v>
      </c>
      <c r="J1584" t="s">
        <v>148</v>
      </c>
      <c r="K1584" t="s">
        <v>148</v>
      </c>
      <c r="L1584" s="35" t="e">
        <v>#VALUE!</v>
      </c>
    </row>
    <row r="1585" spans="1:12" x14ac:dyDescent="0.25">
      <c r="A1585" s="35" t="s">
        <v>148</v>
      </c>
      <c r="B1585" t="s">
        <v>106</v>
      </c>
      <c r="C1585">
        <v>2</v>
      </c>
      <c r="D1585" t="s">
        <v>148</v>
      </c>
      <c r="E1585">
        <v>749318</v>
      </c>
      <c r="F1585" t="s">
        <v>124</v>
      </c>
      <c r="G1585" t="s">
        <v>128</v>
      </c>
      <c r="H1585" t="s">
        <v>148</v>
      </c>
      <c r="I1585" t="s">
        <v>148</v>
      </c>
      <c r="J1585" t="s">
        <v>148</v>
      </c>
      <c r="K1585" t="s">
        <v>148</v>
      </c>
      <c r="L1585" s="35" t="e">
        <v>#VALUE!</v>
      </c>
    </row>
    <row r="1586" spans="1:12" x14ac:dyDescent="0.25">
      <c r="A1586" s="35" t="s">
        <v>148</v>
      </c>
      <c r="B1586" t="s">
        <v>106</v>
      </c>
      <c r="C1586">
        <v>2</v>
      </c>
      <c r="D1586" t="s">
        <v>148</v>
      </c>
      <c r="E1586">
        <v>536094</v>
      </c>
      <c r="F1586" t="s">
        <v>123</v>
      </c>
      <c r="G1586" t="s">
        <v>139</v>
      </c>
      <c r="H1586" t="s">
        <v>148</v>
      </c>
      <c r="I1586" t="s">
        <v>148</v>
      </c>
      <c r="J1586" t="s">
        <v>148</v>
      </c>
      <c r="K1586" t="s">
        <v>148</v>
      </c>
      <c r="L1586" s="35" t="e">
        <v>#VALUE!</v>
      </c>
    </row>
    <row r="1587" spans="1:12" x14ac:dyDescent="0.25">
      <c r="A1587" s="35" t="s">
        <v>148</v>
      </c>
      <c r="B1587" t="s">
        <v>106</v>
      </c>
      <c r="C1587">
        <v>2</v>
      </c>
      <c r="D1587" t="s">
        <v>148</v>
      </c>
      <c r="E1587">
        <v>240914</v>
      </c>
      <c r="F1587" t="s">
        <v>117</v>
      </c>
      <c r="G1587" t="s">
        <v>145</v>
      </c>
      <c r="H1587" t="s">
        <v>148</v>
      </c>
      <c r="I1587" t="s">
        <v>148</v>
      </c>
      <c r="J1587" t="s">
        <v>148</v>
      </c>
      <c r="K1587" t="s">
        <v>148</v>
      </c>
      <c r="L1587" s="35" t="e">
        <v>#VALUE!</v>
      </c>
    </row>
    <row r="1588" spans="1:12" x14ac:dyDescent="0.25">
      <c r="A1588" s="35" t="s">
        <v>148</v>
      </c>
      <c r="B1588" t="s">
        <v>106</v>
      </c>
      <c r="C1588">
        <v>2</v>
      </c>
      <c r="D1588" t="s">
        <v>148</v>
      </c>
      <c r="E1588">
        <v>919267</v>
      </c>
      <c r="F1588" t="s">
        <v>126</v>
      </c>
      <c r="G1588" t="s">
        <v>146</v>
      </c>
      <c r="H1588" t="s">
        <v>148</v>
      </c>
      <c r="I1588" t="s">
        <v>148</v>
      </c>
      <c r="J1588" t="s">
        <v>148</v>
      </c>
      <c r="K1588" t="s">
        <v>148</v>
      </c>
      <c r="L1588" s="35" t="e">
        <v>#VALUE!</v>
      </c>
    </row>
    <row r="1589" spans="1:12" x14ac:dyDescent="0.25">
      <c r="A1589" s="35" t="s">
        <v>148</v>
      </c>
      <c r="B1589" t="s">
        <v>106</v>
      </c>
      <c r="C1589">
        <v>2</v>
      </c>
      <c r="D1589" t="s">
        <v>148</v>
      </c>
      <c r="E1589">
        <v>505611</v>
      </c>
      <c r="F1589" t="s">
        <v>121</v>
      </c>
      <c r="G1589" t="s">
        <v>145</v>
      </c>
      <c r="H1589" t="s">
        <v>148</v>
      </c>
      <c r="I1589" t="s">
        <v>148</v>
      </c>
      <c r="J1589" t="s">
        <v>148</v>
      </c>
      <c r="K1589" t="s">
        <v>148</v>
      </c>
      <c r="L1589" s="35" t="e">
        <v>#VALUE!</v>
      </c>
    </row>
    <row r="1590" spans="1:12" x14ac:dyDescent="0.25">
      <c r="A1590" s="35" t="s">
        <v>148</v>
      </c>
      <c r="B1590" t="s">
        <v>106</v>
      </c>
      <c r="C1590">
        <v>2</v>
      </c>
      <c r="D1590" t="s">
        <v>148</v>
      </c>
      <c r="E1590">
        <v>273772</v>
      </c>
      <c r="F1590" t="s">
        <v>118</v>
      </c>
      <c r="G1590" t="s">
        <v>134</v>
      </c>
      <c r="H1590" t="s">
        <v>148</v>
      </c>
      <c r="I1590" t="s">
        <v>148</v>
      </c>
      <c r="J1590" t="s">
        <v>148</v>
      </c>
      <c r="K1590" t="s">
        <v>148</v>
      </c>
      <c r="L1590" s="35" t="e">
        <v>#VALUE!</v>
      </c>
    </row>
    <row r="1591" spans="1:12" x14ac:dyDescent="0.25">
      <c r="A1591" s="35" t="s">
        <v>148</v>
      </c>
      <c r="B1591" t="s">
        <v>106</v>
      </c>
      <c r="C1591">
        <v>2</v>
      </c>
      <c r="D1591" t="s">
        <v>148</v>
      </c>
      <c r="E1591">
        <v>736916</v>
      </c>
      <c r="F1591" t="s">
        <v>120</v>
      </c>
      <c r="G1591" t="s">
        <v>128</v>
      </c>
      <c r="H1591" t="s">
        <v>148</v>
      </c>
      <c r="I1591" t="s">
        <v>148</v>
      </c>
      <c r="J1591" t="s">
        <v>148</v>
      </c>
      <c r="K1591" t="s">
        <v>148</v>
      </c>
      <c r="L1591" s="35" t="e">
        <v>#VALUE!</v>
      </c>
    </row>
    <row r="1592" spans="1:12" x14ac:dyDescent="0.25">
      <c r="A1592" s="35" t="s">
        <v>148</v>
      </c>
      <c r="B1592" t="s">
        <v>106</v>
      </c>
      <c r="C1592">
        <v>2</v>
      </c>
      <c r="D1592" t="s">
        <v>148</v>
      </c>
      <c r="E1592">
        <v>173170</v>
      </c>
      <c r="F1592" t="s">
        <v>122</v>
      </c>
      <c r="G1592" t="s">
        <v>134</v>
      </c>
      <c r="H1592" t="s">
        <v>148</v>
      </c>
      <c r="I1592" t="s">
        <v>148</v>
      </c>
      <c r="J1592" t="s">
        <v>148</v>
      </c>
      <c r="K1592" t="s">
        <v>148</v>
      </c>
      <c r="L1592" s="35" t="e">
        <v>#VALUE!</v>
      </c>
    </row>
    <row r="1593" spans="1:12" x14ac:dyDescent="0.25">
      <c r="A1593" s="35" t="s">
        <v>148</v>
      </c>
      <c r="B1593" t="s">
        <v>106</v>
      </c>
      <c r="C1593">
        <v>2</v>
      </c>
      <c r="D1593" t="s">
        <v>148</v>
      </c>
      <c r="E1593">
        <v>495473</v>
      </c>
      <c r="F1593" t="s">
        <v>118</v>
      </c>
      <c r="G1593" t="s">
        <v>142</v>
      </c>
      <c r="H1593" t="s">
        <v>148</v>
      </c>
      <c r="I1593" t="s">
        <v>148</v>
      </c>
      <c r="J1593" t="s">
        <v>148</v>
      </c>
      <c r="K1593" t="s">
        <v>148</v>
      </c>
      <c r="L1593" s="35" t="e">
        <v>#VALUE!</v>
      </c>
    </row>
    <row r="1594" spans="1:12" x14ac:dyDescent="0.25">
      <c r="A1594" s="35" t="s">
        <v>148</v>
      </c>
      <c r="B1594" t="s">
        <v>106</v>
      </c>
      <c r="C1594">
        <v>2</v>
      </c>
      <c r="D1594" t="s">
        <v>148</v>
      </c>
      <c r="E1594">
        <v>759312</v>
      </c>
      <c r="F1594" t="s">
        <v>119</v>
      </c>
      <c r="G1594" t="s">
        <v>143</v>
      </c>
      <c r="H1594" t="s">
        <v>148</v>
      </c>
      <c r="I1594" t="s">
        <v>148</v>
      </c>
      <c r="J1594" t="s">
        <v>148</v>
      </c>
      <c r="K1594" t="s">
        <v>148</v>
      </c>
      <c r="L1594" s="35" t="e">
        <v>#VALUE!</v>
      </c>
    </row>
    <row r="1595" spans="1:12" x14ac:dyDescent="0.25">
      <c r="A1595" s="35" t="s">
        <v>148</v>
      </c>
      <c r="B1595" t="s">
        <v>106</v>
      </c>
      <c r="C1595">
        <v>2</v>
      </c>
      <c r="D1595" t="s">
        <v>148</v>
      </c>
      <c r="E1595">
        <v>611891</v>
      </c>
      <c r="F1595" t="s">
        <v>125</v>
      </c>
      <c r="G1595" t="s">
        <v>129</v>
      </c>
      <c r="H1595" t="s">
        <v>148</v>
      </c>
      <c r="I1595" t="s">
        <v>148</v>
      </c>
      <c r="J1595" t="s">
        <v>148</v>
      </c>
      <c r="K1595" t="s">
        <v>148</v>
      </c>
      <c r="L1595" s="35" t="e">
        <v>#VALUE!</v>
      </c>
    </row>
    <row r="1596" spans="1:12" x14ac:dyDescent="0.25">
      <c r="A1596" s="35" t="s">
        <v>148</v>
      </c>
      <c r="B1596" t="s">
        <v>106</v>
      </c>
      <c r="C1596">
        <v>2</v>
      </c>
      <c r="D1596" t="s">
        <v>148</v>
      </c>
      <c r="E1596">
        <v>535732</v>
      </c>
      <c r="F1596" t="s">
        <v>118</v>
      </c>
      <c r="G1596" t="s">
        <v>134</v>
      </c>
      <c r="H1596" t="s">
        <v>148</v>
      </c>
      <c r="I1596" t="s">
        <v>148</v>
      </c>
      <c r="J1596" t="s">
        <v>148</v>
      </c>
      <c r="K1596" t="s">
        <v>148</v>
      </c>
      <c r="L1596" s="35" t="e">
        <v>#VALUE!</v>
      </c>
    </row>
    <row r="1597" spans="1:12" x14ac:dyDescent="0.25">
      <c r="A1597" s="35" t="s">
        <v>148</v>
      </c>
      <c r="B1597" t="s">
        <v>106</v>
      </c>
      <c r="C1597">
        <v>2</v>
      </c>
      <c r="D1597" t="s">
        <v>148</v>
      </c>
      <c r="E1597">
        <v>127879</v>
      </c>
      <c r="F1597" t="s">
        <v>126</v>
      </c>
      <c r="G1597" t="s">
        <v>146</v>
      </c>
      <c r="H1597" t="s">
        <v>148</v>
      </c>
      <c r="I1597" t="s">
        <v>148</v>
      </c>
      <c r="J1597" t="s">
        <v>148</v>
      </c>
      <c r="K1597" t="s">
        <v>148</v>
      </c>
      <c r="L1597" s="35" t="e">
        <v>#VALUE!</v>
      </c>
    </row>
    <row r="1598" spans="1:12" x14ac:dyDescent="0.25">
      <c r="A1598" s="35" t="s">
        <v>148</v>
      </c>
      <c r="B1598" t="s">
        <v>106</v>
      </c>
      <c r="C1598">
        <v>2</v>
      </c>
      <c r="D1598" t="s">
        <v>148</v>
      </c>
      <c r="E1598">
        <v>872698</v>
      </c>
      <c r="F1598" t="s">
        <v>125</v>
      </c>
      <c r="G1598" t="s">
        <v>129</v>
      </c>
      <c r="H1598" t="s">
        <v>148</v>
      </c>
      <c r="I1598" t="s">
        <v>148</v>
      </c>
      <c r="J1598" t="s">
        <v>148</v>
      </c>
      <c r="K1598" t="s">
        <v>148</v>
      </c>
      <c r="L1598" s="35" t="e">
        <v>#VALUE!</v>
      </c>
    </row>
    <row r="1599" spans="1:12" x14ac:dyDescent="0.25">
      <c r="A1599" s="35" t="s">
        <v>148</v>
      </c>
      <c r="B1599" t="s">
        <v>106</v>
      </c>
      <c r="C1599">
        <v>2</v>
      </c>
      <c r="D1599" t="s">
        <v>148</v>
      </c>
      <c r="E1599">
        <v>356304</v>
      </c>
      <c r="F1599" t="s">
        <v>123</v>
      </c>
      <c r="G1599" t="s">
        <v>139</v>
      </c>
      <c r="H1599" t="s">
        <v>148</v>
      </c>
      <c r="I1599" t="s">
        <v>148</v>
      </c>
      <c r="J1599" t="s">
        <v>148</v>
      </c>
      <c r="K1599" t="s">
        <v>148</v>
      </c>
      <c r="L1599" s="35" t="e">
        <v>#VALUE!</v>
      </c>
    </row>
    <row r="1600" spans="1:12" x14ac:dyDescent="0.25">
      <c r="A1600" s="35" t="s">
        <v>148</v>
      </c>
      <c r="B1600" t="s">
        <v>106</v>
      </c>
      <c r="C1600">
        <v>2</v>
      </c>
      <c r="D1600" t="s">
        <v>148</v>
      </c>
      <c r="E1600">
        <v>913893</v>
      </c>
      <c r="F1600" t="s">
        <v>125</v>
      </c>
      <c r="G1600" t="s">
        <v>133</v>
      </c>
      <c r="H1600" t="s">
        <v>148</v>
      </c>
      <c r="I1600" t="s">
        <v>148</v>
      </c>
      <c r="J1600" t="s">
        <v>148</v>
      </c>
      <c r="K1600" t="s">
        <v>148</v>
      </c>
      <c r="L1600" s="35" t="e">
        <v>#VALUE!</v>
      </c>
    </row>
    <row r="1601" spans="1:12" x14ac:dyDescent="0.25">
      <c r="A1601" s="35" t="s">
        <v>148</v>
      </c>
      <c r="B1601" t="s">
        <v>106</v>
      </c>
      <c r="C1601">
        <v>2</v>
      </c>
      <c r="D1601" t="s">
        <v>148</v>
      </c>
      <c r="E1601">
        <v>199606</v>
      </c>
      <c r="F1601" t="s">
        <v>117</v>
      </c>
      <c r="G1601" t="s">
        <v>137</v>
      </c>
      <c r="H1601" t="s">
        <v>148</v>
      </c>
      <c r="I1601" t="s">
        <v>148</v>
      </c>
      <c r="J1601" t="s">
        <v>148</v>
      </c>
      <c r="K1601" t="s">
        <v>148</v>
      </c>
      <c r="L1601" s="35" t="e">
        <v>#VALUE!</v>
      </c>
    </row>
    <row r="1602" spans="1:12" x14ac:dyDescent="0.25">
      <c r="A1602" s="35" t="s">
        <v>148</v>
      </c>
      <c r="B1602" t="s">
        <v>106</v>
      </c>
      <c r="C1602">
        <v>2</v>
      </c>
      <c r="D1602" t="s">
        <v>148</v>
      </c>
      <c r="E1602">
        <v>656595</v>
      </c>
      <c r="F1602" t="s">
        <v>125</v>
      </c>
      <c r="G1602" t="s">
        <v>145</v>
      </c>
      <c r="H1602" t="s">
        <v>148</v>
      </c>
      <c r="I1602" t="s">
        <v>148</v>
      </c>
      <c r="J1602" t="s">
        <v>148</v>
      </c>
      <c r="K1602" t="s">
        <v>148</v>
      </c>
      <c r="L1602" s="35" t="e">
        <v>#VALUE!</v>
      </c>
    </row>
    <row r="1603" spans="1:12" x14ac:dyDescent="0.25">
      <c r="A1603" s="35" t="s">
        <v>148</v>
      </c>
      <c r="B1603" t="s">
        <v>106</v>
      </c>
      <c r="C1603">
        <v>2</v>
      </c>
      <c r="D1603" t="s">
        <v>148</v>
      </c>
      <c r="E1603">
        <v>695772</v>
      </c>
      <c r="F1603" t="s">
        <v>125</v>
      </c>
      <c r="G1603" t="s">
        <v>137</v>
      </c>
      <c r="H1603" t="s">
        <v>148</v>
      </c>
      <c r="I1603" t="s">
        <v>148</v>
      </c>
      <c r="J1603" t="s">
        <v>148</v>
      </c>
      <c r="K1603" t="s">
        <v>148</v>
      </c>
      <c r="L1603" s="35" t="e">
        <v>#VALUE!</v>
      </c>
    </row>
    <row r="1604" spans="1:12" x14ac:dyDescent="0.25">
      <c r="A1604" s="35" t="s">
        <v>148</v>
      </c>
      <c r="B1604" t="s">
        <v>106</v>
      </c>
      <c r="C1604">
        <v>2</v>
      </c>
      <c r="D1604" t="s">
        <v>148</v>
      </c>
      <c r="E1604">
        <v>425743</v>
      </c>
      <c r="F1604" t="s">
        <v>118</v>
      </c>
      <c r="G1604" t="s">
        <v>142</v>
      </c>
      <c r="H1604" t="s">
        <v>148</v>
      </c>
      <c r="I1604" t="s">
        <v>148</v>
      </c>
      <c r="J1604" t="s">
        <v>148</v>
      </c>
      <c r="K1604" t="s">
        <v>148</v>
      </c>
      <c r="L1604" s="35" t="e">
        <v>#VALUE!</v>
      </c>
    </row>
    <row r="1605" spans="1:12" x14ac:dyDescent="0.25">
      <c r="A1605" s="35" t="s">
        <v>148</v>
      </c>
      <c r="B1605" t="s">
        <v>106</v>
      </c>
      <c r="C1605">
        <v>2</v>
      </c>
      <c r="D1605" t="s">
        <v>148</v>
      </c>
      <c r="E1605">
        <v>122057</v>
      </c>
      <c r="F1605" t="s">
        <v>119</v>
      </c>
      <c r="G1605" t="s">
        <v>143</v>
      </c>
      <c r="H1605" t="s">
        <v>148</v>
      </c>
      <c r="I1605" t="s">
        <v>148</v>
      </c>
      <c r="J1605" t="s">
        <v>148</v>
      </c>
      <c r="K1605" t="s">
        <v>148</v>
      </c>
      <c r="L1605" s="35" t="e">
        <v>#VALUE!</v>
      </c>
    </row>
    <row r="1606" spans="1:12" x14ac:dyDescent="0.25">
      <c r="A1606" s="35" t="s">
        <v>148</v>
      </c>
      <c r="B1606" t="s">
        <v>106</v>
      </c>
      <c r="C1606">
        <v>2</v>
      </c>
      <c r="D1606" t="s">
        <v>148</v>
      </c>
      <c r="E1606">
        <v>167206</v>
      </c>
      <c r="F1606" t="s">
        <v>121</v>
      </c>
      <c r="G1606" t="s">
        <v>145</v>
      </c>
      <c r="H1606" t="s">
        <v>148</v>
      </c>
      <c r="I1606" t="s">
        <v>148</v>
      </c>
      <c r="J1606" t="s">
        <v>148</v>
      </c>
      <c r="K1606" t="s">
        <v>148</v>
      </c>
      <c r="L1606" s="35" t="e">
        <v>#VALUE!</v>
      </c>
    </row>
    <row r="1607" spans="1:12" x14ac:dyDescent="0.25">
      <c r="A1607" s="35" t="s">
        <v>148</v>
      </c>
      <c r="B1607" t="s">
        <v>106</v>
      </c>
      <c r="C1607">
        <v>2</v>
      </c>
      <c r="D1607" t="s">
        <v>148</v>
      </c>
      <c r="E1607">
        <v>255731</v>
      </c>
      <c r="F1607" t="s">
        <v>124</v>
      </c>
      <c r="G1607" t="s">
        <v>140</v>
      </c>
      <c r="H1607" t="s">
        <v>148</v>
      </c>
      <c r="I1607" t="s">
        <v>148</v>
      </c>
      <c r="J1607" t="s">
        <v>148</v>
      </c>
      <c r="K1607" t="s">
        <v>148</v>
      </c>
      <c r="L1607" s="35" t="e">
        <v>#VALUE!</v>
      </c>
    </row>
    <row r="1608" spans="1:12" x14ac:dyDescent="0.25">
      <c r="A1608" s="35" t="s">
        <v>148</v>
      </c>
      <c r="B1608" t="s">
        <v>106</v>
      </c>
      <c r="C1608">
        <v>2</v>
      </c>
      <c r="D1608" t="s">
        <v>148</v>
      </c>
      <c r="E1608">
        <v>255025</v>
      </c>
      <c r="F1608" t="s">
        <v>119</v>
      </c>
      <c r="G1608" t="s">
        <v>147</v>
      </c>
      <c r="H1608" t="s">
        <v>148</v>
      </c>
      <c r="I1608" t="s">
        <v>148</v>
      </c>
      <c r="J1608" t="s">
        <v>148</v>
      </c>
      <c r="K1608" t="s">
        <v>148</v>
      </c>
      <c r="L1608" s="35" t="e">
        <v>#VALUE!</v>
      </c>
    </row>
    <row r="1609" spans="1:12" x14ac:dyDescent="0.25">
      <c r="A1609" s="35" t="s">
        <v>148</v>
      </c>
      <c r="B1609" t="s">
        <v>106</v>
      </c>
      <c r="C1609">
        <v>2</v>
      </c>
      <c r="D1609" t="s">
        <v>148</v>
      </c>
      <c r="E1609">
        <v>935081</v>
      </c>
      <c r="F1609" t="s">
        <v>122</v>
      </c>
      <c r="G1609" t="s">
        <v>130</v>
      </c>
      <c r="H1609" t="s">
        <v>148</v>
      </c>
      <c r="I1609" t="s">
        <v>148</v>
      </c>
      <c r="J1609" t="s">
        <v>148</v>
      </c>
      <c r="K1609" t="s">
        <v>148</v>
      </c>
      <c r="L1609" s="35" t="e">
        <v>#VALUE!</v>
      </c>
    </row>
    <row r="1610" spans="1:12" x14ac:dyDescent="0.25">
      <c r="A1610" s="35" t="s">
        <v>148</v>
      </c>
      <c r="B1610" t="s">
        <v>106</v>
      </c>
      <c r="C1610">
        <v>2</v>
      </c>
      <c r="D1610" t="s">
        <v>148</v>
      </c>
      <c r="E1610">
        <v>359561</v>
      </c>
      <c r="F1610" t="s">
        <v>118</v>
      </c>
      <c r="G1610" t="s">
        <v>138</v>
      </c>
      <c r="H1610" t="s">
        <v>148</v>
      </c>
      <c r="I1610" t="s">
        <v>148</v>
      </c>
      <c r="J1610" t="s">
        <v>148</v>
      </c>
      <c r="K1610" t="s">
        <v>148</v>
      </c>
      <c r="L1610" s="35" t="e">
        <v>#VALUE!</v>
      </c>
    </row>
    <row r="1611" spans="1:12" x14ac:dyDescent="0.25">
      <c r="A1611" s="35" t="s">
        <v>148</v>
      </c>
      <c r="B1611" t="s">
        <v>106</v>
      </c>
      <c r="C1611">
        <v>2</v>
      </c>
      <c r="D1611" t="s">
        <v>148</v>
      </c>
      <c r="E1611">
        <v>859715</v>
      </c>
      <c r="F1611" t="s">
        <v>119</v>
      </c>
      <c r="G1611" t="s">
        <v>131</v>
      </c>
      <c r="H1611" t="s">
        <v>148</v>
      </c>
      <c r="I1611" t="s">
        <v>148</v>
      </c>
      <c r="J1611" t="s">
        <v>148</v>
      </c>
      <c r="K1611" t="s">
        <v>148</v>
      </c>
      <c r="L1611" s="35" t="e">
        <v>#VALUE!</v>
      </c>
    </row>
    <row r="1612" spans="1:12" x14ac:dyDescent="0.25">
      <c r="A1612" s="35" t="s">
        <v>148</v>
      </c>
      <c r="B1612" t="s">
        <v>106</v>
      </c>
      <c r="C1612">
        <v>2</v>
      </c>
      <c r="D1612" t="s">
        <v>148</v>
      </c>
      <c r="E1612">
        <v>685094</v>
      </c>
      <c r="F1612" t="s">
        <v>118</v>
      </c>
      <c r="G1612" t="s">
        <v>142</v>
      </c>
      <c r="H1612" t="s">
        <v>148</v>
      </c>
      <c r="I1612" t="s">
        <v>148</v>
      </c>
      <c r="J1612" t="s">
        <v>148</v>
      </c>
      <c r="K1612" t="s">
        <v>148</v>
      </c>
      <c r="L1612" s="35" t="e">
        <v>#VALUE!</v>
      </c>
    </row>
    <row r="1613" spans="1:12" x14ac:dyDescent="0.25">
      <c r="A1613" s="35" t="s">
        <v>148</v>
      </c>
      <c r="B1613" t="s">
        <v>106</v>
      </c>
      <c r="C1613">
        <v>2</v>
      </c>
      <c r="D1613" t="s">
        <v>148</v>
      </c>
      <c r="E1613">
        <v>263101</v>
      </c>
      <c r="F1613" t="s">
        <v>119</v>
      </c>
      <c r="G1613" t="s">
        <v>147</v>
      </c>
      <c r="H1613" t="s">
        <v>148</v>
      </c>
      <c r="I1613" t="s">
        <v>148</v>
      </c>
      <c r="J1613" t="s">
        <v>148</v>
      </c>
      <c r="K1613" t="s">
        <v>148</v>
      </c>
      <c r="L1613" s="35" t="e">
        <v>#VALUE!</v>
      </c>
    </row>
    <row r="1614" spans="1:12" x14ac:dyDescent="0.25">
      <c r="A1614" s="35" t="s">
        <v>148</v>
      </c>
      <c r="B1614" t="s">
        <v>106</v>
      </c>
      <c r="C1614">
        <v>2</v>
      </c>
      <c r="D1614" t="s">
        <v>148</v>
      </c>
      <c r="E1614">
        <v>777278</v>
      </c>
      <c r="F1614" t="s">
        <v>120</v>
      </c>
      <c r="G1614" t="s">
        <v>140</v>
      </c>
      <c r="H1614" t="s">
        <v>148</v>
      </c>
      <c r="I1614" t="s">
        <v>148</v>
      </c>
      <c r="J1614" t="s">
        <v>148</v>
      </c>
      <c r="K1614" t="s">
        <v>148</v>
      </c>
      <c r="L1614" s="35" t="e">
        <v>#VALUE!</v>
      </c>
    </row>
    <row r="1615" spans="1:12" x14ac:dyDescent="0.25">
      <c r="A1615" s="35" t="s">
        <v>148</v>
      </c>
      <c r="B1615" t="s">
        <v>106</v>
      </c>
      <c r="C1615">
        <v>2</v>
      </c>
      <c r="D1615" t="s">
        <v>148</v>
      </c>
      <c r="E1615">
        <v>354623</v>
      </c>
      <c r="F1615" t="s">
        <v>125</v>
      </c>
      <c r="G1615" t="s">
        <v>137</v>
      </c>
      <c r="H1615" t="s">
        <v>148</v>
      </c>
      <c r="I1615" t="s">
        <v>148</v>
      </c>
      <c r="J1615" t="s">
        <v>148</v>
      </c>
      <c r="K1615" t="s">
        <v>148</v>
      </c>
      <c r="L1615" s="35" t="e">
        <v>#VALUE!</v>
      </c>
    </row>
    <row r="1616" spans="1:12" x14ac:dyDescent="0.25">
      <c r="A1616" s="35" t="s">
        <v>148</v>
      </c>
      <c r="B1616" t="s">
        <v>106</v>
      </c>
      <c r="C1616">
        <v>2</v>
      </c>
      <c r="D1616" t="s">
        <v>148</v>
      </c>
      <c r="E1616">
        <v>312525</v>
      </c>
      <c r="F1616" t="s">
        <v>120</v>
      </c>
      <c r="G1616" t="s">
        <v>144</v>
      </c>
      <c r="H1616" t="s">
        <v>148</v>
      </c>
      <c r="I1616" t="s">
        <v>148</v>
      </c>
      <c r="J1616" t="s">
        <v>148</v>
      </c>
      <c r="K1616" t="s">
        <v>148</v>
      </c>
      <c r="L1616" s="35" t="e">
        <v>#VALUE!</v>
      </c>
    </row>
    <row r="1617" spans="1:12" x14ac:dyDescent="0.25">
      <c r="A1617" s="35" t="s">
        <v>148</v>
      </c>
      <c r="B1617" t="s">
        <v>106</v>
      </c>
      <c r="C1617">
        <v>2</v>
      </c>
      <c r="D1617" t="s">
        <v>148</v>
      </c>
      <c r="E1617">
        <v>762687</v>
      </c>
      <c r="F1617" t="s">
        <v>118</v>
      </c>
      <c r="G1617" t="s">
        <v>130</v>
      </c>
      <c r="H1617" t="s">
        <v>148</v>
      </c>
      <c r="I1617" t="s">
        <v>148</v>
      </c>
      <c r="J1617" t="s">
        <v>148</v>
      </c>
      <c r="K1617" t="s">
        <v>148</v>
      </c>
      <c r="L1617" s="35" t="e">
        <v>#VALUE!</v>
      </c>
    </row>
    <row r="1618" spans="1:12" x14ac:dyDescent="0.25">
      <c r="A1618" s="35" t="s">
        <v>148</v>
      </c>
      <c r="B1618" t="s">
        <v>106</v>
      </c>
      <c r="C1618">
        <v>2</v>
      </c>
      <c r="D1618" t="s">
        <v>148</v>
      </c>
      <c r="E1618">
        <v>667539</v>
      </c>
      <c r="F1618" t="s">
        <v>120</v>
      </c>
      <c r="G1618" t="s">
        <v>144</v>
      </c>
      <c r="H1618" t="s">
        <v>148</v>
      </c>
      <c r="I1618" t="s">
        <v>148</v>
      </c>
      <c r="J1618" t="s">
        <v>148</v>
      </c>
      <c r="K1618" t="s">
        <v>148</v>
      </c>
      <c r="L1618" s="35" t="e">
        <v>#VALUE!</v>
      </c>
    </row>
    <row r="1619" spans="1:12" x14ac:dyDescent="0.25">
      <c r="A1619" s="35" t="s">
        <v>148</v>
      </c>
      <c r="B1619" t="s">
        <v>106</v>
      </c>
      <c r="C1619">
        <v>2</v>
      </c>
      <c r="D1619" t="s">
        <v>148</v>
      </c>
      <c r="E1619">
        <v>855124</v>
      </c>
      <c r="F1619" t="s">
        <v>121</v>
      </c>
      <c r="G1619" t="s">
        <v>145</v>
      </c>
      <c r="H1619" t="s">
        <v>148</v>
      </c>
      <c r="I1619" t="s">
        <v>148</v>
      </c>
      <c r="J1619" t="s">
        <v>148</v>
      </c>
      <c r="K1619" t="s">
        <v>148</v>
      </c>
      <c r="L1619" s="35" t="e">
        <v>#VALUE!</v>
      </c>
    </row>
    <row r="1620" spans="1:12" x14ac:dyDescent="0.25">
      <c r="A1620" s="35" t="s">
        <v>148</v>
      </c>
      <c r="B1620" t="s">
        <v>106</v>
      </c>
      <c r="C1620">
        <v>2</v>
      </c>
      <c r="D1620" t="s">
        <v>148</v>
      </c>
      <c r="E1620">
        <v>551093</v>
      </c>
      <c r="F1620" t="s">
        <v>125</v>
      </c>
      <c r="G1620" t="s">
        <v>129</v>
      </c>
      <c r="H1620" t="s">
        <v>148</v>
      </c>
      <c r="I1620" t="s">
        <v>148</v>
      </c>
      <c r="J1620" t="s">
        <v>148</v>
      </c>
      <c r="K1620" t="s">
        <v>148</v>
      </c>
      <c r="L1620" s="35" t="e">
        <v>#VALUE!</v>
      </c>
    </row>
    <row r="1621" spans="1:12" x14ac:dyDescent="0.25">
      <c r="A1621" s="35" t="s">
        <v>148</v>
      </c>
      <c r="B1621" t="s">
        <v>106</v>
      </c>
      <c r="C1621">
        <v>2</v>
      </c>
      <c r="D1621" t="s">
        <v>148</v>
      </c>
      <c r="E1621">
        <v>298513</v>
      </c>
      <c r="F1621" t="s">
        <v>120</v>
      </c>
      <c r="G1621" t="s">
        <v>136</v>
      </c>
      <c r="H1621" t="s">
        <v>148</v>
      </c>
      <c r="I1621" t="s">
        <v>148</v>
      </c>
      <c r="J1621" t="s">
        <v>148</v>
      </c>
      <c r="K1621" t="s">
        <v>148</v>
      </c>
      <c r="L1621" s="35" t="e">
        <v>#VALUE!</v>
      </c>
    </row>
    <row r="1622" spans="1:12" x14ac:dyDescent="0.25">
      <c r="A1622" s="35" t="s">
        <v>148</v>
      </c>
      <c r="B1622" t="s">
        <v>106</v>
      </c>
      <c r="C1622">
        <v>2</v>
      </c>
      <c r="D1622" t="s">
        <v>148</v>
      </c>
      <c r="E1622">
        <v>484077</v>
      </c>
      <c r="F1622" t="s">
        <v>124</v>
      </c>
      <c r="G1622" t="s">
        <v>140</v>
      </c>
      <c r="H1622" t="s">
        <v>148</v>
      </c>
      <c r="I1622" t="s">
        <v>148</v>
      </c>
      <c r="J1622" t="s">
        <v>148</v>
      </c>
      <c r="K1622" t="s">
        <v>148</v>
      </c>
      <c r="L1622" s="35" t="e">
        <v>#VALUE!</v>
      </c>
    </row>
    <row r="1623" spans="1:12" x14ac:dyDescent="0.25">
      <c r="A1623" s="35" t="s">
        <v>148</v>
      </c>
      <c r="B1623" t="s">
        <v>106</v>
      </c>
      <c r="C1623">
        <v>2</v>
      </c>
      <c r="D1623" t="s">
        <v>148</v>
      </c>
      <c r="E1623">
        <v>589617</v>
      </c>
      <c r="F1623" t="s">
        <v>126</v>
      </c>
      <c r="G1623" t="s">
        <v>142</v>
      </c>
      <c r="H1623" t="s">
        <v>148</v>
      </c>
      <c r="I1623" t="s">
        <v>148</v>
      </c>
      <c r="J1623" t="s">
        <v>148</v>
      </c>
      <c r="K1623" t="s">
        <v>148</v>
      </c>
      <c r="L1623" s="35" t="e">
        <v>#VALUE!</v>
      </c>
    </row>
    <row r="1624" spans="1:12" x14ac:dyDescent="0.25">
      <c r="A1624" s="35" t="s">
        <v>148</v>
      </c>
      <c r="B1624" t="s">
        <v>106</v>
      </c>
      <c r="C1624">
        <v>2</v>
      </c>
      <c r="D1624" t="s">
        <v>148</v>
      </c>
      <c r="E1624">
        <v>168900</v>
      </c>
      <c r="F1624" t="s">
        <v>122</v>
      </c>
      <c r="G1624" t="s">
        <v>142</v>
      </c>
      <c r="H1624" t="s">
        <v>148</v>
      </c>
      <c r="I1624" t="s">
        <v>148</v>
      </c>
      <c r="J1624" t="s">
        <v>148</v>
      </c>
      <c r="K1624" t="s">
        <v>148</v>
      </c>
      <c r="L1624" s="35" t="e">
        <v>#VALUE!</v>
      </c>
    </row>
    <row r="1625" spans="1:12" x14ac:dyDescent="0.25">
      <c r="A1625" s="35" t="s">
        <v>148</v>
      </c>
      <c r="B1625" t="s">
        <v>106</v>
      </c>
      <c r="C1625">
        <v>2</v>
      </c>
      <c r="D1625" t="s">
        <v>148</v>
      </c>
      <c r="E1625">
        <v>775961</v>
      </c>
      <c r="F1625" t="s">
        <v>123</v>
      </c>
      <c r="G1625" t="s">
        <v>143</v>
      </c>
      <c r="H1625" t="s">
        <v>148</v>
      </c>
      <c r="I1625" t="s">
        <v>148</v>
      </c>
      <c r="J1625" t="s">
        <v>148</v>
      </c>
      <c r="K1625" t="s">
        <v>148</v>
      </c>
      <c r="L1625" s="35" t="e">
        <v>#VALUE!</v>
      </c>
    </row>
    <row r="1626" spans="1:12" x14ac:dyDescent="0.25">
      <c r="A1626" s="35" t="s">
        <v>148</v>
      </c>
      <c r="B1626" t="s">
        <v>106</v>
      </c>
      <c r="C1626">
        <v>2</v>
      </c>
      <c r="D1626" t="s">
        <v>148</v>
      </c>
      <c r="E1626">
        <v>465050</v>
      </c>
      <c r="F1626" t="s">
        <v>127</v>
      </c>
      <c r="G1626" t="s">
        <v>147</v>
      </c>
      <c r="H1626" t="s">
        <v>148</v>
      </c>
      <c r="I1626" t="s">
        <v>148</v>
      </c>
      <c r="J1626" t="s">
        <v>148</v>
      </c>
      <c r="K1626" t="s">
        <v>148</v>
      </c>
      <c r="L1626" s="35" t="e">
        <v>#VALUE!</v>
      </c>
    </row>
    <row r="1627" spans="1:12" x14ac:dyDescent="0.25">
      <c r="A1627" s="35" t="s">
        <v>148</v>
      </c>
      <c r="B1627" t="s">
        <v>106</v>
      </c>
      <c r="C1627">
        <v>2</v>
      </c>
      <c r="D1627" t="s">
        <v>148</v>
      </c>
      <c r="E1627">
        <v>490988</v>
      </c>
      <c r="F1627" t="s">
        <v>119</v>
      </c>
      <c r="G1627" t="s">
        <v>131</v>
      </c>
      <c r="H1627" t="s">
        <v>148</v>
      </c>
      <c r="I1627" t="s">
        <v>148</v>
      </c>
      <c r="J1627" t="s">
        <v>148</v>
      </c>
      <c r="K1627" t="s">
        <v>148</v>
      </c>
      <c r="L1627" s="35" t="e">
        <v>#VALUE!</v>
      </c>
    </row>
    <row r="1628" spans="1:12" x14ac:dyDescent="0.25">
      <c r="A1628" s="35" t="s">
        <v>148</v>
      </c>
      <c r="B1628" t="s">
        <v>106</v>
      </c>
      <c r="C1628">
        <v>2</v>
      </c>
      <c r="D1628" t="s">
        <v>148</v>
      </c>
      <c r="E1628">
        <v>823891</v>
      </c>
      <c r="F1628" t="s">
        <v>122</v>
      </c>
      <c r="G1628" t="s">
        <v>146</v>
      </c>
      <c r="H1628" t="s">
        <v>148</v>
      </c>
      <c r="I1628" t="s">
        <v>148</v>
      </c>
      <c r="J1628" t="s">
        <v>148</v>
      </c>
      <c r="K1628" t="s">
        <v>148</v>
      </c>
      <c r="L1628" s="35" t="e">
        <v>#VALUE!</v>
      </c>
    </row>
    <row r="1629" spans="1:12" x14ac:dyDescent="0.25">
      <c r="A1629" s="35" t="s">
        <v>148</v>
      </c>
      <c r="B1629" t="s">
        <v>106</v>
      </c>
      <c r="C1629">
        <v>2</v>
      </c>
      <c r="D1629" t="s">
        <v>148</v>
      </c>
      <c r="E1629">
        <v>857597</v>
      </c>
      <c r="F1629" t="s">
        <v>127</v>
      </c>
      <c r="G1629" t="s">
        <v>131</v>
      </c>
      <c r="H1629" t="s">
        <v>148</v>
      </c>
      <c r="I1629" t="s">
        <v>148</v>
      </c>
      <c r="J1629" t="s">
        <v>148</v>
      </c>
      <c r="K1629" t="s">
        <v>148</v>
      </c>
      <c r="L1629" s="35" t="e">
        <v>#VALUE!</v>
      </c>
    </row>
    <row r="1630" spans="1:12" x14ac:dyDescent="0.25">
      <c r="A1630" s="35" t="s">
        <v>148</v>
      </c>
      <c r="B1630" t="s">
        <v>106</v>
      </c>
      <c r="C1630">
        <v>2</v>
      </c>
      <c r="D1630" t="s">
        <v>148</v>
      </c>
      <c r="E1630">
        <v>985248</v>
      </c>
      <c r="F1630" t="s">
        <v>116</v>
      </c>
      <c r="G1630" t="s">
        <v>132</v>
      </c>
      <c r="H1630" t="s">
        <v>148</v>
      </c>
      <c r="I1630" t="s">
        <v>148</v>
      </c>
      <c r="J1630" t="s">
        <v>148</v>
      </c>
      <c r="K1630" t="s">
        <v>148</v>
      </c>
      <c r="L1630" s="35" t="e">
        <v>#VALUE!</v>
      </c>
    </row>
    <row r="1631" spans="1:12" x14ac:dyDescent="0.25">
      <c r="A1631" s="35" t="s">
        <v>148</v>
      </c>
      <c r="B1631" t="s">
        <v>106</v>
      </c>
      <c r="C1631">
        <v>2</v>
      </c>
      <c r="D1631" t="s">
        <v>148</v>
      </c>
      <c r="E1631">
        <v>154138</v>
      </c>
      <c r="F1631" t="s">
        <v>117</v>
      </c>
      <c r="G1631" t="s">
        <v>145</v>
      </c>
      <c r="H1631" t="s">
        <v>148</v>
      </c>
      <c r="I1631" t="s">
        <v>148</v>
      </c>
      <c r="J1631" t="s">
        <v>148</v>
      </c>
      <c r="K1631" t="s">
        <v>148</v>
      </c>
      <c r="L1631" s="35" t="e">
        <v>#VALUE!</v>
      </c>
    </row>
    <row r="1632" spans="1:12" x14ac:dyDescent="0.25">
      <c r="A1632" s="35">
        <v>45909</v>
      </c>
      <c r="B1632" t="s">
        <v>112</v>
      </c>
      <c r="C1632">
        <v>4</v>
      </c>
      <c r="D1632" t="s">
        <v>18</v>
      </c>
      <c r="E1632">
        <v>397022</v>
      </c>
      <c r="F1632" t="s">
        <v>116</v>
      </c>
      <c r="G1632" t="s">
        <v>128</v>
      </c>
      <c r="H1632">
        <v>88</v>
      </c>
      <c r="I1632">
        <v>27</v>
      </c>
      <c r="J1632">
        <v>0</v>
      </c>
      <c r="K1632">
        <v>0</v>
      </c>
      <c r="L1632" s="35">
        <v>45930</v>
      </c>
    </row>
    <row r="1633" spans="1:12" x14ac:dyDescent="0.25">
      <c r="A1633" s="35">
        <v>45909</v>
      </c>
      <c r="B1633" t="s">
        <v>112</v>
      </c>
      <c r="C1633">
        <v>4</v>
      </c>
      <c r="D1633" t="s">
        <v>18</v>
      </c>
      <c r="E1633">
        <v>878062</v>
      </c>
      <c r="F1633" t="s">
        <v>124</v>
      </c>
      <c r="G1633" t="s">
        <v>136</v>
      </c>
      <c r="H1633">
        <v>42</v>
      </c>
      <c r="I1633">
        <v>17</v>
      </c>
      <c r="J1633">
        <v>0</v>
      </c>
      <c r="K1633">
        <v>0</v>
      </c>
      <c r="L1633" s="35">
        <v>45930</v>
      </c>
    </row>
    <row r="1634" spans="1:12" x14ac:dyDescent="0.25">
      <c r="A1634" s="35">
        <v>45909</v>
      </c>
      <c r="B1634" t="s">
        <v>112</v>
      </c>
      <c r="C1634">
        <v>4</v>
      </c>
      <c r="D1634" t="s">
        <v>18</v>
      </c>
      <c r="E1634">
        <v>339904</v>
      </c>
      <c r="F1634" t="s">
        <v>117</v>
      </c>
      <c r="G1634" t="s">
        <v>141</v>
      </c>
      <c r="H1634">
        <v>139</v>
      </c>
      <c r="I1634">
        <v>17</v>
      </c>
      <c r="J1634">
        <v>0</v>
      </c>
      <c r="K1634">
        <v>0</v>
      </c>
      <c r="L1634" s="35">
        <v>45930</v>
      </c>
    </row>
    <row r="1635" spans="1:12" x14ac:dyDescent="0.25">
      <c r="A1635" s="35">
        <v>45909</v>
      </c>
      <c r="B1635" t="s">
        <v>112</v>
      </c>
      <c r="C1635">
        <v>4</v>
      </c>
      <c r="D1635" t="s">
        <v>18</v>
      </c>
      <c r="E1635">
        <v>267765</v>
      </c>
      <c r="F1635" t="s">
        <v>121</v>
      </c>
      <c r="G1635" t="s">
        <v>137</v>
      </c>
      <c r="H1635">
        <v>48</v>
      </c>
      <c r="I1635">
        <v>16</v>
      </c>
      <c r="J1635">
        <v>0</v>
      </c>
      <c r="K1635">
        <v>0</v>
      </c>
      <c r="L1635" s="35">
        <v>45930</v>
      </c>
    </row>
    <row r="1636" spans="1:12" x14ac:dyDescent="0.25">
      <c r="A1636" s="35">
        <v>45902</v>
      </c>
      <c r="B1636" t="s">
        <v>112</v>
      </c>
      <c r="C1636">
        <v>4</v>
      </c>
      <c r="D1636" t="s">
        <v>20</v>
      </c>
      <c r="E1636">
        <v>321467</v>
      </c>
      <c r="F1636" t="s">
        <v>125</v>
      </c>
      <c r="G1636" t="s">
        <v>133</v>
      </c>
      <c r="H1636">
        <v>1</v>
      </c>
      <c r="I1636">
        <v>0</v>
      </c>
      <c r="J1636">
        <v>0</v>
      </c>
      <c r="K1636">
        <v>0</v>
      </c>
      <c r="L1636" s="35">
        <v>45930</v>
      </c>
    </row>
    <row r="1637" spans="1:12" x14ac:dyDescent="0.25">
      <c r="A1637" s="35">
        <v>45902</v>
      </c>
      <c r="B1637" t="s">
        <v>112</v>
      </c>
      <c r="C1637">
        <v>4</v>
      </c>
      <c r="D1637" t="s">
        <v>18</v>
      </c>
      <c r="E1637">
        <v>606863</v>
      </c>
      <c r="F1637" t="s">
        <v>127</v>
      </c>
      <c r="G1637" t="s">
        <v>135</v>
      </c>
      <c r="H1637">
        <v>131</v>
      </c>
      <c r="I1637">
        <v>15</v>
      </c>
      <c r="J1637">
        <v>0</v>
      </c>
      <c r="K1637">
        <v>0</v>
      </c>
      <c r="L1637" s="35">
        <v>45930</v>
      </c>
    </row>
    <row r="1638" spans="1:12" x14ac:dyDescent="0.25">
      <c r="A1638" s="35">
        <v>45902</v>
      </c>
      <c r="B1638" t="s">
        <v>112</v>
      </c>
      <c r="C1638">
        <v>4</v>
      </c>
      <c r="D1638" t="s">
        <v>18</v>
      </c>
      <c r="E1638">
        <v>814803</v>
      </c>
      <c r="F1638" t="s">
        <v>121</v>
      </c>
      <c r="G1638" t="s">
        <v>141</v>
      </c>
      <c r="H1638">
        <v>62</v>
      </c>
      <c r="I1638">
        <v>46</v>
      </c>
      <c r="J1638">
        <v>0</v>
      </c>
      <c r="K1638">
        <v>0</v>
      </c>
      <c r="L1638" s="35">
        <v>45930</v>
      </c>
    </row>
    <row r="1639" spans="1:12" x14ac:dyDescent="0.25">
      <c r="A1639" s="35">
        <v>45902</v>
      </c>
      <c r="B1639" t="s">
        <v>112</v>
      </c>
      <c r="C1639">
        <v>4</v>
      </c>
      <c r="D1639" t="s">
        <v>18</v>
      </c>
      <c r="E1639">
        <v>651034</v>
      </c>
      <c r="F1639" t="s">
        <v>118</v>
      </c>
      <c r="G1639" t="s">
        <v>142</v>
      </c>
      <c r="H1639">
        <v>137</v>
      </c>
      <c r="I1639">
        <v>19</v>
      </c>
      <c r="J1639">
        <v>0</v>
      </c>
      <c r="K1639">
        <v>0</v>
      </c>
      <c r="L1639" s="35">
        <v>45930</v>
      </c>
    </row>
    <row r="1640" spans="1:12" x14ac:dyDescent="0.25">
      <c r="A1640" s="35">
        <v>45902</v>
      </c>
      <c r="B1640" t="s">
        <v>112</v>
      </c>
      <c r="C1640">
        <v>4</v>
      </c>
      <c r="D1640" t="s">
        <v>19</v>
      </c>
      <c r="E1640">
        <v>854421</v>
      </c>
      <c r="F1640" t="s">
        <v>119</v>
      </c>
      <c r="G1640" t="s">
        <v>135</v>
      </c>
      <c r="H1640">
        <v>6</v>
      </c>
      <c r="I1640">
        <v>0</v>
      </c>
      <c r="J1640">
        <v>0</v>
      </c>
      <c r="K1640">
        <v>0</v>
      </c>
      <c r="L1640" s="35">
        <v>45930</v>
      </c>
    </row>
    <row r="1641" spans="1:12" x14ac:dyDescent="0.25">
      <c r="A1641" s="35">
        <v>45895</v>
      </c>
      <c r="B1641" t="s">
        <v>112</v>
      </c>
      <c r="C1641">
        <v>4</v>
      </c>
      <c r="D1641" t="s">
        <v>18</v>
      </c>
      <c r="E1641">
        <v>193398</v>
      </c>
      <c r="F1641" t="s">
        <v>121</v>
      </c>
      <c r="G1641" t="s">
        <v>137</v>
      </c>
      <c r="H1641">
        <v>40</v>
      </c>
      <c r="I1641">
        <v>15</v>
      </c>
      <c r="J1641">
        <v>0</v>
      </c>
      <c r="K1641">
        <v>0</v>
      </c>
      <c r="L1641" s="35">
        <v>45900</v>
      </c>
    </row>
    <row r="1642" spans="1:12" x14ac:dyDescent="0.25">
      <c r="A1642" s="35">
        <v>45895</v>
      </c>
      <c r="B1642" t="s">
        <v>112</v>
      </c>
      <c r="C1642">
        <v>4</v>
      </c>
      <c r="D1642" t="s">
        <v>18</v>
      </c>
      <c r="E1642">
        <v>356813</v>
      </c>
      <c r="F1642" t="s">
        <v>116</v>
      </c>
      <c r="G1642" t="s">
        <v>144</v>
      </c>
      <c r="H1642">
        <v>166</v>
      </c>
      <c r="I1642">
        <v>19</v>
      </c>
      <c r="J1642">
        <v>0</v>
      </c>
      <c r="K1642">
        <v>0</v>
      </c>
      <c r="L1642" s="35">
        <v>45900</v>
      </c>
    </row>
    <row r="1643" spans="1:12" x14ac:dyDescent="0.25">
      <c r="A1643" s="35">
        <v>45895</v>
      </c>
      <c r="B1643" t="s">
        <v>112</v>
      </c>
      <c r="C1643">
        <v>4</v>
      </c>
      <c r="D1643" t="s">
        <v>19</v>
      </c>
      <c r="E1643">
        <v>522969</v>
      </c>
      <c r="F1643" t="s">
        <v>118</v>
      </c>
      <c r="G1643" t="s">
        <v>146</v>
      </c>
      <c r="H1643">
        <v>8</v>
      </c>
      <c r="I1643">
        <v>0</v>
      </c>
      <c r="J1643">
        <v>0</v>
      </c>
      <c r="K1643">
        <v>0</v>
      </c>
      <c r="L1643" s="35">
        <v>45900</v>
      </c>
    </row>
    <row r="1644" spans="1:12" x14ac:dyDescent="0.25">
      <c r="A1644" s="35">
        <v>45895</v>
      </c>
      <c r="B1644" t="s">
        <v>112</v>
      </c>
      <c r="C1644">
        <v>4</v>
      </c>
      <c r="D1644" t="s">
        <v>18</v>
      </c>
      <c r="E1644">
        <v>279740</v>
      </c>
      <c r="F1644" t="s">
        <v>124</v>
      </c>
      <c r="G1644" t="s">
        <v>132</v>
      </c>
      <c r="H1644">
        <v>113</v>
      </c>
      <c r="I1644">
        <v>15</v>
      </c>
      <c r="J1644">
        <v>0</v>
      </c>
      <c r="K1644">
        <v>0</v>
      </c>
      <c r="L1644" s="35">
        <v>45900</v>
      </c>
    </row>
    <row r="1645" spans="1:12" x14ac:dyDescent="0.25">
      <c r="A1645" s="35">
        <v>45895</v>
      </c>
      <c r="B1645" t="s">
        <v>112</v>
      </c>
      <c r="C1645">
        <v>4</v>
      </c>
      <c r="D1645" t="s">
        <v>18</v>
      </c>
      <c r="E1645">
        <v>627720</v>
      </c>
      <c r="F1645" t="s">
        <v>125</v>
      </c>
      <c r="G1645" t="s">
        <v>133</v>
      </c>
      <c r="H1645">
        <v>106</v>
      </c>
      <c r="I1645">
        <v>15</v>
      </c>
      <c r="J1645">
        <v>0</v>
      </c>
      <c r="K1645">
        <v>0</v>
      </c>
      <c r="L1645" s="35">
        <v>45900</v>
      </c>
    </row>
    <row r="1646" spans="1:12" x14ac:dyDescent="0.25">
      <c r="A1646" s="35">
        <v>45895</v>
      </c>
      <c r="B1646" t="s">
        <v>112</v>
      </c>
      <c r="C1646">
        <v>4</v>
      </c>
      <c r="D1646" t="s">
        <v>18</v>
      </c>
      <c r="E1646">
        <v>178396</v>
      </c>
      <c r="F1646" t="s">
        <v>120</v>
      </c>
      <c r="G1646" t="s">
        <v>140</v>
      </c>
      <c r="H1646">
        <v>89</v>
      </c>
      <c r="I1646">
        <v>15</v>
      </c>
      <c r="J1646">
        <v>0</v>
      </c>
      <c r="K1646">
        <v>0</v>
      </c>
      <c r="L1646" s="35">
        <v>45900</v>
      </c>
    </row>
    <row r="1647" spans="1:12" x14ac:dyDescent="0.25">
      <c r="A1647" s="35">
        <v>45888</v>
      </c>
      <c r="B1647" t="s">
        <v>112</v>
      </c>
      <c r="C1647">
        <v>4</v>
      </c>
      <c r="D1647" t="s">
        <v>19</v>
      </c>
      <c r="E1647">
        <v>821877</v>
      </c>
      <c r="F1647" t="s">
        <v>126</v>
      </c>
      <c r="G1647" t="s">
        <v>146</v>
      </c>
      <c r="H1647">
        <v>5</v>
      </c>
      <c r="I1647">
        <v>0</v>
      </c>
      <c r="J1647">
        <v>0</v>
      </c>
      <c r="K1647">
        <v>0</v>
      </c>
      <c r="L1647" s="35">
        <v>45900</v>
      </c>
    </row>
    <row r="1648" spans="1:12" x14ac:dyDescent="0.25">
      <c r="A1648" s="35">
        <v>45888</v>
      </c>
      <c r="B1648" t="s">
        <v>112</v>
      </c>
      <c r="C1648">
        <v>4</v>
      </c>
      <c r="D1648" t="s">
        <v>18</v>
      </c>
      <c r="E1648">
        <v>816828</v>
      </c>
      <c r="F1648" t="s">
        <v>124</v>
      </c>
      <c r="G1648" t="s">
        <v>136</v>
      </c>
      <c r="H1648">
        <v>126</v>
      </c>
      <c r="I1648">
        <v>15</v>
      </c>
      <c r="J1648">
        <v>0</v>
      </c>
      <c r="K1648">
        <v>0</v>
      </c>
      <c r="L1648" s="35">
        <v>45900</v>
      </c>
    </row>
    <row r="1649" spans="1:12" x14ac:dyDescent="0.25">
      <c r="A1649" s="35">
        <v>45888</v>
      </c>
      <c r="B1649" t="s">
        <v>112</v>
      </c>
      <c r="C1649">
        <v>4</v>
      </c>
      <c r="D1649" t="s">
        <v>17</v>
      </c>
      <c r="E1649">
        <v>838361</v>
      </c>
      <c r="F1649" t="s">
        <v>125</v>
      </c>
      <c r="G1649" t="s">
        <v>137</v>
      </c>
      <c r="H1649">
        <v>134</v>
      </c>
      <c r="I1649">
        <v>18</v>
      </c>
      <c r="J1649">
        <v>0</v>
      </c>
      <c r="K1649">
        <v>0</v>
      </c>
      <c r="L1649" s="35">
        <v>45900</v>
      </c>
    </row>
    <row r="1650" spans="1:12" x14ac:dyDescent="0.25">
      <c r="A1650" s="35">
        <v>45881</v>
      </c>
      <c r="B1650" t="s">
        <v>112</v>
      </c>
      <c r="C1650">
        <v>4</v>
      </c>
      <c r="D1650" t="s">
        <v>20</v>
      </c>
      <c r="E1650">
        <v>646517</v>
      </c>
      <c r="F1650" t="s">
        <v>116</v>
      </c>
      <c r="G1650" t="s">
        <v>144</v>
      </c>
      <c r="H1650">
        <v>3</v>
      </c>
      <c r="I1650">
        <v>0</v>
      </c>
      <c r="J1650">
        <v>0</v>
      </c>
      <c r="K1650">
        <v>0</v>
      </c>
      <c r="L1650" s="35">
        <v>45900</v>
      </c>
    </row>
    <row r="1651" spans="1:12" x14ac:dyDescent="0.25">
      <c r="A1651" s="35">
        <v>45874</v>
      </c>
      <c r="B1651" t="s">
        <v>112</v>
      </c>
      <c r="C1651">
        <v>4</v>
      </c>
      <c r="D1651" t="s">
        <v>20</v>
      </c>
      <c r="E1651">
        <v>515300</v>
      </c>
      <c r="F1651" t="s">
        <v>124</v>
      </c>
      <c r="G1651" t="s">
        <v>132</v>
      </c>
      <c r="H1651">
        <v>0</v>
      </c>
      <c r="I1651">
        <v>0</v>
      </c>
      <c r="J1651">
        <v>0</v>
      </c>
      <c r="K1651">
        <v>0</v>
      </c>
      <c r="L1651" s="35">
        <v>45900</v>
      </c>
    </row>
    <row r="1652" spans="1:12" x14ac:dyDescent="0.25">
      <c r="A1652" s="35">
        <v>45874</v>
      </c>
      <c r="B1652" t="s">
        <v>112</v>
      </c>
      <c r="C1652">
        <v>4</v>
      </c>
      <c r="D1652" t="s">
        <v>18</v>
      </c>
      <c r="E1652">
        <v>312143</v>
      </c>
      <c r="F1652" t="s">
        <v>126</v>
      </c>
      <c r="G1652" t="s">
        <v>134</v>
      </c>
      <c r="H1652">
        <v>56</v>
      </c>
      <c r="I1652">
        <v>18</v>
      </c>
      <c r="J1652">
        <v>0</v>
      </c>
      <c r="K1652">
        <v>0</v>
      </c>
      <c r="L1652" s="35">
        <v>45900</v>
      </c>
    </row>
    <row r="1653" spans="1:12" x14ac:dyDescent="0.25">
      <c r="A1653" s="35">
        <v>45867</v>
      </c>
      <c r="B1653" t="s">
        <v>112</v>
      </c>
      <c r="C1653">
        <v>4</v>
      </c>
      <c r="D1653" t="s">
        <v>20</v>
      </c>
      <c r="E1653">
        <v>280194</v>
      </c>
      <c r="F1653" t="s">
        <v>120</v>
      </c>
      <c r="G1653" t="s">
        <v>144</v>
      </c>
      <c r="H1653">
        <v>0</v>
      </c>
      <c r="I1653">
        <v>0</v>
      </c>
      <c r="J1653">
        <v>0</v>
      </c>
      <c r="K1653">
        <v>0</v>
      </c>
      <c r="L1653" s="35">
        <v>45869</v>
      </c>
    </row>
    <row r="1654" spans="1:12" x14ac:dyDescent="0.25">
      <c r="A1654" s="35">
        <v>45867</v>
      </c>
      <c r="B1654" t="s">
        <v>112</v>
      </c>
      <c r="C1654">
        <v>4</v>
      </c>
      <c r="D1654" t="s">
        <v>20</v>
      </c>
      <c r="E1654">
        <v>714537</v>
      </c>
      <c r="F1654" t="s">
        <v>124</v>
      </c>
      <c r="G1654" t="s">
        <v>128</v>
      </c>
      <c r="H1654">
        <v>0</v>
      </c>
      <c r="I1654">
        <v>0</v>
      </c>
      <c r="J1654">
        <v>0</v>
      </c>
      <c r="K1654">
        <v>0</v>
      </c>
      <c r="L1654" s="35">
        <v>45869</v>
      </c>
    </row>
    <row r="1655" spans="1:12" x14ac:dyDescent="0.25">
      <c r="A1655" s="35">
        <v>45867</v>
      </c>
      <c r="B1655" t="s">
        <v>112</v>
      </c>
      <c r="C1655">
        <v>4</v>
      </c>
      <c r="D1655" t="s">
        <v>18</v>
      </c>
      <c r="E1655">
        <v>828368</v>
      </c>
      <c r="F1655" t="s">
        <v>122</v>
      </c>
      <c r="G1655" t="s">
        <v>138</v>
      </c>
      <c r="H1655">
        <v>18</v>
      </c>
      <c r="I1655">
        <v>18</v>
      </c>
      <c r="J1655">
        <v>0</v>
      </c>
      <c r="K1655">
        <v>0</v>
      </c>
      <c r="L1655" s="35">
        <v>45869</v>
      </c>
    </row>
    <row r="1656" spans="1:12" x14ac:dyDescent="0.25">
      <c r="A1656" s="35">
        <v>45867</v>
      </c>
      <c r="B1656" t="s">
        <v>112</v>
      </c>
      <c r="C1656">
        <v>4</v>
      </c>
      <c r="D1656" t="s">
        <v>19</v>
      </c>
      <c r="E1656">
        <v>635579</v>
      </c>
      <c r="F1656" t="s">
        <v>122</v>
      </c>
      <c r="G1656" t="s">
        <v>142</v>
      </c>
      <c r="H1656">
        <v>4</v>
      </c>
      <c r="I1656">
        <v>0</v>
      </c>
      <c r="J1656">
        <v>0</v>
      </c>
      <c r="K1656">
        <v>0</v>
      </c>
      <c r="L1656" s="35">
        <v>45869</v>
      </c>
    </row>
    <row r="1657" spans="1:12" x14ac:dyDescent="0.25">
      <c r="A1657" s="35">
        <v>45860</v>
      </c>
      <c r="B1657" t="s">
        <v>112</v>
      </c>
      <c r="C1657">
        <v>4</v>
      </c>
      <c r="D1657" t="s">
        <v>18</v>
      </c>
      <c r="E1657">
        <v>316300</v>
      </c>
      <c r="F1657" t="s">
        <v>118</v>
      </c>
      <c r="G1657" t="s">
        <v>130</v>
      </c>
      <c r="H1657">
        <v>111</v>
      </c>
      <c r="I1657">
        <v>19</v>
      </c>
      <c r="J1657">
        <v>0</v>
      </c>
      <c r="K1657">
        <v>0</v>
      </c>
      <c r="L1657" s="35">
        <v>45869</v>
      </c>
    </row>
    <row r="1658" spans="1:12" x14ac:dyDescent="0.25">
      <c r="A1658" s="35">
        <v>45860</v>
      </c>
      <c r="B1658" t="s">
        <v>112</v>
      </c>
      <c r="C1658">
        <v>4</v>
      </c>
      <c r="D1658" t="s">
        <v>20</v>
      </c>
      <c r="E1658">
        <v>957146</v>
      </c>
      <c r="F1658" t="s">
        <v>120</v>
      </c>
      <c r="G1658" t="s">
        <v>132</v>
      </c>
      <c r="H1658">
        <v>1</v>
      </c>
      <c r="I1658">
        <v>0</v>
      </c>
      <c r="J1658">
        <v>0</v>
      </c>
      <c r="K1658">
        <v>0</v>
      </c>
      <c r="L1658" s="35">
        <v>45869</v>
      </c>
    </row>
    <row r="1659" spans="1:12" x14ac:dyDescent="0.25">
      <c r="A1659" s="35">
        <v>45860</v>
      </c>
      <c r="B1659" t="s">
        <v>112</v>
      </c>
      <c r="C1659">
        <v>4</v>
      </c>
      <c r="D1659" t="s">
        <v>20</v>
      </c>
      <c r="E1659">
        <v>326825</v>
      </c>
      <c r="F1659" t="s">
        <v>121</v>
      </c>
      <c r="G1659" t="s">
        <v>133</v>
      </c>
      <c r="H1659">
        <v>1</v>
      </c>
      <c r="I1659">
        <v>0</v>
      </c>
      <c r="J1659">
        <v>0</v>
      </c>
      <c r="K1659">
        <v>0</v>
      </c>
      <c r="L1659" s="35">
        <v>45869</v>
      </c>
    </row>
    <row r="1660" spans="1:12" x14ac:dyDescent="0.25">
      <c r="A1660" s="35">
        <v>45860</v>
      </c>
      <c r="B1660" t="s">
        <v>112</v>
      </c>
      <c r="C1660">
        <v>4</v>
      </c>
      <c r="D1660" t="s">
        <v>18</v>
      </c>
      <c r="E1660">
        <v>587720</v>
      </c>
      <c r="F1660" t="s">
        <v>117</v>
      </c>
      <c r="G1660" t="s">
        <v>133</v>
      </c>
      <c r="H1660">
        <v>19</v>
      </c>
      <c r="I1660">
        <v>15</v>
      </c>
      <c r="J1660">
        <v>0</v>
      </c>
      <c r="K1660">
        <v>0</v>
      </c>
      <c r="L1660" s="35">
        <v>45869</v>
      </c>
    </row>
    <row r="1661" spans="1:12" x14ac:dyDescent="0.25">
      <c r="A1661" s="35">
        <v>45860</v>
      </c>
      <c r="B1661" t="s">
        <v>112</v>
      </c>
      <c r="C1661">
        <v>4</v>
      </c>
      <c r="D1661" t="s">
        <v>20</v>
      </c>
      <c r="E1661">
        <v>887685</v>
      </c>
      <c r="F1661" t="s">
        <v>120</v>
      </c>
      <c r="G1661" t="s">
        <v>136</v>
      </c>
      <c r="H1661">
        <v>1</v>
      </c>
      <c r="I1661">
        <v>0</v>
      </c>
      <c r="J1661">
        <v>0</v>
      </c>
      <c r="K1661">
        <v>0</v>
      </c>
      <c r="L1661" s="35">
        <v>45869</v>
      </c>
    </row>
    <row r="1662" spans="1:12" x14ac:dyDescent="0.25">
      <c r="A1662" s="35">
        <v>45860</v>
      </c>
      <c r="B1662" t="s">
        <v>112</v>
      </c>
      <c r="C1662">
        <v>4</v>
      </c>
      <c r="D1662" t="s">
        <v>20</v>
      </c>
      <c r="E1662">
        <v>690890</v>
      </c>
      <c r="F1662" t="s">
        <v>121</v>
      </c>
      <c r="G1662" t="s">
        <v>137</v>
      </c>
      <c r="H1662">
        <v>0</v>
      </c>
      <c r="I1662">
        <v>0</v>
      </c>
      <c r="J1662">
        <v>0</v>
      </c>
      <c r="K1662">
        <v>0</v>
      </c>
      <c r="L1662" s="35">
        <v>45869</v>
      </c>
    </row>
    <row r="1663" spans="1:12" x14ac:dyDescent="0.25">
      <c r="A1663" s="35">
        <v>45846</v>
      </c>
      <c r="B1663" t="s">
        <v>112</v>
      </c>
      <c r="C1663">
        <v>4</v>
      </c>
      <c r="D1663" t="s">
        <v>18</v>
      </c>
      <c r="E1663">
        <v>245152</v>
      </c>
      <c r="F1663" t="s">
        <v>120</v>
      </c>
      <c r="G1663" t="s">
        <v>144</v>
      </c>
      <c r="H1663">
        <v>117</v>
      </c>
      <c r="I1663">
        <v>28</v>
      </c>
      <c r="J1663">
        <v>0</v>
      </c>
      <c r="K1663">
        <v>0</v>
      </c>
      <c r="L1663" s="35">
        <v>45869</v>
      </c>
    </row>
    <row r="1664" spans="1:12" x14ac:dyDescent="0.25">
      <c r="A1664" s="35">
        <v>45846</v>
      </c>
      <c r="B1664" t="s">
        <v>112</v>
      </c>
      <c r="C1664">
        <v>4</v>
      </c>
      <c r="D1664" t="s">
        <v>18</v>
      </c>
      <c r="E1664">
        <v>289921</v>
      </c>
      <c r="F1664" t="s">
        <v>117</v>
      </c>
      <c r="G1664" t="s">
        <v>133</v>
      </c>
      <c r="H1664">
        <v>27</v>
      </c>
      <c r="I1664">
        <v>19</v>
      </c>
      <c r="J1664">
        <v>0</v>
      </c>
      <c r="K1664">
        <v>0</v>
      </c>
      <c r="L1664" s="35">
        <v>45869</v>
      </c>
    </row>
    <row r="1665" spans="1:12" x14ac:dyDescent="0.25">
      <c r="A1665" s="35">
        <v>45846</v>
      </c>
      <c r="B1665" t="s">
        <v>112</v>
      </c>
      <c r="C1665">
        <v>4</v>
      </c>
      <c r="D1665" t="s">
        <v>18</v>
      </c>
      <c r="E1665">
        <v>298594</v>
      </c>
      <c r="F1665" t="s">
        <v>119</v>
      </c>
      <c r="G1665" t="s">
        <v>135</v>
      </c>
      <c r="H1665">
        <v>28</v>
      </c>
      <c r="I1665">
        <v>20</v>
      </c>
      <c r="J1665">
        <v>0</v>
      </c>
      <c r="K1665">
        <v>0</v>
      </c>
      <c r="L1665" s="35">
        <v>45869</v>
      </c>
    </row>
    <row r="1666" spans="1:12" x14ac:dyDescent="0.25">
      <c r="A1666" s="35">
        <v>45839</v>
      </c>
      <c r="B1666" t="s">
        <v>112</v>
      </c>
      <c r="C1666">
        <v>4</v>
      </c>
      <c r="D1666" t="s">
        <v>18</v>
      </c>
      <c r="E1666">
        <v>662450</v>
      </c>
      <c r="F1666" t="s">
        <v>118</v>
      </c>
      <c r="G1666" t="s">
        <v>138</v>
      </c>
      <c r="H1666">
        <v>20</v>
      </c>
      <c r="I1666">
        <v>15</v>
      </c>
      <c r="J1666">
        <v>0</v>
      </c>
      <c r="K1666">
        <v>0</v>
      </c>
      <c r="L1666" s="35">
        <v>45869</v>
      </c>
    </row>
    <row r="1667" spans="1:12" x14ac:dyDescent="0.25">
      <c r="A1667" s="35">
        <v>45839</v>
      </c>
      <c r="B1667" t="s">
        <v>112</v>
      </c>
      <c r="C1667">
        <v>4</v>
      </c>
      <c r="D1667" t="s">
        <v>18</v>
      </c>
      <c r="E1667">
        <v>840619</v>
      </c>
      <c r="F1667" t="s">
        <v>116</v>
      </c>
      <c r="G1667" t="s">
        <v>128</v>
      </c>
      <c r="H1667">
        <v>68</v>
      </c>
      <c r="I1667">
        <v>19</v>
      </c>
      <c r="J1667">
        <v>0</v>
      </c>
      <c r="K1667">
        <v>0</v>
      </c>
      <c r="L1667" s="35">
        <v>45869</v>
      </c>
    </row>
    <row r="1668" spans="1:12" x14ac:dyDescent="0.25">
      <c r="A1668" s="35">
        <v>45839</v>
      </c>
      <c r="B1668" t="s">
        <v>112</v>
      </c>
      <c r="C1668">
        <v>4</v>
      </c>
      <c r="D1668" t="s">
        <v>18</v>
      </c>
      <c r="E1668">
        <v>478719</v>
      </c>
      <c r="F1668" t="s">
        <v>117</v>
      </c>
      <c r="G1668" t="s">
        <v>129</v>
      </c>
      <c r="H1668">
        <v>57</v>
      </c>
      <c r="I1668">
        <v>28</v>
      </c>
      <c r="J1668">
        <v>0</v>
      </c>
      <c r="K1668">
        <v>0</v>
      </c>
      <c r="L1668" s="35">
        <v>45869</v>
      </c>
    </row>
    <row r="1669" spans="1:12" x14ac:dyDescent="0.25">
      <c r="A1669" s="35">
        <v>45839</v>
      </c>
      <c r="B1669" t="s">
        <v>112</v>
      </c>
      <c r="C1669">
        <v>4</v>
      </c>
      <c r="D1669" t="s">
        <v>20</v>
      </c>
      <c r="E1669">
        <v>994638</v>
      </c>
      <c r="F1669" t="s">
        <v>127</v>
      </c>
      <c r="G1669" t="s">
        <v>139</v>
      </c>
      <c r="H1669">
        <v>0</v>
      </c>
      <c r="I1669">
        <v>0</v>
      </c>
      <c r="J1669">
        <v>0</v>
      </c>
      <c r="K1669">
        <v>0</v>
      </c>
      <c r="L1669" s="35">
        <v>45869</v>
      </c>
    </row>
    <row r="1670" spans="1:12" x14ac:dyDescent="0.25">
      <c r="A1670" s="35">
        <v>45832</v>
      </c>
      <c r="B1670" t="s">
        <v>112</v>
      </c>
      <c r="C1670">
        <v>4</v>
      </c>
      <c r="D1670" t="s">
        <v>18</v>
      </c>
      <c r="E1670">
        <v>831855</v>
      </c>
      <c r="F1670" t="s">
        <v>122</v>
      </c>
      <c r="G1670" t="s">
        <v>138</v>
      </c>
      <c r="H1670">
        <v>61</v>
      </c>
      <c r="I1670">
        <v>15</v>
      </c>
      <c r="J1670">
        <v>0</v>
      </c>
      <c r="K1670">
        <v>0</v>
      </c>
      <c r="L1670" s="35">
        <v>45838</v>
      </c>
    </row>
    <row r="1671" spans="1:12" x14ac:dyDescent="0.25">
      <c r="A1671" s="35">
        <v>45832</v>
      </c>
      <c r="B1671" t="s">
        <v>112</v>
      </c>
      <c r="C1671">
        <v>4</v>
      </c>
      <c r="D1671" t="s">
        <v>18</v>
      </c>
      <c r="E1671">
        <v>200308</v>
      </c>
      <c r="F1671" t="s">
        <v>126</v>
      </c>
      <c r="G1671" t="s">
        <v>142</v>
      </c>
      <c r="H1671">
        <v>71</v>
      </c>
      <c r="I1671">
        <v>22</v>
      </c>
      <c r="J1671">
        <v>0</v>
      </c>
      <c r="K1671">
        <v>0</v>
      </c>
      <c r="L1671" s="35">
        <v>45838</v>
      </c>
    </row>
    <row r="1672" spans="1:12" x14ac:dyDescent="0.25">
      <c r="A1672" s="35">
        <v>45818</v>
      </c>
      <c r="B1672" t="s">
        <v>112</v>
      </c>
      <c r="C1672">
        <v>4</v>
      </c>
      <c r="D1672" t="s">
        <v>18</v>
      </c>
      <c r="E1672">
        <v>662536</v>
      </c>
      <c r="F1672" t="s">
        <v>116</v>
      </c>
      <c r="G1672" t="s">
        <v>128</v>
      </c>
      <c r="H1672">
        <v>158</v>
      </c>
      <c r="I1672">
        <v>18</v>
      </c>
      <c r="J1672">
        <v>0</v>
      </c>
      <c r="K1672">
        <v>0</v>
      </c>
      <c r="L1672" s="35">
        <v>45838</v>
      </c>
    </row>
    <row r="1673" spans="1:12" x14ac:dyDescent="0.25">
      <c r="A1673" s="35">
        <v>45818</v>
      </c>
      <c r="B1673" t="s">
        <v>112</v>
      </c>
      <c r="C1673">
        <v>4</v>
      </c>
      <c r="D1673" t="s">
        <v>19</v>
      </c>
      <c r="E1673">
        <v>139247</v>
      </c>
      <c r="F1673" t="s">
        <v>126</v>
      </c>
      <c r="G1673" t="s">
        <v>138</v>
      </c>
      <c r="H1673">
        <v>4</v>
      </c>
      <c r="I1673">
        <v>0</v>
      </c>
      <c r="J1673">
        <v>0</v>
      </c>
      <c r="K1673">
        <v>0</v>
      </c>
      <c r="L1673" s="35">
        <v>45838</v>
      </c>
    </row>
    <row r="1674" spans="1:12" x14ac:dyDescent="0.25">
      <c r="A1674" s="35">
        <v>45818</v>
      </c>
      <c r="B1674" t="s">
        <v>112</v>
      </c>
      <c r="C1674">
        <v>4</v>
      </c>
      <c r="D1674" t="s">
        <v>20</v>
      </c>
      <c r="E1674">
        <v>805333</v>
      </c>
      <c r="F1674" t="s">
        <v>116</v>
      </c>
      <c r="G1674" t="s">
        <v>140</v>
      </c>
      <c r="H1674">
        <v>1</v>
      </c>
      <c r="I1674">
        <v>0</v>
      </c>
      <c r="J1674">
        <v>0</v>
      </c>
      <c r="K1674">
        <v>0</v>
      </c>
      <c r="L1674" s="35">
        <v>45838</v>
      </c>
    </row>
    <row r="1675" spans="1:12" x14ac:dyDescent="0.25">
      <c r="A1675" s="35">
        <v>45811</v>
      </c>
      <c r="B1675" t="s">
        <v>112</v>
      </c>
      <c r="C1675">
        <v>4</v>
      </c>
      <c r="D1675" t="s">
        <v>18</v>
      </c>
      <c r="E1675">
        <v>689643</v>
      </c>
      <c r="F1675" t="s">
        <v>124</v>
      </c>
      <c r="G1675" t="s">
        <v>128</v>
      </c>
      <c r="H1675">
        <v>139</v>
      </c>
      <c r="I1675">
        <v>15</v>
      </c>
      <c r="J1675">
        <v>0</v>
      </c>
      <c r="K1675">
        <v>0</v>
      </c>
      <c r="L1675" s="35">
        <v>45838</v>
      </c>
    </row>
    <row r="1676" spans="1:12" x14ac:dyDescent="0.25">
      <c r="A1676" s="35">
        <v>45811</v>
      </c>
      <c r="B1676" t="s">
        <v>112</v>
      </c>
      <c r="C1676">
        <v>4</v>
      </c>
      <c r="D1676" t="s">
        <v>18</v>
      </c>
      <c r="E1676">
        <v>831319</v>
      </c>
      <c r="F1676" t="s">
        <v>125</v>
      </c>
      <c r="G1676" t="s">
        <v>129</v>
      </c>
      <c r="H1676">
        <v>64</v>
      </c>
      <c r="I1676">
        <v>17</v>
      </c>
      <c r="J1676">
        <v>0</v>
      </c>
      <c r="K1676">
        <v>0</v>
      </c>
      <c r="L1676" s="35">
        <v>45838</v>
      </c>
    </row>
    <row r="1677" spans="1:12" x14ac:dyDescent="0.25">
      <c r="A1677" s="35">
        <v>45811</v>
      </c>
      <c r="B1677" t="s">
        <v>112</v>
      </c>
      <c r="C1677">
        <v>4</v>
      </c>
      <c r="D1677" t="s">
        <v>18</v>
      </c>
      <c r="E1677">
        <v>551188</v>
      </c>
      <c r="F1677" t="s">
        <v>116</v>
      </c>
      <c r="G1677" t="s">
        <v>132</v>
      </c>
      <c r="H1677">
        <v>82</v>
      </c>
      <c r="I1677">
        <v>49</v>
      </c>
      <c r="J1677">
        <v>0</v>
      </c>
      <c r="K1677">
        <v>0</v>
      </c>
      <c r="L1677" s="35">
        <v>45838</v>
      </c>
    </row>
    <row r="1678" spans="1:12" x14ac:dyDescent="0.25">
      <c r="A1678" s="35">
        <v>45811</v>
      </c>
      <c r="B1678" t="s">
        <v>112</v>
      </c>
      <c r="C1678">
        <v>4</v>
      </c>
      <c r="D1678" t="s">
        <v>18</v>
      </c>
      <c r="E1678">
        <v>172754</v>
      </c>
      <c r="F1678" t="s">
        <v>122</v>
      </c>
      <c r="G1678" t="s">
        <v>138</v>
      </c>
      <c r="H1678">
        <v>36</v>
      </c>
      <c r="I1678">
        <v>26</v>
      </c>
      <c r="J1678">
        <v>0</v>
      </c>
      <c r="K1678">
        <v>0</v>
      </c>
      <c r="L1678" s="35">
        <v>45838</v>
      </c>
    </row>
    <row r="1679" spans="1:12" x14ac:dyDescent="0.25">
      <c r="A1679" s="35">
        <v>45804</v>
      </c>
      <c r="B1679" t="s">
        <v>112</v>
      </c>
      <c r="C1679">
        <v>4</v>
      </c>
      <c r="D1679" t="s">
        <v>18</v>
      </c>
      <c r="E1679">
        <v>260039</v>
      </c>
      <c r="F1679" t="s">
        <v>125</v>
      </c>
      <c r="G1679" t="s">
        <v>133</v>
      </c>
      <c r="H1679">
        <v>46</v>
      </c>
      <c r="I1679">
        <v>15</v>
      </c>
      <c r="J1679">
        <v>0</v>
      </c>
      <c r="K1679">
        <v>0</v>
      </c>
      <c r="L1679" s="35">
        <v>45808</v>
      </c>
    </row>
    <row r="1680" spans="1:12" x14ac:dyDescent="0.25">
      <c r="A1680" s="35">
        <v>45804</v>
      </c>
      <c r="B1680" t="s">
        <v>112</v>
      </c>
      <c r="C1680">
        <v>4</v>
      </c>
      <c r="D1680" t="s">
        <v>18</v>
      </c>
      <c r="E1680">
        <v>508118</v>
      </c>
      <c r="F1680" t="s">
        <v>123</v>
      </c>
      <c r="G1680" t="s">
        <v>143</v>
      </c>
      <c r="H1680">
        <v>92</v>
      </c>
      <c r="I1680">
        <v>50</v>
      </c>
      <c r="J1680">
        <v>0</v>
      </c>
      <c r="K1680">
        <v>0</v>
      </c>
      <c r="L1680" s="35">
        <v>45808</v>
      </c>
    </row>
    <row r="1681" spans="1:12" x14ac:dyDescent="0.25">
      <c r="A1681" s="35">
        <v>45804</v>
      </c>
      <c r="B1681" t="s">
        <v>112</v>
      </c>
      <c r="C1681">
        <v>4</v>
      </c>
      <c r="D1681" t="s">
        <v>18</v>
      </c>
      <c r="E1681">
        <v>337286</v>
      </c>
      <c r="F1681" t="s">
        <v>124</v>
      </c>
      <c r="G1681" t="s">
        <v>144</v>
      </c>
      <c r="H1681">
        <v>152</v>
      </c>
      <c r="I1681">
        <v>43</v>
      </c>
      <c r="J1681">
        <v>0</v>
      </c>
      <c r="K1681">
        <v>0</v>
      </c>
      <c r="L1681" s="35">
        <v>45808</v>
      </c>
    </row>
    <row r="1682" spans="1:12" x14ac:dyDescent="0.25">
      <c r="A1682" s="35">
        <v>45804</v>
      </c>
      <c r="B1682" t="s">
        <v>112</v>
      </c>
      <c r="C1682">
        <v>4</v>
      </c>
      <c r="D1682" t="s">
        <v>18</v>
      </c>
      <c r="E1682">
        <v>760541</v>
      </c>
      <c r="F1682" t="s">
        <v>118</v>
      </c>
      <c r="G1682" t="s">
        <v>130</v>
      </c>
      <c r="H1682">
        <v>169</v>
      </c>
      <c r="I1682">
        <v>15</v>
      </c>
      <c r="J1682">
        <v>0</v>
      </c>
      <c r="K1682">
        <v>0</v>
      </c>
      <c r="L1682" s="35">
        <v>45808</v>
      </c>
    </row>
    <row r="1683" spans="1:12" x14ac:dyDescent="0.25">
      <c r="A1683" s="35">
        <v>45804</v>
      </c>
      <c r="B1683" t="s">
        <v>112</v>
      </c>
      <c r="C1683">
        <v>4</v>
      </c>
      <c r="D1683" t="s">
        <v>20</v>
      </c>
      <c r="E1683">
        <v>314318</v>
      </c>
      <c r="F1683" t="s">
        <v>119</v>
      </c>
      <c r="G1683" t="s">
        <v>143</v>
      </c>
      <c r="H1683">
        <v>0</v>
      </c>
      <c r="I1683">
        <v>0</v>
      </c>
      <c r="J1683">
        <v>0</v>
      </c>
      <c r="K1683">
        <v>0</v>
      </c>
      <c r="L1683" s="35">
        <v>45808</v>
      </c>
    </row>
    <row r="1684" spans="1:12" x14ac:dyDescent="0.25">
      <c r="A1684" s="35">
        <v>45804</v>
      </c>
      <c r="B1684" t="s">
        <v>112</v>
      </c>
      <c r="C1684">
        <v>4</v>
      </c>
      <c r="D1684" t="s">
        <v>20</v>
      </c>
      <c r="E1684">
        <v>402087</v>
      </c>
      <c r="F1684" t="s">
        <v>125</v>
      </c>
      <c r="G1684" t="s">
        <v>129</v>
      </c>
      <c r="H1684">
        <v>4</v>
      </c>
      <c r="I1684">
        <v>0</v>
      </c>
      <c r="J1684">
        <v>0</v>
      </c>
      <c r="K1684">
        <v>0</v>
      </c>
      <c r="L1684" s="35">
        <v>45808</v>
      </c>
    </row>
    <row r="1685" spans="1:12" x14ac:dyDescent="0.25">
      <c r="A1685" s="35">
        <v>45804</v>
      </c>
      <c r="B1685" t="s">
        <v>112</v>
      </c>
      <c r="C1685">
        <v>4</v>
      </c>
      <c r="D1685" t="s">
        <v>20</v>
      </c>
      <c r="E1685">
        <v>760848</v>
      </c>
      <c r="F1685" t="s">
        <v>126</v>
      </c>
      <c r="G1685" t="s">
        <v>130</v>
      </c>
      <c r="H1685">
        <v>1</v>
      </c>
      <c r="I1685">
        <v>0</v>
      </c>
      <c r="J1685">
        <v>0</v>
      </c>
      <c r="K1685">
        <v>0</v>
      </c>
      <c r="L1685" s="35">
        <v>45808</v>
      </c>
    </row>
    <row r="1686" spans="1:12" x14ac:dyDescent="0.25">
      <c r="A1686" s="35">
        <v>45804</v>
      </c>
      <c r="B1686" t="s">
        <v>112</v>
      </c>
      <c r="C1686">
        <v>4</v>
      </c>
      <c r="D1686" t="s">
        <v>20</v>
      </c>
      <c r="E1686">
        <v>518876</v>
      </c>
      <c r="F1686" t="s">
        <v>127</v>
      </c>
      <c r="G1686" t="s">
        <v>131</v>
      </c>
      <c r="H1686">
        <v>0</v>
      </c>
      <c r="I1686">
        <v>0</v>
      </c>
      <c r="J1686">
        <v>0</v>
      </c>
      <c r="K1686">
        <v>0</v>
      </c>
      <c r="L1686" s="35">
        <v>45808</v>
      </c>
    </row>
    <row r="1687" spans="1:12" x14ac:dyDescent="0.25">
      <c r="A1687" s="35">
        <v>45804</v>
      </c>
      <c r="B1687" t="s">
        <v>112</v>
      </c>
      <c r="C1687">
        <v>4</v>
      </c>
      <c r="D1687" t="s">
        <v>20</v>
      </c>
      <c r="E1687">
        <v>748833</v>
      </c>
      <c r="F1687" t="s">
        <v>122</v>
      </c>
      <c r="G1687" t="s">
        <v>138</v>
      </c>
      <c r="H1687">
        <v>4</v>
      </c>
      <c r="I1687">
        <v>0</v>
      </c>
      <c r="J1687">
        <v>0</v>
      </c>
      <c r="K1687">
        <v>0</v>
      </c>
      <c r="L1687" s="35">
        <v>45808</v>
      </c>
    </row>
    <row r="1688" spans="1:12" x14ac:dyDescent="0.25">
      <c r="A1688" s="35">
        <v>45797</v>
      </c>
      <c r="B1688" t="s">
        <v>112</v>
      </c>
      <c r="C1688">
        <v>4</v>
      </c>
      <c r="D1688" t="s">
        <v>20</v>
      </c>
      <c r="E1688">
        <v>344483</v>
      </c>
      <c r="F1688" t="s">
        <v>119</v>
      </c>
      <c r="G1688" t="s">
        <v>139</v>
      </c>
      <c r="H1688">
        <v>4</v>
      </c>
      <c r="I1688">
        <v>0</v>
      </c>
      <c r="J1688">
        <v>0</v>
      </c>
      <c r="K1688">
        <v>0</v>
      </c>
      <c r="L1688" s="35">
        <v>45808</v>
      </c>
    </row>
    <row r="1689" spans="1:12" x14ac:dyDescent="0.25">
      <c r="A1689" s="35">
        <v>45790</v>
      </c>
      <c r="B1689" t="s">
        <v>112</v>
      </c>
      <c r="C1689">
        <v>4</v>
      </c>
      <c r="D1689" t="s">
        <v>18</v>
      </c>
      <c r="E1689">
        <v>179340</v>
      </c>
      <c r="F1689" t="s">
        <v>116</v>
      </c>
      <c r="G1689" t="s">
        <v>128</v>
      </c>
      <c r="H1689">
        <v>78</v>
      </c>
      <c r="I1689">
        <v>36</v>
      </c>
      <c r="J1689">
        <v>0</v>
      </c>
      <c r="K1689">
        <v>0</v>
      </c>
      <c r="L1689" s="35">
        <v>45808</v>
      </c>
    </row>
    <row r="1690" spans="1:12" x14ac:dyDescent="0.25">
      <c r="A1690" s="35">
        <v>45790</v>
      </c>
      <c r="B1690" t="s">
        <v>112</v>
      </c>
      <c r="C1690">
        <v>4</v>
      </c>
      <c r="D1690" t="s">
        <v>18</v>
      </c>
      <c r="E1690">
        <v>810602</v>
      </c>
      <c r="F1690" t="s">
        <v>123</v>
      </c>
      <c r="G1690" t="s">
        <v>135</v>
      </c>
      <c r="H1690">
        <v>17</v>
      </c>
      <c r="I1690">
        <v>22</v>
      </c>
      <c r="J1690">
        <v>0</v>
      </c>
      <c r="K1690">
        <v>0</v>
      </c>
      <c r="L1690" s="35">
        <v>45808</v>
      </c>
    </row>
    <row r="1691" spans="1:12" x14ac:dyDescent="0.25">
      <c r="A1691" s="35">
        <v>45790</v>
      </c>
      <c r="B1691" t="s">
        <v>112</v>
      </c>
      <c r="C1691">
        <v>4</v>
      </c>
      <c r="D1691" t="s">
        <v>18</v>
      </c>
      <c r="E1691">
        <v>872608</v>
      </c>
      <c r="F1691" t="s">
        <v>125</v>
      </c>
      <c r="G1691" t="s">
        <v>137</v>
      </c>
      <c r="H1691">
        <v>138</v>
      </c>
      <c r="I1691">
        <v>29</v>
      </c>
      <c r="J1691">
        <v>0</v>
      </c>
      <c r="K1691">
        <v>0</v>
      </c>
      <c r="L1691" s="35">
        <v>45808</v>
      </c>
    </row>
    <row r="1692" spans="1:12" x14ac:dyDescent="0.25">
      <c r="A1692" s="35">
        <v>45790</v>
      </c>
      <c r="B1692" t="s">
        <v>112</v>
      </c>
      <c r="C1692">
        <v>4</v>
      </c>
      <c r="D1692" t="s">
        <v>19</v>
      </c>
      <c r="E1692">
        <v>228983</v>
      </c>
      <c r="F1692" t="s">
        <v>118</v>
      </c>
      <c r="G1692" t="s">
        <v>142</v>
      </c>
      <c r="H1692">
        <v>5</v>
      </c>
      <c r="I1692">
        <v>0</v>
      </c>
      <c r="J1692">
        <v>0</v>
      </c>
      <c r="K1692">
        <v>0</v>
      </c>
      <c r="L1692" s="35">
        <v>45808</v>
      </c>
    </row>
    <row r="1693" spans="1:12" x14ac:dyDescent="0.25">
      <c r="A1693" s="35">
        <v>45783</v>
      </c>
      <c r="B1693" t="s">
        <v>112</v>
      </c>
      <c r="C1693">
        <v>4</v>
      </c>
      <c r="D1693" t="s">
        <v>18</v>
      </c>
      <c r="E1693">
        <v>589282</v>
      </c>
      <c r="F1693" t="s">
        <v>120</v>
      </c>
      <c r="G1693" t="s">
        <v>128</v>
      </c>
      <c r="H1693">
        <v>131</v>
      </c>
      <c r="I1693">
        <v>22</v>
      </c>
      <c r="J1693">
        <v>0</v>
      </c>
      <c r="K1693">
        <v>0</v>
      </c>
      <c r="L1693" s="35">
        <v>45808</v>
      </c>
    </row>
    <row r="1694" spans="1:12" x14ac:dyDescent="0.25">
      <c r="A1694" s="35">
        <v>45783</v>
      </c>
      <c r="B1694" t="s">
        <v>112</v>
      </c>
      <c r="C1694">
        <v>4</v>
      </c>
      <c r="D1694" t="s">
        <v>18</v>
      </c>
      <c r="E1694">
        <v>856303</v>
      </c>
      <c r="F1694" t="s">
        <v>122</v>
      </c>
      <c r="G1694" t="s">
        <v>130</v>
      </c>
      <c r="H1694">
        <v>74</v>
      </c>
      <c r="I1694">
        <v>24</v>
      </c>
      <c r="J1694">
        <v>0</v>
      </c>
      <c r="K1694">
        <v>0</v>
      </c>
      <c r="L1694" s="35">
        <v>45808</v>
      </c>
    </row>
    <row r="1695" spans="1:12" x14ac:dyDescent="0.25">
      <c r="A1695" s="35">
        <v>45783</v>
      </c>
      <c r="B1695" t="s">
        <v>112</v>
      </c>
      <c r="C1695">
        <v>4</v>
      </c>
      <c r="D1695" t="s">
        <v>20</v>
      </c>
      <c r="E1695">
        <v>826484</v>
      </c>
      <c r="F1695" t="s">
        <v>122</v>
      </c>
      <c r="G1695" t="s">
        <v>142</v>
      </c>
      <c r="H1695">
        <v>2</v>
      </c>
      <c r="I1695">
        <v>0</v>
      </c>
      <c r="J1695">
        <v>0</v>
      </c>
      <c r="K1695">
        <v>0</v>
      </c>
      <c r="L1695" s="35">
        <v>45808</v>
      </c>
    </row>
    <row r="1696" spans="1:12" x14ac:dyDescent="0.25">
      <c r="A1696" s="35">
        <v>45776</v>
      </c>
      <c r="B1696" t="s">
        <v>112</v>
      </c>
      <c r="C1696">
        <v>4</v>
      </c>
      <c r="D1696" t="s">
        <v>18</v>
      </c>
      <c r="E1696">
        <v>117056</v>
      </c>
      <c r="F1696" t="s">
        <v>125</v>
      </c>
      <c r="G1696" t="s">
        <v>137</v>
      </c>
      <c r="H1696">
        <v>131</v>
      </c>
      <c r="I1696">
        <v>41</v>
      </c>
      <c r="J1696">
        <v>0</v>
      </c>
      <c r="K1696">
        <v>0</v>
      </c>
      <c r="L1696" s="35">
        <v>45777</v>
      </c>
    </row>
    <row r="1697" spans="1:12" x14ac:dyDescent="0.25">
      <c r="A1697" s="35">
        <v>45769</v>
      </c>
      <c r="B1697" t="s">
        <v>112</v>
      </c>
      <c r="C1697">
        <v>4</v>
      </c>
      <c r="D1697" t="s">
        <v>18</v>
      </c>
      <c r="E1697">
        <v>423864</v>
      </c>
      <c r="F1697" t="s">
        <v>120</v>
      </c>
      <c r="G1697" t="s">
        <v>132</v>
      </c>
      <c r="H1697">
        <v>36</v>
      </c>
      <c r="I1697">
        <v>15</v>
      </c>
      <c r="J1697">
        <v>0</v>
      </c>
      <c r="K1697">
        <v>0</v>
      </c>
      <c r="L1697" s="35">
        <v>45777</v>
      </c>
    </row>
    <row r="1698" spans="1:12" x14ac:dyDescent="0.25">
      <c r="A1698" s="35">
        <v>45769</v>
      </c>
      <c r="B1698" t="s">
        <v>112</v>
      </c>
      <c r="C1698">
        <v>4</v>
      </c>
      <c r="D1698" t="s">
        <v>18</v>
      </c>
      <c r="E1698">
        <v>554534</v>
      </c>
      <c r="F1698" t="s">
        <v>119</v>
      </c>
      <c r="G1698" t="s">
        <v>135</v>
      </c>
      <c r="H1698">
        <v>61</v>
      </c>
      <c r="I1698">
        <v>32</v>
      </c>
      <c r="J1698">
        <v>0</v>
      </c>
      <c r="K1698">
        <v>0</v>
      </c>
      <c r="L1698" s="35">
        <v>45777</v>
      </c>
    </row>
    <row r="1699" spans="1:12" x14ac:dyDescent="0.25">
      <c r="A1699" s="35">
        <v>45769</v>
      </c>
      <c r="B1699" t="s">
        <v>112</v>
      </c>
      <c r="C1699">
        <v>4</v>
      </c>
      <c r="D1699" t="s">
        <v>19</v>
      </c>
      <c r="E1699">
        <v>923287</v>
      </c>
      <c r="F1699" t="s">
        <v>120</v>
      </c>
      <c r="G1699" t="s">
        <v>136</v>
      </c>
      <c r="H1699">
        <v>4</v>
      </c>
      <c r="I1699">
        <v>0</v>
      </c>
      <c r="J1699">
        <v>0</v>
      </c>
      <c r="K1699">
        <v>0</v>
      </c>
      <c r="L1699" s="35">
        <v>45777</v>
      </c>
    </row>
    <row r="1700" spans="1:12" x14ac:dyDescent="0.25">
      <c r="A1700" s="35">
        <v>45769</v>
      </c>
      <c r="B1700" t="s">
        <v>112</v>
      </c>
      <c r="C1700">
        <v>4</v>
      </c>
      <c r="D1700" t="s">
        <v>19</v>
      </c>
      <c r="E1700">
        <v>171547</v>
      </c>
      <c r="F1700" t="s">
        <v>122</v>
      </c>
      <c r="G1700" t="s">
        <v>138</v>
      </c>
      <c r="H1700">
        <v>6</v>
      </c>
      <c r="I1700">
        <v>0</v>
      </c>
      <c r="J1700">
        <v>0</v>
      </c>
      <c r="K1700">
        <v>0</v>
      </c>
      <c r="L1700" s="35">
        <v>45777</v>
      </c>
    </row>
    <row r="1701" spans="1:12" x14ac:dyDescent="0.25">
      <c r="A1701" s="35">
        <v>45769</v>
      </c>
      <c r="B1701" t="s">
        <v>112</v>
      </c>
      <c r="C1701">
        <v>4</v>
      </c>
      <c r="D1701" t="s">
        <v>18</v>
      </c>
      <c r="E1701">
        <v>422037</v>
      </c>
      <c r="F1701" t="s">
        <v>116</v>
      </c>
      <c r="G1701" t="s">
        <v>144</v>
      </c>
      <c r="H1701">
        <v>77</v>
      </c>
      <c r="I1701">
        <v>18</v>
      </c>
      <c r="J1701">
        <v>0</v>
      </c>
      <c r="K1701">
        <v>0</v>
      </c>
      <c r="L1701" s="35">
        <v>45777</v>
      </c>
    </row>
    <row r="1702" spans="1:12" x14ac:dyDescent="0.25">
      <c r="A1702" s="35">
        <v>45762</v>
      </c>
      <c r="B1702" t="s">
        <v>112</v>
      </c>
      <c r="C1702">
        <v>4</v>
      </c>
      <c r="D1702" t="s">
        <v>18</v>
      </c>
      <c r="E1702">
        <v>650694</v>
      </c>
      <c r="F1702" t="s">
        <v>121</v>
      </c>
      <c r="G1702" t="s">
        <v>129</v>
      </c>
      <c r="H1702">
        <v>162</v>
      </c>
      <c r="I1702">
        <v>22</v>
      </c>
      <c r="J1702">
        <v>0</v>
      </c>
      <c r="K1702">
        <v>0</v>
      </c>
      <c r="L1702" s="35">
        <v>45777</v>
      </c>
    </row>
    <row r="1703" spans="1:12" x14ac:dyDescent="0.25">
      <c r="A1703" s="35">
        <v>45762</v>
      </c>
      <c r="B1703" t="s">
        <v>112</v>
      </c>
      <c r="C1703">
        <v>4</v>
      </c>
      <c r="D1703" t="s">
        <v>18</v>
      </c>
      <c r="E1703">
        <v>486931</v>
      </c>
      <c r="F1703" t="s">
        <v>126</v>
      </c>
      <c r="G1703" t="s">
        <v>134</v>
      </c>
      <c r="H1703">
        <v>39</v>
      </c>
      <c r="I1703">
        <v>28</v>
      </c>
      <c r="J1703">
        <v>0</v>
      </c>
      <c r="K1703">
        <v>0</v>
      </c>
      <c r="L1703" s="35">
        <v>45777</v>
      </c>
    </row>
    <row r="1704" spans="1:12" x14ac:dyDescent="0.25">
      <c r="A1704" s="35">
        <v>45762</v>
      </c>
      <c r="B1704" t="s">
        <v>112</v>
      </c>
      <c r="C1704">
        <v>4</v>
      </c>
      <c r="D1704" t="s">
        <v>20</v>
      </c>
      <c r="E1704">
        <v>563605</v>
      </c>
      <c r="F1704" t="s">
        <v>120</v>
      </c>
      <c r="G1704" t="s">
        <v>132</v>
      </c>
      <c r="H1704">
        <v>1</v>
      </c>
      <c r="I1704">
        <v>0</v>
      </c>
      <c r="J1704">
        <v>0</v>
      </c>
      <c r="K1704">
        <v>0</v>
      </c>
      <c r="L1704" s="35">
        <v>45777</v>
      </c>
    </row>
    <row r="1705" spans="1:12" x14ac:dyDescent="0.25">
      <c r="A1705" s="35">
        <v>45762</v>
      </c>
      <c r="B1705" t="s">
        <v>112</v>
      </c>
      <c r="C1705">
        <v>4</v>
      </c>
      <c r="D1705" t="s">
        <v>18</v>
      </c>
      <c r="E1705">
        <v>479435</v>
      </c>
      <c r="F1705" t="s">
        <v>125</v>
      </c>
      <c r="G1705" t="s">
        <v>137</v>
      </c>
      <c r="H1705">
        <v>54</v>
      </c>
      <c r="I1705">
        <v>25</v>
      </c>
      <c r="J1705">
        <v>0</v>
      </c>
      <c r="K1705">
        <v>0</v>
      </c>
      <c r="L1705" s="35">
        <v>45777</v>
      </c>
    </row>
    <row r="1706" spans="1:12" x14ac:dyDescent="0.25">
      <c r="A1706" s="35">
        <v>45755</v>
      </c>
      <c r="B1706" t="s">
        <v>112</v>
      </c>
      <c r="C1706">
        <v>4</v>
      </c>
      <c r="D1706" t="s">
        <v>18</v>
      </c>
      <c r="E1706">
        <v>402847</v>
      </c>
      <c r="F1706" t="s">
        <v>119</v>
      </c>
      <c r="G1706" t="s">
        <v>135</v>
      </c>
      <c r="H1706">
        <v>99</v>
      </c>
      <c r="I1706">
        <v>19</v>
      </c>
      <c r="J1706">
        <v>0</v>
      </c>
      <c r="K1706">
        <v>0</v>
      </c>
      <c r="L1706" s="35">
        <v>45777</v>
      </c>
    </row>
    <row r="1707" spans="1:12" x14ac:dyDescent="0.25">
      <c r="A1707" s="35">
        <v>45755</v>
      </c>
      <c r="B1707" t="s">
        <v>112</v>
      </c>
      <c r="C1707">
        <v>4</v>
      </c>
      <c r="D1707" t="s">
        <v>18</v>
      </c>
      <c r="E1707">
        <v>563367</v>
      </c>
      <c r="F1707" t="s">
        <v>124</v>
      </c>
      <c r="G1707" t="s">
        <v>140</v>
      </c>
      <c r="H1707">
        <v>33</v>
      </c>
      <c r="I1707">
        <v>22</v>
      </c>
      <c r="J1707">
        <v>0</v>
      </c>
      <c r="K1707">
        <v>0</v>
      </c>
      <c r="L1707" s="35">
        <v>45777</v>
      </c>
    </row>
    <row r="1708" spans="1:12" x14ac:dyDescent="0.25">
      <c r="A1708" s="35">
        <v>45755</v>
      </c>
      <c r="B1708" t="s">
        <v>112</v>
      </c>
      <c r="C1708">
        <v>4</v>
      </c>
      <c r="D1708" t="s">
        <v>20</v>
      </c>
      <c r="E1708">
        <v>512885</v>
      </c>
      <c r="F1708" t="s">
        <v>118</v>
      </c>
      <c r="G1708" t="s">
        <v>146</v>
      </c>
      <c r="H1708">
        <v>1</v>
      </c>
      <c r="I1708">
        <v>0</v>
      </c>
      <c r="J1708">
        <v>0</v>
      </c>
      <c r="K1708">
        <v>0</v>
      </c>
      <c r="L1708" s="35">
        <v>45777</v>
      </c>
    </row>
    <row r="1709" spans="1:12" x14ac:dyDescent="0.25">
      <c r="A1709" s="35">
        <v>45755</v>
      </c>
      <c r="B1709" t="s">
        <v>112</v>
      </c>
      <c r="C1709">
        <v>4</v>
      </c>
      <c r="D1709" t="s">
        <v>20</v>
      </c>
      <c r="E1709">
        <v>113355</v>
      </c>
      <c r="F1709" t="s">
        <v>120</v>
      </c>
      <c r="G1709" t="s">
        <v>140</v>
      </c>
      <c r="H1709">
        <v>1</v>
      </c>
      <c r="I1709">
        <v>0</v>
      </c>
      <c r="J1709">
        <v>0</v>
      </c>
      <c r="K1709">
        <v>0</v>
      </c>
      <c r="L1709" s="35">
        <v>45777</v>
      </c>
    </row>
    <row r="1710" spans="1:12" x14ac:dyDescent="0.25">
      <c r="A1710" s="35">
        <v>45748</v>
      </c>
      <c r="B1710" t="s">
        <v>112</v>
      </c>
      <c r="C1710">
        <v>4</v>
      </c>
      <c r="D1710" t="s">
        <v>18</v>
      </c>
      <c r="E1710">
        <v>495229</v>
      </c>
      <c r="F1710" t="s">
        <v>127</v>
      </c>
      <c r="G1710" t="s">
        <v>147</v>
      </c>
      <c r="H1710">
        <v>132</v>
      </c>
      <c r="I1710">
        <v>25</v>
      </c>
      <c r="J1710">
        <v>0</v>
      </c>
      <c r="K1710">
        <v>0</v>
      </c>
      <c r="L1710" s="35">
        <v>45777</v>
      </c>
    </row>
    <row r="1711" spans="1:12" x14ac:dyDescent="0.25">
      <c r="A1711" s="35">
        <v>45748</v>
      </c>
      <c r="B1711" t="s">
        <v>112</v>
      </c>
      <c r="C1711">
        <v>4</v>
      </c>
      <c r="D1711" t="s">
        <v>20</v>
      </c>
      <c r="E1711">
        <v>970227</v>
      </c>
      <c r="F1711" t="s">
        <v>127</v>
      </c>
      <c r="G1711" t="s">
        <v>139</v>
      </c>
      <c r="H1711">
        <v>1</v>
      </c>
      <c r="I1711">
        <v>0</v>
      </c>
      <c r="J1711">
        <v>0</v>
      </c>
      <c r="K1711">
        <v>0</v>
      </c>
      <c r="L1711" s="35">
        <v>45777</v>
      </c>
    </row>
    <row r="1712" spans="1:12" x14ac:dyDescent="0.25">
      <c r="A1712" s="35">
        <v>45741</v>
      </c>
      <c r="B1712" t="s">
        <v>112</v>
      </c>
      <c r="C1712">
        <v>4</v>
      </c>
      <c r="D1712" t="s">
        <v>18</v>
      </c>
      <c r="E1712">
        <v>714555</v>
      </c>
      <c r="F1712" t="s">
        <v>121</v>
      </c>
      <c r="G1712" t="s">
        <v>129</v>
      </c>
      <c r="H1712">
        <v>91</v>
      </c>
      <c r="I1712">
        <v>15</v>
      </c>
      <c r="J1712">
        <v>0</v>
      </c>
      <c r="K1712">
        <v>0</v>
      </c>
      <c r="L1712" s="35">
        <v>45747</v>
      </c>
    </row>
    <row r="1713" spans="1:12" x14ac:dyDescent="0.25">
      <c r="A1713" s="35">
        <v>45741</v>
      </c>
      <c r="B1713" t="s">
        <v>112</v>
      </c>
      <c r="C1713">
        <v>4</v>
      </c>
      <c r="D1713" t="s">
        <v>18</v>
      </c>
      <c r="E1713">
        <v>779762</v>
      </c>
      <c r="F1713" t="s">
        <v>123</v>
      </c>
      <c r="G1713" t="s">
        <v>131</v>
      </c>
      <c r="H1713">
        <v>125</v>
      </c>
      <c r="I1713">
        <v>18</v>
      </c>
      <c r="J1713">
        <v>0</v>
      </c>
      <c r="K1713">
        <v>0</v>
      </c>
      <c r="L1713" s="35">
        <v>45747</v>
      </c>
    </row>
    <row r="1714" spans="1:12" x14ac:dyDescent="0.25">
      <c r="A1714" s="35">
        <v>45741</v>
      </c>
      <c r="B1714" t="s">
        <v>112</v>
      </c>
      <c r="C1714">
        <v>4</v>
      </c>
      <c r="D1714" t="s">
        <v>18</v>
      </c>
      <c r="E1714">
        <v>660561</v>
      </c>
      <c r="F1714" t="s">
        <v>122</v>
      </c>
      <c r="G1714" t="s">
        <v>142</v>
      </c>
      <c r="H1714">
        <v>26</v>
      </c>
      <c r="I1714">
        <v>26</v>
      </c>
      <c r="J1714">
        <v>0</v>
      </c>
      <c r="K1714">
        <v>0</v>
      </c>
      <c r="L1714" s="35">
        <v>45747</v>
      </c>
    </row>
    <row r="1715" spans="1:12" x14ac:dyDescent="0.25">
      <c r="A1715" s="35">
        <v>45741</v>
      </c>
      <c r="B1715" t="s">
        <v>112</v>
      </c>
      <c r="C1715">
        <v>4</v>
      </c>
      <c r="D1715" t="s">
        <v>20</v>
      </c>
      <c r="E1715">
        <v>939701</v>
      </c>
      <c r="F1715" t="s">
        <v>119</v>
      </c>
      <c r="G1715" t="s">
        <v>131</v>
      </c>
      <c r="H1715">
        <v>0</v>
      </c>
      <c r="I1715">
        <v>0</v>
      </c>
      <c r="J1715">
        <v>0</v>
      </c>
      <c r="K1715">
        <v>0</v>
      </c>
      <c r="L1715" s="35">
        <v>45747</v>
      </c>
    </row>
    <row r="1716" spans="1:12" x14ac:dyDescent="0.25">
      <c r="A1716" s="35">
        <v>45741</v>
      </c>
      <c r="B1716" t="s">
        <v>112</v>
      </c>
      <c r="C1716">
        <v>4</v>
      </c>
      <c r="D1716" t="s">
        <v>18</v>
      </c>
      <c r="E1716">
        <v>131283</v>
      </c>
      <c r="F1716" t="s">
        <v>120</v>
      </c>
      <c r="G1716" t="s">
        <v>132</v>
      </c>
      <c r="H1716">
        <v>98</v>
      </c>
      <c r="I1716">
        <v>33</v>
      </c>
      <c r="J1716">
        <v>0</v>
      </c>
      <c r="K1716">
        <v>0</v>
      </c>
      <c r="L1716" s="35">
        <v>45747</v>
      </c>
    </row>
    <row r="1717" spans="1:12" x14ac:dyDescent="0.25">
      <c r="A1717" s="35">
        <v>45741</v>
      </c>
      <c r="B1717" t="s">
        <v>112</v>
      </c>
      <c r="C1717">
        <v>4</v>
      </c>
      <c r="D1717" t="s">
        <v>18</v>
      </c>
      <c r="E1717">
        <v>261488</v>
      </c>
      <c r="F1717" t="s">
        <v>121</v>
      </c>
      <c r="G1717" t="s">
        <v>133</v>
      </c>
      <c r="H1717">
        <v>69</v>
      </c>
      <c r="I1717">
        <v>25</v>
      </c>
      <c r="J1717">
        <v>0</v>
      </c>
      <c r="K1717">
        <v>0</v>
      </c>
      <c r="L1717" s="35">
        <v>45747</v>
      </c>
    </row>
    <row r="1718" spans="1:12" x14ac:dyDescent="0.25">
      <c r="A1718" s="35">
        <v>45734</v>
      </c>
      <c r="B1718" t="s">
        <v>112</v>
      </c>
      <c r="C1718">
        <v>4</v>
      </c>
      <c r="D1718" t="s">
        <v>18</v>
      </c>
      <c r="E1718">
        <v>955617</v>
      </c>
      <c r="F1718" t="s">
        <v>123</v>
      </c>
      <c r="G1718" t="s">
        <v>147</v>
      </c>
      <c r="H1718">
        <v>62</v>
      </c>
      <c r="I1718">
        <v>27</v>
      </c>
      <c r="J1718">
        <v>0</v>
      </c>
      <c r="K1718">
        <v>0</v>
      </c>
      <c r="L1718" s="35">
        <v>45747</v>
      </c>
    </row>
    <row r="1719" spans="1:12" x14ac:dyDescent="0.25">
      <c r="A1719" s="35">
        <v>45727</v>
      </c>
      <c r="B1719" t="s">
        <v>112</v>
      </c>
      <c r="C1719">
        <v>4</v>
      </c>
      <c r="D1719" t="s">
        <v>18</v>
      </c>
      <c r="E1719">
        <v>497091</v>
      </c>
      <c r="F1719" t="s">
        <v>118</v>
      </c>
      <c r="G1719" t="s">
        <v>130</v>
      </c>
      <c r="H1719">
        <v>55</v>
      </c>
      <c r="I1719">
        <v>20</v>
      </c>
      <c r="J1719">
        <v>0</v>
      </c>
      <c r="K1719">
        <v>0</v>
      </c>
      <c r="L1719" s="35">
        <v>45747</v>
      </c>
    </row>
    <row r="1720" spans="1:12" x14ac:dyDescent="0.25">
      <c r="A1720" s="35">
        <v>45727</v>
      </c>
      <c r="B1720" t="s">
        <v>112</v>
      </c>
      <c r="C1720">
        <v>4</v>
      </c>
      <c r="D1720" t="s">
        <v>18</v>
      </c>
      <c r="E1720">
        <v>662022</v>
      </c>
      <c r="F1720" t="s">
        <v>117</v>
      </c>
      <c r="G1720" t="s">
        <v>133</v>
      </c>
      <c r="H1720">
        <v>182</v>
      </c>
      <c r="I1720">
        <v>49</v>
      </c>
      <c r="J1720">
        <v>0</v>
      </c>
      <c r="K1720">
        <v>0</v>
      </c>
      <c r="L1720" s="35">
        <v>45747</v>
      </c>
    </row>
    <row r="1721" spans="1:12" x14ac:dyDescent="0.25">
      <c r="A1721" s="35">
        <v>45720</v>
      </c>
      <c r="B1721" t="s">
        <v>112</v>
      </c>
      <c r="C1721">
        <v>4</v>
      </c>
      <c r="D1721" t="s">
        <v>18</v>
      </c>
      <c r="E1721">
        <v>750631</v>
      </c>
      <c r="F1721" t="s">
        <v>118</v>
      </c>
      <c r="G1721" t="s">
        <v>134</v>
      </c>
      <c r="H1721">
        <v>134</v>
      </c>
      <c r="I1721">
        <v>18</v>
      </c>
      <c r="J1721">
        <v>0</v>
      </c>
      <c r="K1721">
        <v>0</v>
      </c>
      <c r="L1721" s="35">
        <v>45747</v>
      </c>
    </row>
    <row r="1722" spans="1:12" x14ac:dyDescent="0.25">
      <c r="A1722" s="35">
        <v>45713</v>
      </c>
      <c r="B1722" t="s">
        <v>112</v>
      </c>
      <c r="C1722">
        <v>4</v>
      </c>
      <c r="D1722" t="s">
        <v>18</v>
      </c>
      <c r="E1722">
        <v>708307</v>
      </c>
      <c r="F1722" t="s">
        <v>127</v>
      </c>
      <c r="G1722" t="s">
        <v>135</v>
      </c>
      <c r="H1722">
        <v>154</v>
      </c>
      <c r="I1722">
        <v>26</v>
      </c>
      <c r="J1722">
        <v>0</v>
      </c>
      <c r="K1722">
        <v>0</v>
      </c>
      <c r="L1722" s="35">
        <v>45716</v>
      </c>
    </row>
    <row r="1723" spans="1:12" x14ac:dyDescent="0.25">
      <c r="A1723" s="35">
        <v>45713</v>
      </c>
      <c r="B1723" t="s">
        <v>112</v>
      </c>
      <c r="C1723">
        <v>4</v>
      </c>
      <c r="D1723" t="s">
        <v>18</v>
      </c>
      <c r="E1723">
        <v>679423</v>
      </c>
      <c r="F1723" t="s">
        <v>122</v>
      </c>
      <c r="G1723" t="s">
        <v>134</v>
      </c>
      <c r="H1723">
        <v>75</v>
      </c>
      <c r="I1723">
        <v>18</v>
      </c>
      <c r="J1723">
        <v>0</v>
      </c>
      <c r="K1723">
        <v>0</v>
      </c>
      <c r="L1723" s="35">
        <v>45716</v>
      </c>
    </row>
    <row r="1724" spans="1:12" x14ac:dyDescent="0.25">
      <c r="A1724" s="35">
        <v>45713</v>
      </c>
      <c r="B1724" t="s">
        <v>112</v>
      </c>
      <c r="C1724">
        <v>4</v>
      </c>
      <c r="D1724" t="s">
        <v>18</v>
      </c>
      <c r="E1724">
        <v>123708</v>
      </c>
      <c r="F1724" t="s">
        <v>124</v>
      </c>
      <c r="G1724" t="s">
        <v>136</v>
      </c>
      <c r="H1724">
        <v>20</v>
      </c>
      <c r="I1724">
        <v>19</v>
      </c>
      <c r="J1724">
        <v>0</v>
      </c>
      <c r="K1724">
        <v>0</v>
      </c>
      <c r="L1724" s="35">
        <v>45716</v>
      </c>
    </row>
    <row r="1725" spans="1:12" x14ac:dyDescent="0.25">
      <c r="A1725" s="35">
        <v>45713</v>
      </c>
      <c r="B1725" t="s">
        <v>112</v>
      </c>
      <c r="C1725">
        <v>4</v>
      </c>
      <c r="D1725" t="s">
        <v>20</v>
      </c>
      <c r="E1725">
        <v>913334</v>
      </c>
      <c r="F1725" t="s">
        <v>127</v>
      </c>
      <c r="G1725" t="s">
        <v>139</v>
      </c>
      <c r="H1725">
        <v>3</v>
      </c>
      <c r="I1725">
        <v>0</v>
      </c>
      <c r="J1725">
        <v>0</v>
      </c>
      <c r="K1725">
        <v>0</v>
      </c>
      <c r="L1725" s="35">
        <v>45716</v>
      </c>
    </row>
    <row r="1726" spans="1:12" x14ac:dyDescent="0.25">
      <c r="A1726" s="35">
        <v>45713</v>
      </c>
      <c r="B1726" t="s">
        <v>112</v>
      </c>
      <c r="C1726">
        <v>4</v>
      </c>
      <c r="D1726" t="s">
        <v>18</v>
      </c>
      <c r="E1726">
        <v>532948</v>
      </c>
      <c r="F1726" t="s">
        <v>126</v>
      </c>
      <c r="G1726" t="s">
        <v>130</v>
      </c>
      <c r="H1726">
        <v>36</v>
      </c>
      <c r="I1726">
        <v>21</v>
      </c>
      <c r="J1726">
        <v>0</v>
      </c>
      <c r="K1726">
        <v>0</v>
      </c>
      <c r="L1726" s="35">
        <v>45716</v>
      </c>
    </row>
    <row r="1727" spans="1:12" x14ac:dyDescent="0.25">
      <c r="A1727" s="35">
        <v>45713</v>
      </c>
      <c r="B1727" t="s">
        <v>112</v>
      </c>
      <c r="C1727">
        <v>4</v>
      </c>
      <c r="D1727" t="s">
        <v>20</v>
      </c>
      <c r="E1727">
        <v>755340</v>
      </c>
      <c r="F1727" t="s">
        <v>124</v>
      </c>
      <c r="G1727" t="s">
        <v>140</v>
      </c>
      <c r="H1727">
        <v>0</v>
      </c>
      <c r="I1727">
        <v>0</v>
      </c>
      <c r="J1727">
        <v>0</v>
      </c>
      <c r="K1727">
        <v>0</v>
      </c>
      <c r="L1727" s="35">
        <v>45716</v>
      </c>
    </row>
    <row r="1728" spans="1:12" x14ac:dyDescent="0.25">
      <c r="A1728" s="35">
        <v>45706</v>
      </c>
      <c r="B1728" t="s">
        <v>112</v>
      </c>
      <c r="C1728">
        <v>4</v>
      </c>
      <c r="D1728" t="s">
        <v>18</v>
      </c>
      <c r="E1728">
        <v>831046</v>
      </c>
      <c r="F1728" t="s">
        <v>122</v>
      </c>
      <c r="G1728" t="s">
        <v>130</v>
      </c>
      <c r="H1728">
        <v>75</v>
      </c>
      <c r="I1728">
        <v>23</v>
      </c>
      <c r="J1728">
        <v>0</v>
      </c>
      <c r="K1728">
        <v>0</v>
      </c>
      <c r="L1728" s="35">
        <v>45716</v>
      </c>
    </row>
    <row r="1729" spans="1:12" x14ac:dyDescent="0.25">
      <c r="A1729" s="35">
        <v>45706</v>
      </c>
      <c r="B1729" t="s">
        <v>112</v>
      </c>
      <c r="C1729">
        <v>4</v>
      </c>
      <c r="D1729" t="s">
        <v>18</v>
      </c>
      <c r="E1729">
        <v>629653</v>
      </c>
      <c r="F1729" t="s">
        <v>118</v>
      </c>
      <c r="G1729" t="s">
        <v>138</v>
      </c>
      <c r="H1729">
        <v>182</v>
      </c>
      <c r="I1729">
        <v>15</v>
      </c>
      <c r="J1729">
        <v>0</v>
      </c>
      <c r="K1729">
        <v>0</v>
      </c>
      <c r="L1729" s="35">
        <v>45716</v>
      </c>
    </row>
    <row r="1730" spans="1:12" x14ac:dyDescent="0.25">
      <c r="A1730" s="35">
        <v>45706</v>
      </c>
      <c r="B1730" t="s">
        <v>112</v>
      </c>
      <c r="C1730">
        <v>4</v>
      </c>
      <c r="D1730" t="s">
        <v>18</v>
      </c>
      <c r="E1730">
        <v>427268</v>
      </c>
      <c r="F1730" t="s">
        <v>121</v>
      </c>
      <c r="G1730" t="s">
        <v>133</v>
      </c>
      <c r="H1730">
        <v>161</v>
      </c>
      <c r="I1730">
        <v>28</v>
      </c>
      <c r="J1730">
        <v>0</v>
      </c>
      <c r="K1730">
        <v>0</v>
      </c>
      <c r="L1730" s="35">
        <v>45716</v>
      </c>
    </row>
    <row r="1731" spans="1:12" x14ac:dyDescent="0.25">
      <c r="A1731" s="35">
        <v>45706</v>
      </c>
      <c r="B1731" t="s">
        <v>112</v>
      </c>
      <c r="C1731">
        <v>4</v>
      </c>
      <c r="D1731" t="s">
        <v>19</v>
      </c>
      <c r="E1731">
        <v>990687</v>
      </c>
      <c r="F1731" t="s">
        <v>119</v>
      </c>
      <c r="G1731" t="s">
        <v>143</v>
      </c>
      <c r="H1731">
        <v>5</v>
      </c>
      <c r="I1731">
        <v>0</v>
      </c>
      <c r="J1731">
        <v>0</v>
      </c>
      <c r="K1731">
        <v>0</v>
      </c>
      <c r="L1731" s="35">
        <v>45716</v>
      </c>
    </row>
    <row r="1732" spans="1:12" x14ac:dyDescent="0.25">
      <c r="A1732" s="35">
        <v>45706</v>
      </c>
      <c r="B1732" t="s">
        <v>112</v>
      </c>
      <c r="C1732">
        <v>4</v>
      </c>
      <c r="D1732" t="s">
        <v>18</v>
      </c>
      <c r="E1732">
        <v>132567</v>
      </c>
      <c r="F1732" t="s">
        <v>121</v>
      </c>
      <c r="G1732" t="s">
        <v>145</v>
      </c>
      <c r="H1732">
        <v>25</v>
      </c>
      <c r="I1732">
        <v>15</v>
      </c>
      <c r="J1732">
        <v>0</v>
      </c>
      <c r="K1732">
        <v>0</v>
      </c>
      <c r="L1732" s="35">
        <v>45716</v>
      </c>
    </row>
    <row r="1733" spans="1:12" x14ac:dyDescent="0.25">
      <c r="A1733" s="35">
        <v>45699</v>
      </c>
      <c r="B1733" t="s">
        <v>112</v>
      </c>
      <c r="C1733">
        <v>4</v>
      </c>
      <c r="D1733" t="s">
        <v>20</v>
      </c>
      <c r="E1733">
        <v>399937</v>
      </c>
      <c r="F1733" t="s">
        <v>123</v>
      </c>
      <c r="G1733" t="s">
        <v>143</v>
      </c>
      <c r="H1733">
        <v>1</v>
      </c>
      <c r="I1733">
        <v>0</v>
      </c>
      <c r="J1733">
        <v>0</v>
      </c>
      <c r="K1733">
        <v>0</v>
      </c>
      <c r="L1733" s="35">
        <v>45716</v>
      </c>
    </row>
    <row r="1734" spans="1:12" x14ac:dyDescent="0.25">
      <c r="A1734" s="35">
        <v>45699</v>
      </c>
      <c r="B1734" t="s">
        <v>112</v>
      </c>
      <c r="C1734">
        <v>4</v>
      </c>
      <c r="D1734" t="s">
        <v>20</v>
      </c>
      <c r="E1734">
        <v>366199</v>
      </c>
      <c r="F1734" t="s">
        <v>126</v>
      </c>
      <c r="G1734" t="s">
        <v>146</v>
      </c>
      <c r="H1734">
        <v>2</v>
      </c>
      <c r="I1734">
        <v>0</v>
      </c>
      <c r="J1734">
        <v>0</v>
      </c>
      <c r="K1734">
        <v>0</v>
      </c>
      <c r="L1734" s="35">
        <v>45716</v>
      </c>
    </row>
    <row r="1735" spans="1:12" x14ac:dyDescent="0.25">
      <c r="A1735" s="35">
        <v>45699</v>
      </c>
      <c r="B1735" t="s">
        <v>112</v>
      </c>
      <c r="C1735">
        <v>4</v>
      </c>
      <c r="D1735" t="s">
        <v>20</v>
      </c>
      <c r="E1735">
        <v>630252</v>
      </c>
      <c r="F1735" t="s">
        <v>116</v>
      </c>
      <c r="G1735" t="s">
        <v>128</v>
      </c>
      <c r="H1735">
        <v>4</v>
      </c>
      <c r="I1735">
        <v>0</v>
      </c>
      <c r="J1735">
        <v>0</v>
      </c>
      <c r="K1735">
        <v>0</v>
      </c>
      <c r="L1735" s="35">
        <v>45716</v>
      </c>
    </row>
    <row r="1736" spans="1:12" x14ac:dyDescent="0.25">
      <c r="A1736" s="35">
        <v>45699</v>
      </c>
      <c r="B1736" t="s">
        <v>112</v>
      </c>
      <c r="C1736">
        <v>4</v>
      </c>
      <c r="D1736" t="s">
        <v>20</v>
      </c>
      <c r="E1736">
        <v>320147</v>
      </c>
      <c r="F1736" t="s">
        <v>117</v>
      </c>
      <c r="G1736" t="s">
        <v>129</v>
      </c>
      <c r="H1736">
        <v>5</v>
      </c>
      <c r="I1736">
        <v>0</v>
      </c>
      <c r="J1736">
        <v>0</v>
      </c>
      <c r="K1736">
        <v>0</v>
      </c>
      <c r="L1736" s="35">
        <v>45716</v>
      </c>
    </row>
    <row r="1737" spans="1:12" x14ac:dyDescent="0.25">
      <c r="A1737" s="35">
        <v>45692</v>
      </c>
      <c r="B1737" t="s">
        <v>112</v>
      </c>
      <c r="C1737">
        <v>4</v>
      </c>
      <c r="D1737" t="s">
        <v>17</v>
      </c>
      <c r="E1737">
        <v>799565</v>
      </c>
      <c r="F1737" t="s">
        <v>124</v>
      </c>
      <c r="G1737" t="s">
        <v>140</v>
      </c>
      <c r="H1737">
        <v>54</v>
      </c>
      <c r="I1737">
        <v>32</v>
      </c>
      <c r="J1737">
        <v>4</v>
      </c>
      <c r="K1737">
        <v>0</v>
      </c>
      <c r="L1737" s="35">
        <v>45716</v>
      </c>
    </row>
    <row r="1738" spans="1:12" x14ac:dyDescent="0.25">
      <c r="A1738" s="35">
        <v>45692</v>
      </c>
      <c r="B1738" t="s">
        <v>112</v>
      </c>
      <c r="C1738">
        <v>4</v>
      </c>
      <c r="D1738" t="s">
        <v>17</v>
      </c>
      <c r="E1738">
        <v>577157</v>
      </c>
      <c r="F1738" t="s">
        <v>127</v>
      </c>
      <c r="G1738" t="s">
        <v>143</v>
      </c>
      <c r="H1738">
        <v>131</v>
      </c>
      <c r="I1738">
        <v>22</v>
      </c>
      <c r="J1738">
        <v>8</v>
      </c>
      <c r="K1738">
        <v>0</v>
      </c>
      <c r="L1738" s="35">
        <v>45716</v>
      </c>
    </row>
    <row r="1739" spans="1:12" x14ac:dyDescent="0.25">
      <c r="A1739" s="35">
        <v>45692</v>
      </c>
      <c r="B1739" t="s">
        <v>112</v>
      </c>
      <c r="C1739">
        <v>4</v>
      </c>
      <c r="D1739" t="s">
        <v>19</v>
      </c>
      <c r="E1739">
        <v>602738</v>
      </c>
      <c r="F1739" t="s">
        <v>127</v>
      </c>
      <c r="G1739" t="s">
        <v>147</v>
      </c>
      <c r="H1739">
        <v>6</v>
      </c>
      <c r="I1739">
        <v>0</v>
      </c>
      <c r="J1739">
        <v>0</v>
      </c>
      <c r="K1739">
        <v>0</v>
      </c>
      <c r="L1739" s="35">
        <v>45716</v>
      </c>
    </row>
    <row r="1740" spans="1:12" x14ac:dyDescent="0.25">
      <c r="A1740" s="35">
        <v>45685</v>
      </c>
      <c r="B1740" t="s">
        <v>112</v>
      </c>
      <c r="C1740">
        <v>4</v>
      </c>
      <c r="D1740" t="s">
        <v>17</v>
      </c>
      <c r="E1740">
        <v>961892</v>
      </c>
      <c r="F1740" t="s">
        <v>125</v>
      </c>
      <c r="G1740" t="s">
        <v>137</v>
      </c>
      <c r="H1740">
        <v>154</v>
      </c>
      <c r="I1740">
        <v>22</v>
      </c>
      <c r="J1740">
        <v>7</v>
      </c>
      <c r="K1740">
        <v>0</v>
      </c>
      <c r="L1740" s="35">
        <v>45688</v>
      </c>
    </row>
    <row r="1741" spans="1:12" x14ac:dyDescent="0.25">
      <c r="A1741" s="35">
        <v>45685</v>
      </c>
      <c r="B1741" t="s">
        <v>112</v>
      </c>
      <c r="C1741">
        <v>4</v>
      </c>
      <c r="D1741" t="s">
        <v>20</v>
      </c>
      <c r="E1741">
        <v>236931</v>
      </c>
      <c r="F1741" t="s">
        <v>127</v>
      </c>
      <c r="G1741" t="s">
        <v>139</v>
      </c>
      <c r="H1741">
        <v>0</v>
      </c>
      <c r="I1741">
        <v>0</v>
      </c>
      <c r="J1741">
        <v>0</v>
      </c>
      <c r="K1741">
        <v>0</v>
      </c>
      <c r="L1741" s="35">
        <v>45688</v>
      </c>
    </row>
    <row r="1742" spans="1:12" x14ac:dyDescent="0.25">
      <c r="A1742" s="35">
        <v>45685</v>
      </c>
      <c r="B1742" t="s">
        <v>112</v>
      </c>
      <c r="C1742">
        <v>4</v>
      </c>
      <c r="D1742" t="s">
        <v>18</v>
      </c>
      <c r="E1742">
        <v>636987</v>
      </c>
      <c r="F1742" t="s">
        <v>117</v>
      </c>
      <c r="G1742" t="s">
        <v>133</v>
      </c>
      <c r="H1742">
        <v>104</v>
      </c>
      <c r="I1742">
        <v>55</v>
      </c>
      <c r="J1742">
        <v>0</v>
      </c>
      <c r="K1742">
        <v>0</v>
      </c>
      <c r="L1742" s="35">
        <v>45688</v>
      </c>
    </row>
    <row r="1743" spans="1:12" x14ac:dyDescent="0.25">
      <c r="A1743" s="35">
        <v>45685</v>
      </c>
      <c r="B1743" t="s">
        <v>112</v>
      </c>
      <c r="C1743">
        <v>4</v>
      </c>
      <c r="D1743" t="s">
        <v>17</v>
      </c>
      <c r="E1743">
        <v>531092</v>
      </c>
      <c r="F1743" t="s">
        <v>124</v>
      </c>
      <c r="G1743" t="s">
        <v>140</v>
      </c>
      <c r="H1743">
        <v>26</v>
      </c>
      <c r="I1743">
        <v>17</v>
      </c>
      <c r="J1743">
        <v>4</v>
      </c>
      <c r="K1743">
        <v>0</v>
      </c>
      <c r="L1743" s="35">
        <v>45688</v>
      </c>
    </row>
    <row r="1744" spans="1:12" x14ac:dyDescent="0.25">
      <c r="A1744" s="35">
        <v>45685</v>
      </c>
      <c r="B1744" t="s">
        <v>112</v>
      </c>
      <c r="C1744">
        <v>4</v>
      </c>
      <c r="D1744" t="s">
        <v>17</v>
      </c>
      <c r="E1744">
        <v>180322</v>
      </c>
      <c r="F1744" t="s">
        <v>119</v>
      </c>
      <c r="G1744" t="s">
        <v>147</v>
      </c>
      <c r="H1744">
        <v>47</v>
      </c>
      <c r="I1744">
        <v>25</v>
      </c>
      <c r="J1744">
        <v>11</v>
      </c>
      <c r="K1744">
        <v>0</v>
      </c>
      <c r="L1744" s="35">
        <v>45688</v>
      </c>
    </row>
    <row r="1745" spans="1:12" x14ac:dyDescent="0.25">
      <c r="A1745" s="35">
        <v>45685</v>
      </c>
      <c r="B1745" t="s">
        <v>112</v>
      </c>
      <c r="C1745">
        <v>4</v>
      </c>
      <c r="D1745" t="s">
        <v>20</v>
      </c>
      <c r="E1745">
        <v>381819</v>
      </c>
      <c r="F1745" t="s">
        <v>117</v>
      </c>
      <c r="G1745" t="s">
        <v>137</v>
      </c>
      <c r="H1745">
        <v>4</v>
      </c>
      <c r="I1745">
        <v>0</v>
      </c>
      <c r="J1745">
        <v>0</v>
      </c>
      <c r="K1745">
        <v>0</v>
      </c>
      <c r="L1745" s="35">
        <v>45688</v>
      </c>
    </row>
    <row r="1746" spans="1:12" x14ac:dyDescent="0.25">
      <c r="A1746" s="35">
        <v>45685</v>
      </c>
      <c r="B1746" t="s">
        <v>112</v>
      </c>
      <c r="C1746">
        <v>4</v>
      </c>
      <c r="D1746" t="s">
        <v>18</v>
      </c>
      <c r="E1746">
        <v>945628</v>
      </c>
      <c r="F1746" t="s">
        <v>125</v>
      </c>
      <c r="G1746" t="s">
        <v>145</v>
      </c>
      <c r="H1746">
        <v>82</v>
      </c>
      <c r="I1746">
        <v>15</v>
      </c>
      <c r="J1746">
        <v>0</v>
      </c>
      <c r="K1746">
        <v>0</v>
      </c>
      <c r="L1746" s="35">
        <v>45688</v>
      </c>
    </row>
    <row r="1747" spans="1:12" x14ac:dyDescent="0.25">
      <c r="A1747" s="35">
        <v>45685</v>
      </c>
      <c r="B1747" t="s">
        <v>112</v>
      </c>
      <c r="C1747">
        <v>4</v>
      </c>
      <c r="D1747" t="s">
        <v>18</v>
      </c>
      <c r="E1747">
        <v>268472</v>
      </c>
      <c r="F1747" t="s">
        <v>122</v>
      </c>
      <c r="G1747" t="s">
        <v>134</v>
      </c>
      <c r="H1747">
        <v>69</v>
      </c>
      <c r="I1747">
        <v>15</v>
      </c>
      <c r="J1747">
        <v>0</v>
      </c>
      <c r="K1747">
        <v>0</v>
      </c>
      <c r="L1747" s="35">
        <v>45688</v>
      </c>
    </row>
    <row r="1748" spans="1:12" x14ac:dyDescent="0.25">
      <c r="A1748" s="35">
        <v>45679</v>
      </c>
      <c r="B1748" t="s">
        <v>112</v>
      </c>
      <c r="C1748">
        <v>4</v>
      </c>
      <c r="D1748" t="s">
        <v>18</v>
      </c>
      <c r="E1748">
        <v>947471</v>
      </c>
      <c r="F1748" t="s">
        <v>120</v>
      </c>
      <c r="G1748" t="s">
        <v>136</v>
      </c>
      <c r="H1748">
        <v>37</v>
      </c>
      <c r="I1748">
        <v>19</v>
      </c>
      <c r="J1748">
        <v>0</v>
      </c>
      <c r="K1748">
        <v>0</v>
      </c>
      <c r="L1748" s="35">
        <v>45688</v>
      </c>
    </row>
    <row r="1749" spans="1:12" x14ac:dyDescent="0.25">
      <c r="A1749" s="35">
        <v>45679</v>
      </c>
      <c r="B1749" t="s">
        <v>112</v>
      </c>
      <c r="C1749">
        <v>4</v>
      </c>
      <c r="D1749" t="s">
        <v>18</v>
      </c>
      <c r="E1749">
        <v>928340</v>
      </c>
      <c r="F1749" t="s">
        <v>124</v>
      </c>
      <c r="G1749" t="s">
        <v>140</v>
      </c>
      <c r="H1749">
        <v>34</v>
      </c>
      <c r="I1749">
        <v>18</v>
      </c>
      <c r="J1749">
        <v>0</v>
      </c>
      <c r="K1749">
        <v>0</v>
      </c>
      <c r="L1749" s="35">
        <v>45688</v>
      </c>
    </row>
    <row r="1750" spans="1:12" x14ac:dyDescent="0.25">
      <c r="A1750" s="35">
        <v>45679</v>
      </c>
      <c r="B1750" t="s">
        <v>112</v>
      </c>
      <c r="C1750">
        <v>4</v>
      </c>
      <c r="D1750" t="s">
        <v>18</v>
      </c>
      <c r="E1750">
        <v>994270</v>
      </c>
      <c r="F1750" t="s">
        <v>120</v>
      </c>
      <c r="G1750" t="s">
        <v>128</v>
      </c>
      <c r="H1750">
        <v>97</v>
      </c>
      <c r="I1750">
        <v>16</v>
      </c>
      <c r="J1750">
        <v>0</v>
      </c>
      <c r="K1750">
        <v>0</v>
      </c>
      <c r="L1750" s="35">
        <v>45688</v>
      </c>
    </row>
    <row r="1751" spans="1:12" x14ac:dyDescent="0.25">
      <c r="A1751" s="35">
        <v>45679</v>
      </c>
      <c r="B1751" t="s">
        <v>112</v>
      </c>
      <c r="C1751">
        <v>4</v>
      </c>
      <c r="D1751" t="s">
        <v>18</v>
      </c>
      <c r="E1751">
        <v>290028</v>
      </c>
      <c r="F1751" t="s">
        <v>125</v>
      </c>
      <c r="G1751" t="s">
        <v>145</v>
      </c>
      <c r="H1751">
        <v>77</v>
      </c>
      <c r="I1751">
        <v>16</v>
      </c>
      <c r="J1751">
        <v>0</v>
      </c>
      <c r="K1751">
        <v>0</v>
      </c>
      <c r="L1751" s="35">
        <v>45688</v>
      </c>
    </row>
    <row r="1752" spans="1:12" x14ac:dyDescent="0.25">
      <c r="A1752" s="35">
        <v>45679</v>
      </c>
      <c r="B1752" t="s">
        <v>112</v>
      </c>
      <c r="C1752">
        <v>4</v>
      </c>
      <c r="D1752" t="s">
        <v>18</v>
      </c>
      <c r="E1752">
        <v>697655</v>
      </c>
      <c r="F1752" t="s">
        <v>117</v>
      </c>
      <c r="G1752" t="s">
        <v>129</v>
      </c>
      <c r="H1752">
        <v>69</v>
      </c>
      <c r="I1752">
        <v>26</v>
      </c>
      <c r="J1752">
        <v>0</v>
      </c>
      <c r="K1752">
        <v>0</v>
      </c>
      <c r="L1752" s="35">
        <v>45688</v>
      </c>
    </row>
    <row r="1753" spans="1:12" x14ac:dyDescent="0.25">
      <c r="A1753" s="35">
        <v>45679</v>
      </c>
      <c r="B1753" t="s">
        <v>112</v>
      </c>
      <c r="C1753">
        <v>4</v>
      </c>
      <c r="D1753" t="s">
        <v>18</v>
      </c>
      <c r="E1753">
        <v>332281</v>
      </c>
      <c r="F1753" t="s">
        <v>120</v>
      </c>
      <c r="G1753" t="s">
        <v>132</v>
      </c>
      <c r="H1753">
        <v>27</v>
      </c>
      <c r="I1753">
        <v>21</v>
      </c>
      <c r="J1753">
        <v>0</v>
      </c>
      <c r="K1753">
        <v>0</v>
      </c>
      <c r="L1753" s="35">
        <v>45688</v>
      </c>
    </row>
    <row r="1754" spans="1:12" x14ac:dyDescent="0.25">
      <c r="A1754" s="35">
        <v>45679</v>
      </c>
      <c r="B1754" t="s">
        <v>112</v>
      </c>
      <c r="C1754">
        <v>4</v>
      </c>
      <c r="D1754" t="s">
        <v>20</v>
      </c>
      <c r="E1754">
        <v>929710</v>
      </c>
      <c r="F1754" t="s">
        <v>122</v>
      </c>
      <c r="G1754" t="s">
        <v>138</v>
      </c>
      <c r="H1754">
        <v>6</v>
      </c>
      <c r="I1754">
        <v>0</v>
      </c>
      <c r="J1754">
        <v>0</v>
      </c>
      <c r="K1754">
        <v>0</v>
      </c>
      <c r="L1754" s="35">
        <v>45688</v>
      </c>
    </row>
    <row r="1755" spans="1:12" x14ac:dyDescent="0.25">
      <c r="A1755" s="35">
        <v>45679</v>
      </c>
      <c r="B1755" t="s">
        <v>112</v>
      </c>
      <c r="C1755">
        <v>4</v>
      </c>
      <c r="D1755" t="s">
        <v>18</v>
      </c>
      <c r="E1755">
        <v>331923</v>
      </c>
      <c r="F1755" t="s">
        <v>117</v>
      </c>
      <c r="G1755" t="s">
        <v>145</v>
      </c>
      <c r="H1755">
        <v>37</v>
      </c>
      <c r="I1755">
        <v>35</v>
      </c>
      <c r="J1755">
        <v>0</v>
      </c>
      <c r="K1755">
        <v>0</v>
      </c>
      <c r="L1755" s="35">
        <v>45688</v>
      </c>
    </row>
    <row r="1756" spans="1:12" x14ac:dyDescent="0.25">
      <c r="A1756" s="35">
        <v>45679</v>
      </c>
      <c r="B1756" t="s">
        <v>112</v>
      </c>
      <c r="C1756">
        <v>4</v>
      </c>
      <c r="D1756" t="s">
        <v>19</v>
      </c>
      <c r="E1756">
        <v>951787</v>
      </c>
      <c r="F1756" t="s">
        <v>124</v>
      </c>
      <c r="G1756" t="s">
        <v>132</v>
      </c>
      <c r="H1756">
        <v>6</v>
      </c>
      <c r="I1756">
        <v>0</v>
      </c>
      <c r="J1756">
        <v>0</v>
      </c>
      <c r="K1756">
        <v>0</v>
      </c>
      <c r="L1756" s="35">
        <v>45688</v>
      </c>
    </row>
    <row r="1757" spans="1:12" x14ac:dyDescent="0.25">
      <c r="A1757" s="35">
        <v>45679</v>
      </c>
      <c r="B1757" t="s">
        <v>112</v>
      </c>
      <c r="C1757">
        <v>4</v>
      </c>
      <c r="D1757" t="s">
        <v>20</v>
      </c>
      <c r="E1757">
        <v>754278</v>
      </c>
      <c r="F1757" t="s">
        <v>117</v>
      </c>
      <c r="G1757" t="s">
        <v>137</v>
      </c>
      <c r="H1757">
        <v>1</v>
      </c>
      <c r="I1757">
        <v>0</v>
      </c>
      <c r="J1757">
        <v>0</v>
      </c>
      <c r="K1757">
        <v>0</v>
      </c>
      <c r="L1757" s="35">
        <v>45688</v>
      </c>
    </row>
    <row r="1758" spans="1:12" x14ac:dyDescent="0.25">
      <c r="A1758" s="35">
        <v>45678</v>
      </c>
      <c r="B1758" t="s">
        <v>112</v>
      </c>
      <c r="C1758">
        <v>4</v>
      </c>
      <c r="D1758" t="s">
        <v>18</v>
      </c>
      <c r="E1758">
        <v>477879</v>
      </c>
      <c r="F1758" t="s">
        <v>127</v>
      </c>
      <c r="G1758" t="s">
        <v>143</v>
      </c>
      <c r="H1758">
        <v>56</v>
      </c>
      <c r="I1758">
        <v>39</v>
      </c>
      <c r="J1758">
        <v>0</v>
      </c>
      <c r="K1758">
        <v>0</v>
      </c>
      <c r="L1758" s="35">
        <v>45688</v>
      </c>
    </row>
    <row r="1759" spans="1:12" x14ac:dyDescent="0.25">
      <c r="A1759" s="35">
        <v>45678</v>
      </c>
      <c r="B1759" t="s">
        <v>112</v>
      </c>
      <c r="C1759">
        <v>4</v>
      </c>
      <c r="D1759" t="s">
        <v>18</v>
      </c>
      <c r="E1759">
        <v>293522</v>
      </c>
      <c r="F1759" t="s">
        <v>117</v>
      </c>
      <c r="G1759" t="s">
        <v>145</v>
      </c>
      <c r="H1759">
        <v>133</v>
      </c>
      <c r="I1759">
        <v>15</v>
      </c>
      <c r="J1759">
        <v>0</v>
      </c>
      <c r="K1759">
        <v>0</v>
      </c>
      <c r="L1759" s="35">
        <v>45688</v>
      </c>
    </row>
    <row r="1760" spans="1:12" x14ac:dyDescent="0.25">
      <c r="A1760" s="35">
        <v>45678</v>
      </c>
      <c r="B1760" t="s">
        <v>112</v>
      </c>
      <c r="C1760">
        <v>4</v>
      </c>
      <c r="D1760" t="s">
        <v>18</v>
      </c>
      <c r="E1760">
        <v>295200</v>
      </c>
      <c r="F1760" t="s">
        <v>127</v>
      </c>
      <c r="G1760" t="s">
        <v>135</v>
      </c>
      <c r="H1760">
        <v>64</v>
      </c>
      <c r="I1760">
        <v>16</v>
      </c>
      <c r="J1760">
        <v>0</v>
      </c>
      <c r="K1760">
        <v>0</v>
      </c>
      <c r="L1760" s="35">
        <v>45688</v>
      </c>
    </row>
    <row r="1761" spans="1:12" x14ac:dyDescent="0.25">
      <c r="A1761" s="35">
        <v>45678</v>
      </c>
      <c r="B1761" t="s">
        <v>112</v>
      </c>
      <c r="C1761">
        <v>4</v>
      </c>
      <c r="D1761" t="s">
        <v>18</v>
      </c>
      <c r="E1761">
        <v>111160</v>
      </c>
      <c r="F1761" t="s">
        <v>120</v>
      </c>
      <c r="G1761" t="s">
        <v>136</v>
      </c>
      <c r="H1761">
        <v>133</v>
      </c>
      <c r="I1761">
        <v>29</v>
      </c>
      <c r="J1761">
        <v>0</v>
      </c>
      <c r="K1761">
        <v>0</v>
      </c>
      <c r="L1761" s="35">
        <v>45688</v>
      </c>
    </row>
    <row r="1762" spans="1:12" x14ac:dyDescent="0.25">
      <c r="A1762" s="35">
        <v>45678</v>
      </c>
      <c r="B1762" t="s">
        <v>112</v>
      </c>
      <c r="C1762">
        <v>4</v>
      </c>
      <c r="D1762" t="s">
        <v>18</v>
      </c>
      <c r="E1762">
        <v>466927</v>
      </c>
      <c r="F1762" t="s">
        <v>123</v>
      </c>
      <c r="G1762" t="s">
        <v>139</v>
      </c>
      <c r="H1762">
        <v>36</v>
      </c>
      <c r="I1762">
        <v>34</v>
      </c>
      <c r="J1762">
        <v>0</v>
      </c>
      <c r="K1762">
        <v>0</v>
      </c>
      <c r="L1762" s="35">
        <v>45688</v>
      </c>
    </row>
    <row r="1763" spans="1:12" x14ac:dyDescent="0.25">
      <c r="A1763" s="35">
        <v>45678</v>
      </c>
      <c r="B1763" t="s">
        <v>112</v>
      </c>
      <c r="C1763">
        <v>4</v>
      </c>
      <c r="D1763" t="s">
        <v>18</v>
      </c>
      <c r="E1763">
        <v>221815</v>
      </c>
      <c r="F1763" t="s">
        <v>124</v>
      </c>
      <c r="G1763" t="s">
        <v>140</v>
      </c>
      <c r="H1763">
        <v>147</v>
      </c>
      <c r="I1763">
        <v>18</v>
      </c>
      <c r="J1763">
        <v>0</v>
      </c>
      <c r="K1763">
        <v>0</v>
      </c>
      <c r="L1763" s="35">
        <v>45688</v>
      </c>
    </row>
    <row r="1764" spans="1:12" x14ac:dyDescent="0.25">
      <c r="A1764" s="35">
        <v>45678</v>
      </c>
      <c r="B1764" t="s">
        <v>112</v>
      </c>
      <c r="C1764">
        <v>4</v>
      </c>
      <c r="D1764" t="s">
        <v>19</v>
      </c>
      <c r="E1764">
        <v>225151</v>
      </c>
      <c r="F1764" t="s">
        <v>119</v>
      </c>
      <c r="G1764" t="s">
        <v>147</v>
      </c>
      <c r="H1764">
        <v>4</v>
      </c>
      <c r="I1764">
        <v>0</v>
      </c>
      <c r="J1764">
        <v>0</v>
      </c>
      <c r="K1764">
        <v>0</v>
      </c>
      <c r="L1764" s="35">
        <v>45688</v>
      </c>
    </row>
    <row r="1765" spans="1:12" x14ac:dyDescent="0.25">
      <c r="A1765" s="35">
        <v>45678</v>
      </c>
      <c r="B1765" t="s">
        <v>112</v>
      </c>
      <c r="C1765">
        <v>4</v>
      </c>
      <c r="D1765" t="s">
        <v>18</v>
      </c>
      <c r="E1765">
        <v>958513</v>
      </c>
      <c r="F1765" t="s">
        <v>123</v>
      </c>
      <c r="G1765" t="s">
        <v>131</v>
      </c>
      <c r="H1765">
        <v>113</v>
      </c>
      <c r="I1765">
        <v>15</v>
      </c>
      <c r="J1765">
        <v>0</v>
      </c>
      <c r="K1765">
        <v>0</v>
      </c>
      <c r="L1765" s="35">
        <v>45688</v>
      </c>
    </row>
    <row r="1766" spans="1:12" x14ac:dyDescent="0.25">
      <c r="A1766" s="35">
        <v>45671</v>
      </c>
      <c r="B1766" t="s">
        <v>112</v>
      </c>
      <c r="C1766">
        <v>4</v>
      </c>
      <c r="D1766" t="s">
        <v>18</v>
      </c>
      <c r="E1766">
        <v>249890</v>
      </c>
      <c r="F1766" t="s">
        <v>123</v>
      </c>
      <c r="G1766" t="s">
        <v>135</v>
      </c>
      <c r="H1766">
        <v>69</v>
      </c>
      <c r="I1766">
        <v>21</v>
      </c>
      <c r="J1766">
        <v>0</v>
      </c>
      <c r="K1766">
        <v>0</v>
      </c>
      <c r="L1766" s="35">
        <v>45688</v>
      </c>
    </row>
    <row r="1767" spans="1:12" x14ac:dyDescent="0.25">
      <c r="A1767" s="35">
        <v>45671</v>
      </c>
      <c r="B1767" t="s">
        <v>112</v>
      </c>
      <c r="C1767">
        <v>4</v>
      </c>
      <c r="D1767" t="s">
        <v>20</v>
      </c>
      <c r="E1767">
        <v>915713</v>
      </c>
      <c r="F1767" t="s">
        <v>117</v>
      </c>
      <c r="G1767" t="s">
        <v>145</v>
      </c>
      <c r="H1767">
        <v>1</v>
      </c>
      <c r="I1767">
        <v>0</v>
      </c>
      <c r="J1767">
        <v>0</v>
      </c>
      <c r="K1767">
        <v>0</v>
      </c>
      <c r="L1767" s="35">
        <v>45688</v>
      </c>
    </row>
    <row r="1768" spans="1:12" x14ac:dyDescent="0.25">
      <c r="A1768" s="35">
        <v>45671</v>
      </c>
      <c r="B1768" t="s">
        <v>112</v>
      </c>
      <c r="C1768">
        <v>4</v>
      </c>
      <c r="D1768" t="s">
        <v>18</v>
      </c>
      <c r="E1768">
        <v>343925</v>
      </c>
      <c r="F1768" t="s">
        <v>118</v>
      </c>
      <c r="G1768" t="s">
        <v>138</v>
      </c>
      <c r="H1768">
        <v>85</v>
      </c>
      <c r="I1768">
        <v>22</v>
      </c>
      <c r="J1768">
        <v>0</v>
      </c>
      <c r="K1768">
        <v>0</v>
      </c>
      <c r="L1768" s="35">
        <v>45688</v>
      </c>
    </row>
    <row r="1769" spans="1:12" x14ac:dyDescent="0.25">
      <c r="A1769" s="35">
        <v>45671</v>
      </c>
      <c r="B1769" t="s">
        <v>112</v>
      </c>
      <c r="C1769">
        <v>4</v>
      </c>
      <c r="D1769" t="s">
        <v>18</v>
      </c>
      <c r="E1769">
        <v>388268</v>
      </c>
      <c r="F1769" t="s">
        <v>116</v>
      </c>
      <c r="G1769" t="s">
        <v>128</v>
      </c>
      <c r="H1769">
        <v>127</v>
      </c>
      <c r="I1769">
        <v>17</v>
      </c>
      <c r="J1769">
        <v>0</v>
      </c>
      <c r="K1769">
        <v>0</v>
      </c>
      <c r="L1769" s="35">
        <v>45688</v>
      </c>
    </row>
    <row r="1770" spans="1:12" x14ac:dyDescent="0.25">
      <c r="A1770" s="35">
        <v>45671</v>
      </c>
      <c r="B1770" t="s">
        <v>112</v>
      </c>
      <c r="C1770">
        <v>4</v>
      </c>
      <c r="D1770" t="s">
        <v>18</v>
      </c>
      <c r="E1770">
        <v>346877</v>
      </c>
      <c r="F1770" t="s">
        <v>117</v>
      </c>
      <c r="G1770" t="s">
        <v>129</v>
      </c>
      <c r="H1770">
        <v>39</v>
      </c>
      <c r="I1770">
        <v>15</v>
      </c>
      <c r="J1770">
        <v>0</v>
      </c>
      <c r="K1770">
        <v>0</v>
      </c>
      <c r="L1770" s="35">
        <v>45688</v>
      </c>
    </row>
    <row r="1771" spans="1:12" x14ac:dyDescent="0.25">
      <c r="A1771" s="35">
        <v>45671</v>
      </c>
      <c r="B1771" t="s">
        <v>112</v>
      </c>
      <c r="C1771">
        <v>4</v>
      </c>
      <c r="D1771" t="s">
        <v>18</v>
      </c>
      <c r="E1771">
        <v>921042</v>
      </c>
      <c r="F1771" t="s">
        <v>122</v>
      </c>
      <c r="G1771" t="s">
        <v>134</v>
      </c>
      <c r="H1771">
        <v>50</v>
      </c>
      <c r="I1771">
        <v>34</v>
      </c>
      <c r="J1771">
        <v>0</v>
      </c>
      <c r="K1771">
        <v>0</v>
      </c>
      <c r="L1771" s="35">
        <v>45688</v>
      </c>
    </row>
    <row r="1772" spans="1:12" x14ac:dyDescent="0.25">
      <c r="A1772" s="35">
        <v>45664</v>
      </c>
      <c r="B1772" t="s">
        <v>112</v>
      </c>
      <c r="C1772">
        <v>4</v>
      </c>
      <c r="D1772" t="s">
        <v>18</v>
      </c>
      <c r="E1772">
        <v>915960</v>
      </c>
      <c r="F1772" t="s">
        <v>125</v>
      </c>
      <c r="G1772" t="s">
        <v>129</v>
      </c>
      <c r="H1772">
        <v>84</v>
      </c>
      <c r="I1772">
        <v>17</v>
      </c>
      <c r="J1772">
        <v>0</v>
      </c>
      <c r="K1772">
        <v>0</v>
      </c>
      <c r="L1772" s="35">
        <v>45688</v>
      </c>
    </row>
    <row r="1773" spans="1:12" x14ac:dyDescent="0.25">
      <c r="A1773" s="35">
        <v>45664</v>
      </c>
      <c r="B1773" t="s">
        <v>112</v>
      </c>
      <c r="C1773">
        <v>4</v>
      </c>
      <c r="D1773" t="s">
        <v>18</v>
      </c>
      <c r="E1773">
        <v>128101</v>
      </c>
      <c r="F1773" t="s">
        <v>118</v>
      </c>
      <c r="G1773" t="s">
        <v>134</v>
      </c>
      <c r="H1773">
        <v>70</v>
      </c>
      <c r="I1773">
        <v>54</v>
      </c>
      <c r="J1773">
        <v>0</v>
      </c>
      <c r="K1773">
        <v>0</v>
      </c>
      <c r="L1773" s="35">
        <v>45688</v>
      </c>
    </row>
    <row r="1774" spans="1:12" x14ac:dyDescent="0.25">
      <c r="A1774" s="35">
        <v>45664</v>
      </c>
      <c r="B1774" t="s">
        <v>112</v>
      </c>
      <c r="C1774">
        <v>4</v>
      </c>
      <c r="D1774" t="s">
        <v>18</v>
      </c>
      <c r="E1774">
        <v>542149</v>
      </c>
      <c r="F1774" t="s">
        <v>117</v>
      </c>
      <c r="G1774" t="s">
        <v>137</v>
      </c>
      <c r="H1774">
        <v>95</v>
      </c>
      <c r="I1774">
        <v>29</v>
      </c>
      <c r="J1774">
        <v>0</v>
      </c>
      <c r="K1774">
        <v>0</v>
      </c>
      <c r="L1774" s="35">
        <v>45688</v>
      </c>
    </row>
    <row r="1775" spans="1:12" x14ac:dyDescent="0.25">
      <c r="A1775" s="35">
        <v>45664</v>
      </c>
      <c r="B1775" t="s">
        <v>112</v>
      </c>
      <c r="C1775">
        <v>4</v>
      </c>
      <c r="D1775" t="s">
        <v>18</v>
      </c>
      <c r="E1775">
        <v>718838</v>
      </c>
      <c r="F1775" t="s">
        <v>124</v>
      </c>
      <c r="G1775" t="s">
        <v>144</v>
      </c>
      <c r="H1775">
        <v>18</v>
      </c>
      <c r="I1775">
        <v>21</v>
      </c>
      <c r="J1775">
        <v>0</v>
      </c>
      <c r="K1775">
        <v>0</v>
      </c>
      <c r="L1775" s="35">
        <v>45688</v>
      </c>
    </row>
    <row r="1776" spans="1:12" x14ac:dyDescent="0.25">
      <c r="A1776" s="35">
        <v>45664</v>
      </c>
      <c r="B1776" t="s">
        <v>112</v>
      </c>
      <c r="C1776">
        <v>4</v>
      </c>
      <c r="D1776" t="s">
        <v>18</v>
      </c>
      <c r="E1776">
        <v>270182</v>
      </c>
      <c r="F1776" t="s">
        <v>118</v>
      </c>
      <c r="G1776" t="s">
        <v>130</v>
      </c>
      <c r="H1776">
        <v>97</v>
      </c>
      <c r="I1776">
        <v>43</v>
      </c>
      <c r="J1776">
        <v>0</v>
      </c>
      <c r="K1776">
        <v>0</v>
      </c>
      <c r="L1776" s="35">
        <v>45688</v>
      </c>
    </row>
    <row r="1777" spans="1:12" x14ac:dyDescent="0.25">
      <c r="A1777" s="35">
        <v>45664</v>
      </c>
      <c r="B1777" t="s">
        <v>112</v>
      </c>
      <c r="C1777">
        <v>4</v>
      </c>
      <c r="D1777" t="s">
        <v>18</v>
      </c>
      <c r="E1777">
        <v>443870</v>
      </c>
      <c r="F1777" t="s">
        <v>127</v>
      </c>
      <c r="G1777" t="s">
        <v>131</v>
      </c>
      <c r="H1777">
        <v>28</v>
      </c>
      <c r="I1777">
        <v>27</v>
      </c>
      <c r="J1777">
        <v>0</v>
      </c>
      <c r="K1777">
        <v>0</v>
      </c>
      <c r="L1777" s="35">
        <v>45688</v>
      </c>
    </row>
    <row r="1778" spans="1:12" x14ac:dyDescent="0.25">
      <c r="A1778" s="35">
        <v>45664</v>
      </c>
      <c r="B1778" t="s">
        <v>112</v>
      </c>
      <c r="C1778">
        <v>4</v>
      </c>
      <c r="D1778" t="s">
        <v>20</v>
      </c>
      <c r="E1778">
        <v>467694</v>
      </c>
      <c r="F1778" t="s">
        <v>121</v>
      </c>
      <c r="G1778" t="s">
        <v>137</v>
      </c>
      <c r="H1778">
        <v>1</v>
      </c>
      <c r="I1778">
        <v>0</v>
      </c>
      <c r="J1778">
        <v>0</v>
      </c>
      <c r="K1778">
        <v>0</v>
      </c>
      <c r="L1778" s="35">
        <v>45688</v>
      </c>
    </row>
    <row r="1779" spans="1:12" x14ac:dyDescent="0.25">
      <c r="A1779" s="35">
        <v>45664</v>
      </c>
      <c r="B1779" t="s">
        <v>112</v>
      </c>
      <c r="C1779">
        <v>4</v>
      </c>
      <c r="D1779" t="s">
        <v>18</v>
      </c>
      <c r="E1779">
        <v>147167</v>
      </c>
      <c r="F1779" t="s">
        <v>121</v>
      </c>
      <c r="G1779" t="s">
        <v>137</v>
      </c>
      <c r="H1779">
        <v>55</v>
      </c>
      <c r="I1779">
        <v>26</v>
      </c>
      <c r="J1779">
        <v>0</v>
      </c>
      <c r="K1779">
        <v>0</v>
      </c>
      <c r="L1779" s="35">
        <v>45688</v>
      </c>
    </row>
    <row r="1780" spans="1:12" x14ac:dyDescent="0.25">
      <c r="A1780" s="35">
        <v>45664</v>
      </c>
      <c r="B1780" t="s">
        <v>112</v>
      </c>
      <c r="C1780">
        <v>4</v>
      </c>
      <c r="D1780" t="s">
        <v>18</v>
      </c>
      <c r="E1780">
        <v>823971</v>
      </c>
      <c r="F1780" t="s">
        <v>125</v>
      </c>
      <c r="G1780" t="s">
        <v>141</v>
      </c>
      <c r="H1780">
        <v>71</v>
      </c>
      <c r="I1780">
        <v>20</v>
      </c>
      <c r="J1780">
        <v>0</v>
      </c>
      <c r="K1780">
        <v>0</v>
      </c>
      <c r="L1780" s="35">
        <v>45688</v>
      </c>
    </row>
    <row r="1781" spans="1:12" x14ac:dyDescent="0.25">
      <c r="A1781" s="35">
        <v>45657</v>
      </c>
      <c r="B1781" t="s">
        <v>112</v>
      </c>
      <c r="C1781">
        <v>4</v>
      </c>
      <c r="D1781" t="s">
        <v>18</v>
      </c>
      <c r="E1781">
        <v>690718</v>
      </c>
      <c r="F1781" t="s">
        <v>119</v>
      </c>
      <c r="G1781" t="s">
        <v>147</v>
      </c>
      <c r="H1781">
        <v>48</v>
      </c>
      <c r="I1781">
        <v>19</v>
      </c>
      <c r="J1781">
        <v>0</v>
      </c>
      <c r="K1781">
        <v>0</v>
      </c>
      <c r="L1781" s="35">
        <v>45657</v>
      </c>
    </row>
    <row r="1782" spans="1:12" x14ac:dyDescent="0.25">
      <c r="A1782" s="35">
        <v>45657</v>
      </c>
      <c r="B1782" t="s">
        <v>112</v>
      </c>
      <c r="C1782">
        <v>4</v>
      </c>
      <c r="D1782" t="s">
        <v>20</v>
      </c>
      <c r="E1782">
        <v>734525</v>
      </c>
      <c r="F1782" t="s">
        <v>122</v>
      </c>
      <c r="G1782" t="s">
        <v>130</v>
      </c>
      <c r="H1782">
        <v>0</v>
      </c>
      <c r="I1782">
        <v>0</v>
      </c>
      <c r="J1782">
        <v>0</v>
      </c>
      <c r="K1782">
        <v>0</v>
      </c>
      <c r="L1782" s="35">
        <v>45657</v>
      </c>
    </row>
    <row r="1783" spans="1:12" x14ac:dyDescent="0.25">
      <c r="A1783" s="35">
        <v>45657</v>
      </c>
      <c r="B1783" t="s">
        <v>112</v>
      </c>
      <c r="C1783">
        <v>4</v>
      </c>
      <c r="D1783" t="s">
        <v>18</v>
      </c>
      <c r="E1783">
        <v>951390</v>
      </c>
      <c r="F1783" t="s">
        <v>118</v>
      </c>
      <c r="G1783" t="s">
        <v>142</v>
      </c>
      <c r="H1783">
        <v>124</v>
      </c>
      <c r="I1783">
        <v>18</v>
      </c>
      <c r="J1783">
        <v>0</v>
      </c>
      <c r="K1783">
        <v>0</v>
      </c>
      <c r="L1783" s="35">
        <v>45657</v>
      </c>
    </row>
    <row r="1784" spans="1:12" x14ac:dyDescent="0.25">
      <c r="A1784" s="35">
        <v>45657</v>
      </c>
      <c r="B1784" t="s">
        <v>112</v>
      </c>
      <c r="C1784">
        <v>4</v>
      </c>
      <c r="D1784" t="s">
        <v>20</v>
      </c>
      <c r="E1784">
        <v>531837</v>
      </c>
      <c r="F1784" t="s">
        <v>116</v>
      </c>
      <c r="G1784" t="s">
        <v>128</v>
      </c>
      <c r="H1784">
        <v>1</v>
      </c>
      <c r="I1784">
        <v>0</v>
      </c>
      <c r="J1784">
        <v>0</v>
      </c>
      <c r="K1784">
        <v>0</v>
      </c>
      <c r="L1784" s="35">
        <v>45657</v>
      </c>
    </row>
    <row r="1785" spans="1:12" x14ac:dyDescent="0.25">
      <c r="A1785" s="35">
        <v>45657</v>
      </c>
      <c r="B1785" t="s">
        <v>112</v>
      </c>
      <c r="C1785">
        <v>4</v>
      </c>
      <c r="D1785" t="s">
        <v>18</v>
      </c>
      <c r="E1785">
        <v>665256</v>
      </c>
      <c r="F1785" t="s">
        <v>123</v>
      </c>
      <c r="G1785" t="s">
        <v>135</v>
      </c>
      <c r="H1785">
        <v>48</v>
      </c>
      <c r="I1785">
        <v>18</v>
      </c>
      <c r="J1785">
        <v>0</v>
      </c>
      <c r="K1785">
        <v>0</v>
      </c>
      <c r="L1785" s="35">
        <v>45657</v>
      </c>
    </row>
    <row r="1786" spans="1:12" x14ac:dyDescent="0.25">
      <c r="A1786" s="35">
        <v>45657</v>
      </c>
      <c r="B1786" t="s">
        <v>112</v>
      </c>
      <c r="C1786">
        <v>4</v>
      </c>
      <c r="D1786" t="s">
        <v>18</v>
      </c>
      <c r="E1786">
        <v>442953</v>
      </c>
      <c r="F1786" t="s">
        <v>116</v>
      </c>
      <c r="G1786" t="s">
        <v>140</v>
      </c>
      <c r="H1786">
        <v>225</v>
      </c>
      <c r="I1786">
        <v>21</v>
      </c>
      <c r="J1786">
        <v>0</v>
      </c>
      <c r="K1786">
        <v>0</v>
      </c>
      <c r="L1786" s="35">
        <v>45657</v>
      </c>
    </row>
    <row r="1787" spans="1:12" x14ac:dyDescent="0.25">
      <c r="A1787" s="35">
        <v>45657</v>
      </c>
      <c r="B1787" t="s">
        <v>112</v>
      </c>
      <c r="C1787">
        <v>4</v>
      </c>
      <c r="D1787" t="s">
        <v>20</v>
      </c>
      <c r="E1787">
        <v>953701</v>
      </c>
      <c r="F1787" t="s">
        <v>127</v>
      </c>
      <c r="G1787" t="s">
        <v>143</v>
      </c>
      <c r="H1787">
        <v>1</v>
      </c>
      <c r="I1787">
        <v>0</v>
      </c>
      <c r="J1787">
        <v>0</v>
      </c>
      <c r="K1787">
        <v>0</v>
      </c>
      <c r="L1787" s="35">
        <v>45657</v>
      </c>
    </row>
    <row r="1788" spans="1:12" x14ac:dyDescent="0.25">
      <c r="A1788" s="35">
        <v>45657</v>
      </c>
      <c r="B1788" t="s">
        <v>112</v>
      </c>
      <c r="C1788">
        <v>4</v>
      </c>
      <c r="D1788" t="s">
        <v>20</v>
      </c>
      <c r="E1788">
        <v>259597</v>
      </c>
      <c r="F1788" t="s">
        <v>117</v>
      </c>
      <c r="G1788" t="s">
        <v>145</v>
      </c>
      <c r="H1788">
        <v>1</v>
      </c>
      <c r="I1788">
        <v>0</v>
      </c>
      <c r="J1788">
        <v>0</v>
      </c>
      <c r="K1788">
        <v>0</v>
      </c>
      <c r="L1788" s="35">
        <v>45657</v>
      </c>
    </row>
    <row r="1789" spans="1:12" x14ac:dyDescent="0.25">
      <c r="A1789" s="35">
        <v>45657</v>
      </c>
      <c r="B1789" t="s">
        <v>112</v>
      </c>
      <c r="C1789">
        <v>4</v>
      </c>
      <c r="D1789" t="s">
        <v>20</v>
      </c>
      <c r="E1789">
        <v>511163</v>
      </c>
      <c r="F1789" t="s">
        <v>119</v>
      </c>
      <c r="G1789" t="s">
        <v>147</v>
      </c>
      <c r="H1789">
        <v>1</v>
      </c>
      <c r="I1789">
        <v>0</v>
      </c>
      <c r="J1789">
        <v>0</v>
      </c>
      <c r="K1789">
        <v>0</v>
      </c>
      <c r="L1789" s="35">
        <v>45657</v>
      </c>
    </row>
    <row r="1790" spans="1:12" x14ac:dyDescent="0.25">
      <c r="A1790" s="35">
        <v>45657</v>
      </c>
      <c r="B1790" t="s">
        <v>112</v>
      </c>
      <c r="C1790">
        <v>4</v>
      </c>
      <c r="D1790" t="s">
        <v>18</v>
      </c>
      <c r="E1790">
        <v>299186</v>
      </c>
      <c r="F1790" t="s">
        <v>127</v>
      </c>
      <c r="G1790" t="s">
        <v>147</v>
      </c>
      <c r="H1790">
        <v>36</v>
      </c>
      <c r="I1790">
        <v>20</v>
      </c>
      <c r="J1790">
        <v>0</v>
      </c>
      <c r="K1790">
        <v>0</v>
      </c>
      <c r="L1790" s="35">
        <v>45657</v>
      </c>
    </row>
    <row r="1791" spans="1:12" x14ac:dyDescent="0.25">
      <c r="A1791" s="35">
        <v>45650</v>
      </c>
      <c r="B1791" t="s">
        <v>112</v>
      </c>
      <c r="C1791">
        <v>4</v>
      </c>
      <c r="D1791" t="s">
        <v>18</v>
      </c>
      <c r="E1791">
        <v>241797</v>
      </c>
      <c r="F1791" t="s">
        <v>118</v>
      </c>
      <c r="G1791" t="s">
        <v>142</v>
      </c>
      <c r="H1791">
        <v>103</v>
      </c>
      <c r="I1791">
        <v>40</v>
      </c>
      <c r="J1791">
        <v>0</v>
      </c>
      <c r="K1791">
        <v>0</v>
      </c>
      <c r="L1791" s="35">
        <v>45657</v>
      </c>
    </row>
    <row r="1792" spans="1:12" x14ac:dyDescent="0.25">
      <c r="A1792" s="35">
        <v>45650</v>
      </c>
      <c r="B1792" t="s">
        <v>112</v>
      </c>
      <c r="C1792">
        <v>4</v>
      </c>
      <c r="D1792" t="s">
        <v>18</v>
      </c>
      <c r="E1792">
        <v>311828</v>
      </c>
      <c r="F1792" t="s">
        <v>120</v>
      </c>
      <c r="G1792" t="s">
        <v>144</v>
      </c>
      <c r="H1792">
        <v>63</v>
      </c>
      <c r="I1792">
        <v>29</v>
      </c>
      <c r="J1792">
        <v>0</v>
      </c>
      <c r="K1792">
        <v>0</v>
      </c>
      <c r="L1792" s="35">
        <v>45657</v>
      </c>
    </row>
    <row r="1793" spans="1:12" x14ac:dyDescent="0.25">
      <c r="A1793" s="35">
        <v>45650</v>
      </c>
      <c r="B1793" t="s">
        <v>112</v>
      </c>
      <c r="C1793">
        <v>4</v>
      </c>
      <c r="D1793" t="s">
        <v>18</v>
      </c>
      <c r="E1793">
        <v>404587</v>
      </c>
      <c r="F1793" t="s">
        <v>125</v>
      </c>
      <c r="G1793" t="s">
        <v>129</v>
      </c>
      <c r="H1793">
        <v>116</v>
      </c>
      <c r="I1793">
        <v>19</v>
      </c>
      <c r="J1793">
        <v>0</v>
      </c>
      <c r="K1793">
        <v>0</v>
      </c>
      <c r="L1793" s="35">
        <v>45657</v>
      </c>
    </row>
    <row r="1794" spans="1:12" x14ac:dyDescent="0.25">
      <c r="A1794" s="35">
        <v>45650</v>
      </c>
      <c r="B1794" t="s">
        <v>112</v>
      </c>
      <c r="C1794">
        <v>4</v>
      </c>
      <c r="D1794" t="s">
        <v>18</v>
      </c>
      <c r="E1794">
        <v>405758</v>
      </c>
      <c r="F1794" t="s">
        <v>126</v>
      </c>
      <c r="G1794" t="s">
        <v>146</v>
      </c>
      <c r="H1794">
        <v>95</v>
      </c>
      <c r="I1794">
        <v>30</v>
      </c>
      <c r="J1794">
        <v>0</v>
      </c>
      <c r="K1794">
        <v>0</v>
      </c>
      <c r="L1794" s="35">
        <v>45657</v>
      </c>
    </row>
    <row r="1795" spans="1:12" x14ac:dyDescent="0.25">
      <c r="A1795" s="35">
        <v>45650</v>
      </c>
      <c r="B1795" t="s">
        <v>112</v>
      </c>
      <c r="C1795">
        <v>4</v>
      </c>
      <c r="D1795" t="s">
        <v>18</v>
      </c>
      <c r="E1795">
        <v>671262</v>
      </c>
      <c r="F1795" t="s">
        <v>124</v>
      </c>
      <c r="G1795" t="s">
        <v>136</v>
      </c>
      <c r="H1795">
        <v>32</v>
      </c>
      <c r="I1795">
        <v>18</v>
      </c>
      <c r="J1795">
        <v>0</v>
      </c>
      <c r="K1795">
        <v>0</v>
      </c>
      <c r="L1795" s="35">
        <v>45657</v>
      </c>
    </row>
    <row r="1796" spans="1:12" x14ac:dyDescent="0.25">
      <c r="A1796" s="35">
        <v>45650</v>
      </c>
      <c r="B1796" t="s">
        <v>112</v>
      </c>
      <c r="C1796">
        <v>4</v>
      </c>
      <c r="D1796" t="s">
        <v>20</v>
      </c>
      <c r="E1796">
        <v>754179</v>
      </c>
      <c r="F1796" t="s">
        <v>116</v>
      </c>
      <c r="G1796" t="s">
        <v>140</v>
      </c>
      <c r="H1796">
        <v>1</v>
      </c>
      <c r="I1796">
        <v>0</v>
      </c>
      <c r="J1796">
        <v>0</v>
      </c>
      <c r="K1796">
        <v>0</v>
      </c>
      <c r="L1796" s="35">
        <v>45657</v>
      </c>
    </row>
    <row r="1797" spans="1:12" x14ac:dyDescent="0.25">
      <c r="A1797" s="35">
        <v>45650</v>
      </c>
      <c r="B1797" t="s">
        <v>112</v>
      </c>
      <c r="C1797">
        <v>4</v>
      </c>
      <c r="D1797" t="s">
        <v>18</v>
      </c>
      <c r="E1797">
        <v>632008</v>
      </c>
      <c r="F1797" t="s">
        <v>122</v>
      </c>
      <c r="G1797" t="s">
        <v>146</v>
      </c>
      <c r="H1797">
        <v>27</v>
      </c>
      <c r="I1797">
        <v>22</v>
      </c>
      <c r="J1797">
        <v>0</v>
      </c>
      <c r="K1797">
        <v>0</v>
      </c>
      <c r="L1797" s="35">
        <v>45657</v>
      </c>
    </row>
    <row r="1798" spans="1:12" x14ac:dyDescent="0.25">
      <c r="A1798" s="35">
        <v>45650</v>
      </c>
      <c r="B1798" t="s">
        <v>112</v>
      </c>
      <c r="C1798">
        <v>4</v>
      </c>
      <c r="D1798" t="s">
        <v>18</v>
      </c>
      <c r="E1798">
        <v>861080</v>
      </c>
      <c r="F1798" t="s">
        <v>125</v>
      </c>
      <c r="G1798" t="s">
        <v>129</v>
      </c>
      <c r="H1798">
        <v>90</v>
      </c>
      <c r="I1798">
        <v>21</v>
      </c>
      <c r="J1798">
        <v>0</v>
      </c>
      <c r="K1798">
        <v>0</v>
      </c>
      <c r="L1798" s="35">
        <v>45657</v>
      </c>
    </row>
    <row r="1799" spans="1:12" x14ac:dyDescent="0.25">
      <c r="A1799" s="35">
        <v>45643</v>
      </c>
      <c r="B1799" t="s">
        <v>112</v>
      </c>
      <c r="C1799">
        <v>4</v>
      </c>
      <c r="D1799" t="s">
        <v>18</v>
      </c>
      <c r="E1799">
        <v>183195</v>
      </c>
      <c r="F1799" t="s">
        <v>121</v>
      </c>
      <c r="G1799" t="s">
        <v>133</v>
      </c>
      <c r="H1799">
        <v>83</v>
      </c>
      <c r="I1799">
        <v>24</v>
      </c>
      <c r="J1799">
        <v>0</v>
      </c>
      <c r="K1799">
        <v>0</v>
      </c>
      <c r="L1799" s="35">
        <v>45657</v>
      </c>
    </row>
    <row r="1800" spans="1:12" x14ac:dyDescent="0.25">
      <c r="A1800" s="35">
        <v>45643</v>
      </c>
      <c r="B1800" t="s">
        <v>112</v>
      </c>
      <c r="C1800">
        <v>4</v>
      </c>
      <c r="D1800" t="s">
        <v>18</v>
      </c>
      <c r="E1800">
        <v>934937</v>
      </c>
      <c r="F1800" t="s">
        <v>125</v>
      </c>
      <c r="G1800" t="s">
        <v>137</v>
      </c>
      <c r="H1800">
        <v>95</v>
      </c>
      <c r="I1800">
        <v>20</v>
      </c>
      <c r="J1800">
        <v>0</v>
      </c>
      <c r="K1800">
        <v>0</v>
      </c>
      <c r="L1800" s="35">
        <v>45657</v>
      </c>
    </row>
    <row r="1801" spans="1:12" x14ac:dyDescent="0.25">
      <c r="A1801" s="35">
        <v>45643</v>
      </c>
      <c r="B1801" t="s">
        <v>112</v>
      </c>
      <c r="C1801">
        <v>4</v>
      </c>
      <c r="D1801" t="s">
        <v>18</v>
      </c>
      <c r="E1801">
        <v>999128</v>
      </c>
      <c r="F1801" t="s">
        <v>127</v>
      </c>
      <c r="G1801" t="s">
        <v>139</v>
      </c>
      <c r="H1801">
        <v>22</v>
      </c>
      <c r="I1801">
        <v>18</v>
      </c>
      <c r="J1801">
        <v>0</v>
      </c>
      <c r="K1801">
        <v>0</v>
      </c>
      <c r="L1801" s="35">
        <v>45657</v>
      </c>
    </row>
    <row r="1802" spans="1:12" x14ac:dyDescent="0.25">
      <c r="A1802" s="35">
        <v>45643</v>
      </c>
      <c r="B1802" t="s">
        <v>112</v>
      </c>
      <c r="C1802">
        <v>4</v>
      </c>
      <c r="D1802" t="s">
        <v>18</v>
      </c>
      <c r="E1802">
        <v>135788</v>
      </c>
      <c r="F1802" t="s">
        <v>123</v>
      </c>
      <c r="G1802" t="s">
        <v>147</v>
      </c>
      <c r="H1802">
        <v>35</v>
      </c>
      <c r="I1802">
        <v>26</v>
      </c>
      <c r="J1802">
        <v>0</v>
      </c>
      <c r="K1802">
        <v>0</v>
      </c>
      <c r="L1802" s="35">
        <v>45657</v>
      </c>
    </row>
    <row r="1803" spans="1:12" x14ac:dyDescent="0.25">
      <c r="A1803" s="35">
        <v>45643</v>
      </c>
      <c r="B1803" t="s">
        <v>112</v>
      </c>
      <c r="C1803">
        <v>4</v>
      </c>
      <c r="D1803" t="s">
        <v>18</v>
      </c>
      <c r="E1803">
        <v>278721</v>
      </c>
      <c r="F1803" t="s">
        <v>127</v>
      </c>
      <c r="G1803" t="s">
        <v>131</v>
      </c>
      <c r="H1803">
        <v>145</v>
      </c>
      <c r="I1803">
        <v>43</v>
      </c>
      <c r="J1803">
        <v>0</v>
      </c>
      <c r="K1803">
        <v>0</v>
      </c>
      <c r="L1803" s="35">
        <v>45657</v>
      </c>
    </row>
    <row r="1804" spans="1:12" x14ac:dyDescent="0.25">
      <c r="A1804" s="35">
        <v>45643</v>
      </c>
      <c r="B1804" t="s">
        <v>112</v>
      </c>
      <c r="C1804">
        <v>4</v>
      </c>
      <c r="D1804" t="s">
        <v>18</v>
      </c>
      <c r="E1804">
        <v>495696</v>
      </c>
      <c r="F1804" t="s">
        <v>117</v>
      </c>
      <c r="G1804" t="s">
        <v>133</v>
      </c>
      <c r="H1804">
        <v>39</v>
      </c>
      <c r="I1804">
        <v>29</v>
      </c>
      <c r="J1804">
        <v>0</v>
      </c>
      <c r="K1804">
        <v>0</v>
      </c>
      <c r="L1804" s="35">
        <v>45657</v>
      </c>
    </row>
    <row r="1805" spans="1:12" x14ac:dyDescent="0.25">
      <c r="A1805" s="35">
        <v>45643</v>
      </c>
      <c r="B1805" t="s">
        <v>112</v>
      </c>
      <c r="C1805">
        <v>4</v>
      </c>
      <c r="D1805" t="s">
        <v>19</v>
      </c>
      <c r="E1805">
        <v>183881</v>
      </c>
      <c r="F1805" t="s">
        <v>119</v>
      </c>
      <c r="G1805" t="s">
        <v>139</v>
      </c>
      <c r="H1805">
        <v>8</v>
      </c>
      <c r="I1805">
        <v>0</v>
      </c>
      <c r="J1805">
        <v>0</v>
      </c>
      <c r="K1805">
        <v>0</v>
      </c>
      <c r="L1805" s="35">
        <v>45657</v>
      </c>
    </row>
    <row r="1806" spans="1:12" x14ac:dyDescent="0.25">
      <c r="A1806" s="35">
        <v>45643</v>
      </c>
      <c r="B1806" t="s">
        <v>112</v>
      </c>
      <c r="C1806">
        <v>4</v>
      </c>
      <c r="D1806" t="s">
        <v>20</v>
      </c>
      <c r="E1806">
        <v>573714</v>
      </c>
      <c r="F1806" t="s">
        <v>120</v>
      </c>
      <c r="G1806" t="s">
        <v>132</v>
      </c>
      <c r="H1806">
        <v>1</v>
      </c>
      <c r="I1806">
        <v>0</v>
      </c>
      <c r="J1806">
        <v>0</v>
      </c>
      <c r="K1806">
        <v>0</v>
      </c>
      <c r="L1806" s="35">
        <v>45657</v>
      </c>
    </row>
    <row r="1807" spans="1:12" x14ac:dyDescent="0.25">
      <c r="A1807" s="35">
        <v>45643</v>
      </c>
      <c r="B1807" t="s">
        <v>112</v>
      </c>
      <c r="C1807">
        <v>4</v>
      </c>
      <c r="D1807" t="s">
        <v>18</v>
      </c>
      <c r="E1807">
        <v>347719</v>
      </c>
      <c r="F1807" t="s">
        <v>127</v>
      </c>
      <c r="G1807" t="s">
        <v>139</v>
      </c>
      <c r="H1807">
        <v>133</v>
      </c>
      <c r="I1807">
        <v>18</v>
      </c>
      <c r="J1807">
        <v>0</v>
      </c>
      <c r="K1807">
        <v>0</v>
      </c>
      <c r="L1807" s="35">
        <v>45657</v>
      </c>
    </row>
    <row r="1808" spans="1:12" x14ac:dyDescent="0.25">
      <c r="A1808" s="35">
        <v>45636</v>
      </c>
      <c r="B1808" t="s">
        <v>112</v>
      </c>
      <c r="C1808">
        <v>4</v>
      </c>
      <c r="D1808" t="s">
        <v>20</v>
      </c>
      <c r="E1808">
        <v>493423</v>
      </c>
      <c r="F1808" t="s">
        <v>123</v>
      </c>
      <c r="G1808" t="s">
        <v>147</v>
      </c>
      <c r="H1808">
        <v>1</v>
      </c>
      <c r="I1808">
        <v>0</v>
      </c>
      <c r="J1808">
        <v>0</v>
      </c>
      <c r="K1808">
        <v>0</v>
      </c>
      <c r="L1808" s="35">
        <v>45657</v>
      </c>
    </row>
    <row r="1809" spans="1:12" x14ac:dyDescent="0.25">
      <c r="A1809" s="35">
        <v>45636</v>
      </c>
      <c r="B1809" t="s">
        <v>112</v>
      </c>
      <c r="C1809">
        <v>4</v>
      </c>
      <c r="D1809" t="s">
        <v>18</v>
      </c>
      <c r="E1809">
        <v>217082</v>
      </c>
      <c r="F1809" t="s">
        <v>126</v>
      </c>
      <c r="G1809" t="s">
        <v>130</v>
      </c>
      <c r="H1809">
        <v>138</v>
      </c>
      <c r="I1809">
        <v>18</v>
      </c>
      <c r="J1809">
        <v>0</v>
      </c>
      <c r="K1809">
        <v>0</v>
      </c>
      <c r="L1809" s="35">
        <v>45657</v>
      </c>
    </row>
    <row r="1810" spans="1:12" x14ac:dyDescent="0.25">
      <c r="A1810" s="35">
        <v>45636</v>
      </c>
      <c r="B1810" t="s">
        <v>112</v>
      </c>
      <c r="C1810">
        <v>4</v>
      </c>
      <c r="D1810" t="s">
        <v>18</v>
      </c>
      <c r="E1810">
        <v>730922</v>
      </c>
      <c r="F1810" t="s">
        <v>122</v>
      </c>
      <c r="G1810" t="s">
        <v>142</v>
      </c>
      <c r="H1810">
        <v>90</v>
      </c>
      <c r="I1810">
        <v>26</v>
      </c>
      <c r="J1810">
        <v>0</v>
      </c>
      <c r="K1810">
        <v>0</v>
      </c>
      <c r="L1810" s="35">
        <v>45657</v>
      </c>
    </row>
    <row r="1811" spans="1:12" x14ac:dyDescent="0.25">
      <c r="A1811" s="35">
        <v>45636</v>
      </c>
      <c r="B1811" t="s">
        <v>112</v>
      </c>
      <c r="C1811">
        <v>4</v>
      </c>
      <c r="D1811" t="s">
        <v>20</v>
      </c>
      <c r="E1811">
        <v>354972</v>
      </c>
      <c r="F1811" t="s">
        <v>122</v>
      </c>
      <c r="G1811" t="s">
        <v>138</v>
      </c>
      <c r="H1811">
        <v>2</v>
      </c>
      <c r="I1811">
        <v>0</v>
      </c>
      <c r="J1811">
        <v>0</v>
      </c>
      <c r="K1811">
        <v>0</v>
      </c>
      <c r="L1811" s="35">
        <v>45657</v>
      </c>
    </row>
    <row r="1812" spans="1:12" x14ac:dyDescent="0.25">
      <c r="A1812" s="35">
        <v>45636</v>
      </c>
      <c r="B1812" t="s">
        <v>112</v>
      </c>
      <c r="C1812">
        <v>4</v>
      </c>
      <c r="D1812" t="s">
        <v>18</v>
      </c>
      <c r="E1812">
        <v>728912</v>
      </c>
      <c r="F1812" t="s">
        <v>116</v>
      </c>
      <c r="G1812" t="s">
        <v>144</v>
      </c>
      <c r="H1812">
        <v>39</v>
      </c>
      <c r="I1812">
        <v>19</v>
      </c>
      <c r="J1812">
        <v>0</v>
      </c>
      <c r="K1812">
        <v>0</v>
      </c>
      <c r="L1812" s="35">
        <v>45657</v>
      </c>
    </row>
    <row r="1813" spans="1:12" x14ac:dyDescent="0.25">
      <c r="A1813" s="35">
        <v>45636</v>
      </c>
      <c r="B1813" t="s">
        <v>112</v>
      </c>
      <c r="C1813">
        <v>4</v>
      </c>
      <c r="D1813" t="s">
        <v>18</v>
      </c>
      <c r="E1813">
        <v>306407</v>
      </c>
      <c r="F1813" t="s">
        <v>123</v>
      </c>
      <c r="G1813" t="s">
        <v>131</v>
      </c>
      <c r="H1813">
        <v>21</v>
      </c>
      <c r="I1813">
        <v>15</v>
      </c>
      <c r="J1813">
        <v>0</v>
      </c>
      <c r="K1813">
        <v>0</v>
      </c>
      <c r="L1813" s="35">
        <v>45657</v>
      </c>
    </row>
    <row r="1814" spans="1:12" x14ac:dyDescent="0.25">
      <c r="A1814" s="35">
        <v>45636</v>
      </c>
      <c r="B1814" t="s">
        <v>112</v>
      </c>
      <c r="C1814">
        <v>4</v>
      </c>
      <c r="D1814" t="s">
        <v>20</v>
      </c>
      <c r="E1814">
        <v>854836</v>
      </c>
      <c r="F1814" t="s">
        <v>126</v>
      </c>
      <c r="G1814" t="s">
        <v>134</v>
      </c>
      <c r="H1814">
        <v>0</v>
      </c>
      <c r="I1814">
        <v>0</v>
      </c>
      <c r="J1814">
        <v>0</v>
      </c>
      <c r="K1814">
        <v>0</v>
      </c>
      <c r="L1814" s="35">
        <v>45657</v>
      </c>
    </row>
    <row r="1815" spans="1:12" x14ac:dyDescent="0.25">
      <c r="A1815" s="35">
        <v>45629</v>
      </c>
      <c r="B1815" t="s">
        <v>112</v>
      </c>
      <c r="C1815">
        <v>4</v>
      </c>
      <c r="D1815" t="s">
        <v>18</v>
      </c>
      <c r="E1815">
        <v>894197</v>
      </c>
      <c r="F1815" t="s">
        <v>118</v>
      </c>
      <c r="G1815" t="s">
        <v>138</v>
      </c>
      <c r="H1815">
        <v>109</v>
      </c>
      <c r="I1815">
        <v>15</v>
      </c>
      <c r="J1815">
        <v>0</v>
      </c>
      <c r="K1815">
        <v>0</v>
      </c>
      <c r="L1815" s="35">
        <v>45657</v>
      </c>
    </row>
    <row r="1816" spans="1:12" x14ac:dyDescent="0.25">
      <c r="A1816" s="35">
        <v>45629</v>
      </c>
      <c r="B1816" t="s">
        <v>112</v>
      </c>
      <c r="C1816">
        <v>4</v>
      </c>
      <c r="D1816" t="s">
        <v>20</v>
      </c>
      <c r="E1816">
        <v>653991</v>
      </c>
      <c r="F1816" t="s">
        <v>121</v>
      </c>
      <c r="G1816" t="s">
        <v>141</v>
      </c>
      <c r="H1816">
        <v>1</v>
      </c>
      <c r="I1816">
        <v>0</v>
      </c>
      <c r="J1816">
        <v>0</v>
      </c>
      <c r="K1816">
        <v>0</v>
      </c>
      <c r="L1816" s="35">
        <v>45657</v>
      </c>
    </row>
    <row r="1817" spans="1:12" x14ac:dyDescent="0.25">
      <c r="A1817" s="35">
        <v>45629</v>
      </c>
      <c r="B1817" t="s">
        <v>112</v>
      </c>
      <c r="C1817">
        <v>4</v>
      </c>
      <c r="D1817" t="s">
        <v>20</v>
      </c>
      <c r="E1817">
        <v>572835</v>
      </c>
      <c r="F1817" t="s">
        <v>127</v>
      </c>
      <c r="G1817" t="s">
        <v>147</v>
      </c>
      <c r="H1817">
        <v>1</v>
      </c>
      <c r="I1817">
        <v>0</v>
      </c>
      <c r="J1817">
        <v>0</v>
      </c>
      <c r="K1817">
        <v>0</v>
      </c>
      <c r="L1817" s="35">
        <v>45657</v>
      </c>
    </row>
    <row r="1818" spans="1:12" x14ac:dyDescent="0.25">
      <c r="A1818" s="35">
        <v>45629</v>
      </c>
      <c r="B1818" t="s">
        <v>112</v>
      </c>
      <c r="C1818">
        <v>4</v>
      </c>
      <c r="D1818" t="s">
        <v>18</v>
      </c>
      <c r="E1818">
        <v>962354</v>
      </c>
      <c r="F1818" t="s">
        <v>125</v>
      </c>
      <c r="G1818" t="s">
        <v>129</v>
      </c>
      <c r="H1818">
        <v>18</v>
      </c>
      <c r="I1818">
        <v>17</v>
      </c>
      <c r="J1818">
        <v>0</v>
      </c>
      <c r="K1818">
        <v>0</v>
      </c>
      <c r="L1818" s="35">
        <v>45657</v>
      </c>
    </row>
    <row r="1819" spans="1:12" x14ac:dyDescent="0.25">
      <c r="A1819" s="35">
        <v>45629</v>
      </c>
      <c r="B1819" t="s">
        <v>112</v>
      </c>
      <c r="C1819">
        <v>4</v>
      </c>
      <c r="D1819" t="s">
        <v>18</v>
      </c>
      <c r="E1819">
        <v>788846</v>
      </c>
      <c r="F1819" t="s">
        <v>126</v>
      </c>
      <c r="G1819" t="s">
        <v>130</v>
      </c>
      <c r="H1819">
        <v>116</v>
      </c>
      <c r="I1819">
        <v>20</v>
      </c>
      <c r="J1819">
        <v>0</v>
      </c>
      <c r="K1819">
        <v>0</v>
      </c>
      <c r="L1819" s="35">
        <v>45657</v>
      </c>
    </row>
    <row r="1820" spans="1:12" x14ac:dyDescent="0.25">
      <c r="A1820" s="35">
        <v>45629</v>
      </c>
      <c r="B1820" t="s">
        <v>112</v>
      </c>
      <c r="C1820">
        <v>4</v>
      </c>
      <c r="D1820" t="s">
        <v>20</v>
      </c>
      <c r="E1820">
        <v>343682</v>
      </c>
      <c r="F1820" t="s">
        <v>119</v>
      </c>
      <c r="G1820" t="s">
        <v>135</v>
      </c>
      <c r="H1820">
        <v>6</v>
      </c>
      <c r="I1820">
        <v>0</v>
      </c>
      <c r="J1820">
        <v>0</v>
      </c>
      <c r="K1820">
        <v>0</v>
      </c>
      <c r="L1820" s="35">
        <v>45657</v>
      </c>
    </row>
    <row r="1821" spans="1:12" x14ac:dyDescent="0.25">
      <c r="A1821" s="35">
        <v>45629</v>
      </c>
      <c r="B1821" t="s">
        <v>112</v>
      </c>
      <c r="C1821">
        <v>4</v>
      </c>
      <c r="D1821" t="s">
        <v>20</v>
      </c>
      <c r="E1821">
        <v>519231</v>
      </c>
      <c r="F1821" t="s">
        <v>124</v>
      </c>
      <c r="G1821" t="s">
        <v>140</v>
      </c>
      <c r="H1821">
        <v>7</v>
      </c>
      <c r="I1821">
        <v>0</v>
      </c>
      <c r="J1821">
        <v>0</v>
      </c>
      <c r="K1821">
        <v>0</v>
      </c>
      <c r="L1821" s="35">
        <v>45657</v>
      </c>
    </row>
    <row r="1822" spans="1:12" x14ac:dyDescent="0.25">
      <c r="A1822" s="35">
        <v>45629</v>
      </c>
      <c r="B1822" t="s">
        <v>112</v>
      </c>
      <c r="C1822">
        <v>4</v>
      </c>
      <c r="D1822" t="s">
        <v>18</v>
      </c>
      <c r="E1822">
        <v>354516</v>
      </c>
      <c r="F1822" t="s">
        <v>118</v>
      </c>
      <c r="G1822" t="s">
        <v>146</v>
      </c>
      <c r="H1822">
        <v>90</v>
      </c>
      <c r="I1822">
        <v>18</v>
      </c>
      <c r="J1822">
        <v>0</v>
      </c>
      <c r="K1822">
        <v>0</v>
      </c>
      <c r="L1822" s="35">
        <v>45657</v>
      </c>
    </row>
    <row r="1823" spans="1:12" x14ac:dyDescent="0.25">
      <c r="A1823" s="35">
        <v>45629</v>
      </c>
      <c r="B1823" t="s">
        <v>112</v>
      </c>
      <c r="C1823">
        <v>4</v>
      </c>
      <c r="D1823" t="s">
        <v>18</v>
      </c>
      <c r="E1823">
        <v>127499</v>
      </c>
      <c r="F1823" t="s">
        <v>116</v>
      </c>
      <c r="G1823" t="s">
        <v>136</v>
      </c>
      <c r="H1823">
        <v>34</v>
      </c>
      <c r="I1823">
        <v>19</v>
      </c>
      <c r="J1823">
        <v>0</v>
      </c>
      <c r="K1823">
        <v>0</v>
      </c>
      <c r="L1823" s="35">
        <v>45657</v>
      </c>
    </row>
    <row r="1824" spans="1:12" x14ac:dyDescent="0.25">
      <c r="A1824" s="35">
        <v>45622</v>
      </c>
      <c r="B1824" t="s">
        <v>112</v>
      </c>
      <c r="C1824">
        <v>4</v>
      </c>
      <c r="D1824" t="s">
        <v>18</v>
      </c>
      <c r="E1824">
        <v>940130</v>
      </c>
      <c r="F1824" t="s">
        <v>125</v>
      </c>
      <c r="G1824" t="s">
        <v>137</v>
      </c>
      <c r="H1824">
        <v>54</v>
      </c>
      <c r="I1824">
        <v>15</v>
      </c>
      <c r="J1824">
        <v>0</v>
      </c>
      <c r="K1824">
        <v>0</v>
      </c>
      <c r="L1824" s="35">
        <v>45626</v>
      </c>
    </row>
    <row r="1825" spans="1:12" x14ac:dyDescent="0.25">
      <c r="A1825" s="35">
        <v>45622</v>
      </c>
      <c r="B1825" t="s">
        <v>112</v>
      </c>
      <c r="C1825">
        <v>4</v>
      </c>
      <c r="D1825" t="s">
        <v>18</v>
      </c>
      <c r="E1825">
        <v>115870</v>
      </c>
      <c r="F1825" t="s">
        <v>127</v>
      </c>
      <c r="G1825" t="s">
        <v>131</v>
      </c>
      <c r="H1825">
        <v>70</v>
      </c>
      <c r="I1825">
        <v>40</v>
      </c>
      <c r="J1825">
        <v>0</v>
      </c>
      <c r="K1825">
        <v>0</v>
      </c>
      <c r="L1825" s="35">
        <v>45626</v>
      </c>
    </row>
    <row r="1826" spans="1:12" x14ac:dyDescent="0.25">
      <c r="A1826" s="35">
        <v>45622</v>
      </c>
      <c r="B1826" t="s">
        <v>112</v>
      </c>
      <c r="C1826">
        <v>4</v>
      </c>
      <c r="D1826" t="s">
        <v>17</v>
      </c>
      <c r="E1826">
        <v>368412</v>
      </c>
      <c r="F1826" t="s">
        <v>127</v>
      </c>
      <c r="G1826" t="s">
        <v>143</v>
      </c>
      <c r="H1826">
        <v>130</v>
      </c>
      <c r="I1826">
        <v>20</v>
      </c>
      <c r="J1826">
        <v>6</v>
      </c>
      <c r="K1826">
        <v>0</v>
      </c>
      <c r="L1826" s="35">
        <v>45626</v>
      </c>
    </row>
    <row r="1827" spans="1:12" x14ac:dyDescent="0.25">
      <c r="A1827" s="35">
        <v>45622</v>
      </c>
      <c r="B1827" t="s">
        <v>112</v>
      </c>
      <c r="C1827">
        <v>4</v>
      </c>
      <c r="D1827" t="s">
        <v>20</v>
      </c>
      <c r="E1827">
        <v>961306</v>
      </c>
      <c r="F1827" t="s">
        <v>117</v>
      </c>
      <c r="G1827" t="s">
        <v>145</v>
      </c>
      <c r="H1827">
        <v>1</v>
      </c>
      <c r="I1827">
        <v>0</v>
      </c>
      <c r="J1827">
        <v>0</v>
      </c>
      <c r="K1827">
        <v>0</v>
      </c>
      <c r="L1827" s="35">
        <v>45626</v>
      </c>
    </row>
    <row r="1828" spans="1:12" x14ac:dyDescent="0.25">
      <c r="A1828" s="35">
        <v>45622</v>
      </c>
      <c r="B1828" t="s">
        <v>112</v>
      </c>
      <c r="C1828">
        <v>4</v>
      </c>
      <c r="D1828" t="s">
        <v>19</v>
      </c>
      <c r="E1828">
        <v>228719</v>
      </c>
      <c r="F1828" t="s">
        <v>121</v>
      </c>
      <c r="G1828" t="s">
        <v>141</v>
      </c>
      <c r="H1828">
        <v>4</v>
      </c>
      <c r="I1828">
        <v>0</v>
      </c>
      <c r="J1828">
        <v>0</v>
      </c>
      <c r="K1828">
        <v>0</v>
      </c>
      <c r="L1828" s="35">
        <v>45626</v>
      </c>
    </row>
    <row r="1829" spans="1:12" x14ac:dyDescent="0.25">
      <c r="A1829" s="35">
        <v>45622</v>
      </c>
      <c r="B1829" t="s">
        <v>112</v>
      </c>
      <c r="C1829">
        <v>4</v>
      </c>
      <c r="D1829" t="s">
        <v>18</v>
      </c>
      <c r="E1829">
        <v>558875</v>
      </c>
      <c r="F1829" t="s">
        <v>118</v>
      </c>
      <c r="G1829" t="s">
        <v>130</v>
      </c>
      <c r="H1829">
        <v>106</v>
      </c>
      <c r="I1829">
        <v>15</v>
      </c>
      <c r="J1829">
        <v>0</v>
      </c>
      <c r="K1829">
        <v>0</v>
      </c>
      <c r="L1829" s="35">
        <v>45626</v>
      </c>
    </row>
    <row r="1830" spans="1:12" x14ac:dyDescent="0.25">
      <c r="A1830" s="35">
        <v>45622</v>
      </c>
      <c r="B1830" t="s">
        <v>112</v>
      </c>
      <c r="C1830">
        <v>4</v>
      </c>
      <c r="D1830" t="s">
        <v>18</v>
      </c>
      <c r="E1830">
        <v>601752</v>
      </c>
      <c r="F1830" t="s">
        <v>125</v>
      </c>
      <c r="G1830" t="s">
        <v>137</v>
      </c>
      <c r="H1830">
        <v>48</v>
      </c>
      <c r="I1830">
        <v>21</v>
      </c>
      <c r="J1830">
        <v>0</v>
      </c>
      <c r="K1830">
        <v>0</v>
      </c>
      <c r="L1830" s="35">
        <v>45626</v>
      </c>
    </row>
    <row r="1831" spans="1:12" x14ac:dyDescent="0.25">
      <c r="A1831" s="35">
        <v>45622</v>
      </c>
      <c r="B1831" t="s">
        <v>112</v>
      </c>
      <c r="C1831">
        <v>4</v>
      </c>
      <c r="D1831" t="s">
        <v>18</v>
      </c>
      <c r="E1831">
        <v>200100</v>
      </c>
      <c r="F1831" t="s">
        <v>119</v>
      </c>
      <c r="G1831" t="s">
        <v>143</v>
      </c>
      <c r="H1831">
        <v>64</v>
      </c>
      <c r="I1831">
        <v>20</v>
      </c>
      <c r="J1831">
        <v>0</v>
      </c>
      <c r="K1831">
        <v>0</v>
      </c>
      <c r="L1831" s="35">
        <v>45626</v>
      </c>
    </row>
    <row r="1832" spans="1:12" x14ac:dyDescent="0.25">
      <c r="A1832" s="35">
        <v>45615</v>
      </c>
      <c r="B1832" t="s">
        <v>112</v>
      </c>
      <c r="C1832">
        <v>4</v>
      </c>
      <c r="D1832" t="s">
        <v>20</v>
      </c>
      <c r="E1832">
        <v>236678</v>
      </c>
      <c r="F1832" t="s">
        <v>125</v>
      </c>
      <c r="G1832" t="s">
        <v>129</v>
      </c>
      <c r="H1832">
        <v>1</v>
      </c>
      <c r="I1832">
        <v>0</v>
      </c>
      <c r="J1832">
        <v>0</v>
      </c>
      <c r="K1832">
        <v>0</v>
      </c>
      <c r="L1832" s="35">
        <v>45626</v>
      </c>
    </row>
    <row r="1833" spans="1:12" x14ac:dyDescent="0.25">
      <c r="A1833" s="35">
        <v>45615</v>
      </c>
      <c r="B1833" t="s">
        <v>112</v>
      </c>
      <c r="C1833">
        <v>4</v>
      </c>
      <c r="D1833" t="s">
        <v>18</v>
      </c>
      <c r="E1833">
        <v>271650</v>
      </c>
      <c r="F1833" t="s">
        <v>127</v>
      </c>
      <c r="G1833" t="s">
        <v>131</v>
      </c>
      <c r="H1833">
        <v>27</v>
      </c>
      <c r="I1833">
        <v>18</v>
      </c>
      <c r="J1833">
        <v>0</v>
      </c>
      <c r="K1833">
        <v>0</v>
      </c>
      <c r="L1833" s="35">
        <v>45626</v>
      </c>
    </row>
    <row r="1834" spans="1:12" x14ac:dyDescent="0.25">
      <c r="A1834" s="35">
        <v>45615</v>
      </c>
      <c r="B1834" t="s">
        <v>112</v>
      </c>
      <c r="C1834">
        <v>4</v>
      </c>
      <c r="D1834" t="s">
        <v>18</v>
      </c>
      <c r="E1834">
        <v>443782</v>
      </c>
      <c r="F1834" t="s">
        <v>120</v>
      </c>
      <c r="G1834" t="s">
        <v>136</v>
      </c>
      <c r="H1834">
        <v>81</v>
      </c>
      <c r="I1834">
        <v>46</v>
      </c>
      <c r="J1834">
        <v>0</v>
      </c>
      <c r="K1834">
        <v>0</v>
      </c>
      <c r="L1834" s="35">
        <v>45626</v>
      </c>
    </row>
    <row r="1835" spans="1:12" x14ac:dyDescent="0.25">
      <c r="A1835" s="35">
        <v>45615</v>
      </c>
      <c r="B1835" t="s">
        <v>112</v>
      </c>
      <c r="C1835">
        <v>4</v>
      </c>
      <c r="D1835" t="s">
        <v>18</v>
      </c>
      <c r="E1835">
        <v>747215</v>
      </c>
      <c r="F1835" t="s">
        <v>124</v>
      </c>
      <c r="G1835" t="s">
        <v>144</v>
      </c>
      <c r="H1835">
        <v>76</v>
      </c>
      <c r="I1835">
        <v>22</v>
      </c>
      <c r="J1835">
        <v>0</v>
      </c>
      <c r="K1835">
        <v>0</v>
      </c>
      <c r="L1835" s="35">
        <v>45626</v>
      </c>
    </row>
    <row r="1836" spans="1:12" x14ac:dyDescent="0.25">
      <c r="A1836" s="35">
        <v>45615</v>
      </c>
      <c r="B1836" t="s">
        <v>112</v>
      </c>
      <c r="C1836">
        <v>4</v>
      </c>
      <c r="D1836" t="s">
        <v>17</v>
      </c>
      <c r="E1836">
        <v>603519</v>
      </c>
      <c r="F1836" t="s">
        <v>118</v>
      </c>
      <c r="G1836" t="s">
        <v>130</v>
      </c>
      <c r="H1836">
        <v>29</v>
      </c>
      <c r="I1836">
        <v>18</v>
      </c>
      <c r="J1836">
        <v>7</v>
      </c>
      <c r="K1836">
        <v>0</v>
      </c>
      <c r="L1836" s="35">
        <v>45626</v>
      </c>
    </row>
    <row r="1837" spans="1:12" x14ac:dyDescent="0.25">
      <c r="A1837" s="35">
        <v>45615</v>
      </c>
      <c r="B1837" t="s">
        <v>112</v>
      </c>
      <c r="C1837">
        <v>4</v>
      </c>
      <c r="D1837" t="s">
        <v>18</v>
      </c>
      <c r="E1837">
        <v>728314</v>
      </c>
      <c r="F1837" t="s">
        <v>127</v>
      </c>
      <c r="G1837" t="s">
        <v>139</v>
      </c>
      <c r="H1837">
        <v>29</v>
      </c>
      <c r="I1837">
        <v>15</v>
      </c>
      <c r="J1837">
        <v>0</v>
      </c>
      <c r="K1837">
        <v>0</v>
      </c>
      <c r="L1837" s="35">
        <v>45626</v>
      </c>
    </row>
    <row r="1838" spans="1:12" x14ac:dyDescent="0.25">
      <c r="A1838" s="35">
        <v>45615</v>
      </c>
      <c r="B1838" t="s">
        <v>112</v>
      </c>
      <c r="C1838">
        <v>4</v>
      </c>
      <c r="D1838" t="s">
        <v>20</v>
      </c>
      <c r="E1838">
        <v>295473</v>
      </c>
      <c r="F1838" t="s">
        <v>120</v>
      </c>
      <c r="G1838" t="s">
        <v>144</v>
      </c>
      <c r="H1838">
        <v>1</v>
      </c>
      <c r="I1838">
        <v>0</v>
      </c>
      <c r="J1838">
        <v>0</v>
      </c>
      <c r="K1838">
        <v>0</v>
      </c>
      <c r="L1838" s="35">
        <v>45626</v>
      </c>
    </row>
    <row r="1839" spans="1:12" x14ac:dyDescent="0.25">
      <c r="A1839" s="35">
        <v>45608</v>
      </c>
      <c r="B1839" t="s">
        <v>112</v>
      </c>
      <c r="C1839">
        <v>4</v>
      </c>
      <c r="D1839" t="s">
        <v>18</v>
      </c>
      <c r="E1839">
        <v>262318</v>
      </c>
      <c r="F1839" t="s">
        <v>127</v>
      </c>
      <c r="G1839" t="s">
        <v>147</v>
      </c>
      <c r="H1839">
        <v>48</v>
      </c>
      <c r="I1839">
        <v>20</v>
      </c>
      <c r="J1839">
        <v>0</v>
      </c>
      <c r="K1839">
        <v>0</v>
      </c>
      <c r="L1839" s="35">
        <v>45626</v>
      </c>
    </row>
    <row r="1840" spans="1:12" x14ac:dyDescent="0.25">
      <c r="A1840" s="35">
        <v>45608</v>
      </c>
      <c r="B1840" t="s">
        <v>112</v>
      </c>
      <c r="C1840">
        <v>4</v>
      </c>
      <c r="D1840" t="s">
        <v>18</v>
      </c>
      <c r="E1840">
        <v>456695</v>
      </c>
      <c r="F1840" t="s">
        <v>125</v>
      </c>
      <c r="G1840" t="s">
        <v>129</v>
      </c>
      <c r="H1840">
        <v>69</v>
      </c>
      <c r="I1840">
        <v>15</v>
      </c>
      <c r="J1840">
        <v>0</v>
      </c>
      <c r="K1840">
        <v>0</v>
      </c>
      <c r="L1840" s="35">
        <v>45626</v>
      </c>
    </row>
    <row r="1841" spans="1:12" x14ac:dyDescent="0.25">
      <c r="A1841" s="35">
        <v>45608</v>
      </c>
      <c r="B1841" t="s">
        <v>112</v>
      </c>
      <c r="C1841">
        <v>4</v>
      </c>
      <c r="D1841" t="s">
        <v>18</v>
      </c>
      <c r="E1841">
        <v>429765</v>
      </c>
      <c r="F1841" t="s">
        <v>125</v>
      </c>
      <c r="G1841" t="s">
        <v>133</v>
      </c>
      <c r="H1841">
        <v>62</v>
      </c>
      <c r="I1841">
        <v>21</v>
      </c>
      <c r="J1841">
        <v>0</v>
      </c>
      <c r="K1841">
        <v>0</v>
      </c>
      <c r="L1841" s="35">
        <v>45626</v>
      </c>
    </row>
    <row r="1842" spans="1:12" x14ac:dyDescent="0.25">
      <c r="A1842" s="35">
        <v>45601</v>
      </c>
      <c r="B1842" t="s">
        <v>112</v>
      </c>
      <c r="C1842">
        <v>4</v>
      </c>
      <c r="D1842" t="s">
        <v>18</v>
      </c>
      <c r="E1842">
        <v>808044</v>
      </c>
      <c r="F1842" t="s">
        <v>116</v>
      </c>
      <c r="G1842" t="s">
        <v>128</v>
      </c>
      <c r="H1842">
        <v>56</v>
      </c>
      <c r="I1842">
        <v>15</v>
      </c>
      <c r="J1842">
        <v>0</v>
      </c>
      <c r="K1842">
        <v>0</v>
      </c>
      <c r="L1842" s="35">
        <v>45626</v>
      </c>
    </row>
    <row r="1843" spans="1:12" x14ac:dyDescent="0.25">
      <c r="A1843" s="35">
        <v>45601</v>
      </c>
      <c r="B1843" t="s">
        <v>112</v>
      </c>
      <c r="C1843">
        <v>4</v>
      </c>
      <c r="D1843" t="s">
        <v>18</v>
      </c>
      <c r="E1843">
        <v>905924</v>
      </c>
      <c r="F1843" t="s">
        <v>121</v>
      </c>
      <c r="G1843" t="s">
        <v>133</v>
      </c>
      <c r="H1843">
        <v>53</v>
      </c>
      <c r="I1843">
        <v>32</v>
      </c>
      <c r="J1843">
        <v>0</v>
      </c>
      <c r="K1843">
        <v>0</v>
      </c>
      <c r="L1843" s="35">
        <v>45626</v>
      </c>
    </row>
    <row r="1844" spans="1:12" x14ac:dyDescent="0.25">
      <c r="A1844" s="35">
        <v>45601</v>
      </c>
      <c r="B1844" t="s">
        <v>112</v>
      </c>
      <c r="C1844">
        <v>4</v>
      </c>
      <c r="D1844" t="s">
        <v>18</v>
      </c>
      <c r="E1844">
        <v>664262</v>
      </c>
      <c r="F1844" t="s">
        <v>126</v>
      </c>
      <c r="G1844" t="s">
        <v>138</v>
      </c>
      <c r="H1844">
        <v>92</v>
      </c>
      <c r="I1844">
        <v>26</v>
      </c>
      <c r="J1844">
        <v>0</v>
      </c>
      <c r="K1844">
        <v>0</v>
      </c>
      <c r="L1844" s="35">
        <v>45626</v>
      </c>
    </row>
    <row r="1845" spans="1:12" x14ac:dyDescent="0.25">
      <c r="A1845" s="35">
        <v>45601</v>
      </c>
      <c r="B1845" t="s">
        <v>112</v>
      </c>
      <c r="C1845">
        <v>4</v>
      </c>
      <c r="D1845" t="s">
        <v>20</v>
      </c>
      <c r="E1845">
        <v>220302</v>
      </c>
      <c r="F1845" t="s">
        <v>126</v>
      </c>
      <c r="G1845" t="s">
        <v>130</v>
      </c>
      <c r="H1845">
        <v>4</v>
      </c>
      <c r="I1845">
        <v>0</v>
      </c>
      <c r="J1845">
        <v>0</v>
      </c>
      <c r="K1845">
        <v>0</v>
      </c>
      <c r="L1845" s="35">
        <v>45626</v>
      </c>
    </row>
    <row r="1846" spans="1:12" x14ac:dyDescent="0.25">
      <c r="A1846" s="35">
        <v>45601</v>
      </c>
      <c r="B1846" t="s">
        <v>112</v>
      </c>
      <c r="C1846">
        <v>4</v>
      </c>
      <c r="D1846" t="s">
        <v>20</v>
      </c>
      <c r="E1846">
        <v>320939</v>
      </c>
      <c r="F1846" t="s">
        <v>127</v>
      </c>
      <c r="G1846" t="s">
        <v>131</v>
      </c>
      <c r="H1846">
        <v>1</v>
      </c>
      <c r="I1846">
        <v>0</v>
      </c>
      <c r="J1846">
        <v>0</v>
      </c>
      <c r="K1846">
        <v>0</v>
      </c>
      <c r="L1846" s="35">
        <v>45626</v>
      </c>
    </row>
    <row r="1847" spans="1:12" x14ac:dyDescent="0.25">
      <c r="A1847" s="35">
        <v>45594</v>
      </c>
      <c r="B1847" t="s">
        <v>112</v>
      </c>
      <c r="C1847">
        <v>4</v>
      </c>
      <c r="D1847" t="s">
        <v>18</v>
      </c>
      <c r="E1847">
        <v>769476</v>
      </c>
      <c r="F1847" t="s">
        <v>117</v>
      </c>
      <c r="G1847" t="s">
        <v>145</v>
      </c>
      <c r="H1847">
        <v>105</v>
      </c>
      <c r="I1847">
        <v>20</v>
      </c>
      <c r="J1847">
        <v>0</v>
      </c>
      <c r="K1847">
        <v>0</v>
      </c>
      <c r="L1847" s="35">
        <v>45596</v>
      </c>
    </row>
    <row r="1848" spans="1:12" x14ac:dyDescent="0.25">
      <c r="A1848" s="35">
        <v>45594</v>
      </c>
      <c r="B1848" t="s">
        <v>112</v>
      </c>
      <c r="C1848">
        <v>4</v>
      </c>
      <c r="D1848" t="s">
        <v>18</v>
      </c>
      <c r="E1848">
        <v>260025</v>
      </c>
      <c r="F1848" t="s">
        <v>117</v>
      </c>
      <c r="G1848" t="s">
        <v>137</v>
      </c>
      <c r="H1848">
        <v>25</v>
      </c>
      <c r="I1848">
        <v>20</v>
      </c>
      <c r="J1848">
        <v>0</v>
      </c>
      <c r="K1848">
        <v>0</v>
      </c>
      <c r="L1848" s="35">
        <v>45596</v>
      </c>
    </row>
    <row r="1849" spans="1:12" x14ac:dyDescent="0.25">
      <c r="A1849" s="35">
        <v>45594</v>
      </c>
      <c r="B1849" t="s">
        <v>112</v>
      </c>
      <c r="C1849">
        <v>4</v>
      </c>
      <c r="D1849" t="s">
        <v>18</v>
      </c>
      <c r="E1849">
        <v>935664</v>
      </c>
      <c r="F1849" t="s">
        <v>123</v>
      </c>
      <c r="G1849" t="s">
        <v>135</v>
      </c>
      <c r="H1849">
        <v>82</v>
      </c>
      <c r="I1849">
        <v>15</v>
      </c>
      <c r="J1849">
        <v>0</v>
      </c>
      <c r="K1849">
        <v>0</v>
      </c>
      <c r="L1849" s="35">
        <v>45596</v>
      </c>
    </row>
    <row r="1850" spans="1:12" x14ac:dyDescent="0.25">
      <c r="A1850" s="35">
        <v>45594</v>
      </c>
      <c r="B1850" t="s">
        <v>112</v>
      </c>
      <c r="C1850">
        <v>4</v>
      </c>
      <c r="D1850" t="s">
        <v>20</v>
      </c>
      <c r="E1850">
        <v>253741</v>
      </c>
      <c r="F1850" t="s">
        <v>127</v>
      </c>
      <c r="G1850" t="s">
        <v>139</v>
      </c>
      <c r="H1850">
        <v>2</v>
      </c>
      <c r="I1850">
        <v>0</v>
      </c>
      <c r="J1850">
        <v>0</v>
      </c>
      <c r="K1850">
        <v>0</v>
      </c>
      <c r="L1850" s="35">
        <v>45596</v>
      </c>
    </row>
    <row r="1851" spans="1:12" x14ac:dyDescent="0.25">
      <c r="A1851" s="35">
        <v>45594</v>
      </c>
      <c r="B1851" t="s">
        <v>112</v>
      </c>
      <c r="C1851">
        <v>4</v>
      </c>
      <c r="D1851" t="s">
        <v>20</v>
      </c>
      <c r="E1851">
        <v>470960</v>
      </c>
      <c r="F1851" t="s">
        <v>116</v>
      </c>
      <c r="G1851" t="s">
        <v>140</v>
      </c>
      <c r="H1851">
        <v>1</v>
      </c>
      <c r="I1851">
        <v>0</v>
      </c>
      <c r="J1851">
        <v>0</v>
      </c>
      <c r="K1851">
        <v>0</v>
      </c>
      <c r="L1851" s="35">
        <v>45596</v>
      </c>
    </row>
    <row r="1852" spans="1:12" x14ac:dyDescent="0.25">
      <c r="A1852" s="35">
        <v>45594</v>
      </c>
      <c r="B1852" t="s">
        <v>112</v>
      </c>
      <c r="C1852">
        <v>4</v>
      </c>
      <c r="D1852" t="s">
        <v>18</v>
      </c>
      <c r="E1852">
        <v>433972</v>
      </c>
      <c r="F1852" t="s">
        <v>119</v>
      </c>
      <c r="G1852" t="s">
        <v>147</v>
      </c>
      <c r="H1852">
        <v>62</v>
      </c>
      <c r="I1852">
        <v>15</v>
      </c>
      <c r="J1852">
        <v>0</v>
      </c>
      <c r="K1852">
        <v>0</v>
      </c>
      <c r="L1852" s="35">
        <v>45596</v>
      </c>
    </row>
    <row r="1853" spans="1:12" x14ac:dyDescent="0.25">
      <c r="A1853" s="35">
        <v>45587</v>
      </c>
      <c r="B1853" t="s">
        <v>112</v>
      </c>
      <c r="C1853">
        <v>4</v>
      </c>
      <c r="D1853" t="s">
        <v>18</v>
      </c>
      <c r="E1853">
        <v>783103</v>
      </c>
      <c r="F1853" t="s">
        <v>116</v>
      </c>
      <c r="G1853" t="s">
        <v>136</v>
      </c>
      <c r="H1853">
        <v>35</v>
      </c>
      <c r="I1853">
        <v>21</v>
      </c>
      <c r="J1853">
        <v>0</v>
      </c>
      <c r="K1853">
        <v>0</v>
      </c>
      <c r="L1853" s="35">
        <v>45596</v>
      </c>
    </row>
    <row r="1854" spans="1:12" x14ac:dyDescent="0.25">
      <c r="A1854" s="35">
        <v>45587</v>
      </c>
      <c r="B1854" t="s">
        <v>112</v>
      </c>
      <c r="C1854">
        <v>4</v>
      </c>
      <c r="D1854" t="s">
        <v>20</v>
      </c>
      <c r="E1854">
        <v>577321</v>
      </c>
      <c r="F1854" t="s">
        <v>119</v>
      </c>
      <c r="G1854" t="s">
        <v>139</v>
      </c>
      <c r="H1854">
        <v>5</v>
      </c>
      <c r="I1854">
        <v>0</v>
      </c>
      <c r="J1854">
        <v>0</v>
      </c>
      <c r="K1854">
        <v>0</v>
      </c>
      <c r="L1854" s="35">
        <v>45596</v>
      </c>
    </row>
    <row r="1855" spans="1:12" x14ac:dyDescent="0.25">
      <c r="A1855" s="35">
        <v>45587</v>
      </c>
      <c r="B1855" t="s">
        <v>112</v>
      </c>
      <c r="C1855">
        <v>4</v>
      </c>
      <c r="D1855" t="s">
        <v>18</v>
      </c>
      <c r="E1855">
        <v>934903</v>
      </c>
      <c r="F1855" t="s">
        <v>122</v>
      </c>
      <c r="G1855" t="s">
        <v>134</v>
      </c>
      <c r="H1855">
        <v>39</v>
      </c>
      <c r="I1855">
        <v>18</v>
      </c>
      <c r="J1855">
        <v>0</v>
      </c>
      <c r="K1855">
        <v>0</v>
      </c>
      <c r="L1855" s="35">
        <v>45596</v>
      </c>
    </row>
    <row r="1856" spans="1:12" x14ac:dyDescent="0.25">
      <c r="A1856" s="35">
        <v>45587</v>
      </c>
      <c r="B1856" t="s">
        <v>112</v>
      </c>
      <c r="C1856">
        <v>4</v>
      </c>
      <c r="D1856" t="s">
        <v>18</v>
      </c>
      <c r="E1856">
        <v>631101</v>
      </c>
      <c r="F1856" t="s">
        <v>123</v>
      </c>
      <c r="G1856" t="s">
        <v>135</v>
      </c>
      <c r="H1856">
        <v>20</v>
      </c>
      <c r="I1856">
        <v>19</v>
      </c>
      <c r="J1856">
        <v>0</v>
      </c>
      <c r="K1856">
        <v>0</v>
      </c>
      <c r="L1856" s="35">
        <v>45596</v>
      </c>
    </row>
    <row r="1857" spans="1:12" x14ac:dyDescent="0.25">
      <c r="A1857" s="35">
        <v>45587</v>
      </c>
      <c r="B1857" t="s">
        <v>112</v>
      </c>
      <c r="C1857">
        <v>4</v>
      </c>
      <c r="D1857" t="s">
        <v>20</v>
      </c>
      <c r="E1857">
        <v>194736</v>
      </c>
      <c r="F1857" t="s">
        <v>119</v>
      </c>
      <c r="G1857" t="s">
        <v>147</v>
      </c>
      <c r="H1857">
        <v>0</v>
      </c>
      <c r="I1857">
        <v>0</v>
      </c>
      <c r="J1857">
        <v>0</v>
      </c>
      <c r="K1857">
        <v>0</v>
      </c>
      <c r="L1857" s="35">
        <v>45596</v>
      </c>
    </row>
    <row r="1858" spans="1:12" x14ac:dyDescent="0.25">
      <c r="A1858" s="35">
        <v>45580</v>
      </c>
      <c r="B1858" t="s">
        <v>112</v>
      </c>
      <c r="C1858">
        <v>4</v>
      </c>
      <c r="D1858" t="s">
        <v>18</v>
      </c>
      <c r="E1858">
        <v>552286</v>
      </c>
      <c r="F1858" t="s">
        <v>118</v>
      </c>
      <c r="G1858" t="s">
        <v>130</v>
      </c>
      <c r="H1858">
        <v>25</v>
      </c>
      <c r="I1858">
        <v>21</v>
      </c>
      <c r="J1858">
        <v>0</v>
      </c>
      <c r="K1858">
        <v>0</v>
      </c>
      <c r="L1858" s="35">
        <v>45596</v>
      </c>
    </row>
    <row r="1859" spans="1:12" x14ac:dyDescent="0.25">
      <c r="A1859" s="35">
        <v>45580</v>
      </c>
      <c r="B1859" t="s">
        <v>112</v>
      </c>
      <c r="C1859">
        <v>4</v>
      </c>
      <c r="D1859" t="s">
        <v>18</v>
      </c>
      <c r="E1859">
        <v>179823</v>
      </c>
      <c r="F1859" t="s">
        <v>116</v>
      </c>
      <c r="G1859" t="s">
        <v>140</v>
      </c>
      <c r="H1859">
        <v>111</v>
      </c>
      <c r="I1859">
        <v>41</v>
      </c>
      <c r="J1859">
        <v>0</v>
      </c>
      <c r="K1859">
        <v>0</v>
      </c>
      <c r="L1859" s="35">
        <v>45596</v>
      </c>
    </row>
    <row r="1860" spans="1:12" x14ac:dyDescent="0.25">
      <c r="A1860" s="35">
        <v>45580</v>
      </c>
      <c r="B1860" t="s">
        <v>112</v>
      </c>
      <c r="C1860">
        <v>4</v>
      </c>
      <c r="D1860" t="s">
        <v>18</v>
      </c>
      <c r="E1860">
        <v>728823</v>
      </c>
      <c r="F1860" t="s">
        <v>117</v>
      </c>
      <c r="G1860" t="s">
        <v>141</v>
      </c>
      <c r="H1860">
        <v>55</v>
      </c>
      <c r="I1860">
        <v>26</v>
      </c>
      <c r="J1860">
        <v>0</v>
      </c>
      <c r="K1860">
        <v>0</v>
      </c>
      <c r="L1860" s="35">
        <v>45596</v>
      </c>
    </row>
    <row r="1861" spans="1:12" x14ac:dyDescent="0.25">
      <c r="A1861" s="35">
        <v>45580</v>
      </c>
      <c r="B1861" t="s">
        <v>112</v>
      </c>
      <c r="C1861">
        <v>4</v>
      </c>
      <c r="D1861" t="s">
        <v>19</v>
      </c>
      <c r="E1861">
        <v>284834</v>
      </c>
      <c r="F1861" t="s">
        <v>121</v>
      </c>
      <c r="G1861" t="s">
        <v>129</v>
      </c>
      <c r="H1861">
        <v>5</v>
      </c>
      <c r="I1861">
        <v>0</v>
      </c>
      <c r="J1861">
        <v>0</v>
      </c>
      <c r="K1861">
        <v>0</v>
      </c>
      <c r="L1861" s="35">
        <v>45596</v>
      </c>
    </row>
    <row r="1862" spans="1:12" x14ac:dyDescent="0.25">
      <c r="A1862" s="35">
        <v>45573</v>
      </c>
      <c r="B1862" t="s">
        <v>112</v>
      </c>
      <c r="C1862">
        <v>4</v>
      </c>
      <c r="D1862" t="s">
        <v>18</v>
      </c>
      <c r="E1862">
        <v>598906</v>
      </c>
      <c r="F1862" t="s">
        <v>117</v>
      </c>
      <c r="G1862" t="s">
        <v>133</v>
      </c>
      <c r="H1862">
        <v>85</v>
      </c>
      <c r="I1862">
        <v>15</v>
      </c>
      <c r="J1862">
        <v>0</v>
      </c>
      <c r="K1862">
        <v>0</v>
      </c>
      <c r="L1862" s="35">
        <v>45596</v>
      </c>
    </row>
    <row r="1863" spans="1:12" x14ac:dyDescent="0.25">
      <c r="A1863" s="35">
        <v>45573</v>
      </c>
      <c r="B1863" t="s">
        <v>112</v>
      </c>
      <c r="C1863">
        <v>4</v>
      </c>
      <c r="D1863" t="s">
        <v>18</v>
      </c>
      <c r="E1863">
        <v>997472</v>
      </c>
      <c r="F1863" t="s">
        <v>120</v>
      </c>
      <c r="G1863" t="s">
        <v>136</v>
      </c>
      <c r="H1863">
        <v>106</v>
      </c>
      <c r="I1863">
        <v>19</v>
      </c>
      <c r="J1863">
        <v>0</v>
      </c>
      <c r="K1863">
        <v>0</v>
      </c>
      <c r="L1863" s="35">
        <v>45596</v>
      </c>
    </row>
    <row r="1864" spans="1:12" x14ac:dyDescent="0.25">
      <c r="A1864" s="35">
        <v>45573</v>
      </c>
      <c r="B1864" t="s">
        <v>112</v>
      </c>
      <c r="C1864">
        <v>4</v>
      </c>
      <c r="D1864" t="s">
        <v>18</v>
      </c>
      <c r="E1864">
        <v>933833</v>
      </c>
      <c r="F1864" t="s">
        <v>122</v>
      </c>
      <c r="G1864" t="s">
        <v>138</v>
      </c>
      <c r="H1864">
        <v>40</v>
      </c>
      <c r="I1864">
        <v>20</v>
      </c>
      <c r="J1864">
        <v>0</v>
      </c>
      <c r="K1864">
        <v>0</v>
      </c>
      <c r="L1864" s="35">
        <v>45596</v>
      </c>
    </row>
    <row r="1865" spans="1:12" x14ac:dyDescent="0.25">
      <c r="A1865" s="35">
        <v>45573</v>
      </c>
      <c r="B1865" t="s">
        <v>112</v>
      </c>
      <c r="C1865">
        <v>4</v>
      </c>
      <c r="D1865" t="s">
        <v>19</v>
      </c>
      <c r="E1865">
        <v>299185</v>
      </c>
      <c r="F1865" t="s">
        <v>119</v>
      </c>
      <c r="G1865" t="s">
        <v>139</v>
      </c>
      <c r="H1865">
        <v>4</v>
      </c>
      <c r="I1865">
        <v>0</v>
      </c>
      <c r="J1865">
        <v>0</v>
      </c>
      <c r="K1865">
        <v>0</v>
      </c>
      <c r="L1865" s="35">
        <v>45596</v>
      </c>
    </row>
    <row r="1866" spans="1:12" x14ac:dyDescent="0.25">
      <c r="A1866" s="35">
        <v>45566</v>
      </c>
      <c r="B1866" t="s">
        <v>112</v>
      </c>
      <c r="C1866">
        <v>4</v>
      </c>
      <c r="D1866" t="s">
        <v>19</v>
      </c>
      <c r="E1866">
        <v>949183</v>
      </c>
      <c r="F1866" t="s">
        <v>127</v>
      </c>
      <c r="G1866" t="s">
        <v>135</v>
      </c>
      <c r="H1866">
        <v>5</v>
      </c>
      <c r="I1866">
        <v>0</v>
      </c>
      <c r="J1866">
        <v>0</v>
      </c>
      <c r="K1866">
        <v>0</v>
      </c>
      <c r="L1866" s="35">
        <v>45596</v>
      </c>
    </row>
    <row r="1867" spans="1:12" x14ac:dyDescent="0.25">
      <c r="A1867" s="35">
        <v>45566</v>
      </c>
      <c r="B1867" t="s">
        <v>112</v>
      </c>
      <c r="C1867">
        <v>4</v>
      </c>
      <c r="D1867" t="s">
        <v>20</v>
      </c>
      <c r="E1867">
        <v>690937</v>
      </c>
      <c r="F1867" t="s">
        <v>121</v>
      </c>
      <c r="G1867" t="s">
        <v>141</v>
      </c>
      <c r="H1867">
        <v>1</v>
      </c>
      <c r="I1867">
        <v>0</v>
      </c>
      <c r="J1867">
        <v>0</v>
      </c>
      <c r="K1867">
        <v>0</v>
      </c>
      <c r="L1867" s="35">
        <v>45596</v>
      </c>
    </row>
    <row r="1868" spans="1:12" x14ac:dyDescent="0.25">
      <c r="A1868" s="35">
        <v>45566</v>
      </c>
      <c r="B1868" t="s">
        <v>112</v>
      </c>
      <c r="C1868">
        <v>4</v>
      </c>
      <c r="D1868" t="s">
        <v>18</v>
      </c>
      <c r="E1868">
        <v>613089</v>
      </c>
      <c r="F1868" t="s">
        <v>123</v>
      </c>
      <c r="G1868" t="s">
        <v>135</v>
      </c>
      <c r="H1868">
        <v>25</v>
      </c>
      <c r="I1868">
        <v>24</v>
      </c>
      <c r="J1868">
        <v>0</v>
      </c>
      <c r="K1868">
        <v>0</v>
      </c>
      <c r="L1868" s="35">
        <v>45596</v>
      </c>
    </row>
    <row r="1869" spans="1:12" x14ac:dyDescent="0.25">
      <c r="A1869" s="35">
        <v>45566</v>
      </c>
      <c r="B1869" t="s">
        <v>112</v>
      </c>
      <c r="C1869">
        <v>4</v>
      </c>
      <c r="D1869" t="s">
        <v>18</v>
      </c>
      <c r="E1869">
        <v>514392</v>
      </c>
      <c r="F1869" t="s">
        <v>117</v>
      </c>
      <c r="G1869" t="s">
        <v>133</v>
      </c>
      <c r="H1869">
        <v>34</v>
      </c>
      <c r="I1869">
        <v>15</v>
      </c>
      <c r="J1869">
        <v>0</v>
      </c>
      <c r="K1869">
        <v>0</v>
      </c>
      <c r="L1869" s="35">
        <v>45596</v>
      </c>
    </row>
    <row r="1870" spans="1:12" x14ac:dyDescent="0.25">
      <c r="A1870" s="35">
        <v>45559</v>
      </c>
      <c r="B1870" t="s">
        <v>112</v>
      </c>
      <c r="C1870">
        <v>4</v>
      </c>
      <c r="D1870" t="s">
        <v>18</v>
      </c>
      <c r="E1870">
        <v>759817</v>
      </c>
      <c r="F1870" t="s">
        <v>118</v>
      </c>
      <c r="G1870" t="s">
        <v>146</v>
      </c>
      <c r="H1870">
        <v>40</v>
      </c>
      <c r="I1870">
        <v>27</v>
      </c>
      <c r="J1870">
        <v>0</v>
      </c>
      <c r="K1870">
        <v>0</v>
      </c>
      <c r="L1870" s="35">
        <v>45565</v>
      </c>
    </row>
    <row r="1871" spans="1:12" x14ac:dyDescent="0.25">
      <c r="A1871" s="35">
        <v>45559</v>
      </c>
      <c r="B1871" t="s">
        <v>112</v>
      </c>
      <c r="C1871">
        <v>4</v>
      </c>
      <c r="D1871" t="s">
        <v>18</v>
      </c>
      <c r="E1871">
        <v>670877</v>
      </c>
      <c r="F1871" t="s">
        <v>126</v>
      </c>
      <c r="G1871" t="s">
        <v>134</v>
      </c>
      <c r="H1871">
        <v>62</v>
      </c>
      <c r="I1871">
        <v>17</v>
      </c>
      <c r="J1871">
        <v>0</v>
      </c>
      <c r="K1871">
        <v>0</v>
      </c>
      <c r="L1871" s="35">
        <v>45565</v>
      </c>
    </row>
    <row r="1872" spans="1:12" x14ac:dyDescent="0.25">
      <c r="A1872" s="35">
        <v>45559</v>
      </c>
      <c r="B1872" t="s">
        <v>112</v>
      </c>
      <c r="C1872">
        <v>4</v>
      </c>
      <c r="D1872" t="s">
        <v>18</v>
      </c>
      <c r="E1872">
        <v>484765</v>
      </c>
      <c r="F1872" t="s">
        <v>122</v>
      </c>
      <c r="G1872" t="s">
        <v>142</v>
      </c>
      <c r="H1872">
        <v>40</v>
      </c>
      <c r="I1872">
        <v>15</v>
      </c>
      <c r="J1872">
        <v>0</v>
      </c>
      <c r="K1872">
        <v>0</v>
      </c>
      <c r="L1872" s="35">
        <v>45565</v>
      </c>
    </row>
    <row r="1873" spans="1:12" x14ac:dyDescent="0.25">
      <c r="A1873" s="35">
        <v>45559</v>
      </c>
      <c r="B1873" t="s">
        <v>112</v>
      </c>
      <c r="C1873">
        <v>4</v>
      </c>
      <c r="D1873" t="s">
        <v>18</v>
      </c>
      <c r="E1873">
        <v>191460</v>
      </c>
      <c r="F1873" t="s">
        <v>125</v>
      </c>
      <c r="G1873" t="s">
        <v>145</v>
      </c>
      <c r="H1873">
        <v>67</v>
      </c>
      <c r="I1873">
        <v>15</v>
      </c>
      <c r="J1873">
        <v>0</v>
      </c>
      <c r="K1873">
        <v>0</v>
      </c>
      <c r="L1873" s="35">
        <v>45565</v>
      </c>
    </row>
    <row r="1874" spans="1:12" x14ac:dyDescent="0.25">
      <c r="A1874" s="35">
        <v>45559</v>
      </c>
      <c r="B1874" t="s">
        <v>112</v>
      </c>
      <c r="C1874">
        <v>4</v>
      </c>
      <c r="D1874" t="s">
        <v>18</v>
      </c>
      <c r="E1874">
        <v>375038</v>
      </c>
      <c r="F1874" t="s">
        <v>120</v>
      </c>
      <c r="G1874" t="s">
        <v>132</v>
      </c>
      <c r="H1874">
        <v>118</v>
      </c>
      <c r="I1874">
        <v>20</v>
      </c>
      <c r="J1874">
        <v>0</v>
      </c>
      <c r="K1874">
        <v>0</v>
      </c>
      <c r="L1874" s="35">
        <v>45565</v>
      </c>
    </row>
    <row r="1875" spans="1:12" x14ac:dyDescent="0.25">
      <c r="A1875" s="35">
        <v>45559</v>
      </c>
      <c r="B1875" t="s">
        <v>112</v>
      </c>
      <c r="C1875">
        <v>4</v>
      </c>
      <c r="D1875" t="s">
        <v>19</v>
      </c>
      <c r="E1875">
        <v>494041</v>
      </c>
      <c r="F1875" t="s">
        <v>127</v>
      </c>
      <c r="G1875" t="s">
        <v>139</v>
      </c>
      <c r="H1875">
        <v>7</v>
      </c>
      <c r="I1875">
        <v>0</v>
      </c>
      <c r="J1875">
        <v>0</v>
      </c>
      <c r="K1875">
        <v>0</v>
      </c>
      <c r="L1875" s="35">
        <v>45565</v>
      </c>
    </row>
    <row r="1876" spans="1:12" x14ac:dyDescent="0.25">
      <c r="A1876" s="35">
        <v>45559</v>
      </c>
      <c r="B1876" t="s">
        <v>112</v>
      </c>
      <c r="C1876">
        <v>4</v>
      </c>
      <c r="D1876" t="s">
        <v>20</v>
      </c>
      <c r="E1876">
        <v>314398</v>
      </c>
      <c r="F1876" t="s">
        <v>121</v>
      </c>
      <c r="G1876" t="s">
        <v>145</v>
      </c>
      <c r="H1876">
        <v>1</v>
      </c>
      <c r="I1876">
        <v>0</v>
      </c>
      <c r="J1876">
        <v>0</v>
      </c>
      <c r="K1876">
        <v>0</v>
      </c>
      <c r="L1876" s="35">
        <v>45565</v>
      </c>
    </row>
    <row r="1877" spans="1:12" x14ac:dyDescent="0.25">
      <c r="A1877" s="35">
        <v>45559</v>
      </c>
      <c r="B1877" t="s">
        <v>112</v>
      </c>
      <c r="C1877">
        <v>4</v>
      </c>
      <c r="D1877" t="s">
        <v>20</v>
      </c>
      <c r="E1877">
        <v>457399</v>
      </c>
      <c r="F1877" t="s">
        <v>124</v>
      </c>
      <c r="G1877" t="s">
        <v>128</v>
      </c>
      <c r="H1877">
        <v>1</v>
      </c>
      <c r="I1877">
        <v>0</v>
      </c>
      <c r="J1877">
        <v>0</v>
      </c>
      <c r="K1877">
        <v>0</v>
      </c>
      <c r="L1877" s="35">
        <v>45565</v>
      </c>
    </row>
    <row r="1878" spans="1:12" x14ac:dyDescent="0.25">
      <c r="A1878" s="35">
        <v>45559</v>
      </c>
      <c r="B1878" t="s">
        <v>112</v>
      </c>
      <c r="C1878">
        <v>4</v>
      </c>
      <c r="D1878" t="s">
        <v>20</v>
      </c>
      <c r="E1878">
        <v>111335</v>
      </c>
      <c r="F1878" t="s">
        <v>120</v>
      </c>
      <c r="G1878" t="s">
        <v>136</v>
      </c>
      <c r="H1878">
        <v>1</v>
      </c>
      <c r="I1878">
        <v>0</v>
      </c>
      <c r="J1878">
        <v>0</v>
      </c>
      <c r="K1878">
        <v>0</v>
      </c>
      <c r="L1878" s="35">
        <v>45565</v>
      </c>
    </row>
    <row r="1879" spans="1:12" x14ac:dyDescent="0.25">
      <c r="A1879" s="35">
        <v>45559</v>
      </c>
      <c r="B1879" t="s">
        <v>112</v>
      </c>
      <c r="C1879">
        <v>4</v>
      </c>
      <c r="D1879" t="s">
        <v>20</v>
      </c>
      <c r="E1879">
        <v>861923</v>
      </c>
      <c r="F1879" t="s">
        <v>124</v>
      </c>
      <c r="G1879" t="s">
        <v>132</v>
      </c>
      <c r="H1879">
        <v>1</v>
      </c>
      <c r="I1879">
        <v>0</v>
      </c>
      <c r="J1879">
        <v>0</v>
      </c>
      <c r="K1879">
        <v>0</v>
      </c>
      <c r="L1879" s="35">
        <v>45565</v>
      </c>
    </row>
    <row r="1880" spans="1:12" x14ac:dyDescent="0.25">
      <c r="A1880" s="35">
        <v>45559</v>
      </c>
      <c r="B1880" t="s">
        <v>112</v>
      </c>
      <c r="C1880">
        <v>4</v>
      </c>
      <c r="D1880" t="s">
        <v>18</v>
      </c>
      <c r="E1880">
        <v>904875</v>
      </c>
      <c r="F1880" t="s">
        <v>116</v>
      </c>
      <c r="G1880" t="s">
        <v>136</v>
      </c>
      <c r="H1880">
        <v>153</v>
      </c>
      <c r="I1880">
        <v>21</v>
      </c>
      <c r="J1880">
        <v>0</v>
      </c>
      <c r="K1880">
        <v>0</v>
      </c>
      <c r="L1880" s="35">
        <v>45565</v>
      </c>
    </row>
    <row r="1881" spans="1:12" x14ac:dyDescent="0.25">
      <c r="A1881" s="35">
        <v>45552</v>
      </c>
      <c r="B1881" t="s">
        <v>112</v>
      </c>
      <c r="C1881">
        <v>4</v>
      </c>
      <c r="D1881" t="s">
        <v>18</v>
      </c>
      <c r="E1881">
        <v>498666</v>
      </c>
      <c r="F1881" t="s">
        <v>122</v>
      </c>
      <c r="G1881" t="s">
        <v>142</v>
      </c>
      <c r="H1881">
        <v>68</v>
      </c>
      <c r="I1881">
        <v>19</v>
      </c>
      <c r="J1881">
        <v>0</v>
      </c>
      <c r="K1881">
        <v>0</v>
      </c>
      <c r="L1881" s="35">
        <v>45565</v>
      </c>
    </row>
    <row r="1882" spans="1:12" x14ac:dyDescent="0.25">
      <c r="A1882" s="35">
        <v>45552</v>
      </c>
      <c r="B1882" t="s">
        <v>112</v>
      </c>
      <c r="C1882">
        <v>4</v>
      </c>
      <c r="D1882" t="s">
        <v>18</v>
      </c>
      <c r="E1882">
        <v>158019</v>
      </c>
      <c r="F1882" t="s">
        <v>119</v>
      </c>
      <c r="G1882" t="s">
        <v>143</v>
      </c>
      <c r="H1882">
        <v>155</v>
      </c>
      <c r="I1882">
        <v>18</v>
      </c>
      <c r="J1882">
        <v>0</v>
      </c>
      <c r="K1882">
        <v>0</v>
      </c>
      <c r="L1882" s="35">
        <v>45565</v>
      </c>
    </row>
    <row r="1883" spans="1:12" x14ac:dyDescent="0.25">
      <c r="A1883" s="35">
        <v>45552</v>
      </c>
      <c r="B1883" t="s">
        <v>112</v>
      </c>
      <c r="C1883">
        <v>4</v>
      </c>
      <c r="D1883" t="s">
        <v>18</v>
      </c>
      <c r="E1883">
        <v>846482</v>
      </c>
      <c r="F1883" t="s">
        <v>120</v>
      </c>
      <c r="G1883" t="s">
        <v>144</v>
      </c>
      <c r="H1883">
        <v>25</v>
      </c>
      <c r="I1883">
        <v>17</v>
      </c>
      <c r="J1883">
        <v>0</v>
      </c>
      <c r="K1883">
        <v>0</v>
      </c>
      <c r="L1883" s="35">
        <v>45565</v>
      </c>
    </row>
    <row r="1884" spans="1:12" x14ac:dyDescent="0.25">
      <c r="A1884" s="35">
        <v>45552</v>
      </c>
      <c r="B1884" t="s">
        <v>112</v>
      </c>
      <c r="C1884">
        <v>4</v>
      </c>
      <c r="D1884" t="s">
        <v>18</v>
      </c>
      <c r="E1884">
        <v>319558</v>
      </c>
      <c r="F1884" t="s">
        <v>122</v>
      </c>
      <c r="G1884" t="s">
        <v>146</v>
      </c>
      <c r="H1884">
        <v>21</v>
      </c>
      <c r="I1884">
        <v>21</v>
      </c>
      <c r="J1884">
        <v>0</v>
      </c>
      <c r="K1884">
        <v>0</v>
      </c>
      <c r="L1884" s="35">
        <v>45565</v>
      </c>
    </row>
    <row r="1885" spans="1:12" x14ac:dyDescent="0.25">
      <c r="A1885" s="35">
        <v>45552</v>
      </c>
      <c r="B1885" t="s">
        <v>112</v>
      </c>
      <c r="C1885">
        <v>4</v>
      </c>
      <c r="D1885" t="s">
        <v>19</v>
      </c>
      <c r="E1885">
        <v>633850</v>
      </c>
      <c r="F1885" t="s">
        <v>123</v>
      </c>
      <c r="G1885" t="s">
        <v>139</v>
      </c>
      <c r="H1885">
        <v>4</v>
      </c>
      <c r="I1885">
        <v>0</v>
      </c>
      <c r="J1885">
        <v>0</v>
      </c>
      <c r="K1885">
        <v>0</v>
      </c>
      <c r="L1885" s="35">
        <v>45565</v>
      </c>
    </row>
    <row r="1886" spans="1:12" x14ac:dyDescent="0.25">
      <c r="A1886" s="35">
        <v>45552</v>
      </c>
      <c r="B1886" t="s">
        <v>112</v>
      </c>
      <c r="C1886">
        <v>4</v>
      </c>
      <c r="D1886" t="s">
        <v>20</v>
      </c>
      <c r="E1886">
        <v>611414</v>
      </c>
      <c r="F1886" t="s">
        <v>116</v>
      </c>
      <c r="G1886" t="s">
        <v>144</v>
      </c>
      <c r="H1886">
        <v>1</v>
      </c>
      <c r="I1886">
        <v>0</v>
      </c>
      <c r="J1886">
        <v>0</v>
      </c>
      <c r="K1886">
        <v>0</v>
      </c>
      <c r="L1886" s="35">
        <v>45565</v>
      </c>
    </row>
    <row r="1887" spans="1:12" x14ac:dyDescent="0.25">
      <c r="A1887" s="35" t="s">
        <v>148</v>
      </c>
      <c r="B1887" t="s">
        <v>112</v>
      </c>
      <c r="C1887">
        <v>4</v>
      </c>
      <c r="D1887" t="s">
        <v>148</v>
      </c>
      <c r="E1887">
        <v>906869</v>
      </c>
      <c r="F1887" t="s">
        <v>123</v>
      </c>
      <c r="G1887" t="s">
        <v>143</v>
      </c>
      <c r="H1887" t="s">
        <v>148</v>
      </c>
      <c r="I1887" t="s">
        <v>148</v>
      </c>
      <c r="J1887" t="s">
        <v>148</v>
      </c>
      <c r="K1887" t="s">
        <v>148</v>
      </c>
      <c r="L1887" s="35" t="e">
        <v>#VALUE!</v>
      </c>
    </row>
    <row r="1888" spans="1:12" x14ac:dyDescent="0.25">
      <c r="A1888" s="35" t="s">
        <v>148</v>
      </c>
      <c r="B1888" t="s">
        <v>112</v>
      </c>
      <c r="C1888">
        <v>4</v>
      </c>
      <c r="D1888" t="s">
        <v>148</v>
      </c>
      <c r="E1888">
        <v>260886</v>
      </c>
      <c r="F1888" t="s">
        <v>124</v>
      </c>
      <c r="G1888" t="s">
        <v>144</v>
      </c>
      <c r="H1888" t="s">
        <v>148</v>
      </c>
      <c r="I1888" t="s">
        <v>148</v>
      </c>
      <c r="J1888" t="s">
        <v>148</v>
      </c>
      <c r="K1888" t="s">
        <v>148</v>
      </c>
      <c r="L1888" s="35" t="e">
        <v>#VALUE!</v>
      </c>
    </row>
    <row r="1889" spans="1:12" x14ac:dyDescent="0.25">
      <c r="A1889" s="35" t="s">
        <v>148</v>
      </c>
      <c r="B1889" t="s">
        <v>112</v>
      </c>
      <c r="C1889">
        <v>4</v>
      </c>
      <c r="D1889" t="s">
        <v>148</v>
      </c>
      <c r="E1889">
        <v>427269</v>
      </c>
      <c r="F1889" t="s">
        <v>118</v>
      </c>
      <c r="G1889" t="s">
        <v>130</v>
      </c>
      <c r="H1889" t="s">
        <v>148</v>
      </c>
      <c r="I1889" t="s">
        <v>148</v>
      </c>
      <c r="J1889" t="s">
        <v>148</v>
      </c>
      <c r="K1889" t="s">
        <v>148</v>
      </c>
      <c r="L1889" s="35" t="e">
        <v>#VALUE!</v>
      </c>
    </row>
    <row r="1890" spans="1:12" x14ac:dyDescent="0.25">
      <c r="A1890" s="35" t="s">
        <v>148</v>
      </c>
      <c r="B1890" t="s">
        <v>112</v>
      </c>
      <c r="C1890">
        <v>4</v>
      </c>
      <c r="D1890" t="s">
        <v>148</v>
      </c>
      <c r="E1890">
        <v>260379</v>
      </c>
      <c r="F1890" t="s">
        <v>119</v>
      </c>
      <c r="G1890" t="s">
        <v>131</v>
      </c>
      <c r="H1890" t="s">
        <v>148</v>
      </c>
      <c r="I1890" t="s">
        <v>148</v>
      </c>
      <c r="J1890" t="s">
        <v>148</v>
      </c>
      <c r="K1890" t="s">
        <v>148</v>
      </c>
      <c r="L1890" s="35" t="e">
        <v>#VALUE!</v>
      </c>
    </row>
    <row r="1891" spans="1:12" x14ac:dyDescent="0.25">
      <c r="A1891" s="35" t="s">
        <v>148</v>
      </c>
      <c r="B1891" t="s">
        <v>112</v>
      </c>
      <c r="C1891">
        <v>4</v>
      </c>
      <c r="D1891" t="s">
        <v>148</v>
      </c>
      <c r="E1891">
        <v>615040</v>
      </c>
      <c r="F1891" t="s">
        <v>121</v>
      </c>
      <c r="G1891" t="s">
        <v>133</v>
      </c>
      <c r="H1891" t="s">
        <v>148</v>
      </c>
      <c r="I1891" t="s">
        <v>148</v>
      </c>
      <c r="J1891" t="s">
        <v>148</v>
      </c>
      <c r="K1891" t="s">
        <v>148</v>
      </c>
      <c r="L1891" s="35" t="e">
        <v>#VALUE!</v>
      </c>
    </row>
    <row r="1892" spans="1:12" x14ac:dyDescent="0.25">
      <c r="A1892" s="35" t="s">
        <v>148</v>
      </c>
      <c r="B1892" t="s">
        <v>112</v>
      </c>
      <c r="C1892">
        <v>4</v>
      </c>
      <c r="D1892" t="s">
        <v>148</v>
      </c>
      <c r="E1892">
        <v>591831</v>
      </c>
      <c r="F1892" t="s">
        <v>127</v>
      </c>
      <c r="G1892" t="s">
        <v>139</v>
      </c>
      <c r="H1892" t="s">
        <v>148</v>
      </c>
      <c r="I1892" t="s">
        <v>148</v>
      </c>
      <c r="J1892" t="s">
        <v>148</v>
      </c>
      <c r="K1892" t="s">
        <v>148</v>
      </c>
      <c r="L1892" s="35" t="e">
        <v>#VALUE!</v>
      </c>
    </row>
    <row r="1893" spans="1:12" x14ac:dyDescent="0.25">
      <c r="A1893" s="35" t="s">
        <v>148</v>
      </c>
      <c r="B1893" t="s">
        <v>112</v>
      </c>
      <c r="C1893">
        <v>4</v>
      </c>
      <c r="D1893" t="s">
        <v>148</v>
      </c>
      <c r="E1893">
        <v>365268</v>
      </c>
      <c r="F1893" t="s">
        <v>118</v>
      </c>
      <c r="G1893" t="s">
        <v>142</v>
      </c>
      <c r="H1893" t="s">
        <v>148</v>
      </c>
      <c r="I1893" t="s">
        <v>148</v>
      </c>
      <c r="J1893" t="s">
        <v>148</v>
      </c>
      <c r="K1893" t="s">
        <v>148</v>
      </c>
      <c r="L1893" s="35" t="e">
        <v>#VALUE!</v>
      </c>
    </row>
    <row r="1894" spans="1:12" x14ac:dyDescent="0.25">
      <c r="A1894" s="35" t="s">
        <v>148</v>
      </c>
      <c r="B1894" t="s">
        <v>112</v>
      </c>
      <c r="C1894">
        <v>4</v>
      </c>
      <c r="D1894" t="s">
        <v>148</v>
      </c>
      <c r="E1894">
        <v>633594</v>
      </c>
      <c r="F1894" t="s">
        <v>121</v>
      </c>
      <c r="G1894" t="s">
        <v>145</v>
      </c>
      <c r="H1894" t="s">
        <v>148</v>
      </c>
      <c r="I1894" t="s">
        <v>148</v>
      </c>
      <c r="J1894" t="s">
        <v>148</v>
      </c>
      <c r="K1894" t="s">
        <v>148</v>
      </c>
      <c r="L1894" s="35" t="e">
        <v>#VALUE!</v>
      </c>
    </row>
    <row r="1895" spans="1:12" x14ac:dyDescent="0.25">
      <c r="A1895" s="35" t="s">
        <v>148</v>
      </c>
      <c r="B1895" t="s">
        <v>112</v>
      </c>
      <c r="C1895">
        <v>4</v>
      </c>
      <c r="D1895" t="s">
        <v>148</v>
      </c>
      <c r="E1895">
        <v>117210</v>
      </c>
      <c r="F1895" t="s">
        <v>123</v>
      </c>
      <c r="G1895" t="s">
        <v>147</v>
      </c>
      <c r="H1895" t="s">
        <v>148</v>
      </c>
      <c r="I1895" t="s">
        <v>148</v>
      </c>
      <c r="J1895" t="s">
        <v>148</v>
      </c>
      <c r="K1895" t="s">
        <v>148</v>
      </c>
      <c r="L1895" s="35" t="e">
        <v>#VALUE!</v>
      </c>
    </row>
    <row r="1896" spans="1:12" x14ac:dyDescent="0.25">
      <c r="A1896" s="35" t="s">
        <v>148</v>
      </c>
      <c r="B1896" t="s">
        <v>112</v>
      </c>
      <c r="C1896">
        <v>4</v>
      </c>
      <c r="D1896" t="s">
        <v>148</v>
      </c>
      <c r="E1896">
        <v>458515</v>
      </c>
      <c r="F1896" t="s">
        <v>124</v>
      </c>
      <c r="G1896" t="s">
        <v>140</v>
      </c>
      <c r="H1896" t="s">
        <v>148</v>
      </c>
      <c r="I1896" t="s">
        <v>148</v>
      </c>
      <c r="J1896" t="s">
        <v>148</v>
      </c>
      <c r="K1896" t="s">
        <v>148</v>
      </c>
      <c r="L1896" s="35" t="e">
        <v>#VALUE!</v>
      </c>
    </row>
    <row r="1897" spans="1:12" x14ac:dyDescent="0.25">
      <c r="A1897" s="35" t="s">
        <v>148</v>
      </c>
      <c r="B1897" t="s">
        <v>112</v>
      </c>
      <c r="C1897">
        <v>4</v>
      </c>
      <c r="D1897" t="s">
        <v>148</v>
      </c>
      <c r="E1897">
        <v>876082</v>
      </c>
      <c r="F1897" t="s">
        <v>119</v>
      </c>
      <c r="G1897" t="s">
        <v>147</v>
      </c>
      <c r="H1897" t="s">
        <v>148</v>
      </c>
      <c r="I1897" t="s">
        <v>148</v>
      </c>
      <c r="J1897" t="s">
        <v>148</v>
      </c>
      <c r="K1897" t="s">
        <v>148</v>
      </c>
      <c r="L1897" s="35" t="e">
        <v>#VALUE!</v>
      </c>
    </row>
    <row r="1898" spans="1:12" x14ac:dyDescent="0.25">
      <c r="A1898" s="35" t="s">
        <v>148</v>
      </c>
      <c r="B1898" t="s">
        <v>112</v>
      </c>
      <c r="C1898">
        <v>4</v>
      </c>
      <c r="D1898" t="s">
        <v>148</v>
      </c>
      <c r="E1898">
        <v>280907</v>
      </c>
      <c r="F1898" t="s">
        <v>125</v>
      </c>
      <c r="G1898" t="s">
        <v>137</v>
      </c>
      <c r="H1898" t="s">
        <v>148</v>
      </c>
      <c r="I1898" t="s">
        <v>148</v>
      </c>
      <c r="J1898" t="s">
        <v>148</v>
      </c>
      <c r="K1898" t="s">
        <v>148</v>
      </c>
      <c r="L1898" s="35" t="e">
        <v>#VALUE!</v>
      </c>
    </row>
    <row r="1899" spans="1:12" x14ac:dyDescent="0.25">
      <c r="A1899" s="35" t="s">
        <v>148</v>
      </c>
      <c r="B1899" t="s">
        <v>112</v>
      </c>
      <c r="C1899">
        <v>4</v>
      </c>
      <c r="D1899" t="s">
        <v>148</v>
      </c>
      <c r="E1899">
        <v>176936</v>
      </c>
      <c r="F1899" t="s">
        <v>117</v>
      </c>
      <c r="G1899" t="s">
        <v>133</v>
      </c>
      <c r="H1899" t="s">
        <v>148</v>
      </c>
      <c r="I1899" t="s">
        <v>148</v>
      </c>
      <c r="J1899" t="s">
        <v>148</v>
      </c>
      <c r="K1899" t="s">
        <v>148</v>
      </c>
      <c r="L1899" s="35" t="e">
        <v>#VALUE!</v>
      </c>
    </row>
    <row r="1900" spans="1:12" x14ac:dyDescent="0.25">
      <c r="A1900" s="35" t="s">
        <v>148</v>
      </c>
      <c r="B1900" t="s">
        <v>112</v>
      </c>
      <c r="C1900">
        <v>4</v>
      </c>
      <c r="D1900" t="s">
        <v>148</v>
      </c>
      <c r="E1900">
        <v>786244</v>
      </c>
      <c r="F1900" t="s">
        <v>120</v>
      </c>
      <c r="G1900" t="s">
        <v>136</v>
      </c>
      <c r="H1900" t="s">
        <v>148</v>
      </c>
      <c r="I1900" t="s">
        <v>148</v>
      </c>
      <c r="J1900" t="s">
        <v>148</v>
      </c>
      <c r="K1900" t="s">
        <v>148</v>
      </c>
      <c r="L1900" s="35" t="e">
        <v>#VALUE!</v>
      </c>
    </row>
    <row r="1901" spans="1:12" x14ac:dyDescent="0.25">
      <c r="A1901" s="35" t="s">
        <v>148</v>
      </c>
      <c r="B1901" t="s">
        <v>112</v>
      </c>
      <c r="C1901">
        <v>4</v>
      </c>
      <c r="D1901" t="s">
        <v>148</v>
      </c>
      <c r="E1901">
        <v>958021</v>
      </c>
      <c r="F1901" t="s">
        <v>116</v>
      </c>
      <c r="G1901" t="s">
        <v>144</v>
      </c>
      <c r="H1901" t="s">
        <v>148</v>
      </c>
      <c r="I1901" t="s">
        <v>148</v>
      </c>
      <c r="J1901" t="s">
        <v>148</v>
      </c>
      <c r="K1901" t="s">
        <v>148</v>
      </c>
      <c r="L1901" s="35" t="e">
        <v>#VALUE!</v>
      </c>
    </row>
    <row r="1902" spans="1:12" x14ac:dyDescent="0.25">
      <c r="A1902" s="35" t="s">
        <v>148</v>
      </c>
      <c r="B1902" t="s">
        <v>112</v>
      </c>
      <c r="C1902">
        <v>4</v>
      </c>
      <c r="D1902" t="s">
        <v>148</v>
      </c>
      <c r="E1902">
        <v>219765</v>
      </c>
      <c r="F1902" t="s">
        <v>120</v>
      </c>
      <c r="G1902" t="s">
        <v>128</v>
      </c>
      <c r="H1902" t="s">
        <v>148</v>
      </c>
      <c r="I1902" t="s">
        <v>148</v>
      </c>
      <c r="J1902" t="s">
        <v>148</v>
      </c>
      <c r="K1902" t="s">
        <v>148</v>
      </c>
      <c r="L1902" s="35" t="e">
        <v>#VALUE!</v>
      </c>
    </row>
    <row r="1903" spans="1:12" x14ac:dyDescent="0.25">
      <c r="A1903" s="35" t="s">
        <v>148</v>
      </c>
      <c r="B1903" t="s">
        <v>112</v>
      </c>
      <c r="C1903">
        <v>4</v>
      </c>
      <c r="D1903" t="s">
        <v>148</v>
      </c>
      <c r="E1903">
        <v>466328</v>
      </c>
      <c r="F1903" t="s">
        <v>122</v>
      </c>
      <c r="G1903" t="s">
        <v>134</v>
      </c>
      <c r="H1903" t="s">
        <v>148</v>
      </c>
      <c r="I1903" t="s">
        <v>148</v>
      </c>
      <c r="J1903" t="s">
        <v>148</v>
      </c>
      <c r="K1903" t="s">
        <v>148</v>
      </c>
      <c r="L1903" s="35" t="e">
        <v>#VALUE!</v>
      </c>
    </row>
    <row r="1904" spans="1:12" x14ac:dyDescent="0.25">
      <c r="A1904" s="35" t="s">
        <v>148</v>
      </c>
      <c r="B1904" t="s">
        <v>112</v>
      </c>
      <c r="C1904">
        <v>4</v>
      </c>
      <c r="D1904" t="s">
        <v>148</v>
      </c>
      <c r="E1904">
        <v>869930</v>
      </c>
      <c r="F1904" t="s">
        <v>126</v>
      </c>
      <c r="G1904" t="s">
        <v>134</v>
      </c>
      <c r="H1904" t="s">
        <v>148</v>
      </c>
      <c r="I1904" t="s">
        <v>148</v>
      </c>
      <c r="J1904" t="s">
        <v>148</v>
      </c>
      <c r="K1904" t="s">
        <v>148</v>
      </c>
      <c r="L1904" s="35" t="e">
        <v>#VALUE!</v>
      </c>
    </row>
    <row r="1905" spans="1:12" x14ac:dyDescent="0.25">
      <c r="A1905" s="35" t="s">
        <v>148</v>
      </c>
      <c r="B1905" t="s">
        <v>112</v>
      </c>
      <c r="C1905">
        <v>4</v>
      </c>
      <c r="D1905" t="s">
        <v>148</v>
      </c>
      <c r="E1905">
        <v>350233</v>
      </c>
      <c r="F1905" t="s">
        <v>127</v>
      </c>
      <c r="G1905" t="s">
        <v>135</v>
      </c>
      <c r="H1905" t="s">
        <v>148</v>
      </c>
      <c r="I1905" t="s">
        <v>148</v>
      </c>
      <c r="J1905" t="s">
        <v>148</v>
      </c>
      <c r="K1905" t="s">
        <v>148</v>
      </c>
      <c r="L1905" s="35" t="e">
        <v>#VALUE!</v>
      </c>
    </row>
    <row r="1906" spans="1:12" x14ac:dyDescent="0.25">
      <c r="A1906" s="35" t="s">
        <v>148</v>
      </c>
      <c r="B1906" t="s">
        <v>112</v>
      </c>
      <c r="C1906">
        <v>4</v>
      </c>
      <c r="D1906" t="s">
        <v>148</v>
      </c>
      <c r="E1906">
        <v>608607</v>
      </c>
      <c r="F1906" t="s">
        <v>122</v>
      </c>
      <c r="G1906" t="s">
        <v>146</v>
      </c>
      <c r="H1906" t="s">
        <v>148</v>
      </c>
      <c r="I1906" t="s">
        <v>148</v>
      </c>
      <c r="J1906" t="s">
        <v>148</v>
      </c>
      <c r="K1906" t="s">
        <v>148</v>
      </c>
      <c r="L1906" s="35" t="e">
        <v>#VALUE!</v>
      </c>
    </row>
    <row r="1907" spans="1:12" x14ac:dyDescent="0.25">
      <c r="A1907" s="35" t="s">
        <v>148</v>
      </c>
      <c r="B1907" t="s">
        <v>112</v>
      </c>
      <c r="C1907">
        <v>4</v>
      </c>
      <c r="D1907" t="s">
        <v>148</v>
      </c>
      <c r="E1907">
        <v>380127</v>
      </c>
      <c r="F1907" t="s">
        <v>126</v>
      </c>
      <c r="G1907" t="s">
        <v>130</v>
      </c>
      <c r="H1907" t="s">
        <v>148</v>
      </c>
      <c r="I1907" t="s">
        <v>148</v>
      </c>
      <c r="J1907" t="s">
        <v>148</v>
      </c>
      <c r="K1907" t="s">
        <v>148</v>
      </c>
      <c r="L1907" s="35" t="e">
        <v>#VALUE!</v>
      </c>
    </row>
    <row r="1908" spans="1:12" x14ac:dyDescent="0.25">
      <c r="A1908" s="35" t="s">
        <v>148</v>
      </c>
      <c r="B1908" t="s">
        <v>112</v>
      </c>
      <c r="C1908">
        <v>4</v>
      </c>
      <c r="D1908" t="s">
        <v>148</v>
      </c>
      <c r="E1908">
        <v>570878</v>
      </c>
      <c r="F1908" t="s">
        <v>127</v>
      </c>
      <c r="G1908" t="s">
        <v>131</v>
      </c>
      <c r="H1908" t="s">
        <v>148</v>
      </c>
      <c r="I1908" t="s">
        <v>148</v>
      </c>
      <c r="J1908" t="s">
        <v>148</v>
      </c>
      <c r="K1908" t="s">
        <v>148</v>
      </c>
      <c r="L1908" s="35" t="e">
        <v>#VALUE!</v>
      </c>
    </row>
    <row r="1909" spans="1:12" x14ac:dyDescent="0.25">
      <c r="A1909" s="35" t="s">
        <v>148</v>
      </c>
      <c r="B1909" t="s">
        <v>112</v>
      </c>
      <c r="C1909">
        <v>4</v>
      </c>
      <c r="D1909" t="s">
        <v>148</v>
      </c>
      <c r="E1909">
        <v>718260</v>
      </c>
      <c r="F1909" t="s">
        <v>127</v>
      </c>
      <c r="G1909" t="s">
        <v>143</v>
      </c>
      <c r="H1909" t="s">
        <v>148</v>
      </c>
      <c r="I1909" t="s">
        <v>148</v>
      </c>
      <c r="J1909" t="s">
        <v>148</v>
      </c>
      <c r="K1909" t="s">
        <v>148</v>
      </c>
      <c r="L1909" s="35" t="e">
        <v>#VALUE!</v>
      </c>
    </row>
    <row r="1910" spans="1:12" x14ac:dyDescent="0.25">
      <c r="A1910" s="35" t="s">
        <v>148</v>
      </c>
      <c r="B1910" t="s">
        <v>112</v>
      </c>
      <c r="C1910">
        <v>4</v>
      </c>
      <c r="D1910" t="s">
        <v>148</v>
      </c>
      <c r="E1910">
        <v>590355</v>
      </c>
      <c r="F1910" t="s">
        <v>117</v>
      </c>
      <c r="G1910" t="s">
        <v>145</v>
      </c>
      <c r="H1910" t="s">
        <v>148</v>
      </c>
      <c r="I1910" t="s">
        <v>148</v>
      </c>
      <c r="J1910" t="s">
        <v>148</v>
      </c>
      <c r="K1910" t="s">
        <v>148</v>
      </c>
      <c r="L1910" s="35" t="e">
        <v>#VALUE!</v>
      </c>
    </row>
    <row r="1911" spans="1:12" x14ac:dyDescent="0.25">
      <c r="A1911" s="35" t="s">
        <v>148</v>
      </c>
      <c r="B1911" t="s">
        <v>112</v>
      </c>
      <c r="C1911">
        <v>4</v>
      </c>
      <c r="D1911" t="s">
        <v>148</v>
      </c>
      <c r="E1911">
        <v>216016</v>
      </c>
      <c r="F1911" t="s">
        <v>116</v>
      </c>
      <c r="G1911" t="s">
        <v>140</v>
      </c>
      <c r="H1911" t="s">
        <v>148</v>
      </c>
      <c r="I1911" t="s">
        <v>148</v>
      </c>
      <c r="J1911" t="s">
        <v>148</v>
      </c>
      <c r="K1911" t="s">
        <v>148</v>
      </c>
      <c r="L1911" s="35" t="e">
        <v>#VALUE!</v>
      </c>
    </row>
    <row r="1912" spans="1:12" x14ac:dyDescent="0.25">
      <c r="A1912" s="35" t="s">
        <v>148</v>
      </c>
      <c r="B1912" t="s">
        <v>112</v>
      </c>
      <c r="C1912">
        <v>4</v>
      </c>
      <c r="D1912" t="s">
        <v>148</v>
      </c>
      <c r="E1912">
        <v>533397</v>
      </c>
      <c r="F1912" t="s">
        <v>119</v>
      </c>
      <c r="G1912" t="s">
        <v>143</v>
      </c>
      <c r="H1912" t="s">
        <v>148</v>
      </c>
      <c r="I1912" t="s">
        <v>148</v>
      </c>
      <c r="J1912" t="s">
        <v>148</v>
      </c>
      <c r="K1912" t="s">
        <v>148</v>
      </c>
      <c r="L1912" s="35" t="e">
        <v>#VALUE!</v>
      </c>
    </row>
    <row r="1913" spans="1:12" x14ac:dyDescent="0.25">
      <c r="A1913" s="35" t="s">
        <v>148</v>
      </c>
      <c r="B1913" t="s">
        <v>112</v>
      </c>
      <c r="C1913">
        <v>4</v>
      </c>
      <c r="D1913" t="s">
        <v>148</v>
      </c>
      <c r="E1913">
        <v>241848</v>
      </c>
      <c r="F1913" t="s">
        <v>121</v>
      </c>
      <c r="G1913" t="s">
        <v>145</v>
      </c>
      <c r="H1913" t="s">
        <v>148</v>
      </c>
      <c r="I1913" t="s">
        <v>148</v>
      </c>
      <c r="J1913" t="s">
        <v>148</v>
      </c>
      <c r="K1913" t="s">
        <v>148</v>
      </c>
      <c r="L1913" s="35" t="e">
        <v>#VALUE!</v>
      </c>
    </row>
    <row r="1914" spans="1:12" x14ac:dyDescent="0.25">
      <c r="A1914" s="35" t="s">
        <v>148</v>
      </c>
      <c r="B1914" t="s">
        <v>112</v>
      </c>
      <c r="C1914">
        <v>4</v>
      </c>
      <c r="D1914" t="s">
        <v>148</v>
      </c>
      <c r="E1914">
        <v>995916</v>
      </c>
      <c r="F1914" t="s">
        <v>127</v>
      </c>
      <c r="G1914" t="s">
        <v>131</v>
      </c>
      <c r="H1914" t="s">
        <v>148</v>
      </c>
      <c r="I1914" t="s">
        <v>148</v>
      </c>
      <c r="J1914" t="s">
        <v>148</v>
      </c>
      <c r="K1914" t="s">
        <v>148</v>
      </c>
      <c r="L1914" s="35" t="e">
        <v>#VALUE!</v>
      </c>
    </row>
    <row r="1915" spans="1:12" x14ac:dyDescent="0.25">
      <c r="A1915" s="35" t="s">
        <v>148</v>
      </c>
      <c r="B1915" t="s">
        <v>112</v>
      </c>
      <c r="C1915">
        <v>4</v>
      </c>
      <c r="D1915" t="s">
        <v>148</v>
      </c>
      <c r="E1915">
        <v>630800</v>
      </c>
      <c r="F1915" t="s">
        <v>127</v>
      </c>
      <c r="G1915" t="s">
        <v>143</v>
      </c>
      <c r="H1915" t="s">
        <v>148</v>
      </c>
      <c r="I1915" t="s">
        <v>148</v>
      </c>
      <c r="J1915" t="s">
        <v>148</v>
      </c>
      <c r="K1915" t="s">
        <v>148</v>
      </c>
      <c r="L1915" s="35" t="e">
        <v>#VALUE!</v>
      </c>
    </row>
    <row r="1916" spans="1:12" x14ac:dyDescent="0.25">
      <c r="A1916" s="35" t="s">
        <v>148</v>
      </c>
      <c r="B1916" t="s">
        <v>112</v>
      </c>
      <c r="C1916">
        <v>4</v>
      </c>
      <c r="D1916" t="s">
        <v>148</v>
      </c>
      <c r="E1916">
        <v>331243</v>
      </c>
      <c r="F1916" t="s">
        <v>118</v>
      </c>
      <c r="G1916" t="s">
        <v>138</v>
      </c>
      <c r="H1916" t="s">
        <v>148</v>
      </c>
      <c r="I1916" t="s">
        <v>148</v>
      </c>
      <c r="J1916" t="s">
        <v>148</v>
      </c>
      <c r="K1916" t="s">
        <v>148</v>
      </c>
      <c r="L1916" s="35" t="e">
        <v>#VALUE!</v>
      </c>
    </row>
    <row r="1917" spans="1:12" x14ac:dyDescent="0.25">
      <c r="A1917" s="35" t="s">
        <v>148</v>
      </c>
      <c r="B1917" t="s">
        <v>112</v>
      </c>
      <c r="C1917">
        <v>4</v>
      </c>
      <c r="D1917" t="s">
        <v>148</v>
      </c>
      <c r="E1917">
        <v>310954</v>
      </c>
      <c r="F1917" t="s">
        <v>120</v>
      </c>
      <c r="G1917" t="s">
        <v>140</v>
      </c>
      <c r="H1917" t="s">
        <v>148</v>
      </c>
      <c r="I1917" t="s">
        <v>148</v>
      </c>
      <c r="J1917" t="s">
        <v>148</v>
      </c>
      <c r="K1917" t="s">
        <v>148</v>
      </c>
      <c r="L1917" s="35" t="e">
        <v>#VALUE!</v>
      </c>
    </row>
    <row r="1918" spans="1:12" x14ac:dyDescent="0.25">
      <c r="A1918" s="35" t="s">
        <v>148</v>
      </c>
      <c r="B1918" t="s">
        <v>112</v>
      </c>
      <c r="C1918">
        <v>4</v>
      </c>
      <c r="D1918" t="s">
        <v>148</v>
      </c>
      <c r="E1918">
        <v>676412</v>
      </c>
      <c r="F1918" t="s">
        <v>124</v>
      </c>
      <c r="G1918" t="s">
        <v>144</v>
      </c>
      <c r="H1918" t="s">
        <v>148</v>
      </c>
      <c r="I1918" t="s">
        <v>148</v>
      </c>
      <c r="J1918" t="s">
        <v>148</v>
      </c>
      <c r="K1918" t="s">
        <v>148</v>
      </c>
      <c r="L1918" s="35" t="e">
        <v>#VALUE!</v>
      </c>
    </row>
    <row r="1919" spans="1:12" x14ac:dyDescent="0.25">
      <c r="A1919" s="35" t="s">
        <v>148</v>
      </c>
      <c r="B1919" t="s">
        <v>112</v>
      </c>
      <c r="C1919">
        <v>4</v>
      </c>
      <c r="D1919" t="s">
        <v>148</v>
      </c>
      <c r="E1919">
        <v>595867</v>
      </c>
      <c r="F1919" t="s">
        <v>120</v>
      </c>
      <c r="G1919" t="s">
        <v>132</v>
      </c>
      <c r="H1919" t="s">
        <v>148</v>
      </c>
      <c r="I1919" t="s">
        <v>148</v>
      </c>
      <c r="J1919" t="s">
        <v>148</v>
      </c>
      <c r="K1919" t="s">
        <v>148</v>
      </c>
      <c r="L1919" s="35" t="e">
        <v>#VALUE!</v>
      </c>
    </row>
    <row r="1920" spans="1:12" x14ac:dyDescent="0.25">
      <c r="A1920" s="35" t="s">
        <v>148</v>
      </c>
      <c r="B1920" t="s">
        <v>112</v>
      </c>
      <c r="C1920">
        <v>4</v>
      </c>
      <c r="D1920" t="s">
        <v>148</v>
      </c>
      <c r="E1920">
        <v>705584</v>
      </c>
      <c r="F1920" t="s">
        <v>127</v>
      </c>
      <c r="G1920" t="s">
        <v>139</v>
      </c>
      <c r="H1920" t="s">
        <v>148</v>
      </c>
      <c r="I1920" t="s">
        <v>148</v>
      </c>
      <c r="J1920" t="s">
        <v>148</v>
      </c>
      <c r="K1920" t="s">
        <v>148</v>
      </c>
      <c r="L1920" s="35" t="e">
        <v>#VALUE!</v>
      </c>
    </row>
    <row r="1921" spans="1:12" x14ac:dyDescent="0.25">
      <c r="A1921" s="35" t="s">
        <v>148</v>
      </c>
      <c r="B1921" t="s">
        <v>112</v>
      </c>
      <c r="C1921">
        <v>4</v>
      </c>
      <c r="D1921" t="s">
        <v>148</v>
      </c>
      <c r="E1921">
        <v>461905</v>
      </c>
      <c r="F1921" t="s">
        <v>120</v>
      </c>
      <c r="G1921" t="s">
        <v>144</v>
      </c>
      <c r="H1921" t="s">
        <v>148</v>
      </c>
      <c r="I1921" t="s">
        <v>148</v>
      </c>
      <c r="J1921" t="s">
        <v>148</v>
      </c>
      <c r="K1921" t="s">
        <v>148</v>
      </c>
      <c r="L1921" s="35" t="e">
        <v>#VALUE!</v>
      </c>
    </row>
    <row r="1922" spans="1:12" x14ac:dyDescent="0.25">
      <c r="A1922" s="35" t="s">
        <v>148</v>
      </c>
      <c r="B1922" t="s">
        <v>112</v>
      </c>
      <c r="C1922">
        <v>4</v>
      </c>
      <c r="D1922" t="s">
        <v>148</v>
      </c>
      <c r="E1922">
        <v>417588</v>
      </c>
      <c r="F1922" t="s">
        <v>121</v>
      </c>
      <c r="G1922" t="s">
        <v>137</v>
      </c>
      <c r="H1922" t="s">
        <v>148</v>
      </c>
      <c r="I1922" t="s">
        <v>148</v>
      </c>
      <c r="J1922" t="s">
        <v>148</v>
      </c>
      <c r="K1922" t="s">
        <v>148</v>
      </c>
      <c r="L1922" s="35" t="e">
        <v>#VALUE!</v>
      </c>
    </row>
    <row r="1923" spans="1:12" x14ac:dyDescent="0.25">
      <c r="A1923" s="35" t="s">
        <v>148</v>
      </c>
      <c r="B1923" t="s">
        <v>112</v>
      </c>
      <c r="C1923">
        <v>4</v>
      </c>
      <c r="D1923" t="s">
        <v>148</v>
      </c>
      <c r="E1923">
        <v>439849</v>
      </c>
      <c r="F1923" t="s">
        <v>126</v>
      </c>
      <c r="G1923" t="s">
        <v>142</v>
      </c>
      <c r="H1923" t="s">
        <v>148</v>
      </c>
      <c r="I1923" t="s">
        <v>148</v>
      </c>
      <c r="J1923" t="s">
        <v>148</v>
      </c>
      <c r="K1923" t="s">
        <v>148</v>
      </c>
      <c r="L1923" s="35" t="e">
        <v>#VALUE!</v>
      </c>
    </row>
    <row r="1924" spans="1:12" x14ac:dyDescent="0.25">
      <c r="A1924" s="35" t="s">
        <v>148</v>
      </c>
      <c r="B1924" t="s">
        <v>112</v>
      </c>
      <c r="C1924">
        <v>4</v>
      </c>
      <c r="D1924" t="s">
        <v>148</v>
      </c>
      <c r="E1924">
        <v>840376</v>
      </c>
      <c r="F1924" t="s">
        <v>118</v>
      </c>
      <c r="G1924" t="s">
        <v>138</v>
      </c>
      <c r="H1924" t="s">
        <v>148</v>
      </c>
      <c r="I1924" t="s">
        <v>148</v>
      </c>
      <c r="J1924" t="s">
        <v>148</v>
      </c>
      <c r="K1924" t="s">
        <v>148</v>
      </c>
      <c r="L1924" s="35" t="e">
        <v>#VALUE!</v>
      </c>
    </row>
    <row r="1925" spans="1:12" x14ac:dyDescent="0.25">
      <c r="A1925" s="35" t="s">
        <v>148</v>
      </c>
      <c r="B1925" t="s">
        <v>112</v>
      </c>
      <c r="C1925">
        <v>4</v>
      </c>
      <c r="D1925" t="s">
        <v>148</v>
      </c>
      <c r="E1925">
        <v>599340</v>
      </c>
      <c r="F1925" t="s">
        <v>117</v>
      </c>
      <c r="G1925" t="s">
        <v>141</v>
      </c>
      <c r="H1925" t="s">
        <v>148</v>
      </c>
      <c r="I1925" t="s">
        <v>148</v>
      </c>
      <c r="J1925" t="s">
        <v>148</v>
      </c>
      <c r="K1925" t="s">
        <v>148</v>
      </c>
      <c r="L1925" s="35" t="e">
        <v>#VALUE!</v>
      </c>
    </row>
    <row r="1926" spans="1:12" x14ac:dyDescent="0.25">
      <c r="A1926" s="35" t="s">
        <v>148</v>
      </c>
      <c r="B1926" t="s">
        <v>112</v>
      </c>
      <c r="C1926">
        <v>4</v>
      </c>
      <c r="D1926" t="s">
        <v>148</v>
      </c>
      <c r="E1926">
        <v>690441</v>
      </c>
      <c r="F1926" t="s">
        <v>116</v>
      </c>
      <c r="G1926" t="s">
        <v>144</v>
      </c>
      <c r="H1926" t="s">
        <v>148</v>
      </c>
      <c r="I1926" t="s">
        <v>148</v>
      </c>
      <c r="J1926" t="s">
        <v>148</v>
      </c>
      <c r="K1926" t="s">
        <v>148</v>
      </c>
      <c r="L1926" s="35" t="e">
        <v>#VALUE!</v>
      </c>
    </row>
    <row r="1927" spans="1:12" x14ac:dyDescent="0.25">
      <c r="A1927" s="35" t="s">
        <v>148</v>
      </c>
      <c r="B1927" t="s">
        <v>112</v>
      </c>
      <c r="C1927">
        <v>4</v>
      </c>
      <c r="D1927" t="s">
        <v>148</v>
      </c>
      <c r="E1927">
        <v>596035</v>
      </c>
      <c r="F1927" t="s">
        <v>127</v>
      </c>
      <c r="G1927" t="s">
        <v>135</v>
      </c>
      <c r="H1927" t="s">
        <v>148</v>
      </c>
      <c r="I1927" t="s">
        <v>148</v>
      </c>
      <c r="J1927" t="s">
        <v>148</v>
      </c>
      <c r="K1927" t="s">
        <v>148</v>
      </c>
      <c r="L1927" s="35" t="e">
        <v>#VALUE!</v>
      </c>
    </row>
    <row r="1928" spans="1:12" x14ac:dyDescent="0.25">
      <c r="A1928" s="35" t="s">
        <v>148</v>
      </c>
      <c r="B1928" t="s">
        <v>112</v>
      </c>
      <c r="C1928">
        <v>4</v>
      </c>
      <c r="D1928" t="s">
        <v>148</v>
      </c>
      <c r="E1928">
        <v>887486</v>
      </c>
      <c r="F1928" t="s">
        <v>120</v>
      </c>
      <c r="G1928" t="s">
        <v>132</v>
      </c>
      <c r="H1928" t="s">
        <v>148</v>
      </c>
      <c r="I1928" t="s">
        <v>148</v>
      </c>
      <c r="J1928" t="s">
        <v>148</v>
      </c>
      <c r="K1928" t="s">
        <v>148</v>
      </c>
      <c r="L1928" s="35" t="e">
        <v>#VALUE!</v>
      </c>
    </row>
    <row r="1929" spans="1:12" x14ac:dyDescent="0.25">
      <c r="A1929" s="35" t="s">
        <v>148</v>
      </c>
      <c r="B1929" t="s">
        <v>112</v>
      </c>
      <c r="C1929">
        <v>4</v>
      </c>
      <c r="D1929" t="s">
        <v>148</v>
      </c>
      <c r="E1929">
        <v>334398</v>
      </c>
      <c r="F1929" t="s">
        <v>121</v>
      </c>
      <c r="G1929" t="s">
        <v>133</v>
      </c>
      <c r="H1929" t="s">
        <v>148</v>
      </c>
      <c r="I1929" t="s">
        <v>148</v>
      </c>
      <c r="J1929" t="s">
        <v>148</v>
      </c>
      <c r="K1929" t="s">
        <v>148</v>
      </c>
      <c r="L1929" s="35" t="e">
        <v>#VALUE!</v>
      </c>
    </row>
    <row r="1930" spans="1:12" x14ac:dyDescent="0.25">
      <c r="A1930" s="35" t="s">
        <v>148</v>
      </c>
      <c r="B1930" t="s">
        <v>112</v>
      </c>
      <c r="C1930">
        <v>4</v>
      </c>
      <c r="D1930" t="s">
        <v>148</v>
      </c>
      <c r="E1930">
        <v>186215</v>
      </c>
      <c r="F1930" t="s">
        <v>124</v>
      </c>
      <c r="G1930" t="s">
        <v>136</v>
      </c>
      <c r="H1930" t="s">
        <v>148</v>
      </c>
      <c r="I1930" t="s">
        <v>148</v>
      </c>
      <c r="J1930" t="s">
        <v>148</v>
      </c>
      <c r="K1930" t="s">
        <v>148</v>
      </c>
      <c r="L1930" s="35" t="e">
        <v>#VALUE!</v>
      </c>
    </row>
    <row r="1931" spans="1:12" x14ac:dyDescent="0.25">
      <c r="A1931" s="35" t="s">
        <v>148</v>
      </c>
      <c r="B1931" t="s">
        <v>112</v>
      </c>
      <c r="C1931">
        <v>4</v>
      </c>
      <c r="D1931" t="s">
        <v>148</v>
      </c>
      <c r="E1931">
        <v>260058</v>
      </c>
      <c r="F1931" t="s">
        <v>118</v>
      </c>
      <c r="G1931" t="s">
        <v>142</v>
      </c>
      <c r="H1931" t="s">
        <v>148</v>
      </c>
      <c r="I1931" t="s">
        <v>148</v>
      </c>
      <c r="J1931" t="s">
        <v>148</v>
      </c>
      <c r="K1931" t="s">
        <v>148</v>
      </c>
      <c r="L1931" s="35" t="e">
        <v>#VALUE!</v>
      </c>
    </row>
    <row r="1932" spans="1:12" x14ac:dyDescent="0.25">
      <c r="A1932" s="35" t="s">
        <v>148</v>
      </c>
      <c r="B1932" t="s">
        <v>112</v>
      </c>
      <c r="C1932">
        <v>4</v>
      </c>
      <c r="D1932" t="s">
        <v>148</v>
      </c>
      <c r="E1932">
        <v>494894</v>
      </c>
      <c r="F1932" t="s">
        <v>126</v>
      </c>
      <c r="G1932" t="s">
        <v>130</v>
      </c>
      <c r="H1932" t="s">
        <v>148</v>
      </c>
      <c r="I1932" t="s">
        <v>148</v>
      </c>
      <c r="J1932" t="s">
        <v>148</v>
      </c>
      <c r="K1932" t="s">
        <v>148</v>
      </c>
      <c r="L1932" s="35" t="e">
        <v>#VALUE!</v>
      </c>
    </row>
    <row r="1933" spans="1:12" x14ac:dyDescent="0.25">
      <c r="A1933" s="35" t="s">
        <v>148</v>
      </c>
      <c r="B1933" t="s">
        <v>112</v>
      </c>
      <c r="C1933">
        <v>4</v>
      </c>
      <c r="D1933" t="s">
        <v>148</v>
      </c>
      <c r="E1933">
        <v>504914</v>
      </c>
      <c r="F1933" t="s">
        <v>120</v>
      </c>
      <c r="G1933" t="s">
        <v>140</v>
      </c>
      <c r="H1933" t="s">
        <v>148</v>
      </c>
      <c r="I1933" t="s">
        <v>148</v>
      </c>
      <c r="J1933" t="s">
        <v>148</v>
      </c>
      <c r="K1933" t="s">
        <v>148</v>
      </c>
      <c r="L1933" s="35" t="e">
        <v>#VALUE!</v>
      </c>
    </row>
    <row r="1934" spans="1:12" x14ac:dyDescent="0.25">
      <c r="A1934" s="35" t="s">
        <v>148</v>
      </c>
      <c r="B1934" t="s">
        <v>112</v>
      </c>
      <c r="C1934">
        <v>4</v>
      </c>
      <c r="D1934" t="s">
        <v>148</v>
      </c>
      <c r="E1934">
        <v>927718</v>
      </c>
      <c r="F1934" t="s">
        <v>124</v>
      </c>
      <c r="G1934" t="s">
        <v>144</v>
      </c>
      <c r="H1934" t="s">
        <v>148</v>
      </c>
      <c r="I1934" t="s">
        <v>148</v>
      </c>
      <c r="J1934" t="s">
        <v>148</v>
      </c>
      <c r="K1934" t="s">
        <v>148</v>
      </c>
      <c r="L1934" s="35" t="e">
        <v>#VALUE!</v>
      </c>
    </row>
    <row r="1935" spans="1:12" x14ac:dyDescent="0.25">
      <c r="A1935" s="35" t="s">
        <v>148</v>
      </c>
      <c r="B1935" t="s">
        <v>112</v>
      </c>
      <c r="C1935">
        <v>4</v>
      </c>
      <c r="D1935" t="s">
        <v>148</v>
      </c>
      <c r="E1935">
        <v>737940</v>
      </c>
      <c r="F1935" t="s">
        <v>122</v>
      </c>
      <c r="G1935" t="s">
        <v>146</v>
      </c>
      <c r="H1935" t="s">
        <v>148</v>
      </c>
      <c r="I1935" t="s">
        <v>148</v>
      </c>
      <c r="J1935" t="s">
        <v>148</v>
      </c>
      <c r="K1935" t="s">
        <v>148</v>
      </c>
      <c r="L1935" s="35" t="e">
        <v>#VALUE!</v>
      </c>
    </row>
    <row r="1936" spans="1:12" x14ac:dyDescent="0.25">
      <c r="A1936" s="35" t="s">
        <v>148</v>
      </c>
      <c r="B1936" t="s">
        <v>112</v>
      </c>
      <c r="C1936">
        <v>4</v>
      </c>
      <c r="D1936" t="s">
        <v>148</v>
      </c>
      <c r="E1936">
        <v>318573</v>
      </c>
      <c r="F1936" t="s">
        <v>116</v>
      </c>
      <c r="G1936" t="s">
        <v>132</v>
      </c>
      <c r="H1936" t="s">
        <v>148</v>
      </c>
      <c r="I1936" t="s">
        <v>148</v>
      </c>
      <c r="J1936" t="s">
        <v>148</v>
      </c>
      <c r="K1936" t="s">
        <v>148</v>
      </c>
      <c r="L1936" s="35" t="e">
        <v>#VALUE!</v>
      </c>
    </row>
    <row r="1937" spans="1:12" x14ac:dyDescent="0.25">
      <c r="A1937" s="35" t="s">
        <v>148</v>
      </c>
      <c r="B1937" t="s">
        <v>112</v>
      </c>
      <c r="C1937">
        <v>4</v>
      </c>
      <c r="D1937" t="s">
        <v>148</v>
      </c>
      <c r="E1937">
        <v>996940</v>
      </c>
      <c r="F1937" t="s">
        <v>117</v>
      </c>
      <c r="G1937" t="s">
        <v>133</v>
      </c>
      <c r="H1937" t="s">
        <v>148</v>
      </c>
      <c r="I1937" t="s">
        <v>148</v>
      </c>
      <c r="J1937" t="s">
        <v>148</v>
      </c>
      <c r="K1937" t="s">
        <v>148</v>
      </c>
      <c r="L1937" s="35" t="e">
        <v>#VALUE!</v>
      </c>
    </row>
    <row r="1938" spans="1:12" x14ac:dyDescent="0.25">
      <c r="A1938" s="35" t="s">
        <v>148</v>
      </c>
      <c r="B1938" t="s">
        <v>112</v>
      </c>
      <c r="C1938">
        <v>4</v>
      </c>
      <c r="D1938" t="s">
        <v>148</v>
      </c>
      <c r="E1938">
        <v>569274</v>
      </c>
      <c r="F1938" t="s">
        <v>118</v>
      </c>
      <c r="G1938" t="s">
        <v>146</v>
      </c>
      <c r="H1938" t="s">
        <v>148</v>
      </c>
      <c r="I1938" t="s">
        <v>148</v>
      </c>
      <c r="J1938" t="s">
        <v>148</v>
      </c>
      <c r="K1938" t="s">
        <v>148</v>
      </c>
      <c r="L1938" s="35" t="e">
        <v>#VALUE!</v>
      </c>
    </row>
    <row r="1939" spans="1:12" x14ac:dyDescent="0.25">
      <c r="A1939" s="35" t="s">
        <v>148</v>
      </c>
      <c r="B1939" t="s">
        <v>112</v>
      </c>
      <c r="C1939">
        <v>4</v>
      </c>
      <c r="D1939" t="s">
        <v>148</v>
      </c>
      <c r="E1939">
        <v>286971</v>
      </c>
      <c r="F1939" t="s">
        <v>119</v>
      </c>
      <c r="G1939" t="s">
        <v>147</v>
      </c>
      <c r="H1939" t="s">
        <v>148</v>
      </c>
      <c r="I1939" t="s">
        <v>148</v>
      </c>
      <c r="J1939" t="s">
        <v>148</v>
      </c>
      <c r="K1939" t="s">
        <v>148</v>
      </c>
      <c r="L1939" s="35" t="e">
        <v>#VALUE!</v>
      </c>
    </row>
    <row r="1940" spans="1:12" x14ac:dyDescent="0.25">
      <c r="A1940" s="35" t="s">
        <v>148</v>
      </c>
      <c r="B1940" t="s">
        <v>112</v>
      </c>
      <c r="C1940">
        <v>4</v>
      </c>
      <c r="D1940" t="s">
        <v>148</v>
      </c>
      <c r="E1940">
        <v>171463</v>
      </c>
      <c r="F1940" t="s">
        <v>121</v>
      </c>
      <c r="G1940" t="s">
        <v>129</v>
      </c>
      <c r="H1940" t="s">
        <v>148</v>
      </c>
      <c r="I1940" t="s">
        <v>148</v>
      </c>
      <c r="J1940" t="s">
        <v>148</v>
      </c>
      <c r="K1940" t="s">
        <v>148</v>
      </c>
      <c r="L1940" s="35" t="e">
        <v>#VALUE!</v>
      </c>
    </row>
    <row r="1941" spans="1:12" x14ac:dyDescent="0.25">
      <c r="A1941" s="35" t="s">
        <v>148</v>
      </c>
      <c r="B1941" t="s">
        <v>112</v>
      </c>
      <c r="C1941">
        <v>4</v>
      </c>
      <c r="D1941" t="s">
        <v>148</v>
      </c>
      <c r="E1941">
        <v>515279</v>
      </c>
      <c r="F1941" t="s">
        <v>126</v>
      </c>
      <c r="G1941" t="s">
        <v>146</v>
      </c>
      <c r="H1941" t="s">
        <v>148</v>
      </c>
      <c r="I1941" t="s">
        <v>148</v>
      </c>
      <c r="J1941" t="s">
        <v>148</v>
      </c>
      <c r="K1941" t="s">
        <v>148</v>
      </c>
      <c r="L1941" s="35" t="e">
        <v>#VALUE!</v>
      </c>
    </row>
    <row r="1942" spans="1:12" x14ac:dyDescent="0.25">
      <c r="A1942" s="35" t="s">
        <v>148</v>
      </c>
      <c r="B1942" t="s">
        <v>112</v>
      </c>
      <c r="C1942">
        <v>4</v>
      </c>
      <c r="D1942" t="s">
        <v>148</v>
      </c>
      <c r="E1942">
        <v>728876</v>
      </c>
      <c r="F1942" t="s">
        <v>123</v>
      </c>
      <c r="G1942" t="s">
        <v>135</v>
      </c>
      <c r="H1942" t="s">
        <v>148</v>
      </c>
      <c r="I1942" t="s">
        <v>148</v>
      </c>
      <c r="J1942" t="s">
        <v>148</v>
      </c>
      <c r="K1942" t="s">
        <v>148</v>
      </c>
      <c r="L1942" s="35" t="e">
        <v>#VALUE!</v>
      </c>
    </row>
    <row r="1943" spans="1:12" x14ac:dyDescent="0.25">
      <c r="A1943" s="35" t="s">
        <v>148</v>
      </c>
      <c r="B1943" t="s">
        <v>112</v>
      </c>
      <c r="C1943">
        <v>4</v>
      </c>
      <c r="D1943" t="s">
        <v>148</v>
      </c>
      <c r="E1943">
        <v>830108</v>
      </c>
      <c r="F1943" t="s">
        <v>119</v>
      </c>
      <c r="G1943" t="s">
        <v>143</v>
      </c>
      <c r="H1943" t="s">
        <v>148</v>
      </c>
      <c r="I1943" t="s">
        <v>148</v>
      </c>
      <c r="J1943" t="s">
        <v>148</v>
      </c>
      <c r="K1943" t="s">
        <v>148</v>
      </c>
      <c r="L1943" s="35" t="e">
        <v>#VALUE!</v>
      </c>
    </row>
    <row r="1944" spans="1:12" x14ac:dyDescent="0.25">
      <c r="A1944" s="35" t="s">
        <v>148</v>
      </c>
      <c r="B1944" t="s">
        <v>112</v>
      </c>
      <c r="C1944">
        <v>4</v>
      </c>
      <c r="D1944" t="s">
        <v>148</v>
      </c>
      <c r="E1944">
        <v>387525</v>
      </c>
      <c r="F1944" t="s">
        <v>121</v>
      </c>
      <c r="G1944" t="s">
        <v>145</v>
      </c>
      <c r="H1944" t="s">
        <v>148</v>
      </c>
      <c r="I1944" t="s">
        <v>148</v>
      </c>
      <c r="J1944" t="s">
        <v>148</v>
      </c>
      <c r="K1944" t="s">
        <v>148</v>
      </c>
      <c r="L1944" s="35" t="e">
        <v>#VALUE!</v>
      </c>
    </row>
    <row r="1945" spans="1:12" x14ac:dyDescent="0.25">
      <c r="A1945" s="35" t="s">
        <v>148</v>
      </c>
      <c r="B1945" t="s">
        <v>112</v>
      </c>
      <c r="C1945">
        <v>4</v>
      </c>
      <c r="D1945" t="s">
        <v>148</v>
      </c>
      <c r="E1945">
        <v>772460</v>
      </c>
      <c r="F1945" t="s">
        <v>124</v>
      </c>
      <c r="G1945" t="s">
        <v>128</v>
      </c>
      <c r="H1945" t="s">
        <v>148</v>
      </c>
      <c r="I1945" t="s">
        <v>148</v>
      </c>
      <c r="J1945" t="s">
        <v>148</v>
      </c>
      <c r="K1945" t="s">
        <v>148</v>
      </c>
      <c r="L1945" s="35" t="e">
        <v>#VALUE!</v>
      </c>
    </row>
    <row r="1946" spans="1:12" x14ac:dyDescent="0.25">
      <c r="A1946" s="35" t="s">
        <v>148</v>
      </c>
      <c r="B1946" t="s">
        <v>112</v>
      </c>
      <c r="C1946">
        <v>4</v>
      </c>
      <c r="D1946" t="s">
        <v>148</v>
      </c>
      <c r="E1946">
        <v>983068</v>
      </c>
      <c r="F1946" t="s">
        <v>127</v>
      </c>
      <c r="G1946" t="s">
        <v>131</v>
      </c>
      <c r="H1946" t="s">
        <v>148</v>
      </c>
      <c r="I1946" t="s">
        <v>148</v>
      </c>
      <c r="J1946" t="s">
        <v>148</v>
      </c>
      <c r="K1946" t="s">
        <v>148</v>
      </c>
      <c r="L1946" s="35" t="e">
        <v>#VALUE!</v>
      </c>
    </row>
    <row r="1947" spans="1:12" x14ac:dyDescent="0.25">
      <c r="A1947" s="35" t="s">
        <v>148</v>
      </c>
      <c r="B1947" t="s">
        <v>112</v>
      </c>
      <c r="C1947">
        <v>4</v>
      </c>
      <c r="D1947" t="s">
        <v>148</v>
      </c>
      <c r="E1947">
        <v>979535</v>
      </c>
      <c r="F1947" t="s">
        <v>119</v>
      </c>
      <c r="G1947" t="s">
        <v>135</v>
      </c>
      <c r="H1947" t="s">
        <v>148</v>
      </c>
      <c r="I1947" t="s">
        <v>148</v>
      </c>
      <c r="J1947" t="s">
        <v>148</v>
      </c>
      <c r="K1947" t="s">
        <v>148</v>
      </c>
      <c r="L1947" s="35" t="e">
        <v>#VALUE!</v>
      </c>
    </row>
    <row r="1948" spans="1:12" x14ac:dyDescent="0.25">
      <c r="A1948" s="35" t="s">
        <v>148</v>
      </c>
      <c r="B1948" t="s">
        <v>112</v>
      </c>
      <c r="C1948">
        <v>4</v>
      </c>
      <c r="D1948" t="s">
        <v>148</v>
      </c>
      <c r="E1948">
        <v>126570</v>
      </c>
      <c r="F1948" t="s">
        <v>122</v>
      </c>
      <c r="G1948" t="s">
        <v>138</v>
      </c>
      <c r="H1948" t="s">
        <v>148</v>
      </c>
      <c r="I1948" t="s">
        <v>148</v>
      </c>
      <c r="J1948" t="s">
        <v>148</v>
      </c>
      <c r="K1948" t="s">
        <v>148</v>
      </c>
      <c r="L1948" s="35" t="e">
        <v>#VALUE!</v>
      </c>
    </row>
    <row r="1949" spans="1:12" x14ac:dyDescent="0.25">
      <c r="A1949" s="35" t="s">
        <v>148</v>
      </c>
      <c r="B1949" t="s">
        <v>112</v>
      </c>
      <c r="C1949">
        <v>4</v>
      </c>
      <c r="D1949" t="s">
        <v>148</v>
      </c>
      <c r="E1949">
        <v>706517</v>
      </c>
      <c r="F1949" t="s">
        <v>126</v>
      </c>
      <c r="G1949" t="s">
        <v>142</v>
      </c>
      <c r="H1949" t="s">
        <v>148</v>
      </c>
      <c r="I1949" t="s">
        <v>148</v>
      </c>
      <c r="J1949" t="s">
        <v>148</v>
      </c>
      <c r="K1949" t="s">
        <v>148</v>
      </c>
      <c r="L1949" s="35" t="e">
        <v>#VALUE!</v>
      </c>
    </row>
    <row r="1950" spans="1:12" x14ac:dyDescent="0.25">
      <c r="A1950" s="35" t="s">
        <v>148</v>
      </c>
      <c r="B1950" t="s">
        <v>112</v>
      </c>
      <c r="C1950">
        <v>4</v>
      </c>
      <c r="D1950" t="s">
        <v>148</v>
      </c>
      <c r="E1950">
        <v>177354</v>
      </c>
      <c r="F1950" t="s">
        <v>119</v>
      </c>
      <c r="G1950" t="s">
        <v>147</v>
      </c>
      <c r="H1950" t="s">
        <v>148</v>
      </c>
      <c r="I1950" t="s">
        <v>148</v>
      </c>
      <c r="J1950" t="s">
        <v>148</v>
      </c>
      <c r="K1950" t="s">
        <v>148</v>
      </c>
      <c r="L1950" s="35" t="e">
        <v>#VALUE!</v>
      </c>
    </row>
    <row r="1951" spans="1:12" x14ac:dyDescent="0.25">
      <c r="A1951" s="35" t="s">
        <v>148</v>
      </c>
      <c r="B1951" t="s">
        <v>112</v>
      </c>
      <c r="C1951">
        <v>4</v>
      </c>
      <c r="D1951" t="s">
        <v>148</v>
      </c>
      <c r="E1951">
        <v>490748</v>
      </c>
      <c r="F1951" t="s">
        <v>124</v>
      </c>
      <c r="G1951" t="s">
        <v>132</v>
      </c>
      <c r="H1951" t="s">
        <v>148</v>
      </c>
      <c r="I1951" t="s">
        <v>148</v>
      </c>
      <c r="J1951" t="s">
        <v>148</v>
      </c>
      <c r="K1951" t="s">
        <v>148</v>
      </c>
      <c r="L1951" s="35" t="e">
        <v>#VALUE!</v>
      </c>
    </row>
    <row r="1952" spans="1:12" x14ac:dyDescent="0.25">
      <c r="A1952" s="35" t="s">
        <v>148</v>
      </c>
      <c r="B1952" t="s">
        <v>112</v>
      </c>
      <c r="C1952">
        <v>4</v>
      </c>
      <c r="D1952" t="s">
        <v>148</v>
      </c>
      <c r="E1952">
        <v>849160</v>
      </c>
      <c r="F1952" t="s">
        <v>125</v>
      </c>
      <c r="G1952" t="s">
        <v>145</v>
      </c>
      <c r="H1952" t="s">
        <v>148</v>
      </c>
      <c r="I1952" t="s">
        <v>148</v>
      </c>
      <c r="J1952" t="s">
        <v>148</v>
      </c>
      <c r="K1952" t="s">
        <v>148</v>
      </c>
      <c r="L1952" s="35" t="e">
        <v>#VALUE!</v>
      </c>
    </row>
    <row r="1953" spans="1:12" x14ac:dyDescent="0.25">
      <c r="A1953" s="35" t="s">
        <v>148</v>
      </c>
      <c r="B1953" t="s">
        <v>112</v>
      </c>
      <c r="C1953">
        <v>4</v>
      </c>
      <c r="D1953" t="s">
        <v>148</v>
      </c>
      <c r="E1953">
        <v>195760</v>
      </c>
      <c r="F1953" t="s">
        <v>126</v>
      </c>
      <c r="G1953" t="s">
        <v>142</v>
      </c>
      <c r="H1953" t="s">
        <v>148</v>
      </c>
      <c r="I1953" t="s">
        <v>148</v>
      </c>
      <c r="J1953" t="s">
        <v>148</v>
      </c>
      <c r="K1953" t="s">
        <v>148</v>
      </c>
      <c r="L1953" s="35" t="e">
        <v>#VALUE!</v>
      </c>
    </row>
    <row r="1954" spans="1:12" x14ac:dyDescent="0.25">
      <c r="A1954" s="35" t="s">
        <v>148</v>
      </c>
      <c r="B1954" t="s">
        <v>112</v>
      </c>
      <c r="C1954">
        <v>4</v>
      </c>
      <c r="D1954" t="s">
        <v>148</v>
      </c>
      <c r="E1954">
        <v>716210</v>
      </c>
      <c r="F1954" t="s">
        <v>116</v>
      </c>
      <c r="G1954" t="s">
        <v>136</v>
      </c>
      <c r="H1954" t="s">
        <v>148</v>
      </c>
      <c r="I1954" t="s">
        <v>148</v>
      </c>
      <c r="J1954" t="s">
        <v>148</v>
      </c>
      <c r="K1954" t="s">
        <v>148</v>
      </c>
      <c r="L1954" s="35" t="e">
        <v>#VALUE!</v>
      </c>
    </row>
    <row r="1955" spans="1:12" x14ac:dyDescent="0.25">
      <c r="A1955" s="35" t="s">
        <v>148</v>
      </c>
      <c r="B1955" t="s">
        <v>112</v>
      </c>
      <c r="C1955">
        <v>4</v>
      </c>
      <c r="D1955" t="s">
        <v>148</v>
      </c>
      <c r="E1955">
        <v>380029</v>
      </c>
      <c r="F1955" t="s">
        <v>119</v>
      </c>
      <c r="G1955" t="s">
        <v>139</v>
      </c>
      <c r="H1955" t="s">
        <v>148</v>
      </c>
      <c r="I1955" t="s">
        <v>148</v>
      </c>
      <c r="J1955" t="s">
        <v>148</v>
      </c>
      <c r="K1955" t="s">
        <v>148</v>
      </c>
      <c r="L1955" s="35" t="e">
        <v>#VALUE!</v>
      </c>
    </row>
    <row r="1956" spans="1:12" x14ac:dyDescent="0.25">
      <c r="A1956" s="35" t="s">
        <v>148</v>
      </c>
      <c r="B1956" t="s">
        <v>112</v>
      </c>
      <c r="C1956">
        <v>4</v>
      </c>
      <c r="D1956" t="s">
        <v>148</v>
      </c>
      <c r="E1956">
        <v>691800</v>
      </c>
      <c r="F1956" t="s">
        <v>127</v>
      </c>
      <c r="G1956" t="s">
        <v>131</v>
      </c>
      <c r="H1956" t="s">
        <v>148</v>
      </c>
      <c r="I1956" t="s">
        <v>148</v>
      </c>
      <c r="J1956" t="s">
        <v>148</v>
      </c>
      <c r="K1956" t="s">
        <v>148</v>
      </c>
      <c r="L1956" s="35" t="e">
        <v>#VALUE!</v>
      </c>
    </row>
    <row r="1957" spans="1:12" x14ac:dyDescent="0.25">
      <c r="A1957" s="35" t="s">
        <v>148</v>
      </c>
      <c r="B1957" t="s">
        <v>112</v>
      </c>
      <c r="C1957">
        <v>4</v>
      </c>
      <c r="D1957" t="s">
        <v>148</v>
      </c>
      <c r="E1957">
        <v>790900</v>
      </c>
      <c r="F1957" t="s">
        <v>118</v>
      </c>
      <c r="G1957" t="s">
        <v>134</v>
      </c>
      <c r="H1957" t="s">
        <v>148</v>
      </c>
      <c r="I1957" t="s">
        <v>148</v>
      </c>
      <c r="J1957" t="s">
        <v>148</v>
      </c>
      <c r="K1957" t="s">
        <v>148</v>
      </c>
      <c r="L1957" s="35" t="e">
        <v>#VALUE!</v>
      </c>
    </row>
    <row r="1958" spans="1:12" x14ac:dyDescent="0.25">
      <c r="A1958" s="35" t="s">
        <v>148</v>
      </c>
      <c r="B1958" t="s">
        <v>112</v>
      </c>
      <c r="C1958">
        <v>4</v>
      </c>
      <c r="D1958" t="s">
        <v>148</v>
      </c>
      <c r="E1958">
        <v>114881</v>
      </c>
      <c r="F1958" t="s">
        <v>126</v>
      </c>
      <c r="G1958" t="s">
        <v>134</v>
      </c>
      <c r="H1958" t="s">
        <v>148</v>
      </c>
      <c r="I1958" t="s">
        <v>148</v>
      </c>
      <c r="J1958" t="s">
        <v>148</v>
      </c>
      <c r="K1958" t="s">
        <v>148</v>
      </c>
      <c r="L1958" s="35" t="e">
        <v>#VALUE!</v>
      </c>
    </row>
    <row r="1959" spans="1:12" x14ac:dyDescent="0.25">
      <c r="A1959" s="35" t="s">
        <v>148</v>
      </c>
      <c r="B1959" t="s">
        <v>112</v>
      </c>
      <c r="C1959">
        <v>4</v>
      </c>
      <c r="D1959" t="s">
        <v>148</v>
      </c>
      <c r="E1959">
        <v>416649</v>
      </c>
      <c r="F1959" t="s">
        <v>119</v>
      </c>
      <c r="G1959" t="s">
        <v>139</v>
      </c>
      <c r="H1959" t="s">
        <v>148</v>
      </c>
      <c r="I1959" t="s">
        <v>148</v>
      </c>
      <c r="J1959" t="s">
        <v>148</v>
      </c>
      <c r="K1959" t="s">
        <v>148</v>
      </c>
      <c r="L1959" s="35" t="e">
        <v>#VALUE!</v>
      </c>
    </row>
    <row r="1960" spans="1:12" x14ac:dyDescent="0.25">
      <c r="A1960" s="35" t="s">
        <v>148</v>
      </c>
      <c r="B1960" t="s">
        <v>112</v>
      </c>
      <c r="C1960">
        <v>4</v>
      </c>
      <c r="D1960" t="s">
        <v>148</v>
      </c>
      <c r="E1960">
        <v>173135</v>
      </c>
      <c r="F1960" t="s">
        <v>120</v>
      </c>
      <c r="G1960" t="s">
        <v>140</v>
      </c>
      <c r="H1960" t="s">
        <v>148</v>
      </c>
      <c r="I1960" t="s">
        <v>148</v>
      </c>
      <c r="J1960" t="s">
        <v>148</v>
      </c>
      <c r="K1960" t="s">
        <v>148</v>
      </c>
      <c r="L1960" s="35" t="e">
        <v>#VALUE!</v>
      </c>
    </row>
    <row r="1961" spans="1:12" x14ac:dyDescent="0.25">
      <c r="A1961" s="35" t="s">
        <v>148</v>
      </c>
      <c r="B1961" t="s">
        <v>112</v>
      </c>
      <c r="C1961">
        <v>4</v>
      </c>
      <c r="D1961" t="s">
        <v>148</v>
      </c>
      <c r="E1961">
        <v>183102</v>
      </c>
      <c r="F1961" t="s">
        <v>127</v>
      </c>
      <c r="G1961" t="s">
        <v>139</v>
      </c>
      <c r="H1961" t="s">
        <v>148</v>
      </c>
      <c r="I1961" t="s">
        <v>148</v>
      </c>
      <c r="J1961" t="s">
        <v>148</v>
      </c>
      <c r="K1961" t="s">
        <v>148</v>
      </c>
      <c r="L1961" s="35" t="e">
        <v>#VALUE!</v>
      </c>
    </row>
    <row r="1962" spans="1:12" x14ac:dyDescent="0.25">
      <c r="A1962" s="35" t="s">
        <v>148</v>
      </c>
      <c r="B1962" t="s">
        <v>112</v>
      </c>
      <c r="C1962">
        <v>4</v>
      </c>
      <c r="D1962" t="s">
        <v>148</v>
      </c>
      <c r="E1962">
        <v>338918</v>
      </c>
      <c r="F1962" t="s">
        <v>122</v>
      </c>
      <c r="G1962" t="s">
        <v>146</v>
      </c>
      <c r="H1962" t="s">
        <v>148</v>
      </c>
      <c r="I1962" t="s">
        <v>148</v>
      </c>
      <c r="J1962" t="s">
        <v>148</v>
      </c>
      <c r="K1962" t="s">
        <v>148</v>
      </c>
      <c r="L1962" s="35" t="e">
        <v>#VALUE!</v>
      </c>
    </row>
    <row r="1963" spans="1:12" x14ac:dyDescent="0.25">
      <c r="A1963" s="35" t="s">
        <v>148</v>
      </c>
      <c r="B1963" t="s">
        <v>112</v>
      </c>
      <c r="C1963">
        <v>4</v>
      </c>
      <c r="D1963" t="s">
        <v>148</v>
      </c>
      <c r="E1963">
        <v>631295</v>
      </c>
      <c r="F1963" t="s">
        <v>119</v>
      </c>
      <c r="G1963" t="s">
        <v>135</v>
      </c>
      <c r="H1963" t="s">
        <v>148</v>
      </c>
      <c r="I1963" t="s">
        <v>148</v>
      </c>
      <c r="J1963" t="s">
        <v>148</v>
      </c>
      <c r="K1963" t="s">
        <v>148</v>
      </c>
      <c r="L1963" s="35" t="e">
        <v>#VALUE!</v>
      </c>
    </row>
    <row r="1964" spans="1:12" x14ac:dyDescent="0.25">
      <c r="A1964" s="35" t="s">
        <v>148</v>
      </c>
      <c r="B1964" t="s">
        <v>112</v>
      </c>
      <c r="C1964">
        <v>4</v>
      </c>
      <c r="D1964" t="s">
        <v>148</v>
      </c>
      <c r="E1964">
        <v>784742</v>
      </c>
      <c r="F1964" t="s">
        <v>122</v>
      </c>
      <c r="G1964" t="s">
        <v>138</v>
      </c>
      <c r="H1964" t="s">
        <v>148</v>
      </c>
      <c r="I1964" t="s">
        <v>148</v>
      </c>
      <c r="J1964" t="s">
        <v>148</v>
      </c>
      <c r="K1964" t="s">
        <v>148</v>
      </c>
      <c r="L1964" s="35" t="e">
        <v>#VALUE!</v>
      </c>
    </row>
    <row r="1965" spans="1:12" x14ac:dyDescent="0.25">
      <c r="A1965" s="35" t="s">
        <v>148</v>
      </c>
      <c r="B1965" t="s">
        <v>112</v>
      </c>
      <c r="C1965">
        <v>4</v>
      </c>
      <c r="D1965" t="s">
        <v>148</v>
      </c>
      <c r="E1965">
        <v>695845</v>
      </c>
      <c r="F1965" t="s">
        <v>121</v>
      </c>
      <c r="G1965" t="s">
        <v>141</v>
      </c>
      <c r="H1965" t="s">
        <v>148</v>
      </c>
      <c r="I1965" t="s">
        <v>148</v>
      </c>
      <c r="J1965" t="s">
        <v>148</v>
      </c>
      <c r="K1965" t="s">
        <v>148</v>
      </c>
      <c r="L1965" s="35" t="e">
        <v>#VALUE!</v>
      </c>
    </row>
    <row r="1966" spans="1:12" x14ac:dyDescent="0.25">
      <c r="A1966" s="35" t="s">
        <v>148</v>
      </c>
      <c r="B1966" t="s">
        <v>112</v>
      </c>
      <c r="C1966">
        <v>4</v>
      </c>
      <c r="D1966" t="s">
        <v>148</v>
      </c>
      <c r="E1966">
        <v>834472</v>
      </c>
      <c r="F1966" t="s">
        <v>126</v>
      </c>
      <c r="G1966" t="s">
        <v>146</v>
      </c>
      <c r="H1966" t="s">
        <v>148</v>
      </c>
      <c r="I1966" t="s">
        <v>148</v>
      </c>
      <c r="J1966" t="s">
        <v>148</v>
      </c>
      <c r="K1966" t="s">
        <v>148</v>
      </c>
      <c r="L1966" s="35" t="e">
        <v>#VALUE!</v>
      </c>
    </row>
    <row r="1967" spans="1:12" x14ac:dyDescent="0.25">
      <c r="A1967" s="35" t="s">
        <v>148</v>
      </c>
      <c r="B1967" t="s">
        <v>112</v>
      </c>
      <c r="C1967">
        <v>4</v>
      </c>
      <c r="D1967" t="s">
        <v>148</v>
      </c>
      <c r="E1967">
        <v>346979</v>
      </c>
      <c r="F1967" t="s">
        <v>125</v>
      </c>
      <c r="G1967" t="s">
        <v>137</v>
      </c>
      <c r="H1967" t="s">
        <v>148</v>
      </c>
      <c r="I1967" t="s">
        <v>148</v>
      </c>
      <c r="J1967" t="s">
        <v>148</v>
      </c>
      <c r="K1967" t="s">
        <v>148</v>
      </c>
      <c r="L1967" s="35" t="e">
        <v>#VALUE!</v>
      </c>
    </row>
    <row r="1968" spans="1:12" x14ac:dyDescent="0.25">
      <c r="A1968" s="35" t="s">
        <v>148</v>
      </c>
      <c r="B1968" t="s">
        <v>112</v>
      </c>
      <c r="C1968">
        <v>4</v>
      </c>
      <c r="D1968" t="s">
        <v>148</v>
      </c>
      <c r="E1968">
        <v>824186</v>
      </c>
      <c r="F1968" t="s">
        <v>127</v>
      </c>
      <c r="G1968" t="s">
        <v>139</v>
      </c>
      <c r="H1968" t="s">
        <v>148</v>
      </c>
      <c r="I1968" t="s">
        <v>148</v>
      </c>
      <c r="J1968" t="s">
        <v>148</v>
      </c>
      <c r="K1968" t="s">
        <v>148</v>
      </c>
      <c r="L1968" s="35" t="e">
        <v>#VALUE!</v>
      </c>
    </row>
    <row r="1969" spans="1:12" x14ac:dyDescent="0.25">
      <c r="A1969" s="35" t="s">
        <v>148</v>
      </c>
      <c r="B1969" t="s">
        <v>112</v>
      </c>
      <c r="C1969">
        <v>4</v>
      </c>
      <c r="D1969" t="s">
        <v>148</v>
      </c>
      <c r="E1969">
        <v>803136</v>
      </c>
      <c r="F1969" t="s">
        <v>126</v>
      </c>
      <c r="G1969" t="s">
        <v>142</v>
      </c>
      <c r="H1969" t="s">
        <v>148</v>
      </c>
      <c r="I1969" t="s">
        <v>148</v>
      </c>
      <c r="J1969" t="s">
        <v>148</v>
      </c>
      <c r="K1969" t="s">
        <v>148</v>
      </c>
      <c r="L1969" s="35" t="e">
        <v>#VALUE!</v>
      </c>
    </row>
    <row r="1970" spans="1:12" x14ac:dyDescent="0.25">
      <c r="A1970" s="35" t="s">
        <v>148</v>
      </c>
      <c r="B1970" t="s">
        <v>112</v>
      </c>
      <c r="C1970">
        <v>4</v>
      </c>
      <c r="D1970" t="s">
        <v>148</v>
      </c>
      <c r="E1970">
        <v>485264</v>
      </c>
      <c r="F1970" t="s">
        <v>122</v>
      </c>
      <c r="G1970" t="s">
        <v>130</v>
      </c>
      <c r="H1970" t="s">
        <v>148</v>
      </c>
      <c r="I1970" t="s">
        <v>148</v>
      </c>
      <c r="J1970" t="s">
        <v>148</v>
      </c>
      <c r="K1970" t="s">
        <v>148</v>
      </c>
      <c r="L1970" s="35" t="e">
        <v>#VALUE!</v>
      </c>
    </row>
    <row r="1971" spans="1:12" x14ac:dyDescent="0.25">
      <c r="A1971" s="35" t="s">
        <v>148</v>
      </c>
      <c r="B1971" t="s">
        <v>112</v>
      </c>
      <c r="C1971">
        <v>4</v>
      </c>
      <c r="D1971" t="s">
        <v>148</v>
      </c>
      <c r="E1971">
        <v>256961</v>
      </c>
      <c r="F1971" t="s">
        <v>123</v>
      </c>
      <c r="G1971" t="s">
        <v>135</v>
      </c>
      <c r="H1971" t="s">
        <v>148</v>
      </c>
      <c r="I1971" t="s">
        <v>148</v>
      </c>
      <c r="J1971" t="s">
        <v>148</v>
      </c>
      <c r="K1971" t="s">
        <v>148</v>
      </c>
      <c r="L1971" s="35" t="e">
        <v>#VALUE!</v>
      </c>
    </row>
    <row r="1972" spans="1:12" x14ac:dyDescent="0.25">
      <c r="A1972" s="35" t="s">
        <v>148</v>
      </c>
      <c r="B1972" t="s">
        <v>112</v>
      </c>
      <c r="C1972">
        <v>4</v>
      </c>
      <c r="D1972" t="s">
        <v>148</v>
      </c>
      <c r="E1972">
        <v>550436</v>
      </c>
      <c r="F1972" t="s">
        <v>124</v>
      </c>
      <c r="G1972" t="s">
        <v>136</v>
      </c>
      <c r="H1972" t="s">
        <v>148</v>
      </c>
      <c r="I1972" t="s">
        <v>148</v>
      </c>
      <c r="J1972" t="s">
        <v>148</v>
      </c>
      <c r="K1972" t="s">
        <v>148</v>
      </c>
      <c r="L1972" s="35" t="e">
        <v>#VALUE!</v>
      </c>
    </row>
    <row r="1973" spans="1:12" x14ac:dyDescent="0.25">
      <c r="A1973" s="35" t="s">
        <v>148</v>
      </c>
      <c r="B1973" t="s">
        <v>112</v>
      </c>
      <c r="C1973">
        <v>4</v>
      </c>
      <c r="D1973" t="s">
        <v>148</v>
      </c>
      <c r="E1973">
        <v>466809</v>
      </c>
      <c r="F1973" t="s">
        <v>121</v>
      </c>
      <c r="G1973" t="s">
        <v>129</v>
      </c>
      <c r="H1973" t="s">
        <v>148</v>
      </c>
      <c r="I1973" t="s">
        <v>148</v>
      </c>
      <c r="J1973" t="s">
        <v>148</v>
      </c>
      <c r="K1973" t="s">
        <v>148</v>
      </c>
      <c r="L1973" s="35" t="e">
        <v>#VALUE!</v>
      </c>
    </row>
    <row r="1974" spans="1:12" x14ac:dyDescent="0.25">
      <c r="A1974" s="35" t="s">
        <v>148</v>
      </c>
      <c r="B1974" t="s">
        <v>112</v>
      </c>
      <c r="C1974">
        <v>4</v>
      </c>
      <c r="D1974" t="s">
        <v>148</v>
      </c>
      <c r="E1974">
        <v>666644</v>
      </c>
      <c r="F1974" t="s">
        <v>126</v>
      </c>
      <c r="G1974" t="s">
        <v>134</v>
      </c>
      <c r="H1974" t="s">
        <v>148</v>
      </c>
      <c r="I1974" t="s">
        <v>148</v>
      </c>
      <c r="J1974" t="s">
        <v>148</v>
      </c>
      <c r="K1974" t="s">
        <v>148</v>
      </c>
      <c r="L1974" s="35" t="e">
        <v>#VALUE!</v>
      </c>
    </row>
    <row r="1975" spans="1:12" x14ac:dyDescent="0.25">
      <c r="A1975" s="35" t="s">
        <v>148</v>
      </c>
      <c r="B1975" t="s">
        <v>112</v>
      </c>
      <c r="C1975">
        <v>4</v>
      </c>
      <c r="D1975" t="s">
        <v>148</v>
      </c>
      <c r="E1975">
        <v>190334</v>
      </c>
      <c r="F1975" t="s">
        <v>119</v>
      </c>
      <c r="G1975" t="s">
        <v>139</v>
      </c>
      <c r="H1975" t="s">
        <v>148</v>
      </c>
      <c r="I1975" t="s">
        <v>148</v>
      </c>
      <c r="J1975" t="s">
        <v>148</v>
      </c>
      <c r="K1975" t="s">
        <v>148</v>
      </c>
      <c r="L1975" s="35" t="e">
        <v>#VALUE!</v>
      </c>
    </row>
    <row r="1976" spans="1:12" x14ac:dyDescent="0.25">
      <c r="A1976" s="35" t="s">
        <v>148</v>
      </c>
      <c r="B1976" t="s">
        <v>112</v>
      </c>
      <c r="C1976">
        <v>4</v>
      </c>
      <c r="D1976" t="s">
        <v>148</v>
      </c>
      <c r="E1976">
        <v>769663</v>
      </c>
      <c r="F1976" t="s">
        <v>117</v>
      </c>
      <c r="G1976" t="s">
        <v>129</v>
      </c>
      <c r="H1976" t="s">
        <v>148</v>
      </c>
      <c r="I1976" t="s">
        <v>148</v>
      </c>
      <c r="J1976" t="s">
        <v>148</v>
      </c>
      <c r="K1976" t="s">
        <v>148</v>
      </c>
      <c r="L1976" s="35" t="e">
        <v>#VALUE!</v>
      </c>
    </row>
    <row r="1977" spans="1:12" x14ac:dyDescent="0.25">
      <c r="A1977" s="35" t="s">
        <v>148</v>
      </c>
      <c r="B1977" t="s">
        <v>112</v>
      </c>
      <c r="C1977">
        <v>4</v>
      </c>
      <c r="D1977" t="s">
        <v>148</v>
      </c>
      <c r="E1977">
        <v>512781</v>
      </c>
      <c r="F1977" t="s">
        <v>117</v>
      </c>
      <c r="G1977" t="s">
        <v>133</v>
      </c>
      <c r="H1977" t="s">
        <v>148</v>
      </c>
      <c r="I1977" t="s">
        <v>148</v>
      </c>
      <c r="J1977" t="s">
        <v>148</v>
      </c>
      <c r="K1977" t="s">
        <v>148</v>
      </c>
      <c r="L1977" s="35" t="e">
        <v>#VALUE!</v>
      </c>
    </row>
    <row r="1978" spans="1:12" x14ac:dyDescent="0.25">
      <c r="A1978" s="35" t="s">
        <v>148</v>
      </c>
      <c r="B1978" t="s">
        <v>112</v>
      </c>
      <c r="C1978">
        <v>4</v>
      </c>
      <c r="D1978" t="s">
        <v>148</v>
      </c>
      <c r="E1978">
        <v>648085</v>
      </c>
      <c r="F1978" t="s">
        <v>117</v>
      </c>
      <c r="G1978" t="s">
        <v>137</v>
      </c>
      <c r="H1978" t="s">
        <v>148</v>
      </c>
      <c r="I1978" t="s">
        <v>148</v>
      </c>
      <c r="J1978" t="s">
        <v>148</v>
      </c>
      <c r="K1978" t="s">
        <v>148</v>
      </c>
      <c r="L1978" s="35" t="e">
        <v>#VALUE!</v>
      </c>
    </row>
    <row r="1979" spans="1:12" x14ac:dyDescent="0.25">
      <c r="A1979" s="35" t="s">
        <v>148</v>
      </c>
      <c r="B1979" t="s">
        <v>112</v>
      </c>
      <c r="C1979">
        <v>4</v>
      </c>
      <c r="D1979" t="s">
        <v>148</v>
      </c>
      <c r="E1979">
        <v>595071</v>
      </c>
      <c r="F1979" t="s">
        <v>122</v>
      </c>
      <c r="G1979" t="s">
        <v>142</v>
      </c>
      <c r="H1979" t="s">
        <v>148</v>
      </c>
      <c r="I1979" t="s">
        <v>148</v>
      </c>
      <c r="J1979" t="s">
        <v>148</v>
      </c>
      <c r="K1979" t="s">
        <v>148</v>
      </c>
      <c r="L1979" s="35" t="e">
        <v>#VALUE!</v>
      </c>
    </row>
    <row r="1980" spans="1:12" x14ac:dyDescent="0.25">
      <c r="A1980" s="35" t="s">
        <v>148</v>
      </c>
      <c r="B1980" t="s">
        <v>112</v>
      </c>
      <c r="C1980">
        <v>4</v>
      </c>
      <c r="D1980" t="s">
        <v>148</v>
      </c>
      <c r="E1980">
        <v>161017</v>
      </c>
      <c r="F1980" t="s">
        <v>117</v>
      </c>
      <c r="G1980" t="s">
        <v>133</v>
      </c>
      <c r="H1980" t="s">
        <v>148</v>
      </c>
      <c r="I1980" t="s">
        <v>148</v>
      </c>
      <c r="J1980" t="s">
        <v>148</v>
      </c>
      <c r="K1980" t="s">
        <v>148</v>
      </c>
      <c r="L1980" s="35" t="e">
        <v>#VALUE!</v>
      </c>
    </row>
    <row r="1981" spans="1:12" x14ac:dyDescent="0.25">
      <c r="A1981" s="35" t="s">
        <v>148</v>
      </c>
      <c r="B1981" t="s">
        <v>112</v>
      </c>
      <c r="C1981">
        <v>4</v>
      </c>
      <c r="D1981" t="s">
        <v>148</v>
      </c>
      <c r="E1981">
        <v>355129</v>
      </c>
      <c r="F1981" t="s">
        <v>121</v>
      </c>
      <c r="G1981" t="s">
        <v>129</v>
      </c>
      <c r="H1981" t="s">
        <v>148</v>
      </c>
      <c r="I1981" t="s">
        <v>148</v>
      </c>
      <c r="J1981" t="s">
        <v>148</v>
      </c>
      <c r="K1981" t="s">
        <v>148</v>
      </c>
      <c r="L1981" s="35" t="e">
        <v>#VALUE!</v>
      </c>
    </row>
    <row r="1982" spans="1:12" x14ac:dyDescent="0.25">
      <c r="A1982" s="35" t="s">
        <v>148</v>
      </c>
      <c r="B1982" t="s">
        <v>112</v>
      </c>
      <c r="C1982">
        <v>4</v>
      </c>
      <c r="D1982" t="s">
        <v>148</v>
      </c>
      <c r="E1982">
        <v>513628</v>
      </c>
      <c r="F1982" t="s">
        <v>125</v>
      </c>
      <c r="G1982" t="s">
        <v>145</v>
      </c>
      <c r="H1982" t="s">
        <v>148</v>
      </c>
      <c r="I1982" t="s">
        <v>148</v>
      </c>
      <c r="J1982" t="s">
        <v>148</v>
      </c>
      <c r="K1982" t="s">
        <v>148</v>
      </c>
      <c r="L1982" s="35" t="e">
        <v>#VALUE!</v>
      </c>
    </row>
    <row r="1983" spans="1:12" x14ac:dyDescent="0.25">
      <c r="A1983" s="35" t="s">
        <v>148</v>
      </c>
      <c r="B1983" t="s">
        <v>112</v>
      </c>
      <c r="C1983">
        <v>4</v>
      </c>
      <c r="D1983" t="s">
        <v>148</v>
      </c>
      <c r="E1983">
        <v>462868</v>
      </c>
      <c r="F1983" t="s">
        <v>125</v>
      </c>
      <c r="G1983" t="s">
        <v>137</v>
      </c>
      <c r="H1983" t="s">
        <v>148</v>
      </c>
      <c r="I1983" t="s">
        <v>148</v>
      </c>
      <c r="J1983" t="s">
        <v>148</v>
      </c>
      <c r="K1983" t="s">
        <v>148</v>
      </c>
      <c r="L1983" s="35" t="e">
        <v>#VALUE!</v>
      </c>
    </row>
    <row r="1984" spans="1:12" x14ac:dyDescent="0.25">
      <c r="A1984" s="35" t="s">
        <v>148</v>
      </c>
      <c r="B1984" t="s">
        <v>112</v>
      </c>
      <c r="C1984">
        <v>4</v>
      </c>
      <c r="D1984" t="s">
        <v>148</v>
      </c>
      <c r="E1984">
        <v>942550</v>
      </c>
      <c r="F1984" t="s">
        <v>120</v>
      </c>
      <c r="G1984" t="s">
        <v>144</v>
      </c>
      <c r="H1984" t="s">
        <v>148</v>
      </c>
      <c r="I1984" t="s">
        <v>148</v>
      </c>
      <c r="J1984" t="s">
        <v>148</v>
      </c>
      <c r="K1984" t="s">
        <v>148</v>
      </c>
      <c r="L1984" s="35" t="e">
        <v>#VALUE!</v>
      </c>
    </row>
    <row r="1985" spans="1:12" x14ac:dyDescent="0.25">
      <c r="A1985" s="35" t="s">
        <v>148</v>
      </c>
      <c r="B1985" t="s">
        <v>112</v>
      </c>
      <c r="C1985">
        <v>4</v>
      </c>
      <c r="D1985" t="s">
        <v>148</v>
      </c>
      <c r="E1985">
        <v>800857</v>
      </c>
      <c r="F1985" t="s">
        <v>119</v>
      </c>
      <c r="G1985" t="s">
        <v>135</v>
      </c>
      <c r="H1985" t="s">
        <v>148</v>
      </c>
      <c r="I1985" t="s">
        <v>148</v>
      </c>
      <c r="J1985" t="s">
        <v>148</v>
      </c>
      <c r="K1985" t="s">
        <v>148</v>
      </c>
      <c r="L1985" s="35" t="e">
        <v>#VALUE!</v>
      </c>
    </row>
    <row r="1986" spans="1:12" x14ac:dyDescent="0.25">
      <c r="A1986" s="35" t="s">
        <v>148</v>
      </c>
      <c r="B1986" t="s">
        <v>112</v>
      </c>
      <c r="C1986">
        <v>4</v>
      </c>
      <c r="D1986" t="s">
        <v>148</v>
      </c>
      <c r="E1986">
        <v>224596</v>
      </c>
      <c r="F1986" t="s">
        <v>123</v>
      </c>
      <c r="G1986" t="s">
        <v>139</v>
      </c>
      <c r="H1986" t="s">
        <v>148</v>
      </c>
      <c r="I1986" t="s">
        <v>148</v>
      </c>
      <c r="J1986" t="s">
        <v>148</v>
      </c>
      <c r="K1986" t="s">
        <v>148</v>
      </c>
      <c r="L1986" s="35" t="e">
        <v>#VALUE!</v>
      </c>
    </row>
    <row r="1987" spans="1:12" x14ac:dyDescent="0.25">
      <c r="A1987" s="35" t="s">
        <v>148</v>
      </c>
      <c r="B1987" t="s">
        <v>112</v>
      </c>
      <c r="C1987">
        <v>4</v>
      </c>
      <c r="D1987" t="s">
        <v>148</v>
      </c>
      <c r="E1987">
        <v>700694</v>
      </c>
      <c r="F1987" t="s">
        <v>122</v>
      </c>
      <c r="G1987" t="s">
        <v>130</v>
      </c>
      <c r="H1987" t="s">
        <v>148</v>
      </c>
      <c r="I1987" t="s">
        <v>148</v>
      </c>
      <c r="J1987" t="s">
        <v>148</v>
      </c>
      <c r="K1987" t="s">
        <v>148</v>
      </c>
      <c r="L1987" s="35" t="e">
        <v>#VALUE!</v>
      </c>
    </row>
    <row r="1988" spans="1:12" x14ac:dyDescent="0.25">
      <c r="A1988" s="35" t="s">
        <v>148</v>
      </c>
      <c r="B1988" t="s">
        <v>112</v>
      </c>
      <c r="C1988">
        <v>4</v>
      </c>
      <c r="D1988" t="s">
        <v>148</v>
      </c>
      <c r="E1988">
        <v>610843</v>
      </c>
      <c r="F1988" t="s">
        <v>116</v>
      </c>
      <c r="G1988" t="s">
        <v>128</v>
      </c>
      <c r="H1988" t="s">
        <v>148</v>
      </c>
      <c r="I1988" t="s">
        <v>148</v>
      </c>
      <c r="J1988" t="s">
        <v>148</v>
      </c>
      <c r="K1988" t="s">
        <v>148</v>
      </c>
      <c r="L1988" s="35" t="e">
        <v>#VALUE!</v>
      </c>
    </row>
    <row r="1989" spans="1:12" x14ac:dyDescent="0.25">
      <c r="A1989" s="35" t="s">
        <v>148</v>
      </c>
      <c r="B1989" t="s">
        <v>112</v>
      </c>
      <c r="C1989">
        <v>4</v>
      </c>
      <c r="D1989" t="s">
        <v>148</v>
      </c>
      <c r="E1989">
        <v>905078</v>
      </c>
      <c r="F1989" t="s">
        <v>119</v>
      </c>
      <c r="G1989" t="s">
        <v>131</v>
      </c>
      <c r="H1989" t="s">
        <v>148</v>
      </c>
      <c r="I1989" t="s">
        <v>148</v>
      </c>
      <c r="J1989" t="s">
        <v>148</v>
      </c>
      <c r="K1989" t="s">
        <v>148</v>
      </c>
      <c r="L1989" s="35" t="e">
        <v>#VALUE!</v>
      </c>
    </row>
    <row r="1990" spans="1:12" x14ac:dyDescent="0.25">
      <c r="A1990" s="35" t="s">
        <v>148</v>
      </c>
      <c r="B1990" t="s">
        <v>112</v>
      </c>
      <c r="C1990">
        <v>4</v>
      </c>
      <c r="D1990" t="s">
        <v>148</v>
      </c>
      <c r="E1990">
        <v>553794</v>
      </c>
      <c r="F1990" t="s">
        <v>117</v>
      </c>
      <c r="G1990" t="s">
        <v>141</v>
      </c>
      <c r="H1990" t="s">
        <v>148</v>
      </c>
      <c r="I1990" t="s">
        <v>148</v>
      </c>
      <c r="J1990" t="s">
        <v>148</v>
      </c>
      <c r="K1990" t="s">
        <v>148</v>
      </c>
      <c r="L1990" s="35" t="e">
        <v>#VALUE!</v>
      </c>
    </row>
    <row r="1991" spans="1:12" x14ac:dyDescent="0.25">
      <c r="A1991" s="35" t="s">
        <v>148</v>
      </c>
      <c r="B1991" t="s">
        <v>112</v>
      </c>
      <c r="C1991">
        <v>4</v>
      </c>
      <c r="D1991" t="s">
        <v>148</v>
      </c>
      <c r="E1991">
        <v>639837</v>
      </c>
      <c r="F1991" t="s">
        <v>118</v>
      </c>
      <c r="G1991" t="s">
        <v>134</v>
      </c>
      <c r="H1991" t="s">
        <v>148</v>
      </c>
      <c r="I1991" t="s">
        <v>148</v>
      </c>
      <c r="J1991" t="s">
        <v>148</v>
      </c>
      <c r="K1991" t="s">
        <v>148</v>
      </c>
      <c r="L1991" s="35" t="e">
        <v>#VALUE!</v>
      </c>
    </row>
    <row r="1992" spans="1:12" x14ac:dyDescent="0.25">
      <c r="A1992" s="35" t="s">
        <v>148</v>
      </c>
      <c r="B1992" t="s">
        <v>112</v>
      </c>
      <c r="C1992">
        <v>4</v>
      </c>
      <c r="D1992" t="s">
        <v>148</v>
      </c>
      <c r="E1992">
        <v>895365</v>
      </c>
      <c r="F1992" t="s">
        <v>121</v>
      </c>
      <c r="G1992" t="s">
        <v>129</v>
      </c>
      <c r="H1992" t="s">
        <v>148</v>
      </c>
      <c r="I1992" t="s">
        <v>148</v>
      </c>
      <c r="J1992" t="s">
        <v>148</v>
      </c>
      <c r="K1992" t="s">
        <v>148</v>
      </c>
      <c r="L1992" s="35" t="e">
        <v>#VALUE!</v>
      </c>
    </row>
    <row r="1993" spans="1:12" x14ac:dyDescent="0.25">
      <c r="A1993" s="35" t="s">
        <v>148</v>
      </c>
      <c r="B1993" t="s">
        <v>112</v>
      </c>
      <c r="C1993">
        <v>4</v>
      </c>
      <c r="D1993" t="s">
        <v>148</v>
      </c>
      <c r="E1993">
        <v>317057</v>
      </c>
      <c r="F1993" t="s">
        <v>122</v>
      </c>
      <c r="G1993" t="s">
        <v>130</v>
      </c>
      <c r="H1993" t="s">
        <v>148</v>
      </c>
      <c r="I1993" t="s">
        <v>148</v>
      </c>
      <c r="J1993" t="s">
        <v>148</v>
      </c>
      <c r="K1993" t="s">
        <v>148</v>
      </c>
      <c r="L1993" s="35" t="e">
        <v>#VALUE!</v>
      </c>
    </row>
    <row r="1994" spans="1:12" x14ac:dyDescent="0.25">
      <c r="A1994" s="35" t="s">
        <v>148</v>
      </c>
      <c r="B1994" t="s">
        <v>112</v>
      </c>
      <c r="C1994">
        <v>4</v>
      </c>
      <c r="D1994" t="s">
        <v>148</v>
      </c>
      <c r="E1994">
        <v>373058</v>
      </c>
      <c r="F1994" t="s">
        <v>123</v>
      </c>
      <c r="G1994" t="s">
        <v>131</v>
      </c>
      <c r="H1994" t="s">
        <v>148</v>
      </c>
      <c r="I1994" t="s">
        <v>148</v>
      </c>
      <c r="J1994" t="s">
        <v>148</v>
      </c>
      <c r="K1994" t="s">
        <v>148</v>
      </c>
      <c r="L1994" s="35" t="e">
        <v>#VALUE!</v>
      </c>
    </row>
    <row r="1995" spans="1:12" x14ac:dyDescent="0.25">
      <c r="A1995" s="35" t="s">
        <v>148</v>
      </c>
      <c r="B1995" t="s">
        <v>112</v>
      </c>
      <c r="C1995">
        <v>4</v>
      </c>
      <c r="D1995" t="s">
        <v>148</v>
      </c>
      <c r="E1995">
        <v>193168</v>
      </c>
      <c r="F1995" t="s">
        <v>117</v>
      </c>
      <c r="G1995" t="s">
        <v>129</v>
      </c>
      <c r="H1995" t="s">
        <v>148</v>
      </c>
      <c r="I1995" t="s">
        <v>148</v>
      </c>
      <c r="J1995" t="s">
        <v>148</v>
      </c>
      <c r="K1995" t="s">
        <v>148</v>
      </c>
      <c r="L1995" s="35" t="e">
        <v>#VALUE!</v>
      </c>
    </row>
    <row r="1996" spans="1:12" x14ac:dyDescent="0.25">
      <c r="A1996" s="35" t="s">
        <v>148</v>
      </c>
      <c r="B1996" t="s">
        <v>112</v>
      </c>
      <c r="C1996">
        <v>4</v>
      </c>
      <c r="D1996" t="s">
        <v>148</v>
      </c>
      <c r="E1996">
        <v>824166</v>
      </c>
      <c r="F1996" t="s">
        <v>118</v>
      </c>
      <c r="G1996" t="s">
        <v>130</v>
      </c>
      <c r="H1996" t="s">
        <v>148</v>
      </c>
      <c r="I1996" t="s">
        <v>148</v>
      </c>
      <c r="J1996" t="s">
        <v>148</v>
      </c>
      <c r="K1996" t="s">
        <v>148</v>
      </c>
      <c r="L1996" s="35" t="e">
        <v>#VALUE!</v>
      </c>
    </row>
    <row r="1997" spans="1:12" x14ac:dyDescent="0.25">
      <c r="A1997" s="35" t="s">
        <v>148</v>
      </c>
      <c r="B1997" t="s">
        <v>112</v>
      </c>
      <c r="C1997">
        <v>4</v>
      </c>
      <c r="D1997" t="s">
        <v>148</v>
      </c>
      <c r="E1997">
        <v>203615</v>
      </c>
      <c r="F1997" t="s">
        <v>122</v>
      </c>
      <c r="G1997" t="s">
        <v>134</v>
      </c>
      <c r="H1997" t="s">
        <v>148</v>
      </c>
      <c r="I1997" t="s">
        <v>148</v>
      </c>
      <c r="J1997" t="s">
        <v>148</v>
      </c>
      <c r="K1997" t="s">
        <v>148</v>
      </c>
      <c r="L1997" s="35" t="e">
        <v>#VALUE!</v>
      </c>
    </row>
    <row r="1998" spans="1:12" x14ac:dyDescent="0.25">
      <c r="A1998" s="35" t="s">
        <v>148</v>
      </c>
      <c r="B1998" t="s">
        <v>112</v>
      </c>
      <c r="C1998">
        <v>4</v>
      </c>
      <c r="D1998" t="s">
        <v>148</v>
      </c>
      <c r="E1998">
        <v>735470</v>
      </c>
      <c r="F1998" t="s">
        <v>127</v>
      </c>
      <c r="G1998" t="s">
        <v>139</v>
      </c>
      <c r="H1998" t="s">
        <v>148</v>
      </c>
      <c r="I1998" t="s">
        <v>148</v>
      </c>
      <c r="J1998" t="s">
        <v>148</v>
      </c>
      <c r="K1998" t="s">
        <v>148</v>
      </c>
      <c r="L1998" s="35" t="e">
        <v>#VALUE!</v>
      </c>
    </row>
    <row r="1999" spans="1:12" x14ac:dyDescent="0.25">
      <c r="A1999" s="35" t="s">
        <v>148</v>
      </c>
      <c r="B1999" t="s">
        <v>112</v>
      </c>
      <c r="C1999">
        <v>4</v>
      </c>
      <c r="D1999" t="s">
        <v>148</v>
      </c>
      <c r="E1999">
        <v>281071</v>
      </c>
      <c r="F1999" t="s">
        <v>127</v>
      </c>
      <c r="G1999" t="s">
        <v>135</v>
      </c>
      <c r="H1999" t="s">
        <v>148</v>
      </c>
      <c r="I1999" t="s">
        <v>148</v>
      </c>
      <c r="J1999" t="s">
        <v>148</v>
      </c>
      <c r="K1999" t="s">
        <v>148</v>
      </c>
      <c r="L1999" s="35" t="e">
        <v>#VALUE!</v>
      </c>
    </row>
    <row r="2000" spans="1:12" x14ac:dyDescent="0.25">
      <c r="A2000" s="35" t="s">
        <v>148</v>
      </c>
      <c r="B2000" t="s">
        <v>112</v>
      </c>
      <c r="C2000">
        <v>4</v>
      </c>
      <c r="D2000" t="s">
        <v>148</v>
      </c>
      <c r="E2000">
        <v>375646</v>
      </c>
      <c r="F2000" t="s">
        <v>120</v>
      </c>
      <c r="G2000" t="s">
        <v>140</v>
      </c>
      <c r="H2000" t="s">
        <v>148</v>
      </c>
      <c r="I2000" t="s">
        <v>148</v>
      </c>
      <c r="J2000" t="s">
        <v>148</v>
      </c>
      <c r="K2000" t="s">
        <v>148</v>
      </c>
      <c r="L2000" s="35" t="e">
        <v>#VALUE!</v>
      </c>
    </row>
    <row r="2001" spans="1:12" x14ac:dyDescent="0.25">
      <c r="A2001" s="35" t="s">
        <v>148</v>
      </c>
      <c r="B2001" t="s">
        <v>112</v>
      </c>
      <c r="C2001">
        <v>4</v>
      </c>
      <c r="D2001" t="s">
        <v>148</v>
      </c>
      <c r="E2001">
        <v>494299</v>
      </c>
      <c r="F2001" t="s">
        <v>122</v>
      </c>
      <c r="G2001" t="s">
        <v>146</v>
      </c>
      <c r="H2001" t="s">
        <v>148</v>
      </c>
      <c r="I2001" t="s">
        <v>148</v>
      </c>
      <c r="J2001" t="s">
        <v>148</v>
      </c>
      <c r="K2001" t="s">
        <v>148</v>
      </c>
      <c r="L2001" s="35" t="e">
        <v>#VALUE!</v>
      </c>
    </row>
    <row r="2002" spans="1:12" x14ac:dyDescent="0.25">
      <c r="A2002" s="35" t="s">
        <v>148</v>
      </c>
      <c r="B2002" t="s">
        <v>112</v>
      </c>
      <c r="C2002">
        <v>4</v>
      </c>
      <c r="D2002" t="s">
        <v>148</v>
      </c>
      <c r="E2002">
        <v>411593</v>
      </c>
      <c r="F2002" t="s">
        <v>125</v>
      </c>
      <c r="G2002" t="s">
        <v>129</v>
      </c>
      <c r="H2002" t="s">
        <v>148</v>
      </c>
      <c r="I2002" t="s">
        <v>148</v>
      </c>
      <c r="J2002" t="s">
        <v>148</v>
      </c>
      <c r="K2002" t="s">
        <v>148</v>
      </c>
      <c r="L2002" s="35" t="e">
        <v>#VALUE!</v>
      </c>
    </row>
    <row r="2003" spans="1:12" x14ac:dyDescent="0.25">
      <c r="A2003" s="35" t="s">
        <v>148</v>
      </c>
      <c r="B2003" t="s">
        <v>112</v>
      </c>
      <c r="C2003">
        <v>4</v>
      </c>
      <c r="D2003" t="s">
        <v>148</v>
      </c>
      <c r="E2003">
        <v>162502</v>
      </c>
      <c r="F2003" t="s">
        <v>125</v>
      </c>
      <c r="G2003" t="s">
        <v>141</v>
      </c>
      <c r="H2003" t="s">
        <v>148</v>
      </c>
      <c r="I2003" t="s">
        <v>148</v>
      </c>
      <c r="J2003" t="s">
        <v>148</v>
      </c>
      <c r="K2003" t="s">
        <v>148</v>
      </c>
      <c r="L2003" s="35" t="e">
        <v>#VALUE!</v>
      </c>
    </row>
    <row r="2004" spans="1:12" x14ac:dyDescent="0.25">
      <c r="A2004" s="35" t="s">
        <v>148</v>
      </c>
      <c r="B2004" t="s">
        <v>112</v>
      </c>
      <c r="C2004">
        <v>4</v>
      </c>
      <c r="D2004" t="s">
        <v>148</v>
      </c>
      <c r="E2004">
        <v>700753</v>
      </c>
      <c r="F2004" t="s">
        <v>117</v>
      </c>
      <c r="G2004" t="s">
        <v>145</v>
      </c>
      <c r="H2004" t="s">
        <v>148</v>
      </c>
      <c r="I2004" t="s">
        <v>148</v>
      </c>
      <c r="J2004" t="s">
        <v>148</v>
      </c>
      <c r="K2004" t="s">
        <v>148</v>
      </c>
      <c r="L2004" s="35" t="e">
        <v>#VALUE!</v>
      </c>
    </row>
    <row r="2005" spans="1:12" x14ac:dyDescent="0.25">
      <c r="A2005" s="35" t="s">
        <v>148</v>
      </c>
      <c r="B2005" t="s">
        <v>112</v>
      </c>
      <c r="C2005">
        <v>4</v>
      </c>
      <c r="D2005" t="s">
        <v>148</v>
      </c>
      <c r="E2005">
        <v>340852</v>
      </c>
      <c r="F2005" t="s">
        <v>123</v>
      </c>
      <c r="G2005" t="s">
        <v>131</v>
      </c>
      <c r="H2005" t="s">
        <v>148</v>
      </c>
      <c r="I2005" t="s">
        <v>148</v>
      </c>
      <c r="J2005" t="s">
        <v>148</v>
      </c>
      <c r="K2005" t="s">
        <v>148</v>
      </c>
      <c r="L2005" s="35" t="e">
        <v>#VALUE!</v>
      </c>
    </row>
    <row r="2006" spans="1:12" x14ac:dyDescent="0.25">
      <c r="A2006" s="35" t="s">
        <v>148</v>
      </c>
      <c r="B2006" t="s">
        <v>112</v>
      </c>
      <c r="C2006">
        <v>4</v>
      </c>
      <c r="D2006" t="s">
        <v>148</v>
      </c>
      <c r="E2006">
        <v>518393</v>
      </c>
      <c r="F2006" t="s">
        <v>125</v>
      </c>
      <c r="G2006" t="s">
        <v>133</v>
      </c>
      <c r="H2006" t="s">
        <v>148</v>
      </c>
      <c r="I2006" t="s">
        <v>148</v>
      </c>
      <c r="J2006" t="s">
        <v>148</v>
      </c>
      <c r="K2006" t="s">
        <v>148</v>
      </c>
      <c r="L2006" s="35" t="e">
        <v>#VALUE!</v>
      </c>
    </row>
    <row r="2007" spans="1:12" x14ac:dyDescent="0.25">
      <c r="A2007" s="35" t="s">
        <v>148</v>
      </c>
      <c r="B2007" t="s">
        <v>112</v>
      </c>
      <c r="C2007">
        <v>4</v>
      </c>
      <c r="D2007" t="s">
        <v>148</v>
      </c>
      <c r="E2007">
        <v>419936</v>
      </c>
      <c r="F2007" t="s">
        <v>118</v>
      </c>
      <c r="G2007" t="s">
        <v>138</v>
      </c>
      <c r="H2007" t="s">
        <v>148</v>
      </c>
      <c r="I2007" t="s">
        <v>148</v>
      </c>
      <c r="J2007" t="s">
        <v>148</v>
      </c>
      <c r="K2007" t="s">
        <v>148</v>
      </c>
      <c r="L2007" s="35" t="e">
        <v>#VALUE!</v>
      </c>
    </row>
    <row r="2008" spans="1:12" x14ac:dyDescent="0.25">
      <c r="A2008" s="35" t="s">
        <v>148</v>
      </c>
      <c r="B2008" t="s">
        <v>112</v>
      </c>
      <c r="C2008">
        <v>4</v>
      </c>
      <c r="D2008" t="s">
        <v>148</v>
      </c>
      <c r="E2008">
        <v>120044</v>
      </c>
      <c r="F2008" t="s">
        <v>121</v>
      </c>
      <c r="G2008" t="s">
        <v>141</v>
      </c>
      <c r="H2008" t="s">
        <v>148</v>
      </c>
      <c r="I2008" t="s">
        <v>148</v>
      </c>
      <c r="J2008" t="s">
        <v>148</v>
      </c>
      <c r="K2008" t="s">
        <v>148</v>
      </c>
      <c r="L2008" s="35" t="e">
        <v>#VALUE!</v>
      </c>
    </row>
    <row r="2009" spans="1:12" x14ac:dyDescent="0.25">
      <c r="A2009" s="35" t="s">
        <v>148</v>
      </c>
      <c r="B2009" t="s">
        <v>112</v>
      </c>
      <c r="C2009">
        <v>4</v>
      </c>
      <c r="D2009" t="s">
        <v>148</v>
      </c>
      <c r="E2009">
        <v>687499</v>
      </c>
      <c r="F2009" t="s">
        <v>124</v>
      </c>
      <c r="G2009" t="s">
        <v>136</v>
      </c>
      <c r="H2009" t="s">
        <v>148</v>
      </c>
      <c r="I2009" t="s">
        <v>148</v>
      </c>
      <c r="J2009" t="s">
        <v>148</v>
      </c>
      <c r="K2009" t="s">
        <v>148</v>
      </c>
      <c r="L2009" s="35" t="e">
        <v>#VALUE!</v>
      </c>
    </row>
    <row r="2010" spans="1:12" x14ac:dyDescent="0.25">
      <c r="A2010" s="35" t="s">
        <v>148</v>
      </c>
      <c r="B2010" t="s">
        <v>112</v>
      </c>
      <c r="C2010">
        <v>4</v>
      </c>
      <c r="D2010" t="s">
        <v>148</v>
      </c>
      <c r="E2010">
        <v>990613</v>
      </c>
      <c r="F2010" t="s">
        <v>125</v>
      </c>
      <c r="G2010" t="s">
        <v>137</v>
      </c>
      <c r="H2010" t="s">
        <v>148</v>
      </c>
      <c r="I2010" t="s">
        <v>148</v>
      </c>
      <c r="J2010" t="s">
        <v>148</v>
      </c>
      <c r="K2010" t="s">
        <v>148</v>
      </c>
      <c r="L2010" s="35" t="e">
        <v>#VALUE!</v>
      </c>
    </row>
    <row r="2011" spans="1:12" x14ac:dyDescent="0.25">
      <c r="A2011" s="35" t="s">
        <v>148</v>
      </c>
      <c r="B2011" t="s">
        <v>112</v>
      </c>
      <c r="C2011">
        <v>4</v>
      </c>
      <c r="D2011" t="s">
        <v>148</v>
      </c>
      <c r="E2011">
        <v>157587</v>
      </c>
      <c r="F2011" t="s">
        <v>124</v>
      </c>
      <c r="G2011" t="s">
        <v>128</v>
      </c>
      <c r="H2011" t="s">
        <v>148</v>
      </c>
      <c r="I2011" t="s">
        <v>148</v>
      </c>
      <c r="J2011" t="s">
        <v>148</v>
      </c>
      <c r="K2011" t="s">
        <v>148</v>
      </c>
      <c r="L2011" s="35" t="e">
        <v>#VALUE!</v>
      </c>
    </row>
    <row r="2012" spans="1:12" x14ac:dyDescent="0.25">
      <c r="A2012" s="35" t="s">
        <v>148</v>
      </c>
      <c r="B2012" t="s">
        <v>112</v>
      </c>
      <c r="C2012">
        <v>4</v>
      </c>
      <c r="D2012" t="s">
        <v>148</v>
      </c>
      <c r="E2012">
        <v>290613</v>
      </c>
      <c r="F2012" t="s">
        <v>117</v>
      </c>
      <c r="G2012" t="s">
        <v>133</v>
      </c>
      <c r="H2012" t="s">
        <v>148</v>
      </c>
      <c r="I2012" t="s">
        <v>148</v>
      </c>
      <c r="J2012" t="s">
        <v>148</v>
      </c>
      <c r="K2012" t="s">
        <v>148</v>
      </c>
      <c r="L2012" s="35" t="e">
        <v>#VALUE!</v>
      </c>
    </row>
    <row r="2013" spans="1:12" x14ac:dyDescent="0.25">
      <c r="A2013" s="35" t="s">
        <v>148</v>
      </c>
      <c r="B2013" t="s">
        <v>112</v>
      </c>
      <c r="C2013">
        <v>4</v>
      </c>
      <c r="D2013" t="s">
        <v>148</v>
      </c>
      <c r="E2013">
        <v>923309</v>
      </c>
      <c r="F2013" t="s">
        <v>124</v>
      </c>
      <c r="G2013" t="s">
        <v>136</v>
      </c>
      <c r="H2013" t="s">
        <v>148</v>
      </c>
      <c r="I2013" t="s">
        <v>148</v>
      </c>
      <c r="J2013" t="s">
        <v>148</v>
      </c>
      <c r="K2013" t="s">
        <v>148</v>
      </c>
      <c r="L2013" s="35" t="e">
        <v>#VALUE!</v>
      </c>
    </row>
    <row r="2014" spans="1:12" x14ac:dyDescent="0.25">
      <c r="A2014" s="35" t="s">
        <v>148</v>
      </c>
      <c r="B2014" t="s">
        <v>112</v>
      </c>
      <c r="C2014">
        <v>4</v>
      </c>
      <c r="D2014" t="s">
        <v>148</v>
      </c>
      <c r="E2014">
        <v>358660</v>
      </c>
      <c r="F2014" t="s">
        <v>123</v>
      </c>
      <c r="G2014" t="s">
        <v>147</v>
      </c>
      <c r="H2014" t="s">
        <v>148</v>
      </c>
      <c r="I2014" t="s">
        <v>148</v>
      </c>
      <c r="J2014" t="s">
        <v>148</v>
      </c>
      <c r="K2014" t="s">
        <v>148</v>
      </c>
      <c r="L2014" s="35" t="e">
        <v>#VALUE!</v>
      </c>
    </row>
    <row r="2015" spans="1:12" x14ac:dyDescent="0.25">
      <c r="A2015" s="35" t="s">
        <v>148</v>
      </c>
      <c r="B2015" t="s">
        <v>112</v>
      </c>
      <c r="C2015">
        <v>4</v>
      </c>
      <c r="D2015" t="s">
        <v>148</v>
      </c>
      <c r="E2015">
        <v>183382</v>
      </c>
      <c r="F2015" t="s">
        <v>117</v>
      </c>
      <c r="G2015" t="s">
        <v>133</v>
      </c>
      <c r="H2015" t="s">
        <v>148</v>
      </c>
      <c r="I2015" t="s">
        <v>148</v>
      </c>
      <c r="J2015" t="s">
        <v>148</v>
      </c>
      <c r="K2015" t="s">
        <v>148</v>
      </c>
      <c r="L2015" s="35" t="e">
        <v>#VALUE!</v>
      </c>
    </row>
    <row r="2016" spans="1:12" x14ac:dyDescent="0.25">
      <c r="A2016" s="35" t="s">
        <v>148</v>
      </c>
      <c r="B2016" t="s">
        <v>112</v>
      </c>
      <c r="C2016">
        <v>4</v>
      </c>
      <c r="D2016" t="s">
        <v>148</v>
      </c>
      <c r="E2016">
        <v>739973</v>
      </c>
      <c r="F2016" t="s">
        <v>119</v>
      </c>
      <c r="G2016" t="s">
        <v>147</v>
      </c>
      <c r="H2016" t="s">
        <v>148</v>
      </c>
      <c r="I2016" t="s">
        <v>148</v>
      </c>
      <c r="J2016" t="s">
        <v>148</v>
      </c>
      <c r="K2016" t="s">
        <v>148</v>
      </c>
      <c r="L2016" s="35" t="e">
        <v>#VALUE!</v>
      </c>
    </row>
    <row r="2017" spans="1:12" x14ac:dyDescent="0.25">
      <c r="A2017" s="35" t="s">
        <v>148</v>
      </c>
      <c r="B2017" t="s">
        <v>112</v>
      </c>
      <c r="C2017">
        <v>4</v>
      </c>
      <c r="D2017" t="s">
        <v>148</v>
      </c>
      <c r="E2017">
        <v>780360</v>
      </c>
      <c r="F2017" t="s">
        <v>116</v>
      </c>
      <c r="G2017" t="s">
        <v>128</v>
      </c>
      <c r="H2017" t="s">
        <v>148</v>
      </c>
      <c r="I2017" t="s">
        <v>148</v>
      </c>
      <c r="J2017" t="s">
        <v>148</v>
      </c>
      <c r="K2017" t="s">
        <v>148</v>
      </c>
      <c r="L2017" s="35" t="e">
        <v>#VALUE!</v>
      </c>
    </row>
    <row r="2018" spans="1:12" x14ac:dyDescent="0.25">
      <c r="A2018" s="35" t="s">
        <v>148</v>
      </c>
      <c r="B2018" t="s">
        <v>112</v>
      </c>
      <c r="C2018">
        <v>4</v>
      </c>
      <c r="D2018" t="s">
        <v>148</v>
      </c>
      <c r="E2018">
        <v>398407</v>
      </c>
      <c r="F2018" t="s">
        <v>120</v>
      </c>
      <c r="G2018" t="s">
        <v>132</v>
      </c>
      <c r="H2018" t="s">
        <v>148</v>
      </c>
      <c r="I2018" t="s">
        <v>148</v>
      </c>
      <c r="J2018" t="s">
        <v>148</v>
      </c>
      <c r="K2018" t="s">
        <v>148</v>
      </c>
      <c r="L2018" s="35" t="e">
        <v>#VALUE!</v>
      </c>
    </row>
    <row r="2019" spans="1:12" x14ac:dyDescent="0.25">
      <c r="A2019" s="35" t="s">
        <v>148</v>
      </c>
      <c r="B2019" t="s">
        <v>112</v>
      </c>
      <c r="C2019">
        <v>4</v>
      </c>
      <c r="D2019" t="s">
        <v>148</v>
      </c>
      <c r="E2019">
        <v>401533</v>
      </c>
      <c r="F2019" t="s">
        <v>121</v>
      </c>
      <c r="G2019" t="s">
        <v>133</v>
      </c>
      <c r="H2019" t="s">
        <v>148</v>
      </c>
      <c r="I2019" t="s">
        <v>148</v>
      </c>
      <c r="J2019" t="s">
        <v>148</v>
      </c>
      <c r="K2019" t="s">
        <v>148</v>
      </c>
      <c r="L2019" s="35" t="e">
        <v>#VALUE!</v>
      </c>
    </row>
    <row r="2020" spans="1:12" x14ac:dyDescent="0.25">
      <c r="A2020" s="35" t="s">
        <v>148</v>
      </c>
      <c r="B2020" t="s">
        <v>112</v>
      </c>
      <c r="C2020">
        <v>4</v>
      </c>
      <c r="D2020" t="s">
        <v>148</v>
      </c>
      <c r="E2020">
        <v>413272</v>
      </c>
      <c r="F2020" t="s">
        <v>116</v>
      </c>
      <c r="G2020" t="s">
        <v>140</v>
      </c>
      <c r="H2020" t="s">
        <v>148</v>
      </c>
      <c r="I2020" t="s">
        <v>148</v>
      </c>
      <c r="J2020" t="s">
        <v>148</v>
      </c>
      <c r="K2020" t="s">
        <v>148</v>
      </c>
      <c r="L2020" s="35" t="e">
        <v>#VALUE!</v>
      </c>
    </row>
    <row r="2021" spans="1:12" x14ac:dyDescent="0.25">
      <c r="A2021" s="35" t="s">
        <v>148</v>
      </c>
      <c r="B2021" t="s">
        <v>112</v>
      </c>
      <c r="C2021">
        <v>4</v>
      </c>
      <c r="D2021" t="s">
        <v>148</v>
      </c>
      <c r="E2021">
        <v>919066</v>
      </c>
      <c r="F2021" t="s">
        <v>121</v>
      </c>
      <c r="G2021" t="s">
        <v>145</v>
      </c>
      <c r="H2021" t="s">
        <v>148</v>
      </c>
      <c r="I2021" t="s">
        <v>148</v>
      </c>
      <c r="J2021" t="s">
        <v>148</v>
      </c>
      <c r="K2021" t="s">
        <v>148</v>
      </c>
      <c r="L2021" s="35" t="e">
        <v>#VALUE!</v>
      </c>
    </row>
    <row r="2022" spans="1:12" x14ac:dyDescent="0.25">
      <c r="A2022" s="35" t="s">
        <v>148</v>
      </c>
      <c r="B2022" t="s">
        <v>112</v>
      </c>
      <c r="C2022">
        <v>4</v>
      </c>
      <c r="D2022" t="s">
        <v>148</v>
      </c>
      <c r="E2022">
        <v>424489</v>
      </c>
      <c r="F2022" t="s">
        <v>124</v>
      </c>
      <c r="G2022" t="s">
        <v>128</v>
      </c>
      <c r="H2022" t="s">
        <v>148</v>
      </c>
      <c r="I2022" t="s">
        <v>148</v>
      </c>
      <c r="J2022" t="s">
        <v>148</v>
      </c>
      <c r="K2022" t="s">
        <v>148</v>
      </c>
      <c r="L2022" s="35" t="e">
        <v>#VALUE!</v>
      </c>
    </row>
    <row r="2023" spans="1:12" x14ac:dyDescent="0.25">
      <c r="A2023" s="35" t="s">
        <v>148</v>
      </c>
      <c r="B2023" t="s">
        <v>112</v>
      </c>
      <c r="C2023">
        <v>4</v>
      </c>
      <c r="D2023" t="s">
        <v>148</v>
      </c>
      <c r="E2023">
        <v>460316</v>
      </c>
      <c r="F2023" t="s">
        <v>126</v>
      </c>
      <c r="G2023" t="s">
        <v>142</v>
      </c>
      <c r="H2023" t="s">
        <v>148</v>
      </c>
      <c r="I2023" t="s">
        <v>148</v>
      </c>
      <c r="J2023" t="s">
        <v>148</v>
      </c>
      <c r="K2023" t="s">
        <v>148</v>
      </c>
      <c r="L2023" s="35" t="e">
        <v>#VALUE!</v>
      </c>
    </row>
    <row r="2024" spans="1:12" x14ac:dyDescent="0.25">
      <c r="A2024" s="35" t="s">
        <v>148</v>
      </c>
      <c r="B2024" t="s">
        <v>112</v>
      </c>
      <c r="C2024">
        <v>4</v>
      </c>
      <c r="D2024" t="s">
        <v>148</v>
      </c>
      <c r="E2024">
        <v>709115</v>
      </c>
      <c r="F2024" t="s">
        <v>123</v>
      </c>
      <c r="G2024" t="s">
        <v>131</v>
      </c>
      <c r="H2024" t="s">
        <v>148</v>
      </c>
      <c r="I2024" t="s">
        <v>148</v>
      </c>
      <c r="J2024" t="s">
        <v>148</v>
      </c>
      <c r="K2024" t="s">
        <v>148</v>
      </c>
      <c r="L2024" s="35" t="e">
        <v>#VALUE!</v>
      </c>
    </row>
    <row r="2025" spans="1:12" x14ac:dyDescent="0.25">
      <c r="A2025" s="35" t="s">
        <v>148</v>
      </c>
      <c r="B2025" t="s">
        <v>112</v>
      </c>
      <c r="C2025">
        <v>4</v>
      </c>
      <c r="D2025" t="s">
        <v>148</v>
      </c>
      <c r="E2025">
        <v>913604</v>
      </c>
      <c r="F2025" t="s">
        <v>124</v>
      </c>
      <c r="G2025" t="s">
        <v>132</v>
      </c>
      <c r="H2025" t="s">
        <v>148</v>
      </c>
      <c r="I2025" t="s">
        <v>148</v>
      </c>
      <c r="J2025" t="s">
        <v>148</v>
      </c>
      <c r="K2025" t="s">
        <v>148</v>
      </c>
      <c r="L2025" s="35" t="e">
        <v>#VALUE!</v>
      </c>
    </row>
    <row r="2026" spans="1:12" x14ac:dyDescent="0.25">
      <c r="A2026" s="35" t="s">
        <v>148</v>
      </c>
      <c r="B2026" t="s">
        <v>112</v>
      </c>
      <c r="C2026">
        <v>4</v>
      </c>
      <c r="D2026" t="s">
        <v>148</v>
      </c>
      <c r="E2026">
        <v>277663</v>
      </c>
      <c r="F2026" t="s">
        <v>126</v>
      </c>
      <c r="G2026" t="s">
        <v>134</v>
      </c>
      <c r="H2026" t="s">
        <v>148</v>
      </c>
      <c r="I2026" t="s">
        <v>148</v>
      </c>
      <c r="J2026" t="s">
        <v>148</v>
      </c>
      <c r="K2026" t="s">
        <v>148</v>
      </c>
      <c r="L2026" s="35" t="e">
        <v>#VALUE!</v>
      </c>
    </row>
    <row r="2027" spans="1:12" x14ac:dyDescent="0.25">
      <c r="A2027" s="35" t="s">
        <v>148</v>
      </c>
      <c r="B2027" t="s">
        <v>112</v>
      </c>
      <c r="C2027">
        <v>4</v>
      </c>
      <c r="D2027" t="s">
        <v>148</v>
      </c>
      <c r="E2027">
        <v>186280</v>
      </c>
      <c r="F2027" t="s">
        <v>125</v>
      </c>
      <c r="G2027" t="s">
        <v>145</v>
      </c>
      <c r="H2027" t="s">
        <v>148</v>
      </c>
      <c r="I2027" t="s">
        <v>148</v>
      </c>
      <c r="J2027" t="s">
        <v>148</v>
      </c>
      <c r="K2027" t="s">
        <v>148</v>
      </c>
      <c r="L2027" s="35" t="e">
        <v>#VALUE!</v>
      </c>
    </row>
    <row r="2028" spans="1:12" x14ac:dyDescent="0.25">
      <c r="A2028" s="35" t="s">
        <v>148</v>
      </c>
      <c r="B2028" t="s">
        <v>112</v>
      </c>
      <c r="C2028">
        <v>4</v>
      </c>
      <c r="D2028" t="s">
        <v>148</v>
      </c>
      <c r="E2028">
        <v>312164</v>
      </c>
      <c r="F2028" t="s">
        <v>118</v>
      </c>
      <c r="G2028" t="s">
        <v>130</v>
      </c>
      <c r="H2028" t="s">
        <v>148</v>
      </c>
      <c r="I2028" t="s">
        <v>148</v>
      </c>
      <c r="J2028" t="s">
        <v>148</v>
      </c>
      <c r="K2028" t="s">
        <v>148</v>
      </c>
      <c r="L2028" s="35" t="e">
        <v>#VALUE!</v>
      </c>
    </row>
    <row r="2029" spans="1:12" x14ac:dyDescent="0.25">
      <c r="A2029" s="35" t="s">
        <v>148</v>
      </c>
      <c r="B2029" t="s">
        <v>112</v>
      </c>
      <c r="C2029">
        <v>4</v>
      </c>
      <c r="D2029" t="s">
        <v>148</v>
      </c>
      <c r="E2029">
        <v>837786</v>
      </c>
      <c r="F2029" t="s">
        <v>122</v>
      </c>
      <c r="G2029" t="s">
        <v>146</v>
      </c>
      <c r="H2029" t="s">
        <v>148</v>
      </c>
      <c r="I2029" t="s">
        <v>148</v>
      </c>
      <c r="J2029" t="s">
        <v>148</v>
      </c>
      <c r="K2029" t="s">
        <v>148</v>
      </c>
      <c r="L2029" s="35" t="e">
        <v>#VALUE!</v>
      </c>
    </row>
    <row r="2030" spans="1:12" x14ac:dyDescent="0.25">
      <c r="A2030" s="35" t="s">
        <v>148</v>
      </c>
      <c r="B2030" t="s">
        <v>112</v>
      </c>
      <c r="C2030">
        <v>4</v>
      </c>
      <c r="D2030" t="s">
        <v>148</v>
      </c>
      <c r="E2030">
        <v>620122</v>
      </c>
      <c r="F2030" t="s">
        <v>123</v>
      </c>
      <c r="G2030" t="s">
        <v>147</v>
      </c>
      <c r="H2030" t="s">
        <v>148</v>
      </c>
      <c r="I2030" t="s">
        <v>148</v>
      </c>
      <c r="J2030" t="s">
        <v>148</v>
      </c>
      <c r="K2030" t="s">
        <v>148</v>
      </c>
      <c r="L2030" s="35" t="e">
        <v>#VALUE!</v>
      </c>
    </row>
    <row r="2031" spans="1:12" x14ac:dyDescent="0.25">
      <c r="A2031" s="35" t="s">
        <v>148</v>
      </c>
      <c r="B2031" t="s">
        <v>112</v>
      </c>
      <c r="C2031">
        <v>4</v>
      </c>
      <c r="D2031" t="s">
        <v>148</v>
      </c>
      <c r="E2031">
        <v>183649</v>
      </c>
      <c r="F2031" t="s">
        <v>118</v>
      </c>
      <c r="G2031" t="s">
        <v>146</v>
      </c>
      <c r="H2031" t="s">
        <v>148</v>
      </c>
      <c r="I2031" t="s">
        <v>148</v>
      </c>
      <c r="J2031" t="s">
        <v>148</v>
      </c>
      <c r="K2031" t="s">
        <v>148</v>
      </c>
      <c r="L2031" s="35" t="e">
        <v>#VALUE!</v>
      </c>
    </row>
    <row r="2032" spans="1:12" x14ac:dyDescent="0.25">
      <c r="A2032" s="35" t="s">
        <v>148</v>
      </c>
      <c r="B2032" t="s">
        <v>112</v>
      </c>
      <c r="C2032">
        <v>4</v>
      </c>
      <c r="D2032" t="s">
        <v>148</v>
      </c>
      <c r="E2032">
        <v>278930</v>
      </c>
      <c r="F2032" t="s">
        <v>117</v>
      </c>
      <c r="G2032" t="s">
        <v>141</v>
      </c>
      <c r="H2032" t="s">
        <v>148</v>
      </c>
      <c r="I2032" t="s">
        <v>148</v>
      </c>
      <c r="J2032" t="s">
        <v>148</v>
      </c>
      <c r="K2032" t="s">
        <v>148</v>
      </c>
      <c r="L2032" s="35" t="e">
        <v>#VALUE!</v>
      </c>
    </row>
    <row r="2033" spans="1:12" x14ac:dyDescent="0.25">
      <c r="A2033" s="35" t="s">
        <v>148</v>
      </c>
      <c r="B2033" t="s">
        <v>112</v>
      </c>
      <c r="C2033">
        <v>4</v>
      </c>
      <c r="D2033" t="s">
        <v>148</v>
      </c>
      <c r="E2033">
        <v>222822</v>
      </c>
      <c r="F2033" t="s">
        <v>124</v>
      </c>
      <c r="G2033" t="s">
        <v>132</v>
      </c>
      <c r="H2033" t="s">
        <v>148</v>
      </c>
      <c r="I2033" t="s">
        <v>148</v>
      </c>
      <c r="J2033" t="s">
        <v>148</v>
      </c>
      <c r="K2033" t="s">
        <v>148</v>
      </c>
      <c r="L2033" s="35" t="e">
        <v>#VALUE!</v>
      </c>
    </row>
    <row r="2034" spans="1:12" x14ac:dyDescent="0.25">
      <c r="A2034" s="35" t="s">
        <v>148</v>
      </c>
      <c r="B2034" t="s">
        <v>112</v>
      </c>
      <c r="C2034">
        <v>4</v>
      </c>
      <c r="D2034" t="s">
        <v>148</v>
      </c>
      <c r="E2034">
        <v>333799</v>
      </c>
      <c r="F2034" t="s">
        <v>125</v>
      </c>
      <c r="G2034" t="s">
        <v>133</v>
      </c>
      <c r="H2034" t="s">
        <v>148</v>
      </c>
      <c r="I2034" t="s">
        <v>148</v>
      </c>
      <c r="J2034" t="s">
        <v>148</v>
      </c>
      <c r="K2034" t="s">
        <v>148</v>
      </c>
      <c r="L2034" s="35" t="e">
        <v>#VALUE!</v>
      </c>
    </row>
    <row r="2035" spans="1:12" x14ac:dyDescent="0.25">
      <c r="A2035" s="35" t="s">
        <v>148</v>
      </c>
      <c r="B2035" t="s">
        <v>112</v>
      </c>
      <c r="C2035">
        <v>4</v>
      </c>
      <c r="D2035" t="s">
        <v>148</v>
      </c>
      <c r="E2035">
        <v>738625</v>
      </c>
      <c r="F2035" t="s">
        <v>117</v>
      </c>
      <c r="G2035" t="s">
        <v>137</v>
      </c>
      <c r="H2035" t="s">
        <v>148</v>
      </c>
      <c r="I2035" t="s">
        <v>148</v>
      </c>
      <c r="J2035" t="s">
        <v>148</v>
      </c>
      <c r="K2035" t="s">
        <v>148</v>
      </c>
      <c r="L2035" s="35" t="e">
        <v>#VALUE!</v>
      </c>
    </row>
    <row r="2036" spans="1:12" x14ac:dyDescent="0.25">
      <c r="A2036" s="35" t="s">
        <v>148</v>
      </c>
      <c r="B2036" t="s">
        <v>112</v>
      </c>
      <c r="C2036">
        <v>4</v>
      </c>
      <c r="D2036" t="s">
        <v>148</v>
      </c>
      <c r="E2036">
        <v>416133</v>
      </c>
      <c r="F2036" t="s">
        <v>123</v>
      </c>
      <c r="G2036" t="s">
        <v>143</v>
      </c>
      <c r="H2036" t="s">
        <v>148</v>
      </c>
      <c r="I2036" t="s">
        <v>148</v>
      </c>
      <c r="J2036" t="s">
        <v>148</v>
      </c>
      <c r="K2036" t="s">
        <v>148</v>
      </c>
      <c r="L2036" s="35" t="e">
        <v>#VALUE!</v>
      </c>
    </row>
    <row r="2037" spans="1:12" x14ac:dyDescent="0.25">
      <c r="A2037" s="35" t="s">
        <v>148</v>
      </c>
      <c r="B2037" t="s">
        <v>112</v>
      </c>
      <c r="C2037">
        <v>4</v>
      </c>
      <c r="D2037" t="s">
        <v>148</v>
      </c>
      <c r="E2037">
        <v>424494</v>
      </c>
      <c r="F2037" t="s">
        <v>126</v>
      </c>
      <c r="G2037" t="s">
        <v>146</v>
      </c>
      <c r="H2037" t="s">
        <v>148</v>
      </c>
      <c r="I2037" t="s">
        <v>148</v>
      </c>
      <c r="J2037" t="s">
        <v>148</v>
      </c>
      <c r="K2037" t="s">
        <v>148</v>
      </c>
      <c r="L2037" s="35" t="e">
        <v>#VALUE!</v>
      </c>
    </row>
    <row r="2038" spans="1:12" x14ac:dyDescent="0.25">
      <c r="A2038" s="35" t="s">
        <v>148</v>
      </c>
      <c r="B2038" t="s">
        <v>112</v>
      </c>
      <c r="C2038">
        <v>4</v>
      </c>
      <c r="D2038" t="s">
        <v>148</v>
      </c>
      <c r="E2038">
        <v>759104</v>
      </c>
      <c r="F2038" t="s">
        <v>118</v>
      </c>
      <c r="G2038" t="s">
        <v>130</v>
      </c>
      <c r="H2038" t="s">
        <v>148</v>
      </c>
      <c r="I2038" t="s">
        <v>148</v>
      </c>
      <c r="J2038" t="s">
        <v>148</v>
      </c>
      <c r="K2038" t="s">
        <v>148</v>
      </c>
      <c r="L2038" s="35" t="e">
        <v>#VALUE!</v>
      </c>
    </row>
    <row r="2039" spans="1:12" x14ac:dyDescent="0.25">
      <c r="A2039" s="35" t="s">
        <v>148</v>
      </c>
      <c r="B2039" t="s">
        <v>112</v>
      </c>
      <c r="C2039">
        <v>4</v>
      </c>
      <c r="D2039" t="s">
        <v>148</v>
      </c>
      <c r="E2039">
        <v>777621</v>
      </c>
      <c r="F2039" t="s">
        <v>118</v>
      </c>
      <c r="G2039" t="s">
        <v>134</v>
      </c>
      <c r="H2039" t="s">
        <v>148</v>
      </c>
      <c r="I2039" t="s">
        <v>148</v>
      </c>
      <c r="J2039" t="s">
        <v>148</v>
      </c>
      <c r="K2039" t="s">
        <v>148</v>
      </c>
      <c r="L2039" s="35" t="e">
        <v>#VALUE!</v>
      </c>
    </row>
    <row r="2040" spans="1:12" x14ac:dyDescent="0.25">
      <c r="A2040" s="35" t="s">
        <v>148</v>
      </c>
      <c r="B2040" t="s">
        <v>112</v>
      </c>
      <c r="C2040">
        <v>4</v>
      </c>
      <c r="D2040" t="s">
        <v>148</v>
      </c>
      <c r="E2040">
        <v>676531</v>
      </c>
      <c r="F2040" t="s">
        <v>126</v>
      </c>
      <c r="G2040" t="s">
        <v>146</v>
      </c>
      <c r="H2040" t="s">
        <v>148</v>
      </c>
      <c r="I2040" t="s">
        <v>148</v>
      </c>
      <c r="J2040" t="s">
        <v>148</v>
      </c>
      <c r="K2040" t="s">
        <v>148</v>
      </c>
      <c r="L2040" s="35" t="e">
        <v>#VALUE!</v>
      </c>
    </row>
    <row r="2041" spans="1:12" x14ac:dyDescent="0.25">
      <c r="A2041" s="35" t="s">
        <v>148</v>
      </c>
      <c r="B2041" t="s">
        <v>112</v>
      </c>
      <c r="C2041">
        <v>4</v>
      </c>
      <c r="D2041" t="s">
        <v>148</v>
      </c>
      <c r="E2041">
        <v>270808</v>
      </c>
      <c r="F2041" t="s">
        <v>122</v>
      </c>
      <c r="G2041" t="s">
        <v>146</v>
      </c>
      <c r="H2041" t="s">
        <v>148</v>
      </c>
      <c r="I2041" t="s">
        <v>148</v>
      </c>
      <c r="J2041" t="s">
        <v>148</v>
      </c>
      <c r="K2041" t="s">
        <v>148</v>
      </c>
      <c r="L2041" s="35" t="e">
        <v>#VALUE!</v>
      </c>
    </row>
    <row r="2042" spans="1:12" x14ac:dyDescent="0.25">
      <c r="A2042" s="35" t="s">
        <v>148</v>
      </c>
      <c r="B2042" t="s">
        <v>112</v>
      </c>
      <c r="C2042">
        <v>4</v>
      </c>
      <c r="D2042" t="s">
        <v>148</v>
      </c>
      <c r="E2042">
        <v>228937</v>
      </c>
      <c r="F2042" t="s">
        <v>119</v>
      </c>
      <c r="G2042" t="s">
        <v>135</v>
      </c>
      <c r="H2042" t="s">
        <v>148</v>
      </c>
      <c r="I2042" t="s">
        <v>148</v>
      </c>
      <c r="J2042" t="s">
        <v>148</v>
      </c>
      <c r="K2042" t="s">
        <v>148</v>
      </c>
      <c r="L2042" s="35" t="e">
        <v>#VALUE!</v>
      </c>
    </row>
    <row r="2043" spans="1:12" x14ac:dyDescent="0.25">
      <c r="A2043" s="35" t="s">
        <v>148</v>
      </c>
      <c r="B2043" t="s">
        <v>112</v>
      </c>
      <c r="C2043">
        <v>4</v>
      </c>
      <c r="D2043" t="s">
        <v>148</v>
      </c>
      <c r="E2043">
        <v>404057</v>
      </c>
      <c r="F2043" t="s">
        <v>122</v>
      </c>
      <c r="G2043" t="s">
        <v>138</v>
      </c>
      <c r="H2043" t="s">
        <v>148</v>
      </c>
      <c r="I2043" t="s">
        <v>148</v>
      </c>
      <c r="J2043" t="s">
        <v>148</v>
      </c>
      <c r="K2043" t="s">
        <v>148</v>
      </c>
      <c r="L2043" s="35" t="e">
        <v>#VALUE!</v>
      </c>
    </row>
    <row r="2044" spans="1:12" x14ac:dyDescent="0.25">
      <c r="A2044" s="35" t="s">
        <v>148</v>
      </c>
      <c r="B2044" t="s">
        <v>112</v>
      </c>
      <c r="C2044">
        <v>4</v>
      </c>
      <c r="D2044" t="s">
        <v>148</v>
      </c>
      <c r="E2044">
        <v>609999</v>
      </c>
      <c r="F2044" t="s">
        <v>121</v>
      </c>
      <c r="G2044" t="s">
        <v>129</v>
      </c>
      <c r="H2044" t="s">
        <v>148</v>
      </c>
      <c r="I2044" t="s">
        <v>148</v>
      </c>
      <c r="J2044" t="s">
        <v>148</v>
      </c>
      <c r="K2044" t="s">
        <v>148</v>
      </c>
      <c r="L2044" s="35" t="e">
        <v>#VALUE!</v>
      </c>
    </row>
    <row r="2045" spans="1:12" x14ac:dyDescent="0.25">
      <c r="A2045" s="35" t="s">
        <v>148</v>
      </c>
      <c r="B2045" t="s">
        <v>112</v>
      </c>
      <c r="C2045">
        <v>4</v>
      </c>
      <c r="D2045" t="s">
        <v>148</v>
      </c>
      <c r="E2045">
        <v>355367</v>
      </c>
      <c r="F2045" t="s">
        <v>123</v>
      </c>
      <c r="G2045" t="s">
        <v>131</v>
      </c>
      <c r="H2045" t="s">
        <v>148</v>
      </c>
      <c r="I2045" t="s">
        <v>148</v>
      </c>
      <c r="J2045" t="s">
        <v>148</v>
      </c>
      <c r="K2045" t="s">
        <v>148</v>
      </c>
      <c r="L2045" s="35" t="e">
        <v>#VALUE!</v>
      </c>
    </row>
    <row r="2046" spans="1:12" x14ac:dyDescent="0.25">
      <c r="A2046" s="35" t="s">
        <v>148</v>
      </c>
      <c r="B2046" t="s">
        <v>112</v>
      </c>
      <c r="C2046">
        <v>4</v>
      </c>
      <c r="D2046" t="s">
        <v>148</v>
      </c>
      <c r="E2046">
        <v>891279</v>
      </c>
      <c r="F2046" t="s">
        <v>117</v>
      </c>
      <c r="G2046" t="s">
        <v>137</v>
      </c>
      <c r="H2046" t="s">
        <v>148</v>
      </c>
      <c r="I2046" t="s">
        <v>148</v>
      </c>
      <c r="J2046" t="s">
        <v>148</v>
      </c>
      <c r="K2046" t="s">
        <v>148</v>
      </c>
      <c r="L2046" s="35" t="e">
        <v>#VALUE!</v>
      </c>
    </row>
    <row r="2047" spans="1:12" x14ac:dyDescent="0.25">
      <c r="A2047" s="35" t="s">
        <v>148</v>
      </c>
      <c r="B2047" t="s">
        <v>112</v>
      </c>
      <c r="C2047">
        <v>4</v>
      </c>
      <c r="D2047" t="s">
        <v>148</v>
      </c>
      <c r="E2047">
        <v>786038</v>
      </c>
      <c r="F2047" t="s">
        <v>122</v>
      </c>
      <c r="G2047" t="s">
        <v>142</v>
      </c>
      <c r="H2047" t="s">
        <v>148</v>
      </c>
      <c r="I2047" t="s">
        <v>148</v>
      </c>
      <c r="J2047" t="s">
        <v>148</v>
      </c>
      <c r="K2047" t="s">
        <v>148</v>
      </c>
      <c r="L2047" s="35" t="e">
        <v>#VALUE!</v>
      </c>
    </row>
    <row r="2048" spans="1:12" x14ac:dyDescent="0.25">
      <c r="A2048" s="35" t="s">
        <v>148</v>
      </c>
      <c r="B2048" t="s">
        <v>112</v>
      </c>
      <c r="C2048">
        <v>4</v>
      </c>
      <c r="D2048" t="s">
        <v>148</v>
      </c>
      <c r="E2048">
        <v>927197</v>
      </c>
      <c r="F2048" t="s">
        <v>118</v>
      </c>
      <c r="G2048" t="s">
        <v>130</v>
      </c>
      <c r="H2048" t="s">
        <v>148</v>
      </c>
      <c r="I2048" t="s">
        <v>148</v>
      </c>
      <c r="J2048" t="s">
        <v>148</v>
      </c>
      <c r="K2048" t="s">
        <v>148</v>
      </c>
      <c r="L2048" s="35" t="e">
        <v>#VALUE!</v>
      </c>
    </row>
    <row r="2049" spans="1:12" x14ac:dyDescent="0.25">
      <c r="A2049" s="35" t="s">
        <v>148</v>
      </c>
      <c r="B2049" t="s">
        <v>112</v>
      </c>
      <c r="C2049">
        <v>4</v>
      </c>
      <c r="D2049" t="s">
        <v>148</v>
      </c>
      <c r="E2049">
        <v>888989</v>
      </c>
      <c r="F2049" t="s">
        <v>121</v>
      </c>
      <c r="G2049" t="s">
        <v>133</v>
      </c>
      <c r="H2049" t="s">
        <v>148</v>
      </c>
      <c r="I2049" t="s">
        <v>148</v>
      </c>
      <c r="J2049" t="s">
        <v>148</v>
      </c>
      <c r="K2049" t="s">
        <v>148</v>
      </c>
      <c r="L2049" s="35" t="e">
        <v>#VALUE!</v>
      </c>
    </row>
    <row r="2050" spans="1:12" x14ac:dyDescent="0.25">
      <c r="A2050" s="35" t="s">
        <v>148</v>
      </c>
      <c r="B2050" t="s">
        <v>112</v>
      </c>
      <c r="C2050">
        <v>4</v>
      </c>
      <c r="D2050" t="s">
        <v>148</v>
      </c>
      <c r="E2050">
        <v>699248</v>
      </c>
      <c r="F2050" t="s">
        <v>124</v>
      </c>
      <c r="G2050" t="s">
        <v>136</v>
      </c>
      <c r="H2050" t="s">
        <v>148</v>
      </c>
      <c r="I2050" t="s">
        <v>148</v>
      </c>
      <c r="J2050" t="s">
        <v>148</v>
      </c>
      <c r="K2050" t="s">
        <v>148</v>
      </c>
      <c r="L2050" s="35" t="e">
        <v>#VALUE!</v>
      </c>
    </row>
    <row r="2051" spans="1:12" x14ac:dyDescent="0.25">
      <c r="A2051" s="35" t="s">
        <v>148</v>
      </c>
      <c r="B2051" t="s">
        <v>112</v>
      </c>
      <c r="C2051">
        <v>4</v>
      </c>
      <c r="D2051" t="s">
        <v>148</v>
      </c>
      <c r="E2051">
        <v>582763</v>
      </c>
      <c r="F2051" t="s">
        <v>119</v>
      </c>
      <c r="G2051" t="s">
        <v>143</v>
      </c>
      <c r="H2051" t="s">
        <v>148</v>
      </c>
      <c r="I2051" t="s">
        <v>148</v>
      </c>
      <c r="J2051" t="s">
        <v>148</v>
      </c>
      <c r="K2051" t="s">
        <v>148</v>
      </c>
      <c r="L2051" s="35" t="e">
        <v>#VALUE!</v>
      </c>
    </row>
    <row r="2052" spans="1:12" x14ac:dyDescent="0.25">
      <c r="A2052" s="35" t="s">
        <v>148</v>
      </c>
      <c r="B2052" t="s">
        <v>112</v>
      </c>
      <c r="C2052">
        <v>4</v>
      </c>
      <c r="D2052" t="s">
        <v>148</v>
      </c>
      <c r="E2052">
        <v>280458</v>
      </c>
      <c r="F2052" t="s">
        <v>122</v>
      </c>
      <c r="G2052" t="s">
        <v>146</v>
      </c>
      <c r="H2052" t="s">
        <v>148</v>
      </c>
      <c r="I2052" t="s">
        <v>148</v>
      </c>
      <c r="J2052" t="s">
        <v>148</v>
      </c>
      <c r="K2052" t="s">
        <v>148</v>
      </c>
      <c r="L2052" s="35" t="e">
        <v>#VALUE!</v>
      </c>
    </row>
    <row r="2053" spans="1:12" x14ac:dyDescent="0.25">
      <c r="A2053" s="35" t="s">
        <v>148</v>
      </c>
      <c r="B2053" t="s">
        <v>112</v>
      </c>
      <c r="C2053">
        <v>4</v>
      </c>
      <c r="D2053" t="s">
        <v>148</v>
      </c>
      <c r="E2053">
        <v>792527</v>
      </c>
      <c r="F2053" t="s">
        <v>118</v>
      </c>
      <c r="G2053" t="s">
        <v>146</v>
      </c>
      <c r="H2053" t="s">
        <v>148</v>
      </c>
      <c r="I2053" t="s">
        <v>148</v>
      </c>
      <c r="J2053" t="s">
        <v>148</v>
      </c>
      <c r="K2053" t="s">
        <v>148</v>
      </c>
      <c r="L2053" s="35" t="e">
        <v>#VALUE!</v>
      </c>
    </row>
    <row r="2054" spans="1:12" x14ac:dyDescent="0.25">
      <c r="A2054" s="35" t="s">
        <v>148</v>
      </c>
      <c r="B2054" t="s">
        <v>112</v>
      </c>
      <c r="C2054">
        <v>4</v>
      </c>
      <c r="D2054" t="s">
        <v>148</v>
      </c>
      <c r="E2054">
        <v>492080</v>
      </c>
      <c r="F2054" t="s">
        <v>120</v>
      </c>
      <c r="G2054" t="s">
        <v>128</v>
      </c>
      <c r="H2054" t="s">
        <v>148</v>
      </c>
      <c r="I2054" t="s">
        <v>148</v>
      </c>
      <c r="J2054" t="s">
        <v>148</v>
      </c>
      <c r="K2054" t="s">
        <v>148</v>
      </c>
      <c r="L2054" s="35" t="e">
        <v>#VALUE!</v>
      </c>
    </row>
    <row r="2055" spans="1:12" x14ac:dyDescent="0.25">
      <c r="A2055" s="35" t="s">
        <v>148</v>
      </c>
      <c r="B2055" t="s">
        <v>112</v>
      </c>
      <c r="C2055">
        <v>4</v>
      </c>
      <c r="D2055" t="s">
        <v>148</v>
      </c>
      <c r="E2055">
        <v>560327</v>
      </c>
      <c r="F2055" t="s">
        <v>119</v>
      </c>
      <c r="G2055" t="s">
        <v>139</v>
      </c>
      <c r="H2055" t="s">
        <v>148</v>
      </c>
      <c r="I2055" t="s">
        <v>148</v>
      </c>
      <c r="J2055" t="s">
        <v>148</v>
      </c>
      <c r="K2055" t="s">
        <v>148</v>
      </c>
      <c r="L2055" s="35" t="e">
        <v>#VALUE!</v>
      </c>
    </row>
    <row r="2056" spans="1:12" x14ac:dyDescent="0.25">
      <c r="A2056" s="35" t="s">
        <v>148</v>
      </c>
      <c r="B2056" t="s">
        <v>112</v>
      </c>
      <c r="C2056">
        <v>4</v>
      </c>
      <c r="D2056" t="s">
        <v>148</v>
      </c>
      <c r="E2056">
        <v>563356</v>
      </c>
      <c r="F2056" t="s">
        <v>124</v>
      </c>
      <c r="G2056" t="s">
        <v>144</v>
      </c>
      <c r="H2056" t="s">
        <v>148</v>
      </c>
      <c r="I2056" t="s">
        <v>148</v>
      </c>
      <c r="J2056" t="s">
        <v>148</v>
      </c>
      <c r="K2056" t="s">
        <v>148</v>
      </c>
      <c r="L2056" s="35" t="e">
        <v>#VALUE!</v>
      </c>
    </row>
    <row r="2057" spans="1:12" x14ac:dyDescent="0.25">
      <c r="A2057" s="35" t="s">
        <v>148</v>
      </c>
      <c r="B2057" t="s">
        <v>112</v>
      </c>
      <c r="C2057">
        <v>4</v>
      </c>
      <c r="D2057" t="s">
        <v>148</v>
      </c>
      <c r="E2057">
        <v>778928</v>
      </c>
      <c r="F2057" t="s">
        <v>123</v>
      </c>
      <c r="G2057" t="s">
        <v>135</v>
      </c>
      <c r="H2057" t="s">
        <v>148</v>
      </c>
      <c r="I2057" t="s">
        <v>148</v>
      </c>
      <c r="J2057" t="s">
        <v>148</v>
      </c>
      <c r="K2057" t="s">
        <v>148</v>
      </c>
      <c r="L2057" s="35" t="e">
        <v>#VALUE!</v>
      </c>
    </row>
    <row r="2058" spans="1:12" x14ac:dyDescent="0.25">
      <c r="A2058" s="35" t="s">
        <v>148</v>
      </c>
      <c r="B2058" t="s">
        <v>112</v>
      </c>
      <c r="C2058">
        <v>4</v>
      </c>
      <c r="D2058" t="s">
        <v>148</v>
      </c>
      <c r="E2058">
        <v>737544</v>
      </c>
      <c r="F2058" t="s">
        <v>116</v>
      </c>
      <c r="G2058" t="s">
        <v>140</v>
      </c>
      <c r="H2058" t="s">
        <v>148</v>
      </c>
      <c r="I2058" t="s">
        <v>148</v>
      </c>
      <c r="J2058" t="s">
        <v>148</v>
      </c>
      <c r="K2058" t="s">
        <v>148</v>
      </c>
      <c r="L2058" s="35" t="e">
        <v>#VALUE!</v>
      </c>
    </row>
    <row r="2059" spans="1:12" x14ac:dyDescent="0.25">
      <c r="A2059" s="35" t="s">
        <v>148</v>
      </c>
      <c r="B2059" t="s">
        <v>112</v>
      </c>
      <c r="C2059">
        <v>4</v>
      </c>
      <c r="D2059" t="s">
        <v>148</v>
      </c>
      <c r="E2059">
        <v>740082</v>
      </c>
      <c r="F2059" t="s">
        <v>125</v>
      </c>
      <c r="G2059" t="s">
        <v>129</v>
      </c>
      <c r="H2059" t="s">
        <v>148</v>
      </c>
      <c r="I2059" t="s">
        <v>148</v>
      </c>
      <c r="J2059" t="s">
        <v>148</v>
      </c>
      <c r="K2059" t="s">
        <v>148</v>
      </c>
      <c r="L2059" s="35" t="e">
        <v>#VALUE!</v>
      </c>
    </row>
    <row r="2060" spans="1:12" x14ac:dyDescent="0.25">
      <c r="A2060" s="35" t="s">
        <v>148</v>
      </c>
      <c r="B2060" t="s">
        <v>112</v>
      </c>
      <c r="C2060">
        <v>4</v>
      </c>
      <c r="D2060" t="s">
        <v>148</v>
      </c>
      <c r="E2060">
        <v>510622</v>
      </c>
      <c r="F2060" t="s">
        <v>121</v>
      </c>
      <c r="G2060" t="s">
        <v>137</v>
      </c>
      <c r="H2060" t="s">
        <v>148</v>
      </c>
      <c r="I2060" t="s">
        <v>148</v>
      </c>
      <c r="J2060" t="s">
        <v>148</v>
      </c>
      <c r="K2060" t="s">
        <v>148</v>
      </c>
      <c r="L2060" s="35" t="e">
        <v>#VALUE!</v>
      </c>
    </row>
    <row r="2061" spans="1:12" x14ac:dyDescent="0.25">
      <c r="A2061" s="35" t="s">
        <v>148</v>
      </c>
      <c r="B2061" t="s">
        <v>112</v>
      </c>
      <c r="C2061">
        <v>4</v>
      </c>
      <c r="D2061" t="s">
        <v>148</v>
      </c>
      <c r="E2061">
        <v>517860</v>
      </c>
      <c r="F2061" t="s">
        <v>125</v>
      </c>
      <c r="G2061" t="s">
        <v>141</v>
      </c>
      <c r="H2061" t="s">
        <v>148</v>
      </c>
      <c r="I2061" t="s">
        <v>148</v>
      </c>
      <c r="J2061" t="s">
        <v>148</v>
      </c>
      <c r="K2061" t="s">
        <v>148</v>
      </c>
      <c r="L2061" s="35" t="e">
        <v>#VALUE!</v>
      </c>
    </row>
    <row r="2062" spans="1:12" x14ac:dyDescent="0.25">
      <c r="A2062" s="35" t="s">
        <v>148</v>
      </c>
      <c r="B2062" t="s">
        <v>112</v>
      </c>
      <c r="C2062">
        <v>4</v>
      </c>
      <c r="D2062" t="s">
        <v>148</v>
      </c>
      <c r="E2062">
        <v>744013</v>
      </c>
      <c r="F2062" t="s">
        <v>126</v>
      </c>
      <c r="G2062" t="s">
        <v>142</v>
      </c>
      <c r="H2062" t="s">
        <v>148</v>
      </c>
      <c r="I2062" t="s">
        <v>148</v>
      </c>
      <c r="J2062" t="s">
        <v>148</v>
      </c>
      <c r="K2062" t="s">
        <v>148</v>
      </c>
      <c r="L2062" s="35" t="e">
        <v>#VALUE!</v>
      </c>
    </row>
    <row r="2063" spans="1:12" x14ac:dyDescent="0.25">
      <c r="A2063" s="35" t="s">
        <v>148</v>
      </c>
      <c r="B2063" t="s">
        <v>112</v>
      </c>
      <c r="C2063">
        <v>4</v>
      </c>
      <c r="D2063" t="s">
        <v>148</v>
      </c>
      <c r="E2063">
        <v>444785</v>
      </c>
      <c r="F2063" t="s">
        <v>116</v>
      </c>
      <c r="G2063" t="s">
        <v>136</v>
      </c>
      <c r="H2063" t="s">
        <v>148</v>
      </c>
      <c r="I2063" t="s">
        <v>148</v>
      </c>
      <c r="J2063" t="s">
        <v>148</v>
      </c>
      <c r="K2063" t="s">
        <v>148</v>
      </c>
      <c r="L2063" s="35" t="e">
        <v>#VALUE!</v>
      </c>
    </row>
    <row r="2064" spans="1:12" x14ac:dyDescent="0.25">
      <c r="A2064" s="35" t="s">
        <v>148</v>
      </c>
      <c r="B2064" t="s">
        <v>112</v>
      </c>
      <c r="C2064">
        <v>4</v>
      </c>
      <c r="D2064" t="s">
        <v>148</v>
      </c>
      <c r="E2064">
        <v>392915</v>
      </c>
      <c r="F2064" t="s">
        <v>126</v>
      </c>
      <c r="G2064" t="s">
        <v>146</v>
      </c>
      <c r="H2064" t="s">
        <v>148</v>
      </c>
      <c r="I2064" t="s">
        <v>148</v>
      </c>
      <c r="J2064" t="s">
        <v>148</v>
      </c>
      <c r="K2064" t="s">
        <v>148</v>
      </c>
      <c r="L2064" s="35" t="e">
        <v>#VALUE!</v>
      </c>
    </row>
    <row r="2065" spans="1:12" x14ac:dyDescent="0.25">
      <c r="A2065" s="35" t="s">
        <v>148</v>
      </c>
      <c r="B2065" t="s">
        <v>112</v>
      </c>
      <c r="C2065">
        <v>4</v>
      </c>
      <c r="D2065" t="s">
        <v>148</v>
      </c>
      <c r="E2065">
        <v>200303</v>
      </c>
      <c r="F2065" t="s">
        <v>122</v>
      </c>
      <c r="G2065" t="s">
        <v>134</v>
      </c>
      <c r="H2065" t="s">
        <v>148</v>
      </c>
      <c r="I2065" t="s">
        <v>148</v>
      </c>
      <c r="J2065" t="s">
        <v>148</v>
      </c>
      <c r="K2065" t="s">
        <v>148</v>
      </c>
      <c r="L2065" s="35" t="e">
        <v>#VALUE!</v>
      </c>
    </row>
    <row r="2066" spans="1:12" x14ac:dyDescent="0.25">
      <c r="A2066" s="35" t="s">
        <v>148</v>
      </c>
      <c r="B2066" t="s">
        <v>112</v>
      </c>
      <c r="C2066">
        <v>4</v>
      </c>
      <c r="D2066" t="s">
        <v>148</v>
      </c>
      <c r="E2066">
        <v>956948</v>
      </c>
      <c r="F2066" t="s">
        <v>119</v>
      </c>
      <c r="G2066" t="s">
        <v>143</v>
      </c>
      <c r="H2066" t="s">
        <v>148</v>
      </c>
      <c r="I2066" t="s">
        <v>148</v>
      </c>
      <c r="J2066" t="s">
        <v>148</v>
      </c>
      <c r="K2066" t="s">
        <v>148</v>
      </c>
      <c r="L2066" s="35" t="e">
        <v>#VALUE!</v>
      </c>
    </row>
    <row r="2067" spans="1:12" x14ac:dyDescent="0.25">
      <c r="A2067" s="35" t="s">
        <v>148</v>
      </c>
      <c r="B2067" t="s">
        <v>112</v>
      </c>
      <c r="C2067">
        <v>4</v>
      </c>
      <c r="D2067" t="s">
        <v>148</v>
      </c>
      <c r="E2067">
        <v>863103</v>
      </c>
      <c r="F2067" t="s">
        <v>124</v>
      </c>
      <c r="G2067" t="s">
        <v>128</v>
      </c>
      <c r="H2067" t="s">
        <v>148</v>
      </c>
      <c r="I2067" t="s">
        <v>148</v>
      </c>
      <c r="J2067" t="s">
        <v>148</v>
      </c>
      <c r="K2067" t="s">
        <v>148</v>
      </c>
      <c r="L2067" s="35" t="e">
        <v>#VALUE!</v>
      </c>
    </row>
    <row r="2068" spans="1:12" x14ac:dyDescent="0.25">
      <c r="A2068" s="35" t="s">
        <v>148</v>
      </c>
      <c r="B2068" t="s">
        <v>112</v>
      </c>
      <c r="C2068">
        <v>4</v>
      </c>
      <c r="D2068" t="s">
        <v>148</v>
      </c>
      <c r="E2068">
        <v>193145</v>
      </c>
      <c r="F2068" t="s">
        <v>119</v>
      </c>
      <c r="G2068" t="s">
        <v>147</v>
      </c>
      <c r="H2068" t="s">
        <v>148</v>
      </c>
      <c r="I2068" t="s">
        <v>148</v>
      </c>
      <c r="J2068" t="s">
        <v>148</v>
      </c>
      <c r="K2068" t="s">
        <v>148</v>
      </c>
      <c r="L2068" s="35" t="e">
        <v>#VALUE!</v>
      </c>
    </row>
    <row r="2069" spans="1:12" x14ac:dyDescent="0.25">
      <c r="A2069" s="35" t="s">
        <v>148</v>
      </c>
      <c r="B2069" t="s">
        <v>112</v>
      </c>
      <c r="C2069">
        <v>4</v>
      </c>
      <c r="D2069" t="s">
        <v>148</v>
      </c>
      <c r="E2069">
        <v>128032</v>
      </c>
      <c r="F2069" t="s">
        <v>118</v>
      </c>
      <c r="G2069" t="s">
        <v>138</v>
      </c>
      <c r="H2069" t="s">
        <v>148</v>
      </c>
      <c r="I2069" t="s">
        <v>148</v>
      </c>
      <c r="J2069" t="s">
        <v>148</v>
      </c>
      <c r="K2069" t="s">
        <v>148</v>
      </c>
      <c r="L2069" s="35" t="e">
        <v>#VALUE!</v>
      </c>
    </row>
    <row r="2070" spans="1:12" x14ac:dyDescent="0.25">
      <c r="A2070" s="35" t="s">
        <v>148</v>
      </c>
      <c r="B2070" t="s">
        <v>112</v>
      </c>
      <c r="C2070">
        <v>4</v>
      </c>
      <c r="D2070" t="s">
        <v>148</v>
      </c>
      <c r="E2070">
        <v>565836</v>
      </c>
      <c r="F2070" t="s">
        <v>126</v>
      </c>
      <c r="G2070" t="s">
        <v>130</v>
      </c>
      <c r="H2070" t="s">
        <v>148</v>
      </c>
      <c r="I2070" t="s">
        <v>148</v>
      </c>
      <c r="J2070" t="s">
        <v>148</v>
      </c>
      <c r="K2070" t="s">
        <v>148</v>
      </c>
      <c r="L2070" s="35" t="e">
        <v>#VALUE!</v>
      </c>
    </row>
    <row r="2071" spans="1:12" x14ac:dyDescent="0.25">
      <c r="A2071" s="35" t="s">
        <v>148</v>
      </c>
      <c r="B2071" t="s">
        <v>112</v>
      </c>
      <c r="C2071">
        <v>4</v>
      </c>
      <c r="D2071" t="s">
        <v>148</v>
      </c>
      <c r="E2071">
        <v>112450</v>
      </c>
      <c r="F2071" t="s">
        <v>117</v>
      </c>
      <c r="G2071" t="s">
        <v>133</v>
      </c>
      <c r="H2071" t="s">
        <v>148</v>
      </c>
      <c r="I2071" t="s">
        <v>148</v>
      </c>
      <c r="J2071" t="s">
        <v>148</v>
      </c>
      <c r="K2071" t="s">
        <v>148</v>
      </c>
      <c r="L2071" s="35" t="e">
        <v>#VALUE!</v>
      </c>
    </row>
    <row r="2072" spans="1:12" x14ac:dyDescent="0.25">
      <c r="A2072" s="35" t="s">
        <v>148</v>
      </c>
      <c r="B2072" t="s">
        <v>112</v>
      </c>
      <c r="C2072">
        <v>4</v>
      </c>
      <c r="D2072" t="s">
        <v>148</v>
      </c>
      <c r="E2072">
        <v>954478</v>
      </c>
      <c r="F2072" t="s">
        <v>119</v>
      </c>
      <c r="G2072" t="s">
        <v>135</v>
      </c>
      <c r="H2072" t="s">
        <v>148</v>
      </c>
      <c r="I2072" t="s">
        <v>148</v>
      </c>
      <c r="J2072" t="s">
        <v>148</v>
      </c>
      <c r="K2072" t="s">
        <v>148</v>
      </c>
      <c r="L2072" s="35" t="e">
        <v>#VALUE!</v>
      </c>
    </row>
    <row r="2073" spans="1:12" x14ac:dyDescent="0.25">
      <c r="A2073" s="35" t="s">
        <v>148</v>
      </c>
      <c r="B2073" t="s">
        <v>112</v>
      </c>
      <c r="C2073">
        <v>4</v>
      </c>
      <c r="D2073" t="s">
        <v>148</v>
      </c>
      <c r="E2073">
        <v>216484</v>
      </c>
      <c r="F2073" t="s">
        <v>123</v>
      </c>
      <c r="G2073" t="s">
        <v>139</v>
      </c>
      <c r="H2073" t="s">
        <v>148</v>
      </c>
      <c r="I2073" t="s">
        <v>148</v>
      </c>
      <c r="J2073" t="s">
        <v>148</v>
      </c>
      <c r="K2073" t="s">
        <v>148</v>
      </c>
      <c r="L2073" s="35" t="e">
        <v>#VALUE!</v>
      </c>
    </row>
    <row r="2074" spans="1:12" x14ac:dyDescent="0.25">
      <c r="A2074" s="35" t="s">
        <v>148</v>
      </c>
      <c r="B2074" t="s">
        <v>112</v>
      </c>
      <c r="C2074">
        <v>4</v>
      </c>
      <c r="D2074" t="s">
        <v>148</v>
      </c>
      <c r="E2074">
        <v>639875</v>
      </c>
      <c r="F2074" t="s">
        <v>125</v>
      </c>
      <c r="G2074" t="s">
        <v>133</v>
      </c>
      <c r="H2074" t="s">
        <v>148</v>
      </c>
      <c r="I2074" t="s">
        <v>148</v>
      </c>
      <c r="J2074" t="s">
        <v>148</v>
      </c>
      <c r="K2074" t="s">
        <v>148</v>
      </c>
      <c r="L2074" s="35" t="e">
        <v>#VALUE!</v>
      </c>
    </row>
    <row r="2075" spans="1:12" x14ac:dyDescent="0.25">
      <c r="A2075" s="35" t="s">
        <v>148</v>
      </c>
      <c r="B2075" t="s">
        <v>112</v>
      </c>
      <c r="C2075">
        <v>4</v>
      </c>
      <c r="D2075" t="s">
        <v>148</v>
      </c>
      <c r="E2075">
        <v>262692</v>
      </c>
      <c r="F2075" t="s">
        <v>123</v>
      </c>
      <c r="G2075" t="s">
        <v>143</v>
      </c>
      <c r="H2075" t="s">
        <v>148</v>
      </c>
      <c r="I2075" t="s">
        <v>148</v>
      </c>
      <c r="J2075" t="s">
        <v>148</v>
      </c>
      <c r="K2075" t="s">
        <v>148</v>
      </c>
      <c r="L2075" s="35" t="e">
        <v>#VALUE!</v>
      </c>
    </row>
    <row r="2076" spans="1:12" x14ac:dyDescent="0.25">
      <c r="A2076" s="35" t="s">
        <v>148</v>
      </c>
      <c r="B2076" t="s">
        <v>112</v>
      </c>
      <c r="C2076">
        <v>4</v>
      </c>
      <c r="D2076" t="s">
        <v>148</v>
      </c>
      <c r="E2076">
        <v>475617</v>
      </c>
      <c r="F2076" t="s">
        <v>116</v>
      </c>
      <c r="G2076" t="s">
        <v>128</v>
      </c>
      <c r="H2076" t="s">
        <v>148</v>
      </c>
      <c r="I2076" t="s">
        <v>148</v>
      </c>
      <c r="J2076" t="s">
        <v>148</v>
      </c>
      <c r="K2076" t="s">
        <v>148</v>
      </c>
      <c r="L2076" s="35" t="e">
        <v>#VALUE!</v>
      </c>
    </row>
    <row r="2077" spans="1:12" x14ac:dyDescent="0.25">
      <c r="A2077" s="35" t="s">
        <v>148</v>
      </c>
      <c r="B2077" t="s">
        <v>112</v>
      </c>
      <c r="C2077">
        <v>4</v>
      </c>
      <c r="D2077" t="s">
        <v>148</v>
      </c>
      <c r="E2077">
        <v>839090</v>
      </c>
      <c r="F2077" t="s">
        <v>117</v>
      </c>
      <c r="G2077" t="s">
        <v>133</v>
      </c>
      <c r="H2077" t="s">
        <v>148</v>
      </c>
      <c r="I2077" t="s">
        <v>148</v>
      </c>
      <c r="J2077" t="s">
        <v>148</v>
      </c>
      <c r="K2077" t="s">
        <v>148</v>
      </c>
      <c r="L2077" s="35" t="e">
        <v>#VALUE!</v>
      </c>
    </row>
    <row r="2078" spans="1:12" x14ac:dyDescent="0.25">
      <c r="A2078" s="35" t="s">
        <v>148</v>
      </c>
      <c r="B2078" t="s">
        <v>112</v>
      </c>
      <c r="C2078">
        <v>4</v>
      </c>
      <c r="D2078" t="s">
        <v>148</v>
      </c>
      <c r="E2078">
        <v>514488</v>
      </c>
      <c r="F2078" t="s">
        <v>122</v>
      </c>
      <c r="G2078" t="s">
        <v>138</v>
      </c>
      <c r="H2078" t="s">
        <v>148</v>
      </c>
      <c r="I2078" t="s">
        <v>148</v>
      </c>
      <c r="J2078" t="s">
        <v>148</v>
      </c>
      <c r="K2078" t="s">
        <v>148</v>
      </c>
      <c r="L2078" s="35" t="e">
        <v>#VALUE!</v>
      </c>
    </row>
    <row r="2079" spans="1:12" x14ac:dyDescent="0.25">
      <c r="A2079" s="35" t="s">
        <v>148</v>
      </c>
      <c r="B2079" t="s">
        <v>112</v>
      </c>
      <c r="C2079">
        <v>4</v>
      </c>
      <c r="D2079" t="s">
        <v>148</v>
      </c>
      <c r="E2079">
        <v>168508</v>
      </c>
      <c r="F2079" t="s">
        <v>126</v>
      </c>
      <c r="G2079" t="s">
        <v>142</v>
      </c>
      <c r="H2079" t="s">
        <v>148</v>
      </c>
      <c r="I2079" t="s">
        <v>148</v>
      </c>
      <c r="J2079" t="s">
        <v>148</v>
      </c>
      <c r="K2079" t="s">
        <v>148</v>
      </c>
      <c r="L2079" s="35" t="e">
        <v>#VALUE!</v>
      </c>
    </row>
    <row r="2080" spans="1:12" x14ac:dyDescent="0.25">
      <c r="A2080" s="35" t="s">
        <v>148</v>
      </c>
      <c r="B2080" t="s">
        <v>112</v>
      </c>
      <c r="C2080">
        <v>4</v>
      </c>
      <c r="D2080" t="s">
        <v>148</v>
      </c>
      <c r="E2080">
        <v>933326</v>
      </c>
      <c r="F2080" t="s">
        <v>118</v>
      </c>
      <c r="G2080" t="s">
        <v>146</v>
      </c>
      <c r="H2080" t="s">
        <v>148</v>
      </c>
      <c r="I2080" t="s">
        <v>148</v>
      </c>
      <c r="J2080" t="s">
        <v>148</v>
      </c>
      <c r="K2080" t="s">
        <v>148</v>
      </c>
      <c r="L2080" s="35" t="e">
        <v>#VALUE!</v>
      </c>
    </row>
    <row r="2081" spans="1:12" x14ac:dyDescent="0.25">
      <c r="A2081" s="35" t="s">
        <v>148</v>
      </c>
      <c r="B2081" t="s">
        <v>112</v>
      </c>
      <c r="C2081">
        <v>4</v>
      </c>
      <c r="D2081" t="s">
        <v>148</v>
      </c>
      <c r="E2081">
        <v>494759</v>
      </c>
      <c r="F2081" t="s">
        <v>117</v>
      </c>
      <c r="G2081" t="s">
        <v>137</v>
      </c>
      <c r="H2081" t="s">
        <v>148</v>
      </c>
      <c r="I2081" t="s">
        <v>148</v>
      </c>
      <c r="J2081" t="s">
        <v>148</v>
      </c>
      <c r="K2081" t="s">
        <v>148</v>
      </c>
      <c r="L2081" s="35" t="e">
        <v>#VALUE!</v>
      </c>
    </row>
    <row r="2082" spans="1:12" x14ac:dyDescent="0.25">
      <c r="A2082" s="35" t="s">
        <v>148</v>
      </c>
      <c r="B2082" t="s">
        <v>112</v>
      </c>
      <c r="C2082">
        <v>4</v>
      </c>
      <c r="D2082" t="s">
        <v>148</v>
      </c>
      <c r="E2082">
        <v>841702</v>
      </c>
      <c r="F2082" t="s">
        <v>125</v>
      </c>
      <c r="G2082" t="s">
        <v>137</v>
      </c>
      <c r="H2082" t="s">
        <v>148</v>
      </c>
      <c r="I2082" t="s">
        <v>148</v>
      </c>
      <c r="J2082" t="s">
        <v>148</v>
      </c>
      <c r="K2082" t="s">
        <v>148</v>
      </c>
      <c r="L2082" s="35" t="e">
        <v>#VALUE!</v>
      </c>
    </row>
    <row r="2083" spans="1:12" x14ac:dyDescent="0.25">
      <c r="A2083" s="35" t="s">
        <v>148</v>
      </c>
      <c r="B2083" t="s">
        <v>112</v>
      </c>
      <c r="C2083">
        <v>4</v>
      </c>
      <c r="D2083" t="s">
        <v>148</v>
      </c>
      <c r="E2083">
        <v>813801</v>
      </c>
      <c r="F2083" t="s">
        <v>126</v>
      </c>
      <c r="G2083" t="s">
        <v>138</v>
      </c>
      <c r="H2083" t="s">
        <v>148</v>
      </c>
      <c r="I2083" t="s">
        <v>148</v>
      </c>
      <c r="J2083" t="s">
        <v>148</v>
      </c>
      <c r="K2083" t="s">
        <v>148</v>
      </c>
      <c r="L2083" s="35" t="e">
        <v>#VALUE!</v>
      </c>
    </row>
    <row r="2084" spans="1:12" x14ac:dyDescent="0.25">
      <c r="A2084" s="35" t="s">
        <v>148</v>
      </c>
      <c r="B2084" t="s">
        <v>112</v>
      </c>
      <c r="C2084">
        <v>4</v>
      </c>
      <c r="D2084" t="s">
        <v>148</v>
      </c>
      <c r="E2084">
        <v>157452</v>
      </c>
      <c r="F2084" t="s">
        <v>124</v>
      </c>
      <c r="G2084" t="s">
        <v>128</v>
      </c>
      <c r="H2084" t="s">
        <v>148</v>
      </c>
      <c r="I2084" t="s">
        <v>148</v>
      </c>
      <c r="J2084" t="s">
        <v>148</v>
      </c>
      <c r="K2084" t="s">
        <v>148</v>
      </c>
      <c r="L2084" s="35" t="e">
        <v>#VALUE!</v>
      </c>
    </row>
    <row r="2085" spans="1:12" x14ac:dyDescent="0.25">
      <c r="A2085" s="35" t="s">
        <v>148</v>
      </c>
      <c r="B2085" t="s">
        <v>112</v>
      </c>
      <c r="C2085">
        <v>4</v>
      </c>
      <c r="D2085" t="s">
        <v>148</v>
      </c>
      <c r="E2085">
        <v>166719</v>
      </c>
      <c r="F2085" t="s">
        <v>125</v>
      </c>
      <c r="G2085" t="s">
        <v>129</v>
      </c>
      <c r="H2085" t="s">
        <v>148</v>
      </c>
      <c r="I2085" t="s">
        <v>148</v>
      </c>
      <c r="J2085" t="s">
        <v>148</v>
      </c>
      <c r="K2085" t="s">
        <v>148</v>
      </c>
      <c r="L2085" s="35" t="e">
        <v>#VALUE!</v>
      </c>
    </row>
    <row r="2086" spans="1:12" x14ac:dyDescent="0.25">
      <c r="A2086" s="35" t="s">
        <v>148</v>
      </c>
      <c r="B2086" t="s">
        <v>112</v>
      </c>
      <c r="C2086">
        <v>4</v>
      </c>
      <c r="D2086" t="s">
        <v>148</v>
      </c>
      <c r="E2086">
        <v>670206</v>
      </c>
      <c r="F2086" t="s">
        <v>116</v>
      </c>
      <c r="G2086" t="s">
        <v>132</v>
      </c>
      <c r="H2086" t="s">
        <v>148</v>
      </c>
      <c r="I2086" t="s">
        <v>148</v>
      </c>
      <c r="J2086" t="s">
        <v>148</v>
      </c>
      <c r="K2086" t="s">
        <v>148</v>
      </c>
      <c r="L2086" s="35" t="e">
        <v>#VALUE!</v>
      </c>
    </row>
    <row r="2087" spans="1:12" x14ac:dyDescent="0.25">
      <c r="A2087" s="35" t="s">
        <v>148</v>
      </c>
      <c r="B2087" t="s">
        <v>112</v>
      </c>
      <c r="C2087">
        <v>4</v>
      </c>
      <c r="D2087" t="s">
        <v>148</v>
      </c>
      <c r="E2087">
        <v>510595</v>
      </c>
      <c r="F2087" t="s">
        <v>123</v>
      </c>
      <c r="G2087" t="s">
        <v>139</v>
      </c>
      <c r="H2087" t="s">
        <v>148</v>
      </c>
      <c r="I2087" t="s">
        <v>148</v>
      </c>
      <c r="J2087" t="s">
        <v>148</v>
      </c>
      <c r="K2087" t="s">
        <v>148</v>
      </c>
      <c r="L2087" s="35" t="e">
        <v>#VALUE!</v>
      </c>
    </row>
    <row r="2088" spans="1:12" x14ac:dyDescent="0.25">
      <c r="A2088" s="35" t="s">
        <v>148</v>
      </c>
      <c r="B2088" t="s">
        <v>112</v>
      </c>
      <c r="C2088">
        <v>4</v>
      </c>
      <c r="D2088" t="s">
        <v>148</v>
      </c>
      <c r="E2088">
        <v>560566</v>
      </c>
      <c r="F2088" t="s">
        <v>120</v>
      </c>
      <c r="G2088" t="s">
        <v>132</v>
      </c>
      <c r="H2088" t="s">
        <v>148</v>
      </c>
      <c r="I2088" t="s">
        <v>148</v>
      </c>
      <c r="J2088" t="s">
        <v>148</v>
      </c>
      <c r="K2088" t="s">
        <v>148</v>
      </c>
      <c r="L2088" s="35" t="e">
        <v>#VALUE!</v>
      </c>
    </row>
    <row r="2089" spans="1:12" x14ac:dyDescent="0.25">
      <c r="A2089" s="35" t="s">
        <v>148</v>
      </c>
      <c r="B2089" t="s">
        <v>112</v>
      </c>
      <c r="C2089">
        <v>4</v>
      </c>
      <c r="D2089" t="s">
        <v>148</v>
      </c>
      <c r="E2089">
        <v>498001</v>
      </c>
      <c r="F2089" t="s">
        <v>126</v>
      </c>
      <c r="G2089" t="s">
        <v>138</v>
      </c>
      <c r="H2089" t="s">
        <v>148</v>
      </c>
      <c r="I2089" t="s">
        <v>148</v>
      </c>
      <c r="J2089" t="s">
        <v>148</v>
      </c>
      <c r="K2089" t="s">
        <v>148</v>
      </c>
      <c r="L2089" s="35" t="e">
        <v>#VALUE!</v>
      </c>
    </row>
    <row r="2090" spans="1:12" x14ac:dyDescent="0.25">
      <c r="A2090" s="35" t="s">
        <v>148</v>
      </c>
      <c r="B2090" t="s">
        <v>112</v>
      </c>
      <c r="C2090">
        <v>4</v>
      </c>
      <c r="D2090" t="s">
        <v>148</v>
      </c>
      <c r="E2090">
        <v>620725</v>
      </c>
      <c r="F2090" t="s">
        <v>120</v>
      </c>
      <c r="G2090" t="s">
        <v>144</v>
      </c>
      <c r="H2090" t="s">
        <v>148</v>
      </c>
      <c r="I2090" t="s">
        <v>148</v>
      </c>
      <c r="J2090" t="s">
        <v>148</v>
      </c>
      <c r="K2090" t="s">
        <v>148</v>
      </c>
      <c r="L2090" s="35" t="e">
        <v>#VALUE!</v>
      </c>
    </row>
    <row r="2091" spans="1:12" x14ac:dyDescent="0.25">
      <c r="A2091" s="35" t="s">
        <v>148</v>
      </c>
      <c r="B2091" t="s">
        <v>112</v>
      </c>
      <c r="C2091">
        <v>4</v>
      </c>
      <c r="D2091" t="s">
        <v>148</v>
      </c>
      <c r="E2091">
        <v>815279</v>
      </c>
      <c r="F2091" t="s">
        <v>118</v>
      </c>
      <c r="G2091" t="s">
        <v>138</v>
      </c>
      <c r="H2091" t="s">
        <v>148</v>
      </c>
      <c r="I2091" t="s">
        <v>148</v>
      </c>
      <c r="J2091" t="s">
        <v>148</v>
      </c>
      <c r="K2091" t="s">
        <v>148</v>
      </c>
      <c r="L2091" s="35" t="e">
        <v>#VALUE!</v>
      </c>
    </row>
    <row r="2092" spans="1:12" x14ac:dyDescent="0.25">
      <c r="A2092" s="35" t="s">
        <v>148</v>
      </c>
      <c r="B2092" t="s">
        <v>112</v>
      </c>
      <c r="C2092">
        <v>4</v>
      </c>
      <c r="D2092" t="s">
        <v>148</v>
      </c>
      <c r="E2092">
        <v>155463</v>
      </c>
      <c r="F2092" t="s">
        <v>121</v>
      </c>
      <c r="G2092" t="s">
        <v>141</v>
      </c>
      <c r="H2092" t="s">
        <v>148</v>
      </c>
      <c r="I2092" t="s">
        <v>148</v>
      </c>
      <c r="J2092" t="s">
        <v>148</v>
      </c>
      <c r="K2092" t="s">
        <v>148</v>
      </c>
      <c r="L2092" s="35" t="e">
        <v>#VALUE!</v>
      </c>
    </row>
    <row r="2093" spans="1:12" x14ac:dyDescent="0.25">
      <c r="A2093" s="35" t="s">
        <v>148</v>
      </c>
      <c r="B2093" t="s">
        <v>112</v>
      </c>
      <c r="C2093">
        <v>4</v>
      </c>
      <c r="D2093" t="s">
        <v>148</v>
      </c>
      <c r="E2093">
        <v>962506</v>
      </c>
      <c r="F2093" t="s">
        <v>116</v>
      </c>
      <c r="G2093" t="s">
        <v>140</v>
      </c>
      <c r="H2093" t="s">
        <v>148</v>
      </c>
      <c r="I2093" t="s">
        <v>148</v>
      </c>
      <c r="J2093" t="s">
        <v>148</v>
      </c>
      <c r="K2093" t="s">
        <v>148</v>
      </c>
      <c r="L2093" s="35" t="e">
        <v>#VALUE!</v>
      </c>
    </row>
    <row r="2094" spans="1:12" x14ac:dyDescent="0.25">
      <c r="A2094" s="35" t="s">
        <v>148</v>
      </c>
      <c r="B2094" t="s">
        <v>112</v>
      </c>
      <c r="C2094">
        <v>4</v>
      </c>
      <c r="D2094" t="s">
        <v>148</v>
      </c>
      <c r="E2094">
        <v>444155</v>
      </c>
      <c r="F2094" t="s">
        <v>119</v>
      </c>
      <c r="G2094" t="s">
        <v>139</v>
      </c>
      <c r="H2094" t="s">
        <v>148</v>
      </c>
      <c r="I2094" t="s">
        <v>148</v>
      </c>
      <c r="J2094" t="s">
        <v>148</v>
      </c>
      <c r="K2094" t="s">
        <v>148</v>
      </c>
      <c r="L2094" s="35" t="e">
        <v>#VALUE!</v>
      </c>
    </row>
    <row r="2095" spans="1:12" x14ac:dyDescent="0.25">
      <c r="A2095" s="35" t="s">
        <v>148</v>
      </c>
      <c r="B2095" t="s">
        <v>112</v>
      </c>
      <c r="C2095">
        <v>4</v>
      </c>
      <c r="D2095" t="s">
        <v>148</v>
      </c>
      <c r="E2095">
        <v>225081</v>
      </c>
      <c r="F2095" t="s">
        <v>123</v>
      </c>
      <c r="G2095" t="s">
        <v>143</v>
      </c>
      <c r="H2095" t="s">
        <v>148</v>
      </c>
      <c r="I2095" t="s">
        <v>148</v>
      </c>
      <c r="J2095" t="s">
        <v>148</v>
      </c>
      <c r="K2095" t="s">
        <v>148</v>
      </c>
      <c r="L2095" s="35" t="e">
        <v>#VALUE!</v>
      </c>
    </row>
    <row r="2096" spans="1:12" x14ac:dyDescent="0.25">
      <c r="A2096" s="35" t="s">
        <v>148</v>
      </c>
      <c r="B2096" t="s">
        <v>112</v>
      </c>
      <c r="C2096">
        <v>4</v>
      </c>
      <c r="D2096" t="s">
        <v>148</v>
      </c>
      <c r="E2096">
        <v>179101</v>
      </c>
      <c r="F2096" t="s">
        <v>121</v>
      </c>
      <c r="G2096" t="s">
        <v>141</v>
      </c>
      <c r="H2096" t="s">
        <v>148</v>
      </c>
      <c r="I2096" t="s">
        <v>148</v>
      </c>
      <c r="J2096" t="s">
        <v>148</v>
      </c>
      <c r="K2096" t="s">
        <v>148</v>
      </c>
      <c r="L2096" s="35" t="e">
        <v>#VALUE!</v>
      </c>
    </row>
    <row r="2097" spans="1:12" x14ac:dyDescent="0.25">
      <c r="A2097" s="35" t="s">
        <v>148</v>
      </c>
      <c r="B2097" t="s">
        <v>112</v>
      </c>
      <c r="C2097">
        <v>4</v>
      </c>
      <c r="D2097" t="s">
        <v>148</v>
      </c>
      <c r="E2097">
        <v>350919</v>
      </c>
      <c r="F2097" t="s">
        <v>125</v>
      </c>
      <c r="G2097" t="s">
        <v>145</v>
      </c>
      <c r="H2097" t="s">
        <v>148</v>
      </c>
      <c r="I2097" t="s">
        <v>148</v>
      </c>
      <c r="J2097" t="s">
        <v>148</v>
      </c>
      <c r="K2097" t="s">
        <v>148</v>
      </c>
      <c r="L2097" s="35" t="e">
        <v>#VALUE!</v>
      </c>
    </row>
    <row r="2098" spans="1:12" x14ac:dyDescent="0.25">
      <c r="A2098" s="35" t="s">
        <v>148</v>
      </c>
      <c r="B2098" t="s">
        <v>112</v>
      </c>
      <c r="C2098">
        <v>4</v>
      </c>
      <c r="D2098" t="s">
        <v>148</v>
      </c>
      <c r="E2098">
        <v>659067</v>
      </c>
      <c r="F2098" t="s">
        <v>119</v>
      </c>
      <c r="G2098" t="s">
        <v>131</v>
      </c>
      <c r="H2098" t="s">
        <v>148</v>
      </c>
      <c r="I2098" t="s">
        <v>148</v>
      </c>
      <c r="J2098" t="s">
        <v>148</v>
      </c>
      <c r="K2098" t="s">
        <v>148</v>
      </c>
      <c r="L2098" s="35" t="e">
        <v>#VALUE!</v>
      </c>
    </row>
    <row r="2099" spans="1:12" x14ac:dyDescent="0.25">
      <c r="A2099" s="35" t="s">
        <v>148</v>
      </c>
      <c r="B2099" t="s">
        <v>112</v>
      </c>
      <c r="C2099">
        <v>4</v>
      </c>
      <c r="D2099" t="s">
        <v>148</v>
      </c>
      <c r="E2099">
        <v>437726</v>
      </c>
      <c r="F2099" t="s">
        <v>119</v>
      </c>
      <c r="G2099" t="s">
        <v>143</v>
      </c>
      <c r="H2099" t="s">
        <v>148</v>
      </c>
      <c r="I2099" t="s">
        <v>148</v>
      </c>
      <c r="J2099" t="s">
        <v>148</v>
      </c>
      <c r="K2099" t="s">
        <v>148</v>
      </c>
      <c r="L2099" s="35" t="e">
        <v>#VALUE!</v>
      </c>
    </row>
    <row r="2100" spans="1:12" x14ac:dyDescent="0.25">
      <c r="A2100" s="35" t="s">
        <v>148</v>
      </c>
      <c r="B2100" t="s">
        <v>112</v>
      </c>
      <c r="C2100">
        <v>4</v>
      </c>
      <c r="D2100" t="s">
        <v>148</v>
      </c>
      <c r="E2100">
        <v>302905</v>
      </c>
      <c r="F2100" t="s">
        <v>123</v>
      </c>
      <c r="G2100" t="s">
        <v>143</v>
      </c>
      <c r="H2100" t="s">
        <v>148</v>
      </c>
      <c r="I2100" t="s">
        <v>148</v>
      </c>
      <c r="J2100" t="s">
        <v>148</v>
      </c>
      <c r="K2100" t="s">
        <v>148</v>
      </c>
      <c r="L2100" s="35" t="e">
        <v>#VALUE!</v>
      </c>
    </row>
    <row r="2101" spans="1:12" x14ac:dyDescent="0.25">
      <c r="A2101" s="35" t="s">
        <v>148</v>
      </c>
      <c r="B2101" t="s">
        <v>112</v>
      </c>
      <c r="C2101">
        <v>4</v>
      </c>
      <c r="D2101" t="s">
        <v>148</v>
      </c>
      <c r="E2101">
        <v>776595</v>
      </c>
      <c r="F2101" t="s">
        <v>127</v>
      </c>
      <c r="G2101" t="s">
        <v>139</v>
      </c>
      <c r="H2101" t="s">
        <v>148</v>
      </c>
      <c r="I2101" t="s">
        <v>148</v>
      </c>
      <c r="J2101" t="s">
        <v>148</v>
      </c>
      <c r="K2101" t="s">
        <v>148</v>
      </c>
      <c r="L2101" s="35" t="e">
        <v>#VALUE!</v>
      </c>
    </row>
    <row r="2102" spans="1:12" x14ac:dyDescent="0.25">
      <c r="A2102" s="35" t="s">
        <v>148</v>
      </c>
      <c r="B2102" t="s">
        <v>112</v>
      </c>
      <c r="C2102">
        <v>4</v>
      </c>
      <c r="D2102" t="s">
        <v>148</v>
      </c>
      <c r="E2102">
        <v>314520</v>
      </c>
      <c r="F2102" t="s">
        <v>119</v>
      </c>
      <c r="G2102" t="s">
        <v>143</v>
      </c>
      <c r="H2102" t="s">
        <v>148</v>
      </c>
      <c r="I2102" t="s">
        <v>148</v>
      </c>
      <c r="J2102" t="s">
        <v>148</v>
      </c>
      <c r="K2102" t="s">
        <v>148</v>
      </c>
      <c r="L2102" s="35" t="e">
        <v>#VALUE!</v>
      </c>
    </row>
    <row r="2103" spans="1:12" x14ac:dyDescent="0.25">
      <c r="A2103" s="35" t="s">
        <v>148</v>
      </c>
      <c r="B2103" t="s">
        <v>112</v>
      </c>
      <c r="C2103">
        <v>4</v>
      </c>
      <c r="D2103" t="s">
        <v>148</v>
      </c>
      <c r="E2103">
        <v>516661</v>
      </c>
      <c r="F2103" t="s">
        <v>124</v>
      </c>
      <c r="G2103" t="s">
        <v>132</v>
      </c>
      <c r="H2103" t="s">
        <v>148</v>
      </c>
      <c r="I2103" t="s">
        <v>148</v>
      </c>
      <c r="J2103" t="s">
        <v>148</v>
      </c>
      <c r="K2103" t="s">
        <v>148</v>
      </c>
      <c r="L2103" s="35" t="e">
        <v>#VALUE!</v>
      </c>
    </row>
    <row r="2104" spans="1:12" x14ac:dyDescent="0.25">
      <c r="A2104" s="35" t="s">
        <v>148</v>
      </c>
      <c r="B2104" t="s">
        <v>112</v>
      </c>
      <c r="C2104">
        <v>4</v>
      </c>
      <c r="D2104" t="s">
        <v>148</v>
      </c>
      <c r="E2104">
        <v>180003</v>
      </c>
      <c r="F2104" t="s">
        <v>127</v>
      </c>
      <c r="G2104" t="s">
        <v>147</v>
      </c>
      <c r="H2104" t="s">
        <v>148</v>
      </c>
      <c r="I2104" t="s">
        <v>148</v>
      </c>
      <c r="J2104" t="s">
        <v>148</v>
      </c>
      <c r="K2104" t="s">
        <v>148</v>
      </c>
      <c r="L2104" s="35" t="e">
        <v>#VALUE!</v>
      </c>
    </row>
    <row r="2105" spans="1:12" x14ac:dyDescent="0.25">
      <c r="A2105" s="35" t="s">
        <v>148</v>
      </c>
      <c r="B2105" t="s">
        <v>112</v>
      </c>
      <c r="C2105">
        <v>4</v>
      </c>
      <c r="D2105" t="s">
        <v>148</v>
      </c>
      <c r="E2105">
        <v>393042</v>
      </c>
      <c r="F2105" t="s">
        <v>117</v>
      </c>
      <c r="G2105" t="s">
        <v>133</v>
      </c>
      <c r="H2105" t="s">
        <v>148</v>
      </c>
      <c r="I2105" t="s">
        <v>148</v>
      </c>
      <c r="J2105" t="s">
        <v>148</v>
      </c>
      <c r="K2105" t="s">
        <v>148</v>
      </c>
      <c r="L2105" s="35" t="e">
        <v>#VALUE!</v>
      </c>
    </row>
    <row r="2106" spans="1:12" x14ac:dyDescent="0.25">
      <c r="A2106" s="35" t="s">
        <v>148</v>
      </c>
      <c r="B2106" t="s">
        <v>112</v>
      </c>
      <c r="C2106">
        <v>4</v>
      </c>
      <c r="D2106" t="s">
        <v>148</v>
      </c>
      <c r="E2106">
        <v>115289</v>
      </c>
      <c r="F2106" t="s">
        <v>124</v>
      </c>
      <c r="G2106" t="s">
        <v>132</v>
      </c>
      <c r="H2106" t="s">
        <v>148</v>
      </c>
      <c r="I2106" t="s">
        <v>148</v>
      </c>
      <c r="J2106" t="s">
        <v>148</v>
      </c>
      <c r="K2106" t="s">
        <v>148</v>
      </c>
      <c r="L2106" s="35" t="e">
        <v>#VALUE!</v>
      </c>
    </row>
    <row r="2107" spans="1:12" x14ac:dyDescent="0.25">
      <c r="A2107" s="35" t="s">
        <v>148</v>
      </c>
      <c r="B2107" t="s">
        <v>112</v>
      </c>
      <c r="C2107">
        <v>4</v>
      </c>
      <c r="D2107" t="s">
        <v>148</v>
      </c>
      <c r="E2107">
        <v>115463</v>
      </c>
      <c r="F2107" t="s">
        <v>120</v>
      </c>
      <c r="G2107" t="s">
        <v>140</v>
      </c>
      <c r="H2107" t="s">
        <v>148</v>
      </c>
      <c r="I2107" t="s">
        <v>148</v>
      </c>
      <c r="J2107" t="s">
        <v>148</v>
      </c>
      <c r="K2107" t="s">
        <v>148</v>
      </c>
      <c r="L2107" s="35" t="e">
        <v>#VALUE!</v>
      </c>
    </row>
    <row r="2108" spans="1:12" x14ac:dyDescent="0.25">
      <c r="A2108" s="35" t="s">
        <v>148</v>
      </c>
      <c r="B2108" t="s">
        <v>112</v>
      </c>
      <c r="C2108">
        <v>4</v>
      </c>
      <c r="D2108" t="s">
        <v>148</v>
      </c>
      <c r="E2108">
        <v>454712</v>
      </c>
      <c r="F2108" t="s">
        <v>120</v>
      </c>
      <c r="G2108" t="s">
        <v>136</v>
      </c>
      <c r="H2108" t="s">
        <v>148</v>
      </c>
      <c r="I2108" t="s">
        <v>148</v>
      </c>
      <c r="J2108" t="s">
        <v>148</v>
      </c>
      <c r="K2108" t="s">
        <v>148</v>
      </c>
      <c r="L2108" s="35" t="e">
        <v>#VALUE!</v>
      </c>
    </row>
    <row r="2109" spans="1:12" x14ac:dyDescent="0.25">
      <c r="A2109" s="35" t="s">
        <v>148</v>
      </c>
      <c r="B2109" t="s">
        <v>112</v>
      </c>
      <c r="C2109">
        <v>4</v>
      </c>
      <c r="D2109" t="s">
        <v>148</v>
      </c>
      <c r="E2109">
        <v>559684</v>
      </c>
      <c r="F2109" t="s">
        <v>127</v>
      </c>
      <c r="G2109" t="s">
        <v>143</v>
      </c>
      <c r="H2109" t="s">
        <v>148</v>
      </c>
      <c r="I2109" t="s">
        <v>148</v>
      </c>
      <c r="J2109" t="s">
        <v>148</v>
      </c>
      <c r="K2109" t="s">
        <v>148</v>
      </c>
      <c r="L2109" s="35" t="e">
        <v>#VALUE!</v>
      </c>
    </row>
    <row r="2110" spans="1:12" x14ac:dyDescent="0.25">
      <c r="A2110" s="35" t="s">
        <v>148</v>
      </c>
      <c r="B2110" t="s">
        <v>112</v>
      </c>
      <c r="C2110">
        <v>4</v>
      </c>
      <c r="D2110" t="s">
        <v>148</v>
      </c>
      <c r="E2110">
        <v>136950</v>
      </c>
      <c r="F2110" t="s">
        <v>123</v>
      </c>
      <c r="G2110" t="s">
        <v>131</v>
      </c>
      <c r="H2110" t="s">
        <v>148</v>
      </c>
      <c r="I2110" t="s">
        <v>148</v>
      </c>
      <c r="J2110" t="s">
        <v>148</v>
      </c>
      <c r="K2110" t="s">
        <v>148</v>
      </c>
      <c r="L2110" s="35" t="e">
        <v>#VALUE!</v>
      </c>
    </row>
    <row r="2111" spans="1:12" x14ac:dyDescent="0.25">
      <c r="A2111" s="35" t="s">
        <v>148</v>
      </c>
      <c r="B2111" t="s">
        <v>112</v>
      </c>
      <c r="C2111">
        <v>4</v>
      </c>
      <c r="D2111" t="s">
        <v>148</v>
      </c>
      <c r="E2111">
        <v>496415</v>
      </c>
      <c r="F2111" t="s">
        <v>119</v>
      </c>
      <c r="G2111" t="s">
        <v>139</v>
      </c>
      <c r="H2111" t="s">
        <v>148</v>
      </c>
      <c r="I2111" t="s">
        <v>148</v>
      </c>
      <c r="J2111" t="s">
        <v>148</v>
      </c>
      <c r="K2111" t="s">
        <v>148</v>
      </c>
      <c r="L2111" s="35" t="e">
        <v>#VALUE!</v>
      </c>
    </row>
    <row r="2112" spans="1:12" x14ac:dyDescent="0.25">
      <c r="A2112" s="35" t="s">
        <v>148</v>
      </c>
      <c r="B2112" t="s">
        <v>112</v>
      </c>
      <c r="C2112">
        <v>4</v>
      </c>
      <c r="D2112" t="s">
        <v>148</v>
      </c>
      <c r="E2112">
        <v>846489</v>
      </c>
      <c r="F2112" t="s">
        <v>124</v>
      </c>
      <c r="G2112" t="s">
        <v>144</v>
      </c>
      <c r="H2112" t="s">
        <v>148</v>
      </c>
      <c r="I2112" t="s">
        <v>148</v>
      </c>
      <c r="J2112" t="s">
        <v>148</v>
      </c>
      <c r="K2112" t="s">
        <v>148</v>
      </c>
      <c r="L2112" s="35" t="e">
        <v>#VALUE!</v>
      </c>
    </row>
    <row r="2113" spans="1:12" x14ac:dyDescent="0.25">
      <c r="A2113" s="35" t="s">
        <v>148</v>
      </c>
      <c r="B2113" t="s">
        <v>112</v>
      </c>
      <c r="C2113">
        <v>4</v>
      </c>
      <c r="D2113" t="s">
        <v>148</v>
      </c>
      <c r="E2113">
        <v>549608</v>
      </c>
      <c r="F2113" t="s">
        <v>125</v>
      </c>
      <c r="G2113" t="s">
        <v>145</v>
      </c>
      <c r="H2113" t="s">
        <v>148</v>
      </c>
      <c r="I2113" t="s">
        <v>148</v>
      </c>
      <c r="J2113" t="s">
        <v>148</v>
      </c>
      <c r="K2113" t="s">
        <v>148</v>
      </c>
      <c r="L2113" s="35" t="e">
        <v>#VALUE!</v>
      </c>
    </row>
    <row r="2114" spans="1:12" x14ac:dyDescent="0.25">
      <c r="A2114" s="35" t="s">
        <v>148</v>
      </c>
      <c r="B2114" t="s">
        <v>112</v>
      </c>
      <c r="C2114">
        <v>4</v>
      </c>
      <c r="D2114" t="s">
        <v>148</v>
      </c>
      <c r="E2114">
        <v>463885</v>
      </c>
      <c r="F2114" t="s">
        <v>120</v>
      </c>
      <c r="G2114" t="s">
        <v>136</v>
      </c>
      <c r="H2114" t="s">
        <v>148</v>
      </c>
      <c r="I2114" t="s">
        <v>148</v>
      </c>
      <c r="J2114" t="s">
        <v>148</v>
      </c>
      <c r="K2114" t="s">
        <v>148</v>
      </c>
      <c r="L2114" s="35" t="e">
        <v>#VALUE!</v>
      </c>
    </row>
    <row r="2115" spans="1:12" x14ac:dyDescent="0.25">
      <c r="A2115" s="35" t="s">
        <v>148</v>
      </c>
      <c r="B2115" t="s">
        <v>112</v>
      </c>
      <c r="C2115">
        <v>4</v>
      </c>
      <c r="D2115" t="s">
        <v>148</v>
      </c>
      <c r="E2115">
        <v>930658</v>
      </c>
      <c r="F2115" t="s">
        <v>127</v>
      </c>
      <c r="G2115" t="s">
        <v>143</v>
      </c>
      <c r="H2115" t="s">
        <v>148</v>
      </c>
      <c r="I2115" t="s">
        <v>148</v>
      </c>
      <c r="J2115" t="s">
        <v>148</v>
      </c>
      <c r="K2115" t="s">
        <v>148</v>
      </c>
      <c r="L2115" s="35" t="e">
        <v>#VALUE!</v>
      </c>
    </row>
    <row r="2116" spans="1:12" x14ac:dyDescent="0.25">
      <c r="A2116" s="35" t="s">
        <v>148</v>
      </c>
      <c r="B2116" t="s">
        <v>112</v>
      </c>
      <c r="C2116">
        <v>4</v>
      </c>
      <c r="D2116" t="s">
        <v>148</v>
      </c>
      <c r="E2116">
        <v>787002</v>
      </c>
      <c r="F2116" t="s">
        <v>123</v>
      </c>
      <c r="G2116" t="s">
        <v>131</v>
      </c>
      <c r="H2116" t="s">
        <v>148</v>
      </c>
      <c r="I2116" t="s">
        <v>148</v>
      </c>
      <c r="J2116" t="s">
        <v>148</v>
      </c>
      <c r="K2116" t="s">
        <v>148</v>
      </c>
      <c r="L2116" s="35" t="e">
        <v>#VALUE!</v>
      </c>
    </row>
    <row r="2117" spans="1:12" x14ac:dyDescent="0.25">
      <c r="A2117" s="35" t="s">
        <v>148</v>
      </c>
      <c r="B2117" t="s">
        <v>112</v>
      </c>
      <c r="C2117">
        <v>4</v>
      </c>
      <c r="D2117" t="s">
        <v>148</v>
      </c>
      <c r="E2117">
        <v>930462</v>
      </c>
      <c r="F2117" t="s">
        <v>126</v>
      </c>
      <c r="G2117" t="s">
        <v>138</v>
      </c>
      <c r="H2117" t="s">
        <v>148</v>
      </c>
      <c r="I2117" t="s">
        <v>148</v>
      </c>
      <c r="J2117" t="s">
        <v>148</v>
      </c>
      <c r="K2117" t="s">
        <v>148</v>
      </c>
      <c r="L2117" s="35" t="e">
        <v>#VALUE!</v>
      </c>
    </row>
    <row r="2118" spans="1:12" x14ac:dyDescent="0.25">
      <c r="A2118" s="35" t="s">
        <v>148</v>
      </c>
      <c r="B2118" t="s">
        <v>112</v>
      </c>
      <c r="C2118">
        <v>4</v>
      </c>
      <c r="D2118" t="s">
        <v>148</v>
      </c>
      <c r="E2118">
        <v>333877</v>
      </c>
      <c r="F2118" t="s">
        <v>122</v>
      </c>
      <c r="G2118" t="s">
        <v>146</v>
      </c>
      <c r="H2118" t="s">
        <v>148</v>
      </c>
      <c r="I2118" t="s">
        <v>148</v>
      </c>
      <c r="J2118" t="s">
        <v>148</v>
      </c>
      <c r="K2118" t="s">
        <v>148</v>
      </c>
      <c r="L2118" s="35" t="e">
        <v>#VALUE!</v>
      </c>
    </row>
    <row r="2119" spans="1:12" x14ac:dyDescent="0.25">
      <c r="A2119" s="35" t="s">
        <v>148</v>
      </c>
      <c r="B2119" t="s">
        <v>112</v>
      </c>
      <c r="C2119">
        <v>4</v>
      </c>
      <c r="D2119" t="s">
        <v>148</v>
      </c>
      <c r="E2119">
        <v>304061</v>
      </c>
      <c r="F2119" t="s">
        <v>119</v>
      </c>
      <c r="G2119" t="s">
        <v>139</v>
      </c>
      <c r="H2119" t="s">
        <v>148</v>
      </c>
      <c r="I2119" t="s">
        <v>148</v>
      </c>
      <c r="J2119" t="s">
        <v>148</v>
      </c>
      <c r="K2119" t="s">
        <v>148</v>
      </c>
      <c r="L2119" s="35" t="e">
        <v>#VALUE!</v>
      </c>
    </row>
    <row r="2120" spans="1:12" x14ac:dyDescent="0.25">
      <c r="A2120" s="35" t="s">
        <v>148</v>
      </c>
      <c r="B2120" t="s">
        <v>112</v>
      </c>
      <c r="C2120">
        <v>4</v>
      </c>
      <c r="D2120" t="s">
        <v>148</v>
      </c>
      <c r="E2120">
        <v>225904</v>
      </c>
      <c r="F2120" t="s">
        <v>120</v>
      </c>
      <c r="G2120" t="s">
        <v>140</v>
      </c>
      <c r="H2120" t="s">
        <v>148</v>
      </c>
      <c r="I2120" t="s">
        <v>148</v>
      </c>
      <c r="J2120" t="s">
        <v>148</v>
      </c>
      <c r="K2120" t="s">
        <v>148</v>
      </c>
      <c r="L2120" s="35" t="e">
        <v>#VALUE!</v>
      </c>
    </row>
    <row r="2121" spans="1:12" x14ac:dyDescent="0.25">
      <c r="A2121" s="35" t="s">
        <v>148</v>
      </c>
      <c r="B2121" t="s">
        <v>112</v>
      </c>
      <c r="C2121">
        <v>4</v>
      </c>
      <c r="D2121" t="s">
        <v>148</v>
      </c>
      <c r="E2121">
        <v>350704</v>
      </c>
      <c r="F2121" t="s">
        <v>118</v>
      </c>
      <c r="G2121" t="s">
        <v>130</v>
      </c>
      <c r="H2121" t="s">
        <v>148</v>
      </c>
      <c r="I2121" t="s">
        <v>148</v>
      </c>
      <c r="J2121" t="s">
        <v>148</v>
      </c>
      <c r="K2121" t="s">
        <v>148</v>
      </c>
      <c r="L2121" s="35" t="e">
        <v>#VALUE!</v>
      </c>
    </row>
    <row r="2122" spans="1:12" x14ac:dyDescent="0.25">
      <c r="A2122" s="35" t="s">
        <v>148</v>
      </c>
      <c r="B2122" t="s">
        <v>112</v>
      </c>
      <c r="C2122">
        <v>4</v>
      </c>
      <c r="D2122" t="s">
        <v>148</v>
      </c>
      <c r="E2122">
        <v>395518</v>
      </c>
      <c r="F2122" t="s">
        <v>119</v>
      </c>
      <c r="G2122" t="s">
        <v>135</v>
      </c>
      <c r="H2122" t="s">
        <v>148</v>
      </c>
      <c r="I2122" t="s">
        <v>148</v>
      </c>
      <c r="J2122" t="s">
        <v>148</v>
      </c>
      <c r="K2122" t="s">
        <v>148</v>
      </c>
      <c r="L2122" s="35" t="e">
        <v>#VALUE!</v>
      </c>
    </row>
    <row r="2123" spans="1:12" x14ac:dyDescent="0.25">
      <c r="A2123" s="35" t="s">
        <v>148</v>
      </c>
      <c r="B2123" t="s">
        <v>112</v>
      </c>
      <c r="C2123">
        <v>4</v>
      </c>
      <c r="D2123" t="s">
        <v>148</v>
      </c>
      <c r="E2123">
        <v>912647</v>
      </c>
      <c r="F2123" t="s">
        <v>122</v>
      </c>
      <c r="G2123" t="s">
        <v>130</v>
      </c>
      <c r="H2123" t="s">
        <v>148</v>
      </c>
      <c r="I2123" t="s">
        <v>148</v>
      </c>
      <c r="J2123" t="s">
        <v>148</v>
      </c>
      <c r="K2123" t="s">
        <v>148</v>
      </c>
      <c r="L2123" s="35" t="e">
        <v>#VALUE!</v>
      </c>
    </row>
    <row r="2124" spans="1:12" x14ac:dyDescent="0.25">
      <c r="A2124" s="35" t="s">
        <v>148</v>
      </c>
      <c r="B2124" t="s">
        <v>112</v>
      </c>
      <c r="C2124">
        <v>4</v>
      </c>
      <c r="D2124" t="s">
        <v>148</v>
      </c>
      <c r="E2124">
        <v>660218</v>
      </c>
      <c r="F2124" t="s">
        <v>124</v>
      </c>
      <c r="G2124" t="s">
        <v>144</v>
      </c>
      <c r="H2124" t="s">
        <v>148</v>
      </c>
      <c r="I2124" t="s">
        <v>148</v>
      </c>
      <c r="J2124" t="s">
        <v>148</v>
      </c>
      <c r="K2124" t="s">
        <v>148</v>
      </c>
      <c r="L2124" s="35" t="e">
        <v>#VALUE!</v>
      </c>
    </row>
    <row r="2125" spans="1:12" x14ac:dyDescent="0.25">
      <c r="A2125" s="35" t="s">
        <v>148</v>
      </c>
      <c r="B2125" t="s">
        <v>112</v>
      </c>
      <c r="C2125">
        <v>4</v>
      </c>
      <c r="D2125" t="s">
        <v>148</v>
      </c>
      <c r="E2125">
        <v>728030</v>
      </c>
      <c r="F2125" t="s">
        <v>122</v>
      </c>
      <c r="G2125" t="s">
        <v>138</v>
      </c>
      <c r="H2125" t="s">
        <v>148</v>
      </c>
      <c r="I2125" t="s">
        <v>148</v>
      </c>
      <c r="J2125" t="s">
        <v>148</v>
      </c>
      <c r="K2125" t="s">
        <v>148</v>
      </c>
      <c r="L2125" s="35" t="e">
        <v>#VALUE!</v>
      </c>
    </row>
    <row r="2126" spans="1:12" x14ac:dyDescent="0.25">
      <c r="A2126" s="35" t="s">
        <v>148</v>
      </c>
      <c r="B2126" t="s">
        <v>112</v>
      </c>
      <c r="C2126">
        <v>4</v>
      </c>
      <c r="D2126" t="s">
        <v>148</v>
      </c>
      <c r="E2126">
        <v>698039</v>
      </c>
      <c r="F2126" t="s">
        <v>121</v>
      </c>
      <c r="G2126" t="s">
        <v>129</v>
      </c>
      <c r="H2126" t="s">
        <v>148</v>
      </c>
      <c r="I2126" t="s">
        <v>148</v>
      </c>
      <c r="J2126" t="s">
        <v>148</v>
      </c>
      <c r="K2126" t="s">
        <v>148</v>
      </c>
      <c r="L2126" s="35" t="e">
        <v>#VALUE!</v>
      </c>
    </row>
    <row r="2127" spans="1:12" x14ac:dyDescent="0.25">
      <c r="A2127" s="35" t="s">
        <v>148</v>
      </c>
      <c r="B2127" t="s">
        <v>112</v>
      </c>
      <c r="C2127">
        <v>4</v>
      </c>
      <c r="D2127" t="s">
        <v>148</v>
      </c>
      <c r="E2127">
        <v>944364</v>
      </c>
      <c r="F2127" t="s">
        <v>125</v>
      </c>
      <c r="G2127" t="s">
        <v>133</v>
      </c>
      <c r="H2127" t="s">
        <v>148</v>
      </c>
      <c r="I2127" t="s">
        <v>148</v>
      </c>
      <c r="J2127" t="s">
        <v>148</v>
      </c>
      <c r="K2127" t="s">
        <v>148</v>
      </c>
      <c r="L2127" s="35" t="e">
        <v>#VALUE!</v>
      </c>
    </row>
    <row r="2128" spans="1:12" x14ac:dyDescent="0.25">
      <c r="A2128" s="35" t="s">
        <v>148</v>
      </c>
      <c r="B2128" t="s">
        <v>112</v>
      </c>
      <c r="C2128">
        <v>4</v>
      </c>
      <c r="D2128" t="s">
        <v>148</v>
      </c>
      <c r="E2128">
        <v>880120</v>
      </c>
      <c r="F2128" t="s">
        <v>127</v>
      </c>
      <c r="G2128" t="s">
        <v>135</v>
      </c>
      <c r="H2128" t="s">
        <v>148</v>
      </c>
      <c r="I2128" t="s">
        <v>148</v>
      </c>
      <c r="J2128" t="s">
        <v>148</v>
      </c>
      <c r="K2128" t="s">
        <v>148</v>
      </c>
      <c r="L2128" s="35" t="e">
        <v>#VALUE!</v>
      </c>
    </row>
    <row r="2129" spans="1:12" x14ac:dyDescent="0.25">
      <c r="A2129" s="35" t="s">
        <v>148</v>
      </c>
      <c r="B2129" t="s">
        <v>112</v>
      </c>
      <c r="C2129">
        <v>4</v>
      </c>
      <c r="D2129" t="s">
        <v>148</v>
      </c>
      <c r="E2129">
        <v>812005</v>
      </c>
      <c r="F2129" t="s">
        <v>119</v>
      </c>
      <c r="G2129" t="s">
        <v>139</v>
      </c>
      <c r="H2129" t="s">
        <v>148</v>
      </c>
      <c r="I2129" t="s">
        <v>148</v>
      </c>
      <c r="J2129" t="s">
        <v>148</v>
      </c>
      <c r="K2129" t="s">
        <v>148</v>
      </c>
      <c r="L2129" s="35" t="e">
        <v>#VALUE!</v>
      </c>
    </row>
    <row r="2130" spans="1:12" x14ac:dyDescent="0.25">
      <c r="A2130" s="35" t="s">
        <v>148</v>
      </c>
      <c r="B2130" t="s">
        <v>112</v>
      </c>
      <c r="C2130">
        <v>4</v>
      </c>
      <c r="D2130" t="s">
        <v>148</v>
      </c>
      <c r="E2130">
        <v>194808</v>
      </c>
      <c r="F2130" t="s">
        <v>126</v>
      </c>
      <c r="G2130" t="s">
        <v>146</v>
      </c>
      <c r="H2130" t="s">
        <v>148</v>
      </c>
      <c r="I2130" t="s">
        <v>148</v>
      </c>
      <c r="J2130" t="s">
        <v>148</v>
      </c>
      <c r="K2130" t="s">
        <v>148</v>
      </c>
      <c r="L2130" s="35" t="e">
        <v>#VALUE!</v>
      </c>
    </row>
    <row r="2131" spans="1:12" x14ac:dyDescent="0.25">
      <c r="A2131" s="35" t="s">
        <v>148</v>
      </c>
      <c r="B2131" t="s">
        <v>112</v>
      </c>
      <c r="C2131">
        <v>4</v>
      </c>
      <c r="D2131" t="s">
        <v>148</v>
      </c>
      <c r="E2131">
        <v>976759</v>
      </c>
      <c r="F2131" t="s">
        <v>118</v>
      </c>
      <c r="G2131" t="s">
        <v>130</v>
      </c>
      <c r="H2131" t="s">
        <v>148</v>
      </c>
      <c r="I2131" t="s">
        <v>148</v>
      </c>
      <c r="J2131" t="s">
        <v>148</v>
      </c>
      <c r="K2131" t="s">
        <v>148</v>
      </c>
      <c r="L2131" s="35" t="e">
        <v>#VALUE!</v>
      </c>
    </row>
    <row r="2132" spans="1:12" x14ac:dyDescent="0.25">
      <c r="A2132" s="35" t="s">
        <v>148</v>
      </c>
      <c r="B2132" t="s">
        <v>112</v>
      </c>
      <c r="C2132">
        <v>4</v>
      </c>
      <c r="D2132" t="s">
        <v>148</v>
      </c>
      <c r="E2132">
        <v>465984</v>
      </c>
      <c r="F2132" t="s">
        <v>122</v>
      </c>
      <c r="G2132" t="s">
        <v>134</v>
      </c>
      <c r="H2132" t="s">
        <v>148</v>
      </c>
      <c r="I2132" t="s">
        <v>148</v>
      </c>
      <c r="J2132" t="s">
        <v>148</v>
      </c>
      <c r="K2132" t="s">
        <v>148</v>
      </c>
      <c r="L2132" s="35" t="e">
        <v>#VALUE!</v>
      </c>
    </row>
    <row r="2133" spans="1:12" x14ac:dyDescent="0.25">
      <c r="A2133" s="35" t="s">
        <v>148</v>
      </c>
      <c r="B2133" t="s">
        <v>112</v>
      </c>
      <c r="C2133">
        <v>4</v>
      </c>
      <c r="D2133" t="s">
        <v>148</v>
      </c>
      <c r="E2133">
        <v>843342</v>
      </c>
      <c r="F2133" t="s">
        <v>119</v>
      </c>
      <c r="G2133" t="s">
        <v>143</v>
      </c>
      <c r="H2133" t="s">
        <v>148</v>
      </c>
      <c r="I2133" t="s">
        <v>148</v>
      </c>
      <c r="J2133" t="s">
        <v>148</v>
      </c>
      <c r="K2133" t="s">
        <v>148</v>
      </c>
      <c r="L2133" s="35" t="e">
        <v>#VALUE!</v>
      </c>
    </row>
    <row r="2134" spans="1:12" x14ac:dyDescent="0.25">
      <c r="A2134" s="35" t="s">
        <v>148</v>
      </c>
      <c r="B2134" t="s">
        <v>112</v>
      </c>
      <c r="C2134">
        <v>4</v>
      </c>
      <c r="D2134" t="s">
        <v>148</v>
      </c>
      <c r="E2134">
        <v>118548</v>
      </c>
      <c r="F2134" t="s">
        <v>118</v>
      </c>
      <c r="G2134" t="s">
        <v>138</v>
      </c>
      <c r="H2134" t="s">
        <v>148</v>
      </c>
      <c r="I2134" t="s">
        <v>148</v>
      </c>
      <c r="J2134" t="s">
        <v>148</v>
      </c>
      <c r="K2134" t="s">
        <v>148</v>
      </c>
      <c r="L2134" s="35" t="e">
        <v>#VALUE!</v>
      </c>
    </row>
    <row r="2135" spans="1:12" x14ac:dyDescent="0.25">
      <c r="A2135" s="35" t="s">
        <v>148</v>
      </c>
      <c r="B2135" t="s">
        <v>112</v>
      </c>
      <c r="C2135">
        <v>4</v>
      </c>
      <c r="D2135" t="s">
        <v>148</v>
      </c>
      <c r="E2135">
        <v>477250</v>
      </c>
      <c r="F2135" t="s">
        <v>121</v>
      </c>
      <c r="G2135" t="s">
        <v>133</v>
      </c>
      <c r="H2135" t="s">
        <v>148</v>
      </c>
      <c r="I2135" t="s">
        <v>148</v>
      </c>
      <c r="J2135" t="s">
        <v>148</v>
      </c>
      <c r="K2135" t="s">
        <v>148</v>
      </c>
      <c r="L2135" s="35" t="e">
        <v>#VALUE!</v>
      </c>
    </row>
    <row r="2136" spans="1:12" x14ac:dyDescent="0.25">
      <c r="A2136" s="35" t="s">
        <v>148</v>
      </c>
      <c r="B2136" t="s">
        <v>112</v>
      </c>
      <c r="C2136">
        <v>4</v>
      </c>
      <c r="D2136" t="s">
        <v>148</v>
      </c>
      <c r="E2136">
        <v>670899</v>
      </c>
      <c r="F2136" t="s">
        <v>125</v>
      </c>
      <c r="G2136" t="s">
        <v>129</v>
      </c>
      <c r="H2136" t="s">
        <v>148</v>
      </c>
      <c r="I2136" t="s">
        <v>148</v>
      </c>
      <c r="J2136" t="s">
        <v>148</v>
      </c>
      <c r="K2136" t="s">
        <v>148</v>
      </c>
      <c r="L2136" s="35" t="e">
        <v>#VALUE!</v>
      </c>
    </row>
    <row r="2137" spans="1:12" x14ac:dyDescent="0.25">
      <c r="A2137" s="35" t="s">
        <v>148</v>
      </c>
      <c r="B2137" t="s">
        <v>112</v>
      </c>
      <c r="C2137">
        <v>4</v>
      </c>
      <c r="D2137" t="s">
        <v>148</v>
      </c>
      <c r="E2137">
        <v>546396</v>
      </c>
      <c r="F2137" t="s">
        <v>124</v>
      </c>
      <c r="G2137" t="s">
        <v>140</v>
      </c>
      <c r="H2137" t="s">
        <v>148</v>
      </c>
      <c r="I2137" t="s">
        <v>148</v>
      </c>
      <c r="J2137" t="s">
        <v>148</v>
      </c>
      <c r="K2137" t="s">
        <v>148</v>
      </c>
      <c r="L2137" s="35" t="e">
        <v>#VALUE!</v>
      </c>
    </row>
    <row r="2138" spans="1:12" x14ac:dyDescent="0.25">
      <c r="A2138" s="35" t="s">
        <v>148</v>
      </c>
      <c r="B2138" t="s">
        <v>112</v>
      </c>
      <c r="C2138">
        <v>4</v>
      </c>
      <c r="D2138" t="s">
        <v>148</v>
      </c>
      <c r="E2138">
        <v>687294</v>
      </c>
      <c r="F2138" t="s">
        <v>126</v>
      </c>
      <c r="G2138" t="s">
        <v>142</v>
      </c>
      <c r="H2138" t="s">
        <v>148</v>
      </c>
      <c r="I2138" t="s">
        <v>148</v>
      </c>
      <c r="J2138" t="s">
        <v>148</v>
      </c>
      <c r="K2138" t="s">
        <v>148</v>
      </c>
      <c r="L2138" s="35" t="e">
        <v>#VALUE!</v>
      </c>
    </row>
    <row r="2139" spans="1:12" x14ac:dyDescent="0.25">
      <c r="A2139" s="35" t="s">
        <v>148</v>
      </c>
      <c r="B2139" t="s">
        <v>112</v>
      </c>
      <c r="C2139">
        <v>4</v>
      </c>
      <c r="D2139" t="s">
        <v>148</v>
      </c>
      <c r="E2139">
        <v>857671</v>
      </c>
      <c r="F2139" t="s">
        <v>116</v>
      </c>
      <c r="G2139" t="s">
        <v>144</v>
      </c>
      <c r="H2139" t="s">
        <v>148</v>
      </c>
      <c r="I2139" t="s">
        <v>148</v>
      </c>
      <c r="J2139" t="s">
        <v>148</v>
      </c>
      <c r="K2139" t="s">
        <v>148</v>
      </c>
      <c r="L2139" s="35" t="e">
        <v>#VALUE!</v>
      </c>
    </row>
    <row r="2140" spans="1:12" x14ac:dyDescent="0.25">
      <c r="A2140" s="35" t="s">
        <v>148</v>
      </c>
      <c r="B2140" t="s">
        <v>112</v>
      </c>
      <c r="C2140">
        <v>4</v>
      </c>
      <c r="D2140" t="s">
        <v>148</v>
      </c>
      <c r="E2140">
        <v>643463</v>
      </c>
      <c r="F2140" t="s">
        <v>121</v>
      </c>
      <c r="G2140" t="s">
        <v>129</v>
      </c>
      <c r="H2140" t="s">
        <v>148</v>
      </c>
      <c r="I2140" t="s">
        <v>148</v>
      </c>
      <c r="J2140" t="s">
        <v>148</v>
      </c>
      <c r="K2140" t="s">
        <v>148</v>
      </c>
      <c r="L2140" s="35" t="e">
        <v>#VALUE!</v>
      </c>
    </row>
    <row r="2141" spans="1:12" x14ac:dyDescent="0.25">
      <c r="A2141" s="35" t="s">
        <v>148</v>
      </c>
      <c r="B2141" t="s">
        <v>112</v>
      </c>
      <c r="C2141">
        <v>4</v>
      </c>
      <c r="D2141" t="s">
        <v>148</v>
      </c>
      <c r="E2141">
        <v>617486</v>
      </c>
      <c r="F2141" t="s">
        <v>125</v>
      </c>
      <c r="G2141" t="s">
        <v>145</v>
      </c>
      <c r="H2141" t="s">
        <v>148</v>
      </c>
      <c r="I2141" t="s">
        <v>148</v>
      </c>
      <c r="J2141" t="s">
        <v>148</v>
      </c>
      <c r="K2141" t="s">
        <v>148</v>
      </c>
      <c r="L2141" s="35" t="e">
        <v>#VALUE!</v>
      </c>
    </row>
    <row r="2142" spans="1:12" x14ac:dyDescent="0.25">
      <c r="A2142" s="35" t="s">
        <v>148</v>
      </c>
      <c r="B2142" t="s">
        <v>112</v>
      </c>
      <c r="C2142">
        <v>4</v>
      </c>
      <c r="D2142" t="s">
        <v>148</v>
      </c>
      <c r="E2142">
        <v>441588</v>
      </c>
      <c r="F2142" t="s">
        <v>126</v>
      </c>
      <c r="G2142" t="s">
        <v>146</v>
      </c>
      <c r="H2142" t="s">
        <v>148</v>
      </c>
      <c r="I2142" t="s">
        <v>148</v>
      </c>
      <c r="J2142" t="s">
        <v>148</v>
      </c>
      <c r="K2142" t="s">
        <v>148</v>
      </c>
      <c r="L2142" s="35" t="e">
        <v>#VALUE!</v>
      </c>
    </row>
    <row r="2143" spans="1:12" x14ac:dyDescent="0.25">
      <c r="A2143" s="35" t="s">
        <v>148</v>
      </c>
      <c r="B2143" t="s">
        <v>112</v>
      </c>
      <c r="C2143">
        <v>4</v>
      </c>
      <c r="D2143" t="s">
        <v>148</v>
      </c>
      <c r="E2143">
        <v>782335</v>
      </c>
      <c r="F2143" t="s">
        <v>127</v>
      </c>
      <c r="G2143" t="s">
        <v>147</v>
      </c>
      <c r="H2143" t="s">
        <v>148</v>
      </c>
      <c r="I2143" t="s">
        <v>148</v>
      </c>
      <c r="J2143" t="s">
        <v>148</v>
      </c>
      <c r="K2143" t="s">
        <v>148</v>
      </c>
      <c r="L2143" s="35" t="e">
        <v>#VALUE!</v>
      </c>
    </row>
    <row r="2144" spans="1:12" x14ac:dyDescent="0.25">
      <c r="A2144" s="35" t="s">
        <v>148</v>
      </c>
      <c r="B2144" t="s">
        <v>112</v>
      </c>
      <c r="C2144">
        <v>4</v>
      </c>
      <c r="D2144" t="s">
        <v>148</v>
      </c>
      <c r="E2144">
        <v>848403</v>
      </c>
      <c r="F2144" t="s">
        <v>116</v>
      </c>
      <c r="G2144" t="s">
        <v>128</v>
      </c>
      <c r="H2144" t="s">
        <v>148</v>
      </c>
      <c r="I2144" t="s">
        <v>148</v>
      </c>
      <c r="J2144" t="s">
        <v>148</v>
      </c>
      <c r="K2144" t="s">
        <v>148</v>
      </c>
      <c r="L2144" s="35" t="e">
        <v>#VALUE!</v>
      </c>
    </row>
    <row r="2145" spans="1:12" x14ac:dyDescent="0.25">
      <c r="A2145" s="35" t="s">
        <v>148</v>
      </c>
      <c r="B2145" t="s">
        <v>112</v>
      </c>
      <c r="C2145">
        <v>4</v>
      </c>
      <c r="D2145" t="s">
        <v>148</v>
      </c>
      <c r="E2145">
        <v>993267</v>
      </c>
      <c r="F2145" t="s">
        <v>122</v>
      </c>
      <c r="G2145" t="s">
        <v>134</v>
      </c>
      <c r="H2145" t="s">
        <v>148</v>
      </c>
      <c r="I2145" t="s">
        <v>148</v>
      </c>
      <c r="J2145" t="s">
        <v>148</v>
      </c>
      <c r="K2145" t="s">
        <v>148</v>
      </c>
      <c r="L2145" s="35" t="e">
        <v>#VALUE!</v>
      </c>
    </row>
    <row r="2146" spans="1:12" x14ac:dyDescent="0.25">
      <c r="A2146" s="35" t="s">
        <v>148</v>
      </c>
      <c r="B2146" t="s">
        <v>112</v>
      </c>
      <c r="C2146">
        <v>4</v>
      </c>
      <c r="D2146" t="s">
        <v>148</v>
      </c>
      <c r="E2146">
        <v>989106</v>
      </c>
      <c r="F2146" t="s">
        <v>127</v>
      </c>
      <c r="G2146" t="s">
        <v>139</v>
      </c>
      <c r="H2146" t="s">
        <v>148</v>
      </c>
      <c r="I2146" t="s">
        <v>148</v>
      </c>
      <c r="J2146" t="s">
        <v>148</v>
      </c>
      <c r="K2146" t="s">
        <v>148</v>
      </c>
      <c r="L2146" s="35" t="e">
        <v>#VALUE!</v>
      </c>
    </row>
    <row r="2147" spans="1:12" x14ac:dyDescent="0.25">
      <c r="A2147" s="35" t="s">
        <v>148</v>
      </c>
      <c r="B2147" t="s">
        <v>112</v>
      </c>
      <c r="C2147">
        <v>4</v>
      </c>
      <c r="D2147" t="s">
        <v>148</v>
      </c>
      <c r="E2147">
        <v>524290</v>
      </c>
      <c r="F2147" t="s">
        <v>124</v>
      </c>
      <c r="G2147" t="s">
        <v>128</v>
      </c>
      <c r="H2147" t="s">
        <v>148</v>
      </c>
      <c r="I2147" t="s">
        <v>148</v>
      </c>
      <c r="J2147" t="s">
        <v>148</v>
      </c>
      <c r="K2147" t="s">
        <v>148</v>
      </c>
      <c r="L2147" s="35" t="e">
        <v>#VALUE!</v>
      </c>
    </row>
    <row r="2148" spans="1:12" x14ac:dyDescent="0.25">
      <c r="A2148" s="35" t="s">
        <v>148</v>
      </c>
      <c r="B2148" t="s">
        <v>112</v>
      </c>
      <c r="C2148">
        <v>4</v>
      </c>
      <c r="D2148" t="s">
        <v>148</v>
      </c>
      <c r="E2148">
        <v>904272</v>
      </c>
      <c r="F2148" t="s">
        <v>121</v>
      </c>
      <c r="G2148" t="s">
        <v>137</v>
      </c>
      <c r="H2148" t="s">
        <v>148</v>
      </c>
      <c r="I2148" t="s">
        <v>148</v>
      </c>
      <c r="J2148" t="s">
        <v>148</v>
      </c>
      <c r="K2148" t="s">
        <v>148</v>
      </c>
      <c r="L2148" s="35" t="e">
        <v>#VALUE!</v>
      </c>
    </row>
    <row r="2149" spans="1:12" x14ac:dyDescent="0.25">
      <c r="A2149" s="35" t="s">
        <v>148</v>
      </c>
      <c r="B2149" t="s">
        <v>112</v>
      </c>
      <c r="C2149">
        <v>4</v>
      </c>
      <c r="D2149" t="s">
        <v>148</v>
      </c>
      <c r="E2149">
        <v>287378</v>
      </c>
      <c r="F2149" t="s">
        <v>126</v>
      </c>
      <c r="G2149" t="s">
        <v>142</v>
      </c>
      <c r="H2149" t="s">
        <v>148</v>
      </c>
      <c r="I2149" t="s">
        <v>148</v>
      </c>
      <c r="J2149" t="s">
        <v>148</v>
      </c>
      <c r="K2149" t="s">
        <v>148</v>
      </c>
      <c r="L2149" s="35" t="e">
        <v>#VALUE!</v>
      </c>
    </row>
    <row r="2150" spans="1:12" x14ac:dyDescent="0.25">
      <c r="A2150" s="35" t="s">
        <v>148</v>
      </c>
      <c r="B2150" t="s">
        <v>112</v>
      </c>
      <c r="C2150">
        <v>4</v>
      </c>
      <c r="D2150" t="s">
        <v>148</v>
      </c>
      <c r="E2150">
        <v>137369</v>
      </c>
      <c r="F2150" t="s">
        <v>118</v>
      </c>
      <c r="G2150" t="s">
        <v>146</v>
      </c>
      <c r="H2150" t="s">
        <v>148</v>
      </c>
      <c r="I2150" t="s">
        <v>148</v>
      </c>
      <c r="J2150" t="s">
        <v>148</v>
      </c>
      <c r="K2150" t="s">
        <v>148</v>
      </c>
      <c r="L2150" s="35" t="e">
        <v>#VALUE!</v>
      </c>
    </row>
    <row r="2151" spans="1:12" x14ac:dyDescent="0.25">
      <c r="A2151" s="35" t="s">
        <v>148</v>
      </c>
      <c r="B2151" t="s">
        <v>112</v>
      </c>
      <c r="C2151">
        <v>4</v>
      </c>
      <c r="D2151" t="s">
        <v>148</v>
      </c>
      <c r="E2151">
        <v>818140</v>
      </c>
      <c r="F2151" t="s">
        <v>122</v>
      </c>
      <c r="G2151" t="s">
        <v>130</v>
      </c>
      <c r="H2151" t="s">
        <v>148</v>
      </c>
      <c r="I2151" t="s">
        <v>148</v>
      </c>
      <c r="J2151" t="s">
        <v>148</v>
      </c>
      <c r="K2151" t="s">
        <v>148</v>
      </c>
      <c r="L2151" s="35" t="e">
        <v>#VALUE!</v>
      </c>
    </row>
    <row r="2152" spans="1:12" x14ac:dyDescent="0.25">
      <c r="A2152" s="35" t="s">
        <v>148</v>
      </c>
      <c r="B2152" t="s">
        <v>112</v>
      </c>
      <c r="C2152">
        <v>4</v>
      </c>
      <c r="D2152" t="s">
        <v>148</v>
      </c>
      <c r="E2152">
        <v>832875</v>
      </c>
      <c r="F2152" t="s">
        <v>122</v>
      </c>
      <c r="G2152" t="s">
        <v>142</v>
      </c>
      <c r="H2152" t="s">
        <v>148</v>
      </c>
      <c r="I2152" t="s">
        <v>148</v>
      </c>
      <c r="J2152" t="s">
        <v>148</v>
      </c>
      <c r="K2152" t="s">
        <v>148</v>
      </c>
      <c r="L2152" s="35" t="e">
        <v>#VALUE!</v>
      </c>
    </row>
    <row r="2153" spans="1:12" x14ac:dyDescent="0.25">
      <c r="A2153" s="35" t="s">
        <v>148</v>
      </c>
      <c r="B2153" t="s">
        <v>112</v>
      </c>
      <c r="C2153">
        <v>4</v>
      </c>
      <c r="D2153" t="s">
        <v>148</v>
      </c>
      <c r="E2153">
        <v>289559</v>
      </c>
      <c r="F2153" t="s">
        <v>119</v>
      </c>
      <c r="G2153" t="s">
        <v>143</v>
      </c>
      <c r="H2153" t="s">
        <v>148</v>
      </c>
      <c r="I2153" t="s">
        <v>148</v>
      </c>
      <c r="J2153" t="s">
        <v>148</v>
      </c>
      <c r="K2153" t="s">
        <v>148</v>
      </c>
      <c r="L2153" s="35" t="e">
        <v>#VALUE!</v>
      </c>
    </row>
    <row r="2154" spans="1:12" x14ac:dyDescent="0.25">
      <c r="A2154" s="35" t="s">
        <v>148</v>
      </c>
      <c r="B2154" t="s">
        <v>112</v>
      </c>
      <c r="C2154">
        <v>4</v>
      </c>
      <c r="D2154" t="s">
        <v>148</v>
      </c>
      <c r="E2154">
        <v>215167</v>
      </c>
      <c r="F2154" t="s">
        <v>120</v>
      </c>
      <c r="G2154" t="s">
        <v>144</v>
      </c>
      <c r="H2154" t="s">
        <v>148</v>
      </c>
      <c r="I2154" t="s">
        <v>148</v>
      </c>
      <c r="J2154" t="s">
        <v>148</v>
      </c>
      <c r="K2154" t="s">
        <v>148</v>
      </c>
      <c r="L2154" s="35" t="e">
        <v>#VALUE!</v>
      </c>
    </row>
    <row r="2155" spans="1:12" x14ac:dyDescent="0.25">
      <c r="A2155" s="35" t="s">
        <v>148</v>
      </c>
      <c r="B2155" t="s">
        <v>112</v>
      </c>
      <c r="C2155">
        <v>4</v>
      </c>
      <c r="D2155" t="s">
        <v>148</v>
      </c>
      <c r="E2155">
        <v>966835</v>
      </c>
      <c r="F2155" t="s">
        <v>123</v>
      </c>
      <c r="G2155" t="s">
        <v>147</v>
      </c>
      <c r="H2155" t="s">
        <v>148</v>
      </c>
      <c r="I2155" t="s">
        <v>148</v>
      </c>
      <c r="J2155" t="s">
        <v>148</v>
      </c>
      <c r="K2155" t="s">
        <v>148</v>
      </c>
      <c r="L2155" s="35" t="e">
        <v>#VALUE!</v>
      </c>
    </row>
    <row r="2156" spans="1:12" x14ac:dyDescent="0.25">
      <c r="A2156" s="35" t="s">
        <v>148</v>
      </c>
      <c r="B2156" t="s">
        <v>112</v>
      </c>
      <c r="C2156">
        <v>4</v>
      </c>
      <c r="D2156" t="s">
        <v>148</v>
      </c>
      <c r="E2156">
        <v>271476</v>
      </c>
      <c r="F2156" t="s">
        <v>116</v>
      </c>
      <c r="G2156" t="s">
        <v>144</v>
      </c>
      <c r="H2156" t="s">
        <v>148</v>
      </c>
      <c r="I2156" t="s">
        <v>148</v>
      </c>
      <c r="J2156" t="s">
        <v>148</v>
      </c>
      <c r="K2156" t="s">
        <v>148</v>
      </c>
      <c r="L2156" s="35" t="e">
        <v>#VALUE!</v>
      </c>
    </row>
    <row r="2157" spans="1:12" x14ac:dyDescent="0.25">
      <c r="A2157" s="35" t="s">
        <v>148</v>
      </c>
      <c r="B2157" t="s">
        <v>112</v>
      </c>
      <c r="C2157">
        <v>4</v>
      </c>
      <c r="D2157" t="s">
        <v>148</v>
      </c>
      <c r="E2157">
        <v>235946</v>
      </c>
      <c r="F2157" t="s">
        <v>123</v>
      </c>
      <c r="G2157" t="s">
        <v>147</v>
      </c>
      <c r="H2157" t="s">
        <v>148</v>
      </c>
      <c r="I2157" t="s">
        <v>148</v>
      </c>
      <c r="J2157" t="s">
        <v>148</v>
      </c>
      <c r="K2157" t="s">
        <v>148</v>
      </c>
      <c r="L2157" s="35" t="e">
        <v>#VALUE!</v>
      </c>
    </row>
    <row r="2158" spans="1:12" x14ac:dyDescent="0.25">
      <c r="A2158" s="35" t="s">
        <v>148</v>
      </c>
      <c r="B2158" t="s">
        <v>112</v>
      </c>
      <c r="C2158">
        <v>4</v>
      </c>
      <c r="D2158" t="s">
        <v>148</v>
      </c>
      <c r="E2158">
        <v>933241</v>
      </c>
      <c r="F2158" t="s">
        <v>125</v>
      </c>
      <c r="G2158" t="s">
        <v>129</v>
      </c>
      <c r="H2158" t="s">
        <v>148</v>
      </c>
      <c r="I2158" t="s">
        <v>148</v>
      </c>
      <c r="J2158" t="s">
        <v>148</v>
      </c>
      <c r="K2158" t="s">
        <v>148</v>
      </c>
      <c r="L2158" s="35" t="e">
        <v>#VALUE!</v>
      </c>
    </row>
    <row r="2159" spans="1:12" x14ac:dyDescent="0.25">
      <c r="A2159" s="35" t="s">
        <v>148</v>
      </c>
      <c r="B2159" t="s">
        <v>112</v>
      </c>
      <c r="C2159">
        <v>4</v>
      </c>
      <c r="D2159" t="s">
        <v>148</v>
      </c>
      <c r="E2159">
        <v>892398</v>
      </c>
      <c r="F2159" t="s">
        <v>127</v>
      </c>
      <c r="G2159" t="s">
        <v>131</v>
      </c>
      <c r="H2159" t="s">
        <v>148</v>
      </c>
      <c r="I2159" t="s">
        <v>148</v>
      </c>
      <c r="J2159" t="s">
        <v>148</v>
      </c>
      <c r="K2159" t="s">
        <v>148</v>
      </c>
      <c r="L2159" s="35" t="e">
        <v>#VALUE!</v>
      </c>
    </row>
    <row r="2160" spans="1:12" x14ac:dyDescent="0.25">
      <c r="A2160" s="35" t="s">
        <v>148</v>
      </c>
      <c r="B2160" t="s">
        <v>112</v>
      </c>
      <c r="C2160">
        <v>4</v>
      </c>
      <c r="D2160" t="s">
        <v>148</v>
      </c>
      <c r="E2160">
        <v>710186</v>
      </c>
      <c r="F2160" t="s">
        <v>117</v>
      </c>
      <c r="G2160" t="s">
        <v>133</v>
      </c>
      <c r="H2160" t="s">
        <v>148</v>
      </c>
      <c r="I2160" t="s">
        <v>148</v>
      </c>
      <c r="J2160" t="s">
        <v>148</v>
      </c>
      <c r="K2160" t="s">
        <v>148</v>
      </c>
      <c r="L2160" s="35" t="e">
        <v>#VALUE!</v>
      </c>
    </row>
    <row r="2161" spans="1:12" x14ac:dyDescent="0.25">
      <c r="A2161" s="35" t="s">
        <v>148</v>
      </c>
      <c r="B2161" t="s">
        <v>112</v>
      </c>
      <c r="C2161">
        <v>4</v>
      </c>
      <c r="D2161" t="s">
        <v>148</v>
      </c>
      <c r="E2161">
        <v>367581</v>
      </c>
      <c r="F2161" t="s">
        <v>121</v>
      </c>
      <c r="G2161" t="s">
        <v>137</v>
      </c>
      <c r="H2161" t="s">
        <v>148</v>
      </c>
      <c r="I2161" t="s">
        <v>148</v>
      </c>
      <c r="J2161" t="s">
        <v>148</v>
      </c>
      <c r="K2161" t="s">
        <v>148</v>
      </c>
      <c r="L2161" s="35" t="e">
        <v>#VALUE!</v>
      </c>
    </row>
    <row r="2162" spans="1:12" x14ac:dyDescent="0.25">
      <c r="A2162" s="35" t="s">
        <v>148</v>
      </c>
      <c r="B2162" t="s">
        <v>112</v>
      </c>
      <c r="C2162">
        <v>4</v>
      </c>
      <c r="D2162" t="s">
        <v>148</v>
      </c>
      <c r="E2162">
        <v>315801</v>
      </c>
      <c r="F2162" t="s">
        <v>119</v>
      </c>
      <c r="G2162" t="s">
        <v>147</v>
      </c>
      <c r="H2162" t="s">
        <v>148</v>
      </c>
      <c r="I2162" t="s">
        <v>148</v>
      </c>
      <c r="J2162" t="s">
        <v>148</v>
      </c>
      <c r="K2162" t="s">
        <v>148</v>
      </c>
      <c r="L2162" s="35" t="e">
        <v>#VALUE!</v>
      </c>
    </row>
    <row r="2163" spans="1:12" x14ac:dyDescent="0.25">
      <c r="A2163" s="35" t="s">
        <v>148</v>
      </c>
      <c r="B2163" t="s">
        <v>112</v>
      </c>
      <c r="C2163">
        <v>4</v>
      </c>
      <c r="D2163" t="s">
        <v>148</v>
      </c>
      <c r="E2163">
        <v>334537</v>
      </c>
      <c r="F2163" t="s">
        <v>122</v>
      </c>
      <c r="G2163" t="s">
        <v>130</v>
      </c>
      <c r="H2163" t="s">
        <v>148</v>
      </c>
      <c r="I2163" t="s">
        <v>148</v>
      </c>
      <c r="J2163" t="s">
        <v>148</v>
      </c>
      <c r="K2163" t="s">
        <v>148</v>
      </c>
      <c r="L2163" s="35" t="e">
        <v>#VALUE!</v>
      </c>
    </row>
    <row r="2164" spans="1:12" x14ac:dyDescent="0.25">
      <c r="A2164" s="35" t="s">
        <v>148</v>
      </c>
      <c r="B2164" t="s">
        <v>112</v>
      </c>
      <c r="C2164">
        <v>4</v>
      </c>
      <c r="D2164" t="s">
        <v>148</v>
      </c>
      <c r="E2164">
        <v>331387</v>
      </c>
      <c r="F2164" t="s">
        <v>124</v>
      </c>
      <c r="G2164" t="s">
        <v>136</v>
      </c>
      <c r="H2164" t="s">
        <v>148</v>
      </c>
      <c r="I2164" t="s">
        <v>148</v>
      </c>
      <c r="J2164" t="s">
        <v>148</v>
      </c>
      <c r="K2164" t="s">
        <v>148</v>
      </c>
      <c r="L2164" s="35" t="e">
        <v>#VALUE!</v>
      </c>
    </row>
    <row r="2165" spans="1:12" x14ac:dyDescent="0.25">
      <c r="A2165" s="35" t="s">
        <v>148</v>
      </c>
      <c r="B2165" t="s">
        <v>112</v>
      </c>
      <c r="C2165">
        <v>4</v>
      </c>
      <c r="D2165" t="s">
        <v>148</v>
      </c>
      <c r="E2165">
        <v>196767</v>
      </c>
      <c r="F2165" t="s">
        <v>118</v>
      </c>
      <c r="G2165" t="s">
        <v>142</v>
      </c>
      <c r="H2165" t="s">
        <v>148</v>
      </c>
      <c r="I2165" t="s">
        <v>148</v>
      </c>
      <c r="J2165" t="s">
        <v>148</v>
      </c>
      <c r="K2165" t="s">
        <v>148</v>
      </c>
      <c r="L2165" s="35" t="e">
        <v>#VALUE!</v>
      </c>
    </row>
    <row r="2166" spans="1:12" x14ac:dyDescent="0.25">
      <c r="A2166" s="35" t="s">
        <v>148</v>
      </c>
      <c r="B2166" t="s">
        <v>112</v>
      </c>
      <c r="C2166">
        <v>4</v>
      </c>
      <c r="D2166" t="s">
        <v>148</v>
      </c>
      <c r="E2166">
        <v>443187</v>
      </c>
      <c r="F2166" t="s">
        <v>117</v>
      </c>
      <c r="G2166" t="s">
        <v>133</v>
      </c>
      <c r="H2166" t="s">
        <v>148</v>
      </c>
      <c r="I2166" t="s">
        <v>148</v>
      </c>
      <c r="J2166" t="s">
        <v>148</v>
      </c>
      <c r="K2166" t="s">
        <v>148</v>
      </c>
      <c r="L2166" s="35" t="e">
        <v>#VALUE!</v>
      </c>
    </row>
    <row r="2167" spans="1:12" x14ac:dyDescent="0.25">
      <c r="A2167" s="35" t="s">
        <v>148</v>
      </c>
      <c r="B2167" t="s">
        <v>112</v>
      </c>
      <c r="C2167">
        <v>4</v>
      </c>
      <c r="D2167" t="s">
        <v>148</v>
      </c>
      <c r="E2167">
        <v>135869</v>
      </c>
      <c r="F2167" t="s">
        <v>124</v>
      </c>
      <c r="G2167" t="s">
        <v>140</v>
      </c>
      <c r="H2167" t="s">
        <v>148</v>
      </c>
      <c r="I2167" t="s">
        <v>148</v>
      </c>
      <c r="J2167" t="s">
        <v>148</v>
      </c>
      <c r="K2167" t="s">
        <v>148</v>
      </c>
      <c r="L2167" s="35" t="e">
        <v>#VALUE!</v>
      </c>
    </row>
    <row r="2168" spans="1:12" x14ac:dyDescent="0.25">
      <c r="A2168" s="35" t="s">
        <v>148</v>
      </c>
      <c r="B2168" t="s">
        <v>112</v>
      </c>
      <c r="C2168">
        <v>4</v>
      </c>
      <c r="D2168" t="s">
        <v>148</v>
      </c>
      <c r="E2168">
        <v>258968</v>
      </c>
      <c r="F2168" t="s">
        <v>124</v>
      </c>
      <c r="G2168" t="s">
        <v>132</v>
      </c>
      <c r="H2168" t="s">
        <v>148</v>
      </c>
      <c r="I2168" t="s">
        <v>148</v>
      </c>
      <c r="J2168" t="s">
        <v>148</v>
      </c>
      <c r="K2168" t="s">
        <v>148</v>
      </c>
      <c r="L2168" s="35" t="e">
        <v>#VALUE!</v>
      </c>
    </row>
    <row r="2169" spans="1:12" x14ac:dyDescent="0.25">
      <c r="A2169" s="35" t="s">
        <v>148</v>
      </c>
      <c r="B2169" t="s">
        <v>112</v>
      </c>
      <c r="C2169">
        <v>4</v>
      </c>
      <c r="D2169" t="s">
        <v>148</v>
      </c>
      <c r="E2169">
        <v>603907</v>
      </c>
      <c r="F2169" t="s">
        <v>119</v>
      </c>
      <c r="G2169" t="s">
        <v>139</v>
      </c>
      <c r="H2169" t="s">
        <v>148</v>
      </c>
      <c r="I2169" t="s">
        <v>148</v>
      </c>
      <c r="J2169" t="s">
        <v>148</v>
      </c>
      <c r="K2169" t="s">
        <v>148</v>
      </c>
      <c r="L2169" s="35" t="e">
        <v>#VALUE!</v>
      </c>
    </row>
    <row r="2170" spans="1:12" x14ac:dyDescent="0.25">
      <c r="A2170" s="35" t="s">
        <v>148</v>
      </c>
      <c r="B2170" t="s">
        <v>112</v>
      </c>
      <c r="C2170">
        <v>4</v>
      </c>
      <c r="D2170" t="s">
        <v>148</v>
      </c>
      <c r="E2170">
        <v>744830</v>
      </c>
      <c r="F2170" t="s">
        <v>120</v>
      </c>
      <c r="G2170" t="s">
        <v>132</v>
      </c>
      <c r="H2170" t="s">
        <v>148</v>
      </c>
      <c r="I2170" t="s">
        <v>148</v>
      </c>
      <c r="J2170" t="s">
        <v>148</v>
      </c>
      <c r="K2170" t="s">
        <v>148</v>
      </c>
      <c r="L2170" s="35" t="e">
        <v>#VALUE!</v>
      </c>
    </row>
    <row r="2171" spans="1:12" x14ac:dyDescent="0.25">
      <c r="A2171" s="35" t="s">
        <v>148</v>
      </c>
      <c r="B2171" t="s">
        <v>112</v>
      </c>
      <c r="C2171">
        <v>4</v>
      </c>
      <c r="D2171" t="s">
        <v>148</v>
      </c>
      <c r="E2171">
        <v>720198</v>
      </c>
      <c r="F2171" t="s">
        <v>116</v>
      </c>
      <c r="G2171" t="s">
        <v>132</v>
      </c>
      <c r="H2171" t="s">
        <v>148</v>
      </c>
      <c r="I2171" t="s">
        <v>148</v>
      </c>
      <c r="J2171" t="s">
        <v>148</v>
      </c>
      <c r="K2171" t="s">
        <v>148</v>
      </c>
      <c r="L2171" s="35" t="e">
        <v>#VALUE!</v>
      </c>
    </row>
    <row r="2172" spans="1:12" x14ac:dyDescent="0.25">
      <c r="A2172" s="35" t="s">
        <v>148</v>
      </c>
      <c r="B2172" t="s">
        <v>112</v>
      </c>
      <c r="C2172">
        <v>4</v>
      </c>
      <c r="D2172" t="s">
        <v>148</v>
      </c>
      <c r="E2172">
        <v>370208</v>
      </c>
      <c r="F2172" t="s">
        <v>118</v>
      </c>
      <c r="G2172" t="s">
        <v>134</v>
      </c>
      <c r="H2172" t="s">
        <v>148</v>
      </c>
      <c r="I2172" t="s">
        <v>148</v>
      </c>
      <c r="J2172" t="s">
        <v>148</v>
      </c>
      <c r="K2172" t="s">
        <v>148</v>
      </c>
      <c r="L2172" s="35" t="e">
        <v>#VALUE!</v>
      </c>
    </row>
    <row r="2173" spans="1:12" x14ac:dyDescent="0.25">
      <c r="A2173" s="35" t="s">
        <v>148</v>
      </c>
      <c r="B2173" t="s">
        <v>112</v>
      </c>
      <c r="C2173">
        <v>4</v>
      </c>
      <c r="D2173" t="s">
        <v>148</v>
      </c>
      <c r="E2173">
        <v>828585</v>
      </c>
      <c r="F2173" t="s">
        <v>119</v>
      </c>
      <c r="G2173" t="s">
        <v>135</v>
      </c>
      <c r="H2173" t="s">
        <v>148</v>
      </c>
      <c r="I2173" t="s">
        <v>148</v>
      </c>
      <c r="J2173" t="s">
        <v>148</v>
      </c>
      <c r="K2173" t="s">
        <v>148</v>
      </c>
      <c r="L2173" s="35" t="e">
        <v>#VALUE!</v>
      </c>
    </row>
    <row r="2174" spans="1:12" x14ac:dyDescent="0.25">
      <c r="A2174" s="35" t="s">
        <v>148</v>
      </c>
      <c r="B2174" t="s">
        <v>112</v>
      </c>
      <c r="C2174">
        <v>4</v>
      </c>
      <c r="D2174" t="s">
        <v>148</v>
      </c>
      <c r="E2174">
        <v>303036</v>
      </c>
      <c r="F2174" t="s">
        <v>127</v>
      </c>
      <c r="G2174" t="s">
        <v>143</v>
      </c>
      <c r="H2174" t="s">
        <v>148</v>
      </c>
      <c r="I2174" t="s">
        <v>148</v>
      </c>
      <c r="J2174" t="s">
        <v>148</v>
      </c>
      <c r="K2174" t="s">
        <v>148</v>
      </c>
      <c r="L2174" s="35" t="e">
        <v>#VALUE!</v>
      </c>
    </row>
    <row r="2175" spans="1:12" x14ac:dyDescent="0.25">
      <c r="A2175" s="35" t="s">
        <v>148</v>
      </c>
      <c r="B2175" t="s">
        <v>112</v>
      </c>
      <c r="C2175">
        <v>4</v>
      </c>
      <c r="D2175" t="s">
        <v>148</v>
      </c>
      <c r="E2175">
        <v>187687</v>
      </c>
      <c r="F2175" t="s">
        <v>125</v>
      </c>
      <c r="G2175" t="s">
        <v>133</v>
      </c>
      <c r="H2175" t="s">
        <v>148</v>
      </c>
      <c r="I2175" t="s">
        <v>148</v>
      </c>
      <c r="J2175" t="s">
        <v>148</v>
      </c>
      <c r="K2175" t="s">
        <v>148</v>
      </c>
      <c r="L2175" s="35" t="e">
        <v>#VALUE!</v>
      </c>
    </row>
    <row r="2176" spans="1:12" x14ac:dyDescent="0.25">
      <c r="A2176" s="35" t="s">
        <v>148</v>
      </c>
      <c r="B2176" t="s">
        <v>112</v>
      </c>
      <c r="C2176">
        <v>4</v>
      </c>
      <c r="D2176" t="s">
        <v>148</v>
      </c>
      <c r="E2176">
        <v>707310</v>
      </c>
      <c r="F2176" t="s">
        <v>127</v>
      </c>
      <c r="G2176" t="s">
        <v>135</v>
      </c>
      <c r="H2176" t="s">
        <v>148</v>
      </c>
      <c r="I2176" t="s">
        <v>148</v>
      </c>
      <c r="J2176" t="s">
        <v>148</v>
      </c>
      <c r="K2176" t="s">
        <v>148</v>
      </c>
      <c r="L2176" s="35" t="e">
        <v>#VALUE!</v>
      </c>
    </row>
    <row r="2177" spans="1:12" x14ac:dyDescent="0.25">
      <c r="A2177" s="35" t="s">
        <v>148</v>
      </c>
      <c r="B2177" t="s">
        <v>112</v>
      </c>
      <c r="C2177">
        <v>4</v>
      </c>
      <c r="D2177" t="s">
        <v>148</v>
      </c>
      <c r="E2177">
        <v>181754</v>
      </c>
      <c r="F2177" t="s">
        <v>118</v>
      </c>
      <c r="G2177" t="s">
        <v>138</v>
      </c>
      <c r="H2177" t="s">
        <v>148</v>
      </c>
      <c r="I2177" t="s">
        <v>148</v>
      </c>
      <c r="J2177" t="s">
        <v>148</v>
      </c>
      <c r="K2177" t="s">
        <v>148</v>
      </c>
      <c r="L2177" s="35" t="e">
        <v>#VALUE!</v>
      </c>
    </row>
    <row r="2178" spans="1:12" x14ac:dyDescent="0.25">
      <c r="A2178" s="35" t="s">
        <v>148</v>
      </c>
      <c r="B2178" t="s">
        <v>112</v>
      </c>
      <c r="C2178">
        <v>4</v>
      </c>
      <c r="D2178" t="s">
        <v>148</v>
      </c>
      <c r="E2178">
        <v>861204</v>
      </c>
      <c r="F2178" t="s">
        <v>117</v>
      </c>
      <c r="G2178" t="s">
        <v>133</v>
      </c>
      <c r="H2178" t="s">
        <v>148</v>
      </c>
      <c r="I2178" t="s">
        <v>148</v>
      </c>
      <c r="J2178" t="s">
        <v>148</v>
      </c>
      <c r="K2178" t="s">
        <v>148</v>
      </c>
      <c r="L2178" s="35" t="e">
        <v>#VALUE!</v>
      </c>
    </row>
    <row r="2179" spans="1:12" x14ac:dyDescent="0.25">
      <c r="A2179" s="35" t="s">
        <v>148</v>
      </c>
      <c r="B2179" t="s">
        <v>112</v>
      </c>
      <c r="C2179">
        <v>4</v>
      </c>
      <c r="D2179" t="s">
        <v>148</v>
      </c>
      <c r="E2179">
        <v>260939</v>
      </c>
      <c r="F2179" t="s">
        <v>116</v>
      </c>
      <c r="G2179" t="s">
        <v>144</v>
      </c>
      <c r="H2179" t="s">
        <v>148</v>
      </c>
      <c r="I2179" t="s">
        <v>148</v>
      </c>
      <c r="J2179" t="s">
        <v>148</v>
      </c>
      <c r="K2179" t="s">
        <v>148</v>
      </c>
      <c r="L2179" s="35" t="e">
        <v>#VALUE!</v>
      </c>
    </row>
    <row r="2180" spans="1:12" x14ac:dyDescent="0.25">
      <c r="A2180" s="35" t="s">
        <v>148</v>
      </c>
      <c r="B2180" t="s">
        <v>112</v>
      </c>
      <c r="C2180">
        <v>4</v>
      </c>
      <c r="D2180" t="s">
        <v>148</v>
      </c>
      <c r="E2180">
        <v>397628</v>
      </c>
      <c r="F2180" t="s">
        <v>125</v>
      </c>
      <c r="G2180" t="s">
        <v>133</v>
      </c>
      <c r="H2180" t="s">
        <v>148</v>
      </c>
      <c r="I2180" t="s">
        <v>148</v>
      </c>
      <c r="J2180" t="s">
        <v>148</v>
      </c>
      <c r="K2180" t="s">
        <v>148</v>
      </c>
      <c r="L2180" s="35" t="e">
        <v>#VALUE!</v>
      </c>
    </row>
    <row r="2181" spans="1:12" x14ac:dyDescent="0.25">
      <c r="A2181" s="35" t="s">
        <v>148</v>
      </c>
      <c r="B2181" t="s">
        <v>112</v>
      </c>
      <c r="C2181">
        <v>4</v>
      </c>
      <c r="D2181" t="s">
        <v>148</v>
      </c>
      <c r="E2181">
        <v>791365</v>
      </c>
      <c r="F2181" t="s">
        <v>118</v>
      </c>
      <c r="G2181" t="s">
        <v>138</v>
      </c>
      <c r="H2181" t="s">
        <v>148</v>
      </c>
      <c r="I2181" t="s">
        <v>148</v>
      </c>
      <c r="J2181" t="s">
        <v>148</v>
      </c>
      <c r="K2181" t="s">
        <v>148</v>
      </c>
      <c r="L2181" s="35" t="e">
        <v>#VALUE!</v>
      </c>
    </row>
    <row r="2182" spans="1:12" x14ac:dyDescent="0.25">
      <c r="A2182" s="35" t="s">
        <v>148</v>
      </c>
      <c r="B2182" t="s">
        <v>112</v>
      </c>
      <c r="C2182">
        <v>4</v>
      </c>
      <c r="D2182" t="s">
        <v>148</v>
      </c>
      <c r="E2182">
        <v>924114</v>
      </c>
      <c r="F2182" t="s">
        <v>122</v>
      </c>
      <c r="G2182" t="s">
        <v>142</v>
      </c>
      <c r="H2182" t="s">
        <v>148</v>
      </c>
      <c r="I2182" t="s">
        <v>148</v>
      </c>
      <c r="J2182" t="s">
        <v>148</v>
      </c>
      <c r="K2182" t="s">
        <v>148</v>
      </c>
      <c r="L2182" s="35" t="e">
        <v>#VALUE!</v>
      </c>
    </row>
    <row r="2183" spans="1:12" x14ac:dyDescent="0.25">
      <c r="A2183" s="35" t="s">
        <v>148</v>
      </c>
      <c r="B2183" t="s">
        <v>112</v>
      </c>
      <c r="C2183">
        <v>4</v>
      </c>
      <c r="D2183" t="s">
        <v>148</v>
      </c>
      <c r="E2183">
        <v>410652</v>
      </c>
      <c r="F2183" t="s">
        <v>126</v>
      </c>
      <c r="G2183" t="s">
        <v>146</v>
      </c>
      <c r="H2183" t="s">
        <v>148</v>
      </c>
      <c r="I2183" t="s">
        <v>148</v>
      </c>
      <c r="J2183" t="s">
        <v>148</v>
      </c>
      <c r="K2183" t="s">
        <v>148</v>
      </c>
      <c r="L2183" s="35" t="e">
        <v>#VALUE!</v>
      </c>
    </row>
    <row r="2184" spans="1:12" x14ac:dyDescent="0.25">
      <c r="A2184" s="35" t="s">
        <v>148</v>
      </c>
      <c r="B2184" t="s">
        <v>112</v>
      </c>
      <c r="C2184">
        <v>4</v>
      </c>
      <c r="D2184" t="s">
        <v>148</v>
      </c>
      <c r="E2184">
        <v>519046</v>
      </c>
      <c r="F2184" t="s">
        <v>118</v>
      </c>
      <c r="G2184" t="s">
        <v>130</v>
      </c>
      <c r="H2184" t="s">
        <v>148</v>
      </c>
      <c r="I2184" t="s">
        <v>148</v>
      </c>
      <c r="J2184" t="s">
        <v>148</v>
      </c>
      <c r="K2184" t="s">
        <v>148</v>
      </c>
      <c r="L2184" s="35" t="e">
        <v>#VALUE!</v>
      </c>
    </row>
    <row r="2185" spans="1:12" x14ac:dyDescent="0.25">
      <c r="A2185" s="35" t="s">
        <v>148</v>
      </c>
      <c r="B2185" t="s">
        <v>112</v>
      </c>
      <c r="C2185">
        <v>4</v>
      </c>
      <c r="D2185" t="s">
        <v>148</v>
      </c>
      <c r="E2185">
        <v>762326</v>
      </c>
      <c r="F2185" t="s">
        <v>126</v>
      </c>
      <c r="G2185" t="s">
        <v>138</v>
      </c>
      <c r="H2185" t="s">
        <v>148</v>
      </c>
      <c r="I2185" t="s">
        <v>148</v>
      </c>
      <c r="J2185" t="s">
        <v>148</v>
      </c>
      <c r="K2185" t="s">
        <v>148</v>
      </c>
      <c r="L2185" s="35" t="e">
        <v>#VALUE!</v>
      </c>
    </row>
    <row r="2186" spans="1:12" x14ac:dyDescent="0.25">
      <c r="A2186" s="35" t="s">
        <v>148</v>
      </c>
      <c r="B2186" t="s">
        <v>112</v>
      </c>
      <c r="C2186">
        <v>4</v>
      </c>
      <c r="D2186" t="s">
        <v>148</v>
      </c>
      <c r="E2186">
        <v>451765</v>
      </c>
      <c r="F2186" t="s">
        <v>119</v>
      </c>
      <c r="G2186" t="s">
        <v>143</v>
      </c>
      <c r="H2186" t="s">
        <v>148</v>
      </c>
      <c r="I2186" t="s">
        <v>148</v>
      </c>
      <c r="J2186" t="s">
        <v>148</v>
      </c>
      <c r="K2186" t="s">
        <v>148</v>
      </c>
      <c r="L2186" s="35" t="e">
        <v>#VALUE!</v>
      </c>
    </row>
    <row r="2187" spans="1:12" x14ac:dyDescent="0.25">
      <c r="A2187" s="35" t="s">
        <v>148</v>
      </c>
      <c r="B2187" t="s">
        <v>112</v>
      </c>
      <c r="C2187">
        <v>4</v>
      </c>
      <c r="D2187" t="s">
        <v>148</v>
      </c>
      <c r="E2187">
        <v>598990</v>
      </c>
      <c r="F2187" t="s">
        <v>123</v>
      </c>
      <c r="G2187" t="s">
        <v>147</v>
      </c>
      <c r="H2187" t="s">
        <v>148</v>
      </c>
      <c r="I2187" t="s">
        <v>148</v>
      </c>
      <c r="J2187" t="s">
        <v>148</v>
      </c>
      <c r="K2187" t="s">
        <v>148</v>
      </c>
      <c r="L2187" s="35" t="e">
        <v>#VALUE!</v>
      </c>
    </row>
    <row r="2188" spans="1:12" x14ac:dyDescent="0.25">
      <c r="A2188" s="35" t="s">
        <v>148</v>
      </c>
      <c r="B2188" t="s">
        <v>112</v>
      </c>
      <c r="C2188">
        <v>4</v>
      </c>
      <c r="D2188" t="s">
        <v>148</v>
      </c>
      <c r="E2188">
        <v>209307</v>
      </c>
      <c r="F2188" t="s">
        <v>125</v>
      </c>
      <c r="G2188" t="s">
        <v>129</v>
      </c>
      <c r="H2188" t="s">
        <v>148</v>
      </c>
      <c r="I2188" t="s">
        <v>148</v>
      </c>
      <c r="J2188" t="s">
        <v>148</v>
      </c>
      <c r="K2188" t="s">
        <v>148</v>
      </c>
      <c r="L2188" s="35" t="e">
        <v>#VALUE!</v>
      </c>
    </row>
    <row r="2189" spans="1:12" x14ac:dyDescent="0.25">
      <c r="A2189" s="35" t="s">
        <v>148</v>
      </c>
      <c r="B2189" t="s">
        <v>112</v>
      </c>
      <c r="C2189">
        <v>4</v>
      </c>
      <c r="D2189" t="s">
        <v>148</v>
      </c>
      <c r="E2189">
        <v>531228</v>
      </c>
      <c r="F2189" t="s">
        <v>118</v>
      </c>
      <c r="G2189" t="s">
        <v>134</v>
      </c>
      <c r="H2189" t="s">
        <v>148</v>
      </c>
      <c r="I2189" t="s">
        <v>148</v>
      </c>
      <c r="J2189" t="s">
        <v>148</v>
      </c>
      <c r="K2189" t="s">
        <v>148</v>
      </c>
      <c r="L2189" s="35" t="e">
        <v>#VALUE!</v>
      </c>
    </row>
    <row r="2190" spans="1:12" x14ac:dyDescent="0.25">
      <c r="A2190" s="35" t="s">
        <v>148</v>
      </c>
      <c r="B2190" t="s">
        <v>112</v>
      </c>
      <c r="C2190">
        <v>4</v>
      </c>
      <c r="D2190" t="s">
        <v>148</v>
      </c>
      <c r="E2190">
        <v>944678</v>
      </c>
      <c r="F2190" t="s">
        <v>123</v>
      </c>
      <c r="G2190" t="s">
        <v>139</v>
      </c>
      <c r="H2190" t="s">
        <v>148</v>
      </c>
      <c r="I2190" t="s">
        <v>148</v>
      </c>
      <c r="J2190" t="s">
        <v>148</v>
      </c>
      <c r="K2190" t="s">
        <v>148</v>
      </c>
      <c r="L2190" s="35" t="e">
        <v>#VALUE!</v>
      </c>
    </row>
    <row r="2191" spans="1:12" x14ac:dyDescent="0.25">
      <c r="A2191" s="35" t="s">
        <v>148</v>
      </c>
      <c r="B2191" t="s">
        <v>112</v>
      </c>
      <c r="C2191">
        <v>4</v>
      </c>
      <c r="D2191" t="s">
        <v>148</v>
      </c>
      <c r="E2191">
        <v>991531</v>
      </c>
      <c r="F2191" t="s">
        <v>126</v>
      </c>
      <c r="G2191" t="s">
        <v>134</v>
      </c>
      <c r="H2191" t="s">
        <v>148</v>
      </c>
      <c r="I2191" t="s">
        <v>148</v>
      </c>
      <c r="J2191" t="s">
        <v>148</v>
      </c>
      <c r="K2191" t="s">
        <v>148</v>
      </c>
      <c r="L2191" s="35" t="e">
        <v>#VALUE!</v>
      </c>
    </row>
    <row r="2192" spans="1:12" x14ac:dyDescent="0.25">
      <c r="A2192" s="35" t="s">
        <v>148</v>
      </c>
      <c r="B2192" t="s">
        <v>112</v>
      </c>
      <c r="C2192">
        <v>4</v>
      </c>
      <c r="D2192" t="s">
        <v>148</v>
      </c>
      <c r="E2192">
        <v>437346</v>
      </c>
      <c r="F2192" t="s">
        <v>117</v>
      </c>
      <c r="G2192" t="s">
        <v>137</v>
      </c>
      <c r="H2192" t="s">
        <v>148</v>
      </c>
      <c r="I2192" t="s">
        <v>148</v>
      </c>
      <c r="J2192" t="s">
        <v>148</v>
      </c>
      <c r="K2192" t="s">
        <v>148</v>
      </c>
      <c r="L2192" s="35" t="e">
        <v>#VALUE!</v>
      </c>
    </row>
    <row r="2193" spans="1:12" x14ac:dyDescent="0.25">
      <c r="A2193" s="35" t="s">
        <v>148</v>
      </c>
      <c r="B2193" t="s">
        <v>112</v>
      </c>
      <c r="C2193">
        <v>4</v>
      </c>
      <c r="D2193" t="s">
        <v>148</v>
      </c>
      <c r="E2193">
        <v>198753</v>
      </c>
      <c r="F2193" t="s">
        <v>127</v>
      </c>
      <c r="G2193" t="s">
        <v>139</v>
      </c>
      <c r="H2193" t="s">
        <v>148</v>
      </c>
      <c r="I2193" t="s">
        <v>148</v>
      </c>
      <c r="J2193" t="s">
        <v>148</v>
      </c>
      <c r="K2193" t="s">
        <v>148</v>
      </c>
      <c r="L2193" s="35" t="e">
        <v>#VALUE!</v>
      </c>
    </row>
    <row r="2194" spans="1:12" x14ac:dyDescent="0.25">
      <c r="A2194" s="35" t="s">
        <v>148</v>
      </c>
      <c r="B2194" t="s">
        <v>112</v>
      </c>
      <c r="C2194">
        <v>4</v>
      </c>
      <c r="D2194" t="s">
        <v>148</v>
      </c>
      <c r="E2194">
        <v>874189</v>
      </c>
      <c r="F2194" t="s">
        <v>116</v>
      </c>
      <c r="G2194" t="s">
        <v>140</v>
      </c>
      <c r="H2194" t="s">
        <v>148</v>
      </c>
      <c r="I2194" t="s">
        <v>148</v>
      </c>
      <c r="J2194" t="s">
        <v>148</v>
      </c>
      <c r="K2194" t="s">
        <v>148</v>
      </c>
      <c r="L2194" s="35" t="e">
        <v>#VALUE!</v>
      </c>
    </row>
    <row r="2195" spans="1:12" x14ac:dyDescent="0.25">
      <c r="A2195" s="35" t="s">
        <v>148</v>
      </c>
      <c r="B2195" t="s">
        <v>112</v>
      </c>
      <c r="C2195">
        <v>4</v>
      </c>
      <c r="D2195" t="s">
        <v>148</v>
      </c>
      <c r="E2195">
        <v>471471</v>
      </c>
      <c r="F2195" t="s">
        <v>125</v>
      </c>
      <c r="G2195" t="s">
        <v>129</v>
      </c>
      <c r="H2195" t="s">
        <v>148</v>
      </c>
      <c r="I2195" t="s">
        <v>148</v>
      </c>
      <c r="J2195" t="s">
        <v>148</v>
      </c>
      <c r="K2195" t="s">
        <v>148</v>
      </c>
      <c r="L2195" s="35" t="e">
        <v>#VALUE!</v>
      </c>
    </row>
    <row r="2196" spans="1:12" x14ac:dyDescent="0.25">
      <c r="A2196" s="35" t="s">
        <v>148</v>
      </c>
      <c r="B2196" t="s">
        <v>112</v>
      </c>
      <c r="C2196">
        <v>4</v>
      </c>
      <c r="D2196" t="s">
        <v>148</v>
      </c>
      <c r="E2196">
        <v>718104</v>
      </c>
      <c r="F2196" t="s">
        <v>116</v>
      </c>
      <c r="G2196" t="s">
        <v>128</v>
      </c>
      <c r="H2196" t="s">
        <v>148</v>
      </c>
      <c r="I2196" t="s">
        <v>148</v>
      </c>
      <c r="J2196" t="s">
        <v>148</v>
      </c>
      <c r="K2196" t="s">
        <v>148</v>
      </c>
      <c r="L2196" s="35" t="e">
        <v>#VALUE!</v>
      </c>
    </row>
    <row r="2197" spans="1:12" x14ac:dyDescent="0.25">
      <c r="A2197" s="35" t="s">
        <v>148</v>
      </c>
      <c r="B2197" t="s">
        <v>112</v>
      </c>
      <c r="C2197">
        <v>4</v>
      </c>
      <c r="D2197" t="s">
        <v>148</v>
      </c>
      <c r="E2197">
        <v>320079</v>
      </c>
      <c r="F2197" t="s">
        <v>124</v>
      </c>
      <c r="G2197" t="s">
        <v>136</v>
      </c>
      <c r="H2197" t="s">
        <v>148</v>
      </c>
      <c r="I2197" t="s">
        <v>148</v>
      </c>
      <c r="J2197" t="s">
        <v>148</v>
      </c>
      <c r="K2197" t="s">
        <v>148</v>
      </c>
      <c r="L2197" s="35" t="e">
        <v>#VALUE!</v>
      </c>
    </row>
    <row r="2198" spans="1:12" x14ac:dyDescent="0.25">
      <c r="A2198" s="35" t="s">
        <v>148</v>
      </c>
      <c r="B2198" t="s">
        <v>112</v>
      </c>
      <c r="C2198">
        <v>4</v>
      </c>
      <c r="D2198" t="s">
        <v>148</v>
      </c>
      <c r="E2198">
        <v>635350</v>
      </c>
      <c r="F2198" t="s">
        <v>127</v>
      </c>
      <c r="G2198" t="s">
        <v>139</v>
      </c>
      <c r="H2198" t="s">
        <v>148</v>
      </c>
      <c r="I2198" t="s">
        <v>148</v>
      </c>
      <c r="J2198" t="s">
        <v>148</v>
      </c>
      <c r="K2198" t="s">
        <v>148</v>
      </c>
      <c r="L2198" s="35" t="e">
        <v>#VALUE!</v>
      </c>
    </row>
    <row r="2199" spans="1:12" x14ac:dyDescent="0.25">
      <c r="A2199" s="35" t="s">
        <v>148</v>
      </c>
      <c r="B2199" t="s">
        <v>112</v>
      </c>
      <c r="C2199">
        <v>4</v>
      </c>
      <c r="D2199" t="s">
        <v>148</v>
      </c>
      <c r="E2199">
        <v>711816</v>
      </c>
      <c r="F2199" t="s">
        <v>119</v>
      </c>
      <c r="G2199" t="s">
        <v>147</v>
      </c>
      <c r="H2199" t="s">
        <v>148</v>
      </c>
      <c r="I2199" t="s">
        <v>148</v>
      </c>
      <c r="J2199" t="s">
        <v>148</v>
      </c>
      <c r="K2199" t="s">
        <v>148</v>
      </c>
      <c r="L2199" s="35" t="e">
        <v>#VALUE!</v>
      </c>
    </row>
    <row r="2200" spans="1:12" x14ac:dyDescent="0.25">
      <c r="A2200" s="35" t="s">
        <v>148</v>
      </c>
      <c r="B2200" t="s">
        <v>112</v>
      </c>
      <c r="C2200">
        <v>4</v>
      </c>
      <c r="D2200" t="s">
        <v>148</v>
      </c>
      <c r="E2200">
        <v>236261</v>
      </c>
      <c r="F2200" t="s">
        <v>124</v>
      </c>
      <c r="G2200" t="s">
        <v>132</v>
      </c>
      <c r="H2200" t="s">
        <v>148</v>
      </c>
      <c r="I2200" t="s">
        <v>148</v>
      </c>
      <c r="J2200" t="s">
        <v>148</v>
      </c>
      <c r="K2200" t="s">
        <v>148</v>
      </c>
      <c r="L2200" s="35" t="e">
        <v>#VALUE!</v>
      </c>
    </row>
    <row r="2201" spans="1:12" x14ac:dyDescent="0.25">
      <c r="A2201" s="35" t="s">
        <v>148</v>
      </c>
      <c r="B2201" t="s">
        <v>112</v>
      </c>
      <c r="C2201">
        <v>4</v>
      </c>
      <c r="D2201" t="s">
        <v>148</v>
      </c>
      <c r="E2201">
        <v>557843</v>
      </c>
      <c r="F2201" t="s">
        <v>125</v>
      </c>
      <c r="G2201" t="s">
        <v>137</v>
      </c>
      <c r="H2201" t="s">
        <v>148</v>
      </c>
      <c r="I2201" t="s">
        <v>148</v>
      </c>
      <c r="J2201" t="s">
        <v>148</v>
      </c>
      <c r="K2201" t="s">
        <v>148</v>
      </c>
      <c r="L2201" s="35" t="e">
        <v>#VALUE!</v>
      </c>
    </row>
    <row r="2202" spans="1:12" x14ac:dyDescent="0.25">
      <c r="A2202" s="35" t="s">
        <v>148</v>
      </c>
      <c r="B2202" t="s">
        <v>112</v>
      </c>
      <c r="C2202">
        <v>4</v>
      </c>
      <c r="D2202" t="s">
        <v>148</v>
      </c>
      <c r="E2202">
        <v>836169</v>
      </c>
      <c r="F2202" t="s">
        <v>126</v>
      </c>
      <c r="G2202" t="s">
        <v>138</v>
      </c>
      <c r="H2202" t="s">
        <v>148</v>
      </c>
      <c r="I2202" t="s">
        <v>148</v>
      </c>
      <c r="J2202" t="s">
        <v>148</v>
      </c>
      <c r="K2202" t="s">
        <v>148</v>
      </c>
      <c r="L2202" s="35" t="e">
        <v>#VALUE!</v>
      </c>
    </row>
    <row r="2203" spans="1:12" x14ac:dyDescent="0.25">
      <c r="A2203" s="35" t="s">
        <v>148</v>
      </c>
      <c r="B2203" t="s">
        <v>112</v>
      </c>
      <c r="C2203">
        <v>4</v>
      </c>
      <c r="D2203" t="s">
        <v>148</v>
      </c>
      <c r="E2203">
        <v>609369</v>
      </c>
      <c r="F2203" t="s">
        <v>126</v>
      </c>
      <c r="G2203" t="s">
        <v>130</v>
      </c>
      <c r="H2203" t="s">
        <v>148</v>
      </c>
      <c r="I2203" t="s">
        <v>148</v>
      </c>
      <c r="J2203" t="s">
        <v>148</v>
      </c>
      <c r="K2203" t="s">
        <v>148</v>
      </c>
      <c r="L2203" s="35" t="e">
        <v>#VALUE!</v>
      </c>
    </row>
    <row r="2204" spans="1:12" x14ac:dyDescent="0.25">
      <c r="A2204" s="35" t="s">
        <v>148</v>
      </c>
      <c r="B2204" t="s">
        <v>112</v>
      </c>
      <c r="C2204">
        <v>4</v>
      </c>
      <c r="D2204" t="s">
        <v>148</v>
      </c>
      <c r="E2204">
        <v>373727</v>
      </c>
      <c r="F2204" t="s">
        <v>124</v>
      </c>
      <c r="G2204" t="s">
        <v>132</v>
      </c>
      <c r="H2204" t="s">
        <v>148</v>
      </c>
      <c r="I2204" t="s">
        <v>148</v>
      </c>
      <c r="J2204" t="s">
        <v>148</v>
      </c>
      <c r="K2204" t="s">
        <v>148</v>
      </c>
      <c r="L2204" s="35" t="e">
        <v>#VALUE!</v>
      </c>
    </row>
    <row r="2205" spans="1:12" x14ac:dyDescent="0.25">
      <c r="A2205" s="35" t="s">
        <v>148</v>
      </c>
      <c r="B2205" t="s">
        <v>112</v>
      </c>
      <c r="C2205">
        <v>4</v>
      </c>
      <c r="D2205" t="s">
        <v>148</v>
      </c>
      <c r="E2205">
        <v>864444</v>
      </c>
      <c r="F2205" t="s">
        <v>119</v>
      </c>
      <c r="G2205" t="s">
        <v>131</v>
      </c>
      <c r="H2205" t="s">
        <v>148</v>
      </c>
      <c r="I2205" t="s">
        <v>148</v>
      </c>
      <c r="J2205" t="s">
        <v>148</v>
      </c>
      <c r="K2205" t="s">
        <v>148</v>
      </c>
      <c r="L2205" s="35" t="e">
        <v>#VALUE!</v>
      </c>
    </row>
    <row r="2206" spans="1:12" x14ac:dyDescent="0.25">
      <c r="A2206" s="35" t="s">
        <v>148</v>
      </c>
      <c r="B2206" t="s">
        <v>112</v>
      </c>
      <c r="C2206">
        <v>4</v>
      </c>
      <c r="D2206" t="s">
        <v>148</v>
      </c>
      <c r="E2206">
        <v>354063</v>
      </c>
      <c r="F2206" t="s">
        <v>120</v>
      </c>
      <c r="G2206" t="s">
        <v>132</v>
      </c>
      <c r="H2206" t="s">
        <v>148</v>
      </c>
      <c r="I2206" t="s">
        <v>148</v>
      </c>
      <c r="J2206" t="s">
        <v>148</v>
      </c>
      <c r="K2206" t="s">
        <v>148</v>
      </c>
      <c r="L2206" s="35" t="e">
        <v>#VALUE!</v>
      </c>
    </row>
    <row r="2207" spans="1:12" x14ac:dyDescent="0.25">
      <c r="A2207" s="35" t="s">
        <v>148</v>
      </c>
      <c r="B2207" t="s">
        <v>112</v>
      </c>
      <c r="C2207">
        <v>4</v>
      </c>
      <c r="D2207" t="s">
        <v>148</v>
      </c>
      <c r="E2207">
        <v>375812</v>
      </c>
      <c r="F2207" t="s">
        <v>124</v>
      </c>
      <c r="G2207" t="s">
        <v>136</v>
      </c>
      <c r="H2207" t="s">
        <v>148</v>
      </c>
      <c r="I2207" t="s">
        <v>148</v>
      </c>
      <c r="J2207" t="s">
        <v>148</v>
      </c>
      <c r="K2207" t="s">
        <v>148</v>
      </c>
      <c r="L2207" s="35" t="e">
        <v>#VALUE!</v>
      </c>
    </row>
    <row r="2208" spans="1:12" x14ac:dyDescent="0.25">
      <c r="A2208" s="35" t="s">
        <v>148</v>
      </c>
      <c r="B2208" t="s">
        <v>112</v>
      </c>
      <c r="C2208">
        <v>4</v>
      </c>
      <c r="D2208" t="s">
        <v>148</v>
      </c>
      <c r="E2208">
        <v>705899</v>
      </c>
      <c r="F2208" t="s">
        <v>126</v>
      </c>
      <c r="G2208" t="s">
        <v>138</v>
      </c>
      <c r="H2208" t="s">
        <v>148</v>
      </c>
      <c r="I2208" t="s">
        <v>148</v>
      </c>
      <c r="J2208" t="s">
        <v>148</v>
      </c>
      <c r="K2208" t="s">
        <v>148</v>
      </c>
      <c r="L2208" s="35" t="e">
        <v>#VALUE!</v>
      </c>
    </row>
    <row r="2209" spans="1:12" x14ac:dyDescent="0.25">
      <c r="A2209" s="35" t="s">
        <v>148</v>
      </c>
      <c r="B2209" t="s">
        <v>112</v>
      </c>
      <c r="C2209">
        <v>4</v>
      </c>
      <c r="D2209" t="s">
        <v>148</v>
      </c>
      <c r="E2209">
        <v>752494</v>
      </c>
      <c r="F2209" t="s">
        <v>127</v>
      </c>
      <c r="G2209" t="s">
        <v>131</v>
      </c>
      <c r="H2209" t="s">
        <v>148</v>
      </c>
      <c r="I2209" t="s">
        <v>148</v>
      </c>
      <c r="J2209" t="s">
        <v>148</v>
      </c>
      <c r="K2209" t="s">
        <v>148</v>
      </c>
      <c r="L2209" s="35" t="e">
        <v>#VALUE!</v>
      </c>
    </row>
    <row r="2210" spans="1:12" x14ac:dyDescent="0.25">
      <c r="A2210" s="35" t="s">
        <v>148</v>
      </c>
      <c r="B2210" t="s">
        <v>112</v>
      </c>
      <c r="C2210">
        <v>4</v>
      </c>
      <c r="D2210" t="s">
        <v>148</v>
      </c>
      <c r="E2210">
        <v>549700</v>
      </c>
      <c r="F2210" t="s">
        <v>122</v>
      </c>
      <c r="G2210" t="s">
        <v>138</v>
      </c>
      <c r="H2210" t="s">
        <v>148</v>
      </c>
      <c r="I2210" t="s">
        <v>148</v>
      </c>
      <c r="J2210" t="s">
        <v>148</v>
      </c>
      <c r="K2210" t="s">
        <v>148</v>
      </c>
      <c r="L2210" s="35" t="e">
        <v>#VALUE!</v>
      </c>
    </row>
    <row r="2211" spans="1:12" x14ac:dyDescent="0.25">
      <c r="A2211" s="35" t="s">
        <v>148</v>
      </c>
      <c r="B2211" t="s">
        <v>112</v>
      </c>
      <c r="C2211">
        <v>4</v>
      </c>
      <c r="D2211" t="s">
        <v>148</v>
      </c>
      <c r="E2211">
        <v>554273</v>
      </c>
      <c r="F2211" t="s">
        <v>125</v>
      </c>
      <c r="G2211" t="s">
        <v>141</v>
      </c>
      <c r="H2211" t="s">
        <v>148</v>
      </c>
      <c r="I2211" t="s">
        <v>148</v>
      </c>
      <c r="J2211" t="s">
        <v>148</v>
      </c>
      <c r="K2211" t="s">
        <v>148</v>
      </c>
      <c r="L2211" s="35" t="e">
        <v>#VALUE!</v>
      </c>
    </row>
    <row r="2212" spans="1:12" x14ac:dyDescent="0.25">
      <c r="A2212" s="35" t="s">
        <v>148</v>
      </c>
      <c r="B2212" t="s">
        <v>112</v>
      </c>
      <c r="C2212">
        <v>4</v>
      </c>
      <c r="D2212" t="s">
        <v>148</v>
      </c>
      <c r="E2212">
        <v>878940</v>
      </c>
      <c r="F2212" t="s">
        <v>127</v>
      </c>
      <c r="G2212" t="s">
        <v>135</v>
      </c>
      <c r="H2212" t="s">
        <v>148</v>
      </c>
      <c r="I2212" t="s">
        <v>148</v>
      </c>
      <c r="J2212" t="s">
        <v>148</v>
      </c>
      <c r="K2212" t="s">
        <v>148</v>
      </c>
      <c r="L2212" s="35" t="e">
        <v>#VALUE!</v>
      </c>
    </row>
    <row r="2213" spans="1:12" x14ac:dyDescent="0.25">
      <c r="A2213" s="35" t="s">
        <v>148</v>
      </c>
      <c r="B2213" t="s">
        <v>112</v>
      </c>
      <c r="C2213">
        <v>4</v>
      </c>
      <c r="D2213" t="s">
        <v>148</v>
      </c>
      <c r="E2213">
        <v>468802</v>
      </c>
      <c r="F2213" t="s">
        <v>122</v>
      </c>
      <c r="G2213" t="s">
        <v>142</v>
      </c>
      <c r="H2213" t="s">
        <v>148</v>
      </c>
      <c r="I2213" t="s">
        <v>148</v>
      </c>
      <c r="J2213" t="s">
        <v>148</v>
      </c>
      <c r="K2213" t="s">
        <v>148</v>
      </c>
      <c r="L2213" s="35" t="e">
        <v>#VALUE!</v>
      </c>
    </row>
    <row r="2214" spans="1:12" x14ac:dyDescent="0.25">
      <c r="A2214" s="35" t="s">
        <v>148</v>
      </c>
      <c r="B2214" t="s">
        <v>112</v>
      </c>
      <c r="C2214">
        <v>4</v>
      </c>
      <c r="D2214" t="s">
        <v>148</v>
      </c>
      <c r="E2214">
        <v>711396</v>
      </c>
      <c r="F2214" t="s">
        <v>126</v>
      </c>
      <c r="G2214" t="s">
        <v>138</v>
      </c>
      <c r="H2214" t="s">
        <v>148</v>
      </c>
      <c r="I2214" t="s">
        <v>148</v>
      </c>
      <c r="J2214" t="s">
        <v>148</v>
      </c>
      <c r="K2214" t="s">
        <v>148</v>
      </c>
      <c r="L2214" s="35" t="e">
        <v>#VALUE!</v>
      </c>
    </row>
    <row r="2215" spans="1:12" x14ac:dyDescent="0.25">
      <c r="A2215" s="35" t="s">
        <v>148</v>
      </c>
      <c r="B2215" t="s">
        <v>112</v>
      </c>
      <c r="C2215">
        <v>4</v>
      </c>
      <c r="D2215" t="s">
        <v>148</v>
      </c>
      <c r="E2215">
        <v>266434</v>
      </c>
      <c r="F2215" t="s">
        <v>127</v>
      </c>
      <c r="G2215" t="s">
        <v>143</v>
      </c>
      <c r="H2215" t="s">
        <v>148</v>
      </c>
      <c r="I2215" t="s">
        <v>148</v>
      </c>
      <c r="J2215" t="s">
        <v>148</v>
      </c>
      <c r="K2215" t="s">
        <v>148</v>
      </c>
      <c r="L2215" s="35" t="e">
        <v>#VALUE!</v>
      </c>
    </row>
    <row r="2216" spans="1:12" x14ac:dyDescent="0.25">
      <c r="A2216" s="35" t="s">
        <v>148</v>
      </c>
      <c r="B2216" t="s">
        <v>112</v>
      </c>
      <c r="C2216">
        <v>4</v>
      </c>
      <c r="D2216" t="s">
        <v>148</v>
      </c>
      <c r="E2216">
        <v>430067</v>
      </c>
      <c r="F2216" t="s">
        <v>118</v>
      </c>
      <c r="G2216" t="s">
        <v>146</v>
      </c>
      <c r="H2216" t="s">
        <v>148</v>
      </c>
      <c r="I2216" t="s">
        <v>148</v>
      </c>
      <c r="J2216" t="s">
        <v>148</v>
      </c>
      <c r="K2216" t="s">
        <v>148</v>
      </c>
      <c r="L2216" s="35" t="e">
        <v>#VALUE!</v>
      </c>
    </row>
    <row r="2217" spans="1:12" x14ac:dyDescent="0.25">
      <c r="A2217" s="35" t="s">
        <v>148</v>
      </c>
      <c r="B2217" t="s">
        <v>112</v>
      </c>
      <c r="C2217">
        <v>4</v>
      </c>
      <c r="D2217" t="s">
        <v>148</v>
      </c>
      <c r="E2217">
        <v>193992</v>
      </c>
      <c r="F2217" t="s">
        <v>124</v>
      </c>
      <c r="G2217" t="s">
        <v>136</v>
      </c>
      <c r="H2217" t="s">
        <v>148</v>
      </c>
      <c r="I2217" t="s">
        <v>148</v>
      </c>
      <c r="J2217" t="s">
        <v>148</v>
      </c>
      <c r="K2217" t="s">
        <v>148</v>
      </c>
      <c r="L2217" s="35" t="e">
        <v>#VALUE!</v>
      </c>
    </row>
    <row r="2218" spans="1:12" x14ac:dyDescent="0.25">
      <c r="A2218" s="35" t="s">
        <v>148</v>
      </c>
      <c r="B2218" t="s">
        <v>112</v>
      </c>
      <c r="C2218">
        <v>4</v>
      </c>
      <c r="D2218" t="s">
        <v>148</v>
      </c>
      <c r="E2218">
        <v>723652</v>
      </c>
      <c r="F2218" t="s">
        <v>126</v>
      </c>
      <c r="G2218" t="s">
        <v>138</v>
      </c>
      <c r="H2218" t="s">
        <v>148</v>
      </c>
      <c r="I2218" t="s">
        <v>148</v>
      </c>
      <c r="J2218" t="s">
        <v>148</v>
      </c>
      <c r="K2218" t="s">
        <v>148</v>
      </c>
      <c r="L2218" s="35" t="e">
        <v>#VALUE!</v>
      </c>
    </row>
    <row r="2219" spans="1:12" x14ac:dyDescent="0.25">
      <c r="A2219" s="35" t="s">
        <v>148</v>
      </c>
      <c r="B2219" t="s">
        <v>112</v>
      </c>
      <c r="C2219">
        <v>4</v>
      </c>
      <c r="D2219" t="s">
        <v>148</v>
      </c>
      <c r="E2219">
        <v>951970</v>
      </c>
      <c r="F2219" t="s">
        <v>117</v>
      </c>
      <c r="G2219" t="s">
        <v>141</v>
      </c>
      <c r="H2219" t="s">
        <v>148</v>
      </c>
      <c r="I2219" t="s">
        <v>148</v>
      </c>
      <c r="J2219" t="s">
        <v>148</v>
      </c>
      <c r="K2219" t="s">
        <v>148</v>
      </c>
      <c r="L2219" s="35" t="e">
        <v>#VALUE!</v>
      </c>
    </row>
    <row r="2220" spans="1:12" x14ac:dyDescent="0.25">
      <c r="A2220" s="35" t="s">
        <v>148</v>
      </c>
      <c r="B2220" t="s">
        <v>112</v>
      </c>
      <c r="C2220">
        <v>4</v>
      </c>
      <c r="D2220" t="s">
        <v>148</v>
      </c>
      <c r="E2220">
        <v>326457</v>
      </c>
      <c r="F2220" t="s">
        <v>116</v>
      </c>
      <c r="G2220" t="s">
        <v>132</v>
      </c>
      <c r="H2220" t="s">
        <v>148</v>
      </c>
      <c r="I2220" t="s">
        <v>148</v>
      </c>
      <c r="J2220" t="s">
        <v>148</v>
      </c>
      <c r="K2220" t="s">
        <v>148</v>
      </c>
      <c r="L2220" s="35" t="e">
        <v>#VALUE!</v>
      </c>
    </row>
    <row r="2221" spans="1:12" x14ac:dyDescent="0.25">
      <c r="A2221" s="35" t="s">
        <v>148</v>
      </c>
      <c r="B2221" t="s">
        <v>112</v>
      </c>
      <c r="C2221">
        <v>4</v>
      </c>
      <c r="D2221" t="s">
        <v>148</v>
      </c>
      <c r="E2221">
        <v>394812</v>
      </c>
      <c r="F2221" t="s">
        <v>120</v>
      </c>
      <c r="G2221" t="s">
        <v>128</v>
      </c>
      <c r="H2221" t="s">
        <v>148</v>
      </c>
      <c r="I2221" t="s">
        <v>148</v>
      </c>
      <c r="J2221" t="s">
        <v>148</v>
      </c>
      <c r="K2221" t="s">
        <v>148</v>
      </c>
      <c r="L2221" s="35" t="e">
        <v>#VALUE!</v>
      </c>
    </row>
    <row r="2222" spans="1:12" x14ac:dyDescent="0.25">
      <c r="A2222" s="35" t="s">
        <v>148</v>
      </c>
      <c r="B2222" t="s">
        <v>112</v>
      </c>
      <c r="C2222">
        <v>4</v>
      </c>
      <c r="D2222" t="s">
        <v>148</v>
      </c>
      <c r="E2222">
        <v>702889</v>
      </c>
      <c r="F2222" t="s">
        <v>122</v>
      </c>
      <c r="G2222" t="s">
        <v>130</v>
      </c>
      <c r="H2222" t="s">
        <v>148</v>
      </c>
      <c r="I2222" t="s">
        <v>148</v>
      </c>
      <c r="J2222" t="s">
        <v>148</v>
      </c>
      <c r="K2222" t="s">
        <v>148</v>
      </c>
      <c r="L2222" s="35" t="e">
        <v>#VALUE!</v>
      </c>
    </row>
    <row r="2223" spans="1:12" x14ac:dyDescent="0.25">
      <c r="A2223" s="35" t="s">
        <v>148</v>
      </c>
      <c r="B2223" t="s">
        <v>112</v>
      </c>
      <c r="C2223">
        <v>4</v>
      </c>
      <c r="D2223" t="s">
        <v>148</v>
      </c>
      <c r="E2223">
        <v>830612</v>
      </c>
      <c r="F2223" t="s">
        <v>122</v>
      </c>
      <c r="G2223" t="s">
        <v>134</v>
      </c>
      <c r="H2223" t="s">
        <v>148</v>
      </c>
      <c r="I2223" t="s">
        <v>148</v>
      </c>
      <c r="J2223" t="s">
        <v>148</v>
      </c>
      <c r="K2223" t="s">
        <v>148</v>
      </c>
      <c r="L2223" s="35" t="e">
        <v>#VALUE!</v>
      </c>
    </row>
    <row r="2224" spans="1:12" x14ac:dyDescent="0.25">
      <c r="A2224" s="35" t="s">
        <v>148</v>
      </c>
      <c r="B2224" t="s">
        <v>112</v>
      </c>
      <c r="C2224">
        <v>4</v>
      </c>
      <c r="D2224" t="s">
        <v>148</v>
      </c>
      <c r="E2224">
        <v>121734</v>
      </c>
      <c r="F2224" t="s">
        <v>116</v>
      </c>
      <c r="G2224" t="s">
        <v>132</v>
      </c>
      <c r="H2224" t="s">
        <v>148</v>
      </c>
      <c r="I2224" t="s">
        <v>148</v>
      </c>
      <c r="J2224" t="s">
        <v>148</v>
      </c>
      <c r="K2224" t="s">
        <v>148</v>
      </c>
      <c r="L2224" s="35" t="e">
        <v>#VALUE!</v>
      </c>
    </row>
    <row r="2225" spans="1:12" x14ac:dyDescent="0.25">
      <c r="A2225" s="35" t="s">
        <v>148</v>
      </c>
      <c r="B2225" t="s">
        <v>112</v>
      </c>
      <c r="C2225">
        <v>4</v>
      </c>
      <c r="D2225" t="s">
        <v>148</v>
      </c>
      <c r="E2225">
        <v>976286</v>
      </c>
      <c r="F2225" t="s">
        <v>120</v>
      </c>
      <c r="G2225" t="s">
        <v>136</v>
      </c>
      <c r="H2225" t="s">
        <v>148</v>
      </c>
      <c r="I2225" t="s">
        <v>148</v>
      </c>
      <c r="J2225" t="s">
        <v>148</v>
      </c>
      <c r="K2225" t="s">
        <v>148</v>
      </c>
      <c r="L2225" s="35" t="e">
        <v>#VALUE!</v>
      </c>
    </row>
    <row r="2226" spans="1:12" x14ac:dyDescent="0.25">
      <c r="A2226" s="35" t="s">
        <v>148</v>
      </c>
      <c r="B2226" t="s">
        <v>112</v>
      </c>
      <c r="C2226">
        <v>4</v>
      </c>
      <c r="D2226" t="s">
        <v>148</v>
      </c>
      <c r="E2226">
        <v>850979</v>
      </c>
      <c r="F2226" t="s">
        <v>120</v>
      </c>
      <c r="G2226" t="s">
        <v>128</v>
      </c>
      <c r="H2226" t="s">
        <v>148</v>
      </c>
      <c r="I2226" t="s">
        <v>148</v>
      </c>
      <c r="J2226" t="s">
        <v>148</v>
      </c>
      <c r="K2226" t="s">
        <v>148</v>
      </c>
      <c r="L2226" s="35" t="e">
        <v>#VALUE!</v>
      </c>
    </row>
    <row r="2227" spans="1:12" x14ac:dyDescent="0.25">
      <c r="A2227" s="35" t="s">
        <v>148</v>
      </c>
      <c r="B2227" t="s">
        <v>112</v>
      </c>
      <c r="C2227">
        <v>4</v>
      </c>
      <c r="D2227" t="s">
        <v>148</v>
      </c>
      <c r="E2227">
        <v>634980</v>
      </c>
      <c r="F2227" t="s">
        <v>116</v>
      </c>
      <c r="G2227" t="s">
        <v>128</v>
      </c>
      <c r="H2227" t="s">
        <v>148</v>
      </c>
      <c r="I2227" t="s">
        <v>148</v>
      </c>
      <c r="J2227" t="s">
        <v>148</v>
      </c>
      <c r="K2227" t="s">
        <v>148</v>
      </c>
      <c r="L2227" s="35" t="e">
        <v>#VALUE!</v>
      </c>
    </row>
    <row r="2228" spans="1:12" x14ac:dyDescent="0.25">
      <c r="A2228" s="35" t="s">
        <v>148</v>
      </c>
      <c r="B2228" t="s">
        <v>112</v>
      </c>
      <c r="C2228">
        <v>4</v>
      </c>
      <c r="D2228" t="s">
        <v>148</v>
      </c>
      <c r="E2228">
        <v>781003</v>
      </c>
      <c r="F2228" t="s">
        <v>116</v>
      </c>
      <c r="G2228" t="s">
        <v>140</v>
      </c>
      <c r="H2228" t="s">
        <v>148</v>
      </c>
      <c r="I2228" t="s">
        <v>148</v>
      </c>
      <c r="J2228" t="s">
        <v>148</v>
      </c>
      <c r="K2228" t="s">
        <v>148</v>
      </c>
      <c r="L2228" s="35" t="e">
        <v>#VALUE!</v>
      </c>
    </row>
    <row r="2229" spans="1:12" x14ac:dyDescent="0.25">
      <c r="A2229" s="35" t="s">
        <v>148</v>
      </c>
      <c r="B2229" t="s">
        <v>112</v>
      </c>
      <c r="C2229">
        <v>4</v>
      </c>
      <c r="D2229" t="s">
        <v>148</v>
      </c>
      <c r="E2229">
        <v>683213</v>
      </c>
      <c r="F2229" t="s">
        <v>125</v>
      </c>
      <c r="G2229" t="s">
        <v>129</v>
      </c>
      <c r="H2229" t="s">
        <v>148</v>
      </c>
      <c r="I2229" t="s">
        <v>148</v>
      </c>
      <c r="J2229" t="s">
        <v>148</v>
      </c>
      <c r="K2229" t="s">
        <v>148</v>
      </c>
      <c r="L2229" s="35" t="e">
        <v>#VALUE!</v>
      </c>
    </row>
    <row r="2230" spans="1:12" x14ac:dyDescent="0.25">
      <c r="A2230" s="35" t="s">
        <v>148</v>
      </c>
      <c r="B2230" t="s">
        <v>112</v>
      </c>
      <c r="C2230">
        <v>4</v>
      </c>
      <c r="D2230" t="s">
        <v>148</v>
      </c>
      <c r="E2230">
        <v>810804</v>
      </c>
      <c r="F2230" t="s">
        <v>127</v>
      </c>
      <c r="G2230" t="s">
        <v>135</v>
      </c>
      <c r="H2230" t="s">
        <v>148</v>
      </c>
      <c r="I2230" t="s">
        <v>148</v>
      </c>
      <c r="J2230" t="s">
        <v>148</v>
      </c>
      <c r="K2230" t="s">
        <v>148</v>
      </c>
      <c r="L2230" s="35" t="e">
        <v>#VALUE!</v>
      </c>
    </row>
    <row r="2231" spans="1:12" x14ac:dyDescent="0.25">
      <c r="A2231" s="35" t="s">
        <v>148</v>
      </c>
      <c r="B2231" t="s">
        <v>112</v>
      </c>
      <c r="C2231">
        <v>4</v>
      </c>
      <c r="D2231" t="s">
        <v>148</v>
      </c>
      <c r="E2231">
        <v>573276</v>
      </c>
      <c r="F2231" t="s">
        <v>117</v>
      </c>
      <c r="G2231" t="s">
        <v>129</v>
      </c>
      <c r="H2231" t="s">
        <v>148</v>
      </c>
      <c r="I2231" t="s">
        <v>148</v>
      </c>
      <c r="J2231" t="s">
        <v>148</v>
      </c>
      <c r="K2231" t="s">
        <v>148</v>
      </c>
      <c r="L2231" s="35" t="e">
        <v>#VALUE!</v>
      </c>
    </row>
    <row r="2232" spans="1:12" x14ac:dyDescent="0.25">
      <c r="A2232" s="35" t="s">
        <v>148</v>
      </c>
      <c r="B2232" t="s">
        <v>112</v>
      </c>
      <c r="C2232">
        <v>4</v>
      </c>
      <c r="D2232" t="s">
        <v>148</v>
      </c>
      <c r="E2232">
        <v>610470</v>
      </c>
      <c r="F2232" t="s">
        <v>118</v>
      </c>
      <c r="G2232" t="s">
        <v>130</v>
      </c>
      <c r="H2232" t="s">
        <v>148</v>
      </c>
      <c r="I2232" t="s">
        <v>148</v>
      </c>
      <c r="J2232" t="s">
        <v>148</v>
      </c>
      <c r="K2232" t="s">
        <v>148</v>
      </c>
      <c r="L2232" s="35" t="e">
        <v>#VALUE!</v>
      </c>
    </row>
    <row r="2233" spans="1:12" x14ac:dyDescent="0.25">
      <c r="A2233" s="35" t="s">
        <v>148</v>
      </c>
      <c r="B2233" t="s">
        <v>112</v>
      </c>
      <c r="C2233">
        <v>4</v>
      </c>
      <c r="D2233" t="s">
        <v>148</v>
      </c>
      <c r="E2233">
        <v>974867</v>
      </c>
      <c r="F2233" t="s">
        <v>117</v>
      </c>
      <c r="G2233" t="s">
        <v>145</v>
      </c>
      <c r="H2233" t="s">
        <v>148</v>
      </c>
      <c r="I2233" t="s">
        <v>148</v>
      </c>
      <c r="J2233" t="s">
        <v>148</v>
      </c>
      <c r="K2233" t="s">
        <v>148</v>
      </c>
      <c r="L2233" s="35" t="e">
        <v>#VALUE!</v>
      </c>
    </row>
    <row r="2234" spans="1:12" x14ac:dyDescent="0.25">
      <c r="A2234" s="35" t="s">
        <v>148</v>
      </c>
      <c r="B2234" t="s">
        <v>112</v>
      </c>
      <c r="C2234">
        <v>4</v>
      </c>
      <c r="D2234" t="s">
        <v>148</v>
      </c>
      <c r="E2234">
        <v>457383</v>
      </c>
      <c r="F2234" t="s">
        <v>121</v>
      </c>
      <c r="G2234" t="s">
        <v>129</v>
      </c>
      <c r="H2234" t="s">
        <v>148</v>
      </c>
      <c r="I2234" t="s">
        <v>148</v>
      </c>
      <c r="J2234" t="s">
        <v>148</v>
      </c>
      <c r="K2234" t="s">
        <v>148</v>
      </c>
      <c r="L2234" s="35" t="e">
        <v>#VALUE!</v>
      </c>
    </row>
    <row r="2235" spans="1:12" x14ac:dyDescent="0.25">
      <c r="A2235" s="35" t="s">
        <v>148</v>
      </c>
      <c r="B2235" t="s">
        <v>112</v>
      </c>
      <c r="C2235">
        <v>4</v>
      </c>
      <c r="D2235" t="s">
        <v>148</v>
      </c>
      <c r="E2235">
        <v>198464</v>
      </c>
      <c r="F2235" t="s">
        <v>117</v>
      </c>
      <c r="G2235" t="s">
        <v>129</v>
      </c>
      <c r="H2235" t="s">
        <v>148</v>
      </c>
      <c r="I2235" t="s">
        <v>148</v>
      </c>
      <c r="J2235" t="s">
        <v>148</v>
      </c>
      <c r="K2235" t="s">
        <v>148</v>
      </c>
      <c r="L2235" s="35" t="e">
        <v>#VALUE!</v>
      </c>
    </row>
    <row r="2236" spans="1:12" x14ac:dyDescent="0.25">
      <c r="A2236" s="35" t="s">
        <v>148</v>
      </c>
      <c r="B2236" t="s">
        <v>112</v>
      </c>
      <c r="C2236">
        <v>4</v>
      </c>
      <c r="D2236" t="s">
        <v>148</v>
      </c>
      <c r="E2236">
        <v>504202</v>
      </c>
      <c r="F2236" t="s">
        <v>119</v>
      </c>
      <c r="G2236" t="s">
        <v>131</v>
      </c>
      <c r="H2236" t="s">
        <v>148</v>
      </c>
      <c r="I2236" t="s">
        <v>148</v>
      </c>
      <c r="J2236" t="s">
        <v>148</v>
      </c>
      <c r="K2236" t="s">
        <v>148</v>
      </c>
      <c r="L2236" s="35" t="e">
        <v>#VALUE!</v>
      </c>
    </row>
    <row r="2237" spans="1:12" x14ac:dyDescent="0.25">
      <c r="A2237" s="35" t="s">
        <v>148</v>
      </c>
      <c r="B2237" t="s">
        <v>112</v>
      </c>
      <c r="C2237">
        <v>4</v>
      </c>
      <c r="D2237" t="s">
        <v>148</v>
      </c>
      <c r="E2237">
        <v>545136</v>
      </c>
      <c r="F2237" t="s">
        <v>123</v>
      </c>
      <c r="G2237" t="s">
        <v>147</v>
      </c>
      <c r="H2237" t="s">
        <v>148</v>
      </c>
      <c r="I2237" t="s">
        <v>148</v>
      </c>
      <c r="J2237" t="s">
        <v>148</v>
      </c>
      <c r="K2237" t="s">
        <v>148</v>
      </c>
      <c r="L2237" s="35" t="e">
        <v>#VALUE!</v>
      </c>
    </row>
    <row r="2238" spans="1:12" x14ac:dyDescent="0.25">
      <c r="A2238" s="35" t="s">
        <v>148</v>
      </c>
      <c r="B2238" t="s">
        <v>112</v>
      </c>
      <c r="C2238">
        <v>4</v>
      </c>
      <c r="D2238" t="s">
        <v>148</v>
      </c>
      <c r="E2238">
        <v>576367</v>
      </c>
      <c r="F2238" t="s">
        <v>120</v>
      </c>
      <c r="G2238" t="s">
        <v>136</v>
      </c>
      <c r="H2238" t="s">
        <v>148</v>
      </c>
      <c r="I2238" t="s">
        <v>148</v>
      </c>
      <c r="J2238" t="s">
        <v>148</v>
      </c>
      <c r="K2238" t="s">
        <v>148</v>
      </c>
      <c r="L2238" s="35" t="e">
        <v>#VALUE!</v>
      </c>
    </row>
    <row r="2239" spans="1:12" x14ac:dyDescent="0.25">
      <c r="A2239" s="35" t="s">
        <v>148</v>
      </c>
      <c r="B2239" t="s">
        <v>112</v>
      </c>
      <c r="C2239">
        <v>4</v>
      </c>
      <c r="D2239" t="s">
        <v>148</v>
      </c>
      <c r="E2239">
        <v>580722</v>
      </c>
      <c r="F2239" t="s">
        <v>126</v>
      </c>
      <c r="G2239" t="s">
        <v>142</v>
      </c>
      <c r="H2239" t="s">
        <v>148</v>
      </c>
      <c r="I2239" t="s">
        <v>148</v>
      </c>
      <c r="J2239" t="s">
        <v>148</v>
      </c>
      <c r="K2239" t="s">
        <v>148</v>
      </c>
      <c r="L2239" s="35" t="e">
        <v>#VALUE!</v>
      </c>
    </row>
    <row r="2240" spans="1:12" x14ac:dyDescent="0.25">
      <c r="A2240" s="35" t="s">
        <v>148</v>
      </c>
      <c r="B2240" t="s">
        <v>112</v>
      </c>
      <c r="C2240">
        <v>4</v>
      </c>
      <c r="D2240" t="s">
        <v>148</v>
      </c>
      <c r="E2240">
        <v>558677</v>
      </c>
      <c r="F2240" t="s">
        <v>122</v>
      </c>
      <c r="G2240" t="s">
        <v>130</v>
      </c>
      <c r="H2240" t="s">
        <v>148</v>
      </c>
      <c r="I2240" t="s">
        <v>148</v>
      </c>
      <c r="J2240" t="s">
        <v>148</v>
      </c>
      <c r="K2240" t="s">
        <v>148</v>
      </c>
      <c r="L2240" s="35" t="e">
        <v>#VALUE!</v>
      </c>
    </row>
    <row r="2241" spans="1:12" x14ac:dyDescent="0.25">
      <c r="A2241" s="35" t="s">
        <v>148</v>
      </c>
      <c r="B2241" t="s">
        <v>112</v>
      </c>
      <c r="C2241">
        <v>4</v>
      </c>
      <c r="D2241" t="s">
        <v>148</v>
      </c>
      <c r="E2241">
        <v>252390</v>
      </c>
      <c r="F2241" t="s">
        <v>121</v>
      </c>
      <c r="G2241" t="s">
        <v>145</v>
      </c>
      <c r="H2241" t="s">
        <v>148</v>
      </c>
      <c r="I2241" t="s">
        <v>148</v>
      </c>
      <c r="J2241" t="s">
        <v>148</v>
      </c>
      <c r="K2241" t="s">
        <v>148</v>
      </c>
      <c r="L2241" s="35" t="e">
        <v>#VALUE!</v>
      </c>
    </row>
    <row r="2242" spans="1:12" x14ac:dyDescent="0.25">
      <c r="A2242" s="35" t="s">
        <v>148</v>
      </c>
      <c r="B2242" t="s">
        <v>112</v>
      </c>
      <c r="C2242">
        <v>4</v>
      </c>
      <c r="D2242" t="s">
        <v>148</v>
      </c>
      <c r="E2242">
        <v>740001</v>
      </c>
      <c r="F2242" t="s">
        <v>124</v>
      </c>
      <c r="G2242" t="s">
        <v>132</v>
      </c>
      <c r="H2242" t="s">
        <v>148</v>
      </c>
      <c r="I2242" t="s">
        <v>148</v>
      </c>
      <c r="J2242" t="s">
        <v>148</v>
      </c>
      <c r="K2242" t="s">
        <v>148</v>
      </c>
      <c r="L2242" s="35" t="e">
        <v>#VALUE!</v>
      </c>
    </row>
    <row r="2243" spans="1:12" x14ac:dyDescent="0.25">
      <c r="A2243" s="35" t="s">
        <v>148</v>
      </c>
      <c r="B2243" t="s">
        <v>112</v>
      </c>
      <c r="C2243">
        <v>4</v>
      </c>
      <c r="D2243" t="s">
        <v>148</v>
      </c>
      <c r="E2243">
        <v>226262</v>
      </c>
      <c r="F2243" t="s">
        <v>117</v>
      </c>
      <c r="G2243" t="s">
        <v>129</v>
      </c>
      <c r="H2243" t="s">
        <v>148</v>
      </c>
      <c r="I2243" t="s">
        <v>148</v>
      </c>
      <c r="J2243" t="s">
        <v>148</v>
      </c>
      <c r="K2243" t="s">
        <v>148</v>
      </c>
      <c r="L2243" s="35" t="e">
        <v>#VALUE!</v>
      </c>
    </row>
    <row r="2244" spans="1:12" x14ac:dyDescent="0.25">
      <c r="A2244" s="35" t="s">
        <v>148</v>
      </c>
      <c r="B2244" t="s">
        <v>112</v>
      </c>
      <c r="C2244">
        <v>4</v>
      </c>
      <c r="D2244" t="s">
        <v>148</v>
      </c>
      <c r="E2244">
        <v>554005</v>
      </c>
      <c r="F2244" t="s">
        <v>117</v>
      </c>
      <c r="G2244" t="s">
        <v>133</v>
      </c>
      <c r="H2244" t="s">
        <v>148</v>
      </c>
      <c r="I2244" t="s">
        <v>148</v>
      </c>
      <c r="J2244" t="s">
        <v>148</v>
      </c>
      <c r="K2244" t="s">
        <v>148</v>
      </c>
      <c r="L2244" s="35" t="e">
        <v>#VALUE!</v>
      </c>
    </row>
    <row r="2245" spans="1:12" x14ac:dyDescent="0.25">
      <c r="A2245" s="35" t="s">
        <v>148</v>
      </c>
      <c r="B2245" t="s">
        <v>112</v>
      </c>
      <c r="C2245">
        <v>4</v>
      </c>
      <c r="D2245" t="s">
        <v>148</v>
      </c>
      <c r="E2245">
        <v>372274</v>
      </c>
      <c r="F2245" t="s">
        <v>123</v>
      </c>
      <c r="G2245" t="s">
        <v>131</v>
      </c>
      <c r="H2245" t="s">
        <v>148</v>
      </c>
      <c r="I2245" t="s">
        <v>148</v>
      </c>
      <c r="J2245" t="s">
        <v>148</v>
      </c>
      <c r="K2245" t="s">
        <v>148</v>
      </c>
      <c r="L2245" s="35" t="e">
        <v>#VALUE!</v>
      </c>
    </row>
    <row r="2246" spans="1:12" x14ac:dyDescent="0.25">
      <c r="A2246" s="35" t="s">
        <v>148</v>
      </c>
      <c r="B2246" t="s">
        <v>112</v>
      </c>
      <c r="C2246">
        <v>4</v>
      </c>
      <c r="D2246" t="s">
        <v>148</v>
      </c>
      <c r="E2246">
        <v>801907</v>
      </c>
      <c r="F2246" t="s">
        <v>124</v>
      </c>
      <c r="G2246" t="s">
        <v>132</v>
      </c>
      <c r="H2246" t="s">
        <v>148</v>
      </c>
      <c r="I2246" t="s">
        <v>148</v>
      </c>
      <c r="J2246" t="s">
        <v>148</v>
      </c>
      <c r="K2246" t="s">
        <v>148</v>
      </c>
      <c r="L2246" s="35" t="e">
        <v>#VALUE!</v>
      </c>
    </row>
    <row r="2247" spans="1:12" x14ac:dyDescent="0.25">
      <c r="A2247" s="35" t="s">
        <v>148</v>
      </c>
      <c r="B2247" t="s">
        <v>112</v>
      </c>
      <c r="C2247">
        <v>4</v>
      </c>
      <c r="D2247" t="s">
        <v>148</v>
      </c>
      <c r="E2247">
        <v>453070</v>
      </c>
      <c r="F2247" t="s">
        <v>125</v>
      </c>
      <c r="G2247" t="s">
        <v>133</v>
      </c>
      <c r="H2247" t="s">
        <v>148</v>
      </c>
      <c r="I2247" t="s">
        <v>148</v>
      </c>
      <c r="J2247" t="s">
        <v>148</v>
      </c>
      <c r="K2247" t="s">
        <v>148</v>
      </c>
      <c r="L2247" s="35" t="e">
        <v>#VALUE!</v>
      </c>
    </row>
    <row r="2248" spans="1:12" x14ac:dyDescent="0.25">
      <c r="A2248" s="35" t="s">
        <v>148</v>
      </c>
      <c r="B2248" t="s">
        <v>112</v>
      </c>
      <c r="C2248">
        <v>4</v>
      </c>
      <c r="D2248" t="s">
        <v>148</v>
      </c>
      <c r="E2248">
        <v>908571</v>
      </c>
      <c r="F2248" t="s">
        <v>120</v>
      </c>
      <c r="G2248" t="s">
        <v>144</v>
      </c>
      <c r="H2248" t="s">
        <v>148</v>
      </c>
      <c r="I2248" t="s">
        <v>148</v>
      </c>
      <c r="J2248" t="s">
        <v>148</v>
      </c>
      <c r="K2248" t="s">
        <v>148</v>
      </c>
      <c r="L2248" s="35" t="e">
        <v>#VALUE!</v>
      </c>
    </row>
    <row r="2249" spans="1:12" x14ac:dyDescent="0.25">
      <c r="A2249" s="35" t="s">
        <v>148</v>
      </c>
      <c r="B2249" t="s">
        <v>112</v>
      </c>
      <c r="C2249">
        <v>4</v>
      </c>
      <c r="D2249" t="s">
        <v>148</v>
      </c>
      <c r="E2249">
        <v>448164</v>
      </c>
      <c r="F2249" t="s">
        <v>127</v>
      </c>
      <c r="G2249" t="s">
        <v>139</v>
      </c>
      <c r="H2249" t="s">
        <v>148</v>
      </c>
      <c r="I2249" t="s">
        <v>148</v>
      </c>
      <c r="J2249" t="s">
        <v>148</v>
      </c>
      <c r="K2249" t="s">
        <v>148</v>
      </c>
      <c r="L2249" s="35" t="e">
        <v>#VALUE!</v>
      </c>
    </row>
    <row r="2250" spans="1:12" x14ac:dyDescent="0.25">
      <c r="A2250" s="35" t="s">
        <v>148</v>
      </c>
      <c r="B2250" t="s">
        <v>112</v>
      </c>
      <c r="C2250">
        <v>4</v>
      </c>
      <c r="D2250" t="s">
        <v>148</v>
      </c>
      <c r="E2250">
        <v>425125</v>
      </c>
      <c r="F2250" t="s">
        <v>121</v>
      </c>
      <c r="G2250" t="s">
        <v>129</v>
      </c>
      <c r="H2250" t="s">
        <v>148</v>
      </c>
      <c r="I2250" t="s">
        <v>148</v>
      </c>
      <c r="J2250" t="s">
        <v>148</v>
      </c>
      <c r="K2250" t="s">
        <v>148</v>
      </c>
      <c r="L2250" s="35" t="e">
        <v>#VALUE!</v>
      </c>
    </row>
    <row r="2251" spans="1:12" x14ac:dyDescent="0.25">
      <c r="A2251" s="35" t="s">
        <v>148</v>
      </c>
      <c r="B2251" t="s">
        <v>112</v>
      </c>
      <c r="C2251">
        <v>4</v>
      </c>
      <c r="D2251" t="s">
        <v>148</v>
      </c>
      <c r="E2251">
        <v>760170</v>
      </c>
      <c r="F2251" t="s">
        <v>125</v>
      </c>
      <c r="G2251" t="s">
        <v>133</v>
      </c>
      <c r="H2251" t="s">
        <v>148</v>
      </c>
      <c r="I2251" t="s">
        <v>148</v>
      </c>
      <c r="J2251" t="s">
        <v>148</v>
      </c>
      <c r="K2251" t="s">
        <v>148</v>
      </c>
      <c r="L2251" s="35" t="e">
        <v>#VALUE!</v>
      </c>
    </row>
    <row r="2252" spans="1:12" x14ac:dyDescent="0.25">
      <c r="A2252" s="35" t="s">
        <v>148</v>
      </c>
      <c r="B2252" t="s">
        <v>112</v>
      </c>
      <c r="C2252">
        <v>4</v>
      </c>
      <c r="D2252" t="s">
        <v>148</v>
      </c>
      <c r="E2252">
        <v>216560</v>
      </c>
      <c r="F2252" t="s">
        <v>117</v>
      </c>
      <c r="G2252" t="s">
        <v>129</v>
      </c>
      <c r="H2252" t="s">
        <v>148</v>
      </c>
      <c r="I2252" t="s">
        <v>148</v>
      </c>
      <c r="J2252" t="s">
        <v>148</v>
      </c>
      <c r="K2252" t="s">
        <v>148</v>
      </c>
      <c r="L2252" s="35" t="e">
        <v>#VALUE!</v>
      </c>
    </row>
    <row r="2253" spans="1:12" x14ac:dyDescent="0.25">
      <c r="A2253" s="35" t="s">
        <v>148</v>
      </c>
      <c r="B2253" t="s">
        <v>112</v>
      </c>
      <c r="C2253">
        <v>4</v>
      </c>
      <c r="D2253" t="s">
        <v>148</v>
      </c>
      <c r="E2253">
        <v>429555</v>
      </c>
      <c r="F2253" t="s">
        <v>118</v>
      </c>
      <c r="G2253" t="s">
        <v>130</v>
      </c>
      <c r="H2253" t="s">
        <v>148</v>
      </c>
      <c r="I2253" t="s">
        <v>148</v>
      </c>
      <c r="J2253" t="s">
        <v>148</v>
      </c>
      <c r="K2253" t="s">
        <v>148</v>
      </c>
      <c r="L2253" s="35" t="e">
        <v>#VALUE!</v>
      </c>
    </row>
    <row r="2254" spans="1:12" x14ac:dyDescent="0.25">
      <c r="A2254" s="35" t="s">
        <v>148</v>
      </c>
      <c r="B2254" t="s">
        <v>112</v>
      </c>
      <c r="C2254">
        <v>4</v>
      </c>
      <c r="D2254" t="s">
        <v>148</v>
      </c>
      <c r="E2254">
        <v>312855</v>
      </c>
      <c r="F2254" t="s">
        <v>120</v>
      </c>
      <c r="G2254" t="s">
        <v>132</v>
      </c>
      <c r="H2254" t="s">
        <v>148</v>
      </c>
      <c r="I2254" t="s">
        <v>148</v>
      </c>
      <c r="J2254" t="s">
        <v>148</v>
      </c>
      <c r="K2254" t="s">
        <v>148</v>
      </c>
      <c r="L2254" s="35" t="e">
        <v>#VALUE!</v>
      </c>
    </row>
    <row r="2255" spans="1:12" x14ac:dyDescent="0.25">
      <c r="A2255" s="35" t="s">
        <v>148</v>
      </c>
      <c r="B2255" t="s">
        <v>112</v>
      </c>
      <c r="C2255">
        <v>4</v>
      </c>
      <c r="D2255" t="s">
        <v>148</v>
      </c>
      <c r="E2255">
        <v>275623</v>
      </c>
      <c r="F2255" t="s">
        <v>118</v>
      </c>
      <c r="G2255" t="s">
        <v>142</v>
      </c>
      <c r="H2255" t="s">
        <v>148</v>
      </c>
      <c r="I2255" t="s">
        <v>148</v>
      </c>
      <c r="J2255" t="s">
        <v>148</v>
      </c>
      <c r="K2255" t="s">
        <v>148</v>
      </c>
      <c r="L2255" s="35" t="e">
        <v>#VALUE!</v>
      </c>
    </row>
    <row r="2256" spans="1:12" x14ac:dyDescent="0.25">
      <c r="A2256" s="35" t="s">
        <v>148</v>
      </c>
      <c r="B2256" t="s">
        <v>112</v>
      </c>
      <c r="C2256">
        <v>4</v>
      </c>
      <c r="D2256" t="s">
        <v>148</v>
      </c>
      <c r="E2256">
        <v>711626</v>
      </c>
      <c r="F2256" t="s">
        <v>119</v>
      </c>
      <c r="G2256" t="s">
        <v>143</v>
      </c>
      <c r="H2256" t="s">
        <v>148</v>
      </c>
      <c r="I2256" t="s">
        <v>148</v>
      </c>
      <c r="J2256" t="s">
        <v>148</v>
      </c>
      <c r="K2256" t="s">
        <v>148</v>
      </c>
      <c r="L2256" s="35" t="e">
        <v>#VALUE!</v>
      </c>
    </row>
    <row r="2257" spans="1:12" x14ac:dyDescent="0.25">
      <c r="A2257" s="35" t="s">
        <v>148</v>
      </c>
      <c r="B2257" t="s">
        <v>112</v>
      </c>
      <c r="C2257">
        <v>4</v>
      </c>
      <c r="D2257" t="s">
        <v>148</v>
      </c>
      <c r="E2257">
        <v>130143</v>
      </c>
      <c r="F2257" t="s">
        <v>116</v>
      </c>
      <c r="G2257" t="s">
        <v>144</v>
      </c>
      <c r="H2257" t="s">
        <v>148</v>
      </c>
      <c r="I2257" t="s">
        <v>148</v>
      </c>
      <c r="J2257" t="s">
        <v>148</v>
      </c>
      <c r="K2257" t="s">
        <v>148</v>
      </c>
      <c r="L2257" s="35" t="e">
        <v>#VALUE!</v>
      </c>
    </row>
    <row r="2258" spans="1:12" x14ac:dyDescent="0.25">
      <c r="A2258" s="35" t="s">
        <v>148</v>
      </c>
      <c r="B2258" t="s">
        <v>112</v>
      </c>
      <c r="C2258">
        <v>4</v>
      </c>
      <c r="D2258" t="s">
        <v>148</v>
      </c>
      <c r="E2258">
        <v>117194</v>
      </c>
      <c r="F2258" t="s">
        <v>122</v>
      </c>
      <c r="G2258" t="s">
        <v>130</v>
      </c>
      <c r="H2258" t="s">
        <v>148</v>
      </c>
      <c r="I2258" t="s">
        <v>148</v>
      </c>
      <c r="J2258" t="s">
        <v>148</v>
      </c>
      <c r="K2258" t="s">
        <v>148</v>
      </c>
      <c r="L2258" s="35" t="e">
        <v>#VALUE!</v>
      </c>
    </row>
    <row r="2259" spans="1:12" x14ac:dyDescent="0.25">
      <c r="A2259" s="35" t="s">
        <v>148</v>
      </c>
      <c r="B2259" t="s">
        <v>112</v>
      </c>
      <c r="C2259">
        <v>4</v>
      </c>
      <c r="D2259" t="s">
        <v>148</v>
      </c>
      <c r="E2259">
        <v>145796</v>
      </c>
      <c r="F2259" t="s">
        <v>116</v>
      </c>
      <c r="G2259" t="s">
        <v>128</v>
      </c>
      <c r="H2259" t="s">
        <v>148</v>
      </c>
      <c r="I2259" t="s">
        <v>148</v>
      </c>
      <c r="J2259" t="s">
        <v>148</v>
      </c>
      <c r="K2259" t="s">
        <v>148</v>
      </c>
      <c r="L2259" s="35" t="e">
        <v>#VALUE!</v>
      </c>
    </row>
    <row r="2260" spans="1:12" x14ac:dyDescent="0.25">
      <c r="A2260" s="35" t="s">
        <v>148</v>
      </c>
      <c r="B2260" t="s">
        <v>112</v>
      </c>
      <c r="C2260">
        <v>4</v>
      </c>
      <c r="D2260" t="s">
        <v>148</v>
      </c>
      <c r="E2260">
        <v>294540</v>
      </c>
      <c r="F2260" t="s">
        <v>117</v>
      </c>
      <c r="G2260" t="s">
        <v>129</v>
      </c>
      <c r="H2260" t="s">
        <v>148</v>
      </c>
      <c r="I2260" t="s">
        <v>148</v>
      </c>
      <c r="J2260" t="s">
        <v>148</v>
      </c>
      <c r="K2260" t="s">
        <v>148</v>
      </c>
      <c r="L2260" s="35" t="e">
        <v>#VALUE!</v>
      </c>
    </row>
    <row r="2261" spans="1:12" x14ac:dyDescent="0.25">
      <c r="A2261" s="35" t="s">
        <v>148</v>
      </c>
      <c r="B2261" t="s">
        <v>112</v>
      </c>
      <c r="C2261">
        <v>4</v>
      </c>
      <c r="D2261" t="s">
        <v>148</v>
      </c>
      <c r="E2261">
        <v>712599</v>
      </c>
      <c r="F2261" t="s">
        <v>121</v>
      </c>
      <c r="G2261" t="s">
        <v>133</v>
      </c>
      <c r="H2261" t="s">
        <v>148</v>
      </c>
      <c r="I2261" t="s">
        <v>148</v>
      </c>
      <c r="J2261" t="s">
        <v>148</v>
      </c>
      <c r="K2261" t="s">
        <v>148</v>
      </c>
      <c r="L2261" s="35" t="e">
        <v>#VALUE!</v>
      </c>
    </row>
    <row r="2262" spans="1:12" x14ac:dyDescent="0.25">
      <c r="A2262" s="35" t="s">
        <v>148</v>
      </c>
      <c r="B2262" t="s">
        <v>112</v>
      </c>
      <c r="C2262">
        <v>4</v>
      </c>
      <c r="D2262" t="s">
        <v>148</v>
      </c>
      <c r="E2262">
        <v>372437</v>
      </c>
      <c r="F2262" t="s">
        <v>122</v>
      </c>
      <c r="G2262" t="s">
        <v>134</v>
      </c>
      <c r="H2262" t="s">
        <v>148</v>
      </c>
      <c r="I2262" t="s">
        <v>148</v>
      </c>
      <c r="J2262" t="s">
        <v>148</v>
      </c>
      <c r="K2262" t="s">
        <v>148</v>
      </c>
      <c r="L2262" s="35" t="e">
        <v>#VALUE!</v>
      </c>
    </row>
    <row r="2263" spans="1:12" x14ac:dyDescent="0.25">
      <c r="A2263" s="35" t="s">
        <v>148</v>
      </c>
      <c r="B2263" t="s">
        <v>112</v>
      </c>
      <c r="C2263">
        <v>4</v>
      </c>
      <c r="D2263" t="s">
        <v>148</v>
      </c>
      <c r="E2263">
        <v>798085</v>
      </c>
      <c r="F2263" t="s">
        <v>127</v>
      </c>
      <c r="G2263" t="s">
        <v>139</v>
      </c>
      <c r="H2263" t="s">
        <v>148</v>
      </c>
      <c r="I2263" t="s">
        <v>148</v>
      </c>
      <c r="J2263" t="s">
        <v>148</v>
      </c>
      <c r="K2263" t="s">
        <v>148</v>
      </c>
      <c r="L2263" s="35" t="e">
        <v>#VALUE!</v>
      </c>
    </row>
    <row r="2264" spans="1:12" x14ac:dyDescent="0.25">
      <c r="A2264" s="35" t="s">
        <v>148</v>
      </c>
      <c r="B2264" t="s">
        <v>112</v>
      </c>
      <c r="C2264">
        <v>4</v>
      </c>
      <c r="D2264" t="s">
        <v>148</v>
      </c>
      <c r="E2264">
        <v>193958</v>
      </c>
      <c r="F2264" t="s">
        <v>117</v>
      </c>
      <c r="G2264" t="s">
        <v>141</v>
      </c>
      <c r="H2264" t="s">
        <v>148</v>
      </c>
      <c r="I2264" t="s">
        <v>148</v>
      </c>
      <c r="J2264" t="s">
        <v>148</v>
      </c>
      <c r="K2264" t="s">
        <v>148</v>
      </c>
      <c r="L2264" s="35" t="e">
        <v>#VALUE!</v>
      </c>
    </row>
    <row r="2265" spans="1:12" x14ac:dyDescent="0.25">
      <c r="A2265" s="35" t="s">
        <v>148</v>
      </c>
      <c r="B2265" t="s">
        <v>112</v>
      </c>
      <c r="C2265">
        <v>4</v>
      </c>
      <c r="D2265" t="s">
        <v>148</v>
      </c>
      <c r="E2265">
        <v>469207</v>
      </c>
      <c r="F2265" t="s">
        <v>125</v>
      </c>
      <c r="G2265" t="s">
        <v>137</v>
      </c>
      <c r="H2265" t="s">
        <v>148</v>
      </c>
      <c r="I2265" t="s">
        <v>148</v>
      </c>
      <c r="J2265" t="s">
        <v>148</v>
      </c>
      <c r="K2265" t="s">
        <v>148</v>
      </c>
      <c r="L2265" s="35" t="e">
        <v>#VALUE!</v>
      </c>
    </row>
    <row r="2266" spans="1:12" x14ac:dyDescent="0.25">
      <c r="A2266" s="35" t="s">
        <v>148</v>
      </c>
      <c r="B2266" t="s">
        <v>112</v>
      </c>
      <c r="C2266">
        <v>4</v>
      </c>
      <c r="D2266" t="s">
        <v>148</v>
      </c>
      <c r="E2266">
        <v>347033</v>
      </c>
      <c r="F2266" t="s">
        <v>127</v>
      </c>
      <c r="G2266" t="s">
        <v>139</v>
      </c>
      <c r="H2266" t="s">
        <v>148</v>
      </c>
      <c r="I2266" t="s">
        <v>148</v>
      </c>
      <c r="J2266" t="s">
        <v>148</v>
      </c>
      <c r="K2266" t="s">
        <v>148</v>
      </c>
      <c r="L2266" s="35" t="e">
        <v>#VALUE!</v>
      </c>
    </row>
    <row r="2267" spans="1:12" x14ac:dyDescent="0.25">
      <c r="A2267" s="35" t="s">
        <v>148</v>
      </c>
      <c r="B2267" t="s">
        <v>112</v>
      </c>
      <c r="C2267">
        <v>4</v>
      </c>
      <c r="D2267" t="s">
        <v>148</v>
      </c>
      <c r="E2267">
        <v>655575</v>
      </c>
      <c r="F2267" t="s">
        <v>121</v>
      </c>
      <c r="G2267" t="s">
        <v>145</v>
      </c>
      <c r="H2267" t="s">
        <v>148</v>
      </c>
      <c r="I2267" t="s">
        <v>148</v>
      </c>
      <c r="J2267" t="s">
        <v>148</v>
      </c>
      <c r="K2267" t="s">
        <v>148</v>
      </c>
      <c r="L2267" s="35" t="e">
        <v>#VALUE!</v>
      </c>
    </row>
    <row r="2268" spans="1:12" x14ac:dyDescent="0.25">
      <c r="A2268" s="35" t="s">
        <v>148</v>
      </c>
      <c r="B2268" t="s">
        <v>112</v>
      </c>
      <c r="C2268">
        <v>4</v>
      </c>
      <c r="D2268" t="s">
        <v>148</v>
      </c>
      <c r="E2268">
        <v>773834</v>
      </c>
      <c r="F2268" t="s">
        <v>124</v>
      </c>
      <c r="G2268" t="s">
        <v>140</v>
      </c>
      <c r="H2268" t="s">
        <v>148</v>
      </c>
      <c r="I2268" t="s">
        <v>148</v>
      </c>
      <c r="J2268" t="s">
        <v>148</v>
      </c>
      <c r="K2268" t="s">
        <v>148</v>
      </c>
      <c r="L2268" s="35" t="e">
        <v>#VALUE!</v>
      </c>
    </row>
    <row r="2269" spans="1:12" x14ac:dyDescent="0.25">
      <c r="A2269" s="35" t="s">
        <v>148</v>
      </c>
      <c r="B2269" t="s">
        <v>112</v>
      </c>
      <c r="C2269">
        <v>4</v>
      </c>
      <c r="D2269" t="s">
        <v>148</v>
      </c>
      <c r="E2269">
        <v>804446</v>
      </c>
      <c r="F2269" t="s">
        <v>117</v>
      </c>
      <c r="G2269" t="s">
        <v>145</v>
      </c>
      <c r="H2269" t="s">
        <v>148</v>
      </c>
      <c r="I2269" t="s">
        <v>148</v>
      </c>
      <c r="J2269" t="s">
        <v>148</v>
      </c>
      <c r="K2269" t="s">
        <v>148</v>
      </c>
      <c r="L2269" s="35" t="e">
        <v>#VALUE!</v>
      </c>
    </row>
    <row r="2270" spans="1:12" x14ac:dyDescent="0.25">
      <c r="A2270" s="35" t="s">
        <v>148</v>
      </c>
      <c r="B2270" t="s">
        <v>112</v>
      </c>
      <c r="C2270">
        <v>4</v>
      </c>
      <c r="D2270" t="s">
        <v>148</v>
      </c>
      <c r="E2270">
        <v>676132</v>
      </c>
      <c r="F2270" t="s">
        <v>127</v>
      </c>
      <c r="G2270" t="s">
        <v>135</v>
      </c>
      <c r="H2270" t="s">
        <v>148</v>
      </c>
      <c r="I2270" t="s">
        <v>148</v>
      </c>
      <c r="J2270" t="s">
        <v>148</v>
      </c>
      <c r="K2270" t="s">
        <v>148</v>
      </c>
      <c r="L2270" s="35" t="e">
        <v>#VALUE!</v>
      </c>
    </row>
    <row r="2271" spans="1:12" x14ac:dyDescent="0.25">
      <c r="A2271" s="35" t="s">
        <v>148</v>
      </c>
      <c r="B2271" t="s">
        <v>112</v>
      </c>
      <c r="C2271">
        <v>4</v>
      </c>
      <c r="D2271" t="s">
        <v>148</v>
      </c>
      <c r="E2271">
        <v>539090</v>
      </c>
      <c r="F2271" t="s">
        <v>120</v>
      </c>
      <c r="G2271" t="s">
        <v>140</v>
      </c>
      <c r="H2271" t="s">
        <v>148</v>
      </c>
      <c r="I2271" t="s">
        <v>148</v>
      </c>
      <c r="J2271" t="s">
        <v>148</v>
      </c>
      <c r="K2271" t="s">
        <v>148</v>
      </c>
      <c r="L2271" s="35" t="e">
        <v>#VALUE!</v>
      </c>
    </row>
    <row r="2272" spans="1:12" x14ac:dyDescent="0.25">
      <c r="A2272" s="35" t="s">
        <v>148</v>
      </c>
      <c r="B2272" t="s">
        <v>112</v>
      </c>
      <c r="C2272">
        <v>4</v>
      </c>
      <c r="D2272" t="s">
        <v>148</v>
      </c>
      <c r="E2272">
        <v>361434</v>
      </c>
      <c r="F2272" t="s">
        <v>127</v>
      </c>
      <c r="G2272" t="s">
        <v>147</v>
      </c>
      <c r="H2272" t="s">
        <v>148</v>
      </c>
      <c r="I2272" t="s">
        <v>148</v>
      </c>
      <c r="J2272" t="s">
        <v>148</v>
      </c>
      <c r="K2272" t="s">
        <v>148</v>
      </c>
      <c r="L2272" s="35" t="e">
        <v>#VALUE!</v>
      </c>
    </row>
    <row r="2273" spans="1:12" x14ac:dyDescent="0.25">
      <c r="A2273" s="35" t="s">
        <v>148</v>
      </c>
      <c r="B2273" t="s">
        <v>112</v>
      </c>
      <c r="C2273">
        <v>4</v>
      </c>
      <c r="D2273" t="s">
        <v>148</v>
      </c>
      <c r="E2273">
        <v>423195</v>
      </c>
      <c r="F2273" t="s">
        <v>120</v>
      </c>
      <c r="G2273" t="s">
        <v>132</v>
      </c>
      <c r="H2273" t="s">
        <v>148</v>
      </c>
      <c r="I2273" t="s">
        <v>148</v>
      </c>
      <c r="J2273" t="s">
        <v>148</v>
      </c>
      <c r="K2273" t="s">
        <v>148</v>
      </c>
      <c r="L2273" s="35" t="e">
        <v>#VALUE!</v>
      </c>
    </row>
    <row r="2274" spans="1:12" x14ac:dyDescent="0.25">
      <c r="A2274" s="35" t="s">
        <v>148</v>
      </c>
      <c r="B2274" t="s">
        <v>112</v>
      </c>
      <c r="C2274">
        <v>4</v>
      </c>
      <c r="D2274" t="s">
        <v>148</v>
      </c>
      <c r="E2274">
        <v>461164</v>
      </c>
      <c r="F2274" t="s">
        <v>118</v>
      </c>
      <c r="G2274" t="s">
        <v>134</v>
      </c>
      <c r="H2274" t="s">
        <v>148</v>
      </c>
      <c r="I2274" t="s">
        <v>148</v>
      </c>
      <c r="J2274" t="s">
        <v>148</v>
      </c>
      <c r="K2274" t="s">
        <v>148</v>
      </c>
      <c r="L2274" s="35" t="e">
        <v>#VALUE!</v>
      </c>
    </row>
    <row r="2275" spans="1:12" x14ac:dyDescent="0.25">
      <c r="A2275" s="35" t="s">
        <v>148</v>
      </c>
      <c r="B2275" t="s">
        <v>112</v>
      </c>
      <c r="C2275">
        <v>4</v>
      </c>
      <c r="D2275" t="s">
        <v>148</v>
      </c>
      <c r="E2275">
        <v>756935</v>
      </c>
      <c r="F2275" t="s">
        <v>123</v>
      </c>
      <c r="G2275" t="s">
        <v>139</v>
      </c>
      <c r="H2275" t="s">
        <v>148</v>
      </c>
      <c r="I2275" t="s">
        <v>148</v>
      </c>
      <c r="J2275" t="s">
        <v>148</v>
      </c>
      <c r="K2275" t="s">
        <v>148</v>
      </c>
      <c r="L2275" s="35" t="e">
        <v>#VALUE!</v>
      </c>
    </row>
    <row r="2276" spans="1:12" x14ac:dyDescent="0.25">
      <c r="A2276" s="35" t="s">
        <v>148</v>
      </c>
      <c r="B2276" t="s">
        <v>112</v>
      </c>
      <c r="C2276">
        <v>4</v>
      </c>
      <c r="D2276" t="s">
        <v>148</v>
      </c>
      <c r="E2276">
        <v>135598</v>
      </c>
      <c r="F2276" t="s">
        <v>125</v>
      </c>
      <c r="G2276" t="s">
        <v>141</v>
      </c>
      <c r="H2276" t="s">
        <v>148</v>
      </c>
      <c r="I2276" t="s">
        <v>148</v>
      </c>
      <c r="J2276" t="s">
        <v>148</v>
      </c>
      <c r="K2276" t="s">
        <v>148</v>
      </c>
      <c r="L2276" s="35" t="e">
        <v>#VALUE!</v>
      </c>
    </row>
    <row r="2277" spans="1:12" x14ac:dyDescent="0.25">
      <c r="A2277" s="35" t="s">
        <v>148</v>
      </c>
      <c r="B2277" t="s">
        <v>112</v>
      </c>
      <c r="C2277">
        <v>4</v>
      </c>
      <c r="D2277" t="s">
        <v>148</v>
      </c>
      <c r="E2277">
        <v>388123</v>
      </c>
      <c r="F2277" t="s">
        <v>118</v>
      </c>
      <c r="G2277" t="s">
        <v>146</v>
      </c>
      <c r="H2277" t="s">
        <v>148</v>
      </c>
      <c r="I2277" t="s">
        <v>148</v>
      </c>
      <c r="J2277" t="s">
        <v>148</v>
      </c>
      <c r="K2277" t="s">
        <v>148</v>
      </c>
      <c r="L2277" s="35" t="e">
        <v>#VALUE!</v>
      </c>
    </row>
    <row r="2278" spans="1:12" x14ac:dyDescent="0.25">
      <c r="A2278" s="35" t="s">
        <v>148</v>
      </c>
      <c r="B2278" t="s">
        <v>112</v>
      </c>
      <c r="C2278">
        <v>4</v>
      </c>
      <c r="D2278" t="s">
        <v>148</v>
      </c>
      <c r="E2278">
        <v>900132</v>
      </c>
      <c r="F2278" t="s">
        <v>120</v>
      </c>
      <c r="G2278" t="s">
        <v>140</v>
      </c>
      <c r="H2278" t="s">
        <v>148</v>
      </c>
      <c r="I2278" t="s">
        <v>148</v>
      </c>
      <c r="J2278" t="s">
        <v>148</v>
      </c>
      <c r="K2278" t="s">
        <v>148</v>
      </c>
      <c r="L2278" s="35" t="e">
        <v>#VALUE!</v>
      </c>
    </row>
    <row r="2279" spans="1:12" x14ac:dyDescent="0.25">
      <c r="A2279" s="35" t="s">
        <v>148</v>
      </c>
      <c r="B2279" t="s">
        <v>112</v>
      </c>
      <c r="C2279">
        <v>4</v>
      </c>
      <c r="D2279" t="s">
        <v>148</v>
      </c>
      <c r="E2279">
        <v>487258</v>
      </c>
      <c r="F2279" t="s">
        <v>125</v>
      </c>
      <c r="G2279" t="s">
        <v>145</v>
      </c>
      <c r="H2279" t="s">
        <v>148</v>
      </c>
      <c r="I2279" t="s">
        <v>148</v>
      </c>
      <c r="J2279" t="s">
        <v>148</v>
      </c>
      <c r="K2279" t="s">
        <v>148</v>
      </c>
      <c r="L2279" s="35" t="e">
        <v>#VALUE!</v>
      </c>
    </row>
    <row r="2280" spans="1:12" x14ac:dyDescent="0.25">
      <c r="A2280" s="35" t="s">
        <v>148</v>
      </c>
      <c r="B2280" t="s">
        <v>112</v>
      </c>
      <c r="C2280">
        <v>4</v>
      </c>
      <c r="D2280" t="s">
        <v>148</v>
      </c>
      <c r="E2280">
        <v>720189</v>
      </c>
      <c r="F2280" t="s">
        <v>119</v>
      </c>
      <c r="G2280" t="s">
        <v>143</v>
      </c>
      <c r="H2280" t="s">
        <v>148</v>
      </c>
      <c r="I2280" t="s">
        <v>148</v>
      </c>
      <c r="J2280" t="s">
        <v>148</v>
      </c>
      <c r="K2280" t="s">
        <v>148</v>
      </c>
      <c r="L2280" s="35" t="e">
        <v>#VALUE!</v>
      </c>
    </row>
    <row r="2281" spans="1:12" x14ac:dyDescent="0.25">
      <c r="A2281" s="35" t="s">
        <v>148</v>
      </c>
      <c r="B2281" t="s">
        <v>112</v>
      </c>
      <c r="C2281">
        <v>4</v>
      </c>
      <c r="D2281" t="s">
        <v>148</v>
      </c>
      <c r="E2281">
        <v>524171</v>
      </c>
      <c r="F2281" t="s">
        <v>125</v>
      </c>
      <c r="G2281" t="s">
        <v>129</v>
      </c>
      <c r="H2281" t="s">
        <v>148</v>
      </c>
      <c r="I2281" t="s">
        <v>148</v>
      </c>
      <c r="J2281" t="s">
        <v>148</v>
      </c>
      <c r="K2281" t="s">
        <v>148</v>
      </c>
      <c r="L2281" s="35" t="e">
        <v>#VALUE!</v>
      </c>
    </row>
    <row r="2282" spans="1:12" x14ac:dyDescent="0.25">
      <c r="A2282" s="35" t="s">
        <v>148</v>
      </c>
      <c r="B2282" t="s">
        <v>112</v>
      </c>
      <c r="C2282">
        <v>4</v>
      </c>
      <c r="D2282" t="s">
        <v>148</v>
      </c>
      <c r="E2282">
        <v>154124</v>
      </c>
      <c r="F2282" t="s">
        <v>126</v>
      </c>
      <c r="G2282" t="s">
        <v>130</v>
      </c>
      <c r="H2282" t="s">
        <v>148</v>
      </c>
      <c r="I2282" t="s">
        <v>148</v>
      </c>
      <c r="J2282" t="s">
        <v>148</v>
      </c>
      <c r="K2282" t="s">
        <v>148</v>
      </c>
      <c r="L2282" s="35" t="e">
        <v>#VALUE!</v>
      </c>
    </row>
    <row r="2283" spans="1:12" x14ac:dyDescent="0.25">
      <c r="A2283" s="35" t="s">
        <v>148</v>
      </c>
      <c r="B2283" t="s">
        <v>112</v>
      </c>
      <c r="C2283">
        <v>4</v>
      </c>
      <c r="D2283" t="s">
        <v>148</v>
      </c>
      <c r="E2283">
        <v>628069</v>
      </c>
      <c r="F2283" t="s">
        <v>122</v>
      </c>
      <c r="G2283" t="s">
        <v>138</v>
      </c>
      <c r="H2283" t="s">
        <v>148</v>
      </c>
      <c r="I2283" t="s">
        <v>148</v>
      </c>
      <c r="J2283" t="s">
        <v>148</v>
      </c>
      <c r="K2283" t="s">
        <v>148</v>
      </c>
      <c r="L2283" s="35" t="e">
        <v>#VALUE!</v>
      </c>
    </row>
    <row r="2284" spans="1:12" x14ac:dyDescent="0.25">
      <c r="A2284" s="35" t="s">
        <v>148</v>
      </c>
      <c r="B2284" t="s">
        <v>112</v>
      </c>
      <c r="C2284">
        <v>4</v>
      </c>
      <c r="D2284" t="s">
        <v>148</v>
      </c>
      <c r="E2284">
        <v>708983</v>
      </c>
      <c r="F2284" t="s">
        <v>120</v>
      </c>
      <c r="G2284" t="s">
        <v>128</v>
      </c>
      <c r="H2284" t="s">
        <v>148</v>
      </c>
      <c r="I2284" t="s">
        <v>148</v>
      </c>
      <c r="J2284" t="s">
        <v>148</v>
      </c>
      <c r="K2284" t="s">
        <v>148</v>
      </c>
      <c r="L2284" s="35" t="e">
        <v>#VALUE!</v>
      </c>
    </row>
    <row r="2285" spans="1:12" x14ac:dyDescent="0.25">
      <c r="A2285" s="35" t="s">
        <v>148</v>
      </c>
      <c r="B2285" t="s">
        <v>112</v>
      </c>
      <c r="C2285">
        <v>4</v>
      </c>
      <c r="D2285" t="s">
        <v>148</v>
      </c>
      <c r="E2285">
        <v>919278</v>
      </c>
      <c r="F2285" t="s">
        <v>121</v>
      </c>
      <c r="G2285" t="s">
        <v>129</v>
      </c>
      <c r="H2285" t="s">
        <v>148</v>
      </c>
      <c r="I2285" t="s">
        <v>148</v>
      </c>
      <c r="J2285" t="s">
        <v>148</v>
      </c>
      <c r="K2285" t="s">
        <v>148</v>
      </c>
      <c r="L2285" s="35" t="e">
        <v>#VALUE!</v>
      </c>
    </row>
    <row r="2286" spans="1:12" x14ac:dyDescent="0.25">
      <c r="A2286" s="35" t="s">
        <v>148</v>
      </c>
      <c r="B2286" t="s">
        <v>112</v>
      </c>
      <c r="C2286">
        <v>4</v>
      </c>
      <c r="D2286" t="s">
        <v>148</v>
      </c>
      <c r="E2286">
        <v>828998</v>
      </c>
      <c r="F2286" t="s">
        <v>127</v>
      </c>
      <c r="G2286" t="s">
        <v>135</v>
      </c>
      <c r="H2286" t="s">
        <v>148</v>
      </c>
      <c r="I2286" t="s">
        <v>148</v>
      </c>
      <c r="J2286" t="s">
        <v>148</v>
      </c>
      <c r="K2286" t="s">
        <v>148</v>
      </c>
      <c r="L2286" s="35" t="e">
        <v>#VALUE!</v>
      </c>
    </row>
    <row r="2287" spans="1:12" x14ac:dyDescent="0.25">
      <c r="A2287" s="35" t="s">
        <v>148</v>
      </c>
      <c r="B2287" t="s">
        <v>112</v>
      </c>
      <c r="C2287">
        <v>4</v>
      </c>
      <c r="D2287" t="s">
        <v>148</v>
      </c>
      <c r="E2287">
        <v>484162</v>
      </c>
      <c r="F2287" t="s">
        <v>122</v>
      </c>
      <c r="G2287" t="s">
        <v>142</v>
      </c>
      <c r="H2287" t="s">
        <v>148</v>
      </c>
      <c r="I2287" t="s">
        <v>148</v>
      </c>
      <c r="J2287" t="s">
        <v>148</v>
      </c>
      <c r="K2287" t="s">
        <v>148</v>
      </c>
      <c r="L2287" s="35" t="e">
        <v>#VALUE!</v>
      </c>
    </row>
    <row r="2288" spans="1:12" x14ac:dyDescent="0.25">
      <c r="A2288" s="35" t="s">
        <v>148</v>
      </c>
      <c r="B2288" t="s">
        <v>112</v>
      </c>
      <c r="C2288">
        <v>4</v>
      </c>
      <c r="D2288" t="s">
        <v>148</v>
      </c>
      <c r="E2288">
        <v>429548</v>
      </c>
      <c r="F2288" t="s">
        <v>125</v>
      </c>
      <c r="G2288" t="s">
        <v>133</v>
      </c>
      <c r="H2288" t="s">
        <v>148</v>
      </c>
      <c r="I2288" t="s">
        <v>148</v>
      </c>
      <c r="J2288" t="s">
        <v>148</v>
      </c>
      <c r="K2288" t="s">
        <v>148</v>
      </c>
      <c r="L2288" s="35" t="e">
        <v>#VALUE!</v>
      </c>
    </row>
    <row r="2289" spans="1:12" x14ac:dyDescent="0.25">
      <c r="A2289" s="35" t="s">
        <v>148</v>
      </c>
      <c r="B2289" t="s">
        <v>112</v>
      </c>
      <c r="C2289">
        <v>4</v>
      </c>
      <c r="D2289" t="s">
        <v>148</v>
      </c>
      <c r="E2289">
        <v>216943</v>
      </c>
      <c r="F2289" t="s">
        <v>123</v>
      </c>
      <c r="G2289" t="s">
        <v>143</v>
      </c>
      <c r="H2289" t="s">
        <v>148</v>
      </c>
      <c r="I2289" t="s">
        <v>148</v>
      </c>
      <c r="J2289" t="s">
        <v>148</v>
      </c>
      <c r="K2289" t="s">
        <v>148</v>
      </c>
      <c r="L2289" s="35" t="e">
        <v>#VALUE!</v>
      </c>
    </row>
    <row r="2290" spans="1:12" x14ac:dyDescent="0.25">
      <c r="A2290" s="35" t="s">
        <v>148</v>
      </c>
      <c r="B2290" t="s">
        <v>112</v>
      </c>
      <c r="C2290">
        <v>4</v>
      </c>
      <c r="D2290" t="s">
        <v>148</v>
      </c>
      <c r="E2290">
        <v>824274</v>
      </c>
      <c r="F2290" t="s">
        <v>118</v>
      </c>
      <c r="G2290" t="s">
        <v>130</v>
      </c>
      <c r="H2290" t="s">
        <v>148</v>
      </c>
      <c r="I2290" t="s">
        <v>148</v>
      </c>
      <c r="J2290" t="s">
        <v>148</v>
      </c>
      <c r="K2290" t="s">
        <v>148</v>
      </c>
      <c r="L2290" s="35" t="e">
        <v>#VALUE!</v>
      </c>
    </row>
    <row r="2291" spans="1:12" x14ac:dyDescent="0.25">
      <c r="A2291" s="35" t="s">
        <v>148</v>
      </c>
      <c r="B2291" t="s">
        <v>112</v>
      </c>
      <c r="C2291">
        <v>4</v>
      </c>
      <c r="D2291" t="s">
        <v>148</v>
      </c>
      <c r="E2291">
        <v>347247</v>
      </c>
      <c r="F2291" t="s">
        <v>126</v>
      </c>
      <c r="G2291" t="s">
        <v>138</v>
      </c>
      <c r="H2291" t="s">
        <v>148</v>
      </c>
      <c r="I2291" t="s">
        <v>148</v>
      </c>
      <c r="J2291" t="s">
        <v>148</v>
      </c>
      <c r="K2291" t="s">
        <v>148</v>
      </c>
      <c r="L2291" s="35" t="e">
        <v>#VALUE!</v>
      </c>
    </row>
    <row r="2292" spans="1:12" x14ac:dyDescent="0.25">
      <c r="A2292" s="35" t="s">
        <v>148</v>
      </c>
      <c r="B2292" t="s">
        <v>112</v>
      </c>
      <c r="C2292">
        <v>4</v>
      </c>
      <c r="D2292" t="s">
        <v>148</v>
      </c>
      <c r="E2292">
        <v>800371</v>
      </c>
      <c r="F2292" t="s">
        <v>119</v>
      </c>
      <c r="G2292" t="s">
        <v>143</v>
      </c>
      <c r="H2292" t="s">
        <v>148</v>
      </c>
      <c r="I2292" t="s">
        <v>148</v>
      </c>
      <c r="J2292" t="s">
        <v>148</v>
      </c>
      <c r="K2292" t="s">
        <v>148</v>
      </c>
      <c r="L2292" s="35" t="e">
        <v>#VALUE!</v>
      </c>
    </row>
    <row r="2293" spans="1:12" x14ac:dyDescent="0.25">
      <c r="A2293" s="35" t="s">
        <v>148</v>
      </c>
      <c r="B2293" t="s">
        <v>112</v>
      </c>
      <c r="C2293">
        <v>4</v>
      </c>
      <c r="D2293" t="s">
        <v>148</v>
      </c>
      <c r="E2293">
        <v>329616</v>
      </c>
      <c r="F2293" t="s">
        <v>117</v>
      </c>
      <c r="G2293" t="s">
        <v>133</v>
      </c>
      <c r="H2293" t="s">
        <v>148</v>
      </c>
      <c r="I2293" t="s">
        <v>148</v>
      </c>
      <c r="J2293" t="s">
        <v>148</v>
      </c>
      <c r="K2293" t="s">
        <v>148</v>
      </c>
      <c r="L2293" s="35" t="e">
        <v>#VALUE!</v>
      </c>
    </row>
    <row r="2294" spans="1:12" x14ac:dyDescent="0.25">
      <c r="A2294" s="35" t="s">
        <v>148</v>
      </c>
      <c r="B2294" t="s">
        <v>112</v>
      </c>
      <c r="C2294">
        <v>4</v>
      </c>
      <c r="D2294" t="s">
        <v>148</v>
      </c>
      <c r="E2294">
        <v>767395</v>
      </c>
      <c r="F2294" t="s">
        <v>123</v>
      </c>
      <c r="G2294" t="s">
        <v>139</v>
      </c>
      <c r="H2294" t="s">
        <v>148</v>
      </c>
      <c r="I2294" t="s">
        <v>148</v>
      </c>
      <c r="J2294" t="s">
        <v>148</v>
      </c>
      <c r="K2294" t="s">
        <v>148</v>
      </c>
      <c r="L2294" s="35" t="e">
        <v>#VALUE!</v>
      </c>
    </row>
    <row r="2295" spans="1:12" x14ac:dyDescent="0.25">
      <c r="A2295" s="35" t="s">
        <v>148</v>
      </c>
      <c r="B2295" t="s">
        <v>112</v>
      </c>
      <c r="C2295">
        <v>4</v>
      </c>
      <c r="D2295" t="s">
        <v>148</v>
      </c>
      <c r="E2295">
        <v>539287</v>
      </c>
      <c r="F2295" t="s">
        <v>127</v>
      </c>
      <c r="G2295" t="s">
        <v>143</v>
      </c>
      <c r="H2295" t="s">
        <v>148</v>
      </c>
      <c r="I2295" t="s">
        <v>148</v>
      </c>
      <c r="J2295" t="s">
        <v>148</v>
      </c>
      <c r="K2295" t="s">
        <v>148</v>
      </c>
      <c r="L2295" s="35" t="e">
        <v>#VALUE!</v>
      </c>
    </row>
    <row r="2296" spans="1:12" x14ac:dyDescent="0.25">
      <c r="A2296" s="35" t="s">
        <v>148</v>
      </c>
      <c r="B2296" t="s">
        <v>112</v>
      </c>
      <c r="C2296">
        <v>4</v>
      </c>
      <c r="D2296" t="s">
        <v>148</v>
      </c>
      <c r="E2296">
        <v>841612</v>
      </c>
      <c r="F2296" t="s">
        <v>119</v>
      </c>
      <c r="G2296" t="s">
        <v>147</v>
      </c>
      <c r="H2296" t="s">
        <v>148</v>
      </c>
      <c r="I2296" t="s">
        <v>148</v>
      </c>
      <c r="J2296" t="s">
        <v>148</v>
      </c>
      <c r="K2296" t="s">
        <v>148</v>
      </c>
      <c r="L2296" s="35" t="e">
        <v>#VALUE!</v>
      </c>
    </row>
    <row r="2297" spans="1:12" x14ac:dyDescent="0.25">
      <c r="A2297" s="35" t="s">
        <v>148</v>
      </c>
      <c r="B2297" t="s">
        <v>112</v>
      </c>
      <c r="C2297">
        <v>4</v>
      </c>
      <c r="D2297" t="s">
        <v>148</v>
      </c>
      <c r="E2297">
        <v>466447</v>
      </c>
      <c r="F2297" t="s">
        <v>127</v>
      </c>
      <c r="G2297" t="s">
        <v>135</v>
      </c>
      <c r="H2297" t="s">
        <v>148</v>
      </c>
      <c r="I2297" t="s">
        <v>148</v>
      </c>
      <c r="J2297" t="s">
        <v>148</v>
      </c>
      <c r="K2297" t="s">
        <v>148</v>
      </c>
      <c r="L2297" s="35" t="e">
        <v>#VALUE!</v>
      </c>
    </row>
    <row r="2298" spans="1:12" x14ac:dyDescent="0.25">
      <c r="A2298" s="35" t="s">
        <v>148</v>
      </c>
      <c r="B2298" t="s">
        <v>112</v>
      </c>
      <c r="C2298">
        <v>4</v>
      </c>
      <c r="D2298" t="s">
        <v>148</v>
      </c>
      <c r="E2298">
        <v>390871</v>
      </c>
      <c r="F2298" t="s">
        <v>122</v>
      </c>
      <c r="G2298" t="s">
        <v>142</v>
      </c>
      <c r="H2298" t="s">
        <v>148</v>
      </c>
      <c r="I2298" t="s">
        <v>148</v>
      </c>
      <c r="J2298" t="s">
        <v>148</v>
      </c>
      <c r="K2298" t="s">
        <v>148</v>
      </c>
      <c r="L2298" s="35" t="e">
        <v>#VALUE!</v>
      </c>
    </row>
    <row r="2299" spans="1:12" x14ac:dyDescent="0.25">
      <c r="A2299" s="35" t="s">
        <v>148</v>
      </c>
      <c r="B2299" t="s">
        <v>112</v>
      </c>
      <c r="C2299">
        <v>4</v>
      </c>
      <c r="D2299" t="s">
        <v>148</v>
      </c>
      <c r="E2299">
        <v>435794</v>
      </c>
      <c r="F2299" t="s">
        <v>127</v>
      </c>
      <c r="G2299" t="s">
        <v>147</v>
      </c>
      <c r="H2299" t="s">
        <v>148</v>
      </c>
      <c r="I2299" t="s">
        <v>148</v>
      </c>
      <c r="J2299" t="s">
        <v>148</v>
      </c>
      <c r="K2299" t="s">
        <v>148</v>
      </c>
      <c r="L2299" s="35" t="e">
        <v>#VALUE!</v>
      </c>
    </row>
    <row r="2300" spans="1:12" x14ac:dyDescent="0.25">
      <c r="A2300" s="35" t="s">
        <v>148</v>
      </c>
      <c r="B2300" t="s">
        <v>112</v>
      </c>
      <c r="C2300">
        <v>4</v>
      </c>
      <c r="D2300" t="s">
        <v>148</v>
      </c>
      <c r="E2300">
        <v>433271</v>
      </c>
      <c r="F2300" t="s">
        <v>123</v>
      </c>
      <c r="G2300" t="s">
        <v>135</v>
      </c>
      <c r="H2300" t="s">
        <v>148</v>
      </c>
      <c r="I2300" t="s">
        <v>148</v>
      </c>
      <c r="J2300" t="s">
        <v>148</v>
      </c>
      <c r="K2300" t="s">
        <v>148</v>
      </c>
      <c r="L2300" s="35" t="e">
        <v>#VALUE!</v>
      </c>
    </row>
    <row r="2301" spans="1:12" x14ac:dyDescent="0.25">
      <c r="A2301" s="35" t="s">
        <v>148</v>
      </c>
      <c r="B2301" t="s">
        <v>112</v>
      </c>
      <c r="C2301">
        <v>4</v>
      </c>
      <c r="D2301" t="s">
        <v>148</v>
      </c>
      <c r="E2301">
        <v>133308</v>
      </c>
      <c r="F2301" t="s">
        <v>116</v>
      </c>
      <c r="G2301" t="s">
        <v>144</v>
      </c>
      <c r="H2301" t="s">
        <v>148</v>
      </c>
      <c r="I2301" t="s">
        <v>148</v>
      </c>
      <c r="J2301" t="s">
        <v>148</v>
      </c>
      <c r="K2301" t="s">
        <v>148</v>
      </c>
      <c r="L2301" s="35" t="e">
        <v>#VALUE!</v>
      </c>
    </row>
    <row r="2302" spans="1:12" x14ac:dyDescent="0.25">
      <c r="A2302" s="35" t="s">
        <v>148</v>
      </c>
      <c r="B2302" t="s">
        <v>112</v>
      </c>
      <c r="C2302">
        <v>4</v>
      </c>
      <c r="D2302" t="s">
        <v>148</v>
      </c>
      <c r="E2302">
        <v>960996</v>
      </c>
      <c r="F2302" t="s">
        <v>119</v>
      </c>
      <c r="G2302" t="s">
        <v>147</v>
      </c>
      <c r="H2302" t="s">
        <v>148</v>
      </c>
      <c r="I2302" t="s">
        <v>148</v>
      </c>
      <c r="J2302" t="s">
        <v>148</v>
      </c>
      <c r="K2302" t="s">
        <v>148</v>
      </c>
      <c r="L2302" s="35" t="e">
        <v>#VALUE!</v>
      </c>
    </row>
    <row r="2303" spans="1:12" x14ac:dyDescent="0.25">
      <c r="A2303" s="35" t="s">
        <v>148</v>
      </c>
      <c r="B2303" t="s">
        <v>112</v>
      </c>
      <c r="C2303">
        <v>4</v>
      </c>
      <c r="D2303" t="s">
        <v>148</v>
      </c>
      <c r="E2303">
        <v>767997</v>
      </c>
      <c r="F2303" t="s">
        <v>124</v>
      </c>
      <c r="G2303" t="s">
        <v>132</v>
      </c>
      <c r="H2303" t="s">
        <v>148</v>
      </c>
      <c r="I2303" t="s">
        <v>148</v>
      </c>
      <c r="J2303" t="s">
        <v>148</v>
      </c>
      <c r="K2303" t="s">
        <v>148</v>
      </c>
      <c r="L2303" s="35" t="e">
        <v>#VALUE!</v>
      </c>
    </row>
    <row r="2304" spans="1:12" x14ac:dyDescent="0.25">
      <c r="A2304" s="35" t="s">
        <v>148</v>
      </c>
      <c r="B2304" t="s">
        <v>112</v>
      </c>
      <c r="C2304">
        <v>4</v>
      </c>
      <c r="D2304" t="s">
        <v>148</v>
      </c>
      <c r="E2304">
        <v>475559</v>
      </c>
      <c r="F2304" t="s">
        <v>125</v>
      </c>
      <c r="G2304" t="s">
        <v>133</v>
      </c>
      <c r="H2304" t="s">
        <v>148</v>
      </c>
      <c r="I2304" t="s">
        <v>148</v>
      </c>
      <c r="J2304" t="s">
        <v>148</v>
      </c>
      <c r="K2304" t="s">
        <v>148</v>
      </c>
      <c r="L2304" s="35" t="e">
        <v>#VALUE!</v>
      </c>
    </row>
    <row r="2305" spans="1:12" x14ac:dyDescent="0.25">
      <c r="A2305" s="35" t="s">
        <v>148</v>
      </c>
      <c r="B2305" t="s">
        <v>112</v>
      </c>
      <c r="C2305">
        <v>4</v>
      </c>
      <c r="D2305" t="s">
        <v>148</v>
      </c>
      <c r="E2305">
        <v>468363</v>
      </c>
      <c r="F2305" t="s">
        <v>117</v>
      </c>
      <c r="G2305" t="s">
        <v>137</v>
      </c>
      <c r="H2305" t="s">
        <v>148</v>
      </c>
      <c r="I2305" t="s">
        <v>148</v>
      </c>
      <c r="J2305" t="s">
        <v>148</v>
      </c>
      <c r="K2305" t="s">
        <v>148</v>
      </c>
      <c r="L2305" s="35" t="e">
        <v>#VALUE!</v>
      </c>
    </row>
    <row r="2306" spans="1:12" x14ac:dyDescent="0.25">
      <c r="A2306" s="35" t="s">
        <v>148</v>
      </c>
      <c r="B2306" t="s">
        <v>112</v>
      </c>
      <c r="C2306">
        <v>4</v>
      </c>
      <c r="D2306" t="s">
        <v>148</v>
      </c>
      <c r="E2306">
        <v>702916</v>
      </c>
      <c r="F2306" t="s">
        <v>124</v>
      </c>
      <c r="G2306" t="s">
        <v>144</v>
      </c>
      <c r="H2306" t="s">
        <v>148</v>
      </c>
      <c r="I2306" t="s">
        <v>148</v>
      </c>
      <c r="J2306" t="s">
        <v>148</v>
      </c>
      <c r="K2306" t="s">
        <v>148</v>
      </c>
      <c r="L2306" s="35" t="e">
        <v>#VALUE!</v>
      </c>
    </row>
    <row r="2307" spans="1:12" x14ac:dyDescent="0.25">
      <c r="A2307" s="35" t="s">
        <v>148</v>
      </c>
      <c r="B2307" t="s">
        <v>112</v>
      </c>
      <c r="C2307">
        <v>4</v>
      </c>
      <c r="D2307" t="s">
        <v>148</v>
      </c>
      <c r="E2307">
        <v>580025</v>
      </c>
      <c r="F2307" t="s">
        <v>117</v>
      </c>
      <c r="G2307" t="s">
        <v>145</v>
      </c>
      <c r="H2307" t="s">
        <v>148</v>
      </c>
      <c r="I2307" t="s">
        <v>148</v>
      </c>
      <c r="J2307" t="s">
        <v>148</v>
      </c>
      <c r="K2307" t="s">
        <v>148</v>
      </c>
      <c r="L2307" s="35" t="e">
        <v>#VALUE!</v>
      </c>
    </row>
    <row r="2308" spans="1:12" x14ac:dyDescent="0.25">
      <c r="A2308" s="35" t="s">
        <v>148</v>
      </c>
      <c r="B2308" t="s">
        <v>112</v>
      </c>
      <c r="C2308">
        <v>4</v>
      </c>
      <c r="D2308" t="s">
        <v>148</v>
      </c>
      <c r="E2308">
        <v>229657</v>
      </c>
      <c r="F2308" t="s">
        <v>124</v>
      </c>
      <c r="G2308" t="s">
        <v>144</v>
      </c>
      <c r="H2308" t="s">
        <v>148</v>
      </c>
      <c r="I2308" t="s">
        <v>148</v>
      </c>
      <c r="J2308" t="s">
        <v>148</v>
      </c>
      <c r="K2308" t="s">
        <v>148</v>
      </c>
      <c r="L2308" s="35" t="e">
        <v>#VALUE!</v>
      </c>
    </row>
    <row r="2309" spans="1:12" x14ac:dyDescent="0.25">
      <c r="A2309" s="35" t="s">
        <v>148</v>
      </c>
      <c r="B2309" t="s">
        <v>112</v>
      </c>
      <c r="C2309">
        <v>4</v>
      </c>
      <c r="D2309" t="s">
        <v>148</v>
      </c>
      <c r="E2309">
        <v>536488</v>
      </c>
      <c r="F2309" t="s">
        <v>127</v>
      </c>
      <c r="G2309" t="s">
        <v>139</v>
      </c>
      <c r="H2309" t="s">
        <v>148</v>
      </c>
      <c r="I2309" t="s">
        <v>148</v>
      </c>
      <c r="J2309" t="s">
        <v>148</v>
      </c>
      <c r="K2309" t="s">
        <v>148</v>
      </c>
      <c r="L2309" s="35" t="e">
        <v>#VALUE!</v>
      </c>
    </row>
    <row r="2310" spans="1:12" x14ac:dyDescent="0.25">
      <c r="A2310" s="35" t="s">
        <v>148</v>
      </c>
      <c r="B2310" t="s">
        <v>112</v>
      </c>
      <c r="C2310">
        <v>4</v>
      </c>
      <c r="D2310" t="s">
        <v>148</v>
      </c>
      <c r="E2310">
        <v>485320</v>
      </c>
      <c r="F2310" t="s">
        <v>124</v>
      </c>
      <c r="G2310" t="s">
        <v>128</v>
      </c>
      <c r="H2310" t="s">
        <v>148</v>
      </c>
      <c r="I2310" t="s">
        <v>148</v>
      </c>
      <c r="J2310" t="s">
        <v>148</v>
      </c>
      <c r="K2310" t="s">
        <v>148</v>
      </c>
      <c r="L2310" s="35" t="e">
        <v>#VALUE!</v>
      </c>
    </row>
    <row r="2311" spans="1:12" x14ac:dyDescent="0.25">
      <c r="A2311" s="35" t="s">
        <v>148</v>
      </c>
      <c r="B2311" t="s">
        <v>112</v>
      </c>
      <c r="C2311">
        <v>4</v>
      </c>
      <c r="D2311" t="s">
        <v>148</v>
      </c>
      <c r="E2311">
        <v>900235</v>
      </c>
      <c r="F2311" t="s">
        <v>125</v>
      </c>
      <c r="G2311" t="s">
        <v>129</v>
      </c>
      <c r="H2311" t="s">
        <v>148</v>
      </c>
      <c r="I2311" t="s">
        <v>148</v>
      </c>
      <c r="J2311" t="s">
        <v>148</v>
      </c>
      <c r="K2311" t="s">
        <v>148</v>
      </c>
      <c r="L2311" s="35" t="e">
        <v>#VALUE!</v>
      </c>
    </row>
    <row r="2312" spans="1:12" x14ac:dyDescent="0.25">
      <c r="A2312" s="35" t="s">
        <v>148</v>
      </c>
      <c r="B2312" t="s">
        <v>112</v>
      </c>
      <c r="C2312">
        <v>4</v>
      </c>
      <c r="D2312" t="s">
        <v>148</v>
      </c>
      <c r="E2312">
        <v>984245</v>
      </c>
      <c r="F2312" t="s">
        <v>124</v>
      </c>
      <c r="G2312" t="s">
        <v>140</v>
      </c>
      <c r="H2312" t="s">
        <v>148</v>
      </c>
      <c r="I2312" t="s">
        <v>148</v>
      </c>
      <c r="J2312" t="s">
        <v>148</v>
      </c>
      <c r="K2312" t="s">
        <v>148</v>
      </c>
      <c r="L2312" s="35" t="e">
        <v>#VALUE!</v>
      </c>
    </row>
    <row r="2313" spans="1:12" x14ac:dyDescent="0.25">
      <c r="A2313" s="35" t="s">
        <v>148</v>
      </c>
      <c r="B2313" t="s">
        <v>112</v>
      </c>
      <c r="C2313">
        <v>4</v>
      </c>
      <c r="D2313" t="s">
        <v>148</v>
      </c>
      <c r="E2313">
        <v>262721</v>
      </c>
      <c r="F2313" t="s">
        <v>118</v>
      </c>
      <c r="G2313" t="s">
        <v>142</v>
      </c>
      <c r="H2313" t="s">
        <v>148</v>
      </c>
      <c r="I2313" t="s">
        <v>148</v>
      </c>
      <c r="J2313" t="s">
        <v>148</v>
      </c>
      <c r="K2313" t="s">
        <v>148</v>
      </c>
      <c r="L2313" s="35" t="e">
        <v>#VALUE!</v>
      </c>
    </row>
    <row r="2314" spans="1:12" x14ac:dyDescent="0.25">
      <c r="A2314" s="35" t="s">
        <v>148</v>
      </c>
      <c r="B2314" t="s">
        <v>112</v>
      </c>
      <c r="C2314">
        <v>4</v>
      </c>
      <c r="D2314" t="s">
        <v>148</v>
      </c>
      <c r="E2314">
        <v>625886</v>
      </c>
      <c r="F2314" t="s">
        <v>127</v>
      </c>
      <c r="G2314" t="s">
        <v>143</v>
      </c>
      <c r="H2314" t="s">
        <v>148</v>
      </c>
      <c r="I2314" t="s">
        <v>148</v>
      </c>
      <c r="J2314" t="s">
        <v>148</v>
      </c>
      <c r="K2314" t="s">
        <v>148</v>
      </c>
      <c r="L2314" s="35" t="e">
        <v>#VALUE!</v>
      </c>
    </row>
    <row r="2315" spans="1:12" x14ac:dyDescent="0.25">
      <c r="A2315" s="35" t="s">
        <v>148</v>
      </c>
      <c r="B2315" t="s">
        <v>112</v>
      </c>
      <c r="C2315">
        <v>4</v>
      </c>
      <c r="D2315" t="s">
        <v>148</v>
      </c>
      <c r="E2315">
        <v>448218</v>
      </c>
      <c r="F2315" t="s">
        <v>123</v>
      </c>
      <c r="G2315" t="s">
        <v>131</v>
      </c>
      <c r="H2315" t="s">
        <v>148</v>
      </c>
      <c r="I2315" t="s">
        <v>148</v>
      </c>
      <c r="J2315" t="s">
        <v>148</v>
      </c>
      <c r="K2315" t="s">
        <v>148</v>
      </c>
      <c r="L2315" s="35" t="e">
        <v>#VALUE!</v>
      </c>
    </row>
    <row r="2316" spans="1:12" x14ac:dyDescent="0.25">
      <c r="A2316" s="35" t="s">
        <v>148</v>
      </c>
      <c r="B2316" t="s">
        <v>112</v>
      </c>
      <c r="C2316">
        <v>4</v>
      </c>
      <c r="D2316" t="s">
        <v>148</v>
      </c>
      <c r="E2316">
        <v>868200</v>
      </c>
      <c r="F2316" t="s">
        <v>127</v>
      </c>
      <c r="G2316" t="s">
        <v>147</v>
      </c>
      <c r="H2316" t="s">
        <v>148</v>
      </c>
      <c r="I2316" t="s">
        <v>148</v>
      </c>
      <c r="J2316" t="s">
        <v>148</v>
      </c>
      <c r="K2316" t="s">
        <v>148</v>
      </c>
      <c r="L2316" s="35" t="e">
        <v>#VALUE!</v>
      </c>
    </row>
    <row r="2317" spans="1:12" x14ac:dyDescent="0.25">
      <c r="A2317" s="35" t="s">
        <v>148</v>
      </c>
      <c r="B2317" t="s">
        <v>112</v>
      </c>
      <c r="C2317">
        <v>4</v>
      </c>
      <c r="D2317" t="s">
        <v>148</v>
      </c>
      <c r="E2317">
        <v>241412</v>
      </c>
      <c r="F2317" t="s">
        <v>119</v>
      </c>
      <c r="G2317" t="s">
        <v>131</v>
      </c>
      <c r="H2317" t="s">
        <v>148</v>
      </c>
      <c r="I2317" t="s">
        <v>148</v>
      </c>
      <c r="J2317" t="s">
        <v>148</v>
      </c>
      <c r="K2317" t="s">
        <v>148</v>
      </c>
      <c r="L2317" s="35" t="e">
        <v>#VALUE!</v>
      </c>
    </row>
    <row r="2318" spans="1:12" x14ac:dyDescent="0.25">
      <c r="A2318" s="35" t="s">
        <v>148</v>
      </c>
      <c r="B2318" t="s">
        <v>112</v>
      </c>
      <c r="C2318">
        <v>4</v>
      </c>
      <c r="D2318" t="s">
        <v>148</v>
      </c>
      <c r="E2318">
        <v>245848</v>
      </c>
      <c r="F2318" t="s">
        <v>125</v>
      </c>
      <c r="G2318" t="s">
        <v>129</v>
      </c>
      <c r="H2318" t="s">
        <v>148</v>
      </c>
      <c r="I2318" t="s">
        <v>148</v>
      </c>
      <c r="J2318" t="s">
        <v>148</v>
      </c>
      <c r="K2318" t="s">
        <v>148</v>
      </c>
      <c r="L2318" s="35" t="e">
        <v>#VALUE!</v>
      </c>
    </row>
    <row r="2319" spans="1:12" x14ac:dyDescent="0.25">
      <c r="A2319" s="35" t="s">
        <v>148</v>
      </c>
      <c r="B2319" t="s">
        <v>112</v>
      </c>
      <c r="C2319">
        <v>4</v>
      </c>
      <c r="D2319" t="s">
        <v>148</v>
      </c>
      <c r="E2319">
        <v>214049</v>
      </c>
      <c r="F2319" t="s">
        <v>119</v>
      </c>
      <c r="G2319" t="s">
        <v>135</v>
      </c>
      <c r="H2319" t="s">
        <v>148</v>
      </c>
      <c r="I2319" t="s">
        <v>148</v>
      </c>
      <c r="J2319" t="s">
        <v>148</v>
      </c>
      <c r="K2319" t="s">
        <v>148</v>
      </c>
      <c r="L2319" s="35" t="e">
        <v>#VALUE!</v>
      </c>
    </row>
    <row r="2320" spans="1:12" x14ac:dyDescent="0.25">
      <c r="A2320" s="35" t="s">
        <v>148</v>
      </c>
      <c r="B2320" t="s">
        <v>112</v>
      </c>
      <c r="C2320">
        <v>4</v>
      </c>
      <c r="D2320" t="s">
        <v>148</v>
      </c>
      <c r="E2320">
        <v>925102</v>
      </c>
      <c r="F2320" t="s">
        <v>119</v>
      </c>
      <c r="G2320" t="s">
        <v>147</v>
      </c>
      <c r="H2320" t="s">
        <v>148</v>
      </c>
      <c r="I2320" t="s">
        <v>148</v>
      </c>
      <c r="J2320" t="s">
        <v>148</v>
      </c>
      <c r="K2320" t="s">
        <v>148</v>
      </c>
      <c r="L2320" s="35" t="e">
        <v>#VALUE!</v>
      </c>
    </row>
    <row r="2321" spans="1:12" x14ac:dyDescent="0.25">
      <c r="A2321" s="35" t="s">
        <v>148</v>
      </c>
      <c r="B2321" t="s">
        <v>112</v>
      </c>
      <c r="C2321">
        <v>4</v>
      </c>
      <c r="D2321" t="s">
        <v>148</v>
      </c>
      <c r="E2321">
        <v>996216</v>
      </c>
      <c r="F2321" t="s">
        <v>120</v>
      </c>
      <c r="G2321" t="s">
        <v>140</v>
      </c>
      <c r="H2321" t="s">
        <v>148</v>
      </c>
      <c r="I2321" t="s">
        <v>148</v>
      </c>
      <c r="J2321" t="s">
        <v>148</v>
      </c>
      <c r="K2321" t="s">
        <v>148</v>
      </c>
      <c r="L2321" s="35" t="e">
        <v>#VALUE!</v>
      </c>
    </row>
    <row r="2322" spans="1:12" x14ac:dyDescent="0.25">
      <c r="A2322" s="35" t="s">
        <v>148</v>
      </c>
      <c r="B2322" t="s">
        <v>112</v>
      </c>
      <c r="C2322">
        <v>4</v>
      </c>
      <c r="D2322" t="s">
        <v>148</v>
      </c>
      <c r="E2322">
        <v>931677</v>
      </c>
      <c r="F2322" t="s">
        <v>125</v>
      </c>
      <c r="G2322" t="s">
        <v>145</v>
      </c>
      <c r="H2322" t="s">
        <v>148</v>
      </c>
      <c r="I2322" t="s">
        <v>148</v>
      </c>
      <c r="J2322" t="s">
        <v>148</v>
      </c>
      <c r="K2322" t="s">
        <v>148</v>
      </c>
      <c r="L2322" s="35" t="e">
        <v>#VALUE!</v>
      </c>
    </row>
    <row r="2323" spans="1:12" x14ac:dyDescent="0.25">
      <c r="A2323" s="35" t="s">
        <v>148</v>
      </c>
      <c r="B2323" t="s">
        <v>112</v>
      </c>
      <c r="C2323">
        <v>4</v>
      </c>
      <c r="D2323" t="s">
        <v>148</v>
      </c>
      <c r="E2323">
        <v>930577</v>
      </c>
      <c r="F2323" t="s">
        <v>122</v>
      </c>
      <c r="G2323" t="s">
        <v>134</v>
      </c>
      <c r="H2323" t="s">
        <v>148</v>
      </c>
      <c r="I2323" t="s">
        <v>148</v>
      </c>
      <c r="J2323" t="s">
        <v>148</v>
      </c>
      <c r="K2323" t="s">
        <v>148</v>
      </c>
      <c r="L2323" s="35" t="e">
        <v>#VALUE!</v>
      </c>
    </row>
    <row r="2324" spans="1:12" x14ac:dyDescent="0.25">
      <c r="A2324" s="35" t="s">
        <v>148</v>
      </c>
      <c r="B2324" t="s">
        <v>112</v>
      </c>
      <c r="C2324">
        <v>4</v>
      </c>
      <c r="D2324" t="s">
        <v>148</v>
      </c>
      <c r="E2324">
        <v>189654</v>
      </c>
      <c r="F2324" t="s">
        <v>121</v>
      </c>
      <c r="G2324" t="s">
        <v>145</v>
      </c>
      <c r="H2324" t="s">
        <v>148</v>
      </c>
      <c r="I2324" t="s">
        <v>148</v>
      </c>
      <c r="J2324" t="s">
        <v>148</v>
      </c>
      <c r="K2324" t="s">
        <v>148</v>
      </c>
      <c r="L2324" s="35" t="e">
        <v>#VALUE!</v>
      </c>
    </row>
    <row r="2325" spans="1:12" x14ac:dyDescent="0.25">
      <c r="A2325" s="35" t="s">
        <v>148</v>
      </c>
      <c r="B2325" t="s">
        <v>112</v>
      </c>
      <c r="C2325">
        <v>4</v>
      </c>
      <c r="D2325" t="s">
        <v>148</v>
      </c>
      <c r="E2325">
        <v>871329</v>
      </c>
      <c r="F2325" t="s">
        <v>124</v>
      </c>
      <c r="G2325" t="s">
        <v>128</v>
      </c>
      <c r="H2325" t="s">
        <v>148</v>
      </c>
      <c r="I2325" t="s">
        <v>148</v>
      </c>
      <c r="J2325" t="s">
        <v>148</v>
      </c>
      <c r="K2325" t="s">
        <v>148</v>
      </c>
      <c r="L2325" s="35" t="e">
        <v>#VALUE!</v>
      </c>
    </row>
    <row r="2326" spans="1:12" x14ac:dyDescent="0.25">
      <c r="A2326" s="35" t="s">
        <v>148</v>
      </c>
      <c r="B2326" t="s">
        <v>112</v>
      </c>
      <c r="C2326">
        <v>4</v>
      </c>
      <c r="D2326" t="s">
        <v>148</v>
      </c>
      <c r="E2326">
        <v>150011</v>
      </c>
      <c r="F2326" t="s">
        <v>119</v>
      </c>
      <c r="G2326" t="s">
        <v>147</v>
      </c>
      <c r="H2326" t="s">
        <v>148</v>
      </c>
      <c r="I2326" t="s">
        <v>148</v>
      </c>
      <c r="J2326" t="s">
        <v>148</v>
      </c>
      <c r="K2326" t="s">
        <v>148</v>
      </c>
      <c r="L2326" s="35" t="e">
        <v>#VALUE!</v>
      </c>
    </row>
    <row r="2327" spans="1:12" x14ac:dyDescent="0.25">
      <c r="A2327" s="35" t="s">
        <v>148</v>
      </c>
      <c r="B2327" t="s">
        <v>112</v>
      </c>
      <c r="C2327">
        <v>4</v>
      </c>
      <c r="D2327" t="s">
        <v>148</v>
      </c>
      <c r="E2327">
        <v>673129</v>
      </c>
      <c r="F2327" t="s">
        <v>124</v>
      </c>
      <c r="G2327" t="s">
        <v>132</v>
      </c>
      <c r="H2327" t="s">
        <v>148</v>
      </c>
      <c r="I2327" t="s">
        <v>148</v>
      </c>
      <c r="J2327" t="s">
        <v>148</v>
      </c>
      <c r="K2327" t="s">
        <v>148</v>
      </c>
      <c r="L2327" s="35" t="e">
        <v>#VALUE!</v>
      </c>
    </row>
    <row r="2328" spans="1:12" x14ac:dyDescent="0.25">
      <c r="A2328" s="35" t="s">
        <v>148</v>
      </c>
      <c r="B2328" t="s">
        <v>112</v>
      </c>
      <c r="C2328">
        <v>4</v>
      </c>
      <c r="D2328" t="s">
        <v>148</v>
      </c>
      <c r="E2328">
        <v>772229</v>
      </c>
      <c r="F2328" t="s">
        <v>121</v>
      </c>
      <c r="G2328" t="s">
        <v>129</v>
      </c>
      <c r="H2328" t="s">
        <v>148</v>
      </c>
      <c r="I2328" t="s">
        <v>148</v>
      </c>
      <c r="J2328" t="s">
        <v>148</v>
      </c>
      <c r="K2328" t="s">
        <v>148</v>
      </c>
      <c r="L2328" s="35" t="e">
        <v>#VALUE!</v>
      </c>
    </row>
    <row r="2329" spans="1:12" x14ac:dyDescent="0.25">
      <c r="A2329" s="35" t="s">
        <v>148</v>
      </c>
      <c r="B2329" t="s">
        <v>112</v>
      </c>
      <c r="C2329">
        <v>4</v>
      </c>
      <c r="D2329" t="s">
        <v>148</v>
      </c>
      <c r="E2329">
        <v>666295</v>
      </c>
      <c r="F2329" t="s">
        <v>123</v>
      </c>
      <c r="G2329" t="s">
        <v>131</v>
      </c>
      <c r="H2329" t="s">
        <v>148</v>
      </c>
      <c r="I2329" t="s">
        <v>148</v>
      </c>
      <c r="J2329" t="s">
        <v>148</v>
      </c>
      <c r="K2329" t="s">
        <v>148</v>
      </c>
      <c r="L2329" s="35" t="e">
        <v>#VALUE!</v>
      </c>
    </row>
    <row r="2330" spans="1:12" x14ac:dyDescent="0.25">
      <c r="A2330" s="35" t="s">
        <v>148</v>
      </c>
      <c r="B2330" t="s">
        <v>112</v>
      </c>
      <c r="C2330">
        <v>4</v>
      </c>
      <c r="D2330" t="s">
        <v>148</v>
      </c>
      <c r="E2330">
        <v>612071</v>
      </c>
      <c r="F2330" t="s">
        <v>118</v>
      </c>
      <c r="G2330" t="s">
        <v>130</v>
      </c>
      <c r="H2330" t="s">
        <v>148</v>
      </c>
      <c r="I2330" t="s">
        <v>148</v>
      </c>
      <c r="J2330" t="s">
        <v>148</v>
      </c>
      <c r="K2330" t="s">
        <v>148</v>
      </c>
      <c r="L2330" s="35" t="e">
        <v>#VALUE!</v>
      </c>
    </row>
    <row r="2331" spans="1:12" x14ac:dyDescent="0.25">
      <c r="A2331" s="35" t="s">
        <v>148</v>
      </c>
      <c r="B2331" t="s">
        <v>112</v>
      </c>
      <c r="C2331">
        <v>4</v>
      </c>
      <c r="D2331" t="s">
        <v>148</v>
      </c>
      <c r="E2331">
        <v>655077</v>
      </c>
      <c r="F2331" t="s">
        <v>126</v>
      </c>
      <c r="G2331" t="s">
        <v>138</v>
      </c>
      <c r="H2331" t="s">
        <v>148</v>
      </c>
      <c r="I2331" t="s">
        <v>148</v>
      </c>
      <c r="J2331" t="s">
        <v>148</v>
      </c>
      <c r="K2331" t="s">
        <v>148</v>
      </c>
      <c r="L2331" s="35" t="e">
        <v>#VALUE!</v>
      </c>
    </row>
    <row r="2332" spans="1:12" x14ac:dyDescent="0.25">
      <c r="A2332" s="35" t="s">
        <v>148</v>
      </c>
      <c r="B2332" t="s">
        <v>112</v>
      </c>
      <c r="C2332">
        <v>4</v>
      </c>
      <c r="D2332" t="s">
        <v>148</v>
      </c>
      <c r="E2332">
        <v>640867</v>
      </c>
      <c r="F2332" t="s">
        <v>126</v>
      </c>
      <c r="G2332" t="s">
        <v>142</v>
      </c>
      <c r="H2332" t="s">
        <v>148</v>
      </c>
      <c r="I2332" t="s">
        <v>148</v>
      </c>
      <c r="J2332" t="s">
        <v>148</v>
      </c>
      <c r="K2332" t="s">
        <v>148</v>
      </c>
      <c r="L2332" s="35" t="e">
        <v>#VALUE!</v>
      </c>
    </row>
    <row r="2333" spans="1:12" x14ac:dyDescent="0.25">
      <c r="A2333" s="35" t="s">
        <v>148</v>
      </c>
      <c r="B2333" t="s">
        <v>112</v>
      </c>
      <c r="C2333">
        <v>4</v>
      </c>
      <c r="D2333" t="s">
        <v>148</v>
      </c>
      <c r="E2333">
        <v>413306</v>
      </c>
      <c r="F2333" t="s">
        <v>120</v>
      </c>
      <c r="G2333" t="s">
        <v>128</v>
      </c>
      <c r="H2333" t="s">
        <v>148</v>
      </c>
      <c r="I2333" t="s">
        <v>148</v>
      </c>
      <c r="J2333" t="s">
        <v>148</v>
      </c>
      <c r="K2333" t="s">
        <v>148</v>
      </c>
      <c r="L2333" s="35" t="e">
        <v>#VALUE!</v>
      </c>
    </row>
    <row r="2334" spans="1:12" x14ac:dyDescent="0.25">
      <c r="A2334" s="35" t="s">
        <v>148</v>
      </c>
      <c r="B2334" t="s">
        <v>112</v>
      </c>
      <c r="C2334">
        <v>4</v>
      </c>
      <c r="D2334" t="s">
        <v>148</v>
      </c>
      <c r="E2334">
        <v>137576</v>
      </c>
      <c r="F2334" t="s">
        <v>120</v>
      </c>
      <c r="G2334" t="s">
        <v>140</v>
      </c>
      <c r="H2334" t="s">
        <v>148</v>
      </c>
      <c r="I2334" t="s">
        <v>148</v>
      </c>
      <c r="J2334" t="s">
        <v>148</v>
      </c>
      <c r="K2334" t="s">
        <v>148</v>
      </c>
      <c r="L2334" s="35" t="e">
        <v>#VALUE!</v>
      </c>
    </row>
    <row r="2335" spans="1:12" x14ac:dyDescent="0.25">
      <c r="A2335" s="35" t="s">
        <v>148</v>
      </c>
      <c r="B2335" t="s">
        <v>112</v>
      </c>
      <c r="C2335">
        <v>4</v>
      </c>
      <c r="D2335" t="s">
        <v>148</v>
      </c>
      <c r="E2335">
        <v>118702</v>
      </c>
      <c r="F2335" t="s">
        <v>122</v>
      </c>
      <c r="G2335" t="s">
        <v>142</v>
      </c>
      <c r="H2335" t="s">
        <v>148</v>
      </c>
      <c r="I2335" t="s">
        <v>148</v>
      </c>
      <c r="J2335" t="s">
        <v>148</v>
      </c>
      <c r="K2335" t="s">
        <v>148</v>
      </c>
      <c r="L2335" s="35" t="e">
        <v>#VALUE!</v>
      </c>
    </row>
    <row r="2336" spans="1:12" x14ac:dyDescent="0.25">
      <c r="A2336" s="35" t="s">
        <v>148</v>
      </c>
      <c r="B2336" t="s">
        <v>112</v>
      </c>
      <c r="C2336">
        <v>4</v>
      </c>
      <c r="D2336" t="s">
        <v>148</v>
      </c>
      <c r="E2336">
        <v>315541</v>
      </c>
      <c r="F2336" t="s">
        <v>123</v>
      </c>
      <c r="G2336" t="s">
        <v>143</v>
      </c>
      <c r="H2336" t="s">
        <v>148</v>
      </c>
      <c r="I2336" t="s">
        <v>148</v>
      </c>
      <c r="J2336" t="s">
        <v>148</v>
      </c>
      <c r="K2336" t="s">
        <v>148</v>
      </c>
      <c r="L2336" s="35" t="e">
        <v>#VALUE!</v>
      </c>
    </row>
    <row r="2337" spans="1:12" x14ac:dyDescent="0.25">
      <c r="A2337" s="35" t="s">
        <v>148</v>
      </c>
      <c r="B2337" t="s">
        <v>112</v>
      </c>
      <c r="C2337">
        <v>4</v>
      </c>
      <c r="D2337" t="s">
        <v>148</v>
      </c>
      <c r="E2337">
        <v>648749</v>
      </c>
      <c r="F2337" t="s">
        <v>123</v>
      </c>
      <c r="G2337" t="s">
        <v>147</v>
      </c>
      <c r="H2337" t="s">
        <v>148</v>
      </c>
      <c r="I2337" t="s">
        <v>148</v>
      </c>
      <c r="J2337" t="s">
        <v>148</v>
      </c>
      <c r="K2337" t="s">
        <v>148</v>
      </c>
      <c r="L2337" s="35" t="e">
        <v>#VALUE!</v>
      </c>
    </row>
    <row r="2338" spans="1:12" x14ac:dyDescent="0.25">
      <c r="A2338" s="35" t="s">
        <v>148</v>
      </c>
      <c r="B2338" t="s">
        <v>112</v>
      </c>
      <c r="C2338">
        <v>4</v>
      </c>
      <c r="D2338" t="s">
        <v>148</v>
      </c>
      <c r="E2338">
        <v>935409</v>
      </c>
      <c r="F2338" t="s">
        <v>118</v>
      </c>
      <c r="G2338" t="s">
        <v>134</v>
      </c>
      <c r="H2338" t="s">
        <v>148</v>
      </c>
      <c r="I2338" t="s">
        <v>148</v>
      </c>
      <c r="J2338" t="s">
        <v>148</v>
      </c>
      <c r="K2338" t="s">
        <v>148</v>
      </c>
      <c r="L2338" s="35" t="e">
        <v>#VALUE!</v>
      </c>
    </row>
    <row r="2339" spans="1:12" x14ac:dyDescent="0.25">
      <c r="A2339" s="35" t="s">
        <v>148</v>
      </c>
      <c r="B2339" t="s">
        <v>112</v>
      </c>
      <c r="C2339">
        <v>4</v>
      </c>
      <c r="D2339" t="s">
        <v>148</v>
      </c>
      <c r="E2339">
        <v>903140</v>
      </c>
      <c r="F2339" t="s">
        <v>119</v>
      </c>
      <c r="G2339" t="s">
        <v>135</v>
      </c>
      <c r="H2339" t="s">
        <v>148</v>
      </c>
      <c r="I2339" t="s">
        <v>148</v>
      </c>
      <c r="J2339" t="s">
        <v>148</v>
      </c>
      <c r="K2339" t="s">
        <v>148</v>
      </c>
      <c r="L2339" s="35" t="e">
        <v>#VALUE!</v>
      </c>
    </row>
    <row r="2340" spans="1:12" x14ac:dyDescent="0.25">
      <c r="A2340" s="35" t="s">
        <v>148</v>
      </c>
      <c r="B2340" t="s">
        <v>112</v>
      </c>
      <c r="C2340">
        <v>4</v>
      </c>
      <c r="D2340" t="s">
        <v>148</v>
      </c>
      <c r="E2340">
        <v>514411</v>
      </c>
      <c r="F2340" t="s">
        <v>117</v>
      </c>
      <c r="G2340" t="s">
        <v>145</v>
      </c>
      <c r="H2340" t="s">
        <v>148</v>
      </c>
      <c r="I2340" t="s">
        <v>148</v>
      </c>
      <c r="J2340" t="s">
        <v>148</v>
      </c>
      <c r="K2340" t="s">
        <v>148</v>
      </c>
      <c r="L2340" s="35" t="e">
        <v>#VALUE!</v>
      </c>
    </row>
    <row r="2341" spans="1:12" x14ac:dyDescent="0.25">
      <c r="A2341" s="35" t="s">
        <v>148</v>
      </c>
      <c r="B2341" t="s">
        <v>112</v>
      </c>
      <c r="C2341">
        <v>4</v>
      </c>
      <c r="D2341" t="s">
        <v>148</v>
      </c>
      <c r="E2341">
        <v>678759</v>
      </c>
      <c r="F2341" t="s">
        <v>121</v>
      </c>
      <c r="G2341" t="s">
        <v>141</v>
      </c>
      <c r="H2341" t="s">
        <v>148</v>
      </c>
      <c r="I2341" t="s">
        <v>148</v>
      </c>
      <c r="J2341" t="s">
        <v>148</v>
      </c>
      <c r="K2341" t="s">
        <v>148</v>
      </c>
      <c r="L2341" s="35" t="e">
        <v>#VALUE!</v>
      </c>
    </row>
    <row r="2342" spans="1:12" x14ac:dyDescent="0.25">
      <c r="A2342" s="35" t="s">
        <v>148</v>
      </c>
      <c r="B2342" t="s">
        <v>112</v>
      </c>
      <c r="C2342">
        <v>4</v>
      </c>
      <c r="D2342" t="s">
        <v>148</v>
      </c>
      <c r="E2342">
        <v>496632</v>
      </c>
      <c r="F2342" t="s">
        <v>125</v>
      </c>
      <c r="G2342" t="s">
        <v>145</v>
      </c>
      <c r="H2342" t="s">
        <v>148</v>
      </c>
      <c r="I2342" t="s">
        <v>148</v>
      </c>
      <c r="J2342" t="s">
        <v>148</v>
      </c>
      <c r="K2342" t="s">
        <v>148</v>
      </c>
      <c r="L2342" s="35" t="e">
        <v>#VALUE!</v>
      </c>
    </row>
    <row r="2343" spans="1:12" x14ac:dyDescent="0.25">
      <c r="A2343" s="35" t="s">
        <v>148</v>
      </c>
      <c r="B2343" t="s">
        <v>112</v>
      </c>
      <c r="C2343">
        <v>4</v>
      </c>
      <c r="D2343" t="s">
        <v>148</v>
      </c>
      <c r="E2343">
        <v>642011</v>
      </c>
      <c r="F2343" t="s">
        <v>126</v>
      </c>
      <c r="G2343" t="s">
        <v>138</v>
      </c>
      <c r="H2343" t="s">
        <v>148</v>
      </c>
      <c r="I2343" t="s">
        <v>148</v>
      </c>
      <c r="J2343" t="s">
        <v>148</v>
      </c>
      <c r="K2343" t="s">
        <v>148</v>
      </c>
      <c r="L2343" s="35" t="e">
        <v>#VALUE!</v>
      </c>
    </row>
    <row r="2344" spans="1:12" x14ac:dyDescent="0.25">
      <c r="A2344" s="35" t="s">
        <v>148</v>
      </c>
      <c r="B2344" t="s">
        <v>112</v>
      </c>
      <c r="C2344">
        <v>4</v>
      </c>
      <c r="D2344" t="s">
        <v>148</v>
      </c>
      <c r="E2344">
        <v>516817</v>
      </c>
      <c r="F2344" t="s">
        <v>116</v>
      </c>
      <c r="G2344" t="s">
        <v>140</v>
      </c>
      <c r="H2344" t="s">
        <v>148</v>
      </c>
      <c r="I2344" t="s">
        <v>148</v>
      </c>
      <c r="J2344" t="s">
        <v>148</v>
      </c>
      <c r="K2344" t="s">
        <v>148</v>
      </c>
      <c r="L2344" s="35" t="e">
        <v>#VALUE!</v>
      </c>
    </row>
    <row r="2345" spans="1:12" x14ac:dyDescent="0.25">
      <c r="A2345" s="35" t="s">
        <v>148</v>
      </c>
      <c r="B2345" t="s">
        <v>112</v>
      </c>
      <c r="C2345">
        <v>4</v>
      </c>
      <c r="D2345" t="s">
        <v>148</v>
      </c>
      <c r="E2345">
        <v>707032</v>
      </c>
      <c r="F2345" t="s">
        <v>127</v>
      </c>
      <c r="G2345" t="s">
        <v>131</v>
      </c>
      <c r="H2345" t="s">
        <v>148</v>
      </c>
      <c r="I2345" t="s">
        <v>148</v>
      </c>
      <c r="J2345" t="s">
        <v>148</v>
      </c>
      <c r="K2345" t="s">
        <v>148</v>
      </c>
      <c r="L2345" s="35" t="e">
        <v>#VALUE!</v>
      </c>
    </row>
    <row r="2346" spans="1:12" x14ac:dyDescent="0.25">
      <c r="A2346" s="35" t="s">
        <v>148</v>
      </c>
      <c r="B2346" t="s">
        <v>112</v>
      </c>
      <c r="C2346">
        <v>4</v>
      </c>
      <c r="D2346" t="s">
        <v>148</v>
      </c>
      <c r="E2346">
        <v>463809</v>
      </c>
      <c r="F2346" t="s">
        <v>127</v>
      </c>
      <c r="G2346" t="s">
        <v>143</v>
      </c>
      <c r="H2346" t="s">
        <v>148</v>
      </c>
      <c r="I2346" t="s">
        <v>148</v>
      </c>
      <c r="J2346" t="s">
        <v>148</v>
      </c>
      <c r="K2346" t="s">
        <v>148</v>
      </c>
      <c r="L2346" s="35" t="e">
        <v>#VALUE!</v>
      </c>
    </row>
    <row r="2347" spans="1:12" x14ac:dyDescent="0.25">
      <c r="A2347" s="35" t="s">
        <v>148</v>
      </c>
      <c r="B2347" t="s">
        <v>112</v>
      </c>
      <c r="C2347">
        <v>4</v>
      </c>
      <c r="D2347" t="s">
        <v>148</v>
      </c>
      <c r="E2347">
        <v>484981</v>
      </c>
      <c r="F2347" t="s">
        <v>127</v>
      </c>
      <c r="G2347" t="s">
        <v>147</v>
      </c>
      <c r="H2347" t="s">
        <v>148</v>
      </c>
      <c r="I2347" t="s">
        <v>148</v>
      </c>
      <c r="J2347" t="s">
        <v>148</v>
      </c>
      <c r="K2347" t="s">
        <v>148</v>
      </c>
      <c r="L2347" s="35" t="e">
        <v>#VALUE!</v>
      </c>
    </row>
    <row r="2348" spans="1:12" x14ac:dyDescent="0.25">
      <c r="A2348" s="35" t="s">
        <v>148</v>
      </c>
      <c r="B2348" t="s">
        <v>112</v>
      </c>
      <c r="C2348">
        <v>4</v>
      </c>
      <c r="D2348" t="s">
        <v>148</v>
      </c>
      <c r="E2348">
        <v>237993</v>
      </c>
      <c r="F2348" t="s">
        <v>118</v>
      </c>
      <c r="G2348" t="s">
        <v>130</v>
      </c>
      <c r="H2348" t="s">
        <v>148</v>
      </c>
      <c r="I2348" t="s">
        <v>148</v>
      </c>
      <c r="J2348" t="s">
        <v>148</v>
      </c>
      <c r="K2348" t="s">
        <v>148</v>
      </c>
      <c r="L2348" s="35" t="e">
        <v>#VALUE!</v>
      </c>
    </row>
    <row r="2349" spans="1:12" x14ac:dyDescent="0.25">
      <c r="A2349" s="35" t="s">
        <v>148</v>
      </c>
      <c r="B2349" t="s">
        <v>112</v>
      </c>
      <c r="C2349">
        <v>4</v>
      </c>
      <c r="D2349" t="s">
        <v>148</v>
      </c>
      <c r="E2349">
        <v>702750</v>
      </c>
      <c r="F2349" t="s">
        <v>116</v>
      </c>
      <c r="G2349" t="s">
        <v>140</v>
      </c>
      <c r="H2349" t="s">
        <v>148</v>
      </c>
      <c r="I2349" t="s">
        <v>148</v>
      </c>
      <c r="J2349" t="s">
        <v>148</v>
      </c>
      <c r="K2349" t="s">
        <v>148</v>
      </c>
      <c r="L2349" s="35" t="e">
        <v>#VALUE!</v>
      </c>
    </row>
    <row r="2350" spans="1:12" x14ac:dyDescent="0.25">
      <c r="A2350" s="35" t="s">
        <v>148</v>
      </c>
      <c r="B2350" t="s">
        <v>112</v>
      </c>
      <c r="C2350">
        <v>4</v>
      </c>
      <c r="D2350" t="s">
        <v>148</v>
      </c>
      <c r="E2350">
        <v>794250</v>
      </c>
      <c r="F2350" t="s">
        <v>123</v>
      </c>
      <c r="G2350" t="s">
        <v>147</v>
      </c>
      <c r="H2350" t="s">
        <v>148</v>
      </c>
      <c r="I2350" t="s">
        <v>148</v>
      </c>
      <c r="J2350" t="s">
        <v>148</v>
      </c>
      <c r="K2350" t="s">
        <v>148</v>
      </c>
      <c r="L2350" s="35" t="e">
        <v>#VALUE!</v>
      </c>
    </row>
    <row r="2351" spans="1:12" x14ac:dyDescent="0.25">
      <c r="A2351" s="35" t="s">
        <v>148</v>
      </c>
      <c r="B2351" t="s">
        <v>112</v>
      </c>
      <c r="C2351">
        <v>4</v>
      </c>
      <c r="D2351" t="s">
        <v>148</v>
      </c>
      <c r="E2351">
        <v>817595</v>
      </c>
      <c r="F2351" t="s">
        <v>120</v>
      </c>
      <c r="G2351" t="s">
        <v>136</v>
      </c>
      <c r="H2351" t="s">
        <v>148</v>
      </c>
      <c r="I2351" t="s">
        <v>148</v>
      </c>
      <c r="J2351" t="s">
        <v>148</v>
      </c>
      <c r="K2351" t="s">
        <v>148</v>
      </c>
      <c r="L2351" s="35" t="e">
        <v>#VALUE!</v>
      </c>
    </row>
    <row r="2352" spans="1:12" x14ac:dyDescent="0.25">
      <c r="A2352" s="35" t="s">
        <v>148</v>
      </c>
      <c r="B2352" t="s">
        <v>112</v>
      </c>
      <c r="C2352">
        <v>4</v>
      </c>
      <c r="D2352" t="s">
        <v>148</v>
      </c>
      <c r="E2352">
        <v>492643</v>
      </c>
      <c r="F2352" t="s">
        <v>127</v>
      </c>
      <c r="G2352" t="s">
        <v>143</v>
      </c>
      <c r="H2352" t="s">
        <v>148</v>
      </c>
      <c r="I2352" t="s">
        <v>148</v>
      </c>
      <c r="J2352" t="s">
        <v>148</v>
      </c>
      <c r="K2352" t="s">
        <v>148</v>
      </c>
      <c r="L2352" s="35" t="e">
        <v>#VALUE!</v>
      </c>
    </row>
    <row r="2353" spans="1:12" x14ac:dyDescent="0.25">
      <c r="A2353" s="35" t="s">
        <v>148</v>
      </c>
      <c r="B2353" t="s">
        <v>112</v>
      </c>
      <c r="C2353">
        <v>4</v>
      </c>
      <c r="D2353" t="s">
        <v>148</v>
      </c>
      <c r="E2353">
        <v>152713</v>
      </c>
      <c r="F2353" t="s">
        <v>117</v>
      </c>
      <c r="G2353" t="s">
        <v>145</v>
      </c>
      <c r="H2353" t="s">
        <v>148</v>
      </c>
      <c r="I2353" t="s">
        <v>148</v>
      </c>
      <c r="J2353" t="s">
        <v>148</v>
      </c>
      <c r="K2353" t="s">
        <v>148</v>
      </c>
      <c r="L2353" s="35" t="e">
        <v>#VALUE!</v>
      </c>
    </row>
    <row r="2354" spans="1:12" x14ac:dyDescent="0.25">
      <c r="A2354" s="35" t="s">
        <v>148</v>
      </c>
      <c r="B2354" t="s">
        <v>112</v>
      </c>
      <c r="C2354">
        <v>4</v>
      </c>
      <c r="D2354" t="s">
        <v>148</v>
      </c>
      <c r="E2354">
        <v>408442</v>
      </c>
      <c r="F2354" t="s">
        <v>127</v>
      </c>
      <c r="G2354" t="s">
        <v>147</v>
      </c>
      <c r="H2354" t="s">
        <v>148</v>
      </c>
      <c r="I2354" t="s">
        <v>148</v>
      </c>
      <c r="J2354" t="s">
        <v>148</v>
      </c>
      <c r="K2354" t="s">
        <v>148</v>
      </c>
      <c r="L2354" s="35" t="e">
        <v>#VALUE!</v>
      </c>
    </row>
    <row r="2355" spans="1:12" x14ac:dyDescent="0.25">
      <c r="A2355" s="35" t="s">
        <v>148</v>
      </c>
      <c r="B2355" t="s">
        <v>112</v>
      </c>
      <c r="C2355">
        <v>4</v>
      </c>
      <c r="D2355" t="s">
        <v>148</v>
      </c>
      <c r="E2355">
        <v>796232</v>
      </c>
      <c r="F2355" t="s">
        <v>125</v>
      </c>
      <c r="G2355" t="s">
        <v>137</v>
      </c>
      <c r="H2355" t="s">
        <v>148</v>
      </c>
      <c r="I2355" t="s">
        <v>148</v>
      </c>
      <c r="J2355" t="s">
        <v>148</v>
      </c>
      <c r="K2355" t="s">
        <v>148</v>
      </c>
      <c r="L2355" s="35" t="e">
        <v>#VALUE!</v>
      </c>
    </row>
    <row r="2356" spans="1:12" x14ac:dyDescent="0.25">
      <c r="A2356" s="35" t="s">
        <v>148</v>
      </c>
      <c r="B2356" t="s">
        <v>112</v>
      </c>
      <c r="C2356">
        <v>4</v>
      </c>
      <c r="D2356" t="s">
        <v>148</v>
      </c>
      <c r="E2356">
        <v>130372</v>
      </c>
      <c r="F2356" t="s">
        <v>117</v>
      </c>
      <c r="G2356" t="s">
        <v>141</v>
      </c>
      <c r="H2356" t="s">
        <v>148</v>
      </c>
      <c r="I2356" t="s">
        <v>148</v>
      </c>
      <c r="J2356" t="s">
        <v>148</v>
      </c>
      <c r="K2356" t="s">
        <v>148</v>
      </c>
      <c r="L2356" s="35" t="e">
        <v>#VALUE!</v>
      </c>
    </row>
    <row r="2357" spans="1:12" x14ac:dyDescent="0.25">
      <c r="A2357" s="35" t="s">
        <v>148</v>
      </c>
      <c r="B2357" t="s">
        <v>112</v>
      </c>
      <c r="C2357">
        <v>4</v>
      </c>
      <c r="D2357" t="s">
        <v>148</v>
      </c>
      <c r="E2357">
        <v>961573</v>
      </c>
      <c r="F2357" t="s">
        <v>122</v>
      </c>
      <c r="G2357" t="s">
        <v>146</v>
      </c>
      <c r="H2357" t="s">
        <v>148</v>
      </c>
      <c r="I2357" t="s">
        <v>148</v>
      </c>
      <c r="J2357" t="s">
        <v>148</v>
      </c>
      <c r="K2357" t="s">
        <v>148</v>
      </c>
      <c r="L2357" s="35" t="e">
        <v>#VALUE!</v>
      </c>
    </row>
    <row r="2358" spans="1:12" x14ac:dyDescent="0.25">
      <c r="A2358" s="35" t="s">
        <v>148</v>
      </c>
      <c r="B2358" t="s">
        <v>112</v>
      </c>
      <c r="C2358">
        <v>4</v>
      </c>
      <c r="D2358" t="s">
        <v>148</v>
      </c>
      <c r="E2358">
        <v>275887</v>
      </c>
      <c r="F2358" t="s">
        <v>127</v>
      </c>
      <c r="G2358" t="s">
        <v>131</v>
      </c>
      <c r="H2358" t="s">
        <v>148</v>
      </c>
      <c r="I2358" t="s">
        <v>148</v>
      </c>
      <c r="J2358" t="s">
        <v>148</v>
      </c>
      <c r="K2358" t="s">
        <v>148</v>
      </c>
      <c r="L2358" s="35" t="e">
        <v>#VALUE!</v>
      </c>
    </row>
    <row r="2359" spans="1:12" x14ac:dyDescent="0.25">
      <c r="A2359" s="35" t="s">
        <v>148</v>
      </c>
      <c r="B2359" t="s">
        <v>112</v>
      </c>
      <c r="C2359">
        <v>4</v>
      </c>
      <c r="D2359" t="s">
        <v>148</v>
      </c>
      <c r="E2359">
        <v>790996</v>
      </c>
      <c r="F2359" t="s">
        <v>116</v>
      </c>
      <c r="G2359" t="s">
        <v>136</v>
      </c>
      <c r="H2359" t="s">
        <v>148</v>
      </c>
      <c r="I2359" t="s">
        <v>148</v>
      </c>
      <c r="J2359" t="s">
        <v>148</v>
      </c>
      <c r="K2359" t="s">
        <v>148</v>
      </c>
      <c r="L2359" s="35" t="e">
        <v>#VALUE!</v>
      </c>
    </row>
    <row r="2360" spans="1:12" x14ac:dyDescent="0.25">
      <c r="A2360" s="35" t="s">
        <v>148</v>
      </c>
      <c r="B2360" t="s">
        <v>112</v>
      </c>
      <c r="C2360">
        <v>4</v>
      </c>
      <c r="D2360" t="s">
        <v>148</v>
      </c>
      <c r="E2360">
        <v>687874</v>
      </c>
      <c r="F2360" t="s">
        <v>124</v>
      </c>
      <c r="G2360" t="s">
        <v>144</v>
      </c>
      <c r="H2360" t="s">
        <v>148</v>
      </c>
      <c r="I2360" t="s">
        <v>148</v>
      </c>
      <c r="J2360" t="s">
        <v>148</v>
      </c>
      <c r="K2360" t="s">
        <v>148</v>
      </c>
      <c r="L2360" s="35" t="e">
        <v>#VALUE!</v>
      </c>
    </row>
    <row r="2361" spans="1:12" x14ac:dyDescent="0.25">
      <c r="A2361" s="35" t="s">
        <v>148</v>
      </c>
      <c r="B2361" t="s">
        <v>112</v>
      </c>
      <c r="C2361">
        <v>4</v>
      </c>
      <c r="D2361" t="s">
        <v>148</v>
      </c>
      <c r="E2361">
        <v>217625</v>
      </c>
      <c r="F2361" t="s">
        <v>122</v>
      </c>
      <c r="G2361" t="s">
        <v>146</v>
      </c>
      <c r="H2361" t="s">
        <v>148</v>
      </c>
      <c r="I2361" t="s">
        <v>148</v>
      </c>
      <c r="J2361" t="s">
        <v>148</v>
      </c>
      <c r="K2361" t="s">
        <v>148</v>
      </c>
      <c r="L2361" s="35" t="e">
        <v>#VALUE!</v>
      </c>
    </row>
    <row r="2362" spans="1:12" x14ac:dyDescent="0.25">
      <c r="A2362" s="35" t="s">
        <v>148</v>
      </c>
      <c r="B2362" t="s">
        <v>112</v>
      </c>
      <c r="C2362">
        <v>4</v>
      </c>
      <c r="D2362" t="s">
        <v>148</v>
      </c>
      <c r="E2362">
        <v>381003</v>
      </c>
      <c r="F2362" t="s">
        <v>125</v>
      </c>
      <c r="G2362" t="s">
        <v>129</v>
      </c>
      <c r="H2362" t="s">
        <v>148</v>
      </c>
      <c r="I2362" t="s">
        <v>148</v>
      </c>
      <c r="J2362" t="s">
        <v>148</v>
      </c>
      <c r="K2362" t="s">
        <v>148</v>
      </c>
      <c r="L2362" s="35" t="e">
        <v>#VALUE!</v>
      </c>
    </row>
    <row r="2363" spans="1:12" x14ac:dyDescent="0.25">
      <c r="A2363" s="35" t="s">
        <v>148</v>
      </c>
      <c r="B2363" t="s">
        <v>112</v>
      </c>
      <c r="C2363">
        <v>4</v>
      </c>
      <c r="D2363" t="s">
        <v>148</v>
      </c>
      <c r="E2363">
        <v>326286</v>
      </c>
      <c r="F2363" t="s">
        <v>117</v>
      </c>
      <c r="G2363" t="s">
        <v>145</v>
      </c>
      <c r="H2363" t="s">
        <v>148</v>
      </c>
      <c r="I2363" t="s">
        <v>148</v>
      </c>
      <c r="J2363" t="s">
        <v>148</v>
      </c>
      <c r="K2363" t="s">
        <v>148</v>
      </c>
      <c r="L2363" s="35" t="e">
        <v>#VALUE!</v>
      </c>
    </row>
    <row r="2364" spans="1:12" x14ac:dyDescent="0.25">
      <c r="A2364" s="35" t="s">
        <v>148</v>
      </c>
      <c r="B2364" t="s">
        <v>112</v>
      </c>
      <c r="C2364">
        <v>4</v>
      </c>
      <c r="D2364" t="s">
        <v>148</v>
      </c>
      <c r="E2364">
        <v>465627</v>
      </c>
      <c r="F2364" t="s">
        <v>121</v>
      </c>
      <c r="G2364" t="s">
        <v>129</v>
      </c>
      <c r="H2364" t="s">
        <v>148</v>
      </c>
      <c r="I2364" t="s">
        <v>148</v>
      </c>
      <c r="J2364" t="s">
        <v>148</v>
      </c>
      <c r="K2364" t="s">
        <v>148</v>
      </c>
      <c r="L2364" s="35" t="e">
        <v>#VALUE!</v>
      </c>
    </row>
    <row r="2365" spans="1:12" x14ac:dyDescent="0.25">
      <c r="A2365" s="35" t="s">
        <v>148</v>
      </c>
      <c r="B2365" t="s">
        <v>112</v>
      </c>
      <c r="C2365">
        <v>4</v>
      </c>
      <c r="D2365" t="s">
        <v>148</v>
      </c>
      <c r="E2365">
        <v>393256</v>
      </c>
      <c r="F2365" t="s">
        <v>122</v>
      </c>
      <c r="G2365" t="s">
        <v>130</v>
      </c>
      <c r="H2365" t="s">
        <v>148</v>
      </c>
      <c r="I2365" t="s">
        <v>148</v>
      </c>
      <c r="J2365" t="s">
        <v>148</v>
      </c>
      <c r="K2365" t="s">
        <v>148</v>
      </c>
      <c r="L2365" s="35" t="e">
        <v>#VALUE!</v>
      </c>
    </row>
    <row r="2366" spans="1:12" x14ac:dyDescent="0.25">
      <c r="A2366" s="35" t="s">
        <v>148</v>
      </c>
      <c r="B2366" t="s">
        <v>112</v>
      </c>
      <c r="C2366">
        <v>4</v>
      </c>
      <c r="D2366" t="s">
        <v>148</v>
      </c>
      <c r="E2366">
        <v>795338</v>
      </c>
      <c r="F2366" t="s">
        <v>127</v>
      </c>
      <c r="G2366" t="s">
        <v>147</v>
      </c>
      <c r="H2366" t="s">
        <v>148</v>
      </c>
      <c r="I2366" t="s">
        <v>148</v>
      </c>
      <c r="J2366" t="s">
        <v>148</v>
      </c>
      <c r="K2366" t="s">
        <v>148</v>
      </c>
      <c r="L2366" s="35" t="e">
        <v>#VALUE!</v>
      </c>
    </row>
    <row r="2367" spans="1:12" x14ac:dyDescent="0.25">
      <c r="A2367" s="35" t="s">
        <v>148</v>
      </c>
      <c r="B2367" t="s">
        <v>112</v>
      </c>
      <c r="C2367">
        <v>4</v>
      </c>
      <c r="D2367" t="s">
        <v>148</v>
      </c>
      <c r="E2367">
        <v>669871</v>
      </c>
      <c r="F2367" t="s">
        <v>118</v>
      </c>
      <c r="G2367" t="s">
        <v>130</v>
      </c>
      <c r="H2367" t="s">
        <v>148</v>
      </c>
      <c r="I2367" t="s">
        <v>148</v>
      </c>
      <c r="J2367" t="s">
        <v>148</v>
      </c>
      <c r="K2367" t="s">
        <v>148</v>
      </c>
      <c r="L2367" s="35" t="e">
        <v>#VALUE!</v>
      </c>
    </row>
    <row r="2368" spans="1:12" x14ac:dyDescent="0.25">
      <c r="A2368" s="35" t="s">
        <v>148</v>
      </c>
      <c r="B2368" t="s">
        <v>112</v>
      </c>
      <c r="C2368">
        <v>4</v>
      </c>
      <c r="D2368" t="s">
        <v>148</v>
      </c>
      <c r="E2368">
        <v>145878</v>
      </c>
      <c r="F2368" t="s">
        <v>124</v>
      </c>
      <c r="G2368" t="s">
        <v>136</v>
      </c>
      <c r="H2368" t="s">
        <v>148</v>
      </c>
      <c r="I2368" t="s">
        <v>148</v>
      </c>
      <c r="J2368" t="s">
        <v>148</v>
      </c>
      <c r="K2368" t="s">
        <v>148</v>
      </c>
      <c r="L2368" s="35" t="e">
        <v>#VALUE!</v>
      </c>
    </row>
    <row r="2369" spans="1:12" x14ac:dyDescent="0.25">
      <c r="A2369" s="35" t="s">
        <v>148</v>
      </c>
      <c r="B2369" t="s">
        <v>112</v>
      </c>
      <c r="C2369">
        <v>4</v>
      </c>
      <c r="D2369" t="s">
        <v>148</v>
      </c>
      <c r="E2369">
        <v>126063</v>
      </c>
      <c r="F2369" t="s">
        <v>117</v>
      </c>
      <c r="G2369" t="s">
        <v>141</v>
      </c>
      <c r="H2369" t="s">
        <v>148</v>
      </c>
      <c r="I2369" t="s">
        <v>148</v>
      </c>
      <c r="J2369" t="s">
        <v>148</v>
      </c>
      <c r="K2369" t="s">
        <v>148</v>
      </c>
      <c r="L2369" s="35" t="e">
        <v>#VALUE!</v>
      </c>
    </row>
    <row r="2370" spans="1:12" x14ac:dyDescent="0.25">
      <c r="A2370" s="35" t="s">
        <v>148</v>
      </c>
      <c r="B2370" t="s">
        <v>112</v>
      </c>
      <c r="C2370">
        <v>4</v>
      </c>
      <c r="D2370" t="s">
        <v>148</v>
      </c>
      <c r="E2370">
        <v>189147</v>
      </c>
      <c r="F2370" t="s">
        <v>123</v>
      </c>
      <c r="G2370" t="s">
        <v>139</v>
      </c>
      <c r="H2370" t="s">
        <v>148</v>
      </c>
      <c r="I2370" t="s">
        <v>148</v>
      </c>
      <c r="J2370" t="s">
        <v>148</v>
      </c>
      <c r="K2370" t="s">
        <v>148</v>
      </c>
      <c r="L2370" s="35" t="e">
        <v>#VALUE!</v>
      </c>
    </row>
    <row r="2371" spans="1:12" x14ac:dyDescent="0.25">
      <c r="A2371" s="35" t="s">
        <v>148</v>
      </c>
      <c r="B2371" t="s">
        <v>112</v>
      </c>
      <c r="C2371">
        <v>4</v>
      </c>
      <c r="D2371" t="s">
        <v>148</v>
      </c>
      <c r="E2371">
        <v>733642</v>
      </c>
      <c r="F2371" t="s">
        <v>120</v>
      </c>
      <c r="G2371" t="s">
        <v>128</v>
      </c>
      <c r="H2371" t="s">
        <v>148</v>
      </c>
      <c r="I2371" t="s">
        <v>148</v>
      </c>
      <c r="J2371" t="s">
        <v>148</v>
      </c>
      <c r="K2371" t="s">
        <v>148</v>
      </c>
      <c r="L2371" s="35" t="e">
        <v>#VALUE!</v>
      </c>
    </row>
    <row r="2372" spans="1:12" x14ac:dyDescent="0.25">
      <c r="A2372" s="35" t="s">
        <v>148</v>
      </c>
      <c r="B2372" t="s">
        <v>112</v>
      </c>
      <c r="C2372">
        <v>4</v>
      </c>
      <c r="D2372" t="s">
        <v>148</v>
      </c>
      <c r="E2372">
        <v>704361</v>
      </c>
      <c r="F2372" t="s">
        <v>117</v>
      </c>
      <c r="G2372" t="s">
        <v>137</v>
      </c>
      <c r="H2372" t="s">
        <v>148</v>
      </c>
      <c r="I2372" t="s">
        <v>148</v>
      </c>
      <c r="J2372" t="s">
        <v>148</v>
      </c>
      <c r="K2372" t="s">
        <v>148</v>
      </c>
      <c r="L2372" s="35" t="e">
        <v>#VALUE!</v>
      </c>
    </row>
    <row r="2373" spans="1:12" x14ac:dyDescent="0.25">
      <c r="A2373" s="35" t="s">
        <v>148</v>
      </c>
      <c r="B2373" t="s">
        <v>112</v>
      </c>
      <c r="C2373">
        <v>4</v>
      </c>
      <c r="D2373" t="s">
        <v>148</v>
      </c>
      <c r="E2373">
        <v>563655</v>
      </c>
      <c r="F2373" t="s">
        <v>123</v>
      </c>
      <c r="G2373" t="s">
        <v>143</v>
      </c>
      <c r="H2373" t="s">
        <v>148</v>
      </c>
      <c r="I2373" t="s">
        <v>148</v>
      </c>
      <c r="J2373" t="s">
        <v>148</v>
      </c>
      <c r="K2373" t="s">
        <v>148</v>
      </c>
      <c r="L2373" s="35" t="e">
        <v>#VALUE!</v>
      </c>
    </row>
    <row r="2374" spans="1:12" x14ac:dyDescent="0.25">
      <c r="A2374" s="35" t="s">
        <v>148</v>
      </c>
      <c r="B2374" t="s">
        <v>112</v>
      </c>
      <c r="C2374">
        <v>4</v>
      </c>
      <c r="D2374" t="s">
        <v>148</v>
      </c>
      <c r="E2374">
        <v>155214</v>
      </c>
      <c r="F2374" t="s">
        <v>119</v>
      </c>
      <c r="G2374" t="s">
        <v>143</v>
      </c>
      <c r="H2374" t="s">
        <v>148</v>
      </c>
      <c r="I2374" t="s">
        <v>148</v>
      </c>
      <c r="J2374" t="s">
        <v>148</v>
      </c>
      <c r="K2374" t="s">
        <v>148</v>
      </c>
      <c r="L2374" s="35" t="e">
        <v>#VALUE!</v>
      </c>
    </row>
    <row r="2375" spans="1:12" x14ac:dyDescent="0.25">
      <c r="A2375" s="35" t="s">
        <v>148</v>
      </c>
      <c r="B2375" t="s">
        <v>112</v>
      </c>
      <c r="C2375">
        <v>4</v>
      </c>
      <c r="D2375" t="s">
        <v>148</v>
      </c>
      <c r="E2375">
        <v>789395</v>
      </c>
      <c r="F2375" t="s">
        <v>121</v>
      </c>
      <c r="G2375" t="s">
        <v>145</v>
      </c>
      <c r="H2375" t="s">
        <v>148</v>
      </c>
      <c r="I2375" t="s">
        <v>148</v>
      </c>
      <c r="J2375" t="s">
        <v>148</v>
      </c>
      <c r="K2375" t="s">
        <v>148</v>
      </c>
      <c r="L2375" s="35" t="e">
        <v>#VALUE!</v>
      </c>
    </row>
    <row r="2376" spans="1:12" x14ac:dyDescent="0.25">
      <c r="A2376" s="35" t="s">
        <v>148</v>
      </c>
      <c r="B2376" t="s">
        <v>112</v>
      </c>
      <c r="C2376">
        <v>4</v>
      </c>
      <c r="D2376" t="s">
        <v>148</v>
      </c>
      <c r="E2376">
        <v>931886</v>
      </c>
      <c r="F2376" t="s">
        <v>124</v>
      </c>
      <c r="G2376" t="s">
        <v>144</v>
      </c>
      <c r="H2376" t="s">
        <v>148</v>
      </c>
      <c r="I2376" t="s">
        <v>148</v>
      </c>
      <c r="J2376" t="s">
        <v>148</v>
      </c>
      <c r="K2376" t="s">
        <v>148</v>
      </c>
      <c r="L2376" s="35" t="e">
        <v>#VALUE!</v>
      </c>
    </row>
    <row r="2377" spans="1:12" x14ac:dyDescent="0.25">
      <c r="A2377" s="35" t="s">
        <v>148</v>
      </c>
      <c r="B2377" t="s">
        <v>112</v>
      </c>
      <c r="C2377">
        <v>4</v>
      </c>
      <c r="D2377" t="s">
        <v>148</v>
      </c>
      <c r="E2377">
        <v>459878</v>
      </c>
      <c r="F2377" t="s">
        <v>116</v>
      </c>
      <c r="G2377" t="s">
        <v>128</v>
      </c>
      <c r="H2377" t="s">
        <v>148</v>
      </c>
      <c r="I2377" t="s">
        <v>148</v>
      </c>
      <c r="J2377" t="s">
        <v>148</v>
      </c>
      <c r="K2377" t="s">
        <v>148</v>
      </c>
      <c r="L2377" s="35" t="e">
        <v>#VALUE!</v>
      </c>
    </row>
    <row r="2378" spans="1:12" x14ac:dyDescent="0.25">
      <c r="A2378" s="35" t="s">
        <v>148</v>
      </c>
      <c r="B2378" t="s">
        <v>112</v>
      </c>
      <c r="C2378">
        <v>4</v>
      </c>
      <c r="D2378" t="s">
        <v>148</v>
      </c>
      <c r="E2378">
        <v>151377</v>
      </c>
      <c r="F2378" t="s">
        <v>119</v>
      </c>
      <c r="G2378" t="s">
        <v>131</v>
      </c>
      <c r="H2378" t="s">
        <v>148</v>
      </c>
      <c r="I2378" t="s">
        <v>148</v>
      </c>
      <c r="J2378" t="s">
        <v>148</v>
      </c>
      <c r="K2378" t="s">
        <v>148</v>
      </c>
      <c r="L2378" s="35" t="e">
        <v>#VALUE!</v>
      </c>
    </row>
    <row r="2379" spans="1:12" x14ac:dyDescent="0.25">
      <c r="A2379" s="35" t="s">
        <v>148</v>
      </c>
      <c r="B2379" t="s">
        <v>112</v>
      </c>
      <c r="C2379">
        <v>4</v>
      </c>
      <c r="D2379" t="s">
        <v>148</v>
      </c>
      <c r="E2379">
        <v>296107</v>
      </c>
      <c r="F2379" t="s">
        <v>124</v>
      </c>
      <c r="G2379" t="s">
        <v>140</v>
      </c>
      <c r="H2379" t="s">
        <v>148</v>
      </c>
      <c r="I2379" t="s">
        <v>148</v>
      </c>
      <c r="J2379" t="s">
        <v>148</v>
      </c>
      <c r="K2379" t="s">
        <v>148</v>
      </c>
      <c r="L2379" s="35" t="e">
        <v>#VALUE!</v>
      </c>
    </row>
    <row r="2380" spans="1:12" x14ac:dyDescent="0.25">
      <c r="A2380" s="35" t="s">
        <v>148</v>
      </c>
      <c r="B2380" t="s">
        <v>112</v>
      </c>
      <c r="C2380">
        <v>4</v>
      </c>
      <c r="D2380" t="s">
        <v>148</v>
      </c>
      <c r="E2380">
        <v>587886</v>
      </c>
      <c r="F2380" t="s">
        <v>125</v>
      </c>
      <c r="G2380" t="s">
        <v>141</v>
      </c>
      <c r="H2380" t="s">
        <v>148</v>
      </c>
      <c r="I2380" t="s">
        <v>148</v>
      </c>
      <c r="J2380" t="s">
        <v>148</v>
      </c>
      <c r="K2380" t="s">
        <v>148</v>
      </c>
      <c r="L2380" s="35" t="e">
        <v>#VALUE!</v>
      </c>
    </row>
    <row r="2381" spans="1:12" x14ac:dyDescent="0.25">
      <c r="A2381" s="35" t="s">
        <v>148</v>
      </c>
      <c r="B2381" t="s">
        <v>112</v>
      </c>
      <c r="C2381">
        <v>4</v>
      </c>
      <c r="D2381" t="s">
        <v>148</v>
      </c>
      <c r="E2381">
        <v>314539</v>
      </c>
      <c r="F2381" t="s">
        <v>120</v>
      </c>
      <c r="G2381" t="s">
        <v>128</v>
      </c>
      <c r="H2381" t="s">
        <v>148</v>
      </c>
      <c r="I2381" t="s">
        <v>148</v>
      </c>
      <c r="J2381" t="s">
        <v>148</v>
      </c>
      <c r="K2381" t="s">
        <v>148</v>
      </c>
      <c r="L2381" s="35" t="e">
        <v>#VALUE!</v>
      </c>
    </row>
    <row r="2382" spans="1:12" x14ac:dyDescent="0.25">
      <c r="A2382" s="35" t="s">
        <v>148</v>
      </c>
      <c r="B2382" t="s">
        <v>112</v>
      </c>
      <c r="C2382">
        <v>4</v>
      </c>
      <c r="D2382" t="s">
        <v>148</v>
      </c>
      <c r="E2382">
        <v>454696</v>
      </c>
      <c r="F2382" t="s">
        <v>124</v>
      </c>
      <c r="G2382" t="s">
        <v>132</v>
      </c>
      <c r="H2382" t="s">
        <v>148</v>
      </c>
      <c r="I2382" t="s">
        <v>148</v>
      </c>
      <c r="J2382" t="s">
        <v>148</v>
      </c>
      <c r="K2382" t="s">
        <v>148</v>
      </c>
      <c r="L2382" s="35" t="e">
        <v>#VALUE!</v>
      </c>
    </row>
    <row r="2383" spans="1:12" x14ac:dyDescent="0.25">
      <c r="A2383" s="35" t="s">
        <v>148</v>
      </c>
      <c r="B2383" t="s">
        <v>112</v>
      </c>
      <c r="C2383">
        <v>4</v>
      </c>
      <c r="D2383" t="s">
        <v>148</v>
      </c>
      <c r="E2383">
        <v>969332</v>
      </c>
      <c r="F2383" t="s">
        <v>116</v>
      </c>
      <c r="G2383" t="s">
        <v>136</v>
      </c>
      <c r="H2383" t="s">
        <v>148</v>
      </c>
      <c r="I2383" t="s">
        <v>148</v>
      </c>
      <c r="J2383" t="s">
        <v>148</v>
      </c>
      <c r="K2383" t="s">
        <v>148</v>
      </c>
      <c r="L2383" s="35" t="e">
        <v>#VALUE!</v>
      </c>
    </row>
    <row r="2384" spans="1:12" x14ac:dyDescent="0.25">
      <c r="A2384" s="35" t="s">
        <v>148</v>
      </c>
      <c r="B2384" t="s">
        <v>112</v>
      </c>
      <c r="C2384">
        <v>4</v>
      </c>
      <c r="D2384" t="s">
        <v>148</v>
      </c>
      <c r="E2384">
        <v>445882</v>
      </c>
      <c r="F2384" t="s">
        <v>120</v>
      </c>
      <c r="G2384" t="s">
        <v>140</v>
      </c>
      <c r="H2384" t="s">
        <v>148</v>
      </c>
      <c r="I2384" t="s">
        <v>148</v>
      </c>
      <c r="J2384" t="s">
        <v>148</v>
      </c>
      <c r="K2384" t="s">
        <v>148</v>
      </c>
      <c r="L2384" s="35" t="e">
        <v>#VALUE!</v>
      </c>
    </row>
    <row r="2385" spans="1:12" x14ac:dyDescent="0.25">
      <c r="A2385" s="35" t="s">
        <v>148</v>
      </c>
      <c r="B2385" t="s">
        <v>112</v>
      </c>
      <c r="C2385">
        <v>4</v>
      </c>
      <c r="D2385" t="s">
        <v>148</v>
      </c>
      <c r="E2385">
        <v>373880</v>
      </c>
      <c r="F2385" t="s">
        <v>116</v>
      </c>
      <c r="G2385" t="s">
        <v>140</v>
      </c>
      <c r="H2385" t="s">
        <v>148</v>
      </c>
      <c r="I2385" t="s">
        <v>148</v>
      </c>
      <c r="J2385" t="s">
        <v>148</v>
      </c>
      <c r="K2385" t="s">
        <v>148</v>
      </c>
      <c r="L2385" s="35" t="e">
        <v>#VALUE!</v>
      </c>
    </row>
    <row r="2386" spans="1:12" x14ac:dyDescent="0.25">
      <c r="A2386" s="35" t="s">
        <v>148</v>
      </c>
      <c r="B2386" t="s">
        <v>112</v>
      </c>
      <c r="C2386">
        <v>4</v>
      </c>
      <c r="D2386" t="s">
        <v>148</v>
      </c>
      <c r="E2386">
        <v>200375</v>
      </c>
      <c r="F2386" t="s">
        <v>118</v>
      </c>
      <c r="G2386" t="s">
        <v>142</v>
      </c>
      <c r="H2386" t="s">
        <v>148</v>
      </c>
      <c r="I2386" t="s">
        <v>148</v>
      </c>
      <c r="J2386" t="s">
        <v>148</v>
      </c>
      <c r="K2386" t="s">
        <v>148</v>
      </c>
      <c r="L2386" s="35" t="e">
        <v>#VALUE!</v>
      </c>
    </row>
    <row r="2387" spans="1:12" x14ac:dyDescent="0.25">
      <c r="A2387" s="35" t="s">
        <v>148</v>
      </c>
      <c r="B2387" t="s">
        <v>112</v>
      </c>
      <c r="C2387">
        <v>4</v>
      </c>
      <c r="D2387" t="s">
        <v>148</v>
      </c>
      <c r="E2387">
        <v>435578</v>
      </c>
      <c r="F2387" t="s">
        <v>122</v>
      </c>
      <c r="G2387" t="s">
        <v>146</v>
      </c>
      <c r="H2387" t="s">
        <v>148</v>
      </c>
      <c r="I2387" t="s">
        <v>148</v>
      </c>
      <c r="J2387" t="s">
        <v>148</v>
      </c>
      <c r="K2387" t="s">
        <v>148</v>
      </c>
      <c r="L2387" s="35" t="e">
        <v>#VALUE!</v>
      </c>
    </row>
    <row r="2388" spans="1:12" x14ac:dyDescent="0.25">
      <c r="A2388" s="35" t="s">
        <v>148</v>
      </c>
      <c r="B2388" t="s">
        <v>112</v>
      </c>
      <c r="C2388">
        <v>4</v>
      </c>
      <c r="D2388" t="s">
        <v>148</v>
      </c>
      <c r="E2388">
        <v>775389</v>
      </c>
      <c r="F2388" t="s">
        <v>124</v>
      </c>
      <c r="G2388" t="s">
        <v>128</v>
      </c>
      <c r="H2388" t="s">
        <v>148</v>
      </c>
      <c r="I2388" t="s">
        <v>148</v>
      </c>
      <c r="J2388" t="s">
        <v>148</v>
      </c>
      <c r="K2388" t="s">
        <v>148</v>
      </c>
      <c r="L2388" s="35" t="e">
        <v>#VALUE!</v>
      </c>
    </row>
    <row r="2389" spans="1:12" x14ac:dyDescent="0.25">
      <c r="A2389" s="35" t="s">
        <v>148</v>
      </c>
      <c r="B2389" t="s">
        <v>112</v>
      </c>
      <c r="C2389">
        <v>4</v>
      </c>
      <c r="D2389" t="s">
        <v>148</v>
      </c>
      <c r="E2389">
        <v>906650</v>
      </c>
      <c r="F2389" t="s">
        <v>121</v>
      </c>
      <c r="G2389" t="s">
        <v>137</v>
      </c>
      <c r="H2389" t="s">
        <v>148</v>
      </c>
      <c r="I2389" t="s">
        <v>148</v>
      </c>
      <c r="J2389" t="s">
        <v>148</v>
      </c>
      <c r="K2389" t="s">
        <v>148</v>
      </c>
      <c r="L2389" s="35" t="e">
        <v>#VALUE!</v>
      </c>
    </row>
    <row r="2390" spans="1:12" x14ac:dyDescent="0.25">
      <c r="A2390" s="35" t="s">
        <v>148</v>
      </c>
      <c r="B2390" t="s">
        <v>112</v>
      </c>
      <c r="C2390">
        <v>4</v>
      </c>
      <c r="D2390" t="s">
        <v>148</v>
      </c>
      <c r="E2390">
        <v>627361</v>
      </c>
      <c r="F2390" t="s">
        <v>127</v>
      </c>
      <c r="G2390" t="s">
        <v>143</v>
      </c>
      <c r="H2390" t="s">
        <v>148</v>
      </c>
      <c r="I2390" t="s">
        <v>148</v>
      </c>
      <c r="J2390" t="s">
        <v>148</v>
      </c>
      <c r="K2390" t="s">
        <v>148</v>
      </c>
      <c r="L2390" s="35" t="e">
        <v>#VALUE!</v>
      </c>
    </row>
    <row r="2391" spans="1:12" x14ac:dyDescent="0.25">
      <c r="A2391" s="35" t="s">
        <v>148</v>
      </c>
      <c r="B2391" t="s">
        <v>112</v>
      </c>
      <c r="C2391">
        <v>4</v>
      </c>
      <c r="D2391" t="s">
        <v>148</v>
      </c>
      <c r="E2391">
        <v>375455</v>
      </c>
      <c r="F2391" t="s">
        <v>119</v>
      </c>
      <c r="G2391" t="s">
        <v>147</v>
      </c>
      <c r="H2391" t="s">
        <v>148</v>
      </c>
      <c r="I2391" t="s">
        <v>148</v>
      </c>
      <c r="J2391" t="s">
        <v>148</v>
      </c>
      <c r="K2391" t="s">
        <v>148</v>
      </c>
      <c r="L2391" s="35" t="e">
        <v>#VALUE!</v>
      </c>
    </row>
    <row r="2392" spans="1:12" x14ac:dyDescent="0.25">
      <c r="A2392" s="35" t="s">
        <v>148</v>
      </c>
      <c r="B2392" t="s">
        <v>112</v>
      </c>
      <c r="C2392">
        <v>4</v>
      </c>
      <c r="D2392" t="s">
        <v>148</v>
      </c>
      <c r="E2392">
        <v>655870</v>
      </c>
      <c r="F2392" t="s">
        <v>121</v>
      </c>
      <c r="G2392" t="s">
        <v>129</v>
      </c>
      <c r="H2392" t="s">
        <v>148</v>
      </c>
      <c r="I2392" t="s">
        <v>148</v>
      </c>
      <c r="J2392" t="s">
        <v>148</v>
      </c>
      <c r="K2392" t="s">
        <v>148</v>
      </c>
      <c r="L2392" s="35" t="e">
        <v>#VALUE!</v>
      </c>
    </row>
    <row r="2393" spans="1:12" x14ac:dyDescent="0.25">
      <c r="A2393" s="35" t="s">
        <v>148</v>
      </c>
      <c r="B2393" t="s">
        <v>112</v>
      </c>
      <c r="C2393">
        <v>4</v>
      </c>
      <c r="D2393" t="s">
        <v>148</v>
      </c>
      <c r="E2393">
        <v>732038</v>
      </c>
      <c r="F2393" t="s">
        <v>123</v>
      </c>
      <c r="G2393" t="s">
        <v>131</v>
      </c>
      <c r="H2393" t="s">
        <v>148</v>
      </c>
      <c r="I2393" t="s">
        <v>148</v>
      </c>
      <c r="J2393" t="s">
        <v>148</v>
      </c>
      <c r="K2393" t="s">
        <v>148</v>
      </c>
      <c r="L2393" s="35" t="e">
        <v>#VALUE!</v>
      </c>
    </row>
    <row r="2394" spans="1:12" x14ac:dyDescent="0.25">
      <c r="A2394" s="35" t="s">
        <v>148</v>
      </c>
      <c r="B2394" t="s">
        <v>112</v>
      </c>
      <c r="C2394">
        <v>4</v>
      </c>
      <c r="D2394" t="s">
        <v>148</v>
      </c>
      <c r="E2394">
        <v>169809</v>
      </c>
      <c r="F2394" t="s">
        <v>123</v>
      </c>
      <c r="G2394" t="s">
        <v>143</v>
      </c>
      <c r="H2394" t="s">
        <v>148</v>
      </c>
      <c r="I2394" t="s">
        <v>148</v>
      </c>
      <c r="J2394" t="s">
        <v>148</v>
      </c>
      <c r="K2394" t="s">
        <v>148</v>
      </c>
      <c r="L2394" s="35" t="e">
        <v>#VALUE!</v>
      </c>
    </row>
    <row r="2395" spans="1:12" x14ac:dyDescent="0.25">
      <c r="A2395" s="35" t="s">
        <v>148</v>
      </c>
      <c r="B2395" t="s">
        <v>112</v>
      </c>
      <c r="C2395">
        <v>4</v>
      </c>
      <c r="D2395" t="s">
        <v>148</v>
      </c>
      <c r="E2395">
        <v>835191</v>
      </c>
      <c r="F2395" t="s">
        <v>124</v>
      </c>
      <c r="G2395" t="s">
        <v>128</v>
      </c>
      <c r="H2395" t="s">
        <v>148</v>
      </c>
      <c r="I2395" t="s">
        <v>148</v>
      </c>
      <c r="J2395" t="s">
        <v>148</v>
      </c>
      <c r="K2395" t="s">
        <v>148</v>
      </c>
      <c r="L2395" s="35" t="e">
        <v>#VALUE!</v>
      </c>
    </row>
    <row r="2396" spans="1:12" x14ac:dyDescent="0.25">
      <c r="A2396" s="35" t="s">
        <v>148</v>
      </c>
      <c r="B2396" t="s">
        <v>112</v>
      </c>
      <c r="C2396">
        <v>4</v>
      </c>
      <c r="D2396" t="s">
        <v>148</v>
      </c>
      <c r="E2396">
        <v>648267</v>
      </c>
      <c r="F2396" t="s">
        <v>126</v>
      </c>
      <c r="G2396" t="s">
        <v>130</v>
      </c>
      <c r="H2396" t="s">
        <v>148</v>
      </c>
      <c r="I2396" t="s">
        <v>148</v>
      </c>
      <c r="J2396" t="s">
        <v>148</v>
      </c>
      <c r="K2396" t="s">
        <v>148</v>
      </c>
      <c r="L2396" s="35" t="e">
        <v>#VALUE!</v>
      </c>
    </row>
    <row r="2397" spans="1:12" x14ac:dyDescent="0.25">
      <c r="A2397" s="35" t="s">
        <v>148</v>
      </c>
      <c r="B2397" t="s">
        <v>112</v>
      </c>
      <c r="C2397">
        <v>4</v>
      </c>
      <c r="D2397" t="s">
        <v>148</v>
      </c>
      <c r="E2397">
        <v>307782</v>
      </c>
      <c r="F2397" t="s">
        <v>127</v>
      </c>
      <c r="G2397" t="s">
        <v>131</v>
      </c>
      <c r="H2397" t="s">
        <v>148</v>
      </c>
      <c r="I2397" t="s">
        <v>148</v>
      </c>
      <c r="J2397" t="s">
        <v>148</v>
      </c>
      <c r="K2397" t="s">
        <v>148</v>
      </c>
      <c r="L2397" s="35" t="e">
        <v>#VALUE!</v>
      </c>
    </row>
    <row r="2398" spans="1:12" x14ac:dyDescent="0.25">
      <c r="A2398" s="35" t="s">
        <v>148</v>
      </c>
      <c r="B2398" t="s">
        <v>112</v>
      </c>
      <c r="C2398">
        <v>4</v>
      </c>
      <c r="D2398" t="s">
        <v>148</v>
      </c>
      <c r="E2398">
        <v>127538</v>
      </c>
      <c r="F2398" t="s">
        <v>126</v>
      </c>
      <c r="G2398" t="s">
        <v>142</v>
      </c>
      <c r="H2398" t="s">
        <v>148</v>
      </c>
      <c r="I2398" t="s">
        <v>148</v>
      </c>
      <c r="J2398" t="s">
        <v>148</v>
      </c>
      <c r="K2398" t="s">
        <v>148</v>
      </c>
      <c r="L2398" s="35" t="e">
        <v>#VALUE!</v>
      </c>
    </row>
    <row r="2399" spans="1:12" x14ac:dyDescent="0.25">
      <c r="A2399" s="35" t="s">
        <v>148</v>
      </c>
      <c r="B2399" t="s">
        <v>112</v>
      </c>
      <c r="C2399">
        <v>4</v>
      </c>
      <c r="D2399" t="s">
        <v>148</v>
      </c>
      <c r="E2399">
        <v>486228</v>
      </c>
      <c r="F2399" t="s">
        <v>118</v>
      </c>
      <c r="G2399" t="s">
        <v>146</v>
      </c>
      <c r="H2399" t="s">
        <v>148</v>
      </c>
      <c r="I2399" t="s">
        <v>148</v>
      </c>
      <c r="J2399" t="s">
        <v>148</v>
      </c>
      <c r="K2399" t="s">
        <v>148</v>
      </c>
      <c r="L2399" s="35" t="e">
        <v>#VALUE!</v>
      </c>
    </row>
    <row r="2400" spans="1:12" x14ac:dyDescent="0.25">
      <c r="A2400" s="35" t="s">
        <v>148</v>
      </c>
      <c r="B2400" t="s">
        <v>112</v>
      </c>
      <c r="C2400">
        <v>4</v>
      </c>
      <c r="D2400" t="s">
        <v>148</v>
      </c>
      <c r="E2400">
        <v>442310</v>
      </c>
      <c r="F2400" t="s">
        <v>121</v>
      </c>
      <c r="G2400" t="s">
        <v>133</v>
      </c>
      <c r="H2400" t="s">
        <v>148</v>
      </c>
      <c r="I2400" t="s">
        <v>148</v>
      </c>
      <c r="J2400" t="s">
        <v>148</v>
      </c>
      <c r="K2400" t="s">
        <v>148</v>
      </c>
      <c r="L2400" s="35" t="e">
        <v>#VALUE!</v>
      </c>
    </row>
    <row r="2401" spans="1:12" x14ac:dyDescent="0.25">
      <c r="A2401" s="35" t="s">
        <v>148</v>
      </c>
      <c r="B2401" t="s">
        <v>112</v>
      </c>
      <c r="C2401">
        <v>4</v>
      </c>
      <c r="D2401" t="s">
        <v>148</v>
      </c>
      <c r="E2401">
        <v>878866</v>
      </c>
      <c r="F2401" t="s">
        <v>127</v>
      </c>
      <c r="G2401" t="s">
        <v>139</v>
      </c>
      <c r="H2401" t="s">
        <v>148</v>
      </c>
      <c r="I2401" t="s">
        <v>148</v>
      </c>
      <c r="J2401" t="s">
        <v>148</v>
      </c>
      <c r="K2401" t="s">
        <v>148</v>
      </c>
      <c r="L2401" s="35" t="e">
        <v>#VALUE!</v>
      </c>
    </row>
    <row r="2402" spans="1:12" x14ac:dyDescent="0.25">
      <c r="A2402" s="35" t="s">
        <v>148</v>
      </c>
      <c r="B2402" t="s">
        <v>112</v>
      </c>
      <c r="C2402">
        <v>4</v>
      </c>
      <c r="D2402" t="s">
        <v>148</v>
      </c>
      <c r="E2402">
        <v>758511</v>
      </c>
      <c r="F2402" t="s">
        <v>119</v>
      </c>
      <c r="G2402" t="s">
        <v>135</v>
      </c>
      <c r="H2402" t="s">
        <v>148</v>
      </c>
      <c r="I2402" t="s">
        <v>148</v>
      </c>
      <c r="J2402" t="s">
        <v>148</v>
      </c>
      <c r="K2402" t="s">
        <v>148</v>
      </c>
      <c r="L2402" s="35" t="e">
        <v>#VALUE!</v>
      </c>
    </row>
    <row r="2403" spans="1:12" x14ac:dyDescent="0.25">
      <c r="A2403" s="35" t="s">
        <v>148</v>
      </c>
      <c r="B2403" t="s">
        <v>112</v>
      </c>
      <c r="C2403">
        <v>4</v>
      </c>
      <c r="D2403" t="s">
        <v>148</v>
      </c>
      <c r="E2403">
        <v>811779</v>
      </c>
      <c r="F2403" t="s">
        <v>127</v>
      </c>
      <c r="G2403" t="s">
        <v>143</v>
      </c>
      <c r="H2403" t="s">
        <v>148</v>
      </c>
      <c r="I2403" t="s">
        <v>148</v>
      </c>
      <c r="J2403" t="s">
        <v>148</v>
      </c>
      <c r="K2403" t="s">
        <v>148</v>
      </c>
      <c r="L2403" s="35" t="e">
        <v>#VALUE!</v>
      </c>
    </row>
    <row r="2404" spans="1:12" x14ac:dyDescent="0.25">
      <c r="A2404" s="35" t="s">
        <v>148</v>
      </c>
      <c r="B2404" t="s">
        <v>112</v>
      </c>
      <c r="C2404">
        <v>4</v>
      </c>
      <c r="D2404" t="s">
        <v>148</v>
      </c>
      <c r="E2404">
        <v>680523</v>
      </c>
      <c r="F2404" t="s">
        <v>123</v>
      </c>
      <c r="G2404" t="s">
        <v>131</v>
      </c>
      <c r="H2404" t="s">
        <v>148</v>
      </c>
      <c r="I2404" t="s">
        <v>148</v>
      </c>
      <c r="J2404" t="s">
        <v>148</v>
      </c>
      <c r="K2404" t="s">
        <v>148</v>
      </c>
      <c r="L2404" s="35" t="e">
        <v>#VALUE!</v>
      </c>
    </row>
    <row r="2405" spans="1:12" x14ac:dyDescent="0.25">
      <c r="A2405" s="35" t="s">
        <v>148</v>
      </c>
      <c r="B2405" t="s">
        <v>112</v>
      </c>
      <c r="C2405">
        <v>4</v>
      </c>
      <c r="D2405" t="s">
        <v>148</v>
      </c>
      <c r="E2405">
        <v>689498</v>
      </c>
      <c r="F2405" t="s">
        <v>126</v>
      </c>
      <c r="G2405" t="s">
        <v>146</v>
      </c>
      <c r="H2405" t="s">
        <v>148</v>
      </c>
      <c r="I2405" t="s">
        <v>148</v>
      </c>
      <c r="J2405" t="s">
        <v>148</v>
      </c>
      <c r="K2405" t="s">
        <v>148</v>
      </c>
      <c r="L2405" s="35" t="e">
        <v>#VALUE!</v>
      </c>
    </row>
    <row r="2406" spans="1:12" x14ac:dyDescent="0.25">
      <c r="A2406" s="35" t="s">
        <v>148</v>
      </c>
      <c r="B2406" t="s">
        <v>112</v>
      </c>
      <c r="C2406">
        <v>4</v>
      </c>
      <c r="D2406" t="s">
        <v>148</v>
      </c>
      <c r="E2406">
        <v>552501</v>
      </c>
      <c r="F2406" t="s">
        <v>119</v>
      </c>
      <c r="G2406" t="s">
        <v>131</v>
      </c>
      <c r="H2406" t="s">
        <v>148</v>
      </c>
      <c r="I2406" t="s">
        <v>148</v>
      </c>
      <c r="J2406" t="s">
        <v>148</v>
      </c>
      <c r="K2406" t="s">
        <v>148</v>
      </c>
      <c r="L2406" s="35" t="e">
        <v>#VALUE!</v>
      </c>
    </row>
    <row r="2407" spans="1:12" x14ac:dyDescent="0.25">
      <c r="A2407" s="35" t="s">
        <v>148</v>
      </c>
      <c r="B2407" t="s">
        <v>112</v>
      </c>
      <c r="C2407">
        <v>4</v>
      </c>
      <c r="D2407" t="s">
        <v>148</v>
      </c>
      <c r="E2407">
        <v>526944</v>
      </c>
      <c r="F2407" t="s">
        <v>122</v>
      </c>
      <c r="G2407" t="s">
        <v>134</v>
      </c>
      <c r="H2407" t="s">
        <v>148</v>
      </c>
      <c r="I2407" t="s">
        <v>148</v>
      </c>
      <c r="J2407" t="s">
        <v>148</v>
      </c>
      <c r="K2407" t="s">
        <v>148</v>
      </c>
      <c r="L2407" s="35" t="e">
        <v>#VALUE!</v>
      </c>
    </row>
    <row r="2408" spans="1:12" x14ac:dyDescent="0.25">
      <c r="A2408" s="35" t="s">
        <v>148</v>
      </c>
      <c r="B2408" t="s">
        <v>112</v>
      </c>
      <c r="C2408">
        <v>4</v>
      </c>
      <c r="D2408" t="s">
        <v>148</v>
      </c>
      <c r="E2408">
        <v>576427</v>
      </c>
      <c r="F2408" t="s">
        <v>123</v>
      </c>
      <c r="G2408" t="s">
        <v>135</v>
      </c>
      <c r="H2408" t="s">
        <v>148</v>
      </c>
      <c r="I2408" t="s">
        <v>148</v>
      </c>
      <c r="J2408" t="s">
        <v>148</v>
      </c>
      <c r="K2408" t="s">
        <v>148</v>
      </c>
      <c r="L2408" s="35" t="e">
        <v>#VALUE!</v>
      </c>
    </row>
    <row r="2409" spans="1:12" x14ac:dyDescent="0.25">
      <c r="A2409" s="35" t="s">
        <v>148</v>
      </c>
      <c r="B2409" t="s">
        <v>112</v>
      </c>
      <c r="C2409">
        <v>4</v>
      </c>
      <c r="D2409" t="s">
        <v>148</v>
      </c>
      <c r="E2409">
        <v>909171</v>
      </c>
      <c r="F2409" t="s">
        <v>117</v>
      </c>
      <c r="G2409" t="s">
        <v>141</v>
      </c>
      <c r="H2409" t="s">
        <v>148</v>
      </c>
      <c r="I2409" t="s">
        <v>148</v>
      </c>
      <c r="J2409" t="s">
        <v>148</v>
      </c>
      <c r="K2409" t="s">
        <v>148</v>
      </c>
      <c r="L2409" s="35" t="e">
        <v>#VALUE!</v>
      </c>
    </row>
    <row r="2410" spans="1:12" x14ac:dyDescent="0.25">
      <c r="A2410" s="35" t="s">
        <v>148</v>
      </c>
      <c r="B2410" t="s">
        <v>112</v>
      </c>
      <c r="C2410">
        <v>4</v>
      </c>
      <c r="D2410" t="s">
        <v>148</v>
      </c>
      <c r="E2410">
        <v>430576</v>
      </c>
      <c r="F2410" t="s">
        <v>123</v>
      </c>
      <c r="G2410" t="s">
        <v>147</v>
      </c>
      <c r="H2410" t="s">
        <v>148</v>
      </c>
      <c r="I2410" t="s">
        <v>148</v>
      </c>
      <c r="J2410" t="s">
        <v>148</v>
      </c>
      <c r="K2410" t="s">
        <v>148</v>
      </c>
      <c r="L2410" s="35" t="e">
        <v>#VALUE!</v>
      </c>
    </row>
    <row r="2411" spans="1:12" x14ac:dyDescent="0.25">
      <c r="A2411" s="35" t="s">
        <v>148</v>
      </c>
      <c r="B2411" t="s">
        <v>112</v>
      </c>
      <c r="C2411">
        <v>4</v>
      </c>
      <c r="D2411" t="s">
        <v>148</v>
      </c>
      <c r="E2411">
        <v>750795</v>
      </c>
      <c r="F2411" t="s">
        <v>117</v>
      </c>
      <c r="G2411" t="s">
        <v>133</v>
      </c>
      <c r="H2411" t="s">
        <v>148</v>
      </c>
      <c r="I2411" t="s">
        <v>148</v>
      </c>
      <c r="J2411" t="s">
        <v>148</v>
      </c>
      <c r="K2411" t="s">
        <v>148</v>
      </c>
      <c r="L2411" s="35" t="e">
        <v>#VALUE!</v>
      </c>
    </row>
    <row r="2412" spans="1:12" x14ac:dyDescent="0.25">
      <c r="A2412" s="35" t="s">
        <v>148</v>
      </c>
      <c r="B2412" t="s">
        <v>112</v>
      </c>
      <c r="C2412">
        <v>4</v>
      </c>
      <c r="D2412" t="s">
        <v>148</v>
      </c>
      <c r="E2412">
        <v>630920</v>
      </c>
      <c r="F2412" t="s">
        <v>127</v>
      </c>
      <c r="G2412" t="s">
        <v>143</v>
      </c>
      <c r="H2412" t="s">
        <v>148</v>
      </c>
      <c r="I2412" t="s">
        <v>148</v>
      </c>
      <c r="J2412" t="s">
        <v>148</v>
      </c>
      <c r="K2412" t="s">
        <v>148</v>
      </c>
      <c r="L2412" s="35" t="e">
        <v>#VALUE!</v>
      </c>
    </row>
    <row r="2413" spans="1:12" x14ac:dyDescent="0.25">
      <c r="A2413" s="35" t="s">
        <v>148</v>
      </c>
      <c r="B2413" t="s">
        <v>112</v>
      </c>
      <c r="C2413">
        <v>4</v>
      </c>
      <c r="D2413" t="s">
        <v>148</v>
      </c>
      <c r="E2413">
        <v>168779</v>
      </c>
      <c r="F2413" t="s">
        <v>126</v>
      </c>
      <c r="G2413" t="s">
        <v>134</v>
      </c>
      <c r="H2413" t="s">
        <v>148</v>
      </c>
      <c r="I2413" t="s">
        <v>148</v>
      </c>
      <c r="J2413" t="s">
        <v>148</v>
      </c>
      <c r="K2413" t="s">
        <v>148</v>
      </c>
      <c r="L2413" s="35" t="e">
        <v>#VALUE!</v>
      </c>
    </row>
    <row r="2414" spans="1:12" x14ac:dyDescent="0.25">
      <c r="A2414" s="35" t="s">
        <v>148</v>
      </c>
      <c r="B2414" t="s">
        <v>112</v>
      </c>
      <c r="C2414">
        <v>4</v>
      </c>
      <c r="D2414" t="s">
        <v>148</v>
      </c>
      <c r="E2414">
        <v>188152</v>
      </c>
      <c r="F2414" t="s">
        <v>118</v>
      </c>
      <c r="G2414" t="s">
        <v>138</v>
      </c>
      <c r="H2414" t="s">
        <v>148</v>
      </c>
      <c r="I2414" t="s">
        <v>148</v>
      </c>
      <c r="J2414" t="s">
        <v>148</v>
      </c>
      <c r="K2414" t="s">
        <v>148</v>
      </c>
      <c r="L2414" s="35" t="e">
        <v>#VALUE!</v>
      </c>
    </row>
    <row r="2415" spans="1:12" x14ac:dyDescent="0.25">
      <c r="A2415" s="35" t="s">
        <v>148</v>
      </c>
      <c r="B2415" t="s">
        <v>112</v>
      </c>
      <c r="C2415">
        <v>4</v>
      </c>
      <c r="D2415" t="s">
        <v>148</v>
      </c>
      <c r="E2415">
        <v>818287</v>
      </c>
      <c r="F2415" t="s">
        <v>121</v>
      </c>
      <c r="G2415" t="s">
        <v>141</v>
      </c>
      <c r="H2415" t="s">
        <v>148</v>
      </c>
      <c r="I2415" t="s">
        <v>148</v>
      </c>
      <c r="J2415" t="s">
        <v>148</v>
      </c>
      <c r="K2415" t="s">
        <v>148</v>
      </c>
      <c r="L2415" s="35" t="e">
        <v>#VALUE!</v>
      </c>
    </row>
    <row r="2416" spans="1:12" x14ac:dyDescent="0.25">
      <c r="A2416" s="35" t="s">
        <v>148</v>
      </c>
      <c r="B2416" t="s">
        <v>112</v>
      </c>
      <c r="C2416">
        <v>4</v>
      </c>
      <c r="D2416" t="s">
        <v>148</v>
      </c>
      <c r="E2416">
        <v>376632</v>
      </c>
      <c r="F2416" t="s">
        <v>122</v>
      </c>
      <c r="G2416" t="s">
        <v>146</v>
      </c>
      <c r="H2416" t="s">
        <v>148</v>
      </c>
      <c r="I2416" t="s">
        <v>148</v>
      </c>
      <c r="J2416" t="s">
        <v>148</v>
      </c>
      <c r="K2416" t="s">
        <v>148</v>
      </c>
      <c r="L2416" s="35" t="e">
        <v>#VALUE!</v>
      </c>
    </row>
    <row r="2417" spans="1:12" x14ac:dyDescent="0.25">
      <c r="A2417" s="35" t="s">
        <v>148</v>
      </c>
      <c r="B2417" t="s">
        <v>112</v>
      </c>
      <c r="C2417">
        <v>4</v>
      </c>
      <c r="D2417" t="s">
        <v>148</v>
      </c>
      <c r="E2417">
        <v>222155</v>
      </c>
      <c r="F2417" t="s">
        <v>124</v>
      </c>
      <c r="G2417" t="s">
        <v>128</v>
      </c>
      <c r="H2417" t="s">
        <v>148</v>
      </c>
      <c r="I2417" t="s">
        <v>148</v>
      </c>
      <c r="J2417" t="s">
        <v>148</v>
      </c>
      <c r="K2417" t="s">
        <v>148</v>
      </c>
      <c r="L2417" s="35" t="e">
        <v>#VALUE!</v>
      </c>
    </row>
    <row r="2418" spans="1:12" x14ac:dyDescent="0.25">
      <c r="A2418" s="35" t="s">
        <v>148</v>
      </c>
      <c r="B2418" t="s">
        <v>112</v>
      </c>
      <c r="C2418">
        <v>4</v>
      </c>
      <c r="D2418" t="s">
        <v>148</v>
      </c>
      <c r="E2418">
        <v>307631</v>
      </c>
      <c r="F2418" t="s">
        <v>116</v>
      </c>
      <c r="G2418" t="s">
        <v>144</v>
      </c>
      <c r="H2418" t="s">
        <v>148</v>
      </c>
      <c r="I2418" t="s">
        <v>148</v>
      </c>
      <c r="J2418" t="s">
        <v>148</v>
      </c>
      <c r="K2418" t="s">
        <v>148</v>
      </c>
      <c r="L2418" s="35" t="e">
        <v>#VALUE!</v>
      </c>
    </row>
    <row r="2419" spans="1:12" x14ac:dyDescent="0.25">
      <c r="A2419" s="35" t="s">
        <v>148</v>
      </c>
      <c r="B2419" t="s">
        <v>112</v>
      </c>
      <c r="C2419">
        <v>4</v>
      </c>
      <c r="D2419" t="s">
        <v>148</v>
      </c>
      <c r="E2419">
        <v>429196</v>
      </c>
      <c r="F2419" t="s">
        <v>120</v>
      </c>
      <c r="G2419" t="s">
        <v>128</v>
      </c>
      <c r="H2419" t="s">
        <v>148</v>
      </c>
      <c r="I2419" t="s">
        <v>148</v>
      </c>
      <c r="J2419" t="s">
        <v>148</v>
      </c>
      <c r="K2419" t="s">
        <v>148</v>
      </c>
      <c r="L2419" s="35" t="e">
        <v>#VALUE!</v>
      </c>
    </row>
    <row r="2420" spans="1:12" x14ac:dyDescent="0.25">
      <c r="A2420" s="35" t="s">
        <v>148</v>
      </c>
      <c r="B2420" t="s">
        <v>112</v>
      </c>
      <c r="C2420">
        <v>4</v>
      </c>
      <c r="D2420" t="s">
        <v>148</v>
      </c>
      <c r="E2420">
        <v>430624</v>
      </c>
      <c r="F2420" t="s">
        <v>119</v>
      </c>
      <c r="G2420" t="s">
        <v>131</v>
      </c>
      <c r="H2420" t="s">
        <v>148</v>
      </c>
      <c r="I2420" t="s">
        <v>148</v>
      </c>
      <c r="J2420" t="s">
        <v>148</v>
      </c>
      <c r="K2420" t="s">
        <v>148</v>
      </c>
      <c r="L2420" s="35" t="e">
        <v>#VALUE!</v>
      </c>
    </row>
    <row r="2421" spans="1:12" x14ac:dyDescent="0.25">
      <c r="A2421" s="35" t="s">
        <v>148</v>
      </c>
      <c r="B2421" t="s">
        <v>112</v>
      </c>
      <c r="C2421">
        <v>4</v>
      </c>
      <c r="D2421" t="s">
        <v>148</v>
      </c>
      <c r="E2421">
        <v>894162</v>
      </c>
      <c r="F2421" t="s">
        <v>121</v>
      </c>
      <c r="G2421" t="s">
        <v>145</v>
      </c>
      <c r="H2421" t="s">
        <v>148</v>
      </c>
      <c r="I2421" t="s">
        <v>148</v>
      </c>
      <c r="J2421" t="s">
        <v>148</v>
      </c>
      <c r="K2421" t="s">
        <v>148</v>
      </c>
      <c r="L2421" s="35" t="e">
        <v>#VALUE!</v>
      </c>
    </row>
    <row r="2422" spans="1:12" x14ac:dyDescent="0.25">
      <c r="A2422" s="35" t="s">
        <v>148</v>
      </c>
      <c r="B2422" t="s">
        <v>112</v>
      </c>
      <c r="C2422">
        <v>4</v>
      </c>
      <c r="D2422" t="s">
        <v>148</v>
      </c>
      <c r="E2422">
        <v>443477</v>
      </c>
      <c r="F2422" t="s">
        <v>126</v>
      </c>
      <c r="G2422" t="s">
        <v>130</v>
      </c>
      <c r="H2422" t="s">
        <v>148</v>
      </c>
      <c r="I2422" t="s">
        <v>148</v>
      </c>
      <c r="J2422" t="s">
        <v>148</v>
      </c>
      <c r="K2422" t="s">
        <v>148</v>
      </c>
      <c r="L2422" s="35" t="e">
        <v>#VALUE!</v>
      </c>
    </row>
    <row r="2423" spans="1:12" x14ac:dyDescent="0.25">
      <c r="A2423" s="35" t="s">
        <v>148</v>
      </c>
      <c r="B2423" t="s">
        <v>112</v>
      </c>
      <c r="C2423">
        <v>4</v>
      </c>
      <c r="D2423" t="s">
        <v>148</v>
      </c>
      <c r="E2423">
        <v>703591</v>
      </c>
      <c r="F2423" t="s">
        <v>119</v>
      </c>
      <c r="G2423" t="s">
        <v>135</v>
      </c>
      <c r="H2423" t="s">
        <v>148</v>
      </c>
      <c r="I2423" t="s">
        <v>148</v>
      </c>
      <c r="J2423" t="s">
        <v>148</v>
      </c>
      <c r="K2423" t="s">
        <v>148</v>
      </c>
      <c r="L2423" s="35" t="e">
        <v>#VALUE!</v>
      </c>
    </row>
    <row r="2424" spans="1:12" x14ac:dyDescent="0.25">
      <c r="A2424" s="35" t="s">
        <v>148</v>
      </c>
      <c r="B2424" t="s">
        <v>112</v>
      </c>
      <c r="C2424">
        <v>4</v>
      </c>
      <c r="D2424" t="s">
        <v>148</v>
      </c>
      <c r="E2424">
        <v>383225</v>
      </c>
      <c r="F2424" t="s">
        <v>119</v>
      </c>
      <c r="G2424" t="s">
        <v>147</v>
      </c>
      <c r="H2424" t="s">
        <v>148</v>
      </c>
      <c r="I2424" t="s">
        <v>148</v>
      </c>
      <c r="J2424" t="s">
        <v>148</v>
      </c>
      <c r="K2424" t="s">
        <v>148</v>
      </c>
      <c r="L2424" s="35" t="e">
        <v>#VALUE!</v>
      </c>
    </row>
    <row r="2425" spans="1:12" x14ac:dyDescent="0.25">
      <c r="A2425" s="35" t="s">
        <v>148</v>
      </c>
      <c r="B2425" t="s">
        <v>112</v>
      </c>
      <c r="C2425">
        <v>4</v>
      </c>
      <c r="D2425" t="s">
        <v>148</v>
      </c>
      <c r="E2425">
        <v>595071</v>
      </c>
      <c r="F2425" t="s">
        <v>116</v>
      </c>
      <c r="G2425" t="s">
        <v>128</v>
      </c>
      <c r="H2425" t="s">
        <v>148</v>
      </c>
      <c r="I2425" t="s">
        <v>148</v>
      </c>
      <c r="J2425" t="s">
        <v>148</v>
      </c>
      <c r="K2425" t="s">
        <v>148</v>
      </c>
      <c r="L2425" s="35" t="e">
        <v>#VALUE!</v>
      </c>
    </row>
    <row r="2426" spans="1:12" x14ac:dyDescent="0.25">
      <c r="A2426" s="35" t="s">
        <v>148</v>
      </c>
      <c r="B2426" t="s">
        <v>112</v>
      </c>
      <c r="C2426">
        <v>4</v>
      </c>
      <c r="D2426" t="s">
        <v>148</v>
      </c>
      <c r="E2426">
        <v>152977</v>
      </c>
      <c r="F2426" t="s">
        <v>127</v>
      </c>
      <c r="G2426" t="s">
        <v>139</v>
      </c>
      <c r="H2426" t="s">
        <v>148</v>
      </c>
      <c r="I2426" t="s">
        <v>148</v>
      </c>
      <c r="J2426" t="s">
        <v>148</v>
      </c>
      <c r="K2426" t="s">
        <v>148</v>
      </c>
      <c r="L2426" s="35" t="e">
        <v>#VALUE!</v>
      </c>
    </row>
    <row r="2427" spans="1:12" x14ac:dyDescent="0.25">
      <c r="A2427" s="35" t="s">
        <v>148</v>
      </c>
      <c r="B2427" t="s">
        <v>112</v>
      </c>
      <c r="C2427">
        <v>4</v>
      </c>
      <c r="D2427" t="s">
        <v>148</v>
      </c>
      <c r="E2427">
        <v>782697</v>
      </c>
      <c r="F2427" t="s">
        <v>121</v>
      </c>
      <c r="G2427" t="s">
        <v>137</v>
      </c>
      <c r="H2427" t="s">
        <v>148</v>
      </c>
      <c r="I2427" t="s">
        <v>148</v>
      </c>
      <c r="J2427" t="s">
        <v>148</v>
      </c>
      <c r="K2427" t="s">
        <v>148</v>
      </c>
      <c r="L2427" s="35" t="e">
        <v>#VALUE!</v>
      </c>
    </row>
    <row r="2428" spans="1:12" x14ac:dyDescent="0.25">
      <c r="A2428" s="35" t="s">
        <v>148</v>
      </c>
      <c r="B2428" t="s">
        <v>112</v>
      </c>
      <c r="C2428">
        <v>4</v>
      </c>
      <c r="D2428" t="s">
        <v>148</v>
      </c>
      <c r="E2428">
        <v>956500</v>
      </c>
      <c r="F2428" t="s">
        <v>118</v>
      </c>
      <c r="G2428" t="s">
        <v>146</v>
      </c>
      <c r="H2428" t="s">
        <v>148</v>
      </c>
      <c r="I2428" t="s">
        <v>148</v>
      </c>
      <c r="J2428" t="s">
        <v>148</v>
      </c>
      <c r="K2428" t="s">
        <v>148</v>
      </c>
      <c r="L2428" s="35" t="e">
        <v>#VALUE!</v>
      </c>
    </row>
    <row r="2429" spans="1:12" x14ac:dyDescent="0.25">
      <c r="A2429" s="35" t="s">
        <v>148</v>
      </c>
      <c r="B2429" t="s">
        <v>112</v>
      </c>
      <c r="C2429">
        <v>4</v>
      </c>
      <c r="D2429" t="s">
        <v>148</v>
      </c>
      <c r="E2429">
        <v>203547</v>
      </c>
      <c r="F2429" t="s">
        <v>123</v>
      </c>
      <c r="G2429" t="s">
        <v>131</v>
      </c>
      <c r="H2429" t="s">
        <v>148</v>
      </c>
      <c r="I2429" t="s">
        <v>148</v>
      </c>
      <c r="J2429" t="s">
        <v>148</v>
      </c>
      <c r="K2429" t="s">
        <v>148</v>
      </c>
      <c r="L2429" s="35" t="e">
        <v>#VALUE!</v>
      </c>
    </row>
    <row r="2430" spans="1:12" x14ac:dyDescent="0.25">
      <c r="A2430" s="35" t="s">
        <v>148</v>
      </c>
      <c r="B2430" t="s">
        <v>112</v>
      </c>
      <c r="C2430">
        <v>4</v>
      </c>
      <c r="D2430" t="s">
        <v>148</v>
      </c>
      <c r="E2430">
        <v>408511</v>
      </c>
      <c r="F2430" t="s">
        <v>124</v>
      </c>
      <c r="G2430" t="s">
        <v>144</v>
      </c>
      <c r="H2430" t="s">
        <v>148</v>
      </c>
      <c r="I2430" t="s">
        <v>148</v>
      </c>
      <c r="J2430" t="s">
        <v>148</v>
      </c>
      <c r="K2430" t="s">
        <v>148</v>
      </c>
      <c r="L2430" s="35" t="e">
        <v>#VALUE!</v>
      </c>
    </row>
    <row r="2431" spans="1:12" x14ac:dyDescent="0.25">
      <c r="A2431" s="35" t="s">
        <v>148</v>
      </c>
      <c r="B2431" t="s">
        <v>112</v>
      </c>
      <c r="C2431">
        <v>4</v>
      </c>
      <c r="D2431" t="s">
        <v>148</v>
      </c>
      <c r="E2431">
        <v>624094</v>
      </c>
      <c r="F2431" t="s">
        <v>119</v>
      </c>
      <c r="G2431" t="s">
        <v>143</v>
      </c>
      <c r="H2431" t="s">
        <v>148</v>
      </c>
      <c r="I2431" t="s">
        <v>148</v>
      </c>
      <c r="J2431" t="s">
        <v>148</v>
      </c>
      <c r="K2431" t="s">
        <v>148</v>
      </c>
      <c r="L2431" s="35" t="e">
        <v>#VALUE!</v>
      </c>
    </row>
    <row r="2432" spans="1:12" x14ac:dyDescent="0.25">
      <c r="A2432" s="35" t="s">
        <v>148</v>
      </c>
      <c r="B2432" t="s">
        <v>112</v>
      </c>
      <c r="C2432">
        <v>4</v>
      </c>
      <c r="D2432" t="s">
        <v>148</v>
      </c>
      <c r="E2432">
        <v>881185</v>
      </c>
      <c r="F2432" t="s">
        <v>123</v>
      </c>
      <c r="G2432" t="s">
        <v>147</v>
      </c>
      <c r="H2432" t="s">
        <v>148</v>
      </c>
      <c r="I2432" t="s">
        <v>148</v>
      </c>
      <c r="J2432" t="s">
        <v>148</v>
      </c>
      <c r="K2432" t="s">
        <v>148</v>
      </c>
      <c r="L2432" s="35" t="e">
        <v>#VALUE!</v>
      </c>
    </row>
    <row r="2433" spans="1:12" x14ac:dyDescent="0.25">
      <c r="A2433" s="35" t="s">
        <v>148</v>
      </c>
      <c r="B2433" t="s">
        <v>112</v>
      </c>
      <c r="C2433">
        <v>4</v>
      </c>
      <c r="D2433" t="s">
        <v>148</v>
      </c>
      <c r="E2433">
        <v>567570</v>
      </c>
      <c r="F2433" t="s">
        <v>126</v>
      </c>
      <c r="G2433" t="s">
        <v>130</v>
      </c>
      <c r="H2433" t="s">
        <v>148</v>
      </c>
      <c r="I2433" t="s">
        <v>148</v>
      </c>
      <c r="J2433" t="s">
        <v>148</v>
      </c>
      <c r="K2433" t="s">
        <v>148</v>
      </c>
      <c r="L2433" s="35" t="e">
        <v>#VALUE!</v>
      </c>
    </row>
    <row r="2434" spans="1:12" x14ac:dyDescent="0.25">
      <c r="A2434" s="35" t="s">
        <v>148</v>
      </c>
      <c r="B2434" t="s">
        <v>112</v>
      </c>
      <c r="C2434">
        <v>4</v>
      </c>
      <c r="D2434" t="s">
        <v>148</v>
      </c>
      <c r="E2434">
        <v>406009</v>
      </c>
      <c r="F2434" t="s">
        <v>122</v>
      </c>
      <c r="G2434" t="s">
        <v>130</v>
      </c>
      <c r="H2434" t="s">
        <v>148</v>
      </c>
      <c r="I2434" t="s">
        <v>148</v>
      </c>
      <c r="J2434" t="s">
        <v>148</v>
      </c>
      <c r="K2434" t="s">
        <v>148</v>
      </c>
      <c r="L2434" s="35" t="e">
        <v>#VALUE!</v>
      </c>
    </row>
    <row r="2435" spans="1:12" x14ac:dyDescent="0.25">
      <c r="A2435" s="35" t="s">
        <v>148</v>
      </c>
      <c r="B2435" t="s">
        <v>112</v>
      </c>
      <c r="C2435">
        <v>4</v>
      </c>
      <c r="D2435" t="s">
        <v>148</v>
      </c>
      <c r="E2435">
        <v>481015</v>
      </c>
      <c r="F2435" t="s">
        <v>126</v>
      </c>
      <c r="G2435" t="s">
        <v>146</v>
      </c>
      <c r="H2435" t="s">
        <v>148</v>
      </c>
      <c r="I2435" t="s">
        <v>148</v>
      </c>
      <c r="J2435" t="s">
        <v>148</v>
      </c>
      <c r="K2435" t="s">
        <v>148</v>
      </c>
      <c r="L2435" s="35" t="e">
        <v>#VALUE!</v>
      </c>
    </row>
    <row r="2436" spans="1:12" x14ac:dyDescent="0.25">
      <c r="A2436" s="35" t="s">
        <v>148</v>
      </c>
      <c r="B2436" t="s">
        <v>112</v>
      </c>
      <c r="C2436">
        <v>4</v>
      </c>
      <c r="D2436" t="s">
        <v>148</v>
      </c>
      <c r="E2436">
        <v>332678</v>
      </c>
      <c r="F2436" t="s">
        <v>119</v>
      </c>
      <c r="G2436" t="s">
        <v>143</v>
      </c>
      <c r="H2436" t="s">
        <v>148</v>
      </c>
      <c r="I2436" t="s">
        <v>148</v>
      </c>
      <c r="J2436" t="s">
        <v>148</v>
      </c>
      <c r="K2436" t="s">
        <v>148</v>
      </c>
      <c r="L2436" s="35" t="e">
        <v>#VALUE!</v>
      </c>
    </row>
    <row r="2437" spans="1:12" x14ac:dyDescent="0.25">
      <c r="A2437" s="35" t="s">
        <v>148</v>
      </c>
      <c r="B2437" t="s">
        <v>112</v>
      </c>
      <c r="C2437">
        <v>4</v>
      </c>
      <c r="D2437" t="s">
        <v>148</v>
      </c>
      <c r="E2437">
        <v>493271</v>
      </c>
      <c r="F2437" t="s">
        <v>120</v>
      </c>
      <c r="G2437" t="s">
        <v>144</v>
      </c>
      <c r="H2437" t="s">
        <v>148</v>
      </c>
      <c r="I2437" t="s">
        <v>148</v>
      </c>
      <c r="J2437" t="s">
        <v>148</v>
      </c>
      <c r="K2437" t="s">
        <v>148</v>
      </c>
      <c r="L2437" s="35" t="e">
        <v>#VALUE!</v>
      </c>
    </row>
    <row r="2438" spans="1:12" x14ac:dyDescent="0.25">
      <c r="A2438" s="35" t="s">
        <v>148</v>
      </c>
      <c r="B2438" t="s">
        <v>112</v>
      </c>
      <c r="C2438">
        <v>4</v>
      </c>
      <c r="D2438" t="s">
        <v>148</v>
      </c>
      <c r="E2438">
        <v>540222</v>
      </c>
      <c r="F2438" t="s">
        <v>126</v>
      </c>
      <c r="G2438" t="s">
        <v>146</v>
      </c>
      <c r="H2438" t="s">
        <v>148</v>
      </c>
      <c r="I2438" t="s">
        <v>148</v>
      </c>
      <c r="J2438" t="s">
        <v>148</v>
      </c>
      <c r="K2438" t="s">
        <v>148</v>
      </c>
      <c r="L2438" s="35" t="e">
        <v>#VALUE!</v>
      </c>
    </row>
    <row r="2439" spans="1:12" x14ac:dyDescent="0.25">
      <c r="A2439" s="35" t="s">
        <v>148</v>
      </c>
      <c r="B2439" t="s">
        <v>112</v>
      </c>
      <c r="C2439">
        <v>4</v>
      </c>
      <c r="D2439" t="s">
        <v>148</v>
      </c>
      <c r="E2439">
        <v>941824</v>
      </c>
      <c r="F2439" t="s">
        <v>127</v>
      </c>
      <c r="G2439" t="s">
        <v>147</v>
      </c>
      <c r="H2439" t="s">
        <v>148</v>
      </c>
      <c r="I2439" t="s">
        <v>148</v>
      </c>
      <c r="J2439" t="s">
        <v>148</v>
      </c>
      <c r="K2439" t="s">
        <v>148</v>
      </c>
      <c r="L2439" s="35" t="e">
        <v>#VALUE!</v>
      </c>
    </row>
    <row r="2440" spans="1:12" x14ac:dyDescent="0.25">
      <c r="A2440" s="35" t="s">
        <v>148</v>
      </c>
      <c r="B2440" t="s">
        <v>112</v>
      </c>
      <c r="C2440">
        <v>4</v>
      </c>
      <c r="D2440" t="s">
        <v>148</v>
      </c>
      <c r="E2440">
        <v>562223</v>
      </c>
      <c r="F2440" t="s">
        <v>120</v>
      </c>
      <c r="G2440" t="s">
        <v>132</v>
      </c>
      <c r="H2440" t="s">
        <v>148</v>
      </c>
      <c r="I2440" t="s">
        <v>148</v>
      </c>
      <c r="J2440" t="s">
        <v>148</v>
      </c>
      <c r="K2440" t="s">
        <v>148</v>
      </c>
      <c r="L2440" s="35" t="e">
        <v>#VALUE!</v>
      </c>
    </row>
    <row r="2441" spans="1:12" x14ac:dyDescent="0.25">
      <c r="A2441" s="35" t="s">
        <v>148</v>
      </c>
      <c r="B2441" t="s">
        <v>112</v>
      </c>
      <c r="C2441">
        <v>4</v>
      </c>
      <c r="D2441" t="s">
        <v>148</v>
      </c>
      <c r="E2441">
        <v>583307</v>
      </c>
      <c r="F2441" t="s">
        <v>125</v>
      </c>
      <c r="G2441" t="s">
        <v>137</v>
      </c>
      <c r="H2441" t="s">
        <v>148</v>
      </c>
      <c r="I2441" t="s">
        <v>148</v>
      </c>
      <c r="J2441" t="s">
        <v>148</v>
      </c>
      <c r="K2441" t="s">
        <v>148</v>
      </c>
      <c r="L2441" s="35" t="e">
        <v>#VALUE!</v>
      </c>
    </row>
    <row r="2442" spans="1:12" x14ac:dyDescent="0.25">
      <c r="A2442" s="35" t="s">
        <v>148</v>
      </c>
      <c r="B2442" t="s">
        <v>112</v>
      </c>
      <c r="C2442">
        <v>4</v>
      </c>
      <c r="D2442" t="s">
        <v>148</v>
      </c>
      <c r="E2442">
        <v>256540</v>
      </c>
      <c r="F2442" t="s">
        <v>123</v>
      </c>
      <c r="G2442" t="s">
        <v>147</v>
      </c>
      <c r="H2442" t="s">
        <v>148</v>
      </c>
      <c r="I2442" t="s">
        <v>148</v>
      </c>
      <c r="J2442" t="s">
        <v>148</v>
      </c>
      <c r="K2442" t="s">
        <v>148</v>
      </c>
      <c r="L2442" s="35" t="e">
        <v>#VALUE!</v>
      </c>
    </row>
    <row r="2443" spans="1:12" x14ac:dyDescent="0.25">
      <c r="A2443" s="35" t="s">
        <v>148</v>
      </c>
      <c r="B2443" t="s">
        <v>112</v>
      </c>
      <c r="C2443">
        <v>4</v>
      </c>
      <c r="D2443" t="s">
        <v>148</v>
      </c>
      <c r="E2443">
        <v>939439</v>
      </c>
      <c r="F2443" t="s">
        <v>116</v>
      </c>
      <c r="G2443" t="s">
        <v>144</v>
      </c>
      <c r="H2443" t="s">
        <v>148</v>
      </c>
      <c r="I2443" t="s">
        <v>148</v>
      </c>
      <c r="J2443" t="s">
        <v>148</v>
      </c>
      <c r="K2443" t="s">
        <v>148</v>
      </c>
      <c r="L2443" s="35" t="e">
        <v>#VALUE!</v>
      </c>
    </row>
    <row r="2444" spans="1:12" x14ac:dyDescent="0.25">
      <c r="A2444" s="35" t="s">
        <v>148</v>
      </c>
      <c r="B2444" t="s">
        <v>112</v>
      </c>
      <c r="C2444">
        <v>4</v>
      </c>
      <c r="D2444" t="s">
        <v>148</v>
      </c>
      <c r="E2444">
        <v>569299</v>
      </c>
      <c r="F2444" t="s">
        <v>123</v>
      </c>
      <c r="G2444" t="s">
        <v>131</v>
      </c>
      <c r="H2444" t="s">
        <v>148</v>
      </c>
      <c r="I2444" t="s">
        <v>148</v>
      </c>
      <c r="J2444" t="s">
        <v>148</v>
      </c>
      <c r="K2444" t="s">
        <v>148</v>
      </c>
      <c r="L2444" s="35" t="e">
        <v>#VALUE!</v>
      </c>
    </row>
    <row r="2445" spans="1:12" x14ac:dyDescent="0.25">
      <c r="A2445" s="35" t="s">
        <v>148</v>
      </c>
      <c r="B2445" t="s">
        <v>112</v>
      </c>
      <c r="C2445">
        <v>4</v>
      </c>
      <c r="D2445" t="s">
        <v>148</v>
      </c>
      <c r="E2445">
        <v>884510</v>
      </c>
      <c r="F2445" t="s">
        <v>127</v>
      </c>
      <c r="G2445" t="s">
        <v>147</v>
      </c>
      <c r="H2445" t="s">
        <v>148</v>
      </c>
      <c r="I2445" t="s">
        <v>148</v>
      </c>
      <c r="J2445" t="s">
        <v>148</v>
      </c>
      <c r="K2445" t="s">
        <v>148</v>
      </c>
      <c r="L2445" s="35" t="e">
        <v>#VALUE!</v>
      </c>
    </row>
    <row r="2446" spans="1:12" x14ac:dyDescent="0.25">
      <c r="A2446" s="35" t="s">
        <v>148</v>
      </c>
      <c r="B2446" t="s">
        <v>112</v>
      </c>
      <c r="C2446">
        <v>4</v>
      </c>
      <c r="D2446" t="s">
        <v>148</v>
      </c>
      <c r="E2446">
        <v>788999</v>
      </c>
      <c r="F2446" t="s">
        <v>121</v>
      </c>
      <c r="G2446" t="s">
        <v>145</v>
      </c>
      <c r="H2446" t="s">
        <v>148</v>
      </c>
      <c r="I2446" t="s">
        <v>148</v>
      </c>
      <c r="J2446" t="s">
        <v>148</v>
      </c>
      <c r="K2446" t="s">
        <v>148</v>
      </c>
      <c r="L2446" s="35" t="e">
        <v>#VALUE!</v>
      </c>
    </row>
    <row r="2447" spans="1:12" x14ac:dyDescent="0.25">
      <c r="A2447" s="35" t="s">
        <v>148</v>
      </c>
      <c r="B2447" t="s">
        <v>112</v>
      </c>
      <c r="C2447">
        <v>4</v>
      </c>
      <c r="D2447" t="s">
        <v>148</v>
      </c>
      <c r="E2447">
        <v>829577</v>
      </c>
      <c r="F2447" t="s">
        <v>117</v>
      </c>
      <c r="G2447" t="s">
        <v>145</v>
      </c>
      <c r="H2447" t="s">
        <v>148</v>
      </c>
      <c r="I2447" t="s">
        <v>148</v>
      </c>
      <c r="J2447" t="s">
        <v>148</v>
      </c>
      <c r="K2447" t="s">
        <v>148</v>
      </c>
      <c r="L2447" s="35" t="e">
        <v>#VALUE!</v>
      </c>
    </row>
    <row r="2448" spans="1:12" x14ac:dyDescent="0.25">
      <c r="A2448" s="35" t="s">
        <v>148</v>
      </c>
      <c r="B2448" t="s">
        <v>112</v>
      </c>
      <c r="C2448">
        <v>4</v>
      </c>
      <c r="D2448" t="s">
        <v>148</v>
      </c>
      <c r="E2448">
        <v>676879</v>
      </c>
      <c r="F2448" t="s">
        <v>125</v>
      </c>
      <c r="G2448" t="s">
        <v>133</v>
      </c>
      <c r="H2448" t="s">
        <v>148</v>
      </c>
      <c r="I2448" t="s">
        <v>148</v>
      </c>
      <c r="J2448" t="s">
        <v>148</v>
      </c>
      <c r="K2448" t="s">
        <v>148</v>
      </c>
      <c r="L2448" s="35" t="e">
        <v>#VALUE!</v>
      </c>
    </row>
    <row r="2449" spans="1:12" x14ac:dyDescent="0.25">
      <c r="A2449" s="35" t="s">
        <v>148</v>
      </c>
      <c r="B2449" t="s">
        <v>112</v>
      </c>
      <c r="C2449">
        <v>4</v>
      </c>
      <c r="D2449" t="s">
        <v>148</v>
      </c>
      <c r="E2449">
        <v>892805</v>
      </c>
      <c r="F2449" t="s">
        <v>122</v>
      </c>
      <c r="G2449" t="s">
        <v>142</v>
      </c>
      <c r="H2449" t="s">
        <v>148</v>
      </c>
      <c r="I2449" t="s">
        <v>148</v>
      </c>
      <c r="J2449" t="s">
        <v>148</v>
      </c>
      <c r="K2449" t="s">
        <v>148</v>
      </c>
      <c r="L2449" s="35" t="e">
        <v>#VALUE!</v>
      </c>
    </row>
    <row r="2450" spans="1:12" x14ac:dyDescent="0.25">
      <c r="A2450" s="35" t="s">
        <v>148</v>
      </c>
      <c r="B2450" t="s">
        <v>112</v>
      </c>
      <c r="C2450">
        <v>4</v>
      </c>
      <c r="D2450" t="s">
        <v>148</v>
      </c>
      <c r="E2450">
        <v>148831</v>
      </c>
      <c r="F2450" t="s">
        <v>123</v>
      </c>
      <c r="G2450" t="s">
        <v>135</v>
      </c>
      <c r="H2450" t="s">
        <v>148</v>
      </c>
      <c r="I2450" t="s">
        <v>148</v>
      </c>
      <c r="J2450" t="s">
        <v>148</v>
      </c>
      <c r="K2450" t="s">
        <v>148</v>
      </c>
      <c r="L2450" s="35" t="e">
        <v>#VALUE!</v>
      </c>
    </row>
    <row r="2451" spans="1:12" x14ac:dyDescent="0.25">
      <c r="A2451" s="35" t="s">
        <v>148</v>
      </c>
      <c r="B2451" t="s">
        <v>112</v>
      </c>
      <c r="C2451">
        <v>4</v>
      </c>
      <c r="D2451" t="s">
        <v>148</v>
      </c>
      <c r="E2451">
        <v>199585</v>
      </c>
      <c r="F2451" t="s">
        <v>121</v>
      </c>
      <c r="G2451" t="s">
        <v>145</v>
      </c>
      <c r="H2451" t="s">
        <v>148</v>
      </c>
      <c r="I2451" t="s">
        <v>148</v>
      </c>
      <c r="J2451" t="s">
        <v>148</v>
      </c>
      <c r="K2451" t="s">
        <v>148</v>
      </c>
      <c r="L2451" s="35" t="e">
        <v>#VALUE!</v>
      </c>
    </row>
    <row r="2452" spans="1:12" x14ac:dyDescent="0.25">
      <c r="A2452" s="35" t="s">
        <v>148</v>
      </c>
      <c r="B2452" t="s">
        <v>112</v>
      </c>
      <c r="C2452">
        <v>4</v>
      </c>
      <c r="D2452" t="s">
        <v>148</v>
      </c>
      <c r="E2452">
        <v>338323</v>
      </c>
      <c r="F2452" t="s">
        <v>125</v>
      </c>
      <c r="G2452" t="s">
        <v>141</v>
      </c>
      <c r="H2452" t="s">
        <v>148</v>
      </c>
      <c r="I2452" t="s">
        <v>148</v>
      </c>
      <c r="J2452" t="s">
        <v>148</v>
      </c>
      <c r="K2452" t="s">
        <v>148</v>
      </c>
      <c r="L2452" s="35" t="e">
        <v>#VALUE!</v>
      </c>
    </row>
    <row r="2453" spans="1:12" x14ac:dyDescent="0.25">
      <c r="A2453" s="35" t="s">
        <v>148</v>
      </c>
      <c r="B2453" t="s">
        <v>112</v>
      </c>
      <c r="C2453">
        <v>4</v>
      </c>
      <c r="D2453" t="s">
        <v>148</v>
      </c>
      <c r="E2453">
        <v>973456</v>
      </c>
      <c r="F2453" t="s">
        <v>126</v>
      </c>
      <c r="G2453" t="s">
        <v>142</v>
      </c>
      <c r="H2453" t="s">
        <v>148</v>
      </c>
      <c r="I2453" t="s">
        <v>148</v>
      </c>
      <c r="J2453" t="s">
        <v>148</v>
      </c>
      <c r="K2453" t="s">
        <v>148</v>
      </c>
      <c r="L2453" s="35" t="e">
        <v>#VALUE!</v>
      </c>
    </row>
    <row r="2454" spans="1:12" x14ac:dyDescent="0.25">
      <c r="A2454" s="35" t="s">
        <v>148</v>
      </c>
      <c r="B2454" t="s">
        <v>112</v>
      </c>
      <c r="C2454">
        <v>4</v>
      </c>
      <c r="D2454" t="s">
        <v>148</v>
      </c>
      <c r="E2454">
        <v>135450</v>
      </c>
      <c r="F2454" t="s">
        <v>123</v>
      </c>
      <c r="G2454" t="s">
        <v>131</v>
      </c>
      <c r="H2454" t="s">
        <v>148</v>
      </c>
      <c r="I2454" t="s">
        <v>148</v>
      </c>
      <c r="J2454" t="s">
        <v>148</v>
      </c>
      <c r="K2454" t="s">
        <v>148</v>
      </c>
      <c r="L2454" s="35" t="e">
        <v>#VALUE!</v>
      </c>
    </row>
    <row r="2455" spans="1:12" x14ac:dyDescent="0.25">
      <c r="A2455" s="35" t="s">
        <v>148</v>
      </c>
      <c r="B2455" t="s">
        <v>112</v>
      </c>
      <c r="C2455">
        <v>4</v>
      </c>
      <c r="D2455" t="s">
        <v>148</v>
      </c>
      <c r="E2455">
        <v>453926</v>
      </c>
      <c r="F2455" t="s">
        <v>116</v>
      </c>
      <c r="G2455" t="s">
        <v>136</v>
      </c>
      <c r="H2455" t="s">
        <v>148</v>
      </c>
      <c r="I2455" t="s">
        <v>148</v>
      </c>
      <c r="J2455" t="s">
        <v>148</v>
      </c>
      <c r="K2455" t="s">
        <v>148</v>
      </c>
      <c r="L2455" s="35" t="e">
        <v>#VALUE!</v>
      </c>
    </row>
    <row r="2456" spans="1:12" x14ac:dyDescent="0.25">
      <c r="A2456" s="35" t="s">
        <v>148</v>
      </c>
      <c r="B2456" t="s">
        <v>112</v>
      </c>
      <c r="C2456">
        <v>4</v>
      </c>
      <c r="D2456" t="s">
        <v>148</v>
      </c>
      <c r="E2456">
        <v>796485</v>
      </c>
      <c r="F2456" t="s">
        <v>117</v>
      </c>
      <c r="G2456" t="s">
        <v>137</v>
      </c>
      <c r="H2456" t="s">
        <v>148</v>
      </c>
      <c r="I2456" t="s">
        <v>148</v>
      </c>
      <c r="J2456" t="s">
        <v>148</v>
      </c>
      <c r="K2456" t="s">
        <v>148</v>
      </c>
      <c r="L2456" s="35" t="e">
        <v>#VALUE!</v>
      </c>
    </row>
    <row r="2457" spans="1:12" x14ac:dyDescent="0.25">
      <c r="A2457" s="35" t="s">
        <v>148</v>
      </c>
      <c r="B2457" t="s">
        <v>112</v>
      </c>
      <c r="C2457">
        <v>4</v>
      </c>
      <c r="D2457" t="s">
        <v>148</v>
      </c>
      <c r="E2457">
        <v>833202</v>
      </c>
      <c r="F2457" t="s">
        <v>123</v>
      </c>
      <c r="G2457" t="s">
        <v>143</v>
      </c>
      <c r="H2457" t="s">
        <v>148</v>
      </c>
      <c r="I2457" t="s">
        <v>148</v>
      </c>
      <c r="J2457" t="s">
        <v>148</v>
      </c>
      <c r="K2457" t="s">
        <v>148</v>
      </c>
      <c r="L2457" s="35" t="e">
        <v>#VALUE!</v>
      </c>
    </row>
    <row r="2458" spans="1:12" x14ac:dyDescent="0.25">
      <c r="A2458" s="35" t="s">
        <v>148</v>
      </c>
      <c r="B2458" t="s">
        <v>112</v>
      </c>
      <c r="C2458">
        <v>4</v>
      </c>
      <c r="D2458" t="s">
        <v>148</v>
      </c>
      <c r="E2458">
        <v>670498</v>
      </c>
      <c r="F2458" t="s">
        <v>116</v>
      </c>
      <c r="G2458" t="s">
        <v>128</v>
      </c>
      <c r="H2458" t="s">
        <v>148</v>
      </c>
      <c r="I2458" t="s">
        <v>148</v>
      </c>
      <c r="J2458" t="s">
        <v>148</v>
      </c>
      <c r="K2458" t="s">
        <v>148</v>
      </c>
      <c r="L2458" s="35" t="e">
        <v>#VALUE!</v>
      </c>
    </row>
    <row r="2459" spans="1:12" x14ac:dyDescent="0.25">
      <c r="A2459" s="35" t="s">
        <v>148</v>
      </c>
      <c r="B2459" t="s">
        <v>112</v>
      </c>
      <c r="C2459">
        <v>4</v>
      </c>
      <c r="D2459" t="s">
        <v>148</v>
      </c>
      <c r="E2459">
        <v>320291</v>
      </c>
      <c r="F2459" t="s">
        <v>120</v>
      </c>
      <c r="G2459" t="s">
        <v>132</v>
      </c>
      <c r="H2459" t="s">
        <v>148</v>
      </c>
      <c r="I2459" t="s">
        <v>148</v>
      </c>
      <c r="J2459" t="s">
        <v>148</v>
      </c>
      <c r="K2459" t="s">
        <v>148</v>
      </c>
      <c r="L2459" s="35" t="e">
        <v>#VALUE!</v>
      </c>
    </row>
    <row r="2460" spans="1:12" x14ac:dyDescent="0.25">
      <c r="A2460" s="35" t="s">
        <v>148</v>
      </c>
      <c r="B2460" t="s">
        <v>112</v>
      </c>
      <c r="C2460">
        <v>4</v>
      </c>
      <c r="D2460" t="s">
        <v>148</v>
      </c>
      <c r="E2460">
        <v>992416</v>
      </c>
      <c r="F2460" t="s">
        <v>123</v>
      </c>
      <c r="G2460" t="s">
        <v>135</v>
      </c>
      <c r="H2460" t="s">
        <v>148</v>
      </c>
      <c r="I2460" t="s">
        <v>148</v>
      </c>
      <c r="J2460" t="s">
        <v>148</v>
      </c>
      <c r="K2460" t="s">
        <v>148</v>
      </c>
      <c r="L2460" s="35" t="e">
        <v>#VALUE!</v>
      </c>
    </row>
    <row r="2461" spans="1:12" x14ac:dyDescent="0.25">
      <c r="A2461" s="35" t="s">
        <v>148</v>
      </c>
      <c r="B2461" t="s">
        <v>112</v>
      </c>
      <c r="C2461">
        <v>4</v>
      </c>
      <c r="D2461" t="s">
        <v>148</v>
      </c>
      <c r="E2461">
        <v>658730</v>
      </c>
      <c r="F2461" t="s">
        <v>117</v>
      </c>
      <c r="G2461" t="s">
        <v>141</v>
      </c>
      <c r="H2461" t="s">
        <v>148</v>
      </c>
      <c r="I2461" t="s">
        <v>148</v>
      </c>
      <c r="J2461" t="s">
        <v>148</v>
      </c>
      <c r="K2461" t="s">
        <v>148</v>
      </c>
      <c r="L2461" s="35" t="e">
        <v>#VALUE!</v>
      </c>
    </row>
    <row r="2462" spans="1:12" x14ac:dyDescent="0.25">
      <c r="A2462" s="35" t="s">
        <v>148</v>
      </c>
      <c r="B2462" t="s">
        <v>112</v>
      </c>
      <c r="C2462">
        <v>4</v>
      </c>
      <c r="D2462" t="s">
        <v>148</v>
      </c>
      <c r="E2462">
        <v>259191</v>
      </c>
      <c r="F2462" t="s">
        <v>122</v>
      </c>
      <c r="G2462" t="s">
        <v>146</v>
      </c>
      <c r="H2462" t="s">
        <v>148</v>
      </c>
      <c r="I2462" t="s">
        <v>148</v>
      </c>
      <c r="J2462" t="s">
        <v>148</v>
      </c>
      <c r="K2462" t="s">
        <v>148</v>
      </c>
      <c r="L2462" s="35" t="e">
        <v>#VALUE!</v>
      </c>
    </row>
    <row r="2463" spans="1:12" x14ac:dyDescent="0.25">
      <c r="A2463" s="35" t="s">
        <v>148</v>
      </c>
      <c r="B2463" t="s">
        <v>112</v>
      </c>
      <c r="C2463">
        <v>4</v>
      </c>
      <c r="D2463" t="s">
        <v>148</v>
      </c>
      <c r="E2463">
        <v>272562</v>
      </c>
      <c r="F2463" t="s">
        <v>123</v>
      </c>
      <c r="G2463" t="s">
        <v>139</v>
      </c>
      <c r="H2463" t="s">
        <v>148</v>
      </c>
      <c r="I2463" t="s">
        <v>148</v>
      </c>
      <c r="J2463" t="s">
        <v>148</v>
      </c>
      <c r="K2463" t="s">
        <v>148</v>
      </c>
      <c r="L2463" s="35" t="e">
        <v>#VALUE!</v>
      </c>
    </row>
    <row r="2464" spans="1:12" x14ac:dyDescent="0.25">
      <c r="A2464" s="35" t="s">
        <v>148</v>
      </c>
      <c r="B2464" t="s">
        <v>112</v>
      </c>
      <c r="C2464">
        <v>4</v>
      </c>
      <c r="D2464" t="s">
        <v>148</v>
      </c>
      <c r="E2464">
        <v>771223</v>
      </c>
      <c r="F2464" t="s">
        <v>119</v>
      </c>
      <c r="G2464" t="s">
        <v>147</v>
      </c>
      <c r="H2464" t="s">
        <v>148</v>
      </c>
      <c r="I2464" t="s">
        <v>148</v>
      </c>
      <c r="J2464" t="s">
        <v>148</v>
      </c>
      <c r="K2464" t="s">
        <v>148</v>
      </c>
      <c r="L2464" s="35" t="e">
        <v>#VALUE!</v>
      </c>
    </row>
    <row r="2465" spans="1:12" x14ac:dyDescent="0.25">
      <c r="A2465" s="35" t="s">
        <v>148</v>
      </c>
      <c r="B2465" t="s">
        <v>112</v>
      </c>
      <c r="C2465">
        <v>4</v>
      </c>
      <c r="D2465" t="s">
        <v>148</v>
      </c>
      <c r="E2465">
        <v>441834</v>
      </c>
      <c r="F2465" t="s">
        <v>119</v>
      </c>
      <c r="G2465" t="s">
        <v>139</v>
      </c>
      <c r="H2465" t="s">
        <v>148</v>
      </c>
      <c r="I2465" t="s">
        <v>148</v>
      </c>
      <c r="J2465" t="s">
        <v>148</v>
      </c>
      <c r="K2465" t="s">
        <v>148</v>
      </c>
      <c r="L2465" s="35" t="e">
        <v>#VALUE!</v>
      </c>
    </row>
    <row r="2466" spans="1:12" x14ac:dyDescent="0.25">
      <c r="A2466" s="35" t="s">
        <v>148</v>
      </c>
      <c r="B2466" t="s">
        <v>112</v>
      </c>
      <c r="C2466">
        <v>4</v>
      </c>
      <c r="D2466" t="s">
        <v>148</v>
      </c>
      <c r="E2466">
        <v>676952</v>
      </c>
      <c r="F2466" t="s">
        <v>120</v>
      </c>
      <c r="G2466" t="s">
        <v>140</v>
      </c>
      <c r="H2466" t="s">
        <v>148</v>
      </c>
      <c r="I2466" t="s">
        <v>148</v>
      </c>
      <c r="J2466" t="s">
        <v>148</v>
      </c>
      <c r="K2466" t="s">
        <v>148</v>
      </c>
      <c r="L2466" s="35" t="e">
        <v>#VALUE!</v>
      </c>
    </row>
    <row r="2467" spans="1:12" x14ac:dyDescent="0.25">
      <c r="A2467" s="35" t="s">
        <v>148</v>
      </c>
      <c r="B2467" t="s">
        <v>112</v>
      </c>
      <c r="C2467">
        <v>4</v>
      </c>
      <c r="D2467" t="s">
        <v>148</v>
      </c>
      <c r="E2467">
        <v>849367</v>
      </c>
      <c r="F2467" t="s">
        <v>117</v>
      </c>
      <c r="G2467" t="s">
        <v>129</v>
      </c>
      <c r="H2467" t="s">
        <v>148</v>
      </c>
      <c r="I2467" t="s">
        <v>148</v>
      </c>
      <c r="J2467" t="s">
        <v>148</v>
      </c>
      <c r="K2467" t="s">
        <v>148</v>
      </c>
      <c r="L2467" s="35" t="e">
        <v>#VALUE!</v>
      </c>
    </row>
    <row r="2468" spans="1:12" x14ac:dyDescent="0.25">
      <c r="A2468" s="35" t="s">
        <v>148</v>
      </c>
      <c r="B2468" t="s">
        <v>112</v>
      </c>
      <c r="C2468">
        <v>4</v>
      </c>
      <c r="D2468" t="s">
        <v>148</v>
      </c>
      <c r="E2468">
        <v>652665</v>
      </c>
      <c r="F2468" t="s">
        <v>121</v>
      </c>
      <c r="G2468" t="s">
        <v>133</v>
      </c>
      <c r="H2468" t="s">
        <v>148</v>
      </c>
      <c r="I2468" t="s">
        <v>148</v>
      </c>
      <c r="J2468" t="s">
        <v>148</v>
      </c>
      <c r="K2468" t="s">
        <v>148</v>
      </c>
      <c r="L2468" s="35" t="e">
        <v>#VALUE!</v>
      </c>
    </row>
    <row r="2469" spans="1:12" x14ac:dyDescent="0.25">
      <c r="A2469" s="35" t="s">
        <v>148</v>
      </c>
      <c r="B2469" t="s">
        <v>112</v>
      </c>
      <c r="C2469">
        <v>4</v>
      </c>
      <c r="D2469" t="s">
        <v>148</v>
      </c>
      <c r="E2469">
        <v>881659</v>
      </c>
      <c r="F2469" t="s">
        <v>127</v>
      </c>
      <c r="G2469" t="s">
        <v>139</v>
      </c>
      <c r="H2469" t="s">
        <v>148</v>
      </c>
      <c r="I2469" t="s">
        <v>148</v>
      </c>
      <c r="J2469" t="s">
        <v>148</v>
      </c>
      <c r="K2469" t="s">
        <v>148</v>
      </c>
      <c r="L2469" s="35" t="e">
        <v>#VALUE!</v>
      </c>
    </row>
    <row r="2470" spans="1:12" x14ac:dyDescent="0.25">
      <c r="A2470" s="35" t="s">
        <v>148</v>
      </c>
      <c r="B2470" t="s">
        <v>112</v>
      </c>
      <c r="C2470">
        <v>4</v>
      </c>
      <c r="D2470" t="s">
        <v>148</v>
      </c>
      <c r="E2470">
        <v>692791</v>
      </c>
      <c r="F2470" t="s">
        <v>126</v>
      </c>
      <c r="G2470" t="s">
        <v>130</v>
      </c>
      <c r="H2470" t="s">
        <v>148</v>
      </c>
      <c r="I2470" t="s">
        <v>148</v>
      </c>
      <c r="J2470" t="s">
        <v>148</v>
      </c>
      <c r="K2470" t="s">
        <v>148</v>
      </c>
      <c r="L2470" s="35" t="e">
        <v>#VALUE!</v>
      </c>
    </row>
    <row r="2471" spans="1:12" x14ac:dyDescent="0.25">
      <c r="A2471" s="35" t="s">
        <v>148</v>
      </c>
      <c r="B2471" t="s">
        <v>112</v>
      </c>
      <c r="C2471">
        <v>4</v>
      </c>
      <c r="D2471" t="s">
        <v>148</v>
      </c>
      <c r="E2471">
        <v>257902</v>
      </c>
      <c r="F2471" t="s">
        <v>127</v>
      </c>
      <c r="G2471" t="s">
        <v>131</v>
      </c>
      <c r="H2471" t="s">
        <v>148</v>
      </c>
      <c r="I2471" t="s">
        <v>148</v>
      </c>
      <c r="J2471" t="s">
        <v>148</v>
      </c>
      <c r="K2471" t="s">
        <v>148</v>
      </c>
      <c r="L2471" s="35" t="e">
        <v>#VALUE!</v>
      </c>
    </row>
    <row r="2472" spans="1:12" x14ac:dyDescent="0.25">
      <c r="A2472" s="35" t="s">
        <v>148</v>
      </c>
      <c r="B2472" t="s">
        <v>112</v>
      </c>
      <c r="C2472">
        <v>4</v>
      </c>
      <c r="D2472" t="s">
        <v>148</v>
      </c>
      <c r="E2472">
        <v>652447</v>
      </c>
      <c r="F2472" t="s">
        <v>125</v>
      </c>
      <c r="G2472" t="s">
        <v>141</v>
      </c>
      <c r="H2472" t="s">
        <v>148</v>
      </c>
      <c r="I2472" t="s">
        <v>148</v>
      </c>
      <c r="J2472" t="s">
        <v>148</v>
      </c>
      <c r="K2472" t="s">
        <v>148</v>
      </c>
      <c r="L2472" s="35" t="e">
        <v>#VALUE!</v>
      </c>
    </row>
    <row r="2473" spans="1:12" x14ac:dyDescent="0.25">
      <c r="A2473" s="35" t="s">
        <v>148</v>
      </c>
      <c r="B2473" t="s">
        <v>112</v>
      </c>
      <c r="C2473">
        <v>4</v>
      </c>
      <c r="D2473" t="s">
        <v>148</v>
      </c>
      <c r="E2473">
        <v>183995</v>
      </c>
      <c r="F2473" t="s">
        <v>125</v>
      </c>
      <c r="G2473" t="s">
        <v>145</v>
      </c>
      <c r="H2473" t="s">
        <v>148</v>
      </c>
      <c r="I2473" t="s">
        <v>148</v>
      </c>
      <c r="J2473" t="s">
        <v>148</v>
      </c>
      <c r="K2473" t="s">
        <v>148</v>
      </c>
      <c r="L2473" s="35" t="e">
        <v>#VALUE!</v>
      </c>
    </row>
    <row r="2474" spans="1:12" x14ac:dyDescent="0.25">
      <c r="A2474" s="35" t="s">
        <v>148</v>
      </c>
      <c r="B2474" t="s">
        <v>112</v>
      </c>
      <c r="C2474">
        <v>4</v>
      </c>
      <c r="D2474" t="s">
        <v>148</v>
      </c>
      <c r="E2474">
        <v>432453</v>
      </c>
      <c r="F2474" t="s">
        <v>117</v>
      </c>
      <c r="G2474" t="s">
        <v>129</v>
      </c>
      <c r="H2474" t="s">
        <v>148</v>
      </c>
      <c r="I2474" t="s">
        <v>148</v>
      </c>
      <c r="J2474" t="s">
        <v>148</v>
      </c>
      <c r="K2474" t="s">
        <v>148</v>
      </c>
      <c r="L2474" s="35" t="e">
        <v>#VALUE!</v>
      </c>
    </row>
    <row r="2475" spans="1:12" x14ac:dyDescent="0.25">
      <c r="A2475" s="35" t="s">
        <v>148</v>
      </c>
      <c r="B2475" t="s">
        <v>112</v>
      </c>
      <c r="C2475">
        <v>4</v>
      </c>
      <c r="D2475" t="s">
        <v>148</v>
      </c>
      <c r="E2475">
        <v>153575</v>
      </c>
      <c r="F2475" t="s">
        <v>119</v>
      </c>
      <c r="G2475" t="s">
        <v>131</v>
      </c>
      <c r="H2475" t="s">
        <v>148</v>
      </c>
      <c r="I2475" t="s">
        <v>148</v>
      </c>
      <c r="J2475" t="s">
        <v>148</v>
      </c>
      <c r="K2475" t="s">
        <v>148</v>
      </c>
      <c r="L2475" s="35" t="e">
        <v>#VALUE!</v>
      </c>
    </row>
    <row r="2476" spans="1:12" x14ac:dyDescent="0.25">
      <c r="A2476" s="35" t="s">
        <v>148</v>
      </c>
      <c r="B2476" t="s">
        <v>112</v>
      </c>
      <c r="C2476">
        <v>4</v>
      </c>
      <c r="D2476" t="s">
        <v>148</v>
      </c>
      <c r="E2476">
        <v>153344</v>
      </c>
      <c r="F2476" t="s">
        <v>125</v>
      </c>
      <c r="G2476" t="s">
        <v>137</v>
      </c>
      <c r="H2476" t="s">
        <v>148</v>
      </c>
      <c r="I2476" t="s">
        <v>148</v>
      </c>
      <c r="J2476" t="s">
        <v>148</v>
      </c>
      <c r="K2476" t="s">
        <v>148</v>
      </c>
      <c r="L2476" s="35" t="e">
        <v>#VALUE!</v>
      </c>
    </row>
    <row r="2477" spans="1:12" x14ac:dyDescent="0.25">
      <c r="A2477" s="35" t="s">
        <v>148</v>
      </c>
      <c r="B2477" t="s">
        <v>112</v>
      </c>
      <c r="C2477">
        <v>4</v>
      </c>
      <c r="D2477" t="s">
        <v>148</v>
      </c>
      <c r="E2477">
        <v>745996</v>
      </c>
      <c r="F2477" t="s">
        <v>117</v>
      </c>
      <c r="G2477" t="s">
        <v>133</v>
      </c>
      <c r="H2477" t="s">
        <v>148</v>
      </c>
      <c r="I2477" t="s">
        <v>148</v>
      </c>
      <c r="J2477" t="s">
        <v>148</v>
      </c>
      <c r="K2477" t="s">
        <v>148</v>
      </c>
      <c r="L2477" s="35" t="e">
        <v>#VALUE!</v>
      </c>
    </row>
    <row r="2478" spans="1:12" x14ac:dyDescent="0.25">
      <c r="A2478" s="35" t="s">
        <v>148</v>
      </c>
      <c r="B2478" t="s">
        <v>112</v>
      </c>
      <c r="C2478">
        <v>4</v>
      </c>
      <c r="D2478" t="s">
        <v>148</v>
      </c>
      <c r="E2478">
        <v>671367</v>
      </c>
      <c r="F2478" t="s">
        <v>121</v>
      </c>
      <c r="G2478" t="s">
        <v>129</v>
      </c>
      <c r="H2478" t="s">
        <v>148</v>
      </c>
      <c r="I2478" t="s">
        <v>148</v>
      </c>
      <c r="J2478" t="s">
        <v>148</v>
      </c>
      <c r="K2478" t="s">
        <v>148</v>
      </c>
      <c r="L2478" s="35" t="e">
        <v>#VALUE!</v>
      </c>
    </row>
    <row r="2479" spans="1:12" x14ac:dyDescent="0.25">
      <c r="A2479" s="35" t="s">
        <v>148</v>
      </c>
      <c r="B2479" t="s">
        <v>112</v>
      </c>
      <c r="C2479">
        <v>4</v>
      </c>
      <c r="D2479" t="s">
        <v>148</v>
      </c>
      <c r="E2479">
        <v>320010</v>
      </c>
      <c r="F2479" t="s">
        <v>125</v>
      </c>
      <c r="G2479" t="s">
        <v>133</v>
      </c>
      <c r="H2479" t="s">
        <v>148</v>
      </c>
      <c r="I2479" t="s">
        <v>148</v>
      </c>
      <c r="J2479" t="s">
        <v>148</v>
      </c>
      <c r="K2479" t="s">
        <v>148</v>
      </c>
      <c r="L2479" s="35" t="e">
        <v>#VALUE!</v>
      </c>
    </row>
    <row r="2480" spans="1:12" x14ac:dyDescent="0.25">
      <c r="A2480" s="35" t="s">
        <v>148</v>
      </c>
      <c r="B2480" t="s">
        <v>112</v>
      </c>
      <c r="C2480">
        <v>4</v>
      </c>
      <c r="D2480" t="s">
        <v>148</v>
      </c>
      <c r="E2480">
        <v>188932</v>
      </c>
      <c r="F2480" t="s">
        <v>124</v>
      </c>
      <c r="G2480" t="s">
        <v>136</v>
      </c>
      <c r="H2480" t="s">
        <v>148</v>
      </c>
      <c r="I2480" t="s">
        <v>148</v>
      </c>
      <c r="J2480" t="s">
        <v>148</v>
      </c>
      <c r="K2480" t="s">
        <v>148</v>
      </c>
      <c r="L2480" s="35" t="e">
        <v>#VALUE!</v>
      </c>
    </row>
    <row r="2481" spans="1:12" x14ac:dyDescent="0.25">
      <c r="A2481" s="35" t="s">
        <v>148</v>
      </c>
      <c r="B2481" t="s">
        <v>112</v>
      </c>
      <c r="C2481">
        <v>4</v>
      </c>
      <c r="D2481" t="s">
        <v>148</v>
      </c>
      <c r="E2481">
        <v>804009</v>
      </c>
      <c r="F2481" t="s">
        <v>119</v>
      </c>
      <c r="G2481" t="s">
        <v>135</v>
      </c>
      <c r="H2481" t="s">
        <v>148</v>
      </c>
      <c r="I2481" t="s">
        <v>148</v>
      </c>
      <c r="J2481" t="s">
        <v>148</v>
      </c>
      <c r="K2481" t="s">
        <v>148</v>
      </c>
      <c r="L2481" s="35" t="e">
        <v>#VALUE!</v>
      </c>
    </row>
    <row r="2482" spans="1:12" x14ac:dyDescent="0.25">
      <c r="A2482" s="35" t="s">
        <v>148</v>
      </c>
      <c r="B2482" t="s">
        <v>112</v>
      </c>
      <c r="C2482">
        <v>4</v>
      </c>
      <c r="D2482" t="s">
        <v>148</v>
      </c>
      <c r="E2482">
        <v>293257</v>
      </c>
      <c r="F2482" t="s">
        <v>117</v>
      </c>
      <c r="G2482" t="s">
        <v>145</v>
      </c>
      <c r="H2482" t="s">
        <v>148</v>
      </c>
      <c r="I2482" t="s">
        <v>148</v>
      </c>
      <c r="J2482" t="s">
        <v>148</v>
      </c>
      <c r="K2482" t="s">
        <v>148</v>
      </c>
      <c r="L2482" s="35" t="e">
        <v>#VALUE!</v>
      </c>
    </row>
    <row r="2483" spans="1:12" x14ac:dyDescent="0.25">
      <c r="A2483" s="35" t="s">
        <v>148</v>
      </c>
      <c r="B2483" t="s">
        <v>112</v>
      </c>
      <c r="C2483">
        <v>4</v>
      </c>
      <c r="D2483" t="s">
        <v>148</v>
      </c>
      <c r="E2483">
        <v>710762</v>
      </c>
      <c r="F2483" t="s">
        <v>123</v>
      </c>
      <c r="G2483" t="s">
        <v>143</v>
      </c>
      <c r="H2483" t="s">
        <v>148</v>
      </c>
      <c r="I2483" t="s">
        <v>148</v>
      </c>
      <c r="J2483" t="s">
        <v>148</v>
      </c>
      <c r="K2483" t="s">
        <v>148</v>
      </c>
      <c r="L2483" s="35" t="e">
        <v>#VALUE!</v>
      </c>
    </row>
    <row r="2484" spans="1:12" x14ac:dyDescent="0.25">
      <c r="A2484" s="35" t="s">
        <v>148</v>
      </c>
      <c r="B2484" t="s">
        <v>112</v>
      </c>
      <c r="C2484">
        <v>4</v>
      </c>
      <c r="D2484" t="s">
        <v>148</v>
      </c>
      <c r="E2484">
        <v>319892</v>
      </c>
      <c r="F2484" t="s">
        <v>122</v>
      </c>
      <c r="G2484" t="s">
        <v>146</v>
      </c>
      <c r="H2484" t="s">
        <v>148</v>
      </c>
      <c r="I2484" t="s">
        <v>148</v>
      </c>
      <c r="J2484" t="s">
        <v>148</v>
      </c>
      <c r="K2484" t="s">
        <v>148</v>
      </c>
      <c r="L2484" s="35" t="e">
        <v>#VALUE!</v>
      </c>
    </row>
    <row r="2485" spans="1:12" x14ac:dyDescent="0.25">
      <c r="A2485" s="35" t="s">
        <v>148</v>
      </c>
      <c r="B2485" t="s">
        <v>112</v>
      </c>
      <c r="C2485">
        <v>4</v>
      </c>
      <c r="D2485" t="s">
        <v>148</v>
      </c>
      <c r="E2485">
        <v>144106</v>
      </c>
      <c r="F2485" t="s">
        <v>124</v>
      </c>
      <c r="G2485" t="s">
        <v>128</v>
      </c>
      <c r="H2485" t="s">
        <v>148</v>
      </c>
      <c r="I2485" t="s">
        <v>148</v>
      </c>
      <c r="J2485" t="s">
        <v>148</v>
      </c>
      <c r="K2485" t="s">
        <v>148</v>
      </c>
      <c r="L2485" s="35" t="e">
        <v>#VALUE!</v>
      </c>
    </row>
    <row r="2486" spans="1:12" x14ac:dyDescent="0.25">
      <c r="A2486" s="35" t="s">
        <v>148</v>
      </c>
      <c r="B2486" t="s">
        <v>112</v>
      </c>
      <c r="C2486">
        <v>4</v>
      </c>
      <c r="D2486" t="s">
        <v>148</v>
      </c>
      <c r="E2486">
        <v>840589</v>
      </c>
      <c r="F2486" t="s">
        <v>119</v>
      </c>
      <c r="G2486" t="s">
        <v>135</v>
      </c>
      <c r="H2486" t="s">
        <v>148</v>
      </c>
      <c r="I2486" t="s">
        <v>148</v>
      </c>
      <c r="J2486" t="s">
        <v>148</v>
      </c>
      <c r="K2486" t="s">
        <v>148</v>
      </c>
      <c r="L2486" s="35" t="e">
        <v>#VALUE!</v>
      </c>
    </row>
    <row r="2487" spans="1:12" x14ac:dyDescent="0.25">
      <c r="A2487" s="35" t="s">
        <v>148</v>
      </c>
      <c r="B2487" t="s">
        <v>112</v>
      </c>
      <c r="C2487">
        <v>4</v>
      </c>
      <c r="D2487" t="s">
        <v>148</v>
      </c>
      <c r="E2487">
        <v>708339</v>
      </c>
      <c r="F2487" t="s">
        <v>120</v>
      </c>
      <c r="G2487" t="s">
        <v>136</v>
      </c>
      <c r="H2487" t="s">
        <v>148</v>
      </c>
      <c r="I2487" t="s">
        <v>148</v>
      </c>
      <c r="J2487" t="s">
        <v>148</v>
      </c>
      <c r="K2487" t="s">
        <v>148</v>
      </c>
      <c r="L2487" s="35" t="e">
        <v>#VALUE!</v>
      </c>
    </row>
    <row r="2488" spans="1:12" x14ac:dyDescent="0.25">
      <c r="A2488" s="35" t="s">
        <v>148</v>
      </c>
      <c r="B2488" t="s">
        <v>112</v>
      </c>
      <c r="C2488">
        <v>4</v>
      </c>
      <c r="D2488" t="s">
        <v>148</v>
      </c>
      <c r="E2488">
        <v>423383</v>
      </c>
      <c r="F2488" t="s">
        <v>123</v>
      </c>
      <c r="G2488" t="s">
        <v>131</v>
      </c>
      <c r="H2488" t="s">
        <v>148</v>
      </c>
      <c r="I2488" t="s">
        <v>148</v>
      </c>
      <c r="J2488" t="s">
        <v>148</v>
      </c>
      <c r="K2488" t="s">
        <v>148</v>
      </c>
      <c r="L2488" s="35" t="e">
        <v>#VALUE!</v>
      </c>
    </row>
    <row r="2489" spans="1:12" x14ac:dyDescent="0.25">
      <c r="A2489" s="35" t="s">
        <v>148</v>
      </c>
      <c r="B2489" t="s">
        <v>112</v>
      </c>
      <c r="C2489">
        <v>4</v>
      </c>
      <c r="D2489" t="s">
        <v>148</v>
      </c>
      <c r="E2489">
        <v>653482</v>
      </c>
      <c r="F2489" t="s">
        <v>127</v>
      </c>
      <c r="G2489" t="s">
        <v>135</v>
      </c>
      <c r="H2489" t="s">
        <v>148</v>
      </c>
      <c r="I2489" t="s">
        <v>148</v>
      </c>
      <c r="J2489" t="s">
        <v>148</v>
      </c>
      <c r="K2489" t="s">
        <v>148</v>
      </c>
      <c r="L2489" s="35" t="e">
        <v>#VALUE!</v>
      </c>
    </row>
    <row r="2490" spans="1:12" x14ac:dyDescent="0.25">
      <c r="A2490" s="35" t="s">
        <v>148</v>
      </c>
      <c r="B2490" t="s">
        <v>112</v>
      </c>
      <c r="C2490">
        <v>4</v>
      </c>
      <c r="D2490" t="s">
        <v>148</v>
      </c>
      <c r="E2490">
        <v>949913</v>
      </c>
      <c r="F2490" t="s">
        <v>127</v>
      </c>
      <c r="G2490" t="s">
        <v>147</v>
      </c>
      <c r="H2490" t="s">
        <v>148</v>
      </c>
      <c r="I2490" t="s">
        <v>148</v>
      </c>
      <c r="J2490" t="s">
        <v>148</v>
      </c>
      <c r="K2490" t="s">
        <v>148</v>
      </c>
      <c r="L2490" s="35" t="e">
        <v>#VALUE!</v>
      </c>
    </row>
    <row r="2491" spans="1:12" x14ac:dyDescent="0.25">
      <c r="A2491" s="35" t="s">
        <v>148</v>
      </c>
      <c r="B2491" t="s">
        <v>112</v>
      </c>
      <c r="C2491">
        <v>4</v>
      </c>
      <c r="D2491" t="s">
        <v>148</v>
      </c>
      <c r="E2491">
        <v>702438</v>
      </c>
      <c r="F2491" t="s">
        <v>123</v>
      </c>
      <c r="G2491" t="s">
        <v>147</v>
      </c>
      <c r="H2491" t="s">
        <v>148</v>
      </c>
      <c r="I2491" t="s">
        <v>148</v>
      </c>
      <c r="J2491" t="s">
        <v>148</v>
      </c>
      <c r="K2491" t="s">
        <v>148</v>
      </c>
      <c r="L2491" s="35" t="e">
        <v>#VALUE!</v>
      </c>
    </row>
    <row r="2492" spans="1:12" x14ac:dyDescent="0.25">
      <c r="A2492" s="35" t="s">
        <v>148</v>
      </c>
      <c r="B2492" t="s">
        <v>112</v>
      </c>
      <c r="C2492">
        <v>4</v>
      </c>
      <c r="D2492" t="s">
        <v>148</v>
      </c>
      <c r="E2492">
        <v>430655</v>
      </c>
      <c r="F2492" t="s">
        <v>118</v>
      </c>
      <c r="G2492" t="s">
        <v>134</v>
      </c>
      <c r="H2492" t="s">
        <v>148</v>
      </c>
      <c r="I2492" t="s">
        <v>148</v>
      </c>
      <c r="J2492" t="s">
        <v>148</v>
      </c>
      <c r="K2492" t="s">
        <v>148</v>
      </c>
      <c r="L2492" s="35" t="e">
        <v>#VALUE!</v>
      </c>
    </row>
    <row r="2493" spans="1:12" x14ac:dyDescent="0.25">
      <c r="A2493" s="35" t="s">
        <v>148</v>
      </c>
      <c r="B2493" t="s">
        <v>112</v>
      </c>
      <c r="C2493">
        <v>4</v>
      </c>
      <c r="D2493" t="s">
        <v>148</v>
      </c>
      <c r="E2493">
        <v>281178</v>
      </c>
      <c r="F2493" t="s">
        <v>124</v>
      </c>
      <c r="G2493" t="s">
        <v>144</v>
      </c>
      <c r="H2493" t="s">
        <v>148</v>
      </c>
      <c r="I2493" t="s">
        <v>148</v>
      </c>
      <c r="J2493" t="s">
        <v>148</v>
      </c>
      <c r="K2493" t="s">
        <v>148</v>
      </c>
      <c r="L2493" s="35" t="e">
        <v>#VALUE!</v>
      </c>
    </row>
    <row r="2494" spans="1:12" x14ac:dyDescent="0.25">
      <c r="A2494" s="35" t="s">
        <v>148</v>
      </c>
      <c r="B2494" t="s">
        <v>112</v>
      </c>
      <c r="C2494">
        <v>4</v>
      </c>
      <c r="D2494" t="s">
        <v>148</v>
      </c>
      <c r="E2494">
        <v>627372</v>
      </c>
      <c r="F2494" t="s">
        <v>116</v>
      </c>
      <c r="G2494" t="s">
        <v>140</v>
      </c>
      <c r="H2494" t="s">
        <v>148</v>
      </c>
      <c r="I2494" t="s">
        <v>148</v>
      </c>
      <c r="J2494" t="s">
        <v>148</v>
      </c>
      <c r="K2494" t="s">
        <v>148</v>
      </c>
      <c r="L2494" s="35" t="e">
        <v>#VALUE!</v>
      </c>
    </row>
    <row r="2495" spans="1:12" x14ac:dyDescent="0.25">
      <c r="A2495" s="35" t="s">
        <v>148</v>
      </c>
      <c r="B2495" t="s">
        <v>112</v>
      </c>
      <c r="C2495">
        <v>4</v>
      </c>
      <c r="D2495" t="s">
        <v>148</v>
      </c>
      <c r="E2495">
        <v>584102</v>
      </c>
      <c r="F2495" t="s">
        <v>117</v>
      </c>
      <c r="G2495" t="s">
        <v>145</v>
      </c>
      <c r="H2495" t="s">
        <v>148</v>
      </c>
      <c r="I2495" t="s">
        <v>148</v>
      </c>
      <c r="J2495" t="s">
        <v>148</v>
      </c>
      <c r="K2495" t="s">
        <v>148</v>
      </c>
      <c r="L2495" s="35" t="e">
        <v>#VALUE!</v>
      </c>
    </row>
    <row r="2496" spans="1:12" x14ac:dyDescent="0.25">
      <c r="A2496" s="35" t="s">
        <v>148</v>
      </c>
      <c r="B2496" t="s">
        <v>112</v>
      </c>
      <c r="C2496">
        <v>4</v>
      </c>
      <c r="D2496" t="s">
        <v>148</v>
      </c>
      <c r="E2496">
        <v>776781</v>
      </c>
      <c r="F2496" t="s">
        <v>124</v>
      </c>
      <c r="G2496" t="s">
        <v>132</v>
      </c>
      <c r="H2496" t="s">
        <v>148</v>
      </c>
      <c r="I2496" t="s">
        <v>148</v>
      </c>
      <c r="J2496" t="s">
        <v>148</v>
      </c>
      <c r="K2496" t="s">
        <v>148</v>
      </c>
      <c r="L2496" s="35" t="e">
        <v>#VALUE!</v>
      </c>
    </row>
    <row r="2497" spans="1:12" x14ac:dyDescent="0.25">
      <c r="A2497" s="35" t="s">
        <v>148</v>
      </c>
      <c r="B2497" t="s">
        <v>112</v>
      </c>
      <c r="C2497">
        <v>4</v>
      </c>
      <c r="D2497" t="s">
        <v>148</v>
      </c>
      <c r="E2497">
        <v>452017</v>
      </c>
      <c r="F2497" t="s">
        <v>123</v>
      </c>
      <c r="G2497" t="s">
        <v>143</v>
      </c>
      <c r="H2497" t="s">
        <v>148</v>
      </c>
      <c r="I2497" t="s">
        <v>148</v>
      </c>
      <c r="J2497" t="s">
        <v>148</v>
      </c>
      <c r="K2497" t="s">
        <v>148</v>
      </c>
      <c r="L2497" s="35" t="e">
        <v>#VALUE!</v>
      </c>
    </row>
    <row r="2498" spans="1:12" x14ac:dyDescent="0.25">
      <c r="A2498" s="35" t="s">
        <v>148</v>
      </c>
      <c r="B2498" t="s">
        <v>112</v>
      </c>
      <c r="C2498">
        <v>4</v>
      </c>
      <c r="D2498" t="s">
        <v>148</v>
      </c>
      <c r="E2498">
        <v>966967</v>
      </c>
      <c r="F2498" t="s">
        <v>126</v>
      </c>
      <c r="G2498" t="s">
        <v>146</v>
      </c>
      <c r="H2498" t="s">
        <v>148</v>
      </c>
      <c r="I2498" t="s">
        <v>148</v>
      </c>
      <c r="J2498" t="s">
        <v>148</v>
      </c>
      <c r="K2498" t="s">
        <v>148</v>
      </c>
      <c r="L2498" s="35" t="e">
        <v>#VALUE!</v>
      </c>
    </row>
    <row r="2499" spans="1:12" x14ac:dyDescent="0.25">
      <c r="A2499" s="35" t="s">
        <v>148</v>
      </c>
      <c r="B2499" t="s">
        <v>112</v>
      </c>
      <c r="C2499">
        <v>4</v>
      </c>
      <c r="D2499" t="s">
        <v>148</v>
      </c>
      <c r="E2499">
        <v>900078</v>
      </c>
      <c r="F2499" t="s">
        <v>117</v>
      </c>
      <c r="G2499" t="s">
        <v>141</v>
      </c>
      <c r="H2499" t="s">
        <v>148</v>
      </c>
      <c r="I2499" t="s">
        <v>148</v>
      </c>
      <c r="J2499" t="s">
        <v>148</v>
      </c>
      <c r="K2499" t="s">
        <v>148</v>
      </c>
      <c r="L2499" s="35" t="e">
        <v>#VALUE!</v>
      </c>
    </row>
    <row r="2500" spans="1:12" x14ac:dyDescent="0.25">
      <c r="A2500" s="35" t="s">
        <v>148</v>
      </c>
      <c r="B2500" t="s">
        <v>112</v>
      </c>
      <c r="C2500">
        <v>4</v>
      </c>
      <c r="D2500" t="s">
        <v>148</v>
      </c>
      <c r="E2500">
        <v>584642</v>
      </c>
      <c r="F2500" t="s">
        <v>126</v>
      </c>
      <c r="G2500" t="s">
        <v>130</v>
      </c>
      <c r="H2500" t="s">
        <v>148</v>
      </c>
      <c r="I2500" t="s">
        <v>148</v>
      </c>
      <c r="J2500" t="s">
        <v>148</v>
      </c>
      <c r="K2500" t="s">
        <v>148</v>
      </c>
      <c r="L2500" s="35" t="e">
        <v>#VALUE!</v>
      </c>
    </row>
    <row r="2501" spans="1:12" x14ac:dyDescent="0.25">
      <c r="A2501" s="35" t="s">
        <v>148</v>
      </c>
      <c r="B2501" t="s">
        <v>112</v>
      </c>
      <c r="C2501">
        <v>4</v>
      </c>
      <c r="D2501" t="s">
        <v>148</v>
      </c>
      <c r="E2501">
        <v>957763</v>
      </c>
      <c r="F2501" t="s">
        <v>127</v>
      </c>
      <c r="G2501" t="s">
        <v>131</v>
      </c>
      <c r="H2501" t="s">
        <v>148</v>
      </c>
      <c r="I2501" t="s">
        <v>148</v>
      </c>
      <c r="J2501" t="s">
        <v>148</v>
      </c>
      <c r="K2501" t="s">
        <v>148</v>
      </c>
      <c r="L2501" s="35" t="e">
        <v>#VALUE!</v>
      </c>
    </row>
    <row r="2502" spans="1:12" x14ac:dyDescent="0.25">
      <c r="A2502" s="35" t="s">
        <v>148</v>
      </c>
      <c r="B2502" t="s">
        <v>112</v>
      </c>
      <c r="C2502">
        <v>4</v>
      </c>
      <c r="D2502" t="s">
        <v>148</v>
      </c>
      <c r="E2502">
        <v>163191</v>
      </c>
      <c r="F2502" t="s">
        <v>120</v>
      </c>
      <c r="G2502" t="s">
        <v>136</v>
      </c>
      <c r="H2502" t="s">
        <v>148</v>
      </c>
      <c r="I2502" t="s">
        <v>148</v>
      </c>
      <c r="J2502" t="s">
        <v>148</v>
      </c>
      <c r="K2502" t="s">
        <v>148</v>
      </c>
      <c r="L2502" s="35" t="e">
        <v>#VALUE!</v>
      </c>
    </row>
    <row r="2503" spans="1:12" x14ac:dyDescent="0.25">
      <c r="A2503" s="35" t="s">
        <v>148</v>
      </c>
      <c r="B2503" t="s">
        <v>112</v>
      </c>
      <c r="C2503">
        <v>4</v>
      </c>
      <c r="D2503" t="s">
        <v>148</v>
      </c>
      <c r="E2503">
        <v>810020</v>
      </c>
      <c r="F2503" t="s">
        <v>126</v>
      </c>
      <c r="G2503" t="s">
        <v>146</v>
      </c>
      <c r="H2503" t="s">
        <v>148</v>
      </c>
      <c r="I2503" t="s">
        <v>148</v>
      </c>
      <c r="J2503" t="s">
        <v>148</v>
      </c>
      <c r="K2503" t="s">
        <v>148</v>
      </c>
      <c r="L2503" s="35" t="e">
        <v>#VALUE!</v>
      </c>
    </row>
    <row r="2504" spans="1:12" x14ac:dyDescent="0.25">
      <c r="A2504" s="35" t="s">
        <v>148</v>
      </c>
      <c r="B2504" t="s">
        <v>112</v>
      </c>
      <c r="C2504">
        <v>4</v>
      </c>
      <c r="D2504" t="s">
        <v>148</v>
      </c>
      <c r="E2504">
        <v>320581</v>
      </c>
      <c r="F2504" t="s">
        <v>124</v>
      </c>
      <c r="G2504" t="s">
        <v>136</v>
      </c>
      <c r="H2504" t="s">
        <v>148</v>
      </c>
      <c r="I2504" t="s">
        <v>148</v>
      </c>
      <c r="J2504" t="s">
        <v>148</v>
      </c>
      <c r="K2504" t="s">
        <v>148</v>
      </c>
      <c r="L2504" s="35" t="e">
        <v>#VALUE!</v>
      </c>
    </row>
    <row r="2505" spans="1:12" x14ac:dyDescent="0.25">
      <c r="A2505" s="35" t="s">
        <v>148</v>
      </c>
      <c r="B2505" t="s">
        <v>112</v>
      </c>
      <c r="C2505">
        <v>4</v>
      </c>
      <c r="D2505" t="s">
        <v>148</v>
      </c>
      <c r="E2505">
        <v>369009</v>
      </c>
      <c r="F2505" t="s">
        <v>119</v>
      </c>
      <c r="G2505" t="s">
        <v>143</v>
      </c>
      <c r="H2505" t="s">
        <v>148</v>
      </c>
      <c r="I2505" t="s">
        <v>148</v>
      </c>
      <c r="J2505" t="s">
        <v>148</v>
      </c>
      <c r="K2505" t="s">
        <v>148</v>
      </c>
      <c r="L2505" s="35" t="e">
        <v>#VALUE!</v>
      </c>
    </row>
    <row r="2506" spans="1:12" x14ac:dyDescent="0.25">
      <c r="A2506" s="35" t="s">
        <v>148</v>
      </c>
      <c r="B2506" t="s">
        <v>112</v>
      </c>
      <c r="C2506">
        <v>4</v>
      </c>
      <c r="D2506" t="s">
        <v>148</v>
      </c>
      <c r="E2506">
        <v>652549</v>
      </c>
      <c r="F2506" t="s">
        <v>116</v>
      </c>
      <c r="G2506" t="s">
        <v>132</v>
      </c>
      <c r="H2506" t="s">
        <v>148</v>
      </c>
      <c r="I2506" t="s">
        <v>148</v>
      </c>
      <c r="J2506" t="s">
        <v>148</v>
      </c>
      <c r="K2506" t="s">
        <v>148</v>
      </c>
      <c r="L2506" s="35" t="e">
        <v>#VALUE!</v>
      </c>
    </row>
    <row r="2507" spans="1:12" x14ac:dyDescent="0.25">
      <c r="A2507" s="35" t="s">
        <v>148</v>
      </c>
      <c r="B2507" t="s">
        <v>112</v>
      </c>
      <c r="C2507">
        <v>4</v>
      </c>
      <c r="D2507" t="s">
        <v>148</v>
      </c>
      <c r="E2507">
        <v>183665</v>
      </c>
      <c r="F2507" t="s">
        <v>117</v>
      </c>
      <c r="G2507" t="s">
        <v>133</v>
      </c>
      <c r="H2507" t="s">
        <v>148</v>
      </c>
      <c r="I2507" t="s">
        <v>148</v>
      </c>
      <c r="J2507" t="s">
        <v>148</v>
      </c>
      <c r="K2507" t="s">
        <v>148</v>
      </c>
      <c r="L2507" s="35" t="e">
        <v>#VALUE!</v>
      </c>
    </row>
    <row r="2508" spans="1:12" x14ac:dyDescent="0.25">
      <c r="A2508" s="35" t="s">
        <v>148</v>
      </c>
      <c r="B2508" t="s">
        <v>112</v>
      </c>
      <c r="C2508">
        <v>4</v>
      </c>
      <c r="D2508" t="s">
        <v>148</v>
      </c>
      <c r="E2508">
        <v>186857</v>
      </c>
      <c r="F2508" t="s">
        <v>122</v>
      </c>
      <c r="G2508" t="s">
        <v>138</v>
      </c>
      <c r="H2508" t="s">
        <v>148</v>
      </c>
      <c r="I2508" t="s">
        <v>148</v>
      </c>
      <c r="J2508" t="s">
        <v>148</v>
      </c>
      <c r="K2508" t="s">
        <v>148</v>
      </c>
      <c r="L2508" s="35" t="e">
        <v>#VALUE!</v>
      </c>
    </row>
    <row r="2509" spans="1:12" x14ac:dyDescent="0.25">
      <c r="A2509" s="35" t="s">
        <v>148</v>
      </c>
      <c r="B2509" t="s">
        <v>112</v>
      </c>
      <c r="C2509">
        <v>4</v>
      </c>
      <c r="D2509" t="s">
        <v>148</v>
      </c>
      <c r="E2509">
        <v>960895</v>
      </c>
      <c r="F2509" t="s">
        <v>126</v>
      </c>
      <c r="G2509" t="s">
        <v>142</v>
      </c>
      <c r="H2509" t="s">
        <v>148</v>
      </c>
      <c r="I2509" t="s">
        <v>148</v>
      </c>
      <c r="J2509" t="s">
        <v>148</v>
      </c>
      <c r="K2509" t="s">
        <v>148</v>
      </c>
      <c r="L2509" s="35" t="e">
        <v>#VALUE!</v>
      </c>
    </row>
    <row r="2510" spans="1:12" x14ac:dyDescent="0.25">
      <c r="A2510" s="35" t="s">
        <v>148</v>
      </c>
      <c r="B2510" t="s">
        <v>112</v>
      </c>
      <c r="C2510">
        <v>4</v>
      </c>
      <c r="D2510" t="s">
        <v>148</v>
      </c>
      <c r="E2510">
        <v>644786</v>
      </c>
      <c r="F2510" t="s">
        <v>117</v>
      </c>
      <c r="G2510" t="s">
        <v>137</v>
      </c>
      <c r="H2510" t="s">
        <v>148</v>
      </c>
      <c r="I2510" t="s">
        <v>148</v>
      </c>
      <c r="J2510" t="s">
        <v>148</v>
      </c>
      <c r="K2510" t="s">
        <v>148</v>
      </c>
      <c r="L2510" s="35" t="e">
        <v>#VALUE!</v>
      </c>
    </row>
    <row r="2511" spans="1:12" x14ac:dyDescent="0.25">
      <c r="A2511" s="35" t="s">
        <v>148</v>
      </c>
      <c r="B2511" t="s">
        <v>112</v>
      </c>
      <c r="C2511">
        <v>4</v>
      </c>
      <c r="D2511" t="s">
        <v>148</v>
      </c>
      <c r="E2511">
        <v>893708</v>
      </c>
      <c r="F2511" t="s">
        <v>122</v>
      </c>
      <c r="G2511" t="s">
        <v>142</v>
      </c>
      <c r="H2511" t="s">
        <v>148</v>
      </c>
      <c r="I2511" t="s">
        <v>148</v>
      </c>
      <c r="J2511" t="s">
        <v>148</v>
      </c>
      <c r="K2511" t="s">
        <v>148</v>
      </c>
      <c r="L2511" s="35" t="e">
        <v>#VALUE!</v>
      </c>
    </row>
    <row r="2512" spans="1:12" x14ac:dyDescent="0.25">
      <c r="A2512" s="35" t="s">
        <v>148</v>
      </c>
      <c r="B2512" t="s">
        <v>112</v>
      </c>
      <c r="C2512">
        <v>4</v>
      </c>
      <c r="D2512" t="s">
        <v>148</v>
      </c>
      <c r="E2512">
        <v>948823</v>
      </c>
      <c r="F2512" t="s">
        <v>121</v>
      </c>
      <c r="G2512" t="s">
        <v>133</v>
      </c>
      <c r="H2512" t="s">
        <v>148</v>
      </c>
      <c r="I2512" t="s">
        <v>148</v>
      </c>
      <c r="J2512" t="s">
        <v>148</v>
      </c>
      <c r="K2512" t="s">
        <v>148</v>
      </c>
      <c r="L2512" s="35" t="e">
        <v>#VALUE!</v>
      </c>
    </row>
    <row r="2513" spans="1:12" x14ac:dyDescent="0.25">
      <c r="A2513" s="35" t="s">
        <v>148</v>
      </c>
      <c r="B2513" t="s">
        <v>112</v>
      </c>
      <c r="C2513">
        <v>4</v>
      </c>
      <c r="D2513" t="s">
        <v>148</v>
      </c>
      <c r="E2513">
        <v>422595</v>
      </c>
      <c r="F2513" t="s">
        <v>127</v>
      </c>
      <c r="G2513" t="s">
        <v>131</v>
      </c>
      <c r="H2513" t="s">
        <v>148</v>
      </c>
      <c r="I2513" t="s">
        <v>148</v>
      </c>
      <c r="J2513" t="s">
        <v>148</v>
      </c>
      <c r="K2513" t="s">
        <v>148</v>
      </c>
      <c r="L2513" s="35" t="e">
        <v>#VALUE!</v>
      </c>
    </row>
    <row r="2514" spans="1:12" x14ac:dyDescent="0.25">
      <c r="A2514" s="35" t="s">
        <v>148</v>
      </c>
      <c r="B2514" t="s">
        <v>112</v>
      </c>
      <c r="C2514">
        <v>4</v>
      </c>
      <c r="D2514" t="s">
        <v>148</v>
      </c>
      <c r="E2514">
        <v>636204</v>
      </c>
      <c r="F2514" t="s">
        <v>116</v>
      </c>
      <c r="G2514" t="s">
        <v>132</v>
      </c>
      <c r="H2514" t="s">
        <v>148</v>
      </c>
      <c r="I2514" t="s">
        <v>148</v>
      </c>
      <c r="J2514" t="s">
        <v>148</v>
      </c>
      <c r="K2514" t="s">
        <v>148</v>
      </c>
      <c r="L2514" s="35" t="e">
        <v>#VALUE!</v>
      </c>
    </row>
    <row r="2515" spans="1:12" x14ac:dyDescent="0.25">
      <c r="A2515" s="35" t="s">
        <v>148</v>
      </c>
      <c r="B2515" t="s">
        <v>112</v>
      </c>
      <c r="C2515">
        <v>4</v>
      </c>
      <c r="D2515" t="s">
        <v>148</v>
      </c>
      <c r="E2515">
        <v>789122</v>
      </c>
      <c r="F2515" t="s">
        <v>119</v>
      </c>
      <c r="G2515" t="s">
        <v>135</v>
      </c>
      <c r="H2515" t="s">
        <v>148</v>
      </c>
      <c r="I2515" t="s">
        <v>148</v>
      </c>
      <c r="J2515" t="s">
        <v>148</v>
      </c>
      <c r="K2515" t="s">
        <v>148</v>
      </c>
      <c r="L2515" s="35" t="e">
        <v>#VALUE!</v>
      </c>
    </row>
    <row r="2516" spans="1:12" x14ac:dyDescent="0.25">
      <c r="A2516" s="35" t="s">
        <v>148</v>
      </c>
      <c r="B2516" t="s">
        <v>112</v>
      </c>
      <c r="C2516">
        <v>4</v>
      </c>
      <c r="D2516" t="s">
        <v>148</v>
      </c>
      <c r="E2516">
        <v>938499</v>
      </c>
      <c r="F2516" t="s">
        <v>123</v>
      </c>
      <c r="G2516" t="s">
        <v>131</v>
      </c>
      <c r="H2516" t="s">
        <v>148</v>
      </c>
      <c r="I2516" t="s">
        <v>148</v>
      </c>
      <c r="J2516" t="s">
        <v>148</v>
      </c>
      <c r="K2516" t="s">
        <v>148</v>
      </c>
      <c r="L2516" s="35" t="e">
        <v>#VALUE!</v>
      </c>
    </row>
    <row r="2517" spans="1:12" x14ac:dyDescent="0.25">
      <c r="A2517" s="35" t="s">
        <v>148</v>
      </c>
      <c r="B2517" t="s">
        <v>112</v>
      </c>
      <c r="C2517">
        <v>4</v>
      </c>
      <c r="D2517" t="s">
        <v>148</v>
      </c>
      <c r="E2517">
        <v>240497</v>
      </c>
      <c r="F2517" t="s">
        <v>117</v>
      </c>
      <c r="G2517" t="s">
        <v>129</v>
      </c>
      <c r="H2517" t="s">
        <v>148</v>
      </c>
      <c r="I2517" t="s">
        <v>148</v>
      </c>
      <c r="J2517" t="s">
        <v>148</v>
      </c>
      <c r="K2517" t="s">
        <v>148</v>
      </c>
      <c r="L2517" s="35" t="e">
        <v>#VALUE!</v>
      </c>
    </row>
    <row r="2518" spans="1:12" x14ac:dyDescent="0.25">
      <c r="A2518" s="35" t="s">
        <v>148</v>
      </c>
      <c r="B2518" t="s">
        <v>112</v>
      </c>
      <c r="C2518">
        <v>4</v>
      </c>
      <c r="D2518" t="s">
        <v>148</v>
      </c>
      <c r="E2518">
        <v>292127</v>
      </c>
      <c r="F2518" t="s">
        <v>121</v>
      </c>
      <c r="G2518" t="s">
        <v>133</v>
      </c>
      <c r="H2518" t="s">
        <v>148</v>
      </c>
      <c r="I2518" t="s">
        <v>148</v>
      </c>
      <c r="J2518" t="s">
        <v>148</v>
      </c>
      <c r="K2518" t="s">
        <v>148</v>
      </c>
      <c r="L2518" s="35" t="e">
        <v>#VALUE!</v>
      </c>
    </row>
    <row r="2519" spans="1:12" x14ac:dyDescent="0.25">
      <c r="A2519" s="35" t="s">
        <v>148</v>
      </c>
      <c r="B2519" t="s">
        <v>112</v>
      </c>
      <c r="C2519">
        <v>4</v>
      </c>
      <c r="D2519" t="s">
        <v>148</v>
      </c>
      <c r="E2519">
        <v>239446</v>
      </c>
      <c r="F2519" t="s">
        <v>123</v>
      </c>
      <c r="G2519" t="s">
        <v>135</v>
      </c>
      <c r="H2519" t="s">
        <v>148</v>
      </c>
      <c r="I2519" t="s">
        <v>148</v>
      </c>
      <c r="J2519" t="s">
        <v>148</v>
      </c>
      <c r="K2519" t="s">
        <v>148</v>
      </c>
      <c r="L2519" s="35" t="e">
        <v>#VALUE!</v>
      </c>
    </row>
    <row r="2520" spans="1:12" x14ac:dyDescent="0.25">
      <c r="A2520" s="35" t="s">
        <v>148</v>
      </c>
      <c r="B2520" t="s">
        <v>112</v>
      </c>
      <c r="C2520">
        <v>4</v>
      </c>
      <c r="D2520" t="s">
        <v>148</v>
      </c>
      <c r="E2520">
        <v>673574</v>
      </c>
      <c r="F2520" t="s">
        <v>124</v>
      </c>
      <c r="G2520" t="s">
        <v>128</v>
      </c>
      <c r="H2520" t="s">
        <v>148</v>
      </c>
      <c r="I2520" t="s">
        <v>148</v>
      </c>
      <c r="J2520" t="s">
        <v>148</v>
      </c>
      <c r="K2520" t="s">
        <v>148</v>
      </c>
      <c r="L2520" s="35" t="e">
        <v>#VALUE!</v>
      </c>
    </row>
    <row r="2521" spans="1:12" x14ac:dyDescent="0.25">
      <c r="A2521" s="35" t="s">
        <v>148</v>
      </c>
      <c r="B2521" t="s">
        <v>112</v>
      </c>
      <c r="C2521">
        <v>4</v>
      </c>
      <c r="D2521" t="s">
        <v>148</v>
      </c>
      <c r="E2521">
        <v>510662</v>
      </c>
      <c r="F2521" t="s">
        <v>125</v>
      </c>
      <c r="G2521" t="s">
        <v>129</v>
      </c>
      <c r="H2521" t="s">
        <v>148</v>
      </c>
      <c r="I2521" t="s">
        <v>148</v>
      </c>
      <c r="J2521" t="s">
        <v>148</v>
      </c>
      <c r="K2521" t="s">
        <v>148</v>
      </c>
      <c r="L2521" s="35" t="e">
        <v>#VALUE!</v>
      </c>
    </row>
    <row r="2522" spans="1:12" x14ac:dyDescent="0.25">
      <c r="A2522" s="35" t="s">
        <v>148</v>
      </c>
      <c r="B2522" t="s">
        <v>112</v>
      </c>
      <c r="C2522">
        <v>4</v>
      </c>
      <c r="D2522" t="s">
        <v>148</v>
      </c>
      <c r="E2522">
        <v>962957</v>
      </c>
      <c r="F2522" t="s">
        <v>117</v>
      </c>
      <c r="G2522" t="s">
        <v>133</v>
      </c>
      <c r="H2522" t="s">
        <v>148</v>
      </c>
      <c r="I2522" t="s">
        <v>148</v>
      </c>
      <c r="J2522" t="s">
        <v>148</v>
      </c>
      <c r="K2522" t="s">
        <v>148</v>
      </c>
      <c r="L2522" s="35" t="e">
        <v>#VALUE!</v>
      </c>
    </row>
    <row r="2523" spans="1:12" x14ac:dyDescent="0.25">
      <c r="A2523" s="35" t="s">
        <v>148</v>
      </c>
      <c r="B2523" t="s">
        <v>112</v>
      </c>
      <c r="C2523">
        <v>4</v>
      </c>
      <c r="D2523" t="s">
        <v>148</v>
      </c>
      <c r="E2523">
        <v>904992</v>
      </c>
      <c r="F2523" t="s">
        <v>121</v>
      </c>
      <c r="G2523" t="s">
        <v>137</v>
      </c>
      <c r="H2523" t="s">
        <v>148</v>
      </c>
      <c r="I2523" t="s">
        <v>148</v>
      </c>
      <c r="J2523" t="s">
        <v>148</v>
      </c>
      <c r="K2523" t="s">
        <v>148</v>
      </c>
      <c r="L2523" s="35" t="e">
        <v>#VALUE!</v>
      </c>
    </row>
    <row r="2524" spans="1:12" x14ac:dyDescent="0.25">
      <c r="A2524" s="35">
        <v>45909</v>
      </c>
      <c r="B2524" t="s">
        <v>107</v>
      </c>
      <c r="C2524">
        <v>1</v>
      </c>
      <c r="D2524" t="s">
        <v>18</v>
      </c>
      <c r="E2524">
        <v>219975</v>
      </c>
      <c r="F2524" t="s">
        <v>123</v>
      </c>
      <c r="G2524" t="s">
        <v>147</v>
      </c>
      <c r="H2524">
        <v>27</v>
      </c>
      <c r="I2524">
        <v>18</v>
      </c>
      <c r="J2524">
        <v>0</v>
      </c>
      <c r="K2524">
        <v>0</v>
      </c>
      <c r="L2524" s="35">
        <v>45930</v>
      </c>
    </row>
    <row r="2525" spans="1:12" x14ac:dyDescent="0.25">
      <c r="A2525" s="35">
        <v>45909</v>
      </c>
      <c r="B2525" t="s">
        <v>107</v>
      </c>
      <c r="C2525">
        <v>1</v>
      </c>
      <c r="D2525" t="s">
        <v>20</v>
      </c>
      <c r="E2525">
        <v>940809</v>
      </c>
      <c r="F2525" t="s">
        <v>118</v>
      </c>
      <c r="G2525" t="s">
        <v>134</v>
      </c>
      <c r="H2525">
        <v>4</v>
      </c>
      <c r="I2525">
        <v>0</v>
      </c>
      <c r="J2525">
        <v>0</v>
      </c>
      <c r="K2525">
        <v>0</v>
      </c>
      <c r="L2525" s="35">
        <v>45930</v>
      </c>
    </row>
    <row r="2526" spans="1:12" x14ac:dyDescent="0.25">
      <c r="A2526" s="35">
        <v>45909</v>
      </c>
      <c r="B2526" t="s">
        <v>107</v>
      </c>
      <c r="C2526">
        <v>1</v>
      </c>
      <c r="D2526" t="s">
        <v>20</v>
      </c>
      <c r="E2526">
        <v>758577</v>
      </c>
      <c r="F2526" t="s">
        <v>117</v>
      </c>
      <c r="G2526" t="s">
        <v>145</v>
      </c>
      <c r="H2526">
        <v>0</v>
      </c>
      <c r="I2526">
        <v>0</v>
      </c>
      <c r="J2526">
        <v>0</v>
      </c>
      <c r="K2526">
        <v>0</v>
      </c>
      <c r="L2526" s="35">
        <v>45930</v>
      </c>
    </row>
    <row r="2527" spans="1:12" x14ac:dyDescent="0.25">
      <c r="A2527" s="35">
        <v>45902</v>
      </c>
      <c r="B2527" t="s">
        <v>107</v>
      </c>
      <c r="C2527">
        <v>1</v>
      </c>
      <c r="D2527" t="s">
        <v>20</v>
      </c>
      <c r="E2527">
        <v>398658</v>
      </c>
      <c r="F2527" t="s">
        <v>122</v>
      </c>
      <c r="G2527" t="s">
        <v>130</v>
      </c>
      <c r="H2527">
        <v>0</v>
      </c>
      <c r="I2527">
        <v>0</v>
      </c>
      <c r="J2527">
        <v>0</v>
      </c>
      <c r="K2527">
        <v>0</v>
      </c>
      <c r="L2527" s="35">
        <v>45930</v>
      </c>
    </row>
    <row r="2528" spans="1:12" x14ac:dyDescent="0.25">
      <c r="A2528" s="35">
        <v>45902</v>
      </c>
      <c r="B2528" t="s">
        <v>107</v>
      </c>
      <c r="C2528">
        <v>1</v>
      </c>
      <c r="D2528" t="s">
        <v>18</v>
      </c>
      <c r="E2528">
        <v>588421</v>
      </c>
      <c r="F2528" t="s">
        <v>118</v>
      </c>
      <c r="G2528" t="s">
        <v>138</v>
      </c>
      <c r="H2528">
        <v>130</v>
      </c>
      <c r="I2528">
        <v>48</v>
      </c>
      <c r="J2528">
        <v>0</v>
      </c>
      <c r="K2528">
        <v>0</v>
      </c>
      <c r="L2528" s="35">
        <v>45930</v>
      </c>
    </row>
    <row r="2529" spans="1:12" x14ac:dyDescent="0.25">
      <c r="A2529" s="35">
        <v>45902</v>
      </c>
      <c r="B2529" t="s">
        <v>107</v>
      </c>
      <c r="C2529">
        <v>1</v>
      </c>
      <c r="D2529" t="s">
        <v>18</v>
      </c>
      <c r="E2529">
        <v>439110</v>
      </c>
      <c r="F2529" t="s">
        <v>126</v>
      </c>
      <c r="G2529" t="s">
        <v>146</v>
      </c>
      <c r="H2529">
        <v>132</v>
      </c>
      <c r="I2529">
        <v>57</v>
      </c>
      <c r="J2529">
        <v>0</v>
      </c>
      <c r="K2529">
        <v>0</v>
      </c>
      <c r="L2529" s="35">
        <v>45930</v>
      </c>
    </row>
    <row r="2530" spans="1:12" x14ac:dyDescent="0.25">
      <c r="A2530" s="35">
        <v>45902</v>
      </c>
      <c r="B2530" t="s">
        <v>107</v>
      </c>
      <c r="C2530">
        <v>1</v>
      </c>
      <c r="D2530" t="s">
        <v>19</v>
      </c>
      <c r="E2530">
        <v>439221</v>
      </c>
      <c r="F2530" t="s">
        <v>118</v>
      </c>
      <c r="G2530" t="s">
        <v>130</v>
      </c>
      <c r="H2530">
        <v>5</v>
      </c>
      <c r="I2530">
        <v>0</v>
      </c>
      <c r="J2530">
        <v>0</v>
      </c>
      <c r="K2530">
        <v>0</v>
      </c>
      <c r="L2530" s="35">
        <v>45930</v>
      </c>
    </row>
    <row r="2531" spans="1:12" x14ac:dyDescent="0.25">
      <c r="A2531" s="35">
        <v>45902</v>
      </c>
      <c r="B2531" t="s">
        <v>107</v>
      </c>
      <c r="C2531">
        <v>1</v>
      </c>
      <c r="D2531" t="s">
        <v>20</v>
      </c>
      <c r="E2531">
        <v>823194</v>
      </c>
      <c r="F2531" t="s">
        <v>123</v>
      </c>
      <c r="G2531" t="s">
        <v>135</v>
      </c>
      <c r="H2531">
        <v>0</v>
      </c>
      <c r="I2531">
        <v>0</v>
      </c>
      <c r="J2531">
        <v>0</v>
      </c>
      <c r="K2531">
        <v>0</v>
      </c>
      <c r="L2531" s="35">
        <v>45930</v>
      </c>
    </row>
    <row r="2532" spans="1:12" x14ac:dyDescent="0.25">
      <c r="A2532" s="35">
        <v>45902</v>
      </c>
      <c r="B2532" t="s">
        <v>107</v>
      </c>
      <c r="C2532">
        <v>1</v>
      </c>
      <c r="D2532" t="s">
        <v>18</v>
      </c>
      <c r="E2532">
        <v>288556</v>
      </c>
      <c r="F2532" t="s">
        <v>125</v>
      </c>
      <c r="G2532" t="s">
        <v>137</v>
      </c>
      <c r="H2532">
        <v>83</v>
      </c>
      <c r="I2532">
        <v>15</v>
      </c>
      <c r="J2532">
        <v>0</v>
      </c>
      <c r="K2532">
        <v>0</v>
      </c>
      <c r="L2532" s="35">
        <v>45930</v>
      </c>
    </row>
    <row r="2533" spans="1:12" x14ac:dyDescent="0.25">
      <c r="A2533" s="35">
        <v>45895</v>
      </c>
      <c r="B2533" t="s">
        <v>107</v>
      </c>
      <c r="C2533">
        <v>1</v>
      </c>
      <c r="D2533" t="s">
        <v>18</v>
      </c>
      <c r="E2533">
        <v>886234</v>
      </c>
      <c r="F2533" t="s">
        <v>126</v>
      </c>
      <c r="G2533" t="s">
        <v>134</v>
      </c>
      <c r="H2533">
        <v>25</v>
      </c>
      <c r="I2533">
        <v>18</v>
      </c>
      <c r="J2533">
        <v>0</v>
      </c>
      <c r="K2533">
        <v>0</v>
      </c>
      <c r="L2533" s="35">
        <v>45900</v>
      </c>
    </row>
    <row r="2534" spans="1:12" x14ac:dyDescent="0.25">
      <c r="A2534" s="35">
        <v>45895</v>
      </c>
      <c r="B2534" t="s">
        <v>107</v>
      </c>
      <c r="C2534">
        <v>1</v>
      </c>
      <c r="D2534" t="s">
        <v>18</v>
      </c>
      <c r="E2534">
        <v>523693</v>
      </c>
      <c r="F2534" t="s">
        <v>117</v>
      </c>
      <c r="G2534" t="s">
        <v>137</v>
      </c>
      <c r="H2534">
        <v>95</v>
      </c>
      <c r="I2534">
        <v>15</v>
      </c>
      <c r="J2534">
        <v>0</v>
      </c>
      <c r="K2534">
        <v>0</v>
      </c>
      <c r="L2534" s="35">
        <v>45900</v>
      </c>
    </row>
    <row r="2535" spans="1:12" x14ac:dyDescent="0.25">
      <c r="A2535" s="35">
        <v>45888</v>
      </c>
      <c r="B2535" t="s">
        <v>107</v>
      </c>
      <c r="C2535">
        <v>1</v>
      </c>
      <c r="D2535" t="s">
        <v>18</v>
      </c>
      <c r="E2535">
        <v>935979</v>
      </c>
      <c r="F2535" t="s">
        <v>119</v>
      </c>
      <c r="G2535" t="s">
        <v>131</v>
      </c>
      <c r="H2535">
        <v>48</v>
      </c>
      <c r="I2535">
        <v>32</v>
      </c>
      <c r="J2535">
        <v>0</v>
      </c>
      <c r="K2535">
        <v>0</v>
      </c>
      <c r="L2535" s="35">
        <v>45900</v>
      </c>
    </row>
    <row r="2536" spans="1:12" x14ac:dyDescent="0.25">
      <c r="A2536" s="35">
        <v>45888</v>
      </c>
      <c r="B2536" t="s">
        <v>107</v>
      </c>
      <c r="C2536">
        <v>1</v>
      </c>
      <c r="D2536" t="s">
        <v>17</v>
      </c>
      <c r="E2536">
        <v>899655</v>
      </c>
      <c r="F2536" t="s">
        <v>126</v>
      </c>
      <c r="G2536" t="s">
        <v>138</v>
      </c>
      <c r="H2536">
        <v>126</v>
      </c>
      <c r="I2536">
        <v>18</v>
      </c>
      <c r="J2536">
        <v>0</v>
      </c>
      <c r="K2536">
        <v>0</v>
      </c>
      <c r="L2536" s="35">
        <v>45900</v>
      </c>
    </row>
    <row r="2537" spans="1:12" x14ac:dyDescent="0.25">
      <c r="A2537" s="35">
        <v>45881</v>
      </c>
      <c r="B2537" t="s">
        <v>107</v>
      </c>
      <c r="C2537">
        <v>1</v>
      </c>
      <c r="D2537" t="s">
        <v>20</v>
      </c>
      <c r="E2537">
        <v>122749</v>
      </c>
      <c r="F2537" t="s">
        <v>122</v>
      </c>
      <c r="G2537" t="s">
        <v>130</v>
      </c>
      <c r="H2537">
        <v>0</v>
      </c>
      <c r="I2537">
        <v>0</v>
      </c>
      <c r="J2537">
        <v>0</v>
      </c>
      <c r="K2537">
        <v>0</v>
      </c>
      <c r="L2537" s="35">
        <v>45900</v>
      </c>
    </row>
    <row r="2538" spans="1:12" x14ac:dyDescent="0.25">
      <c r="A2538" s="35">
        <v>45874</v>
      </c>
      <c r="B2538" t="s">
        <v>107</v>
      </c>
      <c r="C2538">
        <v>1</v>
      </c>
      <c r="D2538" t="s">
        <v>18</v>
      </c>
      <c r="E2538">
        <v>540005</v>
      </c>
      <c r="F2538" t="s">
        <v>125</v>
      </c>
      <c r="G2538" t="s">
        <v>145</v>
      </c>
      <c r="H2538">
        <v>55</v>
      </c>
      <c r="I2538">
        <v>22</v>
      </c>
      <c r="J2538">
        <v>0</v>
      </c>
      <c r="K2538">
        <v>0</v>
      </c>
      <c r="L2538" s="35">
        <v>45900</v>
      </c>
    </row>
    <row r="2539" spans="1:12" x14ac:dyDescent="0.25">
      <c r="A2539" s="35">
        <v>45867</v>
      </c>
      <c r="B2539" t="s">
        <v>107</v>
      </c>
      <c r="C2539">
        <v>1</v>
      </c>
      <c r="D2539" t="s">
        <v>18</v>
      </c>
      <c r="E2539">
        <v>955893</v>
      </c>
      <c r="F2539" t="s">
        <v>126</v>
      </c>
      <c r="G2539" t="s">
        <v>130</v>
      </c>
      <c r="H2539">
        <v>138</v>
      </c>
      <c r="I2539">
        <v>15</v>
      </c>
      <c r="J2539">
        <v>0</v>
      </c>
      <c r="K2539">
        <v>0</v>
      </c>
      <c r="L2539" s="35">
        <v>45869</v>
      </c>
    </row>
    <row r="2540" spans="1:12" x14ac:dyDescent="0.25">
      <c r="A2540" s="35">
        <v>45867</v>
      </c>
      <c r="B2540" t="s">
        <v>107</v>
      </c>
      <c r="C2540">
        <v>1</v>
      </c>
      <c r="D2540" t="s">
        <v>18</v>
      </c>
      <c r="E2540">
        <v>856209</v>
      </c>
      <c r="F2540" t="s">
        <v>116</v>
      </c>
      <c r="G2540" t="s">
        <v>132</v>
      </c>
      <c r="H2540">
        <v>35</v>
      </c>
      <c r="I2540">
        <v>15</v>
      </c>
      <c r="J2540">
        <v>0</v>
      </c>
      <c r="K2540">
        <v>0</v>
      </c>
      <c r="L2540" s="35">
        <v>45869</v>
      </c>
    </row>
    <row r="2541" spans="1:12" x14ac:dyDescent="0.25">
      <c r="A2541" s="35">
        <v>45867</v>
      </c>
      <c r="B2541" t="s">
        <v>107</v>
      </c>
      <c r="C2541">
        <v>1</v>
      </c>
      <c r="D2541" t="s">
        <v>20</v>
      </c>
      <c r="E2541">
        <v>969484</v>
      </c>
      <c r="F2541" t="s">
        <v>117</v>
      </c>
      <c r="G2541" t="s">
        <v>137</v>
      </c>
      <c r="H2541">
        <v>3</v>
      </c>
      <c r="I2541">
        <v>0</v>
      </c>
      <c r="J2541">
        <v>0</v>
      </c>
      <c r="K2541">
        <v>0</v>
      </c>
      <c r="L2541" s="35">
        <v>45869</v>
      </c>
    </row>
    <row r="2542" spans="1:12" x14ac:dyDescent="0.25">
      <c r="A2542" s="35">
        <v>45867</v>
      </c>
      <c r="B2542" t="s">
        <v>107</v>
      </c>
      <c r="C2542">
        <v>1</v>
      </c>
      <c r="D2542" t="s">
        <v>18</v>
      </c>
      <c r="E2542">
        <v>612376</v>
      </c>
      <c r="F2542" t="s">
        <v>120</v>
      </c>
      <c r="G2542" t="s">
        <v>140</v>
      </c>
      <c r="H2542">
        <v>55</v>
      </c>
      <c r="I2542">
        <v>19</v>
      </c>
      <c r="J2542">
        <v>0</v>
      </c>
      <c r="K2542">
        <v>0</v>
      </c>
      <c r="L2542" s="35">
        <v>45869</v>
      </c>
    </row>
    <row r="2543" spans="1:12" x14ac:dyDescent="0.25">
      <c r="A2543" s="35">
        <v>45860</v>
      </c>
      <c r="B2543" t="s">
        <v>107</v>
      </c>
      <c r="C2543">
        <v>1</v>
      </c>
      <c r="D2543" t="s">
        <v>18</v>
      </c>
      <c r="E2543">
        <v>602516</v>
      </c>
      <c r="F2543" t="s">
        <v>126</v>
      </c>
      <c r="G2543" t="s">
        <v>138</v>
      </c>
      <c r="H2543">
        <v>76</v>
      </c>
      <c r="I2543">
        <v>15</v>
      </c>
      <c r="J2543">
        <v>0</v>
      </c>
      <c r="K2543">
        <v>0</v>
      </c>
      <c r="L2543" s="35">
        <v>45869</v>
      </c>
    </row>
    <row r="2544" spans="1:12" x14ac:dyDescent="0.25">
      <c r="A2544" s="35">
        <v>45860</v>
      </c>
      <c r="B2544" t="s">
        <v>107</v>
      </c>
      <c r="C2544">
        <v>1</v>
      </c>
      <c r="D2544" t="s">
        <v>18</v>
      </c>
      <c r="E2544">
        <v>468199</v>
      </c>
      <c r="F2544" t="s">
        <v>127</v>
      </c>
      <c r="G2544" t="s">
        <v>139</v>
      </c>
      <c r="H2544">
        <v>21</v>
      </c>
      <c r="I2544">
        <v>20</v>
      </c>
      <c r="J2544">
        <v>0</v>
      </c>
      <c r="K2544">
        <v>0</v>
      </c>
      <c r="L2544" s="35">
        <v>45869</v>
      </c>
    </row>
    <row r="2545" spans="1:12" x14ac:dyDescent="0.25">
      <c r="A2545" s="35">
        <v>45860</v>
      </c>
      <c r="B2545" t="s">
        <v>107</v>
      </c>
      <c r="C2545">
        <v>1</v>
      </c>
      <c r="D2545" t="s">
        <v>18</v>
      </c>
      <c r="E2545">
        <v>281255</v>
      </c>
      <c r="F2545" t="s">
        <v>121</v>
      </c>
      <c r="G2545" t="s">
        <v>145</v>
      </c>
      <c r="H2545">
        <v>21</v>
      </c>
      <c r="I2545">
        <v>15</v>
      </c>
      <c r="J2545">
        <v>0</v>
      </c>
      <c r="K2545">
        <v>0</v>
      </c>
      <c r="L2545" s="35">
        <v>45869</v>
      </c>
    </row>
    <row r="2546" spans="1:12" x14ac:dyDescent="0.25">
      <c r="A2546" s="35">
        <v>45853</v>
      </c>
      <c r="B2546" t="s">
        <v>107</v>
      </c>
      <c r="C2546">
        <v>1</v>
      </c>
      <c r="D2546" t="s">
        <v>18</v>
      </c>
      <c r="E2546">
        <v>957188</v>
      </c>
      <c r="F2546" t="s">
        <v>127</v>
      </c>
      <c r="G2546" t="s">
        <v>135</v>
      </c>
      <c r="H2546">
        <v>40</v>
      </c>
      <c r="I2546">
        <v>19</v>
      </c>
      <c r="J2546">
        <v>0</v>
      </c>
      <c r="K2546">
        <v>0</v>
      </c>
      <c r="L2546" s="35">
        <v>45869</v>
      </c>
    </row>
    <row r="2547" spans="1:12" x14ac:dyDescent="0.25">
      <c r="A2547" s="35">
        <v>45853</v>
      </c>
      <c r="B2547" t="s">
        <v>107</v>
      </c>
      <c r="C2547">
        <v>1</v>
      </c>
      <c r="D2547" t="s">
        <v>18</v>
      </c>
      <c r="E2547">
        <v>423152</v>
      </c>
      <c r="F2547" t="s">
        <v>117</v>
      </c>
      <c r="G2547" t="s">
        <v>137</v>
      </c>
      <c r="H2547">
        <v>111</v>
      </c>
      <c r="I2547">
        <v>15</v>
      </c>
      <c r="J2547">
        <v>0</v>
      </c>
      <c r="K2547">
        <v>0</v>
      </c>
      <c r="L2547" s="35">
        <v>45869</v>
      </c>
    </row>
    <row r="2548" spans="1:12" x14ac:dyDescent="0.25">
      <c r="A2548" s="35">
        <v>45853</v>
      </c>
      <c r="B2548" t="s">
        <v>107</v>
      </c>
      <c r="C2548">
        <v>1</v>
      </c>
      <c r="D2548" t="s">
        <v>17</v>
      </c>
      <c r="E2548">
        <v>231692</v>
      </c>
      <c r="F2548" t="s">
        <v>121</v>
      </c>
      <c r="G2548" t="s">
        <v>141</v>
      </c>
      <c r="H2548">
        <v>22</v>
      </c>
      <c r="I2548">
        <v>17</v>
      </c>
      <c r="J2548">
        <v>5</v>
      </c>
      <c r="K2548">
        <v>0</v>
      </c>
      <c r="L2548" s="35">
        <v>45869</v>
      </c>
    </row>
    <row r="2549" spans="1:12" x14ac:dyDescent="0.25">
      <c r="A2549" s="35">
        <v>45853</v>
      </c>
      <c r="B2549" t="s">
        <v>107</v>
      </c>
      <c r="C2549">
        <v>1</v>
      </c>
      <c r="D2549" t="s">
        <v>20</v>
      </c>
      <c r="E2549">
        <v>405593</v>
      </c>
      <c r="F2549" t="s">
        <v>126</v>
      </c>
      <c r="G2549" t="s">
        <v>146</v>
      </c>
      <c r="H2549">
        <v>1</v>
      </c>
      <c r="I2549">
        <v>0</v>
      </c>
      <c r="J2549">
        <v>0</v>
      </c>
      <c r="K2549">
        <v>0</v>
      </c>
      <c r="L2549" s="35">
        <v>45869</v>
      </c>
    </row>
    <row r="2550" spans="1:12" x14ac:dyDescent="0.25">
      <c r="A2550" s="35">
        <v>45846</v>
      </c>
      <c r="B2550" t="s">
        <v>107</v>
      </c>
      <c r="C2550">
        <v>1</v>
      </c>
      <c r="D2550" t="s">
        <v>18</v>
      </c>
      <c r="E2550">
        <v>734976</v>
      </c>
      <c r="F2550" t="s">
        <v>124</v>
      </c>
      <c r="G2550" t="s">
        <v>128</v>
      </c>
      <c r="H2550">
        <v>46</v>
      </c>
      <c r="I2550">
        <v>15</v>
      </c>
      <c r="J2550">
        <v>0</v>
      </c>
      <c r="K2550">
        <v>0</v>
      </c>
      <c r="L2550" s="35">
        <v>45869</v>
      </c>
    </row>
    <row r="2551" spans="1:12" x14ac:dyDescent="0.25">
      <c r="A2551" s="35">
        <v>45846</v>
      </c>
      <c r="B2551" t="s">
        <v>107</v>
      </c>
      <c r="C2551">
        <v>1</v>
      </c>
      <c r="D2551" t="s">
        <v>20</v>
      </c>
      <c r="E2551">
        <v>784649</v>
      </c>
      <c r="F2551" t="s">
        <v>123</v>
      </c>
      <c r="G2551" t="s">
        <v>139</v>
      </c>
      <c r="H2551">
        <v>0</v>
      </c>
      <c r="I2551">
        <v>0</v>
      </c>
      <c r="J2551">
        <v>0</v>
      </c>
      <c r="K2551">
        <v>0</v>
      </c>
      <c r="L2551" s="35">
        <v>45869</v>
      </c>
    </row>
    <row r="2552" spans="1:12" x14ac:dyDescent="0.25">
      <c r="A2552" s="35">
        <v>45846</v>
      </c>
      <c r="B2552" t="s">
        <v>107</v>
      </c>
      <c r="C2552">
        <v>1</v>
      </c>
      <c r="D2552" t="s">
        <v>20</v>
      </c>
      <c r="E2552">
        <v>743865</v>
      </c>
      <c r="F2552" t="s">
        <v>120</v>
      </c>
      <c r="G2552" t="s">
        <v>128</v>
      </c>
      <c r="H2552">
        <v>0</v>
      </c>
      <c r="I2552">
        <v>0</v>
      </c>
      <c r="J2552">
        <v>0</v>
      </c>
      <c r="K2552">
        <v>0</v>
      </c>
      <c r="L2552" s="35">
        <v>45869</v>
      </c>
    </row>
    <row r="2553" spans="1:12" x14ac:dyDescent="0.25">
      <c r="A2553" s="35">
        <v>45832</v>
      </c>
      <c r="B2553" t="s">
        <v>107</v>
      </c>
      <c r="C2553">
        <v>1</v>
      </c>
      <c r="D2553" t="s">
        <v>18</v>
      </c>
      <c r="E2553">
        <v>533677</v>
      </c>
      <c r="F2553" t="s">
        <v>120</v>
      </c>
      <c r="G2553" t="s">
        <v>136</v>
      </c>
      <c r="H2553">
        <v>27</v>
      </c>
      <c r="I2553">
        <v>15</v>
      </c>
      <c r="J2553">
        <v>0</v>
      </c>
      <c r="K2553">
        <v>0</v>
      </c>
      <c r="L2553" s="35">
        <v>45838</v>
      </c>
    </row>
    <row r="2554" spans="1:12" x14ac:dyDescent="0.25">
      <c r="A2554" s="35">
        <v>45825</v>
      </c>
      <c r="B2554" t="s">
        <v>107</v>
      </c>
      <c r="C2554">
        <v>1</v>
      </c>
      <c r="D2554" t="s">
        <v>20</v>
      </c>
      <c r="E2554">
        <v>982676</v>
      </c>
      <c r="F2554" t="s">
        <v>116</v>
      </c>
      <c r="G2554" t="s">
        <v>136</v>
      </c>
      <c r="H2554">
        <v>2</v>
      </c>
      <c r="I2554">
        <v>0</v>
      </c>
      <c r="J2554">
        <v>0</v>
      </c>
      <c r="K2554">
        <v>0</v>
      </c>
      <c r="L2554" s="35">
        <v>45838</v>
      </c>
    </row>
    <row r="2555" spans="1:12" x14ac:dyDescent="0.25">
      <c r="A2555" s="35">
        <v>45825</v>
      </c>
      <c r="B2555" t="s">
        <v>107</v>
      </c>
      <c r="C2555">
        <v>1</v>
      </c>
      <c r="D2555" t="s">
        <v>18</v>
      </c>
      <c r="E2555">
        <v>796991</v>
      </c>
      <c r="F2555" t="s">
        <v>118</v>
      </c>
      <c r="G2555" t="s">
        <v>138</v>
      </c>
      <c r="H2555">
        <v>121</v>
      </c>
      <c r="I2555">
        <v>15</v>
      </c>
      <c r="J2555">
        <v>0</v>
      </c>
      <c r="K2555">
        <v>0</v>
      </c>
      <c r="L2555" s="35">
        <v>45838</v>
      </c>
    </row>
    <row r="2556" spans="1:12" x14ac:dyDescent="0.25">
      <c r="A2556" s="35">
        <v>45818</v>
      </c>
      <c r="B2556" t="s">
        <v>107</v>
      </c>
      <c r="C2556">
        <v>1</v>
      </c>
      <c r="D2556" t="s">
        <v>20</v>
      </c>
      <c r="E2556">
        <v>229832</v>
      </c>
      <c r="F2556" t="s">
        <v>127</v>
      </c>
      <c r="G2556" t="s">
        <v>147</v>
      </c>
      <c r="H2556">
        <v>0</v>
      </c>
      <c r="I2556">
        <v>0</v>
      </c>
      <c r="J2556">
        <v>0</v>
      </c>
      <c r="K2556">
        <v>0</v>
      </c>
      <c r="L2556" s="35">
        <v>45838</v>
      </c>
    </row>
    <row r="2557" spans="1:12" x14ac:dyDescent="0.25">
      <c r="A2557" s="35">
        <v>45818</v>
      </c>
      <c r="B2557" t="s">
        <v>107</v>
      </c>
      <c r="C2557">
        <v>1</v>
      </c>
      <c r="D2557" t="s">
        <v>18</v>
      </c>
      <c r="E2557">
        <v>235699</v>
      </c>
      <c r="F2557" t="s">
        <v>127</v>
      </c>
      <c r="G2557" t="s">
        <v>139</v>
      </c>
      <c r="H2557">
        <v>148</v>
      </c>
      <c r="I2557">
        <v>26</v>
      </c>
      <c r="J2557">
        <v>0</v>
      </c>
      <c r="K2557">
        <v>0</v>
      </c>
      <c r="L2557" s="35">
        <v>45838</v>
      </c>
    </row>
    <row r="2558" spans="1:12" x14ac:dyDescent="0.25">
      <c r="A2558" s="35">
        <v>45818</v>
      </c>
      <c r="B2558" t="s">
        <v>107</v>
      </c>
      <c r="C2558">
        <v>1</v>
      </c>
      <c r="D2558" t="s">
        <v>20</v>
      </c>
      <c r="E2558">
        <v>276305</v>
      </c>
      <c r="F2558" t="s">
        <v>118</v>
      </c>
      <c r="G2558" t="s">
        <v>142</v>
      </c>
      <c r="H2558">
        <v>0</v>
      </c>
      <c r="I2558">
        <v>0</v>
      </c>
      <c r="J2558">
        <v>0</v>
      </c>
      <c r="K2558">
        <v>0</v>
      </c>
      <c r="L2558" s="35">
        <v>45838</v>
      </c>
    </row>
    <row r="2559" spans="1:12" x14ac:dyDescent="0.25">
      <c r="A2559" s="35">
        <v>45811</v>
      </c>
      <c r="B2559" t="s">
        <v>107</v>
      </c>
      <c r="C2559">
        <v>1</v>
      </c>
      <c r="D2559" t="s">
        <v>18</v>
      </c>
      <c r="E2559">
        <v>869216</v>
      </c>
      <c r="F2559" t="s">
        <v>121</v>
      </c>
      <c r="G2559" t="s">
        <v>145</v>
      </c>
      <c r="H2559">
        <v>33</v>
      </c>
      <c r="I2559">
        <v>21</v>
      </c>
      <c r="J2559">
        <v>0</v>
      </c>
      <c r="K2559">
        <v>0</v>
      </c>
      <c r="L2559" s="35">
        <v>45838</v>
      </c>
    </row>
    <row r="2560" spans="1:12" x14ac:dyDescent="0.25">
      <c r="A2560" s="35">
        <v>45811</v>
      </c>
      <c r="B2560" t="s">
        <v>107</v>
      </c>
      <c r="C2560">
        <v>1</v>
      </c>
      <c r="D2560" t="s">
        <v>20</v>
      </c>
      <c r="E2560">
        <v>354475</v>
      </c>
      <c r="F2560" t="s">
        <v>122</v>
      </c>
      <c r="G2560" t="s">
        <v>146</v>
      </c>
      <c r="H2560">
        <v>0</v>
      </c>
      <c r="I2560">
        <v>0</v>
      </c>
      <c r="J2560">
        <v>0</v>
      </c>
      <c r="K2560">
        <v>0</v>
      </c>
      <c r="L2560" s="35">
        <v>45838</v>
      </c>
    </row>
    <row r="2561" spans="1:12" x14ac:dyDescent="0.25">
      <c r="A2561" s="35">
        <v>45811</v>
      </c>
      <c r="B2561" t="s">
        <v>107</v>
      </c>
      <c r="C2561">
        <v>1</v>
      </c>
      <c r="D2561" t="s">
        <v>20</v>
      </c>
      <c r="E2561">
        <v>252175</v>
      </c>
      <c r="F2561" t="s">
        <v>125</v>
      </c>
      <c r="G2561" t="s">
        <v>141</v>
      </c>
      <c r="H2561">
        <v>3</v>
      </c>
      <c r="I2561">
        <v>0</v>
      </c>
      <c r="J2561">
        <v>0</v>
      </c>
      <c r="K2561">
        <v>0</v>
      </c>
      <c r="L2561" s="35">
        <v>45838</v>
      </c>
    </row>
    <row r="2562" spans="1:12" x14ac:dyDescent="0.25">
      <c r="A2562" s="35">
        <v>45811</v>
      </c>
      <c r="B2562" t="s">
        <v>107</v>
      </c>
      <c r="C2562">
        <v>1</v>
      </c>
      <c r="D2562" t="s">
        <v>18</v>
      </c>
      <c r="E2562">
        <v>965158</v>
      </c>
      <c r="F2562" t="s">
        <v>126</v>
      </c>
      <c r="G2562" t="s">
        <v>142</v>
      </c>
      <c r="H2562">
        <v>50</v>
      </c>
      <c r="I2562">
        <v>15</v>
      </c>
      <c r="J2562">
        <v>0</v>
      </c>
      <c r="K2562">
        <v>0</v>
      </c>
      <c r="L2562" s="35">
        <v>45838</v>
      </c>
    </row>
    <row r="2563" spans="1:12" x14ac:dyDescent="0.25">
      <c r="A2563" s="35">
        <v>45811</v>
      </c>
      <c r="B2563" t="s">
        <v>107</v>
      </c>
      <c r="C2563">
        <v>1</v>
      </c>
      <c r="D2563" t="s">
        <v>18</v>
      </c>
      <c r="E2563">
        <v>948775</v>
      </c>
      <c r="F2563" t="s">
        <v>118</v>
      </c>
      <c r="G2563" t="s">
        <v>146</v>
      </c>
      <c r="H2563">
        <v>34</v>
      </c>
      <c r="I2563">
        <v>15</v>
      </c>
      <c r="J2563">
        <v>0</v>
      </c>
      <c r="K2563">
        <v>0</v>
      </c>
      <c r="L2563" s="35">
        <v>45838</v>
      </c>
    </row>
    <row r="2564" spans="1:12" x14ac:dyDescent="0.25">
      <c r="A2564" s="35">
        <v>45804</v>
      </c>
      <c r="B2564" t="s">
        <v>107</v>
      </c>
      <c r="C2564">
        <v>1</v>
      </c>
      <c r="D2564" t="s">
        <v>18</v>
      </c>
      <c r="E2564">
        <v>927482</v>
      </c>
      <c r="F2564" t="s">
        <v>116</v>
      </c>
      <c r="G2564" t="s">
        <v>128</v>
      </c>
      <c r="H2564">
        <v>46</v>
      </c>
      <c r="I2564">
        <v>39</v>
      </c>
      <c r="J2564">
        <v>0</v>
      </c>
      <c r="K2564">
        <v>0</v>
      </c>
      <c r="L2564" s="35">
        <v>45808</v>
      </c>
    </row>
    <row r="2565" spans="1:12" x14ac:dyDescent="0.25">
      <c r="A2565" s="35">
        <v>45804</v>
      </c>
      <c r="B2565" t="s">
        <v>107</v>
      </c>
      <c r="C2565">
        <v>1</v>
      </c>
      <c r="D2565" t="s">
        <v>18</v>
      </c>
      <c r="E2565">
        <v>728813</v>
      </c>
      <c r="F2565" t="s">
        <v>125</v>
      </c>
      <c r="G2565" t="s">
        <v>141</v>
      </c>
      <c r="H2565">
        <v>113</v>
      </c>
      <c r="I2565">
        <v>15</v>
      </c>
      <c r="J2565">
        <v>0</v>
      </c>
      <c r="K2565">
        <v>0</v>
      </c>
      <c r="L2565" s="35">
        <v>45808</v>
      </c>
    </row>
    <row r="2566" spans="1:12" x14ac:dyDescent="0.25">
      <c r="A2566" s="35">
        <v>45797</v>
      </c>
      <c r="B2566" t="s">
        <v>107</v>
      </c>
      <c r="C2566">
        <v>1</v>
      </c>
      <c r="D2566" t="s">
        <v>18</v>
      </c>
      <c r="E2566">
        <v>394861</v>
      </c>
      <c r="F2566" t="s">
        <v>120</v>
      </c>
      <c r="G2566" t="s">
        <v>128</v>
      </c>
      <c r="H2566">
        <v>109</v>
      </c>
      <c r="I2566">
        <v>43</v>
      </c>
      <c r="J2566">
        <v>0</v>
      </c>
      <c r="K2566">
        <v>0</v>
      </c>
      <c r="L2566" s="35">
        <v>45808</v>
      </c>
    </row>
    <row r="2567" spans="1:12" x14ac:dyDescent="0.25">
      <c r="A2567" s="35">
        <v>45797</v>
      </c>
      <c r="B2567" t="s">
        <v>107</v>
      </c>
      <c r="C2567">
        <v>1</v>
      </c>
      <c r="D2567" t="s">
        <v>18</v>
      </c>
      <c r="E2567">
        <v>842282</v>
      </c>
      <c r="F2567" t="s">
        <v>121</v>
      </c>
      <c r="G2567" t="s">
        <v>129</v>
      </c>
      <c r="H2567">
        <v>68</v>
      </c>
      <c r="I2567">
        <v>35</v>
      </c>
      <c r="J2567">
        <v>0</v>
      </c>
      <c r="K2567">
        <v>0</v>
      </c>
      <c r="L2567" s="35">
        <v>45808</v>
      </c>
    </row>
    <row r="2568" spans="1:12" x14ac:dyDescent="0.25">
      <c r="A2568" s="35">
        <v>45797</v>
      </c>
      <c r="B2568" t="s">
        <v>107</v>
      </c>
      <c r="C2568">
        <v>1</v>
      </c>
      <c r="D2568" t="s">
        <v>18</v>
      </c>
      <c r="E2568">
        <v>268992</v>
      </c>
      <c r="F2568" t="s">
        <v>122</v>
      </c>
      <c r="G2568" t="s">
        <v>130</v>
      </c>
      <c r="H2568">
        <v>145</v>
      </c>
      <c r="I2568">
        <v>36</v>
      </c>
      <c r="J2568">
        <v>0</v>
      </c>
      <c r="K2568">
        <v>0</v>
      </c>
      <c r="L2568" s="35">
        <v>45808</v>
      </c>
    </row>
    <row r="2569" spans="1:12" x14ac:dyDescent="0.25">
      <c r="A2569" s="35">
        <v>45797</v>
      </c>
      <c r="B2569" t="s">
        <v>107</v>
      </c>
      <c r="C2569">
        <v>1</v>
      </c>
      <c r="D2569" t="s">
        <v>18</v>
      </c>
      <c r="E2569">
        <v>192953</v>
      </c>
      <c r="F2569" t="s">
        <v>125</v>
      </c>
      <c r="G2569" t="s">
        <v>133</v>
      </c>
      <c r="H2569">
        <v>130</v>
      </c>
      <c r="I2569">
        <v>19</v>
      </c>
      <c r="J2569">
        <v>0</v>
      </c>
      <c r="K2569">
        <v>0</v>
      </c>
      <c r="L2569" s="35">
        <v>45808</v>
      </c>
    </row>
    <row r="2570" spans="1:12" x14ac:dyDescent="0.25">
      <c r="A2570" s="35">
        <v>45790</v>
      </c>
      <c r="B2570" t="s">
        <v>107</v>
      </c>
      <c r="C2570">
        <v>1</v>
      </c>
      <c r="D2570" t="s">
        <v>18</v>
      </c>
      <c r="E2570">
        <v>146192</v>
      </c>
      <c r="F2570" t="s">
        <v>119</v>
      </c>
      <c r="G2570" t="s">
        <v>131</v>
      </c>
      <c r="H2570">
        <v>43</v>
      </c>
      <c r="I2570">
        <v>18</v>
      </c>
      <c r="J2570">
        <v>0</v>
      </c>
      <c r="K2570">
        <v>0</v>
      </c>
      <c r="L2570" s="35">
        <v>45808</v>
      </c>
    </row>
    <row r="2571" spans="1:12" x14ac:dyDescent="0.25">
      <c r="A2571" s="35">
        <v>45790</v>
      </c>
      <c r="B2571" t="s">
        <v>107</v>
      </c>
      <c r="C2571">
        <v>1</v>
      </c>
      <c r="D2571" t="s">
        <v>18</v>
      </c>
      <c r="E2571">
        <v>995463</v>
      </c>
      <c r="F2571" t="s">
        <v>121</v>
      </c>
      <c r="G2571" t="s">
        <v>133</v>
      </c>
      <c r="H2571">
        <v>102</v>
      </c>
      <c r="I2571">
        <v>36</v>
      </c>
      <c r="J2571">
        <v>0</v>
      </c>
      <c r="K2571">
        <v>0</v>
      </c>
      <c r="L2571" s="35">
        <v>45808</v>
      </c>
    </row>
    <row r="2572" spans="1:12" x14ac:dyDescent="0.25">
      <c r="A2572" s="35">
        <v>45790</v>
      </c>
      <c r="B2572" t="s">
        <v>107</v>
      </c>
      <c r="C2572">
        <v>1</v>
      </c>
      <c r="D2572" t="s">
        <v>18</v>
      </c>
      <c r="E2572">
        <v>895932</v>
      </c>
      <c r="F2572" t="s">
        <v>122</v>
      </c>
      <c r="G2572" t="s">
        <v>134</v>
      </c>
      <c r="H2572">
        <v>64</v>
      </c>
      <c r="I2572">
        <v>41</v>
      </c>
      <c r="J2572">
        <v>0</v>
      </c>
      <c r="K2572">
        <v>0</v>
      </c>
      <c r="L2572" s="35">
        <v>45808</v>
      </c>
    </row>
    <row r="2573" spans="1:12" x14ac:dyDescent="0.25">
      <c r="A2573" s="35">
        <v>45790</v>
      </c>
      <c r="B2573" t="s">
        <v>107</v>
      </c>
      <c r="C2573">
        <v>1</v>
      </c>
      <c r="D2573" t="s">
        <v>20</v>
      </c>
      <c r="E2573">
        <v>966871</v>
      </c>
      <c r="F2573" t="s">
        <v>118</v>
      </c>
      <c r="G2573" t="s">
        <v>134</v>
      </c>
      <c r="H2573">
        <v>0</v>
      </c>
      <c r="I2573">
        <v>0</v>
      </c>
      <c r="J2573">
        <v>0</v>
      </c>
      <c r="K2573">
        <v>0</v>
      </c>
      <c r="L2573" s="35">
        <v>45808</v>
      </c>
    </row>
    <row r="2574" spans="1:12" x14ac:dyDescent="0.25">
      <c r="A2574" s="35">
        <v>45776</v>
      </c>
      <c r="B2574" t="s">
        <v>107</v>
      </c>
      <c r="C2574">
        <v>1</v>
      </c>
      <c r="D2574" t="s">
        <v>18</v>
      </c>
      <c r="E2574">
        <v>556322</v>
      </c>
      <c r="F2574" t="s">
        <v>124</v>
      </c>
      <c r="G2574" t="s">
        <v>136</v>
      </c>
      <c r="H2574">
        <v>104</v>
      </c>
      <c r="I2574">
        <v>15</v>
      </c>
      <c r="J2574">
        <v>0</v>
      </c>
      <c r="K2574">
        <v>0</v>
      </c>
      <c r="L2574" s="35">
        <v>45777</v>
      </c>
    </row>
    <row r="2575" spans="1:12" x14ac:dyDescent="0.25">
      <c r="A2575" s="35">
        <v>45776</v>
      </c>
      <c r="B2575" t="s">
        <v>107</v>
      </c>
      <c r="C2575">
        <v>1</v>
      </c>
      <c r="D2575" t="s">
        <v>18</v>
      </c>
      <c r="E2575">
        <v>905858</v>
      </c>
      <c r="F2575" t="s">
        <v>127</v>
      </c>
      <c r="G2575" t="s">
        <v>139</v>
      </c>
      <c r="H2575">
        <v>112</v>
      </c>
      <c r="I2575">
        <v>15</v>
      </c>
      <c r="J2575">
        <v>0</v>
      </c>
      <c r="K2575">
        <v>0</v>
      </c>
      <c r="L2575" s="35">
        <v>45777</v>
      </c>
    </row>
    <row r="2576" spans="1:12" x14ac:dyDescent="0.25">
      <c r="A2576" s="35">
        <v>45776</v>
      </c>
      <c r="B2576" t="s">
        <v>107</v>
      </c>
      <c r="C2576">
        <v>1</v>
      </c>
      <c r="D2576" t="s">
        <v>18</v>
      </c>
      <c r="E2576">
        <v>805772</v>
      </c>
      <c r="F2576" t="s">
        <v>117</v>
      </c>
      <c r="G2576" t="s">
        <v>141</v>
      </c>
      <c r="H2576">
        <v>147</v>
      </c>
      <c r="I2576">
        <v>15</v>
      </c>
      <c r="J2576">
        <v>0</v>
      </c>
      <c r="K2576">
        <v>0</v>
      </c>
      <c r="L2576" s="35">
        <v>45777</v>
      </c>
    </row>
    <row r="2577" spans="1:12" x14ac:dyDescent="0.25">
      <c r="A2577" s="35">
        <v>45776</v>
      </c>
      <c r="B2577" t="s">
        <v>107</v>
      </c>
      <c r="C2577">
        <v>1</v>
      </c>
      <c r="D2577" t="s">
        <v>18</v>
      </c>
      <c r="E2577">
        <v>419386</v>
      </c>
      <c r="F2577" t="s">
        <v>123</v>
      </c>
      <c r="G2577" t="s">
        <v>147</v>
      </c>
      <c r="H2577">
        <v>124</v>
      </c>
      <c r="I2577">
        <v>25</v>
      </c>
      <c r="J2577">
        <v>0</v>
      </c>
      <c r="K2577">
        <v>0</v>
      </c>
      <c r="L2577" s="35">
        <v>45777</v>
      </c>
    </row>
    <row r="2578" spans="1:12" x14ac:dyDescent="0.25">
      <c r="A2578" s="35">
        <v>45776</v>
      </c>
      <c r="B2578" t="s">
        <v>107</v>
      </c>
      <c r="C2578">
        <v>1</v>
      </c>
      <c r="D2578" t="s">
        <v>18</v>
      </c>
      <c r="E2578">
        <v>668738</v>
      </c>
      <c r="F2578" t="s">
        <v>126</v>
      </c>
      <c r="G2578" t="s">
        <v>130</v>
      </c>
      <c r="H2578">
        <v>116</v>
      </c>
      <c r="I2578">
        <v>22</v>
      </c>
      <c r="J2578">
        <v>0</v>
      </c>
      <c r="K2578">
        <v>0</v>
      </c>
      <c r="L2578" s="35">
        <v>45777</v>
      </c>
    </row>
    <row r="2579" spans="1:12" x14ac:dyDescent="0.25">
      <c r="A2579" s="35">
        <v>45776</v>
      </c>
      <c r="B2579" t="s">
        <v>107</v>
      </c>
      <c r="C2579">
        <v>1</v>
      </c>
      <c r="D2579" t="s">
        <v>18</v>
      </c>
      <c r="E2579">
        <v>597192</v>
      </c>
      <c r="F2579" t="s">
        <v>116</v>
      </c>
      <c r="G2579" t="s">
        <v>132</v>
      </c>
      <c r="H2579">
        <v>67</v>
      </c>
      <c r="I2579">
        <v>17</v>
      </c>
      <c r="J2579">
        <v>0</v>
      </c>
      <c r="K2579">
        <v>0</v>
      </c>
      <c r="L2579" s="35">
        <v>45777</v>
      </c>
    </row>
    <row r="2580" spans="1:12" x14ac:dyDescent="0.25">
      <c r="A2580" s="35">
        <v>45776</v>
      </c>
      <c r="B2580" t="s">
        <v>107</v>
      </c>
      <c r="C2580">
        <v>1</v>
      </c>
      <c r="D2580" t="s">
        <v>17</v>
      </c>
      <c r="E2580">
        <v>515430</v>
      </c>
      <c r="F2580" t="s">
        <v>117</v>
      </c>
      <c r="G2580" t="s">
        <v>145</v>
      </c>
      <c r="H2580">
        <v>46</v>
      </c>
      <c r="I2580">
        <v>22</v>
      </c>
      <c r="J2580">
        <v>4</v>
      </c>
      <c r="K2580">
        <v>0</v>
      </c>
      <c r="L2580" s="35">
        <v>45777</v>
      </c>
    </row>
    <row r="2581" spans="1:12" x14ac:dyDescent="0.25">
      <c r="A2581" s="35">
        <v>45769</v>
      </c>
      <c r="B2581" t="s">
        <v>107</v>
      </c>
      <c r="C2581">
        <v>1</v>
      </c>
      <c r="D2581" t="s">
        <v>20</v>
      </c>
      <c r="E2581">
        <v>371217</v>
      </c>
      <c r="F2581" t="s">
        <v>119</v>
      </c>
      <c r="G2581" t="s">
        <v>139</v>
      </c>
      <c r="H2581">
        <v>0</v>
      </c>
      <c r="I2581">
        <v>0</v>
      </c>
      <c r="J2581">
        <v>0</v>
      </c>
      <c r="K2581">
        <v>0</v>
      </c>
      <c r="L2581" s="35">
        <v>45777</v>
      </c>
    </row>
    <row r="2582" spans="1:12" x14ac:dyDescent="0.25">
      <c r="A2582" s="35">
        <v>45769</v>
      </c>
      <c r="B2582" t="s">
        <v>107</v>
      </c>
      <c r="C2582">
        <v>1</v>
      </c>
      <c r="D2582" t="s">
        <v>18</v>
      </c>
      <c r="E2582">
        <v>373482</v>
      </c>
      <c r="F2582" t="s">
        <v>117</v>
      </c>
      <c r="G2582" t="s">
        <v>133</v>
      </c>
      <c r="H2582">
        <v>39</v>
      </c>
      <c r="I2582">
        <v>15</v>
      </c>
      <c r="J2582">
        <v>0</v>
      </c>
      <c r="K2582">
        <v>0</v>
      </c>
      <c r="L2582" s="35">
        <v>45777</v>
      </c>
    </row>
    <row r="2583" spans="1:12" x14ac:dyDescent="0.25">
      <c r="A2583" s="35">
        <v>45769</v>
      </c>
      <c r="B2583" t="s">
        <v>107</v>
      </c>
      <c r="C2583">
        <v>1</v>
      </c>
      <c r="D2583" t="s">
        <v>19</v>
      </c>
      <c r="E2583">
        <v>849156</v>
      </c>
      <c r="F2583" t="s">
        <v>121</v>
      </c>
      <c r="G2583" t="s">
        <v>137</v>
      </c>
      <c r="H2583">
        <v>4</v>
      </c>
      <c r="I2583">
        <v>0</v>
      </c>
      <c r="J2583">
        <v>0</v>
      </c>
      <c r="K2583">
        <v>0</v>
      </c>
      <c r="L2583" s="35">
        <v>45777</v>
      </c>
    </row>
    <row r="2584" spans="1:12" x14ac:dyDescent="0.25">
      <c r="A2584" s="35">
        <v>45769</v>
      </c>
      <c r="B2584" t="s">
        <v>107</v>
      </c>
      <c r="C2584">
        <v>1</v>
      </c>
      <c r="D2584" t="s">
        <v>18</v>
      </c>
      <c r="E2584">
        <v>457935</v>
      </c>
      <c r="F2584" t="s">
        <v>125</v>
      </c>
      <c r="G2584" t="s">
        <v>141</v>
      </c>
      <c r="H2584">
        <v>141</v>
      </c>
      <c r="I2584">
        <v>15</v>
      </c>
      <c r="J2584">
        <v>0</v>
      </c>
      <c r="K2584">
        <v>0</v>
      </c>
      <c r="L2584" s="35">
        <v>45777</v>
      </c>
    </row>
    <row r="2585" spans="1:12" x14ac:dyDescent="0.25">
      <c r="A2585" s="35">
        <v>45762</v>
      </c>
      <c r="B2585" t="s">
        <v>107</v>
      </c>
      <c r="C2585">
        <v>1</v>
      </c>
      <c r="D2585" t="s">
        <v>18</v>
      </c>
      <c r="E2585">
        <v>337632</v>
      </c>
      <c r="F2585" t="s">
        <v>119</v>
      </c>
      <c r="G2585" t="s">
        <v>147</v>
      </c>
      <c r="H2585">
        <v>126</v>
      </c>
      <c r="I2585">
        <v>15</v>
      </c>
      <c r="J2585">
        <v>0</v>
      </c>
      <c r="K2585">
        <v>0</v>
      </c>
      <c r="L2585" s="35">
        <v>45777</v>
      </c>
    </row>
    <row r="2586" spans="1:12" x14ac:dyDescent="0.25">
      <c r="A2586" s="35">
        <v>45762</v>
      </c>
      <c r="B2586" t="s">
        <v>107</v>
      </c>
      <c r="C2586">
        <v>1</v>
      </c>
      <c r="D2586" t="s">
        <v>18</v>
      </c>
      <c r="E2586">
        <v>719124</v>
      </c>
      <c r="F2586" t="s">
        <v>118</v>
      </c>
      <c r="G2586" t="s">
        <v>138</v>
      </c>
      <c r="H2586">
        <v>33</v>
      </c>
      <c r="I2586">
        <v>33</v>
      </c>
      <c r="J2586">
        <v>0</v>
      </c>
      <c r="K2586">
        <v>0</v>
      </c>
      <c r="L2586" s="35">
        <v>45777</v>
      </c>
    </row>
    <row r="2587" spans="1:12" x14ac:dyDescent="0.25">
      <c r="A2587" s="35">
        <v>45755</v>
      </c>
      <c r="B2587" t="s">
        <v>107</v>
      </c>
      <c r="C2587">
        <v>1</v>
      </c>
      <c r="D2587" t="s">
        <v>18</v>
      </c>
      <c r="E2587">
        <v>736670</v>
      </c>
      <c r="F2587" t="s">
        <v>121</v>
      </c>
      <c r="G2587" t="s">
        <v>137</v>
      </c>
      <c r="H2587">
        <v>44</v>
      </c>
      <c r="I2587">
        <v>15</v>
      </c>
      <c r="J2587">
        <v>0</v>
      </c>
      <c r="K2587">
        <v>0</v>
      </c>
      <c r="L2587" s="35">
        <v>45777</v>
      </c>
    </row>
    <row r="2588" spans="1:12" x14ac:dyDescent="0.25">
      <c r="A2588" s="35">
        <v>45755</v>
      </c>
      <c r="B2588" t="s">
        <v>107</v>
      </c>
      <c r="C2588">
        <v>1</v>
      </c>
      <c r="D2588" t="s">
        <v>18</v>
      </c>
      <c r="E2588">
        <v>350788</v>
      </c>
      <c r="F2588" t="s">
        <v>122</v>
      </c>
      <c r="G2588" t="s">
        <v>138</v>
      </c>
      <c r="H2588">
        <v>77</v>
      </c>
      <c r="I2588">
        <v>19</v>
      </c>
      <c r="J2588">
        <v>0</v>
      </c>
      <c r="K2588">
        <v>0</v>
      </c>
      <c r="L2588" s="35">
        <v>45777</v>
      </c>
    </row>
    <row r="2589" spans="1:12" x14ac:dyDescent="0.25">
      <c r="A2589" s="35">
        <v>45755</v>
      </c>
      <c r="B2589" t="s">
        <v>107</v>
      </c>
      <c r="C2589">
        <v>1</v>
      </c>
      <c r="D2589" t="s">
        <v>18</v>
      </c>
      <c r="E2589">
        <v>380096</v>
      </c>
      <c r="F2589" t="s">
        <v>122</v>
      </c>
      <c r="G2589" t="s">
        <v>130</v>
      </c>
      <c r="H2589">
        <v>76</v>
      </c>
      <c r="I2589">
        <v>15</v>
      </c>
      <c r="J2589">
        <v>0</v>
      </c>
      <c r="K2589">
        <v>0</v>
      </c>
      <c r="L2589" s="35">
        <v>45777</v>
      </c>
    </row>
    <row r="2590" spans="1:12" x14ac:dyDescent="0.25">
      <c r="A2590" s="35">
        <v>45755</v>
      </c>
      <c r="B2590" t="s">
        <v>107</v>
      </c>
      <c r="C2590">
        <v>1</v>
      </c>
      <c r="D2590" t="s">
        <v>18</v>
      </c>
      <c r="E2590">
        <v>866537</v>
      </c>
      <c r="F2590" t="s">
        <v>127</v>
      </c>
      <c r="G2590" t="s">
        <v>135</v>
      </c>
      <c r="H2590">
        <v>17</v>
      </c>
      <c r="I2590">
        <v>15</v>
      </c>
      <c r="J2590">
        <v>0</v>
      </c>
      <c r="K2590">
        <v>0</v>
      </c>
      <c r="L2590" s="35">
        <v>45777</v>
      </c>
    </row>
    <row r="2591" spans="1:12" x14ac:dyDescent="0.25">
      <c r="A2591" s="35">
        <v>45748</v>
      </c>
      <c r="B2591" t="s">
        <v>107</v>
      </c>
      <c r="C2591">
        <v>1</v>
      </c>
      <c r="D2591" t="s">
        <v>18</v>
      </c>
      <c r="E2591">
        <v>131386</v>
      </c>
      <c r="F2591" t="s">
        <v>117</v>
      </c>
      <c r="G2591" t="s">
        <v>129</v>
      </c>
      <c r="H2591">
        <v>112</v>
      </c>
      <c r="I2591">
        <v>21</v>
      </c>
      <c r="J2591">
        <v>0</v>
      </c>
      <c r="K2591">
        <v>0</v>
      </c>
      <c r="L2591" s="35">
        <v>45777</v>
      </c>
    </row>
    <row r="2592" spans="1:12" x14ac:dyDescent="0.25">
      <c r="A2592" s="35">
        <v>45748</v>
      </c>
      <c r="B2592" t="s">
        <v>107</v>
      </c>
      <c r="C2592">
        <v>1</v>
      </c>
      <c r="D2592" t="s">
        <v>18</v>
      </c>
      <c r="E2592">
        <v>733917</v>
      </c>
      <c r="F2592" t="s">
        <v>121</v>
      </c>
      <c r="G2592" t="s">
        <v>137</v>
      </c>
      <c r="H2592">
        <v>146</v>
      </c>
      <c r="I2592">
        <v>15</v>
      </c>
      <c r="J2592">
        <v>0</v>
      </c>
      <c r="K2592">
        <v>0</v>
      </c>
      <c r="L2592" s="35">
        <v>45777</v>
      </c>
    </row>
    <row r="2593" spans="1:12" x14ac:dyDescent="0.25">
      <c r="A2593" s="35">
        <v>45741</v>
      </c>
      <c r="B2593" t="s">
        <v>107</v>
      </c>
      <c r="C2593">
        <v>1</v>
      </c>
      <c r="D2593" t="s">
        <v>18</v>
      </c>
      <c r="E2593">
        <v>923629</v>
      </c>
      <c r="F2593" t="s">
        <v>118</v>
      </c>
      <c r="G2593" t="s">
        <v>138</v>
      </c>
      <c r="H2593">
        <v>155</v>
      </c>
      <c r="I2593">
        <v>29</v>
      </c>
      <c r="J2593">
        <v>0</v>
      </c>
      <c r="K2593">
        <v>0</v>
      </c>
      <c r="L2593" s="35">
        <v>45747</v>
      </c>
    </row>
    <row r="2594" spans="1:12" x14ac:dyDescent="0.25">
      <c r="A2594" s="35">
        <v>45741</v>
      </c>
      <c r="B2594" t="s">
        <v>107</v>
      </c>
      <c r="C2594">
        <v>1</v>
      </c>
      <c r="D2594" t="s">
        <v>18</v>
      </c>
      <c r="E2594">
        <v>879342</v>
      </c>
      <c r="F2594" t="s">
        <v>116</v>
      </c>
      <c r="G2594" t="s">
        <v>128</v>
      </c>
      <c r="H2594">
        <v>33</v>
      </c>
      <c r="I2594">
        <v>21</v>
      </c>
      <c r="J2594">
        <v>0</v>
      </c>
      <c r="K2594">
        <v>0</v>
      </c>
      <c r="L2594" s="35">
        <v>45747</v>
      </c>
    </row>
    <row r="2595" spans="1:12" x14ac:dyDescent="0.25">
      <c r="A2595" s="35">
        <v>45741</v>
      </c>
      <c r="B2595" t="s">
        <v>107</v>
      </c>
      <c r="C2595">
        <v>1</v>
      </c>
      <c r="D2595" t="s">
        <v>20</v>
      </c>
      <c r="E2595">
        <v>804863</v>
      </c>
      <c r="F2595" t="s">
        <v>118</v>
      </c>
      <c r="G2595" t="s">
        <v>130</v>
      </c>
      <c r="H2595">
        <v>0</v>
      </c>
      <c r="I2595">
        <v>0</v>
      </c>
      <c r="J2595">
        <v>0</v>
      </c>
      <c r="K2595">
        <v>0</v>
      </c>
      <c r="L2595" s="35">
        <v>45747</v>
      </c>
    </row>
    <row r="2596" spans="1:12" x14ac:dyDescent="0.25">
      <c r="A2596" s="35">
        <v>45734</v>
      </c>
      <c r="B2596" t="s">
        <v>107</v>
      </c>
      <c r="C2596">
        <v>1</v>
      </c>
      <c r="D2596" t="s">
        <v>18</v>
      </c>
      <c r="E2596">
        <v>184855</v>
      </c>
      <c r="F2596" t="s">
        <v>123</v>
      </c>
      <c r="G2596" t="s">
        <v>139</v>
      </c>
      <c r="H2596">
        <v>159</v>
      </c>
      <c r="I2596">
        <v>21</v>
      </c>
      <c r="J2596">
        <v>0</v>
      </c>
      <c r="K2596">
        <v>0</v>
      </c>
      <c r="L2596" s="35">
        <v>45747</v>
      </c>
    </row>
    <row r="2597" spans="1:12" x14ac:dyDescent="0.25">
      <c r="A2597" s="35">
        <v>45734</v>
      </c>
      <c r="B2597" t="s">
        <v>107</v>
      </c>
      <c r="C2597">
        <v>1</v>
      </c>
      <c r="D2597" t="s">
        <v>18</v>
      </c>
      <c r="E2597">
        <v>208858</v>
      </c>
      <c r="F2597" t="s">
        <v>124</v>
      </c>
      <c r="G2597" t="s">
        <v>140</v>
      </c>
      <c r="H2597">
        <v>113</v>
      </c>
      <c r="I2597">
        <v>19</v>
      </c>
      <c r="J2597">
        <v>0</v>
      </c>
      <c r="K2597">
        <v>0</v>
      </c>
      <c r="L2597" s="35">
        <v>45747</v>
      </c>
    </row>
    <row r="2598" spans="1:12" x14ac:dyDescent="0.25">
      <c r="A2598" s="35">
        <v>45727</v>
      </c>
      <c r="B2598" t="s">
        <v>107</v>
      </c>
      <c r="C2598">
        <v>1</v>
      </c>
      <c r="D2598" t="s">
        <v>18</v>
      </c>
      <c r="E2598">
        <v>564685</v>
      </c>
      <c r="F2598" t="s">
        <v>122</v>
      </c>
      <c r="G2598" t="s">
        <v>142</v>
      </c>
      <c r="H2598">
        <v>141</v>
      </c>
      <c r="I2598">
        <v>27</v>
      </c>
      <c r="J2598">
        <v>0</v>
      </c>
      <c r="K2598">
        <v>0</v>
      </c>
      <c r="L2598" s="35">
        <v>45747</v>
      </c>
    </row>
    <row r="2599" spans="1:12" x14ac:dyDescent="0.25">
      <c r="A2599" s="35">
        <v>45727</v>
      </c>
      <c r="B2599" t="s">
        <v>107</v>
      </c>
      <c r="C2599">
        <v>1</v>
      </c>
      <c r="D2599" t="s">
        <v>18</v>
      </c>
      <c r="E2599">
        <v>371914</v>
      </c>
      <c r="F2599" t="s">
        <v>123</v>
      </c>
      <c r="G2599" t="s">
        <v>143</v>
      </c>
      <c r="H2599">
        <v>106</v>
      </c>
      <c r="I2599">
        <v>26</v>
      </c>
      <c r="J2599">
        <v>0</v>
      </c>
      <c r="K2599">
        <v>0</v>
      </c>
      <c r="L2599" s="35">
        <v>45747</v>
      </c>
    </row>
    <row r="2600" spans="1:12" x14ac:dyDescent="0.25">
      <c r="A2600" s="35">
        <v>45727</v>
      </c>
      <c r="B2600" t="s">
        <v>107</v>
      </c>
      <c r="C2600">
        <v>1</v>
      </c>
      <c r="D2600" t="s">
        <v>18</v>
      </c>
      <c r="E2600">
        <v>891372</v>
      </c>
      <c r="F2600" t="s">
        <v>127</v>
      </c>
      <c r="G2600" t="s">
        <v>147</v>
      </c>
      <c r="H2600">
        <v>113</v>
      </c>
      <c r="I2600">
        <v>18</v>
      </c>
      <c r="J2600">
        <v>0</v>
      </c>
      <c r="K2600">
        <v>0</v>
      </c>
      <c r="L2600" s="35">
        <v>45747</v>
      </c>
    </row>
    <row r="2601" spans="1:12" x14ac:dyDescent="0.25">
      <c r="A2601" s="35">
        <v>45727</v>
      </c>
      <c r="B2601" t="s">
        <v>107</v>
      </c>
      <c r="C2601">
        <v>1</v>
      </c>
      <c r="D2601" t="s">
        <v>18</v>
      </c>
      <c r="E2601">
        <v>716452</v>
      </c>
      <c r="F2601" t="s">
        <v>116</v>
      </c>
      <c r="G2601" t="s">
        <v>128</v>
      </c>
      <c r="H2601">
        <v>39</v>
      </c>
      <c r="I2601">
        <v>18</v>
      </c>
      <c r="J2601">
        <v>0</v>
      </c>
      <c r="K2601">
        <v>0</v>
      </c>
      <c r="L2601" s="35">
        <v>45747</v>
      </c>
    </row>
    <row r="2602" spans="1:12" x14ac:dyDescent="0.25">
      <c r="A2602" s="35">
        <v>45727</v>
      </c>
      <c r="B2602" t="s">
        <v>107</v>
      </c>
      <c r="C2602">
        <v>1</v>
      </c>
      <c r="D2602" t="s">
        <v>17</v>
      </c>
      <c r="E2602">
        <v>545651</v>
      </c>
      <c r="F2602" t="s">
        <v>118</v>
      </c>
      <c r="G2602" t="s">
        <v>142</v>
      </c>
      <c r="H2602">
        <v>131</v>
      </c>
      <c r="I2602">
        <v>33</v>
      </c>
      <c r="J2602">
        <v>13</v>
      </c>
      <c r="K2602">
        <v>0</v>
      </c>
      <c r="L2602" s="35">
        <v>45747</v>
      </c>
    </row>
    <row r="2603" spans="1:12" x14ac:dyDescent="0.25">
      <c r="A2603" s="35">
        <v>45720</v>
      </c>
      <c r="B2603" t="s">
        <v>107</v>
      </c>
      <c r="C2603">
        <v>1</v>
      </c>
      <c r="D2603" t="s">
        <v>18</v>
      </c>
      <c r="E2603">
        <v>199695</v>
      </c>
      <c r="F2603" t="s">
        <v>120</v>
      </c>
      <c r="G2603" t="s">
        <v>128</v>
      </c>
      <c r="H2603">
        <v>134</v>
      </c>
      <c r="I2603">
        <v>20</v>
      </c>
      <c r="J2603">
        <v>0</v>
      </c>
      <c r="K2603">
        <v>0</v>
      </c>
      <c r="L2603" s="35">
        <v>45747</v>
      </c>
    </row>
    <row r="2604" spans="1:12" x14ac:dyDescent="0.25">
      <c r="A2604" s="35">
        <v>45720</v>
      </c>
      <c r="B2604" t="s">
        <v>107</v>
      </c>
      <c r="C2604">
        <v>1</v>
      </c>
      <c r="D2604" t="s">
        <v>18</v>
      </c>
      <c r="E2604">
        <v>781278</v>
      </c>
      <c r="F2604" t="s">
        <v>120</v>
      </c>
      <c r="G2604" t="s">
        <v>140</v>
      </c>
      <c r="H2604">
        <v>68</v>
      </c>
      <c r="I2604">
        <v>15</v>
      </c>
      <c r="J2604">
        <v>0</v>
      </c>
      <c r="K2604">
        <v>0</v>
      </c>
      <c r="L2604" s="35">
        <v>45747</v>
      </c>
    </row>
    <row r="2605" spans="1:12" x14ac:dyDescent="0.25">
      <c r="A2605" s="35">
        <v>45720</v>
      </c>
      <c r="B2605" t="s">
        <v>107</v>
      </c>
      <c r="C2605">
        <v>1</v>
      </c>
      <c r="D2605" t="s">
        <v>18</v>
      </c>
      <c r="E2605">
        <v>674600</v>
      </c>
      <c r="F2605" t="s">
        <v>123</v>
      </c>
      <c r="G2605" t="s">
        <v>143</v>
      </c>
      <c r="H2605">
        <v>112</v>
      </c>
      <c r="I2605">
        <v>18</v>
      </c>
      <c r="J2605">
        <v>0</v>
      </c>
      <c r="K2605">
        <v>0</v>
      </c>
      <c r="L2605" s="35">
        <v>45747</v>
      </c>
    </row>
    <row r="2606" spans="1:12" x14ac:dyDescent="0.25">
      <c r="A2606" s="35">
        <v>45720</v>
      </c>
      <c r="B2606" t="s">
        <v>107</v>
      </c>
      <c r="C2606">
        <v>1</v>
      </c>
      <c r="D2606" t="s">
        <v>17</v>
      </c>
      <c r="E2606">
        <v>487131</v>
      </c>
      <c r="F2606" t="s">
        <v>117</v>
      </c>
      <c r="G2606" t="s">
        <v>129</v>
      </c>
      <c r="H2606">
        <v>82</v>
      </c>
      <c r="I2606">
        <v>25</v>
      </c>
      <c r="J2606">
        <v>6</v>
      </c>
      <c r="K2606">
        <v>0</v>
      </c>
      <c r="L2606" s="35">
        <v>45747</v>
      </c>
    </row>
    <row r="2607" spans="1:12" x14ac:dyDescent="0.25">
      <c r="A2607" s="35">
        <v>45720</v>
      </c>
      <c r="B2607" t="s">
        <v>107</v>
      </c>
      <c r="C2607">
        <v>1</v>
      </c>
      <c r="D2607" t="s">
        <v>20</v>
      </c>
      <c r="E2607">
        <v>730675</v>
      </c>
      <c r="F2607" t="s">
        <v>120</v>
      </c>
      <c r="G2607" t="s">
        <v>132</v>
      </c>
      <c r="H2607">
        <v>4</v>
      </c>
      <c r="I2607">
        <v>0</v>
      </c>
      <c r="J2607">
        <v>0</v>
      </c>
      <c r="K2607">
        <v>0</v>
      </c>
      <c r="L2607" s="35">
        <v>45747</v>
      </c>
    </row>
    <row r="2608" spans="1:12" x14ac:dyDescent="0.25">
      <c r="A2608" s="35">
        <v>45720</v>
      </c>
      <c r="B2608" t="s">
        <v>107</v>
      </c>
      <c r="C2608">
        <v>1</v>
      </c>
      <c r="D2608" t="s">
        <v>18</v>
      </c>
      <c r="E2608">
        <v>875430</v>
      </c>
      <c r="F2608" t="s">
        <v>123</v>
      </c>
      <c r="G2608" t="s">
        <v>135</v>
      </c>
      <c r="H2608">
        <v>27</v>
      </c>
      <c r="I2608">
        <v>17</v>
      </c>
      <c r="J2608">
        <v>0</v>
      </c>
      <c r="K2608">
        <v>0</v>
      </c>
      <c r="L2608" s="35">
        <v>45747</v>
      </c>
    </row>
    <row r="2609" spans="1:12" x14ac:dyDescent="0.25">
      <c r="A2609" s="35">
        <v>45720</v>
      </c>
      <c r="B2609" t="s">
        <v>107</v>
      </c>
      <c r="C2609">
        <v>1</v>
      </c>
      <c r="D2609" t="s">
        <v>18</v>
      </c>
      <c r="E2609">
        <v>329885</v>
      </c>
      <c r="F2609" t="s">
        <v>123</v>
      </c>
      <c r="G2609" t="s">
        <v>147</v>
      </c>
      <c r="H2609">
        <v>29</v>
      </c>
      <c r="I2609">
        <v>20</v>
      </c>
      <c r="J2609">
        <v>0</v>
      </c>
      <c r="K2609">
        <v>0</v>
      </c>
      <c r="L2609" s="35">
        <v>45747</v>
      </c>
    </row>
    <row r="2610" spans="1:12" x14ac:dyDescent="0.25">
      <c r="A2610" s="35">
        <v>45720</v>
      </c>
      <c r="B2610" t="s">
        <v>107</v>
      </c>
      <c r="C2610">
        <v>1</v>
      </c>
      <c r="D2610" t="s">
        <v>18</v>
      </c>
      <c r="E2610">
        <v>938426</v>
      </c>
      <c r="F2610" t="s">
        <v>127</v>
      </c>
      <c r="G2610" t="s">
        <v>131</v>
      </c>
      <c r="H2610">
        <v>78</v>
      </c>
      <c r="I2610">
        <v>31</v>
      </c>
      <c r="J2610">
        <v>0</v>
      </c>
      <c r="K2610">
        <v>0</v>
      </c>
      <c r="L2610" s="35">
        <v>45747</v>
      </c>
    </row>
    <row r="2611" spans="1:12" x14ac:dyDescent="0.25">
      <c r="A2611" s="35">
        <v>45713</v>
      </c>
      <c r="B2611" t="s">
        <v>107</v>
      </c>
      <c r="C2611">
        <v>1</v>
      </c>
      <c r="D2611" t="s">
        <v>18</v>
      </c>
      <c r="E2611">
        <v>530152</v>
      </c>
      <c r="F2611" t="s">
        <v>121</v>
      </c>
      <c r="G2611" t="s">
        <v>129</v>
      </c>
      <c r="H2611">
        <v>84</v>
      </c>
      <c r="I2611">
        <v>17</v>
      </c>
      <c r="J2611">
        <v>0</v>
      </c>
      <c r="K2611">
        <v>0</v>
      </c>
      <c r="L2611" s="35">
        <v>45716</v>
      </c>
    </row>
    <row r="2612" spans="1:12" x14ac:dyDescent="0.25">
      <c r="A2612" s="35">
        <v>45706</v>
      </c>
      <c r="B2612" t="s">
        <v>107</v>
      </c>
      <c r="C2612">
        <v>1</v>
      </c>
      <c r="D2612" t="s">
        <v>18</v>
      </c>
      <c r="E2612">
        <v>642899</v>
      </c>
      <c r="F2612" t="s">
        <v>117</v>
      </c>
      <c r="G2612" t="s">
        <v>137</v>
      </c>
      <c r="H2612">
        <v>166</v>
      </c>
      <c r="I2612">
        <v>17</v>
      </c>
      <c r="J2612">
        <v>0</v>
      </c>
      <c r="K2612">
        <v>0</v>
      </c>
      <c r="L2612" s="35">
        <v>45716</v>
      </c>
    </row>
    <row r="2613" spans="1:12" x14ac:dyDescent="0.25">
      <c r="A2613" s="35">
        <v>45706</v>
      </c>
      <c r="B2613" t="s">
        <v>107</v>
      </c>
      <c r="C2613">
        <v>1</v>
      </c>
      <c r="D2613" t="s">
        <v>18</v>
      </c>
      <c r="E2613">
        <v>983534</v>
      </c>
      <c r="F2613" t="s">
        <v>122</v>
      </c>
      <c r="G2613" t="s">
        <v>134</v>
      </c>
      <c r="H2613">
        <v>39</v>
      </c>
      <c r="I2613">
        <v>15</v>
      </c>
      <c r="J2613">
        <v>0</v>
      </c>
      <c r="K2613">
        <v>0</v>
      </c>
      <c r="L2613" s="35">
        <v>45716</v>
      </c>
    </row>
    <row r="2614" spans="1:12" x14ac:dyDescent="0.25">
      <c r="A2614" s="35">
        <v>45706</v>
      </c>
      <c r="B2614" t="s">
        <v>107</v>
      </c>
      <c r="C2614">
        <v>1</v>
      </c>
      <c r="D2614" t="s">
        <v>18</v>
      </c>
      <c r="E2614">
        <v>864404</v>
      </c>
      <c r="F2614" t="s">
        <v>123</v>
      </c>
      <c r="G2614" t="s">
        <v>135</v>
      </c>
      <c r="H2614">
        <v>139</v>
      </c>
      <c r="I2614">
        <v>25</v>
      </c>
      <c r="J2614">
        <v>0</v>
      </c>
      <c r="K2614">
        <v>0</v>
      </c>
      <c r="L2614" s="35">
        <v>45716</v>
      </c>
    </row>
    <row r="2615" spans="1:12" x14ac:dyDescent="0.25">
      <c r="A2615" s="35">
        <v>45706</v>
      </c>
      <c r="B2615" t="s">
        <v>107</v>
      </c>
      <c r="C2615">
        <v>1</v>
      </c>
      <c r="D2615" t="s">
        <v>18</v>
      </c>
      <c r="E2615">
        <v>215931</v>
      </c>
      <c r="F2615" t="s">
        <v>124</v>
      </c>
      <c r="G2615" t="s">
        <v>128</v>
      </c>
      <c r="H2615">
        <v>167</v>
      </c>
      <c r="I2615">
        <v>19</v>
      </c>
      <c r="J2615">
        <v>0</v>
      </c>
      <c r="K2615">
        <v>0</v>
      </c>
      <c r="L2615" s="35">
        <v>45716</v>
      </c>
    </row>
    <row r="2616" spans="1:12" x14ac:dyDescent="0.25">
      <c r="A2616" s="35">
        <v>45699</v>
      </c>
      <c r="B2616" t="s">
        <v>107</v>
      </c>
      <c r="C2616">
        <v>1</v>
      </c>
      <c r="D2616" t="s">
        <v>18</v>
      </c>
      <c r="E2616">
        <v>421511</v>
      </c>
      <c r="F2616" t="s">
        <v>116</v>
      </c>
      <c r="G2616" t="s">
        <v>144</v>
      </c>
      <c r="H2616">
        <v>71</v>
      </c>
      <c r="I2616">
        <v>15</v>
      </c>
      <c r="J2616">
        <v>0</v>
      </c>
      <c r="K2616">
        <v>0</v>
      </c>
      <c r="L2616" s="35">
        <v>45716</v>
      </c>
    </row>
    <row r="2617" spans="1:12" x14ac:dyDescent="0.25">
      <c r="A2617" s="35">
        <v>45699</v>
      </c>
      <c r="B2617" t="s">
        <v>107</v>
      </c>
      <c r="C2617">
        <v>1</v>
      </c>
      <c r="D2617" t="s">
        <v>18</v>
      </c>
      <c r="E2617">
        <v>864121</v>
      </c>
      <c r="F2617" t="s">
        <v>119</v>
      </c>
      <c r="G2617" t="s">
        <v>147</v>
      </c>
      <c r="H2617">
        <v>21</v>
      </c>
      <c r="I2617">
        <v>19</v>
      </c>
      <c r="J2617">
        <v>0</v>
      </c>
      <c r="K2617">
        <v>0</v>
      </c>
      <c r="L2617" s="35">
        <v>45716</v>
      </c>
    </row>
    <row r="2618" spans="1:12" x14ac:dyDescent="0.25">
      <c r="A2618" s="35">
        <v>45699</v>
      </c>
      <c r="B2618" t="s">
        <v>107</v>
      </c>
      <c r="C2618">
        <v>1</v>
      </c>
      <c r="D2618" t="s">
        <v>20</v>
      </c>
      <c r="E2618">
        <v>998371</v>
      </c>
      <c r="F2618" t="s">
        <v>121</v>
      </c>
      <c r="G2618" t="s">
        <v>141</v>
      </c>
      <c r="H2618">
        <v>5</v>
      </c>
      <c r="I2618">
        <v>0</v>
      </c>
      <c r="J2618">
        <v>0</v>
      </c>
      <c r="K2618">
        <v>0</v>
      </c>
      <c r="L2618" s="35">
        <v>45716</v>
      </c>
    </row>
    <row r="2619" spans="1:12" x14ac:dyDescent="0.25">
      <c r="A2619" s="35">
        <v>45699</v>
      </c>
      <c r="B2619" t="s">
        <v>107</v>
      </c>
      <c r="C2619">
        <v>1</v>
      </c>
      <c r="D2619" t="s">
        <v>18</v>
      </c>
      <c r="E2619">
        <v>213009</v>
      </c>
      <c r="F2619" t="s">
        <v>118</v>
      </c>
      <c r="G2619" t="s">
        <v>130</v>
      </c>
      <c r="H2619">
        <v>42</v>
      </c>
      <c r="I2619">
        <v>20</v>
      </c>
      <c r="J2619">
        <v>0</v>
      </c>
      <c r="K2619">
        <v>0</v>
      </c>
      <c r="L2619" s="35">
        <v>45716</v>
      </c>
    </row>
    <row r="2620" spans="1:12" x14ac:dyDescent="0.25">
      <c r="A2620" s="35">
        <v>45692</v>
      </c>
      <c r="B2620" t="s">
        <v>107</v>
      </c>
      <c r="C2620">
        <v>1</v>
      </c>
      <c r="D2620" t="s">
        <v>17</v>
      </c>
      <c r="E2620">
        <v>988371</v>
      </c>
      <c r="F2620" t="s">
        <v>125</v>
      </c>
      <c r="G2620" t="s">
        <v>141</v>
      </c>
      <c r="H2620">
        <v>125</v>
      </c>
      <c r="I2620">
        <v>20</v>
      </c>
      <c r="J2620">
        <v>4</v>
      </c>
      <c r="K2620">
        <v>0</v>
      </c>
      <c r="L2620" s="35">
        <v>45716</v>
      </c>
    </row>
    <row r="2621" spans="1:12" x14ac:dyDescent="0.25">
      <c r="A2621" s="35">
        <v>45692</v>
      </c>
      <c r="B2621" t="s">
        <v>107</v>
      </c>
      <c r="C2621">
        <v>1</v>
      </c>
      <c r="D2621" t="s">
        <v>18</v>
      </c>
      <c r="E2621">
        <v>284341</v>
      </c>
      <c r="F2621" t="s">
        <v>122</v>
      </c>
      <c r="G2621" t="s">
        <v>130</v>
      </c>
      <c r="H2621">
        <v>146</v>
      </c>
      <c r="I2621">
        <v>35</v>
      </c>
      <c r="J2621">
        <v>0</v>
      </c>
      <c r="K2621">
        <v>0</v>
      </c>
      <c r="L2621" s="35">
        <v>45716</v>
      </c>
    </row>
    <row r="2622" spans="1:12" x14ac:dyDescent="0.25">
      <c r="A2622" s="35">
        <v>45692</v>
      </c>
      <c r="B2622" t="s">
        <v>107</v>
      </c>
      <c r="C2622">
        <v>1</v>
      </c>
      <c r="D2622" t="s">
        <v>20</v>
      </c>
      <c r="E2622">
        <v>698962</v>
      </c>
      <c r="F2622" t="s">
        <v>124</v>
      </c>
      <c r="G2622" t="s">
        <v>144</v>
      </c>
      <c r="H2622">
        <v>1</v>
      </c>
      <c r="I2622">
        <v>0</v>
      </c>
      <c r="J2622">
        <v>0</v>
      </c>
      <c r="K2622">
        <v>0</v>
      </c>
      <c r="L2622" s="35">
        <v>45716</v>
      </c>
    </row>
    <row r="2623" spans="1:12" x14ac:dyDescent="0.25">
      <c r="A2623" s="35">
        <v>45685</v>
      </c>
      <c r="B2623" t="s">
        <v>107</v>
      </c>
      <c r="C2623">
        <v>1</v>
      </c>
      <c r="D2623" t="s">
        <v>18</v>
      </c>
      <c r="E2623">
        <v>197870</v>
      </c>
      <c r="F2623" t="s">
        <v>117</v>
      </c>
      <c r="G2623" t="s">
        <v>141</v>
      </c>
      <c r="H2623">
        <v>40</v>
      </c>
      <c r="I2623">
        <v>32</v>
      </c>
      <c r="J2623">
        <v>0</v>
      </c>
      <c r="K2623">
        <v>0</v>
      </c>
      <c r="L2623" s="35">
        <v>45688</v>
      </c>
    </row>
    <row r="2624" spans="1:12" x14ac:dyDescent="0.25">
      <c r="A2624" s="35">
        <v>45685</v>
      </c>
      <c r="B2624" t="s">
        <v>107</v>
      </c>
      <c r="C2624">
        <v>1</v>
      </c>
      <c r="D2624" t="s">
        <v>18</v>
      </c>
      <c r="E2624">
        <v>697158</v>
      </c>
      <c r="F2624" t="s">
        <v>121</v>
      </c>
      <c r="G2624" t="s">
        <v>137</v>
      </c>
      <c r="H2624">
        <v>141</v>
      </c>
      <c r="I2624">
        <v>15</v>
      </c>
      <c r="J2624">
        <v>0</v>
      </c>
      <c r="K2624">
        <v>0</v>
      </c>
      <c r="L2624" s="35">
        <v>45688</v>
      </c>
    </row>
    <row r="2625" spans="1:12" x14ac:dyDescent="0.25">
      <c r="A2625" s="35">
        <v>45685</v>
      </c>
      <c r="B2625" t="s">
        <v>107</v>
      </c>
      <c r="C2625">
        <v>1</v>
      </c>
      <c r="D2625" t="s">
        <v>17</v>
      </c>
      <c r="E2625">
        <v>197359</v>
      </c>
      <c r="F2625" t="s">
        <v>116</v>
      </c>
      <c r="G2625" t="s">
        <v>144</v>
      </c>
      <c r="H2625">
        <v>99</v>
      </c>
      <c r="I2625">
        <v>29</v>
      </c>
      <c r="J2625">
        <v>6</v>
      </c>
      <c r="K2625">
        <v>0</v>
      </c>
      <c r="L2625" s="35">
        <v>45688</v>
      </c>
    </row>
    <row r="2626" spans="1:12" x14ac:dyDescent="0.25">
      <c r="A2626" s="35">
        <v>45685</v>
      </c>
      <c r="B2626" t="s">
        <v>107</v>
      </c>
      <c r="C2626">
        <v>1</v>
      </c>
      <c r="D2626" t="s">
        <v>18</v>
      </c>
      <c r="E2626">
        <v>504809</v>
      </c>
      <c r="F2626" t="s">
        <v>123</v>
      </c>
      <c r="G2626" t="s">
        <v>143</v>
      </c>
      <c r="H2626">
        <v>88</v>
      </c>
      <c r="I2626">
        <v>19</v>
      </c>
      <c r="J2626">
        <v>0</v>
      </c>
      <c r="K2626">
        <v>0</v>
      </c>
      <c r="L2626" s="35">
        <v>45688</v>
      </c>
    </row>
    <row r="2627" spans="1:12" x14ac:dyDescent="0.25">
      <c r="A2627" s="35">
        <v>45679</v>
      </c>
      <c r="B2627" t="s">
        <v>107</v>
      </c>
      <c r="C2627">
        <v>1</v>
      </c>
      <c r="D2627" t="s">
        <v>18</v>
      </c>
      <c r="E2627">
        <v>862403</v>
      </c>
      <c r="F2627" t="s">
        <v>126</v>
      </c>
      <c r="G2627" t="s">
        <v>138</v>
      </c>
      <c r="H2627">
        <v>42</v>
      </c>
      <c r="I2627">
        <v>26</v>
      </c>
      <c r="J2627">
        <v>0</v>
      </c>
      <c r="K2627">
        <v>0</v>
      </c>
      <c r="L2627" s="35">
        <v>45688</v>
      </c>
    </row>
    <row r="2628" spans="1:12" x14ac:dyDescent="0.25">
      <c r="A2628" s="35">
        <v>45679</v>
      </c>
      <c r="B2628" t="s">
        <v>107</v>
      </c>
      <c r="C2628">
        <v>1</v>
      </c>
      <c r="D2628" t="s">
        <v>18</v>
      </c>
      <c r="E2628">
        <v>517455</v>
      </c>
      <c r="F2628" t="s">
        <v>117</v>
      </c>
      <c r="G2628" t="s">
        <v>141</v>
      </c>
      <c r="H2628">
        <v>36</v>
      </c>
      <c r="I2628">
        <v>16</v>
      </c>
      <c r="J2628">
        <v>0</v>
      </c>
      <c r="K2628">
        <v>0</v>
      </c>
      <c r="L2628" s="35">
        <v>45688</v>
      </c>
    </row>
    <row r="2629" spans="1:12" x14ac:dyDescent="0.25">
      <c r="A2629" s="35">
        <v>45679</v>
      </c>
      <c r="B2629" t="s">
        <v>107</v>
      </c>
      <c r="C2629">
        <v>1</v>
      </c>
      <c r="D2629" t="s">
        <v>20</v>
      </c>
      <c r="E2629">
        <v>822094</v>
      </c>
      <c r="F2629" t="s">
        <v>127</v>
      </c>
      <c r="G2629" t="s">
        <v>131</v>
      </c>
      <c r="H2629">
        <v>5</v>
      </c>
      <c r="I2629">
        <v>0</v>
      </c>
      <c r="J2629">
        <v>0</v>
      </c>
      <c r="K2629">
        <v>0</v>
      </c>
      <c r="L2629" s="35">
        <v>45688</v>
      </c>
    </row>
    <row r="2630" spans="1:12" x14ac:dyDescent="0.25">
      <c r="A2630" s="35">
        <v>45679</v>
      </c>
      <c r="B2630" t="s">
        <v>107</v>
      </c>
      <c r="C2630">
        <v>1</v>
      </c>
      <c r="D2630" t="s">
        <v>18</v>
      </c>
      <c r="E2630">
        <v>843972</v>
      </c>
      <c r="F2630" t="s">
        <v>121</v>
      </c>
      <c r="G2630" t="s">
        <v>137</v>
      </c>
      <c r="H2630">
        <v>42</v>
      </c>
      <c r="I2630">
        <v>19</v>
      </c>
      <c r="J2630">
        <v>0</v>
      </c>
      <c r="K2630">
        <v>0</v>
      </c>
      <c r="L2630" s="35">
        <v>45688</v>
      </c>
    </row>
    <row r="2631" spans="1:12" x14ac:dyDescent="0.25">
      <c r="A2631" s="35">
        <v>45679</v>
      </c>
      <c r="B2631" t="s">
        <v>107</v>
      </c>
      <c r="C2631">
        <v>1</v>
      </c>
      <c r="D2631" t="s">
        <v>18</v>
      </c>
      <c r="E2631">
        <v>125665</v>
      </c>
      <c r="F2631" t="s">
        <v>122</v>
      </c>
      <c r="G2631" t="s">
        <v>138</v>
      </c>
      <c r="H2631">
        <v>148</v>
      </c>
      <c r="I2631">
        <v>16</v>
      </c>
      <c r="J2631">
        <v>0</v>
      </c>
      <c r="K2631">
        <v>0</v>
      </c>
      <c r="L2631" s="35">
        <v>45688</v>
      </c>
    </row>
    <row r="2632" spans="1:12" x14ac:dyDescent="0.25">
      <c r="A2632" s="35">
        <v>45679</v>
      </c>
      <c r="B2632" t="s">
        <v>107</v>
      </c>
      <c r="C2632">
        <v>1</v>
      </c>
      <c r="D2632" t="s">
        <v>18</v>
      </c>
      <c r="E2632">
        <v>169283</v>
      </c>
      <c r="F2632" t="s">
        <v>120</v>
      </c>
      <c r="G2632" t="s">
        <v>140</v>
      </c>
      <c r="H2632">
        <v>23</v>
      </c>
      <c r="I2632">
        <v>21</v>
      </c>
      <c r="J2632">
        <v>0</v>
      </c>
      <c r="K2632">
        <v>0</v>
      </c>
      <c r="L2632" s="35">
        <v>45688</v>
      </c>
    </row>
    <row r="2633" spans="1:12" x14ac:dyDescent="0.25">
      <c r="A2633" s="35">
        <v>45679</v>
      </c>
      <c r="B2633" t="s">
        <v>107</v>
      </c>
      <c r="C2633">
        <v>1</v>
      </c>
      <c r="D2633" t="s">
        <v>18</v>
      </c>
      <c r="E2633">
        <v>173112</v>
      </c>
      <c r="F2633" t="s">
        <v>122</v>
      </c>
      <c r="G2633" t="s">
        <v>142</v>
      </c>
      <c r="H2633">
        <v>145</v>
      </c>
      <c r="I2633">
        <v>17</v>
      </c>
      <c r="J2633">
        <v>0</v>
      </c>
      <c r="K2633">
        <v>0</v>
      </c>
      <c r="L2633" s="35">
        <v>45688</v>
      </c>
    </row>
    <row r="2634" spans="1:12" x14ac:dyDescent="0.25">
      <c r="A2634" s="35">
        <v>45679</v>
      </c>
      <c r="B2634" t="s">
        <v>107</v>
      </c>
      <c r="C2634">
        <v>1</v>
      </c>
      <c r="D2634" t="s">
        <v>18</v>
      </c>
      <c r="E2634">
        <v>819721</v>
      </c>
      <c r="F2634" t="s">
        <v>127</v>
      </c>
      <c r="G2634" t="s">
        <v>147</v>
      </c>
      <c r="H2634">
        <v>99</v>
      </c>
      <c r="I2634">
        <v>27</v>
      </c>
      <c r="J2634">
        <v>0</v>
      </c>
      <c r="K2634">
        <v>0</v>
      </c>
      <c r="L2634" s="35">
        <v>45688</v>
      </c>
    </row>
    <row r="2635" spans="1:12" x14ac:dyDescent="0.25">
      <c r="A2635" s="35">
        <v>45679</v>
      </c>
      <c r="B2635" t="s">
        <v>107</v>
      </c>
      <c r="C2635">
        <v>1</v>
      </c>
      <c r="D2635" t="s">
        <v>18</v>
      </c>
      <c r="E2635">
        <v>240614</v>
      </c>
      <c r="F2635" t="s">
        <v>125</v>
      </c>
      <c r="G2635" t="s">
        <v>137</v>
      </c>
      <c r="H2635">
        <v>86</v>
      </c>
      <c r="I2635">
        <v>48</v>
      </c>
      <c r="J2635">
        <v>0</v>
      </c>
      <c r="K2635">
        <v>0</v>
      </c>
      <c r="L2635" s="35">
        <v>45688</v>
      </c>
    </row>
    <row r="2636" spans="1:12" x14ac:dyDescent="0.25">
      <c r="A2636" s="35">
        <v>45679</v>
      </c>
      <c r="B2636" t="s">
        <v>107</v>
      </c>
      <c r="C2636">
        <v>1</v>
      </c>
      <c r="D2636" t="s">
        <v>19</v>
      </c>
      <c r="E2636">
        <v>273784</v>
      </c>
      <c r="F2636" t="s">
        <v>121</v>
      </c>
      <c r="G2636" t="s">
        <v>145</v>
      </c>
      <c r="H2636">
        <v>7</v>
      </c>
      <c r="I2636">
        <v>0</v>
      </c>
      <c r="J2636">
        <v>0</v>
      </c>
      <c r="K2636">
        <v>0</v>
      </c>
      <c r="L2636" s="35">
        <v>45688</v>
      </c>
    </row>
    <row r="2637" spans="1:12" x14ac:dyDescent="0.25">
      <c r="A2637" s="35">
        <v>45679</v>
      </c>
      <c r="B2637" t="s">
        <v>107</v>
      </c>
      <c r="C2637">
        <v>1</v>
      </c>
      <c r="D2637" t="s">
        <v>18</v>
      </c>
      <c r="E2637">
        <v>236310</v>
      </c>
      <c r="F2637" t="s">
        <v>116</v>
      </c>
      <c r="G2637" t="s">
        <v>132</v>
      </c>
      <c r="H2637">
        <v>61</v>
      </c>
      <c r="I2637">
        <v>19</v>
      </c>
      <c r="J2637">
        <v>0</v>
      </c>
      <c r="K2637">
        <v>0</v>
      </c>
      <c r="L2637" s="35">
        <v>45688</v>
      </c>
    </row>
    <row r="2638" spans="1:12" x14ac:dyDescent="0.25">
      <c r="A2638" s="35">
        <v>45678</v>
      </c>
      <c r="B2638" t="s">
        <v>107</v>
      </c>
      <c r="C2638">
        <v>1</v>
      </c>
      <c r="D2638" t="s">
        <v>18</v>
      </c>
      <c r="E2638">
        <v>396761</v>
      </c>
      <c r="F2638" t="s">
        <v>116</v>
      </c>
      <c r="G2638" t="s">
        <v>132</v>
      </c>
      <c r="H2638">
        <v>36</v>
      </c>
      <c r="I2638">
        <v>18</v>
      </c>
      <c r="J2638">
        <v>0</v>
      </c>
      <c r="K2638">
        <v>0</v>
      </c>
      <c r="L2638" s="35">
        <v>45688</v>
      </c>
    </row>
    <row r="2639" spans="1:12" x14ac:dyDescent="0.25">
      <c r="A2639" s="35">
        <v>45678</v>
      </c>
      <c r="B2639" t="s">
        <v>107</v>
      </c>
      <c r="C2639">
        <v>1</v>
      </c>
      <c r="D2639" t="s">
        <v>17</v>
      </c>
      <c r="E2639">
        <v>371843</v>
      </c>
      <c r="F2639" t="s">
        <v>119</v>
      </c>
      <c r="G2639" t="s">
        <v>135</v>
      </c>
      <c r="H2639">
        <v>154</v>
      </c>
      <c r="I2639">
        <v>18</v>
      </c>
      <c r="J2639">
        <v>4</v>
      </c>
      <c r="K2639">
        <v>0</v>
      </c>
      <c r="L2639" s="35">
        <v>45688</v>
      </c>
    </row>
    <row r="2640" spans="1:12" x14ac:dyDescent="0.25">
      <c r="A2640" s="35">
        <v>45678</v>
      </c>
      <c r="B2640" t="s">
        <v>107</v>
      </c>
      <c r="C2640">
        <v>1</v>
      </c>
      <c r="D2640" t="s">
        <v>18</v>
      </c>
      <c r="E2640">
        <v>667848</v>
      </c>
      <c r="F2640" t="s">
        <v>120</v>
      </c>
      <c r="G2640" t="s">
        <v>132</v>
      </c>
      <c r="H2640">
        <v>50</v>
      </c>
      <c r="I2640">
        <v>15</v>
      </c>
      <c r="J2640">
        <v>0</v>
      </c>
      <c r="K2640">
        <v>0</v>
      </c>
      <c r="L2640" s="35">
        <v>45688</v>
      </c>
    </row>
    <row r="2641" spans="1:12" x14ac:dyDescent="0.25">
      <c r="A2641" s="35">
        <v>45678</v>
      </c>
      <c r="B2641" t="s">
        <v>107</v>
      </c>
      <c r="C2641">
        <v>1</v>
      </c>
      <c r="D2641" t="s">
        <v>17</v>
      </c>
      <c r="E2641">
        <v>347604</v>
      </c>
      <c r="F2641" t="s">
        <v>127</v>
      </c>
      <c r="G2641" t="s">
        <v>139</v>
      </c>
      <c r="H2641">
        <v>132</v>
      </c>
      <c r="I2641">
        <v>21</v>
      </c>
      <c r="J2641">
        <v>7</v>
      </c>
      <c r="K2641">
        <v>0</v>
      </c>
      <c r="L2641" s="35">
        <v>45688</v>
      </c>
    </row>
    <row r="2642" spans="1:12" x14ac:dyDescent="0.25">
      <c r="A2642" s="35">
        <v>45678</v>
      </c>
      <c r="B2642" t="s">
        <v>107</v>
      </c>
      <c r="C2642">
        <v>1</v>
      </c>
      <c r="D2642" t="s">
        <v>17</v>
      </c>
      <c r="E2642">
        <v>888931</v>
      </c>
      <c r="F2642" t="s">
        <v>118</v>
      </c>
      <c r="G2642" t="s">
        <v>142</v>
      </c>
      <c r="H2642">
        <v>126</v>
      </c>
      <c r="I2642">
        <v>18</v>
      </c>
      <c r="J2642">
        <v>5</v>
      </c>
      <c r="K2642">
        <v>0</v>
      </c>
      <c r="L2642" s="35">
        <v>45688</v>
      </c>
    </row>
    <row r="2643" spans="1:12" x14ac:dyDescent="0.25">
      <c r="A2643" s="35">
        <v>45678</v>
      </c>
      <c r="B2643" t="s">
        <v>107</v>
      </c>
      <c r="C2643">
        <v>1</v>
      </c>
      <c r="D2643" t="s">
        <v>18</v>
      </c>
      <c r="E2643">
        <v>119659</v>
      </c>
      <c r="F2643" t="s">
        <v>121</v>
      </c>
      <c r="G2643" t="s">
        <v>145</v>
      </c>
      <c r="H2643">
        <v>60</v>
      </c>
      <c r="I2643">
        <v>18</v>
      </c>
      <c r="J2643">
        <v>0</v>
      </c>
      <c r="K2643">
        <v>0</v>
      </c>
      <c r="L2643" s="35">
        <v>45688</v>
      </c>
    </row>
    <row r="2644" spans="1:12" x14ac:dyDescent="0.25">
      <c r="A2644" s="35">
        <v>45678</v>
      </c>
      <c r="B2644" t="s">
        <v>107</v>
      </c>
      <c r="C2644">
        <v>1</v>
      </c>
      <c r="D2644" t="s">
        <v>18</v>
      </c>
      <c r="E2644">
        <v>989897</v>
      </c>
      <c r="F2644" t="s">
        <v>126</v>
      </c>
      <c r="G2644" t="s">
        <v>142</v>
      </c>
      <c r="H2644">
        <v>83</v>
      </c>
      <c r="I2644">
        <v>15</v>
      </c>
      <c r="J2644">
        <v>0</v>
      </c>
      <c r="K2644">
        <v>0</v>
      </c>
      <c r="L2644" s="35">
        <v>45688</v>
      </c>
    </row>
    <row r="2645" spans="1:12" x14ac:dyDescent="0.25">
      <c r="A2645" s="35">
        <v>45671</v>
      </c>
      <c r="B2645" t="s">
        <v>107</v>
      </c>
      <c r="C2645">
        <v>1</v>
      </c>
      <c r="D2645" t="s">
        <v>18</v>
      </c>
      <c r="E2645">
        <v>738621</v>
      </c>
      <c r="F2645" t="s">
        <v>126</v>
      </c>
      <c r="G2645" t="s">
        <v>138</v>
      </c>
      <c r="H2645">
        <v>50</v>
      </c>
      <c r="I2645">
        <v>28</v>
      </c>
      <c r="J2645">
        <v>0</v>
      </c>
      <c r="K2645">
        <v>0</v>
      </c>
      <c r="L2645" s="35">
        <v>45688</v>
      </c>
    </row>
    <row r="2646" spans="1:12" x14ac:dyDescent="0.25">
      <c r="A2646" s="35">
        <v>45671</v>
      </c>
      <c r="B2646" t="s">
        <v>107</v>
      </c>
      <c r="C2646">
        <v>1</v>
      </c>
      <c r="D2646" t="s">
        <v>18</v>
      </c>
      <c r="E2646">
        <v>633516</v>
      </c>
      <c r="F2646" t="s">
        <v>125</v>
      </c>
      <c r="G2646" t="s">
        <v>133</v>
      </c>
      <c r="H2646">
        <v>126</v>
      </c>
      <c r="I2646">
        <v>22</v>
      </c>
      <c r="J2646">
        <v>0</v>
      </c>
      <c r="K2646">
        <v>0</v>
      </c>
      <c r="L2646" s="35">
        <v>45688</v>
      </c>
    </row>
    <row r="2647" spans="1:12" x14ac:dyDescent="0.25">
      <c r="A2647" s="35">
        <v>45671</v>
      </c>
      <c r="B2647" t="s">
        <v>107</v>
      </c>
      <c r="C2647">
        <v>1</v>
      </c>
      <c r="D2647" t="s">
        <v>18</v>
      </c>
      <c r="E2647">
        <v>474239</v>
      </c>
      <c r="F2647" t="s">
        <v>119</v>
      </c>
      <c r="G2647" t="s">
        <v>131</v>
      </c>
      <c r="H2647">
        <v>55</v>
      </c>
      <c r="I2647">
        <v>29</v>
      </c>
      <c r="J2647">
        <v>0</v>
      </c>
      <c r="K2647">
        <v>0</v>
      </c>
      <c r="L2647" s="35">
        <v>45688</v>
      </c>
    </row>
    <row r="2648" spans="1:12" x14ac:dyDescent="0.25">
      <c r="A2648" s="35">
        <v>45664</v>
      </c>
      <c r="B2648" t="s">
        <v>107</v>
      </c>
      <c r="C2648">
        <v>1</v>
      </c>
      <c r="D2648" t="s">
        <v>18</v>
      </c>
      <c r="E2648">
        <v>478184</v>
      </c>
      <c r="F2648" t="s">
        <v>116</v>
      </c>
      <c r="G2648" t="s">
        <v>140</v>
      </c>
      <c r="H2648">
        <v>117</v>
      </c>
      <c r="I2648">
        <v>15</v>
      </c>
      <c r="J2648">
        <v>0</v>
      </c>
      <c r="K2648">
        <v>0</v>
      </c>
      <c r="L2648" s="35">
        <v>45688</v>
      </c>
    </row>
    <row r="2649" spans="1:12" x14ac:dyDescent="0.25">
      <c r="A2649" s="35">
        <v>45664</v>
      </c>
      <c r="B2649" t="s">
        <v>107</v>
      </c>
      <c r="C2649">
        <v>1</v>
      </c>
      <c r="D2649" t="s">
        <v>18</v>
      </c>
      <c r="E2649">
        <v>285294</v>
      </c>
      <c r="F2649" t="s">
        <v>122</v>
      </c>
      <c r="G2649" t="s">
        <v>146</v>
      </c>
      <c r="H2649">
        <v>63</v>
      </c>
      <c r="I2649">
        <v>22</v>
      </c>
      <c r="J2649">
        <v>0</v>
      </c>
      <c r="K2649">
        <v>0</v>
      </c>
      <c r="L2649" s="35">
        <v>45688</v>
      </c>
    </row>
    <row r="2650" spans="1:12" x14ac:dyDescent="0.25">
      <c r="A2650" s="35">
        <v>45664</v>
      </c>
      <c r="B2650" t="s">
        <v>107</v>
      </c>
      <c r="C2650">
        <v>1</v>
      </c>
      <c r="D2650" t="s">
        <v>18</v>
      </c>
      <c r="E2650">
        <v>863055</v>
      </c>
      <c r="F2650" t="s">
        <v>121</v>
      </c>
      <c r="G2650" t="s">
        <v>137</v>
      </c>
      <c r="H2650">
        <v>210</v>
      </c>
      <c r="I2650">
        <v>42</v>
      </c>
      <c r="J2650">
        <v>0</v>
      </c>
      <c r="K2650">
        <v>0</v>
      </c>
      <c r="L2650" s="35">
        <v>45688</v>
      </c>
    </row>
    <row r="2651" spans="1:12" x14ac:dyDescent="0.25">
      <c r="A2651" s="35">
        <v>45664</v>
      </c>
      <c r="B2651" t="s">
        <v>107</v>
      </c>
      <c r="C2651">
        <v>1</v>
      </c>
      <c r="D2651" t="s">
        <v>18</v>
      </c>
      <c r="E2651">
        <v>323434</v>
      </c>
      <c r="F2651" t="s">
        <v>117</v>
      </c>
      <c r="G2651" t="s">
        <v>145</v>
      </c>
      <c r="H2651">
        <v>116</v>
      </c>
      <c r="I2651">
        <v>41</v>
      </c>
      <c r="J2651">
        <v>0</v>
      </c>
      <c r="K2651">
        <v>0</v>
      </c>
      <c r="L2651" s="35">
        <v>45688</v>
      </c>
    </row>
    <row r="2652" spans="1:12" x14ac:dyDescent="0.25">
      <c r="A2652" s="35">
        <v>45664</v>
      </c>
      <c r="B2652" t="s">
        <v>107</v>
      </c>
      <c r="C2652">
        <v>1</v>
      </c>
      <c r="D2652" t="s">
        <v>18</v>
      </c>
      <c r="E2652">
        <v>702885</v>
      </c>
      <c r="F2652" t="s">
        <v>120</v>
      </c>
      <c r="G2652" t="s">
        <v>128</v>
      </c>
      <c r="H2652">
        <v>49</v>
      </c>
      <c r="I2652">
        <v>39</v>
      </c>
      <c r="J2652">
        <v>0</v>
      </c>
      <c r="K2652">
        <v>0</v>
      </c>
      <c r="L2652" s="35">
        <v>45688</v>
      </c>
    </row>
    <row r="2653" spans="1:12" x14ac:dyDescent="0.25">
      <c r="A2653" s="35">
        <v>45664</v>
      </c>
      <c r="B2653" t="s">
        <v>107</v>
      </c>
      <c r="C2653">
        <v>1</v>
      </c>
      <c r="D2653" t="s">
        <v>18</v>
      </c>
      <c r="E2653">
        <v>389826</v>
      </c>
      <c r="F2653" t="s">
        <v>121</v>
      </c>
      <c r="G2653" t="s">
        <v>129</v>
      </c>
      <c r="H2653">
        <v>103</v>
      </c>
      <c r="I2653">
        <v>45</v>
      </c>
      <c r="J2653">
        <v>0</v>
      </c>
      <c r="K2653">
        <v>0</v>
      </c>
      <c r="L2653" s="35">
        <v>45688</v>
      </c>
    </row>
    <row r="2654" spans="1:12" x14ac:dyDescent="0.25">
      <c r="A2654" s="35">
        <v>45664</v>
      </c>
      <c r="B2654" t="s">
        <v>107</v>
      </c>
      <c r="C2654">
        <v>1</v>
      </c>
      <c r="D2654" t="s">
        <v>18</v>
      </c>
      <c r="E2654">
        <v>438857</v>
      </c>
      <c r="F2654" t="s">
        <v>119</v>
      </c>
      <c r="G2654" t="s">
        <v>131</v>
      </c>
      <c r="H2654">
        <v>98</v>
      </c>
      <c r="I2654">
        <v>39</v>
      </c>
      <c r="J2654">
        <v>0</v>
      </c>
      <c r="K2654">
        <v>0</v>
      </c>
      <c r="L2654" s="35">
        <v>45688</v>
      </c>
    </row>
    <row r="2655" spans="1:12" x14ac:dyDescent="0.25">
      <c r="A2655" s="35">
        <v>45664</v>
      </c>
      <c r="B2655" t="s">
        <v>107</v>
      </c>
      <c r="C2655">
        <v>1</v>
      </c>
      <c r="D2655" t="s">
        <v>18</v>
      </c>
      <c r="E2655">
        <v>506271</v>
      </c>
      <c r="F2655" t="s">
        <v>116</v>
      </c>
      <c r="G2655" t="s">
        <v>140</v>
      </c>
      <c r="H2655">
        <v>155</v>
      </c>
      <c r="I2655">
        <v>15</v>
      </c>
      <c r="J2655">
        <v>0</v>
      </c>
      <c r="K2655">
        <v>0</v>
      </c>
      <c r="L2655" s="35">
        <v>45688</v>
      </c>
    </row>
    <row r="2656" spans="1:12" x14ac:dyDescent="0.25">
      <c r="A2656" s="35">
        <v>45664</v>
      </c>
      <c r="B2656" t="s">
        <v>107</v>
      </c>
      <c r="C2656">
        <v>1</v>
      </c>
      <c r="D2656" t="s">
        <v>20</v>
      </c>
      <c r="E2656">
        <v>177877</v>
      </c>
      <c r="F2656" t="s">
        <v>125</v>
      </c>
      <c r="G2656" t="s">
        <v>129</v>
      </c>
      <c r="H2656">
        <v>1</v>
      </c>
      <c r="I2656">
        <v>0</v>
      </c>
      <c r="J2656">
        <v>0</v>
      </c>
      <c r="K2656">
        <v>0</v>
      </c>
      <c r="L2656" s="35">
        <v>45688</v>
      </c>
    </row>
    <row r="2657" spans="1:12" x14ac:dyDescent="0.25">
      <c r="A2657" s="35">
        <v>45664</v>
      </c>
      <c r="B2657" t="s">
        <v>107</v>
      </c>
      <c r="C2657">
        <v>1</v>
      </c>
      <c r="D2657" t="s">
        <v>18</v>
      </c>
      <c r="E2657">
        <v>383881</v>
      </c>
      <c r="F2657" t="s">
        <v>118</v>
      </c>
      <c r="G2657" t="s">
        <v>134</v>
      </c>
      <c r="H2657">
        <v>39</v>
      </c>
      <c r="I2657">
        <v>15</v>
      </c>
      <c r="J2657">
        <v>0</v>
      </c>
      <c r="K2657">
        <v>0</v>
      </c>
      <c r="L2657" s="35">
        <v>45688</v>
      </c>
    </row>
    <row r="2658" spans="1:12" x14ac:dyDescent="0.25">
      <c r="A2658" s="35">
        <v>45664</v>
      </c>
      <c r="B2658" t="s">
        <v>107</v>
      </c>
      <c r="C2658">
        <v>1</v>
      </c>
      <c r="D2658" t="s">
        <v>18</v>
      </c>
      <c r="E2658">
        <v>309917</v>
      </c>
      <c r="F2658" t="s">
        <v>119</v>
      </c>
      <c r="G2658" t="s">
        <v>139</v>
      </c>
      <c r="H2658">
        <v>124</v>
      </c>
      <c r="I2658">
        <v>20</v>
      </c>
      <c r="J2658">
        <v>0</v>
      </c>
      <c r="K2658">
        <v>0</v>
      </c>
      <c r="L2658" s="35">
        <v>45688</v>
      </c>
    </row>
    <row r="2659" spans="1:12" x14ac:dyDescent="0.25">
      <c r="A2659" s="35">
        <v>45664</v>
      </c>
      <c r="B2659" t="s">
        <v>107</v>
      </c>
      <c r="C2659">
        <v>1</v>
      </c>
      <c r="D2659" t="s">
        <v>18</v>
      </c>
      <c r="E2659">
        <v>409243</v>
      </c>
      <c r="F2659" t="s">
        <v>117</v>
      </c>
      <c r="G2659" t="s">
        <v>129</v>
      </c>
      <c r="H2659">
        <v>84</v>
      </c>
      <c r="I2659">
        <v>18</v>
      </c>
      <c r="J2659">
        <v>0</v>
      </c>
      <c r="K2659">
        <v>0</v>
      </c>
      <c r="L2659" s="35">
        <v>45688</v>
      </c>
    </row>
    <row r="2660" spans="1:12" x14ac:dyDescent="0.25">
      <c r="A2660" s="35">
        <v>45664</v>
      </c>
      <c r="B2660" t="s">
        <v>107</v>
      </c>
      <c r="C2660">
        <v>1</v>
      </c>
      <c r="D2660" t="s">
        <v>18</v>
      </c>
      <c r="E2660">
        <v>161547</v>
      </c>
      <c r="F2660" t="s">
        <v>123</v>
      </c>
      <c r="G2660" t="s">
        <v>139</v>
      </c>
      <c r="H2660">
        <v>154</v>
      </c>
      <c r="I2660">
        <v>20</v>
      </c>
      <c r="J2660">
        <v>0</v>
      </c>
      <c r="K2660">
        <v>0</v>
      </c>
      <c r="L2660" s="35">
        <v>45688</v>
      </c>
    </row>
    <row r="2661" spans="1:12" x14ac:dyDescent="0.25">
      <c r="A2661" s="35">
        <v>45664</v>
      </c>
      <c r="B2661" t="s">
        <v>107</v>
      </c>
      <c r="C2661">
        <v>1</v>
      </c>
      <c r="D2661" t="s">
        <v>18</v>
      </c>
      <c r="E2661">
        <v>380298</v>
      </c>
      <c r="F2661" t="s">
        <v>124</v>
      </c>
      <c r="G2661" t="s">
        <v>140</v>
      </c>
      <c r="H2661">
        <v>132</v>
      </c>
      <c r="I2661">
        <v>21</v>
      </c>
      <c r="J2661">
        <v>0</v>
      </c>
      <c r="K2661">
        <v>0</v>
      </c>
      <c r="L2661" s="35">
        <v>45688</v>
      </c>
    </row>
    <row r="2662" spans="1:12" x14ac:dyDescent="0.25">
      <c r="A2662" s="35">
        <v>45657</v>
      </c>
      <c r="B2662" t="s">
        <v>107</v>
      </c>
      <c r="C2662">
        <v>1</v>
      </c>
      <c r="D2662" t="s">
        <v>18</v>
      </c>
      <c r="E2662">
        <v>807817</v>
      </c>
      <c r="F2662" t="s">
        <v>117</v>
      </c>
      <c r="G2662" t="s">
        <v>145</v>
      </c>
      <c r="H2662">
        <v>84</v>
      </c>
      <c r="I2662">
        <v>27</v>
      </c>
      <c r="J2662">
        <v>0</v>
      </c>
      <c r="K2662">
        <v>0</v>
      </c>
      <c r="L2662" s="35">
        <v>45657</v>
      </c>
    </row>
    <row r="2663" spans="1:12" x14ac:dyDescent="0.25">
      <c r="A2663" s="35">
        <v>45657</v>
      </c>
      <c r="B2663" t="s">
        <v>107</v>
      </c>
      <c r="C2663">
        <v>1</v>
      </c>
      <c r="D2663" t="s">
        <v>18</v>
      </c>
      <c r="E2663">
        <v>791980</v>
      </c>
      <c r="F2663" t="s">
        <v>126</v>
      </c>
      <c r="G2663" t="s">
        <v>138</v>
      </c>
      <c r="H2663">
        <v>43</v>
      </c>
      <c r="I2663">
        <v>40</v>
      </c>
      <c r="J2663">
        <v>0</v>
      </c>
      <c r="K2663">
        <v>0</v>
      </c>
      <c r="L2663" s="35">
        <v>45657</v>
      </c>
    </row>
    <row r="2664" spans="1:12" x14ac:dyDescent="0.25">
      <c r="A2664" s="35">
        <v>45657</v>
      </c>
      <c r="B2664" t="s">
        <v>107</v>
      </c>
      <c r="C2664">
        <v>1</v>
      </c>
      <c r="D2664" t="s">
        <v>18</v>
      </c>
      <c r="E2664">
        <v>228991</v>
      </c>
      <c r="F2664" t="s">
        <v>120</v>
      </c>
      <c r="G2664" t="s">
        <v>136</v>
      </c>
      <c r="H2664">
        <v>42</v>
      </c>
      <c r="I2664">
        <v>32</v>
      </c>
      <c r="J2664">
        <v>0</v>
      </c>
      <c r="K2664">
        <v>0</v>
      </c>
      <c r="L2664" s="35">
        <v>45657</v>
      </c>
    </row>
    <row r="2665" spans="1:12" x14ac:dyDescent="0.25">
      <c r="A2665" s="35">
        <v>45657</v>
      </c>
      <c r="B2665" t="s">
        <v>107</v>
      </c>
      <c r="C2665">
        <v>1</v>
      </c>
      <c r="D2665" t="s">
        <v>18</v>
      </c>
      <c r="E2665">
        <v>379142</v>
      </c>
      <c r="F2665" t="s">
        <v>125</v>
      </c>
      <c r="G2665" t="s">
        <v>137</v>
      </c>
      <c r="H2665">
        <v>109</v>
      </c>
      <c r="I2665">
        <v>25</v>
      </c>
      <c r="J2665">
        <v>0</v>
      </c>
      <c r="K2665">
        <v>0</v>
      </c>
      <c r="L2665" s="35">
        <v>45657</v>
      </c>
    </row>
    <row r="2666" spans="1:12" x14ac:dyDescent="0.25">
      <c r="A2666" s="35">
        <v>45657</v>
      </c>
      <c r="B2666" t="s">
        <v>107</v>
      </c>
      <c r="C2666">
        <v>1</v>
      </c>
      <c r="D2666" t="s">
        <v>19</v>
      </c>
      <c r="E2666">
        <v>727445</v>
      </c>
      <c r="F2666" t="s">
        <v>125</v>
      </c>
      <c r="G2666" t="s">
        <v>129</v>
      </c>
      <c r="H2666">
        <v>4</v>
      </c>
      <c r="I2666">
        <v>0</v>
      </c>
      <c r="J2666">
        <v>0</v>
      </c>
      <c r="K2666">
        <v>0</v>
      </c>
      <c r="L2666" s="35">
        <v>45657</v>
      </c>
    </row>
    <row r="2667" spans="1:12" x14ac:dyDescent="0.25">
      <c r="A2667" s="35">
        <v>45657</v>
      </c>
      <c r="B2667" t="s">
        <v>107</v>
      </c>
      <c r="C2667">
        <v>1</v>
      </c>
      <c r="D2667" t="s">
        <v>18</v>
      </c>
      <c r="E2667">
        <v>989655</v>
      </c>
      <c r="F2667" t="s">
        <v>117</v>
      </c>
      <c r="G2667" t="s">
        <v>133</v>
      </c>
      <c r="H2667">
        <v>64</v>
      </c>
      <c r="I2667">
        <v>15</v>
      </c>
      <c r="J2667">
        <v>0</v>
      </c>
      <c r="K2667">
        <v>0</v>
      </c>
      <c r="L2667" s="35">
        <v>45657</v>
      </c>
    </row>
    <row r="2668" spans="1:12" x14ac:dyDescent="0.25">
      <c r="A2668" s="35">
        <v>45657</v>
      </c>
      <c r="B2668" t="s">
        <v>107</v>
      </c>
      <c r="C2668">
        <v>1</v>
      </c>
      <c r="D2668" t="s">
        <v>18</v>
      </c>
      <c r="E2668">
        <v>887406</v>
      </c>
      <c r="F2668" t="s">
        <v>118</v>
      </c>
      <c r="G2668" t="s">
        <v>138</v>
      </c>
      <c r="H2668">
        <v>69</v>
      </c>
      <c r="I2668">
        <v>18</v>
      </c>
      <c r="J2668">
        <v>0</v>
      </c>
      <c r="K2668">
        <v>0</v>
      </c>
      <c r="L2668" s="35">
        <v>45657</v>
      </c>
    </row>
    <row r="2669" spans="1:12" x14ac:dyDescent="0.25">
      <c r="A2669" s="35">
        <v>45650</v>
      </c>
      <c r="B2669" t="s">
        <v>107</v>
      </c>
      <c r="C2669">
        <v>1</v>
      </c>
      <c r="D2669" t="s">
        <v>18</v>
      </c>
      <c r="E2669">
        <v>380067</v>
      </c>
      <c r="F2669" t="s">
        <v>116</v>
      </c>
      <c r="G2669" t="s">
        <v>140</v>
      </c>
      <c r="H2669">
        <v>28</v>
      </c>
      <c r="I2669">
        <v>22</v>
      </c>
      <c r="J2669">
        <v>0</v>
      </c>
      <c r="K2669">
        <v>0</v>
      </c>
      <c r="L2669" s="35">
        <v>45657</v>
      </c>
    </row>
    <row r="2670" spans="1:12" x14ac:dyDescent="0.25">
      <c r="A2670" s="35">
        <v>45650</v>
      </c>
      <c r="B2670" t="s">
        <v>107</v>
      </c>
      <c r="C2670">
        <v>1</v>
      </c>
      <c r="D2670" t="s">
        <v>18</v>
      </c>
      <c r="E2670">
        <v>682345</v>
      </c>
      <c r="F2670" t="s">
        <v>122</v>
      </c>
      <c r="G2670" t="s">
        <v>146</v>
      </c>
      <c r="H2670">
        <v>36</v>
      </c>
      <c r="I2670">
        <v>33</v>
      </c>
      <c r="J2670">
        <v>0</v>
      </c>
      <c r="K2670">
        <v>0</v>
      </c>
      <c r="L2670" s="35">
        <v>45657</v>
      </c>
    </row>
    <row r="2671" spans="1:12" x14ac:dyDescent="0.25">
      <c r="A2671" s="35">
        <v>45650</v>
      </c>
      <c r="B2671" t="s">
        <v>107</v>
      </c>
      <c r="C2671">
        <v>1</v>
      </c>
      <c r="D2671" t="s">
        <v>18</v>
      </c>
      <c r="E2671">
        <v>704462</v>
      </c>
      <c r="F2671" t="s">
        <v>123</v>
      </c>
      <c r="G2671" t="s">
        <v>147</v>
      </c>
      <c r="H2671">
        <v>56</v>
      </c>
      <c r="I2671">
        <v>40</v>
      </c>
      <c r="J2671">
        <v>0</v>
      </c>
      <c r="K2671">
        <v>0</v>
      </c>
      <c r="L2671" s="35">
        <v>45657</v>
      </c>
    </row>
    <row r="2672" spans="1:12" x14ac:dyDescent="0.25">
      <c r="A2672" s="35">
        <v>45650</v>
      </c>
      <c r="B2672" t="s">
        <v>107</v>
      </c>
      <c r="C2672">
        <v>1</v>
      </c>
      <c r="D2672" t="s">
        <v>18</v>
      </c>
      <c r="E2672">
        <v>915755</v>
      </c>
      <c r="F2672" t="s">
        <v>118</v>
      </c>
      <c r="G2672" t="s">
        <v>138</v>
      </c>
      <c r="H2672">
        <v>105</v>
      </c>
      <c r="I2672">
        <v>28</v>
      </c>
      <c r="J2672">
        <v>0</v>
      </c>
      <c r="K2672">
        <v>0</v>
      </c>
      <c r="L2672" s="35">
        <v>45657</v>
      </c>
    </row>
    <row r="2673" spans="1:12" x14ac:dyDescent="0.25">
      <c r="A2673" s="35">
        <v>45650</v>
      </c>
      <c r="B2673" t="s">
        <v>107</v>
      </c>
      <c r="C2673">
        <v>1</v>
      </c>
      <c r="D2673" t="s">
        <v>19</v>
      </c>
      <c r="E2673">
        <v>163789</v>
      </c>
      <c r="F2673" t="s">
        <v>116</v>
      </c>
      <c r="G2673" t="s">
        <v>128</v>
      </c>
      <c r="H2673">
        <v>6</v>
      </c>
      <c r="I2673">
        <v>0</v>
      </c>
      <c r="J2673">
        <v>0</v>
      </c>
      <c r="K2673">
        <v>0</v>
      </c>
      <c r="L2673" s="35">
        <v>45657</v>
      </c>
    </row>
    <row r="2674" spans="1:12" x14ac:dyDescent="0.25">
      <c r="A2674" s="35">
        <v>45650</v>
      </c>
      <c r="B2674" t="s">
        <v>107</v>
      </c>
      <c r="C2674">
        <v>1</v>
      </c>
      <c r="D2674" t="s">
        <v>20</v>
      </c>
      <c r="E2674">
        <v>317721</v>
      </c>
      <c r="F2674" t="s">
        <v>125</v>
      </c>
      <c r="G2674" t="s">
        <v>137</v>
      </c>
      <c r="H2674">
        <v>1</v>
      </c>
      <c r="I2674">
        <v>0</v>
      </c>
      <c r="J2674">
        <v>0</v>
      </c>
      <c r="K2674">
        <v>0</v>
      </c>
      <c r="L2674" s="35">
        <v>45657</v>
      </c>
    </row>
    <row r="2675" spans="1:12" x14ac:dyDescent="0.25">
      <c r="A2675" s="35">
        <v>45650</v>
      </c>
      <c r="B2675" t="s">
        <v>107</v>
      </c>
      <c r="C2675">
        <v>1</v>
      </c>
      <c r="D2675" t="s">
        <v>20</v>
      </c>
      <c r="E2675">
        <v>177622</v>
      </c>
      <c r="F2675" t="s">
        <v>117</v>
      </c>
      <c r="G2675" t="s">
        <v>141</v>
      </c>
      <c r="H2675">
        <v>1</v>
      </c>
      <c r="I2675">
        <v>0</v>
      </c>
      <c r="J2675">
        <v>0</v>
      </c>
      <c r="K2675">
        <v>0</v>
      </c>
      <c r="L2675" s="35">
        <v>45657</v>
      </c>
    </row>
    <row r="2676" spans="1:12" x14ac:dyDescent="0.25">
      <c r="A2676" s="35">
        <v>45650</v>
      </c>
      <c r="B2676" t="s">
        <v>107</v>
      </c>
      <c r="C2676">
        <v>1</v>
      </c>
      <c r="D2676" t="s">
        <v>18</v>
      </c>
      <c r="E2676">
        <v>310461</v>
      </c>
      <c r="F2676" t="s">
        <v>126</v>
      </c>
      <c r="G2676" t="s">
        <v>130</v>
      </c>
      <c r="H2676">
        <v>84</v>
      </c>
      <c r="I2676">
        <v>15</v>
      </c>
      <c r="J2676">
        <v>0</v>
      </c>
      <c r="K2676">
        <v>0</v>
      </c>
      <c r="L2676" s="35">
        <v>45657</v>
      </c>
    </row>
    <row r="2677" spans="1:12" x14ac:dyDescent="0.25">
      <c r="A2677" s="35">
        <v>45650</v>
      </c>
      <c r="B2677" t="s">
        <v>107</v>
      </c>
      <c r="C2677">
        <v>1</v>
      </c>
      <c r="D2677" t="s">
        <v>18</v>
      </c>
      <c r="E2677">
        <v>464365</v>
      </c>
      <c r="F2677" t="s">
        <v>121</v>
      </c>
      <c r="G2677" t="s">
        <v>137</v>
      </c>
      <c r="H2677">
        <v>55</v>
      </c>
      <c r="I2677">
        <v>21</v>
      </c>
      <c r="J2677">
        <v>0</v>
      </c>
      <c r="K2677">
        <v>0</v>
      </c>
      <c r="L2677" s="35">
        <v>45657</v>
      </c>
    </row>
    <row r="2678" spans="1:12" x14ac:dyDescent="0.25">
      <c r="A2678" s="35">
        <v>45650</v>
      </c>
      <c r="B2678" t="s">
        <v>107</v>
      </c>
      <c r="C2678">
        <v>1</v>
      </c>
      <c r="D2678" t="s">
        <v>18</v>
      </c>
      <c r="E2678">
        <v>523760</v>
      </c>
      <c r="F2678" t="s">
        <v>126</v>
      </c>
      <c r="G2678" t="s">
        <v>142</v>
      </c>
      <c r="H2678">
        <v>154</v>
      </c>
      <c r="I2678">
        <v>15</v>
      </c>
      <c r="J2678">
        <v>0</v>
      </c>
      <c r="K2678">
        <v>0</v>
      </c>
      <c r="L2678" s="35">
        <v>45657</v>
      </c>
    </row>
    <row r="2679" spans="1:12" x14ac:dyDescent="0.25">
      <c r="A2679" s="35">
        <v>45650</v>
      </c>
      <c r="B2679" t="s">
        <v>107</v>
      </c>
      <c r="C2679">
        <v>1</v>
      </c>
      <c r="D2679" t="s">
        <v>19</v>
      </c>
      <c r="E2679">
        <v>437536</v>
      </c>
      <c r="F2679" t="s">
        <v>116</v>
      </c>
      <c r="G2679" t="s">
        <v>144</v>
      </c>
      <c r="H2679">
        <v>6</v>
      </c>
      <c r="I2679">
        <v>0</v>
      </c>
      <c r="J2679">
        <v>0</v>
      </c>
      <c r="K2679">
        <v>0</v>
      </c>
      <c r="L2679" s="35">
        <v>45657</v>
      </c>
    </row>
    <row r="2680" spans="1:12" x14ac:dyDescent="0.25">
      <c r="A2680" s="35">
        <v>45643</v>
      </c>
      <c r="B2680" t="s">
        <v>107</v>
      </c>
      <c r="C2680">
        <v>1</v>
      </c>
      <c r="D2680" t="s">
        <v>18</v>
      </c>
      <c r="E2680">
        <v>501359</v>
      </c>
      <c r="F2680" t="s">
        <v>121</v>
      </c>
      <c r="G2680" t="s">
        <v>129</v>
      </c>
      <c r="H2680">
        <v>67</v>
      </c>
      <c r="I2680">
        <v>21</v>
      </c>
      <c r="J2680">
        <v>0</v>
      </c>
      <c r="K2680">
        <v>0</v>
      </c>
      <c r="L2680" s="35">
        <v>45657</v>
      </c>
    </row>
    <row r="2681" spans="1:12" x14ac:dyDescent="0.25">
      <c r="A2681" s="35">
        <v>45643</v>
      </c>
      <c r="B2681" t="s">
        <v>107</v>
      </c>
      <c r="C2681">
        <v>1</v>
      </c>
      <c r="D2681" t="s">
        <v>20</v>
      </c>
      <c r="E2681">
        <v>812512</v>
      </c>
      <c r="F2681" t="s">
        <v>124</v>
      </c>
      <c r="G2681" t="s">
        <v>132</v>
      </c>
      <c r="H2681">
        <v>1</v>
      </c>
      <c r="I2681">
        <v>0</v>
      </c>
      <c r="J2681">
        <v>0</v>
      </c>
      <c r="K2681">
        <v>0</v>
      </c>
      <c r="L2681" s="35">
        <v>45657</v>
      </c>
    </row>
    <row r="2682" spans="1:12" x14ac:dyDescent="0.25">
      <c r="A2682" s="35">
        <v>45643</v>
      </c>
      <c r="B2682" t="s">
        <v>107</v>
      </c>
      <c r="C2682">
        <v>1</v>
      </c>
      <c r="D2682" t="s">
        <v>18</v>
      </c>
      <c r="E2682">
        <v>809262</v>
      </c>
      <c r="F2682" t="s">
        <v>126</v>
      </c>
      <c r="G2682" t="s">
        <v>146</v>
      </c>
      <c r="H2682">
        <v>56</v>
      </c>
      <c r="I2682">
        <v>36</v>
      </c>
      <c r="J2682">
        <v>0</v>
      </c>
      <c r="K2682">
        <v>0</v>
      </c>
      <c r="L2682" s="35">
        <v>45657</v>
      </c>
    </row>
    <row r="2683" spans="1:12" x14ac:dyDescent="0.25">
      <c r="A2683" s="35">
        <v>45643</v>
      </c>
      <c r="B2683" t="s">
        <v>107</v>
      </c>
      <c r="C2683">
        <v>1</v>
      </c>
      <c r="D2683" t="s">
        <v>18</v>
      </c>
      <c r="E2683">
        <v>742829</v>
      </c>
      <c r="F2683" t="s">
        <v>118</v>
      </c>
      <c r="G2683" t="s">
        <v>130</v>
      </c>
      <c r="H2683">
        <v>43</v>
      </c>
      <c r="I2683">
        <v>15</v>
      </c>
      <c r="J2683">
        <v>0</v>
      </c>
      <c r="K2683">
        <v>0</v>
      </c>
      <c r="L2683" s="35">
        <v>45657</v>
      </c>
    </row>
    <row r="2684" spans="1:12" x14ac:dyDescent="0.25">
      <c r="A2684" s="35">
        <v>45643</v>
      </c>
      <c r="B2684" t="s">
        <v>107</v>
      </c>
      <c r="C2684">
        <v>1</v>
      </c>
      <c r="D2684" t="s">
        <v>18</v>
      </c>
      <c r="E2684">
        <v>614458</v>
      </c>
      <c r="F2684" t="s">
        <v>120</v>
      </c>
      <c r="G2684" t="s">
        <v>132</v>
      </c>
      <c r="H2684">
        <v>35</v>
      </c>
      <c r="I2684">
        <v>15</v>
      </c>
      <c r="J2684">
        <v>0</v>
      </c>
      <c r="K2684">
        <v>0</v>
      </c>
      <c r="L2684" s="35">
        <v>45657</v>
      </c>
    </row>
    <row r="2685" spans="1:12" x14ac:dyDescent="0.25">
      <c r="A2685" s="35">
        <v>45643</v>
      </c>
      <c r="B2685" t="s">
        <v>107</v>
      </c>
      <c r="C2685">
        <v>1</v>
      </c>
      <c r="D2685" t="s">
        <v>18</v>
      </c>
      <c r="E2685">
        <v>937988</v>
      </c>
      <c r="F2685" t="s">
        <v>123</v>
      </c>
      <c r="G2685" t="s">
        <v>135</v>
      </c>
      <c r="H2685">
        <v>99</v>
      </c>
      <c r="I2685">
        <v>18</v>
      </c>
      <c r="J2685">
        <v>0</v>
      </c>
      <c r="K2685">
        <v>0</v>
      </c>
      <c r="L2685" s="35">
        <v>45657</v>
      </c>
    </row>
    <row r="2686" spans="1:12" x14ac:dyDescent="0.25">
      <c r="A2686" s="35">
        <v>45643</v>
      </c>
      <c r="B2686" t="s">
        <v>107</v>
      </c>
      <c r="C2686">
        <v>1</v>
      </c>
      <c r="D2686" t="s">
        <v>18</v>
      </c>
      <c r="E2686">
        <v>702485</v>
      </c>
      <c r="F2686" t="s">
        <v>126</v>
      </c>
      <c r="G2686" t="s">
        <v>146</v>
      </c>
      <c r="H2686">
        <v>43</v>
      </c>
      <c r="I2686">
        <v>15</v>
      </c>
      <c r="J2686">
        <v>0</v>
      </c>
      <c r="K2686">
        <v>0</v>
      </c>
      <c r="L2686" s="35">
        <v>45657</v>
      </c>
    </row>
    <row r="2687" spans="1:12" x14ac:dyDescent="0.25">
      <c r="A2687" s="35">
        <v>45636</v>
      </c>
      <c r="B2687" t="s">
        <v>107</v>
      </c>
      <c r="C2687">
        <v>1</v>
      </c>
      <c r="D2687" t="s">
        <v>18</v>
      </c>
      <c r="E2687">
        <v>841237</v>
      </c>
      <c r="F2687" t="s">
        <v>119</v>
      </c>
      <c r="G2687" t="s">
        <v>135</v>
      </c>
      <c r="H2687">
        <v>23</v>
      </c>
      <c r="I2687">
        <v>15</v>
      </c>
      <c r="J2687">
        <v>0</v>
      </c>
      <c r="K2687">
        <v>0</v>
      </c>
      <c r="L2687" s="35">
        <v>45657</v>
      </c>
    </row>
    <row r="2688" spans="1:12" x14ac:dyDescent="0.25">
      <c r="A2688" s="35">
        <v>45636</v>
      </c>
      <c r="B2688" t="s">
        <v>107</v>
      </c>
      <c r="C2688">
        <v>1</v>
      </c>
      <c r="D2688" t="s">
        <v>18</v>
      </c>
      <c r="E2688">
        <v>153628</v>
      </c>
      <c r="F2688" t="s">
        <v>126</v>
      </c>
      <c r="G2688" t="s">
        <v>142</v>
      </c>
      <c r="H2688">
        <v>49</v>
      </c>
      <c r="I2688">
        <v>29</v>
      </c>
      <c r="J2688">
        <v>0</v>
      </c>
      <c r="K2688">
        <v>0</v>
      </c>
      <c r="L2688" s="35">
        <v>45657</v>
      </c>
    </row>
    <row r="2689" spans="1:12" x14ac:dyDescent="0.25">
      <c r="A2689" s="35">
        <v>45636</v>
      </c>
      <c r="B2689" t="s">
        <v>107</v>
      </c>
      <c r="C2689">
        <v>1</v>
      </c>
      <c r="D2689" t="s">
        <v>18</v>
      </c>
      <c r="E2689">
        <v>500842</v>
      </c>
      <c r="F2689" t="s">
        <v>127</v>
      </c>
      <c r="G2689" t="s">
        <v>143</v>
      </c>
      <c r="H2689">
        <v>76</v>
      </c>
      <c r="I2689">
        <v>48</v>
      </c>
      <c r="J2689">
        <v>0</v>
      </c>
      <c r="K2689">
        <v>0</v>
      </c>
      <c r="L2689" s="35">
        <v>45657</v>
      </c>
    </row>
    <row r="2690" spans="1:12" x14ac:dyDescent="0.25">
      <c r="A2690" s="35">
        <v>45636</v>
      </c>
      <c r="B2690" t="s">
        <v>107</v>
      </c>
      <c r="C2690">
        <v>1</v>
      </c>
      <c r="D2690" t="s">
        <v>18</v>
      </c>
      <c r="E2690">
        <v>793076</v>
      </c>
      <c r="F2690" t="s">
        <v>124</v>
      </c>
      <c r="G2690" t="s">
        <v>132</v>
      </c>
      <c r="H2690">
        <v>67</v>
      </c>
      <c r="I2690">
        <v>62</v>
      </c>
      <c r="J2690">
        <v>0</v>
      </c>
      <c r="K2690">
        <v>0</v>
      </c>
      <c r="L2690" s="35">
        <v>45657</v>
      </c>
    </row>
    <row r="2691" spans="1:12" x14ac:dyDescent="0.25">
      <c r="A2691" s="35">
        <v>45636</v>
      </c>
      <c r="B2691" t="s">
        <v>107</v>
      </c>
      <c r="C2691">
        <v>1</v>
      </c>
      <c r="D2691" t="s">
        <v>18</v>
      </c>
      <c r="E2691">
        <v>919409</v>
      </c>
      <c r="F2691" t="s">
        <v>126</v>
      </c>
      <c r="G2691" t="s">
        <v>146</v>
      </c>
      <c r="H2691">
        <v>138</v>
      </c>
      <c r="I2691">
        <v>36</v>
      </c>
      <c r="J2691">
        <v>0</v>
      </c>
      <c r="K2691">
        <v>0</v>
      </c>
      <c r="L2691" s="35">
        <v>45657</v>
      </c>
    </row>
    <row r="2692" spans="1:12" x14ac:dyDescent="0.25">
      <c r="A2692" s="35">
        <v>45636</v>
      </c>
      <c r="B2692" t="s">
        <v>107</v>
      </c>
      <c r="C2692">
        <v>1</v>
      </c>
      <c r="D2692" t="s">
        <v>18</v>
      </c>
      <c r="E2692">
        <v>784544</v>
      </c>
      <c r="F2692" t="s">
        <v>120</v>
      </c>
      <c r="G2692" t="s">
        <v>132</v>
      </c>
      <c r="H2692">
        <v>97</v>
      </c>
      <c r="I2692">
        <v>20</v>
      </c>
      <c r="J2692">
        <v>0</v>
      </c>
      <c r="K2692">
        <v>0</v>
      </c>
      <c r="L2692" s="35">
        <v>45657</v>
      </c>
    </row>
    <row r="2693" spans="1:12" x14ac:dyDescent="0.25">
      <c r="A2693" s="35">
        <v>45636</v>
      </c>
      <c r="B2693" t="s">
        <v>107</v>
      </c>
      <c r="C2693">
        <v>1</v>
      </c>
      <c r="D2693" t="s">
        <v>18</v>
      </c>
      <c r="E2693">
        <v>327537</v>
      </c>
      <c r="F2693" t="s">
        <v>120</v>
      </c>
      <c r="G2693" t="s">
        <v>136</v>
      </c>
      <c r="H2693">
        <v>104</v>
      </c>
      <c r="I2693">
        <v>15</v>
      </c>
      <c r="J2693">
        <v>0</v>
      </c>
      <c r="K2693">
        <v>0</v>
      </c>
      <c r="L2693" s="35">
        <v>45657</v>
      </c>
    </row>
    <row r="2694" spans="1:12" x14ac:dyDescent="0.25">
      <c r="A2694" s="35">
        <v>45636</v>
      </c>
      <c r="B2694" t="s">
        <v>107</v>
      </c>
      <c r="C2694">
        <v>1</v>
      </c>
      <c r="D2694" t="s">
        <v>18</v>
      </c>
      <c r="E2694">
        <v>432519</v>
      </c>
      <c r="F2694" t="s">
        <v>126</v>
      </c>
      <c r="G2694" t="s">
        <v>142</v>
      </c>
      <c r="H2694">
        <v>102</v>
      </c>
      <c r="I2694">
        <v>22</v>
      </c>
      <c r="J2694">
        <v>0</v>
      </c>
      <c r="K2694">
        <v>0</v>
      </c>
      <c r="L2694" s="35">
        <v>45657</v>
      </c>
    </row>
    <row r="2695" spans="1:12" x14ac:dyDescent="0.25">
      <c r="A2695" s="35">
        <v>45636</v>
      </c>
      <c r="B2695" t="s">
        <v>107</v>
      </c>
      <c r="C2695">
        <v>1</v>
      </c>
      <c r="D2695" t="s">
        <v>20</v>
      </c>
      <c r="E2695">
        <v>485427</v>
      </c>
      <c r="F2695" t="s">
        <v>116</v>
      </c>
      <c r="G2695" t="s">
        <v>136</v>
      </c>
      <c r="H2695">
        <v>1</v>
      </c>
      <c r="I2695">
        <v>0</v>
      </c>
      <c r="J2695">
        <v>0</v>
      </c>
      <c r="K2695">
        <v>0</v>
      </c>
      <c r="L2695" s="35">
        <v>45657</v>
      </c>
    </row>
    <row r="2696" spans="1:12" x14ac:dyDescent="0.25">
      <c r="A2696" s="35">
        <v>45636</v>
      </c>
      <c r="B2696" t="s">
        <v>107</v>
      </c>
      <c r="C2696">
        <v>1</v>
      </c>
      <c r="D2696" t="s">
        <v>18</v>
      </c>
      <c r="E2696">
        <v>642787</v>
      </c>
      <c r="F2696" t="s">
        <v>126</v>
      </c>
      <c r="G2696" t="s">
        <v>146</v>
      </c>
      <c r="H2696">
        <v>34</v>
      </c>
      <c r="I2696">
        <v>20</v>
      </c>
      <c r="J2696">
        <v>0</v>
      </c>
      <c r="K2696">
        <v>0</v>
      </c>
      <c r="L2696" s="35">
        <v>45657</v>
      </c>
    </row>
    <row r="2697" spans="1:12" x14ac:dyDescent="0.25">
      <c r="A2697" s="35">
        <v>45636</v>
      </c>
      <c r="B2697" t="s">
        <v>107</v>
      </c>
      <c r="C2697">
        <v>1</v>
      </c>
      <c r="D2697" t="s">
        <v>18</v>
      </c>
      <c r="E2697">
        <v>915312</v>
      </c>
      <c r="F2697" t="s">
        <v>118</v>
      </c>
      <c r="G2697" t="s">
        <v>130</v>
      </c>
      <c r="H2697">
        <v>50</v>
      </c>
      <c r="I2697">
        <v>25</v>
      </c>
      <c r="J2697">
        <v>0</v>
      </c>
      <c r="K2697">
        <v>0</v>
      </c>
      <c r="L2697" s="35">
        <v>45657</v>
      </c>
    </row>
    <row r="2698" spans="1:12" x14ac:dyDescent="0.25">
      <c r="A2698" s="35">
        <v>45636</v>
      </c>
      <c r="B2698" t="s">
        <v>107</v>
      </c>
      <c r="C2698">
        <v>1</v>
      </c>
      <c r="D2698" t="s">
        <v>18</v>
      </c>
      <c r="E2698">
        <v>545020</v>
      </c>
      <c r="F2698" t="s">
        <v>122</v>
      </c>
      <c r="G2698" t="s">
        <v>134</v>
      </c>
      <c r="H2698">
        <v>22</v>
      </c>
      <c r="I2698">
        <v>20</v>
      </c>
      <c r="J2698">
        <v>0</v>
      </c>
      <c r="K2698">
        <v>0</v>
      </c>
      <c r="L2698" s="35">
        <v>45657</v>
      </c>
    </row>
    <row r="2699" spans="1:12" x14ac:dyDescent="0.25">
      <c r="A2699" s="35">
        <v>45636</v>
      </c>
      <c r="B2699" t="s">
        <v>107</v>
      </c>
      <c r="C2699">
        <v>1</v>
      </c>
      <c r="D2699" t="s">
        <v>18</v>
      </c>
      <c r="E2699">
        <v>571449</v>
      </c>
      <c r="F2699" t="s">
        <v>125</v>
      </c>
      <c r="G2699" t="s">
        <v>137</v>
      </c>
      <c r="H2699">
        <v>83</v>
      </c>
      <c r="I2699">
        <v>21</v>
      </c>
      <c r="J2699">
        <v>0</v>
      </c>
      <c r="K2699">
        <v>0</v>
      </c>
      <c r="L2699" s="35">
        <v>45657</v>
      </c>
    </row>
    <row r="2700" spans="1:12" x14ac:dyDescent="0.25">
      <c r="A2700" s="35">
        <v>45636</v>
      </c>
      <c r="B2700" t="s">
        <v>107</v>
      </c>
      <c r="C2700">
        <v>1</v>
      </c>
      <c r="D2700" t="s">
        <v>18</v>
      </c>
      <c r="E2700">
        <v>479944</v>
      </c>
      <c r="F2700" t="s">
        <v>127</v>
      </c>
      <c r="G2700" t="s">
        <v>139</v>
      </c>
      <c r="H2700">
        <v>21</v>
      </c>
      <c r="I2700">
        <v>20</v>
      </c>
      <c r="J2700">
        <v>0</v>
      </c>
      <c r="K2700">
        <v>0</v>
      </c>
      <c r="L2700" s="35">
        <v>45657</v>
      </c>
    </row>
    <row r="2701" spans="1:12" x14ac:dyDescent="0.25">
      <c r="A2701" s="35">
        <v>45629</v>
      </c>
      <c r="B2701" t="s">
        <v>107</v>
      </c>
      <c r="C2701">
        <v>1</v>
      </c>
      <c r="D2701" t="s">
        <v>18</v>
      </c>
      <c r="E2701">
        <v>680594</v>
      </c>
      <c r="F2701" t="s">
        <v>127</v>
      </c>
      <c r="G2701" t="s">
        <v>131</v>
      </c>
      <c r="H2701">
        <v>25</v>
      </c>
      <c r="I2701">
        <v>19</v>
      </c>
      <c r="J2701">
        <v>0</v>
      </c>
      <c r="K2701">
        <v>0</v>
      </c>
      <c r="L2701" s="35">
        <v>45657</v>
      </c>
    </row>
    <row r="2702" spans="1:12" x14ac:dyDescent="0.25">
      <c r="A2702" s="35">
        <v>45629</v>
      </c>
      <c r="B2702" t="s">
        <v>107</v>
      </c>
      <c r="C2702">
        <v>1</v>
      </c>
      <c r="D2702" t="s">
        <v>18</v>
      </c>
      <c r="E2702">
        <v>335827</v>
      </c>
      <c r="F2702" t="s">
        <v>124</v>
      </c>
      <c r="G2702" t="s">
        <v>144</v>
      </c>
      <c r="H2702">
        <v>123</v>
      </c>
      <c r="I2702">
        <v>15</v>
      </c>
      <c r="J2702">
        <v>0</v>
      </c>
      <c r="K2702">
        <v>0</v>
      </c>
      <c r="L2702" s="35">
        <v>45657</v>
      </c>
    </row>
    <row r="2703" spans="1:12" x14ac:dyDescent="0.25">
      <c r="A2703" s="35">
        <v>45629</v>
      </c>
      <c r="B2703" t="s">
        <v>107</v>
      </c>
      <c r="C2703">
        <v>1</v>
      </c>
      <c r="D2703" t="s">
        <v>20</v>
      </c>
      <c r="E2703">
        <v>636372</v>
      </c>
      <c r="F2703" t="s">
        <v>116</v>
      </c>
      <c r="G2703" t="s">
        <v>128</v>
      </c>
      <c r="H2703">
        <v>1</v>
      </c>
      <c r="I2703">
        <v>0</v>
      </c>
      <c r="J2703">
        <v>0</v>
      </c>
      <c r="K2703">
        <v>0</v>
      </c>
      <c r="L2703" s="35">
        <v>45657</v>
      </c>
    </row>
    <row r="2704" spans="1:12" x14ac:dyDescent="0.25">
      <c r="A2704" s="35">
        <v>45629</v>
      </c>
      <c r="B2704" t="s">
        <v>107</v>
      </c>
      <c r="C2704">
        <v>1</v>
      </c>
      <c r="D2704" t="s">
        <v>20</v>
      </c>
      <c r="E2704">
        <v>477550</v>
      </c>
      <c r="F2704" t="s">
        <v>117</v>
      </c>
      <c r="G2704" t="s">
        <v>129</v>
      </c>
      <c r="H2704">
        <v>1</v>
      </c>
      <c r="I2704">
        <v>0</v>
      </c>
      <c r="J2704">
        <v>0</v>
      </c>
      <c r="K2704">
        <v>0</v>
      </c>
      <c r="L2704" s="35">
        <v>45657</v>
      </c>
    </row>
    <row r="2705" spans="1:12" x14ac:dyDescent="0.25">
      <c r="A2705" s="35">
        <v>45629</v>
      </c>
      <c r="B2705" t="s">
        <v>107</v>
      </c>
      <c r="C2705">
        <v>1</v>
      </c>
      <c r="D2705" t="s">
        <v>20</v>
      </c>
      <c r="E2705">
        <v>188055</v>
      </c>
      <c r="F2705" t="s">
        <v>118</v>
      </c>
      <c r="G2705" t="s">
        <v>130</v>
      </c>
      <c r="H2705">
        <v>1</v>
      </c>
      <c r="I2705">
        <v>0</v>
      </c>
      <c r="J2705">
        <v>0</v>
      </c>
      <c r="K2705">
        <v>0</v>
      </c>
      <c r="L2705" s="35">
        <v>45657</v>
      </c>
    </row>
    <row r="2706" spans="1:12" x14ac:dyDescent="0.25">
      <c r="A2706" s="35">
        <v>45622</v>
      </c>
      <c r="B2706" t="s">
        <v>107</v>
      </c>
      <c r="C2706">
        <v>1</v>
      </c>
      <c r="D2706" t="s">
        <v>18</v>
      </c>
      <c r="E2706">
        <v>710085</v>
      </c>
      <c r="F2706" t="s">
        <v>126</v>
      </c>
      <c r="G2706" t="s">
        <v>146</v>
      </c>
      <c r="H2706">
        <v>46</v>
      </c>
      <c r="I2706">
        <v>22</v>
      </c>
      <c r="J2706">
        <v>0</v>
      </c>
      <c r="K2706">
        <v>0</v>
      </c>
      <c r="L2706" s="35">
        <v>45626</v>
      </c>
    </row>
    <row r="2707" spans="1:12" x14ac:dyDescent="0.25">
      <c r="A2707" s="35">
        <v>45622</v>
      </c>
      <c r="B2707" t="s">
        <v>107</v>
      </c>
      <c r="C2707">
        <v>1</v>
      </c>
      <c r="D2707" t="s">
        <v>18</v>
      </c>
      <c r="E2707">
        <v>304183</v>
      </c>
      <c r="F2707" t="s">
        <v>116</v>
      </c>
      <c r="G2707" t="s">
        <v>140</v>
      </c>
      <c r="H2707">
        <v>55</v>
      </c>
      <c r="I2707">
        <v>15</v>
      </c>
      <c r="J2707">
        <v>0</v>
      </c>
      <c r="K2707">
        <v>0</v>
      </c>
      <c r="L2707" s="35">
        <v>45626</v>
      </c>
    </row>
    <row r="2708" spans="1:12" x14ac:dyDescent="0.25">
      <c r="A2708" s="35">
        <v>45622</v>
      </c>
      <c r="B2708" t="s">
        <v>107</v>
      </c>
      <c r="C2708">
        <v>1</v>
      </c>
      <c r="D2708" t="s">
        <v>19</v>
      </c>
      <c r="E2708">
        <v>808086</v>
      </c>
      <c r="F2708" t="s">
        <v>126</v>
      </c>
      <c r="G2708" t="s">
        <v>142</v>
      </c>
      <c r="H2708">
        <v>5</v>
      </c>
      <c r="I2708">
        <v>0</v>
      </c>
      <c r="J2708">
        <v>0</v>
      </c>
      <c r="K2708">
        <v>0</v>
      </c>
      <c r="L2708" s="35">
        <v>45626</v>
      </c>
    </row>
    <row r="2709" spans="1:12" x14ac:dyDescent="0.25">
      <c r="A2709" s="35">
        <v>45622</v>
      </c>
      <c r="B2709" t="s">
        <v>107</v>
      </c>
      <c r="C2709">
        <v>1</v>
      </c>
      <c r="D2709" t="s">
        <v>18</v>
      </c>
      <c r="E2709">
        <v>840332</v>
      </c>
      <c r="F2709" t="s">
        <v>119</v>
      </c>
      <c r="G2709" t="s">
        <v>131</v>
      </c>
      <c r="H2709">
        <v>22</v>
      </c>
      <c r="I2709">
        <v>21</v>
      </c>
      <c r="J2709">
        <v>0</v>
      </c>
      <c r="K2709">
        <v>0</v>
      </c>
      <c r="L2709" s="35">
        <v>45626</v>
      </c>
    </row>
    <row r="2710" spans="1:12" x14ac:dyDescent="0.25">
      <c r="A2710" s="35">
        <v>45622</v>
      </c>
      <c r="B2710" t="s">
        <v>107</v>
      </c>
      <c r="C2710">
        <v>1</v>
      </c>
      <c r="D2710" t="s">
        <v>18</v>
      </c>
      <c r="E2710">
        <v>624850</v>
      </c>
      <c r="F2710" t="s">
        <v>124</v>
      </c>
      <c r="G2710" t="s">
        <v>136</v>
      </c>
      <c r="H2710">
        <v>55</v>
      </c>
      <c r="I2710">
        <v>15</v>
      </c>
      <c r="J2710">
        <v>0</v>
      </c>
      <c r="K2710">
        <v>0</v>
      </c>
      <c r="L2710" s="35">
        <v>45626</v>
      </c>
    </row>
    <row r="2711" spans="1:12" x14ac:dyDescent="0.25">
      <c r="A2711" s="35">
        <v>45615</v>
      </c>
      <c r="B2711" t="s">
        <v>107</v>
      </c>
      <c r="C2711">
        <v>1</v>
      </c>
      <c r="D2711" t="s">
        <v>18</v>
      </c>
      <c r="E2711">
        <v>266012</v>
      </c>
      <c r="F2711" t="s">
        <v>123</v>
      </c>
      <c r="G2711" t="s">
        <v>147</v>
      </c>
      <c r="H2711">
        <v>84</v>
      </c>
      <c r="I2711">
        <v>21</v>
      </c>
      <c r="J2711">
        <v>0</v>
      </c>
      <c r="K2711">
        <v>0</v>
      </c>
      <c r="L2711" s="35">
        <v>45626</v>
      </c>
    </row>
    <row r="2712" spans="1:12" x14ac:dyDescent="0.25">
      <c r="A2712" s="35">
        <v>45615</v>
      </c>
      <c r="B2712" t="s">
        <v>107</v>
      </c>
      <c r="C2712">
        <v>1</v>
      </c>
      <c r="D2712" t="s">
        <v>18</v>
      </c>
      <c r="E2712">
        <v>289978</v>
      </c>
      <c r="F2712" t="s">
        <v>126</v>
      </c>
      <c r="G2712" t="s">
        <v>146</v>
      </c>
      <c r="H2712">
        <v>131</v>
      </c>
      <c r="I2712">
        <v>20</v>
      </c>
      <c r="J2712">
        <v>0</v>
      </c>
      <c r="K2712">
        <v>0</v>
      </c>
      <c r="L2712" s="35">
        <v>45626</v>
      </c>
    </row>
    <row r="2713" spans="1:12" x14ac:dyDescent="0.25">
      <c r="A2713" s="35">
        <v>45615</v>
      </c>
      <c r="B2713" t="s">
        <v>107</v>
      </c>
      <c r="C2713">
        <v>1</v>
      </c>
      <c r="D2713" t="s">
        <v>18</v>
      </c>
      <c r="E2713">
        <v>560653</v>
      </c>
      <c r="F2713" t="s">
        <v>117</v>
      </c>
      <c r="G2713" t="s">
        <v>141</v>
      </c>
      <c r="H2713">
        <v>74</v>
      </c>
      <c r="I2713">
        <v>18</v>
      </c>
      <c r="J2713">
        <v>0</v>
      </c>
      <c r="K2713">
        <v>0</v>
      </c>
      <c r="L2713" s="35">
        <v>45626</v>
      </c>
    </row>
    <row r="2714" spans="1:12" x14ac:dyDescent="0.25">
      <c r="A2714" s="35">
        <v>45615</v>
      </c>
      <c r="B2714" t="s">
        <v>107</v>
      </c>
      <c r="C2714">
        <v>1</v>
      </c>
      <c r="D2714" t="s">
        <v>18</v>
      </c>
      <c r="E2714">
        <v>621306</v>
      </c>
      <c r="F2714" t="s">
        <v>122</v>
      </c>
      <c r="G2714" t="s">
        <v>146</v>
      </c>
      <c r="H2714">
        <v>25</v>
      </c>
      <c r="I2714">
        <v>21</v>
      </c>
      <c r="J2714">
        <v>0</v>
      </c>
      <c r="K2714">
        <v>0</v>
      </c>
      <c r="L2714" s="35">
        <v>45626</v>
      </c>
    </row>
    <row r="2715" spans="1:12" x14ac:dyDescent="0.25">
      <c r="A2715" s="35">
        <v>45615</v>
      </c>
      <c r="B2715" t="s">
        <v>107</v>
      </c>
      <c r="C2715">
        <v>1</v>
      </c>
      <c r="D2715" t="s">
        <v>18</v>
      </c>
      <c r="E2715">
        <v>602314</v>
      </c>
      <c r="F2715" t="s">
        <v>126</v>
      </c>
      <c r="G2715" t="s">
        <v>130</v>
      </c>
      <c r="H2715">
        <v>40</v>
      </c>
      <c r="I2715">
        <v>21</v>
      </c>
      <c r="J2715">
        <v>0</v>
      </c>
      <c r="K2715">
        <v>0</v>
      </c>
      <c r="L2715" s="35">
        <v>45626</v>
      </c>
    </row>
    <row r="2716" spans="1:12" x14ac:dyDescent="0.25">
      <c r="A2716" s="35">
        <v>45615</v>
      </c>
      <c r="B2716" t="s">
        <v>107</v>
      </c>
      <c r="C2716">
        <v>1</v>
      </c>
      <c r="D2716" t="s">
        <v>18</v>
      </c>
      <c r="E2716">
        <v>147473</v>
      </c>
      <c r="F2716" t="s">
        <v>125</v>
      </c>
      <c r="G2716" t="s">
        <v>141</v>
      </c>
      <c r="H2716">
        <v>81</v>
      </c>
      <c r="I2716">
        <v>15</v>
      </c>
      <c r="J2716">
        <v>0</v>
      </c>
      <c r="K2716">
        <v>0</v>
      </c>
      <c r="L2716" s="35">
        <v>45626</v>
      </c>
    </row>
    <row r="2717" spans="1:12" x14ac:dyDescent="0.25">
      <c r="A2717" s="35">
        <v>45615</v>
      </c>
      <c r="B2717" t="s">
        <v>107</v>
      </c>
      <c r="C2717">
        <v>1</v>
      </c>
      <c r="D2717" t="s">
        <v>20</v>
      </c>
      <c r="E2717">
        <v>475770</v>
      </c>
      <c r="F2717" t="s">
        <v>116</v>
      </c>
      <c r="G2717" t="s">
        <v>144</v>
      </c>
      <c r="H2717">
        <v>7</v>
      </c>
      <c r="I2717">
        <v>0</v>
      </c>
      <c r="J2717">
        <v>0</v>
      </c>
      <c r="K2717">
        <v>0</v>
      </c>
      <c r="L2717" s="35">
        <v>45626</v>
      </c>
    </row>
    <row r="2718" spans="1:12" x14ac:dyDescent="0.25">
      <c r="A2718" s="35">
        <v>45608</v>
      </c>
      <c r="B2718" t="s">
        <v>107</v>
      </c>
      <c r="C2718">
        <v>1</v>
      </c>
      <c r="D2718" t="s">
        <v>18</v>
      </c>
      <c r="E2718">
        <v>595913</v>
      </c>
      <c r="F2718" t="s">
        <v>116</v>
      </c>
      <c r="G2718" t="s">
        <v>136</v>
      </c>
      <c r="H2718">
        <v>32</v>
      </c>
      <c r="I2718">
        <v>15</v>
      </c>
      <c r="J2718">
        <v>0</v>
      </c>
      <c r="K2718">
        <v>0</v>
      </c>
      <c r="L2718" s="35">
        <v>45626</v>
      </c>
    </row>
    <row r="2719" spans="1:12" x14ac:dyDescent="0.25">
      <c r="A2719" s="35">
        <v>45608</v>
      </c>
      <c r="B2719" t="s">
        <v>107</v>
      </c>
      <c r="C2719">
        <v>1</v>
      </c>
      <c r="D2719" t="s">
        <v>18</v>
      </c>
      <c r="E2719">
        <v>272534</v>
      </c>
      <c r="F2719" t="s">
        <v>120</v>
      </c>
      <c r="G2719" t="s">
        <v>132</v>
      </c>
      <c r="H2719">
        <v>87</v>
      </c>
      <c r="I2719">
        <v>47</v>
      </c>
      <c r="J2719">
        <v>0</v>
      </c>
      <c r="K2719">
        <v>0</v>
      </c>
      <c r="L2719" s="35">
        <v>45626</v>
      </c>
    </row>
    <row r="2720" spans="1:12" x14ac:dyDescent="0.25">
      <c r="A2720" s="35">
        <v>45608</v>
      </c>
      <c r="B2720" t="s">
        <v>107</v>
      </c>
      <c r="C2720">
        <v>1</v>
      </c>
      <c r="D2720" t="s">
        <v>18</v>
      </c>
      <c r="E2720">
        <v>172425</v>
      </c>
      <c r="F2720" t="s">
        <v>126</v>
      </c>
      <c r="G2720" t="s">
        <v>142</v>
      </c>
      <c r="H2720">
        <v>26</v>
      </c>
      <c r="I2720">
        <v>25</v>
      </c>
      <c r="J2720">
        <v>0</v>
      </c>
      <c r="K2720">
        <v>0</v>
      </c>
      <c r="L2720" s="35">
        <v>45626</v>
      </c>
    </row>
    <row r="2721" spans="1:12" x14ac:dyDescent="0.25">
      <c r="A2721" s="35">
        <v>45601</v>
      </c>
      <c r="B2721" t="s">
        <v>107</v>
      </c>
      <c r="C2721">
        <v>1</v>
      </c>
      <c r="D2721" t="s">
        <v>18</v>
      </c>
      <c r="E2721">
        <v>553491</v>
      </c>
      <c r="F2721" t="s">
        <v>126</v>
      </c>
      <c r="G2721" t="s">
        <v>146</v>
      </c>
      <c r="H2721">
        <v>134</v>
      </c>
      <c r="I2721">
        <v>19</v>
      </c>
      <c r="J2721">
        <v>0</v>
      </c>
      <c r="K2721">
        <v>0</v>
      </c>
      <c r="L2721" s="35">
        <v>45626</v>
      </c>
    </row>
    <row r="2722" spans="1:12" x14ac:dyDescent="0.25">
      <c r="A2722" s="35">
        <v>45601</v>
      </c>
      <c r="B2722" t="s">
        <v>107</v>
      </c>
      <c r="C2722">
        <v>1</v>
      </c>
      <c r="D2722" t="s">
        <v>17</v>
      </c>
      <c r="E2722">
        <v>510012</v>
      </c>
      <c r="F2722" t="s">
        <v>123</v>
      </c>
      <c r="G2722" t="s">
        <v>135</v>
      </c>
      <c r="H2722">
        <v>109</v>
      </c>
      <c r="I2722">
        <v>20</v>
      </c>
      <c r="J2722">
        <v>4</v>
      </c>
      <c r="K2722">
        <v>0</v>
      </c>
      <c r="L2722" s="35">
        <v>45626</v>
      </c>
    </row>
    <row r="2723" spans="1:12" x14ac:dyDescent="0.25">
      <c r="A2723" s="35">
        <v>45601</v>
      </c>
      <c r="B2723" t="s">
        <v>107</v>
      </c>
      <c r="C2723">
        <v>1</v>
      </c>
      <c r="D2723" t="s">
        <v>18</v>
      </c>
      <c r="E2723">
        <v>623106</v>
      </c>
      <c r="F2723" t="s">
        <v>127</v>
      </c>
      <c r="G2723" t="s">
        <v>139</v>
      </c>
      <c r="H2723">
        <v>145</v>
      </c>
      <c r="I2723">
        <v>34</v>
      </c>
      <c r="J2723">
        <v>0</v>
      </c>
      <c r="K2723">
        <v>0</v>
      </c>
      <c r="L2723" s="35">
        <v>45626</v>
      </c>
    </row>
    <row r="2724" spans="1:12" x14ac:dyDescent="0.25">
      <c r="A2724" s="35">
        <v>45601</v>
      </c>
      <c r="B2724" t="s">
        <v>107</v>
      </c>
      <c r="C2724">
        <v>1</v>
      </c>
      <c r="D2724" t="s">
        <v>18</v>
      </c>
      <c r="E2724">
        <v>256052</v>
      </c>
      <c r="F2724" t="s">
        <v>121</v>
      </c>
      <c r="G2724" t="s">
        <v>145</v>
      </c>
      <c r="H2724">
        <v>27</v>
      </c>
      <c r="I2724">
        <v>18</v>
      </c>
      <c r="J2724">
        <v>0</v>
      </c>
      <c r="K2724">
        <v>0</v>
      </c>
      <c r="L2724" s="35">
        <v>45626</v>
      </c>
    </row>
    <row r="2725" spans="1:12" x14ac:dyDescent="0.25">
      <c r="A2725" s="35">
        <v>45601</v>
      </c>
      <c r="B2725" t="s">
        <v>107</v>
      </c>
      <c r="C2725">
        <v>1</v>
      </c>
      <c r="D2725" t="s">
        <v>18</v>
      </c>
      <c r="E2725">
        <v>211032</v>
      </c>
      <c r="F2725" t="s">
        <v>122</v>
      </c>
      <c r="G2725" t="s">
        <v>146</v>
      </c>
      <c r="H2725">
        <v>19</v>
      </c>
      <c r="I2725">
        <v>18</v>
      </c>
      <c r="J2725">
        <v>0</v>
      </c>
      <c r="K2725">
        <v>0</v>
      </c>
      <c r="L2725" s="35">
        <v>45626</v>
      </c>
    </row>
    <row r="2726" spans="1:12" x14ac:dyDescent="0.25">
      <c r="A2726" s="35">
        <v>45601</v>
      </c>
      <c r="B2726" t="s">
        <v>107</v>
      </c>
      <c r="C2726">
        <v>1</v>
      </c>
      <c r="D2726" t="s">
        <v>20</v>
      </c>
      <c r="E2726">
        <v>946940</v>
      </c>
      <c r="F2726" t="s">
        <v>122</v>
      </c>
      <c r="G2726" t="s">
        <v>138</v>
      </c>
      <c r="H2726">
        <v>1</v>
      </c>
      <c r="I2726">
        <v>0</v>
      </c>
      <c r="J2726">
        <v>0</v>
      </c>
      <c r="K2726">
        <v>0</v>
      </c>
      <c r="L2726" s="35">
        <v>45626</v>
      </c>
    </row>
    <row r="2727" spans="1:12" x14ac:dyDescent="0.25">
      <c r="A2727" s="35">
        <v>45594</v>
      </c>
      <c r="B2727" t="s">
        <v>107</v>
      </c>
      <c r="C2727">
        <v>1</v>
      </c>
      <c r="D2727" t="s">
        <v>18</v>
      </c>
      <c r="E2727">
        <v>948774</v>
      </c>
      <c r="F2727" t="s">
        <v>124</v>
      </c>
      <c r="G2727" t="s">
        <v>144</v>
      </c>
      <c r="H2727">
        <v>144</v>
      </c>
      <c r="I2727">
        <v>19</v>
      </c>
      <c r="J2727">
        <v>0</v>
      </c>
      <c r="K2727">
        <v>0</v>
      </c>
      <c r="L2727" s="35">
        <v>45596</v>
      </c>
    </row>
    <row r="2728" spans="1:12" x14ac:dyDescent="0.25">
      <c r="A2728" s="35">
        <v>45594</v>
      </c>
      <c r="B2728" t="s">
        <v>107</v>
      </c>
      <c r="C2728">
        <v>1</v>
      </c>
      <c r="D2728" t="s">
        <v>18</v>
      </c>
      <c r="E2728">
        <v>972513</v>
      </c>
      <c r="F2728" t="s">
        <v>126</v>
      </c>
      <c r="G2728" t="s">
        <v>146</v>
      </c>
      <c r="H2728">
        <v>25</v>
      </c>
      <c r="I2728">
        <v>20</v>
      </c>
      <c r="J2728">
        <v>0</v>
      </c>
      <c r="K2728">
        <v>0</v>
      </c>
      <c r="L2728" s="35">
        <v>45596</v>
      </c>
    </row>
    <row r="2729" spans="1:12" x14ac:dyDescent="0.25">
      <c r="A2729" s="35">
        <v>45594</v>
      </c>
      <c r="B2729" t="s">
        <v>107</v>
      </c>
      <c r="C2729">
        <v>1</v>
      </c>
      <c r="D2729" t="s">
        <v>18</v>
      </c>
      <c r="E2729">
        <v>662218</v>
      </c>
      <c r="F2729" t="s">
        <v>116</v>
      </c>
      <c r="G2729" t="s">
        <v>132</v>
      </c>
      <c r="H2729">
        <v>18</v>
      </c>
      <c r="I2729">
        <v>15</v>
      </c>
      <c r="J2729">
        <v>0</v>
      </c>
      <c r="K2729">
        <v>0</v>
      </c>
      <c r="L2729" s="35">
        <v>45596</v>
      </c>
    </row>
    <row r="2730" spans="1:12" x14ac:dyDescent="0.25">
      <c r="A2730" s="35">
        <v>45594</v>
      </c>
      <c r="B2730" t="s">
        <v>107</v>
      </c>
      <c r="C2730">
        <v>1</v>
      </c>
      <c r="D2730" t="s">
        <v>20</v>
      </c>
      <c r="E2730">
        <v>210899</v>
      </c>
      <c r="F2730" t="s">
        <v>119</v>
      </c>
      <c r="G2730" t="s">
        <v>135</v>
      </c>
      <c r="H2730">
        <v>0</v>
      </c>
      <c r="I2730">
        <v>0</v>
      </c>
      <c r="J2730">
        <v>0</v>
      </c>
      <c r="K2730">
        <v>0</v>
      </c>
      <c r="L2730" s="35">
        <v>45596</v>
      </c>
    </row>
    <row r="2731" spans="1:12" x14ac:dyDescent="0.25">
      <c r="A2731" s="35">
        <v>45594</v>
      </c>
      <c r="B2731" t="s">
        <v>107</v>
      </c>
      <c r="C2731">
        <v>1</v>
      </c>
      <c r="D2731" t="s">
        <v>18</v>
      </c>
      <c r="E2731">
        <v>631021</v>
      </c>
      <c r="F2731" t="s">
        <v>118</v>
      </c>
      <c r="G2731" t="s">
        <v>146</v>
      </c>
      <c r="H2731">
        <v>20</v>
      </c>
      <c r="I2731">
        <v>19</v>
      </c>
      <c r="J2731">
        <v>0</v>
      </c>
      <c r="K2731">
        <v>0</v>
      </c>
      <c r="L2731" s="35">
        <v>45596</v>
      </c>
    </row>
    <row r="2732" spans="1:12" x14ac:dyDescent="0.25">
      <c r="A2732" s="35">
        <v>45594</v>
      </c>
      <c r="B2732" t="s">
        <v>107</v>
      </c>
      <c r="C2732">
        <v>1</v>
      </c>
      <c r="D2732" t="s">
        <v>18</v>
      </c>
      <c r="E2732">
        <v>603064</v>
      </c>
      <c r="F2732" t="s">
        <v>123</v>
      </c>
      <c r="G2732" t="s">
        <v>131</v>
      </c>
      <c r="H2732">
        <v>41</v>
      </c>
      <c r="I2732">
        <v>15</v>
      </c>
      <c r="J2732">
        <v>0</v>
      </c>
      <c r="K2732">
        <v>0</v>
      </c>
      <c r="L2732" s="35">
        <v>45596</v>
      </c>
    </row>
    <row r="2733" spans="1:12" x14ac:dyDescent="0.25">
      <c r="A2733" s="35">
        <v>45587</v>
      </c>
      <c r="B2733" t="s">
        <v>107</v>
      </c>
      <c r="C2733">
        <v>1</v>
      </c>
      <c r="D2733" t="s">
        <v>18</v>
      </c>
      <c r="E2733">
        <v>636509</v>
      </c>
      <c r="F2733" t="s">
        <v>117</v>
      </c>
      <c r="G2733" t="s">
        <v>141</v>
      </c>
      <c r="H2733">
        <v>54</v>
      </c>
      <c r="I2733">
        <v>21</v>
      </c>
      <c r="J2733">
        <v>0</v>
      </c>
      <c r="K2733">
        <v>0</v>
      </c>
      <c r="L2733" s="35">
        <v>45596</v>
      </c>
    </row>
    <row r="2734" spans="1:12" x14ac:dyDescent="0.25">
      <c r="A2734" s="35">
        <v>45587</v>
      </c>
      <c r="B2734" t="s">
        <v>107</v>
      </c>
      <c r="C2734">
        <v>1</v>
      </c>
      <c r="D2734" t="s">
        <v>18</v>
      </c>
      <c r="E2734">
        <v>782896</v>
      </c>
      <c r="F2734" t="s">
        <v>121</v>
      </c>
      <c r="G2734" t="s">
        <v>129</v>
      </c>
      <c r="H2734">
        <v>64</v>
      </c>
      <c r="I2734">
        <v>19</v>
      </c>
      <c r="J2734">
        <v>0</v>
      </c>
      <c r="K2734">
        <v>0</v>
      </c>
      <c r="L2734" s="35">
        <v>45596</v>
      </c>
    </row>
    <row r="2735" spans="1:12" x14ac:dyDescent="0.25">
      <c r="A2735" s="35">
        <v>45587</v>
      </c>
      <c r="B2735" t="s">
        <v>107</v>
      </c>
      <c r="C2735">
        <v>1</v>
      </c>
      <c r="D2735" t="s">
        <v>18</v>
      </c>
      <c r="E2735">
        <v>124851</v>
      </c>
      <c r="F2735" t="s">
        <v>123</v>
      </c>
      <c r="G2735" t="s">
        <v>131</v>
      </c>
      <c r="H2735">
        <v>78</v>
      </c>
      <c r="I2735">
        <v>18</v>
      </c>
      <c r="J2735">
        <v>0</v>
      </c>
      <c r="K2735">
        <v>0</v>
      </c>
      <c r="L2735" s="35">
        <v>45596</v>
      </c>
    </row>
    <row r="2736" spans="1:12" x14ac:dyDescent="0.25">
      <c r="A2736" s="35">
        <v>45580</v>
      </c>
      <c r="B2736" t="s">
        <v>107</v>
      </c>
      <c r="C2736">
        <v>1</v>
      </c>
      <c r="D2736" t="s">
        <v>18</v>
      </c>
      <c r="E2736">
        <v>173745</v>
      </c>
      <c r="F2736" t="s">
        <v>119</v>
      </c>
      <c r="G2736" t="s">
        <v>143</v>
      </c>
      <c r="H2736">
        <v>41</v>
      </c>
      <c r="I2736">
        <v>21</v>
      </c>
      <c r="J2736">
        <v>0</v>
      </c>
      <c r="K2736">
        <v>0</v>
      </c>
      <c r="L2736" s="35">
        <v>45596</v>
      </c>
    </row>
    <row r="2737" spans="1:12" x14ac:dyDescent="0.25">
      <c r="A2737" s="35">
        <v>45580</v>
      </c>
      <c r="B2737" t="s">
        <v>107</v>
      </c>
      <c r="C2737">
        <v>1</v>
      </c>
      <c r="D2737" t="s">
        <v>18</v>
      </c>
      <c r="E2737">
        <v>784332</v>
      </c>
      <c r="F2737" t="s">
        <v>118</v>
      </c>
      <c r="G2737" t="s">
        <v>134</v>
      </c>
      <c r="H2737">
        <v>62</v>
      </c>
      <c r="I2737">
        <v>15</v>
      </c>
      <c r="J2737">
        <v>0</v>
      </c>
      <c r="K2737">
        <v>0</v>
      </c>
      <c r="L2737" s="35">
        <v>45596</v>
      </c>
    </row>
    <row r="2738" spans="1:12" x14ac:dyDescent="0.25">
      <c r="A2738" s="35">
        <v>45573</v>
      </c>
      <c r="B2738" t="s">
        <v>107</v>
      </c>
      <c r="C2738">
        <v>1</v>
      </c>
      <c r="D2738" t="s">
        <v>18</v>
      </c>
      <c r="E2738">
        <v>963790</v>
      </c>
      <c r="F2738" t="s">
        <v>124</v>
      </c>
      <c r="G2738" t="s">
        <v>136</v>
      </c>
      <c r="H2738">
        <v>161</v>
      </c>
      <c r="I2738">
        <v>16</v>
      </c>
      <c r="J2738">
        <v>0</v>
      </c>
      <c r="K2738">
        <v>0</v>
      </c>
      <c r="L2738" s="35">
        <v>45596</v>
      </c>
    </row>
    <row r="2739" spans="1:12" x14ac:dyDescent="0.25">
      <c r="A2739" s="35">
        <v>45573</v>
      </c>
      <c r="B2739" t="s">
        <v>107</v>
      </c>
      <c r="C2739">
        <v>1</v>
      </c>
      <c r="D2739" t="s">
        <v>18</v>
      </c>
      <c r="E2739">
        <v>792192</v>
      </c>
      <c r="F2739" t="s">
        <v>127</v>
      </c>
      <c r="G2739" t="s">
        <v>139</v>
      </c>
      <c r="H2739">
        <v>173</v>
      </c>
      <c r="I2739">
        <v>16</v>
      </c>
      <c r="J2739">
        <v>0</v>
      </c>
      <c r="K2739">
        <v>0</v>
      </c>
      <c r="L2739" s="35">
        <v>45596</v>
      </c>
    </row>
    <row r="2740" spans="1:12" x14ac:dyDescent="0.25">
      <c r="A2740" s="35">
        <v>45573</v>
      </c>
      <c r="B2740" t="s">
        <v>107</v>
      </c>
      <c r="C2740">
        <v>1</v>
      </c>
      <c r="D2740" t="s">
        <v>18</v>
      </c>
      <c r="E2740">
        <v>461810</v>
      </c>
      <c r="F2740" t="s">
        <v>127</v>
      </c>
      <c r="G2740" t="s">
        <v>131</v>
      </c>
      <c r="H2740">
        <v>119</v>
      </c>
      <c r="I2740">
        <v>20</v>
      </c>
      <c r="J2740">
        <v>0</v>
      </c>
      <c r="K2740">
        <v>0</v>
      </c>
      <c r="L2740" s="35">
        <v>45596</v>
      </c>
    </row>
    <row r="2741" spans="1:12" x14ac:dyDescent="0.25">
      <c r="A2741" s="35">
        <v>45573</v>
      </c>
      <c r="B2741" t="s">
        <v>107</v>
      </c>
      <c r="C2741">
        <v>1</v>
      </c>
      <c r="D2741" t="s">
        <v>18</v>
      </c>
      <c r="E2741">
        <v>789602</v>
      </c>
      <c r="F2741" t="s">
        <v>118</v>
      </c>
      <c r="G2741" t="s">
        <v>134</v>
      </c>
      <c r="H2741">
        <v>63</v>
      </c>
      <c r="I2741">
        <v>17</v>
      </c>
      <c r="J2741">
        <v>0</v>
      </c>
      <c r="K2741">
        <v>0</v>
      </c>
      <c r="L2741" s="35">
        <v>45596</v>
      </c>
    </row>
    <row r="2742" spans="1:12" x14ac:dyDescent="0.25">
      <c r="A2742" s="35">
        <v>45573</v>
      </c>
      <c r="B2742" t="s">
        <v>107</v>
      </c>
      <c r="C2742">
        <v>1</v>
      </c>
      <c r="D2742" t="s">
        <v>18</v>
      </c>
      <c r="E2742">
        <v>323940</v>
      </c>
      <c r="F2742" t="s">
        <v>123</v>
      </c>
      <c r="G2742" t="s">
        <v>143</v>
      </c>
      <c r="H2742">
        <v>162</v>
      </c>
      <c r="I2742">
        <v>22</v>
      </c>
      <c r="J2742">
        <v>0</v>
      </c>
      <c r="K2742">
        <v>0</v>
      </c>
      <c r="L2742" s="35">
        <v>45596</v>
      </c>
    </row>
    <row r="2743" spans="1:12" x14ac:dyDescent="0.25">
      <c r="A2743" s="35">
        <v>45573</v>
      </c>
      <c r="B2743" t="s">
        <v>107</v>
      </c>
      <c r="C2743">
        <v>1</v>
      </c>
      <c r="D2743" t="s">
        <v>18</v>
      </c>
      <c r="E2743">
        <v>528224</v>
      </c>
      <c r="F2743" t="s">
        <v>125</v>
      </c>
      <c r="G2743" t="s">
        <v>129</v>
      </c>
      <c r="H2743">
        <v>167</v>
      </c>
      <c r="I2743">
        <v>20</v>
      </c>
      <c r="J2743">
        <v>0</v>
      </c>
      <c r="K2743">
        <v>0</v>
      </c>
      <c r="L2743" s="35">
        <v>45596</v>
      </c>
    </row>
    <row r="2744" spans="1:12" x14ac:dyDescent="0.25">
      <c r="A2744" s="35">
        <v>45566</v>
      </c>
      <c r="B2744" t="s">
        <v>107</v>
      </c>
      <c r="C2744">
        <v>1</v>
      </c>
      <c r="D2744" t="s">
        <v>18</v>
      </c>
      <c r="E2744">
        <v>371032</v>
      </c>
      <c r="F2744" t="s">
        <v>120</v>
      </c>
      <c r="G2744" t="s">
        <v>136</v>
      </c>
      <c r="H2744">
        <v>56</v>
      </c>
      <c r="I2744">
        <v>19</v>
      </c>
      <c r="J2744">
        <v>0</v>
      </c>
      <c r="K2744">
        <v>0</v>
      </c>
      <c r="L2744" s="35">
        <v>45596</v>
      </c>
    </row>
    <row r="2745" spans="1:12" x14ac:dyDescent="0.25">
      <c r="A2745" s="35">
        <v>45566</v>
      </c>
      <c r="B2745" t="s">
        <v>107</v>
      </c>
      <c r="C2745">
        <v>1</v>
      </c>
      <c r="D2745" t="s">
        <v>18</v>
      </c>
      <c r="E2745">
        <v>886052</v>
      </c>
      <c r="F2745" t="s">
        <v>125</v>
      </c>
      <c r="G2745" t="s">
        <v>137</v>
      </c>
      <c r="H2745">
        <v>134</v>
      </c>
      <c r="I2745">
        <v>18</v>
      </c>
      <c r="J2745">
        <v>0</v>
      </c>
      <c r="K2745">
        <v>0</v>
      </c>
      <c r="L2745" s="35">
        <v>45596</v>
      </c>
    </row>
    <row r="2746" spans="1:12" x14ac:dyDescent="0.25">
      <c r="A2746" s="35">
        <v>45566</v>
      </c>
      <c r="B2746" t="s">
        <v>107</v>
      </c>
      <c r="C2746">
        <v>1</v>
      </c>
      <c r="D2746" t="s">
        <v>18</v>
      </c>
      <c r="E2746">
        <v>536930</v>
      </c>
      <c r="F2746" t="s">
        <v>118</v>
      </c>
      <c r="G2746" t="s">
        <v>142</v>
      </c>
      <c r="H2746">
        <v>175</v>
      </c>
      <c r="I2746">
        <v>20</v>
      </c>
      <c r="J2746">
        <v>0</v>
      </c>
      <c r="K2746">
        <v>0</v>
      </c>
      <c r="L2746" s="35">
        <v>45596</v>
      </c>
    </row>
    <row r="2747" spans="1:12" x14ac:dyDescent="0.25">
      <c r="A2747" s="35">
        <v>45566</v>
      </c>
      <c r="B2747" t="s">
        <v>107</v>
      </c>
      <c r="C2747">
        <v>1</v>
      </c>
      <c r="D2747" t="s">
        <v>20</v>
      </c>
      <c r="E2747">
        <v>298613</v>
      </c>
      <c r="F2747" t="s">
        <v>124</v>
      </c>
      <c r="G2747" t="s">
        <v>128</v>
      </c>
      <c r="H2747">
        <v>1</v>
      </c>
      <c r="I2747">
        <v>0</v>
      </c>
      <c r="J2747">
        <v>0</v>
      </c>
      <c r="K2747">
        <v>0</v>
      </c>
      <c r="L2747" s="35">
        <v>45596</v>
      </c>
    </row>
    <row r="2748" spans="1:12" x14ac:dyDescent="0.25">
      <c r="A2748" s="35">
        <v>45566</v>
      </c>
      <c r="B2748" t="s">
        <v>107</v>
      </c>
      <c r="C2748">
        <v>1</v>
      </c>
      <c r="D2748" t="s">
        <v>18</v>
      </c>
      <c r="E2748">
        <v>647240</v>
      </c>
      <c r="F2748" t="s">
        <v>119</v>
      </c>
      <c r="G2748" t="s">
        <v>135</v>
      </c>
      <c r="H2748">
        <v>21</v>
      </c>
      <c r="I2748">
        <v>19</v>
      </c>
      <c r="J2748">
        <v>0</v>
      </c>
      <c r="K2748">
        <v>0</v>
      </c>
      <c r="L2748" s="35">
        <v>45596</v>
      </c>
    </row>
    <row r="2749" spans="1:12" x14ac:dyDescent="0.25">
      <c r="A2749" s="35">
        <v>45566</v>
      </c>
      <c r="B2749" t="s">
        <v>107</v>
      </c>
      <c r="C2749">
        <v>1</v>
      </c>
      <c r="D2749" t="s">
        <v>18</v>
      </c>
      <c r="E2749">
        <v>115632</v>
      </c>
      <c r="F2749" t="s">
        <v>120</v>
      </c>
      <c r="G2749" t="s">
        <v>136</v>
      </c>
      <c r="H2749">
        <v>21</v>
      </c>
      <c r="I2749">
        <v>19</v>
      </c>
      <c r="J2749">
        <v>0</v>
      </c>
      <c r="K2749">
        <v>0</v>
      </c>
      <c r="L2749" s="35">
        <v>45596</v>
      </c>
    </row>
    <row r="2750" spans="1:12" x14ac:dyDescent="0.25">
      <c r="A2750" s="35">
        <v>45559</v>
      </c>
      <c r="B2750" t="s">
        <v>107</v>
      </c>
      <c r="C2750">
        <v>1</v>
      </c>
      <c r="D2750" t="s">
        <v>18</v>
      </c>
      <c r="E2750">
        <v>778663</v>
      </c>
      <c r="F2750" t="s">
        <v>125</v>
      </c>
      <c r="G2750" t="s">
        <v>141</v>
      </c>
      <c r="H2750">
        <v>41</v>
      </c>
      <c r="I2750">
        <v>27</v>
      </c>
      <c r="J2750">
        <v>0</v>
      </c>
      <c r="K2750">
        <v>0</v>
      </c>
      <c r="L2750" s="35">
        <v>45565</v>
      </c>
    </row>
    <row r="2751" spans="1:12" x14ac:dyDescent="0.25">
      <c r="A2751" s="35">
        <v>45559</v>
      </c>
      <c r="B2751" t="s">
        <v>107</v>
      </c>
      <c r="C2751">
        <v>1</v>
      </c>
      <c r="D2751" t="s">
        <v>18</v>
      </c>
      <c r="E2751">
        <v>251319</v>
      </c>
      <c r="F2751" t="s">
        <v>124</v>
      </c>
      <c r="G2751" t="s">
        <v>132</v>
      </c>
      <c r="H2751">
        <v>69</v>
      </c>
      <c r="I2751">
        <v>20</v>
      </c>
      <c r="J2751">
        <v>0</v>
      </c>
      <c r="K2751">
        <v>0</v>
      </c>
      <c r="L2751" s="35">
        <v>45565</v>
      </c>
    </row>
    <row r="2752" spans="1:12" x14ac:dyDescent="0.25">
      <c r="A2752" s="35">
        <v>45559</v>
      </c>
      <c r="B2752" t="s">
        <v>107</v>
      </c>
      <c r="C2752">
        <v>1</v>
      </c>
      <c r="D2752" t="s">
        <v>17</v>
      </c>
      <c r="E2752">
        <v>531866</v>
      </c>
      <c r="F2752" t="s">
        <v>116</v>
      </c>
      <c r="G2752" t="s">
        <v>136</v>
      </c>
      <c r="H2752">
        <v>90</v>
      </c>
      <c r="I2752">
        <v>20</v>
      </c>
      <c r="J2752">
        <v>4</v>
      </c>
      <c r="K2752">
        <v>0</v>
      </c>
      <c r="L2752" s="35">
        <v>45565</v>
      </c>
    </row>
    <row r="2753" spans="1:12" x14ac:dyDescent="0.25">
      <c r="A2753" s="35">
        <v>45559</v>
      </c>
      <c r="B2753" t="s">
        <v>107</v>
      </c>
      <c r="C2753">
        <v>1</v>
      </c>
      <c r="D2753" t="s">
        <v>20</v>
      </c>
      <c r="E2753">
        <v>883444</v>
      </c>
      <c r="F2753" t="s">
        <v>123</v>
      </c>
      <c r="G2753" t="s">
        <v>147</v>
      </c>
      <c r="H2753">
        <v>3</v>
      </c>
      <c r="I2753">
        <v>0</v>
      </c>
      <c r="J2753">
        <v>0</v>
      </c>
      <c r="K2753">
        <v>0</v>
      </c>
      <c r="L2753" s="35">
        <v>45565</v>
      </c>
    </row>
    <row r="2754" spans="1:12" x14ac:dyDescent="0.25">
      <c r="A2754" s="35">
        <v>45559</v>
      </c>
      <c r="B2754" t="s">
        <v>107</v>
      </c>
      <c r="C2754">
        <v>1</v>
      </c>
      <c r="D2754" t="s">
        <v>18</v>
      </c>
      <c r="E2754">
        <v>217690</v>
      </c>
      <c r="F2754" t="s">
        <v>116</v>
      </c>
      <c r="G2754" t="s">
        <v>132</v>
      </c>
      <c r="H2754">
        <v>18</v>
      </c>
      <c r="I2754">
        <v>15</v>
      </c>
      <c r="J2754">
        <v>0</v>
      </c>
      <c r="K2754">
        <v>0</v>
      </c>
      <c r="L2754" s="35">
        <v>45565</v>
      </c>
    </row>
    <row r="2755" spans="1:12" x14ac:dyDescent="0.25">
      <c r="A2755" s="35">
        <v>45559</v>
      </c>
      <c r="B2755" t="s">
        <v>107</v>
      </c>
      <c r="C2755">
        <v>1</v>
      </c>
      <c r="D2755" t="s">
        <v>18</v>
      </c>
      <c r="E2755">
        <v>935387</v>
      </c>
      <c r="F2755" t="s">
        <v>118</v>
      </c>
      <c r="G2755" t="s">
        <v>134</v>
      </c>
      <c r="H2755">
        <v>84</v>
      </c>
      <c r="I2755">
        <v>15</v>
      </c>
      <c r="J2755">
        <v>0</v>
      </c>
      <c r="K2755">
        <v>0</v>
      </c>
      <c r="L2755" s="35">
        <v>45565</v>
      </c>
    </row>
    <row r="2756" spans="1:12" x14ac:dyDescent="0.25">
      <c r="A2756" s="35">
        <v>45559</v>
      </c>
      <c r="B2756" t="s">
        <v>107</v>
      </c>
      <c r="C2756">
        <v>1</v>
      </c>
      <c r="D2756" t="s">
        <v>20</v>
      </c>
      <c r="E2756">
        <v>743087</v>
      </c>
      <c r="F2756" t="s">
        <v>119</v>
      </c>
      <c r="G2756" t="s">
        <v>135</v>
      </c>
      <c r="H2756">
        <v>1</v>
      </c>
      <c r="I2756">
        <v>0</v>
      </c>
      <c r="J2756">
        <v>0</v>
      </c>
      <c r="K2756">
        <v>0</v>
      </c>
      <c r="L2756" s="35">
        <v>45565</v>
      </c>
    </row>
    <row r="2757" spans="1:12" x14ac:dyDescent="0.25">
      <c r="A2757" s="35">
        <v>45559</v>
      </c>
      <c r="B2757" t="s">
        <v>107</v>
      </c>
      <c r="C2757">
        <v>1</v>
      </c>
      <c r="D2757" t="s">
        <v>20</v>
      </c>
      <c r="E2757">
        <v>556486</v>
      </c>
      <c r="F2757" t="s">
        <v>125</v>
      </c>
      <c r="G2757" t="s">
        <v>133</v>
      </c>
      <c r="H2757">
        <v>1</v>
      </c>
      <c r="I2757">
        <v>0</v>
      </c>
      <c r="J2757">
        <v>0</v>
      </c>
      <c r="K2757">
        <v>0</v>
      </c>
      <c r="L2757" s="35">
        <v>45565</v>
      </c>
    </row>
    <row r="2758" spans="1:12" x14ac:dyDescent="0.25">
      <c r="A2758" s="35">
        <v>45552</v>
      </c>
      <c r="B2758" t="s">
        <v>107</v>
      </c>
      <c r="C2758">
        <v>1</v>
      </c>
      <c r="D2758" t="s">
        <v>18</v>
      </c>
      <c r="E2758">
        <v>114755</v>
      </c>
      <c r="F2758" t="s">
        <v>123</v>
      </c>
      <c r="G2758" t="s">
        <v>143</v>
      </c>
      <c r="H2758">
        <v>34</v>
      </c>
      <c r="I2758">
        <v>20</v>
      </c>
      <c r="J2758">
        <v>0</v>
      </c>
      <c r="K2758">
        <v>0</v>
      </c>
      <c r="L2758" s="35">
        <v>45565</v>
      </c>
    </row>
    <row r="2759" spans="1:12" x14ac:dyDescent="0.25">
      <c r="A2759" s="35">
        <v>45552</v>
      </c>
      <c r="B2759" t="s">
        <v>107</v>
      </c>
      <c r="C2759">
        <v>1</v>
      </c>
      <c r="D2759" t="s">
        <v>18</v>
      </c>
      <c r="E2759">
        <v>493210</v>
      </c>
      <c r="F2759" t="s">
        <v>126</v>
      </c>
      <c r="G2759" t="s">
        <v>146</v>
      </c>
      <c r="H2759">
        <v>39</v>
      </c>
      <c r="I2759">
        <v>20</v>
      </c>
      <c r="J2759">
        <v>0</v>
      </c>
      <c r="K2759">
        <v>0</v>
      </c>
      <c r="L2759" s="35">
        <v>45565</v>
      </c>
    </row>
    <row r="2760" spans="1:12" x14ac:dyDescent="0.25">
      <c r="A2760" s="35">
        <v>45552</v>
      </c>
      <c r="B2760" t="s">
        <v>107</v>
      </c>
      <c r="C2760">
        <v>1</v>
      </c>
      <c r="D2760" t="s">
        <v>18</v>
      </c>
      <c r="E2760">
        <v>462580</v>
      </c>
      <c r="F2760" t="s">
        <v>116</v>
      </c>
      <c r="G2760" t="s">
        <v>128</v>
      </c>
      <c r="H2760">
        <v>67</v>
      </c>
      <c r="I2760">
        <v>16</v>
      </c>
      <c r="J2760">
        <v>0</v>
      </c>
      <c r="K2760">
        <v>0</v>
      </c>
      <c r="L2760" s="35">
        <v>45565</v>
      </c>
    </row>
    <row r="2761" spans="1:12" x14ac:dyDescent="0.25">
      <c r="A2761" s="35">
        <v>45552</v>
      </c>
      <c r="B2761" t="s">
        <v>107</v>
      </c>
      <c r="C2761">
        <v>1</v>
      </c>
      <c r="D2761" t="s">
        <v>17</v>
      </c>
      <c r="E2761">
        <v>606619</v>
      </c>
      <c r="F2761" t="s">
        <v>121</v>
      </c>
      <c r="G2761" t="s">
        <v>133</v>
      </c>
      <c r="H2761">
        <v>47</v>
      </c>
      <c r="I2761">
        <v>20</v>
      </c>
      <c r="J2761">
        <v>6</v>
      </c>
      <c r="K2761">
        <v>0</v>
      </c>
      <c r="L2761" s="35">
        <v>45565</v>
      </c>
    </row>
    <row r="2762" spans="1:12" x14ac:dyDescent="0.25">
      <c r="A2762" s="35">
        <v>45552</v>
      </c>
      <c r="B2762" t="s">
        <v>107</v>
      </c>
      <c r="C2762">
        <v>1</v>
      </c>
      <c r="D2762" t="s">
        <v>17</v>
      </c>
      <c r="E2762">
        <v>832762</v>
      </c>
      <c r="F2762" t="s">
        <v>122</v>
      </c>
      <c r="G2762" t="s">
        <v>134</v>
      </c>
      <c r="H2762">
        <v>99</v>
      </c>
      <c r="I2762">
        <v>21</v>
      </c>
      <c r="J2762">
        <v>1</v>
      </c>
      <c r="K2762">
        <v>0</v>
      </c>
      <c r="L2762" s="35">
        <v>45565</v>
      </c>
    </row>
    <row r="2763" spans="1:12" x14ac:dyDescent="0.25">
      <c r="A2763" s="35">
        <v>45552</v>
      </c>
      <c r="B2763" t="s">
        <v>107</v>
      </c>
      <c r="C2763">
        <v>1</v>
      </c>
      <c r="D2763" t="s">
        <v>18</v>
      </c>
      <c r="E2763">
        <v>414984</v>
      </c>
      <c r="F2763" t="s">
        <v>123</v>
      </c>
      <c r="G2763" t="s">
        <v>135</v>
      </c>
      <c r="H2763">
        <v>155</v>
      </c>
      <c r="I2763">
        <v>27</v>
      </c>
      <c r="J2763">
        <v>0</v>
      </c>
      <c r="K2763">
        <v>0</v>
      </c>
      <c r="L2763" s="35">
        <v>45565</v>
      </c>
    </row>
    <row r="2764" spans="1:12" x14ac:dyDescent="0.25">
      <c r="A2764" s="35">
        <v>45552</v>
      </c>
      <c r="B2764" t="s">
        <v>107</v>
      </c>
      <c r="C2764">
        <v>1</v>
      </c>
      <c r="D2764" t="s">
        <v>18</v>
      </c>
      <c r="E2764">
        <v>562172</v>
      </c>
      <c r="F2764" t="s">
        <v>117</v>
      </c>
      <c r="G2764" t="s">
        <v>145</v>
      </c>
      <c r="H2764">
        <v>32</v>
      </c>
      <c r="I2764">
        <v>25</v>
      </c>
      <c r="J2764">
        <v>0</v>
      </c>
      <c r="K2764">
        <v>0</v>
      </c>
      <c r="L2764" s="35">
        <v>45565</v>
      </c>
    </row>
    <row r="2765" spans="1:12" x14ac:dyDescent="0.25">
      <c r="A2765" s="35" t="s">
        <v>148</v>
      </c>
      <c r="B2765" t="s">
        <v>107</v>
      </c>
      <c r="C2765">
        <v>1</v>
      </c>
      <c r="D2765" t="s">
        <v>148</v>
      </c>
      <c r="E2765">
        <v>604180</v>
      </c>
      <c r="F2765" t="s">
        <v>126</v>
      </c>
      <c r="G2765" t="s">
        <v>134</v>
      </c>
      <c r="H2765" t="s">
        <v>148</v>
      </c>
      <c r="I2765" t="s">
        <v>148</v>
      </c>
      <c r="J2765" t="s">
        <v>148</v>
      </c>
      <c r="K2765" t="s">
        <v>148</v>
      </c>
      <c r="L2765" s="35" t="e">
        <v>#VALUE!</v>
      </c>
    </row>
    <row r="2766" spans="1:12" x14ac:dyDescent="0.25">
      <c r="A2766" s="35" t="s">
        <v>148</v>
      </c>
      <c r="B2766" t="s">
        <v>107</v>
      </c>
      <c r="C2766">
        <v>1</v>
      </c>
      <c r="D2766" t="s">
        <v>148</v>
      </c>
      <c r="E2766">
        <v>593445</v>
      </c>
      <c r="F2766" t="s">
        <v>125</v>
      </c>
      <c r="G2766" t="s">
        <v>129</v>
      </c>
      <c r="H2766" t="s">
        <v>148</v>
      </c>
      <c r="I2766" t="s">
        <v>148</v>
      </c>
      <c r="J2766" t="s">
        <v>148</v>
      </c>
      <c r="K2766" t="s">
        <v>148</v>
      </c>
      <c r="L2766" s="35" t="e">
        <v>#VALUE!</v>
      </c>
    </row>
    <row r="2767" spans="1:12" x14ac:dyDescent="0.25">
      <c r="A2767" s="35" t="s">
        <v>148</v>
      </c>
      <c r="B2767" t="s">
        <v>107</v>
      </c>
      <c r="C2767">
        <v>1</v>
      </c>
      <c r="D2767" t="s">
        <v>148</v>
      </c>
      <c r="E2767">
        <v>369625</v>
      </c>
      <c r="F2767" t="s">
        <v>118</v>
      </c>
      <c r="G2767" t="s">
        <v>134</v>
      </c>
      <c r="H2767" t="s">
        <v>148</v>
      </c>
      <c r="I2767" t="s">
        <v>148</v>
      </c>
      <c r="J2767" t="s">
        <v>148</v>
      </c>
      <c r="K2767" t="s">
        <v>148</v>
      </c>
      <c r="L2767" s="35" t="e">
        <v>#VALUE!</v>
      </c>
    </row>
    <row r="2768" spans="1:12" x14ac:dyDescent="0.25">
      <c r="A2768" s="35" t="s">
        <v>148</v>
      </c>
      <c r="B2768" t="s">
        <v>107</v>
      </c>
      <c r="C2768">
        <v>1</v>
      </c>
      <c r="D2768" t="s">
        <v>148</v>
      </c>
      <c r="E2768">
        <v>732303</v>
      </c>
      <c r="F2768" t="s">
        <v>118</v>
      </c>
      <c r="G2768" t="s">
        <v>146</v>
      </c>
      <c r="H2768" t="s">
        <v>148</v>
      </c>
      <c r="I2768" t="s">
        <v>148</v>
      </c>
      <c r="J2768" t="s">
        <v>148</v>
      </c>
      <c r="K2768" t="s">
        <v>148</v>
      </c>
      <c r="L2768" s="35" t="e">
        <v>#VALUE!</v>
      </c>
    </row>
    <row r="2769" spans="1:12" x14ac:dyDescent="0.25">
      <c r="A2769" s="35" t="s">
        <v>148</v>
      </c>
      <c r="B2769" t="s">
        <v>107</v>
      </c>
      <c r="C2769">
        <v>1</v>
      </c>
      <c r="D2769" t="s">
        <v>148</v>
      </c>
      <c r="E2769">
        <v>799499</v>
      </c>
      <c r="F2769" t="s">
        <v>126</v>
      </c>
      <c r="G2769" t="s">
        <v>146</v>
      </c>
      <c r="H2769" t="s">
        <v>148</v>
      </c>
      <c r="I2769" t="s">
        <v>148</v>
      </c>
      <c r="J2769" t="s">
        <v>148</v>
      </c>
      <c r="K2769" t="s">
        <v>148</v>
      </c>
      <c r="L2769" s="35" t="e">
        <v>#VALUE!</v>
      </c>
    </row>
    <row r="2770" spans="1:12" x14ac:dyDescent="0.25">
      <c r="A2770" s="35" t="s">
        <v>148</v>
      </c>
      <c r="B2770" t="s">
        <v>107</v>
      </c>
      <c r="C2770">
        <v>1</v>
      </c>
      <c r="D2770" t="s">
        <v>148</v>
      </c>
      <c r="E2770">
        <v>265109</v>
      </c>
      <c r="F2770" t="s">
        <v>118</v>
      </c>
      <c r="G2770" t="s">
        <v>130</v>
      </c>
      <c r="H2770" t="s">
        <v>148</v>
      </c>
      <c r="I2770" t="s">
        <v>148</v>
      </c>
      <c r="J2770" t="s">
        <v>148</v>
      </c>
      <c r="K2770" t="s">
        <v>148</v>
      </c>
      <c r="L2770" s="35" t="e">
        <v>#VALUE!</v>
      </c>
    </row>
    <row r="2771" spans="1:12" x14ac:dyDescent="0.25">
      <c r="A2771" s="35" t="s">
        <v>148</v>
      </c>
      <c r="B2771" t="s">
        <v>107</v>
      </c>
      <c r="C2771">
        <v>1</v>
      </c>
      <c r="D2771" t="s">
        <v>148</v>
      </c>
      <c r="E2771">
        <v>435035</v>
      </c>
      <c r="F2771" t="s">
        <v>121</v>
      </c>
      <c r="G2771" t="s">
        <v>137</v>
      </c>
      <c r="H2771" t="s">
        <v>148</v>
      </c>
      <c r="I2771" t="s">
        <v>148</v>
      </c>
      <c r="J2771" t="s">
        <v>148</v>
      </c>
      <c r="K2771" t="s">
        <v>148</v>
      </c>
      <c r="L2771" s="35" t="e">
        <v>#VALUE!</v>
      </c>
    </row>
    <row r="2772" spans="1:12" x14ac:dyDescent="0.25">
      <c r="A2772" s="35" t="s">
        <v>148</v>
      </c>
      <c r="B2772" t="s">
        <v>107</v>
      </c>
      <c r="C2772">
        <v>1</v>
      </c>
      <c r="D2772" t="s">
        <v>148</v>
      </c>
      <c r="E2772">
        <v>787325</v>
      </c>
      <c r="F2772" t="s">
        <v>125</v>
      </c>
      <c r="G2772" t="s">
        <v>133</v>
      </c>
      <c r="H2772" t="s">
        <v>148</v>
      </c>
      <c r="I2772" t="s">
        <v>148</v>
      </c>
      <c r="J2772" t="s">
        <v>148</v>
      </c>
      <c r="K2772" t="s">
        <v>148</v>
      </c>
      <c r="L2772" s="35" t="e">
        <v>#VALUE!</v>
      </c>
    </row>
    <row r="2773" spans="1:12" x14ac:dyDescent="0.25">
      <c r="A2773" s="35" t="s">
        <v>148</v>
      </c>
      <c r="B2773" t="s">
        <v>107</v>
      </c>
      <c r="C2773">
        <v>1</v>
      </c>
      <c r="D2773" t="s">
        <v>148</v>
      </c>
      <c r="E2773">
        <v>863648</v>
      </c>
      <c r="F2773" t="s">
        <v>124</v>
      </c>
      <c r="G2773" t="s">
        <v>144</v>
      </c>
      <c r="H2773" t="s">
        <v>148</v>
      </c>
      <c r="I2773" t="s">
        <v>148</v>
      </c>
      <c r="J2773" t="s">
        <v>148</v>
      </c>
      <c r="K2773" t="s">
        <v>148</v>
      </c>
      <c r="L2773" s="35" t="e">
        <v>#VALUE!</v>
      </c>
    </row>
    <row r="2774" spans="1:12" x14ac:dyDescent="0.25">
      <c r="A2774" s="35" t="s">
        <v>148</v>
      </c>
      <c r="B2774" t="s">
        <v>107</v>
      </c>
      <c r="C2774">
        <v>1</v>
      </c>
      <c r="D2774" t="s">
        <v>148</v>
      </c>
      <c r="E2774">
        <v>224184</v>
      </c>
      <c r="F2774" t="s">
        <v>127</v>
      </c>
      <c r="G2774" t="s">
        <v>147</v>
      </c>
      <c r="H2774" t="s">
        <v>148</v>
      </c>
      <c r="I2774" t="s">
        <v>148</v>
      </c>
      <c r="J2774" t="s">
        <v>148</v>
      </c>
      <c r="K2774" t="s">
        <v>148</v>
      </c>
      <c r="L2774" s="35" t="e">
        <v>#VALUE!</v>
      </c>
    </row>
    <row r="2775" spans="1:12" x14ac:dyDescent="0.25">
      <c r="A2775" s="35" t="s">
        <v>148</v>
      </c>
      <c r="B2775" t="s">
        <v>107</v>
      </c>
      <c r="C2775">
        <v>1</v>
      </c>
      <c r="D2775" t="s">
        <v>148</v>
      </c>
      <c r="E2775">
        <v>689086</v>
      </c>
      <c r="F2775" t="s">
        <v>119</v>
      </c>
      <c r="G2775" t="s">
        <v>131</v>
      </c>
      <c r="H2775" t="s">
        <v>148</v>
      </c>
      <c r="I2775" t="s">
        <v>148</v>
      </c>
      <c r="J2775" t="s">
        <v>148</v>
      </c>
      <c r="K2775" t="s">
        <v>148</v>
      </c>
      <c r="L2775" s="35" t="e">
        <v>#VALUE!</v>
      </c>
    </row>
    <row r="2776" spans="1:12" x14ac:dyDescent="0.25">
      <c r="A2776" s="35" t="s">
        <v>148</v>
      </c>
      <c r="B2776" t="s">
        <v>107</v>
      </c>
      <c r="C2776">
        <v>1</v>
      </c>
      <c r="D2776" t="s">
        <v>148</v>
      </c>
      <c r="E2776">
        <v>503908</v>
      </c>
      <c r="F2776" t="s">
        <v>125</v>
      </c>
      <c r="G2776" t="s">
        <v>133</v>
      </c>
      <c r="H2776" t="s">
        <v>148</v>
      </c>
      <c r="I2776" t="s">
        <v>148</v>
      </c>
      <c r="J2776" t="s">
        <v>148</v>
      </c>
      <c r="K2776" t="s">
        <v>148</v>
      </c>
      <c r="L2776" s="35" t="e">
        <v>#VALUE!</v>
      </c>
    </row>
    <row r="2777" spans="1:12" x14ac:dyDescent="0.25">
      <c r="A2777" s="35" t="s">
        <v>148</v>
      </c>
      <c r="B2777" t="s">
        <v>107</v>
      </c>
      <c r="C2777">
        <v>1</v>
      </c>
      <c r="D2777" t="s">
        <v>148</v>
      </c>
      <c r="E2777">
        <v>652868</v>
      </c>
      <c r="F2777" t="s">
        <v>122</v>
      </c>
      <c r="G2777" t="s">
        <v>142</v>
      </c>
      <c r="H2777" t="s">
        <v>148</v>
      </c>
      <c r="I2777" t="s">
        <v>148</v>
      </c>
      <c r="J2777" t="s">
        <v>148</v>
      </c>
      <c r="K2777" t="s">
        <v>148</v>
      </c>
      <c r="L2777" s="35" t="e">
        <v>#VALUE!</v>
      </c>
    </row>
    <row r="2778" spans="1:12" x14ac:dyDescent="0.25">
      <c r="A2778" s="35" t="s">
        <v>148</v>
      </c>
      <c r="B2778" t="s">
        <v>107</v>
      </c>
      <c r="C2778">
        <v>1</v>
      </c>
      <c r="D2778" t="s">
        <v>148</v>
      </c>
      <c r="E2778">
        <v>452843</v>
      </c>
      <c r="F2778" t="s">
        <v>118</v>
      </c>
      <c r="G2778" t="s">
        <v>146</v>
      </c>
      <c r="H2778" t="s">
        <v>148</v>
      </c>
      <c r="I2778" t="s">
        <v>148</v>
      </c>
      <c r="J2778" t="s">
        <v>148</v>
      </c>
      <c r="K2778" t="s">
        <v>148</v>
      </c>
      <c r="L2778" s="35" t="e">
        <v>#VALUE!</v>
      </c>
    </row>
    <row r="2779" spans="1:12" x14ac:dyDescent="0.25">
      <c r="A2779" s="35" t="s">
        <v>148</v>
      </c>
      <c r="B2779" t="s">
        <v>107</v>
      </c>
      <c r="C2779">
        <v>1</v>
      </c>
      <c r="D2779" t="s">
        <v>148</v>
      </c>
      <c r="E2779">
        <v>303402</v>
      </c>
      <c r="F2779" t="s">
        <v>122</v>
      </c>
      <c r="G2779" t="s">
        <v>142</v>
      </c>
      <c r="H2779" t="s">
        <v>148</v>
      </c>
      <c r="I2779" t="s">
        <v>148</v>
      </c>
      <c r="J2779" t="s">
        <v>148</v>
      </c>
      <c r="K2779" t="s">
        <v>148</v>
      </c>
      <c r="L2779" s="35" t="e">
        <v>#VALUE!</v>
      </c>
    </row>
    <row r="2780" spans="1:12" x14ac:dyDescent="0.25">
      <c r="A2780" s="35" t="s">
        <v>148</v>
      </c>
      <c r="B2780" t="s">
        <v>107</v>
      </c>
      <c r="C2780">
        <v>1</v>
      </c>
      <c r="D2780" t="s">
        <v>148</v>
      </c>
      <c r="E2780">
        <v>846856</v>
      </c>
      <c r="F2780" t="s">
        <v>117</v>
      </c>
      <c r="G2780" t="s">
        <v>129</v>
      </c>
      <c r="H2780" t="s">
        <v>148</v>
      </c>
      <c r="I2780" t="s">
        <v>148</v>
      </c>
      <c r="J2780" t="s">
        <v>148</v>
      </c>
      <c r="K2780" t="s">
        <v>148</v>
      </c>
      <c r="L2780" s="35" t="e">
        <v>#VALUE!</v>
      </c>
    </row>
    <row r="2781" spans="1:12" x14ac:dyDescent="0.25">
      <c r="A2781" s="35" t="s">
        <v>148</v>
      </c>
      <c r="B2781" t="s">
        <v>107</v>
      </c>
      <c r="C2781">
        <v>1</v>
      </c>
      <c r="D2781" t="s">
        <v>148</v>
      </c>
      <c r="E2781">
        <v>899623</v>
      </c>
      <c r="F2781" t="s">
        <v>121</v>
      </c>
      <c r="G2781" t="s">
        <v>133</v>
      </c>
      <c r="H2781" t="s">
        <v>148</v>
      </c>
      <c r="I2781" t="s">
        <v>148</v>
      </c>
      <c r="J2781" t="s">
        <v>148</v>
      </c>
      <c r="K2781" t="s">
        <v>148</v>
      </c>
      <c r="L2781" s="35" t="e">
        <v>#VALUE!</v>
      </c>
    </row>
    <row r="2782" spans="1:12" x14ac:dyDescent="0.25">
      <c r="A2782" s="35" t="s">
        <v>148</v>
      </c>
      <c r="B2782" t="s">
        <v>107</v>
      </c>
      <c r="C2782">
        <v>1</v>
      </c>
      <c r="D2782" t="s">
        <v>148</v>
      </c>
      <c r="E2782">
        <v>258728</v>
      </c>
      <c r="F2782" t="s">
        <v>122</v>
      </c>
      <c r="G2782" t="s">
        <v>130</v>
      </c>
      <c r="H2782" t="s">
        <v>148</v>
      </c>
      <c r="I2782" t="s">
        <v>148</v>
      </c>
      <c r="J2782" t="s">
        <v>148</v>
      </c>
      <c r="K2782" t="s">
        <v>148</v>
      </c>
      <c r="L2782" s="35" t="e">
        <v>#VALUE!</v>
      </c>
    </row>
    <row r="2783" spans="1:12" x14ac:dyDescent="0.25">
      <c r="A2783" s="35" t="s">
        <v>148</v>
      </c>
      <c r="B2783" t="s">
        <v>107</v>
      </c>
      <c r="C2783">
        <v>1</v>
      </c>
      <c r="D2783" t="s">
        <v>148</v>
      </c>
      <c r="E2783">
        <v>685504</v>
      </c>
      <c r="F2783" t="s">
        <v>124</v>
      </c>
      <c r="G2783" t="s">
        <v>132</v>
      </c>
      <c r="H2783" t="s">
        <v>148</v>
      </c>
      <c r="I2783" t="s">
        <v>148</v>
      </c>
      <c r="J2783" t="s">
        <v>148</v>
      </c>
      <c r="K2783" t="s">
        <v>148</v>
      </c>
      <c r="L2783" s="35" t="e">
        <v>#VALUE!</v>
      </c>
    </row>
    <row r="2784" spans="1:12" x14ac:dyDescent="0.25">
      <c r="A2784" s="35" t="s">
        <v>148</v>
      </c>
      <c r="B2784" t="s">
        <v>107</v>
      </c>
      <c r="C2784">
        <v>1</v>
      </c>
      <c r="D2784" t="s">
        <v>148</v>
      </c>
      <c r="E2784">
        <v>391020</v>
      </c>
      <c r="F2784" t="s">
        <v>125</v>
      </c>
      <c r="G2784" t="s">
        <v>133</v>
      </c>
      <c r="H2784" t="s">
        <v>148</v>
      </c>
      <c r="I2784" t="s">
        <v>148</v>
      </c>
      <c r="J2784" t="s">
        <v>148</v>
      </c>
      <c r="K2784" t="s">
        <v>148</v>
      </c>
      <c r="L2784" s="35" t="e">
        <v>#VALUE!</v>
      </c>
    </row>
    <row r="2785" spans="1:12" x14ac:dyDescent="0.25">
      <c r="A2785" s="35" t="s">
        <v>148</v>
      </c>
      <c r="B2785" t="s">
        <v>107</v>
      </c>
      <c r="C2785">
        <v>1</v>
      </c>
      <c r="D2785" t="s">
        <v>148</v>
      </c>
      <c r="E2785">
        <v>268794</v>
      </c>
      <c r="F2785" t="s">
        <v>127</v>
      </c>
      <c r="G2785" t="s">
        <v>135</v>
      </c>
      <c r="H2785" t="s">
        <v>148</v>
      </c>
      <c r="I2785" t="s">
        <v>148</v>
      </c>
      <c r="J2785" t="s">
        <v>148</v>
      </c>
      <c r="K2785" t="s">
        <v>148</v>
      </c>
      <c r="L2785" s="35" t="e">
        <v>#VALUE!</v>
      </c>
    </row>
    <row r="2786" spans="1:12" x14ac:dyDescent="0.25">
      <c r="A2786" s="35" t="s">
        <v>148</v>
      </c>
      <c r="B2786" t="s">
        <v>107</v>
      </c>
      <c r="C2786">
        <v>1</v>
      </c>
      <c r="D2786" t="s">
        <v>148</v>
      </c>
      <c r="E2786">
        <v>614417</v>
      </c>
      <c r="F2786" t="s">
        <v>119</v>
      </c>
      <c r="G2786" t="s">
        <v>143</v>
      </c>
      <c r="H2786" t="s">
        <v>148</v>
      </c>
      <c r="I2786" t="s">
        <v>148</v>
      </c>
      <c r="J2786" t="s">
        <v>148</v>
      </c>
      <c r="K2786" t="s">
        <v>148</v>
      </c>
      <c r="L2786" s="35" t="e">
        <v>#VALUE!</v>
      </c>
    </row>
    <row r="2787" spans="1:12" x14ac:dyDescent="0.25">
      <c r="A2787" s="35" t="s">
        <v>148</v>
      </c>
      <c r="B2787" t="s">
        <v>107</v>
      </c>
      <c r="C2787">
        <v>1</v>
      </c>
      <c r="D2787" t="s">
        <v>148</v>
      </c>
      <c r="E2787">
        <v>884931</v>
      </c>
      <c r="F2787" t="s">
        <v>122</v>
      </c>
      <c r="G2787" t="s">
        <v>138</v>
      </c>
      <c r="H2787" t="s">
        <v>148</v>
      </c>
      <c r="I2787" t="s">
        <v>148</v>
      </c>
      <c r="J2787" t="s">
        <v>148</v>
      </c>
      <c r="K2787" t="s">
        <v>148</v>
      </c>
      <c r="L2787" s="35" t="e">
        <v>#VALUE!</v>
      </c>
    </row>
    <row r="2788" spans="1:12" x14ac:dyDescent="0.25">
      <c r="A2788" s="35" t="s">
        <v>148</v>
      </c>
      <c r="B2788" t="s">
        <v>107</v>
      </c>
      <c r="C2788">
        <v>1</v>
      </c>
      <c r="D2788" t="s">
        <v>148</v>
      </c>
      <c r="E2788">
        <v>793483</v>
      </c>
      <c r="F2788" t="s">
        <v>119</v>
      </c>
      <c r="G2788" t="s">
        <v>147</v>
      </c>
      <c r="H2788" t="s">
        <v>148</v>
      </c>
      <c r="I2788" t="s">
        <v>148</v>
      </c>
      <c r="J2788" t="s">
        <v>148</v>
      </c>
      <c r="K2788" t="s">
        <v>148</v>
      </c>
      <c r="L2788" s="35" t="e">
        <v>#VALUE!</v>
      </c>
    </row>
    <row r="2789" spans="1:12" x14ac:dyDescent="0.25">
      <c r="A2789" s="35" t="s">
        <v>148</v>
      </c>
      <c r="B2789" t="s">
        <v>107</v>
      </c>
      <c r="C2789">
        <v>1</v>
      </c>
      <c r="D2789" t="s">
        <v>148</v>
      </c>
      <c r="E2789">
        <v>359808</v>
      </c>
      <c r="F2789" t="s">
        <v>124</v>
      </c>
      <c r="G2789" t="s">
        <v>132</v>
      </c>
      <c r="H2789" t="s">
        <v>148</v>
      </c>
      <c r="I2789" t="s">
        <v>148</v>
      </c>
      <c r="J2789" t="s">
        <v>148</v>
      </c>
      <c r="K2789" t="s">
        <v>148</v>
      </c>
      <c r="L2789" s="35" t="e">
        <v>#VALUE!</v>
      </c>
    </row>
    <row r="2790" spans="1:12" x14ac:dyDescent="0.25">
      <c r="A2790" s="35" t="s">
        <v>148</v>
      </c>
      <c r="B2790" t="s">
        <v>107</v>
      </c>
      <c r="C2790">
        <v>1</v>
      </c>
      <c r="D2790" t="s">
        <v>148</v>
      </c>
      <c r="E2790">
        <v>538738</v>
      </c>
      <c r="F2790" t="s">
        <v>117</v>
      </c>
      <c r="G2790" t="s">
        <v>137</v>
      </c>
      <c r="H2790" t="s">
        <v>148</v>
      </c>
      <c r="I2790" t="s">
        <v>148</v>
      </c>
      <c r="J2790" t="s">
        <v>148</v>
      </c>
      <c r="K2790" t="s">
        <v>148</v>
      </c>
      <c r="L2790" s="35" t="e">
        <v>#VALUE!</v>
      </c>
    </row>
    <row r="2791" spans="1:12" x14ac:dyDescent="0.25">
      <c r="A2791" s="35" t="s">
        <v>148</v>
      </c>
      <c r="B2791" t="s">
        <v>107</v>
      </c>
      <c r="C2791">
        <v>1</v>
      </c>
      <c r="D2791" t="s">
        <v>148</v>
      </c>
      <c r="E2791">
        <v>448853</v>
      </c>
      <c r="F2791" t="s">
        <v>122</v>
      </c>
      <c r="G2791" t="s">
        <v>142</v>
      </c>
      <c r="H2791" t="s">
        <v>148</v>
      </c>
      <c r="I2791" t="s">
        <v>148</v>
      </c>
      <c r="J2791" t="s">
        <v>148</v>
      </c>
      <c r="K2791" t="s">
        <v>148</v>
      </c>
      <c r="L2791" s="35" t="e">
        <v>#VALUE!</v>
      </c>
    </row>
    <row r="2792" spans="1:12" x14ac:dyDescent="0.25">
      <c r="A2792" s="35" t="s">
        <v>148</v>
      </c>
      <c r="B2792" t="s">
        <v>107</v>
      </c>
      <c r="C2792">
        <v>1</v>
      </c>
      <c r="D2792" t="s">
        <v>148</v>
      </c>
      <c r="E2792">
        <v>325160</v>
      </c>
      <c r="F2792" t="s">
        <v>125</v>
      </c>
      <c r="G2792" t="s">
        <v>145</v>
      </c>
      <c r="H2792" t="s">
        <v>148</v>
      </c>
      <c r="I2792" t="s">
        <v>148</v>
      </c>
      <c r="J2792" t="s">
        <v>148</v>
      </c>
      <c r="K2792" t="s">
        <v>148</v>
      </c>
      <c r="L2792" s="35" t="e">
        <v>#VALUE!</v>
      </c>
    </row>
    <row r="2793" spans="1:12" x14ac:dyDescent="0.25">
      <c r="A2793" s="35" t="s">
        <v>148</v>
      </c>
      <c r="B2793" t="s">
        <v>107</v>
      </c>
      <c r="C2793">
        <v>1</v>
      </c>
      <c r="D2793" t="s">
        <v>148</v>
      </c>
      <c r="E2793">
        <v>735719</v>
      </c>
      <c r="F2793" t="s">
        <v>127</v>
      </c>
      <c r="G2793" t="s">
        <v>139</v>
      </c>
      <c r="H2793" t="s">
        <v>148</v>
      </c>
      <c r="I2793" t="s">
        <v>148</v>
      </c>
      <c r="J2793" t="s">
        <v>148</v>
      </c>
      <c r="K2793" t="s">
        <v>148</v>
      </c>
      <c r="L2793" s="35" t="e">
        <v>#VALUE!</v>
      </c>
    </row>
    <row r="2794" spans="1:12" x14ac:dyDescent="0.25">
      <c r="A2794" s="35" t="s">
        <v>148</v>
      </c>
      <c r="B2794" t="s">
        <v>107</v>
      </c>
      <c r="C2794">
        <v>1</v>
      </c>
      <c r="D2794" t="s">
        <v>148</v>
      </c>
      <c r="E2794">
        <v>143726</v>
      </c>
      <c r="F2794" t="s">
        <v>126</v>
      </c>
      <c r="G2794" t="s">
        <v>134</v>
      </c>
      <c r="H2794" t="s">
        <v>148</v>
      </c>
      <c r="I2794" t="s">
        <v>148</v>
      </c>
      <c r="J2794" t="s">
        <v>148</v>
      </c>
      <c r="K2794" t="s">
        <v>148</v>
      </c>
      <c r="L2794" s="35" t="e">
        <v>#VALUE!</v>
      </c>
    </row>
    <row r="2795" spans="1:12" x14ac:dyDescent="0.25">
      <c r="A2795" s="35" t="s">
        <v>148</v>
      </c>
      <c r="B2795" t="s">
        <v>107</v>
      </c>
      <c r="C2795">
        <v>1</v>
      </c>
      <c r="D2795" t="s">
        <v>148</v>
      </c>
      <c r="E2795">
        <v>906316</v>
      </c>
      <c r="F2795" t="s">
        <v>125</v>
      </c>
      <c r="G2795" t="s">
        <v>145</v>
      </c>
      <c r="H2795" t="s">
        <v>148</v>
      </c>
      <c r="I2795" t="s">
        <v>148</v>
      </c>
      <c r="J2795" t="s">
        <v>148</v>
      </c>
      <c r="K2795" t="s">
        <v>148</v>
      </c>
      <c r="L2795" s="35" t="e">
        <v>#VALUE!</v>
      </c>
    </row>
    <row r="2796" spans="1:12" x14ac:dyDescent="0.25">
      <c r="A2796" s="35" t="s">
        <v>148</v>
      </c>
      <c r="B2796" t="s">
        <v>107</v>
      </c>
      <c r="C2796">
        <v>1</v>
      </c>
      <c r="D2796" t="s">
        <v>148</v>
      </c>
      <c r="E2796">
        <v>753548</v>
      </c>
      <c r="F2796" t="s">
        <v>117</v>
      </c>
      <c r="G2796" t="s">
        <v>129</v>
      </c>
      <c r="H2796" t="s">
        <v>148</v>
      </c>
      <c r="I2796" t="s">
        <v>148</v>
      </c>
      <c r="J2796" t="s">
        <v>148</v>
      </c>
      <c r="K2796" t="s">
        <v>148</v>
      </c>
      <c r="L2796" s="35" t="e">
        <v>#VALUE!</v>
      </c>
    </row>
    <row r="2797" spans="1:12" x14ac:dyDescent="0.25">
      <c r="A2797" s="35" t="s">
        <v>148</v>
      </c>
      <c r="B2797" t="s">
        <v>107</v>
      </c>
      <c r="C2797">
        <v>1</v>
      </c>
      <c r="D2797" t="s">
        <v>148</v>
      </c>
      <c r="E2797">
        <v>484837</v>
      </c>
      <c r="F2797" t="s">
        <v>122</v>
      </c>
      <c r="G2797" t="s">
        <v>134</v>
      </c>
      <c r="H2797" t="s">
        <v>148</v>
      </c>
      <c r="I2797" t="s">
        <v>148</v>
      </c>
      <c r="J2797" t="s">
        <v>148</v>
      </c>
      <c r="K2797" t="s">
        <v>148</v>
      </c>
      <c r="L2797" s="35" t="e">
        <v>#VALUE!</v>
      </c>
    </row>
    <row r="2798" spans="1:12" x14ac:dyDescent="0.25">
      <c r="A2798" s="35" t="s">
        <v>148</v>
      </c>
      <c r="B2798" t="s">
        <v>107</v>
      </c>
      <c r="C2798">
        <v>1</v>
      </c>
      <c r="D2798" t="s">
        <v>148</v>
      </c>
      <c r="E2798">
        <v>912951</v>
      </c>
      <c r="F2798" t="s">
        <v>117</v>
      </c>
      <c r="G2798" t="s">
        <v>141</v>
      </c>
      <c r="H2798" t="s">
        <v>148</v>
      </c>
      <c r="I2798" t="s">
        <v>148</v>
      </c>
      <c r="J2798" t="s">
        <v>148</v>
      </c>
      <c r="K2798" t="s">
        <v>148</v>
      </c>
      <c r="L2798" s="35" t="e">
        <v>#VALUE!</v>
      </c>
    </row>
    <row r="2799" spans="1:12" x14ac:dyDescent="0.25">
      <c r="A2799" s="35" t="s">
        <v>148</v>
      </c>
      <c r="B2799" t="s">
        <v>107</v>
      </c>
      <c r="C2799">
        <v>1</v>
      </c>
      <c r="D2799" t="s">
        <v>148</v>
      </c>
      <c r="E2799">
        <v>129450</v>
      </c>
      <c r="F2799" t="s">
        <v>122</v>
      </c>
      <c r="G2799" t="s">
        <v>146</v>
      </c>
      <c r="H2799" t="s">
        <v>148</v>
      </c>
      <c r="I2799" t="s">
        <v>148</v>
      </c>
      <c r="J2799" t="s">
        <v>148</v>
      </c>
      <c r="K2799" t="s">
        <v>148</v>
      </c>
      <c r="L2799" s="35" t="e">
        <v>#VALUE!</v>
      </c>
    </row>
    <row r="2800" spans="1:12" x14ac:dyDescent="0.25">
      <c r="A2800" s="35" t="s">
        <v>148</v>
      </c>
      <c r="B2800" t="s">
        <v>107</v>
      </c>
      <c r="C2800">
        <v>1</v>
      </c>
      <c r="D2800" t="s">
        <v>148</v>
      </c>
      <c r="E2800">
        <v>420832</v>
      </c>
      <c r="F2800" t="s">
        <v>123</v>
      </c>
      <c r="G2800" t="s">
        <v>147</v>
      </c>
      <c r="H2800" t="s">
        <v>148</v>
      </c>
      <c r="I2800" t="s">
        <v>148</v>
      </c>
      <c r="J2800" t="s">
        <v>148</v>
      </c>
      <c r="K2800" t="s">
        <v>148</v>
      </c>
      <c r="L2800" s="35" t="e">
        <v>#VALUE!</v>
      </c>
    </row>
    <row r="2801" spans="1:12" x14ac:dyDescent="0.25">
      <c r="A2801" s="35" t="s">
        <v>148</v>
      </c>
      <c r="B2801" t="s">
        <v>107</v>
      </c>
      <c r="C2801">
        <v>1</v>
      </c>
      <c r="D2801" t="s">
        <v>148</v>
      </c>
      <c r="E2801">
        <v>897563</v>
      </c>
      <c r="F2801" t="s">
        <v>116</v>
      </c>
      <c r="G2801" t="s">
        <v>132</v>
      </c>
      <c r="H2801" t="s">
        <v>148</v>
      </c>
      <c r="I2801" t="s">
        <v>148</v>
      </c>
      <c r="J2801" t="s">
        <v>148</v>
      </c>
      <c r="K2801" t="s">
        <v>148</v>
      </c>
      <c r="L2801" s="35" t="e">
        <v>#VALUE!</v>
      </c>
    </row>
    <row r="2802" spans="1:12" x14ac:dyDescent="0.25">
      <c r="A2802" s="35" t="s">
        <v>148</v>
      </c>
      <c r="B2802" t="s">
        <v>107</v>
      </c>
      <c r="C2802">
        <v>1</v>
      </c>
      <c r="D2802" t="s">
        <v>148</v>
      </c>
      <c r="E2802">
        <v>461891</v>
      </c>
      <c r="F2802" t="s">
        <v>126</v>
      </c>
      <c r="G2802" t="s">
        <v>142</v>
      </c>
      <c r="H2802" t="s">
        <v>148</v>
      </c>
      <c r="I2802" t="s">
        <v>148</v>
      </c>
      <c r="J2802" t="s">
        <v>148</v>
      </c>
      <c r="K2802" t="s">
        <v>148</v>
      </c>
      <c r="L2802" s="35" t="e">
        <v>#VALUE!</v>
      </c>
    </row>
    <row r="2803" spans="1:12" x14ac:dyDescent="0.25">
      <c r="A2803" s="35" t="s">
        <v>148</v>
      </c>
      <c r="B2803" t="s">
        <v>107</v>
      </c>
      <c r="C2803">
        <v>1</v>
      </c>
      <c r="D2803" t="s">
        <v>148</v>
      </c>
      <c r="E2803">
        <v>894981</v>
      </c>
      <c r="F2803" t="s">
        <v>123</v>
      </c>
      <c r="G2803" t="s">
        <v>131</v>
      </c>
      <c r="H2803" t="s">
        <v>148</v>
      </c>
      <c r="I2803" t="s">
        <v>148</v>
      </c>
      <c r="J2803" t="s">
        <v>148</v>
      </c>
      <c r="K2803" t="s">
        <v>148</v>
      </c>
      <c r="L2803" s="35" t="e">
        <v>#VALUE!</v>
      </c>
    </row>
    <row r="2804" spans="1:12" x14ac:dyDescent="0.25">
      <c r="A2804" s="35" t="s">
        <v>148</v>
      </c>
      <c r="B2804" t="s">
        <v>107</v>
      </c>
      <c r="C2804">
        <v>1</v>
      </c>
      <c r="D2804" t="s">
        <v>148</v>
      </c>
      <c r="E2804">
        <v>789317</v>
      </c>
      <c r="F2804" t="s">
        <v>118</v>
      </c>
      <c r="G2804" t="s">
        <v>138</v>
      </c>
      <c r="H2804" t="s">
        <v>148</v>
      </c>
      <c r="I2804" t="s">
        <v>148</v>
      </c>
      <c r="J2804" t="s">
        <v>148</v>
      </c>
      <c r="K2804" t="s">
        <v>148</v>
      </c>
      <c r="L2804" s="35" t="e">
        <v>#VALUE!</v>
      </c>
    </row>
    <row r="2805" spans="1:12" x14ac:dyDescent="0.25">
      <c r="A2805" s="35" t="s">
        <v>148</v>
      </c>
      <c r="B2805" t="s">
        <v>107</v>
      </c>
      <c r="C2805">
        <v>1</v>
      </c>
      <c r="D2805" t="s">
        <v>148</v>
      </c>
      <c r="E2805">
        <v>659778</v>
      </c>
      <c r="F2805" t="s">
        <v>126</v>
      </c>
      <c r="G2805" t="s">
        <v>146</v>
      </c>
      <c r="H2805" t="s">
        <v>148</v>
      </c>
      <c r="I2805" t="s">
        <v>148</v>
      </c>
      <c r="J2805" t="s">
        <v>148</v>
      </c>
      <c r="K2805" t="s">
        <v>148</v>
      </c>
      <c r="L2805" s="35" t="e">
        <v>#VALUE!</v>
      </c>
    </row>
    <row r="2806" spans="1:12" x14ac:dyDescent="0.25">
      <c r="A2806" s="35" t="s">
        <v>148</v>
      </c>
      <c r="B2806" t="s">
        <v>107</v>
      </c>
      <c r="C2806">
        <v>1</v>
      </c>
      <c r="D2806" t="s">
        <v>148</v>
      </c>
      <c r="E2806">
        <v>146700</v>
      </c>
      <c r="F2806" t="s">
        <v>116</v>
      </c>
      <c r="G2806" t="s">
        <v>128</v>
      </c>
      <c r="H2806" t="s">
        <v>148</v>
      </c>
      <c r="I2806" t="s">
        <v>148</v>
      </c>
      <c r="J2806" t="s">
        <v>148</v>
      </c>
      <c r="K2806" t="s">
        <v>148</v>
      </c>
      <c r="L2806" s="35" t="e">
        <v>#VALUE!</v>
      </c>
    </row>
    <row r="2807" spans="1:12" x14ac:dyDescent="0.25">
      <c r="A2807" s="35" t="s">
        <v>148</v>
      </c>
      <c r="B2807" t="s">
        <v>107</v>
      </c>
      <c r="C2807">
        <v>1</v>
      </c>
      <c r="D2807" t="s">
        <v>148</v>
      </c>
      <c r="E2807">
        <v>892376</v>
      </c>
      <c r="F2807" t="s">
        <v>124</v>
      </c>
      <c r="G2807" t="s">
        <v>132</v>
      </c>
      <c r="H2807" t="s">
        <v>148</v>
      </c>
      <c r="I2807" t="s">
        <v>148</v>
      </c>
      <c r="J2807" t="s">
        <v>148</v>
      </c>
      <c r="K2807" t="s">
        <v>148</v>
      </c>
      <c r="L2807" s="35" t="e">
        <v>#VALUE!</v>
      </c>
    </row>
    <row r="2808" spans="1:12" x14ac:dyDescent="0.25">
      <c r="A2808" s="35" t="s">
        <v>148</v>
      </c>
      <c r="B2808" t="s">
        <v>107</v>
      </c>
      <c r="C2808">
        <v>1</v>
      </c>
      <c r="D2808" t="s">
        <v>148</v>
      </c>
      <c r="E2808">
        <v>497613</v>
      </c>
      <c r="F2808" t="s">
        <v>119</v>
      </c>
      <c r="G2808" t="s">
        <v>139</v>
      </c>
      <c r="H2808" t="s">
        <v>148</v>
      </c>
      <c r="I2808" t="s">
        <v>148</v>
      </c>
      <c r="J2808" t="s">
        <v>148</v>
      </c>
      <c r="K2808" t="s">
        <v>148</v>
      </c>
      <c r="L2808" s="35" t="e">
        <v>#VALUE!</v>
      </c>
    </row>
    <row r="2809" spans="1:12" x14ac:dyDescent="0.25">
      <c r="A2809" s="35" t="s">
        <v>148</v>
      </c>
      <c r="B2809" t="s">
        <v>107</v>
      </c>
      <c r="C2809">
        <v>1</v>
      </c>
      <c r="D2809" t="s">
        <v>148</v>
      </c>
      <c r="E2809">
        <v>842701</v>
      </c>
      <c r="F2809" t="s">
        <v>126</v>
      </c>
      <c r="G2809" t="s">
        <v>146</v>
      </c>
      <c r="H2809" t="s">
        <v>148</v>
      </c>
      <c r="I2809" t="s">
        <v>148</v>
      </c>
      <c r="J2809" t="s">
        <v>148</v>
      </c>
      <c r="K2809" t="s">
        <v>148</v>
      </c>
      <c r="L2809" s="35" t="e">
        <v>#VALUE!</v>
      </c>
    </row>
    <row r="2810" spans="1:12" x14ac:dyDescent="0.25">
      <c r="A2810" s="35" t="s">
        <v>148</v>
      </c>
      <c r="B2810" t="s">
        <v>107</v>
      </c>
      <c r="C2810">
        <v>1</v>
      </c>
      <c r="D2810" t="s">
        <v>148</v>
      </c>
      <c r="E2810">
        <v>174748</v>
      </c>
      <c r="F2810" t="s">
        <v>124</v>
      </c>
      <c r="G2810" t="s">
        <v>136</v>
      </c>
      <c r="H2810" t="s">
        <v>148</v>
      </c>
      <c r="I2810" t="s">
        <v>148</v>
      </c>
      <c r="J2810" t="s">
        <v>148</v>
      </c>
      <c r="K2810" t="s">
        <v>148</v>
      </c>
      <c r="L2810" s="35" t="e">
        <v>#VALUE!</v>
      </c>
    </row>
    <row r="2811" spans="1:12" x14ac:dyDescent="0.25">
      <c r="A2811" s="35" t="s">
        <v>148</v>
      </c>
      <c r="B2811" t="s">
        <v>107</v>
      </c>
      <c r="C2811">
        <v>1</v>
      </c>
      <c r="D2811" t="s">
        <v>148</v>
      </c>
      <c r="E2811">
        <v>269991</v>
      </c>
      <c r="F2811" t="s">
        <v>123</v>
      </c>
      <c r="G2811" t="s">
        <v>147</v>
      </c>
      <c r="H2811" t="s">
        <v>148</v>
      </c>
      <c r="I2811" t="s">
        <v>148</v>
      </c>
      <c r="J2811" t="s">
        <v>148</v>
      </c>
      <c r="K2811" t="s">
        <v>148</v>
      </c>
      <c r="L2811" s="35" t="e">
        <v>#VALUE!</v>
      </c>
    </row>
    <row r="2812" spans="1:12" x14ac:dyDescent="0.25">
      <c r="A2812" s="35" t="s">
        <v>148</v>
      </c>
      <c r="B2812" t="s">
        <v>107</v>
      </c>
      <c r="C2812">
        <v>1</v>
      </c>
      <c r="D2812" t="s">
        <v>148</v>
      </c>
      <c r="E2812">
        <v>938632</v>
      </c>
      <c r="F2812" t="s">
        <v>119</v>
      </c>
      <c r="G2812" t="s">
        <v>135</v>
      </c>
      <c r="H2812" t="s">
        <v>148</v>
      </c>
      <c r="I2812" t="s">
        <v>148</v>
      </c>
      <c r="J2812" t="s">
        <v>148</v>
      </c>
      <c r="K2812" t="s">
        <v>148</v>
      </c>
      <c r="L2812" s="35" t="e">
        <v>#VALUE!</v>
      </c>
    </row>
    <row r="2813" spans="1:12" x14ac:dyDescent="0.25">
      <c r="A2813" s="35" t="s">
        <v>148</v>
      </c>
      <c r="B2813" t="s">
        <v>107</v>
      </c>
      <c r="C2813">
        <v>1</v>
      </c>
      <c r="D2813" t="s">
        <v>148</v>
      </c>
      <c r="E2813">
        <v>118801</v>
      </c>
      <c r="F2813" t="s">
        <v>124</v>
      </c>
      <c r="G2813" t="s">
        <v>140</v>
      </c>
      <c r="H2813" t="s">
        <v>148</v>
      </c>
      <c r="I2813" t="s">
        <v>148</v>
      </c>
      <c r="J2813" t="s">
        <v>148</v>
      </c>
      <c r="K2813" t="s">
        <v>148</v>
      </c>
      <c r="L2813" s="35" t="e">
        <v>#VALUE!</v>
      </c>
    </row>
    <row r="2814" spans="1:12" x14ac:dyDescent="0.25">
      <c r="A2814" s="35" t="s">
        <v>148</v>
      </c>
      <c r="B2814" t="s">
        <v>107</v>
      </c>
      <c r="C2814">
        <v>1</v>
      </c>
      <c r="D2814" t="s">
        <v>148</v>
      </c>
      <c r="E2814">
        <v>540843</v>
      </c>
      <c r="F2814" t="s">
        <v>125</v>
      </c>
      <c r="G2814" t="s">
        <v>141</v>
      </c>
      <c r="H2814" t="s">
        <v>148</v>
      </c>
      <c r="I2814" t="s">
        <v>148</v>
      </c>
      <c r="J2814" t="s">
        <v>148</v>
      </c>
      <c r="K2814" t="s">
        <v>148</v>
      </c>
      <c r="L2814" s="35" t="e">
        <v>#VALUE!</v>
      </c>
    </row>
    <row r="2815" spans="1:12" x14ac:dyDescent="0.25">
      <c r="A2815" s="35" t="s">
        <v>148</v>
      </c>
      <c r="B2815" t="s">
        <v>107</v>
      </c>
      <c r="C2815">
        <v>1</v>
      </c>
      <c r="D2815" t="s">
        <v>148</v>
      </c>
      <c r="E2815">
        <v>525543</v>
      </c>
      <c r="F2815" t="s">
        <v>122</v>
      </c>
      <c r="G2815" t="s">
        <v>142</v>
      </c>
      <c r="H2815" t="s">
        <v>148</v>
      </c>
      <c r="I2815" t="s">
        <v>148</v>
      </c>
      <c r="J2815" t="s">
        <v>148</v>
      </c>
      <c r="K2815" t="s">
        <v>148</v>
      </c>
      <c r="L2815" s="35" t="e">
        <v>#VALUE!</v>
      </c>
    </row>
    <row r="2816" spans="1:12" x14ac:dyDescent="0.25">
      <c r="A2816" s="35" t="s">
        <v>148</v>
      </c>
      <c r="B2816" t="s">
        <v>107</v>
      </c>
      <c r="C2816">
        <v>1</v>
      </c>
      <c r="D2816" t="s">
        <v>148</v>
      </c>
      <c r="E2816">
        <v>955687</v>
      </c>
      <c r="F2816" t="s">
        <v>117</v>
      </c>
      <c r="G2816" t="s">
        <v>129</v>
      </c>
      <c r="H2816" t="s">
        <v>148</v>
      </c>
      <c r="I2816" t="s">
        <v>148</v>
      </c>
      <c r="J2816" t="s">
        <v>148</v>
      </c>
      <c r="K2816" t="s">
        <v>148</v>
      </c>
      <c r="L2816" s="35" t="e">
        <v>#VALUE!</v>
      </c>
    </row>
    <row r="2817" spans="1:12" x14ac:dyDescent="0.25">
      <c r="A2817" s="35" t="s">
        <v>148</v>
      </c>
      <c r="B2817" t="s">
        <v>107</v>
      </c>
      <c r="C2817">
        <v>1</v>
      </c>
      <c r="D2817" t="s">
        <v>148</v>
      </c>
      <c r="E2817">
        <v>351439</v>
      </c>
      <c r="F2817" t="s">
        <v>123</v>
      </c>
      <c r="G2817" t="s">
        <v>135</v>
      </c>
      <c r="H2817" t="s">
        <v>148</v>
      </c>
      <c r="I2817" t="s">
        <v>148</v>
      </c>
      <c r="J2817" t="s">
        <v>148</v>
      </c>
      <c r="K2817" t="s">
        <v>148</v>
      </c>
      <c r="L2817" s="35" t="e">
        <v>#VALUE!</v>
      </c>
    </row>
    <row r="2818" spans="1:12" x14ac:dyDescent="0.25">
      <c r="A2818" s="35" t="s">
        <v>148</v>
      </c>
      <c r="B2818" t="s">
        <v>107</v>
      </c>
      <c r="C2818">
        <v>1</v>
      </c>
      <c r="D2818" t="s">
        <v>148</v>
      </c>
      <c r="E2818">
        <v>346430</v>
      </c>
      <c r="F2818" t="s">
        <v>125</v>
      </c>
      <c r="G2818" t="s">
        <v>137</v>
      </c>
      <c r="H2818" t="s">
        <v>148</v>
      </c>
      <c r="I2818" t="s">
        <v>148</v>
      </c>
      <c r="J2818" t="s">
        <v>148</v>
      </c>
      <c r="K2818" t="s">
        <v>148</v>
      </c>
      <c r="L2818" s="35" t="e">
        <v>#VALUE!</v>
      </c>
    </row>
    <row r="2819" spans="1:12" x14ac:dyDescent="0.25">
      <c r="A2819" s="35" t="s">
        <v>148</v>
      </c>
      <c r="B2819" t="s">
        <v>107</v>
      </c>
      <c r="C2819">
        <v>1</v>
      </c>
      <c r="D2819" t="s">
        <v>148</v>
      </c>
      <c r="E2819">
        <v>232035</v>
      </c>
      <c r="F2819" t="s">
        <v>127</v>
      </c>
      <c r="G2819" t="s">
        <v>139</v>
      </c>
      <c r="H2819" t="s">
        <v>148</v>
      </c>
      <c r="I2819" t="s">
        <v>148</v>
      </c>
      <c r="J2819" t="s">
        <v>148</v>
      </c>
      <c r="K2819" t="s">
        <v>148</v>
      </c>
      <c r="L2819" s="35" t="e">
        <v>#VALUE!</v>
      </c>
    </row>
    <row r="2820" spans="1:12" x14ac:dyDescent="0.25">
      <c r="A2820" s="35" t="s">
        <v>148</v>
      </c>
      <c r="B2820" t="s">
        <v>107</v>
      </c>
      <c r="C2820">
        <v>1</v>
      </c>
      <c r="D2820" t="s">
        <v>148</v>
      </c>
      <c r="E2820">
        <v>307331</v>
      </c>
      <c r="F2820" t="s">
        <v>118</v>
      </c>
      <c r="G2820" t="s">
        <v>142</v>
      </c>
      <c r="H2820" t="s">
        <v>148</v>
      </c>
      <c r="I2820" t="s">
        <v>148</v>
      </c>
      <c r="J2820" t="s">
        <v>148</v>
      </c>
      <c r="K2820" t="s">
        <v>148</v>
      </c>
      <c r="L2820" s="35" t="e">
        <v>#VALUE!</v>
      </c>
    </row>
    <row r="2821" spans="1:12" x14ac:dyDescent="0.25">
      <c r="A2821" s="35" t="s">
        <v>148</v>
      </c>
      <c r="B2821" t="s">
        <v>107</v>
      </c>
      <c r="C2821">
        <v>1</v>
      </c>
      <c r="D2821" t="s">
        <v>148</v>
      </c>
      <c r="E2821">
        <v>192421</v>
      </c>
      <c r="F2821" t="s">
        <v>117</v>
      </c>
      <c r="G2821" t="s">
        <v>145</v>
      </c>
      <c r="H2821" t="s">
        <v>148</v>
      </c>
      <c r="I2821" t="s">
        <v>148</v>
      </c>
      <c r="J2821" t="s">
        <v>148</v>
      </c>
      <c r="K2821" t="s">
        <v>148</v>
      </c>
      <c r="L2821" s="35" t="e">
        <v>#VALUE!</v>
      </c>
    </row>
    <row r="2822" spans="1:12" x14ac:dyDescent="0.25">
      <c r="A2822" s="35" t="s">
        <v>148</v>
      </c>
      <c r="B2822" t="s">
        <v>107</v>
      </c>
      <c r="C2822">
        <v>1</v>
      </c>
      <c r="D2822" t="s">
        <v>148</v>
      </c>
      <c r="E2822">
        <v>339813</v>
      </c>
      <c r="F2822" t="s">
        <v>120</v>
      </c>
      <c r="G2822" t="s">
        <v>128</v>
      </c>
      <c r="H2822" t="s">
        <v>148</v>
      </c>
      <c r="I2822" t="s">
        <v>148</v>
      </c>
      <c r="J2822" t="s">
        <v>148</v>
      </c>
      <c r="K2822" t="s">
        <v>148</v>
      </c>
      <c r="L2822" s="35" t="e">
        <v>#VALUE!</v>
      </c>
    </row>
    <row r="2823" spans="1:12" x14ac:dyDescent="0.25">
      <c r="A2823" s="35" t="s">
        <v>148</v>
      </c>
      <c r="B2823" t="s">
        <v>107</v>
      </c>
      <c r="C2823">
        <v>1</v>
      </c>
      <c r="D2823" t="s">
        <v>148</v>
      </c>
      <c r="E2823">
        <v>292853</v>
      </c>
      <c r="F2823" t="s">
        <v>124</v>
      </c>
      <c r="G2823" t="s">
        <v>132</v>
      </c>
      <c r="H2823" t="s">
        <v>148</v>
      </c>
      <c r="I2823" t="s">
        <v>148</v>
      </c>
      <c r="J2823" t="s">
        <v>148</v>
      </c>
      <c r="K2823" t="s">
        <v>148</v>
      </c>
      <c r="L2823" s="35" t="e">
        <v>#VALUE!</v>
      </c>
    </row>
    <row r="2824" spans="1:12" x14ac:dyDescent="0.25">
      <c r="A2824" s="35" t="s">
        <v>148</v>
      </c>
      <c r="B2824" t="s">
        <v>107</v>
      </c>
      <c r="C2824">
        <v>1</v>
      </c>
      <c r="D2824" t="s">
        <v>148</v>
      </c>
      <c r="E2824">
        <v>791247</v>
      </c>
      <c r="F2824" t="s">
        <v>123</v>
      </c>
      <c r="G2824" t="s">
        <v>147</v>
      </c>
      <c r="H2824" t="s">
        <v>148</v>
      </c>
      <c r="I2824" t="s">
        <v>148</v>
      </c>
      <c r="J2824" t="s">
        <v>148</v>
      </c>
      <c r="K2824" t="s">
        <v>148</v>
      </c>
      <c r="L2824" s="35" t="e">
        <v>#VALUE!</v>
      </c>
    </row>
    <row r="2825" spans="1:12" x14ac:dyDescent="0.25">
      <c r="A2825" s="35" t="s">
        <v>148</v>
      </c>
      <c r="B2825" t="s">
        <v>107</v>
      </c>
      <c r="C2825">
        <v>1</v>
      </c>
      <c r="D2825" t="s">
        <v>148</v>
      </c>
      <c r="E2825">
        <v>668907</v>
      </c>
      <c r="F2825" t="s">
        <v>117</v>
      </c>
      <c r="G2825" t="s">
        <v>133</v>
      </c>
      <c r="H2825" t="s">
        <v>148</v>
      </c>
      <c r="I2825" t="s">
        <v>148</v>
      </c>
      <c r="J2825" t="s">
        <v>148</v>
      </c>
      <c r="K2825" t="s">
        <v>148</v>
      </c>
      <c r="L2825" s="35" t="e">
        <v>#VALUE!</v>
      </c>
    </row>
    <row r="2826" spans="1:12" x14ac:dyDescent="0.25">
      <c r="A2826" s="35" t="s">
        <v>148</v>
      </c>
      <c r="B2826" t="s">
        <v>107</v>
      </c>
      <c r="C2826">
        <v>1</v>
      </c>
      <c r="D2826" t="s">
        <v>148</v>
      </c>
      <c r="E2826">
        <v>319911</v>
      </c>
      <c r="F2826" t="s">
        <v>122</v>
      </c>
      <c r="G2826" t="s">
        <v>130</v>
      </c>
      <c r="H2826" t="s">
        <v>148</v>
      </c>
      <c r="I2826" t="s">
        <v>148</v>
      </c>
      <c r="J2826" t="s">
        <v>148</v>
      </c>
      <c r="K2826" t="s">
        <v>148</v>
      </c>
      <c r="L2826" s="35" t="e">
        <v>#VALUE!</v>
      </c>
    </row>
    <row r="2827" spans="1:12" x14ac:dyDescent="0.25">
      <c r="A2827" s="35" t="s">
        <v>148</v>
      </c>
      <c r="B2827" t="s">
        <v>107</v>
      </c>
      <c r="C2827">
        <v>1</v>
      </c>
      <c r="D2827" t="s">
        <v>148</v>
      </c>
      <c r="E2827">
        <v>158135</v>
      </c>
      <c r="F2827" t="s">
        <v>127</v>
      </c>
      <c r="G2827" t="s">
        <v>135</v>
      </c>
      <c r="H2827" t="s">
        <v>148</v>
      </c>
      <c r="I2827" t="s">
        <v>148</v>
      </c>
      <c r="J2827" t="s">
        <v>148</v>
      </c>
      <c r="K2827" t="s">
        <v>148</v>
      </c>
      <c r="L2827" s="35" t="e">
        <v>#VALUE!</v>
      </c>
    </row>
    <row r="2828" spans="1:12" x14ac:dyDescent="0.25">
      <c r="A2828" s="35" t="s">
        <v>148</v>
      </c>
      <c r="B2828" t="s">
        <v>107</v>
      </c>
      <c r="C2828">
        <v>1</v>
      </c>
      <c r="D2828" t="s">
        <v>148</v>
      </c>
      <c r="E2828">
        <v>341571</v>
      </c>
      <c r="F2828" t="s">
        <v>117</v>
      </c>
      <c r="G2828" t="s">
        <v>129</v>
      </c>
      <c r="H2828" t="s">
        <v>148</v>
      </c>
      <c r="I2828" t="s">
        <v>148</v>
      </c>
      <c r="J2828" t="s">
        <v>148</v>
      </c>
      <c r="K2828" t="s">
        <v>148</v>
      </c>
      <c r="L2828" s="35" t="e">
        <v>#VALUE!</v>
      </c>
    </row>
    <row r="2829" spans="1:12" x14ac:dyDescent="0.25">
      <c r="A2829" s="35" t="s">
        <v>148</v>
      </c>
      <c r="B2829" t="s">
        <v>107</v>
      </c>
      <c r="C2829">
        <v>1</v>
      </c>
      <c r="D2829" t="s">
        <v>148</v>
      </c>
      <c r="E2829">
        <v>604073</v>
      </c>
      <c r="F2829" t="s">
        <v>124</v>
      </c>
      <c r="G2829" t="s">
        <v>136</v>
      </c>
      <c r="H2829" t="s">
        <v>148</v>
      </c>
      <c r="I2829" t="s">
        <v>148</v>
      </c>
      <c r="J2829" t="s">
        <v>148</v>
      </c>
      <c r="K2829" t="s">
        <v>148</v>
      </c>
      <c r="L2829" s="35" t="e">
        <v>#VALUE!</v>
      </c>
    </row>
    <row r="2830" spans="1:12" x14ac:dyDescent="0.25">
      <c r="A2830" s="35" t="s">
        <v>148</v>
      </c>
      <c r="B2830" t="s">
        <v>107</v>
      </c>
      <c r="C2830">
        <v>1</v>
      </c>
      <c r="D2830" t="s">
        <v>148</v>
      </c>
      <c r="E2830">
        <v>483734</v>
      </c>
      <c r="F2830" t="s">
        <v>126</v>
      </c>
      <c r="G2830" t="s">
        <v>130</v>
      </c>
      <c r="H2830" t="s">
        <v>148</v>
      </c>
      <c r="I2830" t="s">
        <v>148</v>
      </c>
      <c r="J2830" t="s">
        <v>148</v>
      </c>
      <c r="K2830" t="s">
        <v>148</v>
      </c>
      <c r="L2830" s="35" t="e">
        <v>#VALUE!</v>
      </c>
    </row>
    <row r="2831" spans="1:12" x14ac:dyDescent="0.25">
      <c r="A2831" s="35" t="s">
        <v>148</v>
      </c>
      <c r="B2831" t="s">
        <v>107</v>
      </c>
      <c r="C2831">
        <v>1</v>
      </c>
      <c r="D2831" t="s">
        <v>148</v>
      </c>
      <c r="E2831">
        <v>482994</v>
      </c>
      <c r="F2831" t="s">
        <v>118</v>
      </c>
      <c r="G2831" t="s">
        <v>134</v>
      </c>
      <c r="H2831" t="s">
        <v>148</v>
      </c>
      <c r="I2831" t="s">
        <v>148</v>
      </c>
      <c r="J2831" t="s">
        <v>148</v>
      </c>
      <c r="K2831" t="s">
        <v>148</v>
      </c>
      <c r="L2831" s="35" t="e">
        <v>#VALUE!</v>
      </c>
    </row>
    <row r="2832" spans="1:12" x14ac:dyDescent="0.25">
      <c r="A2832" s="35" t="s">
        <v>148</v>
      </c>
      <c r="B2832" t="s">
        <v>107</v>
      </c>
      <c r="C2832">
        <v>1</v>
      </c>
      <c r="D2832" t="s">
        <v>148</v>
      </c>
      <c r="E2832">
        <v>223935</v>
      </c>
      <c r="F2832" t="s">
        <v>119</v>
      </c>
      <c r="G2832" t="s">
        <v>147</v>
      </c>
      <c r="H2832" t="s">
        <v>148</v>
      </c>
      <c r="I2832" t="s">
        <v>148</v>
      </c>
      <c r="J2832" t="s">
        <v>148</v>
      </c>
      <c r="K2832" t="s">
        <v>148</v>
      </c>
      <c r="L2832" s="35" t="e">
        <v>#VALUE!</v>
      </c>
    </row>
    <row r="2833" spans="1:12" x14ac:dyDescent="0.25">
      <c r="A2833" s="35" t="s">
        <v>148</v>
      </c>
      <c r="B2833" t="s">
        <v>107</v>
      </c>
      <c r="C2833">
        <v>1</v>
      </c>
      <c r="D2833" t="s">
        <v>148</v>
      </c>
      <c r="E2833">
        <v>465310</v>
      </c>
      <c r="F2833" t="s">
        <v>117</v>
      </c>
      <c r="G2833" t="s">
        <v>129</v>
      </c>
      <c r="H2833" t="s">
        <v>148</v>
      </c>
      <c r="I2833" t="s">
        <v>148</v>
      </c>
      <c r="J2833" t="s">
        <v>148</v>
      </c>
      <c r="K2833" t="s">
        <v>148</v>
      </c>
      <c r="L2833" s="35" t="e">
        <v>#VALUE!</v>
      </c>
    </row>
    <row r="2834" spans="1:12" x14ac:dyDescent="0.25">
      <c r="A2834" s="35" t="s">
        <v>148</v>
      </c>
      <c r="B2834" t="s">
        <v>107</v>
      </c>
      <c r="C2834">
        <v>1</v>
      </c>
      <c r="D2834" t="s">
        <v>148</v>
      </c>
      <c r="E2834">
        <v>891077</v>
      </c>
      <c r="F2834" t="s">
        <v>125</v>
      </c>
      <c r="G2834" t="s">
        <v>141</v>
      </c>
      <c r="H2834" t="s">
        <v>148</v>
      </c>
      <c r="I2834" t="s">
        <v>148</v>
      </c>
      <c r="J2834" t="s">
        <v>148</v>
      </c>
      <c r="K2834" t="s">
        <v>148</v>
      </c>
      <c r="L2834" s="35" t="e">
        <v>#VALUE!</v>
      </c>
    </row>
    <row r="2835" spans="1:12" x14ac:dyDescent="0.25">
      <c r="A2835" s="35" t="s">
        <v>148</v>
      </c>
      <c r="B2835" t="s">
        <v>107</v>
      </c>
      <c r="C2835">
        <v>1</v>
      </c>
      <c r="D2835" t="s">
        <v>148</v>
      </c>
      <c r="E2835">
        <v>788878</v>
      </c>
      <c r="F2835" t="s">
        <v>127</v>
      </c>
      <c r="G2835" t="s">
        <v>147</v>
      </c>
      <c r="H2835" t="s">
        <v>148</v>
      </c>
      <c r="I2835" t="s">
        <v>148</v>
      </c>
      <c r="J2835" t="s">
        <v>148</v>
      </c>
      <c r="K2835" t="s">
        <v>148</v>
      </c>
      <c r="L2835" s="35" t="e">
        <v>#VALUE!</v>
      </c>
    </row>
    <row r="2836" spans="1:12" x14ac:dyDescent="0.25">
      <c r="A2836" s="35" t="s">
        <v>148</v>
      </c>
      <c r="B2836" t="s">
        <v>107</v>
      </c>
      <c r="C2836">
        <v>1</v>
      </c>
      <c r="D2836" t="s">
        <v>148</v>
      </c>
      <c r="E2836">
        <v>586666</v>
      </c>
      <c r="F2836" t="s">
        <v>118</v>
      </c>
      <c r="G2836" t="s">
        <v>130</v>
      </c>
      <c r="H2836" t="s">
        <v>148</v>
      </c>
      <c r="I2836" t="s">
        <v>148</v>
      </c>
      <c r="J2836" t="s">
        <v>148</v>
      </c>
      <c r="K2836" t="s">
        <v>148</v>
      </c>
      <c r="L2836" s="35" t="e">
        <v>#VALUE!</v>
      </c>
    </row>
    <row r="2837" spans="1:12" x14ac:dyDescent="0.25">
      <c r="A2837" s="35" t="s">
        <v>148</v>
      </c>
      <c r="B2837" t="s">
        <v>107</v>
      </c>
      <c r="C2837">
        <v>1</v>
      </c>
      <c r="D2837" t="s">
        <v>148</v>
      </c>
      <c r="E2837">
        <v>268224</v>
      </c>
      <c r="F2837" t="s">
        <v>127</v>
      </c>
      <c r="G2837" t="s">
        <v>147</v>
      </c>
      <c r="H2837" t="s">
        <v>148</v>
      </c>
      <c r="I2837" t="s">
        <v>148</v>
      </c>
      <c r="J2837" t="s">
        <v>148</v>
      </c>
      <c r="K2837" t="s">
        <v>148</v>
      </c>
      <c r="L2837" s="35" t="e">
        <v>#VALUE!</v>
      </c>
    </row>
    <row r="2838" spans="1:12" x14ac:dyDescent="0.25">
      <c r="A2838" s="35" t="s">
        <v>148</v>
      </c>
      <c r="B2838" t="s">
        <v>107</v>
      </c>
      <c r="C2838">
        <v>1</v>
      </c>
      <c r="D2838" t="s">
        <v>148</v>
      </c>
      <c r="E2838">
        <v>397591</v>
      </c>
      <c r="F2838" t="s">
        <v>119</v>
      </c>
      <c r="G2838" t="s">
        <v>131</v>
      </c>
      <c r="H2838" t="s">
        <v>148</v>
      </c>
      <c r="I2838" t="s">
        <v>148</v>
      </c>
      <c r="J2838" t="s">
        <v>148</v>
      </c>
      <c r="K2838" t="s">
        <v>148</v>
      </c>
      <c r="L2838" s="35" t="e">
        <v>#VALUE!</v>
      </c>
    </row>
    <row r="2839" spans="1:12" x14ac:dyDescent="0.25">
      <c r="A2839" s="35" t="s">
        <v>148</v>
      </c>
      <c r="B2839" t="s">
        <v>107</v>
      </c>
      <c r="C2839">
        <v>1</v>
      </c>
      <c r="D2839" t="s">
        <v>148</v>
      </c>
      <c r="E2839">
        <v>131872</v>
      </c>
      <c r="F2839" t="s">
        <v>126</v>
      </c>
      <c r="G2839" t="s">
        <v>138</v>
      </c>
      <c r="H2839" t="s">
        <v>148</v>
      </c>
      <c r="I2839" t="s">
        <v>148</v>
      </c>
      <c r="J2839" t="s">
        <v>148</v>
      </c>
      <c r="K2839" t="s">
        <v>148</v>
      </c>
      <c r="L2839" s="35" t="e">
        <v>#VALUE!</v>
      </c>
    </row>
    <row r="2840" spans="1:12" x14ac:dyDescent="0.25">
      <c r="A2840" s="35" t="s">
        <v>148</v>
      </c>
      <c r="B2840" t="s">
        <v>107</v>
      </c>
      <c r="C2840">
        <v>1</v>
      </c>
      <c r="D2840" t="s">
        <v>148</v>
      </c>
      <c r="E2840">
        <v>915366</v>
      </c>
      <c r="F2840" t="s">
        <v>125</v>
      </c>
      <c r="G2840" t="s">
        <v>129</v>
      </c>
      <c r="H2840" t="s">
        <v>148</v>
      </c>
      <c r="I2840" t="s">
        <v>148</v>
      </c>
      <c r="J2840" t="s">
        <v>148</v>
      </c>
      <c r="K2840" t="s">
        <v>148</v>
      </c>
      <c r="L2840" s="35" t="e">
        <v>#VALUE!</v>
      </c>
    </row>
    <row r="2841" spans="1:12" x14ac:dyDescent="0.25">
      <c r="A2841" s="35" t="s">
        <v>148</v>
      </c>
      <c r="B2841" t="s">
        <v>107</v>
      </c>
      <c r="C2841">
        <v>1</v>
      </c>
      <c r="D2841" t="s">
        <v>148</v>
      </c>
      <c r="E2841">
        <v>511081</v>
      </c>
      <c r="F2841" t="s">
        <v>123</v>
      </c>
      <c r="G2841" t="s">
        <v>139</v>
      </c>
      <c r="H2841" t="s">
        <v>148</v>
      </c>
      <c r="I2841" t="s">
        <v>148</v>
      </c>
      <c r="J2841" t="s">
        <v>148</v>
      </c>
      <c r="K2841" t="s">
        <v>148</v>
      </c>
      <c r="L2841" s="35" t="e">
        <v>#VALUE!</v>
      </c>
    </row>
    <row r="2842" spans="1:12" x14ac:dyDescent="0.25">
      <c r="A2842" s="35" t="s">
        <v>148</v>
      </c>
      <c r="B2842" t="s">
        <v>107</v>
      </c>
      <c r="C2842">
        <v>1</v>
      </c>
      <c r="D2842" t="s">
        <v>148</v>
      </c>
      <c r="E2842">
        <v>986669</v>
      </c>
      <c r="F2842" t="s">
        <v>122</v>
      </c>
      <c r="G2842" t="s">
        <v>134</v>
      </c>
      <c r="H2842" t="s">
        <v>148</v>
      </c>
      <c r="I2842" t="s">
        <v>148</v>
      </c>
      <c r="J2842" t="s">
        <v>148</v>
      </c>
      <c r="K2842" t="s">
        <v>148</v>
      </c>
      <c r="L2842" s="35" t="e">
        <v>#VALUE!</v>
      </c>
    </row>
    <row r="2843" spans="1:12" x14ac:dyDescent="0.25">
      <c r="A2843" s="35" t="s">
        <v>148</v>
      </c>
      <c r="B2843" t="s">
        <v>107</v>
      </c>
      <c r="C2843">
        <v>1</v>
      </c>
      <c r="D2843" t="s">
        <v>148</v>
      </c>
      <c r="E2843">
        <v>298776</v>
      </c>
      <c r="F2843" t="s">
        <v>127</v>
      </c>
      <c r="G2843" t="s">
        <v>139</v>
      </c>
      <c r="H2843" t="s">
        <v>148</v>
      </c>
      <c r="I2843" t="s">
        <v>148</v>
      </c>
      <c r="J2843" t="s">
        <v>148</v>
      </c>
      <c r="K2843" t="s">
        <v>148</v>
      </c>
      <c r="L2843" s="35" t="e">
        <v>#VALUE!</v>
      </c>
    </row>
    <row r="2844" spans="1:12" x14ac:dyDescent="0.25">
      <c r="A2844" s="35" t="s">
        <v>148</v>
      </c>
      <c r="B2844" t="s">
        <v>107</v>
      </c>
      <c r="C2844">
        <v>1</v>
      </c>
      <c r="D2844" t="s">
        <v>148</v>
      </c>
      <c r="E2844">
        <v>588807</v>
      </c>
      <c r="F2844" t="s">
        <v>125</v>
      </c>
      <c r="G2844" t="s">
        <v>129</v>
      </c>
      <c r="H2844" t="s">
        <v>148</v>
      </c>
      <c r="I2844" t="s">
        <v>148</v>
      </c>
      <c r="J2844" t="s">
        <v>148</v>
      </c>
      <c r="K2844" t="s">
        <v>148</v>
      </c>
      <c r="L2844" s="35" t="e">
        <v>#VALUE!</v>
      </c>
    </row>
    <row r="2845" spans="1:12" x14ac:dyDescent="0.25">
      <c r="A2845" s="35" t="s">
        <v>148</v>
      </c>
      <c r="B2845" t="s">
        <v>107</v>
      </c>
      <c r="C2845">
        <v>1</v>
      </c>
      <c r="D2845" t="s">
        <v>148</v>
      </c>
      <c r="E2845">
        <v>503017</v>
      </c>
      <c r="F2845" t="s">
        <v>122</v>
      </c>
      <c r="G2845" t="s">
        <v>134</v>
      </c>
      <c r="H2845" t="s">
        <v>148</v>
      </c>
      <c r="I2845" t="s">
        <v>148</v>
      </c>
      <c r="J2845" t="s">
        <v>148</v>
      </c>
      <c r="K2845" t="s">
        <v>148</v>
      </c>
      <c r="L2845" s="35" t="e">
        <v>#VALUE!</v>
      </c>
    </row>
    <row r="2846" spans="1:12" x14ac:dyDescent="0.25">
      <c r="A2846" s="35" t="s">
        <v>148</v>
      </c>
      <c r="B2846" t="s">
        <v>107</v>
      </c>
      <c r="C2846">
        <v>1</v>
      </c>
      <c r="D2846" t="s">
        <v>148</v>
      </c>
      <c r="E2846">
        <v>316155</v>
      </c>
      <c r="F2846" t="s">
        <v>126</v>
      </c>
      <c r="G2846" t="s">
        <v>142</v>
      </c>
      <c r="H2846" t="s">
        <v>148</v>
      </c>
      <c r="I2846" t="s">
        <v>148</v>
      </c>
      <c r="J2846" t="s">
        <v>148</v>
      </c>
      <c r="K2846" t="s">
        <v>148</v>
      </c>
      <c r="L2846" s="35" t="e">
        <v>#VALUE!</v>
      </c>
    </row>
    <row r="2847" spans="1:12" x14ac:dyDescent="0.25">
      <c r="A2847" s="35" t="s">
        <v>148</v>
      </c>
      <c r="B2847" t="s">
        <v>107</v>
      </c>
      <c r="C2847">
        <v>1</v>
      </c>
      <c r="D2847" t="s">
        <v>148</v>
      </c>
      <c r="E2847">
        <v>271940</v>
      </c>
      <c r="F2847" t="s">
        <v>124</v>
      </c>
      <c r="G2847" t="s">
        <v>132</v>
      </c>
      <c r="H2847" t="s">
        <v>148</v>
      </c>
      <c r="I2847" t="s">
        <v>148</v>
      </c>
      <c r="J2847" t="s">
        <v>148</v>
      </c>
      <c r="K2847" t="s">
        <v>148</v>
      </c>
      <c r="L2847" s="35" t="e">
        <v>#VALUE!</v>
      </c>
    </row>
    <row r="2848" spans="1:12" x14ac:dyDescent="0.25">
      <c r="A2848" s="35" t="s">
        <v>148</v>
      </c>
      <c r="B2848" t="s">
        <v>107</v>
      </c>
      <c r="C2848">
        <v>1</v>
      </c>
      <c r="D2848" t="s">
        <v>148</v>
      </c>
      <c r="E2848">
        <v>613211</v>
      </c>
      <c r="F2848" t="s">
        <v>122</v>
      </c>
      <c r="G2848" t="s">
        <v>142</v>
      </c>
      <c r="H2848" t="s">
        <v>148</v>
      </c>
      <c r="I2848" t="s">
        <v>148</v>
      </c>
      <c r="J2848" t="s">
        <v>148</v>
      </c>
      <c r="K2848" t="s">
        <v>148</v>
      </c>
      <c r="L2848" s="35" t="e">
        <v>#VALUE!</v>
      </c>
    </row>
    <row r="2849" spans="1:12" x14ac:dyDescent="0.25">
      <c r="A2849" s="35" t="s">
        <v>148</v>
      </c>
      <c r="B2849" t="s">
        <v>107</v>
      </c>
      <c r="C2849">
        <v>1</v>
      </c>
      <c r="D2849" t="s">
        <v>148</v>
      </c>
      <c r="E2849">
        <v>851181</v>
      </c>
      <c r="F2849" t="s">
        <v>118</v>
      </c>
      <c r="G2849" t="s">
        <v>142</v>
      </c>
      <c r="H2849" t="s">
        <v>148</v>
      </c>
      <c r="I2849" t="s">
        <v>148</v>
      </c>
      <c r="J2849" t="s">
        <v>148</v>
      </c>
      <c r="K2849" t="s">
        <v>148</v>
      </c>
      <c r="L2849" s="35" t="e">
        <v>#VALUE!</v>
      </c>
    </row>
    <row r="2850" spans="1:12" x14ac:dyDescent="0.25">
      <c r="A2850" s="35" t="s">
        <v>148</v>
      </c>
      <c r="B2850" t="s">
        <v>107</v>
      </c>
      <c r="C2850">
        <v>1</v>
      </c>
      <c r="D2850" t="s">
        <v>148</v>
      </c>
      <c r="E2850">
        <v>817427</v>
      </c>
      <c r="F2850" t="s">
        <v>118</v>
      </c>
      <c r="G2850" t="s">
        <v>134</v>
      </c>
      <c r="H2850" t="s">
        <v>148</v>
      </c>
      <c r="I2850" t="s">
        <v>148</v>
      </c>
      <c r="J2850" t="s">
        <v>148</v>
      </c>
      <c r="K2850" t="s">
        <v>148</v>
      </c>
      <c r="L2850" s="35" t="e">
        <v>#VALUE!</v>
      </c>
    </row>
    <row r="2851" spans="1:12" x14ac:dyDescent="0.25">
      <c r="A2851" s="35" t="s">
        <v>148</v>
      </c>
      <c r="B2851" t="s">
        <v>107</v>
      </c>
      <c r="C2851">
        <v>1</v>
      </c>
      <c r="D2851" t="s">
        <v>148</v>
      </c>
      <c r="E2851">
        <v>223412</v>
      </c>
      <c r="F2851" t="s">
        <v>119</v>
      </c>
      <c r="G2851" t="s">
        <v>135</v>
      </c>
      <c r="H2851" t="s">
        <v>148</v>
      </c>
      <c r="I2851" t="s">
        <v>148</v>
      </c>
      <c r="J2851" t="s">
        <v>148</v>
      </c>
      <c r="K2851" t="s">
        <v>148</v>
      </c>
      <c r="L2851" s="35" t="e">
        <v>#VALUE!</v>
      </c>
    </row>
    <row r="2852" spans="1:12" x14ac:dyDescent="0.25">
      <c r="A2852" s="35" t="s">
        <v>148</v>
      </c>
      <c r="B2852" t="s">
        <v>107</v>
      </c>
      <c r="C2852">
        <v>1</v>
      </c>
      <c r="D2852" t="s">
        <v>148</v>
      </c>
      <c r="E2852">
        <v>193203</v>
      </c>
      <c r="F2852" t="s">
        <v>118</v>
      </c>
      <c r="G2852" t="s">
        <v>146</v>
      </c>
      <c r="H2852" t="s">
        <v>148</v>
      </c>
      <c r="I2852" t="s">
        <v>148</v>
      </c>
      <c r="J2852" t="s">
        <v>148</v>
      </c>
      <c r="K2852" t="s">
        <v>148</v>
      </c>
      <c r="L2852" s="35" t="e">
        <v>#VALUE!</v>
      </c>
    </row>
    <row r="2853" spans="1:12" x14ac:dyDescent="0.25">
      <c r="A2853" s="35" t="s">
        <v>148</v>
      </c>
      <c r="B2853" t="s">
        <v>107</v>
      </c>
      <c r="C2853">
        <v>1</v>
      </c>
      <c r="D2853" t="s">
        <v>148</v>
      </c>
      <c r="E2853">
        <v>332718</v>
      </c>
      <c r="F2853" t="s">
        <v>117</v>
      </c>
      <c r="G2853" t="s">
        <v>141</v>
      </c>
      <c r="H2853" t="s">
        <v>148</v>
      </c>
      <c r="I2853" t="s">
        <v>148</v>
      </c>
      <c r="J2853" t="s">
        <v>148</v>
      </c>
      <c r="K2853" t="s">
        <v>148</v>
      </c>
      <c r="L2853" s="35" t="e">
        <v>#VALUE!</v>
      </c>
    </row>
    <row r="2854" spans="1:12" x14ac:dyDescent="0.25">
      <c r="A2854" s="35" t="s">
        <v>148</v>
      </c>
      <c r="B2854" t="s">
        <v>107</v>
      </c>
      <c r="C2854">
        <v>1</v>
      </c>
      <c r="D2854" t="s">
        <v>148</v>
      </c>
      <c r="E2854">
        <v>471306</v>
      </c>
      <c r="F2854" t="s">
        <v>126</v>
      </c>
      <c r="G2854" t="s">
        <v>142</v>
      </c>
      <c r="H2854" t="s">
        <v>148</v>
      </c>
      <c r="I2854" t="s">
        <v>148</v>
      </c>
      <c r="J2854" t="s">
        <v>148</v>
      </c>
      <c r="K2854" t="s">
        <v>148</v>
      </c>
      <c r="L2854" s="35" t="e">
        <v>#VALUE!</v>
      </c>
    </row>
    <row r="2855" spans="1:12" x14ac:dyDescent="0.25">
      <c r="A2855" s="35" t="s">
        <v>148</v>
      </c>
      <c r="B2855" t="s">
        <v>107</v>
      </c>
      <c r="C2855">
        <v>1</v>
      </c>
      <c r="D2855" t="s">
        <v>148</v>
      </c>
      <c r="E2855">
        <v>698851</v>
      </c>
      <c r="F2855" t="s">
        <v>119</v>
      </c>
      <c r="G2855" t="s">
        <v>139</v>
      </c>
      <c r="H2855" t="s">
        <v>148</v>
      </c>
      <c r="I2855" t="s">
        <v>148</v>
      </c>
      <c r="J2855" t="s">
        <v>148</v>
      </c>
      <c r="K2855" t="s">
        <v>148</v>
      </c>
      <c r="L2855" s="35" t="e">
        <v>#VALUE!</v>
      </c>
    </row>
    <row r="2856" spans="1:12" x14ac:dyDescent="0.25">
      <c r="A2856" s="35" t="s">
        <v>148</v>
      </c>
      <c r="B2856" t="s">
        <v>107</v>
      </c>
      <c r="C2856">
        <v>1</v>
      </c>
      <c r="D2856" t="s">
        <v>148</v>
      </c>
      <c r="E2856">
        <v>934648</v>
      </c>
      <c r="F2856" t="s">
        <v>126</v>
      </c>
      <c r="G2856" t="s">
        <v>138</v>
      </c>
      <c r="H2856" t="s">
        <v>148</v>
      </c>
      <c r="I2856" t="s">
        <v>148</v>
      </c>
      <c r="J2856" t="s">
        <v>148</v>
      </c>
      <c r="K2856" t="s">
        <v>148</v>
      </c>
      <c r="L2856" s="35" t="e">
        <v>#VALUE!</v>
      </c>
    </row>
    <row r="2857" spans="1:12" x14ac:dyDescent="0.25">
      <c r="A2857" s="35" t="s">
        <v>148</v>
      </c>
      <c r="B2857" t="s">
        <v>107</v>
      </c>
      <c r="C2857">
        <v>1</v>
      </c>
      <c r="D2857" t="s">
        <v>148</v>
      </c>
      <c r="E2857">
        <v>357903</v>
      </c>
      <c r="F2857" t="s">
        <v>116</v>
      </c>
      <c r="G2857" t="s">
        <v>132</v>
      </c>
      <c r="H2857" t="s">
        <v>148</v>
      </c>
      <c r="I2857" t="s">
        <v>148</v>
      </c>
      <c r="J2857" t="s">
        <v>148</v>
      </c>
      <c r="K2857" t="s">
        <v>148</v>
      </c>
      <c r="L2857" s="35" t="e">
        <v>#VALUE!</v>
      </c>
    </row>
    <row r="2858" spans="1:12" x14ac:dyDescent="0.25">
      <c r="A2858" s="35" t="s">
        <v>148</v>
      </c>
      <c r="B2858" t="s">
        <v>107</v>
      </c>
      <c r="C2858">
        <v>1</v>
      </c>
      <c r="D2858" t="s">
        <v>148</v>
      </c>
      <c r="E2858">
        <v>215862</v>
      </c>
      <c r="F2858" t="s">
        <v>122</v>
      </c>
      <c r="G2858" t="s">
        <v>138</v>
      </c>
      <c r="H2858" t="s">
        <v>148</v>
      </c>
      <c r="I2858" t="s">
        <v>148</v>
      </c>
      <c r="J2858" t="s">
        <v>148</v>
      </c>
      <c r="K2858" t="s">
        <v>148</v>
      </c>
      <c r="L2858" s="35" t="e">
        <v>#VALUE!</v>
      </c>
    </row>
    <row r="2859" spans="1:12" x14ac:dyDescent="0.25">
      <c r="A2859" s="35" t="s">
        <v>148</v>
      </c>
      <c r="B2859" t="s">
        <v>107</v>
      </c>
      <c r="C2859">
        <v>1</v>
      </c>
      <c r="D2859" t="s">
        <v>148</v>
      </c>
      <c r="E2859">
        <v>501667</v>
      </c>
      <c r="F2859" t="s">
        <v>127</v>
      </c>
      <c r="G2859" t="s">
        <v>143</v>
      </c>
      <c r="H2859" t="s">
        <v>148</v>
      </c>
      <c r="I2859" t="s">
        <v>148</v>
      </c>
      <c r="J2859" t="s">
        <v>148</v>
      </c>
      <c r="K2859" t="s">
        <v>148</v>
      </c>
      <c r="L2859" s="35" t="e">
        <v>#VALUE!</v>
      </c>
    </row>
    <row r="2860" spans="1:12" x14ac:dyDescent="0.25">
      <c r="A2860" s="35" t="s">
        <v>148</v>
      </c>
      <c r="B2860" t="s">
        <v>107</v>
      </c>
      <c r="C2860">
        <v>1</v>
      </c>
      <c r="D2860" t="s">
        <v>148</v>
      </c>
      <c r="E2860">
        <v>754802</v>
      </c>
      <c r="F2860" t="s">
        <v>116</v>
      </c>
      <c r="G2860" t="s">
        <v>128</v>
      </c>
      <c r="H2860" t="s">
        <v>148</v>
      </c>
      <c r="I2860" t="s">
        <v>148</v>
      </c>
      <c r="J2860" t="s">
        <v>148</v>
      </c>
      <c r="K2860" t="s">
        <v>148</v>
      </c>
      <c r="L2860" s="35" t="e">
        <v>#VALUE!</v>
      </c>
    </row>
    <row r="2861" spans="1:12" x14ac:dyDescent="0.25">
      <c r="A2861" s="35" t="s">
        <v>148</v>
      </c>
      <c r="B2861" t="s">
        <v>107</v>
      </c>
      <c r="C2861">
        <v>1</v>
      </c>
      <c r="D2861" t="s">
        <v>148</v>
      </c>
      <c r="E2861">
        <v>349410</v>
      </c>
      <c r="F2861" t="s">
        <v>118</v>
      </c>
      <c r="G2861" t="s">
        <v>130</v>
      </c>
      <c r="H2861" t="s">
        <v>148</v>
      </c>
      <c r="I2861" t="s">
        <v>148</v>
      </c>
      <c r="J2861" t="s">
        <v>148</v>
      </c>
      <c r="K2861" t="s">
        <v>148</v>
      </c>
      <c r="L2861" s="35" t="e">
        <v>#VALUE!</v>
      </c>
    </row>
    <row r="2862" spans="1:12" x14ac:dyDescent="0.25">
      <c r="A2862" s="35" t="s">
        <v>148</v>
      </c>
      <c r="B2862" t="s">
        <v>107</v>
      </c>
      <c r="C2862">
        <v>1</v>
      </c>
      <c r="D2862" t="s">
        <v>148</v>
      </c>
      <c r="E2862">
        <v>535238</v>
      </c>
      <c r="F2862" t="s">
        <v>127</v>
      </c>
      <c r="G2862" t="s">
        <v>139</v>
      </c>
      <c r="H2862" t="s">
        <v>148</v>
      </c>
      <c r="I2862" t="s">
        <v>148</v>
      </c>
      <c r="J2862" t="s">
        <v>148</v>
      </c>
      <c r="K2862" t="s">
        <v>148</v>
      </c>
      <c r="L2862" s="35" t="e">
        <v>#VALUE!</v>
      </c>
    </row>
    <row r="2863" spans="1:12" x14ac:dyDescent="0.25">
      <c r="A2863" s="35" t="s">
        <v>148</v>
      </c>
      <c r="B2863" t="s">
        <v>107</v>
      </c>
      <c r="C2863">
        <v>1</v>
      </c>
      <c r="D2863" t="s">
        <v>148</v>
      </c>
      <c r="E2863">
        <v>495299</v>
      </c>
      <c r="F2863" t="s">
        <v>122</v>
      </c>
      <c r="G2863" t="s">
        <v>146</v>
      </c>
      <c r="H2863" t="s">
        <v>148</v>
      </c>
      <c r="I2863" t="s">
        <v>148</v>
      </c>
      <c r="J2863" t="s">
        <v>148</v>
      </c>
      <c r="K2863" t="s">
        <v>148</v>
      </c>
      <c r="L2863" s="35" t="e">
        <v>#VALUE!</v>
      </c>
    </row>
    <row r="2864" spans="1:12" x14ac:dyDescent="0.25">
      <c r="A2864" s="35" t="s">
        <v>148</v>
      </c>
      <c r="B2864" t="s">
        <v>107</v>
      </c>
      <c r="C2864">
        <v>1</v>
      </c>
      <c r="D2864" t="s">
        <v>148</v>
      </c>
      <c r="E2864">
        <v>757390</v>
      </c>
      <c r="F2864" t="s">
        <v>121</v>
      </c>
      <c r="G2864" t="s">
        <v>129</v>
      </c>
      <c r="H2864" t="s">
        <v>148</v>
      </c>
      <c r="I2864" t="s">
        <v>148</v>
      </c>
      <c r="J2864" t="s">
        <v>148</v>
      </c>
      <c r="K2864" t="s">
        <v>148</v>
      </c>
      <c r="L2864" s="35" t="e">
        <v>#VALUE!</v>
      </c>
    </row>
    <row r="2865" spans="1:12" x14ac:dyDescent="0.25">
      <c r="A2865" s="35" t="s">
        <v>148</v>
      </c>
      <c r="B2865" t="s">
        <v>107</v>
      </c>
      <c r="C2865">
        <v>1</v>
      </c>
      <c r="D2865" t="s">
        <v>148</v>
      </c>
      <c r="E2865">
        <v>545682</v>
      </c>
      <c r="F2865" t="s">
        <v>120</v>
      </c>
      <c r="G2865" t="s">
        <v>140</v>
      </c>
      <c r="H2865" t="s">
        <v>148</v>
      </c>
      <c r="I2865" t="s">
        <v>148</v>
      </c>
      <c r="J2865" t="s">
        <v>148</v>
      </c>
      <c r="K2865" t="s">
        <v>148</v>
      </c>
      <c r="L2865" s="35" t="e">
        <v>#VALUE!</v>
      </c>
    </row>
    <row r="2866" spans="1:12" x14ac:dyDescent="0.25">
      <c r="A2866" s="35" t="s">
        <v>148</v>
      </c>
      <c r="B2866" t="s">
        <v>107</v>
      </c>
      <c r="C2866">
        <v>1</v>
      </c>
      <c r="D2866" t="s">
        <v>148</v>
      </c>
      <c r="E2866">
        <v>877739</v>
      </c>
      <c r="F2866" t="s">
        <v>118</v>
      </c>
      <c r="G2866" t="s">
        <v>130</v>
      </c>
      <c r="H2866" t="s">
        <v>148</v>
      </c>
      <c r="I2866" t="s">
        <v>148</v>
      </c>
      <c r="J2866" t="s">
        <v>148</v>
      </c>
      <c r="K2866" t="s">
        <v>148</v>
      </c>
      <c r="L2866" s="35" t="e">
        <v>#VALUE!</v>
      </c>
    </row>
    <row r="2867" spans="1:12" x14ac:dyDescent="0.25">
      <c r="A2867" s="35" t="s">
        <v>148</v>
      </c>
      <c r="B2867" t="s">
        <v>107</v>
      </c>
      <c r="C2867">
        <v>1</v>
      </c>
      <c r="D2867" t="s">
        <v>148</v>
      </c>
      <c r="E2867">
        <v>160812</v>
      </c>
      <c r="F2867" t="s">
        <v>124</v>
      </c>
      <c r="G2867" t="s">
        <v>136</v>
      </c>
      <c r="H2867" t="s">
        <v>148</v>
      </c>
      <c r="I2867" t="s">
        <v>148</v>
      </c>
      <c r="J2867" t="s">
        <v>148</v>
      </c>
      <c r="K2867" t="s">
        <v>148</v>
      </c>
      <c r="L2867" s="35" t="e">
        <v>#VALUE!</v>
      </c>
    </row>
    <row r="2868" spans="1:12" x14ac:dyDescent="0.25">
      <c r="A2868" s="35" t="s">
        <v>148</v>
      </c>
      <c r="B2868" t="s">
        <v>107</v>
      </c>
      <c r="C2868">
        <v>1</v>
      </c>
      <c r="D2868" t="s">
        <v>148</v>
      </c>
      <c r="E2868">
        <v>928952</v>
      </c>
      <c r="F2868" t="s">
        <v>125</v>
      </c>
      <c r="G2868" t="s">
        <v>141</v>
      </c>
      <c r="H2868" t="s">
        <v>148</v>
      </c>
      <c r="I2868" t="s">
        <v>148</v>
      </c>
      <c r="J2868" t="s">
        <v>148</v>
      </c>
      <c r="K2868" t="s">
        <v>148</v>
      </c>
      <c r="L2868" s="35" t="e">
        <v>#VALUE!</v>
      </c>
    </row>
    <row r="2869" spans="1:12" x14ac:dyDescent="0.25">
      <c r="A2869" s="35" t="s">
        <v>148</v>
      </c>
      <c r="B2869" t="s">
        <v>107</v>
      </c>
      <c r="C2869">
        <v>1</v>
      </c>
      <c r="D2869" t="s">
        <v>148</v>
      </c>
      <c r="E2869">
        <v>689804</v>
      </c>
      <c r="F2869" t="s">
        <v>122</v>
      </c>
      <c r="G2869" t="s">
        <v>130</v>
      </c>
      <c r="H2869" t="s">
        <v>148</v>
      </c>
      <c r="I2869" t="s">
        <v>148</v>
      </c>
      <c r="J2869" t="s">
        <v>148</v>
      </c>
      <c r="K2869" t="s">
        <v>148</v>
      </c>
      <c r="L2869" s="35" t="e">
        <v>#VALUE!</v>
      </c>
    </row>
    <row r="2870" spans="1:12" x14ac:dyDescent="0.25">
      <c r="A2870" s="35" t="s">
        <v>148</v>
      </c>
      <c r="B2870" t="s">
        <v>107</v>
      </c>
      <c r="C2870">
        <v>1</v>
      </c>
      <c r="D2870" t="s">
        <v>148</v>
      </c>
      <c r="E2870">
        <v>537701</v>
      </c>
      <c r="F2870" t="s">
        <v>118</v>
      </c>
      <c r="G2870" t="s">
        <v>138</v>
      </c>
      <c r="H2870" t="s">
        <v>148</v>
      </c>
      <c r="I2870" t="s">
        <v>148</v>
      </c>
      <c r="J2870" t="s">
        <v>148</v>
      </c>
      <c r="K2870" t="s">
        <v>148</v>
      </c>
      <c r="L2870" s="35" t="e">
        <v>#VALUE!</v>
      </c>
    </row>
    <row r="2871" spans="1:12" x14ac:dyDescent="0.25">
      <c r="A2871" s="35" t="s">
        <v>148</v>
      </c>
      <c r="B2871" t="s">
        <v>107</v>
      </c>
      <c r="C2871">
        <v>1</v>
      </c>
      <c r="D2871" t="s">
        <v>148</v>
      </c>
      <c r="E2871">
        <v>738610</v>
      </c>
      <c r="F2871" t="s">
        <v>123</v>
      </c>
      <c r="G2871" t="s">
        <v>143</v>
      </c>
      <c r="H2871" t="s">
        <v>148</v>
      </c>
      <c r="I2871" t="s">
        <v>148</v>
      </c>
      <c r="J2871" t="s">
        <v>148</v>
      </c>
      <c r="K2871" t="s">
        <v>148</v>
      </c>
      <c r="L2871" s="35" t="e">
        <v>#VALUE!</v>
      </c>
    </row>
    <row r="2872" spans="1:12" x14ac:dyDescent="0.25">
      <c r="A2872" s="35" t="s">
        <v>148</v>
      </c>
      <c r="B2872" t="s">
        <v>107</v>
      </c>
      <c r="C2872">
        <v>1</v>
      </c>
      <c r="D2872" t="s">
        <v>148</v>
      </c>
      <c r="E2872">
        <v>981732</v>
      </c>
      <c r="F2872" t="s">
        <v>124</v>
      </c>
      <c r="G2872" t="s">
        <v>144</v>
      </c>
      <c r="H2872" t="s">
        <v>148</v>
      </c>
      <c r="I2872" t="s">
        <v>148</v>
      </c>
      <c r="J2872" t="s">
        <v>148</v>
      </c>
      <c r="K2872" t="s">
        <v>148</v>
      </c>
      <c r="L2872" s="35" t="e">
        <v>#VALUE!</v>
      </c>
    </row>
    <row r="2873" spans="1:12" x14ac:dyDescent="0.25">
      <c r="A2873" s="35" t="s">
        <v>148</v>
      </c>
      <c r="B2873" t="s">
        <v>107</v>
      </c>
      <c r="C2873">
        <v>1</v>
      </c>
      <c r="D2873" t="s">
        <v>148</v>
      </c>
      <c r="E2873">
        <v>255438</v>
      </c>
      <c r="F2873" t="s">
        <v>116</v>
      </c>
      <c r="G2873" t="s">
        <v>132</v>
      </c>
      <c r="H2873" t="s">
        <v>148</v>
      </c>
      <c r="I2873" t="s">
        <v>148</v>
      </c>
      <c r="J2873" t="s">
        <v>148</v>
      </c>
      <c r="K2873" t="s">
        <v>148</v>
      </c>
      <c r="L2873" s="35" t="e">
        <v>#VALUE!</v>
      </c>
    </row>
    <row r="2874" spans="1:12" x14ac:dyDescent="0.25">
      <c r="A2874" s="35" t="s">
        <v>148</v>
      </c>
      <c r="B2874" t="s">
        <v>107</v>
      </c>
      <c r="C2874">
        <v>1</v>
      </c>
      <c r="D2874" t="s">
        <v>148</v>
      </c>
      <c r="E2874">
        <v>148519</v>
      </c>
      <c r="F2874" t="s">
        <v>126</v>
      </c>
      <c r="G2874" t="s">
        <v>146</v>
      </c>
      <c r="H2874" t="s">
        <v>148</v>
      </c>
      <c r="I2874" t="s">
        <v>148</v>
      </c>
      <c r="J2874" t="s">
        <v>148</v>
      </c>
      <c r="K2874" t="s">
        <v>148</v>
      </c>
      <c r="L2874" s="35" t="e">
        <v>#VALUE!</v>
      </c>
    </row>
    <row r="2875" spans="1:12" x14ac:dyDescent="0.25">
      <c r="A2875" s="35" t="s">
        <v>148</v>
      </c>
      <c r="B2875" t="s">
        <v>107</v>
      </c>
      <c r="C2875">
        <v>1</v>
      </c>
      <c r="D2875" t="s">
        <v>148</v>
      </c>
      <c r="E2875">
        <v>177492</v>
      </c>
      <c r="F2875" t="s">
        <v>118</v>
      </c>
      <c r="G2875" t="s">
        <v>130</v>
      </c>
      <c r="H2875" t="s">
        <v>148</v>
      </c>
      <c r="I2875" t="s">
        <v>148</v>
      </c>
      <c r="J2875" t="s">
        <v>148</v>
      </c>
      <c r="K2875" t="s">
        <v>148</v>
      </c>
      <c r="L2875" s="35" t="e">
        <v>#VALUE!</v>
      </c>
    </row>
    <row r="2876" spans="1:12" x14ac:dyDescent="0.25">
      <c r="A2876" s="35" t="s">
        <v>148</v>
      </c>
      <c r="B2876" t="s">
        <v>107</v>
      </c>
      <c r="C2876">
        <v>1</v>
      </c>
      <c r="D2876" t="s">
        <v>148</v>
      </c>
      <c r="E2876">
        <v>491145</v>
      </c>
      <c r="F2876" t="s">
        <v>124</v>
      </c>
      <c r="G2876" t="s">
        <v>136</v>
      </c>
      <c r="H2876" t="s">
        <v>148</v>
      </c>
      <c r="I2876" t="s">
        <v>148</v>
      </c>
      <c r="J2876" t="s">
        <v>148</v>
      </c>
      <c r="K2876" t="s">
        <v>148</v>
      </c>
      <c r="L2876" s="35" t="e">
        <v>#VALUE!</v>
      </c>
    </row>
    <row r="2877" spans="1:12" x14ac:dyDescent="0.25">
      <c r="A2877" s="35" t="s">
        <v>148</v>
      </c>
      <c r="B2877" t="s">
        <v>107</v>
      </c>
      <c r="C2877">
        <v>1</v>
      </c>
      <c r="D2877" t="s">
        <v>148</v>
      </c>
      <c r="E2877">
        <v>954485</v>
      </c>
      <c r="F2877" t="s">
        <v>127</v>
      </c>
      <c r="G2877" t="s">
        <v>139</v>
      </c>
      <c r="H2877" t="s">
        <v>148</v>
      </c>
      <c r="I2877" t="s">
        <v>148</v>
      </c>
      <c r="J2877" t="s">
        <v>148</v>
      </c>
      <c r="K2877" t="s">
        <v>148</v>
      </c>
      <c r="L2877" s="35" t="e">
        <v>#VALUE!</v>
      </c>
    </row>
    <row r="2878" spans="1:12" x14ac:dyDescent="0.25">
      <c r="A2878" s="35" t="s">
        <v>148</v>
      </c>
      <c r="B2878" t="s">
        <v>107</v>
      </c>
      <c r="C2878">
        <v>1</v>
      </c>
      <c r="D2878" t="s">
        <v>148</v>
      </c>
      <c r="E2878">
        <v>324928</v>
      </c>
      <c r="F2878" t="s">
        <v>121</v>
      </c>
      <c r="G2878" t="s">
        <v>145</v>
      </c>
      <c r="H2878" t="s">
        <v>148</v>
      </c>
      <c r="I2878" t="s">
        <v>148</v>
      </c>
      <c r="J2878" t="s">
        <v>148</v>
      </c>
      <c r="K2878" t="s">
        <v>148</v>
      </c>
      <c r="L2878" s="35" t="e">
        <v>#VALUE!</v>
      </c>
    </row>
    <row r="2879" spans="1:12" x14ac:dyDescent="0.25">
      <c r="A2879" s="35" t="s">
        <v>148</v>
      </c>
      <c r="B2879" t="s">
        <v>107</v>
      </c>
      <c r="C2879">
        <v>1</v>
      </c>
      <c r="D2879" t="s">
        <v>148</v>
      </c>
      <c r="E2879">
        <v>356606</v>
      </c>
      <c r="F2879" t="s">
        <v>124</v>
      </c>
      <c r="G2879" t="s">
        <v>140</v>
      </c>
      <c r="H2879" t="s">
        <v>148</v>
      </c>
      <c r="I2879" t="s">
        <v>148</v>
      </c>
      <c r="J2879" t="s">
        <v>148</v>
      </c>
      <c r="K2879" t="s">
        <v>148</v>
      </c>
      <c r="L2879" s="35" t="e">
        <v>#VALUE!</v>
      </c>
    </row>
    <row r="2880" spans="1:12" x14ac:dyDescent="0.25">
      <c r="A2880" s="35" t="s">
        <v>148</v>
      </c>
      <c r="B2880" t="s">
        <v>107</v>
      </c>
      <c r="C2880">
        <v>1</v>
      </c>
      <c r="D2880" t="s">
        <v>148</v>
      </c>
      <c r="E2880">
        <v>214524</v>
      </c>
      <c r="F2880" t="s">
        <v>122</v>
      </c>
      <c r="G2880" t="s">
        <v>130</v>
      </c>
      <c r="H2880" t="s">
        <v>148</v>
      </c>
      <c r="I2880" t="s">
        <v>148</v>
      </c>
      <c r="J2880" t="s">
        <v>148</v>
      </c>
      <c r="K2880" t="s">
        <v>148</v>
      </c>
      <c r="L2880" s="35" t="e">
        <v>#VALUE!</v>
      </c>
    </row>
    <row r="2881" spans="1:12" x14ac:dyDescent="0.25">
      <c r="A2881" s="35" t="s">
        <v>148</v>
      </c>
      <c r="B2881" t="s">
        <v>107</v>
      </c>
      <c r="C2881">
        <v>1</v>
      </c>
      <c r="D2881" t="s">
        <v>148</v>
      </c>
      <c r="E2881">
        <v>728600</v>
      </c>
      <c r="F2881" t="s">
        <v>118</v>
      </c>
      <c r="G2881" t="s">
        <v>138</v>
      </c>
      <c r="H2881" t="s">
        <v>148</v>
      </c>
      <c r="I2881" t="s">
        <v>148</v>
      </c>
      <c r="J2881" t="s">
        <v>148</v>
      </c>
      <c r="K2881" t="s">
        <v>148</v>
      </c>
      <c r="L2881" s="35" t="e">
        <v>#VALUE!</v>
      </c>
    </row>
    <row r="2882" spans="1:12" x14ac:dyDescent="0.25">
      <c r="A2882" s="35" t="s">
        <v>148</v>
      </c>
      <c r="B2882" t="s">
        <v>107</v>
      </c>
      <c r="C2882">
        <v>1</v>
      </c>
      <c r="D2882" t="s">
        <v>148</v>
      </c>
      <c r="E2882">
        <v>928751</v>
      </c>
      <c r="F2882" t="s">
        <v>125</v>
      </c>
      <c r="G2882" t="s">
        <v>137</v>
      </c>
      <c r="H2882" t="s">
        <v>148</v>
      </c>
      <c r="I2882" t="s">
        <v>148</v>
      </c>
      <c r="J2882" t="s">
        <v>148</v>
      </c>
      <c r="K2882" t="s">
        <v>148</v>
      </c>
      <c r="L2882" s="35" t="e">
        <v>#VALUE!</v>
      </c>
    </row>
    <row r="2883" spans="1:12" x14ac:dyDescent="0.25">
      <c r="A2883" s="35" t="s">
        <v>148</v>
      </c>
      <c r="B2883" t="s">
        <v>107</v>
      </c>
      <c r="C2883">
        <v>1</v>
      </c>
      <c r="D2883" t="s">
        <v>148</v>
      </c>
      <c r="E2883">
        <v>703995</v>
      </c>
      <c r="F2883" t="s">
        <v>116</v>
      </c>
      <c r="G2883" t="s">
        <v>132</v>
      </c>
      <c r="H2883" t="s">
        <v>148</v>
      </c>
      <c r="I2883" t="s">
        <v>148</v>
      </c>
      <c r="J2883" t="s">
        <v>148</v>
      </c>
      <c r="K2883" t="s">
        <v>148</v>
      </c>
      <c r="L2883" s="35" t="e">
        <v>#VALUE!</v>
      </c>
    </row>
    <row r="2884" spans="1:12" x14ac:dyDescent="0.25">
      <c r="A2884" s="35" t="s">
        <v>148</v>
      </c>
      <c r="B2884" t="s">
        <v>107</v>
      </c>
      <c r="C2884">
        <v>1</v>
      </c>
      <c r="D2884" t="s">
        <v>148</v>
      </c>
      <c r="E2884">
        <v>453740</v>
      </c>
      <c r="F2884" t="s">
        <v>122</v>
      </c>
      <c r="G2884" t="s">
        <v>138</v>
      </c>
      <c r="H2884" t="s">
        <v>148</v>
      </c>
      <c r="I2884" t="s">
        <v>148</v>
      </c>
      <c r="J2884" t="s">
        <v>148</v>
      </c>
      <c r="K2884" t="s">
        <v>148</v>
      </c>
      <c r="L2884" s="35" t="e">
        <v>#VALUE!</v>
      </c>
    </row>
    <row r="2885" spans="1:12" x14ac:dyDescent="0.25">
      <c r="A2885" s="35" t="s">
        <v>148</v>
      </c>
      <c r="B2885" t="s">
        <v>107</v>
      </c>
      <c r="C2885">
        <v>1</v>
      </c>
      <c r="D2885" t="s">
        <v>148</v>
      </c>
      <c r="E2885">
        <v>470323</v>
      </c>
      <c r="F2885" t="s">
        <v>118</v>
      </c>
      <c r="G2885" t="s">
        <v>146</v>
      </c>
      <c r="H2885" t="s">
        <v>148</v>
      </c>
      <c r="I2885" t="s">
        <v>148</v>
      </c>
      <c r="J2885" t="s">
        <v>148</v>
      </c>
      <c r="K2885" t="s">
        <v>148</v>
      </c>
      <c r="L2885" s="35" t="e">
        <v>#VALUE!</v>
      </c>
    </row>
    <row r="2886" spans="1:12" x14ac:dyDescent="0.25">
      <c r="A2886" s="35" t="s">
        <v>148</v>
      </c>
      <c r="B2886" t="s">
        <v>107</v>
      </c>
      <c r="C2886">
        <v>1</v>
      </c>
      <c r="D2886" t="s">
        <v>148</v>
      </c>
      <c r="E2886">
        <v>587495</v>
      </c>
      <c r="F2886" t="s">
        <v>122</v>
      </c>
      <c r="G2886" t="s">
        <v>142</v>
      </c>
      <c r="H2886" t="s">
        <v>148</v>
      </c>
      <c r="I2886" t="s">
        <v>148</v>
      </c>
      <c r="J2886" t="s">
        <v>148</v>
      </c>
      <c r="K2886" t="s">
        <v>148</v>
      </c>
      <c r="L2886" s="35" t="e">
        <v>#VALUE!</v>
      </c>
    </row>
    <row r="2887" spans="1:12" x14ac:dyDescent="0.25">
      <c r="A2887" s="35" t="s">
        <v>148</v>
      </c>
      <c r="B2887" t="s">
        <v>107</v>
      </c>
      <c r="C2887">
        <v>1</v>
      </c>
      <c r="D2887" t="s">
        <v>148</v>
      </c>
      <c r="E2887">
        <v>688458</v>
      </c>
      <c r="F2887" t="s">
        <v>118</v>
      </c>
      <c r="G2887" t="s">
        <v>130</v>
      </c>
      <c r="H2887" t="s">
        <v>148</v>
      </c>
      <c r="I2887" t="s">
        <v>148</v>
      </c>
      <c r="J2887" t="s">
        <v>148</v>
      </c>
      <c r="K2887" t="s">
        <v>148</v>
      </c>
      <c r="L2887" s="35" t="e">
        <v>#VALUE!</v>
      </c>
    </row>
    <row r="2888" spans="1:12" x14ac:dyDescent="0.25">
      <c r="A2888" s="35" t="s">
        <v>148</v>
      </c>
      <c r="B2888" t="s">
        <v>107</v>
      </c>
      <c r="C2888">
        <v>1</v>
      </c>
      <c r="D2888" t="s">
        <v>148</v>
      </c>
      <c r="E2888">
        <v>427204</v>
      </c>
      <c r="F2888" t="s">
        <v>127</v>
      </c>
      <c r="G2888" t="s">
        <v>131</v>
      </c>
      <c r="H2888" t="s">
        <v>148</v>
      </c>
      <c r="I2888" t="s">
        <v>148</v>
      </c>
      <c r="J2888" t="s">
        <v>148</v>
      </c>
      <c r="K2888" t="s">
        <v>148</v>
      </c>
      <c r="L2888" s="35" t="e">
        <v>#VALUE!</v>
      </c>
    </row>
    <row r="2889" spans="1:12" x14ac:dyDescent="0.25">
      <c r="A2889" s="35" t="s">
        <v>148</v>
      </c>
      <c r="B2889" t="s">
        <v>107</v>
      </c>
      <c r="C2889">
        <v>1</v>
      </c>
      <c r="D2889" t="s">
        <v>148</v>
      </c>
      <c r="E2889">
        <v>338136</v>
      </c>
      <c r="F2889" t="s">
        <v>121</v>
      </c>
      <c r="G2889" t="s">
        <v>137</v>
      </c>
      <c r="H2889" t="s">
        <v>148</v>
      </c>
      <c r="I2889" t="s">
        <v>148</v>
      </c>
      <c r="J2889" t="s">
        <v>148</v>
      </c>
      <c r="K2889" t="s">
        <v>148</v>
      </c>
      <c r="L2889" s="35" t="e">
        <v>#VALUE!</v>
      </c>
    </row>
    <row r="2890" spans="1:12" x14ac:dyDescent="0.25">
      <c r="A2890" s="35" t="s">
        <v>148</v>
      </c>
      <c r="B2890" t="s">
        <v>107</v>
      </c>
      <c r="C2890">
        <v>1</v>
      </c>
      <c r="D2890" t="s">
        <v>148</v>
      </c>
      <c r="E2890">
        <v>204351</v>
      </c>
      <c r="F2890" t="s">
        <v>120</v>
      </c>
      <c r="G2890" t="s">
        <v>128</v>
      </c>
      <c r="H2890" t="s">
        <v>148</v>
      </c>
      <c r="I2890" t="s">
        <v>148</v>
      </c>
      <c r="J2890" t="s">
        <v>148</v>
      </c>
      <c r="K2890" t="s">
        <v>148</v>
      </c>
      <c r="L2890" s="35" t="e">
        <v>#VALUE!</v>
      </c>
    </row>
    <row r="2891" spans="1:12" x14ac:dyDescent="0.25">
      <c r="A2891" s="35" t="s">
        <v>148</v>
      </c>
      <c r="B2891" t="s">
        <v>107</v>
      </c>
      <c r="C2891">
        <v>1</v>
      </c>
      <c r="D2891" t="s">
        <v>148</v>
      </c>
      <c r="E2891">
        <v>409959</v>
      </c>
      <c r="F2891" t="s">
        <v>123</v>
      </c>
      <c r="G2891" t="s">
        <v>143</v>
      </c>
      <c r="H2891" t="s">
        <v>148</v>
      </c>
      <c r="I2891" t="s">
        <v>148</v>
      </c>
      <c r="J2891" t="s">
        <v>148</v>
      </c>
      <c r="K2891" t="s">
        <v>148</v>
      </c>
      <c r="L2891" s="35" t="e">
        <v>#VALUE!</v>
      </c>
    </row>
    <row r="2892" spans="1:12" x14ac:dyDescent="0.25">
      <c r="A2892" s="35" t="s">
        <v>148</v>
      </c>
      <c r="B2892" t="s">
        <v>107</v>
      </c>
      <c r="C2892">
        <v>1</v>
      </c>
      <c r="D2892" t="s">
        <v>148</v>
      </c>
      <c r="E2892">
        <v>687493</v>
      </c>
      <c r="F2892" t="s">
        <v>124</v>
      </c>
      <c r="G2892" t="s">
        <v>144</v>
      </c>
      <c r="H2892" t="s">
        <v>148</v>
      </c>
      <c r="I2892" t="s">
        <v>148</v>
      </c>
      <c r="J2892" t="s">
        <v>148</v>
      </c>
      <c r="K2892" t="s">
        <v>148</v>
      </c>
      <c r="L2892" s="35" t="e">
        <v>#VALUE!</v>
      </c>
    </row>
    <row r="2893" spans="1:12" x14ac:dyDescent="0.25">
      <c r="A2893" s="35" t="s">
        <v>148</v>
      </c>
      <c r="B2893" t="s">
        <v>107</v>
      </c>
      <c r="C2893">
        <v>1</v>
      </c>
      <c r="D2893" t="s">
        <v>148</v>
      </c>
      <c r="E2893">
        <v>713134</v>
      </c>
      <c r="F2893" t="s">
        <v>116</v>
      </c>
      <c r="G2893" t="s">
        <v>140</v>
      </c>
      <c r="H2893" t="s">
        <v>148</v>
      </c>
      <c r="I2893" t="s">
        <v>148</v>
      </c>
      <c r="J2893" t="s">
        <v>148</v>
      </c>
      <c r="K2893" t="s">
        <v>148</v>
      </c>
      <c r="L2893" s="35" t="e">
        <v>#VALUE!</v>
      </c>
    </row>
    <row r="2894" spans="1:12" x14ac:dyDescent="0.25">
      <c r="A2894" s="35" t="s">
        <v>148</v>
      </c>
      <c r="B2894" t="s">
        <v>107</v>
      </c>
      <c r="C2894">
        <v>1</v>
      </c>
      <c r="D2894" t="s">
        <v>148</v>
      </c>
      <c r="E2894">
        <v>378120</v>
      </c>
      <c r="F2894" t="s">
        <v>116</v>
      </c>
      <c r="G2894" t="s">
        <v>132</v>
      </c>
      <c r="H2894" t="s">
        <v>148</v>
      </c>
      <c r="I2894" t="s">
        <v>148</v>
      </c>
      <c r="J2894" t="s">
        <v>148</v>
      </c>
      <c r="K2894" t="s">
        <v>148</v>
      </c>
      <c r="L2894" s="35" t="e">
        <v>#VALUE!</v>
      </c>
    </row>
    <row r="2895" spans="1:12" x14ac:dyDescent="0.25">
      <c r="A2895" s="35" t="s">
        <v>148</v>
      </c>
      <c r="B2895" t="s">
        <v>107</v>
      </c>
      <c r="C2895">
        <v>1</v>
      </c>
      <c r="D2895" t="s">
        <v>148</v>
      </c>
      <c r="E2895">
        <v>543041</v>
      </c>
      <c r="F2895" t="s">
        <v>125</v>
      </c>
      <c r="G2895" t="s">
        <v>137</v>
      </c>
      <c r="H2895" t="s">
        <v>148</v>
      </c>
      <c r="I2895" t="s">
        <v>148</v>
      </c>
      <c r="J2895" t="s">
        <v>148</v>
      </c>
      <c r="K2895" t="s">
        <v>148</v>
      </c>
      <c r="L2895" s="35" t="e">
        <v>#VALUE!</v>
      </c>
    </row>
    <row r="2896" spans="1:12" x14ac:dyDescent="0.25">
      <c r="A2896" s="35" t="s">
        <v>148</v>
      </c>
      <c r="B2896" t="s">
        <v>107</v>
      </c>
      <c r="C2896">
        <v>1</v>
      </c>
      <c r="D2896" t="s">
        <v>148</v>
      </c>
      <c r="E2896">
        <v>563507</v>
      </c>
      <c r="F2896" t="s">
        <v>116</v>
      </c>
      <c r="G2896" t="s">
        <v>132</v>
      </c>
      <c r="H2896" t="s">
        <v>148</v>
      </c>
      <c r="I2896" t="s">
        <v>148</v>
      </c>
      <c r="J2896" t="s">
        <v>148</v>
      </c>
      <c r="K2896" t="s">
        <v>148</v>
      </c>
      <c r="L2896" s="35" t="e">
        <v>#VALUE!</v>
      </c>
    </row>
    <row r="2897" spans="1:12" x14ac:dyDescent="0.25">
      <c r="A2897" s="35" t="s">
        <v>148</v>
      </c>
      <c r="B2897" t="s">
        <v>107</v>
      </c>
      <c r="C2897">
        <v>1</v>
      </c>
      <c r="D2897" t="s">
        <v>148</v>
      </c>
      <c r="E2897">
        <v>455901</v>
      </c>
      <c r="F2897" t="s">
        <v>124</v>
      </c>
      <c r="G2897" t="s">
        <v>132</v>
      </c>
      <c r="H2897" t="s">
        <v>148</v>
      </c>
      <c r="I2897" t="s">
        <v>148</v>
      </c>
      <c r="J2897" t="s">
        <v>148</v>
      </c>
      <c r="K2897" t="s">
        <v>148</v>
      </c>
      <c r="L2897" s="35" t="e">
        <v>#VALUE!</v>
      </c>
    </row>
    <row r="2898" spans="1:12" x14ac:dyDescent="0.25">
      <c r="A2898" s="35" t="s">
        <v>148</v>
      </c>
      <c r="B2898" t="s">
        <v>107</v>
      </c>
      <c r="C2898">
        <v>1</v>
      </c>
      <c r="D2898" t="s">
        <v>148</v>
      </c>
      <c r="E2898">
        <v>780596</v>
      </c>
      <c r="F2898" t="s">
        <v>127</v>
      </c>
      <c r="G2898" t="s">
        <v>135</v>
      </c>
      <c r="H2898" t="s">
        <v>148</v>
      </c>
      <c r="I2898" t="s">
        <v>148</v>
      </c>
      <c r="J2898" t="s">
        <v>148</v>
      </c>
      <c r="K2898" t="s">
        <v>148</v>
      </c>
      <c r="L2898" s="35" t="e">
        <v>#VALUE!</v>
      </c>
    </row>
    <row r="2899" spans="1:12" x14ac:dyDescent="0.25">
      <c r="A2899" s="35" t="s">
        <v>148</v>
      </c>
      <c r="B2899" t="s">
        <v>107</v>
      </c>
      <c r="C2899">
        <v>1</v>
      </c>
      <c r="D2899" t="s">
        <v>148</v>
      </c>
      <c r="E2899">
        <v>888124</v>
      </c>
      <c r="F2899" t="s">
        <v>121</v>
      </c>
      <c r="G2899" t="s">
        <v>141</v>
      </c>
      <c r="H2899" t="s">
        <v>148</v>
      </c>
      <c r="I2899" t="s">
        <v>148</v>
      </c>
      <c r="J2899" t="s">
        <v>148</v>
      </c>
      <c r="K2899" t="s">
        <v>148</v>
      </c>
      <c r="L2899" s="35" t="e">
        <v>#VALUE!</v>
      </c>
    </row>
    <row r="2900" spans="1:12" x14ac:dyDescent="0.25">
      <c r="A2900" s="35" t="s">
        <v>148</v>
      </c>
      <c r="B2900" t="s">
        <v>107</v>
      </c>
      <c r="C2900">
        <v>1</v>
      </c>
      <c r="D2900" t="s">
        <v>148</v>
      </c>
      <c r="E2900">
        <v>774932</v>
      </c>
      <c r="F2900" t="s">
        <v>120</v>
      </c>
      <c r="G2900" t="s">
        <v>136</v>
      </c>
      <c r="H2900" t="s">
        <v>148</v>
      </c>
      <c r="I2900" t="s">
        <v>148</v>
      </c>
      <c r="J2900" t="s">
        <v>148</v>
      </c>
      <c r="K2900" t="s">
        <v>148</v>
      </c>
      <c r="L2900" s="35" t="e">
        <v>#VALUE!</v>
      </c>
    </row>
    <row r="2901" spans="1:12" x14ac:dyDescent="0.25">
      <c r="A2901" s="35" t="s">
        <v>148</v>
      </c>
      <c r="B2901" t="s">
        <v>107</v>
      </c>
      <c r="C2901">
        <v>1</v>
      </c>
      <c r="D2901" t="s">
        <v>148</v>
      </c>
      <c r="E2901">
        <v>380528</v>
      </c>
      <c r="F2901" t="s">
        <v>117</v>
      </c>
      <c r="G2901" t="s">
        <v>137</v>
      </c>
      <c r="H2901" t="s">
        <v>148</v>
      </c>
      <c r="I2901" t="s">
        <v>148</v>
      </c>
      <c r="J2901" t="s">
        <v>148</v>
      </c>
      <c r="K2901" t="s">
        <v>148</v>
      </c>
      <c r="L2901" s="35" t="e">
        <v>#VALUE!</v>
      </c>
    </row>
    <row r="2902" spans="1:12" x14ac:dyDescent="0.25">
      <c r="A2902" s="35" t="s">
        <v>148</v>
      </c>
      <c r="B2902" t="s">
        <v>107</v>
      </c>
      <c r="C2902">
        <v>1</v>
      </c>
      <c r="D2902" t="s">
        <v>148</v>
      </c>
      <c r="E2902">
        <v>692454</v>
      </c>
      <c r="F2902" t="s">
        <v>119</v>
      </c>
      <c r="G2902" t="s">
        <v>139</v>
      </c>
      <c r="H2902" t="s">
        <v>148</v>
      </c>
      <c r="I2902" t="s">
        <v>148</v>
      </c>
      <c r="J2902" t="s">
        <v>148</v>
      </c>
      <c r="K2902" t="s">
        <v>148</v>
      </c>
      <c r="L2902" s="35" t="e">
        <v>#VALUE!</v>
      </c>
    </row>
    <row r="2903" spans="1:12" x14ac:dyDescent="0.25">
      <c r="A2903" s="35" t="s">
        <v>148</v>
      </c>
      <c r="B2903" t="s">
        <v>107</v>
      </c>
      <c r="C2903">
        <v>1</v>
      </c>
      <c r="D2903" t="s">
        <v>148</v>
      </c>
      <c r="E2903">
        <v>417496</v>
      </c>
      <c r="F2903" t="s">
        <v>125</v>
      </c>
      <c r="G2903" t="s">
        <v>145</v>
      </c>
      <c r="H2903" t="s">
        <v>148</v>
      </c>
      <c r="I2903" t="s">
        <v>148</v>
      </c>
      <c r="J2903" t="s">
        <v>148</v>
      </c>
      <c r="K2903" t="s">
        <v>148</v>
      </c>
      <c r="L2903" s="35" t="e">
        <v>#VALUE!</v>
      </c>
    </row>
    <row r="2904" spans="1:12" x14ac:dyDescent="0.25">
      <c r="A2904" s="35" t="s">
        <v>148</v>
      </c>
      <c r="B2904" t="s">
        <v>107</v>
      </c>
      <c r="C2904">
        <v>1</v>
      </c>
      <c r="D2904" t="s">
        <v>148</v>
      </c>
      <c r="E2904">
        <v>852389</v>
      </c>
      <c r="F2904" t="s">
        <v>123</v>
      </c>
      <c r="G2904" t="s">
        <v>135</v>
      </c>
      <c r="H2904" t="s">
        <v>148</v>
      </c>
      <c r="I2904" t="s">
        <v>148</v>
      </c>
      <c r="J2904" t="s">
        <v>148</v>
      </c>
      <c r="K2904" t="s">
        <v>148</v>
      </c>
      <c r="L2904" s="35" t="e">
        <v>#VALUE!</v>
      </c>
    </row>
    <row r="2905" spans="1:12" x14ac:dyDescent="0.25">
      <c r="A2905" s="35" t="s">
        <v>148</v>
      </c>
      <c r="B2905" t="s">
        <v>107</v>
      </c>
      <c r="C2905">
        <v>1</v>
      </c>
      <c r="D2905" t="s">
        <v>148</v>
      </c>
      <c r="E2905">
        <v>952518</v>
      </c>
      <c r="F2905" t="s">
        <v>127</v>
      </c>
      <c r="G2905" t="s">
        <v>139</v>
      </c>
      <c r="H2905" t="s">
        <v>148</v>
      </c>
      <c r="I2905" t="s">
        <v>148</v>
      </c>
      <c r="J2905" t="s">
        <v>148</v>
      </c>
      <c r="K2905" t="s">
        <v>148</v>
      </c>
      <c r="L2905" s="35" t="e">
        <v>#VALUE!</v>
      </c>
    </row>
    <row r="2906" spans="1:12" x14ac:dyDescent="0.25">
      <c r="A2906" s="35" t="s">
        <v>148</v>
      </c>
      <c r="B2906" t="s">
        <v>107</v>
      </c>
      <c r="C2906">
        <v>1</v>
      </c>
      <c r="D2906" t="s">
        <v>148</v>
      </c>
      <c r="E2906">
        <v>419226</v>
      </c>
      <c r="F2906" t="s">
        <v>118</v>
      </c>
      <c r="G2906" t="s">
        <v>142</v>
      </c>
      <c r="H2906" t="s">
        <v>148</v>
      </c>
      <c r="I2906" t="s">
        <v>148</v>
      </c>
      <c r="J2906" t="s">
        <v>148</v>
      </c>
      <c r="K2906" t="s">
        <v>148</v>
      </c>
      <c r="L2906" s="35" t="e">
        <v>#VALUE!</v>
      </c>
    </row>
    <row r="2907" spans="1:12" x14ac:dyDescent="0.25">
      <c r="A2907" s="35" t="s">
        <v>148</v>
      </c>
      <c r="B2907" t="s">
        <v>107</v>
      </c>
      <c r="C2907">
        <v>1</v>
      </c>
      <c r="D2907" t="s">
        <v>148</v>
      </c>
      <c r="E2907">
        <v>630375</v>
      </c>
      <c r="F2907" t="s">
        <v>126</v>
      </c>
      <c r="G2907" t="s">
        <v>130</v>
      </c>
      <c r="H2907" t="s">
        <v>148</v>
      </c>
      <c r="I2907" t="s">
        <v>148</v>
      </c>
      <c r="J2907" t="s">
        <v>148</v>
      </c>
      <c r="K2907" t="s">
        <v>148</v>
      </c>
      <c r="L2907" s="35" t="e">
        <v>#VALUE!</v>
      </c>
    </row>
    <row r="2908" spans="1:12" x14ac:dyDescent="0.25">
      <c r="A2908" s="35" t="s">
        <v>148</v>
      </c>
      <c r="B2908" t="s">
        <v>107</v>
      </c>
      <c r="C2908">
        <v>1</v>
      </c>
      <c r="D2908" t="s">
        <v>148</v>
      </c>
      <c r="E2908">
        <v>758419</v>
      </c>
      <c r="F2908" t="s">
        <v>120</v>
      </c>
      <c r="G2908" t="s">
        <v>136</v>
      </c>
      <c r="H2908" t="s">
        <v>148</v>
      </c>
      <c r="I2908" t="s">
        <v>148</v>
      </c>
      <c r="J2908" t="s">
        <v>148</v>
      </c>
      <c r="K2908" t="s">
        <v>148</v>
      </c>
      <c r="L2908" s="35" t="e">
        <v>#VALUE!</v>
      </c>
    </row>
    <row r="2909" spans="1:12" x14ac:dyDescent="0.25">
      <c r="A2909" s="35" t="s">
        <v>148</v>
      </c>
      <c r="B2909" t="s">
        <v>107</v>
      </c>
      <c r="C2909">
        <v>1</v>
      </c>
      <c r="D2909" t="s">
        <v>148</v>
      </c>
      <c r="E2909">
        <v>611491</v>
      </c>
      <c r="F2909" t="s">
        <v>120</v>
      </c>
      <c r="G2909" t="s">
        <v>128</v>
      </c>
      <c r="H2909" t="s">
        <v>148</v>
      </c>
      <c r="I2909" t="s">
        <v>148</v>
      </c>
      <c r="J2909" t="s">
        <v>148</v>
      </c>
      <c r="K2909" t="s">
        <v>148</v>
      </c>
      <c r="L2909" s="35" t="e">
        <v>#VALUE!</v>
      </c>
    </row>
    <row r="2910" spans="1:12" x14ac:dyDescent="0.25">
      <c r="A2910" s="35" t="s">
        <v>148</v>
      </c>
      <c r="B2910" t="s">
        <v>107</v>
      </c>
      <c r="C2910">
        <v>1</v>
      </c>
      <c r="D2910" t="s">
        <v>148</v>
      </c>
      <c r="E2910">
        <v>795790</v>
      </c>
      <c r="F2910" t="s">
        <v>123</v>
      </c>
      <c r="G2910" t="s">
        <v>143</v>
      </c>
      <c r="H2910" t="s">
        <v>148</v>
      </c>
      <c r="I2910" t="s">
        <v>148</v>
      </c>
      <c r="J2910" t="s">
        <v>148</v>
      </c>
      <c r="K2910" t="s">
        <v>148</v>
      </c>
      <c r="L2910" s="35" t="e">
        <v>#VALUE!</v>
      </c>
    </row>
    <row r="2911" spans="1:12" x14ac:dyDescent="0.25">
      <c r="A2911" s="35" t="s">
        <v>148</v>
      </c>
      <c r="B2911" t="s">
        <v>107</v>
      </c>
      <c r="C2911">
        <v>1</v>
      </c>
      <c r="D2911" t="s">
        <v>148</v>
      </c>
      <c r="E2911">
        <v>908793</v>
      </c>
      <c r="F2911" t="s">
        <v>123</v>
      </c>
      <c r="G2911" t="s">
        <v>147</v>
      </c>
      <c r="H2911" t="s">
        <v>148</v>
      </c>
      <c r="I2911" t="s">
        <v>148</v>
      </c>
      <c r="J2911" t="s">
        <v>148</v>
      </c>
      <c r="K2911" t="s">
        <v>148</v>
      </c>
      <c r="L2911" s="35" t="e">
        <v>#VALUE!</v>
      </c>
    </row>
    <row r="2912" spans="1:12" x14ac:dyDescent="0.25">
      <c r="A2912" s="35" t="s">
        <v>148</v>
      </c>
      <c r="B2912" t="s">
        <v>107</v>
      </c>
      <c r="C2912">
        <v>1</v>
      </c>
      <c r="D2912" t="s">
        <v>148</v>
      </c>
      <c r="E2912">
        <v>420861</v>
      </c>
      <c r="F2912" t="s">
        <v>118</v>
      </c>
      <c r="G2912" t="s">
        <v>134</v>
      </c>
      <c r="H2912" t="s">
        <v>148</v>
      </c>
      <c r="I2912" t="s">
        <v>148</v>
      </c>
      <c r="J2912" t="s">
        <v>148</v>
      </c>
      <c r="K2912" t="s">
        <v>148</v>
      </c>
      <c r="L2912" s="35" t="e">
        <v>#VALUE!</v>
      </c>
    </row>
    <row r="2913" spans="1:12" x14ac:dyDescent="0.25">
      <c r="A2913" s="35" t="s">
        <v>148</v>
      </c>
      <c r="B2913" t="s">
        <v>107</v>
      </c>
      <c r="C2913">
        <v>1</v>
      </c>
      <c r="D2913" t="s">
        <v>148</v>
      </c>
      <c r="E2913">
        <v>687195</v>
      </c>
      <c r="F2913" t="s">
        <v>120</v>
      </c>
      <c r="G2913" t="s">
        <v>128</v>
      </c>
      <c r="H2913" t="s">
        <v>148</v>
      </c>
      <c r="I2913" t="s">
        <v>148</v>
      </c>
      <c r="J2913" t="s">
        <v>148</v>
      </c>
      <c r="K2913" t="s">
        <v>148</v>
      </c>
      <c r="L2913" s="35" t="e">
        <v>#VALUE!</v>
      </c>
    </row>
    <row r="2914" spans="1:12" x14ac:dyDescent="0.25">
      <c r="A2914" s="35" t="s">
        <v>148</v>
      </c>
      <c r="B2914" t="s">
        <v>107</v>
      </c>
      <c r="C2914">
        <v>1</v>
      </c>
      <c r="D2914" t="s">
        <v>148</v>
      </c>
      <c r="E2914">
        <v>330262</v>
      </c>
      <c r="F2914" t="s">
        <v>126</v>
      </c>
      <c r="G2914" t="s">
        <v>138</v>
      </c>
      <c r="H2914" t="s">
        <v>148</v>
      </c>
      <c r="I2914" t="s">
        <v>148</v>
      </c>
      <c r="J2914" t="s">
        <v>148</v>
      </c>
      <c r="K2914" t="s">
        <v>148</v>
      </c>
      <c r="L2914" s="35" t="e">
        <v>#VALUE!</v>
      </c>
    </row>
    <row r="2915" spans="1:12" x14ac:dyDescent="0.25">
      <c r="A2915" s="35" t="s">
        <v>148</v>
      </c>
      <c r="B2915" t="s">
        <v>107</v>
      </c>
      <c r="C2915">
        <v>1</v>
      </c>
      <c r="D2915" t="s">
        <v>148</v>
      </c>
      <c r="E2915">
        <v>296523</v>
      </c>
      <c r="F2915" t="s">
        <v>118</v>
      </c>
      <c r="G2915" t="s">
        <v>142</v>
      </c>
      <c r="H2915" t="s">
        <v>148</v>
      </c>
      <c r="I2915" t="s">
        <v>148</v>
      </c>
      <c r="J2915" t="s">
        <v>148</v>
      </c>
      <c r="K2915" t="s">
        <v>148</v>
      </c>
      <c r="L2915" s="35" t="e">
        <v>#VALUE!</v>
      </c>
    </row>
    <row r="2916" spans="1:12" x14ac:dyDescent="0.25">
      <c r="A2916" s="35" t="s">
        <v>148</v>
      </c>
      <c r="B2916" t="s">
        <v>107</v>
      </c>
      <c r="C2916">
        <v>1</v>
      </c>
      <c r="D2916" t="s">
        <v>148</v>
      </c>
      <c r="E2916">
        <v>264704</v>
      </c>
      <c r="F2916" t="s">
        <v>121</v>
      </c>
      <c r="G2916" t="s">
        <v>137</v>
      </c>
      <c r="H2916" t="s">
        <v>148</v>
      </c>
      <c r="I2916" t="s">
        <v>148</v>
      </c>
      <c r="J2916" t="s">
        <v>148</v>
      </c>
      <c r="K2916" t="s">
        <v>148</v>
      </c>
      <c r="L2916" s="35" t="e">
        <v>#VALUE!</v>
      </c>
    </row>
    <row r="2917" spans="1:12" x14ac:dyDescent="0.25">
      <c r="A2917" s="35" t="s">
        <v>148</v>
      </c>
      <c r="B2917" t="s">
        <v>107</v>
      </c>
      <c r="C2917">
        <v>1</v>
      </c>
      <c r="D2917" t="s">
        <v>148</v>
      </c>
      <c r="E2917">
        <v>747171</v>
      </c>
      <c r="F2917" t="s">
        <v>116</v>
      </c>
      <c r="G2917" t="s">
        <v>144</v>
      </c>
      <c r="H2917" t="s">
        <v>148</v>
      </c>
      <c r="I2917" t="s">
        <v>148</v>
      </c>
      <c r="J2917" t="s">
        <v>148</v>
      </c>
      <c r="K2917" t="s">
        <v>148</v>
      </c>
      <c r="L2917" s="35" t="e">
        <v>#VALUE!</v>
      </c>
    </row>
    <row r="2918" spans="1:12" x14ac:dyDescent="0.25">
      <c r="A2918" s="35" t="s">
        <v>148</v>
      </c>
      <c r="B2918" t="s">
        <v>107</v>
      </c>
      <c r="C2918">
        <v>1</v>
      </c>
      <c r="D2918" t="s">
        <v>148</v>
      </c>
      <c r="E2918">
        <v>232432</v>
      </c>
      <c r="F2918" t="s">
        <v>117</v>
      </c>
      <c r="G2918" t="s">
        <v>129</v>
      </c>
      <c r="H2918" t="s">
        <v>148</v>
      </c>
      <c r="I2918" t="s">
        <v>148</v>
      </c>
      <c r="J2918" t="s">
        <v>148</v>
      </c>
      <c r="K2918" t="s">
        <v>148</v>
      </c>
      <c r="L2918" s="35" t="e">
        <v>#VALUE!</v>
      </c>
    </row>
    <row r="2919" spans="1:12" x14ac:dyDescent="0.25">
      <c r="A2919" s="35" t="s">
        <v>148</v>
      </c>
      <c r="B2919" t="s">
        <v>107</v>
      </c>
      <c r="C2919">
        <v>1</v>
      </c>
      <c r="D2919" t="s">
        <v>148</v>
      </c>
      <c r="E2919">
        <v>951321</v>
      </c>
      <c r="F2919" t="s">
        <v>123</v>
      </c>
      <c r="G2919" t="s">
        <v>135</v>
      </c>
      <c r="H2919" t="s">
        <v>148</v>
      </c>
      <c r="I2919" t="s">
        <v>148</v>
      </c>
      <c r="J2919" t="s">
        <v>148</v>
      </c>
      <c r="K2919" t="s">
        <v>148</v>
      </c>
      <c r="L2919" s="35" t="e">
        <v>#VALUE!</v>
      </c>
    </row>
    <row r="2920" spans="1:12" x14ac:dyDescent="0.25">
      <c r="A2920" s="35" t="s">
        <v>148</v>
      </c>
      <c r="B2920" t="s">
        <v>107</v>
      </c>
      <c r="C2920">
        <v>1</v>
      </c>
      <c r="D2920" t="s">
        <v>148</v>
      </c>
      <c r="E2920">
        <v>309230</v>
      </c>
      <c r="F2920" t="s">
        <v>126</v>
      </c>
      <c r="G2920" t="s">
        <v>142</v>
      </c>
      <c r="H2920" t="s">
        <v>148</v>
      </c>
      <c r="I2920" t="s">
        <v>148</v>
      </c>
      <c r="J2920" t="s">
        <v>148</v>
      </c>
      <c r="K2920" t="s">
        <v>148</v>
      </c>
      <c r="L2920" s="35" t="e">
        <v>#VALUE!</v>
      </c>
    </row>
    <row r="2921" spans="1:12" x14ac:dyDescent="0.25">
      <c r="A2921" s="35" t="s">
        <v>148</v>
      </c>
      <c r="B2921" t="s">
        <v>107</v>
      </c>
      <c r="C2921">
        <v>1</v>
      </c>
      <c r="D2921" t="s">
        <v>148</v>
      </c>
      <c r="E2921">
        <v>142710</v>
      </c>
      <c r="F2921" t="s">
        <v>123</v>
      </c>
      <c r="G2921" t="s">
        <v>131</v>
      </c>
      <c r="H2921" t="s">
        <v>148</v>
      </c>
      <c r="I2921" t="s">
        <v>148</v>
      </c>
      <c r="J2921" t="s">
        <v>148</v>
      </c>
      <c r="K2921" t="s">
        <v>148</v>
      </c>
      <c r="L2921" s="35" t="e">
        <v>#VALUE!</v>
      </c>
    </row>
    <row r="2922" spans="1:12" x14ac:dyDescent="0.25">
      <c r="A2922" s="35" t="s">
        <v>148</v>
      </c>
      <c r="B2922" t="s">
        <v>107</v>
      </c>
      <c r="C2922">
        <v>1</v>
      </c>
      <c r="D2922" t="s">
        <v>148</v>
      </c>
      <c r="E2922">
        <v>680500</v>
      </c>
      <c r="F2922" t="s">
        <v>124</v>
      </c>
      <c r="G2922" t="s">
        <v>132</v>
      </c>
      <c r="H2922" t="s">
        <v>148</v>
      </c>
      <c r="I2922" t="s">
        <v>148</v>
      </c>
      <c r="J2922" t="s">
        <v>148</v>
      </c>
      <c r="K2922" t="s">
        <v>148</v>
      </c>
      <c r="L2922" s="35" t="e">
        <v>#VALUE!</v>
      </c>
    </row>
    <row r="2923" spans="1:12" x14ac:dyDescent="0.25">
      <c r="A2923" s="35" t="s">
        <v>148</v>
      </c>
      <c r="B2923" t="s">
        <v>107</v>
      </c>
      <c r="C2923">
        <v>1</v>
      </c>
      <c r="D2923" t="s">
        <v>148</v>
      </c>
      <c r="E2923">
        <v>895851</v>
      </c>
      <c r="F2923" t="s">
        <v>116</v>
      </c>
      <c r="G2923" t="s">
        <v>136</v>
      </c>
      <c r="H2923" t="s">
        <v>148</v>
      </c>
      <c r="I2923" t="s">
        <v>148</v>
      </c>
      <c r="J2923" t="s">
        <v>148</v>
      </c>
      <c r="K2923" t="s">
        <v>148</v>
      </c>
      <c r="L2923" s="35" t="e">
        <v>#VALUE!</v>
      </c>
    </row>
    <row r="2924" spans="1:12" x14ac:dyDescent="0.25">
      <c r="A2924" s="35" t="s">
        <v>148</v>
      </c>
      <c r="B2924" t="s">
        <v>107</v>
      </c>
      <c r="C2924">
        <v>1</v>
      </c>
      <c r="D2924" t="s">
        <v>148</v>
      </c>
      <c r="E2924">
        <v>537807</v>
      </c>
      <c r="F2924" t="s">
        <v>120</v>
      </c>
      <c r="G2924" t="s">
        <v>140</v>
      </c>
      <c r="H2924" t="s">
        <v>148</v>
      </c>
      <c r="I2924" t="s">
        <v>148</v>
      </c>
      <c r="J2924" t="s">
        <v>148</v>
      </c>
      <c r="K2924" t="s">
        <v>148</v>
      </c>
      <c r="L2924" s="35" t="e">
        <v>#VALUE!</v>
      </c>
    </row>
    <row r="2925" spans="1:12" x14ac:dyDescent="0.25">
      <c r="A2925" s="35" t="s">
        <v>148</v>
      </c>
      <c r="B2925" t="s">
        <v>107</v>
      </c>
      <c r="C2925">
        <v>1</v>
      </c>
      <c r="D2925" t="s">
        <v>148</v>
      </c>
      <c r="E2925">
        <v>569839</v>
      </c>
      <c r="F2925" t="s">
        <v>125</v>
      </c>
      <c r="G2925" t="s">
        <v>145</v>
      </c>
      <c r="H2925" t="s">
        <v>148</v>
      </c>
      <c r="I2925" t="s">
        <v>148</v>
      </c>
      <c r="J2925" t="s">
        <v>148</v>
      </c>
      <c r="K2925" t="s">
        <v>148</v>
      </c>
      <c r="L2925" s="35" t="e">
        <v>#VALUE!</v>
      </c>
    </row>
    <row r="2926" spans="1:12" x14ac:dyDescent="0.25">
      <c r="A2926" s="35" t="s">
        <v>148</v>
      </c>
      <c r="B2926" t="s">
        <v>107</v>
      </c>
      <c r="C2926">
        <v>1</v>
      </c>
      <c r="D2926" t="s">
        <v>148</v>
      </c>
      <c r="E2926">
        <v>816664</v>
      </c>
      <c r="F2926" t="s">
        <v>117</v>
      </c>
      <c r="G2926" t="s">
        <v>129</v>
      </c>
      <c r="H2926" t="s">
        <v>148</v>
      </c>
      <c r="I2926" t="s">
        <v>148</v>
      </c>
      <c r="J2926" t="s">
        <v>148</v>
      </c>
      <c r="K2926" t="s">
        <v>148</v>
      </c>
      <c r="L2926" s="35" t="e">
        <v>#VALUE!</v>
      </c>
    </row>
    <row r="2927" spans="1:12" x14ac:dyDescent="0.25">
      <c r="A2927" s="35" t="s">
        <v>148</v>
      </c>
      <c r="B2927" t="s">
        <v>107</v>
      </c>
      <c r="C2927">
        <v>1</v>
      </c>
      <c r="D2927" t="s">
        <v>148</v>
      </c>
      <c r="E2927">
        <v>392608</v>
      </c>
      <c r="F2927" t="s">
        <v>124</v>
      </c>
      <c r="G2927" t="s">
        <v>136</v>
      </c>
      <c r="H2927" t="s">
        <v>148</v>
      </c>
      <c r="I2927" t="s">
        <v>148</v>
      </c>
      <c r="J2927" t="s">
        <v>148</v>
      </c>
      <c r="K2927" t="s">
        <v>148</v>
      </c>
      <c r="L2927" s="35" t="e">
        <v>#VALUE!</v>
      </c>
    </row>
    <row r="2928" spans="1:12" x14ac:dyDescent="0.25">
      <c r="A2928" s="35" t="s">
        <v>148</v>
      </c>
      <c r="B2928" t="s">
        <v>107</v>
      </c>
      <c r="C2928">
        <v>1</v>
      </c>
      <c r="D2928" t="s">
        <v>148</v>
      </c>
      <c r="E2928">
        <v>494390</v>
      </c>
      <c r="F2928" t="s">
        <v>123</v>
      </c>
      <c r="G2928" t="s">
        <v>147</v>
      </c>
      <c r="H2928" t="s">
        <v>148</v>
      </c>
      <c r="I2928" t="s">
        <v>148</v>
      </c>
      <c r="J2928" t="s">
        <v>148</v>
      </c>
      <c r="K2928" t="s">
        <v>148</v>
      </c>
      <c r="L2928" s="35" t="e">
        <v>#VALUE!</v>
      </c>
    </row>
    <row r="2929" spans="1:12" x14ac:dyDescent="0.25">
      <c r="A2929" s="35" t="s">
        <v>148</v>
      </c>
      <c r="B2929" t="s">
        <v>107</v>
      </c>
      <c r="C2929">
        <v>1</v>
      </c>
      <c r="D2929" t="s">
        <v>148</v>
      </c>
      <c r="E2929">
        <v>598020</v>
      </c>
      <c r="F2929" t="s">
        <v>122</v>
      </c>
      <c r="G2929" t="s">
        <v>130</v>
      </c>
      <c r="H2929" t="s">
        <v>148</v>
      </c>
      <c r="I2929" t="s">
        <v>148</v>
      </c>
      <c r="J2929" t="s">
        <v>148</v>
      </c>
      <c r="K2929" t="s">
        <v>148</v>
      </c>
      <c r="L2929" s="35" t="e">
        <v>#VALUE!</v>
      </c>
    </row>
    <row r="2930" spans="1:12" x14ac:dyDescent="0.25">
      <c r="A2930" s="35" t="s">
        <v>148</v>
      </c>
      <c r="B2930" t="s">
        <v>107</v>
      </c>
      <c r="C2930">
        <v>1</v>
      </c>
      <c r="D2930" t="s">
        <v>148</v>
      </c>
      <c r="E2930">
        <v>326229</v>
      </c>
      <c r="F2930" t="s">
        <v>126</v>
      </c>
      <c r="G2930" t="s">
        <v>134</v>
      </c>
      <c r="H2930" t="s">
        <v>148</v>
      </c>
      <c r="I2930" t="s">
        <v>148</v>
      </c>
      <c r="J2930" t="s">
        <v>148</v>
      </c>
      <c r="K2930" t="s">
        <v>148</v>
      </c>
      <c r="L2930" s="35" t="e">
        <v>#VALUE!</v>
      </c>
    </row>
    <row r="2931" spans="1:12" x14ac:dyDescent="0.25">
      <c r="A2931" s="35" t="s">
        <v>148</v>
      </c>
      <c r="B2931" t="s">
        <v>107</v>
      </c>
      <c r="C2931">
        <v>1</v>
      </c>
      <c r="D2931" t="s">
        <v>148</v>
      </c>
      <c r="E2931">
        <v>816670</v>
      </c>
      <c r="F2931" t="s">
        <v>120</v>
      </c>
      <c r="G2931" t="s">
        <v>140</v>
      </c>
      <c r="H2931" t="s">
        <v>148</v>
      </c>
      <c r="I2931" t="s">
        <v>148</v>
      </c>
      <c r="J2931" t="s">
        <v>148</v>
      </c>
      <c r="K2931" t="s">
        <v>148</v>
      </c>
      <c r="L2931" s="35" t="e">
        <v>#VALUE!</v>
      </c>
    </row>
    <row r="2932" spans="1:12" x14ac:dyDescent="0.25">
      <c r="A2932" s="35" t="s">
        <v>148</v>
      </c>
      <c r="B2932" t="s">
        <v>107</v>
      </c>
      <c r="C2932">
        <v>1</v>
      </c>
      <c r="D2932" t="s">
        <v>148</v>
      </c>
      <c r="E2932">
        <v>804024</v>
      </c>
      <c r="F2932" t="s">
        <v>126</v>
      </c>
      <c r="G2932" t="s">
        <v>146</v>
      </c>
      <c r="H2932" t="s">
        <v>148</v>
      </c>
      <c r="I2932" t="s">
        <v>148</v>
      </c>
      <c r="J2932" t="s">
        <v>148</v>
      </c>
      <c r="K2932" t="s">
        <v>148</v>
      </c>
      <c r="L2932" s="35" t="e">
        <v>#VALUE!</v>
      </c>
    </row>
    <row r="2933" spans="1:12" x14ac:dyDescent="0.25">
      <c r="A2933" s="35" t="s">
        <v>148</v>
      </c>
      <c r="B2933" t="s">
        <v>107</v>
      </c>
      <c r="C2933">
        <v>1</v>
      </c>
      <c r="D2933" t="s">
        <v>148</v>
      </c>
      <c r="E2933">
        <v>794427</v>
      </c>
      <c r="F2933" t="s">
        <v>120</v>
      </c>
      <c r="G2933" t="s">
        <v>144</v>
      </c>
      <c r="H2933" t="s">
        <v>148</v>
      </c>
      <c r="I2933" t="s">
        <v>148</v>
      </c>
      <c r="J2933" t="s">
        <v>148</v>
      </c>
      <c r="K2933" t="s">
        <v>148</v>
      </c>
      <c r="L2933" s="35" t="e">
        <v>#VALUE!</v>
      </c>
    </row>
    <row r="2934" spans="1:12" x14ac:dyDescent="0.25">
      <c r="A2934" s="35" t="s">
        <v>148</v>
      </c>
      <c r="B2934" t="s">
        <v>107</v>
      </c>
      <c r="C2934">
        <v>1</v>
      </c>
      <c r="D2934" t="s">
        <v>148</v>
      </c>
      <c r="E2934">
        <v>283043</v>
      </c>
      <c r="F2934" t="s">
        <v>121</v>
      </c>
      <c r="G2934" t="s">
        <v>145</v>
      </c>
      <c r="H2934" t="s">
        <v>148</v>
      </c>
      <c r="I2934" t="s">
        <v>148</v>
      </c>
      <c r="J2934" t="s">
        <v>148</v>
      </c>
      <c r="K2934" t="s">
        <v>148</v>
      </c>
      <c r="L2934" s="35" t="e">
        <v>#VALUE!</v>
      </c>
    </row>
    <row r="2935" spans="1:12" x14ac:dyDescent="0.25">
      <c r="A2935" s="35" t="s">
        <v>148</v>
      </c>
      <c r="B2935" t="s">
        <v>107</v>
      </c>
      <c r="C2935">
        <v>1</v>
      </c>
      <c r="D2935" t="s">
        <v>148</v>
      </c>
      <c r="E2935">
        <v>117311</v>
      </c>
      <c r="F2935" t="s">
        <v>125</v>
      </c>
      <c r="G2935" t="s">
        <v>129</v>
      </c>
      <c r="H2935" t="s">
        <v>148</v>
      </c>
      <c r="I2935" t="s">
        <v>148</v>
      </c>
      <c r="J2935" t="s">
        <v>148</v>
      </c>
      <c r="K2935" t="s">
        <v>148</v>
      </c>
      <c r="L2935" s="35" t="e">
        <v>#VALUE!</v>
      </c>
    </row>
    <row r="2936" spans="1:12" x14ac:dyDescent="0.25">
      <c r="A2936" s="35" t="s">
        <v>148</v>
      </c>
      <c r="B2936" t="s">
        <v>107</v>
      </c>
      <c r="C2936">
        <v>1</v>
      </c>
      <c r="D2936" t="s">
        <v>148</v>
      </c>
      <c r="E2936">
        <v>612356</v>
      </c>
      <c r="F2936" t="s">
        <v>124</v>
      </c>
      <c r="G2936" t="s">
        <v>144</v>
      </c>
      <c r="H2936" t="s">
        <v>148</v>
      </c>
      <c r="I2936" t="s">
        <v>148</v>
      </c>
      <c r="J2936" t="s">
        <v>148</v>
      </c>
      <c r="K2936" t="s">
        <v>148</v>
      </c>
      <c r="L2936" s="35" t="e">
        <v>#VALUE!</v>
      </c>
    </row>
    <row r="2937" spans="1:12" x14ac:dyDescent="0.25">
      <c r="A2937" s="35" t="s">
        <v>148</v>
      </c>
      <c r="B2937" t="s">
        <v>107</v>
      </c>
      <c r="C2937">
        <v>1</v>
      </c>
      <c r="D2937" t="s">
        <v>148</v>
      </c>
      <c r="E2937">
        <v>127100</v>
      </c>
      <c r="F2937" t="s">
        <v>127</v>
      </c>
      <c r="G2937" t="s">
        <v>139</v>
      </c>
      <c r="H2937" t="s">
        <v>148</v>
      </c>
      <c r="I2937" t="s">
        <v>148</v>
      </c>
      <c r="J2937" t="s">
        <v>148</v>
      </c>
      <c r="K2937" t="s">
        <v>148</v>
      </c>
      <c r="L2937" s="35" t="e">
        <v>#VALUE!</v>
      </c>
    </row>
    <row r="2938" spans="1:12" x14ac:dyDescent="0.25">
      <c r="A2938" s="35" t="s">
        <v>148</v>
      </c>
      <c r="B2938" t="s">
        <v>107</v>
      </c>
      <c r="C2938">
        <v>1</v>
      </c>
      <c r="D2938" t="s">
        <v>148</v>
      </c>
      <c r="E2938">
        <v>333438</v>
      </c>
      <c r="F2938" t="s">
        <v>127</v>
      </c>
      <c r="G2938" t="s">
        <v>143</v>
      </c>
      <c r="H2938" t="s">
        <v>148</v>
      </c>
      <c r="I2938" t="s">
        <v>148</v>
      </c>
      <c r="J2938" t="s">
        <v>148</v>
      </c>
      <c r="K2938" t="s">
        <v>148</v>
      </c>
      <c r="L2938" s="35" t="e">
        <v>#VALUE!</v>
      </c>
    </row>
    <row r="2939" spans="1:12" x14ac:dyDescent="0.25">
      <c r="A2939" s="35" t="s">
        <v>148</v>
      </c>
      <c r="B2939" t="s">
        <v>107</v>
      </c>
      <c r="C2939">
        <v>1</v>
      </c>
      <c r="D2939" t="s">
        <v>148</v>
      </c>
      <c r="E2939">
        <v>463984</v>
      </c>
      <c r="F2939" t="s">
        <v>127</v>
      </c>
      <c r="G2939" t="s">
        <v>147</v>
      </c>
      <c r="H2939" t="s">
        <v>148</v>
      </c>
      <c r="I2939" t="s">
        <v>148</v>
      </c>
      <c r="J2939" t="s">
        <v>148</v>
      </c>
      <c r="K2939" t="s">
        <v>148</v>
      </c>
      <c r="L2939" s="35" t="e">
        <v>#VALUE!</v>
      </c>
    </row>
    <row r="2940" spans="1:12" x14ac:dyDescent="0.25">
      <c r="A2940" s="35" t="s">
        <v>148</v>
      </c>
      <c r="B2940" t="s">
        <v>107</v>
      </c>
      <c r="C2940">
        <v>1</v>
      </c>
      <c r="D2940" t="s">
        <v>148</v>
      </c>
      <c r="E2940">
        <v>620053</v>
      </c>
      <c r="F2940" t="s">
        <v>124</v>
      </c>
      <c r="G2940" t="s">
        <v>136</v>
      </c>
      <c r="H2940" t="s">
        <v>148</v>
      </c>
      <c r="I2940" t="s">
        <v>148</v>
      </c>
      <c r="J2940" t="s">
        <v>148</v>
      </c>
      <c r="K2940" t="s">
        <v>148</v>
      </c>
      <c r="L2940" s="35" t="e">
        <v>#VALUE!</v>
      </c>
    </row>
    <row r="2941" spans="1:12" x14ac:dyDescent="0.25">
      <c r="A2941" s="35" t="s">
        <v>148</v>
      </c>
      <c r="B2941" t="s">
        <v>107</v>
      </c>
      <c r="C2941">
        <v>1</v>
      </c>
      <c r="D2941" t="s">
        <v>148</v>
      </c>
      <c r="E2941">
        <v>626898</v>
      </c>
      <c r="F2941" t="s">
        <v>116</v>
      </c>
      <c r="G2941" t="s">
        <v>140</v>
      </c>
      <c r="H2941" t="s">
        <v>148</v>
      </c>
      <c r="I2941" t="s">
        <v>148</v>
      </c>
      <c r="J2941" t="s">
        <v>148</v>
      </c>
      <c r="K2941" t="s">
        <v>148</v>
      </c>
      <c r="L2941" s="35" t="e">
        <v>#VALUE!</v>
      </c>
    </row>
    <row r="2942" spans="1:12" x14ac:dyDescent="0.25">
      <c r="A2942" s="35" t="s">
        <v>148</v>
      </c>
      <c r="B2942" t="s">
        <v>107</v>
      </c>
      <c r="C2942">
        <v>1</v>
      </c>
      <c r="D2942" t="s">
        <v>148</v>
      </c>
      <c r="E2942">
        <v>491962</v>
      </c>
      <c r="F2942" t="s">
        <v>124</v>
      </c>
      <c r="G2942" t="s">
        <v>132</v>
      </c>
      <c r="H2942" t="s">
        <v>148</v>
      </c>
      <c r="I2942" t="s">
        <v>148</v>
      </c>
      <c r="J2942" t="s">
        <v>148</v>
      </c>
      <c r="K2942" t="s">
        <v>148</v>
      </c>
      <c r="L2942" s="35" t="e">
        <v>#VALUE!</v>
      </c>
    </row>
    <row r="2943" spans="1:12" x14ac:dyDescent="0.25">
      <c r="A2943" s="35" t="s">
        <v>148</v>
      </c>
      <c r="B2943" t="s">
        <v>107</v>
      </c>
      <c r="C2943">
        <v>1</v>
      </c>
      <c r="D2943" t="s">
        <v>148</v>
      </c>
      <c r="E2943">
        <v>361941</v>
      </c>
      <c r="F2943" t="s">
        <v>118</v>
      </c>
      <c r="G2943" t="s">
        <v>138</v>
      </c>
      <c r="H2943" t="s">
        <v>148</v>
      </c>
      <c r="I2943" t="s">
        <v>148</v>
      </c>
      <c r="J2943" t="s">
        <v>148</v>
      </c>
      <c r="K2943" t="s">
        <v>148</v>
      </c>
      <c r="L2943" s="35" t="e">
        <v>#VALUE!</v>
      </c>
    </row>
    <row r="2944" spans="1:12" x14ac:dyDescent="0.25">
      <c r="A2944" s="35" t="s">
        <v>148</v>
      </c>
      <c r="B2944" t="s">
        <v>107</v>
      </c>
      <c r="C2944">
        <v>1</v>
      </c>
      <c r="D2944" t="s">
        <v>148</v>
      </c>
      <c r="E2944">
        <v>429987</v>
      </c>
      <c r="F2944" t="s">
        <v>120</v>
      </c>
      <c r="G2944" t="s">
        <v>144</v>
      </c>
      <c r="H2944" t="s">
        <v>148</v>
      </c>
      <c r="I2944" t="s">
        <v>148</v>
      </c>
      <c r="J2944" t="s">
        <v>148</v>
      </c>
      <c r="K2944" t="s">
        <v>148</v>
      </c>
      <c r="L2944" s="35" t="e">
        <v>#VALUE!</v>
      </c>
    </row>
    <row r="2945" spans="1:12" x14ac:dyDescent="0.25">
      <c r="A2945" s="35" t="s">
        <v>148</v>
      </c>
      <c r="B2945" t="s">
        <v>107</v>
      </c>
      <c r="C2945">
        <v>1</v>
      </c>
      <c r="D2945" t="s">
        <v>148</v>
      </c>
      <c r="E2945">
        <v>962021</v>
      </c>
      <c r="F2945" t="s">
        <v>121</v>
      </c>
      <c r="G2945" t="s">
        <v>137</v>
      </c>
      <c r="H2945" t="s">
        <v>148</v>
      </c>
      <c r="I2945" t="s">
        <v>148</v>
      </c>
      <c r="J2945" t="s">
        <v>148</v>
      </c>
      <c r="K2945" t="s">
        <v>148</v>
      </c>
      <c r="L2945" s="35" t="e">
        <v>#VALUE!</v>
      </c>
    </row>
    <row r="2946" spans="1:12" x14ac:dyDescent="0.25">
      <c r="A2946" s="35" t="s">
        <v>148</v>
      </c>
      <c r="B2946" t="s">
        <v>107</v>
      </c>
      <c r="C2946">
        <v>1</v>
      </c>
      <c r="D2946" t="s">
        <v>148</v>
      </c>
      <c r="E2946">
        <v>818949</v>
      </c>
      <c r="F2946" t="s">
        <v>119</v>
      </c>
      <c r="G2946" t="s">
        <v>147</v>
      </c>
      <c r="H2946" t="s">
        <v>148</v>
      </c>
      <c r="I2946" t="s">
        <v>148</v>
      </c>
      <c r="J2946" t="s">
        <v>148</v>
      </c>
      <c r="K2946" t="s">
        <v>148</v>
      </c>
      <c r="L2946" s="35" t="e">
        <v>#VALUE!</v>
      </c>
    </row>
    <row r="2947" spans="1:12" x14ac:dyDescent="0.25">
      <c r="A2947" s="35" t="s">
        <v>148</v>
      </c>
      <c r="B2947" t="s">
        <v>107</v>
      </c>
      <c r="C2947">
        <v>1</v>
      </c>
      <c r="D2947" t="s">
        <v>148</v>
      </c>
      <c r="E2947">
        <v>569232</v>
      </c>
      <c r="F2947" t="s">
        <v>123</v>
      </c>
      <c r="G2947" t="s">
        <v>131</v>
      </c>
      <c r="H2947" t="s">
        <v>148</v>
      </c>
      <c r="I2947" t="s">
        <v>148</v>
      </c>
      <c r="J2947" t="s">
        <v>148</v>
      </c>
      <c r="K2947" t="s">
        <v>148</v>
      </c>
      <c r="L2947" s="35" t="e">
        <v>#VALUE!</v>
      </c>
    </row>
    <row r="2948" spans="1:12" x14ac:dyDescent="0.25">
      <c r="A2948" s="35" t="s">
        <v>148</v>
      </c>
      <c r="B2948" t="s">
        <v>107</v>
      </c>
      <c r="C2948">
        <v>1</v>
      </c>
      <c r="D2948" t="s">
        <v>148</v>
      </c>
      <c r="E2948">
        <v>961043</v>
      </c>
      <c r="F2948" t="s">
        <v>121</v>
      </c>
      <c r="G2948" t="s">
        <v>141</v>
      </c>
      <c r="H2948" t="s">
        <v>148</v>
      </c>
      <c r="I2948" t="s">
        <v>148</v>
      </c>
      <c r="J2948" t="s">
        <v>148</v>
      </c>
      <c r="K2948" t="s">
        <v>148</v>
      </c>
      <c r="L2948" s="35" t="e">
        <v>#VALUE!</v>
      </c>
    </row>
    <row r="2949" spans="1:12" x14ac:dyDescent="0.25">
      <c r="A2949" s="35" t="s">
        <v>148</v>
      </c>
      <c r="B2949" t="s">
        <v>107</v>
      </c>
      <c r="C2949">
        <v>1</v>
      </c>
      <c r="D2949" t="s">
        <v>148</v>
      </c>
      <c r="E2949">
        <v>825762</v>
      </c>
      <c r="F2949" t="s">
        <v>118</v>
      </c>
      <c r="G2949" t="s">
        <v>130</v>
      </c>
      <c r="H2949" t="s">
        <v>148</v>
      </c>
      <c r="I2949" t="s">
        <v>148</v>
      </c>
      <c r="J2949" t="s">
        <v>148</v>
      </c>
      <c r="K2949" t="s">
        <v>148</v>
      </c>
      <c r="L2949" s="35" t="e">
        <v>#VALUE!</v>
      </c>
    </row>
    <row r="2950" spans="1:12" x14ac:dyDescent="0.25">
      <c r="A2950" s="35" t="s">
        <v>148</v>
      </c>
      <c r="B2950" t="s">
        <v>107</v>
      </c>
      <c r="C2950">
        <v>1</v>
      </c>
      <c r="D2950" t="s">
        <v>148</v>
      </c>
      <c r="E2950">
        <v>212141</v>
      </c>
      <c r="F2950" t="s">
        <v>127</v>
      </c>
      <c r="G2950" t="s">
        <v>143</v>
      </c>
      <c r="H2950" t="s">
        <v>148</v>
      </c>
      <c r="I2950" t="s">
        <v>148</v>
      </c>
      <c r="J2950" t="s">
        <v>148</v>
      </c>
      <c r="K2950" t="s">
        <v>148</v>
      </c>
      <c r="L2950" s="35" t="e">
        <v>#VALUE!</v>
      </c>
    </row>
    <row r="2951" spans="1:12" x14ac:dyDescent="0.25">
      <c r="A2951" s="35" t="s">
        <v>148</v>
      </c>
      <c r="B2951" t="s">
        <v>107</v>
      </c>
      <c r="C2951">
        <v>1</v>
      </c>
      <c r="D2951" t="s">
        <v>148</v>
      </c>
      <c r="E2951">
        <v>566898</v>
      </c>
      <c r="F2951" t="s">
        <v>121</v>
      </c>
      <c r="G2951" t="s">
        <v>129</v>
      </c>
      <c r="H2951" t="s">
        <v>148</v>
      </c>
      <c r="I2951" t="s">
        <v>148</v>
      </c>
      <c r="J2951" t="s">
        <v>148</v>
      </c>
      <c r="K2951" t="s">
        <v>148</v>
      </c>
      <c r="L2951" s="35" t="e">
        <v>#VALUE!</v>
      </c>
    </row>
    <row r="2952" spans="1:12" x14ac:dyDescent="0.25">
      <c r="A2952" s="35" t="s">
        <v>148</v>
      </c>
      <c r="B2952" t="s">
        <v>107</v>
      </c>
      <c r="C2952">
        <v>1</v>
      </c>
      <c r="D2952" t="s">
        <v>148</v>
      </c>
      <c r="E2952">
        <v>239050</v>
      </c>
      <c r="F2952" t="s">
        <v>126</v>
      </c>
      <c r="G2952" t="s">
        <v>134</v>
      </c>
      <c r="H2952" t="s">
        <v>148</v>
      </c>
      <c r="I2952" t="s">
        <v>148</v>
      </c>
      <c r="J2952" t="s">
        <v>148</v>
      </c>
      <c r="K2952" t="s">
        <v>148</v>
      </c>
      <c r="L2952" s="35" t="e">
        <v>#VALUE!</v>
      </c>
    </row>
    <row r="2953" spans="1:12" x14ac:dyDescent="0.25">
      <c r="A2953" s="35" t="s">
        <v>148</v>
      </c>
      <c r="B2953" t="s">
        <v>107</v>
      </c>
      <c r="C2953">
        <v>1</v>
      </c>
      <c r="D2953" t="s">
        <v>148</v>
      </c>
      <c r="E2953">
        <v>940269</v>
      </c>
      <c r="F2953" t="s">
        <v>122</v>
      </c>
      <c r="G2953" t="s">
        <v>142</v>
      </c>
      <c r="H2953" t="s">
        <v>148</v>
      </c>
      <c r="I2953" t="s">
        <v>148</v>
      </c>
      <c r="J2953" t="s">
        <v>148</v>
      </c>
      <c r="K2953" t="s">
        <v>148</v>
      </c>
      <c r="L2953" s="35" t="e">
        <v>#VALUE!</v>
      </c>
    </row>
    <row r="2954" spans="1:12" x14ac:dyDescent="0.25">
      <c r="A2954" s="35" t="s">
        <v>148</v>
      </c>
      <c r="B2954" t="s">
        <v>107</v>
      </c>
      <c r="C2954">
        <v>1</v>
      </c>
      <c r="D2954" t="s">
        <v>148</v>
      </c>
      <c r="E2954">
        <v>135161</v>
      </c>
      <c r="F2954" t="s">
        <v>116</v>
      </c>
      <c r="G2954" t="s">
        <v>132</v>
      </c>
      <c r="H2954" t="s">
        <v>148</v>
      </c>
      <c r="I2954" t="s">
        <v>148</v>
      </c>
      <c r="J2954" t="s">
        <v>148</v>
      </c>
      <c r="K2954" t="s">
        <v>148</v>
      </c>
      <c r="L2954" s="35" t="e">
        <v>#VALUE!</v>
      </c>
    </row>
    <row r="2955" spans="1:12" x14ac:dyDescent="0.25">
      <c r="A2955" s="35" t="s">
        <v>148</v>
      </c>
      <c r="B2955" t="s">
        <v>107</v>
      </c>
      <c r="C2955">
        <v>1</v>
      </c>
      <c r="D2955" t="s">
        <v>148</v>
      </c>
      <c r="E2955">
        <v>634107</v>
      </c>
      <c r="F2955" t="s">
        <v>116</v>
      </c>
      <c r="G2955" t="s">
        <v>144</v>
      </c>
      <c r="H2955" t="s">
        <v>148</v>
      </c>
      <c r="I2955" t="s">
        <v>148</v>
      </c>
      <c r="J2955" t="s">
        <v>148</v>
      </c>
      <c r="K2955" t="s">
        <v>148</v>
      </c>
      <c r="L2955" s="35" t="e">
        <v>#VALUE!</v>
      </c>
    </row>
    <row r="2956" spans="1:12" x14ac:dyDescent="0.25">
      <c r="A2956" s="35" t="s">
        <v>148</v>
      </c>
      <c r="B2956" t="s">
        <v>107</v>
      </c>
      <c r="C2956">
        <v>1</v>
      </c>
      <c r="D2956" t="s">
        <v>148</v>
      </c>
      <c r="E2956">
        <v>542612</v>
      </c>
      <c r="F2956" t="s">
        <v>117</v>
      </c>
      <c r="G2956" t="s">
        <v>129</v>
      </c>
      <c r="H2956" t="s">
        <v>148</v>
      </c>
      <c r="I2956" t="s">
        <v>148</v>
      </c>
      <c r="J2956" t="s">
        <v>148</v>
      </c>
      <c r="K2956" t="s">
        <v>148</v>
      </c>
      <c r="L2956" s="35" t="e">
        <v>#VALUE!</v>
      </c>
    </row>
    <row r="2957" spans="1:12" x14ac:dyDescent="0.25">
      <c r="A2957" s="35" t="s">
        <v>148</v>
      </c>
      <c r="B2957" t="s">
        <v>107</v>
      </c>
      <c r="C2957">
        <v>1</v>
      </c>
      <c r="D2957" t="s">
        <v>148</v>
      </c>
      <c r="E2957">
        <v>203932</v>
      </c>
      <c r="F2957" t="s">
        <v>120</v>
      </c>
      <c r="G2957" t="s">
        <v>140</v>
      </c>
      <c r="H2957" t="s">
        <v>148</v>
      </c>
      <c r="I2957" t="s">
        <v>148</v>
      </c>
      <c r="J2957" t="s">
        <v>148</v>
      </c>
      <c r="K2957" t="s">
        <v>148</v>
      </c>
      <c r="L2957" s="35" t="e">
        <v>#VALUE!</v>
      </c>
    </row>
    <row r="2958" spans="1:12" x14ac:dyDescent="0.25">
      <c r="A2958" s="35" t="s">
        <v>148</v>
      </c>
      <c r="B2958" t="s">
        <v>107</v>
      </c>
      <c r="C2958">
        <v>1</v>
      </c>
      <c r="D2958" t="s">
        <v>148</v>
      </c>
      <c r="E2958">
        <v>471681</v>
      </c>
      <c r="F2958" t="s">
        <v>116</v>
      </c>
      <c r="G2958" t="s">
        <v>128</v>
      </c>
      <c r="H2958" t="s">
        <v>148</v>
      </c>
      <c r="I2958" t="s">
        <v>148</v>
      </c>
      <c r="J2958" t="s">
        <v>148</v>
      </c>
      <c r="K2958" t="s">
        <v>148</v>
      </c>
      <c r="L2958" s="35" t="e">
        <v>#VALUE!</v>
      </c>
    </row>
    <row r="2959" spans="1:12" x14ac:dyDescent="0.25">
      <c r="A2959" s="35" t="s">
        <v>148</v>
      </c>
      <c r="B2959" t="s">
        <v>107</v>
      </c>
      <c r="C2959">
        <v>1</v>
      </c>
      <c r="D2959" t="s">
        <v>148</v>
      </c>
      <c r="E2959">
        <v>264743</v>
      </c>
      <c r="F2959" t="s">
        <v>117</v>
      </c>
      <c r="G2959" t="s">
        <v>141</v>
      </c>
      <c r="H2959" t="s">
        <v>148</v>
      </c>
      <c r="I2959" t="s">
        <v>148</v>
      </c>
      <c r="J2959" t="s">
        <v>148</v>
      </c>
      <c r="K2959" t="s">
        <v>148</v>
      </c>
      <c r="L2959" s="35" t="e">
        <v>#VALUE!</v>
      </c>
    </row>
    <row r="2960" spans="1:12" x14ac:dyDescent="0.25">
      <c r="A2960" s="35" t="s">
        <v>148</v>
      </c>
      <c r="B2960" t="s">
        <v>107</v>
      </c>
      <c r="C2960">
        <v>1</v>
      </c>
      <c r="D2960" t="s">
        <v>148</v>
      </c>
      <c r="E2960">
        <v>535800</v>
      </c>
      <c r="F2960" t="s">
        <v>123</v>
      </c>
      <c r="G2960" t="s">
        <v>147</v>
      </c>
      <c r="H2960" t="s">
        <v>148</v>
      </c>
      <c r="I2960" t="s">
        <v>148</v>
      </c>
      <c r="J2960" t="s">
        <v>148</v>
      </c>
      <c r="K2960" t="s">
        <v>148</v>
      </c>
      <c r="L2960" s="35" t="e">
        <v>#VALUE!</v>
      </c>
    </row>
    <row r="2961" spans="1:12" x14ac:dyDescent="0.25">
      <c r="A2961" s="35" t="s">
        <v>148</v>
      </c>
      <c r="B2961" t="s">
        <v>107</v>
      </c>
      <c r="C2961">
        <v>1</v>
      </c>
      <c r="D2961" t="s">
        <v>148</v>
      </c>
      <c r="E2961">
        <v>363856</v>
      </c>
      <c r="F2961" t="s">
        <v>127</v>
      </c>
      <c r="G2961" t="s">
        <v>143</v>
      </c>
      <c r="H2961" t="s">
        <v>148</v>
      </c>
      <c r="I2961" t="s">
        <v>148</v>
      </c>
      <c r="J2961" t="s">
        <v>148</v>
      </c>
      <c r="K2961" t="s">
        <v>148</v>
      </c>
      <c r="L2961" s="35" t="e">
        <v>#VALUE!</v>
      </c>
    </row>
    <row r="2962" spans="1:12" x14ac:dyDescent="0.25">
      <c r="A2962" s="35" t="s">
        <v>148</v>
      </c>
      <c r="B2962" t="s">
        <v>107</v>
      </c>
      <c r="C2962">
        <v>1</v>
      </c>
      <c r="D2962" t="s">
        <v>148</v>
      </c>
      <c r="E2962">
        <v>434659</v>
      </c>
      <c r="F2962" t="s">
        <v>118</v>
      </c>
      <c r="G2962" t="s">
        <v>146</v>
      </c>
      <c r="H2962" t="s">
        <v>148</v>
      </c>
      <c r="I2962" t="s">
        <v>148</v>
      </c>
      <c r="J2962" t="s">
        <v>148</v>
      </c>
      <c r="K2962" t="s">
        <v>148</v>
      </c>
      <c r="L2962" s="35" t="e">
        <v>#VALUE!</v>
      </c>
    </row>
    <row r="2963" spans="1:12" x14ac:dyDescent="0.25">
      <c r="A2963" s="35" t="s">
        <v>148</v>
      </c>
      <c r="B2963" t="s">
        <v>107</v>
      </c>
      <c r="C2963">
        <v>1</v>
      </c>
      <c r="D2963" t="s">
        <v>148</v>
      </c>
      <c r="E2963">
        <v>523417</v>
      </c>
      <c r="F2963" t="s">
        <v>121</v>
      </c>
      <c r="G2963" t="s">
        <v>129</v>
      </c>
      <c r="H2963" t="s">
        <v>148</v>
      </c>
      <c r="I2963" t="s">
        <v>148</v>
      </c>
      <c r="J2963" t="s">
        <v>148</v>
      </c>
      <c r="K2963" t="s">
        <v>148</v>
      </c>
      <c r="L2963" s="35" t="e">
        <v>#VALUE!</v>
      </c>
    </row>
    <row r="2964" spans="1:12" x14ac:dyDescent="0.25">
      <c r="A2964" s="35" t="s">
        <v>148</v>
      </c>
      <c r="B2964" t="s">
        <v>107</v>
      </c>
      <c r="C2964">
        <v>1</v>
      </c>
      <c r="D2964" t="s">
        <v>148</v>
      </c>
      <c r="E2964">
        <v>865109</v>
      </c>
      <c r="F2964" t="s">
        <v>126</v>
      </c>
      <c r="G2964" t="s">
        <v>134</v>
      </c>
      <c r="H2964" t="s">
        <v>148</v>
      </c>
      <c r="I2964" t="s">
        <v>148</v>
      </c>
      <c r="J2964" t="s">
        <v>148</v>
      </c>
      <c r="K2964" t="s">
        <v>148</v>
      </c>
      <c r="L2964" s="35" t="e">
        <v>#VALUE!</v>
      </c>
    </row>
    <row r="2965" spans="1:12" x14ac:dyDescent="0.25">
      <c r="A2965" s="35" t="s">
        <v>148</v>
      </c>
      <c r="B2965" t="s">
        <v>107</v>
      </c>
      <c r="C2965">
        <v>1</v>
      </c>
      <c r="D2965" t="s">
        <v>148</v>
      </c>
      <c r="E2965">
        <v>219098</v>
      </c>
      <c r="F2965" t="s">
        <v>122</v>
      </c>
      <c r="G2965" t="s">
        <v>146</v>
      </c>
      <c r="H2965" t="s">
        <v>148</v>
      </c>
      <c r="I2965" t="s">
        <v>148</v>
      </c>
      <c r="J2965" t="s">
        <v>148</v>
      </c>
      <c r="K2965" t="s">
        <v>148</v>
      </c>
      <c r="L2965" s="35" t="e">
        <v>#VALUE!</v>
      </c>
    </row>
    <row r="2966" spans="1:12" x14ac:dyDescent="0.25">
      <c r="A2966" s="35" t="s">
        <v>148</v>
      </c>
      <c r="B2966" t="s">
        <v>107</v>
      </c>
      <c r="C2966">
        <v>1</v>
      </c>
      <c r="D2966" t="s">
        <v>148</v>
      </c>
      <c r="E2966">
        <v>755129</v>
      </c>
      <c r="F2966" t="s">
        <v>127</v>
      </c>
      <c r="G2966" t="s">
        <v>143</v>
      </c>
      <c r="H2966" t="s">
        <v>148</v>
      </c>
      <c r="I2966" t="s">
        <v>148</v>
      </c>
      <c r="J2966" t="s">
        <v>148</v>
      </c>
      <c r="K2966" t="s">
        <v>148</v>
      </c>
      <c r="L2966" s="35" t="e">
        <v>#VALUE!</v>
      </c>
    </row>
    <row r="2967" spans="1:12" x14ac:dyDescent="0.25">
      <c r="A2967" s="35" t="s">
        <v>148</v>
      </c>
      <c r="B2967" t="s">
        <v>107</v>
      </c>
      <c r="C2967">
        <v>1</v>
      </c>
      <c r="D2967" t="s">
        <v>148</v>
      </c>
      <c r="E2967">
        <v>632722</v>
      </c>
      <c r="F2967" t="s">
        <v>127</v>
      </c>
      <c r="G2967" t="s">
        <v>135</v>
      </c>
      <c r="H2967" t="s">
        <v>148</v>
      </c>
      <c r="I2967" t="s">
        <v>148</v>
      </c>
      <c r="J2967" t="s">
        <v>148</v>
      </c>
      <c r="K2967" t="s">
        <v>148</v>
      </c>
      <c r="L2967" s="35" t="e">
        <v>#VALUE!</v>
      </c>
    </row>
    <row r="2968" spans="1:12" x14ac:dyDescent="0.25">
      <c r="A2968" s="35" t="s">
        <v>148</v>
      </c>
      <c r="B2968" t="s">
        <v>107</v>
      </c>
      <c r="C2968">
        <v>1</v>
      </c>
      <c r="D2968" t="s">
        <v>148</v>
      </c>
      <c r="E2968">
        <v>712468</v>
      </c>
      <c r="F2968" t="s">
        <v>125</v>
      </c>
      <c r="G2968" t="s">
        <v>145</v>
      </c>
      <c r="H2968" t="s">
        <v>148</v>
      </c>
      <c r="I2968" t="s">
        <v>148</v>
      </c>
      <c r="J2968" t="s">
        <v>148</v>
      </c>
      <c r="K2968" t="s">
        <v>148</v>
      </c>
      <c r="L2968" s="35" t="e">
        <v>#VALUE!</v>
      </c>
    </row>
    <row r="2969" spans="1:12" x14ac:dyDescent="0.25">
      <c r="A2969" s="35" t="s">
        <v>148</v>
      </c>
      <c r="B2969" t="s">
        <v>107</v>
      </c>
      <c r="C2969">
        <v>1</v>
      </c>
      <c r="D2969" t="s">
        <v>148</v>
      </c>
      <c r="E2969">
        <v>625838</v>
      </c>
      <c r="F2969" t="s">
        <v>119</v>
      </c>
      <c r="G2969" t="s">
        <v>131</v>
      </c>
      <c r="H2969" t="s">
        <v>148</v>
      </c>
      <c r="I2969" t="s">
        <v>148</v>
      </c>
      <c r="J2969" t="s">
        <v>148</v>
      </c>
      <c r="K2969" t="s">
        <v>148</v>
      </c>
      <c r="L2969" s="35" t="e">
        <v>#VALUE!</v>
      </c>
    </row>
    <row r="2970" spans="1:12" x14ac:dyDescent="0.25">
      <c r="A2970" s="35" t="s">
        <v>148</v>
      </c>
      <c r="B2970" t="s">
        <v>107</v>
      </c>
      <c r="C2970">
        <v>1</v>
      </c>
      <c r="D2970" t="s">
        <v>148</v>
      </c>
      <c r="E2970">
        <v>965764</v>
      </c>
      <c r="F2970" t="s">
        <v>116</v>
      </c>
      <c r="G2970" t="s">
        <v>140</v>
      </c>
      <c r="H2970" t="s">
        <v>148</v>
      </c>
      <c r="I2970" t="s">
        <v>148</v>
      </c>
      <c r="J2970" t="s">
        <v>148</v>
      </c>
      <c r="K2970" t="s">
        <v>148</v>
      </c>
      <c r="L2970" s="35" t="e">
        <v>#VALUE!</v>
      </c>
    </row>
    <row r="2971" spans="1:12" x14ac:dyDescent="0.25">
      <c r="A2971" s="35" t="s">
        <v>148</v>
      </c>
      <c r="B2971" t="s">
        <v>107</v>
      </c>
      <c r="C2971">
        <v>1</v>
      </c>
      <c r="D2971" t="s">
        <v>148</v>
      </c>
      <c r="E2971">
        <v>961610</v>
      </c>
      <c r="F2971" t="s">
        <v>121</v>
      </c>
      <c r="G2971" t="s">
        <v>145</v>
      </c>
      <c r="H2971" t="s">
        <v>148</v>
      </c>
      <c r="I2971" t="s">
        <v>148</v>
      </c>
      <c r="J2971" t="s">
        <v>148</v>
      </c>
      <c r="K2971" t="s">
        <v>148</v>
      </c>
      <c r="L2971" s="35" t="e">
        <v>#VALUE!</v>
      </c>
    </row>
    <row r="2972" spans="1:12" x14ac:dyDescent="0.25">
      <c r="A2972" s="35" t="s">
        <v>148</v>
      </c>
      <c r="B2972" t="s">
        <v>107</v>
      </c>
      <c r="C2972">
        <v>1</v>
      </c>
      <c r="D2972" t="s">
        <v>148</v>
      </c>
      <c r="E2972">
        <v>847242</v>
      </c>
      <c r="F2972" t="s">
        <v>124</v>
      </c>
      <c r="G2972" t="s">
        <v>128</v>
      </c>
      <c r="H2972" t="s">
        <v>148</v>
      </c>
      <c r="I2972" t="s">
        <v>148</v>
      </c>
      <c r="J2972" t="s">
        <v>148</v>
      </c>
      <c r="K2972" t="s">
        <v>148</v>
      </c>
      <c r="L2972" s="35" t="e">
        <v>#VALUE!</v>
      </c>
    </row>
    <row r="2973" spans="1:12" x14ac:dyDescent="0.25">
      <c r="A2973" s="35" t="s">
        <v>148</v>
      </c>
      <c r="B2973" t="s">
        <v>107</v>
      </c>
      <c r="C2973">
        <v>1</v>
      </c>
      <c r="D2973" t="s">
        <v>148</v>
      </c>
      <c r="E2973">
        <v>131398</v>
      </c>
      <c r="F2973" t="s">
        <v>118</v>
      </c>
      <c r="G2973" t="s">
        <v>146</v>
      </c>
      <c r="H2973" t="s">
        <v>148</v>
      </c>
      <c r="I2973" t="s">
        <v>148</v>
      </c>
      <c r="J2973" t="s">
        <v>148</v>
      </c>
      <c r="K2973" t="s">
        <v>148</v>
      </c>
      <c r="L2973" s="35" t="e">
        <v>#VALUE!</v>
      </c>
    </row>
    <row r="2974" spans="1:12" x14ac:dyDescent="0.25">
      <c r="A2974" s="35" t="s">
        <v>148</v>
      </c>
      <c r="B2974" t="s">
        <v>107</v>
      </c>
      <c r="C2974">
        <v>1</v>
      </c>
      <c r="D2974" t="s">
        <v>148</v>
      </c>
      <c r="E2974">
        <v>492710</v>
      </c>
      <c r="F2974" t="s">
        <v>116</v>
      </c>
      <c r="G2974" t="s">
        <v>136</v>
      </c>
      <c r="H2974" t="s">
        <v>148</v>
      </c>
      <c r="I2974" t="s">
        <v>148</v>
      </c>
      <c r="J2974" t="s">
        <v>148</v>
      </c>
      <c r="K2974" t="s">
        <v>148</v>
      </c>
      <c r="L2974" s="35" t="e">
        <v>#VALUE!</v>
      </c>
    </row>
    <row r="2975" spans="1:12" x14ac:dyDescent="0.25">
      <c r="A2975" s="35" t="s">
        <v>148</v>
      </c>
      <c r="B2975" t="s">
        <v>107</v>
      </c>
      <c r="C2975">
        <v>1</v>
      </c>
      <c r="D2975" t="s">
        <v>148</v>
      </c>
      <c r="E2975">
        <v>779374</v>
      </c>
      <c r="F2975" t="s">
        <v>117</v>
      </c>
      <c r="G2975" t="s">
        <v>137</v>
      </c>
      <c r="H2975" t="s">
        <v>148</v>
      </c>
      <c r="I2975" t="s">
        <v>148</v>
      </c>
      <c r="J2975" t="s">
        <v>148</v>
      </c>
      <c r="K2975" t="s">
        <v>148</v>
      </c>
      <c r="L2975" s="35" t="e">
        <v>#VALUE!</v>
      </c>
    </row>
    <row r="2976" spans="1:12" x14ac:dyDescent="0.25">
      <c r="A2976" s="35" t="s">
        <v>148</v>
      </c>
      <c r="B2976" t="s">
        <v>107</v>
      </c>
      <c r="C2976">
        <v>1</v>
      </c>
      <c r="D2976" t="s">
        <v>148</v>
      </c>
      <c r="E2976">
        <v>690569</v>
      </c>
      <c r="F2976" t="s">
        <v>121</v>
      </c>
      <c r="G2976" t="s">
        <v>133</v>
      </c>
      <c r="H2976" t="s">
        <v>148</v>
      </c>
      <c r="I2976" t="s">
        <v>148</v>
      </c>
      <c r="J2976" t="s">
        <v>148</v>
      </c>
      <c r="K2976" t="s">
        <v>148</v>
      </c>
      <c r="L2976" s="35" t="e">
        <v>#VALUE!</v>
      </c>
    </row>
    <row r="2977" spans="1:12" x14ac:dyDescent="0.25">
      <c r="A2977" s="35" t="s">
        <v>148</v>
      </c>
      <c r="B2977" t="s">
        <v>107</v>
      </c>
      <c r="C2977">
        <v>1</v>
      </c>
      <c r="D2977" t="s">
        <v>148</v>
      </c>
      <c r="E2977">
        <v>810972</v>
      </c>
      <c r="F2977" t="s">
        <v>124</v>
      </c>
      <c r="G2977" t="s">
        <v>136</v>
      </c>
      <c r="H2977" t="s">
        <v>148</v>
      </c>
      <c r="I2977" t="s">
        <v>148</v>
      </c>
      <c r="J2977" t="s">
        <v>148</v>
      </c>
      <c r="K2977" t="s">
        <v>148</v>
      </c>
      <c r="L2977" s="35" t="e">
        <v>#VALUE!</v>
      </c>
    </row>
    <row r="2978" spans="1:12" x14ac:dyDescent="0.25">
      <c r="A2978" s="35" t="s">
        <v>148</v>
      </c>
      <c r="B2978" t="s">
        <v>107</v>
      </c>
      <c r="C2978">
        <v>1</v>
      </c>
      <c r="D2978" t="s">
        <v>148</v>
      </c>
      <c r="E2978">
        <v>748721</v>
      </c>
      <c r="F2978" t="s">
        <v>126</v>
      </c>
      <c r="G2978" t="s">
        <v>130</v>
      </c>
      <c r="H2978" t="s">
        <v>148</v>
      </c>
      <c r="I2978" t="s">
        <v>148</v>
      </c>
      <c r="J2978" t="s">
        <v>148</v>
      </c>
      <c r="K2978" t="s">
        <v>148</v>
      </c>
      <c r="L2978" s="35" t="e">
        <v>#VALUE!</v>
      </c>
    </row>
    <row r="2979" spans="1:12" x14ac:dyDescent="0.25">
      <c r="A2979" s="35" t="s">
        <v>148</v>
      </c>
      <c r="B2979" t="s">
        <v>107</v>
      </c>
      <c r="C2979">
        <v>1</v>
      </c>
      <c r="D2979" t="s">
        <v>148</v>
      </c>
      <c r="E2979">
        <v>808818</v>
      </c>
      <c r="F2979" t="s">
        <v>120</v>
      </c>
      <c r="G2979" t="s">
        <v>140</v>
      </c>
      <c r="H2979" t="s">
        <v>148</v>
      </c>
      <c r="I2979" t="s">
        <v>148</v>
      </c>
      <c r="J2979" t="s">
        <v>148</v>
      </c>
      <c r="K2979" t="s">
        <v>148</v>
      </c>
      <c r="L2979" s="35" t="e">
        <v>#VALUE!</v>
      </c>
    </row>
    <row r="2980" spans="1:12" x14ac:dyDescent="0.25">
      <c r="A2980" s="35" t="s">
        <v>148</v>
      </c>
      <c r="B2980" t="s">
        <v>107</v>
      </c>
      <c r="C2980">
        <v>1</v>
      </c>
      <c r="D2980" t="s">
        <v>148</v>
      </c>
      <c r="E2980">
        <v>761844</v>
      </c>
      <c r="F2980" t="s">
        <v>126</v>
      </c>
      <c r="G2980" t="s">
        <v>138</v>
      </c>
      <c r="H2980" t="s">
        <v>148</v>
      </c>
      <c r="I2980" t="s">
        <v>148</v>
      </c>
      <c r="J2980" t="s">
        <v>148</v>
      </c>
      <c r="K2980" t="s">
        <v>148</v>
      </c>
      <c r="L2980" s="35" t="e">
        <v>#VALUE!</v>
      </c>
    </row>
    <row r="2981" spans="1:12" x14ac:dyDescent="0.25">
      <c r="A2981" s="35" t="s">
        <v>148</v>
      </c>
      <c r="B2981" t="s">
        <v>107</v>
      </c>
      <c r="C2981">
        <v>1</v>
      </c>
      <c r="D2981" t="s">
        <v>148</v>
      </c>
      <c r="E2981">
        <v>996284</v>
      </c>
      <c r="F2981" t="s">
        <v>126</v>
      </c>
      <c r="G2981" t="s">
        <v>134</v>
      </c>
      <c r="H2981" t="s">
        <v>148</v>
      </c>
      <c r="I2981" t="s">
        <v>148</v>
      </c>
      <c r="J2981" t="s">
        <v>148</v>
      </c>
      <c r="K2981" t="s">
        <v>148</v>
      </c>
      <c r="L2981" s="35" t="e">
        <v>#VALUE!</v>
      </c>
    </row>
    <row r="2982" spans="1:12" x14ac:dyDescent="0.25">
      <c r="A2982" s="35" t="s">
        <v>148</v>
      </c>
      <c r="B2982" t="s">
        <v>107</v>
      </c>
      <c r="C2982">
        <v>1</v>
      </c>
      <c r="D2982" t="s">
        <v>148</v>
      </c>
      <c r="E2982">
        <v>881611</v>
      </c>
      <c r="F2982" t="s">
        <v>123</v>
      </c>
      <c r="G2982" t="s">
        <v>131</v>
      </c>
      <c r="H2982" t="s">
        <v>148</v>
      </c>
      <c r="I2982" t="s">
        <v>148</v>
      </c>
      <c r="J2982" t="s">
        <v>148</v>
      </c>
      <c r="K2982" t="s">
        <v>148</v>
      </c>
      <c r="L2982" s="35" t="e">
        <v>#VALUE!</v>
      </c>
    </row>
    <row r="2983" spans="1:12" x14ac:dyDescent="0.25">
      <c r="A2983" s="35" t="s">
        <v>148</v>
      </c>
      <c r="B2983" t="s">
        <v>107</v>
      </c>
      <c r="C2983">
        <v>1</v>
      </c>
      <c r="D2983" t="s">
        <v>148</v>
      </c>
      <c r="E2983">
        <v>964595</v>
      </c>
      <c r="F2983" t="s">
        <v>124</v>
      </c>
      <c r="G2983" t="s">
        <v>132</v>
      </c>
      <c r="H2983" t="s">
        <v>148</v>
      </c>
      <c r="I2983" t="s">
        <v>148</v>
      </c>
      <c r="J2983" t="s">
        <v>148</v>
      </c>
      <c r="K2983" t="s">
        <v>148</v>
      </c>
      <c r="L2983" s="35" t="e">
        <v>#VALUE!</v>
      </c>
    </row>
    <row r="2984" spans="1:12" x14ac:dyDescent="0.25">
      <c r="A2984" s="35" t="s">
        <v>148</v>
      </c>
      <c r="B2984" t="s">
        <v>107</v>
      </c>
      <c r="C2984">
        <v>1</v>
      </c>
      <c r="D2984" t="s">
        <v>148</v>
      </c>
      <c r="E2984">
        <v>154518</v>
      </c>
      <c r="F2984" t="s">
        <v>118</v>
      </c>
      <c r="G2984" t="s">
        <v>130</v>
      </c>
      <c r="H2984" t="s">
        <v>148</v>
      </c>
      <c r="I2984" t="s">
        <v>148</v>
      </c>
      <c r="J2984" t="s">
        <v>148</v>
      </c>
      <c r="K2984" t="s">
        <v>148</v>
      </c>
      <c r="L2984" s="35" t="e">
        <v>#VALUE!</v>
      </c>
    </row>
    <row r="2985" spans="1:12" x14ac:dyDescent="0.25">
      <c r="A2985" s="35" t="s">
        <v>148</v>
      </c>
      <c r="B2985" t="s">
        <v>107</v>
      </c>
      <c r="C2985">
        <v>1</v>
      </c>
      <c r="D2985" t="s">
        <v>148</v>
      </c>
      <c r="E2985">
        <v>137556</v>
      </c>
      <c r="F2985" t="s">
        <v>122</v>
      </c>
      <c r="G2985" t="s">
        <v>146</v>
      </c>
      <c r="H2985" t="s">
        <v>148</v>
      </c>
      <c r="I2985" t="s">
        <v>148</v>
      </c>
      <c r="J2985" t="s">
        <v>148</v>
      </c>
      <c r="K2985" t="s">
        <v>148</v>
      </c>
      <c r="L2985" s="35" t="e">
        <v>#VALUE!</v>
      </c>
    </row>
    <row r="2986" spans="1:12" x14ac:dyDescent="0.25">
      <c r="A2986" s="35" t="s">
        <v>148</v>
      </c>
      <c r="B2986" t="s">
        <v>107</v>
      </c>
      <c r="C2986">
        <v>1</v>
      </c>
      <c r="D2986" t="s">
        <v>148</v>
      </c>
      <c r="E2986">
        <v>662691</v>
      </c>
      <c r="F2986" t="s">
        <v>125</v>
      </c>
      <c r="G2986" t="s">
        <v>129</v>
      </c>
      <c r="H2986" t="s">
        <v>148</v>
      </c>
      <c r="I2986" t="s">
        <v>148</v>
      </c>
      <c r="J2986" t="s">
        <v>148</v>
      </c>
      <c r="K2986" t="s">
        <v>148</v>
      </c>
      <c r="L2986" s="35" t="e">
        <v>#VALUE!</v>
      </c>
    </row>
    <row r="2987" spans="1:12" x14ac:dyDescent="0.25">
      <c r="A2987" s="35" t="s">
        <v>148</v>
      </c>
      <c r="B2987" t="s">
        <v>107</v>
      </c>
      <c r="C2987">
        <v>1</v>
      </c>
      <c r="D2987" t="s">
        <v>148</v>
      </c>
      <c r="E2987">
        <v>392024</v>
      </c>
      <c r="F2987" t="s">
        <v>125</v>
      </c>
      <c r="G2987" t="s">
        <v>141</v>
      </c>
      <c r="H2987" t="s">
        <v>148</v>
      </c>
      <c r="I2987" t="s">
        <v>148</v>
      </c>
      <c r="J2987" t="s">
        <v>148</v>
      </c>
      <c r="K2987" t="s">
        <v>148</v>
      </c>
      <c r="L2987" s="35" t="e">
        <v>#VALUE!</v>
      </c>
    </row>
    <row r="2988" spans="1:12" x14ac:dyDescent="0.25">
      <c r="A2988" s="35" t="s">
        <v>148</v>
      </c>
      <c r="B2988" t="s">
        <v>107</v>
      </c>
      <c r="C2988">
        <v>1</v>
      </c>
      <c r="D2988" t="s">
        <v>148</v>
      </c>
      <c r="E2988">
        <v>570806</v>
      </c>
      <c r="F2988" t="s">
        <v>121</v>
      </c>
      <c r="G2988" t="s">
        <v>129</v>
      </c>
      <c r="H2988" t="s">
        <v>148</v>
      </c>
      <c r="I2988" t="s">
        <v>148</v>
      </c>
      <c r="J2988" t="s">
        <v>148</v>
      </c>
      <c r="K2988" t="s">
        <v>148</v>
      </c>
      <c r="L2988" s="35" t="e">
        <v>#VALUE!</v>
      </c>
    </row>
    <row r="2989" spans="1:12" x14ac:dyDescent="0.25">
      <c r="A2989" s="35" t="s">
        <v>148</v>
      </c>
      <c r="B2989" t="s">
        <v>107</v>
      </c>
      <c r="C2989">
        <v>1</v>
      </c>
      <c r="D2989" t="s">
        <v>148</v>
      </c>
      <c r="E2989">
        <v>449312</v>
      </c>
      <c r="F2989" t="s">
        <v>118</v>
      </c>
      <c r="G2989" t="s">
        <v>138</v>
      </c>
      <c r="H2989" t="s">
        <v>148</v>
      </c>
      <c r="I2989" t="s">
        <v>148</v>
      </c>
      <c r="J2989" t="s">
        <v>148</v>
      </c>
      <c r="K2989" t="s">
        <v>148</v>
      </c>
      <c r="L2989" s="35" t="e">
        <v>#VALUE!</v>
      </c>
    </row>
    <row r="2990" spans="1:12" x14ac:dyDescent="0.25">
      <c r="A2990" s="35" t="s">
        <v>148</v>
      </c>
      <c r="B2990" t="s">
        <v>107</v>
      </c>
      <c r="C2990">
        <v>1</v>
      </c>
      <c r="D2990" t="s">
        <v>148</v>
      </c>
      <c r="E2990">
        <v>830071</v>
      </c>
      <c r="F2990" t="s">
        <v>124</v>
      </c>
      <c r="G2990" t="s">
        <v>144</v>
      </c>
      <c r="H2990" t="s">
        <v>148</v>
      </c>
      <c r="I2990" t="s">
        <v>148</v>
      </c>
      <c r="J2990" t="s">
        <v>148</v>
      </c>
      <c r="K2990" t="s">
        <v>148</v>
      </c>
      <c r="L2990" s="35" t="e">
        <v>#VALUE!</v>
      </c>
    </row>
    <row r="2991" spans="1:12" x14ac:dyDescent="0.25">
      <c r="A2991" s="35" t="s">
        <v>148</v>
      </c>
      <c r="B2991" t="s">
        <v>107</v>
      </c>
      <c r="C2991">
        <v>1</v>
      </c>
      <c r="D2991" t="s">
        <v>148</v>
      </c>
      <c r="E2991">
        <v>964196</v>
      </c>
      <c r="F2991" t="s">
        <v>122</v>
      </c>
      <c r="G2991" t="s">
        <v>134</v>
      </c>
      <c r="H2991" t="s">
        <v>148</v>
      </c>
      <c r="I2991" t="s">
        <v>148</v>
      </c>
      <c r="J2991" t="s">
        <v>148</v>
      </c>
      <c r="K2991" t="s">
        <v>148</v>
      </c>
      <c r="L2991" s="35" t="e">
        <v>#VALUE!</v>
      </c>
    </row>
    <row r="2992" spans="1:12" x14ac:dyDescent="0.25">
      <c r="A2992" s="35" t="s">
        <v>148</v>
      </c>
      <c r="B2992" t="s">
        <v>107</v>
      </c>
      <c r="C2992">
        <v>1</v>
      </c>
      <c r="D2992" t="s">
        <v>148</v>
      </c>
      <c r="E2992">
        <v>595150</v>
      </c>
      <c r="F2992" t="s">
        <v>116</v>
      </c>
      <c r="G2992" t="s">
        <v>140</v>
      </c>
      <c r="H2992" t="s">
        <v>148</v>
      </c>
      <c r="I2992" t="s">
        <v>148</v>
      </c>
      <c r="J2992" t="s">
        <v>148</v>
      </c>
      <c r="K2992" t="s">
        <v>148</v>
      </c>
      <c r="L2992" s="35" t="e">
        <v>#VALUE!</v>
      </c>
    </row>
    <row r="2993" spans="1:12" x14ac:dyDescent="0.25">
      <c r="A2993" s="35" t="s">
        <v>148</v>
      </c>
      <c r="B2993" t="s">
        <v>107</v>
      </c>
      <c r="C2993">
        <v>1</v>
      </c>
      <c r="D2993" t="s">
        <v>148</v>
      </c>
      <c r="E2993">
        <v>731537</v>
      </c>
      <c r="F2993" t="s">
        <v>119</v>
      </c>
      <c r="G2993" t="s">
        <v>131</v>
      </c>
      <c r="H2993" t="s">
        <v>148</v>
      </c>
      <c r="I2993" t="s">
        <v>148</v>
      </c>
      <c r="J2993" t="s">
        <v>148</v>
      </c>
      <c r="K2993" t="s">
        <v>148</v>
      </c>
      <c r="L2993" s="35" t="e">
        <v>#VALUE!</v>
      </c>
    </row>
    <row r="2994" spans="1:12" x14ac:dyDescent="0.25">
      <c r="A2994" s="35" t="s">
        <v>148</v>
      </c>
      <c r="B2994" t="s">
        <v>107</v>
      </c>
      <c r="C2994">
        <v>1</v>
      </c>
      <c r="D2994" t="s">
        <v>148</v>
      </c>
      <c r="E2994">
        <v>384820</v>
      </c>
      <c r="F2994" t="s">
        <v>120</v>
      </c>
      <c r="G2994" t="s">
        <v>132</v>
      </c>
      <c r="H2994" t="s">
        <v>148</v>
      </c>
      <c r="I2994" t="s">
        <v>148</v>
      </c>
      <c r="J2994" t="s">
        <v>148</v>
      </c>
      <c r="K2994" t="s">
        <v>148</v>
      </c>
      <c r="L2994" s="35" t="e">
        <v>#VALUE!</v>
      </c>
    </row>
    <row r="2995" spans="1:12" x14ac:dyDescent="0.25">
      <c r="A2995" s="35" t="s">
        <v>148</v>
      </c>
      <c r="B2995" t="s">
        <v>107</v>
      </c>
      <c r="C2995">
        <v>1</v>
      </c>
      <c r="D2995" t="s">
        <v>148</v>
      </c>
      <c r="E2995">
        <v>184391</v>
      </c>
      <c r="F2995" t="s">
        <v>121</v>
      </c>
      <c r="G2995" t="s">
        <v>133</v>
      </c>
      <c r="H2995" t="s">
        <v>148</v>
      </c>
      <c r="I2995" t="s">
        <v>148</v>
      </c>
      <c r="J2995" t="s">
        <v>148</v>
      </c>
      <c r="K2995" t="s">
        <v>148</v>
      </c>
      <c r="L2995" s="35" t="e">
        <v>#VALUE!</v>
      </c>
    </row>
    <row r="2996" spans="1:12" x14ac:dyDescent="0.25">
      <c r="A2996" s="35" t="s">
        <v>148</v>
      </c>
      <c r="B2996" t="s">
        <v>107</v>
      </c>
      <c r="C2996">
        <v>1</v>
      </c>
      <c r="D2996" t="s">
        <v>148</v>
      </c>
      <c r="E2996">
        <v>214122</v>
      </c>
      <c r="F2996" t="s">
        <v>117</v>
      </c>
      <c r="G2996" t="s">
        <v>141</v>
      </c>
      <c r="H2996" t="s">
        <v>148</v>
      </c>
      <c r="I2996" t="s">
        <v>148</v>
      </c>
      <c r="J2996" t="s">
        <v>148</v>
      </c>
      <c r="K2996" t="s">
        <v>148</v>
      </c>
      <c r="L2996" s="35" t="e">
        <v>#VALUE!</v>
      </c>
    </row>
    <row r="2997" spans="1:12" x14ac:dyDescent="0.25">
      <c r="A2997" s="35" t="s">
        <v>148</v>
      </c>
      <c r="B2997" t="s">
        <v>107</v>
      </c>
      <c r="C2997">
        <v>1</v>
      </c>
      <c r="D2997" t="s">
        <v>148</v>
      </c>
      <c r="E2997">
        <v>279448</v>
      </c>
      <c r="F2997" t="s">
        <v>127</v>
      </c>
      <c r="G2997" t="s">
        <v>131</v>
      </c>
      <c r="H2997" t="s">
        <v>148</v>
      </c>
      <c r="I2997" t="s">
        <v>148</v>
      </c>
      <c r="J2997" t="s">
        <v>148</v>
      </c>
      <c r="K2997" t="s">
        <v>148</v>
      </c>
      <c r="L2997" s="35" t="e">
        <v>#VALUE!</v>
      </c>
    </row>
    <row r="2998" spans="1:12" x14ac:dyDescent="0.25">
      <c r="A2998" s="35" t="s">
        <v>148</v>
      </c>
      <c r="B2998" t="s">
        <v>107</v>
      </c>
      <c r="C2998">
        <v>1</v>
      </c>
      <c r="D2998" t="s">
        <v>148</v>
      </c>
      <c r="E2998">
        <v>307434</v>
      </c>
      <c r="F2998" t="s">
        <v>116</v>
      </c>
      <c r="G2998" t="s">
        <v>132</v>
      </c>
      <c r="H2998" t="s">
        <v>148</v>
      </c>
      <c r="I2998" t="s">
        <v>148</v>
      </c>
      <c r="J2998" t="s">
        <v>148</v>
      </c>
      <c r="K2998" t="s">
        <v>148</v>
      </c>
      <c r="L2998" s="35" t="e">
        <v>#VALUE!</v>
      </c>
    </row>
    <row r="2999" spans="1:12" x14ac:dyDescent="0.25">
      <c r="A2999" s="35" t="s">
        <v>148</v>
      </c>
      <c r="B2999" t="s">
        <v>107</v>
      </c>
      <c r="C2999">
        <v>1</v>
      </c>
      <c r="D2999" t="s">
        <v>148</v>
      </c>
      <c r="E2999">
        <v>475882</v>
      </c>
      <c r="F2999" t="s">
        <v>118</v>
      </c>
      <c r="G2999" t="s">
        <v>134</v>
      </c>
      <c r="H2999" t="s">
        <v>148</v>
      </c>
      <c r="I2999" t="s">
        <v>148</v>
      </c>
      <c r="J2999" t="s">
        <v>148</v>
      </c>
      <c r="K2999" t="s">
        <v>148</v>
      </c>
      <c r="L2999" s="35" t="e">
        <v>#VALUE!</v>
      </c>
    </row>
    <row r="3000" spans="1:12" x14ac:dyDescent="0.25">
      <c r="A3000" s="35" t="s">
        <v>148</v>
      </c>
      <c r="B3000" t="s">
        <v>107</v>
      </c>
      <c r="C3000">
        <v>1</v>
      </c>
      <c r="D3000" t="s">
        <v>148</v>
      </c>
      <c r="E3000">
        <v>978780</v>
      </c>
      <c r="F3000" t="s">
        <v>120</v>
      </c>
      <c r="G3000" t="s">
        <v>136</v>
      </c>
      <c r="H3000" t="s">
        <v>148</v>
      </c>
      <c r="I3000" t="s">
        <v>148</v>
      </c>
      <c r="J3000" t="s">
        <v>148</v>
      </c>
      <c r="K3000" t="s">
        <v>148</v>
      </c>
      <c r="L3000" s="35" t="e">
        <v>#VALUE!</v>
      </c>
    </row>
    <row r="3001" spans="1:12" x14ac:dyDescent="0.25">
      <c r="A3001" s="35" t="s">
        <v>148</v>
      </c>
      <c r="B3001" t="s">
        <v>107</v>
      </c>
      <c r="C3001">
        <v>1</v>
      </c>
      <c r="D3001" t="s">
        <v>148</v>
      </c>
      <c r="E3001">
        <v>523375</v>
      </c>
      <c r="F3001" t="s">
        <v>126</v>
      </c>
      <c r="G3001" t="s">
        <v>142</v>
      </c>
      <c r="H3001" t="s">
        <v>148</v>
      </c>
      <c r="I3001" t="s">
        <v>148</v>
      </c>
      <c r="J3001" t="s">
        <v>148</v>
      </c>
      <c r="K3001" t="s">
        <v>148</v>
      </c>
      <c r="L3001" s="35" t="e">
        <v>#VALUE!</v>
      </c>
    </row>
    <row r="3002" spans="1:12" x14ac:dyDescent="0.25">
      <c r="A3002" s="35" t="s">
        <v>148</v>
      </c>
      <c r="B3002" t="s">
        <v>107</v>
      </c>
      <c r="C3002">
        <v>1</v>
      </c>
      <c r="D3002" t="s">
        <v>148</v>
      </c>
      <c r="E3002">
        <v>179183</v>
      </c>
      <c r="F3002" t="s">
        <v>120</v>
      </c>
      <c r="G3002" t="s">
        <v>128</v>
      </c>
      <c r="H3002" t="s">
        <v>148</v>
      </c>
      <c r="I3002" t="s">
        <v>148</v>
      </c>
      <c r="J3002" t="s">
        <v>148</v>
      </c>
      <c r="K3002" t="s">
        <v>148</v>
      </c>
      <c r="L3002" s="35" t="e">
        <v>#VALUE!</v>
      </c>
    </row>
    <row r="3003" spans="1:12" x14ac:dyDescent="0.25">
      <c r="A3003" s="35" t="s">
        <v>148</v>
      </c>
      <c r="B3003" t="s">
        <v>107</v>
      </c>
      <c r="C3003">
        <v>1</v>
      </c>
      <c r="D3003" t="s">
        <v>148</v>
      </c>
      <c r="E3003">
        <v>300134</v>
      </c>
      <c r="F3003" t="s">
        <v>118</v>
      </c>
      <c r="G3003" t="s">
        <v>138</v>
      </c>
      <c r="H3003" t="s">
        <v>148</v>
      </c>
      <c r="I3003" t="s">
        <v>148</v>
      </c>
      <c r="J3003" t="s">
        <v>148</v>
      </c>
      <c r="K3003" t="s">
        <v>148</v>
      </c>
      <c r="L3003" s="35" t="e">
        <v>#VALUE!</v>
      </c>
    </row>
    <row r="3004" spans="1:12" x14ac:dyDescent="0.25">
      <c r="A3004" s="35" t="s">
        <v>148</v>
      </c>
      <c r="B3004" t="s">
        <v>107</v>
      </c>
      <c r="C3004">
        <v>1</v>
      </c>
      <c r="D3004" t="s">
        <v>148</v>
      </c>
      <c r="E3004">
        <v>296833</v>
      </c>
      <c r="F3004" t="s">
        <v>119</v>
      </c>
      <c r="G3004" t="s">
        <v>131</v>
      </c>
      <c r="H3004" t="s">
        <v>148</v>
      </c>
      <c r="I3004" t="s">
        <v>148</v>
      </c>
      <c r="J3004" t="s">
        <v>148</v>
      </c>
      <c r="K3004" t="s">
        <v>148</v>
      </c>
      <c r="L3004" s="35" t="e">
        <v>#VALUE!</v>
      </c>
    </row>
    <row r="3005" spans="1:12" x14ac:dyDescent="0.25">
      <c r="A3005" s="35" t="s">
        <v>148</v>
      </c>
      <c r="B3005" t="s">
        <v>107</v>
      </c>
      <c r="C3005">
        <v>1</v>
      </c>
      <c r="D3005" t="s">
        <v>148</v>
      </c>
      <c r="E3005">
        <v>747920</v>
      </c>
      <c r="F3005" t="s">
        <v>116</v>
      </c>
      <c r="G3005" t="s">
        <v>140</v>
      </c>
      <c r="H3005" t="s">
        <v>148</v>
      </c>
      <c r="I3005" t="s">
        <v>148</v>
      </c>
      <c r="J3005" t="s">
        <v>148</v>
      </c>
      <c r="K3005" t="s">
        <v>148</v>
      </c>
      <c r="L3005" s="35" t="e">
        <v>#VALUE!</v>
      </c>
    </row>
    <row r="3006" spans="1:12" x14ac:dyDescent="0.25">
      <c r="A3006" s="35" t="s">
        <v>148</v>
      </c>
      <c r="B3006" t="s">
        <v>107</v>
      </c>
      <c r="C3006">
        <v>1</v>
      </c>
      <c r="D3006" t="s">
        <v>148</v>
      </c>
      <c r="E3006">
        <v>198061</v>
      </c>
      <c r="F3006" t="s">
        <v>127</v>
      </c>
      <c r="G3006" t="s">
        <v>131</v>
      </c>
      <c r="H3006" t="s">
        <v>148</v>
      </c>
      <c r="I3006" t="s">
        <v>148</v>
      </c>
      <c r="J3006" t="s">
        <v>148</v>
      </c>
      <c r="K3006" t="s">
        <v>148</v>
      </c>
      <c r="L3006" s="35" t="e">
        <v>#VALUE!</v>
      </c>
    </row>
    <row r="3007" spans="1:12" x14ac:dyDescent="0.25">
      <c r="A3007" s="35" t="s">
        <v>148</v>
      </c>
      <c r="B3007" t="s">
        <v>107</v>
      </c>
      <c r="C3007">
        <v>1</v>
      </c>
      <c r="D3007" t="s">
        <v>148</v>
      </c>
      <c r="E3007">
        <v>966296</v>
      </c>
      <c r="F3007" t="s">
        <v>120</v>
      </c>
      <c r="G3007" t="s">
        <v>136</v>
      </c>
      <c r="H3007" t="s">
        <v>148</v>
      </c>
      <c r="I3007" t="s">
        <v>148</v>
      </c>
      <c r="J3007" t="s">
        <v>148</v>
      </c>
      <c r="K3007" t="s">
        <v>148</v>
      </c>
      <c r="L3007" s="35" t="e">
        <v>#VALUE!</v>
      </c>
    </row>
    <row r="3008" spans="1:12" x14ac:dyDescent="0.25">
      <c r="A3008" s="35" t="s">
        <v>148</v>
      </c>
      <c r="B3008" t="s">
        <v>107</v>
      </c>
      <c r="C3008">
        <v>1</v>
      </c>
      <c r="D3008" t="s">
        <v>148</v>
      </c>
      <c r="E3008">
        <v>857796</v>
      </c>
      <c r="F3008" t="s">
        <v>123</v>
      </c>
      <c r="G3008" t="s">
        <v>139</v>
      </c>
      <c r="H3008" t="s">
        <v>148</v>
      </c>
      <c r="I3008" t="s">
        <v>148</v>
      </c>
      <c r="J3008" t="s">
        <v>148</v>
      </c>
      <c r="K3008" t="s">
        <v>148</v>
      </c>
      <c r="L3008" s="35" t="e">
        <v>#VALUE!</v>
      </c>
    </row>
    <row r="3009" spans="1:12" x14ac:dyDescent="0.25">
      <c r="A3009" s="35" t="s">
        <v>148</v>
      </c>
      <c r="B3009" t="s">
        <v>107</v>
      </c>
      <c r="C3009">
        <v>1</v>
      </c>
      <c r="D3009" t="s">
        <v>148</v>
      </c>
      <c r="E3009">
        <v>375556</v>
      </c>
      <c r="F3009" t="s">
        <v>121</v>
      </c>
      <c r="G3009" t="s">
        <v>141</v>
      </c>
      <c r="H3009" t="s">
        <v>148</v>
      </c>
      <c r="I3009" t="s">
        <v>148</v>
      </c>
      <c r="J3009" t="s">
        <v>148</v>
      </c>
      <c r="K3009" t="s">
        <v>148</v>
      </c>
      <c r="L3009" s="35" t="e">
        <v>#VALUE!</v>
      </c>
    </row>
    <row r="3010" spans="1:12" x14ac:dyDescent="0.25">
      <c r="A3010" s="35" t="s">
        <v>148</v>
      </c>
      <c r="B3010" t="s">
        <v>107</v>
      </c>
      <c r="C3010">
        <v>1</v>
      </c>
      <c r="D3010" t="s">
        <v>148</v>
      </c>
      <c r="E3010">
        <v>840482</v>
      </c>
      <c r="F3010" t="s">
        <v>119</v>
      </c>
      <c r="G3010" t="s">
        <v>131</v>
      </c>
      <c r="H3010" t="s">
        <v>148</v>
      </c>
      <c r="I3010" t="s">
        <v>148</v>
      </c>
      <c r="J3010" t="s">
        <v>148</v>
      </c>
      <c r="K3010" t="s">
        <v>148</v>
      </c>
      <c r="L3010" s="35" t="e">
        <v>#VALUE!</v>
      </c>
    </row>
    <row r="3011" spans="1:12" x14ac:dyDescent="0.25">
      <c r="A3011" s="35" t="s">
        <v>148</v>
      </c>
      <c r="B3011" t="s">
        <v>107</v>
      </c>
      <c r="C3011">
        <v>1</v>
      </c>
      <c r="D3011" t="s">
        <v>148</v>
      </c>
      <c r="E3011">
        <v>681012</v>
      </c>
      <c r="F3011" t="s">
        <v>120</v>
      </c>
      <c r="G3011" t="s">
        <v>132</v>
      </c>
      <c r="H3011" t="s">
        <v>148</v>
      </c>
      <c r="I3011" t="s">
        <v>148</v>
      </c>
      <c r="J3011" t="s">
        <v>148</v>
      </c>
      <c r="K3011" t="s">
        <v>148</v>
      </c>
      <c r="L3011" s="35" t="e">
        <v>#VALUE!</v>
      </c>
    </row>
    <row r="3012" spans="1:12" x14ac:dyDescent="0.25">
      <c r="A3012" s="35" t="s">
        <v>148</v>
      </c>
      <c r="B3012" t="s">
        <v>107</v>
      </c>
      <c r="C3012">
        <v>1</v>
      </c>
      <c r="D3012" t="s">
        <v>148</v>
      </c>
      <c r="E3012">
        <v>972564</v>
      </c>
      <c r="F3012" t="s">
        <v>116</v>
      </c>
      <c r="G3012" t="s">
        <v>140</v>
      </c>
      <c r="H3012" t="s">
        <v>148</v>
      </c>
      <c r="I3012" t="s">
        <v>148</v>
      </c>
      <c r="J3012" t="s">
        <v>148</v>
      </c>
      <c r="K3012" t="s">
        <v>148</v>
      </c>
      <c r="L3012" s="35" t="e">
        <v>#VALUE!</v>
      </c>
    </row>
    <row r="3013" spans="1:12" x14ac:dyDescent="0.25">
      <c r="A3013" s="35" t="s">
        <v>148</v>
      </c>
      <c r="B3013" t="s">
        <v>107</v>
      </c>
      <c r="C3013">
        <v>1</v>
      </c>
      <c r="D3013" t="s">
        <v>148</v>
      </c>
      <c r="E3013">
        <v>705237</v>
      </c>
      <c r="F3013" t="s">
        <v>123</v>
      </c>
      <c r="G3013" t="s">
        <v>147</v>
      </c>
      <c r="H3013" t="s">
        <v>148</v>
      </c>
      <c r="I3013" t="s">
        <v>148</v>
      </c>
      <c r="J3013" t="s">
        <v>148</v>
      </c>
      <c r="K3013" t="s">
        <v>148</v>
      </c>
      <c r="L3013" s="35" t="e">
        <v>#VALUE!</v>
      </c>
    </row>
    <row r="3014" spans="1:12" x14ac:dyDescent="0.25">
      <c r="A3014" s="35" t="s">
        <v>148</v>
      </c>
      <c r="B3014" t="s">
        <v>107</v>
      </c>
      <c r="C3014">
        <v>1</v>
      </c>
      <c r="D3014" t="s">
        <v>148</v>
      </c>
      <c r="E3014">
        <v>787709</v>
      </c>
      <c r="F3014" t="s">
        <v>127</v>
      </c>
      <c r="G3014" t="s">
        <v>143</v>
      </c>
      <c r="H3014" t="s">
        <v>148</v>
      </c>
      <c r="I3014" t="s">
        <v>148</v>
      </c>
      <c r="J3014" t="s">
        <v>148</v>
      </c>
      <c r="K3014" t="s">
        <v>148</v>
      </c>
      <c r="L3014" s="35" t="e">
        <v>#VALUE!</v>
      </c>
    </row>
    <row r="3015" spans="1:12" x14ac:dyDescent="0.25">
      <c r="A3015" s="35" t="s">
        <v>148</v>
      </c>
      <c r="B3015" t="s">
        <v>107</v>
      </c>
      <c r="C3015">
        <v>1</v>
      </c>
      <c r="D3015" t="s">
        <v>148</v>
      </c>
      <c r="E3015">
        <v>284165</v>
      </c>
      <c r="F3015" t="s">
        <v>118</v>
      </c>
      <c r="G3015" t="s">
        <v>146</v>
      </c>
      <c r="H3015" t="s">
        <v>148</v>
      </c>
      <c r="I3015" t="s">
        <v>148</v>
      </c>
      <c r="J3015" t="s">
        <v>148</v>
      </c>
      <c r="K3015" t="s">
        <v>148</v>
      </c>
      <c r="L3015" s="35" t="e">
        <v>#VALUE!</v>
      </c>
    </row>
    <row r="3016" spans="1:12" x14ac:dyDescent="0.25">
      <c r="A3016" s="35" t="s">
        <v>148</v>
      </c>
      <c r="B3016" t="s">
        <v>107</v>
      </c>
      <c r="C3016">
        <v>1</v>
      </c>
      <c r="D3016" t="s">
        <v>148</v>
      </c>
      <c r="E3016">
        <v>344956</v>
      </c>
      <c r="F3016" t="s">
        <v>116</v>
      </c>
      <c r="G3016" t="s">
        <v>128</v>
      </c>
      <c r="H3016" t="s">
        <v>148</v>
      </c>
      <c r="I3016" t="s">
        <v>148</v>
      </c>
      <c r="J3016" t="s">
        <v>148</v>
      </c>
      <c r="K3016" t="s">
        <v>148</v>
      </c>
      <c r="L3016" s="35" t="e">
        <v>#VALUE!</v>
      </c>
    </row>
    <row r="3017" spans="1:12" x14ac:dyDescent="0.25">
      <c r="A3017" s="35" t="s">
        <v>148</v>
      </c>
      <c r="B3017" t="s">
        <v>107</v>
      </c>
      <c r="C3017">
        <v>1</v>
      </c>
      <c r="D3017" t="s">
        <v>148</v>
      </c>
      <c r="E3017">
        <v>721780</v>
      </c>
      <c r="F3017" t="s">
        <v>123</v>
      </c>
      <c r="G3017" t="s">
        <v>135</v>
      </c>
      <c r="H3017" t="s">
        <v>148</v>
      </c>
      <c r="I3017" t="s">
        <v>148</v>
      </c>
      <c r="J3017" t="s">
        <v>148</v>
      </c>
      <c r="K3017" t="s">
        <v>148</v>
      </c>
      <c r="L3017" s="35" t="e">
        <v>#VALUE!</v>
      </c>
    </row>
    <row r="3018" spans="1:12" x14ac:dyDescent="0.25">
      <c r="A3018" s="35" t="s">
        <v>148</v>
      </c>
      <c r="B3018" t="s">
        <v>107</v>
      </c>
      <c r="C3018">
        <v>1</v>
      </c>
      <c r="D3018" t="s">
        <v>148</v>
      </c>
      <c r="E3018">
        <v>772898</v>
      </c>
      <c r="F3018" t="s">
        <v>120</v>
      </c>
      <c r="G3018" t="s">
        <v>140</v>
      </c>
      <c r="H3018" t="s">
        <v>148</v>
      </c>
      <c r="I3018" t="s">
        <v>148</v>
      </c>
      <c r="J3018" t="s">
        <v>148</v>
      </c>
      <c r="K3018" t="s">
        <v>148</v>
      </c>
      <c r="L3018" s="35" t="e">
        <v>#VALUE!</v>
      </c>
    </row>
    <row r="3019" spans="1:12" x14ac:dyDescent="0.25">
      <c r="A3019" s="35" t="s">
        <v>148</v>
      </c>
      <c r="B3019" t="s">
        <v>107</v>
      </c>
      <c r="C3019">
        <v>1</v>
      </c>
      <c r="D3019" t="s">
        <v>148</v>
      </c>
      <c r="E3019">
        <v>270757</v>
      </c>
      <c r="F3019" t="s">
        <v>117</v>
      </c>
      <c r="G3019" t="s">
        <v>141</v>
      </c>
      <c r="H3019" t="s">
        <v>148</v>
      </c>
      <c r="I3019" t="s">
        <v>148</v>
      </c>
      <c r="J3019" t="s">
        <v>148</v>
      </c>
      <c r="K3019" t="s">
        <v>148</v>
      </c>
      <c r="L3019" s="35" t="e">
        <v>#VALUE!</v>
      </c>
    </row>
    <row r="3020" spans="1:12" x14ac:dyDescent="0.25">
      <c r="A3020" s="35" t="s">
        <v>148</v>
      </c>
      <c r="B3020" t="s">
        <v>107</v>
      </c>
      <c r="C3020">
        <v>1</v>
      </c>
      <c r="D3020" t="s">
        <v>148</v>
      </c>
      <c r="E3020">
        <v>485209</v>
      </c>
      <c r="F3020" t="s">
        <v>124</v>
      </c>
      <c r="G3020" t="s">
        <v>132</v>
      </c>
      <c r="H3020" t="s">
        <v>148</v>
      </c>
      <c r="I3020" t="s">
        <v>148</v>
      </c>
      <c r="J3020" t="s">
        <v>148</v>
      </c>
      <c r="K3020" t="s">
        <v>148</v>
      </c>
      <c r="L3020" s="35" t="e">
        <v>#VALUE!</v>
      </c>
    </row>
    <row r="3021" spans="1:12" x14ac:dyDescent="0.25">
      <c r="A3021" s="35" t="s">
        <v>148</v>
      </c>
      <c r="B3021" t="s">
        <v>107</v>
      </c>
      <c r="C3021">
        <v>1</v>
      </c>
      <c r="D3021" t="s">
        <v>148</v>
      </c>
      <c r="E3021">
        <v>826579</v>
      </c>
      <c r="F3021" t="s">
        <v>124</v>
      </c>
      <c r="G3021" t="s">
        <v>144</v>
      </c>
      <c r="H3021" t="s">
        <v>148</v>
      </c>
      <c r="I3021" t="s">
        <v>148</v>
      </c>
      <c r="J3021" t="s">
        <v>148</v>
      </c>
      <c r="K3021" t="s">
        <v>148</v>
      </c>
      <c r="L3021" s="35" t="e">
        <v>#VALUE!</v>
      </c>
    </row>
    <row r="3022" spans="1:12" x14ac:dyDescent="0.25">
      <c r="A3022" s="35" t="s">
        <v>148</v>
      </c>
      <c r="B3022" t="s">
        <v>107</v>
      </c>
      <c r="C3022">
        <v>1</v>
      </c>
      <c r="D3022" t="s">
        <v>148</v>
      </c>
      <c r="E3022">
        <v>306320</v>
      </c>
      <c r="F3022" t="s">
        <v>125</v>
      </c>
      <c r="G3022" t="s">
        <v>137</v>
      </c>
      <c r="H3022" t="s">
        <v>148</v>
      </c>
      <c r="I3022" t="s">
        <v>148</v>
      </c>
      <c r="J3022" t="s">
        <v>148</v>
      </c>
      <c r="K3022" t="s">
        <v>148</v>
      </c>
      <c r="L3022" s="35" t="e">
        <v>#VALUE!</v>
      </c>
    </row>
    <row r="3023" spans="1:12" x14ac:dyDescent="0.25">
      <c r="A3023" s="35" t="s">
        <v>148</v>
      </c>
      <c r="B3023" t="s">
        <v>107</v>
      </c>
      <c r="C3023">
        <v>1</v>
      </c>
      <c r="D3023" t="s">
        <v>148</v>
      </c>
      <c r="E3023">
        <v>913673</v>
      </c>
      <c r="F3023" t="s">
        <v>122</v>
      </c>
      <c r="G3023" t="s">
        <v>138</v>
      </c>
      <c r="H3023" t="s">
        <v>148</v>
      </c>
      <c r="I3023" t="s">
        <v>148</v>
      </c>
      <c r="J3023" t="s">
        <v>148</v>
      </c>
      <c r="K3023" t="s">
        <v>148</v>
      </c>
      <c r="L3023" s="35" t="e">
        <v>#VALUE!</v>
      </c>
    </row>
    <row r="3024" spans="1:12" x14ac:dyDescent="0.25">
      <c r="A3024" s="35" t="s">
        <v>148</v>
      </c>
      <c r="B3024" t="s">
        <v>107</v>
      </c>
      <c r="C3024">
        <v>1</v>
      </c>
      <c r="D3024" t="s">
        <v>148</v>
      </c>
      <c r="E3024">
        <v>575751</v>
      </c>
      <c r="F3024" t="s">
        <v>123</v>
      </c>
      <c r="G3024" t="s">
        <v>131</v>
      </c>
      <c r="H3024" t="s">
        <v>148</v>
      </c>
      <c r="I3024" t="s">
        <v>148</v>
      </c>
      <c r="J3024" t="s">
        <v>148</v>
      </c>
      <c r="K3024" t="s">
        <v>148</v>
      </c>
      <c r="L3024" s="35" t="e">
        <v>#VALUE!</v>
      </c>
    </row>
    <row r="3025" spans="1:12" x14ac:dyDescent="0.25">
      <c r="A3025" s="35" t="s">
        <v>148</v>
      </c>
      <c r="B3025" t="s">
        <v>107</v>
      </c>
      <c r="C3025">
        <v>1</v>
      </c>
      <c r="D3025" t="s">
        <v>148</v>
      </c>
      <c r="E3025">
        <v>266054</v>
      </c>
      <c r="F3025" t="s">
        <v>117</v>
      </c>
      <c r="G3025" t="s">
        <v>129</v>
      </c>
      <c r="H3025" t="s">
        <v>148</v>
      </c>
      <c r="I3025" t="s">
        <v>148</v>
      </c>
      <c r="J3025" t="s">
        <v>148</v>
      </c>
      <c r="K3025" t="s">
        <v>148</v>
      </c>
      <c r="L3025" s="35" t="e">
        <v>#VALUE!</v>
      </c>
    </row>
    <row r="3026" spans="1:12" x14ac:dyDescent="0.25">
      <c r="A3026" s="35" t="s">
        <v>148</v>
      </c>
      <c r="B3026" t="s">
        <v>107</v>
      </c>
      <c r="C3026">
        <v>1</v>
      </c>
      <c r="D3026" t="s">
        <v>148</v>
      </c>
      <c r="E3026">
        <v>409409</v>
      </c>
      <c r="F3026" t="s">
        <v>124</v>
      </c>
      <c r="G3026" t="s">
        <v>136</v>
      </c>
      <c r="H3026" t="s">
        <v>148</v>
      </c>
      <c r="I3026" t="s">
        <v>148</v>
      </c>
      <c r="J3026" t="s">
        <v>148</v>
      </c>
      <c r="K3026" t="s">
        <v>148</v>
      </c>
      <c r="L3026" s="35" t="e">
        <v>#VALUE!</v>
      </c>
    </row>
    <row r="3027" spans="1:12" x14ac:dyDescent="0.25">
      <c r="A3027" s="35" t="s">
        <v>148</v>
      </c>
      <c r="B3027" t="s">
        <v>107</v>
      </c>
      <c r="C3027">
        <v>1</v>
      </c>
      <c r="D3027" t="s">
        <v>148</v>
      </c>
      <c r="E3027">
        <v>779071</v>
      </c>
      <c r="F3027" t="s">
        <v>124</v>
      </c>
      <c r="G3027" t="s">
        <v>128</v>
      </c>
      <c r="H3027" t="s">
        <v>148</v>
      </c>
      <c r="I3027" t="s">
        <v>148</v>
      </c>
      <c r="J3027" t="s">
        <v>148</v>
      </c>
      <c r="K3027" t="s">
        <v>148</v>
      </c>
      <c r="L3027" s="35" t="e">
        <v>#VALUE!</v>
      </c>
    </row>
    <row r="3028" spans="1:12" x14ac:dyDescent="0.25">
      <c r="A3028" s="35" t="s">
        <v>148</v>
      </c>
      <c r="B3028" t="s">
        <v>107</v>
      </c>
      <c r="C3028">
        <v>1</v>
      </c>
      <c r="D3028" t="s">
        <v>148</v>
      </c>
      <c r="E3028">
        <v>939396</v>
      </c>
      <c r="F3028" t="s">
        <v>125</v>
      </c>
      <c r="G3028" t="s">
        <v>129</v>
      </c>
      <c r="H3028" t="s">
        <v>148</v>
      </c>
      <c r="I3028" t="s">
        <v>148</v>
      </c>
      <c r="J3028" t="s">
        <v>148</v>
      </c>
      <c r="K3028" t="s">
        <v>148</v>
      </c>
      <c r="L3028" s="35" t="e">
        <v>#VALUE!</v>
      </c>
    </row>
    <row r="3029" spans="1:12" x14ac:dyDescent="0.25">
      <c r="A3029" s="35" t="s">
        <v>148</v>
      </c>
      <c r="B3029" t="s">
        <v>107</v>
      </c>
      <c r="C3029">
        <v>1</v>
      </c>
      <c r="D3029" t="s">
        <v>148</v>
      </c>
      <c r="E3029">
        <v>821175</v>
      </c>
      <c r="F3029" t="s">
        <v>122</v>
      </c>
      <c r="G3029" t="s">
        <v>138</v>
      </c>
      <c r="H3029" t="s">
        <v>148</v>
      </c>
      <c r="I3029" t="s">
        <v>148</v>
      </c>
      <c r="J3029" t="s">
        <v>148</v>
      </c>
      <c r="K3029" t="s">
        <v>148</v>
      </c>
      <c r="L3029" s="35" t="e">
        <v>#VALUE!</v>
      </c>
    </row>
    <row r="3030" spans="1:12" x14ac:dyDescent="0.25">
      <c r="A3030" s="35" t="s">
        <v>148</v>
      </c>
      <c r="B3030" t="s">
        <v>107</v>
      </c>
      <c r="C3030">
        <v>1</v>
      </c>
      <c r="D3030" t="s">
        <v>148</v>
      </c>
      <c r="E3030">
        <v>647636</v>
      </c>
      <c r="F3030" t="s">
        <v>121</v>
      </c>
      <c r="G3030" t="s">
        <v>129</v>
      </c>
      <c r="H3030" t="s">
        <v>148</v>
      </c>
      <c r="I3030" t="s">
        <v>148</v>
      </c>
      <c r="J3030" t="s">
        <v>148</v>
      </c>
      <c r="K3030" t="s">
        <v>148</v>
      </c>
      <c r="L3030" s="35" t="e">
        <v>#VALUE!</v>
      </c>
    </row>
    <row r="3031" spans="1:12" x14ac:dyDescent="0.25">
      <c r="A3031" s="35" t="s">
        <v>148</v>
      </c>
      <c r="B3031" t="s">
        <v>107</v>
      </c>
      <c r="C3031">
        <v>1</v>
      </c>
      <c r="D3031" t="s">
        <v>148</v>
      </c>
      <c r="E3031">
        <v>808166</v>
      </c>
      <c r="F3031" t="s">
        <v>126</v>
      </c>
      <c r="G3031" t="s">
        <v>134</v>
      </c>
      <c r="H3031" t="s">
        <v>148</v>
      </c>
      <c r="I3031" t="s">
        <v>148</v>
      </c>
      <c r="J3031" t="s">
        <v>148</v>
      </c>
      <c r="K3031" t="s">
        <v>148</v>
      </c>
      <c r="L3031" s="35" t="e">
        <v>#VALUE!</v>
      </c>
    </row>
    <row r="3032" spans="1:12" x14ac:dyDescent="0.25">
      <c r="A3032" s="35" t="s">
        <v>148</v>
      </c>
      <c r="B3032" t="s">
        <v>107</v>
      </c>
      <c r="C3032">
        <v>1</v>
      </c>
      <c r="D3032" t="s">
        <v>148</v>
      </c>
      <c r="E3032">
        <v>591162</v>
      </c>
      <c r="F3032" t="s">
        <v>127</v>
      </c>
      <c r="G3032" t="s">
        <v>147</v>
      </c>
      <c r="H3032" t="s">
        <v>148</v>
      </c>
      <c r="I3032" t="s">
        <v>148</v>
      </c>
      <c r="J3032" t="s">
        <v>148</v>
      </c>
      <c r="K3032" t="s">
        <v>148</v>
      </c>
      <c r="L3032" s="35" t="e">
        <v>#VALUE!</v>
      </c>
    </row>
    <row r="3033" spans="1:12" x14ac:dyDescent="0.25">
      <c r="A3033" s="35" t="s">
        <v>148</v>
      </c>
      <c r="B3033" t="s">
        <v>107</v>
      </c>
      <c r="C3033">
        <v>1</v>
      </c>
      <c r="D3033" t="s">
        <v>148</v>
      </c>
      <c r="E3033">
        <v>153375</v>
      </c>
      <c r="F3033" t="s">
        <v>124</v>
      </c>
      <c r="G3033" t="s">
        <v>128</v>
      </c>
      <c r="H3033" t="s">
        <v>148</v>
      </c>
      <c r="I3033" t="s">
        <v>148</v>
      </c>
      <c r="J3033" t="s">
        <v>148</v>
      </c>
      <c r="K3033" t="s">
        <v>148</v>
      </c>
      <c r="L3033" s="35" t="e">
        <v>#VALUE!</v>
      </c>
    </row>
    <row r="3034" spans="1:12" x14ac:dyDescent="0.25">
      <c r="A3034" s="35" t="s">
        <v>148</v>
      </c>
      <c r="B3034" t="s">
        <v>107</v>
      </c>
      <c r="C3034">
        <v>1</v>
      </c>
      <c r="D3034" t="s">
        <v>148</v>
      </c>
      <c r="E3034">
        <v>950429</v>
      </c>
      <c r="F3034" t="s">
        <v>119</v>
      </c>
      <c r="G3034" t="s">
        <v>139</v>
      </c>
      <c r="H3034" t="s">
        <v>148</v>
      </c>
      <c r="I3034" t="s">
        <v>148</v>
      </c>
      <c r="J3034" t="s">
        <v>148</v>
      </c>
      <c r="K3034" t="s">
        <v>148</v>
      </c>
      <c r="L3034" s="35" t="e">
        <v>#VALUE!</v>
      </c>
    </row>
    <row r="3035" spans="1:12" x14ac:dyDescent="0.25">
      <c r="A3035" s="35" t="s">
        <v>148</v>
      </c>
      <c r="B3035" t="s">
        <v>107</v>
      </c>
      <c r="C3035">
        <v>1</v>
      </c>
      <c r="D3035" t="s">
        <v>148</v>
      </c>
      <c r="E3035">
        <v>855301</v>
      </c>
      <c r="F3035" t="s">
        <v>118</v>
      </c>
      <c r="G3035" t="s">
        <v>142</v>
      </c>
      <c r="H3035" t="s">
        <v>148</v>
      </c>
      <c r="I3035" t="s">
        <v>148</v>
      </c>
      <c r="J3035" t="s">
        <v>148</v>
      </c>
      <c r="K3035" t="s">
        <v>148</v>
      </c>
      <c r="L3035" s="35" t="e">
        <v>#VALUE!</v>
      </c>
    </row>
    <row r="3036" spans="1:12" x14ac:dyDescent="0.25">
      <c r="A3036" s="35" t="s">
        <v>148</v>
      </c>
      <c r="B3036" t="s">
        <v>107</v>
      </c>
      <c r="C3036">
        <v>1</v>
      </c>
      <c r="D3036" t="s">
        <v>148</v>
      </c>
      <c r="E3036">
        <v>400113</v>
      </c>
      <c r="F3036" t="s">
        <v>123</v>
      </c>
      <c r="G3036" t="s">
        <v>147</v>
      </c>
      <c r="H3036" t="s">
        <v>148</v>
      </c>
      <c r="I3036" t="s">
        <v>148</v>
      </c>
      <c r="J3036" t="s">
        <v>148</v>
      </c>
      <c r="K3036" t="s">
        <v>148</v>
      </c>
      <c r="L3036" s="35" t="e">
        <v>#VALUE!</v>
      </c>
    </row>
    <row r="3037" spans="1:12" x14ac:dyDescent="0.25">
      <c r="A3037" s="35" t="s">
        <v>148</v>
      </c>
      <c r="B3037" t="s">
        <v>107</v>
      </c>
      <c r="C3037">
        <v>1</v>
      </c>
      <c r="D3037" t="s">
        <v>148</v>
      </c>
      <c r="E3037">
        <v>413213</v>
      </c>
      <c r="F3037" t="s">
        <v>119</v>
      </c>
      <c r="G3037" t="s">
        <v>135</v>
      </c>
      <c r="H3037" t="s">
        <v>148</v>
      </c>
      <c r="I3037" t="s">
        <v>148</v>
      </c>
      <c r="J3037" t="s">
        <v>148</v>
      </c>
      <c r="K3037" t="s">
        <v>148</v>
      </c>
      <c r="L3037" s="35" t="e">
        <v>#VALUE!</v>
      </c>
    </row>
    <row r="3038" spans="1:12" x14ac:dyDescent="0.25">
      <c r="A3038" s="35" t="s">
        <v>148</v>
      </c>
      <c r="B3038" t="s">
        <v>107</v>
      </c>
      <c r="C3038">
        <v>1</v>
      </c>
      <c r="D3038" t="s">
        <v>148</v>
      </c>
      <c r="E3038">
        <v>758008</v>
      </c>
      <c r="F3038" t="s">
        <v>122</v>
      </c>
      <c r="G3038" t="s">
        <v>138</v>
      </c>
      <c r="H3038" t="s">
        <v>148</v>
      </c>
      <c r="I3038" t="s">
        <v>148</v>
      </c>
      <c r="J3038" t="s">
        <v>148</v>
      </c>
      <c r="K3038" t="s">
        <v>148</v>
      </c>
      <c r="L3038" s="35" t="e">
        <v>#VALUE!</v>
      </c>
    </row>
    <row r="3039" spans="1:12" x14ac:dyDescent="0.25">
      <c r="A3039" s="35" t="s">
        <v>148</v>
      </c>
      <c r="B3039" t="s">
        <v>107</v>
      </c>
      <c r="C3039">
        <v>1</v>
      </c>
      <c r="D3039" t="s">
        <v>148</v>
      </c>
      <c r="E3039">
        <v>562315</v>
      </c>
      <c r="F3039" t="s">
        <v>122</v>
      </c>
      <c r="G3039" t="s">
        <v>138</v>
      </c>
      <c r="H3039" t="s">
        <v>148</v>
      </c>
      <c r="I3039" t="s">
        <v>148</v>
      </c>
      <c r="J3039" t="s">
        <v>148</v>
      </c>
      <c r="K3039" t="s">
        <v>148</v>
      </c>
      <c r="L3039" s="35" t="e">
        <v>#VALUE!</v>
      </c>
    </row>
    <row r="3040" spans="1:12" x14ac:dyDescent="0.25">
      <c r="A3040" s="35" t="s">
        <v>148</v>
      </c>
      <c r="B3040" t="s">
        <v>107</v>
      </c>
      <c r="C3040">
        <v>1</v>
      </c>
      <c r="D3040" t="s">
        <v>148</v>
      </c>
      <c r="E3040">
        <v>695215</v>
      </c>
      <c r="F3040" t="s">
        <v>117</v>
      </c>
      <c r="G3040" t="s">
        <v>137</v>
      </c>
      <c r="H3040" t="s">
        <v>148</v>
      </c>
      <c r="I3040" t="s">
        <v>148</v>
      </c>
      <c r="J3040" t="s">
        <v>148</v>
      </c>
      <c r="K3040" t="s">
        <v>148</v>
      </c>
      <c r="L3040" s="35" t="e">
        <v>#VALUE!</v>
      </c>
    </row>
    <row r="3041" spans="1:12" x14ac:dyDescent="0.25">
      <c r="A3041" s="35" t="s">
        <v>148</v>
      </c>
      <c r="B3041" t="s">
        <v>107</v>
      </c>
      <c r="C3041">
        <v>1</v>
      </c>
      <c r="D3041" t="s">
        <v>148</v>
      </c>
      <c r="E3041">
        <v>915293</v>
      </c>
      <c r="F3041" t="s">
        <v>118</v>
      </c>
      <c r="G3041" t="s">
        <v>138</v>
      </c>
      <c r="H3041" t="s">
        <v>148</v>
      </c>
      <c r="I3041" t="s">
        <v>148</v>
      </c>
      <c r="J3041" t="s">
        <v>148</v>
      </c>
      <c r="K3041" t="s">
        <v>148</v>
      </c>
      <c r="L3041" s="35" t="e">
        <v>#VALUE!</v>
      </c>
    </row>
    <row r="3042" spans="1:12" x14ac:dyDescent="0.25">
      <c r="A3042" s="35" t="s">
        <v>148</v>
      </c>
      <c r="B3042" t="s">
        <v>107</v>
      </c>
      <c r="C3042">
        <v>1</v>
      </c>
      <c r="D3042" t="s">
        <v>148</v>
      </c>
      <c r="E3042">
        <v>863339</v>
      </c>
      <c r="F3042" t="s">
        <v>123</v>
      </c>
      <c r="G3042" t="s">
        <v>143</v>
      </c>
      <c r="H3042" t="s">
        <v>148</v>
      </c>
      <c r="I3042" t="s">
        <v>148</v>
      </c>
      <c r="J3042" t="s">
        <v>148</v>
      </c>
      <c r="K3042" t="s">
        <v>148</v>
      </c>
      <c r="L3042" s="35" t="e">
        <v>#VALUE!</v>
      </c>
    </row>
    <row r="3043" spans="1:12" x14ac:dyDescent="0.25">
      <c r="A3043" s="35" t="s">
        <v>148</v>
      </c>
      <c r="B3043" t="s">
        <v>107</v>
      </c>
      <c r="C3043">
        <v>1</v>
      </c>
      <c r="D3043" t="s">
        <v>148</v>
      </c>
      <c r="E3043">
        <v>168063</v>
      </c>
      <c r="F3043" t="s">
        <v>126</v>
      </c>
      <c r="G3043" t="s">
        <v>146</v>
      </c>
      <c r="H3043" t="s">
        <v>148</v>
      </c>
      <c r="I3043" t="s">
        <v>148</v>
      </c>
      <c r="J3043" t="s">
        <v>148</v>
      </c>
      <c r="K3043" t="s">
        <v>148</v>
      </c>
      <c r="L3043" s="35" t="e">
        <v>#VALUE!</v>
      </c>
    </row>
    <row r="3044" spans="1:12" x14ac:dyDescent="0.25">
      <c r="A3044" s="35" t="s">
        <v>148</v>
      </c>
      <c r="B3044" t="s">
        <v>107</v>
      </c>
      <c r="C3044">
        <v>1</v>
      </c>
      <c r="D3044" t="s">
        <v>148</v>
      </c>
      <c r="E3044">
        <v>643115</v>
      </c>
      <c r="F3044" t="s">
        <v>124</v>
      </c>
      <c r="G3044" t="s">
        <v>136</v>
      </c>
      <c r="H3044" t="s">
        <v>148</v>
      </c>
      <c r="I3044" t="s">
        <v>148</v>
      </c>
      <c r="J3044" t="s">
        <v>148</v>
      </c>
      <c r="K3044" t="s">
        <v>148</v>
      </c>
      <c r="L3044" s="35" t="e">
        <v>#VALUE!</v>
      </c>
    </row>
    <row r="3045" spans="1:12" x14ac:dyDescent="0.25">
      <c r="A3045" s="35" t="s">
        <v>148</v>
      </c>
      <c r="B3045" t="s">
        <v>107</v>
      </c>
      <c r="C3045">
        <v>1</v>
      </c>
      <c r="D3045" t="s">
        <v>148</v>
      </c>
      <c r="E3045">
        <v>925821</v>
      </c>
      <c r="F3045" t="s">
        <v>122</v>
      </c>
      <c r="G3045" t="s">
        <v>134</v>
      </c>
      <c r="H3045" t="s">
        <v>148</v>
      </c>
      <c r="I3045" t="s">
        <v>148</v>
      </c>
      <c r="J3045" t="s">
        <v>148</v>
      </c>
      <c r="K3045" t="s">
        <v>148</v>
      </c>
      <c r="L3045" s="35" t="e">
        <v>#VALUE!</v>
      </c>
    </row>
    <row r="3046" spans="1:12" x14ac:dyDescent="0.25">
      <c r="A3046" s="35" t="s">
        <v>148</v>
      </c>
      <c r="B3046" t="s">
        <v>107</v>
      </c>
      <c r="C3046">
        <v>1</v>
      </c>
      <c r="D3046" t="s">
        <v>148</v>
      </c>
      <c r="E3046">
        <v>693345</v>
      </c>
      <c r="F3046" t="s">
        <v>125</v>
      </c>
      <c r="G3046" t="s">
        <v>137</v>
      </c>
      <c r="H3046" t="s">
        <v>148</v>
      </c>
      <c r="I3046" t="s">
        <v>148</v>
      </c>
      <c r="J3046" t="s">
        <v>148</v>
      </c>
      <c r="K3046" t="s">
        <v>148</v>
      </c>
      <c r="L3046" s="35" t="e">
        <v>#VALUE!</v>
      </c>
    </row>
    <row r="3047" spans="1:12" x14ac:dyDescent="0.25">
      <c r="A3047" s="35" t="s">
        <v>148</v>
      </c>
      <c r="B3047" t="s">
        <v>107</v>
      </c>
      <c r="C3047">
        <v>1</v>
      </c>
      <c r="D3047" t="s">
        <v>148</v>
      </c>
      <c r="E3047">
        <v>334951</v>
      </c>
      <c r="F3047" t="s">
        <v>124</v>
      </c>
      <c r="G3047" t="s">
        <v>140</v>
      </c>
      <c r="H3047" t="s">
        <v>148</v>
      </c>
      <c r="I3047" t="s">
        <v>148</v>
      </c>
      <c r="J3047" t="s">
        <v>148</v>
      </c>
      <c r="K3047" t="s">
        <v>148</v>
      </c>
      <c r="L3047" s="35" t="e">
        <v>#VALUE!</v>
      </c>
    </row>
    <row r="3048" spans="1:12" x14ac:dyDescent="0.25">
      <c r="A3048" s="35" t="s">
        <v>148</v>
      </c>
      <c r="B3048" t="s">
        <v>107</v>
      </c>
      <c r="C3048">
        <v>1</v>
      </c>
      <c r="D3048" t="s">
        <v>148</v>
      </c>
      <c r="E3048">
        <v>733192</v>
      </c>
      <c r="F3048" t="s">
        <v>119</v>
      </c>
      <c r="G3048" t="s">
        <v>147</v>
      </c>
      <c r="H3048" t="s">
        <v>148</v>
      </c>
      <c r="I3048" t="s">
        <v>148</v>
      </c>
      <c r="J3048" t="s">
        <v>148</v>
      </c>
      <c r="K3048" t="s">
        <v>148</v>
      </c>
      <c r="L3048" s="35" t="e">
        <v>#VALUE!</v>
      </c>
    </row>
    <row r="3049" spans="1:12" x14ac:dyDescent="0.25">
      <c r="A3049" s="35" t="s">
        <v>148</v>
      </c>
      <c r="B3049" t="s">
        <v>107</v>
      </c>
      <c r="C3049">
        <v>1</v>
      </c>
      <c r="D3049" t="s">
        <v>148</v>
      </c>
      <c r="E3049">
        <v>922757</v>
      </c>
      <c r="F3049" t="s">
        <v>126</v>
      </c>
      <c r="G3049" t="s">
        <v>130</v>
      </c>
      <c r="H3049" t="s">
        <v>148</v>
      </c>
      <c r="I3049" t="s">
        <v>148</v>
      </c>
      <c r="J3049" t="s">
        <v>148</v>
      </c>
      <c r="K3049" t="s">
        <v>148</v>
      </c>
      <c r="L3049" s="35" t="e">
        <v>#VALUE!</v>
      </c>
    </row>
    <row r="3050" spans="1:12" x14ac:dyDescent="0.25">
      <c r="A3050" s="35" t="s">
        <v>148</v>
      </c>
      <c r="B3050" t="s">
        <v>107</v>
      </c>
      <c r="C3050">
        <v>1</v>
      </c>
      <c r="D3050" t="s">
        <v>148</v>
      </c>
      <c r="E3050">
        <v>306343</v>
      </c>
      <c r="F3050" t="s">
        <v>122</v>
      </c>
      <c r="G3050" t="s">
        <v>138</v>
      </c>
      <c r="H3050" t="s">
        <v>148</v>
      </c>
      <c r="I3050" t="s">
        <v>148</v>
      </c>
      <c r="J3050" t="s">
        <v>148</v>
      </c>
      <c r="K3050" t="s">
        <v>148</v>
      </c>
      <c r="L3050" s="35" t="e">
        <v>#VALUE!</v>
      </c>
    </row>
    <row r="3051" spans="1:12" x14ac:dyDescent="0.25">
      <c r="A3051" s="35" t="s">
        <v>148</v>
      </c>
      <c r="B3051" t="s">
        <v>107</v>
      </c>
      <c r="C3051">
        <v>1</v>
      </c>
      <c r="D3051" t="s">
        <v>148</v>
      </c>
      <c r="E3051">
        <v>231425</v>
      </c>
      <c r="F3051" t="s">
        <v>126</v>
      </c>
      <c r="G3051" t="s">
        <v>146</v>
      </c>
      <c r="H3051" t="s">
        <v>148</v>
      </c>
      <c r="I3051" t="s">
        <v>148</v>
      </c>
      <c r="J3051" t="s">
        <v>148</v>
      </c>
      <c r="K3051" t="s">
        <v>148</v>
      </c>
      <c r="L3051" s="35" t="e">
        <v>#VALUE!</v>
      </c>
    </row>
    <row r="3052" spans="1:12" x14ac:dyDescent="0.25">
      <c r="A3052" s="35" t="s">
        <v>148</v>
      </c>
      <c r="B3052" t="s">
        <v>107</v>
      </c>
      <c r="C3052">
        <v>1</v>
      </c>
      <c r="D3052" t="s">
        <v>148</v>
      </c>
      <c r="E3052">
        <v>731280</v>
      </c>
      <c r="F3052" t="s">
        <v>126</v>
      </c>
      <c r="G3052" t="s">
        <v>138</v>
      </c>
      <c r="H3052" t="s">
        <v>148</v>
      </c>
      <c r="I3052" t="s">
        <v>148</v>
      </c>
      <c r="J3052" t="s">
        <v>148</v>
      </c>
      <c r="K3052" t="s">
        <v>148</v>
      </c>
      <c r="L3052" s="35" t="e">
        <v>#VALUE!</v>
      </c>
    </row>
    <row r="3053" spans="1:12" x14ac:dyDescent="0.25">
      <c r="A3053" s="35" t="s">
        <v>148</v>
      </c>
      <c r="B3053" t="s">
        <v>107</v>
      </c>
      <c r="C3053">
        <v>1</v>
      </c>
      <c r="D3053" t="s">
        <v>148</v>
      </c>
      <c r="E3053">
        <v>170345</v>
      </c>
      <c r="F3053" t="s">
        <v>119</v>
      </c>
      <c r="G3053" t="s">
        <v>147</v>
      </c>
      <c r="H3053" t="s">
        <v>148</v>
      </c>
      <c r="I3053" t="s">
        <v>148</v>
      </c>
      <c r="J3053" t="s">
        <v>148</v>
      </c>
      <c r="K3053" t="s">
        <v>148</v>
      </c>
      <c r="L3053" s="35" t="e">
        <v>#VALUE!</v>
      </c>
    </row>
    <row r="3054" spans="1:12" x14ac:dyDescent="0.25">
      <c r="A3054" s="35" t="s">
        <v>148</v>
      </c>
      <c r="B3054" t="s">
        <v>107</v>
      </c>
      <c r="C3054">
        <v>1</v>
      </c>
      <c r="D3054" t="s">
        <v>148</v>
      </c>
      <c r="E3054">
        <v>419248</v>
      </c>
      <c r="F3054" t="s">
        <v>119</v>
      </c>
      <c r="G3054" t="s">
        <v>139</v>
      </c>
      <c r="H3054" t="s">
        <v>148</v>
      </c>
      <c r="I3054" t="s">
        <v>148</v>
      </c>
      <c r="J3054" t="s">
        <v>148</v>
      </c>
      <c r="K3054" t="s">
        <v>148</v>
      </c>
      <c r="L3054" s="35" t="e">
        <v>#VALUE!</v>
      </c>
    </row>
    <row r="3055" spans="1:12" x14ac:dyDescent="0.25">
      <c r="A3055" s="35" t="s">
        <v>148</v>
      </c>
      <c r="B3055" t="s">
        <v>107</v>
      </c>
      <c r="C3055">
        <v>1</v>
      </c>
      <c r="D3055" t="s">
        <v>148</v>
      </c>
      <c r="E3055">
        <v>538687</v>
      </c>
      <c r="F3055" t="s">
        <v>122</v>
      </c>
      <c r="G3055" t="s">
        <v>146</v>
      </c>
      <c r="H3055" t="s">
        <v>148</v>
      </c>
      <c r="I3055" t="s">
        <v>148</v>
      </c>
      <c r="J3055" t="s">
        <v>148</v>
      </c>
      <c r="K3055" t="s">
        <v>148</v>
      </c>
      <c r="L3055" s="35" t="e">
        <v>#VALUE!</v>
      </c>
    </row>
    <row r="3056" spans="1:12" x14ac:dyDescent="0.25">
      <c r="A3056" s="35" t="s">
        <v>148</v>
      </c>
      <c r="B3056" t="s">
        <v>107</v>
      </c>
      <c r="C3056">
        <v>1</v>
      </c>
      <c r="D3056" t="s">
        <v>148</v>
      </c>
      <c r="E3056">
        <v>407775</v>
      </c>
      <c r="F3056" t="s">
        <v>124</v>
      </c>
      <c r="G3056" t="s">
        <v>128</v>
      </c>
      <c r="H3056" t="s">
        <v>148</v>
      </c>
      <c r="I3056" t="s">
        <v>148</v>
      </c>
      <c r="J3056" t="s">
        <v>148</v>
      </c>
      <c r="K3056" t="s">
        <v>148</v>
      </c>
      <c r="L3056" s="35" t="e">
        <v>#VALUE!</v>
      </c>
    </row>
    <row r="3057" spans="1:12" x14ac:dyDescent="0.25">
      <c r="A3057" s="35" t="s">
        <v>148</v>
      </c>
      <c r="B3057" t="s">
        <v>107</v>
      </c>
      <c r="C3057">
        <v>1</v>
      </c>
      <c r="D3057" t="s">
        <v>148</v>
      </c>
      <c r="E3057">
        <v>166468</v>
      </c>
      <c r="F3057" t="s">
        <v>121</v>
      </c>
      <c r="G3057" t="s">
        <v>137</v>
      </c>
      <c r="H3057" t="s">
        <v>148</v>
      </c>
      <c r="I3057" t="s">
        <v>148</v>
      </c>
      <c r="J3057" t="s">
        <v>148</v>
      </c>
      <c r="K3057" t="s">
        <v>148</v>
      </c>
      <c r="L3057" s="35" t="e">
        <v>#VALUE!</v>
      </c>
    </row>
    <row r="3058" spans="1:12" x14ac:dyDescent="0.25">
      <c r="A3058" s="35" t="s">
        <v>148</v>
      </c>
      <c r="B3058" t="s">
        <v>107</v>
      </c>
      <c r="C3058">
        <v>1</v>
      </c>
      <c r="D3058" t="s">
        <v>148</v>
      </c>
      <c r="E3058">
        <v>140106</v>
      </c>
      <c r="F3058" t="s">
        <v>127</v>
      </c>
      <c r="G3058" t="s">
        <v>143</v>
      </c>
      <c r="H3058" t="s">
        <v>148</v>
      </c>
      <c r="I3058" t="s">
        <v>148</v>
      </c>
      <c r="J3058" t="s">
        <v>148</v>
      </c>
      <c r="K3058" t="s">
        <v>148</v>
      </c>
      <c r="L3058" s="35" t="e">
        <v>#VALUE!</v>
      </c>
    </row>
    <row r="3059" spans="1:12" x14ac:dyDescent="0.25">
      <c r="A3059" s="35" t="s">
        <v>148</v>
      </c>
      <c r="B3059" t="s">
        <v>107</v>
      </c>
      <c r="C3059">
        <v>1</v>
      </c>
      <c r="D3059" t="s">
        <v>148</v>
      </c>
      <c r="E3059">
        <v>188361</v>
      </c>
      <c r="F3059" t="s">
        <v>117</v>
      </c>
      <c r="G3059" t="s">
        <v>137</v>
      </c>
      <c r="H3059" t="s">
        <v>148</v>
      </c>
      <c r="I3059" t="s">
        <v>148</v>
      </c>
      <c r="J3059" t="s">
        <v>148</v>
      </c>
      <c r="K3059" t="s">
        <v>148</v>
      </c>
      <c r="L3059" s="35" t="e">
        <v>#VALUE!</v>
      </c>
    </row>
    <row r="3060" spans="1:12" x14ac:dyDescent="0.25">
      <c r="A3060" s="35" t="s">
        <v>148</v>
      </c>
      <c r="B3060" t="s">
        <v>107</v>
      </c>
      <c r="C3060">
        <v>1</v>
      </c>
      <c r="D3060" t="s">
        <v>148</v>
      </c>
      <c r="E3060">
        <v>477862</v>
      </c>
      <c r="F3060" t="s">
        <v>119</v>
      </c>
      <c r="G3060" t="s">
        <v>131</v>
      </c>
      <c r="H3060" t="s">
        <v>148</v>
      </c>
      <c r="I3060" t="s">
        <v>148</v>
      </c>
      <c r="J3060" t="s">
        <v>148</v>
      </c>
      <c r="K3060" t="s">
        <v>148</v>
      </c>
      <c r="L3060" s="35" t="e">
        <v>#VALUE!</v>
      </c>
    </row>
    <row r="3061" spans="1:12" x14ac:dyDescent="0.25">
      <c r="A3061" s="35" t="s">
        <v>148</v>
      </c>
      <c r="B3061" t="s">
        <v>107</v>
      </c>
      <c r="C3061">
        <v>1</v>
      </c>
      <c r="D3061" t="s">
        <v>148</v>
      </c>
      <c r="E3061">
        <v>730622</v>
      </c>
      <c r="F3061" t="s">
        <v>124</v>
      </c>
      <c r="G3061" t="s">
        <v>136</v>
      </c>
      <c r="H3061" t="s">
        <v>148</v>
      </c>
      <c r="I3061" t="s">
        <v>148</v>
      </c>
      <c r="J3061" t="s">
        <v>148</v>
      </c>
      <c r="K3061" t="s">
        <v>148</v>
      </c>
      <c r="L3061" s="35" t="e">
        <v>#VALUE!</v>
      </c>
    </row>
    <row r="3062" spans="1:12" x14ac:dyDescent="0.25">
      <c r="A3062" s="35" t="s">
        <v>148</v>
      </c>
      <c r="B3062" t="s">
        <v>107</v>
      </c>
      <c r="C3062">
        <v>1</v>
      </c>
      <c r="D3062" t="s">
        <v>148</v>
      </c>
      <c r="E3062">
        <v>163363</v>
      </c>
      <c r="F3062" t="s">
        <v>117</v>
      </c>
      <c r="G3062" t="s">
        <v>141</v>
      </c>
      <c r="H3062" t="s">
        <v>148</v>
      </c>
      <c r="I3062" t="s">
        <v>148</v>
      </c>
      <c r="J3062" t="s">
        <v>148</v>
      </c>
      <c r="K3062" t="s">
        <v>148</v>
      </c>
      <c r="L3062" s="35" t="e">
        <v>#VALUE!</v>
      </c>
    </row>
    <row r="3063" spans="1:12" x14ac:dyDescent="0.25">
      <c r="A3063" s="35" t="s">
        <v>148</v>
      </c>
      <c r="B3063" t="s">
        <v>107</v>
      </c>
      <c r="C3063">
        <v>1</v>
      </c>
      <c r="D3063" t="s">
        <v>148</v>
      </c>
      <c r="E3063">
        <v>832651</v>
      </c>
      <c r="F3063" t="s">
        <v>122</v>
      </c>
      <c r="G3063" t="s">
        <v>146</v>
      </c>
      <c r="H3063" t="s">
        <v>148</v>
      </c>
      <c r="I3063" t="s">
        <v>148</v>
      </c>
      <c r="J3063" t="s">
        <v>148</v>
      </c>
      <c r="K3063" t="s">
        <v>148</v>
      </c>
      <c r="L3063" s="35" t="e">
        <v>#VALUE!</v>
      </c>
    </row>
    <row r="3064" spans="1:12" x14ac:dyDescent="0.25">
      <c r="A3064" s="35" t="s">
        <v>148</v>
      </c>
      <c r="B3064" t="s">
        <v>107</v>
      </c>
      <c r="C3064">
        <v>1</v>
      </c>
      <c r="D3064" t="s">
        <v>148</v>
      </c>
      <c r="E3064">
        <v>842544</v>
      </c>
      <c r="F3064" t="s">
        <v>121</v>
      </c>
      <c r="G3064" t="s">
        <v>137</v>
      </c>
      <c r="H3064" t="s">
        <v>148</v>
      </c>
      <c r="I3064" t="s">
        <v>148</v>
      </c>
      <c r="J3064" t="s">
        <v>148</v>
      </c>
      <c r="K3064" t="s">
        <v>148</v>
      </c>
      <c r="L3064" s="35" t="e">
        <v>#VALUE!</v>
      </c>
    </row>
    <row r="3065" spans="1:12" x14ac:dyDescent="0.25">
      <c r="A3065" s="35" t="s">
        <v>148</v>
      </c>
      <c r="B3065" t="s">
        <v>107</v>
      </c>
      <c r="C3065">
        <v>1</v>
      </c>
      <c r="D3065" t="s">
        <v>148</v>
      </c>
      <c r="E3065">
        <v>752432</v>
      </c>
      <c r="F3065" t="s">
        <v>117</v>
      </c>
      <c r="G3065" t="s">
        <v>145</v>
      </c>
      <c r="H3065" t="s">
        <v>148</v>
      </c>
      <c r="I3065" t="s">
        <v>148</v>
      </c>
      <c r="J3065" t="s">
        <v>148</v>
      </c>
      <c r="K3065" t="s">
        <v>148</v>
      </c>
      <c r="L3065" s="35" t="e">
        <v>#VALUE!</v>
      </c>
    </row>
    <row r="3066" spans="1:12" x14ac:dyDescent="0.25">
      <c r="A3066" s="35" t="s">
        <v>148</v>
      </c>
      <c r="B3066" t="s">
        <v>107</v>
      </c>
      <c r="C3066">
        <v>1</v>
      </c>
      <c r="D3066" t="s">
        <v>148</v>
      </c>
      <c r="E3066">
        <v>647214</v>
      </c>
      <c r="F3066" t="s">
        <v>120</v>
      </c>
      <c r="G3066" t="s">
        <v>140</v>
      </c>
      <c r="H3066" t="s">
        <v>148</v>
      </c>
      <c r="I3066" t="s">
        <v>148</v>
      </c>
      <c r="J3066" t="s">
        <v>148</v>
      </c>
      <c r="K3066" t="s">
        <v>148</v>
      </c>
      <c r="L3066" s="35" t="e">
        <v>#VALUE!</v>
      </c>
    </row>
    <row r="3067" spans="1:12" x14ac:dyDescent="0.25">
      <c r="A3067" s="35" t="s">
        <v>148</v>
      </c>
      <c r="B3067" t="s">
        <v>107</v>
      </c>
      <c r="C3067">
        <v>1</v>
      </c>
      <c r="D3067" t="s">
        <v>148</v>
      </c>
      <c r="E3067">
        <v>457425</v>
      </c>
      <c r="F3067" t="s">
        <v>118</v>
      </c>
      <c r="G3067" t="s">
        <v>142</v>
      </c>
      <c r="H3067" t="s">
        <v>148</v>
      </c>
      <c r="I3067" t="s">
        <v>148</v>
      </c>
      <c r="J3067" t="s">
        <v>148</v>
      </c>
      <c r="K3067" t="s">
        <v>148</v>
      </c>
      <c r="L3067" s="35" t="e">
        <v>#VALUE!</v>
      </c>
    </row>
    <row r="3068" spans="1:12" x14ac:dyDescent="0.25">
      <c r="A3068" s="35" t="s">
        <v>148</v>
      </c>
      <c r="B3068" t="s">
        <v>107</v>
      </c>
      <c r="C3068">
        <v>1</v>
      </c>
      <c r="D3068" t="s">
        <v>148</v>
      </c>
      <c r="E3068">
        <v>680314</v>
      </c>
      <c r="F3068" t="s">
        <v>119</v>
      </c>
      <c r="G3068" t="s">
        <v>143</v>
      </c>
      <c r="H3068" t="s">
        <v>148</v>
      </c>
      <c r="I3068" t="s">
        <v>148</v>
      </c>
      <c r="J3068" t="s">
        <v>148</v>
      </c>
      <c r="K3068" t="s">
        <v>148</v>
      </c>
      <c r="L3068" s="35" t="e">
        <v>#VALUE!</v>
      </c>
    </row>
    <row r="3069" spans="1:12" x14ac:dyDescent="0.25">
      <c r="A3069" s="35" t="s">
        <v>148</v>
      </c>
      <c r="B3069" t="s">
        <v>107</v>
      </c>
      <c r="C3069">
        <v>1</v>
      </c>
      <c r="D3069" t="s">
        <v>148</v>
      </c>
      <c r="E3069">
        <v>795227</v>
      </c>
      <c r="F3069" t="s">
        <v>121</v>
      </c>
      <c r="G3069" t="s">
        <v>145</v>
      </c>
      <c r="H3069" t="s">
        <v>148</v>
      </c>
      <c r="I3069" t="s">
        <v>148</v>
      </c>
      <c r="J3069" t="s">
        <v>148</v>
      </c>
      <c r="K3069" t="s">
        <v>148</v>
      </c>
      <c r="L3069" s="35" t="e">
        <v>#VALUE!</v>
      </c>
    </row>
    <row r="3070" spans="1:12" x14ac:dyDescent="0.25">
      <c r="A3070" s="35" t="s">
        <v>148</v>
      </c>
      <c r="B3070" t="s">
        <v>107</v>
      </c>
      <c r="C3070">
        <v>1</v>
      </c>
      <c r="D3070" t="s">
        <v>148</v>
      </c>
      <c r="E3070">
        <v>670805</v>
      </c>
      <c r="F3070" t="s">
        <v>117</v>
      </c>
      <c r="G3070" t="s">
        <v>137</v>
      </c>
      <c r="H3070" t="s">
        <v>148</v>
      </c>
      <c r="I3070" t="s">
        <v>148</v>
      </c>
      <c r="J3070" t="s">
        <v>148</v>
      </c>
      <c r="K3070" t="s">
        <v>148</v>
      </c>
      <c r="L3070" s="35" t="e">
        <v>#VALUE!</v>
      </c>
    </row>
    <row r="3071" spans="1:12" x14ac:dyDescent="0.25">
      <c r="A3071" s="35" t="s">
        <v>148</v>
      </c>
      <c r="B3071" t="s">
        <v>107</v>
      </c>
      <c r="C3071">
        <v>1</v>
      </c>
      <c r="D3071" t="s">
        <v>148</v>
      </c>
      <c r="E3071">
        <v>771627</v>
      </c>
      <c r="F3071" t="s">
        <v>123</v>
      </c>
      <c r="G3071" t="s">
        <v>143</v>
      </c>
      <c r="H3071" t="s">
        <v>148</v>
      </c>
      <c r="I3071" t="s">
        <v>148</v>
      </c>
      <c r="J3071" t="s">
        <v>148</v>
      </c>
      <c r="K3071" t="s">
        <v>148</v>
      </c>
      <c r="L3071" s="35" t="e">
        <v>#VALUE!</v>
      </c>
    </row>
    <row r="3072" spans="1:12" x14ac:dyDescent="0.25">
      <c r="A3072" s="35" t="s">
        <v>148</v>
      </c>
      <c r="B3072" t="s">
        <v>107</v>
      </c>
      <c r="C3072">
        <v>1</v>
      </c>
      <c r="D3072" t="s">
        <v>148</v>
      </c>
      <c r="E3072">
        <v>657714</v>
      </c>
      <c r="F3072" t="s">
        <v>125</v>
      </c>
      <c r="G3072" t="s">
        <v>145</v>
      </c>
      <c r="H3072" t="s">
        <v>148</v>
      </c>
      <c r="I3072" t="s">
        <v>148</v>
      </c>
      <c r="J3072" t="s">
        <v>148</v>
      </c>
      <c r="K3072" t="s">
        <v>148</v>
      </c>
      <c r="L3072" s="35" t="e">
        <v>#VALUE!</v>
      </c>
    </row>
    <row r="3073" spans="1:12" x14ac:dyDescent="0.25">
      <c r="A3073" s="35" t="s">
        <v>148</v>
      </c>
      <c r="B3073" t="s">
        <v>107</v>
      </c>
      <c r="C3073">
        <v>1</v>
      </c>
      <c r="D3073" t="s">
        <v>148</v>
      </c>
      <c r="E3073">
        <v>330062</v>
      </c>
      <c r="F3073" t="s">
        <v>122</v>
      </c>
      <c r="G3073" t="s">
        <v>134</v>
      </c>
      <c r="H3073" t="s">
        <v>148</v>
      </c>
      <c r="I3073" t="s">
        <v>148</v>
      </c>
      <c r="J3073" t="s">
        <v>148</v>
      </c>
      <c r="K3073" t="s">
        <v>148</v>
      </c>
      <c r="L3073" s="35" t="e">
        <v>#VALUE!</v>
      </c>
    </row>
    <row r="3074" spans="1:12" x14ac:dyDescent="0.25">
      <c r="A3074" s="35" t="s">
        <v>148</v>
      </c>
      <c r="B3074" t="s">
        <v>107</v>
      </c>
      <c r="C3074">
        <v>1</v>
      </c>
      <c r="D3074" t="s">
        <v>148</v>
      </c>
      <c r="E3074">
        <v>932650</v>
      </c>
      <c r="F3074" t="s">
        <v>117</v>
      </c>
      <c r="G3074" t="s">
        <v>141</v>
      </c>
      <c r="H3074" t="s">
        <v>148</v>
      </c>
      <c r="I3074" t="s">
        <v>148</v>
      </c>
      <c r="J3074" t="s">
        <v>148</v>
      </c>
      <c r="K3074" t="s">
        <v>148</v>
      </c>
      <c r="L3074" s="35" t="e">
        <v>#VALUE!</v>
      </c>
    </row>
    <row r="3075" spans="1:12" x14ac:dyDescent="0.25">
      <c r="A3075" s="35" t="s">
        <v>148</v>
      </c>
      <c r="B3075" t="s">
        <v>107</v>
      </c>
      <c r="C3075">
        <v>1</v>
      </c>
      <c r="D3075" t="s">
        <v>148</v>
      </c>
      <c r="E3075">
        <v>887948</v>
      </c>
      <c r="F3075" t="s">
        <v>122</v>
      </c>
      <c r="G3075" t="s">
        <v>146</v>
      </c>
      <c r="H3075" t="s">
        <v>148</v>
      </c>
      <c r="I3075" t="s">
        <v>148</v>
      </c>
      <c r="J3075" t="s">
        <v>148</v>
      </c>
      <c r="K3075" t="s">
        <v>148</v>
      </c>
      <c r="L3075" s="35" t="e">
        <v>#VALUE!</v>
      </c>
    </row>
    <row r="3076" spans="1:12" x14ac:dyDescent="0.25">
      <c r="A3076" s="35" t="s">
        <v>148</v>
      </c>
      <c r="B3076" t="s">
        <v>107</v>
      </c>
      <c r="C3076">
        <v>1</v>
      </c>
      <c r="D3076" t="s">
        <v>148</v>
      </c>
      <c r="E3076">
        <v>486732</v>
      </c>
      <c r="F3076" t="s">
        <v>126</v>
      </c>
      <c r="G3076" t="s">
        <v>142</v>
      </c>
      <c r="H3076" t="s">
        <v>148</v>
      </c>
      <c r="I3076" t="s">
        <v>148</v>
      </c>
      <c r="J3076" t="s">
        <v>148</v>
      </c>
      <c r="K3076" t="s">
        <v>148</v>
      </c>
      <c r="L3076" s="35" t="e">
        <v>#VALUE!</v>
      </c>
    </row>
    <row r="3077" spans="1:12" x14ac:dyDescent="0.25">
      <c r="A3077" s="35" t="s">
        <v>148</v>
      </c>
      <c r="B3077" t="s">
        <v>107</v>
      </c>
      <c r="C3077">
        <v>1</v>
      </c>
      <c r="D3077" t="s">
        <v>148</v>
      </c>
      <c r="E3077">
        <v>151492</v>
      </c>
      <c r="F3077" t="s">
        <v>117</v>
      </c>
      <c r="G3077" t="s">
        <v>145</v>
      </c>
      <c r="H3077" t="s">
        <v>148</v>
      </c>
      <c r="I3077" t="s">
        <v>148</v>
      </c>
      <c r="J3077" t="s">
        <v>148</v>
      </c>
      <c r="K3077" t="s">
        <v>148</v>
      </c>
      <c r="L3077" s="35" t="e">
        <v>#VALUE!</v>
      </c>
    </row>
    <row r="3078" spans="1:12" x14ac:dyDescent="0.25">
      <c r="A3078" s="35" t="s">
        <v>148</v>
      </c>
      <c r="B3078" t="s">
        <v>107</v>
      </c>
      <c r="C3078">
        <v>1</v>
      </c>
      <c r="D3078" t="s">
        <v>148</v>
      </c>
      <c r="E3078">
        <v>271282</v>
      </c>
      <c r="F3078" t="s">
        <v>123</v>
      </c>
      <c r="G3078" t="s">
        <v>131</v>
      </c>
      <c r="H3078" t="s">
        <v>148</v>
      </c>
      <c r="I3078" t="s">
        <v>148</v>
      </c>
      <c r="J3078" t="s">
        <v>148</v>
      </c>
      <c r="K3078" t="s">
        <v>148</v>
      </c>
      <c r="L3078" s="35" t="e">
        <v>#VALUE!</v>
      </c>
    </row>
    <row r="3079" spans="1:12" x14ac:dyDescent="0.25">
      <c r="A3079" s="35" t="s">
        <v>148</v>
      </c>
      <c r="B3079" t="s">
        <v>107</v>
      </c>
      <c r="C3079">
        <v>1</v>
      </c>
      <c r="D3079" t="s">
        <v>148</v>
      </c>
      <c r="E3079">
        <v>824749</v>
      </c>
      <c r="F3079" t="s">
        <v>117</v>
      </c>
      <c r="G3079" t="s">
        <v>141</v>
      </c>
      <c r="H3079" t="s">
        <v>148</v>
      </c>
      <c r="I3079" t="s">
        <v>148</v>
      </c>
      <c r="J3079" t="s">
        <v>148</v>
      </c>
      <c r="K3079" t="s">
        <v>148</v>
      </c>
      <c r="L3079" s="35" t="e">
        <v>#VALUE!</v>
      </c>
    </row>
    <row r="3080" spans="1:12" x14ac:dyDescent="0.25">
      <c r="A3080" s="35" t="s">
        <v>148</v>
      </c>
      <c r="B3080" t="s">
        <v>107</v>
      </c>
      <c r="C3080">
        <v>1</v>
      </c>
      <c r="D3080" t="s">
        <v>148</v>
      </c>
      <c r="E3080">
        <v>579521</v>
      </c>
      <c r="F3080" t="s">
        <v>117</v>
      </c>
      <c r="G3080" t="s">
        <v>137</v>
      </c>
      <c r="H3080" t="s">
        <v>148</v>
      </c>
      <c r="I3080" t="s">
        <v>148</v>
      </c>
      <c r="J3080" t="s">
        <v>148</v>
      </c>
      <c r="K3080" t="s">
        <v>148</v>
      </c>
      <c r="L3080" s="35" t="e">
        <v>#VALUE!</v>
      </c>
    </row>
    <row r="3081" spans="1:12" x14ac:dyDescent="0.25">
      <c r="A3081" s="35" t="s">
        <v>148</v>
      </c>
      <c r="B3081" t="s">
        <v>107</v>
      </c>
      <c r="C3081">
        <v>1</v>
      </c>
      <c r="D3081" t="s">
        <v>148</v>
      </c>
      <c r="E3081">
        <v>808250</v>
      </c>
      <c r="F3081" t="s">
        <v>126</v>
      </c>
      <c r="G3081" t="s">
        <v>138</v>
      </c>
      <c r="H3081" t="s">
        <v>148</v>
      </c>
      <c r="I3081" t="s">
        <v>148</v>
      </c>
      <c r="J3081" t="s">
        <v>148</v>
      </c>
      <c r="K3081" t="s">
        <v>148</v>
      </c>
      <c r="L3081" s="35" t="e">
        <v>#VALUE!</v>
      </c>
    </row>
    <row r="3082" spans="1:12" x14ac:dyDescent="0.25">
      <c r="A3082" s="35" t="s">
        <v>148</v>
      </c>
      <c r="B3082" t="s">
        <v>107</v>
      </c>
      <c r="C3082">
        <v>1</v>
      </c>
      <c r="D3082" t="s">
        <v>148</v>
      </c>
      <c r="E3082">
        <v>302014</v>
      </c>
      <c r="F3082" t="s">
        <v>127</v>
      </c>
      <c r="G3082" t="s">
        <v>131</v>
      </c>
      <c r="H3082" t="s">
        <v>148</v>
      </c>
      <c r="I3082" t="s">
        <v>148</v>
      </c>
      <c r="J3082" t="s">
        <v>148</v>
      </c>
      <c r="K3082" t="s">
        <v>148</v>
      </c>
      <c r="L3082" s="35" t="e">
        <v>#VALUE!</v>
      </c>
    </row>
    <row r="3083" spans="1:12" x14ac:dyDescent="0.25">
      <c r="A3083" s="35" t="s">
        <v>148</v>
      </c>
      <c r="B3083" t="s">
        <v>107</v>
      </c>
      <c r="C3083">
        <v>1</v>
      </c>
      <c r="D3083" t="s">
        <v>148</v>
      </c>
      <c r="E3083">
        <v>507059</v>
      </c>
      <c r="F3083" t="s">
        <v>119</v>
      </c>
      <c r="G3083" t="s">
        <v>135</v>
      </c>
      <c r="H3083" t="s">
        <v>148</v>
      </c>
      <c r="I3083" t="s">
        <v>148</v>
      </c>
      <c r="J3083" t="s">
        <v>148</v>
      </c>
      <c r="K3083" t="s">
        <v>148</v>
      </c>
      <c r="L3083" s="35" t="e">
        <v>#VALUE!</v>
      </c>
    </row>
    <row r="3084" spans="1:12" x14ac:dyDescent="0.25">
      <c r="A3084" s="35" t="s">
        <v>148</v>
      </c>
      <c r="B3084" t="s">
        <v>107</v>
      </c>
      <c r="C3084">
        <v>1</v>
      </c>
      <c r="D3084" t="s">
        <v>148</v>
      </c>
      <c r="E3084">
        <v>699221</v>
      </c>
      <c r="F3084" t="s">
        <v>120</v>
      </c>
      <c r="G3084" t="s">
        <v>136</v>
      </c>
      <c r="H3084" t="s">
        <v>148</v>
      </c>
      <c r="I3084" t="s">
        <v>148</v>
      </c>
      <c r="J3084" t="s">
        <v>148</v>
      </c>
      <c r="K3084" t="s">
        <v>148</v>
      </c>
      <c r="L3084" s="35" t="e">
        <v>#VALUE!</v>
      </c>
    </row>
    <row r="3085" spans="1:12" x14ac:dyDescent="0.25">
      <c r="A3085" s="35" t="s">
        <v>148</v>
      </c>
      <c r="B3085" t="s">
        <v>107</v>
      </c>
      <c r="C3085">
        <v>1</v>
      </c>
      <c r="D3085" t="s">
        <v>148</v>
      </c>
      <c r="E3085">
        <v>244396</v>
      </c>
      <c r="F3085" t="s">
        <v>121</v>
      </c>
      <c r="G3085" t="s">
        <v>137</v>
      </c>
      <c r="H3085" t="s">
        <v>148</v>
      </c>
      <c r="I3085" t="s">
        <v>148</v>
      </c>
      <c r="J3085" t="s">
        <v>148</v>
      </c>
      <c r="K3085" t="s">
        <v>148</v>
      </c>
      <c r="L3085" s="35" t="e">
        <v>#VALUE!</v>
      </c>
    </row>
    <row r="3086" spans="1:12" x14ac:dyDescent="0.25">
      <c r="A3086" s="35" t="s">
        <v>148</v>
      </c>
      <c r="B3086" t="s">
        <v>107</v>
      </c>
      <c r="C3086">
        <v>1</v>
      </c>
      <c r="D3086" t="s">
        <v>148</v>
      </c>
      <c r="E3086">
        <v>640867</v>
      </c>
      <c r="F3086" t="s">
        <v>126</v>
      </c>
      <c r="G3086" t="s">
        <v>134</v>
      </c>
      <c r="H3086" t="s">
        <v>148</v>
      </c>
      <c r="I3086" t="s">
        <v>148</v>
      </c>
      <c r="J3086" t="s">
        <v>148</v>
      </c>
      <c r="K3086" t="s">
        <v>148</v>
      </c>
      <c r="L3086" s="35" t="e">
        <v>#VALUE!</v>
      </c>
    </row>
    <row r="3087" spans="1:12" x14ac:dyDescent="0.25">
      <c r="A3087" s="35" t="s">
        <v>148</v>
      </c>
      <c r="B3087" t="s">
        <v>107</v>
      </c>
      <c r="C3087">
        <v>1</v>
      </c>
      <c r="D3087" t="s">
        <v>148</v>
      </c>
      <c r="E3087">
        <v>309828</v>
      </c>
      <c r="F3087" t="s">
        <v>117</v>
      </c>
      <c r="G3087" t="s">
        <v>129</v>
      </c>
      <c r="H3087" t="s">
        <v>148</v>
      </c>
      <c r="I3087" t="s">
        <v>148</v>
      </c>
      <c r="J3087" t="s">
        <v>148</v>
      </c>
      <c r="K3087" t="s">
        <v>148</v>
      </c>
      <c r="L3087" s="35" t="e">
        <v>#VALUE!</v>
      </c>
    </row>
    <row r="3088" spans="1:12" x14ac:dyDescent="0.25">
      <c r="A3088" s="35" t="s">
        <v>148</v>
      </c>
      <c r="B3088" t="s">
        <v>107</v>
      </c>
      <c r="C3088">
        <v>1</v>
      </c>
      <c r="D3088" t="s">
        <v>148</v>
      </c>
      <c r="E3088">
        <v>789501</v>
      </c>
      <c r="F3088" t="s">
        <v>124</v>
      </c>
      <c r="G3088" t="s">
        <v>136</v>
      </c>
      <c r="H3088" t="s">
        <v>148</v>
      </c>
      <c r="I3088" t="s">
        <v>148</v>
      </c>
      <c r="J3088" t="s">
        <v>148</v>
      </c>
      <c r="K3088" t="s">
        <v>148</v>
      </c>
      <c r="L3088" s="35" t="e">
        <v>#VALUE!</v>
      </c>
    </row>
    <row r="3089" spans="1:12" x14ac:dyDescent="0.25">
      <c r="A3089" s="35" t="s">
        <v>148</v>
      </c>
      <c r="B3089" t="s">
        <v>107</v>
      </c>
      <c r="C3089">
        <v>1</v>
      </c>
      <c r="D3089" t="s">
        <v>148</v>
      </c>
      <c r="E3089">
        <v>853515</v>
      </c>
      <c r="F3089" t="s">
        <v>117</v>
      </c>
      <c r="G3089" t="s">
        <v>141</v>
      </c>
      <c r="H3089" t="s">
        <v>148</v>
      </c>
      <c r="I3089" t="s">
        <v>148</v>
      </c>
      <c r="J3089" t="s">
        <v>148</v>
      </c>
      <c r="K3089" t="s">
        <v>148</v>
      </c>
      <c r="L3089" s="35" t="e">
        <v>#VALUE!</v>
      </c>
    </row>
    <row r="3090" spans="1:12" x14ac:dyDescent="0.25">
      <c r="A3090" s="35" t="s">
        <v>148</v>
      </c>
      <c r="B3090" t="s">
        <v>107</v>
      </c>
      <c r="C3090">
        <v>1</v>
      </c>
      <c r="D3090" t="s">
        <v>148</v>
      </c>
      <c r="E3090">
        <v>254961</v>
      </c>
      <c r="F3090" t="s">
        <v>124</v>
      </c>
      <c r="G3090" t="s">
        <v>128</v>
      </c>
      <c r="H3090" t="s">
        <v>148</v>
      </c>
      <c r="I3090" t="s">
        <v>148</v>
      </c>
      <c r="J3090" t="s">
        <v>148</v>
      </c>
      <c r="K3090" t="s">
        <v>148</v>
      </c>
      <c r="L3090" s="35" t="e">
        <v>#VALUE!</v>
      </c>
    </row>
    <row r="3091" spans="1:12" x14ac:dyDescent="0.25">
      <c r="A3091" s="35" t="s">
        <v>148</v>
      </c>
      <c r="B3091" t="s">
        <v>107</v>
      </c>
      <c r="C3091">
        <v>1</v>
      </c>
      <c r="D3091" t="s">
        <v>148</v>
      </c>
      <c r="E3091">
        <v>251529</v>
      </c>
      <c r="F3091" t="s">
        <v>123</v>
      </c>
      <c r="G3091" t="s">
        <v>143</v>
      </c>
      <c r="H3091" t="s">
        <v>148</v>
      </c>
      <c r="I3091" t="s">
        <v>148</v>
      </c>
      <c r="J3091" t="s">
        <v>148</v>
      </c>
      <c r="K3091" t="s">
        <v>148</v>
      </c>
      <c r="L3091" s="35" t="e">
        <v>#VALUE!</v>
      </c>
    </row>
    <row r="3092" spans="1:12" x14ac:dyDescent="0.25">
      <c r="A3092" s="35" t="s">
        <v>148</v>
      </c>
      <c r="B3092" t="s">
        <v>107</v>
      </c>
      <c r="C3092">
        <v>1</v>
      </c>
      <c r="D3092" t="s">
        <v>148</v>
      </c>
      <c r="E3092">
        <v>322146</v>
      </c>
      <c r="F3092" t="s">
        <v>119</v>
      </c>
      <c r="G3092" t="s">
        <v>131</v>
      </c>
      <c r="H3092" t="s">
        <v>148</v>
      </c>
      <c r="I3092" t="s">
        <v>148</v>
      </c>
      <c r="J3092" t="s">
        <v>148</v>
      </c>
      <c r="K3092" t="s">
        <v>148</v>
      </c>
      <c r="L3092" s="35" t="e">
        <v>#VALUE!</v>
      </c>
    </row>
    <row r="3093" spans="1:12" x14ac:dyDescent="0.25">
      <c r="A3093" s="35" t="s">
        <v>148</v>
      </c>
      <c r="B3093" t="s">
        <v>107</v>
      </c>
      <c r="C3093">
        <v>1</v>
      </c>
      <c r="D3093" t="s">
        <v>148</v>
      </c>
      <c r="E3093">
        <v>674976</v>
      </c>
      <c r="F3093" t="s">
        <v>116</v>
      </c>
      <c r="G3093" t="s">
        <v>132</v>
      </c>
      <c r="H3093" t="s">
        <v>148</v>
      </c>
      <c r="I3093" t="s">
        <v>148</v>
      </c>
      <c r="J3093" t="s">
        <v>148</v>
      </c>
      <c r="K3093" t="s">
        <v>148</v>
      </c>
      <c r="L3093" s="35" t="e">
        <v>#VALUE!</v>
      </c>
    </row>
    <row r="3094" spans="1:12" x14ac:dyDescent="0.25">
      <c r="A3094" s="35" t="s">
        <v>148</v>
      </c>
      <c r="B3094" t="s">
        <v>107</v>
      </c>
      <c r="C3094">
        <v>1</v>
      </c>
      <c r="D3094" t="s">
        <v>148</v>
      </c>
      <c r="E3094">
        <v>406560</v>
      </c>
      <c r="F3094" t="s">
        <v>122</v>
      </c>
      <c r="G3094" t="s">
        <v>130</v>
      </c>
      <c r="H3094" t="s">
        <v>148</v>
      </c>
      <c r="I3094" t="s">
        <v>148</v>
      </c>
      <c r="J3094" t="s">
        <v>148</v>
      </c>
      <c r="K3094" t="s">
        <v>148</v>
      </c>
      <c r="L3094" s="35" t="e">
        <v>#VALUE!</v>
      </c>
    </row>
    <row r="3095" spans="1:12" x14ac:dyDescent="0.25">
      <c r="A3095" s="35" t="s">
        <v>148</v>
      </c>
      <c r="B3095" t="s">
        <v>107</v>
      </c>
      <c r="C3095">
        <v>1</v>
      </c>
      <c r="D3095" t="s">
        <v>148</v>
      </c>
      <c r="E3095">
        <v>652216</v>
      </c>
      <c r="F3095" t="s">
        <v>117</v>
      </c>
      <c r="G3095" t="s">
        <v>141</v>
      </c>
      <c r="H3095" t="s">
        <v>148</v>
      </c>
      <c r="I3095" t="s">
        <v>148</v>
      </c>
      <c r="J3095" t="s">
        <v>148</v>
      </c>
      <c r="K3095" t="s">
        <v>148</v>
      </c>
      <c r="L3095" s="35" t="e">
        <v>#VALUE!</v>
      </c>
    </row>
    <row r="3096" spans="1:12" x14ac:dyDescent="0.25">
      <c r="A3096" s="35" t="s">
        <v>148</v>
      </c>
      <c r="B3096" t="s">
        <v>107</v>
      </c>
      <c r="C3096">
        <v>1</v>
      </c>
      <c r="D3096" t="s">
        <v>148</v>
      </c>
      <c r="E3096">
        <v>947988</v>
      </c>
      <c r="F3096" t="s">
        <v>123</v>
      </c>
      <c r="G3096" t="s">
        <v>147</v>
      </c>
      <c r="H3096" t="s">
        <v>148</v>
      </c>
      <c r="I3096" t="s">
        <v>148</v>
      </c>
      <c r="J3096" t="s">
        <v>148</v>
      </c>
      <c r="K3096" t="s">
        <v>148</v>
      </c>
      <c r="L3096" s="35" t="e">
        <v>#VALUE!</v>
      </c>
    </row>
    <row r="3097" spans="1:12" x14ac:dyDescent="0.25">
      <c r="A3097" s="35" t="s">
        <v>148</v>
      </c>
      <c r="B3097" t="s">
        <v>107</v>
      </c>
      <c r="C3097">
        <v>1</v>
      </c>
      <c r="D3097" t="s">
        <v>148</v>
      </c>
      <c r="E3097">
        <v>207302</v>
      </c>
      <c r="F3097" t="s">
        <v>127</v>
      </c>
      <c r="G3097" t="s">
        <v>143</v>
      </c>
      <c r="H3097" t="s">
        <v>148</v>
      </c>
      <c r="I3097" t="s">
        <v>148</v>
      </c>
      <c r="J3097" t="s">
        <v>148</v>
      </c>
      <c r="K3097" t="s">
        <v>148</v>
      </c>
      <c r="L3097" s="35" t="e">
        <v>#VALUE!</v>
      </c>
    </row>
    <row r="3098" spans="1:12" x14ac:dyDescent="0.25">
      <c r="A3098" s="35" t="s">
        <v>148</v>
      </c>
      <c r="B3098" t="s">
        <v>107</v>
      </c>
      <c r="C3098">
        <v>1</v>
      </c>
      <c r="D3098" t="s">
        <v>148</v>
      </c>
      <c r="E3098">
        <v>322883</v>
      </c>
      <c r="F3098" t="s">
        <v>121</v>
      </c>
      <c r="G3098" t="s">
        <v>133</v>
      </c>
      <c r="H3098" t="s">
        <v>148</v>
      </c>
      <c r="I3098" t="s">
        <v>148</v>
      </c>
      <c r="J3098" t="s">
        <v>148</v>
      </c>
      <c r="K3098" t="s">
        <v>148</v>
      </c>
      <c r="L3098" s="35" t="e">
        <v>#VALUE!</v>
      </c>
    </row>
    <row r="3099" spans="1:12" x14ac:dyDescent="0.25">
      <c r="A3099" s="35" t="s">
        <v>148</v>
      </c>
      <c r="B3099" t="s">
        <v>107</v>
      </c>
      <c r="C3099">
        <v>1</v>
      </c>
      <c r="D3099" t="s">
        <v>148</v>
      </c>
      <c r="E3099">
        <v>143877</v>
      </c>
      <c r="F3099" t="s">
        <v>117</v>
      </c>
      <c r="G3099" t="s">
        <v>141</v>
      </c>
      <c r="H3099" t="s">
        <v>148</v>
      </c>
      <c r="I3099" t="s">
        <v>148</v>
      </c>
      <c r="J3099" t="s">
        <v>148</v>
      </c>
      <c r="K3099" t="s">
        <v>148</v>
      </c>
      <c r="L3099" s="35" t="e">
        <v>#VALUE!</v>
      </c>
    </row>
    <row r="3100" spans="1:12" x14ac:dyDescent="0.25">
      <c r="A3100" s="35" t="s">
        <v>148</v>
      </c>
      <c r="B3100" t="s">
        <v>107</v>
      </c>
      <c r="C3100">
        <v>1</v>
      </c>
      <c r="D3100" t="s">
        <v>148</v>
      </c>
      <c r="E3100">
        <v>166605</v>
      </c>
      <c r="F3100" t="s">
        <v>122</v>
      </c>
      <c r="G3100" t="s">
        <v>138</v>
      </c>
      <c r="H3100" t="s">
        <v>148</v>
      </c>
      <c r="I3100" t="s">
        <v>148</v>
      </c>
      <c r="J3100" t="s">
        <v>148</v>
      </c>
      <c r="K3100" t="s">
        <v>148</v>
      </c>
      <c r="L3100" s="35" t="e">
        <v>#VALUE!</v>
      </c>
    </row>
    <row r="3101" spans="1:12" x14ac:dyDescent="0.25">
      <c r="A3101" s="35" t="s">
        <v>148</v>
      </c>
      <c r="B3101" t="s">
        <v>107</v>
      </c>
      <c r="C3101">
        <v>1</v>
      </c>
      <c r="D3101" t="s">
        <v>148</v>
      </c>
      <c r="E3101">
        <v>697225</v>
      </c>
      <c r="F3101" t="s">
        <v>123</v>
      </c>
      <c r="G3101" t="s">
        <v>139</v>
      </c>
      <c r="H3101" t="s">
        <v>148</v>
      </c>
      <c r="I3101" t="s">
        <v>148</v>
      </c>
      <c r="J3101" t="s">
        <v>148</v>
      </c>
      <c r="K3101" t="s">
        <v>148</v>
      </c>
      <c r="L3101" s="35" t="e">
        <v>#VALUE!</v>
      </c>
    </row>
    <row r="3102" spans="1:12" x14ac:dyDescent="0.25">
      <c r="A3102" s="35" t="s">
        <v>148</v>
      </c>
      <c r="B3102" t="s">
        <v>107</v>
      </c>
      <c r="C3102">
        <v>1</v>
      </c>
      <c r="D3102" t="s">
        <v>148</v>
      </c>
      <c r="E3102">
        <v>344449</v>
      </c>
      <c r="F3102" t="s">
        <v>125</v>
      </c>
      <c r="G3102" t="s">
        <v>141</v>
      </c>
      <c r="H3102" t="s">
        <v>148</v>
      </c>
      <c r="I3102" t="s">
        <v>148</v>
      </c>
      <c r="J3102" t="s">
        <v>148</v>
      </c>
      <c r="K3102" t="s">
        <v>148</v>
      </c>
      <c r="L3102" s="35" t="e">
        <v>#VALUE!</v>
      </c>
    </row>
    <row r="3103" spans="1:12" x14ac:dyDescent="0.25">
      <c r="A3103" s="35" t="s">
        <v>148</v>
      </c>
      <c r="B3103" t="s">
        <v>107</v>
      </c>
      <c r="C3103">
        <v>1</v>
      </c>
      <c r="D3103" t="s">
        <v>148</v>
      </c>
      <c r="E3103">
        <v>289841</v>
      </c>
      <c r="F3103" t="s">
        <v>126</v>
      </c>
      <c r="G3103" t="s">
        <v>142</v>
      </c>
      <c r="H3103" t="s">
        <v>148</v>
      </c>
      <c r="I3103" t="s">
        <v>148</v>
      </c>
      <c r="J3103" t="s">
        <v>148</v>
      </c>
      <c r="K3103" t="s">
        <v>148</v>
      </c>
      <c r="L3103" s="35" t="e">
        <v>#VALUE!</v>
      </c>
    </row>
    <row r="3104" spans="1:12" x14ac:dyDescent="0.25">
      <c r="A3104" s="35" t="s">
        <v>148</v>
      </c>
      <c r="B3104" t="s">
        <v>107</v>
      </c>
      <c r="C3104">
        <v>1</v>
      </c>
      <c r="D3104" t="s">
        <v>148</v>
      </c>
      <c r="E3104">
        <v>886680</v>
      </c>
      <c r="F3104" t="s">
        <v>126</v>
      </c>
      <c r="G3104" t="s">
        <v>134</v>
      </c>
      <c r="H3104" t="s">
        <v>148</v>
      </c>
      <c r="I3104" t="s">
        <v>148</v>
      </c>
      <c r="J3104" t="s">
        <v>148</v>
      </c>
      <c r="K3104" t="s">
        <v>148</v>
      </c>
      <c r="L3104" s="35" t="e">
        <v>#VALUE!</v>
      </c>
    </row>
    <row r="3105" spans="1:12" x14ac:dyDescent="0.25">
      <c r="A3105" s="35" t="s">
        <v>148</v>
      </c>
      <c r="B3105" t="s">
        <v>107</v>
      </c>
      <c r="C3105">
        <v>1</v>
      </c>
      <c r="D3105" t="s">
        <v>148</v>
      </c>
      <c r="E3105">
        <v>232490</v>
      </c>
      <c r="F3105" t="s">
        <v>120</v>
      </c>
      <c r="G3105" t="s">
        <v>140</v>
      </c>
      <c r="H3105" t="s">
        <v>148</v>
      </c>
      <c r="I3105" t="s">
        <v>148</v>
      </c>
      <c r="J3105" t="s">
        <v>148</v>
      </c>
      <c r="K3105" t="s">
        <v>148</v>
      </c>
      <c r="L3105" s="35" t="e">
        <v>#VALUE!</v>
      </c>
    </row>
    <row r="3106" spans="1:12" x14ac:dyDescent="0.25">
      <c r="A3106" s="35" t="s">
        <v>148</v>
      </c>
      <c r="B3106" t="s">
        <v>107</v>
      </c>
      <c r="C3106">
        <v>1</v>
      </c>
      <c r="D3106" t="s">
        <v>148</v>
      </c>
      <c r="E3106">
        <v>759967</v>
      </c>
      <c r="F3106" t="s">
        <v>127</v>
      </c>
      <c r="G3106" t="s">
        <v>147</v>
      </c>
      <c r="H3106" t="s">
        <v>148</v>
      </c>
      <c r="I3106" t="s">
        <v>148</v>
      </c>
      <c r="J3106" t="s">
        <v>148</v>
      </c>
      <c r="K3106" t="s">
        <v>148</v>
      </c>
      <c r="L3106" s="35" t="e">
        <v>#VALUE!</v>
      </c>
    </row>
    <row r="3107" spans="1:12" x14ac:dyDescent="0.25">
      <c r="A3107" s="35" t="s">
        <v>148</v>
      </c>
      <c r="B3107" t="s">
        <v>107</v>
      </c>
      <c r="C3107">
        <v>1</v>
      </c>
      <c r="D3107" t="s">
        <v>148</v>
      </c>
      <c r="E3107">
        <v>826431</v>
      </c>
      <c r="F3107" t="s">
        <v>122</v>
      </c>
      <c r="G3107" t="s">
        <v>138</v>
      </c>
      <c r="H3107" t="s">
        <v>148</v>
      </c>
      <c r="I3107" t="s">
        <v>148</v>
      </c>
      <c r="J3107" t="s">
        <v>148</v>
      </c>
      <c r="K3107" t="s">
        <v>148</v>
      </c>
      <c r="L3107" s="35" t="e">
        <v>#VALUE!</v>
      </c>
    </row>
    <row r="3108" spans="1:12" x14ac:dyDescent="0.25">
      <c r="A3108" s="35" t="s">
        <v>148</v>
      </c>
      <c r="B3108" t="s">
        <v>107</v>
      </c>
      <c r="C3108">
        <v>1</v>
      </c>
      <c r="D3108" t="s">
        <v>148</v>
      </c>
      <c r="E3108">
        <v>260711</v>
      </c>
      <c r="F3108" t="s">
        <v>126</v>
      </c>
      <c r="G3108" t="s">
        <v>142</v>
      </c>
      <c r="H3108" t="s">
        <v>148</v>
      </c>
      <c r="I3108" t="s">
        <v>148</v>
      </c>
      <c r="J3108" t="s">
        <v>148</v>
      </c>
      <c r="K3108" t="s">
        <v>148</v>
      </c>
      <c r="L3108" s="35" t="e">
        <v>#VALUE!</v>
      </c>
    </row>
    <row r="3109" spans="1:12" x14ac:dyDescent="0.25">
      <c r="A3109" s="35" t="s">
        <v>148</v>
      </c>
      <c r="B3109" t="s">
        <v>107</v>
      </c>
      <c r="C3109">
        <v>1</v>
      </c>
      <c r="D3109" t="s">
        <v>148</v>
      </c>
      <c r="E3109">
        <v>425717</v>
      </c>
      <c r="F3109" t="s">
        <v>117</v>
      </c>
      <c r="G3109" t="s">
        <v>145</v>
      </c>
      <c r="H3109" t="s">
        <v>148</v>
      </c>
      <c r="I3109" t="s">
        <v>148</v>
      </c>
      <c r="J3109" t="s">
        <v>148</v>
      </c>
      <c r="K3109" t="s">
        <v>148</v>
      </c>
      <c r="L3109" s="35" t="e">
        <v>#VALUE!</v>
      </c>
    </row>
    <row r="3110" spans="1:12" x14ac:dyDescent="0.25">
      <c r="A3110" s="35" t="s">
        <v>148</v>
      </c>
      <c r="B3110" t="s">
        <v>107</v>
      </c>
      <c r="C3110">
        <v>1</v>
      </c>
      <c r="D3110" t="s">
        <v>148</v>
      </c>
      <c r="E3110">
        <v>683660</v>
      </c>
      <c r="F3110" t="s">
        <v>120</v>
      </c>
      <c r="G3110" t="s">
        <v>140</v>
      </c>
      <c r="H3110" t="s">
        <v>148</v>
      </c>
      <c r="I3110" t="s">
        <v>148</v>
      </c>
      <c r="J3110" t="s">
        <v>148</v>
      </c>
      <c r="K3110" t="s">
        <v>148</v>
      </c>
      <c r="L3110" s="35" t="e">
        <v>#VALUE!</v>
      </c>
    </row>
    <row r="3111" spans="1:12" x14ac:dyDescent="0.25">
      <c r="A3111" s="35" t="s">
        <v>148</v>
      </c>
      <c r="B3111" t="s">
        <v>107</v>
      </c>
      <c r="C3111">
        <v>1</v>
      </c>
      <c r="D3111" t="s">
        <v>148</v>
      </c>
      <c r="E3111">
        <v>895688</v>
      </c>
      <c r="F3111" t="s">
        <v>121</v>
      </c>
      <c r="G3111" t="s">
        <v>133</v>
      </c>
      <c r="H3111" t="s">
        <v>148</v>
      </c>
      <c r="I3111" t="s">
        <v>148</v>
      </c>
      <c r="J3111" t="s">
        <v>148</v>
      </c>
      <c r="K3111" t="s">
        <v>148</v>
      </c>
      <c r="L3111" s="35" t="e">
        <v>#VALUE!</v>
      </c>
    </row>
    <row r="3112" spans="1:12" x14ac:dyDescent="0.25">
      <c r="A3112" s="35" t="s">
        <v>148</v>
      </c>
      <c r="B3112" t="s">
        <v>107</v>
      </c>
      <c r="C3112">
        <v>1</v>
      </c>
      <c r="D3112" t="s">
        <v>148</v>
      </c>
      <c r="E3112">
        <v>953335</v>
      </c>
      <c r="F3112" t="s">
        <v>122</v>
      </c>
      <c r="G3112" t="s">
        <v>138</v>
      </c>
      <c r="H3112" t="s">
        <v>148</v>
      </c>
      <c r="I3112" t="s">
        <v>148</v>
      </c>
      <c r="J3112" t="s">
        <v>148</v>
      </c>
      <c r="K3112" t="s">
        <v>148</v>
      </c>
      <c r="L3112" s="35" t="e">
        <v>#VALUE!</v>
      </c>
    </row>
    <row r="3113" spans="1:12" x14ac:dyDescent="0.25">
      <c r="A3113" s="35" t="s">
        <v>148</v>
      </c>
      <c r="B3113" t="s">
        <v>107</v>
      </c>
      <c r="C3113">
        <v>1</v>
      </c>
      <c r="D3113" t="s">
        <v>148</v>
      </c>
      <c r="E3113">
        <v>223621</v>
      </c>
      <c r="F3113" t="s">
        <v>126</v>
      </c>
      <c r="G3113" t="s">
        <v>146</v>
      </c>
      <c r="H3113" t="s">
        <v>148</v>
      </c>
      <c r="I3113" t="s">
        <v>148</v>
      </c>
      <c r="J3113" t="s">
        <v>148</v>
      </c>
      <c r="K3113" t="s">
        <v>148</v>
      </c>
      <c r="L3113" s="35" t="e">
        <v>#VALUE!</v>
      </c>
    </row>
    <row r="3114" spans="1:12" x14ac:dyDescent="0.25">
      <c r="A3114" s="35" t="s">
        <v>148</v>
      </c>
      <c r="B3114" t="s">
        <v>107</v>
      </c>
      <c r="C3114">
        <v>1</v>
      </c>
      <c r="D3114" t="s">
        <v>148</v>
      </c>
      <c r="E3114">
        <v>590114</v>
      </c>
      <c r="F3114" t="s">
        <v>120</v>
      </c>
      <c r="G3114" t="s">
        <v>132</v>
      </c>
      <c r="H3114" t="s">
        <v>148</v>
      </c>
      <c r="I3114" t="s">
        <v>148</v>
      </c>
      <c r="J3114" t="s">
        <v>148</v>
      </c>
      <c r="K3114" t="s">
        <v>148</v>
      </c>
      <c r="L3114" s="35" t="e">
        <v>#VALUE!</v>
      </c>
    </row>
    <row r="3115" spans="1:12" x14ac:dyDescent="0.25">
      <c r="A3115" s="35" t="s">
        <v>148</v>
      </c>
      <c r="B3115" t="s">
        <v>107</v>
      </c>
      <c r="C3115">
        <v>1</v>
      </c>
      <c r="D3115" t="s">
        <v>148</v>
      </c>
      <c r="E3115">
        <v>932294</v>
      </c>
      <c r="F3115" t="s">
        <v>122</v>
      </c>
      <c r="G3115" t="s">
        <v>134</v>
      </c>
      <c r="H3115" t="s">
        <v>148</v>
      </c>
      <c r="I3115" t="s">
        <v>148</v>
      </c>
      <c r="J3115" t="s">
        <v>148</v>
      </c>
      <c r="K3115" t="s">
        <v>148</v>
      </c>
      <c r="L3115" s="35" t="e">
        <v>#VALUE!</v>
      </c>
    </row>
    <row r="3116" spans="1:12" x14ac:dyDescent="0.25">
      <c r="A3116" s="35" t="s">
        <v>148</v>
      </c>
      <c r="B3116" t="s">
        <v>107</v>
      </c>
      <c r="C3116">
        <v>1</v>
      </c>
      <c r="D3116" t="s">
        <v>148</v>
      </c>
      <c r="E3116">
        <v>828216</v>
      </c>
      <c r="F3116" t="s">
        <v>117</v>
      </c>
      <c r="G3116" t="s">
        <v>133</v>
      </c>
      <c r="H3116" t="s">
        <v>148</v>
      </c>
      <c r="I3116" t="s">
        <v>148</v>
      </c>
      <c r="J3116" t="s">
        <v>148</v>
      </c>
      <c r="K3116" t="s">
        <v>148</v>
      </c>
      <c r="L3116" s="35" t="e">
        <v>#VALUE!</v>
      </c>
    </row>
    <row r="3117" spans="1:12" x14ac:dyDescent="0.25">
      <c r="A3117" s="35" t="s">
        <v>148</v>
      </c>
      <c r="B3117" t="s">
        <v>107</v>
      </c>
      <c r="C3117">
        <v>1</v>
      </c>
      <c r="D3117" t="s">
        <v>148</v>
      </c>
      <c r="E3117">
        <v>660243</v>
      </c>
      <c r="F3117" t="s">
        <v>119</v>
      </c>
      <c r="G3117" t="s">
        <v>135</v>
      </c>
      <c r="H3117" t="s">
        <v>148</v>
      </c>
      <c r="I3117" t="s">
        <v>148</v>
      </c>
      <c r="J3117" t="s">
        <v>148</v>
      </c>
      <c r="K3117" t="s">
        <v>148</v>
      </c>
      <c r="L3117" s="35" t="e">
        <v>#VALUE!</v>
      </c>
    </row>
    <row r="3118" spans="1:12" x14ac:dyDescent="0.25">
      <c r="A3118" s="35" t="s">
        <v>148</v>
      </c>
      <c r="B3118" t="s">
        <v>107</v>
      </c>
      <c r="C3118">
        <v>1</v>
      </c>
      <c r="D3118" t="s">
        <v>148</v>
      </c>
      <c r="E3118">
        <v>270946</v>
      </c>
      <c r="F3118" t="s">
        <v>122</v>
      </c>
      <c r="G3118" t="s">
        <v>130</v>
      </c>
      <c r="H3118" t="s">
        <v>148</v>
      </c>
      <c r="I3118" t="s">
        <v>148</v>
      </c>
      <c r="J3118" t="s">
        <v>148</v>
      </c>
      <c r="K3118" t="s">
        <v>148</v>
      </c>
      <c r="L3118" s="35" t="e">
        <v>#VALUE!</v>
      </c>
    </row>
    <row r="3119" spans="1:12" x14ac:dyDescent="0.25">
      <c r="A3119" s="35" t="s">
        <v>148</v>
      </c>
      <c r="B3119" t="s">
        <v>107</v>
      </c>
      <c r="C3119">
        <v>1</v>
      </c>
      <c r="D3119" t="s">
        <v>148</v>
      </c>
      <c r="E3119">
        <v>617732</v>
      </c>
      <c r="F3119" t="s">
        <v>122</v>
      </c>
      <c r="G3119" t="s">
        <v>142</v>
      </c>
      <c r="H3119" t="s">
        <v>148</v>
      </c>
      <c r="I3119" t="s">
        <v>148</v>
      </c>
      <c r="J3119" t="s">
        <v>148</v>
      </c>
      <c r="K3119" t="s">
        <v>148</v>
      </c>
      <c r="L3119" s="35" t="e">
        <v>#VALUE!</v>
      </c>
    </row>
    <row r="3120" spans="1:12" x14ac:dyDescent="0.25">
      <c r="A3120" s="35" t="s">
        <v>148</v>
      </c>
      <c r="B3120" t="s">
        <v>107</v>
      </c>
      <c r="C3120">
        <v>1</v>
      </c>
      <c r="D3120" t="s">
        <v>148</v>
      </c>
      <c r="E3120">
        <v>968798</v>
      </c>
      <c r="F3120" t="s">
        <v>119</v>
      </c>
      <c r="G3120" t="s">
        <v>131</v>
      </c>
      <c r="H3120" t="s">
        <v>148</v>
      </c>
      <c r="I3120" t="s">
        <v>148</v>
      </c>
      <c r="J3120" t="s">
        <v>148</v>
      </c>
      <c r="K3120" t="s">
        <v>148</v>
      </c>
      <c r="L3120" s="35" t="e">
        <v>#VALUE!</v>
      </c>
    </row>
    <row r="3121" spans="1:12" x14ac:dyDescent="0.25">
      <c r="A3121" s="35" t="s">
        <v>148</v>
      </c>
      <c r="B3121" t="s">
        <v>107</v>
      </c>
      <c r="C3121">
        <v>1</v>
      </c>
      <c r="D3121" t="s">
        <v>148</v>
      </c>
      <c r="E3121">
        <v>725687</v>
      </c>
      <c r="F3121" t="s">
        <v>121</v>
      </c>
      <c r="G3121" t="s">
        <v>133</v>
      </c>
      <c r="H3121" t="s">
        <v>148</v>
      </c>
      <c r="I3121" t="s">
        <v>148</v>
      </c>
      <c r="J3121" t="s">
        <v>148</v>
      </c>
      <c r="K3121" t="s">
        <v>148</v>
      </c>
      <c r="L3121" s="35" t="e">
        <v>#VALUE!</v>
      </c>
    </row>
    <row r="3122" spans="1:12" x14ac:dyDescent="0.25">
      <c r="A3122" s="35" t="s">
        <v>148</v>
      </c>
      <c r="B3122" t="s">
        <v>107</v>
      </c>
      <c r="C3122">
        <v>1</v>
      </c>
      <c r="D3122" t="s">
        <v>148</v>
      </c>
      <c r="E3122">
        <v>329109</v>
      </c>
      <c r="F3122" t="s">
        <v>125</v>
      </c>
      <c r="G3122" t="s">
        <v>137</v>
      </c>
      <c r="H3122" t="s">
        <v>148</v>
      </c>
      <c r="I3122" t="s">
        <v>148</v>
      </c>
      <c r="J3122" t="s">
        <v>148</v>
      </c>
      <c r="K3122" t="s">
        <v>148</v>
      </c>
      <c r="L3122" s="35" t="e">
        <v>#VALUE!</v>
      </c>
    </row>
    <row r="3123" spans="1:12" x14ac:dyDescent="0.25">
      <c r="A3123" s="35" t="s">
        <v>148</v>
      </c>
      <c r="B3123" t="s">
        <v>107</v>
      </c>
      <c r="C3123">
        <v>1</v>
      </c>
      <c r="D3123" t="s">
        <v>148</v>
      </c>
      <c r="E3123">
        <v>164874</v>
      </c>
      <c r="F3123" t="s">
        <v>117</v>
      </c>
      <c r="G3123" t="s">
        <v>141</v>
      </c>
      <c r="H3123" t="s">
        <v>148</v>
      </c>
      <c r="I3123" t="s">
        <v>148</v>
      </c>
      <c r="J3123" t="s">
        <v>148</v>
      </c>
      <c r="K3123" t="s">
        <v>148</v>
      </c>
      <c r="L3123" s="35" t="e">
        <v>#VALUE!</v>
      </c>
    </row>
    <row r="3124" spans="1:12" x14ac:dyDescent="0.25">
      <c r="A3124" s="35" t="s">
        <v>148</v>
      </c>
      <c r="B3124" t="s">
        <v>107</v>
      </c>
      <c r="C3124">
        <v>1</v>
      </c>
      <c r="D3124" t="s">
        <v>148</v>
      </c>
      <c r="E3124">
        <v>723941</v>
      </c>
      <c r="F3124" t="s">
        <v>127</v>
      </c>
      <c r="G3124" t="s">
        <v>131</v>
      </c>
      <c r="H3124" t="s">
        <v>148</v>
      </c>
      <c r="I3124" t="s">
        <v>148</v>
      </c>
      <c r="J3124" t="s">
        <v>148</v>
      </c>
      <c r="K3124" t="s">
        <v>148</v>
      </c>
      <c r="L3124" s="35" t="e">
        <v>#VALUE!</v>
      </c>
    </row>
    <row r="3125" spans="1:12" x14ac:dyDescent="0.25">
      <c r="A3125" s="35" t="s">
        <v>148</v>
      </c>
      <c r="B3125" t="s">
        <v>107</v>
      </c>
      <c r="C3125">
        <v>1</v>
      </c>
      <c r="D3125" t="s">
        <v>148</v>
      </c>
      <c r="E3125">
        <v>203323</v>
      </c>
      <c r="F3125" t="s">
        <v>119</v>
      </c>
      <c r="G3125" t="s">
        <v>135</v>
      </c>
      <c r="H3125" t="s">
        <v>148</v>
      </c>
      <c r="I3125" t="s">
        <v>148</v>
      </c>
      <c r="J3125" t="s">
        <v>148</v>
      </c>
      <c r="K3125" t="s">
        <v>148</v>
      </c>
      <c r="L3125" s="35" t="e">
        <v>#VALUE!</v>
      </c>
    </row>
    <row r="3126" spans="1:12" x14ac:dyDescent="0.25">
      <c r="A3126" s="35" t="s">
        <v>148</v>
      </c>
      <c r="B3126" t="s">
        <v>107</v>
      </c>
      <c r="C3126">
        <v>1</v>
      </c>
      <c r="D3126" t="s">
        <v>148</v>
      </c>
      <c r="E3126">
        <v>661300</v>
      </c>
      <c r="F3126" t="s">
        <v>117</v>
      </c>
      <c r="G3126" t="s">
        <v>145</v>
      </c>
      <c r="H3126" t="s">
        <v>148</v>
      </c>
      <c r="I3126" t="s">
        <v>148</v>
      </c>
      <c r="J3126" t="s">
        <v>148</v>
      </c>
      <c r="K3126" t="s">
        <v>148</v>
      </c>
      <c r="L3126" s="35" t="e">
        <v>#VALUE!</v>
      </c>
    </row>
    <row r="3127" spans="1:12" x14ac:dyDescent="0.25">
      <c r="A3127" s="35" t="s">
        <v>148</v>
      </c>
      <c r="B3127" t="s">
        <v>107</v>
      </c>
      <c r="C3127">
        <v>1</v>
      </c>
      <c r="D3127" t="s">
        <v>148</v>
      </c>
      <c r="E3127">
        <v>216286</v>
      </c>
      <c r="F3127" t="s">
        <v>126</v>
      </c>
      <c r="G3127" t="s">
        <v>134</v>
      </c>
      <c r="H3127" t="s">
        <v>148</v>
      </c>
      <c r="I3127" t="s">
        <v>148</v>
      </c>
      <c r="J3127" t="s">
        <v>148</v>
      </c>
      <c r="K3127" t="s">
        <v>148</v>
      </c>
      <c r="L3127" s="35" t="e">
        <v>#VALUE!</v>
      </c>
    </row>
    <row r="3128" spans="1:12" x14ac:dyDescent="0.25">
      <c r="A3128" s="35" t="s">
        <v>148</v>
      </c>
      <c r="B3128" t="s">
        <v>107</v>
      </c>
      <c r="C3128">
        <v>1</v>
      </c>
      <c r="D3128" t="s">
        <v>148</v>
      </c>
      <c r="E3128">
        <v>415599</v>
      </c>
      <c r="F3128" t="s">
        <v>127</v>
      </c>
      <c r="G3128" t="s">
        <v>147</v>
      </c>
      <c r="H3128" t="s">
        <v>148</v>
      </c>
      <c r="I3128" t="s">
        <v>148</v>
      </c>
      <c r="J3128" t="s">
        <v>148</v>
      </c>
      <c r="K3128" t="s">
        <v>148</v>
      </c>
      <c r="L3128" s="35" t="e">
        <v>#VALUE!</v>
      </c>
    </row>
    <row r="3129" spans="1:12" x14ac:dyDescent="0.25">
      <c r="A3129" s="35" t="s">
        <v>148</v>
      </c>
      <c r="B3129" t="s">
        <v>107</v>
      </c>
      <c r="C3129">
        <v>1</v>
      </c>
      <c r="D3129" t="s">
        <v>148</v>
      </c>
      <c r="E3129">
        <v>902238</v>
      </c>
      <c r="F3129" t="s">
        <v>124</v>
      </c>
      <c r="G3129" t="s">
        <v>136</v>
      </c>
      <c r="H3129" t="s">
        <v>148</v>
      </c>
      <c r="I3129" t="s">
        <v>148</v>
      </c>
      <c r="J3129" t="s">
        <v>148</v>
      </c>
      <c r="K3129" t="s">
        <v>148</v>
      </c>
      <c r="L3129" s="35" t="e">
        <v>#VALUE!</v>
      </c>
    </row>
    <row r="3130" spans="1:12" x14ac:dyDescent="0.25">
      <c r="A3130" s="35" t="s">
        <v>148</v>
      </c>
      <c r="B3130" t="s">
        <v>107</v>
      </c>
      <c r="C3130">
        <v>1</v>
      </c>
      <c r="D3130" t="s">
        <v>148</v>
      </c>
      <c r="E3130">
        <v>935367</v>
      </c>
      <c r="F3130" t="s">
        <v>125</v>
      </c>
      <c r="G3130" t="s">
        <v>141</v>
      </c>
      <c r="H3130" t="s">
        <v>148</v>
      </c>
      <c r="I3130" t="s">
        <v>148</v>
      </c>
      <c r="J3130" t="s">
        <v>148</v>
      </c>
      <c r="K3130" t="s">
        <v>148</v>
      </c>
      <c r="L3130" s="35" t="e">
        <v>#VALUE!</v>
      </c>
    </row>
    <row r="3131" spans="1:12" x14ac:dyDescent="0.25">
      <c r="A3131" s="35" t="s">
        <v>148</v>
      </c>
      <c r="B3131" t="s">
        <v>107</v>
      </c>
      <c r="C3131">
        <v>1</v>
      </c>
      <c r="D3131" t="s">
        <v>148</v>
      </c>
      <c r="E3131">
        <v>858703</v>
      </c>
      <c r="F3131" t="s">
        <v>121</v>
      </c>
      <c r="G3131" t="s">
        <v>129</v>
      </c>
      <c r="H3131" t="s">
        <v>148</v>
      </c>
      <c r="I3131" t="s">
        <v>148</v>
      </c>
      <c r="J3131" t="s">
        <v>148</v>
      </c>
      <c r="K3131" t="s">
        <v>148</v>
      </c>
      <c r="L3131" s="35" t="e">
        <v>#VALUE!</v>
      </c>
    </row>
    <row r="3132" spans="1:12" x14ac:dyDescent="0.25">
      <c r="A3132" s="35" t="s">
        <v>148</v>
      </c>
      <c r="B3132" t="s">
        <v>107</v>
      </c>
      <c r="C3132">
        <v>1</v>
      </c>
      <c r="D3132" t="s">
        <v>148</v>
      </c>
      <c r="E3132">
        <v>643264</v>
      </c>
      <c r="F3132" t="s">
        <v>127</v>
      </c>
      <c r="G3132" t="s">
        <v>139</v>
      </c>
      <c r="H3132" t="s">
        <v>148</v>
      </c>
      <c r="I3132" t="s">
        <v>148</v>
      </c>
      <c r="J3132" t="s">
        <v>148</v>
      </c>
      <c r="K3132" t="s">
        <v>148</v>
      </c>
      <c r="L3132" s="35" t="e">
        <v>#VALUE!</v>
      </c>
    </row>
    <row r="3133" spans="1:12" x14ac:dyDescent="0.25">
      <c r="A3133" s="35" t="s">
        <v>148</v>
      </c>
      <c r="B3133" t="s">
        <v>107</v>
      </c>
      <c r="C3133">
        <v>1</v>
      </c>
      <c r="D3133" t="s">
        <v>148</v>
      </c>
      <c r="E3133">
        <v>318789</v>
      </c>
      <c r="F3133" t="s">
        <v>121</v>
      </c>
      <c r="G3133" t="s">
        <v>137</v>
      </c>
      <c r="H3133" t="s">
        <v>148</v>
      </c>
      <c r="I3133" t="s">
        <v>148</v>
      </c>
      <c r="J3133" t="s">
        <v>148</v>
      </c>
      <c r="K3133" t="s">
        <v>148</v>
      </c>
      <c r="L3133" s="35" t="e">
        <v>#VALUE!</v>
      </c>
    </row>
    <row r="3134" spans="1:12" x14ac:dyDescent="0.25">
      <c r="A3134" s="35" t="s">
        <v>148</v>
      </c>
      <c r="B3134" t="s">
        <v>107</v>
      </c>
      <c r="C3134">
        <v>1</v>
      </c>
      <c r="D3134" t="s">
        <v>148</v>
      </c>
      <c r="E3134">
        <v>906920</v>
      </c>
      <c r="F3134" t="s">
        <v>126</v>
      </c>
      <c r="G3134" t="s">
        <v>142</v>
      </c>
      <c r="H3134" t="s">
        <v>148</v>
      </c>
      <c r="I3134" t="s">
        <v>148</v>
      </c>
      <c r="J3134" t="s">
        <v>148</v>
      </c>
      <c r="K3134" t="s">
        <v>148</v>
      </c>
      <c r="L3134" s="35" t="e">
        <v>#VALUE!</v>
      </c>
    </row>
    <row r="3135" spans="1:12" x14ac:dyDescent="0.25">
      <c r="A3135" s="35" t="s">
        <v>148</v>
      </c>
      <c r="B3135" t="s">
        <v>107</v>
      </c>
      <c r="C3135">
        <v>1</v>
      </c>
      <c r="D3135" t="s">
        <v>148</v>
      </c>
      <c r="E3135">
        <v>913825</v>
      </c>
      <c r="F3135" t="s">
        <v>127</v>
      </c>
      <c r="G3135" t="s">
        <v>143</v>
      </c>
      <c r="H3135" t="s">
        <v>148</v>
      </c>
      <c r="I3135" t="s">
        <v>148</v>
      </c>
      <c r="J3135" t="s">
        <v>148</v>
      </c>
      <c r="K3135" t="s">
        <v>148</v>
      </c>
      <c r="L3135" s="35" t="e">
        <v>#VALUE!</v>
      </c>
    </row>
    <row r="3136" spans="1:12" x14ac:dyDescent="0.25">
      <c r="A3136" s="35" t="s">
        <v>148</v>
      </c>
      <c r="B3136" t="s">
        <v>107</v>
      </c>
      <c r="C3136">
        <v>1</v>
      </c>
      <c r="D3136" t="s">
        <v>148</v>
      </c>
      <c r="E3136">
        <v>609639</v>
      </c>
      <c r="F3136" t="s">
        <v>116</v>
      </c>
      <c r="G3136" t="s">
        <v>144</v>
      </c>
      <c r="H3136" t="s">
        <v>148</v>
      </c>
      <c r="I3136" t="s">
        <v>148</v>
      </c>
      <c r="J3136" t="s">
        <v>148</v>
      </c>
      <c r="K3136" t="s">
        <v>148</v>
      </c>
      <c r="L3136" s="35" t="e">
        <v>#VALUE!</v>
      </c>
    </row>
    <row r="3137" spans="1:12" x14ac:dyDescent="0.25">
      <c r="A3137" s="35" t="s">
        <v>148</v>
      </c>
      <c r="B3137" t="s">
        <v>107</v>
      </c>
      <c r="C3137">
        <v>1</v>
      </c>
      <c r="D3137" t="s">
        <v>148</v>
      </c>
      <c r="E3137">
        <v>826279</v>
      </c>
      <c r="F3137" t="s">
        <v>127</v>
      </c>
      <c r="G3137" t="s">
        <v>135</v>
      </c>
      <c r="H3137" t="s">
        <v>148</v>
      </c>
      <c r="I3137" t="s">
        <v>148</v>
      </c>
      <c r="J3137" t="s">
        <v>148</v>
      </c>
      <c r="K3137" t="s">
        <v>148</v>
      </c>
      <c r="L3137" s="35" t="e">
        <v>#VALUE!</v>
      </c>
    </row>
    <row r="3138" spans="1:12" x14ac:dyDescent="0.25">
      <c r="A3138" s="35" t="s">
        <v>148</v>
      </c>
      <c r="B3138" t="s">
        <v>107</v>
      </c>
      <c r="C3138">
        <v>1</v>
      </c>
      <c r="D3138" t="s">
        <v>148</v>
      </c>
      <c r="E3138">
        <v>228271</v>
      </c>
      <c r="F3138" t="s">
        <v>124</v>
      </c>
      <c r="G3138" t="s">
        <v>144</v>
      </c>
      <c r="H3138" t="s">
        <v>148</v>
      </c>
      <c r="I3138" t="s">
        <v>148</v>
      </c>
      <c r="J3138" t="s">
        <v>148</v>
      </c>
      <c r="K3138" t="s">
        <v>148</v>
      </c>
      <c r="L3138" s="35" t="e">
        <v>#VALUE!</v>
      </c>
    </row>
    <row r="3139" spans="1:12" x14ac:dyDescent="0.25">
      <c r="A3139" s="35" t="s">
        <v>148</v>
      </c>
      <c r="B3139" t="s">
        <v>107</v>
      </c>
      <c r="C3139">
        <v>1</v>
      </c>
      <c r="D3139" t="s">
        <v>148</v>
      </c>
      <c r="E3139">
        <v>850144</v>
      </c>
      <c r="F3139" t="s">
        <v>121</v>
      </c>
      <c r="G3139" t="s">
        <v>133</v>
      </c>
      <c r="H3139" t="s">
        <v>148</v>
      </c>
      <c r="I3139" t="s">
        <v>148</v>
      </c>
      <c r="J3139" t="s">
        <v>148</v>
      </c>
      <c r="K3139" t="s">
        <v>148</v>
      </c>
      <c r="L3139" s="35" t="e">
        <v>#VALUE!</v>
      </c>
    </row>
    <row r="3140" spans="1:12" x14ac:dyDescent="0.25">
      <c r="A3140" s="35" t="s">
        <v>148</v>
      </c>
      <c r="B3140" t="s">
        <v>107</v>
      </c>
      <c r="C3140">
        <v>1</v>
      </c>
      <c r="D3140" t="s">
        <v>148</v>
      </c>
      <c r="E3140">
        <v>866250</v>
      </c>
      <c r="F3140" t="s">
        <v>126</v>
      </c>
      <c r="G3140" t="s">
        <v>142</v>
      </c>
      <c r="H3140" t="s">
        <v>148</v>
      </c>
      <c r="I3140" t="s">
        <v>148</v>
      </c>
      <c r="J3140" t="s">
        <v>148</v>
      </c>
      <c r="K3140" t="s">
        <v>148</v>
      </c>
      <c r="L3140" s="35" t="e">
        <v>#VALUE!</v>
      </c>
    </row>
    <row r="3141" spans="1:12" x14ac:dyDescent="0.25">
      <c r="A3141" s="35" t="s">
        <v>148</v>
      </c>
      <c r="B3141" t="s">
        <v>107</v>
      </c>
      <c r="C3141">
        <v>1</v>
      </c>
      <c r="D3141" t="s">
        <v>148</v>
      </c>
      <c r="E3141">
        <v>207344</v>
      </c>
      <c r="F3141" t="s">
        <v>117</v>
      </c>
      <c r="G3141" t="s">
        <v>137</v>
      </c>
      <c r="H3141" t="s">
        <v>148</v>
      </c>
      <c r="I3141" t="s">
        <v>148</v>
      </c>
      <c r="J3141" t="s">
        <v>148</v>
      </c>
      <c r="K3141" t="s">
        <v>148</v>
      </c>
      <c r="L3141" s="35" t="e">
        <v>#VALUE!</v>
      </c>
    </row>
    <row r="3142" spans="1:12" x14ac:dyDescent="0.25">
      <c r="A3142" s="35" t="s">
        <v>148</v>
      </c>
      <c r="B3142" t="s">
        <v>107</v>
      </c>
      <c r="C3142">
        <v>1</v>
      </c>
      <c r="D3142" t="s">
        <v>148</v>
      </c>
      <c r="E3142">
        <v>512032</v>
      </c>
      <c r="F3142" t="s">
        <v>118</v>
      </c>
      <c r="G3142" t="s">
        <v>138</v>
      </c>
      <c r="H3142" t="s">
        <v>148</v>
      </c>
      <c r="I3142" t="s">
        <v>148</v>
      </c>
      <c r="J3142" t="s">
        <v>148</v>
      </c>
      <c r="K3142" t="s">
        <v>148</v>
      </c>
      <c r="L3142" s="35" t="e">
        <v>#VALUE!</v>
      </c>
    </row>
    <row r="3143" spans="1:12" x14ac:dyDescent="0.25">
      <c r="A3143" s="35" t="s">
        <v>148</v>
      </c>
      <c r="B3143" t="s">
        <v>107</v>
      </c>
      <c r="C3143">
        <v>1</v>
      </c>
      <c r="D3143" t="s">
        <v>148</v>
      </c>
      <c r="E3143">
        <v>961627</v>
      </c>
      <c r="F3143" t="s">
        <v>126</v>
      </c>
      <c r="G3143" t="s">
        <v>130</v>
      </c>
      <c r="H3143" t="s">
        <v>148</v>
      </c>
      <c r="I3143" t="s">
        <v>148</v>
      </c>
      <c r="J3143" t="s">
        <v>148</v>
      </c>
      <c r="K3143" t="s">
        <v>148</v>
      </c>
      <c r="L3143" s="35" t="e">
        <v>#VALUE!</v>
      </c>
    </row>
    <row r="3144" spans="1:12" x14ac:dyDescent="0.25">
      <c r="A3144" s="35" t="s">
        <v>148</v>
      </c>
      <c r="B3144" t="s">
        <v>107</v>
      </c>
      <c r="C3144">
        <v>1</v>
      </c>
      <c r="D3144" t="s">
        <v>148</v>
      </c>
      <c r="E3144">
        <v>956680</v>
      </c>
      <c r="F3144" t="s">
        <v>116</v>
      </c>
      <c r="G3144" t="s">
        <v>132</v>
      </c>
      <c r="H3144" t="s">
        <v>148</v>
      </c>
      <c r="I3144" t="s">
        <v>148</v>
      </c>
      <c r="J3144" t="s">
        <v>148</v>
      </c>
      <c r="K3144" t="s">
        <v>148</v>
      </c>
      <c r="L3144" s="35" t="e">
        <v>#VALUE!</v>
      </c>
    </row>
    <row r="3145" spans="1:12" x14ac:dyDescent="0.25">
      <c r="A3145" s="35" t="s">
        <v>148</v>
      </c>
      <c r="B3145" t="s">
        <v>107</v>
      </c>
      <c r="C3145">
        <v>1</v>
      </c>
      <c r="D3145" t="s">
        <v>148</v>
      </c>
      <c r="E3145">
        <v>253260</v>
      </c>
      <c r="F3145" t="s">
        <v>123</v>
      </c>
      <c r="G3145" t="s">
        <v>139</v>
      </c>
      <c r="H3145" t="s">
        <v>148</v>
      </c>
      <c r="I3145" t="s">
        <v>148</v>
      </c>
      <c r="J3145" t="s">
        <v>148</v>
      </c>
      <c r="K3145" t="s">
        <v>148</v>
      </c>
      <c r="L3145" s="35" t="e">
        <v>#VALUE!</v>
      </c>
    </row>
    <row r="3146" spans="1:12" x14ac:dyDescent="0.25">
      <c r="A3146" s="35" t="s">
        <v>148</v>
      </c>
      <c r="B3146" t="s">
        <v>107</v>
      </c>
      <c r="C3146">
        <v>1</v>
      </c>
      <c r="D3146" t="s">
        <v>148</v>
      </c>
      <c r="E3146">
        <v>728030</v>
      </c>
      <c r="F3146" t="s">
        <v>123</v>
      </c>
      <c r="G3146" t="s">
        <v>143</v>
      </c>
      <c r="H3146" t="s">
        <v>148</v>
      </c>
      <c r="I3146" t="s">
        <v>148</v>
      </c>
      <c r="J3146" t="s">
        <v>148</v>
      </c>
      <c r="K3146" t="s">
        <v>148</v>
      </c>
      <c r="L3146" s="35" t="e">
        <v>#VALUE!</v>
      </c>
    </row>
    <row r="3147" spans="1:12" x14ac:dyDescent="0.25">
      <c r="A3147" s="35" t="s">
        <v>148</v>
      </c>
      <c r="B3147" t="s">
        <v>107</v>
      </c>
      <c r="C3147">
        <v>1</v>
      </c>
      <c r="D3147" t="s">
        <v>148</v>
      </c>
      <c r="E3147">
        <v>393547</v>
      </c>
      <c r="F3147" t="s">
        <v>124</v>
      </c>
      <c r="G3147" t="s">
        <v>144</v>
      </c>
      <c r="H3147" t="s">
        <v>148</v>
      </c>
      <c r="I3147" t="s">
        <v>148</v>
      </c>
      <c r="J3147" t="s">
        <v>148</v>
      </c>
      <c r="K3147" t="s">
        <v>148</v>
      </c>
      <c r="L3147" s="35" t="e">
        <v>#VALUE!</v>
      </c>
    </row>
    <row r="3148" spans="1:12" x14ac:dyDescent="0.25">
      <c r="A3148" s="35" t="s">
        <v>148</v>
      </c>
      <c r="B3148" t="s">
        <v>107</v>
      </c>
      <c r="C3148">
        <v>1</v>
      </c>
      <c r="D3148" t="s">
        <v>148</v>
      </c>
      <c r="E3148">
        <v>351151</v>
      </c>
      <c r="F3148" t="s">
        <v>127</v>
      </c>
      <c r="G3148" t="s">
        <v>147</v>
      </c>
      <c r="H3148" t="s">
        <v>148</v>
      </c>
      <c r="I3148" t="s">
        <v>148</v>
      </c>
      <c r="J3148" t="s">
        <v>148</v>
      </c>
      <c r="K3148" t="s">
        <v>148</v>
      </c>
      <c r="L3148" s="35" t="e">
        <v>#VALUE!</v>
      </c>
    </row>
    <row r="3149" spans="1:12" x14ac:dyDescent="0.25">
      <c r="A3149" s="35" t="s">
        <v>148</v>
      </c>
      <c r="B3149" t="s">
        <v>107</v>
      </c>
      <c r="C3149">
        <v>1</v>
      </c>
      <c r="D3149" t="s">
        <v>148</v>
      </c>
      <c r="E3149">
        <v>530766</v>
      </c>
      <c r="F3149" t="s">
        <v>118</v>
      </c>
      <c r="G3149" t="s">
        <v>130</v>
      </c>
      <c r="H3149" t="s">
        <v>148</v>
      </c>
      <c r="I3149" t="s">
        <v>148</v>
      </c>
      <c r="J3149" t="s">
        <v>148</v>
      </c>
      <c r="K3149" t="s">
        <v>148</v>
      </c>
      <c r="L3149" s="35" t="e">
        <v>#VALUE!</v>
      </c>
    </row>
    <row r="3150" spans="1:12" x14ac:dyDescent="0.25">
      <c r="A3150" s="35" t="s">
        <v>148</v>
      </c>
      <c r="B3150" t="s">
        <v>107</v>
      </c>
      <c r="C3150">
        <v>1</v>
      </c>
      <c r="D3150" t="s">
        <v>148</v>
      </c>
      <c r="E3150">
        <v>983079</v>
      </c>
      <c r="F3150" t="s">
        <v>124</v>
      </c>
      <c r="G3150" t="s">
        <v>136</v>
      </c>
      <c r="H3150" t="s">
        <v>148</v>
      </c>
      <c r="I3150" t="s">
        <v>148</v>
      </c>
      <c r="J3150" t="s">
        <v>148</v>
      </c>
      <c r="K3150" t="s">
        <v>148</v>
      </c>
      <c r="L3150" s="35" t="e">
        <v>#VALUE!</v>
      </c>
    </row>
    <row r="3151" spans="1:12" x14ac:dyDescent="0.25">
      <c r="A3151" s="35" t="s">
        <v>148</v>
      </c>
      <c r="B3151" t="s">
        <v>107</v>
      </c>
      <c r="C3151">
        <v>1</v>
      </c>
      <c r="D3151" t="s">
        <v>148</v>
      </c>
      <c r="E3151">
        <v>955779</v>
      </c>
      <c r="F3151" t="s">
        <v>121</v>
      </c>
      <c r="G3151" t="s">
        <v>145</v>
      </c>
      <c r="H3151" t="s">
        <v>148</v>
      </c>
      <c r="I3151" t="s">
        <v>148</v>
      </c>
      <c r="J3151" t="s">
        <v>148</v>
      </c>
      <c r="K3151" t="s">
        <v>148</v>
      </c>
      <c r="L3151" s="35" t="e">
        <v>#VALUE!</v>
      </c>
    </row>
    <row r="3152" spans="1:12" x14ac:dyDescent="0.25">
      <c r="A3152" s="35" t="s">
        <v>148</v>
      </c>
      <c r="B3152" t="s">
        <v>107</v>
      </c>
      <c r="C3152">
        <v>1</v>
      </c>
      <c r="D3152" t="s">
        <v>148</v>
      </c>
      <c r="E3152">
        <v>949018</v>
      </c>
      <c r="F3152" t="s">
        <v>124</v>
      </c>
      <c r="G3152" t="s">
        <v>140</v>
      </c>
      <c r="H3152" t="s">
        <v>148</v>
      </c>
      <c r="I3152" t="s">
        <v>148</v>
      </c>
      <c r="J3152" t="s">
        <v>148</v>
      </c>
      <c r="K3152" t="s">
        <v>148</v>
      </c>
      <c r="L3152" s="35" t="e">
        <v>#VALUE!</v>
      </c>
    </row>
    <row r="3153" spans="1:12" x14ac:dyDescent="0.25">
      <c r="A3153" s="35" t="s">
        <v>148</v>
      </c>
      <c r="B3153" t="s">
        <v>107</v>
      </c>
      <c r="C3153">
        <v>1</v>
      </c>
      <c r="D3153" t="s">
        <v>148</v>
      </c>
      <c r="E3153">
        <v>866125</v>
      </c>
      <c r="F3153" t="s">
        <v>126</v>
      </c>
      <c r="G3153" t="s">
        <v>142</v>
      </c>
      <c r="H3153" t="s">
        <v>148</v>
      </c>
      <c r="I3153" t="s">
        <v>148</v>
      </c>
      <c r="J3153" t="s">
        <v>148</v>
      </c>
      <c r="K3153" t="s">
        <v>148</v>
      </c>
      <c r="L3153" s="35" t="e">
        <v>#VALUE!</v>
      </c>
    </row>
    <row r="3154" spans="1:12" x14ac:dyDescent="0.25">
      <c r="A3154" s="35" t="s">
        <v>148</v>
      </c>
      <c r="B3154" t="s">
        <v>107</v>
      </c>
      <c r="C3154">
        <v>1</v>
      </c>
      <c r="D3154" t="s">
        <v>148</v>
      </c>
      <c r="E3154">
        <v>902153</v>
      </c>
      <c r="F3154" t="s">
        <v>120</v>
      </c>
      <c r="G3154" t="s">
        <v>140</v>
      </c>
      <c r="H3154" t="s">
        <v>148</v>
      </c>
      <c r="I3154" t="s">
        <v>148</v>
      </c>
      <c r="J3154" t="s">
        <v>148</v>
      </c>
      <c r="K3154" t="s">
        <v>148</v>
      </c>
      <c r="L3154" s="35" t="e">
        <v>#VALUE!</v>
      </c>
    </row>
    <row r="3155" spans="1:12" x14ac:dyDescent="0.25">
      <c r="A3155" s="35" t="s">
        <v>148</v>
      </c>
      <c r="B3155" t="s">
        <v>107</v>
      </c>
      <c r="C3155">
        <v>1</v>
      </c>
      <c r="D3155" t="s">
        <v>148</v>
      </c>
      <c r="E3155">
        <v>741358</v>
      </c>
      <c r="F3155" t="s">
        <v>127</v>
      </c>
      <c r="G3155" t="s">
        <v>147</v>
      </c>
      <c r="H3155" t="s">
        <v>148</v>
      </c>
      <c r="I3155" t="s">
        <v>148</v>
      </c>
      <c r="J3155" t="s">
        <v>148</v>
      </c>
      <c r="K3155" t="s">
        <v>148</v>
      </c>
      <c r="L3155" s="35" t="e">
        <v>#VALUE!</v>
      </c>
    </row>
    <row r="3156" spans="1:12" x14ac:dyDescent="0.25">
      <c r="A3156" s="35" t="s">
        <v>148</v>
      </c>
      <c r="B3156" t="s">
        <v>107</v>
      </c>
      <c r="C3156">
        <v>1</v>
      </c>
      <c r="D3156" t="s">
        <v>148</v>
      </c>
      <c r="E3156">
        <v>662782</v>
      </c>
      <c r="F3156" t="s">
        <v>117</v>
      </c>
      <c r="G3156" t="s">
        <v>129</v>
      </c>
      <c r="H3156" t="s">
        <v>148</v>
      </c>
      <c r="I3156" t="s">
        <v>148</v>
      </c>
      <c r="J3156" t="s">
        <v>148</v>
      </c>
      <c r="K3156" t="s">
        <v>148</v>
      </c>
      <c r="L3156" s="35" t="e">
        <v>#VALUE!</v>
      </c>
    </row>
    <row r="3157" spans="1:12" x14ac:dyDescent="0.25">
      <c r="A3157" s="35" t="s">
        <v>148</v>
      </c>
      <c r="B3157" t="s">
        <v>107</v>
      </c>
      <c r="C3157">
        <v>1</v>
      </c>
      <c r="D3157" t="s">
        <v>148</v>
      </c>
      <c r="E3157">
        <v>872786</v>
      </c>
      <c r="F3157" t="s">
        <v>116</v>
      </c>
      <c r="G3157" t="s">
        <v>140</v>
      </c>
      <c r="H3157" t="s">
        <v>148</v>
      </c>
      <c r="I3157" t="s">
        <v>148</v>
      </c>
      <c r="J3157" t="s">
        <v>148</v>
      </c>
      <c r="K3157" t="s">
        <v>148</v>
      </c>
      <c r="L3157" s="35" t="e">
        <v>#VALUE!</v>
      </c>
    </row>
    <row r="3158" spans="1:12" x14ac:dyDescent="0.25">
      <c r="A3158" s="35" t="s">
        <v>148</v>
      </c>
      <c r="B3158" t="s">
        <v>107</v>
      </c>
      <c r="C3158">
        <v>1</v>
      </c>
      <c r="D3158" t="s">
        <v>148</v>
      </c>
      <c r="E3158">
        <v>832732</v>
      </c>
      <c r="F3158" t="s">
        <v>127</v>
      </c>
      <c r="G3158" t="s">
        <v>131</v>
      </c>
      <c r="H3158" t="s">
        <v>148</v>
      </c>
      <c r="I3158" t="s">
        <v>148</v>
      </c>
      <c r="J3158" t="s">
        <v>148</v>
      </c>
      <c r="K3158" t="s">
        <v>148</v>
      </c>
      <c r="L3158" s="35" t="e">
        <v>#VALUE!</v>
      </c>
    </row>
    <row r="3159" spans="1:12" x14ac:dyDescent="0.25">
      <c r="A3159" s="35" t="s">
        <v>148</v>
      </c>
      <c r="B3159" t="s">
        <v>107</v>
      </c>
      <c r="C3159">
        <v>1</v>
      </c>
      <c r="D3159" t="s">
        <v>148</v>
      </c>
      <c r="E3159">
        <v>534880</v>
      </c>
      <c r="F3159" t="s">
        <v>120</v>
      </c>
      <c r="G3159" t="s">
        <v>136</v>
      </c>
      <c r="H3159" t="s">
        <v>148</v>
      </c>
      <c r="I3159" t="s">
        <v>148</v>
      </c>
      <c r="J3159" t="s">
        <v>148</v>
      </c>
      <c r="K3159" t="s">
        <v>148</v>
      </c>
      <c r="L3159" s="35" t="e">
        <v>#VALUE!</v>
      </c>
    </row>
    <row r="3160" spans="1:12" x14ac:dyDescent="0.25">
      <c r="A3160" s="35" t="s">
        <v>148</v>
      </c>
      <c r="B3160" t="s">
        <v>107</v>
      </c>
      <c r="C3160">
        <v>1</v>
      </c>
      <c r="D3160" t="s">
        <v>148</v>
      </c>
      <c r="E3160">
        <v>904859</v>
      </c>
      <c r="F3160" t="s">
        <v>119</v>
      </c>
      <c r="G3160" t="s">
        <v>147</v>
      </c>
      <c r="H3160" t="s">
        <v>148</v>
      </c>
      <c r="I3160" t="s">
        <v>148</v>
      </c>
      <c r="J3160" t="s">
        <v>148</v>
      </c>
      <c r="K3160" t="s">
        <v>148</v>
      </c>
      <c r="L3160" s="35" t="e">
        <v>#VALUE!</v>
      </c>
    </row>
    <row r="3161" spans="1:12" x14ac:dyDescent="0.25">
      <c r="A3161" s="35" t="s">
        <v>148</v>
      </c>
      <c r="B3161" t="s">
        <v>107</v>
      </c>
      <c r="C3161">
        <v>1</v>
      </c>
      <c r="D3161" t="s">
        <v>148</v>
      </c>
      <c r="E3161">
        <v>141885</v>
      </c>
      <c r="F3161" t="s">
        <v>123</v>
      </c>
      <c r="G3161" t="s">
        <v>131</v>
      </c>
      <c r="H3161" t="s">
        <v>148</v>
      </c>
      <c r="I3161" t="s">
        <v>148</v>
      </c>
      <c r="J3161" t="s">
        <v>148</v>
      </c>
      <c r="K3161" t="s">
        <v>148</v>
      </c>
      <c r="L3161" s="35" t="e">
        <v>#VALUE!</v>
      </c>
    </row>
    <row r="3162" spans="1:12" x14ac:dyDescent="0.25">
      <c r="A3162" s="35" t="s">
        <v>148</v>
      </c>
      <c r="B3162" t="s">
        <v>107</v>
      </c>
      <c r="C3162">
        <v>1</v>
      </c>
      <c r="D3162" t="s">
        <v>148</v>
      </c>
      <c r="E3162">
        <v>113195</v>
      </c>
      <c r="F3162" t="s">
        <v>126</v>
      </c>
      <c r="G3162" t="s">
        <v>146</v>
      </c>
      <c r="H3162" t="s">
        <v>148</v>
      </c>
      <c r="I3162" t="s">
        <v>148</v>
      </c>
      <c r="J3162" t="s">
        <v>148</v>
      </c>
      <c r="K3162" t="s">
        <v>148</v>
      </c>
      <c r="L3162" s="35" t="e">
        <v>#VALUE!</v>
      </c>
    </row>
    <row r="3163" spans="1:12" x14ac:dyDescent="0.25">
      <c r="A3163" s="35" t="s">
        <v>148</v>
      </c>
      <c r="B3163" t="s">
        <v>107</v>
      </c>
      <c r="C3163">
        <v>1</v>
      </c>
      <c r="D3163" t="s">
        <v>148</v>
      </c>
      <c r="E3163">
        <v>729041</v>
      </c>
      <c r="F3163" t="s">
        <v>116</v>
      </c>
      <c r="G3163" t="s">
        <v>128</v>
      </c>
      <c r="H3163" t="s">
        <v>148</v>
      </c>
      <c r="I3163" t="s">
        <v>148</v>
      </c>
      <c r="J3163" t="s">
        <v>148</v>
      </c>
      <c r="K3163" t="s">
        <v>148</v>
      </c>
      <c r="L3163" s="35" t="e">
        <v>#VALUE!</v>
      </c>
    </row>
    <row r="3164" spans="1:12" x14ac:dyDescent="0.25">
      <c r="A3164" s="35" t="s">
        <v>148</v>
      </c>
      <c r="B3164" t="s">
        <v>107</v>
      </c>
      <c r="C3164">
        <v>1</v>
      </c>
      <c r="D3164" t="s">
        <v>148</v>
      </c>
      <c r="E3164">
        <v>292360</v>
      </c>
      <c r="F3164" t="s">
        <v>124</v>
      </c>
      <c r="G3164" t="s">
        <v>136</v>
      </c>
      <c r="H3164" t="s">
        <v>148</v>
      </c>
      <c r="I3164" t="s">
        <v>148</v>
      </c>
      <c r="J3164" t="s">
        <v>148</v>
      </c>
      <c r="K3164" t="s">
        <v>148</v>
      </c>
      <c r="L3164" s="35" t="e">
        <v>#VALUE!</v>
      </c>
    </row>
    <row r="3165" spans="1:12" x14ac:dyDescent="0.25">
      <c r="A3165" s="35" t="s">
        <v>148</v>
      </c>
      <c r="B3165" t="s">
        <v>107</v>
      </c>
      <c r="C3165">
        <v>1</v>
      </c>
      <c r="D3165" t="s">
        <v>148</v>
      </c>
      <c r="E3165">
        <v>586408</v>
      </c>
      <c r="F3165" t="s">
        <v>122</v>
      </c>
      <c r="G3165" t="s">
        <v>146</v>
      </c>
      <c r="H3165" t="s">
        <v>148</v>
      </c>
      <c r="I3165" t="s">
        <v>148</v>
      </c>
      <c r="J3165" t="s">
        <v>148</v>
      </c>
      <c r="K3165" t="s">
        <v>148</v>
      </c>
      <c r="L3165" s="35" t="e">
        <v>#VALUE!</v>
      </c>
    </row>
    <row r="3166" spans="1:12" x14ac:dyDescent="0.25">
      <c r="A3166" s="35" t="s">
        <v>148</v>
      </c>
      <c r="B3166" t="s">
        <v>107</v>
      </c>
      <c r="C3166">
        <v>1</v>
      </c>
      <c r="D3166" t="s">
        <v>148</v>
      </c>
      <c r="E3166">
        <v>373116</v>
      </c>
      <c r="F3166" t="s">
        <v>121</v>
      </c>
      <c r="G3166" t="s">
        <v>137</v>
      </c>
      <c r="H3166" t="s">
        <v>148</v>
      </c>
      <c r="I3166" t="s">
        <v>148</v>
      </c>
      <c r="J3166" t="s">
        <v>148</v>
      </c>
      <c r="K3166" t="s">
        <v>148</v>
      </c>
      <c r="L3166" s="35" t="e">
        <v>#VALUE!</v>
      </c>
    </row>
    <row r="3167" spans="1:12" x14ac:dyDescent="0.25">
      <c r="A3167" s="35" t="s">
        <v>148</v>
      </c>
      <c r="B3167" t="s">
        <v>107</v>
      </c>
      <c r="C3167">
        <v>1</v>
      </c>
      <c r="D3167" t="s">
        <v>148</v>
      </c>
      <c r="E3167">
        <v>257375</v>
      </c>
      <c r="F3167" t="s">
        <v>120</v>
      </c>
      <c r="G3167" t="s">
        <v>128</v>
      </c>
      <c r="H3167" t="s">
        <v>148</v>
      </c>
      <c r="I3167" t="s">
        <v>148</v>
      </c>
      <c r="J3167" t="s">
        <v>148</v>
      </c>
      <c r="K3167" t="s">
        <v>148</v>
      </c>
      <c r="L3167" s="35" t="e">
        <v>#VALUE!</v>
      </c>
    </row>
    <row r="3168" spans="1:12" x14ac:dyDescent="0.25">
      <c r="A3168" s="35" t="s">
        <v>148</v>
      </c>
      <c r="B3168" t="s">
        <v>107</v>
      </c>
      <c r="C3168">
        <v>1</v>
      </c>
      <c r="D3168" t="s">
        <v>148</v>
      </c>
      <c r="E3168">
        <v>375947</v>
      </c>
      <c r="F3168" t="s">
        <v>123</v>
      </c>
      <c r="G3168" t="s">
        <v>131</v>
      </c>
      <c r="H3168" t="s">
        <v>148</v>
      </c>
      <c r="I3168" t="s">
        <v>148</v>
      </c>
      <c r="J3168" t="s">
        <v>148</v>
      </c>
      <c r="K3168" t="s">
        <v>148</v>
      </c>
      <c r="L3168" s="35" t="e">
        <v>#VALUE!</v>
      </c>
    </row>
    <row r="3169" spans="1:12" x14ac:dyDescent="0.25">
      <c r="A3169" s="35" t="s">
        <v>148</v>
      </c>
      <c r="B3169" t="s">
        <v>107</v>
      </c>
      <c r="C3169">
        <v>1</v>
      </c>
      <c r="D3169" t="s">
        <v>148</v>
      </c>
      <c r="E3169">
        <v>315202</v>
      </c>
      <c r="F3169" t="s">
        <v>116</v>
      </c>
      <c r="G3169" t="s">
        <v>128</v>
      </c>
      <c r="H3169" t="s">
        <v>148</v>
      </c>
      <c r="I3169" t="s">
        <v>148</v>
      </c>
      <c r="J3169" t="s">
        <v>148</v>
      </c>
      <c r="K3169" t="s">
        <v>148</v>
      </c>
      <c r="L3169" s="35" t="e">
        <v>#VALUE!</v>
      </c>
    </row>
    <row r="3170" spans="1:12" x14ac:dyDescent="0.25">
      <c r="A3170" s="35" t="s">
        <v>148</v>
      </c>
      <c r="B3170" t="s">
        <v>107</v>
      </c>
      <c r="C3170">
        <v>1</v>
      </c>
      <c r="D3170" t="s">
        <v>148</v>
      </c>
      <c r="E3170">
        <v>152914</v>
      </c>
      <c r="F3170" t="s">
        <v>120</v>
      </c>
      <c r="G3170" t="s">
        <v>132</v>
      </c>
      <c r="H3170" t="s">
        <v>148</v>
      </c>
      <c r="I3170" t="s">
        <v>148</v>
      </c>
      <c r="J3170" t="s">
        <v>148</v>
      </c>
      <c r="K3170" t="s">
        <v>148</v>
      </c>
      <c r="L3170" s="35" t="e">
        <v>#VALUE!</v>
      </c>
    </row>
    <row r="3171" spans="1:12" x14ac:dyDescent="0.25">
      <c r="A3171" s="35" t="s">
        <v>148</v>
      </c>
      <c r="B3171" t="s">
        <v>107</v>
      </c>
      <c r="C3171">
        <v>1</v>
      </c>
      <c r="D3171" t="s">
        <v>148</v>
      </c>
      <c r="E3171">
        <v>853928</v>
      </c>
      <c r="F3171" t="s">
        <v>120</v>
      </c>
      <c r="G3171" t="s">
        <v>144</v>
      </c>
      <c r="H3171" t="s">
        <v>148</v>
      </c>
      <c r="I3171" t="s">
        <v>148</v>
      </c>
      <c r="J3171" t="s">
        <v>148</v>
      </c>
      <c r="K3171" t="s">
        <v>148</v>
      </c>
      <c r="L3171" s="35" t="e">
        <v>#VALUE!</v>
      </c>
    </row>
    <row r="3172" spans="1:12" x14ac:dyDescent="0.25">
      <c r="A3172" s="35" t="s">
        <v>148</v>
      </c>
      <c r="B3172" t="s">
        <v>107</v>
      </c>
      <c r="C3172">
        <v>1</v>
      </c>
      <c r="D3172" t="s">
        <v>148</v>
      </c>
      <c r="E3172">
        <v>319229</v>
      </c>
      <c r="F3172" t="s">
        <v>124</v>
      </c>
      <c r="G3172" t="s">
        <v>128</v>
      </c>
      <c r="H3172" t="s">
        <v>148</v>
      </c>
      <c r="I3172" t="s">
        <v>148</v>
      </c>
      <c r="J3172" t="s">
        <v>148</v>
      </c>
      <c r="K3172" t="s">
        <v>148</v>
      </c>
      <c r="L3172" s="35" t="e">
        <v>#VALUE!</v>
      </c>
    </row>
    <row r="3173" spans="1:12" x14ac:dyDescent="0.25">
      <c r="A3173" s="35" t="s">
        <v>148</v>
      </c>
      <c r="B3173" t="s">
        <v>107</v>
      </c>
      <c r="C3173">
        <v>1</v>
      </c>
      <c r="D3173" t="s">
        <v>148</v>
      </c>
      <c r="E3173">
        <v>129776</v>
      </c>
      <c r="F3173" t="s">
        <v>120</v>
      </c>
      <c r="G3173" t="s">
        <v>128</v>
      </c>
      <c r="H3173" t="s">
        <v>148</v>
      </c>
      <c r="I3173" t="s">
        <v>148</v>
      </c>
      <c r="J3173" t="s">
        <v>148</v>
      </c>
      <c r="K3173" t="s">
        <v>148</v>
      </c>
      <c r="L3173" s="35" t="e">
        <v>#VALUE!</v>
      </c>
    </row>
    <row r="3174" spans="1:12" x14ac:dyDescent="0.25">
      <c r="A3174" s="35" t="s">
        <v>148</v>
      </c>
      <c r="B3174" t="s">
        <v>107</v>
      </c>
      <c r="C3174">
        <v>1</v>
      </c>
      <c r="D3174" t="s">
        <v>148</v>
      </c>
      <c r="E3174">
        <v>571441</v>
      </c>
      <c r="F3174" t="s">
        <v>124</v>
      </c>
      <c r="G3174" t="s">
        <v>132</v>
      </c>
      <c r="H3174" t="s">
        <v>148</v>
      </c>
      <c r="I3174" t="s">
        <v>148</v>
      </c>
      <c r="J3174" t="s">
        <v>148</v>
      </c>
      <c r="K3174" t="s">
        <v>148</v>
      </c>
      <c r="L3174" s="35" t="e">
        <v>#VALUE!</v>
      </c>
    </row>
    <row r="3175" spans="1:12" x14ac:dyDescent="0.25">
      <c r="A3175" s="35" t="s">
        <v>148</v>
      </c>
      <c r="B3175" t="s">
        <v>107</v>
      </c>
      <c r="C3175">
        <v>1</v>
      </c>
      <c r="D3175" t="s">
        <v>148</v>
      </c>
      <c r="E3175">
        <v>886779</v>
      </c>
      <c r="F3175" t="s">
        <v>116</v>
      </c>
      <c r="G3175" t="s">
        <v>128</v>
      </c>
      <c r="H3175" t="s">
        <v>148</v>
      </c>
      <c r="I3175" t="s">
        <v>148</v>
      </c>
      <c r="J3175" t="s">
        <v>148</v>
      </c>
      <c r="K3175" t="s">
        <v>148</v>
      </c>
      <c r="L3175" s="35" t="e">
        <v>#VALUE!</v>
      </c>
    </row>
    <row r="3176" spans="1:12" x14ac:dyDescent="0.25">
      <c r="A3176" s="35" t="s">
        <v>148</v>
      </c>
      <c r="B3176" t="s">
        <v>107</v>
      </c>
      <c r="C3176">
        <v>1</v>
      </c>
      <c r="D3176" t="s">
        <v>148</v>
      </c>
      <c r="E3176">
        <v>818128</v>
      </c>
      <c r="F3176" t="s">
        <v>123</v>
      </c>
      <c r="G3176" t="s">
        <v>135</v>
      </c>
      <c r="H3176" t="s">
        <v>148</v>
      </c>
      <c r="I3176" t="s">
        <v>148</v>
      </c>
      <c r="J3176" t="s">
        <v>148</v>
      </c>
      <c r="K3176" t="s">
        <v>148</v>
      </c>
      <c r="L3176" s="35" t="e">
        <v>#VALUE!</v>
      </c>
    </row>
    <row r="3177" spans="1:12" x14ac:dyDescent="0.25">
      <c r="A3177" s="35" t="s">
        <v>148</v>
      </c>
      <c r="B3177" t="s">
        <v>107</v>
      </c>
      <c r="C3177">
        <v>1</v>
      </c>
      <c r="D3177" t="s">
        <v>148</v>
      </c>
      <c r="E3177">
        <v>984551</v>
      </c>
      <c r="F3177" t="s">
        <v>127</v>
      </c>
      <c r="G3177" t="s">
        <v>139</v>
      </c>
      <c r="H3177" t="s">
        <v>148</v>
      </c>
      <c r="I3177" t="s">
        <v>148</v>
      </c>
      <c r="J3177" t="s">
        <v>148</v>
      </c>
      <c r="K3177" t="s">
        <v>148</v>
      </c>
      <c r="L3177" s="35" t="e">
        <v>#VALUE!</v>
      </c>
    </row>
    <row r="3178" spans="1:12" x14ac:dyDescent="0.25">
      <c r="A3178" s="35" t="s">
        <v>148</v>
      </c>
      <c r="B3178" t="s">
        <v>107</v>
      </c>
      <c r="C3178">
        <v>1</v>
      </c>
      <c r="D3178" t="s">
        <v>148</v>
      </c>
      <c r="E3178">
        <v>941517</v>
      </c>
      <c r="F3178" t="s">
        <v>119</v>
      </c>
      <c r="G3178" t="s">
        <v>143</v>
      </c>
      <c r="H3178" t="s">
        <v>148</v>
      </c>
      <c r="I3178" t="s">
        <v>148</v>
      </c>
      <c r="J3178" t="s">
        <v>148</v>
      </c>
      <c r="K3178" t="s">
        <v>148</v>
      </c>
      <c r="L3178" s="35" t="e">
        <v>#VALUE!</v>
      </c>
    </row>
    <row r="3179" spans="1:12" x14ac:dyDescent="0.25">
      <c r="A3179" s="35" t="s">
        <v>148</v>
      </c>
      <c r="B3179" t="s">
        <v>107</v>
      </c>
      <c r="C3179">
        <v>1</v>
      </c>
      <c r="D3179" t="s">
        <v>148</v>
      </c>
      <c r="E3179">
        <v>812385</v>
      </c>
      <c r="F3179" t="s">
        <v>120</v>
      </c>
      <c r="G3179" t="s">
        <v>144</v>
      </c>
      <c r="H3179" t="s">
        <v>148</v>
      </c>
      <c r="I3179" t="s">
        <v>148</v>
      </c>
      <c r="J3179" t="s">
        <v>148</v>
      </c>
      <c r="K3179" t="s">
        <v>148</v>
      </c>
      <c r="L3179" s="35" t="e">
        <v>#VALUE!</v>
      </c>
    </row>
    <row r="3180" spans="1:12" x14ac:dyDescent="0.25">
      <c r="A3180" s="35" t="s">
        <v>148</v>
      </c>
      <c r="B3180" t="s">
        <v>107</v>
      </c>
      <c r="C3180">
        <v>1</v>
      </c>
      <c r="D3180" t="s">
        <v>148</v>
      </c>
      <c r="E3180">
        <v>410468</v>
      </c>
      <c r="F3180" t="s">
        <v>125</v>
      </c>
      <c r="G3180" t="s">
        <v>129</v>
      </c>
      <c r="H3180" t="s">
        <v>148</v>
      </c>
      <c r="I3180" t="s">
        <v>148</v>
      </c>
      <c r="J3180" t="s">
        <v>148</v>
      </c>
      <c r="K3180" t="s">
        <v>148</v>
      </c>
      <c r="L3180" s="35" t="e">
        <v>#VALUE!</v>
      </c>
    </row>
    <row r="3181" spans="1:12" x14ac:dyDescent="0.25">
      <c r="A3181" s="35" t="s">
        <v>148</v>
      </c>
      <c r="B3181" t="s">
        <v>107</v>
      </c>
      <c r="C3181">
        <v>1</v>
      </c>
      <c r="D3181" t="s">
        <v>148</v>
      </c>
      <c r="E3181">
        <v>856907</v>
      </c>
      <c r="F3181" t="s">
        <v>124</v>
      </c>
      <c r="G3181" t="s">
        <v>132</v>
      </c>
      <c r="H3181" t="s">
        <v>148</v>
      </c>
      <c r="I3181" t="s">
        <v>148</v>
      </c>
      <c r="J3181" t="s">
        <v>148</v>
      </c>
      <c r="K3181" t="s">
        <v>148</v>
      </c>
      <c r="L3181" s="35" t="e">
        <v>#VALUE!</v>
      </c>
    </row>
    <row r="3182" spans="1:12" x14ac:dyDescent="0.25">
      <c r="A3182" s="35" t="s">
        <v>148</v>
      </c>
      <c r="B3182" t="s">
        <v>107</v>
      </c>
      <c r="C3182">
        <v>1</v>
      </c>
      <c r="D3182" t="s">
        <v>148</v>
      </c>
      <c r="E3182">
        <v>441946</v>
      </c>
      <c r="F3182" t="s">
        <v>120</v>
      </c>
      <c r="G3182" t="s">
        <v>140</v>
      </c>
      <c r="H3182" t="s">
        <v>148</v>
      </c>
      <c r="I3182" t="s">
        <v>148</v>
      </c>
      <c r="J3182" t="s">
        <v>148</v>
      </c>
      <c r="K3182" t="s">
        <v>148</v>
      </c>
      <c r="L3182" s="35" t="e">
        <v>#VALUE!</v>
      </c>
    </row>
    <row r="3183" spans="1:12" x14ac:dyDescent="0.25">
      <c r="A3183" s="35" t="s">
        <v>148</v>
      </c>
      <c r="B3183" t="s">
        <v>107</v>
      </c>
      <c r="C3183">
        <v>1</v>
      </c>
      <c r="D3183" t="s">
        <v>148</v>
      </c>
      <c r="E3183">
        <v>872594</v>
      </c>
      <c r="F3183" t="s">
        <v>117</v>
      </c>
      <c r="G3183" t="s">
        <v>129</v>
      </c>
      <c r="H3183" t="s">
        <v>148</v>
      </c>
      <c r="I3183" t="s">
        <v>148</v>
      </c>
      <c r="J3183" t="s">
        <v>148</v>
      </c>
      <c r="K3183" t="s">
        <v>148</v>
      </c>
      <c r="L3183" s="35" t="e">
        <v>#VALUE!</v>
      </c>
    </row>
    <row r="3184" spans="1:12" x14ac:dyDescent="0.25">
      <c r="A3184" s="35" t="s">
        <v>148</v>
      </c>
      <c r="B3184" t="s">
        <v>107</v>
      </c>
      <c r="C3184">
        <v>1</v>
      </c>
      <c r="D3184" t="s">
        <v>148</v>
      </c>
      <c r="E3184">
        <v>203452</v>
      </c>
      <c r="F3184" t="s">
        <v>116</v>
      </c>
      <c r="G3184" t="s">
        <v>140</v>
      </c>
      <c r="H3184" t="s">
        <v>148</v>
      </c>
      <c r="I3184" t="s">
        <v>148</v>
      </c>
      <c r="J3184" t="s">
        <v>148</v>
      </c>
      <c r="K3184" t="s">
        <v>148</v>
      </c>
      <c r="L3184" s="35" t="e">
        <v>#VALUE!</v>
      </c>
    </row>
    <row r="3185" spans="1:12" x14ac:dyDescent="0.25">
      <c r="A3185" s="35" t="s">
        <v>148</v>
      </c>
      <c r="B3185" t="s">
        <v>107</v>
      </c>
      <c r="C3185">
        <v>1</v>
      </c>
      <c r="D3185" t="s">
        <v>148</v>
      </c>
      <c r="E3185">
        <v>200098</v>
      </c>
      <c r="F3185" t="s">
        <v>121</v>
      </c>
      <c r="G3185" t="s">
        <v>145</v>
      </c>
      <c r="H3185" t="s">
        <v>148</v>
      </c>
      <c r="I3185" t="s">
        <v>148</v>
      </c>
      <c r="J3185" t="s">
        <v>148</v>
      </c>
      <c r="K3185" t="s">
        <v>148</v>
      </c>
      <c r="L3185" s="35" t="e">
        <v>#VALUE!</v>
      </c>
    </row>
    <row r="3186" spans="1:12" x14ac:dyDescent="0.25">
      <c r="A3186" s="35" t="s">
        <v>148</v>
      </c>
      <c r="B3186" t="s">
        <v>107</v>
      </c>
      <c r="C3186">
        <v>1</v>
      </c>
      <c r="D3186" t="s">
        <v>148</v>
      </c>
      <c r="E3186">
        <v>361739</v>
      </c>
      <c r="F3186" t="s">
        <v>118</v>
      </c>
      <c r="G3186" t="s">
        <v>134</v>
      </c>
      <c r="H3186" t="s">
        <v>148</v>
      </c>
      <c r="I3186" t="s">
        <v>148</v>
      </c>
      <c r="J3186" t="s">
        <v>148</v>
      </c>
      <c r="K3186" t="s">
        <v>148</v>
      </c>
      <c r="L3186" s="35" t="e">
        <v>#VALUE!</v>
      </c>
    </row>
    <row r="3187" spans="1:12" x14ac:dyDescent="0.25">
      <c r="A3187" s="35" t="s">
        <v>148</v>
      </c>
      <c r="B3187" t="s">
        <v>107</v>
      </c>
      <c r="C3187">
        <v>1</v>
      </c>
      <c r="D3187" t="s">
        <v>148</v>
      </c>
      <c r="E3187">
        <v>205219</v>
      </c>
      <c r="F3187" t="s">
        <v>121</v>
      </c>
      <c r="G3187" t="s">
        <v>137</v>
      </c>
      <c r="H3187" t="s">
        <v>148</v>
      </c>
      <c r="I3187" t="s">
        <v>148</v>
      </c>
      <c r="J3187" t="s">
        <v>148</v>
      </c>
      <c r="K3187" t="s">
        <v>148</v>
      </c>
      <c r="L3187" s="35" t="e">
        <v>#VALUE!</v>
      </c>
    </row>
    <row r="3188" spans="1:12" x14ac:dyDescent="0.25">
      <c r="A3188" s="35" t="s">
        <v>148</v>
      </c>
      <c r="B3188" t="s">
        <v>107</v>
      </c>
      <c r="C3188">
        <v>1</v>
      </c>
      <c r="D3188" t="s">
        <v>148</v>
      </c>
      <c r="E3188">
        <v>543261</v>
      </c>
      <c r="F3188" t="s">
        <v>126</v>
      </c>
      <c r="G3188" t="s">
        <v>142</v>
      </c>
      <c r="H3188" t="s">
        <v>148</v>
      </c>
      <c r="I3188" t="s">
        <v>148</v>
      </c>
      <c r="J3188" t="s">
        <v>148</v>
      </c>
      <c r="K3188" t="s">
        <v>148</v>
      </c>
      <c r="L3188" s="35" t="e">
        <v>#VALUE!</v>
      </c>
    </row>
    <row r="3189" spans="1:12" x14ac:dyDescent="0.25">
      <c r="A3189" s="35" t="s">
        <v>148</v>
      </c>
      <c r="B3189" t="s">
        <v>107</v>
      </c>
      <c r="C3189">
        <v>1</v>
      </c>
      <c r="D3189" t="s">
        <v>148</v>
      </c>
      <c r="E3189">
        <v>154022</v>
      </c>
      <c r="F3189" t="s">
        <v>123</v>
      </c>
      <c r="G3189" t="s">
        <v>131</v>
      </c>
      <c r="H3189" t="s">
        <v>148</v>
      </c>
      <c r="I3189" t="s">
        <v>148</v>
      </c>
      <c r="J3189" t="s">
        <v>148</v>
      </c>
      <c r="K3189" t="s">
        <v>148</v>
      </c>
      <c r="L3189" s="35" t="e">
        <v>#VALUE!</v>
      </c>
    </row>
    <row r="3190" spans="1:12" x14ac:dyDescent="0.25">
      <c r="A3190" s="35" t="s">
        <v>148</v>
      </c>
      <c r="B3190" t="s">
        <v>107</v>
      </c>
      <c r="C3190">
        <v>1</v>
      </c>
      <c r="D3190" t="s">
        <v>148</v>
      </c>
      <c r="E3190">
        <v>362556</v>
      </c>
      <c r="F3190" t="s">
        <v>119</v>
      </c>
      <c r="G3190" t="s">
        <v>139</v>
      </c>
      <c r="H3190" t="s">
        <v>148</v>
      </c>
      <c r="I3190" t="s">
        <v>148</v>
      </c>
      <c r="J3190" t="s">
        <v>148</v>
      </c>
      <c r="K3190" t="s">
        <v>148</v>
      </c>
      <c r="L3190" s="35" t="e">
        <v>#VALUE!</v>
      </c>
    </row>
    <row r="3191" spans="1:12" x14ac:dyDescent="0.25">
      <c r="A3191" s="35" t="s">
        <v>148</v>
      </c>
      <c r="B3191" t="s">
        <v>107</v>
      </c>
      <c r="C3191">
        <v>1</v>
      </c>
      <c r="D3191" t="s">
        <v>148</v>
      </c>
      <c r="E3191">
        <v>446642</v>
      </c>
      <c r="F3191" t="s">
        <v>119</v>
      </c>
      <c r="G3191" t="s">
        <v>131</v>
      </c>
      <c r="H3191" t="s">
        <v>148</v>
      </c>
      <c r="I3191" t="s">
        <v>148</v>
      </c>
      <c r="J3191" t="s">
        <v>148</v>
      </c>
      <c r="K3191" t="s">
        <v>148</v>
      </c>
      <c r="L3191" s="35" t="e">
        <v>#VALUE!</v>
      </c>
    </row>
    <row r="3192" spans="1:12" x14ac:dyDescent="0.25">
      <c r="A3192" s="35" t="s">
        <v>148</v>
      </c>
      <c r="B3192" t="s">
        <v>107</v>
      </c>
      <c r="C3192">
        <v>1</v>
      </c>
      <c r="D3192" t="s">
        <v>148</v>
      </c>
      <c r="E3192">
        <v>621359</v>
      </c>
      <c r="F3192" t="s">
        <v>123</v>
      </c>
      <c r="G3192" t="s">
        <v>135</v>
      </c>
      <c r="H3192" t="s">
        <v>148</v>
      </c>
      <c r="I3192" t="s">
        <v>148</v>
      </c>
      <c r="J3192" t="s">
        <v>148</v>
      </c>
      <c r="K3192" t="s">
        <v>148</v>
      </c>
      <c r="L3192" s="35" t="e">
        <v>#VALUE!</v>
      </c>
    </row>
    <row r="3193" spans="1:12" x14ac:dyDescent="0.25">
      <c r="A3193" s="35" t="s">
        <v>148</v>
      </c>
      <c r="B3193" t="s">
        <v>107</v>
      </c>
      <c r="C3193">
        <v>1</v>
      </c>
      <c r="D3193" t="s">
        <v>148</v>
      </c>
      <c r="E3193">
        <v>841035</v>
      </c>
      <c r="F3193" t="s">
        <v>124</v>
      </c>
      <c r="G3193" t="s">
        <v>144</v>
      </c>
      <c r="H3193" t="s">
        <v>148</v>
      </c>
      <c r="I3193" t="s">
        <v>148</v>
      </c>
      <c r="J3193" t="s">
        <v>148</v>
      </c>
      <c r="K3193" t="s">
        <v>148</v>
      </c>
      <c r="L3193" s="35" t="e">
        <v>#VALUE!</v>
      </c>
    </row>
    <row r="3194" spans="1:12" x14ac:dyDescent="0.25">
      <c r="A3194" s="35" t="s">
        <v>148</v>
      </c>
      <c r="B3194" t="s">
        <v>107</v>
      </c>
      <c r="C3194">
        <v>1</v>
      </c>
      <c r="D3194" t="s">
        <v>148</v>
      </c>
      <c r="E3194">
        <v>268943</v>
      </c>
      <c r="F3194" t="s">
        <v>126</v>
      </c>
      <c r="G3194" t="s">
        <v>134</v>
      </c>
      <c r="H3194" t="s">
        <v>148</v>
      </c>
      <c r="I3194" t="s">
        <v>148</v>
      </c>
      <c r="J3194" t="s">
        <v>148</v>
      </c>
      <c r="K3194" t="s">
        <v>148</v>
      </c>
      <c r="L3194" s="35" t="e">
        <v>#VALUE!</v>
      </c>
    </row>
    <row r="3195" spans="1:12" x14ac:dyDescent="0.25">
      <c r="A3195" s="35" t="s">
        <v>148</v>
      </c>
      <c r="B3195" t="s">
        <v>107</v>
      </c>
      <c r="C3195">
        <v>1</v>
      </c>
      <c r="D3195" t="s">
        <v>148</v>
      </c>
      <c r="E3195">
        <v>766396</v>
      </c>
      <c r="F3195" t="s">
        <v>120</v>
      </c>
      <c r="G3195" t="s">
        <v>140</v>
      </c>
      <c r="H3195" t="s">
        <v>148</v>
      </c>
      <c r="I3195" t="s">
        <v>148</v>
      </c>
      <c r="J3195" t="s">
        <v>148</v>
      </c>
      <c r="K3195" t="s">
        <v>148</v>
      </c>
      <c r="L3195" s="35" t="e">
        <v>#VALUE!</v>
      </c>
    </row>
    <row r="3196" spans="1:12" x14ac:dyDescent="0.25">
      <c r="A3196" s="35" t="s">
        <v>148</v>
      </c>
      <c r="B3196" t="s">
        <v>107</v>
      </c>
      <c r="C3196">
        <v>1</v>
      </c>
      <c r="D3196" t="s">
        <v>148</v>
      </c>
      <c r="E3196">
        <v>434573</v>
      </c>
      <c r="F3196" t="s">
        <v>123</v>
      </c>
      <c r="G3196" t="s">
        <v>143</v>
      </c>
      <c r="H3196" t="s">
        <v>148</v>
      </c>
      <c r="I3196" t="s">
        <v>148</v>
      </c>
      <c r="J3196" t="s">
        <v>148</v>
      </c>
      <c r="K3196" t="s">
        <v>148</v>
      </c>
      <c r="L3196" s="35" t="e">
        <v>#VALUE!</v>
      </c>
    </row>
    <row r="3197" spans="1:12" x14ac:dyDescent="0.25">
      <c r="A3197" s="35" t="s">
        <v>148</v>
      </c>
      <c r="B3197" t="s">
        <v>107</v>
      </c>
      <c r="C3197">
        <v>1</v>
      </c>
      <c r="D3197" t="s">
        <v>148</v>
      </c>
      <c r="E3197">
        <v>318674</v>
      </c>
      <c r="F3197" t="s">
        <v>117</v>
      </c>
      <c r="G3197" t="s">
        <v>129</v>
      </c>
      <c r="H3197" t="s">
        <v>148</v>
      </c>
      <c r="I3197" t="s">
        <v>148</v>
      </c>
      <c r="J3197" t="s">
        <v>148</v>
      </c>
      <c r="K3197" t="s">
        <v>148</v>
      </c>
      <c r="L3197" s="35" t="e">
        <v>#VALUE!</v>
      </c>
    </row>
    <row r="3198" spans="1:12" x14ac:dyDescent="0.25">
      <c r="A3198" s="35" t="s">
        <v>148</v>
      </c>
      <c r="B3198" t="s">
        <v>107</v>
      </c>
      <c r="C3198">
        <v>1</v>
      </c>
      <c r="D3198" t="s">
        <v>148</v>
      </c>
      <c r="E3198">
        <v>893031</v>
      </c>
      <c r="F3198" t="s">
        <v>122</v>
      </c>
      <c r="G3198" t="s">
        <v>146</v>
      </c>
      <c r="H3198" t="s">
        <v>148</v>
      </c>
      <c r="I3198" t="s">
        <v>148</v>
      </c>
      <c r="J3198" t="s">
        <v>148</v>
      </c>
      <c r="K3198" t="s">
        <v>148</v>
      </c>
      <c r="L3198" s="35" t="e">
        <v>#VALUE!</v>
      </c>
    </row>
    <row r="3199" spans="1:12" x14ac:dyDescent="0.25">
      <c r="A3199" s="35" t="s">
        <v>148</v>
      </c>
      <c r="B3199" t="s">
        <v>107</v>
      </c>
      <c r="C3199">
        <v>1</v>
      </c>
      <c r="D3199" t="s">
        <v>148</v>
      </c>
      <c r="E3199">
        <v>743930</v>
      </c>
      <c r="F3199" t="s">
        <v>118</v>
      </c>
      <c r="G3199" t="s">
        <v>134</v>
      </c>
      <c r="H3199" t="s">
        <v>148</v>
      </c>
      <c r="I3199" t="s">
        <v>148</v>
      </c>
      <c r="J3199" t="s">
        <v>148</v>
      </c>
      <c r="K3199" t="s">
        <v>148</v>
      </c>
      <c r="L3199" s="35" t="e">
        <v>#VALUE!</v>
      </c>
    </row>
    <row r="3200" spans="1:12" x14ac:dyDescent="0.25">
      <c r="A3200" s="35" t="s">
        <v>148</v>
      </c>
      <c r="B3200" t="s">
        <v>107</v>
      </c>
      <c r="C3200">
        <v>1</v>
      </c>
      <c r="D3200" t="s">
        <v>148</v>
      </c>
      <c r="E3200">
        <v>391637</v>
      </c>
      <c r="F3200" t="s">
        <v>123</v>
      </c>
      <c r="G3200" t="s">
        <v>135</v>
      </c>
      <c r="H3200" t="s">
        <v>148</v>
      </c>
      <c r="I3200" t="s">
        <v>148</v>
      </c>
      <c r="J3200" t="s">
        <v>148</v>
      </c>
      <c r="K3200" t="s">
        <v>148</v>
      </c>
      <c r="L3200" s="35" t="e">
        <v>#VALUE!</v>
      </c>
    </row>
    <row r="3201" spans="1:12" x14ac:dyDescent="0.25">
      <c r="A3201" s="35" t="s">
        <v>148</v>
      </c>
      <c r="B3201" t="s">
        <v>107</v>
      </c>
      <c r="C3201">
        <v>1</v>
      </c>
      <c r="D3201" t="s">
        <v>148</v>
      </c>
      <c r="E3201">
        <v>342056</v>
      </c>
      <c r="F3201" t="s">
        <v>116</v>
      </c>
      <c r="G3201" t="s">
        <v>132</v>
      </c>
      <c r="H3201" t="s">
        <v>148</v>
      </c>
      <c r="I3201" t="s">
        <v>148</v>
      </c>
      <c r="J3201" t="s">
        <v>148</v>
      </c>
      <c r="K3201" t="s">
        <v>148</v>
      </c>
      <c r="L3201" s="35" t="e">
        <v>#VALUE!</v>
      </c>
    </row>
    <row r="3202" spans="1:12" x14ac:dyDescent="0.25">
      <c r="A3202" s="35" t="s">
        <v>148</v>
      </c>
      <c r="B3202" t="s">
        <v>107</v>
      </c>
      <c r="C3202">
        <v>1</v>
      </c>
      <c r="D3202" t="s">
        <v>148</v>
      </c>
      <c r="E3202">
        <v>348188</v>
      </c>
      <c r="F3202" t="s">
        <v>127</v>
      </c>
      <c r="G3202" t="s">
        <v>147</v>
      </c>
      <c r="H3202" t="s">
        <v>148</v>
      </c>
      <c r="I3202" t="s">
        <v>148</v>
      </c>
      <c r="J3202" t="s">
        <v>148</v>
      </c>
      <c r="K3202" t="s">
        <v>148</v>
      </c>
      <c r="L3202" s="35" t="e">
        <v>#VALUE!</v>
      </c>
    </row>
    <row r="3203" spans="1:12" x14ac:dyDescent="0.25">
      <c r="A3203" s="35" t="s">
        <v>148</v>
      </c>
      <c r="B3203" t="s">
        <v>107</v>
      </c>
      <c r="C3203">
        <v>1</v>
      </c>
      <c r="D3203" t="s">
        <v>148</v>
      </c>
      <c r="E3203">
        <v>180879</v>
      </c>
      <c r="F3203" t="s">
        <v>117</v>
      </c>
      <c r="G3203" t="s">
        <v>129</v>
      </c>
      <c r="H3203" t="s">
        <v>148</v>
      </c>
      <c r="I3203" t="s">
        <v>148</v>
      </c>
      <c r="J3203" t="s">
        <v>148</v>
      </c>
      <c r="K3203" t="s">
        <v>148</v>
      </c>
      <c r="L3203" s="35" t="e">
        <v>#VALUE!</v>
      </c>
    </row>
    <row r="3204" spans="1:12" x14ac:dyDescent="0.25">
      <c r="A3204" s="35" t="s">
        <v>148</v>
      </c>
      <c r="B3204" t="s">
        <v>107</v>
      </c>
      <c r="C3204">
        <v>1</v>
      </c>
      <c r="D3204" t="s">
        <v>148</v>
      </c>
      <c r="E3204">
        <v>165519</v>
      </c>
      <c r="F3204" t="s">
        <v>120</v>
      </c>
      <c r="G3204" t="s">
        <v>144</v>
      </c>
      <c r="H3204" t="s">
        <v>148</v>
      </c>
      <c r="I3204" t="s">
        <v>148</v>
      </c>
      <c r="J3204" t="s">
        <v>148</v>
      </c>
      <c r="K3204" t="s">
        <v>148</v>
      </c>
      <c r="L3204" s="35" t="e">
        <v>#VALUE!</v>
      </c>
    </row>
    <row r="3205" spans="1:12" x14ac:dyDescent="0.25">
      <c r="A3205" s="35" t="s">
        <v>148</v>
      </c>
      <c r="B3205" t="s">
        <v>107</v>
      </c>
      <c r="C3205">
        <v>1</v>
      </c>
      <c r="D3205" t="s">
        <v>148</v>
      </c>
      <c r="E3205">
        <v>370820</v>
      </c>
      <c r="F3205" t="s">
        <v>122</v>
      </c>
      <c r="G3205" t="s">
        <v>138</v>
      </c>
      <c r="H3205" t="s">
        <v>148</v>
      </c>
      <c r="I3205" t="s">
        <v>148</v>
      </c>
      <c r="J3205" t="s">
        <v>148</v>
      </c>
      <c r="K3205" t="s">
        <v>148</v>
      </c>
      <c r="L3205" s="35" t="e">
        <v>#VALUE!</v>
      </c>
    </row>
    <row r="3206" spans="1:12" x14ac:dyDescent="0.25">
      <c r="A3206" s="35" t="s">
        <v>148</v>
      </c>
      <c r="B3206" t="s">
        <v>107</v>
      </c>
      <c r="C3206">
        <v>1</v>
      </c>
      <c r="D3206" t="s">
        <v>148</v>
      </c>
      <c r="E3206">
        <v>119903</v>
      </c>
      <c r="F3206" t="s">
        <v>122</v>
      </c>
      <c r="G3206" t="s">
        <v>130</v>
      </c>
      <c r="H3206" t="s">
        <v>148</v>
      </c>
      <c r="I3206" t="s">
        <v>148</v>
      </c>
      <c r="J3206" t="s">
        <v>148</v>
      </c>
      <c r="K3206" t="s">
        <v>148</v>
      </c>
      <c r="L3206" s="35" t="e">
        <v>#VALUE!</v>
      </c>
    </row>
    <row r="3207" spans="1:12" x14ac:dyDescent="0.25">
      <c r="A3207" s="35" t="s">
        <v>148</v>
      </c>
      <c r="B3207" t="s">
        <v>107</v>
      </c>
      <c r="C3207">
        <v>1</v>
      </c>
      <c r="D3207" t="s">
        <v>148</v>
      </c>
      <c r="E3207">
        <v>233585</v>
      </c>
      <c r="F3207" t="s">
        <v>118</v>
      </c>
      <c r="G3207" t="s">
        <v>130</v>
      </c>
      <c r="H3207" t="s">
        <v>148</v>
      </c>
      <c r="I3207" t="s">
        <v>148</v>
      </c>
      <c r="J3207" t="s">
        <v>148</v>
      </c>
      <c r="K3207" t="s">
        <v>148</v>
      </c>
      <c r="L3207" s="35" t="e">
        <v>#VALUE!</v>
      </c>
    </row>
    <row r="3208" spans="1:12" x14ac:dyDescent="0.25">
      <c r="A3208" s="35" t="s">
        <v>148</v>
      </c>
      <c r="B3208" t="s">
        <v>107</v>
      </c>
      <c r="C3208">
        <v>1</v>
      </c>
      <c r="D3208" t="s">
        <v>148</v>
      </c>
      <c r="E3208">
        <v>508617</v>
      </c>
      <c r="F3208" t="s">
        <v>126</v>
      </c>
      <c r="G3208" t="s">
        <v>138</v>
      </c>
      <c r="H3208" t="s">
        <v>148</v>
      </c>
      <c r="I3208" t="s">
        <v>148</v>
      </c>
      <c r="J3208" t="s">
        <v>148</v>
      </c>
      <c r="K3208" t="s">
        <v>148</v>
      </c>
      <c r="L3208" s="35" t="e">
        <v>#VALUE!</v>
      </c>
    </row>
    <row r="3209" spans="1:12" x14ac:dyDescent="0.25">
      <c r="A3209" s="35" t="s">
        <v>148</v>
      </c>
      <c r="B3209" t="s">
        <v>107</v>
      </c>
      <c r="C3209">
        <v>1</v>
      </c>
      <c r="D3209" t="s">
        <v>148</v>
      </c>
      <c r="E3209">
        <v>591905</v>
      </c>
      <c r="F3209" t="s">
        <v>121</v>
      </c>
      <c r="G3209" t="s">
        <v>145</v>
      </c>
      <c r="H3209" t="s">
        <v>148</v>
      </c>
      <c r="I3209" t="s">
        <v>148</v>
      </c>
      <c r="J3209" t="s">
        <v>148</v>
      </c>
      <c r="K3209" t="s">
        <v>148</v>
      </c>
      <c r="L3209" s="35" t="e">
        <v>#VALUE!</v>
      </c>
    </row>
    <row r="3210" spans="1:12" x14ac:dyDescent="0.25">
      <c r="A3210" s="35" t="s">
        <v>148</v>
      </c>
      <c r="B3210" t="s">
        <v>107</v>
      </c>
      <c r="C3210">
        <v>1</v>
      </c>
      <c r="D3210" t="s">
        <v>148</v>
      </c>
      <c r="E3210">
        <v>384605</v>
      </c>
      <c r="F3210" t="s">
        <v>118</v>
      </c>
      <c r="G3210" t="s">
        <v>146</v>
      </c>
      <c r="H3210" t="s">
        <v>148</v>
      </c>
      <c r="I3210" t="s">
        <v>148</v>
      </c>
      <c r="J3210" t="s">
        <v>148</v>
      </c>
      <c r="K3210" t="s">
        <v>148</v>
      </c>
      <c r="L3210" s="35" t="e">
        <v>#VALUE!</v>
      </c>
    </row>
    <row r="3211" spans="1:12" x14ac:dyDescent="0.25">
      <c r="A3211" s="35" t="s">
        <v>148</v>
      </c>
      <c r="B3211" t="s">
        <v>107</v>
      </c>
      <c r="C3211">
        <v>1</v>
      </c>
      <c r="D3211" t="s">
        <v>148</v>
      </c>
      <c r="E3211">
        <v>851855</v>
      </c>
      <c r="F3211" t="s">
        <v>117</v>
      </c>
      <c r="G3211" t="s">
        <v>129</v>
      </c>
      <c r="H3211" t="s">
        <v>148</v>
      </c>
      <c r="I3211" t="s">
        <v>148</v>
      </c>
      <c r="J3211" t="s">
        <v>148</v>
      </c>
      <c r="K3211" t="s">
        <v>148</v>
      </c>
      <c r="L3211" s="35" t="e">
        <v>#VALUE!</v>
      </c>
    </row>
    <row r="3212" spans="1:12" x14ac:dyDescent="0.25">
      <c r="A3212" s="35" t="s">
        <v>148</v>
      </c>
      <c r="B3212" t="s">
        <v>107</v>
      </c>
      <c r="C3212">
        <v>1</v>
      </c>
      <c r="D3212" t="s">
        <v>148</v>
      </c>
      <c r="E3212">
        <v>622704</v>
      </c>
      <c r="F3212" t="s">
        <v>126</v>
      </c>
      <c r="G3212" t="s">
        <v>138</v>
      </c>
      <c r="H3212" t="s">
        <v>148</v>
      </c>
      <c r="I3212" t="s">
        <v>148</v>
      </c>
      <c r="J3212" t="s">
        <v>148</v>
      </c>
      <c r="K3212" t="s">
        <v>148</v>
      </c>
      <c r="L3212" s="35" t="e">
        <v>#VALUE!</v>
      </c>
    </row>
    <row r="3213" spans="1:12" x14ac:dyDescent="0.25">
      <c r="A3213" s="35" t="s">
        <v>148</v>
      </c>
      <c r="B3213" t="s">
        <v>107</v>
      </c>
      <c r="C3213">
        <v>1</v>
      </c>
      <c r="D3213" t="s">
        <v>148</v>
      </c>
      <c r="E3213">
        <v>453017</v>
      </c>
      <c r="F3213" t="s">
        <v>116</v>
      </c>
      <c r="G3213" t="s">
        <v>140</v>
      </c>
      <c r="H3213" t="s">
        <v>148</v>
      </c>
      <c r="I3213" t="s">
        <v>148</v>
      </c>
      <c r="J3213" t="s">
        <v>148</v>
      </c>
      <c r="K3213" t="s">
        <v>148</v>
      </c>
      <c r="L3213" s="35" t="e">
        <v>#VALUE!</v>
      </c>
    </row>
    <row r="3214" spans="1:12" x14ac:dyDescent="0.25">
      <c r="A3214" s="35" t="s">
        <v>148</v>
      </c>
      <c r="B3214" t="s">
        <v>107</v>
      </c>
      <c r="C3214">
        <v>1</v>
      </c>
      <c r="D3214" t="s">
        <v>148</v>
      </c>
      <c r="E3214">
        <v>620278</v>
      </c>
      <c r="F3214" t="s">
        <v>127</v>
      </c>
      <c r="G3214" t="s">
        <v>131</v>
      </c>
      <c r="H3214" t="s">
        <v>148</v>
      </c>
      <c r="I3214" t="s">
        <v>148</v>
      </c>
      <c r="J3214" t="s">
        <v>148</v>
      </c>
      <c r="K3214" t="s">
        <v>148</v>
      </c>
      <c r="L3214" s="35" t="e">
        <v>#VALUE!</v>
      </c>
    </row>
    <row r="3215" spans="1:12" x14ac:dyDescent="0.25">
      <c r="A3215" s="35" t="s">
        <v>148</v>
      </c>
      <c r="B3215" t="s">
        <v>107</v>
      </c>
      <c r="C3215">
        <v>1</v>
      </c>
      <c r="D3215" t="s">
        <v>148</v>
      </c>
      <c r="E3215">
        <v>990576</v>
      </c>
      <c r="F3215" t="s">
        <v>120</v>
      </c>
      <c r="G3215" t="s">
        <v>132</v>
      </c>
      <c r="H3215" t="s">
        <v>148</v>
      </c>
      <c r="I3215" t="s">
        <v>148</v>
      </c>
      <c r="J3215" t="s">
        <v>148</v>
      </c>
      <c r="K3215" t="s">
        <v>148</v>
      </c>
      <c r="L3215" s="35" t="e">
        <v>#VALUE!</v>
      </c>
    </row>
    <row r="3216" spans="1:12" x14ac:dyDescent="0.25">
      <c r="A3216" s="35" t="s">
        <v>148</v>
      </c>
      <c r="B3216" t="s">
        <v>107</v>
      </c>
      <c r="C3216">
        <v>1</v>
      </c>
      <c r="D3216" t="s">
        <v>148</v>
      </c>
      <c r="E3216">
        <v>427028</v>
      </c>
      <c r="F3216" t="s">
        <v>122</v>
      </c>
      <c r="G3216" t="s">
        <v>134</v>
      </c>
      <c r="H3216" t="s">
        <v>148</v>
      </c>
      <c r="I3216" t="s">
        <v>148</v>
      </c>
      <c r="J3216" t="s">
        <v>148</v>
      </c>
      <c r="K3216" t="s">
        <v>148</v>
      </c>
      <c r="L3216" s="35" t="e">
        <v>#VALUE!</v>
      </c>
    </row>
    <row r="3217" spans="1:12" x14ac:dyDescent="0.25">
      <c r="A3217" s="35" t="s">
        <v>148</v>
      </c>
      <c r="B3217" t="s">
        <v>107</v>
      </c>
      <c r="C3217">
        <v>1</v>
      </c>
      <c r="D3217" t="s">
        <v>148</v>
      </c>
      <c r="E3217">
        <v>664651</v>
      </c>
      <c r="F3217" t="s">
        <v>124</v>
      </c>
      <c r="G3217" t="s">
        <v>136</v>
      </c>
      <c r="H3217" t="s">
        <v>148</v>
      </c>
      <c r="I3217" t="s">
        <v>148</v>
      </c>
      <c r="J3217" t="s">
        <v>148</v>
      </c>
      <c r="K3217" t="s">
        <v>148</v>
      </c>
      <c r="L3217" s="35" t="e">
        <v>#VALUE!</v>
      </c>
    </row>
    <row r="3218" spans="1:12" x14ac:dyDescent="0.25">
      <c r="A3218" s="35" t="s">
        <v>148</v>
      </c>
      <c r="B3218" t="s">
        <v>107</v>
      </c>
      <c r="C3218">
        <v>1</v>
      </c>
      <c r="D3218" t="s">
        <v>148</v>
      </c>
      <c r="E3218">
        <v>780665</v>
      </c>
      <c r="F3218" t="s">
        <v>121</v>
      </c>
      <c r="G3218" t="s">
        <v>145</v>
      </c>
      <c r="H3218" t="s">
        <v>148</v>
      </c>
      <c r="I3218" t="s">
        <v>148</v>
      </c>
      <c r="J3218" t="s">
        <v>148</v>
      </c>
      <c r="K3218" t="s">
        <v>148</v>
      </c>
      <c r="L3218" s="35" t="e">
        <v>#VALUE!</v>
      </c>
    </row>
    <row r="3219" spans="1:12" x14ac:dyDescent="0.25">
      <c r="A3219" s="35" t="s">
        <v>148</v>
      </c>
      <c r="B3219" t="s">
        <v>107</v>
      </c>
      <c r="C3219">
        <v>1</v>
      </c>
      <c r="D3219" t="s">
        <v>148</v>
      </c>
      <c r="E3219">
        <v>684059</v>
      </c>
      <c r="F3219" t="s">
        <v>125</v>
      </c>
      <c r="G3219" t="s">
        <v>129</v>
      </c>
      <c r="H3219" t="s">
        <v>148</v>
      </c>
      <c r="I3219" t="s">
        <v>148</v>
      </c>
      <c r="J3219" t="s">
        <v>148</v>
      </c>
      <c r="K3219" t="s">
        <v>148</v>
      </c>
      <c r="L3219" s="35" t="e">
        <v>#VALUE!</v>
      </c>
    </row>
    <row r="3220" spans="1:12" x14ac:dyDescent="0.25">
      <c r="A3220" s="35" t="s">
        <v>148</v>
      </c>
      <c r="B3220" t="s">
        <v>107</v>
      </c>
      <c r="C3220">
        <v>1</v>
      </c>
      <c r="D3220" t="s">
        <v>148</v>
      </c>
      <c r="E3220">
        <v>996416</v>
      </c>
      <c r="F3220" t="s">
        <v>120</v>
      </c>
      <c r="G3220" t="s">
        <v>136</v>
      </c>
      <c r="H3220" t="s">
        <v>148</v>
      </c>
      <c r="I3220" t="s">
        <v>148</v>
      </c>
      <c r="J3220" t="s">
        <v>148</v>
      </c>
      <c r="K3220" t="s">
        <v>148</v>
      </c>
      <c r="L3220" s="35" t="e">
        <v>#VALUE!</v>
      </c>
    </row>
    <row r="3221" spans="1:12" x14ac:dyDescent="0.25">
      <c r="A3221" s="35" t="s">
        <v>148</v>
      </c>
      <c r="B3221" t="s">
        <v>107</v>
      </c>
      <c r="C3221">
        <v>1</v>
      </c>
      <c r="D3221" t="s">
        <v>148</v>
      </c>
      <c r="E3221">
        <v>520205</v>
      </c>
      <c r="F3221" t="s">
        <v>127</v>
      </c>
      <c r="G3221" t="s">
        <v>143</v>
      </c>
      <c r="H3221" t="s">
        <v>148</v>
      </c>
      <c r="I3221" t="s">
        <v>148</v>
      </c>
      <c r="J3221" t="s">
        <v>148</v>
      </c>
      <c r="K3221" t="s">
        <v>148</v>
      </c>
      <c r="L3221" s="35" t="e">
        <v>#VALUE!</v>
      </c>
    </row>
    <row r="3222" spans="1:12" x14ac:dyDescent="0.25">
      <c r="A3222" s="35" t="s">
        <v>148</v>
      </c>
      <c r="B3222" t="s">
        <v>107</v>
      </c>
      <c r="C3222">
        <v>1</v>
      </c>
      <c r="D3222" t="s">
        <v>148</v>
      </c>
      <c r="E3222">
        <v>540379</v>
      </c>
      <c r="F3222" t="s">
        <v>119</v>
      </c>
      <c r="G3222" t="s">
        <v>147</v>
      </c>
      <c r="H3222" t="s">
        <v>148</v>
      </c>
      <c r="I3222" t="s">
        <v>148</v>
      </c>
      <c r="J3222" t="s">
        <v>148</v>
      </c>
      <c r="K3222" t="s">
        <v>148</v>
      </c>
      <c r="L3222" s="35" t="e">
        <v>#VALUE!</v>
      </c>
    </row>
    <row r="3223" spans="1:12" x14ac:dyDescent="0.25">
      <c r="A3223" s="35" t="s">
        <v>148</v>
      </c>
      <c r="B3223" t="s">
        <v>107</v>
      </c>
      <c r="C3223">
        <v>1</v>
      </c>
      <c r="D3223" t="s">
        <v>148</v>
      </c>
      <c r="E3223">
        <v>687861</v>
      </c>
      <c r="F3223" t="s">
        <v>122</v>
      </c>
      <c r="G3223" t="s">
        <v>130</v>
      </c>
      <c r="H3223" t="s">
        <v>148</v>
      </c>
      <c r="I3223" t="s">
        <v>148</v>
      </c>
      <c r="J3223" t="s">
        <v>148</v>
      </c>
      <c r="K3223" t="s">
        <v>148</v>
      </c>
      <c r="L3223" s="35" t="e">
        <v>#VALUE!</v>
      </c>
    </row>
    <row r="3224" spans="1:12" x14ac:dyDescent="0.25">
      <c r="A3224" s="35" t="s">
        <v>148</v>
      </c>
      <c r="B3224" t="s">
        <v>107</v>
      </c>
      <c r="C3224">
        <v>1</v>
      </c>
      <c r="D3224" t="s">
        <v>148</v>
      </c>
      <c r="E3224">
        <v>943372</v>
      </c>
      <c r="F3224" t="s">
        <v>117</v>
      </c>
      <c r="G3224" t="s">
        <v>137</v>
      </c>
      <c r="H3224" t="s">
        <v>148</v>
      </c>
      <c r="I3224" t="s">
        <v>148</v>
      </c>
      <c r="J3224" t="s">
        <v>148</v>
      </c>
      <c r="K3224" t="s">
        <v>148</v>
      </c>
      <c r="L3224" s="35" t="e">
        <v>#VALUE!</v>
      </c>
    </row>
    <row r="3225" spans="1:12" x14ac:dyDescent="0.25">
      <c r="A3225" s="35" t="s">
        <v>148</v>
      </c>
      <c r="B3225" t="s">
        <v>107</v>
      </c>
      <c r="C3225">
        <v>1</v>
      </c>
      <c r="D3225" t="s">
        <v>148</v>
      </c>
      <c r="E3225">
        <v>458025</v>
      </c>
      <c r="F3225" t="s">
        <v>120</v>
      </c>
      <c r="G3225" t="s">
        <v>144</v>
      </c>
      <c r="H3225" t="s">
        <v>148</v>
      </c>
      <c r="I3225" t="s">
        <v>148</v>
      </c>
      <c r="J3225" t="s">
        <v>148</v>
      </c>
      <c r="K3225" t="s">
        <v>148</v>
      </c>
      <c r="L3225" s="35" t="e">
        <v>#VALUE!</v>
      </c>
    </row>
    <row r="3226" spans="1:12" x14ac:dyDescent="0.25">
      <c r="A3226" s="35" t="s">
        <v>148</v>
      </c>
      <c r="B3226" t="s">
        <v>107</v>
      </c>
      <c r="C3226">
        <v>1</v>
      </c>
      <c r="D3226" t="s">
        <v>148</v>
      </c>
      <c r="E3226">
        <v>400343</v>
      </c>
      <c r="F3226" t="s">
        <v>123</v>
      </c>
      <c r="G3226" t="s">
        <v>147</v>
      </c>
      <c r="H3226" t="s">
        <v>148</v>
      </c>
      <c r="I3226" t="s">
        <v>148</v>
      </c>
      <c r="J3226" t="s">
        <v>148</v>
      </c>
      <c r="K3226" t="s">
        <v>148</v>
      </c>
      <c r="L3226" s="35" t="e">
        <v>#VALUE!</v>
      </c>
    </row>
    <row r="3227" spans="1:12" x14ac:dyDescent="0.25">
      <c r="A3227" s="35" t="s">
        <v>148</v>
      </c>
      <c r="B3227" t="s">
        <v>107</v>
      </c>
      <c r="C3227">
        <v>1</v>
      </c>
      <c r="D3227" t="s">
        <v>148</v>
      </c>
      <c r="E3227">
        <v>166876</v>
      </c>
      <c r="F3227" t="s">
        <v>117</v>
      </c>
      <c r="G3227" t="s">
        <v>133</v>
      </c>
      <c r="H3227" t="s">
        <v>148</v>
      </c>
      <c r="I3227" t="s">
        <v>148</v>
      </c>
      <c r="J3227" t="s">
        <v>148</v>
      </c>
      <c r="K3227" t="s">
        <v>148</v>
      </c>
      <c r="L3227" s="35" t="e">
        <v>#VALUE!</v>
      </c>
    </row>
    <row r="3228" spans="1:12" x14ac:dyDescent="0.25">
      <c r="A3228" s="35" t="s">
        <v>148</v>
      </c>
      <c r="B3228" t="s">
        <v>107</v>
      </c>
      <c r="C3228">
        <v>1</v>
      </c>
      <c r="D3228" t="s">
        <v>148</v>
      </c>
      <c r="E3228">
        <v>763020</v>
      </c>
      <c r="F3228" t="s">
        <v>123</v>
      </c>
      <c r="G3228" t="s">
        <v>143</v>
      </c>
      <c r="H3228" t="s">
        <v>148</v>
      </c>
      <c r="I3228" t="s">
        <v>148</v>
      </c>
      <c r="J3228" t="s">
        <v>148</v>
      </c>
      <c r="K3228" t="s">
        <v>148</v>
      </c>
      <c r="L3228" s="35" t="e">
        <v>#VALUE!</v>
      </c>
    </row>
    <row r="3229" spans="1:12" x14ac:dyDescent="0.25">
      <c r="A3229" s="35" t="s">
        <v>148</v>
      </c>
      <c r="B3229" t="s">
        <v>107</v>
      </c>
      <c r="C3229">
        <v>1</v>
      </c>
      <c r="D3229" t="s">
        <v>148</v>
      </c>
      <c r="E3229">
        <v>460689</v>
      </c>
      <c r="F3229" t="s">
        <v>121</v>
      </c>
      <c r="G3229" t="s">
        <v>145</v>
      </c>
      <c r="H3229" t="s">
        <v>148</v>
      </c>
      <c r="I3229" t="s">
        <v>148</v>
      </c>
      <c r="J3229" t="s">
        <v>148</v>
      </c>
      <c r="K3229" t="s">
        <v>148</v>
      </c>
      <c r="L3229" s="35" t="e">
        <v>#VALUE!</v>
      </c>
    </row>
    <row r="3230" spans="1:12" x14ac:dyDescent="0.25">
      <c r="A3230" s="35" t="s">
        <v>148</v>
      </c>
      <c r="B3230" t="s">
        <v>107</v>
      </c>
      <c r="C3230">
        <v>1</v>
      </c>
      <c r="D3230" t="s">
        <v>148</v>
      </c>
      <c r="E3230">
        <v>552127</v>
      </c>
      <c r="F3230" t="s">
        <v>122</v>
      </c>
      <c r="G3230" t="s">
        <v>146</v>
      </c>
      <c r="H3230" t="s">
        <v>148</v>
      </c>
      <c r="I3230" t="s">
        <v>148</v>
      </c>
      <c r="J3230" t="s">
        <v>148</v>
      </c>
      <c r="K3230" t="s">
        <v>148</v>
      </c>
      <c r="L3230" s="35" t="e">
        <v>#VALUE!</v>
      </c>
    </row>
    <row r="3231" spans="1:12" x14ac:dyDescent="0.25">
      <c r="A3231" s="35" t="s">
        <v>148</v>
      </c>
      <c r="B3231" t="s">
        <v>107</v>
      </c>
      <c r="C3231">
        <v>1</v>
      </c>
      <c r="D3231" t="s">
        <v>148</v>
      </c>
      <c r="E3231">
        <v>547114</v>
      </c>
      <c r="F3231" t="s">
        <v>122</v>
      </c>
      <c r="G3231" t="s">
        <v>138</v>
      </c>
      <c r="H3231" t="s">
        <v>148</v>
      </c>
      <c r="I3231" t="s">
        <v>148</v>
      </c>
      <c r="J3231" t="s">
        <v>148</v>
      </c>
      <c r="K3231" t="s">
        <v>148</v>
      </c>
      <c r="L3231" s="35" t="e">
        <v>#VALUE!</v>
      </c>
    </row>
    <row r="3232" spans="1:12" x14ac:dyDescent="0.25">
      <c r="A3232" s="35" t="s">
        <v>148</v>
      </c>
      <c r="B3232" t="s">
        <v>107</v>
      </c>
      <c r="C3232">
        <v>1</v>
      </c>
      <c r="D3232" t="s">
        <v>148</v>
      </c>
      <c r="E3232">
        <v>772335</v>
      </c>
      <c r="F3232" t="s">
        <v>122</v>
      </c>
      <c r="G3232" t="s">
        <v>130</v>
      </c>
      <c r="H3232" t="s">
        <v>148</v>
      </c>
      <c r="I3232" t="s">
        <v>148</v>
      </c>
      <c r="J3232" t="s">
        <v>148</v>
      </c>
      <c r="K3232" t="s">
        <v>148</v>
      </c>
      <c r="L3232" s="35" t="e">
        <v>#VALUE!</v>
      </c>
    </row>
    <row r="3233" spans="1:12" x14ac:dyDescent="0.25">
      <c r="A3233" s="35" t="s">
        <v>148</v>
      </c>
      <c r="B3233" t="s">
        <v>107</v>
      </c>
      <c r="C3233">
        <v>1</v>
      </c>
      <c r="D3233" t="s">
        <v>148</v>
      </c>
      <c r="E3233">
        <v>940116</v>
      </c>
      <c r="F3233" t="s">
        <v>124</v>
      </c>
      <c r="G3233" t="s">
        <v>132</v>
      </c>
      <c r="H3233" t="s">
        <v>148</v>
      </c>
      <c r="I3233" t="s">
        <v>148</v>
      </c>
      <c r="J3233" t="s">
        <v>148</v>
      </c>
      <c r="K3233" t="s">
        <v>148</v>
      </c>
      <c r="L3233" s="35" t="e">
        <v>#VALUE!</v>
      </c>
    </row>
    <row r="3234" spans="1:12" x14ac:dyDescent="0.25">
      <c r="A3234" s="35" t="s">
        <v>148</v>
      </c>
      <c r="B3234" t="s">
        <v>107</v>
      </c>
      <c r="C3234">
        <v>1</v>
      </c>
      <c r="D3234" t="s">
        <v>148</v>
      </c>
      <c r="E3234">
        <v>184462</v>
      </c>
      <c r="F3234" t="s">
        <v>120</v>
      </c>
      <c r="G3234" t="s">
        <v>132</v>
      </c>
      <c r="H3234" t="s">
        <v>148</v>
      </c>
      <c r="I3234" t="s">
        <v>148</v>
      </c>
      <c r="J3234" t="s">
        <v>148</v>
      </c>
      <c r="K3234" t="s">
        <v>148</v>
      </c>
      <c r="L3234" s="35" t="e">
        <v>#VALUE!</v>
      </c>
    </row>
    <row r="3235" spans="1:12" x14ac:dyDescent="0.25">
      <c r="A3235" s="35" t="s">
        <v>148</v>
      </c>
      <c r="B3235" t="s">
        <v>107</v>
      </c>
      <c r="C3235">
        <v>1</v>
      </c>
      <c r="D3235" t="s">
        <v>148</v>
      </c>
      <c r="E3235">
        <v>262683</v>
      </c>
      <c r="F3235" t="s">
        <v>120</v>
      </c>
      <c r="G3235" t="s">
        <v>144</v>
      </c>
      <c r="H3235" t="s">
        <v>148</v>
      </c>
      <c r="I3235" t="s">
        <v>148</v>
      </c>
      <c r="J3235" t="s">
        <v>148</v>
      </c>
      <c r="K3235" t="s">
        <v>148</v>
      </c>
      <c r="L3235" s="35" t="e">
        <v>#VALUE!</v>
      </c>
    </row>
    <row r="3236" spans="1:12" x14ac:dyDescent="0.25">
      <c r="A3236" s="35" t="s">
        <v>148</v>
      </c>
      <c r="B3236" t="s">
        <v>107</v>
      </c>
      <c r="C3236">
        <v>1</v>
      </c>
      <c r="D3236" t="s">
        <v>148</v>
      </c>
      <c r="E3236">
        <v>474951</v>
      </c>
      <c r="F3236" t="s">
        <v>122</v>
      </c>
      <c r="G3236" t="s">
        <v>146</v>
      </c>
      <c r="H3236" t="s">
        <v>148</v>
      </c>
      <c r="I3236" t="s">
        <v>148</v>
      </c>
      <c r="J3236" t="s">
        <v>148</v>
      </c>
      <c r="K3236" t="s">
        <v>148</v>
      </c>
      <c r="L3236" s="35" t="e">
        <v>#VALUE!</v>
      </c>
    </row>
    <row r="3237" spans="1:12" x14ac:dyDescent="0.25">
      <c r="A3237" s="35" t="s">
        <v>148</v>
      </c>
      <c r="B3237" t="s">
        <v>107</v>
      </c>
      <c r="C3237">
        <v>1</v>
      </c>
      <c r="D3237" t="s">
        <v>148</v>
      </c>
      <c r="E3237">
        <v>607586</v>
      </c>
      <c r="F3237" t="s">
        <v>124</v>
      </c>
      <c r="G3237" t="s">
        <v>128</v>
      </c>
      <c r="H3237" t="s">
        <v>148</v>
      </c>
      <c r="I3237" t="s">
        <v>148</v>
      </c>
      <c r="J3237" t="s">
        <v>148</v>
      </c>
      <c r="K3237" t="s">
        <v>148</v>
      </c>
      <c r="L3237" s="35" t="e">
        <v>#VALUE!</v>
      </c>
    </row>
    <row r="3238" spans="1:12" x14ac:dyDescent="0.25">
      <c r="A3238" s="35" t="s">
        <v>148</v>
      </c>
      <c r="B3238" t="s">
        <v>107</v>
      </c>
      <c r="C3238">
        <v>1</v>
      </c>
      <c r="D3238" t="s">
        <v>148</v>
      </c>
      <c r="E3238">
        <v>734997</v>
      </c>
      <c r="F3238" t="s">
        <v>125</v>
      </c>
      <c r="G3238" t="s">
        <v>129</v>
      </c>
      <c r="H3238" t="s">
        <v>148</v>
      </c>
      <c r="I3238" t="s">
        <v>148</v>
      </c>
      <c r="J3238" t="s">
        <v>148</v>
      </c>
      <c r="K3238" t="s">
        <v>148</v>
      </c>
      <c r="L3238" s="35" t="e">
        <v>#VALUE!</v>
      </c>
    </row>
    <row r="3239" spans="1:12" x14ac:dyDescent="0.25">
      <c r="A3239" s="35" t="s">
        <v>148</v>
      </c>
      <c r="B3239" t="s">
        <v>107</v>
      </c>
      <c r="C3239">
        <v>1</v>
      </c>
      <c r="D3239" t="s">
        <v>148</v>
      </c>
      <c r="E3239">
        <v>144022</v>
      </c>
      <c r="F3239" t="s">
        <v>122</v>
      </c>
      <c r="G3239" t="s">
        <v>138</v>
      </c>
      <c r="H3239" t="s">
        <v>148</v>
      </c>
      <c r="I3239" t="s">
        <v>148</v>
      </c>
      <c r="J3239" t="s">
        <v>148</v>
      </c>
      <c r="K3239" t="s">
        <v>148</v>
      </c>
      <c r="L3239" s="35" t="e">
        <v>#VALUE!</v>
      </c>
    </row>
    <row r="3240" spans="1:12" x14ac:dyDescent="0.25">
      <c r="A3240" s="35" t="s">
        <v>148</v>
      </c>
      <c r="B3240" t="s">
        <v>107</v>
      </c>
      <c r="C3240">
        <v>1</v>
      </c>
      <c r="D3240" t="s">
        <v>148</v>
      </c>
      <c r="E3240">
        <v>567207</v>
      </c>
      <c r="F3240" t="s">
        <v>119</v>
      </c>
      <c r="G3240" t="s">
        <v>147</v>
      </c>
      <c r="H3240" t="s">
        <v>148</v>
      </c>
      <c r="I3240" t="s">
        <v>148</v>
      </c>
      <c r="J3240" t="s">
        <v>148</v>
      </c>
      <c r="K3240" t="s">
        <v>148</v>
      </c>
      <c r="L3240" s="35" t="e">
        <v>#VALUE!</v>
      </c>
    </row>
    <row r="3241" spans="1:12" x14ac:dyDescent="0.25">
      <c r="A3241" s="35" t="s">
        <v>148</v>
      </c>
      <c r="B3241" t="s">
        <v>107</v>
      </c>
      <c r="C3241">
        <v>1</v>
      </c>
      <c r="D3241" t="s">
        <v>148</v>
      </c>
      <c r="E3241">
        <v>783256</v>
      </c>
      <c r="F3241" t="s">
        <v>119</v>
      </c>
      <c r="G3241" t="s">
        <v>139</v>
      </c>
      <c r="H3241" t="s">
        <v>148</v>
      </c>
      <c r="I3241" t="s">
        <v>148</v>
      </c>
      <c r="J3241" t="s">
        <v>148</v>
      </c>
      <c r="K3241" t="s">
        <v>148</v>
      </c>
      <c r="L3241" s="35" t="e">
        <v>#VALUE!</v>
      </c>
    </row>
    <row r="3242" spans="1:12" x14ac:dyDescent="0.25">
      <c r="A3242" s="35" t="s">
        <v>148</v>
      </c>
      <c r="B3242" t="s">
        <v>107</v>
      </c>
      <c r="C3242">
        <v>1</v>
      </c>
      <c r="D3242" t="s">
        <v>148</v>
      </c>
      <c r="E3242">
        <v>612353</v>
      </c>
      <c r="F3242" t="s">
        <v>123</v>
      </c>
      <c r="G3242" t="s">
        <v>143</v>
      </c>
      <c r="H3242" t="s">
        <v>148</v>
      </c>
      <c r="I3242" t="s">
        <v>148</v>
      </c>
      <c r="J3242" t="s">
        <v>148</v>
      </c>
      <c r="K3242" t="s">
        <v>148</v>
      </c>
      <c r="L3242" s="35" t="e">
        <v>#VALUE!</v>
      </c>
    </row>
    <row r="3243" spans="1:12" x14ac:dyDescent="0.25">
      <c r="A3243" s="35" t="s">
        <v>148</v>
      </c>
      <c r="B3243" t="s">
        <v>107</v>
      </c>
      <c r="C3243">
        <v>1</v>
      </c>
      <c r="D3243" t="s">
        <v>148</v>
      </c>
      <c r="E3243">
        <v>810317</v>
      </c>
      <c r="F3243" t="s">
        <v>116</v>
      </c>
      <c r="G3243" t="s">
        <v>128</v>
      </c>
      <c r="H3243" t="s">
        <v>148</v>
      </c>
      <c r="I3243" t="s">
        <v>148</v>
      </c>
      <c r="J3243" t="s">
        <v>148</v>
      </c>
      <c r="K3243" t="s">
        <v>148</v>
      </c>
      <c r="L3243" s="35" t="e">
        <v>#VALUE!</v>
      </c>
    </row>
    <row r="3244" spans="1:12" x14ac:dyDescent="0.25">
      <c r="A3244" s="35" t="s">
        <v>148</v>
      </c>
      <c r="B3244" t="s">
        <v>107</v>
      </c>
      <c r="C3244">
        <v>1</v>
      </c>
      <c r="D3244" t="s">
        <v>148</v>
      </c>
      <c r="E3244">
        <v>398587</v>
      </c>
      <c r="F3244" t="s">
        <v>117</v>
      </c>
      <c r="G3244" t="s">
        <v>129</v>
      </c>
      <c r="H3244" t="s">
        <v>148</v>
      </c>
      <c r="I3244" t="s">
        <v>148</v>
      </c>
      <c r="J3244" t="s">
        <v>148</v>
      </c>
      <c r="K3244" t="s">
        <v>148</v>
      </c>
      <c r="L3244" s="35" t="e">
        <v>#VALUE!</v>
      </c>
    </row>
    <row r="3245" spans="1:12" x14ac:dyDescent="0.25">
      <c r="A3245" s="35" t="s">
        <v>148</v>
      </c>
      <c r="B3245" t="s">
        <v>107</v>
      </c>
      <c r="C3245">
        <v>1</v>
      </c>
      <c r="D3245" t="s">
        <v>148</v>
      </c>
      <c r="E3245">
        <v>921512</v>
      </c>
      <c r="F3245" t="s">
        <v>118</v>
      </c>
      <c r="G3245" t="s">
        <v>142</v>
      </c>
      <c r="H3245" t="s">
        <v>148</v>
      </c>
      <c r="I3245" t="s">
        <v>148</v>
      </c>
      <c r="J3245" t="s">
        <v>148</v>
      </c>
      <c r="K3245" t="s">
        <v>148</v>
      </c>
      <c r="L3245" s="35" t="e">
        <v>#VALUE!</v>
      </c>
    </row>
    <row r="3246" spans="1:12" x14ac:dyDescent="0.25">
      <c r="A3246" s="35" t="s">
        <v>148</v>
      </c>
      <c r="B3246" t="s">
        <v>107</v>
      </c>
      <c r="C3246">
        <v>1</v>
      </c>
      <c r="D3246" t="s">
        <v>148</v>
      </c>
      <c r="E3246">
        <v>978640</v>
      </c>
      <c r="F3246" t="s">
        <v>121</v>
      </c>
      <c r="G3246" t="s">
        <v>145</v>
      </c>
      <c r="H3246" t="s">
        <v>148</v>
      </c>
      <c r="I3246" t="s">
        <v>148</v>
      </c>
      <c r="J3246" t="s">
        <v>148</v>
      </c>
      <c r="K3246" t="s">
        <v>148</v>
      </c>
      <c r="L3246" s="35" t="e">
        <v>#VALUE!</v>
      </c>
    </row>
    <row r="3247" spans="1:12" x14ac:dyDescent="0.25">
      <c r="A3247" s="35" t="s">
        <v>148</v>
      </c>
      <c r="B3247" t="s">
        <v>107</v>
      </c>
      <c r="C3247">
        <v>1</v>
      </c>
      <c r="D3247" t="s">
        <v>148</v>
      </c>
      <c r="E3247">
        <v>484472</v>
      </c>
      <c r="F3247" t="s">
        <v>120</v>
      </c>
      <c r="G3247" t="s">
        <v>136</v>
      </c>
      <c r="H3247" t="s">
        <v>148</v>
      </c>
      <c r="I3247" t="s">
        <v>148</v>
      </c>
      <c r="J3247" t="s">
        <v>148</v>
      </c>
      <c r="K3247" t="s">
        <v>148</v>
      </c>
      <c r="L3247" s="35" t="e">
        <v>#VALUE!</v>
      </c>
    </row>
    <row r="3248" spans="1:12" x14ac:dyDescent="0.25">
      <c r="A3248" s="35" t="s">
        <v>148</v>
      </c>
      <c r="B3248" t="s">
        <v>107</v>
      </c>
      <c r="C3248">
        <v>1</v>
      </c>
      <c r="D3248" t="s">
        <v>148</v>
      </c>
      <c r="E3248">
        <v>531444</v>
      </c>
      <c r="F3248" t="s">
        <v>120</v>
      </c>
      <c r="G3248" t="s">
        <v>128</v>
      </c>
      <c r="H3248" t="s">
        <v>148</v>
      </c>
      <c r="I3248" t="s">
        <v>148</v>
      </c>
      <c r="J3248" t="s">
        <v>148</v>
      </c>
      <c r="K3248" t="s">
        <v>148</v>
      </c>
      <c r="L3248" s="35" t="e">
        <v>#VALUE!</v>
      </c>
    </row>
    <row r="3249" spans="1:12" x14ac:dyDescent="0.25">
      <c r="A3249" s="35" t="s">
        <v>148</v>
      </c>
      <c r="B3249" t="s">
        <v>107</v>
      </c>
      <c r="C3249">
        <v>1</v>
      </c>
      <c r="D3249" t="s">
        <v>148</v>
      </c>
      <c r="E3249">
        <v>444500</v>
      </c>
      <c r="F3249" t="s">
        <v>120</v>
      </c>
      <c r="G3249" t="s">
        <v>140</v>
      </c>
      <c r="H3249" t="s">
        <v>148</v>
      </c>
      <c r="I3249" t="s">
        <v>148</v>
      </c>
      <c r="J3249" t="s">
        <v>148</v>
      </c>
      <c r="K3249" t="s">
        <v>148</v>
      </c>
      <c r="L3249" s="35" t="e">
        <v>#VALUE!</v>
      </c>
    </row>
    <row r="3250" spans="1:12" x14ac:dyDescent="0.25">
      <c r="A3250" s="35" t="s">
        <v>148</v>
      </c>
      <c r="B3250" t="s">
        <v>107</v>
      </c>
      <c r="C3250">
        <v>1</v>
      </c>
      <c r="D3250" t="s">
        <v>148</v>
      </c>
      <c r="E3250">
        <v>341694</v>
      </c>
      <c r="F3250" t="s">
        <v>121</v>
      </c>
      <c r="G3250" t="s">
        <v>133</v>
      </c>
      <c r="H3250" t="s">
        <v>148</v>
      </c>
      <c r="I3250" t="s">
        <v>148</v>
      </c>
      <c r="J3250" t="s">
        <v>148</v>
      </c>
      <c r="K3250" t="s">
        <v>148</v>
      </c>
      <c r="L3250" s="35" t="e">
        <v>#VALUE!</v>
      </c>
    </row>
    <row r="3251" spans="1:12" x14ac:dyDescent="0.25">
      <c r="A3251" s="35" t="s">
        <v>148</v>
      </c>
      <c r="B3251" t="s">
        <v>107</v>
      </c>
      <c r="C3251">
        <v>1</v>
      </c>
      <c r="D3251" t="s">
        <v>148</v>
      </c>
      <c r="E3251">
        <v>568736</v>
      </c>
      <c r="F3251" t="s">
        <v>127</v>
      </c>
      <c r="G3251" t="s">
        <v>139</v>
      </c>
      <c r="H3251" t="s">
        <v>148</v>
      </c>
      <c r="I3251" t="s">
        <v>148</v>
      </c>
      <c r="J3251" t="s">
        <v>148</v>
      </c>
      <c r="K3251" t="s">
        <v>148</v>
      </c>
      <c r="L3251" s="35" t="e">
        <v>#VALUE!</v>
      </c>
    </row>
    <row r="3252" spans="1:12" x14ac:dyDescent="0.25">
      <c r="A3252" s="35" t="s">
        <v>148</v>
      </c>
      <c r="B3252" t="s">
        <v>107</v>
      </c>
      <c r="C3252">
        <v>1</v>
      </c>
      <c r="D3252" t="s">
        <v>148</v>
      </c>
      <c r="E3252">
        <v>340416</v>
      </c>
      <c r="F3252" t="s">
        <v>116</v>
      </c>
      <c r="G3252" t="s">
        <v>140</v>
      </c>
      <c r="H3252" t="s">
        <v>148</v>
      </c>
      <c r="I3252" t="s">
        <v>148</v>
      </c>
      <c r="J3252" t="s">
        <v>148</v>
      </c>
      <c r="K3252" t="s">
        <v>148</v>
      </c>
      <c r="L3252" s="35" t="e">
        <v>#VALUE!</v>
      </c>
    </row>
    <row r="3253" spans="1:12" x14ac:dyDescent="0.25">
      <c r="A3253" s="35" t="s">
        <v>148</v>
      </c>
      <c r="B3253" t="s">
        <v>107</v>
      </c>
      <c r="C3253">
        <v>1</v>
      </c>
      <c r="D3253" t="s">
        <v>148</v>
      </c>
      <c r="E3253">
        <v>900976</v>
      </c>
      <c r="F3253" t="s">
        <v>121</v>
      </c>
      <c r="G3253" t="s">
        <v>145</v>
      </c>
      <c r="H3253" t="s">
        <v>148</v>
      </c>
      <c r="I3253" t="s">
        <v>148</v>
      </c>
      <c r="J3253" t="s">
        <v>148</v>
      </c>
      <c r="K3253" t="s">
        <v>148</v>
      </c>
      <c r="L3253" s="35" t="e">
        <v>#VALUE!</v>
      </c>
    </row>
    <row r="3254" spans="1:12" x14ac:dyDescent="0.25">
      <c r="A3254" s="35" t="s">
        <v>148</v>
      </c>
      <c r="B3254" t="s">
        <v>107</v>
      </c>
      <c r="C3254">
        <v>1</v>
      </c>
      <c r="D3254" t="s">
        <v>148</v>
      </c>
      <c r="E3254">
        <v>662123</v>
      </c>
      <c r="F3254" t="s">
        <v>124</v>
      </c>
      <c r="G3254" t="s">
        <v>128</v>
      </c>
      <c r="H3254" t="s">
        <v>148</v>
      </c>
      <c r="I3254" t="s">
        <v>148</v>
      </c>
      <c r="J3254" t="s">
        <v>148</v>
      </c>
      <c r="K3254" t="s">
        <v>148</v>
      </c>
      <c r="L3254" s="35" t="e">
        <v>#VALUE!</v>
      </c>
    </row>
    <row r="3255" spans="1:12" x14ac:dyDescent="0.25">
      <c r="A3255" s="35" t="s">
        <v>148</v>
      </c>
      <c r="B3255" t="s">
        <v>107</v>
      </c>
      <c r="C3255">
        <v>1</v>
      </c>
      <c r="D3255" t="s">
        <v>148</v>
      </c>
      <c r="E3255">
        <v>948006</v>
      </c>
      <c r="F3255" t="s">
        <v>117</v>
      </c>
      <c r="G3255" t="s">
        <v>133</v>
      </c>
      <c r="H3255" t="s">
        <v>148</v>
      </c>
      <c r="I3255" t="s">
        <v>148</v>
      </c>
      <c r="J3255" t="s">
        <v>148</v>
      </c>
      <c r="K3255" t="s">
        <v>148</v>
      </c>
      <c r="L3255" s="35" t="e">
        <v>#VALUE!</v>
      </c>
    </row>
    <row r="3256" spans="1:12" x14ac:dyDescent="0.25">
      <c r="A3256" s="35" t="s">
        <v>148</v>
      </c>
      <c r="B3256" t="s">
        <v>107</v>
      </c>
      <c r="C3256">
        <v>1</v>
      </c>
      <c r="D3256" t="s">
        <v>148</v>
      </c>
      <c r="E3256">
        <v>346391</v>
      </c>
      <c r="F3256" t="s">
        <v>118</v>
      </c>
      <c r="G3256" t="s">
        <v>138</v>
      </c>
      <c r="H3256" t="s">
        <v>148</v>
      </c>
      <c r="I3256" t="s">
        <v>148</v>
      </c>
      <c r="J3256" t="s">
        <v>148</v>
      </c>
      <c r="K3256" t="s">
        <v>148</v>
      </c>
      <c r="L3256" s="35" t="e">
        <v>#VALUE!</v>
      </c>
    </row>
    <row r="3257" spans="1:12" x14ac:dyDescent="0.25">
      <c r="A3257" s="35" t="s">
        <v>148</v>
      </c>
      <c r="B3257" t="s">
        <v>107</v>
      </c>
      <c r="C3257">
        <v>1</v>
      </c>
      <c r="D3257" t="s">
        <v>148</v>
      </c>
      <c r="E3257">
        <v>384204</v>
      </c>
      <c r="F3257" t="s">
        <v>126</v>
      </c>
      <c r="G3257" t="s">
        <v>130</v>
      </c>
      <c r="H3257" t="s">
        <v>148</v>
      </c>
      <c r="I3257" t="s">
        <v>148</v>
      </c>
      <c r="J3257" t="s">
        <v>148</v>
      </c>
      <c r="K3257" t="s">
        <v>148</v>
      </c>
      <c r="L3257" s="35" t="e">
        <v>#VALUE!</v>
      </c>
    </row>
    <row r="3258" spans="1:12" x14ac:dyDescent="0.25">
      <c r="A3258" s="35" t="s">
        <v>148</v>
      </c>
      <c r="B3258" t="s">
        <v>107</v>
      </c>
      <c r="C3258">
        <v>1</v>
      </c>
      <c r="D3258" t="s">
        <v>148</v>
      </c>
      <c r="E3258">
        <v>424135</v>
      </c>
      <c r="F3258" t="s">
        <v>119</v>
      </c>
      <c r="G3258" t="s">
        <v>135</v>
      </c>
      <c r="H3258" t="s">
        <v>148</v>
      </c>
      <c r="I3258" t="s">
        <v>148</v>
      </c>
      <c r="J3258" t="s">
        <v>148</v>
      </c>
      <c r="K3258" t="s">
        <v>148</v>
      </c>
      <c r="L3258" s="35" t="e">
        <v>#VALUE!</v>
      </c>
    </row>
    <row r="3259" spans="1:12" x14ac:dyDescent="0.25">
      <c r="A3259" s="35" t="s">
        <v>148</v>
      </c>
      <c r="B3259" t="s">
        <v>107</v>
      </c>
      <c r="C3259">
        <v>1</v>
      </c>
      <c r="D3259" t="s">
        <v>148</v>
      </c>
      <c r="E3259">
        <v>295539</v>
      </c>
      <c r="F3259" t="s">
        <v>120</v>
      </c>
      <c r="G3259" t="s">
        <v>128</v>
      </c>
      <c r="H3259" t="s">
        <v>148</v>
      </c>
      <c r="I3259" t="s">
        <v>148</v>
      </c>
      <c r="J3259" t="s">
        <v>148</v>
      </c>
      <c r="K3259" t="s">
        <v>148</v>
      </c>
      <c r="L3259" s="35" t="e">
        <v>#VALUE!</v>
      </c>
    </row>
    <row r="3260" spans="1:12" x14ac:dyDescent="0.25">
      <c r="A3260" s="35" t="s">
        <v>148</v>
      </c>
      <c r="B3260" t="s">
        <v>107</v>
      </c>
      <c r="C3260">
        <v>1</v>
      </c>
      <c r="D3260" t="s">
        <v>148</v>
      </c>
      <c r="E3260">
        <v>218793</v>
      </c>
      <c r="F3260" t="s">
        <v>126</v>
      </c>
      <c r="G3260" t="s">
        <v>134</v>
      </c>
      <c r="H3260" t="s">
        <v>148</v>
      </c>
      <c r="I3260" t="s">
        <v>148</v>
      </c>
      <c r="J3260" t="s">
        <v>148</v>
      </c>
      <c r="K3260" t="s">
        <v>148</v>
      </c>
      <c r="L3260" s="35" t="e">
        <v>#VALUE!</v>
      </c>
    </row>
    <row r="3261" spans="1:12" x14ac:dyDescent="0.25">
      <c r="A3261" s="35" t="s">
        <v>148</v>
      </c>
      <c r="B3261" t="s">
        <v>107</v>
      </c>
      <c r="C3261">
        <v>1</v>
      </c>
      <c r="D3261" t="s">
        <v>148</v>
      </c>
      <c r="E3261">
        <v>114393</v>
      </c>
      <c r="F3261" t="s">
        <v>121</v>
      </c>
      <c r="G3261" t="s">
        <v>141</v>
      </c>
      <c r="H3261" t="s">
        <v>148</v>
      </c>
      <c r="I3261" t="s">
        <v>148</v>
      </c>
      <c r="J3261" t="s">
        <v>148</v>
      </c>
      <c r="K3261" t="s">
        <v>148</v>
      </c>
      <c r="L3261" s="35" t="e">
        <v>#VALUE!</v>
      </c>
    </row>
    <row r="3262" spans="1:12" x14ac:dyDescent="0.25">
      <c r="A3262" s="35" t="s">
        <v>148</v>
      </c>
      <c r="B3262" t="s">
        <v>107</v>
      </c>
      <c r="C3262">
        <v>1</v>
      </c>
      <c r="D3262" t="s">
        <v>148</v>
      </c>
      <c r="E3262">
        <v>164810</v>
      </c>
      <c r="F3262" t="s">
        <v>119</v>
      </c>
      <c r="G3262" t="s">
        <v>131</v>
      </c>
      <c r="H3262" t="s">
        <v>148</v>
      </c>
      <c r="I3262" t="s">
        <v>148</v>
      </c>
      <c r="J3262" t="s">
        <v>148</v>
      </c>
      <c r="K3262" t="s">
        <v>148</v>
      </c>
      <c r="L3262" s="35" t="e">
        <v>#VALUE!</v>
      </c>
    </row>
    <row r="3263" spans="1:12" x14ac:dyDescent="0.25">
      <c r="A3263" s="35" t="s">
        <v>148</v>
      </c>
      <c r="B3263" t="s">
        <v>107</v>
      </c>
      <c r="C3263">
        <v>1</v>
      </c>
      <c r="D3263" t="s">
        <v>148</v>
      </c>
      <c r="E3263">
        <v>797141</v>
      </c>
      <c r="F3263" t="s">
        <v>121</v>
      </c>
      <c r="G3263" t="s">
        <v>133</v>
      </c>
      <c r="H3263" t="s">
        <v>148</v>
      </c>
      <c r="I3263" t="s">
        <v>148</v>
      </c>
      <c r="J3263" t="s">
        <v>148</v>
      </c>
      <c r="K3263" t="s">
        <v>148</v>
      </c>
      <c r="L3263" s="35" t="e">
        <v>#VALUE!</v>
      </c>
    </row>
    <row r="3264" spans="1:12" x14ac:dyDescent="0.25">
      <c r="A3264" s="35" t="s">
        <v>148</v>
      </c>
      <c r="B3264" t="s">
        <v>107</v>
      </c>
      <c r="C3264">
        <v>1</v>
      </c>
      <c r="D3264" t="s">
        <v>148</v>
      </c>
      <c r="E3264">
        <v>698198</v>
      </c>
      <c r="F3264" t="s">
        <v>122</v>
      </c>
      <c r="G3264" t="s">
        <v>146</v>
      </c>
      <c r="H3264" t="s">
        <v>148</v>
      </c>
      <c r="I3264" t="s">
        <v>148</v>
      </c>
      <c r="J3264" t="s">
        <v>148</v>
      </c>
      <c r="K3264" t="s">
        <v>148</v>
      </c>
      <c r="L3264" s="35" t="e">
        <v>#VALUE!</v>
      </c>
    </row>
    <row r="3265" spans="1:12" x14ac:dyDescent="0.25">
      <c r="A3265" s="35" t="s">
        <v>148</v>
      </c>
      <c r="B3265" t="s">
        <v>107</v>
      </c>
      <c r="C3265">
        <v>1</v>
      </c>
      <c r="D3265" t="s">
        <v>148</v>
      </c>
      <c r="E3265">
        <v>439630</v>
      </c>
      <c r="F3265" t="s">
        <v>118</v>
      </c>
      <c r="G3265" t="s">
        <v>142</v>
      </c>
      <c r="H3265" t="s">
        <v>148</v>
      </c>
      <c r="I3265" t="s">
        <v>148</v>
      </c>
      <c r="J3265" t="s">
        <v>148</v>
      </c>
      <c r="K3265" t="s">
        <v>148</v>
      </c>
      <c r="L3265" s="35" t="e">
        <v>#VALUE!</v>
      </c>
    </row>
    <row r="3266" spans="1:12" x14ac:dyDescent="0.25">
      <c r="A3266" s="35" t="s">
        <v>148</v>
      </c>
      <c r="B3266" t="s">
        <v>107</v>
      </c>
      <c r="C3266">
        <v>1</v>
      </c>
      <c r="D3266" t="s">
        <v>148</v>
      </c>
      <c r="E3266">
        <v>803066</v>
      </c>
      <c r="F3266" t="s">
        <v>120</v>
      </c>
      <c r="G3266" t="s">
        <v>136</v>
      </c>
      <c r="H3266" t="s">
        <v>148</v>
      </c>
      <c r="I3266" t="s">
        <v>148</v>
      </c>
      <c r="J3266" t="s">
        <v>148</v>
      </c>
      <c r="K3266" t="s">
        <v>148</v>
      </c>
      <c r="L3266" s="35" t="e">
        <v>#VALUE!</v>
      </c>
    </row>
    <row r="3267" spans="1:12" x14ac:dyDescent="0.25">
      <c r="A3267" s="35" t="s">
        <v>148</v>
      </c>
      <c r="B3267" t="s">
        <v>107</v>
      </c>
      <c r="C3267">
        <v>1</v>
      </c>
      <c r="D3267" t="s">
        <v>148</v>
      </c>
      <c r="E3267">
        <v>638961</v>
      </c>
      <c r="F3267" t="s">
        <v>126</v>
      </c>
      <c r="G3267" t="s">
        <v>142</v>
      </c>
      <c r="H3267" t="s">
        <v>148</v>
      </c>
      <c r="I3267" t="s">
        <v>148</v>
      </c>
      <c r="J3267" t="s">
        <v>148</v>
      </c>
      <c r="K3267" t="s">
        <v>148</v>
      </c>
      <c r="L3267" s="35" t="e">
        <v>#VALUE!</v>
      </c>
    </row>
    <row r="3268" spans="1:12" x14ac:dyDescent="0.25">
      <c r="A3268" s="35" t="s">
        <v>148</v>
      </c>
      <c r="B3268" t="s">
        <v>107</v>
      </c>
      <c r="C3268">
        <v>1</v>
      </c>
      <c r="D3268" t="s">
        <v>148</v>
      </c>
      <c r="E3268">
        <v>908582</v>
      </c>
      <c r="F3268" t="s">
        <v>116</v>
      </c>
      <c r="G3268" t="s">
        <v>144</v>
      </c>
      <c r="H3268" t="s">
        <v>148</v>
      </c>
      <c r="I3268" t="s">
        <v>148</v>
      </c>
      <c r="J3268" t="s">
        <v>148</v>
      </c>
      <c r="K3268" t="s">
        <v>148</v>
      </c>
      <c r="L3268" s="35" t="e">
        <v>#VALUE!</v>
      </c>
    </row>
    <row r="3269" spans="1:12" x14ac:dyDescent="0.25">
      <c r="A3269" s="35" t="s">
        <v>148</v>
      </c>
      <c r="B3269" t="s">
        <v>107</v>
      </c>
      <c r="C3269">
        <v>1</v>
      </c>
      <c r="D3269" t="s">
        <v>148</v>
      </c>
      <c r="E3269">
        <v>988774</v>
      </c>
      <c r="F3269" t="s">
        <v>117</v>
      </c>
      <c r="G3269" t="s">
        <v>145</v>
      </c>
      <c r="H3269" t="s">
        <v>148</v>
      </c>
      <c r="I3269" t="s">
        <v>148</v>
      </c>
      <c r="J3269" t="s">
        <v>148</v>
      </c>
      <c r="K3269" t="s">
        <v>148</v>
      </c>
      <c r="L3269" s="35" t="e">
        <v>#VALUE!</v>
      </c>
    </row>
    <row r="3270" spans="1:12" x14ac:dyDescent="0.25">
      <c r="A3270" s="35" t="s">
        <v>148</v>
      </c>
      <c r="B3270" t="s">
        <v>107</v>
      </c>
      <c r="C3270">
        <v>1</v>
      </c>
      <c r="D3270" t="s">
        <v>148</v>
      </c>
      <c r="E3270">
        <v>175228</v>
      </c>
      <c r="F3270" t="s">
        <v>125</v>
      </c>
      <c r="G3270" t="s">
        <v>133</v>
      </c>
      <c r="H3270" t="s">
        <v>148</v>
      </c>
      <c r="I3270" t="s">
        <v>148</v>
      </c>
      <c r="J3270" t="s">
        <v>148</v>
      </c>
      <c r="K3270" t="s">
        <v>148</v>
      </c>
      <c r="L3270" s="35" t="e">
        <v>#VALUE!</v>
      </c>
    </row>
    <row r="3271" spans="1:12" x14ac:dyDescent="0.25">
      <c r="A3271" s="35" t="s">
        <v>148</v>
      </c>
      <c r="B3271" t="s">
        <v>107</v>
      </c>
      <c r="C3271">
        <v>1</v>
      </c>
      <c r="D3271" t="s">
        <v>148</v>
      </c>
      <c r="E3271">
        <v>793345</v>
      </c>
      <c r="F3271" t="s">
        <v>118</v>
      </c>
      <c r="G3271" t="s">
        <v>138</v>
      </c>
      <c r="H3271" t="s">
        <v>148</v>
      </c>
      <c r="I3271" t="s">
        <v>148</v>
      </c>
      <c r="J3271" t="s">
        <v>148</v>
      </c>
      <c r="K3271" t="s">
        <v>148</v>
      </c>
      <c r="L3271" s="35" t="e">
        <v>#VALUE!</v>
      </c>
    </row>
    <row r="3272" spans="1:12" x14ac:dyDescent="0.25">
      <c r="A3272" s="35" t="s">
        <v>148</v>
      </c>
      <c r="B3272" t="s">
        <v>107</v>
      </c>
      <c r="C3272">
        <v>1</v>
      </c>
      <c r="D3272" t="s">
        <v>148</v>
      </c>
      <c r="E3272">
        <v>703967</v>
      </c>
      <c r="F3272" t="s">
        <v>117</v>
      </c>
      <c r="G3272" t="s">
        <v>141</v>
      </c>
      <c r="H3272" t="s">
        <v>148</v>
      </c>
      <c r="I3272" t="s">
        <v>148</v>
      </c>
      <c r="J3272" t="s">
        <v>148</v>
      </c>
      <c r="K3272" t="s">
        <v>148</v>
      </c>
      <c r="L3272" s="35" t="e">
        <v>#VALUE!</v>
      </c>
    </row>
    <row r="3273" spans="1:12" x14ac:dyDescent="0.25">
      <c r="A3273" s="35" t="s">
        <v>148</v>
      </c>
      <c r="B3273" t="s">
        <v>107</v>
      </c>
      <c r="C3273">
        <v>1</v>
      </c>
      <c r="D3273" t="s">
        <v>148</v>
      </c>
      <c r="E3273">
        <v>844488</v>
      </c>
      <c r="F3273" t="s">
        <v>121</v>
      </c>
      <c r="G3273" t="s">
        <v>129</v>
      </c>
      <c r="H3273" t="s">
        <v>148</v>
      </c>
      <c r="I3273" t="s">
        <v>148</v>
      </c>
      <c r="J3273" t="s">
        <v>148</v>
      </c>
      <c r="K3273" t="s">
        <v>148</v>
      </c>
      <c r="L3273" s="35" t="e">
        <v>#VALUE!</v>
      </c>
    </row>
    <row r="3274" spans="1:12" x14ac:dyDescent="0.25">
      <c r="A3274" s="35" t="s">
        <v>148</v>
      </c>
      <c r="B3274" t="s">
        <v>107</v>
      </c>
      <c r="C3274">
        <v>1</v>
      </c>
      <c r="D3274" t="s">
        <v>148</v>
      </c>
      <c r="E3274">
        <v>474690</v>
      </c>
      <c r="F3274" t="s">
        <v>122</v>
      </c>
      <c r="G3274" t="s">
        <v>130</v>
      </c>
      <c r="H3274" t="s">
        <v>148</v>
      </c>
      <c r="I3274" t="s">
        <v>148</v>
      </c>
      <c r="J3274" t="s">
        <v>148</v>
      </c>
      <c r="K3274" t="s">
        <v>148</v>
      </c>
      <c r="L3274" s="35" t="e">
        <v>#VALUE!</v>
      </c>
    </row>
    <row r="3275" spans="1:12" x14ac:dyDescent="0.25">
      <c r="A3275" s="35" t="s">
        <v>148</v>
      </c>
      <c r="B3275" t="s">
        <v>107</v>
      </c>
      <c r="C3275">
        <v>1</v>
      </c>
      <c r="D3275" t="s">
        <v>148</v>
      </c>
      <c r="E3275">
        <v>630783</v>
      </c>
      <c r="F3275" t="s">
        <v>117</v>
      </c>
      <c r="G3275" t="s">
        <v>137</v>
      </c>
      <c r="H3275" t="s">
        <v>148</v>
      </c>
      <c r="I3275" t="s">
        <v>148</v>
      </c>
      <c r="J3275" t="s">
        <v>148</v>
      </c>
      <c r="K3275" t="s">
        <v>148</v>
      </c>
      <c r="L3275" s="35" t="e">
        <v>#VALUE!</v>
      </c>
    </row>
    <row r="3276" spans="1:12" x14ac:dyDescent="0.25">
      <c r="A3276" s="35" t="s">
        <v>148</v>
      </c>
      <c r="B3276" t="s">
        <v>107</v>
      </c>
      <c r="C3276">
        <v>1</v>
      </c>
      <c r="D3276" t="s">
        <v>148</v>
      </c>
      <c r="E3276">
        <v>698519</v>
      </c>
      <c r="F3276" t="s">
        <v>126</v>
      </c>
      <c r="G3276" t="s">
        <v>146</v>
      </c>
      <c r="H3276" t="s">
        <v>148</v>
      </c>
      <c r="I3276" t="s">
        <v>148</v>
      </c>
      <c r="J3276" t="s">
        <v>148</v>
      </c>
      <c r="K3276" t="s">
        <v>148</v>
      </c>
      <c r="L3276" s="35" t="e">
        <v>#VALUE!</v>
      </c>
    </row>
    <row r="3277" spans="1:12" x14ac:dyDescent="0.25">
      <c r="A3277" s="35" t="s">
        <v>148</v>
      </c>
      <c r="B3277" t="s">
        <v>107</v>
      </c>
      <c r="C3277">
        <v>1</v>
      </c>
      <c r="D3277" t="s">
        <v>148</v>
      </c>
      <c r="E3277">
        <v>586275</v>
      </c>
      <c r="F3277" t="s">
        <v>121</v>
      </c>
      <c r="G3277" t="s">
        <v>133</v>
      </c>
      <c r="H3277" t="s">
        <v>148</v>
      </c>
      <c r="I3277" t="s">
        <v>148</v>
      </c>
      <c r="J3277" t="s">
        <v>148</v>
      </c>
      <c r="K3277" t="s">
        <v>148</v>
      </c>
      <c r="L3277" s="35" t="e">
        <v>#VALUE!</v>
      </c>
    </row>
    <row r="3278" spans="1:12" x14ac:dyDescent="0.25">
      <c r="A3278" s="35" t="s">
        <v>148</v>
      </c>
      <c r="B3278" t="s">
        <v>107</v>
      </c>
      <c r="C3278">
        <v>1</v>
      </c>
      <c r="D3278" t="s">
        <v>148</v>
      </c>
      <c r="E3278">
        <v>881298</v>
      </c>
      <c r="F3278" t="s">
        <v>122</v>
      </c>
      <c r="G3278" t="s">
        <v>134</v>
      </c>
      <c r="H3278" t="s">
        <v>148</v>
      </c>
      <c r="I3278" t="s">
        <v>148</v>
      </c>
      <c r="J3278" t="s">
        <v>148</v>
      </c>
      <c r="K3278" t="s">
        <v>148</v>
      </c>
      <c r="L3278" s="35" t="e">
        <v>#VALUE!</v>
      </c>
    </row>
    <row r="3279" spans="1:12" x14ac:dyDescent="0.25">
      <c r="A3279" s="35" t="s">
        <v>148</v>
      </c>
      <c r="B3279" t="s">
        <v>107</v>
      </c>
      <c r="C3279">
        <v>1</v>
      </c>
      <c r="D3279" t="s">
        <v>148</v>
      </c>
      <c r="E3279">
        <v>398334</v>
      </c>
      <c r="F3279" t="s">
        <v>116</v>
      </c>
      <c r="G3279" t="s">
        <v>140</v>
      </c>
      <c r="H3279" t="s">
        <v>148</v>
      </c>
      <c r="I3279" t="s">
        <v>148</v>
      </c>
      <c r="J3279" t="s">
        <v>148</v>
      </c>
      <c r="K3279" t="s">
        <v>148</v>
      </c>
      <c r="L3279" s="35" t="e">
        <v>#VALUE!</v>
      </c>
    </row>
    <row r="3280" spans="1:12" x14ac:dyDescent="0.25">
      <c r="A3280" s="35" t="s">
        <v>148</v>
      </c>
      <c r="B3280" t="s">
        <v>107</v>
      </c>
      <c r="C3280">
        <v>1</v>
      </c>
      <c r="D3280" t="s">
        <v>148</v>
      </c>
      <c r="E3280">
        <v>462924</v>
      </c>
      <c r="F3280" t="s">
        <v>127</v>
      </c>
      <c r="G3280" t="s">
        <v>131</v>
      </c>
      <c r="H3280" t="s">
        <v>148</v>
      </c>
      <c r="I3280" t="s">
        <v>148</v>
      </c>
      <c r="J3280" t="s">
        <v>148</v>
      </c>
      <c r="K3280" t="s">
        <v>148</v>
      </c>
      <c r="L3280" s="35" t="e">
        <v>#VALUE!</v>
      </c>
    </row>
    <row r="3281" spans="1:12" x14ac:dyDescent="0.25">
      <c r="A3281" s="35" t="s">
        <v>148</v>
      </c>
      <c r="B3281" t="s">
        <v>107</v>
      </c>
      <c r="C3281">
        <v>1</v>
      </c>
      <c r="D3281" t="s">
        <v>148</v>
      </c>
      <c r="E3281">
        <v>438306</v>
      </c>
      <c r="F3281" t="s">
        <v>122</v>
      </c>
      <c r="G3281" t="s">
        <v>138</v>
      </c>
      <c r="H3281" t="s">
        <v>148</v>
      </c>
      <c r="I3281" t="s">
        <v>148</v>
      </c>
      <c r="J3281" t="s">
        <v>148</v>
      </c>
      <c r="K3281" t="s">
        <v>148</v>
      </c>
      <c r="L3281" s="35" t="e">
        <v>#VALUE!</v>
      </c>
    </row>
    <row r="3282" spans="1:12" x14ac:dyDescent="0.25">
      <c r="A3282" s="35" t="s">
        <v>148</v>
      </c>
      <c r="B3282" t="s">
        <v>107</v>
      </c>
      <c r="C3282">
        <v>1</v>
      </c>
      <c r="D3282" t="s">
        <v>148</v>
      </c>
      <c r="E3282">
        <v>435834</v>
      </c>
      <c r="F3282" t="s">
        <v>118</v>
      </c>
      <c r="G3282" t="s">
        <v>146</v>
      </c>
      <c r="H3282" t="s">
        <v>148</v>
      </c>
      <c r="I3282" t="s">
        <v>148</v>
      </c>
      <c r="J3282" t="s">
        <v>148</v>
      </c>
      <c r="K3282" t="s">
        <v>148</v>
      </c>
      <c r="L3282" s="35" t="e">
        <v>#VALUE!</v>
      </c>
    </row>
    <row r="3283" spans="1:12" x14ac:dyDescent="0.25">
      <c r="A3283" s="35" t="s">
        <v>148</v>
      </c>
      <c r="B3283" t="s">
        <v>107</v>
      </c>
      <c r="C3283">
        <v>1</v>
      </c>
      <c r="D3283" t="s">
        <v>148</v>
      </c>
      <c r="E3283">
        <v>660491</v>
      </c>
      <c r="F3283" t="s">
        <v>124</v>
      </c>
      <c r="G3283" t="s">
        <v>132</v>
      </c>
      <c r="H3283" t="s">
        <v>148</v>
      </c>
      <c r="I3283" t="s">
        <v>148</v>
      </c>
      <c r="J3283" t="s">
        <v>148</v>
      </c>
      <c r="K3283" t="s">
        <v>148</v>
      </c>
      <c r="L3283" s="35" t="e">
        <v>#VALUE!</v>
      </c>
    </row>
    <row r="3284" spans="1:12" x14ac:dyDescent="0.25">
      <c r="A3284" s="35" t="s">
        <v>148</v>
      </c>
      <c r="B3284" t="s">
        <v>107</v>
      </c>
      <c r="C3284">
        <v>1</v>
      </c>
      <c r="D3284" t="s">
        <v>148</v>
      </c>
      <c r="E3284">
        <v>308726</v>
      </c>
      <c r="F3284" t="s">
        <v>117</v>
      </c>
      <c r="G3284" t="s">
        <v>137</v>
      </c>
      <c r="H3284" t="s">
        <v>148</v>
      </c>
      <c r="I3284" t="s">
        <v>148</v>
      </c>
      <c r="J3284" t="s">
        <v>148</v>
      </c>
      <c r="K3284" t="s">
        <v>148</v>
      </c>
      <c r="L3284" s="35" t="e">
        <v>#VALUE!</v>
      </c>
    </row>
    <row r="3285" spans="1:12" x14ac:dyDescent="0.25">
      <c r="A3285" s="35" t="s">
        <v>148</v>
      </c>
      <c r="B3285" t="s">
        <v>107</v>
      </c>
      <c r="C3285">
        <v>1</v>
      </c>
      <c r="D3285" t="s">
        <v>148</v>
      </c>
      <c r="E3285">
        <v>746387</v>
      </c>
      <c r="F3285" t="s">
        <v>127</v>
      </c>
      <c r="G3285" t="s">
        <v>147</v>
      </c>
      <c r="H3285" t="s">
        <v>148</v>
      </c>
      <c r="I3285" t="s">
        <v>148</v>
      </c>
      <c r="J3285" t="s">
        <v>148</v>
      </c>
      <c r="K3285" t="s">
        <v>148</v>
      </c>
      <c r="L3285" s="35" t="e">
        <v>#VALUE!</v>
      </c>
    </row>
    <row r="3286" spans="1:12" x14ac:dyDescent="0.25">
      <c r="A3286" s="35" t="s">
        <v>148</v>
      </c>
      <c r="B3286" t="s">
        <v>107</v>
      </c>
      <c r="C3286">
        <v>1</v>
      </c>
      <c r="D3286" t="s">
        <v>148</v>
      </c>
      <c r="E3286">
        <v>585197</v>
      </c>
      <c r="F3286" t="s">
        <v>117</v>
      </c>
      <c r="G3286" t="s">
        <v>129</v>
      </c>
      <c r="H3286" t="s">
        <v>148</v>
      </c>
      <c r="I3286" t="s">
        <v>148</v>
      </c>
      <c r="J3286" t="s">
        <v>148</v>
      </c>
      <c r="K3286" t="s">
        <v>148</v>
      </c>
      <c r="L3286" s="35" t="e">
        <v>#VALUE!</v>
      </c>
    </row>
    <row r="3287" spans="1:12" x14ac:dyDescent="0.25">
      <c r="A3287" s="35" t="s">
        <v>148</v>
      </c>
      <c r="B3287" t="s">
        <v>107</v>
      </c>
      <c r="C3287">
        <v>1</v>
      </c>
      <c r="D3287" t="s">
        <v>148</v>
      </c>
      <c r="E3287">
        <v>947157</v>
      </c>
      <c r="F3287" t="s">
        <v>120</v>
      </c>
      <c r="G3287" t="s">
        <v>132</v>
      </c>
      <c r="H3287" t="s">
        <v>148</v>
      </c>
      <c r="I3287" t="s">
        <v>148</v>
      </c>
      <c r="J3287" t="s">
        <v>148</v>
      </c>
      <c r="K3287" t="s">
        <v>148</v>
      </c>
      <c r="L3287" s="35" t="e">
        <v>#VALUE!</v>
      </c>
    </row>
    <row r="3288" spans="1:12" x14ac:dyDescent="0.25">
      <c r="A3288" s="35" t="s">
        <v>148</v>
      </c>
      <c r="B3288" t="s">
        <v>107</v>
      </c>
      <c r="C3288">
        <v>1</v>
      </c>
      <c r="D3288" t="s">
        <v>148</v>
      </c>
      <c r="E3288">
        <v>167338</v>
      </c>
      <c r="F3288" t="s">
        <v>122</v>
      </c>
      <c r="G3288" t="s">
        <v>134</v>
      </c>
      <c r="H3288" t="s">
        <v>148</v>
      </c>
      <c r="I3288" t="s">
        <v>148</v>
      </c>
      <c r="J3288" t="s">
        <v>148</v>
      </c>
      <c r="K3288" t="s">
        <v>148</v>
      </c>
      <c r="L3288" s="35" t="e">
        <v>#VALUE!</v>
      </c>
    </row>
    <row r="3289" spans="1:12" x14ac:dyDescent="0.25">
      <c r="A3289" s="35" t="s">
        <v>148</v>
      </c>
      <c r="B3289" t="s">
        <v>107</v>
      </c>
      <c r="C3289">
        <v>1</v>
      </c>
      <c r="D3289" t="s">
        <v>148</v>
      </c>
      <c r="E3289">
        <v>807015</v>
      </c>
      <c r="F3289" t="s">
        <v>123</v>
      </c>
      <c r="G3289" t="s">
        <v>135</v>
      </c>
      <c r="H3289" t="s">
        <v>148</v>
      </c>
      <c r="I3289" t="s">
        <v>148</v>
      </c>
      <c r="J3289" t="s">
        <v>148</v>
      </c>
      <c r="K3289" t="s">
        <v>148</v>
      </c>
      <c r="L3289" s="35" t="e">
        <v>#VALUE!</v>
      </c>
    </row>
    <row r="3290" spans="1:12" x14ac:dyDescent="0.25">
      <c r="A3290" s="35" t="s">
        <v>148</v>
      </c>
      <c r="B3290" t="s">
        <v>107</v>
      </c>
      <c r="C3290">
        <v>1</v>
      </c>
      <c r="D3290" t="s">
        <v>148</v>
      </c>
      <c r="E3290">
        <v>415879</v>
      </c>
      <c r="F3290" t="s">
        <v>118</v>
      </c>
      <c r="G3290" t="s">
        <v>142</v>
      </c>
      <c r="H3290" t="s">
        <v>148</v>
      </c>
      <c r="I3290" t="s">
        <v>148</v>
      </c>
      <c r="J3290" t="s">
        <v>148</v>
      </c>
      <c r="K3290" t="s">
        <v>148</v>
      </c>
      <c r="L3290" s="35" t="e">
        <v>#VALUE!</v>
      </c>
    </row>
    <row r="3291" spans="1:12" x14ac:dyDescent="0.25">
      <c r="A3291" s="35" t="s">
        <v>148</v>
      </c>
      <c r="B3291" t="s">
        <v>107</v>
      </c>
      <c r="C3291">
        <v>1</v>
      </c>
      <c r="D3291" t="s">
        <v>148</v>
      </c>
      <c r="E3291">
        <v>702935</v>
      </c>
      <c r="F3291" t="s">
        <v>120</v>
      </c>
      <c r="G3291" t="s">
        <v>144</v>
      </c>
      <c r="H3291" t="s">
        <v>148</v>
      </c>
      <c r="I3291" t="s">
        <v>148</v>
      </c>
      <c r="J3291" t="s">
        <v>148</v>
      </c>
      <c r="K3291" t="s">
        <v>148</v>
      </c>
      <c r="L3291" s="35" t="e">
        <v>#VALUE!</v>
      </c>
    </row>
    <row r="3292" spans="1:12" x14ac:dyDescent="0.25">
      <c r="A3292" s="35" t="s">
        <v>148</v>
      </c>
      <c r="B3292" t="s">
        <v>107</v>
      </c>
      <c r="C3292">
        <v>1</v>
      </c>
      <c r="D3292" t="s">
        <v>148</v>
      </c>
      <c r="E3292">
        <v>770178</v>
      </c>
      <c r="F3292" t="s">
        <v>120</v>
      </c>
      <c r="G3292" t="s">
        <v>140</v>
      </c>
      <c r="H3292" t="s">
        <v>148</v>
      </c>
      <c r="I3292" t="s">
        <v>148</v>
      </c>
      <c r="J3292" t="s">
        <v>148</v>
      </c>
      <c r="K3292" t="s">
        <v>148</v>
      </c>
      <c r="L3292" s="35" t="e">
        <v>#VALUE!</v>
      </c>
    </row>
    <row r="3293" spans="1:12" x14ac:dyDescent="0.25">
      <c r="A3293" s="35" t="s">
        <v>148</v>
      </c>
      <c r="B3293" t="s">
        <v>107</v>
      </c>
      <c r="C3293">
        <v>1</v>
      </c>
      <c r="D3293" t="s">
        <v>148</v>
      </c>
      <c r="E3293">
        <v>699633</v>
      </c>
      <c r="F3293" t="s">
        <v>121</v>
      </c>
      <c r="G3293" t="s">
        <v>137</v>
      </c>
      <c r="H3293" t="s">
        <v>148</v>
      </c>
      <c r="I3293" t="s">
        <v>148</v>
      </c>
      <c r="J3293" t="s">
        <v>148</v>
      </c>
      <c r="K3293" t="s">
        <v>148</v>
      </c>
      <c r="L3293" s="35" t="e">
        <v>#VALUE!</v>
      </c>
    </row>
    <row r="3294" spans="1:12" x14ac:dyDescent="0.25">
      <c r="A3294" s="35" t="s">
        <v>148</v>
      </c>
      <c r="B3294" t="s">
        <v>107</v>
      </c>
      <c r="C3294">
        <v>1</v>
      </c>
      <c r="D3294" t="s">
        <v>148</v>
      </c>
      <c r="E3294">
        <v>815105</v>
      </c>
      <c r="F3294" t="s">
        <v>123</v>
      </c>
      <c r="G3294" t="s">
        <v>139</v>
      </c>
      <c r="H3294" t="s">
        <v>148</v>
      </c>
      <c r="I3294" t="s">
        <v>148</v>
      </c>
      <c r="J3294" t="s">
        <v>148</v>
      </c>
      <c r="K3294" t="s">
        <v>148</v>
      </c>
      <c r="L3294" s="35" t="e">
        <v>#VALUE!</v>
      </c>
    </row>
    <row r="3295" spans="1:12" x14ac:dyDescent="0.25">
      <c r="A3295" s="35" t="s">
        <v>148</v>
      </c>
      <c r="B3295" t="s">
        <v>107</v>
      </c>
      <c r="C3295">
        <v>1</v>
      </c>
      <c r="D3295" t="s">
        <v>148</v>
      </c>
      <c r="E3295">
        <v>281828</v>
      </c>
      <c r="F3295" t="s">
        <v>126</v>
      </c>
      <c r="G3295" t="s">
        <v>142</v>
      </c>
      <c r="H3295" t="s">
        <v>148</v>
      </c>
      <c r="I3295" t="s">
        <v>148</v>
      </c>
      <c r="J3295" t="s">
        <v>148</v>
      </c>
      <c r="K3295" t="s">
        <v>148</v>
      </c>
      <c r="L3295" s="35" t="e">
        <v>#VALUE!</v>
      </c>
    </row>
    <row r="3296" spans="1:12" x14ac:dyDescent="0.25">
      <c r="A3296" s="35" t="s">
        <v>148</v>
      </c>
      <c r="B3296" t="s">
        <v>107</v>
      </c>
      <c r="C3296">
        <v>1</v>
      </c>
      <c r="D3296" t="s">
        <v>148</v>
      </c>
      <c r="E3296">
        <v>372670</v>
      </c>
      <c r="F3296" t="s">
        <v>117</v>
      </c>
      <c r="G3296" t="s">
        <v>145</v>
      </c>
      <c r="H3296" t="s">
        <v>148</v>
      </c>
      <c r="I3296" t="s">
        <v>148</v>
      </c>
      <c r="J3296" t="s">
        <v>148</v>
      </c>
      <c r="K3296" t="s">
        <v>148</v>
      </c>
      <c r="L3296" s="35" t="e">
        <v>#VALUE!</v>
      </c>
    </row>
    <row r="3297" spans="1:12" x14ac:dyDescent="0.25">
      <c r="A3297" s="35" t="s">
        <v>148</v>
      </c>
      <c r="B3297" t="s">
        <v>107</v>
      </c>
      <c r="C3297">
        <v>1</v>
      </c>
      <c r="D3297" t="s">
        <v>148</v>
      </c>
      <c r="E3297">
        <v>423051</v>
      </c>
      <c r="F3297" t="s">
        <v>126</v>
      </c>
      <c r="G3297" t="s">
        <v>134</v>
      </c>
      <c r="H3297" t="s">
        <v>148</v>
      </c>
      <c r="I3297" t="s">
        <v>148</v>
      </c>
      <c r="J3297" t="s">
        <v>148</v>
      </c>
      <c r="K3297" t="s">
        <v>148</v>
      </c>
      <c r="L3297" s="35" t="e">
        <v>#VALUE!</v>
      </c>
    </row>
    <row r="3298" spans="1:12" x14ac:dyDescent="0.25">
      <c r="A3298" s="35" t="s">
        <v>148</v>
      </c>
      <c r="B3298" t="s">
        <v>107</v>
      </c>
      <c r="C3298">
        <v>1</v>
      </c>
      <c r="D3298" t="s">
        <v>148</v>
      </c>
      <c r="E3298">
        <v>340781</v>
      </c>
      <c r="F3298" t="s">
        <v>118</v>
      </c>
      <c r="G3298" t="s">
        <v>138</v>
      </c>
      <c r="H3298" t="s">
        <v>148</v>
      </c>
      <c r="I3298" t="s">
        <v>148</v>
      </c>
      <c r="J3298" t="s">
        <v>148</v>
      </c>
      <c r="K3298" t="s">
        <v>148</v>
      </c>
      <c r="L3298" s="35" t="e">
        <v>#VALUE!</v>
      </c>
    </row>
    <row r="3299" spans="1:12" x14ac:dyDescent="0.25">
      <c r="A3299" s="35" t="s">
        <v>148</v>
      </c>
      <c r="B3299" t="s">
        <v>107</v>
      </c>
      <c r="C3299">
        <v>1</v>
      </c>
      <c r="D3299" t="s">
        <v>148</v>
      </c>
      <c r="E3299">
        <v>281796</v>
      </c>
      <c r="F3299" t="s">
        <v>125</v>
      </c>
      <c r="G3299" t="s">
        <v>137</v>
      </c>
      <c r="H3299" t="s">
        <v>148</v>
      </c>
      <c r="I3299" t="s">
        <v>148</v>
      </c>
      <c r="J3299" t="s">
        <v>148</v>
      </c>
      <c r="K3299" t="s">
        <v>148</v>
      </c>
      <c r="L3299" s="35" t="e">
        <v>#VALUE!</v>
      </c>
    </row>
    <row r="3300" spans="1:12" x14ac:dyDescent="0.25">
      <c r="A3300" s="35" t="s">
        <v>148</v>
      </c>
      <c r="B3300" t="s">
        <v>107</v>
      </c>
      <c r="C3300">
        <v>1</v>
      </c>
      <c r="D3300" t="s">
        <v>148</v>
      </c>
      <c r="E3300">
        <v>877312</v>
      </c>
      <c r="F3300" t="s">
        <v>122</v>
      </c>
      <c r="G3300" t="s">
        <v>130</v>
      </c>
      <c r="H3300" t="s">
        <v>148</v>
      </c>
      <c r="I3300" t="s">
        <v>148</v>
      </c>
      <c r="J3300" t="s">
        <v>148</v>
      </c>
      <c r="K3300" t="s">
        <v>148</v>
      </c>
      <c r="L3300" s="35" t="e">
        <v>#VALUE!</v>
      </c>
    </row>
    <row r="3301" spans="1:12" x14ac:dyDescent="0.25">
      <c r="A3301" s="35" t="s">
        <v>148</v>
      </c>
      <c r="B3301" t="s">
        <v>107</v>
      </c>
      <c r="C3301">
        <v>1</v>
      </c>
      <c r="D3301" t="s">
        <v>148</v>
      </c>
      <c r="E3301">
        <v>688212</v>
      </c>
      <c r="F3301" t="s">
        <v>123</v>
      </c>
      <c r="G3301" t="s">
        <v>143</v>
      </c>
      <c r="H3301" t="s">
        <v>148</v>
      </c>
      <c r="I3301" t="s">
        <v>148</v>
      </c>
      <c r="J3301" t="s">
        <v>148</v>
      </c>
      <c r="K3301" t="s">
        <v>148</v>
      </c>
      <c r="L3301" s="35" t="e">
        <v>#VALUE!</v>
      </c>
    </row>
    <row r="3302" spans="1:12" x14ac:dyDescent="0.25">
      <c r="A3302" s="35" t="s">
        <v>148</v>
      </c>
      <c r="B3302" t="s">
        <v>107</v>
      </c>
      <c r="C3302">
        <v>1</v>
      </c>
      <c r="D3302" t="s">
        <v>148</v>
      </c>
      <c r="E3302">
        <v>838009</v>
      </c>
      <c r="F3302" t="s">
        <v>127</v>
      </c>
      <c r="G3302" t="s">
        <v>139</v>
      </c>
      <c r="H3302" t="s">
        <v>148</v>
      </c>
      <c r="I3302" t="s">
        <v>148</v>
      </c>
      <c r="J3302" t="s">
        <v>148</v>
      </c>
      <c r="K3302" t="s">
        <v>148</v>
      </c>
      <c r="L3302" s="35" t="e">
        <v>#VALUE!</v>
      </c>
    </row>
    <row r="3303" spans="1:12" x14ac:dyDescent="0.25">
      <c r="A3303" s="35" t="s">
        <v>148</v>
      </c>
      <c r="B3303" t="s">
        <v>107</v>
      </c>
      <c r="C3303">
        <v>1</v>
      </c>
      <c r="D3303" t="s">
        <v>148</v>
      </c>
      <c r="E3303">
        <v>589450</v>
      </c>
      <c r="F3303" t="s">
        <v>116</v>
      </c>
      <c r="G3303" t="s">
        <v>140</v>
      </c>
      <c r="H3303" t="s">
        <v>148</v>
      </c>
      <c r="I3303" t="s">
        <v>148</v>
      </c>
      <c r="J3303" t="s">
        <v>148</v>
      </c>
      <c r="K3303" t="s">
        <v>148</v>
      </c>
      <c r="L3303" s="35" t="e">
        <v>#VALUE!</v>
      </c>
    </row>
    <row r="3304" spans="1:12" x14ac:dyDescent="0.25">
      <c r="A3304" s="35" t="s">
        <v>148</v>
      </c>
      <c r="B3304" t="s">
        <v>107</v>
      </c>
      <c r="C3304">
        <v>1</v>
      </c>
      <c r="D3304" t="s">
        <v>148</v>
      </c>
      <c r="E3304">
        <v>479080</v>
      </c>
      <c r="F3304" t="s">
        <v>119</v>
      </c>
      <c r="G3304" t="s">
        <v>143</v>
      </c>
      <c r="H3304" t="s">
        <v>148</v>
      </c>
      <c r="I3304" t="s">
        <v>148</v>
      </c>
      <c r="J3304" t="s">
        <v>148</v>
      </c>
      <c r="K3304" t="s">
        <v>148</v>
      </c>
      <c r="L3304" s="35" t="e">
        <v>#VALUE!</v>
      </c>
    </row>
    <row r="3305" spans="1:12" x14ac:dyDescent="0.25">
      <c r="A3305" s="35" t="s">
        <v>148</v>
      </c>
      <c r="B3305" t="s">
        <v>107</v>
      </c>
      <c r="C3305">
        <v>1</v>
      </c>
      <c r="D3305" t="s">
        <v>148</v>
      </c>
      <c r="E3305">
        <v>662367</v>
      </c>
      <c r="F3305" t="s">
        <v>116</v>
      </c>
      <c r="G3305" t="s">
        <v>132</v>
      </c>
      <c r="H3305" t="s">
        <v>148</v>
      </c>
      <c r="I3305" t="s">
        <v>148</v>
      </c>
      <c r="J3305" t="s">
        <v>148</v>
      </c>
      <c r="K3305" t="s">
        <v>148</v>
      </c>
      <c r="L3305" s="35" t="e">
        <v>#VALUE!</v>
      </c>
    </row>
    <row r="3306" spans="1:12" x14ac:dyDescent="0.25">
      <c r="A3306" s="35" t="s">
        <v>148</v>
      </c>
      <c r="B3306" t="s">
        <v>107</v>
      </c>
      <c r="C3306">
        <v>1</v>
      </c>
      <c r="D3306" t="s">
        <v>148</v>
      </c>
      <c r="E3306">
        <v>194010</v>
      </c>
      <c r="F3306" t="s">
        <v>118</v>
      </c>
      <c r="G3306" t="s">
        <v>134</v>
      </c>
      <c r="H3306" t="s">
        <v>148</v>
      </c>
      <c r="I3306" t="s">
        <v>148</v>
      </c>
      <c r="J3306" t="s">
        <v>148</v>
      </c>
      <c r="K3306" t="s">
        <v>148</v>
      </c>
      <c r="L3306" s="35" t="e">
        <v>#VALUE!</v>
      </c>
    </row>
    <row r="3307" spans="1:12" x14ac:dyDescent="0.25">
      <c r="A3307" s="35" t="s">
        <v>148</v>
      </c>
      <c r="B3307" t="s">
        <v>107</v>
      </c>
      <c r="C3307">
        <v>1</v>
      </c>
      <c r="D3307" t="s">
        <v>148</v>
      </c>
      <c r="E3307">
        <v>952433</v>
      </c>
      <c r="F3307" t="s">
        <v>124</v>
      </c>
      <c r="G3307" t="s">
        <v>140</v>
      </c>
      <c r="H3307" t="s">
        <v>148</v>
      </c>
      <c r="I3307" t="s">
        <v>148</v>
      </c>
      <c r="J3307" t="s">
        <v>148</v>
      </c>
      <c r="K3307" t="s">
        <v>148</v>
      </c>
      <c r="L3307" s="35" t="e">
        <v>#VALUE!</v>
      </c>
    </row>
    <row r="3308" spans="1:12" x14ac:dyDescent="0.25">
      <c r="A3308" s="35" t="s">
        <v>148</v>
      </c>
      <c r="B3308" t="s">
        <v>107</v>
      </c>
      <c r="C3308">
        <v>1</v>
      </c>
      <c r="D3308" t="s">
        <v>148</v>
      </c>
      <c r="E3308">
        <v>780933</v>
      </c>
      <c r="F3308" t="s">
        <v>123</v>
      </c>
      <c r="G3308" t="s">
        <v>131</v>
      </c>
      <c r="H3308" t="s">
        <v>148</v>
      </c>
      <c r="I3308" t="s">
        <v>148</v>
      </c>
      <c r="J3308" t="s">
        <v>148</v>
      </c>
      <c r="K3308" t="s">
        <v>148</v>
      </c>
      <c r="L3308" s="35" t="e">
        <v>#VALUE!</v>
      </c>
    </row>
    <row r="3309" spans="1:12" x14ac:dyDescent="0.25">
      <c r="A3309" s="35" t="s">
        <v>148</v>
      </c>
      <c r="B3309" t="s">
        <v>107</v>
      </c>
      <c r="C3309">
        <v>1</v>
      </c>
      <c r="D3309" t="s">
        <v>148</v>
      </c>
      <c r="E3309">
        <v>431377</v>
      </c>
      <c r="F3309" t="s">
        <v>119</v>
      </c>
      <c r="G3309" t="s">
        <v>139</v>
      </c>
      <c r="H3309" t="s">
        <v>148</v>
      </c>
      <c r="I3309" t="s">
        <v>148</v>
      </c>
      <c r="J3309" t="s">
        <v>148</v>
      </c>
      <c r="K3309" t="s">
        <v>148</v>
      </c>
      <c r="L3309" s="35" t="e">
        <v>#VALUE!</v>
      </c>
    </row>
    <row r="3310" spans="1:12" x14ac:dyDescent="0.25">
      <c r="A3310" s="35" t="s">
        <v>148</v>
      </c>
      <c r="B3310" t="s">
        <v>107</v>
      </c>
      <c r="C3310">
        <v>1</v>
      </c>
      <c r="D3310" t="s">
        <v>148</v>
      </c>
      <c r="E3310">
        <v>403875</v>
      </c>
      <c r="F3310" t="s">
        <v>121</v>
      </c>
      <c r="G3310" t="s">
        <v>145</v>
      </c>
      <c r="H3310" t="s">
        <v>148</v>
      </c>
      <c r="I3310" t="s">
        <v>148</v>
      </c>
      <c r="J3310" t="s">
        <v>148</v>
      </c>
      <c r="K3310" t="s">
        <v>148</v>
      </c>
      <c r="L3310" s="35" t="e">
        <v>#VALUE!</v>
      </c>
    </row>
    <row r="3311" spans="1:12" x14ac:dyDescent="0.25">
      <c r="A3311" s="35" t="s">
        <v>148</v>
      </c>
      <c r="B3311" t="s">
        <v>107</v>
      </c>
      <c r="C3311">
        <v>1</v>
      </c>
      <c r="D3311" t="s">
        <v>148</v>
      </c>
      <c r="E3311">
        <v>676320</v>
      </c>
      <c r="F3311" t="s">
        <v>122</v>
      </c>
      <c r="G3311" t="s">
        <v>146</v>
      </c>
      <c r="H3311" t="s">
        <v>148</v>
      </c>
      <c r="I3311" t="s">
        <v>148</v>
      </c>
      <c r="J3311" t="s">
        <v>148</v>
      </c>
      <c r="K3311" t="s">
        <v>148</v>
      </c>
      <c r="L3311" s="35" t="e">
        <v>#VALUE!</v>
      </c>
    </row>
    <row r="3312" spans="1:12" x14ac:dyDescent="0.25">
      <c r="A3312" s="35" t="s">
        <v>148</v>
      </c>
      <c r="B3312" t="s">
        <v>107</v>
      </c>
      <c r="C3312">
        <v>1</v>
      </c>
      <c r="D3312" t="s">
        <v>148</v>
      </c>
      <c r="E3312">
        <v>798624</v>
      </c>
      <c r="F3312" t="s">
        <v>117</v>
      </c>
      <c r="G3312" t="s">
        <v>145</v>
      </c>
      <c r="H3312" t="s">
        <v>148</v>
      </c>
      <c r="I3312" t="s">
        <v>148</v>
      </c>
      <c r="J3312" t="s">
        <v>148</v>
      </c>
      <c r="K3312" t="s">
        <v>148</v>
      </c>
      <c r="L3312" s="35" t="e">
        <v>#VALUE!</v>
      </c>
    </row>
    <row r="3313" spans="1:12" x14ac:dyDescent="0.25">
      <c r="A3313" s="35" t="s">
        <v>148</v>
      </c>
      <c r="B3313" t="s">
        <v>107</v>
      </c>
      <c r="C3313">
        <v>1</v>
      </c>
      <c r="D3313" t="s">
        <v>148</v>
      </c>
      <c r="E3313">
        <v>840773</v>
      </c>
      <c r="F3313" t="s">
        <v>119</v>
      </c>
      <c r="G3313" t="s">
        <v>139</v>
      </c>
      <c r="H3313" t="s">
        <v>148</v>
      </c>
      <c r="I3313" t="s">
        <v>148</v>
      </c>
      <c r="J3313" t="s">
        <v>148</v>
      </c>
      <c r="K3313" t="s">
        <v>148</v>
      </c>
      <c r="L3313" s="35" t="e">
        <v>#VALUE!</v>
      </c>
    </row>
    <row r="3314" spans="1:12" x14ac:dyDescent="0.25">
      <c r="A3314" s="35" t="s">
        <v>148</v>
      </c>
      <c r="B3314" t="s">
        <v>107</v>
      </c>
      <c r="C3314">
        <v>1</v>
      </c>
      <c r="D3314" t="s">
        <v>148</v>
      </c>
      <c r="E3314">
        <v>862722</v>
      </c>
      <c r="F3314" t="s">
        <v>119</v>
      </c>
      <c r="G3314" t="s">
        <v>131</v>
      </c>
      <c r="H3314" t="s">
        <v>148</v>
      </c>
      <c r="I3314" t="s">
        <v>148</v>
      </c>
      <c r="J3314" t="s">
        <v>148</v>
      </c>
      <c r="K3314" t="s">
        <v>148</v>
      </c>
      <c r="L3314" s="35" t="e">
        <v>#VALUE!</v>
      </c>
    </row>
    <row r="3315" spans="1:12" x14ac:dyDescent="0.25">
      <c r="A3315" s="35" t="s">
        <v>148</v>
      </c>
      <c r="B3315" t="s">
        <v>107</v>
      </c>
      <c r="C3315">
        <v>1</v>
      </c>
      <c r="D3315" t="s">
        <v>148</v>
      </c>
      <c r="E3315">
        <v>706415</v>
      </c>
      <c r="F3315" t="s">
        <v>125</v>
      </c>
      <c r="G3315" t="s">
        <v>137</v>
      </c>
      <c r="H3315" t="s">
        <v>148</v>
      </c>
      <c r="I3315" t="s">
        <v>148</v>
      </c>
      <c r="J3315" t="s">
        <v>148</v>
      </c>
      <c r="K3315" t="s">
        <v>148</v>
      </c>
      <c r="L3315" s="35" t="e">
        <v>#VALUE!</v>
      </c>
    </row>
    <row r="3316" spans="1:12" x14ac:dyDescent="0.25">
      <c r="A3316" s="35" t="s">
        <v>148</v>
      </c>
      <c r="B3316" t="s">
        <v>107</v>
      </c>
      <c r="C3316">
        <v>1</v>
      </c>
      <c r="D3316" t="s">
        <v>148</v>
      </c>
      <c r="E3316">
        <v>631369</v>
      </c>
      <c r="F3316" t="s">
        <v>117</v>
      </c>
      <c r="G3316" t="s">
        <v>133</v>
      </c>
      <c r="H3316" t="s">
        <v>148</v>
      </c>
      <c r="I3316" t="s">
        <v>148</v>
      </c>
      <c r="J3316" t="s">
        <v>148</v>
      </c>
      <c r="K3316" t="s">
        <v>148</v>
      </c>
      <c r="L3316" s="35" t="e">
        <v>#VALUE!</v>
      </c>
    </row>
    <row r="3317" spans="1:12" x14ac:dyDescent="0.25">
      <c r="A3317" s="35" t="s">
        <v>148</v>
      </c>
      <c r="B3317" t="s">
        <v>107</v>
      </c>
      <c r="C3317">
        <v>1</v>
      </c>
      <c r="D3317" t="s">
        <v>148</v>
      </c>
      <c r="E3317">
        <v>253183</v>
      </c>
      <c r="F3317" t="s">
        <v>121</v>
      </c>
      <c r="G3317" t="s">
        <v>141</v>
      </c>
      <c r="H3317" t="s">
        <v>148</v>
      </c>
      <c r="I3317" t="s">
        <v>148</v>
      </c>
      <c r="J3317" t="s">
        <v>148</v>
      </c>
      <c r="K3317" t="s">
        <v>148</v>
      </c>
      <c r="L3317" s="35" t="e">
        <v>#VALUE!</v>
      </c>
    </row>
    <row r="3318" spans="1:12" x14ac:dyDescent="0.25">
      <c r="A3318" s="35" t="s">
        <v>148</v>
      </c>
      <c r="B3318" t="s">
        <v>107</v>
      </c>
      <c r="C3318">
        <v>1</v>
      </c>
      <c r="D3318" t="s">
        <v>148</v>
      </c>
      <c r="E3318">
        <v>998005</v>
      </c>
      <c r="F3318" t="s">
        <v>126</v>
      </c>
      <c r="G3318" t="s">
        <v>146</v>
      </c>
      <c r="H3318" t="s">
        <v>148</v>
      </c>
      <c r="I3318" t="s">
        <v>148</v>
      </c>
      <c r="J3318" t="s">
        <v>148</v>
      </c>
      <c r="K3318" t="s">
        <v>148</v>
      </c>
      <c r="L3318" s="35" t="e">
        <v>#VALUE!</v>
      </c>
    </row>
    <row r="3319" spans="1:12" x14ac:dyDescent="0.25">
      <c r="A3319" s="35" t="s">
        <v>148</v>
      </c>
      <c r="B3319" t="s">
        <v>107</v>
      </c>
      <c r="C3319">
        <v>1</v>
      </c>
      <c r="D3319" t="s">
        <v>148</v>
      </c>
      <c r="E3319">
        <v>367466</v>
      </c>
      <c r="F3319" t="s">
        <v>119</v>
      </c>
      <c r="G3319" t="s">
        <v>135</v>
      </c>
      <c r="H3319" t="s">
        <v>148</v>
      </c>
      <c r="I3319" t="s">
        <v>148</v>
      </c>
      <c r="J3319" t="s">
        <v>148</v>
      </c>
      <c r="K3319" t="s">
        <v>148</v>
      </c>
      <c r="L3319" s="35" t="e">
        <v>#VALUE!</v>
      </c>
    </row>
    <row r="3320" spans="1:12" x14ac:dyDescent="0.25">
      <c r="A3320" s="35" t="s">
        <v>148</v>
      </c>
      <c r="B3320" t="s">
        <v>107</v>
      </c>
      <c r="C3320">
        <v>1</v>
      </c>
      <c r="D3320" t="s">
        <v>148</v>
      </c>
      <c r="E3320">
        <v>882660</v>
      </c>
      <c r="F3320" t="s">
        <v>116</v>
      </c>
      <c r="G3320" t="s">
        <v>144</v>
      </c>
      <c r="H3320" t="s">
        <v>148</v>
      </c>
      <c r="I3320" t="s">
        <v>148</v>
      </c>
      <c r="J3320" t="s">
        <v>148</v>
      </c>
      <c r="K3320" t="s">
        <v>148</v>
      </c>
      <c r="L3320" s="35" t="e">
        <v>#VALUE!</v>
      </c>
    </row>
    <row r="3321" spans="1:12" x14ac:dyDescent="0.25">
      <c r="A3321" s="35">
        <v>45909</v>
      </c>
      <c r="B3321" t="s">
        <v>115</v>
      </c>
      <c r="C3321">
        <v>2</v>
      </c>
      <c r="D3321" t="s">
        <v>18</v>
      </c>
      <c r="E3321">
        <v>292405</v>
      </c>
      <c r="F3321" t="s">
        <v>125</v>
      </c>
      <c r="G3321" t="s">
        <v>129</v>
      </c>
      <c r="H3321">
        <v>140</v>
      </c>
      <c r="I3321">
        <v>20</v>
      </c>
      <c r="J3321">
        <v>0</v>
      </c>
      <c r="K3321">
        <v>0</v>
      </c>
      <c r="L3321" s="35">
        <v>45930</v>
      </c>
    </row>
    <row r="3322" spans="1:12" x14ac:dyDescent="0.25">
      <c r="A3322" s="35">
        <v>45909</v>
      </c>
      <c r="B3322" t="s">
        <v>115</v>
      </c>
      <c r="C3322">
        <v>2</v>
      </c>
      <c r="D3322" t="s">
        <v>20</v>
      </c>
      <c r="E3322">
        <v>586890</v>
      </c>
      <c r="F3322" t="s">
        <v>117</v>
      </c>
      <c r="G3322" t="s">
        <v>133</v>
      </c>
      <c r="H3322">
        <v>1</v>
      </c>
      <c r="I3322">
        <v>0</v>
      </c>
      <c r="J3322">
        <v>0</v>
      </c>
      <c r="K3322">
        <v>0</v>
      </c>
      <c r="L3322" s="35">
        <v>45930</v>
      </c>
    </row>
    <row r="3323" spans="1:12" x14ac:dyDescent="0.25">
      <c r="A3323" s="35">
        <v>45909</v>
      </c>
      <c r="B3323" t="s">
        <v>115</v>
      </c>
      <c r="C3323">
        <v>2</v>
      </c>
      <c r="D3323" t="s">
        <v>20</v>
      </c>
      <c r="E3323">
        <v>727595</v>
      </c>
      <c r="F3323" t="s">
        <v>116</v>
      </c>
      <c r="G3323" t="s">
        <v>144</v>
      </c>
      <c r="H3323">
        <v>0</v>
      </c>
      <c r="I3323">
        <v>0</v>
      </c>
      <c r="J3323">
        <v>0</v>
      </c>
      <c r="K3323">
        <v>0</v>
      </c>
      <c r="L3323" s="35">
        <v>45930</v>
      </c>
    </row>
    <row r="3324" spans="1:12" x14ac:dyDescent="0.25">
      <c r="A3324" s="35">
        <v>45902</v>
      </c>
      <c r="B3324" t="s">
        <v>115</v>
      </c>
      <c r="C3324">
        <v>2</v>
      </c>
      <c r="D3324" t="s">
        <v>18</v>
      </c>
      <c r="E3324">
        <v>542191</v>
      </c>
      <c r="F3324" t="s">
        <v>127</v>
      </c>
      <c r="G3324" t="s">
        <v>139</v>
      </c>
      <c r="H3324">
        <v>27</v>
      </c>
      <c r="I3324">
        <v>20</v>
      </c>
      <c r="J3324">
        <v>0</v>
      </c>
      <c r="K3324">
        <v>0</v>
      </c>
      <c r="L3324" s="35">
        <v>45930</v>
      </c>
    </row>
    <row r="3325" spans="1:12" x14ac:dyDescent="0.25">
      <c r="A3325" s="35">
        <v>45895</v>
      </c>
      <c r="B3325" t="s">
        <v>115</v>
      </c>
      <c r="C3325">
        <v>2</v>
      </c>
      <c r="D3325" t="s">
        <v>18</v>
      </c>
      <c r="E3325">
        <v>775132</v>
      </c>
      <c r="F3325" t="s">
        <v>123</v>
      </c>
      <c r="G3325" t="s">
        <v>139</v>
      </c>
      <c r="H3325">
        <v>25</v>
      </c>
      <c r="I3325">
        <v>15</v>
      </c>
      <c r="J3325">
        <v>0</v>
      </c>
      <c r="K3325">
        <v>0</v>
      </c>
      <c r="L3325" s="35">
        <v>45900</v>
      </c>
    </row>
    <row r="3326" spans="1:12" x14ac:dyDescent="0.25">
      <c r="A3326" s="35">
        <v>45895</v>
      </c>
      <c r="B3326" t="s">
        <v>115</v>
      </c>
      <c r="C3326">
        <v>2</v>
      </c>
      <c r="D3326" t="s">
        <v>18</v>
      </c>
      <c r="E3326">
        <v>851529</v>
      </c>
      <c r="F3326" t="s">
        <v>124</v>
      </c>
      <c r="G3326" t="s">
        <v>140</v>
      </c>
      <c r="H3326">
        <v>56</v>
      </c>
      <c r="I3326">
        <v>15</v>
      </c>
      <c r="J3326">
        <v>0</v>
      </c>
      <c r="K3326">
        <v>0</v>
      </c>
      <c r="L3326" s="35">
        <v>45900</v>
      </c>
    </row>
    <row r="3327" spans="1:12" x14ac:dyDescent="0.25">
      <c r="A3327" s="35">
        <v>45895</v>
      </c>
      <c r="B3327" t="s">
        <v>115</v>
      </c>
      <c r="C3327">
        <v>2</v>
      </c>
      <c r="D3327" t="s">
        <v>20</v>
      </c>
      <c r="E3327">
        <v>579013</v>
      </c>
      <c r="F3327" t="s">
        <v>123</v>
      </c>
      <c r="G3327" t="s">
        <v>131</v>
      </c>
      <c r="H3327">
        <v>1</v>
      </c>
      <c r="I3327">
        <v>0</v>
      </c>
      <c r="J3327">
        <v>0</v>
      </c>
      <c r="K3327">
        <v>0</v>
      </c>
      <c r="L3327" s="35">
        <v>45900</v>
      </c>
    </row>
    <row r="3328" spans="1:12" x14ac:dyDescent="0.25">
      <c r="A3328" s="35">
        <v>45895</v>
      </c>
      <c r="B3328" t="s">
        <v>115</v>
      </c>
      <c r="C3328">
        <v>2</v>
      </c>
      <c r="D3328" t="s">
        <v>20</v>
      </c>
      <c r="E3328">
        <v>127678</v>
      </c>
      <c r="F3328" t="s">
        <v>123</v>
      </c>
      <c r="G3328" t="s">
        <v>143</v>
      </c>
      <c r="H3328">
        <v>1</v>
      </c>
      <c r="I3328">
        <v>0</v>
      </c>
      <c r="J3328">
        <v>0</v>
      </c>
      <c r="K3328">
        <v>0</v>
      </c>
      <c r="L3328" s="35">
        <v>45900</v>
      </c>
    </row>
    <row r="3329" spans="1:12" x14ac:dyDescent="0.25">
      <c r="A3329" s="35">
        <v>45888</v>
      </c>
      <c r="B3329" t="s">
        <v>115</v>
      </c>
      <c r="C3329">
        <v>2</v>
      </c>
      <c r="D3329" t="s">
        <v>20</v>
      </c>
      <c r="E3329">
        <v>494351</v>
      </c>
      <c r="F3329" t="s">
        <v>127</v>
      </c>
      <c r="G3329" t="s">
        <v>139</v>
      </c>
      <c r="H3329">
        <v>0</v>
      </c>
      <c r="I3329">
        <v>0</v>
      </c>
      <c r="J3329">
        <v>0</v>
      </c>
      <c r="K3329">
        <v>0</v>
      </c>
      <c r="L3329" s="35">
        <v>45900</v>
      </c>
    </row>
    <row r="3330" spans="1:12" x14ac:dyDescent="0.25">
      <c r="A3330" s="35">
        <v>45881</v>
      </c>
      <c r="B3330" t="s">
        <v>115</v>
      </c>
      <c r="C3330">
        <v>2</v>
      </c>
      <c r="D3330" t="s">
        <v>18</v>
      </c>
      <c r="E3330">
        <v>809205</v>
      </c>
      <c r="F3330" t="s">
        <v>117</v>
      </c>
      <c r="G3330" t="s">
        <v>133</v>
      </c>
      <c r="H3330">
        <v>104</v>
      </c>
      <c r="I3330">
        <v>26</v>
      </c>
      <c r="J3330">
        <v>0</v>
      </c>
      <c r="K3330">
        <v>0</v>
      </c>
      <c r="L3330" s="35">
        <v>45900</v>
      </c>
    </row>
    <row r="3331" spans="1:12" x14ac:dyDescent="0.25">
      <c r="A3331" s="35">
        <v>45881</v>
      </c>
      <c r="B3331" t="s">
        <v>115</v>
      </c>
      <c r="C3331">
        <v>2</v>
      </c>
      <c r="D3331" t="s">
        <v>18</v>
      </c>
      <c r="E3331">
        <v>891451</v>
      </c>
      <c r="F3331" t="s">
        <v>122</v>
      </c>
      <c r="G3331" t="s">
        <v>138</v>
      </c>
      <c r="H3331">
        <v>75</v>
      </c>
      <c r="I3331">
        <v>32</v>
      </c>
      <c r="J3331">
        <v>0</v>
      </c>
      <c r="K3331">
        <v>0</v>
      </c>
      <c r="L3331" s="35">
        <v>45900</v>
      </c>
    </row>
    <row r="3332" spans="1:12" x14ac:dyDescent="0.25">
      <c r="A3332" s="35">
        <v>45881</v>
      </c>
      <c r="B3332" t="s">
        <v>115</v>
      </c>
      <c r="C3332">
        <v>2</v>
      </c>
      <c r="D3332" t="s">
        <v>18</v>
      </c>
      <c r="E3332">
        <v>781353</v>
      </c>
      <c r="F3332" t="s">
        <v>123</v>
      </c>
      <c r="G3332" t="s">
        <v>139</v>
      </c>
      <c r="H3332">
        <v>22</v>
      </c>
      <c r="I3332">
        <v>15</v>
      </c>
      <c r="J3332">
        <v>0</v>
      </c>
      <c r="K3332">
        <v>0</v>
      </c>
      <c r="L3332" s="35">
        <v>45900</v>
      </c>
    </row>
    <row r="3333" spans="1:12" x14ac:dyDescent="0.25">
      <c r="A3333" s="35">
        <v>45881</v>
      </c>
      <c r="B3333" t="s">
        <v>115</v>
      </c>
      <c r="C3333">
        <v>2</v>
      </c>
      <c r="D3333" t="s">
        <v>18</v>
      </c>
      <c r="E3333">
        <v>186791</v>
      </c>
      <c r="F3333" t="s">
        <v>124</v>
      </c>
      <c r="G3333" t="s">
        <v>140</v>
      </c>
      <c r="H3333">
        <v>105</v>
      </c>
      <c r="I3333">
        <v>15</v>
      </c>
      <c r="J3333">
        <v>0</v>
      </c>
      <c r="K3333">
        <v>0</v>
      </c>
      <c r="L3333" s="35">
        <v>45900</v>
      </c>
    </row>
    <row r="3334" spans="1:12" x14ac:dyDescent="0.25">
      <c r="A3334" s="35">
        <v>45881</v>
      </c>
      <c r="B3334" t="s">
        <v>115</v>
      </c>
      <c r="C3334">
        <v>2</v>
      </c>
      <c r="D3334" t="s">
        <v>20</v>
      </c>
      <c r="E3334">
        <v>855827</v>
      </c>
      <c r="F3334" t="s">
        <v>117</v>
      </c>
      <c r="G3334" t="s">
        <v>145</v>
      </c>
      <c r="H3334">
        <v>0</v>
      </c>
      <c r="I3334">
        <v>0</v>
      </c>
      <c r="J3334">
        <v>0</v>
      </c>
      <c r="K3334">
        <v>0</v>
      </c>
      <c r="L3334" s="35">
        <v>45900</v>
      </c>
    </row>
    <row r="3335" spans="1:12" x14ac:dyDescent="0.25">
      <c r="A3335" s="35">
        <v>45874</v>
      </c>
      <c r="B3335" t="s">
        <v>115</v>
      </c>
      <c r="C3335">
        <v>2</v>
      </c>
      <c r="D3335" t="s">
        <v>18</v>
      </c>
      <c r="E3335">
        <v>437023</v>
      </c>
      <c r="F3335" t="s">
        <v>120</v>
      </c>
      <c r="G3335" t="s">
        <v>140</v>
      </c>
      <c r="H3335">
        <v>60</v>
      </c>
      <c r="I3335">
        <v>18</v>
      </c>
      <c r="J3335">
        <v>0</v>
      </c>
      <c r="K3335">
        <v>0</v>
      </c>
      <c r="L3335" s="35">
        <v>45900</v>
      </c>
    </row>
    <row r="3336" spans="1:12" x14ac:dyDescent="0.25">
      <c r="A3336" s="35">
        <v>45867</v>
      </c>
      <c r="B3336" t="s">
        <v>115</v>
      </c>
      <c r="C3336">
        <v>2</v>
      </c>
      <c r="D3336" t="s">
        <v>18</v>
      </c>
      <c r="E3336">
        <v>174219</v>
      </c>
      <c r="F3336" t="s">
        <v>118</v>
      </c>
      <c r="G3336" t="s">
        <v>134</v>
      </c>
      <c r="H3336">
        <v>91</v>
      </c>
      <c r="I3336">
        <v>15</v>
      </c>
      <c r="J3336">
        <v>0</v>
      </c>
      <c r="K3336">
        <v>0</v>
      </c>
      <c r="L3336" s="35">
        <v>45869</v>
      </c>
    </row>
    <row r="3337" spans="1:12" x14ac:dyDescent="0.25">
      <c r="A3337" s="35">
        <v>45867</v>
      </c>
      <c r="B3337" t="s">
        <v>115</v>
      </c>
      <c r="C3337">
        <v>2</v>
      </c>
      <c r="D3337" t="s">
        <v>20</v>
      </c>
      <c r="E3337">
        <v>770262</v>
      </c>
      <c r="F3337" t="s">
        <v>118</v>
      </c>
      <c r="G3337" t="s">
        <v>138</v>
      </c>
      <c r="H3337">
        <v>4</v>
      </c>
      <c r="I3337">
        <v>0</v>
      </c>
      <c r="J3337">
        <v>0</v>
      </c>
      <c r="K3337">
        <v>0</v>
      </c>
      <c r="L3337" s="35">
        <v>45869</v>
      </c>
    </row>
    <row r="3338" spans="1:12" x14ac:dyDescent="0.25">
      <c r="A3338" s="35">
        <v>45867</v>
      </c>
      <c r="B3338" t="s">
        <v>115</v>
      </c>
      <c r="C3338">
        <v>2</v>
      </c>
      <c r="D3338" t="s">
        <v>18</v>
      </c>
      <c r="E3338">
        <v>174446</v>
      </c>
      <c r="F3338" t="s">
        <v>125</v>
      </c>
      <c r="G3338" t="s">
        <v>145</v>
      </c>
      <c r="H3338">
        <v>62</v>
      </c>
      <c r="I3338">
        <v>15</v>
      </c>
      <c r="J3338">
        <v>0</v>
      </c>
      <c r="K3338">
        <v>0</v>
      </c>
      <c r="L3338" s="35">
        <v>45869</v>
      </c>
    </row>
    <row r="3339" spans="1:12" x14ac:dyDescent="0.25">
      <c r="A3339" s="35">
        <v>45860</v>
      </c>
      <c r="B3339" t="s">
        <v>115</v>
      </c>
      <c r="C3339">
        <v>2</v>
      </c>
      <c r="D3339" t="s">
        <v>18</v>
      </c>
      <c r="E3339">
        <v>420397</v>
      </c>
      <c r="F3339" t="s">
        <v>125</v>
      </c>
      <c r="G3339" t="s">
        <v>137</v>
      </c>
      <c r="H3339">
        <v>55</v>
      </c>
      <c r="I3339">
        <v>19</v>
      </c>
      <c r="J3339">
        <v>0</v>
      </c>
      <c r="K3339">
        <v>0</v>
      </c>
      <c r="L3339" s="35">
        <v>45869</v>
      </c>
    </row>
    <row r="3340" spans="1:12" x14ac:dyDescent="0.25">
      <c r="A3340" s="35">
        <v>45860</v>
      </c>
      <c r="B3340" t="s">
        <v>115</v>
      </c>
      <c r="C3340">
        <v>2</v>
      </c>
      <c r="D3340" t="s">
        <v>18</v>
      </c>
      <c r="E3340">
        <v>214840</v>
      </c>
      <c r="F3340" t="s">
        <v>116</v>
      </c>
      <c r="G3340" t="s">
        <v>140</v>
      </c>
      <c r="H3340">
        <v>131</v>
      </c>
      <c r="I3340">
        <v>42</v>
      </c>
      <c r="J3340">
        <v>0</v>
      </c>
      <c r="K3340">
        <v>0</v>
      </c>
      <c r="L3340" s="35">
        <v>45869</v>
      </c>
    </row>
    <row r="3341" spans="1:12" x14ac:dyDescent="0.25">
      <c r="A3341" s="35">
        <v>45860</v>
      </c>
      <c r="B3341" t="s">
        <v>115</v>
      </c>
      <c r="C3341">
        <v>2</v>
      </c>
      <c r="D3341" t="s">
        <v>18</v>
      </c>
      <c r="E3341">
        <v>216944</v>
      </c>
      <c r="F3341" t="s">
        <v>118</v>
      </c>
      <c r="G3341" t="s">
        <v>142</v>
      </c>
      <c r="H3341">
        <v>89</v>
      </c>
      <c r="I3341">
        <v>40</v>
      </c>
      <c r="J3341">
        <v>0</v>
      </c>
      <c r="K3341">
        <v>0</v>
      </c>
      <c r="L3341" s="35">
        <v>45869</v>
      </c>
    </row>
    <row r="3342" spans="1:12" x14ac:dyDescent="0.25">
      <c r="A3342" s="35">
        <v>45860</v>
      </c>
      <c r="B3342" t="s">
        <v>115</v>
      </c>
      <c r="C3342">
        <v>2</v>
      </c>
      <c r="D3342" t="s">
        <v>18</v>
      </c>
      <c r="E3342">
        <v>396752</v>
      </c>
      <c r="F3342" t="s">
        <v>119</v>
      </c>
      <c r="G3342" t="s">
        <v>143</v>
      </c>
      <c r="H3342">
        <v>84</v>
      </c>
      <c r="I3342">
        <v>40</v>
      </c>
      <c r="J3342">
        <v>0</v>
      </c>
      <c r="K3342">
        <v>0</v>
      </c>
      <c r="L3342" s="35">
        <v>45869</v>
      </c>
    </row>
    <row r="3343" spans="1:12" x14ac:dyDescent="0.25">
      <c r="A3343" s="35">
        <v>45853</v>
      </c>
      <c r="B3343" t="s">
        <v>115</v>
      </c>
      <c r="C3343">
        <v>2</v>
      </c>
      <c r="D3343" t="s">
        <v>18</v>
      </c>
      <c r="E3343">
        <v>578251</v>
      </c>
      <c r="F3343" t="s">
        <v>127</v>
      </c>
      <c r="G3343" t="s">
        <v>143</v>
      </c>
      <c r="H3343">
        <v>75</v>
      </c>
      <c r="I3343">
        <v>15</v>
      </c>
      <c r="J3343">
        <v>0</v>
      </c>
      <c r="K3343">
        <v>0</v>
      </c>
      <c r="L3343" s="35">
        <v>45869</v>
      </c>
    </row>
    <row r="3344" spans="1:12" x14ac:dyDescent="0.25">
      <c r="A3344" s="35">
        <v>45853</v>
      </c>
      <c r="B3344" t="s">
        <v>115</v>
      </c>
      <c r="C3344">
        <v>2</v>
      </c>
      <c r="D3344" t="s">
        <v>18</v>
      </c>
      <c r="E3344">
        <v>284139</v>
      </c>
      <c r="F3344" t="s">
        <v>125</v>
      </c>
      <c r="G3344" t="s">
        <v>133</v>
      </c>
      <c r="H3344">
        <v>77</v>
      </c>
      <c r="I3344">
        <v>33</v>
      </c>
      <c r="J3344">
        <v>0</v>
      </c>
      <c r="K3344">
        <v>0</v>
      </c>
      <c r="L3344" s="35">
        <v>45869</v>
      </c>
    </row>
    <row r="3345" spans="1:12" x14ac:dyDescent="0.25">
      <c r="A3345" s="35">
        <v>45853</v>
      </c>
      <c r="B3345" t="s">
        <v>115</v>
      </c>
      <c r="C3345">
        <v>2</v>
      </c>
      <c r="D3345" t="s">
        <v>19</v>
      </c>
      <c r="E3345">
        <v>318290</v>
      </c>
      <c r="F3345" t="s">
        <v>118</v>
      </c>
      <c r="G3345" t="s">
        <v>138</v>
      </c>
      <c r="H3345">
        <v>5</v>
      </c>
      <c r="I3345">
        <v>0</v>
      </c>
      <c r="J3345">
        <v>0</v>
      </c>
      <c r="K3345">
        <v>0</v>
      </c>
      <c r="L3345" s="35">
        <v>45869</v>
      </c>
    </row>
    <row r="3346" spans="1:12" x14ac:dyDescent="0.25">
      <c r="A3346" s="35">
        <v>45853</v>
      </c>
      <c r="B3346" t="s">
        <v>115</v>
      </c>
      <c r="C3346">
        <v>2</v>
      </c>
      <c r="D3346" t="s">
        <v>18</v>
      </c>
      <c r="E3346">
        <v>843797</v>
      </c>
      <c r="F3346" t="s">
        <v>127</v>
      </c>
      <c r="G3346" t="s">
        <v>147</v>
      </c>
      <c r="H3346">
        <v>49</v>
      </c>
      <c r="I3346">
        <v>15</v>
      </c>
      <c r="J3346">
        <v>0</v>
      </c>
      <c r="K3346">
        <v>0</v>
      </c>
      <c r="L3346" s="35">
        <v>45869</v>
      </c>
    </row>
    <row r="3347" spans="1:12" x14ac:dyDescent="0.25">
      <c r="A3347" s="35">
        <v>45846</v>
      </c>
      <c r="B3347" t="s">
        <v>115</v>
      </c>
      <c r="C3347">
        <v>2</v>
      </c>
      <c r="D3347" t="s">
        <v>18</v>
      </c>
      <c r="E3347">
        <v>822162</v>
      </c>
      <c r="F3347" t="s">
        <v>120</v>
      </c>
      <c r="G3347" t="s">
        <v>132</v>
      </c>
      <c r="H3347">
        <v>50</v>
      </c>
      <c r="I3347">
        <v>21</v>
      </c>
      <c r="J3347">
        <v>0</v>
      </c>
      <c r="K3347">
        <v>0</v>
      </c>
      <c r="L3347" s="35">
        <v>45869</v>
      </c>
    </row>
    <row r="3348" spans="1:12" x14ac:dyDescent="0.25">
      <c r="A3348" s="35">
        <v>45846</v>
      </c>
      <c r="B3348" t="s">
        <v>115</v>
      </c>
      <c r="C3348">
        <v>2</v>
      </c>
      <c r="D3348" t="s">
        <v>18</v>
      </c>
      <c r="E3348">
        <v>757775</v>
      </c>
      <c r="F3348" t="s">
        <v>127</v>
      </c>
      <c r="G3348" t="s">
        <v>139</v>
      </c>
      <c r="H3348">
        <v>90</v>
      </c>
      <c r="I3348">
        <v>29</v>
      </c>
      <c r="J3348">
        <v>0</v>
      </c>
      <c r="K3348">
        <v>0</v>
      </c>
      <c r="L3348" s="35">
        <v>45869</v>
      </c>
    </row>
    <row r="3349" spans="1:12" x14ac:dyDescent="0.25">
      <c r="A3349" s="35">
        <v>45846</v>
      </c>
      <c r="B3349" t="s">
        <v>115</v>
      </c>
      <c r="C3349">
        <v>2</v>
      </c>
      <c r="D3349" t="s">
        <v>20</v>
      </c>
      <c r="E3349">
        <v>801120</v>
      </c>
      <c r="F3349" t="s">
        <v>126</v>
      </c>
      <c r="G3349" t="s">
        <v>142</v>
      </c>
      <c r="H3349">
        <v>0</v>
      </c>
      <c r="I3349">
        <v>0</v>
      </c>
      <c r="J3349">
        <v>11</v>
      </c>
      <c r="K3349">
        <v>0</v>
      </c>
      <c r="L3349" s="35">
        <v>45869</v>
      </c>
    </row>
    <row r="3350" spans="1:12" x14ac:dyDescent="0.25">
      <c r="A3350" s="35">
        <v>45846</v>
      </c>
      <c r="B3350" t="s">
        <v>115</v>
      </c>
      <c r="C3350">
        <v>2</v>
      </c>
      <c r="D3350" t="s">
        <v>20</v>
      </c>
      <c r="E3350">
        <v>490374</v>
      </c>
      <c r="F3350" t="s">
        <v>123</v>
      </c>
      <c r="G3350" t="s">
        <v>131</v>
      </c>
      <c r="H3350">
        <v>0</v>
      </c>
      <c r="I3350">
        <v>0</v>
      </c>
      <c r="J3350">
        <v>0</v>
      </c>
      <c r="K3350">
        <v>0</v>
      </c>
      <c r="L3350" s="35">
        <v>45869</v>
      </c>
    </row>
    <row r="3351" spans="1:12" x14ac:dyDescent="0.25">
      <c r="A3351" s="35">
        <v>45839</v>
      </c>
      <c r="B3351" t="s">
        <v>115</v>
      </c>
      <c r="C3351">
        <v>2</v>
      </c>
      <c r="D3351" t="s">
        <v>18</v>
      </c>
      <c r="E3351">
        <v>972637</v>
      </c>
      <c r="F3351" t="s">
        <v>119</v>
      </c>
      <c r="G3351" t="s">
        <v>139</v>
      </c>
      <c r="H3351">
        <v>68</v>
      </c>
      <c r="I3351">
        <v>19</v>
      </c>
      <c r="J3351">
        <v>0</v>
      </c>
      <c r="K3351">
        <v>0</v>
      </c>
      <c r="L3351" s="35">
        <v>45869</v>
      </c>
    </row>
    <row r="3352" spans="1:12" x14ac:dyDescent="0.25">
      <c r="A3352" s="35">
        <v>45839</v>
      </c>
      <c r="B3352" t="s">
        <v>115</v>
      </c>
      <c r="C3352">
        <v>2</v>
      </c>
      <c r="D3352" t="s">
        <v>20</v>
      </c>
      <c r="E3352">
        <v>172399</v>
      </c>
      <c r="F3352" t="s">
        <v>120</v>
      </c>
      <c r="G3352" t="s">
        <v>132</v>
      </c>
      <c r="H3352">
        <v>1</v>
      </c>
      <c r="I3352">
        <v>0</v>
      </c>
      <c r="J3352">
        <v>0</v>
      </c>
      <c r="K3352">
        <v>0</v>
      </c>
      <c r="L3352" s="35">
        <v>45869</v>
      </c>
    </row>
    <row r="3353" spans="1:12" x14ac:dyDescent="0.25">
      <c r="A3353" s="35">
        <v>45832</v>
      </c>
      <c r="B3353" t="s">
        <v>115</v>
      </c>
      <c r="C3353">
        <v>2</v>
      </c>
      <c r="D3353" t="s">
        <v>18</v>
      </c>
      <c r="E3353">
        <v>580951</v>
      </c>
      <c r="F3353" t="s">
        <v>125</v>
      </c>
      <c r="G3353" t="s">
        <v>141</v>
      </c>
      <c r="H3353">
        <v>50</v>
      </c>
      <c r="I3353">
        <v>21</v>
      </c>
      <c r="J3353">
        <v>0</v>
      </c>
      <c r="K3353">
        <v>0</v>
      </c>
      <c r="L3353" s="35">
        <v>45838</v>
      </c>
    </row>
    <row r="3354" spans="1:12" x14ac:dyDescent="0.25">
      <c r="A3354" s="35">
        <v>45832</v>
      </c>
      <c r="B3354" t="s">
        <v>115</v>
      </c>
      <c r="C3354">
        <v>2</v>
      </c>
      <c r="D3354" t="s">
        <v>20</v>
      </c>
      <c r="E3354">
        <v>344861</v>
      </c>
      <c r="F3354" t="s">
        <v>117</v>
      </c>
      <c r="G3354" t="s">
        <v>145</v>
      </c>
      <c r="H3354">
        <v>1</v>
      </c>
      <c r="I3354">
        <v>0</v>
      </c>
      <c r="J3354">
        <v>0</v>
      </c>
      <c r="K3354">
        <v>0</v>
      </c>
      <c r="L3354" s="35">
        <v>45838</v>
      </c>
    </row>
    <row r="3355" spans="1:12" x14ac:dyDescent="0.25">
      <c r="A3355" s="35">
        <v>45825</v>
      </c>
      <c r="B3355" t="s">
        <v>115</v>
      </c>
      <c r="C3355">
        <v>2</v>
      </c>
      <c r="D3355" t="s">
        <v>18</v>
      </c>
      <c r="E3355">
        <v>821065</v>
      </c>
      <c r="F3355" t="s">
        <v>120</v>
      </c>
      <c r="G3355" t="s">
        <v>140</v>
      </c>
      <c r="H3355">
        <v>60</v>
      </c>
      <c r="I3355">
        <v>19</v>
      </c>
      <c r="J3355">
        <v>0</v>
      </c>
      <c r="K3355">
        <v>0</v>
      </c>
      <c r="L3355" s="35">
        <v>45838</v>
      </c>
    </row>
    <row r="3356" spans="1:12" x14ac:dyDescent="0.25">
      <c r="A3356" s="35">
        <v>45825</v>
      </c>
      <c r="B3356" t="s">
        <v>115</v>
      </c>
      <c r="C3356">
        <v>2</v>
      </c>
      <c r="D3356" t="s">
        <v>19</v>
      </c>
      <c r="E3356">
        <v>910561</v>
      </c>
      <c r="F3356" t="s">
        <v>123</v>
      </c>
      <c r="G3356" t="s">
        <v>143</v>
      </c>
      <c r="H3356">
        <v>7</v>
      </c>
      <c r="I3356">
        <v>0</v>
      </c>
      <c r="J3356">
        <v>0</v>
      </c>
      <c r="K3356">
        <v>0</v>
      </c>
      <c r="L3356" s="35">
        <v>45838</v>
      </c>
    </row>
    <row r="3357" spans="1:12" x14ac:dyDescent="0.25">
      <c r="A3357" s="35">
        <v>45818</v>
      </c>
      <c r="B3357" t="s">
        <v>115</v>
      </c>
      <c r="C3357">
        <v>2</v>
      </c>
      <c r="D3357" t="s">
        <v>18</v>
      </c>
      <c r="E3357">
        <v>935893</v>
      </c>
      <c r="F3357" t="s">
        <v>125</v>
      </c>
      <c r="G3357" t="s">
        <v>137</v>
      </c>
      <c r="H3357">
        <v>43</v>
      </c>
      <c r="I3357">
        <v>33</v>
      </c>
      <c r="J3357">
        <v>0</v>
      </c>
      <c r="K3357">
        <v>0</v>
      </c>
      <c r="L3357" s="35">
        <v>45838</v>
      </c>
    </row>
    <row r="3358" spans="1:12" x14ac:dyDescent="0.25">
      <c r="A3358" s="35">
        <v>45818</v>
      </c>
      <c r="B3358" t="s">
        <v>115</v>
      </c>
      <c r="C3358">
        <v>2</v>
      </c>
      <c r="D3358" t="s">
        <v>20</v>
      </c>
      <c r="E3358">
        <v>799979</v>
      </c>
      <c r="F3358" t="s">
        <v>117</v>
      </c>
      <c r="G3358" t="s">
        <v>141</v>
      </c>
      <c r="H3358">
        <v>1</v>
      </c>
      <c r="I3358">
        <v>0</v>
      </c>
      <c r="J3358">
        <v>0</v>
      </c>
      <c r="K3358">
        <v>0</v>
      </c>
      <c r="L3358" s="35">
        <v>45838</v>
      </c>
    </row>
    <row r="3359" spans="1:12" x14ac:dyDescent="0.25">
      <c r="A3359" s="35">
        <v>45818</v>
      </c>
      <c r="B3359" t="s">
        <v>115</v>
      </c>
      <c r="C3359">
        <v>2</v>
      </c>
      <c r="D3359" t="s">
        <v>17</v>
      </c>
      <c r="E3359">
        <v>817251</v>
      </c>
      <c r="F3359" t="s">
        <v>119</v>
      </c>
      <c r="G3359" t="s">
        <v>143</v>
      </c>
      <c r="H3359">
        <v>78</v>
      </c>
      <c r="I3359">
        <v>16</v>
      </c>
      <c r="J3359">
        <v>1</v>
      </c>
      <c r="K3359">
        <v>0</v>
      </c>
      <c r="L3359" s="35">
        <v>45838</v>
      </c>
    </row>
    <row r="3360" spans="1:12" x14ac:dyDescent="0.25">
      <c r="A3360" s="35">
        <v>45818</v>
      </c>
      <c r="B3360" t="s">
        <v>115</v>
      </c>
      <c r="C3360">
        <v>2</v>
      </c>
      <c r="D3360" t="s">
        <v>20</v>
      </c>
      <c r="E3360">
        <v>412455</v>
      </c>
      <c r="F3360" t="s">
        <v>120</v>
      </c>
      <c r="G3360" t="s">
        <v>144</v>
      </c>
      <c r="H3360">
        <v>0</v>
      </c>
      <c r="I3360">
        <v>0</v>
      </c>
      <c r="J3360">
        <v>0</v>
      </c>
      <c r="K3360">
        <v>0</v>
      </c>
      <c r="L3360" s="35">
        <v>45838</v>
      </c>
    </row>
    <row r="3361" spans="1:12" x14ac:dyDescent="0.25">
      <c r="A3361" s="35">
        <v>45811</v>
      </c>
      <c r="B3361" t="s">
        <v>115</v>
      </c>
      <c r="C3361">
        <v>2</v>
      </c>
      <c r="D3361" t="s">
        <v>18</v>
      </c>
      <c r="E3361">
        <v>333535</v>
      </c>
      <c r="F3361" t="s">
        <v>126</v>
      </c>
      <c r="G3361" t="s">
        <v>130</v>
      </c>
      <c r="H3361">
        <v>131</v>
      </c>
      <c r="I3361">
        <v>22</v>
      </c>
      <c r="J3361">
        <v>0</v>
      </c>
      <c r="K3361">
        <v>0</v>
      </c>
      <c r="L3361" s="35">
        <v>45838</v>
      </c>
    </row>
    <row r="3362" spans="1:12" x14ac:dyDescent="0.25">
      <c r="A3362" s="35">
        <v>45811</v>
      </c>
      <c r="B3362" t="s">
        <v>115</v>
      </c>
      <c r="C3362">
        <v>2</v>
      </c>
      <c r="D3362" t="s">
        <v>18</v>
      </c>
      <c r="E3362">
        <v>452148</v>
      </c>
      <c r="F3362" t="s">
        <v>124</v>
      </c>
      <c r="G3362" t="s">
        <v>140</v>
      </c>
      <c r="H3362">
        <v>141</v>
      </c>
      <c r="I3362">
        <v>19</v>
      </c>
      <c r="J3362">
        <v>0</v>
      </c>
      <c r="K3362">
        <v>0</v>
      </c>
      <c r="L3362" s="35">
        <v>45838</v>
      </c>
    </row>
    <row r="3363" spans="1:12" x14ac:dyDescent="0.25">
      <c r="A3363" s="35">
        <v>45804</v>
      </c>
      <c r="B3363" t="s">
        <v>115</v>
      </c>
      <c r="C3363">
        <v>2</v>
      </c>
      <c r="D3363" t="s">
        <v>18</v>
      </c>
      <c r="E3363">
        <v>736205</v>
      </c>
      <c r="F3363" t="s">
        <v>125</v>
      </c>
      <c r="G3363" t="s">
        <v>145</v>
      </c>
      <c r="H3363">
        <v>93</v>
      </c>
      <c r="I3363">
        <v>26</v>
      </c>
      <c r="J3363">
        <v>0</v>
      </c>
      <c r="K3363">
        <v>0</v>
      </c>
      <c r="L3363" s="35">
        <v>45808</v>
      </c>
    </row>
    <row r="3364" spans="1:12" x14ac:dyDescent="0.25">
      <c r="A3364" s="35">
        <v>45804</v>
      </c>
      <c r="B3364" t="s">
        <v>115</v>
      </c>
      <c r="C3364">
        <v>2</v>
      </c>
      <c r="D3364" t="s">
        <v>18</v>
      </c>
      <c r="E3364">
        <v>791329</v>
      </c>
      <c r="F3364" t="s">
        <v>116</v>
      </c>
      <c r="G3364" t="s">
        <v>140</v>
      </c>
      <c r="H3364">
        <v>92</v>
      </c>
      <c r="I3364">
        <v>15</v>
      </c>
      <c r="J3364">
        <v>0</v>
      </c>
      <c r="K3364">
        <v>0</v>
      </c>
      <c r="L3364" s="35">
        <v>45808</v>
      </c>
    </row>
    <row r="3365" spans="1:12" x14ac:dyDescent="0.25">
      <c r="A3365" s="35">
        <v>45804</v>
      </c>
      <c r="B3365" t="s">
        <v>115</v>
      </c>
      <c r="C3365">
        <v>2</v>
      </c>
      <c r="D3365" t="s">
        <v>20</v>
      </c>
      <c r="E3365">
        <v>407345</v>
      </c>
      <c r="F3365" t="s">
        <v>121</v>
      </c>
      <c r="G3365" t="s">
        <v>137</v>
      </c>
      <c r="H3365">
        <v>0</v>
      </c>
      <c r="I3365">
        <v>0</v>
      </c>
      <c r="J3365">
        <v>0</v>
      </c>
      <c r="K3365">
        <v>0</v>
      </c>
      <c r="L3365" s="35">
        <v>45808</v>
      </c>
    </row>
    <row r="3366" spans="1:12" x14ac:dyDescent="0.25">
      <c r="A3366" s="35">
        <v>45790</v>
      </c>
      <c r="B3366" t="s">
        <v>115</v>
      </c>
      <c r="C3366">
        <v>2</v>
      </c>
      <c r="D3366" t="s">
        <v>18</v>
      </c>
      <c r="E3366">
        <v>573234</v>
      </c>
      <c r="F3366" t="s">
        <v>126</v>
      </c>
      <c r="G3366" t="s">
        <v>138</v>
      </c>
      <c r="H3366">
        <v>68</v>
      </c>
      <c r="I3366">
        <v>31</v>
      </c>
      <c r="J3366">
        <v>0</v>
      </c>
      <c r="K3366">
        <v>0</v>
      </c>
      <c r="L3366" s="35">
        <v>45808</v>
      </c>
    </row>
    <row r="3367" spans="1:12" x14ac:dyDescent="0.25">
      <c r="A3367" s="35">
        <v>45790</v>
      </c>
      <c r="B3367" t="s">
        <v>115</v>
      </c>
      <c r="C3367">
        <v>2</v>
      </c>
      <c r="D3367" t="s">
        <v>20</v>
      </c>
      <c r="E3367">
        <v>387162</v>
      </c>
      <c r="F3367" t="s">
        <v>120</v>
      </c>
      <c r="G3367" t="s">
        <v>144</v>
      </c>
      <c r="H3367">
        <v>1</v>
      </c>
      <c r="I3367">
        <v>0</v>
      </c>
      <c r="J3367">
        <v>0</v>
      </c>
      <c r="K3367">
        <v>0</v>
      </c>
      <c r="L3367" s="35">
        <v>45808</v>
      </c>
    </row>
    <row r="3368" spans="1:12" x14ac:dyDescent="0.25">
      <c r="A3368" s="35">
        <v>45790</v>
      </c>
      <c r="B3368" t="s">
        <v>115</v>
      </c>
      <c r="C3368">
        <v>2</v>
      </c>
      <c r="D3368" t="s">
        <v>20</v>
      </c>
      <c r="E3368">
        <v>849691</v>
      </c>
      <c r="F3368" t="s">
        <v>123</v>
      </c>
      <c r="G3368" t="s">
        <v>147</v>
      </c>
      <c r="H3368">
        <v>1</v>
      </c>
      <c r="I3368">
        <v>0</v>
      </c>
      <c r="J3368">
        <v>0</v>
      </c>
      <c r="K3368">
        <v>0</v>
      </c>
      <c r="L3368" s="35">
        <v>45808</v>
      </c>
    </row>
    <row r="3369" spans="1:12" x14ac:dyDescent="0.25">
      <c r="A3369" s="35">
        <v>45783</v>
      </c>
      <c r="B3369" t="s">
        <v>115</v>
      </c>
      <c r="C3369">
        <v>2</v>
      </c>
      <c r="D3369" t="s">
        <v>18</v>
      </c>
      <c r="E3369">
        <v>697885</v>
      </c>
      <c r="F3369" t="s">
        <v>125</v>
      </c>
      <c r="G3369" t="s">
        <v>141</v>
      </c>
      <c r="H3369">
        <v>57</v>
      </c>
      <c r="I3369">
        <v>34</v>
      </c>
      <c r="J3369">
        <v>0</v>
      </c>
      <c r="K3369">
        <v>0</v>
      </c>
      <c r="L3369" s="35">
        <v>45808</v>
      </c>
    </row>
    <row r="3370" spans="1:12" x14ac:dyDescent="0.25">
      <c r="A3370" s="35">
        <v>45783</v>
      </c>
      <c r="B3370" t="s">
        <v>115</v>
      </c>
      <c r="C3370">
        <v>2</v>
      </c>
      <c r="D3370" t="s">
        <v>18</v>
      </c>
      <c r="E3370">
        <v>417899</v>
      </c>
      <c r="F3370" t="s">
        <v>121</v>
      </c>
      <c r="G3370" t="s">
        <v>129</v>
      </c>
      <c r="H3370">
        <v>147</v>
      </c>
      <c r="I3370">
        <v>33</v>
      </c>
      <c r="J3370">
        <v>0</v>
      </c>
      <c r="K3370">
        <v>0</v>
      </c>
      <c r="L3370" s="35">
        <v>45808</v>
      </c>
    </row>
    <row r="3371" spans="1:12" x14ac:dyDescent="0.25">
      <c r="A3371" s="35">
        <v>45783</v>
      </c>
      <c r="B3371" t="s">
        <v>115</v>
      </c>
      <c r="C3371">
        <v>2</v>
      </c>
      <c r="D3371" t="s">
        <v>20</v>
      </c>
      <c r="E3371">
        <v>129062</v>
      </c>
      <c r="F3371" t="s">
        <v>117</v>
      </c>
      <c r="G3371" t="s">
        <v>137</v>
      </c>
      <c r="H3371">
        <v>1</v>
      </c>
      <c r="I3371">
        <v>0</v>
      </c>
      <c r="J3371">
        <v>0</v>
      </c>
      <c r="K3371">
        <v>0</v>
      </c>
      <c r="L3371" s="35">
        <v>45808</v>
      </c>
    </row>
    <row r="3372" spans="1:12" x14ac:dyDescent="0.25">
      <c r="A3372" s="35">
        <v>45783</v>
      </c>
      <c r="B3372" t="s">
        <v>115</v>
      </c>
      <c r="C3372">
        <v>2</v>
      </c>
      <c r="D3372" t="s">
        <v>18</v>
      </c>
      <c r="E3372">
        <v>738812</v>
      </c>
      <c r="F3372" t="s">
        <v>127</v>
      </c>
      <c r="G3372" t="s">
        <v>147</v>
      </c>
      <c r="H3372">
        <v>104</v>
      </c>
      <c r="I3372">
        <v>20</v>
      </c>
      <c r="J3372">
        <v>0</v>
      </c>
      <c r="K3372">
        <v>0</v>
      </c>
      <c r="L3372" s="35">
        <v>45808</v>
      </c>
    </row>
    <row r="3373" spans="1:12" x14ac:dyDescent="0.25">
      <c r="A3373" s="35">
        <v>45769</v>
      </c>
      <c r="B3373" t="s">
        <v>115</v>
      </c>
      <c r="C3373">
        <v>2</v>
      </c>
      <c r="D3373" t="s">
        <v>18</v>
      </c>
      <c r="E3373">
        <v>866018</v>
      </c>
      <c r="F3373" t="s">
        <v>126</v>
      </c>
      <c r="G3373" t="s">
        <v>134</v>
      </c>
      <c r="H3373">
        <v>47</v>
      </c>
      <c r="I3373">
        <v>19</v>
      </c>
      <c r="J3373">
        <v>0</v>
      </c>
      <c r="K3373">
        <v>0</v>
      </c>
      <c r="L3373" s="35">
        <v>45777</v>
      </c>
    </row>
    <row r="3374" spans="1:12" x14ac:dyDescent="0.25">
      <c r="A3374" s="35">
        <v>45769</v>
      </c>
      <c r="B3374" t="s">
        <v>115</v>
      </c>
      <c r="C3374">
        <v>2</v>
      </c>
      <c r="D3374" t="s">
        <v>18</v>
      </c>
      <c r="E3374">
        <v>701036</v>
      </c>
      <c r="F3374" t="s">
        <v>120</v>
      </c>
      <c r="G3374" t="s">
        <v>140</v>
      </c>
      <c r="H3374">
        <v>124</v>
      </c>
      <c r="I3374">
        <v>15</v>
      </c>
      <c r="J3374">
        <v>0</v>
      </c>
      <c r="K3374">
        <v>0</v>
      </c>
      <c r="L3374" s="35">
        <v>45777</v>
      </c>
    </row>
    <row r="3375" spans="1:12" x14ac:dyDescent="0.25">
      <c r="A3375" s="35">
        <v>45769</v>
      </c>
      <c r="B3375" t="s">
        <v>115</v>
      </c>
      <c r="C3375">
        <v>2</v>
      </c>
      <c r="D3375" t="s">
        <v>18</v>
      </c>
      <c r="E3375">
        <v>902554</v>
      </c>
      <c r="F3375" t="s">
        <v>121</v>
      </c>
      <c r="G3375" t="s">
        <v>133</v>
      </c>
      <c r="H3375">
        <v>57</v>
      </c>
      <c r="I3375">
        <v>15</v>
      </c>
      <c r="J3375">
        <v>0</v>
      </c>
      <c r="K3375">
        <v>0</v>
      </c>
      <c r="L3375" s="35">
        <v>45777</v>
      </c>
    </row>
    <row r="3376" spans="1:12" x14ac:dyDescent="0.25">
      <c r="A3376" s="35">
        <v>45769</v>
      </c>
      <c r="B3376" t="s">
        <v>115</v>
      </c>
      <c r="C3376">
        <v>2</v>
      </c>
      <c r="D3376" t="s">
        <v>18</v>
      </c>
      <c r="E3376">
        <v>288540</v>
      </c>
      <c r="F3376" t="s">
        <v>125</v>
      </c>
      <c r="G3376" t="s">
        <v>137</v>
      </c>
      <c r="H3376">
        <v>133</v>
      </c>
      <c r="I3376">
        <v>19</v>
      </c>
      <c r="J3376">
        <v>0</v>
      </c>
      <c r="K3376">
        <v>0</v>
      </c>
      <c r="L3376" s="35">
        <v>45777</v>
      </c>
    </row>
    <row r="3377" spans="1:12" x14ac:dyDescent="0.25">
      <c r="A3377" s="35">
        <v>45762</v>
      </c>
      <c r="B3377" t="s">
        <v>115</v>
      </c>
      <c r="C3377">
        <v>2</v>
      </c>
      <c r="D3377" t="s">
        <v>20</v>
      </c>
      <c r="E3377">
        <v>191064</v>
      </c>
      <c r="F3377" t="s">
        <v>118</v>
      </c>
      <c r="G3377" t="s">
        <v>146</v>
      </c>
      <c r="H3377">
        <v>1</v>
      </c>
      <c r="I3377">
        <v>0</v>
      </c>
      <c r="J3377">
        <v>0</v>
      </c>
      <c r="K3377">
        <v>0</v>
      </c>
      <c r="L3377" s="35">
        <v>45777</v>
      </c>
    </row>
    <row r="3378" spans="1:12" x14ac:dyDescent="0.25">
      <c r="A3378" s="35">
        <v>45762</v>
      </c>
      <c r="B3378" t="s">
        <v>115</v>
      </c>
      <c r="C3378">
        <v>2</v>
      </c>
      <c r="D3378" t="s">
        <v>18</v>
      </c>
      <c r="E3378">
        <v>709277</v>
      </c>
      <c r="F3378" t="s">
        <v>127</v>
      </c>
      <c r="G3378" t="s">
        <v>135</v>
      </c>
      <c r="H3378">
        <v>139</v>
      </c>
      <c r="I3378">
        <v>29</v>
      </c>
      <c r="J3378">
        <v>0</v>
      </c>
      <c r="K3378">
        <v>0</v>
      </c>
      <c r="L3378" s="35">
        <v>45777</v>
      </c>
    </row>
    <row r="3379" spans="1:12" x14ac:dyDescent="0.25">
      <c r="A3379" s="35">
        <v>45762</v>
      </c>
      <c r="B3379" t="s">
        <v>115</v>
      </c>
      <c r="C3379">
        <v>2</v>
      </c>
      <c r="D3379" t="s">
        <v>18</v>
      </c>
      <c r="E3379">
        <v>416458</v>
      </c>
      <c r="F3379" t="s">
        <v>120</v>
      </c>
      <c r="G3379" t="s">
        <v>140</v>
      </c>
      <c r="H3379">
        <v>18</v>
      </c>
      <c r="I3379">
        <v>15</v>
      </c>
      <c r="J3379">
        <v>0</v>
      </c>
      <c r="K3379">
        <v>0</v>
      </c>
      <c r="L3379" s="35">
        <v>45777</v>
      </c>
    </row>
    <row r="3380" spans="1:12" x14ac:dyDescent="0.25">
      <c r="A3380" s="35">
        <v>45762</v>
      </c>
      <c r="B3380" t="s">
        <v>115</v>
      </c>
      <c r="C3380">
        <v>2</v>
      </c>
      <c r="D3380" t="s">
        <v>18</v>
      </c>
      <c r="E3380">
        <v>455585</v>
      </c>
      <c r="F3380" t="s">
        <v>124</v>
      </c>
      <c r="G3380" t="s">
        <v>144</v>
      </c>
      <c r="H3380">
        <v>34</v>
      </c>
      <c r="I3380">
        <v>20</v>
      </c>
      <c r="J3380">
        <v>0</v>
      </c>
      <c r="K3380">
        <v>0</v>
      </c>
      <c r="L3380" s="35">
        <v>45777</v>
      </c>
    </row>
    <row r="3381" spans="1:12" x14ac:dyDescent="0.25">
      <c r="A3381" s="35">
        <v>45762</v>
      </c>
      <c r="B3381" t="s">
        <v>115</v>
      </c>
      <c r="C3381">
        <v>2</v>
      </c>
      <c r="D3381" t="s">
        <v>20</v>
      </c>
      <c r="E3381">
        <v>625771</v>
      </c>
      <c r="F3381" t="s">
        <v>117</v>
      </c>
      <c r="G3381" t="s">
        <v>129</v>
      </c>
      <c r="H3381">
        <v>0</v>
      </c>
      <c r="I3381">
        <v>0</v>
      </c>
      <c r="J3381">
        <v>0</v>
      </c>
      <c r="K3381">
        <v>0</v>
      </c>
      <c r="L3381" s="35">
        <v>45777</v>
      </c>
    </row>
    <row r="3382" spans="1:12" x14ac:dyDescent="0.25">
      <c r="A3382" s="35">
        <v>45755</v>
      </c>
      <c r="B3382" t="s">
        <v>115</v>
      </c>
      <c r="C3382">
        <v>2</v>
      </c>
      <c r="D3382" t="s">
        <v>18</v>
      </c>
      <c r="E3382">
        <v>858335</v>
      </c>
      <c r="F3382" t="s">
        <v>124</v>
      </c>
      <c r="G3382" t="s">
        <v>132</v>
      </c>
      <c r="H3382">
        <v>40</v>
      </c>
      <c r="I3382">
        <v>22</v>
      </c>
      <c r="J3382">
        <v>0</v>
      </c>
      <c r="K3382">
        <v>0</v>
      </c>
      <c r="L3382" s="35">
        <v>45777</v>
      </c>
    </row>
    <row r="3383" spans="1:12" x14ac:dyDescent="0.25">
      <c r="A3383" s="35">
        <v>45755</v>
      </c>
      <c r="B3383" t="s">
        <v>115</v>
      </c>
      <c r="C3383">
        <v>2</v>
      </c>
      <c r="D3383" t="s">
        <v>19</v>
      </c>
      <c r="E3383">
        <v>338663</v>
      </c>
      <c r="F3383" t="s">
        <v>117</v>
      </c>
      <c r="G3383" t="s">
        <v>137</v>
      </c>
      <c r="H3383">
        <v>7</v>
      </c>
      <c r="I3383">
        <v>0</v>
      </c>
      <c r="J3383">
        <v>0</v>
      </c>
      <c r="K3383">
        <v>0</v>
      </c>
      <c r="L3383" s="35">
        <v>45777</v>
      </c>
    </row>
    <row r="3384" spans="1:12" x14ac:dyDescent="0.25">
      <c r="A3384" s="35">
        <v>45741</v>
      </c>
      <c r="B3384" t="s">
        <v>115</v>
      </c>
      <c r="C3384">
        <v>2</v>
      </c>
      <c r="D3384" t="s">
        <v>18</v>
      </c>
      <c r="E3384">
        <v>130365</v>
      </c>
      <c r="F3384" t="s">
        <v>125</v>
      </c>
      <c r="G3384" t="s">
        <v>141</v>
      </c>
      <c r="H3384">
        <v>161</v>
      </c>
      <c r="I3384">
        <v>15</v>
      </c>
      <c r="J3384">
        <v>0</v>
      </c>
      <c r="K3384">
        <v>0</v>
      </c>
      <c r="L3384" s="35">
        <v>45747</v>
      </c>
    </row>
    <row r="3385" spans="1:12" x14ac:dyDescent="0.25">
      <c r="A3385" s="35">
        <v>45741</v>
      </c>
      <c r="B3385" t="s">
        <v>115</v>
      </c>
      <c r="C3385">
        <v>2</v>
      </c>
      <c r="D3385" t="s">
        <v>18</v>
      </c>
      <c r="E3385">
        <v>712745</v>
      </c>
      <c r="F3385" t="s">
        <v>117</v>
      </c>
      <c r="G3385" t="s">
        <v>145</v>
      </c>
      <c r="H3385">
        <v>109</v>
      </c>
      <c r="I3385">
        <v>27</v>
      </c>
      <c r="J3385">
        <v>0</v>
      </c>
      <c r="K3385">
        <v>0</v>
      </c>
      <c r="L3385" s="35">
        <v>45747</v>
      </c>
    </row>
    <row r="3386" spans="1:12" x14ac:dyDescent="0.25">
      <c r="A3386" s="35">
        <v>45741</v>
      </c>
      <c r="B3386" t="s">
        <v>115</v>
      </c>
      <c r="C3386">
        <v>2</v>
      </c>
      <c r="D3386" t="s">
        <v>18</v>
      </c>
      <c r="E3386">
        <v>959648</v>
      </c>
      <c r="F3386" t="s">
        <v>120</v>
      </c>
      <c r="G3386" t="s">
        <v>128</v>
      </c>
      <c r="H3386">
        <v>35</v>
      </c>
      <c r="I3386">
        <v>19</v>
      </c>
      <c r="J3386">
        <v>0</v>
      </c>
      <c r="K3386">
        <v>0</v>
      </c>
      <c r="L3386" s="35">
        <v>45747</v>
      </c>
    </row>
    <row r="3387" spans="1:12" x14ac:dyDescent="0.25">
      <c r="A3387" s="35">
        <v>45734</v>
      </c>
      <c r="B3387" t="s">
        <v>115</v>
      </c>
      <c r="C3387">
        <v>2</v>
      </c>
      <c r="D3387" t="s">
        <v>20</v>
      </c>
      <c r="E3387">
        <v>862931</v>
      </c>
      <c r="F3387" t="s">
        <v>125</v>
      </c>
      <c r="G3387" t="s">
        <v>137</v>
      </c>
      <c r="H3387">
        <v>0</v>
      </c>
      <c r="I3387">
        <v>0</v>
      </c>
      <c r="J3387">
        <v>0</v>
      </c>
      <c r="K3387">
        <v>0</v>
      </c>
      <c r="L3387" s="35">
        <v>45747</v>
      </c>
    </row>
    <row r="3388" spans="1:12" x14ac:dyDescent="0.25">
      <c r="A3388" s="35">
        <v>45734</v>
      </c>
      <c r="B3388" t="s">
        <v>115</v>
      </c>
      <c r="C3388">
        <v>2</v>
      </c>
      <c r="D3388" t="s">
        <v>20</v>
      </c>
      <c r="E3388">
        <v>545053</v>
      </c>
      <c r="F3388" t="s">
        <v>127</v>
      </c>
      <c r="G3388" t="s">
        <v>139</v>
      </c>
      <c r="H3388">
        <v>0</v>
      </c>
      <c r="I3388">
        <v>0</v>
      </c>
      <c r="J3388">
        <v>0</v>
      </c>
      <c r="K3388">
        <v>0</v>
      </c>
      <c r="L3388" s="35">
        <v>45747</v>
      </c>
    </row>
    <row r="3389" spans="1:12" x14ac:dyDescent="0.25">
      <c r="A3389" s="35">
        <v>45734</v>
      </c>
      <c r="B3389" t="s">
        <v>115</v>
      </c>
      <c r="C3389">
        <v>2</v>
      </c>
      <c r="D3389" t="s">
        <v>18</v>
      </c>
      <c r="E3389">
        <v>778265</v>
      </c>
      <c r="F3389" t="s">
        <v>121</v>
      </c>
      <c r="G3389" t="s">
        <v>145</v>
      </c>
      <c r="H3389">
        <v>54</v>
      </c>
      <c r="I3389">
        <v>15</v>
      </c>
      <c r="J3389">
        <v>0</v>
      </c>
      <c r="K3389">
        <v>0</v>
      </c>
      <c r="L3389" s="35">
        <v>45747</v>
      </c>
    </row>
    <row r="3390" spans="1:12" x14ac:dyDescent="0.25">
      <c r="A3390" s="35">
        <v>45734</v>
      </c>
      <c r="B3390" t="s">
        <v>115</v>
      </c>
      <c r="C3390">
        <v>2</v>
      </c>
      <c r="D3390" t="s">
        <v>19</v>
      </c>
      <c r="E3390">
        <v>983210</v>
      </c>
      <c r="F3390" t="s">
        <v>125</v>
      </c>
      <c r="G3390" t="s">
        <v>129</v>
      </c>
      <c r="H3390">
        <v>4</v>
      </c>
      <c r="I3390">
        <v>0</v>
      </c>
      <c r="J3390">
        <v>0</v>
      </c>
      <c r="K3390">
        <v>0</v>
      </c>
      <c r="L3390" s="35">
        <v>45747</v>
      </c>
    </row>
    <row r="3391" spans="1:12" x14ac:dyDescent="0.25">
      <c r="A3391" s="35">
        <v>45727</v>
      </c>
      <c r="B3391" t="s">
        <v>115</v>
      </c>
      <c r="C3391">
        <v>2</v>
      </c>
      <c r="D3391" t="s">
        <v>18</v>
      </c>
      <c r="E3391">
        <v>842308</v>
      </c>
      <c r="F3391" t="s">
        <v>119</v>
      </c>
      <c r="G3391" t="s">
        <v>139</v>
      </c>
      <c r="H3391">
        <v>46</v>
      </c>
      <c r="I3391">
        <v>15</v>
      </c>
      <c r="J3391">
        <v>0</v>
      </c>
      <c r="K3391">
        <v>0</v>
      </c>
      <c r="L3391" s="35">
        <v>45747</v>
      </c>
    </row>
    <row r="3392" spans="1:12" x14ac:dyDescent="0.25">
      <c r="A3392" s="35">
        <v>45727</v>
      </c>
      <c r="B3392" t="s">
        <v>115</v>
      </c>
      <c r="C3392">
        <v>2</v>
      </c>
      <c r="D3392" t="s">
        <v>18</v>
      </c>
      <c r="E3392">
        <v>434421</v>
      </c>
      <c r="F3392" t="s">
        <v>124</v>
      </c>
      <c r="G3392" t="s">
        <v>144</v>
      </c>
      <c r="H3392">
        <v>55</v>
      </c>
      <c r="I3392">
        <v>15</v>
      </c>
      <c r="J3392">
        <v>0</v>
      </c>
      <c r="K3392">
        <v>0</v>
      </c>
      <c r="L3392" s="35">
        <v>45747</v>
      </c>
    </row>
    <row r="3393" spans="1:12" x14ac:dyDescent="0.25">
      <c r="A3393" s="35">
        <v>45720</v>
      </c>
      <c r="B3393" t="s">
        <v>115</v>
      </c>
      <c r="C3393">
        <v>2</v>
      </c>
      <c r="D3393" t="s">
        <v>18</v>
      </c>
      <c r="E3393">
        <v>853033</v>
      </c>
      <c r="F3393" t="s">
        <v>124</v>
      </c>
      <c r="G3393" t="s">
        <v>132</v>
      </c>
      <c r="H3393">
        <v>76</v>
      </c>
      <c r="I3393">
        <v>15</v>
      </c>
      <c r="J3393">
        <v>0</v>
      </c>
      <c r="K3393">
        <v>0</v>
      </c>
      <c r="L3393" s="35">
        <v>45747</v>
      </c>
    </row>
    <row r="3394" spans="1:12" x14ac:dyDescent="0.25">
      <c r="A3394" s="35">
        <v>45720</v>
      </c>
      <c r="B3394" t="s">
        <v>115</v>
      </c>
      <c r="C3394">
        <v>2</v>
      </c>
      <c r="D3394" t="s">
        <v>18</v>
      </c>
      <c r="E3394">
        <v>394891</v>
      </c>
      <c r="F3394" t="s">
        <v>116</v>
      </c>
      <c r="G3394" t="s">
        <v>136</v>
      </c>
      <c r="H3394">
        <v>77</v>
      </c>
      <c r="I3394">
        <v>22</v>
      </c>
      <c r="J3394">
        <v>0</v>
      </c>
      <c r="K3394">
        <v>0</v>
      </c>
      <c r="L3394" s="35">
        <v>45747</v>
      </c>
    </row>
    <row r="3395" spans="1:12" x14ac:dyDescent="0.25">
      <c r="A3395" s="35">
        <v>45720</v>
      </c>
      <c r="B3395" t="s">
        <v>115</v>
      </c>
      <c r="C3395">
        <v>2</v>
      </c>
      <c r="D3395" t="s">
        <v>20</v>
      </c>
      <c r="E3395">
        <v>835831</v>
      </c>
      <c r="F3395" t="s">
        <v>118</v>
      </c>
      <c r="G3395" t="s">
        <v>130</v>
      </c>
      <c r="H3395">
        <v>1</v>
      </c>
      <c r="I3395">
        <v>0</v>
      </c>
      <c r="J3395">
        <v>0</v>
      </c>
      <c r="K3395">
        <v>0</v>
      </c>
      <c r="L3395" s="35">
        <v>45747</v>
      </c>
    </row>
    <row r="3396" spans="1:12" x14ac:dyDescent="0.25">
      <c r="A3396" s="35">
        <v>45720</v>
      </c>
      <c r="B3396" t="s">
        <v>115</v>
      </c>
      <c r="C3396">
        <v>2</v>
      </c>
      <c r="D3396" t="s">
        <v>18</v>
      </c>
      <c r="E3396">
        <v>955685</v>
      </c>
      <c r="F3396" t="s">
        <v>124</v>
      </c>
      <c r="G3396" t="s">
        <v>136</v>
      </c>
      <c r="H3396">
        <v>46</v>
      </c>
      <c r="I3396">
        <v>19</v>
      </c>
      <c r="J3396">
        <v>0</v>
      </c>
      <c r="K3396">
        <v>0</v>
      </c>
      <c r="L3396" s="35">
        <v>45747</v>
      </c>
    </row>
    <row r="3397" spans="1:12" x14ac:dyDescent="0.25">
      <c r="A3397" s="35">
        <v>45720</v>
      </c>
      <c r="B3397" t="s">
        <v>115</v>
      </c>
      <c r="C3397">
        <v>2</v>
      </c>
      <c r="D3397" t="s">
        <v>18</v>
      </c>
      <c r="E3397">
        <v>803374</v>
      </c>
      <c r="F3397" t="s">
        <v>125</v>
      </c>
      <c r="G3397" t="s">
        <v>141</v>
      </c>
      <c r="H3397">
        <v>104</v>
      </c>
      <c r="I3397">
        <v>26</v>
      </c>
      <c r="J3397">
        <v>0</v>
      </c>
      <c r="K3397">
        <v>0</v>
      </c>
      <c r="L3397" s="35">
        <v>45747</v>
      </c>
    </row>
    <row r="3398" spans="1:12" x14ac:dyDescent="0.25">
      <c r="A3398" s="35">
        <v>45713</v>
      </c>
      <c r="B3398" t="s">
        <v>115</v>
      </c>
      <c r="C3398">
        <v>2</v>
      </c>
      <c r="D3398" t="s">
        <v>18</v>
      </c>
      <c r="E3398">
        <v>476665</v>
      </c>
      <c r="F3398" t="s">
        <v>117</v>
      </c>
      <c r="G3398" t="s">
        <v>137</v>
      </c>
      <c r="H3398">
        <v>91</v>
      </c>
      <c r="I3398">
        <v>18</v>
      </c>
      <c r="J3398">
        <v>0</v>
      </c>
      <c r="K3398">
        <v>0</v>
      </c>
      <c r="L3398" s="35">
        <v>45716</v>
      </c>
    </row>
    <row r="3399" spans="1:12" x14ac:dyDescent="0.25">
      <c r="A3399" s="35">
        <v>45713</v>
      </c>
      <c r="B3399" t="s">
        <v>115</v>
      </c>
      <c r="C3399">
        <v>2</v>
      </c>
      <c r="D3399" t="s">
        <v>20</v>
      </c>
      <c r="E3399">
        <v>442926</v>
      </c>
      <c r="F3399" t="s">
        <v>125</v>
      </c>
      <c r="G3399" t="s">
        <v>137</v>
      </c>
      <c r="H3399">
        <v>4</v>
      </c>
      <c r="I3399">
        <v>0</v>
      </c>
      <c r="J3399">
        <v>0</v>
      </c>
      <c r="K3399">
        <v>0</v>
      </c>
      <c r="L3399" s="35">
        <v>45716</v>
      </c>
    </row>
    <row r="3400" spans="1:12" x14ac:dyDescent="0.25">
      <c r="A3400" s="35">
        <v>45713</v>
      </c>
      <c r="B3400" t="s">
        <v>115</v>
      </c>
      <c r="C3400">
        <v>2</v>
      </c>
      <c r="D3400" t="s">
        <v>18</v>
      </c>
      <c r="E3400">
        <v>535966</v>
      </c>
      <c r="F3400" t="s">
        <v>120</v>
      </c>
      <c r="G3400" t="s">
        <v>144</v>
      </c>
      <c r="H3400">
        <v>34</v>
      </c>
      <c r="I3400">
        <v>15</v>
      </c>
      <c r="J3400">
        <v>0</v>
      </c>
      <c r="K3400">
        <v>0</v>
      </c>
      <c r="L3400" s="35">
        <v>45716</v>
      </c>
    </row>
    <row r="3401" spans="1:12" x14ac:dyDescent="0.25">
      <c r="A3401" s="35">
        <v>45706</v>
      </c>
      <c r="B3401" t="s">
        <v>115</v>
      </c>
      <c r="C3401">
        <v>2</v>
      </c>
      <c r="D3401" t="s">
        <v>18</v>
      </c>
      <c r="E3401">
        <v>610615</v>
      </c>
      <c r="F3401" t="s">
        <v>124</v>
      </c>
      <c r="G3401" t="s">
        <v>136</v>
      </c>
      <c r="H3401">
        <v>64</v>
      </c>
      <c r="I3401">
        <v>17</v>
      </c>
      <c r="J3401">
        <v>0</v>
      </c>
      <c r="K3401">
        <v>0</v>
      </c>
      <c r="L3401" s="35">
        <v>45716</v>
      </c>
    </row>
    <row r="3402" spans="1:12" x14ac:dyDescent="0.25">
      <c r="A3402" s="35">
        <v>45706</v>
      </c>
      <c r="B3402" t="s">
        <v>115</v>
      </c>
      <c r="C3402">
        <v>2</v>
      </c>
      <c r="D3402" t="s">
        <v>18</v>
      </c>
      <c r="E3402">
        <v>239874</v>
      </c>
      <c r="F3402" t="s">
        <v>116</v>
      </c>
      <c r="G3402" t="s">
        <v>140</v>
      </c>
      <c r="H3402">
        <v>175</v>
      </c>
      <c r="I3402">
        <v>18</v>
      </c>
      <c r="J3402">
        <v>0</v>
      </c>
      <c r="K3402">
        <v>0</v>
      </c>
      <c r="L3402" s="35">
        <v>45716</v>
      </c>
    </row>
    <row r="3403" spans="1:12" x14ac:dyDescent="0.25">
      <c r="A3403" s="35">
        <v>45706</v>
      </c>
      <c r="B3403" t="s">
        <v>115</v>
      </c>
      <c r="C3403">
        <v>2</v>
      </c>
      <c r="D3403" t="s">
        <v>20</v>
      </c>
      <c r="E3403">
        <v>731465</v>
      </c>
      <c r="F3403" t="s">
        <v>120</v>
      </c>
      <c r="G3403" t="s">
        <v>144</v>
      </c>
      <c r="H3403">
        <v>0</v>
      </c>
      <c r="I3403">
        <v>0</v>
      </c>
      <c r="J3403">
        <v>0</v>
      </c>
      <c r="K3403">
        <v>0</v>
      </c>
      <c r="L3403" s="35">
        <v>45716</v>
      </c>
    </row>
    <row r="3404" spans="1:12" x14ac:dyDescent="0.25">
      <c r="A3404" s="35">
        <v>45699</v>
      </c>
      <c r="B3404" t="s">
        <v>115</v>
      </c>
      <c r="C3404">
        <v>2</v>
      </c>
      <c r="D3404" t="s">
        <v>18</v>
      </c>
      <c r="E3404">
        <v>620954</v>
      </c>
      <c r="F3404" t="s">
        <v>127</v>
      </c>
      <c r="G3404" t="s">
        <v>143</v>
      </c>
      <c r="H3404">
        <v>49</v>
      </c>
      <c r="I3404">
        <v>15</v>
      </c>
      <c r="J3404">
        <v>0</v>
      </c>
      <c r="K3404">
        <v>0</v>
      </c>
      <c r="L3404" s="35">
        <v>45716</v>
      </c>
    </row>
    <row r="3405" spans="1:12" x14ac:dyDescent="0.25">
      <c r="A3405" s="35">
        <v>45699</v>
      </c>
      <c r="B3405" t="s">
        <v>115</v>
      </c>
      <c r="C3405">
        <v>2</v>
      </c>
      <c r="D3405" t="s">
        <v>18</v>
      </c>
      <c r="E3405">
        <v>241950</v>
      </c>
      <c r="F3405" t="s">
        <v>121</v>
      </c>
      <c r="G3405" t="s">
        <v>129</v>
      </c>
      <c r="H3405">
        <v>88</v>
      </c>
      <c r="I3405">
        <v>18</v>
      </c>
      <c r="J3405">
        <v>0</v>
      </c>
      <c r="K3405">
        <v>0</v>
      </c>
      <c r="L3405" s="35">
        <v>45716</v>
      </c>
    </row>
    <row r="3406" spans="1:12" x14ac:dyDescent="0.25">
      <c r="A3406" s="35">
        <v>45699</v>
      </c>
      <c r="B3406" t="s">
        <v>115</v>
      </c>
      <c r="C3406">
        <v>2</v>
      </c>
      <c r="D3406" t="s">
        <v>18</v>
      </c>
      <c r="E3406">
        <v>362983</v>
      </c>
      <c r="F3406" t="s">
        <v>116</v>
      </c>
      <c r="G3406" t="s">
        <v>136</v>
      </c>
      <c r="H3406">
        <v>153</v>
      </c>
      <c r="I3406">
        <v>42</v>
      </c>
      <c r="J3406">
        <v>0</v>
      </c>
      <c r="K3406">
        <v>0</v>
      </c>
      <c r="L3406" s="35">
        <v>45716</v>
      </c>
    </row>
    <row r="3407" spans="1:12" x14ac:dyDescent="0.25">
      <c r="A3407" s="35">
        <v>45699</v>
      </c>
      <c r="B3407" t="s">
        <v>115</v>
      </c>
      <c r="C3407">
        <v>2</v>
      </c>
      <c r="D3407" t="s">
        <v>20</v>
      </c>
      <c r="E3407">
        <v>223349</v>
      </c>
      <c r="F3407" t="s">
        <v>125</v>
      </c>
      <c r="G3407" t="s">
        <v>145</v>
      </c>
      <c r="H3407">
        <v>1</v>
      </c>
      <c r="I3407">
        <v>0</v>
      </c>
      <c r="J3407">
        <v>0</v>
      </c>
      <c r="K3407">
        <v>0</v>
      </c>
      <c r="L3407" s="35">
        <v>45716</v>
      </c>
    </row>
    <row r="3408" spans="1:12" x14ac:dyDescent="0.25">
      <c r="A3408" s="35">
        <v>45699</v>
      </c>
      <c r="B3408" t="s">
        <v>115</v>
      </c>
      <c r="C3408">
        <v>2</v>
      </c>
      <c r="D3408" t="s">
        <v>19</v>
      </c>
      <c r="E3408">
        <v>765870</v>
      </c>
      <c r="F3408" t="s">
        <v>123</v>
      </c>
      <c r="G3408" t="s">
        <v>135</v>
      </c>
      <c r="H3408">
        <v>5</v>
      </c>
      <c r="I3408">
        <v>0</v>
      </c>
      <c r="J3408">
        <v>0</v>
      </c>
      <c r="K3408">
        <v>0</v>
      </c>
      <c r="L3408" s="35">
        <v>45716</v>
      </c>
    </row>
    <row r="3409" spans="1:12" x14ac:dyDescent="0.25">
      <c r="A3409" s="35">
        <v>45699</v>
      </c>
      <c r="B3409" t="s">
        <v>115</v>
      </c>
      <c r="C3409">
        <v>2</v>
      </c>
      <c r="D3409" t="s">
        <v>18</v>
      </c>
      <c r="E3409">
        <v>782646</v>
      </c>
      <c r="F3409" t="s">
        <v>118</v>
      </c>
      <c r="G3409" t="s">
        <v>142</v>
      </c>
      <c r="H3409">
        <v>50</v>
      </c>
      <c r="I3409">
        <v>21</v>
      </c>
      <c r="J3409">
        <v>0</v>
      </c>
      <c r="K3409">
        <v>0</v>
      </c>
      <c r="L3409" s="35">
        <v>45716</v>
      </c>
    </row>
    <row r="3410" spans="1:12" x14ac:dyDescent="0.25">
      <c r="A3410" s="35">
        <v>45692</v>
      </c>
      <c r="B3410" t="s">
        <v>115</v>
      </c>
      <c r="C3410">
        <v>2</v>
      </c>
      <c r="D3410" t="s">
        <v>18</v>
      </c>
      <c r="E3410">
        <v>644347</v>
      </c>
      <c r="F3410" t="s">
        <v>116</v>
      </c>
      <c r="G3410" t="s">
        <v>132</v>
      </c>
      <c r="H3410">
        <v>75</v>
      </c>
      <c r="I3410">
        <v>28</v>
      </c>
      <c r="J3410">
        <v>0</v>
      </c>
      <c r="K3410">
        <v>0</v>
      </c>
      <c r="L3410" s="35">
        <v>45716</v>
      </c>
    </row>
    <row r="3411" spans="1:12" x14ac:dyDescent="0.25">
      <c r="A3411" s="35">
        <v>45692</v>
      </c>
      <c r="B3411" t="s">
        <v>115</v>
      </c>
      <c r="C3411">
        <v>2</v>
      </c>
      <c r="D3411" t="s">
        <v>19</v>
      </c>
      <c r="E3411">
        <v>296568</v>
      </c>
      <c r="F3411" t="s">
        <v>121</v>
      </c>
      <c r="G3411" t="s">
        <v>137</v>
      </c>
      <c r="H3411">
        <v>7</v>
      </c>
      <c r="I3411">
        <v>0</v>
      </c>
      <c r="J3411">
        <v>0</v>
      </c>
      <c r="K3411">
        <v>0</v>
      </c>
      <c r="L3411" s="35">
        <v>45716</v>
      </c>
    </row>
    <row r="3412" spans="1:12" x14ac:dyDescent="0.25">
      <c r="A3412" s="35">
        <v>45692</v>
      </c>
      <c r="B3412" t="s">
        <v>115</v>
      </c>
      <c r="C3412">
        <v>2</v>
      </c>
      <c r="D3412" t="s">
        <v>17</v>
      </c>
      <c r="E3412">
        <v>508833</v>
      </c>
      <c r="F3412" t="s">
        <v>123</v>
      </c>
      <c r="G3412" t="s">
        <v>131</v>
      </c>
      <c r="H3412">
        <v>106</v>
      </c>
      <c r="I3412">
        <v>43</v>
      </c>
      <c r="J3412">
        <v>7</v>
      </c>
      <c r="K3412">
        <v>0</v>
      </c>
      <c r="L3412" s="35">
        <v>45716</v>
      </c>
    </row>
    <row r="3413" spans="1:12" x14ac:dyDescent="0.25">
      <c r="A3413" s="35">
        <v>45685</v>
      </c>
      <c r="B3413" t="s">
        <v>115</v>
      </c>
      <c r="C3413">
        <v>2</v>
      </c>
      <c r="D3413" t="s">
        <v>18</v>
      </c>
      <c r="E3413">
        <v>962228</v>
      </c>
      <c r="F3413" t="s">
        <v>118</v>
      </c>
      <c r="G3413" t="s">
        <v>130</v>
      </c>
      <c r="H3413">
        <v>82</v>
      </c>
      <c r="I3413">
        <v>25</v>
      </c>
      <c r="J3413">
        <v>0</v>
      </c>
      <c r="K3413">
        <v>0</v>
      </c>
      <c r="L3413" s="35">
        <v>45688</v>
      </c>
    </row>
    <row r="3414" spans="1:12" x14ac:dyDescent="0.25">
      <c r="A3414" s="35">
        <v>45685</v>
      </c>
      <c r="B3414" t="s">
        <v>115</v>
      </c>
      <c r="C3414">
        <v>2</v>
      </c>
      <c r="D3414" t="s">
        <v>18</v>
      </c>
      <c r="E3414">
        <v>673365</v>
      </c>
      <c r="F3414" t="s">
        <v>119</v>
      </c>
      <c r="G3414" t="s">
        <v>131</v>
      </c>
      <c r="H3414">
        <v>81</v>
      </c>
      <c r="I3414">
        <v>15</v>
      </c>
      <c r="J3414">
        <v>0</v>
      </c>
      <c r="K3414">
        <v>0</v>
      </c>
      <c r="L3414" s="35">
        <v>45688</v>
      </c>
    </row>
    <row r="3415" spans="1:12" x14ac:dyDescent="0.25">
      <c r="A3415" s="35">
        <v>45685</v>
      </c>
      <c r="B3415" t="s">
        <v>115</v>
      </c>
      <c r="C3415">
        <v>2</v>
      </c>
      <c r="D3415" t="s">
        <v>17</v>
      </c>
      <c r="E3415">
        <v>388645</v>
      </c>
      <c r="F3415" t="s">
        <v>125</v>
      </c>
      <c r="G3415" t="s">
        <v>141</v>
      </c>
      <c r="H3415">
        <v>115</v>
      </c>
      <c r="I3415">
        <v>18</v>
      </c>
      <c r="J3415">
        <v>7</v>
      </c>
      <c r="K3415">
        <v>0</v>
      </c>
      <c r="L3415" s="35">
        <v>45688</v>
      </c>
    </row>
    <row r="3416" spans="1:12" x14ac:dyDescent="0.25">
      <c r="A3416" s="35">
        <v>45685</v>
      </c>
      <c r="B3416" t="s">
        <v>115</v>
      </c>
      <c r="C3416">
        <v>2</v>
      </c>
      <c r="D3416" t="s">
        <v>17</v>
      </c>
      <c r="E3416">
        <v>556961</v>
      </c>
      <c r="F3416" t="s">
        <v>120</v>
      </c>
      <c r="G3416" t="s">
        <v>128</v>
      </c>
      <c r="H3416">
        <v>77</v>
      </c>
      <c r="I3416">
        <v>15</v>
      </c>
      <c r="J3416">
        <v>7</v>
      </c>
      <c r="K3416">
        <v>0</v>
      </c>
      <c r="L3416" s="35">
        <v>45688</v>
      </c>
    </row>
    <row r="3417" spans="1:12" x14ac:dyDescent="0.25">
      <c r="A3417" s="35">
        <v>45685</v>
      </c>
      <c r="B3417" t="s">
        <v>115</v>
      </c>
      <c r="C3417">
        <v>2</v>
      </c>
      <c r="D3417" t="s">
        <v>18</v>
      </c>
      <c r="E3417">
        <v>959319</v>
      </c>
      <c r="F3417" t="s">
        <v>121</v>
      </c>
      <c r="G3417" t="s">
        <v>141</v>
      </c>
      <c r="H3417">
        <v>90</v>
      </c>
      <c r="I3417">
        <v>22</v>
      </c>
      <c r="J3417">
        <v>0</v>
      </c>
      <c r="K3417">
        <v>0</v>
      </c>
      <c r="L3417" s="35">
        <v>45688</v>
      </c>
    </row>
    <row r="3418" spans="1:12" x14ac:dyDescent="0.25">
      <c r="A3418" s="35">
        <v>45685</v>
      </c>
      <c r="B3418" t="s">
        <v>115</v>
      </c>
      <c r="C3418">
        <v>2</v>
      </c>
      <c r="D3418" t="s">
        <v>18</v>
      </c>
      <c r="E3418">
        <v>730450</v>
      </c>
      <c r="F3418" t="s">
        <v>116</v>
      </c>
      <c r="G3418" t="s">
        <v>128</v>
      </c>
      <c r="H3418">
        <v>40</v>
      </c>
      <c r="I3418">
        <v>18</v>
      </c>
      <c r="J3418">
        <v>0</v>
      </c>
      <c r="K3418">
        <v>0</v>
      </c>
      <c r="L3418" s="35">
        <v>45688</v>
      </c>
    </row>
    <row r="3419" spans="1:12" x14ac:dyDescent="0.25">
      <c r="A3419" s="35">
        <v>45685</v>
      </c>
      <c r="B3419" t="s">
        <v>115</v>
      </c>
      <c r="C3419">
        <v>2</v>
      </c>
      <c r="D3419" t="s">
        <v>18</v>
      </c>
      <c r="E3419">
        <v>927495</v>
      </c>
      <c r="F3419" t="s">
        <v>119</v>
      </c>
      <c r="G3419" t="s">
        <v>131</v>
      </c>
      <c r="H3419">
        <v>49</v>
      </c>
      <c r="I3419">
        <v>18</v>
      </c>
      <c r="J3419">
        <v>0</v>
      </c>
      <c r="K3419">
        <v>0</v>
      </c>
      <c r="L3419" s="35">
        <v>45688</v>
      </c>
    </row>
    <row r="3420" spans="1:12" x14ac:dyDescent="0.25">
      <c r="A3420" s="35">
        <v>45685</v>
      </c>
      <c r="B3420" t="s">
        <v>115</v>
      </c>
      <c r="C3420">
        <v>2</v>
      </c>
      <c r="D3420" t="s">
        <v>18</v>
      </c>
      <c r="E3420">
        <v>563603</v>
      </c>
      <c r="F3420" t="s">
        <v>120</v>
      </c>
      <c r="G3420" t="s">
        <v>132</v>
      </c>
      <c r="H3420">
        <v>146</v>
      </c>
      <c r="I3420">
        <v>36</v>
      </c>
      <c r="J3420">
        <v>0</v>
      </c>
      <c r="K3420">
        <v>0</v>
      </c>
      <c r="L3420" s="35">
        <v>45688</v>
      </c>
    </row>
    <row r="3421" spans="1:12" x14ac:dyDescent="0.25">
      <c r="A3421" s="35">
        <v>45679</v>
      </c>
      <c r="B3421" t="s">
        <v>115</v>
      </c>
      <c r="C3421">
        <v>2</v>
      </c>
      <c r="D3421" t="s">
        <v>18</v>
      </c>
      <c r="E3421">
        <v>481592</v>
      </c>
      <c r="F3421" t="s">
        <v>116</v>
      </c>
      <c r="G3421" t="s">
        <v>140</v>
      </c>
      <c r="H3421">
        <v>43</v>
      </c>
      <c r="I3421">
        <v>16</v>
      </c>
      <c r="J3421">
        <v>0</v>
      </c>
      <c r="K3421">
        <v>0</v>
      </c>
      <c r="L3421" s="35">
        <v>45688</v>
      </c>
    </row>
    <row r="3422" spans="1:12" x14ac:dyDescent="0.25">
      <c r="A3422" s="35">
        <v>45679</v>
      </c>
      <c r="B3422" t="s">
        <v>115</v>
      </c>
      <c r="C3422">
        <v>2</v>
      </c>
      <c r="D3422" t="s">
        <v>18</v>
      </c>
      <c r="E3422">
        <v>231799</v>
      </c>
      <c r="F3422" t="s">
        <v>119</v>
      </c>
      <c r="G3422" t="s">
        <v>143</v>
      </c>
      <c r="H3422">
        <v>70</v>
      </c>
      <c r="I3422">
        <v>15</v>
      </c>
      <c r="J3422">
        <v>0</v>
      </c>
      <c r="K3422">
        <v>0</v>
      </c>
      <c r="L3422" s="35">
        <v>45688</v>
      </c>
    </row>
    <row r="3423" spans="1:12" x14ac:dyDescent="0.25">
      <c r="A3423" s="35">
        <v>45679</v>
      </c>
      <c r="B3423" t="s">
        <v>115</v>
      </c>
      <c r="C3423">
        <v>2</v>
      </c>
      <c r="D3423" t="s">
        <v>18</v>
      </c>
      <c r="E3423">
        <v>433614</v>
      </c>
      <c r="F3423" t="s">
        <v>123</v>
      </c>
      <c r="G3423" t="s">
        <v>139</v>
      </c>
      <c r="H3423">
        <v>34</v>
      </c>
      <c r="I3423">
        <v>19</v>
      </c>
      <c r="J3423">
        <v>0</v>
      </c>
      <c r="K3423">
        <v>0</v>
      </c>
      <c r="L3423" s="35">
        <v>45688</v>
      </c>
    </row>
    <row r="3424" spans="1:12" x14ac:dyDescent="0.25">
      <c r="A3424" s="35">
        <v>45679</v>
      </c>
      <c r="B3424" t="s">
        <v>115</v>
      </c>
      <c r="C3424">
        <v>2</v>
      </c>
      <c r="D3424" t="s">
        <v>18</v>
      </c>
      <c r="E3424">
        <v>403889</v>
      </c>
      <c r="F3424" t="s">
        <v>124</v>
      </c>
      <c r="G3424" t="s">
        <v>144</v>
      </c>
      <c r="H3424">
        <v>71</v>
      </c>
      <c r="I3424">
        <v>16</v>
      </c>
      <c r="J3424">
        <v>0</v>
      </c>
      <c r="K3424">
        <v>0</v>
      </c>
      <c r="L3424" s="35">
        <v>45688</v>
      </c>
    </row>
    <row r="3425" spans="1:12" x14ac:dyDescent="0.25">
      <c r="A3425" s="35">
        <v>45679</v>
      </c>
      <c r="B3425" t="s">
        <v>115</v>
      </c>
      <c r="C3425">
        <v>2</v>
      </c>
      <c r="D3425" t="s">
        <v>18</v>
      </c>
      <c r="E3425">
        <v>987564</v>
      </c>
      <c r="F3425" t="s">
        <v>126</v>
      </c>
      <c r="G3425" t="s">
        <v>146</v>
      </c>
      <c r="H3425">
        <v>127</v>
      </c>
      <c r="I3425">
        <v>30</v>
      </c>
      <c r="J3425">
        <v>0</v>
      </c>
      <c r="K3425">
        <v>0</v>
      </c>
      <c r="L3425" s="35">
        <v>45688</v>
      </c>
    </row>
    <row r="3426" spans="1:12" x14ac:dyDescent="0.25">
      <c r="A3426" s="35">
        <v>45679</v>
      </c>
      <c r="B3426" t="s">
        <v>115</v>
      </c>
      <c r="C3426">
        <v>2</v>
      </c>
      <c r="D3426" t="s">
        <v>18</v>
      </c>
      <c r="E3426">
        <v>528107</v>
      </c>
      <c r="F3426" t="s">
        <v>122</v>
      </c>
      <c r="G3426" t="s">
        <v>134</v>
      </c>
      <c r="H3426">
        <v>58</v>
      </c>
      <c r="I3426">
        <v>34</v>
      </c>
      <c r="J3426">
        <v>0</v>
      </c>
      <c r="K3426">
        <v>0</v>
      </c>
      <c r="L3426" s="35">
        <v>45688</v>
      </c>
    </row>
    <row r="3427" spans="1:12" x14ac:dyDescent="0.25">
      <c r="A3427" s="35">
        <v>45679</v>
      </c>
      <c r="B3427" t="s">
        <v>115</v>
      </c>
      <c r="C3427">
        <v>2</v>
      </c>
      <c r="D3427" t="s">
        <v>18</v>
      </c>
      <c r="E3427">
        <v>188545</v>
      </c>
      <c r="F3427" t="s">
        <v>124</v>
      </c>
      <c r="G3427" t="s">
        <v>136</v>
      </c>
      <c r="H3427">
        <v>71</v>
      </c>
      <c r="I3427">
        <v>36</v>
      </c>
      <c r="J3427">
        <v>0</v>
      </c>
      <c r="K3427">
        <v>0</v>
      </c>
      <c r="L3427" s="35">
        <v>45688</v>
      </c>
    </row>
    <row r="3428" spans="1:12" x14ac:dyDescent="0.25">
      <c r="A3428" s="35">
        <v>45679</v>
      </c>
      <c r="B3428" t="s">
        <v>115</v>
      </c>
      <c r="C3428">
        <v>2</v>
      </c>
      <c r="D3428" t="s">
        <v>17</v>
      </c>
      <c r="E3428">
        <v>772857</v>
      </c>
      <c r="F3428" t="s">
        <v>122</v>
      </c>
      <c r="G3428" t="s">
        <v>146</v>
      </c>
      <c r="H3428">
        <v>127</v>
      </c>
      <c r="I3428">
        <v>19</v>
      </c>
      <c r="J3428">
        <v>6</v>
      </c>
      <c r="K3428">
        <v>0</v>
      </c>
      <c r="L3428" s="35">
        <v>45688</v>
      </c>
    </row>
    <row r="3429" spans="1:12" x14ac:dyDescent="0.25">
      <c r="A3429" s="35">
        <v>45679</v>
      </c>
      <c r="B3429" t="s">
        <v>115</v>
      </c>
      <c r="C3429">
        <v>2</v>
      </c>
      <c r="D3429" t="s">
        <v>18</v>
      </c>
      <c r="E3429">
        <v>462154</v>
      </c>
      <c r="F3429" t="s">
        <v>127</v>
      </c>
      <c r="G3429" t="s">
        <v>131</v>
      </c>
      <c r="H3429">
        <v>64</v>
      </c>
      <c r="I3429">
        <v>15</v>
      </c>
      <c r="J3429">
        <v>0</v>
      </c>
      <c r="K3429">
        <v>0</v>
      </c>
      <c r="L3429" s="35">
        <v>45688</v>
      </c>
    </row>
    <row r="3430" spans="1:12" x14ac:dyDescent="0.25">
      <c r="A3430" s="35">
        <v>45679</v>
      </c>
      <c r="B3430" t="s">
        <v>115</v>
      </c>
      <c r="C3430">
        <v>2</v>
      </c>
      <c r="D3430" t="s">
        <v>18</v>
      </c>
      <c r="E3430">
        <v>713510</v>
      </c>
      <c r="F3430" t="s">
        <v>121</v>
      </c>
      <c r="G3430" t="s">
        <v>129</v>
      </c>
      <c r="H3430">
        <v>45</v>
      </c>
      <c r="I3430">
        <v>19</v>
      </c>
      <c r="J3430">
        <v>0</v>
      </c>
      <c r="K3430">
        <v>0</v>
      </c>
      <c r="L3430" s="35">
        <v>45688</v>
      </c>
    </row>
    <row r="3431" spans="1:12" x14ac:dyDescent="0.25">
      <c r="A3431" s="35">
        <v>45678</v>
      </c>
      <c r="B3431" t="s">
        <v>115</v>
      </c>
      <c r="C3431">
        <v>2</v>
      </c>
      <c r="D3431" t="s">
        <v>18</v>
      </c>
      <c r="E3431">
        <v>640115</v>
      </c>
      <c r="F3431" t="s">
        <v>119</v>
      </c>
      <c r="G3431" t="s">
        <v>131</v>
      </c>
      <c r="H3431">
        <v>41</v>
      </c>
      <c r="I3431">
        <v>25</v>
      </c>
      <c r="J3431">
        <v>0</v>
      </c>
      <c r="K3431">
        <v>0</v>
      </c>
      <c r="L3431" s="35">
        <v>45688</v>
      </c>
    </row>
    <row r="3432" spans="1:12" x14ac:dyDescent="0.25">
      <c r="A3432" s="35">
        <v>45678</v>
      </c>
      <c r="B3432" t="s">
        <v>115</v>
      </c>
      <c r="C3432">
        <v>2</v>
      </c>
      <c r="D3432" t="s">
        <v>18</v>
      </c>
      <c r="E3432">
        <v>613125</v>
      </c>
      <c r="F3432" t="s">
        <v>121</v>
      </c>
      <c r="G3432" t="s">
        <v>133</v>
      </c>
      <c r="H3432">
        <v>42</v>
      </c>
      <c r="I3432">
        <v>15</v>
      </c>
      <c r="J3432">
        <v>0</v>
      </c>
      <c r="K3432">
        <v>0</v>
      </c>
      <c r="L3432" s="35">
        <v>45688</v>
      </c>
    </row>
    <row r="3433" spans="1:12" x14ac:dyDescent="0.25">
      <c r="A3433" s="35">
        <v>45678</v>
      </c>
      <c r="B3433" t="s">
        <v>115</v>
      </c>
      <c r="C3433">
        <v>2</v>
      </c>
      <c r="D3433" t="s">
        <v>18</v>
      </c>
      <c r="E3433">
        <v>774026</v>
      </c>
      <c r="F3433" t="s">
        <v>121</v>
      </c>
      <c r="G3433" t="s">
        <v>145</v>
      </c>
      <c r="H3433">
        <v>29</v>
      </c>
      <c r="I3433">
        <v>18</v>
      </c>
      <c r="J3433">
        <v>0</v>
      </c>
      <c r="K3433">
        <v>0</v>
      </c>
      <c r="L3433" s="35">
        <v>45688</v>
      </c>
    </row>
    <row r="3434" spans="1:12" x14ac:dyDescent="0.25">
      <c r="A3434" s="35">
        <v>45678</v>
      </c>
      <c r="B3434" t="s">
        <v>115</v>
      </c>
      <c r="C3434">
        <v>2</v>
      </c>
      <c r="D3434" t="s">
        <v>18</v>
      </c>
      <c r="E3434">
        <v>542555</v>
      </c>
      <c r="F3434" t="s">
        <v>121</v>
      </c>
      <c r="G3434" t="s">
        <v>137</v>
      </c>
      <c r="H3434">
        <v>111</v>
      </c>
      <c r="I3434">
        <v>15</v>
      </c>
      <c r="J3434">
        <v>0</v>
      </c>
      <c r="K3434">
        <v>0</v>
      </c>
      <c r="L3434" s="35">
        <v>45688</v>
      </c>
    </row>
    <row r="3435" spans="1:12" x14ac:dyDescent="0.25">
      <c r="A3435" s="35">
        <v>45678</v>
      </c>
      <c r="B3435" t="s">
        <v>115</v>
      </c>
      <c r="C3435">
        <v>2</v>
      </c>
      <c r="D3435" t="s">
        <v>18</v>
      </c>
      <c r="E3435">
        <v>874897</v>
      </c>
      <c r="F3435" t="s">
        <v>116</v>
      </c>
      <c r="G3435" t="s">
        <v>128</v>
      </c>
      <c r="H3435">
        <v>18</v>
      </c>
      <c r="I3435">
        <v>17</v>
      </c>
      <c r="J3435">
        <v>0</v>
      </c>
      <c r="K3435">
        <v>0</v>
      </c>
      <c r="L3435" s="35">
        <v>45688</v>
      </c>
    </row>
    <row r="3436" spans="1:12" x14ac:dyDescent="0.25">
      <c r="A3436" s="35">
        <v>45678</v>
      </c>
      <c r="B3436" t="s">
        <v>115</v>
      </c>
      <c r="C3436">
        <v>2</v>
      </c>
      <c r="D3436" t="s">
        <v>20</v>
      </c>
      <c r="E3436">
        <v>180778</v>
      </c>
      <c r="F3436" t="s">
        <v>124</v>
      </c>
      <c r="G3436" t="s">
        <v>128</v>
      </c>
      <c r="H3436">
        <v>0</v>
      </c>
      <c r="I3436">
        <v>0</v>
      </c>
      <c r="J3436">
        <v>0</v>
      </c>
      <c r="K3436">
        <v>0</v>
      </c>
      <c r="L3436" s="35">
        <v>45688</v>
      </c>
    </row>
    <row r="3437" spans="1:12" x14ac:dyDescent="0.25">
      <c r="A3437" s="35">
        <v>45678</v>
      </c>
      <c r="B3437" t="s">
        <v>115</v>
      </c>
      <c r="C3437">
        <v>2</v>
      </c>
      <c r="D3437" t="s">
        <v>20</v>
      </c>
      <c r="E3437">
        <v>691003</v>
      </c>
      <c r="F3437" t="s">
        <v>117</v>
      </c>
      <c r="G3437" t="s">
        <v>133</v>
      </c>
      <c r="H3437">
        <v>4</v>
      </c>
      <c r="I3437">
        <v>0</v>
      </c>
      <c r="J3437">
        <v>0</v>
      </c>
      <c r="K3437">
        <v>0</v>
      </c>
      <c r="L3437" s="35">
        <v>45688</v>
      </c>
    </row>
    <row r="3438" spans="1:12" x14ac:dyDescent="0.25">
      <c r="A3438" s="35">
        <v>45678</v>
      </c>
      <c r="B3438" t="s">
        <v>115</v>
      </c>
      <c r="C3438">
        <v>2</v>
      </c>
      <c r="D3438" t="s">
        <v>18</v>
      </c>
      <c r="E3438">
        <v>193794</v>
      </c>
      <c r="F3438" t="s">
        <v>124</v>
      </c>
      <c r="G3438" t="s">
        <v>132</v>
      </c>
      <c r="H3438">
        <v>36</v>
      </c>
      <c r="I3438">
        <v>18</v>
      </c>
      <c r="J3438">
        <v>0</v>
      </c>
      <c r="K3438">
        <v>0</v>
      </c>
      <c r="L3438" s="35">
        <v>45688</v>
      </c>
    </row>
    <row r="3439" spans="1:12" x14ac:dyDescent="0.25">
      <c r="A3439" s="35">
        <v>45678</v>
      </c>
      <c r="B3439" t="s">
        <v>115</v>
      </c>
      <c r="C3439">
        <v>2</v>
      </c>
      <c r="D3439" t="s">
        <v>20</v>
      </c>
      <c r="E3439">
        <v>133181</v>
      </c>
      <c r="F3439" t="s">
        <v>127</v>
      </c>
      <c r="G3439" t="s">
        <v>135</v>
      </c>
      <c r="H3439">
        <v>0</v>
      </c>
      <c r="I3439">
        <v>0</v>
      </c>
      <c r="J3439">
        <v>0</v>
      </c>
      <c r="K3439">
        <v>0</v>
      </c>
      <c r="L3439" s="35">
        <v>45688</v>
      </c>
    </row>
    <row r="3440" spans="1:12" x14ac:dyDescent="0.25">
      <c r="A3440" s="35">
        <v>45678</v>
      </c>
      <c r="B3440" t="s">
        <v>115</v>
      </c>
      <c r="C3440">
        <v>2</v>
      </c>
      <c r="D3440" t="s">
        <v>18</v>
      </c>
      <c r="E3440">
        <v>411013</v>
      </c>
      <c r="F3440" t="s">
        <v>117</v>
      </c>
      <c r="G3440" t="s">
        <v>137</v>
      </c>
      <c r="H3440">
        <v>46</v>
      </c>
      <c r="I3440">
        <v>22</v>
      </c>
      <c r="J3440">
        <v>0</v>
      </c>
      <c r="K3440">
        <v>0</v>
      </c>
      <c r="L3440" s="35">
        <v>45688</v>
      </c>
    </row>
    <row r="3441" spans="1:12" x14ac:dyDescent="0.25">
      <c r="A3441" s="35">
        <v>45678</v>
      </c>
      <c r="B3441" t="s">
        <v>115</v>
      </c>
      <c r="C3441">
        <v>2</v>
      </c>
      <c r="D3441" t="s">
        <v>18</v>
      </c>
      <c r="E3441">
        <v>541703</v>
      </c>
      <c r="F3441" t="s">
        <v>121</v>
      </c>
      <c r="G3441" t="s">
        <v>141</v>
      </c>
      <c r="H3441">
        <v>57</v>
      </c>
      <c r="I3441">
        <v>41</v>
      </c>
      <c r="J3441">
        <v>0</v>
      </c>
      <c r="K3441">
        <v>0</v>
      </c>
      <c r="L3441" s="35">
        <v>45688</v>
      </c>
    </row>
    <row r="3442" spans="1:12" x14ac:dyDescent="0.25">
      <c r="A3442" s="35">
        <v>45671</v>
      </c>
      <c r="B3442" t="s">
        <v>115</v>
      </c>
      <c r="C3442">
        <v>2</v>
      </c>
      <c r="D3442" t="s">
        <v>18</v>
      </c>
      <c r="E3442">
        <v>796648</v>
      </c>
      <c r="F3442" t="s">
        <v>127</v>
      </c>
      <c r="G3442" t="s">
        <v>147</v>
      </c>
      <c r="H3442">
        <v>67</v>
      </c>
      <c r="I3442">
        <v>21</v>
      </c>
      <c r="J3442">
        <v>0</v>
      </c>
      <c r="K3442">
        <v>0</v>
      </c>
      <c r="L3442" s="35">
        <v>45688</v>
      </c>
    </row>
    <row r="3443" spans="1:12" x14ac:dyDescent="0.25">
      <c r="A3443" s="35">
        <v>45671</v>
      </c>
      <c r="B3443" t="s">
        <v>115</v>
      </c>
      <c r="C3443">
        <v>2</v>
      </c>
      <c r="D3443" t="s">
        <v>18</v>
      </c>
      <c r="E3443">
        <v>664173</v>
      </c>
      <c r="F3443" t="s">
        <v>124</v>
      </c>
      <c r="G3443" t="s">
        <v>136</v>
      </c>
      <c r="H3443">
        <v>53</v>
      </c>
      <c r="I3443">
        <v>19</v>
      </c>
      <c r="J3443">
        <v>0</v>
      </c>
      <c r="K3443">
        <v>0</v>
      </c>
      <c r="L3443" s="35">
        <v>45688</v>
      </c>
    </row>
    <row r="3444" spans="1:12" x14ac:dyDescent="0.25">
      <c r="A3444" s="35">
        <v>45671</v>
      </c>
      <c r="B3444" t="s">
        <v>115</v>
      </c>
      <c r="C3444">
        <v>2</v>
      </c>
      <c r="D3444" t="s">
        <v>18</v>
      </c>
      <c r="E3444">
        <v>312019</v>
      </c>
      <c r="F3444" t="s">
        <v>120</v>
      </c>
      <c r="G3444" t="s">
        <v>144</v>
      </c>
      <c r="H3444">
        <v>71</v>
      </c>
      <c r="I3444">
        <v>21</v>
      </c>
      <c r="J3444">
        <v>0</v>
      </c>
      <c r="K3444">
        <v>0</v>
      </c>
      <c r="L3444" s="35">
        <v>45688</v>
      </c>
    </row>
    <row r="3445" spans="1:12" x14ac:dyDescent="0.25">
      <c r="A3445" s="35">
        <v>45671</v>
      </c>
      <c r="B3445" t="s">
        <v>115</v>
      </c>
      <c r="C3445">
        <v>2</v>
      </c>
      <c r="D3445" t="s">
        <v>18</v>
      </c>
      <c r="E3445">
        <v>128998</v>
      </c>
      <c r="F3445" t="s">
        <v>125</v>
      </c>
      <c r="G3445" t="s">
        <v>129</v>
      </c>
      <c r="H3445">
        <v>50</v>
      </c>
      <c r="I3445">
        <v>26</v>
      </c>
      <c r="J3445">
        <v>0</v>
      </c>
      <c r="K3445">
        <v>0</v>
      </c>
      <c r="L3445" s="35">
        <v>45688</v>
      </c>
    </row>
    <row r="3446" spans="1:12" x14ac:dyDescent="0.25">
      <c r="A3446" s="35">
        <v>45671</v>
      </c>
      <c r="B3446" t="s">
        <v>115</v>
      </c>
      <c r="C3446">
        <v>2</v>
      </c>
      <c r="D3446" t="s">
        <v>18</v>
      </c>
      <c r="E3446">
        <v>198525</v>
      </c>
      <c r="F3446" t="s">
        <v>119</v>
      </c>
      <c r="G3446" t="s">
        <v>135</v>
      </c>
      <c r="H3446">
        <v>63</v>
      </c>
      <c r="I3446">
        <v>42</v>
      </c>
      <c r="J3446">
        <v>0</v>
      </c>
      <c r="K3446">
        <v>0</v>
      </c>
      <c r="L3446" s="35">
        <v>45688</v>
      </c>
    </row>
    <row r="3447" spans="1:12" x14ac:dyDescent="0.25">
      <c r="A3447" s="35">
        <v>45671</v>
      </c>
      <c r="B3447" t="s">
        <v>115</v>
      </c>
      <c r="C3447">
        <v>2</v>
      </c>
      <c r="D3447" t="s">
        <v>20</v>
      </c>
      <c r="E3447">
        <v>388344</v>
      </c>
      <c r="F3447" t="s">
        <v>116</v>
      </c>
      <c r="G3447" t="s">
        <v>144</v>
      </c>
      <c r="H3447">
        <v>1</v>
      </c>
      <c r="I3447">
        <v>0</v>
      </c>
      <c r="J3447">
        <v>0</v>
      </c>
      <c r="K3447">
        <v>0</v>
      </c>
      <c r="L3447" s="35">
        <v>45688</v>
      </c>
    </row>
    <row r="3448" spans="1:12" x14ac:dyDescent="0.25">
      <c r="A3448" s="35">
        <v>45671</v>
      </c>
      <c r="B3448" t="s">
        <v>115</v>
      </c>
      <c r="C3448">
        <v>2</v>
      </c>
      <c r="D3448" t="s">
        <v>20</v>
      </c>
      <c r="E3448">
        <v>192896</v>
      </c>
      <c r="F3448" t="s">
        <v>122</v>
      </c>
      <c r="G3448" t="s">
        <v>130</v>
      </c>
      <c r="H3448">
        <v>0</v>
      </c>
      <c r="I3448">
        <v>0</v>
      </c>
      <c r="J3448">
        <v>0</v>
      </c>
      <c r="K3448">
        <v>0</v>
      </c>
      <c r="L3448" s="35">
        <v>45688</v>
      </c>
    </row>
    <row r="3449" spans="1:12" x14ac:dyDescent="0.25">
      <c r="A3449" s="35">
        <v>45664</v>
      </c>
      <c r="B3449" t="s">
        <v>115</v>
      </c>
      <c r="C3449">
        <v>2</v>
      </c>
      <c r="D3449" t="s">
        <v>18</v>
      </c>
      <c r="E3449">
        <v>579854</v>
      </c>
      <c r="F3449" t="s">
        <v>123</v>
      </c>
      <c r="G3449" t="s">
        <v>139</v>
      </c>
      <c r="H3449">
        <v>77</v>
      </c>
      <c r="I3449">
        <v>57</v>
      </c>
      <c r="J3449">
        <v>0</v>
      </c>
      <c r="K3449">
        <v>0</v>
      </c>
      <c r="L3449" s="35">
        <v>45688</v>
      </c>
    </row>
    <row r="3450" spans="1:12" x14ac:dyDescent="0.25">
      <c r="A3450" s="35">
        <v>45664</v>
      </c>
      <c r="B3450" t="s">
        <v>115</v>
      </c>
      <c r="C3450">
        <v>2</v>
      </c>
      <c r="D3450" t="s">
        <v>18</v>
      </c>
      <c r="E3450">
        <v>751586</v>
      </c>
      <c r="F3450" t="s">
        <v>124</v>
      </c>
      <c r="G3450" t="s">
        <v>140</v>
      </c>
      <c r="H3450">
        <v>46</v>
      </c>
      <c r="I3450">
        <v>18</v>
      </c>
      <c r="J3450">
        <v>0</v>
      </c>
      <c r="K3450">
        <v>0</v>
      </c>
      <c r="L3450" s="35">
        <v>45688</v>
      </c>
    </row>
    <row r="3451" spans="1:12" x14ac:dyDescent="0.25">
      <c r="A3451" s="35">
        <v>45664</v>
      </c>
      <c r="B3451" t="s">
        <v>115</v>
      </c>
      <c r="C3451">
        <v>2</v>
      </c>
      <c r="D3451" t="s">
        <v>18</v>
      </c>
      <c r="E3451">
        <v>893033</v>
      </c>
      <c r="F3451" t="s">
        <v>120</v>
      </c>
      <c r="G3451" t="s">
        <v>144</v>
      </c>
      <c r="H3451">
        <v>76</v>
      </c>
      <c r="I3451">
        <v>15</v>
      </c>
      <c r="J3451">
        <v>0</v>
      </c>
      <c r="K3451">
        <v>0</v>
      </c>
      <c r="L3451" s="35">
        <v>45688</v>
      </c>
    </row>
    <row r="3452" spans="1:12" x14ac:dyDescent="0.25">
      <c r="A3452" s="35">
        <v>45664</v>
      </c>
      <c r="B3452" t="s">
        <v>115</v>
      </c>
      <c r="C3452">
        <v>2</v>
      </c>
      <c r="D3452" t="s">
        <v>18</v>
      </c>
      <c r="E3452">
        <v>873525</v>
      </c>
      <c r="F3452" t="s">
        <v>126</v>
      </c>
      <c r="G3452" t="s">
        <v>142</v>
      </c>
      <c r="H3452">
        <v>55</v>
      </c>
      <c r="I3452">
        <v>16</v>
      </c>
      <c r="J3452">
        <v>0</v>
      </c>
      <c r="K3452">
        <v>0</v>
      </c>
      <c r="L3452" s="35">
        <v>45688</v>
      </c>
    </row>
    <row r="3453" spans="1:12" x14ac:dyDescent="0.25">
      <c r="A3453" s="35">
        <v>45664</v>
      </c>
      <c r="B3453" t="s">
        <v>115</v>
      </c>
      <c r="C3453">
        <v>2</v>
      </c>
      <c r="D3453" t="s">
        <v>18</v>
      </c>
      <c r="E3453">
        <v>965861</v>
      </c>
      <c r="F3453" t="s">
        <v>125</v>
      </c>
      <c r="G3453" t="s">
        <v>137</v>
      </c>
      <c r="H3453">
        <v>77</v>
      </c>
      <c r="I3453">
        <v>25</v>
      </c>
      <c r="J3453">
        <v>0</v>
      </c>
      <c r="K3453">
        <v>0</v>
      </c>
      <c r="L3453" s="35">
        <v>45688</v>
      </c>
    </row>
    <row r="3454" spans="1:12" x14ac:dyDescent="0.25">
      <c r="A3454" s="35">
        <v>45664</v>
      </c>
      <c r="B3454" t="s">
        <v>115</v>
      </c>
      <c r="C3454">
        <v>2</v>
      </c>
      <c r="D3454" t="s">
        <v>18</v>
      </c>
      <c r="E3454">
        <v>951599</v>
      </c>
      <c r="F3454" t="s">
        <v>119</v>
      </c>
      <c r="G3454" t="s">
        <v>143</v>
      </c>
      <c r="H3454">
        <v>43</v>
      </c>
      <c r="I3454">
        <v>27</v>
      </c>
      <c r="J3454">
        <v>0</v>
      </c>
      <c r="K3454">
        <v>0</v>
      </c>
      <c r="L3454" s="35">
        <v>45688</v>
      </c>
    </row>
    <row r="3455" spans="1:12" x14ac:dyDescent="0.25">
      <c r="A3455" s="35">
        <v>45664</v>
      </c>
      <c r="B3455" t="s">
        <v>115</v>
      </c>
      <c r="C3455">
        <v>2</v>
      </c>
      <c r="D3455" t="s">
        <v>18</v>
      </c>
      <c r="E3455">
        <v>450949</v>
      </c>
      <c r="F3455" t="s">
        <v>123</v>
      </c>
      <c r="G3455" t="s">
        <v>147</v>
      </c>
      <c r="H3455">
        <v>71</v>
      </c>
      <c r="I3455">
        <v>27</v>
      </c>
      <c r="J3455">
        <v>0</v>
      </c>
      <c r="K3455">
        <v>0</v>
      </c>
      <c r="L3455" s="35">
        <v>45688</v>
      </c>
    </row>
    <row r="3456" spans="1:12" x14ac:dyDescent="0.25">
      <c r="A3456" s="35">
        <v>45664</v>
      </c>
      <c r="B3456" t="s">
        <v>115</v>
      </c>
      <c r="C3456">
        <v>2</v>
      </c>
      <c r="D3456" t="s">
        <v>18</v>
      </c>
      <c r="E3456">
        <v>736998</v>
      </c>
      <c r="F3456" t="s">
        <v>119</v>
      </c>
      <c r="G3456" t="s">
        <v>135</v>
      </c>
      <c r="H3456">
        <v>90</v>
      </c>
      <c r="I3456">
        <v>20</v>
      </c>
      <c r="J3456">
        <v>0</v>
      </c>
      <c r="K3456">
        <v>0</v>
      </c>
      <c r="L3456" s="35">
        <v>45688</v>
      </c>
    </row>
    <row r="3457" spans="1:12" x14ac:dyDescent="0.25">
      <c r="A3457" s="35">
        <v>45664</v>
      </c>
      <c r="B3457" t="s">
        <v>115</v>
      </c>
      <c r="C3457">
        <v>2</v>
      </c>
      <c r="D3457" t="s">
        <v>18</v>
      </c>
      <c r="E3457">
        <v>216820</v>
      </c>
      <c r="F3457" t="s">
        <v>126</v>
      </c>
      <c r="G3457" t="s">
        <v>142</v>
      </c>
      <c r="H3457">
        <v>90</v>
      </c>
      <c r="I3457">
        <v>18</v>
      </c>
      <c r="J3457">
        <v>0</v>
      </c>
      <c r="K3457">
        <v>0</v>
      </c>
      <c r="L3457" s="35">
        <v>45688</v>
      </c>
    </row>
    <row r="3458" spans="1:12" x14ac:dyDescent="0.25">
      <c r="A3458" s="35">
        <v>45657</v>
      </c>
      <c r="B3458" t="s">
        <v>115</v>
      </c>
      <c r="C3458">
        <v>2</v>
      </c>
      <c r="D3458" t="s">
        <v>18</v>
      </c>
      <c r="E3458">
        <v>445103</v>
      </c>
      <c r="F3458" t="s">
        <v>127</v>
      </c>
      <c r="G3458" t="s">
        <v>139</v>
      </c>
      <c r="H3458">
        <v>85</v>
      </c>
      <c r="I3458">
        <v>42</v>
      </c>
      <c r="J3458">
        <v>0</v>
      </c>
      <c r="K3458">
        <v>0</v>
      </c>
      <c r="L3458" s="35">
        <v>45657</v>
      </c>
    </row>
    <row r="3459" spans="1:12" x14ac:dyDescent="0.25">
      <c r="A3459" s="35">
        <v>45657</v>
      </c>
      <c r="B3459" t="s">
        <v>115</v>
      </c>
      <c r="C3459">
        <v>2</v>
      </c>
      <c r="D3459" t="s">
        <v>18</v>
      </c>
      <c r="E3459">
        <v>614813</v>
      </c>
      <c r="F3459" t="s">
        <v>116</v>
      </c>
      <c r="G3459" t="s">
        <v>140</v>
      </c>
      <c r="H3459">
        <v>63</v>
      </c>
      <c r="I3459">
        <v>47</v>
      </c>
      <c r="J3459">
        <v>0</v>
      </c>
      <c r="K3459">
        <v>0</v>
      </c>
      <c r="L3459" s="35">
        <v>45657</v>
      </c>
    </row>
    <row r="3460" spans="1:12" x14ac:dyDescent="0.25">
      <c r="A3460" s="35">
        <v>45657</v>
      </c>
      <c r="B3460" t="s">
        <v>115</v>
      </c>
      <c r="C3460">
        <v>2</v>
      </c>
      <c r="D3460" t="s">
        <v>18</v>
      </c>
      <c r="E3460">
        <v>817110</v>
      </c>
      <c r="F3460" t="s">
        <v>125</v>
      </c>
      <c r="G3460" t="s">
        <v>129</v>
      </c>
      <c r="H3460">
        <v>77</v>
      </c>
      <c r="I3460">
        <v>20</v>
      </c>
      <c r="J3460">
        <v>0</v>
      </c>
      <c r="K3460">
        <v>0</v>
      </c>
      <c r="L3460" s="35">
        <v>45657</v>
      </c>
    </row>
    <row r="3461" spans="1:12" x14ac:dyDescent="0.25">
      <c r="A3461" s="35">
        <v>45657</v>
      </c>
      <c r="B3461" t="s">
        <v>115</v>
      </c>
      <c r="C3461">
        <v>2</v>
      </c>
      <c r="D3461" t="s">
        <v>18</v>
      </c>
      <c r="E3461">
        <v>333908</v>
      </c>
      <c r="F3461" t="s">
        <v>121</v>
      </c>
      <c r="G3461" t="s">
        <v>137</v>
      </c>
      <c r="H3461">
        <v>88</v>
      </c>
      <c r="I3461">
        <v>18</v>
      </c>
      <c r="J3461">
        <v>0</v>
      </c>
      <c r="K3461">
        <v>0</v>
      </c>
      <c r="L3461" s="35">
        <v>45657</v>
      </c>
    </row>
    <row r="3462" spans="1:12" x14ac:dyDescent="0.25">
      <c r="A3462" s="35">
        <v>45657</v>
      </c>
      <c r="B3462" t="s">
        <v>115</v>
      </c>
      <c r="C3462">
        <v>2</v>
      </c>
      <c r="D3462" t="s">
        <v>18</v>
      </c>
      <c r="E3462">
        <v>759457</v>
      </c>
      <c r="F3462" t="s">
        <v>124</v>
      </c>
      <c r="G3462" t="s">
        <v>140</v>
      </c>
      <c r="H3462">
        <v>76</v>
      </c>
      <c r="I3462">
        <v>27</v>
      </c>
      <c r="J3462">
        <v>0</v>
      </c>
      <c r="K3462">
        <v>0</v>
      </c>
      <c r="L3462" s="35">
        <v>45657</v>
      </c>
    </row>
    <row r="3463" spans="1:12" x14ac:dyDescent="0.25">
      <c r="A3463" s="35">
        <v>45657</v>
      </c>
      <c r="B3463" t="s">
        <v>115</v>
      </c>
      <c r="C3463">
        <v>2</v>
      </c>
      <c r="D3463" t="s">
        <v>18</v>
      </c>
      <c r="E3463">
        <v>495444</v>
      </c>
      <c r="F3463" t="s">
        <v>123</v>
      </c>
      <c r="G3463" t="s">
        <v>139</v>
      </c>
      <c r="H3463">
        <v>92</v>
      </c>
      <c r="I3463">
        <v>15</v>
      </c>
      <c r="J3463">
        <v>0</v>
      </c>
      <c r="K3463">
        <v>0</v>
      </c>
      <c r="L3463" s="35">
        <v>45657</v>
      </c>
    </row>
    <row r="3464" spans="1:12" x14ac:dyDescent="0.25">
      <c r="A3464" s="35">
        <v>45657</v>
      </c>
      <c r="B3464" t="s">
        <v>115</v>
      </c>
      <c r="C3464">
        <v>2</v>
      </c>
      <c r="D3464" t="s">
        <v>18</v>
      </c>
      <c r="E3464">
        <v>248715</v>
      </c>
      <c r="F3464" t="s">
        <v>124</v>
      </c>
      <c r="G3464" t="s">
        <v>132</v>
      </c>
      <c r="H3464">
        <v>49</v>
      </c>
      <c r="I3464">
        <v>15</v>
      </c>
      <c r="J3464">
        <v>0</v>
      </c>
      <c r="K3464">
        <v>0</v>
      </c>
      <c r="L3464" s="35">
        <v>45657</v>
      </c>
    </row>
    <row r="3465" spans="1:12" x14ac:dyDescent="0.25">
      <c r="A3465" s="35">
        <v>45657</v>
      </c>
      <c r="B3465" t="s">
        <v>115</v>
      </c>
      <c r="C3465">
        <v>2</v>
      </c>
      <c r="D3465" t="s">
        <v>18</v>
      </c>
      <c r="E3465">
        <v>320332</v>
      </c>
      <c r="F3465" t="s">
        <v>120</v>
      </c>
      <c r="G3465" t="s">
        <v>140</v>
      </c>
      <c r="H3465">
        <v>64</v>
      </c>
      <c r="I3465">
        <v>20</v>
      </c>
      <c r="J3465">
        <v>0</v>
      </c>
      <c r="K3465">
        <v>0</v>
      </c>
      <c r="L3465" s="35">
        <v>45657</v>
      </c>
    </row>
    <row r="3466" spans="1:12" x14ac:dyDescent="0.25">
      <c r="A3466" s="35">
        <v>45657</v>
      </c>
      <c r="B3466" t="s">
        <v>115</v>
      </c>
      <c r="C3466">
        <v>2</v>
      </c>
      <c r="D3466" t="s">
        <v>18</v>
      </c>
      <c r="E3466">
        <v>680798</v>
      </c>
      <c r="F3466" t="s">
        <v>124</v>
      </c>
      <c r="G3466" t="s">
        <v>144</v>
      </c>
      <c r="H3466">
        <v>41</v>
      </c>
      <c r="I3466">
        <v>15</v>
      </c>
      <c r="J3466">
        <v>0</v>
      </c>
      <c r="K3466">
        <v>0</v>
      </c>
      <c r="L3466" s="35">
        <v>45657</v>
      </c>
    </row>
    <row r="3467" spans="1:12" x14ac:dyDescent="0.25">
      <c r="A3467" s="35">
        <v>45657</v>
      </c>
      <c r="B3467" t="s">
        <v>115</v>
      </c>
      <c r="C3467">
        <v>2</v>
      </c>
      <c r="D3467" t="s">
        <v>19</v>
      </c>
      <c r="E3467">
        <v>567421</v>
      </c>
      <c r="F3467" t="s">
        <v>117</v>
      </c>
      <c r="G3467" t="s">
        <v>129</v>
      </c>
      <c r="H3467">
        <v>13</v>
      </c>
      <c r="I3467">
        <v>0</v>
      </c>
      <c r="J3467">
        <v>0</v>
      </c>
      <c r="K3467">
        <v>0</v>
      </c>
      <c r="L3467" s="35">
        <v>45657</v>
      </c>
    </row>
    <row r="3468" spans="1:12" x14ac:dyDescent="0.25">
      <c r="A3468" s="35">
        <v>45650</v>
      </c>
      <c r="B3468" t="s">
        <v>115</v>
      </c>
      <c r="C3468">
        <v>2</v>
      </c>
      <c r="D3468" t="s">
        <v>18</v>
      </c>
      <c r="E3468">
        <v>252570</v>
      </c>
      <c r="F3468" t="s">
        <v>124</v>
      </c>
      <c r="G3468" t="s">
        <v>140</v>
      </c>
      <c r="H3468">
        <v>57</v>
      </c>
      <c r="I3468">
        <v>19</v>
      </c>
      <c r="J3468">
        <v>0</v>
      </c>
      <c r="K3468">
        <v>0</v>
      </c>
      <c r="L3468" s="35">
        <v>45657</v>
      </c>
    </row>
    <row r="3469" spans="1:12" x14ac:dyDescent="0.25">
      <c r="A3469" s="35">
        <v>45650</v>
      </c>
      <c r="B3469" t="s">
        <v>115</v>
      </c>
      <c r="C3469">
        <v>2</v>
      </c>
      <c r="D3469" t="s">
        <v>18</v>
      </c>
      <c r="E3469">
        <v>183409</v>
      </c>
      <c r="F3469" t="s">
        <v>119</v>
      </c>
      <c r="G3469" t="s">
        <v>147</v>
      </c>
      <c r="H3469">
        <v>69</v>
      </c>
      <c r="I3469">
        <v>20</v>
      </c>
      <c r="J3469">
        <v>0</v>
      </c>
      <c r="K3469">
        <v>0</v>
      </c>
      <c r="L3469" s="35">
        <v>45657</v>
      </c>
    </row>
    <row r="3470" spans="1:12" x14ac:dyDescent="0.25">
      <c r="A3470" s="35">
        <v>45650</v>
      </c>
      <c r="B3470" t="s">
        <v>115</v>
      </c>
      <c r="C3470">
        <v>2</v>
      </c>
      <c r="D3470" t="s">
        <v>18</v>
      </c>
      <c r="E3470">
        <v>612002</v>
      </c>
      <c r="F3470" t="s">
        <v>120</v>
      </c>
      <c r="G3470" t="s">
        <v>128</v>
      </c>
      <c r="H3470">
        <v>85</v>
      </c>
      <c r="I3470">
        <v>34</v>
      </c>
      <c r="J3470">
        <v>0</v>
      </c>
      <c r="K3470">
        <v>0</v>
      </c>
      <c r="L3470" s="35">
        <v>45657</v>
      </c>
    </row>
    <row r="3471" spans="1:12" x14ac:dyDescent="0.25">
      <c r="A3471" s="35">
        <v>45650</v>
      </c>
      <c r="B3471" t="s">
        <v>115</v>
      </c>
      <c r="C3471">
        <v>2</v>
      </c>
      <c r="D3471" t="s">
        <v>18</v>
      </c>
      <c r="E3471">
        <v>354214</v>
      </c>
      <c r="F3471" t="s">
        <v>117</v>
      </c>
      <c r="G3471" t="s">
        <v>137</v>
      </c>
      <c r="H3471">
        <v>22</v>
      </c>
      <c r="I3471">
        <v>21</v>
      </c>
      <c r="J3471">
        <v>0</v>
      </c>
      <c r="K3471">
        <v>0</v>
      </c>
      <c r="L3471" s="35">
        <v>45657</v>
      </c>
    </row>
    <row r="3472" spans="1:12" x14ac:dyDescent="0.25">
      <c r="A3472" s="35">
        <v>45650</v>
      </c>
      <c r="B3472" t="s">
        <v>115</v>
      </c>
      <c r="C3472">
        <v>2</v>
      </c>
      <c r="D3472" t="s">
        <v>18</v>
      </c>
      <c r="E3472">
        <v>312632</v>
      </c>
      <c r="F3472" t="s">
        <v>121</v>
      </c>
      <c r="G3472" t="s">
        <v>141</v>
      </c>
      <c r="H3472">
        <v>42</v>
      </c>
      <c r="I3472">
        <v>21</v>
      </c>
      <c r="J3472">
        <v>0</v>
      </c>
      <c r="K3472">
        <v>0</v>
      </c>
      <c r="L3472" s="35">
        <v>45657</v>
      </c>
    </row>
    <row r="3473" spans="1:12" x14ac:dyDescent="0.25">
      <c r="A3473" s="35">
        <v>45650</v>
      </c>
      <c r="B3473" t="s">
        <v>115</v>
      </c>
      <c r="C3473">
        <v>2</v>
      </c>
      <c r="D3473" t="s">
        <v>18</v>
      </c>
      <c r="E3473">
        <v>129314</v>
      </c>
      <c r="F3473" t="s">
        <v>123</v>
      </c>
      <c r="G3473" t="s">
        <v>135</v>
      </c>
      <c r="H3473">
        <v>43</v>
      </c>
      <c r="I3473">
        <v>18</v>
      </c>
      <c r="J3473">
        <v>0</v>
      </c>
      <c r="K3473">
        <v>0</v>
      </c>
      <c r="L3473" s="35">
        <v>45657</v>
      </c>
    </row>
    <row r="3474" spans="1:12" x14ac:dyDescent="0.25">
      <c r="A3474" s="35">
        <v>45650</v>
      </c>
      <c r="B3474" t="s">
        <v>115</v>
      </c>
      <c r="C3474">
        <v>2</v>
      </c>
      <c r="D3474" t="s">
        <v>20</v>
      </c>
      <c r="E3474">
        <v>409325</v>
      </c>
      <c r="F3474" t="s">
        <v>120</v>
      </c>
      <c r="G3474" t="s">
        <v>144</v>
      </c>
      <c r="H3474">
        <v>1</v>
      </c>
      <c r="I3474">
        <v>0</v>
      </c>
      <c r="J3474">
        <v>0</v>
      </c>
      <c r="K3474">
        <v>0</v>
      </c>
      <c r="L3474" s="35">
        <v>45657</v>
      </c>
    </row>
    <row r="3475" spans="1:12" x14ac:dyDescent="0.25">
      <c r="A3475" s="35">
        <v>45643</v>
      </c>
      <c r="B3475" t="s">
        <v>115</v>
      </c>
      <c r="C3475">
        <v>2</v>
      </c>
      <c r="D3475" t="s">
        <v>18</v>
      </c>
      <c r="E3475">
        <v>324794</v>
      </c>
      <c r="F3475" t="s">
        <v>123</v>
      </c>
      <c r="G3475" t="s">
        <v>143</v>
      </c>
      <c r="H3475">
        <v>76</v>
      </c>
      <c r="I3475">
        <v>18</v>
      </c>
      <c r="J3475">
        <v>0</v>
      </c>
      <c r="K3475">
        <v>0</v>
      </c>
      <c r="L3475" s="35">
        <v>45657</v>
      </c>
    </row>
    <row r="3476" spans="1:12" x14ac:dyDescent="0.25">
      <c r="A3476" s="35">
        <v>45643</v>
      </c>
      <c r="B3476" t="s">
        <v>115</v>
      </c>
      <c r="C3476">
        <v>2</v>
      </c>
      <c r="D3476" t="s">
        <v>18</v>
      </c>
      <c r="E3476">
        <v>896770</v>
      </c>
      <c r="F3476" t="s">
        <v>117</v>
      </c>
      <c r="G3476" t="s">
        <v>141</v>
      </c>
      <c r="H3476">
        <v>49</v>
      </c>
      <c r="I3476">
        <v>15</v>
      </c>
      <c r="J3476">
        <v>0</v>
      </c>
      <c r="K3476">
        <v>0</v>
      </c>
      <c r="L3476" s="35">
        <v>45657</v>
      </c>
    </row>
    <row r="3477" spans="1:12" x14ac:dyDescent="0.25">
      <c r="A3477" s="35">
        <v>45643</v>
      </c>
      <c r="B3477" t="s">
        <v>115</v>
      </c>
      <c r="C3477">
        <v>2</v>
      </c>
      <c r="D3477" t="s">
        <v>18</v>
      </c>
      <c r="E3477">
        <v>695379</v>
      </c>
      <c r="F3477" t="s">
        <v>122</v>
      </c>
      <c r="G3477" t="s">
        <v>138</v>
      </c>
      <c r="H3477">
        <v>98</v>
      </c>
      <c r="I3477">
        <v>21</v>
      </c>
      <c r="J3477">
        <v>0</v>
      </c>
      <c r="K3477">
        <v>0</v>
      </c>
      <c r="L3477" s="35">
        <v>45657</v>
      </c>
    </row>
    <row r="3478" spans="1:12" x14ac:dyDescent="0.25">
      <c r="A3478" s="35">
        <v>45643</v>
      </c>
      <c r="B3478" t="s">
        <v>115</v>
      </c>
      <c r="C3478">
        <v>2</v>
      </c>
      <c r="D3478" t="s">
        <v>18</v>
      </c>
      <c r="E3478">
        <v>461508</v>
      </c>
      <c r="F3478" t="s">
        <v>123</v>
      </c>
      <c r="G3478" t="s">
        <v>139</v>
      </c>
      <c r="H3478">
        <v>97</v>
      </c>
      <c r="I3478">
        <v>41</v>
      </c>
      <c r="J3478">
        <v>0</v>
      </c>
      <c r="K3478">
        <v>0</v>
      </c>
      <c r="L3478" s="35">
        <v>45657</v>
      </c>
    </row>
    <row r="3479" spans="1:12" x14ac:dyDescent="0.25">
      <c r="A3479" s="35">
        <v>45643</v>
      </c>
      <c r="B3479" t="s">
        <v>115</v>
      </c>
      <c r="C3479">
        <v>2</v>
      </c>
      <c r="D3479" t="s">
        <v>19</v>
      </c>
      <c r="E3479">
        <v>849150</v>
      </c>
      <c r="F3479" t="s">
        <v>117</v>
      </c>
      <c r="G3479" t="s">
        <v>145</v>
      </c>
      <c r="H3479">
        <v>7</v>
      </c>
      <c r="I3479">
        <v>0</v>
      </c>
      <c r="J3479">
        <v>0</v>
      </c>
      <c r="K3479">
        <v>0</v>
      </c>
      <c r="L3479" s="35">
        <v>45657</v>
      </c>
    </row>
    <row r="3480" spans="1:12" x14ac:dyDescent="0.25">
      <c r="A3480" s="35">
        <v>45643</v>
      </c>
      <c r="B3480" t="s">
        <v>115</v>
      </c>
      <c r="C3480">
        <v>2</v>
      </c>
      <c r="D3480" t="s">
        <v>18</v>
      </c>
      <c r="E3480">
        <v>215938</v>
      </c>
      <c r="F3480" t="s">
        <v>117</v>
      </c>
      <c r="G3480" t="s">
        <v>129</v>
      </c>
      <c r="H3480">
        <v>29</v>
      </c>
      <c r="I3480">
        <v>15</v>
      </c>
      <c r="J3480">
        <v>0</v>
      </c>
      <c r="K3480">
        <v>0</v>
      </c>
      <c r="L3480" s="35">
        <v>45657</v>
      </c>
    </row>
    <row r="3481" spans="1:12" x14ac:dyDescent="0.25">
      <c r="A3481" s="35">
        <v>45636</v>
      </c>
      <c r="B3481" t="s">
        <v>115</v>
      </c>
      <c r="C3481">
        <v>2</v>
      </c>
      <c r="D3481" t="s">
        <v>18</v>
      </c>
      <c r="E3481">
        <v>155187</v>
      </c>
      <c r="F3481" t="s">
        <v>121</v>
      </c>
      <c r="G3481" t="s">
        <v>145</v>
      </c>
      <c r="H3481">
        <v>43</v>
      </c>
      <c r="I3481">
        <v>15</v>
      </c>
      <c r="J3481">
        <v>0</v>
      </c>
      <c r="K3481">
        <v>0</v>
      </c>
      <c r="L3481" s="35">
        <v>45657</v>
      </c>
    </row>
    <row r="3482" spans="1:12" x14ac:dyDescent="0.25">
      <c r="A3482" s="35">
        <v>45636</v>
      </c>
      <c r="B3482" t="s">
        <v>115</v>
      </c>
      <c r="C3482">
        <v>2</v>
      </c>
      <c r="D3482" t="s">
        <v>18</v>
      </c>
      <c r="E3482">
        <v>955898</v>
      </c>
      <c r="F3482" t="s">
        <v>121</v>
      </c>
      <c r="G3482" t="s">
        <v>137</v>
      </c>
      <c r="H3482">
        <v>64</v>
      </c>
      <c r="I3482">
        <v>21</v>
      </c>
      <c r="J3482">
        <v>0</v>
      </c>
      <c r="K3482">
        <v>0</v>
      </c>
      <c r="L3482" s="35">
        <v>45657</v>
      </c>
    </row>
    <row r="3483" spans="1:12" x14ac:dyDescent="0.25">
      <c r="A3483" s="35">
        <v>45636</v>
      </c>
      <c r="B3483" t="s">
        <v>115</v>
      </c>
      <c r="C3483">
        <v>2</v>
      </c>
      <c r="D3483" t="s">
        <v>18</v>
      </c>
      <c r="E3483">
        <v>619183</v>
      </c>
      <c r="F3483" t="s">
        <v>123</v>
      </c>
      <c r="G3483" t="s">
        <v>139</v>
      </c>
      <c r="H3483">
        <v>42</v>
      </c>
      <c r="I3483">
        <v>26</v>
      </c>
      <c r="J3483">
        <v>0</v>
      </c>
      <c r="K3483">
        <v>0</v>
      </c>
      <c r="L3483" s="35">
        <v>45657</v>
      </c>
    </row>
    <row r="3484" spans="1:12" x14ac:dyDescent="0.25">
      <c r="A3484" s="35">
        <v>45636</v>
      </c>
      <c r="B3484" t="s">
        <v>115</v>
      </c>
      <c r="C3484">
        <v>2</v>
      </c>
      <c r="D3484" t="s">
        <v>18</v>
      </c>
      <c r="E3484">
        <v>370609</v>
      </c>
      <c r="F3484" t="s">
        <v>125</v>
      </c>
      <c r="G3484" t="s">
        <v>133</v>
      </c>
      <c r="H3484">
        <v>138</v>
      </c>
      <c r="I3484">
        <v>25</v>
      </c>
      <c r="J3484">
        <v>0</v>
      </c>
      <c r="K3484">
        <v>0</v>
      </c>
      <c r="L3484" s="35">
        <v>45657</v>
      </c>
    </row>
    <row r="3485" spans="1:12" x14ac:dyDescent="0.25">
      <c r="A3485" s="35">
        <v>45636</v>
      </c>
      <c r="B3485" t="s">
        <v>115</v>
      </c>
      <c r="C3485">
        <v>2</v>
      </c>
      <c r="D3485" t="s">
        <v>18</v>
      </c>
      <c r="E3485">
        <v>671431</v>
      </c>
      <c r="F3485" t="s">
        <v>121</v>
      </c>
      <c r="G3485" t="s">
        <v>133</v>
      </c>
      <c r="H3485">
        <v>55</v>
      </c>
      <c r="I3485">
        <v>20</v>
      </c>
      <c r="J3485">
        <v>0</v>
      </c>
      <c r="K3485">
        <v>0</v>
      </c>
      <c r="L3485" s="35">
        <v>45657</v>
      </c>
    </row>
    <row r="3486" spans="1:12" x14ac:dyDescent="0.25">
      <c r="A3486" s="35">
        <v>45636</v>
      </c>
      <c r="B3486" t="s">
        <v>115</v>
      </c>
      <c r="C3486">
        <v>2</v>
      </c>
      <c r="D3486" t="s">
        <v>18</v>
      </c>
      <c r="E3486">
        <v>496881</v>
      </c>
      <c r="F3486" t="s">
        <v>119</v>
      </c>
      <c r="G3486" t="s">
        <v>143</v>
      </c>
      <c r="H3486">
        <v>117</v>
      </c>
      <c r="I3486">
        <v>15</v>
      </c>
      <c r="J3486">
        <v>0</v>
      </c>
      <c r="K3486">
        <v>0</v>
      </c>
      <c r="L3486" s="35">
        <v>45657</v>
      </c>
    </row>
    <row r="3487" spans="1:12" x14ac:dyDescent="0.25">
      <c r="A3487" s="35">
        <v>45636</v>
      </c>
      <c r="B3487" t="s">
        <v>115</v>
      </c>
      <c r="C3487">
        <v>2</v>
      </c>
      <c r="D3487" t="s">
        <v>18</v>
      </c>
      <c r="E3487">
        <v>712501</v>
      </c>
      <c r="F3487" t="s">
        <v>126</v>
      </c>
      <c r="G3487" t="s">
        <v>130</v>
      </c>
      <c r="H3487">
        <v>53</v>
      </c>
      <c r="I3487">
        <v>18</v>
      </c>
      <c r="J3487">
        <v>0</v>
      </c>
      <c r="K3487">
        <v>0</v>
      </c>
      <c r="L3487" s="35">
        <v>45657</v>
      </c>
    </row>
    <row r="3488" spans="1:12" x14ac:dyDescent="0.25">
      <c r="A3488" s="35">
        <v>45636</v>
      </c>
      <c r="B3488" t="s">
        <v>115</v>
      </c>
      <c r="C3488">
        <v>2</v>
      </c>
      <c r="D3488" t="s">
        <v>20</v>
      </c>
      <c r="E3488">
        <v>177412</v>
      </c>
      <c r="F3488" t="s">
        <v>124</v>
      </c>
      <c r="G3488" t="s">
        <v>140</v>
      </c>
      <c r="H3488">
        <v>1</v>
      </c>
      <c r="I3488">
        <v>0</v>
      </c>
      <c r="J3488">
        <v>0</v>
      </c>
      <c r="K3488">
        <v>0</v>
      </c>
      <c r="L3488" s="35">
        <v>45657</v>
      </c>
    </row>
    <row r="3489" spans="1:12" x14ac:dyDescent="0.25">
      <c r="A3489" s="35">
        <v>45636</v>
      </c>
      <c r="B3489" t="s">
        <v>115</v>
      </c>
      <c r="C3489">
        <v>2</v>
      </c>
      <c r="D3489" t="s">
        <v>18</v>
      </c>
      <c r="E3489">
        <v>641251</v>
      </c>
      <c r="F3489" t="s">
        <v>126</v>
      </c>
      <c r="G3489" t="s">
        <v>138</v>
      </c>
      <c r="H3489">
        <v>56</v>
      </c>
      <c r="I3489">
        <v>29</v>
      </c>
      <c r="J3489">
        <v>0</v>
      </c>
      <c r="K3489">
        <v>0</v>
      </c>
      <c r="L3489" s="35">
        <v>45657</v>
      </c>
    </row>
    <row r="3490" spans="1:12" x14ac:dyDescent="0.25">
      <c r="A3490" s="35">
        <v>45629</v>
      </c>
      <c r="B3490" t="s">
        <v>115</v>
      </c>
      <c r="C3490">
        <v>2</v>
      </c>
      <c r="D3490" t="s">
        <v>18</v>
      </c>
      <c r="E3490">
        <v>310000</v>
      </c>
      <c r="F3490" t="s">
        <v>125</v>
      </c>
      <c r="G3490" t="s">
        <v>129</v>
      </c>
      <c r="H3490">
        <v>35</v>
      </c>
      <c r="I3490">
        <v>19</v>
      </c>
      <c r="J3490">
        <v>0</v>
      </c>
      <c r="K3490">
        <v>0</v>
      </c>
      <c r="L3490" s="35">
        <v>45657</v>
      </c>
    </row>
    <row r="3491" spans="1:12" x14ac:dyDescent="0.25">
      <c r="A3491" s="35">
        <v>45629</v>
      </c>
      <c r="B3491" t="s">
        <v>115</v>
      </c>
      <c r="C3491">
        <v>2</v>
      </c>
      <c r="D3491" t="s">
        <v>18</v>
      </c>
      <c r="E3491">
        <v>364137</v>
      </c>
      <c r="F3491" t="s">
        <v>117</v>
      </c>
      <c r="G3491" t="s">
        <v>133</v>
      </c>
      <c r="H3491">
        <v>131</v>
      </c>
      <c r="I3491">
        <v>18</v>
      </c>
      <c r="J3491">
        <v>0</v>
      </c>
      <c r="K3491">
        <v>0</v>
      </c>
      <c r="L3491" s="35">
        <v>45657</v>
      </c>
    </row>
    <row r="3492" spans="1:12" x14ac:dyDescent="0.25">
      <c r="A3492" s="35">
        <v>45629</v>
      </c>
      <c r="B3492" t="s">
        <v>115</v>
      </c>
      <c r="C3492">
        <v>2</v>
      </c>
      <c r="D3492" t="s">
        <v>18</v>
      </c>
      <c r="E3492">
        <v>187287</v>
      </c>
      <c r="F3492" t="s">
        <v>124</v>
      </c>
      <c r="G3492" t="s">
        <v>140</v>
      </c>
      <c r="H3492">
        <v>82</v>
      </c>
      <c r="I3492">
        <v>19</v>
      </c>
      <c r="J3492">
        <v>0</v>
      </c>
      <c r="K3492">
        <v>0</v>
      </c>
      <c r="L3492" s="35">
        <v>45657</v>
      </c>
    </row>
    <row r="3493" spans="1:12" x14ac:dyDescent="0.25">
      <c r="A3493" s="35">
        <v>45629</v>
      </c>
      <c r="B3493" t="s">
        <v>115</v>
      </c>
      <c r="C3493">
        <v>2</v>
      </c>
      <c r="D3493" t="s">
        <v>18</v>
      </c>
      <c r="E3493">
        <v>582575</v>
      </c>
      <c r="F3493" t="s">
        <v>119</v>
      </c>
      <c r="G3493" t="s">
        <v>139</v>
      </c>
      <c r="H3493">
        <v>162</v>
      </c>
      <c r="I3493">
        <v>19</v>
      </c>
      <c r="J3493">
        <v>0</v>
      </c>
      <c r="K3493">
        <v>0</v>
      </c>
      <c r="L3493" s="35">
        <v>45657</v>
      </c>
    </row>
    <row r="3494" spans="1:12" x14ac:dyDescent="0.25">
      <c r="A3494" s="35">
        <v>45629</v>
      </c>
      <c r="B3494" t="s">
        <v>115</v>
      </c>
      <c r="C3494">
        <v>2</v>
      </c>
      <c r="D3494" t="s">
        <v>20</v>
      </c>
      <c r="E3494">
        <v>783639</v>
      </c>
      <c r="F3494" t="s">
        <v>122</v>
      </c>
      <c r="G3494" t="s">
        <v>146</v>
      </c>
      <c r="H3494">
        <v>4</v>
      </c>
      <c r="I3494">
        <v>0</v>
      </c>
      <c r="J3494">
        <v>0</v>
      </c>
      <c r="K3494">
        <v>0</v>
      </c>
      <c r="L3494" s="35">
        <v>45657</v>
      </c>
    </row>
    <row r="3495" spans="1:12" x14ac:dyDescent="0.25">
      <c r="A3495" s="35">
        <v>45629</v>
      </c>
      <c r="B3495" t="s">
        <v>115</v>
      </c>
      <c r="C3495">
        <v>2</v>
      </c>
      <c r="D3495" t="s">
        <v>18</v>
      </c>
      <c r="E3495">
        <v>255792</v>
      </c>
      <c r="F3495" t="s">
        <v>123</v>
      </c>
      <c r="G3495" t="s">
        <v>131</v>
      </c>
      <c r="H3495">
        <v>62</v>
      </c>
      <c r="I3495">
        <v>19</v>
      </c>
      <c r="J3495">
        <v>0</v>
      </c>
      <c r="K3495">
        <v>0</v>
      </c>
      <c r="L3495" s="35">
        <v>45657</v>
      </c>
    </row>
    <row r="3496" spans="1:12" x14ac:dyDescent="0.25">
      <c r="A3496" s="35">
        <v>45629</v>
      </c>
      <c r="B3496" t="s">
        <v>115</v>
      </c>
      <c r="C3496">
        <v>2</v>
      </c>
      <c r="D3496" t="s">
        <v>18</v>
      </c>
      <c r="E3496">
        <v>449494</v>
      </c>
      <c r="F3496" t="s">
        <v>124</v>
      </c>
      <c r="G3496" t="s">
        <v>132</v>
      </c>
      <c r="H3496">
        <v>34</v>
      </c>
      <c r="I3496">
        <v>19</v>
      </c>
      <c r="J3496">
        <v>0</v>
      </c>
      <c r="K3496">
        <v>0</v>
      </c>
      <c r="L3496" s="35">
        <v>45657</v>
      </c>
    </row>
    <row r="3497" spans="1:12" x14ac:dyDescent="0.25">
      <c r="A3497" s="35">
        <v>45629</v>
      </c>
      <c r="B3497" t="s">
        <v>115</v>
      </c>
      <c r="C3497">
        <v>2</v>
      </c>
      <c r="D3497" t="s">
        <v>18</v>
      </c>
      <c r="E3497">
        <v>749982</v>
      </c>
      <c r="F3497" t="s">
        <v>127</v>
      </c>
      <c r="G3497" t="s">
        <v>135</v>
      </c>
      <c r="H3497">
        <v>90</v>
      </c>
      <c r="I3497">
        <v>15</v>
      </c>
      <c r="J3497">
        <v>0</v>
      </c>
      <c r="K3497">
        <v>0</v>
      </c>
      <c r="L3497" s="35">
        <v>45657</v>
      </c>
    </row>
    <row r="3498" spans="1:12" x14ac:dyDescent="0.25">
      <c r="A3498" s="35">
        <v>45629</v>
      </c>
      <c r="B3498" t="s">
        <v>115</v>
      </c>
      <c r="C3498">
        <v>2</v>
      </c>
      <c r="D3498" t="s">
        <v>18</v>
      </c>
      <c r="E3498">
        <v>359415</v>
      </c>
      <c r="F3498" t="s">
        <v>125</v>
      </c>
      <c r="G3498" t="s">
        <v>145</v>
      </c>
      <c r="H3498">
        <v>61</v>
      </c>
      <c r="I3498">
        <v>19</v>
      </c>
      <c r="J3498">
        <v>0</v>
      </c>
      <c r="K3498">
        <v>0</v>
      </c>
      <c r="L3498" s="35">
        <v>45657</v>
      </c>
    </row>
    <row r="3499" spans="1:12" x14ac:dyDescent="0.25">
      <c r="A3499" s="35">
        <v>45622</v>
      </c>
      <c r="B3499" t="s">
        <v>115</v>
      </c>
      <c r="C3499">
        <v>2</v>
      </c>
      <c r="D3499" t="s">
        <v>17</v>
      </c>
      <c r="E3499">
        <v>702963</v>
      </c>
      <c r="F3499" t="s">
        <v>120</v>
      </c>
      <c r="G3499" t="s">
        <v>132</v>
      </c>
      <c r="H3499">
        <v>42</v>
      </c>
      <c r="I3499">
        <v>18</v>
      </c>
      <c r="J3499">
        <v>11</v>
      </c>
      <c r="K3499">
        <v>0</v>
      </c>
      <c r="L3499" s="35">
        <v>45626</v>
      </c>
    </row>
    <row r="3500" spans="1:12" x14ac:dyDescent="0.25">
      <c r="A3500" s="35">
        <v>45622</v>
      </c>
      <c r="B3500" t="s">
        <v>115</v>
      </c>
      <c r="C3500">
        <v>2</v>
      </c>
      <c r="D3500" t="s">
        <v>18</v>
      </c>
      <c r="E3500">
        <v>770322</v>
      </c>
      <c r="F3500" t="s">
        <v>123</v>
      </c>
      <c r="G3500" t="s">
        <v>135</v>
      </c>
      <c r="H3500">
        <v>90</v>
      </c>
      <c r="I3500">
        <v>15</v>
      </c>
      <c r="J3500">
        <v>0</v>
      </c>
      <c r="K3500">
        <v>0</v>
      </c>
      <c r="L3500" s="35">
        <v>45626</v>
      </c>
    </row>
    <row r="3501" spans="1:12" x14ac:dyDescent="0.25">
      <c r="A3501" s="35">
        <v>45622</v>
      </c>
      <c r="B3501" t="s">
        <v>115</v>
      </c>
      <c r="C3501">
        <v>2</v>
      </c>
      <c r="D3501" t="s">
        <v>18</v>
      </c>
      <c r="E3501">
        <v>753696</v>
      </c>
      <c r="F3501" t="s">
        <v>126</v>
      </c>
      <c r="G3501" t="s">
        <v>138</v>
      </c>
      <c r="H3501">
        <v>21</v>
      </c>
      <c r="I3501">
        <v>18</v>
      </c>
      <c r="J3501">
        <v>0</v>
      </c>
      <c r="K3501">
        <v>0</v>
      </c>
      <c r="L3501" s="35">
        <v>45626</v>
      </c>
    </row>
    <row r="3502" spans="1:12" x14ac:dyDescent="0.25">
      <c r="A3502" s="35">
        <v>45622</v>
      </c>
      <c r="B3502" t="s">
        <v>115</v>
      </c>
      <c r="C3502">
        <v>2</v>
      </c>
      <c r="D3502" t="s">
        <v>18</v>
      </c>
      <c r="E3502">
        <v>981538</v>
      </c>
      <c r="F3502" t="s">
        <v>124</v>
      </c>
      <c r="G3502" t="s">
        <v>140</v>
      </c>
      <c r="H3502">
        <v>76</v>
      </c>
      <c r="I3502">
        <v>20</v>
      </c>
      <c r="J3502">
        <v>0</v>
      </c>
      <c r="K3502">
        <v>0</v>
      </c>
      <c r="L3502" s="35">
        <v>45626</v>
      </c>
    </row>
    <row r="3503" spans="1:12" x14ac:dyDescent="0.25">
      <c r="A3503" s="35">
        <v>45622</v>
      </c>
      <c r="B3503" t="s">
        <v>115</v>
      </c>
      <c r="C3503">
        <v>2</v>
      </c>
      <c r="D3503" t="s">
        <v>19</v>
      </c>
      <c r="E3503">
        <v>125518</v>
      </c>
      <c r="F3503" t="s">
        <v>125</v>
      </c>
      <c r="G3503" t="s">
        <v>141</v>
      </c>
      <c r="H3503">
        <v>5</v>
      </c>
      <c r="I3503">
        <v>0</v>
      </c>
      <c r="J3503">
        <v>0</v>
      </c>
      <c r="K3503">
        <v>0</v>
      </c>
      <c r="L3503" s="35">
        <v>45626</v>
      </c>
    </row>
    <row r="3504" spans="1:12" x14ac:dyDescent="0.25">
      <c r="A3504" s="35">
        <v>45622</v>
      </c>
      <c r="B3504" t="s">
        <v>115</v>
      </c>
      <c r="C3504">
        <v>2</v>
      </c>
      <c r="D3504" t="s">
        <v>18</v>
      </c>
      <c r="E3504">
        <v>860883</v>
      </c>
      <c r="F3504" t="s">
        <v>123</v>
      </c>
      <c r="G3504" t="s">
        <v>131</v>
      </c>
      <c r="H3504">
        <v>67</v>
      </c>
      <c r="I3504">
        <v>15</v>
      </c>
      <c r="J3504">
        <v>0</v>
      </c>
      <c r="K3504">
        <v>0</v>
      </c>
      <c r="L3504" s="35">
        <v>45626</v>
      </c>
    </row>
    <row r="3505" spans="1:12" x14ac:dyDescent="0.25">
      <c r="A3505" s="35">
        <v>45622</v>
      </c>
      <c r="B3505" t="s">
        <v>115</v>
      </c>
      <c r="C3505">
        <v>2</v>
      </c>
      <c r="D3505" t="s">
        <v>18</v>
      </c>
      <c r="E3505">
        <v>880217</v>
      </c>
      <c r="F3505" t="s">
        <v>119</v>
      </c>
      <c r="G3505" t="s">
        <v>139</v>
      </c>
      <c r="H3505">
        <v>50</v>
      </c>
      <c r="I3505">
        <v>16</v>
      </c>
      <c r="J3505">
        <v>0</v>
      </c>
      <c r="K3505">
        <v>0</v>
      </c>
      <c r="L3505" s="35">
        <v>45626</v>
      </c>
    </row>
    <row r="3506" spans="1:12" x14ac:dyDescent="0.25">
      <c r="A3506" s="35">
        <v>45622</v>
      </c>
      <c r="B3506" t="s">
        <v>115</v>
      </c>
      <c r="C3506">
        <v>2</v>
      </c>
      <c r="D3506" t="s">
        <v>18</v>
      </c>
      <c r="E3506">
        <v>591210</v>
      </c>
      <c r="F3506" t="s">
        <v>123</v>
      </c>
      <c r="G3506" t="s">
        <v>143</v>
      </c>
      <c r="H3506">
        <v>96</v>
      </c>
      <c r="I3506">
        <v>22</v>
      </c>
      <c r="J3506">
        <v>0</v>
      </c>
      <c r="K3506">
        <v>0</v>
      </c>
      <c r="L3506" s="35">
        <v>45626</v>
      </c>
    </row>
    <row r="3507" spans="1:12" x14ac:dyDescent="0.25">
      <c r="A3507" s="35">
        <v>45622</v>
      </c>
      <c r="B3507" t="s">
        <v>115</v>
      </c>
      <c r="C3507">
        <v>2</v>
      </c>
      <c r="D3507" t="s">
        <v>17</v>
      </c>
      <c r="E3507">
        <v>292053</v>
      </c>
      <c r="F3507" t="s">
        <v>124</v>
      </c>
      <c r="G3507" t="s">
        <v>144</v>
      </c>
      <c r="H3507">
        <v>42</v>
      </c>
      <c r="I3507">
        <v>19</v>
      </c>
      <c r="J3507">
        <v>4</v>
      </c>
      <c r="K3507">
        <v>0</v>
      </c>
      <c r="L3507" s="35">
        <v>45626</v>
      </c>
    </row>
    <row r="3508" spans="1:12" x14ac:dyDescent="0.25">
      <c r="A3508" s="35">
        <v>45622</v>
      </c>
      <c r="B3508" t="s">
        <v>115</v>
      </c>
      <c r="C3508">
        <v>2</v>
      </c>
      <c r="D3508" t="s">
        <v>18</v>
      </c>
      <c r="E3508">
        <v>527024</v>
      </c>
      <c r="F3508" t="s">
        <v>125</v>
      </c>
      <c r="G3508" t="s">
        <v>145</v>
      </c>
      <c r="H3508">
        <v>117</v>
      </c>
      <c r="I3508">
        <v>15</v>
      </c>
      <c r="J3508">
        <v>0</v>
      </c>
      <c r="K3508">
        <v>0</v>
      </c>
      <c r="L3508" s="35">
        <v>45626</v>
      </c>
    </row>
    <row r="3509" spans="1:12" x14ac:dyDescent="0.25">
      <c r="A3509" s="35">
        <v>45622</v>
      </c>
      <c r="B3509" t="s">
        <v>115</v>
      </c>
      <c r="C3509">
        <v>2</v>
      </c>
      <c r="D3509" t="s">
        <v>18</v>
      </c>
      <c r="E3509">
        <v>240340</v>
      </c>
      <c r="F3509" t="s">
        <v>122</v>
      </c>
      <c r="G3509" t="s">
        <v>134</v>
      </c>
      <c r="H3509">
        <v>78</v>
      </c>
      <c r="I3509">
        <v>19</v>
      </c>
      <c r="J3509">
        <v>0</v>
      </c>
      <c r="K3509">
        <v>0</v>
      </c>
      <c r="L3509" s="35">
        <v>45626</v>
      </c>
    </row>
    <row r="3510" spans="1:12" x14ac:dyDescent="0.25">
      <c r="A3510" s="35">
        <v>45622</v>
      </c>
      <c r="B3510" t="s">
        <v>115</v>
      </c>
      <c r="C3510">
        <v>2</v>
      </c>
      <c r="D3510" t="s">
        <v>18</v>
      </c>
      <c r="E3510">
        <v>115972</v>
      </c>
      <c r="F3510" t="s">
        <v>126</v>
      </c>
      <c r="G3510" t="s">
        <v>138</v>
      </c>
      <c r="H3510">
        <v>41</v>
      </c>
      <c r="I3510">
        <v>15</v>
      </c>
      <c r="J3510">
        <v>0</v>
      </c>
      <c r="K3510">
        <v>0</v>
      </c>
      <c r="L3510" s="35">
        <v>45626</v>
      </c>
    </row>
    <row r="3511" spans="1:12" x14ac:dyDescent="0.25">
      <c r="A3511" s="35">
        <v>45615</v>
      </c>
      <c r="B3511" t="s">
        <v>115</v>
      </c>
      <c r="C3511">
        <v>2</v>
      </c>
      <c r="D3511" t="s">
        <v>18</v>
      </c>
      <c r="E3511">
        <v>994145</v>
      </c>
      <c r="F3511" t="s">
        <v>127</v>
      </c>
      <c r="G3511" t="s">
        <v>143</v>
      </c>
      <c r="H3511">
        <v>46</v>
      </c>
      <c r="I3511">
        <v>20</v>
      </c>
      <c r="J3511">
        <v>0</v>
      </c>
      <c r="K3511">
        <v>0</v>
      </c>
      <c r="L3511" s="35">
        <v>45626</v>
      </c>
    </row>
    <row r="3512" spans="1:12" x14ac:dyDescent="0.25">
      <c r="A3512" s="35">
        <v>45615</v>
      </c>
      <c r="B3512" t="s">
        <v>115</v>
      </c>
      <c r="C3512">
        <v>2</v>
      </c>
      <c r="D3512" t="s">
        <v>18</v>
      </c>
      <c r="E3512">
        <v>375470</v>
      </c>
      <c r="F3512" t="s">
        <v>123</v>
      </c>
      <c r="G3512" t="s">
        <v>143</v>
      </c>
      <c r="H3512">
        <v>112</v>
      </c>
      <c r="I3512">
        <v>22</v>
      </c>
      <c r="J3512">
        <v>0</v>
      </c>
      <c r="K3512">
        <v>0</v>
      </c>
      <c r="L3512" s="35">
        <v>45626</v>
      </c>
    </row>
    <row r="3513" spans="1:12" x14ac:dyDescent="0.25">
      <c r="A3513" s="35">
        <v>45615</v>
      </c>
      <c r="B3513" t="s">
        <v>115</v>
      </c>
      <c r="C3513">
        <v>2</v>
      </c>
      <c r="D3513" t="s">
        <v>18</v>
      </c>
      <c r="E3513">
        <v>232872</v>
      </c>
      <c r="F3513" t="s">
        <v>127</v>
      </c>
      <c r="G3513" t="s">
        <v>147</v>
      </c>
      <c r="H3513">
        <v>48</v>
      </c>
      <c r="I3513">
        <v>15</v>
      </c>
      <c r="J3513">
        <v>0</v>
      </c>
      <c r="K3513">
        <v>0</v>
      </c>
      <c r="L3513" s="35">
        <v>45626</v>
      </c>
    </row>
    <row r="3514" spans="1:12" x14ac:dyDescent="0.25">
      <c r="A3514" s="35">
        <v>45615</v>
      </c>
      <c r="B3514" t="s">
        <v>115</v>
      </c>
      <c r="C3514">
        <v>2</v>
      </c>
      <c r="D3514" t="s">
        <v>18</v>
      </c>
      <c r="E3514">
        <v>700438</v>
      </c>
      <c r="F3514" t="s">
        <v>126</v>
      </c>
      <c r="G3514" t="s">
        <v>138</v>
      </c>
      <c r="H3514">
        <v>71</v>
      </c>
      <c r="I3514">
        <v>15</v>
      </c>
      <c r="J3514">
        <v>0</v>
      </c>
      <c r="K3514">
        <v>0</v>
      </c>
      <c r="L3514" s="35">
        <v>45626</v>
      </c>
    </row>
    <row r="3515" spans="1:12" x14ac:dyDescent="0.25">
      <c r="A3515" s="35">
        <v>45615</v>
      </c>
      <c r="B3515" t="s">
        <v>115</v>
      </c>
      <c r="C3515">
        <v>2</v>
      </c>
      <c r="D3515" t="s">
        <v>18</v>
      </c>
      <c r="E3515">
        <v>966260</v>
      </c>
      <c r="F3515" t="s">
        <v>119</v>
      </c>
      <c r="G3515" t="s">
        <v>135</v>
      </c>
      <c r="H3515">
        <v>89</v>
      </c>
      <c r="I3515">
        <v>18</v>
      </c>
      <c r="J3515">
        <v>0</v>
      </c>
      <c r="K3515">
        <v>0</v>
      </c>
      <c r="L3515" s="35">
        <v>45626</v>
      </c>
    </row>
    <row r="3516" spans="1:12" x14ac:dyDescent="0.25">
      <c r="A3516" s="35">
        <v>45615</v>
      </c>
      <c r="B3516" t="s">
        <v>115</v>
      </c>
      <c r="C3516">
        <v>2</v>
      </c>
      <c r="D3516" t="s">
        <v>20</v>
      </c>
      <c r="E3516">
        <v>982697</v>
      </c>
      <c r="F3516" t="s">
        <v>121</v>
      </c>
      <c r="G3516" t="s">
        <v>129</v>
      </c>
      <c r="H3516">
        <v>1</v>
      </c>
      <c r="I3516">
        <v>0</v>
      </c>
      <c r="J3516">
        <v>0</v>
      </c>
      <c r="K3516">
        <v>0</v>
      </c>
      <c r="L3516" s="35">
        <v>45626</v>
      </c>
    </row>
    <row r="3517" spans="1:12" x14ac:dyDescent="0.25">
      <c r="A3517" s="35">
        <v>45615</v>
      </c>
      <c r="B3517" t="s">
        <v>115</v>
      </c>
      <c r="C3517">
        <v>2</v>
      </c>
      <c r="D3517" t="s">
        <v>19</v>
      </c>
      <c r="E3517">
        <v>310286</v>
      </c>
      <c r="F3517" t="s">
        <v>127</v>
      </c>
      <c r="G3517" t="s">
        <v>135</v>
      </c>
      <c r="H3517">
        <v>6</v>
      </c>
      <c r="I3517">
        <v>0</v>
      </c>
      <c r="J3517">
        <v>0</v>
      </c>
      <c r="K3517">
        <v>0</v>
      </c>
      <c r="L3517" s="35">
        <v>45626</v>
      </c>
    </row>
    <row r="3518" spans="1:12" x14ac:dyDescent="0.25">
      <c r="A3518" s="35">
        <v>45608</v>
      </c>
      <c r="B3518" t="s">
        <v>115</v>
      </c>
      <c r="C3518">
        <v>2</v>
      </c>
      <c r="D3518" t="s">
        <v>17</v>
      </c>
      <c r="E3518">
        <v>284853</v>
      </c>
      <c r="F3518" t="s">
        <v>123</v>
      </c>
      <c r="G3518" t="s">
        <v>143</v>
      </c>
      <c r="H3518">
        <v>103</v>
      </c>
      <c r="I3518">
        <v>28</v>
      </c>
      <c r="J3518">
        <v>14</v>
      </c>
      <c r="K3518">
        <v>0</v>
      </c>
      <c r="L3518" s="35">
        <v>45626</v>
      </c>
    </row>
    <row r="3519" spans="1:12" x14ac:dyDescent="0.25">
      <c r="A3519" s="35">
        <v>45608</v>
      </c>
      <c r="B3519" t="s">
        <v>115</v>
      </c>
      <c r="C3519">
        <v>2</v>
      </c>
      <c r="D3519" t="s">
        <v>18</v>
      </c>
      <c r="E3519">
        <v>232965</v>
      </c>
      <c r="F3519" t="s">
        <v>117</v>
      </c>
      <c r="G3519" t="s">
        <v>129</v>
      </c>
      <c r="H3519">
        <v>47</v>
      </c>
      <c r="I3519">
        <v>19</v>
      </c>
      <c r="J3519">
        <v>0</v>
      </c>
      <c r="K3519">
        <v>0</v>
      </c>
      <c r="L3519" s="35">
        <v>45626</v>
      </c>
    </row>
    <row r="3520" spans="1:12" x14ac:dyDescent="0.25">
      <c r="A3520" s="35">
        <v>45608</v>
      </c>
      <c r="B3520" t="s">
        <v>115</v>
      </c>
      <c r="C3520">
        <v>2</v>
      </c>
      <c r="D3520" t="s">
        <v>18</v>
      </c>
      <c r="E3520">
        <v>187917</v>
      </c>
      <c r="F3520" t="s">
        <v>127</v>
      </c>
      <c r="G3520" t="s">
        <v>131</v>
      </c>
      <c r="H3520">
        <v>105</v>
      </c>
      <c r="I3520">
        <v>15</v>
      </c>
      <c r="J3520">
        <v>0</v>
      </c>
      <c r="K3520">
        <v>0</v>
      </c>
      <c r="L3520" s="35">
        <v>45626</v>
      </c>
    </row>
    <row r="3521" spans="1:12" x14ac:dyDescent="0.25">
      <c r="A3521" s="35">
        <v>45608</v>
      </c>
      <c r="B3521" t="s">
        <v>115</v>
      </c>
      <c r="C3521">
        <v>2</v>
      </c>
      <c r="D3521" t="s">
        <v>18</v>
      </c>
      <c r="E3521">
        <v>491319</v>
      </c>
      <c r="F3521" t="s">
        <v>116</v>
      </c>
      <c r="G3521" t="s">
        <v>132</v>
      </c>
      <c r="H3521">
        <v>99</v>
      </c>
      <c r="I3521">
        <v>33</v>
      </c>
      <c r="J3521">
        <v>0</v>
      </c>
      <c r="K3521">
        <v>0</v>
      </c>
      <c r="L3521" s="35">
        <v>45626</v>
      </c>
    </row>
    <row r="3522" spans="1:12" x14ac:dyDescent="0.25">
      <c r="A3522" s="35">
        <v>45608</v>
      </c>
      <c r="B3522" t="s">
        <v>115</v>
      </c>
      <c r="C3522">
        <v>2</v>
      </c>
      <c r="D3522" t="s">
        <v>18</v>
      </c>
      <c r="E3522">
        <v>849914</v>
      </c>
      <c r="F3522" t="s">
        <v>123</v>
      </c>
      <c r="G3522" t="s">
        <v>139</v>
      </c>
      <c r="H3522">
        <v>53</v>
      </c>
      <c r="I3522">
        <v>19</v>
      </c>
      <c r="J3522">
        <v>0</v>
      </c>
      <c r="K3522">
        <v>0</v>
      </c>
      <c r="L3522" s="35">
        <v>45626</v>
      </c>
    </row>
    <row r="3523" spans="1:12" x14ac:dyDescent="0.25">
      <c r="A3523" s="35">
        <v>45601</v>
      </c>
      <c r="B3523" t="s">
        <v>115</v>
      </c>
      <c r="C3523">
        <v>2</v>
      </c>
      <c r="D3523" t="s">
        <v>18</v>
      </c>
      <c r="E3523">
        <v>958278</v>
      </c>
      <c r="F3523" t="s">
        <v>124</v>
      </c>
      <c r="G3523" t="s">
        <v>144</v>
      </c>
      <c r="H3523">
        <v>32</v>
      </c>
      <c r="I3523">
        <v>27</v>
      </c>
      <c r="J3523">
        <v>0</v>
      </c>
      <c r="K3523">
        <v>0</v>
      </c>
      <c r="L3523" s="35">
        <v>45626</v>
      </c>
    </row>
    <row r="3524" spans="1:12" x14ac:dyDescent="0.25">
      <c r="A3524" s="35">
        <v>45601</v>
      </c>
      <c r="B3524" t="s">
        <v>115</v>
      </c>
      <c r="C3524">
        <v>2</v>
      </c>
      <c r="D3524" t="s">
        <v>18</v>
      </c>
      <c r="E3524">
        <v>347783</v>
      </c>
      <c r="F3524" t="s">
        <v>127</v>
      </c>
      <c r="G3524" t="s">
        <v>147</v>
      </c>
      <c r="H3524">
        <v>110</v>
      </c>
      <c r="I3524">
        <v>28</v>
      </c>
      <c r="J3524">
        <v>0</v>
      </c>
      <c r="K3524">
        <v>0</v>
      </c>
      <c r="L3524" s="35">
        <v>45626</v>
      </c>
    </row>
    <row r="3525" spans="1:12" x14ac:dyDescent="0.25">
      <c r="A3525" s="35">
        <v>45601</v>
      </c>
      <c r="B3525" t="s">
        <v>115</v>
      </c>
      <c r="C3525">
        <v>2</v>
      </c>
      <c r="D3525" t="s">
        <v>18</v>
      </c>
      <c r="E3525">
        <v>626684</v>
      </c>
      <c r="F3525" t="s">
        <v>124</v>
      </c>
      <c r="G3525" t="s">
        <v>140</v>
      </c>
      <c r="H3525">
        <v>140</v>
      </c>
      <c r="I3525">
        <v>19</v>
      </c>
      <c r="J3525">
        <v>0</v>
      </c>
      <c r="K3525">
        <v>0</v>
      </c>
      <c r="L3525" s="35">
        <v>45626</v>
      </c>
    </row>
    <row r="3526" spans="1:12" x14ac:dyDescent="0.25">
      <c r="A3526" s="35">
        <v>45594</v>
      </c>
      <c r="B3526" t="s">
        <v>115</v>
      </c>
      <c r="C3526">
        <v>2</v>
      </c>
      <c r="D3526" t="s">
        <v>18</v>
      </c>
      <c r="E3526">
        <v>706298</v>
      </c>
      <c r="F3526" t="s">
        <v>123</v>
      </c>
      <c r="G3526" t="s">
        <v>131</v>
      </c>
      <c r="H3526">
        <v>47</v>
      </c>
      <c r="I3526">
        <v>21</v>
      </c>
      <c r="J3526">
        <v>0</v>
      </c>
      <c r="K3526">
        <v>0</v>
      </c>
      <c r="L3526" s="35">
        <v>45596</v>
      </c>
    </row>
    <row r="3527" spans="1:12" x14ac:dyDescent="0.25">
      <c r="A3527" s="35">
        <v>45594</v>
      </c>
      <c r="B3527" t="s">
        <v>115</v>
      </c>
      <c r="C3527">
        <v>2</v>
      </c>
      <c r="D3527" t="s">
        <v>18</v>
      </c>
      <c r="E3527">
        <v>168628</v>
      </c>
      <c r="F3527" t="s">
        <v>124</v>
      </c>
      <c r="G3527" t="s">
        <v>132</v>
      </c>
      <c r="H3527">
        <v>20</v>
      </c>
      <c r="I3527">
        <v>36</v>
      </c>
      <c r="J3527">
        <v>0</v>
      </c>
      <c r="K3527">
        <v>0</v>
      </c>
      <c r="L3527" s="35">
        <v>45596</v>
      </c>
    </row>
    <row r="3528" spans="1:12" x14ac:dyDescent="0.25">
      <c r="A3528" s="35">
        <v>45594</v>
      </c>
      <c r="B3528" t="s">
        <v>115</v>
      </c>
      <c r="C3528">
        <v>2</v>
      </c>
      <c r="D3528" t="s">
        <v>18</v>
      </c>
      <c r="E3528">
        <v>515700</v>
      </c>
      <c r="F3528" t="s">
        <v>126</v>
      </c>
      <c r="G3528" t="s">
        <v>134</v>
      </c>
      <c r="H3528">
        <v>97</v>
      </c>
      <c r="I3528">
        <v>19</v>
      </c>
      <c r="J3528">
        <v>0</v>
      </c>
      <c r="K3528">
        <v>0</v>
      </c>
      <c r="L3528" s="35">
        <v>45596</v>
      </c>
    </row>
    <row r="3529" spans="1:12" x14ac:dyDescent="0.25">
      <c r="A3529" s="35">
        <v>45594</v>
      </c>
      <c r="B3529" t="s">
        <v>115</v>
      </c>
      <c r="C3529">
        <v>2</v>
      </c>
      <c r="D3529" t="s">
        <v>18</v>
      </c>
      <c r="E3529">
        <v>520743</v>
      </c>
      <c r="F3529" t="s">
        <v>120</v>
      </c>
      <c r="G3529" t="s">
        <v>140</v>
      </c>
      <c r="H3529">
        <v>146</v>
      </c>
      <c r="I3529">
        <v>20</v>
      </c>
      <c r="J3529">
        <v>0</v>
      </c>
      <c r="K3529">
        <v>0</v>
      </c>
      <c r="L3529" s="35">
        <v>45596</v>
      </c>
    </row>
    <row r="3530" spans="1:12" x14ac:dyDescent="0.25">
      <c r="A3530" s="35">
        <v>45594</v>
      </c>
      <c r="B3530" t="s">
        <v>115</v>
      </c>
      <c r="C3530">
        <v>2</v>
      </c>
      <c r="D3530" t="s">
        <v>18</v>
      </c>
      <c r="E3530">
        <v>879609</v>
      </c>
      <c r="F3530" t="s">
        <v>121</v>
      </c>
      <c r="G3530" t="s">
        <v>141</v>
      </c>
      <c r="H3530">
        <v>48</v>
      </c>
      <c r="I3530">
        <v>19</v>
      </c>
      <c r="J3530">
        <v>0</v>
      </c>
      <c r="K3530">
        <v>0</v>
      </c>
      <c r="L3530" s="35">
        <v>45596</v>
      </c>
    </row>
    <row r="3531" spans="1:12" x14ac:dyDescent="0.25">
      <c r="A3531" s="35">
        <v>45594</v>
      </c>
      <c r="B3531" t="s">
        <v>115</v>
      </c>
      <c r="C3531">
        <v>2</v>
      </c>
      <c r="D3531" t="s">
        <v>18</v>
      </c>
      <c r="E3531">
        <v>936032</v>
      </c>
      <c r="F3531" t="s">
        <v>122</v>
      </c>
      <c r="G3531" t="s">
        <v>142</v>
      </c>
      <c r="H3531">
        <v>54</v>
      </c>
      <c r="I3531">
        <v>17</v>
      </c>
      <c r="J3531">
        <v>0</v>
      </c>
      <c r="K3531">
        <v>0</v>
      </c>
      <c r="L3531" s="35">
        <v>45596</v>
      </c>
    </row>
    <row r="3532" spans="1:12" x14ac:dyDescent="0.25">
      <c r="A3532" s="35">
        <v>45594</v>
      </c>
      <c r="B3532" t="s">
        <v>115</v>
      </c>
      <c r="C3532">
        <v>2</v>
      </c>
      <c r="D3532" t="s">
        <v>20</v>
      </c>
      <c r="E3532">
        <v>309316</v>
      </c>
      <c r="F3532" t="s">
        <v>126</v>
      </c>
      <c r="G3532" t="s">
        <v>142</v>
      </c>
      <c r="H3532">
        <v>0</v>
      </c>
      <c r="I3532">
        <v>0</v>
      </c>
      <c r="J3532">
        <v>0</v>
      </c>
      <c r="K3532">
        <v>0</v>
      </c>
      <c r="L3532" s="35">
        <v>45596</v>
      </c>
    </row>
    <row r="3533" spans="1:12" x14ac:dyDescent="0.25">
      <c r="A3533" s="35">
        <v>45594</v>
      </c>
      <c r="B3533" t="s">
        <v>115</v>
      </c>
      <c r="C3533">
        <v>2</v>
      </c>
      <c r="D3533" t="s">
        <v>20</v>
      </c>
      <c r="E3533">
        <v>948175</v>
      </c>
      <c r="F3533" t="s">
        <v>127</v>
      </c>
      <c r="G3533" t="s">
        <v>143</v>
      </c>
      <c r="H3533">
        <v>1</v>
      </c>
      <c r="I3533">
        <v>0</v>
      </c>
      <c r="J3533">
        <v>0</v>
      </c>
      <c r="K3533">
        <v>0</v>
      </c>
      <c r="L3533" s="35">
        <v>45596</v>
      </c>
    </row>
    <row r="3534" spans="1:12" x14ac:dyDescent="0.25">
      <c r="A3534" s="35">
        <v>45587</v>
      </c>
      <c r="B3534" t="s">
        <v>115</v>
      </c>
      <c r="C3534">
        <v>2</v>
      </c>
      <c r="D3534" t="s">
        <v>18</v>
      </c>
      <c r="E3534">
        <v>620417</v>
      </c>
      <c r="F3534" t="s">
        <v>125</v>
      </c>
      <c r="G3534" t="s">
        <v>137</v>
      </c>
      <c r="H3534">
        <v>28</v>
      </c>
      <c r="I3534">
        <v>21</v>
      </c>
      <c r="J3534">
        <v>0</v>
      </c>
      <c r="K3534">
        <v>0</v>
      </c>
      <c r="L3534" s="35">
        <v>45596</v>
      </c>
    </row>
    <row r="3535" spans="1:12" x14ac:dyDescent="0.25">
      <c r="A3535" s="35">
        <v>45587</v>
      </c>
      <c r="B3535" t="s">
        <v>115</v>
      </c>
      <c r="C3535">
        <v>2</v>
      </c>
      <c r="D3535" t="s">
        <v>20</v>
      </c>
      <c r="E3535">
        <v>856195</v>
      </c>
      <c r="F3535" t="s">
        <v>117</v>
      </c>
      <c r="G3535" t="s">
        <v>145</v>
      </c>
      <c r="H3535">
        <v>7</v>
      </c>
      <c r="I3535">
        <v>0</v>
      </c>
      <c r="J3535">
        <v>0</v>
      </c>
      <c r="K3535">
        <v>0</v>
      </c>
      <c r="L3535" s="35">
        <v>45596</v>
      </c>
    </row>
    <row r="3536" spans="1:12" x14ac:dyDescent="0.25">
      <c r="A3536" s="35">
        <v>45580</v>
      </c>
      <c r="B3536" t="s">
        <v>115</v>
      </c>
      <c r="C3536">
        <v>2</v>
      </c>
      <c r="D3536" t="s">
        <v>18</v>
      </c>
      <c r="E3536">
        <v>385278</v>
      </c>
      <c r="F3536" t="s">
        <v>127</v>
      </c>
      <c r="G3536" t="s">
        <v>135</v>
      </c>
      <c r="H3536">
        <v>96</v>
      </c>
      <c r="I3536">
        <v>17</v>
      </c>
      <c r="J3536">
        <v>0</v>
      </c>
      <c r="K3536">
        <v>0</v>
      </c>
      <c r="L3536" s="35">
        <v>45596</v>
      </c>
    </row>
    <row r="3537" spans="1:12" x14ac:dyDescent="0.25">
      <c r="A3537" s="35">
        <v>45580</v>
      </c>
      <c r="B3537" t="s">
        <v>115</v>
      </c>
      <c r="C3537">
        <v>2</v>
      </c>
      <c r="D3537" t="s">
        <v>17</v>
      </c>
      <c r="E3537">
        <v>867553</v>
      </c>
      <c r="F3537" t="s">
        <v>116</v>
      </c>
      <c r="G3537" t="s">
        <v>136</v>
      </c>
      <c r="H3537">
        <v>98</v>
      </c>
      <c r="I3537">
        <v>21</v>
      </c>
      <c r="J3537">
        <v>7</v>
      </c>
      <c r="K3537">
        <v>0</v>
      </c>
      <c r="L3537" s="35">
        <v>45596</v>
      </c>
    </row>
    <row r="3538" spans="1:12" x14ac:dyDescent="0.25">
      <c r="A3538" s="35">
        <v>45580</v>
      </c>
      <c r="B3538" t="s">
        <v>115</v>
      </c>
      <c r="C3538">
        <v>2</v>
      </c>
      <c r="D3538" t="s">
        <v>18</v>
      </c>
      <c r="E3538">
        <v>564216</v>
      </c>
      <c r="F3538" t="s">
        <v>119</v>
      </c>
      <c r="G3538" t="s">
        <v>131</v>
      </c>
      <c r="H3538">
        <v>59</v>
      </c>
      <c r="I3538">
        <v>19</v>
      </c>
      <c r="J3538">
        <v>0</v>
      </c>
      <c r="K3538">
        <v>0</v>
      </c>
      <c r="L3538" s="35">
        <v>45596</v>
      </c>
    </row>
    <row r="3539" spans="1:12" x14ac:dyDescent="0.25">
      <c r="A3539" s="35">
        <v>45580</v>
      </c>
      <c r="B3539" t="s">
        <v>115</v>
      </c>
      <c r="C3539">
        <v>2</v>
      </c>
      <c r="D3539" t="s">
        <v>18</v>
      </c>
      <c r="E3539">
        <v>541250</v>
      </c>
      <c r="F3539" t="s">
        <v>126</v>
      </c>
      <c r="G3539" t="s">
        <v>138</v>
      </c>
      <c r="H3539">
        <v>26</v>
      </c>
      <c r="I3539">
        <v>25</v>
      </c>
      <c r="J3539">
        <v>0</v>
      </c>
      <c r="K3539">
        <v>0</v>
      </c>
      <c r="L3539" s="35">
        <v>45596</v>
      </c>
    </row>
    <row r="3540" spans="1:12" x14ac:dyDescent="0.25">
      <c r="A3540" s="35">
        <v>45580</v>
      </c>
      <c r="B3540" t="s">
        <v>115</v>
      </c>
      <c r="C3540">
        <v>2</v>
      </c>
      <c r="D3540" t="s">
        <v>18</v>
      </c>
      <c r="E3540">
        <v>257358</v>
      </c>
      <c r="F3540" t="s">
        <v>118</v>
      </c>
      <c r="G3540" t="s">
        <v>142</v>
      </c>
      <c r="H3540">
        <v>105</v>
      </c>
      <c r="I3540">
        <v>15</v>
      </c>
      <c r="J3540">
        <v>0</v>
      </c>
      <c r="K3540">
        <v>0</v>
      </c>
      <c r="L3540" s="35">
        <v>45596</v>
      </c>
    </row>
    <row r="3541" spans="1:12" x14ac:dyDescent="0.25">
      <c r="A3541" s="35">
        <v>45580</v>
      </c>
      <c r="B3541" t="s">
        <v>115</v>
      </c>
      <c r="C3541">
        <v>2</v>
      </c>
      <c r="D3541" t="s">
        <v>18</v>
      </c>
      <c r="E3541">
        <v>647683</v>
      </c>
      <c r="F3541" t="s">
        <v>120</v>
      </c>
      <c r="G3541" t="s">
        <v>144</v>
      </c>
      <c r="H3541">
        <v>25</v>
      </c>
      <c r="I3541">
        <v>20</v>
      </c>
      <c r="J3541">
        <v>0</v>
      </c>
      <c r="K3541">
        <v>0</v>
      </c>
      <c r="L3541" s="35">
        <v>45596</v>
      </c>
    </row>
    <row r="3542" spans="1:12" x14ac:dyDescent="0.25">
      <c r="A3542" s="35">
        <v>45580</v>
      </c>
      <c r="B3542" t="s">
        <v>115</v>
      </c>
      <c r="C3542">
        <v>2</v>
      </c>
      <c r="D3542" t="s">
        <v>20</v>
      </c>
      <c r="E3542">
        <v>839636</v>
      </c>
      <c r="F3542" t="s">
        <v>123</v>
      </c>
      <c r="G3542" t="s">
        <v>139</v>
      </c>
      <c r="H3542">
        <v>6</v>
      </c>
      <c r="I3542">
        <v>0</v>
      </c>
      <c r="J3542">
        <v>0</v>
      </c>
      <c r="K3542">
        <v>0</v>
      </c>
      <c r="L3542" s="35">
        <v>45596</v>
      </c>
    </row>
    <row r="3543" spans="1:12" x14ac:dyDescent="0.25">
      <c r="A3543" s="35">
        <v>45580</v>
      </c>
      <c r="B3543" t="s">
        <v>115</v>
      </c>
      <c r="C3543">
        <v>2</v>
      </c>
      <c r="D3543" t="s">
        <v>20</v>
      </c>
      <c r="E3543">
        <v>604027</v>
      </c>
      <c r="F3543" t="s">
        <v>117</v>
      </c>
      <c r="G3543" t="s">
        <v>145</v>
      </c>
      <c r="H3543">
        <v>4</v>
      </c>
      <c r="I3543">
        <v>0</v>
      </c>
      <c r="J3543">
        <v>0</v>
      </c>
      <c r="K3543">
        <v>0</v>
      </c>
      <c r="L3543" s="35">
        <v>45596</v>
      </c>
    </row>
    <row r="3544" spans="1:12" x14ac:dyDescent="0.25">
      <c r="A3544" s="35">
        <v>45573</v>
      </c>
      <c r="B3544" t="s">
        <v>115</v>
      </c>
      <c r="C3544">
        <v>2</v>
      </c>
      <c r="D3544" t="s">
        <v>18</v>
      </c>
      <c r="E3544">
        <v>532599</v>
      </c>
      <c r="F3544" t="s">
        <v>117</v>
      </c>
      <c r="G3544" t="s">
        <v>129</v>
      </c>
      <c r="H3544">
        <v>173</v>
      </c>
      <c r="I3544">
        <v>19</v>
      </c>
      <c r="J3544">
        <v>0</v>
      </c>
      <c r="K3544">
        <v>0</v>
      </c>
      <c r="L3544" s="35">
        <v>45596</v>
      </c>
    </row>
    <row r="3545" spans="1:12" x14ac:dyDescent="0.25">
      <c r="A3545" s="35">
        <v>45573</v>
      </c>
      <c r="B3545" t="s">
        <v>115</v>
      </c>
      <c r="C3545">
        <v>2</v>
      </c>
      <c r="D3545" t="s">
        <v>18</v>
      </c>
      <c r="E3545">
        <v>144342</v>
      </c>
      <c r="F3545" t="s">
        <v>119</v>
      </c>
      <c r="G3545" t="s">
        <v>143</v>
      </c>
      <c r="H3545">
        <v>67</v>
      </c>
      <c r="I3545">
        <v>18</v>
      </c>
      <c r="J3545">
        <v>0</v>
      </c>
      <c r="K3545">
        <v>0</v>
      </c>
      <c r="L3545" s="35">
        <v>45596</v>
      </c>
    </row>
    <row r="3546" spans="1:12" x14ac:dyDescent="0.25">
      <c r="A3546" s="35">
        <v>45573</v>
      </c>
      <c r="B3546" t="s">
        <v>115</v>
      </c>
      <c r="C3546">
        <v>2</v>
      </c>
      <c r="D3546" t="s">
        <v>20</v>
      </c>
      <c r="E3546">
        <v>898404</v>
      </c>
      <c r="F3546" t="s">
        <v>124</v>
      </c>
      <c r="G3546" t="s">
        <v>128</v>
      </c>
      <c r="H3546">
        <v>1</v>
      </c>
      <c r="I3546">
        <v>0</v>
      </c>
      <c r="J3546">
        <v>0</v>
      </c>
      <c r="K3546">
        <v>0</v>
      </c>
      <c r="L3546" s="35">
        <v>45596</v>
      </c>
    </row>
    <row r="3547" spans="1:12" x14ac:dyDescent="0.25">
      <c r="A3547" s="35">
        <v>45573</v>
      </c>
      <c r="B3547" t="s">
        <v>115</v>
      </c>
      <c r="C3547">
        <v>2</v>
      </c>
      <c r="D3547" t="s">
        <v>18</v>
      </c>
      <c r="E3547">
        <v>426171</v>
      </c>
      <c r="F3547" t="s">
        <v>121</v>
      </c>
      <c r="G3547" t="s">
        <v>137</v>
      </c>
      <c r="H3547">
        <v>85</v>
      </c>
      <c r="I3547">
        <v>39</v>
      </c>
      <c r="J3547">
        <v>0</v>
      </c>
      <c r="K3547">
        <v>0</v>
      </c>
      <c r="L3547" s="35">
        <v>45596</v>
      </c>
    </row>
    <row r="3548" spans="1:12" x14ac:dyDescent="0.25">
      <c r="A3548" s="35">
        <v>45573</v>
      </c>
      <c r="B3548" t="s">
        <v>115</v>
      </c>
      <c r="C3548">
        <v>2</v>
      </c>
      <c r="D3548" t="s">
        <v>18</v>
      </c>
      <c r="E3548">
        <v>951581</v>
      </c>
      <c r="F3548" t="s">
        <v>124</v>
      </c>
      <c r="G3548" t="s">
        <v>140</v>
      </c>
      <c r="H3548">
        <v>106</v>
      </c>
      <c r="I3548">
        <v>29</v>
      </c>
      <c r="J3548">
        <v>0</v>
      </c>
      <c r="K3548">
        <v>0</v>
      </c>
      <c r="L3548" s="35">
        <v>45596</v>
      </c>
    </row>
    <row r="3549" spans="1:12" x14ac:dyDescent="0.25">
      <c r="A3549" s="35">
        <v>45573</v>
      </c>
      <c r="B3549" t="s">
        <v>115</v>
      </c>
      <c r="C3549">
        <v>2</v>
      </c>
      <c r="D3549" t="s">
        <v>18</v>
      </c>
      <c r="E3549">
        <v>590897</v>
      </c>
      <c r="F3549" t="s">
        <v>116</v>
      </c>
      <c r="G3549" t="s">
        <v>144</v>
      </c>
      <c r="H3549">
        <v>29</v>
      </c>
      <c r="I3549">
        <v>25</v>
      </c>
      <c r="J3549">
        <v>0</v>
      </c>
      <c r="K3549">
        <v>0</v>
      </c>
      <c r="L3549" s="35">
        <v>45596</v>
      </c>
    </row>
    <row r="3550" spans="1:12" x14ac:dyDescent="0.25">
      <c r="A3550" s="35">
        <v>45573</v>
      </c>
      <c r="B3550" t="s">
        <v>115</v>
      </c>
      <c r="C3550">
        <v>2</v>
      </c>
      <c r="D3550" t="s">
        <v>19</v>
      </c>
      <c r="E3550">
        <v>550072</v>
      </c>
      <c r="F3550" t="s">
        <v>120</v>
      </c>
      <c r="G3550" t="s">
        <v>140</v>
      </c>
      <c r="H3550">
        <v>7</v>
      </c>
      <c r="I3550">
        <v>0</v>
      </c>
      <c r="J3550">
        <v>0</v>
      </c>
      <c r="K3550">
        <v>0</v>
      </c>
      <c r="L3550" s="35">
        <v>45596</v>
      </c>
    </row>
    <row r="3551" spans="1:12" x14ac:dyDescent="0.25">
      <c r="A3551" s="35">
        <v>45573</v>
      </c>
      <c r="B3551" t="s">
        <v>115</v>
      </c>
      <c r="C3551">
        <v>2</v>
      </c>
      <c r="D3551" t="s">
        <v>20</v>
      </c>
      <c r="E3551">
        <v>973147</v>
      </c>
      <c r="F3551" t="s">
        <v>125</v>
      </c>
      <c r="G3551" t="s">
        <v>145</v>
      </c>
      <c r="H3551">
        <v>1</v>
      </c>
      <c r="I3551">
        <v>0</v>
      </c>
      <c r="J3551">
        <v>0</v>
      </c>
      <c r="K3551">
        <v>0</v>
      </c>
      <c r="L3551" s="35">
        <v>45596</v>
      </c>
    </row>
    <row r="3552" spans="1:12" x14ac:dyDescent="0.25">
      <c r="A3552" s="35">
        <v>45573</v>
      </c>
      <c r="B3552" t="s">
        <v>115</v>
      </c>
      <c r="C3552">
        <v>2</v>
      </c>
      <c r="D3552" t="s">
        <v>20</v>
      </c>
      <c r="E3552">
        <v>613558</v>
      </c>
      <c r="F3552" t="s">
        <v>117</v>
      </c>
      <c r="G3552" t="s">
        <v>129</v>
      </c>
      <c r="H3552">
        <v>1</v>
      </c>
      <c r="I3552">
        <v>0</v>
      </c>
      <c r="J3552">
        <v>0</v>
      </c>
      <c r="K3552">
        <v>0</v>
      </c>
      <c r="L3552" s="35">
        <v>45596</v>
      </c>
    </row>
    <row r="3553" spans="1:12" x14ac:dyDescent="0.25">
      <c r="A3553" s="35">
        <v>45573</v>
      </c>
      <c r="B3553" t="s">
        <v>115</v>
      </c>
      <c r="C3553">
        <v>2</v>
      </c>
      <c r="D3553" t="s">
        <v>20</v>
      </c>
      <c r="E3553">
        <v>619066</v>
      </c>
      <c r="F3553" t="s">
        <v>124</v>
      </c>
      <c r="G3553" t="s">
        <v>128</v>
      </c>
      <c r="H3553">
        <v>1</v>
      </c>
      <c r="I3553">
        <v>0</v>
      </c>
      <c r="J3553">
        <v>0</v>
      </c>
      <c r="K3553">
        <v>0</v>
      </c>
      <c r="L3553" s="35">
        <v>45596</v>
      </c>
    </row>
    <row r="3554" spans="1:12" x14ac:dyDescent="0.25">
      <c r="A3554" s="35">
        <v>45566</v>
      </c>
      <c r="B3554" t="s">
        <v>115</v>
      </c>
      <c r="C3554">
        <v>2</v>
      </c>
      <c r="D3554" t="s">
        <v>18</v>
      </c>
      <c r="E3554">
        <v>285831</v>
      </c>
      <c r="F3554" t="s">
        <v>119</v>
      </c>
      <c r="G3554" t="s">
        <v>135</v>
      </c>
      <c r="H3554">
        <v>68</v>
      </c>
      <c r="I3554">
        <v>19</v>
      </c>
      <c r="J3554">
        <v>0</v>
      </c>
      <c r="K3554">
        <v>0</v>
      </c>
      <c r="L3554" s="35">
        <v>45596</v>
      </c>
    </row>
    <row r="3555" spans="1:12" x14ac:dyDescent="0.25">
      <c r="A3555" s="35">
        <v>45566</v>
      </c>
      <c r="B3555" t="s">
        <v>115</v>
      </c>
      <c r="C3555">
        <v>2</v>
      </c>
      <c r="D3555" t="s">
        <v>20</v>
      </c>
      <c r="E3555">
        <v>274175</v>
      </c>
      <c r="F3555" t="s">
        <v>116</v>
      </c>
      <c r="G3555" t="s">
        <v>140</v>
      </c>
      <c r="H3555">
        <v>4</v>
      </c>
      <c r="I3555">
        <v>0</v>
      </c>
      <c r="J3555">
        <v>0</v>
      </c>
      <c r="K3555">
        <v>0</v>
      </c>
      <c r="L3555" s="35">
        <v>45596</v>
      </c>
    </row>
    <row r="3556" spans="1:12" x14ac:dyDescent="0.25">
      <c r="A3556" s="35">
        <v>45566</v>
      </c>
      <c r="B3556" t="s">
        <v>115</v>
      </c>
      <c r="C3556">
        <v>2</v>
      </c>
      <c r="D3556" t="s">
        <v>20</v>
      </c>
      <c r="E3556">
        <v>277778</v>
      </c>
      <c r="F3556" t="s">
        <v>126</v>
      </c>
      <c r="G3556" t="s">
        <v>130</v>
      </c>
      <c r="H3556">
        <v>1</v>
      </c>
      <c r="I3556">
        <v>0</v>
      </c>
      <c r="J3556">
        <v>0</v>
      </c>
      <c r="K3556">
        <v>0</v>
      </c>
      <c r="L3556" s="35">
        <v>45596</v>
      </c>
    </row>
    <row r="3557" spans="1:12" x14ac:dyDescent="0.25">
      <c r="A3557" s="35">
        <v>45566</v>
      </c>
      <c r="B3557" t="s">
        <v>115</v>
      </c>
      <c r="C3557">
        <v>2</v>
      </c>
      <c r="D3557" t="s">
        <v>20</v>
      </c>
      <c r="E3557">
        <v>789401</v>
      </c>
      <c r="F3557" t="s">
        <v>127</v>
      </c>
      <c r="G3557" t="s">
        <v>131</v>
      </c>
      <c r="H3557">
        <v>1</v>
      </c>
      <c r="I3557">
        <v>0</v>
      </c>
      <c r="J3557">
        <v>0</v>
      </c>
      <c r="K3557">
        <v>0</v>
      </c>
      <c r="L3557" s="35">
        <v>45596</v>
      </c>
    </row>
    <row r="3558" spans="1:12" x14ac:dyDescent="0.25">
      <c r="A3558" s="35">
        <v>45559</v>
      </c>
      <c r="B3558" t="s">
        <v>115</v>
      </c>
      <c r="C3558">
        <v>2</v>
      </c>
      <c r="D3558" t="s">
        <v>18</v>
      </c>
      <c r="E3558">
        <v>900070</v>
      </c>
      <c r="F3558" t="s">
        <v>123</v>
      </c>
      <c r="G3558" t="s">
        <v>139</v>
      </c>
      <c r="H3558">
        <v>40</v>
      </c>
      <c r="I3558">
        <v>39</v>
      </c>
      <c r="J3558">
        <v>0</v>
      </c>
      <c r="K3558">
        <v>0</v>
      </c>
      <c r="L3558" s="35">
        <v>45565</v>
      </c>
    </row>
    <row r="3559" spans="1:12" x14ac:dyDescent="0.25">
      <c r="A3559" s="35">
        <v>45559</v>
      </c>
      <c r="B3559" t="s">
        <v>115</v>
      </c>
      <c r="C3559">
        <v>2</v>
      </c>
      <c r="D3559" t="s">
        <v>18</v>
      </c>
      <c r="E3559">
        <v>421331</v>
      </c>
      <c r="F3559" t="s">
        <v>120</v>
      </c>
      <c r="G3559" t="s">
        <v>128</v>
      </c>
      <c r="H3559">
        <v>34</v>
      </c>
      <c r="I3559">
        <v>21</v>
      </c>
      <c r="J3559">
        <v>0</v>
      </c>
      <c r="K3559">
        <v>0</v>
      </c>
      <c r="L3559" s="35">
        <v>45565</v>
      </c>
    </row>
    <row r="3560" spans="1:12" x14ac:dyDescent="0.25">
      <c r="A3560" s="35">
        <v>45559</v>
      </c>
      <c r="B3560" t="s">
        <v>115</v>
      </c>
      <c r="C3560">
        <v>2</v>
      </c>
      <c r="D3560" t="s">
        <v>20</v>
      </c>
      <c r="E3560">
        <v>925096</v>
      </c>
      <c r="F3560" t="s">
        <v>122</v>
      </c>
      <c r="G3560" t="s">
        <v>130</v>
      </c>
      <c r="H3560">
        <v>1</v>
      </c>
      <c r="I3560">
        <v>0</v>
      </c>
      <c r="J3560">
        <v>0</v>
      </c>
      <c r="K3560">
        <v>0</v>
      </c>
      <c r="L3560" s="35">
        <v>45565</v>
      </c>
    </row>
    <row r="3561" spans="1:12" x14ac:dyDescent="0.25">
      <c r="A3561" s="35">
        <v>45559</v>
      </c>
      <c r="B3561" t="s">
        <v>115</v>
      </c>
      <c r="C3561">
        <v>2</v>
      </c>
      <c r="D3561" t="s">
        <v>20</v>
      </c>
      <c r="E3561">
        <v>837018</v>
      </c>
      <c r="F3561" t="s">
        <v>118</v>
      </c>
      <c r="G3561" t="s">
        <v>138</v>
      </c>
      <c r="H3561">
        <v>1</v>
      </c>
      <c r="I3561">
        <v>0</v>
      </c>
      <c r="J3561">
        <v>0</v>
      </c>
      <c r="K3561">
        <v>0</v>
      </c>
      <c r="L3561" s="35">
        <v>45565</v>
      </c>
    </row>
    <row r="3562" spans="1:12" x14ac:dyDescent="0.25">
      <c r="A3562" s="35">
        <v>45559</v>
      </c>
      <c r="B3562" t="s">
        <v>115</v>
      </c>
      <c r="C3562">
        <v>2</v>
      </c>
      <c r="D3562" t="s">
        <v>18</v>
      </c>
      <c r="E3562">
        <v>345504</v>
      </c>
      <c r="F3562" t="s">
        <v>121</v>
      </c>
      <c r="G3562" t="s">
        <v>141</v>
      </c>
      <c r="H3562">
        <v>162</v>
      </c>
      <c r="I3562">
        <v>25</v>
      </c>
      <c r="J3562">
        <v>0</v>
      </c>
      <c r="K3562">
        <v>0</v>
      </c>
      <c r="L3562" s="35">
        <v>45565</v>
      </c>
    </row>
    <row r="3563" spans="1:12" x14ac:dyDescent="0.25">
      <c r="A3563" s="35">
        <v>45559</v>
      </c>
      <c r="B3563" t="s">
        <v>115</v>
      </c>
      <c r="C3563">
        <v>2</v>
      </c>
      <c r="D3563" t="s">
        <v>18</v>
      </c>
      <c r="E3563">
        <v>445815</v>
      </c>
      <c r="F3563" t="s">
        <v>123</v>
      </c>
      <c r="G3563" t="s">
        <v>135</v>
      </c>
      <c r="H3563">
        <v>25</v>
      </c>
      <c r="I3563">
        <v>15</v>
      </c>
      <c r="J3563">
        <v>0</v>
      </c>
      <c r="K3563">
        <v>0</v>
      </c>
      <c r="L3563" s="35">
        <v>45565</v>
      </c>
    </row>
    <row r="3564" spans="1:12" x14ac:dyDescent="0.25">
      <c r="A3564" s="35">
        <v>45559</v>
      </c>
      <c r="B3564" t="s">
        <v>115</v>
      </c>
      <c r="C3564">
        <v>2</v>
      </c>
      <c r="D3564" t="s">
        <v>18</v>
      </c>
      <c r="E3564">
        <v>537282</v>
      </c>
      <c r="F3564" t="s">
        <v>126</v>
      </c>
      <c r="G3564" t="s">
        <v>138</v>
      </c>
      <c r="H3564">
        <v>75</v>
      </c>
      <c r="I3564">
        <v>17</v>
      </c>
      <c r="J3564">
        <v>0</v>
      </c>
      <c r="K3564">
        <v>0</v>
      </c>
      <c r="L3564" s="35">
        <v>45565</v>
      </c>
    </row>
    <row r="3565" spans="1:12" x14ac:dyDescent="0.25">
      <c r="A3565" s="35">
        <v>45559</v>
      </c>
      <c r="B3565" t="s">
        <v>115</v>
      </c>
      <c r="C3565">
        <v>2</v>
      </c>
      <c r="D3565" t="s">
        <v>20</v>
      </c>
      <c r="E3565">
        <v>201023</v>
      </c>
      <c r="F3565" t="s">
        <v>126</v>
      </c>
      <c r="G3565" t="s">
        <v>130</v>
      </c>
      <c r="H3565">
        <v>4</v>
      </c>
      <c r="I3565">
        <v>0</v>
      </c>
      <c r="J3565">
        <v>0</v>
      </c>
      <c r="K3565">
        <v>0</v>
      </c>
      <c r="L3565" s="35">
        <v>45565</v>
      </c>
    </row>
    <row r="3566" spans="1:12" x14ac:dyDescent="0.25">
      <c r="A3566" s="35">
        <v>45559</v>
      </c>
      <c r="B3566" t="s">
        <v>115</v>
      </c>
      <c r="C3566">
        <v>2</v>
      </c>
      <c r="D3566" t="s">
        <v>18</v>
      </c>
      <c r="E3566">
        <v>345012</v>
      </c>
      <c r="F3566" t="s">
        <v>123</v>
      </c>
      <c r="G3566" t="s">
        <v>139</v>
      </c>
      <c r="H3566">
        <v>20</v>
      </c>
      <c r="I3566">
        <v>15</v>
      </c>
      <c r="J3566">
        <v>0</v>
      </c>
      <c r="K3566">
        <v>0</v>
      </c>
      <c r="L3566" s="35">
        <v>45565</v>
      </c>
    </row>
    <row r="3567" spans="1:12" x14ac:dyDescent="0.25">
      <c r="A3567" s="35">
        <v>45552</v>
      </c>
      <c r="B3567" t="s">
        <v>115</v>
      </c>
      <c r="C3567">
        <v>2</v>
      </c>
      <c r="D3567" t="s">
        <v>18</v>
      </c>
      <c r="E3567">
        <v>398385</v>
      </c>
      <c r="F3567" t="s">
        <v>116</v>
      </c>
      <c r="G3567" t="s">
        <v>132</v>
      </c>
      <c r="H3567">
        <v>77</v>
      </c>
      <c r="I3567">
        <v>33</v>
      </c>
      <c r="J3567">
        <v>0</v>
      </c>
      <c r="K3567">
        <v>0</v>
      </c>
      <c r="L3567" s="35">
        <v>45565</v>
      </c>
    </row>
    <row r="3568" spans="1:12" x14ac:dyDescent="0.25">
      <c r="A3568" s="35">
        <v>45552</v>
      </c>
      <c r="B3568" t="s">
        <v>115</v>
      </c>
      <c r="C3568">
        <v>2</v>
      </c>
      <c r="D3568" t="s">
        <v>18</v>
      </c>
      <c r="E3568">
        <v>182643</v>
      </c>
      <c r="F3568" t="s">
        <v>119</v>
      </c>
      <c r="G3568" t="s">
        <v>147</v>
      </c>
      <c r="H3568">
        <v>111</v>
      </c>
      <c r="I3568">
        <v>26</v>
      </c>
      <c r="J3568">
        <v>0</v>
      </c>
      <c r="K3568">
        <v>0</v>
      </c>
      <c r="L3568" s="35">
        <v>45565</v>
      </c>
    </row>
    <row r="3569" spans="1:12" x14ac:dyDescent="0.25">
      <c r="A3569" s="35">
        <v>45552</v>
      </c>
      <c r="B3569" t="s">
        <v>115</v>
      </c>
      <c r="C3569">
        <v>2</v>
      </c>
      <c r="D3569" t="s">
        <v>18</v>
      </c>
      <c r="E3569">
        <v>179192</v>
      </c>
      <c r="F3569" t="s">
        <v>120</v>
      </c>
      <c r="G3569" t="s">
        <v>128</v>
      </c>
      <c r="H3569">
        <v>125</v>
      </c>
      <c r="I3569">
        <v>19</v>
      </c>
      <c r="J3569">
        <v>0</v>
      </c>
      <c r="K3569">
        <v>0</v>
      </c>
      <c r="L3569" s="35">
        <v>45565</v>
      </c>
    </row>
    <row r="3570" spans="1:12" x14ac:dyDescent="0.25">
      <c r="A3570" s="35" t="s">
        <v>148</v>
      </c>
      <c r="B3570" t="s">
        <v>115</v>
      </c>
      <c r="C3570">
        <v>2</v>
      </c>
      <c r="D3570" t="s">
        <v>148</v>
      </c>
      <c r="E3570">
        <v>821474</v>
      </c>
      <c r="F3570" t="s">
        <v>116</v>
      </c>
      <c r="G3570" t="s">
        <v>140</v>
      </c>
      <c r="H3570" t="s">
        <v>148</v>
      </c>
      <c r="I3570" t="s">
        <v>148</v>
      </c>
      <c r="J3570" t="s">
        <v>148</v>
      </c>
      <c r="K3570" t="s">
        <v>148</v>
      </c>
      <c r="L3570" s="35" t="e">
        <v>#VALUE!</v>
      </c>
    </row>
    <row r="3571" spans="1:12" x14ac:dyDescent="0.25">
      <c r="A3571" s="35" t="s">
        <v>148</v>
      </c>
      <c r="B3571" t="s">
        <v>115</v>
      </c>
      <c r="C3571">
        <v>2</v>
      </c>
      <c r="D3571" t="s">
        <v>148</v>
      </c>
      <c r="E3571">
        <v>305537</v>
      </c>
      <c r="F3571" t="s">
        <v>119</v>
      </c>
      <c r="G3571" t="s">
        <v>143</v>
      </c>
      <c r="H3571" t="s">
        <v>148</v>
      </c>
      <c r="I3571" t="s">
        <v>148</v>
      </c>
      <c r="J3571" t="s">
        <v>148</v>
      </c>
      <c r="K3571" t="s">
        <v>148</v>
      </c>
      <c r="L3571" s="35" t="e">
        <v>#VALUE!</v>
      </c>
    </row>
    <row r="3572" spans="1:12" x14ac:dyDescent="0.25">
      <c r="A3572" s="35" t="s">
        <v>148</v>
      </c>
      <c r="B3572" t="s">
        <v>115</v>
      </c>
      <c r="C3572">
        <v>2</v>
      </c>
      <c r="D3572" t="s">
        <v>148</v>
      </c>
      <c r="E3572">
        <v>774257</v>
      </c>
      <c r="F3572" t="s">
        <v>122</v>
      </c>
      <c r="G3572" t="s">
        <v>146</v>
      </c>
      <c r="H3572" t="s">
        <v>148</v>
      </c>
      <c r="I3572" t="s">
        <v>148</v>
      </c>
      <c r="J3572" t="s">
        <v>148</v>
      </c>
      <c r="K3572" t="s">
        <v>148</v>
      </c>
      <c r="L3572" s="35" t="e">
        <v>#VALUE!</v>
      </c>
    </row>
    <row r="3573" spans="1:12" x14ac:dyDescent="0.25">
      <c r="A3573" s="35" t="s">
        <v>148</v>
      </c>
      <c r="B3573" t="s">
        <v>115</v>
      </c>
      <c r="C3573">
        <v>2</v>
      </c>
      <c r="D3573" t="s">
        <v>148</v>
      </c>
      <c r="E3573">
        <v>658760</v>
      </c>
      <c r="F3573" t="s">
        <v>127</v>
      </c>
      <c r="G3573" t="s">
        <v>143</v>
      </c>
      <c r="H3573" t="s">
        <v>148</v>
      </c>
      <c r="I3573" t="s">
        <v>148</v>
      </c>
      <c r="J3573" t="s">
        <v>148</v>
      </c>
      <c r="K3573" t="s">
        <v>148</v>
      </c>
      <c r="L3573" s="35" t="e">
        <v>#VALUE!</v>
      </c>
    </row>
    <row r="3574" spans="1:12" x14ac:dyDescent="0.25">
      <c r="A3574" s="35" t="s">
        <v>148</v>
      </c>
      <c r="B3574" t="s">
        <v>115</v>
      </c>
      <c r="C3574">
        <v>2</v>
      </c>
      <c r="D3574" t="s">
        <v>148</v>
      </c>
      <c r="E3574">
        <v>396763</v>
      </c>
      <c r="F3574" t="s">
        <v>116</v>
      </c>
      <c r="G3574" t="s">
        <v>144</v>
      </c>
      <c r="H3574" t="s">
        <v>148</v>
      </c>
      <c r="I3574" t="s">
        <v>148</v>
      </c>
      <c r="J3574" t="s">
        <v>148</v>
      </c>
      <c r="K3574" t="s">
        <v>148</v>
      </c>
      <c r="L3574" s="35" t="e">
        <v>#VALUE!</v>
      </c>
    </row>
    <row r="3575" spans="1:12" x14ac:dyDescent="0.25">
      <c r="A3575" s="35" t="s">
        <v>148</v>
      </c>
      <c r="B3575" t="s">
        <v>115</v>
      </c>
      <c r="C3575">
        <v>2</v>
      </c>
      <c r="D3575" t="s">
        <v>148</v>
      </c>
      <c r="E3575">
        <v>736228</v>
      </c>
      <c r="F3575" t="s">
        <v>125</v>
      </c>
      <c r="G3575" t="s">
        <v>133</v>
      </c>
      <c r="H3575" t="s">
        <v>148</v>
      </c>
      <c r="I3575" t="s">
        <v>148</v>
      </c>
      <c r="J3575" t="s">
        <v>148</v>
      </c>
      <c r="K3575" t="s">
        <v>148</v>
      </c>
      <c r="L3575" s="35" t="e">
        <v>#VALUE!</v>
      </c>
    </row>
    <row r="3576" spans="1:12" x14ac:dyDescent="0.25">
      <c r="A3576" s="35" t="s">
        <v>148</v>
      </c>
      <c r="B3576" t="s">
        <v>115</v>
      </c>
      <c r="C3576">
        <v>2</v>
      </c>
      <c r="D3576" t="s">
        <v>148</v>
      </c>
      <c r="E3576">
        <v>553449</v>
      </c>
      <c r="F3576" t="s">
        <v>116</v>
      </c>
      <c r="G3576" t="s">
        <v>128</v>
      </c>
      <c r="H3576" t="s">
        <v>148</v>
      </c>
      <c r="I3576" t="s">
        <v>148</v>
      </c>
      <c r="J3576" t="s">
        <v>148</v>
      </c>
      <c r="K3576" t="s">
        <v>148</v>
      </c>
      <c r="L3576" s="35" t="e">
        <v>#VALUE!</v>
      </c>
    </row>
    <row r="3577" spans="1:12" x14ac:dyDescent="0.25">
      <c r="A3577" s="35" t="s">
        <v>148</v>
      </c>
      <c r="B3577" t="s">
        <v>115</v>
      </c>
      <c r="C3577">
        <v>2</v>
      </c>
      <c r="D3577" t="s">
        <v>148</v>
      </c>
      <c r="E3577">
        <v>616415</v>
      </c>
      <c r="F3577" t="s">
        <v>126</v>
      </c>
      <c r="G3577" t="s">
        <v>138</v>
      </c>
      <c r="H3577" t="s">
        <v>148</v>
      </c>
      <c r="I3577" t="s">
        <v>148</v>
      </c>
      <c r="J3577" t="s">
        <v>148</v>
      </c>
      <c r="K3577" t="s">
        <v>148</v>
      </c>
      <c r="L3577" s="35" t="e">
        <v>#VALUE!</v>
      </c>
    </row>
    <row r="3578" spans="1:12" x14ac:dyDescent="0.25">
      <c r="A3578" s="35" t="s">
        <v>148</v>
      </c>
      <c r="B3578" t="s">
        <v>115</v>
      </c>
      <c r="C3578">
        <v>2</v>
      </c>
      <c r="D3578" t="s">
        <v>148</v>
      </c>
      <c r="E3578">
        <v>609904</v>
      </c>
      <c r="F3578" t="s">
        <v>118</v>
      </c>
      <c r="G3578" t="s">
        <v>134</v>
      </c>
      <c r="H3578" t="s">
        <v>148</v>
      </c>
      <c r="I3578" t="s">
        <v>148</v>
      </c>
      <c r="J3578" t="s">
        <v>148</v>
      </c>
      <c r="K3578" t="s">
        <v>148</v>
      </c>
      <c r="L3578" s="35" t="e">
        <v>#VALUE!</v>
      </c>
    </row>
    <row r="3579" spans="1:12" x14ac:dyDescent="0.25">
      <c r="A3579" s="35" t="s">
        <v>148</v>
      </c>
      <c r="B3579" t="s">
        <v>115</v>
      </c>
      <c r="C3579">
        <v>2</v>
      </c>
      <c r="D3579" t="s">
        <v>148</v>
      </c>
      <c r="E3579">
        <v>841954</v>
      </c>
      <c r="F3579" t="s">
        <v>127</v>
      </c>
      <c r="G3579" t="s">
        <v>143</v>
      </c>
      <c r="H3579" t="s">
        <v>148</v>
      </c>
      <c r="I3579" t="s">
        <v>148</v>
      </c>
      <c r="J3579" t="s">
        <v>148</v>
      </c>
      <c r="K3579" t="s">
        <v>148</v>
      </c>
      <c r="L3579" s="35" t="e">
        <v>#VALUE!</v>
      </c>
    </row>
    <row r="3580" spans="1:12" x14ac:dyDescent="0.25">
      <c r="A3580" s="35" t="s">
        <v>148</v>
      </c>
      <c r="B3580" t="s">
        <v>115</v>
      </c>
      <c r="C3580">
        <v>2</v>
      </c>
      <c r="D3580" t="s">
        <v>148</v>
      </c>
      <c r="E3580">
        <v>832414</v>
      </c>
      <c r="F3580" t="s">
        <v>126</v>
      </c>
      <c r="G3580" t="s">
        <v>138</v>
      </c>
      <c r="H3580" t="s">
        <v>148</v>
      </c>
      <c r="I3580" t="s">
        <v>148</v>
      </c>
      <c r="J3580" t="s">
        <v>148</v>
      </c>
      <c r="K3580" t="s">
        <v>148</v>
      </c>
      <c r="L3580" s="35" t="e">
        <v>#VALUE!</v>
      </c>
    </row>
    <row r="3581" spans="1:12" x14ac:dyDescent="0.25">
      <c r="A3581" s="35" t="s">
        <v>148</v>
      </c>
      <c r="B3581" t="s">
        <v>115</v>
      </c>
      <c r="C3581">
        <v>2</v>
      </c>
      <c r="D3581" t="s">
        <v>148</v>
      </c>
      <c r="E3581">
        <v>231528</v>
      </c>
      <c r="F3581" t="s">
        <v>124</v>
      </c>
      <c r="G3581" t="s">
        <v>128</v>
      </c>
      <c r="H3581" t="s">
        <v>148</v>
      </c>
      <c r="I3581" t="s">
        <v>148</v>
      </c>
      <c r="J3581" t="s">
        <v>148</v>
      </c>
      <c r="K3581" t="s">
        <v>148</v>
      </c>
      <c r="L3581" s="35" t="e">
        <v>#VALUE!</v>
      </c>
    </row>
    <row r="3582" spans="1:12" x14ac:dyDescent="0.25">
      <c r="A3582" s="35" t="s">
        <v>148</v>
      </c>
      <c r="B3582" t="s">
        <v>115</v>
      </c>
      <c r="C3582">
        <v>2</v>
      </c>
      <c r="D3582" t="s">
        <v>148</v>
      </c>
      <c r="E3582">
        <v>601841</v>
      </c>
      <c r="F3582" t="s">
        <v>117</v>
      </c>
      <c r="G3582" t="s">
        <v>145</v>
      </c>
      <c r="H3582" t="s">
        <v>148</v>
      </c>
      <c r="I3582" t="s">
        <v>148</v>
      </c>
      <c r="J3582" t="s">
        <v>148</v>
      </c>
      <c r="K3582" t="s">
        <v>148</v>
      </c>
      <c r="L3582" s="35" t="e">
        <v>#VALUE!</v>
      </c>
    </row>
    <row r="3583" spans="1:12" x14ac:dyDescent="0.25">
      <c r="A3583" s="35" t="s">
        <v>148</v>
      </c>
      <c r="B3583" t="s">
        <v>115</v>
      </c>
      <c r="C3583">
        <v>2</v>
      </c>
      <c r="D3583" t="s">
        <v>148</v>
      </c>
      <c r="E3583">
        <v>196344</v>
      </c>
      <c r="F3583" t="s">
        <v>126</v>
      </c>
      <c r="G3583" t="s">
        <v>146</v>
      </c>
      <c r="H3583" t="s">
        <v>148</v>
      </c>
      <c r="I3583" t="s">
        <v>148</v>
      </c>
      <c r="J3583" t="s">
        <v>148</v>
      </c>
      <c r="K3583" t="s">
        <v>148</v>
      </c>
      <c r="L3583" s="35" t="e">
        <v>#VALUE!</v>
      </c>
    </row>
    <row r="3584" spans="1:12" x14ac:dyDescent="0.25">
      <c r="A3584" s="35" t="s">
        <v>148</v>
      </c>
      <c r="B3584" t="s">
        <v>115</v>
      </c>
      <c r="C3584">
        <v>2</v>
      </c>
      <c r="D3584" t="s">
        <v>148</v>
      </c>
      <c r="E3584">
        <v>411104</v>
      </c>
      <c r="F3584" t="s">
        <v>123</v>
      </c>
      <c r="G3584" t="s">
        <v>135</v>
      </c>
      <c r="H3584" t="s">
        <v>148</v>
      </c>
      <c r="I3584" t="s">
        <v>148</v>
      </c>
      <c r="J3584" t="s">
        <v>148</v>
      </c>
      <c r="K3584" t="s">
        <v>148</v>
      </c>
      <c r="L3584" s="35" t="e">
        <v>#VALUE!</v>
      </c>
    </row>
    <row r="3585" spans="1:12" x14ac:dyDescent="0.25">
      <c r="A3585" s="35" t="s">
        <v>148</v>
      </c>
      <c r="B3585" t="s">
        <v>115</v>
      </c>
      <c r="C3585">
        <v>2</v>
      </c>
      <c r="D3585" t="s">
        <v>148</v>
      </c>
      <c r="E3585">
        <v>569118</v>
      </c>
      <c r="F3585" t="s">
        <v>116</v>
      </c>
      <c r="G3585" t="s">
        <v>140</v>
      </c>
      <c r="H3585" t="s">
        <v>148</v>
      </c>
      <c r="I3585" t="s">
        <v>148</v>
      </c>
      <c r="J3585" t="s">
        <v>148</v>
      </c>
      <c r="K3585" t="s">
        <v>148</v>
      </c>
      <c r="L3585" s="35" t="e">
        <v>#VALUE!</v>
      </c>
    </row>
    <row r="3586" spans="1:12" x14ac:dyDescent="0.25">
      <c r="A3586" s="35" t="s">
        <v>148</v>
      </c>
      <c r="B3586" t="s">
        <v>115</v>
      </c>
      <c r="C3586">
        <v>2</v>
      </c>
      <c r="D3586" t="s">
        <v>148</v>
      </c>
      <c r="E3586">
        <v>898972</v>
      </c>
      <c r="F3586" t="s">
        <v>122</v>
      </c>
      <c r="G3586" t="s">
        <v>130</v>
      </c>
      <c r="H3586" t="s">
        <v>148</v>
      </c>
      <c r="I3586" t="s">
        <v>148</v>
      </c>
      <c r="J3586" t="s">
        <v>148</v>
      </c>
      <c r="K3586" t="s">
        <v>148</v>
      </c>
      <c r="L3586" s="35" t="e">
        <v>#VALUE!</v>
      </c>
    </row>
    <row r="3587" spans="1:12" x14ac:dyDescent="0.25">
      <c r="A3587" s="35" t="s">
        <v>148</v>
      </c>
      <c r="B3587" t="s">
        <v>115</v>
      </c>
      <c r="C3587">
        <v>2</v>
      </c>
      <c r="D3587" t="s">
        <v>148</v>
      </c>
      <c r="E3587">
        <v>206596</v>
      </c>
      <c r="F3587" t="s">
        <v>123</v>
      </c>
      <c r="G3587" t="s">
        <v>131</v>
      </c>
      <c r="H3587" t="s">
        <v>148</v>
      </c>
      <c r="I3587" t="s">
        <v>148</v>
      </c>
      <c r="J3587" t="s">
        <v>148</v>
      </c>
      <c r="K3587" t="s">
        <v>148</v>
      </c>
      <c r="L3587" s="35" t="e">
        <v>#VALUE!</v>
      </c>
    </row>
    <row r="3588" spans="1:12" x14ac:dyDescent="0.25">
      <c r="A3588" s="35" t="s">
        <v>148</v>
      </c>
      <c r="B3588" t="s">
        <v>115</v>
      </c>
      <c r="C3588">
        <v>2</v>
      </c>
      <c r="D3588" t="s">
        <v>148</v>
      </c>
      <c r="E3588">
        <v>322785</v>
      </c>
      <c r="F3588" t="s">
        <v>127</v>
      </c>
      <c r="G3588" t="s">
        <v>139</v>
      </c>
      <c r="H3588" t="s">
        <v>148</v>
      </c>
      <c r="I3588" t="s">
        <v>148</v>
      </c>
      <c r="J3588" t="s">
        <v>148</v>
      </c>
      <c r="K3588" t="s">
        <v>148</v>
      </c>
      <c r="L3588" s="35" t="e">
        <v>#VALUE!</v>
      </c>
    </row>
    <row r="3589" spans="1:12" x14ac:dyDescent="0.25">
      <c r="A3589" s="35" t="s">
        <v>148</v>
      </c>
      <c r="B3589" t="s">
        <v>115</v>
      </c>
      <c r="C3589">
        <v>2</v>
      </c>
      <c r="D3589" t="s">
        <v>148</v>
      </c>
      <c r="E3589">
        <v>675441</v>
      </c>
      <c r="F3589" t="s">
        <v>126</v>
      </c>
      <c r="G3589" t="s">
        <v>142</v>
      </c>
      <c r="H3589" t="s">
        <v>148</v>
      </c>
      <c r="I3589" t="s">
        <v>148</v>
      </c>
      <c r="J3589" t="s">
        <v>148</v>
      </c>
      <c r="K3589" t="s">
        <v>148</v>
      </c>
      <c r="L3589" s="35" t="e">
        <v>#VALUE!</v>
      </c>
    </row>
    <row r="3590" spans="1:12" x14ac:dyDescent="0.25">
      <c r="A3590" s="35" t="s">
        <v>148</v>
      </c>
      <c r="B3590" t="s">
        <v>115</v>
      </c>
      <c r="C3590">
        <v>2</v>
      </c>
      <c r="D3590" t="s">
        <v>148</v>
      </c>
      <c r="E3590">
        <v>493161</v>
      </c>
      <c r="F3590" t="s">
        <v>121</v>
      </c>
      <c r="G3590" t="s">
        <v>129</v>
      </c>
      <c r="H3590" t="s">
        <v>148</v>
      </c>
      <c r="I3590" t="s">
        <v>148</v>
      </c>
      <c r="J3590" t="s">
        <v>148</v>
      </c>
      <c r="K3590" t="s">
        <v>148</v>
      </c>
      <c r="L3590" s="35" t="e">
        <v>#VALUE!</v>
      </c>
    </row>
    <row r="3591" spans="1:12" x14ac:dyDescent="0.25">
      <c r="A3591" s="35" t="s">
        <v>148</v>
      </c>
      <c r="B3591" t="s">
        <v>115</v>
      </c>
      <c r="C3591">
        <v>2</v>
      </c>
      <c r="D3591" t="s">
        <v>148</v>
      </c>
      <c r="E3591">
        <v>313629</v>
      </c>
      <c r="F3591" t="s">
        <v>123</v>
      </c>
      <c r="G3591" t="s">
        <v>131</v>
      </c>
      <c r="H3591" t="s">
        <v>148</v>
      </c>
      <c r="I3591" t="s">
        <v>148</v>
      </c>
      <c r="J3591" t="s">
        <v>148</v>
      </c>
      <c r="K3591" t="s">
        <v>148</v>
      </c>
      <c r="L3591" s="35" t="e">
        <v>#VALUE!</v>
      </c>
    </row>
    <row r="3592" spans="1:12" x14ac:dyDescent="0.25">
      <c r="A3592" s="35" t="s">
        <v>148</v>
      </c>
      <c r="B3592" t="s">
        <v>115</v>
      </c>
      <c r="C3592">
        <v>2</v>
      </c>
      <c r="D3592" t="s">
        <v>148</v>
      </c>
      <c r="E3592">
        <v>552209</v>
      </c>
      <c r="F3592" t="s">
        <v>126</v>
      </c>
      <c r="G3592" t="s">
        <v>134</v>
      </c>
      <c r="H3592" t="s">
        <v>148</v>
      </c>
      <c r="I3592" t="s">
        <v>148</v>
      </c>
      <c r="J3592" t="s">
        <v>148</v>
      </c>
      <c r="K3592" t="s">
        <v>148</v>
      </c>
      <c r="L3592" s="35" t="e">
        <v>#VALUE!</v>
      </c>
    </row>
    <row r="3593" spans="1:12" x14ac:dyDescent="0.25">
      <c r="A3593" s="35" t="s">
        <v>148</v>
      </c>
      <c r="B3593" t="s">
        <v>115</v>
      </c>
      <c r="C3593">
        <v>2</v>
      </c>
      <c r="D3593" t="s">
        <v>148</v>
      </c>
      <c r="E3593">
        <v>792246</v>
      </c>
      <c r="F3593" t="s">
        <v>123</v>
      </c>
      <c r="G3593" t="s">
        <v>143</v>
      </c>
      <c r="H3593" t="s">
        <v>148</v>
      </c>
      <c r="I3593" t="s">
        <v>148</v>
      </c>
      <c r="J3593" t="s">
        <v>148</v>
      </c>
      <c r="K3593" t="s">
        <v>148</v>
      </c>
      <c r="L3593" s="35" t="e">
        <v>#VALUE!</v>
      </c>
    </row>
    <row r="3594" spans="1:12" x14ac:dyDescent="0.25">
      <c r="A3594" s="35" t="s">
        <v>148</v>
      </c>
      <c r="B3594" t="s">
        <v>115</v>
      </c>
      <c r="C3594">
        <v>2</v>
      </c>
      <c r="D3594" t="s">
        <v>148</v>
      </c>
      <c r="E3594">
        <v>673384</v>
      </c>
      <c r="F3594" t="s">
        <v>116</v>
      </c>
      <c r="G3594" t="s">
        <v>140</v>
      </c>
      <c r="H3594" t="s">
        <v>148</v>
      </c>
      <c r="I3594" t="s">
        <v>148</v>
      </c>
      <c r="J3594" t="s">
        <v>148</v>
      </c>
      <c r="K3594" t="s">
        <v>148</v>
      </c>
      <c r="L3594" s="35" t="e">
        <v>#VALUE!</v>
      </c>
    </row>
    <row r="3595" spans="1:12" x14ac:dyDescent="0.25">
      <c r="A3595" s="35" t="s">
        <v>148</v>
      </c>
      <c r="B3595" t="s">
        <v>115</v>
      </c>
      <c r="C3595">
        <v>2</v>
      </c>
      <c r="D3595" t="s">
        <v>148</v>
      </c>
      <c r="E3595">
        <v>954436</v>
      </c>
      <c r="F3595" t="s">
        <v>127</v>
      </c>
      <c r="G3595" t="s">
        <v>131</v>
      </c>
      <c r="H3595" t="s">
        <v>148</v>
      </c>
      <c r="I3595" t="s">
        <v>148</v>
      </c>
      <c r="J3595" t="s">
        <v>148</v>
      </c>
      <c r="K3595" t="s">
        <v>148</v>
      </c>
      <c r="L3595" s="35" t="e">
        <v>#VALUE!</v>
      </c>
    </row>
    <row r="3596" spans="1:12" x14ac:dyDescent="0.25">
      <c r="A3596" s="35" t="s">
        <v>148</v>
      </c>
      <c r="B3596" t="s">
        <v>115</v>
      </c>
      <c r="C3596">
        <v>2</v>
      </c>
      <c r="D3596" t="s">
        <v>148</v>
      </c>
      <c r="E3596">
        <v>376025</v>
      </c>
      <c r="F3596" t="s">
        <v>117</v>
      </c>
      <c r="G3596" t="s">
        <v>133</v>
      </c>
      <c r="H3596" t="s">
        <v>148</v>
      </c>
      <c r="I3596" t="s">
        <v>148</v>
      </c>
      <c r="J3596" t="s">
        <v>148</v>
      </c>
      <c r="K3596" t="s">
        <v>148</v>
      </c>
      <c r="L3596" s="35" t="e">
        <v>#VALUE!</v>
      </c>
    </row>
    <row r="3597" spans="1:12" x14ac:dyDescent="0.25">
      <c r="A3597" s="35" t="s">
        <v>148</v>
      </c>
      <c r="B3597" t="s">
        <v>115</v>
      </c>
      <c r="C3597">
        <v>2</v>
      </c>
      <c r="D3597" t="s">
        <v>148</v>
      </c>
      <c r="E3597">
        <v>757054</v>
      </c>
      <c r="F3597" t="s">
        <v>118</v>
      </c>
      <c r="G3597" t="s">
        <v>130</v>
      </c>
      <c r="H3597" t="s">
        <v>148</v>
      </c>
      <c r="I3597" t="s">
        <v>148</v>
      </c>
      <c r="J3597" t="s">
        <v>148</v>
      </c>
      <c r="K3597" t="s">
        <v>148</v>
      </c>
      <c r="L3597" s="35" t="e">
        <v>#VALUE!</v>
      </c>
    </row>
    <row r="3598" spans="1:12" x14ac:dyDescent="0.25">
      <c r="A3598" s="35" t="s">
        <v>148</v>
      </c>
      <c r="B3598" t="s">
        <v>115</v>
      </c>
      <c r="C3598">
        <v>2</v>
      </c>
      <c r="D3598" t="s">
        <v>148</v>
      </c>
      <c r="E3598">
        <v>690747</v>
      </c>
      <c r="F3598" t="s">
        <v>119</v>
      </c>
      <c r="G3598" t="s">
        <v>131</v>
      </c>
      <c r="H3598" t="s">
        <v>148</v>
      </c>
      <c r="I3598" t="s">
        <v>148</v>
      </c>
      <c r="J3598" t="s">
        <v>148</v>
      </c>
      <c r="K3598" t="s">
        <v>148</v>
      </c>
      <c r="L3598" s="35" t="e">
        <v>#VALUE!</v>
      </c>
    </row>
    <row r="3599" spans="1:12" x14ac:dyDescent="0.25">
      <c r="A3599" s="35" t="s">
        <v>148</v>
      </c>
      <c r="B3599" t="s">
        <v>115</v>
      </c>
      <c r="C3599">
        <v>2</v>
      </c>
      <c r="D3599" t="s">
        <v>148</v>
      </c>
      <c r="E3599">
        <v>456091</v>
      </c>
      <c r="F3599" t="s">
        <v>119</v>
      </c>
      <c r="G3599" t="s">
        <v>143</v>
      </c>
      <c r="H3599" t="s">
        <v>148</v>
      </c>
      <c r="I3599" t="s">
        <v>148</v>
      </c>
      <c r="J3599" t="s">
        <v>148</v>
      </c>
      <c r="K3599" t="s">
        <v>148</v>
      </c>
      <c r="L3599" s="35" t="e">
        <v>#VALUE!</v>
      </c>
    </row>
    <row r="3600" spans="1:12" x14ac:dyDescent="0.25">
      <c r="A3600" s="35" t="s">
        <v>148</v>
      </c>
      <c r="B3600" t="s">
        <v>115</v>
      </c>
      <c r="C3600">
        <v>2</v>
      </c>
      <c r="D3600" t="s">
        <v>148</v>
      </c>
      <c r="E3600">
        <v>708105</v>
      </c>
      <c r="F3600" t="s">
        <v>120</v>
      </c>
      <c r="G3600" t="s">
        <v>144</v>
      </c>
      <c r="H3600" t="s">
        <v>148</v>
      </c>
      <c r="I3600" t="s">
        <v>148</v>
      </c>
      <c r="J3600" t="s">
        <v>148</v>
      </c>
      <c r="K3600" t="s">
        <v>148</v>
      </c>
      <c r="L3600" s="35" t="e">
        <v>#VALUE!</v>
      </c>
    </row>
    <row r="3601" spans="1:12" x14ac:dyDescent="0.25">
      <c r="A3601" s="35" t="s">
        <v>148</v>
      </c>
      <c r="B3601" t="s">
        <v>115</v>
      </c>
      <c r="C3601">
        <v>2</v>
      </c>
      <c r="D3601" t="s">
        <v>148</v>
      </c>
      <c r="E3601">
        <v>205245</v>
      </c>
      <c r="F3601" t="s">
        <v>125</v>
      </c>
      <c r="G3601" t="s">
        <v>129</v>
      </c>
      <c r="H3601" t="s">
        <v>148</v>
      </c>
      <c r="I3601" t="s">
        <v>148</v>
      </c>
      <c r="J3601" t="s">
        <v>148</v>
      </c>
      <c r="K3601" t="s">
        <v>148</v>
      </c>
      <c r="L3601" s="35" t="e">
        <v>#VALUE!</v>
      </c>
    </row>
    <row r="3602" spans="1:12" x14ac:dyDescent="0.25">
      <c r="A3602" s="35" t="s">
        <v>148</v>
      </c>
      <c r="B3602" t="s">
        <v>115</v>
      </c>
      <c r="C3602">
        <v>2</v>
      </c>
      <c r="D3602" t="s">
        <v>148</v>
      </c>
      <c r="E3602">
        <v>643150</v>
      </c>
      <c r="F3602" t="s">
        <v>116</v>
      </c>
      <c r="G3602" t="s">
        <v>132</v>
      </c>
      <c r="H3602" t="s">
        <v>148</v>
      </c>
      <c r="I3602" t="s">
        <v>148</v>
      </c>
      <c r="J3602" t="s">
        <v>148</v>
      </c>
      <c r="K3602" t="s">
        <v>148</v>
      </c>
      <c r="L3602" s="35" t="e">
        <v>#VALUE!</v>
      </c>
    </row>
    <row r="3603" spans="1:12" x14ac:dyDescent="0.25">
      <c r="A3603" s="35" t="s">
        <v>148</v>
      </c>
      <c r="B3603" t="s">
        <v>115</v>
      </c>
      <c r="C3603">
        <v>2</v>
      </c>
      <c r="D3603" t="s">
        <v>148</v>
      </c>
      <c r="E3603">
        <v>851452</v>
      </c>
      <c r="F3603" t="s">
        <v>118</v>
      </c>
      <c r="G3603" t="s">
        <v>134</v>
      </c>
      <c r="H3603" t="s">
        <v>148</v>
      </c>
      <c r="I3603" t="s">
        <v>148</v>
      </c>
      <c r="J3603" t="s">
        <v>148</v>
      </c>
      <c r="K3603" t="s">
        <v>148</v>
      </c>
      <c r="L3603" s="35" t="e">
        <v>#VALUE!</v>
      </c>
    </row>
    <row r="3604" spans="1:12" x14ac:dyDescent="0.25">
      <c r="A3604" s="35" t="s">
        <v>148</v>
      </c>
      <c r="B3604" t="s">
        <v>115</v>
      </c>
      <c r="C3604">
        <v>2</v>
      </c>
      <c r="D3604" t="s">
        <v>148</v>
      </c>
      <c r="E3604">
        <v>303049</v>
      </c>
      <c r="F3604" t="s">
        <v>122</v>
      </c>
      <c r="G3604" t="s">
        <v>138</v>
      </c>
      <c r="H3604" t="s">
        <v>148</v>
      </c>
      <c r="I3604" t="s">
        <v>148</v>
      </c>
      <c r="J3604" t="s">
        <v>148</v>
      </c>
      <c r="K3604" t="s">
        <v>148</v>
      </c>
      <c r="L3604" s="35" t="e">
        <v>#VALUE!</v>
      </c>
    </row>
    <row r="3605" spans="1:12" x14ac:dyDescent="0.25">
      <c r="A3605" s="35" t="s">
        <v>148</v>
      </c>
      <c r="B3605" t="s">
        <v>115</v>
      </c>
      <c r="C3605">
        <v>2</v>
      </c>
      <c r="D3605" t="s">
        <v>148</v>
      </c>
      <c r="E3605">
        <v>986574</v>
      </c>
      <c r="F3605" t="s">
        <v>124</v>
      </c>
      <c r="G3605" t="s">
        <v>140</v>
      </c>
      <c r="H3605" t="s">
        <v>148</v>
      </c>
      <c r="I3605" t="s">
        <v>148</v>
      </c>
      <c r="J3605" t="s">
        <v>148</v>
      </c>
      <c r="K3605" t="s">
        <v>148</v>
      </c>
      <c r="L3605" s="35" t="e">
        <v>#VALUE!</v>
      </c>
    </row>
    <row r="3606" spans="1:12" x14ac:dyDescent="0.25">
      <c r="A3606" s="35" t="s">
        <v>148</v>
      </c>
      <c r="B3606" t="s">
        <v>115</v>
      </c>
      <c r="C3606">
        <v>2</v>
      </c>
      <c r="D3606" t="s">
        <v>148</v>
      </c>
      <c r="E3606">
        <v>289845</v>
      </c>
      <c r="F3606" t="s">
        <v>126</v>
      </c>
      <c r="G3606" t="s">
        <v>142</v>
      </c>
      <c r="H3606" t="s">
        <v>148</v>
      </c>
      <c r="I3606" t="s">
        <v>148</v>
      </c>
      <c r="J3606" t="s">
        <v>148</v>
      </c>
      <c r="K3606" t="s">
        <v>148</v>
      </c>
      <c r="L3606" s="35" t="e">
        <v>#VALUE!</v>
      </c>
    </row>
    <row r="3607" spans="1:12" x14ac:dyDescent="0.25">
      <c r="A3607" s="35" t="s">
        <v>148</v>
      </c>
      <c r="B3607" t="s">
        <v>115</v>
      </c>
      <c r="C3607">
        <v>2</v>
      </c>
      <c r="D3607" t="s">
        <v>148</v>
      </c>
      <c r="E3607">
        <v>140037</v>
      </c>
      <c r="F3607" t="s">
        <v>123</v>
      </c>
      <c r="G3607" t="s">
        <v>131</v>
      </c>
      <c r="H3607" t="s">
        <v>148</v>
      </c>
      <c r="I3607" t="s">
        <v>148</v>
      </c>
      <c r="J3607" t="s">
        <v>148</v>
      </c>
      <c r="K3607" t="s">
        <v>148</v>
      </c>
      <c r="L3607" s="35" t="e">
        <v>#VALUE!</v>
      </c>
    </row>
    <row r="3608" spans="1:12" x14ac:dyDescent="0.25">
      <c r="A3608" s="35" t="s">
        <v>148</v>
      </c>
      <c r="B3608" t="s">
        <v>115</v>
      </c>
      <c r="C3608">
        <v>2</v>
      </c>
      <c r="D3608" t="s">
        <v>148</v>
      </c>
      <c r="E3608">
        <v>111499</v>
      </c>
      <c r="F3608" t="s">
        <v>124</v>
      </c>
      <c r="G3608" t="s">
        <v>144</v>
      </c>
      <c r="H3608" t="s">
        <v>148</v>
      </c>
      <c r="I3608" t="s">
        <v>148</v>
      </c>
      <c r="J3608" t="s">
        <v>148</v>
      </c>
      <c r="K3608" t="s">
        <v>148</v>
      </c>
      <c r="L3608" s="35" t="e">
        <v>#VALUE!</v>
      </c>
    </row>
    <row r="3609" spans="1:12" x14ac:dyDescent="0.25">
      <c r="A3609" s="35" t="s">
        <v>148</v>
      </c>
      <c r="B3609" t="s">
        <v>115</v>
      </c>
      <c r="C3609">
        <v>2</v>
      </c>
      <c r="D3609" t="s">
        <v>148</v>
      </c>
      <c r="E3609">
        <v>520216</v>
      </c>
      <c r="F3609" t="s">
        <v>126</v>
      </c>
      <c r="G3609" t="s">
        <v>138</v>
      </c>
      <c r="H3609" t="s">
        <v>148</v>
      </c>
      <c r="I3609" t="s">
        <v>148</v>
      </c>
      <c r="J3609" t="s">
        <v>148</v>
      </c>
      <c r="K3609" t="s">
        <v>148</v>
      </c>
      <c r="L3609" s="35" t="e">
        <v>#VALUE!</v>
      </c>
    </row>
    <row r="3610" spans="1:12" x14ac:dyDescent="0.25">
      <c r="A3610" s="35" t="s">
        <v>148</v>
      </c>
      <c r="B3610" t="s">
        <v>115</v>
      </c>
      <c r="C3610">
        <v>2</v>
      </c>
      <c r="D3610" t="s">
        <v>148</v>
      </c>
      <c r="E3610">
        <v>217035</v>
      </c>
      <c r="F3610" t="s">
        <v>124</v>
      </c>
      <c r="G3610" t="s">
        <v>140</v>
      </c>
      <c r="H3610" t="s">
        <v>148</v>
      </c>
      <c r="I3610" t="s">
        <v>148</v>
      </c>
      <c r="J3610" t="s">
        <v>148</v>
      </c>
      <c r="K3610" t="s">
        <v>148</v>
      </c>
      <c r="L3610" s="35" t="e">
        <v>#VALUE!</v>
      </c>
    </row>
    <row r="3611" spans="1:12" x14ac:dyDescent="0.25">
      <c r="A3611" s="35" t="s">
        <v>148</v>
      </c>
      <c r="B3611" t="s">
        <v>115</v>
      </c>
      <c r="C3611">
        <v>2</v>
      </c>
      <c r="D3611" t="s">
        <v>148</v>
      </c>
      <c r="E3611">
        <v>503290</v>
      </c>
      <c r="F3611" t="s">
        <v>116</v>
      </c>
      <c r="G3611" t="s">
        <v>144</v>
      </c>
      <c r="H3611" t="s">
        <v>148</v>
      </c>
      <c r="I3611" t="s">
        <v>148</v>
      </c>
      <c r="J3611" t="s">
        <v>148</v>
      </c>
      <c r="K3611" t="s">
        <v>148</v>
      </c>
      <c r="L3611" s="35" t="e">
        <v>#VALUE!</v>
      </c>
    </row>
    <row r="3612" spans="1:12" x14ac:dyDescent="0.25">
      <c r="A3612" s="35" t="s">
        <v>148</v>
      </c>
      <c r="B3612" t="s">
        <v>115</v>
      </c>
      <c r="C3612">
        <v>2</v>
      </c>
      <c r="D3612" t="s">
        <v>148</v>
      </c>
      <c r="E3612">
        <v>460026</v>
      </c>
      <c r="F3612" t="s">
        <v>117</v>
      </c>
      <c r="G3612" t="s">
        <v>129</v>
      </c>
      <c r="H3612" t="s">
        <v>148</v>
      </c>
      <c r="I3612" t="s">
        <v>148</v>
      </c>
      <c r="J3612" t="s">
        <v>148</v>
      </c>
      <c r="K3612" t="s">
        <v>148</v>
      </c>
      <c r="L3612" s="35" t="e">
        <v>#VALUE!</v>
      </c>
    </row>
    <row r="3613" spans="1:12" x14ac:dyDescent="0.25">
      <c r="A3613" s="35" t="s">
        <v>148</v>
      </c>
      <c r="B3613" t="s">
        <v>115</v>
      </c>
      <c r="C3613">
        <v>2</v>
      </c>
      <c r="D3613" t="s">
        <v>148</v>
      </c>
      <c r="E3613">
        <v>393142</v>
      </c>
      <c r="F3613" t="s">
        <v>119</v>
      </c>
      <c r="G3613" t="s">
        <v>131</v>
      </c>
      <c r="H3613" t="s">
        <v>148</v>
      </c>
      <c r="I3613" t="s">
        <v>148</v>
      </c>
      <c r="J3613" t="s">
        <v>148</v>
      </c>
      <c r="K3613" t="s">
        <v>148</v>
      </c>
      <c r="L3613" s="35" t="e">
        <v>#VALUE!</v>
      </c>
    </row>
    <row r="3614" spans="1:12" x14ac:dyDescent="0.25">
      <c r="A3614" s="35" t="s">
        <v>148</v>
      </c>
      <c r="B3614" t="s">
        <v>115</v>
      </c>
      <c r="C3614">
        <v>2</v>
      </c>
      <c r="D3614" t="s">
        <v>148</v>
      </c>
      <c r="E3614">
        <v>230291</v>
      </c>
      <c r="F3614" t="s">
        <v>122</v>
      </c>
      <c r="G3614" t="s">
        <v>134</v>
      </c>
      <c r="H3614" t="s">
        <v>148</v>
      </c>
      <c r="I3614" t="s">
        <v>148</v>
      </c>
      <c r="J3614" t="s">
        <v>148</v>
      </c>
      <c r="K3614" t="s">
        <v>148</v>
      </c>
      <c r="L3614" s="35" t="e">
        <v>#VALUE!</v>
      </c>
    </row>
    <row r="3615" spans="1:12" x14ac:dyDescent="0.25">
      <c r="A3615" s="35" t="s">
        <v>148</v>
      </c>
      <c r="B3615" t="s">
        <v>115</v>
      </c>
      <c r="C3615">
        <v>2</v>
      </c>
      <c r="D3615" t="s">
        <v>148</v>
      </c>
      <c r="E3615">
        <v>656348</v>
      </c>
      <c r="F3615" t="s">
        <v>120</v>
      </c>
      <c r="G3615" t="s">
        <v>144</v>
      </c>
      <c r="H3615" t="s">
        <v>148</v>
      </c>
      <c r="I3615" t="s">
        <v>148</v>
      </c>
      <c r="J3615" t="s">
        <v>148</v>
      </c>
      <c r="K3615" t="s">
        <v>148</v>
      </c>
      <c r="L3615" s="35" t="e">
        <v>#VALUE!</v>
      </c>
    </row>
    <row r="3616" spans="1:12" x14ac:dyDescent="0.25">
      <c r="A3616" s="35" t="s">
        <v>148</v>
      </c>
      <c r="B3616" t="s">
        <v>115</v>
      </c>
      <c r="C3616">
        <v>2</v>
      </c>
      <c r="D3616" t="s">
        <v>148</v>
      </c>
      <c r="E3616">
        <v>758238</v>
      </c>
      <c r="F3616" t="s">
        <v>125</v>
      </c>
      <c r="G3616" t="s">
        <v>141</v>
      </c>
      <c r="H3616" t="s">
        <v>148</v>
      </c>
      <c r="I3616" t="s">
        <v>148</v>
      </c>
      <c r="J3616" t="s">
        <v>148</v>
      </c>
      <c r="K3616" t="s">
        <v>148</v>
      </c>
      <c r="L3616" s="35" t="e">
        <v>#VALUE!</v>
      </c>
    </row>
    <row r="3617" spans="1:12" x14ac:dyDescent="0.25">
      <c r="A3617" s="35" t="s">
        <v>148</v>
      </c>
      <c r="B3617" t="s">
        <v>115</v>
      </c>
      <c r="C3617">
        <v>2</v>
      </c>
      <c r="D3617" t="s">
        <v>148</v>
      </c>
      <c r="E3617">
        <v>591022</v>
      </c>
      <c r="F3617" t="s">
        <v>123</v>
      </c>
      <c r="G3617" t="s">
        <v>143</v>
      </c>
      <c r="H3617" t="s">
        <v>148</v>
      </c>
      <c r="I3617" t="s">
        <v>148</v>
      </c>
      <c r="J3617" t="s">
        <v>148</v>
      </c>
      <c r="K3617" t="s">
        <v>148</v>
      </c>
      <c r="L3617" s="35" t="e">
        <v>#VALUE!</v>
      </c>
    </row>
    <row r="3618" spans="1:12" x14ac:dyDescent="0.25">
      <c r="A3618" s="35" t="s">
        <v>148</v>
      </c>
      <c r="B3618" t="s">
        <v>115</v>
      </c>
      <c r="C3618">
        <v>2</v>
      </c>
      <c r="D3618" t="s">
        <v>148</v>
      </c>
      <c r="E3618">
        <v>686772</v>
      </c>
      <c r="F3618" t="s">
        <v>127</v>
      </c>
      <c r="G3618" t="s">
        <v>131</v>
      </c>
      <c r="H3618" t="s">
        <v>148</v>
      </c>
      <c r="I3618" t="s">
        <v>148</v>
      </c>
      <c r="J3618" t="s">
        <v>148</v>
      </c>
      <c r="K3618" t="s">
        <v>148</v>
      </c>
      <c r="L3618" s="35" t="e">
        <v>#VALUE!</v>
      </c>
    </row>
    <row r="3619" spans="1:12" x14ac:dyDescent="0.25">
      <c r="A3619" s="35" t="s">
        <v>148</v>
      </c>
      <c r="B3619" t="s">
        <v>115</v>
      </c>
      <c r="C3619">
        <v>2</v>
      </c>
      <c r="D3619" t="s">
        <v>148</v>
      </c>
      <c r="E3619">
        <v>354094</v>
      </c>
      <c r="F3619" t="s">
        <v>121</v>
      </c>
      <c r="G3619" t="s">
        <v>137</v>
      </c>
      <c r="H3619" t="s">
        <v>148</v>
      </c>
      <c r="I3619" t="s">
        <v>148</v>
      </c>
      <c r="J3619" t="s">
        <v>148</v>
      </c>
      <c r="K3619" t="s">
        <v>148</v>
      </c>
      <c r="L3619" s="35" t="e">
        <v>#VALUE!</v>
      </c>
    </row>
    <row r="3620" spans="1:12" x14ac:dyDescent="0.25">
      <c r="A3620" s="35" t="s">
        <v>148</v>
      </c>
      <c r="B3620" t="s">
        <v>115</v>
      </c>
      <c r="C3620">
        <v>2</v>
      </c>
      <c r="D3620" t="s">
        <v>148</v>
      </c>
      <c r="E3620">
        <v>272432</v>
      </c>
      <c r="F3620" t="s">
        <v>127</v>
      </c>
      <c r="G3620" t="s">
        <v>135</v>
      </c>
      <c r="H3620" t="s">
        <v>148</v>
      </c>
      <c r="I3620" t="s">
        <v>148</v>
      </c>
      <c r="J3620" t="s">
        <v>148</v>
      </c>
      <c r="K3620" t="s">
        <v>148</v>
      </c>
      <c r="L3620" s="35" t="e">
        <v>#VALUE!</v>
      </c>
    </row>
    <row r="3621" spans="1:12" x14ac:dyDescent="0.25">
      <c r="A3621" s="35" t="s">
        <v>148</v>
      </c>
      <c r="B3621" t="s">
        <v>115</v>
      </c>
      <c r="C3621">
        <v>2</v>
      </c>
      <c r="D3621" t="s">
        <v>148</v>
      </c>
      <c r="E3621">
        <v>171726</v>
      </c>
      <c r="F3621" t="s">
        <v>120</v>
      </c>
      <c r="G3621" t="s">
        <v>132</v>
      </c>
      <c r="H3621" t="s">
        <v>148</v>
      </c>
      <c r="I3621" t="s">
        <v>148</v>
      </c>
      <c r="J3621" t="s">
        <v>148</v>
      </c>
      <c r="K3621" t="s">
        <v>148</v>
      </c>
      <c r="L3621" s="35" t="e">
        <v>#VALUE!</v>
      </c>
    </row>
    <row r="3622" spans="1:12" x14ac:dyDescent="0.25">
      <c r="A3622" s="35" t="s">
        <v>148</v>
      </c>
      <c r="B3622" t="s">
        <v>115</v>
      </c>
      <c r="C3622">
        <v>2</v>
      </c>
      <c r="D3622" t="s">
        <v>148</v>
      </c>
      <c r="E3622">
        <v>369312</v>
      </c>
      <c r="F3622" t="s">
        <v>121</v>
      </c>
      <c r="G3622" t="s">
        <v>133</v>
      </c>
      <c r="H3622" t="s">
        <v>148</v>
      </c>
      <c r="I3622" t="s">
        <v>148</v>
      </c>
      <c r="J3622" t="s">
        <v>148</v>
      </c>
      <c r="K3622" t="s">
        <v>148</v>
      </c>
      <c r="L3622" s="35" t="e">
        <v>#VALUE!</v>
      </c>
    </row>
    <row r="3623" spans="1:12" x14ac:dyDescent="0.25">
      <c r="A3623" s="35" t="s">
        <v>148</v>
      </c>
      <c r="B3623" t="s">
        <v>115</v>
      </c>
      <c r="C3623">
        <v>2</v>
      </c>
      <c r="D3623" t="s">
        <v>148</v>
      </c>
      <c r="E3623">
        <v>116526</v>
      </c>
      <c r="F3623" t="s">
        <v>124</v>
      </c>
      <c r="G3623" t="s">
        <v>136</v>
      </c>
      <c r="H3623" t="s">
        <v>148</v>
      </c>
      <c r="I3623" t="s">
        <v>148</v>
      </c>
      <c r="J3623" t="s">
        <v>148</v>
      </c>
      <c r="K3623" t="s">
        <v>148</v>
      </c>
      <c r="L3623" s="35" t="e">
        <v>#VALUE!</v>
      </c>
    </row>
    <row r="3624" spans="1:12" x14ac:dyDescent="0.25">
      <c r="A3624" s="35" t="s">
        <v>148</v>
      </c>
      <c r="B3624" t="s">
        <v>115</v>
      </c>
      <c r="C3624">
        <v>2</v>
      </c>
      <c r="D3624" t="s">
        <v>148</v>
      </c>
      <c r="E3624">
        <v>295174</v>
      </c>
      <c r="F3624" t="s">
        <v>126</v>
      </c>
      <c r="G3624" t="s">
        <v>138</v>
      </c>
      <c r="H3624" t="s">
        <v>148</v>
      </c>
      <c r="I3624" t="s">
        <v>148</v>
      </c>
      <c r="J3624" t="s">
        <v>148</v>
      </c>
      <c r="K3624" t="s">
        <v>148</v>
      </c>
      <c r="L3624" s="35" t="e">
        <v>#VALUE!</v>
      </c>
    </row>
    <row r="3625" spans="1:12" x14ac:dyDescent="0.25">
      <c r="A3625" s="35" t="s">
        <v>148</v>
      </c>
      <c r="B3625" t="s">
        <v>115</v>
      </c>
      <c r="C3625">
        <v>2</v>
      </c>
      <c r="D3625" t="s">
        <v>148</v>
      </c>
      <c r="E3625">
        <v>796115</v>
      </c>
      <c r="F3625" t="s">
        <v>117</v>
      </c>
      <c r="G3625" t="s">
        <v>141</v>
      </c>
      <c r="H3625" t="s">
        <v>148</v>
      </c>
      <c r="I3625" t="s">
        <v>148</v>
      </c>
      <c r="J3625" t="s">
        <v>148</v>
      </c>
      <c r="K3625" t="s">
        <v>148</v>
      </c>
      <c r="L3625" s="35" t="e">
        <v>#VALUE!</v>
      </c>
    </row>
    <row r="3626" spans="1:12" x14ac:dyDescent="0.25">
      <c r="A3626" s="35" t="s">
        <v>148</v>
      </c>
      <c r="B3626" t="s">
        <v>115</v>
      </c>
      <c r="C3626">
        <v>2</v>
      </c>
      <c r="D3626" t="s">
        <v>148</v>
      </c>
      <c r="E3626">
        <v>645288</v>
      </c>
      <c r="F3626" t="s">
        <v>121</v>
      </c>
      <c r="G3626" t="s">
        <v>145</v>
      </c>
      <c r="H3626" t="s">
        <v>148</v>
      </c>
      <c r="I3626" t="s">
        <v>148</v>
      </c>
      <c r="J3626" t="s">
        <v>148</v>
      </c>
      <c r="K3626" t="s">
        <v>148</v>
      </c>
      <c r="L3626" s="35" t="e">
        <v>#VALUE!</v>
      </c>
    </row>
    <row r="3627" spans="1:12" x14ac:dyDescent="0.25">
      <c r="A3627" s="35" t="s">
        <v>148</v>
      </c>
      <c r="B3627" t="s">
        <v>115</v>
      </c>
      <c r="C3627">
        <v>2</v>
      </c>
      <c r="D3627" t="s">
        <v>148</v>
      </c>
      <c r="E3627">
        <v>941159</v>
      </c>
      <c r="F3627" t="s">
        <v>126</v>
      </c>
      <c r="G3627" t="s">
        <v>130</v>
      </c>
      <c r="H3627" t="s">
        <v>148</v>
      </c>
      <c r="I3627" t="s">
        <v>148</v>
      </c>
      <c r="J3627" t="s">
        <v>148</v>
      </c>
      <c r="K3627" t="s">
        <v>148</v>
      </c>
      <c r="L3627" s="35" t="e">
        <v>#VALUE!</v>
      </c>
    </row>
    <row r="3628" spans="1:12" x14ac:dyDescent="0.25">
      <c r="A3628" s="35" t="s">
        <v>148</v>
      </c>
      <c r="B3628" t="s">
        <v>115</v>
      </c>
      <c r="C3628">
        <v>2</v>
      </c>
      <c r="D3628" t="s">
        <v>148</v>
      </c>
      <c r="E3628">
        <v>532471</v>
      </c>
      <c r="F3628" t="s">
        <v>127</v>
      </c>
      <c r="G3628" t="s">
        <v>131</v>
      </c>
      <c r="H3628" t="s">
        <v>148</v>
      </c>
      <c r="I3628" t="s">
        <v>148</v>
      </c>
      <c r="J3628" t="s">
        <v>148</v>
      </c>
      <c r="K3628" t="s">
        <v>148</v>
      </c>
      <c r="L3628" s="35" t="e">
        <v>#VALUE!</v>
      </c>
    </row>
    <row r="3629" spans="1:12" x14ac:dyDescent="0.25">
      <c r="A3629" s="35" t="s">
        <v>148</v>
      </c>
      <c r="B3629" t="s">
        <v>115</v>
      </c>
      <c r="C3629">
        <v>2</v>
      </c>
      <c r="D3629" t="s">
        <v>148</v>
      </c>
      <c r="E3629">
        <v>715765</v>
      </c>
      <c r="F3629" t="s">
        <v>117</v>
      </c>
      <c r="G3629" t="s">
        <v>145</v>
      </c>
      <c r="H3629" t="s">
        <v>148</v>
      </c>
      <c r="I3629" t="s">
        <v>148</v>
      </c>
      <c r="J3629" t="s">
        <v>148</v>
      </c>
      <c r="K3629" t="s">
        <v>148</v>
      </c>
      <c r="L3629" s="35" t="e">
        <v>#VALUE!</v>
      </c>
    </row>
    <row r="3630" spans="1:12" x14ac:dyDescent="0.25">
      <c r="A3630" s="35" t="s">
        <v>148</v>
      </c>
      <c r="B3630" t="s">
        <v>115</v>
      </c>
      <c r="C3630">
        <v>2</v>
      </c>
      <c r="D3630" t="s">
        <v>148</v>
      </c>
      <c r="E3630">
        <v>446046</v>
      </c>
      <c r="F3630" t="s">
        <v>126</v>
      </c>
      <c r="G3630" t="s">
        <v>134</v>
      </c>
      <c r="H3630" t="s">
        <v>148</v>
      </c>
      <c r="I3630" t="s">
        <v>148</v>
      </c>
      <c r="J3630" t="s">
        <v>148</v>
      </c>
      <c r="K3630" t="s">
        <v>148</v>
      </c>
      <c r="L3630" s="35" t="e">
        <v>#VALUE!</v>
      </c>
    </row>
    <row r="3631" spans="1:12" x14ac:dyDescent="0.25">
      <c r="A3631" s="35" t="s">
        <v>148</v>
      </c>
      <c r="B3631" t="s">
        <v>115</v>
      </c>
      <c r="C3631">
        <v>2</v>
      </c>
      <c r="D3631" t="s">
        <v>148</v>
      </c>
      <c r="E3631">
        <v>363001</v>
      </c>
      <c r="F3631" t="s">
        <v>123</v>
      </c>
      <c r="G3631" t="s">
        <v>147</v>
      </c>
      <c r="H3631" t="s">
        <v>148</v>
      </c>
      <c r="I3631" t="s">
        <v>148</v>
      </c>
      <c r="J3631" t="s">
        <v>148</v>
      </c>
      <c r="K3631" t="s">
        <v>148</v>
      </c>
      <c r="L3631" s="35" t="e">
        <v>#VALUE!</v>
      </c>
    </row>
    <row r="3632" spans="1:12" x14ac:dyDescent="0.25">
      <c r="A3632" s="35" t="s">
        <v>148</v>
      </c>
      <c r="B3632" t="s">
        <v>115</v>
      </c>
      <c r="C3632">
        <v>2</v>
      </c>
      <c r="D3632" t="s">
        <v>148</v>
      </c>
      <c r="E3632">
        <v>980042</v>
      </c>
      <c r="F3632" t="s">
        <v>116</v>
      </c>
      <c r="G3632" t="s">
        <v>144</v>
      </c>
      <c r="H3632" t="s">
        <v>148</v>
      </c>
      <c r="I3632" t="s">
        <v>148</v>
      </c>
      <c r="J3632" t="s">
        <v>148</v>
      </c>
      <c r="K3632" t="s">
        <v>148</v>
      </c>
      <c r="L3632" s="35" t="e">
        <v>#VALUE!</v>
      </c>
    </row>
    <row r="3633" spans="1:12" x14ac:dyDescent="0.25">
      <c r="A3633" s="35" t="s">
        <v>148</v>
      </c>
      <c r="B3633" t="s">
        <v>115</v>
      </c>
      <c r="C3633">
        <v>2</v>
      </c>
      <c r="D3633" t="s">
        <v>148</v>
      </c>
      <c r="E3633">
        <v>125648</v>
      </c>
      <c r="F3633" t="s">
        <v>125</v>
      </c>
      <c r="G3633" t="s">
        <v>145</v>
      </c>
      <c r="H3633" t="s">
        <v>148</v>
      </c>
      <c r="I3633" t="s">
        <v>148</v>
      </c>
      <c r="J3633" t="s">
        <v>148</v>
      </c>
      <c r="K3633" t="s">
        <v>148</v>
      </c>
      <c r="L3633" s="35" t="e">
        <v>#VALUE!</v>
      </c>
    </row>
    <row r="3634" spans="1:12" x14ac:dyDescent="0.25">
      <c r="A3634" s="35" t="s">
        <v>148</v>
      </c>
      <c r="B3634" t="s">
        <v>115</v>
      </c>
      <c r="C3634">
        <v>2</v>
      </c>
      <c r="D3634" t="s">
        <v>148</v>
      </c>
      <c r="E3634">
        <v>768855</v>
      </c>
      <c r="F3634" t="s">
        <v>127</v>
      </c>
      <c r="G3634" t="s">
        <v>147</v>
      </c>
      <c r="H3634" t="s">
        <v>148</v>
      </c>
      <c r="I3634" t="s">
        <v>148</v>
      </c>
      <c r="J3634" t="s">
        <v>148</v>
      </c>
      <c r="K3634" t="s">
        <v>148</v>
      </c>
      <c r="L3634" s="35" t="e">
        <v>#VALUE!</v>
      </c>
    </row>
    <row r="3635" spans="1:12" x14ac:dyDescent="0.25">
      <c r="A3635" s="35" t="s">
        <v>148</v>
      </c>
      <c r="B3635" t="s">
        <v>115</v>
      </c>
      <c r="C3635">
        <v>2</v>
      </c>
      <c r="D3635" t="s">
        <v>148</v>
      </c>
      <c r="E3635">
        <v>646158</v>
      </c>
      <c r="F3635" t="s">
        <v>125</v>
      </c>
      <c r="G3635" t="s">
        <v>129</v>
      </c>
      <c r="H3635" t="s">
        <v>148</v>
      </c>
      <c r="I3635" t="s">
        <v>148</v>
      </c>
      <c r="J3635" t="s">
        <v>148</v>
      </c>
      <c r="K3635" t="s">
        <v>148</v>
      </c>
      <c r="L3635" s="35" t="e">
        <v>#VALUE!</v>
      </c>
    </row>
    <row r="3636" spans="1:12" x14ac:dyDescent="0.25">
      <c r="A3636" s="35" t="s">
        <v>148</v>
      </c>
      <c r="B3636" t="s">
        <v>115</v>
      </c>
      <c r="C3636">
        <v>2</v>
      </c>
      <c r="D3636" t="s">
        <v>148</v>
      </c>
      <c r="E3636">
        <v>726809</v>
      </c>
      <c r="F3636" t="s">
        <v>127</v>
      </c>
      <c r="G3636" t="s">
        <v>131</v>
      </c>
      <c r="H3636" t="s">
        <v>148</v>
      </c>
      <c r="I3636" t="s">
        <v>148</v>
      </c>
      <c r="J3636" t="s">
        <v>148</v>
      </c>
      <c r="K3636" t="s">
        <v>148</v>
      </c>
      <c r="L3636" s="35" t="e">
        <v>#VALUE!</v>
      </c>
    </row>
    <row r="3637" spans="1:12" x14ac:dyDescent="0.25">
      <c r="A3637" s="35" t="s">
        <v>148</v>
      </c>
      <c r="B3637" t="s">
        <v>115</v>
      </c>
      <c r="C3637">
        <v>2</v>
      </c>
      <c r="D3637" t="s">
        <v>148</v>
      </c>
      <c r="E3637">
        <v>547122</v>
      </c>
      <c r="F3637" t="s">
        <v>118</v>
      </c>
      <c r="G3637" t="s">
        <v>134</v>
      </c>
      <c r="H3637" t="s">
        <v>148</v>
      </c>
      <c r="I3637" t="s">
        <v>148</v>
      </c>
      <c r="J3637" t="s">
        <v>148</v>
      </c>
      <c r="K3637" t="s">
        <v>148</v>
      </c>
      <c r="L3637" s="35" t="e">
        <v>#VALUE!</v>
      </c>
    </row>
    <row r="3638" spans="1:12" x14ac:dyDescent="0.25">
      <c r="A3638" s="35" t="s">
        <v>148</v>
      </c>
      <c r="B3638" t="s">
        <v>115</v>
      </c>
      <c r="C3638">
        <v>2</v>
      </c>
      <c r="D3638" t="s">
        <v>148</v>
      </c>
      <c r="E3638">
        <v>805774</v>
      </c>
      <c r="F3638" t="s">
        <v>126</v>
      </c>
      <c r="G3638" t="s">
        <v>142</v>
      </c>
      <c r="H3638" t="s">
        <v>148</v>
      </c>
      <c r="I3638" t="s">
        <v>148</v>
      </c>
      <c r="J3638" t="s">
        <v>148</v>
      </c>
      <c r="K3638" t="s">
        <v>148</v>
      </c>
      <c r="L3638" s="35" t="e">
        <v>#VALUE!</v>
      </c>
    </row>
    <row r="3639" spans="1:12" x14ac:dyDescent="0.25">
      <c r="A3639" s="35" t="s">
        <v>148</v>
      </c>
      <c r="B3639" t="s">
        <v>115</v>
      </c>
      <c r="C3639">
        <v>2</v>
      </c>
      <c r="D3639" t="s">
        <v>148</v>
      </c>
      <c r="E3639">
        <v>921309</v>
      </c>
      <c r="F3639" t="s">
        <v>120</v>
      </c>
      <c r="G3639" t="s">
        <v>128</v>
      </c>
      <c r="H3639" t="s">
        <v>148</v>
      </c>
      <c r="I3639" t="s">
        <v>148</v>
      </c>
      <c r="J3639" t="s">
        <v>148</v>
      </c>
      <c r="K3639" t="s">
        <v>148</v>
      </c>
      <c r="L3639" s="35" t="e">
        <v>#VALUE!</v>
      </c>
    </row>
    <row r="3640" spans="1:12" x14ac:dyDescent="0.25">
      <c r="A3640" s="35" t="s">
        <v>148</v>
      </c>
      <c r="B3640" t="s">
        <v>115</v>
      </c>
      <c r="C3640">
        <v>2</v>
      </c>
      <c r="D3640" t="s">
        <v>148</v>
      </c>
      <c r="E3640">
        <v>979636</v>
      </c>
      <c r="F3640" t="s">
        <v>122</v>
      </c>
      <c r="G3640" t="s">
        <v>130</v>
      </c>
      <c r="H3640" t="s">
        <v>148</v>
      </c>
      <c r="I3640" t="s">
        <v>148</v>
      </c>
      <c r="J3640" t="s">
        <v>148</v>
      </c>
      <c r="K3640" t="s">
        <v>148</v>
      </c>
      <c r="L3640" s="35" t="e">
        <v>#VALUE!</v>
      </c>
    </row>
    <row r="3641" spans="1:12" x14ac:dyDescent="0.25">
      <c r="A3641" s="35" t="s">
        <v>148</v>
      </c>
      <c r="B3641" t="s">
        <v>115</v>
      </c>
      <c r="C3641">
        <v>2</v>
      </c>
      <c r="D3641" t="s">
        <v>148</v>
      </c>
      <c r="E3641">
        <v>815375</v>
      </c>
      <c r="F3641" t="s">
        <v>117</v>
      </c>
      <c r="G3641" t="s">
        <v>137</v>
      </c>
      <c r="H3641" t="s">
        <v>148</v>
      </c>
      <c r="I3641" t="s">
        <v>148</v>
      </c>
      <c r="J3641" t="s">
        <v>148</v>
      </c>
      <c r="K3641" t="s">
        <v>148</v>
      </c>
      <c r="L3641" s="35" t="e">
        <v>#VALUE!</v>
      </c>
    </row>
    <row r="3642" spans="1:12" x14ac:dyDescent="0.25">
      <c r="A3642" s="35" t="s">
        <v>148</v>
      </c>
      <c r="B3642" t="s">
        <v>115</v>
      </c>
      <c r="C3642">
        <v>2</v>
      </c>
      <c r="D3642" t="s">
        <v>148</v>
      </c>
      <c r="E3642">
        <v>205234</v>
      </c>
      <c r="F3642" t="s">
        <v>121</v>
      </c>
      <c r="G3642" t="s">
        <v>145</v>
      </c>
      <c r="H3642" t="s">
        <v>148</v>
      </c>
      <c r="I3642" t="s">
        <v>148</v>
      </c>
      <c r="J3642" t="s">
        <v>148</v>
      </c>
      <c r="K3642" t="s">
        <v>148</v>
      </c>
      <c r="L3642" s="35" t="e">
        <v>#VALUE!</v>
      </c>
    </row>
    <row r="3643" spans="1:12" x14ac:dyDescent="0.25">
      <c r="A3643" s="35" t="s">
        <v>148</v>
      </c>
      <c r="B3643" t="s">
        <v>115</v>
      </c>
      <c r="C3643">
        <v>2</v>
      </c>
      <c r="D3643" t="s">
        <v>148</v>
      </c>
      <c r="E3643">
        <v>688233</v>
      </c>
      <c r="F3643" t="s">
        <v>116</v>
      </c>
      <c r="G3643" t="s">
        <v>144</v>
      </c>
      <c r="H3643" t="s">
        <v>148</v>
      </c>
      <c r="I3643" t="s">
        <v>148</v>
      </c>
      <c r="J3643" t="s">
        <v>148</v>
      </c>
      <c r="K3643" t="s">
        <v>148</v>
      </c>
      <c r="L3643" s="35" t="e">
        <v>#VALUE!</v>
      </c>
    </row>
    <row r="3644" spans="1:12" x14ac:dyDescent="0.25">
      <c r="A3644" s="35" t="s">
        <v>148</v>
      </c>
      <c r="B3644" t="s">
        <v>115</v>
      </c>
      <c r="C3644">
        <v>2</v>
      </c>
      <c r="D3644" t="s">
        <v>148</v>
      </c>
      <c r="E3644">
        <v>927654</v>
      </c>
      <c r="F3644" t="s">
        <v>125</v>
      </c>
      <c r="G3644" t="s">
        <v>133</v>
      </c>
      <c r="H3644" t="s">
        <v>148</v>
      </c>
      <c r="I3644" t="s">
        <v>148</v>
      </c>
      <c r="J3644" t="s">
        <v>148</v>
      </c>
      <c r="K3644" t="s">
        <v>148</v>
      </c>
      <c r="L3644" s="35" t="e">
        <v>#VALUE!</v>
      </c>
    </row>
    <row r="3645" spans="1:12" x14ac:dyDescent="0.25">
      <c r="A3645" s="35" t="s">
        <v>148</v>
      </c>
      <c r="B3645" t="s">
        <v>115</v>
      </c>
      <c r="C3645">
        <v>2</v>
      </c>
      <c r="D3645" t="s">
        <v>148</v>
      </c>
      <c r="E3645">
        <v>940695</v>
      </c>
      <c r="F3645" t="s">
        <v>120</v>
      </c>
      <c r="G3645" t="s">
        <v>132</v>
      </c>
      <c r="H3645" t="s">
        <v>148</v>
      </c>
      <c r="I3645" t="s">
        <v>148</v>
      </c>
      <c r="J3645" t="s">
        <v>148</v>
      </c>
      <c r="K3645" t="s">
        <v>148</v>
      </c>
      <c r="L3645" s="35" t="e">
        <v>#VALUE!</v>
      </c>
    </row>
    <row r="3646" spans="1:12" x14ac:dyDescent="0.25">
      <c r="A3646" s="35" t="s">
        <v>148</v>
      </c>
      <c r="B3646" t="s">
        <v>115</v>
      </c>
      <c r="C3646">
        <v>2</v>
      </c>
      <c r="D3646" t="s">
        <v>148</v>
      </c>
      <c r="E3646">
        <v>225424</v>
      </c>
      <c r="F3646" t="s">
        <v>119</v>
      </c>
      <c r="G3646" t="s">
        <v>143</v>
      </c>
      <c r="H3646" t="s">
        <v>148</v>
      </c>
      <c r="I3646" t="s">
        <v>148</v>
      </c>
      <c r="J3646" t="s">
        <v>148</v>
      </c>
      <c r="K3646" t="s">
        <v>148</v>
      </c>
      <c r="L3646" s="35" t="e">
        <v>#VALUE!</v>
      </c>
    </row>
    <row r="3647" spans="1:12" x14ac:dyDescent="0.25">
      <c r="A3647" s="35" t="s">
        <v>148</v>
      </c>
      <c r="B3647" t="s">
        <v>115</v>
      </c>
      <c r="C3647">
        <v>2</v>
      </c>
      <c r="D3647" t="s">
        <v>148</v>
      </c>
      <c r="E3647">
        <v>551725</v>
      </c>
      <c r="F3647" t="s">
        <v>116</v>
      </c>
      <c r="G3647" t="s">
        <v>132</v>
      </c>
      <c r="H3647" t="s">
        <v>148</v>
      </c>
      <c r="I3647" t="s">
        <v>148</v>
      </c>
      <c r="J3647" t="s">
        <v>148</v>
      </c>
      <c r="K3647" t="s">
        <v>148</v>
      </c>
      <c r="L3647" s="35" t="e">
        <v>#VALUE!</v>
      </c>
    </row>
    <row r="3648" spans="1:12" x14ac:dyDescent="0.25">
      <c r="A3648" s="35" t="s">
        <v>148</v>
      </c>
      <c r="B3648" t="s">
        <v>115</v>
      </c>
      <c r="C3648">
        <v>2</v>
      </c>
      <c r="D3648" t="s">
        <v>148</v>
      </c>
      <c r="E3648">
        <v>948861</v>
      </c>
      <c r="F3648" t="s">
        <v>121</v>
      </c>
      <c r="G3648" t="s">
        <v>137</v>
      </c>
      <c r="H3648" t="s">
        <v>148</v>
      </c>
      <c r="I3648" t="s">
        <v>148</v>
      </c>
      <c r="J3648" t="s">
        <v>148</v>
      </c>
      <c r="K3648" t="s">
        <v>148</v>
      </c>
      <c r="L3648" s="35" t="e">
        <v>#VALUE!</v>
      </c>
    </row>
    <row r="3649" spans="1:12" x14ac:dyDescent="0.25">
      <c r="A3649" s="35" t="s">
        <v>148</v>
      </c>
      <c r="B3649" t="s">
        <v>115</v>
      </c>
      <c r="C3649">
        <v>2</v>
      </c>
      <c r="D3649" t="s">
        <v>148</v>
      </c>
      <c r="E3649">
        <v>524234</v>
      </c>
      <c r="F3649" t="s">
        <v>127</v>
      </c>
      <c r="G3649" t="s">
        <v>135</v>
      </c>
      <c r="H3649" t="s">
        <v>148</v>
      </c>
      <c r="I3649" t="s">
        <v>148</v>
      </c>
      <c r="J3649" t="s">
        <v>148</v>
      </c>
      <c r="K3649" t="s">
        <v>148</v>
      </c>
      <c r="L3649" s="35" t="e">
        <v>#VALUE!</v>
      </c>
    </row>
    <row r="3650" spans="1:12" x14ac:dyDescent="0.25">
      <c r="A3650" s="35" t="s">
        <v>148</v>
      </c>
      <c r="B3650" t="s">
        <v>115</v>
      </c>
      <c r="C3650">
        <v>2</v>
      </c>
      <c r="D3650" t="s">
        <v>148</v>
      </c>
      <c r="E3650">
        <v>495204</v>
      </c>
      <c r="F3650" t="s">
        <v>116</v>
      </c>
      <c r="G3650" t="s">
        <v>136</v>
      </c>
      <c r="H3650" t="s">
        <v>148</v>
      </c>
      <c r="I3650" t="s">
        <v>148</v>
      </c>
      <c r="J3650" t="s">
        <v>148</v>
      </c>
      <c r="K3650" t="s">
        <v>148</v>
      </c>
      <c r="L3650" s="35" t="e">
        <v>#VALUE!</v>
      </c>
    </row>
    <row r="3651" spans="1:12" x14ac:dyDescent="0.25">
      <c r="A3651" s="35" t="s">
        <v>148</v>
      </c>
      <c r="B3651" t="s">
        <v>115</v>
      </c>
      <c r="C3651">
        <v>2</v>
      </c>
      <c r="D3651" t="s">
        <v>148</v>
      </c>
      <c r="E3651">
        <v>578634</v>
      </c>
      <c r="F3651" t="s">
        <v>120</v>
      </c>
      <c r="G3651" t="s">
        <v>140</v>
      </c>
      <c r="H3651" t="s">
        <v>148</v>
      </c>
      <c r="I3651" t="s">
        <v>148</v>
      </c>
      <c r="J3651" t="s">
        <v>148</v>
      </c>
      <c r="K3651" t="s">
        <v>148</v>
      </c>
      <c r="L3651" s="35" t="e">
        <v>#VALUE!</v>
      </c>
    </row>
    <row r="3652" spans="1:12" x14ac:dyDescent="0.25">
      <c r="A3652" s="35" t="s">
        <v>148</v>
      </c>
      <c r="B3652" t="s">
        <v>115</v>
      </c>
      <c r="C3652">
        <v>2</v>
      </c>
      <c r="D3652" t="s">
        <v>148</v>
      </c>
      <c r="E3652">
        <v>707482</v>
      </c>
      <c r="F3652" t="s">
        <v>117</v>
      </c>
      <c r="G3652" t="s">
        <v>129</v>
      </c>
      <c r="H3652" t="s">
        <v>148</v>
      </c>
      <c r="I3652" t="s">
        <v>148</v>
      </c>
      <c r="J3652" t="s">
        <v>148</v>
      </c>
      <c r="K3652" t="s">
        <v>148</v>
      </c>
      <c r="L3652" s="35" t="e">
        <v>#VALUE!</v>
      </c>
    </row>
    <row r="3653" spans="1:12" x14ac:dyDescent="0.25">
      <c r="A3653" s="35" t="s">
        <v>148</v>
      </c>
      <c r="B3653" t="s">
        <v>115</v>
      </c>
      <c r="C3653">
        <v>2</v>
      </c>
      <c r="D3653" t="s">
        <v>148</v>
      </c>
      <c r="E3653">
        <v>877334</v>
      </c>
      <c r="F3653" t="s">
        <v>126</v>
      </c>
      <c r="G3653" t="s">
        <v>138</v>
      </c>
      <c r="H3653" t="s">
        <v>148</v>
      </c>
      <c r="I3653" t="s">
        <v>148</v>
      </c>
      <c r="J3653" t="s">
        <v>148</v>
      </c>
      <c r="K3653" t="s">
        <v>148</v>
      </c>
      <c r="L3653" s="35" t="e">
        <v>#VALUE!</v>
      </c>
    </row>
    <row r="3654" spans="1:12" x14ac:dyDescent="0.25">
      <c r="A3654" s="35" t="s">
        <v>148</v>
      </c>
      <c r="B3654" t="s">
        <v>115</v>
      </c>
      <c r="C3654">
        <v>2</v>
      </c>
      <c r="D3654" t="s">
        <v>148</v>
      </c>
      <c r="E3654">
        <v>554682</v>
      </c>
      <c r="F3654" t="s">
        <v>123</v>
      </c>
      <c r="G3654" t="s">
        <v>147</v>
      </c>
      <c r="H3654" t="s">
        <v>148</v>
      </c>
      <c r="I3654" t="s">
        <v>148</v>
      </c>
      <c r="J3654" t="s">
        <v>148</v>
      </c>
      <c r="K3654" t="s">
        <v>148</v>
      </c>
      <c r="L3654" s="35" t="e">
        <v>#VALUE!</v>
      </c>
    </row>
    <row r="3655" spans="1:12" x14ac:dyDescent="0.25">
      <c r="A3655" s="35" t="s">
        <v>148</v>
      </c>
      <c r="B3655" t="s">
        <v>115</v>
      </c>
      <c r="C3655">
        <v>2</v>
      </c>
      <c r="D3655" t="s">
        <v>148</v>
      </c>
      <c r="E3655">
        <v>966446</v>
      </c>
      <c r="F3655" t="s">
        <v>116</v>
      </c>
      <c r="G3655" t="s">
        <v>132</v>
      </c>
      <c r="H3655" t="s">
        <v>148</v>
      </c>
      <c r="I3655" t="s">
        <v>148</v>
      </c>
      <c r="J3655" t="s">
        <v>148</v>
      </c>
      <c r="K3655" t="s">
        <v>148</v>
      </c>
      <c r="L3655" s="35" t="e">
        <v>#VALUE!</v>
      </c>
    </row>
    <row r="3656" spans="1:12" x14ac:dyDescent="0.25">
      <c r="A3656" s="35" t="s">
        <v>148</v>
      </c>
      <c r="B3656" t="s">
        <v>115</v>
      </c>
      <c r="C3656">
        <v>2</v>
      </c>
      <c r="D3656" t="s">
        <v>148</v>
      </c>
      <c r="E3656">
        <v>775615</v>
      </c>
      <c r="F3656" t="s">
        <v>118</v>
      </c>
      <c r="G3656" t="s">
        <v>134</v>
      </c>
      <c r="H3656" t="s">
        <v>148</v>
      </c>
      <c r="I3656" t="s">
        <v>148</v>
      </c>
      <c r="J3656" t="s">
        <v>148</v>
      </c>
      <c r="K3656" t="s">
        <v>148</v>
      </c>
      <c r="L3656" s="35" t="e">
        <v>#VALUE!</v>
      </c>
    </row>
    <row r="3657" spans="1:12" x14ac:dyDescent="0.25">
      <c r="A3657" s="35" t="s">
        <v>148</v>
      </c>
      <c r="B3657" t="s">
        <v>115</v>
      </c>
      <c r="C3657">
        <v>2</v>
      </c>
      <c r="D3657" t="s">
        <v>148</v>
      </c>
      <c r="E3657">
        <v>266961</v>
      </c>
      <c r="F3657" t="s">
        <v>120</v>
      </c>
      <c r="G3657" t="s">
        <v>128</v>
      </c>
      <c r="H3657" t="s">
        <v>148</v>
      </c>
      <c r="I3657" t="s">
        <v>148</v>
      </c>
      <c r="J3657" t="s">
        <v>148</v>
      </c>
      <c r="K3657" t="s">
        <v>148</v>
      </c>
      <c r="L3657" s="35" t="e">
        <v>#VALUE!</v>
      </c>
    </row>
    <row r="3658" spans="1:12" x14ac:dyDescent="0.25">
      <c r="A3658" s="35" t="s">
        <v>148</v>
      </c>
      <c r="B3658" t="s">
        <v>115</v>
      </c>
      <c r="C3658">
        <v>2</v>
      </c>
      <c r="D3658" t="s">
        <v>148</v>
      </c>
      <c r="E3658">
        <v>642380</v>
      </c>
      <c r="F3658" t="s">
        <v>116</v>
      </c>
      <c r="G3658" t="s">
        <v>132</v>
      </c>
      <c r="H3658" t="s">
        <v>148</v>
      </c>
      <c r="I3658" t="s">
        <v>148</v>
      </c>
      <c r="J3658" t="s">
        <v>148</v>
      </c>
      <c r="K3658" t="s">
        <v>148</v>
      </c>
      <c r="L3658" s="35" t="e">
        <v>#VALUE!</v>
      </c>
    </row>
    <row r="3659" spans="1:12" x14ac:dyDescent="0.25">
      <c r="A3659" s="35" t="s">
        <v>148</v>
      </c>
      <c r="B3659" t="s">
        <v>115</v>
      </c>
      <c r="C3659">
        <v>2</v>
      </c>
      <c r="D3659" t="s">
        <v>148</v>
      </c>
      <c r="E3659">
        <v>222084</v>
      </c>
      <c r="F3659" t="s">
        <v>127</v>
      </c>
      <c r="G3659" t="s">
        <v>143</v>
      </c>
      <c r="H3659" t="s">
        <v>148</v>
      </c>
      <c r="I3659" t="s">
        <v>148</v>
      </c>
      <c r="J3659" t="s">
        <v>148</v>
      </c>
      <c r="K3659" t="s">
        <v>148</v>
      </c>
      <c r="L3659" s="35" t="e">
        <v>#VALUE!</v>
      </c>
    </row>
    <row r="3660" spans="1:12" x14ac:dyDescent="0.25">
      <c r="A3660" s="35" t="s">
        <v>148</v>
      </c>
      <c r="B3660" t="s">
        <v>115</v>
      </c>
      <c r="C3660">
        <v>2</v>
      </c>
      <c r="D3660" t="s">
        <v>148</v>
      </c>
      <c r="E3660">
        <v>399295</v>
      </c>
      <c r="F3660" t="s">
        <v>116</v>
      </c>
      <c r="G3660" t="s">
        <v>136</v>
      </c>
      <c r="H3660" t="s">
        <v>148</v>
      </c>
      <c r="I3660" t="s">
        <v>148</v>
      </c>
      <c r="J3660" t="s">
        <v>148</v>
      </c>
      <c r="K3660" t="s">
        <v>148</v>
      </c>
      <c r="L3660" s="35" t="e">
        <v>#VALUE!</v>
      </c>
    </row>
    <row r="3661" spans="1:12" x14ac:dyDescent="0.25">
      <c r="A3661" s="35" t="s">
        <v>148</v>
      </c>
      <c r="B3661" t="s">
        <v>115</v>
      </c>
      <c r="C3661">
        <v>2</v>
      </c>
      <c r="D3661" t="s">
        <v>148</v>
      </c>
      <c r="E3661">
        <v>154157</v>
      </c>
      <c r="F3661" t="s">
        <v>117</v>
      </c>
      <c r="G3661" t="s">
        <v>137</v>
      </c>
      <c r="H3661" t="s">
        <v>148</v>
      </c>
      <c r="I3661" t="s">
        <v>148</v>
      </c>
      <c r="J3661" t="s">
        <v>148</v>
      </c>
      <c r="K3661" t="s">
        <v>148</v>
      </c>
      <c r="L3661" s="35" t="e">
        <v>#VALUE!</v>
      </c>
    </row>
    <row r="3662" spans="1:12" x14ac:dyDescent="0.25">
      <c r="A3662" s="35" t="s">
        <v>148</v>
      </c>
      <c r="B3662" t="s">
        <v>115</v>
      </c>
      <c r="C3662">
        <v>2</v>
      </c>
      <c r="D3662" t="s">
        <v>148</v>
      </c>
      <c r="E3662">
        <v>915232</v>
      </c>
      <c r="F3662" t="s">
        <v>126</v>
      </c>
      <c r="G3662" t="s">
        <v>138</v>
      </c>
      <c r="H3662" t="s">
        <v>148</v>
      </c>
      <c r="I3662" t="s">
        <v>148</v>
      </c>
      <c r="J3662" t="s">
        <v>148</v>
      </c>
      <c r="K3662" t="s">
        <v>148</v>
      </c>
      <c r="L3662" s="35" t="e">
        <v>#VALUE!</v>
      </c>
    </row>
    <row r="3663" spans="1:12" x14ac:dyDescent="0.25">
      <c r="A3663" s="35" t="s">
        <v>148</v>
      </c>
      <c r="B3663" t="s">
        <v>115</v>
      </c>
      <c r="C3663">
        <v>2</v>
      </c>
      <c r="D3663" t="s">
        <v>148</v>
      </c>
      <c r="E3663">
        <v>987810</v>
      </c>
      <c r="F3663" t="s">
        <v>123</v>
      </c>
      <c r="G3663" t="s">
        <v>147</v>
      </c>
      <c r="H3663" t="s">
        <v>148</v>
      </c>
      <c r="I3663" t="s">
        <v>148</v>
      </c>
      <c r="J3663" t="s">
        <v>148</v>
      </c>
      <c r="K3663" t="s">
        <v>148</v>
      </c>
      <c r="L3663" s="35" t="e">
        <v>#VALUE!</v>
      </c>
    </row>
    <row r="3664" spans="1:12" x14ac:dyDescent="0.25">
      <c r="A3664" s="35" t="s">
        <v>148</v>
      </c>
      <c r="B3664" t="s">
        <v>115</v>
      </c>
      <c r="C3664">
        <v>2</v>
      </c>
      <c r="D3664" t="s">
        <v>148</v>
      </c>
      <c r="E3664">
        <v>748455</v>
      </c>
      <c r="F3664" t="s">
        <v>124</v>
      </c>
      <c r="G3664" t="s">
        <v>128</v>
      </c>
      <c r="H3664" t="s">
        <v>148</v>
      </c>
      <c r="I3664" t="s">
        <v>148</v>
      </c>
      <c r="J3664" t="s">
        <v>148</v>
      </c>
      <c r="K3664" t="s">
        <v>148</v>
      </c>
      <c r="L3664" s="35" t="e">
        <v>#VALUE!</v>
      </c>
    </row>
    <row r="3665" spans="1:12" x14ac:dyDescent="0.25">
      <c r="A3665" s="35" t="s">
        <v>148</v>
      </c>
      <c r="B3665" t="s">
        <v>115</v>
      </c>
      <c r="C3665">
        <v>2</v>
      </c>
      <c r="D3665" t="s">
        <v>148</v>
      </c>
      <c r="E3665">
        <v>625329</v>
      </c>
      <c r="F3665" t="s">
        <v>117</v>
      </c>
      <c r="G3665" t="s">
        <v>133</v>
      </c>
      <c r="H3665" t="s">
        <v>148</v>
      </c>
      <c r="I3665" t="s">
        <v>148</v>
      </c>
      <c r="J3665" t="s">
        <v>148</v>
      </c>
      <c r="K3665" t="s">
        <v>148</v>
      </c>
      <c r="L3665" s="35" t="e">
        <v>#VALUE!</v>
      </c>
    </row>
    <row r="3666" spans="1:12" x14ac:dyDescent="0.25">
      <c r="A3666" s="35" t="s">
        <v>148</v>
      </c>
      <c r="B3666" t="s">
        <v>115</v>
      </c>
      <c r="C3666">
        <v>2</v>
      </c>
      <c r="D3666" t="s">
        <v>148</v>
      </c>
      <c r="E3666">
        <v>532178</v>
      </c>
      <c r="F3666" t="s">
        <v>119</v>
      </c>
      <c r="G3666" t="s">
        <v>147</v>
      </c>
      <c r="H3666" t="s">
        <v>148</v>
      </c>
      <c r="I3666" t="s">
        <v>148</v>
      </c>
      <c r="J3666" t="s">
        <v>148</v>
      </c>
      <c r="K3666" t="s">
        <v>148</v>
      </c>
      <c r="L3666" s="35" t="e">
        <v>#VALUE!</v>
      </c>
    </row>
    <row r="3667" spans="1:12" x14ac:dyDescent="0.25">
      <c r="A3667" s="35" t="s">
        <v>148</v>
      </c>
      <c r="B3667" t="s">
        <v>115</v>
      </c>
      <c r="C3667">
        <v>2</v>
      </c>
      <c r="D3667" t="s">
        <v>148</v>
      </c>
      <c r="E3667">
        <v>216780</v>
      </c>
      <c r="F3667" t="s">
        <v>125</v>
      </c>
      <c r="G3667" t="s">
        <v>133</v>
      </c>
      <c r="H3667" t="s">
        <v>148</v>
      </c>
      <c r="I3667" t="s">
        <v>148</v>
      </c>
      <c r="J3667" t="s">
        <v>148</v>
      </c>
      <c r="K3667" t="s">
        <v>148</v>
      </c>
      <c r="L3667" s="35" t="e">
        <v>#VALUE!</v>
      </c>
    </row>
    <row r="3668" spans="1:12" x14ac:dyDescent="0.25">
      <c r="A3668" s="35" t="s">
        <v>148</v>
      </c>
      <c r="B3668" t="s">
        <v>115</v>
      </c>
      <c r="C3668">
        <v>2</v>
      </c>
      <c r="D3668" t="s">
        <v>148</v>
      </c>
      <c r="E3668">
        <v>211426</v>
      </c>
      <c r="F3668" t="s">
        <v>126</v>
      </c>
      <c r="G3668" t="s">
        <v>134</v>
      </c>
      <c r="H3668" t="s">
        <v>148</v>
      </c>
      <c r="I3668" t="s">
        <v>148</v>
      </c>
      <c r="J3668" t="s">
        <v>148</v>
      </c>
      <c r="K3668" t="s">
        <v>148</v>
      </c>
      <c r="L3668" s="35" t="e">
        <v>#VALUE!</v>
      </c>
    </row>
    <row r="3669" spans="1:12" x14ac:dyDescent="0.25">
      <c r="A3669" s="35" t="s">
        <v>148</v>
      </c>
      <c r="B3669" t="s">
        <v>115</v>
      </c>
      <c r="C3669">
        <v>2</v>
      </c>
      <c r="D3669" t="s">
        <v>148</v>
      </c>
      <c r="E3669">
        <v>623972</v>
      </c>
      <c r="F3669" t="s">
        <v>117</v>
      </c>
      <c r="G3669" t="s">
        <v>137</v>
      </c>
      <c r="H3669" t="s">
        <v>148</v>
      </c>
      <c r="I3669" t="s">
        <v>148</v>
      </c>
      <c r="J3669" t="s">
        <v>148</v>
      </c>
      <c r="K3669" t="s">
        <v>148</v>
      </c>
      <c r="L3669" s="35" t="e">
        <v>#VALUE!</v>
      </c>
    </row>
    <row r="3670" spans="1:12" x14ac:dyDescent="0.25">
      <c r="A3670" s="35" t="s">
        <v>148</v>
      </c>
      <c r="B3670" t="s">
        <v>115</v>
      </c>
      <c r="C3670">
        <v>2</v>
      </c>
      <c r="D3670" t="s">
        <v>148</v>
      </c>
      <c r="E3670">
        <v>837094</v>
      </c>
      <c r="F3670" t="s">
        <v>121</v>
      </c>
      <c r="G3670" t="s">
        <v>141</v>
      </c>
      <c r="H3670" t="s">
        <v>148</v>
      </c>
      <c r="I3670" t="s">
        <v>148</v>
      </c>
      <c r="J3670" t="s">
        <v>148</v>
      </c>
      <c r="K3670" t="s">
        <v>148</v>
      </c>
      <c r="L3670" s="35" t="e">
        <v>#VALUE!</v>
      </c>
    </row>
    <row r="3671" spans="1:12" x14ac:dyDescent="0.25">
      <c r="A3671" s="35" t="s">
        <v>148</v>
      </c>
      <c r="B3671" t="s">
        <v>115</v>
      </c>
      <c r="C3671">
        <v>2</v>
      </c>
      <c r="D3671" t="s">
        <v>148</v>
      </c>
      <c r="E3671">
        <v>491133</v>
      </c>
      <c r="F3671" t="s">
        <v>118</v>
      </c>
      <c r="G3671" t="s">
        <v>130</v>
      </c>
      <c r="H3671" t="s">
        <v>148</v>
      </c>
      <c r="I3671" t="s">
        <v>148</v>
      </c>
      <c r="J3671" t="s">
        <v>148</v>
      </c>
      <c r="K3671" t="s">
        <v>148</v>
      </c>
      <c r="L3671" s="35" t="e">
        <v>#VALUE!</v>
      </c>
    </row>
    <row r="3672" spans="1:12" x14ac:dyDescent="0.25">
      <c r="A3672" s="35" t="s">
        <v>148</v>
      </c>
      <c r="B3672" t="s">
        <v>115</v>
      </c>
      <c r="C3672">
        <v>2</v>
      </c>
      <c r="D3672" t="s">
        <v>148</v>
      </c>
      <c r="E3672">
        <v>800427</v>
      </c>
      <c r="F3672" t="s">
        <v>123</v>
      </c>
      <c r="G3672" t="s">
        <v>135</v>
      </c>
      <c r="H3672" t="s">
        <v>148</v>
      </c>
      <c r="I3672" t="s">
        <v>148</v>
      </c>
      <c r="J3672" t="s">
        <v>148</v>
      </c>
      <c r="K3672" t="s">
        <v>148</v>
      </c>
      <c r="L3672" s="35" t="e">
        <v>#VALUE!</v>
      </c>
    </row>
    <row r="3673" spans="1:12" x14ac:dyDescent="0.25">
      <c r="A3673" s="35" t="s">
        <v>148</v>
      </c>
      <c r="B3673" t="s">
        <v>115</v>
      </c>
      <c r="C3673">
        <v>2</v>
      </c>
      <c r="D3673" t="s">
        <v>148</v>
      </c>
      <c r="E3673">
        <v>271548</v>
      </c>
      <c r="F3673" t="s">
        <v>125</v>
      </c>
      <c r="G3673" t="s">
        <v>137</v>
      </c>
      <c r="H3673" t="s">
        <v>148</v>
      </c>
      <c r="I3673" t="s">
        <v>148</v>
      </c>
      <c r="J3673" t="s">
        <v>148</v>
      </c>
      <c r="K3673" t="s">
        <v>148</v>
      </c>
      <c r="L3673" s="35" t="e">
        <v>#VALUE!</v>
      </c>
    </row>
    <row r="3674" spans="1:12" x14ac:dyDescent="0.25">
      <c r="A3674" s="35" t="s">
        <v>148</v>
      </c>
      <c r="B3674" t="s">
        <v>115</v>
      </c>
      <c r="C3674">
        <v>2</v>
      </c>
      <c r="D3674" t="s">
        <v>148</v>
      </c>
      <c r="E3674">
        <v>810181</v>
      </c>
      <c r="F3674" t="s">
        <v>118</v>
      </c>
      <c r="G3674" t="s">
        <v>142</v>
      </c>
      <c r="H3674" t="s">
        <v>148</v>
      </c>
      <c r="I3674" t="s">
        <v>148</v>
      </c>
      <c r="J3674" t="s">
        <v>148</v>
      </c>
      <c r="K3674" t="s">
        <v>148</v>
      </c>
      <c r="L3674" s="35" t="e">
        <v>#VALUE!</v>
      </c>
    </row>
    <row r="3675" spans="1:12" x14ac:dyDescent="0.25">
      <c r="A3675" s="35" t="s">
        <v>148</v>
      </c>
      <c r="B3675" t="s">
        <v>115</v>
      </c>
      <c r="C3675">
        <v>2</v>
      </c>
      <c r="D3675" t="s">
        <v>148</v>
      </c>
      <c r="E3675">
        <v>893430</v>
      </c>
      <c r="F3675" t="s">
        <v>126</v>
      </c>
      <c r="G3675" t="s">
        <v>130</v>
      </c>
      <c r="H3675" t="s">
        <v>148</v>
      </c>
      <c r="I3675" t="s">
        <v>148</v>
      </c>
      <c r="J3675" t="s">
        <v>148</v>
      </c>
      <c r="K3675" t="s">
        <v>148</v>
      </c>
      <c r="L3675" s="35" t="e">
        <v>#VALUE!</v>
      </c>
    </row>
    <row r="3676" spans="1:12" x14ac:dyDescent="0.25">
      <c r="A3676" s="35" t="s">
        <v>148</v>
      </c>
      <c r="B3676" t="s">
        <v>115</v>
      </c>
      <c r="C3676">
        <v>2</v>
      </c>
      <c r="D3676" t="s">
        <v>148</v>
      </c>
      <c r="E3676">
        <v>676587</v>
      </c>
      <c r="F3676" t="s">
        <v>116</v>
      </c>
      <c r="G3676" t="s">
        <v>132</v>
      </c>
      <c r="H3676" t="s">
        <v>148</v>
      </c>
      <c r="I3676" t="s">
        <v>148</v>
      </c>
      <c r="J3676" t="s">
        <v>148</v>
      </c>
      <c r="K3676" t="s">
        <v>148</v>
      </c>
      <c r="L3676" s="35" t="e">
        <v>#VALUE!</v>
      </c>
    </row>
    <row r="3677" spans="1:12" x14ac:dyDescent="0.25">
      <c r="A3677" s="35" t="s">
        <v>148</v>
      </c>
      <c r="B3677" t="s">
        <v>115</v>
      </c>
      <c r="C3677">
        <v>2</v>
      </c>
      <c r="D3677" t="s">
        <v>148</v>
      </c>
      <c r="E3677">
        <v>486962</v>
      </c>
      <c r="F3677" t="s">
        <v>120</v>
      </c>
      <c r="G3677" t="s">
        <v>136</v>
      </c>
      <c r="H3677" t="s">
        <v>148</v>
      </c>
      <c r="I3677" t="s">
        <v>148</v>
      </c>
      <c r="J3677" t="s">
        <v>148</v>
      </c>
      <c r="K3677" t="s">
        <v>148</v>
      </c>
      <c r="L3677" s="35" t="e">
        <v>#VALUE!</v>
      </c>
    </row>
    <row r="3678" spans="1:12" x14ac:dyDescent="0.25">
      <c r="A3678" s="35" t="s">
        <v>148</v>
      </c>
      <c r="B3678" t="s">
        <v>115</v>
      </c>
      <c r="C3678">
        <v>2</v>
      </c>
      <c r="D3678" t="s">
        <v>148</v>
      </c>
      <c r="E3678">
        <v>914242</v>
      </c>
      <c r="F3678" t="s">
        <v>121</v>
      </c>
      <c r="G3678" t="s">
        <v>137</v>
      </c>
      <c r="H3678" t="s">
        <v>148</v>
      </c>
      <c r="I3678" t="s">
        <v>148</v>
      </c>
      <c r="J3678" t="s">
        <v>148</v>
      </c>
      <c r="K3678" t="s">
        <v>148</v>
      </c>
      <c r="L3678" s="35" t="e">
        <v>#VALUE!</v>
      </c>
    </row>
    <row r="3679" spans="1:12" x14ac:dyDescent="0.25">
      <c r="A3679" s="35" t="s">
        <v>148</v>
      </c>
      <c r="B3679" t="s">
        <v>115</v>
      </c>
      <c r="C3679">
        <v>2</v>
      </c>
      <c r="D3679" t="s">
        <v>148</v>
      </c>
      <c r="E3679">
        <v>994371</v>
      </c>
      <c r="F3679" t="s">
        <v>124</v>
      </c>
      <c r="G3679" t="s">
        <v>132</v>
      </c>
      <c r="H3679" t="s">
        <v>148</v>
      </c>
      <c r="I3679" t="s">
        <v>148</v>
      </c>
      <c r="J3679" t="s">
        <v>148</v>
      </c>
      <c r="K3679" t="s">
        <v>148</v>
      </c>
      <c r="L3679" s="35" t="e">
        <v>#VALUE!</v>
      </c>
    </row>
    <row r="3680" spans="1:12" x14ac:dyDescent="0.25">
      <c r="A3680" s="35" t="s">
        <v>148</v>
      </c>
      <c r="B3680" t="s">
        <v>115</v>
      </c>
      <c r="C3680">
        <v>2</v>
      </c>
      <c r="D3680" t="s">
        <v>148</v>
      </c>
      <c r="E3680">
        <v>249261</v>
      </c>
      <c r="F3680" t="s">
        <v>122</v>
      </c>
      <c r="G3680" t="s">
        <v>130</v>
      </c>
      <c r="H3680" t="s">
        <v>148</v>
      </c>
      <c r="I3680" t="s">
        <v>148</v>
      </c>
      <c r="J3680" t="s">
        <v>148</v>
      </c>
      <c r="K3680" t="s">
        <v>148</v>
      </c>
      <c r="L3680" s="35" t="e">
        <v>#VALUE!</v>
      </c>
    </row>
    <row r="3681" spans="1:12" x14ac:dyDescent="0.25">
      <c r="A3681" s="35" t="s">
        <v>148</v>
      </c>
      <c r="B3681" t="s">
        <v>115</v>
      </c>
      <c r="C3681">
        <v>2</v>
      </c>
      <c r="D3681" t="s">
        <v>148</v>
      </c>
      <c r="E3681">
        <v>531908</v>
      </c>
      <c r="F3681" t="s">
        <v>121</v>
      </c>
      <c r="G3681" t="s">
        <v>141</v>
      </c>
      <c r="H3681" t="s">
        <v>148</v>
      </c>
      <c r="I3681" t="s">
        <v>148</v>
      </c>
      <c r="J3681" t="s">
        <v>148</v>
      </c>
      <c r="K3681" t="s">
        <v>148</v>
      </c>
      <c r="L3681" s="35" t="e">
        <v>#VALUE!</v>
      </c>
    </row>
    <row r="3682" spans="1:12" x14ac:dyDescent="0.25">
      <c r="A3682" s="35" t="s">
        <v>148</v>
      </c>
      <c r="B3682" t="s">
        <v>115</v>
      </c>
      <c r="C3682">
        <v>2</v>
      </c>
      <c r="D3682" t="s">
        <v>148</v>
      </c>
      <c r="E3682">
        <v>973019</v>
      </c>
      <c r="F3682" t="s">
        <v>125</v>
      </c>
      <c r="G3682" t="s">
        <v>145</v>
      </c>
      <c r="H3682" t="s">
        <v>148</v>
      </c>
      <c r="I3682" t="s">
        <v>148</v>
      </c>
      <c r="J3682" t="s">
        <v>148</v>
      </c>
      <c r="K3682" t="s">
        <v>148</v>
      </c>
      <c r="L3682" s="35" t="e">
        <v>#VALUE!</v>
      </c>
    </row>
    <row r="3683" spans="1:12" x14ac:dyDescent="0.25">
      <c r="A3683" s="35" t="s">
        <v>148</v>
      </c>
      <c r="B3683" t="s">
        <v>115</v>
      </c>
      <c r="C3683">
        <v>2</v>
      </c>
      <c r="D3683" t="s">
        <v>148</v>
      </c>
      <c r="E3683">
        <v>352243</v>
      </c>
      <c r="F3683" t="s">
        <v>126</v>
      </c>
      <c r="G3683" t="s">
        <v>146</v>
      </c>
      <c r="H3683" t="s">
        <v>148</v>
      </c>
      <c r="I3683" t="s">
        <v>148</v>
      </c>
      <c r="J3683" t="s">
        <v>148</v>
      </c>
      <c r="K3683" t="s">
        <v>148</v>
      </c>
      <c r="L3683" s="35" t="e">
        <v>#VALUE!</v>
      </c>
    </row>
    <row r="3684" spans="1:12" x14ac:dyDescent="0.25">
      <c r="A3684" s="35" t="s">
        <v>148</v>
      </c>
      <c r="B3684" t="s">
        <v>115</v>
      </c>
      <c r="C3684">
        <v>2</v>
      </c>
      <c r="D3684" t="s">
        <v>148</v>
      </c>
      <c r="E3684">
        <v>503098</v>
      </c>
      <c r="F3684" t="s">
        <v>119</v>
      </c>
      <c r="G3684" t="s">
        <v>143</v>
      </c>
      <c r="H3684" t="s">
        <v>148</v>
      </c>
      <c r="I3684" t="s">
        <v>148</v>
      </c>
      <c r="J3684" t="s">
        <v>148</v>
      </c>
      <c r="K3684" t="s">
        <v>148</v>
      </c>
      <c r="L3684" s="35" t="e">
        <v>#VALUE!</v>
      </c>
    </row>
    <row r="3685" spans="1:12" x14ac:dyDescent="0.25">
      <c r="A3685" s="35" t="s">
        <v>148</v>
      </c>
      <c r="B3685" t="s">
        <v>115</v>
      </c>
      <c r="C3685">
        <v>2</v>
      </c>
      <c r="D3685" t="s">
        <v>148</v>
      </c>
      <c r="E3685">
        <v>376148</v>
      </c>
      <c r="F3685" t="s">
        <v>118</v>
      </c>
      <c r="G3685" t="s">
        <v>146</v>
      </c>
      <c r="H3685" t="s">
        <v>148</v>
      </c>
      <c r="I3685" t="s">
        <v>148</v>
      </c>
      <c r="J3685" t="s">
        <v>148</v>
      </c>
      <c r="K3685" t="s">
        <v>148</v>
      </c>
      <c r="L3685" s="35" t="e">
        <v>#VALUE!</v>
      </c>
    </row>
    <row r="3686" spans="1:12" x14ac:dyDescent="0.25">
      <c r="A3686" s="35" t="s">
        <v>148</v>
      </c>
      <c r="B3686" t="s">
        <v>115</v>
      </c>
      <c r="C3686">
        <v>2</v>
      </c>
      <c r="D3686" t="s">
        <v>148</v>
      </c>
      <c r="E3686">
        <v>122735</v>
      </c>
      <c r="F3686" t="s">
        <v>122</v>
      </c>
      <c r="G3686" t="s">
        <v>142</v>
      </c>
      <c r="H3686" t="s">
        <v>148</v>
      </c>
      <c r="I3686" t="s">
        <v>148</v>
      </c>
      <c r="J3686" t="s">
        <v>148</v>
      </c>
      <c r="K3686" t="s">
        <v>148</v>
      </c>
      <c r="L3686" s="35" t="e">
        <v>#VALUE!</v>
      </c>
    </row>
    <row r="3687" spans="1:12" x14ac:dyDescent="0.25">
      <c r="A3687" s="35" t="s">
        <v>148</v>
      </c>
      <c r="B3687" t="s">
        <v>115</v>
      </c>
      <c r="C3687">
        <v>2</v>
      </c>
      <c r="D3687" t="s">
        <v>148</v>
      </c>
      <c r="E3687">
        <v>278245</v>
      </c>
      <c r="F3687" t="s">
        <v>121</v>
      </c>
      <c r="G3687" t="s">
        <v>133</v>
      </c>
      <c r="H3687" t="s">
        <v>148</v>
      </c>
      <c r="I3687" t="s">
        <v>148</v>
      </c>
      <c r="J3687" t="s">
        <v>148</v>
      </c>
      <c r="K3687" t="s">
        <v>148</v>
      </c>
      <c r="L3687" s="35" t="e">
        <v>#VALUE!</v>
      </c>
    </row>
    <row r="3688" spans="1:12" x14ac:dyDescent="0.25">
      <c r="A3688" s="35" t="s">
        <v>148</v>
      </c>
      <c r="B3688" t="s">
        <v>115</v>
      </c>
      <c r="C3688">
        <v>2</v>
      </c>
      <c r="D3688" t="s">
        <v>148</v>
      </c>
      <c r="E3688">
        <v>937948</v>
      </c>
      <c r="F3688" t="s">
        <v>127</v>
      </c>
      <c r="G3688" t="s">
        <v>131</v>
      </c>
      <c r="H3688" t="s">
        <v>148</v>
      </c>
      <c r="I3688" t="s">
        <v>148</v>
      </c>
      <c r="J3688" t="s">
        <v>148</v>
      </c>
      <c r="K3688" t="s">
        <v>148</v>
      </c>
      <c r="L3688" s="35" t="e">
        <v>#VALUE!</v>
      </c>
    </row>
    <row r="3689" spans="1:12" x14ac:dyDescent="0.25">
      <c r="A3689" s="35" t="s">
        <v>148</v>
      </c>
      <c r="B3689" t="s">
        <v>115</v>
      </c>
      <c r="C3689">
        <v>2</v>
      </c>
      <c r="D3689" t="s">
        <v>148</v>
      </c>
      <c r="E3689">
        <v>207180</v>
      </c>
      <c r="F3689" t="s">
        <v>119</v>
      </c>
      <c r="G3689" t="s">
        <v>135</v>
      </c>
      <c r="H3689" t="s">
        <v>148</v>
      </c>
      <c r="I3689" t="s">
        <v>148</v>
      </c>
      <c r="J3689" t="s">
        <v>148</v>
      </c>
      <c r="K3689" t="s">
        <v>148</v>
      </c>
      <c r="L3689" s="35" t="e">
        <v>#VALUE!</v>
      </c>
    </row>
    <row r="3690" spans="1:12" x14ac:dyDescent="0.25">
      <c r="A3690" s="35" t="s">
        <v>148</v>
      </c>
      <c r="B3690" t="s">
        <v>115</v>
      </c>
      <c r="C3690">
        <v>2</v>
      </c>
      <c r="D3690" t="s">
        <v>148</v>
      </c>
      <c r="E3690">
        <v>911934</v>
      </c>
      <c r="F3690" t="s">
        <v>124</v>
      </c>
      <c r="G3690" t="s">
        <v>132</v>
      </c>
      <c r="H3690" t="s">
        <v>148</v>
      </c>
      <c r="I3690" t="s">
        <v>148</v>
      </c>
      <c r="J3690" t="s">
        <v>148</v>
      </c>
      <c r="K3690" t="s">
        <v>148</v>
      </c>
      <c r="L3690" s="35" t="e">
        <v>#VALUE!</v>
      </c>
    </row>
    <row r="3691" spans="1:12" x14ac:dyDescent="0.25">
      <c r="A3691" s="35" t="s">
        <v>148</v>
      </c>
      <c r="B3691" t="s">
        <v>115</v>
      </c>
      <c r="C3691">
        <v>2</v>
      </c>
      <c r="D3691" t="s">
        <v>148</v>
      </c>
      <c r="E3691">
        <v>920348</v>
      </c>
      <c r="F3691" t="s">
        <v>116</v>
      </c>
      <c r="G3691" t="s">
        <v>136</v>
      </c>
      <c r="H3691" t="s">
        <v>148</v>
      </c>
      <c r="I3691" t="s">
        <v>148</v>
      </c>
      <c r="J3691" t="s">
        <v>148</v>
      </c>
      <c r="K3691" t="s">
        <v>148</v>
      </c>
      <c r="L3691" s="35" t="e">
        <v>#VALUE!</v>
      </c>
    </row>
    <row r="3692" spans="1:12" x14ac:dyDescent="0.25">
      <c r="A3692" s="35" t="s">
        <v>148</v>
      </c>
      <c r="B3692" t="s">
        <v>115</v>
      </c>
      <c r="C3692">
        <v>2</v>
      </c>
      <c r="D3692" t="s">
        <v>148</v>
      </c>
      <c r="E3692">
        <v>961810</v>
      </c>
      <c r="F3692" t="s">
        <v>122</v>
      </c>
      <c r="G3692" t="s">
        <v>142</v>
      </c>
      <c r="H3692" t="s">
        <v>148</v>
      </c>
      <c r="I3692" t="s">
        <v>148</v>
      </c>
      <c r="J3692" t="s">
        <v>148</v>
      </c>
      <c r="K3692" t="s">
        <v>148</v>
      </c>
      <c r="L3692" s="35" t="e">
        <v>#VALUE!</v>
      </c>
    </row>
    <row r="3693" spans="1:12" x14ac:dyDescent="0.25">
      <c r="A3693" s="35" t="s">
        <v>148</v>
      </c>
      <c r="B3693" t="s">
        <v>115</v>
      </c>
      <c r="C3693">
        <v>2</v>
      </c>
      <c r="D3693" t="s">
        <v>148</v>
      </c>
      <c r="E3693">
        <v>963116</v>
      </c>
      <c r="F3693" t="s">
        <v>116</v>
      </c>
      <c r="G3693" t="s">
        <v>128</v>
      </c>
      <c r="H3693" t="s">
        <v>148</v>
      </c>
      <c r="I3693" t="s">
        <v>148</v>
      </c>
      <c r="J3693" t="s">
        <v>148</v>
      </c>
      <c r="K3693" t="s">
        <v>148</v>
      </c>
      <c r="L3693" s="35" t="e">
        <v>#VALUE!</v>
      </c>
    </row>
    <row r="3694" spans="1:12" x14ac:dyDescent="0.25">
      <c r="A3694" s="35" t="s">
        <v>148</v>
      </c>
      <c r="B3694" t="s">
        <v>115</v>
      </c>
      <c r="C3694">
        <v>2</v>
      </c>
      <c r="D3694" t="s">
        <v>148</v>
      </c>
      <c r="E3694">
        <v>647305</v>
      </c>
      <c r="F3694" t="s">
        <v>123</v>
      </c>
      <c r="G3694" t="s">
        <v>147</v>
      </c>
      <c r="H3694" t="s">
        <v>148</v>
      </c>
      <c r="I3694" t="s">
        <v>148</v>
      </c>
      <c r="J3694" t="s">
        <v>148</v>
      </c>
      <c r="K3694" t="s">
        <v>148</v>
      </c>
      <c r="L3694" s="35" t="e">
        <v>#VALUE!</v>
      </c>
    </row>
    <row r="3695" spans="1:12" x14ac:dyDescent="0.25">
      <c r="A3695" s="35" t="s">
        <v>148</v>
      </c>
      <c r="B3695" t="s">
        <v>115</v>
      </c>
      <c r="C3695">
        <v>2</v>
      </c>
      <c r="D3695" t="s">
        <v>148</v>
      </c>
      <c r="E3695">
        <v>122934</v>
      </c>
      <c r="F3695" t="s">
        <v>121</v>
      </c>
      <c r="G3695" t="s">
        <v>129</v>
      </c>
      <c r="H3695" t="s">
        <v>148</v>
      </c>
      <c r="I3695" t="s">
        <v>148</v>
      </c>
      <c r="J3695" t="s">
        <v>148</v>
      </c>
      <c r="K3695" t="s">
        <v>148</v>
      </c>
      <c r="L3695" s="35" t="e">
        <v>#VALUE!</v>
      </c>
    </row>
    <row r="3696" spans="1:12" x14ac:dyDescent="0.25">
      <c r="A3696" s="35" t="s">
        <v>148</v>
      </c>
      <c r="B3696" t="s">
        <v>115</v>
      </c>
      <c r="C3696">
        <v>2</v>
      </c>
      <c r="D3696" t="s">
        <v>148</v>
      </c>
      <c r="E3696">
        <v>476095</v>
      </c>
      <c r="F3696" t="s">
        <v>120</v>
      </c>
      <c r="G3696" t="s">
        <v>140</v>
      </c>
      <c r="H3696" t="s">
        <v>148</v>
      </c>
      <c r="I3696" t="s">
        <v>148</v>
      </c>
      <c r="J3696" t="s">
        <v>148</v>
      </c>
      <c r="K3696" t="s">
        <v>148</v>
      </c>
      <c r="L3696" s="35" t="e">
        <v>#VALUE!</v>
      </c>
    </row>
    <row r="3697" spans="1:12" x14ac:dyDescent="0.25">
      <c r="A3697" s="35" t="s">
        <v>148</v>
      </c>
      <c r="B3697" t="s">
        <v>115</v>
      </c>
      <c r="C3697">
        <v>2</v>
      </c>
      <c r="D3697" t="s">
        <v>148</v>
      </c>
      <c r="E3697">
        <v>113722</v>
      </c>
      <c r="F3697" t="s">
        <v>117</v>
      </c>
      <c r="G3697" t="s">
        <v>145</v>
      </c>
      <c r="H3697" t="s">
        <v>148</v>
      </c>
      <c r="I3697" t="s">
        <v>148</v>
      </c>
      <c r="J3697" t="s">
        <v>148</v>
      </c>
      <c r="K3697" t="s">
        <v>148</v>
      </c>
      <c r="L3697" s="35" t="e">
        <v>#VALUE!</v>
      </c>
    </row>
    <row r="3698" spans="1:12" x14ac:dyDescent="0.25">
      <c r="A3698" s="35" t="s">
        <v>148</v>
      </c>
      <c r="B3698" t="s">
        <v>115</v>
      </c>
      <c r="C3698">
        <v>2</v>
      </c>
      <c r="D3698" t="s">
        <v>148</v>
      </c>
      <c r="E3698">
        <v>952005</v>
      </c>
      <c r="F3698" t="s">
        <v>123</v>
      </c>
      <c r="G3698" t="s">
        <v>131</v>
      </c>
      <c r="H3698" t="s">
        <v>148</v>
      </c>
      <c r="I3698" t="s">
        <v>148</v>
      </c>
      <c r="J3698" t="s">
        <v>148</v>
      </c>
      <c r="K3698" t="s">
        <v>148</v>
      </c>
      <c r="L3698" s="35" t="e">
        <v>#VALUE!</v>
      </c>
    </row>
    <row r="3699" spans="1:12" x14ac:dyDescent="0.25">
      <c r="A3699" s="35" t="s">
        <v>148</v>
      </c>
      <c r="B3699" t="s">
        <v>115</v>
      </c>
      <c r="C3699">
        <v>2</v>
      </c>
      <c r="D3699" t="s">
        <v>148</v>
      </c>
      <c r="E3699">
        <v>235902</v>
      </c>
      <c r="F3699" t="s">
        <v>118</v>
      </c>
      <c r="G3699" t="s">
        <v>138</v>
      </c>
      <c r="H3699" t="s">
        <v>148</v>
      </c>
      <c r="I3699" t="s">
        <v>148</v>
      </c>
      <c r="J3699" t="s">
        <v>148</v>
      </c>
      <c r="K3699" t="s">
        <v>148</v>
      </c>
      <c r="L3699" s="35" t="e">
        <v>#VALUE!</v>
      </c>
    </row>
    <row r="3700" spans="1:12" x14ac:dyDescent="0.25">
      <c r="A3700" s="35" t="s">
        <v>148</v>
      </c>
      <c r="B3700" t="s">
        <v>115</v>
      </c>
      <c r="C3700">
        <v>2</v>
      </c>
      <c r="D3700" t="s">
        <v>148</v>
      </c>
      <c r="E3700">
        <v>448458</v>
      </c>
      <c r="F3700" t="s">
        <v>116</v>
      </c>
      <c r="G3700" t="s">
        <v>128</v>
      </c>
      <c r="H3700" t="s">
        <v>148</v>
      </c>
      <c r="I3700" t="s">
        <v>148</v>
      </c>
      <c r="J3700" t="s">
        <v>148</v>
      </c>
      <c r="K3700" t="s">
        <v>148</v>
      </c>
      <c r="L3700" s="35" t="e">
        <v>#VALUE!</v>
      </c>
    </row>
    <row r="3701" spans="1:12" x14ac:dyDescent="0.25">
      <c r="A3701" s="35" t="s">
        <v>148</v>
      </c>
      <c r="B3701" t="s">
        <v>115</v>
      </c>
      <c r="C3701">
        <v>2</v>
      </c>
      <c r="D3701" t="s">
        <v>148</v>
      </c>
      <c r="E3701">
        <v>160046</v>
      </c>
      <c r="F3701" t="s">
        <v>118</v>
      </c>
      <c r="G3701" t="s">
        <v>146</v>
      </c>
      <c r="H3701" t="s">
        <v>148</v>
      </c>
      <c r="I3701" t="s">
        <v>148</v>
      </c>
      <c r="J3701" t="s">
        <v>148</v>
      </c>
      <c r="K3701" t="s">
        <v>148</v>
      </c>
      <c r="L3701" s="35" t="e">
        <v>#VALUE!</v>
      </c>
    </row>
    <row r="3702" spans="1:12" x14ac:dyDescent="0.25">
      <c r="A3702" s="35" t="s">
        <v>148</v>
      </c>
      <c r="B3702" t="s">
        <v>115</v>
      </c>
      <c r="C3702">
        <v>2</v>
      </c>
      <c r="D3702" t="s">
        <v>148</v>
      </c>
      <c r="E3702">
        <v>922697</v>
      </c>
      <c r="F3702" t="s">
        <v>127</v>
      </c>
      <c r="G3702" t="s">
        <v>147</v>
      </c>
      <c r="H3702" t="s">
        <v>148</v>
      </c>
      <c r="I3702" t="s">
        <v>148</v>
      </c>
      <c r="J3702" t="s">
        <v>148</v>
      </c>
      <c r="K3702" t="s">
        <v>148</v>
      </c>
      <c r="L3702" s="35" t="e">
        <v>#VALUE!</v>
      </c>
    </row>
    <row r="3703" spans="1:12" x14ac:dyDescent="0.25">
      <c r="A3703" s="35" t="s">
        <v>148</v>
      </c>
      <c r="B3703" t="s">
        <v>115</v>
      </c>
      <c r="C3703">
        <v>2</v>
      </c>
      <c r="D3703" t="s">
        <v>148</v>
      </c>
      <c r="E3703">
        <v>442435</v>
      </c>
      <c r="F3703" t="s">
        <v>119</v>
      </c>
      <c r="G3703" t="s">
        <v>131</v>
      </c>
      <c r="H3703" t="s">
        <v>148</v>
      </c>
      <c r="I3703" t="s">
        <v>148</v>
      </c>
      <c r="J3703" t="s">
        <v>148</v>
      </c>
      <c r="K3703" t="s">
        <v>148</v>
      </c>
      <c r="L3703" s="35" t="e">
        <v>#VALUE!</v>
      </c>
    </row>
    <row r="3704" spans="1:12" x14ac:dyDescent="0.25">
      <c r="A3704" s="35" t="s">
        <v>148</v>
      </c>
      <c r="B3704" t="s">
        <v>115</v>
      </c>
      <c r="C3704">
        <v>2</v>
      </c>
      <c r="D3704" t="s">
        <v>148</v>
      </c>
      <c r="E3704">
        <v>993228</v>
      </c>
      <c r="F3704" t="s">
        <v>123</v>
      </c>
      <c r="G3704" t="s">
        <v>135</v>
      </c>
      <c r="H3704" t="s">
        <v>148</v>
      </c>
      <c r="I3704" t="s">
        <v>148</v>
      </c>
      <c r="J3704" t="s">
        <v>148</v>
      </c>
      <c r="K3704" t="s">
        <v>148</v>
      </c>
      <c r="L3704" s="35" t="e">
        <v>#VALUE!</v>
      </c>
    </row>
    <row r="3705" spans="1:12" x14ac:dyDescent="0.25">
      <c r="A3705" s="35" t="s">
        <v>148</v>
      </c>
      <c r="B3705" t="s">
        <v>115</v>
      </c>
      <c r="C3705">
        <v>2</v>
      </c>
      <c r="D3705" t="s">
        <v>148</v>
      </c>
      <c r="E3705">
        <v>911027</v>
      </c>
      <c r="F3705" t="s">
        <v>121</v>
      </c>
      <c r="G3705" t="s">
        <v>145</v>
      </c>
      <c r="H3705" t="s">
        <v>148</v>
      </c>
      <c r="I3705" t="s">
        <v>148</v>
      </c>
      <c r="J3705" t="s">
        <v>148</v>
      </c>
      <c r="K3705" t="s">
        <v>148</v>
      </c>
      <c r="L3705" s="35" t="e">
        <v>#VALUE!</v>
      </c>
    </row>
    <row r="3706" spans="1:12" x14ac:dyDescent="0.25">
      <c r="A3706" s="35" t="s">
        <v>148</v>
      </c>
      <c r="B3706" t="s">
        <v>115</v>
      </c>
      <c r="C3706">
        <v>2</v>
      </c>
      <c r="D3706" t="s">
        <v>148</v>
      </c>
      <c r="E3706">
        <v>366569</v>
      </c>
      <c r="F3706" t="s">
        <v>127</v>
      </c>
      <c r="G3706" t="s">
        <v>131</v>
      </c>
      <c r="H3706" t="s">
        <v>148</v>
      </c>
      <c r="I3706" t="s">
        <v>148</v>
      </c>
      <c r="J3706" t="s">
        <v>148</v>
      </c>
      <c r="K3706" t="s">
        <v>148</v>
      </c>
      <c r="L3706" s="35" t="e">
        <v>#VALUE!</v>
      </c>
    </row>
    <row r="3707" spans="1:12" x14ac:dyDescent="0.25">
      <c r="A3707" s="35" t="s">
        <v>148</v>
      </c>
      <c r="B3707" t="s">
        <v>115</v>
      </c>
      <c r="C3707">
        <v>2</v>
      </c>
      <c r="D3707" t="s">
        <v>148</v>
      </c>
      <c r="E3707">
        <v>924811</v>
      </c>
      <c r="F3707" t="s">
        <v>118</v>
      </c>
      <c r="G3707" t="s">
        <v>134</v>
      </c>
      <c r="H3707" t="s">
        <v>148</v>
      </c>
      <c r="I3707" t="s">
        <v>148</v>
      </c>
      <c r="J3707" t="s">
        <v>148</v>
      </c>
      <c r="K3707" t="s">
        <v>148</v>
      </c>
      <c r="L3707" s="35" t="e">
        <v>#VALUE!</v>
      </c>
    </row>
    <row r="3708" spans="1:12" x14ac:dyDescent="0.25">
      <c r="A3708" s="35" t="s">
        <v>148</v>
      </c>
      <c r="B3708" t="s">
        <v>115</v>
      </c>
      <c r="C3708">
        <v>2</v>
      </c>
      <c r="D3708" t="s">
        <v>148</v>
      </c>
      <c r="E3708">
        <v>218432</v>
      </c>
      <c r="F3708" t="s">
        <v>124</v>
      </c>
      <c r="G3708" t="s">
        <v>140</v>
      </c>
      <c r="H3708" t="s">
        <v>148</v>
      </c>
      <c r="I3708" t="s">
        <v>148</v>
      </c>
      <c r="J3708" t="s">
        <v>148</v>
      </c>
      <c r="K3708" t="s">
        <v>148</v>
      </c>
      <c r="L3708" s="35" t="e">
        <v>#VALUE!</v>
      </c>
    </row>
    <row r="3709" spans="1:12" x14ac:dyDescent="0.25">
      <c r="A3709" s="35" t="s">
        <v>148</v>
      </c>
      <c r="B3709" t="s">
        <v>115</v>
      </c>
      <c r="C3709">
        <v>2</v>
      </c>
      <c r="D3709" t="s">
        <v>148</v>
      </c>
      <c r="E3709">
        <v>494419</v>
      </c>
      <c r="F3709" t="s">
        <v>124</v>
      </c>
      <c r="G3709" t="s">
        <v>132</v>
      </c>
      <c r="H3709" t="s">
        <v>148</v>
      </c>
      <c r="I3709" t="s">
        <v>148</v>
      </c>
      <c r="J3709" t="s">
        <v>148</v>
      </c>
      <c r="K3709" t="s">
        <v>148</v>
      </c>
      <c r="L3709" s="35" t="e">
        <v>#VALUE!</v>
      </c>
    </row>
    <row r="3710" spans="1:12" x14ac:dyDescent="0.25">
      <c r="A3710" s="35" t="s">
        <v>148</v>
      </c>
      <c r="B3710" t="s">
        <v>115</v>
      </c>
      <c r="C3710">
        <v>2</v>
      </c>
      <c r="D3710" t="s">
        <v>148</v>
      </c>
      <c r="E3710">
        <v>921039</v>
      </c>
      <c r="F3710" t="s">
        <v>123</v>
      </c>
      <c r="G3710" t="s">
        <v>147</v>
      </c>
      <c r="H3710" t="s">
        <v>148</v>
      </c>
      <c r="I3710" t="s">
        <v>148</v>
      </c>
      <c r="J3710" t="s">
        <v>148</v>
      </c>
      <c r="K3710" t="s">
        <v>148</v>
      </c>
      <c r="L3710" s="35" t="e">
        <v>#VALUE!</v>
      </c>
    </row>
    <row r="3711" spans="1:12" x14ac:dyDescent="0.25">
      <c r="A3711" s="35" t="s">
        <v>148</v>
      </c>
      <c r="B3711" t="s">
        <v>115</v>
      </c>
      <c r="C3711">
        <v>2</v>
      </c>
      <c r="D3711" t="s">
        <v>148</v>
      </c>
      <c r="E3711">
        <v>947880</v>
      </c>
      <c r="F3711" t="s">
        <v>124</v>
      </c>
      <c r="G3711" t="s">
        <v>128</v>
      </c>
      <c r="H3711" t="s">
        <v>148</v>
      </c>
      <c r="I3711" t="s">
        <v>148</v>
      </c>
      <c r="J3711" t="s">
        <v>148</v>
      </c>
      <c r="K3711" t="s">
        <v>148</v>
      </c>
      <c r="L3711" s="35" t="e">
        <v>#VALUE!</v>
      </c>
    </row>
    <row r="3712" spans="1:12" x14ac:dyDescent="0.25">
      <c r="A3712" s="35" t="s">
        <v>148</v>
      </c>
      <c r="B3712" t="s">
        <v>115</v>
      </c>
      <c r="C3712">
        <v>2</v>
      </c>
      <c r="D3712" t="s">
        <v>148</v>
      </c>
      <c r="E3712">
        <v>758203</v>
      </c>
      <c r="F3712" t="s">
        <v>124</v>
      </c>
      <c r="G3712" t="s">
        <v>144</v>
      </c>
      <c r="H3712" t="s">
        <v>148</v>
      </c>
      <c r="I3712" t="s">
        <v>148</v>
      </c>
      <c r="J3712" t="s">
        <v>148</v>
      </c>
      <c r="K3712" t="s">
        <v>148</v>
      </c>
      <c r="L3712" s="35" t="e">
        <v>#VALUE!</v>
      </c>
    </row>
    <row r="3713" spans="1:12" x14ac:dyDescent="0.25">
      <c r="A3713" s="35" t="s">
        <v>148</v>
      </c>
      <c r="B3713" t="s">
        <v>115</v>
      </c>
      <c r="C3713">
        <v>2</v>
      </c>
      <c r="D3713" t="s">
        <v>148</v>
      </c>
      <c r="E3713">
        <v>220556</v>
      </c>
      <c r="F3713" t="s">
        <v>121</v>
      </c>
      <c r="G3713" t="s">
        <v>133</v>
      </c>
      <c r="H3713" t="s">
        <v>148</v>
      </c>
      <c r="I3713" t="s">
        <v>148</v>
      </c>
      <c r="J3713" t="s">
        <v>148</v>
      </c>
      <c r="K3713" t="s">
        <v>148</v>
      </c>
      <c r="L3713" s="35" t="e">
        <v>#VALUE!</v>
      </c>
    </row>
    <row r="3714" spans="1:12" x14ac:dyDescent="0.25">
      <c r="A3714" s="35" t="s">
        <v>148</v>
      </c>
      <c r="B3714" t="s">
        <v>115</v>
      </c>
      <c r="C3714">
        <v>2</v>
      </c>
      <c r="D3714" t="s">
        <v>148</v>
      </c>
      <c r="E3714">
        <v>549996</v>
      </c>
      <c r="F3714" t="s">
        <v>125</v>
      </c>
      <c r="G3714" t="s">
        <v>141</v>
      </c>
      <c r="H3714" t="s">
        <v>148</v>
      </c>
      <c r="I3714" t="s">
        <v>148</v>
      </c>
      <c r="J3714" t="s">
        <v>148</v>
      </c>
      <c r="K3714" t="s">
        <v>148</v>
      </c>
      <c r="L3714" s="35" t="e">
        <v>#VALUE!</v>
      </c>
    </row>
    <row r="3715" spans="1:12" x14ac:dyDescent="0.25">
      <c r="A3715" s="35" t="s">
        <v>148</v>
      </c>
      <c r="B3715" t="s">
        <v>115</v>
      </c>
      <c r="C3715">
        <v>2</v>
      </c>
      <c r="D3715" t="s">
        <v>148</v>
      </c>
      <c r="E3715">
        <v>560740</v>
      </c>
      <c r="F3715" t="s">
        <v>127</v>
      </c>
      <c r="G3715" t="s">
        <v>143</v>
      </c>
      <c r="H3715" t="s">
        <v>148</v>
      </c>
      <c r="I3715" t="s">
        <v>148</v>
      </c>
      <c r="J3715" t="s">
        <v>148</v>
      </c>
      <c r="K3715" t="s">
        <v>148</v>
      </c>
      <c r="L3715" s="35" t="e">
        <v>#VALUE!</v>
      </c>
    </row>
    <row r="3716" spans="1:12" x14ac:dyDescent="0.25">
      <c r="A3716" s="35" t="s">
        <v>148</v>
      </c>
      <c r="B3716" t="s">
        <v>115</v>
      </c>
      <c r="C3716">
        <v>2</v>
      </c>
      <c r="D3716" t="s">
        <v>148</v>
      </c>
      <c r="E3716">
        <v>949362</v>
      </c>
      <c r="F3716" t="s">
        <v>118</v>
      </c>
      <c r="G3716" t="s">
        <v>146</v>
      </c>
      <c r="H3716" t="s">
        <v>148</v>
      </c>
      <c r="I3716" t="s">
        <v>148</v>
      </c>
      <c r="J3716" t="s">
        <v>148</v>
      </c>
      <c r="K3716" t="s">
        <v>148</v>
      </c>
      <c r="L3716" s="35" t="e">
        <v>#VALUE!</v>
      </c>
    </row>
    <row r="3717" spans="1:12" x14ac:dyDescent="0.25">
      <c r="A3717" s="35" t="s">
        <v>148</v>
      </c>
      <c r="B3717" t="s">
        <v>115</v>
      </c>
      <c r="C3717">
        <v>2</v>
      </c>
      <c r="D3717" t="s">
        <v>148</v>
      </c>
      <c r="E3717">
        <v>837983</v>
      </c>
      <c r="F3717" t="s">
        <v>120</v>
      </c>
      <c r="G3717" t="s">
        <v>132</v>
      </c>
      <c r="H3717" t="s">
        <v>148</v>
      </c>
      <c r="I3717" t="s">
        <v>148</v>
      </c>
      <c r="J3717" t="s">
        <v>148</v>
      </c>
      <c r="K3717" t="s">
        <v>148</v>
      </c>
      <c r="L3717" s="35" t="e">
        <v>#VALUE!</v>
      </c>
    </row>
    <row r="3718" spans="1:12" x14ac:dyDescent="0.25">
      <c r="A3718" s="35" t="s">
        <v>148</v>
      </c>
      <c r="B3718" t="s">
        <v>115</v>
      </c>
      <c r="C3718">
        <v>2</v>
      </c>
      <c r="D3718" t="s">
        <v>148</v>
      </c>
      <c r="E3718">
        <v>518271</v>
      </c>
      <c r="F3718" t="s">
        <v>121</v>
      </c>
      <c r="G3718" t="s">
        <v>145</v>
      </c>
      <c r="H3718" t="s">
        <v>148</v>
      </c>
      <c r="I3718" t="s">
        <v>148</v>
      </c>
      <c r="J3718" t="s">
        <v>148</v>
      </c>
      <c r="K3718" t="s">
        <v>148</v>
      </c>
      <c r="L3718" s="35" t="e">
        <v>#VALUE!</v>
      </c>
    </row>
    <row r="3719" spans="1:12" x14ac:dyDescent="0.25">
      <c r="A3719" s="35" t="s">
        <v>148</v>
      </c>
      <c r="B3719" t="s">
        <v>115</v>
      </c>
      <c r="C3719">
        <v>2</v>
      </c>
      <c r="D3719" t="s">
        <v>148</v>
      </c>
      <c r="E3719">
        <v>346108</v>
      </c>
      <c r="F3719" t="s">
        <v>117</v>
      </c>
      <c r="G3719" t="s">
        <v>133</v>
      </c>
      <c r="H3719" t="s">
        <v>148</v>
      </c>
      <c r="I3719" t="s">
        <v>148</v>
      </c>
      <c r="J3719" t="s">
        <v>148</v>
      </c>
      <c r="K3719" t="s">
        <v>148</v>
      </c>
      <c r="L3719" s="35" t="e">
        <v>#VALUE!</v>
      </c>
    </row>
    <row r="3720" spans="1:12" x14ac:dyDescent="0.25">
      <c r="A3720" s="35" t="s">
        <v>148</v>
      </c>
      <c r="B3720" t="s">
        <v>115</v>
      </c>
      <c r="C3720">
        <v>2</v>
      </c>
      <c r="D3720" t="s">
        <v>148</v>
      </c>
      <c r="E3720">
        <v>380974</v>
      </c>
      <c r="F3720" t="s">
        <v>125</v>
      </c>
      <c r="G3720" t="s">
        <v>141</v>
      </c>
      <c r="H3720" t="s">
        <v>148</v>
      </c>
      <c r="I3720" t="s">
        <v>148</v>
      </c>
      <c r="J3720" t="s">
        <v>148</v>
      </c>
      <c r="K3720" t="s">
        <v>148</v>
      </c>
      <c r="L3720" s="35" t="e">
        <v>#VALUE!</v>
      </c>
    </row>
    <row r="3721" spans="1:12" x14ac:dyDescent="0.25">
      <c r="A3721" s="35" t="s">
        <v>148</v>
      </c>
      <c r="B3721" t="s">
        <v>115</v>
      </c>
      <c r="C3721">
        <v>2</v>
      </c>
      <c r="D3721" t="s">
        <v>148</v>
      </c>
      <c r="E3721">
        <v>675352</v>
      </c>
      <c r="F3721" t="s">
        <v>121</v>
      </c>
      <c r="G3721" t="s">
        <v>141</v>
      </c>
      <c r="H3721" t="s">
        <v>148</v>
      </c>
      <c r="I3721" t="s">
        <v>148</v>
      </c>
      <c r="J3721" t="s">
        <v>148</v>
      </c>
      <c r="K3721" t="s">
        <v>148</v>
      </c>
      <c r="L3721" s="35" t="e">
        <v>#VALUE!</v>
      </c>
    </row>
    <row r="3722" spans="1:12" x14ac:dyDescent="0.25">
      <c r="A3722" s="35" t="s">
        <v>148</v>
      </c>
      <c r="B3722" t="s">
        <v>115</v>
      </c>
      <c r="C3722">
        <v>2</v>
      </c>
      <c r="D3722" t="s">
        <v>148</v>
      </c>
      <c r="E3722">
        <v>340070</v>
      </c>
      <c r="F3722" t="s">
        <v>125</v>
      </c>
      <c r="G3722" t="s">
        <v>145</v>
      </c>
      <c r="H3722" t="s">
        <v>148</v>
      </c>
      <c r="I3722" t="s">
        <v>148</v>
      </c>
      <c r="J3722" t="s">
        <v>148</v>
      </c>
      <c r="K3722" t="s">
        <v>148</v>
      </c>
      <c r="L3722" s="35" t="e">
        <v>#VALUE!</v>
      </c>
    </row>
    <row r="3723" spans="1:12" x14ac:dyDescent="0.25">
      <c r="A3723" s="35" t="s">
        <v>148</v>
      </c>
      <c r="B3723" t="s">
        <v>115</v>
      </c>
      <c r="C3723">
        <v>2</v>
      </c>
      <c r="D3723" t="s">
        <v>148</v>
      </c>
      <c r="E3723">
        <v>858601</v>
      </c>
      <c r="F3723" t="s">
        <v>116</v>
      </c>
      <c r="G3723" t="s">
        <v>128</v>
      </c>
      <c r="H3723" t="s">
        <v>148</v>
      </c>
      <c r="I3723" t="s">
        <v>148</v>
      </c>
      <c r="J3723" t="s">
        <v>148</v>
      </c>
      <c r="K3723" t="s">
        <v>148</v>
      </c>
      <c r="L3723" s="35" t="e">
        <v>#VALUE!</v>
      </c>
    </row>
    <row r="3724" spans="1:12" x14ac:dyDescent="0.25">
      <c r="A3724" s="35" t="s">
        <v>148</v>
      </c>
      <c r="B3724" t="s">
        <v>115</v>
      </c>
      <c r="C3724">
        <v>2</v>
      </c>
      <c r="D3724" t="s">
        <v>148</v>
      </c>
      <c r="E3724">
        <v>681354</v>
      </c>
      <c r="F3724" t="s">
        <v>122</v>
      </c>
      <c r="G3724" t="s">
        <v>134</v>
      </c>
      <c r="H3724" t="s">
        <v>148</v>
      </c>
      <c r="I3724" t="s">
        <v>148</v>
      </c>
      <c r="J3724" t="s">
        <v>148</v>
      </c>
      <c r="K3724" t="s">
        <v>148</v>
      </c>
      <c r="L3724" s="35" t="e">
        <v>#VALUE!</v>
      </c>
    </row>
    <row r="3725" spans="1:12" x14ac:dyDescent="0.25">
      <c r="A3725" s="35" t="s">
        <v>148</v>
      </c>
      <c r="B3725" t="s">
        <v>115</v>
      </c>
      <c r="C3725">
        <v>2</v>
      </c>
      <c r="D3725" t="s">
        <v>148</v>
      </c>
      <c r="E3725">
        <v>921707</v>
      </c>
      <c r="F3725" t="s">
        <v>127</v>
      </c>
      <c r="G3725" t="s">
        <v>139</v>
      </c>
      <c r="H3725" t="s">
        <v>148</v>
      </c>
      <c r="I3725" t="s">
        <v>148</v>
      </c>
      <c r="J3725" t="s">
        <v>148</v>
      </c>
      <c r="K3725" t="s">
        <v>148</v>
      </c>
      <c r="L3725" s="35" t="e">
        <v>#VALUE!</v>
      </c>
    </row>
    <row r="3726" spans="1:12" x14ac:dyDescent="0.25">
      <c r="A3726" s="35" t="s">
        <v>148</v>
      </c>
      <c r="B3726" t="s">
        <v>115</v>
      </c>
      <c r="C3726">
        <v>2</v>
      </c>
      <c r="D3726" t="s">
        <v>148</v>
      </c>
      <c r="E3726">
        <v>118582</v>
      </c>
      <c r="F3726" t="s">
        <v>118</v>
      </c>
      <c r="G3726" t="s">
        <v>142</v>
      </c>
      <c r="H3726" t="s">
        <v>148</v>
      </c>
      <c r="I3726" t="s">
        <v>148</v>
      </c>
      <c r="J3726" t="s">
        <v>148</v>
      </c>
      <c r="K3726" t="s">
        <v>148</v>
      </c>
      <c r="L3726" s="35" t="e">
        <v>#VALUE!</v>
      </c>
    </row>
    <row r="3727" spans="1:12" x14ac:dyDescent="0.25">
      <c r="A3727" s="35" t="s">
        <v>148</v>
      </c>
      <c r="B3727" t="s">
        <v>115</v>
      </c>
      <c r="C3727">
        <v>2</v>
      </c>
      <c r="D3727" t="s">
        <v>148</v>
      </c>
      <c r="E3727">
        <v>353848</v>
      </c>
      <c r="F3727" t="s">
        <v>125</v>
      </c>
      <c r="G3727" t="s">
        <v>129</v>
      </c>
      <c r="H3727" t="s">
        <v>148</v>
      </c>
      <c r="I3727" t="s">
        <v>148</v>
      </c>
      <c r="J3727" t="s">
        <v>148</v>
      </c>
      <c r="K3727" t="s">
        <v>148</v>
      </c>
      <c r="L3727" s="35" t="e">
        <v>#VALUE!</v>
      </c>
    </row>
    <row r="3728" spans="1:12" x14ac:dyDescent="0.25">
      <c r="A3728" s="35" t="s">
        <v>148</v>
      </c>
      <c r="B3728" t="s">
        <v>115</v>
      </c>
      <c r="C3728">
        <v>2</v>
      </c>
      <c r="D3728" t="s">
        <v>148</v>
      </c>
      <c r="E3728">
        <v>112628</v>
      </c>
      <c r="F3728" t="s">
        <v>122</v>
      </c>
      <c r="G3728" t="s">
        <v>138</v>
      </c>
      <c r="H3728" t="s">
        <v>148</v>
      </c>
      <c r="I3728" t="s">
        <v>148</v>
      </c>
      <c r="J3728" t="s">
        <v>148</v>
      </c>
      <c r="K3728" t="s">
        <v>148</v>
      </c>
      <c r="L3728" s="35" t="e">
        <v>#VALUE!</v>
      </c>
    </row>
    <row r="3729" spans="1:12" x14ac:dyDescent="0.25">
      <c r="A3729" s="35" t="s">
        <v>148</v>
      </c>
      <c r="B3729" t="s">
        <v>115</v>
      </c>
      <c r="C3729">
        <v>2</v>
      </c>
      <c r="D3729" t="s">
        <v>148</v>
      </c>
      <c r="E3729">
        <v>354664</v>
      </c>
      <c r="F3729" t="s">
        <v>124</v>
      </c>
      <c r="G3729" t="s">
        <v>132</v>
      </c>
      <c r="H3729" t="s">
        <v>148</v>
      </c>
      <c r="I3729" t="s">
        <v>148</v>
      </c>
      <c r="J3729" t="s">
        <v>148</v>
      </c>
      <c r="K3729" t="s">
        <v>148</v>
      </c>
      <c r="L3729" s="35" t="e">
        <v>#VALUE!</v>
      </c>
    </row>
    <row r="3730" spans="1:12" x14ac:dyDescent="0.25">
      <c r="A3730" s="35" t="s">
        <v>148</v>
      </c>
      <c r="B3730" t="s">
        <v>115</v>
      </c>
      <c r="C3730">
        <v>2</v>
      </c>
      <c r="D3730" t="s">
        <v>148</v>
      </c>
      <c r="E3730">
        <v>672826</v>
      </c>
      <c r="F3730" t="s">
        <v>120</v>
      </c>
      <c r="G3730" t="s">
        <v>140</v>
      </c>
      <c r="H3730" t="s">
        <v>148</v>
      </c>
      <c r="I3730" t="s">
        <v>148</v>
      </c>
      <c r="J3730" t="s">
        <v>148</v>
      </c>
      <c r="K3730" t="s">
        <v>148</v>
      </c>
      <c r="L3730" s="35" t="e">
        <v>#VALUE!</v>
      </c>
    </row>
    <row r="3731" spans="1:12" x14ac:dyDescent="0.25">
      <c r="A3731" s="35" t="s">
        <v>148</v>
      </c>
      <c r="B3731" t="s">
        <v>115</v>
      </c>
      <c r="C3731">
        <v>2</v>
      </c>
      <c r="D3731" t="s">
        <v>148</v>
      </c>
      <c r="E3731">
        <v>519507</v>
      </c>
      <c r="F3731" t="s">
        <v>124</v>
      </c>
      <c r="G3731" t="s">
        <v>144</v>
      </c>
      <c r="H3731" t="s">
        <v>148</v>
      </c>
      <c r="I3731" t="s">
        <v>148</v>
      </c>
      <c r="J3731" t="s">
        <v>148</v>
      </c>
      <c r="K3731" t="s">
        <v>148</v>
      </c>
      <c r="L3731" s="35" t="e">
        <v>#VALUE!</v>
      </c>
    </row>
    <row r="3732" spans="1:12" x14ac:dyDescent="0.25">
      <c r="A3732" s="35" t="s">
        <v>148</v>
      </c>
      <c r="B3732" t="s">
        <v>115</v>
      </c>
      <c r="C3732">
        <v>2</v>
      </c>
      <c r="D3732" t="s">
        <v>148</v>
      </c>
      <c r="E3732">
        <v>829595</v>
      </c>
      <c r="F3732" t="s">
        <v>120</v>
      </c>
      <c r="G3732" t="s">
        <v>132</v>
      </c>
      <c r="H3732" t="s">
        <v>148</v>
      </c>
      <c r="I3732" t="s">
        <v>148</v>
      </c>
      <c r="J3732" t="s">
        <v>148</v>
      </c>
      <c r="K3732" t="s">
        <v>148</v>
      </c>
      <c r="L3732" s="35" t="e">
        <v>#VALUE!</v>
      </c>
    </row>
    <row r="3733" spans="1:12" x14ac:dyDescent="0.25">
      <c r="A3733" s="35" t="s">
        <v>148</v>
      </c>
      <c r="B3733" t="s">
        <v>115</v>
      </c>
      <c r="C3733">
        <v>2</v>
      </c>
      <c r="D3733" t="s">
        <v>148</v>
      </c>
      <c r="E3733">
        <v>266446</v>
      </c>
      <c r="F3733" t="s">
        <v>119</v>
      </c>
      <c r="G3733" t="s">
        <v>139</v>
      </c>
      <c r="H3733" t="s">
        <v>148</v>
      </c>
      <c r="I3733" t="s">
        <v>148</v>
      </c>
      <c r="J3733" t="s">
        <v>148</v>
      </c>
      <c r="K3733" t="s">
        <v>148</v>
      </c>
      <c r="L3733" s="35" t="e">
        <v>#VALUE!</v>
      </c>
    </row>
    <row r="3734" spans="1:12" x14ac:dyDescent="0.25">
      <c r="A3734" s="35" t="s">
        <v>148</v>
      </c>
      <c r="B3734" t="s">
        <v>115</v>
      </c>
      <c r="C3734">
        <v>2</v>
      </c>
      <c r="D3734" t="s">
        <v>148</v>
      </c>
      <c r="E3734">
        <v>135582</v>
      </c>
      <c r="F3734" t="s">
        <v>121</v>
      </c>
      <c r="G3734" t="s">
        <v>141</v>
      </c>
      <c r="H3734" t="s">
        <v>148</v>
      </c>
      <c r="I3734" t="s">
        <v>148</v>
      </c>
      <c r="J3734" t="s">
        <v>148</v>
      </c>
      <c r="K3734" t="s">
        <v>148</v>
      </c>
      <c r="L3734" s="35" t="e">
        <v>#VALUE!</v>
      </c>
    </row>
    <row r="3735" spans="1:12" x14ac:dyDescent="0.25">
      <c r="A3735" s="35" t="s">
        <v>148</v>
      </c>
      <c r="B3735" t="s">
        <v>115</v>
      </c>
      <c r="C3735">
        <v>2</v>
      </c>
      <c r="D3735" t="s">
        <v>148</v>
      </c>
      <c r="E3735">
        <v>312586</v>
      </c>
      <c r="F3735" t="s">
        <v>124</v>
      </c>
      <c r="G3735" t="s">
        <v>144</v>
      </c>
      <c r="H3735" t="s">
        <v>148</v>
      </c>
      <c r="I3735" t="s">
        <v>148</v>
      </c>
      <c r="J3735" t="s">
        <v>148</v>
      </c>
      <c r="K3735" t="s">
        <v>148</v>
      </c>
      <c r="L3735" s="35" t="e">
        <v>#VALUE!</v>
      </c>
    </row>
    <row r="3736" spans="1:12" x14ac:dyDescent="0.25">
      <c r="A3736" s="35" t="s">
        <v>148</v>
      </c>
      <c r="B3736" t="s">
        <v>115</v>
      </c>
      <c r="C3736">
        <v>2</v>
      </c>
      <c r="D3736" t="s">
        <v>148</v>
      </c>
      <c r="E3736">
        <v>848803</v>
      </c>
      <c r="F3736" t="s">
        <v>122</v>
      </c>
      <c r="G3736" t="s">
        <v>146</v>
      </c>
      <c r="H3736" t="s">
        <v>148</v>
      </c>
      <c r="I3736" t="s">
        <v>148</v>
      </c>
      <c r="J3736" t="s">
        <v>148</v>
      </c>
      <c r="K3736" t="s">
        <v>148</v>
      </c>
      <c r="L3736" s="35" t="e">
        <v>#VALUE!</v>
      </c>
    </row>
    <row r="3737" spans="1:12" x14ac:dyDescent="0.25">
      <c r="A3737" s="35" t="s">
        <v>148</v>
      </c>
      <c r="B3737" t="s">
        <v>115</v>
      </c>
      <c r="C3737">
        <v>2</v>
      </c>
      <c r="D3737" t="s">
        <v>148</v>
      </c>
      <c r="E3737">
        <v>357980</v>
      </c>
      <c r="F3737" t="s">
        <v>120</v>
      </c>
      <c r="G3737" t="s">
        <v>128</v>
      </c>
      <c r="H3737" t="s">
        <v>148</v>
      </c>
      <c r="I3737" t="s">
        <v>148</v>
      </c>
      <c r="J3737" t="s">
        <v>148</v>
      </c>
      <c r="K3737" t="s">
        <v>148</v>
      </c>
      <c r="L3737" s="35" t="e">
        <v>#VALUE!</v>
      </c>
    </row>
    <row r="3738" spans="1:12" x14ac:dyDescent="0.25">
      <c r="A3738" s="35" t="s">
        <v>148</v>
      </c>
      <c r="B3738" t="s">
        <v>115</v>
      </c>
      <c r="C3738">
        <v>2</v>
      </c>
      <c r="D3738" t="s">
        <v>148</v>
      </c>
      <c r="E3738">
        <v>194588</v>
      </c>
      <c r="F3738" t="s">
        <v>122</v>
      </c>
      <c r="G3738" t="s">
        <v>130</v>
      </c>
      <c r="H3738" t="s">
        <v>148</v>
      </c>
      <c r="I3738" t="s">
        <v>148</v>
      </c>
      <c r="J3738" t="s">
        <v>148</v>
      </c>
      <c r="K3738" t="s">
        <v>148</v>
      </c>
      <c r="L3738" s="35" t="e">
        <v>#VALUE!</v>
      </c>
    </row>
    <row r="3739" spans="1:12" x14ac:dyDescent="0.25">
      <c r="A3739" s="35" t="s">
        <v>148</v>
      </c>
      <c r="B3739" t="s">
        <v>115</v>
      </c>
      <c r="C3739">
        <v>2</v>
      </c>
      <c r="D3739" t="s">
        <v>148</v>
      </c>
      <c r="E3739">
        <v>514384</v>
      </c>
      <c r="F3739" t="s">
        <v>123</v>
      </c>
      <c r="G3739" t="s">
        <v>143</v>
      </c>
      <c r="H3739" t="s">
        <v>148</v>
      </c>
      <c r="I3739" t="s">
        <v>148</v>
      </c>
      <c r="J3739" t="s">
        <v>148</v>
      </c>
      <c r="K3739" t="s">
        <v>148</v>
      </c>
      <c r="L3739" s="35" t="e">
        <v>#VALUE!</v>
      </c>
    </row>
    <row r="3740" spans="1:12" x14ac:dyDescent="0.25">
      <c r="A3740" s="35" t="s">
        <v>148</v>
      </c>
      <c r="B3740" t="s">
        <v>115</v>
      </c>
      <c r="C3740">
        <v>2</v>
      </c>
      <c r="D3740" t="s">
        <v>148</v>
      </c>
      <c r="E3740">
        <v>665824</v>
      </c>
      <c r="F3740" t="s">
        <v>117</v>
      </c>
      <c r="G3740" t="s">
        <v>137</v>
      </c>
      <c r="H3740" t="s">
        <v>148</v>
      </c>
      <c r="I3740" t="s">
        <v>148</v>
      </c>
      <c r="J3740" t="s">
        <v>148</v>
      </c>
      <c r="K3740" t="s">
        <v>148</v>
      </c>
      <c r="L3740" s="35" t="e">
        <v>#VALUE!</v>
      </c>
    </row>
    <row r="3741" spans="1:12" x14ac:dyDescent="0.25">
      <c r="A3741" s="35" t="s">
        <v>148</v>
      </c>
      <c r="B3741" t="s">
        <v>115</v>
      </c>
      <c r="C3741">
        <v>2</v>
      </c>
      <c r="D3741" t="s">
        <v>148</v>
      </c>
      <c r="E3741">
        <v>402223</v>
      </c>
      <c r="F3741" t="s">
        <v>121</v>
      </c>
      <c r="G3741" t="s">
        <v>133</v>
      </c>
      <c r="H3741" t="s">
        <v>148</v>
      </c>
      <c r="I3741" t="s">
        <v>148</v>
      </c>
      <c r="J3741" t="s">
        <v>148</v>
      </c>
      <c r="K3741" t="s">
        <v>148</v>
      </c>
      <c r="L3741" s="35" t="e">
        <v>#VALUE!</v>
      </c>
    </row>
    <row r="3742" spans="1:12" x14ac:dyDescent="0.25">
      <c r="A3742" s="35" t="s">
        <v>148</v>
      </c>
      <c r="B3742" t="s">
        <v>115</v>
      </c>
      <c r="C3742">
        <v>2</v>
      </c>
      <c r="D3742" t="s">
        <v>148</v>
      </c>
      <c r="E3742">
        <v>145760</v>
      </c>
      <c r="F3742" t="s">
        <v>117</v>
      </c>
      <c r="G3742" t="s">
        <v>133</v>
      </c>
      <c r="H3742" t="s">
        <v>148</v>
      </c>
      <c r="I3742" t="s">
        <v>148</v>
      </c>
      <c r="J3742" t="s">
        <v>148</v>
      </c>
      <c r="K3742" t="s">
        <v>148</v>
      </c>
      <c r="L3742" s="35" t="e">
        <v>#VALUE!</v>
      </c>
    </row>
    <row r="3743" spans="1:12" x14ac:dyDescent="0.25">
      <c r="A3743" s="35" t="s">
        <v>148</v>
      </c>
      <c r="B3743" t="s">
        <v>115</v>
      </c>
      <c r="C3743">
        <v>2</v>
      </c>
      <c r="D3743" t="s">
        <v>148</v>
      </c>
      <c r="E3743">
        <v>959390</v>
      </c>
      <c r="F3743" t="s">
        <v>117</v>
      </c>
      <c r="G3743" t="s">
        <v>145</v>
      </c>
      <c r="H3743" t="s">
        <v>148</v>
      </c>
      <c r="I3743" t="s">
        <v>148</v>
      </c>
      <c r="J3743" t="s">
        <v>148</v>
      </c>
      <c r="K3743" t="s">
        <v>148</v>
      </c>
      <c r="L3743" s="35" t="e">
        <v>#VALUE!</v>
      </c>
    </row>
    <row r="3744" spans="1:12" x14ac:dyDescent="0.25">
      <c r="A3744" s="35" t="s">
        <v>148</v>
      </c>
      <c r="B3744" t="s">
        <v>115</v>
      </c>
      <c r="C3744">
        <v>2</v>
      </c>
      <c r="D3744" t="s">
        <v>148</v>
      </c>
      <c r="E3744">
        <v>861915</v>
      </c>
      <c r="F3744" t="s">
        <v>116</v>
      </c>
      <c r="G3744" t="s">
        <v>128</v>
      </c>
      <c r="H3744" t="s">
        <v>148</v>
      </c>
      <c r="I3744" t="s">
        <v>148</v>
      </c>
      <c r="J3744" t="s">
        <v>148</v>
      </c>
      <c r="K3744" t="s">
        <v>148</v>
      </c>
      <c r="L3744" s="35" t="e">
        <v>#VALUE!</v>
      </c>
    </row>
    <row r="3745" spans="1:12" x14ac:dyDescent="0.25">
      <c r="A3745" s="35" t="s">
        <v>148</v>
      </c>
      <c r="B3745" t="s">
        <v>115</v>
      </c>
      <c r="C3745">
        <v>2</v>
      </c>
      <c r="D3745" t="s">
        <v>148</v>
      </c>
      <c r="E3745">
        <v>191859</v>
      </c>
      <c r="F3745" t="s">
        <v>123</v>
      </c>
      <c r="G3745" t="s">
        <v>135</v>
      </c>
      <c r="H3745" t="s">
        <v>148</v>
      </c>
      <c r="I3745" t="s">
        <v>148</v>
      </c>
      <c r="J3745" t="s">
        <v>148</v>
      </c>
      <c r="K3745" t="s">
        <v>148</v>
      </c>
      <c r="L3745" s="35" t="e">
        <v>#VALUE!</v>
      </c>
    </row>
    <row r="3746" spans="1:12" x14ac:dyDescent="0.25">
      <c r="A3746" s="35" t="s">
        <v>148</v>
      </c>
      <c r="B3746" t="s">
        <v>115</v>
      </c>
      <c r="C3746">
        <v>2</v>
      </c>
      <c r="D3746" t="s">
        <v>148</v>
      </c>
      <c r="E3746">
        <v>419017</v>
      </c>
      <c r="F3746" t="s">
        <v>125</v>
      </c>
      <c r="G3746" t="s">
        <v>137</v>
      </c>
      <c r="H3746" t="s">
        <v>148</v>
      </c>
      <c r="I3746" t="s">
        <v>148</v>
      </c>
      <c r="J3746" t="s">
        <v>148</v>
      </c>
      <c r="K3746" t="s">
        <v>148</v>
      </c>
      <c r="L3746" s="35" t="e">
        <v>#VALUE!</v>
      </c>
    </row>
    <row r="3747" spans="1:12" x14ac:dyDescent="0.25">
      <c r="A3747" s="35" t="s">
        <v>148</v>
      </c>
      <c r="B3747" t="s">
        <v>115</v>
      </c>
      <c r="C3747">
        <v>2</v>
      </c>
      <c r="D3747" t="s">
        <v>148</v>
      </c>
      <c r="E3747">
        <v>300837</v>
      </c>
      <c r="F3747" t="s">
        <v>116</v>
      </c>
      <c r="G3747" t="s">
        <v>140</v>
      </c>
      <c r="H3747" t="s">
        <v>148</v>
      </c>
      <c r="I3747" t="s">
        <v>148</v>
      </c>
      <c r="J3747" t="s">
        <v>148</v>
      </c>
      <c r="K3747" t="s">
        <v>148</v>
      </c>
      <c r="L3747" s="35" t="e">
        <v>#VALUE!</v>
      </c>
    </row>
    <row r="3748" spans="1:12" x14ac:dyDescent="0.25">
      <c r="A3748" s="35" t="s">
        <v>148</v>
      </c>
      <c r="B3748" t="s">
        <v>115</v>
      </c>
      <c r="C3748">
        <v>2</v>
      </c>
      <c r="D3748" t="s">
        <v>148</v>
      </c>
      <c r="E3748">
        <v>614166</v>
      </c>
      <c r="F3748" t="s">
        <v>127</v>
      </c>
      <c r="G3748" t="s">
        <v>131</v>
      </c>
      <c r="H3748" t="s">
        <v>148</v>
      </c>
      <c r="I3748" t="s">
        <v>148</v>
      </c>
      <c r="J3748" t="s">
        <v>148</v>
      </c>
      <c r="K3748" t="s">
        <v>148</v>
      </c>
      <c r="L3748" s="35" t="e">
        <v>#VALUE!</v>
      </c>
    </row>
    <row r="3749" spans="1:12" x14ac:dyDescent="0.25">
      <c r="A3749" s="35" t="s">
        <v>148</v>
      </c>
      <c r="B3749" t="s">
        <v>115</v>
      </c>
      <c r="C3749">
        <v>2</v>
      </c>
      <c r="D3749" t="s">
        <v>148</v>
      </c>
      <c r="E3749">
        <v>257388</v>
      </c>
      <c r="F3749" t="s">
        <v>120</v>
      </c>
      <c r="G3749" t="s">
        <v>128</v>
      </c>
      <c r="H3749" t="s">
        <v>148</v>
      </c>
      <c r="I3749" t="s">
        <v>148</v>
      </c>
      <c r="J3749" t="s">
        <v>148</v>
      </c>
      <c r="K3749" t="s">
        <v>148</v>
      </c>
      <c r="L3749" s="35" t="e">
        <v>#VALUE!</v>
      </c>
    </row>
    <row r="3750" spans="1:12" x14ac:dyDescent="0.25">
      <c r="A3750" s="35" t="s">
        <v>148</v>
      </c>
      <c r="B3750" t="s">
        <v>115</v>
      </c>
      <c r="C3750">
        <v>2</v>
      </c>
      <c r="D3750" t="s">
        <v>148</v>
      </c>
      <c r="E3750">
        <v>226180</v>
      </c>
      <c r="F3750" t="s">
        <v>122</v>
      </c>
      <c r="G3750" t="s">
        <v>130</v>
      </c>
      <c r="H3750" t="s">
        <v>148</v>
      </c>
      <c r="I3750" t="s">
        <v>148</v>
      </c>
      <c r="J3750" t="s">
        <v>148</v>
      </c>
      <c r="K3750" t="s">
        <v>148</v>
      </c>
      <c r="L3750" s="35" t="e">
        <v>#VALUE!</v>
      </c>
    </row>
    <row r="3751" spans="1:12" x14ac:dyDescent="0.25">
      <c r="A3751" s="35" t="s">
        <v>148</v>
      </c>
      <c r="B3751" t="s">
        <v>115</v>
      </c>
      <c r="C3751">
        <v>2</v>
      </c>
      <c r="D3751" t="s">
        <v>148</v>
      </c>
      <c r="E3751">
        <v>717283</v>
      </c>
      <c r="F3751" t="s">
        <v>123</v>
      </c>
      <c r="G3751" t="s">
        <v>143</v>
      </c>
      <c r="H3751" t="s">
        <v>148</v>
      </c>
      <c r="I3751" t="s">
        <v>148</v>
      </c>
      <c r="J3751" t="s">
        <v>148</v>
      </c>
      <c r="K3751" t="s">
        <v>148</v>
      </c>
      <c r="L3751" s="35" t="e">
        <v>#VALUE!</v>
      </c>
    </row>
    <row r="3752" spans="1:12" x14ac:dyDescent="0.25">
      <c r="A3752" s="35" t="s">
        <v>148</v>
      </c>
      <c r="B3752" t="s">
        <v>115</v>
      </c>
      <c r="C3752">
        <v>2</v>
      </c>
      <c r="D3752" t="s">
        <v>148</v>
      </c>
      <c r="E3752">
        <v>398659</v>
      </c>
      <c r="F3752" t="s">
        <v>124</v>
      </c>
      <c r="G3752" t="s">
        <v>144</v>
      </c>
      <c r="H3752" t="s">
        <v>148</v>
      </c>
      <c r="I3752" t="s">
        <v>148</v>
      </c>
      <c r="J3752" t="s">
        <v>148</v>
      </c>
      <c r="K3752" t="s">
        <v>148</v>
      </c>
      <c r="L3752" s="35" t="e">
        <v>#VALUE!</v>
      </c>
    </row>
    <row r="3753" spans="1:12" x14ac:dyDescent="0.25">
      <c r="A3753" s="35" t="s">
        <v>148</v>
      </c>
      <c r="B3753" t="s">
        <v>115</v>
      </c>
      <c r="C3753">
        <v>2</v>
      </c>
      <c r="D3753" t="s">
        <v>148</v>
      </c>
      <c r="E3753">
        <v>895328</v>
      </c>
      <c r="F3753" t="s">
        <v>117</v>
      </c>
      <c r="G3753" t="s">
        <v>129</v>
      </c>
      <c r="H3753" t="s">
        <v>148</v>
      </c>
      <c r="I3753" t="s">
        <v>148</v>
      </c>
      <c r="J3753" t="s">
        <v>148</v>
      </c>
      <c r="K3753" t="s">
        <v>148</v>
      </c>
      <c r="L3753" s="35" t="e">
        <v>#VALUE!</v>
      </c>
    </row>
    <row r="3754" spans="1:12" x14ac:dyDescent="0.25">
      <c r="A3754" s="35" t="s">
        <v>148</v>
      </c>
      <c r="B3754" t="s">
        <v>115</v>
      </c>
      <c r="C3754">
        <v>2</v>
      </c>
      <c r="D3754" t="s">
        <v>148</v>
      </c>
      <c r="E3754">
        <v>779216</v>
      </c>
      <c r="F3754" t="s">
        <v>118</v>
      </c>
      <c r="G3754" t="s">
        <v>142</v>
      </c>
      <c r="H3754" t="s">
        <v>148</v>
      </c>
      <c r="I3754" t="s">
        <v>148</v>
      </c>
      <c r="J3754" t="s">
        <v>148</v>
      </c>
      <c r="K3754" t="s">
        <v>148</v>
      </c>
      <c r="L3754" s="35" t="e">
        <v>#VALUE!</v>
      </c>
    </row>
    <row r="3755" spans="1:12" x14ac:dyDescent="0.25">
      <c r="A3755" s="35" t="s">
        <v>148</v>
      </c>
      <c r="B3755" t="s">
        <v>115</v>
      </c>
      <c r="C3755">
        <v>2</v>
      </c>
      <c r="D3755" t="s">
        <v>148</v>
      </c>
      <c r="E3755">
        <v>267531</v>
      </c>
      <c r="F3755" t="s">
        <v>123</v>
      </c>
      <c r="G3755" t="s">
        <v>139</v>
      </c>
      <c r="H3755" t="s">
        <v>148</v>
      </c>
      <c r="I3755" t="s">
        <v>148</v>
      </c>
      <c r="J3755" t="s">
        <v>148</v>
      </c>
      <c r="K3755" t="s">
        <v>148</v>
      </c>
      <c r="L3755" s="35" t="e">
        <v>#VALUE!</v>
      </c>
    </row>
    <row r="3756" spans="1:12" x14ac:dyDescent="0.25">
      <c r="A3756" s="35" t="s">
        <v>148</v>
      </c>
      <c r="B3756" t="s">
        <v>115</v>
      </c>
      <c r="C3756">
        <v>2</v>
      </c>
      <c r="D3756" t="s">
        <v>148</v>
      </c>
      <c r="E3756">
        <v>858164</v>
      </c>
      <c r="F3756" t="s">
        <v>126</v>
      </c>
      <c r="G3756" t="s">
        <v>142</v>
      </c>
      <c r="H3756" t="s">
        <v>148</v>
      </c>
      <c r="I3756" t="s">
        <v>148</v>
      </c>
      <c r="J3756" t="s">
        <v>148</v>
      </c>
      <c r="K3756" t="s">
        <v>148</v>
      </c>
      <c r="L3756" s="35" t="e">
        <v>#VALUE!</v>
      </c>
    </row>
    <row r="3757" spans="1:12" x14ac:dyDescent="0.25">
      <c r="A3757" s="35" t="s">
        <v>148</v>
      </c>
      <c r="B3757" t="s">
        <v>115</v>
      </c>
      <c r="C3757">
        <v>2</v>
      </c>
      <c r="D3757" t="s">
        <v>148</v>
      </c>
      <c r="E3757">
        <v>883931</v>
      </c>
      <c r="F3757" t="s">
        <v>126</v>
      </c>
      <c r="G3757" t="s">
        <v>138</v>
      </c>
      <c r="H3757" t="s">
        <v>148</v>
      </c>
      <c r="I3757" t="s">
        <v>148</v>
      </c>
      <c r="J3757" t="s">
        <v>148</v>
      </c>
      <c r="K3757" t="s">
        <v>148</v>
      </c>
      <c r="L3757" s="35" t="e">
        <v>#VALUE!</v>
      </c>
    </row>
    <row r="3758" spans="1:12" x14ac:dyDescent="0.25">
      <c r="A3758" s="35" t="s">
        <v>148</v>
      </c>
      <c r="B3758" t="s">
        <v>115</v>
      </c>
      <c r="C3758">
        <v>2</v>
      </c>
      <c r="D3758" t="s">
        <v>148</v>
      </c>
      <c r="E3758">
        <v>283917</v>
      </c>
      <c r="F3758" t="s">
        <v>117</v>
      </c>
      <c r="G3758" t="s">
        <v>141</v>
      </c>
      <c r="H3758" t="s">
        <v>148</v>
      </c>
      <c r="I3758" t="s">
        <v>148</v>
      </c>
      <c r="J3758" t="s">
        <v>148</v>
      </c>
      <c r="K3758" t="s">
        <v>148</v>
      </c>
      <c r="L3758" s="35" t="e">
        <v>#VALUE!</v>
      </c>
    </row>
    <row r="3759" spans="1:12" x14ac:dyDescent="0.25">
      <c r="A3759" s="35" t="s">
        <v>148</v>
      </c>
      <c r="B3759" t="s">
        <v>115</v>
      </c>
      <c r="C3759">
        <v>2</v>
      </c>
      <c r="D3759" t="s">
        <v>148</v>
      </c>
      <c r="E3759">
        <v>859451</v>
      </c>
      <c r="F3759" t="s">
        <v>123</v>
      </c>
      <c r="G3759" t="s">
        <v>147</v>
      </c>
      <c r="H3759" t="s">
        <v>148</v>
      </c>
      <c r="I3759" t="s">
        <v>148</v>
      </c>
      <c r="J3759" t="s">
        <v>148</v>
      </c>
      <c r="K3759" t="s">
        <v>148</v>
      </c>
      <c r="L3759" s="35" t="e">
        <v>#VALUE!</v>
      </c>
    </row>
    <row r="3760" spans="1:12" x14ac:dyDescent="0.25">
      <c r="A3760" s="35" t="s">
        <v>148</v>
      </c>
      <c r="B3760" t="s">
        <v>115</v>
      </c>
      <c r="C3760">
        <v>2</v>
      </c>
      <c r="D3760" t="s">
        <v>148</v>
      </c>
      <c r="E3760">
        <v>593923</v>
      </c>
      <c r="F3760" t="s">
        <v>122</v>
      </c>
      <c r="G3760" t="s">
        <v>138</v>
      </c>
      <c r="H3760" t="s">
        <v>148</v>
      </c>
      <c r="I3760" t="s">
        <v>148</v>
      </c>
      <c r="J3760" t="s">
        <v>148</v>
      </c>
      <c r="K3760" t="s">
        <v>148</v>
      </c>
      <c r="L3760" s="35" t="e">
        <v>#VALUE!</v>
      </c>
    </row>
    <row r="3761" spans="1:12" x14ac:dyDescent="0.25">
      <c r="A3761" s="35" t="s">
        <v>148</v>
      </c>
      <c r="B3761" t="s">
        <v>115</v>
      </c>
      <c r="C3761">
        <v>2</v>
      </c>
      <c r="D3761" t="s">
        <v>148</v>
      </c>
      <c r="E3761">
        <v>559260</v>
      </c>
      <c r="F3761" t="s">
        <v>121</v>
      </c>
      <c r="G3761" t="s">
        <v>129</v>
      </c>
      <c r="H3761" t="s">
        <v>148</v>
      </c>
      <c r="I3761" t="s">
        <v>148</v>
      </c>
      <c r="J3761" t="s">
        <v>148</v>
      </c>
      <c r="K3761" t="s">
        <v>148</v>
      </c>
      <c r="L3761" s="35" t="e">
        <v>#VALUE!</v>
      </c>
    </row>
    <row r="3762" spans="1:12" x14ac:dyDescent="0.25">
      <c r="A3762" s="35" t="s">
        <v>148</v>
      </c>
      <c r="B3762" t="s">
        <v>115</v>
      </c>
      <c r="C3762">
        <v>2</v>
      </c>
      <c r="D3762" t="s">
        <v>148</v>
      </c>
      <c r="E3762">
        <v>345619</v>
      </c>
      <c r="F3762" t="s">
        <v>124</v>
      </c>
      <c r="G3762" t="s">
        <v>136</v>
      </c>
      <c r="H3762" t="s">
        <v>148</v>
      </c>
      <c r="I3762" t="s">
        <v>148</v>
      </c>
      <c r="J3762" t="s">
        <v>148</v>
      </c>
      <c r="K3762" t="s">
        <v>148</v>
      </c>
      <c r="L3762" s="35" t="e">
        <v>#VALUE!</v>
      </c>
    </row>
    <row r="3763" spans="1:12" x14ac:dyDescent="0.25">
      <c r="A3763" s="35" t="s">
        <v>148</v>
      </c>
      <c r="B3763" t="s">
        <v>115</v>
      </c>
      <c r="C3763">
        <v>2</v>
      </c>
      <c r="D3763" t="s">
        <v>148</v>
      </c>
      <c r="E3763">
        <v>389210</v>
      </c>
      <c r="F3763" t="s">
        <v>121</v>
      </c>
      <c r="G3763" t="s">
        <v>137</v>
      </c>
      <c r="H3763" t="s">
        <v>148</v>
      </c>
      <c r="I3763" t="s">
        <v>148</v>
      </c>
      <c r="J3763" t="s">
        <v>148</v>
      </c>
      <c r="K3763" t="s">
        <v>148</v>
      </c>
      <c r="L3763" s="35" t="e">
        <v>#VALUE!</v>
      </c>
    </row>
    <row r="3764" spans="1:12" x14ac:dyDescent="0.25">
      <c r="A3764" s="35" t="s">
        <v>148</v>
      </c>
      <c r="B3764" t="s">
        <v>115</v>
      </c>
      <c r="C3764">
        <v>2</v>
      </c>
      <c r="D3764" t="s">
        <v>148</v>
      </c>
      <c r="E3764">
        <v>757552</v>
      </c>
      <c r="F3764" t="s">
        <v>116</v>
      </c>
      <c r="G3764" t="s">
        <v>144</v>
      </c>
      <c r="H3764" t="s">
        <v>148</v>
      </c>
      <c r="I3764" t="s">
        <v>148</v>
      </c>
      <c r="J3764" t="s">
        <v>148</v>
      </c>
      <c r="K3764" t="s">
        <v>148</v>
      </c>
      <c r="L3764" s="35" t="e">
        <v>#VALUE!</v>
      </c>
    </row>
    <row r="3765" spans="1:12" x14ac:dyDescent="0.25">
      <c r="A3765" s="35" t="s">
        <v>148</v>
      </c>
      <c r="B3765" t="s">
        <v>115</v>
      </c>
      <c r="C3765">
        <v>2</v>
      </c>
      <c r="D3765" t="s">
        <v>148</v>
      </c>
      <c r="E3765">
        <v>145651</v>
      </c>
      <c r="F3765" t="s">
        <v>127</v>
      </c>
      <c r="G3765" t="s">
        <v>135</v>
      </c>
      <c r="H3765" t="s">
        <v>148</v>
      </c>
      <c r="I3765" t="s">
        <v>148</v>
      </c>
      <c r="J3765" t="s">
        <v>148</v>
      </c>
      <c r="K3765" t="s">
        <v>148</v>
      </c>
      <c r="L3765" s="35" t="e">
        <v>#VALUE!</v>
      </c>
    </row>
    <row r="3766" spans="1:12" x14ac:dyDescent="0.25">
      <c r="A3766" s="35" t="s">
        <v>148</v>
      </c>
      <c r="B3766" t="s">
        <v>115</v>
      </c>
      <c r="C3766">
        <v>2</v>
      </c>
      <c r="D3766" t="s">
        <v>148</v>
      </c>
      <c r="E3766">
        <v>766770</v>
      </c>
      <c r="F3766" t="s">
        <v>122</v>
      </c>
      <c r="G3766" t="s">
        <v>134</v>
      </c>
      <c r="H3766" t="s">
        <v>148</v>
      </c>
      <c r="I3766" t="s">
        <v>148</v>
      </c>
      <c r="J3766" t="s">
        <v>148</v>
      </c>
      <c r="K3766" t="s">
        <v>148</v>
      </c>
      <c r="L3766" s="35" t="e">
        <v>#VALUE!</v>
      </c>
    </row>
    <row r="3767" spans="1:12" x14ac:dyDescent="0.25">
      <c r="A3767" s="35" t="s">
        <v>148</v>
      </c>
      <c r="B3767" t="s">
        <v>115</v>
      </c>
      <c r="C3767">
        <v>2</v>
      </c>
      <c r="D3767" t="s">
        <v>148</v>
      </c>
      <c r="E3767">
        <v>457175</v>
      </c>
      <c r="F3767" t="s">
        <v>125</v>
      </c>
      <c r="G3767" t="s">
        <v>129</v>
      </c>
      <c r="H3767" t="s">
        <v>148</v>
      </c>
      <c r="I3767" t="s">
        <v>148</v>
      </c>
      <c r="J3767" t="s">
        <v>148</v>
      </c>
      <c r="K3767" t="s">
        <v>148</v>
      </c>
      <c r="L3767" s="35" t="e">
        <v>#VALUE!</v>
      </c>
    </row>
    <row r="3768" spans="1:12" x14ac:dyDescent="0.25">
      <c r="A3768" s="35" t="s">
        <v>148</v>
      </c>
      <c r="B3768" t="s">
        <v>115</v>
      </c>
      <c r="C3768">
        <v>2</v>
      </c>
      <c r="D3768" t="s">
        <v>148</v>
      </c>
      <c r="E3768">
        <v>906710</v>
      </c>
      <c r="F3768" t="s">
        <v>125</v>
      </c>
      <c r="G3768" t="s">
        <v>141</v>
      </c>
      <c r="H3768" t="s">
        <v>148</v>
      </c>
      <c r="I3768" t="s">
        <v>148</v>
      </c>
      <c r="J3768" t="s">
        <v>148</v>
      </c>
      <c r="K3768" t="s">
        <v>148</v>
      </c>
      <c r="L3768" s="35" t="e">
        <v>#VALUE!</v>
      </c>
    </row>
    <row r="3769" spans="1:12" x14ac:dyDescent="0.25">
      <c r="A3769" s="35" t="s">
        <v>148</v>
      </c>
      <c r="B3769" t="s">
        <v>115</v>
      </c>
      <c r="C3769">
        <v>2</v>
      </c>
      <c r="D3769" t="s">
        <v>148</v>
      </c>
      <c r="E3769">
        <v>356598</v>
      </c>
      <c r="F3769" t="s">
        <v>121</v>
      </c>
      <c r="G3769" t="s">
        <v>129</v>
      </c>
      <c r="H3769" t="s">
        <v>148</v>
      </c>
      <c r="I3769" t="s">
        <v>148</v>
      </c>
      <c r="J3769" t="s">
        <v>148</v>
      </c>
      <c r="K3769" t="s">
        <v>148</v>
      </c>
      <c r="L3769" s="35" t="e">
        <v>#VALUE!</v>
      </c>
    </row>
    <row r="3770" spans="1:12" x14ac:dyDescent="0.25">
      <c r="A3770" s="35" t="s">
        <v>148</v>
      </c>
      <c r="B3770" t="s">
        <v>115</v>
      </c>
      <c r="C3770">
        <v>2</v>
      </c>
      <c r="D3770" t="s">
        <v>148</v>
      </c>
      <c r="E3770">
        <v>448461</v>
      </c>
      <c r="F3770" t="s">
        <v>125</v>
      </c>
      <c r="G3770" t="s">
        <v>133</v>
      </c>
      <c r="H3770" t="s">
        <v>148</v>
      </c>
      <c r="I3770" t="s">
        <v>148</v>
      </c>
      <c r="J3770" t="s">
        <v>148</v>
      </c>
      <c r="K3770" t="s">
        <v>148</v>
      </c>
      <c r="L3770" s="35" t="e">
        <v>#VALUE!</v>
      </c>
    </row>
    <row r="3771" spans="1:12" x14ac:dyDescent="0.25">
      <c r="A3771" s="35" t="s">
        <v>148</v>
      </c>
      <c r="B3771" t="s">
        <v>115</v>
      </c>
      <c r="C3771">
        <v>2</v>
      </c>
      <c r="D3771" t="s">
        <v>148</v>
      </c>
      <c r="E3771">
        <v>338994</v>
      </c>
      <c r="F3771" t="s">
        <v>116</v>
      </c>
      <c r="G3771" t="s">
        <v>128</v>
      </c>
      <c r="H3771" t="s">
        <v>148</v>
      </c>
      <c r="I3771" t="s">
        <v>148</v>
      </c>
      <c r="J3771" t="s">
        <v>148</v>
      </c>
      <c r="K3771" t="s">
        <v>148</v>
      </c>
      <c r="L3771" s="35" t="e">
        <v>#VALUE!</v>
      </c>
    </row>
    <row r="3772" spans="1:12" x14ac:dyDescent="0.25">
      <c r="A3772" s="35" t="s">
        <v>148</v>
      </c>
      <c r="B3772" t="s">
        <v>115</v>
      </c>
      <c r="C3772">
        <v>2</v>
      </c>
      <c r="D3772" t="s">
        <v>148</v>
      </c>
      <c r="E3772">
        <v>707838</v>
      </c>
      <c r="F3772" t="s">
        <v>116</v>
      </c>
      <c r="G3772" t="s">
        <v>140</v>
      </c>
      <c r="H3772" t="s">
        <v>148</v>
      </c>
      <c r="I3772" t="s">
        <v>148</v>
      </c>
      <c r="J3772" t="s">
        <v>148</v>
      </c>
      <c r="K3772" t="s">
        <v>148</v>
      </c>
      <c r="L3772" s="35" t="e">
        <v>#VALUE!</v>
      </c>
    </row>
    <row r="3773" spans="1:12" x14ac:dyDescent="0.25">
      <c r="A3773" s="35" t="s">
        <v>148</v>
      </c>
      <c r="B3773" t="s">
        <v>115</v>
      </c>
      <c r="C3773">
        <v>2</v>
      </c>
      <c r="D3773" t="s">
        <v>148</v>
      </c>
      <c r="E3773">
        <v>670936</v>
      </c>
      <c r="F3773" t="s">
        <v>119</v>
      </c>
      <c r="G3773" t="s">
        <v>147</v>
      </c>
      <c r="H3773" t="s">
        <v>148</v>
      </c>
      <c r="I3773" t="s">
        <v>148</v>
      </c>
      <c r="J3773" t="s">
        <v>148</v>
      </c>
      <c r="K3773" t="s">
        <v>148</v>
      </c>
      <c r="L3773" s="35" t="e">
        <v>#VALUE!</v>
      </c>
    </row>
    <row r="3774" spans="1:12" x14ac:dyDescent="0.25">
      <c r="A3774" s="35" t="s">
        <v>148</v>
      </c>
      <c r="B3774" t="s">
        <v>115</v>
      </c>
      <c r="C3774">
        <v>2</v>
      </c>
      <c r="D3774" t="s">
        <v>148</v>
      </c>
      <c r="E3774">
        <v>772873</v>
      </c>
      <c r="F3774" t="s">
        <v>126</v>
      </c>
      <c r="G3774" t="s">
        <v>134</v>
      </c>
      <c r="H3774" t="s">
        <v>148</v>
      </c>
      <c r="I3774" t="s">
        <v>148</v>
      </c>
      <c r="J3774" t="s">
        <v>148</v>
      </c>
      <c r="K3774" t="s">
        <v>148</v>
      </c>
      <c r="L3774" s="35" t="e">
        <v>#VALUE!</v>
      </c>
    </row>
    <row r="3775" spans="1:12" x14ac:dyDescent="0.25">
      <c r="A3775" s="35" t="s">
        <v>148</v>
      </c>
      <c r="B3775" t="s">
        <v>115</v>
      </c>
      <c r="C3775">
        <v>2</v>
      </c>
      <c r="D3775" t="s">
        <v>148</v>
      </c>
      <c r="E3775">
        <v>526443</v>
      </c>
      <c r="F3775" t="s">
        <v>120</v>
      </c>
      <c r="G3775" t="s">
        <v>132</v>
      </c>
      <c r="H3775" t="s">
        <v>148</v>
      </c>
      <c r="I3775" t="s">
        <v>148</v>
      </c>
      <c r="J3775" t="s">
        <v>148</v>
      </c>
      <c r="K3775" t="s">
        <v>148</v>
      </c>
      <c r="L3775" s="35" t="e">
        <v>#VALUE!</v>
      </c>
    </row>
    <row r="3776" spans="1:12" x14ac:dyDescent="0.25">
      <c r="A3776" s="35" t="s">
        <v>148</v>
      </c>
      <c r="B3776" t="s">
        <v>115</v>
      </c>
      <c r="C3776">
        <v>2</v>
      </c>
      <c r="D3776" t="s">
        <v>148</v>
      </c>
      <c r="E3776">
        <v>237599</v>
      </c>
      <c r="F3776" t="s">
        <v>116</v>
      </c>
      <c r="G3776" t="s">
        <v>140</v>
      </c>
      <c r="H3776" t="s">
        <v>148</v>
      </c>
      <c r="I3776" t="s">
        <v>148</v>
      </c>
      <c r="J3776" t="s">
        <v>148</v>
      </c>
      <c r="K3776" t="s">
        <v>148</v>
      </c>
      <c r="L3776" s="35" t="e">
        <v>#VALUE!</v>
      </c>
    </row>
    <row r="3777" spans="1:12" x14ac:dyDescent="0.25">
      <c r="A3777" s="35" t="s">
        <v>148</v>
      </c>
      <c r="B3777" t="s">
        <v>115</v>
      </c>
      <c r="C3777">
        <v>2</v>
      </c>
      <c r="D3777" t="s">
        <v>148</v>
      </c>
      <c r="E3777">
        <v>556677</v>
      </c>
      <c r="F3777" t="s">
        <v>118</v>
      </c>
      <c r="G3777" t="s">
        <v>142</v>
      </c>
      <c r="H3777" t="s">
        <v>148</v>
      </c>
      <c r="I3777" t="s">
        <v>148</v>
      </c>
      <c r="J3777" t="s">
        <v>148</v>
      </c>
      <c r="K3777" t="s">
        <v>148</v>
      </c>
      <c r="L3777" s="35" t="e">
        <v>#VALUE!</v>
      </c>
    </row>
    <row r="3778" spans="1:12" x14ac:dyDescent="0.25">
      <c r="A3778" s="35" t="s">
        <v>148</v>
      </c>
      <c r="B3778" t="s">
        <v>115</v>
      </c>
      <c r="C3778">
        <v>2</v>
      </c>
      <c r="D3778" t="s">
        <v>148</v>
      </c>
      <c r="E3778">
        <v>874743</v>
      </c>
      <c r="F3778" t="s">
        <v>127</v>
      </c>
      <c r="G3778" t="s">
        <v>147</v>
      </c>
      <c r="H3778" t="s">
        <v>148</v>
      </c>
      <c r="I3778" t="s">
        <v>148</v>
      </c>
      <c r="J3778" t="s">
        <v>148</v>
      </c>
      <c r="K3778" t="s">
        <v>148</v>
      </c>
      <c r="L3778" s="35" t="e">
        <v>#VALUE!</v>
      </c>
    </row>
    <row r="3779" spans="1:12" x14ac:dyDescent="0.25">
      <c r="A3779" s="35" t="s">
        <v>148</v>
      </c>
      <c r="B3779" t="s">
        <v>115</v>
      </c>
      <c r="C3779">
        <v>2</v>
      </c>
      <c r="D3779" t="s">
        <v>148</v>
      </c>
      <c r="E3779">
        <v>989706</v>
      </c>
      <c r="F3779" t="s">
        <v>120</v>
      </c>
      <c r="G3779" t="s">
        <v>132</v>
      </c>
      <c r="H3779" t="s">
        <v>148</v>
      </c>
      <c r="I3779" t="s">
        <v>148</v>
      </c>
      <c r="J3779" t="s">
        <v>148</v>
      </c>
      <c r="K3779" t="s">
        <v>148</v>
      </c>
      <c r="L3779" s="35" t="e">
        <v>#VALUE!</v>
      </c>
    </row>
    <row r="3780" spans="1:12" x14ac:dyDescent="0.25">
      <c r="A3780" s="35" t="s">
        <v>148</v>
      </c>
      <c r="B3780" t="s">
        <v>115</v>
      </c>
      <c r="C3780">
        <v>2</v>
      </c>
      <c r="D3780" t="s">
        <v>148</v>
      </c>
      <c r="E3780">
        <v>401890</v>
      </c>
      <c r="F3780" t="s">
        <v>125</v>
      </c>
      <c r="G3780" t="s">
        <v>137</v>
      </c>
      <c r="H3780" t="s">
        <v>148</v>
      </c>
      <c r="I3780" t="s">
        <v>148</v>
      </c>
      <c r="J3780" t="s">
        <v>148</v>
      </c>
      <c r="K3780" t="s">
        <v>148</v>
      </c>
      <c r="L3780" s="35" t="e">
        <v>#VALUE!</v>
      </c>
    </row>
    <row r="3781" spans="1:12" x14ac:dyDescent="0.25">
      <c r="A3781" s="35" t="s">
        <v>148</v>
      </c>
      <c r="B3781" t="s">
        <v>115</v>
      </c>
      <c r="C3781">
        <v>2</v>
      </c>
      <c r="D3781" t="s">
        <v>148</v>
      </c>
      <c r="E3781">
        <v>576275</v>
      </c>
      <c r="F3781" t="s">
        <v>116</v>
      </c>
      <c r="G3781" t="s">
        <v>132</v>
      </c>
      <c r="H3781" t="s">
        <v>148</v>
      </c>
      <c r="I3781" t="s">
        <v>148</v>
      </c>
      <c r="J3781" t="s">
        <v>148</v>
      </c>
      <c r="K3781" t="s">
        <v>148</v>
      </c>
      <c r="L3781" s="35" t="e">
        <v>#VALUE!</v>
      </c>
    </row>
    <row r="3782" spans="1:12" x14ac:dyDescent="0.25">
      <c r="A3782" s="35" t="s">
        <v>148</v>
      </c>
      <c r="B3782" t="s">
        <v>115</v>
      </c>
      <c r="C3782">
        <v>2</v>
      </c>
      <c r="D3782" t="s">
        <v>148</v>
      </c>
      <c r="E3782">
        <v>875317</v>
      </c>
      <c r="F3782" t="s">
        <v>121</v>
      </c>
      <c r="G3782" t="s">
        <v>137</v>
      </c>
      <c r="H3782" t="s">
        <v>148</v>
      </c>
      <c r="I3782" t="s">
        <v>148</v>
      </c>
      <c r="J3782" t="s">
        <v>148</v>
      </c>
      <c r="K3782" t="s">
        <v>148</v>
      </c>
      <c r="L3782" s="35" t="e">
        <v>#VALUE!</v>
      </c>
    </row>
    <row r="3783" spans="1:12" x14ac:dyDescent="0.25">
      <c r="A3783" s="35" t="s">
        <v>148</v>
      </c>
      <c r="B3783" t="s">
        <v>115</v>
      </c>
      <c r="C3783">
        <v>2</v>
      </c>
      <c r="D3783" t="s">
        <v>148</v>
      </c>
      <c r="E3783">
        <v>865838</v>
      </c>
      <c r="F3783" t="s">
        <v>126</v>
      </c>
      <c r="G3783" t="s">
        <v>146</v>
      </c>
      <c r="H3783" t="s">
        <v>148</v>
      </c>
      <c r="I3783" t="s">
        <v>148</v>
      </c>
      <c r="J3783" t="s">
        <v>148</v>
      </c>
      <c r="K3783" t="s">
        <v>148</v>
      </c>
      <c r="L3783" s="35" t="e">
        <v>#VALUE!</v>
      </c>
    </row>
    <row r="3784" spans="1:12" x14ac:dyDescent="0.25">
      <c r="A3784" s="35" t="s">
        <v>148</v>
      </c>
      <c r="B3784" t="s">
        <v>115</v>
      </c>
      <c r="C3784">
        <v>2</v>
      </c>
      <c r="D3784" t="s">
        <v>148</v>
      </c>
      <c r="E3784">
        <v>720271</v>
      </c>
      <c r="F3784" t="s">
        <v>123</v>
      </c>
      <c r="G3784" t="s">
        <v>143</v>
      </c>
      <c r="H3784" t="s">
        <v>148</v>
      </c>
      <c r="I3784" t="s">
        <v>148</v>
      </c>
      <c r="J3784" t="s">
        <v>148</v>
      </c>
      <c r="K3784" t="s">
        <v>148</v>
      </c>
      <c r="L3784" s="35" t="e">
        <v>#VALUE!</v>
      </c>
    </row>
    <row r="3785" spans="1:12" x14ac:dyDescent="0.25">
      <c r="A3785" s="35" t="s">
        <v>148</v>
      </c>
      <c r="B3785" t="s">
        <v>115</v>
      </c>
      <c r="C3785">
        <v>2</v>
      </c>
      <c r="D3785" t="s">
        <v>148</v>
      </c>
      <c r="E3785">
        <v>578497</v>
      </c>
      <c r="F3785" t="s">
        <v>119</v>
      </c>
      <c r="G3785" t="s">
        <v>131</v>
      </c>
      <c r="H3785" t="s">
        <v>148</v>
      </c>
      <c r="I3785" t="s">
        <v>148</v>
      </c>
      <c r="J3785" t="s">
        <v>148</v>
      </c>
      <c r="K3785" t="s">
        <v>148</v>
      </c>
      <c r="L3785" s="35" t="e">
        <v>#VALUE!</v>
      </c>
    </row>
    <row r="3786" spans="1:12" x14ac:dyDescent="0.25">
      <c r="A3786" s="35" t="s">
        <v>148</v>
      </c>
      <c r="B3786" t="s">
        <v>115</v>
      </c>
      <c r="C3786">
        <v>2</v>
      </c>
      <c r="D3786" t="s">
        <v>148</v>
      </c>
      <c r="E3786">
        <v>489798</v>
      </c>
      <c r="F3786" t="s">
        <v>123</v>
      </c>
      <c r="G3786" t="s">
        <v>135</v>
      </c>
      <c r="H3786" t="s">
        <v>148</v>
      </c>
      <c r="I3786" t="s">
        <v>148</v>
      </c>
      <c r="J3786" t="s">
        <v>148</v>
      </c>
      <c r="K3786" t="s">
        <v>148</v>
      </c>
      <c r="L3786" s="35" t="e">
        <v>#VALUE!</v>
      </c>
    </row>
    <row r="3787" spans="1:12" x14ac:dyDescent="0.25">
      <c r="A3787" s="35" t="s">
        <v>148</v>
      </c>
      <c r="B3787" t="s">
        <v>115</v>
      </c>
      <c r="C3787">
        <v>2</v>
      </c>
      <c r="D3787" t="s">
        <v>148</v>
      </c>
      <c r="E3787">
        <v>515566</v>
      </c>
      <c r="F3787" t="s">
        <v>121</v>
      </c>
      <c r="G3787" t="s">
        <v>145</v>
      </c>
      <c r="H3787" t="s">
        <v>148</v>
      </c>
      <c r="I3787" t="s">
        <v>148</v>
      </c>
      <c r="J3787" t="s">
        <v>148</v>
      </c>
      <c r="K3787" t="s">
        <v>148</v>
      </c>
      <c r="L3787" s="35" t="e">
        <v>#VALUE!</v>
      </c>
    </row>
    <row r="3788" spans="1:12" x14ac:dyDescent="0.25">
      <c r="A3788" s="35" t="s">
        <v>148</v>
      </c>
      <c r="B3788" t="s">
        <v>115</v>
      </c>
      <c r="C3788">
        <v>2</v>
      </c>
      <c r="D3788" t="s">
        <v>148</v>
      </c>
      <c r="E3788">
        <v>545839</v>
      </c>
      <c r="F3788" t="s">
        <v>124</v>
      </c>
      <c r="G3788" t="s">
        <v>128</v>
      </c>
      <c r="H3788" t="s">
        <v>148</v>
      </c>
      <c r="I3788" t="s">
        <v>148</v>
      </c>
      <c r="J3788" t="s">
        <v>148</v>
      </c>
      <c r="K3788" t="s">
        <v>148</v>
      </c>
      <c r="L3788" s="35" t="e">
        <v>#VALUE!</v>
      </c>
    </row>
    <row r="3789" spans="1:12" x14ac:dyDescent="0.25">
      <c r="A3789" s="35" t="s">
        <v>148</v>
      </c>
      <c r="B3789" t="s">
        <v>115</v>
      </c>
      <c r="C3789">
        <v>2</v>
      </c>
      <c r="D3789" t="s">
        <v>148</v>
      </c>
      <c r="E3789">
        <v>337932</v>
      </c>
      <c r="F3789" t="s">
        <v>117</v>
      </c>
      <c r="G3789" t="s">
        <v>133</v>
      </c>
      <c r="H3789" t="s">
        <v>148</v>
      </c>
      <c r="I3789" t="s">
        <v>148</v>
      </c>
      <c r="J3789" t="s">
        <v>148</v>
      </c>
      <c r="K3789" t="s">
        <v>148</v>
      </c>
      <c r="L3789" s="35" t="e">
        <v>#VALUE!</v>
      </c>
    </row>
    <row r="3790" spans="1:12" x14ac:dyDescent="0.25">
      <c r="A3790" s="35" t="s">
        <v>148</v>
      </c>
      <c r="B3790" t="s">
        <v>115</v>
      </c>
      <c r="C3790">
        <v>2</v>
      </c>
      <c r="D3790" t="s">
        <v>148</v>
      </c>
      <c r="E3790">
        <v>636542</v>
      </c>
      <c r="F3790" t="s">
        <v>122</v>
      </c>
      <c r="G3790" t="s">
        <v>130</v>
      </c>
      <c r="H3790" t="s">
        <v>148</v>
      </c>
      <c r="I3790" t="s">
        <v>148</v>
      </c>
      <c r="J3790" t="s">
        <v>148</v>
      </c>
      <c r="K3790" t="s">
        <v>148</v>
      </c>
      <c r="L3790" s="35" t="e">
        <v>#VALUE!</v>
      </c>
    </row>
    <row r="3791" spans="1:12" x14ac:dyDescent="0.25">
      <c r="A3791" s="35" t="s">
        <v>148</v>
      </c>
      <c r="B3791" t="s">
        <v>115</v>
      </c>
      <c r="C3791">
        <v>2</v>
      </c>
      <c r="D3791" t="s">
        <v>148</v>
      </c>
      <c r="E3791">
        <v>574519</v>
      </c>
      <c r="F3791" t="s">
        <v>125</v>
      </c>
      <c r="G3791" t="s">
        <v>145</v>
      </c>
      <c r="H3791" t="s">
        <v>148</v>
      </c>
      <c r="I3791" t="s">
        <v>148</v>
      </c>
      <c r="J3791" t="s">
        <v>148</v>
      </c>
      <c r="K3791" t="s">
        <v>148</v>
      </c>
      <c r="L3791" s="35" t="e">
        <v>#VALUE!</v>
      </c>
    </row>
    <row r="3792" spans="1:12" x14ac:dyDescent="0.25">
      <c r="A3792" s="35" t="s">
        <v>148</v>
      </c>
      <c r="B3792" t="s">
        <v>115</v>
      </c>
      <c r="C3792">
        <v>2</v>
      </c>
      <c r="D3792" t="s">
        <v>148</v>
      </c>
      <c r="E3792">
        <v>897589</v>
      </c>
      <c r="F3792" t="s">
        <v>116</v>
      </c>
      <c r="G3792" t="s">
        <v>128</v>
      </c>
      <c r="H3792" t="s">
        <v>148</v>
      </c>
      <c r="I3792" t="s">
        <v>148</v>
      </c>
      <c r="J3792" t="s">
        <v>148</v>
      </c>
      <c r="K3792" t="s">
        <v>148</v>
      </c>
      <c r="L3792" s="35" t="e">
        <v>#VALUE!</v>
      </c>
    </row>
    <row r="3793" spans="1:12" x14ac:dyDescent="0.25">
      <c r="A3793" s="35" t="s">
        <v>148</v>
      </c>
      <c r="B3793" t="s">
        <v>115</v>
      </c>
      <c r="C3793">
        <v>2</v>
      </c>
      <c r="D3793" t="s">
        <v>148</v>
      </c>
      <c r="E3793">
        <v>249927</v>
      </c>
      <c r="F3793" t="s">
        <v>119</v>
      </c>
      <c r="G3793" t="s">
        <v>143</v>
      </c>
      <c r="H3793" t="s">
        <v>148</v>
      </c>
      <c r="I3793" t="s">
        <v>148</v>
      </c>
      <c r="J3793" t="s">
        <v>148</v>
      </c>
      <c r="K3793" t="s">
        <v>148</v>
      </c>
      <c r="L3793" s="35" t="e">
        <v>#VALUE!</v>
      </c>
    </row>
    <row r="3794" spans="1:12" x14ac:dyDescent="0.25">
      <c r="A3794" s="35" t="s">
        <v>148</v>
      </c>
      <c r="B3794" t="s">
        <v>115</v>
      </c>
      <c r="C3794">
        <v>2</v>
      </c>
      <c r="D3794" t="s">
        <v>148</v>
      </c>
      <c r="E3794">
        <v>133359</v>
      </c>
      <c r="F3794" t="s">
        <v>121</v>
      </c>
      <c r="G3794" t="s">
        <v>145</v>
      </c>
      <c r="H3794" t="s">
        <v>148</v>
      </c>
      <c r="I3794" t="s">
        <v>148</v>
      </c>
      <c r="J3794" t="s">
        <v>148</v>
      </c>
      <c r="K3794" t="s">
        <v>148</v>
      </c>
      <c r="L3794" s="35" t="e">
        <v>#VALUE!</v>
      </c>
    </row>
    <row r="3795" spans="1:12" x14ac:dyDescent="0.25">
      <c r="A3795" s="35" t="s">
        <v>148</v>
      </c>
      <c r="B3795" t="s">
        <v>115</v>
      </c>
      <c r="C3795">
        <v>2</v>
      </c>
      <c r="D3795" t="s">
        <v>148</v>
      </c>
      <c r="E3795">
        <v>987538</v>
      </c>
      <c r="F3795" t="s">
        <v>118</v>
      </c>
      <c r="G3795" t="s">
        <v>134</v>
      </c>
      <c r="H3795" t="s">
        <v>148</v>
      </c>
      <c r="I3795" t="s">
        <v>148</v>
      </c>
      <c r="J3795" t="s">
        <v>148</v>
      </c>
      <c r="K3795" t="s">
        <v>148</v>
      </c>
      <c r="L3795" s="35" t="e">
        <v>#VALUE!</v>
      </c>
    </row>
    <row r="3796" spans="1:12" x14ac:dyDescent="0.25">
      <c r="A3796" s="35" t="s">
        <v>148</v>
      </c>
      <c r="B3796" t="s">
        <v>115</v>
      </c>
      <c r="C3796">
        <v>2</v>
      </c>
      <c r="D3796" t="s">
        <v>148</v>
      </c>
      <c r="E3796">
        <v>506938</v>
      </c>
      <c r="F3796" t="s">
        <v>127</v>
      </c>
      <c r="G3796" t="s">
        <v>143</v>
      </c>
      <c r="H3796" t="s">
        <v>148</v>
      </c>
      <c r="I3796" t="s">
        <v>148</v>
      </c>
      <c r="J3796" t="s">
        <v>148</v>
      </c>
      <c r="K3796" t="s">
        <v>148</v>
      </c>
      <c r="L3796" s="35" t="e">
        <v>#VALUE!</v>
      </c>
    </row>
    <row r="3797" spans="1:12" x14ac:dyDescent="0.25">
      <c r="A3797" s="35" t="s">
        <v>148</v>
      </c>
      <c r="B3797" t="s">
        <v>115</v>
      </c>
      <c r="C3797">
        <v>2</v>
      </c>
      <c r="D3797" t="s">
        <v>148</v>
      </c>
      <c r="E3797">
        <v>869396</v>
      </c>
      <c r="F3797" t="s">
        <v>120</v>
      </c>
      <c r="G3797" t="s">
        <v>132</v>
      </c>
      <c r="H3797" t="s">
        <v>148</v>
      </c>
      <c r="I3797" t="s">
        <v>148</v>
      </c>
      <c r="J3797" t="s">
        <v>148</v>
      </c>
      <c r="K3797" t="s">
        <v>148</v>
      </c>
      <c r="L3797" s="35" t="e">
        <v>#VALUE!</v>
      </c>
    </row>
    <row r="3798" spans="1:12" x14ac:dyDescent="0.25">
      <c r="A3798" s="35" t="s">
        <v>148</v>
      </c>
      <c r="B3798" t="s">
        <v>115</v>
      </c>
      <c r="C3798">
        <v>2</v>
      </c>
      <c r="D3798" t="s">
        <v>148</v>
      </c>
      <c r="E3798">
        <v>891259</v>
      </c>
      <c r="F3798" t="s">
        <v>119</v>
      </c>
      <c r="G3798" t="s">
        <v>143</v>
      </c>
      <c r="H3798" t="s">
        <v>148</v>
      </c>
      <c r="I3798" t="s">
        <v>148</v>
      </c>
      <c r="J3798" t="s">
        <v>148</v>
      </c>
      <c r="K3798" t="s">
        <v>148</v>
      </c>
      <c r="L3798" s="35" t="e">
        <v>#VALUE!</v>
      </c>
    </row>
    <row r="3799" spans="1:12" x14ac:dyDescent="0.25">
      <c r="A3799" s="35" t="s">
        <v>148</v>
      </c>
      <c r="B3799" t="s">
        <v>115</v>
      </c>
      <c r="C3799">
        <v>2</v>
      </c>
      <c r="D3799" t="s">
        <v>148</v>
      </c>
      <c r="E3799">
        <v>245743</v>
      </c>
      <c r="F3799" t="s">
        <v>125</v>
      </c>
      <c r="G3799" t="s">
        <v>141</v>
      </c>
      <c r="H3799" t="s">
        <v>148</v>
      </c>
      <c r="I3799" t="s">
        <v>148</v>
      </c>
      <c r="J3799" t="s">
        <v>148</v>
      </c>
      <c r="K3799" t="s">
        <v>148</v>
      </c>
      <c r="L3799" s="35" t="e">
        <v>#VALUE!</v>
      </c>
    </row>
    <row r="3800" spans="1:12" x14ac:dyDescent="0.25">
      <c r="A3800" s="35" t="s">
        <v>148</v>
      </c>
      <c r="B3800" t="s">
        <v>115</v>
      </c>
      <c r="C3800">
        <v>2</v>
      </c>
      <c r="D3800" t="s">
        <v>148</v>
      </c>
      <c r="E3800">
        <v>520365</v>
      </c>
      <c r="F3800" t="s">
        <v>119</v>
      </c>
      <c r="G3800" t="s">
        <v>139</v>
      </c>
      <c r="H3800" t="s">
        <v>148</v>
      </c>
      <c r="I3800" t="s">
        <v>148</v>
      </c>
      <c r="J3800" t="s">
        <v>148</v>
      </c>
      <c r="K3800" t="s">
        <v>148</v>
      </c>
      <c r="L3800" s="35" t="e">
        <v>#VALUE!</v>
      </c>
    </row>
    <row r="3801" spans="1:12" x14ac:dyDescent="0.25">
      <c r="A3801" s="35" t="s">
        <v>148</v>
      </c>
      <c r="B3801" t="s">
        <v>115</v>
      </c>
      <c r="C3801">
        <v>2</v>
      </c>
      <c r="D3801" t="s">
        <v>148</v>
      </c>
      <c r="E3801">
        <v>491013</v>
      </c>
      <c r="F3801" t="s">
        <v>125</v>
      </c>
      <c r="G3801" t="s">
        <v>145</v>
      </c>
      <c r="H3801" t="s">
        <v>148</v>
      </c>
      <c r="I3801" t="s">
        <v>148</v>
      </c>
      <c r="J3801" t="s">
        <v>148</v>
      </c>
      <c r="K3801" t="s">
        <v>148</v>
      </c>
      <c r="L3801" s="35" t="e">
        <v>#VALUE!</v>
      </c>
    </row>
    <row r="3802" spans="1:12" x14ac:dyDescent="0.25">
      <c r="A3802" s="35" t="s">
        <v>148</v>
      </c>
      <c r="B3802" t="s">
        <v>115</v>
      </c>
      <c r="C3802">
        <v>2</v>
      </c>
      <c r="D3802" t="s">
        <v>148</v>
      </c>
      <c r="E3802">
        <v>630194</v>
      </c>
      <c r="F3802" t="s">
        <v>125</v>
      </c>
      <c r="G3802" t="s">
        <v>137</v>
      </c>
      <c r="H3802" t="s">
        <v>148</v>
      </c>
      <c r="I3802" t="s">
        <v>148</v>
      </c>
      <c r="J3802" t="s">
        <v>148</v>
      </c>
      <c r="K3802" t="s">
        <v>148</v>
      </c>
      <c r="L3802" s="35" t="e">
        <v>#VALUE!</v>
      </c>
    </row>
    <row r="3803" spans="1:12" x14ac:dyDescent="0.25">
      <c r="A3803" s="35" t="s">
        <v>148</v>
      </c>
      <c r="B3803" t="s">
        <v>115</v>
      </c>
      <c r="C3803">
        <v>2</v>
      </c>
      <c r="D3803" t="s">
        <v>148</v>
      </c>
      <c r="E3803">
        <v>502336</v>
      </c>
      <c r="F3803" t="s">
        <v>121</v>
      </c>
      <c r="G3803" t="s">
        <v>137</v>
      </c>
      <c r="H3803" t="s">
        <v>148</v>
      </c>
      <c r="I3803" t="s">
        <v>148</v>
      </c>
      <c r="J3803" t="s">
        <v>148</v>
      </c>
      <c r="K3803" t="s">
        <v>148</v>
      </c>
      <c r="L3803" s="35" t="e">
        <v>#VALUE!</v>
      </c>
    </row>
    <row r="3804" spans="1:12" x14ac:dyDescent="0.25">
      <c r="A3804" s="35" t="s">
        <v>148</v>
      </c>
      <c r="B3804" t="s">
        <v>115</v>
      </c>
      <c r="C3804">
        <v>2</v>
      </c>
      <c r="D3804" t="s">
        <v>148</v>
      </c>
      <c r="E3804">
        <v>978601</v>
      </c>
      <c r="F3804" t="s">
        <v>124</v>
      </c>
      <c r="G3804" t="s">
        <v>140</v>
      </c>
      <c r="H3804" t="s">
        <v>148</v>
      </c>
      <c r="I3804" t="s">
        <v>148</v>
      </c>
      <c r="J3804" t="s">
        <v>148</v>
      </c>
      <c r="K3804" t="s">
        <v>148</v>
      </c>
      <c r="L3804" s="35" t="e">
        <v>#VALUE!</v>
      </c>
    </row>
    <row r="3805" spans="1:12" x14ac:dyDescent="0.25">
      <c r="A3805" s="35" t="s">
        <v>148</v>
      </c>
      <c r="B3805" t="s">
        <v>115</v>
      </c>
      <c r="C3805">
        <v>2</v>
      </c>
      <c r="D3805" t="s">
        <v>148</v>
      </c>
      <c r="E3805">
        <v>335482</v>
      </c>
      <c r="F3805" t="s">
        <v>122</v>
      </c>
      <c r="G3805" t="s">
        <v>130</v>
      </c>
      <c r="H3805" t="s">
        <v>148</v>
      </c>
      <c r="I3805" t="s">
        <v>148</v>
      </c>
      <c r="J3805" t="s">
        <v>148</v>
      </c>
      <c r="K3805" t="s">
        <v>148</v>
      </c>
      <c r="L3805" s="35" t="e">
        <v>#VALUE!</v>
      </c>
    </row>
    <row r="3806" spans="1:12" x14ac:dyDescent="0.25">
      <c r="A3806" s="35" t="s">
        <v>148</v>
      </c>
      <c r="B3806" t="s">
        <v>115</v>
      </c>
      <c r="C3806">
        <v>2</v>
      </c>
      <c r="D3806" t="s">
        <v>148</v>
      </c>
      <c r="E3806">
        <v>858698</v>
      </c>
      <c r="F3806" t="s">
        <v>126</v>
      </c>
      <c r="G3806" t="s">
        <v>134</v>
      </c>
      <c r="H3806" t="s">
        <v>148</v>
      </c>
      <c r="I3806" t="s">
        <v>148</v>
      </c>
      <c r="J3806" t="s">
        <v>148</v>
      </c>
      <c r="K3806" t="s">
        <v>148</v>
      </c>
      <c r="L3806" s="35" t="e">
        <v>#VALUE!</v>
      </c>
    </row>
    <row r="3807" spans="1:12" x14ac:dyDescent="0.25">
      <c r="A3807" s="35" t="s">
        <v>148</v>
      </c>
      <c r="B3807" t="s">
        <v>115</v>
      </c>
      <c r="C3807">
        <v>2</v>
      </c>
      <c r="D3807" t="s">
        <v>148</v>
      </c>
      <c r="E3807">
        <v>378888</v>
      </c>
      <c r="F3807" t="s">
        <v>117</v>
      </c>
      <c r="G3807" t="s">
        <v>137</v>
      </c>
      <c r="H3807" t="s">
        <v>148</v>
      </c>
      <c r="I3807" t="s">
        <v>148</v>
      </c>
      <c r="J3807" t="s">
        <v>148</v>
      </c>
      <c r="K3807" t="s">
        <v>148</v>
      </c>
      <c r="L3807" s="35" t="e">
        <v>#VALUE!</v>
      </c>
    </row>
    <row r="3808" spans="1:12" x14ac:dyDescent="0.25">
      <c r="A3808" s="35" t="s">
        <v>148</v>
      </c>
      <c r="B3808" t="s">
        <v>115</v>
      </c>
      <c r="C3808">
        <v>2</v>
      </c>
      <c r="D3808" t="s">
        <v>148</v>
      </c>
      <c r="E3808">
        <v>252511</v>
      </c>
      <c r="F3808" t="s">
        <v>119</v>
      </c>
      <c r="G3808" t="s">
        <v>139</v>
      </c>
      <c r="H3808" t="s">
        <v>148</v>
      </c>
      <c r="I3808" t="s">
        <v>148</v>
      </c>
      <c r="J3808" t="s">
        <v>148</v>
      </c>
      <c r="K3808" t="s">
        <v>148</v>
      </c>
      <c r="L3808" s="35" t="e">
        <v>#VALUE!</v>
      </c>
    </row>
    <row r="3809" spans="1:12" x14ac:dyDescent="0.25">
      <c r="A3809" s="35" t="s">
        <v>148</v>
      </c>
      <c r="B3809" t="s">
        <v>115</v>
      </c>
      <c r="C3809">
        <v>2</v>
      </c>
      <c r="D3809" t="s">
        <v>148</v>
      </c>
      <c r="E3809">
        <v>868362</v>
      </c>
      <c r="F3809" t="s">
        <v>120</v>
      </c>
      <c r="G3809" t="s">
        <v>140</v>
      </c>
      <c r="H3809" t="s">
        <v>148</v>
      </c>
      <c r="I3809" t="s">
        <v>148</v>
      </c>
      <c r="J3809" t="s">
        <v>148</v>
      </c>
      <c r="K3809" t="s">
        <v>148</v>
      </c>
      <c r="L3809" s="35" t="e">
        <v>#VALUE!</v>
      </c>
    </row>
    <row r="3810" spans="1:12" x14ac:dyDescent="0.25">
      <c r="A3810" s="35" t="s">
        <v>148</v>
      </c>
      <c r="B3810" t="s">
        <v>115</v>
      </c>
      <c r="C3810">
        <v>2</v>
      </c>
      <c r="D3810" t="s">
        <v>148</v>
      </c>
      <c r="E3810">
        <v>873264</v>
      </c>
      <c r="F3810" t="s">
        <v>122</v>
      </c>
      <c r="G3810" t="s">
        <v>142</v>
      </c>
      <c r="H3810" t="s">
        <v>148</v>
      </c>
      <c r="I3810" t="s">
        <v>148</v>
      </c>
      <c r="J3810" t="s">
        <v>148</v>
      </c>
      <c r="K3810" t="s">
        <v>148</v>
      </c>
      <c r="L3810" s="35" t="e">
        <v>#VALUE!</v>
      </c>
    </row>
    <row r="3811" spans="1:12" x14ac:dyDescent="0.25">
      <c r="A3811" s="35" t="s">
        <v>148</v>
      </c>
      <c r="B3811" t="s">
        <v>115</v>
      </c>
      <c r="C3811">
        <v>2</v>
      </c>
      <c r="D3811" t="s">
        <v>148</v>
      </c>
      <c r="E3811">
        <v>759225</v>
      </c>
      <c r="F3811" t="s">
        <v>119</v>
      </c>
      <c r="G3811" t="s">
        <v>131</v>
      </c>
      <c r="H3811" t="s">
        <v>148</v>
      </c>
      <c r="I3811" t="s">
        <v>148</v>
      </c>
      <c r="J3811" t="s">
        <v>148</v>
      </c>
      <c r="K3811" t="s">
        <v>148</v>
      </c>
      <c r="L3811" s="35" t="e">
        <v>#VALUE!</v>
      </c>
    </row>
    <row r="3812" spans="1:12" x14ac:dyDescent="0.25">
      <c r="A3812" s="35" t="s">
        <v>148</v>
      </c>
      <c r="B3812" t="s">
        <v>115</v>
      </c>
      <c r="C3812">
        <v>2</v>
      </c>
      <c r="D3812" t="s">
        <v>148</v>
      </c>
      <c r="E3812">
        <v>416136</v>
      </c>
      <c r="F3812" t="s">
        <v>116</v>
      </c>
      <c r="G3812" t="s">
        <v>144</v>
      </c>
      <c r="H3812" t="s">
        <v>148</v>
      </c>
      <c r="I3812" t="s">
        <v>148</v>
      </c>
      <c r="J3812" t="s">
        <v>148</v>
      </c>
      <c r="K3812" t="s">
        <v>148</v>
      </c>
      <c r="L3812" s="35" t="e">
        <v>#VALUE!</v>
      </c>
    </row>
    <row r="3813" spans="1:12" x14ac:dyDescent="0.25">
      <c r="A3813" s="35" t="s">
        <v>148</v>
      </c>
      <c r="B3813" t="s">
        <v>115</v>
      </c>
      <c r="C3813">
        <v>2</v>
      </c>
      <c r="D3813" t="s">
        <v>148</v>
      </c>
      <c r="E3813">
        <v>198641</v>
      </c>
      <c r="F3813" t="s">
        <v>116</v>
      </c>
      <c r="G3813" t="s">
        <v>136</v>
      </c>
      <c r="H3813" t="s">
        <v>148</v>
      </c>
      <c r="I3813" t="s">
        <v>148</v>
      </c>
      <c r="J3813" t="s">
        <v>148</v>
      </c>
      <c r="K3813" t="s">
        <v>148</v>
      </c>
      <c r="L3813" s="35" t="e">
        <v>#VALUE!</v>
      </c>
    </row>
    <row r="3814" spans="1:12" x14ac:dyDescent="0.25">
      <c r="A3814" s="35" t="s">
        <v>148</v>
      </c>
      <c r="B3814" t="s">
        <v>115</v>
      </c>
      <c r="C3814">
        <v>2</v>
      </c>
      <c r="D3814" t="s">
        <v>148</v>
      </c>
      <c r="E3814">
        <v>879692</v>
      </c>
      <c r="F3814" t="s">
        <v>117</v>
      </c>
      <c r="G3814" t="s">
        <v>129</v>
      </c>
      <c r="H3814" t="s">
        <v>148</v>
      </c>
      <c r="I3814" t="s">
        <v>148</v>
      </c>
      <c r="J3814" t="s">
        <v>148</v>
      </c>
      <c r="K3814" t="s">
        <v>148</v>
      </c>
      <c r="L3814" s="35" t="e">
        <v>#VALUE!</v>
      </c>
    </row>
    <row r="3815" spans="1:12" x14ac:dyDescent="0.25">
      <c r="A3815" s="35" t="s">
        <v>148</v>
      </c>
      <c r="B3815" t="s">
        <v>115</v>
      </c>
      <c r="C3815">
        <v>2</v>
      </c>
      <c r="D3815" t="s">
        <v>148</v>
      </c>
      <c r="E3815">
        <v>727392</v>
      </c>
      <c r="F3815" t="s">
        <v>126</v>
      </c>
      <c r="G3815" t="s">
        <v>130</v>
      </c>
      <c r="H3815" t="s">
        <v>148</v>
      </c>
      <c r="I3815" t="s">
        <v>148</v>
      </c>
      <c r="J3815" t="s">
        <v>148</v>
      </c>
      <c r="K3815" t="s">
        <v>148</v>
      </c>
      <c r="L3815" s="35" t="e">
        <v>#VALUE!</v>
      </c>
    </row>
    <row r="3816" spans="1:12" x14ac:dyDescent="0.25">
      <c r="A3816" s="35" t="s">
        <v>148</v>
      </c>
      <c r="B3816" t="s">
        <v>115</v>
      </c>
      <c r="C3816">
        <v>2</v>
      </c>
      <c r="D3816" t="s">
        <v>148</v>
      </c>
      <c r="E3816">
        <v>452540</v>
      </c>
      <c r="F3816" t="s">
        <v>126</v>
      </c>
      <c r="G3816" t="s">
        <v>134</v>
      </c>
      <c r="H3816" t="s">
        <v>148</v>
      </c>
      <c r="I3816" t="s">
        <v>148</v>
      </c>
      <c r="J3816" t="s">
        <v>148</v>
      </c>
      <c r="K3816" t="s">
        <v>148</v>
      </c>
      <c r="L3816" s="35" t="e">
        <v>#VALUE!</v>
      </c>
    </row>
    <row r="3817" spans="1:12" x14ac:dyDescent="0.25">
      <c r="A3817" s="35" t="s">
        <v>148</v>
      </c>
      <c r="B3817" t="s">
        <v>115</v>
      </c>
      <c r="C3817">
        <v>2</v>
      </c>
      <c r="D3817" t="s">
        <v>148</v>
      </c>
      <c r="E3817">
        <v>554568</v>
      </c>
      <c r="F3817" t="s">
        <v>125</v>
      </c>
      <c r="G3817" t="s">
        <v>145</v>
      </c>
      <c r="H3817" t="s">
        <v>148</v>
      </c>
      <c r="I3817" t="s">
        <v>148</v>
      </c>
      <c r="J3817" t="s">
        <v>148</v>
      </c>
      <c r="K3817" t="s">
        <v>148</v>
      </c>
      <c r="L3817" s="35" t="e">
        <v>#VALUE!</v>
      </c>
    </row>
    <row r="3818" spans="1:12" x14ac:dyDescent="0.25">
      <c r="A3818" s="35" t="s">
        <v>148</v>
      </c>
      <c r="B3818" t="s">
        <v>115</v>
      </c>
      <c r="C3818">
        <v>2</v>
      </c>
      <c r="D3818" t="s">
        <v>148</v>
      </c>
      <c r="E3818">
        <v>317004</v>
      </c>
      <c r="F3818" t="s">
        <v>126</v>
      </c>
      <c r="G3818" t="s">
        <v>146</v>
      </c>
      <c r="H3818" t="s">
        <v>148</v>
      </c>
      <c r="I3818" t="s">
        <v>148</v>
      </c>
      <c r="J3818" t="s">
        <v>148</v>
      </c>
      <c r="K3818" t="s">
        <v>148</v>
      </c>
      <c r="L3818" s="35" t="e">
        <v>#VALUE!</v>
      </c>
    </row>
    <row r="3819" spans="1:12" x14ac:dyDescent="0.25">
      <c r="A3819" s="35" t="s">
        <v>148</v>
      </c>
      <c r="B3819" t="s">
        <v>115</v>
      </c>
      <c r="C3819">
        <v>2</v>
      </c>
      <c r="D3819" t="s">
        <v>148</v>
      </c>
      <c r="E3819">
        <v>646575</v>
      </c>
      <c r="F3819" t="s">
        <v>116</v>
      </c>
      <c r="G3819" t="s">
        <v>128</v>
      </c>
      <c r="H3819" t="s">
        <v>148</v>
      </c>
      <c r="I3819" t="s">
        <v>148</v>
      </c>
      <c r="J3819" t="s">
        <v>148</v>
      </c>
      <c r="K3819" t="s">
        <v>148</v>
      </c>
      <c r="L3819" s="35" t="e">
        <v>#VALUE!</v>
      </c>
    </row>
    <row r="3820" spans="1:12" x14ac:dyDescent="0.25">
      <c r="A3820" s="35" t="s">
        <v>148</v>
      </c>
      <c r="B3820" t="s">
        <v>115</v>
      </c>
      <c r="C3820">
        <v>2</v>
      </c>
      <c r="D3820" t="s">
        <v>148</v>
      </c>
      <c r="E3820">
        <v>251396</v>
      </c>
      <c r="F3820" t="s">
        <v>119</v>
      </c>
      <c r="G3820" t="s">
        <v>143</v>
      </c>
      <c r="H3820" t="s">
        <v>148</v>
      </c>
      <c r="I3820" t="s">
        <v>148</v>
      </c>
      <c r="J3820" t="s">
        <v>148</v>
      </c>
      <c r="K3820" t="s">
        <v>148</v>
      </c>
      <c r="L3820" s="35" t="e">
        <v>#VALUE!</v>
      </c>
    </row>
    <row r="3821" spans="1:12" x14ac:dyDescent="0.25">
      <c r="A3821" s="35" t="s">
        <v>148</v>
      </c>
      <c r="B3821" t="s">
        <v>115</v>
      </c>
      <c r="C3821">
        <v>2</v>
      </c>
      <c r="D3821" t="s">
        <v>148</v>
      </c>
      <c r="E3821">
        <v>818157</v>
      </c>
      <c r="F3821" t="s">
        <v>122</v>
      </c>
      <c r="G3821" t="s">
        <v>146</v>
      </c>
      <c r="H3821" t="s">
        <v>148</v>
      </c>
      <c r="I3821" t="s">
        <v>148</v>
      </c>
      <c r="J3821" t="s">
        <v>148</v>
      </c>
      <c r="K3821" t="s">
        <v>148</v>
      </c>
      <c r="L3821" s="35" t="e">
        <v>#VALUE!</v>
      </c>
    </row>
    <row r="3822" spans="1:12" x14ac:dyDescent="0.25">
      <c r="A3822" s="35" t="s">
        <v>148</v>
      </c>
      <c r="B3822" t="s">
        <v>115</v>
      </c>
      <c r="C3822">
        <v>2</v>
      </c>
      <c r="D3822" t="s">
        <v>148</v>
      </c>
      <c r="E3822">
        <v>358222</v>
      </c>
      <c r="F3822" t="s">
        <v>120</v>
      </c>
      <c r="G3822" t="s">
        <v>128</v>
      </c>
      <c r="H3822" t="s">
        <v>148</v>
      </c>
      <c r="I3822" t="s">
        <v>148</v>
      </c>
      <c r="J3822" t="s">
        <v>148</v>
      </c>
      <c r="K3822" t="s">
        <v>148</v>
      </c>
      <c r="L3822" s="35" t="e">
        <v>#VALUE!</v>
      </c>
    </row>
    <row r="3823" spans="1:12" x14ac:dyDescent="0.25">
      <c r="A3823" s="35" t="s">
        <v>148</v>
      </c>
      <c r="B3823" t="s">
        <v>115</v>
      </c>
      <c r="C3823">
        <v>2</v>
      </c>
      <c r="D3823" t="s">
        <v>148</v>
      </c>
      <c r="E3823">
        <v>151277</v>
      </c>
      <c r="F3823" t="s">
        <v>126</v>
      </c>
      <c r="G3823" t="s">
        <v>134</v>
      </c>
      <c r="H3823" t="s">
        <v>148</v>
      </c>
      <c r="I3823" t="s">
        <v>148</v>
      </c>
      <c r="J3823" t="s">
        <v>148</v>
      </c>
      <c r="K3823" t="s">
        <v>148</v>
      </c>
      <c r="L3823" s="35" t="e">
        <v>#VALUE!</v>
      </c>
    </row>
    <row r="3824" spans="1:12" x14ac:dyDescent="0.25">
      <c r="A3824" s="35" t="s">
        <v>148</v>
      </c>
      <c r="B3824" t="s">
        <v>115</v>
      </c>
      <c r="C3824">
        <v>2</v>
      </c>
      <c r="D3824" t="s">
        <v>148</v>
      </c>
      <c r="E3824">
        <v>555754</v>
      </c>
      <c r="F3824" t="s">
        <v>116</v>
      </c>
      <c r="G3824" t="s">
        <v>136</v>
      </c>
      <c r="H3824" t="s">
        <v>148</v>
      </c>
      <c r="I3824" t="s">
        <v>148</v>
      </c>
      <c r="J3824" t="s">
        <v>148</v>
      </c>
      <c r="K3824" t="s">
        <v>148</v>
      </c>
      <c r="L3824" s="35" t="e">
        <v>#VALUE!</v>
      </c>
    </row>
    <row r="3825" spans="1:12" x14ac:dyDescent="0.25">
      <c r="A3825" s="35" t="s">
        <v>148</v>
      </c>
      <c r="B3825" t="s">
        <v>115</v>
      </c>
      <c r="C3825">
        <v>2</v>
      </c>
      <c r="D3825" t="s">
        <v>148</v>
      </c>
      <c r="E3825">
        <v>436205</v>
      </c>
      <c r="F3825" t="s">
        <v>117</v>
      </c>
      <c r="G3825" t="s">
        <v>137</v>
      </c>
      <c r="H3825" t="s">
        <v>148</v>
      </c>
      <c r="I3825" t="s">
        <v>148</v>
      </c>
      <c r="J3825" t="s">
        <v>148</v>
      </c>
      <c r="K3825" t="s">
        <v>148</v>
      </c>
      <c r="L3825" s="35" t="e">
        <v>#VALUE!</v>
      </c>
    </row>
    <row r="3826" spans="1:12" x14ac:dyDescent="0.25">
      <c r="A3826" s="35" t="s">
        <v>148</v>
      </c>
      <c r="B3826" t="s">
        <v>115</v>
      </c>
      <c r="C3826">
        <v>2</v>
      </c>
      <c r="D3826" t="s">
        <v>148</v>
      </c>
      <c r="E3826">
        <v>987205</v>
      </c>
      <c r="F3826" t="s">
        <v>126</v>
      </c>
      <c r="G3826" t="s">
        <v>146</v>
      </c>
      <c r="H3826" t="s">
        <v>148</v>
      </c>
      <c r="I3826" t="s">
        <v>148</v>
      </c>
      <c r="J3826" t="s">
        <v>148</v>
      </c>
      <c r="K3826" t="s">
        <v>148</v>
      </c>
      <c r="L3826" s="35" t="e">
        <v>#VALUE!</v>
      </c>
    </row>
    <row r="3827" spans="1:12" x14ac:dyDescent="0.25">
      <c r="A3827" s="35" t="s">
        <v>148</v>
      </c>
      <c r="B3827" t="s">
        <v>115</v>
      </c>
      <c r="C3827">
        <v>2</v>
      </c>
      <c r="D3827" t="s">
        <v>148</v>
      </c>
      <c r="E3827">
        <v>888229</v>
      </c>
      <c r="F3827" t="s">
        <v>121</v>
      </c>
      <c r="G3827" t="s">
        <v>133</v>
      </c>
      <c r="H3827" t="s">
        <v>148</v>
      </c>
      <c r="I3827" t="s">
        <v>148</v>
      </c>
      <c r="J3827" t="s">
        <v>148</v>
      </c>
      <c r="K3827" t="s">
        <v>148</v>
      </c>
      <c r="L3827" s="35" t="e">
        <v>#VALUE!</v>
      </c>
    </row>
    <row r="3828" spans="1:12" x14ac:dyDescent="0.25">
      <c r="A3828" s="35" t="s">
        <v>148</v>
      </c>
      <c r="B3828" t="s">
        <v>115</v>
      </c>
      <c r="C3828">
        <v>2</v>
      </c>
      <c r="D3828" t="s">
        <v>148</v>
      </c>
      <c r="E3828">
        <v>259591</v>
      </c>
      <c r="F3828" t="s">
        <v>122</v>
      </c>
      <c r="G3828" t="s">
        <v>138</v>
      </c>
      <c r="H3828" t="s">
        <v>148</v>
      </c>
      <c r="I3828" t="s">
        <v>148</v>
      </c>
      <c r="J3828" t="s">
        <v>148</v>
      </c>
      <c r="K3828" t="s">
        <v>148</v>
      </c>
      <c r="L3828" s="35" t="e">
        <v>#VALUE!</v>
      </c>
    </row>
    <row r="3829" spans="1:12" x14ac:dyDescent="0.25">
      <c r="A3829" s="35" t="s">
        <v>148</v>
      </c>
      <c r="B3829" t="s">
        <v>115</v>
      </c>
      <c r="C3829">
        <v>2</v>
      </c>
      <c r="D3829" t="s">
        <v>148</v>
      </c>
      <c r="E3829">
        <v>198108</v>
      </c>
      <c r="F3829" t="s">
        <v>121</v>
      </c>
      <c r="G3829" t="s">
        <v>129</v>
      </c>
      <c r="H3829" t="s">
        <v>148</v>
      </c>
      <c r="I3829" t="s">
        <v>148</v>
      </c>
      <c r="J3829" t="s">
        <v>148</v>
      </c>
      <c r="K3829" t="s">
        <v>148</v>
      </c>
      <c r="L3829" s="35" t="e">
        <v>#VALUE!</v>
      </c>
    </row>
    <row r="3830" spans="1:12" x14ac:dyDescent="0.25">
      <c r="A3830" s="35" t="s">
        <v>148</v>
      </c>
      <c r="B3830" t="s">
        <v>115</v>
      </c>
      <c r="C3830">
        <v>2</v>
      </c>
      <c r="D3830" t="s">
        <v>148</v>
      </c>
      <c r="E3830">
        <v>691024</v>
      </c>
      <c r="F3830" t="s">
        <v>126</v>
      </c>
      <c r="G3830" t="s">
        <v>134</v>
      </c>
      <c r="H3830" t="s">
        <v>148</v>
      </c>
      <c r="I3830" t="s">
        <v>148</v>
      </c>
      <c r="J3830" t="s">
        <v>148</v>
      </c>
      <c r="K3830" t="s">
        <v>148</v>
      </c>
      <c r="L3830" s="35" t="e">
        <v>#VALUE!</v>
      </c>
    </row>
    <row r="3831" spans="1:12" x14ac:dyDescent="0.25">
      <c r="A3831" s="35" t="s">
        <v>148</v>
      </c>
      <c r="B3831" t="s">
        <v>115</v>
      </c>
      <c r="C3831">
        <v>2</v>
      </c>
      <c r="D3831" t="s">
        <v>148</v>
      </c>
      <c r="E3831">
        <v>692598</v>
      </c>
      <c r="F3831" t="s">
        <v>119</v>
      </c>
      <c r="G3831" t="s">
        <v>139</v>
      </c>
      <c r="H3831" t="s">
        <v>148</v>
      </c>
      <c r="I3831" t="s">
        <v>148</v>
      </c>
      <c r="J3831" t="s">
        <v>148</v>
      </c>
      <c r="K3831" t="s">
        <v>148</v>
      </c>
      <c r="L3831" s="35" t="e">
        <v>#VALUE!</v>
      </c>
    </row>
    <row r="3832" spans="1:12" x14ac:dyDescent="0.25">
      <c r="A3832" s="35" t="s">
        <v>148</v>
      </c>
      <c r="B3832" t="s">
        <v>115</v>
      </c>
      <c r="C3832">
        <v>2</v>
      </c>
      <c r="D3832" t="s">
        <v>148</v>
      </c>
      <c r="E3832">
        <v>477711</v>
      </c>
      <c r="F3832" t="s">
        <v>123</v>
      </c>
      <c r="G3832" t="s">
        <v>143</v>
      </c>
      <c r="H3832" t="s">
        <v>148</v>
      </c>
      <c r="I3832" t="s">
        <v>148</v>
      </c>
      <c r="J3832" t="s">
        <v>148</v>
      </c>
      <c r="K3832" t="s">
        <v>148</v>
      </c>
      <c r="L3832" s="35" t="e">
        <v>#VALUE!</v>
      </c>
    </row>
    <row r="3833" spans="1:12" x14ac:dyDescent="0.25">
      <c r="A3833" s="35" t="s">
        <v>148</v>
      </c>
      <c r="B3833" t="s">
        <v>115</v>
      </c>
      <c r="C3833">
        <v>2</v>
      </c>
      <c r="D3833" t="s">
        <v>148</v>
      </c>
      <c r="E3833">
        <v>395022</v>
      </c>
      <c r="F3833" t="s">
        <v>126</v>
      </c>
      <c r="G3833" t="s">
        <v>142</v>
      </c>
      <c r="H3833" t="s">
        <v>148</v>
      </c>
      <c r="I3833" t="s">
        <v>148</v>
      </c>
      <c r="J3833" t="s">
        <v>148</v>
      </c>
      <c r="K3833" t="s">
        <v>148</v>
      </c>
      <c r="L3833" s="35" t="e">
        <v>#VALUE!</v>
      </c>
    </row>
    <row r="3834" spans="1:12" x14ac:dyDescent="0.25">
      <c r="A3834" s="35" t="s">
        <v>148</v>
      </c>
      <c r="B3834" t="s">
        <v>115</v>
      </c>
      <c r="C3834">
        <v>2</v>
      </c>
      <c r="D3834" t="s">
        <v>148</v>
      </c>
      <c r="E3834">
        <v>957635</v>
      </c>
      <c r="F3834" t="s">
        <v>122</v>
      </c>
      <c r="G3834" t="s">
        <v>146</v>
      </c>
      <c r="H3834" t="s">
        <v>148</v>
      </c>
      <c r="I3834" t="s">
        <v>148</v>
      </c>
      <c r="J3834" t="s">
        <v>148</v>
      </c>
      <c r="K3834" t="s">
        <v>148</v>
      </c>
      <c r="L3834" s="35" t="e">
        <v>#VALUE!</v>
      </c>
    </row>
    <row r="3835" spans="1:12" x14ac:dyDescent="0.25">
      <c r="A3835" s="35" t="s">
        <v>148</v>
      </c>
      <c r="B3835" t="s">
        <v>115</v>
      </c>
      <c r="C3835">
        <v>2</v>
      </c>
      <c r="D3835" t="s">
        <v>148</v>
      </c>
      <c r="E3835">
        <v>256021</v>
      </c>
      <c r="F3835" t="s">
        <v>126</v>
      </c>
      <c r="G3835" t="s">
        <v>130</v>
      </c>
      <c r="H3835" t="s">
        <v>148</v>
      </c>
      <c r="I3835" t="s">
        <v>148</v>
      </c>
      <c r="J3835" t="s">
        <v>148</v>
      </c>
      <c r="K3835" t="s">
        <v>148</v>
      </c>
      <c r="L3835" s="35" t="e">
        <v>#VALUE!</v>
      </c>
    </row>
    <row r="3836" spans="1:12" x14ac:dyDescent="0.25">
      <c r="A3836" s="35" t="s">
        <v>148</v>
      </c>
      <c r="B3836" t="s">
        <v>115</v>
      </c>
      <c r="C3836">
        <v>2</v>
      </c>
      <c r="D3836" t="s">
        <v>148</v>
      </c>
      <c r="E3836">
        <v>754566</v>
      </c>
      <c r="F3836" t="s">
        <v>121</v>
      </c>
      <c r="G3836" t="s">
        <v>129</v>
      </c>
      <c r="H3836" t="s">
        <v>148</v>
      </c>
      <c r="I3836" t="s">
        <v>148</v>
      </c>
      <c r="J3836" t="s">
        <v>148</v>
      </c>
      <c r="K3836" t="s">
        <v>148</v>
      </c>
      <c r="L3836" s="35" t="e">
        <v>#VALUE!</v>
      </c>
    </row>
    <row r="3837" spans="1:12" x14ac:dyDescent="0.25">
      <c r="A3837" s="35" t="s">
        <v>148</v>
      </c>
      <c r="B3837" t="s">
        <v>115</v>
      </c>
      <c r="C3837">
        <v>2</v>
      </c>
      <c r="D3837" t="s">
        <v>148</v>
      </c>
      <c r="E3837">
        <v>730490</v>
      </c>
      <c r="F3837" t="s">
        <v>116</v>
      </c>
      <c r="G3837" t="s">
        <v>136</v>
      </c>
      <c r="H3837" t="s">
        <v>148</v>
      </c>
      <c r="I3837" t="s">
        <v>148</v>
      </c>
      <c r="J3837" t="s">
        <v>148</v>
      </c>
      <c r="K3837" t="s">
        <v>148</v>
      </c>
      <c r="L3837" s="35" t="e">
        <v>#VALUE!</v>
      </c>
    </row>
    <row r="3838" spans="1:12" x14ac:dyDescent="0.25">
      <c r="A3838" s="35" t="s">
        <v>148</v>
      </c>
      <c r="B3838" t="s">
        <v>115</v>
      </c>
      <c r="C3838">
        <v>2</v>
      </c>
      <c r="D3838" t="s">
        <v>148</v>
      </c>
      <c r="E3838">
        <v>717703</v>
      </c>
      <c r="F3838" t="s">
        <v>125</v>
      </c>
      <c r="G3838" t="s">
        <v>145</v>
      </c>
      <c r="H3838" t="s">
        <v>148</v>
      </c>
      <c r="I3838" t="s">
        <v>148</v>
      </c>
      <c r="J3838" t="s">
        <v>148</v>
      </c>
      <c r="K3838" t="s">
        <v>148</v>
      </c>
      <c r="L3838" s="35" t="e">
        <v>#VALUE!</v>
      </c>
    </row>
    <row r="3839" spans="1:12" x14ac:dyDescent="0.25">
      <c r="A3839" s="35" t="s">
        <v>148</v>
      </c>
      <c r="B3839" t="s">
        <v>115</v>
      </c>
      <c r="C3839">
        <v>2</v>
      </c>
      <c r="D3839" t="s">
        <v>148</v>
      </c>
      <c r="E3839">
        <v>322451</v>
      </c>
      <c r="F3839" t="s">
        <v>127</v>
      </c>
      <c r="G3839" t="s">
        <v>147</v>
      </c>
      <c r="H3839" t="s">
        <v>148</v>
      </c>
      <c r="I3839" t="s">
        <v>148</v>
      </c>
      <c r="J3839" t="s">
        <v>148</v>
      </c>
      <c r="K3839" t="s">
        <v>148</v>
      </c>
      <c r="L3839" s="35" t="e">
        <v>#VALUE!</v>
      </c>
    </row>
    <row r="3840" spans="1:12" x14ac:dyDescent="0.25">
      <c r="A3840" s="35" t="s">
        <v>148</v>
      </c>
      <c r="B3840" t="s">
        <v>115</v>
      </c>
      <c r="C3840">
        <v>2</v>
      </c>
      <c r="D3840" t="s">
        <v>148</v>
      </c>
      <c r="E3840">
        <v>960539</v>
      </c>
      <c r="F3840" t="s">
        <v>118</v>
      </c>
      <c r="G3840" t="s">
        <v>130</v>
      </c>
      <c r="H3840" t="s">
        <v>148</v>
      </c>
      <c r="I3840" t="s">
        <v>148</v>
      </c>
      <c r="J3840" t="s">
        <v>148</v>
      </c>
      <c r="K3840" t="s">
        <v>148</v>
      </c>
      <c r="L3840" s="35" t="e">
        <v>#VALUE!</v>
      </c>
    </row>
    <row r="3841" spans="1:12" x14ac:dyDescent="0.25">
      <c r="A3841" s="35" t="s">
        <v>148</v>
      </c>
      <c r="B3841" t="s">
        <v>115</v>
      </c>
      <c r="C3841">
        <v>2</v>
      </c>
      <c r="D3841" t="s">
        <v>148</v>
      </c>
      <c r="E3841">
        <v>485133</v>
      </c>
      <c r="F3841" t="s">
        <v>122</v>
      </c>
      <c r="G3841" t="s">
        <v>134</v>
      </c>
      <c r="H3841" t="s">
        <v>148</v>
      </c>
      <c r="I3841" t="s">
        <v>148</v>
      </c>
      <c r="J3841" t="s">
        <v>148</v>
      </c>
      <c r="K3841" t="s">
        <v>148</v>
      </c>
      <c r="L3841" s="35" t="e">
        <v>#VALUE!</v>
      </c>
    </row>
    <row r="3842" spans="1:12" x14ac:dyDescent="0.25">
      <c r="A3842" s="35" t="s">
        <v>148</v>
      </c>
      <c r="B3842" t="s">
        <v>115</v>
      </c>
      <c r="C3842">
        <v>2</v>
      </c>
      <c r="D3842" t="s">
        <v>148</v>
      </c>
      <c r="E3842">
        <v>425028</v>
      </c>
      <c r="F3842" t="s">
        <v>121</v>
      </c>
      <c r="G3842" t="s">
        <v>145</v>
      </c>
      <c r="H3842" t="s">
        <v>148</v>
      </c>
      <c r="I3842" t="s">
        <v>148</v>
      </c>
      <c r="J3842" t="s">
        <v>148</v>
      </c>
      <c r="K3842" t="s">
        <v>148</v>
      </c>
      <c r="L3842" s="35" t="e">
        <v>#VALUE!</v>
      </c>
    </row>
    <row r="3843" spans="1:12" x14ac:dyDescent="0.25">
      <c r="A3843" s="35" t="s">
        <v>148</v>
      </c>
      <c r="B3843" t="s">
        <v>115</v>
      </c>
      <c r="C3843">
        <v>2</v>
      </c>
      <c r="D3843" t="s">
        <v>148</v>
      </c>
      <c r="E3843">
        <v>715943</v>
      </c>
      <c r="F3843" t="s">
        <v>123</v>
      </c>
      <c r="G3843" t="s">
        <v>147</v>
      </c>
      <c r="H3843" t="s">
        <v>148</v>
      </c>
      <c r="I3843" t="s">
        <v>148</v>
      </c>
      <c r="J3843" t="s">
        <v>148</v>
      </c>
      <c r="K3843" t="s">
        <v>148</v>
      </c>
      <c r="L3843" s="35" t="e">
        <v>#VALUE!</v>
      </c>
    </row>
    <row r="3844" spans="1:12" x14ac:dyDescent="0.25">
      <c r="A3844" s="35" t="s">
        <v>148</v>
      </c>
      <c r="B3844" t="s">
        <v>115</v>
      </c>
      <c r="C3844">
        <v>2</v>
      </c>
      <c r="D3844" t="s">
        <v>148</v>
      </c>
      <c r="E3844">
        <v>153899</v>
      </c>
      <c r="F3844" t="s">
        <v>120</v>
      </c>
      <c r="G3844" t="s">
        <v>128</v>
      </c>
      <c r="H3844" t="s">
        <v>148</v>
      </c>
      <c r="I3844" t="s">
        <v>148</v>
      </c>
      <c r="J3844" t="s">
        <v>148</v>
      </c>
      <c r="K3844" t="s">
        <v>148</v>
      </c>
      <c r="L3844" s="35" t="e">
        <v>#VALUE!</v>
      </c>
    </row>
    <row r="3845" spans="1:12" x14ac:dyDescent="0.25">
      <c r="A3845" s="35" t="s">
        <v>148</v>
      </c>
      <c r="B3845" t="s">
        <v>115</v>
      </c>
      <c r="C3845">
        <v>2</v>
      </c>
      <c r="D3845" t="s">
        <v>148</v>
      </c>
      <c r="E3845">
        <v>376038</v>
      </c>
      <c r="F3845" t="s">
        <v>121</v>
      </c>
      <c r="G3845" t="s">
        <v>141</v>
      </c>
      <c r="H3845" t="s">
        <v>148</v>
      </c>
      <c r="I3845" t="s">
        <v>148</v>
      </c>
      <c r="J3845" t="s">
        <v>148</v>
      </c>
      <c r="K3845" t="s">
        <v>148</v>
      </c>
      <c r="L3845" s="35" t="e">
        <v>#VALUE!</v>
      </c>
    </row>
    <row r="3846" spans="1:12" x14ac:dyDescent="0.25">
      <c r="A3846" s="35" t="s">
        <v>148</v>
      </c>
      <c r="B3846" t="s">
        <v>115</v>
      </c>
      <c r="C3846">
        <v>2</v>
      </c>
      <c r="D3846" t="s">
        <v>148</v>
      </c>
      <c r="E3846">
        <v>712997</v>
      </c>
      <c r="F3846" t="s">
        <v>123</v>
      </c>
      <c r="G3846" t="s">
        <v>135</v>
      </c>
      <c r="H3846" t="s">
        <v>148</v>
      </c>
      <c r="I3846" t="s">
        <v>148</v>
      </c>
      <c r="J3846" t="s">
        <v>148</v>
      </c>
      <c r="K3846" t="s">
        <v>148</v>
      </c>
      <c r="L3846" s="35" t="e">
        <v>#VALUE!</v>
      </c>
    </row>
    <row r="3847" spans="1:12" x14ac:dyDescent="0.25">
      <c r="A3847" s="35" t="s">
        <v>148</v>
      </c>
      <c r="B3847" t="s">
        <v>115</v>
      </c>
      <c r="C3847">
        <v>2</v>
      </c>
      <c r="D3847" t="s">
        <v>148</v>
      </c>
      <c r="E3847">
        <v>988164</v>
      </c>
      <c r="F3847" t="s">
        <v>125</v>
      </c>
      <c r="G3847" t="s">
        <v>129</v>
      </c>
      <c r="H3847" t="s">
        <v>148</v>
      </c>
      <c r="I3847" t="s">
        <v>148</v>
      </c>
      <c r="J3847" t="s">
        <v>148</v>
      </c>
      <c r="K3847" t="s">
        <v>148</v>
      </c>
      <c r="L3847" s="35" t="e">
        <v>#VALUE!</v>
      </c>
    </row>
    <row r="3848" spans="1:12" x14ac:dyDescent="0.25">
      <c r="A3848" s="35" t="s">
        <v>148</v>
      </c>
      <c r="B3848" t="s">
        <v>115</v>
      </c>
      <c r="C3848">
        <v>2</v>
      </c>
      <c r="D3848" t="s">
        <v>148</v>
      </c>
      <c r="E3848">
        <v>792183</v>
      </c>
      <c r="F3848" t="s">
        <v>117</v>
      </c>
      <c r="G3848" t="s">
        <v>137</v>
      </c>
      <c r="H3848" t="s">
        <v>148</v>
      </c>
      <c r="I3848" t="s">
        <v>148</v>
      </c>
      <c r="J3848" t="s">
        <v>148</v>
      </c>
      <c r="K3848" t="s">
        <v>148</v>
      </c>
      <c r="L3848" s="35" t="e">
        <v>#VALUE!</v>
      </c>
    </row>
    <row r="3849" spans="1:12" x14ac:dyDescent="0.25">
      <c r="A3849" s="35" t="s">
        <v>148</v>
      </c>
      <c r="B3849" t="s">
        <v>115</v>
      </c>
      <c r="C3849">
        <v>2</v>
      </c>
      <c r="D3849" t="s">
        <v>148</v>
      </c>
      <c r="E3849">
        <v>393808</v>
      </c>
      <c r="F3849" t="s">
        <v>118</v>
      </c>
      <c r="G3849" t="s">
        <v>138</v>
      </c>
      <c r="H3849" t="s">
        <v>148</v>
      </c>
      <c r="I3849" t="s">
        <v>148</v>
      </c>
      <c r="J3849" t="s">
        <v>148</v>
      </c>
      <c r="K3849" t="s">
        <v>148</v>
      </c>
      <c r="L3849" s="35" t="e">
        <v>#VALUE!</v>
      </c>
    </row>
    <row r="3850" spans="1:12" x14ac:dyDescent="0.25">
      <c r="A3850" s="35" t="s">
        <v>148</v>
      </c>
      <c r="B3850" t="s">
        <v>115</v>
      </c>
      <c r="C3850">
        <v>2</v>
      </c>
      <c r="D3850" t="s">
        <v>148</v>
      </c>
      <c r="E3850">
        <v>897078</v>
      </c>
      <c r="F3850" t="s">
        <v>124</v>
      </c>
      <c r="G3850" t="s">
        <v>136</v>
      </c>
      <c r="H3850" t="s">
        <v>148</v>
      </c>
      <c r="I3850" t="s">
        <v>148</v>
      </c>
      <c r="J3850" t="s">
        <v>148</v>
      </c>
      <c r="K3850" t="s">
        <v>148</v>
      </c>
      <c r="L3850" s="35" t="e">
        <v>#VALUE!</v>
      </c>
    </row>
    <row r="3851" spans="1:12" x14ac:dyDescent="0.25">
      <c r="A3851" s="35" t="s">
        <v>148</v>
      </c>
      <c r="B3851" t="s">
        <v>115</v>
      </c>
      <c r="C3851">
        <v>2</v>
      </c>
      <c r="D3851" t="s">
        <v>148</v>
      </c>
      <c r="E3851">
        <v>571651</v>
      </c>
      <c r="F3851" t="s">
        <v>125</v>
      </c>
      <c r="G3851" t="s">
        <v>137</v>
      </c>
      <c r="H3851" t="s">
        <v>148</v>
      </c>
      <c r="I3851" t="s">
        <v>148</v>
      </c>
      <c r="J3851" t="s">
        <v>148</v>
      </c>
      <c r="K3851" t="s">
        <v>148</v>
      </c>
      <c r="L3851" s="35" t="e">
        <v>#VALUE!</v>
      </c>
    </row>
    <row r="3852" spans="1:12" x14ac:dyDescent="0.25">
      <c r="A3852" s="35" t="s">
        <v>148</v>
      </c>
      <c r="B3852" t="s">
        <v>115</v>
      </c>
      <c r="C3852">
        <v>2</v>
      </c>
      <c r="D3852" t="s">
        <v>148</v>
      </c>
      <c r="E3852">
        <v>233285</v>
      </c>
      <c r="F3852" t="s">
        <v>120</v>
      </c>
      <c r="G3852" t="s">
        <v>144</v>
      </c>
      <c r="H3852" t="s">
        <v>148</v>
      </c>
      <c r="I3852" t="s">
        <v>148</v>
      </c>
      <c r="J3852" t="s">
        <v>148</v>
      </c>
      <c r="K3852" t="s">
        <v>148</v>
      </c>
      <c r="L3852" s="35" t="e">
        <v>#VALUE!</v>
      </c>
    </row>
    <row r="3853" spans="1:12" x14ac:dyDescent="0.25">
      <c r="A3853" s="35" t="s">
        <v>148</v>
      </c>
      <c r="B3853" t="s">
        <v>115</v>
      </c>
      <c r="C3853">
        <v>2</v>
      </c>
      <c r="D3853" t="s">
        <v>148</v>
      </c>
      <c r="E3853">
        <v>664931</v>
      </c>
      <c r="F3853" t="s">
        <v>126</v>
      </c>
      <c r="G3853" t="s">
        <v>130</v>
      </c>
      <c r="H3853" t="s">
        <v>148</v>
      </c>
      <c r="I3853" t="s">
        <v>148</v>
      </c>
      <c r="J3853" t="s">
        <v>148</v>
      </c>
      <c r="K3853" t="s">
        <v>148</v>
      </c>
      <c r="L3853" s="35" t="e">
        <v>#VALUE!</v>
      </c>
    </row>
    <row r="3854" spans="1:12" x14ac:dyDescent="0.25">
      <c r="A3854" s="35" t="s">
        <v>148</v>
      </c>
      <c r="B3854" t="s">
        <v>115</v>
      </c>
      <c r="C3854">
        <v>2</v>
      </c>
      <c r="D3854" t="s">
        <v>148</v>
      </c>
      <c r="E3854">
        <v>768313</v>
      </c>
      <c r="F3854" t="s">
        <v>116</v>
      </c>
      <c r="G3854" t="s">
        <v>144</v>
      </c>
      <c r="H3854" t="s">
        <v>148</v>
      </c>
      <c r="I3854" t="s">
        <v>148</v>
      </c>
      <c r="J3854" t="s">
        <v>148</v>
      </c>
      <c r="K3854" t="s">
        <v>148</v>
      </c>
      <c r="L3854" s="35" t="e">
        <v>#VALUE!</v>
      </c>
    </row>
    <row r="3855" spans="1:12" x14ac:dyDescent="0.25">
      <c r="A3855" s="35" t="s">
        <v>148</v>
      </c>
      <c r="B3855" t="s">
        <v>115</v>
      </c>
      <c r="C3855">
        <v>2</v>
      </c>
      <c r="D3855" t="s">
        <v>148</v>
      </c>
      <c r="E3855">
        <v>162464</v>
      </c>
      <c r="F3855" t="s">
        <v>119</v>
      </c>
      <c r="G3855" t="s">
        <v>139</v>
      </c>
      <c r="H3855" t="s">
        <v>148</v>
      </c>
      <c r="I3855" t="s">
        <v>148</v>
      </c>
      <c r="J3855" t="s">
        <v>148</v>
      </c>
      <c r="K3855" t="s">
        <v>148</v>
      </c>
      <c r="L3855" s="35" t="e">
        <v>#VALUE!</v>
      </c>
    </row>
    <row r="3856" spans="1:12" x14ac:dyDescent="0.25">
      <c r="A3856" s="35" t="s">
        <v>148</v>
      </c>
      <c r="B3856" t="s">
        <v>115</v>
      </c>
      <c r="C3856">
        <v>2</v>
      </c>
      <c r="D3856" t="s">
        <v>148</v>
      </c>
      <c r="E3856">
        <v>763794</v>
      </c>
      <c r="F3856" t="s">
        <v>119</v>
      </c>
      <c r="G3856" t="s">
        <v>135</v>
      </c>
      <c r="H3856" t="s">
        <v>148</v>
      </c>
      <c r="I3856" t="s">
        <v>148</v>
      </c>
      <c r="J3856" t="s">
        <v>148</v>
      </c>
      <c r="K3856" t="s">
        <v>148</v>
      </c>
      <c r="L3856" s="35" t="e">
        <v>#VALUE!</v>
      </c>
    </row>
    <row r="3857" spans="1:12" x14ac:dyDescent="0.25">
      <c r="A3857" s="35" t="s">
        <v>148</v>
      </c>
      <c r="B3857" t="s">
        <v>115</v>
      </c>
      <c r="C3857">
        <v>2</v>
      </c>
      <c r="D3857" t="s">
        <v>148</v>
      </c>
      <c r="E3857">
        <v>869968</v>
      </c>
      <c r="F3857" t="s">
        <v>119</v>
      </c>
      <c r="G3857" t="s">
        <v>147</v>
      </c>
      <c r="H3857" t="s">
        <v>148</v>
      </c>
      <c r="I3857" t="s">
        <v>148</v>
      </c>
      <c r="J3857" t="s">
        <v>148</v>
      </c>
      <c r="K3857" t="s">
        <v>148</v>
      </c>
      <c r="L3857" s="35" t="e">
        <v>#VALUE!</v>
      </c>
    </row>
    <row r="3858" spans="1:12" x14ac:dyDescent="0.25">
      <c r="A3858" s="35" t="s">
        <v>148</v>
      </c>
      <c r="B3858" t="s">
        <v>115</v>
      </c>
      <c r="C3858">
        <v>2</v>
      </c>
      <c r="D3858" t="s">
        <v>148</v>
      </c>
      <c r="E3858">
        <v>818246</v>
      </c>
      <c r="F3858" t="s">
        <v>121</v>
      </c>
      <c r="G3858" t="s">
        <v>129</v>
      </c>
      <c r="H3858" t="s">
        <v>148</v>
      </c>
      <c r="I3858" t="s">
        <v>148</v>
      </c>
      <c r="J3858" t="s">
        <v>148</v>
      </c>
      <c r="K3858" t="s">
        <v>148</v>
      </c>
      <c r="L3858" s="35" t="e">
        <v>#VALUE!</v>
      </c>
    </row>
    <row r="3859" spans="1:12" x14ac:dyDescent="0.25">
      <c r="A3859" s="35" t="s">
        <v>148</v>
      </c>
      <c r="B3859" t="s">
        <v>115</v>
      </c>
      <c r="C3859">
        <v>2</v>
      </c>
      <c r="D3859" t="s">
        <v>148</v>
      </c>
      <c r="E3859">
        <v>474185</v>
      </c>
      <c r="F3859" t="s">
        <v>124</v>
      </c>
      <c r="G3859" t="s">
        <v>144</v>
      </c>
      <c r="H3859" t="s">
        <v>148</v>
      </c>
      <c r="I3859" t="s">
        <v>148</v>
      </c>
      <c r="J3859" t="s">
        <v>148</v>
      </c>
      <c r="K3859" t="s">
        <v>148</v>
      </c>
      <c r="L3859" s="35" t="e">
        <v>#VALUE!</v>
      </c>
    </row>
    <row r="3860" spans="1:12" x14ac:dyDescent="0.25">
      <c r="A3860" s="35" t="s">
        <v>148</v>
      </c>
      <c r="B3860" t="s">
        <v>115</v>
      </c>
      <c r="C3860">
        <v>2</v>
      </c>
      <c r="D3860" t="s">
        <v>148</v>
      </c>
      <c r="E3860">
        <v>188499</v>
      </c>
      <c r="F3860" t="s">
        <v>123</v>
      </c>
      <c r="G3860" t="s">
        <v>139</v>
      </c>
      <c r="H3860" t="s">
        <v>148</v>
      </c>
      <c r="I3860" t="s">
        <v>148</v>
      </c>
      <c r="J3860" t="s">
        <v>148</v>
      </c>
      <c r="K3860" t="s">
        <v>148</v>
      </c>
      <c r="L3860" s="35" t="e">
        <v>#VALUE!</v>
      </c>
    </row>
    <row r="3861" spans="1:12" x14ac:dyDescent="0.25">
      <c r="A3861" s="35" t="s">
        <v>148</v>
      </c>
      <c r="B3861" t="s">
        <v>115</v>
      </c>
      <c r="C3861">
        <v>2</v>
      </c>
      <c r="D3861" t="s">
        <v>148</v>
      </c>
      <c r="E3861">
        <v>286206</v>
      </c>
      <c r="F3861" t="s">
        <v>122</v>
      </c>
      <c r="G3861" t="s">
        <v>142</v>
      </c>
      <c r="H3861" t="s">
        <v>148</v>
      </c>
      <c r="I3861" t="s">
        <v>148</v>
      </c>
      <c r="J3861" t="s">
        <v>148</v>
      </c>
      <c r="K3861" t="s">
        <v>148</v>
      </c>
      <c r="L3861" s="35" t="e">
        <v>#VALUE!</v>
      </c>
    </row>
    <row r="3862" spans="1:12" x14ac:dyDescent="0.25">
      <c r="A3862" s="35" t="s">
        <v>148</v>
      </c>
      <c r="B3862" t="s">
        <v>115</v>
      </c>
      <c r="C3862">
        <v>2</v>
      </c>
      <c r="D3862" t="s">
        <v>148</v>
      </c>
      <c r="E3862">
        <v>467846</v>
      </c>
      <c r="F3862" t="s">
        <v>122</v>
      </c>
      <c r="G3862" t="s">
        <v>146</v>
      </c>
      <c r="H3862" t="s">
        <v>148</v>
      </c>
      <c r="I3862" t="s">
        <v>148</v>
      </c>
      <c r="J3862" t="s">
        <v>148</v>
      </c>
      <c r="K3862" t="s">
        <v>148</v>
      </c>
      <c r="L3862" s="35" t="e">
        <v>#VALUE!</v>
      </c>
    </row>
    <row r="3863" spans="1:12" x14ac:dyDescent="0.25">
      <c r="A3863" s="35" t="s">
        <v>148</v>
      </c>
      <c r="B3863" t="s">
        <v>115</v>
      </c>
      <c r="C3863">
        <v>2</v>
      </c>
      <c r="D3863" t="s">
        <v>148</v>
      </c>
      <c r="E3863">
        <v>401712</v>
      </c>
      <c r="F3863" t="s">
        <v>123</v>
      </c>
      <c r="G3863" t="s">
        <v>143</v>
      </c>
      <c r="H3863" t="s">
        <v>148</v>
      </c>
      <c r="I3863" t="s">
        <v>148</v>
      </c>
      <c r="J3863" t="s">
        <v>148</v>
      </c>
      <c r="K3863" t="s">
        <v>148</v>
      </c>
      <c r="L3863" s="35" t="e">
        <v>#VALUE!</v>
      </c>
    </row>
    <row r="3864" spans="1:12" x14ac:dyDescent="0.25">
      <c r="A3864" s="35" t="s">
        <v>148</v>
      </c>
      <c r="B3864" t="s">
        <v>115</v>
      </c>
      <c r="C3864">
        <v>2</v>
      </c>
      <c r="D3864" t="s">
        <v>148</v>
      </c>
      <c r="E3864">
        <v>918594</v>
      </c>
      <c r="F3864" t="s">
        <v>121</v>
      </c>
      <c r="G3864" t="s">
        <v>133</v>
      </c>
      <c r="H3864" t="s">
        <v>148</v>
      </c>
      <c r="I3864" t="s">
        <v>148</v>
      </c>
      <c r="J3864" t="s">
        <v>148</v>
      </c>
      <c r="K3864" t="s">
        <v>148</v>
      </c>
      <c r="L3864" s="35" t="e">
        <v>#VALUE!</v>
      </c>
    </row>
    <row r="3865" spans="1:12" x14ac:dyDescent="0.25">
      <c r="A3865" s="35" t="s">
        <v>148</v>
      </c>
      <c r="B3865" t="s">
        <v>115</v>
      </c>
      <c r="C3865">
        <v>2</v>
      </c>
      <c r="D3865" t="s">
        <v>148</v>
      </c>
      <c r="E3865">
        <v>535278</v>
      </c>
      <c r="F3865" t="s">
        <v>126</v>
      </c>
      <c r="G3865" t="s">
        <v>138</v>
      </c>
      <c r="H3865" t="s">
        <v>148</v>
      </c>
      <c r="I3865" t="s">
        <v>148</v>
      </c>
      <c r="J3865" t="s">
        <v>148</v>
      </c>
      <c r="K3865" t="s">
        <v>148</v>
      </c>
      <c r="L3865" s="35" t="e">
        <v>#VALUE!</v>
      </c>
    </row>
    <row r="3866" spans="1:12" x14ac:dyDescent="0.25">
      <c r="A3866" s="35" t="s">
        <v>148</v>
      </c>
      <c r="B3866" t="s">
        <v>115</v>
      </c>
      <c r="C3866">
        <v>2</v>
      </c>
      <c r="D3866" t="s">
        <v>148</v>
      </c>
      <c r="E3866">
        <v>283408</v>
      </c>
      <c r="F3866" t="s">
        <v>121</v>
      </c>
      <c r="G3866" t="s">
        <v>137</v>
      </c>
      <c r="H3866" t="s">
        <v>148</v>
      </c>
      <c r="I3866" t="s">
        <v>148</v>
      </c>
      <c r="J3866" t="s">
        <v>148</v>
      </c>
      <c r="K3866" t="s">
        <v>148</v>
      </c>
      <c r="L3866" s="35" t="e">
        <v>#VALUE!</v>
      </c>
    </row>
    <row r="3867" spans="1:12" x14ac:dyDescent="0.25">
      <c r="A3867" s="35" t="s">
        <v>148</v>
      </c>
      <c r="B3867" t="s">
        <v>115</v>
      </c>
      <c r="C3867">
        <v>2</v>
      </c>
      <c r="D3867" t="s">
        <v>148</v>
      </c>
      <c r="E3867">
        <v>706300</v>
      </c>
      <c r="F3867" t="s">
        <v>125</v>
      </c>
      <c r="G3867" t="s">
        <v>141</v>
      </c>
      <c r="H3867" t="s">
        <v>148</v>
      </c>
      <c r="I3867" t="s">
        <v>148</v>
      </c>
      <c r="J3867" t="s">
        <v>148</v>
      </c>
      <c r="K3867" t="s">
        <v>148</v>
      </c>
      <c r="L3867" s="35" t="e">
        <v>#VALUE!</v>
      </c>
    </row>
    <row r="3868" spans="1:12" x14ac:dyDescent="0.25">
      <c r="A3868" s="35" t="s">
        <v>148</v>
      </c>
      <c r="B3868" t="s">
        <v>115</v>
      </c>
      <c r="C3868">
        <v>2</v>
      </c>
      <c r="D3868" t="s">
        <v>148</v>
      </c>
      <c r="E3868">
        <v>329304</v>
      </c>
      <c r="F3868" t="s">
        <v>119</v>
      </c>
      <c r="G3868" t="s">
        <v>139</v>
      </c>
      <c r="H3868" t="s">
        <v>148</v>
      </c>
      <c r="I3868" t="s">
        <v>148</v>
      </c>
      <c r="J3868" t="s">
        <v>148</v>
      </c>
      <c r="K3868" t="s">
        <v>148</v>
      </c>
      <c r="L3868" s="35" t="e">
        <v>#VALUE!</v>
      </c>
    </row>
    <row r="3869" spans="1:12" x14ac:dyDescent="0.25">
      <c r="A3869" s="35" t="s">
        <v>148</v>
      </c>
      <c r="B3869" t="s">
        <v>115</v>
      </c>
      <c r="C3869">
        <v>2</v>
      </c>
      <c r="D3869" t="s">
        <v>148</v>
      </c>
      <c r="E3869">
        <v>739501</v>
      </c>
      <c r="F3869" t="s">
        <v>121</v>
      </c>
      <c r="G3869" t="s">
        <v>145</v>
      </c>
      <c r="H3869" t="s">
        <v>148</v>
      </c>
      <c r="I3869" t="s">
        <v>148</v>
      </c>
      <c r="J3869" t="s">
        <v>148</v>
      </c>
      <c r="K3869" t="s">
        <v>148</v>
      </c>
      <c r="L3869" s="35" t="e">
        <v>#VALUE!</v>
      </c>
    </row>
    <row r="3870" spans="1:12" x14ac:dyDescent="0.25">
      <c r="A3870" s="35" t="s">
        <v>148</v>
      </c>
      <c r="B3870" t="s">
        <v>115</v>
      </c>
      <c r="C3870">
        <v>2</v>
      </c>
      <c r="D3870" t="s">
        <v>148</v>
      </c>
      <c r="E3870">
        <v>389282</v>
      </c>
      <c r="F3870" t="s">
        <v>119</v>
      </c>
      <c r="G3870" t="s">
        <v>135</v>
      </c>
      <c r="H3870" t="s">
        <v>148</v>
      </c>
      <c r="I3870" t="s">
        <v>148</v>
      </c>
      <c r="J3870" t="s">
        <v>148</v>
      </c>
      <c r="K3870" t="s">
        <v>148</v>
      </c>
      <c r="L3870" s="35" t="e">
        <v>#VALUE!</v>
      </c>
    </row>
    <row r="3871" spans="1:12" x14ac:dyDescent="0.25">
      <c r="A3871" s="35" t="s">
        <v>148</v>
      </c>
      <c r="B3871" t="s">
        <v>115</v>
      </c>
      <c r="C3871">
        <v>2</v>
      </c>
      <c r="D3871" t="s">
        <v>148</v>
      </c>
      <c r="E3871">
        <v>150988</v>
      </c>
      <c r="F3871" t="s">
        <v>124</v>
      </c>
      <c r="G3871" t="s">
        <v>140</v>
      </c>
      <c r="H3871" t="s">
        <v>148</v>
      </c>
      <c r="I3871" t="s">
        <v>148</v>
      </c>
      <c r="J3871" t="s">
        <v>148</v>
      </c>
      <c r="K3871" t="s">
        <v>148</v>
      </c>
      <c r="L3871" s="35" t="e">
        <v>#VALUE!</v>
      </c>
    </row>
    <row r="3872" spans="1:12" x14ac:dyDescent="0.25">
      <c r="A3872" s="35" t="s">
        <v>148</v>
      </c>
      <c r="B3872" t="s">
        <v>115</v>
      </c>
      <c r="C3872">
        <v>2</v>
      </c>
      <c r="D3872" t="s">
        <v>148</v>
      </c>
      <c r="E3872">
        <v>488310</v>
      </c>
      <c r="F3872" t="s">
        <v>125</v>
      </c>
      <c r="G3872" t="s">
        <v>133</v>
      </c>
      <c r="H3872" t="s">
        <v>148</v>
      </c>
      <c r="I3872" t="s">
        <v>148</v>
      </c>
      <c r="J3872" t="s">
        <v>148</v>
      </c>
      <c r="K3872" t="s">
        <v>148</v>
      </c>
      <c r="L3872" s="35" t="e">
        <v>#VALUE!</v>
      </c>
    </row>
    <row r="3873" spans="1:12" x14ac:dyDescent="0.25">
      <c r="A3873" s="35" t="s">
        <v>148</v>
      </c>
      <c r="B3873" t="s">
        <v>115</v>
      </c>
      <c r="C3873">
        <v>2</v>
      </c>
      <c r="D3873" t="s">
        <v>148</v>
      </c>
      <c r="E3873">
        <v>582288</v>
      </c>
      <c r="F3873" t="s">
        <v>116</v>
      </c>
      <c r="G3873" t="s">
        <v>136</v>
      </c>
      <c r="H3873" t="s">
        <v>148</v>
      </c>
      <c r="I3873" t="s">
        <v>148</v>
      </c>
      <c r="J3873" t="s">
        <v>148</v>
      </c>
      <c r="K3873" t="s">
        <v>148</v>
      </c>
      <c r="L3873" s="35" t="e">
        <v>#VALUE!</v>
      </c>
    </row>
    <row r="3874" spans="1:12" x14ac:dyDescent="0.25">
      <c r="A3874" s="35" t="s">
        <v>148</v>
      </c>
      <c r="B3874" t="s">
        <v>115</v>
      </c>
      <c r="C3874">
        <v>2</v>
      </c>
      <c r="D3874" t="s">
        <v>148</v>
      </c>
      <c r="E3874">
        <v>570701</v>
      </c>
      <c r="F3874" t="s">
        <v>117</v>
      </c>
      <c r="G3874" t="s">
        <v>141</v>
      </c>
      <c r="H3874" t="s">
        <v>148</v>
      </c>
      <c r="I3874" t="s">
        <v>148</v>
      </c>
      <c r="J3874" t="s">
        <v>148</v>
      </c>
      <c r="K3874" t="s">
        <v>148</v>
      </c>
      <c r="L3874" s="35" t="e">
        <v>#VALUE!</v>
      </c>
    </row>
    <row r="3875" spans="1:12" x14ac:dyDescent="0.25">
      <c r="A3875" s="35" t="s">
        <v>148</v>
      </c>
      <c r="B3875" t="s">
        <v>115</v>
      </c>
      <c r="C3875">
        <v>2</v>
      </c>
      <c r="D3875" t="s">
        <v>148</v>
      </c>
      <c r="E3875">
        <v>270968</v>
      </c>
      <c r="F3875" t="s">
        <v>122</v>
      </c>
      <c r="G3875" t="s">
        <v>138</v>
      </c>
      <c r="H3875" t="s">
        <v>148</v>
      </c>
      <c r="I3875" t="s">
        <v>148</v>
      </c>
      <c r="J3875" t="s">
        <v>148</v>
      </c>
      <c r="K3875" t="s">
        <v>148</v>
      </c>
      <c r="L3875" s="35" t="e">
        <v>#VALUE!</v>
      </c>
    </row>
    <row r="3876" spans="1:12" x14ac:dyDescent="0.25">
      <c r="A3876" s="35" t="s">
        <v>148</v>
      </c>
      <c r="B3876" t="s">
        <v>115</v>
      </c>
      <c r="C3876">
        <v>2</v>
      </c>
      <c r="D3876" t="s">
        <v>148</v>
      </c>
      <c r="E3876">
        <v>919844</v>
      </c>
      <c r="F3876" t="s">
        <v>124</v>
      </c>
      <c r="G3876" t="s">
        <v>140</v>
      </c>
      <c r="H3876" t="s">
        <v>148</v>
      </c>
      <c r="I3876" t="s">
        <v>148</v>
      </c>
      <c r="J3876" t="s">
        <v>148</v>
      </c>
      <c r="K3876" t="s">
        <v>148</v>
      </c>
      <c r="L3876" s="35" t="e">
        <v>#VALUE!</v>
      </c>
    </row>
    <row r="3877" spans="1:12" x14ac:dyDescent="0.25">
      <c r="A3877" s="35" t="s">
        <v>148</v>
      </c>
      <c r="B3877" t="s">
        <v>115</v>
      </c>
      <c r="C3877">
        <v>2</v>
      </c>
      <c r="D3877" t="s">
        <v>148</v>
      </c>
      <c r="E3877">
        <v>345596</v>
      </c>
      <c r="F3877" t="s">
        <v>125</v>
      </c>
      <c r="G3877" t="s">
        <v>133</v>
      </c>
      <c r="H3877" t="s">
        <v>148</v>
      </c>
      <c r="I3877" t="s">
        <v>148</v>
      </c>
      <c r="J3877" t="s">
        <v>148</v>
      </c>
      <c r="K3877" t="s">
        <v>148</v>
      </c>
      <c r="L3877" s="35" t="e">
        <v>#VALUE!</v>
      </c>
    </row>
    <row r="3878" spans="1:12" x14ac:dyDescent="0.25">
      <c r="A3878" s="35" t="s">
        <v>148</v>
      </c>
      <c r="B3878" t="s">
        <v>115</v>
      </c>
      <c r="C3878">
        <v>2</v>
      </c>
      <c r="D3878" t="s">
        <v>148</v>
      </c>
      <c r="E3878">
        <v>732232</v>
      </c>
      <c r="F3878" t="s">
        <v>122</v>
      </c>
      <c r="G3878" t="s">
        <v>142</v>
      </c>
      <c r="H3878" t="s">
        <v>148</v>
      </c>
      <c r="I3878" t="s">
        <v>148</v>
      </c>
      <c r="J3878" t="s">
        <v>148</v>
      </c>
      <c r="K3878" t="s">
        <v>148</v>
      </c>
      <c r="L3878" s="35" t="e">
        <v>#VALUE!</v>
      </c>
    </row>
    <row r="3879" spans="1:12" x14ac:dyDescent="0.25">
      <c r="A3879" s="35" t="s">
        <v>148</v>
      </c>
      <c r="B3879" t="s">
        <v>115</v>
      </c>
      <c r="C3879">
        <v>2</v>
      </c>
      <c r="D3879" t="s">
        <v>148</v>
      </c>
      <c r="E3879">
        <v>158243</v>
      </c>
      <c r="F3879" t="s">
        <v>125</v>
      </c>
      <c r="G3879" t="s">
        <v>145</v>
      </c>
      <c r="H3879" t="s">
        <v>148</v>
      </c>
      <c r="I3879" t="s">
        <v>148</v>
      </c>
      <c r="J3879" t="s">
        <v>148</v>
      </c>
      <c r="K3879" t="s">
        <v>148</v>
      </c>
      <c r="L3879" s="35" t="e">
        <v>#VALUE!</v>
      </c>
    </row>
    <row r="3880" spans="1:12" x14ac:dyDescent="0.25">
      <c r="A3880" s="35" t="s">
        <v>148</v>
      </c>
      <c r="B3880" t="s">
        <v>115</v>
      </c>
      <c r="C3880">
        <v>2</v>
      </c>
      <c r="D3880" t="s">
        <v>148</v>
      </c>
      <c r="E3880">
        <v>253878</v>
      </c>
      <c r="F3880" t="s">
        <v>123</v>
      </c>
      <c r="G3880" t="s">
        <v>135</v>
      </c>
      <c r="H3880" t="s">
        <v>148</v>
      </c>
      <c r="I3880" t="s">
        <v>148</v>
      </c>
      <c r="J3880" t="s">
        <v>148</v>
      </c>
      <c r="K3880" t="s">
        <v>148</v>
      </c>
      <c r="L3880" s="35" t="e">
        <v>#VALUE!</v>
      </c>
    </row>
    <row r="3881" spans="1:12" x14ac:dyDescent="0.25">
      <c r="A3881" s="35" t="s">
        <v>148</v>
      </c>
      <c r="B3881" t="s">
        <v>115</v>
      </c>
      <c r="C3881">
        <v>2</v>
      </c>
      <c r="D3881" t="s">
        <v>148</v>
      </c>
      <c r="E3881">
        <v>536798</v>
      </c>
      <c r="F3881" t="s">
        <v>126</v>
      </c>
      <c r="G3881" t="s">
        <v>138</v>
      </c>
      <c r="H3881" t="s">
        <v>148</v>
      </c>
      <c r="I3881" t="s">
        <v>148</v>
      </c>
      <c r="J3881" t="s">
        <v>148</v>
      </c>
      <c r="K3881" t="s">
        <v>148</v>
      </c>
      <c r="L3881" s="35" t="e">
        <v>#VALUE!</v>
      </c>
    </row>
    <row r="3882" spans="1:12" x14ac:dyDescent="0.25">
      <c r="A3882" s="35" t="s">
        <v>148</v>
      </c>
      <c r="B3882" t="s">
        <v>115</v>
      </c>
      <c r="C3882">
        <v>2</v>
      </c>
      <c r="D3882" t="s">
        <v>148</v>
      </c>
      <c r="E3882">
        <v>718651</v>
      </c>
      <c r="F3882" t="s">
        <v>123</v>
      </c>
      <c r="G3882" t="s">
        <v>139</v>
      </c>
      <c r="H3882" t="s">
        <v>148</v>
      </c>
      <c r="I3882" t="s">
        <v>148</v>
      </c>
      <c r="J3882" t="s">
        <v>148</v>
      </c>
      <c r="K3882" t="s">
        <v>148</v>
      </c>
      <c r="L3882" s="35" t="e">
        <v>#VALUE!</v>
      </c>
    </row>
    <row r="3883" spans="1:12" x14ac:dyDescent="0.25">
      <c r="A3883" s="35" t="s">
        <v>148</v>
      </c>
      <c r="B3883" t="s">
        <v>115</v>
      </c>
      <c r="C3883">
        <v>2</v>
      </c>
      <c r="D3883" t="s">
        <v>148</v>
      </c>
      <c r="E3883">
        <v>557538</v>
      </c>
      <c r="F3883" t="s">
        <v>126</v>
      </c>
      <c r="G3883" t="s">
        <v>142</v>
      </c>
      <c r="H3883" t="s">
        <v>148</v>
      </c>
      <c r="I3883" t="s">
        <v>148</v>
      </c>
      <c r="J3883" t="s">
        <v>148</v>
      </c>
      <c r="K3883" t="s">
        <v>148</v>
      </c>
      <c r="L3883" s="35" t="e">
        <v>#VALUE!</v>
      </c>
    </row>
    <row r="3884" spans="1:12" x14ac:dyDescent="0.25">
      <c r="A3884" s="35" t="s">
        <v>148</v>
      </c>
      <c r="B3884" t="s">
        <v>115</v>
      </c>
      <c r="C3884">
        <v>2</v>
      </c>
      <c r="D3884" t="s">
        <v>148</v>
      </c>
      <c r="E3884">
        <v>925485</v>
      </c>
      <c r="F3884" t="s">
        <v>116</v>
      </c>
      <c r="G3884" t="s">
        <v>144</v>
      </c>
      <c r="H3884" t="s">
        <v>148</v>
      </c>
      <c r="I3884" t="s">
        <v>148</v>
      </c>
      <c r="J3884" t="s">
        <v>148</v>
      </c>
      <c r="K3884" t="s">
        <v>148</v>
      </c>
      <c r="L3884" s="35" t="e">
        <v>#VALUE!</v>
      </c>
    </row>
    <row r="3885" spans="1:12" x14ac:dyDescent="0.25">
      <c r="A3885" s="35" t="s">
        <v>148</v>
      </c>
      <c r="B3885" t="s">
        <v>115</v>
      </c>
      <c r="C3885">
        <v>2</v>
      </c>
      <c r="D3885" t="s">
        <v>148</v>
      </c>
      <c r="E3885">
        <v>382228</v>
      </c>
      <c r="F3885" t="s">
        <v>118</v>
      </c>
      <c r="G3885" t="s">
        <v>146</v>
      </c>
      <c r="H3885" t="s">
        <v>148</v>
      </c>
      <c r="I3885" t="s">
        <v>148</v>
      </c>
      <c r="J3885" t="s">
        <v>148</v>
      </c>
      <c r="K3885" t="s">
        <v>148</v>
      </c>
      <c r="L3885" s="35" t="e">
        <v>#VALUE!</v>
      </c>
    </row>
    <row r="3886" spans="1:12" x14ac:dyDescent="0.25">
      <c r="A3886" s="35" t="s">
        <v>148</v>
      </c>
      <c r="B3886" t="s">
        <v>115</v>
      </c>
      <c r="C3886">
        <v>2</v>
      </c>
      <c r="D3886" t="s">
        <v>148</v>
      </c>
      <c r="E3886">
        <v>787194</v>
      </c>
      <c r="F3886" t="s">
        <v>116</v>
      </c>
      <c r="G3886" t="s">
        <v>136</v>
      </c>
      <c r="H3886" t="s">
        <v>148</v>
      </c>
      <c r="I3886" t="s">
        <v>148</v>
      </c>
      <c r="J3886" t="s">
        <v>148</v>
      </c>
      <c r="K3886" t="s">
        <v>148</v>
      </c>
      <c r="L3886" s="35" t="e">
        <v>#VALUE!</v>
      </c>
    </row>
    <row r="3887" spans="1:12" x14ac:dyDescent="0.25">
      <c r="A3887" s="35" t="s">
        <v>148</v>
      </c>
      <c r="B3887" t="s">
        <v>115</v>
      </c>
      <c r="C3887">
        <v>2</v>
      </c>
      <c r="D3887" t="s">
        <v>148</v>
      </c>
      <c r="E3887">
        <v>929320</v>
      </c>
      <c r="F3887" t="s">
        <v>119</v>
      </c>
      <c r="G3887" t="s">
        <v>147</v>
      </c>
      <c r="H3887" t="s">
        <v>148</v>
      </c>
      <c r="I3887" t="s">
        <v>148</v>
      </c>
      <c r="J3887" t="s">
        <v>148</v>
      </c>
      <c r="K3887" t="s">
        <v>148</v>
      </c>
      <c r="L3887" s="35" t="e">
        <v>#VALUE!</v>
      </c>
    </row>
    <row r="3888" spans="1:12" x14ac:dyDescent="0.25">
      <c r="A3888" s="35" t="s">
        <v>148</v>
      </c>
      <c r="B3888" t="s">
        <v>115</v>
      </c>
      <c r="C3888">
        <v>2</v>
      </c>
      <c r="D3888" t="s">
        <v>148</v>
      </c>
      <c r="E3888">
        <v>918654</v>
      </c>
      <c r="F3888" t="s">
        <v>124</v>
      </c>
      <c r="G3888" t="s">
        <v>132</v>
      </c>
      <c r="H3888" t="s">
        <v>148</v>
      </c>
      <c r="I3888" t="s">
        <v>148</v>
      </c>
      <c r="J3888" t="s">
        <v>148</v>
      </c>
      <c r="K3888" t="s">
        <v>148</v>
      </c>
      <c r="L3888" s="35" t="e">
        <v>#VALUE!</v>
      </c>
    </row>
    <row r="3889" spans="1:12" x14ac:dyDescent="0.25">
      <c r="A3889" s="35" t="s">
        <v>148</v>
      </c>
      <c r="B3889" t="s">
        <v>115</v>
      </c>
      <c r="C3889">
        <v>2</v>
      </c>
      <c r="D3889" t="s">
        <v>148</v>
      </c>
      <c r="E3889">
        <v>369938</v>
      </c>
      <c r="F3889" t="s">
        <v>127</v>
      </c>
      <c r="G3889" t="s">
        <v>135</v>
      </c>
      <c r="H3889" t="s">
        <v>148</v>
      </c>
      <c r="I3889" t="s">
        <v>148</v>
      </c>
      <c r="J3889" t="s">
        <v>148</v>
      </c>
      <c r="K3889" t="s">
        <v>148</v>
      </c>
      <c r="L3889" s="35" t="e">
        <v>#VALUE!</v>
      </c>
    </row>
    <row r="3890" spans="1:12" x14ac:dyDescent="0.25">
      <c r="A3890" s="35" t="s">
        <v>148</v>
      </c>
      <c r="B3890" t="s">
        <v>115</v>
      </c>
      <c r="C3890">
        <v>2</v>
      </c>
      <c r="D3890" t="s">
        <v>148</v>
      </c>
      <c r="E3890">
        <v>160476</v>
      </c>
      <c r="F3890" t="s">
        <v>116</v>
      </c>
      <c r="G3890" t="s">
        <v>136</v>
      </c>
      <c r="H3890" t="s">
        <v>148</v>
      </c>
      <c r="I3890" t="s">
        <v>148</v>
      </c>
      <c r="J3890" t="s">
        <v>148</v>
      </c>
      <c r="K3890" t="s">
        <v>148</v>
      </c>
      <c r="L3890" s="35" t="e">
        <v>#VALUE!</v>
      </c>
    </row>
    <row r="3891" spans="1:12" x14ac:dyDescent="0.25">
      <c r="A3891" s="35" t="s">
        <v>148</v>
      </c>
      <c r="B3891" t="s">
        <v>115</v>
      </c>
      <c r="C3891">
        <v>2</v>
      </c>
      <c r="D3891" t="s">
        <v>148</v>
      </c>
      <c r="E3891">
        <v>174963</v>
      </c>
      <c r="F3891" t="s">
        <v>118</v>
      </c>
      <c r="G3891" t="s">
        <v>138</v>
      </c>
      <c r="H3891" t="s">
        <v>148</v>
      </c>
      <c r="I3891" t="s">
        <v>148</v>
      </c>
      <c r="J3891" t="s">
        <v>148</v>
      </c>
      <c r="K3891" t="s">
        <v>148</v>
      </c>
      <c r="L3891" s="35" t="e">
        <v>#VALUE!</v>
      </c>
    </row>
    <row r="3892" spans="1:12" x14ac:dyDescent="0.25">
      <c r="A3892" s="35" t="s">
        <v>148</v>
      </c>
      <c r="B3892" t="s">
        <v>115</v>
      </c>
      <c r="C3892">
        <v>2</v>
      </c>
      <c r="D3892" t="s">
        <v>148</v>
      </c>
      <c r="E3892">
        <v>584947</v>
      </c>
      <c r="F3892" t="s">
        <v>124</v>
      </c>
      <c r="G3892" t="s">
        <v>136</v>
      </c>
      <c r="H3892" t="s">
        <v>148</v>
      </c>
      <c r="I3892" t="s">
        <v>148</v>
      </c>
      <c r="J3892" t="s">
        <v>148</v>
      </c>
      <c r="K3892" t="s">
        <v>148</v>
      </c>
      <c r="L3892" s="35" t="e">
        <v>#VALUE!</v>
      </c>
    </row>
    <row r="3893" spans="1:12" x14ac:dyDescent="0.25">
      <c r="A3893" s="35" t="s">
        <v>148</v>
      </c>
      <c r="B3893" t="s">
        <v>115</v>
      </c>
      <c r="C3893">
        <v>2</v>
      </c>
      <c r="D3893" t="s">
        <v>148</v>
      </c>
      <c r="E3893">
        <v>151265</v>
      </c>
      <c r="F3893" t="s">
        <v>119</v>
      </c>
      <c r="G3893" t="s">
        <v>143</v>
      </c>
      <c r="H3893" t="s">
        <v>148</v>
      </c>
      <c r="I3893" t="s">
        <v>148</v>
      </c>
      <c r="J3893" t="s">
        <v>148</v>
      </c>
      <c r="K3893" t="s">
        <v>148</v>
      </c>
      <c r="L3893" s="35" t="e">
        <v>#VALUE!</v>
      </c>
    </row>
    <row r="3894" spans="1:12" x14ac:dyDescent="0.25">
      <c r="A3894" s="35" t="s">
        <v>148</v>
      </c>
      <c r="B3894" t="s">
        <v>115</v>
      </c>
      <c r="C3894">
        <v>2</v>
      </c>
      <c r="D3894" t="s">
        <v>148</v>
      </c>
      <c r="E3894">
        <v>952457</v>
      </c>
      <c r="F3894" t="s">
        <v>126</v>
      </c>
      <c r="G3894" t="s">
        <v>134</v>
      </c>
      <c r="H3894" t="s">
        <v>148</v>
      </c>
      <c r="I3894" t="s">
        <v>148</v>
      </c>
      <c r="J3894" t="s">
        <v>148</v>
      </c>
      <c r="K3894" t="s">
        <v>148</v>
      </c>
      <c r="L3894" s="35" t="e">
        <v>#VALUE!</v>
      </c>
    </row>
    <row r="3895" spans="1:12" x14ac:dyDescent="0.25">
      <c r="A3895" s="35" t="s">
        <v>148</v>
      </c>
      <c r="B3895" t="s">
        <v>115</v>
      </c>
      <c r="C3895">
        <v>2</v>
      </c>
      <c r="D3895" t="s">
        <v>148</v>
      </c>
      <c r="E3895">
        <v>853868</v>
      </c>
      <c r="F3895" t="s">
        <v>126</v>
      </c>
      <c r="G3895" t="s">
        <v>146</v>
      </c>
      <c r="H3895" t="s">
        <v>148</v>
      </c>
      <c r="I3895" t="s">
        <v>148</v>
      </c>
      <c r="J3895" t="s">
        <v>148</v>
      </c>
      <c r="K3895" t="s">
        <v>148</v>
      </c>
      <c r="L3895" s="35" t="e">
        <v>#VALUE!</v>
      </c>
    </row>
    <row r="3896" spans="1:12" x14ac:dyDescent="0.25">
      <c r="A3896" s="35" t="s">
        <v>148</v>
      </c>
      <c r="B3896" t="s">
        <v>115</v>
      </c>
      <c r="C3896">
        <v>2</v>
      </c>
      <c r="D3896" t="s">
        <v>148</v>
      </c>
      <c r="E3896">
        <v>139164</v>
      </c>
      <c r="F3896" t="s">
        <v>123</v>
      </c>
      <c r="G3896" t="s">
        <v>135</v>
      </c>
      <c r="H3896" t="s">
        <v>148</v>
      </c>
      <c r="I3896" t="s">
        <v>148</v>
      </c>
      <c r="J3896" t="s">
        <v>148</v>
      </c>
      <c r="K3896" t="s">
        <v>148</v>
      </c>
      <c r="L3896" s="35" t="e">
        <v>#VALUE!</v>
      </c>
    </row>
    <row r="3897" spans="1:12" x14ac:dyDescent="0.25">
      <c r="A3897" s="35" t="s">
        <v>148</v>
      </c>
      <c r="B3897" t="s">
        <v>115</v>
      </c>
      <c r="C3897">
        <v>2</v>
      </c>
      <c r="D3897" t="s">
        <v>148</v>
      </c>
      <c r="E3897">
        <v>835472</v>
      </c>
      <c r="F3897" t="s">
        <v>124</v>
      </c>
      <c r="G3897" t="s">
        <v>136</v>
      </c>
      <c r="H3897" t="s">
        <v>148</v>
      </c>
      <c r="I3897" t="s">
        <v>148</v>
      </c>
      <c r="J3897" t="s">
        <v>148</v>
      </c>
      <c r="K3897" t="s">
        <v>148</v>
      </c>
      <c r="L3897" s="35" t="e">
        <v>#VALUE!</v>
      </c>
    </row>
    <row r="3898" spans="1:12" x14ac:dyDescent="0.25">
      <c r="A3898" s="35" t="s">
        <v>148</v>
      </c>
      <c r="B3898" t="s">
        <v>115</v>
      </c>
      <c r="C3898">
        <v>2</v>
      </c>
      <c r="D3898" t="s">
        <v>148</v>
      </c>
      <c r="E3898">
        <v>291032</v>
      </c>
      <c r="F3898" t="s">
        <v>126</v>
      </c>
      <c r="G3898" t="s">
        <v>138</v>
      </c>
      <c r="H3898" t="s">
        <v>148</v>
      </c>
      <c r="I3898" t="s">
        <v>148</v>
      </c>
      <c r="J3898" t="s">
        <v>148</v>
      </c>
      <c r="K3898" t="s">
        <v>148</v>
      </c>
      <c r="L3898" s="35" t="e">
        <v>#VALUE!</v>
      </c>
    </row>
    <row r="3899" spans="1:12" x14ac:dyDescent="0.25">
      <c r="A3899" s="35" t="s">
        <v>148</v>
      </c>
      <c r="B3899" t="s">
        <v>115</v>
      </c>
      <c r="C3899">
        <v>2</v>
      </c>
      <c r="D3899" t="s">
        <v>148</v>
      </c>
      <c r="E3899">
        <v>304356</v>
      </c>
      <c r="F3899" t="s">
        <v>127</v>
      </c>
      <c r="G3899" t="s">
        <v>143</v>
      </c>
      <c r="H3899" t="s">
        <v>148</v>
      </c>
      <c r="I3899" t="s">
        <v>148</v>
      </c>
      <c r="J3899" t="s">
        <v>148</v>
      </c>
      <c r="K3899" t="s">
        <v>148</v>
      </c>
      <c r="L3899" s="35" t="e">
        <v>#VALUE!</v>
      </c>
    </row>
    <row r="3900" spans="1:12" x14ac:dyDescent="0.25">
      <c r="A3900" s="35" t="s">
        <v>148</v>
      </c>
      <c r="B3900" t="s">
        <v>115</v>
      </c>
      <c r="C3900">
        <v>2</v>
      </c>
      <c r="D3900" t="s">
        <v>148</v>
      </c>
      <c r="E3900">
        <v>646728</v>
      </c>
      <c r="F3900" t="s">
        <v>124</v>
      </c>
      <c r="G3900" t="s">
        <v>128</v>
      </c>
      <c r="H3900" t="s">
        <v>148</v>
      </c>
      <c r="I3900" t="s">
        <v>148</v>
      </c>
      <c r="J3900" t="s">
        <v>148</v>
      </c>
      <c r="K3900" t="s">
        <v>148</v>
      </c>
      <c r="L3900" s="35" t="e">
        <v>#VALUE!</v>
      </c>
    </row>
    <row r="3901" spans="1:12" x14ac:dyDescent="0.25">
      <c r="A3901" s="35" t="s">
        <v>148</v>
      </c>
      <c r="B3901" t="s">
        <v>115</v>
      </c>
      <c r="C3901">
        <v>2</v>
      </c>
      <c r="D3901" t="s">
        <v>148</v>
      </c>
      <c r="E3901">
        <v>616967</v>
      </c>
      <c r="F3901" t="s">
        <v>126</v>
      </c>
      <c r="G3901" t="s">
        <v>142</v>
      </c>
      <c r="H3901" t="s">
        <v>148</v>
      </c>
      <c r="I3901" t="s">
        <v>148</v>
      </c>
      <c r="J3901" t="s">
        <v>148</v>
      </c>
      <c r="K3901" t="s">
        <v>148</v>
      </c>
      <c r="L3901" s="35" t="e">
        <v>#VALUE!</v>
      </c>
    </row>
    <row r="3902" spans="1:12" x14ac:dyDescent="0.25">
      <c r="A3902" s="35" t="s">
        <v>148</v>
      </c>
      <c r="B3902" t="s">
        <v>115</v>
      </c>
      <c r="C3902">
        <v>2</v>
      </c>
      <c r="D3902" t="s">
        <v>148</v>
      </c>
      <c r="E3902">
        <v>770073</v>
      </c>
      <c r="F3902" t="s">
        <v>119</v>
      </c>
      <c r="G3902" t="s">
        <v>147</v>
      </c>
      <c r="H3902" t="s">
        <v>148</v>
      </c>
      <c r="I3902" t="s">
        <v>148</v>
      </c>
      <c r="J3902" t="s">
        <v>148</v>
      </c>
      <c r="K3902" t="s">
        <v>148</v>
      </c>
      <c r="L3902" s="35" t="e">
        <v>#VALUE!</v>
      </c>
    </row>
    <row r="3903" spans="1:12" x14ac:dyDescent="0.25">
      <c r="A3903" s="35" t="s">
        <v>148</v>
      </c>
      <c r="B3903" t="s">
        <v>115</v>
      </c>
      <c r="C3903">
        <v>2</v>
      </c>
      <c r="D3903" t="s">
        <v>148</v>
      </c>
      <c r="E3903">
        <v>419077</v>
      </c>
      <c r="F3903" t="s">
        <v>122</v>
      </c>
      <c r="G3903" t="s">
        <v>130</v>
      </c>
      <c r="H3903" t="s">
        <v>148</v>
      </c>
      <c r="I3903" t="s">
        <v>148</v>
      </c>
      <c r="J3903" t="s">
        <v>148</v>
      </c>
      <c r="K3903" t="s">
        <v>148</v>
      </c>
      <c r="L3903" s="35" t="e">
        <v>#VALUE!</v>
      </c>
    </row>
    <row r="3904" spans="1:12" x14ac:dyDescent="0.25">
      <c r="A3904" s="35" t="s">
        <v>148</v>
      </c>
      <c r="B3904" t="s">
        <v>115</v>
      </c>
      <c r="C3904">
        <v>2</v>
      </c>
      <c r="D3904" t="s">
        <v>148</v>
      </c>
      <c r="E3904">
        <v>760969</v>
      </c>
      <c r="F3904" t="s">
        <v>116</v>
      </c>
      <c r="G3904" t="s">
        <v>136</v>
      </c>
      <c r="H3904" t="s">
        <v>148</v>
      </c>
      <c r="I3904" t="s">
        <v>148</v>
      </c>
      <c r="J3904" t="s">
        <v>148</v>
      </c>
      <c r="K3904" t="s">
        <v>148</v>
      </c>
      <c r="L3904" s="35" t="e">
        <v>#VALUE!</v>
      </c>
    </row>
    <row r="3905" spans="1:12" x14ac:dyDescent="0.25">
      <c r="A3905" s="35" t="s">
        <v>148</v>
      </c>
      <c r="B3905" t="s">
        <v>115</v>
      </c>
      <c r="C3905">
        <v>2</v>
      </c>
      <c r="D3905" t="s">
        <v>148</v>
      </c>
      <c r="E3905">
        <v>446114</v>
      </c>
      <c r="F3905" t="s">
        <v>118</v>
      </c>
      <c r="G3905" t="s">
        <v>138</v>
      </c>
      <c r="H3905" t="s">
        <v>148</v>
      </c>
      <c r="I3905" t="s">
        <v>148</v>
      </c>
      <c r="J3905" t="s">
        <v>148</v>
      </c>
      <c r="K3905" t="s">
        <v>148</v>
      </c>
      <c r="L3905" s="35" t="e">
        <v>#VALUE!</v>
      </c>
    </row>
    <row r="3906" spans="1:12" x14ac:dyDescent="0.25">
      <c r="A3906" s="35" t="s">
        <v>148</v>
      </c>
      <c r="B3906" t="s">
        <v>115</v>
      </c>
      <c r="C3906">
        <v>2</v>
      </c>
      <c r="D3906" t="s">
        <v>148</v>
      </c>
      <c r="E3906">
        <v>115909</v>
      </c>
      <c r="F3906" t="s">
        <v>122</v>
      </c>
      <c r="G3906" t="s">
        <v>134</v>
      </c>
      <c r="H3906" t="s">
        <v>148</v>
      </c>
      <c r="I3906" t="s">
        <v>148</v>
      </c>
      <c r="J3906" t="s">
        <v>148</v>
      </c>
      <c r="K3906" t="s">
        <v>148</v>
      </c>
      <c r="L3906" s="35" t="e">
        <v>#VALUE!</v>
      </c>
    </row>
    <row r="3907" spans="1:12" x14ac:dyDescent="0.25">
      <c r="A3907" s="35" t="s">
        <v>148</v>
      </c>
      <c r="B3907" t="s">
        <v>115</v>
      </c>
      <c r="C3907">
        <v>2</v>
      </c>
      <c r="D3907" t="s">
        <v>148</v>
      </c>
      <c r="E3907">
        <v>403332</v>
      </c>
      <c r="F3907" t="s">
        <v>122</v>
      </c>
      <c r="G3907" t="s">
        <v>138</v>
      </c>
      <c r="H3907" t="s">
        <v>148</v>
      </c>
      <c r="I3907" t="s">
        <v>148</v>
      </c>
      <c r="J3907" t="s">
        <v>148</v>
      </c>
      <c r="K3907" t="s">
        <v>148</v>
      </c>
      <c r="L3907" s="35" t="e">
        <v>#VALUE!</v>
      </c>
    </row>
    <row r="3908" spans="1:12" x14ac:dyDescent="0.25">
      <c r="A3908" s="35" t="s">
        <v>148</v>
      </c>
      <c r="B3908" t="s">
        <v>115</v>
      </c>
      <c r="C3908">
        <v>2</v>
      </c>
      <c r="D3908" t="s">
        <v>148</v>
      </c>
      <c r="E3908">
        <v>215049</v>
      </c>
      <c r="F3908" t="s">
        <v>125</v>
      </c>
      <c r="G3908" t="s">
        <v>141</v>
      </c>
      <c r="H3908" t="s">
        <v>148</v>
      </c>
      <c r="I3908" t="s">
        <v>148</v>
      </c>
      <c r="J3908" t="s">
        <v>148</v>
      </c>
      <c r="K3908" t="s">
        <v>148</v>
      </c>
      <c r="L3908" s="35" t="e">
        <v>#VALUE!</v>
      </c>
    </row>
    <row r="3909" spans="1:12" x14ac:dyDescent="0.25">
      <c r="A3909" s="35" t="s">
        <v>148</v>
      </c>
      <c r="B3909" t="s">
        <v>115</v>
      </c>
      <c r="C3909">
        <v>2</v>
      </c>
      <c r="D3909" t="s">
        <v>148</v>
      </c>
      <c r="E3909">
        <v>911910</v>
      </c>
      <c r="F3909" t="s">
        <v>118</v>
      </c>
      <c r="G3909" t="s">
        <v>146</v>
      </c>
      <c r="H3909" t="s">
        <v>148</v>
      </c>
      <c r="I3909" t="s">
        <v>148</v>
      </c>
      <c r="J3909" t="s">
        <v>148</v>
      </c>
      <c r="K3909" t="s">
        <v>148</v>
      </c>
      <c r="L3909" s="35" t="e">
        <v>#VALUE!</v>
      </c>
    </row>
    <row r="3910" spans="1:12" x14ac:dyDescent="0.25">
      <c r="A3910" s="35" t="s">
        <v>148</v>
      </c>
      <c r="B3910" t="s">
        <v>115</v>
      </c>
      <c r="C3910">
        <v>2</v>
      </c>
      <c r="D3910" t="s">
        <v>148</v>
      </c>
      <c r="E3910">
        <v>126741</v>
      </c>
      <c r="F3910" t="s">
        <v>119</v>
      </c>
      <c r="G3910" t="s">
        <v>147</v>
      </c>
      <c r="H3910" t="s">
        <v>148</v>
      </c>
      <c r="I3910" t="s">
        <v>148</v>
      </c>
      <c r="J3910" t="s">
        <v>148</v>
      </c>
      <c r="K3910" t="s">
        <v>148</v>
      </c>
      <c r="L3910" s="35" t="e">
        <v>#VALUE!</v>
      </c>
    </row>
    <row r="3911" spans="1:12" x14ac:dyDescent="0.25">
      <c r="A3911" s="35" t="s">
        <v>148</v>
      </c>
      <c r="B3911" t="s">
        <v>115</v>
      </c>
      <c r="C3911">
        <v>2</v>
      </c>
      <c r="D3911" t="s">
        <v>148</v>
      </c>
      <c r="E3911">
        <v>975571</v>
      </c>
      <c r="F3911" t="s">
        <v>120</v>
      </c>
      <c r="G3911" t="s">
        <v>128</v>
      </c>
      <c r="H3911" t="s">
        <v>148</v>
      </c>
      <c r="I3911" t="s">
        <v>148</v>
      </c>
      <c r="J3911" t="s">
        <v>148</v>
      </c>
      <c r="K3911" t="s">
        <v>148</v>
      </c>
      <c r="L3911" s="35" t="e">
        <v>#VALUE!</v>
      </c>
    </row>
    <row r="3912" spans="1:12" x14ac:dyDescent="0.25">
      <c r="A3912" s="35" t="s">
        <v>148</v>
      </c>
      <c r="B3912" t="s">
        <v>115</v>
      </c>
      <c r="C3912">
        <v>2</v>
      </c>
      <c r="D3912" t="s">
        <v>148</v>
      </c>
      <c r="E3912">
        <v>648732</v>
      </c>
      <c r="F3912" t="s">
        <v>122</v>
      </c>
      <c r="G3912" t="s">
        <v>142</v>
      </c>
      <c r="H3912" t="s">
        <v>148</v>
      </c>
      <c r="I3912" t="s">
        <v>148</v>
      </c>
      <c r="J3912" t="s">
        <v>148</v>
      </c>
      <c r="K3912" t="s">
        <v>148</v>
      </c>
      <c r="L3912" s="35" t="e">
        <v>#VALUE!</v>
      </c>
    </row>
    <row r="3913" spans="1:12" x14ac:dyDescent="0.25">
      <c r="A3913" s="35" t="s">
        <v>148</v>
      </c>
      <c r="B3913" t="s">
        <v>115</v>
      </c>
      <c r="C3913">
        <v>2</v>
      </c>
      <c r="D3913" t="s">
        <v>148</v>
      </c>
      <c r="E3913">
        <v>166715</v>
      </c>
      <c r="F3913" t="s">
        <v>116</v>
      </c>
      <c r="G3913" t="s">
        <v>140</v>
      </c>
      <c r="H3913" t="s">
        <v>148</v>
      </c>
      <c r="I3913" t="s">
        <v>148</v>
      </c>
      <c r="J3913" t="s">
        <v>148</v>
      </c>
      <c r="K3913" t="s">
        <v>148</v>
      </c>
      <c r="L3913" s="35" t="e">
        <v>#VALUE!</v>
      </c>
    </row>
    <row r="3914" spans="1:12" x14ac:dyDescent="0.25">
      <c r="A3914" s="35" t="s">
        <v>148</v>
      </c>
      <c r="B3914" t="s">
        <v>115</v>
      </c>
      <c r="C3914">
        <v>2</v>
      </c>
      <c r="D3914" t="s">
        <v>148</v>
      </c>
      <c r="E3914">
        <v>933596</v>
      </c>
      <c r="F3914" t="s">
        <v>121</v>
      </c>
      <c r="G3914" t="s">
        <v>145</v>
      </c>
      <c r="H3914" t="s">
        <v>148</v>
      </c>
      <c r="I3914" t="s">
        <v>148</v>
      </c>
      <c r="J3914" t="s">
        <v>148</v>
      </c>
      <c r="K3914" t="s">
        <v>148</v>
      </c>
      <c r="L3914" s="35" t="e">
        <v>#VALUE!</v>
      </c>
    </row>
    <row r="3915" spans="1:12" x14ac:dyDescent="0.25">
      <c r="A3915" s="35" t="s">
        <v>148</v>
      </c>
      <c r="B3915" t="s">
        <v>115</v>
      </c>
      <c r="C3915">
        <v>2</v>
      </c>
      <c r="D3915" t="s">
        <v>148</v>
      </c>
      <c r="E3915">
        <v>631970</v>
      </c>
      <c r="F3915" t="s">
        <v>127</v>
      </c>
      <c r="G3915" t="s">
        <v>131</v>
      </c>
      <c r="H3915" t="s">
        <v>148</v>
      </c>
      <c r="I3915" t="s">
        <v>148</v>
      </c>
      <c r="J3915" t="s">
        <v>148</v>
      </c>
      <c r="K3915" t="s">
        <v>148</v>
      </c>
      <c r="L3915" s="35" t="e">
        <v>#VALUE!</v>
      </c>
    </row>
    <row r="3916" spans="1:12" x14ac:dyDescent="0.25">
      <c r="A3916" s="35" t="s">
        <v>148</v>
      </c>
      <c r="B3916" t="s">
        <v>115</v>
      </c>
      <c r="C3916">
        <v>2</v>
      </c>
      <c r="D3916" t="s">
        <v>148</v>
      </c>
      <c r="E3916">
        <v>684069</v>
      </c>
      <c r="F3916" t="s">
        <v>124</v>
      </c>
      <c r="G3916" t="s">
        <v>140</v>
      </c>
      <c r="H3916" t="s">
        <v>148</v>
      </c>
      <c r="I3916" t="s">
        <v>148</v>
      </c>
      <c r="J3916" t="s">
        <v>148</v>
      </c>
      <c r="K3916" t="s">
        <v>148</v>
      </c>
      <c r="L3916" s="35" t="e">
        <v>#VALUE!</v>
      </c>
    </row>
    <row r="3917" spans="1:12" x14ac:dyDescent="0.25">
      <c r="A3917" s="35" t="s">
        <v>148</v>
      </c>
      <c r="B3917" t="s">
        <v>115</v>
      </c>
      <c r="C3917">
        <v>2</v>
      </c>
      <c r="D3917" t="s">
        <v>148</v>
      </c>
      <c r="E3917">
        <v>133038</v>
      </c>
      <c r="F3917" t="s">
        <v>122</v>
      </c>
      <c r="G3917" t="s">
        <v>142</v>
      </c>
      <c r="H3917" t="s">
        <v>148</v>
      </c>
      <c r="I3917" t="s">
        <v>148</v>
      </c>
      <c r="J3917" t="s">
        <v>148</v>
      </c>
      <c r="K3917" t="s">
        <v>148</v>
      </c>
      <c r="L3917" s="35" t="e">
        <v>#VALUE!</v>
      </c>
    </row>
    <row r="3918" spans="1:12" x14ac:dyDescent="0.25">
      <c r="A3918" s="35" t="s">
        <v>148</v>
      </c>
      <c r="B3918" t="s">
        <v>115</v>
      </c>
      <c r="C3918">
        <v>2</v>
      </c>
      <c r="D3918" t="s">
        <v>148</v>
      </c>
      <c r="E3918">
        <v>618726</v>
      </c>
      <c r="F3918" t="s">
        <v>117</v>
      </c>
      <c r="G3918" t="s">
        <v>129</v>
      </c>
      <c r="H3918" t="s">
        <v>148</v>
      </c>
      <c r="I3918" t="s">
        <v>148</v>
      </c>
      <c r="J3918" t="s">
        <v>148</v>
      </c>
      <c r="K3918" t="s">
        <v>148</v>
      </c>
      <c r="L3918" s="35" t="e">
        <v>#VALUE!</v>
      </c>
    </row>
    <row r="3919" spans="1:12" x14ac:dyDescent="0.25">
      <c r="A3919" s="35" t="s">
        <v>148</v>
      </c>
      <c r="B3919" t="s">
        <v>115</v>
      </c>
      <c r="C3919">
        <v>2</v>
      </c>
      <c r="D3919" t="s">
        <v>148</v>
      </c>
      <c r="E3919">
        <v>845531</v>
      </c>
      <c r="F3919" t="s">
        <v>126</v>
      </c>
      <c r="G3919" t="s">
        <v>138</v>
      </c>
      <c r="H3919" t="s">
        <v>148</v>
      </c>
      <c r="I3919" t="s">
        <v>148</v>
      </c>
      <c r="J3919" t="s">
        <v>148</v>
      </c>
      <c r="K3919" t="s">
        <v>148</v>
      </c>
      <c r="L3919" s="35" t="e">
        <v>#VALUE!</v>
      </c>
    </row>
    <row r="3920" spans="1:12" x14ac:dyDescent="0.25">
      <c r="A3920" s="35" t="s">
        <v>148</v>
      </c>
      <c r="B3920" t="s">
        <v>115</v>
      </c>
      <c r="C3920">
        <v>2</v>
      </c>
      <c r="D3920" t="s">
        <v>148</v>
      </c>
      <c r="E3920">
        <v>707339</v>
      </c>
      <c r="F3920" t="s">
        <v>120</v>
      </c>
      <c r="G3920" t="s">
        <v>144</v>
      </c>
      <c r="H3920" t="s">
        <v>148</v>
      </c>
      <c r="I3920" t="s">
        <v>148</v>
      </c>
      <c r="J3920" t="s">
        <v>148</v>
      </c>
      <c r="K3920" t="s">
        <v>148</v>
      </c>
      <c r="L3920" s="35" t="e">
        <v>#VALUE!</v>
      </c>
    </row>
    <row r="3921" spans="1:12" x14ac:dyDescent="0.25">
      <c r="A3921" s="35" t="s">
        <v>148</v>
      </c>
      <c r="B3921" t="s">
        <v>115</v>
      </c>
      <c r="C3921">
        <v>2</v>
      </c>
      <c r="D3921" t="s">
        <v>148</v>
      </c>
      <c r="E3921">
        <v>898399</v>
      </c>
      <c r="F3921" t="s">
        <v>124</v>
      </c>
      <c r="G3921" t="s">
        <v>128</v>
      </c>
      <c r="H3921" t="s">
        <v>148</v>
      </c>
      <c r="I3921" t="s">
        <v>148</v>
      </c>
      <c r="J3921" t="s">
        <v>148</v>
      </c>
      <c r="K3921" t="s">
        <v>148</v>
      </c>
      <c r="L3921" s="35" t="e">
        <v>#VALUE!</v>
      </c>
    </row>
    <row r="3922" spans="1:12" x14ac:dyDescent="0.25">
      <c r="A3922" s="35" t="s">
        <v>148</v>
      </c>
      <c r="B3922" t="s">
        <v>115</v>
      </c>
      <c r="C3922">
        <v>2</v>
      </c>
      <c r="D3922" t="s">
        <v>148</v>
      </c>
      <c r="E3922">
        <v>273185</v>
      </c>
      <c r="F3922" t="s">
        <v>125</v>
      </c>
      <c r="G3922" t="s">
        <v>141</v>
      </c>
      <c r="H3922" t="s">
        <v>148</v>
      </c>
      <c r="I3922" t="s">
        <v>148</v>
      </c>
      <c r="J3922" t="s">
        <v>148</v>
      </c>
      <c r="K3922" t="s">
        <v>148</v>
      </c>
      <c r="L3922" s="35" t="e">
        <v>#VALUE!</v>
      </c>
    </row>
    <row r="3923" spans="1:12" x14ac:dyDescent="0.25">
      <c r="A3923" s="35" t="s">
        <v>148</v>
      </c>
      <c r="B3923" t="s">
        <v>115</v>
      </c>
      <c r="C3923">
        <v>2</v>
      </c>
      <c r="D3923" t="s">
        <v>148</v>
      </c>
      <c r="E3923">
        <v>871915</v>
      </c>
      <c r="F3923" t="s">
        <v>116</v>
      </c>
      <c r="G3923" t="s">
        <v>136</v>
      </c>
      <c r="H3923" t="s">
        <v>148</v>
      </c>
      <c r="I3923" t="s">
        <v>148</v>
      </c>
      <c r="J3923" t="s">
        <v>148</v>
      </c>
      <c r="K3923" t="s">
        <v>148</v>
      </c>
      <c r="L3923" s="35" t="e">
        <v>#VALUE!</v>
      </c>
    </row>
    <row r="3924" spans="1:12" x14ac:dyDescent="0.25">
      <c r="A3924" s="35" t="s">
        <v>148</v>
      </c>
      <c r="B3924" t="s">
        <v>115</v>
      </c>
      <c r="C3924">
        <v>2</v>
      </c>
      <c r="D3924" t="s">
        <v>148</v>
      </c>
      <c r="E3924">
        <v>905692</v>
      </c>
      <c r="F3924" t="s">
        <v>123</v>
      </c>
      <c r="G3924" t="s">
        <v>143</v>
      </c>
      <c r="H3924" t="s">
        <v>148</v>
      </c>
      <c r="I3924" t="s">
        <v>148</v>
      </c>
      <c r="J3924" t="s">
        <v>148</v>
      </c>
      <c r="K3924" t="s">
        <v>148</v>
      </c>
      <c r="L3924" s="35" t="e">
        <v>#VALUE!</v>
      </c>
    </row>
    <row r="3925" spans="1:12" x14ac:dyDescent="0.25">
      <c r="A3925" s="35" t="s">
        <v>148</v>
      </c>
      <c r="B3925" t="s">
        <v>115</v>
      </c>
      <c r="C3925">
        <v>2</v>
      </c>
      <c r="D3925" t="s">
        <v>148</v>
      </c>
      <c r="E3925">
        <v>748590</v>
      </c>
      <c r="F3925" t="s">
        <v>117</v>
      </c>
      <c r="G3925" t="s">
        <v>129</v>
      </c>
      <c r="H3925" t="s">
        <v>148</v>
      </c>
      <c r="I3925" t="s">
        <v>148</v>
      </c>
      <c r="J3925" t="s">
        <v>148</v>
      </c>
      <c r="K3925" t="s">
        <v>148</v>
      </c>
      <c r="L3925" s="35" t="e">
        <v>#VALUE!</v>
      </c>
    </row>
    <row r="3926" spans="1:12" x14ac:dyDescent="0.25">
      <c r="A3926" s="35" t="s">
        <v>148</v>
      </c>
      <c r="B3926" t="s">
        <v>115</v>
      </c>
      <c r="C3926">
        <v>2</v>
      </c>
      <c r="D3926" t="s">
        <v>148</v>
      </c>
      <c r="E3926">
        <v>941657</v>
      </c>
      <c r="F3926" t="s">
        <v>124</v>
      </c>
      <c r="G3926" t="s">
        <v>136</v>
      </c>
      <c r="H3926" t="s">
        <v>148</v>
      </c>
      <c r="I3926" t="s">
        <v>148</v>
      </c>
      <c r="J3926" t="s">
        <v>148</v>
      </c>
      <c r="K3926" t="s">
        <v>148</v>
      </c>
      <c r="L3926" s="35" t="e">
        <v>#VALUE!</v>
      </c>
    </row>
    <row r="3927" spans="1:12" x14ac:dyDescent="0.25">
      <c r="A3927" s="35" t="s">
        <v>148</v>
      </c>
      <c r="B3927" t="s">
        <v>115</v>
      </c>
      <c r="C3927">
        <v>2</v>
      </c>
      <c r="D3927" t="s">
        <v>148</v>
      </c>
      <c r="E3927">
        <v>940183</v>
      </c>
      <c r="F3927" t="s">
        <v>116</v>
      </c>
      <c r="G3927" t="s">
        <v>140</v>
      </c>
      <c r="H3927" t="s">
        <v>148</v>
      </c>
      <c r="I3927" t="s">
        <v>148</v>
      </c>
      <c r="J3927" t="s">
        <v>148</v>
      </c>
      <c r="K3927" t="s">
        <v>148</v>
      </c>
      <c r="L3927" s="35" t="e">
        <v>#VALUE!</v>
      </c>
    </row>
    <row r="3928" spans="1:12" x14ac:dyDescent="0.25">
      <c r="A3928" s="35" t="s">
        <v>148</v>
      </c>
      <c r="B3928" t="s">
        <v>115</v>
      </c>
      <c r="C3928">
        <v>2</v>
      </c>
      <c r="D3928" t="s">
        <v>148</v>
      </c>
      <c r="E3928">
        <v>279828</v>
      </c>
      <c r="F3928" t="s">
        <v>127</v>
      </c>
      <c r="G3928" t="s">
        <v>131</v>
      </c>
      <c r="H3928" t="s">
        <v>148</v>
      </c>
      <c r="I3928" t="s">
        <v>148</v>
      </c>
      <c r="J3928" t="s">
        <v>148</v>
      </c>
      <c r="K3928" t="s">
        <v>148</v>
      </c>
      <c r="L3928" s="35" t="e">
        <v>#VALUE!</v>
      </c>
    </row>
    <row r="3929" spans="1:12" x14ac:dyDescent="0.25">
      <c r="A3929" s="35" t="s">
        <v>148</v>
      </c>
      <c r="B3929" t="s">
        <v>115</v>
      </c>
      <c r="C3929">
        <v>2</v>
      </c>
      <c r="D3929" t="s">
        <v>148</v>
      </c>
      <c r="E3929">
        <v>450025</v>
      </c>
      <c r="F3929" t="s">
        <v>116</v>
      </c>
      <c r="G3929" t="s">
        <v>132</v>
      </c>
      <c r="H3929" t="s">
        <v>148</v>
      </c>
      <c r="I3929" t="s">
        <v>148</v>
      </c>
      <c r="J3929" t="s">
        <v>148</v>
      </c>
      <c r="K3929" t="s">
        <v>148</v>
      </c>
      <c r="L3929" s="35" t="e">
        <v>#VALUE!</v>
      </c>
    </row>
    <row r="3930" spans="1:12" x14ac:dyDescent="0.25">
      <c r="A3930" s="35" t="s">
        <v>148</v>
      </c>
      <c r="B3930" t="s">
        <v>115</v>
      </c>
      <c r="C3930">
        <v>2</v>
      </c>
      <c r="D3930" t="s">
        <v>148</v>
      </c>
      <c r="E3930">
        <v>322674</v>
      </c>
      <c r="F3930" t="s">
        <v>116</v>
      </c>
      <c r="G3930" t="s">
        <v>136</v>
      </c>
      <c r="H3930" t="s">
        <v>148</v>
      </c>
      <c r="I3930" t="s">
        <v>148</v>
      </c>
      <c r="J3930" t="s">
        <v>148</v>
      </c>
      <c r="K3930" t="s">
        <v>148</v>
      </c>
      <c r="L3930" s="35" t="e">
        <v>#VALUE!</v>
      </c>
    </row>
    <row r="3931" spans="1:12" x14ac:dyDescent="0.25">
      <c r="A3931" s="35" t="s">
        <v>148</v>
      </c>
      <c r="B3931" t="s">
        <v>115</v>
      </c>
      <c r="C3931">
        <v>2</v>
      </c>
      <c r="D3931" t="s">
        <v>148</v>
      </c>
      <c r="E3931">
        <v>501071</v>
      </c>
      <c r="F3931" t="s">
        <v>118</v>
      </c>
      <c r="G3931" t="s">
        <v>138</v>
      </c>
      <c r="H3931" t="s">
        <v>148</v>
      </c>
      <c r="I3931" t="s">
        <v>148</v>
      </c>
      <c r="J3931" t="s">
        <v>148</v>
      </c>
      <c r="K3931" t="s">
        <v>148</v>
      </c>
      <c r="L3931" s="35" t="e">
        <v>#VALUE!</v>
      </c>
    </row>
    <row r="3932" spans="1:12" x14ac:dyDescent="0.25">
      <c r="A3932" s="35" t="s">
        <v>148</v>
      </c>
      <c r="B3932" t="s">
        <v>115</v>
      </c>
      <c r="C3932">
        <v>2</v>
      </c>
      <c r="D3932" t="s">
        <v>148</v>
      </c>
      <c r="E3932">
        <v>374554</v>
      </c>
      <c r="F3932" t="s">
        <v>125</v>
      </c>
      <c r="G3932" t="s">
        <v>145</v>
      </c>
      <c r="H3932" t="s">
        <v>148</v>
      </c>
      <c r="I3932" t="s">
        <v>148</v>
      </c>
      <c r="J3932" t="s">
        <v>148</v>
      </c>
      <c r="K3932" t="s">
        <v>148</v>
      </c>
      <c r="L3932" s="35" t="e">
        <v>#VALUE!</v>
      </c>
    </row>
    <row r="3933" spans="1:12" x14ac:dyDescent="0.25">
      <c r="A3933" s="35" t="s">
        <v>148</v>
      </c>
      <c r="B3933" t="s">
        <v>115</v>
      </c>
      <c r="C3933">
        <v>2</v>
      </c>
      <c r="D3933" t="s">
        <v>148</v>
      </c>
      <c r="E3933">
        <v>770382</v>
      </c>
      <c r="F3933" t="s">
        <v>117</v>
      </c>
      <c r="G3933" t="s">
        <v>141</v>
      </c>
      <c r="H3933" t="s">
        <v>148</v>
      </c>
      <c r="I3933" t="s">
        <v>148</v>
      </c>
      <c r="J3933" t="s">
        <v>148</v>
      </c>
      <c r="K3933" t="s">
        <v>148</v>
      </c>
      <c r="L3933" s="35" t="e">
        <v>#VALUE!</v>
      </c>
    </row>
    <row r="3934" spans="1:12" x14ac:dyDescent="0.25">
      <c r="A3934" s="35" t="s">
        <v>148</v>
      </c>
      <c r="B3934" t="s">
        <v>115</v>
      </c>
      <c r="C3934">
        <v>2</v>
      </c>
      <c r="D3934" t="s">
        <v>148</v>
      </c>
      <c r="E3934">
        <v>535654</v>
      </c>
      <c r="F3934" t="s">
        <v>120</v>
      </c>
      <c r="G3934" t="s">
        <v>144</v>
      </c>
      <c r="H3934" t="s">
        <v>148</v>
      </c>
      <c r="I3934" t="s">
        <v>148</v>
      </c>
      <c r="J3934" t="s">
        <v>148</v>
      </c>
      <c r="K3934" t="s">
        <v>148</v>
      </c>
      <c r="L3934" s="35" t="e">
        <v>#VALUE!</v>
      </c>
    </row>
    <row r="3935" spans="1:12" x14ac:dyDescent="0.25">
      <c r="A3935" s="35" t="s">
        <v>148</v>
      </c>
      <c r="B3935" t="s">
        <v>115</v>
      </c>
      <c r="C3935">
        <v>2</v>
      </c>
      <c r="D3935" t="s">
        <v>148</v>
      </c>
      <c r="E3935">
        <v>303829</v>
      </c>
      <c r="F3935" t="s">
        <v>116</v>
      </c>
      <c r="G3935" t="s">
        <v>144</v>
      </c>
      <c r="H3935" t="s">
        <v>148</v>
      </c>
      <c r="I3935" t="s">
        <v>148</v>
      </c>
      <c r="J3935" t="s">
        <v>148</v>
      </c>
      <c r="K3935" t="s">
        <v>148</v>
      </c>
      <c r="L3935" s="35" t="e">
        <v>#VALUE!</v>
      </c>
    </row>
    <row r="3936" spans="1:12" x14ac:dyDescent="0.25">
      <c r="A3936" s="35" t="s">
        <v>148</v>
      </c>
      <c r="B3936" t="s">
        <v>115</v>
      </c>
      <c r="C3936">
        <v>2</v>
      </c>
      <c r="D3936" t="s">
        <v>148</v>
      </c>
      <c r="E3936">
        <v>419903</v>
      </c>
      <c r="F3936" t="s">
        <v>118</v>
      </c>
      <c r="G3936" t="s">
        <v>138</v>
      </c>
      <c r="H3936" t="s">
        <v>148</v>
      </c>
      <c r="I3936" t="s">
        <v>148</v>
      </c>
      <c r="J3936" t="s">
        <v>148</v>
      </c>
      <c r="K3936" t="s">
        <v>148</v>
      </c>
      <c r="L3936" s="35" t="e">
        <v>#VALUE!</v>
      </c>
    </row>
    <row r="3937" spans="1:12" x14ac:dyDescent="0.25">
      <c r="A3937" s="35" t="s">
        <v>148</v>
      </c>
      <c r="B3937" t="s">
        <v>115</v>
      </c>
      <c r="C3937">
        <v>2</v>
      </c>
      <c r="D3937" t="s">
        <v>148</v>
      </c>
      <c r="E3937">
        <v>500271</v>
      </c>
      <c r="F3937" t="s">
        <v>124</v>
      </c>
      <c r="G3937" t="s">
        <v>144</v>
      </c>
      <c r="H3937" t="s">
        <v>148</v>
      </c>
      <c r="I3937" t="s">
        <v>148</v>
      </c>
      <c r="J3937" t="s">
        <v>148</v>
      </c>
      <c r="K3937" t="s">
        <v>148</v>
      </c>
      <c r="L3937" s="35" t="e">
        <v>#VALUE!</v>
      </c>
    </row>
    <row r="3938" spans="1:12" x14ac:dyDescent="0.25">
      <c r="A3938" s="35" t="s">
        <v>148</v>
      </c>
      <c r="B3938" t="s">
        <v>115</v>
      </c>
      <c r="C3938">
        <v>2</v>
      </c>
      <c r="D3938" t="s">
        <v>148</v>
      </c>
      <c r="E3938">
        <v>718867</v>
      </c>
      <c r="F3938" t="s">
        <v>122</v>
      </c>
      <c r="G3938" t="s">
        <v>134</v>
      </c>
      <c r="H3938" t="s">
        <v>148</v>
      </c>
      <c r="I3938" t="s">
        <v>148</v>
      </c>
      <c r="J3938" t="s">
        <v>148</v>
      </c>
      <c r="K3938" t="s">
        <v>148</v>
      </c>
      <c r="L3938" s="35" t="e">
        <v>#VALUE!</v>
      </c>
    </row>
    <row r="3939" spans="1:12" x14ac:dyDescent="0.25">
      <c r="A3939" s="35" t="s">
        <v>148</v>
      </c>
      <c r="B3939" t="s">
        <v>115</v>
      </c>
      <c r="C3939">
        <v>2</v>
      </c>
      <c r="D3939" t="s">
        <v>148</v>
      </c>
      <c r="E3939">
        <v>810691</v>
      </c>
      <c r="F3939" t="s">
        <v>127</v>
      </c>
      <c r="G3939" t="s">
        <v>139</v>
      </c>
      <c r="H3939" t="s">
        <v>148</v>
      </c>
      <c r="I3939" t="s">
        <v>148</v>
      </c>
      <c r="J3939" t="s">
        <v>148</v>
      </c>
      <c r="K3939" t="s">
        <v>148</v>
      </c>
      <c r="L3939" s="35" t="e">
        <v>#VALUE!</v>
      </c>
    </row>
    <row r="3940" spans="1:12" x14ac:dyDescent="0.25">
      <c r="A3940" s="35" t="s">
        <v>148</v>
      </c>
      <c r="B3940" t="s">
        <v>115</v>
      </c>
      <c r="C3940">
        <v>2</v>
      </c>
      <c r="D3940" t="s">
        <v>148</v>
      </c>
      <c r="E3940">
        <v>651300</v>
      </c>
      <c r="F3940" t="s">
        <v>117</v>
      </c>
      <c r="G3940" t="s">
        <v>141</v>
      </c>
      <c r="H3940" t="s">
        <v>148</v>
      </c>
      <c r="I3940" t="s">
        <v>148</v>
      </c>
      <c r="J3940" t="s">
        <v>148</v>
      </c>
      <c r="K3940" t="s">
        <v>148</v>
      </c>
      <c r="L3940" s="35" t="e">
        <v>#VALUE!</v>
      </c>
    </row>
    <row r="3941" spans="1:12" x14ac:dyDescent="0.25">
      <c r="A3941" s="35" t="s">
        <v>148</v>
      </c>
      <c r="B3941" t="s">
        <v>115</v>
      </c>
      <c r="C3941">
        <v>2</v>
      </c>
      <c r="D3941" t="s">
        <v>148</v>
      </c>
      <c r="E3941">
        <v>872233</v>
      </c>
      <c r="F3941" t="s">
        <v>123</v>
      </c>
      <c r="G3941" t="s">
        <v>147</v>
      </c>
      <c r="H3941" t="s">
        <v>148</v>
      </c>
      <c r="I3941" t="s">
        <v>148</v>
      </c>
      <c r="J3941" t="s">
        <v>148</v>
      </c>
      <c r="K3941" t="s">
        <v>148</v>
      </c>
      <c r="L3941" s="35" t="e">
        <v>#VALUE!</v>
      </c>
    </row>
    <row r="3942" spans="1:12" x14ac:dyDescent="0.25">
      <c r="A3942" s="35" t="s">
        <v>148</v>
      </c>
      <c r="B3942" t="s">
        <v>115</v>
      </c>
      <c r="C3942">
        <v>2</v>
      </c>
      <c r="D3942" t="s">
        <v>148</v>
      </c>
      <c r="E3942">
        <v>591835</v>
      </c>
      <c r="F3942" t="s">
        <v>118</v>
      </c>
      <c r="G3942" t="s">
        <v>134</v>
      </c>
      <c r="H3942" t="s">
        <v>148</v>
      </c>
      <c r="I3942" t="s">
        <v>148</v>
      </c>
      <c r="J3942" t="s">
        <v>148</v>
      </c>
      <c r="K3942" t="s">
        <v>148</v>
      </c>
      <c r="L3942" s="35" t="e">
        <v>#VALUE!</v>
      </c>
    </row>
    <row r="3943" spans="1:12" x14ac:dyDescent="0.25">
      <c r="A3943" s="35" t="s">
        <v>148</v>
      </c>
      <c r="B3943" t="s">
        <v>115</v>
      </c>
      <c r="C3943">
        <v>2</v>
      </c>
      <c r="D3943" t="s">
        <v>148</v>
      </c>
      <c r="E3943">
        <v>248448</v>
      </c>
      <c r="F3943" t="s">
        <v>125</v>
      </c>
      <c r="G3943" t="s">
        <v>137</v>
      </c>
      <c r="H3943" t="s">
        <v>148</v>
      </c>
      <c r="I3943" t="s">
        <v>148</v>
      </c>
      <c r="J3943" t="s">
        <v>148</v>
      </c>
      <c r="K3943" t="s">
        <v>148</v>
      </c>
      <c r="L3943" s="35" t="e">
        <v>#VALUE!</v>
      </c>
    </row>
    <row r="3944" spans="1:12" x14ac:dyDescent="0.25">
      <c r="A3944" s="35" t="s">
        <v>148</v>
      </c>
      <c r="B3944" t="s">
        <v>115</v>
      </c>
      <c r="C3944">
        <v>2</v>
      </c>
      <c r="D3944" t="s">
        <v>148</v>
      </c>
      <c r="E3944">
        <v>659928</v>
      </c>
      <c r="F3944" t="s">
        <v>117</v>
      </c>
      <c r="G3944" t="s">
        <v>141</v>
      </c>
      <c r="H3944" t="s">
        <v>148</v>
      </c>
      <c r="I3944" t="s">
        <v>148</v>
      </c>
      <c r="J3944" t="s">
        <v>148</v>
      </c>
      <c r="K3944" t="s">
        <v>148</v>
      </c>
      <c r="L3944" s="35" t="e">
        <v>#VALUE!</v>
      </c>
    </row>
    <row r="3945" spans="1:12" x14ac:dyDescent="0.25">
      <c r="A3945" s="35" t="s">
        <v>148</v>
      </c>
      <c r="B3945" t="s">
        <v>115</v>
      </c>
      <c r="C3945">
        <v>2</v>
      </c>
      <c r="D3945" t="s">
        <v>148</v>
      </c>
      <c r="E3945">
        <v>371305</v>
      </c>
      <c r="F3945" t="s">
        <v>120</v>
      </c>
      <c r="G3945" t="s">
        <v>144</v>
      </c>
      <c r="H3945" t="s">
        <v>148</v>
      </c>
      <c r="I3945" t="s">
        <v>148</v>
      </c>
      <c r="J3945" t="s">
        <v>148</v>
      </c>
      <c r="K3945" t="s">
        <v>148</v>
      </c>
      <c r="L3945" s="35" t="e">
        <v>#VALUE!</v>
      </c>
    </row>
    <row r="3946" spans="1:12" x14ac:dyDescent="0.25">
      <c r="A3946" s="35" t="s">
        <v>148</v>
      </c>
      <c r="B3946" t="s">
        <v>115</v>
      </c>
      <c r="C3946">
        <v>2</v>
      </c>
      <c r="D3946" t="s">
        <v>148</v>
      </c>
      <c r="E3946">
        <v>833788</v>
      </c>
      <c r="F3946" t="s">
        <v>121</v>
      </c>
      <c r="G3946" t="s">
        <v>145</v>
      </c>
      <c r="H3946" t="s">
        <v>148</v>
      </c>
      <c r="I3946" t="s">
        <v>148</v>
      </c>
      <c r="J3946" t="s">
        <v>148</v>
      </c>
      <c r="K3946" t="s">
        <v>148</v>
      </c>
      <c r="L3946" s="35" t="e">
        <v>#VALUE!</v>
      </c>
    </row>
    <row r="3947" spans="1:12" x14ac:dyDescent="0.25">
      <c r="A3947" s="35" t="s">
        <v>148</v>
      </c>
      <c r="B3947" t="s">
        <v>115</v>
      </c>
      <c r="C3947">
        <v>2</v>
      </c>
      <c r="D3947" t="s">
        <v>148</v>
      </c>
      <c r="E3947">
        <v>142524</v>
      </c>
      <c r="F3947" t="s">
        <v>122</v>
      </c>
      <c r="G3947" t="s">
        <v>146</v>
      </c>
      <c r="H3947" t="s">
        <v>148</v>
      </c>
      <c r="I3947" t="s">
        <v>148</v>
      </c>
      <c r="J3947" t="s">
        <v>148</v>
      </c>
      <c r="K3947" t="s">
        <v>148</v>
      </c>
      <c r="L3947" s="35" t="e">
        <v>#VALUE!</v>
      </c>
    </row>
    <row r="3948" spans="1:12" x14ac:dyDescent="0.25">
      <c r="A3948" s="35" t="s">
        <v>148</v>
      </c>
      <c r="B3948" t="s">
        <v>115</v>
      </c>
      <c r="C3948">
        <v>2</v>
      </c>
      <c r="D3948" t="s">
        <v>148</v>
      </c>
      <c r="E3948">
        <v>676284</v>
      </c>
      <c r="F3948" t="s">
        <v>124</v>
      </c>
      <c r="G3948" t="s">
        <v>128</v>
      </c>
      <c r="H3948" t="s">
        <v>148</v>
      </c>
      <c r="I3948" t="s">
        <v>148</v>
      </c>
      <c r="J3948" t="s">
        <v>148</v>
      </c>
      <c r="K3948" t="s">
        <v>148</v>
      </c>
      <c r="L3948" s="35" t="e">
        <v>#VALUE!</v>
      </c>
    </row>
    <row r="3949" spans="1:12" x14ac:dyDescent="0.25">
      <c r="A3949" s="35" t="s">
        <v>148</v>
      </c>
      <c r="B3949" t="s">
        <v>115</v>
      </c>
      <c r="C3949">
        <v>2</v>
      </c>
      <c r="D3949" t="s">
        <v>148</v>
      </c>
      <c r="E3949">
        <v>202935</v>
      </c>
      <c r="F3949" t="s">
        <v>118</v>
      </c>
      <c r="G3949" t="s">
        <v>142</v>
      </c>
      <c r="H3949" t="s">
        <v>148</v>
      </c>
      <c r="I3949" t="s">
        <v>148</v>
      </c>
      <c r="J3949" t="s">
        <v>148</v>
      </c>
      <c r="K3949" t="s">
        <v>148</v>
      </c>
      <c r="L3949" s="35" t="e">
        <v>#VALUE!</v>
      </c>
    </row>
    <row r="3950" spans="1:12" x14ac:dyDescent="0.25">
      <c r="A3950" s="35" t="s">
        <v>148</v>
      </c>
      <c r="B3950" t="s">
        <v>115</v>
      </c>
      <c r="C3950">
        <v>2</v>
      </c>
      <c r="D3950" t="s">
        <v>148</v>
      </c>
      <c r="E3950">
        <v>131231</v>
      </c>
      <c r="F3950" t="s">
        <v>123</v>
      </c>
      <c r="G3950" t="s">
        <v>131</v>
      </c>
      <c r="H3950" t="s">
        <v>148</v>
      </c>
      <c r="I3950" t="s">
        <v>148</v>
      </c>
      <c r="J3950" t="s">
        <v>148</v>
      </c>
      <c r="K3950" t="s">
        <v>148</v>
      </c>
      <c r="L3950" s="35" t="e">
        <v>#VALUE!</v>
      </c>
    </row>
    <row r="3951" spans="1:12" x14ac:dyDescent="0.25">
      <c r="A3951" s="35" t="s">
        <v>148</v>
      </c>
      <c r="B3951" t="s">
        <v>115</v>
      </c>
      <c r="C3951">
        <v>2</v>
      </c>
      <c r="D3951" t="s">
        <v>148</v>
      </c>
      <c r="E3951">
        <v>387193</v>
      </c>
      <c r="F3951" t="s">
        <v>127</v>
      </c>
      <c r="G3951" t="s">
        <v>135</v>
      </c>
      <c r="H3951" t="s">
        <v>148</v>
      </c>
      <c r="I3951" t="s">
        <v>148</v>
      </c>
      <c r="J3951" t="s">
        <v>148</v>
      </c>
      <c r="K3951" t="s">
        <v>148</v>
      </c>
      <c r="L3951" s="35" t="e">
        <v>#VALUE!</v>
      </c>
    </row>
    <row r="3952" spans="1:12" x14ac:dyDescent="0.25">
      <c r="A3952" s="35" t="s">
        <v>148</v>
      </c>
      <c r="B3952" t="s">
        <v>115</v>
      </c>
      <c r="C3952">
        <v>2</v>
      </c>
      <c r="D3952" t="s">
        <v>148</v>
      </c>
      <c r="E3952">
        <v>627488</v>
      </c>
      <c r="F3952" t="s">
        <v>125</v>
      </c>
      <c r="G3952" t="s">
        <v>145</v>
      </c>
      <c r="H3952" t="s">
        <v>148</v>
      </c>
      <c r="I3952" t="s">
        <v>148</v>
      </c>
      <c r="J3952" t="s">
        <v>148</v>
      </c>
      <c r="K3952" t="s">
        <v>148</v>
      </c>
      <c r="L3952" s="35" t="e">
        <v>#VALUE!</v>
      </c>
    </row>
    <row r="3953" spans="1:12" x14ac:dyDescent="0.25">
      <c r="A3953" s="35" t="s">
        <v>148</v>
      </c>
      <c r="B3953" t="s">
        <v>115</v>
      </c>
      <c r="C3953">
        <v>2</v>
      </c>
      <c r="D3953" t="s">
        <v>148</v>
      </c>
      <c r="E3953">
        <v>312259</v>
      </c>
      <c r="F3953" t="s">
        <v>126</v>
      </c>
      <c r="G3953" t="s">
        <v>138</v>
      </c>
      <c r="H3953" t="s">
        <v>148</v>
      </c>
      <c r="I3953" t="s">
        <v>148</v>
      </c>
      <c r="J3953" t="s">
        <v>148</v>
      </c>
      <c r="K3953" t="s">
        <v>148</v>
      </c>
      <c r="L3953" s="35" t="e">
        <v>#VALUE!</v>
      </c>
    </row>
    <row r="3954" spans="1:12" x14ac:dyDescent="0.25">
      <c r="A3954" s="35" t="s">
        <v>148</v>
      </c>
      <c r="B3954" t="s">
        <v>115</v>
      </c>
      <c r="C3954">
        <v>2</v>
      </c>
      <c r="D3954" t="s">
        <v>148</v>
      </c>
      <c r="E3954">
        <v>891640</v>
      </c>
      <c r="F3954" t="s">
        <v>118</v>
      </c>
      <c r="G3954" t="s">
        <v>134</v>
      </c>
      <c r="H3954" t="s">
        <v>148</v>
      </c>
      <c r="I3954" t="s">
        <v>148</v>
      </c>
      <c r="J3954" t="s">
        <v>148</v>
      </c>
      <c r="K3954" t="s">
        <v>148</v>
      </c>
      <c r="L3954" s="35" t="e">
        <v>#VALUE!</v>
      </c>
    </row>
    <row r="3955" spans="1:12" x14ac:dyDescent="0.25">
      <c r="A3955" s="35" t="s">
        <v>148</v>
      </c>
      <c r="B3955" t="s">
        <v>115</v>
      </c>
      <c r="C3955">
        <v>2</v>
      </c>
      <c r="D3955" t="s">
        <v>148</v>
      </c>
      <c r="E3955">
        <v>748546</v>
      </c>
      <c r="F3955" t="s">
        <v>123</v>
      </c>
      <c r="G3955" t="s">
        <v>139</v>
      </c>
      <c r="H3955" t="s">
        <v>148</v>
      </c>
      <c r="I3955" t="s">
        <v>148</v>
      </c>
      <c r="J3955" t="s">
        <v>148</v>
      </c>
      <c r="K3955" t="s">
        <v>148</v>
      </c>
      <c r="L3955" s="35" t="e">
        <v>#VALUE!</v>
      </c>
    </row>
    <row r="3956" spans="1:12" x14ac:dyDescent="0.25">
      <c r="A3956" s="35" t="s">
        <v>148</v>
      </c>
      <c r="B3956" t="s">
        <v>115</v>
      </c>
      <c r="C3956">
        <v>2</v>
      </c>
      <c r="D3956" t="s">
        <v>148</v>
      </c>
      <c r="E3956">
        <v>770477</v>
      </c>
      <c r="F3956" t="s">
        <v>126</v>
      </c>
      <c r="G3956" t="s">
        <v>142</v>
      </c>
      <c r="H3956" t="s">
        <v>148</v>
      </c>
      <c r="I3956" t="s">
        <v>148</v>
      </c>
      <c r="J3956" t="s">
        <v>148</v>
      </c>
      <c r="K3956" t="s">
        <v>148</v>
      </c>
      <c r="L3956" s="35" t="e">
        <v>#VALUE!</v>
      </c>
    </row>
    <row r="3957" spans="1:12" x14ac:dyDescent="0.25">
      <c r="A3957" s="35" t="s">
        <v>148</v>
      </c>
      <c r="B3957" t="s">
        <v>115</v>
      </c>
      <c r="C3957">
        <v>2</v>
      </c>
      <c r="D3957" t="s">
        <v>148</v>
      </c>
      <c r="E3957">
        <v>525850</v>
      </c>
      <c r="F3957" t="s">
        <v>120</v>
      </c>
      <c r="G3957" t="s">
        <v>140</v>
      </c>
      <c r="H3957" t="s">
        <v>148</v>
      </c>
      <c r="I3957" t="s">
        <v>148</v>
      </c>
      <c r="J3957" t="s">
        <v>148</v>
      </c>
      <c r="K3957" t="s">
        <v>148</v>
      </c>
      <c r="L3957" s="35" t="e">
        <v>#VALUE!</v>
      </c>
    </row>
    <row r="3958" spans="1:12" x14ac:dyDescent="0.25">
      <c r="A3958" s="35" t="s">
        <v>148</v>
      </c>
      <c r="B3958" t="s">
        <v>115</v>
      </c>
      <c r="C3958">
        <v>2</v>
      </c>
      <c r="D3958" t="s">
        <v>148</v>
      </c>
      <c r="E3958">
        <v>765664</v>
      </c>
      <c r="F3958" t="s">
        <v>118</v>
      </c>
      <c r="G3958" t="s">
        <v>130</v>
      </c>
      <c r="H3958" t="s">
        <v>148</v>
      </c>
      <c r="I3958" t="s">
        <v>148</v>
      </c>
      <c r="J3958" t="s">
        <v>148</v>
      </c>
      <c r="K3958" t="s">
        <v>148</v>
      </c>
      <c r="L3958" s="35" t="e">
        <v>#VALUE!</v>
      </c>
    </row>
    <row r="3959" spans="1:12" x14ac:dyDescent="0.25">
      <c r="A3959" s="35" t="s">
        <v>148</v>
      </c>
      <c r="B3959" t="s">
        <v>115</v>
      </c>
      <c r="C3959">
        <v>2</v>
      </c>
      <c r="D3959" t="s">
        <v>148</v>
      </c>
      <c r="E3959">
        <v>805938</v>
      </c>
      <c r="F3959" t="s">
        <v>122</v>
      </c>
      <c r="G3959" t="s">
        <v>134</v>
      </c>
      <c r="H3959" t="s">
        <v>148</v>
      </c>
      <c r="I3959" t="s">
        <v>148</v>
      </c>
      <c r="J3959" t="s">
        <v>148</v>
      </c>
      <c r="K3959" t="s">
        <v>148</v>
      </c>
      <c r="L3959" s="35" t="e">
        <v>#VALUE!</v>
      </c>
    </row>
    <row r="3960" spans="1:12" x14ac:dyDescent="0.25">
      <c r="A3960" s="35" t="s">
        <v>148</v>
      </c>
      <c r="B3960" t="s">
        <v>115</v>
      </c>
      <c r="C3960">
        <v>2</v>
      </c>
      <c r="D3960" t="s">
        <v>148</v>
      </c>
      <c r="E3960">
        <v>713755</v>
      </c>
      <c r="F3960" t="s">
        <v>126</v>
      </c>
      <c r="G3960" t="s">
        <v>138</v>
      </c>
      <c r="H3960" t="s">
        <v>148</v>
      </c>
      <c r="I3960" t="s">
        <v>148</v>
      </c>
      <c r="J3960" t="s">
        <v>148</v>
      </c>
      <c r="K3960" t="s">
        <v>148</v>
      </c>
      <c r="L3960" s="35" t="e">
        <v>#VALUE!</v>
      </c>
    </row>
    <row r="3961" spans="1:12" x14ac:dyDescent="0.25">
      <c r="A3961" s="35" t="s">
        <v>148</v>
      </c>
      <c r="B3961" t="s">
        <v>115</v>
      </c>
      <c r="C3961">
        <v>2</v>
      </c>
      <c r="D3961" t="s">
        <v>148</v>
      </c>
      <c r="E3961">
        <v>791223</v>
      </c>
      <c r="F3961" t="s">
        <v>119</v>
      </c>
      <c r="G3961" t="s">
        <v>135</v>
      </c>
      <c r="H3961" t="s">
        <v>148</v>
      </c>
      <c r="I3961" t="s">
        <v>148</v>
      </c>
      <c r="J3961" t="s">
        <v>148</v>
      </c>
      <c r="K3961" t="s">
        <v>148</v>
      </c>
      <c r="L3961" s="35" t="e">
        <v>#VALUE!</v>
      </c>
    </row>
    <row r="3962" spans="1:12" x14ac:dyDescent="0.25">
      <c r="A3962" s="35" t="s">
        <v>148</v>
      </c>
      <c r="B3962" t="s">
        <v>115</v>
      </c>
      <c r="C3962">
        <v>2</v>
      </c>
      <c r="D3962" t="s">
        <v>148</v>
      </c>
      <c r="E3962">
        <v>752909</v>
      </c>
      <c r="F3962" t="s">
        <v>124</v>
      </c>
      <c r="G3962" t="s">
        <v>140</v>
      </c>
      <c r="H3962" t="s">
        <v>148</v>
      </c>
      <c r="I3962" t="s">
        <v>148</v>
      </c>
      <c r="J3962" t="s">
        <v>148</v>
      </c>
      <c r="K3962" t="s">
        <v>148</v>
      </c>
      <c r="L3962" s="35" t="e">
        <v>#VALUE!</v>
      </c>
    </row>
    <row r="3963" spans="1:12" x14ac:dyDescent="0.25">
      <c r="A3963" s="35" t="s">
        <v>148</v>
      </c>
      <c r="B3963" t="s">
        <v>115</v>
      </c>
      <c r="C3963">
        <v>2</v>
      </c>
      <c r="D3963" t="s">
        <v>148</v>
      </c>
      <c r="E3963">
        <v>889992</v>
      </c>
      <c r="F3963" t="s">
        <v>118</v>
      </c>
      <c r="G3963" t="s">
        <v>130</v>
      </c>
      <c r="H3963" t="s">
        <v>148</v>
      </c>
      <c r="I3963" t="s">
        <v>148</v>
      </c>
      <c r="J3963" t="s">
        <v>148</v>
      </c>
      <c r="K3963" t="s">
        <v>148</v>
      </c>
      <c r="L3963" s="35" t="e">
        <v>#VALUE!</v>
      </c>
    </row>
    <row r="3964" spans="1:12" x14ac:dyDescent="0.25">
      <c r="A3964" s="35" t="s">
        <v>148</v>
      </c>
      <c r="B3964" t="s">
        <v>115</v>
      </c>
      <c r="C3964">
        <v>2</v>
      </c>
      <c r="D3964" t="s">
        <v>148</v>
      </c>
      <c r="E3964">
        <v>115553</v>
      </c>
      <c r="F3964" t="s">
        <v>122</v>
      </c>
      <c r="G3964" t="s">
        <v>134</v>
      </c>
      <c r="H3964" t="s">
        <v>148</v>
      </c>
      <c r="I3964" t="s">
        <v>148</v>
      </c>
      <c r="J3964" t="s">
        <v>148</v>
      </c>
      <c r="K3964" t="s">
        <v>148</v>
      </c>
      <c r="L3964" s="35" t="e">
        <v>#VALUE!</v>
      </c>
    </row>
    <row r="3965" spans="1:12" x14ac:dyDescent="0.25">
      <c r="A3965" s="35" t="s">
        <v>148</v>
      </c>
      <c r="B3965" t="s">
        <v>115</v>
      </c>
      <c r="C3965">
        <v>2</v>
      </c>
      <c r="D3965" t="s">
        <v>148</v>
      </c>
      <c r="E3965">
        <v>714431</v>
      </c>
      <c r="F3965" t="s">
        <v>123</v>
      </c>
      <c r="G3965" t="s">
        <v>147</v>
      </c>
      <c r="H3965" t="s">
        <v>148</v>
      </c>
      <c r="I3965" t="s">
        <v>148</v>
      </c>
      <c r="J3965" t="s">
        <v>148</v>
      </c>
      <c r="K3965" t="s">
        <v>148</v>
      </c>
      <c r="L3965" s="35" t="e">
        <v>#VALUE!</v>
      </c>
    </row>
    <row r="3966" spans="1:12" x14ac:dyDescent="0.25">
      <c r="A3966" s="35" t="s">
        <v>148</v>
      </c>
      <c r="B3966" t="s">
        <v>115</v>
      </c>
      <c r="C3966">
        <v>2</v>
      </c>
      <c r="D3966" t="s">
        <v>148</v>
      </c>
      <c r="E3966">
        <v>212025</v>
      </c>
      <c r="F3966" t="s">
        <v>124</v>
      </c>
      <c r="G3966" t="s">
        <v>128</v>
      </c>
      <c r="H3966" t="s">
        <v>148</v>
      </c>
      <c r="I3966" t="s">
        <v>148</v>
      </c>
      <c r="J3966" t="s">
        <v>148</v>
      </c>
      <c r="K3966" t="s">
        <v>148</v>
      </c>
      <c r="L3966" s="35" t="e">
        <v>#VALUE!</v>
      </c>
    </row>
    <row r="3967" spans="1:12" x14ac:dyDescent="0.25">
      <c r="A3967" s="35" t="s">
        <v>148</v>
      </c>
      <c r="B3967" t="s">
        <v>115</v>
      </c>
      <c r="C3967">
        <v>2</v>
      </c>
      <c r="D3967" t="s">
        <v>148</v>
      </c>
      <c r="E3967">
        <v>485135</v>
      </c>
      <c r="F3967" t="s">
        <v>126</v>
      </c>
      <c r="G3967" t="s">
        <v>130</v>
      </c>
      <c r="H3967" t="s">
        <v>148</v>
      </c>
      <c r="I3967" t="s">
        <v>148</v>
      </c>
      <c r="J3967" t="s">
        <v>148</v>
      </c>
      <c r="K3967" t="s">
        <v>148</v>
      </c>
      <c r="L3967" s="35" t="e">
        <v>#VALUE!</v>
      </c>
    </row>
    <row r="3968" spans="1:12" x14ac:dyDescent="0.25">
      <c r="A3968" s="35" t="s">
        <v>148</v>
      </c>
      <c r="B3968" t="s">
        <v>115</v>
      </c>
      <c r="C3968">
        <v>2</v>
      </c>
      <c r="D3968" t="s">
        <v>148</v>
      </c>
      <c r="E3968">
        <v>219696</v>
      </c>
      <c r="F3968" t="s">
        <v>123</v>
      </c>
      <c r="G3968" t="s">
        <v>143</v>
      </c>
      <c r="H3968" t="s">
        <v>148</v>
      </c>
      <c r="I3968" t="s">
        <v>148</v>
      </c>
      <c r="J3968" t="s">
        <v>148</v>
      </c>
      <c r="K3968" t="s">
        <v>148</v>
      </c>
      <c r="L3968" s="35" t="e">
        <v>#VALUE!</v>
      </c>
    </row>
    <row r="3969" spans="1:12" x14ac:dyDescent="0.25">
      <c r="A3969" s="35" t="s">
        <v>148</v>
      </c>
      <c r="B3969" t="s">
        <v>115</v>
      </c>
      <c r="C3969">
        <v>2</v>
      </c>
      <c r="D3969" t="s">
        <v>148</v>
      </c>
      <c r="E3969">
        <v>860937</v>
      </c>
      <c r="F3969" t="s">
        <v>124</v>
      </c>
      <c r="G3969" t="s">
        <v>144</v>
      </c>
      <c r="H3969" t="s">
        <v>148</v>
      </c>
      <c r="I3969" t="s">
        <v>148</v>
      </c>
      <c r="J3969" t="s">
        <v>148</v>
      </c>
      <c r="K3969" t="s">
        <v>148</v>
      </c>
      <c r="L3969" s="35" t="e">
        <v>#VALUE!</v>
      </c>
    </row>
    <row r="3970" spans="1:12" x14ac:dyDescent="0.25">
      <c r="A3970" s="35" t="s">
        <v>148</v>
      </c>
      <c r="B3970" t="s">
        <v>115</v>
      </c>
      <c r="C3970">
        <v>2</v>
      </c>
      <c r="D3970" t="s">
        <v>148</v>
      </c>
      <c r="E3970">
        <v>617455</v>
      </c>
      <c r="F3970" t="s">
        <v>125</v>
      </c>
      <c r="G3970" t="s">
        <v>137</v>
      </c>
      <c r="H3970" t="s">
        <v>148</v>
      </c>
      <c r="I3970" t="s">
        <v>148</v>
      </c>
      <c r="J3970" t="s">
        <v>148</v>
      </c>
      <c r="K3970" t="s">
        <v>148</v>
      </c>
      <c r="L3970" s="35" t="e">
        <v>#VALUE!</v>
      </c>
    </row>
    <row r="3971" spans="1:12" x14ac:dyDescent="0.25">
      <c r="A3971" s="35" t="s">
        <v>148</v>
      </c>
      <c r="B3971" t="s">
        <v>115</v>
      </c>
      <c r="C3971">
        <v>2</v>
      </c>
      <c r="D3971" t="s">
        <v>148</v>
      </c>
      <c r="E3971">
        <v>886535</v>
      </c>
      <c r="F3971" t="s">
        <v>119</v>
      </c>
      <c r="G3971" t="s">
        <v>143</v>
      </c>
      <c r="H3971" t="s">
        <v>148</v>
      </c>
      <c r="I3971" t="s">
        <v>148</v>
      </c>
      <c r="J3971" t="s">
        <v>148</v>
      </c>
      <c r="K3971" t="s">
        <v>148</v>
      </c>
      <c r="L3971" s="35" t="e">
        <v>#VALUE!</v>
      </c>
    </row>
    <row r="3972" spans="1:12" x14ac:dyDescent="0.25">
      <c r="A3972" s="35" t="s">
        <v>148</v>
      </c>
      <c r="B3972" t="s">
        <v>115</v>
      </c>
      <c r="C3972">
        <v>2</v>
      </c>
      <c r="D3972" t="s">
        <v>148</v>
      </c>
      <c r="E3972">
        <v>497868</v>
      </c>
      <c r="F3972" t="s">
        <v>125</v>
      </c>
      <c r="G3972" t="s">
        <v>141</v>
      </c>
      <c r="H3972" t="s">
        <v>148</v>
      </c>
      <c r="I3972" t="s">
        <v>148</v>
      </c>
      <c r="J3972" t="s">
        <v>148</v>
      </c>
      <c r="K3972" t="s">
        <v>148</v>
      </c>
      <c r="L3972" s="35" t="e">
        <v>#VALUE!</v>
      </c>
    </row>
    <row r="3973" spans="1:12" x14ac:dyDescent="0.25">
      <c r="A3973" s="35" t="s">
        <v>148</v>
      </c>
      <c r="B3973" t="s">
        <v>115</v>
      </c>
      <c r="C3973">
        <v>2</v>
      </c>
      <c r="D3973" t="s">
        <v>148</v>
      </c>
      <c r="E3973">
        <v>532345</v>
      </c>
      <c r="F3973" t="s">
        <v>126</v>
      </c>
      <c r="G3973" t="s">
        <v>142</v>
      </c>
      <c r="H3973" t="s">
        <v>148</v>
      </c>
      <c r="I3973" t="s">
        <v>148</v>
      </c>
      <c r="J3973" t="s">
        <v>148</v>
      </c>
      <c r="K3973" t="s">
        <v>148</v>
      </c>
      <c r="L3973" s="35" t="e">
        <v>#VALUE!</v>
      </c>
    </row>
    <row r="3974" spans="1:12" x14ac:dyDescent="0.25">
      <c r="A3974" s="35" t="s">
        <v>148</v>
      </c>
      <c r="B3974" t="s">
        <v>115</v>
      </c>
      <c r="C3974">
        <v>2</v>
      </c>
      <c r="D3974" t="s">
        <v>148</v>
      </c>
      <c r="E3974">
        <v>597922</v>
      </c>
      <c r="F3974" t="s">
        <v>116</v>
      </c>
      <c r="G3974" t="s">
        <v>144</v>
      </c>
      <c r="H3974" t="s">
        <v>148</v>
      </c>
      <c r="I3974" t="s">
        <v>148</v>
      </c>
      <c r="J3974" t="s">
        <v>148</v>
      </c>
      <c r="K3974" t="s">
        <v>148</v>
      </c>
      <c r="L3974" s="35" t="e">
        <v>#VALUE!</v>
      </c>
    </row>
    <row r="3975" spans="1:12" x14ac:dyDescent="0.25">
      <c r="A3975" s="35" t="s">
        <v>148</v>
      </c>
      <c r="B3975" t="s">
        <v>115</v>
      </c>
      <c r="C3975">
        <v>2</v>
      </c>
      <c r="D3975" t="s">
        <v>148</v>
      </c>
      <c r="E3975">
        <v>808985</v>
      </c>
      <c r="F3975" t="s">
        <v>127</v>
      </c>
      <c r="G3975" t="s">
        <v>135</v>
      </c>
      <c r="H3975" t="s">
        <v>148</v>
      </c>
      <c r="I3975" t="s">
        <v>148</v>
      </c>
      <c r="J3975" t="s">
        <v>148</v>
      </c>
      <c r="K3975" t="s">
        <v>148</v>
      </c>
      <c r="L3975" s="35" t="e">
        <v>#VALUE!</v>
      </c>
    </row>
    <row r="3976" spans="1:12" x14ac:dyDescent="0.25">
      <c r="A3976" s="35" t="s">
        <v>148</v>
      </c>
      <c r="B3976" t="s">
        <v>115</v>
      </c>
      <c r="C3976">
        <v>2</v>
      </c>
      <c r="D3976" t="s">
        <v>148</v>
      </c>
      <c r="E3976">
        <v>482033</v>
      </c>
      <c r="F3976" t="s">
        <v>120</v>
      </c>
      <c r="G3976" t="s">
        <v>140</v>
      </c>
      <c r="H3976" t="s">
        <v>148</v>
      </c>
      <c r="I3976" t="s">
        <v>148</v>
      </c>
      <c r="J3976" t="s">
        <v>148</v>
      </c>
      <c r="K3976" t="s">
        <v>148</v>
      </c>
      <c r="L3976" s="35" t="e">
        <v>#VALUE!</v>
      </c>
    </row>
    <row r="3977" spans="1:12" x14ac:dyDescent="0.25">
      <c r="A3977" s="35" t="s">
        <v>148</v>
      </c>
      <c r="B3977" t="s">
        <v>115</v>
      </c>
      <c r="C3977">
        <v>2</v>
      </c>
      <c r="D3977" t="s">
        <v>148</v>
      </c>
      <c r="E3977">
        <v>539195</v>
      </c>
      <c r="F3977" t="s">
        <v>116</v>
      </c>
      <c r="G3977" t="s">
        <v>140</v>
      </c>
      <c r="H3977" t="s">
        <v>148</v>
      </c>
      <c r="I3977" t="s">
        <v>148</v>
      </c>
      <c r="J3977" t="s">
        <v>148</v>
      </c>
      <c r="K3977" t="s">
        <v>148</v>
      </c>
      <c r="L3977" s="35" t="e">
        <v>#VALUE!</v>
      </c>
    </row>
    <row r="3978" spans="1:12" x14ac:dyDescent="0.25">
      <c r="A3978" s="35" t="s">
        <v>148</v>
      </c>
      <c r="B3978" t="s">
        <v>115</v>
      </c>
      <c r="C3978">
        <v>2</v>
      </c>
      <c r="D3978" t="s">
        <v>148</v>
      </c>
      <c r="E3978">
        <v>825424</v>
      </c>
      <c r="F3978" t="s">
        <v>125</v>
      </c>
      <c r="G3978" t="s">
        <v>129</v>
      </c>
      <c r="H3978" t="s">
        <v>148</v>
      </c>
      <c r="I3978" t="s">
        <v>148</v>
      </c>
      <c r="J3978" t="s">
        <v>148</v>
      </c>
      <c r="K3978" t="s">
        <v>148</v>
      </c>
      <c r="L3978" s="35" t="e">
        <v>#VALUE!</v>
      </c>
    </row>
    <row r="3979" spans="1:12" x14ac:dyDescent="0.25">
      <c r="A3979" s="35" t="s">
        <v>148</v>
      </c>
      <c r="B3979" t="s">
        <v>115</v>
      </c>
      <c r="C3979">
        <v>2</v>
      </c>
      <c r="D3979" t="s">
        <v>148</v>
      </c>
      <c r="E3979">
        <v>958225</v>
      </c>
      <c r="F3979" t="s">
        <v>122</v>
      </c>
      <c r="G3979" t="s">
        <v>142</v>
      </c>
      <c r="H3979" t="s">
        <v>148</v>
      </c>
      <c r="I3979" t="s">
        <v>148</v>
      </c>
      <c r="J3979" t="s">
        <v>148</v>
      </c>
      <c r="K3979" t="s">
        <v>148</v>
      </c>
      <c r="L3979" s="35" t="e">
        <v>#VALUE!</v>
      </c>
    </row>
    <row r="3980" spans="1:12" x14ac:dyDescent="0.25">
      <c r="A3980" s="35" t="s">
        <v>148</v>
      </c>
      <c r="B3980" t="s">
        <v>115</v>
      </c>
      <c r="C3980">
        <v>2</v>
      </c>
      <c r="D3980" t="s">
        <v>148</v>
      </c>
      <c r="E3980">
        <v>132582</v>
      </c>
      <c r="F3980" t="s">
        <v>117</v>
      </c>
      <c r="G3980" t="s">
        <v>141</v>
      </c>
      <c r="H3980" t="s">
        <v>148</v>
      </c>
      <c r="I3980" t="s">
        <v>148</v>
      </c>
      <c r="J3980" t="s">
        <v>148</v>
      </c>
      <c r="K3980" t="s">
        <v>148</v>
      </c>
      <c r="L3980" s="35" t="e">
        <v>#VALUE!</v>
      </c>
    </row>
    <row r="3981" spans="1:12" x14ac:dyDescent="0.25">
      <c r="A3981" s="35" t="s">
        <v>148</v>
      </c>
      <c r="B3981" t="s">
        <v>115</v>
      </c>
      <c r="C3981">
        <v>2</v>
      </c>
      <c r="D3981" t="s">
        <v>148</v>
      </c>
      <c r="E3981">
        <v>175277</v>
      </c>
      <c r="F3981" t="s">
        <v>119</v>
      </c>
      <c r="G3981" t="s">
        <v>143</v>
      </c>
      <c r="H3981" t="s">
        <v>148</v>
      </c>
      <c r="I3981" t="s">
        <v>148</v>
      </c>
      <c r="J3981" t="s">
        <v>148</v>
      </c>
      <c r="K3981" t="s">
        <v>148</v>
      </c>
      <c r="L3981" s="35" t="e">
        <v>#VALUE!</v>
      </c>
    </row>
    <row r="3982" spans="1:12" x14ac:dyDescent="0.25">
      <c r="A3982" s="35" t="s">
        <v>148</v>
      </c>
      <c r="B3982" t="s">
        <v>115</v>
      </c>
      <c r="C3982">
        <v>2</v>
      </c>
      <c r="D3982" t="s">
        <v>148</v>
      </c>
      <c r="E3982">
        <v>821101</v>
      </c>
      <c r="F3982" t="s">
        <v>120</v>
      </c>
      <c r="G3982" t="s">
        <v>144</v>
      </c>
      <c r="H3982" t="s">
        <v>148</v>
      </c>
      <c r="I3982" t="s">
        <v>148</v>
      </c>
      <c r="J3982" t="s">
        <v>148</v>
      </c>
      <c r="K3982" t="s">
        <v>148</v>
      </c>
      <c r="L3982" s="35" t="e">
        <v>#VALUE!</v>
      </c>
    </row>
    <row r="3983" spans="1:12" x14ac:dyDescent="0.25">
      <c r="A3983" s="35" t="s">
        <v>148</v>
      </c>
      <c r="B3983" t="s">
        <v>115</v>
      </c>
      <c r="C3983">
        <v>2</v>
      </c>
      <c r="D3983" t="s">
        <v>148</v>
      </c>
      <c r="E3983">
        <v>932125</v>
      </c>
      <c r="F3983" t="s">
        <v>125</v>
      </c>
      <c r="G3983" t="s">
        <v>129</v>
      </c>
      <c r="H3983" t="s">
        <v>148</v>
      </c>
      <c r="I3983" t="s">
        <v>148</v>
      </c>
      <c r="J3983" t="s">
        <v>148</v>
      </c>
      <c r="K3983" t="s">
        <v>148</v>
      </c>
      <c r="L3983" s="35" t="e">
        <v>#VALUE!</v>
      </c>
    </row>
    <row r="3984" spans="1:12" x14ac:dyDescent="0.25">
      <c r="A3984" s="35" t="s">
        <v>148</v>
      </c>
      <c r="B3984" t="s">
        <v>115</v>
      </c>
      <c r="C3984">
        <v>2</v>
      </c>
      <c r="D3984" t="s">
        <v>148</v>
      </c>
      <c r="E3984">
        <v>953518</v>
      </c>
      <c r="F3984" t="s">
        <v>124</v>
      </c>
      <c r="G3984" t="s">
        <v>140</v>
      </c>
      <c r="H3984" t="s">
        <v>148</v>
      </c>
      <c r="I3984" t="s">
        <v>148</v>
      </c>
      <c r="J3984" t="s">
        <v>148</v>
      </c>
      <c r="K3984" t="s">
        <v>148</v>
      </c>
      <c r="L3984" s="35" t="e">
        <v>#VALUE!</v>
      </c>
    </row>
    <row r="3985" spans="1:12" x14ac:dyDescent="0.25">
      <c r="A3985" s="35" t="s">
        <v>148</v>
      </c>
      <c r="B3985" t="s">
        <v>115</v>
      </c>
      <c r="C3985">
        <v>2</v>
      </c>
      <c r="D3985" t="s">
        <v>148</v>
      </c>
      <c r="E3985">
        <v>577276</v>
      </c>
      <c r="F3985" t="s">
        <v>122</v>
      </c>
      <c r="G3985" t="s">
        <v>130</v>
      </c>
      <c r="H3985" t="s">
        <v>148</v>
      </c>
      <c r="I3985" t="s">
        <v>148</v>
      </c>
      <c r="J3985" t="s">
        <v>148</v>
      </c>
      <c r="K3985" t="s">
        <v>148</v>
      </c>
      <c r="L3985" s="35" t="e">
        <v>#VALUE!</v>
      </c>
    </row>
    <row r="3986" spans="1:12" x14ac:dyDescent="0.25">
      <c r="A3986" s="35" t="s">
        <v>148</v>
      </c>
      <c r="B3986" t="s">
        <v>115</v>
      </c>
      <c r="C3986">
        <v>2</v>
      </c>
      <c r="D3986" t="s">
        <v>148</v>
      </c>
      <c r="E3986">
        <v>409555</v>
      </c>
      <c r="F3986" t="s">
        <v>117</v>
      </c>
      <c r="G3986" t="s">
        <v>137</v>
      </c>
      <c r="H3986" t="s">
        <v>148</v>
      </c>
      <c r="I3986" t="s">
        <v>148</v>
      </c>
      <c r="J3986" t="s">
        <v>148</v>
      </c>
      <c r="K3986" t="s">
        <v>148</v>
      </c>
      <c r="L3986" s="35" t="e">
        <v>#VALUE!</v>
      </c>
    </row>
    <row r="3987" spans="1:12" x14ac:dyDescent="0.25">
      <c r="A3987" s="35" t="s">
        <v>148</v>
      </c>
      <c r="B3987" t="s">
        <v>115</v>
      </c>
      <c r="C3987">
        <v>2</v>
      </c>
      <c r="D3987" t="s">
        <v>148</v>
      </c>
      <c r="E3987">
        <v>924989</v>
      </c>
      <c r="F3987" t="s">
        <v>121</v>
      </c>
      <c r="G3987" t="s">
        <v>133</v>
      </c>
      <c r="H3987" t="s">
        <v>148</v>
      </c>
      <c r="I3987" t="s">
        <v>148</v>
      </c>
      <c r="J3987" t="s">
        <v>148</v>
      </c>
      <c r="K3987" t="s">
        <v>148</v>
      </c>
      <c r="L3987" s="35" t="e">
        <v>#VALUE!</v>
      </c>
    </row>
    <row r="3988" spans="1:12" x14ac:dyDescent="0.25">
      <c r="A3988" s="35" t="s">
        <v>148</v>
      </c>
      <c r="B3988" t="s">
        <v>115</v>
      </c>
      <c r="C3988">
        <v>2</v>
      </c>
      <c r="D3988" t="s">
        <v>148</v>
      </c>
      <c r="E3988">
        <v>510243</v>
      </c>
      <c r="F3988" t="s">
        <v>116</v>
      </c>
      <c r="G3988" t="s">
        <v>132</v>
      </c>
      <c r="H3988" t="s">
        <v>148</v>
      </c>
      <c r="I3988" t="s">
        <v>148</v>
      </c>
      <c r="J3988" t="s">
        <v>148</v>
      </c>
      <c r="K3988" t="s">
        <v>148</v>
      </c>
      <c r="L3988" s="35" t="e">
        <v>#VALUE!</v>
      </c>
    </row>
    <row r="3989" spans="1:12" x14ac:dyDescent="0.25">
      <c r="A3989" s="35" t="s">
        <v>148</v>
      </c>
      <c r="B3989" t="s">
        <v>115</v>
      </c>
      <c r="C3989">
        <v>2</v>
      </c>
      <c r="D3989" t="s">
        <v>148</v>
      </c>
      <c r="E3989">
        <v>514560</v>
      </c>
      <c r="F3989" t="s">
        <v>116</v>
      </c>
      <c r="G3989" t="s">
        <v>144</v>
      </c>
      <c r="H3989" t="s">
        <v>148</v>
      </c>
      <c r="I3989" t="s">
        <v>148</v>
      </c>
      <c r="J3989" t="s">
        <v>148</v>
      </c>
      <c r="K3989" t="s">
        <v>148</v>
      </c>
      <c r="L3989" s="35" t="e">
        <v>#VALUE!</v>
      </c>
    </row>
    <row r="3990" spans="1:12" x14ac:dyDescent="0.25">
      <c r="A3990" s="35" t="s">
        <v>148</v>
      </c>
      <c r="B3990" t="s">
        <v>115</v>
      </c>
      <c r="C3990">
        <v>2</v>
      </c>
      <c r="D3990" t="s">
        <v>148</v>
      </c>
      <c r="E3990">
        <v>212904</v>
      </c>
      <c r="F3990" t="s">
        <v>118</v>
      </c>
      <c r="G3990" t="s">
        <v>146</v>
      </c>
      <c r="H3990" t="s">
        <v>148</v>
      </c>
      <c r="I3990" t="s">
        <v>148</v>
      </c>
      <c r="J3990" t="s">
        <v>148</v>
      </c>
      <c r="K3990" t="s">
        <v>148</v>
      </c>
      <c r="L3990" s="35" t="e">
        <v>#VALUE!</v>
      </c>
    </row>
    <row r="3991" spans="1:12" x14ac:dyDescent="0.25">
      <c r="A3991" s="35" t="s">
        <v>148</v>
      </c>
      <c r="B3991" t="s">
        <v>115</v>
      </c>
      <c r="C3991">
        <v>2</v>
      </c>
      <c r="D3991" t="s">
        <v>148</v>
      </c>
      <c r="E3991">
        <v>539713</v>
      </c>
      <c r="F3991" t="s">
        <v>119</v>
      </c>
      <c r="G3991" t="s">
        <v>143</v>
      </c>
      <c r="H3991" t="s">
        <v>148</v>
      </c>
      <c r="I3991" t="s">
        <v>148</v>
      </c>
      <c r="J3991" t="s">
        <v>148</v>
      </c>
      <c r="K3991" t="s">
        <v>148</v>
      </c>
      <c r="L3991" s="35" t="e">
        <v>#VALUE!</v>
      </c>
    </row>
    <row r="3992" spans="1:12" x14ac:dyDescent="0.25">
      <c r="A3992" s="35" t="s">
        <v>148</v>
      </c>
      <c r="B3992" t="s">
        <v>115</v>
      </c>
      <c r="C3992">
        <v>2</v>
      </c>
      <c r="D3992" t="s">
        <v>148</v>
      </c>
      <c r="E3992">
        <v>588233</v>
      </c>
      <c r="F3992" t="s">
        <v>125</v>
      </c>
      <c r="G3992" t="s">
        <v>129</v>
      </c>
      <c r="H3992" t="s">
        <v>148</v>
      </c>
      <c r="I3992" t="s">
        <v>148</v>
      </c>
      <c r="J3992" t="s">
        <v>148</v>
      </c>
      <c r="K3992" t="s">
        <v>148</v>
      </c>
      <c r="L3992" s="35" t="e">
        <v>#VALUE!</v>
      </c>
    </row>
    <row r="3993" spans="1:12" x14ac:dyDescent="0.25">
      <c r="A3993" s="35" t="s">
        <v>148</v>
      </c>
      <c r="B3993" t="s">
        <v>115</v>
      </c>
      <c r="C3993">
        <v>2</v>
      </c>
      <c r="D3993" t="s">
        <v>148</v>
      </c>
      <c r="E3993">
        <v>837148</v>
      </c>
      <c r="F3993" t="s">
        <v>123</v>
      </c>
      <c r="G3993" t="s">
        <v>139</v>
      </c>
      <c r="H3993" t="s">
        <v>148</v>
      </c>
      <c r="I3993" t="s">
        <v>148</v>
      </c>
      <c r="J3993" t="s">
        <v>148</v>
      </c>
      <c r="K3993" t="s">
        <v>148</v>
      </c>
      <c r="L3993" s="35" t="e">
        <v>#VALUE!</v>
      </c>
    </row>
    <row r="3994" spans="1:12" x14ac:dyDescent="0.25">
      <c r="A3994" s="35" t="s">
        <v>148</v>
      </c>
      <c r="B3994" t="s">
        <v>115</v>
      </c>
      <c r="C3994">
        <v>2</v>
      </c>
      <c r="D3994" t="s">
        <v>148</v>
      </c>
      <c r="E3994">
        <v>170590</v>
      </c>
      <c r="F3994" t="s">
        <v>119</v>
      </c>
      <c r="G3994" t="s">
        <v>139</v>
      </c>
      <c r="H3994" t="s">
        <v>148</v>
      </c>
      <c r="I3994" t="s">
        <v>148</v>
      </c>
      <c r="J3994" t="s">
        <v>148</v>
      </c>
      <c r="K3994" t="s">
        <v>148</v>
      </c>
      <c r="L3994" s="35" t="e">
        <v>#VALUE!</v>
      </c>
    </row>
    <row r="3995" spans="1:12" x14ac:dyDescent="0.25">
      <c r="A3995" s="35" t="s">
        <v>148</v>
      </c>
      <c r="B3995" t="s">
        <v>115</v>
      </c>
      <c r="C3995">
        <v>2</v>
      </c>
      <c r="D3995" t="s">
        <v>148</v>
      </c>
      <c r="E3995">
        <v>622396</v>
      </c>
      <c r="F3995" t="s">
        <v>123</v>
      </c>
      <c r="G3995" t="s">
        <v>143</v>
      </c>
      <c r="H3995" t="s">
        <v>148</v>
      </c>
      <c r="I3995" t="s">
        <v>148</v>
      </c>
      <c r="J3995" t="s">
        <v>148</v>
      </c>
      <c r="K3995" t="s">
        <v>148</v>
      </c>
      <c r="L3995" s="35" t="e">
        <v>#VALUE!</v>
      </c>
    </row>
    <row r="3996" spans="1:12" x14ac:dyDescent="0.25">
      <c r="A3996" s="35" t="s">
        <v>148</v>
      </c>
      <c r="B3996" t="s">
        <v>115</v>
      </c>
      <c r="C3996">
        <v>2</v>
      </c>
      <c r="D3996" t="s">
        <v>148</v>
      </c>
      <c r="E3996">
        <v>199306</v>
      </c>
      <c r="F3996" t="s">
        <v>125</v>
      </c>
      <c r="G3996" t="s">
        <v>137</v>
      </c>
      <c r="H3996" t="s">
        <v>148</v>
      </c>
      <c r="I3996" t="s">
        <v>148</v>
      </c>
      <c r="J3996" t="s">
        <v>148</v>
      </c>
      <c r="K3996" t="s">
        <v>148</v>
      </c>
      <c r="L3996" s="35" t="e">
        <v>#VALUE!</v>
      </c>
    </row>
    <row r="3997" spans="1:12" x14ac:dyDescent="0.25">
      <c r="A3997" s="35" t="s">
        <v>148</v>
      </c>
      <c r="B3997" t="s">
        <v>115</v>
      </c>
      <c r="C3997">
        <v>2</v>
      </c>
      <c r="D3997" t="s">
        <v>148</v>
      </c>
      <c r="E3997">
        <v>646124</v>
      </c>
      <c r="F3997" t="s">
        <v>126</v>
      </c>
      <c r="G3997" t="s">
        <v>134</v>
      </c>
      <c r="H3997" t="s">
        <v>148</v>
      </c>
      <c r="I3997" t="s">
        <v>148</v>
      </c>
      <c r="J3997" t="s">
        <v>148</v>
      </c>
      <c r="K3997" t="s">
        <v>148</v>
      </c>
      <c r="L3997" s="35" t="e">
        <v>#VALUE!</v>
      </c>
    </row>
    <row r="3998" spans="1:12" x14ac:dyDescent="0.25">
      <c r="A3998" s="35" t="s">
        <v>148</v>
      </c>
      <c r="B3998" t="s">
        <v>115</v>
      </c>
      <c r="C3998">
        <v>2</v>
      </c>
      <c r="D3998" t="s">
        <v>148</v>
      </c>
      <c r="E3998">
        <v>581080</v>
      </c>
      <c r="F3998" t="s">
        <v>127</v>
      </c>
      <c r="G3998" t="s">
        <v>135</v>
      </c>
      <c r="H3998" t="s">
        <v>148</v>
      </c>
      <c r="I3998" t="s">
        <v>148</v>
      </c>
      <c r="J3998" t="s">
        <v>148</v>
      </c>
      <c r="K3998" t="s">
        <v>148</v>
      </c>
      <c r="L3998" s="35" t="e">
        <v>#VALUE!</v>
      </c>
    </row>
    <row r="3999" spans="1:12" x14ac:dyDescent="0.25">
      <c r="A3999" s="35" t="s">
        <v>148</v>
      </c>
      <c r="B3999" t="s">
        <v>115</v>
      </c>
      <c r="C3999">
        <v>2</v>
      </c>
      <c r="D3999" t="s">
        <v>148</v>
      </c>
      <c r="E3999">
        <v>322369</v>
      </c>
      <c r="F3999" t="s">
        <v>121</v>
      </c>
      <c r="G3999" t="s">
        <v>133</v>
      </c>
      <c r="H3999" t="s">
        <v>148</v>
      </c>
      <c r="I3999" t="s">
        <v>148</v>
      </c>
      <c r="J3999" t="s">
        <v>148</v>
      </c>
      <c r="K3999" t="s">
        <v>148</v>
      </c>
      <c r="L3999" s="35" t="e">
        <v>#VALUE!</v>
      </c>
    </row>
    <row r="4000" spans="1:12" x14ac:dyDescent="0.25">
      <c r="A4000" s="35" t="s">
        <v>148</v>
      </c>
      <c r="B4000" t="s">
        <v>115</v>
      </c>
      <c r="C4000">
        <v>2</v>
      </c>
      <c r="D4000" t="s">
        <v>148</v>
      </c>
      <c r="E4000">
        <v>438698</v>
      </c>
      <c r="F4000" t="s">
        <v>123</v>
      </c>
      <c r="G4000" t="s">
        <v>147</v>
      </c>
      <c r="H4000" t="s">
        <v>148</v>
      </c>
      <c r="I4000" t="s">
        <v>148</v>
      </c>
      <c r="J4000" t="s">
        <v>148</v>
      </c>
      <c r="K4000" t="s">
        <v>148</v>
      </c>
      <c r="L4000" s="35" t="e">
        <v>#VALUE!</v>
      </c>
    </row>
    <row r="4001" spans="1:12" x14ac:dyDescent="0.25">
      <c r="A4001" s="35" t="s">
        <v>148</v>
      </c>
      <c r="B4001" t="s">
        <v>115</v>
      </c>
      <c r="C4001">
        <v>2</v>
      </c>
      <c r="D4001" t="s">
        <v>148</v>
      </c>
      <c r="E4001">
        <v>221612</v>
      </c>
      <c r="F4001" t="s">
        <v>124</v>
      </c>
      <c r="G4001" t="s">
        <v>132</v>
      </c>
      <c r="H4001" t="s">
        <v>148</v>
      </c>
      <c r="I4001" t="s">
        <v>148</v>
      </c>
      <c r="J4001" t="s">
        <v>148</v>
      </c>
      <c r="K4001" t="s">
        <v>148</v>
      </c>
      <c r="L4001" s="35" t="e">
        <v>#VALUE!</v>
      </c>
    </row>
    <row r="4002" spans="1:12" x14ac:dyDescent="0.25">
      <c r="A4002" s="35" t="s">
        <v>148</v>
      </c>
      <c r="B4002" t="s">
        <v>115</v>
      </c>
      <c r="C4002">
        <v>2</v>
      </c>
      <c r="D4002" t="s">
        <v>148</v>
      </c>
      <c r="E4002">
        <v>780840</v>
      </c>
      <c r="F4002" t="s">
        <v>125</v>
      </c>
      <c r="G4002" t="s">
        <v>145</v>
      </c>
      <c r="H4002" t="s">
        <v>148</v>
      </c>
      <c r="I4002" t="s">
        <v>148</v>
      </c>
      <c r="J4002" t="s">
        <v>148</v>
      </c>
      <c r="K4002" t="s">
        <v>148</v>
      </c>
      <c r="L4002" s="35" t="e">
        <v>#VALUE!</v>
      </c>
    </row>
    <row r="4003" spans="1:12" x14ac:dyDescent="0.25">
      <c r="A4003" s="35" t="s">
        <v>148</v>
      </c>
      <c r="B4003" t="s">
        <v>115</v>
      </c>
      <c r="C4003">
        <v>2</v>
      </c>
      <c r="D4003" t="s">
        <v>148</v>
      </c>
      <c r="E4003">
        <v>582356</v>
      </c>
      <c r="F4003" t="s">
        <v>118</v>
      </c>
      <c r="G4003" t="s">
        <v>130</v>
      </c>
      <c r="H4003" t="s">
        <v>148</v>
      </c>
      <c r="I4003" t="s">
        <v>148</v>
      </c>
      <c r="J4003" t="s">
        <v>148</v>
      </c>
      <c r="K4003" t="s">
        <v>148</v>
      </c>
      <c r="L4003" s="35" t="e">
        <v>#VALUE!</v>
      </c>
    </row>
    <row r="4004" spans="1:12" x14ac:dyDescent="0.25">
      <c r="A4004" s="35" t="s">
        <v>148</v>
      </c>
      <c r="B4004" t="s">
        <v>115</v>
      </c>
      <c r="C4004">
        <v>2</v>
      </c>
      <c r="D4004" t="s">
        <v>148</v>
      </c>
      <c r="E4004">
        <v>153659</v>
      </c>
      <c r="F4004" t="s">
        <v>120</v>
      </c>
      <c r="G4004" t="s">
        <v>132</v>
      </c>
      <c r="H4004" t="s">
        <v>148</v>
      </c>
      <c r="I4004" t="s">
        <v>148</v>
      </c>
      <c r="J4004" t="s">
        <v>148</v>
      </c>
      <c r="K4004" t="s">
        <v>148</v>
      </c>
      <c r="L4004" s="35" t="e">
        <v>#VALUE!</v>
      </c>
    </row>
    <row r="4005" spans="1:12" x14ac:dyDescent="0.25">
      <c r="A4005" s="35" t="s">
        <v>148</v>
      </c>
      <c r="B4005" t="s">
        <v>115</v>
      </c>
      <c r="C4005">
        <v>2</v>
      </c>
      <c r="D4005" t="s">
        <v>148</v>
      </c>
      <c r="E4005">
        <v>788530</v>
      </c>
      <c r="F4005" t="s">
        <v>121</v>
      </c>
      <c r="G4005" t="s">
        <v>145</v>
      </c>
      <c r="H4005" t="s">
        <v>148</v>
      </c>
      <c r="I4005" t="s">
        <v>148</v>
      </c>
      <c r="J4005" t="s">
        <v>148</v>
      </c>
      <c r="K4005" t="s">
        <v>148</v>
      </c>
      <c r="L4005" s="35" t="e">
        <v>#VALUE!</v>
      </c>
    </row>
    <row r="4006" spans="1:12" x14ac:dyDescent="0.25">
      <c r="A4006" s="35" t="s">
        <v>148</v>
      </c>
      <c r="B4006" t="s">
        <v>115</v>
      </c>
      <c r="C4006">
        <v>2</v>
      </c>
      <c r="D4006" t="s">
        <v>148</v>
      </c>
      <c r="E4006">
        <v>317237</v>
      </c>
      <c r="F4006" t="s">
        <v>122</v>
      </c>
      <c r="G4006" t="s">
        <v>138</v>
      </c>
      <c r="H4006" t="s">
        <v>148</v>
      </c>
      <c r="I4006" t="s">
        <v>148</v>
      </c>
      <c r="J4006" t="s">
        <v>148</v>
      </c>
      <c r="K4006" t="s">
        <v>148</v>
      </c>
      <c r="L4006" s="35" t="e">
        <v>#VALUE!</v>
      </c>
    </row>
    <row r="4007" spans="1:12" x14ac:dyDescent="0.25">
      <c r="A4007" s="35" t="s">
        <v>148</v>
      </c>
      <c r="B4007" t="s">
        <v>115</v>
      </c>
      <c r="C4007">
        <v>2</v>
      </c>
      <c r="D4007" t="s">
        <v>148</v>
      </c>
      <c r="E4007">
        <v>390613</v>
      </c>
      <c r="F4007" t="s">
        <v>120</v>
      </c>
      <c r="G4007" t="s">
        <v>132</v>
      </c>
      <c r="H4007" t="s">
        <v>148</v>
      </c>
      <c r="I4007" t="s">
        <v>148</v>
      </c>
      <c r="J4007" t="s">
        <v>148</v>
      </c>
      <c r="K4007" t="s">
        <v>148</v>
      </c>
      <c r="L4007" s="35" t="e">
        <v>#VALUE!</v>
      </c>
    </row>
    <row r="4008" spans="1:12" x14ac:dyDescent="0.25">
      <c r="A4008" s="35" t="s">
        <v>148</v>
      </c>
      <c r="B4008" t="s">
        <v>115</v>
      </c>
      <c r="C4008">
        <v>2</v>
      </c>
      <c r="D4008" t="s">
        <v>148</v>
      </c>
      <c r="E4008">
        <v>291883</v>
      </c>
      <c r="F4008" t="s">
        <v>121</v>
      </c>
      <c r="G4008" t="s">
        <v>133</v>
      </c>
      <c r="H4008" t="s">
        <v>148</v>
      </c>
      <c r="I4008" t="s">
        <v>148</v>
      </c>
      <c r="J4008" t="s">
        <v>148</v>
      </c>
      <c r="K4008" t="s">
        <v>148</v>
      </c>
      <c r="L4008" s="35" t="e">
        <v>#VALUE!</v>
      </c>
    </row>
    <row r="4009" spans="1:12" x14ac:dyDescent="0.25">
      <c r="A4009" s="35" t="s">
        <v>148</v>
      </c>
      <c r="B4009" t="s">
        <v>115</v>
      </c>
      <c r="C4009">
        <v>2</v>
      </c>
      <c r="D4009" t="s">
        <v>148</v>
      </c>
      <c r="E4009">
        <v>449783</v>
      </c>
      <c r="F4009" t="s">
        <v>125</v>
      </c>
      <c r="G4009" t="s">
        <v>129</v>
      </c>
      <c r="H4009" t="s">
        <v>148</v>
      </c>
      <c r="I4009" t="s">
        <v>148</v>
      </c>
      <c r="J4009" t="s">
        <v>148</v>
      </c>
      <c r="K4009" t="s">
        <v>148</v>
      </c>
      <c r="L4009" s="35" t="e">
        <v>#VALUE!</v>
      </c>
    </row>
    <row r="4010" spans="1:12" x14ac:dyDescent="0.25">
      <c r="A4010" s="35" t="s">
        <v>148</v>
      </c>
      <c r="B4010" t="s">
        <v>115</v>
      </c>
      <c r="C4010">
        <v>2</v>
      </c>
      <c r="D4010" t="s">
        <v>148</v>
      </c>
      <c r="E4010">
        <v>570029</v>
      </c>
      <c r="F4010" t="s">
        <v>116</v>
      </c>
      <c r="G4010" t="s">
        <v>132</v>
      </c>
      <c r="H4010" t="s">
        <v>148</v>
      </c>
      <c r="I4010" t="s">
        <v>148</v>
      </c>
      <c r="J4010" t="s">
        <v>148</v>
      </c>
      <c r="K4010" t="s">
        <v>148</v>
      </c>
      <c r="L4010" s="35" t="e">
        <v>#VALUE!</v>
      </c>
    </row>
    <row r="4011" spans="1:12" x14ac:dyDescent="0.25">
      <c r="A4011" s="35" t="s">
        <v>148</v>
      </c>
      <c r="B4011" t="s">
        <v>115</v>
      </c>
      <c r="C4011">
        <v>2</v>
      </c>
      <c r="D4011" t="s">
        <v>148</v>
      </c>
      <c r="E4011">
        <v>967032</v>
      </c>
      <c r="F4011" t="s">
        <v>127</v>
      </c>
      <c r="G4011" t="s">
        <v>135</v>
      </c>
      <c r="H4011" t="s">
        <v>148</v>
      </c>
      <c r="I4011" t="s">
        <v>148</v>
      </c>
      <c r="J4011" t="s">
        <v>148</v>
      </c>
      <c r="K4011" t="s">
        <v>148</v>
      </c>
      <c r="L4011" s="35" t="e">
        <v>#VALUE!</v>
      </c>
    </row>
    <row r="4012" spans="1:12" x14ac:dyDescent="0.25">
      <c r="A4012" s="35" t="s">
        <v>148</v>
      </c>
      <c r="B4012" t="s">
        <v>115</v>
      </c>
      <c r="C4012">
        <v>2</v>
      </c>
      <c r="D4012" t="s">
        <v>148</v>
      </c>
      <c r="E4012">
        <v>776777</v>
      </c>
      <c r="F4012" t="s">
        <v>122</v>
      </c>
      <c r="G4012" t="s">
        <v>142</v>
      </c>
      <c r="H4012" t="s">
        <v>148</v>
      </c>
      <c r="I4012" t="s">
        <v>148</v>
      </c>
      <c r="J4012" t="s">
        <v>148</v>
      </c>
      <c r="K4012" t="s">
        <v>148</v>
      </c>
      <c r="L4012" s="35" t="e">
        <v>#VALUE!</v>
      </c>
    </row>
    <row r="4013" spans="1:12" x14ac:dyDescent="0.25">
      <c r="A4013" s="35" t="s">
        <v>148</v>
      </c>
      <c r="B4013" t="s">
        <v>115</v>
      </c>
      <c r="C4013">
        <v>2</v>
      </c>
      <c r="D4013" t="s">
        <v>148</v>
      </c>
      <c r="E4013">
        <v>196844</v>
      </c>
      <c r="F4013" t="s">
        <v>118</v>
      </c>
      <c r="G4013" t="s">
        <v>130</v>
      </c>
      <c r="H4013" t="s">
        <v>148</v>
      </c>
      <c r="I4013" t="s">
        <v>148</v>
      </c>
      <c r="J4013" t="s">
        <v>148</v>
      </c>
      <c r="K4013" t="s">
        <v>148</v>
      </c>
      <c r="L4013" s="35" t="e">
        <v>#VALUE!</v>
      </c>
    </row>
    <row r="4014" spans="1:12" x14ac:dyDescent="0.25">
      <c r="A4014" s="35" t="s">
        <v>148</v>
      </c>
      <c r="B4014" t="s">
        <v>115</v>
      </c>
      <c r="C4014">
        <v>2</v>
      </c>
      <c r="D4014" t="s">
        <v>148</v>
      </c>
      <c r="E4014">
        <v>440149</v>
      </c>
      <c r="F4014" t="s">
        <v>121</v>
      </c>
      <c r="G4014" t="s">
        <v>133</v>
      </c>
      <c r="H4014" t="s">
        <v>148</v>
      </c>
      <c r="I4014" t="s">
        <v>148</v>
      </c>
      <c r="J4014" t="s">
        <v>148</v>
      </c>
      <c r="K4014" t="s">
        <v>148</v>
      </c>
      <c r="L4014" s="35" t="e">
        <v>#VALUE!</v>
      </c>
    </row>
    <row r="4015" spans="1:12" x14ac:dyDescent="0.25">
      <c r="A4015" s="35" t="s">
        <v>148</v>
      </c>
      <c r="B4015" t="s">
        <v>115</v>
      </c>
      <c r="C4015">
        <v>2</v>
      </c>
      <c r="D4015" t="s">
        <v>148</v>
      </c>
      <c r="E4015">
        <v>389738</v>
      </c>
      <c r="F4015" t="s">
        <v>127</v>
      </c>
      <c r="G4015" t="s">
        <v>131</v>
      </c>
      <c r="H4015" t="s">
        <v>148</v>
      </c>
      <c r="I4015" t="s">
        <v>148</v>
      </c>
      <c r="J4015" t="s">
        <v>148</v>
      </c>
      <c r="K4015" t="s">
        <v>148</v>
      </c>
      <c r="L4015" s="35" t="e">
        <v>#VALUE!</v>
      </c>
    </row>
    <row r="4016" spans="1:12" x14ac:dyDescent="0.25">
      <c r="A4016" s="35" t="s">
        <v>148</v>
      </c>
      <c r="B4016" t="s">
        <v>115</v>
      </c>
      <c r="C4016">
        <v>2</v>
      </c>
      <c r="D4016" t="s">
        <v>148</v>
      </c>
      <c r="E4016">
        <v>993518</v>
      </c>
      <c r="F4016" t="s">
        <v>127</v>
      </c>
      <c r="G4016" t="s">
        <v>143</v>
      </c>
      <c r="H4016" t="s">
        <v>148</v>
      </c>
      <c r="I4016" t="s">
        <v>148</v>
      </c>
      <c r="J4016" t="s">
        <v>148</v>
      </c>
      <c r="K4016" t="s">
        <v>148</v>
      </c>
      <c r="L4016" s="35" t="e">
        <v>#VALUE!</v>
      </c>
    </row>
    <row r="4017" spans="1:12" x14ac:dyDescent="0.25">
      <c r="A4017" s="35" t="s">
        <v>148</v>
      </c>
      <c r="B4017" t="s">
        <v>115</v>
      </c>
      <c r="C4017">
        <v>2</v>
      </c>
      <c r="D4017" t="s">
        <v>148</v>
      </c>
      <c r="E4017">
        <v>349730</v>
      </c>
      <c r="F4017" t="s">
        <v>118</v>
      </c>
      <c r="G4017" t="s">
        <v>146</v>
      </c>
      <c r="H4017" t="s">
        <v>148</v>
      </c>
      <c r="I4017" t="s">
        <v>148</v>
      </c>
      <c r="J4017" t="s">
        <v>148</v>
      </c>
      <c r="K4017" t="s">
        <v>148</v>
      </c>
      <c r="L4017" s="35" t="e">
        <v>#VALUE!</v>
      </c>
    </row>
    <row r="4018" spans="1:12" x14ac:dyDescent="0.25">
      <c r="A4018" s="35" t="s">
        <v>148</v>
      </c>
      <c r="B4018" t="s">
        <v>115</v>
      </c>
      <c r="C4018">
        <v>2</v>
      </c>
      <c r="D4018" t="s">
        <v>148</v>
      </c>
      <c r="E4018">
        <v>328476</v>
      </c>
      <c r="F4018" t="s">
        <v>119</v>
      </c>
      <c r="G4018" t="s">
        <v>147</v>
      </c>
      <c r="H4018" t="s">
        <v>148</v>
      </c>
      <c r="I4018" t="s">
        <v>148</v>
      </c>
      <c r="J4018" t="s">
        <v>148</v>
      </c>
      <c r="K4018" t="s">
        <v>148</v>
      </c>
      <c r="L4018" s="35" t="e">
        <v>#VALUE!</v>
      </c>
    </row>
    <row r="4019" spans="1:12" x14ac:dyDescent="0.25">
      <c r="A4019" s="35" t="s">
        <v>148</v>
      </c>
      <c r="B4019" t="s">
        <v>115</v>
      </c>
      <c r="C4019">
        <v>2</v>
      </c>
      <c r="D4019" t="s">
        <v>148</v>
      </c>
      <c r="E4019">
        <v>175091</v>
      </c>
      <c r="F4019" t="s">
        <v>121</v>
      </c>
      <c r="G4019" t="s">
        <v>129</v>
      </c>
      <c r="H4019" t="s">
        <v>148</v>
      </c>
      <c r="I4019" t="s">
        <v>148</v>
      </c>
      <c r="J4019" t="s">
        <v>148</v>
      </c>
      <c r="K4019" t="s">
        <v>148</v>
      </c>
      <c r="L4019" s="35" t="e">
        <v>#VALUE!</v>
      </c>
    </row>
    <row r="4020" spans="1:12" x14ac:dyDescent="0.25">
      <c r="A4020" s="35" t="s">
        <v>148</v>
      </c>
      <c r="B4020" t="s">
        <v>115</v>
      </c>
      <c r="C4020">
        <v>2</v>
      </c>
      <c r="D4020" t="s">
        <v>148</v>
      </c>
      <c r="E4020">
        <v>124564</v>
      </c>
      <c r="F4020" t="s">
        <v>127</v>
      </c>
      <c r="G4020" t="s">
        <v>147</v>
      </c>
      <c r="H4020" t="s">
        <v>148</v>
      </c>
      <c r="I4020" t="s">
        <v>148</v>
      </c>
      <c r="J4020" t="s">
        <v>148</v>
      </c>
      <c r="K4020" t="s">
        <v>148</v>
      </c>
      <c r="L4020" s="35" t="e">
        <v>#VALUE!</v>
      </c>
    </row>
    <row r="4021" spans="1:12" x14ac:dyDescent="0.25">
      <c r="A4021" s="35" t="s">
        <v>148</v>
      </c>
      <c r="B4021" t="s">
        <v>115</v>
      </c>
      <c r="C4021">
        <v>2</v>
      </c>
      <c r="D4021" t="s">
        <v>148</v>
      </c>
      <c r="E4021">
        <v>112098</v>
      </c>
      <c r="F4021" t="s">
        <v>116</v>
      </c>
      <c r="G4021" t="s">
        <v>140</v>
      </c>
      <c r="H4021" t="s">
        <v>148</v>
      </c>
      <c r="I4021" t="s">
        <v>148</v>
      </c>
      <c r="J4021" t="s">
        <v>148</v>
      </c>
      <c r="K4021" t="s">
        <v>148</v>
      </c>
      <c r="L4021" s="35" t="e">
        <v>#VALUE!</v>
      </c>
    </row>
    <row r="4022" spans="1:12" x14ac:dyDescent="0.25">
      <c r="A4022" s="35" t="s">
        <v>148</v>
      </c>
      <c r="B4022" t="s">
        <v>115</v>
      </c>
      <c r="C4022">
        <v>2</v>
      </c>
      <c r="D4022" t="s">
        <v>148</v>
      </c>
      <c r="E4022">
        <v>950843</v>
      </c>
      <c r="F4022" t="s">
        <v>117</v>
      </c>
      <c r="G4022" t="s">
        <v>137</v>
      </c>
      <c r="H4022" t="s">
        <v>148</v>
      </c>
      <c r="I4022" t="s">
        <v>148</v>
      </c>
      <c r="J4022" t="s">
        <v>148</v>
      </c>
      <c r="K4022" t="s">
        <v>148</v>
      </c>
      <c r="L4022" s="35" t="e">
        <v>#VALUE!</v>
      </c>
    </row>
    <row r="4023" spans="1:12" x14ac:dyDescent="0.25">
      <c r="A4023" s="35" t="s">
        <v>148</v>
      </c>
      <c r="B4023" t="s">
        <v>115</v>
      </c>
      <c r="C4023">
        <v>2</v>
      </c>
      <c r="D4023" t="s">
        <v>148</v>
      </c>
      <c r="E4023">
        <v>703110</v>
      </c>
      <c r="F4023" t="s">
        <v>119</v>
      </c>
      <c r="G4023" t="s">
        <v>139</v>
      </c>
      <c r="H4023" t="s">
        <v>148</v>
      </c>
      <c r="I4023" t="s">
        <v>148</v>
      </c>
      <c r="J4023" t="s">
        <v>148</v>
      </c>
      <c r="K4023" t="s">
        <v>148</v>
      </c>
      <c r="L4023" s="35" t="e">
        <v>#VALUE!</v>
      </c>
    </row>
    <row r="4024" spans="1:12" x14ac:dyDescent="0.25">
      <c r="A4024" s="35" t="s">
        <v>148</v>
      </c>
      <c r="B4024" t="s">
        <v>115</v>
      </c>
      <c r="C4024">
        <v>2</v>
      </c>
      <c r="D4024" t="s">
        <v>148</v>
      </c>
      <c r="E4024">
        <v>727214</v>
      </c>
      <c r="F4024" t="s">
        <v>116</v>
      </c>
      <c r="G4024" t="s">
        <v>128</v>
      </c>
      <c r="H4024" t="s">
        <v>148</v>
      </c>
      <c r="I4024" t="s">
        <v>148</v>
      </c>
      <c r="J4024" t="s">
        <v>148</v>
      </c>
      <c r="K4024" t="s">
        <v>148</v>
      </c>
      <c r="L4024" s="35" t="e">
        <v>#VALUE!</v>
      </c>
    </row>
    <row r="4025" spans="1:12" x14ac:dyDescent="0.25">
      <c r="A4025" s="35" t="s">
        <v>148</v>
      </c>
      <c r="B4025" t="s">
        <v>115</v>
      </c>
      <c r="C4025">
        <v>2</v>
      </c>
      <c r="D4025" t="s">
        <v>148</v>
      </c>
      <c r="E4025">
        <v>781595</v>
      </c>
      <c r="F4025" t="s">
        <v>117</v>
      </c>
      <c r="G4025" t="s">
        <v>129</v>
      </c>
      <c r="H4025" t="s">
        <v>148</v>
      </c>
      <c r="I4025" t="s">
        <v>148</v>
      </c>
      <c r="J4025" t="s">
        <v>148</v>
      </c>
      <c r="K4025" t="s">
        <v>148</v>
      </c>
      <c r="L4025" s="35" t="e">
        <v>#VALUE!</v>
      </c>
    </row>
    <row r="4026" spans="1:12" x14ac:dyDescent="0.25">
      <c r="A4026" s="35" t="s">
        <v>148</v>
      </c>
      <c r="B4026" t="s">
        <v>115</v>
      </c>
      <c r="C4026">
        <v>2</v>
      </c>
      <c r="D4026" t="s">
        <v>148</v>
      </c>
      <c r="E4026">
        <v>490686</v>
      </c>
      <c r="F4026" t="s">
        <v>119</v>
      </c>
      <c r="G4026" t="s">
        <v>131</v>
      </c>
      <c r="H4026" t="s">
        <v>148</v>
      </c>
      <c r="I4026" t="s">
        <v>148</v>
      </c>
      <c r="J4026" t="s">
        <v>148</v>
      </c>
      <c r="K4026" t="s">
        <v>148</v>
      </c>
      <c r="L4026" s="35" t="e">
        <v>#VALUE!</v>
      </c>
    </row>
    <row r="4027" spans="1:12" x14ac:dyDescent="0.25">
      <c r="A4027" s="35" t="s">
        <v>148</v>
      </c>
      <c r="B4027" t="s">
        <v>115</v>
      </c>
      <c r="C4027">
        <v>2</v>
      </c>
      <c r="D4027" t="s">
        <v>148</v>
      </c>
      <c r="E4027">
        <v>120719</v>
      </c>
      <c r="F4027" t="s">
        <v>125</v>
      </c>
      <c r="G4027" t="s">
        <v>129</v>
      </c>
      <c r="H4027" t="s">
        <v>148</v>
      </c>
      <c r="I4027" t="s">
        <v>148</v>
      </c>
      <c r="J4027" t="s">
        <v>148</v>
      </c>
      <c r="K4027" t="s">
        <v>148</v>
      </c>
      <c r="L4027" s="35" t="e">
        <v>#VALUE!</v>
      </c>
    </row>
    <row r="4028" spans="1:12" x14ac:dyDescent="0.25">
      <c r="A4028" s="35" t="s">
        <v>148</v>
      </c>
      <c r="B4028" t="s">
        <v>115</v>
      </c>
      <c r="C4028">
        <v>2</v>
      </c>
      <c r="D4028" t="s">
        <v>148</v>
      </c>
      <c r="E4028">
        <v>221436</v>
      </c>
      <c r="F4028" t="s">
        <v>126</v>
      </c>
      <c r="G4028" t="s">
        <v>130</v>
      </c>
      <c r="H4028" t="s">
        <v>148</v>
      </c>
      <c r="I4028" t="s">
        <v>148</v>
      </c>
      <c r="J4028" t="s">
        <v>148</v>
      </c>
      <c r="K4028" t="s">
        <v>148</v>
      </c>
      <c r="L4028" s="35" t="e">
        <v>#VALUE!</v>
      </c>
    </row>
    <row r="4029" spans="1:12" x14ac:dyDescent="0.25">
      <c r="A4029" s="35" t="s">
        <v>148</v>
      </c>
      <c r="B4029" t="s">
        <v>115</v>
      </c>
      <c r="C4029">
        <v>2</v>
      </c>
      <c r="D4029" t="s">
        <v>148</v>
      </c>
      <c r="E4029">
        <v>334917</v>
      </c>
      <c r="F4029" t="s">
        <v>122</v>
      </c>
      <c r="G4029" t="s">
        <v>138</v>
      </c>
      <c r="H4029" t="s">
        <v>148</v>
      </c>
      <c r="I4029" t="s">
        <v>148</v>
      </c>
      <c r="J4029" t="s">
        <v>148</v>
      </c>
      <c r="K4029" t="s">
        <v>148</v>
      </c>
      <c r="L4029" s="35" t="e">
        <v>#VALUE!</v>
      </c>
    </row>
    <row r="4030" spans="1:12" x14ac:dyDescent="0.25">
      <c r="A4030" s="35" t="s">
        <v>148</v>
      </c>
      <c r="B4030" t="s">
        <v>115</v>
      </c>
      <c r="C4030">
        <v>2</v>
      </c>
      <c r="D4030" t="s">
        <v>148</v>
      </c>
      <c r="E4030">
        <v>410765</v>
      </c>
      <c r="F4030" t="s">
        <v>126</v>
      </c>
      <c r="G4030" t="s">
        <v>134</v>
      </c>
      <c r="H4030" t="s">
        <v>148</v>
      </c>
      <c r="I4030" t="s">
        <v>148</v>
      </c>
      <c r="J4030" t="s">
        <v>148</v>
      </c>
      <c r="K4030" t="s">
        <v>148</v>
      </c>
      <c r="L4030" s="35" t="e">
        <v>#VALUE!</v>
      </c>
    </row>
    <row r="4031" spans="1:12" x14ac:dyDescent="0.25">
      <c r="A4031" s="35" t="s">
        <v>148</v>
      </c>
      <c r="B4031" t="s">
        <v>115</v>
      </c>
      <c r="C4031">
        <v>2</v>
      </c>
      <c r="D4031" t="s">
        <v>148</v>
      </c>
      <c r="E4031">
        <v>149773</v>
      </c>
      <c r="F4031" t="s">
        <v>125</v>
      </c>
      <c r="G4031" t="s">
        <v>145</v>
      </c>
      <c r="H4031" t="s">
        <v>148</v>
      </c>
      <c r="I4031" t="s">
        <v>148</v>
      </c>
      <c r="J4031" t="s">
        <v>148</v>
      </c>
      <c r="K4031" t="s">
        <v>148</v>
      </c>
      <c r="L4031" s="35" t="e">
        <v>#VALUE!</v>
      </c>
    </row>
    <row r="4032" spans="1:12" x14ac:dyDescent="0.25">
      <c r="A4032" s="35" t="s">
        <v>148</v>
      </c>
      <c r="B4032" t="s">
        <v>115</v>
      </c>
      <c r="C4032">
        <v>2</v>
      </c>
      <c r="D4032" t="s">
        <v>148</v>
      </c>
      <c r="E4032">
        <v>616519</v>
      </c>
      <c r="F4032" t="s">
        <v>125</v>
      </c>
      <c r="G4032" t="s">
        <v>129</v>
      </c>
      <c r="H4032" t="s">
        <v>148</v>
      </c>
      <c r="I4032" t="s">
        <v>148</v>
      </c>
      <c r="J4032" t="s">
        <v>148</v>
      </c>
      <c r="K4032" t="s">
        <v>148</v>
      </c>
      <c r="L4032" s="35" t="e">
        <v>#VALUE!</v>
      </c>
    </row>
    <row r="4033" spans="1:12" x14ac:dyDescent="0.25">
      <c r="A4033" s="35" t="s">
        <v>148</v>
      </c>
      <c r="B4033" t="s">
        <v>115</v>
      </c>
      <c r="C4033">
        <v>2</v>
      </c>
      <c r="D4033" t="s">
        <v>148</v>
      </c>
      <c r="E4033">
        <v>353593</v>
      </c>
      <c r="F4033" t="s">
        <v>116</v>
      </c>
      <c r="G4033" t="s">
        <v>132</v>
      </c>
      <c r="H4033" t="s">
        <v>148</v>
      </c>
      <c r="I4033" t="s">
        <v>148</v>
      </c>
      <c r="J4033" t="s">
        <v>148</v>
      </c>
      <c r="K4033" t="s">
        <v>148</v>
      </c>
      <c r="L4033" s="35" t="e">
        <v>#VALUE!</v>
      </c>
    </row>
    <row r="4034" spans="1:12" x14ac:dyDescent="0.25">
      <c r="A4034" s="35" t="s">
        <v>148</v>
      </c>
      <c r="B4034" t="s">
        <v>115</v>
      </c>
      <c r="C4034">
        <v>2</v>
      </c>
      <c r="D4034" t="s">
        <v>148</v>
      </c>
      <c r="E4034">
        <v>359617</v>
      </c>
      <c r="F4034" t="s">
        <v>118</v>
      </c>
      <c r="G4034" t="s">
        <v>134</v>
      </c>
      <c r="H4034" t="s">
        <v>148</v>
      </c>
      <c r="I4034" t="s">
        <v>148</v>
      </c>
      <c r="J4034" t="s">
        <v>148</v>
      </c>
      <c r="K4034" t="s">
        <v>148</v>
      </c>
      <c r="L4034" s="35" t="e">
        <v>#VALUE!</v>
      </c>
    </row>
    <row r="4035" spans="1:12" x14ac:dyDescent="0.25">
      <c r="A4035" s="35" t="s">
        <v>148</v>
      </c>
      <c r="B4035" t="s">
        <v>115</v>
      </c>
      <c r="C4035">
        <v>2</v>
      </c>
      <c r="D4035" t="s">
        <v>148</v>
      </c>
      <c r="E4035">
        <v>225242</v>
      </c>
      <c r="F4035" t="s">
        <v>120</v>
      </c>
      <c r="G4035" t="s">
        <v>132</v>
      </c>
      <c r="H4035" t="s">
        <v>148</v>
      </c>
      <c r="I4035" t="s">
        <v>148</v>
      </c>
      <c r="J4035" t="s">
        <v>148</v>
      </c>
      <c r="K4035" t="s">
        <v>148</v>
      </c>
      <c r="L4035" s="35" t="e">
        <v>#VALUE!</v>
      </c>
    </row>
    <row r="4036" spans="1:12" x14ac:dyDescent="0.25">
      <c r="A4036" s="35" t="s">
        <v>148</v>
      </c>
      <c r="B4036" t="s">
        <v>115</v>
      </c>
      <c r="C4036">
        <v>2</v>
      </c>
      <c r="D4036" t="s">
        <v>148</v>
      </c>
      <c r="E4036">
        <v>992892</v>
      </c>
      <c r="F4036" t="s">
        <v>126</v>
      </c>
      <c r="G4036" t="s">
        <v>130</v>
      </c>
      <c r="H4036" t="s">
        <v>148</v>
      </c>
      <c r="I4036" t="s">
        <v>148</v>
      </c>
      <c r="J4036" t="s">
        <v>148</v>
      </c>
      <c r="K4036" t="s">
        <v>148</v>
      </c>
      <c r="L4036" s="35" t="e">
        <v>#VALUE!</v>
      </c>
    </row>
    <row r="4037" spans="1:12" x14ac:dyDescent="0.25">
      <c r="A4037" s="35" t="s">
        <v>148</v>
      </c>
      <c r="B4037" t="s">
        <v>115</v>
      </c>
      <c r="C4037">
        <v>2</v>
      </c>
      <c r="D4037" t="s">
        <v>148</v>
      </c>
      <c r="E4037">
        <v>843820</v>
      </c>
      <c r="F4037" t="s">
        <v>117</v>
      </c>
      <c r="G4037" t="s">
        <v>133</v>
      </c>
      <c r="H4037" t="s">
        <v>148</v>
      </c>
      <c r="I4037" t="s">
        <v>148</v>
      </c>
      <c r="J4037" t="s">
        <v>148</v>
      </c>
      <c r="K4037" t="s">
        <v>148</v>
      </c>
      <c r="L4037" s="35" t="e">
        <v>#VALUE!</v>
      </c>
    </row>
    <row r="4038" spans="1:12" x14ac:dyDescent="0.25">
      <c r="A4038" s="35" t="s">
        <v>148</v>
      </c>
      <c r="B4038" t="s">
        <v>115</v>
      </c>
      <c r="C4038">
        <v>2</v>
      </c>
      <c r="D4038" t="s">
        <v>148</v>
      </c>
      <c r="E4038">
        <v>701933</v>
      </c>
      <c r="F4038" t="s">
        <v>120</v>
      </c>
      <c r="G4038" t="s">
        <v>136</v>
      </c>
      <c r="H4038" t="s">
        <v>148</v>
      </c>
      <c r="I4038" t="s">
        <v>148</v>
      </c>
      <c r="J4038" t="s">
        <v>148</v>
      </c>
      <c r="K4038" t="s">
        <v>148</v>
      </c>
      <c r="L4038" s="35" t="e">
        <v>#VALUE!</v>
      </c>
    </row>
    <row r="4039" spans="1:12" x14ac:dyDescent="0.25">
      <c r="A4039" s="35" t="s">
        <v>148</v>
      </c>
      <c r="B4039" t="s">
        <v>115</v>
      </c>
      <c r="C4039">
        <v>2</v>
      </c>
      <c r="D4039" t="s">
        <v>148</v>
      </c>
      <c r="E4039">
        <v>483494</v>
      </c>
      <c r="F4039" t="s">
        <v>124</v>
      </c>
      <c r="G4039" t="s">
        <v>140</v>
      </c>
      <c r="H4039" t="s">
        <v>148</v>
      </c>
      <c r="I4039" t="s">
        <v>148</v>
      </c>
      <c r="J4039" t="s">
        <v>148</v>
      </c>
      <c r="K4039" t="s">
        <v>148</v>
      </c>
      <c r="L4039" s="35" t="e">
        <v>#VALUE!</v>
      </c>
    </row>
    <row r="4040" spans="1:12" x14ac:dyDescent="0.25">
      <c r="A4040" s="35" t="s">
        <v>148</v>
      </c>
      <c r="B4040" t="s">
        <v>115</v>
      </c>
      <c r="C4040">
        <v>2</v>
      </c>
      <c r="D4040" t="s">
        <v>148</v>
      </c>
      <c r="E4040">
        <v>393896</v>
      </c>
      <c r="F4040" t="s">
        <v>116</v>
      </c>
      <c r="G4040" t="s">
        <v>144</v>
      </c>
      <c r="H4040" t="s">
        <v>148</v>
      </c>
      <c r="I4040" t="s">
        <v>148</v>
      </c>
      <c r="J4040" t="s">
        <v>148</v>
      </c>
      <c r="K4040" t="s">
        <v>148</v>
      </c>
      <c r="L4040" s="35" t="e">
        <v>#VALUE!</v>
      </c>
    </row>
    <row r="4041" spans="1:12" x14ac:dyDescent="0.25">
      <c r="A4041" s="35" t="s">
        <v>148</v>
      </c>
      <c r="B4041" t="s">
        <v>115</v>
      </c>
      <c r="C4041">
        <v>2</v>
      </c>
      <c r="D4041" t="s">
        <v>148</v>
      </c>
      <c r="E4041">
        <v>601472</v>
      </c>
      <c r="F4041" t="s">
        <v>117</v>
      </c>
      <c r="G4041" t="s">
        <v>145</v>
      </c>
      <c r="H4041" t="s">
        <v>148</v>
      </c>
      <c r="I4041" t="s">
        <v>148</v>
      </c>
      <c r="J4041" t="s">
        <v>148</v>
      </c>
      <c r="K4041" t="s">
        <v>148</v>
      </c>
      <c r="L4041" s="35" t="e">
        <v>#VALUE!</v>
      </c>
    </row>
    <row r="4042" spans="1:12" x14ac:dyDescent="0.25">
      <c r="A4042" s="35" t="s">
        <v>148</v>
      </c>
      <c r="B4042" t="s">
        <v>115</v>
      </c>
      <c r="C4042">
        <v>2</v>
      </c>
      <c r="D4042" t="s">
        <v>148</v>
      </c>
      <c r="E4042">
        <v>412408</v>
      </c>
      <c r="F4042" t="s">
        <v>120</v>
      </c>
      <c r="G4042" t="s">
        <v>128</v>
      </c>
      <c r="H4042" t="s">
        <v>148</v>
      </c>
      <c r="I4042" t="s">
        <v>148</v>
      </c>
      <c r="J4042" t="s">
        <v>148</v>
      </c>
      <c r="K4042" t="s">
        <v>148</v>
      </c>
      <c r="L4042" s="35" t="e">
        <v>#VALUE!</v>
      </c>
    </row>
    <row r="4043" spans="1:12" x14ac:dyDescent="0.25">
      <c r="A4043" s="35" t="s">
        <v>148</v>
      </c>
      <c r="B4043" t="s">
        <v>115</v>
      </c>
      <c r="C4043">
        <v>2</v>
      </c>
      <c r="D4043" t="s">
        <v>148</v>
      </c>
      <c r="E4043">
        <v>428272</v>
      </c>
      <c r="F4043" t="s">
        <v>122</v>
      </c>
      <c r="G4043" t="s">
        <v>142</v>
      </c>
      <c r="H4043" t="s">
        <v>148</v>
      </c>
      <c r="I4043" t="s">
        <v>148</v>
      </c>
      <c r="J4043" t="s">
        <v>148</v>
      </c>
      <c r="K4043" t="s">
        <v>148</v>
      </c>
      <c r="L4043" s="35" t="e">
        <v>#VALUE!</v>
      </c>
    </row>
    <row r="4044" spans="1:12" x14ac:dyDescent="0.25">
      <c r="A4044" s="35" t="s">
        <v>148</v>
      </c>
      <c r="B4044" t="s">
        <v>115</v>
      </c>
      <c r="C4044">
        <v>2</v>
      </c>
      <c r="D4044" t="s">
        <v>148</v>
      </c>
      <c r="E4044">
        <v>875528</v>
      </c>
      <c r="F4044" t="s">
        <v>127</v>
      </c>
      <c r="G4044" t="s">
        <v>139</v>
      </c>
      <c r="H4044" t="s">
        <v>148</v>
      </c>
      <c r="I4044" t="s">
        <v>148</v>
      </c>
      <c r="J4044" t="s">
        <v>148</v>
      </c>
      <c r="K4044" t="s">
        <v>148</v>
      </c>
      <c r="L4044" s="35" t="e">
        <v>#VALUE!</v>
      </c>
    </row>
    <row r="4045" spans="1:12" x14ac:dyDescent="0.25">
      <c r="A4045" s="35" t="s">
        <v>148</v>
      </c>
      <c r="B4045" t="s">
        <v>115</v>
      </c>
      <c r="C4045">
        <v>2</v>
      </c>
      <c r="D4045" t="s">
        <v>148</v>
      </c>
      <c r="E4045">
        <v>916145</v>
      </c>
      <c r="F4045" t="s">
        <v>118</v>
      </c>
      <c r="G4045" t="s">
        <v>142</v>
      </c>
      <c r="H4045" t="s">
        <v>148</v>
      </c>
      <c r="I4045" t="s">
        <v>148</v>
      </c>
      <c r="J4045" t="s">
        <v>148</v>
      </c>
      <c r="K4045" t="s">
        <v>148</v>
      </c>
      <c r="L4045" s="35" t="e">
        <v>#VALUE!</v>
      </c>
    </row>
    <row r="4046" spans="1:12" x14ac:dyDescent="0.25">
      <c r="A4046" s="35" t="s">
        <v>148</v>
      </c>
      <c r="B4046" t="s">
        <v>115</v>
      </c>
      <c r="C4046">
        <v>2</v>
      </c>
      <c r="D4046" t="s">
        <v>148</v>
      </c>
      <c r="E4046">
        <v>186828</v>
      </c>
      <c r="F4046" t="s">
        <v>121</v>
      </c>
      <c r="G4046" t="s">
        <v>145</v>
      </c>
      <c r="H4046" t="s">
        <v>148</v>
      </c>
      <c r="I4046" t="s">
        <v>148</v>
      </c>
      <c r="J4046" t="s">
        <v>148</v>
      </c>
      <c r="K4046" t="s">
        <v>148</v>
      </c>
      <c r="L4046" s="35" t="e">
        <v>#VALUE!</v>
      </c>
    </row>
    <row r="4047" spans="1:12" x14ac:dyDescent="0.25">
      <c r="A4047" s="35" t="s">
        <v>148</v>
      </c>
      <c r="B4047" t="s">
        <v>115</v>
      </c>
      <c r="C4047">
        <v>2</v>
      </c>
      <c r="D4047" t="s">
        <v>148</v>
      </c>
      <c r="E4047">
        <v>887723</v>
      </c>
      <c r="F4047" t="s">
        <v>126</v>
      </c>
      <c r="G4047" t="s">
        <v>142</v>
      </c>
      <c r="H4047" t="s">
        <v>148</v>
      </c>
      <c r="I4047" t="s">
        <v>148</v>
      </c>
      <c r="J4047" t="s">
        <v>148</v>
      </c>
      <c r="K4047" t="s">
        <v>148</v>
      </c>
      <c r="L4047" s="35" t="e">
        <v>#VALUE!</v>
      </c>
    </row>
    <row r="4048" spans="1:12" x14ac:dyDescent="0.25">
      <c r="A4048" s="35" t="s">
        <v>148</v>
      </c>
      <c r="B4048" t="s">
        <v>115</v>
      </c>
      <c r="C4048">
        <v>2</v>
      </c>
      <c r="D4048" t="s">
        <v>148</v>
      </c>
      <c r="E4048">
        <v>534391</v>
      </c>
      <c r="F4048" t="s">
        <v>120</v>
      </c>
      <c r="G4048" t="s">
        <v>128</v>
      </c>
      <c r="H4048" t="s">
        <v>148</v>
      </c>
      <c r="I4048" t="s">
        <v>148</v>
      </c>
      <c r="J4048" t="s">
        <v>148</v>
      </c>
      <c r="K4048" t="s">
        <v>148</v>
      </c>
      <c r="L4048" s="35" t="e">
        <v>#VALUE!</v>
      </c>
    </row>
    <row r="4049" spans="1:12" x14ac:dyDescent="0.25">
      <c r="A4049" s="35" t="s">
        <v>148</v>
      </c>
      <c r="B4049" t="s">
        <v>115</v>
      </c>
      <c r="C4049">
        <v>2</v>
      </c>
      <c r="D4049" t="s">
        <v>148</v>
      </c>
      <c r="E4049">
        <v>232950</v>
      </c>
      <c r="F4049" t="s">
        <v>125</v>
      </c>
      <c r="G4049" t="s">
        <v>133</v>
      </c>
      <c r="H4049" t="s">
        <v>148</v>
      </c>
      <c r="I4049" t="s">
        <v>148</v>
      </c>
      <c r="J4049" t="s">
        <v>148</v>
      </c>
      <c r="K4049" t="s">
        <v>148</v>
      </c>
      <c r="L4049" s="35" t="e">
        <v>#VALUE!</v>
      </c>
    </row>
    <row r="4050" spans="1:12" x14ac:dyDescent="0.25">
      <c r="A4050" s="35" t="s">
        <v>148</v>
      </c>
      <c r="B4050" t="s">
        <v>115</v>
      </c>
      <c r="C4050">
        <v>2</v>
      </c>
      <c r="D4050" t="s">
        <v>148</v>
      </c>
      <c r="E4050">
        <v>565454</v>
      </c>
      <c r="F4050" t="s">
        <v>123</v>
      </c>
      <c r="G4050" t="s">
        <v>135</v>
      </c>
      <c r="H4050" t="s">
        <v>148</v>
      </c>
      <c r="I4050" t="s">
        <v>148</v>
      </c>
      <c r="J4050" t="s">
        <v>148</v>
      </c>
      <c r="K4050" t="s">
        <v>148</v>
      </c>
      <c r="L4050" s="35" t="e">
        <v>#VALUE!</v>
      </c>
    </row>
    <row r="4051" spans="1:12" x14ac:dyDescent="0.25">
      <c r="A4051" s="35" t="s">
        <v>148</v>
      </c>
      <c r="B4051" t="s">
        <v>115</v>
      </c>
      <c r="C4051">
        <v>2</v>
      </c>
      <c r="D4051" t="s">
        <v>148</v>
      </c>
      <c r="E4051">
        <v>526735</v>
      </c>
      <c r="F4051" t="s">
        <v>127</v>
      </c>
      <c r="G4051" t="s">
        <v>139</v>
      </c>
      <c r="H4051" t="s">
        <v>148</v>
      </c>
      <c r="I4051" t="s">
        <v>148</v>
      </c>
      <c r="J4051" t="s">
        <v>148</v>
      </c>
      <c r="K4051" t="s">
        <v>148</v>
      </c>
      <c r="L4051" s="35" t="e">
        <v>#VALUE!</v>
      </c>
    </row>
    <row r="4052" spans="1:12" x14ac:dyDescent="0.25">
      <c r="A4052" s="35" t="s">
        <v>148</v>
      </c>
      <c r="B4052" t="s">
        <v>115</v>
      </c>
      <c r="C4052">
        <v>2</v>
      </c>
      <c r="D4052" t="s">
        <v>148</v>
      </c>
      <c r="E4052">
        <v>867469</v>
      </c>
      <c r="F4052" t="s">
        <v>123</v>
      </c>
      <c r="G4052" t="s">
        <v>131</v>
      </c>
      <c r="H4052" t="s">
        <v>148</v>
      </c>
      <c r="I4052" t="s">
        <v>148</v>
      </c>
      <c r="J4052" t="s">
        <v>148</v>
      </c>
      <c r="K4052" t="s">
        <v>148</v>
      </c>
      <c r="L4052" s="35" t="e">
        <v>#VALUE!</v>
      </c>
    </row>
    <row r="4053" spans="1:12" x14ac:dyDescent="0.25">
      <c r="A4053" s="35" t="s">
        <v>148</v>
      </c>
      <c r="B4053" t="s">
        <v>115</v>
      </c>
      <c r="C4053">
        <v>2</v>
      </c>
      <c r="D4053" t="s">
        <v>148</v>
      </c>
      <c r="E4053">
        <v>272349</v>
      </c>
      <c r="F4053" t="s">
        <v>126</v>
      </c>
      <c r="G4053" t="s">
        <v>146</v>
      </c>
      <c r="H4053" t="s">
        <v>148</v>
      </c>
      <c r="I4053" t="s">
        <v>148</v>
      </c>
      <c r="J4053" t="s">
        <v>148</v>
      </c>
      <c r="K4053" t="s">
        <v>148</v>
      </c>
      <c r="L4053" s="35" t="e">
        <v>#VALUE!</v>
      </c>
    </row>
    <row r="4054" spans="1:12" x14ac:dyDescent="0.25">
      <c r="A4054" s="35" t="s">
        <v>148</v>
      </c>
      <c r="B4054" t="s">
        <v>115</v>
      </c>
      <c r="C4054">
        <v>2</v>
      </c>
      <c r="D4054" t="s">
        <v>148</v>
      </c>
      <c r="E4054">
        <v>993116</v>
      </c>
      <c r="F4054" t="s">
        <v>118</v>
      </c>
      <c r="G4054" t="s">
        <v>142</v>
      </c>
      <c r="H4054" t="s">
        <v>148</v>
      </c>
      <c r="I4054" t="s">
        <v>148</v>
      </c>
      <c r="J4054" t="s">
        <v>148</v>
      </c>
      <c r="K4054" t="s">
        <v>148</v>
      </c>
      <c r="L4054" s="35" t="e">
        <v>#VALUE!</v>
      </c>
    </row>
    <row r="4055" spans="1:12" x14ac:dyDescent="0.25">
      <c r="A4055" s="35" t="s">
        <v>148</v>
      </c>
      <c r="B4055" t="s">
        <v>115</v>
      </c>
      <c r="C4055">
        <v>2</v>
      </c>
      <c r="D4055" t="s">
        <v>148</v>
      </c>
      <c r="E4055">
        <v>543968</v>
      </c>
      <c r="F4055" t="s">
        <v>122</v>
      </c>
      <c r="G4055" t="s">
        <v>138</v>
      </c>
      <c r="H4055" t="s">
        <v>148</v>
      </c>
      <c r="I4055" t="s">
        <v>148</v>
      </c>
      <c r="J4055" t="s">
        <v>148</v>
      </c>
      <c r="K4055" t="s">
        <v>148</v>
      </c>
      <c r="L4055" s="35" t="e">
        <v>#VALUE!</v>
      </c>
    </row>
    <row r="4056" spans="1:12" x14ac:dyDescent="0.25">
      <c r="A4056" s="35" t="s">
        <v>148</v>
      </c>
      <c r="B4056" t="s">
        <v>115</v>
      </c>
      <c r="C4056">
        <v>2</v>
      </c>
      <c r="D4056" t="s">
        <v>148</v>
      </c>
      <c r="E4056">
        <v>196024</v>
      </c>
      <c r="F4056" t="s">
        <v>118</v>
      </c>
      <c r="G4056" t="s">
        <v>130</v>
      </c>
      <c r="H4056" t="s">
        <v>148</v>
      </c>
      <c r="I4056" t="s">
        <v>148</v>
      </c>
      <c r="J4056" t="s">
        <v>148</v>
      </c>
      <c r="K4056" t="s">
        <v>148</v>
      </c>
      <c r="L4056" s="35" t="e">
        <v>#VALUE!</v>
      </c>
    </row>
    <row r="4057" spans="1:12" x14ac:dyDescent="0.25">
      <c r="A4057" s="35" t="s">
        <v>148</v>
      </c>
      <c r="B4057" t="s">
        <v>115</v>
      </c>
      <c r="C4057">
        <v>2</v>
      </c>
      <c r="D4057" t="s">
        <v>148</v>
      </c>
      <c r="E4057">
        <v>767019</v>
      </c>
      <c r="F4057" t="s">
        <v>127</v>
      </c>
      <c r="G4057" t="s">
        <v>131</v>
      </c>
      <c r="H4057" t="s">
        <v>148</v>
      </c>
      <c r="I4057" t="s">
        <v>148</v>
      </c>
      <c r="J4057" t="s">
        <v>148</v>
      </c>
      <c r="K4057" t="s">
        <v>148</v>
      </c>
      <c r="L4057" s="35" t="e">
        <v>#VALUE!</v>
      </c>
    </row>
    <row r="4058" spans="1:12" x14ac:dyDescent="0.25">
      <c r="A4058" s="35" t="s">
        <v>148</v>
      </c>
      <c r="B4058" t="s">
        <v>115</v>
      </c>
      <c r="C4058">
        <v>2</v>
      </c>
      <c r="D4058" t="s">
        <v>148</v>
      </c>
      <c r="E4058">
        <v>796616</v>
      </c>
      <c r="F4058" t="s">
        <v>116</v>
      </c>
      <c r="G4058" t="s">
        <v>132</v>
      </c>
      <c r="H4058" t="s">
        <v>148</v>
      </c>
      <c r="I4058" t="s">
        <v>148</v>
      </c>
      <c r="J4058" t="s">
        <v>148</v>
      </c>
      <c r="K4058" t="s">
        <v>148</v>
      </c>
      <c r="L4058" s="35" t="e">
        <v>#VALUE!</v>
      </c>
    </row>
    <row r="4059" spans="1:12" x14ac:dyDescent="0.25">
      <c r="A4059" s="35" t="s">
        <v>148</v>
      </c>
      <c r="B4059" t="s">
        <v>115</v>
      </c>
      <c r="C4059">
        <v>2</v>
      </c>
      <c r="D4059" t="s">
        <v>148</v>
      </c>
      <c r="E4059">
        <v>727565</v>
      </c>
      <c r="F4059" t="s">
        <v>120</v>
      </c>
      <c r="G4059" t="s">
        <v>136</v>
      </c>
      <c r="H4059" t="s">
        <v>148</v>
      </c>
      <c r="I4059" t="s">
        <v>148</v>
      </c>
      <c r="J4059" t="s">
        <v>148</v>
      </c>
      <c r="K4059" t="s">
        <v>148</v>
      </c>
      <c r="L4059" s="35" t="e">
        <v>#VALUE!</v>
      </c>
    </row>
    <row r="4060" spans="1:12" x14ac:dyDescent="0.25">
      <c r="A4060" s="35" t="s">
        <v>148</v>
      </c>
      <c r="B4060" t="s">
        <v>115</v>
      </c>
      <c r="C4060">
        <v>2</v>
      </c>
      <c r="D4060" t="s">
        <v>148</v>
      </c>
      <c r="E4060">
        <v>695933</v>
      </c>
      <c r="F4060" t="s">
        <v>119</v>
      </c>
      <c r="G4060" t="s">
        <v>147</v>
      </c>
      <c r="H4060" t="s">
        <v>148</v>
      </c>
      <c r="I4060" t="s">
        <v>148</v>
      </c>
      <c r="J4060" t="s">
        <v>148</v>
      </c>
      <c r="K4060" t="s">
        <v>148</v>
      </c>
      <c r="L4060" s="35" t="e">
        <v>#VALUE!</v>
      </c>
    </row>
    <row r="4061" spans="1:12" x14ac:dyDescent="0.25">
      <c r="A4061" s="35" t="s">
        <v>148</v>
      </c>
      <c r="B4061" t="s">
        <v>115</v>
      </c>
      <c r="C4061">
        <v>2</v>
      </c>
      <c r="D4061" t="s">
        <v>148</v>
      </c>
      <c r="E4061">
        <v>344908</v>
      </c>
      <c r="F4061" t="s">
        <v>121</v>
      </c>
      <c r="G4061" t="s">
        <v>129</v>
      </c>
      <c r="H4061" t="s">
        <v>148</v>
      </c>
      <c r="I4061" t="s">
        <v>148</v>
      </c>
      <c r="J4061" t="s">
        <v>148</v>
      </c>
      <c r="K4061" t="s">
        <v>148</v>
      </c>
      <c r="L4061" s="35" t="e">
        <v>#VALUE!</v>
      </c>
    </row>
    <row r="4062" spans="1:12" x14ac:dyDescent="0.25">
      <c r="A4062" s="35" t="s">
        <v>148</v>
      </c>
      <c r="B4062" t="s">
        <v>115</v>
      </c>
      <c r="C4062">
        <v>2</v>
      </c>
      <c r="D4062" t="s">
        <v>148</v>
      </c>
      <c r="E4062">
        <v>458012</v>
      </c>
      <c r="F4062" t="s">
        <v>116</v>
      </c>
      <c r="G4062" t="s">
        <v>136</v>
      </c>
      <c r="H4062" t="s">
        <v>148</v>
      </c>
      <c r="I4062" t="s">
        <v>148</v>
      </c>
      <c r="J4062" t="s">
        <v>148</v>
      </c>
      <c r="K4062" t="s">
        <v>148</v>
      </c>
      <c r="L4062" s="35" t="e">
        <v>#VALUE!</v>
      </c>
    </row>
    <row r="4063" spans="1:12" x14ac:dyDescent="0.25">
      <c r="A4063" s="35" t="s">
        <v>148</v>
      </c>
      <c r="B4063" t="s">
        <v>115</v>
      </c>
      <c r="C4063">
        <v>2</v>
      </c>
      <c r="D4063" t="s">
        <v>148</v>
      </c>
      <c r="E4063">
        <v>157752</v>
      </c>
      <c r="F4063" t="s">
        <v>123</v>
      </c>
      <c r="G4063" t="s">
        <v>143</v>
      </c>
      <c r="H4063" t="s">
        <v>148</v>
      </c>
      <c r="I4063" t="s">
        <v>148</v>
      </c>
      <c r="J4063" t="s">
        <v>148</v>
      </c>
      <c r="K4063" t="s">
        <v>148</v>
      </c>
      <c r="L4063" s="35" t="e">
        <v>#VALUE!</v>
      </c>
    </row>
    <row r="4064" spans="1:12" x14ac:dyDescent="0.25">
      <c r="A4064" s="35" t="s">
        <v>148</v>
      </c>
      <c r="B4064" t="s">
        <v>115</v>
      </c>
      <c r="C4064">
        <v>2</v>
      </c>
      <c r="D4064" t="s">
        <v>148</v>
      </c>
      <c r="E4064">
        <v>301519</v>
      </c>
      <c r="F4064" t="s">
        <v>124</v>
      </c>
      <c r="G4064" t="s">
        <v>136</v>
      </c>
      <c r="H4064" t="s">
        <v>148</v>
      </c>
      <c r="I4064" t="s">
        <v>148</v>
      </c>
      <c r="J4064" t="s">
        <v>148</v>
      </c>
      <c r="K4064" t="s">
        <v>148</v>
      </c>
      <c r="L4064" s="35" t="e">
        <v>#VALUE!</v>
      </c>
    </row>
    <row r="4065" spans="1:12" x14ac:dyDescent="0.25">
      <c r="A4065" s="35" t="s">
        <v>148</v>
      </c>
      <c r="B4065" t="s">
        <v>115</v>
      </c>
      <c r="C4065">
        <v>2</v>
      </c>
      <c r="D4065" t="s">
        <v>148</v>
      </c>
      <c r="E4065">
        <v>666674</v>
      </c>
      <c r="F4065" t="s">
        <v>117</v>
      </c>
      <c r="G4065" t="s">
        <v>133</v>
      </c>
      <c r="H4065" t="s">
        <v>148</v>
      </c>
      <c r="I4065" t="s">
        <v>148</v>
      </c>
      <c r="J4065" t="s">
        <v>148</v>
      </c>
      <c r="K4065" t="s">
        <v>148</v>
      </c>
      <c r="L4065" s="35" t="e">
        <v>#VALUE!</v>
      </c>
    </row>
    <row r="4066" spans="1:12" x14ac:dyDescent="0.25">
      <c r="A4066" s="35" t="s">
        <v>148</v>
      </c>
      <c r="B4066" t="s">
        <v>115</v>
      </c>
      <c r="C4066">
        <v>2</v>
      </c>
      <c r="D4066" t="s">
        <v>148</v>
      </c>
      <c r="E4066">
        <v>513322</v>
      </c>
      <c r="F4066" t="s">
        <v>125</v>
      </c>
      <c r="G4066" t="s">
        <v>141</v>
      </c>
      <c r="H4066" t="s">
        <v>148</v>
      </c>
      <c r="I4066" t="s">
        <v>148</v>
      </c>
      <c r="J4066" t="s">
        <v>148</v>
      </c>
      <c r="K4066" t="s">
        <v>148</v>
      </c>
      <c r="L4066" s="35" t="e">
        <v>#VALUE!</v>
      </c>
    </row>
    <row r="4067" spans="1:12" x14ac:dyDescent="0.25">
      <c r="A4067" s="35" t="s">
        <v>148</v>
      </c>
      <c r="B4067" t="s">
        <v>115</v>
      </c>
      <c r="C4067">
        <v>2</v>
      </c>
      <c r="D4067" t="s">
        <v>148</v>
      </c>
      <c r="E4067">
        <v>511101</v>
      </c>
      <c r="F4067" t="s">
        <v>119</v>
      </c>
      <c r="G4067" t="s">
        <v>131</v>
      </c>
      <c r="H4067" t="s">
        <v>148</v>
      </c>
      <c r="I4067" t="s">
        <v>148</v>
      </c>
      <c r="J4067" t="s">
        <v>148</v>
      </c>
      <c r="K4067" t="s">
        <v>148</v>
      </c>
      <c r="L4067" s="35" t="e">
        <v>#VALUE!</v>
      </c>
    </row>
    <row r="4068" spans="1:12" x14ac:dyDescent="0.25">
      <c r="A4068" s="35" t="s">
        <v>148</v>
      </c>
      <c r="B4068" t="s">
        <v>115</v>
      </c>
      <c r="C4068">
        <v>2</v>
      </c>
      <c r="D4068" t="s">
        <v>148</v>
      </c>
      <c r="E4068">
        <v>451208</v>
      </c>
      <c r="F4068" t="s">
        <v>121</v>
      </c>
      <c r="G4068" t="s">
        <v>133</v>
      </c>
      <c r="H4068" t="s">
        <v>148</v>
      </c>
      <c r="I4068" t="s">
        <v>148</v>
      </c>
      <c r="J4068" t="s">
        <v>148</v>
      </c>
      <c r="K4068" t="s">
        <v>148</v>
      </c>
      <c r="L4068" s="35" t="e">
        <v>#VALUE!</v>
      </c>
    </row>
    <row r="4069" spans="1:12" x14ac:dyDescent="0.25">
      <c r="A4069" s="35" t="s">
        <v>148</v>
      </c>
      <c r="B4069" t="s">
        <v>115</v>
      </c>
      <c r="C4069">
        <v>2</v>
      </c>
      <c r="D4069" t="s">
        <v>148</v>
      </c>
      <c r="E4069">
        <v>220477</v>
      </c>
      <c r="F4069" t="s">
        <v>126</v>
      </c>
      <c r="G4069" t="s">
        <v>138</v>
      </c>
      <c r="H4069" t="s">
        <v>148</v>
      </c>
      <c r="I4069" t="s">
        <v>148</v>
      </c>
      <c r="J4069" t="s">
        <v>148</v>
      </c>
      <c r="K4069" t="s">
        <v>148</v>
      </c>
      <c r="L4069" s="35" t="e">
        <v>#VALUE!</v>
      </c>
    </row>
    <row r="4070" spans="1:12" x14ac:dyDescent="0.25">
      <c r="A4070" s="35" t="s">
        <v>148</v>
      </c>
      <c r="B4070" t="s">
        <v>115</v>
      </c>
      <c r="C4070">
        <v>2</v>
      </c>
      <c r="D4070" t="s">
        <v>148</v>
      </c>
      <c r="E4070">
        <v>379369</v>
      </c>
      <c r="F4070" t="s">
        <v>116</v>
      </c>
      <c r="G4070" t="s">
        <v>132</v>
      </c>
      <c r="H4070" t="s">
        <v>148</v>
      </c>
      <c r="I4070" t="s">
        <v>148</v>
      </c>
      <c r="J4070" t="s">
        <v>148</v>
      </c>
      <c r="K4070" t="s">
        <v>148</v>
      </c>
      <c r="L4070" s="35" t="e">
        <v>#VALUE!</v>
      </c>
    </row>
    <row r="4071" spans="1:12" x14ac:dyDescent="0.25">
      <c r="A4071" s="35" t="s">
        <v>148</v>
      </c>
      <c r="B4071" t="s">
        <v>115</v>
      </c>
      <c r="C4071">
        <v>2</v>
      </c>
      <c r="D4071" t="s">
        <v>148</v>
      </c>
      <c r="E4071">
        <v>890785</v>
      </c>
      <c r="F4071" t="s">
        <v>122</v>
      </c>
      <c r="G4071" t="s">
        <v>130</v>
      </c>
      <c r="H4071" t="s">
        <v>148</v>
      </c>
      <c r="I4071" t="s">
        <v>148</v>
      </c>
      <c r="J4071" t="s">
        <v>148</v>
      </c>
      <c r="K4071" t="s">
        <v>148</v>
      </c>
      <c r="L4071" s="35" t="e">
        <v>#VALUE!</v>
      </c>
    </row>
    <row r="4072" spans="1:12" x14ac:dyDescent="0.25">
      <c r="A4072" s="35" t="s">
        <v>148</v>
      </c>
      <c r="B4072" t="s">
        <v>115</v>
      </c>
      <c r="C4072">
        <v>2</v>
      </c>
      <c r="D4072" t="s">
        <v>148</v>
      </c>
      <c r="E4072">
        <v>742362</v>
      </c>
      <c r="F4072" t="s">
        <v>119</v>
      </c>
      <c r="G4072" t="s">
        <v>139</v>
      </c>
      <c r="H4072" t="s">
        <v>148</v>
      </c>
      <c r="I4072" t="s">
        <v>148</v>
      </c>
      <c r="J4072" t="s">
        <v>148</v>
      </c>
      <c r="K4072" t="s">
        <v>148</v>
      </c>
      <c r="L4072" s="35" t="e">
        <v>#VALUE!</v>
      </c>
    </row>
    <row r="4073" spans="1:12" x14ac:dyDescent="0.25">
      <c r="A4073" s="35" t="s">
        <v>148</v>
      </c>
      <c r="B4073" t="s">
        <v>115</v>
      </c>
      <c r="C4073">
        <v>2</v>
      </c>
      <c r="D4073" t="s">
        <v>148</v>
      </c>
      <c r="E4073">
        <v>841785</v>
      </c>
      <c r="F4073" t="s">
        <v>116</v>
      </c>
      <c r="G4073" t="s">
        <v>128</v>
      </c>
      <c r="H4073" t="s">
        <v>148</v>
      </c>
      <c r="I4073" t="s">
        <v>148</v>
      </c>
      <c r="J4073" t="s">
        <v>148</v>
      </c>
      <c r="K4073" t="s">
        <v>148</v>
      </c>
      <c r="L4073" s="35" t="e">
        <v>#VALUE!</v>
      </c>
    </row>
    <row r="4074" spans="1:12" x14ac:dyDescent="0.25">
      <c r="A4074" s="35" t="s">
        <v>148</v>
      </c>
      <c r="B4074" t="s">
        <v>115</v>
      </c>
      <c r="C4074">
        <v>2</v>
      </c>
      <c r="D4074" t="s">
        <v>148</v>
      </c>
      <c r="E4074">
        <v>136296</v>
      </c>
      <c r="F4074" t="s">
        <v>120</v>
      </c>
      <c r="G4074" t="s">
        <v>144</v>
      </c>
      <c r="H4074" t="s">
        <v>148</v>
      </c>
      <c r="I4074" t="s">
        <v>148</v>
      </c>
      <c r="J4074" t="s">
        <v>148</v>
      </c>
      <c r="K4074" t="s">
        <v>148</v>
      </c>
      <c r="L4074" s="35" t="e">
        <v>#VALUE!</v>
      </c>
    </row>
    <row r="4075" spans="1:12" x14ac:dyDescent="0.25">
      <c r="A4075" s="35" t="s">
        <v>148</v>
      </c>
      <c r="B4075" t="s">
        <v>115</v>
      </c>
      <c r="C4075">
        <v>2</v>
      </c>
      <c r="D4075" t="s">
        <v>148</v>
      </c>
      <c r="E4075">
        <v>283282</v>
      </c>
      <c r="F4075" t="s">
        <v>126</v>
      </c>
      <c r="G4075" t="s">
        <v>134</v>
      </c>
      <c r="H4075" t="s">
        <v>148</v>
      </c>
      <c r="I4075" t="s">
        <v>148</v>
      </c>
      <c r="J4075" t="s">
        <v>148</v>
      </c>
      <c r="K4075" t="s">
        <v>148</v>
      </c>
      <c r="L4075" s="35" t="e">
        <v>#VALUE!</v>
      </c>
    </row>
    <row r="4076" spans="1:12" x14ac:dyDescent="0.25">
      <c r="A4076" s="35" t="s">
        <v>148</v>
      </c>
      <c r="B4076" t="s">
        <v>115</v>
      </c>
      <c r="C4076">
        <v>2</v>
      </c>
      <c r="D4076" t="s">
        <v>148</v>
      </c>
      <c r="E4076">
        <v>801246</v>
      </c>
      <c r="F4076" t="s">
        <v>119</v>
      </c>
      <c r="G4076" t="s">
        <v>139</v>
      </c>
      <c r="H4076" t="s">
        <v>148</v>
      </c>
      <c r="I4076" t="s">
        <v>148</v>
      </c>
      <c r="J4076" t="s">
        <v>148</v>
      </c>
      <c r="K4076" t="s">
        <v>148</v>
      </c>
      <c r="L4076" s="35" t="e">
        <v>#VALUE!</v>
      </c>
    </row>
    <row r="4077" spans="1:12" x14ac:dyDescent="0.25">
      <c r="A4077" s="35" t="s">
        <v>148</v>
      </c>
      <c r="B4077" t="s">
        <v>115</v>
      </c>
      <c r="C4077">
        <v>2</v>
      </c>
      <c r="D4077" t="s">
        <v>148</v>
      </c>
      <c r="E4077">
        <v>645715</v>
      </c>
      <c r="F4077" t="s">
        <v>121</v>
      </c>
      <c r="G4077" t="s">
        <v>141</v>
      </c>
      <c r="H4077" t="s">
        <v>148</v>
      </c>
      <c r="I4077" t="s">
        <v>148</v>
      </c>
      <c r="J4077" t="s">
        <v>148</v>
      </c>
      <c r="K4077" t="s">
        <v>148</v>
      </c>
      <c r="L4077" s="35" t="e">
        <v>#VALUE!</v>
      </c>
    </row>
    <row r="4078" spans="1:12" x14ac:dyDescent="0.25">
      <c r="A4078" s="35" t="s">
        <v>148</v>
      </c>
      <c r="B4078" t="s">
        <v>115</v>
      </c>
      <c r="C4078">
        <v>2</v>
      </c>
      <c r="D4078" t="s">
        <v>148</v>
      </c>
      <c r="E4078">
        <v>577031</v>
      </c>
      <c r="F4078" t="s">
        <v>124</v>
      </c>
      <c r="G4078" t="s">
        <v>140</v>
      </c>
      <c r="H4078" t="s">
        <v>148</v>
      </c>
      <c r="I4078" t="s">
        <v>148</v>
      </c>
      <c r="J4078" t="s">
        <v>148</v>
      </c>
      <c r="K4078" t="s">
        <v>148</v>
      </c>
      <c r="L4078" s="35" t="e">
        <v>#VALUE!</v>
      </c>
    </row>
    <row r="4079" spans="1:12" x14ac:dyDescent="0.25">
      <c r="A4079" s="35" t="s">
        <v>148</v>
      </c>
      <c r="B4079" t="s">
        <v>115</v>
      </c>
      <c r="C4079">
        <v>2</v>
      </c>
      <c r="D4079" t="s">
        <v>148</v>
      </c>
      <c r="E4079">
        <v>259352</v>
      </c>
      <c r="F4079" t="s">
        <v>126</v>
      </c>
      <c r="G4079" t="s">
        <v>142</v>
      </c>
      <c r="H4079" t="s">
        <v>148</v>
      </c>
      <c r="I4079" t="s">
        <v>148</v>
      </c>
      <c r="J4079" t="s">
        <v>148</v>
      </c>
      <c r="K4079" t="s">
        <v>148</v>
      </c>
      <c r="L4079" s="35" t="e">
        <v>#VALUE!</v>
      </c>
    </row>
    <row r="4080" spans="1:12" x14ac:dyDescent="0.25">
      <c r="A4080" s="35" t="s">
        <v>148</v>
      </c>
      <c r="B4080" t="s">
        <v>115</v>
      </c>
      <c r="C4080">
        <v>2</v>
      </c>
      <c r="D4080" t="s">
        <v>148</v>
      </c>
      <c r="E4080">
        <v>192162</v>
      </c>
      <c r="F4080" t="s">
        <v>118</v>
      </c>
      <c r="G4080" t="s">
        <v>146</v>
      </c>
      <c r="H4080" t="s">
        <v>148</v>
      </c>
      <c r="I4080" t="s">
        <v>148</v>
      </c>
      <c r="J4080" t="s">
        <v>148</v>
      </c>
      <c r="K4080" t="s">
        <v>148</v>
      </c>
      <c r="L4080" s="35" t="e">
        <v>#VALUE!</v>
      </c>
    </row>
    <row r="4081" spans="1:12" x14ac:dyDescent="0.25">
      <c r="A4081" s="35" t="s">
        <v>148</v>
      </c>
      <c r="B4081" t="s">
        <v>115</v>
      </c>
      <c r="C4081">
        <v>2</v>
      </c>
      <c r="D4081" t="s">
        <v>148</v>
      </c>
      <c r="E4081">
        <v>407080</v>
      </c>
      <c r="F4081" t="s">
        <v>122</v>
      </c>
      <c r="G4081" t="s">
        <v>130</v>
      </c>
      <c r="H4081" t="s">
        <v>148</v>
      </c>
      <c r="I4081" t="s">
        <v>148</v>
      </c>
      <c r="J4081" t="s">
        <v>148</v>
      </c>
      <c r="K4081" t="s">
        <v>148</v>
      </c>
      <c r="L4081" s="35" t="e">
        <v>#VALUE!</v>
      </c>
    </row>
    <row r="4082" spans="1:12" x14ac:dyDescent="0.25">
      <c r="A4082" s="35" t="s">
        <v>148</v>
      </c>
      <c r="B4082" t="s">
        <v>115</v>
      </c>
      <c r="C4082">
        <v>2</v>
      </c>
      <c r="D4082" t="s">
        <v>148</v>
      </c>
      <c r="E4082">
        <v>409442</v>
      </c>
      <c r="F4082" t="s">
        <v>117</v>
      </c>
      <c r="G4082" t="s">
        <v>137</v>
      </c>
      <c r="H4082" t="s">
        <v>148</v>
      </c>
      <c r="I4082" t="s">
        <v>148</v>
      </c>
      <c r="J4082" t="s">
        <v>148</v>
      </c>
      <c r="K4082" t="s">
        <v>148</v>
      </c>
      <c r="L4082" s="35" t="e">
        <v>#VALUE!</v>
      </c>
    </row>
    <row r="4083" spans="1:12" x14ac:dyDescent="0.25">
      <c r="A4083" s="35" t="s">
        <v>148</v>
      </c>
      <c r="B4083" t="s">
        <v>115</v>
      </c>
      <c r="C4083">
        <v>2</v>
      </c>
      <c r="D4083" t="s">
        <v>148</v>
      </c>
      <c r="E4083">
        <v>847785</v>
      </c>
      <c r="F4083" t="s">
        <v>125</v>
      </c>
      <c r="G4083" t="s">
        <v>137</v>
      </c>
      <c r="H4083" t="s">
        <v>148</v>
      </c>
      <c r="I4083" t="s">
        <v>148</v>
      </c>
      <c r="J4083" t="s">
        <v>148</v>
      </c>
      <c r="K4083" t="s">
        <v>148</v>
      </c>
      <c r="L4083" s="35" t="e">
        <v>#VALUE!</v>
      </c>
    </row>
    <row r="4084" spans="1:12" x14ac:dyDescent="0.25">
      <c r="A4084" s="35" t="s">
        <v>148</v>
      </c>
      <c r="B4084" t="s">
        <v>115</v>
      </c>
      <c r="C4084">
        <v>2</v>
      </c>
      <c r="D4084" t="s">
        <v>148</v>
      </c>
      <c r="E4084">
        <v>271808</v>
      </c>
      <c r="F4084" t="s">
        <v>126</v>
      </c>
      <c r="G4084" t="s">
        <v>130</v>
      </c>
      <c r="H4084" t="s">
        <v>148</v>
      </c>
      <c r="I4084" t="s">
        <v>148</v>
      </c>
      <c r="J4084" t="s">
        <v>148</v>
      </c>
      <c r="K4084" t="s">
        <v>148</v>
      </c>
      <c r="L4084" s="35" t="e">
        <v>#VALUE!</v>
      </c>
    </row>
    <row r="4085" spans="1:12" x14ac:dyDescent="0.25">
      <c r="A4085" s="35" t="s">
        <v>148</v>
      </c>
      <c r="B4085" t="s">
        <v>115</v>
      </c>
      <c r="C4085">
        <v>2</v>
      </c>
      <c r="D4085" t="s">
        <v>148</v>
      </c>
      <c r="E4085">
        <v>346729</v>
      </c>
      <c r="F4085" t="s">
        <v>126</v>
      </c>
      <c r="G4085" t="s">
        <v>146</v>
      </c>
      <c r="H4085" t="s">
        <v>148</v>
      </c>
      <c r="I4085" t="s">
        <v>148</v>
      </c>
      <c r="J4085" t="s">
        <v>148</v>
      </c>
      <c r="K4085" t="s">
        <v>148</v>
      </c>
      <c r="L4085" s="35" t="e">
        <v>#VALUE!</v>
      </c>
    </row>
    <row r="4086" spans="1:12" x14ac:dyDescent="0.25">
      <c r="A4086" s="35" t="s">
        <v>148</v>
      </c>
      <c r="B4086" t="s">
        <v>115</v>
      </c>
      <c r="C4086">
        <v>2</v>
      </c>
      <c r="D4086" t="s">
        <v>148</v>
      </c>
      <c r="E4086">
        <v>193214</v>
      </c>
      <c r="F4086" t="s">
        <v>118</v>
      </c>
      <c r="G4086" t="s">
        <v>130</v>
      </c>
      <c r="H4086" t="s">
        <v>148</v>
      </c>
      <c r="I4086" t="s">
        <v>148</v>
      </c>
      <c r="J4086" t="s">
        <v>148</v>
      </c>
      <c r="K4086" t="s">
        <v>148</v>
      </c>
      <c r="L4086" s="35" t="e">
        <v>#VALUE!</v>
      </c>
    </row>
    <row r="4087" spans="1:12" x14ac:dyDescent="0.25">
      <c r="A4087" s="35" t="s">
        <v>148</v>
      </c>
      <c r="B4087" t="s">
        <v>115</v>
      </c>
      <c r="C4087">
        <v>2</v>
      </c>
      <c r="D4087" t="s">
        <v>148</v>
      </c>
      <c r="E4087">
        <v>159790</v>
      </c>
      <c r="F4087" t="s">
        <v>119</v>
      </c>
      <c r="G4087" t="s">
        <v>131</v>
      </c>
      <c r="H4087" t="s">
        <v>148</v>
      </c>
      <c r="I4087" t="s">
        <v>148</v>
      </c>
      <c r="J4087" t="s">
        <v>148</v>
      </c>
      <c r="K4087" t="s">
        <v>148</v>
      </c>
      <c r="L4087" s="35" t="e">
        <v>#VALUE!</v>
      </c>
    </row>
    <row r="4088" spans="1:12" x14ac:dyDescent="0.25">
      <c r="A4088" s="35" t="s">
        <v>148</v>
      </c>
      <c r="B4088" t="s">
        <v>115</v>
      </c>
      <c r="C4088">
        <v>2</v>
      </c>
      <c r="D4088" t="s">
        <v>148</v>
      </c>
      <c r="E4088">
        <v>588460</v>
      </c>
      <c r="F4088" t="s">
        <v>121</v>
      </c>
      <c r="G4088" t="s">
        <v>133</v>
      </c>
      <c r="H4088" t="s">
        <v>148</v>
      </c>
      <c r="I4088" t="s">
        <v>148</v>
      </c>
      <c r="J4088" t="s">
        <v>148</v>
      </c>
      <c r="K4088" t="s">
        <v>148</v>
      </c>
      <c r="L4088" s="35" t="e">
        <v>#VALUE!</v>
      </c>
    </row>
    <row r="4089" spans="1:12" x14ac:dyDescent="0.25">
      <c r="A4089" s="35" t="s">
        <v>148</v>
      </c>
      <c r="B4089" t="s">
        <v>115</v>
      </c>
      <c r="C4089">
        <v>2</v>
      </c>
      <c r="D4089" t="s">
        <v>148</v>
      </c>
      <c r="E4089">
        <v>296567</v>
      </c>
      <c r="F4089" t="s">
        <v>122</v>
      </c>
      <c r="G4089" t="s">
        <v>134</v>
      </c>
      <c r="H4089" t="s">
        <v>148</v>
      </c>
      <c r="I4089" t="s">
        <v>148</v>
      </c>
      <c r="J4089" t="s">
        <v>148</v>
      </c>
      <c r="K4089" t="s">
        <v>148</v>
      </c>
      <c r="L4089" s="35" t="e">
        <v>#VALUE!</v>
      </c>
    </row>
    <row r="4090" spans="1:12" x14ac:dyDescent="0.25">
      <c r="A4090" s="35" t="s">
        <v>148</v>
      </c>
      <c r="B4090" t="s">
        <v>115</v>
      </c>
      <c r="C4090">
        <v>2</v>
      </c>
      <c r="D4090" t="s">
        <v>148</v>
      </c>
      <c r="E4090">
        <v>580802</v>
      </c>
      <c r="F4090" t="s">
        <v>126</v>
      </c>
      <c r="G4090" t="s">
        <v>138</v>
      </c>
      <c r="H4090" t="s">
        <v>148</v>
      </c>
      <c r="I4090" t="s">
        <v>148</v>
      </c>
      <c r="J4090" t="s">
        <v>148</v>
      </c>
      <c r="K4090" t="s">
        <v>148</v>
      </c>
      <c r="L4090" s="35" t="e">
        <v>#VALUE!</v>
      </c>
    </row>
    <row r="4091" spans="1:12" x14ac:dyDescent="0.25">
      <c r="A4091" s="35" t="s">
        <v>148</v>
      </c>
      <c r="B4091" t="s">
        <v>115</v>
      </c>
      <c r="C4091">
        <v>2</v>
      </c>
      <c r="D4091" t="s">
        <v>148</v>
      </c>
      <c r="E4091">
        <v>773864</v>
      </c>
      <c r="F4091" t="s">
        <v>119</v>
      </c>
      <c r="G4091" t="s">
        <v>143</v>
      </c>
      <c r="H4091" t="s">
        <v>148</v>
      </c>
      <c r="I4091" t="s">
        <v>148</v>
      </c>
      <c r="J4091" t="s">
        <v>148</v>
      </c>
      <c r="K4091" t="s">
        <v>148</v>
      </c>
      <c r="L4091" s="35" t="e">
        <v>#VALUE!</v>
      </c>
    </row>
    <row r="4092" spans="1:12" x14ac:dyDescent="0.25">
      <c r="A4092" s="35" t="s">
        <v>148</v>
      </c>
      <c r="B4092" t="s">
        <v>115</v>
      </c>
      <c r="C4092">
        <v>2</v>
      </c>
      <c r="D4092" t="s">
        <v>148</v>
      </c>
      <c r="E4092">
        <v>668333</v>
      </c>
      <c r="F4092" t="s">
        <v>119</v>
      </c>
      <c r="G4092" t="s">
        <v>131</v>
      </c>
      <c r="H4092" t="s">
        <v>148</v>
      </c>
      <c r="I4092" t="s">
        <v>148</v>
      </c>
      <c r="J4092" t="s">
        <v>148</v>
      </c>
      <c r="K4092" t="s">
        <v>148</v>
      </c>
      <c r="L4092" s="35" t="e">
        <v>#VALUE!</v>
      </c>
    </row>
    <row r="4093" spans="1:12" x14ac:dyDescent="0.25">
      <c r="A4093" s="35" t="s">
        <v>148</v>
      </c>
      <c r="B4093" t="s">
        <v>115</v>
      </c>
      <c r="C4093">
        <v>2</v>
      </c>
      <c r="D4093" t="s">
        <v>148</v>
      </c>
      <c r="E4093">
        <v>195049</v>
      </c>
      <c r="F4093" t="s">
        <v>122</v>
      </c>
      <c r="G4093" t="s">
        <v>134</v>
      </c>
      <c r="H4093" t="s">
        <v>148</v>
      </c>
      <c r="I4093" t="s">
        <v>148</v>
      </c>
      <c r="J4093" t="s">
        <v>148</v>
      </c>
      <c r="K4093" t="s">
        <v>148</v>
      </c>
      <c r="L4093" s="35" t="e">
        <v>#VALUE!</v>
      </c>
    </row>
    <row r="4094" spans="1:12" x14ac:dyDescent="0.25">
      <c r="A4094" s="35" t="s">
        <v>148</v>
      </c>
      <c r="B4094" t="s">
        <v>115</v>
      </c>
      <c r="C4094">
        <v>2</v>
      </c>
      <c r="D4094" t="s">
        <v>148</v>
      </c>
      <c r="E4094">
        <v>283205</v>
      </c>
      <c r="F4094" t="s">
        <v>121</v>
      </c>
      <c r="G4094" t="s">
        <v>145</v>
      </c>
      <c r="H4094" t="s">
        <v>148</v>
      </c>
      <c r="I4094" t="s">
        <v>148</v>
      </c>
      <c r="J4094" t="s">
        <v>148</v>
      </c>
      <c r="K4094" t="s">
        <v>148</v>
      </c>
      <c r="L4094" s="35" t="e">
        <v>#VALUE!</v>
      </c>
    </row>
    <row r="4095" spans="1:12" x14ac:dyDescent="0.25">
      <c r="A4095" s="35" t="s">
        <v>148</v>
      </c>
      <c r="B4095" t="s">
        <v>115</v>
      </c>
      <c r="C4095">
        <v>2</v>
      </c>
      <c r="D4095" t="s">
        <v>148</v>
      </c>
      <c r="E4095">
        <v>301186</v>
      </c>
      <c r="F4095" t="s">
        <v>123</v>
      </c>
      <c r="G4095" t="s">
        <v>147</v>
      </c>
      <c r="H4095" t="s">
        <v>148</v>
      </c>
      <c r="I4095" t="s">
        <v>148</v>
      </c>
      <c r="J4095" t="s">
        <v>148</v>
      </c>
      <c r="K4095" t="s">
        <v>148</v>
      </c>
      <c r="L4095" s="35" t="e">
        <v>#VALUE!</v>
      </c>
    </row>
    <row r="4096" spans="1:12" x14ac:dyDescent="0.25">
      <c r="A4096" s="35" t="s">
        <v>148</v>
      </c>
      <c r="B4096" t="s">
        <v>115</v>
      </c>
      <c r="C4096">
        <v>2</v>
      </c>
      <c r="D4096" t="s">
        <v>148</v>
      </c>
      <c r="E4096">
        <v>746638</v>
      </c>
      <c r="F4096" t="s">
        <v>125</v>
      </c>
      <c r="G4096" t="s">
        <v>129</v>
      </c>
      <c r="H4096" t="s">
        <v>148</v>
      </c>
      <c r="I4096" t="s">
        <v>148</v>
      </c>
      <c r="J4096" t="s">
        <v>148</v>
      </c>
      <c r="K4096" t="s">
        <v>148</v>
      </c>
      <c r="L4096" s="35" t="e">
        <v>#VALUE!</v>
      </c>
    </row>
    <row r="4097" spans="1:12" x14ac:dyDescent="0.25">
      <c r="A4097" s="35" t="s">
        <v>148</v>
      </c>
      <c r="B4097" t="s">
        <v>115</v>
      </c>
      <c r="C4097">
        <v>2</v>
      </c>
      <c r="D4097" t="s">
        <v>148</v>
      </c>
      <c r="E4097">
        <v>964465</v>
      </c>
      <c r="F4097" t="s">
        <v>123</v>
      </c>
      <c r="G4097" t="s">
        <v>131</v>
      </c>
      <c r="H4097" t="s">
        <v>148</v>
      </c>
      <c r="I4097" t="s">
        <v>148</v>
      </c>
      <c r="J4097" t="s">
        <v>148</v>
      </c>
      <c r="K4097" t="s">
        <v>148</v>
      </c>
      <c r="L4097" s="35" t="e">
        <v>#VALUE!</v>
      </c>
    </row>
    <row r="4098" spans="1:12" x14ac:dyDescent="0.25">
      <c r="A4098" s="35" t="s">
        <v>148</v>
      </c>
      <c r="B4098" t="s">
        <v>115</v>
      </c>
      <c r="C4098">
        <v>2</v>
      </c>
      <c r="D4098" t="s">
        <v>148</v>
      </c>
      <c r="E4098">
        <v>671820</v>
      </c>
      <c r="F4098" t="s">
        <v>124</v>
      </c>
      <c r="G4098" t="s">
        <v>144</v>
      </c>
      <c r="H4098" t="s">
        <v>148</v>
      </c>
      <c r="I4098" t="s">
        <v>148</v>
      </c>
      <c r="J4098" t="s">
        <v>148</v>
      </c>
      <c r="K4098" t="s">
        <v>148</v>
      </c>
      <c r="L4098" s="35" t="e">
        <v>#VALUE!</v>
      </c>
    </row>
    <row r="4099" spans="1:12" x14ac:dyDescent="0.25">
      <c r="A4099" s="35" t="s">
        <v>148</v>
      </c>
      <c r="B4099" t="s">
        <v>115</v>
      </c>
      <c r="C4099">
        <v>2</v>
      </c>
      <c r="D4099" t="s">
        <v>148</v>
      </c>
      <c r="E4099">
        <v>963398</v>
      </c>
      <c r="F4099" t="s">
        <v>126</v>
      </c>
      <c r="G4099" t="s">
        <v>138</v>
      </c>
      <c r="H4099" t="s">
        <v>148</v>
      </c>
      <c r="I4099" t="s">
        <v>148</v>
      </c>
      <c r="J4099" t="s">
        <v>148</v>
      </c>
      <c r="K4099" t="s">
        <v>148</v>
      </c>
      <c r="L4099" s="35" t="e">
        <v>#VALUE!</v>
      </c>
    </row>
    <row r="4100" spans="1:12" x14ac:dyDescent="0.25">
      <c r="A4100" s="35" t="s">
        <v>148</v>
      </c>
      <c r="B4100" t="s">
        <v>115</v>
      </c>
      <c r="C4100">
        <v>2</v>
      </c>
      <c r="D4100" t="s">
        <v>148</v>
      </c>
      <c r="E4100">
        <v>146776</v>
      </c>
      <c r="F4100" t="s">
        <v>117</v>
      </c>
      <c r="G4100" t="s">
        <v>141</v>
      </c>
      <c r="H4100" t="s">
        <v>148</v>
      </c>
      <c r="I4100" t="s">
        <v>148</v>
      </c>
      <c r="J4100" t="s">
        <v>148</v>
      </c>
      <c r="K4100" t="s">
        <v>148</v>
      </c>
      <c r="L4100" s="35" t="e">
        <v>#VALUE!</v>
      </c>
    </row>
    <row r="4101" spans="1:12" x14ac:dyDescent="0.25">
      <c r="A4101" s="35" t="s">
        <v>148</v>
      </c>
      <c r="B4101" t="s">
        <v>115</v>
      </c>
      <c r="C4101">
        <v>2</v>
      </c>
      <c r="D4101" t="s">
        <v>148</v>
      </c>
      <c r="E4101">
        <v>710742</v>
      </c>
      <c r="F4101" t="s">
        <v>119</v>
      </c>
      <c r="G4101" t="s">
        <v>143</v>
      </c>
      <c r="H4101" t="s">
        <v>148</v>
      </c>
      <c r="I4101" t="s">
        <v>148</v>
      </c>
      <c r="J4101" t="s">
        <v>148</v>
      </c>
      <c r="K4101" t="s">
        <v>148</v>
      </c>
      <c r="L4101" s="35" t="e">
        <v>#VALUE!</v>
      </c>
    </row>
    <row r="4102" spans="1:12" x14ac:dyDescent="0.25">
      <c r="A4102" s="35" t="s">
        <v>148</v>
      </c>
      <c r="B4102" t="s">
        <v>115</v>
      </c>
      <c r="C4102">
        <v>2</v>
      </c>
      <c r="D4102" t="s">
        <v>148</v>
      </c>
      <c r="E4102">
        <v>259191</v>
      </c>
      <c r="F4102" t="s">
        <v>126</v>
      </c>
      <c r="G4102" t="s">
        <v>130</v>
      </c>
      <c r="H4102" t="s">
        <v>148</v>
      </c>
      <c r="I4102" t="s">
        <v>148</v>
      </c>
      <c r="J4102" t="s">
        <v>148</v>
      </c>
      <c r="K4102" t="s">
        <v>148</v>
      </c>
      <c r="L4102" s="35" t="e">
        <v>#VALUE!</v>
      </c>
    </row>
    <row r="4103" spans="1:12" x14ac:dyDescent="0.25">
      <c r="A4103" s="35" t="s">
        <v>148</v>
      </c>
      <c r="B4103" t="s">
        <v>115</v>
      </c>
      <c r="C4103">
        <v>2</v>
      </c>
      <c r="D4103" t="s">
        <v>148</v>
      </c>
      <c r="E4103">
        <v>149728</v>
      </c>
      <c r="F4103" t="s">
        <v>116</v>
      </c>
      <c r="G4103" t="s">
        <v>132</v>
      </c>
      <c r="H4103" t="s">
        <v>148</v>
      </c>
      <c r="I4103" t="s">
        <v>148</v>
      </c>
      <c r="J4103" t="s">
        <v>148</v>
      </c>
      <c r="K4103" t="s">
        <v>148</v>
      </c>
      <c r="L4103" s="35" t="e">
        <v>#VALUE!</v>
      </c>
    </row>
    <row r="4104" spans="1:12" x14ac:dyDescent="0.25">
      <c r="A4104" s="35" t="s">
        <v>148</v>
      </c>
      <c r="B4104" t="s">
        <v>115</v>
      </c>
      <c r="C4104">
        <v>2</v>
      </c>
      <c r="D4104" t="s">
        <v>148</v>
      </c>
      <c r="E4104">
        <v>936136</v>
      </c>
      <c r="F4104" t="s">
        <v>120</v>
      </c>
      <c r="G4104" t="s">
        <v>128</v>
      </c>
      <c r="H4104" t="s">
        <v>148</v>
      </c>
      <c r="I4104" t="s">
        <v>148</v>
      </c>
      <c r="J4104" t="s">
        <v>148</v>
      </c>
      <c r="K4104" t="s">
        <v>148</v>
      </c>
      <c r="L4104" s="35" t="e">
        <v>#VALUE!</v>
      </c>
    </row>
    <row r="4105" spans="1:12" x14ac:dyDescent="0.25">
      <c r="A4105" s="35" t="s">
        <v>148</v>
      </c>
      <c r="B4105" t="s">
        <v>115</v>
      </c>
      <c r="C4105">
        <v>2</v>
      </c>
      <c r="D4105" t="s">
        <v>148</v>
      </c>
      <c r="E4105">
        <v>242719</v>
      </c>
      <c r="F4105" t="s">
        <v>122</v>
      </c>
      <c r="G4105" t="s">
        <v>130</v>
      </c>
      <c r="H4105" t="s">
        <v>148</v>
      </c>
      <c r="I4105" t="s">
        <v>148</v>
      </c>
      <c r="J4105" t="s">
        <v>148</v>
      </c>
      <c r="K4105" t="s">
        <v>148</v>
      </c>
      <c r="L4105" s="35" t="e">
        <v>#VALUE!</v>
      </c>
    </row>
    <row r="4106" spans="1:12" x14ac:dyDescent="0.25">
      <c r="A4106" s="35" t="s">
        <v>148</v>
      </c>
      <c r="B4106" t="s">
        <v>115</v>
      </c>
      <c r="C4106">
        <v>2</v>
      </c>
      <c r="D4106" t="s">
        <v>148</v>
      </c>
      <c r="E4106">
        <v>783974</v>
      </c>
      <c r="F4106" t="s">
        <v>116</v>
      </c>
      <c r="G4106" t="s">
        <v>128</v>
      </c>
      <c r="H4106" t="s">
        <v>148</v>
      </c>
      <c r="I4106" t="s">
        <v>148</v>
      </c>
      <c r="J4106" t="s">
        <v>148</v>
      </c>
      <c r="K4106" t="s">
        <v>148</v>
      </c>
      <c r="L4106" s="35" t="e">
        <v>#VALUE!</v>
      </c>
    </row>
    <row r="4107" spans="1:12" x14ac:dyDescent="0.25">
      <c r="A4107" s="35" t="s">
        <v>148</v>
      </c>
      <c r="B4107" t="s">
        <v>115</v>
      </c>
      <c r="C4107">
        <v>2</v>
      </c>
      <c r="D4107" t="s">
        <v>148</v>
      </c>
      <c r="E4107">
        <v>655869</v>
      </c>
      <c r="F4107" t="s">
        <v>119</v>
      </c>
      <c r="G4107" t="s">
        <v>143</v>
      </c>
      <c r="H4107" t="s">
        <v>148</v>
      </c>
      <c r="I4107" t="s">
        <v>148</v>
      </c>
      <c r="J4107" t="s">
        <v>148</v>
      </c>
      <c r="K4107" t="s">
        <v>148</v>
      </c>
      <c r="L4107" s="35" t="e">
        <v>#VALUE!</v>
      </c>
    </row>
    <row r="4108" spans="1:12" x14ac:dyDescent="0.25">
      <c r="A4108" s="35" t="s">
        <v>148</v>
      </c>
      <c r="B4108" t="s">
        <v>115</v>
      </c>
      <c r="C4108">
        <v>2</v>
      </c>
      <c r="D4108" t="s">
        <v>148</v>
      </c>
      <c r="E4108">
        <v>409863</v>
      </c>
      <c r="F4108" t="s">
        <v>127</v>
      </c>
      <c r="G4108" t="s">
        <v>131</v>
      </c>
      <c r="H4108" t="s">
        <v>148</v>
      </c>
      <c r="I4108" t="s">
        <v>148</v>
      </c>
      <c r="J4108" t="s">
        <v>148</v>
      </c>
      <c r="K4108" t="s">
        <v>148</v>
      </c>
      <c r="L4108" s="35" t="e">
        <v>#VALUE!</v>
      </c>
    </row>
    <row r="4109" spans="1:12" x14ac:dyDescent="0.25">
      <c r="A4109" s="35" t="s">
        <v>148</v>
      </c>
      <c r="B4109" t="s">
        <v>115</v>
      </c>
      <c r="C4109">
        <v>2</v>
      </c>
      <c r="D4109" t="s">
        <v>148</v>
      </c>
      <c r="E4109">
        <v>872927</v>
      </c>
      <c r="F4109" t="s">
        <v>121</v>
      </c>
      <c r="G4109" t="s">
        <v>137</v>
      </c>
      <c r="H4109" t="s">
        <v>148</v>
      </c>
      <c r="I4109" t="s">
        <v>148</v>
      </c>
      <c r="J4109" t="s">
        <v>148</v>
      </c>
      <c r="K4109" t="s">
        <v>148</v>
      </c>
      <c r="L4109" s="35" t="e">
        <v>#VALUE!</v>
      </c>
    </row>
    <row r="4110" spans="1:12" x14ac:dyDescent="0.25">
      <c r="A4110" s="35" t="s">
        <v>148</v>
      </c>
      <c r="B4110" t="s">
        <v>115</v>
      </c>
      <c r="C4110">
        <v>2</v>
      </c>
      <c r="D4110" t="s">
        <v>148</v>
      </c>
      <c r="E4110">
        <v>237159</v>
      </c>
      <c r="F4110" t="s">
        <v>119</v>
      </c>
      <c r="G4110" t="s">
        <v>139</v>
      </c>
      <c r="H4110" t="s">
        <v>148</v>
      </c>
      <c r="I4110" t="s">
        <v>148</v>
      </c>
      <c r="J4110" t="s">
        <v>148</v>
      </c>
      <c r="K4110" t="s">
        <v>148</v>
      </c>
      <c r="L4110" s="35" t="e">
        <v>#VALUE!</v>
      </c>
    </row>
    <row r="4111" spans="1:12" x14ac:dyDescent="0.25">
      <c r="A4111" s="35" t="s">
        <v>148</v>
      </c>
      <c r="B4111" t="s">
        <v>115</v>
      </c>
      <c r="C4111">
        <v>2</v>
      </c>
      <c r="D4111" t="s">
        <v>148</v>
      </c>
      <c r="E4111">
        <v>495533</v>
      </c>
      <c r="F4111" t="s">
        <v>122</v>
      </c>
      <c r="G4111" t="s">
        <v>142</v>
      </c>
      <c r="H4111" t="s">
        <v>148</v>
      </c>
      <c r="I4111" t="s">
        <v>148</v>
      </c>
      <c r="J4111" t="s">
        <v>148</v>
      </c>
      <c r="K4111" t="s">
        <v>148</v>
      </c>
      <c r="L4111" s="35" t="e">
        <v>#VALUE!</v>
      </c>
    </row>
    <row r="4112" spans="1:12" x14ac:dyDescent="0.25">
      <c r="A4112" s="35" t="s">
        <v>148</v>
      </c>
      <c r="B4112" t="s">
        <v>115</v>
      </c>
      <c r="C4112">
        <v>2</v>
      </c>
      <c r="D4112" t="s">
        <v>148</v>
      </c>
      <c r="E4112">
        <v>778366</v>
      </c>
      <c r="F4112" t="s">
        <v>126</v>
      </c>
      <c r="G4112" t="s">
        <v>146</v>
      </c>
      <c r="H4112" t="s">
        <v>148</v>
      </c>
      <c r="I4112" t="s">
        <v>148</v>
      </c>
      <c r="J4112" t="s">
        <v>148</v>
      </c>
      <c r="K4112" t="s">
        <v>148</v>
      </c>
      <c r="L4112" s="35" t="e">
        <v>#VALUE!</v>
      </c>
    </row>
    <row r="4113" spans="1:12" x14ac:dyDescent="0.25">
      <c r="A4113" s="35" t="s">
        <v>148</v>
      </c>
      <c r="B4113" t="s">
        <v>115</v>
      </c>
      <c r="C4113">
        <v>2</v>
      </c>
      <c r="D4113" t="s">
        <v>148</v>
      </c>
      <c r="E4113">
        <v>491893</v>
      </c>
      <c r="F4113" t="s">
        <v>119</v>
      </c>
      <c r="G4113" t="s">
        <v>131</v>
      </c>
      <c r="H4113" t="s">
        <v>148</v>
      </c>
      <c r="I4113" t="s">
        <v>148</v>
      </c>
      <c r="J4113" t="s">
        <v>148</v>
      </c>
      <c r="K4113" t="s">
        <v>148</v>
      </c>
      <c r="L4113" s="35" t="e">
        <v>#VALUE!</v>
      </c>
    </row>
    <row r="4114" spans="1:12" x14ac:dyDescent="0.25">
      <c r="A4114" s="35" t="s">
        <v>148</v>
      </c>
      <c r="B4114" t="s">
        <v>115</v>
      </c>
      <c r="C4114">
        <v>2</v>
      </c>
      <c r="D4114" t="s">
        <v>148</v>
      </c>
      <c r="E4114">
        <v>869717</v>
      </c>
      <c r="F4114" t="s">
        <v>123</v>
      </c>
      <c r="G4114" t="s">
        <v>147</v>
      </c>
      <c r="H4114" t="s">
        <v>148</v>
      </c>
      <c r="I4114" t="s">
        <v>148</v>
      </c>
      <c r="J4114" t="s">
        <v>148</v>
      </c>
      <c r="K4114" t="s">
        <v>148</v>
      </c>
      <c r="L4114" s="35" t="e">
        <v>#VALUE!</v>
      </c>
    </row>
    <row r="4115" spans="1:12" x14ac:dyDescent="0.25">
      <c r="A4115" s="35" t="s">
        <v>148</v>
      </c>
      <c r="B4115" t="s">
        <v>115</v>
      </c>
      <c r="C4115">
        <v>2</v>
      </c>
      <c r="D4115" t="s">
        <v>148</v>
      </c>
      <c r="E4115">
        <v>315081</v>
      </c>
      <c r="F4115" t="s">
        <v>120</v>
      </c>
      <c r="G4115" t="s">
        <v>128</v>
      </c>
      <c r="H4115" t="s">
        <v>148</v>
      </c>
      <c r="I4115" t="s">
        <v>148</v>
      </c>
      <c r="J4115" t="s">
        <v>148</v>
      </c>
      <c r="K4115" t="s">
        <v>148</v>
      </c>
      <c r="L4115" s="35" t="e">
        <v>#VALUE!</v>
      </c>
    </row>
    <row r="4116" spans="1:12" x14ac:dyDescent="0.25">
      <c r="A4116" s="35" t="s">
        <v>148</v>
      </c>
      <c r="B4116" t="s">
        <v>115</v>
      </c>
      <c r="C4116">
        <v>2</v>
      </c>
      <c r="D4116" t="s">
        <v>148</v>
      </c>
      <c r="E4116">
        <v>459112</v>
      </c>
      <c r="F4116" t="s">
        <v>117</v>
      </c>
      <c r="G4116" t="s">
        <v>129</v>
      </c>
      <c r="H4116" t="s">
        <v>148</v>
      </c>
      <c r="I4116" t="s">
        <v>148</v>
      </c>
      <c r="J4116" t="s">
        <v>148</v>
      </c>
      <c r="K4116" t="s">
        <v>148</v>
      </c>
      <c r="L4116" s="35" t="e">
        <v>#VALUE!</v>
      </c>
    </row>
    <row r="4117" spans="1:12" x14ac:dyDescent="0.25">
      <c r="A4117" s="35" t="s">
        <v>148</v>
      </c>
      <c r="B4117" t="s">
        <v>115</v>
      </c>
      <c r="C4117">
        <v>2</v>
      </c>
      <c r="D4117" t="s">
        <v>148</v>
      </c>
      <c r="E4117">
        <v>164818</v>
      </c>
      <c r="F4117" t="s">
        <v>117</v>
      </c>
      <c r="G4117" t="s">
        <v>133</v>
      </c>
      <c r="H4117" t="s">
        <v>148</v>
      </c>
      <c r="I4117" t="s">
        <v>148</v>
      </c>
      <c r="J4117" t="s">
        <v>148</v>
      </c>
      <c r="K4117" t="s">
        <v>148</v>
      </c>
      <c r="L4117" s="35" t="e">
        <v>#VALUE!</v>
      </c>
    </row>
    <row r="4118" spans="1:12" x14ac:dyDescent="0.25">
      <c r="A4118" s="35" t="s">
        <v>148</v>
      </c>
      <c r="B4118" t="s">
        <v>115</v>
      </c>
      <c r="C4118">
        <v>2</v>
      </c>
      <c r="D4118" t="s">
        <v>148</v>
      </c>
      <c r="E4118">
        <v>694249</v>
      </c>
      <c r="F4118" t="s">
        <v>121</v>
      </c>
      <c r="G4118" t="s">
        <v>137</v>
      </c>
      <c r="H4118" t="s">
        <v>148</v>
      </c>
      <c r="I4118" t="s">
        <v>148</v>
      </c>
      <c r="J4118" t="s">
        <v>148</v>
      </c>
      <c r="K4118" t="s">
        <v>148</v>
      </c>
      <c r="L4118" s="35" t="e">
        <v>#VALUE!</v>
      </c>
    </row>
    <row r="4119" spans="1:12" x14ac:dyDescent="0.25">
      <c r="A4119" s="35" t="s">
        <v>148</v>
      </c>
      <c r="B4119" t="s">
        <v>115</v>
      </c>
      <c r="C4119">
        <v>2</v>
      </c>
      <c r="D4119" t="s">
        <v>148</v>
      </c>
      <c r="E4119">
        <v>642601</v>
      </c>
      <c r="F4119" t="s">
        <v>118</v>
      </c>
      <c r="G4119" t="s">
        <v>138</v>
      </c>
      <c r="H4119" t="s">
        <v>148</v>
      </c>
      <c r="I4119" t="s">
        <v>148</v>
      </c>
      <c r="J4119" t="s">
        <v>148</v>
      </c>
      <c r="K4119" t="s">
        <v>148</v>
      </c>
      <c r="L4119" s="35" t="e">
        <v>#VALUE!</v>
      </c>
    </row>
    <row r="4120" spans="1:12" x14ac:dyDescent="0.25">
      <c r="A4120" s="35" t="s">
        <v>148</v>
      </c>
      <c r="B4120" t="s">
        <v>115</v>
      </c>
      <c r="C4120">
        <v>2</v>
      </c>
      <c r="D4120" t="s">
        <v>148</v>
      </c>
      <c r="E4120">
        <v>275247</v>
      </c>
      <c r="F4120" t="s">
        <v>119</v>
      </c>
      <c r="G4120" t="s">
        <v>131</v>
      </c>
      <c r="H4120" t="s">
        <v>148</v>
      </c>
      <c r="I4120" t="s">
        <v>148</v>
      </c>
      <c r="J4120" t="s">
        <v>148</v>
      </c>
      <c r="K4120" t="s">
        <v>148</v>
      </c>
      <c r="L4120" s="35" t="e">
        <v>#VALUE!</v>
      </c>
    </row>
    <row r="4121" spans="1:12" x14ac:dyDescent="0.25">
      <c r="A4121" s="35" t="s">
        <v>148</v>
      </c>
      <c r="B4121" t="s">
        <v>115</v>
      </c>
      <c r="C4121">
        <v>2</v>
      </c>
      <c r="D4121" t="s">
        <v>148</v>
      </c>
      <c r="E4121">
        <v>446563</v>
      </c>
      <c r="F4121" t="s">
        <v>122</v>
      </c>
      <c r="G4121" t="s">
        <v>146</v>
      </c>
      <c r="H4121" t="s">
        <v>148</v>
      </c>
      <c r="I4121" t="s">
        <v>148</v>
      </c>
      <c r="J4121" t="s">
        <v>148</v>
      </c>
      <c r="K4121" t="s">
        <v>148</v>
      </c>
      <c r="L4121" s="35" t="e">
        <v>#VALUE!</v>
      </c>
    </row>
    <row r="4122" spans="1:12" x14ac:dyDescent="0.25">
      <c r="A4122" s="35" t="s">
        <v>148</v>
      </c>
      <c r="B4122" t="s">
        <v>115</v>
      </c>
      <c r="C4122">
        <v>2</v>
      </c>
      <c r="D4122" t="s">
        <v>148</v>
      </c>
      <c r="E4122">
        <v>576059</v>
      </c>
      <c r="F4122" t="s">
        <v>118</v>
      </c>
      <c r="G4122" t="s">
        <v>134</v>
      </c>
      <c r="H4122" t="s">
        <v>148</v>
      </c>
      <c r="I4122" t="s">
        <v>148</v>
      </c>
      <c r="J4122" t="s">
        <v>148</v>
      </c>
      <c r="K4122" t="s">
        <v>148</v>
      </c>
      <c r="L4122" s="35" t="e">
        <v>#VALUE!</v>
      </c>
    </row>
    <row r="4123" spans="1:12" x14ac:dyDescent="0.25">
      <c r="A4123" s="35" t="s">
        <v>148</v>
      </c>
      <c r="B4123" t="s">
        <v>115</v>
      </c>
      <c r="C4123">
        <v>2</v>
      </c>
      <c r="D4123" t="s">
        <v>148</v>
      </c>
      <c r="E4123">
        <v>660372</v>
      </c>
      <c r="F4123" t="s">
        <v>121</v>
      </c>
      <c r="G4123" t="s">
        <v>137</v>
      </c>
      <c r="H4123" t="s">
        <v>148</v>
      </c>
      <c r="I4123" t="s">
        <v>148</v>
      </c>
      <c r="J4123" t="s">
        <v>148</v>
      </c>
      <c r="K4123" t="s">
        <v>148</v>
      </c>
      <c r="L4123" s="35" t="e">
        <v>#VALUE!</v>
      </c>
    </row>
    <row r="4124" spans="1:12" x14ac:dyDescent="0.25">
      <c r="A4124" s="35" t="s">
        <v>148</v>
      </c>
      <c r="B4124" t="s">
        <v>115</v>
      </c>
      <c r="C4124">
        <v>2</v>
      </c>
      <c r="D4124" t="s">
        <v>148</v>
      </c>
      <c r="E4124">
        <v>811286</v>
      </c>
      <c r="F4124" t="s">
        <v>123</v>
      </c>
      <c r="G4124" t="s">
        <v>131</v>
      </c>
      <c r="H4124" t="s">
        <v>148</v>
      </c>
      <c r="I4124" t="s">
        <v>148</v>
      </c>
      <c r="J4124" t="s">
        <v>148</v>
      </c>
      <c r="K4124" t="s">
        <v>148</v>
      </c>
      <c r="L4124" s="35" t="e">
        <v>#VALUE!</v>
      </c>
    </row>
    <row r="4125" spans="1:12" x14ac:dyDescent="0.25">
      <c r="A4125" s="35" t="s">
        <v>148</v>
      </c>
      <c r="B4125" t="s">
        <v>115</v>
      </c>
      <c r="C4125">
        <v>2</v>
      </c>
      <c r="D4125" t="s">
        <v>148</v>
      </c>
      <c r="E4125">
        <v>548982</v>
      </c>
      <c r="F4125" t="s">
        <v>120</v>
      </c>
      <c r="G4125" t="s">
        <v>140</v>
      </c>
      <c r="H4125" t="s">
        <v>148</v>
      </c>
      <c r="I4125" t="s">
        <v>148</v>
      </c>
      <c r="J4125" t="s">
        <v>148</v>
      </c>
      <c r="K4125" t="s">
        <v>148</v>
      </c>
      <c r="L4125" s="35" t="e">
        <v>#VALUE!</v>
      </c>
    </row>
    <row r="4126" spans="1:12" x14ac:dyDescent="0.25">
      <c r="A4126" s="35" t="s">
        <v>148</v>
      </c>
      <c r="B4126" t="s">
        <v>115</v>
      </c>
      <c r="C4126">
        <v>2</v>
      </c>
      <c r="D4126" t="s">
        <v>148</v>
      </c>
      <c r="E4126">
        <v>971134</v>
      </c>
      <c r="F4126" t="s">
        <v>122</v>
      </c>
      <c r="G4126" t="s">
        <v>146</v>
      </c>
      <c r="H4126" t="s">
        <v>148</v>
      </c>
      <c r="I4126" t="s">
        <v>148</v>
      </c>
      <c r="J4126" t="s">
        <v>148</v>
      </c>
      <c r="K4126" t="s">
        <v>148</v>
      </c>
      <c r="L4126" s="35" t="e">
        <v>#VALUE!</v>
      </c>
    </row>
    <row r="4127" spans="1:12" x14ac:dyDescent="0.25">
      <c r="A4127" s="35" t="s">
        <v>148</v>
      </c>
      <c r="B4127" t="s">
        <v>115</v>
      </c>
      <c r="C4127">
        <v>2</v>
      </c>
      <c r="D4127" t="s">
        <v>148</v>
      </c>
      <c r="E4127">
        <v>273650</v>
      </c>
      <c r="F4127" t="s">
        <v>119</v>
      </c>
      <c r="G4127" t="s">
        <v>135</v>
      </c>
      <c r="H4127" t="s">
        <v>148</v>
      </c>
      <c r="I4127" t="s">
        <v>148</v>
      </c>
      <c r="J4127" t="s">
        <v>148</v>
      </c>
      <c r="K4127" t="s">
        <v>148</v>
      </c>
      <c r="L4127" s="35" t="e">
        <v>#VALUE!</v>
      </c>
    </row>
    <row r="4128" spans="1:12" x14ac:dyDescent="0.25">
      <c r="A4128" s="35" t="s">
        <v>148</v>
      </c>
      <c r="B4128" t="s">
        <v>115</v>
      </c>
      <c r="C4128">
        <v>2</v>
      </c>
      <c r="D4128" t="s">
        <v>148</v>
      </c>
      <c r="E4128">
        <v>720298</v>
      </c>
      <c r="F4128" t="s">
        <v>125</v>
      </c>
      <c r="G4128" t="s">
        <v>141</v>
      </c>
      <c r="H4128" t="s">
        <v>148</v>
      </c>
      <c r="I4128" t="s">
        <v>148</v>
      </c>
      <c r="J4128" t="s">
        <v>148</v>
      </c>
      <c r="K4128" t="s">
        <v>148</v>
      </c>
      <c r="L4128" s="35" t="e">
        <v>#VALUE!</v>
      </c>
    </row>
    <row r="4129" spans="1:12" x14ac:dyDescent="0.25">
      <c r="A4129" s="35" t="s">
        <v>148</v>
      </c>
      <c r="B4129" t="s">
        <v>115</v>
      </c>
      <c r="C4129">
        <v>2</v>
      </c>
      <c r="D4129" t="s">
        <v>148</v>
      </c>
      <c r="E4129">
        <v>169355</v>
      </c>
      <c r="F4129" t="s">
        <v>122</v>
      </c>
      <c r="G4129" t="s">
        <v>142</v>
      </c>
      <c r="H4129" t="s">
        <v>148</v>
      </c>
      <c r="I4129" t="s">
        <v>148</v>
      </c>
      <c r="J4129" t="s">
        <v>148</v>
      </c>
      <c r="K4129" t="s">
        <v>148</v>
      </c>
      <c r="L4129" s="35" t="e">
        <v>#VALUE!</v>
      </c>
    </row>
    <row r="4130" spans="1:12" x14ac:dyDescent="0.25">
      <c r="A4130" s="35" t="s">
        <v>148</v>
      </c>
      <c r="B4130" t="s">
        <v>115</v>
      </c>
      <c r="C4130">
        <v>2</v>
      </c>
      <c r="D4130" t="s">
        <v>148</v>
      </c>
      <c r="E4130">
        <v>291467</v>
      </c>
      <c r="F4130" t="s">
        <v>119</v>
      </c>
      <c r="G4130" t="s">
        <v>131</v>
      </c>
      <c r="H4130" t="s">
        <v>148</v>
      </c>
      <c r="I4130" t="s">
        <v>148</v>
      </c>
      <c r="J4130" t="s">
        <v>148</v>
      </c>
      <c r="K4130" t="s">
        <v>148</v>
      </c>
      <c r="L4130" s="35" t="e">
        <v>#VALUE!</v>
      </c>
    </row>
    <row r="4131" spans="1:12" x14ac:dyDescent="0.25">
      <c r="A4131" s="35" t="s">
        <v>148</v>
      </c>
      <c r="B4131" t="s">
        <v>115</v>
      </c>
      <c r="C4131">
        <v>2</v>
      </c>
      <c r="D4131" t="s">
        <v>148</v>
      </c>
      <c r="E4131">
        <v>932692</v>
      </c>
      <c r="F4131" t="s">
        <v>118</v>
      </c>
      <c r="G4131" t="s">
        <v>142</v>
      </c>
      <c r="H4131" t="s">
        <v>148</v>
      </c>
      <c r="I4131" t="s">
        <v>148</v>
      </c>
      <c r="J4131" t="s">
        <v>148</v>
      </c>
      <c r="K4131" t="s">
        <v>148</v>
      </c>
      <c r="L4131" s="35" t="e">
        <v>#VALUE!</v>
      </c>
    </row>
    <row r="4132" spans="1:12" x14ac:dyDescent="0.25">
      <c r="A4132" s="35" t="s">
        <v>148</v>
      </c>
      <c r="B4132" t="s">
        <v>115</v>
      </c>
      <c r="C4132">
        <v>2</v>
      </c>
      <c r="D4132" t="s">
        <v>148</v>
      </c>
      <c r="E4132">
        <v>928694</v>
      </c>
      <c r="F4132" t="s">
        <v>123</v>
      </c>
      <c r="G4132" t="s">
        <v>147</v>
      </c>
      <c r="H4132" t="s">
        <v>148</v>
      </c>
      <c r="I4132" t="s">
        <v>148</v>
      </c>
      <c r="J4132" t="s">
        <v>148</v>
      </c>
      <c r="K4132" t="s">
        <v>148</v>
      </c>
      <c r="L4132" s="35" t="e">
        <v>#VALUE!</v>
      </c>
    </row>
    <row r="4133" spans="1:12" x14ac:dyDescent="0.25">
      <c r="A4133" s="35" t="s">
        <v>148</v>
      </c>
      <c r="B4133" t="s">
        <v>115</v>
      </c>
      <c r="C4133">
        <v>2</v>
      </c>
      <c r="D4133" t="s">
        <v>148</v>
      </c>
      <c r="E4133">
        <v>850232</v>
      </c>
      <c r="F4133" t="s">
        <v>118</v>
      </c>
      <c r="G4133" t="s">
        <v>134</v>
      </c>
      <c r="H4133" t="s">
        <v>148</v>
      </c>
      <c r="I4133" t="s">
        <v>148</v>
      </c>
      <c r="J4133" t="s">
        <v>148</v>
      </c>
      <c r="K4133" t="s">
        <v>148</v>
      </c>
      <c r="L4133" s="35" t="e">
        <v>#VALUE!</v>
      </c>
    </row>
    <row r="4134" spans="1:12" x14ac:dyDescent="0.25">
      <c r="A4134" s="35" t="s">
        <v>148</v>
      </c>
      <c r="B4134" t="s">
        <v>115</v>
      </c>
      <c r="C4134">
        <v>2</v>
      </c>
      <c r="D4134" t="s">
        <v>148</v>
      </c>
      <c r="E4134">
        <v>198084</v>
      </c>
      <c r="F4134" t="s">
        <v>127</v>
      </c>
      <c r="G4134" t="s">
        <v>143</v>
      </c>
      <c r="H4134" t="s">
        <v>148</v>
      </c>
      <c r="I4134" t="s">
        <v>148</v>
      </c>
      <c r="J4134" t="s">
        <v>148</v>
      </c>
      <c r="K4134" t="s">
        <v>148</v>
      </c>
      <c r="L4134" s="35" t="e">
        <v>#VALUE!</v>
      </c>
    </row>
    <row r="4135" spans="1:12" x14ac:dyDescent="0.25">
      <c r="A4135" s="35" t="s">
        <v>148</v>
      </c>
      <c r="B4135" t="s">
        <v>115</v>
      </c>
      <c r="C4135">
        <v>2</v>
      </c>
      <c r="D4135" t="s">
        <v>148</v>
      </c>
      <c r="E4135">
        <v>797079</v>
      </c>
      <c r="F4135" t="s">
        <v>127</v>
      </c>
      <c r="G4135" t="s">
        <v>135</v>
      </c>
      <c r="H4135" t="s">
        <v>148</v>
      </c>
      <c r="I4135" t="s">
        <v>148</v>
      </c>
      <c r="J4135" t="s">
        <v>148</v>
      </c>
      <c r="K4135" t="s">
        <v>148</v>
      </c>
      <c r="L4135" s="35" t="e">
        <v>#VALUE!</v>
      </c>
    </row>
    <row r="4136" spans="1:12" x14ac:dyDescent="0.25">
      <c r="A4136" s="35" t="s">
        <v>148</v>
      </c>
      <c r="B4136" t="s">
        <v>115</v>
      </c>
      <c r="C4136">
        <v>2</v>
      </c>
      <c r="D4136" t="s">
        <v>148</v>
      </c>
      <c r="E4136">
        <v>547936</v>
      </c>
      <c r="F4136" t="s">
        <v>116</v>
      </c>
      <c r="G4136" t="s">
        <v>128</v>
      </c>
      <c r="H4136" t="s">
        <v>148</v>
      </c>
      <c r="I4136" t="s">
        <v>148</v>
      </c>
      <c r="J4136" t="s">
        <v>148</v>
      </c>
      <c r="K4136" t="s">
        <v>148</v>
      </c>
      <c r="L4136" s="35" t="e">
        <v>#VALUE!</v>
      </c>
    </row>
    <row r="4137" spans="1:12" x14ac:dyDescent="0.25">
      <c r="A4137" s="35" t="s">
        <v>148</v>
      </c>
      <c r="B4137" t="s">
        <v>115</v>
      </c>
      <c r="C4137">
        <v>2</v>
      </c>
      <c r="D4137" t="s">
        <v>148</v>
      </c>
      <c r="E4137">
        <v>716648</v>
      </c>
      <c r="F4137" t="s">
        <v>123</v>
      </c>
      <c r="G4137" t="s">
        <v>135</v>
      </c>
      <c r="H4137" t="s">
        <v>148</v>
      </c>
      <c r="I4137" t="s">
        <v>148</v>
      </c>
      <c r="J4137" t="s">
        <v>148</v>
      </c>
      <c r="K4137" t="s">
        <v>148</v>
      </c>
      <c r="L4137" s="35" t="e">
        <v>#VALUE!</v>
      </c>
    </row>
    <row r="4138" spans="1:12" x14ac:dyDescent="0.25">
      <c r="A4138" s="35" t="s">
        <v>148</v>
      </c>
      <c r="B4138" t="s">
        <v>115</v>
      </c>
      <c r="C4138">
        <v>2</v>
      </c>
      <c r="D4138" t="s">
        <v>148</v>
      </c>
      <c r="E4138">
        <v>953169</v>
      </c>
      <c r="F4138" t="s">
        <v>119</v>
      </c>
      <c r="G4138" t="s">
        <v>143</v>
      </c>
      <c r="H4138" t="s">
        <v>148</v>
      </c>
      <c r="I4138" t="s">
        <v>148</v>
      </c>
      <c r="J4138" t="s">
        <v>148</v>
      </c>
      <c r="K4138" t="s">
        <v>148</v>
      </c>
      <c r="L4138" s="35" t="e">
        <v>#VALUE!</v>
      </c>
    </row>
    <row r="4139" spans="1:12" x14ac:dyDescent="0.25">
      <c r="A4139" s="35" t="s">
        <v>148</v>
      </c>
      <c r="B4139" t="s">
        <v>115</v>
      </c>
      <c r="C4139">
        <v>2</v>
      </c>
      <c r="D4139" t="s">
        <v>148</v>
      </c>
      <c r="E4139">
        <v>588791</v>
      </c>
      <c r="F4139" t="s">
        <v>121</v>
      </c>
      <c r="G4139" t="s">
        <v>137</v>
      </c>
      <c r="H4139" t="s">
        <v>148</v>
      </c>
      <c r="I4139" t="s">
        <v>148</v>
      </c>
      <c r="J4139" t="s">
        <v>148</v>
      </c>
      <c r="K4139" t="s">
        <v>148</v>
      </c>
      <c r="L4139" s="35" t="e">
        <v>#VALUE!</v>
      </c>
    </row>
    <row r="4140" spans="1:12" x14ac:dyDescent="0.25">
      <c r="A4140" s="35" t="s">
        <v>148</v>
      </c>
      <c r="B4140" t="s">
        <v>115</v>
      </c>
      <c r="C4140">
        <v>2</v>
      </c>
      <c r="D4140" t="s">
        <v>148</v>
      </c>
      <c r="E4140">
        <v>536490</v>
      </c>
      <c r="F4140" t="s">
        <v>125</v>
      </c>
      <c r="G4140" t="s">
        <v>141</v>
      </c>
      <c r="H4140" t="s">
        <v>148</v>
      </c>
      <c r="I4140" t="s">
        <v>148</v>
      </c>
      <c r="J4140" t="s">
        <v>148</v>
      </c>
      <c r="K4140" t="s">
        <v>148</v>
      </c>
      <c r="L4140" s="35" t="e">
        <v>#VALUE!</v>
      </c>
    </row>
    <row r="4141" spans="1:12" x14ac:dyDescent="0.25">
      <c r="A4141" s="35" t="s">
        <v>148</v>
      </c>
      <c r="B4141" t="s">
        <v>115</v>
      </c>
      <c r="C4141">
        <v>2</v>
      </c>
      <c r="D4141" t="s">
        <v>148</v>
      </c>
      <c r="E4141">
        <v>301303</v>
      </c>
      <c r="F4141" t="s">
        <v>118</v>
      </c>
      <c r="G4141" t="s">
        <v>146</v>
      </c>
      <c r="H4141" t="s">
        <v>148</v>
      </c>
      <c r="I4141" t="s">
        <v>148</v>
      </c>
      <c r="J4141" t="s">
        <v>148</v>
      </c>
      <c r="K4141" t="s">
        <v>148</v>
      </c>
      <c r="L4141" s="35" t="e">
        <v>#VALUE!</v>
      </c>
    </row>
    <row r="4142" spans="1:12" x14ac:dyDescent="0.25">
      <c r="A4142" s="35" t="s">
        <v>148</v>
      </c>
      <c r="B4142" t="s">
        <v>115</v>
      </c>
      <c r="C4142">
        <v>2</v>
      </c>
      <c r="D4142" t="s">
        <v>148</v>
      </c>
      <c r="E4142">
        <v>597116</v>
      </c>
      <c r="F4142" t="s">
        <v>120</v>
      </c>
      <c r="G4142" t="s">
        <v>128</v>
      </c>
      <c r="H4142" t="s">
        <v>148</v>
      </c>
      <c r="I4142" t="s">
        <v>148</v>
      </c>
      <c r="J4142" t="s">
        <v>148</v>
      </c>
      <c r="K4142" t="s">
        <v>148</v>
      </c>
      <c r="L4142" s="35" t="e">
        <v>#VALUE!</v>
      </c>
    </row>
    <row r="4143" spans="1:12" x14ac:dyDescent="0.25">
      <c r="A4143" s="35" t="s">
        <v>148</v>
      </c>
      <c r="B4143" t="s">
        <v>115</v>
      </c>
      <c r="C4143">
        <v>2</v>
      </c>
      <c r="D4143" t="s">
        <v>148</v>
      </c>
      <c r="E4143">
        <v>674967</v>
      </c>
      <c r="F4143" t="s">
        <v>124</v>
      </c>
      <c r="G4143" t="s">
        <v>132</v>
      </c>
      <c r="H4143" t="s">
        <v>148</v>
      </c>
      <c r="I4143" t="s">
        <v>148</v>
      </c>
      <c r="J4143" t="s">
        <v>148</v>
      </c>
      <c r="K4143" t="s">
        <v>148</v>
      </c>
      <c r="L4143" s="35" t="e">
        <v>#VALUE!</v>
      </c>
    </row>
    <row r="4144" spans="1:12" x14ac:dyDescent="0.25">
      <c r="A4144" s="35" t="s">
        <v>148</v>
      </c>
      <c r="B4144" t="s">
        <v>115</v>
      </c>
      <c r="C4144">
        <v>2</v>
      </c>
      <c r="D4144" t="s">
        <v>148</v>
      </c>
      <c r="E4144">
        <v>488747</v>
      </c>
      <c r="F4144" t="s">
        <v>126</v>
      </c>
      <c r="G4144" t="s">
        <v>138</v>
      </c>
      <c r="H4144" t="s">
        <v>148</v>
      </c>
      <c r="I4144" t="s">
        <v>148</v>
      </c>
      <c r="J4144" t="s">
        <v>148</v>
      </c>
      <c r="K4144" t="s">
        <v>148</v>
      </c>
      <c r="L4144" s="35" t="e">
        <v>#VALUE!</v>
      </c>
    </row>
    <row r="4145" spans="1:12" x14ac:dyDescent="0.25">
      <c r="A4145" s="35" t="s">
        <v>148</v>
      </c>
      <c r="B4145" t="s">
        <v>115</v>
      </c>
      <c r="C4145">
        <v>2</v>
      </c>
      <c r="D4145" t="s">
        <v>148</v>
      </c>
      <c r="E4145">
        <v>579293</v>
      </c>
      <c r="F4145" t="s">
        <v>119</v>
      </c>
      <c r="G4145" t="s">
        <v>143</v>
      </c>
      <c r="H4145" t="s">
        <v>148</v>
      </c>
      <c r="I4145" t="s">
        <v>148</v>
      </c>
      <c r="J4145" t="s">
        <v>148</v>
      </c>
      <c r="K4145" t="s">
        <v>148</v>
      </c>
      <c r="L4145" s="35" t="e">
        <v>#VALUE!</v>
      </c>
    </row>
    <row r="4146" spans="1:12" x14ac:dyDescent="0.25">
      <c r="A4146" s="35" t="s">
        <v>148</v>
      </c>
      <c r="B4146" t="s">
        <v>115</v>
      </c>
      <c r="C4146">
        <v>2</v>
      </c>
      <c r="D4146" t="s">
        <v>148</v>
      </c>
      <c r="E4146">
        <v>807697</v>
      </c>
      <c r="F4146" t="s">
        <v>120</v>
      </c>
      <c r="G4146" t="s">
        <v>136</v>
      </c>
      <c r="H4146" t="s">
        <v>148</v>
      </c>
      <c r="I4146" t="s">
        <v>148</v>
      </c>
      <c r="J4146" t="s">
        <v>148</v>
      </c>
      <c r="K4146" t="s">
        <v>148</v>
      </c>
      <c r="L4146" s="35" t="e">
        <v>#VALUE!</v>
      </c>
    </row>
    <row r="4147" spans="1:12" x14ac:dyDescent="0.25">
      <c r="A4147" s="35">
        <v>45909</v>
      </c>
      <c r="B4147" t="s">
        <v>105</v>
      </c>
      <c r="C4147">
        <v>1</v>
      </c>
      <c r="D4147" t="s">
        <v>18</v>
      </c>
      <c r="E4147">
        <v>390395</v>
      </c>
      <c r="F4147" t="s">
        <v>125</v>
      </c>
      <c r="G4147" t="s">
        <v>137</v>
      </c>
      <c r="H4147">
        <v>41</v>
      </c>
      <c r="I4147">
        <v>17</v>
      </c>
      <c r="J4147">
        <v>0</v>
      </c>
      <c r="K4147">
        <v>0</v>
      </c>
      <c r="L4147" s="35">
        <v>45930</v>
      </c>
    </row>
    <row r="4148" spans="1:12" x14ac:dyDescent="0.25">
      <c r="A4148" s="35">
        <v>45902</v>
      </c>
      <c r="B4148" t="s">
        <v>105</v>
      </c>
      <c r="C4148">
        <v>1</v>
      </c>
      <c r="D4148" t="s">
        <v>17</v>
      </c>
      <c r="E4148">
        <v>649509</v>
      </c>
      <c r="F4148" t="s">
        <v>120</v>
      </c>
      <c r="G4148" t="s">
        <v>132</v>
      </c>
      <c r="H4148">
        <v>68</v>
      </c>
      <c r="I4148">
        <v>27</v>
      </c>
      <c r="J4148">
        <v>13</v>
      </c>
      <c r="K4148">
        <v>0</v>
      </c>
      <c r="L4148" s="35">
        <v>45930</v>
      </c>
    </row>
    <row r="4149" spans="1:12" x14ac:dyDescent="0.25">
      <c r="A4149" s="35">
        <v>45902</v>
      </c>
      <c r="B4149" t="s">
        <v>105</v>
      </c>
      <c r="C4149">
        <v>1</v>
      </c>
      <c r="D4149" t="s">
        <v>18</v>
      </c>
      <c r="E4149">
        <v>933083</v>
      </c>
      <c r="F4149" t="s">
        <v>122</v>
      </c>
      <c r="G4149" t="s">
        <v>134</v>
      </c>
      <c r="H4149">
        <v>83</v>
      </c>
      <c r="I4149">
        <v>15</v>
      </c>
      <c r="J4149">
        <v>0</v>
      </c>
      <c r="K4149">
        <v>0</v>
      </c>
      <c r="L4149" s="35">
        <v>45930</v>
      </c>
    </row>
    <row r="4150" spans="1:12" x14ac:dyDescent="0.25">
      <c r="A4150" s="35">
        <v>45902</v>
      </c>
      <c r="B4150" t="s">
        <v>105</v>
      </c>
      <c r="C4150">
        <v>1</v>
      </c>
      <c r="D4150" t="s">
        <v>18</v>
      </c>
      <c r="E4150">
        <v>860289</v>
      </c>
      <c r="F4150" t="s">
        <v>120</v>
      </c>
      <c r="G4150" t="s">
        <v>144</v>
      </c>
      <c r="H4150">
        <v>117</v>
      </c>
      <c r="I4150">
        <v>19</v>
      </c>
      <c r="J4150">
        <v>0</v>
      </c>
      <c r="K4150">
        <v>0</v>
      </c>
      <c r="L4150" s="35">
        <v>45930</v>
      </c>
    </row>
    <row r="4151" spans="1:12" x14ac:dyDescent="0.25">
      <c r="A4151" s="35">
        <v>45902</v>
      </c>
      <c r="B4151" t="s">
        <v>105</v>
      </c>
      <c r="C4151">
        <v>1</v>
      </c>
      <c r="D4151" t="s">
        <v>17</v>
      </c>
      <c r="E4151">
        <v>366611</v>
      </c>
      <c r="F4151" t="s">
        <v>126</v>
      </c>
      <c r="G4151" t="s">
        <v>130</v>
      </c>
      <c r="H4151">
        <v>119</v>
      </c>
      <c r="I4151">
        <v>20</v>
      </c>
      <c r="J4151">
        <v>0</v>
      </c>
      <c r="K4151">
        <v>0</v>
      </c>
      <c r="L4151" s="35">
        <v>45930</v>
      </c>
    </row>
    <row r="4152" spans="1:12" x14ac:dyDescent="0.25">
      <c r="A4152" s="35">
        <v>45902</v>
      </c>
      <c r="B4152" t="s">
        <v>105</v>
      </c>
      <c r="C4152">
        <v>1</v>
      </c>
      <c r="D4152" t="s">
        <v>18</v>
      </c>
      <c r="E4152">
        <v>372632</v>
      </c>
      <c r="F4152" t="s">
        <v>116</v>
      </c>
      <c r="G4152" t="s">
        <v>132</v>
      </c>
      <c r="H4152">
        <v>98</v>
      </c>
      <c r="I4152">
        <v>20</v>
      </c>
      <c r="J4152">
        <v>0</v>
      </c>
      <c r="K4152">
        <v>0</v>
      </c>
      <c r="L4152" s="35">
        <v>45930</v>
      </c>
    </row>
    <row r="4153" spans="1:12" x14ac:dyDescent="0.25">
      <c r="A4153" s="35">
        <v>45895</v>
      </c>
      <c r="B4153" t="s">
        <v>105</v>
      </c>
      <c r="C4153">
        <v>1</v>
      </c>
      <c r="D4153" t="s">
        <v>18</v>
      </c>
      <c r="E4153">
        <v>830246</v>
      </c>
      <c r="F4153" t="s">
        <v>119</v>
      </c>
      <c r="G4153" t="s">
        <v>139</v>
      </c>
      <c r="H4153">
        <v>33</v>
      </c>
      <c r="I4153">
        <v>15</v>
      </c>
      <c r="J4153">
        <v>0</v>
      </c>
      <c r="K4153">
        <v>0</v>
      </c>
      <c r="L4153" s="35">
        <v>45900</v>
      </c>
    </row>
    <row r="4154" spans="1:12" x14ac:dyDescent="0.25">
      <c r="A4154" s="35">
        <v>45895</v>
      </c>
      <c r="B4154" t="s">
        <v>105</v>
      </c>
      <c r="C4154">
        <v>1</v>
      </c>
      <c r="D4154" t="s">
        <v>20</v>
      </c>
      <c r="E4154">
        <v>708290</v>
      </c>
      <c r="F4154" t="s">
        <v>124</v>
      </c>
      <c r="G4154" t="s">
        <v>144</v>
      </c>
      <c r="H4154">
        <v>0</v>
      </c>
      <c r="I4154">
        <v>0</v>
      </c>
      <c r="J4154">
        <v>0</v>
      </c>
      <c r="K4154">
        <v>0</v>
      </c>
      <c r="L4154" s="35">
        <v>45900</v>
      </c>
    </row>
    <row r="4155" spans="1:12" x14ac:dyDescent="0.25">
      <c r="A4155" s="35">
        <v>45888</v>
      </c>
      <c r="B4155" t="s">
        <v>105</v>
      </c>
      <c r="C4155">
        <v>1</v>
      </c>
      <c r="D4155" t="s">
        <v>18</v>
      </c>
      <c r="E4155">
        <v>449805</v>
      </c>
      <c r="F4155" t="s">
        <v>118</v>
      </c>
      <c r="G4155" t="s">
        <v>130</v>
      </c>
      <c r="H4155">
        <v>35</v>
      </c>
      <c r="I4155">
        <v>21</v>
      </c>
      <c r="J4155">
        <v>0</v>
      </c>
      <c r="K4155">
        <v>0</v>
      </c>
      <c r="L4155" s="35">
        <v>45900</v>
      </c>
    </row>
    <row r="4156" spans="1:12" x14ac:dyDescent="0.25">
      <c r="A4156" s="35">
        <v>45888</v>
      </c>
      <c r="B4156" t="s">
        <v>105</v>
      </c>
      <c r="C4156">
        <v>1</v>
      </c>
      <c r="D4156" t="s">
        <v>18</v>
      </c>
      <c r="E4156">
        <v>172360</v>
      </c>
      <c r="F4156" t="s">
        <v>123</v>
      </c>
      <c r="G4156" t="s">
        <v>135</v>
      </c>
      <c r="H4156">
        <v>57</v>
      </c>
      <c r="I4156">
        <v>15</v>
      </c>
      <c r="J4156">
        <v>0</v>
      </c>
      <c r="K4156">
        <v>0</v>
      </c>
      <c r="L4156" s="35">
        <v>45900</v>
      </c>
    </row>
    <row r="4157" spans="1:12" x14ac:dyDescent="0.25">
      <c r="A4157" s="35">
        <v>45888</v>
      </c>
      <c r="B4157" t="s">
        <v>105</v>
      </c>
      <c r="C4157">
        <v>1</v>
      </c>
      <c r="D4157" t="s">
        <v>18</v>
      </c>
      <c r="E4157">
        <v>782647</v>
      </c>
      <c r="F4157" t="s">
        <v>118</v>
      </c>
      <c r="G4157" t="s">
        <v>142</v>
      </c>
      <c r="H4157">
        <v>35</v>
      </c>
      <c r="I4157">
        <v>15</v>
      </c>
      <c r="J4157">
        <v>0</v>
      </c>
      <c r="K4157">
        <v>0</v>
      </c>
      <c r="L4157" s="35">
        <v>45900</v>
      </c>
    </row>
    <row r="4158" spans="1:12" x14ac:dyDescent="0.25">
      <c r="A4158" s="35">
        <v>45881</v>
      </c>
      <c r="B4158" t="s">
        <v>105</v>
      </c>
      <c r="C4158">
        <v>1</v>
      </c>
      <c r="D4158" t="s">
        <v>18</v>
      </c>
      <c r="E4158">
        <v>897236</v>
      </c>
      <c r="F4158" t="s">
        <v>120</v>
      </c>
      <c r="G4158" t="s">
        <v>128</v>
      </c>
      <c r="H4158">
        <v>116</v>
      </c>
      <c r="I4158">
        <v>18</v>
      </c>
      <c r="J4158">
        <v>0</v>
      </c>
      <c r="K4158">
        <v>0</v>
      </c>
      <c r="L4158" s="35">
        <v>45900</v>
      </c>
    </row>
    <row r="4159" spans="1:12" x14ac:dyDescent="0.25">
      <c r="A4159" s="35">
        <v>45874</v>
      </c>
      <c r="B4159" t="s">
        <v>105</v>
      </c>
      <c r="C4159">
        <v>1</v>
      </c>
      <c r="D4159" t="s">
        <v>18</v>
      </c>
      <c r="E4159">
        <v>212678</v>
      </c>
      <c r="F4159" t="s">
        <v>123</v>
      </c>
      <c r="G4159" t="s">
        <v>131</v>
      </c>
      <c r="H4159">
        <v>70</v>
      </c>
      <c r="I4159">
        <v>19</v>
      </c>
      <c r="J4159">
        <v>0</v>
      </c>
      <c r="K4159">
        <v>0</v>
      </c>
      <c r="L4159" s="35">
        <v>45900</v>
      </c>
    </row>
    <row r="4160" spans="1:12" x14ac:dyDescent="0.25">
      <c r="A4160" s="35">
        <v>45874</v>
      </c>
      <c r="B4160" t="s">
        <v>105</v>
      </c>
      <c r="C4160">
        <v>1</v>
      </c>
      <c r="D4160" t="s">
        <v>18</v>
      </c>
      <c r="E4160">
        <v>207557</v>
      </c>
      <c r="F4160" t="s">
        <v>119</v>
      </c>
      <c r="G4160" t="s">
        <v>139</v>
      </c>
      <c r="H4160">
        <v>116</v>
      </c>
      <c r="I4160">
        <v>18</v>
      </c>
      <c r="J4160">
        <v>0</v>
      </c>
      <c r="K4160">
        <v>0</v>
      </c>
      <c r="L4160" s="35">
        <v>45900</v>
      </c>
    </row>
    <row r="4161" spans="1:12" x14ac:dyDescent="0.25">
      <c r="A4161" s="35">
        <v>45874</v>
      </c>
      <c r="B4161" t="s">
        <v>105</v>
      </c>
      <c r="C4161">
        <v>1</v>
      </c>
      <c r="D4161" t="s">
        <v>18</v>
      </c>
      <c r="E4161">
        <v>765472</v>
      </c>
      <c r="F4161" t="s">
        <v>124</v>
      </c>
      <c r="G4161" t="s">
        <v>144</v>
      </c>
      <c r="H4161">
        <v>97</v>
      </c>
      <c r="I4161">
        <v>19</v>
      </c>
      <c r="J4161">
        <v>0</v>
      </c>
      <c r="K4161">
        <v>0</v>
      </c>
      <c r="L4161" s="35">
        <v>45900</v>
      </c>
    </row>
    <row r="4162" spans="1:12" x14ac:dyDescent="0.25">
      <c r="A4162" s="35">
        <v>45874</v>
      </c>
      <c r="B4162" t="s">
        <v>105</v>
      </c>
      <c r="C4162">
        <v>1</v>
      </c>
      <c r="D4162" t="s">
        <v>18</v>
      </c>
      <c r="E4162">
        <v>387656</v>
      </c>
      <c r="F4162" t="s">
        <v>117</v>
      </c>
      <c r="G4162" t="s">
        <v>129</v>
      </c>
      <c r="H4162">
        <v>68</v>
      </c>
      <c r="I4162">
        <v>25</v>
      </c>
      <c r="J4162">
        <v>0</v>
      </c>
      <c r="K4162">
        <v>0</v>
      </c>
      <c r="L4162" s="35">
        <v>45900</v>
      </c>
    </row>
    <row r="4163" spans="1:12" x14ac:dyDescent="0.25">
      <c r="A4163" s="35">
        <v>45874</v>
      </c>
      <c r="B4163" t="s">
        <v>105</v>
      </c>
      <c r="C4163">
        <v>1</v>
      </c>
      <c r="D4163" t="s">
        <v>20</v>
      </c>
      <c r="E4163">
        <v>597665</v>
      </c>
      <c r="F4163" t="s">
        <v>123</v>
      </c>
      <c r="G4163" t="s">
        <v>135</v>
      </c>
      <c r="H4163">
        <v>2</v>
      </c>
      <c r="I4163">
        <v>0</v>
      </c>
      <c r="J4163">
        <v>0</v>
      </c>
      <c r="K4163">
        <v>0</v>
      </c>
      <c r="L4163" s="35">
        <v>45900</v>
      </c>
    </row>
    <row r="4164" spans="1:12" x14ac:dyDescent="0.25">
      <c r="A4164" s="35">
        <v>45874</v>
      </c>
      <c r="B4164" t="s">
        <v>105</v>
      </c>
      <c r="C4164">
        <v>1</v>
      </c>
      <c r="D4164" t="s">
        <v>20</v>
      </c>
      <c r="E4164">
        <v>950762</v>
      </c>
      <c r="F4164" t="s">
        <v>124</v>
      </c>
      <c r="G4164" t="s">
        <v>136</v>
      </c>
      <c r="H4164">
        <v>1</v>
      </c>
      <c r="I4164">
        <v>0</v>
      </c>
      <c r="J4164">
        <v>0</v>
      </c>
      <c r="K4164">
        <v>0</v>
      </c>
      <c r="L4164" s="35">
        <v>45900</v>
      </c>
    </row>
    <row r="4165" spans="1:12" x14ac:dyDescent="0.25">
      <c r="A4165" s="35">
        <v>45874</v>
      </c>
      <c r="B4165" t="s">
        <v>105</v>
      </c>
      <c r="C4165">
        <v>1</v>
      </c>
      <c r="D4165" t="s">
        <v>20</v>
      </c>
      <c r="E4165">
        <v>289655</v>
      </c>
      <c r="F4165" t="s">
        <v>126</v>
      </c>
      <c r="G4165" t="s">
        <v>138</v>
      </c>
      <c r="H4165">
        <v>4</v>
      </c>
      <c r="I4165">
        <v>0</v>
      </c>
      <c r="J4165">
        <v>0</v>
      </c>
      <c r="K4165">
        <v>0</v>
      </c>
      <c r="L4165" s="35">
        <v>45900</v>
      </c>
    </row>
    <row r="4166" spans="1:12" x14ac:dyDescent="0.25">
      <c r="A4166" s="35">
        <v>45874</v>
      </c>
      <c r="B4166" t="s">
        <v>105</v>
      </c>
      <c r="C4166">
        <v>1</v>
      </c>
      <c r="D4166" t="s">
        <v>18</v>
      </c>
      <c r="E4166">
        <v>215068</v>
      </c>
      <c r="F4166" t="s">
        <v>127</v>
      </c>
      <c r="G4166" t="s">
        <v>139</v>
      </c>
      <c r="H4166">
        <v>71</v>
      </c>
      <c r="I4166">
        <v>15</v>
      </c>
      <c r="J4166">
        <v>0</v>
      </c>
      <c r="K4166">
        <v>0</v>
      </c>
      <c r="L4166" s="35">
        <v>45900</v>
      </c>
    </row>
    <row r="4167" spans="1:12" x14ac:dyDescent="0.25">
      <c r="A4167" s="35">
        <v>45874</v>
      </c>
      <c r="B4167" t="s">
        <v>105</v>
      </c>
      <c r="C4167">
        <v>1</v>
      </c>
      <c r="D4167" t="s">
        <v>19</v>
      </c>
      <c r="E4167">
        <v>654436</v>
      </c>
      <c r="F4167" t="s">
        <v>116</v>
      </c>
      <c r="G4167" t="s">
        <v>140</v>
      </c>
      <c r="H4167">
        <v>4</v>
      </c>
      <c r="I4167">
        <v>0</v>
      </c>
      <c r="J4167">
        <v>0</v>
      </c>
      <c r="K4167">
        <v>0</v>
      </c>
      <c r="L4167" s="35">
        <v>45900</v>
      </c>
    </row>
    <row r="4168" spans="1:12" x14ac:dyDescent="0.25">
      <c r="A4168" s="35">
        <v>45867</v>
      </c>
      <c r="B4168" t="s">
        <v>105</v>
      </c>
      <c r="C4168">
        <v>1</v>
      </c>
      <c r="D4168" t="s">
        <v>20</v>
      </c>
      <c r="E4168">
        <v>947942</v>
      </c>
      <c r="F4168" t="s">
        <v>121</v>
      </c>
      <c r="G4168" t="s">
        <v>145</v>
      </c>
      <c r="H4168">
        <v>0</v>
      </c>
      <c r="I4168">
        <v>0</v>
      </c>
      <c r="J4168">
        <v>0</v>
      </c>
      <c r="K4168">
        <v>0</v>
      </c>
      <c r="L4168" s="35">
        <v>45869</v>
      </c>
    </row>
    <row r="4169" spans="1:12" x14ac:dyDescent="0.25">
      <c r="A4169" s="35">
        <v>45867</v>
      </c>
      <c r="B4169" t="s">
        <v>105</v>
      </c>
      <c r="C4169">
        <v>1</v>
      </c>
      <c r="D4169" t="s">
        <v>18</v>
      </c>
      <c r="E4169">
        <v>803747</v>
      </c>
      <c r="F4169" t="s">
        <v>116</v>
      </c>
      <c r="G4169" t="s">
        <v>144</v>
      </c>
      <c r="H4169">
        <v>110</v>
      </c>
      <c r="I4169">
        <v>18</v>
      </c>
      <c r="J4169">
        <v>0</v>
      </c>
      <c r="K4169">
        <v>0</v>
      </c>
      <c r="L4169" s="35">
        <v>45869</v>
      </c>
    </row>
    <row r="4170" spans="1:12" x14ac:dyDescent="0.25">
      <c r="A4170" s="35">
        <v>45867</v>
      </c>
      <c r="B4170" t="s">
        <v>105</v>
      </c>
      <c r="C4170">
        <v>1</v>
      </c>
      <c r="D4170" t="s">
        <v>18</v>
      </c>
      <c r="E4170">
        <v>531124</v>
      </c>
      <c r="F4170" t="s">
        <v>119</v>
      </c>
      <c r="G4170" t="s">
        <v>139</v>
      </c>
      <c r="H4170">
        <v>43</v>
      </c>
      <c r="I4170">
        <v>15</v>
      </c>
      <c r="J4170">
        <v>0</v>
      </c>
      <c r="K4170">
        <v>0</v>
      </c>
      <c r="L4170" s="35">
        <v>45869</v>
      </c>
    </row>
    <row r="4171" spans="1:12" x14ac:dyDescent="0.25">
      <c r="A4171" s="35">
        <v>45860</v>
      </c>
      <c r="B4171" t="s">
        <v>105</v>
      </c>
      <c r="C4171">
        <v>1</v>
      </c>
      <c r="D4171" t="s">
        <v>18</v>
      </c>
      <c r="E4171">
        <v>119773</v>
      </c>
      <c r="F4171" t="s">
        <v>124</v>
      </c>
      <c r="G4171" t="s">
        <v>136</v>
      </c>
      <c r="H4171">
        <v>111</v>
      </c>
      <c r="I4171">
        <v>25</v>
      </c>
      <c r="J4171">
        <v>0</v>
      </c>
      <c r="K4171">
        <v>0</v>
      </c>
      <c r="L4171" s="35">
        <v>45869</v>
      </c>
    </row>
    <row r="4172" spans="1:12" x14ac:dyDescent="0.25">
      <c r="A4172" s="35">
        <v>45860</v>
      </c>
      <c r="B4172" t="s">
        <v>105</v>
      </c>
      <c r="C4172">
        <v>1</v>
      </c>
      <c r="D4172" t="s">
        <v>18</v>
      </c>
      <c r="E4172">
        <v>564076</v>
      </c>
      <c r="F4172" t="s">
        <v>126</v>
      </c>
      <c r="G4172" t="s">
        <v>130</v>
      </c>
      <c r="H4172">
        <v>35</v>
      </c>
      <c r="I4172">
        <v>32</v>
      </c>
      <c r="J4172">
        <v>0</v>
      </c>
      <c r="K4172">
        <v>0</v>
      </c>
      <c r="L4172" s="35">
        <v>45869</v>
      </c>
    </row>
    <row r="4173" spans="1:12" x14ac:dyDescent="0.25">
      <c r="A4173" s="35">
        <v>45860</v>
      </c>
      <c r="B4173" t="s">
        <v>105</v>
      </c>
      <c r="C4173">
        <v>1</v>
      </c>
      <c r="D4173" t="s">
        <v>20</v>
      </c>
      <c r="E4173">
        <v>668812</v>
      </c>
      <c r="F4173" t="s">
        <v>123</v>
      </c>
      <c r="G4173" t="s">
        <v>139</v>
      </c>
      <c r="H4173">
        <v>1</v>
      </c>
      <c r="I4173">
        <v>0</v>
      </c>
      <c r="J4173">
        <v>0</v>
      </c>
      <c r="K4173">
        <v>0</v>
      </c>
      <c r="L4173" s="35">
        <v>45869</v>
      </c>
    </row>
    <row r="4174" spans="1:12" x14ac:dyDescent="0.25">
      <c r="A4174" s="35">
        <v>45853</v>
      </c>
      <c r="B4174" t="s">
        <v>105</v>
      </c>
      <c r="C4174">
        <v>1</v>
      </c>
      <c r="D4174" t="s">
        <v>18</v>
      </c>
      <c r="E4174">
        <v>936649</v>
      </c>
      <c r="F4174" t="s">
        <v>121</v>
      </c>
      <c r="G4174" t="s">
        <v>129</v>
      </c>
      <c r="H4174">
        <v>98</v>
      </c>
      <c r="I4174">
        <v>21</v>
      </c>
      <c r="J4174">
        <v>0</v>
      </c>
      <c r="K4174">
        <v>0</v>
      </c>
      <c r="L4174" s="35">
        <v>45869</v>
      </c>
    </row>
    <row r="4175" spans="1:12" x14ac:dyDescent="0.25">
      <c r="A4175" s="35">
        <v>45846</v>
      </c>
      <c r="B4175" t="s">
        <v>105</v>
      </c>
      <c r="C4175">
        <v>1</v>
      </c>
      <c r="D4175" t="s">
        <v>20</v>
      </c>
      <c r="E4175">
        <v>762321</v>
      </c>
      <c r="F4175" t="s">
        <v>123</v>
      </c>
      <c r="G4175" t="s">
        <v>135</v>
      </c>
      <c r="H4175">
        <v>0</v>
      </c>
      <c r="I4175">
        <v>0</v>
      </c>
      <c r="J4175">
        <v>0</v>
      </c>
      <c r="K4175">
        <v>0</v>
      </c>
      <c r="L4175" s="35">
        <v>45869</v>
      </c>
    </row>
    <row r="4176" spans="1:12" x14ac:dyDescent="0.25">
      <c r="A4176" s="35">
        <v>45846</v>
      </c>
      <c r="B4176" t="s">
        <v>105</v>
      </c>
      <c r="C4176">
        <v>1</v>
      </c>
      <c r="D4176" t="s">
        <v>18</v>
      </c>
      <c r="E4176">
        <v>478498</v>
      </c>
      <c r="F4176" t="s">
        <v>125</v>
      </c>
      <c r="G4176" t="s">
        <v>129</v>
      </c>
      <c r="H4176">
        <v>68</v>
      </c>
      <c r="I4176">
        <v>20</v>
      </c>
      <c r="J4176">
        <v>0</v>
      </c>
      <c r="K4176">
        <v>0</v>
      </c>
      <c r="L4176" s="35">
        <v>45869</v>
      </c>
    </row>
    <row r="4177" spans="1:12" x14ac:dyDescent="0.25">
      <c r="A4177" s="35">
        <v>45846</v>
      </c>
      <c r="B4177" t="s">
        <v>105</v>
      </c>
      <c r="C4177">
        <v>1</v>
      </c>
      <c r="D4177" t="s">
        <v>17</v>
      </c>
      <c r="E4177">
        <v>405230</v>
      </c>
      <c r="F4177" t="s">
        <v>116</v>
      </c>
      <c r="G4177" t="s">
        <v>132</v>
      </c>
      <c r="H4177">
        <v>225</v>
      </c>
      <c r="I4177">
        <v>15</v>
      </c>
      <c r="J4177">
        <v>1</v>
      </c>
      <c r="K4177">
        <v>0</v>
      </c>
      <c r="L4177" s="35">
        <v>45869</v>
      </c>
    </row>
    <row r="4178" spans="1:12" x14ac:dyDescent="0.25">
      <c r="A4178" s="35">
        <v>45846</v>
      </c>
      <c r="B4178" t="s">
        <v>105</v>
      </c>
      <c r="C4178">
        <v>1</v>
      </c>
      <c r="D4178" t="s">
        <v>17</v>
      </c>
      <c r="E4178">
        <v>133748</v>
      </c>
      <c r="F4178" t="s">
        <v>124</v>
      </c>
      <c r="G4178" t="s">
        <v>140</v>
      </c>
      <c r="H4178">
        <v>89</v>
      </c>
      <c r="I4178">
        <v>15</v>
      </c>
      <c r="J4178">
        <v>1</v>
      </c>
      <c r="K4178">
        <v>0</v>
      </c>
      <c r="L4178" s="35">
        <v>45869</v>
      </c>
    </row>
    <row r="4179" spans="1:12" x14ac:dyDescent="0.25">
      <c r="A4179" s="35">
        <v>45846</v>
      </c>
      <c r="B4179" t="s">
        <v>105</v>
      </c>
      <c r="C4179">
        <v>1</v>
      </c>
      <c r="D4179" t="s">
        <v>20</v>
      </c>
      <c r="E4179">
        <v>206169</v>
      </c>
      <c r="F4179" t="s">
        <v>116</v>
      </c>
      <c r="G4179" t="s">
        <v>144</v>
      </c>
      <c r="H4179">
        <v>1</v>
      </c>
      <c r="I4179">
        <v>0</v>
      </c>
      <c r="J4179">
        <v>0</v>
      </c>
      <c r="K4179">
        <v>0</v>
      </c>
      <c r="L4179" s="35">
        <v>45869</v>
      </c>
    </row>
    <row r="4180" spans="1:12" x14ac:dyDescent="0.25">
      <c r="A4180" s="35">
        <v>45846</v>
      </c>
      <c r="B4180" t="s">
        <v>105</v>
      </c>
      <c r="C4180">
        <v>1</v>
      </c>
      <c r="D4180" t="s">
        <v>20</v>
      </c>
      <c r="E4180">
        <v>717870</v>
      </c>
      <c r="F4180" t="s">
        <v>117</v>
      </c>
      <c r="G4180" t="s">
        <v>145</v>
      </c>
      <c r="H4180">
        <v>0</v>
      </c>
      <c r="I4180">
        <v>0</v>
      </c>
      <c r="J4180">
        <v>0</v>
      </c>
      <c r="K4180">
        <v>0</v>
      </c>
      <c r="L4180" s="35">
        <v>45869</v>
      </c>
    </row>
    <row r="4181" spans="1:12" x14ac:dyDescent="0.25">
      <c r="A4181" s="35">
        <v>45839</v>
      </c>
      <c r="B4181" t="s">
        <v>105</v>
      </c>
      <c r="C4181">
        <v>1</v>
      </c>
      <c r="D4181" t="s">
        <v>20</v>
      </c>
      <c r="E4181">
        <v>726374</v>
      </c>
      <c r="F4181" t="s">
        <v>126</v>
      </c>
      <c r="G4181" t="s">
        <v>134</v>
      </c>
      <c r="H4181">
        <v>0</v>
      </c>
      <c r="I4181">
        <v>0</v>
      </c>
      <c r="J4181">
        <v>0</v>
      </c>
      <c r="K4181">
        <v>0</v>
      </c>
      <c r="L4181" s="35">
        <v>45869</v>
      </c>
    </row>
    <row r="4182" spans="1:12" x14ac:dyDescent="0.25">
      <c r="A4182" s="35">
        <v>45839</v>
      </c>
      <c r="B4182" t="s">
        <v>105</v>
      </c>
      <c r="C4182">
        <v>1</v>
      </c>
      <c r="D4182" t="s">
        <v>18</v>
      </c>
      <c r="E4182">
        <v>187290</v>
      </c>
      <c r="F4182" t="s">
        <v>121</v>
      </c>
      <c r="G4182" t="s">
        <v>141</v>
      </c>
      <c r="H4182">
        <v>69</v>
      </c>
      <c r="I4182">
        <v>15</v>
      </c>
      <c r="J4182">
        <v>0</v>
      </c>
      <c r="K4182">
        <v>0</v>
      </c>
      <c r="L4182" s="35">
        <v>45869</v>
      </c>
    </row>
    <row r="4183" spans="1:12" x14ac:dyDescent="0.25">
      <c r="A4183" s="35">
        <v>45839</v>
      </c>
      <c r="B4183" t="s">
        <v>105</v>
      </c>
      <c r="C4183">
        <v>1</v>
      </c>
      <c r="D4183" t="s">
        <v>18</v>
      </c>
      <c r="E4183">
        <v>259808</v>
      </c>
      <c r="F4183" t="s">
        <v>124</v>
      </c>
      <c r="G4183" t="s">
        <v>144</v>
      </c>
      <c r="H4183">
        <v>37</v>
      </c>
      <c r="I4183">
        <v>15</v>
      </c>
      <c r="J4183">
        <v>0</v>
      </c>
      <c r="K4183">
        <v>0</v>
      </c>
      <c r="L4183" s="35">
        <v>45869</v>
      </c>
    </row>
    <row r="4184" spans="1:12" x14ac:dyDescent="0.25">
      <c r="A4184" s="35">
        <v>45832</v>
      </c>
      <c r="B4184" t="s">
        <v>105</v>
      </c>
      <c r="C4184">
        <v>1</v>
      </c>
      <c r="D4184" t="s">
        <v>20</v>
      </c>
      <c r="E4184">
        <v>916527</v>
      </c>
      <c r="F4184" t="s">
        <v>120</v>
      </c>
      <c r="G4184" t="s">
        <v>144</v>
      </c>
      <c r="H4184">
        <v>0</v>
      </c>
      <c r="I4184">
        <v>0</v>
      </c>
      <c r="J4184">
        <v>0</v>
      </c>
      <c r="K4184">
        <v>0</v>
      </c>
      <c r="L4184" s="35">
        <v>45838</v>
      </c>
    </row>
    <row r="4185" spans="1:12" x14ac:dyDescent="0.25">
      <c r="A4185" s="35">
        <v>45832</v>
      </c>
      <c r="B4185" t="s">
        <v>105</v>
      </c>
      <c r="C4185">
        <v>1</v>
      </c>
      <c r="D4185" t="s">
        <v>20</v>
      </c>
      <c r="E4185">
        <v>537283</v>
      </c>
      <c r="F4185" t="s">
        <v>121</v>
      </c>
      <c r="G4185" t="s">
        <v>145</v>
      </c>
      <c r="H4185">
        <v>0</v>
      </c>
      <c r="I4185">
        <v>0</v>
      </c>
      <c r="J4185">
        <v>0</v>
      </c>
      <c r="K4185">
        <v>0</v>
      </c>
      <c r="L4185" s="35">
        <v>45838</v>
      </c>
    </row>
    <row r="4186" spans="1:12" x14ac:dyDescent="0.25">
      <c r="A4186" s="35">
        <v>45825</v>
      </c>
      <c r="B4186" t="s">
        <v>105</v>
      </c>
      <c r="C4186">
        <v>1</v>
      </c>
      <c r="D4186" t="s">
        <v>18</v>
      </c>
      <c r="E4186">
        <v>781471</v>
      </c>
      <c r="F4186" t="s">
        <v>125</v>
      </c>
      <c r="G4186" t="s">
        <v>133</v>
      </c>
      <c r="H4186">
        <v>147</v>
      </c>
      <c r="I4186">
        <v>20</v>
      </c>
      <c r="J4186">
        <v>0</v>
      </c>
      <c r="K4186">
        <v>0</v>
      </c>
      <c r="L4186" s="35">
        <v>45838</v>
      </c>
    </row>
    <row r="4187" spans="1:12" x14ac:dyDescent="0.25">
      <c r="A4187" s="35">
        <v>45818</v>
      </c>
      <c r="B4187" t="s">
        <v>105</v>
      </c>
      <c r="C4187">
        <v>1</v>
      </c>
      <c r="D4187" t="s">
        <v>18</v>
      </c>
      <c r="E4187">
        <v>619555</v>
      </c>
      <c r="F4187" t="s">
        <v>120</v>
      </c>
      <c r="G4187" t="s">
        <v>132</v>
      </c>
      <c r="H4187">
        <v>63</v>
      </c>
      <c r="I4187">
        <v>20</v>
      </c>
      <c r="J4187">
        <v>0</v>
      </c>
      <c r="K4187">
        <v>0</v>
      </c>
      <c r="L4187" s="35">
        <v>45838</v>
      </c>
    </row>
    <row r="4188" spans="1:12" x14ac:dyDescent="0.25">
      <c r="A4188" s="35">
        <v>45811</v>
      </c>
      <c r="B4188" t="s">
        <v>105</v>
      </c>
      <c r="C4188">
        <v>1</v>
      </c>
      <c r="D4188" t="s">
        <v>18</v>
      </c>
      <c r="E4188">
        <v>436549</v>
      </c>
      <c r="F4188" t="s">
        <v>127</v>
      </c>
      <c r="G4188" t="s">
        <v>131</v>
      </c>
      <c r="H4188">
        <v>99</v>
      </c>
      <c r="I4188">
        <v>57</v>
      </c>
      <c r="J4188">
        <v>0</v>
      </c>
      <c r="K4188">
        <v>0</v>
      </c>
      <c r="L4188" s="35">
        <v>45838</v>
      </c>
    </row>
    <row r="4189" spans="1:12" x14ac:dyDescent="0.25">
      <c r="A4189" s="35">
        <v>45811</v>
      </c>
      <c r="B4189" t="s">
        <v>105</v>
      </c>
      <c r="C4189">
        <v>1</v>
      </c>
      <c r="D4189" t="s">
        <v>18</v>
      </c>
      <c r="E4189">
        <v>598885</v>
      </c>
      <c r="F4189" t="s">
        <v>123</v>
      </c>
      <c r="G4189" t="s">
        <v>139</v>
      </c>
      <c r="H4189">
        <v>96</v>
      </c>
      <c r="I4189">
        <v>19</v>
      </c>
      <c r="J4189">
        <v>0</v>
      </c>
      <c r="K4189">
        <v>0</v>
      </c>
      <c r="L4189" s="35">
        <v>45838</v>
      </c>
    </row>
    <row r="4190" spans="1:12" x14ac:dyDescent="0.25">
      <c r="A4190" s="35">
        <v>45804</v>
      </c>
      <c r="B4190" t="s">
        <v>105</v>
      </c>
      <c r="C4190">
        <v>1</v>
      </c>
      <c r="D4190" t="s">
        <v>18</v>
      </c>
      <c r="E4190">
        <v>457252</v>
      </c>
      <c r="F4190" t="s">
        <v>118</v>
      </c>
      <c r="G4190" t="s">
        <v>138</v>
      </c>
      <c r="H4190">
        <v>32</v>
      </c>
      <c r="I4190">
        <v>20</v>
      </c>
      <c r="J4190">
        <v>0</v>
      </c>
      <c r="K4190">
        <v>0</v>
      </c>
      <c r="L4190" s="35">
        <v>45808</v>
      </c>
    </row>
    <row r="4191" spans="1:12" x14ac:dyDescent="0.25">
      <c r="A4191" s="35">
        <v>45804</v>
      </c>
      <c r="B4191" t="s">
        <v>105</v>
      </c>
      <c r="C4191">
        <v>1</v>
      </c>
      <c r="D4191" t="s">
        <v>18</v>
      </c>
      <c r="E4191">
        <v>545580</v>
      </c>
      <c r="F4191" t="s">
        <v>118</v>
      </c>
      <c r="G4191" t="s">
        <v>134</v>
      </c>
      <c r="H4191">
        <v>22</v>
      </c>
      <c r="I4191">
        <v>15</v>
      </c>
      <c r="J4191">
        <v>0</v>
      </c>
      <c r="K4191">
        <v>0</v>
      </c>
      <c r="L4191" s="35">
        <v>45808</v>
      </c>
    </row>
    <row r="4192" spans="1:12" x14ac:dyDescent="0.25">
      <c r="A4192" s="35">
        <v>45804</v>
      </c>
      <c r="B4192" t="s">
        <v>105</v>
      </c>
      <c r="C4192">
        <v>1</v>
      </c>
      <c r="D4192" t="s">
        <v>19</v>
      </c>
      <c r="E4192">
        <v>208759</v>
      </c>
      <c r="F4192" t="s">
        <v>119</v>
      </c>
      <c r="G4192" t="s">
        <v>135</v>
      </c>
      <c r="H4192">
        <v>4</v>
      </c>
      <c r="I4192">
        <v>0</v>
      </c>
      <c r="J4192">
        <v>0</v>
      </c>
      <c r="K4192">
        <v>0</v>
      </c>
      <c r="L4192" s="35">
        <v>45808</v>
      </c>
    </row>
    <row r="4193" spans="1:12" x14ac:dyDescent="0.25">
      <c r="A4193" s="35">
        <v>45797</v>
      </c>
      <c r="B4193" t="s">
        <v>105</v>
      </c>
      <c r="C4193">
        <v>1</v>
      </c>
      <c r="D4193" t="s">
        <v>20</v>
      </c>
      <c r="E4193">
        <v>250256</v>
      </c>
      <c r="F4193" t="s">
        <v>116</v>
      </c>
      <c r="G4193" t="s">
        <v>144</v>
      </c>
      <c r="H4193">
        <v>0</v>
      </c>
      <c r="I4193">
        <v>0</v>
      </c>
      <c r="J4193">
        <v>0</v>
      </c>
      <c r="K4193">
        <v>0</v>
      </c>
      <c r="L4193" s="35">
        <v>45808</v>
      </c>
    </row>
    <row r="4194" spans="1:12" x14ac:dyDescent="0.25">
      <c r="A4194" s="35">
        <v>45790</v>
      </c>
      <c r="B4194" t="s">
        <v>105</v>
      </c>
      <c r="C4194">
        <v>1</v>
      </c>
      <c r="D4194" t="s">
        <v>20</v>
      </c>
      <c r="E4194">
        <v>990309</v>
      </c>
      <c r="F4194" t="s">
        <v>123</v>
      </c>
      <c r="G4194" t="s">
        <v>143</v>
      </c>
      <c r="H4194">
        <v>0</v>
      </c>
      <c r="I4194">
        <v>0</v>
      </c>
      <c r="J4194">
        <v>0</v>
      </c>
      <c r="K4194">
        <v>0</v>
      </c>
      <c r="L4194" s="35">
        <v>45808</v>
      </c>
    </row>
    <row r="4195" spans="1:12" x14ac:dyDescent="0.25">
      <c r="A4195" s="35">
        <v>45790</v>
      </c>
      <c r="B4195" t="s">
        <v>105</v>
      </c>
      <c r="C4195">
        <v>1</v>
      </c>
      <c r="D4195" t="s">
        <v>20</v>
      </c>
      <c r="E4195">
        <v>860434</v>
      </c>
      <c r="F4195" t="s">
        <v>122</v>
      </c>
      <c r="G4195" t="s">
        <v>146</v>
      </c>
      <c r="H4195">
        <v>1</v>
      </c>
      <c r="I4195">
        <v>0</v>
      </c>
      <c r="J4195">
        <v>0</v>
      </c>
      <c r="K4195">
        <v>0</v>
      </c>
      <c r="L4195" s="35">
        <v>45808</v>
      </c>
    </row>
    <row r="4196" spans="1:12" x14ac:dyDescent="0.25">
      <c r="A4196" s="35">
        <v>45783</v>
      </c>
      <c r="B4196" t="s">
        <v>105</v>
      </c>
      <c r="C4196">
        <v>1</v>
      </c>
      <c r="D4196" t="s">
        <v>18</v>
      </c>
      <c r="E4196">
        <v>155166</v>
      </c>
      <c r="F4196" t="s">
        <v>122</v>
      </c>
      <c r="G4196" t="s">
        <v>138</v>
      </c>
      <c r="H4196">
        <v>27</v>
      </c>
      <c r="I4196">
        <v>27</v>
      </c>
      <c r="J4196">
        <v>0</v>
      </c>
      <c r="K4196">
        <v>0</v>
      </c>
      <c r="L4196" s="35">
        <v>45808</v>
      </c>
    </row>
    <row r="4197" spans="1:12" x14ac:dyDescent="0.25">
      <c r="A4197" s="35">
        <v>45783</v>
      </c>
      <c r="B4197" t="s">
        <v>105</v>
      </c>
      <c r="C4197">
        <v>1</v>
      </c>
      <c r="D4197" t="s">
        <v>18</v>
      </c>
      <c r="E4197">
        <v>313964</v>
      </c>
      <c r="F4197" t="s">
        <v>124</v>
      </c>
      <c r="G4197" t="s">
        <v>140</v>
      </c>
      <c r="H4197">
        <v>27</v>
      </c>
      <c r="I4197">
        <v>15</v>
      </c>
      <c r="J4197">
        <v>0</v>
      </c>
      <c r="K4197">
        <v>0</v>
      </c>
      <c r="L4197" s="35">
        <v>45808</v>
      </c>
    </row>
    <row r="4198" spans="1:12" x14ac:dyDescent="0.25">
      <c r="A4198" s="35">
        <v>45783</v>
      </c>
      <c r="B4198" t="s">
        <v>105</v>
      </c>
      <c r="C4198">
        <v>1</v>
      </c>
      <c r="D4198" t="s">
        <v>18</v>
      </c>
      <c r="E4198">
        <v>383685</v>
      </c>
      <c r="F4198" t="s">
        <v>119</v>
      </c>
      <c r="G4198" t="s">
        <v>147</v>
      </c>
      <c r="H4198">
        <v>71</v>
      </c>
      <c r="I4198">
        <v>29</v>
      </c>
      <c r="J4198">
        <v>0</v>
      </c>
      <c r="K4198">
        <v>0</v>
      </c>
      <c r="L4198" s="35">
        <v>45808</v>
      </c>
    </row>
    <row r="4199" spans="1:12" x14ac:dyDescent="0.25">
      <c r="A4199" s="35">
        <v>45776</v>
      </c>
      <c r="B4199" t="s">
        <v>105</v>
      </c>
      <c r="C4199">
        <v>1</v>
      </c>
      <c r="D4199" t="s">
        <v>18</v>
      </c>
      <c r="E4199">
        <v>401822</v>
      </c>
      <c r="F4199" t="s">
        <v>119</v>
      </c>
      <c r="G4199" t="s">
        <v>131</v>
      </c>
      <c r="H4199">
        <v>70</v>
      </c>
      <c r="I4199">
        <v>15</v>
      </c>
      <c r="J4199">
        <v>0</v>
      </c>
      <c r="K4199">
        <v>0</v>
      </c>
      <c r="L4199" s="35">
        <v>45777</v>
      </c>
    </row>
    <row r="4200" spans="1:12" x14ac:dyDescent="0.25">
      <c r="A4200" s="35">
        <v>45776</v>
      </c>
      <c r="B4200" t="s">
        <v>105</v>
      </c>
      <c r="C4200">
        <v>1</v>
      </c>
      <c r="D4200" t="s">
        <v>18</v>
      </c>
      <c r="E4200">
        <v>828734</v>
      </c>
      <c r="F4200" t="s">
        <v>116</v>
      </c>
      <c r="G4200" t="s">
        <v>140</v>
      </c>
      <c r="H4200">
        <v>20</v>
      </c>
      <c r="I4200">
        <v>20</v>
      </c>
      <c r="J4200">
        <v>0</v>
      </c>
      <c r="K4200">
        <v>0</v>
      </c>
      <c r="L4200" s="35">
        <v>45777</v>
      </c>
    </row>
    <row r="4201" spans="1:12" x14ac:dyDescent="0.25">
      <c r="A4201" s="35">
        <v>45776</v>
      </c>
      <c r="B4201" t="s">
        <v>105</v>
      </c>
      <c r="C4201">
        <v>1</v>
      </c>
      <c r="D4201" t="s">
        <v>18</v>
      </c>
      <c r="E4201">
        <v>173277</v>
      </c>
      <c r="F4201" t="s">
        <v>121</v>
      </c>
      <c r="G4201" t="s">
        <v>145</v>
      </c>
      <c r="H4201">
        <v>74</v>
      </c>
      <c r="I4201">
        <v>35</v>
      </c>
      <c r="J4201">
        <v>0</v>
      </c>
      <c r="K4201">
        <v>0</v>
      </c>
      <c r="L4201" s="35">
        <v>45777</v>
      </c>
    </row>
    <row r="4202" spans="1:12" x14ac:dyDescent="0.25">
      <c r="A4202" s="35">
        <v>45776</v>
      </c>
      <c r="B4202" t="s">
        <v>105</v>
      </c>
      <c r="C4202">
        <v>1</v>
      </c>
      <c r="D4202" t="s">
        <v>18</v>
      </c>
      <c r="E4202">
        <v>914698</v>
      </c>
      <c r="F4202" t="s">
        <v>121</v>
      </c>
      <c r="G4202" t="s">
        <v>137</v>
      </c>
      <c r="H4202">
        <v>109</v>
      </c>
      <c r="I4202">
        <v>28</v>
      </c>
      <c r="J4202">
        <v>0</v>
      </c>
      <c r="K4202">
        <v>0</v>
      </c>
      <c r="L4202" s="35">
        <v>45777</v>
      </c>
    </row>
    <row r="4203" spans="1:12" x14ac:dyDescent="0.25">
      <c r="A4203" s="35">
        <v>45776</v>
      </c>
      <c r="B4203" t="s">
        <v>105</v>
      </c>
      <c r="C4203">
        <v>1</v>
      </c>
      <c r="D4203" t="s">
        <v>18</v>
      </c>
      <c r="E4203">
        <v>305904</v>
      </c>
      <c r="F4203" t="s">
        <v>125</v>
      </c>
      <c r="G4203" t="s">
        <v>133</v>
      </c>
      <c r="H4203">
        <v>88</v>
      </c>
      <c r="I4203">
        <v>19</v>
      </c>
      <c r="J4203">
        <v>0</v>
      </c>
      <c r="K4203">
        <v>0</v>
      </c>
      <c r="L4203" s="35">
        <v>45777</v>
      </c>
    </row>
    <row r="4204" spans="1:12" x14ac:dyDescent="0.25">
      <c r="A4204" s="35">
        <v>45769</v>
      </c>
      <c r="B4204" t="s">
        <v>105</v>
      </c>
      <c r="C4204">
        <v>1</v>
      </c>
      <c r="D4204" t="s">
        <v>20</v>
      </c>
      <c r="E4204">
        <v>398999</v>
      </c>
      <c r="F4204" t="s">
        <v>127</v>
      </c>
      <c r="G4204" t="s">
        <v>135</v>
      </c>
      <c r="H4204">
        <v>0</v>
      </c>
      <c r="I4204">
        <v>0</v>
      </c>
      <c r="J4204">
        <v>0</v>
      </c>
      <c r="K4204">
        <v>0</v>
      </c>
      <c r="L4204" s="35">
        <v>45777</v>
      </c>
    </row>
    <row r="4205" spans="1:12" x14ac:dyDescent="0.25">
      <c r="A4205" s="35">
        <v>45769</v>
      </c>
      <c r="B4205" t="s">
        <v>105</v>
      </c>
      <c r="C4205">
        <v>1</v>
      </c>
      <c r="D4205" t="s">
        <v>18</v>
      </c>
      <c r="E4205">
        <v>705213</v>
      </c>
      <c r="F4205" t="s">
        <v>126</v>
      </c>
      <c r="G4205" t="s">
        <v>146</v>
      </c>
      <c r="H4205">
        <v>81</v>
      </c>
      <c r="I4205">
        <v>15</v>
      </c>
      <c r="J4205">
        <v>0</v>
      </c>
      <c r="K4205">
        <v>0</v>
      </c>
      <c r="L4205" s="35">
        <v>45777</v>
      </c>
    </row>
    <row r="4206" spans="1:12" x14ac:dyDescent="0.25">
      <c r="A4206" s="35">
        <v>45769</v>
      </c>
      <c r="B4206" t="s">
        <v>105</v>
      </c>
      <c r="C4206">
        <v>1</v>
      </c>
      <c r="D4206" t="s">
        <v>18</v>
      </c>
      <c r="E4206">
        <v>250798</v>
      </c>
      <c r="F4206" t="s">
        <v>122</v>
      </c>
      <c r="G4206" t="s">
        <v>134</v>
      </c>
      <c r="H4206">
        <v>200</v>
      </c>
      <c r="I4206">
        <v>15</v>
      </c>
      <c r="J4206">
        <v>0</v>
      </c>
      <c r="K4206">
        <v>0</v>
      </c>
      <c r="L4206" s="35">
        <v>45777</v>
      </c>
    </row>
    <row r="4207" spans="1:12" x14ac:dyDescent="0.25">
      <c r="A4207" s="35">
        <v>45769</v>
      </c>
      <c r="B4207" t="s">
        <v>105</v>
      </c>
      <c r="C4207">
        <v>1</v>
      </c>
      <c r="D4207" t="s">
        <v>18</v>
      </c>
      <c r="E4207">
        <v>890810</v>
      </c>
      <c r="F4207" t="s">
        <v>127</v>
      </c>
      <c r="G4207" t="s">
        <v>139</v>
      </c>
      <c r="H4207">
        <v>47</v>
      </c>
      <c r="I4207">
        <v>36</v>
      </c>
      <c r="J4207">
        <v>0</v>
      </c>
      <c r="K4207">
        <v>0</v>
      </c>
      <c r="L4207" s="35">
        <v>45777</v>
      </c>
    </row>
    <row r="4208" spans="1:12" x14ac:dyDescent="0.25">
      <c r="A4208" s="35">
        <v>45769</v>
      </c>
      <c r="B4208" t="s">
        <v>105</v>
      </c>
      <c r="C4208">
        <v>1</v>
      </c>
      <c r="D4208" t="s">
        <v>20</v>
      </c>
      <c r="E4208">
        <v>515298</v>
      </c>
      <c r="F4208" t="s">
        <v>118</v>
      </c>
      <c r="G4208" t="s">
        <v>142</v>
      </c>
      <c r="H4208">
        <v>1</v>
      </c>
      <c r="I4208">
        <v>0</v>
      </c>
      <c r="J4208">
        <v>0</v>
      </c>
      <c r="K4208">
        <v>0</v>
      </c>
      <c r="L4208" s="35">
        <v>45777</v>
      </c>
    </row>
    <row r="4209" spans="1:12" x14ac:dyDescent="0.25">
      <c r="A4209" s="35">
        <v>45762</v>
      </c>
      <c r="B4209" t="s">
        <v>105</v>
      </c>
      <c r="C4209">
        <v>1</v>
      </c>
      <c r="D4209" t="s">
        <v>20</v>
      </c>
      <c r="E4209">
        <v>855118</v>
      </c>
      <c r="F4209" t="s">
        <v>117</v>
      </c>
      <c r="G4209" t="s">
        <v>145</v>
      </c>
      <c r="H4209">
        <v>1</v>
      </c>
      <c r="I4209">
        <v>0</v>
      </c>
      <c r="J4209">
        <v>0</v>
      </c>
      <c r="K4209">
        <v>0</v>
      </c>
      <c r="L4209" s="35">
        <v>45777</v>
      </c>
    </row>
    <row r="4210" spans="1:12" x14ac:dyDescent="0.25">
      <c r="A4210" s="35">
        <v>45762</v>
      </c>
      <c r="B4210" t="s">
        <v>105</v>
      </c>
      <c r="C4210">
        <v>1</v>
      </c>
      <c r="D4210" t="s">
        <v>18</v>
      </c>
      <c r="E4210">
        <v>830946</v>
      </c>
      <c r="F4210" t="s">
        <v>125</v>
      </c>
      <c r="G4210" t="s">
        <v>145</v>
      </c>
      <c r="H4210">
        <v>46</v>
      </c>
      <c r="I4210">
        <v>18</v>
      </c>
      <c r="J4210">
        <v>0</v>
      </c>
      <c r="K4210">
        <v>0</v>
      </c>
      <c r="L4210" s="35">
        <v>45777</v>
      </c>
    </row>
    <row r="4211" spans="1:12" x14ac:dyDescent="0.25">
      <c r="A4211" s="35">
        <v>45762</v>
      </c>
      <c r="B4211" t="s">
        <v>105</v>
      </c>
      <c r="C4211">
        <v>1</v>
      </c>
      <c r="D4211" t="s">
        <v>20</v>
      </c>
      <c r="E4211">
        <v>123043</v>
      </c>
      <c r="F4211" t="s">
        <v>118</v>
      </c>
      <c r="G4211" t="s">
        <v>130</v>
      </c>
      <c r="H4211">
        <v>1</v>
      </c>
      <c r="I4211">
        <v>0</v>
      </c>
      <c r="J4211">
        <v>0</v>
      </c>
      <c r="K4211">
        <v>0</v>
      </c>
      <c r="L4211" s="35">
        <v>45777</v>
      </c>
    </row>
    <row r="4212" spans="1:12" x14ac:dyDescent="0.25">
      <c r="A4212" s="35">
        <v>45762</v>
      </c>
      <c r="B4212" t="s">
        <v>105</v>
      </c>
      <c r="C4212">
        <v>1</v>
      </c>
      <c r="D4212" t="s">
        <v>18</v>
      </c>
      <c r="E4212">
        <v>194736</v>
      </c>
      <c r="F4212" t="s">
        <v>123</v>
      </c>
      <c r="G4212" t="s">
        <v>135</v>
      </c>
      <c r="H4212">
        <v>34</v>
      </c>
      <c r="I4212">
        <v>15</v>
      </c>
      <c r="J4212">
        <v>0</v>
      </c>
      <c r="K4212">
        <v>0</v>
      </c>
      <c r="L4212" s="35">
        <v>45777</v>
      </c>
    </row>
    <row r="4213" spans="1:12" x14ac:dyDescent="0.25">
      <c r="A4213" s="35">
        <v>45755</v>
      </c>
      <c r="B4213" t="s">
        <v>105</v>
      </c>
      <c r="C4213">
        <v>1</v>
      </c>
      <c r="D4213" t="s">
        <v>18</v>
      </c>
      <c r="E4213">
        <v>712311</v>
      </c>
      <c r="F4213" t="s">
        <v>122</v>
      </c>
      <c r="G4213" t="s">
        <v>146</v>
      </c>
      <c r="H4213">
        <v>83</v>
      </c>
      <c r="I4213">
        <v>26</v>
      </c>
      <c r="J4213">
        <v>0</v>
      </c>
      <c r="K4213">
        <v>0</v>
      </c>
      <c r="L4213" s="35">
        <v>45777</v>
      </c>
    </row>
    <row r="4214" spans="1:12" x14ac:dyDescent="0.25">
      <c r="A4214" s="35">
        <v>45755</v>
      </c>
      <c r="B4214" t="s">
        <v>105</v>
      </c>
      <c r="C4214">
        <v>1</v>
      </c>
      <c r="D4214" t="s">
        <v>20</v>
      </c>
      <c r="E4214">
        <v>578520</v>
      </c>
      <c r="F4214" t="s">
        <v>116</v>
      </c>
      <c r="G4214" t="s">
        <v>144</v>
      </c>
      <c r="H4214">
        <v>1</v>
      </c>
      <c r="I4214">
        <v>0</v>
      </c>
      <c r="J4214">
        <v>0</v>
      </c>
      <c r="K4214">
        <v>0</v>
      </c>
      <c r="L4214" s="35">
        <v>45777</v>
      </c>
    </row>
    <row r="4215" spans="1:12" x14ac:dyDescent="0.25">
      <c r="A4215" s="35">
        <v>45755</v>
      </c>
      <c r="B4215" t="s">
        <v>105</v>
      </c>
      <c r="C4215">
        <v>1</v>
      </c>
      <c r="D4215" t="s">
        <v>19</v>
      </c>
      <c r="E4215">
        <v>190371</v>
      </c>
      <c r="F4215" t="s">
        <v>118</v>
      </c>
      <c r="G4215" t="s">
        <v>138</v>
      </c>
      <c r="H4215">
        <v>6</v>
      </c>
      <c r="I4215">
        <v>0</v>
      </c>
      <c r="J4215">
        <v>0</v>
      </c>
      <c r="K4215">
        <v>0</v>
      </c>
      <c r="L4215" s="35">
        <v>45777</v>
      </c>
    </row>
    <row r="4216" spans="1:12" x14ac:dyDescent="0.25">
      <c r="A4216" s="35">
        <v>45748</v>
      </c>
      <c r="B4216" t="s">
        <v>105</v>
      </c>
      <c r="C4216">
        <v>1</v>
      </c>
      <c r="D4216" t="s">
        <v>20</v>
      </c>
      <c r="E4216">
        <v>814295</v>
      </c>
      <c r="F4216" t="s">
        <v>118</v>
      </c>
      <c r="G4216" t="s">
        <v>134</v>
      </c>
      <c r="H4216">
        <v>0</v>
      </c>
      <c r="I4216">
        <v>0</v>
      </c>
      <c r="J4216">
        <v>0</v>
      </c>
      <c r="K4216">
        <v>0</v>
      </c>
      <c r="L4216" s="35">
        <v>45777</v>
      </c>
    </row>
    <row r="4217" spans="1:12" x14ac:dyDescent="0.25">
      <c r="A4217" s="35">
        <v>45741</v>
      </c>
      <c r="B4217" t="s">
        <v>105</v>
      </c>
      <c r="C4217">
        <v>1</v>
      </c>
      <c r="D4217" t="s">
        <v>18</v>
      </c>
      <c r="E4217">
        <v>646752</v>
      </c>
      <c r="F4217" t="s">
        <v>126</v>
      </c>
      <c r="G4217" t="s">
        <v>134</v>
      </c>
      <c r="H4217">
        <v>19</v>
      </c>
      <c r="I4217">
        <v>15</v>
      </c>
      <c r="J4217">
        <v>0</v>
      </c>
      <c r="K4217">
        <v>0</v>
      </c>
      <c r="L4217" s="35">
        <v>45747</v>
      </c>
    </row>
    <row r="4218" spans="1:12" x14ac:dyDescent="0.25">
      <c r="A4218" s="35">
        <v>45741</v>
      </c>
      <c r="B4218" t="s">
        <v>105</v>
      </c>
      <c r="C4218">
        <v>1</v>
      </c>
      <c r="D4218" t="s">
        <v>20</v>
      </c>
      <c r="E4218">
        <v>842250</v>
      </c>
      <c r="F4218" t="s">
        <v>116</v>
      </c>
      <c r="G4218" t="s">
        <v>136</v>
      </c>
      <c r="H4218">
        <v>1</v>
      </c>
      <c r="I4218">
        <v>0</v>
      </c>
      <c r="J4218">
        <v>0</v>
      </c>
      <c r="K4218">
        <v>0</v>
      </c>
      <c r="L4218" s="35">
        <v>45747</v>
      </c>
    </row>
    <row r="4219" spans="1:12" x14ac:dyDescent="0.25">
      <c r="A4219" s="35">
        <v>45741</v>
      </c>
      <c r="B4219" t="s">
        <v>105</v>
      </c>
      <c r="C4219">
        <v>1</v>
      </c>
      <c r="D4219" t="s">
        <v>20</v>
      </c>
      <c r="E4219">
        <v>414855</v>
      </c>
      <c r="F4219" t="s">
        <v>123</v>
      </c>
      <c r="G4219" t="s">
        <v>143</v>
      </c>
      <c r="H4219">
        <v>0</v>
      </c>
      <c r="I4219">
        <v>0</v>
      </c>
      <c r="J4219">
        <v>0</v>
      </c>
      <c r="K4219">
        <v>0</v>
      </c>
      <c r="L4219" s="35">
        <v>45747</v>
      </c>
    </row>
    <row r="4220" spans="1:12" x14ac:dyDescent="0.25">
      <c r="A4220" s="35">
        <v>45734</v>
      </c>
      <c r="B4220" t="s">
        <v>105</v>
      </c>
      <c r="C4220">
        <v>1</v>
      </c>
      <c r="D4220" t="s">
        <v>20</v>
      </c>
      <c r="E4220">
        <v>548114</v>
      </c>
      <c r="F4220" t="s">
        <v>116</v>
      </c>
      <c r="G4220" t="s">
        <v>140</v>
      </c>
      <c r="H4220">
        <v>0</v>
      </c>
      <c r="I4220">
        <v>0</v>
      </c>
      <c r="J4220">
        <v>0</v>
      </c>
      <c r="K4220">
        <v>0</v>
      </c>
      <c r="L4220" s="35">
        <v>45747</v>
      </c>
    </row>
    <row r="4221" spans="1:12" x14ac:dyDescent="0.25">
      <c r="A4221" s="35">
        <v>45734</v>
      </c>
      <c r="B4221" t="s">
        <v>105</v>
      </c>
      <c r="C4221">
        <v>1</v>
      </c>
      <c r="D4221" t="s">
        <v>19</v>
      </c>
      <c r="E4221">
        <v>427292</v>
      </c>
      <c r="F4221" t="s">
        <v>124</v>
      </c>
      <c r="G4221" t="s">
        <v>128</v>
      </c>
      <c r="H4221">
        <v>5</v>
      </c>
      <c r="I4221">
        <v>0</v>
      </c>
      <c r="J4221">
        <v>0</v>
      </c>
      <c r="K4221">
        <v>0</v>
      </c>
      <c r="L4221" s="35">
        <v>45747</v>
      </c>
    </row>
    <row r="4222" spans="1:12" x14ac:dyDescent="0.25">
      <c r="A4222" s="35">
        <v>45734</v>
      </c>
      <c r="B4222" t="s">
        <v>105</v>
      </c>
      <c r="C4222">
        <v>1</v>
      </c>
      <c r="D4222" t="s">
        <v>18</v>
      </c>
      <c r="E4222">
        <v>449088</v>
      </c>
      <c r="F4222" t="s">
        <v>117</v>
      </c>
      <c r="G4222" t="s">
        <v>133</v>
      </c>
      <c r="H4222">
        <v>148</v>
      </c>
      <c r="I4222">
        <v>22</v>
      </c>
      <c r="J4222">
        <v>0</v>
      </c>
      <c r="K4222">
        <v>0</v>
      </c>
      <c r="L4222" s="35">
        <v>45747</v>
      </c>
    </row>
    <row r="4223" spans="1:12" x14ac:dyDescent="0.25">
      <c r="A4223" s="35">
        <v>45734</v>
      </c>
      <c r="B4223" t="s">
        <v>105</v>
      </c>
      <c r="C4223">
        <v>1</v>
      </c>
      <c r="D4223" t="s">
        <v>20</v>
      </c>
      <c r="E4223">
        <v>516219</v>
      </c>
      <c r="F4223" t="s">
        <v>119</v>
      </c>
      <c r="G4223" t="s">
        <v>135</v>
      </c>
      <c r="H4223">
        <v>1</v>
      </c>
      <c r="I4223">
        <v>0</v>
      </c>
      <c r="J4223">
        <v>0</v>
      </c>
      <c r="K4223">
        <v>0</v>
      </c>
      <c r="L4223" s="35">
        <v>45747</v>
      </c>
    </row>
    <row r="4224" spans="1:12" x14ac:dyDescent="0.25">
      <c r="A4224" s="35">
        <v>45734</v>
      </c>
      <c r="B4224" t="s">
        <v>105</v>
      </c>
      <c r="C4224">
        <v>1</v>
      </c>
      <c r="D4224" t="s">
        <v>20</v>
      </c>
      <c r="E4224">
        <v>113817</v>
      </c>
      <c r="F4224" t="s">
        <v>121</v>
      </c>
      <c r="G4224" t="s">
        <v>129</v>
      </c>
      <c r="H4224">
        <v>0</v>
      </c>
      <c r="I4224">
        <v>0</v>
      </c>
      <c r="J4224">
        <v>0</v>
      </c>
      <c r="K4224">
        <v>0</v>
      </c>
      <c r="L4224" s="35">
        <v>45747</v>
      </c>
    </row>
    <row r="4225" spans="1:12" x14ac:dyDescent="0.25">
      <c r="A4225" s="35">
        <v>45734</v>
      </c>
      <c r="B4225" t="s">
        <v>105</v>
      </c>
      <c r="C4225">
        <v>1</v>
      </c>
      <c r="D4225" t="s">
        <v>18</v>
      </c>
      <c r="E4225">
        <v>959331</v>
      </c>
      <c r="F4225" t="s">
        <v>116</v>
      </c>
      <c r="G4225" t="s">
        <v>136</v>
      </c>
      <c r="H4225">
        <v>85</v>
      </c>
      <c r="I4225">
        <v>20</v>
      </c>
      <c r="J4225">
        <v>0</v>
      </c>
      <c r="K4225">
        <v>0</v>
      </c>
      <c r="L4225" s="35">
        <v>45747</v>
      </c>
    </row>
    <row r="4226" spans="1:12" x14ac:dyDescent="0.25">
      <c r="A4226" s="35">
        <v>45727</v>
      </c>
      <c r="B4226" t="s">
        <v>105</v>
      </c>
      <c r="C4226">
        <v>1</v>
      </c>
      <c r="D4226" t="s">
        <v>18</v>
      </c>
      <c r="E4226">
        <v>738421</v>
      </c>
      <c r="F4226" t="s">
        <v>124</v>
      </c>
      <c r="G4226" t="s">
        <v>128</v>
      </c>
      <c r="H4226">
        <v>88</v>
      </c>
      <c r="I4226">
        <v>18</v>
      </c>
      <c r="J4226">
        <v>0</v>
      </c>
      <c r="K4226">
        <v>0</v>
      </c>
      <c r="L4226" s="35">
        <v>45747</v>
      </c>
    </row>
    <row r="4227" spans="1:12" x14ac:dyDescent="0.25">
      <c r="A4227" s="35">
        <v>45727</v>
      </c>
      <c r="B4227" t="s">
        <v>105</v>
      </c>
      <c r="C4227">
        <v>1</v>
      </c>
      <c r="D4227" t="s">
        <v>18</v>
      </c>
      <c r="E4227">
        <v>666309</v>
      </c>
      <c r="F4227" t="s">
        <v>118</v>
      </c>
      <c r="G4227" t="s">
        <v>134</v>
      </c>
      <c r="H4227">
        <v>56</v>
      </c>
      <c r="I4227">
        <v>15</v>
      </c>
      <c r="J4227">
        <v>0</v>
      </c>
      <c r="K4227">
        <v>0</v>
      </c>
      <c r="L4227" s="35">
        <v>45747</v>
      </c>
    </row>
    <row r="4228" spans="1:12" x14ac:dyDescent="0.25">
      <c r="A4228" s="35">
        <v>45720</v>
      </c>
      <c r="B4228" t="s">
        <v>105</v>
      </c>
      <c r="C4228">
        <v>1</v>
      </c>
      <c r="D4228" t="s">
        <v>18</v>
      </c>
      <c r="E4228">
        <v>157070</v>
      </c>
      <c r="F4228" t="s">
        <v>118</v>
      </c>
      <c r="G4228" t="s">
        <v>146</v>
      </c>
      <c r="H4228">
        <v>91</v>
      </c>
      <c r="I4228">
        <v>28</v>
      </c>
      <c r="J4228">
        <v>0</v>
      </c>
      <c r="K4228">
        <v>0</v>
      </c>
      <c r="L4228" s="35">
        <v>45747</v>
      </c>
    </row>
    <row r="4229" spans="1:12" x14ac:dyDescent="0.25">
      <c r="A4229" s="35">
        <v>45720</v>
      </c>
      <c r="B4229" t="s">
        <v>105</v>
      </c>
      <c r="C4229">
        <v>1</v>
      </c>
      <c r="D4229" t="s">
        <v>18</v>
      </c>
      <c r="E4229">
        <v>320296</v>
      </c>
      <c r="F4229" t="s">
        <v>119</v>
      </c>
      <c r="G4229" t="s">
        <v>147</v>
      </c>
      <c r="H4229">
        <v>47</v>
      </c>
      <c r="I4229">
        <v>20</v>
      </c>
      <c r="J4229">
        <v>0</v>
      </c>
      <c r="K4229">
        <v>0</v>
      </c>
      <c r="L4229" s="35">
        <v>45747</v>
      </c>
    </row>
    <row r="4230" spans="1:12" x14ac:dyDescent="0.25">
      <c r="A4230" s="35">
        <v>45720</v>
      </c>
      <c r="B4230" t="s">
        <v>105</v>
      </c>
      <c r="C4230">
        <v>1</v>
      </c>
      <c r="D4230" t="s">
        <v>18</v>
      </c>
      <c r="E4230">
        <v>754565</v>
      </c>
      <c r="F4230" t="s">
        <v>122</v>
      </c>
      <c r="G4230" t="s">
        <v>130</v>
      </c>
      <c r="H4230">
        <v>127</v>
      </c>
      <c r="I4230">
        <v>20</v>
      </c>
      <c r="J4230">
        <v>0</v>
      </c>
      <c r="K4230">
        <v>0</v>
      </c>
      <c r="L4230" s="35">
        <v>45747</v>
      </c>
    </row>
    <row r="4231" spans="1:12" x14ac:dyDescent="0.25">
      <c r="A4231" s="35">
        <v>45720</v>
      </c>
      <c r="B4231" t="s">
        <v>105</v>
      </c>
      <c r="C4231">
        <v>1</v>
      </c>
      <c r="D4231" t="s">
        <v>18</v>
      </c>
      <c r="E4231">
        <v>711254</v>
      </c>
      <c r="F4231" t="s">
        <v>123</v>
      </c>
      <c r="G4231" t="s">
        <v>131</v>
      </c>
      <c r="H4231">
        <v>56</v>
      </c>
      <c r="I4231">
        <v>20</v>
      </c>
      <c r="J4231">
        <v>0</v>
      </c>
      <c r="K4231">
        <v>0</v>
      </c>
      <c r="L4231" s="35">
        <v>45747</v>
      </c>
    </row>
    <row r="4232" spans="1:12" x14ac:dyDescent="0.25">
      <c r="A4232" s="35">
        <v>45720</v>
      </c>
      <c r="B4232" t="s">
        <v>105</v>
      </c>
      <c r="C4232">
        <v>1</v>
      </c>
      <c r="D4232" t="s">
        <v>18</v>
      </c>
      <c r="E4232">
        <v>435171</v>
      </c>
      <c r="F4232" t="s">
        <v>122</v>
      </c>
      <c r="G4232" t="s">
        <v>142</v>
      </c>
      <c r="H4232">
        <v>125</v>
      </c>
      <c r="I4232">
        <v>15</v>
      </c>
      <c r="J4232">
        <v>0</v>
      </c>
      <c r="K4232">
        <v>0</v>
      </c>
      <c r="L4232" s="35">
        <v>45747</v>
      </c>
    </row>
    <row r="4233" spans="1:12" x14ac:dyDescent="0.25">
      <c r="A4233" s="35">
        <v>45720</v>
      </c>
      <c r="B4233" t="s">
        <v>105</v>
      </c>
      <c r="C4233">
        <v>1</v>
      </c>
      <c r="D4233" t="s">
        <v>18</v>
      </c>
      <c r="E4233">
        <v>336736</v>
      </c>
      <c r="F4233" t="s">
        <v>124</v>
      </c>
      <c r="G4233" t="s">
        <v>128</v>
      </c>
      <c r="H4233">
        <v>43</v>
      </c>
      <c r="I4233">
        <v>18</v>
      </c>
      <c r="J4233">
        <v>0</v>
      </c>
      <c r="K4233">
        <v>0</v>
      </c>
      <c r="L4233" s="35">
        <v>45747</v>
      </c>
    </row>
    <row r="4234" spans="1:12" x14ac:dyDescent="0.25">
      <c r="A4234" s="35">
        <v>45720</v>
      </c>
      <c r="B4234" t="s">
        <v>105</v>
      </c>
      <c r="C4234">
        <v>1</v>
      </c>
      <c r="D4234" t="s">
        <v>18</v>
      </c>
      <c r="E4234">
        <v>974496</v>
      </c>
      <c r="F4234" t="s">
        <v>117</v>
      </c>
      <c r="G4234" t="s">
        <v>133</v>
      </c>
      <c r="H4234">
        <v>36</v>
      </c>
      <c r="I4234">
        <v>19</v>
      </c>
      <c r="J4234">
        <v>0</v>
      </c>
      <c r="K4234">
        <v>0</v>
      </c>
      <c r="L4234" s="35">
        <v>45747</v>
      </c>
    </row>
    <row r="4235" spans="1:12" x14ac:dyDescent="0.25">
      <c r="A4235" s="35">
        <v>45713</v>
      </c>
      <c r="B4235" t="s">
        <v>105</v>
      </c>
      <c r="C4235">
        <v>1</v>
      </c>
      <c r="D4235" t="s">
        <v>18</v>
      </c>
      <c r="E4235">
        <v>765675</v>
      </c>
      <c r="F4235" t="s">
        <v>118</v>
      </c>
      <c r="G4235" t="s">
        <v>142</v>
      </c>
      <c r="H4235">
        <v>60</v>
      </c>
      <c r="I4235">
        <v>15</v>
      </c>
      <c r="J4235">
        <v>0</v>
      </c>
      <c r="K4235">
        <v>0</v>
      </c>
      <c r="L4235" s="35">
        <v>45716</v>
      </c>
    </row>
    <row r="4236" spans="1:12" x14ac:dyDescent="0.25">
      <c r="A4236" s="35">
        <v>45713</v>
      </c>
      <c r="B4236" t="s">
        <v>105</v>
      </c>
      <c r="C4236">
        <v>1</v>
      </c>
      <c r="D4236" t="s">
        <v>18</v>
      </c>
      <c r="E4236">
        <v>623010</v>
      </c>
      <c r="F4236" t="s">
        <v>125</v>
      </c>
      <c r="G4236" t="s">
        <v>141</v>
      </c>
      <c r="H4236">
        <v>69</v>
      </c>
      <c r="I4236">
        <v>19</v>
      </c>
      <c r="J4236">
        <v>0</v>
      </c>
      <c r="K4236">
        <v>0</v>
      </c>
      <c r="L4236" s="35">
        <v>45716</v>
      </c>
    </row>
    <row r="4237" spans="1:12" x14ac:dyDescent="0.25">
      <c r="A4237" s="35">
        <v>45713</v>
      </c>
      <c r="B4237" t="s">
        <v>105</v>
      </c>
      <c r="C4237">
        <v>1</v>
      </c>
      <c r="D4237" t="s">
        <v>18</v>
      </c>
      <c r="E4237">
        <v>265350</v>
      </c>
      <c r="F4237" t="s">
        <v>127</v>
      </c>
      <c r="G4237" t="s">
        <v>143</v>
      </c>
      <c r="H4237">
        <v>75</v>
      </c>
      <c r="I4237">
        <v>18</v>
      </c>
      <c r="J4237">
        <v>0</v>
      </c>
      <c r="K4237">
        <v>0</v>
      </c>
      <c r="L4237" s="35">
        <v>45716</v>
      </c>
    </row>
    <row r="4238" spans="1:12" x14ac:dyDescent="0.25">
      <c r="A4238" s="35">
        <v>45713</v>
      </c>
      <c r="B4238" t="s">
        <v>105</v>
      </c>
      <c r="C4238">
        <v>1</v>
      </c>
      <c r="D4238" t="s">
        <v>18</v>
      </c>
      <c r="E4238">
        <v>735046</v>
      </c>
      <c r="F4238" t="s">
        <v>117</v>
      </c>
      <c r="G4238" t="s">
        <v>145</v>
      </c>
      <c r="H4238">
        <v>19</v>
      </c>
      <c r="I4238">
        <v>15</v>
      </c>
      <c r="J4238">
        <v>0</v>
      </c>
      <c r="K4238">
        <v>0</v>
      </c>
      <c r="L4238" s="35">
        <v>45716</v>
      </c>
    </row>
    <row r="4239" spans="1:12" x14ac:dyDescent="0.25">
      <c r="A4239" s="35">
        <v>45706</v>
      </c>
      <c r="B4239" t="s">
        <v>105</v>
      </c>
      <c r="C4239">
        <v>1</v>
      </c>
      <c r="D4239" t="s">
        <v>18</v>
      </c>
      <c r="E4239">
        <v>693593</v>
      </c>
      <c r="F4239" t="s">
        <v>127</v>
      </c>
      <c r="G4239" t="s">
        <v>135</v>
      </c>
      <c r="H4239">
        <v>18</v>
      </c>
      <c r="I4239">
        <v>15</v>
      </c>
      <c r="J4239">
        <v>0</v>
      </c>
      <c r="K4239">
        <v>0</v>
      </c>
      <c r="L4239" s="35">
        <v>45716</v>
      </c>
    </row>
    <row r="4240" spans="1:12" x14ac:dyDescent="0.25">
      <c r="A4240" s="35">
        <v>45706</v>
      </c>
      <c r="B4240" t="s">
        <v>105</v>
      </c>
      <c r="C4240">
        <v>1</v>
      </c>
      <c r="D4240" t="s">
        <v>18</v>
      </c>
      <c r="E4240">
        <v>659469</v>
      </c>
      <c r="F4240" t="s">
        <v>119</v>
      </c>
      <c r="G4240" t="s">
        <v>139</v>
      </c>
      <c r="H4240">
        <v>106</v>
      </c>
      <c r="I4240">
        <v>20</v>
      </c>
      <c r="J4240">
        <v>0</v>
      </c>
      <c r="K4240">
        <v>0</v>
      </c>
      <c r="L4240" s="35">
        <v>45716</v>
      </c>
    </row>
    <row r="4241" spans="1:12" x14ac:dyDescent="0.25">
      <c r="A4241" s="35">
        <v>45706</v>
      </c>
      <c r="B4241" t="s">
        <v>105</v>
      </c>
      <c r="C4241">
        <v>1</v>
      </c>
      <c r="D4241" t="s">
        <v>18</v>
      </c>
      <c r="E4241">
        <v>513419</v>
      </c>
      <c r="F4241" t="s">
        <v>126</v>
      </c>
      <c r="G4241" t="s">
        <v>146</v>
      </c>
      <c r="H4241">
        <v>15</v>
      </c>
      <c r="I4241">
        <v>133</v>
      </c>
      <c r="J4241">
        <v>0</v>
      </c>
      <c r="K4241">
        <v>0</v>
      </c>
      <c r="L4241" s="35">
        <v>45716</v>
      </c>
    </row>
    <row r="4242" spans="1:12" x14ac:dyDescent="0.25">
      <c r="A4242" s="35">
        <v>45706</v>
      </c>
      <c r="B4242" t="s">
        <v>105</v>
      </c>
      <c r="C4242">
        <v>1</v>
      </c>
      <c r="D4242" t="s">
        <v>20</v>
      </c>
      <c r="E4242">
        <v>795377</v>
      </c>
      <c r="F4242" t="s">
        <v>119</v>
      </c>
      <c r="G4242" t="s">
        <v>131</v>
      </c>
      <c r="H4242">
        <v>6</v>
      </c>
      <c r="I4242">
        <v>0</v>
      </c>
      <c r="J4242">
        <v>0</v>
      </c>
      <c r="K4242">
        <v>0</v>
      </c>
      <c r="L4242" s="35">
        <v>45716</v>
      </c>
    </row>
    <row r="4243" spans="1:12" x14ac:dyDescent="0.25">
      <c r="A4243" s="35">
        <v>45699</v>
      </c>
      <c r="B4243" t="s">
        <v>105</v>
      </c>
      <c r="C4243">
        <v>1</v>
      </c>
      <c r="D4243" t="s">
        <v>18</v>
      </c>
      <c r="E4243">
        <v>208858</v>
      </c>
      <c r="F4243" t="s">
        <v>118</v>
      </c>
      <c r="G4243" t="s">
        <v>134</v>
      </c>
      <c r="H4243">
        <v>68</v>
      </c>
      <c r="I4243">
        <v>16</v>
      </c>
      <c r="J4243">
        <v>0</v>
      </c>
      <c r="K4243">
        <v>0</v>
      </c>
      <c r="L4243" s="35">
        <v>45716</v>
      </c>
    </row>
    <row r="4244" spans="1:12" x14ac:dyDescent="0.25">
      <c r="A4244" s="35">
        <v>45699</v>
      </c>
      <c r="B4244" t="s">
        <v>105</v>
      </c>
      <c r="C4244">
        <v>1</v>
      </c>
      <c r="D4244" t="s">
        <v>18</v>
      </c>
      <c r="E4244">
        <v>604188</v>
      </c>
      <c r="F4244" t="s">
        <v>126</v>
      </c>
      <c r="G4244" t="s">
        <v>142</v>
      </c>
      <c r="H4244">
        <v>83</v>
      </c>
      <c r="I4244">
        <v>15</v>
      </c>
      <c r="J4244">
        <v>0</v>
      </c>
      <c r="K4244">
        <v>0</v>
      </c>
      <c r="L4244" s="35">
        <v>45716</v>
      </c>
    </row>
    <row r="4245" spans="1:12" x14ac:dyDescent="0.25">
      <c r="A4245" s="35">
        <v>45699</v>
      </c>
      <c r="B4245" t="s">
        <v>105</v>
      </c>
      <c r="C4245">
        <v>1</v>
      </c>
      <c r="D4245" t="s">
        <v>18</v>
      </c>
      <c r="E4245">
        <v>701261</v>
      </c>
      <c r="F4245" t="s">
        <v>117</v>
      </c>
      <c r="G4245" t="s">
        <v>137</v>
      </c>
      <c r="H4245">
        <v>133</v>
      </c>
      <c r="I4245">
        <v>15</v>
      </c>
      <c r="J4245">
        <v>0</v>
      </c>
      <c r="K4245">
        <v>0</v>
      </c>
      <c r="L4245" s="35">
        <v>45716</v>
      </c>
    </row>
    <row r="4246" spans="1:12" x14ac:dyDescent="0.25">
      <c r="A4246" s="35">
        <v>45699</v>
      </c>
      <c r="B4246" t="s">
        <v>105</v>
      </c>
      <c r="C4246">
        <v>1</v>
      </c>
      <c r="D4246" t="s">
        <v>18</v>
      </c>
      <c r="E4246">
        <v>752926</v>
      </c>
      <c r="F4246" t="s">
        <v>116</v>
      </c>
      <c r="G4246" t="s">
        <v>140</v>
      </c>
      <c r="H4246">
        <v>90</v>
      </c>
      <c r="I4246">
        <v>20</v>
      </c>
      <c r="J4246">
        <v>0</v>
      </c>
      <c r="K4246">
        <v>0</v>
      </c>
      <c r="L4246" s="35">
        <v>45716</v>
      </c>
    </row>
    <row r="4247" spans="1:12" x14ac:dyDescent="0.25">
      <c r="A4247" s="35">
        <v>45692</v>
      </c>
      <c r="B4247" t="s">
        <v>105</v>
      </c>
      <c r="C4247">
        <v>1</v>
      </c>
      <c r="D4247" t="s">
        <v>18</v>
      </c>
      <c r="E4247">
        <v>786422</v>
      </c>
      <c r="F4247" t="s">
        <v>126</v>
      </c>
      <c r="G4247" t="s">
        <v>130</v>
      </c>
      <c r="H4247">
        <v>97</v>
      </c>
      <c r="I4247">
        <v>21</v>
      </c>
      <c r="J4247">
        <v>0</v>
      </c>
      <c r="K4247">
        <v>0</v>
      </c>
      <c r="L4247" s="35">
        <v>45716</v>
      </c>
    </row>
    <row r="4248" spans="1:12" x14ac:dyDescent="0.25">
      <c r="A4248" s="35">
        <v>45685</v>
      </c>
      <c r="B4248" t="s">
        <v>105</v>
      </c>
      <c r="C4248">
        <v>1</v>
      </c>
      <c r="D4248" t="s">
        <v>18</v>
      </c>
      <c r="E4248">
        <v>967885</v>
      </c>
      <c r="F4248" t="s">
        <v>122</v>
      </c>
      <c r="G4248" t="s">
        <v>134</v>
      </c>
      <c r="H4248">
        <v>42</v>
      </c>
      <c r="I4248">
        <v>18</v>
      </c>
      <c r="J4248">
        <v>0</v>
      </c>
      <c r="K4248">
        <v>0</v>
      </c>
      <c r="L4248" s="35">
        <v>45688</v>
      </c>
    </row>
    <row r="4249" spans="1:12" x14ac:dyDescent="0.25">
      <c r="A4249" s="35">
        <v>45685</v>
      </c>
      <c r="B4249" t="s">
        <v>105</v>
      </c>
      <c r="C4249">
        <v>1</v>
      </c>
      <c r="D4249" t="s">
        <v>18</v>
      </c>
      <c r="E4249">
        <v>760051</v>
      </c>
      <c r="F4249" t="s">
        <v>118</v>
      </c>
      <c r="G4249" t="s">
        <v>142</v>
      </c>
      <c r="H4249">
        <v>133</v>
      </c>
      <c r="I4249">
        <v>19</v>
      </c>
      <c r="J4249">
        <v>0</v>
      </c>
      <c r="K4249">
        <v>0</v>
      </c>
      <c r="L4249" s="35">
        <v>45688</v>
      </c>
    </row>
    <row r="4250" spans="1:12" x14ac:dyDescent="0.25">
      <c r="A4250" s="35">
        <v>45685</v>
      </c>
      <c r="B4250" t="s">
        <v>105</v>
      </c>
      <c r="C4250">
        <v>1</v>
      </c>
      <c r="D4250" t="s">
        <v>18</v>
      </c>
      <c r="E4250">
        <v>802019</v>
      </c>
      <c r="F4250" t="s">
        <v>121</v>
      </c>
      <c r="G4250" t="s">
        <v>145</v>
      </c>
      <c r="H4250">
        <v>98</v>
      </c>
      <c r="I4250">
        <v>19</v>
      </c>
      <c r="J4250">
        <v>0</v>
      </c>
      <c r="K4250">
        <v>0</v>
      </c>
      <c r="L4250" s="35">
        <v>45688</v>
      </c>
    </row>
    <row r="4251" spans="1:12" x14ac:dyDescent="0.25">
      <c r="A4251" s="35">
        <v>45685</v>
      </c>
      <c r="B4251" t="s">
        <v>105</v>
      </c>
      <c r="C4251">
        <v>1</v>
      </c>
      <c r="D4251" t="s">
        <v>18</v>
      </c>
      <c r="E4251">
        <v>951996</v>
      </c>
      <c r="F4251" t="s">
        <v>125</v>
      </c>
      <c r="G4251" t="s">
        <v>129</v>
      </c>
      <c r="H4251">
        <v>85</v>
      </c>
      <c r="I4251">
        <v>35</v>
      </c>
      <c r="J4251">
        <v>0</v>
      </c>
      <c r="K4251">
        <v>0</v>
      </c>
      <c r="L4251" s="35">
        <v>45688</v>
      </c>
    </row>
    <row r="4252" spans="1:12" x14ac:dyDescent="0.25">
      <c r="A4252" s="35">
        <v>45685</v>
      </c>
      <c r="B4252" t="s">
        <v>105</v>
      </c>
      <c r="C4252">
        <v>1</v>
      </c>
      <c r="D4252" t="s">
        <v>18</v>
      </c>
      <c r="E4252">
        <v>430173</v>
      </c>
      <c r="F4252" t="s">
        <v>117</v>
      </c>
      <c r="G4252" t="s">
        <v>129</v>
      </c>
      <c r="H4252">
        <v>99</v>
      </c>
      <c r="I4252">
        <v>15</v>
      </c>
      <c r="J4252">
        <v>0</v>
      </c>
      <c r="K4252">
        <v>0</v>
      </c>
      <c r="L4252" s="35">
        <v>45688</v>
      </c>
    </row>
    <row r="4253" spans="1:12" x14ac:dyDescent="0.25">
      <c r="A4253" s="35">
        <v>45685</v>
      </c>
      <c r="B4253" t="s">
        <v>105</v>
      </c>
      <c r="C4253">
        <v>1</v>
      </c>
      <c r="D4253" t="s">
        <v>18</v>
      </c>
      <c r="E4253">
        <v>160293</v>
      </c>
      <c r="F4253" t="s">
        <v>121</v>
      </c>
      <c r="G4253" t="s">
        <v>133</v>
      </c>
      <c r="H4253">
        <v>155</v>
      </c>
      <c r="I4253">
        <v>15</v>
      </c>
      <c r="J4253">
        <v>0</v>
      </c>
      <c r="K4253">
        <v>0</v>
      </c>
      <c r="L4253" s="35">
        <v>45688</v>
      </c>
    </row>
    <row r="4254" spans="1:12" x14ac:dyDescent="0.25">
      <c r="A4254" s="35">
        <v>45685</v>
      </c>
      <c r="B4254" t="s">
        <v>105</v>
      </c>
      <c r="C4254">
        <v>1</v>
      </c>
      <c r="D4254" t="s">
        <v>18</v>
      </c>
      <c r="E4254">
        <v>695105</v>
      </c>
      <c r="F4254" t="s">
        <v>123</v>
      </c>
      <c r="G4254" t="s">
        <v>135</v>
      </c>
      <c r="H4254">
        <v>85</v>
      </c>
      <c r="I4254">
        <v>15</v>
      </c>
      <c r="J4254">
        <v>0</v>
      </c>
      <c r="K4254">
        <v>0</v>
      </c>
      <c r="L4254" s="35">
        <v>45688</v>
      </c>
    </row>
    <row r="4255" spans="1:12" x14ac:dyDescent="0.25">
      <c r="A4255" s="35">
        <v>45679</v>
      </c>
      <c r="B4255" t="s">
        <v>105</v>
      </c>
      <c r="C4255">
        <v>1</v>
      </c>
      <c r="D4255" t="s">
        <v>18</v>
      </c>
      <c r="E4255">
        <v>755910</v>
      </c>
      <c r="F4255" t="s">
        <v>123</v>
      </c>
      <c r="G4255" t="s">
        <v>147</v>
      </c>
      <c r="H4255">
        <v>49</v>
      </c>
      <c r="I4255">
        <v>16</v>
      </c>
      <c r="J4255">
        <v>0</v>
      </c>
      <c r="K4255">
        <v>0</v>
      </c>
      <c r="L4255" s="35">
        <v>45688</v>
      </c>
    </row>
    <row r="4256" spans="1:12" x14ac:dyDescent="0.25">
      <c r="A4256" s="35">
        <v>45679</v>
      </c>
      <c r="B4256" t="s">
        <v>105</v>
      </c>
      <c r="C4256">
        <v>1</v>
      </c>
      <c r="D4256" t="s">
        <v>20</v>
      </c>
      <c r="E4256">
        <v>687481</v>
      </c>
      <c r="F4256" t="s">
        <v>116</v>
      </c>
      <c r="G4256" t="s">
        <v>132</v>
      </c>
      <c r="H4256">
        <v>1</v>
      </c>
      <c r="I4256">
        <v>0</v>
      </c>
      <c r="J4256">
        <v>0</v>
      </c>
      <c r="K4256">
        <v>0</v>
      </c>
      <c r="L4256" s="35">
        <v>45688</v>
      </c>
    </row>
    <row r="4257" spans="1:12" x14ac:dyDescent="0.25">
      <c r="A4257" s="35">
        <v>45679</v>
      </c>
      <c r="B4257" t="s">
        <v>105</v>
      </c>
      <c r="C4257">
        <v>1</v>
      </c>
      <c r="D4257" t="s">
        <v>18</v>
      </c>
      <c r="E4257">
        <v>204320</v>
      </c>
      <c r="F4257" t="s">
        <v>125</v>
      </c>
      <c r="G4257" t="s">
        <v>133</v>
      </c>
      <c r="H4257">
        <v>111</v>
      </c>
      <c r="I4257">
        <v>16</v>
      </c>
      <c r="J4257">
        <v>0</v>
      </c>
      <c r="K4257">
        <v>0</v>
      </c>
      <c r="L4257" s="35">
        <v>45688</v>
      </c>
    </row>
    <row r="4258" spans="1:12" x14ac:dyDescent="0.25">
      <c r="A4258" s="35">
        <v>45679</v>
      </c>
      <c r="B4258" t="s">
        <v>105</v>
      </c>
      <c r="C4258">
        <v>1</v>
      </c>
      <c r="D4258" t="s">
        <v>18</v>
      </c>
      <c r="E4258">
        <v>710413</v>
      </c>
      <c r="F4258" t="s">
        <v>118</v>
      </c>
      <c r="G4258" t="s">
        <v>130</v>
      </c>
      <c r="H4258">
        <v>62</v>
      </c>
      <c r="I4258">
        <v>15</v>
      </c>
      <c r="J4258">
        <v>0</v>
      </c>
      <c r="K4258">
        <v>0</v>
      </c>
      <c r="L4258" s="35">
        <v>45688</v>
      </c>
    </row>
    <row r="4259" spans="1:12" x14ac:dyDescent="0.25">
      <c r="A4259" s="35">
        <v>45679</v>
      </c>
      <c r="B4259" t="s">
        <v>105</v>
      </c>
      <c r="C4259">
        <v>1</v>
      </c>
      <c r="D4259" t="s">
        <v>20</v>
      </c>
      <c r="E4259">
        <v>220972</v>
      </c>
      <c r="F4259" t="s">
        <v>120</v>
      </c>
      <c r="G4259" t="s">
        <v>136</v>
      </c>
      <c r="H4259">
        <v>2</v>
      </c>
      <c r="I4259">
        <v>0</v>
      </c>
      <c r="J4259">
        <v>0</v>
      </c>
      <c r="K4259">
        <v>0</v>
      </c>
      <c r="L4259" s="35">
        <v>45688</v>
      </c>
    </row>
    <row r="4260" spans="1:12" x14ac:dyDescent="0.25">
      <c r="A4260" s="35">
        <v>45679</v>
      </c>
      <c r="B4260" t="s">
        <v>105</v>
      </c>
      <c r="C4260">
        <v>1</v>
      </c>
      <c r="D4260" t="s">
        <v>18</v>
      </c>
      <c r="E4260">
        <v>330906</v>
      </c>
      <c r="F4260" t="s">
        <v>122</v>
      </c>
      <c r="G4260" t="s">
        <v>142</v>
      </c>
      <c r="H4260">
        <v>135</v>
      </c>
      <c r="I4260">
        <v>15</v>
      </c>
      <c r="J4260">
        <v>0</v>
      </c>
      <c r="K4260">
        <v>0</v>
      </c>
      <c r="L4260" s="35">
        <v>45688</v>
      </c>
    </row>
    <row r="4261" spans="1:12" x14ac:dyDescent="0.25">
      <c r="A4261" s="35">
        <v>45678</v>
      </c>
      <c r="B4261" t="s">
        <v>105</v>
      </c>
      <c r="C4261">
        <v>1</v>
      </c>
      <c r="D4261" t="s">
        <v>20</v>
      </c>
      <c r="E4261">
        <v>590497</v>
      </c>
      <c r="F4261" t="s">
        <v>118</v>
      </c>
      <c r="G4261" t="s">
        <v>142</v>
      </c>
      <c r="H4261">
        <v>0</v>
      </c>
      <c r="I4261">
        <v>0</v>
      </c>
      <c r="J4261">
        <v>0</v>
      </c>
      <c r="K4261">
        <v>0</v>
      </c>
      <c r="L4261" s="35">
        <v>45688</v>
      </c>
    </row>
    <row r="4262" spans="1:12" x14ac:dyDescent="0.25">
      <c r="A4262" s="35">
        <v>45678</v>
      </c>
      <c r="B4262" t="s">
        <v>105</v>
      </c>
      <c r="C4262">
        <v>1</v>
      </c>
      <c r="D4262" t="s">
        <v>18</v>
      </c>
      <c r="E4262">
        <v>878019</v>
      </c>
      <c r="F4262" t="s">
        <v>120</v>
      </c>
      <c r="G4262" t="s">
        <v>144</v>
      </c>
      <c r="H4262">
        <v>41</v>
      </c>
      <c r="I4262">
        <v>19</v>
      </c>
      <c r="J4262">
        <v>0</v>
      </c>
      <c r="K4262">
        <v>0</v>
      </c>
      <c r="L4262" s="35">
        <v>45688</v>
      </c>
    </row>
    <row r="4263" spans="1:12" x14ac:dyDescent="0.25">
      <c r="A4263" s="35">
        <v>45678</v>
      </c>
      <c r="B4263" t="s">
        <v>105</v>
      </c>
      <c r="C4263">
        <v>1</v>
      </c>
      <c r="D4263" t="s">
        <v>18</v>
      </c>
      <c r="E4263">
        <v>842259</v>
      </c>
      <c r="F4263" t="s">
        <v>119</v>
      </c>
      <c r="G4263" t="s">
        <v>147</v>
      </c>
      <c r="H4263">
        <v>56</v>
      </c>
      <c r="I4263">
        <v>15</v>
      </c>
      <c r="J4263">
        <v>0</v>
      </c>
      <c r="K4263">
        <v>0</v>
      </c>
      <c r="L4263" s="35">
        <v>45688</v>
      </c>
    </row>
    <row r="4264" spans="1:12" x14ac:dyDescent="0.25">
      <c r="A4264" s="35">
        <v>45678</v>
      </c>
      <c r="B4264" t="s">
        <v>105</v>
      </c>
      <c r="C4264">
        <v>1</v>
      </c>
      <c r="D4264" t="s">
        <v>18</v>
      </c>
      <c r="E4264">
        <v>980129</v>
      </c>
      <c r="F4264" t="s">
        <v>117</v>
      </c>
      <c r="G4264" t="s">
        <v>137</v>
      </c>
      <c r="H4264">
        <v>76</v>
      </c>
      <c r="I4264">
        <v>15</v>
      </c>
      <c r="J4264">
        <v>0</v>
      </c>
      <c r="K4264">
        <v>0</v>
      </c>
      <c r="L4264" s="35">
        <v>45688</v>
      </c>
    </row>
    <row r="4265" spans="1:12" x14ac:dyDescent="0.25">
      <c r="A4265" s="35">
        <v>45678</v>
      </c>
      <c r="B4265" t="s">
        <v>105</v>
      </c>
      <c r="C4265">
        <v>1</v>
      </c>
      <c r="D4265" t="s">
        <v>18</v>
      </c>
      <c r="E4265">
        <v>396381</v>
      </c>
      <c r="F4265" t="s">
        <v>123</v>
      </c>
      <c r="G4265" t="s">
        <v>135</v>
      </c>
      <c r="H4265">
        <v>67</v>
      </c>
      <c r="I4265">
        <v>15</v>
      </c>
      <c r="J4265">
        <v>0</v>
      </c>
      <c r="K4265">
        <v>0</v>
      </c>
      <c r="L4265" s="35">
        <v>45688</v>
      </c>
    </row>
    <row r="4266" spans="1:12" x14ac:dyDescent="0.25">
      <c r="A4266" s="35">
        <v>45678</v>
      </c>
      <c r="B4266" t="s">
        <v>105</v>
      </c>
      <c r="C4266">
        <v>1</v>
      </c>
      <c r="D4266" t="s">
        <v>19</v>
      </c>
      <c r="E4266">
        <v>343534</v>
      </c>
      <c r="F4266" t="s">
        <v>125</v>
      </c>
      <c r="G4266" t="s">
        <v>137</v>
      </c>
      <c r="H4266">
        <v>5</v>
      </c>
      <c r="I4266">
        <v>0</v>
      </c>
      <c r="J4266">
        <v>0</v>
      </c>
      <c r="K4266">
        <v>0</v>
      </c>
      <c r="L4266" s="35">
        <v>45688</v>
      </c>
    </row>
    <row r="4267" spans="1:12" x14ac:dyDescent="0.25">
      <c r="A4267" s="35">
        <v>45678</v>
      </c>
      <c r="B4267" t="s">
        <v>105</v>
      </c>
      <c r="C4267">
        <v>1</v>
      </c>
      <c r="D4267" t="s">
        <v>20</v>
      </c>
      <c r="E4267">
        <v>178081</v>
      </c>
      <c r="F4267" t="s">
        <v>123</v>
      </c>
      <c r="G4267" t="s">
        <v>147</v>
      </c>
      <c r="H4267">
        <v>2</v>
      </c>
      <c r="I4267">
        <v>0</v>
      </c>
      <c r="J4267">
        <v>0</v>
      </c>
      <c r="K4267">
        <v>0</v>
      </c>
      <c r="L4267" s="35">
        <v>45688</v>
      </c>
    </row>
    <row r="4268" spans="1:12" x14ac:dyDescent="0.25">
      <c r="A4268" s="35">
        <v>45671</v>
      </c>
      <c r="B4268" t="s">
        <v>105</v>
      </c>
      <c r="C4268">
        <v>1</v>
      </c>
      <c r="D4268" t="s">
        <v>18</v>
      </c>
      <c r="E4268">
        <v>851602</v>
      </c>
      <c r="F4268" t="s">
        <v>120</v>
      </c>
      <c r="G4268" t="s">
        <v>132</v>
      </c>
      <c r="H4268">
        <v>49</v>
      </c>
      <c r="I4268">
        <v>32</v>
      </c>
      <c r="J4268">
        <v>0</v>
      </c>
      <c r="K4268">
        <v>0</v>
      </c>
      <c r="L4268" s="35">
        <v>45688</v>
      </c>
    </row>
    <row r="4269" spans="1:12" x14ac:dyDescent="0.25">
      <c r="A4269" s="35">
        <v>45671</v>
      </c>
      <c r="B4269" t="s">
        <v>105</v>
      </c>
      <c r="C4269">
        <v>1</v>
      </c>
      <c r="D4269" t="s">
        <v>18</v>
      </c>
      <c r="E4269">
        <v>415320</v>
      </c>
      <c r="F4269" t="s">
        <v>117</v>
      </c>
      <c r="G4269" t="s">
        <v>141</v>
      </c>
      <c r="H4269">
        <v>61</v>
      </c>
      <c r="I4269">
        <v>18</v>
      </c>
      <c r="J4269">
        <v>0</v>
      </c>
      <c r="K4269">
        <v>0</v>
      </c>
      <c r="L4269" s="35">
        <v>45688</v>
      </c>
    </row>
    <row r="4270" spans="1:12" x14ac:dyDescent="0.25">
      <c r="A4270" s="35">
        <v>45671</v>
      </c>
      <c r="B4270" t="s">
        <v>105</v>
      </c>
      <c r="C4270">
        <v>1</v>
      </c>
      <c r="D4270" t="s">
        <v>18</v>
      </c>
      <c r="E4270">
        <v>532472</v>
      </c>
      <c r="F4270" t="s">
        <v>127</v>
      </c>
      <c r="G4270" t="s">
        <v>131</v>
      </c>
      <c r="H4270">
        <v>102</v>
      </c>
      <c r="I4270">
        <v>32</v>
      </c>
      <c r="J4270">
        <v>0</v>
      </c>
      <c r="K4270">
        <v>0</v>
      </c>
      <c r="L4270" s="35">
        <v>45688</v>
      </c>
    </row>
    <row r="4271" spans="1:12" x14ac:dyDescent="0.25">
      <c r="A4271" s="35">
        <v>45671</v>
      </c>
      <c r="B4271" t="s">
        <v>105</v>
      </c>
      <c r="C4271">
        <v>1</v>
      </c>
      <c r="D4271" t="s">
        <v>18</v>
      </c>
      <c r="E4271">
        <v>351670</v>
      </c>
      <c r="F4271" t="s">
        <v>121</v>
      </c>
      <c r="G4271" t="s">
        <v>137</v>
      </c>
      <c r="H4271">
        <v>130</v>
      </c>
      <c r="I4271">
        <v>49</v>
      </c>
      <c r="J4271">
        <v>0</v>
      </c>
      <c r="K4271">
        <v>0</v>
      </c>
      <c r="L4271" s="35">
        <v>45688</v>
      </c>
    </row>
    <row r="4272" spans="1:12" x14ac:dyDescent="0.25">
      <c r="A4272" s="35">
        <v>45671</v>
      </c>
      <c r="B4272" t="s">
        <v>105</v>
      </c>
      <c r="C4272">
        <v>1</v>
      </c>
      <c r="D4272" t="s">
        <v>18</v>
      </c>
      <c r="E4272">
        <v>150969</v>
      </c>
      <c r="F4272" t="s">
        <v>116</v>
      </c>
      <c r="G4272" t="s">
        <v>136</v>
      </c>
      <c r="H4272">
        <v>112</v>
      </c>
      <c r="I4272">
        <v>18</v>
      </c>
      <c r="J4272">
        <v>0</v>
      </c>
      <c r="K4272">
        <v>0</v>
      </c>
      <c r="L4272" s="35">
        <v>45688</v>
      </c>
    </row>
    <row r="4273" spans="1:12" x14ac:dyDescent="0.25">
      <c r="A4273" s="35">
        <v>45664</v>
      </c>
      <c r="B4273" t="s">
        <v>105</v>
      </c>
      <c r="C4273">
        <v>1</v>
      </c>
      <c r="D4273" t="s">
        <v>18</v>
      </c>
      <c r="E4273">
        <v>713055</v>
      </c>
      <c r="F4273" t="s">
        <v>124</v>
      </c>
      <c r="G4273" t="s">
        <v>136</v>
      </c>
      <c r="H4273">
        <v>88</v>
      </c>
      <c r="I4273">
        <v>18</v>
      </c>
      <c r="J4273">
        <v>0</v>
      </c>
      <c r="K4273">
        <v>0</v>
      </c>
      <c r="L4273" s="35">
        <v>45688</v>
      </c>
    </row>
    <row r="4274" spans="1:12" x14ac:dyDescent="0.25">
      <c r="A4274" s="35">
        <v>45664</v>
      </c>
      <c r="B4274" t="s">
        <v>105</v>
      </c>
      <c r="C4274">
        <v>1</v>
      </c>
      <c r="D4274" t="s">
        <v>18</v>
      </c>
      <c r="E4274">
        <v>339772</v>
      </c>
      <c r="F4274" t="s">
        <v>126</v>
      </c>
      <c r="G4274" t="s">
        <v>138</v>
      </c>
      <c r="H4274">
        <v>75</v>
      </c>
      <c r="I4274">
        <v>15</v>
      </c>
      <c r="J4274">
        <v>0</v>
      </c>
      <c r="K4274">
        <v>0</v>
      </c>
      <c r="L4274" s="35">
        <v>45688</v>
      </c>
    </row>
    <row r="4275" spans="1:12" x14ac:dyDescent="0.25">
      <c r="A4275" s="35">
        <v>45664</v>
      </c>
      <c r="B4275" t="s">
        <v>105</v>
      </c>
      <c r="C4275">
        <v>1</v>
      </c>
      <c r="D4275" t="s">
        <v>18</v>
      </c>
      <c r="E4275">
        <v>675847</v>
      </c>
      <c r="F4275" t="s">
        <v>117</v>
      </c>
      <c r="G4275" t="s">
        <v>133</v>
      </c>
      <c r="H4275">
        <v>46</v>
      </c>
      <c r="I4275">
        <v>15</v>
      </c>
      <c r="J4275">
        <v>0</v>
      </c>
      <c r="K4275">
        <v>0</v>
      </c>
      <c r="L4275" s="35">
        <v>45688</v>
      </c>
    </row>
    <row r="4276" spans="1:12" x14ac:dyDescent="0.25">
      <c r="A4276" s="35">
        <v>45664</v>
      </c>
      <c r="B4276" t="s">
        <v>105</v>
      </c>
      <c r="C4276">
        <v>1</v>
      </c>
      <c r="D4276" t="s">
        <v>18</v>
      </c>
      <c r="E4276">
        <v>266539</v>
      </c>
      <c r="F4276" t="s">
        <v>127</v>
      </c>
      <c r="G4276" t="s">
        <v>147</v>
      </c>
      <c r="H4276">
        <v>109</v>
      </c>
      <c r="I4276">
        <v>44</v>
      </c>
      <c r="J4276">
        <v>0</v>
      </c>
      <c r="K4276">
        <v>0</v>
      </c>
      <c r="L4276" s="35">
        <v>45688</v>
      </c>
    </row>
    <row r="4277" spans="1:12" x14ac:dyDescent="0.25">
      <c r="A4277" s="35">
        <v>45664</v>
      </c>
      <c r="B4277" t="s">
        <v>105</v>
      </c>
      <c r="C4277">
        <v>1</v>
      </c>
      <c r="D4277" t="s">
        <v>18</v>
      </c>
      <c r="E4277">
        <v>454817</v>
      </c>
      <c r="F4277" t="s">
        <v>119</v>
      </c>
      <c r="G4277" t="s">
        <v>143</v>
      </c>
      <c r="H4277">
        <v>94</v>
      </c>
      <c r="I4277">
        <v>21</v>
      </c>
      <c r="J4277">
        <v>0</v>
      </c>
      <c r="K4277">
        <v>0</v>
      </c>
      <c r="L4277" s="35">
        <v>45688</v>
      </c>
    </row>
    <row r="4278" spans="1:12" x14ac:dyDescent="0.25">
      <c r="A4278" s="35">
        <v>45664</v>
      </c>
      <c r="B4278" t="s">
        <v>105</v>
      </c>
      <c r="C4278">
        <v>1</v>
      </c>
      <c r="D4278" t="s">
        <v>18</v>
      </c>
      <c r="E4278">
        <v>765673</v>
      </c>
      <c r="F4278" t="s">
        <v>116</v>
      </c>
      <c r="G4278" t="s">
        <v>132</v>
      </c>
      <c r="H4278">
        <v>82</v>
      </c>
      <c r="I4278">
        <v>15</v>
      </c>
      <c r="J4278">
        <v>0</v>
      </c>
      <c r="K4278">
        <v>0</v>
      </c>
      <c r="L4278" s="35">
        <v>45688</v>
      </c>
    </row>
    <row r="4279" spans="1:12" x14ac:dyDescent="0.25">
      <c r="A4279" s="35">
        <v>45664</v>
      </c>
      <c r="B4279" t="s">
        <v>105</v>
      </c>
      <c r="C4279">
        <v>1</v>
      </c>
      <c r="D4279" t="s">
        <v>20</v>
      </c>
      <c r="E4279">
        <v>660036</v>
      </c>
      <c r="F4279" t="s">
        <v>119</v>
      </c>
      <c r="G4279" t="s">
        <v>135</v>
      </c>
      <c r="H4279">
        <v>5</v>
      </c>
      <c r="I4279">
        <v>0</v>
      </c>
      <c r="J4279">
        <v>0</v>
      </c>
      <c r="K4279">
        <v>0</v>
      </c>
      <c r="L4279" s="35">
        <v>45688</v>
      </c>
    </row>
    <row r="4280" spans="1:12" x14ac:dyDescent="0.25">
      <c r="A4280" s="35">
        <v>45664</v>
      </c>
      <c r="B4280" t="s">
        <v>105</v>
      </c>
      <c r="C4280">
        <v>1</v>
      </c>
      <c r="D4280" t="s">
        <v>20</v>
      </c>
      <c r="E4280">
        <v>999579</v>
      </c>
      <c r="F4280" t="s">
        <v>122</v>
      </c>
      <c r="G4280" t="s">
        <v>138</v>
      </c>
      <c r="H4280">
        <v>5</v>
      </c>
      <c r="I4280">
        <v>0</v>
      </c>
      <c r="J4280">
        <v>0</v>
      </c>
      <c r="K4280">
        <v>0</v>
      </c>
      <c r="L4280" s="35">
        <v>45688</v>
      </c>
    </row>
    <row r="4281" spans="1:12" x14ac:dyDescent="0.25">
      <c r="A4281" s="35">
        <v>45664</v>
      </c>
      <c r="B4281" t="s">
        <v>105</v>
      </c>
      <c r="C4281">
        <v>1</v>
      </c>
      <c r="D4281" t="s">
        <v>20</v>
      </c>
      <c r="E4281">
        <v>689202</v>
      </c>
      <c r="F4281" t="s">
        <v>123</v>
      </c>
      <c r="G4281" t="s">
        <v>139</v>
      </c>
      <c r="H4281">
        <v>1</v>
      </c>
      <c r="I4281">
        <v>0</v>
      </c>
      <c r="J4281">
        <v>0</v>
      </c>
      <c r="K4281">
        <v>0</v>
      </c>
      <c r="L4281" s="35">
        <v>45688</v>
      </c>
    </row>
    <row r="4282" spans="1:12" x14ac:dyDescent="0.25">
      <c r="A4282" s="35">
        <v>45664</v>
      </c>
      <c r="B4282" t="s">
        <v>105</v>
      </c>
      <c r="C4282">
        <v>1</v>
      </c>
      <c r="D4282" t="s">
        <v>18</v>
      </c>
      <c r="E4282">
        <v>711051</v>
      </c>
      <c r="F4282" t="s">
        <v>125</v>
      </c>
      <c r="G4282" t="s">
        <v>141</v>
      </c>
      <c r="H4282">
        <v>119</v>
      </c>
      <c r="I4282">
        <v>15</v>
      </c>
      <c r="J4282">
        <v>0</v>
      </c>
      <c r="K4282">
        <v>0</v>
      </c>
      <c r="L4282" s="35">
        <v>45688</v>
      </c>
    </row>
    <row r="4283" spans="1:12" x14ac:dyDescent="0.25">
      <c r="A4283" s="35">
        <v>45664</v>
      </c>
      <c r="B4283" t="s">
        <v>105</v>
      </c>
      <c r="C4283">
        <v>1</v>
      </c>
      <c r="D4283" t="s">
        <v>17</v>
      </c>
      <c r="E4283">
        <v>435635</v>
      </c>
      <c r="F4283" t="s">
        <v>124</v>
      </c>
      <c r="G4283" t="s">
        <v>132</v>
      </c>
      <c r="H4283">
        <v>153</v>
      </c>
      <c r="I4283">
        <v>15</v>
      </c>
      <c r="J4283">
        <v>1</v>
      </c>
      <c r="K4283">
        <v>0</v>
      </c>
      <c r="L4283" s="35">
        <v>45688</v>
      </c>
    </row>
    <row r="4284" spans="1:12" x14ac:dyDescent="0.25">
      <c r="A4284" s="35">
        <v>45664</v>
      </c>
      <c r="B4284" t="s">
        <v>105</v>
      </c>
      <c r="C4284">
        <v>1</v>
      </c>
      <c r="D4284" t="s">
        <v>18</v>
      </c>
      <c r="E4284">
        <v>812882</v>
      </c>
      <c r="F4284" t="s">
        <v>125</v>
      </c>
      <c r="G4284" t="s">
        <v>145</v>
      </c>
      <c r="H4284">
        <v>33</v>
      </c>
      <c r="I4284">
        <v>21</v>
      </c>
      <c r="J4284">
        <v>0</v>
      </c>
      <c r="K4284">
        <v>0</v>
      </c>
      <c r="L4284" s="35">
        <v>45688</v>
      </c>
    </row>
    <row r="4285" spans="1:12" x14ac:dyDescent="0.25">
      <c r="A4285" s="35">
        <v>45664</v>
      </c>
      <c r="B4285" t="s">
        <v>105</v>
      </c>
      <c r="C4285">
        <v>1</v>
      </c>
      <c r="D4285" t="s">
        <v>18</v>
      </c>
      <c r="E4285">
        <v>354026</v>
      </c>
      <c r="F4285" t="s">
        <v>121</v>
      </c>
      <c r="G4285" t="s">
        <v>145</v>
      </c>
      <c r="H4285">
        <v>134</v>
      </c>
      <c r="I4285">
        <v>21</v>
      </c>
      <c r="J4285">
        <v>0</v>
      </c>
      <c r="K4285">
        <v>0</v>
      </c>
      <c r="L4285" s="35">
        <v>45688</v>
      </c>
    </row>
    <row r="4286" spans="1:12" x14ac:dyDescent="0.25">
      <c r="A4286" s="35">
        <v>45657</v>
      </c>
      <c r="B4286" t="s">
        <v>105</v>
      </c>
      <c r="C4286">
        <v>1</v>
      </c>
      <c r="D4286" t="s">
        <v>18</v>
      </c>
      <c r="E4286">
        <v>116418</v>
      </c>
      <c r="F4286" t="s">
        <v>116</v>
      </c>
      <c r="G4286" t="s">
        <v>136</v>
      </c>
      <c r="H4286">
        <v>55</v>
      </c>
      <c r="I4286">
        <v>15</v>
      </c>
      <c r="J4286">
        <v>0</v>
      </c>
      <c r="K4286">
        <v>0</v>
      </c>
      <c r="L4286" s="35">
        <v>45657</v>
      </c>
    </row>
    <row r="4287" spans="1:12" x14ac:dyDescent="0.25">
      <c r="A4287" s="35">
        <v>45657</v>
      </c>
      <c r="B4287" t="s">
        <v>105</v>
      </c>
      <c r="C4287">
        <v>1</v>
      </c>
      <c r="D4287" t="s">
        <v>18</v>
      </c>
      <c r="E4287">
        <v>629141</v>
      </c>
      <c r="F4287" t="s">
        <v>123</v>
      </c>
      <c r="G4287" t="s">
        <v>143</v>
      </c>
      <c r="H4287">
        <v>21</v>
      </c>
      <c r="I4287">
        <v>18</v>
      </c>
      <c r="J4287">
        <v>0</v>
      </c>
      <c r="K4287">
        <v>0</v>
      </c>
      <c r="L4287" s="35">
        <v>45657</v>
      </c>
    </row>
    <row r="4288" spans="1:12" x14ac:dyDescent="0.25">
      <c r="A4288" s="35">
        <v>45657</v>
      </c>
      <c r="B4288" t="s">
        <v>105</v>
      </c>
      <c r="C4288">
        <v>1</v>
      </c>
      <c r="D4288" t="s">
        <v>18</v>
      </c>
      <c r="E4288">
        <v>342988</v>
      </c>
      <c r="F4288" t="s">
        <v>116</v>
      </c>
      <c r="G4288" t="s">
        <v>128</v>
      </c>
      <c r="H4288">
        <v>89</v>
      </c>
      <c r="I4288">
        <v>18</v>
      </c>
      <c r="J4288">
        <v>0</v>
      </c>
      <c r="K4288">
        <v>0</v>
      </c>
      <c r="L4288" s="35">
        <v>45657</v>
      </c>
    </row>
    <row r="4289" spans="1:12" x14ac:dyDescent="0.25">
      <c r="A4289" s="35">
        <v>45657</v>
      </c>
      <c r="B4289" t="s">
        <v>105</v>
      </c>
      <c r="C4289">
        <v>1</v>
      </c>
      <c r="D4289" t="s">
        <v>18</v>
      </c>
      <c r="E4289">
        <v>997016</v>
      </c>
      <c r="F4289" t="s">
        <v>119</v>
      </c>
      <c r="G4289" t="s">
        <v>131</v>
      </c>
      <c r="H4289">
        <v>35</v>
      </c>
      <c r="I4289">
        <v>18</v>
      </c>
      <c r="J4289">
        <v>0</v>
      </c>
      <c r="K4289">
        <v>0</v>
      </c>
      <c r="L4289" s="35">
        <v>45657</v>
      </c>
    </row>
    <row r="4290" spans="1:12" x14ac:dyDescent="0.25">
      <c r="A4290" s="35">
        <v>45657</v>
      </c>
      <c r="B4290" t="s">
        <v>105</v>
      </c>
      <c r="C4290">
        <v>1</v>
      </c>
      <c r="D4290" t="s">
        <v>18</v>
      </c>
      <c r="E4290">
        <v>410550</v>
      </c>
      <c r="F4290" t="s">
        <v>122</v>
      </c>
      <c r="G4290" t="s">
        <v>146</v>
      </c>
      <c r="H4290">
        <v>70</v>
      </c>
      <c r="I4290">
        <v>50</v>
      </c>
      <c r="J4290">
        <v>0</v>
      </c>
      <c r="K4290">
        <v>0</v>
      </c>
      <c r="L4290" s="35">
        <v>45657</v>
      </c>
    </row>
    <row r="4291" spans="1:12" x14ac:dyDescent="0.25">
      <c r="A4291" s="35">
        <v>45657</v>
      </c>
      <c r="B4291" t="s">
        <v>105</v>
      </c>
      <c r="C4291">
        <v>1</v>
      </c>
      <c r="D4291" t="s">
        <v>18</v>
      </c>
      <c r="E4291">
        <v>670637</v>
      </c>
      <c r="F4291" t="s">
        <v>117</v>
      </c>
      <c r="G4291" t="s">
        <v>133</v>
      </c>
      <c r="H4291">
        <v>78</v>
      </c>
      <c r="I4291">
        <v>26</v>
      </c>
      <c r="J4291">
        <v>0</v>
      </c>
      <c r="K4291">
        <v>0</v>
      </c>
      <c r="L4291" s="35">
        <v>45657</v>
      </c>
    </row>
    <row r="4292" spans="1:12" x14ac:dyDescent="0.25">
      <c r="A4292" s="35">
        <v>45657</v>
      </c>
      <c r="B4292" t="s">
        <v>105</v>
      </c>
      <c r="C4292">
        <v>1</v>
      </c>
      <c r="D4292" t="s">
        <v>18</v>
      </c>
      <c r="E4292">
        <v>518987</v>
      </c>
      <c r="F4292" t="s">
        <v>118</v>
      </c>
      <c r="G4292" t="s">
        <v>134</v>
      </c>
      <c r="H4292">
        <v>61</v>
      </c>
      <c r="I4292">
        <v>40</v>
      </c>
      <c r="J4292">
        <v>0</v>
      </c>
      <c r="K4292">
        <v>0</v>
      </c>
      <c r="L4292" s="35">
        <v>45657</v>
      </c>
    </row>
    <row r="4293" spans="1:12" x14ac:dyDescent="0.25">
      <c r="A4293" s="35">
        <v>45657</v>
      </c>
      <c r="B4293" t="s">
        <v>105</v>
      </c>
      <c r="C4293">
        <v>1</v>
      </c>
      <c r="D4293" t="s">
        <v>18</v>
      </c>
      <c r="E4293">
        <v>294517</v>
      </c>
      <c r="F4293" t="s">
        <v>120</v>
      </c>
      <c r="G4293" t="s">
        <v>128</v>
      </c>
      <c r="H4293">
        <v>90</v>
      </c>
      <c r="I4293">
        <v>36</v>
      </c>
      <c r="J4293">
        <v>0</v>
      </c>
      <c r="K4293">
        <v>0</v>
      </c>
      <c r="L4293" s="35">
        <v>45657</v>
      </c>
    </row>
    <row r="4294" spans="1:12" x14ac:dyDescent="0.25">
      <c r="A4294" s="35">
        <v>45657</v>
      </c>
      <c r="B4294" t="s">
        <v>105</v>
      </c>
      <c r="C4294">
        <v>1</v>
      </c>
      <c r="D4294" t="s">
        <v>18</v>
      </c>
      <c r="E4294">
        <v>712430</v>
      </c>
      <c r="F4294" t="s">
        <v>127</v>
      </c>
      <c r="G4294" t="s">
        <v>135</v>
      </c>
      <c r="H4294">
        <v>91</v>
      </c>
      <c r="I4294">
        <v>32</v>
      </c>
      <c r="J4294">
        <v>0</v>
      </c>
      <c r="K4294">
        <v>0</v>
      </c>
      <c r="L4294" s="35">
        <v>45657</v>
      </c>
    </row>
    <row r="4295" spans="1:12" x14ac:dyDescent="0.25">
      <c r="A4295" s="35">
        <v>45657</v>
      </c>
      <c r="B4295" t="s">
        <v>105</v>
      </c>
      <c r="C4295">
        <v>1</v>
      </c>
      <c r="D4295" t="s">
        <v>18</v>
      </c>
      <c r="E4295">
        <v>996115</v>
      </c>
      <c r="F4295" t="s">
        <v>126</v>
      </c>
      <c r="G4295" t="s">
        <v>138</v>
      </c>
      <c r="H4295">
        <v>39</v>
      </c>
      <c r="I4295">
        <v>25</v>
      </c>
      <c r="J4295">
        <v>0</v>
      </c>
      <c r="K4295">
        <v>0</v>
      </c>
      <c r="L4295" s="35">
        <v>45657</v>
      </c>
    </row>
    <row r="4296" spans="1:12" x14ac:dyDescent="0.25">
      <c r="A4296" s="35">
        <v>45657</v>
      </c>
      <c r="B4296" t="s">
        <v>105</v>
      </c>
      <c r="C4296">
        <v>1</v>
      </c>
      <c r="D4296" t="s">
        <v>20</v>
      </c>
      <c r="E4296">
        <v>832544</v>
      </c>
      <c r="F4296" t="s">
        <v>127</v>
      </c>
      <c r="G4296" t="s">
        <v>131</v>
      </c>
      <c r="H4296">
        <v>1</v>
      </c>
      <c r="I4296">
        <v>0</v>
      </c>
      <c r="J4296">
        <v>0</v>
      </c>
      <c r="K4296">
        <v>0</v>
      </c>
      <c r="L4296" s="35">
        <v>45657</v>
      </c>
    </row>
    <row r="4297" spans="1:12" x14ac:dyDescent="0.25">
      <c r="A4297" s="35">
        <v>45657</v>
      </c>
      <c r="B4297" t="s">
        <v>105</v>
      </c>
      <c r="C4297">
        <v>1</v>
      </c>
      <c r="D4297" t="s">
        <v>18</v>
      </c>
      <c r="E4297">
        <v>309830</v>
      </c>
      <c r="F4297" t="s">
        <v>122</v>
      </c>
      <c r="G4297" t="s">
        <v>138</v>
      </c>
      <c r="H4297">
        <v>15</v>
      </c>
      <c r="I4297">
        <v>15</v>
      </c>
      <c r="J4297">
        <v>0</v>
      </c>
      <c r="K4297">
        <v>0</v>
      </c>
      <c r="L4297" s="35">
        <v>45657</v>
      </c>
    </row>
    <row r="4298" spans="1:12" x14ac:dyDescent="0.25">
      <c r="A4298" s="35">
        <v>45657</v>
      </c>
      <c r="B4298" t="s">
        <v>105</v>
      </c>
      <c r="C4298">
        <v>1</v>
      </c>
      <c r="D4298" t="s">
        <v>18</v>
      </c>
      <c r="E4298">
        <v>793694</v>
      </c>
      <c r="F4298" t="s">
        <v>124</v>
      </c>
      <c r="G4298" t="s">
        <v>140</v>
      </c>
      <c r="H4298">
        <v>123</v>
      </c>
      <c r="I4298">
        <v>15</v>
      </c>
      <c r="J4298">
        <v>0</v>
      </c>
      <c r="K4298">
        <v>0</v>
      </c>
      <c r="L4298" s="35">
        <v>45657</v>
      </c>
    </row>
    <row r="4299" spans="1:12" x14ac:dyDescent="0.25">
      <c r="A4299" s="35">
        <v>45657</v>
      </c>
      <c r="B4299" t="s">
        <v>105</v>
      </c>
      <c r="C4299">
        <v>1</v>
      </c>
      <c r="D4299" t="s">
        <v>18</v>
      </c>
      <c r="E4299">
        <v>853061</v>
      </c>
      <c r="F4299" t="s">
        <v>122</v>
      </c>
      <c r="G4299" t="s">
        <v>130</v>
      </c>
      <c r="H4299">
        <v>113</v>
      </c>
      <c r="I4299">
        <v>25</v>
      </c>
      <c r="J4299">
        <v>0</v>
      </c>
      <c r="K4299">
        <v>0</v>
      </c>
      <c r="L4299" s="35">
        <v>45657</v>
      </c>
    </row>
    <row r="4300" spans="1:12" x14ac:dyDescent="0.25">
      <c r="A4300" s="35">
        <v>45650</v>
      </c>
      <c r="B4300" t="s">
        <v>105</v>
      </c>
      <c r="C4300">
        <v>1</v>
      </c>
      <c r="D4300" t="s">
        <v>18</v>
      </c>
      <c r="E4300">
        <v>305856</v>
      </c>
      <c r="F4300" t="s">
        <v>117</v>
      </c>
      <c r="G4300" t="s">
        <v>133</v>
      </c>
      <c r="H4300">
        <v>63</v>
      </c>
      <c r="I4300">
        <v>43</v>
      </c>
      <c r="J4300">
        <v>0</v>
      </c>
      <c r="K4300">
        <v>0</v>
      </c>
      <c r="L4300" s="35">
        <v>45657</v>
      </c>
    </row>
    <row r="4301" spans="1:12" x14ac:dyDescent="0.25">
      <c r="A4301" s="35">
        <v>45650</v>
      </c>
      <c r="B4301" t="s">
        <v>105</v>
      </c>
      <c r="C4301">
        <v>1</v>
      </c>
      <c r="D4301" t="s">
        <v>18</v>
      </c>
      <c r="E4301">
        <v>819293</v>
      </c>
      <c r="F4301" t="s">
        <v>116</v>
      </c>
      <c r="G4301" t="s">
        <v>144</v>
      </c>
      <c r="H4301">
        <v>102</v>
      </c>
      <c r="I4301">
        <v>27</v>
      </c>
      <c r="J4301">
        <v>0</v>
      </c>
      <c r="K4301">
        <v>0</v>
      </c>
      <c r="L4301" s="35">
        <v>45657</v>
      </c>
    </row>
    <row r="4302" spans="1:12" x14ac:dyDescent="0.25">
      <c r="A4302" s="35">
        <v>45650</v>
      </c>
      <c r="B4302" t="s">
        <v>105</v>
      </c>
      <c r="C4302">
        <v>1</v>
      </c>
      <c r="D4302" t="s">
        <v>18</v>
      </c>
      <c r="E4302">
        <v>381728</v>
      </c>
      <c r="F4302" t="s">
        <v>120</v>
      </c>
      <c r="G4302" t="s">
        <v>140</v>
      </c>
      <c r="H4302">
        <v>39</v>
      </c>
      <c r="I4302">
        <v>36</v>
      </c>
      <c r="J4302">
        <v>0</v>
      </c>
      <c r="K4302">
        <v>0</v>
      </c>
      <c r="L4302" s="35">
        <v>45657</v>
      </c>
    </row>
    <row r="4303" spans="1:12" x14ac:dyDescent="0.25">
      <c r="A4303" s="35">
        <v>45650</v>
      </c>
      <c r="B4303" t="s">
        <v>105</v>
      </c>
      <c r="C4303">
        <v>1</v>
      </c>
      <c r="D4303" t="s">
        <v>18</v>
      </c>
      <c r="E4303">
        <v>762371</v>
      </c>
      <c r="F4303" t="s">
        <v>124</v>
      </c>
      <c r="G4303" t="s">
        <v>128</v>
      </c>
      <c r="H4303">
        <v>22</v>
      </c>
      <c r="I4303">
        <v>15</v>
      </c>
      <c r="J4303">
        <v>0</v>
      </c>
      <c r="K4303">
        <v>0</v>
      </c>
      <c r="L4303" s="35">
        <v>45657</v>
      </c>
    </row>
    <row r="4304" spans="1:12" x14ac:dyDescent="0.25">
      <c r="A4304" s="35">
        <v>45643</v>
      </c>
      <c r="B4304" t="s">
        <v>105</v>
      </c>
      <c r="C4304">
        <v>1</v>
      </c>
      <c r="D4304" t="s">
        <v>20</v>
      </c>
      <c r="E4304">
        <v>507823</v>
      </c>
      <c r="F4304" t="s">
        <v>125</v>
      </c>
      <c r="G4304" t="s">
        <v>133</v>
      </c>
      <c r="H4304">
        <v>1</v>
      </c>
      <c r="I4304">
        <v>0</v>
      </c>
      <c r="J4304">
        <v>0</v>
      </c>
      <c r="K4304">
        <v>0</v>
      </c>
      <c r="L4304" s="35">
        <v>45657</v>
      </c>
    </row>
    <row r="4305" spans="1:12" x14ac:dyDescent="0.25">
      <c r="A4305" s="35">
        <v>45643</v>
      </c>
      <c r="B4305" t="s">
        <v>105</v>
      </c>
      <c r="C4305">
        <v>1</v>
      </c>
      <c r="D4305" t="s">
        <v>18</v>
      </c>
      <c r="E4305">
        <v>960807</v>
      </c>
      <c r="F4305" t="s">
        <v>120</v>
      </c>
      <c r="G4305" t="s">
        <v>140</v>
      </c>
      <c r="H4305">
        <v>56</v>
      </c>
      <c r="I4305">
        <v>22</v>
      </c>
      <c r="J4305">
        <v>0</v>
      </c>
      <c r="K4305">
        <v>0</v>
      </c>
      <c r="L4305" s="35">
        <v>45657</v>
      </c>
    </row>
    <row r="4306" spans="1:12" x14ac:dyDescent="0.25">
      <c r="A4306" s="35">
        <v>45643</v>
      </c>
      <c r="B4306" t="s">
        <v>105</v>
      </c>
      <c r="C4306">
        <v>1</v>
      </c>
      <c r="D4306" t="s">
        <v>18</v>
      </c>
      <c r="E4306">
        <v>792526</v>
      </c>
      <c r="F4306" t="s">
        <v>116</v>
      </c>
      <c r="G4306" t="s">
        <v>128</v>
      </c>
      <c r="H4306">
        <v>90</v>
      </c>
      <c r="I4306">
        <v>29</v>
      </c>
      <c r="J4306">
        <v>0</v>
      </c>
      <c r="K4306">
        <v>0</v>
      </c>
      <c r="L4306" s="35">
        <v>45657</v>
      </c>
    </row>
    <row r="4307" spans="1:12" x14ac:dyDescent="0.25">
      <c r="A4307" s="35">
        <v>45643</v>
      </c>
      <c r="B4307" t="s">
        <v>105</v>
      </c>
      <c r="C4307">
        <v>1</v>
      </c>
      <c r="D4307" t="s">
        <v>18</v>
      </c>
      <c r="E4307">
        <v>131488</v>
      </c>
      <c r="F4307" t="s">
        <v>122</v>
      </c>
      <c r="G4307" t="s">
        <v>134</v>
      </c>
      <c r="H4307">
        <v>30</v>
      </c>
      <c r="I4307">
        <v>22</v>
      </c>
      <c r="J4307">
        <v>0</v>
      </c>
      <c r="K4307">
        <v>0</v>
      </c>
      <c r="L4307" s="35">
        <v>45657</v>
      </c>
    </row>
    <row r="4308" spans="1:12" x14ac:dyDescent="0.25">
      <c r="A4308" s="35">
        <v>45643</v>
      </c>
      <c r="B4308" t="s">
        <v>105</v>
      </c>
      <c r="C4308">
        <v>1</v>
      </c>
      <c r="D4308" t="s">
        <v>18</v>
      </c>
      <c r="E4308">
        <v>945669</v>
      </c>
      <c r="F4308" t="s">
        <v>126</v>
      </c>
      <c r="G4308" t="s">
        <v>138</v>
      </c>
      <c r="H4308">
        <v>145</v>
      </c>
      <c r="I4308">
        <v>32</v>
      </c>
      <c r="J4308">
        <v>0</v>
      </c>
      <c r="K4308">
        <v>0</v>
      </c>
      <c r="L4308" s="35">
        <v>45657</v>
      </c>
    </row>
    <row r="4309" spans="1:12" x14ac:dyDescent="0.25">
      <c r="A4309" s="35">
        <v>45643</v>
      </c>
      <c r="B4309" t="s">
        <v>105</v>
      </c>
      <c r="C4309">
        <v>1</v>
      </c>
      <c r="D4309" t="s">
        <v>18</v>
      </c>
      <c r="E4309">
        <v>768067</v>
      </c>
      <c r="F4309" t="s">
        <v>116</v>
      </c>
      <c r="G4309" t="s">
        <v>140</v>
      </c>
      <c r="H4309">
        <v>28</v>
      </c>
      <c r="I4309">
        <v>18</v>
      </c>
      <c r="J4309">
        <v>0</v>
      </c>
      <c r="K4309">
        <v>0</v>
      </c>
      <c r="L4309" s="35">
        <v>45657</v>
      </c>
    </row>
    <row r="4310" spans="1:12" x14ac:dyDescent="0.25">
      <c r="A4310" s="35">
        <v>45643</v>
      </c>
      <c r="B4310" t="s">
        <v>105</v>
      </c>
      <c r="C4310">
        <v>1</v>
      </c>
      <c r="D4310" t="s">
        <v>18</v>
      </c>
      <c r="E4310">
        <v>576552</v>
      </c>
      <c r="F4310" t="s">
        <v>118</v>
      </c>
      <c r="G4310" t="s">
        <v>142</v>
      </c>
      <c r="H4310">
        <v>35</v>
      </c>
      <c r="I4310">
        <v>33</v>
      </c>
      <c r="J4310">
        <v>0</v>
      </c>
      <c r="K4310">
        <v>0</v>
      </c>
      <c r="L4310" s="35">
        <v>45657</v>
      </c>
    </row>
    <row r="4311" spans="1:12" x14ac:dyDescent="0.25">
      <c r="A4311" s="35">
        <v>45643</v>
      </c>
      <c r="B4311" t="s">
        <v>105</v>
      </c>
      <c r="C4311">
        <v>1</v>
      </c>
      <c r="D4311" t="s">
        <v>18</v>
      </c>
      <c r="E4311">
        <v>716828</v>
      </c>
      <c r="F4311" t="s">
        <v>120</v>
      </c>
      <c r="G4311" t="s">
        <v>144</v>
      </c>
      <c r="H4311">
        <v>124</v>
      </c>
      <c r="I4311">
        <v>22</v>
      </c>
      <c r="J4311">
        <v>0</v>
      </c>
      <c r="K4311">
        <v>0</v>
      </c>
      <c r="L4311" s="35">
        <v>45657</v>
      </c>
    </row>
    <row r="4312" spans="1:12" x14ac:dyDescent="0.25">
      <c r="A4312" s="35">
        <v>45643</v>
      </c>
      <c r="B4312" t="s">
        <v>105</v>
      </c>
      <c r="C4312">
        <v>1</v>
      </c>
      <c r="D4312" t="s">
        <v>18</v>
      </c>
      <c r="E4312">
        <v>780142</v>
      </c>
      <c r="F4312" t="s">
        <v>125</v>
      </c>
      <c r="G4312" t="s">
        <v>141</v>
      </c>
      <c r="H4312">
        <v>263</v>
      </c>
      <c r="I4312">
        <v>21</v>
      </c>
      <c r="J4312">
        <v>0</v>
      </c>
      <c r="K4312">
        <v>0</v>
      </c>
      <c r="L4312" s="35">
        <v>45657</v>
      </c>
    </row>
    <row r="4313" spans="1:12" x14ac:dyDescent="0.25">
      <c r="A4313" s="35">
        <v>45643</v>
      </c>
      <c r="B4313" t="s">
        <v>105</v>
      </c>
      <c r="C4313">
        <v>1</v>
      </c>
      <c r="D4313" t="s">
        <v>18</v>
      </c>
      <c r="E4313">
        <v>350373</v>
      </c>
      <c r="F4313" t="s">
        <v>124</v>
      </c>
      <c r="G4313" t="s">
        <v>132</v>
      </c>
      <c r="H4313">
        <v>68</v>
      </c>
      <c r="I4313">
        <v>25</v>
      </c>
      <c r="J4313">
        <v>0</v>
      </c>
      <c r="K4313">
        <v>0</v>
      </c>
      <c r="L4313" s="35">
        <v>45657</v>
      </c>
    </row>
    <row r="4314" spans="1:12" x14ac:dyDescent="0.25">
      <c r="A4314" s="35">
        <v>45643</v>
      </c>
      <c r="B4314" t="s">
        <v>105</v>
      </c>
      <c r="C4314">
        <v>1</v>
      </c>
      <c r="D4314" t="s">
        <v>20</v>
      </c>
      <c r="E4314">
        <v>120161</v>
      </c>
      <c r="F4314" t="s">
        <v>121</v>
      </c>
      <c r="G4314" t="s">
        <v>141</v>
      </c>
      <c r="H4314">
        <v>1</v>
      </c>
      <c r="I4314">
        <v>0</v>
      </c>
      <c r="J4314">
        <v>0</v>
      </c>
      <c r="K4314">
        <v>0</v>
      </c>
      <c r="L4314" s="35">
        <v>45657</v>
      </c>
    </row>
    <row r="4315" spans="1:12" x14ac:dyDescent="0.25">
      <c r="A4315" s="35">
        <v>45643</v>
      </c>
      <c r="B4315" t="s">
        <v>105</v>
      </c>
      <c r="C4315">
        <v>1</v>
      </c>
      <c r="D4315" t="s">
        <v>20</v>
      </c>
      <c r="E4315">
        <v>380578</v>
      </c>
      <c r="F4315" t="s">
        <v>122</v>
      </c>
      <c r="G4315" t="s">
        <v>142</v>
      </c>
      <c r="H4315">
        <v>1</v>
      </c>
      <c r="I4315">
        <v>0</v>
      </c>
      <c r="J4315">
        <v>0</v>
      </c>
      <c r="K4315">
        <v>0</v>
      </c>
      <c r="L4315" s="35">
        <v>45657</v>
      </c>
    </row>
    <row r="4316" spans="1:12" x14ac:dyDescent="0.25">
      <c r="A4316" s="35">
        <v>45643</v>
      </c>
      <c r="B4316" t="s">
        <v>105</v>
      </c>
      <c r="C4316">
        <v>1</v>
      </c>
      <c r="D4316" t="s">
        <v>20</v>
      </c>
      <c r="E4316">
        <v>949370</v>
      </c>
      <c r="F4316" t="s">
        <v>121</v>
      </c>
      <c r="G4316" t="s">
        <v>133</v>
      </c>
      <c r="H4316">
        <v>0</v>
      </c>
      <c r="I4316">
        <v>0</v>
      </c>
      <c r="J4316">
        <v>0</v>
      </c>
      <c r="K4316">
        <v>0</v>
      </c>
      <c r="L4316" s="35">
        <v>45657</v>
      </c>
    </row>
    <row r="4317" spans="1:12" x14ac:dyDescent="0.25">
      <c r="A4317" s="35">
        <v>45636</v>
      </c>
      <c r="B4317" t="s">
        <v>105</v>
      </c>
      <c r="C4317">
        <v>1</v>
      </c>
      <c r="D4317" t="s">
        <v>18</v>
      </c>
      <c r="E4317">
        <v>405283</v>
      </c>
      <c r="F4317" t="s">
        <v>119</v>
      </c>
      <c r="G4317" t="s">
        <v>143</v>
      </c>
      <c r="H4317">
        <v>40</v>
      </c>
      <c r="I4317">
        <v>27</v>
      </c>
      <c r="J4317">
        <v>0</v>
      </c>
      <c r="K4317">
        <v>0</v>
      </c>
      <c r="L4317" s="35">
        <v>45657</v>
      </c>
    </row>
    <row r="4318" spans="1:12" x14ac:dyDescent="0.25">
      <c r="A4318" s="35">
        <v>45636</v>
      </c>
      <c r="B4318" t="s">
        <v>105</v>
      </c>
      <c r="C4318">
        <v>1</v>
      </c>
      <c r="D4318" t="s">
        <v>18</v>
      </c>
      <c r="E4318">
        <v>840096</v>
      </c>
      <c r="F4318" t="s">
        <v>122</v>
      </c>
      <c r="G4318" t="s">
        <v>146</v>
      </c>
      <c r="H4318">
        <v>124</v>
      </c>
      <c r="I4318">
        <v>33</v>
      </c>
      <c r="J4318">
        <v>0</v>
      </c>
      <c r="K4318">
        <v>0</v>
      </c>
      <c r="L4318" s="35">
        <v>45657</v>
      </c>
    </row>
    <row r="4319" spans="1:12" x14ac:dyDescent="0.25">
      <c r="A4319" s="35">
        <v>45636</v>
      </c>
      <c r="B4319" t="s">
        <v>105</v>
      </c>
      <c r="C4319">
        <v>1</v>
      </c>
      <c r="D4319" t="s">
        <v>18</v>
      </c>
      <c r="E4319">
        <v>988217</v>
      </c>
      <c r="F4319" t="s">
        <v>117</v>
      </c>
      <c r="G4319" t="s">
        <v>137</v>
      </c>
      <c r="H4319">
        <v>102</v>
      </c>
      <c r="I4319">
        <v>17</v>
      </c>
      <c r="J4319">
        <v>0</v>
      </c>
      <c r="K4319">
        <v>0</v>
      </c>
      <c r="L4319" s="35">
        <v>45657</v>
      </c>
    </row>
    <row r="4320" spans="1:12" x14ac:dyDescent="0.25">
      <c r="A4320" s="35">
        <v>45636</v>
      </c>
      <c r="B4320" t="s">
        <v>105</v>
      </c>
      <c r="C4320">
        <v>1</v>
      </c>
      <c r="D4320" t="s">
        <v>18</v>
      </c>
      <c r="E4320">
        <v>399775</v>
      </c>
      <c r="F4320" t="s">
        <v>116</v>
      </c>
      <c r="G4320" t="s">
        <v>140</v>
      </c>
      <c r="H4320">
        <v>81</v>
      </c>
      <c r="I4320">
        <v>16</v>
      </c>
      <c r="J4320">
        <v>0</v>
      </c>
      <c r="K4320">
        <v>0</v>
      </c>
      <c r="L4320" s="35">
        <v>45657</v>
      </c>
    </row>
    <row r="4321" spans="1:12" x14ac:dyDescent="0.25">
      <c r="A4321" s="35">
        <v>45636</v>
      </c>
      <c r="B4321" t="s">
        <v>105</v>
      </c>
      <c r="C4321">
        <v>1</v>
      </c>
      <c r="D4321" t="s">
        <v>20</v>
      </c>
      <c r="E4321">
        <v>184423</v>
      </c>
      <c r="F4321" t="s">
        <v>121</v>
      </c>
      <c r="G4321" t="s">
        <v>129</v>
      </c>
      <c r="H4321">
        <v>1</v>
      </c>
      <c r="I4321">
        <v>0</v>
      </c>
      <c r="J4321">
        <v>0</v>
      </c>
      <c r="K4321">
        <v>0</v>
      </c>
      <c r="L4321" s="35">
        <v>45657</v>
      </c>
    </row>
    <row r="4322" spans="1:12" x14ac:dyDescent="0.25">
      <c r="A4322" s="35">
        <v>45636</v>
      </c>
      <c r="B4322" t="s">
        <v>105</v>
      </c>
      <c r="C4322">
        <v>1</v>
      </c>
      <c r="D4322" t="s">
        <v>20</v>
      </c>
      <c r="E4322">
        <v>206765</v>
      </c>
      <c r="F4322" t="s">
        <v>127</v>
      </c>
      <c r="G4322" t="s">
        <v>135</v>
      </c>
      <c r="H4322">
        <v>5</v>
      </c>
      <c r="I4322">
        <v>0</v>
      </c>
      <c r="J4322">
        <v>0</v>
      </c>
      <c r="K4322">
        <v>0</v>
      </c>
      <c r="L4322" s="35">
        <v>45657</v>
      </c>
    </row>
    <row r="4323" spans="1:12" x14ac:dyDescent="0.25">
      <c r="A4323" s="35">
        <v>45636</v>
      </c>
      <c r="B4323" t="s">
        <v>105</v>
      </c>
      <c r="C4323">
        <v>1</v>
      </c>
      <c r="D4323" t="s">
        <v>18</v>
      </c>
      <c r="E4323">
        <v>542140</v>
      </c>
      <c r="F4323" t="s">
        <v>123</v>
      </c>
      <c r="G4323" t="s">
        <v>135</v>
      </c>
      <c r="H4323">
        <v>76</v>
      </c>
      <c r="I4323">
        <v>15</v>
      </c>
      <c r="J4323">
        <v>0</v>
      </c>
      <c r="K4323">
        <v>0</v>
      </c>
      <c r="L4323" s="35">
        <v>45657</v>
      </c>
    </row>
    <row r="4324" spans="1:12" x14ac:dyDescent="0.25">
      <c r="A4324" s="35">
        <v>45636</v>
      </c>
      <c r="B4324" t="s">
        <v>105</v>
      </c>
      <c r="C4324">
        <v>1</v>
      </c>
      <c r="D4324" t="s">
        <v>19</v>
      </c>
      <c r="E4324">
        <v>410271</v>
      </c>
      <c r="F4324" t="s">
        <v>116</v>
      </c>
      <c r="G4324" t="s">
        <v>140</v>
      </c>
      <c r="H4324">
        <v>5</v>
      </c>
      <c r="I4324">
        <v>0</v>
      </c>
      <c r="J4324">
        <v>0</v>
      </c>
      <c r="K4324">
        <v>0</v>
      </c>
      <c r="L4324" s="35">
        <v>45657</v>
      </c>
    </row>
    <row r="4325" spans="1:12" x14ac:dyDescent="0.25">
      <c r="A4325" s="35">
        <v>45629</v>
      </c>
      <c r="B4325" t="s">
        <v>105</v>
      </c>
      <c r="C4325">
        <v>1</v>
      </c>
      <c r="D4325" t="s">
        <v>17</v>
      </c>
      <c r="E4325">
        <v>517058</v>
      </c>
      <c r="F4325" t="s">
        <v>123</v>
      </c>
      <c r="G4325" t="s">
        <v>147</v>
      </c>
      <c r="H4325">
        <v>41</v>
      </c>
      <c r="I4325">
        <v>18</v>
      </c>
      <c r="J4325">
        <v>7</v>
      </c>
      <c r="K4325">
        <v>0</v>
      </c>
      <c r="L4325" s="35">
        <v>45657</v>
      </c>
    </row>
    <row r="4326" spans="1:12" x14ac:dyDescent="0.25">
      <c r="A4326" s="35">
        <v>45629</v>
      </c>
      <c r="B4326" t="s">
        <v>105</v>
      </c>
      <c r="C4326">
        <v>1</v>
      </c>
      <c r="D4326" t="s">
        <v>18</v>
      </c>
      <c r="E4326">
        <v>390498</v>
      </c>
      <c r="F4326" t="s">
        <v>121</v>
      </c>
      <c r="G4326" t="s">
        <v>137</v>
      </c>
      <c r="H4326">
        <v>21</v>
      </c>
      <c r="I4326">
        <v>19</v>
      </c>
      <c r="J4326">
        <v>0</v>
      </c>
      <c r="K4326">
        <v>0</v>
      </c>
      <c r="L4326" s="35">
        <v>45657</v>
      </c>
    </row>
    <row r="4327" spans="1:12" x14ac:dyDescent="0.25">
      <c r="A4327" s="35">
        <v>45629</v>
      </c>
      <c r="B4327" t="s">
        <v>105</v>
      </c>
      <c r="C4327">
        <v>1</v>
      </c>
      <c r="D4327" t="s">
        <v>18</v>
      </c>
      <c r="E4327">
        <v>216873</v>
      </c>
      <c r="F4327" t="s">
        <v>116</v>
      </c>
      <c r="G4327" t="s">
        <v>144</v>
      </c>
      <c r="H4327">
        <v>83</v>
      </c>
      <c r="I4327">
        <v>19</v>
      </c>
      <c r="J4327">
        <v>0</v>
      </c>
      <c r="K4327">
        <v>0</v>
      </c>
      <c r="L4327" s="35">
        <v>45657</v>
      </c>
    </row>
    <row r="4328" spans="1:12" x14ac:dyDescent="0.25">
      <c r="A4328" s="35">
        <v>45629</v>
      </c>
      <c r="B4328" t="s">
        <v>105</v>
      </c>
      <c r="C4328">
        <v>1</v>
      </c>
      <c r="D4328" t="s">
        <v>18</v>
      </c>
      <c r="E4328">
        <v>972072</v>
      </c>
      <c r="F4328" t="s">
        <v>117</v>
      </c>
      <c r="G4328" t="s">
        <v>145</v>
      </c>
      <c r="H4328">
        <v>56</v>
      </c>
      <c r="I4328">
        <v>18</v>
      </c>
      <c r="J4328">
        <v>0</v>
      </c>
      <c r="K4328">
        <v>0</v>
      </c>
      <c r="L4328" s="35">
        <v>45657</v>
      </c>
    </row>
    <row r="4329" spans="1:12" x14ac:dyDescent="0.25">
      <c r="A4329" s="35">
        <v>45629</v>
      </c>
      <c r="B4329" t="s">
        <v>105</v>
      </c>
      <c r="C4329">
        <v>1</v>
      </c>
      <c r="D4329" t="s">
        <v>18</v>
      </c>
      <c r="E4329">
        <v>169532</v>
      </c>
      <c r="F4329" t="s">
        <v>123</v>
      </c>
      <c r="G4329" t="s">
        <v>131</v>
      </c>
      <c r="H4329">
        <v>34</v>
      </c>
      <c r="I4329">
        <v>15</v>
      </c>
      <c r="J4329">
        <v>0</v>
      </c>
      <c r="K4329">
        <v>0</v>
      </c>
      <c r="L4329" s="35">
        <v>45657</v>
      </c>
    </row>
    <row r="4330" spans="1:12" x14ac:dyDescent="0.25">
      <c r="A4330" s="35">
        <v>45629</v>
      </c>
      <c r="B4330" t="s">
        <v>105</v>
      </c>
      <c r="C4330">
        <v>1</v>
      </c>
      <c r="D4330" t="s">
        <v>20</v>
      </c>
      <c r="E4330">
        <v>818132</v>
      </c>
      <c r="F4330" t="s">
        <v>120</v>
      </c>
      <c r="G4330" t="s">
        <v>132</v>
      </c>
      <c r="H4330">
        <v>1</v>
      </c>
      <c r="I4330">
        <v>0</v>
      </c>
      <c r="J4330">
        <v>0</v>
      </c>
      <c r="K4330">
        <v>0</v>
      </c>
      <c r="L4330" s="35">
        <v>45657</v>
      </c>
    </row>
    <row r="4331" spans="1:12" x14ac:dyDescent="0.25">
      <c r="A4331" s="35">
        <v>45629</v>
      </c>
      <c r="B4331" t="s">
        <v>105</v>
      </c>
      <c r="C4331">
        <v>1</v>
      </c>
      <c r="D4331" t="s">
        <v>18</v>
      </c>
      <c r="E4331">
        <v>630010</v>
      </c>
      <c r="F4331" t="s">
        <v>123</v>
      </c>
      <c r="G4331" t="s">
        <v>135</v>
      </c>
      <c r="H4331">
        <v>33</v>
      </c>
      <c r="I4331">
        <v>15</v>
      </c>
      <c r="J4331">
        <v>0</v>
      </c>
      <c r="K4331">
        <v>0</v>
      </c>
      <c r="L4331" s="35">
        <v>45657</v>
      </c>
    </row>
    <row r="4332" spans="1:12" x14ac:dyDescent="0.25">
      <c r="A4332" s="35">
        <v>45629</v>
      </c>
      <c r="B4332" t="s">
        <v>105</v>
      </c>
      <c r="C4332">
        <v>1</v>
      </c>
      <c r="D4332" t="s">
        <v>18</v>
      </c>
      <c r="E4332">
        <v>377659</v>
      </c>
      <c r="F4332" t="s">
        <v>117</v>
      </c>
      <c r="G4332" t="s">
        <v>141</v>
      </c>
      <c r="H4332">
        <v>54</v>
      </c>
      <c r="I4332">
        <v>25</v>
      </c>
      <c r="J4332">
        <v>0</v>
      </c>
      <c r="K4332">
        <v>0</v>
      </c>
      <c r="L4332" s="35">
        <v>45657</v>
      </c>
    </row>
    <row r="4333" spans="1:12" x14ac:dyDescent="0.25">
      <c r="A4333" s="35">
        <v>45629</v>
      </c>
      <c r="B4333" t="s">
        <v>105</v>
      </c>
      <c r="C4333">
        <v>1</v>
      </c>
      <c r="D4333" t="s">
        <v>20</v>
      </c>
      <c r="E4333">
        <v>580166</v>
      </c>
      <c r="F4333" t="s">
        <v>122</v>
      </c>
      <c r="G4333" t="s">
        <v>138</v>
      </c>
      <c r="H4333">
        <v>8</v>
      </c>
      <c r="I4333">
        <v>0</v>
      </c>
      <c r="J4333">
        <v>0</v>
      </c>
      <c r="K4333">
        <v>0</v>
      </c>
      <c r="L4333" s="35">
        <v>45657</v>
      </c>
    </row>
    <row r="4334" spans="1:12" x14ac:dyDescent="0.25">
      <c r="A4334" s="35">
        <v>45629</v>
      </c>
      <c r="B4334" t="s">
        <v>105</v>
      </c>
      <c r="C4334">
        <v>1</v>
      </c>
      <c r="D4334" t="s">
        <v>20</v>
      </c>
      <c r="E4334">
        <v>672205</v>
      </c>
      <c r="F4334" t="s">
        <v>125</v>
      </c>
      <c r="G4334" t="s">
        <v>141</v>
      </c>
      <c r="H4334">
        <v>7</v>
      </c>
      <c r="I4334">
        <v>0</v>
      </c>
      <c r="J4334">
        <v>0</v>
      </c>
      <c r="K4334">
        <v>0</v>
      </c>
      <c r="L4334" s="35">
        <v>45657</v>
      </c>
    </row>
    <row r="4335" spans="1:12" x14ac:dyDescent="0.25">
      <c r="A4335" s="35">
        <v>45629</v>
      </c>
      <c r="B4335" t="s">
        <v>105</v>
      </c>
      <c r="C4335">
        <v>1</v>
      </c>
      <c r="D4335" t="s">
        <v>18</v>
      </c>
      <c r="E4335">
        <v>822979</v>
      </c>
      <c r="F4335" t="s">
        <v>119</v>
      </c>
      <c r="G4335" t="s">
        <v>147</v>
      </c>
      <c r="H4335">
        <v>99</v>
      </c>
      <c r="I4335">
        <v>18</v>
      </c>
      <c r="J4335">
        <v>0</v>
      </c>
      <c r="K4335">
        <v>0</v>
      </c>
      <c r="L4335" s="35">
        <v>45657</v>
      </c>
    </row>
    <row r="4336" spans="1:12" x14ac:dyDescent="0.25">
      <c r="A4336" s="35">
        <v>45622</v>
      </c>
      <c r="B4336" t="s">
        <v>105</v>
      </c>
      <c r="C4336">
        <v>1</v>
      </c>
      <c r="D4336" t="s">
        <v>18</v>
      </c>
      <c r="E4336">
        <v>616600</v>
      </c>
      <c r="F4336" t="s">
        <v>121</v>
      </c>
      <c r="G4336" t="s">
        <v>133</v>
      </c>
      <c r="H4336">
        <v>77</v>
      </c>
      <c r="I4336">
        <v>15</v>
      </c>
      <c r="J4336">
        <v>0</v>
      </c>
      <c r="K4336">
        <v>0</v>
      </c>
      <c r="L4336" s="35">
        <v>45626</v>
      </c>
    </row>
    <row r="4337" spans="1:12" x14ac:dyDescent="0.25">
      <c r="A4337" s="35">
        <v>45622</v>
      </c>
      <c r="B4337" t="s">
        <v>105</v>
      </c>
      <c r="C4337">
        <v>1</v>
      </c>
      <c r="D4337" t="s">
        <v>18</v>
      </c>
      <c r="E4337">
        <v>489972</v>
      </c>
      <c r="F4337" t="s">
        <v>116</v>
      </c>
      <c r="G4337" t="s">
        <v>132</v>
      </c>
      <c r="H4337">
        <v>56</v>
      </c>
      <c r="I4337">
        <v>22</v>
      </c>
      <c r="J4337">
        <v>0</v>
      </c>
      <c r="K4337">
        <v>0</v>
      </c>
      <c r="L4337" s="35">
        <v>45626</v>
      </c>
    </row>
    <row r="4338" spans="1:12" x14ac:dyDescent="0.25">
      <c r="A4338" s="35">
        <v>45622</v>
      </c>
      <c r="B4338" t="s">
        <v>105</v>
      </c>
      <c r="C4338">
        <v>1</v>
      </c>
      <c r="D4338" t="s">
        <v>18</v>
      </c>
      <c r="E4338">
        <v>553372</v>
      </c>
      <c r="F4338" t="s">
        <v>116</v>
      </c>
      <c r="G4338" t="s">
        <v>144</v>
      </c>
      <c r="H4338">
        <v>139</v>
      </c>
      <c r="I4338">
        <v>27</v>
      </c>
      <c r="J4338">
        <v>0</v>
      </c>
      <c r="K4338">
        <v>0</v>
      </c>
      <c r="L4338" s="35">
        <v>45626</v>
      </c>
    </row>
    <row r="4339" spans="1:12" x14ac:dyDescent="0.25">
      <c r="A4339" s="35">
        <v>45622</v>
      </c>
      <c r="B4339" t="s">
        <v>105</v>
      </c>
      <c r="C4339">
        <v>1</v>
      </c>
      <c r="D4339" t="s">
        <v>18</v>
      </c>
      <c r="E4339">
        <v>731654</v>
      </c>
      <c r="F4339" t="s">
        <v>122</v>
      </c>
      <c r="G4339" t="s">
        <v>130</v>
      </c>
      <c r="H4339">
        <v>61</v>
      </c>
      <c r="I4339">
        <v>18</v>
      </c>
      <c r="J4339">
        <v>0</v>
      </c>
      <c r="K4339">
        <v>0</v>
      </c>
      <c r="L4339" s="35">
        <v>45626</v>
      </c>
    </row>
    <row r="4340" spans="1:12" x14ac:dyDescent="0.25">
      <c r="A4340" s="35">
        <v>45622</v>
      </c>
      <c r="B4340" t="s">
        <v>105</v>
      </c>
      <c r="C4340">
        <v>1</v>
      </c>
      <c r="D4340" t="s">
        <v>18</v>
      </c>
      <c r="E4340">
        <v>345527</v>
      </c>
      <c r="F4340" t="s">
        <v>118</v>
      </c>
      <c r="G4340" t="s">
        <v>138</v>
      </c>
      <c r="H4340">
        <v>27</v>
      </c>
      <c r="I4340">
        <v>27</v>
      </c>
      <c r="J4340">
        <v>0</v>
      </c>
      <c r="K4340">
        <v>0</v>
      </c>
      <c r="L4340" s="35">
        <v>45626</v>
      </c>
    </row>
    <row r="4341" spans="1:12" x14ac:dyDescent="0.25">
      <c r="A4341" s="35">
        <v>45622</v>
      </c>
      <c r="B4341" t="s">
        <v>105</v>
      </c>
      <c r="C4341">
        <v>1</v>
      </c>
      <c r="D4341" t="s">
        <v>18</v>
      </c>
      <c r="E4341">
        <v>562888</v>
      </c>
      <c r="F4341" t="s">
        <v>123</v>
      </c>
      <c r="G4341" t="s">
        <v>135</v>
      </c>
      <c r="H4341">
        <v>35</v>
      </c>
      <c r="I4341">
        <v>21</v>
      </c>
      <c r="J4341">
        <v>0</v>
      </c>
      <c r="K4341">
        <v>0</v>
      </c>
      <c r="L4341" s="35">
        <v>45626</v>
      </c>
    </row>
    <row r="4342" spans="1:12" x14ac:dyDescent="0.25">
      <c r="A4342" s="35">
        <v>45615</v>
      </c>
      <c r="B4342" t="s">
        <v>105</v>
      </c>
      <c r="C4342">
        <v>1</v>
      </c>
      <c r="D4342" t="s">
        <v>18</v>
      </c>
      <c r="E4342">
        <v>388415</v>
      </c>
      <c r="F4342" t="s">
        <v>122</v>
      </c>
      <c r="G4342" t="s">
        <v>146</v>
      </c>
      <c r="H4342">
        <v>33</v>
      </c>
      <c r="I4342">
        <v>18</v>
      </c>
      <c r="J4342">
        <v>0</v>
      </c>
      <c r="K4342">
        <v>0</v>
      </c>
      <c r="L4342" s="35">
        <v>45626</v>
      </c>
    </row>
    <row r="4343" spans="1:12" x14ac:dyDescent="0.25">
      <c r="A4343" s="35">
        <v>45615</v>
      </c>
      <c r="B4343" t="s">
        <v>105</v>
      </c>
      <c r="C4343">
        <v>1</v>
      </c>
      <c r="D4343" t="s">
        <v>18</v>
      </c>
      <c r="E4343">
        <v>445170</v>
      </c>
      <c r="F4343" t="s">
        <v>120</v>
      </c>
      <c r="G4343" t="s">
        <v>140</v>
      </c>
      <c r="H4343">
        <v>147</v>
      </c>
      <c r="I4343">
        <v>15</v>
      </c>
      <c r="J4343">
        <v>0</v>
      </c>
      <c r="K4343">
        <v>0</v>
      </c>
      <c r="L4343" s="35">
        <v>45626</v>
      </c>
    </row>
    <row r="4344" spans="1:12" x14ac:dyDescent="0.25">
      <c r="A4344" s="35">
        <v>45615</v>
      </c>
      <c r="B4344" t="s">
        <v>105</v>
      </c>
      <c r="C4344">
        <v>1</v>
      </c>
      <c r="D4344" t="s">
        <v>18</v>
      </c>
      <c r="E4344">
        <v>134086</v>
      </c>
      <c r="F4344" t="s">
        <v>118</v>
      </c>
      <c r="G4344" t="s">
        <v>134</v>
      </c>
      <c r="H4344">
        <v>20</v>
      </c>
      <c r="I4344">
        <v>20</v>
      </c>
      <c r="J4344">
        <v>0</v>
      </c>
      <c r="K4344">
        <v>0</v>
      </c>
      <c r="L4344" s="35">
        <v>45626</v>
      </c>
    </row>
    <row r="4345" spans="1:12" x14ac:dyDescent="0.25">
      <c r="A4345" s="35">
        <v>45615</v>
      </c>
      <c r="B4345" t="s">
        <v>105</v>
      </c>
      <c r="C4345">
        <v>1</v>
      </c>
      <c r="D4345" t="s">
        <v>18</v>
      </c>
      <c r="E4345">
        <v>785854</v>
      </c>
      <c r="F4345" t="s">
        <v>121</v>
      </c>
      <c r="G4345" t="s">
        <v>137</v>
      </c>
      <c r="H4345">
        <v>71</v>
      </c>
      <c r="I4345">
        <v>15</v>
      </c>
      <c r="J4345">
        <v>0</v>
      </c>
      <c r="K4345">
        <v>0</v>
      </c>
      <c r="L4345" s="35">
        <v>45626</v>
      </c>
    </row>
    <row r="4346" spans="1:12" x14ac:dyDescent="0.25">
      <c r="A4346" s="35">
        <v>45608</v>
      </c>
      <c r="B4346" t="s">
        <v>105</v>
      </c>
      <c r="C4346">
        <v>1</v>
      </c>
      <c r="D4346" t="s">
        <v>18</v>
      </c>
      <c r="E4346">
        <v>258734</v>
      </c>
      <c r="F4346" t="s">
        <v>118</v>
      </c>
      <c r="G4346" t="s">
        <v>138</v>
      </c>
      <c r="H4346">
        <v>89</v>
      </c>
      <c r="I4346">
        <v>21</v>
      </c>
      <c r="J4346">
        <v>0</v>
      </c>
      <c r="K4346">
        <v>0</v>
      </c>
      <c r="L4346" s="35">
        <v>45626</v>
      </c>
    </row>
    <row r="4347" spans="1:12" x14ac:dyDescent="0.25">
      <c r="A4347" s="35">
        <v>45608</v>
      </c>
      <c r="B4347" t="s">
        <v>105</v>
      </c>
      <c r="C4347">
        <v>1</v>
      </c>
      <c r="D4347" t="s">
        <v>20</v>
      </c>
      <c r="E4347">
        <v>652671</v>
      </c>
      <c r="F4347" t="s">
        <v>121</v>
      </c>
      <c r="G4347" t="s">
        <v>141</v>
      </c>
      <c r="H4347">
        <v>0</v>
      </c>
      <c r="I4347">
        <v>0</v>
      </c>
      <c r="J4347">
        <v>0</v>
      </c>
      <c r="K4347">
        <v>0</v>
      </c>
      <c r="L4347" s="35">
        <v>45626</v>
      </c>
    </row>
    <row r="4348" spans="1:12" x14ac:dyDescent="0.25">
      <c r="A4348" s="35">
        <v>45608</v>
      </c>
      <c r="B4348" t="s">
        <v>105</v>
      </c>
      <c r="C4348">
        <v>1</v>
      </c>
      <c r="D4348" t="s">
        <v>18</v>
      </c>
      <c r="E4348">
        <v>382647</v>
      </c>
      <c r="F4348" t="s">
        <v>124</v>
      </c>
      <c r="G4348" t="s">
        <v>136</v>
      </c>
      <c r="H4348">
        <v>20</v>
      </c>
      <c r="I4348">
        <v>41</v>
      </c>
      <c r="J4348">
        <v>0</v>
      </c>
      <c r="K4348">
        <v>0</v>
      </c>
      <c r="L4348" s="35">
        <v>45626</v>
      </c>
    </row>
    <row r="4349" spans="1:12" x14ac:dyDescent="0.25">
      <c r="A4349" s="35">
        <v>45608</v>
      </c>
      <c r="B4349" t="s">
        <v>105</v>
      </c>
      <c r="C4349">
        <v>1</v>
      </c>
      <c r="D4349" t="s">
        <v>18</v>
      </c>
      <c r="E4349">
        <v>498540</v>
      </c>
      <c r="F4349" t="s">
        <v>116</v>
      </c>
      <c r="G4349" t="s">
        <v>140</v>
      </c>
      <c r="H4349">
        <v>55</v>
      </c>
      <c r="I4349">
        <v>20</v>
      </c>
      <c r="J4349">
        <v>0</v>
      </c>
      <c r="K4349">
        <v>0</v>
      </c>
      <c r="L4349" s="35">
        <v>45626</v>
      </c>
    </row>
    <row r="4350" spans="1:12" x14ac:dyDescent="0.25">
      <c r="A4350" s="35">
        <v>45608</v>
      </c>
      <c r="B4350" t="s">
        <v>105</v>
      </c>
      <c r="C4350">
        <v>1</v>
      </c>
      <c r="D4350" t="s">
        <v>18</v>
      </c>
      <c r="E4350">
        <v>794162</v>
      </c>
      <c r="F4350" t="s">
        <v>117</v>
      </c>
      <c r="G4350" t="s">
        <v>141</v>
      </c>
      <c r="H4350">
        <v>158</v>
      </c>
      <c r="I4350">
        <v>33</v>
      </c>
      <c r="J4350">
        <v>0</v>
      </c>
      <c r="K4350">
        <v>0</v>
      </c>
      <c r="L4350" s="35">
        <v>45626</v>
      </c>
    </row>
    <row r="4351" spans="1:12" x14ac:dyDescent="0.25">
      <c r="A4351" s="35">
        <v>45608</v>
      </c>
      <c r="B4351" t="s">
        <v>105</v>
      </c>
      <c r="C4351">
        <v>1</v>
      </c>
      <c r="D4351" t="s">
        <v>18</v>
      </c>
      <c r="E4351">
        <v>976582</v>
      </c>
      <c r="F4351" t="s">
        <v>121</v>
      </c>
      <c r="G4351" t="s">
        <v>145</v>
      </c>
      <c r="H4351">
        <v>60</v>
      </c>
      <c r="I4351">
        <v>39</v>
      </c>
      <c r="J4351">
        <v>0</v>
      </c>
      <c r="K4351">
        <v>0</v>
      </c>
      <c r="L4351" s="35">
        <v>45626</v>
      </c>
    </row>
    <row r="4352" spans="1:12" x14ac:dyDescent="0.25">
      <c r="A4352" s="35">
        <v>45601</v>
      </c>
      <c r="B4352" t="s">
        <v>105</v>
      </c>
      <c r="C4352">
        <v>1</v>
      </c>
      <c r="D4352" t="s">
        <v>18</v>
      </c>
      <c r="E4352">
        <v>975054</v>
      </c>
      <c r="F4352" t="s">
        <v>122</v>
      </c>
      <c r="G4352" t="s">
        <v>134</v>
      </c>
      <c r="H4352">
        <v>151</v>
      </c>
      <c r="I4352">
        <v>26</v>
      </c>
      <c r="J4352">
        <v>0</v>
      </c>
      <c r="K4352">
        <v>0</v>
      </c>
      <c r="L4352" s="35">
        <v>45626</v>
      </c>
    </row>
    <row r="4353" spans="1:12" x14ac:dyDescent="0.25">
      <c r="A4353" s="35">
        <v>45601</v>
      </c>
      <c r="B4353" t="s">
        <v>105</v>
      </c>
      <c r="C4353">
        <v>1</v>
      </c>
      <c r="D4353" t="s">
        <v>20</v>
      </c>
      <c r="E4353">
        <v>676764</v>
      </c>
      <c r="F4353" t="s">
        <v>117</v>
      </c>
      <c r="G4353" t="s">
        <v>141</v>
      </c>
      <c r="H4353">
        <v>1</v>
      </c>
      <c r="I4353">
        <v>0</v>
      </c>
      <c r="J4353">
        <v>0</v>
      </c>
      <c r="K4353">
        <v>0</v>
      </c>
      <c r="L4353" s="35">
        <v>45626</v>
      </c>
    </row>
    <row r="4354" spans="1:12" x14ac:dyDescent="0.25">
      <c r="A4354" s="35">
        <v>45601</v>
      </c>
      <c r="B4354" t="s">
        <v>105</v>
      </c>
      <c r="C4354">
        <v>1</v>
      </c>
      <c r="D4354" t="s">
        <v>18</v>
      </c>
      <c r="E4354">
        <v>699141</v>
      </c>
      <c r="F4354" t="s">
        <v>119</v>
      </c>
      <c r="G4354" t="s">
        <v>135</v>
      </c>
      <c r="H4354">
        <v>63</v>
      </c>
      <c r="I4354">
        <v>20</v>
      </c>
      <c r="J4354">
        <v>0</v>
      </c>
      <c r="K4354">
        <v>0</v>
      </c>
      <c r="L4354" s="35">
        <v>45626</v>
      </c>
    </row>
    <row r="4355" spans="1:12" x14ac:dyDescent="0.25">
      <c r="A4355" s="35">
        <v>45594</v>
      </c>
      <c r="B4355" t="s">
        <v>105</v>
      </c>
      <c r="C4355">
        <v>1</v>
      </c>
      <c r="D4355" t="s">
        <v>18</v>
      </c>
      <c r="E4355">
        <v>383412</v>
      </c>
      <c r="F4355" t="s">
        <v>119</v>
      </c>
      <c r="G4355" t="s">
        <v>147</v>
      </c>
      <c r="H4355">
        <v>103</v>
      </c>
      <c r="I4355">
        <v>21</v>
      </c>
      <c r="J4355">
        <v>0</v>
      </c>
      <c r="K4355">
        <v>0</v>
      </c>
      <c r="L4355" s="35">
        <v>45596</v>
      </c>
    </row>
    <row r="4356" spans="1:12" x14ac:dyDescent="0.25">
      <c r="A4356" s="35">
        <v>45594</v>
      </c>
      <c r="B4356" t="s">
        <v>105</v>
      </c>
      <c r="C4356">
        <v>1</v>
      </c>
      <c r="D4356" t="s">
        <v>18</v>
      </c>
      <c r="E4356">
        <v>347490</v>
      </c>
      <c r="F4356" t="s">
        <v>120</v>
      </c>
      <c r="G4356" t="s">
        <v>132</v>
      </c>
      <c r="H4356">
        <v>68</v>
      </c>
      <c r="I4356">
        <v>15</v>
      </c>
      <c r="J4356">
        <v>0</v>
      </c>
      <c r="K4356">
        <v>0</v>
      </c>
      <c r="L4356" s="35">
        <v>45596</v>
      </c>
    </row>
    <row r="4357" spans="1:12" x14ac:dyDescent="0.25">
      <c r="A4357" s="35">
        <v>45594</v>
      </c>
      <c r="B4357" t="s">
        <v>105</v>
      </c>
      <c r="C4357">
        <v>1</v>
      </c>
      <c r="D4357" t="s">
        <v>18</v>
      </c>
      <c r="E4357">
        <v>454550</v>
      </c>
      <c r="F4357" t="s">
        <v>125</v>
      </c>
      <c r="G4357" t="s">
        <v>137</v>
      </c>
      <c r="H4357">
        <v>48</v>
      </c>
      <c r="I4357">
        <v>27</v>
      </c>
      <c r="J4357">
        <v>0</v>
      </c>
      <c r="K4357">
        <v>0</v>
      </c>
      <c r="L4357" s="35">
        <v>45596</v>
      </c>
    </row>
    <row r="4358" spans="1:12" x14ac:dyDescent="0.25">
      <c r="A4358" s="35">
        <v>45594</v>
      </c>
      <c r="B4358" t="s">
        <v>105</v>
      </c>
      <c r="C4358">
        <v>1</v>
      </c>
      <c r="D4358" t="s">
        <v>18</v>
      </c>
      <c r="E4358">
        <v>925676</v>
      </c>
      <c r="F4358" t="s">
        <v>120</v>
      </c>
      <c r="G4358" t="s">
        <v>144</v>
      </c>
      <c r="H4358">
        <v>27</v>
      </c>
      <c r="I4358">
        <v>16</v>
      </c>
      <c r="J4358">
        <v>0</v>
      </c>
      <c r="K4358">
        <v>0</v>
      </c>
      <c r="L4358" s="35">
        <v>45596</v>
      </c>
    </row>
    <row r="4359" spans="1:12" x14ac:dyDescent="0.25">
      <c r="A4359" s="35">
        <v>45594</v>
      </c>
      <c r="B4359" t="s">
        <v>105</v>
      </c>
      <c r="C4359">
        <v>1</v>
      </c>
      <c r="D4359" t="s">
        <v>18</v>
      </c>
      <c r="E4359">
        <v>808410</v>
      </c>
      <c r="F4359" t="s">
        <v>121</v>
      </c>
      <c r="G4359" t="s">
        <v>145</v>
      </c>
      <c r="H4359">
        <v>42</v>
      </c>
      <c r="I4359">
        <v>15</v>
      </c>
      <c r="J4359">
        <v>0</v>
      </c>
      <c r="K4359">
        <v>0</v>
      </c>
      <c r="L4359" s="35">
        <v>45596</v>
      </c>
    </row>
    <row r="4360" spans="1:12" x14ac:dyDescent="0.25">
      <c r="A4360" s="35">
        <v>45594</v>
      </c>
      <c r="B4360" t="s">
        <v>105</v>
      </c>
      <c r="C4360">
        <v>1</v>
      </c>
      <c r="D4360" t="s">
        <v>20</v>
      </c>
      <c r="E4360">
        <v>588465</v>
      </c>
      <c r="F4360" t="s">
        <v>116</v>
      </c>
      <c r="G4360" t="s">
        <v>144</v>
      </c>
      <c r="H4360">
        <v>0</v>
      </c>
      <c r="I4360">
        <v>0</v>
      </c>
      <c r="J4360">
        <v>0</v>
      </c>
      <c r="K4360">
        <v>0</v>
      </c>
      <c r="L4360" s="35">
        <v>45596</v>
      </c>
    </row>
    <row r="4361" spans="1:12" x14ac:dyDescent="0.25">
      <c r="A4361" s="35">
        <v>45594</v>
      </c>
      <c r="B4361" t="s">
        <v>105</v>
      </c>
      <c r="C4361">
        <v>1</v>
      </c>
      <c r="D4361" t="s">
        <v>18</v>
      </c>
      <c r="E4361">
        <v>594339</v>
      </c>
      <c r="F4361" t="s">
        <v>122</v>
      </c>
      <c r="G4361" t="s">
        <v>130</v>
      </c>
      <c r="H4361">
        <v>49</v>
      </c>
      <c r="I4361">
        <v>15</v>
      </c>
      <c r="J4361">
        <v>0</v>
      </c>
      <c r="K4361">
        <v>0</v>
      </c>
      <c r="L4361" s="35">
        <v>45596</v>
      </c>
    </row>
    <row r="4362" spans="1:12" x14ac:dyDescent="0.25">
      <c r="A4362" s="35">
        <v>45594</v>
      </c>
      <c r="B4362" t="s">
        <v>105</v>
      </c>
      <c r="C4362">
        <v>1</v>
      </c>
      <c r="D4362" t="s">
        <v>18</v>
      </c>
      <c r="E4362">
        <v>461421</v>
      </c>
      <c r="F4362" t="s">
        <v>124</v>
      </c>
      <c r="G4362" t="s">
        <v>132</v>
      </c>
      <c r="H4362">
        <v>49</v>
      </c>
      <c r="I4362">
        <v>15</v>
      </c>
      <c r="J4362">
        <v>0</v>
      </c>
      <c r="K4362">
        <v>0</v>
      </c>
      <c r="L4362" s="35">
        <v>45596</v>
      </c>
    </row>
    <row r="4363" spans="1:12" x14ac:dyDescent="0.25">
      <c r="A4363" s="35">
        <v>45587</v>
      </c>
      <c r="B4363" t="s">
        <v>105</v>
      </c>
      <c r="C4363">
        <v>1</v>
      </c>
      <c r="D4363" t="s">
        <v>20</v>
      </c>
      <c r="E4363">
        <v>801608</v>
      </c>
      <c r="F4363" t="s">
        <v>120</v>
      </c>
      <c r="G4363" t="s">
        <v>140</v>
      </c>
      <c r="H4363">
        <v>1</v>
      </c>
      <c r="I4363">
        <v>0</v>
      </c>
      <c r="J4363">
        <v>0</v>
      </c>
      <c r="K4363">
        <v>0</v>
      </c>
      <c r="L4363" s="35">
        <v>45596</v>
      </c>
    </row>
    <row r="4364" spans="1:12" x14ac:dyDescent="0.25">
      <c r="A4364" s="35">
        <v>45587</v>
      </c>
      <c r="B4364" t="s">
        <v>105</v>
      </c>
      <c r="C4364">
        <v>1</v>
      </c>
      <c r="D4364" t="s">
        <v>20</v>
      </c>
      <c r="E4364">
        <v>311752</v>
      </c>
      <c r="F4364" t="s">
        <v>121</v>
      </c>
      <c r="G4364" t="s">
        <v>141</v>
      </c>
      <c r="H4364">
        <v>1</v>
      </c>
      <c r="I4364">
        <v>0</v>
      </c>
      <c r="J4364">
        <v>0</v>
      </c>
      <c r="K4364">
        <v>0</v>
      </c>
      <c r="L4364" s="35">
        <v>45596</v>
      </c>
    </row>
    <row r="4365" spans="1:12" x14ac:dyDescent="0.25">
      <c r="A4365" s="35">
        <v>45587</v>
      </c>
      <c r="B4365" t="s">
        <v>105</v>
      </c>
      <c r="C4365">
        <v>1</v>
      </c>
      <c r="D4365" t="s">
        <v>18</v>
      </c>
      <c r="E4365">
        <v>772089</v>
      </c>
      <c r="F4365" t="s">
        <v>119</v>
      </c>
      <c r="G4365" t="s">
        <v>143</v>
      </c>
      <c r="H4365">
        <v>62</v>
      </c>
      <c r="I4365">
        <v>33</v>
      </c>
      <c r="J4365">
        <v>0</v>
      </c>
      <c r="K4365">
        <v>0</v>
      </c>
      <c r="L4365" s="35">
        <v>45596</v>
      </c>
    </row>
    <row r="4366" spans="1:12" x14ac:dyDescent="0.25">
      <c r="A4366" s="35">
        <v>45587</v>
      </c>
      <c r="B4366" t="s">
        <v>105</v>
      </c>
      <c r="C4366">
        <v>1</v>
      </c>
      <c r="D4366" t="s">
        <v>18</v>
      </c>
      <c r="E4366">
        <v>423231</v>
      </c>
      <c r="F4366" t="s">
        <v>120</v>
      </c>
      <c r="G4366" t="s">
        <v>144</v>
      </c>
      <c r="H4366">
        <v>25</v>
      </c>
      <c r="I4366">
        <v>20</v>
      </c>
      <c r="J4366">
        <v>0</v>
      </c>
      <c r="K4366">
        <v>0</v>
      </c>
      <c r="L4366" s="35">
        <v>45596</v>
      </c>
    </row>
    <row r="4367" spans="1:12" x14ac:dyDescent="0.25">
      <c r="A4367" s="35">
        <v>45587</v>
      </c>
      <c r="B4367" t="s">
        <v>105</v>
      </c>
      <c r="C4367">
        <v>1</v>
      </c>
      <c r="D4367" t="s">
        <v>18</v>
      </c>
      <c r="E4367">
        <v>326870</v>
      </c>
      <c r="F4367" t="s">
        <v>116</v>
      </c>
      <c r="G4367" t="s">
        <v>132</v>
      </c>
      <c r="H4367">
        <v>43</v>
      </c>
      <c r="I4367">
        <v>15</v>
      </c>
      <c r="J4367">
        <v>0</v>
      </c>
      <c r="K4367">
        <v>0</v>
      </c>
      <c r="L4367" s="35">
        <v>45596</v>
      </c>
    </row>
    <row r="4368" spans="1:12" x14ac:dyDescent="0.25">
      <c r="A4368" s="35">
        <v>45587</v>
      </c>
      <c r="B4368" t="s">
        <v>105</v>
      </c>
      <c r="C4368">
        <v>1</v>
      </c>
      <c r="D4368" t="s">
        <v>18</v>
      </c>
      <c r="E4368">
        <v>351021</v>
      </c>
      <c r="F4368" t="s">
        <v>117</v>
      </c>
      <c r="G4368" t="s">
        <v>133</v>
      </c>
      <c r="H4368">
        <v>48</v>
      </c>
      <c r="I4368">
        <v>20</v>
      </c>
      <c r="J4368">
        <v>0</v>
      </c>
      <c r="K4368">
        <v>0</v>
      </c>
      <c r="L4368" s="35">
        <v>45596</v>
      </c>
    </row>
    <row r="4369" spans="1:12" x14ac:dyDescent="0.25">
      <c r="A4369" s="35">
        <v>45587</v>
      </c>
      <c r="B4369" t="s">
        <v>105</v>
      </c>
      <c r="C4369">
        <v>1</v>
      </c>
      <c r="D4369" t="s">
        <v>18</v>
      </c>
      <c r="E4369">
        <v>525743</v>
      </c>
      <c r="F4369" t="s">
        <v>123</v>
      </c>
      <c r="G4369" t="s">
        <v>139</v>
      </c>
      <c r="H4369">
        <v>120</v>
      </c>
      <c r="I4369">
        <v>15</v>
      </c>
      <c r="J4369">
        <v>0</v>
      </c>
      <c r="K4369">
        <v>0</v>
      </c>
      <c r="L4369" s="35">
        <v>45596</v>
      </c>
    </row>
    <row r="4370" spans="1:12" x14ac:dyDescent="0.25">
      <c r="A4370" s="35">
        <v>45587</v>
      </c>
      <c r="B4370" t="s">
        <v>105</v>
      </c>
      <c r="C4370">
        <v>1</v>
      </c>
      <c r="D4370" t="s">
        <v>20</v>
      </c>
      <c r="E4370">
        <v>326367</v>
      </c>
      <c r="F4370" t="s">
        <v>118</v>
      </c>
      <c r="G4370" t="s">
        <v>146</v>
      </c>
      <c r="H4370">
        <v>1</v>
      </c>
      <c r="I4370">
        <v>0</v>
      </c>
      <c r="J4370">
        <v>0</v>
      </c>
      <c r="K4370">
        <v>0</v>
      </c>
      <c r="L4370" s="35">
        <v>45596</v>
      </c>
    </row>
    <row r="4371" spans="1:12" x14ac:dyDescent="0.25">
      <c r="A4371" s="35">
        <v>45580</v>
      </c>
      <c r="B4371" t="s">
        <v>105</v>
      </c>
      <c r="C4371">
        <v>1</v>
      </c>
      <c r="D4371" t="s">
        <v>18</v>
      </c>
      <c r="E4371">
        <v>292964</v>
      </c>
      <c r="F4371" t="s">
        <v>117</v>
      </c>
      <c r="G4371" t="s">
        <v>129</v>
      </c>
      <c r="H4371">
        <v>76</v>
      </c>
      <c r="I4371">
        <v>21</v>
      </c>
      <c r="J4371">
        <v>0</v>
      </c>
      <c r="K4371">
        <v>0</v>
      </c>
      <c r="L4371" s="35">
        <v>45596</v>
      </c>
    </row>
    <row r="4372" spans="1:12" x14ac:dyDescent="0.25">
      <c r="A4372" s="35">
        <v>45580</v>
      </c>
      <c r="B4372" t="s">
        <v>105</v>
      </c>
      <c r="C4372">
        <v>1</v>
      </c>
      <c r="D4372" t="s">
        <v>18</v>
      </c>
      <c r="E4372">
        <v>841300</v>
      </c>
      <c r="F4372" t="s">
        <v>127</v>
      </c>
      <c r="G4372" t="s">
        <v>139</v>
      </c>
      <c r="H4372">
        <v>28</v>
      </c>
      <c r="I4372">
        <v>25</v>
      </c>
      <c r="J4372">
        <v>0</v>
      </c>
      <c r="K4372">
        <v>0</v>
      </c>
      <c r="L4372" s="35">
        <v>45596</v>
      </c>
    </row>
    <row r="4373" spans="1:12" x14ac:dyDescent="0.25">
      <c r="A4373" s="35">
        <v>45580</v>
      </c>
      <c r="B4373" t="s">
        <v>105</v>
      </c>
      <c r="C4373">
        <v>1</v>
      </c>
      <c r="D4373" t="s">
        <v>19</v>
      </c>
      <c r="E4373">
        <v>370237</v>
      </c>
      <c r="F4373" t="s">
        <v>124</v>
      </c>
      <c r="G4373" t="s">
        <v>132</v>
      </c>
      <c r="H4373">
        <v>4</v>
      </c>
      <c r="I4373">
        <v>0</v>
      </c>
      <c r="J4373">
        <v>0</v>
      </c>
      <c r="K4373">
        <v>0</v>
      </c>
      <c r="L4373" s="35">
        <v>45596</v>
      </c>
    </row>
    <row r="4374" spans="1:12" x14ac:dyDescent="0.25">
      <c r="A4374" s="35">
        <v>45580</v>
      </c>
      <c r="B4374" t="s">
        <v>105</v>
      </c>
      <c r="C4374">
        <v>1</v>
      </c>
      <c r="D4374" t="s">
        <v>20</v>
      </c>
      <c r="E4374">
        <v>632911</v>
      </c>
      <c r="F4374" t="s">
        <v>117</v>
      </c>
      <c r="G4374" t="s">
        <v>137</v>
      </c>
      <c r="H4374">
        <v>1</v>
      </c>
      <c r="I4374">
        <v>0</v>
      </c>
      <c r="J4374">
        <v>0</v>
      </c>
      <c r="K4374">
        <v>0</v>
      </c>
      <c r="L4374" s="35">
        <v>45596</v>
      </c>
    </row>
    <row r="4375" spans="1:12" x14ac:dyDescent="0.25">
      <c r="A4375" s="35">
        <v>45580</v>
      </c>
      <c r="B4375" t="s">
        <v>105</v>
      </c>
      <c r="C4375">
        <v>1</v>
      </c>
      <c r="D4375" t="s">
        <v>18</v>
      </c>
      <c r="E4375">
        <v>275276</v>
      </c>
      <c r="F4375" t="s">
        <v>125</v>
      </c>
      <c r="G4375" t="s">
        <v>145</v>
      </c>
      <c r="H4375">
        <v>41</v>
      </c>
      <c r="I4375">
        <v>15</v>
      </c>
      <c r="J4375">
        <v>0</v>
      </c>
      <c r="K4375">
        <v>0</v>
      </c>
      <c r="L4375" s="35">
        <v>45596</v>
      </c>
    </row>
    <row r="4376" spans="1:12" x14ac:dyDescent="0.25">
      <c r="A4376" s="35">
        <v>45573</v>
      </c>
      <c r="B4376" t="s">
        <v>105</v>
      </c>
      <c r="C4376">
        <v>1</v>
      </c>
      <c r="D4376" t="s">
        <v>18</v>
      </c>
      <c r="E4376">
        <v>880268</v>
      </c>
      <c r="F4376" t="s">
        <v>126</v>
      </c>
      <c r="G4376" t="s">
        <v>138</v>
      </c>
      <c r="H4376">
        <v>132</v>
      </c>
      <c r="I4376">
        <v>15</v>
      </c>
      <c r="J4376">
        <v>0</v>
      </c>
      <c r="K4376">
        <v>0</v>
      </c>
      <c r="L4376" s="35">
        <v>45596</v>
      </c>
    </row>
    <row r="4377" spans="1:12" x14ac:dyDescent="0.25">
      <c r="A4377" s="35">
        <v>45573</v>
      </c>
      <c r="B4377" t="s">
        <v>105</v>
      </c>
      <c r="C4377">
        <v>1</v>
      </c>
      <c r="D4377" t="s">
        <v>18</v>
      </c>
      <c r="E4377">
        <v>856164</v>
      </c>
      <c r="F4377" t="s">
        <v>117</v>
      </c>
      <c r="G4377" t="s">
        <v>145</v>
      </c>
      <c r="H4377">
        <v>27</v>
      </c>
      <c r="I4377">
        <v>19</v>
      </c>
      <c r="J4377">
        <v>0</v>
      </c>
      <c r="K4377">
        <v>0</v>
      </c>
      <c r="L4377" s="35">
        <v>45596</v>
      </c>
    </row>
    <row r="4378" spans="1:12" x14ac:dyDescent="0.25">
      <c r="A4378" s="35">
        <v>45573</v>
      </c>
      <c r="B4378" t="s">
        <v>105</v>
      </c>
      <c r="C4378">
        <v>1</v>
      </c>
      <c r="D4378" t="s">
        <v>18</v>
      </c>
      <c r="E4378">
        <v>728109</v>
      </c>
      <c r="F4378" t="s">
        <v>118</v>
      </c>
      <c r="G4378" t="s">
        <v>146</v>
      </c>
      <c r="H4378">
        <v>19</v>
      </c>
      <c r="I4378">
        <v>18</v>
      </c>
      <c r="J4378">
        <v>0</v>
      </c>
      <c r="K4378">
        <v>0</v>
      </c>
      <c r="L4378" s="35">
        <v>45596</v>
      </c>
    </row>
    <row r="4379" spans="1:12" x14ac:dyDescent="0.25">
      <c r="A4379" s="35">
        <v>45573</v>
      </c>
      <c r="B4379" t="s">
        <v>105</v>
      </c>
      <c r="C4379">
        <v>1</v>
      </c>
      <c r="D4379" t="s">
        <v>18</v>
      </c>
      <c r="E4379">
        <v>210967</v>
      </c>
      <c r="F4379" t="s">
        <v>122</v>
      </c>
      <c r="G4379" t="s">
        <v>130</v>
      </c>
      <c r="H4379">
        <v>55</v>
      </c>
      <c r="I4379">
        <v>15</v>
      </c>
      <c r="J4379">
        <v>0</v>
      </c>
      <c r="K4379">
        <v>0</v>
      </c>
      <c r="L4379" s="35">
        <v>45596</v>
      </c>
    </row>
    <row r="4380" spans="1:12" x14ac:dyDescent="0.25">
      <c r="A4380" s="35">
        <v>45573</v>
      </c>
      <c r="B4380" t="s">
        <v>105</v>
      </c>
      <c r="C4380">
        <v>1</v>
      </c>
      <c r="D4380" t="s">
        <v>18</v>
      </c>
      <c r="E4380">
        <v>150667</v>
      </c>
      <c r="F4380" t="s">
        <v>116</v>
      </c>
      <c r="G4380" t="s">
        <v>136</v>
      </c>
      <c r="H4380">
        <v>70</v>
      </c>
      <c r="I4380">
        <v>18</v>
      </c>
      <c r="J4380">
        <v>0</v>
      </c>
      <c r="K4380">
        <v>0</v>
      </c>
      <c r="L4380" s="35">
        <v>45596</v>
      </c>
    </row>
    <row r="4381" spans="1:12" x14ac:dyDescent="0.25">
      <c r="A4381" s="35">
        <v>45573</v>
      </c>
      <c r="B4381" t="s">
        <v>105</v>
      </c>
      <c r="C4381">
        <v>1</v>
      </c>
      <c r="D4381" t="s">
        <v>18</v>
      </c>
      <c r="E4381">
        <v>974749</v>
      </c>
      <c r="F4381" t="s">
        <v>123</v>
      </c>
      <c r="G4381" t="s">
        <v>135</v>
      </c>
      <c r="H4381">
        <v>141</v>
      </c>
      <c r="I4381">
        <v>25</v>
      </c>
      <c r="J4381">
        <v>0</v>
      </c>
      <c r="K4381">
        <v>0</v>
      </c>
      <c r="L4381" s="35">
        <v>45596</v>
      </c>
    </row>
    <row r="4382" spans="1:12" x14ac:dyDescent="0.25">
      <c r="A4382" s="35">
        <v>45566</v>
      </c>
      <c r="B4382" t="s">
        <v>105</v>
      </c>
      <c r="C4382">
        <v>1</v>
      </c>
      <c r="D4382" t="s">
        <v>18</v>
      </c>
      <c r="E4382">
        <v>541611</v>
      </c>
      <c r="F4382" t="s">
        <v>118</v>
      </c>
      <c r="G4382" t="s">
        <v>134</v>
      </c>
      <c r="H4382">
        <v>97</v>
      </c>
      <c r="I4382">
        <v>20</v>
      </c>
      <c r="J4382">
        <v>0</v>
      </c>
      <c r="K4382">
        <v>0</v>
      </c>
      <c r="L4382" s="35">
        <v>45596</v>
      </c>
    </row>
    <row r="4383" spans="1:12" x14ac:dyDescent="0.25">
      <c r="A4383" s="35">
        <v>45559</v>
      </c>
      <c r="B4383" t="s">
        <v>105</v>
      </c>
      <c r="C4383">
        <v>1</v>
      </c>
      <c r="D4383" t="s">
        <v>18</v>
      </c>
      <c r="E4383">
        <v>885161</v>
      </c>
      <c r="F4383" t="s">
        <v>123</v>
      </c>
      <c r="G4383" t="s">
        <v>131</v>
      </c>
      <c r="H4383">
        <v>85</v>
      </c>
      <c r="I4383">
        <v>15</v>
      </c>
      <c r="J4383">
        <v>0</v>
      </c>
      <c r="K4383">
        <v>0</v>
      </c>
      <c r="L4383" s="35">
        <v>45565</v>
      </c>
    </row>
    <row r="4384" spans="1:12" x14ac:dyDescent="0.25">
      <c r="A4384" s="35">
        <v>45559</v>
      </c>
      <c r="B4384" t="s">
        <v>105</v>
      </c>
      <c r="C4384">
        <v>1</v>
      </c>
      <c r="D4384" t="s">
        <v>18</v>
      </c>
      <c r="E4384">
        <v>252823</v>
      </c>
      <c r="F4384" t="s">
        <v>121</v>
      </c>
      <c r="G4384" t="s">
        <v>133</v>
      </c>
      <c r="H4384">
        <v>148</v>
      </c>
      <c r="I4384">
        <v>76</v>
      </c>
      <c r="J4384">
        <v>0</v>
      </c>
      <c r="K4384">
        <v>0</v>
      </c>
      <c r="L4384" s="35">
        <v>45565</v>
      </c>
    </row>
    <row r="4385" spans="1:12" x14ac:dyDescent="0.25">
      <c r="A4385" s="35">
        <v>45559</v>
      </c>
      <c r="B4385" t="s">
        <v>105</v>
      </c>
      <c r="C4385">
        <v>1</v>
      </c>
      <c r="D4385" t="s">
        <v>19</v>
      </c>
      <c r="E4385">
        <v>620122</v>
      </c>
      <c r="F4385" t="s">
        <v>117</v>
      </c>
      <c r="G4385" t="s">
        <v>141</v>
      </c>
      <c r="H4385">
        <v>4</v>
      </c>
      <c r="I4385">
        <v>0</v>
      </c>
      <c r="J4385">
        <v>0</v>
      </c>
      <c r="K4385">
        <v>0</v>
      </c>
      <c r="L4385" s="35">
        <v>45565</v>
      </c>
    </row>
    <row r="4386" spans="1:12" x14ac:dyDescent="0.25">
      <c r="A4386" s="35">
        <v>45559</v>
      </c>
      <c r="B4386" t="s">
        <v>105</v>
      </c>
      <c r="C4386">
        <v>1</v>
      </c>
      <c r="D4386" t="s">
        <v>20</v>
      </c>
      <c r="E4386">
        <v>303435</v>
      </c>
      <c r="F4386" t="s">
        <v>122</v>
      </c>
      <c r="G4386" t="s">
        <v>130</v>
      </c>
      <c r="H4386">
        <v>1</v>
      </c>
      <c r="I4386">
        <v>0</v>
      </c>
      <c r="J4386">
        <v>0</v>
      </c>
      <c r="K4386">
        <v>0</v>
      </c>
      <c r="L4386" s="35">
        <v>45565</v>
      </c>
    </row>
    <row r="4387" spans="1:12" x14ac:dyDescent="0.25">
      <c r="A4387" s="35">
        <v>45552</v>
      </c>
      <c r="B4387" t="s">
        <v>105</v>
      </c>
      <c r="C4387">
        <v>1</v>
      </c>
      <c r="D4387" t="s">
        <v>18</v>
      </c>
      <c r="E4387">
        <v>816251</v>
      </c>
      <c r="F4387" t="s">
        <v>124</v>
      </c>
      <c r="G4387" t="s">
        <v>144</v>
      </c>
      <c r="H4387">
        <v>33</v>
      </c>
      <c r="I4387">
        <v>20</v>
      </c>
      <c r="J4387">
        <v>0</v>
      </c>
      <c r="K4387">
        <v>0</v>
      </c>
      <c r="L4387" s="35">
        <v>45565</v>
      </c>
    </row>
    <row r="4388" spans="1:12" x14ac:dyDescent="0.25">
      <c r="A4388" s="35">
        <v>45552</v>
      </c>
      <c r="B4388" t="s">
        <v>105</v>
      </c>
      <c r="C4388">
        <v>1</v>
      </c>
      <c r="D4388" t="s">
        <v>18</v>
      </c>
      <c r="E4388">
        <v>410495</v>
      </c>
      <c r="F4388" t="s">
        <v>123</v>
      </c>
      <c r="G4388" t="s">
        <v>147</v>
      </c>
      <c r="H4388">
        <v>68</v>
      </c>
      <c r="I4388">
        <v>21</v>
      </c>
      <c r="J4388">
        <v>0</v>
      </c>
      <c r="K4388">
        <v>0</v>
      </c>
      <c r="L4388" s="35">
        <v>45565</v>
      </c>
    </row>
    <row r="4389" spans="1:12" x14ac:dyDescent="0.25">
      <c r="A4389" s="35" t="s">
        <v>148</v>
      </c>
      <c r="B4389" t="s">
        <v>105</v>
      </c>
      <c r="C4389">
        <v>1</v>
      </c>
      <c r="D4389" t="s">
        <v>148</v>
      </c>
      <c r="E4389">
        <v>738116</v>
      </c>
      <c r="F4389" t="s">
        <v>120</v>
      </c>
      <c r="G4389" t="s">
        <v>140</v>
      </c>
      <c r="H4389" t="s">
        <v>148</v>
      </c>
      <c r="I4389" t="s">
        <v>148</v>
      </c>
      <c r="J4389" t="s">
        <v>148</v>
      </c>
      <c r="K4389" t="s">
        <v>148</v>
      </c>
      <c r="L4389" s="35" t="e">
        <v>#VALUE!</v>
      </c>
    </row>
    <row r="4390" spans="1:12" x14ac:dyDescent="0.25">
      <c r="A4390" s="35" t="s">
        <v>148</v>
      </c>
      <c r="B4390" t="s">
        <v>105</v>
      </c>
      <c r="C4390">
        <v>1</v>
      </c>
      <c r="D4390" t="s">
        <v>148</v>
      </c>
      <c r="E4390">
        <v>217364</v>
      </c>
      <c r="F4390" t="s">
        <v>125</v>
      </c>
      <c r="G4390" t="s">
        <v>145</v>
      </c>
      <c r="H4390" t="s">
        <v>148</v>
      </c>
      <c r="I4390" t="s">
        <v>148</v>
      </c>
      <c r="J4390" t="s">
        <v>148</v>
      </c>
      <c r="K4390" t="s">
        <v>148</v>
      </c>
      <c r="L4390" s="35" t="e">
        <v>#VALUE!</v>
      </c>
    </row>
    <row r="4391" spans="1:12" x14ac:dyDescent="0.25">
      <c r="A4391" s="35" t="s">
        <v>148</v>
      </c>
      <c r="B4391" t="s">
        <v>105</v>
      </c>
      <c r="C4391">
        <v>1</v>
      </c>
      <c r="D4391" t="s">
        <v>148</v>
      </c>
      <c r="E4391">
        <v>890885</v>
      </c>
      <c r="F4391" t="s">
        <v>124</v>
      </c>
      <c r="G4391" t="s">
        <v>128</v>
      </c>
      <c r="H4391" t="s">
        <v>148</v>
      </c>
      <c r="I4391" t="s">
        <v>148</v>
      </c>
      <c r="J4391" t="s">
        <v>148</v>
      </c>
      <c r="K4391" t="s">
        <v>148</v>
      </c>
      <c r="L4391" s="35" t="e">
        <v>#VALUE!</v>
      </c>
    </row>
    <row r="4392" spans="1:12" x14ac:dyDescent="0.25">
      <c r="A4392" s="35" t="s">
        <v>148</v>
      </c>
      <c r="B4392" t="s">
        <v>105</v>
      </c>
      <c r="C4392">
        <v>1</v>
      </c>
      <c r="D4392" t="s">
        <v>148</v>
      </c>
      <c r="E4392">
        <v>908461</v>
      </c>
      <c r="F4392" t="s">
        <v>126</v>
      </c>
      <c r="G4392" t="s">
        <v>142</v>
      </c>
      <c r="H4392" t="s">
        <v>148</v>
      </c>
      <c r="I4392" t="s">
        <v>148</v>
      </c>
      <c r="J4392" t="s">
        <v>148</v>
      </c>
      <c r="K4392" t="s">
        <v>148</v>
      </c>
      <c r="L4392" s="35" t="e">
        <v>#VALUE!</v>
      </c>
    </row>
    <row r="4393" spans="1:12" x14ac:dyDescent="0.25">
      <c r="A4393" s="35" t="s">
        <v>148</v>
      </c>
      <c r="B4393" t="s">
        <v>105</v>
      </c>
      <c r="C4393">
        <v>1</v>
      </c>
      <c r="D4393" t="s">
        <v>148</v>
      </c>
      <c r="E4393">
        <v>824346</v>
      </c>
      <c r="F4393" t="s">
        <v>121</v>
      </c>
      <c r="G4393" t="s">
        <v>129</v>
      </c>
      <c r="H4393" t="s">
        <v>148</v>
      </c>
      <c r="I4393" t="s">
        <v>148</v>
      </c>
      <c r="J4393" t="s">
        <v>148</v>
      </c>
      <c r="K4393" t="s">
        <v>148</v>
      </c>
      <c r="L4393" s="35" t="e">
        <v>#VALUE!</v>
      </c>
    </row>
    <row r="4394" spans="1:12" x14ac:dyDescent="0.25">
      <c r="A4394" s="35" t="s">
        <v>148</v>
      </c>
      <c r="B4394" t="s">
        <v>105</v>
      </c>
      <c r="C4394">
        <v>1</v>
      </c>
      <c r="D4394" t="s">
        <v>148</v>
      </c>
      <c r="E4394">
        <v>921707</v>
      </c>
      <c r="F4394" t="s">
        <v>123</v>
      </c>
      <c r="G4394" t="s">
        <v>131</v>
      </c>
      <c r="H4394" t="s">
        <v>148</v>
      </c>
      <c r="I4394" t="s">
        <v>148</v>
      </c>
      <c r="J4394" t="s">
        <v>148</v>
      </c>
      <c r="K4394" t="s">
        <v>148</v>
      </c>
      <c r="L4394" s="35" t="e">
        <v>#VALUE!</v>
      </c>
    </row>
    <row r="4395" spans="1:12" x14ac:dyDescent="0.25">
      <c r="A4395" s="35" t="s">
        <v>148</v>
      </c>
      <c r="B4395" t="s">
        <v>105</v>
      </c>
      <c r="C4395">
        <v>1</v>
      </c>
      <c r="D4395" t="s">
        <v>148</v>
      </c>
      <c r="E4395">
        <v>312694</v>
      </c>
      <c r="F4395" t="s">
        <v>127</v>
      </c>
      <c r="G4395" t="s">
        <v>135</v>
      </c>
      <c r="H4395" t="s">
        <v>148</v>
      </c>
      <c r="I4395" t="s">
        <v>148</v>
      </c>
      <c r="J4395" t="s">
        <v>148</v>
      </c>
      <c r="K4395" t="s">
        <v>148</v>
      </c>
      <c r="L4395" s="35" t="e">
        <v>#VALUE!</v>
      </c>
    </row>
    <row r="4396" spans="1:12" x14ac:dyDescent="0.25">
      <c r="A4396" s="35" t="s">
        <v>148</v>
      </c>
      <c r="B4396" t="s">
        <v>105</v>
      </c>
      <c r="C4396">
        <v>1</v>
      </c>
      <c r="D4396" t="s">
        <v>148</v>
      </c>
      <c r="E4396">
        <v>380008</v>
      </c>
      <c r="F4396" t="s">
        <v>122</v>
      </c>
      <c r="G4396" t="s">
        <v>142</v>
      </c>
      <c r="H4396" t="s">
        <v>148</v>
      </c>
      <c r="I4396" t="s">
        <v>148</v>
      </c>
      <c r="J4396" t="s">
        <v>148</v>
      </c>
      <c r="K4396" t="s">
        <v>148</v>
      </c>
      <c r="L4396" s="35" t="e">
        <v>#VALUE!</v>
      </c>
    </row>
    <row r="4397" spans="1:12" x14ac:dyDescent="0.25">
      <c r="A4397" s="35" t="s">
        <v>148</v>
      </c>
      <c r="B4397" t="s">
        <v>105</v>
      </c>
      <c r="C4397">
        <v>1</v>
      </c>
      <c r="D4397" t="s">
        <v>148</v>
      </c>
      <c r="E4397">
        <v>369591</v>
      </c>
      <c r="F4397" t="s">
        <v>121</v>
      </c>
      <c r="G4397" t="s">
        <v>133</v>
      </c>
      <c r="H4397" t="s">
        <v>148</v>
      </c>
      <c r="I4397" t="s">
        <v>148</v>
      </c>
      <c r="J4397" t="s">
        <v>148</v>
      </c>
      <c r="K4397" t="s">
        <v>148</v>
      </c>
      <c r="L4397" s="35" t="e">
        <v>#VALUE!</v>
      </c>
    </row>
    <row r="4398" spans="1:12" x14ac:dyDescent="0.25">
      <c r="A4398" s="35" t="s">
        <v>148</v>
      </c>
      <c r="B4398" t="s">
        <v>105</v>
      </c>
      <c r="C4398">
        <v>1</v>
      </c>
      <c r="D4398" t="s">
        <v>148</v>
      </c>
      <c r="E4398">
        <v>503178</v>
      </c>
      <c r="F4398" t="s">
        <v>122</v>
      </c>
      <c r="G4398" t="s">
        <v>146</v>
      </c>
      <c r="H4398" t="s">
        <v>148</v>
      </c>
      <c r="I4398" t="s">
        <v>148</v>
      </c>
      <c r="J4398" t="s">
        <v>148</v>
      </c>
      <c r="K4398" t="s">
        <v>148</v>
      </c>
      <c r="L4398" s="35" t="e">
        <v>#VALUE!</v>
      </c>
    </row>
    <row r="4399" spans="1:12" x14ac:dyDescent="0.25">
      <c r="A4399" s="35" t="s">
        <v>148</v>
      </c>
      <c r="B4399" t="s">
        <v>105</v>
      </c>
      <c r="C4399">
        <v>1</v>
      </c>
      <c r="D4399" t="s">
        <v>148</v>
      </c>
      <c r="E4399">
        <v>528697</v>
      </c>
      <c r="F4399" t="s">
        <v>117</v>
      </c>
      <c r="G4399" t="s">
        <v>145</v>
      </c>
      <c r="H4399" t="s">
        <v>148</v>
      </c>
      <c r="I4399" t="s">
        <v>148</v>
      </c>
      <c r="J4399" t="s">
        <v>148</v>
      </c>
      <c r="K4399" t="s">
        <v>148</v>
      </c>
      <c r="L4399" s="35" t="e">
        <v>#VALUE!</v>
      </c>
    </row>
    <row r="4400" spans="1:12" x14ac:dyDescent="0.25">
      <c r="A4400" s="35" t="s">
        <v>148</v>
      </c>
      <c r="B4400" t="s">
        <v>105</v>
      </c>
      <c r="C4400">
        <v>1</v>
      </c>
      <c r="D4400" t="s">
        <v>148</v>
      </c>
      <c r="E4400">
        <v>198626</v>
      </c>
      <c r="F4400" t="s">
        <v>118</v>
      </c>
      <c r="G4400" t="s">
        <v>146</v>
      </c>
      <c r="H4400" t="s">
        <v>148</v>
      </c>
      <c r="I4400" t="s">
        <v>148</v>
      </c>
      <c r="J4400" t="s">
        <v>148</v>
      </c>
      <c r="K4400" t="s">
        <v>148</v>
      </c>
      <c r="L4400" s="35" t="e">
        <v>#VALUE!</v>
      </c>
    </row>
    <row r="4401" spans="1:12" x14ac:dyDescent="0.25">
      <c r="A4401" s="35" t="s">
        <v>148</v>
      </c>
      <c r="B4401" t="s">
        <v>105</v>
      </c>
      <c r="C4401">
        <v>1</v>
      </c>
      <c r="D4401" t="s">
        <v>148</v>
      </c>
      <c r="E4401">
        <v>527471</v>
      </c>
      <c r="F4401" t="s">
        <v>124</v>
      </c>
      <c r="G4401" t="s">
        <v>132</v>
      </c>
      <c r="H4401" t="s">
        <v>148</v>
      </c>
      <c r="I4401" t="s">
        <v>148</v>
      </c>
      <c r="J4401" t="s">
        <v>148</v>
      </c>
      <c r="K4401" t="s">
        <v>148</v>
      </c>
      <c r="L4401" s="35" t="e">
        <v>#VALUE!</v>
      </c>
    </row>
    <row r="4402" spans="1:12" x14ac:dyDescent="0.25">
      <c r="A4402" s="35" t="s">
        <v>148</v>
      </c>
      <c r="B4402" t="s">
        <v>105</v>
      </c>
      <c r="C4402">
        <v>1</v>
      </c>
      <c r="D4402" t="s">
        <v>148</v>
      </c>
      <c r="E4402">
        <v>252464</v>
      </c>
      <c r="F4402" t="s">
        <v>120</v>
      </c>
      <c r="G4402" t="s">
        <v>140</v>
      </c>
      <c r="H4402" t="s">
        <v>148</v>
      </c>
      <c r="I4402" t="s">
        <v>148</v>
      </c>
      <c r="J4402" t="s">
        <v>148</v>
      </c>
      <c r="K4402" t="s">
        <v>148</v>
      </c>
      <c r="L4402" s="35" t="e">
        <v>#VALUE!</v>
      </c>
    </row>
    <row r="4403" spans="1:12" x14ac:dyDescent="0.25">
      <c r="A4403" s="35" t="s">
        <v>148</v>
      </c>
      <c r="B4403" t="s">
        <v>105</v>
      </c>
      <c r="C4403">
        <v>1</v>
      </c>
      <c r="D4403" t="s">
        <v>148</v>
      </c>
      <c r="E4403">
        <v>272100</v>
      </c>
      <c r="F4403" t="s">
        <v>124</v>
      </c>
      <c r="G4403" t="s">
        <v>136</v>
      </c>
      <c r="H4403" t="s">
        <v>148</v>
      </c>
      <c r="I4403" t="s">
        <v>148</v>
      </c>
      <c r="J4403" t="s">
        <v>148</v>
      </c>
      <c r="K4403" t="s">
        <v>148</v>
      </c>
      <c r="L4403" s="35" t="e">
        <v>#VALUE!</v>
      </c>
    </row>
    <row r="4404" spans="1:12" x14ac:dyDescent="0.25">
      <c r="A4404" s="35" t="s">
        <v>148</v>
      </c>
      <c r="B4404" t="s">
        <v>105</v>
      </c>
      <c r="C4404">
        <v>1</v>
      </c>
      <c r="D4404" t="s">
        <v>148</v>
      </c>
      <c r="E4404">
        <v>695137</v>
      </c>
      <c r="F4404" t="s">
        <v>123</v>
      </c>
      <c r="G4404" t="s">
        <v>147</v>
      </c>
      <c r="H4404" t="s">
        <v>148</v>
      </c>
      <c r="I4404" t="s">
        <v>148</v>
      </c>
      <c r="J4404" t="s">
        <v>148</v>
      </c>
      <c r="K4404" t="s">
        <v>148</v>
      </c>
      <c r="L4404" s="35" t="e">
        <v>#VALUE!</v>
      </c>
    </row>
    <row r="4405" spans="1:12" x14ac:dyDescent="0.25">
      <c r="A4405" s="35" t="s">
        <v>148</v>
      </c>
      <c r="B4405" t="s">
        <v>105</v>
      </c>
      <c r="C4405">
        <v>1</v>
      </c>
      <c r="D4405" t="s">
        <v>148</v>
      </c>
      <c r="E4405">
        <v>356639</v>
      </c>
      <c r="F4405" t="s">
        <v>127</v>
      </c>
      <c r="G4405" t="s">
        <v>131</v>
      </c>
      <c r="H4405" t="s">
        <v>148</v>
      </c>
      <c r="I4405" t="s">
        <v>148</v>
      </c>
      <c r="J4405" t="s">
        <v>148</v>
      </c>
      <c r="K4405" t="s">
        <v>148</v>
      </c>
      <c r="L4405" s="35" t="e">
        <v>#VALUE!</v>
      </c>
    </row>
    <row r="4406" spans="1:12" x14ac:dyDescent="0.25">
      <c r="A4406" s="35" t="s">
        <v>148</v>
      </c>
      <c r="B4406" t="s">
        <v>105</v>
      </c>
      <c r="C4406">
        <v>1</v>
      </c>
      <c r="D4406" t="s">
        <v>148</v>
      </c>
      <c r="E4406">
        <v>948287</v>
      </c>
      <c r="F4406" t="s">
        <v>118</v>
      </c>
      <c r="G4406" t="s">
        <v>134</v>
      </c>
      <c r="H4406" t="s">
        <v>148</v>
      </c>
      <c r="I4406" t="s">
        <v>148</v>
      </c>
      <c r="J4406" t="s">
        <v>148</v>
      </c>
      <c r="K4406" t="s">
        <v>148</v>
      </c>
      <c r="L4406" s="35" t="e">
        <v>#VALUE!</v>
      </c>
    </row>
    <row r="4407" spans="1:12" x14ac:dyDescent="0.25">
      <c r="A4407" s="35" t="s">
        <v>148</v>
      </c>
      <c r="B4407" t="s">
        <v>105</v>
      </c>
      <c r="C4407">
        <v>1</v>
      </c>
      <c r="D4407" t="s">
        <v>148</v>
      </c>
      <c r="E4407">
        <v>718899</v>
      </c>
      <c r="F4407" t="s">
        <v>122</v>
      </c>
      <c r="G4407" t="s">
        <v>130</v>
      </c>
      <c r="H4407" t="s">
        <v>148</v>
      </c>
      <c r="I4407" t="s">
        <v>148</v>
      </c>
      <c r="J4407" t="s">
        <v>148</v>
      </c>
      <c r="K4407" t="s">
        <v>148</v>
      </c>
      <c r="L4407" s="35" t="e">
        <v>#VALUE!</v>
      </c>
    </row>
    <row r="4408" spans="1:12" x14ac:dyDescent="0.25">
      <c r="A4408" s="35" t="s">
        <v>148</v>
      </c>
      <c r="B4408" t="s">
        <v>105</v>
      </c>
      <c r="C4408">
        <v>1</v>
      </c>
      <c r="D4408" t="s">
        <v>148</v>
      </c>
      <c r="E4408">
        <v>345564</v>
      </c>
      <c r="F4408" t="s">
        <v>118</v>
      </c>
      <c r="G4408" t="s">
        <v>138</v>
      </c>
      <c r="H4408" t="s">
        <v>148</v>
      </c>
      <c r="I4408" t="s">
        <v>148</v>
      </c>
      <c r="J4408" t="s">
        <v>148</v>
      </c>
      <c r="K4408" t="s">
        <v>148</v>
      </c>
      <c r="L4408" s="35" t="e">
        <v>#VALUE!</v>
      </c>
    </row>
    <row r="4409" spans="1:12" x14ac:dyDescent="0.25">
      <c r="A4409" s="35" t="s">
        <v>148</v>
      </c>
      <c r="B4409" t="s">
        <v>105</v>
      </c>
      <c r="C4409">
        <v>1</v>
      </c>
      <c r="D4409" t="s">
        <v>148</v>
      </c>
      <c r="E4409">
        <v>653609</v>
      </c>
      <c r="F4409" t="s">
        <v>120</v>
      </c>
      <c r="G4409" t="s">
        <v>140</v>
      </c>
      <c r="H4409" t="s">
        <v>148</v>
      </c>
      <c r="I4409" t="s">
        <v>148</v>
      </c>
      <c r="J4409" t="s">
        <v>148</v>
      </c>
      <c r="K4409" t="s">
        <v>148</v>
      </c>
      <c r="L4409" s="35" t="e">
        <v>#VALUE!</v>
      </c>
    </row>
    <row r="4410" spans="1:12" x14ac:dyDescent="0.25">
      <c r="A4410" s="35" t="s">
        <v>148</v>
      </c>
      <c r="B4410" t="s">
        <v>105</v>
      </c>
      <c r="C4410">
        <v>1</v>
      </c>
      <c r="D4410" t="s">
        <v>148</v>
      </c>
      <c r="E4410">
        <v>453263</v>
      </c>
      <c r="F4410" t="s">
        <v>117</v>
      </c>
      <c r="G4410" t="s">
        <v>129</v>
      </c>
      <c r="H4410" t="s">
        <v>148</v>
      </c>
      <c r="I4410" t="s">
        <v>148</v>
      </c>
      <c r="J4410" t="s">
        <v>148</v>
      </c>
      <c r="K4410" t="s">
        <v>148</v>
      </c>
      <c r="L4410" s="35" t="e">
        <v>#VALUE!</v>
      </c>
    </row>
    <row r="4411" spans="1:12" x14ac:dyDescent="0.25">
      <c r="A4411" s="35" t="s">
        <v>148</v>
      </c>
      <c r="B4411" t="s">
        <v>105</v>
      </c>
      <c r="C4411">
        <v>1</v>
      </c>
      <c r="D4411" t="s">
        <v>148</v>
      </c>
      <c r="E4411">
        <v>407610</v>
      </c>
      <c r="F4411" t="s">
        <v>120</v>
      </c>
      <c r="G4411" t="s">
        <v>132</v>
      </c>
      <c r="H4411" t="s">
        <v>148</v>
      </c>
      <c r="I4411" t="s">
        <v>148</v>
      </c>
      <c r="J4411" t="s">
        <v>148</v>
      </c>
      <c r="K4411" t="s">
        <v>148</v>
      </c>
      <c r="L4411" s="35" t="e">
        <v>#VALUE!</v>
      </c>
    </row>
    <row r="4412" spans="1:12" x14ac:dyDescent="0.25">
      <c r="A4412" s="35" t="s">
        <v>148</v>
      </c>
      <c r="B4412" t="s">
        <v>105</v>
      </c>
      <c r="C4412">
        <v>1</v>
      </c>
      <c r="D4412" t="s">
        <v>148</v>
      </c>
      <c r="E4412">
        <v>768146</v>
      </c>
      <c r="F4412" t="s">
        <v>126</v>
      </c>
      <c r="G4412" t="s">
        <v>138</v>
      </c>
      <c r="H4412" t="s">
        <v>148</v>
      </c>
      <c r="I4412" t="s">
        <v>148</v>
      </c>
      <c r="J4412" t="s">
        <v>148</v>
      </c>
      <c r="K4412" t="s">
        <v>148</v>
      </c>
      <c r="L4412" s="35" t="e">
        <v>#VALUE!</v>
      </c>
    </row>
    <row r="4413" spans="1:12" x14ac:dyDescent="0.25">
      <c r="A4413" s="35" t="s">
        <v>148</v>
      </c>
      <c r="B4413" t="s">
        <v>105</v>
      </c>
      <c r="C4413">
        <v>1</v>
      </c>
      <c r="D4413" t="s">
        <v>148</v>
      </c>
      <c r="E4413">
        <v>662725</v>
      </c>
      <c r="F4413" t="s">
        <v>121</v>
      </c>
      <c r="G4413" t="s">
        <v>145</v>
      </c>
      <c r="H4413" t="s">
        <v>148</v>
      </c>
      <c r="I4413" t="s">
        <v>148</v>
      </c>
      <c r="J4413" t="s">
        <v>148</v>
      </c>
      <c r="K4413" t="s">
        <v>148</v>
      </c>
      <c r="L4413" s="35" t="e">
        <v>#VALUE!</v>
      </c>
    </row>
    <row r="4414" spans="1:12" x14ac:dyDescent="0.25">
      <c r="A4414" s="35" t="s">
        <v>148</v>
      </c>
      <c r="B4414" t="s">
        <v>105</v>
      </c>
      <c r="C4414">
        <v>1</v>
      </c>
      <c r="D4414" t="s">
        <v>148</v>
      </c>
      <c r="E4414">
        <v>527913</v>
      </c>
      <c r="F4414" t="s">
        <v>121</v>
      </c>
      <c r="G4414" t="s">
        <v>129</v>
      </c>
      <c r="H4414" t="s">
        <v>148</v>
      </c>
      <c r="I4414" t="s">
        <v>148</v>
      </c>
      <c r="J4414" t="s">
        <v>148</v>
      </c>
      <c r="K4414" t="s">
        <v>148</v>
      </c>
      <c r="L4414" s="35" t="e">
        <v>#VALUE!</v>
      </c>
    </row>
    <row r="4415" spans="1:12" x14ac:dyDescent="0.25">
      <c r="A4415" s="35" t="s">
        <v>148</v>
      </c>
      <c r="B4415" t="s">
        <v>105</v>
      </c>
      <c r="C4415">
        <v>1</v>
      </c>
      <c r="D4415" t="s">
        <v>148</v>
      </c>
      <c r="E4415">
        <v>488015</v>
      </c>
      <c r="F4415" t="s">
        <v>125</v>
      </c>
      <c r="G4415" t="s">
        <v>133</v>
      </c>
      <c r="H4415" t="s">
        <v>148</v>
      </c>
      <c r="I4415" t="s">
        <v>148</v>
      </c>
      <c r="J4415" t="s">
        <v>148</v>
      </c>
      <c r="K4415" t="s">
        <v>148</v>
      </c>
      <c r="L4415" s="35" t="e">
        <v>#VALUE!</v>
      </c>
    </row>
    <row r="4416" spans="1:12" x14ac:dyDescent="0.25">
      <c r="A4416" s="35" t="s">
        <v>148</v>
      </c>
      <c r="B4416" t="s">
        <v>105</v>
      </c>
      <c r="C4416">
        <v>1</v>
      </c>
      <c r="D4416" t="s">
        <v>148</v>
      </c>
      <c r="E4416">
        <v>584032</v>
      </c>
      <c r="F4416" t="s">
        <v>123</v>
      </c>
      <c r="G4416" t="s">
        <v>135</v>
      </c>
      <c r="H4416" t="s">
        <v>148</v>
      </c>
      <c r="I4416" t="s">
        <v>148</v>
      </c>
      <c r="J4416" t="s">
        <v>148</v>
      </c>
      <c r="K4416" t="s">
        <v>148</v>
      </c>
      <c r="L4416" s="35" t="e">
        <v>#VALUE!</v>
      </c>
    </row>
    <row r="4417" spans="1:12" x14ac:dyDescent="0.25">
      <c r="A4417" s="35" t="s">
        <v>148</v>
      </c>
      <c r="B4417" t="s">
        <v>105</v>
      </c>
      <c r="C4417">
        <v>1</v>
      </c>
      <c r="D4417" t="s">
        <v>148</v>
      </c>
      <c r="E4417">
        <v>689283</v>
      </c>
      <c r="F4417" t="s">
        <v>117</v>
      </c>
      <c r="G4417" t="s">
        <v>141</v>
      </c>
      <c r="H4417" t="s">
        <v>148</v>
      </c>
      <c r="I4417" t="s">
        <v>148</v>
      </c>
      <c r="J4417" t="s">
        <v>148</v>
      </c>
      <c r="K4417" t="s">
        <v>148</v>
      </c>
      <c r="L4417" s="35" t="e">
        <v>#VALUE!</v>
      </c>
    </row>
    <row r="4418" spans="1:12" x14ac:dyDescent="0.25">
      <c r="A4418" s="35" t="s">
        <v>148</v>
      </c>
      <c r="B4418" t="s">
        <v>105</v>
      </c>
      <c r="C4418">
        <v>1</v>
      </c>
      <c r="D4418" t="s">
        <v>148</v>
      </c>
      <c r="E4418">
        <v>736565</v>
      </c>
      <c r="F4418" t="s">
        <v>124</v>
      </c>
      <c r="G4418" t="s">
        <v>128</v>
      </c>
      <c r="H4418" t="s">
        <v>148</v>
      </c>
      <c r="I4418" t="s">
        <v>148</v>
      </c>
      <c r="J4418" t="s">
        <v>148</v>
      </c>
      <c r="K4418" t="s">
        <v>148</v>
      </c>
      <c r="L4418" s="35" t="e">
        <v>#VALUE!</v>
      </c>
    </row>
    <row r="4419" spans="1:12" x14ac:dyDescent="0.25">
      <c r="A4419" s="35" t="s">
        <v>148</v>
      </c>
      <c r="B4419" t="s">
        <v>105</v>
      </c>
      <c r="C4419">
        <v>1</v>
      </c>
      <c r="D4419" t="s">
        <v>148</v>
      </c>
      <c r="E4419">
        <v>437615</v>
      </c>
      <c r="F4419" t="s">
        <v>119</v>
      </c>
      <c r="G4419" t="s">
        <v>135</v>
      </c>
      <c r="H4419" t="s">
        <v>148</v>
      </c>
      <c r="I4419" t="s">
        <v>148</v>
      </c>
      <c r="J4419" t="s">
        <v>148</v>
      </c>
      <c r="K4419" t="s">
        <v>148</v>
      </c>
      <c r="L4419" s="35" t="e">
        <v>#VALUE!</v>
      </c>
    </row>
    <row r="4420" spans="1:12" x14ac:dyDescent="0.25">
      <c r="A4420" s="35" t="s">
        <v>148</v>
      </c>
      <c r="B4420" t="s">
        <v>105</v>
      </c>
      <c r="C4420">
        <v>1</v>
      </c>
      <c r="D4420" t="s">
        <v>148</v>
      </c>
      <c r="E4420">
        <v>477214</v>
      </c>
      <c r="F4420" t="s">
        <v>126</v>
      </c>
      <c r="G4420" t="s">
        <v>146</v>
      </c>
      <c r="H4420" t="s">
        <v>148</v>
      </c>
      <c r="I4420" t="s">
        <v>148</v>
      </c>
      <c r="J4420" t="s">
        <v>148</v>
      </c>
      <c r="K4420" t="s">
        <v>148</v>
      </c>
      <c r="L4420" s="35" t="e">
        <v>#VALUE!</v>
      </c>
    </row>
    <row r="4421" spans="1:12" x14ac:dyDescent="0.25">
      <c r="A4421" s="35" t="s">
        <v>148</v>
      </c>
      <c r="B4421" t="s">
        <v>105</v>
      </c>
      <c r="C4421">
        <v>1</v>
      </c>
      <c r="D4421" t="s">
        <v>148</v>
      </c>
      <c r="E4421">
        <v>935879</v>
      </c>
      <c r="F4421" t="s">
        <v>117</v>
      </c>
      <c r="G4421" t="s">
        <v>129</v>
      </c>
      <c r="H4421" t="s">
        <v>148</v>
      </c>
      <c r="I4421" t="s">
        <v>148</v>
      </c>
      <c r="J4421" t="s">
        <v>148</v>
      </c>
      <c r="K4421" t="s">
        <v>148</v>
      </c>
      <c r="L4421" s="35" t="e">
        <v>#VALUE!</v>
      </c>
    </row>
    <row r="4422" spans="1:12" x14ac:dyDescent="0.25">
      <c r="A4422" s="35" t="s">
        <v>148</v>
      </c>
      <c r="B4422" t="s">
        <v>105</v>
      </c>
      <c r="C4422">
        <v>1</v>
      </c>
      <c r="D4422" t="s">
        <v>148</v>
      </c>
      <c r="E4422">
        <v>981889</v>
      </c>
      <c r="F4422" t="s">
        <v>123</v>
      </c>
      <c r="G4422" t="s">
        <v>135</v>
      </c>
      <c r="H4422" t="s">
        <v>148</v>
      </c>
      <c r="I4422" t="s">
        <v>148</v>
      </c>
      <c r="J4422" t="s">
        <v>148</v>
      </c>
      <c r="K4422" t="s">
        <v>148</v>
      </c>
      <c r="L4422" s="35" t="e">
        <v>#VALUE!</v>
      </c>
    </row>
    <row r="4423" spans="1:12" x14ac:dyDescent="0.25">
      <c r="A4423" s="35" t="s">
        <v>148</v>
      </c>
      <c r="B4423" t="s">
        <v>105</v>
      </c>
      <c r="C4423">
        <v>1</v>
      </c>
      <c r="D4423" t="s">
        <v>148</v>
      </c>
      <c r="E4423">
        <v>509528</v>
      </c>
      <c r="F4423" t="s">
        <v>124</v>
      </c>
      <c r="G4423" t="s">
        <v>128</v>
      </c>
      <c r="H4423" t="s">
        <v>148</v>
      </c>
      <c r="I4423" t="s">
        <v>148</v>
      </c>
      <c r="J4423" t="s">
        <v>148</v>
      </c>
      <c r="K4423" t="s">
        <v>148</v>
      </c>
      <c r="L4423" s="35" t="e">
        <v>#VALUE!</v>
      </c>
    </row>
    <row r="4424" spans="1:12" x14ac:dyDescent="0.25">
      <c r="A4424" s="35" t="s">
        <v>148</v>
      </c>
      <c r="B4424" t="s">
        <v>105</v>
      </c>
      <c r="C4424">
        <v>1</v>
      </c>
      <c r="D4424" t="s">
        <v>148</v>
      </c>
      <c r="E4424">
        <v>792160</v>
      </c>
      <c r="F4424" t="s">
        <v>125</v>
      </c>
      <c r="G4424" t="s">
        <v>129</v>
      </c>
      <c r="H4424" t="s">
        <v>148</v>
      </c>
      <c r="I4424" t="s">
        <v>148</v>
      </c>
      <c r="J4424" t="s">
        <v>148</v>
      </c>
      <c r="K4424" t="s">
        <v>148</v>
      </c>
      <c r="L4424" s="35" t="e">
        <v>#VALUE!</v>
      </c>
    </row>
    <row r="4425" spans="1:12" x14ac:dyDescent="0.25">
      <c r="A4425" s="35" t="s">
        <v>148</v>
      </c>
      <c r="B4425" t="s">
        <v>105</v>
      </c>
      <c r="C4425">
        <v>1</v>
      </c>
      <c r="D4425" t="s">
        <v>148</v>
      </c>
      <c r="E4425">
        <v>333268</v>
      </c>
      <c r="F4425" t="s">
        <v>116</v>
      </c>
      <c r="G4425" t="s">
        <v>144</v>
      </c>
      <c r="H4425" t="s">
        <v>148</v>
      </c>
      <c r="I4425" t="s">
        <v>148</v>
      </c>
      <c r="J4425" t="s">
        <v>148</v>
      </c>
      <c r="K4425" t="s">
        <v>148</v>
      </c>
      <c r="L4425" s="35" t="e">
        <v>#VALUE!</v>
      </c>
    </row>
    <row r="4426" spans="1:12" x14ac:dyDescent="0.25">
      <c r="A4426" s="35" t="s">
        <v>148</v>
      </c>
      <c r="B4426" t="s">
        <v>105</v>
      </c>
      <c r="C4426">
        <v>1</v>
      </c>
      <c r="D4426" t="s">
        <v>148</v>
      </c>
      <c r="E4426">
        <v>462331</v>
      </c>
      <c r="F4426" t="s">
        <v>116</v>
      </c>
      <c r="G4426" t="s">
        <v>128</v>
      </c>
      <c r="H4426" t="s">
        <v>148</v>
      </c>
      <c r="I4426" t="s">
        <v>148</v>
      </c>
      <c r="J4426" t="s">
        <v>148</v>
      </c>
      <c r="K4426" t="s">
        <v>148</v>
      </c>
      <c r="L4426" s="35" t="e">
        <v>#VALUE!</v>
      </c>
    </row>
    <row r="4427" spans="1:12" x14ac:dyDescent="0.25">
      <c r="A4427" s="35" t="s">
        <v>148</v>
      </c>
      <c r="B4427" t="s">
        <v>105</v>
      </c>
      <c r="C4427">
        <v>1</v>
      </c>
      <c r="D4427" t="s">
        <v>148</v>
      </c>
      <c r="E4427">
        <v>578077</v>
      </c>
      <c r="F4427" t="s">
        <v>121</v>
      </c>
      <c r="G4427" t="s">
        <v>145</v>
      </c>
      <c r="H4427" t="s">
        <v>148</v>
      </c>
      <c r="I4427" t="s">
        <v>148</v>
      </c>
      <c r="J4427" t="s">
        <v>148</v>
      </c>
      <c r="K4427" t="s">
        <v>148</v>
      </c>
      <c r="L4427" s="35" t="e">
        <v>#VALUE!</v>
      </c>
    </row>
    <row r="4428" spans="1:12" x14ac:dyDescent="0.25">
      <c r="A4428" s="35" t="s">
        <v>148</v>
      </c>
      <c r="B4428" t="s">
        <v>105</v>
      </c>
      <c r="C4428">
        <v>1</v>
      </c>
      <c r="D4428" t="s">
        <v>148</v>
      </c>
      <c r="E4428">
        <v>555880</v>
      </c>
      <c r="F4428" t="s">
        <v>124</v>
      </c>
      <c r="G4428" t="s">
        <v>128</v>
      </c>
      <c r="H4428" t="s">
        <v>148</v>
      </c>
      <c r="I4428" t="s">
        <v>148</v>
      </c>
      <c r="J4428" t="s">
        <v>148</v>
      </c>
      <c r="K4428" t="s">
        <v>148</v>
      </c>
      <c r="L4428" s="35" t="e">
        <v>#VALUE!</v>
      </c>
    </row>
    <row r="4429" spans="1:12" x14ac:dyDescent="0.25">
      <c r="A4429" s="35" t="s">
        <v>148</v>
      </c>
      <c r="B4429" t="s">
        <v>105</v>
      </c>
      <c r="C4429">
        <v>1</v>
      </c>
      <c r="D4429" t="s">
        <v>148</v>
      </c>
      <c r="E4429">
        <v>708757</v>
      </c>
      <c r="F4429" t="s">
        <v>127</v>
      </c>
      <c r="G4429" t="s">
        <v>143</v>
      </c>
      <c r="H4429" t="s">
        <v>148</v>
      </c>
      <c r="I4429" t="s">
        <v>148</v>
      </c>
      <c r="J4429" t="s">
        <v>148</v>
      </c>
      <c r="K4429" t="s">
        <v>148</v>
      </c>
      <c r="L4429" s="35" t="e">
        <v>#VALUE!</v>
      </c>
    </row>
    <row r="4430" spans="1:12" x14ac:dyDescent="0.25">
      <c r="A4430" s="35" t="s">
        <v>148</v>
      </c>
      <c r="B4430" t="s">
        <v>105</v>
      </c>
      <c r="C4430">
        <v>1</v>
      </c>
      <c r="D4430" t="s">
        <v>148</v>
      </c>
      <c r="E4430">
        <v>371192</v>
      </c>
      <c r="F4430" t="s">
        <v>123</v>
      </c>
      <c r="G4430" t="s">
        <v>143</v>
      </c>
      <c r="H4430" t="s">
        <v>148</v>
      </c>
      <c r="I4430" t="s">
        <v>148</v>
      </c>
      <c r="J4430" t="s">
        <v>148</v>
      </c>
      <c r="K4430" t="s">
        <v>148</v>
      </c>
      <c r="L4430" s="35" t="e">
        <v>#VALUE!</v>
      </c>
    </row>
    <row r="4431" spans="1:12" x14ac:dyDescent="0.25">
      <c r="A4431" s="35" t="s">
        <v>148</v>
      </c>
      <c r="B4431" t="s">
        <v>105</v>
      </c>
      <c r="C4431">
        <v>1</v>
      </c>
      <c r="D4431" t="s">
        <v>148</v>
      </c>
      <c r="E4431">
        <v>510164</v>
      </c>
      <c r="F4431" t="s">
        <v>118</v>
      </c>
      <c r="G4431" t="s">
        <v>130</v>
      </c>
      <c r="H4431" t="s">
        <v>148</v>
      </c>
      <c r="I4431" t="s">
        <v>148</v>
      </c>
      <c r="J4431" t="s">
        <v>148</v>
      </c>
      <c r="K4431" t="s">
        <v>148</v>
      </c>
      <c r="L4431" s="35" t="e">
        <v>#VALUE!</v>
      </c>
    </row>
    <row r="4432" spans="1:12" x14ac:dyDescent="0.25">
      <c r="A4432" s="35" t="s">
        <v>148</v>
      </c>
      <c r="B4432" t="s">
        <v>105</v>
      </c>
      <c r="C4432">
        <v>1</v>
      </c>
      <c r="D4432" t="s">
        <v>148</v>
      </c>
      <c r="E4432">
        <v>332695</v>
      </c>
      <c r="F4432" t="s">
        <v>120</v>
      </c>
      <c r="G4432" t="s">
        <v>144</v>
      </c>
      <c r="H4432" t="s">
        <v>148</v>
      </c>
      <c r="I4432" t="s">
        <v>148</v>
      </c>
      <c r="J4432" t="s">
        <v>148</v>
      </c>
      <c r="K4432" t="s">
        <v>148</v>
      </c>
      <c r="L4432" s="35" t="e">
        <v>#VALUE!</v>
      </c>
    </row>
    <row r="4433" spans="1:12" x14ac:dyDescent="0.25">
      <c r="A4433" s="35" t="s">
        <v>148</v>
      </c>
      <c r="B4433" t="s">
        <v>105</v>
      </c>
      <c r="C4433">
        <v>1</v>
      </c>
      <c r="D4433" t="s">
        <v>148</v>
      </c>
      <c r="E4433">
        <v>173326</v>
      </c>
      <c r="F4433" t="s">
        <v>124</v>
      </c>
      <c r="G4433" t="s">
        <v>128</v>
      </c>
      <c r="H4433" t="s">
        <v>148</v>
      </c>
      <c r="I4433" t="s">
        <v>148</v>
      </c>
      <c r="J4433" t="s">
        <v>148</v>
      </c>
      <c r="K4433" t="s">
        <v>148</v>
      </c>
      <c r="L4433" s="35" t="e">
        <v>#VALUE!</v>
      </c>
    </row>
    <row r="4434" spans="1:12" x14ac:dyDescent="0.25">
      <c r="A4434" s="35" t="s">
        <v>148</v>
      </c>
      <c r="B4434" t="s">
        <v>105</v>
      </c>
      <c r="C4434">
        <v>1</v>
      </c>
      <c r="D4434" t="s">
        <v>148</v>
      </c>
      <c r="E4434">
        <v>326303</v>
      </c>
      <c r="F4434" t="s">
        <v>127</v>
      </c>
      <c r="G4434" t="s">
        <v>131</v>
      </c>
      <c r="H4434" t="s">
        <v>148</v>
      </c>
      <c r="I4434" t="s">
        <v>148</v>
      </c>
      <c r="J4434" t="s">
        <v>148</v>
      </c>
      <c r="K4434" t="s">
        <v>148</v>
      </c>
      <c r="L4434" s="35" t="e">
        <v>#VALUE!</v>
      </c>
    </row>
    <row r="4435" spans="1:12" x14ac:dyDescent="0.25">
      <c r="A4435" s="35" t="s">
        <v>148</v>
      </c>
      <c r="B4435" t="s">
        <v>105</v>
      </c>
      <c r="C4435">
        <v>1</v>
      </c>
      <c r="D4435" t="s">
        <v>148</v>
      </c>
      <c r="E4435">
        <v>450776</v>
      </c>
      <c r="F4435" t="s">
        <v>119</v>
      </c>
      <c r="G4435" t="s">
        <v>139</v>
      </c>
      <c r="H4435" t="s">
        <v>148</v>
      </c>
      <c r="I4435" t="s">
        <v>148</v>
      </c>
      <c r="J4435" t="s">
        <v>148</v>
      </c>
      <c r="K4435" t="s">
        <v>148</v>
      </c>
      <c r="L4435" s="35" t="e">
        <v>#VALUE!</v>
      </c>
    </row>
    <row r="4436" spans="1:12" x14ac:dyDescent="0.25">
      <c r="A4436" s="35" t="s">
        <v>148</v>
      </c>
      <c r="B4436" t="s">
        <v>105</v>
      </c>
      <c r="C4436">
        <v>1</v>
      </c>
      <c r="D4436" t="s">
        <v>148</v>
      </c>
      <c r="E4436">
        <v>869777</v>
      </c>
      <c r="F4436" t="s">
        <v>127</v>
      </c>
      <c r="G4436" t="s">
        <v>147</v>
      </c>
      <c r="H4436" t="s">
        <v>148</v>
      </c>
      <c r="I4436" t="s">
        <v>148</v>
      </c>
      <c r="J4436" t="s">
        <v>148</v>
      </c>
      <c r="K4436" t="s">
        <v>148</v>
      </c>
      <c r="L4436" s="35" t="e">
        <v>#VALUE!</v>
      </c>
    </row>
    <row r="4437" spans="1:12" x14ac:dyDescent="0.25">
      <c r="A4437" s="35" t="s">
        <v>148</v>
      </c>
      <c r="B4437" t="s">
        <v>105</v>
      </c>
      <c r="C4437">
        <v>1</v>
      </c>
      <c r="D4437" t="s">
        <v>148</v>
      </c>
      <c r="E4437">
        <v>765772</v>
      </c>
      <c r="F4437" t="s">
        <v>120</v>
      </c>
      <c r="G4437" t="s">
        <v>132</v>
      </c>
      <c r="H4437" t="s">
        <v>148</v>
      </c>
      <c r="I4437" t="s">
        <v>148</v>
      </c>
      <c r="J4437" t="s">
        <v>148</v>
      </c>
      <c r="K4437" t="s">
        <v>148</v>
      </c>
      <c r="L4437" s="35" t="e">
        <v>#VALUE!</v>
      </c>
    </row>
    <row r="4438" spans="1:12" x14ac:dyDescent="0.25">
      <c r="A4438" s="35" t="s">
        <v>148</v>
      </c>
      <c r="B4438" t="s">
        <v>105</v>
      </c>
      <c r="C4438">
        <v>1</v>
      </c>
      <c r="D4438" t="s">
        <v>148</v>
      </c>
      <c r="E4438">
        <v>218244</v>
      </c>
      <c r="F4438" t="s">
        <v>123</v>
      </c>
      <c r="G4438" t="s">
        <v>143</v>
      </c>
      <c r="H4438" t="s">
        <v>148</v>
      </c>
      <c r="I4438" t="s">
        <v>148</v>
      </c>
      <c r="J4438" t="s">
        <v>148</v>
      </c>
      <c r="K4438" t="s">
        <v>148</v>
      </c>
      <c r="L4438" s="35" t="e">
        <v>#VALUE!</v>
      </c>
    </row>
    <row r="4439" spans="1:12" x14ac:dyDescent="0.25">
      <c r="A4439" s="35" t="s">
        <v>148</v>
      </c>
      <c r="B4439" t="s">
        <v>105</v>
      </c>
      <c r="C4439">
        <v>1</v>
      </c>
      <c r="D4439" t="s">
        <v>148</v>
      </c>
      <c r="E4439">
        <v>979477</v>
      </c>
      <c r="F4439" t="s">
        <v>123</v>
      </c>
      <c r="G4439" t="s">
        <v>139</v>
      </c>
      <c r="H4439" t="s">
        <v>148</v>
      </c>
      <c r="I4439" t="s">
        <v>148</v>
      </c>
      <c r="J4439" t="s">
        <v>148</v>
      </c>
      <c r="K4439" t="s">
        <v>148</v>
      </c>
      <c r="L4439" s="35" t="e">
        <v>#VALUE!</v>
      </c>
    </row>
    <row r="4440" spans="1:12" x14ac:dyDescent="0.25">
      <c r="A4440" s="35" t="s">
        <v>148</v>
      </c>
      <c r="B4440" t="s">
        <v>105</v>
      </c>
      <c r="C4440">
        <v>1</v>
      </c>
      <c r="D4440" t="s">
        <v>148</v>
      </c>
      <c r="E4440">
        <v>511620</v>
      </c>
      <c r="F4440" t="s">
        <v>127</v>
      </c>
      <c r="G4440" t="s">
        <v>143</v>
      </c>
      <c r="H4440" t="s">
        <v>148</v>
      </c>
      <c r="I4440" t="s">
        <v>148</v>
      </c>
      <c r="J4440" t="s">
        <v>148</v>
      </c>
      <c r="K4440" t="s">
        <v>148</v>
      </c>
      <c r="L4440" s="35" t="e">
        <v>#VALUE!</v>
      </c>
    </row>
    <row r="4441" spans="1:12" x14ac:dyDescent="0.25">
      <c r="A4441" s="35" t="s">
        <v>148</v>
      </c>
      <c r="B4441" t="s">
        <v>105</v>
      </c>
      <c r="C4441">
        <v>1</v>
      </c>
      <c r="D4441" t="s">
        <v>148</v>
      </c>
      <c r="E4441">
        <v>145599</v>
      </c>
      <c r="F4441" t="s">
        <v>116</v>
      </c>
      <c r="G4441" t="s">
        <v>144</v>
      </c>
      <c r="H4441" t="s">
        <v>148</v>
      </c>
      <c r="I4441" t="s">
        <v>148</v>
      </c>
      <c r="J4441" t="s">
        <v>148</v>
      </c>
      <c r="K4441" t="s">
        <v>148</v>
      </c>
      <c r="L4441" s="35" t="e">
        <v>#VALUE!</v>
      </c>
    </row>
    <row r="4442" spans="1:12" x14ac:dyDescent="0.25">
      <c r="A4442" s="35" t="s">
        <v>148</v>
      </c>
      <c r="B4442" t="s">
        <v>105</v>
      </c>
      <c r="C4442">
        <v>1</v>
      </c>
      <c r="D4442" t="s">
        <v>148</v>
      </c>
      <c r="E4442">
        <v>613490</v>
      </c>
      <c r="F4442" t="s">
        <v>121</v>
      </c>
      <c r="G4442" t="s">
        <v>129</v>
      </c>
      <c r="H4442" t="s">
        <v>148</v>
      </c>
      <c r="I4442" t="s">
        <v>148</v>
      </c>
      <c r="J4442" t="s">
        <v>148</v>
      </c>
      <c r="K4442" t="s">
        <v>148</v>
      </c>
      <c r="L4442" s="35" t="e">
        <v>#VALUE!</v>
      </c>
    </row>
    <row r="4443" spans="1:12" x14ac:dyDescent="0.25">
      <c r="A4443" s="35" t="s">
        <v>148</v>
      </c>
      <c r="B4443" t="s">
        <v>105</v>
      </c>
      <c r="C4443">
        <v>1</v>
      </c>
      <c r="D4443" t="s">
        <v>148</v>
      </c>
      <c r="E4443">
        <v>951602</v>
      </c>
      <c r="F4443" t="s">
        <v>121</v>
      </c>
      <c r="G4443" t="s">
        <v>133</v>
      </c>
      <c r="H4443" t="s">
        <v>148</v>
      </c>
      <c r="I4443" t="s">
        <v>148</v>
      </c>
      <c r="J4443" t="s">
        <v>148</v>
      </c>
      <c r="K4443" t="s">
        <v>148</v>
      </c>
      <c r="L4443" s="35" t="e">
        <v>#VALUE!</v>
      </c>
    </row>
    <row r="4444" spans="1:12" x14ac:dyDescent="0.25">
      <c r="A4444" s="35" t="s">
        <v>148</v>
      </c>
      <c r="B4444" t="s">
        <v>105</v>
      </c>
      <c r="C4444">
        <v>1</v>
      </c>
      <c r="D4444" t="s">
        <v>148</v>
      </c>
      <c r="E4444">
        <v>987621</v>
      </c>
      <c r="F4444" t="s">
        <v>118</v>
      </c>
      <c r="G4444" t="s">
        <v>134</v>
      </c>
      <c r="H4444" t="s">
        <v>148</v>
      </c>
      <c r="I4444" t="s">
        <v>148</v>
      </c>
      <c r="J4444" t="s">
        <v>148</v>
      </c>
      <c r="K4444" t="s">
        <v>148</v>
      </c>
      <c r="L4444" s="35" t="e">
        <v>#VALUE!</v>
      </c>
    </row>
    <row r="4445" spans="1:12" x14ac:dyDescent="0.25">
      <c r="A4445" s="35" t="s">
        <v>148</v>
      </c>
      <c r="B4445" t="s">
        <v>105</v>
      </c>
      <c r="C4445">
        <v>1</v>
      </c>
      <c r="D4445" t="s">
        <v>148</v>
      </c>
      <c r="E4445">
        <v>777729</v>
      </c>
      <c r="F4445" t="s">
        <v>119</v>
      </c>
      <c r="G4445" t="s">
        <v>147</v>
      </c>
      <c r="H4445" t="s">
        <v>148</v>
      </c>
      <c r="I4445" t="s">
        <v>148</v>
      </c>
      <c r="J4445" t="s">
        <v>148</v>
      </c>
      <c r="K4445" t="s">
        <v>148</v>
      </c>
      <c r="L4445" s="35" t="e">
        <v>#VALUE!</v>
      </c>
    </row>
    <row r="4446" spans="1:12" x14ac:dyDescent="0.25">
      <c r="A4446" s="35" t="s">
        <v>148</v>
      </c>
      <c r="B4446" t="s">
        <v>105</v>
      </c>
      <c r="C4446">
        <v>1</v>
      </c>
      <c r="D4446" t="s">
        <v>148</v>
      </c>
      <c r="E4446">
        <v>142813</v>
      </c>
      <c r="F4446" t="s">
        <v>121</v>
      </c>
      <c r="G4446" t="s">
        <v>129</v>
      </c>
      <c r="H4446" t="s">
        <v>148</v>
      </c>
      <c r="I4446" t="s">
        <v>148</v>
      </c>
      <c r="J4446" t="s">
        <v>148</v>
      </c>
      <c r="K4446" t="s">
        <v>148</v>
      </c>
      <c r="L4446" s="35" t="e">
        <v>#VALUE!</v>
      </c>
    </row>
    <row r="4447" spans="1:12" x14ac:dyDescent="0.25">
      <c r="A4447" s="35" t="s">
        <v>148</v>
      </c>
      <c r="B4447" t="s">
        <v>105</v>
      </c>
      <c r="C4447">
        <v>1</v>
      </c>
      <c r="D4447" t="s">
        <v>148</v>
      </c>
      <c r="E4447">
        <v>215944</v>
      </c>
      <c r="F4447" t="s">
        <v>118</v>
      </c>
      <c r="G4447" t="s">
        <v>146</v>
      </c>
      <c r="H4447" t="s">
        <v>148</v>
      </c>
      <c r="I4447" t="s">
        <v>148</v>
      </c>
      <c r="J4447" t="s">
        <v>148</v>
      </c>
      <c r="K4447" t="s">
        <v>148</v>
      </c>
      <c r="L4447" s="35" t="e">
        <v>#VALUE!</v>
      </c>
    </row>
    <row r="4448" spans="1:12" x14ac:dyDescent="0.25">
      <c r="A4448" s="35" t="s">
        <v>148</v>
      </c>
      <c r="B4448" t="s">
        <v>105</v>
      </c>
      <c r="C4448">
        <v>1</v>
      </c>
      <c r="D4448" t="s">
        <v>148</v>
      </c>
      <c r="E4448">
        <v>214561</v>
      </c>
      <c r="F4448" t="s">
        <v>116</v>
      </c>
      <c r="G4448" t="s">
        <v>140</v>
      </c>
      <c r="H4448" t="s">
        <v>148</v>
      </c>
      <c r="I4448" t="s">
        <v>148</v>
      </c>
      <c r="J4448" t="s">
        <v>148</v>
      </c>
      <c r="K4448" t="s">
        <v>148</v>
      </c>
      <c r="L4448" s="35" t="e">
        <v>#VALUE!</v>
      </c>
    </row>
    <row r="4449" spans="1:12" x14ac:dyDescent="0.25">
      <c r="A4449" s="35" t="s">
        <v>148</v>
      </c>
      <c r="B4449" t="s">
        <v>105</v>
      </c>
      <c r="C4449">
        <v>1</v>
      </c>
      <c r="D4449" t="s">
        <v>148</v>
      </c>
      <c r="E4449">
        <v>216139</v>
      </c>
      <c r="F4449" t="s">
        <v>118</v>
      </c>
      <c r="G4449" t="s">
        <v>142</v>
      </c>
      <c r="H4449" t="s">
        <v>148</v>
      </c>
      <c r="I4449" t="s">
        <v>148</v>
      </c>
      <c r="J4449" t="s">
        <v>148</v>
      </c>
      <c r="K4449" t="s">
        <v>148</v>
      </c>
      <c r="L4449" s="35" t="e">
        <v>#VALUE!</v>
      </c>
    </row>
    <row r="4450" spans="1:12" x14ac:dyDescent="0.25">
      <c r="A4450" s="35" t="s">
        <v>148</v>
      </c>
      <c r="B4450" t="s">
        <v>105</v>
      </c>
      <c r="C4450">
        <v>1</v>
      </c>
      <c r="D4450" t="s">
        <v>148</v>
      </c>
      <c r="E4450">
        <v>114038</v>
      </c>
      <c r="F4450" t="s">
        <v>122</v>
      </c>
      <c r="G4450" t="s">
        <v>142</v>
      </c>
      <c r="H4450" t="s">
        <v>148</v>
      </c>
      <c r="I4450" t="s">
        <v>148</v>
      </c>
      <c r="J4450" t="s">
        <v>148</v>
      </c>
      <c r="K4450" t="s">
        <v>148</v>
      </c>
      <c r="L4450" s="35" t="e">
        <v>#VALUE!</v>
      </c>
    </row>
    <row r="4451" spans="1:12" x14ac:dyDescent="0.25">
      <c r="A4451" s="35" t="s">
        <v>148</v>
      </c>
      <c r="B4451" t="s">
        <v>105</v>
      </c>
      <c r="C4451">
        <v>1</v>
      </c>
      <c r="D4451" t="s">
        <v>148</v>
      </c>
      <c r="E4451">
        <v>576245</v>
      </c>
      <c r="F4451" t="s">
        <v>116</v>
      </c>
      <c r="G4451" t="s">
        <v>128</v>
      </c>
      <c r="H4451" t="s">
        <v>148</v>
      </c>
      <c r="I4451" t="s">
        <v>148</v>
      </c>
      <c r="J4451" t="s">
        <v>148</v>
      </c>
      <c r="K4451" t="s">
        <v>148</v>
      </c>
      <c r="L4451" s="35" t="e">
        <v>#VALUE!</v>
      </c>
    </row>
    <row r="4452" spans="1:12" x14ac:dyDescent="0.25">
      <c r="A4452" s="35" t="s">
        <v>148</v>
      </c>
      <c r="B4452" t="s">
        <v>105</v>
      </c>
      <c r="C4452">
        <v>1</v>
      </c>
      <c r="D4452" t="s">
        <v>148</v>
      </c>
      <c r="E4452">
        <v>574958</v>
      </c>
      <c r="F4452" t="s">
        <v>120</v>
      </c>
      <c r="G4452" t="s">
        <v>132</v>
      </c>
      <c r="H4452" t="s">
        <v>148</v>
      </c>
      <c r="I4452" t="s">
        <v>148</v>
      </c>
      <c r="J4452" t="s">
        <v>148</v>
      </c>
      <c r="K4452" t="s">
        <v>148</v>
      </c>
      <c r="L4452" s="35" t="e">
        <v>#VALUE!</v>
      </c>
    </row>
    <row r="4453" spans="1:12" x14ac:dyDescent="0.25">
      <c r="A4453" s="35" t="s">
        <v>148</v>
      </c>
      <c r="B4453" t="s">
        <v>105</v>
      </c>
      <c r="C4453">
        <v>1</v>
      </c>
      <c r="D4453" t="s">
        <v>148</v>
      </c>
      <c r="E4453">
        <v>492591</v>
      </c>
      <c r="F4453" t="s">
        <v>121</v>
      </c>
      <c r="G4453" t="s">
        <v>133</v>
      </c>
      <c r="H4453" t="s">
        <v>148</v>
      </c>
      <c r="I4453" t="s">
        <v>148</v>
      </c>
      <c r="J4453" t="s">
        <v>148</v>
      </c>
      <c r="K4453" t="s">
        <v>148</v>
      </c>
      <c r="L4453" s="35" t="e">
        <v>#VALUE!</v>
      </c>
    </row>
    <row r="4454" spans="1:12" x14ac:dyDescent="0.25">
      <c r="A4454" s="35" t="s">
        <v>148</v>
      </c>
      <c r="B4454" t="s">
        <v>105</v>
      </c>
      <c r="C4454">
        <v>1</v>
      </c>
      <c r="D4454" t="s">
        <v>148</v>
      </c>
      <c r="E4454">
        <v>835277</v>
      </c>
      <c r="F4454" t="s">
        <v>118</v>
      </c>
      <c r="G4454" t="s">
        <v>142</v>
      </c>
      <c r="H4454" t="s">
        <v>148</v>
      </c>
      <c r="I4454" t="s">
        <v>148</v>
      </c>
      <c r="J4454" t="s">
        <v>148</v>
      </c>
      <c r="K4454" t="s">
        <v>148</v>
      </c>
      <c r="L4454" s="35" t="e">
        <v>#VALUE!</v>
      </c>
    </row>
    <row r="4455" spans="1:12" x14ac:dyDescent="0.25">
      <c r="A4455" s="35" t="s">
        <v>148</v>
      </c>
      <c r="B4455" t="s">
        <v>105</v>
      </c>
      <c r="C4455">
        <v>1</v>
      </c>
      <c r="D4455" t="s">
        <v>148</v>
      </c>
      <c r="E4455">
        <v>119219</v>
      </c>
      <c r="F4455" t="s">
        <v>124</v>
      </c>
      <c r="G4455" t="s">
        <v>144</v>
      </c>
      <c r="H4455" t="s">
        <v>148</v>
      </c>
      <c r="I4455" t="s">
        <v>148</v>
      </c>
      <c r="J4455" t="s">
        <v>148</v>
      </c>
      <c r="K4455" t="s">
        <v>148</v>
      </c>
      <c r="L4455" s="35" t="e">
        <v>#VALUE!</v>
      </c>
    </row>
    <row r="4456" spans="1:12" x14ac:dyDescent="0.25">
      <c r="A4456" s="35" t="s">
        <v>148</v>
      </c>
      <c r="B4456" t="s">
        <v>105</v>
      </c>
      <c r="C4456">
        <v>1</v>
      </c>
      <c r="D4456" t="s">
        <v>148</v>
      </c>
      <c r="E4456">
        <v>469191</v>
      </c>
      <c r="F4456" t="s">
        <v>118</v>
      </c>
      <c r="G4456" t="s">
        <v>142</v>
      </c>
      <c r="H4456" t="s">
        <v>148</v>
      </c>
      <c r="I4456" t="s">
        <v>148</v>
      </c>
      <c r="J4456" t="s">
        <v>148</v>
      </c>
      <c r="K4456" t="s">
        <v>148</v>
      </c>
      <c r="L4456" s="35" t="e">
        <v>#VALUE!</v>
      </c>
    </row>
    <row r="4457" spans="1:12" x14ac:dyDescent="0.25">
      <c r="A4457" s="35" t="s">
        <v>148</v>
      </c>
      <c r="B4457" t="s">
        <v>105</v>
      </c>
      <c r="C4457">
        <v>1</v>
      </c>
      <c r="D4457" t="s">
        <v>148</v>
      </c>
      <c r="E4457">
        <v>963149</v>
      </c>
      <c r="F4457" t="s">
        <v>126</v>
      </c>
      <c r="G4457" t="s">
        <v>130</v>
      </c>
      <c r="H4457" t="s">
        <v>148</v>
      </c>
      <c r="I4457" t="s">
        <v>148</v>
      </c>
      <c r="J4457" t="s">
        <v>148</v>
      </c>
      <c r="K4457" t="s">
        <v>148</v>
      </c>
      <c r="L4457" s="35" t="e">
        <v>#VALUE!</v>
      </c>
    </row>
    <row r="4458" spans="1:12" x14ac:dyDescent="0.25">
      <c r="A4458" s="35" t="s">
        <v>148</v>
      </c>
      <c r="B4458" t="s">
        <v>105</v>
      </c>
      <c r="C4458">
        <v>1</v>
      </c>
      <c r="D4458" t="s">
        <v>148</v>
      </c>
      <c r="E4458">
        <v>508440</v>
      </c>
      <c r="F4458" t="s">
        <v>119</v>
      </c>
      <c r="G4458" t="s">
        <v>135</v>
      </c>
      <c r="H4458" t="s">
        <v>148</v>
      </c>
      <c r="I4458" t="s">
        <v>148</v>
      </c>
      <c r="J4458" t="s">
        <v>148</v>
      </c>
      <c r="K4458" t="s">
        <v>148</v>
      </c>
      <c r="L4458" s="35" t="e">
        <v>#VALUE!</v>
      </c>
    </row>
    <row r="4459" spans="1:12" x14ac:dyDescent="0.25">
      <c r="A4459" s="35" t="s">
        <v>148</v>
      </c>
      <c r="B4459" t="s">
        <v>105</v>
      </c>
      <c r="C4459">
        <v>1</v>
      </c>
      <c r="D4459" t="s">
        <v>148</v>
      </c>
      <c r="E4459">
        <v>290292</v>
      </c>
      <c r="F4459" t="s">
        <v>122</v>
      </c>
      <c r="G4459" t="s">
        <v>138</v>
      </c>
      <c r="H4459" t="s">
        <v>148</v>
      </c>
      <c r="I4459" t="s">
        <v>148</v>
      </c>
      <c r="J4459" t="s">
        <v>148</v>
      </c>
      <c r="K4459" t="s">
        <v>148</v>
      </c>
      <c r="L4459" s="35" t="e">
        <v>#VALUE!</v>
      </c>
    </row>
    <row r="4460" spans="1:12" x14ac:dyDescent="0.25">
      <c r="A4460" s="35" t="s">
        <v>148</v>
      </c>
      <c r="B4460" t="s">
        <v>105</v>
      </c>
      <c r="C4460">
        <v>1</v>
      </c>
      <c r="D4460" t="s">
        <v>148</v>
      </c>
      <c r="E4460">
        <v>870814</v>
      </c>
      <c r="F4460" t="s">
        <v>127</v>
      </c>
      <c r="G4460" t="s">
        <v>143</v>
      </c>
      <c r="H4460" t="s">
        <v>148</v>
      </c>
      <c r="I4460" t="s">
        <v>148</v>
      </c>
      <c r="J4460" t="s">
        <v>148</v>
      </c>
      <c r="K4460" t="s">
        <v>148</v>
      </c>
      <c r="L4460" s="35" t="e">
        <v>#VALUE!</v>
      </c>
    </row>
    <row r="4461" spans="1:12" x14ac:dyDescent="0.25">
      <c r="A4461" s="35" t="s">
        <v>148</v>
      </c>
      <c r="B4461" t="s">
        <v>105</v>
      </c>
      <c r="C4461">
        <v>1</v>
      </c>
      <c r="D4461" t="s">
        <v>148</v>
      </c>
      <c r="E4461">
        <v>403968</v>
      </c>
      <c r="F4461" t="s">
        <v>117</v>
      </c>
      <c r="G4461" t="s">
        <v>145</v>
      </c>
      <c r="H4461" t="s">
        <v>148</v>
      </c>
      <c r="I4461" t="s">
        <v>148</v>
      </c>
      <c r="J4461" t="s">
        <v>148</v>
      </c>
      <c r="K4461" t="s">
        <v>148</v>
      </c>
      <c r="L4461" s="35" t="e">
        <v>#VALUE!</v>
      </c>
    </row>
    <row r="4462" spans="1:12" x14ac:dyDescent="0.25">
      <c r="A4462" s="35" t="s">
        <v>148</v>
      </c>
      <c r="B4462" t="s">
        <v>105</v>
      </c>
      <c r="C4462">
        <v>1</v>
      </c>
      <c r="D4462" t="s">
        <v>148</v>
      </c>
      <c r="E4462">
        <v>374963</v>
      </c>
      <c r="F4462" t="s">
        <v>123</v>
      </c>
      <c r="G4462" t="s">
        <v>131</v>
      </c>
      <c r="H4462" t="s">
        <v>148</v>
      </c>
      <c r="I4462" t="s">
        <v>148</v>
      </c>
      <c r="J4462" t="s">
        <v>148</v>
      </c>
      <c r="K4462" t="s">
        <v>148</v>
      </c>
      <c r="L4462" s="35" t="e">
        <v>#VALUE!</v>
      </c>
    </row>
    <row r="4463" spans="1:12" x14ac:dyDescent="0.25">
      <c r="A4463" s="35" t="s">
        <v>148</v>
      </c>
      <c r="B4463" t="s">
        <v>105</v>
      </c>
      <c r="C4463">
        <v>1</v>
      </c>
      <c r="D4463" t="s">
        <v>148</v>
      </c>
      <c r="E4463">
        <v>914594</v>
      </c>
      <c r="F4463" t="s">
        <v>116</v>
      </c>
      <c r="G4463" t="s">
        <v>128</v>
      </c>
      <c r="H4463" t="s">
        <v>148</v>
      </c>
      <c r="I4463" t="s">
        <v>148</v>
      </c>
      <c r="J4463" t="s">
        <v>148</v>
      </c>
      <c r="K4463" t="s">
        <v>148</v>
      </c>
      <c r="L4463" s="35" t="e">
        <v>#VALUE!</v>
      </c>
    </row>
    <row r="4464" spans="1:12" x14ac:dyDescent="0.25">
      <c r="A4464" s="35" t="s">
        <v>148</v>
      </c>
      <c r="B4464" t="s">
        <v>105</v>
      </c>
      <c r="C4464">
        <v>1</v>
      </c>
      <c r="D4464" t="s">
        <v>148</v>
      </c>
      <c r="E4464">
        <v>428662</v>
      </c>
      <c r="F4464" t="s">
        <v>121</v>
      </c>
      <c r="G4464" t="s">
        <v>133</v>
      </c>
      <c r="H4464" t="s">
        <v>148</v>
      </c>
      <c r="I4464" t="s">
        <v>148</v>
      </c>
      <c r="J4464" t="s">
        <v>148</v>
      </c>
      <c r="K4464" t="s">
        <v>148</v>
      </c>
      <c r="L4464" s="35" t="e">
        <v>#VALUE!</v>
      </c>
    </row>
    <row r="4465" spans="1:12" x14ac:dyDescent="0.25">
      <c r="A4465" s="35" t="s">
        <v>148</v>
      </c>
      <c r="B4465" t="s">
        <v>105</v>
      </c>
      <c r="C4465">
        <v>1</v>
      </c>
      <c r="D4465" t="s">
        <v>148</v>
      </c>
      <c r="E4465">
        <v>453476</v>
      </c>
      <c r="F4465" t="s">
        <v>126</v>
      </c>
      <c r="G4465" t="s">
        <v>138</v>
      </c>
      <c r="H4465" t="s">
        <v>148</v>
      </c>
      <c r="I4465" t="s">
        <v>148</v>
      </c>
      <c r="J4465" t="s">
        <v>148</v>
      </c>
      <c r="K4465" t="s">
        <v>148</v>
      </c>
      <c r="L4465" s="35" t="e">
        <v>#VALUE!</v>
      </c>
    </row>
    <row r="4466" spans="1:12" x14ac:dyDescent="0.25">
      <c r="A4466" s="35" t="s">
        <v>148</v>
      </c>
      <c r="B4466" t="s">
        <v>105</v>
      </c>
      <c r="C4466">
        <v>1</v>
      </c>
      <c r="D4466" t="s">
        <v>148</v>
      </c>
      <c r="E4466">
        <v>475187</v>
      </c>
      <c r="F4466" t="s">
        <v>120</v>
      </c>
      <c r="G4466" t="s">
        <v>144</v>
      </c>
      <c r="H4466" t="s">
        <v>148</v>
      </c>
      <c r="I4466" t="s">
        <v>148</v>
      </c>
      <c r="J4466" t="s">
        <v>148</v>
      </c>
      <c r="K4466" t="s">
        <v>148</v>
      </c>
      <c r="L4466" s="35" t="e">
        <v>#VALUE!</v>
      </c>
    </row>
    <row r="4467" spans="1:12" x14ac:dyDescent="0.25">
      <c r="A4467" s="35" t="s">
        <v>148</v>
      </c>
      <c r="B4467" t="s">
        <v>105</v>
      </c>
      <c r="C4467">
        <v>1</v>
      </c>
      <c r="D4467" t="s">
        <v>148</v>
      </c>
      <c r="E4467">
        <v>663046</v>
      </c>
      <c r="F4467" t="s">
        <v>121</v>
      </c>
      <c r="G4467" t="s">
        <v>133</v>
      </c>
      <c r="H4467" t="s">
        <v>148</v>
      </c>
      <c r="I4467" t="s">
        <v>148</v>
      </c>
      <c r="J4467" t="s">
        <v>148</v>
      </c>
      <c r="K4467" t="s">
        <v>148</v>
      </c>
      <c r="L4467" s="35" t="e">
        <v>#VALUE!</v>
      </c>
    </row>
    <row r="4468" spans="1:12" x14ac:dyDescent="0.25">
      <c r="A4468" s="35" t="s">
        <v>148</v>
      </c>
      <c r="B4468" t="s">
        <v>105</v>
      </c>
      <c r="C4468">
        <v>1</v>
      </c>
      <c r="D4468" t="s">
        <v>148</v>
      </c>
      <c r="E4468">
        <v>428149</v>
      </c>
      <c r="F4468" t="s">
        <v>122</v>
      </c>
      <c r="G4468" t="s">
        <v>138</v>
      </c>
      <c r="H4468" t="s">
        <v>148</v>
      </c>
      <c r="I4468" t="s">
        <v>148</v>
      </c>
      <c r="J4468" t="s">
        <v>148</v>
      </c>
      <c r="K4468" t="s">
        <v>148</v>
      </c>
      <c r="L4468" s="35" t="e">
        <v>#VALUE!</v>
      </c>
    </row>
    <row r="4469" spans="1:12" x14ac:dyDescent="0.25">
      <c r="A4469" s="35" t="s">
        <v>148</v>
      </c>
      <c r="B4469" t="s">
        <v>105</v>
      </c>
      <c r="C4469">
        <v>1</v>
      </c>
      <c r="D4469" t="s">
        <v>148</v>
      </c>
      <c r="E4469">
        <v>197526</v>
      </c>
      <c r="F4469" t="s">
        <v>116</v>
      </c>
      <c r="G4469" t="s">
        <v>144</v>
      </c>
      <c r="H4469" t="s">
        <v>148</v>
      </c>
      <c r="I4469" t="s">
        <v>148</v>
      </c>
      <c r="J4469" t="s">
        <v>148</v>
      </c>
      <c r="K4469" t="s">
        <v>148</v>
      </c>
      <c r="L4469" s="35" t="e">
        <v>#VALUE!</v>
      </c>
    </row>
    <row r="4470" spans="1:12" x14ac:dyDescent="0.25">
      <c r="A4470" s="35" t="s">
        <v>148</v>
      </c>
      <c r="B4470" t="s">
        <v>105</v>
      </c>
      <c r="C4470">
        <v>1</v>
      </c>
      <c r="D4470" t="s">
        <v>148</v>
      </c>
      <c r="E4470">
        <v>462895</v>
      </c>
      <c r="F4470" t="s">
        <v>123</v>
      </c>
      <c r="G4470" t="s">
        <v>135</v>
      </c>
      <c r="H4470" t="s">
        <v>148</v>
      </c>
      <c r="I4470" t="s">
        <v>148</v>
      </c>
      <c r="J4470" t="s">
        <v>148</v>
      </c>
      <c r="K4470" t="s">
        <v>148</v>
      </c>
      <c r="L4470" s="35" t="e">
        <v>#VALUE!</v>
      </c>
    </row>
    <row r="4471" spans="1:12" x14ac:dyDescent="0.25">
      <c r="A4471" s="35" t="s">
        <v>148</v>
      </c>
      <c r="B4471" t="s">
        <v>105</v>
      </c>
      <c r="C4471">
        <v>1</v>
      </c>
      <c r="D4471" t="s">
        <v>148</v>
      </c>
      <c r="E4471">
        <v>888354</v>
      </c>
      <c r="F4471" t="s">
        <v>119</v>
      </c>
      <c r="G4471" t="s">
        <v>143</v>
      </c>
      <c r="H4471" t="s">
        <v>148</v>
      </c>
      <c r="I4471" t="s">
        <v>148</v>
      </c>
      <c r="J4471" t="s">
        <v>148</v>
      </c>
      <c r="K4471" t="s">
        <v>148</v>
      </c>
      <c r="L4471" s="35" t="e">
        <v>#VALUE!</v>
      </c>
    </row>
    <row r="4472" spans="1:12" x14ac:dyDescent="0.25">
      <c r="A4472" s="35" t="s">
        <v>148</v>
      </c>
      <c r="B4472" t="s">
        <v>105</v>
      </c>
      <c r="C4472">
        <v>1</v>
      </c>
      <c r="D4472" t="s">
        <v>148</v>
      </c>
      <c r="E4472">
        <v>504358</v>
      </c>
      <c r="F4472" t="s">
        <v>127</v>
      </c>
      <c r="G4472" t="s">
        <v>131</v>
      </c>
      <c r="H4472" t="s">
        <v>148</v>
      </c>
      <c r="I4472" t="s">
        <v>148</v>
      </c>
      <c r="J4472" t="s">
        <v>148</v>
      </c>
      <c r="K4472" t="s">
        <v>148</v>
      </c>
      <c r="L4472" s="35" t="e">
        <v>#VALUE!</v>
      </c>
    </row>
    <row r="4473" spans="1:12" x14ac:dyDescent="0.25">
      <c r="A4473" s="35" t="s">
        <v>148</v>
      </c>
      <c r="B4473" t="s">
        <v>105</v>
      </c>
      <c r="C4473">
        <v>1</v>
      </c>
      <c r="D4473" t="s">
        <v>148</v>
      </c>
      <c r="E4473">
        <v>777231</v>
      </c>
      <c r="F4473" t="s">
        <v>126</v>
      </c>
      <c r="G4473" t="s">
        <v>134</v>
      </c>
      <c r="H4473" t="s">
        <v>148</v>
      </c>
      <c r="I4473" t="s">
        <v>148</v>
      </c>
      <c r="J4473" t="s">
        <v>148</v>
      </c>
      <c r="K4473" t="s">
        <v>148</v>
      </c>
      <c r="L4473" s="35" t="e">
        <v>#VALUE!</v>
      </c>
    </row>
    <row r="4474" spans="1:12" x14ac:dyDescent="0.25">
      <c r="A4474" s="35" t="s">
        <v>148</v>
      </c>
      <c r="B4474" t="s">
        <v>105</v>
      </c>
      <c r="C4474">
        <v>1</v>
      </c>
      <c r="D4474" t="s">
        <v>148</v>
      </c>
      <c r="E4474">
        <v>315567</v>
      </c>
      <c r="F4474" t="s">
        <v>120</v>
      </c>
      <c r="G4474" t="s">
        <v>140</v>
      </c>
      <c r="H4474" t="s">
        <v>148</v>
      </c>
      <c r="I4474" t="s">
        <v>148</v>
      </c>
      <c r="J4474" t="s">
        <v>148</v>
      </c>
      <c r="K4474" t="s">
        <v>148</v>
      </c>
      <c r="L4474" s="35" t="e">
        <v>#VALUE!</v>
      </c>
    </row>
    <row r="4475" spans="1:12" x14ac:dyDescent="0.25">
      <c r="A4475" s="35" t="s">
        <v>148</v>
      </c>
      <c r="B4475" t="s">
        <v>105</v>
      </c>
      <c r="C4475">
        <v>1</v>
      </c>
      <c r="D4475" t="s">
        <v>148</v>
      </c>
      <c r="E4475">
        <v>864214</v>
      </c>
      <c r="F4475" t="s">
        <v>118</v>
      </c>
      <c r="G4475" t="s">
        <v>142</v>
      </c>
      <c r="H4475" t="s">
        <v>148</v>
      </c>
      <c r="I4475" t="s">
        <v>148</v>
      </c>
      <c r="J4475" t="s">
        <v>148</v>
      </c>
      <c r="K4475" t="s">
        <v>148</v>
      </c>
      <c r="L4475" s="35" t="e">
        <v>#VALUE!</v>
      </c>
    </row>
    <row r="4476" spans="1:12" x14ac:dyDescent="0.25">
      <c r="A4476" s="35" t="s">
        <v>148</v>
      </c>
      <c r="B4476" t="s">
        <v>105</v>
      </c>
      <c r="C4476">
        <v>1</v>
      </c>
      <c r="D4476" t="s">
        <v>148</v>
      </c>
      <c r="E4476">
        <v>187384</v>
      </c>
      <c r="F4476" t="s">
        <v>123</v>
      </c>
      <c r="G4476" t="s">
        <v>147</v>
      </c>
      <c r="H4476" t="s">
        <v>148</v>
      </c>
      <c r="I4476" t="s">
        <v>148</v>
      </c>
      <c r="J4476" t="s">
        <v>148</v>
      </c>
      <c r="K4476" t="s">
        <v>148</v>
      </c>
      <c r="L4476" s="35" t="e">
        <v>#VALUE!</v>
      </c>
    </row>
    <row r="4477" spans="1:12" x14ac:dyDescent="0.25">
      <c r="A4477" s="35" t="s">
        <v>148</v>
      </c>
      <c r="B4477" t="s">
        <v>105</v>
      </c>
      <c r="C4477">
        <v>1</v>
      </c>
      <c r="D4477" t="s">
        <v>148</v>
      </c>
      <c r="E4477">
        <v>374085</v>
      </c>
      <c r="F4477" t="s">
        <v>120</v>
      </c>
      <c r="G4477" t="s">
        <v>136</v>
      </c>
      <c r="H4477" t="s">
        <v>148</v>
      </c>
      <c r="I4477" t="s">
        <v>148</v>
      </c>
      <c r="J4477" t="s">
        <v>148</v>
      </c>
      <c r="K4477" t="s">
        <v>148</v>
      </c>
      <c r="L4477" s="35" t="e">
        <v>#VALUE!</v>
      </c>
    </row>
    <row r="4478" spans="1:12" x14ac:dyDescent="0.25">
      <c r="A4478" s="35" t="s">
        <v>148</v>
      </c>
      <c r="B4478" t="s">
        <v>105</v>
      </c>
      <c r="C4478">
        <v>1</v>
      </c>
      <c r="D4478" t="s">
        <v>148</v>
      </c>
      <c r="E4478">
        <v>557182</v>
      </c>
      <c r="F4478" t="s">
        <v>126</v>
      </c>
      <c r="G4478" t="s">
        <v>134</v>
      </c>
      <c r="H4478" t="s">
        <v>148</v>
      </c>
      <c r="I4478" t="s">
        <v>148</v>
      </c>
      <c r="J4478" t="s">
        <v>148</v>
      </c>
      <c r="K4478" t="s">
        <v>148</v>
      </c>
      <c r="L4478" s="35" t="e">
        <v>#VALUE!</v>
      </c>
    </row>
    <row r="4479" spans="1:12" x14ac:dyDescent="0.25">
      <c r="A4479" s="35" t="s">
        <v>148</v>
      </c>
      <c r="B4479" t="s">
        <v>105</v>
      </c>
      <c r="C4479">
        <v>1</v>
      </c>
      <c r="D4479" t="s">
        <v>148</v>
      </c>
      <c r="E4479">
        <v>879784</v>
      </c>
      <c r="F4479" t="s">
        <v>121</v>
      </c>
      <c r="G4479" t="s">
        <v>141</v>
      </c>
      <c r="H4479" t="s">
        <v>148</v>
      </c>
      <c r="I4479" t="s">
        <v>148</v>
      </c>
      <c r="J4479" t="s">
        <v>148</v>
      </c>
      <c r="K4479" t="s">
        <v>148</v>
      </c>
      <c r="L4479" s="35" t="e">
        <v>#VALUE!</v>
      </c>
    </row>
    <row r="4480" spans="1:12" x14ac:dyDescent="0.25">
      <c r="A4480" s="35" t="s">
        <v>148</v>
      </c>
      <c r="B4480" t="s">
        <v>105</v>
      </c>
      <c r="C4480">
        <v>1</v>
      </c>
      <c r="D4480" t="s">
        <v>148</v>
      </c>
      <c r="E4480">
        <v>181841</v>
      </c>
      <c r="F4480" t="s">
        <v>121</v>
      </c>
      <c r="G4480" t="s">
        <v>145</v>
      </c>
      <c r="H4480" t="s">
        <v>148</v>
      </c>
      <c r="I4480" t="s">
        <v>148</v>
      </c>
      <c r="J4480" t="s">
        <v>148</v>
      </c>
      <c r="K4480" t="s">
        <v>148</v>
      </c>
      <c r="L4480" s="35" t="e">
        <v>#VALUE!</v>
      </c>
    </row>
    <row r="4481" spans="1:12" x14ac:dyDescent="0.25">
      <c r="A4481" s="35" t="s">
        <v>148</v>
      </c>
      <c r="B4481" t="s">
        <v>105</v>
      </c>
      <c r="C4481">
        <v>1</v>
      </c>
      <c r="D4481" t="s">
        <v>148</v>
      </c>
      <c r="E4481">
        <v>169720</v>
      </c>
      <c r="F4481" t="s">
        <v>122</v>
      </c>
      <c r="G4481" t="s">
        <v>146</v>
      </c>
      <c r="H4481" t="s">
        <v>148</v>
      </c>
      <c r="I4481" t="s">
        <v>148</v>
      </c>
      <c r="J4481" t="s">
        <v>148</v>
      </c>
      <c r="K4481" t="s">
        <v>148</v>
      </c>
      <c r="L4481" s="35" t="e">
        <v>#VALUE!</v>
      </c>
    </row>
    <row r="4482" spans="1:12" x14ac:dyDescent="0.25">
      <c r="A4482" s="35" t="s">
        <v>148</v>
      </c>
      <c r="B4482" t="s">
        <v>105</v>
      </c>
      <c r="C4482">
        <v>1</v>
      </c>
      <c r="D4482" t="s">
        <v>148</v>
      </c>
      <c r="E4482">
        <v>642532</v>
      </c>
      <c r="F4482" t="s">
        <v>121</v>
      </c>
      <c r="G4482" t="s">
        <v>145</v>
      </c>
      <c r="H4482" t="s">
        <v>148</v>
      </c>
      <c r="I4482" t="s">
        <v>148</v>
      </c>
      <c r="J4482" t="s">
        <v>148</v>
      </c>
      <c r="K4482" t="s">
        <v>148</v>
      </c>
      <c r="L4482" s="35" t="e">
        <v>#VALUE!</v>
      </c>
    </row>
    <row r="4483" spans="1:12" x14ac:dyDescent="0.25">
      <c r="A4483" s="35" t="s">
        <v>148</v>
      </c>
      <c r="B4483" t="s">
        <v>105</v>
      </c>
      <c r="C4483">
        <v>1</v>
      </c>
      <c r="D4483" t="s">
        <v>148</v>
      </c>
      <c r="E4483">
        <v>974203</v>
      </c>
      <c r="F4483" t="s">
        <v>119</v>
      </c>
      <c r="G4483" t="s">
        <v>135</v>
      </c>
      <c r="H4483" t="s">
        <v>148</v>
      </c>
      <c r="I4483" t="s">
        <v>148</v>
      </c>
      <c r="J4483" t="s">
        <v>148</v>
      </c>
      <c r="K4483" t="s">
        <v>148</v>
      </c>
      <c r="L4483" s="35" t="e">
        <v>#VALUE!</v>
      </c>
    </row>
    <row r="4484" spans="1:12" x14ac:dyDescent="0.25">
      <c r="A4484" s="35" t="s">
        <v>148</v>
      </c>
      <c r="B4484" t="s">
        <v>105</v>
      </c>
      <c r="C4484">
        <v>1</v>
      </c>
      <c r="D4484" t="s">
        <v>148</v>
      </c>
      <c r="E4484">
        <v>428761</v>
      </c>
      <c r="F4484" t="s">
        <v>125</v>
      </c>
      <c r="G4484" t="s">
        <v>137</v>
      </c>
      <c r="H4484" t="s">
        <v>148</v>
      </c>
      <c r="I4484" t="s">
        <v>148</v>
      </c>
      <c r="J4484" t="s">
        <v>148</v>
      </c>
      <c r="K4484" t="s">
        <v>148</v>
      </c>
      <c r="L4484" s="35" t="e">
        <v>#VALUE!</v>
      </c>
    </row>
    <row r="4485" spans="1:12" x14ac:dyDescent="0.25">
      <c r="A4485" s="35" t="s">
        <v>148</v>
      </c>
      <c r="B4485" t="s">
        <v>105</v>
      </c>
      <c r="C4485">
        <v>1</v>
      </c>
      <c r="D4485" t="s">
        <v>148</v>
      </c>
      <c r="E4485">
        <v>328784</v>
      </c>
      <c r="F4485" t="s">
        <v>122</v>
      </c>
      <c r="G4485" t="s">
        <v>138</v>
      </c>
      <c r="H4485" t="s">
        <v>148</v>
      </c>
      <c r="I4485" t="s">
        <v>148</v>
      </c>
      <c r="J4485" t="s">
        <v>148</v>
      </c>
      <c r="K4485" t="s">
        <v>148</v>
      </c>
      <c r="L4485" s="35" t="e">
        <v>#VALUE!</v>
      </c>
    </row>
    <row r="4486" spans="1:12" x14ac:dyDescent="0.25">
      <c r="A4486" s="35" t="s">
        <v>148</v>
      </c>
      <c r="B4486" t="s">
        <v>105</v>
      </c>
      <c r="C4486">
        <v>1</v>
      </c>
      <c r="D4486" t="s">
        <v>148</v>
      </c>
      <c r="E4486">
        <v>770392</v>
      </c>
      <c r="F4486" t="s">
        <v>116</v>
      </c>
      <c r="G4486" t="s">
        <v>144</v>
      </c>
      <c r="H4486" t="s">
        <v>148</v>
      </c>
      <c r="I4486" t="s">
        <v>148</v>
      </c>
      <c r="J4486" t="s">
        <v>148</v>
      </c>
      <c r="K4486" t="s">
        <v>148</v>
      </c>
      <c r="L4486" s="35" t="e">
        <v>#VALUE!</v>
      </c>
    </row>
    <row r="4487" spans="1:12" x14ac:dyDescent="0.25">
      <c r="A4487" s="35" t="s">
        <v>148</v>
      </c>
      <c r="B4487" t="s">
        <v>105</v>
      </c>
      <c r="C4487">
        <v>1</v>
      </c>
      <c r="D4487" t="s">
        <v>148</v>
      </c>
      <c r="E4487">
        <v>775788</v>
      </c>
      <c r="F4487" t="s">
        <v>126</v>
      </c>
      <c r="G4487" t="s">
        <v>134</v>
      </c>
      <c r="H4487" t="s">
        <v>148</v>
      </c>
      <c r="I4487" t="s">
        <v>148</v>
      </c>
      <c r="J4487" t="s">
        <v>148</v>
      </c>
      <c r="K4487" t="s">
        <v>148</v>
      </c>
      <c r="L4487" s="35" t="e">
        <v>#VALUE!</v>
      </c>
    </row>
    <row r="4488" spans="1:12" x14ac:dyDescent="0.25">
      <c r="A4488" s="35" t="s">
        <v>148</v>
      </c>
      <c r="B4488" t="s">
        <v>105</v>
      </c>
      <c r="C4488">
        <v>1</v>
      </c>
      <c r="D4488" t="s">
        <v>148</v>
      </c>
      <c r="E4488">
        <v>862944</v>
      </c>
      <c r="F4488" t="s">
        <v>120</v>
      </c>
      <c r="G4488" t="s">
        <v>144</v>
      </c>
      <c r="H4488" t="s">
        <v>148</v>
      </c>
      <c r="I4488" t="s">
        <v>148</v>
      </c>
      <c r="J4488" t="s">
        <v>148</v>
      </c>
      <c r="K4488" t="s">
        <v>148</v>
      </c>
      <c r="L4488" s="35" t="e">
        <v>#VALUE!</v>
      </c>
    </row>
    <row r="4489" spans="1:12" x14ac:dyDescent="0.25">
      <c r="A4489" s="35" t="s">
        <v>148</v>
      </c>
      <c r="B4489" t="s">
        <v>105</v>
      </c>
      <c r="C4489">
        <v>1</v>
      </c>
      <c r="D4489" t="s">
        <v>148</v>
      </c>
      <c r="E4489">
        <v>264932</v>
      </c>
      <c r="F4489" t="s">
        <v>125</v>
      </c>
      <c r="G4489" t="s">
        <v>129</v>
      </c>
      <c r="H4489" t="s">
        <v>148</v>
      </c>
      <c r="I4489" t="s">
        <v>148</v>
      </c>
      <c r="J4489" t="s">
        <v>148</v>
      </c>
      <c r="K4489" t="s">
        <v>148</v>
      </c>
      <c r="L4489" s="35" t="e">
        <v>#VALUE!</v>
      </c>
    </row>
    <row r="4490" spans="1:12" x14ac:dyDescent="0.25">
      <c r="A4490" s="35" t="s">
        <v>148</v>
      </c>
      <c r="B4490" t="s">
        <v>105</v>
      </c>
      <c r="C4490">
        <v>1</v>
      </c>
      <c r="D4490" t="s">
        <v>148</v>
      </c>
      <c r="E4490">
        <v>162511</v>
      </c>
      <c r="F4490" t="s">
        <v>118</v>
      </c>
      <c r="G4490" t="s">
        <v>134</v>
      </c>
      <c r="H4490" t="s">
        <v>148</v>
      </c>
      <c r="I4490" t="s">
        <v>148</v>
      </c>
      <c r="J4490" t="s">
        <v>148</v>
      </c>
      <c r="K4490" t="s">
        <v>148</v>
      </c>
      <c r="L4490" s="35" t="e">
        <v>#VALUE!</v>
      </c>
    </row>
    <row r="4491" spans="1:12" x14ac:dyDescent="0.25">
      <c r="A4491" s="35" t="s">
        <v>148</v>
      </c>
      <c r="B4491" t="s">
        <v>105</v>
      </c>
      <c r="C4491">
        <v>1</v>
      </c>
      <c r="D4491" t="s">
        <v>148</v>
      </c>
      <c r="E4491">
        <v>713814</v>
      </c>
      <c r="F4491" t="s">
        <v>120</v>
      </c>
      <c r="G4491" t="s">
        <v>128</v>
      </c>
      <c r="H4491" t="s">
        <v>148</v>
      </c>
      <c r="I4491" t="s">
        <v>148</v>
      </c>
      <c r="J4491" t="s">
        <v>148</v>
      </c>
      <c r="K4491" t="s">
        <v>148</v>
      </c>
      <c r="L4491" s="35" t="e">
        <v>#VALUE!</v>
      </c>
    </row>
    <row r="4492" spans="1:12" x14ac:dyDescent="0.25">
      <c r="A4492" s="35" t="s">
        <v>148</v>
      </c>
      <c r="B4492" t="s">
        <v>105</v>
      </c>
      <c r="C4492">
        <v>1</v>
      </c>
      <c r="D4492" t="s">
        <v>148</v>
      </c>
      <c r="E4492">
        <v>344273</v>
      </c>
      <c r="F4492" t="s">
        <v>120</v>
      </c>
      <c r="G4492" t="s">
        <v>132</v>
      </c>
      <c r="H4492" t="s">
        <v>148</v>
      </c>
      <c r="I4492" t="s">
        <v>148</v>
      </c>
      <c r="J4492" t="s">
        <v>148</v>
      </c>
      <c r="K4492" t="s">
        <v>148</v>
      </c>
      <c r="L4492" s="35" t="e">
        <v>#VALUE!</v>
      </c>
    </row>
    <row r="4493" spans="1:12" x14ac:dyDescent="0.25">
      <c r="A4493" s="35" t="s">
        <v>148</v>
      </c>
      <c r="B4493" t="s">
        <v>105</v>
      </c>
      <c r="C4493">
        <v>1</v>
      </c>
      <c r="D4493" t="s">
        <v>148</v>
      </c>
      <c r="E4493">
        <v>775920</v>
      </c>
      <c r="F4493" t="s">
        <v>119</v>
      </c>
      <c r="G4493" t="s">
        <v>143</v>
      </c>
      <c r="H4493" t="s">
        <v>148</v>
      </c>
      <c r="I4493" t="s">
        <v>148</v>
      </c>
      <c r="J4493" t="s">
        <v>148</v>
      </c>
      <c r="K4493" t="s">
        <v>148</v>
      </c>
      <c r="L4493" s="35" t="e">
        <v>#VALUE!</v>
      </c>
    </row>
    <row r="4494" spans="1:12" x14ac:dyDescent="0.25">
      <c r="A4494" s="35" t="s">
        <v>148</v>
      </c>
      <c r="B4494" t="s">
        <v>105</v>
      </c>
      <c r="C4494">
        <v>1</v>
      </c>
      <c r="D4494" t="s">
        <v>148</v>
      </c>
      <c r="E4494">
        <v>407880</v>
      </c>
      <c r="F4494" t="s">
        <v>120</v>
      </c>
      <c r="G4494" t="s">
        <v>136</v>
      </c>
      <c r="H4494" t="s">
        <v>148</v>
      </c>
      <c r="I4494" t="s">
        <v>148</v>
      </c>
      <c r="J4494" t="s">
        <v>148</v>
      </c>
      <c r="K4494" t="s">
        <v>148</v>
      </c>
      <c r="L4494" s="35" t="e">
        <v>#VALUE!</v>
      </c>
    </row>
    <row r="4495" spans="1:12" x14ac:dyDescent="0.25">
      <c r="A4495" s="35" t="s">
        <v>148</v>
      </c>
      <c r="B4495" t="s">
        <v>105</v>
      </c>
      <c r="C4495">
        <v>1</v>
      </c>
      <c r="D4495" t="s">
        <v>148</v>
      </c>
      <c r="E4495">
        <v>780289</v>
      </c>
      <c r="F4495" t="s">
        <v>122</v>
      </c>
      <c r="G4495" t="s">
        <v>138</v>
      </c>
      <c r="H4495" t="s">
        <v>148</v>
      </c>
      <c r="I4495" t="s">
        <v>148</v>
      </c>
      <c r="J4495" t="s">
        <v>148</v>
      </c>
      <c r="K4495" t="s">
        <v>148</v>
      </c>
      <c r="L4495" s="35" t="e">
        <v>#VALUE!</v>
      </c>
    </row>
    <row r="4496" spans="1:12" x14ac:dyDescent="0.25">
      <c r="A4496" s="35" t="s">
        <v>148</v>
      </c>
      <c r="B4496" t="s">
        <v>105</v>
      </c>
      <c r="C4496">
        <v>1</v>
      </c>
      <c r="D4496" t="s">
        <v>148</v>
      </c>
      <c r="E4496">
        <v>648185</v>
      </c>
      <c r="F4496" t="s">
        <v>118</v>
      </c>
      <c r="G4496" t="s">
        <v>138</v>
      </c>
      <c r="H4496" t="s">
        <v>148</v>
      </c>
      <c r="I4496" t="s">
        <v>148</v>
      </c>
      <c r="J4496" t="s">
        <v>148</v>
      </c>
      <c r="K4496" t="s">
        <v>148</v>
      </c>
      <c r="L4496" s="35" t="e">
        <v>#VALUE!</v>
      </c>
    </row>
    <row r="4497" spans="1:12" x14ac:dyDescent="0.25">
      <c r="A4497" s="35" t="s">
        <v>148</v>
      </c>
      <c r="B4497" t="s">
        <v>105</v>
      </c>
      <c r="C4497">
        <v>1</v>
      </c>
      <c r="D4497" t="s">
        <v>148</v>
      </c>
      <c r="E4497">
        <v>702013</v>
      </c>
      <c r="F4497" t="s">
        <v>123</v>
      </c>
      <c r="G4497" t="s">
        <v>135</v>
      </c>
      <c r="H4497" t="s">
        <v>148</v>
      </c>
      <c r="I4497" t="s">
        <v>148</v>
      </c>
      <c r="J4497" t="s">
        <v>148</v>
      </c>
      <c r="K4497" t="s">
        <v>148</v>
      </c>
      <c r="L4497" s="35" t="e">
        <v>#VALUE!</v>
      </c>
    </row>
    <row r="4498" spans="1:12" x14ac:dyDescent="0.25">
      <c r="A4498" s="35" t="s">
        <v>148</v>
      </c>
      <c r="B4498" t="s">
        <v>105</v>
      </c>
      <c r="C4498">
        <v>1</v>
      </c>
      <c r="D4498" t="s">
        <v>148</v>
      </c>
      <c r="E4498">
        <v>314250</v>
      </c>
      <c r="F4498" t="s">
        <v>126</v>
      </c>
      <c r="G4498" t="s">
        <v>138</v>
      </c>
      <c r="H4498" t="s">
        <v>148</v>
      </c>
      <c r="I4498" t="s">
        <v>148</v>
      </c>
      <c r="J4498" t="s">
        <v>148</v>
      </c>
      <c r="K4498" t="s">
        <v>148</v>
      </c>
      <c r="L4498" s="35" t="e">
        <v>#VALUE!</v>
      </c>
    </row>
    <row r="4499" spans="1:12" x14ac:dyDescent="0.25">
      <c r="A4499" s="35" t="s">
        <v>148</v>
      </c>
      <c r="B4499" t="s">
        <v>105</v>
      </c>
      <c r="C4499">
        <v>1</v>
      </c>
      <c r="D4499" t="s">
        <v>148</v>
      </c>
      <c r="E4499">
        <v>740286</v>
      </c>
      <c r="F4499" t="s">
        <v>118</v>
      </c>
      <c r="G4499" t="s">
        <v>146</v>
      </c>
      <c r="H4499" t="s">
        <v>148</v>
      </c>
      <c r="I4499" t="s">
        <v>148</v>
      </c>
      <c r="J4499" t="s">
        <v>148</v>
      </c>
      <c r="K4499" t="s">
        <v>148</v>
      </c>
      <c r="L4499" s="35" t="e">
        <v>#VALUE!</v>
      </c>
    </row>
    <row r="4500" spans="1:12" x14ac:dyDescent="0.25">
      <c r="A4500" s="35" t="s">
        <v>148</v>
      </c>
      <c r="B4500" t="s">
        <v>105</v>
      </c>
      <c r="C4500">
        <v>1</v>
      </c>
      <c r="D4500" t="s">
        <v>148</v>
      </c>
      <c r="E4500">
        <v>523086</v>
      </c>
      <c r="F4500" t="s">
        <v>117</v>
      </c>
      <c r="G4500" t="s">
        <v>141</v>
      </c>
      <c r="H4500" t="s">
        <v>148</v>
      </c>
      <c r="I4500" t="s">
        <v>148</v>
      </c>
      <c r="J4500" t="s">
        <v>148</v>
      </c>
      <c r="K4500" t="s">
        <v>148</v>
      </c>
      <c r="L4500" s="35" t="e">
        <v>#VALUE!</v>
      </c>
    </row>
    <row r="4501" spans="1:12" x14ac:dyDescent="0.25">
      <c r="A4501" s="35" t="s">
        <v>148</v>
      </c>
      <c r="B4501" t="s">
        <v>105</v>
      </c>
      <c r="C4501">
        <v>1</v>
      </c>
      <c r="D4501" t="s">
        <v>148</v>
      </c>
      <c r="E4501">
        <v>981021</v>
      </c>
      <c r="F4501" t="s">
        <v>119</v>
      </c>
      <c r="G4501" t="s">
        <v>135</v>
      </c>
      <c r="H4501" t="s">
        <v>148</v>
      </c>
      <c r="I4501" t="s">
        <v>148</v>
      </c>
      <c r="J4501" t="s">
        <v>148</v>
      </c>
      <c r="K4501" t="s">
        <v>148</v>
      </c>
      <c r="L4501" s="35" t="e">
        <v>#VALUE!</v>
      </c>
    </row>
    <row r="4502" spans="1:12" x14ac:dyDescent="0.25">
      <c r="A4502" s="35" t="s">
        <v>148</v>
      </c>
      <c r="B4502" t="s">
        <v>105</v>
      </c>
      <c r="C4502">
        <v>1</v>
      </c>
      <c r="D4502" t="s">
        <v>148</v>
      </c>
      <c r="E4502">
        <v>148844</v>
      </c>
      <c r="F4502" t="s">
        <v>119</v>
      </c>
      <c r="G4502" t="s">
        <v>147</v>
      </c>
      <c r="H4502" t="s">
        <v>148</v>
      </c>
      <c r="I4502" t="s">
        <v>148</v>
      </c>
      <c r="J4502" t="s">
        <v>148</v>
      </c>
      <c r="K4502" t="s">
        <v>148</v>
      </c>
      <c r="L4502" s="35" t="e">
        <v>#VALUE!</v>
      </c>
    </row>
    <row r="4503" spans="1:12" x14ac:dyDescent="0.25">
      <c r="A4503" s="35" t="s">
        <v>148</v>
      </c>
      <c r="B4503" t="s">
        <v>105</v>
      </c>
      <c r="C4503">
        <v>1</v>
      </c>
      <c r="D4503" t="s">
        <v>148</v>
      </c>
      <c r="E4503">
        <v>299418</v>
      </c>
      <c r="F4503" t="s">
        <v>126</v>
      </c>
      <c r="G4503" t="s">
        <v>134</v>
      </c>
      <c r="H4503" t="s">
        <v>148</v>
      </c>
      <c r="I4503" t="s">
        <v>148</v>
      </c>
      <c r="J4503" t="s">
        <v>148</v>
      </c>
      <c r="K4503" t="s">
        <v>148</v>
      </c>
      <c r="L4503" s="35" t="e">
        <v>#VALUE!</v>
      </c>
    </row>
    <row r="4504" spans="1:12" x14ac:dyDescent="0.25">
      <c r="A4504" s="35" t="s">
        <v>148</v>
      </c>
      <c r="B4504" t="s">
        <v>105</v>
      </c>
      <c r="C4504">
        <v>1</v>
      </c>
      <c r="D4504" t="s">
        <v>148</v>
      </c>
      <c r="E4504">
        <v>704218</v>
      </c>
      <c r="F4504" t="s">
        <v>120</v>
      </c>
      <c r="G4504" t="s">
        <v>140</v>
      </c>
      <c r="H4504" t="s">
        <v>148</v>
      </c>
      <c r="I4504" t="s">
        <v>148</v>
      </c>
      <c r="J4504" t="s">
        <v>148</v>
      </c>
      <c r="K4504" t="s">
        <v>148</v>
      </c>
      <c r="L4504" s="35" t="e">
        <v>#VALUE!</v>
      </c>
    </row>
    <row r="4505" spans="1:12" x14ac:dyDescent="0.25">
      <c r="A4505" s="35" t="s">
        <v>148</v>
      </c>
      <c r="B4505" t="s">
        <v>105</v>
      </c>
      <c r="C4505">
        <v>1</v>
      </c>
      <c r="D4505" t="s">
        <v>148</v>
      </c>
      <c r="E4505">
        <v>980945</v>
      </c>
      <c r="F4505" t="s">
        <v>125</v>
      </c>
      <c r="G4505" t="s">
        <v>137</v>
      </c>
      <c r="H4505" t="s">
        <v>148</v>
      </c>
      <c r="I4505" t="s">
        <v>148</v>
      </c>
      <c r="J4505" t="s">
        <v>148</v>
      </c>
      <c r="K4505" t="s">
        <v>148</v>
      </c>
      <c r="L4505" s="35" t="e">
        <v>#VALUE!</v>
      </c>
    </row>
    <row r="4506" spans="1:12" x14ac:dyDescent="0.25">
      <c r="A4506" s="35" t="s">
        <v>148</v>
      </c>
      <c r="B4506" t="s">
        <v>105</v>
      </c>
      <c r="C4506">
        <v>1</v>
      </c>
      <c r="D4506" t="s">
        <v>148</v>
      </c>
      <c r="E4506">
        <v>309118</v>
      </c>
      <c r="F4506" t="s">
        <v>118</v>
      </c>
      <c r="G4506" t="s">
        <v>142</v>
      </c>
      <c r="H4506" t="s">
        <v>148</v>
      </c>
      <c r="I4506" t="s">
        <v>148</v>
      </c>
      <c r="J4506" t="s">
        <v>148</v>
      </c>
      <c r="K4506" t="s">
        <v>148</v>
      </c>
      <c r="L4506" s="35" t="e">
        <v>#VALUE!</v>
      </c>
    </row>
    <row r="4507" spans="1:12" x14ac:dyDescent="0.25">
      <c r="A4507" s="35" t="s">
        <v>148</v>
      </c>
      <c r="B4507" t="s">
        <v>105</v>
      </c>
      <c r="C4507">
        <v>1</v>
      </c>
      <c r="D4507" t="s">
        <v>148</v>
      </c>
      <c r="E4507">
        <v>481018</v>
      </c>
      <c r="F4507" t="s">
        <v>120</v>
      </c>
      <c r="G4507" t="s">
        <v>144</v>
      </c>
      <c r="H4507" t="s">
        <v>148</v>
      </c>
      <c r="I4507" t="s">
        <v>148</v>
      </c>
      <c r="J4507" t="s">
        <v>148</v>
      </c>
      <c r="K4507" t="s">
        <v>148</v>
      </c>
      <c r="L4507" s="35" t="e">
        <v>#VALUE!</v>
      </c>
    </row>
    <row r="4508" spans="1:12" x14ac:dyDescent="0.25">
      <c r="A4508" s="35" t="s">
        <v>148</v>
      </c>
      <c r="B4508" t="s">
        <v>105</v>
      </c>
      <c r="C4508">
        <v>1</v>
      </c>
      <c r="D4508" t="s">
        <v>148</v>
      </c>
      <c r="E4508">
        <v>368148</v>
      </c>
      <c r="F4508" t="s">
        <v>123</v>
      </c>
      <c r="G4508" t="s">
        <v>139</v>
      </c>
      <c r="H4508" t="s">
        <v>148</v>
      </c>
      <c r="I4508" t="s">
        <v>148</v>
      </c>
      <c r="J4508" t="s">
        <v>148</v>
      </c>
      <c r="K4508" t="s">
        <v>148</v>
      </c>
      <c r="L4508" s="35" t="e">
        <v>#VALUE!</v>
      </c>
    </row>
    <row r="4509" spans="1:12" x14ac:dyDescent="0.25">
      <c r="A4509" s="35" t="s">
        <v>148</v>
      </c>
      <c r="B4509" t="s">
        <v>105</v>
      </c>
      <c r="C4509">
        <v>1</v>
      </c>
      <c r="D4509" t="s">
        <v>148</v>
      </c>
      <c r="E4509">
        <v>472453</v>
      </c>
      <c r="F4509" t="s">
        <v>124</v>
      </c>
      <c r="G4509" t="s">
        <v>132</v>
      </c>
      <c r="H4509" t="s">
        <v>148</v>
      </c>
      <c r="I4509" t="s">
        <v>148</v>
      </c>
      <c r="J4509" t="s">
        <v>148</v>
      </c>
      <c r="K4509" t="s">
        <v>148</v>
      </c>
      <c r="L4509" s="35" t="e">
        <v>#VALUE!</v>
      </c>
    </row>
    <row r="4510" spans="1:12" x14ac:dyDescent="0.25">
      <c r="A4510" s="35" t="s">
        <v>148</v>
      </c>
      <c r="B4510" t="s">
        <v>105</v>
      </c>
      <c r="C4510">
        <v>1</v>
      </c>
      <c r="D4510" t="s">
        <v>148</v>
      </c>
      <c r="E4510">
        <v>297571</v>
      </c>
      <c r="F4510" t="s">
        <v>125</v>
      </c>
      <c r="G4510" t="s">
        <v>145</v>
      </c>
      <c r="H4510" t="s">
        <v>148</v>
      </c>
      <c r="I4510" t="s">
        <v>148</v>
      </c>
      <c r="J4510" t="s">
        <v>148</v>
      </c>
      <c r="K4510" t="s">
        <v>148</v>
      </c>
      <c r="L4510" s="35" t="e">
        <v>#VALUE!</v>
      </c>
    </row>
    <row r="4511" spans="1:12" x14ac:dyDescent="0.25">
      <c r="A4511" s="35" t="s">
        <v>148</v>
      </c>
      <c r="B4511" t="s">
        <v>105</v>
      </c>
      <c r="C4511">
        <v>1</v>
      </c>
      <c r="D4511" t="s">
        <v>148</v>
      </c>
      <c r="E4511">
        <v>658969</v>
      </c>
      <c r="F4511" t="s">
        <v>126</v>
      </c>
      <c r="G4511" t="s">
        <v>146</v>
      </c>
      <c r="H4511" t="s">
        <v>148</v>
      </c>
      <c r="I4511" t="s">
        <v>148</v>
      </c>
      <c r="J4511" t="s">
        <v>148</v>
      </c>
      <c r="K4511" t="s">
        <v>148</v>
      </c>
      <c r="L4511" s="35" t="e">
        <v>#VALUE!</v>
      </c>
    </row>
    <row r="4512" spans="1:12" x14ac:dyDescent="0.25">
      <c r="A4512" s="35" t="s">
        <v>148</v>
      </c>
      <c r="B4512" t="s">
        <v>105</v>
      </c>
      <c r="C4512">
        <v>1</v>
      </c>
      <c r="D4512" t="s">
        <v>148</v>
      </c>
      <c r="E4512">
        <v>379182</v>
      </c>
      <c r="F4512" t="s">
        <v>119</v>
      </c>
      <c r="G4512" t="s">
        <v>147</v>
      </c>
      <c r="H4512" t="s">
        <v>148</v>
      </c>
      <c r="I4512" t="s">
        <v>148</v>
      </c>
      <c r="J4512" t="s">
        <v>148</v>
      </c>
      <c r="K4512" t="s">
        <v>148</v>
      </c>
      <c r="L4512" s="35" t="e">
        <v>#VALUE!</v>
      </c>
    </row>
    <row r="4513" spans="1:12" x14ac:dyDescent="0.25">
      <c r="A4513" s="35" t="s">
        <v>148</v>
      </c>
      <c r="B4513" t="s">
        <v>105</v>
      </c>
      <c r="C4513">
        <v>1</v>
      </c>
      <c r="D4513" t="s">
        <v>148</v>
      </c>
      <c r="E4513">
        <v>755131</v>
      </c>
      <c r="F4513" t="s">
        <v>119</v>
      </c>
      <c r="G4513" t="s">
        <v>131</v>
      </c>
      <c r="H4513" t="s">
        <v>148</v>
      </c>
      <c r="I4513" t="s">
        <v>148</v>
      </c>
      <c r="J4513" t="s">
        <v>148</v>
      </c>
      <c r="K4513" t="s">
        <v>148</v>
      </c>
      <c r="L4513" s="35" t="e">
        <v>#VALUE!</v>
      </c>
    </row>
    <row r="4514" spans="1:12" x14ac:dyDescent="0.25">
      <c r="A4514" s="35" t="s">
        <v>148</v>
      </c>
      <c r="B4514" t="s">
        <v>105</v>
      </c>
      <c r="C4514">
        <v>1</v>
      </c>
      <c r="D4514" t="s">
        <v>148</v>
      </c>
      <c r="E4514">
        <v>130482</v>
      </c>
      <c r="F4514" t="s">
        <v>120</v>
      </c>
      <c r="G4514" t="s">
        <v>132</v>
      </c>
      <c r="H4514" t="s">
        <v>148</v>
      </c>
      <c r="I4514" t="s">
        <v>148</v>
      </c>
      <c r="J4514" t="s">
        <v>148</v>
      </c>
      <c r="K4514" t="s">
        <v>148</v>
      </c>
      <c r="L4514" s="35" t="e">
        <v>#VALUE!</v>
      </c>
    </row>
    <row r="4515" spans="1:12" x14ac:dyDescent="0.25">
      <c r="A4515" s="35" t="s">
        <v>148</v>
      </c>
      <c r="B4515" t="s">
        <v>105</v>
      </c>
      <c r="C4515">
        <v>1</v>
      </c>
      <c r="D4515" t="s">
        <v>148</v>
      </c>
      <c r="E4515">
        <v>290729</v>
      </c>
      <c r="F4515" t="s">
        <v>121</v>
      </c>
      <c r="G4515" t="s">
        <v>133</v>
      </c>
      <c r="H4515" t="s">
        <v>148</v>
      </c>
      <c r="I4515" t="s">
        <v>148</v>
      </c>
      <c r="J4515" t="s">
        <v>148</v>
      </c>
      <c r="K4515" t="s">
        <v>148</v>
      </c>
      <c r="L4515" s="35" t="e">
        <v>#VALUE!</v>
      </c>
    </row>
    <row r="4516" spans="1:12" x14ac:dyDescent="0.25">
      <c r="A4516" s="35" t="s">
        <v>148</v>
      </c>
      <c r="B4516" t="s">
        <v>105</v>
      </c>
      <c r="C4516">
        <v>1</v>
      </c>
      <c r="D4516" t="s">
        <v>148</v>
      </c>
      <c r="E4516">
        <v>650564</v>
      </c>
      <c r="F4516" t="s">
        <v>120</v>
      </c>
      <c r="G4516" t="s">
        <v>136</v>
      </c>
      <c r="H4516" t="s">
        <v>148</v>
      </c>
      <c r="I4516" t="s">
        <v>148</v>
      </c>
      <c r="J4516" t="s">
        <v>148</v>
      </c>
      <c r="K4516" t="s">
        <v>148</v>
      </c>
      <c r="L4516" s="35" t="e">
        <v>#VALUE!</v>
      </c>
    </row>
    <row r="4517" spans="1:12" x14ac:dyDescent="0.25">
      <c r="A4517" s="35" t="s">
        <v>148</v>
      </c>
      <c r="B4517" t="s">
        <v>105</v>
      </c>
      <c r="C4517">
        <v>1</v>
      </c>
      <c r="D4517" t="s">
        <v>148</v>
      </c>
      <c r="E4517">
        <v>354826</v>
      </c>
      <c r="F4517" t="s">
        <v>124</v>
      </c>
      <c r="G4517" t="s">
        <v>140</v>
      </c>
      <c r="H4517" t="s">
        <v>148</v>
      </c>
      <c r="I4517" t="s">
        <v>148</v>
      </c>
      <c r="J4517" t="s">
        <v>148</v>
      </c>
      <c r="K4517" t="s">
        <v>148</v>
      </c>
      <c r="L4517" s="35" t="e">
        <v>#VALUE!</v>
      </c>
    </row>
    <row r="4518" spans="1:12" x14ac:dyDescent="0.25">
      <c r="A4518" s="35" t="s">
        <v>148</v>
      </c>
      <c r="B4518" t="s">
        <v>105</v>
      </c>
      <c r="C4518">
        <v>1</v>
      </c>
      <c r="D4518" t="s">
        <v>148</v>
      </c>
      <c r="E4518">
        <v>347883</v>
      </c>
      <c r="F4518" t="s">
        <v>118</v>
      </c>
      <c r="G4518" t="s">
        <v>146</v>
      </c>
      <c r="H4518" t="s">
        <v>148</v>
      </c>
      <c r="I4518" t="s">
        <v>148</v>
      </c>
      <c r="J4518" t="s">
        <v>148</v>
      </c>
      <c r="K4518" t="s">
        <v>148</v>
      </c>
      <c r="L4518" s="35" t="e">
        <v>#VALUE!</v>
      </c>
    </row>
    <row r="4519" spans="1:12" x14ac:dyDescent="0.25">
      <c r="A4519" s="35" t="s">
        <v>148</v>
      </c>
      <c r="B4519" t="s">
        <v>105</v>
      </c>
      <c r="C4519">
        <v>1</v>
      </c>
      <c r="D4519" t="s">
        <v>148</v>
      </c>
      <c r="E4519">
        <v>599929</v>
      </c>
      <c r="F4519" t="s">
        <v>127</v>
      </c>
      <c r="G4519" t="s">
        <v>147</v>
      </c>
      <c r="H4519" t="s">
        <v>148</v>
      </c>
      <c r="I4519" t="s">
        <v>148</v>
      </c>
      <c r="J4519" t="s">
        <v>148</v>
      </c>
      <c r="K4519" t="s">
        <v>148</v>
      </c>
      <c r="L4519" s="35" t="e">
        <v>#VALUE!</v>
      </c>
    </row>
    <row r="4520" spans="1:12" x14ac:dyDescent="0.25">
      <c r="A4520" s="35" t="s">
        <v>148</v>
      </c>
      <c r="B4520" t="s">
        <v>105</v>
      </c>
      <c r="C4520">
        <v>1</v>
      </c>
      <c r="D4520" t="s">
        <v>148</v>
      </c>
      <c r="E4520">
        <v>728635</v>
      </c>
      <c r="F4520" t="s">
        <v>123</v>
      </c>
      <c r="G4520" t="s">
        <v>135</v>
      </c>
      <c r="H4520" t="s">
        <v>148</v>
      </c>
      <c r="I4520" t="s">
        <v>148</v>
      </c>
      <c r="J4520" t="s">
        <v>148</v>
      </c>
      <c r="K4520" t="s">
        <v>148</v>
      </c>
      <c r="L4520" s="35" t="e">
        <v>#VALUE!</v>
      </c>
    </row>
    <row r="4521" spans="1:12" x14ac:dyDescent="0.25">
      <c r="A4521" s="35" t="s">
        <v>148</v>
      </c>
      <c r="B4521" t="s">
        <v>105</v>
      </c>
      <c r="C4521">
        <v>1</v>
      </c>
      <c r="D4521" t="s">
        <v>148</v>
      </c>
      <c r="E4521">
        <v>826926</v>
      </c>
      <c r="F4521" t="s">
        <v>126</v>
      </c>
      <c r="G4521" t="s">
        <v>138</v>
      </c>
      <c r="H4521" t="s">
        <v>148</v>
      </c>
      <c r="I4521" t="s">
        <v>148</v>
      </c>
      <c r="J4521" t="s">
        <v>148</v>
      </c>
      <c r="K4521" t="s">
        <v>148</v>
      </c>
      <c r="L4521" s="35" t="e">
        <v>#VALUE!</v>
      </c>
    </row>
    <row r="4522" spans="1:12" x14ac:dyDescent="0.25">
      <c r="A4522" s="35" t="s">
        <v>148</v>
      </c>
      <c r="B4522" t="s">
        <v>105</v>
      </c>
      <c r="C4522">
        <v>1</v>
      </c>
      <c r="D4522" t="s">
        <v>148</v>
      </c>
      <c r="E4522">
        <v>392477</v>
      </c>
      <c r="F4522" t="s">
        <v>127</v>
      </c>
      <c r="G4522" t="s">
        <v>131</v>
      </c>
      <c r="H4522" t="s">
        <v>148</v>
      </c>
      <c r="I4522" t="s">
        <v>148</v>
      </c>
      <c r="J4522" t="s">
        <v>148</v>
      </c>
      <c r="K4522" t="s">
        <v>148</v>
      </c>
      <c r="L4522" s="35" t="e">
        <v>#VALUE!</v>
      </c>
    </row>
    <row r="4523" spans="1:12" x14ac:dyDescent="0.25">
      <c r="A4523" s="35" t="s">
        <v>148</v>
      </c>
      <c r="B4523" t="s">
        <v>105</v>
      </c>
      <c r="C4523">
        <v>1</v>
      </c>
      <c r="D4523" t="s">
        <v>148</v>
      </c>
      <c r="E4523">
        <v>194569</v>
      </c>
      <c r="F4523" t="s">
        <v>118</v>
      </c>
      <c r="G4523" t="s">
        <v>134</v>
      </c>
      <c r="H4523" t="s">
        <v>148</v>
      </c>
      <c r="I4523" t="s">
        <v>148</v>
      </c>
      <c r="J4523" t="s">
        <v>148</v>
      </c>
      <c r="K4523" t="s">
        <v>148</v>
      </c>
      <c r="L4523" s="35" t="e">
        <v>#VALUE!</v>
      </c>
    </row>
    <row r="4524" spans="1:12" x14ac:dyDescent="0.25">
      <c r="A4524" s="35" t="s">
        <v>148</v>
      </c>
      <c r="B4524" t="s">
        <v>105</v>
      </c>
      <c r="C4524">
        <v>1</v>
      </c>
      <c r="D4524" t="s">
        <v>148</v>
      </c>
      <c r="E4524">
        <v>513533</v>
      </c>
      <c r="F4524" t="s">
        <v>124</v>
      </c>
      <c r="G4524" t="s">
        <v>132</v>
      </c>
      <c r="H4524" t="s">
        <v>148</v>
      </c>
      <c r="I4524" t="s">
        <v>148</v>
      </c>
      <c r="J4524" t="s">
        <v>148</v>
      </c>
      <c r="K4524" t="s">
        <v>148</v>
      </c>
      <c r="L4524" s="35" t="e">
        <v>#VALUE!</v>
      </c>
    </row>
    <row r="4525" spans="1:12" x14ac:dyDescent="0.25">
      <c r="A4525" s="35" t="s">
        <v>148</v>
      </c>
      <c r="B4525" t="s">
        <v>105</v>
      </c>
      <c r="C4525">
        <v>1</v>
      </c>
      <c r="D4525" t="s">
        <v>148</v>
      </c>
      <c r="E4525">
        <v>396638</v>
      </c>
      <c r="F4525" t="s">
        <v>125</v>
      </c>
      <c r="G4525" t="s">
        <v>133</v>
      </c>
      <c r="H4525" t="s">
        <v>148</v>
      </c>
      <c r="I4525" t="s">
        <v>148</v>
      </c>
      <c r="J4525" t="s">
        <v>148</v>
      </c>
      <c r="K4525" t="s">
        <v>148</v>
      </c>
      <c r="L4525" s="35" t="e">
        <v>#VALUE!</v>
      </c>
    </row>
    <row r="4526" spans="1:12" x14ac:dyDescent="0.25">
      <c r="A4526" s="35" t="s">
        <v>148</v>
      </c>
      <c r="B4526" t="s">
        <v>105</v>
      </c>
      <c r="C4526">
        <v>1</v>
      </c>
      <c r="D4526" t="s">
        <v>148</v>
      </c>
      <c r="E4526">
        <v>218256</v>
      </c>
      <c r="F4526" t="s">
        <v>122</v>
      </c>
      <c r="G4526" t="s">
        <v>146</v>
      </c>
      <c r="H4526" t="s">
        <v>148</v>
      </c>
      <c r="I4526" t="s">
        <v>148</v>
      </c>
      <c r="J4526" t="s">
        <v>148</v>
      </c>
      <c r="K4526" t="s">
        <v>148</v>
      </c>
      <c r="L4526" s="35" t="e">
        <v>#VALUE!</v>
      </c>
    </row>
    <row r="4527" spans="1:12" x14ac:dyDescent="0.25">
      <c r="A4527" s="35" t="s">
        <v>148</v>
      </c>
      <c r="B4527" t="s">
        <v>105</v>
      </c>
      <c r="C4527">
        <v>1</v>
      </c>
      <c r="D4527" t="s">
        <v>148</v>
      </c>
      <c r="E4527">
        <v>832382</v>
      </c>
      <c r="F4527" t="s">
        <v>123</v>
      </c>
      <c r="G4527" t="s">
        <v>147</v>
      </c>
      <c r="H4527" t="s">
        <v>148</v>
      </c>
      <c r="I4527" t="s">
        <v>148</v>
      </c>
      <c r="J4527" t="s">
        <v>148</v>
      </c>
      <c r="K4527" t="s">
        <v>148</v>
      </c>
      <c r="L4527" s="35" t="e">
        <v>#VALUE!</v>
      </c>
    </row>
    <row r="4528" spans="1:12" x14ac:dyDescent="0.25">
      <c r="A4528" s="35" t="s">
        <v>148</v>
      </c>
      <c r="B4528" t="s">
        <v>105</v>
      </c>
      <c r="C4528">
        <v>1</v>
      </c>
      <c r="D4528" t="s">
        <v>148</v>
      </c>
      <c r="E4528">
        <v>248665</v>
      </c>
      <c r="F4528" t="s">
        <v>117</v>
      </c>
      <c r="G4528" t="s">
        <v>145</v>
      </c>
      <c r="H4528" t="s">
        <v>148</v>
      </c>
      <c r="I4528" t="s">
        <v>148</v>
      </c>
      <c r="J4528" t="s">
        <v>148</v>
      </c>
      <c r="K4528" t="s">
        <v>148</v>
      </c>
      <c r="L4528" s="35" t="e">
        <v>#VALUE!</v>
      </c>
    </row>
    <row r="4529" spans="1:12" x14ac:dyDescent="0.25">
      <c r="A4529" s="35" t="s">
        <v>148</v>
      </c>
      <c r="B4529" t="s">
        <v>105</v>
      </c>
      <c r="C4529">
        <v>1</v>
      </c>
      <c r="D4529" t="s">
        <v>148</v>
      </c>
      <c r="E4529">
        <v>870178</v>
      </c>
      <c r="F4529" t="s">
        <v>122</v>
      </c>
      <c r="G4529" t="s">
        <v>142</v>
      </c>
      <c r="H4529" t="s">
        <v>148</v>
      </c>
      <c r="I4529" t="s">
        <v>148</v>
      </c>
      <c r="J4529" t="s">
        <v>148</v>
      </c>
      <c r="K4529" t="s">
        <v>148</v>
      </c>
      <c r="L4529" s="35" t="e">
        <v>#VALUE!</v>
      </c>
    </row>
    <row r="4530" spans="1:12" x14ac:dyDescent="0.25">
      <c r="A4530" s="35" t="s">
        <v>148</v>
      </c>
      <c r="B4530" t="s">
        <v>105</v>
      </c>
      <c r="C4530">
        <v>1</v>
      </c>
      <c r="D4530" t="s">
        <v>148</v>
      </c>
      <c r="E4530">
        <v>574612</v>
      </c>
      <c r="F4530" t="s">
        <v>127</v>
      </c>
      <c r="G4530" t="s">
        <v>147</v>
      </c>
      <c r="H4530" t="s">
        <v>148</v>
      </c>
      <c r="I4530" t="s">
        <v>148</v>
      </c>
      <c r="J4530" t="s">
        <v>148</v>
      </c>
      <c r="K4530" t="s">
        <v>148</v>
      </c>
      <c r="L4530" s="35" t="e">
        <v>#VALUE!</v>
      </c>
    </row>
    <row r="4531" spans="1:12" x14ac:dyDescent="0.25">
      <c r="A4531" s="35" t="s">
        <v>148</v>
      </c>
      <c r="B4531" t="s">
        <v>105</v>
      </c>
      <c r="C4531">
        <v>1</v>
      </c>
      <c r="D4531" t="s">
        <v>148</v>
      </c>
      <c r="E4531">
        <v>357632</v>
      </c>
      <c r="F4531" t="s">
        <v>125</v>
      </c>
      <c r="G4531" t="s">
        <v>137</v>
      </c>
      <c r="H4531" t="s">
        <v>148</v>
      </c>
      <c r="I4531" t="s">
        <v>148</v>
      </c>
      <c r="J4531" t="s">
        <v>148</v>
      </c>
      <c r="K4531" t="s">
        <v>148</v>
      </c>
      <c r="L4531" s="35" t="e">
        <v>#VALUE!</v>
      </c>
    </row>
    <row r="4532" spans="1:12" x14ac:dyDescent="0.25">
      <c r="A4532" s="35" t="s">
        <v>148</v>
      </c>
      <c r="B4532" t="s">
        <v>105</v>
      </c>
      <c r="C4532">
        <v>1</v>
      </c>
      <c r="D4532" t="s">
        <v>148</v>
      </c>
      <c r="E4532">
        <v>640876</v>
      </c>
      <c r="F4532" t="s">
        <v>116</v>
      </c>
      <c r="G4532" t="s">
        <v>136</v>
      </c>
      <c r="H4532" t="s">
        <v>148</v>
      </c>
      <c r="I4532" t="s">
        <v>148</v>
      </c>
      <c r="J4532" t="s">
        <v>148</v>
      </c>
      <c r="K4532" t="s">
        <v>148</v>
      </c>
      <c r="L4532" s="35" t="e">
        <v>#VALUE!</v>
      </c>
    </row>
    <row r="4533" spans="1:12" x14ac:dyDescent="0.25">
      <c r="A4533" s="35" t="s">
        <v>148</v>
      </c>
      <c r="B4533" t="s">
        <v>105</v>
      </c>
      <c r="C4533">
        <v>1</v>
      </c>
      <c r="D4533" t="s">
        <v>148</v>
      </c>
      <c r="E4533">
        <v>566309</v>
      </c>
      <c r="F4533" t="s">
        <v>121</v>
      </c>
      <c r="G4533" t="s">
        <v>133</v>
      </c>
      <c r="H4533" t="s">
        <v>148</v>
      </c>
      <c r="I4533" t="s">
        <v>148</v>
      </c>
      <c r="J4533" t="s">
        <v>148</v>
      </c>
      <c r="K4533" t="s">
        <v>148</v>
      </c>
      <c r="L4533" s="35" t="e">
        <v>#VALUE!</v>
      </c>
    </row>
    <row r="4534" spans="1:12" x14ac:dyDescent="0.25">
      <c r="A4534" s="35" t="s">
        <v>148</v>
      </c>
      <c r="B4534" t="s">
        <v>105</v>
      </c>
      <c r="C4534">
        <v>1</v>
      </c>
      <c r="D4534" t="s">
        <v>148</v>
      </c>
      <c r="E4534">
        <v>887353</v>
      </c>
      <c r="F4534" t="s">
        <v>117</v>
      </c>
      <c r="G4534" t="s">
        <v>141</v>
      </c>
      <c r="H4534" t="s">
        <v>148</v>
      </c>
      <c r="I4534" t="s">
        <v>148</v>
      </c>
      <c r="J4534" t="s">
        <v>148</v>
      </c>
      <c r="K4534" t="s">
        <v>148</v>
      </c>
      <c r="L4534" s="35" t="e">
        <v>#VALUE!</v>
      </c>
    </row>
    <row r="4535" spans="1:12" x14ac:dyDescent="0.25">
      <c r="A4535" s="35" t="s">
        <v>148</v>
      </c>
      <c r="B4535" t="s">
        <v>105</v>
      </c>
      <c r="C4535">
        <v>1</v>
      </c>
      <c r="D4535" t="s">
        <v>148</v>
      </c>
      <c r="E4535">
        <v>389643</v>
      </c>
      <c r="F4535" t="s">
        <v>122</v>
      </c>
      <c r="G4535" t="s">
        <v>146</v>
      </c>
      <c r="H4535" t="s">
        <v>148</v>
      </c>
      <c r="I4535" t="s">
        <v>148</v>
      </c>
      <c r="J4535" t="s">
        <v>148</v>
      </c>
      <c r="K4535" t="s">
        <v>148</v>
      </c>
      <c r="L4535" s="35" t="e">
        <v>#VALUE!</v>
      </c>
    </row>
    <row r="4536" spans="1:12" x14ac:dyDescent="0.25">
      <c r="A4536" s="35" t="s">
        <v>148</v>
      </c>
      <c r="B4536" t="s">
        <v>105</v>
      </c>
      <c r="C4536">
        <v>1</v>
      </c>
      <c r="D4536" t="s">
        <v>148</v>
      </c>
      <c r="E4536">
        <v>563419</v>
      </c>
      <c r="F4536" t="s">
        <v>116</v>
      </c>
      <c r="G4536" t="s">
        <v>132</v>
      </c>
      <c r="H4536" t="s">
        <v>148</v>
      </c>
      <c r="I4536" t="s">
        <v>148</v>
      </c>
      <c r="J4536" t="s">
        <v>148</v>
      </c>
      <c r="K4536" t="s">
        <v>148</v>
      </c>
      <c r="L4536" s="35" t="e">
        <v>#VALUE!</v>
      </c>
    </row>
    <row r="4537" spans="1:12" x14ac:dyDescent="0.25">
      <c r="A4537" s="35" t="s">
        <v>148</v>
      </c>
      <c r="B4537" t="s">
        <v>105</v>
      </c>
      <c r="C4537">
        <v>1</v>
      </c>
      <c r="D4537" t="s">
        <v>148</v>
      </c>
      <c r="E4537">
        <v>976647</v>
      </c>
      <c r="F4537" t="s">
        <v>124</v>
      </c>
      <c r="G4537" t="s">
        <v>140</v>
      </c>
      <c r="H4537" t="s">
        <v>148</v>
      </c>
      <c r="I4537" t="s">
        <v>148</v>
      </c>
      <c r="J4537" t="s">
        <v>148</v>
      </c>
      <c r="K4537" t="s">
        <v>148</v>
      </c>
      <c r="L4537" s="35" t="e">
        <v>#VALUE!</v>
      </c>
    </row>
    <row r="4538" spans="1:12" x14ac:dyDescent="0.25">
      <c r="A4538" s="35" t="s">
        <v>148</v>
      </c>
      <c r="B4538" t="s">
        <v>105</v>
      </c>
      <c r="C4538">
        <v>1</v>
      </c>
      <c r="D4538" t="s">
        <v>148</v>
      </c>
      <c r="E4538">
        <v>930886</v>
      </c>
      <c r="F4538" t="s">
        <v>118</v>
      </c>
      <c r="G4538" t="s">
        <v>138</v>
      </c>
      <c r="H4538" t="s">
        <v>148</v>
      </c>
      <c r="I4538" t="s">
        <v>148</v>
      </c>
      <c r="J4538" t="s">
        <v>148</v>
      </c>
      <c r="K4538" t="s">
        <v>148</v>
      </c>
      <c r="L4538" s="35" t="e">
        <v>#VALUE!</v>
      </c>
    </row>
    <row r="4539" spans="1:12" x14ac:dyDescent="0.25">
      <c r="A4539" s="35" t="s">
        <v>148</v>
      </c>
      <c r="B4539" t="s">
        <v>105</v>
      </c>
      <c r="C4539">
        <v>1</v>
      </c>
      <c r="D4539" t="s">
        <v>148</v>
      </c>
      <c r="E4539">
        <v>194367</v>
      </c>
      <c r="F4539" t="s">
        <v>127</v>
      </c>
      <c r="G4539" t="s">
        <v>147</v>
      </c>
      <c r="H4539" t="s">
        <v>148</v>
      </c>
      <c r="I4539" t="s">
        <v>148</v>
      </c>
      <c r="J4539" t="s">
        <v>148</v>
      </c>
      <c r="K4539" t="s">
        <v>148</v>
      </c>
      <c r="L4539" s="35" t="e">
        <v>#VALUE!</v>
      </c>
    </row>
    <row r="4540" spans="1:12" x14ac:dyDescent="0.25">
      <c r="A4540" s="35" t="s">
        <v>148</v>
      </c>
      <c r="B4540" t="s">
        <v>105</v>
      </c>
      <c r="C4540">
        <v>1</v>
      </c>
      <c r="D4540" t="s">
        <v>148</v>
      </c>
      <c r="E4540">
        <v>247413</v>
      </c>
      <c r="F4540" t="s">
        <v>118</v>
      </c>
      <c r="G4540" t="s">
        <v>130</v>
      </c>
      <c r="H4540" t="s">
        <v>148</v>
      </c>
      <c r="I4540" t="s">
        <v>148</v>
      </c>
      <c r="J4540" t="s">
        <v>148</v>
      </c>
      <c r="K4540" t="s">
        <v>148</v>
      </c>
      <c r="L4540" s="35" t="e">
        <v>#VALUE!</v>
      </c>
    </row>
    <row r="4541" spans="1:12" x14ac:dyDescent="0.25">
      <c r="A4541" s="35" t="s">
        <v>148</v>
      </c>
      <c r="B4541" t="s">
        <v>105</v>
      </c>
      <c r="C4541">
        <v>1</v>
      </c>
      <c r="D4541" t="s">
        <v>148</v>
      </c>
      <c r="E4541">
        <v>494459</v>
      </c>
      <c r="F4541" t="s">
        <v>121</v>
      </c>
      <c r="G4541" t="s">
        <v>145</v>
      </c>
      <c r="H4541" t="s">
        <v>148</v>
      </c>
      <c r="I4541" t="s">
        <v>148</v>
      </c>
      <c r="J4541" t="s">
        <v>148</v>
      </c>
      <c r="K4541" t="s">
        <v>148</v>
      </c>
      <c r="L4541" s="35" t="e">
        <v>#VALUE!</v>
      </c>
    </row>
    <row r="4542" spans="1:12" x14ac:dyDescent="0.25">
      <c r="A4542" s="35" t="s">
        <v>148</v>
      </c>
      <c r="B4542" t="s">
        <v>105</v>
      </c>
      <c r="C4542">
        <v>1</v>
      </c>
      <c r="D4542" t="s">
        <v>148</v>
      </c>
      <c r="E4542">
        <v>767675</v>
      </c>
      <c r="F4542" t="s">
        <v>127</v>
      </c>
      <c r="G4542" t="s">
        <v>131</v>
      </c>
      <c r="H4542" t="s">
        <v>148</v>
      </c>
      <c r="I4542" t="s">
        <v>148</v>
      </c>
      <c r="J4542" t="s">
        <v>148</v>
      </c>
      <c r="K4542" t="s">
        <v>148</v>
      </c>
      <c r="L4542" s="35" t="e">
        <v>#VALUE!</v>
      </c>
    </row>
    <row r="4543" spans="1:12" x14ac:dyDescent="0.25">
      <c r="A4543" s="35" t="s">
        <v>148</v>
      </c>
      <c r="B4543" t="s">
        <v>105</v>
      </c>
      <c r="C4543">
        <v>1</v>
      </c>
      <c r="D4543" t="s">
        <v>148</v>
      </c>
      <c r="E4543">
        <v>285726</v>
      </c>
      <c r="F4543" t="s">
        <v>121</v>
      </c>
      <c r="G4543" t="s">
        <v>133</v>
      </c>
      <c r="H4543" t="s">
        <v>148</v>
      </c>
      <c r="I4543" t="s">
        <v>148</v>
      </c>
      <c r="J4543" t="s">
        <v>148</v>
      </c>
      <c r="K4543" t="s">
        <v>148</v>
      </c>
      <c r="L4543" s="35" t="e">
        <v>#VALUE!</v>
      </c>
    </row>
    <row r="4544" spans="1:12" x14ac:dyDescent="0.25">
      <c r="A4544" s="35" t="s">
        <v>148</v>
      </c>
      <c r="B4544" t="s">
        <v>105</v>
      </c>
      <c r="C4544">
        <v>1</v>
      </c>
      <c r="D4544" t="s">
        <v>148</v>
      </c>
      <c r="E4544">
        <v>556008</v>
      </c>
      <c r="F4544" t="s">
        <v>127</v>
      </c>
      <c r="G4544" t="s">
        <v>131</v>
      </c>
      <c r="H4544" t="s">
        <v>148</v>
      </c>
      <c r="I4544" t="s">
        <v>148</v>
      </c>
      <c r="J4544" t="s">
        <v>148</v>
      </c>
      <c r="K4544" t="s">
        <v>148</v>
      </c>
      <c r="L4544" s="35" t="e">
        <v>#VALUE!</v>
      </c>
    </row>
    <row r="4545" spans="1:12" x14ac:dyDescent="0.25">
      <c r="A4545" s="35" t="s">
        <v>148</v>
      </c>
      <c r="B4545" t="s">
        <v>105</v>
      </c>
      <c r="C4545">
        <v>1</v>
      </c>
      <c r="D4545" t="s">
        <v>148</v>
      </c>
      <c r="E4545">
        <v>465345</v>
      </c>
      <c r="F4545" t="s">
        <v>121</v>
      </c>
      <c r="G4545" t="s">
        <v>137</v>
      </c>
      <c r="H4545" t="s">
        <v>148</v>
      </c>
      <c r="I4545" t="s">
        <v>148</v>
      </c>
      <c r="J4545" t="s">
        <v>148</v>
      </c>
      <c r="K4545" t="s">
        <v>148</v>
      </c>
      <c r="L4545" s="35" t="e">
        <v>#VALUE!</v>
      </c>
    </row>
    <row r="4546" spans="1:12" x14ac:dyDescent="0.25">
      <c r="A4546" s="35" t="s">
        <v>148</v>
      </c>
      <c r="B4546" t="s">
        <v>105</v>
      </c>
      <c r="C4546">
        <v>1</v>
      </c>
      <c r="D4546" t="s">
        <v>148</v>
      </c>
      <c r="E4546">
        <v>665492</v>
      </c>
      <c r="F4546" t="s">
        <v>123</v>
      </c>
      <c r="G4546" t="s">
        <v>139</v>
      </c>
      <c r="H4546" t="s">
        <v>148</v>
      </c>
      <c r="I4546" t="s">
        <v>148</v>
      </c>
      <c r="J4546" t="s">
        <v>148</v>
      </c>
      <c r="K4546" t="s">
        <v>148</v>
      </c>
      <c r="L4546" s="35" t="e">
        <v>#VALUE!</v>
      </c>
    </row>
    <row r="4547" spans="1:12" x14ac:dyDescent="0.25">
      <c r="A4547" s="35" t="s">
        <v>148</v>
      </c>
      <c r="B4547" t="s">
        <v>105</v>
      </c>
      <c r="C4547">
        <v>1</v>
      </c>
      <c r="D4547" t="s">
        <v>148</v>
      </c>
      <c r="E4547">
        <v>289544</v>
      </c>
      <c r="F4547" t="s">
        <v>126</v>
      </c>
      <c r="G4547" t="s">
        <v>130</v>
      </c>
      <c r="H4547" t="s">
        <v>148</v>
      </c>
      <c r="I4547" t="s">
        <v>148</v>
      </c>
      <c r="J4547" t="s">
        <v>148</v>
      </c>
      <c r="K4547" t="s">
        <v>148</v>
      </c>
      <c r="L4547" s="35" t="e">
        <v>#VALUE!</v>
      </c>
    </row>
    <row r="4548" spans="1:12" x14ac:dyDescent="0.25">
      <c r="A4548" s="35" t="s">
        <v>148</v>
      </c>
      <c r="B4548" t="s">
        <v>105</v>
      </c>
      <c r="C4548">
        <v>1</v>
      </c>
      <c r="D4548" t="s">
        <v>148</v>
      </c>
      <c r="E4548">
        <v>291735</v>
      </c>
      <c r="F4548" t="s">
        <v>118</v>
      </c>
      <c r="G4548" t="s">
        <v>134</v>
      </c>
      <c r="H4548" t="s">
        <v>148</v>
      </c>
      <c r="I4548" t="s">
        <v>148</v>
      </c>
      <c r="J4548" t="s">
        <v>148</v>
      </c>
      <c r="K4548" t="s">
        <v>148</v>
      </c>
      <c r="L4548" s="35" t="e">
        <v>#VALUE!</v>
      </c>
    </row>
    <row r="4549" spans="1:12" x14ac:dyDescent="0.25">
      <c r="A4549" s="35" t="s">
        <v>148</v>
      </c>
      <c r="B4549" t="s">
        <v>105</v>
      </c>
      <c r="C4549">
        <v>1</v>
      </c>
      <c r="D4549" t="s">
        <v>148</v>
      </c>
      <c r="E4549">
        <v>967735</v>
      </c>
      <c r="F4549" t="s">
        <v>119</v>
      </c>
      <c r="G4549" t="s">
        <v>135</v>
      </c>
      <c r="H4549" t="s">
        <v>148</v>
      </c>
      <c r="I4549" t="s">
        <v>148</v>
      </c>
      <c r="J4549" t="s">
        <v>148</v>
      </c>
      <c r="K4549" t="s">
        <v>148</v>
      </c>
      <c r="L4549" s="35" t="e">
        <v>#VALUE!</v>
      </c>
    </row>
    <row r="4550" spans="1:12" x14ac:dyDescent="0.25">
      <c r="A4550" s="35" t="s">
        <v>148</v>
      </c>
      <c r="B4550" t="s">
        <v>105</v>
      </c>
      <c r="C4550">
        <v>1</v>
      </c>
      <c r="D4550" t="s">
        <v>148</v>
      </c>
      <c r="E4550">
        <v>819882</v>
      </c>
      <c r="F4550" t="s">
        <v>119</v>
      </c>
      <c r="G4550" t="s">
        <v>143</v>
      </c>
      <c r="H4550" t="s">
        <v>148</v>
      </c>
      <c r="I4550" t="s">
        <v>148</v>
      </c>
      <c r="J4550" t="s">
        <v>148</v>
      </c>
      <c r="K4550" t="s">
        <v>148</v>
      </c>
      <c r="L4550" s="35" t="e">
        <v>#VALUE!</v>
      </c>
    </row>
    <row r="4551" spans="1:12" x14ac:dyDescent="0.25">
      <c r="A4551" s="35" t="s">
        <v>148</v>
      </c>
      <c r="B4551" t="s">
        <v>105</v>
      </c>
      <c r="C4551">
        <v>1</v>
      </c>
      <c r="D4551" t="s">
        <v>148</v>
      </c>
      <c r="E4551">
        <v>682996</v>
      </c>
      <c r="F4551" t="s">
        <v>123</v>
      </c>
      <c r="G4551" t="s">
        <v>147</v>
      </c>
      <c r="H4551" t="s">
        <v>148</v>
      </c>
      <c r="I4551" t="s">
        <v>148</v>
      </c>
      <c r="J4551" t="s">
        <v>148</v>
      </c>
      <c r="K4551" t="s">
        <v>148</v>
      </c>
      <c r="L4551" s="35" t="e">
        <v>#VALUE!</v>
      </c>
    </row>
    <row r="4552" spans="1:12" x14ac:dyDescent="0.25">
      <c r="A4552" s="35" t="s">
        <v>148</v>
      </c>
      <c r="B4552" t="s">
        <v>105</v>
      </c>
      <c r="C4552">
        <v>1</v>
      </c>
      <c r="D4552" t="s">
        <v>148</v>
      </c>
      <c r="E4552">
        <v>687269</v>
      </c>
      <c r="F4552" t="s">
        <v>117</v>
      </c>
      <c r="G4552" t="s">
        <v>133</v>
      </c>
      <c r="H4552" t="s">
        <v>148</v>
      </c>
      <c r="I4552" t="s">
        <v>148</v>
      </c>
      <c r="J4552" t="s">
        <v>148</v>
      </c>
      <c r="K4552" t="s">
        <v>148</v>
      </c>
      <c r="L4552" s="35" t="e">
        <v>#VALUE!</v>
      </c>
    </row>
    <row r="4553" spans="1:12" x14ac:dyDescent="0.25">
      <c r="A4553" s="35" t="s">
        <v>148</v>
      </c>
      <c r="B4553" t="s">
        <v>105</v>
      </c>
      <c r="C4553">
        <v>1</v>
      </c>
      <c r="D4553" t="s">
        <v>148</v>
      </c>
      <c r="E4553">
        <v>888560</v>
      </c>
      <c r="F4553" t="s">
        <v>124</v>
      </c>
      <c r="G4553" t="s">
        <v>132</v>
      </c>
      <c r="H4553" t="s">
        <v>148</v>
      </c>
      <c r="I4553" t="s">
        <v>148</v>
      </c>
      <c r="J4553" t="s">
        <v>148</v>
      </c>
      <c r="K4553" t="s">
        <v>148</v>
      </c>
      <c r="L4553" s="35" t="e">
        <v>#VALUE!</v>
      </c>
    </row>
    <row r="4554" spans="1:12" x14ac:dyDescent="0.25">
      <c r="A4554" s="35" t="s">
        <v>148</v>
      </c>
      <c r="B4554" t="s">
        <v>105</v>
      </c>
      <c r="C4554">
        <v>1</v>
      </c>
      <c r="D4554" t="s">
        <v>148</v>
      </c>
      <c r="E4554">
        <v>556696</v>
      </c>
      <c r="F4554" t="s">
        <v>120</v>
      </c>
      <c r="G4554" t="s">
        <v>128</v>
      </c>
      <c r="H4554" t="s">
        <v>148</v>
      </c>
      <c r="I4554" t="s">
        <v>148</v>
      </c>
      <c r="J4554" t="s">
        <v>148</v>
      </c>
      <c r="K4554" t="s">
        <v>148</v>
      </c>
      <c r="L4554" s="35" t="e">
        <v>#VALUE!</v>
      </c>
    </row>
    <row r="4555" spans="1:12" x14ac:dyDescent="0.25">
      <c r="A4555" s="35" t="s">
        <v>148</v>
      </c>
      <c r="B4555" t="s">
        <v>105</v>
      </c>
      <c r="C4555">
        <v>1</v>
      </c>
      <c r="D4555" t="s">
        <v>148</v>
      </c>
      <c r="E4555">
        <v>676933</v>
      </c>
      <c r="F4555" t="s">
        <v>117</v>
      </c>
      <c r="G4555" t="s">
        <v>137</v>
      </c>
      <c r="H4555" t="s">
        <v>148</v>
      </c>
      <c r="I4555" t="s">
        <v>148</v>
      </c>
      <c r="J4555" t="s">
        <v>148</v>
      </c>
      <c r="K4555" t="s">
        <v>148</v>
      </c>
      <c r="L4555" s="35" t="e">
        <v>#VALUE!</v>
      </c>
    </row>
    <row r="4556" spans="1:12" x14ac:dyDescent="0.25">
      <c r="A4556" s="35" t="s">
        <v>148</v>
      </c>
      <c r="B4556" t="s">
        <v>105</v>
      </c>
      <c r="C4556">
        <v>1</v>
      </c>
      <c r="D4556" t="s">
        <v>148</v>
      </c>
      <c r="E4556">
        <v>709110</v>
      </c>
      <c r="F4556" t="s">
        <v>121</v>
      </c>
      <c r="G4556" t="s">
        <v>141</v>
      </c>
      <c r="H4556" t="s">
        <v>148</v>
      </c>
      <c r="I4556" t="s">
        <v>148</v>
      </c>
      <c r="J4556" t="s">
        <v>148</v>
      </c>
      <c r="K4556" t="s">
        <v>148</v>
      </c>
      <c r="L4556" s="35" t="e">
        <v>#VALUE!</v>
      </c>
    </row>
    <row r="4557" spans="1:12" x14ac:dyDescent="0.25">
      <c r="A4557" s="35" t="s">
        <v>148</v>
      </c>
      <c r="B4557" t="s">
        <v>105</v>
      </c>
      <c r="C4557">
        <v>1</v>
      </c>
      <c r="D4557" t="s">
        <v>148</v>
      </c>
      <c r="E4557">
        <v>476366</v>
      </c>
      <c r="F4557" t="s">
        <v>124</v>
      </c>
      <c r="G4557" t="s">
        <v>140</v>
      </c>
      <c r="H4557" t="s">
        <v>148</v>
      </c>
      <c r="I4557" t="s">
        <v>148</v>
      </c>
      <c r="J4557" t="s">
        <v>148</v>
      </c>
      <c r="K4557" t="s">
        <v>148</v>
      </c>
      <c r="L4557" s="35" t="e">
        <v>#VALUE!</v>
      </c>
    </row>
    <row r="4558" spans="1:12" x14ac:dyDescent="0.25">
      <c r="A4558" s="35" t="s">
        <v>148</v>
      </c>
      <c r="B4558" t="s">
        <v>105</v>
      </c>
      <c r="C4558">
        <v>1</v>
      </c>
      <c r="D4558" t="s">
        <v>148</v>
      </c>
      <c r="E4558">
        <v>963921</v>
      </c>
      <c r="F4558" t="s">
        <v>127</v>
      </c>
      <c r="G4558" t="s">
        <v>143</v>
      </c>
      <c r="H4558" t="s">
        <v>148</v>
      </c>
      <c r="I4558" t="s">
        <v>148</v>
      </c>
      <c r="J4558" t="s">
        <v>148</v>
      </c>
      <c r="K4558" t="s">
        <v>148</v>
      </c>
      <c r="L4558" s="35" t="e">
        <v>#VALUE!</v>
      </c>
    </row>
    <row r="4559" spans="1:12" x14ac:dyDescent="0.25">
      <c r="A4559" s="35" t="s">
        <v>148</v>
      </c>
      <c r="B4559" t="s">
        <v>105</v>
      </c>
      <c r="C4559">
        <v>1</v>
      </c>
      <c r="D4559" t="s">
        <v>148</v>
      </c>
      <c r="E4559">
        <v>160548</v>
      </c>
      <c r="F4559" t="s">
        <v>116</v>
      </c>
      <c r="G4559" t="s">
        <v>136</v>
      </c>
      <c r="H4559" t="s">
        <v>148</v>
      </c>
      <c r="I4559" t="s">
        <v>148</v>
      </c>
      <c r="J4559" t="s">
        <v>148</v>
      </c>
      <c r="K4559" t="s">
        <v>148</v>
      </c>
      <c r="L4559" s="35" t="e">
        <v>#VALUE!</v>
      </c>
    </row>
    <row r="4560" spans="1:12" x14ac:dyDescent="0.25">
      <c r="A4560" s="35" t="s">
        <v>148</v>
      </c>
      <c r="B4560" t="s">
        <v>105</v>
      </c>
      <c r="C4560">
        <v>1</v>
      </c>
      <c r="D4560" t="s">
        <v>148</v>
      </c>
      <c r="E4560">
        <v>653631</v>
      </c>
      <c r="F4560" t="s">
        <v>118</v>
      </c>
      <c r="G4560" t="s">
        <v>138</v>
      </c>
      <c r="H4560" t="s">
        <v>148</v>
      </c>
      <c r="I4560" t="s">
        <v>148</v>
      </c>
      <c r="J4560" t="s">
        <v>148</v>
      </c>
      <c r="K4560" t="s">
        <v>148</v>
      </c>
      <c r="L4560" s="35" t="e">
        <v>#VALUE!</v>
      </c>
    </row>
    <row r="4561" spans="1:12" x14ac:dyDescent="0.25">
      <c r="A4561" s="35" t="s">
        <v>148</v>
      </c>
      <c r="B4561" t="s">
        <v>105</v>
      </c>
      <c r="C4561">
        <v>1</v>
      </c>
      <c r="D4561" t="s">
        <v>148</v>
      </c>
      <c r="E4561">
        <v>409247</v>
      </c>
      <c r="F4561" t="s">
        <v>119</v>
      </c>
      <c r="G4561" t="s">
        <v>139</v>
      </c>
      <c r="H4561" t="s">
        <v>148</v>
      </c>
      <c r="I4561" t="s">
        <v>148</v>
      </c>
      <c r="J4561" t="s">
        <v>148</v>
      </c>
      <c r="K4561" t="s">
        <v>148</v>
      </c>
      <c r="L4561" s="35" t="e">
        <v>#VALUE!</v>
      </c>
    </row>
    <row r="4562" spans="1:12" x14ac:dyDescent="0.25">
      <c r="A4562" s="35" t="s">
        <v>148</v>
      </c>
      <c r="B4562" t="s">
        <v>105</v>
      </c>
      <c r="C4562">
        <v>1</v>
      </c>
      <c r="D4562" t="s">
        <v>148</v>
      </c>
      <c r="E4562">
        <v>640229</v>
      </c>
      <c r="F4562" t="s">
        <v>126</v>
      </c>
      <c r="G4562" t="s">
        <v>146</v>
      </c>
      <c r="H4562" t="s">
        <v>148</v>
      </c>
      <c r="I4562" t="s">
        <v>148</v>
      </c>
      <c r="J4562" t="s">
        <v>148</v>
      </c>
      <c r="K4562" t="s">
        <v>148</v>
      </c>
      <c r="L4562" s="35" t="e">
        <v>#VALUE!</v>
      </c>
    </row>
    <row r="4563" spans="1:12" x14ac:dyDescent="0.25">
      <c r="A4563" s="35" t="s">
        <v>148</v>
      </c>
      <c r="B4563" t="s">
        <v>105</v>
      </c>
      <c r="C4563">
        <v>1</v>
      </c>
      <c r="D4563" t="s">
        <v>148</v>
      </c>
      <c r="E4563">
        <v>641968</v>
      </c>
      <c r="F4563" t="s">
        <v>117</v>
      </c>
      <c r="G4563" t="s">
        <v>129</v>
      </c>
      <c r="H4563" t="s">
        <v>148</v>
      </c>
      <c r="I4563" t="s">
        <v>148</v>
      </c>
      <c r="J4563" t="s">
        <v>148</v>
      </c>
      <c r="K4563" t="s">
        <v>148</v>
      </c>
      <c r="L4563" s="35" t="e">
        <v>#VALUE!</v>
      </c>
    </row>
    <row r="4564" spans="1:12" x14ac:dyDescent="0.25">
      <c r="A4564" s="35" t="s">
        <v>148</v>
      </c>
      <c r="B4564" t="s">
        <v>105</v>
      </c>
      <c r="C4564">
        <v>1</v>
      </c>
      <c r="D4564" t="s">
        <v>148</v>
      </c>
      <c r="E4564">
        <v>380435</v>
      </c>
      <c r="F4564" t="s">
        <v>122</v>
      </c>
      <c r="G4564" t="s">
        <v>146</v>
      </c>
      <c r="H4564" t="s">
        <v>148</v>
      </c>
      <c r="I4564" t="s">
        <v>148</v>
      </c>
      <c r="J4564" t="s">
        <v>148</v>
      </c>
      <c r="K4564" t="s">
        <v>148</v>
      </c>
      <c r="L4564" s="35" t="e">
        <v>#VALUE!</v>
      </c>
    </row>
    <row r="4565" spans="1:12" x14ac:dyDescent="0.25">
      <c r="A4565" s="35" t="s">
        <v>148</v>
      </c>
      <c r="B4565" t="s">
        <v>105</v>
      </c>
      <c r="C4565">
        <v>1</v>
      </c>
      <c r="D4565" t="s">
        <v>148</v>
      </c>
      <c r="E4565">
        <v>925287</v>
      </c>
      <c r="F4565" t="s">
        <v>126</v>
      </c>
      <c r="G4565" t="s">
        <v>130</v>
      </c>
      <c r="H4565" t="s">
        <v>148</v>
      </c>
      <c r="I4565" t="s">
        <v>148</v>
      </c>
      <c r="J4565" t="s">
        <v>148</v>
      </c>
      <c r="K4565" t="s">
        <v>148</v>
      </c>
      <c r="L4565" s="35" t="e">
        <v>#VALUE!</v>
      </c>
    </row>
    <row r="4566" spans="1:12" x14ac:dyDescent="0.25">
      <c r="A4566" s="35" t="s">
        <v>148</v>
      </c>
      <c r="B4566" t="s">
        <v>105</v>
      </c>
      <c r="C4566">
        <v>1</v>
      </c>
      <c r="D4566" t="s">
        <v>148</v>
      </c>
      <c r="E4566">
        <v>149082</v>
      </c>
      <c r="F4566" t="s">
        <v>122</v>
      </c>
      <c r="G4566" t="s">
        <v>138</v>
      </c>
      <c r="H4566" t="s">
        <v>148</v>
      </c>
      <c r="I4566" t="s">
        <v>148</v>
      </c>
      <c r="J4566" t="s">
        <v>148</v>
      </c>
      <c r="K4566" t="s">
        <v>148</v>
      </c>
      <c r="L4566" s="35" t="e">
        <v>#VALUE!</v>
      </c>
    </row>
    <row r="4567" spans="1:12" x14ac:dyDescent="0.25">
      <c r="A4567" s="35" t="s">
        <v>148</v>
      </c>
      <c r="B4567" t="s">
        <v>105</v>
      </c>
      <c r="C4567">
        <v>1</v>
      </c>
      <c r="D4567" t="s">
        <v>148</v>
      </c>
      <c r="E4567">
        <v>742561</v>
      </c>
      <c r="F4567" t="s">
        <v>120</v>
      </c>
      <c r="G4567" t="s">
        <v>128</v>
      </c>
      <c r="H4567" t="s">
        <v>148</v>
      </c>
      <c r="I4567" t="s">
        <v>148</v>
      </c>
      <c r="J4567" t="s">
        <v>148</v>
      </c>
      <c r="K4567" t="s">
        <v>148</v>
      </c>
      <c r="L4567" s="35" t="e">
        <v>#VALUE!</v>
      </c>
    </row>
    <row r="4568" spans="1:12" x14ac:dyDescent="0.25">
      <c r="A4568" s="35" t="s">
        <v>148</v>
      </c>
      <c r="B4568" t="s">
        <v>105</v>
      </c>
      <c r="C4568">
        <v>1</v>
      </c>
      <c r="D4568" t="s">
        <v>148</v>
      </c>
      <c r="E4568">
        <v>187037</v>
      </c>
      <c r="F4568" t="s">
        <v>123</v>
      </c>
      <c r="G4568" t="s">
        <v>131</v>
      </c>
      <c r="H4568" t="s">
        <v>148</v>
      </c>
      <c r="I4568" t="s">
        <v>148</v>
      </c>
      <c r="J4568" t="s">
        <v>148</v>
      </c>
      <c r="K4568" t="s">
        <v>148</v>
      </c>
      <c r="L4568" s="35" t="e">
        <v>#VALUE!</v>
      </c>
    </row>
    <row r="4569" spans="1:12" x14ac:dyDescent="0.25">
      <c r="A4569" s="35" t="s">
        <v>148</v>
      </c>
      <c r="B4569" t="s">
        <v>105</v>
      </c>
      <c r="C4569">
        <v>1</v>
      </c>
      <c r="D4569" t="s">
        <v>148</v>
      </c>
      <c r="E4569">
        <v>228988</v>
      </c>
      <c r="F4569" t="s">
        <v>123</v>
      </c>
      <c r="G4569" t="s">
        <v>143</v>
      </c>
      <c r="H4569" t="s">
        <v>148</v>
      </c>
      <c r="I4569" t="s">
        <v>148</v>
      </c>
      <c r="J4569" t="s">
        <v>148</v>
      </c>
      <c r="K4569" t="s">
        <v>148</v>
      </c>
      <c r="L4569" s="35" t="e">
        <v>#VALUE!</v>
      </c>
    </row>
    <row r="4570" spans="1:12" x14ac:dyDescent="0.25">
      <c r="A4570" s="35" t="s">
        <v>148</v>
      </c>
      <c r="B4570" t="s">
        <v>105</v>
      </c>
      <c r="C4570">
        <v>1</v>
      </c>
      <c r="D4570" t="s">
        <v>148</v>
      </c>
      <c r="E4570">
        <v>380645</v>
      </c>
      <c r="F4570" t="s">
        <v>124</v>
      </c>
      <c r="G4570" t="s">
        <v>144</v>
      </c>
      <c r="H4570" t="s">
        <v>148</v>
      </c>
      <c r="I4570" t="s">
        <v>148</v>
      </c>
      <c r="J4570" t="s">
        <v>148</v>
      </c>
      <c r="K4570" t="s">
        <v>148</v>
      </c>
      <c r="L4570" s="35" t="e">
        <v>#VALUE!</v>
      </c>
    </row>
    <row r="4571" spans="1:12" x14ac:dyDescent="0.25">
      <c r="A4571" s="35" t="s">
        <v>148</v>
      </c>
      <c r="B4571" t="s">
        <v>105</v>
      </c>
      <c r="C4571">
        <v>1</v>
      </c>
      <c r="D4571" t="s">
        <v>148</v>
      </c>
      <c r="E4571">
        <v>780531</v>
      </c>
      <c r="F4571" t="s">
        <v>124</v>
      </c>
      <c r="G4571" t="s">
        <v>128</v>
      </c>
      <c r="H4571" t="s">
        <v>148</v>
      </c>
      <c r="I4571" t="s">
        <v>148</v>
      </c>
      <c r="J4571" t="s">
        <v>148</v>
      </c>
      <c r="K4571" t="s">
        <v>148</v>
      </c>
      <c r="L4571" s="35" t="e">
        <v>#VALUE!</v>
      </c>
    </row>
    <row r="4572" spans="1:12" x14ac:dyDescent="0.25">
      <c r="A4572" s="35" t="s">
        <v>148</v>
      </c>
      <c r="B4572" t="s">
        <v>105</v>
      </c>
      <c r="C4572">
        <v>1</v>
      </c>
      <c r="D4572" t="s">
        <v>148</v>
      </c>
      <c r="E4572">
        <v>700799</v>
      </c>
      <c r="F4572" t="s">
        <v>126</v>
      </c>
      <c r="G4572" t="s">
        <v>130</v>
      </c>
      <c r="H4572" t="s">
        <v>148</v>
      </c>
      <c r="I4572" t="s">
        <v>148</v>
      </c>
      <c r="J4572" t="s">
        <v>148</v>
      </c>
      <c r="K4572" t="s">
        <v>148</v>
      </c>
      <c r="L4572" s="35" t="e">
        <v>#VALUE!</v>
      </c>
    </row>
    <row r="4573" spans="1:12" x14ac:dyDescent="0.25">
      <c r="A4573" s="35" t="s">
        <v>148</v>
      </c>
      <c r="B4573" t="s">
        <v>105</v>
      </c>
      <c r="C4573">
        <v>1</v>
      </c>
      <c r="D4573" t="s">
        <v>148</v>
      </c>
      <c r="E4573">
        <v>427077</v>
      </c>
      <c r="F4573" t="s">
        <v>119</v>
      </c>
      <c r="G4573" t="s">
        <v>135</v>
      </c>
      <c r="H4573" t="s">
        <v>148</v>
      </c>
      <c r="I4573" t="s">
        <v>148</v>
      </c>
      <c r="J4573" t="s">
        <v>148</v>
      </c>
      <c r="K4573" t="s">
        <v>148</v>
      </c>
      <c r="L4573" s="35" t="e">
        <v>#VALUE!</v>
      </c>
    </row>
    <row r="4574" spans="1:12" x14ac:dyDescent="0.25">
      <c r="A4574" s="35" t="s">
        <v>148</v>
      </c>
      <c r="B4574" t="s">
        <v>105</v>
      </c>
      <c r="C4574">
        <v>1</v>
      </c>
      <c r="D4574" t="s">
        <v>148</v>
      </c>
      <c r="E4574">
        <v>831166</v>
      </c>
      <c r="F4574" t="s">
        <v>117</v>
      </c>
      <c r="G4574" t="s">
        <v>145</v>
      </c>
      <c r="H4574" t="s">
        <v>148</v>
      </c>
      <c r="I4574" t="s">
        <v>148</v>
      </c>
      <c r="J4574" t="s">
        <v>148</v>
      </c>
      <c r="K4574" t="s">
        <v>148</v>
      </c>
      <c r="L4574" s="35" t="e">
        <v>#VALUE!</v>
      </c>
    </row>
    <row r="4575" spans="1:12" x14ac:dyDescent="0.25">
      <c r="A4575" s="35" t="s">
        <v>148</v>
      </c>
      <c r="B4575" t="s">
        <v>105</v>
      </c>
      <c r="C4575">
        <v>1</v>
      </c>
      <c r="D4575" t="s">
        <v>148</v>
      </c>
      <c r="E4575">
        <v>554620</v>
      </c>
      <c r="F4575" t="s">
        <v>125</v>
      </c>
      <c r="G4575" t="s">
        <v>137</v>
      </c>
      <c r="H4575" t="s">
        <v>148</v>
      </c>
      <c r="I4575" t="s">
        <v>148</v>
      </c>
      <c r="J4575" t="s">
        <v>148</v>
      </c>
      <c r="K4575" t="s">
        <v>148</v>
      </c>
      <c r="L4575" s="35" t="e">
        <v>#VALUE!</v>
      </c>
    </row>
    <row r="4576" spans="1:12" x14ac:dyDescent="0.25">
      <c r="A4576" s="35" t="s">
        <v>148</v>
      </c>
      <c r="B4576" t="s">
        <v>105</v>
      </c>
      <c r="C4576">
        <v>1</v>
      </c>
      <c r="D4576" t="s">
        <v>148</v>
      </c>
      <c r="E4576">
        <v>851419</v>
      </c>
      <c r="F4576" t="s">
        <v>117</v>
      </c>
      <c r="G4576" t="s">
        <v>141</v>
      </c>
      <c r="H4576" t="s">
        <v>148</v>
      </c>
      <c r="I4576" t="s">
        <v>148</v>
      </c>
      <c r="J4576" t="s">
        <v>148</v>
      </c>
      <c r="K4576" t="s">
        <v>148</v>
      </c>
      <c r="L4576" s="35" t="e">
        <v>#VALUE!</v>
      </c>
    </row>
    <row r="4577" spans="1:12" x14ac:dyDescent="0.25">
      <c r="A4577" s="35" t="s">
        <v>148</v>
      </c>
      <c r="B4577" t="s">
        <v>105</v>
      </c>
      <c r="C4577">
        <v>1</v>
      </c>
      <c r="D4577" t="s">
        <v>148</v>
      </c>
      <c r="E4577">
        <v>161864</v>
      </c>
      <c r="F4577" t="s">
        <v>117</v>
      </c>
      <c r="G4577" t="s">
        <v>133</v>
      </c>
      <c r="H4577" t="s">
        <v>148</v>
      </c>
      <c r="I4577" t="s">
        <v>148</v>
      </c>
      <c r="J4577" t="s">
        <v>148</v>
      </c>
      <c r="K4577" t="s">
        <v>148</v>
      </c>
      <c r="L4577" s="35" t="e">
        <v>#VALUE!</v>
      </c>
    </row>
    <row r="4578" spans="1:12" x14ac:dyDescent="0.25">
      <c r="A4578" s="35" t="s">
        <v>148</v>
      </c>
      <c r="B4578" t="s">
        <v>105</v>
      </c>
      <c r="C4578">
        <v>1</v>
      </c>
      <c r="D4578" t="s">
        <v>148</v>
      </c>
      <c r="E4578">
        <v>451393</v>
      </c>
      <c r="F4578" t="s">
        <v>122</v>
      </c>
      <c r="G4578" t="s">
        <v>130</v>
      </c>
      <c r="H4578" t="s">
        <v>148</v>
      </c>
      <c r="I4578" t="s">
        <v>148</v>
      </c>
      <c r="J4578" t="s">
        <v>148</v>
      </c>
      <c r="K4578" t="s">
        <v>148</v>
      </c>
      <c r="L4578" s="35" t="e">
        <v>#VALUE!</v>
      </c>
    </row>
    <row r="4579" spans="1:12" x14ac:dyDescent="0.25">
      <c r="A4579" s="35" t="s">
        <v>148</v>
      </c>
      <c r="B4579" t="s">
        <v>105</v>
      </c>
      <c r="C4579">
        <v>1</v>
      </c>
      <c r="D4579" t="s">
        <v>148</v>
      </c>
      <c r="E4579">
        <v>290003</v>
      </c>
      <c r="F4579" t="s">
        <v>124</v>
      </c>
      <c r="G4579" t="s">
        <v>132</v>
      </c>
      <c r="H4579" t="s">
        <v>148</v>
      </c>
      <c r="I4579" t="s">
        <v>148</v>
      </c>
      <c r="J4579" t="s">
        <v>148</v>
      </c>
      <c r="K4579" t="s">
        <v>148</v>
      </c>
      <c r="L4579" s="35" t="e">
        <v>#VALUE!</v>
      </c>
    </row>
    <row r="4580" spans="1:12" x14ac:dyDescent="0.25">
      <c r="A4580" s="35" t="s">
        <v>148</v>
      </c>
      <c r="B4580" t="s">
        <v>105</v>
      </c>
      <c r="C4580">
        <v>1</v>
      </c>
      <c r="D4580" t="s">
        <v>148</v>
      </c>
      <c r="E4580">
        <v>987067</v>
      </c>
      <c r="F4580" t="s">
        <v>119</v>
      </c>
      <c r="G4580" t="s">
        <v>139</v>
      </c>
      <c r="H4580" t="s">
        <v>148</v>
      </c>
      <c r="I4580" t="s">
        <v>148</v>
      </c>
      <c r="J4580" t="s">
        <v>148</v>
      </c>
      <c r="K4580" t="s">
        <v>148</v>
      </c>
      <c r="L4580" s="35" t="e">
        <v>#VALUE!</v>
      </c>
    </row>
    <row r="4581" spans="1:12" x14ac:dyDescent="0.25">
      <c r="A4581" s="35" t="s">
        <v>148</v>
      </c>
      <c r="B4581" t="s">
        <v>105</v>
      </c>
      <c r="C4581">
        <v>1</v>
      </c>
      <c r="D4581" t="s">
        <v>148</v>
      </c>
      <c r="E4581">
        <v>737208</v>
      </c>
      <c r="F4581" t="s">
        <v>123</v>
      </c>
      <c r="G4581" t="s">
        <v>143</v>
      </c>
      <c r="H4581" t="s">
        <v>148</v>
      </c>
      <c r="I4581" t="s">
        <v>148</v>
      </c>
      <c r="J4581" t="s">
        <v>148</v>
      </c>
      <c r="K4581" t="s">
        <v>148</v>
      </c>
      <c r="L4581" s="35" t="e">
        <v>#VALUE!</v>
      </c>
    </row>
    <row r="4582" spans="1:12" x14ac:dyDescent="0.25">
      <c r="A4582" s="35" t="s">
        <v>148</v>
      </c>
      <c r="B4582" t="s">
        <v>105</v>
      </c>
      <c r="C4582">
        <v>1</v>
      </c>
      <c r="D4582" t="s">
        <v>148</v>
      </c>
      <c r="E4582">
        <v>298294</v>
      </c>
      <c r="F4582" t="s">
        <v>125</v>
      </c>
      <c r="G4582" t="s">
        <v>145</v>
      </c>
      <c r="H4582" t="s">
        <v>148</v>
      </c>
      <c r="I4582" t="s">
        <v>148</v>
      </c>
      <c r="J4582" t="s">
        <v>148</v>
      </c>
      <c r="K4582" t="s">
        <v>148</v>
      </c>
      <c r="L4582" s="35" t="e">
        <v>#VALUE!</v>
      </c>
    </row>
    <row r="4583" spans="1:12" x14ac:dyDescent="0.25">
      <c r="A4583" s="35" t="s">
        <v>148</v>
      </c>
      <c r="B4583" t="s">
        <v>105</v>
      </c>
      <c r="C4583">
        <v>1</v>
      </c>
      <c r="D4583" t="s">
        <v>148</v>
      </c>
      <c r="E4583">
        <v>327976</v>
      </c>
      <c r="F4583" t="s">
        <v>125</v>
      </c>
      <c r="G4583" t="s">
        <v>137</v>
      </c>
      <c r="H4583" t="s">
        <v>148</v>
      </c>
      <c r="I4583" t="s">
        <v>148</v>
      </c>
      <c r="J4583" t="s">
        <v>148</v>
      </c>
      <c r="K4583" t="s">
        <v>148</v>
      </c>
      <c r="L4583" s="35" t="e">
        <v>#VALUE!</v>
      </c>
    </row>
    <row r="4584" spans="1:12" x14ac:dyDescent="0.25">
      <c r="A4584" s="35" t="s">
        <v>148</v>
      </c>
      <c r="B4584" t="s">
        <v>105</v>
      </c>
      <c r="C4584">
        <v>1</v>
      </c>
      <c r="D4584" t="s">
        <v>148</v>
      </c>
      <c r="E4584">
        <v>717947</v>
      </c>
      <c r="F4584" t="s">
        <v>119</v>
      </c>
      <c r="G4584" t="s">
        <v>143</v>
      </c>
      <c r="H4584" t="s">
        <v>148</v>
      </c>
      <c r="I4584" t="s">
        <v>148</v>
      </c>
      <c r="J4584" t="s">
        <v>148</v>
      </c>
      <c r="K4584" t="s">
        <v>148</v>
      </c>
      <c r="L4584" s="35" t="e">
        <v>#VALUE!</v>
      </c>
    </row>
    <row r="4585" spans="1:12" x14ac:dyDescent="0.25">
      <c r="A4585" s="35" t="s">
        <v>148</v>
      </c>
      <c r="B4585" t="s">
        <v>105</v>
      </c>
      <c r="C4585">
        <v>1</v>
      </c>
      <c r="D4585" t="s">
        <v>148</v>
      </c>
      <c r="E4585">
        <v>634984</v>
      </c>
      <c r="F4585" t="s">
        <v>121</v>
      </c>
      <c r="G4585" t="s">
        <v>145</v>
      </c>
      <c r="H4585" t="s">
        <v>148</v>
      </c>
      <c r="I4585" t="s">
        <v>148</v>
      </c>
      <c r="J4585" t="s">
        <v>148</v>
      </c>
      <c r="K4585" t="s">
        <v>148</v>
      </c>
      <c r="L4585" s="35" t="e">
        <v>#VALUE!</v>
      </c>
    </row>
    <row r="4586" spans="1:12" x14ac:dyDescent="0.25">
      <c r="A4586" s="35" t="s">
        <v>148</v>
      </c>
      <c r="B4586" t="s">
        <v>105</v>
      </c>
      <c r="C4586">
        <v>1</v>
      </c>
      <c r="D4586" t="s">
        <v>148</v>
      </c>
      <c r="E4586">
        <v>733601</v>
      </c>
      <c r="F4586" t="s">
        <v>126</v>
      </c>
      <c r="G4586" t="s">
        <v>130</v>
      </c>
      <c r="H4586" t="s">
        <v>148</v>
      </c>
      <c r="I4586" t="s">
        <v>148</v>
      </c>
      <c r="J4586" t="s">
        <v>148</v>
      </c>
      <c r="K4586" t="s">
        <v>148</v>
      </c>
      <c r="L4586" s="35" t="e">
        <v>#VALUE!</v>
      </c>
    </row>
    <row r="4587" spans="1:12" x14ac:dyDescent="0.25">
      <c r="A4587" s="35" t="s">
        <v>148</v>
      </c>
      <c r="B4587" t="s">
        <v>105</v>
      </c>
      <c r="C4587">
        <v>1</v>
      </c>
      <c r="D4587" t="s">
        <v>148</v>
      </c>
      <c r="E4587">
        <v>154092</v>
      </c>
      <c r="F4587" t="s">
        <v>127</v>
      </c>
      <c r="G4587" t="s">
        <v>131</v>
      </c>
      <c r="H4587" t="s">
        <v>148</v>
      </c>
      <c r="I4587" t="s">
        <v>148</v>
      </c>
      <c r="J4587" t="s">
        <v>148</v>
      </c>
      <c r="K4587" t="s">
        <v>148</v>
      </c>
      <c r="L4587" s="35" t="e">
        <v>#VALUE!</v>
      </c>
    </row>
    <row r="4588" spans="1:12" x14ac:dyDescent="0.25">
      <c r="A4588" s="35" t="s">
        <v>148</v>
      </c>
      <c r="B4588" t="s">
        <v>105</v>
      </c>
      <c r="C4588">
        <v>1</v>
      </c>
      <c r="D4588" t="s">
        <v>148</v>
      </c>
      <c r="E4588">
        <v>549902</v>
      </c>
      <c r="F4588" t="s">
        <v>120</v>
      </c>
      <c r="G4588" t="s">
        <v>136</v>
      </c>
      <c r="H4588" t="s">
        <v>148</v>
      </c>
      <c r="I4588" t="s">
        <v>148</v>
      </c>
      <c r="J4588" t="s">
        <v>148</v>
      </c>
      <c r="K4588" t="s">
        <v>148</v>
      </c>
      <c r="L4588" s="35" t="e">
        <v>#VALUE!</v>
      </c>
    </row>
    <row r="4589" spans="1:12" x14ac:dyDescent="0.25">
      <c r="A4589" s="35" t="s">
        <v>148</v>
      </c>
      <c r="B4589" t="s">
        <v>105</v>
      </c>
      <c r="C4589">
        <v>1</v>
      </c>
      <c r="D4589" t="s">
        <v>148</v>
      </c>
      <c r="E4589">
        <v>400768</v>
      </c>
      <c r="F4589" t="s">
        <v>123</v>
      </c>
      <c r="G4589" t="s">
        <v>139</v>
      </c>
      <c r="H4589" t="s">
        <v>148</v>
      </c>
      <c r="I4589" t="s">
        <v>148</v>
      </c>
      <c r="J4589" t="s">
        <v>148</v>
      </c>
      <c r="K4589" t="s">
        <v>148</v>
      </c>
      <c r="L4589" s="35" t="e">
        <v>#VALUE!</v>
      </c>
    </row>
    <row r="4590" spans="1:12" x14ac:dyDescent="0.25">
      <c r="A4590" s="35" t="s">
        <v>148</v>
      </c>
      <c r="B4590" t="s">
        <v>105</v>
      </c>
      <c r="C4590">
        <v>1</v>
      </c>
      <c r="D4590" t="s">
        <v>148</v>
      </c>
      <c r="E4590">
        <v>204372</v>
      </c>
      <c r="F4590" t="s">
        <v>117</v>
      </c>
      <c r="G4590" t="s">
        <v>145</v>
      </c>
      <c r="H4590" t="s">
        <v>148</v>
      </c>
      <c r="I4590" t="s">
        <v>148</v>
      </c>
      <c r="J4590" t="s">
        <v>148</v>
      </c>
      <c r="K4590" t="s">
        <v>148</v>
      </c>
      <c r="L4590" s="35" t="e">
        <v>#VALUE!</v>
      </c>
    </row>
    <row r="4591" spans="1:12" x14ac:dyDescent="0.25">
      <c r="A4591" s="35" t="s">
        <v>148</v>
      </c>
      <c r="B4591" t="s">
        <v>105</v>
      </c>
      <c r="C4591">
        <v>1</v>
      </c>
      <c r="D4591" t="s">
        <v>148</v>
      </c>
      <c r="E4591">
        <v>263538</v>
      </c>
      <c r="F4591" t="s">
        <v>125</v>
      </c>
      <c r="G4591" t="s">
        <v>133</v>
      </c>
      <c r="H4591" t="s">
        <v>148</v>
      </c>
      <c r="I4591" t="s">
        <v>148</v>
      </c>
      <c r="J4591" t="s">
        <v>148</v>
      </c>
      <c r="K4591" t="s">
        <v>148</v>
      </c>
      <c r="L4591" s="35" t="e">
        <v>#VALUE!</v>
      </c>
    </row>
    <row r="4592" spans="1:12" x14ac:dyDescent="0.25">
      <c r="A4592" s="35" t="s">
        <v>148</v>
      </c>
      <c r="B4592" t="s">
        <v>105</v>
      </c>
      <c r="C4592">
        <v>1</v>
      </c>
      <c r="D4592" t="s">
        <v>148</v>
      </c>
      <c r="E4592">
        <v>360859</v>
      </c>
      <c r="F4592" t="s">
        <v>117</v>
      </c>
      <c r="G4592" t="s">
        <v>137</v>
      </c>
      <c r="H4592" t="s">
        <v>148</v>
      </c>
      <c r="I4592" t="s">
        <v>148</v>
      </c>
      <c r="J4592" t="s">
        <v>148</v>
      </c>
      <c r="K4592" t="s">
        <v>148</v>
      </c>
      <c r="L4592" s="35" t="e">
        <v>#VALUE!</v>
      </c>
    </row>
    <row r="4593" spans="1:12" x14ac:dyDescent="0.25">
      <c r="A4593" s="35" t="s">
        <v>148</v>
      </c>
      <c r="B4593" t="s">
        <v>105</v>
      </c>
      <c r="C4593">
        <v>1</v>
      </c>
      <c r="D4593" t="s">
        <v>148</v>
      </c>
      <c r="E4593">
        <v>940668</v>
      </c>
      <c r="F4593" t="s">
        <v>117</v>
      </c>
      <c r="G4593" t="s">
        <v>129</v>
      </c>
      <c r="H4593" t="s">
        <v>148</v>
      </c>
      <c r="I4593" t="s">
        <v>148</v>
      </c>
      <c r="J4593" t="s">
        <v>148</v>
      </c>
      <c r="K4593" t="s">
        <v>148</v>
      </c>
      <c r="L4593" s="35" t="e">
        <v>#VALUE!</v>
      </c>
    </row>
    <row r="4594" spans="1:12" x14ac:dyDescent="0.25">
      <c r="A4594" s="35" t="s">
        <v>148</v>
      </c>
      <c r="B4594" t="s">
        <v>105</v>
      </c>
      <c r="C4594">
        <v>1</v>
      </c>
      <c r="D4594" t="s">
        <v>148</v>
      </c>
      <c r="E4594">
        <v>375615</v>
      </c>
      <c r="F4594" t="s">
        <v>124</v>
      </c>
      <c r="G4594" t="s">
        <v>136</v>
      </c>
      <c r="H4594" t="s">
        <v>148</v>
      </c>
      <c r="I4594" t="s">
        <v>148</v>
      </c>
      <c r="J4594" t="s">
        <v>148</v>
      </c>
      <c r="K4594" t="s">
        <v>148</v>
      </c>
      <c r="L4594" s="35" t="e">
        <v>#VALUE!</v>
      </c>
    </row>
    <row r="4595" spans="1:12" x14ac:dyDescent="0.25">
      <c r="A4595" s="35" t="s">
        <v>148</v>
      </c>
      <c r="B4595" t="s">
        <v>105</v>
      </c>
      <c r="C4595">
        <v>1</v>
      </c>
      <c r="D4595" t="s">
        <v>148</v>
      </c>
      <c r="E4595">
        <v>727139</v>
      </c>
      <c r="F4595" t="s">
        <v>125</v>
      </c>
      <c r="G4595" t="s">
        <v>141</v>
      </c>
      <c r="H4595" t="s">
        <v>148</v>
      </c>
      <c r="I4595" t="s">
        <v>148</v>
      </c>
      <c r="J4595" t="s">
        <v>148</v>
      </c>
      <c r="K4595" t="s">
        <v>148</v>
      </c>
      <c r="L4595" s="35" t="e">
        <v>#VALUE!</v>
      </c>
    </row>
    <row r="4596" spans="1:12" x14ac:dyDescent="0.25">
      <c r="A4596" s="35" t="s">
        <v>148</v>
      </c>
      <c r="B4596" t="s">
        <v>105</v>
      </c>
      <c r="C4596">
        <v>1</v>
      </c>
      <c r="D4596" t="s">
        <v>148</v>
      </c>
      <c r="E4596">
        <v>510818</v>
      </c>
      <c r="F4596" t="s">
        <v>123</v>
      </c>
      <c r="G4596" t="s">
        <v>131</v>
      </c>
      <c r="H4596" t="s">
        <v>148</v>
      </c>
      <c r="I4596" t="s">
        <v>148</v>
      </c>
      <c r="J4596" t="s">
        <v>148</v>
      </c>
      <c r="K4596" t="s">
        <v>148</v>
      </c>
      <c r="L4596" s="35" t="e">
        <v>#VALUE!</v>
      </c>
    </row>
    <row r="4597" spans="1:12" x14ac:dyDescent="0.25">
      <c r="A4597" s="35" t="s">
        <v>148</v>
      </c>
      <c r="B4597" t="s">
        <v>105</v>
      </c>
      <c r="C4597">
        <v>1</v>
      </c>
      <c r="D4597" t="s">
        <v>148</v>
      </c>
      <c r="E4597">
        <v>998321</v>
      </c>
      <c r="F4597" t="s">
        <v>120</v>
      </c>
      <c r="G4597" t="s">
        <v>140</v>
      </c>
      <c r="H4597" t="s">
        <v>148</v>
      </c>
      <c r="I4597" t="s">
        <v>148</v>
      </c>
      <c r="J4597" t="s">
        <v>148</v>
      </c>
      <c r="K4597" t="s">
        <v>148</v>
      </c>
      <c r="L4597" s="35" t="e">
        <v>#VALUE!</v>
      </c>
    </row>
    <row r="4598" spans="1:12" x14ac:dyDescent="0.25">
      <c r="A4598" s="35" t="s">
        <v>148</v>
      </c>
      <c r="B4598" t="s">
        <v>105</v>
      </c>
      <c r="C4598">
        <v>1</v>
      </c>
      <c r="D4598" t="s">
        <v>148</v>
      </c>
      <c r="E4598">
        <v>521582</v>
      </c>
      <c r="F4598" t="s">
        <v>116</v>
      </c>
      <c r="G4598" t="s">
        <v>128</v>
      </c>
      <c r="H4598" t="s">
        <v>148</v>
      </c>
      <c r="I4598" t="s">
        <v>148</v>
      </c>
      <c r="J4598" t="s">
        <v>148</v>
      </c>
      <c r="K4598" t="s">
        <v>148</v>
      </c>
      <c r="L4598" s="35" t="e">
        <v>#VALUE!</v>
      </c>
    </row>
    <row r="4599" spans="1:12" x14ac:dyDescent="0.25">
      <c r="A4599" s="35" t="s">
        <v>148</v>
      </c>
      <c r="B4599" t="s">
        <v>105</v>
      </c>
      <c r="C4599">
        <v>1</v>
      </c>
      <c r="D4599" t="s">
        <v>148</v>
      </c>
      <c r="E4599">
        <v>761654</v>
      </c>
      <c r="F4599" t="s">
        <v>120</v>
      </c>
      <c r="G4599" t="s">
        <v>144</v>
      </c>
      <c r="H4599" t="s">
        <v>148</v>
      </c>
      <c r="I4599" t="s">
        <v>148</v>
      </c>
      <c r="J4599" t="s">
        <v>148</v>
      </c>
      <c r="K4599" t="s">
        <v>148</v>
      </c>
      <c r="L4599" s="35" t="e">
        <v>#VALUE!</v>
      </c>
    </row>
    <row r="4600" spans="1:12" x14ac:dyDescent="0.25">
      <c r="A4600" s="35" t="s">
        <v>148</v>
      </c>
      <c r="B4600" t="s">
        <v>105</v>
      </c>
      <c r="C4600">
        <v>1</v>
      </c>
      <c r="D4600" t="s">
        <v>148</v>
      </c>
      <c r="E4600">
        <v>831794</v>
      </c>
      <c r="F4600" t="s">
        <v>127</v>
      </c>
      <c r="G4600" t="s">
        <v>131</v>
      </c>
      <c r="H4600" t="s">
        <v>148</v>
      </c>
      <c r="I4600" t="s">
        <v>148</v>
      </c>
      <c r="J4600" t="s">
        <v>148</v>
      </c>
      <c r="K4600" t="s">
        <v>148</v>
      </c>
      <c r="L4600" s="35" t="e">
        <v>#VALUE!</v>
      </c>
    </row>
    <row r="4601" spans="1:12" x14ac:dyDescent="0.25">
      <c r="A4601" s="35" t="s">
        <v>148</v>
      </c>
      <c r="B4601" t="s">
        <v>105</v>
      </c>
      <c r="C4601">
        <v>1</v>
      </c>
      <c r="D4601" t="s">
        <v>148</v>
      </c>
      <c r="E4601">
        <v>298897</v>
      </c>
      <c r="F4601" t="s">
        <v>118</v>
      </c>
      <c r="G4601" t="s">
        <v>146</v>
      </c>
      <c r="H4601" t="s">
        <v>148</v>
      </c>
      <c r="I4601" t="s">
        <v>148</v>
      </c>
      <c r="J4601" t="s">
        <v>148</v>
      </c>
      <c r="K4601" t="s">
        <v>148</v>
      </c>
      <c r="L4601" s="35" t="e">
        <v>#VALUE!</v>
      </c>
    </row>
    <row r="4602" spans="1:12" x14ac:dyDescent="0.25">
      <c r="A4602" s="35" t="s">
        <v>148</v>
      </c>
      <c r="B4602" t="s">
        <v>105</v>
      </c>
      <c r="C4602">
        <v>1</v>
      </c>
      <c r="D4602" t="s">
        <v>148</v>
      </c>
      <c r="E4602">
        <v>937235</v>
      </c>
      <c r="F4602" t="s">
        <v>121</v>
      </c>
      <c r="G4602" t="s">
        <v>129</v>
      </c>
      <c r="H4602" t="s">
        <v>148</v>
      </c>
      <c r="I4602" t="s">
        <v>148</v>
      </c>
      <c r="J4602" t="s">
        <v>148</v>
      </c>
      <c r="K4602" t="s">
        <v>148</v>
      </c>
      <c r="L4602" s="35" t="e">
        <v>#VALUE!</v>
      </c>
    </row>
    <row r="4603" spans="1:12" x14ac:dyDescent="0.25">
      <c r="A4603" s="35" t="s">
        <v>148</v>
      </c>
      <c r="B4603" t="s">
        <v>105</v>
      </c>
      <c r="C4603">
        <v>1</v>
      </c>
      <c r="D4603" t="s">
        <v>148</v>
      </c>
      <c r="E4603">
        <v>607975</v>
      </c>
      <c r="F4603" t="s">
        <v>122</v>
      </c>
      <c r="G4603" t="s">
        <v>134</v>
      </c>
      <c r="H4603" t="s">
        <v>148</v>
      </c>
      <c r="I4603" t="s">
        <v>148</v>
      </c>
      <c r="J4603" t="s">
        <v>148</v>
      </c>
      <c r="K4603" t="s">
        <v>148</v>
      </c>
      <c r="L4603" s="35" t="e">
        <v>#VALUE!</v>
      </c>
    </row>
    <row r="4604" spans="1:12" x14ac:dyDescent="0.25">
      <c r="A4604" s="35" t="s">
        <v>148</v>
      </c>
      <c r="B4604" t="s">
        <v>105</v>
      </c>
      <c r="C4604">
        <v>1</v>
      </c>
      <c r="D4604" t="s">
        <v>148</v>
      </c>
      <c r="E4604">
        <v>757800</v>
      </c>
      <c r="F4604" t="s">
        <v>124</v>
      </c>
      <c r="G4604" t="s">
        <v>136</v>
      </c>
      <c r="H4604" t="s">
        <v>148</v>
      </c>
      <c r="I4604" t="s">
        <v>148</v>
      </c>
      <c r="J4604" t="s">
        <v>148</v>
      </c>
      <c r="K4604" t="s">
        <v>148</v>
      </c>
      <c r="L4604" s="35" t="e">
        <v>#VALUE!</v>
      </c>
    </row>
    <row r="4605" spans="1:12" x14ac:dyDescent="0.25">
      <c r="A4605" s="35" t="s">
        <v>148</v>
      </c>
      <c r="B4605" t="s">
        <v>105</v>
      </c>
      <c r="C4605">
        <v>1</v>
      </c>
      <c r="D4605" t="s">
        <v>148</v>
      </c>
      <c r="E4605">
        <v>388834</v>
      </c>
      <c r="F4605" t="s">
        <v>122</v>
      </c>
      <c r="G4605" t="s">
        <v>138</v>
      </c>
      <c r="H4605" t="s">
        <v>148</v>
      </c>
      <c r="I4605" t="s">
        <v>148</v>
      </c>
      <c r="J4605" t="s">
        <v>148</v>
      </c>
      <c r="K4605" t="s">
        <v>148</v>
      </c>
      <c r="L4605" s="35" t="e">
        <v>#VALUE!</v>
      </c>
    </row>
    <row r="4606" spans="1:12" x14ac:dyDescent="0.25">
      <c r="A4606" s="35" t="s">
        <v>148</v>
      </c>
      <c r="B4606" t="s">
        <v>105</v>
      </c>
      <c r="C4606">
        <v>1</v>
      </c>
      <c r="D4606" t="s">
        <v>148</v>
      </c>
      <c r="E4606">
        <v>815901</v>
      </c>
      <c r="F4606" t="s">
        <v>123</v>
      </c>
      <c r="G4606" t="s">
        <v>139</v>
      </c>
      <c r="H4606" t="s">
        <v>148</v>
      </c>
      <c r="I4606" t="s">
        <v>148</v>
      </c>
      <c r="J4606" t="s">
        <v>148</v>
      </c>
      <c r="K4606" t="s">
        <v>148</v>
      </c>
      <c r="L4606" s="35" t="e">
        <v>#VALUE!</v>
      </c>
    </row>
    <row r="4607" spans="1:12" x14ac:dyDescent="0.25">
      <c r="A4607" s="35" t="s">
        <v>148</v>
      </c>
      <c r="B4607" t="s">
        <v>105</v>
      </c>
      <c r="C4607">
        <v>1</v>
      </c>
      <c r="D4607" t="s">
        <v>148</v>
      </c>
      <c r="E4607">
        <v>913351</v>
      </c>
      <c r="F4607" t="s">
        <v>118</v>
      </c>
      <c r="G4607" t="s">
        <v>146</v>
      </c>
      <c r="H4607" t="s">
        <v>148</v>
      </c>
      <c r="I4607" t="s">
        <v>148</v>
      </c>
      <c r="J4607" t="s">
        <v>148</v>
      </c>
      <c r="K4607" t="s">
        <v>148</v>
      </c>
      <c r="L4607" s="35" t="e">
        <v>#VALUE!</v>
      </c>
    </row>
    <row r="4608" spans="1:12" x14ac:dyDescent="0.25">
      <c r="A4608" s="35" t="s">
        <v>148</v>
      </c>
      <c r="B4608" t="s">
        <v>105</v>
      </c>
      <c r="C4608">
        <v>1</v>
      </c>
      <c r="D4608" t="s">
        <v>148</v>
      </c>
      <c r="E4608">
        <v>918288</v>
      </c>
      <c r="F4608" t="s">
        <v>120</v>
      </c>
      <c r="G4608" t="s">
        <v>128</v>
      </c>
      <c r="H4608" t="s">
        <v>148</v>
      </c>
      <c r="I4608" t="s">
        <v>148</v>
      </c>
      <c r="J4608" t="s">
        <v>148</v>
      </c>
      <c r="K4608" t="s">
        <v>148</v>
      </c>
      <c r="L4608" s="35" t="e">
        <v>#VALUE!</v>
      </c>
    </row>
    <row r="4609" spans="1:12" x14ac:dyDescent="0.25">
      <c r="A4609" s="35" t="s">
        <v>148</v>
      </c>
      <c r="B4609" t="s">
        <v>105</v>
      </c>
      <c r="C4609">
        <v>1</v>
      </c>
      <c r="D4609" t="s">
        <v>148</v>
      </c>
      <c r="E4609">
        <v>596065</v>
      </c>
      <c r="F4609" t="s">
        <v>116</v>
      </c>
      <c r="G4609" t="s">
        <v>136</v>
      </c>
      <c r="H4609" t="s">
        <v>148</v>
      </c>
      <c r="I4609" t="s">
        <v>148</v>
      </c>
      <c r="J4609" t="s">
        <v>148</v>
      </c>
      <c r="K4609" t="s">
        <v>148</v>
      </c>
      <c r="L4609" s="35" t="e">
        <v>#VALUE!</v>
      </c>
    </row>
    <row r="4610" spans="1:12" x14ac:dyDescent="0.25">
      <c r="A4610" s="35" t="s">
        <v>148</v>
      </c>
      <c r="B4610" t="s">
        <v>105</v>
      </c>
      <c r="C4610">
        <v>1</v>
      </c>
      <c r="D4610" t="s">
        <v>148</v>
      </c>
      <c r="E4610">
        <v>291450</v>
      </c>
      <c r="F4610" t="s">
        <v>118</v>
      </c>
      <c r="G4610" t="s">
        <v>138</v>
      </c>
      <c r="H4610" t="s">
        <v>148</v>
      </c>
      <c r="I4610" t="s">
        <v>148</v>
      </c>
      <c r="J4610" t="s">
        <v>148</v>
      </c>
      <c r="K4610" t="s">
        <v>148</v>
      </c>
      <c r="L4610" s="35" t="e">
        <v>#VALUE!</v>
      </c>
    </row>
    <row r="4611" spans="1:12" x14ac:dyDescent="0.25">
      <c r="A4611" s="35" t="s">
        <v>148</v>
      </c>
      <c r="B4611" t="s">
        <v>105</v>
      </c>
      <c r="C4611">
        <v>1</v>
      </c>
      <c r="D4611" t="s">
        <v>148</v>
      </c>
      <c r="E4611">
        <v>846906</v>
      </c>
      <c r="F4611" t="s">
        <v>120</v>
      </c>
      <c r="G4611" t="s">
        <v>140</v>
      </c>
      <c r="H4611" t="s">
        <v>148</v>
      </c>
      <c r="I4611" t="s">
        <v>148</v>
      </c>
      <c r="J4611" t="s">
        <v>148</v>
      </c>
      <c r="K4611" t="s">
        <v>148</v>
      </c>
      <c r="L4611" s="35" t="e">
        <v>#VALUE!</v>
      </c>
    </row>
    <row r="4612" spans="1:12" x14ac:dyDescent="0.25">
      <c r="A4612" s="35" t="s">
        <v>148</v>
      </c>
      <c r="B4612" t="s">
        <v>105</v>
      </c>
      <c r="C4612">
        <v>1</v>
      </c>
      <c r="D4612" t="s">
        <v>148</v>
      </c>
      <c r="E4612">
        <v>902517</v>
      </c>
      <c r="F4612" t="s">
        <v>119</v>
      </c>
      <c r="G4612" t="s">
        <v>131</v>
      </c>
      <c r="H4612" t="s">
        <v>148</v>
      </c>
      <c r="I4612" t="s">
        <v>148</v>
      </c>
      <c r="J4612" t="s">
        <v>148</v>
      </c>
      <c r="K4612" t="s">
        <v>148</v>
      </c>
      <c r="L4612" s="35" t="e">
        <v>#VALUE!</v>
      </c>
    </row>
    <row r="4613" spans="1:12" x14ac:dyDescent="0.25">
      <c r="A4613" s="35" t="s">
        <v>148</v>
      </c>
      <c r="B4613" t="s">
        <v>105</v>
      </c>
      <c r="C4613">
        <v>1</v>
      </c>
      <c r="D4613" t="s">
        <v>148</v>
      </c>
      <c r="E4613">
        <v>864657</v>
      </c>
      <c r="F4613" t="s">
        <v>121</v>
      </c>
      <c r="G4613" t="s">
        <v>133</v>
      </c>
      <c r="H4613" t="s">
        <v>148</v>
      </c>
      <c r="I4613" t="s">
        <v>148</v>
      </c>
      <c r="J4613" t="s">
        <v>148</v>
      </c>
      <c r="K4613" t="s">
        <v>148</v>
      </c>
      <c r="L4613" s="35" t="e">
        <v>#VALUE!</v>
      </c>
    </row>
    <row r="4614" spans="1:12" x14ac:dyDescent="0.25">
      <c r="A4614" s="35" t="s">
        <v>148</v>
      </c>
      <c r="B4614" t="s">
        <v>105</v>
      </c>
      <c r="C4614">
        <v>1</v>
      </c>
      <c r="D4614" t="s">
        <v>148</v>
      </c>
      <c r="E4614">
        <v>710249</v>
      </c>
      <c r="F4614" t="s">
        <v>117</v>
      </c>
      <c r="G4614" t="s">
        <v>137</v>
      </c>
      <c r="H4614" t="s">
        <v>148</v>
      </c>
      <c r="I4614" t="s">
        <v>148</v>
      </c>
      <c r="J4614" t="s">
        <v>148</v>
      </c>
      <c r="K4614" t="s">
        <v>148</v>
      </c>
      <c r="L4614" s="35" t="e">
        <v>#VALUE!</v>
      </c>
    </row>
    <row r="4615" spans="1:12" x14ac:dyDescent="0.25">
      <c r="A4615" s="35" t="s">
        <v>148</v>
      </c>
      <c r="B4615" t="s">
        <v>105</v>
      </c>
      <c r="C4615">
        <v>1</v>
      </c>
      <c r="D4615" t="s">
        <v>148</v>
      </c>
      <c r="E4615">
        <v>381997</v>
      </c>
      <c r="F4615" t="s">
        <v>127</v>
      </c>
      <c r="G4615" t="s">
        <v>131</v>
      </c>
      <c r="H4615" t="s">
        <v>148</v>
      </c>
      <c r="I4615" t="s">
        <v>148</v>
      </c>
      <c r="J4615" t="s">
        <v>148</v>
      </c>
      <c r="K4615" t="s">
        <v>148</v>
      </c>
      <c r="L4615" s="35" t="e">
        <v>#VALUE!</v>
      </c>
    </row>
    <row r="4616" spans="1:12" x14ac:dyDescent="0.25">
      <c r="A4616" s="35" t="s">
        <v>148</v>
      </c>
      <c r="B4616" t="s">
        <v>105</v>
      </c>
      <c r="C4616">
        <v>1</v>
      </c>
      <c r="D4616" t="s">
        <v>148</v>
      </c>
      <c r="E4616">
        <v>634645</v>
      </c>
      <c r="F4616" t="s">
        <v>118</v>
      </c>
      <c r="G4616" t="s">
        <v>134</v>
      </c>
      <c r="H4616" t="s">
        <v>148</v>
      </c>
      <c r="I4616" t="s">
        <v>148</v>
      </c>
      <c r="J4616" t="s">
        <v>148</v>
      </c>
      <c r="K4616" t="s">
        <v>148</v>
      </c>
      <c r="L4616" s="35" t="e">
        <v>#VALUE!</v>
      </c>
    </row>
    <row r="4617" spans="1:12" x14ac:dyDescent="0.25">
      <c r="A4617" s="35" t="s">
        <v>148</v>
      </c>
      <c r="B4617" t="s">
        <v>105</v>
      </c>
      <c r="C4617">
        <v>1</v>
      </c>
      <c r="D4617" t="s">
        <v>148</v>
      </c>
      <c r="E4617">
        <v>320464</v>
      </c>
      <c r="F4617" t="s">
        <v>126</v>
      </c>
      <c r="G4617" t="s">
        <v>142</v>
      </c>
      <c r="H4617" t="s">
        <v>148</v>
      </c>
      <c r="I4617" t="s">
        <v>148</v>
      </c>
      <c r="J4617" t="s">
        <v>148</v>
      </c>
      <c r="K4617" t="s">
        <v>148</v>
      </c>
      <c r="L4617" s="35" t="e">
        <v>#VALUE!</v>
      </c>
    </row>
    <row r="4618" spans="1:12" x14ac:dyDescent="0.25">
      <c r="A4618" s="35" t="s">
        <v>148</v>
      </c>
      <c r="B4618" t="s">
        <v>105</v>
      </c>
      <c r="C4618">
        <v>1</v>
      </c>
      <c r="D4618" t="s">
        <v>148</v>
      </c>
      <c r="E4618">
        <v>487190</v>
      </c>
      <c r="F4618" t="s">
        <v>116</v>
      </c>
      <c r="G4618" t="s">
        <v>136</v>
      </c>
      <c r="H4618" t="s">
        <v>148</v>
      </c>
      <c r="I4618" t="s">
        <v>148</v>
      </c>
      <c r="J4618" t="s">
        <v>148</v>
      </c>
      <c r="K4618" t="s">
        <v>148</v>
      </c>
      <c r="L4618" s="35" t="e">
        <v>#VALUE!</v>
      </c>
    </row>
    <row r="4619" spans="1:12" x14ac:dyDescent="0.25">
      <c r="A4619" s="35" t="s">
        <v>148</v>
      </c>
      <c r="B4619" t="s">
        <v>105</v>
      </c>
      <c r="C4619">
        <v>1</v>
      </c>
      <c r="D4619" t="s">
        <v>148</v>
      </c>
      <c r="E4619">
        <v>874109</v>
      </c>
      <c r="F4619" t="s">
        <v>123</v>
      </c>
      <c r="G4619" t="s">
        <v>135</v>
      </c>
      <c r="H4619" t="s">
        <v>148</v>
      </c>
      <c r="I4619" t="s">
        <v>148</v>
      </c>
      <c r="J4619" t="s">
        <v>148</v>
      </c>
      <c r="K4619" t="s">
        <v>148</v>
      </c>
      <c r="L4619" s="35" t="e">
        <v>#VALUE!</v>
      </c>
    </row>
    <row r="4620" spans="1:12" x14ac:dyDescent="0.25">
      <c r="A4620" s="35" t="s">
        <v>148</v>
      </c>
      <c r="B4620" t="s">
        <v>105</v>
      </c>
      <c r="C4620">
        <v>1</v>
      </c>
      <c r="D4620" t="s">
        <v>148</v>
      </c>
      <c r="E4620">
        <v>244532</v>
      </c>
      <c r="F4620" t="s">
        <v>126</v>
      </c>
      <c r="G4620" t="s">
        <v>138</v>
      </c>
      <c r="H4620" t="s">
        <v>148</v>
      </c>
      <c r="I4620" t="s">
        <v>148</v>
      </c>
      <c r="J4620" t="s">
        <v>148</v>
      </c>
      <c r="K4620" t="s">
        <v>148</v>
      </c>
      <c r="L4620" s="35" t="e">
        <v>#VALUE!</v>
      </c>
    </row>
    <row r="4621" spans="1:12" x14ac:dyDescent="0.25">
      <c r="A4621" s="35" t="s">
        <v>148</v>
      </c>
      <c r="B4621" t="s">
        <v>105</v>
      </c>
      <c r="C4621">
        <v>1</v>
      </c>
      <c r="D4621" t="s">
        <v>148</v>
      </c>
      <c r="E4621">
        <v>810722</v>
      </c>
      <c r="F4621" t="s">
        <v>120</v>
      </c>
      <c r="G4621" t="s">
        <v>144</v>
      </c>
      <c r="H4621" t="s">
        <v>148</v>
      </c>
      <c r="I4621" t="s">
        <v>148</v>
      </c>
      <c r="J4621" t="s">
        <v>148</v>
      </c>
      <c r="K4621" t="s">
        <v>148</v>
      </c>
      <c r="L4621" s="35" t="e">
        <v>#VALUE!</v>
      </c>
    </row>
    <row r="4622" spans="1:12" x14ac:dyDescent="0.25">
      <c r="A4622" s="35" t="s">
        <v>148</v>
      </c>
      <c r="B4622" t="s">
        <v>105</v>
      </c>
      <c r="C4622">
        <v>1</v>
      </c>
      <c r="D4622" t="s">
        <v>148</v>
      </c>
      <c r="E4622">
        <v>895087</v>
      </c>
      <c r="F4622" t="s">
        <v>123</v>
      </c>
      <c r="G4622" t="s">
        <v>139</v>
      </c>
      <c r="H4622" t="s">
        <v>148</v>
      </c>
      <c r="I4622" t="s">
        <v>148</v>
      </c>
      <c r="J4622" t="s">
        <v>148</v>
      </c>
      <c r="K4622" t="s">
        <v>148</v>
      </c>
      <c r="L4622" s="35" t="e">
        <v>#VALUE!</v>
      </c>
    </row>
    <row r="4623" spans="1:12" x14ac:dyDescent="0.25">
      <c r="A4623" s="35" t="s">
        <v>148</v>
      </c>
      <c r="B4623" t="s">
        <v>105</v>
      </c>
      <c r="C4623">
        <v>1</v>
      </c>
      <c r="D4623" t="s">
        <v>148</v>
      </c>
      <c r="E4623">
        <v>557991</v>
      </c>
      <c r="F4623" t="s">
        <v>124</v>
      </c>
      <c r="G4623" t="s">
        <v>132</v>
      </c>
      <c r="H4623" t="s">
        <v>148</v>
      </c>
      <c r="I4623" t="s">
        <v>148</v>
      </c>
      <c r="J4623" t="s">
        <v>148</v>
      </c>
      <c r="K4623" t="s">
        <v>148</v>
      </c>
      <c r="L4623" s="35" t="e">
        <v>#VALUE!</v>
      </c>
    </row>
    <row r="4624" spans="1:12" x14ac:dyDescent="0.25">
      <c r="A4624" s="35" t="s">
        <v>148</v>
      </c>
      <c r="B4624" t="s">
        <v>105</v>
      </c>
      <c r="C4624">
        <v>1</v>
      </c>
      <c r="D4624" t="s">
        <v>148</v>
      </c>
      <c r="E4624">
        <v>645077</v>
      </c>
      <c r="F4624" t="s">
        <v>120</v>
      </c>
      <c r="G4624" t="s">
        <v>140</v>
      </c>
      <c r="H4624" t="s">
        <v>148</v>
      </c>
      <c r="I4624" t="s">
        <v>148</v>
      </c>
      <c r="J4624" t="s">
        <v>148</v>
      </c>
      <c r="K4624" t="s">
        <v>148</v>
      </c>
      <c r="L4624" s="35" t="e">
        <v>#VALUE!</v>
      </c>
    </row>
    <row r="4625" spans="1:12" x14ac:dyDescent="0.25">
      <c r="A4625" s="35" t="s">
        <v>148</v>
      </c>
      <c r="B4625" t="s">
        <v>105</v>
      </c>
      <c r="C4625">
        <v>1</v>
      </c>
      <c r="D4625" t="s">
        <v>148</v>
      </c>
      <c r="E4625">
        <v>436681</v>
      </c>
      <c r="F4625" t="s">
        <v>125</v>
      </c>
      <c r="G4625" t="s">
        <v>145</v>
      </c>
      <c r="H4625" t="s">
        <v>148</v>
      </c>
      <c r="I4625" t="s">
        <v>148</v>
      </c>
      <c r="J4625" t="s">
        <v>148</v>
      </c>
      <c r="K4625" t="s">
        <v>148</v>
      </c>
      <c r="L4625" s="35" t="e">
        <v>#VALUE!</v>
      </c>
    </row>
    <row r="4626" spans="1:12" x14ac:dyDescent="0.25">
      <c r="A4626" s="35" t="s">
        <v>148</v>
      </c>
      <c r="B4626" t="s">
        <v>105</v>
      </c>
      <c r="C4626">
        <v>1</v>
      </c>
      <c r="D4626" t="s">
        <v>148</v>
      </c>
      <c r="E4626">
        <v>454498</v>
      </c>
      <c r="F4626" t="s">
        <v>122</v>
      </c>
      <c r="G4626" t="s">
        <v>134</v>
      </c>
      <c r="H4626" t="s">
        <v>148</v>
      </c>
      <c r="I4626" t="s">
        <v>148</v>
      </c>
      <c r="J4626" t="s">
        <v>148</v>
      </c>
      <c r="K4626" t="s">
        <v>148</v>
      </c>
      <c r="L4626" s="35" t="e">
        <v>#VALUE!</v>
      </c>
    </row>
    <row r="4627" spans="1:12" x14ac:dyDescent="0.25">
      <c r="A4627" s="35" t="s">
        <v>148</v>
      </c>
      <c r="B4627" t="s">
        <v>105</v>
      </c>
      <c r="C4627">
        <v>1</v>
      </c>
      <c r="D4627" t="s">
        <v>148</v>
      </c>
      <c r="E4627">
        <v>287811</v>
      </c>
      <c r="F4627" t="s">
        <v>123</v>
      </c>
      <c r="G4627" t="s">
        <v>135</v>
      </c>
      <c r="H4627" t="s">
        <v>148</v>
      </c>
      <c r="I4627" t="s">
        <v>148</v>
      </c>
      <c r="J4627" t="s">
        <v>148</v>
      </c>
      <c r="K4627" t="s">
        <v>148</v>
      </c>
      <c r="L4627" s="35" t="e">
        <v>#VALUE!</v>
      </c>
    </row>
    <row r="4628" spans="1:12" x14ac:dyDescent="0.25">
      <c r="A4628" s="35" t="s">
        <v>148</v>
      </c>
      <c r="B4628" t="s">
        <v>105</v>
      </c>
      <c r="C4628">
        <v>1</v>
      </c>
      <c r="D4628" t="s">
        <v>148</v>
      </c>
      <c r="E4628">
        <v>734190</v>
      </c>
      <c r="F4628" t="s">
        <v>126</v>
      </c>
      <c r="G4628" t="s">
        <v>138</v>
      </c>
      <c r="H4628" t="s">
        <v>148</v>
      </c>
      <c r="I4628" t="s">
        <v>148</v>
      </c>
      <c r="J4628" t="s">
        <v>148</v>
      </c>
      <c r="K4628" t="s">
        <v>148</v>
      </c>
      <c r="L4628" s="35" t="e">
        <v>#VALUE!</v>
      </c>
    </row>
    <row r="4629" spans="1:12" x14ac:dyDescent="0.25">
      <c r="A4629" s="35" t="s">
        <v>148</v>
      </c>
      <c r="B4629" t="s">
        <v>105</v>
      </c>
      <c r="C4629">
        <v>1</v>
      </c>
      <c r="D4629" t="s">
        <v>148</v>
      </c>
      <c r="E4629">
        <v>397575</v>
      </c>
      <c r="F4629" t="s">
        <v>123</v>
      </c>
      <c r="G4629" t="s">
        <v>147</v>
      </c>
      <c r="H4629" t="s">
        <v>148</v>
      </c>
      <c r="I4629" t="s">
        <v>148</v>
      </c>
      <c r="J4629" t="s">
        <v>148</v>
      </c>
      <c r="K4629" t="s">
        <v>148</v>
      </c>
      <c r="L4629" s="35" t="e">
        <v>#VALUE!</v>
      </c>
    </row>
    <row r="4630" spans="1:12" x14ac:dyDescent="0.25">
      <c r="A4630" s="35" t="s">
        <v>148</v>
      </c>
      <c r="B4630" t="s">
        <v>105</v>
      </c>
      <c r="C4630">
        <v>1</v>
      </c>
      <c r="D4630" t="s">
        <v>148</v>
      </c>
      <c r="E4630">
        <v>655608</v>
      </c>
      <c r="F4630" t="s">
        <v>124</v>
      </c>
      <c r="G4630" t="s">
        <v>128</v>
      </c>
      <c r="H4630" t="s">
        <v>148</v>
      </c>
      <c r="I4630" t="s">
        <v>148</v>
      </c>
      <c r="J4630" t="s">
        <v>148</v>
      </c>
      <c r="K4630" t="s">
        <v>148</v>
      </c>
      <c r="L4630" s="35" t="e">
        <v>#VALUE!</v>
      </c>
    </row>
    <row r="4631" spans="1:12" x14ac:dyDescent="0.25">
      <c r="A4631" s="35" t="s">
        <v>148</v>
      </c>
      <c r="B4631" t="s">
        <v>105</v>
      </c>
      <c r="C4631">
        <v>1</v>
      </c>
      <c r="D4631" t="s">
        <v>148</v>
      </c>
      <c r="E4631">
        <v>486271</v>
      </c>
      <c r="F4631" t="s">
        <v>119</v>
      </c>
      <c r="G4631" t="s">
        <v>147</v>
      </c>
      <c r="H4631" t="s">
        <v>148</v>
      </c>
      <c r="I4631" t="s">
        <v>148</v>
      </c>
      <c r="J4631" t="s">
        <v>148</v>
      </c>
      <c r="K4631" t="s">
        <v>148</v>
      </c>
      <c r="L4631" s="35" t="e">
        <v>#VALUE!</v>
      </c>
    </row>
    <row r="4632" spans="1:12" x14ac:dyDescent="0.25">
      <c r="A4632" s="35" t="s">
        <v>148</v>
      </c>
      <c r="B4632" t="s">
        <v>105</v>
      </c>
      <c r="C4632">
        <v>1</v>
      </c>
      <c r="D4632" t="s">
        <v>148</v>
      </c>
      <c r="E4632">
        <v>623954</v>
      </c>
      <c r="F4632" t="s">
        <v>118</v>
      </c>
      <c r="G4632" t="s">
        <v>130</v>
      </c>
      <c r="H4632" t="s">
        <v>148</v>
      </c>
      <c r="I4632" t="s">
        <v>148</v>
      </c>
      <c r="J4632" t="s">
        <v>148</v>
      </c>
      <c r="K4632" t="s">
        <v>148</v>
      </c>
      <c r="L4632" s="35" t="e">
        <v>#VALUE!</v>
      </c>
    </row>
    <row r="4633" spans="1:12" x14ac:dyDescent="0.25">
      <c r="A4633" s="35" t="s">
        <v>148</v>
      </c>
      <c r="B4633" t="s">
        <v>105</v>
      </c>
      <c r="C4633">
        <v>1</v>
      </c>
      <c r="D4633" t="s">
        <v>148</v>
      </c>
      <c r="E4633">
        <v>741368</v>
      </c>
      <c r="F4633" t="s">
        <v>121</v>
      </c>
      <c r="G4633" t="s">
        <v>133</v>
      </c>
      <c r="H4633" t="s">
        <v>148</v>
      </c>
      <c r="I4633" t="s">
        <v>148</v>
      </c>
      <c r="J4633" t="s">
        <v>148</v>
      </c>
      <c r="K4633" t="s">
        <v>148</v>
      </c>
      <c r="L4633" s="35" t="e">
        <v>#VALUE!</v>
      </c>
    </row>
    <row r="4634" spans="1:12" x14ac:dyDescent="0.25">
      <c r="A4634" s="35" t="s">
        <v>148</v>
      </c>
      <c r="B4634" t="s">
        <v>105</v>
      </c>
      <c r="C4634">
        <v>1</v>
      </c>
      <c r="D4634" t="s">
        <v>148</v>
      </c>
      <c r="E4634">
        <v>854721</v>
      </c>
      <c r="F4634" t="s">
        <v>124</v>
      </c>
      <c r="G4634" t="s">
        <v>136</v>
      </c>
      <c r="H4634" t="s">
        <v>148</v>
      </c>
      <c r="I4634" t="s">
        <v>148</v>
      </c>
      <c r="J4634" t="s">
        <v>148</v>
      </c>
      <c r="K4634" t="s">
        <v>148</v>
      </c>
      <c r="L4634" s="35" t="e">
        <v>#VALUE!</v>
      </c>
    </row>
    <row r="4635" spans="1:12" x14ac:dyDescent="0.25">
      <c r="A4635" s="35" t="s">
        <v>148</v>
      </c>
      <c r="B4635" t="s">
        <v>105</v>
      </c>
      <c r="C4635">
        <v>1</v>
      </c>
      <c r="D4635" t="s">
        <v>148</v>
      </c>
      <c r="E4635">
        <v>577981</v>
      </c>
      <c r="F4635" t="s">
        <v>124</v>
      </c>
      <c r="G4635" t="s">
        <v>128</v>
      </c>
      <c r="H4635" t="s">
        <v>148</v>
      </c>
      <c r="I4635" t="s">
        <v>148</v>
      </c>
      <c r="J4635" t="s">
        <v>148</v>
      </c>
      <c r="K4635" t="s">
        <v>148</v>
      </c>
      <c r="L4635" s="35" t="e">
        <v>#VALUE!</v>
      </c>
    </row>
    <row r="4636" spans="1:12" x14ac:dyDescent="0.25">
      <c r="A4636" s="35" t="s">
        <v>148</v>
      </c>
      <c r="B4636" t="s">
        <v>105</v>
      </c>
      <c r="C4636">
        <v>1</v>
      </c>
      <c r="D4636" t="s">
        <v>148</v>
      </c>
      <c r="E4636">
        <v>691588</v>
      </c>
      <c r="F4636" t="s">
        <v>116</v>
      </c>
      <c r="G4636" t="s">
        <v>144</v>
      </c>
      <c r="H4636" t="s">
        <v>148</v>
      </c>
      <c r="I4636" t="s">
        <v>148</v>
      </c>
      <c r="J4636" t="s">
        <v>148</v>
      </c>
      <c r="K4636" t="s">
        <v>148</v>
      </c>
      <c r="L4636" s="35" t="e">
        <v>#VALUE!</v>
      </c>
    </row>
    <row r="4637" spans="1:12" x14ac:dyDescent="0.25">
      <c r="A4637" s="35" t="s">
        <v>148</v>
      </c>
      <c r="B4637" t="s">
        <v>105</v>
      </c>
      <c r="C4637">
        <v>1</v>
      </c>
      <c r="D4637" t="s">
        <v>148</v>
      </c>
      <c r="E4637">
        <v>969221</v>
      </c>
      <c r="F4637" t="s">
        <v>120</v>
      </c>
      <c r="G4637" t="s">
        <v>140</v>
      </c>
      <c r="H4637" t="s">
        <v>148</v>
      </c>
      <c r="I4637" t="s">
        <v>148</v>
      </c>
      <c r="J4637" t="s">
        <v>148</v>
      </c>
      <c r="K4637" t="s">
        <v>148</v>
      </c>
      <c r="L4637" s="35" t="e">
        <v>#VALUE!</v>
      </c>
    </row>
    <row r="4638" spans="1:12" x14ac:dyDescent="0.25">
      <c r="A4638" s="35" t="s">
        <v>148</v>
      </c>
      <c r="B4638" t="s">
        <v>105</v>
      </c>
      <c r="C4638">
        <v>1</v>
      </c>
      <c r="D4638" t="s">
        <v>148</v>
      </c>
      <c r="E4638">
        <v>767694</v>
      </c>
      <c r="F4638" t="s">
        <v>123</v>
      </c>
      <c r="G4638" t="s">
        <v>143</v>
      </c>
      <c r="H4638" t="s">
        <v>148</v>
      </c>
      <c r="I4638" t="s">
        <v>148</v>
      </c>
      <c r="J4638" t="s">
        <v>148</v>
      </c>
      <c r="K4638" t="s">
        <v>148</v>
      </c>
      <c r="L4638" s="35" t="e">
        <v>#VALUE!</v>
      </c>
    </row>
    <row r="4639" spans="1:12" x14ac:dyDescent="0.25">
      <c r="A4639" s="35" t="s">
        <v>148</v>
      </c>
      <c r="B4639" t="s">
        <v>105</v>
      </c>
      <c r="C4639">
        <v>1</v>
      </c>
      <c r="D4639" t="s">
        <v>148</v>
      </c>
      <c r="E4639">
        <v>931721</v>
      </c>
      <c r="F4639" t="s">
        <v>124</v>
      </c>
      <c r="G4639" t="s">
        <v>144</v>
      </c>
      <c r="H4639" t="s">
        <v>148</v>
      </c>
      <c r="I4639" t="s">
        <v>148</v>
      </c>
      <c r="J4639" t="s">
        <v>148</v>
      </c>
      <c r="K4639" t="s">
        <v>148</v>
      </c>
      <c r="L4639" s="35" t="e">
        <v>#VALUE!</v>
      </c>
    </row>
    <row r="4640" spans="1:12" x14ac:dyDescent="0.25">
      <c r="A4640" s="35" t="s">
        <v>148</v>
      </c>
      <c r="B4640" t="s">
        <v>105</v>
      </c>
      <c r="C4640">
        <v>1</v>
      </c>
      <c r="D4640" t="s">
        <v>148</v>
      </c>
      <c r="E4640">
        <v>640101</v>
      </c>
      <c r="F4640" t="s">
        <v>118</v>
      </c>
      <c r="G4640" t="s">
        <v>130</v>
      </c>
      <c r="H4640" t="s">
        <v>148</v>
      </c>
      <c r="I4640" t="s">
        <v>148</v>
      </c>
      <c r="J4640" t="s">
        <v>148</v>
      </c>
      <c r="K4640" t="s">
        <v>148</v>
      </c>
      <c r="L4640" s="35" t="e">
        <v>#VALUE!</v>
      </c>
    </row>
    <row r="4641" spans="1:12" x14ac:dyDescent="0.25">
      <c r="A4641" s="35" t="s">
        <v>148</v>
      </c>
      <c r="B4641" t="s">
        <v>105</v>
      </c>
      <c r="C4641">
        <v>1</v>
      </c>
      <c r="D4641" t="s">
        <v>148</v>
      </c>
      <c r="E4641">
        <v>499515</v>
      </c>
      <c r="F4641" t="s">
        <v>122</v>
      </c>
      <c r="G4641" t="s">
        <v>146</v>
      </c>
      <c r="H4641" t="s">
        <v>148</v>
      </c>
      <c r="I4641" t="s">
        <v>148</v>
      </c>
      <c r="J4641" t="s">
        <v>148</v>
      </c>
      <c r="K4641" t="s">
        <v>148</v>
      </c>
      <c r="L4641" s="35" t="e">
        <v>#VALUE!</v>
      </c>
    </row>
    <row r="4642" spans="1:12" x14ac:dyDescent="0.25">
      <c r="A4642" s="35" t="s">
        <v>148</v>
      </c>
      <c r="B4642" t="s">
        <v>105</v>
      </c>
      <c r="C4642">
        <v>1</v>
      </c>
      <c r="D4642" t="s">
        <v>148</v>
      </c>
      <c r="E4642">
        <v>699782</v>
      </c>
      <c r="F4642" t="s">
        <v>119</v>
      </c>
      <c r="G4642" t="s">
        <v>135</v>
      </c>
      <c r="H4642" t="s">
        <v>148</v>
      </c>
      <c r="I4642" t="s">
        <v>148</v>
      </c>
      <c r="J4642" t="s">
        <v>148</v>
      </c>
      <c r="K4642" t="s">
        <v>148</v>
      </c>
      <c r="L4642" s="35" t="e">
        <v>#VALUE!</v>
      </c>
    </row>
    <row r="4643" spans="1:12" x14ac:dyDescent="0.25">
      <c r="A4643" s="35" t="s">
        <v>148</v>
      </c>
      <c r="B4643" t="s">
        <v>105</v>
      </c>
      <c r="C4643">
        <v>1</v>
      </c>
      <c r="D4643" t="s">
        <v>148</v>
      </c>
      <c r="E4643">
        <v>319657</v>
      </c>
      <c r="F4643" t="s">
        <v>121</v>
      </c>
      <c r="G4643" t="s">
        <v>137</v>
      </c>
      <c r="H4643" t="s">
        <v>148</v>
      </c>
      <c r="I4643" t="s">
        <v>148</v>
      </c>
      <c r="J4643" t="s">
        <v>148</v>
      </c>
      <c r="K4643" t="s">
        <v>148</v>
      </c>
      <c r="L4643" s="35" t="e">
        <v>#VALUE!</v>
      </c>
    </row>
    <row r="4644" spans="1:12" x14ac:dyDescent="0.25">
      <c r="A4644" s="35" t="s">
        <v>148</v>
      </c>
      <c r="B4644" t="s">
        <v>105</v>
      </c>
      <c r="C4644">
        <v>1</v>
      </c>
      <c r="D4644" t="s">
        <v>148</v>
      </c>
      <c r="E4644">
        <v>222983</v>
      </c>
      <c r="F4644" t="s">
        <v>121</v>
      </c>
      <c r="G4644" t="s">
        <v>133</v>
      </c>
      <c r="H4644" t="s">
        <v>148</v>
      </c>
      <c r="I4644" t="s">
        <v>148</v>
      </c>
      <c r="J4644" t="s">
        <v>148</v>
      </c>
      <c r="K4644" t="s">
        <v>148</v>
      </c>
      <c r="L4644" s="35" t="e">
        <v>#VALUE!</v>
      </c>
    </row>
    <row r="4645" spans="1:12" x14ac:dyDescent="0.25">
      <c r="A4645" s="35" t="s">
        <v>148</v>
      </c>
      <c r="B4645" t="s">
        <v>105</v>
      </c>
      <c r="C4645">
        <v>1</v>
      </c>
      <c r="D4645" t="s">
        <v>148</v>
      </c>
      <c r="E4645">
        <v>802431</v>
      </c>
      <c r="F4645" t="s">
        <v>120</v>
      </c>
      <c r="G4645" t="s">
        <v>136</v>
      </c>
      <c r="H4645" t="s">
        <v>148</v>
      </c>
      <c r="I4645" t="s">
        <v>148</v>
      </c>
      <c r="J4645" t="s">
        <v>148</v>
      </c>
      <c r="K4645" t="s">
        <v>148</v>
      </c>
      <c r="L4645" s="35" t="e">
        <v>#VALUE!</v>
      </c>
    </row>
    <row r="4646" spans="1:12" x14ac:dyDescent="0.25">
      <c r="A4646" s="35" t="s">
        <v>148</v>
      </c>
      <c r="B4646" t="s">
        <v>105</v>
      </c>
      <c r="C4646">
        <v>1</v>
      </c>
      <c r="D4646" t="s">
        <v>148</v>
      </c>
      <c r="E4646">
        <v>515665</v>
      </c>
      <c r="F4646" t="s">
        <v>118</v>
      </c>
      <c r="G4646" t="s">
        <v>146</v>
      </c>
      <c r="H4646" t="s">
        <v>148</v>
      </c>
      <c r="I4646" t="s">
        <v>148</v>
      </c>
      <c r="J4646" t="s">
        <v>148</v>
      </c>
      <c r="K4646" t="s">
        <v>148</v>
      </c>
      <c r="L4646" s="35" t="e">
        <v>#VALUE!</v>
      </c>
    </row>
    <row r="4647" spans="1:12" x14ac:dyDescent="0.25">
      <c r="A4647" s="35" t="s">
        <v>148</v>
      </c>
      <c r="B4647" t="s">
        <v>105</v>
      </c>
      <c r="C4647">
        <v>1</v>
      </c>
      <c r="D4647" t="s">
        <v>148</v>
      </c>
      <c r="E4647">
        <v>120534</v>
      </c>
      <c r="F4647" t="s">
        <v>116</v>
      </c>
      <c r="G4647" t="s">
        <v>136</v>
      </c>
      <c r="H4647" t="s">
        <v>148</v>
      </c>
      <c r="I4647" t="s">
        <v>148</v>
      </c>
      <c r="J4647" t="s">
        <v>148</v>
      </c>
      <c r="K4647" t="s">
        <v>148</v>
      </c>
      <c r="L4647" s="35" t="e">
        <v>#VALUE!</v>
      </c>
    </row>
    <row r="4648" spans="1:12" x14ac:dyDescent="0.25">
      <c r="A4648" s="35" t="s">
        <v>148</v>
      </c>
      <c r="B4648" t="s">
        <v>105</v>
      </c>
      <c r="C4648">
        <v>1</v>
      </c>
      <c r="D4648" t="s">
        <v>148</v>
      </c>
      <c r="E4648">
        <v>308612</v>
      </c>
      <c r="F4648" t="s">
        <v>124</v>
      </c>
      <c r="G4648" t="s">
        <v>136</v>
      </c>
      <c r="H4648" t="s">
        <v>148</v>
      </c>
      <c r="I4648" t="s">
        <v>148</v>
      </c>
      <c r="J4648" t="s">
        <v>148</v>
      </c>
      <c r="K4648" t="s">
        <v>148</v>
      </c>
      <c r="L4648" s="35" t="e">
        <v>#VALUE!</v>
      </c>
    </row>
    <row r="4649" spans="1:12" x14ac:dyDescent="0.25">
      <c r="A4649" s="35" t="s">
        <v>148</v>
      </c>
      <c r="B4649" t="s">
        <v>105</v>
      </c>
      <c r="C4649">
        <v>1</v>
      </c>
      <c r="D4649" t="s">
        <v>148</v>
      </c>
      <c r="E4649">
        <v>406814</v>
      </c>
      <c r="F4649" t="s">
        <v>120</v>
      </c>
      <c r="G4649" t="s">
        <v>136</v>
      </c>
      <c r="H4649" t="s">
        <v>148</v>
      </c>
      <c r="I4649" t="s">
        <v>148</v>
      </c>
      <c r="J4649" t="s">
        <v>148</v>
      </c>
      <c r="K4649" t="s">
        <v>148</v>
      </c>
      <c r="L4649" s="35" t="e">
        <v>#VALUE!</v>
      </c>
    </row>
    <row r="4650" spans="1:12" x14ac:dyDescent="0.25">
      <c r="A4650" s="35" t="s">
        <v>148</v>
      </c>
      <c r="B4650" t="s">
        <v>105</v>
      </c>
      <c r="C4650">
        <v>1</v>
      </c>
      <c r="D4650" t="s">
        <v>148</v>
      </c>
      <c r="E4650">
        <v>721686</v>
      </c>
      <c r="F4650" t="s">
        <v>121</v>
      </c>
      <c r="G4650" t="s">
        <v>137</v>
      </c>
      <c r="H4650" t="s">
        <v>148</v>
      </c>
      <c r="I4650" t="s">
        <v>148</v>
      </c>
      <c r="J4650" t="s">
        <v>148</v>
      </c>
      <c r="K4650" t="s">
        <v>148</v>
      </c>
      <c r="L4650" s="35" t="e">
        <v>#VALUE!</v>
      </c>
    </row>
    <row r="4651" spans="1:12" x14ac:dyDescent="0.25">
      <c r="A4651" s="35" t="s">
        <v>148</v>
      </c>
      <c r="B4651" t="s">
        <v>105</v>
      </c>
      <c r="C4651">
        <v>1</v>
      </c>
      <c r="D4651" t="s">
        <v>148</v>
      </c>
      <c r="E4651">
        <v>605388</v>
      </c>
      <c r="F4651" t="s">
        <v>116</v>
      </c>
      <c r="G4651" t="s">
        <v>144</v>
      </c>
      <c r="H4651" t="s">
        <v>148</v>
      </c>
      <c r="I4651" t="s">
        <v>148</v>
      </c>
      <c r="J4651" t="s">
        <v>148</v>
      </c>
      <c r="K4651" t="s">
        <v>148</v>
      </c>
      <c r="L4651" s="35" t="e">
        <v>#VALUE!</v>
      </c>
    </row>
    <row r="4652" spans="1:12" x14ac:dyDescent="0.25">
      <c r="A4652" s="35" t="s">
        <v>148</v>
      </c>
      <c r="B4652" t="s">
        <v>105</v>
      </c>
      <c r="C4652">
        <v>1</v>
      </c>
      <c r="D4652" t="s">
        <v>148</v>
      </c>
      <c r="E4652">
        <v>916672</v>
      </c>
      <c r="F4652" t="s">
        <v>126</v>
      </c>
      <c r="G4652" t="s">
        <v>134</v>
      </c>
      <c r="H4652" t="s">
        <v>148</v>
      </c>
      <c r="I4652" t="s">
        <v>148</v>
      </c>
      <c r="J4652" t="s">
        <v>148</v>
      </c>
      <c r="K4652" t="s">
        <v>148</v>
      </c>
      <c r="L4652" s="35" t="e">
        <v>#VALUE!</v>
      </c>
    </row>
    <row r="4653" spans="1:12" x14ac:dyDescent="0.25">
      <c r="A4653" s="35" t="s">
        <v>148</v>
      </c>
      <c r="B4653" t="s">
        <v>105</v>
      </c>
      <c r="C4653">
        <v>1</v>
      </c>
      <c r="D4653" t="s">
        <v>148</v>
      </c>
      <c r="E4653">
        <v>828303</v>
      </c>
      <c r="F4653" t="s">
        <v>118</v>
      </c>
      <c r="G4653" t="s">
        <v>134</v>
      </c>
      <c r="H4653" t="s">
        <v>148</v>
      </c>
      <c r="I4653" t="s">
        <v>148</v>
      </c>
      <c r="J4653" t="s">
        <v>148</v>
      </c>
      <c r="K4653" t="s">
        <v>148</v>
      </c>
      <c r="L4653" s="35" t="e">
        <v>#VALUE!</v>
      </c>
    </row>
    <row r="4654" spans="1:12" x14ac:dyDescent="0.25">
      <c r="A4654" s="35" t="s">
        <v>148</v>
      </c>
      <c r="B4654" t="s">
        <v>105</v>
      </c>
      <c r="C4654">
        <v>1</v>
      </c>
      <c r="D4654" t="s">
        <v>148</v>
      </c>
      <c r="E4654">
        <v>789579</v>
      </c>
      <c r="F4654" t="s">
        <v>116</v>
      </c>
      <c r="G4654" t="s">
        <v>144</v>
      </c>
      <c r="H4654" t="s">
        <v>148</v>
      </c>
      <c r="I4654" t="s">
        <v>148</v>
      </c>
      <c r="J4654" t="s">
        <v>148</v>
      </c>
      <c r="K4654" t="s">
        <v>148</v>
      </c>
      <c r="L4654" s="35" t="e">
        <v>#VALUE!</v>
      </c>
    </row>
    <row r="4655" spans="1:12" x14ac:dyDescent="0.25">
      <c r="A4655" s="35" t="s">
        <v>148</v>
      </c>
      <c r="B4655" t="s">
        <v>105</v>
      </c>
      <c r="C4655">
        <v>1</v>
      </c>
      <c r="D4655" t="s">
        <v>148</v>
      </c>
      <c r="E4655">
        <v>304383</v>
      </c>
      <c r="F4655" t="s">
        <v>117</v>
      </c>
      <c r="G4655" t="s">
        <v>145</v>
      </c>
      <c r="H4655" t="s">
        <v>148</v>
      </c>
      <c r="I4655" t="s">
        <v>148</v>
      </c>
      <c r="J4655" t="s">
        <v>148</v>
      </c>
      <c r="K4655" t="s">
        <v>148</v>
      </c>
      <c r="L4655" s="35" t="e">
        <v>#VALUE!</v>
      </c>
    </row>
    <row r="4656" spans="1:12" x14ac:dyDescent="0.25">
      <c r="A4656" s="35" t="s">
        <v>148</v>
      </c>
      <c r="B4656" t="s">
        <v>105</v>
      </c>
      <c r="C4656">
        <v>1</v>
      </c>
      <c r="D4656" t="s">
        <v>148</v>
      </c>
      <c r="E4656">
        <v>133273</v>
      </c>
      <c r="F4656" t="s">
        <v>117</v>
      </c>
      <c r="G4656" t="s">
        <v>137</v>
      </c>
      <c r="H4656" t="s">
        <v>148</v>
      </c>
      <c r="I4656" t="s">
        <v>148</v>
      </c>
      <c r="J4656" t="s">
        <v>148</v>
      </c>
      <c r="K4656" t="s">
        <v>148</v>
      </c>
      <c r="L4656" s="35" t="e">
        <v>#VALUE!</v>
      </c>
    </row>
    <row r="4657" spans="1:12" x14ac:dyDescent="0.25">
      <c r="A4657" s="35" t="s">
        <v>148</v>
      </c>
      <c r="B4657" t="s">
        <v>105</v>
      </c>
      <c r="C4657">
        <v>1</v>
      </c>
      <c r="D4657" t="s">
        <v>148</v>
      </c>
      <c r="E4657">
        <v>296922</v>
      </c>
      <c r="F4657" t="s">
        <v>123</v>
      </c>
      <c r="G4657" t="s">
        <v>143</v>
      </c>
      <c r="H4657" t="s">
        <v>148</v>
      </c>
      <c r="I4657" t="s">
        <v>148</v>
      </c>
      <c r="J4657" t="s">
        <v>148</v>
      </c>
      <c r="K4657" t="s">
        <v>148</v>
      </c>
      <c r="L4657" s="35" t="e">
        <v>#VALUE!</v>
      </c>
    </row>
    <row r="4658" spans="1:12" x14ac:dyDescent="0.25">
      <c r="A4658" s="35" t="s">
        <v>148</v>
      </c>
      <c r="B4658" t="s">
        <v>105</v>
      </c>
      <c r="C4658">
        <v>1</v>
      </c>
      <c r="D4658" t="s">
        <v>148</v>
      </c>
      <c r="E4658">
        <v>783241</v>
      </c>
      <c r="F4658" t="s">
        <v>121</v>
      </c>
      <c r="G4658" t="s">
        <v>129</v>
      </c>
      <c r="H4658" t="s">
        <v>148</v>
      </c>
      <c r="I4658" t="s">
        <v>148</v>
      </c>
      <c r="J4658" t="s">
        <v>148</v>
      </c>
      <c r="K4658" t="s">
        <v>148</v>
      </c>
      <c r="L4658" s="35" t="e">
        <v>#VALUE!</v>
      </c>
    </row>
    <row r="4659" spans="1:12" x14ac:dyDescent="0.25">
      <c r="A4659" s="35" t="s">
        <v>148</v>
      </c>
      <c r="B4659" t="s">
        <v>105</v>
      </c>
      <c r="C4659">
        <v>1</v>
      </c>
      <c r="D4659" t="s">
        <v>148</v>
      </c>
      <c r="E4659">
        <v>927436</v>
      </c>
      <c r="F4659" t="s">
        <v>117</v>
      </c>
      <c r="G4659" t="s">
        <v>129</v>
      </c>
      <c r="H4659" t="s">
        <v>148</v>
      </c>
      <c r="I4659" t="s">
        <v>148</v>
      </c>
      <c r="J4659" t="s">
        <v>148</v>
      </c>
      <c r="K4659" t="s">
        <v>148</v>
      </c>
      <c r="L4659" s="35" t="e">
        <v>#VALUE!</v>
      </c>
    </row>
    <row r="4660" spans="1:12" x14ac:dyDescent="0.25">
      <c r="A4660" s="35" t="s">
        <v>148</v>
      </c>
      <c r="B4660" t="s">
        <v>105</v>
      </c>
      <c r="C4660">
        <v>1</v>
      </c>
      <c r="D4660" t="s">
        <v>148</v>
      </c>
      <c r="E4660">
        <v>786914</v>
      </c>
      <c r="F4660" t="s">
        <v>116</v>
      </c>
      <c r="G4660" t="s">
        <v>132</v>
      </c>
      <c r="H4660" t="s">
        <v>148</v>
      </c>
      <c r="I4660" t="s">
        <v>148</v>
      </c>
      <c r="J4660" t="s">
        <v>148</v>
      </c>
      <c r="K4660" t="s">
        <v>148</v>
      </c>
      <c r="L4660" s="35" t="e">
        <v>#VALUE!</v>
      </c>
    </row>
    <row r="4661" spans="1:12" x14ac:dyDescent="0.25">
      <c r="A4661" s="35" t="s">
        <v>148</v>
      </c>
      <c r="B4661" t="s">
        <v>105</v>
      </c>
      <c r="C4661">
        <v>1</v>
      </c>
      <c r="D4661" t="s">
        <v>148</v>
      </c>
      <c r="E4661">
        <v>901742</v>
      </c>
      <c r="F4661" t="s">
        <v>123</v>
      </c>
      <c r="G4661" t="s">
        <v>139</v>
      </c>
      <c r="H4661" t="s">
        <v>148</v>
      </c>
      <c r="I4661" t="s">
        <v>148</v>
      </c>
      <c r="J4661" t="s">
        <v>148</v>
      </c>
      <c r="K4661" t="s">
        <v>148</v>
      </c>
      <c r="L4661" s="35" t="e">
        <v>#VALUE!</v>
      </c>
    </row>
    <row r="4662" spans="1:12" x14ac:dyDescent="0.25">
      <c r="A4662" s="35" t="s">
        <v>148</v>
      </c>
      <c r="B4662" t="s">
        <v>105</v>
      </c>
      <c r="C4662">
        <v>1</v>
      </c>
      <c r="D4662" t="s">
        <v>148</v>
      </c>
      <c r="E4662">
        <v>505007</v>
      </c>
      <c r="F4662" t="s">
        <v>119</v>
      </c>
      <c r="G4662" t="s">
        <v>147</v>
      </c>
      <c r="H4662" t="s">
        <v>148</v>
      </c>
      <c r="I4662" t="s">
        <v>148</v>
      </c>
      <c r="J4662" t="s">
        <v>148</v>
      </c>
      <c r="K4662" t="s">
        <v>148</v>
      </c>
      <c r="L4662" s="35" t="e">
        <v>#VALUE!</v>
      </c>
    </row>
    <row r="4663" spans="1:12" x14ac:dyDescent="0.25">
      <c r="A4663" s="35" t="s">
        <v>148</v>
      </c>
      <c r="B4663" t="s">
        <v>105</v>
      </c>
      <c r="C4663">
        <v>1</v>
      </c>
      <c r="D4663" t="s">
        <v>148</v>
      </c>
      <c r="E4663">
        <v>181094</v>
      </c>
      <c r="F4663" t="s">
        <v>124</v>
      </c>
      <c r="G4663" t="s">
        <v>132</v>
      </c>
      <c r="H4663" t="s">
        <v>148</v>
      </c>
      <c r="I4663" t="s">
        <v>148</v>
      </c>
      <c r="J4663" t="s">
        <v>148</v>
      </c>
      <c r="K4663" t="s">
        <v>148</v>
      </c>
      <c r="L4663" s="35" t="e">
        <v>#VALUE!</v>
      </c>
    </row>
    <row r="4664" spans="1:12" x14ac:dyDescent="0.25">
      <c r="A4664" s="35" t="s">
        <v>148</v>
      </c>
      <c r="B4664" t="s">
        <v>105</v>
      </c>
      <c r="C4664">
        <v>1</v>
      </c>
      <c r="D4664" t="s">
        <v>148</v>
      </c>
      <c r="E4664">
        <v>673550</v>
      </c>
      <c r="F4664" t="s">
        <v>125</v>
      </c>
      <c r="G4664" t="s">
        <v>133</v>
      </c>
      <c r="H4664" t="s">
        <v>148</v>
      </c>
      <c r="I4664" t="s">
        <v>148</v>
      </c>
      <c r="J4664" t="s">
        <v>148</v>
      </c>
      <c r="K4664" t="s">
        <v>148</v>
      </c>
      <c r="L4664" s="35" t="e">
        <v>#VALUE!</v>
      </c>
    </row>
    <row r="4665" spans="1:12" x14ac:dyDescent="0.25">
      <c r="A4665" s="35" t="s">
        <v>148</v>
      </c>
      <c r="B4665" t="s">
        <v>105</v>
      </c>
      <c r="C4665">
        <v>1</v>
      </c>
      <c r="D4665" t="s">
        <v>148</v>
      </c>
      <c r="E4665">
        <v>488992</v>
      </c>
      <c r="F4665" t="s">
        <v>116</v>
      </c>
      <c r="G4665" t="s">
        <v>136</v>
      </c>
      <c r="H4665" t="s">
        <v>148</v>
      </c>
      <c r="I4665" t="s">
        <v>148</v>
      </c>
      <c r="J4665" t="s">
        <v>148</v>
      </c>
      <c r="K4665" t="s">
        <v>148</v>
      </c>
      <c r="L4665" s="35" t="e">
        <v>#VALUE!</v>
      </c>
    </row>
    <row r="4666" spans="1:12" x14ac:dyDescent="0.25">
      <c r="A4666" s="35" t="s">
        <v>148</v>
      </c>
      <c r="B4666" t="s">
        <v>105</v>
      </c>
      <c r="C4666">
        <v>1</v>
      </c>
      <c r="D4666" t="s">
        <v>148</v>
      </c>
      <c r="E4666">
        <v>347955</v>
      </c>
      <c r="F4666" t="s">
        <v>121</v>
      </c>
      <c r="G4666" t="s">
        <v>133</v>
      </c>
      <c r="H4666" t="s">
        <v>148</v>
      </c>
      <c r="I4666" t="s">
        <v>148</v>
      </c>
      <c r="J4666" t="s">
        <v>148</v>
      </c>
      <c r="K4666" t="s">
        <v>148</v>
      </c>
      <c r="L4666" s="35" t="e">
        <v>#VALUE!</v>
      </c>
    </row>
    <row r="4667" spans="1:12" x14ac:dyDescent="0.25">
      <c r="A4667" s="35" t="s">
        <v>148</v>
      </c>
      <c r="B4667" t="s">
        <v>105</v>
      </c>
      <c r="C4667">
        <v>1</v>
      </c>
      <c r="D4667" t="s">
        <v>148</v>
      </c>
      <c r="E4667">
        <v>404351</v>
      </c>
      <c r="F4667" t="s">
        <v>122</v>
      </c>
      <c r="G4667" t="s">
        <v>134</v>
      </c>
      <c r="H4667" t="s">
        <v>148</v>
      </c>
      <c r="I4667" t="s">
        <v>148</v>
      </c>
      <c r="J4667" t="s">
        <v>148</v>
      </c>
      <c r="K4667" t="s">
        <v>148</v>
      </c>
      <c r="L4667" s="35" t="e">
        <v>#VALUE!</v>
      </c>
    </row>
    <row r="4668" spans="1:12" x14ac:dyDescent="0.25">
      <c r="A4668" s="35" t="s">
        <v>148</v>
      </c>
      <c r="B4668" t="s">
        <v>105</v>
      </c>
      <c r="C4668">
        <v>1</v>
      </c>
      <c r="D4668" t="s">
        <v>148</v>
      </c>
      <c r="E4668">
        <v>466421</v>
      </c>
      <c r="F4668" t="s">
        <v>118</v>
      </c>
      <c r="G4668" t="s">
        <v>142</v>
      </c>
      <c r="H4668" t="s">
        <v>148</v>
      </c>
      <c r="I4668" t="s">
        <v>148</v>
      </c>
      <c r="J4668" t="s">
        <v>148</v>
      </c>
      <c r="K4668" t="s">
        <v>148</v>
      </c>
      <c r="L4668" s="35" t="e">
        <v>#VALUE!</v>
      </c>
    </row>
    <row r="4669" spans="1:12" x14ac:dyDescent="0.25">
      <c r="A4669" s="35" t="s">
        <v>148</v>
      </c>
      <c r="B4669" t="s">
        <v>105</v>
      </c>
      <c r="C4669">
        <v>1</v>
      </c>
      <c r="D4669" t="s">
        <v>148</v>
      </c>
      <c r="E4669">
        <v>352164</v>
      </c>
      <c r="F4669" t="s">
        <v>123</v>
      </c>
      <c r="G4669" t="s">
        <v>131</v>
      </c>
      <c r="H4669" t="s">
        <v>148</v>
      </c>
      <c r="I4669" t="s">
        <v>148</v>
      </c>
      <c r="J4669" t="s">
        <v>148</v>
      </c>
      <c r="K4669" t="s">
        <v>148</v>
      </c>
      <c r="L4669" s="35" t="e">
        <v>#VALUE!</v>
      </c>
    </row>
    <row r="4670" spans="1:12" x14ac:dyDescent="0.25">
      <c r="A4670" s="35" t="s">
        <v>148</v>
      </c>
      <c r="B4670" t="s">
        <v>105</v>
      </c>
      <c r="C4670">
        <v>1</v>
      </c>
      <c r="D4670" t="s">
        <v>148</v>
      </c>
      <c r="E4670">
        <v>762650</v>
      </c>
      <c r="F4670" t="s">
        <v>127</v>
      </c>
      <c r="G4670" t="s">
        <v>139</v>
      </c>
      <c r="H4670" t="s">
        <v>148</v>
      </c>
      <c r="I4670" t="s">
        <v>148</v>
      </c>
      <c r="J4670" t="s">
        <v>148</v>
      </c>
      <c r="K4670" t="s">
        <v>148</v>
      </c>
      <c r="L4670" s="35" t="e">
        <v>#VALUE!</v>
      </c>
    </row>
    <row r="4671" spans="1:12" x14ac:dyDescent="0.25">
      <c r="A4671" s="35" t="s">
        <v>148</v>
      </c>
      <c r="B4671" t="s">
        <v>105</v>
      </c>
      <c r="C4671">
        <v>1</v>
      </c>
      <c r="D4671" t="s">
        <v>148</v>
      </c>
      <c r="E4671">
        <v>694179</v>
      </c>
      <c r="F4671" t="s">
        <v>124</v>
      </c>
      <c r="G4671" t="s">
        <v>132</v>
      </c>
      <c r="H4671" t="s">
        <v>148</v>
      </c>
      <c r="I4671" t="s">
        <v>148</v>
      </c>
      <c r="J4671" t="s">
        <v>148</v>
      </c>
      <c r="K4671" t="s">
        <v>148</v>
      </c>
      <c r="L4671" s="35" t="e">
        <v>#VALUE!</v>
      </c>
    </row>
    <row r="4672" spans="1:12" x14ac:dyDescent="0.25">
      <c r="A4672" s="35" t="s">
        <v>148</v>
      </c>
      <c r="B4672" t="s">
        <v>105</v>
      </c>
      <c r="C4672">
        <v>1</v>
      </c>
      <c r="D4672" t="s">
        <v>148</v>
      </c>
      <c r="E4672">
        <v>431283</v>
      </c>
      <c r="F4672" t="s">
        <v>125</v>
      </c>
      <c r="G4672" t="s">
        <v>133</v>
      </c>
      <c r="H4672" t="s">
        <v>148</v>
      </c>
      <c r="I4672" t="s">
        <v>148</v>
      </c>
      <c r="J4672" t="s">
        <v>148</v>
      </c>
      <c r="K4672" t="s">
        <v>148</v>
      </c>
      <c r="L4672" s="35" t="e">
        <v>#VALUE!</v>
      </c>
    </row>
    <row r="4673" spans="1:12" x14ac:dyDescent="0.25">
      <c r="A4673" s="35" t="s">
        <v>148</v>
      </c>
      <c r="B4673" t="s">
        <v>105</v>
      </c>
      <c r="C4673">
        <v>1</v>
      </c>
      <c r="D4673" t="s">
        <v>148</v>
      </c>
      <c r="E4673">
        <v>307891</v>
      </c>
      <c r="F4673" t="s">
        <v>116</v>
      </c>
      <c r="G4673" t="s">
        <v>136</v>
      </c>
      <c r="H4673" t="s">
        <v>148</v>
      </c>
      <c r="I4673" t="s">
        <v>148</v>
      </c>
      <c r="J4673" t="s">
        <v>148</v>
      </c>
      <c r="K4673" t="s">
        <v>148</v>
      </c>
      <c r="L4673" s="35" t="e">
        <v>#VALUE!</v>
      </c>
    </row>
    <row r="4674" spans="1:12" x14ac:dyDescent="0.25">
      <c r="A4674" s="35" t="s">
        <v>148</v>
      </c>
      <c r="B4674" t="s">
        <v>105</v>
      </c>
      <c r="C4674">
        <v>1</v>
      </c>
      <c r="D4674" t="s">
        <v>148</v>
      </c>
      <c r="E4674">
        <v>954766</v>
      </c>
      <c r="F4674" t="s">
        <v>120</v>
      </c>
      <c r="G4674" t="s">
        <v>140</v>
      </c>
      <c r="H4674" t="s">
        <v>148</v>
      </c>
      <c r="I4674" t="s">
        <v>148</v>
      </c>
      <c r="J4674" t="s">
        <v>148</v>
      </c>
      <c r="K4674" t="s">
        <v>148</v>
      </c>
      <c r="L4674" s="35" t="e">
        <v>#VALUE!</v>
      </c>
    </row>
    <row r="4675" spans="1:12" x14ac:dyDescent="0.25">
      <c r="A4675" s="35" t="s">
        <v>148</v>
      </c>
      <c r="B4675" t="s">
        <v>105</v>
      </c>
      <c r="C4675">
        <v>1</v>
      </c>
      <c r="D4675" t="s">
        <v>148</v>
      </c>
      <c r="E4675">
        <v>336219</v>
      </c>
      <c r="F4675" t="s">
        <v>121</v>
      </c>
      <c r="G4675" t="s">
        <v>133</v>
      </c>
      <c r="H4675" t="s">
        <v>148</v>
      </c>
      <c r="I4675" t="s">
        <v>148</v>
      </c>
      <c r="J4675" t="s">
        <v>148</v>
      </c>
      <c r="K4675" t="s">
        <v>148</v>
      </c>
      <c r="L4675" s="35" t="e">
        <v>#VALUE!</v>
      </c>
    </row>
    <row r="4676" spans="1:12" x14ac:dyDescent="0.25">
      <c r="A4676" s="35" t="s">
        <v>148</v>
      </c>
      <c r="B4676" t="s">
        <v>105</v>
      </c>
      <c r="C4676">
        <v>1</v>
      </c>
      <c r="D4676" t="s">
        <v>148</v>
      </c>
      <c r="E4676">
        <v>231729</v>
      </c>
      <c r="F4676" t="s">
        <v>117</v>
      </c>
      <c r="G4676" t="s">
        <v>141</v>
      </c>
      <c r="H4676" t="s">
        <v>148</v>
      </c>
      <c r="I4676" t="s">
        <v>148</v>
      </c>
      <c r="J4676" t="s">
        <v>148</v>
      </c>
      <c r="K4676" t="s">
        <v>148</v>
      </c>
      <c r="L4676" s="35" t="e">
        <v>#VALUE!</v>
      </c>
    </row>
    <row r="4677" spans="1:12" x14ac:dyDescent="0.25">
      <c r="A4677" s="35" t="s">
        <v>148</v>
      </c>
      <c r="B4677" t="s">
        <v>105</v>
      </c>
      <c r="C4677">
        <v>1</v>
      </c>
      <c r="D4677" t="s">
        <v>148</v>
      </c>
      <c r="E4677">
        <v>767902</v>
      </c>
      <c r="F4677" t="s">
        <v>119</v>
      </c>
      <c r="G4677" t="s">
        <v>135</v>
      </c>
      <c r="H4677" t="s">
        <v>148</v>
      </c>
      <c r="I4677" t="s">
        <v>148</v>
      </c>
      <c r="J4677" t="s">
        <v>148</v>
      </c>
      <c r="K4677" t="s">
        <v>148</v>
      </c>
      <c r="L4677" s="35" t="e">
        <v>#VALUE!</v>
      </c>
    </row>
    <row r="4678" spans="1:12" x14ac:dyDescent="0.25">
      <c r="A4678" s="35" t="s">
        <v>148</v>
      </c>
      <c r="B4678" t="s">
        <v>105</v>
      </c>
      <c r="C4678">
        <v>1</v>
      </c>
      <c r="D4678" t="s">
        <v>148</v>
      </c>
      <c r="E4678">
        <v>170868</v>
      </c>
      <c r="F4678" t="s">
        <v>121</v>
      </c>
      <c r="G4678" t="s">
        <v>137</v>
      </c>
      <c r="H4678" t="s">
        <v>148</v>
      </c>
      <c r="I4678" t="s">
        <v>148</v>
      </c>
      <c r="J4678" t="s">
        <v>148</v>
      </c>
      <c r="K4678" t="s">
        <v>148</v>
      </c>
      <c r="L4678" s="35" t="e">
        <v>#VALUE!</v>
      </c>
    </row>
    <row r="4679" spans="1:12" x14ac:dyDescent="0.25">
      <c r="A4679" s="35" t="s">
        <v>148</v>
      </c>
      <c r="B4679" t="s">
        <v>105</v>
      </c>
      <c r="C4679">
        <v>1</v>
      </c>
      <c r="D4679" t="s">
        <v>148</v>
      </c>
      <c r="E4679">
        <v>737475</v>
      </c>
      <c r="F4679" t="s">
        <v>122</v>
      </c>
      <c r="G4679" t="s">
        <v>130</v>
      </c>
      <c r="H4679" t="s">
        <v>148</v>
      </c>
      <c r="I4679" t="s">
        <v>148</v>
      </c>
      <c r="J4679" t="s">
        <v>148</v>
      </c>
      <c r="K4679" t="s">
        <v>148</v>
      </c>
      <c r="L4679" s="35" t="e">
        <v>#VALUE!</v>
      </c>
    </row>
    <row r="4680" spans="1:12" x14ac:dyDescent="0.25">
      <c r="A4680" s="35" t="s">
        <v>148</v>
      </c>
      <c r="B4680" t="s">
        <v>105</v>
      </c>
      <c r="C4680">
        <v>1</v>
      </c>
      <c r="D4680" t="s">
        <v>148</v>
      </c>
      <c r="E4680">
        <v>610256</v>
      </c>
      <c r="F4680" t="s">
        <v>125</v>
      </c>
      <c r="G4680" t="s">
        <v>133</v>
      </c>
      <c r="H4680" t="s">
        <v>148</v>
      </c>
      <c r="I4680" t="s">
        <v>148</v>
      </c>
      <c r="J4680" t="s">
        <v>148</v>
      </c>
      <c r="K4680" t="s">
        <v>148</v>
      </c>
      <c r="L4680" s="35" t="e">
        <v>#VALUE!</v>
      </c>
    </row>
    <row r="4681" spans="1:12" x14ac:dyDescent="0.25">
      <c r="A4681" s="35" t="s">
        <v>148</v>
      </c>
      <c r="B4681" t="s">
        <v>105</v>
      </c>
      <c r="C4681">
        <v>1</v>
      </c>
      <c r="D4681" t="s">
        <v>148</v>
      </c>
      <c r="E4681">
        <v>677269</v>
      </c>
      <c r="F4681" t="s">
        <v>126</v>
      </c>
      <c r="G4681" t="s">
        <v>134</v>
      </c>
      <c r="H4681" t="s">
        <v>148</v>
      </c>
      <c r="I4681" t="s">
        <v>148</v>
      </c>
      <c r="J4681" t="s">
        <v>148</v>
      </c>
      <c r="K4681" t="s">
        <v>148</v>
      </c>
      <c r="L4681" s="35" t="e">
        <v>#VALUE!</v>
      </c>
    </row>
    <row r="4682" spans="1:12" x14ac:dyDescent="0.25">
      <c r="A4682" s="35" t="s">
        <v>148</v>
      </c>
      <c r="B4682" t="s">
        <v>105</v>
      </c>
      <c r="C4682">
        <v>1</v>
      </c>
      <c r="D4682" t="s">
        <v>148</v>
      </c>
      <c r="E4682">
        <v>264103</v>
      </c>
      <c r="F4682" t="s">
        <v>116</v>
      </c>
      <c r="G4682" t="s">
        <v>140</v>
      </c>
      <c r="H4682" t="s">
        <v>148</v>
      </c>
      <c r="I4682" t="s">
        <v>148</v>
      </c>
      <c r="J4682" t="s">
        <v>148</v>
      </c>
      <c r="K4682" t="s">
        <v>148</v>
      </c>
      <c r="L4682" s="35" t="e">
        <v>#VALUE!</v>
      </c>
    </row>
    <row r="4683" spans="1:12" x14ac:dyDescent="0.25">
      <c r="A4683" s="35" t="s">
        <v>148</v>
      </c>
      <c r="B4683" t="s">
        <v>105</v>
      </c>
      <c r="C4683">
        <v>1</v>
      </c>
      <c r="D4683" t="s">
        <v>148</v>
      </c>
      <c r="E4683">
        <v>590310</v>
      </c>
      <c r="F4683" t="s">
        <v>124</v>
      </c>
      <c r="G4683" t="s">
        <v>128</v>
      </c>
      <c r="H4683" t="s">
        <v>148</v>
      </c>
      <c r="I4683" t="s">
        <v>148</v>
      </c>
      <c r="J4683" t="s">
        <v>148</v>
      </c>
      <c r="K4683" t="s">
        <v>148</v>
      </c>
      <c r="L4683" s="35" t="e">
        <v>#VALUE!</v>
      </c>
    </row>
    <row r="4684" spans="1:12" x14ac:dyDescent="0.25">
      <c r="A4684" s="35" t="s">
        <v>148</v>
      </c>
      <c r="B4684" t="s">
        <v>105</v>
      </c>
      <c r="C4684">
        <v>1</v>
      </c>
      <c r="D4684" t="s">
        <v>148</v>
      </c>
      <c r="E4684">
        <v>169593</v>
      </c>
      <c r="F4684" t="s">
        <v>126</v>
      </c>
      <c r="G4684" t="s">
        <v>142</v>
      </c>
      <c r="H4684" t="s">
        <v>148</v>
      </c>
      <c r="I4684" t="s">
        <v>148</v>
      </c>
      <c r="J4684" t="s">
        <v>148</v>
      </c>
      <c r="K4684" t="s">
        <v>148</v>
      </c>
      <c r="L4684" s="35" t="e">
        <v>#VALUE!</v>
      </c>
    </row>
    <row r="4685" spans="1:12" x14ac:dyDescent="0.25">
      <c r="A4685" s="35" t="s">
        <v>148</v>
      </c>
      <c r="B4685" t="s">
        <v>105</v>
      </c>
      <c r="C4685">
        <v>1</v>
      </c>
      <c r="D4685" t="s">
        <v>148</v>
      </c>
      <c r="E4685">
        <v>784584</v>
      </c>
      <c r="F4685" t="s">
        <v>127</v>
      </c>
      <c r="G4685" t="s">
        <v>143</v>
      </c>
      <c r="H4685" t="s">
        <v>148</v>
      </c>
      <c r="I4685" t="s">
        <v>148</v>
      </c>
      <c r="J4685" t="s">
        <v>148</v>
      </c>
      <c r="K4685" t="s">
        <v>148</v>
      </c>
      <c r="L4685" s="35" t="e">
        <v>#VALUE!</v>
      </c>
    </row>
    <row r="4686" spans="1:12" x14ac:dyDescent="0.25">
      <c r="A4686" s="35" t="s">
        <v>148</v>
      </c>
      <c r="B4686" t="s">
        <v>105</v>
      </c>
      <c r="C4686">
        <v>1</v>
      </c>
      <c r="D4686" t="s">
        <v>148</v>
      </c>
      <c r="E4686">
        <v>374030</v>
      </c>
      <c r="F4686" t="s">
        <v>117</v>
      </c>
      <c r="G4686" t="s">
        <v>137</v>
      </c>
      <c r="H4686" t="s">
        <v>148</v>
      </c>
      <c r="I4686" t="s">
        <v>148</v>
      </c>
      <c r="J4686" t="s">
        <v>148</v>
      </c>
      <c r="K4686" t="s">
        <v>148</v>
      </c>
      <c r="L4686" s="35" t="e">
        <v>#VALUE!</v>
      </c>
    </row>
    <row r="4687" spans="1:12" x14ac:dyDescent="0.25">
      <c r="A4687" s="35" t="s">
        <v>148</v>
      </c>
      <c r="B4687" t="s">
        <v>105</v>
      </c>
      <c r="C4687">
        <v>1</v>
      </c>
      <c r="D4687" t="s">
        <v>148</v>
      </c>
      <c r="E4687">
        <v>799692</v>
      </c>
      <c r="F4687" t="s">
        <v>120</v>
      </c>
      <c r="G4687" t="s">
        <v>140</v>
      </c>
      <c r="H4687" t="s">
        <v>148</v>
      </c>
      <c r="I4687" t="s">
        <v>148</v>
      </c>
      <c r="J4687" t="s">
        <v>148</v>
      </c>
      <c r="K4687" t="s">
        <v>148</v>
      </c>
      <c r="L4687" s="35" t="e">
        <v>#VALUE!</v>
      </c>
    </row>
    <row r="4688" spans="1:12" x14ac:dyDescent="0.25">
      <c r="A4688" s="35" t="s">
        <v>148</v>
      </c>
      <c r="B4688" t="s">
        <v>105</v>
      </c>
      <c r="C4688">
        <v>1</v>
      </c>
      <c r="D4688" t="s">
        <v>148</v>
      </c>
      <c r="E4688">
        <v>918343</v>
      </c>
      <c r="F4688" t="s">
        <v>118</v>
      </c>
      <c r="G4688" t="s">
        <v>130</v>
      </c>
      <c r="H4688" t="s">
        <v>148</v>
      </c>
      <c r="I4688" t="s">
        <v>148</v>
      </c>
      <c r="J4688" t="s">
        <v>148</v>
      </c>
      <c r="K4688" t="s">
        <v>148</v>
      </c>
      <c r="L4688" s="35" t="e">
        <v>#VALUE!</v>
      </c>
    </row>
    <row r="4689" spans="1:12" x14ac:dyDescent="0.25">
      <c r="A4689" s="35" t="s">
        <v>148</v>
      </c>
      <c r="B4689" t="s">
        <v>105</v>
      </c>
      <c r="C4689">
        <v>1</v>
      </c>
      <c r="D4689" t="s">
        <v>148</v>
      </c>
      <c r="E4689">
        <v>728387</v>
      </c>
      <c r="F4689" t="s">
        <v>126</v>
      </c>
      <c r="G4689" t="s">
        <v>130</v>
      </c>
      <c r="H4689" t="s">
        <v>148</v>
      </c>
      <c r="I4689" t="s">
        <v>148</v>
      </c>
      <c r="J4689" t="s">
        <v>148</v>
      </c>
      <c r="K4689" t="s">
        <v>148</v>
      </c>
      <c r="L4689" s="35" t="e">
        <v>#VALUE!</v>
      </c>
    </row>
    <row r="4690" spans="1:12" x14ac:dyDescent="0.25">
      <c r="A4690" s="35" t="s">
        <v>148</v>
      </c>
      <c r="B4690" t="s">
        <v>105</v>
      </c>
      <c r="C4690">
        <v>1</v>
      </c>
      <c r="D4690" t="s">
        <v>148</v>
      </c>
      <c r="E4690">
        <v>423189</v>
      </c>
      <c r="F4690" t="s">
        <v>117</v>
      </c>
      <c r="G4690" t="s">
        <v>133</v>
      </c>
      <c r="H4690" t="s">
        <v>148</v>
      </c>
      <c r="I4690" t="s">
        <v>148</v>
      </c>
      <c r="J4690" t="s">
        <v>148</v>
      </c>
      <c r="K4690" t="s">
        <v>148</v>
      </c>
      <c r="L4690" s="35" t="e">
        <v>#VALUE!</v>
      </c>
    </row>
    <row r="4691" spans="1:12" x14ac:dyDescent="0.25">
      <c r="A4691" s="35" t="s">
        <v>148</v>
      </c>
      <c r="B4691" t="s">
        <v>105</v>
      </c>
      <c r="C4691">
        <v>1</v>
      </c>
      <c r="D4691" t="s">
        <v>148</v>
      </c>
      <c r="E4691">
        <v>480059</v>
      </c>
      <c r="F4691" t="s">
        <v>121</v>
      </c>
      <c r="G4691" t="s">
        <v>129</v>
      </c>
      <c r="H4691" t="s">
        <v>148</v>
      </c>
      <c r="I4691" t="s">
        <v>148</v>
      </c>
      <c r="J4691" t="s">
        <v>148</v>
      </c>
      <c r="K4691" t="s">
        <v>148</v>
      </c>
      <c r="L4691" s="35" t="e">
        <v>#VALUE!</v>
      </c>
    </row>
    <row r="4692" spans="1:12" x14ac:dyDescent="0.25">
      <c r="A4692" s="35" t="s">
        <v>148</v>
      </c>
      <c r="B4692" t="s">
        <v>105</v>
      </c>
      <c r="C4692">
        <v>1</v>
      </c>
      <c r="D4692" t="s">
        <v>148</v>
      </c>
      <c r="E4692">
        <v>602184</v>
      </c>
      <c r="F4692" t="s">
        <v>123</v>
      </c>
      <c r="G4692" t="s">
        <v>143</v>
      </c>
      <c r="H4692" t="s">
        <v>148</v>
      </c>
      <c r="I4692" t="s">
        <v>148</v>
      </c>
      <c r="J4692" t="s">
        <v>148</v>
      </c>
      <c r="K4692" t="s">
        <v>148</v>
      </c>
      <c r="L4692" s="35" t="e">
        <v>#VALUE!</v>
      </c>
    </row>
    <row r="4693" spans="1:12" x14ac:dyDescent="0.25">
      <c r="A4693" s="35" t="s">
        <v>148</v>
      </c>
      <c r="B4693" t="s">
        <v>105</v>
      </c>
      <c r="C4693">
        <v>1</v>
      </c>
      <c r="D4693" t="s">
        <v>148</v>
      </c>
      <c r="E4693">
        <v>460542</v>
      </c>
      <c r="F4693" t="s">
        <v>125</v>
      </c>
      <c r="G4693" t="s">
        <v>145</v>
      </c>
      <c r="H4693" t="s">
        <v>148</v>
      </c>
      <c r="I4693" t="s">
        <v>148</v>
      </c>
      <c r="J4693" t="s">
        <v>148</v>
      </c>
      <c r="K4693" t="s">
        <v>148</v>
      </c>
      <c r="L4693" s="35" t="e">
        <v>#VALUE!</v>
      </c>
    </row>
    <row r="4694" spans="1:12" x14ac:dyDescent="0.25">
      <c r="A4694" s="35" t="s">
        <v>148</v>
      </c>
      <c r="B4694" t="s">
        <v>105</v>
      </c>
      <c r="C4694">
        <v>1</v>
      </c>
      <c r="D4694" t="s">
        <v>148</v>
      </c>
      <c r="E4694">
        <v>147938</v>
      </c>
      <c r="F4694" t="s">
        <v>124</v>
      </c>
      <c r="G4694" t="s">
        <v>136</v>
      </c>
      <c r="H4694" t="s">
        <v>148</v>
      </c>
      <c r="I4694" t="s">
        <v>148</v>
      </c>
      <c r="J4694" t="s">
        <v>148</v>
      </c>
      <c r="K4694" t="s">
        <v>148</v>
      </c>
      <c r="L4694" s="35" t="e">
        <v>#VALUE!</v>
      </c>
    </row>
    <row r="4695" spans="1:12" x14ac:dyDescent="0.25">
      <c r="A4695" s="35" t="s">
        <v>148</v>
      </c>
      <c r="B4695" t="s">
        <v>105</v>
      </c>
      <c r="C4695">
        <v>1</v>
      </c>
      <c r="D4695" t="s">
        <v>148</v>
      </c>
      <c r="E4695">
        <v>925513</v>
      </c>
      <c r="F4695" t="s">
        <v>123</v>
      </c>
      <c r="G4695" t="s">
        <v>147</v>
      </c>
      <c r="H4695" t="s">
        <v>148</v>
      </c>
      <c r="I4695" t="s">
        <v>148</v>
      </c>
      <c r="J4695" t="s">
        <v>148</v>
      </c>
      <c r="K4695" t="s">
        <v>148</v>
      </c>
      <c r="L4695" s="35" t="e">
        <v>#VALUE!</v>
      </c>
    </row>
    <row r="4696" spans="1:12" x14ac:dyDescent="0.25">
      <c r="A4696" s="35" t="s">
        <v>148</v>
      </c>
      <c r="B4696" t="s">
        <v>105</v>
      </c>
      <c r="C4696">
        <v>1</v>
      </c>
      <c r="D4696" t="s">
        <v>148</v>
      </c>
      <c r="E4696">
        <v>116495</v>
      </c>
      <c r="F4696" t="s">
        <v>119</v>
      </c>
      <c r="G4696" t="s">
        <v>147</v>
      </c>
      <c r="H4696" t="s">
        <v>148</v>
      </c>
      <c r="I4696" t="s">
        <v>148</v>
      </c>
      <c r="J4696" t="s">
        <v>148</v>
      </c>
      <c r="K4696" t="s">
        <v>148</v>
      </c>
      <c r="L4696" s="35" t="e">
        <v>#VALUE!</v>
      </c>
    </row>
    <row r="4697" spans="1:12" x14ac:dyDescent="0.25">
      <c r="A4697" s="35" t="s">
        <v>148</v>
      </c>
      <c r="B4697" t="s">
        <v>105</v>
      </c>
      <c r="C4697">
        <v>1</v>
      </c>
      <c r="D4697" t="s">
        <v>148</v>
      </c>
      <c r="E4697">
        <v>364209</v>
      </c>
      <c r="F4697" t="s">
        <v>126</v>
      </c>
      <c r="G4697" t="s">
        <v>134</v>
      </c>
      <c r="H4697" t="s">
        <v>148</v>
      </c>
      <c r="I4697" t="s">
        <v>148</v>
      </c>
      <c r="J4697" t="s">
        <v>148</v>
      </c>
      <c r="K4697" t="s">
        <v>148</v>
      </c>
      <c r="L4697" s="35" t="e">
        <v>#VALUE!</v>
      </c>
    </row>
    <row r="4698" spans="1:12" x14ac:dyDescent="0.25">
      <c r="A4698" s="35" t="s">
        <v>148</v>
      </c>
      <c r="B4698" t="s">
        <v>105</v>
      </c>
      <c r="C4698">
        <v>1</v>
      </c>
      <c r="D4698" t="s">
        <v>148</v>
      </c>
      <c r="E4698">
        <v>599244</v>
      </c>
      <c r="F4698" t="s">
        <v>116</v>
      </c>
      <c r="G4698" t="s">
        <v>136</v>
      </c>
      <c r="H4698" t="s">
        <v>148</v>
      </c>
      <c r="I4698" t="s">
        <v>148</v>
      </c>
      <c r="J4698" t="s">
        <v>148</v>
      </c>
      <c r="K4698" t="s">
        <v>148</v>
      </c>
      <c r="L4698" s="35" t="e">
        <v>#VALUE!</v>
      </c>
    </row>
    <row r="4699" spans="1:12" x14ac:dyDescent="0.25">
      <c r="A4699" s="35" t="s">
        <v>148</v>
      </c>
      <c r="B4699" t="s">
        <v>105</v>
      </c>
      <c r="C4699">
        <v>1</v>
      </c>
      <c r="D4699" t="s">
        <v>148</v>
      </c>
      <c r="E4699">
        <v>360836</v>
      </c>
      <c r="F4699" t="s">
        <v>124</v>
      </c>
      <c r="G4699" t="s">
        <v>144</v>
      </c>
      <c r="H4699" t="s">
        <v>148</v>
      </c>
      <c r="I4699" t="s">
        <v>148</v>
      </c>
      <c r="J4699" t="s">
        <v>148</v>
      </c>
      <c r="K4699" t="s">
        <v>148</v>
      </c>
      <c r="L4699" s="35" t="e">
        <v>#VALUE!</v>
      </c>
    </row>
    <row r="4700" spans="1:12" x14ac:dyDescent="0.25">
      <c r="A4700" s="35" t="s">
        <v>148</v>
      </c>
      <c r="B4700" t="s">
        <v>105</v>
      </c>
      <c r="C4700">
        <v>1</v>
      </c>
      <c r="D4700" t="s">
        <v>148</v>
      </c>
      <c r="E4700">
        <v>359122</v>
      </c>
      <c r="F4700" t="s">
        <v>127</v>
      </c>
      <c r="G4700" t="s">
        <v>139</v>
      </c>
      <c r="H4700" t="s">
        <v>148</v>
      </c>
      <c r="I4700" t="s">
        <v>148</v>
      </c>
      <c r="J4700" t="s">
        <v>148</v>
      </c>
      <c r="K4700" t="s">
        <v>148</v>
      </c>
      <c r="L4700" s="35" t="e">
        <v>#VALUE!</v>
      </c>
    </row>
    <row r="4701" spans="1:12" x14ac:dyDescent="0.25">
      <c r="A4701" s="35" t="s">
        <v>148</v>
      </c>
      <c r="B4701" t="s">
        <v>105</v>
      </c>
      <c r="C4701">
        <v>1</v>
      </c>
      <c r="D4701" t="s">
        <v>148</v>
      </c>
      <c r="E4701">
        <v>840953</v>
      </c>
      <c r="F4701" t="s">
        <v>120</v>
      </c>
      <c r="G4701" t="s">
        <v>136</v>
      </c>
      <c r="H4701" t="s">
        <v>148</v>
      </c>
      <c r="I4701" t="s">
        <v>148</v>
      </c>
      <c r="J4701" t="s">
        <v>148</v>
      </c>
      <c r="K4701" t="s">
        <v>148</v>
      </c>
      <c r="L4701" s="35" t="e">
        <v>#VALUE!</v>
      </c>
    </row>
    <row r="4702" spans="1:12" x14ac:dyDescent="0.25">
      <c r="A4702" s="35" t="s">
        <v>148</v>
      </c>
      <c r="B4702" t="s">
        <v>105</v>
      </c>
      <c r="C4702">
        <v>1</v>
      </c>
      <c r="D4702" t="s">
        <v>148</v>
      </c>
      <c r="E4702">
        <v>937079</v>
      </c>
      <c r="F4702" t="s">
        <v>118</v>
      </c>
      <c r="G4702" t="s">
        <v>138</v>
      </c>
      <c r="H4702" t="s">
        <v>148</v>
      </c>
      <c r="I4702" t="s">
        <v>148</v>
      </c>
      <c r="J4702" t="s">
        <v>148</v>
      </c>
      <c r="K4702" t="s">
        <v>148</v>
      </c>
      <c r="L4702" s="35" t="e">
        <v>#VALUE!</v>
      </c>
    </row>
    <row r="4703" spans="1:12" x14ac:dyDescent="0.25">
      <c r="A4703" s="35" t="s">
        <v>148</v>
      </c>
      <c r="B4703" t="s">
        <v>105</v>
      </c>
      <c r="C4703">
        <v>1</v>
      </c>
      <c r="D4703" t="s">
        <v>148</v>
      </c>
      <c r="E4703">
        <v>857336</v>
      </c>
      <c r="F4703" t="s">
        <v>120</v>
      </c>
      <c r="G4703" t="s">
        <v>136</v>
      </c>
      <c r="H4703" t="s">
        <v>148</v>
      </c>
      <c r="I4703" t="s">
        <v>148</v>
      </c>
      <c r="J4703" t="s">
        <v>148</v>
      </c>
      <c r="K4703" t="s">
        <v>148</v>
      </c>
      <c r="L4703" s="35" t="e">
        <v>#VALUE!</v>
      </c>
    </row>
    <row r="4704" spans="1:12" x14ac:dyDescent="0.25">
      <c r="A4704" s="35" t="s">
        <v>148</v>
      </c>
      <c r="B4704" t="s">
        <v>105</v>
      </c>
      <c r="C4704">
        <v>1</v>
      </c>
      <c r="D4704" t="s">
        <v>148</v>
      </c>
      <c r="E4704">
        <v>759603</v>
      </c>
      <c r="F4704" t="s">
        <v>124</v>
      </c>
      <c r="G4704" t="s">
        <v>140</v>
      </c>
      <c r="H4704" t="s">
        <v>148</v>
      </c>
      <c r="I4704" t="s">
        <v>148</v>
      </c>
      <c r="J4704" t="s">
        <v>148</v>
      </c>
      <c r="K4704" t="s">
        <v>148</v>
      </c>
      <c r="L4704" s="35" t="e">
        <v>#VALUE!</v>
      </c>
    </row>
    <row r="4705" spans="1:12" x14ac:dyDescent="0.25">
      <c r="A4705" s="35" t="s">
        <v>148</v>
      </c>
      <c r="B4705" t="s">
        <v>105</v>
      </c>
      <c r="C4705">
        <v>1</v>
      </c>
      <c r="D4705" t="s">
        <v>148</v>
      </c>
      <c r="E4705">
        <v>722906</v>
      </c>
      <c r="F4705" t="s">
        <v>122</v>
      </c>
      <c r="G4705" t="s">
        <v>130</v>
      </c>
      <c r="H4705" t="s">
        <v>148</v>
      </c>
      <c r="I4705" t="s">
        <v>148</v>
      </c>
      <c r="J4705" t="s">
        <v>148</v>
      </c>
      <c r="K4705" t="s">
        <v>148</v>
      </c>
      <c r="L4705" s="35" t="e">
        <v>#VALUE!</v>
      </c>
    </row>
    <row r="4706" spans="1:12" x14ac:dyDescent="0.25">
      <c r="A4706" s="35" t="s">
        <v>148</v>
      </c>
      <c r="B4706" t="s">
        <v>105</v>
      </c>
      <c r="C4706">
        <v>1</v>
      </c>
      <c r="D4706" t="s">
        <v>148</v>
      </c>
      <c r="E4706">
        <v>999183</v>
      </c>
      <c r="F4706" t="s">
        <v>116</v>
      </c>
      <c r="G4706" t="s">
        <v>128</v>
      </c>
      <c r="H4706" t="s">
        <v>148</v>
      </c>
      <c r="I4706" t="s">
        <v>148</v>
      </c>
      <c r="J4706" t="s">
        <v>148</v>
      </c>
      <c r="K4706" t="s">
        <v>148</v>
      </c>
      <c r="L4706" s="35" t="e">
        <v>#VALUE!</v>
      </c>
    </row>
    <row r="4707" spans="1:12" x14ac:dyDescent="0.25">
      <c r="A4707" s="35" t="s">
        <v>148</v>
      </c>
      <c r="B4707" t="s">
        <v>105</v>
      </c>
      <c r="C4707">
        <v>1</v>
      </c>
      <c r="D4707" t="s">
        <v>148</v>
      </c>
      <c r="E4707">
        <v>519451</v>
      </c>
      <c r="F4707" t="s">
        <v>118</v>
      </c>
      <c r="G4707" t="s">
        <v>130</v>
      </c>
      <c r="H4707" t="s">
        <v>148</v>
      </c>
      <c r="I4707" t="s">
        <v>148</v>
      </c>
      <c r="J4707" t="s">
        <v>148</v>
      </c>
      <c r="K4707" t="s">
        <v>148</v>
      </c>
      <c r="L4707" s="35" t="e">
        <v>#VALUE!</v>
      </c>
    </row>
    <row r="4708" spans="1:12" x14ac:dyDescent="0.25">
      <c r="A4708" s="35" t="s">
        <v>148</v>
      </c>
      <c r="B4708" t="s">
        <v>105</v>
      </c>
      <c r="C4708">
        <v>1</v>
      </c>
      <c r="D4708" t="s">
        <v>148</v>
      </c>
      <c r="E4708">
        <v>403588</v>
      </c>
      <c r="F4708" t="s">
        <v>121</v>
      </c>
      <c r="G4708" t="s">
        <v>133</v>
      </c>
      <c r="H4708" t="s">
        <v>148</v>
      </c>
      <c r="I4708" t="s">
        <v>148</v>
      </c>
      <c r="J4708" t="s">
        <v>148</v>
      </c>
      <c r="K4708" t="s">
        <v>148</v>
      </c>
      <c r="L4708" s="35" t="e">
        <v>#VALUE!</v>
      </c>
    </row>
    <row r="4709" spans="1:12" x14ac:dyDescent="0.25">
      <c r="A4709" s="35" t="s">
        <v>148</v>
      </c>
      <c r="B4709" t="s">
        <v>105</v>
      </c>
      <c r="C4709">
        <v>1</v>
      </c>
      <c r="D4709" t="s">
        <v>148</v>
      </c>
      <c r="E4709">
        <v>372882</v>
      </c>
      <c r="F4709" t="s">
        <v>123</v>
      </c>
      <c r="G4709" t="s">
        <v>147</v>
      </c>
      <c r="H4709" t="s">
        <v>148</v>
      </c>
      <c r="I4709" t="s">
        <v>148</v>
      </c>
      <c r="J4709" t="s">
        <v>148</v>
      </c>
      <c r="K4709" t="s">
        <v>148</v>
      </c>
      <c r="L4709" s="35" t="e">
        <v>#VALUE!</v>
      </c>
    </row>
    <row r="4710" spans="1:12" x14ac:dyDescent="0.25">
      <c r="A4710" s="35" t="s">
        <v>148</v>
      </c>
      <c r="B4710" t="s">
        <v>105</v>
      </c>
      <c r="C4710">
        <v>1</v>
      </c>
      <c r="D4710" t="s">
        <v>148</v>
      </c>
      <c r="E4710">
        <v>531504</v>
      </c>
      <c r="F4710" t="s">
        <v>119</v>
      </c>
      <c r="G4710" t="s">
        <v>135</v>
      </c>
      <c r="H4710" t="s">
        <v>148</v>
      </c>
      <c r="I4710" t="s">
        <v>148</v>
      </c>
      <c r="J4710" t="s">
        <v>148</v>
      </c>
      <c r="K4710" t="s">
        <v>148</v>
      </c>
      <c r="L4710" s="35" t="e">
        <v>#VALUE!</v>
      </c>
    </row>
    <row r="4711" spans="1:12" x14ac:dyDescent="0.25">
      <c r="A4711" s="35" t="s">
        <v>148</v>
      </c>
      <c r="B4711" t="s">
        <v>105</v>
      </c>
      <c r="C4711">
        <v>1</v>
      </c>
      <c r="D4711" t="s">
        <v>148</v>
      </c>
      <c r="E4711">
        <v>292561</v>
      </c>
      <c r="F4711" t="s">
        <v>127</v>
      </c>
      <c r="G4711" t="s">
        <v>147</v>
      </c>
      <c r="H4711" t="s">
        <v>148</v>
      </c>
      <c r="I4711" t="s">
        <v>148</v>
      </c>
      <c r="J4711" t="s">
        <v>148</v>
      </c>
      <c r="K4711" t="s">
        <v>148</v>
      </c>
      <c r="L4711" s="35" t="e">
        <v>#VALUE!</v>
      </c>
    </row>
    <row r="4712" spans="1:12" x14ac:dyDescent="0.25">
      <c r="A4712" s="35" t="s">
        <v>148</v>
      </c>
      <c r="B4712" t="s">
        <v>105</v>
      </c>
      <c r="C4712">
        <v>1</v>
      </c>
      <c r="D4712" t="s">
        <v>148</v>
      </c>
      <c r="E4712">
        <v>359671</v>
      </c>
      <c r="F4712" t="s">
        <v>121</v>
      </c>
      <c r="G4712" t="s">
        <v>133</v>
      </c>
      <c r="H4712" t="s">
        <v>148</v>
      </c>
      <c r="I4712" t="s">
        <v>148</v>
      </c>
      <c r="J4712" t="s">
        <v>148</v>
      </c>
      <c r="K4712" t="s">
        <v>148</v>
      </c>
      <c r="L4712" s="35" t="e">
        <v>#VALUE!</v>
      </c>
    </row>
    <row r="4713" spans="1:12" x14ac:dyDescent="0.25">
      <c r="A4713" s="35" t="s">
        <v>148</v>
      </c>
      <c r="B4713" t="s">
        <v>105</v>
      </c>
      <c r="C4713">
        <v>1</v>
      </c>
      <c r="D4713" t="s">
        <v>148</v>
      </c>
      <c r="E4713">
        <v>367843</v>
      </c>
      <c r="F4713" t="s">
        <v>124</v>
      </c>
      <c r="G4713" t="s">
        <v>128</v>
      </c>
      <c r="H4713" t="s">
        <v>148</v>
      </c>
      <c r="I4713" t="s">
        <v>148</v>
      </c>
      <c r="J4713" t="s">
        <v>148</v>
      </c>
      <c r="K4713" t="s">
        <v>148</v>
      </c>
      <c r="L4713" s="35" t="e">
        <v>#VALUE!</v>
      </c>
    </row>
    <row r="4714" spans="1:12" x14ac:dyDescent="0.25">
      <c r="A4714" s="35" t="s">
        <v>148</v>
      </c>
      <c r="B4714" t="s">
        <v>105</v>
      </c>
      <c r="C4714">
        <v>1</v>
      </c>
      <c r="D4714" t="s">
        <v>148</v>
      </c>
      <c r="E4714">
        <v>756619</v>
      </c>
      <c r="F4714" t="s">
        <v>124</v>
      </c>
      <c r="G4714" t="s">
        <v>132</v>
      </c>
      <c r="H4714" t="s">
        <v>148</v>
      </c>
      <c r="I4714" t="s">
        <v>148</v>
      </c>
      <c r="J4714" t="s">
        <v>148</v>
      </c>
      <c r="K4714" t="s">
        <v>148</v>
      </c>
      <c r="L4714" s="35" t="e">
        <v>#VALUE!</v>
      </c>
    </row>
    <row r="4715" spans="1:12" x14ac:dyDescent="0.25">
      <c r="A4715" s="35" t="s">
        <v>148</v>
      </c>
      <c r="B4715" t="s">
        <v>105</v>
      </c>
      <c r="C4715">
        <v>1</v>
      </c>
      <c r="D4715" t="s">
        <v>148</v>
      </c>
      <c r="E4715">
        <v>785022</v>
      </c>
      <c r="F4715" t="s">
        <v>126</v>
      </c>
      <c r="G4715" t="s">
        <v>134</v>
      </c>
      <c r="H4715" t="s">
        <v>148</v>
      </c>
      <c r="I4715" t="s">
        <v>148</v>
      </c>
      <c r="J4715" t="s">
        <v>148</v>
      </c>
      <c r="K4715" t="s">
        <v>148</v>
      </c>
      <c r="L4715" s="35" t="e">
        <v>#VALUE!</v>
      </c>
    </row>
    <row r="4716" spans="1:12" x14ac:dyDescent="0.25">
      <c r="A4716" s="35" t="s">
        <v>148</v>
      </c>
      <c r="B4716" t="s">
        <v>105</v>
      </c>
      <c r="C4716">
        <v>1</v>
      </c>
      <c r="D4716" t="s">
        <v>148</v>
      </c>
      <c r="E4716">
        <v>490459</v>
      </c>
      <c r="F4716" t="s">
        <v>124</v>
      </c>
      <c r="G4716" t="s">
        <v>144</v>
      </c>
      <c r="H4716" t="s">
        <v>148</v>
      </c>
      <c r="I4716" t="s">
        <v>148</v>
      </c>
      <c r="J4716" t="s">
        <v>148</v>
      </c>
      <c r="K4716" t="s">
        <v>148</v>
      </c>
      <c r="L4716" s="35" t="e">
        <v>#VALUE!</v>
      </c>
    </row>
    <row r="4717" spans="1:12" x14ac:dyDescent="0.25">
      <c r="A4717" s="35" t="s">
        <v>148</v>
      </c>
      <c r="B4717" t="s">
        <v>105</v>
      </c>
      <c r="C4717">
        <v>1</v>
      </c>
      <c r="D4717" t="s">
        <v>148</v>
      </c>
      <c r="E4717">
        <v>211921</v>
      </c>
      <c r="F4717" t="s">
        <v>119</v>
      </c>
      <c r="G4717" t="s">
        <v>143</v>
      </c>
      <c r="H4717" t="s">
        <v>148</v>
      </c>
      <c r="I4717" t="s">
        <v>148</v>
      </c>
      <c r="J4717" t="s">
        <v>148</v>
      </c>
      <c r="K4717" t="s">
        <v>148</v>
      </c>
      <c r="L4717" s="35" t="e">
        <v>#VALUE!</v>
      </c>
    </row>
    <row r="4718" spans="1:12" x14ac:dyDescent="0.25">
      <c r="A4718" s="35" t="s">
        <v>148</v>
      </c>
      <c r="B4718" t="s">
        <v>105</v>
      </c>
      <c r="C4718">
        <v>1</v>
      </c>
      <c r="D4718" t="s">
        <v>148</v>
      </c>
      <c r="E4718">
        <v>989859</v>
      </c>
      <c r="F4718" t="s">
        <v>124</v>
      </c>
      <c r="G4718" t="s">
        <v>140</v>
      </c>
      <c r="H4718" t="s">
        <v>148</v>
      </c>
      <c r="I4718" t="s">
        <v>148</v>
      </c>
      <c r="J4718" t="s">
        <v>148</v>
      </c>
      <c r="K4718" t="s">
        <v>148</v>
      </c>
      <c r="L4718" s="35" t="e">
        <v>#VALUE!</v>
      </c>
    </row>
    <row r="4719" spans="1:12" x14ac:dyDescent="0.25">
      <c r="A4719" s="35" t="s">
        <v>148</v>
      </c>
      <c r="B4719" t="s">
        <v>105</v>
      </c>
      <c r="C4719">
        <v>1</v>
      </c>
      <c r="D4719" t="s">
        <v>148</v>
      </c>
      <c r="E4719">
        <v>426521</v>
      </c>
      <c r="F4719" t="s">
        <v>125</v>
      </c>
      <c r="G4719" t="s">
        <v>141</v>
      </c>
      <c r="H4719" t="s">
        <v>148</v>
      </c>
      <c r="I4719" t="s">
        <v>148</v>
      </c>
      <c r="J4719" t="s">
        <v>148</v>
      </c>
      <c r="K4719" t="s">
        <v>148</v>
      </c>
      <c r="L4719" s="35" t="e">
        <v>#VALUE!</v>
      </c>
    </row>
    <row r="4720" spans="1:12" x14ac:dyDescent="0.25">
      <c r="A4720" s="35" t="s">
        <v>148</v>
      </c>
      <c r="B4720" t="s">
        <v>105</v>
      </c>
      <c r="C4720">
        <v>1</v>
      </c>
      <c r="D4720" t="s">
        <v>148</v>
      </c>
      <c r="E4720">
        <v>929085</v>
      </c>
      <c r="F4720" t="s">
        <v>127</v>
      </c>
      <c r="G4720" t="s">
        <v>135</v>
      </c>
      <c r="H4720" t="s">
        <v>148</v>
      </c>
      <c r="I4720" t="s">
        <v>148</v>
      </c>
      <c r="J4720" t="s">
        <v>148</v>
      </c>
      <c r="K4720" t="s">
        <v>148</v>
      </c>
      <c r="L4720" s="35" t="e">
        <v>#VALUE!</v>
      </c>
    </row>
    <row r="4721" spans="1:12" x14ac:dyDescent="0.25">
      <c r="A4721" s="35" t="s">
        <v>148</v>
      </c>
      <c r="B4721" t="s">
        <v>105</v>
      </c>
      <c r="C4721">
        <v>1</v>
      </c>
      <c r="D4721" t="s">
        <v>148</v>
      </c>
      <c r="E4721">
        <v>747431</v>
      </c>
      <c r="F4721" t="s">
        <v>116</v>
      </c>
      <c r="G4721" t="s">
        <v>128</v>
      </c>
      <c r="H4721" t="s">
        <v>148</v>
      </c>
      <c r="I4721" t="s">
        <v>148</v>
      </c>
      <c r="J4721" t="s">
        <v>148</v>
      </c>
      <c r="K4721" t="s">
        <v>148</v>
      </c>
      <c r="L4721" s="35" t="e">
        <v>#VALUE!</v>
      </c>
    </row>
    <row r="4722" spans="1:12" x14ac:dyDescent="0.25">
      <c r="A4722" s="35" t="s">
        <v>148</v>
      </c>
      <c r="B4722" t="s">
        <v>105</v>
      </c>
      <c r="C4722">
        <v>1</v>
      </c>
      <c r="D4722" t="s">
        <v>148</v>
      </c>
      <c r="E4722">
        <v>114931</v>
      </c>
      <c r="F4722" t="s">
        <v>125</v>
      </c>
      <c r="G4722" t="s">
        <v>129</v>
      </c>
      <c r="H4722" t="s">
        <v>148</v>
      </c>
      <c r="I4722" t="s">
        <v>148</v>
      </c>
      <c r="J4722" t="s">
        <v>148</v>
      </c>
      <c r="K4722" t="s">
        <v>148</v>
      </c>
      <c r="L4722" s="35" t="e">
        <v>#VALUE!</v>
      </c>
    </row>
    <row r="4723" spans="1:12" x14ac:dyDescent="0.25">
      <c r="A4723" s="35" t="s">
        <v>148</v>
      </c>
      <c r="B4723" t="s">
        <v>105</v>
      </c>
      <c r="C4723">
        <v>1</v>
      </c>
      <c r="D4723" t="s">
        <v>148</v>
      </c>
      <c r="E4723">
        <v>574985</v>
      </c>
      <c r="F4723" t="s">
        <v>116</v>
      </c>
      <c r="G4723" t="s">
        <v>132</v>
      </c>
      <c r="H4723" t="s">
        <v>148</v>
      </c>
      <c r="I4723" t="s">
        <v>148</v>
      </c>
      <c r="J4723" t="s">
        <v>148</v>
      </c>
      <c r="K4723" t="s">
        <v>148</v>
      </c>
      <c r="L4723" s="35" t="e">
        <v>#VALUE!</v>
      </c>
    </row>
    <row r="4724" spans="1:12" x14ac:dyDescent="0.25">
      <c r="A4724" s="35" t="s">
        <v>148</v>
      </c>
      <c r="B4724" t="s">
        <v>105</v>
      </c>
      <c r="C4724">
        <v>1</v>
      </c>
      <c r="D4724" t="s">
        <v>148</v>
      </c>
      <c r="E4724">
        <v>645175</v>
      </c>
      <c r="F4724" t="s">
        <v>120</v>
      </c>
      <c r="G4724" t="s">
        <v>136</v>
      </c>
      <c r="H4724" t="s">
        <v>148</v>
      </c>
      <c r="I4724" t="s">
        <v>148</v>
      </c>
      <c r="J4724" t="s">
        <v>148</v>
      </c>
      <c r="K4724" t="s">
        <v>148</v>
      </c>
      <c r="L4724" s="35" t="e">
        <v>#VALUE!</v>
      </c>
    </row>
    <row r="4725" spans="1:12" x14ac:dyDescent="0.25">
      <c r="A4725" s="35" t="s">
        <v>148</v>
      </c>
      <c r="B4725" t="s">
        <v>105</v>
      </c>
      <c r="C4725">
        <v>1</v>
      </c>
      <c r="D4725" t="s">
        <v>148</v>
      </c>
      <c r="E4725">
        <v>989410</v>
      </c>
      <c r="F4725" t="s">
        <v>121</v>
      </c>
      <c r="G4725" t="s">
        <v>129</v>
      </c>
      <c r="H4725" t="s">
        <v>148</v>
      </c>
      <c r="I4725" t="s">
        <v>148</v>
      </c>
      <c r="J4725" t="s">
        <v>148</v>
      </c>
      <c r="K4725" t="s">
        <v>148</v>
      </c>
      <c r="L4725" s="35" t="e">
        <v>#VALUE!</v>
      </c>
    </row>
    <row r="4726" spans="1:12" x14ac:dyDescent="0.25">
      <c r="A4726" s="35" t="s">
        <v>148</v>
      </c>
      <c r="B4726" t="s">
        <v>105</v>
      </c>
      <c r="C4726">
        <v>1</v>
      </c>
      <c r="D4726" t="s">
        <v>148</v>
      </c>
      <c r="E4726">
        <v>408004</v>
      </c>
      <c r="F4726" t="s">
        <v>117</v>
      </c>
      <c r="G4726" t="s">
        <v>137</v>
      </c>
      <c r="H4726" t="s">
        <v>148</v>
      </c>
      <c r="I4726" t="s">
        <v>148</v>
      </c>
      <c r="J4726" t="s">
        <v>148</v>
      </c>
      <c r="K4726" t="s">
        <v>148</v>
      </c>
      <c r="L4726" s="35" t="e">
        <v>#VALUE!</v>
      </c>
    </row>
    <row r="4727" spans="1:12" x14ac:dyDescent="0.25">
      <c r="A4727" s="35" t="s">
        <v>148</v>
      </c>
      <c r="B4727" t="s">
        <v>105</v>
      </c>
      <c r="C4727">
        <v>1</v>
      </c>
      <c r="D4727" t="s">
        <v>148</v>
      </c>
      <c r="E4727">
        <v>253117</v>
      </c>
      <c r="F4727" t="s">
        <v>119</v>
      </c>
      <c r="G4727" t="s">
        <v>139</v>
      </c>
      <c r="H4727" t="s">
        <v>148</v>
      </c>
      <c r="I4727" t="s">
        <v>148</v>
      </c>
      <c r="J4727" t="s">
        <v>148</v>
      </c>
      <c r="K4727" t="s">
        <v>148</v>
      </c>
      <c r="L4727" s="35" t="e">
        <v>#VALUE!</v>
      </c>
    </row>
    <row r="4728" spans="1:12" x14ac:dyDescent="0.25">
      <c r="A4728" s="35" t="s">
        <v>148</v>
      </c>
      <c r="B4728" t="s">
        <v>105</v>
      </c>
      <c r="C4728">
        <v>1</v>
      </c>
      <c r="D4728" t="s">
        <v>148</v>
      </c>
      <c r="E4728">
        <v>276163</v>
      </c>
      <c r="F4728" t="s">
        <v>127</v>
      </c>
      <c r="G4728" t="s">
        <v>139</v>
      </c>
      <c r="H4728" t="s">
        <v>148</v>
      </c>
      <c r="I4728" t="s">
        <v>148</v>
      </c>
      <c r="J4728" t="s">
        <v>148</v>
      </c>
      <c r="K4728" t="s">
        <v>148</v>
      </c>
      <c r="L4728" s="35" t="e">
        <v>#VALUE!</v>
      </c>
    </row>
    <row r="4729" spans="1:12" x14ac:dyDescent="0.25">
      <c r="A4729" s="35" t="s">
        <v>148</v>
      </c>
      <c r="B4729" t="s">
        <v>105</v>
      </c>
      <c r="C4729">
        <v>1</v>
      </c>
      <c r="D4729" t="s">
        <v>148</v>
      </c>
      <c r="E4729">
        <v>342809</v>
      </c>
      <c r="F4729" t="s">
        <v>120</v>
      </c>
      <c r="G4729" t="s">
        <v>128</v>
      </c>
      <c r="H4729" t="s">
        <v>148</v>
      </c>
      <c r="I4729" t="s">
        <v>148</v>
      </c>
      <c r="J4729" t="s">
        <v>148</v>
      </c>
      <c r="K4729" t="s">
        <v>148</v>
      </c>
      <c r="L4729" s="35" t="e">
        <v>#VALUE!</v>
      </c>
    </row>
    <row r="4730" spans="1:12" x14ac:dyDescent="0.25">
      <c r="A4730" s="35" t="s">
        <v>148</v>
      </c>
      <c r="B4730" t="s">
        <v>105</v>
      </c>
      <c r="C4730">
        <v>1</v>
      </c>
      <c r="D4730" t="s">
        <v>148</v>
      </c>
      <c r="E4730">
        <v>580283</v>
      </c>
      <c r="F4730" t="s">
        <v>118</v>
      </c>
      <c r="G4730" t="s">
        <v>138</v>
      </c>
      <c r="H4730" t="s">
        <v>148</v>
      </c>
      <c r="I4730" t="s">
        <v>148</v>
      </c>
      <c r="J4730" t="s">
        <v>148</v>
      </c>
      <c r="K4730" t="s">
        <v>148</v>
      </c>
      <c r="L4730" s="35" t="e">
        <v>#VALUE!</v>
      </c>
    </row>
    <row r="4731" spans="1:12" x14ac:dyDescent="0.25">
      <c r="A4731" s="35" t="s">
        <v>148</v>
      </c>
      <c r="B4731" t="s">
        <v>105</v>
      </c>
      <c r="C4731">
        <v>1</v>
      </c>
      <c r="D4731" t="s">
        <v>148</v>
      </c>
      <c r="E4731">
        <v>408032</v>
      </c>
      <c r="F4731" t="s">
        <v>119</v>
      </c>
      <c r="G4731" t="s">
        <v>131</v>
      </c>
      <c r="H4731" t="s">
        <v>148</v>
      </c>
      <c r="I4731" t="s">
        <v>148</v>
      </c>
      <c r="J4731" t="s">
        <v>148</v>
      </c>
      <c r="K4731" t="s">
        <v>148</v>
      </c>
      <c r="L4731" s="35" t="e">
        <v>#VALUE!</v>
      </c>
    </row>
    <row r="4732" spans="1:12" x14ac:dyDescent="0.25">
      <c r="A4732" s="35" t="s">
        <v>148</v>
      </c>
      <c r="B4732" t="s">
        <v>105</v>
      </c>
      <c r="C4732">
        <v>1</v>
      </c>
      <c r="D4732" t="s">
        <v>148</v>
      </c>
      <c r="E4732">
        <v>322259</v>
      </c>
      <c r="F4732" t="s">
        <v>127</v>
      </c>
      <c r="G4732" t="s">
        <v>139</v>
      </c>
      <c r="H4732" t="s">
        <v>148</v>
      </c>
      <c r="I4732" t="s">
        <v>148</v>
      </c>
      <c r="J4732" t="s">
        <v>148</v>
      </c>
      <c r="K4732" t="s">
        <v>148</v>
      </c>
      <c r="L4732" s="35" t="e">
        <v>#VALUE!</v>
      </c>
    </row>
    <row r="4733" spans="1:12" x14ac:dyDescent="0.25">
      <c r="A4733" s="35" t="s">
        <v>148</v>
      </c>
      <c r="B4733" t="s">
        <v>105</v>
      </c>
      <c r="C4733">
        <v>1</v>
      </c>
      <c r="D4733" t="s">
        <v>148</v>
      </c>
      <c r="E4733">
        <v>910868</v>
      </c>
      <c r="F4733" t="s">
        <v>116</v>
      </c>
      <c r="G4733" t="s">
        <v>144</v>
      </c>
      <c r="H4733" t="s">
        <v>148</v>
      </c>
      <c r="I4733" t="s">
        <v>148</v>
      </c>
      <c r="J4733" t="s">
        <v>148</v>
      </c>
      <c r="K4733" t="s">
        <v>148</v>
      </c>
      <c r="L4733" s="35" t="e">
        <v>#VALUE!</v>
      </c>
    </row>
    <row r="4734" spans="1:12" x14ac:dyDescent="0.25">
      <c r="A4734" s="35" t="s">
        <v>148</v>
      </c>
      <c r="B4734" t="s">
        <v>105</v>
      </c>
      <c r="C4734">
        <v>1</v>
      </c>
      <c r="D4734" t="s">
        <v>148</v>
      </c>
      <c r="E4734">
        <v>282609</v>
      </c>
      <c r="F4734" t="s">
        <v>123</v>
      </c>
      <c r="G4734" t="s">
        <v>131</v>
      </c>
      <c r="H4734" t="s">
        <v>148</v>
      </c>
      <c r="I4734" t="s">
        <v>148</v>
      </c>
      <c r="J4734" t="s">
        <v>148</v>
      </c>
      <c r="K4734" t="s">
        <v>148</v>
      </c>
      <c r="L4734" s="35" t="e">
        <v>#VALUE!</v>
      </c>
    </row>
    <row r="4735" spans="1:12" x14ac:dyDescent="0.25">
      <c r="A4735" s="35" t="s">
        <v>148</v>
      </c>
      <c r="B4735" t="s">
        <v>105</v>
      </c>
      <c r="C4735">
        <v>1</v>
      </c>
      <c r="D4735" t="s">
        <v>148</v>
      </c>
      <c r="E4735">
        <v>862782</v>
      </c>
      <c r="F4735" t="s">
        <v>124</v>
      </c>
      <c r="G4735" t="s">
        <v>144</v>
      </c>
      <c r="H4735" t="s">
        <v>148</v>
      </c>
      <c r="I4735" t="s">
        <v>148</v>
      </c>
      <c r="J4735" t="s">
        <v>148</v>
      </c>
      <c r="K4735" t="s">
        <v>148</v>
      </c>
      <c r="L4735" s="35" t="e">
        <v>#VALUE!</v>
      </c>
    </row>
    <row r="4736" spans="1:12" x14ac:dyDescent="0.25">
      <c r="A4736" s="35" t="s">
        <v>148</v>
      </c>
      <c r="B4736" t="s">
        <v>105</v>
      </c>
      <c r="C4736">
        <v>1</v>
      </c>
      <c r="D4736" t="s">
        <v>148</v>
      </c>
      <c r="E4736">
        <v>525868</v>
      </c>
      <c r="F4736" t="s">
        <v>127</v>
      </c>
      <c r="G4736" t="s">
        <v>147</v>
      </c>
      <c r="H4736" t="s">
        <v>148</v>
      </c>
      <c r="I4736" t="s">
        <v>148</v>
      </c>
      <c r="J4736" t="s">
        <v>148</v>
      </c>
      <c r="K4736" t="s">
        <v>148</v>
      </c>
      <c r="L4736" s="35" t="e">
        <v>#VALUE!</v>
      </c>
    </row>
    <row r="4737" spans="1:12" x14ac:dyDescent="0.25">
      <c r="A4737" s="35" t="s">
        <v>148</v>
      </c>
      <c r="B4737" t="s">
        <v>105</v>
      </c>
      <c r="C4737">
        <v>1</v>
      </c>
      <c r="D4737" t="s">
        <v>148</v>
      </c>
      <c r="E4737">
        <v>453103</v>
      </c>
      <c r="F4737" t="s">
        <v>125</v>
      </c>
      <c r="G4737" t="s">
        <v>137</v>
      </c>
      <c r="H4737" t="s">
        <v>148</v>
      </c>
      <c r="I4737" t="s">
        <v>148</v>
      </c>
      <c r="J4737" t="s">
        <v>148</v>
      </c>
      <c r="K4737" t="s">
        <v>148</v>
      </c>
      <c r="L4737" s="35" t="e">
        <v>#VALUE!</v>
      </c>
    </row>
    <row r="4738" spans="1:12" x14ac:dyDescent="0.25">
      <c r="A4738" s="35" t="s">
        <v>148</v>
      </c>
      <c r="B4738" t="s">
        <v>105</v>
      </c>
      <c r="C4738">
        <v>1</v>
      </c>
      <c r="D4738" t="s">
        <v>148</v>
      </c>
      <c r="E4738">
        <v>310003</v>
      </c>
      <c r="F4738" t="s">
        <v>124</v>
      </c>
      <c r="G4738" t="s">
        <v>128</v>
      </c>
      <c r="H4738" t="s">
        <v>148</v>
      </c>
      <c r="I4738" t="s">
        <v>148</v>
      </c>
      <c r="J4738" t="s">
        <v>148</v>
      </c>
      <c r="K4738" t="s">
        <v>148</v>
      </c>
      <c r="L4738" s="35" t="e">
        <v>#VALUE!</v>
      </c>
    </row>
    <row r="4739" spans="1:12" x14ac:dyDescent="0.25">
      <c r="A4739" s="35" t="s">
        <v>148</v>
      </c>
      <c r="B4739" t="s">
        <v>105</v>
      </c>
      <c r="C4739">
        <v>1</v>
      </c>
      <c r="D4739" t="s">
        <v>148</v>
      </c>
      <c r="E4739">
        <v>999044</v>
      </c>
      <c r="F4739" t="s">
        <v>124</v>
      </c>
      <c r="G4739" t="s">
        <v>140</v>
      </c>
      <c r="H4739" t="s">
        <v>148</v>
      </c>
      <c r="I4739" t="s">
        <v>148</v>
      </c>
      <c r="J4739" t="s">
        <v>148</v>
      </c>
      <c r="K4739" t="s">
        <v>148</v>
      </c>
      <c r="L4739" s="35" t="e">
        <v>#VALUE!</v>
      </c>
    </row>
    <row r="4740" spans="1:12" x14ac:dyDescent="0.25">
      <c r="A4740" s="35" t="s">
        <v>148</v>
      </c>
      <c r="B4740" t="s">
        <v>105</v>
      </c>
      <c r="C4740">
        <v>1</v>
      </c>
      <c r="D4740" t="s">
        <v>148</v>
      </c>
      <c r="E4740">
        <v>187319</v>
      </c>
      <c r="F4740" t="s">
        <v>118</v>
      </c>
      <c r="G4740" t="s">
        <v>146</v>
      </c>
      <c r="H4740" t="s">
        <v>148</v>
      </c>
      <c r="I4740" t="s">
        <v>148</v>
      </c>
      <c r="J4740" t="s">
        <v>148</v>
      </c>
      <c r="K4740" t="s">
        <v>148</v>
      </c>
      <c r="L4740" s="35" t="e">
        <v>#VALUE!</v>
      </c>
    </row>
    <row r="4741" spans="1:12" x14ac:dyDescent="0.25">
      <c r="A4741" s="35" t="s">
        <v>148</v>
      </c>
      <c r="B4741" t="s">
        <v>105</v>
      </c>
      <c r="C4741">
        <v>1</v>
      </c>
      <c r="D4741" t="s">
        <v>148</v>
      </c>
      <c r="E4741">
        <v>385570</v>
      </c>
      <c r="F4741" t="s">
        <v>125</v>
      </c>
      <c r="G4741" t="s">
        <v>137</v>
      </c>
      <c r="H4741" t="s">
        <v>148</v>
      </c>
      <c r="I4741" t="s">
        <v>148</v>
      </c>
      <c r="J4741" t="s">
        <v>148</v>
      </c>
      <c r="K4741" t="s">
        <v>148</v>
      </c>
      <c r="L4741" s="35" t="e">
        <v>#VALUE!</v>
      </c>
    </row>
    <row r="4742" spans="1:12" x14ac:dyDescent="0.25">
      <c r="A4742" s="35" t="s">
        <v>148</v>
      </c>
      <c r="B4742" t="s">
        <v>105</v>
      </c>
      <c r="C4742">
        <v>1</v>
      </c>
      <c r="D4742" t="s">
        <v>148</v>
      </c>
      <c r="E4742">
        <v>295876</v>
      </c>
      <c r="F4742" t="s">
        <v>127</v>
      </c>
      <c r="G4742" t="s">
        <v>131</v>
      </c>
      <c r="H4742" t="s">
        <v>148</v>
      </c>
      <c r="I4742" t="s">
        <v>148</v>
      </c>
      <c r="J4742" t="s">
        <v>148</v>
      </c>
      <c r="K4742" t="s">
        <v>148</v>
      </c>
      <c r="L4742" s="35" t="e">
        <v>#VALUE!</v>
      </c>
    </row>
    <row r="4743" spans="1:12" x14ac:dyDescent="0.25">
      <c r="A4743" s="35" t="s">
        <v>148</v>
      </c>
      <c r="B4743" t="s">
        <v>105</v>
      </c>
      <c r="C4743">
        <v>1</v>
      </c>
      <c r="D4743" t="s">
        <v>148</v>
      </c>
      <c r="E4743">
        <v>503729</v>
      </c>
      <c r="F4743" t="s">
        <v>116</v>
      </c>
      <c r="G4743" t="s">
        <v>132</v>
      </c>
      <c r="H4743" t="s">
        <v>148</v>
      </c>
      <c r="I4743" t="s">
        <v>148</v>
      </c>
      <c r="J4743" t="s">
        <v>148</v>
      </c>
      <c r="K4743" t="s">
        <v>148</v>
      </c>
      <c r="L4743" s="35" t="e">
        <v>#VALUE!</v>
      </c>
    </row>
    <row r="4744" spans="1:12" x14ac:dyDescent="0.25">
      <c r="A4744" s="35" t="s">
        <v>148</v>
      </c>
      <c r="B4744" t="s">
        <v>105</v>
      </c>
      <c r="C4744">
        <v>1</v>
      </c>
      <c r="D4744" t="s">
        <v>148</v>
      </c>
      <c r="E4744">
        <v>775795</v>
      </c>
      <c r="F4744" t="s">
        <v>117</v>
      </c>
      <c r="G4744" t="s">
        <v>137</v>
      </c>
      <c r="H4744" t="s">
        <v>148</v>
      </c>
      <c r="I4744" t="s">
        <v>148</v>
      </c>
      <c r="J4744" t="s">
        <v>148</v>
      </c>
      <c r="K4744" t="s">
        <v>148</v>
      </c>
      <c r="L4744" s="35" t="e">
        <v>#VALUE!</v>
      </c>
    </row>
    <row r="4745" spans="1:12" x14ac:dyDescent="0.25">
      <c r="A4745" s="35" t="s">
        <v>148</v>
      </c>
      <c r="B4745" t="s">
        <v>105</v>
      </c>
      <c r="C4745">
        <v>1</v>
      </c>
      <c r="D4745" t="s">
        <v>148</v>
      </c>
      <c r="E4745">
        <v>805114</v>
      </c>
      <c r="F4745" t="s">
        <v>123</v>
      </c>
      <c r="G4745" t="s">
        <v>131</v>
      </c>
      <c r="H4745" t="s">
        <v>148</v>
      </c>
      <c r="I4745" t="s">
        <v>148</v>
      </c>
      <c r="J4745" t="s">
        <v>148</v>
      </c>
      <c r="K4745" t="s">
        <v>148</v>
      </c>
      <c r="L4745" s="35" t="e">
        <v>#VALUE!</v>
      </c>
    </row>
    <row r="4746" spans="1:12" x14ac:dyDescent="0.25">
      <c r="A4746" s="35" t="s">
        <v>148</v>
      </c>
      <c r="B4746" t="s">
        <v>105</v>
      </c>
      <c r="C4746">
        <v>1</v>
      </c>
      <c r="D4746" t="s">
        <v>148</v>
      </c>
      <c r="E4746">
        <v>242175</v>
      </c>
      <c r="F4746" t="s">
        <v>116</v>
      </c>
      <c r="G4746" t="s">
        <v>136</v>
      </c>
      <c r="H4746" t="s">
        <v>148</v>
      </c>
      <c r="I4746" t="s">
        <v>148</v>
      </c>
      <c r="J4746" t="s">
        <v>148</v>
      </c>
      <c r="K4746" t="s">
        <v>148</v>
      </c>
      <c r="L4746" s="35" t="e">
        <v>#VALUE!</v>
      </c>
    </row>
    <row r="4747" spans="1:12" x14ac:dyDescent="0.25">
      <c r="A4747" s="35" t="s">
        <v>148</v>
      </c>
      <c r="B4747" t="s">
        <v>105</v>
      </c>
      <c r="C4747">
        <v>1</v>
      </c>
      <c r="D4747" t="s">
        <v>148</v>
      </c>
      <c r="E4747">
        <v>918318</v>
      </c>
      <c r="F4747" t="s">
        <v>125</v>
      </c>
      <c r="G4747" t="s">
        <v>145</v>
      </c>
      <c r="H4747" t="s">
        <v>148</v>
      </c>
      <c r="I4747" t="s">
        <v>148</v>
      </c>
      <c r="J4747" t="s">
        <v>148</v>
      </c>
      <c r="K4747" t="s">
        <v>148</v>
      </c>
      <c r="L4747" s="35" t="e">
        <v>#VALUE!</v>
      </c>
    </row>
    <row r="4748" spans="1:12" x14ac:dyDescent="0.25">
      <c r="A4748" s="35" t="s">
        <v>148</v>
      </c>
      <c r="B4748" t="s">
        <v>105</v>
      </c>
      <c r="C4748">
        <v>1</v>
      </c>
      <c r="D4748" t="s">
        <v>148</v>
      </c>
      <c r="E4748">
        <v>649495</v>
      </c>
      <c r="F4748" t="s">
        <v>127</v>
      </c>
      <c r="G4748" t="s">
        <v>147</v>
      </c>
      <c r="H4748" t="s">
        <v>148</v>
      </c>
      <c r="I4748" t="s">
        <v>148</v>
      </c>
      <c r="J4748" t="s">
        <v>148</v>
      </c>
      <c r="K4748" t="s">
        <v>148</v>
      </c>
      <c r="L4748" s="35" t="e">
        <v>#VALUE!</v>
      </c>
    </row>
    <row r="4749" spans="1:12" x14ac:dyDescent="0.25">
      <c r="A4749" s="35" t="s">
        <v>148</v>
      </c>
      <c r="B4749" t="s">
        <v>105</v>
      </c>
      <c r="C4749">
        <v>1</v>
      </c>
      <c r="D4749" t="s">
        <v>148</v>
      </c>
      <c r="E4749">
        <v>973535</v>
      </c>
      <c r="F4749" t="s">
        <v>116</v>
      </c>
      <c r="G4749" t="s">
        <v>128</v>
      </c>
      <c r="H4749" t="s">
        <v>148</v>
      </c>
      <c r="I4749" t="s">
        <v>148</v>
      </c>
      <c r="J4749" t="s">
        <v>148</v>
      </c>
      <c r="K4749" t="s">
        <v>148</v>
      </c>
      <c r="L4749" s="35" t="e">
        <v>#VALUE!</v>
      </c>
    </row>
    <row r="4750" spans="1:12" x14ac:dyDescent="0.25">
      <c r="A4750" s="35" t="s">
        <v>148</v>
      </c>
      <c r="B4750" t="s">
        <v>105</v>
      </c>
      <c r="C4750">
        <v>1</v>
      </c>
      <c r="D4750" t="s">
        <v>148</v>
      </c>
      <c r="E4750">
        <v>518384</v>
      </c>
      <c r="F4750" t="s">
        <v>118</v>
      </c>
      <c r="G4750" t="s">
        <v>142</v>
      </c>
      <c r="H4750" t="s">
        <v>148</v>
      </c>
      <c r="I4750" t="s">
        <v>148</v>
      </c>
      <c r="J4750" t="s">
        <v>148</v>
      </c>
      <c r="K4750" t="s">
        <v>148</v>
      </c>
      <c r="L4750" s="35" t="e">
        <v>#VALUE!</v>
      </c>
    </row>
    <row r="4751" spans="1:12" x14ac:dyDescent="0.25">
      <c r="A4751" s="35" t="s">
        <v>148</v>
      </c>
      <c r="B4751" t="s">
        <v>105</v>
      </c>
      <c r="C4751">
        <v>1</v>
      </c>
      <c r="D4751" t="s">
        <v>148</v>
      </c>
      <c r="E4751">
        <v>459022</v>
      </c>
      <c r="F4751" t="s">
        <v>124</v>
      </c>
      <c r="G4751" t="s">
        <v>132</v>
      </c>
      <c r="H4751" t="s">
        <v>148</v>
      </c>
      <c r="I4751" t="s">
        <v>148</v>
      </c>
      <c r="J4751" t="s">
        <v>148</v>
      </c>
      <c r="K4751" t="s">
        <v>148</v>
      </c>
      <c r="L4751" s="35" t="e">
        <v>#VALUE!</v>
      </c>
    </row>
    <row r="4752" spans="1:12" x14ac:dyDescent="0.25">
      <c r="A4752" s="35" t="s">
        <v>148</v>
      </c>
      <c r="B4752" t="s">
        <v>105</v>
      </c>
      <c r="C4752">
        <v>1</v>
      </c>
      <c r="D4752" t="s">
        <v>148</v>
      </c>
      <c r="E4752">
        <v>180010</v>
      </c>
      <c r="F4752" t="s">
        <v>127</v>
      </c>
      <c r="G4752" t="s">
        <v>135</v>
      </c>
      <c r="H4752" t="s">
        <v>148</v>
      </c>
      <c r="I4752" t="s">
        <v>148</v>
      </c>
      <c r="J4752" t="s">
        <v>148</v>
      </c>
      <c r="K4752" t="s">
        <v>148</v>
      </c>
      <c r="L4752" s="35" t="e">
        <v>#VALUE!</v>
      </c>
    </row>
    <row r="4753" spans="1:12" x14ac:dyDescent="0.25">
      <c r="A4753" s="35" t="s">
        <v>148</v>
      </c>
      <c r="B4753" t="s">
        <v>105</v>
      </c>
      <c r="C4753">
        <v>1</v>
      </c>
      <c r="D4753" t="s">
        <v>148</v>
      </c>
      <c r="E4753">
        <v>924753</v>
      </c>
      <c r="F4753" t="s">
        <v>117</v>
      </c>
      <c r="G4753" t="s">
        <v>129</v>
      </c>
      <c r="H4753" t="s">
        <v>148</v>
      </c>
      <c r="I4753" t="s">
        <v>148</v>
      </c>
      <c r="J4753" t="s">
        <v>148</v>
      </c>
      <c r="K4753" t="s">
        <v>148</v>
      </c>
      <c r="L4753" s="35" t="e">
        <v>#VALUE!</v>
      </c>
    </row>
    <row r="4754" spans="1:12" x14ac:dyDescent="0.25">
      <c r="A4754" s="35" t="s">
        <v>148</v>
      </c>
      <c r="B4754" t="s">
        <v>105</v>
      </c>
      <c r="C4754">
        <v>1</v>
      </c>
      <c r="D4754" t="s">
        <v>148</v>
      </c>
      <c r="E4754">
        <v>521318</v>
      </c>
      <c r="F4754" t="s">
        <v>118</v>
      </c>
      <c r="G4754" t="s">
        <v>130</v>
      </c>
      <c r="H4754" t="s">
        <v>148</v>
      </c>
      <c r="I4754" t="s">
        <v>148</v>
      </c>
      <c r="J4754" t="s">
        <v>148</v>
      </c>
      <c r="K4754" t="s">
        <v>148</v>
      </c>
      <c r="L4754" s="35" t="e">
        <v>#VALUE!</v>
      </c>
    </row>
    <row r="4755" spans="1:12" x14ac:dyDescent="0.25">
      <c r="A4755" s="35" t="s">
        <v>148</v>
      </c>
      <c r="B4755" t="s">
        <v>105</v>
      </c>
      <c r="C4755">
        <v>1</v>
      </c>
      <c r="D4755" t="s">
        <v>148</v>
      </c>
      <c r="E4755">
        <v>467014</v>
      </c>
      <c r="F4755" t="s">
        <v>122</v>
      </c>
      <c r="G4755" t="s">
        <v>134</v>
      </c>
      <c r="H4755" t="s">
        <v>148</v>
      </c>
      <c r="I4755" t="s">
        <v>148</v>
      </c>
      <c r="J4755" t="s">
        <v>148</v>
      </c>
      <c r="K4755" t="s">
        <v>148</v>
      </c>
      <c r="L4755" s="35" t="e">
        <v>#VALUE!</v>
      </c>
    </row>
    <row r="4756" spans="1:12" x14ac:dyDescent="0.25">
      <c r="A4756" s="35" t="s">
        <v>148</v>
      </c>
      <c r="B4756" t="s">
        <v>105</v>
      </c>
      <c r="C4756">
        <v>1</v>
      </c>
      <c r="D4756" t="s">
        <v>148</v>
      </c>
      <c r="E4756">
        <v>581627</v>
      </c>
      <c r="F4756" t="s">
        <v>118</v>
      </c>
      <c r="G4756" t="s">
        <v>134</v>
      </c>
      <c r="H4756" t="s">
        <v>148</v>
      </c>
      <c r="I4756" t="s">
        <v>148</v>
      </c>
      <c r="J4756" t="s">
        <v>148</v>
      </c>
      <c r="K4756" t="s">
        <v>148</v>
      </c>
      <c r="L4756" s="35" t="e">
        <v>#VALUE!</v>
      </c>
    </row>
    <row r="4757" spans="1:12" x14ac:dyDescent="0.25">
      <c r="A4757" s="35" t="s">
        <v>148</v>
      </c>
      <c r="B4757" t="s">
        <v>105</v>
      </c>
      <c r="C4757">
        <v>1</v>
      </c>
      <c r="D4757" t="s">
        <v>148</v>
      </c>
      <c r="E4757">
        <v>850401</v>
      </c>
      <c r="F4757" t="s">
        <v>125</v>
      </c>
      <c r="G4757" t="s">
        <v>129</v>
      </c>
      <c r="H4757" t="s">
        <v>148</v>
      </c>
      <c r="I4757" t="s">
        <v>148</v>
      </c>
      <c r="J4757" t="s">
        <v>148</v>
      </c>
      <c r="K4757" t="s">
        <v>148</v>
      </c>
      <c r="L4757" s="35" t="e">
        <v>#VALUE!</v>
      </c>
    </row>
    <row r="4758" spans="1:12" x14ac:dyDescent="0.25">
      <c r="A4758" s="35" t="s">
        <v>148</v>
      </c>
      <c r="B4758" t="s">
        <v>105</v>
      </c>
      <c r="C4758">
        <v>1</v>
      </c>
      <c r="D4758" t="s">
        <v>148</v>
      </c>
      <c r="E4758">
        <v>409721</v>
      </c>
      <c r="F4758" t="s">
        <v>127</v>
      </c>
      <c r="G4758" t="s">
        <v>135</v>
      </c>
      <c r="H4758" t="s">
        <v>148</v>
      </c>
      <c r="I4758" t="s">
        <v>148</v>
      </c>
      <c r="J4758" t="s">
        <v>148</v>
      </c>
      <c r="K4758" t="s">
        <v>148</v>
      </c>
      <c r="L4758" s="35" t="e">
        <v>#VALUE!</v>
      </c>
    </row>
    <row r="4759" spans="1:12" x14ac:dyDescent="0.25">
      <c r="A4759" s="35" t="s">
        <v>148</v>
      </c>
      <c r="B4759" t="s">
        <v>105</v>
      </c>
      <c r="C4759">
        <v>1</v>
      </c>
      <c r="D4759" t="s">
        <v>148</v>
      </c>
      <c r="E4759">
        <v>586451</v>
      </c>
      <c r="F4759" t="s">
        <v>116</v>
      </c>
      <c r="G4759" t="s">
        <v>136</v>
      </c>
      <c r="H4759" t="s">
        <v>148</v>
      </c>
      <c r="I4759" t="s">
        <v>148</v>
      </c>
      <c r="J4759" t="s">
        <v>148</v>
      </c>
      <c r="K4759" t="s">
        <v>148</v>
      </c>
      <c r="L4759" s="35" t="e">
        <v>#VALUE!</v>
      </c>
    </row>
    <row r="4760" spans="1:12" x14ac:dyDescent="0.25">
      <c r="A4760" s="35" t="s">
        <v>148</v>
      </c>
      <c r="B4760" t="s">
        <v>105</v>
      </c>
      <c r="C4760">
        <v>1</v>
      </c>
      <c r="D4760" t="s">
        <v>148</v>
      </c>
      <c r="E4760">
        <v>549744</v>
      </c>
      <c r="F4760" t="s">
        <v>125</v>
      </c>
      <c r="G4760" t="s">
        <v>145</v>
      </c>
      <c r="H4760" t="s">
        <v>148</v>
      </c>
      <c r="I4760" t="s">
        <v>148</v>
      </c>
      <c r="J4760" t="s">
        <v>148</v>
      </c>
      <c r="K4760" t="s">
        <v>148</v>
      </c>
      <c r="L4760" s="35" t="e">
        <v>#VALUE!</v>
      </c>
    </row>
    <row r="4761" spans="1:12" x14ac:dyDescent="0.25">
      <c r="A4761" s="35" t="s">
        <v>148</v>
      </c>
      <c r="B4761" t="s">
        <v>105</v>
      </c>
      <c r="C4761">
        <v>1</v>
      </c>
      <c r="D4761" t="s">
        <v>148</v>
      </c>
      <c r="E4761">
        <v>978923</v>
      </c>
      <c r="F4761" t="s">
        <v>117</v>
      </c>
      <c r="G4761" t="s">
        <v>141</v>
      </c>
      <c r="H4761" t="s">
        <v>148</v>
      </c>
      <c r="I4761" t="s">
        <v>148</v>
      </c>
      <c r="J4761" t="s">
        <v>148</v>
      </c>
      <c r="K4761" t="s">
        <v>148</v>
      </c>
      <c r="L4761" s="35" t="e">
        <v>#VALUE!</v>
      </c>
    </row>
    <row r="4762" spans="1:12" x14ac:dyDescent="0.25">
      <c r="A4762" s="35" t="s">
        <v>148</v>
      </c>
      <c r="B4762" t="s">
        <v>105</v>
      </c>
      <c r="C4762">
        <v>1</v>
      </c>
      <c r="D4762" t="s">
        <v>148</v>
      </c>
      <c r="E4762">
        <v>761012</v>
      </c>
      <c r="F4762" t="s">
        <v>123</v>
      </c>
      <c r="G4762" t="s">
        <v>147</v>
      </c>
      <c r="H4762" t="s">
        <v>148</v>
      </c>
      <c r="I4762" t="s">
        <v>148</v>
      </c>
      <c r="J4762" t="s">
        <v>148</v>
      </c>
      <c r="K4762" t="s">
        <v>148</v>
      </c>
      <c r="L4762" s="35" t="e">
        <v>#VALUE!</v>
      </c>
    </row>
    <row r="4763" spans="1:12" x14ac:dyDescent="0.25">
      <c r="A4763" s="35" t="s">
        <v>148</v>
      </c>
      <c r="B4763" t="s">
        <v>105</v>
      </c>
      <c r="C4763">
        <v>1</v>
      </c>
      <c r="D4763" t="s">
        <v>148</v>
      </c>
      <c r="E4763">
        <v>842911</v>
      </c>
      <c r="F4763" t="s">
        <v>127</v>
      </c>
      <c r="G4763" t="s">
        <v>131</v>
      </c>
      <c r="H4763" t="s">
        <v>148</v>
      </c>
      <c r="I4763" t="s">
        <v>148</v>
      </c>
      <c r="J4763" t="s">
        <v>148</v>
      </c>
      <c r="K4763" t="s">
        <v>148</v>
      </c>
      <c r="L4763" s="35" t="e">
        <v>#VALUE!</v>
      </c>
    </row>
    <row r="4764" spans="1:12" x14ac:dyDescent="0.25">
      <c r="A4764" s="35" t="s">
        <v>148</v>
      </c>
      <c r="B4764" t="s">
        <v>105</v>
      </c>
      <c r="C4764">
        <v>1</v>
      </c>
      <c r="D4764" t="s">
        <v>148</v>
      </c>
      <c r="E4764">
        <v>153320</v>
      </c>
      <c r="F4764" t="s">
        <v>122</v>
      </c>
      <c r="G4764" t="s">
        <v>138</v>
      </c>
      <c r="H4764" t="s">
        <v>148</v>
      </c>
      <c r="I4764" t="s">
        <v>148</v>
      </c>
      <c r="J4764" t="s">
        <v>148</v>
      </c>
      <c r="K4764" t="s">
        <v>148</v>
      </c>
      <c r="L4764" s="35" t="e">
        <v>#VALUE!</v>
      </c>
    </row>
    <row r="4765" spans="1:12" x14ac:dyDescent="0.25">
      <c r="A4765" s="35" t="s">
        <v>148</v>
      </c>
      <c r="B4765" t="s">
        <v>105</v>
      </c>
      <c r="C4765">
        <v>1</v>
      </c>
      <c r="D4765" t="s">
        <v>148</v>
      </c>
      <c r="E4765">
        <v>909450</v>
      </c>
      <c r="F4765" t="s">
        <v>117</v>
      </c>
      <c r="G4765" t="s">
        <v>145</v>
      </c>
      <c r="H4765" t="s">
        <v>148</v>
      </c>
      <c r="I4765" t="s">
        <v>148</v>
      </c>
      <c r="J4765" t="s">
        <v>148</v>
      </c>
      <c r="K4765" t="s">
        <v>148</v>
      </c>
      <c r="L4765" s="35" t="e">
        <v>#VALUE!</v>
      </c>
    </row>
    <row r="4766" spans="1:12" x14ac:dyDescent="0.25">
      <c r="A4766" s="35" t="s">
        <v>148</v>
      </c>
      <c r="B4766" t="s">
        <v>105</v>
      </c>
      <c r="C4766">
        <v>1</v>
      </c>
      <c r="D4766" t="s">
        <v>148</v>
      </c>
      <c r="E4766">
        <v>266352</v>
      </c>
      <c r="F4766" t="s">
        <v>119</v>
      </c>
      <c r="G4766" t="s">
        <v>147</v>
      </c>
      <c r="H4766" t="s">
        <v>148</v>
      </c>
      <c r="I4766" t="s">
        <v>148</v>
      </c>
      <c r="J4766" t="s">
        <v>148</v>
      </c>
      <c r="K4766" t="s">
        <v>148</v>
      </c>
      <c r="L4766" s="35" t="e">
        <v>#VALUE!</v>
      </c>
    </row>
    <row r="4767" spans="1:12" x14ac:dyDescent="0.25">
      <c r="A4767" s="35" t="s">
        <v>148</v>
      </c>
      <c r="B4767" t="s">
        <v>105</v>
      </c>
      <c r="C4767">
        <v>1</v>
      </c>
      <c r="D4767" t="s">
        <v>148</v>
      </c>
      <c r="E4767">
        <v>757162</v>
      </c>
      <c r="F4767" t="s">
        <v>116</v>
      </c>
      <c r="G4767" t="s">
        <v>136</v>
      </c>
      <c r="H4767" t="s">
        <v>148</v>
      </c>
      <c r="I4767" t="s">
        <v>148</v>
      </c>
      <c r="J4767" t="s">
        <v>148</v>
      </c>
      <c r="K4767" t="s">
        <v>148</v>
      </c>
      <c r="L4767" s="35" t="e">
        <v>#VALUE!</v>
      </c>
    </row>
    <row r="4768" spans="1:12" x14ac:dyDescent="0.25">
      <c r="A4768" s="35" t="s">
        <v>148</v>
      </c>
      <c r="B4768" t="s">
        <v>105</v>
      </c>
      <c r="C4768">
        <v>1</v>
      </c>
      <c r="D4768" t="s">
        <v>148</v>
      </c>
      <c r="E4768">
        <v>287109</v>
      </c>
      <c r="F4768" t="s">
        <v>120</v>
      </c>
      <c r="G4768" t="s">
        <v>140</v>
      </c>
      <c r="H4768" t="s">
        <v>148</v>
      </c>
      <c r="I4768" t="s">
        <v>148</v>
      </c>
      <c r="J4768" t="s">
        <v>148</v>
      </c>
      <c r="K4768" t="s">
        <v>148</v>
      </c>
      <c r="L4768" s="35" t="e">
        <v>#VALUE!</v>
      </c>
    </row>
    <row r="4769" spans="1:12" x14ac:dyDescent="0.25">
      <c r="A4769" s="35" t="s">
        <v>148</v>
      </c>
      <c r="B4769" t="s">
        <v>105</v>
      </c>
      <c r="C4769">
        <v>1</v>
      </c>
      <c r="D4769" t="s">
        <v>148</v>
      </c>
      <c r="E4769">
        <v>726540</v>
      </c>
      <c r="F4769" t="s">
        <v>117</v>
      </c>
      <c r="G4769" t="s">
        <v>129</v>
      </c>
      <c r="H4769" t="s">
        <v>148</v>
      </c>
      <c r="I4769" t="s">
        <v>148</v>
      </c>
      <c r="J4769" t="s">
        <v>148</v>
      </c>
      <c r="K4769" t="s">
        <v>148</v>
      </c>
      <c r="L4769" s="35" t="e">
        <v>#VALUE!</v>
      </c>
    </row>
    <row r="4770" spans="1:12" x14ac:dyDescent="0.25">
      <c r="A4770" s="35" t="s">
        <v>148</v>
      </c>
      <c r="B4770" t="s">
        <v>105</v>
      </c>
      <c r="C4770">
        <v>1</v>
      </c>
      <c r="D4770" t="s">
        <v>148</v>
      </c>
      <c r="E4770">
        <v>339171</v>
      </c>
      <c r="F4770" t="s">
        <v>124</v>
      </c>
      <c r="G4770" t="s">
        <v>136</v>
      </c>
      <c r="H4770" t="s">
        <v>148</v>
      </c>
      <c r="I4770" t="s">
        <v>148</v>
      </c>
      <c r="J4770" t="s">
        <v>148</v>
      </c>
      <c r="K4770" t="s">
        <v>148</v>
      </c>
      <c r="L4770" s="35" t="e">
        <v>#VALUE!</v>
      </c>
    </row>
    <row r="4771" spans="1:12" x14ac:dyDescent="0.25">
      <c r="A4771" s="35" t="s">
        <v>148</v>
      </c>
      <c r="B4771" t="s">
        <v>105</v>
      </c>
      <c r="C4771">
        <v>1</v>
      </c>
      <c r="D4771" t="s">
        <v>148</v>
      </c>
      <c r="E4771">
        <v>518945</v>
      </c>
      <c r="F4771" t="s">
        <v>116</v>
      </c>
      <c r="G4771" t="s">
        <v>140</v>
      </c>
      <c r="H4771" t="s">
        <v>148</v>
      </c>
      <c r="I4771" t="s">
        <v>148</v>
      </c>
      <c r="J4771" t="s">
        <v>148</v>
      </c>
      <c r="K4771" t="s">
        <v>148</v>
      </c>
      <c r="L4771" s="35" t="e">
        <v>#VALUE!</v>
      </c>
    </row>
    <row r="4772" spans="1:12" x14ac:dyDescent="0.25">
      <c r="A4772" s="35" t="s">
        <v>148</v>
      </c>
      <c r="B4772" t="s">
        <v>105</v>
      </c>
      <c r="C4772">
        <v>1</v>
      </c>
      <c r="D4772" t="s">
        <v>148</v>
      </c>
      <c r="E4772">
        <v>365273</v>
      </c>
      <c r="F4772" t="s">
        <v>117</v>
      </c>
      <c r="G4772" t="s">
        <v>133</v>
      </c>
      <c r="H4772" t="s">
        <v>148</v>
      </c>
      <c r="I4772" t="s">
        <v>148</v>
      </c>
      <c r="J4772" t="s">
        <v>148</v>
      </c>
      <c r="K4772" t="s">
        <v>148</v>
      </c>
      <c r="L4772" s="35" t="e">
        <v>#VALUE!</v>
      </c>
    </row>
    <row r="4773" spans="1:12" x14ac:dyDescent="0.25">
      <c r="A4773" s="35" t="s">
        <v>148</v>
      </c>
      <c r="B4773" t="s">
        <v>105</v>
      </c>
      <c r="C4773">
        <v>1</v>
      </c>
      <c r="D4773" t="s">
        <v>148</v>
      </c>
      <c r="E4773">
        <v>752197</v>
      </c>
      <c r="F4773" t="s">
        <v>121</v>
      </c>
      <c r="G4773" t="s">
        <v>129</v>
      </c>
      <c r="H4773" t="s">
        <v>148</v>
      </c>
      <c r="I4773" t="s">
        <v>148</v>
      </c>
      <c r="J4773" t="s">
        <v>148</v>
      </c>
      <c r="K4773" t="s">
        <v>148</v>
      </c>
      <c r="L4773" s="35" t="e">
        <v>#VALUE!</v>
      </c>
    </row>
    <row r="4774" spans="1:12" x14ac:dyDescent="0.25">
      <c r="A4774" s="35" t="s">
        <v>148</v>
      </c>
      <c r="B4774" t="s">
        <v>105</v>
      </c>
      <c r="C4774">
        <v>1</v>
      </c>
      <c r="D4774" t="s">
        <v>148</v>
      </c>
      <c r="E4774">
        <v>484905</v>
      </c>
      <c r="F4774" t="s">
        <v>125</v>
      </c>
      <c r="G4774" t="s">
        <v>133</v>
      </c>
      <c r="H4774" t="s">
        <v>148</v>
      </c>
      <c r="I4774" t="s">
        <v>148</v>
      </c>
      <c r="J4774" t="s">
        <v>148</v>
      </c>
      <c r="K4774" t="s">
        <v>148</v>
      </c>
      <c r="L4774" s="35" t="e">
        <v>#VALUE!</v>
      </c>
    </row>
    <row r="4775" spans="1:12" x14ac:dyDescent="0.25">
      <c r="A4775" s="35" t="s">
        <v>148</v>
      </c>
      <c r="B4775" t="s">
        <v>105</v>
      </c>
      <c r="C4775">
        <v>1</v>
      </c>
      <c r="D4775" t="s">
        <v>148</v>
      </c>
      <c r="E4775">
        <v>338753</v>
      </c>
      <c r="F4775" t="s">
        <v>116</v>
      </c>
      <c r="G4775" t="s">
        <v>140</v>
      </c>
      <c r="H4775" t="s">
        <v>148</v>
      </c>
      <c r="I4775" t="s">
        <v>148</v>
      </c>
      <c r="J4775" t="s">
        <v>148</v>
      </c>
      <c r="K4775" t="s">
        <v>148</v>
      </c>
      <c r="L4775" s="35" t="e">
        <v>#VALUE!</v>
      </c>
    </row>
    <row r="4776" spans="1:12" x14ac:dyDescent="0.25">
      <c r="A4776" s="35" t="s">
        <v>148</v>
      </c>
      <c r="B4776" t="s">
        <v>105</v>
      </c>
      <c r="C4776">
        <v>1</v>
      </c>
      <c r="D4776" t="s">
        <v>148</v>
      </c>
      <c r="E4776">
        <v>452387</v>
      </c>
      <c r="F4776" t="s">
        <v>118</v>
      </c>
      <c r="G4776" t="s">
        <v>142</v>
      </c>
      <c r="H4776" t="s">
        <v>148</v>
      </c>
      <c r="I4776" t="s">
        <v>148</v>
      </c>
      <c r="J4776" t="s">
        <v>148</v>
      </c>
      <c r="K4776" t="s">
        <v>148</v>
      </c>
      <c r="L4776" s="35" t="e">
        <v>#VALUE!</v>
      </c>
    </row>
    <row r="4777" spans="1:12" x14ac:dyDescent="0.25">
      <c r="A4777" s="35" t="s">
        <v>148</v>
      </c>
      <c r="B4777" t="s">
        <v>105</v>
      </c>
      <c r="C4777">
        <v>1</v>
      </c>
      <c r="D4777" t="s">
        <v>148</v>
      </c>
      <c r="E4777">
        <v>125216</v>
      </c>
      <c r="F4777" t="s">
        <v>122</v>
      </c>
      <c r="G4777" t="s">
        <v>146</v>
      </c>
      <c r="H4777" t="s">
        <v>148</v>
      </c>
      <c r="I4777" t="s">
        <v>148</v>
      </c>
      <c r="J4777" t="s">
        <v>148</v>
      </c>
      <c r="K4777" t="s">
        <v>148</v>
      </c>
      <c r="L4777" s="35" t="e">
        <v>#VALUE!</v>
      </c>
    </row>
    <row r="4778" spans="1:12" x14ac:dyDescent="0.25">
      <c r="A4778" s="35" t="s">
        <v>148</v>
      </c>
      <c r="B4778" t="s">
        <v>105</v>
      </c>
      <c r="C4778">
        <v>1</v>
      </c>
      <c r="D4778" t="s">
        <v>148</v>
      </c>
      <c r="E4778">
        <v>655621</v>
      </c>
      <c r="F4778" t="s">
        <v>118</v>
      </c>
      <c r="G4778" t="s">
        <v>134</v>
      </c>
      <c r="H4778" t="s">
        <v>148</v>
      </c>
      <c r="I4778" t="s">
        <v>148</v>
      </c>
      <c r="J4778" t="s">
        <v>148</v>
      </c>
      <c r="K4778" t="s">
        <v>148</v>
      </c>
      <c r="L4778" s="35" t="e">
        <v>#VALUE!</v>
      </c>
    </row>
    <row r="4779" spans="1:12" x14ac:dyDescent="0.25">
      <c r="A4779" s="35" t="s">
        <v>148</v>
      </c>
      <c r="B4779" t="s">
        <v>105</v>
      </c>
      <c r="C4779">
        <v>1</v>
      </c>
      <c r="D4779" t="s">
        <v>148</v>
      </c>
      <c r="E4779">
        <v>986148</v>
      </c>
      <c r="F4779" t="s">
        <v>122</v>
      </c>
      <c r="G4779" t="s">
        <v>138</v>
      </c>
      <c r="H4779" t="s">
        <v>148</v>
      </c>
      <c r="I4779" t="s">
        <v>148</v>
      </c>
      <c r="J4779" t="s">
        <v>148</v>
      </c>
      <c r="K4779" t="s">
        <v>148</v>
      </c>
      <c r="L4779" s="35" t="e">
        <v>#VALUE!</v>
      </c>
    </row>
    <row r="4780" spans="1:12" x14ac:dyDescent="0.25">
      <c r="A4780" s="35" t="s">
        <v>148</v>
      </c>
      <c r="B4780" t="s">
        <v>105</v>
      </c>
      <c r="C4780">
        <v>1</v>
      </c>
      <c r="D4780" t="s">
        <v>148</v>
      </c>
      <c r="E4780">
        <v>242816</v>
      </c>
      <c r="F4780" t="s">
        <v>117</v>
      </c>
      <c r="G4780" t="s">
        <v>145</v>
      </c>
      <c r="H4780" t="s">
        <v>148</v>
      </c>
      <c r="I4780" t="s">
        <v>148</v>
      </c>
      <c r="J4780" t="s">
        <v>148</v>
      </c>
      <c r="K4780" t="s">
        <v>148</v>
      </c>
      <c r="L4780" s="35" t="e">
        <v>#VALUE!</v>
      </c>
    </row>
    <row r="4781" spans="1:12" x14ac:dyDescent="0.25">
      <c r="A4781" s="35" t="s">
        <v>148</v>
      </c>
      <c r="B4781" t="s">
        <v>105</v>
      </c>
      <c r="C4781">
        <v>1</v>
      </c>
      <c r="D4781" t="s">
        <v>148</v>
      </c>
      <c r="E4781">
        <v>643654</v>
      </c>
      <c r="F4781" t="s">
        <v>118</v>
      </c>
      <c r="G4781" t="s">
        <v>146</v>
      </c>
      <c r="H4781" t="s">
        <v>148</v>
      </c>
      <c r="I4781" t="s">
        <v>148</v>
      </c>
      <c r="J4781" t="s">
        <v>148</v>
      </c>
      <c r="K4781" t="s">
        <v>148</v>
      </c>
      <c r="L4781" s="35" t="e">
        <v>#VALUE!</v>
      </c>
    </row>
    <row r="4782" spans="1:12" x14ac:dyDescent="0.25">
      <c r="A4782" s="35" t="s">
        <v>148</v>
      </c>
      <c r="B4782" t="s">
        <v>105</v>
      </c>
      <c r="C4782">
        <v>1</v>
      </c>
      <c r="D4782" t="s">
        <v>148</v>
      </c>
      <c r="E4782">
        <v>521486</v>
      </c>
      <c r="F4782" t="s">
        <v>117</v>
      </c>
      <c r="G4782" t="s">
        <v>137</v>
      </c>
      <c r="H4782" t="s">
        <v>148</v>
      </c>
      <c r="I4782" t="s">
        <v>148</v>
      </c>
      <c r="J4782" t="s">
        <v>148</v>
      </c>
      <c r="K4782" t="s">
        <v>148</v>
      </c>
      <c r="L4782" s="35" t="e">
        <v>#VALUE!</v>
      </c>
    </row>
    <row r="4783" spans="1:12" x14ac:dyDescent="0.25">
      <c r="A4783" s="35" t="s">
        <v>148</v>
      </c>
      <c r="B4783" t="s">
        <v>105</v>
      </c>
      <c r="C4783">
        <v>1</v>
      </c>
      <c r="D4783" t="s">
        <v>148</v>
      </c>
      <c r="E4783">
        <v>812978</v>
      </c>
      <c r="F4783" t="s">
        <v>119</v>
      </c>
      <c r="G4783" t="s">
        <v>139</v>
      </c>
      <c r="H4783" t="s">
        <v>148</v>
      </c>
      <c r="I4783" t="s">
        <v>148</v>
      </c>
      <c r="J4783" t="s">
        <v>148</v>
      </c>
      <c r="K4783" t="s">
        <v>148</v>
      </c>
      <c r="L4783" s="35" t="e">
        <v>#VALUE!</v>
      </c>
    </row>
    <row r="4784" spans="1:12" x14ac:dyDescent="0.25">
      <c r="A4784" s="35" t="s">
        <v>148</v>
      </c>
      <c r="B4784" t="s">
        <v>105</v>
      </c>
      <c r="C4784">
        <v>1</v>
      </c>
      <c r="D4784" t="s">
        <v>148</v>
      </c>
      <c r="E4784">
        <v>502183</v>
      </c>
      <c r="F4784" t="s">
        <v>118</v>
      </c>
      <c r="G4784" t="s">
        <v>142</v>
      </c>
      <c r="H4784" t="s">
        <v>148</v>
      </c>
      <c r="I4784" t="s">
        <v>148</v>
      </c>
      <c r="J4784" t="s">
        <v>148</v>
      </c>
      <c r="K4784" t="s">
        <v>148</v>
      </c>
      <c r="L4784" s="35" t="e">
        <v>#VALUE!</v>
      </c>
    </row>
    <row r="4785" spans="1:12" x14ac:dyDescent="0.25">
      <c r="A4785" s="35" t="s">
        <v>148</v>
      </c>
      <c r="B4785" t="s">
        <v>105</v>
      </c>
      <c r="C4785">
        <v>1</v>
      </c>
      <c r="D4785" t="s">
        <v>148</v>
      </c>
      <c r="E4785">
        <v>392718</v>
      </c>
      <c r="F4785" t="s">
        <v>120</v>
      </c>
      <c r="G4785" t="s">
        <v>144</v>
      </c>
      <c r="H4785" t="s">
        <v>148</v>
      </c>
      <c r="I4785" t="s">
        <v>148</v>
      </c>
      <c r="J4785" t="s">
        <v>148</v>
      </c>
      <c r="K4785" t="s">
        <v>148</v>
      </c>
      <c r="L4785" s="35" t="e">
        <v>#VALUE!</v>
      </c>
    </row>
    <row r="4786" spans="1:12" x14ac:dyDescent="0.25">
      <c r="A4786" s="35" t="s">
        <v>148</v>
      </c>
      <c r="B4786" t="s">
        <v>105</v>
      </c>
      <c r="C4786">
        <v>1</v>
      </c>
      <c r="D4786" t="s">
        <v>148</v>
      </c>
      <c r="E4786">
        <v>449108</v>
      </c>
      <c r="F4786" t="s">
        <v>122</v>
      </c>
      <c r="G4786" t="s">
        <v>146</v>
      </c>
      <c r="H4786" t="s">
        <v>148</v>
      </c>
      <c r="I4786" t="s">
        <v>148</v>
      </c>
      <c r="J4786" t="s">
        <v>148</v>
      </c>
      <c r="K4786" t="s">
        <v>148</v>
      </c>
      <c r="L4786" s="35" t="e">
        <v>#VALUE!</v>
      </c>
    </row>
    <row r="4787" spans="1:12" x14ac:dyDescent="0.25">
      <c r="A4787" s="35" t="s">
        <v>148</v>
      </c>
      <c r="B4787" t="s">
        <v>105</v>
      </c>
      <c r="C4787">
        <v>1</v>
      </c>
      <c r="D4787" t="s">
        <v>148</v>
      </c>
      <c r="E4787">
        <v>451601</v>
      </c>
      <c r="F4787" t="s">
        <v>127</v>
      </c>
      <c r="G4787" t="s">
        <v>143</v>
      </c>
      <c r="H4787" t="s">
        <v>148</v>
      </c>
      <c r="I4787" t="s">
        <v>148</v>
      </c>
      <c r="J4787" t="s">
        <v>148</v>
      </c>
      <c r="K4787" t="s">
        <v>148</v>
      </c>
      <c r="L4787" s="35" t="e">
        <v>#VALUE!</v>
      </c>
    </row>
    <row r="4788" spans="1:12" x14ac:dyDescent="0.25">
      <c r="A4788" s="35" t="s">
        <v>148</v>
      </c>
      <c r="B4788" t="s">
        <v>105</v>
      </c>
      <c r="C4788">
        <v>1</v>
      </c>
      <c r="D4788" t="s">
        <v>148</v>
      </c>
      <c r="E4788">
        <v>396849</v>
      </c>
      <c r="F4788" t="s">
        <v>127</v>
      </c>
      <c r="G4788" t="s">
        <v>135</v>
      </c>
      <c r="H4788" t="s">
        <v>148</v>
      </c>
      <c r="I4788" t="s">
        <v>148</v>
      </c>
      <c r="J4788" t="s">
        <v>148</v>
      </c>
      <c r="K4788" t="s">
        <v>148</v>
      </c>
      <c r="L4788" s="35" t="e">
        <v>#VALUE!</v>
      </c>
    </row>
    <row r="4789" spans="1:12" x14ac:dyDescent="0.25">
      <c r="A4789" s="35" t="s">
        <v>148</v>
      </c>
      <c r="B4789" t="s">
        <v>105</v>
      </c>
      <c r="C4789">
        <v>1</v>
      </c>
      <c r="D4789" t="s">
        <v>148</v>
      </c>
      <c r="E4789">
        <v>590555</v>
      </c>
      <c r="F4789" t="s">
        <v>116</v>
      </c>
      <c r="G4789" t="s">
        <v>132</v>
      </c>
      <c r="H4789" t="s">
        <v>148</v>
      </c>
      <c r="I4789" t="s">
        <v>148</v>
      </c>
      <c r="J4789" t="s">
        <v>148</v>
      </c>
      <c r="K4789" t="s">
        <v>148</v>
      </c>
      <c r="L4789" s="35" t="e">
        <v>#VALUE!</v>
      </c>
    </row>
    <row r="4790" spans="1:12" x14ac:dyDescent="0.25">
      <c r="A4790" s="35" t="s">
        <v>148</v>
      </c>
      <c r="B4790" t="s">
        <v>105</v>
      </c>
      <c r="C4790">
        <v>1</v>
      </c>
      <c r="D4790" t="s">
        <v>148</v>
      </c>
      <c r="E4790">
        <v>665256</v>
      </c>
      <c r="F4790" t="s">
        <v>119</v>
      </c>
      <c r="G4790" t="s">
        <v>135</v>
      </c>
      <c r="H4790" t="s">
        <v>148</v>
      </c>
      <c r="I4790" t="s">
        <v>148</v>
      </c>
      <c r="J4790" t="s">
        <v>148</v>
      </c>
      <c r="K4790" t="s">
        <v>148</v>
      </c>
      <c r="L4790" s="35" t="e">
        <v>#VALUE!</v>
      </c>
    </row>
    <row r="4791" spans="1:12" x14ac:dyDescent="0.25">
      <c r="A4791" s="35" t="s">
        <v>148</v>
      </c>
      <c r="B4791" t="s">
        <v>105</v>
      </c>
      <c r="C4791">
        <v>1</v>
      </c>
      <c r="D4791" t="s">
        <v>148</v>
      </c>
      <c r="E4791">
        <v>996928</v>
      </c>
      <c r="F4791" t="s">
        <v>123</v>
      </c>
      <c r="G4791" t="s">
        <v>139</v>
      </c>
      <c r="H4791" t="s">
        <v>148</v>
      </c>
      <c r="I4791" t="s">
        <v>148</v>
      </c>
      <c r="J4791" t="s">
        <v>148</v>
      </c>
      <c r="K4791" t="s">
        <v>148</v>
      </c>
      <c r="L4791" s="35" t="e">
        <v>#VALUE!</v>
      </c>
    </row>
    <row r="4792" spans="1:12" x14ac:dyDescent="0.25">
      <c r="A4792" s="35" t="s">
        <v>148</v>
      </c>
      <c r="B4792" t="s">
        <v>105</v>
      </c>
      <c r="C4792">
        <v>1</v>
      </c>
      <c r="D4792" t="s">
        <v>148</v>
      </c>
      <c r="E4792">
        <v>642229</v>
      </c>
      <c r="F4792" t="s">
        <v>124</v>
      </c>
      <c r="G4792" t="s">
        <v>132</v>
      </c>
      <c r="H4792" t="s">
        <v>148</v>
      </c>
      <c r="I4792" t="s">
        <v>148</v>
      </c>
      <c r="J4792" t="s">
        <v>148</v>
      </c>
      <c r="K4792" t="s">
        <v>148</v>
      </c>
      <c r="L4792" s="35" t="e">
        <v>#VALUE!</v>
      </c>
    </row>
    <row r="4793" spans="1:12" x14ac:dyDescent="0.25">
      <c r="A4793" s="35" t="s">
        <v>148</v>
      </c>
      <c r="B4793" t="s">
        <v>105</v>
      </c>
      <c r="C4793">
        <v>1</v>
      </c>
      <c r="D4793" t="s">
        <v>148</v>
      </c>
      <c r="E4793">
        <v>925961</v>
      </c>
      <c r="F4793" t="s">
        <v>125</v>
      </c>
      <c r="G4793" t="s">
        <v>133</v>
      </c>
      <c r="H4793" t="s">
        <v>148</v>
      </c>
      <c r="I4793" t="s">
        <v>148</v>
      </c>
      <c r="J4793" t="s">
        <v>148</v>
      </c>
      <c r="K4793" t="s">
        <v>148</v>
      </c>
      <c r="L4793" s="35" t="e">
        <v>#VALUE!</v>
      </c>
    </row>
    <row r="4794" spans="1:12" x14ac:dyDescent="0.25">
      <c r="A4794" s="35" t="s">
        <v>148</v>
      </c>
      <c r="B4794" t="s">
        <v>105</v>
      </c>
      <c r="C4794">
        <v>1</v>
      </c>
      <c r="D4794" t="s">
        <v>148</v>
      </c>
      <c r="E4794">
        <v>848552</v>
      </c>
      <c r="F4794" t="s">
        <v>127</v>
      </c>
      <c r="G4794" t="s">
        <v>135</v>
      </c>
      <c r="H4794" t="s">
        <v>148</v>
      </c>
      <c r="I4794" t="s">
        <v>148</v>
      </c>
      <c r="J4794" t="s">
        <v>148</v>
      </c>
      <c r="K4794" t="s">
        <v>148</v>
      </c>
      <c r="L4794" s="35" t="e">
        <v>#VALUE!</v>
      </c>
    </row>
    <row r="4795" spans="1:12" x14ac:dyDescent="0.25">
      <c r="A4795" s="35" t="s">
        <v>148</v>
      </c>
      <c r="B4795" t="s">
        <v>105</v>
      </c>
      <c r="C4795">
        <v>1</v>
      </c>
      <c r="D4795" t="s">
        <v>148</v>
      </c>
      <c r="E4795">
        <v>548673</v>
      </c>
      <c r="F4795" t="s">
        <v>118</v>
      </c>
      <c r="G4795" t="s">
        <v>138</v>
      </c>
      <c r="H4795" t="s">
        <v>148</v>
      </c>
      <c r="I4795" t="s">
        <v>148</v>
      </c>
      <c r="J4795" t="s">
        <v>148</v>
      </c>
      <c r="K4795" t="s">
        <v>148</v>
      </c>
      <c r="L4795" s="35" t="e">
        <v>#VALUE!</v>
      </c>
    </row>
    <row r="4796" spans="1:12" x14ac:dyDescent="0.25">
      <c r="A4796" s="35" t="s">
        <v>148</v>
      </c>
      <c r="B4796" t="s">
        <v>105</v>
      </c>
      <c r="C4796">
        <v>1</v>
      </c>
      <c r="D4796" t="s">
        <v>148</v>
      </c>
      <c r="E4796">
        <v>748227</v>
      </c>
      <c r="F4796" t="s">
        <v>127</v>
      </c>
      <c r="G4796" t="s">
        <v>147</v>
      </c>
      <c r="H4796" t="s">
        <v>148</v>
      </c>
      <c r="I4796" t="s">
        <v>148</v>
      </c>
      <c r="J4796" t="s">
        <v>148</v>
      </c>
      <c r="K4796" t="s">
        <v>148</v>
      </c>
      <c r="L4796" s="35" t="e">
        <v>#VALUE!</v>
      </c>
    </row>
    <row r="4797" spans="1:12" x14ac:dyDescent="0.25">
      <c r="A4797" s="35" t="s">
        <v>148</v>
      </c>
      <c r="B4797" t="s">
        <v>105</v>
      </c>
      <c r="C4797">
        <v>1</v>
      </c>
      <c r="D4797" t="s">
        <v>148</v>
      </c>
      <c r="E4797">
        <v>988330</v>
      </c>
      <c r="F4797" t="s">
        <v>117</v>
      </c>
      <c r="G4797" t="s">
        <v>129</v>
      </c>
      <c r="H4797" t="s">
        <v>148</v>
      </c>
      <c r="I4797" t="s">
        <v>148</v>
      </c>
      <c r="J4797" t="s">
        <v>148</v>
      </c>
      <c r="K4797" t="s">
        <v>148</v>
      </c>
      <c r="L4797" s="35" t="e">
        <v>#VALUE!</v>
      </c>
    </row>
    <row r="4798" spans="1:12" x14ac:dyDescent="0.25">
      <c r="A4798" s="35" t="s">
        <v>148</v>
      </c>
      <c r="B4798" t="s">
        <v>105</v>
      </c>
      <c r="C4798">
        <v>1</v>
      </c>
      <c r="D4798" t="s">
        <v>148</v>
      </c>
      <c r="E4798">
        <v>733688</v>
      </c>
      <c r="F4798" t="s">
        <v>119</v>
      </c>
      <c r="G4798" t="s">
        <v>131</v>
      </c>
      <c r="H4798" t="s">
        <v>148</v>
      </c>
      <c r="I4798" t="s">
        <v>148</v>
      </c>
      <c r="J4798" t="s">
        <v>148</v>
      </c>
      <c r="K4798" t="s">
        <v>148</v>
      </c>
      <c r="L4798" s="35" t="e">
        <v>#VALUE!</v>
      </c>
    </row>
    <row r="4799" spans="1:12" x14ac:dyDescent="0.25">
      <c r="A4799" s="35" t="s">
        <v>148</v>
      </c>
      <c r="B4799" t="s">
        <v>105</v>
      </c>
      <c r="C4799">
        <v>1</v>
      </c>
      <c r="D4799" t="s">
        <v>148</v>
      </c>
      <c r="E4799">
        <v>874468</v>
      </c>
      <c r="F4799" t="s">
        <v>120</v>
      </c>
      <c r="G4799" t="s">
        <v>132</v>
      </c>
      <c r="H4799" t="s">
        <v>148</v>
      </c>
      <c r="I4799" t="s">
        <v>148</v>
      </c>
      <c r="J4799" t="s">
        <v>148</v>
      </c>
      <c r="K4799" t="s">
        <v>148</v>
      </c>
      <c r="L4799" s="35" t="e">
        <v>#VALUE!</v>
      </c>
    </row>
    <row r="4800" spans="1:12" x14ac:dyDescent="0.25">
      <c r="A4800" s="35" t="s">
        <v>148</v>
      </c>
      <c r="B4800" t="s">
        <v>105</v>
      </c>
      <c r="C4800">
        <v>1</v>
      </c>
      <c r="D4800" t="s">
        <v>148</v>
      </c>
      <c r="E4800">
        <v>773173</v>
      </c>
      <c r="F4800" t="s">
        <v>127</v>
      </c>
      <c r="G4800" t="s">
        <v>143</v>
      </c>
      <c r="H4800" t="s">
        <v>148</v>
      </c>
      <c r="I4800" t="s">
        <v>148</v>
      </c>
      <c r="J4800" t="s">
        <v>148</v>
      </c>
      <c r="K4800" t="s">
        <v>148</v>
      </c>
      <c r="L4800" s="35" t="e">
        <v>#VALUE!</v>
      </c>
    </row>
    <row r="4801" spans="1:12" x14ac:dyDescent="0.25">
      <c r="A4801" s="35" t="s">
        <v>148</v>
      </c>
      <c r="B4801" t="s">
        <v>105</v>
      </c>
      <c r="C4801">
        <v>1</v>
      </c>
      <c r="D4801" t="s">
        <v>148</v>
      </c>
      <c r="E4801">
        <v>780389</v>
      </c>
      <c r="F4801" t="s">
        <v>116</v>
      </c>
      <c r="G4801" t="s">
        <v>136</v>
      </c>
      <c r="H4801" t="s">
        <v>148</v>
      </c>
      <c r="I4801" t="s">
        <v>148</v>
      </c>
      <c r="J4801" t="s">
        <v>148</v>
      </c>
      <c r="K4801" t="s">
        <v>148</v>
      </c>
      <c r="L4801" s="35" t="e">
        <v>#VALUE!</v>
      </c>
    </row>
    <row r="4802" spans="1:12" x14ac:dyDescent="0.25">
      <c r="A4802" s="35" t="s">
        <v>148</v>
      </c>
      <c r="B4802" t="s">
        <v>105</v>
      </c>
      <c r="C4802">
        <v>1</v>
      </c>
      <c r="D4802" t="s">
        <v>148</v>
      </c>
      <c r="E4802">
        <v>274832</v>
      </c>
      <c r="F4802" t="s">
        <v>120</v>
      </c>
      <c r="G4802" t="s">
        <v>140</v>
      </c>
      <c r="H4802" t="s">
        <v>148</v>
      </c>
      <c r="I4802" t="s">
        <v>148</v>
      </c>
      <c r="J4802" t="s">
        <v>148</v>
      </c>
      <c r="K4802" t="s">
        <v>148</v>
      </c>
      <c r="L4802" s="35" t="e">
        <v>#VALUE!</v>
      </c>
    </row>
    <row r="4803" spans="1:12" x14ac:dyDescent="0.25">
      <c r="A4803" s="35" t="s">
        <v>148</v>
      </c>
      <c r="B4803" t="s">
        <v>105</v>
      </c>
      <c r="C4803">
        <v>1</v>
      </c>
      <c r="D4803" t="s">
        <v>148</v>
      </c>
      <c r="E4803">
        <v>441144</v>
      </c>
      <c r="F4803" t="s">
        <v>119</v>
      </c>
      <c r="G4803" t="s">
        <v>131</v>
      </c>
      <c r="H4803" t="s">
        <v>148</v>
      </c>
      <c r="I4803" t="s">
        <v>148</v>
      </c>
      <c r="J4803" t="s">
        <v>148</v>
      </c>
      <c r="K4803" t="s">
        <v>148</v>
      </c>
      <c r="L4803" s="35" t="e">
        <v>#VALUE!</v>
      </c>
    </row>
    <row r="4804" spans="1:12" x14ac:dyDescent="0.25">
      <c r="A4804" s="35" t="s">
        <v>148</v>
      </c>
      <c r="B4804" t="s">
        <v>105</v>
      </c>
      <c r="C4804">
        <v>1</v>
      </c>
      <c r="D4804" t="s">
        <v>148</v>
      </c>
      <c r="E4804">
        <v>438890</v>
      </c>
      <c r="F4804" t="s">
        <v>117</v>
      </c>
      <c r="G4804" t="s">
        <v>141</v>
      </c>
      <c r="H4804" t="s">
        <v>148</v>
      </c>
      <c r="I4804" t="s">
        <v>148</v>
      </c>
      <c r="J4804" t="s">
        <v>148</v>
      </c>
      <c r="K4804" t="s">
        <v>148</v>
      </c>
      <c r="L4804" s="35" t="e">
        <v>#VALUE!</v>
      </c>
    </row>
    <row r="4805" spans="1:12" x14ac:dyDescent="0.25">
      <c r="A4805" s="35" t="s">
        <v>148</v>
      </c>
      <c r="B4805" t="s">
        <v>105</v>
      </c>
      <c r="C4805">
        <v>1</v>
      </c>
      <c r="D4805" t="s">
        <v>148</v>
      </c>
      <c r="E4805">
        <v>892591</v>
      </c>
      <c r="F4805" t="s">
        <v>122</v>
      </c>
      <c r="G4805" t="s">
        <v>146</v>
      </c>
      <c r="H4805" t="s">
        <v>148</v>
      </c>
      <c r="I4805" t="s">
        <v>148</v>
      </c>
      <c r="J4805" t="s">
        <v>148</v>
      </c>
      <c r="K4805" t="s">
        <v>148</v>
      </c>
      <c r="L4805" s="35" t="e">
        <v>#VALUE!</v>
      </c>
    </row>
    <row r="4806" spans="1:12" x14ac:dyDescent="0.25">
      <c r="A4806" s="35" t="s">
        <v>148</v>
      </c>
      <c r="B4806" t="s">
        <v>105</v>
      </c>
      <c r="C4806">
        <v>1</v>
      </c>
      <c r="D4806" t="s">
        <v>148</v>
      </c>
      <c r="E4806">
        <v>939522</v>
      </c>
      <c r="F4806" t="s">
        <v>123</v>
      </c>
      <c r="G4806" t="s">
        <v>147</v>
      </c>
      <c r="H4806" t="s">
        <v>148</v>
      </c>
      <c r="I4806" t="s">
        <v>148</v>
      </c>
      <c r="J4806" t="s">
        <v>148</v>
      </c>
      <c r="K4806" t="s">
        <v>148</v>
      </c>
      <c r="L4806" s="35" t="e">
        <v>#VALUE!</v>
      </c>
    </row>
    <row r="4807" spans="1:12" x14ac:dyDescent="0.25">
      <c r="A4807" s="35" t="s">
        <v>148</v>
      </c>
      <c r="B4807" t="s">
        <v>105</v>
      </c>
      <c r="C4807">
        <v>1</v>
      </c>
      <c r="D4807" t="s">
        <v>148</v>
      </c>
      <c r="E4807">
        <v>934969</v>
      </c>
      <c r="F4807" t="s">
        <v>126</v>
      </c>
      <c r="G4807" t="s">
        <v>130</v>
      </c>
      <c r="H4807" t="s">
        <v>148</v>
      </c>
      <c r="I4807" t="s">
        <v>148</v>
      </c>
      <c r="J4807" t="s">
        <v>148</v>
      </c>
      <c r="K4807" t="s">
        <v>148</v>
      </c>
      <c r="L4807" s="35" t="e">
        <v>#VALUE!</v>
      </c>
    </row>
    <row r="4808" spans="1:12" x14ac:dyDescent="0.25">
      <c r="A4808" s="35" t="s">
        <v>148</v>
      </c>
      <c r="B4808" t="s">
        <v>105</v>
      </c>
      <c r="C4808">
        <v>1</v>
      </c>
      <c r="D4808" t="s">
        <v>148</v>
      </c>
      <c r="E4808">
        <v>764416</v>
      </c>
      <c r="F4808" t="s">
        <v>126</v>
      </c>
      <c r="G4808" t="s">
        <v>142</v>
      </c>
      <c r="H4808" t="s">
        <v>148</v>
      </c>
      <c r="I4808" t="s">
        <v>148</v>
      </c>
      <c r="J4808" t="s">
        <v>148</v>
      </c>
      <c r="K4808" t="s">
        <v>148</v>
      </c>
      <c r="L4808" s="35" t="e">
        <v>#VALUE!</v>
      </c>
    </row>
    <row r="4809" spans="1:12" x14ac:dyDescent="0.25">
      <c r="A4809" s="35" t="s">
        <v>148</v>
      </c>
      <c r="B4809" t="s">
        <v>105</v>
      </c>
      <c r="C4809">
        <v>1</v>
      </c>
      <c r="D4809" t="s">
        <v>148</v>
      </c>
      <c r="E4809">
        <v>510905</v>
      </c>
      <c r="F4809" t="s">
        <v>123</v>
      </c>
      <c r="G4809" t="s">
        <v>131</v>
      </c>
      <c r="H4809" t="s">
        <v>148</v>
      </c>
      <c r="I4809" t="s">
        <v>148</v>
      </c>
      <c r="J4809" t="s">
        <v>148</v>
      </c>
      <c r="K4809" t="s">
        <v>148</v>
      </c>
      <c r="L4809" s="35" t="e">
        <v>#VALUE!</v>
      </c>
    </row>
    <row r="4810" spans="1:12" x14ac:dyDescent="0.25">
      <c r="A4810" s="35" t="s">
        <v>148</v>
      </c>
      <c r="B4810" t="s">
        <v>105</v>
      </c>
      <c r="C4810">
        <v>1</v>
      </c>
      <c r="D4810" t="s">
        <v>148</v>
      </c>
      <c r="E4810">
        <v>583575</v>
      </c>
      <c r="F4810" t="s">
        <v>126</v>
      </c>
      <c r="G4810" t="s">
        <v>146</v>
      </c>
      <c r="H4810" t="s">
        <v>148</v>
      </c>
      <c r="I4810" t="s">
        <v>148</v>
      </c>
      <c r="J4810" t="s">
        <v>148</v>
      </c>
      <c r="K4810" t="s">
        <v>148</v>
      </c>
      <c r="L4810" s="35" t="e">
        <v>#VALUE!</v>
      </c>
    </row>
    <row r="4811" spans="1:12" x14ac:dyDescent="0.25">
      <c r="A4811" s="35" t="s">
        <v>148</v>
      </c>
      <c r="B4811" t="s">
        <v>105</v>
      </c>
      <c r="C4811">
        <v>1</v>
      </c>
      <c r="D4811" t="s">
        <v>148</v>
      </c>
      <c r="E4811">
        <v>312365</v>
      </c>
      <c r="F4811" t="s">
        <v>127</v>
      </c>
      <c r="G4811" t="s">
        <v>131</v>
      </c>
      <c r="H4811" t="s">
        <v>148</v>
      </c>
      <c r="I4811" t="s">
        <v>148</v>
      </c>
      <c r="J4811" t="s">
        <v>148</v>
      </c>
      <c r="K4811" t="s">
        <v>148</v>
      </c>
      <c r="L4811" s="35" t="e">
        <v>#VALUE!</v>
      </c>
    </row>
    <row r="4812" spans="1:12" x14ac:dyDescent="0.25">
      <c r="A4812" s="35" t="s">
        <v>148</v>
      </c>
      <c r="B4812" t="s">
        <v>105</v>
      </c>
      <c r="C4812">
        <v>1</v>
      </c>
      <c r="D4812" t="s">
        <v>148</v>
      </c>
      <c r="E4812">
        <v>209223</v>
      </c>
      <c r="F4812" t="s">
        <v>117</v>
      </c>
      <c r="G4812" t="s">
        <v>133</v>
      </c>
      <c r="H4812" t="s">
        <v>148</v>
      </c>
      <c r="I4812" t="s">
        <v>148</v>
      </c>
      <c r="J4812" t="s">
        <v>148</v>
      </c>
      <c r="K4812" t="s">
        <v>148</v>
      </c>
      <c r="L4812" s="35" t="e">
        <v>#VALUE!</v>
      </c>
    </row>
    <row r="4813" spans="1:12" x14ac:dyDescent="0.25">
      <c r="A4813" s="35" t="s">
        <v>148</v>
      </c>
      <c r="B4813" t="s">
        <v>105</v>
      </c>
      <c r="C4813">
        <v>1</v>
      </c>
      <c r="D4813" t="s">
        <v>148</v>
      </c>
      <c r="E4813">
        <v>361302</v>
      </c>
      <c r="F4813" t="s">
        <v>118</v>
      </c>
      <c r="G4813" t="s">
        <v>134</v>
      </c>
      <c r="H4813" t="s">
        <v>148</v>
      </c>
      <c r="I4813" t="s">
        <v>148</v>
      </c>
      <c r="J4813" t="s">
        <v>148</v>
      </c>
      <c r="K4813" t="s">
        <v>148</v>
      </c>
      <c r="L4813" s="35" t="e">
        <v>#VALUE!</v>
      </c>
    </row>
    <row r="4814" spans="1:12" x14ac:dyDescent="0.25">
      <c r="A4814" s="35" t="s">
        <v>148</v>
      </c>
      <c r="B4814" t="s">
        <v>105</v>
      </c>
      <c r="C4814">
        <v>1</v>
      </c>
      <c r="D4814" t="s">
        <v>148</v>
      </c>
      <c r="E4814">
        <v>762764</v>
      </c>
      <c r="F4814" t="s">
        <v>118</v>
      </c>
      <c r="G4814" t="s">
        <v>146</v>
      </c>
      <c r="H4814" t="s">
        <v>148</v>
      </c>
      <c r="I4814" t="s">
        <v>148</v>
      </c>
      <c r="J4814" t="s">
        <v>148</v>
      </c>
      <c r="K4814" t="s">
        <v>148</v>
      </c>
      <c r="L4814" s="35" t="e">
        <v>#VALUE!</v>
      </c>
    </row>
    <row r="4815" spans="1:12" x14ac:dyDescent="0.25">
      <c r="A4815" s="35" t="s">
        <v>148</v>
      </c>
      <c r="B4815" t="s">
        <v>105</v>
      </c>
      <c r="C4815">
        <v>1</v>
      </c>
      <c r="D4815" t="s">
        <v>148</v>
      </c>
      <c r="E4815">
        <v>749993</v>
      </c>
      <c r="F4815" t="s">
        <v>121</v>
      </c>
      <c r="G4815" t="s">
        <v>129</v>
      </c>
      <c r="H4815" t="s">
        <v>148</v>
      </c>
      <c r="I4815" t="s">
        <v>148</v>
      </c>
      <c r="J4815" t="s">
        <v>148</v>
      </c>
      <c r="K4815" t="s">
        <v>148</v>
      </c>
      <c r="L4815" s="35" t="e">
        <v>#VALUE!</v>
      </c>
    </row>
    <row r="4816" spans="1:12" x14ac:dyDescent="0.25">
      <c r="A4816" s="35" t="s">
        <v>148</v>
      </c>
      <c r="B4816" t="s">
        <v>105</v>
      </c>
      <c r="C4816">
        <v>1</v>
      </c>
      <c r="D4816" t="s">
        <v>148</v>
      </c>
      <c r="E4816">
        <v>904403</v>
      </c>
      <c r="F4816" t="s">
        <v>122</v>
      </c>
      <c r="G4816" t="s">
        <v>130</v>
      </c>
      <c r="H4816" t="s">
        <v>148</v>
      </c>
      <c r="I4816" t="s">
        <v>148</v>
      </c>
      <c r="J4816" t="s">
        <v>148</v>
      </c>
      <c r="K4816" t="s">
        <v>148</v>
      </c>
      <c r="L4816" s="35" t="e">
        <v>#VALUE!</v>
      </c>
    </row>
    <row r="4817" spans="1:12" x14ac:dyDescent="0.25">
      <c r="A4817" s="35" t="s">
        <v>148</v>
      </c>
      <c r="B4817" t="s">
        <v>105</v>
      </c>
      <c r="C4817">
        <v>1</v>
      </c>
      <c r="D4817" t="s">
        <v>148</v>
      </c>
      <c r="E4817">
        <v>611373</v>
      </c>
      <c r="F4817" t="s">
        <v>121</v>
      </c>
      <c r="G4817" t="s">
        <v>141</v>
      </c>
      <c r="H4817" t="s">
        <v>148</v>
      </c>
      <c r="I4817" t="s">
        <v>148</v>
      </c>
      <c r="J4817" t="s">
        <v>148</v>
      </c>
      <c r="K4817" t="s">
        <v>148</v>
      </c>
      <c r="L4817" s="35" t="e">
        <v>#VALUE!</v>
      </c>
    </row>
    <row r="4818" spans="1:12" x14ac:dyDescent="0.25">
      <c r="A4818" s="35" t="s">
        <v>148</v>
      </c>
      <c r="B4818" t="s">
        <v>105</v>
      </c>
      <c r="C4818">
        <v>1</v>
      </c>
      <c r="D4818" t="s">
        <v>148</v>
      </c>
      <c r="E4818">
        <v>405020</v>
      </c>
      <c r="F4818" t="s">
        <v>126</v>
      </c>
      <c r="G4818" t="s">
        <v>130</v>
      </c>
      <c r="H4818" t="s">
        <v>148</v>
      </c>
      <c r="I4818" t="s">
        <v>148</v>
      </c>
      <c r="J4818" t="s">
        <v>148</v>
      </c>
      <c r="K4818" t="s">
        <v>148</v>
      </c>
      <c r="L4818" s="35" t="e">
        <v>#VALUE!</v>
      </c>
    </row>
    <row r="4819" spans="1:12" x14ac:dyDescent="0.25">
      <c r="A4819" s="35" t="s">
        <v>148</v>
      </c>
      <c r="B4819" t="s">
        <v>105</v>
      </c>
      <c r="C4819">
        <v>1</v>
      </c>
      <c r="D4819" t="s">
        <v>148</v>
      </c>
      <c r="E4819">
        <v>895428</v>
      </c>
      <c r="F4819" t="s">
        <v>121</v>
      </c>
      <c r="G4819" t="s">
        <v>137</v>
      </c>
      <c r="H4819" t="s">
        <v>148</v>
      </c>
      <c r="I4819" t="s">
        <v>148</v>
      </c>
      <c r="J4819" t="s">
        <v>148</v>
      </c>
      <c r="K4819" t="s">
        <v>148</v>
      </c>
      <c r="L4819" s="35" t="e">
        <v>#VALUE!</v>
      </c>
    </row>
    <row r="4820" spans="1:12" x14ac:dyDescent="0.25">
      <c r="A4820" s="35" t="s">
        <v>148</v>
      </c>
      <c r="B4820" t="s">
        <v>105</v>
      </c>
      <c r="C4820">
        <v>1</v>
      </c>
      <c r="D4820" t="s">
        <v>148</v>
      </c>
      <c r="E4820">
        <v>821660</v>
      </c>
      <c r="F4820" t="s">
        <v>122</v>
      </c>
      <c r="G4820" t="s">
        <v>130</v>
      </c>
      <c r="H4820" t="s">
        <v>148</v>
      </c>
      <c r="I4820" t="s">
        <v>148</v>
      </c>
      <c r="J4820" t="s">
        <v>148</v>
      </c>
      <c r="K4820" t="s">
        <v>148</v>
      </c>
      <c r="L4820" s="35" t="e">
        <v>#VALUE!</v>
      </c>
    </row>
    <row r="4821" spans="1:12" x14ac:dyDescent="0.25">
      <c r="A4821" s="35" t="s">
        <v>148</v>
      </c>
      <c r="B4821" t="s">
        <v>105</v>
      </c>
      <c r="C4821">
        <v>1</v>
      </c>
      <c r="D4821" t="s">
        <v>148</v>
      </c>
      <c r="E4821">
        <v>842743</v>
      </c>
      <c r="F4821" t="s">
        <v>122</v>
      </c>
      <c r="G4821" t="s">
        <v>134</v>
      </c>
      <c r="H4821" t="s">
        <v>148</v>
      </c>
      <c r="I4821" t="s">
        <v>148</v>
      </c>
      <c r="J4821" t="s">
        <v>148</v>
      </c>
      <c r="K4821" t="s">
        <v>148</v>
      </c>
      <c r="L4821" s="35" t="e">
        <v>#VALUE!</v>
      </c>
    </row>
    <row r="4822" spans="1:12" x14ac:dyDescent="0.25">
      <c r="A4822" s="35" t="s">
        <v>148</v>
      </c>
      <c r="B4822" t="s">
        <v>105</v>
      </c>
      <c r="C4822">
        <v>1</v>
      </c>
      <c r="D4822" t="s">
        <v>148</v>
      </c>
      <c r="E4822">
        <v>476224</v>
      </c>
      <c r="F4822" t="s">
        <v>124</v>
      </c>
      <c r="G4822" t="s">
        <v>128</v>
      </c>
      <c r="H4822" t="s">
        <v>148</v>
      </c>
      <c r="I4822" t="s">
        <v>148</v>
      </c>
      <c r="J4822" t="s">
        <v>148</v>
      </c>
      <c r="K4822" t="s">
        <v>148</v>
      </c>
      <c r="L4822" s="35" t="e">
        <v>#VALUE!</v>
      </c>
    </row>
    <row r="4823" spans="1:12" x14ac:dyDescent="0.25">
      <c r="A4823" s="35" t="s">
        <v>148</v>
      </c>
      <c r="B4823" t="s">
        <v>105</v>
      </c>
      <c r="C4823">
        <v>1</v>
      </c>
      <c r="D4823" t="s">
        <v>148</v>
      </c>
      <c r="E4823">
        <v>515354</v>
      </c>
      <c r="F4823" t="s">
        <v>127</v>
      </c>
      <c r="G4823" t="s">
        <v>143</v>
      </c>
      <c r="H4823" t="s">
        <v>148</v>
      </c>
      <c r="I4823" t="s">
        <v>148</v>
      </c>
      <c r="J4823" t="s">
        <v>148</v>
      </c>
      <c r="K4823" t="s">
        <v>148</v>
      </c>
      <c r="L4823" s="35" t="e">
        <v>#VALUE!</v>
      </c>
    </row>
    <row r="4824" spans="1:12" x14ac:dyDescent="0.25">
      <c r="A4824" s="35" t="s">
        <v>148</v>
      </c>
      <c r="B4824" t="s">
        <v>105</v>
      </c>
      <c r="C4824">
        <v>1</v>
      </c>
      <c r="D4824" t="s">
        <v>148</v>
      </c>
      <c r="E4824">
        <v>548108</v>
      </c>
      <c r="F4824" t="s">
        <v>118</v>
      </c>
      <c r="G4824" t="s">
        <v>138</v>
      </c>
      <c r="H4824" t="s">
        <v>148</v>
      </c>
      <c r="I4824" t="s">
        <v>148</v>
      </c>
      <c r="J4824" t="s">
        <v>148</v>
      </c>
      <c r="K4824" t="s">
        <v>148</v>
      </c>
      <c r="L4824" s="35" t="e">
        <v>#VALUE!</v>
      </c>
    </row>
    <row r="4825" spans="1:12" x14ac:dyDescent="0.25">
      <c r="A4825" s="35" t="s">
        <v>148</v>
      </c>
      <c r="B4825" t="s">
        <v>105</v>
      </c>
      <c r="C4825">
        <v>1</v>
      </c>
      <c r="D4825" t="s">
        <v>148</v>
      </c>
      <c r="E4825">
        <v>193258</v>
      </c>
      <c r="F4825" t="s">
        <v>125</v>
      </c>
      <c r="G4825" t="s">
        <v>145</v>
      </c>
      <c r="H4825" t="s">
        <v>148</v>
      </c>
      <c r="I4825" t="s">
        <v>148</v>
      </c>
      <c r="J4825" t="s">
        <v>148</v>
      </c>
      <c r="K4825" t="s">
        <v>148</v>
      </c>
      <c r="L4825" s="35" t="e">
        <v>#VALUE!</v>
      </c>
    </row>
    <row r="4826" spans="1:12" x14ac:dyDescent="0.25">
      <c r="A4826" s="35" t="s">
        <v>148</v>
      </c>
      <c r="B4826" t="s">
        <v>105</v>
      </c>
      <c r="C4826">
        <v>1</v>
      </c>
      <c r="D4826" t="s">
        <v>148</v>
      </c>
      <c r="E4826">
        <v>679569</v>
      </c>
      <c r="F4826" t="s">
        <v>126</v>
      </c>
      <c r="G4826" t="s">
        <v>146</v>
      </c>
      <c r="H4826" t="s">
        <v>148</v>
      </c>
      <c r="I4826" t="s">
        <v>148</v>
      </c>
      <c r="J4826" t="s">
        <v>148</v>
      </c>
      <c r="K4826" t="s">
        <v>148</v>
      </c>
      <c r="L4826" s="35" t="e">
        <v>#VALUE!</v>
      </c>
    </row>
    <row r="4827" spans="1:12" x14ac:dyDescent="0.25">
      <c r="A4827" s="35" t="s">
        <v>148</v>
      </c>
      <c r="B4827" t="s">
        <v>105</v>
      </c>
      <c r="C4827">
        <v>1</v>
      </c>
      <c r="D4827" t="s">
        <v>148</v>
      </c>
      <c r="E4827">
        <v>237407</v>
      </c>
      <c r="F4827" t="s">
        <v>122</v>
      </c>
      <c r="G4827" t="s">
        <v>134</v>
      </c>
      <c r="H4827" t="s">
        <v>148</v>
      </c>
      <c r="I4827" t="s">
        <v>148</v>
      </c>
      <c r="J4827" t="s">
        <v>148</v>
      </c>
      <c r="K4827" t="s">
        <v>148</v>
      </c>
      <c r="L4827" s="35" t="e">
        <v>#VALUE!</v>
      </c>
    </row>
    <row r="4828" spans="1:12" x14ac:dyDescent="0.25">
      <c r="A4828" s="35" t="s">
        <v>148</v>
      </c>
      <c r="B4828" t="s">
        <v>105</v>
      </c>
      <c r="C4828">
        <v>1</v>
      </c>
      <c r="D4828" t="s">
        <v>148</v>
      </c>
      <c r="E4828">
        <v>560161</v>
      </c>
      <c r="F4828" t="s">
        <v>127</v>
      </c>
      <c r="G4828" t="s">
        <v>139</v>
      </c>
      <c r="H4828" t="s">
        <v>148</v>
      </c>
      <c r="I4828" t="s">
        <v>148</v>
      </c>
      <c r="J4828" t="s">
        <v>148</v>
      </c>
      <c r="K4828" t="s">
        <v>148</v>
      </c>
      <c r="L4828" s="35" t="e">
        <v>#VALUE!</v>
      </c>
    </row>
    <row r="4829" spans="1:12" x14ac:dyDescent="0.25">
      <c r="A4829" s="35" t="s">
        <v>148</v>
      </c>
      <c r="B4829" t="s">
        <v>105</v>
      </c>
      <c r="C4829">
        <v>1</v>
      </c>
      <c r="D4829" t="s">
        <v>148</v>
      </c>
      <c r="E4829">
        <v>511992</v>
      </c>
      <c r="F4829" t="s">
        <v>124</v>
      </c>
      <c r="G4829" t="s">
        <v>132</v>
      </c>
      <c r="H4829" t="s">
        <v>148</v>
      </c>
      <c r="I4829" t="s">
        <v>148</v>
      </c>
      <c r="J4829" t="s">
        <v>148</v>
      </c>
      <c r="K4829" t="s">
        <v>148</v>
      </c>
      <c r="L4829" s="35" t="e">
        <v>#VALUE!</v>
      </c>
    </row>
    <row r="4830" spans="1:12" x14ac:dyDescent="0.25">
      <c r="A4830" s="35" t="s">
        <v>148</v>
      </c>
      <c r="B4830" t="s">
        <v>105</v>
      </c>
      <c r="C4830">
        <v>1</v>
      </c>
      <c r="D4830" t="s">
        <v>148</v>
      </c>
      <c r="E4830">
        <v>544451</v>
      </c>
      <c r="F4830" t="s">
        <v>117</v>
      </c>
      <c r="G4830" t="s">
        <v>141</v>
      </c>
      <c r="H4830" t="s">
        <v>148</v>
      </c>
      <c r="I4830" t="s">
        <v>148</v>
      </c>
      <c r="J4830" t="s">
        <v>148</v>
      </c>
      <c r="K4830" t="s">
        <v>148</v>
      </c>
      <c r="L4830" s="35" t="e">
        <v>#VALUE!</v>
      </c>
    </row>
    <row r="4831" spans="1:12" x14ac:dyDescent="0.25">
      <c r="A4831" s="35" t="s">
        <v>148</v>
      </c>
      <c r="B4831" t="s">
        <v>105</v>
      </c>
      <c r="C4831">
        <v>1</v>
      </c>
      <c r="D4831" t="s">
        <v>148</v>
      </c>
      <c r="E4831">
        <v>978843</v>
      </c>
      <c r="F4831" t="s">
        <v>121</v>
      </c>
      <c r="G4831" t="s">
        <v>137</v>
      </c>
      <c r="H4831" t="s">
        <v>148</v>
      </c>
      <c r="I4831" t="s">
        <v>148</v>
      </c>
      <c r="J4831" t="s">
        <v>148</v>
      </c>
      <c r="K4831" t="s">
        <v>148</v>
      </c>
      <c r="L4831" s="35" t="e">
        <v>#VALUE!</v>
      </c>
    </row>
    <row r="4832" spans="1:12" x14ac:dyDescent="0.25">
      <c r="A4832" s="35" t="s">
        <v>148</v>
      </c>
      <c r="B4832" t="s">
        <v>105</v>
      </c>
      <c r="C4832">
        <v>1</v>
      </c>
      <c r="D4832" t="s">
        <v>148</v>
      </c>
      <c r="E4832">
        <v>487655</v>
      </c>
      <c r="F4832" t="s">
        <v>122</v>
      </c>
      <c r="G4832" t="s">
        <v>138</v>
      </c>
      <c r="H4832" t="s">
        <v>148</v>
      </c>
      <c r="I4832" t="s">
        <v>148</v>
      </c>
      <c r="J4832" t="s">
        <v>148</v>
      </c>
      <c r="K4832" t="s">
        <v>148</v>
      </c>
      <c r="L4832" s="35" t="e">
        <v>#VALUE!</v>
      </c>
    </row>
    <row r="4833" spans="1:12" x14ac:dyDescent="0.25">
      <c r="A4833" s="35" t="s">
        <v>148</v>
      </c>
      <c r="B4833" t="s">
        <v>105</v>
      </c>
      <c r="C4833">
        <v>1</v>
      </c>
      <c r="D4833" t="s">
        <v>148</v>
      </c>
      <c r="E4833">
        <v>274864</v>
      </c>
      <c r="F4833" t="s">
        <v>124</v>
      </c>
      <c r="G4833" t="s">
        <v>136</v>
      </c>
      <c r="H4833" t="s">
        <v>148</v>
      </c>
      <c r="I4833" t="s">
        <v>148</v>
      </c>
      <c r="J4833" t="s">
        <v>148</v>
      </c>
      <c r="K4833" t="s">
        <v>148</v>
      </c>
      <c r="L4833" s="35" t="e">
        <v>#VALUE!</v>
      </c>
    </row>
    <row r="4834" spans="1:12" x14ac:dyDescent="0.25">
      <c r="A4834" s="35" t="s">
        <v>148</v>
      </c>
      <c r="B4834" t="s">
        <v>105</v>
      </c>
      <c r="C4834">
        <v>1</v>
      </c>
      <c r="D4834" t="s">
        <v>148</v>
      </c>
      <c r="E4834">
        <v>585946</v>
      </c>
      <c r="F4834" t="s">
        <v>116</v>
      </c>
      <c r="G4834" t="s">
        <v>132</v>
      </c>
      <c r="H4834" t="s">
        <v>148</v>
      </c>
      <c r="I4834" t="s">
        <v>148</v>
      </c>
      <c r="J4834" t="s">
        <v>148</v>
      </c>
      <c r="K4834" t="s">
        <v>148</v>
      </c>
      <c r="L4834" s="35" t="e">
        <v>#VALUE!</v>
      </c>
    </row>
    <row r="4835" spans="1:12" x14ac:dyDescent="0.25">
      <c r="A4835" s="35" t="s">
        <v>148</v>
      </c>
      <c r="B4835" t="s">
        <v>105</v>
      </c>
      <c r="C4835">
        <v>1</v>
      </c>
      <c r="D4835" t="s">
        <v>148</v>
      </c>
      <c r="E4835">
        <v>511904</v>
      </c>
      <c r="F4835" t="s">
        <v>125</v>
      </c>
      <c r="G4835" t="s">
        <v>137</v>
      </c>
      <c r="H4835" t="s">
        <v>148</v>
      </c>
      <c r="I4835" t="s">
        <v>148</v>
      </c>
      <c r="J4835" t="s">
        <v>148</v>
      </c>
      <c r="K4835" t="s">
        <v>148</v>
      </c>
      <c r="L4835" s="35" t="e">
        <v>#VALUE!</v>
      </c>
    </row>
    <row r="4836" spans="1:12" x14ac:dyDescent="0.25">
      <c r="A4836" s="35" t="s">
        <v>148</v>
      </c>
      <c r="B4836" t="s">
        <v>105</v>
      </c>
      <c r="C4836">
        <v>1</v>
      </c>
      <c r="D4836" t="s">
        <v>148</v>
      </c>
      <c r="E4836">
        <v>841323</v>
      </c>
      <c r="F4836" t="s">
        <v>120</v>
      </c>
      <c r="G4836" t="s">
        <v>128</v>
      </c>
      <c r="H4836" t="s">
        <v>148</v>
      </c>
      <c r="I4836" t="s">
        <v>148</v>
      </c>
      <c r="J4836" t="s">
        <v>148</v>
      </c>
      <c r="K4836" t="s">
        <v>148</v>
      </c>
      <c r="L4836" s="35" t="e">
        <v>#VALUE!</v>
      </c>
    </row>
    <row r="4837" spans="1:12" x14ac:dyDescent="0.25">
      <c r="A4837" s="35" t="s">
        <v>148</v>
      </c>
      <c r="B4837" t="s">
        <v>105</v>
      </c>
      <c r="C4837">
        <v>1</v>
      </c>
      <c r="D4837" t="s">
        <v>148</v>
      </c>
      <c r="E4837">
        <v>375411</v>
      </c>
      <c r="F4837" t="s">
        <v>125</v>
      </c>
      <c r="G4837" t="s">
        <v>133</v>
      </c>
      <c r="H4837" t="s">
        <v>148</v>
      </c>
      <c r="I4837" t="s">
        <v>148</v>
      </c>
      <c r="J4837" t="s">
        <v>148</v>
      </c>
      <c r="K4837" t="s">
        <v>148</v>
      </c>
      <c r="L4837" s="35" t="e">
        <v>#VALUE!</v>
      </c>
    </row>
    <row r="4838" spans="1:12" x14ac:dyDescent="0.25">
      <c r="A4838" s="35" t="s">
        <v>148</v>
      </c>
      <c r="B4838" t="s">
        <v>105</v>
      </c>
      <c r="C4838">
        <v>1</v>
      </c>
      <c r="D4838" t="s">
        <v>148</v>
      </c>
      <c r="E4838">
        <v>130496</v>
      </c>
      <c r="F4838" t="s">
        <v>117</v>
      </c>
      <c r="G4838" t="s">
        <v>137</v>
      </c>
      <c r="H4838" t="s">
        <v>148</v>
      </c>
      <c r="I4838" t="s">
        <v>148</v>
      </c>
      <c r="J4838" t="s">
        <v>148</v>
      </c>
      <c r="K4838" t="s">
        <v>148</v>
      </c>
      <c r="L4838" s="35" t="e">
        <v>#VALUE!</v>
      </c>
    </row>
    <row r="4839" spans="1:12" x14ac:dyDescent="0.25">
      <c r="A4839" s="35" t="s">
        <v>148</v>
      </c>
      <c r="B4839" t="s">
        <v>105</v>
      </c>
      <c r="C4839">
        <v>1</v>
      </c>
      <c r="D4839" t="s">
        <v>148</v>
      </c>
      <c r="E4839">
        <v>762619</v>
      </c>
      <c r="F4839" t="s">
        <v>117</v>
      </c>
      <c r="G4839" t="s">
        <v>133</v>
      </c>
      <c r="H4839" t="s">
        <v>148</v>
      </c>
      <c r="I4839" t="s">
        <v>148</v>
      </c>
      <c r="J4839" t="s">
        <v>148</v>
      </c>
      <c r="K4839" t="s">
        <v>148</v>
      </c>
      <c r="L4839" s="35" t="e">
        <v>#VALUE!</v>
      </c>
    </row>
    <row r="4840" spans="1:12" x14ac:dyDescent="0.25">
      <c r="A4840" s="35" t="s">
        <v>148</v>
      </c>
      <c r="B4840" t="s">
        <v>105</v>
      </c>
      <c r="C4840">
        <v>1</v>
      </c>
      <c r="D4840" t="s">
        <v>148</v>
      </c>
      <c r="E4840">
        <v>146604</v>
      </c>
      <c r="F4840" t="s">
        <v>120</v>
      </c>
      <c r="G4840" t="s">
        <v>136</v>
      </c>
      <c r="H4840" t="s">
        <v>148</v>
      </c>
      <c r="I4840" t="s">
        <v>148</v>
      </c>
      <c r="J4840" t="s">
        <v>148</v>
      </c>
      <c r="K4840" t="s">
        <v>148</v>
      </c>
      <c r="L4840" s="35" t="e">
        <v>#VALUE!</v>
      </c>
    </row>
    <row r="4841" spans="1:12" x14ac:dyDescent="0.25">
      <c r="A4841" s="35" t="s">
        <v>148</v>
      </c>
      <c r="B4841" t="s">
        <v>105</v>
      </c>
      <c r="C4841">
        <v>1</v>
      </c>
      <c r="D4841" t="s">
        <v>148</v>
      </c>
      <c r="E4841">
        <v>736259</v>
      </c>
      <c r="F4841" t="s">
        <v>125</v>
      </c>
      <c r="G4841" t="s">
        <v>141</v>
      </c>
      <c r="H4841" t="s">
        <v>148</v>
      </c>
      <c r="I4841" t="s">
        <v>148</v>
      </c>
      <c r="J4841" t="s">
        <v>148</v>
      </c>
      <c r="K4841" t="s">
        <v>148</v>
      </c>
      <c r="L4841" s="35" t="e">
        <v>#VALUE!</v>
      </c>
    </row>
    <row r="4842" spans="1:12" x14ac:dyDescent="0.25">
      <c r="A4842" s="35" t="s">
        <v>148</v>
      </c>
      <c r="B4842" t="s">
        <v>105</v>
      </c>
      <c r="C4842">
        <v>1</v>
      </c>
      <c r="D4842" t="s">
        <v>148</v>
      </c>
      <c r="E4842">
        <v>733898</v>
      </c>
      <c r="F4842" t="s">
        <v>117</v>
      </c>
      <c r="G4842" t="s">
        <v>137</v>
      </c>
      <c r="H4842" t="s">
        <v>148</v>
      </c>
      <c r="I4842" t="s">
        <v>148</v>
      </c>
      <c r="J4842" t="s">
        <v>148</v>
      </c>
      <c r="K4842" t="s">
        <v>148</v>
      </c>
      <c r="L4842" s="35" t="e">
        <v>#VALUE!</v>
      </c>
    </row>
    <row r="4843" spans="1:12" x14ac:dyDescent="0.25">
      <c r="A4843" s="35" t="s">
        <v>148</v>
      </c>
      <c r="B4843" t="s">
        <v>105</v>
      </c>
      <c r="C4843">
        <v>1</v>
      </c>
      <c r="D4843" t="s">
        <v>148</v>
      </c>
      <c r="E4843">
        <v>939562</v>
      </c>
      <c r="F4843" t="s">
        <v>124</v>
      </c>
      <c r="G4843" t="s">
        <v>144</v>
      </c>
      <c r="H4843" t="s">
        <v>148</v>
      </c>
      <c r="I4843" t="s">
        <v>148</v>
      </c>
      <c r="J4843" t="s">
        <v>148</v>
      </c>
      <c r="K4843" t="s">
        <v>148</v>
      </c>
      <c r="L4843" s="35" t="e">
        <v>#VALUE!</v>
      </c>
    </row>
    <row r="4844" spans="1:12" x14ac:dyDescent="0.25">
      <c r="A4844" s="35" t="s">
        <v>148</v>
      </c>
      <c r="B4844" t="s">
        <v>105</v>
      </c>
      <c r="C4844">
        <v>1</v>
      </c>
      <c r="D4844" t="s">
        <v>148</v>
      </c>
      <c r="E4844">
        <v>134552</v>
      </c>
      <c r="F4844" t="s">
        <v>116</v>
      </c>
      <c r="G4844" t="s">
        <v>128</v>
      </c>
      <c r="H4844" t="s">
        <v>148</v>
      </c>
      <c r="I4844" t="s">
        <v>148</v>
      </c>
      <c r="J4844" t="s">
        <v>148</v>
      </c>
      <c r="K4844" t="s">
        <v>148</v>
      </c>
      <c r="L4844" s="35" t="e">
        <v>#VALUE!</v>
      </c>
    </row>
    <row r="4845" spans="1:12" x14ac:dyDescent="0.25">
      <c r="A4845" s="35" t="s">
        <v>148</v>
      </c>
      <c r="B4845" t="s">
        <v>105</v>
      </c>
      <c r="C4845">
        <v>1</v>
      </c>
      <c r="D4845" t="s">
        <v>148</v>
      </c>
      <c r="E4845">
        <v>483510</v>
      </c>
      <c r="F4845" t="s">
        <v>122</v>
      </c>
      <c r="G4845" t="s">
        <v>146</v>
      </c>
      <c r="H4845" t="s">
        <v>148</v>
      </c>
      <c r="I4845" t="s">
        <v>148</v>
      </c>
      <c r="J4845" t="s">
        <v>148</v>
      </c>
      <c r="K4845" t="s">
        <v>148</v>
      </c>
      <c r="L4845" s="35" t="e">
        <v>#VALUE!</v>
      </c>
    </row>
    <row r="4846" spans="1:12" x14ac:dyDescent="0.25">
      <c r="A4846" s="35" t="s">
        <v>148</v>
      </c>
      <c r="B4846" t="s">
        <v>105</v>
      </c>
      <c r="C4846">
        <v>1</v>
      </c>
      <c r="D4846" t="s">
        <v>148</v>
      </c>
      <c r="E4846">
        <v>852366</v>
      </c>
      <c r="F4846" t="s">
        <v>116</v>
      </c>
      <c r="G4846" t="s">
        <v>132</v>
      </c>
      <c r="H4846" t="s">
        <v>148</v>
      </c>
      <c r="I4846" t="s">
        <v>148</v>
      </c>
      <c r="J4846" t="s">
        <v>148</v>
      </c>
      <c r="K4846" t="s">
        <v>148</v>
      </c>
      <c r="L4846" s="35" t="e">
        <v>#VALUE!</v>
      </c>
    </row>
    <row r="4847" spans="1:12" x14ac:dyDescent="0.25">
      <c r="A4847" s="35" t="s">
        <v>148</v>
      </c>
      <c r="B4847" t="s">
        <v>105</v>
      </c>
      <c r="C4847">
        <v>1</v>
      </c>
      <c r="D4847" t="s">
        <v>148</v>
      </c>
      <c r="E4847">
        <v>168540</v>
      </c>
      <c r="F4847" t="s">
        <v>118</v>
      </c>
      <c r="G4847" t="s">
        <v>134</v>
      </c>
      <c r="H4847" t="s">
        <v>148</v>
      </c>
      <c r="I4847" t="s">
        <v>148</v>
      </c>
      <c r="J4847" t="s">
        <v>148</v>
      </c>
      <c r="K4847" t="s">
        <v>148</v>
      </c>
      <c r="L4847" s="35" t="e">
        <v>#VALUE!</v>
      </c>
    </row>
    <row r="4848" spans="1:12" x14ac:dyDescent="0.25">
      <c r="A4848" s="35" t="s">
        <v>148</v>
      </c>
      <c r="B4848" t="s">
        <v>105</v>
      </c>
      <c r="C4848">
        <v>1</v>
      </c>
      <c r="D4848" t="s">
        <v>148</v>
      </c>
      <c r="E4848">
        <v>902252</v>
      </c>
      <c r="F4848" t="s">
        <v>118</v>
      </c>
      <c r="G4848" t="s">
        <v>138</v>
      </c>
      <c r="H4848" t="s">
        <v>148</v>
      </c>
      <c r="I4848" t="s">
        <v>148</v>
      </c>
      <c r="J4848" t="s">
        <v>148</v>
      </c>
      <c r="K4848" t="s">
        <v>148</v>
      </c>
      <c r="L4848" s="35" t="e">
        <v>#VALUE!</v>
      </c>
    </row>
    <row r="4849" spans="1:12" x14ac:dyDescent="0.25">
      <c r="A4849" s="35" t="s">
        <v>148</v>
      </c>
      <c r="B4849" t="s">
        <v>105</v>
      </c>
      <c r="C4849">
        <v>1</v>
      </c>
      <c r="D4849" t="s">
        <v>148</v>
      </c>
      <c r="E4849">
        <v>628126</v>
      </c>
      <c r="F4849" t="s">
        <v>123</v>
      </c>
      <c r="G4849" t="s">
        <v>143</v>
      </c>
      <c r="H4849" t="s">
        <v>148</v>
      </c>
      <c r="I4849" t="s">
        <v>148</v>
      </c>
      <c r="J4849" t="s">
        <v>148</v>
      </c>
      <c r="K4849" t="s">
        <v>148</v>
      </c>
      <c r="L4849" s="35" t="e">
        <v>#VALUE!</v>
      </c>
    </row>
    <row r="4850" spans="1:12" x14ac:dyDescent="0.25">
      <c r="A4850" s="35" t="s">
        <v>148</v>
      </c>
      <c r="B4850" t="s">
        <v>105</v>
      </c>
      <c r="C4850">
        <v>1</v>
      </c>
      <c r="D4850" t="s">
        <v>148</v>
      </c>
      <c r="E4850">
        <v>634491</v>
      </c>
      <c r="F4850" t="s">
        <v>127</v>
      </c>
      <c r="G4850" t="s">
        <v>147</v>
      </c>
      <c r="H4850" t="s">
        <v>148</v>
      </c>
      <c r="I4850" t="s">
        <v>148</v>
      </c>
      <c r="J4850" t="s">
        <v>148</v>
      </c>
      <c r="K4850" t="s">
        <v>148</v>
      </c>
      <c r="L4850" s="35" t="e">
        <v>#VALUE!</v>
      </c>
    </row>
    <row r="4851" spans="1:12" x14ac:dyDescent="0.25">
      <c r="A4851" s="35" t="s">
        <v>148</v>
      </c>
      <c r="B4851" t="s">
        <v>105</v>
      </c>
      <c r="C4851">
        <v>1</v>
      </c>
      <c r="D4851" t="s">
        <v>148</v>
      </c>
      <c r="E4851">
        <v>181831</v>
      </c>
      <c r="F4851" t="s">
        <v>122</v>
      </c>
      <c r="G4851" t="s">
        <v>146</v>
      </c>
      <c r="H4851" t="s">
        <v>148</v>
      </c>
      <c r="I4851" t="s">
        <v>148</v>
      </c>
      <c r="J4851" t="s">
        <v>148</v>
      </c>
      <c r="K4851" t="s">
        <v>148</v>
      </c>
      <c r="L4851" s="35" t="e">
        <v>#VALUE!</v>
      </c>
    </row>
    <row r="4852" spans="1:12" x14ac:dyDescent="0.25">
      <c r="A4852" s="35" t="s">
        <v>148</v>
      </c>
      <c r="B4852" t="s">
        <v>105</v>
      </c>
      <c r="C4852">
        <v>1</v>
      </c>
      <c r="D4852" t="s">
        <v>148</v>
      </c>
      <c r="E4852">
        <v>896227</v>
      </c>
      <c r="F4852" t="s">
        <v>120</v>
      </c>
      <c r="G4852" t="s">
        <v>136</v>
      </c>
      <c r="H4852" t="s">
        <v>148</v>
      </c>
      <c r="I4852" t="s">
        <v>148</v>
      </c>
      <c r="J4852" t="s">
        <v>148</v>
      </c>
      <c r="K4852" t="s">
        <v>148</v>
      </c>
      <c r="L4852" s="35" t="e">
        <v>#VALUE!</v>
      </c>
    </row>
    <row r="4853" spans="1:12" x14ac:dyDescent="0.25">
      <c r="A4853" s="35" t="s">
        <v>148</v>
      </c>
      <c r="B4853" t="s">
        <v>105</v>
      </c>
      <c r="C4853">
        <v>1</v>
      </c>
      <c r="D4853" t="s">
        <v>148</v>
      </c>
      <c r="E4853">
        <v>977108</v>
      </c>
      <c r="F4853" t="s">
        <v>119</v>
      </c>
      <c r="G4853" t="s">
        <v>139</v>
      </c>
      <c r="H4853" t="s">
        <v>148</v>
      </c>
      <c r="I4853" t="s">
        <v>148</v>
      </c>
      <c r="J4853" t="s">
        <v>148</v>
      </c>
      <c r="K4853" t="s">
        <v>148</v>
      </c>
      <c r="L4853" s="35" t="e">
        <v>#VALUE!</v>
      </c>
    </row>
    <row r="4854" spans="1:12" x14ac:dyDescent="0.25">
      <c r="A4854" s="35" t="s">
        <v>148</v>
      </c>
      <c r="B4854" t="s">
        <v>105</v>
      </c>
      <c r="C4854">
        <v>1</v>
      </c>
      <c r="D4854" t="s">
        <v>148</v>
      </c>
      <c r="E4854">
        <v>887553</v>
      </c>
      <c r="F4854" t="s">
        <v>118</v>
      </c>
      <c r="G4854" t="s">
        <v>130</v>
      </c>
      <c r="H4854" t="s">
        <v>148</v>
      </c>
      <c r="I4854" t="s">
        <v>148</v>
      </c>
      <c r="J4854" t="s">
        <v>148</v>
      </c>
      <c r="K4854" t="s">
        <v>148</v>
      </c>
      <c r="L4854" s="35" t="e">
        <v>#VALUE!</v>
      </c>
    </row>
    <row r="4855" spans="1:12" x14ac:dyDescent="0.25">
      <c r="A4855" s="35" t="s">
        <v>148</v>
      </c>
      <c r="B4855" t="s">
        <v>105</v>
      </c>
      <c r="C4855">
        <v>1</v>
      </c>
      <c r="D4855" t="s">
        <v>148</v>
      </c>
      <c r="E4855">
        <v>368565</v>
      </c>
      <c r="F4855" t="s">
        <v>123</v>
      </c>
      <c r="G4855" t="s">
        <v>147</v>
      </c>
      <c r="H4855" t="s">
        <v>148</v>
      </c>
      <c r="I4855" t="s">
        <v>148</v>
      </c>
      <c r="J4855" t="s">
        <v>148</v>
      </c>
      <c r="K4855" t="s">
        <v>148</v>
      </c>
      <c r="L4855" s="35" t="e">
        <v>#VALUE!</v>
      </c>
    </row>
    <row r="4856" spans="1:12" x14ac:dyDescent="0.25">
      <c r="A4856" s="35" t="s">
        <v>148</v>
      </c>
      <c r="B4856" t="s">
        <v>105</v>
      </c>
      <c r="C4856">
        <v>1</v>
      </c>
      <c r="D4856" t="s">
        <v>148</v>
      </c>
      <c r="E4856">
        <v>425553</v>
      </c>
      <c r="F4856" t="s">
        <v>124</v>
      </c>
      <c r="G4856" t="s">
        <v>140</v>
      </c>
      <c r="H4856" t="s">
        <v>148</v>
      </c>
      <c r="I4856" t="s">
        <v>148</v>
      </c>
      <c r="J4856" t="s">
        <v>148</v>
      </c>
      <c r="K4856" t="s">
        <v>148</v>
      </c>
      <c r="L4856" s="35" t="e">
        <v>#VALUE!</v>
      </c>
    </row>
    <row r="4857" spans="1:12" x14ac:dyDescent="0.25">
      <c r="A4857" s="35" t="s">
        <v>148</v>
      </c>
      <c r="B4857" t="s">
        <v>105</v>
      </c>
      <c r="C4857">
        <v>1</v>
      </c>
      <c r="D4857" t="s">
        <v>148</v>
      </c>
      <c r="E4857">
        <v>283343</v>
      </c>
      <c r="F4857" t="s">
        <v>118</v>
      </c>
      <c r="G4857" t="s">
        <v>146</v>
      </c>
      <c r="H4857" t="s">
        <v>148</v>
      </c>
      <c r="I4857" t="s">
        <v>148</v>
      </c>
      <c r="J4857" t="s">
        <v>148</v>
      </c>
      <c r="K4857" t="s">
        <v>148</v>
      </c>
      <c r="L4857" s="35" t="e">
        <v>#VALUE!</v>
      </c>
    </row>
    <row r="4858" spans="1:12" x14ac:dyDescent="0.25">
      <c r="A4858" s="35" t="s">
        <v>148</v>
      </c>
      <c r="B4858" t="s">
        <v>105</v>
      </c>
      <c r="C4858">
        <v>1</v>
      </c>
      <c r="D4858" t="s">
        <v>148</v>
      </c>
      <c r="E4858">
        <v>655694</v>
      </c>
      <c r="F4858" t="s">
        <v>116</v>
      </c>
      <c r="G4858" t="s">
        <v>136</v>
      </c>
      <c r="H4858" t="s">
        <v>148</v>
      </c>
      <c r="I4858" t="s">
        <v>148</v>
      </c>
      <c r="J4858" t="s">
        <v>148</v>
      </c>
      <c r="K4858" t="s">
        <v>148</v>
      </c>
      <c r="L4858" s="35" t="e">
        <v>#VALUE!</v>
      </c>
    </row>
    <row r="4859" spans="1:12" x14ac:dyDescent="0.25">
      <c r="A4859" s="35" t="s">
        <v>148</v>
      </c>
      <c r="B4859" t="s">
        <v>105</v>
      </c>
      <c r="C4859">
        <v>1</v>
      </c>
      <c r="D4859" t="s">
        <v>148</v>
      </c>
      <c r="E4859">
        <v>381260</v>
      </c>
      <c r="F4859" t="s">
        <v>124</v>
      </c>
      <c r="G4859" t="s">
        <v>136</v>
      </c>
      <c r="H4859" t="s">
        <v>148</v>
      </c>
      <c r="I4859" t="s">
        <v>148</v>
      </c>
      <c r="J4859" t="s">
        <v>148</v>
      </c>
      <c r="K4859" t="s">
        <v>148</v>
      </c>
      <c r="L4859" s="35" t="e">
        <v>#VALUE!</v>
      </c>
    </row>
    <row r="4860" spans="1:12" x14ac:dyDescent="0.25">
      <c r="A4860" s="35" t="s">
        <v>148</v>
      </c>
      <c r="B4860" t="s">
        <v>105</v>
      </c>
      <c r="C4860">
        <v>1</v>
      </c>
      <c r="D4860" t="s">
        <v>148</v>
      </c>
      <c r="E4860">
        <v>488603</v>
      </c>
      <c r="F4860" t="s">
        <v>119</v>
      </c>
      <c r="G4860" t="s">
        <v>143</v>
      </c>
      <c r="H4860" t="s">
        <v>148</v>
      </c>
      <c r="I4860" t="s">
        <v>148</v>
      </c>
      <c r="J4860" t="s">
        <v>148</v>
      </c>
      <c r="K4860" t="s">
        <v>148</v>
      </c>
      <c r="L4860" s="35" t="e">
        <v>#VALUE!</v>
      </c>
    </row>
    <row r="4861" spans="1:12" x14ac:dyDescent="0.25">
      <c r="A4861" s="35" t="s">
        <v>148</v>
      </c>
      <c r="B4861" t="s">
        <v>105</v>
      </c>
      <c r="C4861">
        <v>1</v>
      </c>
      <c r="D4861" t="s">
        <v>148</v>
      </c>
      <c r="E4861">
        <v>505767</v>
      </c>
      <c r="F4861" t="s">
        <v>118</v>
      </c>
      <c r="G4861" t="s">
        <v>134</v>
      </c>
      <c r="H4861" t="s">
        <v>148</v>
      </c>
      <c r="I4861" t="s">
        <v>148</v>
      </c>
      <c r="J4861" t="s">
        <v>148</v>
      </c>
      <c r="K4861" t="s">
        <v>148</v>
      </c>
      <c r="L4861" s="35" t="e">
        <v>#VALUE!</v>
      </c>
    </row>
    <row r="4862" spans="1:12" x14ac:dyDescent="0.25">
      <c r="A4862" s="35" t="s">
        <v>148</v>
      </c>
      <c r="B4862" t="s">
        <v>105</v>
      </c>
      <c r="C4862">
        <v>1</v>
      </c>
      <c r="D4862" t="s">
        <v>148</v>
      </c>
      <c r="E4862">
        <v>137274</v>
      </c>
      <c r="F4862" t="s">
        <v>120</v>
      </c>
      <c r="G4862" t="s">
        <v>136</v>
      </c>
      <c r="H4862" t="s">
        <v>148</v>
      </c>
      <c r="I4862" t="s">
        <v>148</v>
      </c>
      <c r="J4862" t="s">
        <v>148</v>
      </c>
      <c r="K4862" t="s">
        <v>148</v>
      </c>
      <c r="L4862" s="35" t="e">
        <v>#VALUE!</v>
      </c>
    </row>
    <row r="4863" spans="1:12" x14ac:dyDescent="0.25">
      <c r="A4863" s="35" t="s">
        <v>148</v>
      </c>
      <c r="B4863" t="s">
        <v>105</v>
      </c>
      <c r="C4863">
        <v>1</v>
      </c>
      <c r="D4863" t="s">
        <v>148</v>
      </c>
      <c r="E4863">
        <v>548620</v>
      </c>
      <c r="F4863" t="s">
        <v>119</v>
      </c>
      <c r="G4863" t="s">
        <v>139</v>
      </c>
      <c r="H4863" t="s">
        <v>148</v>
      </c>
      <c r="I4863" t="s">
        <v>148</v>
      </c>
      <c r="J4863" t="s">
        <v>148</v>
      </c>
      <c r="K4863" t="s">
        <v>148</v>
      </c>
      <c r="L4863" s="35" t="e">
        <v>#VALUE!</v>
      </c>
    </row>
    <row r="4864" spans="1:12" x14ac:dyDescent="0.25">
      <c r="A4864" s="35" t="s">
        <v>148</v>
      </c>
      <c r="B4864" t="s">
        <v>105</v>
      </c>
      <c r="C4864">
        <v>1</v>
      </c>
      <c r="D4864" t="s">
        <v>148</v>
      </c>
      <c r="E4864">
        <v>990704</v>
      </c>
      <c r="F4864" t="s">
        <v>120</v>
      </c>
      <c r="G4864" t="s">
        <v>132</v>
      </c>
      <c r="H4864" t="s">
        <v>148</v>
      </c>
      <c r="I4864" t="s">
        <v>148</v>
      </c>
      <c r="J4864" t="s">
        <v>148</v>
      </c>
      <c r="K4864" t="s">
        <v>148</v>
      </c>
      <c r="L4864" s="35" t="e">
        <v>#VALUE!</v>
      </c>
    </row>
    <row r="4865" spans="1:12" x14ac:dyDescent="0.25">
      <c r="A4865" s="35" t="s">
        <v>148</v>
      </c>
      <c r="B4865" t="s">
        <v>105</v>
      </c>
      <c r="C4865">
        <v>1</v>
      </c>
      <c r="D4865" t="s">
        <v>148</v>
      </c>
      <c r="E4865">
        <v>193943</v>
      </c>
      <c r="F4865" t="s">
        <v>122</v>
      </c>
      <c r="G4865" t="s">
        <v>134</v>
      </c>
      <c r="H4865" t="s">
        <v>148</v>
      </c>
      <c r="I4865" t="s">
        <v>148</v>
      </c>
      <c r="J4865" t="s">
        <v>148</v>
      </c>
      <c r="K4865" t="s">
        <v>148</v>
      </c>
      <c r="L4865" s="35" t="e">
        <v>#VALUE!</v>
      </c>
    </row>
    <row r="4866" spans="1:12" x14ac:dyDescent="0.25">
      <c r="A4866" s="35" t="s">
        <v>148</v>
      </c>
      <c r="B4866" t="s">
        <v>105</v>
      </c>
      <c r="C4866">
        <v>1</v>
      </c>
      <c r="D4866" t="s">
        <v>148</v>
      </c>
      <c r="E4866">
        <v>582619</v>
      </c>
      <c r="F4866" t="s">
        <v>126</v>
      </c>
      <c r="G4866" t="s">
        <v>138</v>
      </c>
      <c r="H4866" t="s">
        <v>148</v>
      </c>
      <c r="I4866" t="s">
        <v>148</v>
      </c>
      <c r="J4866" t="s">
        <v>148</v>
      </c>
      <c r="K4866" t="s">
        <v>148</v>
      </c>
      <c r="L4866" s="35" t="e">
        <v>#VALUE!</v>
      </c>
    </row>
    <row r="4867" spans="1:12" x14ac:dyDescent="0.25">
      <c r="A4867" s="35" t="s">
        <v>148</v>
      </c>
      <c r="B4867" t="s">
        <v>105</v>
      </c>
      <c r="C4867">
        <v>1</v>
      </c>
      <c r="D4867" t="s">
        <v>148</v>
      </c>
      <c r="E4867">
        <v>376021</v>
      </c>
      <c r="F4867" t="s">
        <v>125</v>
      </c>
      <c r="G4867" t="s">
        <v>141</v>
      </c>
      <c r="H4867" t="s">
        <v>148</v>
      </c>
      <c r="I4867" t="s">
        <v>148</v>
      </c>
      <c r="J4867" t="s">
        <v>148</v>
      </c>
      <c r="K4867" t="s">
        <v>148</v>
      </c>
      <c r="L4867" s="35" t="e">
        <v>#VALUE!</v>
      </c>
    </row>
    <row r="4868" spans="1:12" x14ac:dyDescent="0.25">
      <c r="A4868" s="35" t="s">
        <v>148</v>
      </c>
      <c r="B4868" t="s">
        <v>105</v>
      </c>
      <c r="C4868">
        <v>1</v>
      </c>
      <c r="D4868" t="s">
        <v>148</v>
      </c>
      <c r="E4868">
        <v>528714</v>
      </c>
      <c r="F4868" t="s">
        <v>116</v>
      </c>
      <c r="G4868" t="s">
        <v>128</v>
      </c>
      <c r="H4868" t="s">
        <v>148</v>
      </c>
      <c r="I4868" t="s">
        <v>148</v>
      </c>
      <c r="J4868" t="s">
        <v>148</v>
      </c>
      <c r="K4868" t="s">
        <v>148</v>
      </c>
      <c r="L4868" s="35" t="e">
        <v>#VALUE!</v>
      </c>
    </row>
    <row r="4869" spans="1:12" x14ac:dyDescent="0.25">
      <c r="A4869" s="35" t="s">
        <v>148</v>
      </c>
      <c r="B4869" t="s">
        <v>105</v>
      </c>
      <c r="C4869">
        <v>1</v>
      </c>
      <c r="D4869" t="s">
        <v>148</v>
      </c>
      <c r="E4869">
        <v>204539</v>
      </c>
      <c r="F4869" t="s">
        <v>122</v>
      </c>
      <c r="G4869" t="s">
        <v>134</v>
      </c>
      <c r="H4869" t="s">
        <v>148</v>
      </c>
      <c r="I4869" t="s">
        <v>148</v>
      </c>
      <c r="J4869" t="s">
        <v>148</v>
      </c>
      <c r="K4869" t="s">
        <v>148</v>
      </c>
      <c r="L4869" s="35" t="e">
        <v>#VALUE!</v>
      </c>
    </row>
    <row r="4870" spans="1:12" x14ac:dyDescent="0.25">
      <c r="A4870" s="35" t="s">
        <v>148</v>
      </c>
      <c r="B4870" t="s">
        <v>105</v>
      </c>
      <c r="C4870">
        <v>1</v>
      </c>
      <c r="D4870" t="s">
        <v>148</v>
      </c>
      <c r="E4870">
        <v>884834</v>
      </c>
      <c r="F4870" t="s">
        <v>127</v>
      </c>
      <c r="G4870" t="s">
        <v>139</v>
      </c>
      <c r="H4870" t="s">
        <v>148</v>
      </c>
      <c r="I4870" t="s">
        <v>148</v>
      </c>
      <c r="J4870" t="s">
        <v>148</v>
      </c>
      <c r="K4870" t="s">
        <v>148</v>
      </c>
      <c r="L4870" s="35" t="e">
        <v>#VALUE!</v>
      </c>
    </row>
    <row r="4871" spans="1:12" x14ac:dyDescent="0.25">
      <c r="A4871" s="35" t="s">
        <v>148</v>
      </c>
      <c r="B4871" t="s">
        <v>105</v>
      </c>
      <c r="C4871">
        <v>1</v>
      </c>
      <c r="D4871" t="s">
        <v>148</v>
      </c>
      <c r="E4871">
        <v>507831</v>
      </c>
      <c r="F4871" t="s">
        <v>127</v>
      </c>
      <c r="G4871" t="s">
        <v>135</v>
      </c>
      <c r="H4871" t="s">
        <v>148</v>
      </c>
      <c r="I4871" t="s">
        <v>148</v>
      </c>
      <c r="J4871" t="s">
        <v>148</v>
      </c>
      <c r="K4871" t="s">
        <v>148</v>
      </c>
      <c r="L4871" s="35" t="e">
        <v>#VALUE!</v>
      </c>
    </row>
    <row r="4872" spans="1:12" x14ac:dyDescent="0.25">
      <c r="A4872" s="35" t="s">
        <v>148</v>
      </c>
      <c r="B4872" t="s">
        <v>105</v>
      </c>
      <c r="C4872">
        <v>1</v>
      </c>
      <c r="D4872" t="s">
        <v>148</v>
      </c>
      <c r="E4872">
        <v>887537</v>
      </c>
      <c r="F4872" t="s">
        <v>122</v>
      </c>
      <c r="G4872" t="s">
        <v>146</v>
      </c>
      <c r="H4872" t="s">
        <v>148</v>
      </c>
      <c r="I4872" t="s">
        <v>148</v>
      </c>
      <c r="J4872" t="s">
        <v>148</v>
      </c>
      <c r="K4872" t="s">
        <v>148</v>
      </c>
      <c r="L4872" s="35" t="e">
        <v>#VALUE!</v>
      </c>
    </row>
    <row r="4873" spans="1:12" x14ac:dyDescent="0.25">
      <c r="A4873" s="35" t="s">
        <v>148</v>
      </c>
      <c r="B4873" t="s">
        <v>105</v>
      </c>
      <c r="C4873">
        <v>1</v>
      </c>
      <c r="D4873" t="s">
        <v>148</v>
      </c>
      <c r="E4873">
        <v>753017</v>
      </c>
      <c r="F4873" t="s">
        <v>125</v>
      </c>
      <c r="G4873" t="s">
        <v>129</v>
      </c>
      <c r="H4873" t="s">
        <v>148</v>
      </c>
      <c r="I4873" t="s">
        <v>148</v>
      </c>
      <c r="J4873" t="s">
        <v>148</v>
      </c>
      <c r="K4873" t="s">
        <v>148</v>
      </c>
      <c r="L4873" s="35" t="e">
        <v>#VALUE!</v>
      </c>
    </row>
    <row r="4874" spans="1:12" x14ac:dyDescent="0.25">
      <c r="A4874" s="35" t="s">
        <v>148</v>
      </c>
      <c r="B4874" t="s">
        <v>105</v>
      </c>
      <c r="C4874">
        <v>1</v>
      </c>
      <c r="D4874" t="s">
        <v>148</v>
      </c>
      <c r="E4874">
        <v>328034</v>
      </c>
      <c r="F4874" t="s">
        <v>126</v>
      </c>
      <c r="G4874" t="s">
        <v>130</v>
      </c>
      <c r="H4874" t="s">
        <v>148</v>
      </c>
      <c r="I4874" t="s">
        <v>148</v>
      </c>
      <c r="J4874" t="s">
        <v>148</v>
      </c>
      <c r="K4874" t="s">
        <v>148</v>
      </c>
      <c r="L4874" s="35" t="e">
        <v>#VALUE!</v>
      </c>
    </row>
    <row r="4875" spans="1:12" x14ac:dyDescent="0.25">
      <c r="A4875" s="35" t="s">
        <v>148</v>
      </c>
      <c r="B4875" t="s">
        <v>105</v>
      </c>
      <c r="C4875">
        <v>1</v>
      </c>
      <c r="D4875" t="s">
        <v>148</v>
      </c>
      <c r="E4875">
        <v>292900</v>
      </c>
      <c r="F4875" t="s">
        <v>121</v>
      </c>
      <c r="G4875" t="s">
        <v>137</v>
      </c>
      <c r="H4875" t="s">
        <v>148</v>
      </c>
      <c r="I4875" t="s">
        <v>148</v>
      </c>
      <c r="J4875" t="s">
        <v>148</v>
      </c>
      <c r="K4875" t="s">
        <v>148</v>
      </c>
      <c r="L4875" s="35" t="e">
        <v>#VALUE!</v>
      </c>
    </row>
    <row r="4876" spans="1:12" x14ac:dyDescent="0.25">
      <c r="A4876" s="35" t="s">
        <v>148</v>
      </c>
      <c r="B4876" t="s">
        <v>105</v>
      </c>
      <c r="C4876">
        <v>1</v>
      </c>
      <c r="D4876" t="s">
        <v>148</v>
      </c>
      <c r="E4876">
        <v>648057</v>
      </c>
      <c r="F4876" t="s">
        <v>121</v>
      </c>
      <c r="G4876" t="s">
        <v>129</v>
      </c>
      <c r="H4876" t="s">
        <v>148</v>
      </c>
      <c r="I4876" t="s">
        <v>148</v>
      </c>
      <c r="J4876" t="s">
        <v>148</v>
      </c>
      <c r="K4876" t="s">
        <v>148</v>
      </c>
      <c r="L4876" s="35" t="e">
        <v>#VALUE!</v>
      </c>
    </row>
    <row r="4877" spans="1:12" x14ac:dyDescent="0.25">
      <c r="A4877" s="35" t="s">
        <v>148</v>
      </c>
      <c r="B4877" t="s">
        <v>105</v>
      </c>
      <c r="C4877">
        <v>1</v>
      </c>
      <c r="D4877" t="s">
        <v>148</v>
      </c>
      <c r="E4877">
        <v>827170</v>
      </c>
      <c r="F4877" t="s">
        <v>117</v>
      </c>
      <c r="G4877" t="s">
        <v>141</v>
      </c>
      <c r="H4877" t="s">
        <v>148</v>
      </c>
      <c r="I4877" t="s">
        <v>148</v>
      </c>
      <c r="J4877" t="s">
        <v>148</v>
      </c>
      <c r="K4877" t="s">
        <v>148</v>
      </c>
      <c r="L4877" s="35" t="e">
        <v>#VALUE!</v>
      </c>
    </row>
    <row r="4878" spans="1:12" x14ac:dyDescent="0.25">
      <c r="A4878" s="35" t="s">
        <v>148</v>
      </c>
      <c r="B4878" t="s">
        <v>105</v>
      </c>
      <c r="C4878">
        <v>1</v>
      </c>
      <c r="D4878" t="s">
        <v>148</v>
      </c>
      <c r="E4878">
        <v>878379</v>
      </c>
      <c r="F4878" t="s">
        <v>122</v>
      </c>
      <c r="G4878" t="s">
        <v>146</v>
      </c>
      <c r="H4878" t="s">
        <v>148</v>
      </c>
      <c r="I4878" t="s">
        <v>148</v>
      </c>
      <c r="J4878" t="s">
        <v>148</v>
      </c>
      <c r="K4878" t="s">
        <v>148</v>
      </c>
      <c r="L4878" s="35" t="e">
        <v>#VALUE!</v>
      </c>
    </row>
    <row r="4879" spans="1:12" x14ac:dyDescent="0.25">
      <c r="A4879" s="35" t="s">
        <v>148</v>
      </c>
      <c r="B4879" t="s">
        <v>105</v>
      </c>
      <c r="C4879">
        <v>1</v>
      </c>
      <c r="D4879" t="s">
        <v>148</v>
      </c>
      <c r="E4879">
        <v>781923</v>
      </c>
      <c r="F4879" t="s">
        <v>118</v>
      </c>
      <c r="G4879" t="s">
        <v>134</v>
      </c>
      <c r="H4879" t="s">
        <v>148</v>
      </c>
      <c r="I4879" t="s">
        <v>148</v>
      </c>
      <c r="J4879" t="s">
        <v>148</v>
      </c>
      <c r="K4879" t="s">
        <v>148</v>
      </c>
      <c r="L4879" s="35" t="e">
        <v>#VALUE!</v>
      </c>
    </row>
    <row r="4880" spans="1:12" x14ac:dyDescent="0.25">
      <c r="A4880" s="35" t="s">
        <v>148</v>
      </c>
      <c r="B4880" t="s">
        <v>105</v>
      </c>
      <c r="C4880">
        <v>1</v>
      </c>
      <c r="D4880" t="s">
        <v>148</v>
      </c>
      <c r="E4880">
        <v>626376</v>
      </c>
      <c r="F4880" t="s">
        <v>116</v>
      </c>
      <c r="G4880" t="s">
        <v>128</v>
      </c>
      <c r="H4880" t="s">
        <v>148</v>
      </c>
      <c r="I4880" t="s">
        <v>148</v>
      </c>
      <c r="J4880" t="s">
        <v>148</v>
      </c>
      <c r="K4880" t="s">
        <v>148</v>
      </c>
      <c r="L4880" s="35" t="e">
        <v>#VALUE!</v>
      </c>
    </row>
    <row r="4881" spans="1:12" x14ac:dyDescent="0.25">
      <c r="A4881" s="35" t="s">
        <v>148</v>
      </c>
      <c r="B4881" t="s">
        <v>105</v>
      </c>
      <c r="C4881">
        <v>1</v>
      </c>
      <c r="D4881" t="s">
        <v>148</v>
      </c>
      <c r="E4881">
        <v>215995</v>
      </c>
      <c r="F4881" t="s">
        <v>120</v>
      </c>
      <c r="G4881" t="s">
        <v>132</v>
      </c>
      <c r="H4881" t="s">
        <v>148</v>
      </c>
      <c r="I4881" t="s">
        <v>148</v>
      </c>
      <c r="J4881" t="s">
        <v>148</v>
      </c>
      <c r="K4881" t="s">
        <v>148</v>
      </c>
      <c r="L4881" s="35" t="e">
        <v>#VALUE!</v>
      </c>
    </row>
    <row r="4882" spans="1:12" x14ac:dyDescent="0.25">
      <c r="A4882" s="35" t="s">
        <v>148</v>
      </c>
      <c r="B4882" t="s">
        <v>105</v>
      </c>
      <c r="C4882">
        <v>1</v>
      </c>
      <c r="D4882" t="s">
        <v>148</v>
      </c>
      <c r="E4882">
        <v>433584</v>
      </c>
      <c r="F4882" t="s">
        <v>120</v>
      </c>
      <c r="G4882" t="s">
        <v>136</v>
      </c>
      <c r="H4882" t="s">
        <v>148</v>
      </c>
      <c r="I4882" t="s">
        <v>148</v>
      </c>
      <c r="J4882" t="s">
        <v>148</v>
      </c>
      <c r="K4882" t="s">
        <v>148</v>
      </c>
      <c r="L4882" s="35" t="e">
        <v>#VALUE!</v>
      </c>
    </row>
    <row r="4883" spans="1:12" x14ac:dyDescent="0.25">
      <c r="A4883" s="35" t="s">
        <v>148</v>
      </c>
      <c r="B4883" t="s">
        <v>105</v>
      </c>
      <c r="C4883">
        <v>1</v>
      </c>
      <c r="D4883" t="s">
        <v>148</v>
      </c>
      <c r="E4883">
        <v>367449</v>
      </c>
      <c r="F4883" t="s">
        <v>118</v>
      </c>
      <c r="G4883" t="s">
        <v>138</v>
      </c>
      <c r="H4883" t="s">
        <v>148</v>
      </c>
      <c r="I4883" t="s">
        <v>148</v>
      </c>
      <c r="J4883" t="s">
        <v>148</v>
      </c>
      <c r="K4883" t="s">
        <v>148</v>
      </c>
      <c r="L4883" s="35" t="e">
        <v>#VALUE!</v>
      </c>
    </row>
    <row r="4884" spans="1:12" x14ac:dyDescent="0.25">
      <c r="A4884" s="35" t="s">
        <v>148</v>
      </c>
      <c r="B4884" t="s">
        <v>105</v>
      </c>
      <c r="C4884">
        <v>1</v>
      </c>
      <c r="D4884" t="s">
        <v>148</v>
      </c>
      <c r="E4884">
        <v>785537</v>
      </c>
      <c r="F4884" t="s">
        <v>117</v>
      </c>
      <c r="G4884" t="s">
        <v>129</v>
      </c>
      <c r="H4884" t="s">
        <v>148</v>
      </c>
      <c r="I4884" t="s">
        <v>148</v>
      </c>
      <c r="J4884" t="s">
        <v>148</v>
      </c>
      <c r="K4884" t="s">
        <v>148</v>
      </c>
      <c r="L4884" s="35" t="e">
        <v>#VALUE!</v>
      </c>
    </row>
    <row r="4885" spans="1:12" x14ac:dyDescent="0.25">
      <c r="A4885" s="35" t="s">
        <v>148</v>
      </c>
      <c r="B4885" t="s">
        <v>105</v>
      </c>
      <c r="C4885">
        <v>1</v>
      </c>
      <c r="D4885" t="s">
        <v>148</v>
      </c>
      <c r="E4885">
        <v>760585</v>
      </c>
      <c r="F4885" t="s">
        <v>127</v>
      </c>
      <c r="G4885" t="s">
        <v>131</v>
      </c>
      <c r="H4885" t="s">
        <v>148</v>
      </c>
      <c r="I4885" t="s">
        <v>148</v>
      </c>
      <c r="J4885" t="s">
        <v>148</v>
      </c>
      <c r="K4885" t="s">
        <v>148</v>
      </c>
      <c r="L4885" s="35" t="e">
        <v>#VALUE!</v>
      </c>
    </row>
    <row r="4886" spans="1:12" x14ac:dyDescent="0.25">
      <c r="A4886" s="35" t="s">
        <v>148</v>
      </c>
      <c r="B4886" t="s">
        <v>105</v>
      </c>
      <c r="C4886">
        <v>1</v>
      </c>
      <c r="D4886" t="s">
        <v>148</v>
      </c>
      <c r="E4886">
        <v>549161</v>
      </c>
      <c r="F4886" t="s">
        <v>121</v>
      </c>
      <c r="G4886" t="s">
        <v>129</v>
      </c>
      <c r="H4886" t="s">
        <v>148</v>
      </c>
      <c r="I4886" t="s">
        <v>148</v>
      </c>
      <c r="J4886" t="s">
        <v>148</v>
      </c>
      <c r="K4886" t="s">
        <v>148</v>
      </c>
      <c r="L4886" s="35" t="e">
        <v>#VALUE!</v>
      </c>
    </row>
    <row r="4887" spans="1:12" x14ac:dyDescent="0.25">
      <c r="A4887" s="35" t="s">
        <v>148</v>
      </c>
      <c r="B4887" t="s">
        <v>105</v>
      </c>
      <c r="C4887">
        <v>1</v>
      </c>
      <c r="D4887" t="s">
        <v>148</v>
      </c>
      <c r="E4887">
        <v>435318</v>
      </c>
      <c r="F4887" t="s">
        <v>127</v>
      </c>
      <c r="G4887" t="s">
        <v>147</v>
      </c>
      <c r="H4887" t="s">
        <v>148</v>
      </c>
      <c r="I4887" t="s">
        <v>148</v>
      </c>
      <c r="J4887" t="s">
        <v>148</v>
      </c>
      <c r="K4887" t="s">
        <v>148</v>
      </c>
      <c r="L4887" s="35" t="e">
        <v>#VALUE!</v>
      </c>
    </row>
    <row r="4888" spans="1:12" x14ac:dyDescent="0.25">
      <c r="A4888" s="35" t="s">
        <v>148</v>
      </c>
      <c r="B4888" t="s">
        <v>105</v>
      </c>
      <c r="C4888">
        <v>1</v>
      </c>
      <c r="D4888" t="s">
        <v>148</v>
      </c>
      <c r="E4888">
        <v>581197</v>
      </c>
      <c r="F4888" t="s">
        <v>117</v>
      </c>
      <c r="G4888" t="s">
        <v>129</v>
      </c>
      <c r="H4888" t="s">
        <v>148</v>
      </c>
      <c r="I4888" t="s">
        <v>148</v>
      </c>
      <c r="J4888" t="s">
        <v>148</v>
      </c>
      <c r="K4888" t="s">
        <v>148</v>
      </c>
      <c r="L4888" s="35" t="e">
        <v>#VALUE!</v>
      </c>
    </row>
    <row r="4889" spans="1:12" x14ac:dyDescent="0.25">
      <c r="A4889" s="35" t="s">
        <v>148</v>
      </c>
      <c r="B4889" t="s">
        <v>105</v>
      </c>
      <c r="C4889">
        <v>1</v>
      </c>
      <c r="D4889" t="s">
        <v>148</v>
      </c>
      <c r="E4889">
        <v>520038</v>
      </c>
      <c r="F4889" t="s">
        <v>116</v>
      </c>
      <c r="G4889" t="s">
        <v>140</v>
      </c>
      <c r="H4889" t="s">
        <v>148</v>
      </c>
      <c r="I4889" t="s">
        <v>148</v>
      </c>
      <c r="J4889" t="s">
        <v>148</v>
      </c>
      <c r="K4889" t="s">
        <v>148</v>
      </c>
      <c r="L4889" s="35" t="e">
        <v>#VALUE!</v>
      </c>
    </row>
    <row r="4890" spans="1:12" x14ac:dyDescent="0.25">
      <c r="A4890" s="35" t="s">
        <v>148</v>
      </c>
      <c r="B4890" t="s">
        <v>105</v>
      </c>
      <c r="C4890">
        <v>1</v>
      </c>
      <c r="D4890" t="s">
        <v>148</v>
      </c>
      <c r="E4890">
        <v>879694</v>
      </c>
      <c r="F4890" t="s">
        <v>121</v>
      </c>
      <c r="G4890" t="s">
        <v>137</v>
      </c>
      <c r="H4890" t="s">
        <v>148</v>
      </c>
      <c r="I4890" t="s">
        <v>148</v>
      </c>
      <c r="J4890" t="s">
        <v>148</v>
      </c>
      <c r="K4890" t="s">
        <v>148</v>
      </c>
      <c r="L4890" s="35" t="e">
        <v>#VALUE!</v>
      </c>
    </row>
    <row r="4891" spans="1:12" x14ac:dyDescent="0.25">
      <c r="A4891" s="35" t="s">
        <v>148</v>
      </c>
      <c r="B4891" t="s">
        <v>105</v>
      </c>
      <c r="C4891">
        <v>1</v>
      </c>
      <c r="D4891" t="s">
        <v>148</v>
      </c>
      <c r="E4891">
        <v>997025</v>
      </c>
      <c r="F4891" t="s">
        <v>120</v>
      </c>
      <c r="G4891" t="s">
        <v>128</v>
      </c>
      <c r="H4891" t="s">
        <v>148</v>
      </c>
      <c r="I4891" t="s">
        <v>148</v>
      </c>
      <c r="J4891" t="s">
        <v>148</v>
      </c>
      <c r="K4891" t="s">
        <v>148</v>
      </c>
      <c r="L4891" s="35" t="e">
        <v>#VALUE!</v>
      </c>
    </row>
    <row r="4892" spans="1:12" x14ac:dyDescent="0.25">
      <c r="A4892" s="35" t="s">
        <v>148</v>
      </c>
      <c r="B4892" t="s">
        <v>105</v>
      </c>
      <c r="C4892">
        <v>1</v>
      </c>
      <c r="D4892" t="s">
        <v>148</v>
      </c>
      <c r="E4892">
        <v>378763</v>
      </c>
      <c r="F4892" t="s">
        <v>121</v>
      </c>
      <c r="G4892" t="s">
        <v>129</v>
      </c>
      <c r="H4892" t="s">
        <v>148</v>
      </c>
      <c r="I4892" t="s">
        <v>148</v>
      </c>
      <c r="J4892" t="s">
        <v>148</v>
      </c>
      <c r="K4892" t="s">
        <v>148</v>
      </c>
      <c r="L4892" s="35" t="e">
        <v>#VALUE!</v>
      </c>
    </row>
    <row r="4893" spans="1:12" x14ac:dyDescent="0.25">
      <c r="A4893" s="35" t="s">
        <v>148</v>
      </c>
      <c r="B4893" t="s">
        <v>105</v>
      </c>
      <c r="C4893">
        <v>1</v>
      </c>
      <c r="D4893" t="s">
        <v>148</v>
      </c>
      <c r="E4893">
        <v>492548</v>
      </c>
      <c r="F4893" t="s">
        <v>118</v>
      </c>
      <c r="G4893" t="s">
        <v>134</v>
      </c>
      <c r="H4893" t="s">
        <v>148</v>
      </c>
      <c r="I4893" t="s">
        <v>148</v>
      </c>
      <c r="J4893" t="s">
        <v>148</v>
      </c>
      <c r="K4893" t="s">
        <v>148</v>
      </c>
      <c r="L4893" s="35" t="e">
        <v>#VALUE!</v>
      </c>
    </row>
    <row r="4894" spans="1:12" x14ac:dyDescent="0.25">
      <c r="A4894" s="35" t="s">
        <v>148</v>
      </c>
      <c r="B4894" t="s">
        <v>105</v>
      </c>
      <c r="C4894">
        <v>1</v>
      </c>
      <c r="D4894" t="s">
        <v>148</v>
      </c>
      <c r="E4894">
        <v>448882</v>
      </c>
      <c r="F4894" t="s">
        <v>126</v>
      </c>
      <c r="G4894" t="s">
        <v>142</v>
      </c>
      <c r="H4894" t="s">
        <v>148</v>
      </c>
      <c r="I4894" t="s">
        <v>148</v>
      </c>
      <c r="J4894" t="s">
        <v>148</v>
      </c>
      <c r="K4894" t="s">
        <v>148</v>
      </c>
      <c r="L4894" s="35" t="e">
        <v>#VALUE!</v>
      </c>
    </row>
    <row r="4895" spans="1:12" x14ac:dyDescent="0.25">
      <c r="A4895" s="35" t="s">
        <v>148</v>
      </c>
      <c r="B4895" t="s">
        <v>105</v>
      </c>
      <c r="C4895">
        <v>1</v>
      </c>
      <c r="D4895" t="s">
        <v>148</v>
      </c>
      <c r="E4895">
        <v>831692</v>
      </c>
      <c r="F4895" t="s">
        <v>124</v>
      </c>
      <c r="G4895" t="s">
        <v>132</v>
      </c>
      <c r="H4895" t="s">
        <v>148</v>
      </c>
      <c r="I4895" t="s">
        <v>148</v>
      </c>
      <c r="J4895" t="s">
        <v>148</v>
      </c>
      <c r="K4895" t="s">
        <v>148</v>
      </c>
      <c r="L4895" s="35" t="e">
        <v>#VALUE!</v>
      </c>
    </row>
    <row r="4896" spans="1:12" x14ac:dyDescent="0.25">
      <c r="A4896" s="35" t="s">
        <v>148</v>
      </c>
      <c r="B4896" t="s">
        <v>105</v>
      </c>
      <c r="C4896">
        <v>1</v>
      </c>
      <c r="D4896" t="s">
        <v>148</v>
      </c>
      <c r="E4896">
        <v>311658</v>
      </c>
      <c r="F4896" t="s">
        <v>125</v>
      </c>
      <c r="G4896" t="s">
        <v>133</v>
      </c>
      <c r="H4896" t="s">
        <v>148</v>
      </c>
      <c r="I4896" t="s">
        <v>148</v>
      </c>
      <c r="J4896" t="s">
        <v>148</v>
      </c>
      <c r="K4896" t="s">
        <v>148</v>
      </c>
      <c r="L4896" s="35" t="e">
        <v>#VALUE!</v>
      </c>
    </row>
    <row r="4897" spans="1:12" x14ac:dyDescent="0.25">
      <c r="A4897" s="35" t="s">
        <v>148</v>
      </c>
      <c r="B4897" t="s">
        <v>105</v>
      </c>
      <c r="C4897">
        <v>1</v>
      </c>
      <c r="D4897" t="s">
        <v>148</v>
      </c>
      <c r="E4897">
        <v>307548</v>
      </c>
      <c r="F4897" t="s">
        <v>126</v>
      </c>
      <c r="G4897" t="s">
        <v>134</v>
      </c>
      <c r="H4897" t="s">
        <v>148</v>
      </c>
      <c r="I4897" t="s">
        <v>148</v>
      </c>
      <c r="J4897" t="s">
        <v>148</v>
      </c>
      <c r="K4897" t="s">
        <v>148</v>
      </c>
      <c r="L4897" s="35" t="e">
        <v>#VALUE!</v>
      </c>
    </row>
    <row r="4898" spans="1:12" x14ac:dyDescent="0.25">
      <c r="A4898" s="35" t="s">
        <v>148</v>
      </c>
      <c r="B4898" t="s">
        <v>105</v>
      </c>
      <c r="C4898">
        <v>1</v>
      </c>
      <c r="D4898" t="s">
        <v>148</v>
      </c>
      <c r="E4898">
        <v>716667</v>
      </c>
      <c r="F4898" t="s">
        <v>118</v>
      </c>
      <c r="G4898" t="s">
        <v>138</v>
      </c>
      <c r="H4898" t="s">
        <v>148</v>
      </c>
      <c r="I4898" t="s">
        <v>148</v>
      </c>
      <c r="J4898" t="s">
        <v>148</v>
      </c>
      <c r="K4898" t="s">
        <v>148</v>
      </c>
      <c r="L4898" s="35" t="e">
        <v>#VALUE!</v>
      </c>
    </row>
    <row r="4899" spans="1:12" x14ac:dyDescent="0.25">
      <c r="A4899" s="35" t="s">
        <v>148</v>
      </c>
      <c r="B4899" t="s">
        <v>105</v>
      </c>
      <c r="C4899">
        <v>1</v>
      </c>
      <c r="D4899" t="s">
        <v>148</v>
      </c>
      <c r="E4899">
        <v>788512</v>
      </c>
      <c r="F4899" t="s">
        <v>123</v>
      </c>
      <c r="G4899" t="s">
        <v>143</v>
      </c>
      <c r="H4899" t="s">
        <v>148</v>
      </c>
      <c r="I4899" t="s">
        <v>148</v>
      </c>
      <c r="J4899" t="s">
        <v>148</v>
      </c>
      <c r="K4899" t="s">
        <v>148</v>
      </c>
      <c r="L4899" s="35" t="e">
        <v>#VALUE!</v>
      </c>
    </row>
    <row r="4900" spans="1:12" x14ac:dyDescent="0.25">
      <c r="A4900" s="35" t="s">
        <v>148</v>
      </c>
      <c r="B4900" t="s">
        <v>105</v>
      </c>
      <c r="C4900">
        <v>1</v>
      </c>
      <c r="D4900" t="s">
        <v>148</v>
      </c>
      <c r="E4900">
        <v>286952</v>
      </c>
      <c r="F4900" t="s">
        <v>120</v>
      </c>
      <c r="G4900" t="s">
        <v>144</v>
      </c>
      <c r="H4900" t="s">
        <v>148</v>
      </c>
      <c r="I4900" t="s">
        <v>148</v>
      </c>
      <c r="J4900" t="s">
        <v>148</v>
      </c>
      <c r="K4900" t="s">
        <v>148</v>
      </c>
      <c r="L4900" s="35" t="e">
        <v>#VALUE!</v>
      </c>
    </row>
    <row r="4901" spans="1:12" x14ac:dyDescent="0.25">
      <c r="A4901" s="35" t="s">
        <v>148</v>
      </c>
      <c r="B4901" t="s">
        <v>105</v>
      </c>
      <c r="C4901">
        <v>1</v>
      </c>
      <c r="D4901" t="s">
        <v>148</v>
      </c>
      <c r="E4901">
        <v>120658</v>
      </c>
      <c r="F4901" t="s">
        <v>121</v>
      </c>
      <c r="G4901" t="s">
        <v>145</v>
      </c>
      <c r="H4901" t="s">
        <v>148</v>
      </c>
      <c r="I4901" t="s">
        <v>148</v>
      </c>
      <c r="J4901" t="s">
        <v>148</v>
      </c>
      <c r="K4901" t="s">
        <v>148</v>
      </c>
      <c r="L4901" s="35" t="e">
        <v>#VALUE!</v>
      </c>
    </row>
    <row r="4902" spans="1:12" x14ac:dyDescent="0.25">
      <c r="A4902" s="35" t="s">
        <v>148</v>
      </c>
      <c r="B4902" t="s">
        <v>105</v>
      </c>
      <c r="C4902">
        <v>1</v>
      </c>
      <c r="D4902" t="s">
        <v>148</v>
      </c>
      <c r="E4902">
        <v>403049</v>
      </c>
      <c r="F4902" t="s">
        <v>123</v>
      </c>
      <c r="G4902" t="s">
        <v>147</v>
      </c>
      <c r="H4902" t="s">
        <v>148</v>
      </c>
      <c r="I4902" t="s">
        <v>148</v>
      </c>
      <c r="J4902" t="s">
        <v>148</v>
      </c>
      <c r="K4902" t="s">
        <v>148</v>
      </c>
      <c r="L4902" s="35" t="e">
        <v>#VALUE!</v>
      </c>
    </row>
    <row r="4903" spans="1:12" x14ac:dyDescent="0.25">
      <c r="A4903" s="35" t="s">
        <v>148</v>
      </c>
      <c r="B4903" t="s">
        <v>105</v>
      </c>
      <c r="C4903">
        <v>1</v>
      </c>
      <c r="D4903" t="s">
        <v>148</v>
      </c>
      <c r="E4903">
        <v>531411</v>
      </c>
      <c r="F4903" t="s">
        <v>116</v>
      </c>
      <c r="G4903" t="s">
        <v>144</v>
      </c>
      <c r="H4903" t="s">
        <v>148</v>
      </c>
      <c r="I4903" t="s">
        <v>148</v>
      </c>
      <c r="J4903" t="s">
        <v>148</v>
      </c>
      <c r="K4903" t="s">
        <v>148</v>
      </c>
      <c r="L4903" s="35" t="e">
        <v>#VALUE!</v>
      </c>
    </row>
    <row r="4904" spans="1:12" x14ac:dyDescent="0.25">
      <c r="A4904" s="35" t="s">
        <v>148</v>
      </c>
      <c r="B4904" t="s">
        <v>105</v>
      </c>
      <c r="C4904">
        <v>1</v>
      </c>
      <c r="D4904" t="s">
        <v>148</v>
      </c>
      <c r="E4904">
        <v>344186</v>
      </c>
      <c r="F4904" t="s">
        <v>119</v>
      </c>
      <c r="G4904" t="s">
        <v>147</v>
      </c>
      <c r="H4904" t="s">
        <v>148</v>
      </c>
      <c r="I4904" t="s">
        <v>148</v>
      </c>
      <c r="J4904" t="s">
        <v>148</v>
      </c>
      <c r="K4904" t="s">
        <v>148</v>
      </c>
      <c r="L4904" s="35" t="e">
        <v>#VALUE!</v>
      </c>
    </row>
    <row r="4905" spans="1:12" x14ac:dyDescent="0.25">
      <c r="A4905" s="35" t="s">
        <v>148</v>
      </c>
      <c r="B4905" t="s">
        <v>105</v>
      </c>
      <c r="C4905">
        <v>1</v>
      </c>
      <c r="D4905" t="s">
        <v>148</v>
      </c>
      <c r="E4905">
        <v>276149</v>
      </c>
      <c r="F4905" t="s">
        <v>116</v>
      </c>
      <c r="G4905" t="s">
        <v>136</v>
      </c>
      <c r="H4905" t="s">
        <v>148</v>
      </c>
      <c r="I4905" t="s">
        <v>148</v>
      </c>
      <c r="J4905" t="s">
        <v>148</v>
      </c>
      <c r="K4905" t="s">
        <v>148</v>
      </c>
      <c r="L4905" s="35" t="e">
        <v>#VALUE!</v>
      </c>
    </row>
    <row r="4906" spans="1:12" x14ac:dyDescent="0.25">
      <c r="A4906" s="35" t="s">
        <v>148</v>
      </c>
      <c r="B4906" t="s">
        <v>105</v>
      </c>
      <c r="C4906">
        <v>1</v>
      </c>
      <c r="D4906" t="s">
        <v>148</v>
      </c>
      <c r="E4906">
        <v>117504</v>
      </c>
      <c r="F4906" t="s">
        <v>125</v>
      </c>
      <c r="G4906" t="s">
        <v>145</v>
      </c>
      <c r="H4906" t="s">
        <v>148</v>
      </c>
      <c r="I4906" t="s">
        <v>148</v>
      </c>
      <c r="J4906" t="s">
        <v>148</v>
      </c>
      <c r="K4906" t="s">
        <v>148</v>
      </c>
      <c r="L4906" s="35" t="e">
        <v>#VALUE!</v>
      </c>
    </row>
    <row r="4907" spans="1:12" x14ac:dyDescent="0.25">
      <c r="A4907" s="35" t="s">
        <v>148</v>
      </c>
      <c r="B4907" t="s">
        <v>105</v>
      </c>
      <c r="C4907">
        <v>1</v>
      </c>
      <c r="D4907" t="s">
        <v>148</v>
      </c>
      <c r="E4907">
        <v>803668</v>
      </c>
      <c r="F4907" t="s">
        <v>117</v>
      </c>
      <c r="G4907" t="s">
        <v>141</v>
      </c>
      <c r="H4907" t="s">
        <v>148</v>
      </c>
      <c r="I4907" t="s">
        <v>148</v>
      </c>
      <c r="J4907" t="s">
        <v>148</v>
      </c>
      <c r="K4907" t="s">
        <v>148</v>
      </c>
      <c r="L4907" s="35" t="e">
        <v>#VALUE!</v>
      </c>
    </row>
    <row r="4908" spans="1:12" x14ac:dyDescent="0.25">
      <c r="A4908" s="35" t="s">
        <v>148</v>
      </c>
      <c r="B4908" t="s">
        <v>105</v>
      </c>
      <c r="C4908">
        <v>1</v>
      </c>
      <c r="D4908" t="s">
        <v>148</v>
      </c>
      <c r="E4908">
        <v>905398</v>
      </c>
      <c r="F4908" t="s">
        <v>117</v>
      </c>
      <c r="G4908" t="s">
        <v>133</v>
      </c>
      <c r="H4908" t="s">
        <v>148</v>
      </c>
      <c r="I4908" t="s">
        <v>148</v>
      </c>
      <c r="J4908" t="s">
        <v>148</v>
      </c>
      <c r="K4908" t="s">
        <v>148</v>
      </c>
      <c r="L4908" s="35" t="e">
        <v>#VALUE!</v>
      </c>
    </row>
    <row r="4909" spans="1:12" x14ac:dyDescent="0.25">
      <c r="A4909" s="35" t="s">
        <v>148</v>
      </c>
      <c r="B4909" t="s">
        <v>105</v>
      </c>
      <c r="C4909">
        <v>1</v>
      </c>
      <c r="D4909" t="s">
        <v>148</v>
      </c>
      <c r="E4909">
        <v>484754</v>
      </c>
      <c r="F4909" t="s">
        <v>120</v>
      </c>
      <c r="G4909" t="s">
        <v>136</v>
      </c>
      <c r="H4909" t="s">
        <v>148</v>
      </c>
      <c r="I4909" t="s">
        <v>148</v>
      </c>
      <c r="J4909" t="s">
        <v>148</v>
      </c>
      <c r="K4909" t="s">
        <v>148</v>
      </c>
      <c r="L4909" s="35" t="e">
        <v>#VALUE!</v>
      </c>
    </row>
    <row r="4910" spans="1:12" x14ac:dyDescent="0.25">
      <c r="A4910" s="35" t="s">
        <v>148</v>
      </c>
      <c r="B4910" t="s">
        <v>105</v>
      </c>
      <c r="C4910">
        <v>1</v>
      </c>
      <c r="D4910" t="s">
        <v>148</v>
      </c>
      <c r="E4910">
        <v>332699</v>
      </c>
      <c r="F4910" t="s">
        <v>118</v>
      </c>
      <c r="G4910" t="s">
        <v>146</v>
      </c>
      <c r="H4910" t="s">
        <v>148</v>
      </c>
      <c r="I4910" t="s">
        <v>148</v>
      </c>
      <c r="J4910" t="s">
        <v>148</v>
      </c>
      <c r="K4910" t="s">
        <v>148</v>
      </c>
      <c r="L4910" s="35" t="e">
        <v>#VALUE!</v>
      </c>
    </row>
    <row r="4911" spans="1:12" x14ac:dyDescent="0.25">
      <c r="A4911" s="35" t="s">
        <v>148</v>
      </c>
      <c r="B4911" t="s">
        <v>105</v>
      </c>
      <c r="C4911">
        <v>1</v>
      </c>
      <c r="D4911" t="s">
        <v>148</v>
      </c>
      <c r="E4911">
        <v>440212</v>
      </c>
      <c r="F4911" t="s">
        <v>118</v>
      </c>
      <c r="G4911" t="s">
        <v>146</v>
      </c>
      <c r="H4911" t="s">
        <v>148</v>
      </c>
      <c r="I4911" t="s">
        <v>148</v>
      </c>
      <c r="J4911" t="s">
        <v>148</v>
      </c>
      <c r="K4911" t="s">
        <v>148</v>
      </c>
      <c r="L4911" s="35" t="e">
        <v>#VALUE!</v>
      </c>
    </row>
    <row r="4912" spans="1:12" x14ac:dyDescent="0.25">
      <c r="A4912" s="35" t="s">
        <v>148</v>
      </c>
      <c r="B4912" t="s">
        <v>105</v>
      </c>
      <c r="C4912">
        <v>1</v>
      </c>
      <c r="D4912" t="s">
        <v>148</v>
      </c>
      <c r="E4912">
        <v>826654</v>
      </c>
      <c r="F4912" t="s">
        <v>118</v>
      </c>
      <c r="G4912" t="s">
        <v>130</v>
      </c>
      <c r="H4912" t="s">
        <v>148</v>
      </c>
      <c r="I4912" t="s">
        <v>148</v>
      </c>
      <c r="J4912" t="s">
        <v>148</v>
      </c>
      <c r="K4912" t="s">
        <v>148</v>
      </c>
      <c r="L4912" s="35" t="e">
        <v>#VALUE!</v>
      </c>
    </row>
    <row r="4913" spans="1:12" x14ac:dyDescent="0.25">
      <c r="A4913" s="35" t="s">
        <v>148</v>
      </c>
      <c r="B4913" t="s">
        <v>105</v>
      </c>
      <c r="C4913">
        <v>1</v>
      </c>
      <c r="D4913" t="s">
        <v>148</v>
      </c>
      <c r="E4913">
        <v>489290</v>
      </c>
      <c r="F4913" t="s">
        <v>121</v>
      </c>
      <c r="G4913" t="s">
        <v>133</v>
      </c>
      <c r="H4913" t="s">
        <v>148</v>
      </c>
      <c r="I4913" t="s">
        <v>148</v>
      </c>
      <c r="J4913" t="s">
        <v>148</v>
      </c>
      <c r="K4913" t="s">
        <v>148</v>
      </c>
      <c r="L4913" s="35" t="e">
        <v>#VALUE!</v>
      </c>
    </row>
    <row r="4914" spans="1:12" x14ac:dyDescent="0.25">
      <c r="A4914" s="35" t="s">
        <v>148</v>
      </c>
      <c r="B4914" t="s">
        <v>105</v>
      </c>
      <c r="C4914">
        <v>1</v>
      </c>
      <c r="D4914" t="s">
        <v>148</v>
      </c>
      <c r="E4914">
        <v>283609</v>
      </c>
      <c r="F4914" t="s">
        <v>116</v>
      </c>
      <c r="G4914" t="s">
        <v>140</v>
      </c>
      <c r="H4914" t="s">
        <v>148</v>
      </c>
      <c r="I4914" t="s">
        <v>148</v>
      </c>
      <c r="J4914" t="s">
        <v>148</v>
      </c>
      <c r="K4914" t="s">
        <v>148</v>
      </c>
      <c r="L4914" s="35" t="e">
        <v>#VALUE!</v>
      </c>
    </row>
    <row r="4915" spans="1:12" x14ac:dyDescent="0.25">
      <c r="A4915" s="35" t="s">
        <v>148</v>
      </c>
      <c r="B4915" t="s">
        <v>105</v>
      </c>
      <c r="C4915">
        <v>1</v>
      </c>
      <c r="D4915" t="s">
        <v>148</v>
      </c>
      <c r="E4915">
        <v>280230</v>
      </c>
      <c r="F4915" t="s">
        <v>120</v>
      </c>
      <c r="G4915" t="s">
        <v>144</v>
      </c>
      <c r="H4915" t="s">
        <v>148</v>
      </c>
      <c r="I4915" t="s">
        <v>148</v>
      </c>
      <c r="J4915" t="s">
        <v>148</v>
      </c>
      <c r="K4915" t="s">
        <v>148</v>
      </c>
      <c r="L4915" s="35" t="e">
        <v>#VALUE!</v>
      </c>
    </row>
    <row r="4916" spans="1:12" x14ac:dyDescent="0.25">
      <c r="A4916" s="35" t="s">
        <v>148</v>
      </c>
      <c r="B4916" t="s">
        <v>105</v>
      </c>
      <c r="C4916">
        <v>1</v>
      </c>
      <c r="D4916" t="s">
        <v>148</v>
      </c>
      <c r="E4916">
        <v>684956</v>
      </c>
      <c r="F4916" t="s">
        <v>119</v>
      </c>
      <c r="G4916" t="s">
        <v>135</v>
      </c>
      <c r="H4916" t="s">
        <v>148</v>
      </c>
      <c r="I4916" t="s">
        <v>148</v>
      </c>
      <c r="J4916" t="s">
        <v>148</v>
      </c>
      <c r="K4916" t="s">
        <v>148</v>
      </c>
      <c r="L4916" s="35" t="e">
        <v>#VALUE!</v>
      </c>
    </row>
    <row r="4917" spans="1:12" x14ac:dyDescent="0.25">
      <c r="A4917" s="35" t="s">
        <v>148</v>
      </c>
      <c r="B4917" t="s">
        <v>105</v>
      </c>
      <c r="C4917">
        <v>1</v>
      </c>
      <c r="D4917" t="s">
        <v>148</v>
      </c>
      <c r="E4917">
        <v>827401</v>
      </c>
      <c r="F4917" t="s">
        <v>120</v>
      </c>
      <c r="G4917" t="s">
        <v>140</v>
      </c>
      <c r="H4917" t="s">
        <v>148</v>
      </c>
      <c r="I4917" t="s">
        <v>148</v>
      </c>
      <c r="J4917" t="s">
        <v>148</v>
      </c>
      <c r="K4917" t="s">
        <v>148</v>
      </c>
      <c r="L4917" s="35" t="e">
        <v>#VALUE!</v>
      </c>
    </row>
    <row r="4918" spans="1:12" x14ac:dyDescent="0.25">
      <c r="A4918" s="35" t="s">
        <v>148</v>
      </c>
      <c r="B4918" t="s">
        <v>105</v>
      </c>
      <c r="C4918">
        <v>1</v>
      </c>
      <c r="D4918" t="s">
        <v>148</v>
      </c>
      <c r="E4918">
        <v>869973</v>
      </c>
      <c r="F4918" t="s">
        <v>116</v>
      </c>
      <c r="G4918" t="s">
        <v>128</v>
      </c>
      <c r="H4918" t="s">
        <v>148</v>
      </c>
      <c r="I4918" t="s">
        <v>148</v>
      </c>
      <c r="J4918" t="s">
        <v>148</v>
      </c>
      <c r="K4918" t="s">
        <v>148</v>
      </c>
      <c r="L4918" s="35" t="e">
        <v>#VALUE!</v>
      </c>
    </row>
    <row r="4919" spans="1:12" x14ac:dyDescent="0.25">
      <c r="A4919" s="35" t="s">
        <v>148</v>
      </c>
      <c r="B4919" t="s">
        <v>105</v>
      </c>
      <c r="C4919">
        <v>1</v>
      </c>
      <c r="D4919" t="s">
        <v>148</v>
      </c>
      <c r="E4919">
        <v>124341</v>
      </c>
      <c r="F4919" t="s">
        <v>118</v>
      </c>
      <c r="G4919" t="s">
        <v>130</v>
      </c>
      <c r="H4919" t="s">
        <v>148</v>
      </c>
      <c r="I4919" t="s">
        <v>148</v>
      </c>
      <c r="J4919" t="s">
        <v>148</v>
      </c>
      <c r="K4919" t="s">
        <v>148</v>
      </c>
      <c r="L4919" s="35" t="e">
        <v>#VALUE!</v>
      </c>
    </row>
    <row r="4920" spans="1:12" x14ac:dyDescent="0.25">
      <c r="A4920" s="35" t="s">
        <v>148</v>
      </c>
      <c r="B4920" t="s">
        <v>105</v>
      </c>
      <c r="C4920">
        <v>1</v>
      </c>
      <c r="D4920" t="s">
        <v>148</v>
      </c>
      <c r="E4920">
        <v>916360</v>
      </c>
      <c r="F4920" t="s">
        <v>123</v>
      </c>
      <c r="G4920" t="s">
        <v>135</v>
      </c>
      <c r="H4920" t="s">
        <v>148</v>
      </c>
      <c r="I4920" t="s">
        <v>148</v>
      </c>
      <c r="J4920" t="s">
        <v>148</v>
      </c>
      <c r="K4920" t="s">
        <v>148</v>
      </c>
      <c r="L4920" s="35" t="e">
        <v>#VALUE!</v>
      </c>
    </row>
    <row r="4921" spans="1:12" x14ac:dyDescent="0.25">
      <c r="A4921" s="35" t="s">
        <v>148</v>
      </c>
      <c r="B4921" t="s">
        <v>105</v>
      </c>
      <c r="C4921">
        <v>1</v>
      </c>
      <c r="D4921" t="s">
        <v>148</v>
      </c>
      <c r="E4921">
        <v>231055</v>
      </c>
      <c r="F4921" t="s">
        <v>122</v>
      </c>
      <c r="G4921" t="s">
        <v>142</v>
      </c>
      <c r="H4921" t="s">
        <v>148</v>
      </c>
      <c r="I4921" t="s">
        <v>148</v>
      </c>
      <c r="J4921" t="s">
        <v>148</v>
      </c>
      <c r="K4921" t="s">
        <v>148</v>
      </c>
      <c r="L4921" s="35" t="e">
        <v>#VALUE!</v>
      </c>
    </row>
    <row r="4922" spans="1:12" x14ac:dyDescent="0.25">
      <c r="A4922" s="35" t="s">
        <v>148</v>
      </c>
      <c r="B4922" t="s">
        <v>105</v>
      </c>
      <c r="C4922">
        <v>1</v>
      </c>
      <c r="D4922" t="s">
        <v>148</v>
      </c>
      <c r="E4922">
        <v>266227</v>
      </c>
      <c r="F4922" t="s">
        <v>122</v>
      </c>
      <c r="G4922" t="s">
        <v>134</v>
      </c>
      <c r="H4922" t="s">
        <v>148</v>
      </c>
      <c r="I4922" t="s">
        <v>148</v>
      </c>
      <c r="J4922" t="s">
        <v>148</v>
      </c>
      <c r="K4922" t="s">
        <v>148</v>
      </c>
      <c r="L4922" s="35" t="e">
        <v>#VALUE!</v>
      </c>
    </row>
    <row r="4923" spans="1:12" x14ac:dyDescent="0.25">
      <c r="A4923" s="35" t="s">
        <v>148</v>
      </c>
      <c r="B4923" t="s">
        <v>105</v>
      </c>
      <c r="C4923">
        <v>1</v>
      </c>
      <c r="D4923" t="s">
        <v>148</v>
      </c>
      <c r="E4923">
        <v>461727</v>
      </c>
      <c r="F4923" t="s">
        <v>127</v>
      </c>
      <c r="G4923" t="s">
        <v>143</v>
      </c>
      <c r="H4923" t="s">
        <v>148</v>
      </c>
      <c r="I4923" t="s">
        <v>148</v>
      </c>
      <c r="J4923" t="s">
        <v>148</v>
      </c>
      <c r="K4923" t="s">
        <v>148</v>
      </c>
      <c r="L4923" s="35" t="e">
        <v>#VALUE!</v>
      </c>
    </row>
    <row r="4924" spans="1:12" x14ac:dyDescent="0.25">
      <c r="A4924" s="35" t="s">
        <v>148</v>
      </c>
      <c r="B4924" t="s">
        <v>105</v>
      </c>
      <c r="C4924">
        <v>1</v>
      </c>
      <c r="D4924" t="s">
        <v>148</v>
      </c>
      <c r="E4924">
        <v>978263</v>
      </c>
      <c r="F4924" t="s">
        <v>118</v>
      </c>
      <c r="G4924" t="s">
        <v>146</v>
      </c>
      <c r="H4924" t="s">
        <v>148</v>
      </c>
      <c r="I4924" t="s">
        <v>148</v>
      </c>
      <c r="J4924" t="s">
        <v>148</v>
      </c>
      <c r="K4924" t="s">
        <v>148</v>
      </c>
      <c r="L4924" s="35" t="e">
        <v>#VALUE!</v>
      </c>
    </row>
    <row r="4925" spans="1:12" x14ac:dyDescent="0.25">
      <c r="A4925" s="35" t="s">
        <v>148</v>
      </c>
      <c r="B4925" t="s">
        <v>105</v>
      </c>
      <c r="C4925">
        <v>1</v>
      </c>
      <c r="D4925" t="s">
        <v>148</v>
      </c>
      <c r="E4925">
        <v>114878</v>
      </c>
      <c r="F4925" t="s">
        <v>125</v>
      </c>
      <c r="G4925" t="s">
        <v>133</v>
      </c>
      <c r="H4925" t="s">
        <v>148</v>
      </c>
      <c r="I4925" t="s">
        <v>148</v>
      </c>
      <c r="J4925" t="s">
        <v>148</v>
      </c>
      <c r="K4925" t="s">
        <v>148</v>
      </c>
      <c r="L4925" s="35" t="e">
        <v>#VALUE!</v>
      </c>
    </row>
    <row r="4926" spans="1:12" x14ac:dyDescent="0.25">
      <c r="A4926" s="35" t="s">
        <v>148</v>
      </c>
      <c r="B4926" t="s">
        <v>105</v>
      </c>
      <c r="C4926">
        <v>1</v>
      </c>
      <c r="D4926" t="s">
        <v>148</v>
      </c>
      <c r="E4926">
        <v>824069</v>
      </c>
      <c r="F4926" t="s">
        <v>126</v>
      </c>
      <c r="G4926" t="s">
        <v>134</v>
      </c>
      <c r="H4926" t="s">
        <v>148</v>
      </c>
      <c r="I4926" t="s">
        <v>148</v>
      </c>
      <c r="J4926" t="s">
        <v>148</v>
      </c>
      <c r="K4926" t="s">
        <v>148</v>
      </c>
      <c r="L4926" s="35" t="e">
        <v>#VALUE!</v>
      </c>
    </row>
    <row r="4927" spans="1:12" x14ac:dyDescent="0.25">
      <c r="A4927" s="35" t="s">
        <v>148</v>
      </c>
      <c r="B4927" t="s">
        <v>105</v>
      </c>
      <c r="C4927">
        <v>1</v>
      </c>
      <c r="D4927" t="s">
        <v>148</v>
      </c>
      <c r="E4927">
        <v>180723</v>
      </c>
      <c r="F4927" t="s">
        <v>116</v>
      </c>
      <c r="G4927" t="s">
        <v>140</v>
      </c>
      <c r="H4927" t="s">
        <v>148</v>
      </c>
      <c r="I4927" t="s">
        <v>148</v>
      </c>
      <c r="J4927" t="s">
        <v>148</v>
      </c>
      <c r="K4927" t="s">
        <v>148</v>
      </c>
      <c r="L4927" s="35" t="e">
        <v>#VALUE!</v>
      </c>
    </row>
    <row r="4928" spans="1:12" x14ac:dyDescent="0.25">
      <c r="A4928" s="35" t="s">
        <v>148</v>
      </c>
      <c r="B4928" t="s">
        <v>105</v>
      </c>
      <c r="C4928">
        <v>1</v>
      </c>
      <c r="D4928" t="s">
        <v>148</v>
      </c>
      <c r="E4928">
        <v>497442</v>
      </c>
      <c r="F4928" t="s">
        <v>117</v>
      </c>
      <c r="G4928" t="s">
        <v>141</v>
      </c>
      <c r="H4928" t="s">
        <v>148</v>
      </c>
      <c r="I4928" t="s">
        <v>148</v>
      </c>
      <c r="J4928" t="s">
        <v>148</v>
      </c>
      <c r="K4928" t="s">
        <v>148</v>
      </c>
      <c r="L4928" s="35" t="e">
        <v>#VALUE!</v>
      </c>
    </row>
    <row r="4929" spans="1:12" x14ac:dyDescent="0.25">
      <c r="A4929" s="35" t="s">
        <v>148</v>
      </c>
      <c r="B4929" t="s">
        <v>105</v>
      </c>
      <c r="C4929">
        <v>1</v>
      </c>
      <c r="D4929" t="s">
        <v>148</v>
      </c>
      <c r="E4929">
        <v>649270</v>
      </c>
      <c r="F4929" t="s">
        <v>121</v>
      </c>
      <c r="G4929" t="s">
        <v>137</v>
      </c>
      <c r="H4929" t="s">
        <v>148</v>
      </c>
      <c r="I4929" t="s">
        <v>148</v>
      </c>
      <c r="J4929" t="s">
        <v>148</v>
      </c>
      <c r="K4929" t="s">
        <v>148</v>
      </c>
      <c r="L4929" s="35" t="e">
        <v>#VALUE!</v>
      </c>
    </row>
    <row r="4930" spans="1:12" x14ac:dyDescent="0.25">
      <c r="A4930" s="35" t="s">
        <v>148</v>
      </c>
      <c r="B4930" t="s">
        <v>105</v>
      </c>
      <c r="C4930">
        <v>1</v>
      </c>
      <c r="D4930" t="s">
        <v>148</v>
      </c>
      <c r="E4930">
        <v>720416</v>
      </c>
      <c r="F4930" t="s">
        <v>123</v>
      </c>
      <c r="G4930" t="s">
        <v>139</v>
      </c>
      <c r="H4930" t="s">
        <v>148</v>
      </c>
      <c r="I4930" t="s">
        <v>148</v>
      </c>
      <c r="J4930" t="s">
        <v>148</v>
      </c>
      <c r="K4930" t="s">
        <v>148</v>
      </c>
      <c r="L4930" s="35" t="e">
        <v>#VALUE!</v>
      </c>
    </row>
    <row r="4931" spans="1:12" x14ac:dyDescent="0.25">
      <c r="A4931" s="35" t="s">
        <v>148</v>
      </c>
      <c r="B4931" t="s">
        <v>105</v>
      </c>
      <c r="C4931">
        <v>1</v>
      </c>
      <c r="D4931" t="s">
        <v>148</v>
      </c>
      <c r="E4931">
        <v>575652</v>
      </c>
      <c r="F4931" t="s">
        <v>116</v>
      </c>
      <c r="G4931" t="s">
        <v>144</v>
      </c>
      <c r="H4931" t="s">
        <v>148</v>
      </c>
      <c r="I4931" t="s">
        <v>148</v>
      </c>
      <c r="J4931" t="s">
        <v>148</v>
      </c>
      <c r="K4931" t="s">
        <v>148</v>
      </c>
      <c r="L4931" s="35" t="e">
        <v>#VALUE!</v>
      </c>
    </row>
    <row r="4932" spans="1:12" x14ac:dyDescent="0.25">
      <c r="A4932" s="35" t="s">
        <v>148</v>
      </c>
      <c r="B4932" t="s">
        <v>105</v>
      </c>
      <c r="C4932">
        <v>1</v>
      </c>
      <c r="D4932" t="s">
        <v>148</v>
      </c>
      <c r="E4932">
        <v>183372</v>
      </c>
      <c r="F4932" t="s">
        <v>125</v>
      </c>
      <c r="G4932" t="s">
        <v>133</v>
      </c>
      <c r="H4932" t="s">
        <v>148</v>
      </c>
      <c r="I4932" t="s">
        <v>148</v>
      </c>
      <c r="J4932" t="s">
        <v>148</v>
      </c>
      <c r="K4932" t="s">
        <v>148</v>
      </c>
      <c r="L4932" s="35" t="e">
        <v>#VALUE!</v>
      </c>
    </row>
    <row r="4933" spans="1:12" x14ac:dyDescent="0.25">
      <c r="A4933" s="35" t="s">
        <v>148</v>
      </c>
      <c r="B4933" t="s">
        <v>105</v>
      </c>
      <c r="C4933">
        <v>1</v>
      </c>
      <c r="D4933" t="s">
        <v>148</v>
      </c>
      <c r="E4933">
        <v>442761</v>
      </c>
      <c r="F4933" t="s">
        <v>121</v>
      </c>
      <c r="G4933" t="s">
        <v>141</v>
      </c>
      <c r="H4933" t="s">
        <v>148</v>
      </c>
      <c r="I4933" t="s">
        <v>148</v>
      </c>
      <c r="J4933" t="s">
        <v>148</v>
      </c>
      <c r="K4933" t="s">
        <v>148</v>
      </c>
      <c r="L4933" s="35" t="e">
        <v>#VALUE!</v>
      </c>
    </row>
    <row r="4934" spans="1:12" x14ac:dyDescent="0.25">
      <c r="A4934" s="35" t="s">
        <v>148</v>
      </c>
      <c r="B4934" t="s">
        <v>105</v>
      </c>
      <c r="C4934">
        <v>1</v>
      </c>
      <c r="D4934" t="s">
        <v>148</v>
      </c>
      <c r="E4934">
        <v>383165</v>
      </c>
      <c r="F4934" t="s">
        <v>116</v>
      </c>
      <c r="G4934" t="s">
        <v>128</v>
      </c>
      <c r="H4934" t="s">
        <v>148</v>
      </c>
      <c r="I4934" t="s">
        <v>148</v>
      </c>
      <c r="J4934" t="s">
        <v>148</v>
      </c>
      <c r="K4934" t="s">
        <v>148</v>
      </c>
      <c r="L4934" s="35" t="e">
        <v>#VALUE!</v>
      </c>
    </row>
    <row r="4935" spans="1:12" x14ac:dyDescent="0.25">
      <c r="A4935" s="35" t="s">
        <v>148</v>
      </c>
      <c r="B4935" t="s">
        <v>105</v>
      </c>
      <c r="C4935">
        <v>1</v>
      </c>
      <c r="D4935" t="s">
        <v>148</v>
      </c>
      <c r="E4935">
        <v>466927</v>
      </c>
      <c r="F4935" t="s">
        <v>127</v>
      </c>
      <c r="G4935" t="s">
        <v>139</v>
      </c>
      <c r="H4935" t="s">
        <v>148</v>
      </c>
      <c r="I4935" t="s">
        <v>148</v>
      </c>
      <c r="J4935" t="s">
        <v>148</v>
      </c>
      <c r="K4935" t="s">
        <v>148</v>
      </c>
      <c r="L4935" s="35" t="e">
        <v>#VALUE!</v>
      </c>
    </row>
    <row r="4936" spans="1:12" x14ac:dyDescent="0.25">
      <c r="A4936" s="35">
        <v>45909</v>
      </c>
      <c r="B4936" t="s">
        <v>104</v>
      </c>
      <c r="C4936">
        <v>1</v>
      </c>
      <c r="D4936" t="s">
        <v>20</v>
      </c>
      <c r="E4936">
        <v>626447</v>
      </c>
      <c r="F4936" t="s">
        <v>118</v>
      </c>
      <c r="G4936" t="s">
        <v>130</v>
      </c>
      <c r="H4936">
        <v>0</v>
      </c>
      <c r="I4936">
        <v>0</v>
      </c>
      <c r="J4936">
        <v>0</v>
      </c>
      <c r="K4936">
        <v>0</v>
      </c>
      <c r="L4936" s="35">
        <v>45930</v>
      </c>
    </row>
    <row r="4937" spans="1:12" x14ac:dyDescent="0.25">
      <c r="A4937" s="35">
        <v>45909</v>
      </c>
      <c r="B4937" t="s">
        <v>104</v>
      </c>
      <c r="C4937">
        <v>1</v>
      </c>
      <c r="D4937" t="s">
        <v>18</v>
      </c>
      <c r="E4937">
        <v>746729</v>
      </c>
      <c r="F4937" t="s">
        <v>122</v>
      </c>
      <c r="G4937" t="s">
        <v>134</v>
      </c>
      <c r="H4937">
        <v>84</v>
      </c>
      <c r="I4937">
        <v>17</v>
      </c>
      <c r="J4937">
        <v>0</v>
      </c>
      <c r="K4937">
        <v>0</v>
      </c>
      <c r="L4937" s="35">
        <v>45930</v>
      </c>
    </row>
    <row r="4938" spans="1:12" x14ac:dyDescent="0.25">
      <c r="A4938" s="35">
        <v>45909</v>
      </c>
      <c r="B4938" t="s">
        <v>104</v>
      </c>
      <c r="C4938">
        <v>1</v>
      </c>
      <c r="D4938" t="s">
        <v>20</v>
      </c>
      <c r="E4938">
        <v>957448</v>
      </c>
      <c r="F4938" t="s">
        <v>126</v>
      </c>
      <c r="G4938" t="s">
        <v>142</v>
      </c>
      <c r="H4938">
        <v>0</v>
      </c>
      <c r="I4938">
        <v>0</v>
      </c>
      <c r="J4938">
        <v>0</v>
      </c>
      <c r="K4938">
        <v>0</v>
      </c>
      <c r="L4938" s="35">
        <v>45930</v>
      </c>
    </row>
    <row r="4939" spans="1:12" x14ac:dyDescent="0.25">
      <c r="A4939" s="35">
        <v>45909</v>
      </c>
      <c r="B4939" t="s">
        <v>104</v>
      </c>
      <c r="C4939">
        <v>1</v>
      </c>
      <c r="D4939" t="s">
        <v>20</v>
      </c>
      <c r="E4939">
        <v>514405</v>
      </c>
      <c r="F4939" t="s">
        <v>127</v>
      </c>
      <c r="G4939" t="s">
        <v>143</v>
      </c>
      <c r="H4939">
        <v>0</v>
      </c>
      <c r="I4939">
        <v>0</v>
      </c>
      <c r="J4939">
        <v>0</v>
      </c>
      <c r="K4939">
        <v>0</v>
      </c>
      <c r="L4939" s="35">
        <v>45930</v>
      </c>
    </row>
    <row r="4940" spans="1:12" x14ac:dyDescent="0.25">
      <c r="A4940" s="35">
        <v>45902</v>
      </c>
      <c r="B4940" t="s">
        <v>104</v>
      </c>
      <c r="C4940">
        <v>1</v>
      </c>
      <c r="D4940" t="s">
        <v>18</v>
      </c>
      <c r="E4940">
        <v>645233</v>
      </c>
      <c r="F4940" t="s">
        <v>126</v>
      </c>
      <c r="G4940" t="s">
        <v>138</v>
      </c>
      <c r="H4940">
        <v>46</v>
      </c>
      <c r="I4940">
        <v>19</v>
      </c>
      <c r="J4940">
        <v>0</v>
      </c>
      <c r="K4940">
        <v>0</v>
      </c>
      <c r="L4940" s="35">
        <v>45930</v>
      </c>
    </row>
    <row r="4941" spans="1:12" x14ac:dyDescent="0.25">
      <c r="A4941" s="35">
        <v>45902</v>
      </c>
      <c r="B4941" t="s">
        <v>104</v>
      </c>
      <c r="C4941">
        <v>1</v>
      </c>
      <c r="D4941" t="s">
        <v>18</v>
      </c>
      <c r="E4941">
        <v>190493</v>
      </c>
      <c r="F4941" t="s">
        <v>123</v>
      </c>
      <c r="G4941" t="s">
        <v>147</v>
      </c>
      <c r="H4941">
        <v>82</v>
      </c>
      <c r="I4941">
        <v>15</v>
      </c>
      <c r="J4941">
        <v>0</v>
      </c>
      <c r="K4941">
        <v>0</v>
      </c>
      <c r="L4941" s="35">
        <v>45930</v>
      </c>
    </row>
    <row r="4942" spans="1:12" x14ac:dyDescent="0.25">
      <c r="A4942" s="35">
        <v>45895</v>
      </c>
      <c r="B4942" t="s">
        <v>104</v>
      </c>
      <c r="C4942">
        <v>1</v>
      </c>
      <c r="D4942" t="s">
        <v>18</v>
      </c>
      <c r="E4942">
        <v>144152</v>
      </c>
      <c r="F4942" t="s">
        <v>117</v>
      </c>
      <c r="G4942" t="s">
        <v>145</v>
      </c>
      <c r="H4942">
        <v>125</v>
      </c>
      <c r="I4942">
        <v>50</v>
      </c>
      <c r="J4942">
        <v>0</v>
      </c>
      <c r="K4942">
        <v>0</v>
      </c>
      <c r="L4942" s="35">
        <v>45900</v>
      </c>
    </row>
    <row r="4943" spans="1:12" x14ac:dyDescent="0.25">
      <c r="A4943" s="35">
        <v>45895</v>
      </c>
      <c r="B4943" t="s">
        <v>104</v>
      </c>
      <c r="C4943">
        <v>1</v>
      </c>
      <c r="D4943" t="s">
        <v>20</v>
      </c>
      <c r="E4943">
        <v>448508</v>
      </c>
      <c r="F4943" t="s">
        <v>121</v>
      </c>
      <c r="G4943" t="s">
        <v>129</v>
      </c>
      <c r="H4943">
        <v>0</v>
      </c>
      <c r="I4943">
        <v>0</v>
      </c>
      <c r="J4943">
        <v>0</v>
      </c>
      <c r="K4943">
        <v>0</v>
      </c>
      <c r="L4943" s="35">
        <v>45900</v>
      </c>
    </row>
    <row r="4944" spans="1:12" x14ac:dyDescent="0.25">
      <c r="A4944" s="35">
        <v>45895</v>
      </c>
      <c r="B4944" t="s">
        <v>104</v>
      </c>
      <c r="C4944">
        <v>1</v>
      </c>
      <c r="D4944" t="s">
        <v>18</v>
      </c>
      <c r="E4944">
        <v>954057</v>
      </c>
      <c r="F4944" t="s">
        <v>118</v>
      </c>
      <c r="G4944" t="s">
        <v>138</v>
      </c>
      <c r="H4944">
        <v>61</v>
      </c>
      <c r="I4944">
        <v>15</v>
      </c>
      <c r="J4944">
        <v>0</v>
      </c>
      <c r="K4944">
        <v>0</v>
      </c>
      <c r="L4944" s="35">
        <v>45900</v>
      </c>
    </row>
    <row r="4945" spans="1:12" x14ac:dyDescent="0.25">
      <c r="A4945" s="35">
        <v>45888</v>
      </c>
      <c r="B4945" t="s">
        <v>104</v>
      </c>
      <c r="C4945">
        <v>1</v>
      </c>
      <c r="D4945" t="s">
        <v>18</v>
      </c>
      <c r="E4945">
        <v>757753</v>
      </c>
      <c r="F4945" t="s">
        <v>127</v>
      </c>
      <c r="G4945" t="s">
        <v>147</v>
      </c>
      <c r="H4945">
        <v>28</v>
      </c>
      <c r="I4945">
        <v>15</v>
      </c>
      <c r="J4945">
        <v>0</v>
      </c>
      <c r="K4945">
        <v>0</v>
      </c>
      <c r="L4945" s="35">
        <v>45900</v>
      </c>
    </row>
    <row r="4946" spans="1:12" x14ac:dyDescent="0.25">
      <c r="A4946" s="35">
        <v>45888</v>
      </c>
      <c r="B4946" t="s">
        <v>104</v>
      </c>
      <c r="C4946">
        <v>1</v>
      </c>
      <c r="D4946" t="s">
        <v>18</v>
      </c>
      <c r="E4946">
        <v>822652</v>
      </c>
      <c r="F4946" t="s">
        <v>117</v>
      </c>
      <c r="G4946" t="s">
        <v>129</v>
      </c>
      <c r="H4946">
        <v>116</v>
      </c>
      <c r="I4946">
        <v>34</v>
      </c>
      <c r="J4946">
        <v>0</v>
      </c>
      <c r="K4946">
        <v>0</v>
      </c>
      <c r="L4946" s="35">
        <v>45900</v>
      </c>
    </row>
    <row r="4947" spans="1:12" x14ac:dyDescent="0.25">
      <c r="A4947" s="35">
        <v>45881</v>
      </c>
      <c r="B4947" t="s">
        <v>104</v>
      </c>
      <c r="C4947">
        <v>1</v>
      </c>
      <c r="D4947" t="s">
        <v>18</v>
      </c>
      <c r="E4947">
        <v>797070</v>
      </c>
      <c r="F4947" t="s">
        <v>116</v>
      </c>
      <c r="G4947" t="s">
        <v>132</v>
      </c>
      <c r="H4947">
        <v>43</v>
      </c>
      <c r="I4947">
        <v>15</v>
      </c>
      <c r="J4947">
        <v>0</v>
      </c>
      <c r="K4947">
        <v>0</v>
      </c>
      <c r="L4947" s="35">
        <v>45900</v>
      </c>
    </row>
    <row r="4948" spans="1:12" x14ac:dyDescent="0.25">
      <c r="A4948" s="35">
        <v>45881</v>
      </c>
      <c r="B4948" t="s">
        <v>104</v>
      </c>
      <c r="C4948">
        <v>1</v>
      </c>
      <c r="D4948" t="s">
        <v>18</v>
      </c>
      <c r="E4948">
        <v>240463</v>
      </c>
      <c r="F4948" t="s">
        <v>119</v>
      </c>
      <c r="G4948" t="s">
        <v>147</v>
      </c>
      <c r="H4948">
        <v>96</v>
      </c>
      <c r="I4948">
        <v>15</v>
      </c>
      <c r="J4948">
        <v>0</v>
      </c>
      <c r="K4948">
        <v>0</v>
      </c>
      <c r="L4948" s="35">
        <v>45900</v>
      </c>
    </row>
    <row r="4949" spans="1:12" x14ac:dyDescent="0.25">
      <c r="A4949" s="35">
        <v>45881</v>
      </c>
      <c r="B4949" t="s">
        <v>104</v>
      </c>
      <c r="C4949">
        <v>1</v>
      </c>
      <c r="D4949" t="s">
        <v>18</v>
      </c>
      <c r="E4949">
        <v>284034</v>
      </c>
      <c r="F4949" t="s">
        <v>121</v>
      </c>
      <c r="G4949" t="s">
        <v>129</v>
      </c>
      <c r="H4949">
        <v>25</v>
      </c>
      <c r="I4949">
        <v>20</v>
      </c>
      <c r="J4949">
        <v>0</v>
      </c>
      <c r="K4949">
        <v>0</v>
      </c>
      <c r="L4949" s="35">
        <v>45900</v>
      </c>
    </row>
    <row r="4950" spans="1:12" x14ac:dyDescent="0.25">
      <c r="A4950" s="35">
        <v>45874</v>
      </c>
      <c r="B4950" t="s">
        <v>104</v>
      </c>
      <c r="C4950">
        <v>1</v>
      </c>
      <c r="D4950" t="s">
        <v>18</v>
      </c>
      <c r="E4950">
        <v>418729</v>
      </c>
      <c r="F4950" t="s">
        <v>122</v>
      </c>
      <c r="G4950" t="s">
        <v>142</v>
      </c>
      <c r="H4950">
        <v>55</v>
      </c>
      <c r="I4950">
        <v>18</v>
      </c>
      <c r="J4950">
        <v>0</v>
      </c>
      <c r="K4950">
        <v>0</v>
      </c>
      <c r="L4950" s="35">
        <v>45900</v>
      </c>
    </row>
    <row r="4951" spans="1:12" x14ac:dyDescent="0.25">
      <c r="A4951" s="35">
        <v>45874</v>
      </c>
      <c r="B4951" t="s">
        <v>104</v>
      </c>
      <c r="C4951">
        <v>1</v>
      </c>
      <c r="D4951" t="s">
        <v>18</v>
      </c>
      <c r="E4951">
        <v>429818</v>
      </c>
      <c r="F4951" t="s">
        <v>126</v>
      </c>
      <c r="G4951" t="s">
        <v>146</v>
      </c>
      <c r="H4951">
        <v>29</v>
      </c>
      <c r="I4951">
        <v>18</v>
      </c>
      <c r="J4951">
        <v>0</v>
      </c>
      <c r="K4951">
        <v>0</v>
      </c>
      <c r="L4951" s="35">
        <v>45900</v>
      </c>
    </row>
    <row r="4952" spans="1:12" x14ac:dyDescent="0.25">
      <c r="A4952" s="35">
        <v>45874</v>
      </c>
      <c r="B4952" t="s">
        <v>104</v>
      </c>
      <c r="C4952">
        <v>1</v>
      </c>
      <c r="D4952" t="s">
        <v>18</v>
      </c>
      <c r="E4952">
        <v>607317</v>
      </c>
      <c r="F4952" t="s">
        <v>122</v>
      </c>
      <c r="G4952" t="s">
        <v>134</v>
      </c>
      <c r="H4952">
        <v>109</v>
      </c>
      <c r="I4952">
        <v>20</v>
      </c>
      <c r="J4952">
        <v>0</v>
      </c>
      <c r="K4952">
        <v>0</v>
      </c>
      <c r="L4952" s="35">
        <v>45900</v>
      </c>
    </row>
    <row r="4953" spans="1:12" x14ac:dyDescent="0.25">
      <c r="A4953" s="35">
        <v>45874</v>
      </c>
      <c r="B4953" t="s">
        <v>104</v>
      </c>
      <c r="C4953">
        <v>1</v>
      </c>
      <c r="D4953" t="s">
        <v>18</v>
      </c>
      <c r="E4953">
        <v>849719</v>
      </c>
      <c r="F4953" t="s">
        <v>117</v>
      </c>
      <c r="G4953" t="s">
        <v>141</v>
      </c>
      <c r="H4953">
        <v>39</v>
      </c>
      <c r="I4953">
        <v>15</v>
      </c>
      <c r="J4953">
        <v>0</v>
      </c>
      <c r="K4953">
        <v>0</v>
      </c>
      <c r="L4953" s="35">
        <v>45900</v>
      </c>
    </row>
    <row r="4954" spans="1:12" x14ac:dyDescent="0.25">
      <c r="A4954" s="35">
        <v>45867</v>
      </c>
      <c r="B4954" t="s">
        <v>104</v>
      </c>
      <c r="C4954">
        <v>1</v>
      </c>
      <c r="D4954" t="s">
        <v>18</v>
      </c>
      <c r="E4954">
        <v>175229</v>
      </c>
      <c r="F4954" t="s">
        <v>117</v>
      </c>
      <c r="G4954" t="s">
        <v>133</v>
      </c>
      <c r="H4954">
        <v>63</v>
      </c>
      <c r="I4954">
        <v>15</v>
      </c>
      <c r="J4954">
        <v>0</v>
      </c>
      <c r="K4954">
        <v>0</v>
      </c>
      <c r="L4954" s="35">
        <v>45869</v>
      </c>
    </row>
    <row r="4955" spans="1:12" x14ac:dyDescent="0.25">
      <c r="A4955" s="35">
        <v>45867</v>
      </c>
      <c r="B4955" t="s">
        <v>104</v>
      </c>
      <c r="C4955">
        <v>1</v>
      </c>
      <c r="D4955" t="s">
        <v>18</v>
      </c>
      <c r="E4955">
        <v>998689</v>
      </c>
      <c r="F4955" t="s">
        <v>120</v>
      </c>
      <c r="G4955" t="s">
        <v>128</v>
      </c>
      <c r="H4955">
        <v>42</v>
      </c>
      <c r="I4955">
        <v>39</v>
      </c>
      <c r="J4955">
        <v>0</v>
      </c>
      <c r="K4955">
        <v>0</v>
      </c>
      <c r="L4955" s="35">
        <v>45869</v>
      </c>
    </row>
    <row r="4956" spans="1:12" x14ac:dyDescent="0.25">
      <c r="A4956" s="35">
        <v>45867</v>
      </c>
      <c r="B4956" t="s">
        <v>104</v>
      </c>
      <c r="C4956">
        <v>1</v>
      </c>
      <c r="D4956" t="s">
        <v>18</v>
      </c>
      <c r="E4956">
        <v>121826</v>
      </c>
      <c r="F4956" t="s">
        <v>121</v>
      </c>
      <c r="G4956" t="s">
        <v>129</v>
      </c>
      <c r="H4956">
        <v>127</v>
      </c>
      <c r="I4956">
        <v>18</v>
      </c>
      <c r="J4956">
        <v>0</v>
      </c>
      <c r="K4956">
        <v>0</v>
      </c>
      <c r="L4956" s="35">
        <v>45869</v>
      </c>
    </row>
    <row r="4957" spans="1:12" x14ac:dyDescent="0.25">
      <c r="A4957" s="35">
        <v>45867</v>
      </c>
      <c r="B4957" t="s">
        <v>104</v>
      </c>
      <c r="C4957">
        <v>1</v>
      </c>
      <c r="D4957" t="s">
        <v>20</v>
      </c>
      <c r="E4957">
        <v>770162</v>
      </c>
      <c r="F4957" t="s">
        <v>126</v>
      </c>
      <c r="G4957" t="s">
        <v>134</v>
      </c>
      <c r="H4957">
        <v>2</v>
      </c>
      <c r="I4957">
        <v>0</v>
      </c>
      <c r="J4957">
        <v>0</v>
      </c>
      <c r="K4957">
        <v>0</v>
      </c>
      <c r="L4957" s="35">
        <v>45869</v>
      </c>
    </row>
    <row r="4958" spans="1:12" x14ac:dyDescent="0.25">
      <c r="A4958" s="35">
        <v>45860</v>
      </c>
      <c r="B4958" t="s">
        <v>104</v>
      </c>
      <c r="C4958">
        <v>1</v>
      </c>
      <c r="D4958" t="s">
        <v>18</v>
      </c>
      <c r="E4958">
        <v>728243</v>
      </c>
      <c r="F4958" t="s">
        <v>120</v>
      </c>
      <c r="G4958" t="s">
        <v>144</v>
      </c>
      <c r="H4958">
        <v>90</v>
      </c>
      <c r="I4958">
        <v>15</v>
      </c>
      <c r="J4958">
        <v>0</v>
      </c>
      <c r="K4958">
        <v>0</v>
      </c>
      <c r="L4958" s="35">
        <v>45869</v>
      </c>
    </row>
    <row r="4959" spans="1:12" x14ac:dyDescent="0.25">
      <c r="A4959" s="35">
        <v>45860</v>
      </c>
      <c r="B4959" t="s">
        <v>104</v>
      </c>
      <c r="C4959">
        <v>1</v>
      </c>
      <c r="D4959" t="s">
        <v>20</v>
      </c>
      <c r="E4959">
        <v>650439</v>
      </c>
      <c r="F4959" t="s">
        <v>127</v>
      </c>
      <c r="G4959" t="s">
        <v>131</v>
      </c>
      <c r="H4959">
        <v>0</v>
      </c>
      <c r="I4959">
        <v>0</v>
      </c>
      <c r="J4959">
        <v>0</v>
      </c>
      <c r="K4959">
        <v>0</v>
      </c>
      <c r="L4959" s="35">
        <v>45869</v>
      </c>
    </row>
    <row r="4960" spans="1:12" x14ac:dyDescent="0.25">
      <c r="A4960" s="35">
        <v>45860</v>
      </c>
      <c r="B4960" t="s">
        <v>104</v>
      </c>
      <c r="C4960">
        <v>1</v>
      </c>
      <c r="D4960" t="s">
        <v>20</v>
      </c>
      <c r="E4960">
        <v>812404</v>
      </c>
      <c r="F4960" t="s">
        <v>118</v>
      </c>
      <c r="G4960" t="s">
        <v>134</v>
      </c>
      <c r="H4960">
        <v>1</v>
      </c>
      <c r="I4960">
        <v>0</v>
      </c>
      <c r="J4960">
        <v>0</v>
      </c>
      <c r="K4960">
        <v>0</v>
      </c>
      <c r="L4960" s="35">
        <v>45869</v>
      </c>
    </row>
    <row r="4961" spans="1:12" x14ac:dyDescent="0.25">
      <c r="A4961" s="35">
        <v>45860</v>
      </c>
      <c r="B4961" t="s">
        <v>104</v>
      </c>
      <c r="C4961">
        <v>1</v>
      </c>
      <c r="D4961" t="s">
        <v>20</v>
      </c>
      <c r="E4961">
        <v>668317</v>
      </c>
      <c r="F4961" t="s">
        <v>119</v>
      </c>
      <c r="G4961" t="s">
        <v>135</v>
      </c>
      <c r="H4961">
        <v>0</v>
      </c>
      <c r="I4961">
        <v>0</v>
      </c>
      <c r="J4961">
        <v>0</v>
      </c>
      <c r="K4961">
        <v>0</v>
      </c>
      <c r="L4961" s="35">
        <v>45869</v>
      </c>
    </row>
    <row r="4962" spans="1:12" x14ac:dyDescent="0.25">
      <c r="A4962" s="35">
        <v>45860</v>
      </c>
      <c r="B4962" t="s">
        <v>104</v>
      </c>
      <c r="C4962">
        <v>1</v>
      </c>
      <c r="D4962" t="s">
        <v>18</v>
      </c>
      <c r="E4962">
        <v>717144</v>
      </c>
      <c r="F4962" t="s">
        <v>124</v>
      </c>
      <c r="G4962" t="s">
        <v>140</v>
      </c>
      <c r="H4962">
        <v>22</v>
      </c>
      <c r="I4962">
        <v>21</v>
      </c>
      <c r="J4962">
        <v>0</v>
      </c>
      <c r="K4962">
        <v>0</v>
      </c>
      <c r="L4962" s="35">
        <v>45869</v>
      </c>
    </row>
    <row r="4963" spans="1:12" x14ac:dyDescent="0.25">
      <c r="A4963" s="35">
        <v>45860</v>
      </c>
      <c r="B4963" t="s">
        <v>104</v>
      </c>
      <c r="C4963">
        <v>1</v>
      </c>
      <c r="D4963" t="s">
        <v>18</v>
      </c>
      <c r="E4963">
        <v>959641</v>
      </c>
      <c r="F4963" t="s">
        <v>125</v>
      </c>
      <c r="G4963" t="s">
        <v>141</v>
      </c>
      <c r="H4963">
        <v>55</v>
      </c>
      <c r="I4963">
        <v>20</v>
      </c>
      <c r="J4963">
        <v>0</v>
      </c>
      <c r="K4963">
        <v>0</v>
      </c>
      <c r="L4963" s="35">
        <v>45869</v>
      </c>
    </row>
    <row r="4964" spans="1:12" x14ac:dyDescent="0.25">
      <c r="A4964" s="35">
        <v>45853</v>
      </c>
      <c r="B4964" t="s">
        <v>104</v>
      </c>
      <c r="C4964">
        <v>1</v>
      </c>
      <c r="D4964" t="s">
        <v>18</v>
      </c>
      <c r="E4964">
        <v>797148</v>
      </c>
      <c r="F4964" t="s">
        <v>116</v>
      </c>
      <c r="G4964" t="s">
        <v>144</v>
      </c>
      <c r="H4964">
        <v>57</v>
      </c>
      <c r="I4964">
        <v>28</v>
      </c>
      <c r="J4964">
        <v>0</v>
      </c>
      <c r="K4964">
        <v>0</v>
      </c>
      <c r="L4964" s="35">
        <v>45869</v>
      </c>
    </row>
    <row r="4965" spans="1:12" x14ac:dyDescent="0.25">
      <c r="A4965" s="35">
        <v>45853</v>
      </c>
      <c r="B4965" t="s">
        <v>104</v>
      </c>
      <c r="C4965">
        <v>1</v>
      </c>
      <c r="D4965" t="s">
        <v>18</v>
      </c>
      <c r="E4965">
        <v>156433</v>
      </c>
      <c r="F4965" t="s">
        <v>123</v>
      </c>
      <c r="G4965" t="s">
        <v>131</v>
      </c>
      <c r="H4965">
        <v>124</v>
      </c>
      <c r="I4965">
        <v>35</v>
      </c>
      <c r="J4965">
        <v>0</v>
      </c>
      <c r="K4965">
        <v>0</v>
      </c>
      <c r="L4965" s="35">
        <v>45869</v>
      </c>
    </row>
    <row r="4966" spans="1:12" x14ac:dyDescent="0.25">
      <c r="A4966" s="35">
        <v>45853</v>
      </c>
      <c r="B4966" t="s">
        <v>104</v>
      </c>
      <c r="C4966">
        <v>1</v>
      </c>
      <c r="D4966" t="s">
        <v>17</v>
      </c>
      <c r="E4966">
        <v>918894</v>
      </c>
      <c r="F4966" t="s">
        <v>118</v>
      </c>
      <c r="G4966" t="s">
        <v>130</v>
      </c>
      <c r="H4966">
        <v>104</v>
      </c>
      <c r="I4966">
        <v>15</v>
      </c>
      <c r="J4966">
        <v>1</v>
      </c>
      <c r="K4966">
        <v>0</v>
      </c>
      <c r="L4966" s="35">
        <v>45869</v>
      </c>
    </row>
    <row r="4967" spans="1:12" x14ac:dyDescent="0.25">
      <c r="A4967" s="35">
        <v>45846</v>
      </c>
      <c r="B4967" t="s">
        <v>104</v>
      </c>
      <c r="C4967">
        <v>1</v>
      </c>
      <c r="D4967" t="s">
        <v>18</v>
      </c>
      <c r="E4967">
        <v>997996</v>
      </c>
      <c r="F4967" t="s">
        <v>120</v>
      </c>
      <c r="G4967" t="s">
        <v>136</v>
      </c>
      <c r="H4967">
        <v>75</v>
      </c>
      <c r="I4967">
        <v>26</v>
      </c>
      <c r="J4967">
        <v>0</v>
      </c>
      <c r="K4967">
        <v>0</v>
      </c>
      <c r="L4967" s="35">
        <v>45869</v>
      </c>
    </row>
    <row r="4968" spans="1:12" x14ac:dyDescent="0.25">
      <c r="A4968" s="35">
        <v>45832</v>
      </c>
      <c r="B4968" t="s">
        <v>104</v>
      </c>
      <c r="C4968">
        <v>1</v>
      </c>
      <c r="D4968" t="s">
        <v>20</v>
      </c>
      <c r="E4968">
        <v>376594</v>
      </c>
      <c r="F4968" t="s">
        <v>122</v>
      </c>
      <c r="G4968" t="s">
        <v>146</v>
      </c>
      <c r="H4968">
        <v>0</v>
      </c>
      <c r="I4968">
        <v>0</v>
      </c>
      <c r="J4968">
        <v>0</v>
      </c>
      <c r="K4968">
        <v>0</v>
      </c>
      <c r="L4968" s="35">
        <v>45838</v>
      </c>
    </row>
    <row r="4969" spans="1:12" x14ac:dyDescent="0.25">
      <c r="A4969" s="35">
        <v>45832</v>
      </c>
      <c r="B4969" t="s">
        <v>104</v>
      </c>
      <c r="C4969">
        <v>1</v>
      </c>
      <c r="D4969" t="s">
        <v>19</v>
      </c>
      <c r="E4969">
        <v>111924</v>
      </c>
      <c r="F4969" t="s">
        <v>119</v>
      </c>
      <c r="G4969" t="s">
        <v>147</v>
      </c>
      <c r="H4969">
        <v>7</v>
      </c>
      <c r="I4969">
        <v>0</v>
      </c>
      <c r="J4969">
        <v>0</v>
      </c>
      <c r="K4969">
        <v>0</v>
      </c>
      <c r="L4969" s="35">
        <v>45838</v>
      </c>
    </row>
    <row r="4970" spans="1:12" x14ac:dyDescent="0.25">
      <c r="A4970" s="35">
        <v>45825</v>
      </c>
      <c r="B4970" t="s">
        <v>104</v>
      </c>
      <c r="C4970">
        <v>1</v>
      </c>
      <c r="D4970" t="s">
        <v>18</v>
      </c>
      <c r="E4970">
        <v>829444</v>
      </c>
      <c r="F4970" t="s">
        <v>117</v>
      </c>
      <c r="G4970" t="s">
        <v>137</v>
      </c>
      <c r="H4970">
        <v>138</v>
      </c>
      <c r="I4970">
        <v>15</v>
      </c>
      <c r="J4970">
        <v>0</v>
      </c>
      <c r="K4970">
        <v>0</v>
      </c>
      <c r="L4970" s="35">
        <v>45838</v>
      </c>
    </row>
    <row r="4971" spans="1:12" x14ac:dyDescent="0.25">
      <c r="A4971" s="35">
        <v>45825</v>
      </c>
      <c r="B4971" t="s">
        <v>104</v>
      </c>
      <c r="C4971">
        <v>1</v>
      </c>
      <c r="D4971" t="s">
        <v>18</v>
      </c>
      <c r="E4971">
        <v>178621</v>
      </c>
      <c r="F4971" t="s">
        <v>122</v>
      </c>
      <c r="G4971" t="s">
        <v>142</v>
      </c>
      <c r="H4971">
        <v>63</v>
      </c>
      <c r="I4971">
        <v>15</v>
      </c>
      <c r="J4971">
        <v>0</v>
      </c>
      <c r="K4971">
        <v>0</v>
      </c>
      <c r="L4971" s="35">
        <v>45838</v>
      </c>
    </row>
    <row r="4972" spans="1:12" x14ac:dyDescent="0.25">
      <c r="A4972" s="35">
        <v>45818</v>
      </c>
      <c r="B4972" t="s">
        <v>104</v>
      </c>
      <c r="C4972">
        <v>1</v>
      </c>
      <c r="D4972" t="s">
        <v>18</v>
      </c>
      <c r="E4972">
        <v>537102</v>
      </c>
      <c r="F4972" t="s">
        <v>121</v>
      </c>
      <c r="G4972" t="s">
        <v>133</v>
      </c>
      <c r="H4972">
        <v>45</v>
      </c>
      <c r="I4972">
        <v>25</v>
      </c>
      <c r="J4972">
        <v>0</v>
      </c>
      <c r="K4972">
        <v>0</v>
      </c>
      <c r="L4972" s="35">
        <v>45838</v>
      </c>
    </row>
    <row r="4973" spans="1:12" x14ac:dyDescent="0.25">
      <c r="A4973" s="35">
        <v>45818</v>
      </c>
      <c r="B4973" t="s">
        <v>104</v>
      </c>
      <c r="C4973">
        <v>1</v>
      </c>
      <c r="D4973" t="s">
        <v>18</v>
      </c>
      <c r="E4973">
        <v>655778</v>
      </c>
      <c r="F4973" t="s">
        <v>124</v>
      </c>
      <c r="G4973" t="s">
        <v>136</v>
      </c>
      <c r="H4973">
        <v>71</v>
      </c>
      <c r="I4973">
        <v>24</v>
      </c>
      <c r="J4973">
        <v>0</v>
      </c>
      <c r="K4973">
        <v>0</v>
      </c>
      <c r="L4973" s="35">
        <v>45838</v>
      </c>
    </row>
    <row r="4974" spans="1:12" x14ac:dyDescent="0.25">
      <c r="A4974" s="35">
        <v>45811</v>
      </c>
      <c r="B4974" t="s">
        <v>104</v>
      </c>
      <c r="C4974">
        <v>1</v>
      </c>
      <c r="D4974" t="s">
        <v>19</v>
      </c>
      <c r="E4974">
        <v>972751</v>
      </c>
      <c r="F4974" t="s">
        <v>127</v>
      </c>
      <c r="G4974" t="s">
        <v>143</v>
      </c>
      <c r="H4974">
        <v>7</v>
      </c>
      <c r="I4974">
        <v>0</v>
      </c>
      <c r="J4974">
        <v>0</v>
      </c>
      <c r="K4974">
        <v>0</v>
      </c>
      <c r="L4974" s="35">
        <v>45838</v>
      </c>
    </row>
    <row r="4975" spans="1:12" x14ac:dyDescent="0.25">
      <c r="A4975" s="35">
        <v>45811</v>
      </c>
      <c r="B4975" t="s">
        <v>104</v>
      </c>
      <c r="C4975">
        <v>1</v>
      </c>
      <c r="D4975" t="s">
        <v>20</v>
      </c>
      <c r="E4975">
        <v>458107</v>
      </c>
      <c r="F4975" t="s">
        <v>121</v>
      </c>
      <c r="G4975" t="s">
        <v>129</v>
      </c>
      <c r="H4975">
        <v>0</v>
      </c>
      <c r="I4975">
        <v>0</v>
      </c>
      <c r="J4975">
        <v>0</v>
      </c>
      <c r="K4975">
        <v>0</v>
      </c>
      <c r="L4975" s="35">
        <v>45838</v>
      </c>
    </row>
    <row r="4976" spans="1:12" x14ac:dyDescent="0.25">
      <c r="A4976" s="35">
        <v>45804</v>
      </c>
      <c r="B4976" t="s">
        <v>104</v>
      </c>
      <c r="C4976">
        <v>1</v>
      </c>
      <c r="D4976" t="s">
        <v>18</v>
      </c>
      <c r="E4976">
        <v>258351</v>
      </c>
      <c r="F4976" t="s">
        <v>127</v>
      </c>
      <c r="G4976" t="s">
        <v>139</v>
      </c>
      <c r="H4976">
        <v>183</v>
      </c>
      <c r="I4976">
        <v>15</v>
      </c>
      <c r="J4976">
        <v>0</v>
      </c>
      <c r="K4976">
        <v>0</v>
      </c>
      <c r="L4976" s="35">
        <v>45808</v>
      </c>
    </row>
    <row r="4977" spans="1:12" x14ac:dyDescent="0.25">
      <c r="A4977" s="35">
        <v>45804</v>
      </c>
      <c r="B4977" t="s">
        <v>104</v>
      </c>
      <c r="C4977">
        <v>1</v>
      </c>
      <c r="D4977" t="s">
        <v>20</v>
      </c>
      <c r="E4977">
        <v>668862</v>
      </c>
      <c r="F4977" t="s">
        <v>117</v>
      </c>
      <c r="G4977" t="s">
        <v>133</v>
      </c>
      <c r="H4977">
        <v>1</v>
      </c>
      <c r="I4977">
        <v>0</v>
      </c>
      <c r="J4977">
        <v>0</v>
      </c>
      <c r="K4977">
        <v>0</v>
      </c>
      <c r="L4977" s="35">
        <v>45808</v>
      </c>
    </row>
    <row r="4978" spans="1:12" x14ac:dyDescent="0.25">
      <c r="A4978" s="35">
        <v>45804</v>
      </c>
      <c r="B4978" t="s">
        <v>104</v>
      </c>
      <c r="C4978">
        <v>1</v>
      </c>
      <c r="D4978" t="s">
        <v>18</v>
      </c>
      <c r="E4978">
        <v>193273</v>
      </c>
      <c r="F4978" t="s">
        <v>123</v>
      </c>
      <c r="G4978" t="s">
        <v>139</v>
      </c>
      <c r="H4978">
        <v>252</v>
      </c>
      <c r="I4978">
        <v>20</v>
      </c>
      <c r="J4978">
        <v>0</v>
      </c>
      <c r="K4978">
        <v>0</v>
      </c>
      <c r="L4978" s="35">
        <v>45808</v>
      </c>
    </row>
    <row r="4979" spans="1:12" x14ac:dyDescent="0.25">
      <c r="A4979" s="35">
        <v>45790</v>
      </c>
      <c r="B4979" t="s">
        <v>104</v>
      </c>
      <c r="C4979">
        <v>1</v>
      </c>
      <c r="D4979" t="s">
        <v>20</v>
      </c>
      <c r="E4979">
        <v>147861</v>
      </c>
      <c r="F4979" t="s">
        <v>124</v>
      </c>
      <c r="G4979" t="s">
        <v>144</v>
      </c>
      <c r="H4979">
        <v>4</v>
      </c>
      <c r="I4979">
        <v>0</v>
      </c>
      <c r="J4979">
        <v>0</v>
      </c>
      <c r="K4979">
        <v>0</v>
      </c>
      <c r="L4979" s="35">
        <v>45808</v>
      </c>
    </row>
    <row r="4980" spans="1:12" x14ac:dyDescent="0.25">
      <c r="A4980" s="35">
        <v>45783</v>
      </c>
      <c r="B4980" t="s">
        <v>104</v>
      </c>
      <c r="C4980">
        <v>1</v>
      </c>
      <c r="D4980" t="s">
        <v>18</v>
      </c>
      <c r="E4980">
        <v>913378</v>
      </c>
      <c r="F4980" t="s">
        <v>117</v>
      </c>
      <c r="G4980" t="s">
        <v>145</v>
      </c>
      <c r="H4980">
        <v>54</v>
      </c>
      <c r="I4980">
        <v>21</v>
      </c>
      <c r="J4980">
        <v>0</v>
      </c>
      <c r="K4980">
        <v>0</v>
      </c>
      <c r="L4980" s="35">
        <v>45808</v>
      </c>
    </row>
    <row r="4981" spans="1:12" x14ac:dyDescent="0.25">
      <c r="A4981" s="35">
        <v>45783</v>
      </c>
      <c r="B4981" t="s">
        <v>104</v>
      </c>
      <c r="C4981">
        <v>1</v>
      </c>
      <c r="D4981" t="s">
        <v>19</v>
      </c>
      <c r="E4981">
        <v>776870</v>
      </c>
      <c r="F4981" t="s">
        <v>127</v>
      </c>
      <c r="G4981" t="s">
        <v>135</v>
      </c>
      <c r="H4981">
        <v>6</v>
      </c>
      <c r="I4981">
        <v>0</v>
      </c>
      <c r="J4981">
        <v>0</v>
      </c>
      <c r="K4981">
        <v>0</v>
      </c>
      <c r="L4981" s="35">
        <v>45808</v>
      </c>
    </row>
    <row r="4982" spans="1:12" x14ac:dyDescent="0.25">
      <c r="A4982" s="35">
        <v>45776</v>
      </c>
      <c r="B4982" t="s">
        <v>104</v>
      </c>
      <c r="C4982">
        <v>1</v>
      </c>
      <c r="D4982" t="s">
        <v>18</v>
      </c>
      <c r="E4982">
        <v>926349</v>
      </c>
      <c r="F4982" t="s">
        <v>122</v>
      </c>
      <c r="G4982" t="s">
        <v>138</v>
      </c>
      <c r="H4982">
        <v>54</v>
      </c>
      <c r="I4982">
        <v>43</v>
      </c>
      <c r="J4982">
        <v>0</v>
      </c>
      <c r="K4982">
        <v>0</v>
      </c>
      <c r="L4982" s="35">
        <v>45777</v>
      </c>
    </row>
    <row r="4983" spans="1:12" x14ac:dyDescent="0.25">
      <c r="A4983" s="35">
        <v>45776</v>
      </c>
      <c r="B4983" t="s">
        <v>104</v>
      </c>
      <c r="C4983">
        <v>1</v>
      </c>
      <c r="D4983" t="s">
        <v>18</v>
      </c>
      <c r="E4983">
        <v>950505</v>
      </c>
      <c r="F4983" t="s">
        <v>123</v>
      </c>
      <c r="G4983" t="s">
        <v>139</v>
      </c>
      <c r="H4983">
        <v>153</v>
      </c>
      <c r="I4983">
        <v>43</v>
      </c>
      <c r="J4983">
        <v>0</v>
      </c>
      <c r="K4983">
        <v>0</v>
      </c>
      <c r="L4983" s="35">
        <v>45777</v>
      </c>
    </row>
    <row r="4984" spans="1:12" x14ac:dyDescent="0.25">
      <c r="A4984" s="35">
        <v>45769</v>
      </c>
      <c r="B4984" t="s">
        <v>104</v>
      </c>
      <c r="C4984">
        <v>1</v>
      </c>
      <c r="D4984" t="s">
        <v>20</v>
      </c>
      <c r="E4984">
        <v>387865</v>
      </c>
      <c r="F4984" t="s">
        <v>127</v>
      </c>
      <c r="G4984" t="s">
        <v>131</v>
      </c>
      <c r="H4984">
        <v>1</v>
      </c>
      <c r="I4984">
        <v>0</v>
      </c>
      <c r="J4984">
        <v>0</v>
      </c>
      <c r="K4984">
        <v>0</v>
      </c>
      <c r="L4984" s="35">
        <v>45777</v>
      </c>
    </row>
    <row r="4985" spans="1:12" x14ac:dyDescent="0.25">
      <c r="A4985" s="35">
        <v>45769</v>
      </c>
      <c r="B4985" t="s">
        <v>104</v>
      </c>
      <c r="C4985">
        <v>1</v>
      </c>
      <c r="D4985" t="s">
        <v>20</v>
      </c>
      <c r="E4985">
        <v>608303</v>
      </c>
      <c r="F4985" t="s">
        <v>116</v>
      </c>
      <c r="G4985" t="s">
        <v>132</v>
      </c>
      <c r="H4985">
        <v>4</v>
      </c>
      <c r="I4985">
        <v>0</v>
      </c>
      <c r="J4985">
        <v>0</v>
      </c>
      <c r="K4985">
        <v>0</v>
      </c>
      <c r="L4985" s="35">
        <v>45777</v>
      </c>
    </row>
    <row r="4986" spans="1:12" x14ac:dyDescent="0.25">
      <c r="A4986" s="35">
        <v>45762</v>
      </c>
      <c r="B4986" t="s">
        <v>104</v>
      </c>
      <c r="C4986">
        <v>1</v>
      </c>
      <c r="D4986" t="s">
        <v>18</v>
      </c>
      <c r="E4986">
        <v>296913</v>
      </c>
      <c r="F4986" t="s">
        <v>127</v>
      </c>
      <c r="G4986" t="s">
        <v>139</v>
      </c>
      <c r="H4986">
        <v>113</v>
      </c>
      <c r="I4986">
        <v>18</v>
      </c>
      <c r="J4986">
        <v>0</v>
      </c>
      <c r="K4986">
        <v>0</v>
      </c>
      <c r="L4986" s="35">
        <v>45777</v>
      </c>
    </row>
    <row r="4987" spans="1:12" x14ac:dyDescent="0.25">
      <c r="A4987" s="35">
        <v>45755</v>
      </c>
      <c r="B4987" t="s">
        <v>104</v>
      </c>
      <c r="C4987">
        <v>1</v>
      </c>
      <c r="D4987" t="s">
        <v>18</v>
      </c>
      <c r="E4987">
        <v>270704</v>
      </c>
      <c r="F4987" t="s">
        <v>123</v>
      </c>
      <c r="G4987" t="s">
        <v>147</v>
      </c>
      <c r="H4987">
        <v>123</v>
      </c>
      <c r="I4987">
        <v>41</v>
      </c>
      <c r="J4987">
        <v>0</v>
      </c>
      <c r="K4987">
        <v>0</v>
      </c>
      <c r="L4987" s="35">
        <v>45777</v>
      </c>
    </row>
    <row r="4988" spans="1:12" x14ac:dyDescent="0.25">
      <c r="A4988" s="35">
        <v>45755</v>
      </c>
      <c r="B4988" t="s">
        <v>104</v>
      </c>
      <c r="C4988">
        <v>1</v>
      </c>
      <c r="D4988" t="s">
        <v>18</v>
      </c>
      <c r="E4988">
        <v>864062</v>
      </c>
      <c r="F4988" t="s">
        <v>117</v>
      </c>
      <c r="G4988" t="s">
        <v>133</v>
      </c>
      <c r="H4988">
        <v>29</v>
      </c>
      <c r="I4988">
        <v>19</v>
      </c>
      <c r="J4988">
        <v>0</v>
      </c>
      <c r="K4988">
        <v>0</v>
      </c>
      <c r="L4988" s="35">
        <v>45777</v>
      </c>
    </row>
    <row r="4989" spans="1:12" x14ac:dyDescent="0.25">
      <c r="A4989" s="35">
        <v>45755</v>
      </c>
      <c r="B4989" t="s">
        <v>104</v>
      </c>
      <c r="C4989">
        <v>1</v>
      </c>
      <c r="D4989" t="s">
        <v>17</v>
      </c>
      <c r="E4989">
        <v>787982</v>
      </c>
      <c r="F4989" t="s">
        <v>126</v>
      </c>
      <c r="G4989" t="s">
        <v>142</v>
      </c>
      <c r="H4989">
        <v>127</v>
      </c>
      <c r="I4989">
        <v>15</v>
      </c>
      <c r="J4989">
        <v>1</v>
      </c>
      <c r="K4989">
        <v>0</v>
      </c>
      <c r="L4989" s="35">
        <v>45777</v>
      </c>
    </row>
    <row r="4990" spans="1:12" x14ac:dyDescent="0.25">
      <c r="A4990" s="35">
        <v>45755</v>
      </c>
      <c r="B4990" t="s">
        <v>104</v>
      </c>
      <c r="C4990">
        <v>1</v>
      </c>
      <c r="D4990" t="s">
        <v>18</v>
      </c>
      <c r="E4990">
        <v>355749</v>
      </c>
      <c r="F4990" t="s">
        <v>120</v>
      </c>
      <c r="G4990" t="s">
        <v>128</v>
      </c>
      <c r="H4990">
        <v>64</v>
      </c>
      <c r="I4990">
        <v>28</v>
      </c>
      <c r="J4990">
        <v>0</v>
      </c>
      <c r="K4990">
        <v>0</v>
      </c>
      <c r="L4990" s="35">
        <v>45777</v>
      </c>
    </row>
    <row r="4991" spans="1:12" x14ac:dyDescent="0.25">
      <c r="A4991" s="35">
        <v>45755</v>
      </c>
      <c r="B4991" t="s">
        <v>104</v>
      </c>
      <c r="C4991">
        <v>1</v>
      </c>
      <c r="D4991" t="s">
        <v>18</v>
      </c>
      <c r="E4991">
        <v>320481</v>
      </c>
      <c r="F4991" t="s">
        <v>116</v>
      </c>
      <c r="G4991" t="s">
        <v>136</v>
      </c>
      <c r="H4991">
        <v>71</v>
      </c>
      <c r="I4991">
        <v>27</v>
      </c>
      <c r="J4991">
        <v>0</v>
      </c>
      <c r="K4991">
        <v>0</v>
      </c>
      <c r="L4991" s="35">
        <v>45777</v>
      </c>
    </row>
    <row r="4992" spans="1:12" x14ac:dyDescent="0.25">
      <c r="A4992" s="35">
        <v>45748</v>
      </c>
      <c r="B4992" t="s">
        <v>104</v>
      </c>
      <c r="C4992">
        <v>1</v>
      </c>
      <c r="D4992" t="s">
        <v>18</v>
      </c>
      <c r="E4992">
        <v>988872</v>
      </c>
      <c r="F4992" t="s">
        <v>122</v>
      </c>
      <c r="G4992" t="s">
        <v>134</v>
      </c>
      <c r="H4992">
        <v>229</v>
      </c>
      <c r="I4992">
        <v>15</v>
      </c>
      <c r="J4992">
        <v>0</v>
      </c>
      <c r="K4992">
        <v>0</v>
      </c>
      <c r="L4992" s="35">
        <v>45777</v>
      </c>
    </row>
    <row r="4993" spans="1:12" x14ac:dyDescent="0.25">
      <c r="A4993" s="35">
        <v>45748</v>
      </c>
      <c r="B4993" t="s">
        <v>104</v>
      </c>
      <c r="C4993">
        <v>1</v>
      </c>
      <c r="D4993" t="s">
        <v>18</v>
      </c>
      <c r="E4993">
        <v>468614</v>
      </c>
      <c r="F4993" t="s">
        <v>120</v>
      </c>
      <c r="G4993" t="s">
        <v>144</v>
      </c>
      <c r="H4993">
        <v>41</v>
      </c>
      <c r="I4993">
        <v>21</v>
      </c>
      <c r="J4993">
        <v>0</v>
      </c>
      <c r="K4993">
        <v>0</v>
      </c>
      <c r="L4993" s="35">
        <v>45777</v>
      </c>
    </row>
    <row r="4994" spans="1:12" x14ac:dyDescent="0.25">
      <c r="A4994" s="35">
        <v>45748</v>
      </c>
      <c r="B4994" t="s">
        <v>104</v>
      </c>
      <c r="C4994">
        <v>1</v>
      </c>
      <c r="D4994" t="s">
        <v>18</v>
      </c>
      <c r="E4994">
        <v>529757</v>
      </c>
      <c r="F4994" t="s">
        <v>123</v>
      </c>
      <c r="G4994" t="s">
        <v>147</v>
      </c>
      <c r="H4994">
        <v>62</v>
      </c>
      <c r="I4994">
        <v>15</v>
      </c>
      <c r="J4994">
        <v>0</v>
      </c>
      <c r="K4994">
        <v>0</v>
      </c>
      <c r="L4994" s="35">
        <v>45777</v>
      </c>
    </row>
    <row r="4995" spans="1:12" x14ac:dyDescent="0.25">
      <c r="A4995" s="35">
        <v>45748</v>
      </c>
      <c r="B4995" t="s">
        <v>104</v>
      </c>
      <c r="C4995">
        <v>1</v>
      </c>
      <c r="D4995" t="s">
        <v>18</v>
      </c>
      <c r="E4995">
        <v>744778</v>
      </c>
      <c r="F4995" t="s">
        <v>126</v>
      </c>
      <c r="G4995" t="s">
        <v>130</v>
      </c>
      <c r="H4995">
        <v>57</v>
      </c>
      <c r="I4995">
        <v>21</v>
      </c>
      <c r="J4995">
        <v>0</v>
      </c>
      <c r="K4995">
        <v>0</v>
      </c>
      <c r="L4995" s="35">
        <v>45777</v>
      </c>
    </row>
    <row r="4996" spans="1:12" x14ac:dyDescent="0.25">
      <c r="A4996" s="35">
        <v>45748</v>
      </c>
      <c r="B4996" t="s">
        <v>104</v>
      </c>
      <c r="C4996">
        <v>1</v>
      </c>
      <c r="D4996" t="s">
        <v>20</v>
      </c>
      <c r="E4996">
        <v>556710</v>
      </c>
      <c r="F4996" t="s">
        <v>117</v>
      </c>
      <c r="G4996" t="s">
        <v>133</v>
      </c>
      <c r="H4996">
        <v>0</v>
      </c>
      <c r="I4996">
        <v>0</v>
      </c>
      <c r="J4996">
        <v>0</v>
      </c>
      <c r="K4996">
        <v>0</v>
      </c>
      <c r="L4996" s="35">
        <v>45777</v>
      </c>
    </row>
    <row r="4997" spans="1:12" x14ac:dyDescent="0.25">
      <c r="A4997" s="35">
        <v>45741</v>
      </c>
      <c r="B4997" t="s">
        <v>104</v>
      </c>
      <c r="C4997">
        <v>1</v>
      </c>
      <c r="D4997" t="s">
        <v>18</v>
      </c>
      <c r="E4997">
        <v>259524</v>
      </c>
      <c r="F4997" t="s">
        <v>124</v>
      </c>
      <c r="G4997" t="s">
        <v>132</v>
      </c>
      <c r="H4997">
        <v>113</v>
      </c>
      <c r="I4997">
        <v>17</v>
      </c>
      <c r="J4997">
        <v>0</v>
      </c>
      <c r="K4997">
        <v>0</v>
      </c>
      <c r="L4997" s="35">
        <v>45747</v>
      </c>
    </row>
    <row r="4998" spans="1:12" x14ac:dyDescent="0.25">
      <c r="A4998" s="35">
        <v>45741</v>
      </c>
      <c r="B4998" t="s">
        <v>104</v>
      </c>
      <c r="C4998">
        <v>1</v>
      </c>
      <c r="D4998" t="s">
        <v>18</v>
      </c>
      <c r="E4998">
        <v>966743</v>
      </c>
      <c r="F4998" t="s">
        <v>127</v>
      </c>
      <c r="G4998" t="s">
        <v>147</v>
      </c>
      <c r="H4998">
        <v>20</v>
      </c>
      <c r="I4998">
        <v>17</v>
      </c>
      <c r="J4998">
        <v>0</v>
      </c>
      <c r="K4998">
        <v>0</v>
      </c>
      <c r="L4998" s="35">
        <v>45747</v>
      </c>
    </row>
    <row r="4999" spans="1:12" x14ac:dyDescent="0.25">
      <c r="A4999" s="35">
        <v>45734</v>
      </c>
      <c r="B4999" t="s">
        <v>104</v>
      </c>
      <c r="C4999">
        <v>1</v>
      </c>
      <c r="D4999" t="s">
        <v>17</v>
      </c>
      <c r="E4999">
        <v>899858</v>
      </c>
      <c r="F4999" t="s">
        <v>126</v>
      </c>
      <c r="G4999" t="s">
        <v>130</v>
      </c>
      <c r="H4999">
        <v>112</v>
      </c>
      <c r="I4999">
        <v>21</v>
      </c>
      <c r="J4999">
        <v>8</v>
      </c>
      <c r="K4999">
        <v>0</v>
      </c>
      <c r="L4999" s="35">
        <v>45747</v>
      </c>
    </row>
    <row r="5000" spans="1:12" x14ac:dyDescent="0.25">
      <c r="A5000" s="35">
        <v>45734</v>
      </c>
      <c r="B5000" t="s">
        <v>104</v>
      </c>
      <c r="C5000">
        <v>1</v>
      </c>
      <c r="D5000" t="s">
        <v>18</v>
      </c>
      <c r="E5000">
        <v>510480</v>
      </c>
      <c r="F5000" t="s">
        <v>125</v>
      </c>
      <c r="G5000" t="s">
        <v>141</v>
      </c>
      <c r="H5000">
        <v>19</v>
      </c>
      <c r="I5000">
        <v>19</v>
      </c>
      <c r="J5000">
        <v>0</v>
      </c>
      <c r="K5000">
        <v>0</v>
      </c>
      <c r="L5000" s="35">
        <v>45747</v>
      </c>
    </row>
    <row r="5001" spans="1:12" x14ac:dyDescent="0.25">
      <c r="A5001" s="35">
        <v>45734</v>
      </c>
      <c r="B5001" t="s">
        <v>104</v>
      </c>
      <c r="C5001">
        <v>1</v>
      </c>
      <c r="D5001" t="s">
        <v>19</v>
      </c>
      <c r="E5001">
        <v>493727</v>
      </c>
      <c r="F5001" t="s">
        <v>120</v>
      </c>
      <c r="G5001" t="s">
        <v>128</v>
      </c>
      <c r="H5001">
        <v>4</v>
      </c>
      <c r="I5001">
        <v>0</v>
      </c>
      <c r="J5001">
        <v>0</v>
      </c>
      <c r="K5001">
        <v>0</v>
      </c>
      <c r="L5001" s="35">
        <v>45747</v>
      </c>
    </row>
    <row r="5002" spans="1:12" x14ac:dyDescent="0.25">
      <c r="A5002" s="35">
        <v>45734</v>
      </c>
      <c r="B5002" t="s">
        <v>104</v>
      </c>
      <c r="C5002">
        <v>1</v>
      </c>
      <c r="D5002" t="s">
        <v>20</v>
      </c>
      <c r="E5002">
        <v>411925</v>
      </c>
      <c r="F5002" t="s">
        <v>122</v>
      </c>
      <c r="G5002" t="s">
        <v>130</v>
      </c>
      <c r="H5002">
        <v>0</v>
      </c>
      <c r="I5002">
        <v>0</v>
      </c>
      <c r="J5002">
        <v>0</v>
      </c>
      <c r="K5002">
        <v>0</v>
      </c>
      <c r="L5002" s="35">
        <v>45747</v>
      </c>
    </row>
    <row r="5003" spans="1:12" x14ac:dyDescent="0.25">
      <c r="A5003" s="35">
        <v>45734</v>
      </c>
      <c r="B5003" t="s">
        <v>104</v>
      </c>
      <c r="C5003">
        <v>1</v>
      </c>
      <c r="D5003" t="s">
        <v>20</v>
      </c>
      <c r="E5003">
        <v>865573</v>
      </c>
      <c r="F5003" t="s">
        <v>123</v>
      </c>
      <c r="G5003" t="s">
        <v>131</v>
      </c>
      <c r="H5003">
        <v>0</v>
      </c>
      <c r="I5003">
        <v>0</v>
      </c>
      <c r="J5003">
        <v>0</v>
      </c>
      <c r="K5003">
        <v>0</v>
      </c>
      <c r="L5003" s="35">
        <v>45747</v>
      </c>
    </row>
    <row r="5004" spans="1:12" x14ac:dyDescent="0.25">
      <c r="A5004" s="35">
        <v>45727</v>
      </c>
      <c r="B5004" t="s">
        <v>104</v>
      </c>
      <c r="C5004">
        <v>1</v>
      </c>
      <c r="D5004" t="s">
        <v>19</v>
      </c>
      <c r="E5004">
        <v>457260</v>
      </c>
      <c r="F5004" t="s">
        <v>116</v>
      </c>
      <c r="G5004" t="s">
        <v>140</v>
      </c>
      <c r="H5004">
        <v>4</v>
      </c>
      <c r="I5004">
        <v>0</v>
      </c>
      <c r="J5004">
        <v>0</v>
      </c>
      <c r="K5004">
        <v>0</v>
      </c>
      <c r="L5004" s="35">
        <v>45747</v>
      </c>
    </row>
    <row r="5005" spans="1:12" x14ac:dyDescent="0.25">
      <c r="A5005" s="35">
        <v>45727</v>
      </c>
      <c r="B5005" t="s">
        <v>104</v>
      </c>
      <c r="C5005">
        <v>1</v>
      </c>
      <c r="D5005" t="s">
        <v>17</v>
      </c>
      <c r="E5005">
        <v>920695</v>
      </c>
      <c r="F5005" t="s">
        <v>119</v>
      </c>
      <c r="G5005" t="s">
        <v>143</v>
      </c>
      <c r="H5005">
        <v>104</v>
      </c>
      <c r="I5005">
        <v>21</v>
      </c>
      <c r="J5005">
        <v>6</v>
      </c>
      <c r="K5005">
        <v>0</v>
      </c>
      <c r="L5005" s="35">
        <v>45747</v>
      </c>
    </row>
    <row r="5006" spans="1:12" x14ac:dyDescent="0.25">
      <c r="A5006" s="35">
        <v>45727</v>
      </c>
      <c r="B5006" t="s">
        <v>104</v>
      </c>
      <c r="C5006">
        <v>1</v>
      </c>
      <c r="D5006" t="s">
        <v>18</v>
      </c>
      <c r="E5006">
        <v>225668</v>
      </c>
      <c r="F5006" t="s">
        <v>116</v>
      </c>
      <c r="G5006" t="s">
        <v>132</v>
      </c>
      <c r="H5006">
        <v>51</v>
      </c>
      <c r="I5006">
        <v>41</v>
      </c>
      <c r="J5006">
        <v>0</v>
      </c>
      <c r="K5006">
        <v>0</v>
      </c>
      <c r="L5006" s="35">
        <v>45747</v>
      </c>
    </row>
    <row r="5007" spans="1:12" x14ac:dyDescent="0.25">
      <c r="A5007" s="35">
        <v>45720</v>
      </c>
      <c r="B5007" t="s">
        <v>104</v>
      </c>
      <c r="C5007">
        <v>1</v>
      </c>
      <c r="D5007" t="s">
        <v>17</v>
      </c>
      <c r="E5007">
        <v>361990</v>
      </c>
      <c r="F5007" t="s">
        <v>117</v>
      </c>
      <c r="G5007" t="s">
        <v>145</v>
      </c>
      <c r="H5007">
        <v>112</v>
      </c>
      <c r="I5007">
        <v>20</v>
      </c>
      <c r="J5007">
        <v>4</v>
      </c>
      <c r="K5007">
        <v>0</v>
      </c>
      <c r="L5007" s="35">
        <v>45747</v>
      </c>
    </row>
    <row r="5008" spans="1:12" x14ac:dyDescent="0.25">
      <c r="A5008" s="35">
        <v>45720</v>
      </c>
      <c r="B5008" t="s">
        <v>104</v>
      </c>
      <c r="C5008">
        <v>1</v>
      </c>
      <c r="D5008" t="s">
        <v>17</v>
      </c>
      <c r="E5008">
        <v>472693</v>
      </c>
      <c r="F5008" t="s">
        <v>116</v>
      </c>
      <c r="G5008" t="s">
        <v>128</v>
      </c>
      <c r="H5008">
        <v>124</v>
      </c>
      <c r="I5008">
        <v>26</v>
      </c>
      <c r="J5008">
        <v>6</v>
      </c>
      <c r="K5008">
        <v>0</v>
      </c>
      <c r="L5008" s="35">
        <v>45747</v>
      </c>
    </row>
    <row r="5009" spans="1:12" x14ac:dyDescent="0.25">
      <c r="A5009" s="35">
        <v>45720</v>
      </c>
      <c r="B5009" t="s">
        <v>104</v>
      </c>
      <c r="C5009">
        <v>1</v>
      </c>
      <c r="D5009" t="s">
        <v>18</v>
      </c>
      <c r="E5009">
        <v>539899</v>
      </c>
      <c r="F5009" t="s">
        <v>125</v>
      </c>
      <c r="G5009" t="s">
        <v>137</v>
      </c>
      <c r="H5009">
        <v>91</v>
      </c>
      <c r="I5009">
        <v>20</v>
      </c>
      <c r="J5009">
        <v>0</v>
      </c>
      <c r="K5009">
        <v>0</v>
      </c>
      <c r="L5009" s="35">
        <v>45747</v>
      </c>
    </row>
    <row r="5010" spans="1:12" x14ac:dyDescent="0.25">
      <c r="A5010" s="35">
        <v>45720</v>
      </c>
      <c r="B5010" t="s">
        <v>104</v>
      </c>
      <c r="C5010">
        <v>1</v>
      </c>
      <c r="D5010" t="s">
        <v>20</v>
      </c>
      <c r="E5010">
        <v>679951</v>
      </c>
      <c r="F5010" t="s">
        <v>126</v>
      </c>
      <c r="G5010" t="s">
        <v>138</v>
      </c>
      <c r="H5010">
        <v>5</v>
      </c>
      <c r="I5010">
        <v>0</v>
      </c>
      <c r="J5010">
        <v>0</v>
      </c>
      <c r="K5010">
        <v>0</v>
      </c>
      <c r="L5010" s="35">
        <v>45747</v>
      </c>
    </row>
    <row r="5011" spans="1:12" x14ac:dyDescent="0.25">
      <c r="A5011" s="35">
        <v>45720</v>
      </c>
      <c r="B5011" t="s">
        <v>104</v>
      </c>
      <c r="C5011">
        <v>1</v>
      </c>
      <c r="D5011" t="s">
        <v>20</v>
      </c>
      <c r="E5011">
        <v>948191</v>
      </c>
      <c r="F5011" t="s">
        <v>127</v>
      </c>
      <c r="G5011" t="s">
        <v>139</v>
      </c>
      <c r="H5011">
        <v>4</v>
      </c>
      <c r="I5011">
        <v>0</v>
      </c>
      <c r="J5011">
        <v>0</v>
      </c>
      <c r="K5011">
        <v>0</v>
      </c>
      <c r="L5011" s="35">
        <v>45747</v>
      </c>
    </row>
    <row r="5012" spans="1:12" x14ac:dyDescent="0.25">
      <c r="A5012" s="35">
        <v>45720</v>
      </c>
      <c r="B5012" t="s">
        <v>104</v>
      </c>
      <c r="C5012">
        <v>1</v>
      </c>
      <c r="D5012" t="s">
        <v>18</v>
      </c>
      <c r="E5012">
        <v>203936</v>
      </c>
      <c r="F5012" t="s">
        <v>119</v>
      </c>
      <c r="G5012" t="s">
        <v>143</v>
      </c>
      <c r="H5012">
        <v>36</v>
      </c>
      <c r="I5012">
        <v>26</v>
      </c>
      <c r="J5012">
        <v>0</v>
      </c>
      <c r="K5012">
        <v>0</v>
      </c>
      <c r="L5012" s="35">
        <v>45747</v>
      </c>
    </row>
    <row r="5013" spans="1:12" x14ac:dyDescent="0.25">
      <c r="A5013" s="35">
        <v>45720</v>
      </c>
      <c r="B5013" t="s">
        <v>104</v>
      </c>
      <c r="C5013">
        <v>1</v>
      </c>
      <c r="D5013" t="s">
        <v>18</v>
      </c>
      <c r="E5013">
        <v>483802</v>
      </c>
      <c r="F5013" t="s">
        <v>126</v>
      </c>
      <c r="G5013" t="s">
        <v>142</v>
      </c>
      <c r="H5013">
        <v>48</v>
      </c>
      <c r="I5013">
        <v>19</v>
      </c>
      <c r="J5013">
        <v>0</v>
      </c>
      <c r="K5013">
        <v>0</v>
      </c>
      <c r="L5013" s="35">
        <v>45747</v>
      </c>
    </row>
    <row r="5014" spans="1:12" x14ac:dyDescent="0.25">
      <c r="A5014" s="35">
        <v>45713</v>
      </c>
      <c r="B5014" t="s">
        <v>104</v>
      </c>
      <c r="C5014">
        <v>1</v>
      </c>
      <c r="D5014" t="s">
        <v>18</v>
      </c>
      <c r="E5014">
        <v>247459</v>
      </c>
      <c r="F5014" t="s">
        <v>117</v>
      </c>
      <c r="G5014" t="s">
        <v>145</v>
      </c>
      <c r="H5014">
        <v>67</v>
      </c>
      <c r="I5014">
        <v>15</v>
      </c>
      <c r="J5014">
        <v>0</v>
      </c>
      <c r="K5014">
        <v>0</v>
      </c>
      <c r="L5014" s="35">
        <v>45716</v>
      </c>
    </row>
    <row r="5015" spans="1:12" x14ac:dyDescent="0.25">
      <c r="A5015" s="35">
        <v>45713</v>
      </c>
      <c r="B5015" t="s">
        <v>104</v>
      </c>
      <c r="C5015">
        <v>1</v>
      </c>
      <c r="D5015" t="s">
        <v>18</v>
      </c>
      <c r="E5015">
        <v>557120</v>
      </c>
      <c r="F5015" t="s">
        <v>122</v>
      </c>
      <c r="G5015" t="s">
        <v>130</v>
      </c>
      <c r="H5015">
        <v>83</v>
      </c>
      <c r="I5015">
        <v>18</v>
      </c>
      <c r="J5015">
        <v>0</v>
      </c>
      <c r="K5015">
        <v>0</v>
      </c>
      <c r="L5015" s="35">
        <v>45716</v>
      </c>
    </row>
    <row r="5016" spans="1:12" x14ac:dyDescent="0.25">
      <c r="A5016" s="35">
        <v>45713</v>
      </c>
      <c r="B5016" t="s">
        <v>104</v>
      </c>
      <c r="C5016">
        <v>1</v>
      </c>
      <c r="D5016" t="s">
        <v>18</v>
      </c>
      <c r="E5016">
        <v>313992</v>
      </c>
      <c r="F5016" t="s">
        <v>123</v>
      </c>
      <c r="G5016" t="s">
        <v>131</v>
      </c>
      <c r="H5016">
        <v>42</v>
      </c>
      <c r="I5016">
        <v>20</v>
      </c>
      <c r="J5016">
        <v>0</v>
      </c>
      <c r="K5016">
        <v>0</v>
      </c>
      <c r="L5016" s="35">
        <v>45716</v>
      </c>
    </row>
    <row r="5017" spans="1:12" x14ac:dyDescent="0.25">
      <c r="A5017" s="35">
        <v>45713</v>
      </c>
      <c r="B5017" t="s">
        <v>104</v>
      </c>
      <c r="C5017">
        <v>1</v>
      </c>
      <c r="D5017" t="s">
        <v>18</v>
      </c>
      <c r="E5017">
        <v>585770</v>
      </c>
      <c r="F5017" t="s">
        <v>117</v>
      </c>
      <c r="G5017" t="s">
        <v>129</v>
      </c>
      <c r="H5017">
        <v>103</v>
      </c>
      <c r="I5017">
        <v>20</v>
      </c>
      <c r="J5017">
        <v>0</v>
      </c>
      <c r="K5017">
        <v>0</v>
      </c>
      <c r="L5017" s="35">
        <v>45716</v>
      </c>
    </row>
    <row r="5018" spans="1:12" x14ac:dyDescent="0.25">
      <c r="A5018" s="35">
        <v>45713</v>
      </c>
      <c r="B5018" t="s">
        <v>104</v>
      </c>
      <c r="C5018">
        <v>1</v>
      </c>
      <c r="D5018" t="s">
        <v>18</v>
      </c>
      <c r="E5018">
        <v>836406</v>
      </c>
      <c r="F5018" t="s">
        <v>124</v>
      </c>
      <c r="G5018" t="s">
        <v>128</v>
      </c>
      <c r="H5018">
        <v>40</v>
      </c>
      <c r="I5018">
        <v>21</v>
      </c>
      <c r="J5018">
        <v>0</v>
      </c>
      <c r="K5018">
        <v>0</v>
      </c>
      <c r="L5018" s="35">
        <v>45716</v>
      </c>
    </row>
    <row r="5019" spans="1:12" x14ac:dyDescent="0.25">
      <c r="A5019" s="35">
        <v>45713</v>
      </c>
      <c r="B5019" t="s">
        <v>104</v>
      </c>
      <c r="C5019">
        <v>1</v>
      </c>
      <c r="D5019" t="s">
        <v>18</v>
      </c>
      <c r="E5019">
        <v>939676</v>
      </c>
      <c r="F5019" t="s">
        <v>117</v>
      </c>
      <c r="G5019" t="s">
        <v>133</v>
      </c>
      <c r="H5019">
        <v>49</v>
      </c>
      <c r="I5019">
        <v>21</v>
      </c>
      <c r="J5019">
        <v>0</v>
      </c>
      <c r="K5019">
        <v>0</v>
      </c>
      <c r="L5019" s="35">
        <v>45716</v>
      </c>
    </row>
    <row r="5020" spans="1:12" x14ac:dyDescent="0.25">
      <c r="A5020" s="35">
        <v>45713</v>
      </c>
      <c r="B5020" t="s">
        <v>104</v>
      </c>
      <c r="C5020">
        <v>1</v>
      </c>
      <c r="D5020" t="s">
        <v>18</v>
      </c>
      <c r="E5020">
        <v>724138</v>
      </c>
      <c r="F5020" t="s">
        <v>119</v>
      </c>
      <c r="G5020" t="s">
        <v>135</v>
      </c>
      <c r="H5020">
        <v>71</v>
      </c>
      <c r="I5020">
        <v>24</v>
      </c>
      <c r="J5020">
        <v>0</v>
      </c>
      <c r="K5020">
        <v>0</v>
      </c>
      <c r="L5020" s="35">
        <v>45716</v>
      </c>
    </row>
    <row r="5021" spans="1:12" x14ac:dyDescent="0.25">
      <c r="A5021" s="35">
        <v>45713</v>
      </c>
      <c r="B5021" t="s">
        <v>104</v>
      </c>
      <c r="C5021">
        <v>1</v>
      </c>
      <c r="D5021" t="s">
        <v>20</v>
      </c>
      <c r="E5021">
        <v>996670</v>
      </c>
      <c r="F5021" t="s">
        <v>123</v>
      </c>
      <c r="G5021" t="s">
        <v>139</v>
      </c>
      <c r="H5021">
        <v>1</v>
      </c>
      <c r="I5021">
        <v>0</v>
      </c>
      <c r="J5021">
        <v>0</v>
      </c>
      <c r="K5021">
        <v>0</v>
      </c>
      <c r="L5021" s="35">
        <v>45716</v>
      </c>
    </row>
    <row r="5022" spans="1:12" x14ac:dyDescent="0.25">
      <c r="A5022" s="35">
        <v>45713</v>
      </c>
      <c r="B5022" t="s">
        <v>104</v>
      </c>
      <c r="C5022">
        <v>1</v>
      </c>
      <c r="D5022" t="s">
        <v>18</v>
      </c>
      <c r="E5022">
        <v>284913</v>
      </c>
      <c r="F5022" t="s">
        <v>119</v>
      </c>
      <c r="G5022" t="s">
        <v>147</v>
      </c>
      <c r="H5022">
        <v>174</v>
      </c>
      <c r="I5022">
        <v>26</v>
      </c>
      <c r="J5022">
        <v>0</v>
      </c>
      <c r="K5022">
        <v>0</v>
      </c>
      <c r="L5022" s="35">
        <v>45716</v>
      </c>
    </row>
    <row r="5023" spans="1:12" x14ac:dyDescent="0.25">
      <c r="A5023" s="35">
        <v>45706</v>
      </c>
      <c r="B5023" t="s">
        <v>104</v>
      </c>
      <c r="C5023">
        <v>1</v>
      </c>
      <c r="D5023" t="s">
        <v>18</v>
      </c>
      <c r="E5023">
        <v>964485</v>
      </c>
      <c r="F5023" t="s">
        <v>125</v>
      </c>
      <c r="G5023" t="s">
        <v>133</v>
      </c>
      <c r="H5023">
        <v>34</v>
      </c>
      <c r="I5023">
        <v>22</v>
      </c>
      <c r="J5023">
        <v>0</v>
      </c>
      <c r="K5023">
        <v>0</v>
      </c>
      <c r="L5023" s="35">
        <v>45716</v>
      </c>
    </row>
    <row r="5024" spans="1:12" x14ac:dyDescent="0.25">
      <c r="A5024" s="35">
        <v>45706</v>
      </c>
      <c r="B5024" t="s">
        <v>104</v>
      </c>
      <c r="C5024">
        <v>1</v>
      </c>
      <c r="D5024" t="s">
        <v>18</v>
      </c>
      <c r="E5024">
        <v>739756</v>
      </c>
      <c r="F5024" t="s">
        <v>124</v>
      </c>
      <c r="G5024" t="s">
        <v>144</v>
      </c>
      <c r="H5024">
        <v>92</v>
      </c>
      <c r="I5024">
        <v>15</v>
      </c>
      <c r="J5024">
        <v>0</v>
      </c>
      <c r="K5024">
        <v>0</v>
      </c>
      <c r="L5024" s="35">
        <v>45716</v>
      </c>
    </row>
    <row r="5025" spans="1:12" x14ac:dyDescent="0.25">
      <c r="A5025" s="35">
        <v>45706</v>
      </c>
      <c r="B5025" t="s">
        <v>104</v>
      </c>
      <c r="C5025">
        <v>1</v>
      </c>
      <c r="D5025" t="s">
        <v>17</v>
      </c>
      <c r="E5025">
        <v>654384</v>
      </c>
      <c r="F5025" t="s">
        <v>117</v>
      </c>
      <c r="G5025" t="s">
        <v>129</v>
      </c>
      <c r="H5025">
        <v>26</v>
      </c>
      <c r="I5025">
        <v>20</v>
      </c>
      <c r="J5025">
        <v>6</v>
      </c>
      <c r="K5025">
        <v>0</v>
      </c>
      <c r="L5025" s="35">
        <v>45716</v>
      </c>
    </row>
    <row r="5026" spans="1:12" x14ac:dyDescent="0.25">
      <c r="A5026" s="35">
        <v>45706</v>
      </c>
      <c r="B5026" t="s">
        <v>104</v>
      </c>
      <c r="C5026">
        <v>1</v>
      </c>
      <c r="D5026" t="s">
        <v>18</v>
      </c>
      <c r="E5026">
        <v>674042</v>
      </c>
      <c r="F5026" t="s">
        <v>125</v>
      </c>
      <c r="G5026" t="s">
        <v>129</v>
      </c>
      <c r="H5026">
        <v>69</v>
      </c>
      <c r="I5026">
        <v>22</v>
      </c>
      <c r="J5026">
        <v>0</v>
      </c>
      <c r="K5026">
        <v>0</v>
      </c>
      <c r="L5026" s="35">
        <v>45716</v>
      </c>
    </row>
    <row r="5027" spans="1:12" x14ac:dyDescent="0.25">
      <c r="A5027" s="35">
        <v>45699</v>
      </c>
      <c r="B5027" t="s">
        <v>104</v>
      </c>
      <c r="C5027">
        <v>1</v>
      </c>
      <c r="D5027" t="s">
        <v>17</v>
      </c>
      <c r="E5027">
        <v>611535</v>
      </c>
      <c r="F5027" t="s">
        <v>120</v>
      </c>
      <c r="G5027" t="s">
        <v>136</v>
      </c>
      <c r="H5027">
        <v>133</v>
      </c>
      <c r="I5027">
        <v>19</v>
      </c>
      <c r="J5027">
        <v>1</v>
      </c>
      <c r="K5027">
        <v>0</v>
      </c>
      <c r="L5027" s="35">
        <v>45716</v>
      </c>
    </row>
    <row r="5028" spans="1:12" x14ac:dyDescent="0.25">
      <c r="A5028" s="35">
        <v>45699</v>
      </c>
      <c r="B5028" t="s">
        <v>104</v>
      </c>
      <c r="C5028">
        <v>1</v>
      </c>
      <c r="D5028" t="s">
        <v>17</v>
      </c>
      <c r="E5028">
        <v>309991</v>
      </c>
      <c r="F5028" t="s">
        <v>124</v>
      </c>
      <c r="G5028" t="s">
        <v>132</v>
      </c>
      <c r="H5028">
        <v>81</v>
      </c>
      <c r="I5028">
        <v>28</v>
      </c>
      <c r="J5028">
        <v>14</v>
      </c>
      <c r="K5028">
        <v>0</v>
      </c>
      <c r="L5028" s="35">
        <v>45716</v>
      </c>
    </row>
    <row r="5029" spans="1:12" x14ac:dyDescent="0.25">
      <c r="A5029" s="35">
        <v>45699</v>
      </c>
      <c r="B5029" t="s">
        <v>104</v>
      </c>
      <c r="C5029">
        <v>1</v>
      </c>
      <c r="D5029" t="s">
        <v>18</v>
      </c>
      <c r="E5029">
        <v>211795</v>
      </c>
      <c r="F5029" t="s">
        <v>119</v>
      </c>
      <c r="G5029" t="s">
        <v>131</v>
      </c>
      <c r="H5029">
        <v>32</v>
      </c>
      <c r="I5029">
        <v>15</v>
      </c>
      <c r="J5029">
        <v>0</v>
      </c>
      <c r="K5029">
        <v>0</v>
      </c>
      <c r="L5029" s="35">
        <v>45716</v>
      </c>
    </row>
    <row r="5030" spans="1:12" x14ac:dyDescent="0.25">
      <c r="A5030" s="35">
        <v>45692</v>
      </c>
      <c r="B5030" t="s">
        <v>104</v>
      </c>
      <c r="C5030">
        <v>1</v>
      </c>
      <c r="D5030" t="s">
        <v>20</v>
      </c>
      <c r="E5030">
        <v>742617</v>
      </c>
      <c r="F5030" t="s">
        <v>125</v>
      </c>
      <c r="G5030" t="s">
        <v>129</v>
      </c>
      <c r="H5030">
        <v>0</v>
      </c>
      <c r="I5030">
        <v>0</v>
      </c>
      <c r="J5030">
        <v>0</v>
      </c>
      <c r="K5030">
        <v>0</v>
      </c>
      <c r="L5030" s="35">
        <v>45716</v>
      </c>
    </row>
    <row r="5031" spans="1:12" x14ac:dyDescent="0.25">
      <c r="A5031" s="35">
        <v>45692</v>
      </c>
      <c r="B5031" t="s">
        <v>104</v>
      </c>
      <c r="C5031">
        <v>1</v>
      </c>
      <c r="D5031" t="s">
        <v>19</v>
      </c>
      <c r="E5031">
        <v>312921</v>
      </c>
      <c r="F5031" t="s">
        <v>120</v>
      </c>
      <c r="G5031" t="s">
        <v>136</v>
      </c>
      <c r="H5031">
        <v>14</v>
      </c>
      <c r="I5031">
        <v>0</v>
      </c>
      <c r="J5031">
        <v>0</v>
      </c>
      <c r="K5031">
        <v>0</v>
      </c>
      <c r="L5031" s="35">
        <v>45716</v>
      </c>
    </row>
    <row r="5032" spans="1:12" x14ac:dyDescent="0.25">
      <c r="A5032" s="35">
        <v>45692</v>
      </c>
      <c r="B5032" t="s">
        <v>104</v>
      </c>
      <c r="C5032">
        <v>1</v>
      </c>
      <c r="D5032" t="s">
        <v>20</v>
      </c>
      <c r="E5032">
        <v>401212</v>
      </c>
      <c r="F5032" t="s">
        <v>122</v>
      </c>
      <c r="G5032" t="s">
        <v>142</v>
      </c>
      <c r="H5032">
        <v>1</v>
      </c>
      <c r="I5032">
        <v>0</v>
      </c>
      <c r="J5032">
        <v>0</v>
      </c>
      <c r="K5032">
        <v>0</v>
      </c>
      <c r="L5032" s="35">
        <v>45716</v>
      </c>
    </row>
    <row r="5033" spans="1:12" x14ac:dyDescent="0.25">
      <c r="A5033" s="35">
        <v>45685</v>
      </c>
      <c r="B5033" t="s">
        <v>104</v>
      </c>
      <c r="C5033">
        <v>1</v>
      </c>
      <c r="D5033" t="s">
        <v>18</v>
      </c>
      <c r="E5033">
        <v>149505</v>
      </c>
      <c r="F5033" t="s">
        <v>124</v>
      </c>
      <c r="G5033" t="s">
        <v>128</v>
      </c>
      <c r="H5033">
        <v>145</v>
      </c>
      <c r="I5033">
        <v>18</v>
      </c>
      <c r="J5033">
        <v>0</v>
      </c>
      <c r="K5033">
        <v>0</v>
      </c>
      <c r="L5033" s="35">
        <v>45688</v>
      </c>
    </row>
    <row r="5034" spans="1:12" x14ac:dyDescent="0.25">
      <c r="A5034" s="35">
        <v>45685</v>
      </c>
      <c r="B5034" t="s">
        <v>104</v>
      </c>
      <c r="C5034">
        <v>1</v>
      </c>
      <c r="D5034" t="s">
        <v>17</v>
      </c>
      <c r="E5034">
        <v>845154</v>
      </c>
      <c r="F5034" t="s">
        <v>118</v>
      </c>
      <c r="G5034" t="s">
        <v>146</v>
      </c>
      <c r="H5034">
        <v>64</v>
      </c>
      <c r="I5034">
        <v>18</v>
      </c>
      <c r="J5034">
        <v>13</v>
      </c>
      <c r="K5034">
        <v>0</v>
      </c>
      <c r="L5034" s="35">
        <v>45688</v>
      </c>
    </row>
    <row r="5035" spans="1:12" x14ac:dyDescent="0.25">
      <c r="A5035" s="35">
        <v>45685</v>
      </c>
      <c r="B5035" t="s">
        <v>104</v>
      </c>
      <c r="C5035">
        <v>1</v>
      </c>
      <c r="D5035" t="s">
        <v>18</v>
      </c>
      <c r="E5035">
        <v>799547</v>
      </c>
      <c r="F5035" t="s">
        <v>122</v>
      </c>
      <c r="G5035" t="s">
        <v>142</v>
      </c>
      <c r="H5035">
        <v>93</v>
      </c>
      <c r="I5035">
        <v>15</v>
      </c>
      <c r="J5035">
        <v>0</v>
      </c>
      <c r="K5035">
        <v>0</v>
      </c>
      <c r="L5035" s="35">
        <v>45688</v>
      </c>
    </row>
    <row r="5036" spans="1:12" x14ac:dyDescent="0.25">
      <c r="A5036" s="35">
        <v>45679</v>
      </c>
      <c r="B5036" t="s">
        <v>104</v>
      </c>
      <c r="C5036">
        <v>1</v>
      </c>
      <c r="D5036" t="s">
        <v>18</v>
      </c>
      <c r="E5036">
        <v>674504</v>
      </c>
      <c r="F5036" t="s">
        <v>124</v>
      </c>
      <c r="G5036" t="s">
        <v>128</v>
      </c>
      <c r="H5036">
        <v>97</v>
      </c>
      <c r="I5036">
        <v>16</v>
      </c>
      <c r="J5036">
        <v>0</v>
      </c>
      <c r="K5036">
        <v>0</v>
      </c>
      <c r="L5036" s="35">
        <v>45688</v>
      </c>
    </row>
    <row r="5037" spans="1:12" x14ac:dyDescent="0.25">
      <c r="A5037" s="35">
        <v>45679</v>
      </c>
      <c r="B5037" t="s">
        <v>104</v>
      </c>
      <c r="C5037">
        <v>1</v>
      </c>
      <c r="D5037" t="s">
        <v>18</v>
      </c>
      <c r="E5037">
        <v>699496</v>
      </c>
      <c r="F5037" t="s">
        <v>119</v>
      </c>
      <c r="G5037" t="s">
        <v>135</v>
      </c>
      <c r="H5037">
        <v>30</v>
      </c>
      <c r="I5037">
        <v>19</v>
      </c>
      <c r="J5037">
        <v>0</v>
      </c>
      <c r="K5037">
        <v>0</v>
      </c>
      <c r="L5037" s="35">
        <v>45688</v>
      </c>
    </row>
    <row r="5038" spans="1:12" x14ac:dyDescent="0.25">
      <c r="A5038" s="35">
        <v>45679</v>
      </c>
      <c r="B5038" t="s">
        <v>104</v>
      </c>
      <c r="C5038">
        <v>1</v>
      </c>
      <c r="D5038" t="s">
        <v>17</v>
      </c>
      <c r="E5038">
        <v>213364</v>
      </c>
      <c r="F5038" t="s">
        <v>125</v>
      </c>
      <c r="G5038" t="s">
        <v>141</v>
      </c>
      <c r="H5038">
        <v>148</v>
      </c>
      <c r="I5038">
        <v>16</v>
      </c>
      <c r="J5038">
        <v>1</v>
      </c>
      <c r="K5038">
        <v>0</v>
      </c>
      <c r="L5038" s="35">
        <v>45688</v>
      </c>
    </row>
    <row r="5039" spans="1:12" x14ac:dyDescent="0.25">
      <c r="A5039" s="35">
        <v>45679</v>
      </c>
      <c r="B5039" t="s">
        <v>104</v>
      </c>
      <c r="C5039">
        <v>1</v>
      </c>
      <c r="D5039" t="s">
        <v>18</v>
      </c>
      <c r="E5039">
        <v>666791</v>
      </c>
      <c r="F5039" t="s">
        <v>121</v>
      </c>
      <c r="G5039" t="s">
        <v>133</v>
      </c>
      <c r="H5039">
        <v>51</v>
      </c>
      <c r="I5039">
        <v>16</v>
      </c>
      <c r="J5039">
        <v>0</v>
      </c>
      <c r="K5039">
        <v>0</v>
      </c>
      <c r="L5039" s="35">
        <v>45688</v>
      </c>
    </row>
    <row r="5040" spans="1:12" x14ac:dyDescent="0.25">
      <c r="A5040" s="35">
        <v>45679</v>
      </c>
      <c r="B5040" t="s">
        <v>104</v>
      </c>
      <c r="C5040">
        <v>1</v>
      </c>
      <c r="D5040" t="s">
        <v>18</v>
      </c>
      <c r="E5040">
        <v>624737</v>
      </c>
      <c r="F5040" t="s">
        <v>126</v>
      </c>
      <c r="G5040" t="s">
        <v>130</v>
      </c>
      <c r="H5040">
        <v>18</v>
      </c>
      <c r="I5040">
        <v>16</v>
      </c>
      <c r="J5040">
        <v>0</v>
      </c>
      <c r="K5040">
        <v>0</v>
      </c>
      <c r="L5040" s="35">
        <v>45688</v>
      </c>
    </row>
    <row r="5041" spans="1:12" x14ac:dyDescent="0.25">
      <c r="A5041" s="35">
        <v>45679</v>
      </c>
      <c r="B5041" t="s">
        <v>104</v>
      </c>
      <c r="C5041">
        <v>1</v>
      </c>
      <c r="D5041" t="s">
        <v>20</v>
      </c>
      <c r="E5041">
        <v>596807</v>
      </c>
      <c r="F5041" t="s">
        <v>118</v>
      </c>
      <c r="G5041" t="s">
        <v>134</v>
      </c>
      <c r="H5041">
        <v>1</v>
      </c>
      <c r="I5041">
        <v>0</v>
      </c>
      <c r="J5041">
        <v>0</v>
      </c>
      <c r="K5041">
        <v>0</v>
      </c>
      <c r="L5041" s="35">
        <v>45688</v>
      </c>
    </row>
    <row r="5042" spans="1:12" x14ac:dyDescent="0.25">
      <c r="A5042" s="35">
        <v>45679</v>
      </c>
      <c r="B5042" t="s">
        <v>104</v>
      </c>
      <c r="C5042">
        <v>1</v>
      </c>
      <c r="D5042" t="s">
        <v>20</v>
      </c>
      <c r="E5042">
        <v>387752</v>
      </c>
      <c r="F5042" t="s">
        <v>124</v>
      </c>
      <c r="G5042" t="s">
        <v>140</v>
      </c>
      <c r="H5042">
        <v>6</v>
      </c>
      <c r="I5042">
        <v>0</v>
      </c>
      <c r="J5042">
        <v>0</v>
      </c>
      <c r="K5042">
        <v>0</v>
      </c>
      <c r="L5042" s="35">
        <v>45688</v>
      </c>
    </row>
    <row r="5043" spans="1:12" x14ac:dyDescent="0.25">
      <c r="A5043" s="35">
        <v>45679</v>
      </c>
      <c r="B5043" t="s">
        <v>104</v>
      </c>
      <c r="C5043">
        <v>1</v>
      </c>
      <c r="D5043" t="s">
        <v>20</v>
      </c>
      <c r="E5043">
        <v>555536</v>
      </c>
      <c r="F5043" t="s">
        <v>116</v>
      </c>
      <c r="G5043" t="s">
        <v>136</v>
      </c>
      <c r="H5043">
        <v>1</v>
      </c>
      <c r="I5043">
        <v>0</v>
      </c>
      <c r="J5043">
        <v>0</v>
      </c>
      <c r="K5043">
        <v>0</v>
      </c>
      <c r="L5043" s="35">
        <v>45688</v>
      </c>
    </row>
    <row r="5044" spans="1:12" x14ac:dyDescent="0.25">
      <c r="A5044" s="35">
        <v>45679</v>
      </c>
      <c r="B5044" t="s">
        <v>104</v>
      </c>
      <c r="C5044">
        <v>1</v>
      </c>
      <c r="D5044" t="s">
        <v>18</v>
      </c>
      <c r="E5044">
        <v>851389</v>
      </c>
      <c r="F5044" t="s">
        <v>123</v>
      </c>
      <c r="G5044" t="s">
        <v>143</v>
      </c>
      <c r="H5044">
        <v>69</v>
      </c>
      <c r="I5044">
        <v>19</v>
      </c>
      <c r="J5044">
        <v>0</v>
      </c>
      <c r="K5044">
        <v>0</v>
      </c>
      <c r="L5044" s="35">
        <v>45688</v>
      </c>
    </row>
    <row r="5045" spans="1:12" x14ac:dyDescent="0.25">
      <c r="A5045" s="35">
        <v>45679</v>
      </c>
      <c r="B5045" t="s">
        <v>104</v>
      </c>
      <c r="C5045">
        <v>1</v>
      </c>
      <c r="D5045" t="s">
        <v>18</v>
      </c>
      <c r="E5045">
        <v>700556</v>
      </c>
      <c r="F5045" t="s">
        <v>125</v>
      </c>
      <c r="G5045" t="s">
        <v>145</v>
      </c>
      <c r="H5045">
        <v>121</v>
      </c>
      <c r="I5045">
        <v>15</v>
      </c>
      <c r="J5045">
        <v>0</v>
      </c>
      <c r="K5045">
        <v>0</v>
      </c>
      <c r="L5045" s="35">
        <v>45688</v>
      </c>
    </row>
    <row r="5046" spans="1:12" x14ac:dyDescent="0.25">
      <c r="A5046" s="35">
        <v>45678</v>
      </c>
      <c r="B5046" t="s">
        <v>104</v>
      </c>
      <c r="C5046">
        <v>1</v>
      </c>
      <c r="D5046" t="s">
        <v>18</v>
      </c>
      <c r="E5046">
        <v>753699</v>
      </c>
      <c r="F5046" t="s">
        <v>118</v>
      </c>
      <c r="G5046" t="s">
        <v>130</v>
      </c>
      <c r="H5046">
        <v>75</v>
      </c>
      <c r="I5046">
        <v>18</v>
      </c>
      <c r="J5046">
        <v>0</v>
      </c>
      <c r="K5046">
        <v>0</v>
      </c>
      <c r="L5046" s="35">
        <v>45688</v>
      </c>
    </row>
    <row r="5047" spans="1:12" x14ac:dyDescent="0.25">
      <c r="A5047" s="35">
        <v>45678</v>
      </c>
      <c r="B5047" t="s">
        <v>104</v>
      </c>
      <c r="C5047">
        <v>1</v>
      </c>
      <c r="D5047" t="s">
        <v>18</v>
      </c>
      <c r="E5047">
        <v>459156</v>
      </c>
      <c r="F5047" t="s">
        <v>126</v>
      </c>
      <c r="G5047" t="s">
        <v>138</v>
      </c>
      <c r="H5047">
        <v>47</v>
      </c>
      <c r="I5047">
        <v>15</v>
      </c>
      <c r="J5047">
        <v>0</v>
      </c>
      <c r="K5047">
        <v>0</v>
      </c>
      <c r="L5047" s="35">
        <v>45688</v>
      </c>
    </row>
    <row r="5048" spans="1:12" x14ac:dyDescent="0.25">
      <c r="A5048" s="35">
        <v>45678</v>
      </c>
      <c r="B5048" t="s">
        <v>104</v>
      </c>
      <c r="C5048">
        <v>1</v>
      </c>
      <c r="D5048" t="s">
        <v>18</v>
      </c>
      <c r="E5048">
        <v>531411</v>
      </c>
      <c r="F5048" t="s">
        <v>125</v>
      </c>
      <c r="G5048" t="s">
        <v>129</v>
      </c>
      <c r="H5048">
        <v>33</v>
      </c>
      <c r="I5048">
        <v>18</v>
      </c>
      <c r="J5048">
        <v>0</v>
      </c>
      <c r="K5048">
        <v>0</v>
      </c>
      <c r="L5048" s="35">
        <v>45688</v>
      </c>
    </row>
    <row r="5049" spans="1:12" x14ac:dyDescent="0.25">
      <c r="A5049" s="35">
        <v>45678</v>
      </c>
      <c r="B5049" t="s">
        <v>104</v>
      </c>
      <c r="C5049">
        <v>1</v>
      </c>
      <c r="D5049" t="s">
        <v>18</v>
      </c>
      <c r="E5049">
        <v>811472</v>
      </c>
      <c r="F5049" t="s">
        <v>117</v>
      </c>
      <c r="G5049" t="s">
        <v>133</v>
      </c>
      <c r="H5049">
        <v>33</v>
      </c>
      <c r="I5049">
        <v>17</v>
      </c>
      <c r="J5049">
        <v>0</v>
      </c>
      <c r="K5049">
        <v>0</v>
      </c>
      <c r="L5049" s="35">
        <v>45688</v>
      </c>
    </row>
    <row r="5050" spans="1:12" x14ac:dyDescent="0.25">
      <c r="A5050" s="35">
        <v>45678</v>
      </c>
      <c r="B5050" t="s">
        <v>104</v>
      </c>
      <c r="C5050">
        <v>1</v>
      </c>
      <c r="D5050" t="s">
        <v>18</v>
      </c>
      <c r="E5050">
        <v>362978</v>
      </c>
      <c r="F5050" t="s">
        <v>121</v>
      </c>
      <c r="G5050" t="s">
        <v>141</v>
      </c>
      <c r="H5050">
        <v>78</v>
      </c>
      <c r="I5050">
        <v>28</v>
      </c>
      <c r="J5050">
        <v>0</v>
      </c>
      <c r="K5050">
        <v>0</v>
      </c>
      <c r="L5050" s="35">
        <v>45688</v>
      </c>
    </row>
    <row r="5051" spans="1:12" x14ac:dyDescent="0.25">
      <c r="A5051" s="35">
        <v>45678</v>
      </c>
      <c r="B5051" t="s">
        <v>104</v>
      </c>
      <c r="C5051">
        <v>1</v>
      </c>
      <c r="D5051" t="s">
        <v>18</v>
      </c>
      <c r="E5051">
        <v>361650</v>
      </c>
      <c r="F5051" t="s">
        <v>122</v>
      </c>
      <c r="G5051" t="s">
        <v>142</v>
      </c>
      <c r="H5051">
        <v>68</v>
      </c>
      <c r="I5051">
        <v>25</v>
      </c>
      <c r="J5051">
        <v>0</v>
      </c>
      <c r="K5051">
        <v>0</v>
      </c>
      <c r="L5051" s="35">
        <v>45688</v>
      </c>
    </row>
    <row r="5052" spans="1:12" x14ac:dyDescent="0.25">
      <c r="A5052" s="35">
        <v>45678</v>
      </c>
      <c r="B5052" t="s">
        <v>104</v>
      </c>
      <c r="C5052">
        <v>1</v>
      </c>
      <c r="D5052" t="s">
        <v>20</v>
      </c>
      <c r="E5052">
        <v>725092</v>
      </c>
      <c r="F5052" t="s">
        <v>119</v>
      </c>
      <c r="G5052" t="s">
        <v>143</v>
      </c>
      <c r="H5052">
        <v>8</v>
      </c>
      <c r="I5052">
        <v>0</v>
      </c>
      <c r="J5052">
        <v>0</v>
      </c>
      <c r="K5052">
        <v>0</v>
      </c>
      <c r="L5052" s="35">
        <v>45688</v>
      </c>
    </row>
    <row r="5053" spans="1:12" x14ac:dyDescent="0.25">
      <c r="A5053" s="35">
        <v>45678</v>
      </c>
      <c r="B5053" t="s">
        <v>104</v>
      </c>
      <c r="C5053">
        <v>1</v>
      </c>
      <c r="D5053" t="s">
        <v>20</v>
      </c>
      <c r="E5053">
        <v>217347</v>
      </c>
      <c r="F5053" t="s">
        <v>127</v>
      </c>
      <c r="G5053" t="s">
        <v>131</v>
      </c>
      <c r="H5053">
        <v>1</v>
      </c>
      <c r="I5053">
        <v>0</v>
      </c>
      <c r="J5053">
        <v>0</v>
      </c>
      <c r="K5053">
        <v>0</v>
      </c>
      <c r="L5053" s="35">
        <v>45688</v>
      </c>
    </row>
    <row r="5054" spans="1:12" x14ac:dyDescent="0.25">
      <c r="A5054" s="35">
        <v>45678</v>
      </c>
      <c r="B5054" t="s">
        <v>104</v>
      </c>
      <c r="C5054">
        <v>1</v>
      </c>
      <c r="D5054" t="s">
        <v>18</v>
      </c>
      <c r="E5054">
        <v>568970</v>
      </c>
      <c r="F5054" t="s">
        <v>119</v>
      </c>
      <c r="G5054" t="s">
        <v>135</v>
      </c>
      <c r="H5054">
        <v>21</v>
      </c>
      <c r="I5054">
        <v>19</v>
      </c>
      <c r="J5054">
        <v>0</v>
      </c>
      <c r="K5054">
        <v>0</v>
      </c>
      <c r="L5054" s="35">
        <v>45688</v>
      </c>
    </row>
    <row r="5055" spans="1:12" x14ac:dyDescent="0.25">
      <c r="A5055" s="35">
        <v>45678</v>
      </c>
      <c r="B5055" t="s">
        <v>104</v>
      </c>
      <c r="C5055">
        <v>1</v>
      </c>
      <c r="D5055" t="s">
        <v>19</v>
      </c>
      <c r="E5055">
        <v>331817</v>
      </c>
      <c r="F5055" t="s">
        <v>121</v>
      </c>
      <c r="G5055" t="s">
        <v>129</v>
      </c>
      <c r="H5055">
        <v>7</v>
      </c>
      <c r="I5055">
        <v>0</v>
      </c>
      <c r="J5055">
        <v>0</v>
      </c>
      <c r="K5055">
        <v>0</v>
      </c>
      <c r="L5055" s="35">
        <v>45688</v>
      </c>
    </row>
    <row r="5056" spans="1:12" x14ac:dyDescent="0.25">
      <c r="A5056" s="35">
        <v>45678</v>
      </c>
      <c r="B5056" t="s">
        <v>104</v>
      </c>
      <c r="C5056">
        <v>1</v>
      </c>
      <c r="D5056" t="s">
        <v>18</v>
      </c>
      <c r="E5056">
        <v>843373</v>
      </c>
      <c r="F5056" t="s">
        <v>118</v>
      </c>
      <c r="G5056" t="s">
        <v>138</v>
      </c>
      <c r="H5056">
        <v>34</v>
      </c>
      <c r="I5056">
        <v>15</v>
      </c>
      <c r="J5056">
        <v>0</v>
      </c>
      <c r="K5056">
        <v>0</v>
      </c>
      <c r="L5056" s="35">
        <v>45688</v>
      </c>
    </row>
    <row r="5057" spans="1:12" x14ac:dyDescent="0.25">
      <c r="A5057" s="35">
        <v>45678</v>
      </c>
      <c r="B5057" t="s">
        <v>104</v>
      </c>
      <c r="C5057">
        <v>1</v>
      </c>
      <c r="D5057" t="s">
        <v>18</v>
      </c>
      <c r="E5057">
        <v>510074</v>
      </c>
      <c r="F5057" t="s">
        <v>120</v>
      </c>
      <c r="G5057" t="s">
        <v>140</v>
      </c>
      <c r="H5057">
        <v>62</v>
      </c>
      <c r="I5057">
        <v>36</v>
      </c>
      <c r="J5057">
        <v>0</v>
      </c>
      <c r="K5057">
        <v>0</v>
      </c>
      <c r="L5057" s="35">
        <v>45688</v>
      </c>
    </row>
    <row r="5058" spans="1:12" x14ac:dyDescent="0.25">
      <c r="A5058" s="35">
        <v>45671</v>
      </c>
      <c r="B5058" t="s">
        <v>104</v>
      </c>
      <c r="C5058">
        <v>1</v>
      </c>
      <c r="D5058" t="s">
        <v>17</v>
      </c>
      <c r="E5058">
        <v>126937</v>
      </c>
      <c r="F5058" t="s">
        <v>118</v>
      </c>
      <c r="G5058" t="s">
        <v>130</v>
      </c>
      <c r="H5058">
        <v>119</v>
      </c>
      <c r="I5058">
        <v>22</v>
      </c>
      <c r="J5058">
        <v>8</v>
      </c>
      <c r="K5058">
        <v>0</v>
      </c>
      <c r="L5058" s="35">
        <v>45688</v>
      </c>
    </row>
    <row r="5059" spans="1:12" x14ac:dyDescent="0.25">
      <c r="A5059" s="35">
        <v>45671</v>
      </c>
      <c r="B5059" t="s">
        <v>104</v>
      </c>
      <c r="C5059">
        <v>1</v>
      </c>
      <c r="D5059" t="s">
        <v>18</v>
      </c>
      <c r="E5059">
        <v>730856</v>
      </c>
      <c r="F5059" t="s">
        <v>118</v>
      </c>
      <c r="G5059" t="s">
        <v>134</v>
      </c>
      <c r="H5059">
        <v>48</v>
      </c>
      <c r="I5059">
        <v>40</v>
      </c>
      <c r="J5059">
        <v>0</v>
      </c>
      <c r="K5059">
        <v>0</v>
      </c>
      <c r="L5059" s="35">
        <v>45688</v>
      </c>
    </row>
    <row r="5060" spans="1:12" x14ac:dyDescent="0.25">
      <c r="A5060" s="35">
        <v>45671</v>
      </c>
      <c r="B5060" t="s">
        <v>104</v>
      </c>
      <c r="C5060">
        <v>1</v>
      </c>
      <c r="D5060" t="s">
        <v>17</v>
      </c>
      <c r="E5060">
        <v>274511</v>
      </c>
      <c r="F5060" t="s">
        <v>127</v>
      </c>
      <c r="G5060" t="s">
        <v>143</v>
      </c>
      <c r="H5060">
        <v>110</v>
      </c>
      <c r="I5060">
        <v>15</v>
      </c>
      <c r="J5060">
        <v>1</v>
      </c>
      <c r="K5060">
        <v>0</v>
      </c>
      <c r="L5060" s="35">
        <v>45688</v>
      </c>
    </row>
    <row r="5061" spans="1:12" x14ac:dyDescent="0.25">
      <c r="A5061" s="35">
        <v>45671</v>
      </c>
      <c r="B5061" t="s">
        <v>104</v>
      </c>
      <c r="C5061">
        <v>1</v>
      </c>
      <c r="D5061" t="s">
        <v>18</v>
      </c>
      <c r="E5061">
        <v>122592</v>
      </c>
      <c r="F5061" t="s">
        <v>121</v>
      </c>
      <c r="G5061" t="s">
        <v>129</v>
      </c>
      <c r="H5061">
        <v>84</v>
      </c>
      <c r="I5061">
        <v>15</v>
      </c>
      <c r="J5061">
        <v>0</v>
      </c>
      <c r="K5061">
        <v>0</v>
      </c>
      <c r="L5061" s="35">
        <v>45688</v>
      </c>
    </row>
    <row r="5062" spans="1:12" x14ac:dyDescent="0.25">
      <c r="A5062" s="35">
        <v>45671</v>
      </c>
      <c r="B5062" t="s">
        <v>104</v>
      </c>
      <c r="C5062">
        <v>1</v>
      </c>
      <c r="D5062" t="s">
        <v>18</v>
      </c>
      <c r="E5062">
        <v>343102</v>
      </c>
      <c r="F5062" t="s">
        <v>126</v>
      </c>
      <c r="G5062" t="s">
        <v>134</v>
      </c>
      <c r="H5062">
        <v>29</v>
      </c>
      <c r="I5062">
        <v>27</v>
      </c>
      <c r="J5062">
        <v>0</v>
      </c>
      <c r="K5062">
        <v>0</v>
      </c>
      <c r="L5062" s="35">
        <v>45688</v>
      </c>
    </row>
    <row r="5063" spans="1:12" x14ac:dyDescent="0.25">
      <c r="A5063" s="35">
        <v>45664</v>
      </c>
      <c r="B5063" t="s">
        <v>104</v>
      </c>
      <c r="C5063">
        <v>1</v>
      </c>
      <c r="D5063" t="s">
        <v>18</v>
      </c>
      <c r="E5063">
        <v>294152</v>
      </c>
      <c r="F5063" t="s">
        <v>127</v>
      </c>
      <c r="G5063" t="s">
        <v>139</v>
      </c>
      <c r="H5063">
        <v>105</v>
      </c>
      <c r="I5063">
        <v>15</v>
      </c>
      <c r="J5063">
        <v>0</v>
      </c>
      <c r="K5063">
        <v>0</v>
      </c>
      <c r="L5063" s="35">
        <v>45688</v>
      </c>
    </row>
    <row r="5064" spans="1:12" x14ac:dyDescent="0.25">
      <c r="A5064" s="35">
        <v>45664</v>
      </c>
      <c r="B5064" t="s">
        <v>104</v>
      </c>
      <c r="C5064">
        <v>1</v>
      </c>
      <c r="D5064" t="s">
        <v>18</v>
      </c>
      <c r="E5064">
        <v>126396</v>
      </c>
      <c r="F5064" t="s">
        <v>117</v>
      </c>
      <c r="G5064" t="s">
        <v>129</v>
      </c>
      <c r="H5064">
        <v>123</v>
      </c>
      <c r="I5064">
        <v>42</v>
      </c>
      <c r="J5064">
        <v>0</v>
      </c>
      <c r="K5064">
        <v>0</v>
      </c>
      <c r="L5064" s="35">
        <v>45688</v>
      </c>
    </row>
    <row r="5065" spans="1:12" x14ac:dyDescent="0.25">
      <c r="A5065" s="35">
        <v>45664</v>
      </c>
      <c r="B5065" t="s">
        <v>104</v>
      </c>
      <c r="C5065">
        <v>1</v>
      </c>
      <c r="D5065" t="s">
        <v>18</v>
      </c>
      <c r="E5065">
        <v>141373</v>
      </c>
      <c r="F5065" t="s">
        <v>123</v>
      </c>
      <c r="G5065" t="s">
        <v>135</v>
      </c>
      <c r="H5065">
        <v>112</v>
      </c>
      <c r="I5065">
        <v>27</v>
      </c>
      <c r="J5065">
        <v>0</v>
      </c>
      <c r="K5065">
        <v>0</v>
      </c>
      <c r="L5065" s="35">
        <v>45688</v>
      </c>
    </row>
    <row r="5066" spans="1:12" x14ac:dyDescent="0.25">
      <c r="A5066" s="35">
        <v>45664</v>
      </c>
      <c r="B5066" t="s">
        <v>104</v>
      </c>
      <c r="C5066">
        <v>1</v>
      </c>
      <c r="D5066" t="s">
        <v>20</v>
      </c>
      <c r="E5066">
        <v>688682</v>
      </c>
      <c r="F5066" t="s">
        <v>120</v>
      </c>
      <c r="G5066" t="s">
        <v>136</v>
      </c>
      <c r="H5066">
        <v>1</v>
      </c>
      <c r="I5066">
        <v>0</v>
      </c>
      <c r="J5066">
        <v>0</v>
      </c>
      <c r="K5066">
        <v>0</v>
      </c>
      <c r="L5066" s="35">
        <v>45688</v>
      </c>
    </row>
    <row r="5067" spans="1:12" x14ac:dyDescent="0.25">
      <c r="A5067" s="35">
        <v>45664</v>
      </c>
      <c r="B5067" t="s">
        <v>104</v>
      </c>
      <c r="C5067">
        <v>1</v>
      </c>
      <c r="D5067" t="s">
        <v>18</v>
      </c>
      <c r="E5067">
        <v>192383</v>
      </c>
      <c r="F5067" t="s">
        <v>117</v>
      </c>
      <c r="G5067" t="s">
        <v>145</v>
      </c>
      <c r="H5067">
        <v>23</v>
      </c>
      <c r="I5067">
        <v>15</v>
      </c>
      <c r="J5067">
        <v>0</v>
      </c>
      <c r="K5067">
        <v>0</v>
      </c>
      <c r="L5067" s="35">
        <v>45688</v>
      </c>
    </row>
    <row r="5068" spans="1:12" x14ac:dyDescent="0.25">
      <c r="A5068" s="35">
        <v>45664</v>
      </c>
      <c r="B5068" t="s">
        <v>104</v>
      </c>
      <c r="C5068">
        <v>1</v>
      </c>
      <c r="D5068" t="s">
        <v>18</v>
      </c>
      <c r="E5068">
        <v>294933</v>
      </c>
      <c r="F5068" t="s">
        <v>125</v>
      </c>
      <c r="G5068" t="s">
        <v>133</v>
      </c>
      <c r="H5068">
        <v>18</v>
      </c>
      <c r="I5068">
        <v>15</v>
      </c>
      <c r="J5068">
        <v>0</v>
      </c>
      <c r="K5068">
        <v>0</v>
      </c>
      <c r="L5068" s="35">
        <v>45688</v>
      </c>
    </row>
    <row r="5069" spans="1:12" x14ac:dyDescent="0.25">
      <c r="A5069" s="35">
        <v>45664</v>
      </c>
      <c r="B5069" t="s">
        <v>104</v>
      </c>
      <c r="C5069">
        <v>1</v>
      </c>
      <c r="D5069" t="s">
        <v>18</v>
      </c>
      <c r="E5069">
        <v>888811</v>
      </c>
      <c r="F5069" t="s">
        <v>124</v>
      </c>
      <c r="G5069" t="s">
        <v>136</v>
      </c>
      <c r="H5069">
        <v>125</v>
      </c>
      <c r="I5069">
        <v>21</v>
      </c>
      <c r="J5069">
        <v>0</v>
      </c>
      <c r="K5069">
        <v>0</v>
      </c>
      <c r="L5069" s="35">
        <v>45688</v>
      </c>
    </row>
    <row r="5070" spans="1:12" x14ac:dyDescent="0.25">
      <c r="A5070" s="35">
        <v>45664</v>
      </c>
      <c r="B5070" t="s">
        <v>104</v>
      </c>
      <c r="C5070">
        <v>1</v>
      </c>
      <c r="D5070" t="s">
        <v>18</v>
      </c>
      <c r="E5070">
        <v>326647</v>
      </c>
      <c r="F5070" t="s">
        <v>124</v>
      </c>
      <c r="G5070" t="s">
        <v>128</v>
      </c>
      <c r="H5070">
        <v>28</v>
      </c>
      <c r="I5070">
        <v>15</v>
      </c>
      <c r="J5070">
        <v>0</v>
      </c>
      <c r="K5070">
        <v>0</v>
      </c>
      <c r="L5070" s="35">
        <v>45688</v>
      </c>
    </row>
    <row r="5071" spans="1:12" x14ac:dyDescent="0.25">
      <c r="A5071" s="35">
        <v>45664</v>
      </c>
      <c r="B5071" t="s">
        <v>104</v>
      </c>
      <c r="C5071">
        <v>1</v>
      </c>
      <c r="D5071" t="s">
        <v>18</v>
      </c>
      <c r="E5071">
        <v>933576</v>
      </c>
      <c r="F5071" t="s">
        <v>127</v>
      </c>
      <c r="G5071" t="s">
        <v>131</v>
      </c>
      <c r="H5071">
        <v>134</v>
      </c>
      <c r="I5071">
        <v>26</v>
      </c>
      <c r="J5071">
        <v>0</v>
      </c>
      <c r="K5071">
        <v>0</v>
      </c>
      <c r="L5071" s="35">
        <v>45688</v>
      </c>
    </row>
    <row r="5072" spans="1:12" x14ac:dyDescent="0.25">
      <c r="A5072" s="35">
        <v>45657</v>
      </c>
      <c r="B5072" t="s">
        <v>104</v>
      </c>
      <c r="C5072">
        <v>1</v>
      </c>
      <c r="D5072" t="s">
        <v>18</v>
      </c>
      <c r="E5072">
        <v>524583</v>
      </c>
      <c r="F5072" t="s">
        <v>121</v>
      </c>
      <c r="G5072" t="s">
        <v>133</v>
      </c>
      <c r="H5072">
        <v>35</v>
      </c>
      <c r="I5072">
        <v>29</v>
      </c>
      <c r="J5072">
        <v>0</v>
      </c>
      <c r="K5072">
        <v>0</v>
      </c>
      <c r="L5072" s="35">
        <v>45657</v>
      </c>
    </row>
    <row r="5073" spans="1:12" x14ac:dyDescent="0.25">
      <c r="A5073" s="35">
        <v>45657</v>
      </c>
      <c r="B5073" t="s">
        <v>104</v>
      </c>
      <c r="C5073">
        <v>1</v>
      </c>
      <c r="D5073" t="s">
        <v>18</v>
      </c>
      <c r="E5073">
        <v>308730</v>
      </c>
      <c r="F5073" t="s">
        <v>119</v>
      </c>
      <c r="G5073" t="s">
        <v>143</v>
      </c>
      <c r="H5073">
        <v>123</v>
      </c>
      <c r="I5073">
        <v>15</v>
      </c>
      <c r="J5073">
        <v>0</v>
      </c>
      <c r="K5073">
        <v>0</v>
      </c>
      <c r="L5073" s="35">
        <v>45657</v>
      </c>
    </row>
    <row r="5074" spans="1:12" x14ac:dyDescent="0.25">
      <c r="A5074" s="35">
        <v>45657</v>
      </c>
      <c r="B5074" t="s">
        <v>104</v>
      </c>
      <c r="C5074">
        <v>1</v>
      </c>
      <c r="D5074" t="s">
        <v>18</v>
      </c>
      <c r="E5074">
        <v>224314</v>
      </c>
      <c r="F5074" t="s">
        <v>120</v>
      </c>
      <c r="G5074" t="s">
        <v>144</v>
      </c>
      <c r="H5074">
        <v>123</v>
      </c>
      <c r="I5074">
        <v>26</v>
      </c>
      <c r="J5074">
        <v>0</v>
      </c>
      <c r="K5074">
        <v>0</v>
      </c>
      <c r="L5074" s="35">
        <v>45657</v>
      </c>
    </row>
    <row r="5075" spans="1:12" x14ac:dyDescent="0.25">
      <c r="A5075" s="35">
        <v>45657</v>
      </c>
      <c r="B5075" t="s">
        <v>104</v>
      </c>
      <c r="C5075">
        <v>1</v>
      </c>
      <c r="D5075" t="s">
        <v>18</v>
      </c>
      <c r="E5075">
        <v>955829</v>
      </c>
      <c r="F5075" t="s">
        <v>127</v>
      </c>
      <c r="G5075" t="s">
        <v>131</v>
      </c>
      <c r="H5075">
        <v>49</v>
      </c>
      <c r="I5075">
        <v>22</v>
      </c>
      <c r="J5075">
        <v>0</v>
      </c>
      <c r="K5075">
        <v>0</v>
      </c>
      <c r="L5075" s="35">
        <v>45657</v>
      </c>
    </row>
    <row r="5076" spans="1:12" x14ac:dyDescent="0.25">
      <c r="A5076" s="35">
        <v>45657</v>
      </c>
      <c r="B5076" t="s">
        <v>104</v>
      </c>
      <c r="C5076">
        <v>1</v>
      </c>
      <c r="D5076" t="s">
        <v>18</v>
      </c>
      <c r="E5076">
        <v>235683</v>
      </c>
      <c r="F5076" t="s">
        <v>126</v>
      </c>
      <c r="G5076" t="s">
        <v>142</v>
      </c>
      <c r="H5076">
        <v>64</v>
      </c>
      <c r="I5076">
        <v>26</v>
      </c>
      <c r="J5076">
        <v>0</v>
      </c>
      <c r="K5076">
        <v>0</v>
      </c>
      <c r="L5076" s="35">
        <v>45657</v>
      </c>
    </row>
    <row r="5077" spans="1:12" x14ac:dyDescent="0.25">
      <c r="A5077" s="35">
        <v>45657</v>
      </c>
      <c r="B5077" t="s">
        <v>104</v>
      </c>
      <c r="C5077">
        <v>1</v>
      </c>
      <c r="D5077" t="s">
        <v>18</v>
      </c>
      <c r="E5077">
        <v>757258</v>
      </c>
      <c r="F5077" t="s">
        <v>127</v>
      </c>
      <c r="G5077" t="s">
        <v>143</v>
      </c>
      <c r="H5077">
        <v>68</v>
      </c>
      <c r="I5077">
        <v>15</v>
      </c>
      <c r="J5077">
        <v>0</v>
      </c>
      <c r="K5077">
        <v>0</v>
      </c>
      <c r="L5077" s="35">
        <v>45657</v>
      </c>
    </row>
    <row r="5078" spans="1:12" x14ac:dyDescent="0.25">
      <c r="A5078" s="35">
        <v>45657</v>
      </c>
      <c r="B5078" t="s">
        <v>104</v>
      </c>
      <c r="C5078">
        <v>1</v>
      </c>
      <c r="D5078" t="s">
        <v>18</v>
      </c>
      <c r="E5078">
        <v>435494</v>
      </c>
      <c r="F5078" t="s">
        <v>126</v>
      </c>
      <c r="G5078" t="s">
        <v>134</v>
      </c>
      <c r="H5078">
        <v>35</v>
      </c>
      <c r="I5078">
        <v>31</v>
      </c>
      <c r="J5078">
        <v>0</v>
      </c>
      <c r="K5078">
        <v>0</v>
      </c>
      <c r="L5078" s="35">
        <v>45657</v>
      </c>
    </row>
    <row r="5079" spans="1:12" x14ac:dyDescent="0.25">
      <c r="A5079" s="35">
        <v>45657</v>
      </c>
      <c r="B5079" t="s">
        <v>104</v>
      </c>
      <c r="C5079">
        <v>1</v>
      </c>
      <c r="D5079" t="s">
        <v>18</v>
      </c>
      <c r="E5079">
        <v>829147</v>
      </c>
      <c r="F5079" t="s">
        <v>123</v>
      </c>
      <c r="G5079" t="s">
        <v>143</v>
      </c>
      <c r="H5079">
        <v>29</v>
      </c>
      <c r="I5079">
        <v>28</v>
      </c>
      <c r="J5079">
        <v>0</v>
      </c>
      <c r="K5079">
        <v>0</v>
      </c>
      <c r="L5079" s="35">
        <v>45657</v>
      </c>
    </row>
    <row r="5080" spans="1:12" x14ac:dyDescent="0.25">
      <c r="A5080" s="35">
        <v>45657</v>
      </c>
      <c r="B5080" t="s">
        <v>104</v>
      </c>
      <c r="C5080">
        <v>1</v>
      </c>
      <c r="D5080" t="s">
        <v>20</v>
      </c>
      <c r="E5080">
        <v>192139</v>
      </c>
      <c r="F5080" t="s">
        <v>118</v>
      </c>
      <c r="G5080" t="s">
        <v>142</v>
      </c>
      <c r="H5080">
        <v>4</v>
      </c>
      <c r="I5080">
        <v>0</v>
      </c>
      <c r="J5080">
        <v>0</v>
      </c>
      <c r="K5080">
        <v>0</v>
      </c>
      <c r="L5080" s="35">
        <v>45657</v>
      </c>
    </row>
    <row r="5081" spans="1:12" x14ac:dyDescent="0.25">
      <c r="A5081" s="35">
        <v>45657</v>
      </c>
      <c r="B5081" t="s">
        <v>104</v>
      </c>
      <c r="C5081">
        <v>1</v>
      </c>
      <c r="D5081" t="s">
        <v>20</v>
      </c>
      <c r="E5081">
        <v>211844</v>
      </c>
      <c r="F5081" t="s">
        <v>121</v>
      </c>
      <c r="G5081" t="s">
        <v>145</v>
      </c>
      <c r="H5081">
        <v>8</v>
      </c>
      <c r="I5081">
        <v>0</v>
      </c>
      <c r="J5081">
        <v>0</v>
      </c>
      <c r="K5081">
        <v>0</v>
      </c>
      <c r="L5081" s="35">
        <v>45657</v>
      </c>
    </row>
    <row r="5082" spans="1:12" x14ac:dyDescent="0.25">
      <c r="A5082" s="35">
        <v>45657</v>
      </c>
      <c r="B5082" t="s">
        <v>104</v>
      </c>
      <c r="C5082">
        <v>1</v>
      </c>
      <c r="D5082" t="s">
        <v>18</v>
      </c>
      <c r="E5082">
        <v>192564</v>
      </c>
      <c r="F5082" t="s">
        <v>126</v>
      </c>
      <c r="G5082" t="s">
        <v>134</v>
      </c>
      <c r="H5082">
        <v>62</v>
      </c>
      <c r="I5082">
        <v>28</v>
      </c>
      <c r="J5082">
        <v>0</v>
      </c>
      <c r="K5082">
        <v>0</v>
      </c>
      <c r="L5082" s="35">
        <v>45657</v>
      </c>
    </row>
    <row r="5083" spans="1:12" x14ac:dyDescent="0.25">
      <c r="A5083" s="35">
        <v>45657</v>
      </c>
      <c r="B5083" t="s">
        <v>104</v>
      </c>
      <c r="C5083">
        <v>1</v>
      </c>
      <c r="D5083" t="s">
        <v>18</v>
      </c>
      <c r="E5083">
        <v>612096</v>
      </c>
      <c r="F5083" t="s">
        <v>121</v>
      </c>
      <c r="G5083" t="s">
        <v>141</v>
      </c>
      <c r="H5083">
        <v>89</v>
      </c>
      <c r="I5083">
        <v>20</v>
      </c>
      <c r="J5083">
        <v>0</v>
      </c>
      <c r="K5083">
        <v>0</v>
      </c>
      <c r="L5083" s="35">
        <v>45657</v>
      </c>
    </row>
    <row r="5084" spans="1:12" x14ac:dyDescent="0.25">
      <c r="A5084" s="35">
        <v>45657</v>
      </c>
      <c r="B5084" t="s">
        <v>104</v>
      </c>
      <c r="C5084">
        <v>1</v>
      </c>
      <c r="D5084" t="s">
        <v>19</v>
      </c>
      <c r="E5084">
        <v>939558</v>
      </c>
      <c r="F5084" t="s">
        <v>118</v>
      </c>
      <c r="G5084" t="s">
        <v>130</v>
      </c>
      <c r="H5084">
        <v>8</v>
      </c>
      <c r="I5084">
        <v>0</v>
      </c>
      <c r="J5084">
        <v>0</v>
      </c>
      <c r="K5084">
        <v>0</v>
      </c>
      <c r="L5084" s="35">
        <v>45657</v>
      </c>
    </row>
    <row r="5085" spans="1:12" x14ac:dyDescent="0.25">
      <c r="A5085" s="35">
        <v>45650</v>
      </c>
      <c r="B5085" t="s">
        <v>104</v>
      </c>
      <c r="C5085">
        <v>1</v>
      </c>
      <c r="D5085" t="s">
        <v>18</v>
      </c>
      <c r="E5085">
        <v>627647</v>
      </c>
      <c r="F5085" t="s">
        <v>120</v>
      </c>
      <c r="G5085" t="s">
        <v>132</v>
      </c>
      <c r="H5085">
        <v>77</v>
      </c>
      <c r="I5085">
        <v>20</v>
      </c>
      <c r="J5085">
        <v>0</v>
      </c>
      <c r="K5085">
        <v>0</v>
      </c>
      <c r="L5085" s="35">
        <v>45657</v>
      </c>
    </row>
    <row r="5086" spans="1:12" x14ac:dyDescent="0.25">
      <c r="A5086" s="35">
        <v>45650</v>
      </c>
      <c r="B5086" t="s">
        <v>104</v>
      </c>
      <c r="C5086">
        <v>1</v>
      </c>
      <c r="D5086" t="s">
        <v>18</v>
      </c>
      <c r="E5086">
        <v>496951</v>
      </c>
      <c r="F5086" t="s">
        <v>121</v>
      </c>
      <c r="G5086" t="s">
        <v>145</v>
      </c>
      <c r="H5086">
        <v>98</v>
      </c>
      <c r="I5086">
        <v>22</v>
      </c>
      <c r="J5086">
        <v>0</v>
      </c>
      <c r="K5086">
        <v>0</v>
      </c>
      <c r="L5086" s="35">
        <v>45657</v>
      </c>
    </row>
    <row r="5087" spans="1:12" x14ac:dyDescent="0.25">
      <c r="A5087" s="35">
        <v>45650</v>
      </c>
      <c r="B5087" t="s">
        <v>104</v>
      </c>
      <c r="C5087">
        <v>1</v>
      </c>
      <c r="D5087" t="s">
        <v>18</v>
      </c>
      <c r="E5087">
        <v>148631</v>
      </c>
      <c r="F5087" t="s">
        <v>123</v>
      </c>
      <c r="G5087" t="s">
        <v>139</v>
      </c>
      <c r="H5087">
        <v>89</v>
      </c>
      <c r="I5087">
        <v>31</v>
      </c>
      <c r="J5087">
        <v>0</v>
      </c>
      <c r="K5087">
        <v>0</v>
      </c>
      <c r="L5087" s="35">
        <v>45657</v>
      </c>
    </row>
    <row r="5088" spans="1:12" x14ac:dyDescent="0.25">
      <c r="A5088" s="35">
        <v>45650</v>
      </c>
      <c r="B5088" t="s">
        <v>104</v>
      </c>
      <c r="C5088">
        <v>1</v>
      </c>
      <c r="D5088" t="s">
        <v>18</v>
      </c>
      <c r="E5088">
        <v>179612</v>
      </c>
      <c r="F5088" t="s">
        <v>117</v>
      </c>
      <c r="G5088" t="s">
        <v>145</v>
      </c>
      <c r="H5088">
        <v>81</v>
      </c>
      <c r="I5088">
        <v>15</v>
      </c>
      <c r="J5088">
        <v>0</v>
      </c>
      <c r="K5088">
        <v>0</v>
      </c>
      <c r="L5088" s="35">
        <v>45657</v>
      </c>
    </row>
    <row r="5089" spans="1:12" x14ac:dyDescent="0.25">
      <c r="A5089" s="35">
        <v>45650</v>
      </c>
      <c r="B5089" t="s">
        <v>104</v>
      </c>
      <c r="C5089">
        <v>1</v>
      </c>
      <c r="D5089" t="s">
        <v>18</v>
      </c>
      <c r="E5089">
        <v>290358</v>
      </c>
      <c r="F5089" t="s">
        <v>122</v>
      </c>
      <c r="G5089" t="s">
        <v>130</v>
      </c>
      <c r="H5089">
        <v>83</v>
      </c>
      <c r="I5089">
        <v>29</v>
      </c>
      <c r="J5089">
        <v>0</v>
      </c>
      <c r="K5089">
        <v>0</v>
      </c>
      <c r="L5089" s="35">
        <v>45657</v>
      </c>
    </row>
    <row r="5090" spans="1:12" x14ac:dyDescent="0.25">
      <c r="A5090" s="35">
        <v>45650</v>
      </c>
      <c r="B5090" t="s">
        <v>104</v>
      </c>
      <c r="C5090">
        <v>1</v>
      </c>
      <c r="D5090" t="s">
        <v>18</v>
      </c>
      <c r="E5090">
        <v>848684</v>
      </c>
      <c r="F5090" t="s">
        <v>125</v>
      </c>
      <c r="G5090" t="s">
        <v>133</v>
      </c>
      <c r="H5090">
        <v>70</v>
      </c>
      <c r="I5090">
        <v>29</v>
      </c>
      <c r="J5090">
        <v>0</v>
      </c>
      <c r="K5090">
        <v>0</v>
      </c>
      <c r="L5090" s="35">
        <v>45657</v>
      </c>
    </row>
    <row r="5091" spans="1:12" x14ac:dyDescent="0.25">
      <c r="A5091" s="35">
        <v>45650</v>
      </c>
      <c r="B5091" t="s">
        <v>104</v>
      </c>
      <c r="C5091">
        <v>1</v>
      </c>
      <c r="D5091" t="s">
        <v>18</v>
      </c>
      <c r="E5091">
        <v>755088</v>
      </c>
      <c r="F5091" t="s">
        <v>127</v>
      </c>
      <c r="G5091" t="s">
        <v>135</v>
      </c>
      <c r="H5091">
        <v>111</v>
      </c>
      <c r="I5091">
        <v>34</v>
      </c>
      <c r="J5091">
        <v>0</v>
      </c>
      <c r="K5091">
        <v>0</v>
      </c>
      <c r="L5091" s="35">
        <v>45657</v>
      </c>
    </row>
    <row r="5092" spans="1:12" x14ac:dyDescent="0.25">
      <c r="A5092" s="35">
        <v>45643</v>
      </c>
      <c r="B5092" t="s">
        <v>104</v>
      </c>
      <c r="C5092">
        <v>1</v>
      </c>
      <c r="D5092" t="s">
        <v>18</v>
      </c>
      <c r="E5092">
        <v>218684</v>
      </c>
      <c r="F5092" t="s">
        <v>118</v>
      </c>
      <c r="G5092" t="s">
        <v>138</v>
      </c>
      <c r="H5092">
        <v>41</v>
      </c>
      <c r="I5092">
        <v>24</v>
      </c>
      <c r="J5092">
        <v>0</v>
      </c>
      <c r="K5092">
        <v>0</v>
      </c>
      <c r="L5092" s="35">
        <v>45657</v>
      </c>
    </row>
    <row r="5093" spans="1:12" x14ac:dyDescent="0.25">
      <c r="A5093" s="35">
        <v>45643</v>
      </c>
      <c r="B5093" t="s">
        <v>104</v>
      </c>
      <c r="C5093">
        <v>1</v>
      </c>
      <c r="D5093" t="s">
        <v>18</v>
      </c>
      <c r="E5093">
        <v>747138</v>
      </c>
      <c r="F5093" t="s">
        <v>126</v>
      </c>
      <c r="G5093" t="s">
        <v>130</v>
      </c>
      <c r="H5093">
        <v>104</v>
      </c>
      <c r="I5093">
        <v>27</v>
      </c>
      <c r="J5093">
        <v>0</v>
      </c>
      <c r="K5093">
        <v>0</v>
      </c>
      <c r="L5093" s="35">
        <v>45657</v>
      </c>
    </row>
    <row r="5094" spans="1:12" x14ac:dyDescent="0.25">
      <c r="A5094" s="35">
        <v>45643</v>
      </c>
      <c r="B5094" t="s">
        <v>104</v>
      </c>
      <c r="C5094">
        <v>1</v>
      </c>
      <c r="D5094" t="s">
        <v>18</v>
      </c>
      <c r="E5094">
        <v>595703</v>
      </c>
      <c r="F5094" t="s">
        <v>119</v>
      </c>
      <c r="G5094" t="s">
        <v>147</v>
      </c>
      <c r="H5094">
        <v>91</v>
      </c>
      <c r="I5094">
        <v>27</v>
      </c>
      <c r="J5094">
        <v>0</v>
      </c>
      <c r="K5094">
        <v>0</v>
      </c>
      <c r="L5094" s="35">
        <v>45657</v>
      </c>
    </row>
    <row r="5095" spans="1:12" x14ac:dyDescent="0.25">
      <c r="A5095" s="35">
        <v>45643</v>
      </c>
      <c r="B5095" t="s">
        <v>104</v>
      </c>
      <c r="C5095">
        <v>1</v>
      </c>
      <c r="D5095" t="s">
        <v>18</v>
      </c>
      <c r="E5095">
        <v>664450</v>
      </c>
      <c r="F5095" t="s">
        <v>120</v>
      </c>
      <c r="G5095" t="s">
        <v>128</v>
      </c>
      <c r="H5095">
        <v>160</v>
      </c>
      <c r="I5095">
        <v>48</v>
      </c>
      <c r="J5095">
        <v>0</v>
      </c>
      <c r="K5095">
        <v>0</v>
      </c>
      <c r="L5095" s="35">
        <v>45657</v>
      </c>
    </row>
    <row r="5096" spans="1:12" x14ac:dyDescent="0.25">
      <c r="A5096" s="35">
        <v>45643</v>
      </c>
      <c r="B5096" t="s">
        <v>104</v>
      </c>
      <c r="C5096">
        <v>1</v>
      </c>
      <c r="D5096" t="s">
        <v>20</v>
      </c>
      <c r="E5096">
        <v>964998</v>
      </c>
      <c r="F5096" t="s">
        <v>122</v>
      </c>
      <c r="G5096" t="s">
        <v>130</v>
      </c>
      <c r="H5096">
        <v>4</v>
      </c>
      <c r="I5096">
        <v>0</v>
      </c>
      <c r="J5096">
        <v>0</v>
      </c>
      <c r="K5096">
        <v>0</v>
      </c>
      <c r="L5096" s="35">
        <v>45657</v>
      </c>
    </row>
    <row r="5097" spans="1:12" x14ac:dyDescent="0.25">
      <c r="A5097" s="35">
        <v>45643</v>
      </c>
      <c r="B5097" t="s">
        <v>104</v>
      </c>
      <c r="C5097">
        <v>1</v>
      </c>
      <c r="D5097" t="s">
        <v>20</v>
      </c>
      <c r="E5097">
        <v>414045</v>
      </c>
      <c r="F5097" t="s">
        <v>127</v>
      </c>
      <c r="G5097" t="s">
        <v>135</v>
      </c>
      <c r="H5097">
        <v>1</v>
      </c>
      <c r="I5097">
        <v>0</v>
      </c>
      <c r="J5097">
        <v>0</v>
      </c>
      <c r="K5097">
        <v>0</v>
      </c>
      <c r="L5097" s="35">
        <v>45657</v>
      </c>
    </row>
    <row r="5098" spans="1:12" x14ac:dyDescent="0.25">
      <c r="A5098" s="35">
        <v>45643</v>
      </c>
      <c r="B5098" t="s">
        <v>104</v>
      </c>
      <c r="C5098">
        <v>1</v>
      </c>
      <c r="D5098" t="s">
        <v>20</v>
      </c>
      <c r="E5098">
        <v>947611</v>
      </c>
      <c r="F5098" t="s">
        <v>119</v>
      </c>
      <c r="G5098" t="s">
        <v>131</v>
      </c>
      <c r="H5098">
        <v>0</v>
      </c>
      <c r="I5098">
        <v>0</v>
      </c>
      <c r="J5098">
        <v>0</v>
      </c>
      <c r="K5098">
        <v>0</v>
      </c>
      <c r="L5098" s="35">
        <v>45657</v>
      </c>
    </row>
    <row r="5099" spans="1:12" x14ac:dyDescent="0.25">
      <c r="A5099" s="35">
        <v>45636</v>
      </c>
      <c r="B5099" t="s">
        <v>104</v>
      </c>
      <c r="C5099">
        <v>1</v>
      </c>
      <c r="D5099" t="s">
        <v>18</v>
      </c>
      <c r="E5099">
        <v>486877</v>
      </c>
      <c r="F5099" t="s">
        <v>125</v>
      </c>
      <c r="G5099" t="s">
        <v>141</v>
      </c>
      <c r="H5099">
        <v>50</v>
      </c>
      <c r="I5099">
        <v>19</v>
      </c>
      <c r="J5099">
        <v>0</v>
      </c>
      <c r="K5099">
        <v>0</v>
      </c>
      <c r="L5099" s="35">
        <v>45657</v>
      </c>
    </row>
    <row r="5100" spans="1:12" x14ac:dyDescent="0.25">
      <c r="A5100" s="35">
        <v>45636</v>
      </c>
      <c r="B5100" t="s">
        <v>104</v>
      </c>
      <c r="C5100">
        <v>1</v>
      </c>
      <c r="D5100" t="s">
        <v>18</v>
      </c>
      <c r="E5100">
        <v>512816</v>
      </c>
      <c r="F5100" t="s">
        <v>118</v>
      </c>
      <c r="G5100" t="s">
        <v>146</v>
      </c>
      <c r="H5100">
        <v>117</v>
      </c>
      <c r="I5100">
        <v>40</v>
      </c>
      <c r="J5100">
        <v>0</v>
      </c>
      <c r="K5100">
        <v>0</v>
      </c>
      <c r="L5100" s="35">
        <v>45657</v>
      </c>
    </row>
    <row r="5101" spans="1:12" x14ac:dyDescent="0.25">
      <c r="A5101" s="35">
        <v>45636</v>
      </c>
      <c r="B5101" t="s">
        <v>104</v>
      </c>
      <c r="C5101">
        <v>1</v>
      </c>
      <c r="D5101" t="s">
        <v>18</v>
      </c>
      <c r="E5101">
        <v>627585</v>
      </c>
      <c r="F5101" t="s">
        <v>127</v>
      </c>
      <c r="G5101" t="s">
        <v>147</v>
      </c>
      <c r="H5101">
        <v>69</v>
      </c>
      <c r="I5101">
        <v>15</v>
      </c>
      <c r="J5101">
        <v>0</v>
      </c>
      <c r="K5101">
        <v>0</v>
      </c>
      <c r="L5101" s="35">
        <v>45657</v>
      </c>
    </row>
    <row r="5102" spans="1:12" x14ac:dyDescent="0.25">
      <c r="A5102" s="35">
        <v>45636</v>
      </c>
      <c r="B5102" t="s">
        <v>104</v>
      </c>
      <c r="C5102">
        <v>1</v>
      </c>
      <c r="D5102" t="s">
        <v>18</v>
      </c>
      <c r="E5102">
        <v>350874</v>
      </c>
      <c r="F5102" t="s">
        <v>117</v>
      </c>
      <c r="G5102" t="s">
        <v>129</v>
      </c>
      <c r="H5102">
        <v>32</v>
      </c>
      <c r="I5102">
        <v>22</v>
      </c>
      <c r="J5102">
        <v>0</v>
      </c>
      <c r="K5102">
        <v>0</v>
      </c>
      <c r="L5102" s="35">
        <v>45657</v>
      </c>
    </row>
    <row r="5103" spans="1:12" x14ac:dyDescent="0.25">
      <c r="A5103" s="35">
        <v>45629</v>
      </c>
      <c r="B5103" t="s">
        <v>104</v>
      </c>
      <c r="C5103">
        <v>1</v>
      </c>
      <c r="D5103" t="s">
        <v>18</v>
      </c>
      <c r="E5103">
        <v>995652</v>
      </c>
      <c r="F5103" t="s">
        <v>126</v>
      </c>
      <c r="G5103" t="s">
        <v>142</v>
      </c>
      <c r="H5103">
        <v>60</v>
      </c>
      <c r="I5103">
        <v>27</v>
      </c>
      <c r="J5103">
        <v>0</v>
      </c>
      <c r="K5103">
        <v>0</v>
      </c>
      <c r="L5103" s="35">
        <v>45657</v>
      </c>
    </row>
    <row r="5104" spans="1:12" x14ac:dyDescent="0.25">
      <c r="A5104" s="35">
        <v>45629</v>
      </c>
      <c r="B5104" t="s">
        <v>104</v>
      </c>
      <c r="C5104">
        <v>1</v>
      </c>
      <c r="D5104" t="s">
        <v>18</v>
      </c>
      <c r="E5104">
        <v>826730</v>
      </c>
      <c r="F5104" t="s">
        <v>125</v>
      </c>
      <c r="G5104" t="s">
        <v>133</v>
      </c>
      <c r="H5104">
        <v>21</v>
      </c>
      <c r="I5104">
        <v>15</v>
      </c>
      <c r="J5104">
        <v>0</v>
      </c>
      <c r="K5104">
        <v>0</v>
      </c>
      <c r="L5104" s="35">
        <v>45657</v>
      </c>
    </row>
    <row r="5105" spans="1:12" x14ac:dyDescent="0.25">
      <c r="A5105" s="35">
        <v>45629</v>
      </c>
      <c r="B5105" t="s">
        <v>104</v>
      </c>
      <c r="C5105">
        <v>1</v>
      </c>
      <c r="D5105" t="s">
        <v>20</v>
      </c>
      <c r="E5105">
        <v>366684</v>
      </c>
      <c r="F5105" t="s">
        <v>119</v>
      </c>
      <c r="G5105" t="s">
        <v>131</v>
      </c>
      <c r="H5105">
        <v>1</v>
      </c>
      <c r="I5105">
        <v>0</v>
      </c>
      <c r="J5105">
        <v>0</v>
      </c>
      <c r="K5105">
        <v>0</v>
      </c>
      <c r="L5105" s="35">
        <v>45657</v>
      </c>
    </row>
    <row r="5106" spans="1:12" x14ac:dyDescent="0.25">
      <c r="A5106" s="35">
        <v>45629</v>
      </c>
      <c r="B5106" t="s">
        <v>104</v>
      </c>
      <c r="C5106">
        <v>1</v>
      </c>
      <c r="D5106" t="s">
        <v>18</v>
      </c>
      <c r="E5106">
        <v>803779</v>
      </c>
      <c r="F5106" t="s">
        <v>118</v>
      </c>
      <c r="G5106" t="s">
        <v>138</v>
      </c>
      <c r="H5106">
        <v>34</v>
      </c>
      <c r="I5106">
        <v>20</v>
      </c>
      <c r="J5106">
        <v>0</v>
      </c>
      <c r="K5106">
        <v>0</v>
      </c>
      <c r="L5106" s="35">
        <v>45657</v>
      </c>
    </row>
    <row r="5107" spans="1:12" x14ac:dyDescent="0.25">
      <c r="A5107" s="35">
        <v>45629</v>
      </c>
      <c r="B5107" t="s">
        <v>104</v>
      </c>
      <c r="C5107">
        <v>1</v>
      </c>
      <c r="D5107" t="s">
        <v>18</v>
      </c>
      <c r="E5107">
        <v>748302</v>
      </c>
      <c r="F5107" t="s">
        <v>119</v>
      </c>
      <c r="G5107" t="s">
        <v>139</v>
      </c>
      <c r="H5107">
        <v>21</v>
      </c>
      <c r="I5107">
        <v>20</v>
      </c>
      <c r="J5107">
        <v>0</v>
      </c>
      <c r="K5107">
        <v>0</v>
      </c>
      <c r="L5107" s="35">
        <v>45657</v>
      </c>
    </row>
    <row r="5108" spans="1:12" x14ac:dyDescent="0.25">
      <c r="A5108" s="35">
        <v>45622</v>
      </c>
      <c r="B5108" t="s">
        <v>104</v>
      </c>
      <c r="C5108">
        <v>1</v>
      </c>
      <c r="D5108" t="s">
        <v>18</v>
      </c>
      <c r="E5108">
        <v>575180</v>
      </c>
      <c r="F5108" t="s">
        <v>127</v>
      </c>
      <c r="G5108" t="s">
        <v>139</v>
      </c>
      <c r="H5108">
        <v>55</v>
      </c>
      <c r="I5108">
        <v>15</v>
      </c>
      <c r="J5108">
        <v>0</v>
      </c>
      <c r="K5108">
        <v>0</v>
      </c>
      <c r="L5108" s="35">
        <v>45626</v>
      </c>
    </row>
    <row r="5109" spans="1:12" x14ac:dyDescent="0.25">
      <c r="A5109" s="35">
        <v>45622</v>
      </c>
      <c r="B5109" t="s">
        <v>104</v>
      </c>
      <c r="C5109">
        <v>1</v>
      </c>
      <c r="D5109" t="s">
        <v>18</v>
      </c>
      <c r="E5109">
        <v>502331</v>
      </c>
      <c r="F5109" t="s">
        <v>118</v>
      </c>
      <c r="G5109" t="s">
        <v>142</v>
      </c>
      <c r="H5109">
        <v>53</v>
      </c>
      <c r="I5109">
        <v>48</v>
      </c>
      <c r="J5109">
        <v>0</v>
      </c>
      <c r="K5109">
        <v>0</v>
      </c>
      <c r="L5109" s="35">
        <v>45626</v>
      </c>
    </row>
    <row r="5110" spans="1:12" x14ac:dyDescent="0.25">
      <c r="A5110" s="35">
        <v>45622</v>
      </c>
      <c r="B5110" t="s">
        <v>104</v>
      </c>
      <c r="C5110">
        <v>1</v>
      </c>
      <c r="D5110" t="s">
        <v>18</v>
      </c>
      <c r="E5110">
        <v>423089</v>
      </c>
      <c r="F5110" t="s">
        <v>117</v>
      </c>
      <c r="G5110" t="s">
        <v>133</v>
      </c>
      <c r="H5110">
        <v>103</v>
      </c>
      <c r="I5110">
        <v>26</v>
      </c>
      <c r="J5110">
        <v>0</v>
      </c>
      <c r="K5110">
        <v>0</v>
      </c>
      <c r="L5110" s="35">
        <v>45626</v>
      </c>
    </row>
    <row r="5111" spans="1:12" x14ac:dyDescent="0.25">
      <c r="A5111" s="35">
        <v>45622</v>
      </c>
      <c r="B5111" t="s">
        <v>104</v>
      </c>
      <c r="C5111">
        <v>1</v>
      </c>
      <c r="D5111" t="s">
        <v>18</v>
      </c>
      <c r="E5111">
        <v>137509</v>
      </c>
      <c r="F5111" t="s">
        <v>126</v>
      </c>
      <c r="G5111" t="s">
        <v>134</v>
      </c>
      <c r="H5111">
        <v>47</v>
      </c>
      <c r="I5111">
        <v>21</v>
      </c>
      <c r="J5111">
        <v>0</v>
      </c>
      <c r="K5111">
        <v>0</v>
      </c>
      <c r="L5111" s="35">
        <v>45626</v>
      </c>
    </row>
    <row r="5112" spans="1:12" x14ac:dyDescent="0.25">
      <c r="A5112" s="35">
        <v>45622</v>
      </c>
      <c r="B5112" t="s">
        <v>104</v>
      </c>
      <c r="C5112">
        <v>1</v>
      </c>
      <c r="D5112" t="s">
        <v>18</v>
      </c>
      <c r="E5112">
        <v>626206</v>
      </c>
      <c r="F5112" t="s">
        <v>117</v>
      </c>
      <c r="G5112" t="s">
        <v>137</v>
      </c>
      <c r="H5112">
        <v>68</v>
      </c>
      <c r="I5112">
        <v>48</v>
      </c>
      <c r="J5112">
        <v>0</v>
      </c>
      <c r="K5112">
        <v>0</v>
      </c>
      <c r="L5112" s="35">
        <v>45626</v>
      </c>
    </row>
    <row r="5113" spans="1:12" x14ac:dyDescent="0.25">
      <c r="A5113" s="35">
        <v>45622</v>
      </c>
      <c r="B5113" t="s">
        <v>104</v>
      </c>
      <c r="C5113">
        <v>1</v>
      </c>
      <c r="D5113" t="s">
        <v>20</v>
      </c>
      <c r="E5113">
        <v>840787</v>
      </c>
      <c r="F5113" t="s">
        <v>116</v>
      </c>
      <c r="G5113" t="s">
        <v>128</v>
      </c>
      <c r="H5113">
        <v>1</v>
      </c>
      <c r="I5113">
        <v>0</v>
      </c>
      <c r="J5113">
        <v>0</v>
      </c>
      <c r="K5113">
        <v>0</v>
      </c>
      <c r="L5113" s="35">
        <v>45626</v>
      </c>
    </row>
    <row r="5114" spans="1:12" x14ac:dyDescent="0.25">
      <c r="A5114" s="35">
        <v>45622</v>
      </c>
      <c r="B5114" t="s">
        <v>104</v>
      </c>
      <c r="C5114">
        <v>1</v>
      </c>
      <c r="D5114" t="s">
        <v>18</v>
      </c>
      <c r="E5114">
        <v>908479</v>
      </c>
      <c r="F5114" t="s">
        <v>116</v>
      </c>
      <c r="G5114" t="s">
        <v>140</v>
      </c>
      <c r="H5114">
        <v>42</v>
      </c>
      <c r="I5114">
        <v>15</v>
      </c>
      <c r="J5114">
        <v>0</v>
      </c>
      <c r="K5114">
        <v>0</v>
      </c>
      <c r="L5114" s="35">
        <v>45626</v>
      </c>
    </row>
    <row r="5115" spans="1:12" x14ac:dyDescent="0.25">
      <c r="A5115" s="35">
        <v>45615</v>
      </c>
      <c r="B5115" t="s">
        <v>104</v>
      </c>
      <c r="C5115">
        <v>1</v>
      </c>
      <c r="D5115" t="s">
        <v>18</v>
      </c>
      <c r="E5115">
        <v>162793</v>
      </c>
      <c r="F5115" t="s">
        <v>120</v>
      </c>
      <c r="G5115" t="s">
        <v>144</v>
      </c>
      <c r="H5115">
        <v>39</v>
      </c>
      <c r="I5115">
        <v>22</v>
      </c>
      <c r="J5115">
        <v>0</v>
      </c>
      <c r="K5115">
        <v>0</v>
      </c>
      <c r="L5115" s="35">
        <v>45626</v>
      </c>
    </row>
    <row r="5116" spans="1:12" x14ac:dyDescent="0.25">
      <c r="A5116" s="35">
        <v>45615</v>
      </c>
      <c r="B5116" t="s">
        <v>104</v>
      </c>
      <c r="C5116">
        <v>1</v>
      </c>
      <c r="D5116" t="s">
        <v>18</v>
      </c>
      <c r="E5116">
        <v>141816</v>
      </c>
      <c r="F5116" t="s">
        <v>120</v>
      </c>
      <c r="G5116" t="s">
        <v>128</v>
      </c>
      <c r="H5116">
        <v>49</v>
      </c>
      <c r="I5116">
        <v>15</v>
      </c>
      <c r="J5116">
        <v>0</v>
      </c>
      <c r="K5116">
        <v>0</v>
      </c>
      <c r="L5116" s="35">
        <v>45626</v>
      </c>
    </row>
    <row r="5117" spans="1:12" x14ac:dyDescent="0.25">
      <c r="A5117" s="35">
        <v>45615</v>
      </c>
      <c r="B5117" t="s">
        <v>104</v>
      </c>
      <c r="C5117">
        <v>1</v>
      </c>
      <c r="D5117" t="s">
        <v>18</v>
      </c>
      <c r="E5117">
        <v>921067</v>
      </c>
      <c r="F5117" t="s">
        <v>121</v>
      </c>
      <c r="G5117" t="s">
        <v>129</v>
      </c>
      <c r="H5117">
        <v>124</v>
      </c>
      <c r="I5117">
        <v>42</v>
      </c>
      <c r="J5117">
        <v>0</v>
      </c>
      <c r="K5117">
        <v>0</v>
      </c>
      <c r="L5117" s="35">
        <v>45626</v>
      </c>
    </row>
    <row r="5118" spans="1:12" x14ac:dyDescent="0.25">
      <c r="A5118" s="35">
        <v>45615</v>
      </c>
      <c r="B5118" t="s">
        <v>104</v>
      </c>
      <c r="C5118">
        <v>1</v>
      </c>
      <c r="D5118" t="s">
        <v>19</v>
      </c>
      <c r="E5118">
        <v>519173</v>
      </c>
      <c r="F5118" t="s">
        <v>117</v>
      </c>
      <c r="G5118" t="s">
        <v>129</v>
      </c>
      <c r="H5118">
        <v>6</v>
      </c>
      <c r="I5118">
        <v>0</v>
      </c>
      <c r="J5118">
        <v>0</v>
      </c>
      <c r="K5118">
        <v>0</v>
      </c>
      <c r="L5118" s="35">
        <v>45626</v>
      </c>
    </row>
    <row r="5119" spans="1:12" x14ac:dyDescent="0.25">
      <c r="A5119" s="35">
        <v>45615</v>
      </c>
      <c r="B5119" t="s">
        <v>104</v>
      </c>
      <c r="C5119">
        <v>1</v>
      </c>
      <c r="D5119" t="s">
        <v>18</v>
      </c>
      <c r="E5119">
        <v>472309</v>
      </c>
      <c r="F5119" t="s">
        <v>118</v>
      </c>
      <c r="G5119" t="s">
        <v>142</v>
      </c>
      <c r="H5119">
        <v>98</v>
      </c>
      <c r="I5119">
        <v>18</v>
      </c>
      <c r="J5119">
        <v>0</v>
      </c>
      <c r="K5119">
        <v>0</v>
      </c>
      <c r="L5119" s="35">
        <v>45626</v>
      </c>
    </row>
    <row r="5120" spans="1:12" x14ac:dyDescent="0.25">
      <c r="A5120" s="35">
        <v>45615</v>
      </c>
      <c r="B5120" t="s">
        <v>104</v>
      </c>
      <c r="C5120">
        <v>1</v>
      </c>
      <c r="D5120" t="s">
        <v>18</v>
      </c>
      <c r="E5120">
        <v>994867</v>
      </c>
      <c r="F5120" t="s">
        <v>122</v>
      </c>
      <c r="G5120" t="s">
        <v>138</v>
      </c>
      <c r="H5120">
        <v>89</v>
      </c>
      <c r="I5120">
        <v>15</v>
      </c>
      <c r="J5120">
        <v>0</v>
      </c>
      <c r="K5120">
        <v>0</v>
      </c>
      <c r="L5120" s="35">
        <v>45626</v>
      </c>
    </row>
    <row r="5121" spans="1:12" x14ac:dyDescent="0.25">
      <c r="A5121" s="35">
        <v>45615</v>
      </c>
      <c r="B5121" t="s">
        <v>104</v>
      </c>
      <c r="C5121">
        <v>1</v>
      </c>
      <c r="D5121" t="s">
        <v>18</v>
      </c>
      <c r="E5121">
        <v>692467</v>
      </c>
      <c r="F5121" t="s">
        <v>124</v>
      </c>
      <c r="G5121" t="s">
        <v>140</v>
      </c>
      <c r="H5121">
        <v>103</v>
      </c>
      <c r="I5121">
        <v>18</v>
      </c>
      <c r="J5121">
        <v>0</v>
      </c>
      <c r="K5121">
        <v>0</v>
      </c>
      <c r="L5121" s="35">
        <v>45626</v>
      </c>
    </row>
    <row r="5122" spans="1:12" x14ac:dyDescent="0.25">
      <c r="A5122" s="35">
        <v>45615</v>
      </c>
      <c r="B5122" t="s">
        <v>104</v>
      </c>
      <c r="C5122">
        <v>1</v>
      </c>
      <c r="D5122" t="s">
        <v>20</v>
      </c>
      <c r="E5122">
        <v>345554</v>
      </c>
      <c r="F5122" t="s">
        <v>127</v>
      </c>
      <c r="G5122" t="s">
        <v>143</v>
      </c>
      <c r="H5122">
        <v>7</v>
      </c>
      <c r="I5122">
        <v>0</v>
      </c>
      <c r="J5122">
        <v>0</v>
      </c>
      <c r="K5122">
        <v>0</v>
      </c>
      <c r="L5122" s="35">
        <v>45626</v>
      </c>
    </row>
    <row r="5123" spans="1:12" x14ac:dyDescent="0.25">
      <c r="A5123" s="35">
        <v>45615</v>
      </c>
      <c r="B5123" t="s">
        <v>104</v>
      </c>
      <c r="C5123">
        <v>1</v>
      </c>
      <c r="D5123" t="s">
        <v>20</v>
      </c>
      <c r="E5123">
        <v>298970</v>
      </c>
      <c r="F5123" t="s">
        <v>117</v>
      </c>
      <c r="G5123" t="s">
        <v>145</v>
      </c>
      <c r="H5123">
        <v>6</v>
      </c>
      <c r="I5123">
        <v>0</v>
      </c>
      <c r="J5123">
        <v>0</v>
      </c>
      <c r="K5123">
        <v>0</v>
      </c>
      <c r="L5123" s="35">
        <v>45626</v>
      </c>
    </row>
    <row r="5124" spans="1:12" x14ac:dyDescent="0.25">
      <c r="A5124" s="35">
        <v>45615</v>
      </c>
      <c r="B5124" t="s">
        <v>104</v>
      </c>
      <c r="C5124">
        <v>1</v>
      </c>
      <c r="D5124" t="s">
        <v>19</v>
      </c>
      <c r="E5124">
        <v>356336</v>
      </c>
      <c r="F5124" t="s">
        <v>126</v>
      </c>
      <c r="G5124" t="s">
        <v>134</v>
      </c>
      <c r="H5124">
        <v>6</v>
      </c>
      <c r="I5124">
        <v>0</v>
      </c>
      <c r="J5124">
        <v>0</v>
      </c>
      <c r="K5124">
        <v>0</v>
      </c>
      <c r="L5124" s="35">
        <v>45626</v>
      </c>
    </row>
    <row r="5125" spans="1:12" x14ac:dyDescent="0.25">
      <c r="A5125" s="35">
        <v>45608</v>
      </c>
      <c r="B5125" t="s">
        <v>104</v>
      </c>
      <c r="C5125">
        <v>1</v>
      </c>
      <c r="D5125" t="s">
        <v>18</v>
      </c>
      <c r="E5125">
        <v>934338</v>
      </c>
      <c r="F5125" t="s">
        <v>118</v>
      </c>
      <c r="G5125" t="s">
        <v>134</v>
      </c>
      <c r="H5125">
        <v>15</v>
      </c>
      <c r="I5125">
        <v>48</v>
      </c>
      <c r="J5125">
        <v>0</v>
      </c>
      <c r="K5125">
        <v>0</v>
      </c>
      <c r="L5125" s="35">
        <v>45626</v>
      </c>
    </row>
    <row r="5126" spans="1:12" x14ac:dyDescent="0.25">
      <c r="A5126" s="35">
        <v>45608</v>
      </c>
      <c r="B5126" t="s">
        <v>104</v>
      </c>
      <c r="C5126">
        <v>1</v>
      </c>
      <c r="D5126" t="s">
        <v>19</v>
      </c>
      <c r="E5126">
        <v>743109</v>
      </c>
      <c r="F5126" t="s">
        <v>116</v>
      </c>
      <c r="G5126" t="s">
        <v>144</v>
      </c>
      <c r="H5126">
        <v>5</v>
      </c>
      <c r="I5126">
        <v>0</v>
      </c>
      <c r="J5126">
        <v>0</v>
      </c>
      <c r="K5126">
        <v>0</v>
      </c>
      <c r="L5126" s="35">
        <v>45626</v>
      </c>
    </row>
    <row r="5127" spans="1:12" x14ac:dyDescent="0.25">
      <c r="A5127" s="35">
        <v>45608</v>
      </c>
      <c r="B5127" t="s">
        <v>104</v>
      </c>
      <c r="C5127">
        <v>1</v>
      </c>
      <c r="D5127" t="s">
        <v>20</v>
      </c>
      <c r="E5127">
        <v>163287</v>
      </c>
      <c r="F5127" t="s">
        <v>123</v>
      </c>
      <c r="G5127" t="s">
        <v>131</v>
      </c>
      <c r="H5127">
        <v>0</v>
      </c>
      <c r="I5127">
        <v>0</v>
      </c>
      <c r="J5127">
        <v>0</v>
      </c>
      <c r="K5127">
        <v>0</v>
      </c>
      <c r="L5127" s="35">
        <v>45626</v>
      </c>
    </row>
    <row r="5128" spans="1:12" x14ac:dyDescent="0.25">
      <c r="A5128" s="35">
        <v>45601</v>
      </c>
      <c r="B5128" t="s">
        <v>104</v>
      </c>
      <c r="C5128">
        <v>1</v>
      </c>
      <c r="D5128" t="s">
        <v>18</v>
      </c>
      <c r="E5128">
        <v>784859</v>
      </c>
      <c r="F5128" t="s">
        <v>127</v>
      </c>
      <c r="G5128" t="s">
        <v>135</v>
      </c>
      <c r="H5128">
        <v>69</v>
      </c>
      <c r="I5128">
        <v>18</v>
      </c>
      <c r="J5128">
        <v>0</v>
      </c>
      <c r="K5128">
        <v>0</v>
      </c>
      <c r="L5128" s="35">
        <v>45626</v>
      </c>
    </row>
    <row r="5129" spans="1:12" x14ac:dyDescent="0.25">
      <c r="A5129" s="35">
        <v>45601</v>
      </c>
      <c r="B5129" t="s">
        <v>104</v>
      </c>
      <c r="C5129">
        <v>1</v>
      </c>
      <c r="D5129" t="s">
        <v>18</v>
      </c>
      <c r="E5129">
        <v>278055</v>
      </c>
      <c r="F5129" t="s">
        <v>117</v>
      </c>
      <c r="G5129" t="s">
        <v>129</v>
      </c>
      <c r="H5129">
        <v>49</v>
      </c>
      <c r="I5129">
        <v>19</v>
      </c>
      <c r="J5129">
        <v>0</v>
      </c>
      <c r="K5129">
        <v>0</v>
      </c>
      <c r="L5129" s="35">
        <v>45626</v>
      </c>
    </row>
    <row r="5130" spans="1:12" x14ac:dyDescent="0.25">
      <c r="A5130" s="35">
        <v>45601</v>
      </c>
      <c r="B5130" t="s">
        <v>104</v>
      </c>
      <c r="C5130">
        <v>1</v>
      </c>
      <c r="D5130" t="s">
        <v>17</v>
      </c>
      <c r="E5130">
        <v>554370</v>
      </c>
      <c r="F5130" t="s">
        <v>125</v>
      </c>
      <c r="G5130" t="s">
        <v>137</v>
      </c>
      <c r="H5130">
        <v>33</v>
      </c>
      <c r="I5130">
        <v>22</v>
      </c>
      <c r="J5130">
        <v>7</v>
      </c>
      <c r="K5130">
        <v>0</v>
      </c>
      <c r="L5130" s="35">
        <v>45626</v>
      </c>
    </row>
    <row r="5131" spans="1:12" x14ac:dyDescent="0.25">
      <c r="A5131" s="35">
        <v>45601</v>
      </c>
      <c r="B5131" t="s">
        <v>104</v>
      </c>
      <c r="C5131">
        <v>1</v>
      </c>
      <c r="D5131" t="s">
        <v>18</v>
      </c>
      <c r="E5131">
        <v>774968</v>
      </c>
      <c r="F5131" t="s">
        <v>116</v>
      </c>
      <c r="G5131" t="s">
        <v>140</v>
      </c>
      <c r="H5131">
        <v>49</v>
      </c>
      <c r="I5131">
        <v>28</v>
      </c>
      <c r="J5131">
        <v>0</v>
      </c>
      <c r="K5131">
        <v>0</v>
      </c>
      <c r="L5131" s="35">
        <v>45626</v>
      </c>
    </row>
    <row r="5132" spans="1:12" x14ac:dyDescent="0.25">
      <c r="A5132" s="35">
        <v>45601</v>
      </c>
      <c r="B5132" t="s">
        <v>104</v>
      </c>
      <c r="C5132">
        <v>1</v>
      </c>
      <c r="D5132" t="s">
        <v>18</v>
      </c>
      <c r="E5132">
        <v>136973</v>
      </c>
      <c r="F5132" t="s">
        <v>118</v>
      </c>
      <c r="G5132" t="s">
        <v>134</v>
      </c>
      <c r="H5132">
        <v>88</v>
      </c>
      <c r="I5132">
        <v>19</v>
      </c>
      <c r="J5132">
        <v>0</v>
      </c>
      <c r="K5132">
        <v>0</v>
      </c>
      <c r="L5132" s="35">
        <v>45626</v>
      </c>
    </row>
    <row r="5133" spans="1:12" x14ac:dyDescent="0.25">
      <c r="A5133" s="35">
        <v>45601</v>
      </c>
      <c r="B5133" t="s">
        <v>104</v>
      </c>
      <c r="C5133">
        <v>1</v>
      </c>
      <c r="D5133" t="s">
        <v>18</v>
      </c>
      <c r="E5133">
        <v>945809</v>
      </c>
      <c r="F5133" t="s">
        <v>125</v>
      </c>
      <c r="G5133" t="s">
        <v>141</v>
      </c>
      <c r="H5133">
        <v>63</v>
      </c>
      <c r="I5133">
        <v>21</v>
      </c>
      <c r="J5133">
        <v>0</v>
      </c>
      <c r="K5133">
        <v>0</v>
      </c>
      <c r="L5133" s="35">
        <v>45626</v>
      </c>
    </row>
    <row r="5134" spans="1:12" x14ac:dyDescent="0.25">
      <c r="A5134" s="35">
        <v>45594</v>
      </c>
      <c r="B5134" t="s">
        <v>104</v>
      </c>
      <c r="C5134">
        <v>1</v>
      </c>
      <c r="D5134" t="s">
        <v>18</v>
      </c>
      <c r="E5134">
        <v>344807</v>
      </c>
      <c r="F5134" t="s">
        <v>125</v>
      </c>
      <c r="G5134" t="s">
        <v>133</v>
      </c>
      <c r="H5134">
        <v>67</v>
      </c>
      <c r="I5134">
        <v>21</v>
      </c>
      <c r="J5134">
        <v>0</v>
      </c>
      <c r="K5134">
        <v>0</v>
      </c>
      <c r="L5134" s="35">
        <v>45596</v>
      </c>
    </row>
    <row r="5135" spans="1:12" x14ac:dyDescent="0.25">
      <c r="A5135" s="35">
        <v>45594</v>
      </c>
      <c r="B5135" t="s">
        <v>104</v>
      </c>
      <c r="C5135">
        <v>1</v>
      </c>
      <c r="D5135" t="s">
        <v>18</v>
      </c>
      <c r="E5135">
        <v>796159</v>
      </c>
      <c r="F5135" t="s">
        <v>125</v>
      </c>
      <c r="G5135" t="s">
        <v>145</v>
      </c>
      <c r="H5135">
        <v>110</v>
      </c>
      <c r="I5135">
        <v>15</v>
      </c>
      <c r="J5135">
        <v>0</v>
      </c>
      <c r="K5135">
        <v>0</v>
      </c>
      <c r="L5135" s="35">
        <v>45596</v>
      </c>
    </row>
    <row r="5136" spans="1:12" x14ac:dyDescent="0.25">
      <c r="A5136" s="35">
        <v>45594</v>
      </c>
      <c r="B5136" t="s">
        <v>104</v>
      </c>
      <c r="C5136">
        <v>1</v>
      </c>
      <c r="D5136" t="s">
        <v>18</v>
      </c>
      <c r="E5136">
        <v>253605</v>
      </c>
      <c r="F5136" t="s">
        <v>123</v>
      </c>
      <c r="G5136" t="s">
        <v>147</v>
      </c>
      <c r="H5136">
        <v>174</v>
      </c>
      <c r="I5136">
        <v>19</v>
      </c>
      <c r="J5136">
        <v>0</v>
      </c>
      <c r="K5136">
        <v>0</v>
      </c>
      <c r="L5136" s="35">
        <v>45596</v>
      </c>
    </row>
    <row r="5137" spans="1:12" x14ac:dyDescent="0.25">
      <c r="A5137" s="35">
        <v>45594</v>
      </c>
      <c r="B5137" t="s">
        <v>104</v>
      </c>
      <c r="C5137">
        <v>1</v>
      </c>
      <c r="D5137" t="s">
        <v>18</v>
      </c>
      <c r="E5137">
        <v>872545</v>
      </c>
      <c r="F5137" t="s">
        <v>120</v>
      </c>
      <c r="G5137" t="s">
        <v>136</v>
      </c>
      <c r="H5137">
        <v>152</v>
      </c>
      <c r="I5137">
        <v>19</v>
      </c>
      <c r="J5137">
        <v>0</v>
      </c>
      <c r="K5137">
        <v>0</v>
      </c>
      <c r="L5137" s="35">
        <v>45596</v>
      </c>
    </row>
    <row r="5138" spans="1:12" x14ac:dyDescent="0.25">
      <c r="A5138" s="35">
        <v>45587</v>
      </c>
      <c r="B5138" t="s">
        <v>104</v>
      </c>
      <c r="C5138">
        <v>1</v>
      </c>
      <c r="D5138" t="s">
        <v>18</v>
      </c>
      <c r="E5138">
        <v>671889</v>
      </c>
      <c r="F5138" t="s">
        <v>126</v>
      </c>
      <c r="G5138" t="s">
        <v>134</v>
      </c>
      <c r="H5138">
        <v>49</v>
      </c>
      <c r="I5138">
        <v>15</v>
      </c>
      <c r="J5138">
        <v>0</v>
      </c>
      <c r="K5138">
        <v>0</v>
      </c>
      <c r="L5138" s="35">
        <v>45596</v>
      </c>
    </row>
    <row r="5139" spans="1:12" x14ac:dyDescent="0.25">
      <c r="A5139" s="35">
        <v>45587</v>
      </c>
      <c r="B5139" t="s">
        <v>104</v>
      </c>
      <c r="C5139">
        <v>1</v>
      </c>
      <c r="D5139" t="s">
        <v>18</v>
      </c>
      <c r="E5139">
        <v>409058</v>
      </c>
      <c r="F5139" t="s">
        <v>117</v>
      </c>
      <c r="G5139" t="s">
        <v>137</v>
      </c>
      <c r="H5139">
        <v>84</v>
      </c>
      <c r="I5139">
        <v>26</v>
      </c>
      <c r="J5139">
        <v>0</v>
      </c>
      <c r="K5139">
        <v>0</v>
      </c>
      <c r="L5139" s="35">
        <v>45596</v>
      </c>
    </row>
    <row r="5140" spans="1:12" x14ac:dyDescent="0.25">
      <c r="A5140" s="35">
        <v>45587</v>
      </c>
      <c r="B5140" t="s">
        <v>104</v>
      </c>
      <c r="C5140">
        <v>1</v>
      </c>
      <c r="D5140" t="s">
        <v>20</v>
      </c>
      <c r="E5140">
        <v>202476</v>
      </c>
      <c r="F5140" t="s">
        <v>118</v>
      </c>
      <c r="G5140" t="s">
        <v>138</v>
      </c>
      <c r="H5140">
        <v>4</v>
      </c>
      <c r="I5140">
        <v>0</v>
      </c>
      <c r="J5140">
        <v>0</v>
      </c>
      <c r="K5140">
        <v>0</v>
      </c>
      <c r="L5140" s="35">
        <v>45596</v>
      </c>
    </row>
    <row r="5141" spans="1:12" x14ac:dyDescent="0.25">
      <c r="A5141" s="35">
        <v>45587</v>
      </c>
      <c r="B5141" t="s">
        <v>104</v>
      </c>
      <c r="C5141">
        <v>1</v>
      </c>
      <c r="D5141" t="s">
        <v>18</v>
      </c>
      <c r="E5141">
        <v>148429</v>
      </c>
      <c r="F5141" t="s">
        <v>123</v>
      </c>
      <c r="G5141" t="s">
        <v>143</v>
      </c>
      <c r="H5141">
        <v>95</v>
      </c>
      <c r="I5141">
        <v>26</v>
      </c>
      <c r="J5141">
        <v>0</v>
      </c>
      <c r="K5141">
        <v>0</v>
      </c>
      <c r="L5141" s="35">
        <v>45596</v>
      </c>
    </row>
    <row r="5142" spans="1:12" x14ac:dyDescent="0.25">
      <c r="A5142" s="35">
        <v>45587</v>
      </c>
      <c r="B5142" t="s">
        <v>104</v>
      </c>
      <c r="C5142">
        <v>1</v>
      </c>
      <c r="D5142" t="s">
        <v>18</v>
      </c>
      <c r="E5142">
        <v>659298</v>
      </c>
      <c r="F5142" t="s">
        <v>127</v>
      </c>
      <c r="G5142" t="s">
        <v>139</v>
      </c>
      <c r="H5142">
        <v>60</v>
      </c>
      <c r="I5142">
        <v>20</v>
      </c>
      <c r="J5142">
        <v>0</v>
      </c>
      <c r="K5142">
        <v>0</v>
      </c>
      <c r="L5142" s="35">
        <v>45596</v>
      </c>
    </row>
    <row r="5143" spans="1:12" x14ac:dyDescent="0.25">
      <c r="A5143" s="35">
        <v>45587</v>
      </c>
      <c r="B5143" t="s">
        <v>104</v>
      </c>
      <c r="C5143">
        <v>1</v>
      </c>
      <c r="D5143" t="s">
        <v>18</v>
      </c>
      <c r="E5143">
        <v>617218</v>
      </c>
      <c r="F5143" t="s">
        <v>121</v>
      </c>
      <c r="G5143" t="s">
        <v>145</v>
      </c>
      <c r="H5143">
        <v>48</v>
      </c>
      <c r="I5143">
        <v>28</v>
      </c>
      <c r="J5143">
        <v>0</v>
      </c>
      <c r="K5143">
        <v>0</v>
      </c>
      <c r="L5143" s="35">
        <v>45596</v>
      </c>
    </row>
    <row r="5144" spans="1:12" x14ac:dyDescent="0.25">
      <c r="A5144" s="35">
        <v>45587</v>
      </c>
      <c r="B5144" t="s">
        <v>104</v>
      </c>
      <c r="C5144">
        <v>1</v>
      </c>
      <c r="D5144" t="s">
        <v>20</v>
      </c>
      <c r="E5144">
        <v>364491</v>
      </c>
      <c r="F5144" t="s">
        <v>127</v>
      </c>
      <c r="G5144" t="s">
        <v>143</v>
      </c>
      <c r="H5144">
        <v>0</v>
      </c>
      <c r="I5144">
        <v>0</v>
      </c>
      <c r="J5144">
        <v>0</v>
      </c>
      <c r="K5144">
        <v>0</v>
      </c>
      <c r="L5144" s="35">
        <v>45596</v>
      </c>
    </row>
    <row r="5145" spans="1:12" x14ac:dyDescent="0.25">
      <c r="A5145" s="35">
        <v>45580</v>
      </c>
      <c r="B5145" t="s">
        <v>104</v>
      </c>
      <c r="C5145">
        <v>1</v>
      </c>
      <c r="D5145" t="s">
        <v>18</v>
      </c>
      <c r="E5145">
        <v>169899</v>
      </c>
      <c r="F5145" t="s">
        <v>122</v>
      </c>
      <c r="G5145" t="s">
        <v>134</v>
      </c>
      <c r="H5145">
        <v>28</v>
      </c>
      <c r="I5145">
        <v>21</v>
      </c>
      <c r="J5145">
        <v>0</v>
      </c>
      <c r="K5145">
        <v>0</v>
      </c>
      <c r="L5145" s="35">
        <v>45596</v>
      </c>
    </row>
    <row r="5146" spans="1:12" x14ac:dyDescent="0.25">
      <c r="A5146" s="35">
        <v>45580</v>
      </c>
      <c r="B5146" t="s">
        <v>104</v>
      </c>
      <c r="C5146">
        <v>1</v>
      </c>
      <c r="D5146" t="s">
        <v>18</v>
      </c>
      <c r="E5146">
        <v>146824</v>
      </c>
      <c r="F5146" t="s">
        <v>123</v>
      </c>
      <c r="G5146" t="s">
        <v>135</v>
      </c>
      <c r="H5146">
        <v>46</v>
      </c>
      <c r="I5146">
        <v>21</v>
      </c>
      <c r="J5146">
        <v>0</v>
      </c>
      <c r="K5146">
        <v>0</v>
      </c>
      <c r="L5146" s="35">
        <v>45596</v>
      </c>
    </row>
    <row r="5147" spans="1:12" x14ac:dyDescent="0.25">
      <c r="A5147" s="35">
        <v>45580</v>
      </c>
      <c r="B5147" t="s">
        <v>104</v>
      </c>
      <c r="C5147">
        <v>1</v>
      </c>
      <c r="D5147" t="s">
        <v>18</v>
      </c>
      <c r="E5147">
        <v>425344</v>
      </c>
      <c r="F5147" t="s">
        <v>121</v>
      </c>
      <c r="G5147" t="s">
        <v>145</v>
      </c>
      <c r="H5147">
        <v>105</v>
      </c>
      <c r="I5147">
        <v>15</v>
      </c>
      <c r="J5147">
        <v>0</v>
      </c>
      <c r="K5147">
        <v>0</v>
      </c>
      <c r="L5147" s="35">
        <v>45596</v>
      </c>
    </row>
    <row r="5148" spans="1:12" x14ac:dyDescent="0.25">
      <c r="A5148" s="35">
        <v>45580</v>
      </c>
      <c r="B5148" t="s">
        <v>104</v>
      </c>
      <c r="C5148">
        <v>1</v>
      </c>
      <c r="D5148" t="s">
        <v>19</v>
      </c>
      <c r="E5148">
        <v>740438</v>
      </c>
      <c r="F5148" t="s">
        <v>116</v>
      </c>
      <c r="G5148" t="s">
        <v>132</v>
      </c>
      <c r="H5148">
        <v>4</v>
      </c>
      <c r="I5148">
        <v>0</v>
      </c>
      <c r="J5148">
        <v>0</v>
      </c>
      <c r="K5148">
        <v>0</v>
      </c>
      <c r="L5148" s="35">
        <v>45596</v>
      </c>
    </row>
    <row r="5149" spans="1:12" x14ac:dyDescent="0.25">
      <c r="A5149" s="35">
        <v>45580</v>
      </c>
      <c r="B5149" t="s">
        <v>104</v>
      </c>
      <c r="C5149">
        <v>1</v>
      </c>
      <c r="D5149" t="s">
        <v>18</v>
      </c>
      <c r="E5149">
        <v>207035</v>
      </c>
      <c r="F5149" t="s">
        <v>119</v>
      </c>
      <c r="G5149" t="s">
        <v>135</v>
      </c>
      <c r="H5149">
        <v>32</v>
      </c>
      <c r="I5149">
        <v>18</v>
      </c>
      <c r="J5149">
        <v>0</v>
      </c>
      <c r="K5149">
        <v>0</v>
      </c>
      <c r="L5149" s="35">
        <v>45596</v>
      </c>
    </row>
    <row r="5150" spans="1:12" x14ac:dyDescent="0.25">
      <c r="A5150" s="35">
        <v>45573</v>
      </c>
      <c r="B5150" t="s">
        <v>104</v>
      </c>
      <c r="C5150">
        <v>1</v>
      </c>
      <c r="D5150" t="s">
        <v>18</v>
      </c>
      <c r="E5150">
        <v>532415</v>
      </c>
      <c r="F5150" t="s">
        <v>120</v>
      </c>
      <c r="G5150" t="s">
        <v>132</v>
      </c>
      <c r="H5150">
        <v>84</v>
      </c>
      <c r="I5150">
        <v>15</v>
      </c>
      <c r="J5150">
        <v>0</v>
      </c>
      <c r="K5150">
        <v>0</v>
      </c>
      <c r="L5150" s="35">
        <v>45596</v>
      </c>
    </row>
    <row r="5151" spans="1:12" x14ac:dyDescent="0.25">
      <c r="A5151" s="35">
        <v>45573</v>
      </c>
      <c r="B5151" t="s">
        <v>104</v>
      </c>
      <c r="C5151">
        <v>1</v>
      </c>
      <c r="D5151" t="s">
        <v>18</v>
      </c>
      <c r="E5151">
        <v>321318</v>
      </c>
      <c r="F5151" t="s">
        <v>116</v>
      </c>
      <c r="G5151" t="s">
        <v>132</v>
      </c>
      <c r="H5151">
        <v>75</v>
      </c>
      <c r="I5151">
        <v>20</v>
      </c>
      <c r="J5151">
        <v>0</v>
      </c>
      <c r="K5151">
        <v>0</v>
      </c>
      <c r="L5151" s="35">
        <v>45596</v>
      </c>
    </row>
    <row r="5152" spans="1:12" x14ac:dyDescent="0.25">
      <c r="A5152" s="35">
        <v>45573</v>
      </c>
      <c r="B5152" t="s">
        <v>104</v>
      </c>
      <c r="C5152">
        <v>1</v>
      </c>
      <c r="D5152" t="s">
        <v>18</v>
      </c>
      <c r="E5152">
        <v>652780</v>
      </c>
      <c r="F5152" t="s">
        <v>119</v>
      </c>
      <c r="G5152" t="s">
        <v>135</v>
      </c>
      <c r="H5152">
        <v>76</v>
      </c>
      <c r="I5152">
        <v>28</v>
      </c>
      <c r="J5152">
        <v>0</v>
      </c>
      <c r="K5152">
        <v>0</v>
      </c>
      <c r="L5152" s="35">
        <v>45596</v>
      </c>
    </row>
    <row r="5153" spans="1:12" x14ac:dyDescent="0.25">
      <c r="A5153" s="35">
        <v>45573</v>
      </c>
      <c r="B5153" t="s">
        <v>104</v>
      </c>
      <c r="C5153">
        <v>1</v>
      </c>
      <c r="D5153" t="s">
        <v>18</v>
      </c>
      <c r="E5153">
        <v>940723</v>
      </c>
      <c r="F5153" t="s">
        <v>123</v>
      </c>
      <c r="G5153" t="s">
        <v>139</v>
      </c>
      <c r="H5153">
        <v>26</v>
      </c>
      <c r="I5153">
        <v>25</v>
      </c>
      <c r="J5153">
        <v>0</v>
      </c>
      <c r="K5153">
        <v>0</v>
      </c>
      <c r="L5153" s="35">
        <v>45596</v>
      </c>
    </row>
    <row r="5154" spans="1:12" x14ac:dyDescent="0.25">
      <c r="A5154" s="35">
        <v>45573</v>
      </c>
      <c r="B5154" t="s">
        <v>104</v>
      </c>
      <c r="C5154">
        <v>1</v>
      </c>
      <c r="D5154" t="s">
        <v>18</v>
      </c>
      <c r="E5154">
        <v>492411</v>
      </c>
      <c r="F5154" t="s">
        <v>125</v>
      </c>
      <c r="G5154" t="s">
        <v>133</v>
      </c>
      <c r="H5154">
        <v>48</v>
      </c>
      <c r="I5154">
        <v>19</v>
      </c>
      <c r="J5154">
        <v>0</v>
      </c>
      <c r="K5154">
        <v>0</v>
      </c>
      <c r="L5154" s="35">
        <v>45596</v>
      </c>
    </row>
    <row r="5155" spans="1:12" x14ac:dyDescent="0.25">
      <c r="A5155" s="35">
        <v>45573</v>
      </c>
      <c r="B5155" t="s">
        <v>104</v>
      </c>
      <c r="C5155">
        <v>1</v>
      </c>
      <c r="D5155" t="s">
        <v>19</v>
      </c>
      <c r="E5155">
        <v>752752</v>
      </c>
      <c r="F5155" t="s">
        <v>118</v>
      </c>
      <c r="G5155" t="s">
        <v>138</v>
      </c>
      <c r="H5155">
        <v>8</v>
      </c>
      <c r="I5155">
        <v>0</v>
      </c>
      <c r="J5155">
        <v>0</v>
      </c>
      <c r="K5155">
        <v>0</v>
      </c>
      <c r="L5155" s="35">
        <v>45596</v>
      </c>
    </row>
    <row r="5156" spans="1:12" x14ac:dyDescent="0.25">
      <c r="A5156" s="35">
        <v>45573</v>
      </c>
      <c r="B5156" t="s">
        <v>104</v>
      </c>
      <c r="C5156">
        <v>1</v>
      </c>
      <c r="D5156" t="s">
        <v>19</v>
      </c>
      <c r="E5156">
        <v>990670</v>
      </c>
      <c r="F5156" t="s">
        <v>121</v>
      </c>
      <c r="G5156" t="s">
        <v>141</v>
      </c>
      <c r="H5156">
        <v>5</v>
      </c>
      <c r="I5156">
        <v>0</v>
      </c>
      <c r="J5156">
        <v>0</v>
      </c>
      <c r="K5156">
        <v>0</v>
      </c>
      <c r="L5156" s="35">
        <v>45596</v>
      </c>
    </row>
    <row r="5157" spans="1:12" x14ac:dyDescent="0.25">
      <c r="A5157" s="35">
        <v>45573</v>
      </c>
      <c r="B5157" t="s">
        <v>104</v>
      </c>
      <c r="C5157">
        <v>1</v>
      </c>
      <c r="D5157" t="s">
        <v>20</v>
      </c>
      <c r="E5157">
        <v>407369</v>
      </c>
      <c r="F5157" t="s">
        <v>126</v>
      </c>
      <c r="G5157" t="s">
        <v>146</v>
      </c>
      <c r="H5157">
        <v>4</v>
      </c>
      <c r="I5157">
        <v>0</v>
      </c>
      <c r="J5157">
        <v>0</v>
      </c>
      <c r="K5157">
        <v>0</v>
      </c>
      <c r="L5157" s="35">
        <v>45596</v>
      </c>
    </row>
    <row r="5158" spans="1:12" x14ac:dyDescent="0.25">
      <c r="A5158" s="35">
        <v>45573</v>
      </c>
      <c r="B5158" t="s">
        <v>104</v>
      </c>
      <c r="C5158">
        <v>1</v>
      </c>
      <c r="D5158" t="s">
        <v>20</v>
      </c>
      <c r="E5158">
        <v>524310</v>
      </c>
      <c r="F5158" t="s">
        <v>120</v>
      </c>
      <c r="G5158" t="s">
        <v>132</v>
      </c>
      <c r="H5158">
        <v>4</v>
      </c>
      <c r="I5158">
        <v>0</v>
      </c>
      <c r="J5158">
        <v>0</v>
      </c>
      <c r="K5158">
        <v>0</v>
      </c>
      <c r="L5158" s="35">
        <v>45596</v>
      </c>
    </row>
    <row r="5159" spans="1:12" x14ac:dyDescent="0.25">
      <c r="A5159" s="35">
        <v>45573</v>
      </c>
      <c r="B5159" t="s">
        <v>104</v>
      </c>
      <c r="C5159">
        <v>1</v>
      </c>
      <c r="D5159" t="s">
        <v>20</v>
      </c>
      <c r="E5159">
        <v>603558</v>
      </c>
      <c r="F5159" t="s">
        <v>125</v>
      </c>
      <c r="G5159" t="s">
        <v>137</v>
      </c>
      <c r="H5159">
        <v>1</v>
      </c>
      <c r="I5159">
        <v>0</v>
      </c>
      <c r="J5159">
        <v>0</v>
      </c>
      <c r="K5159">
        <v>0</v>
      </c>
      <c r="L5159" s="35">
        <v>45596</v>
      </c>
    </row>
    <row r="5160" spans="1:12" x14ac:dyDescent="0.25">
      <c r="A5160" s="35">
        <v>45573</v>
      </c>
      <c r="B5160" t="s">
        <v>104</v>
      </c>
      <c r="C5160">
        <v>1</v>
      </c>
      <c r="D5160" t="s">
        <v>18</v>
      </c>
      <c r="E5160">
        <v>411298</v>
      </c>
      <c r="F5160" t="s">
        <v>127</v>
      </c>
      <c r="G5160" t="s">
        <v>131</v>
      </c>
      <c r="H5160">
        <v>42</v>
      </c>
      <c r="I5160">
        <v>18</v>
      </c>
      <c r="J5160">
        <v>0</v>
      </c>
      <c r="K5160">
        <v>0</v>
      </c>
      <c r="L5160" s="35">
        <v>45596</v>
      </c>
    </row>
    <row r="5161" spans="1:12" x14ac:dyDescent="0.25">
      <c r="A5161" s="35">
        <v>45566</v>
      </c>
      <c r="B5161" t="s">
        <v>104</v>
      </c>
      <c r="C5161">
        <v>1</v>
      </c>
      <c r="D5161" t="s">
        <v>18</v>
      </c>
      <c r="E5161">
        <v>887029</v>
      </c>
      <c r="F5161" t="s">
        <v>118</v>
      </c>
      <c r="G5161" t="s">
        <v>134</v>
      </c>
      <c r="H5161">
        <v>84</v>
      </c>
      <c r="I5161">
        <v>15</v>
      </c>
      <c r="J5161">
        <v>0</v>
      </c>
      <c r="K5161">
        <v>0</v>
      </c>
      <c r="L5161" s="35">
        <v>45596</v>
      </c>
    </row>
    <row r="5162" spans="1:12" x14ac:dyDescent="0.25">
      <c r="A5162" s="35">
        <v>45566</v>
      </c>
      <c r="B5162" t="s">
        <v>104</v>
      </c>
      <c r="C5162">
        <v>1</v>
      </c>
      <c r="D5162" t="s">
        <v>18</v>
      </c>
      <c r="E5162">
        <v>282393</v>
      </c>
      <c r="F5162" t="s">
        <v>118</v>
      </c>
      <c r="G5162" t="s">
        <v>138</v>
      </c>
      <c r="H5162">
        <v>155</v>
      </c>
      <c r="I5162">
        <v>15</v>
      </c>
      <c r="J5162">
        <v>0</v>
      </c>
      <c r="K5162">
        <v>0</v>
      </c>
      <c r="L5162" s="35">
        <v>45596</v>
      </c>
    </row>
    <row r="5163" spans="1:12" x14ac:dyDescent="0.25">
      <c r="A5163" s="35">
        <v>45566</v>
      </c>
      <c r="B5163" t="s">
        <v>104</v>
      </c>
      <c r="C5163">
        <v>1</v>
      </c>
      <c r="D5163" t="s">
        <v>20</v>
      </c>
      <c r="E5163">
        <v>860985</v>
      </c>
      <c r="F5163" t="s">
        <v>123</v>
      </c>
      <c r="G5163" t="s">
        <v>143</v>
      </c>
      <c r="H5163">
        <v>1</v>
      </c>
      <c r="I5163">
        <v>0</v>
      </c>
      <c r="J5163">
        <v>0</v>
      </c>
      <c r="K5163">
        <v>0</v>
      </c>
      <c r="L5163" s="35">
        <v>45596</v>
      </c>
    </row>
    <row r="5164" spans="1:12" x14ac:dyDescent="0.25">
      <c r="A5164" s="35">
        <v>45566</v>
      </c>
      <c r="B5164" t="s">
        <v>104</v>
      </c>
      <c r="C5164">
        <v>1</v>
      </c>
      <c r="D5164" t="s">
        <v>20</v>
      </c>
      <c r="E5164">
        <v>709763</v>
      </c>
      <c r="F5164" t="s">
        <v>125</v>
      </c>
      <c r="G5164" t="s">
        <v>145</v>
      </c>
      <c r="H5164">
        <v>1</v>
      </c>
      <c r="I5164">
        <v>0</v>
      </c>
      <c r="J5164">
        <v>0</v>
      </c>
      <c r="K5164">
        <v>0</v>
      </c>
      <c r="L5164" s="35">
        <v>45596</v>
      </c>
    </row>
    <row r="5165" spans="1:12" x14ac:dyDescent="0.25">
      <c r="A5165" s="35">
        <v>45566</v>
      </c>
      <c r="B5165" t="s">
        <v>104</v>
      </c>
      <c r="C5165">
        <v>1</v>
      </c>
      <c r="D5165" t="s">
        <v>19</v>
      </c>
      <c r="E5165">
        <v>860955</v>
      </c>
      <c r="F5165" t="s">
        <v>127</v>
      </c>
      <c r="G5165" t="s">
        <v>139</v>
      </c>
      <c r="H5165">
        <v>5</v>
      </c>
      <c r="I5165">
        <v>0</v>
      </c>
      <c r="J5165">
        <v>0</v>
      </c>
      <c r="K5165">
        <v>0</v>
      </c>
      <c r="L5165" s="35">
        <v>45596</v>
      </c>
    </row>
    <row r="5166" spans="1:12" x14ac:dyDescent="0.25">
      <c r="A5166" s="35">
        <v>45566</v>
      </c>
      <c r="B5166" t="s">
        <v>104</v>
      </c>
      <c r="C5166">
        <v>1</v>
      </c>
      <c r="D5166" t="s">
        <v>20</v>
      </c>
      <c r="E5166">
        <v>988283</v>
      </c>
      <c r="F5166" t="s">
        <v>117</v>
      </c>
      <c r="G5166" t="s">
        <v>141</v>
      </c>
      <c r="H5166">
        <v>1</v>
      </c>
      <c r="I5166">
        <v>0</v>
      </c>
      <c r="J5166">
        <v>0</v>
      </c>
      <c r="K5166">
        <v>0</v>
      </c>
      <c r="L5166" s="35">
        <v>45596</v>
      </c>
    </row>
    <row r="5167" spans="1:12" x14ac:dyDescent="0.25">
      <c r="A5167" s="35">
        <v>45566</v>
      </c>
      <c r="B5167" t="s">
        <v>104</v>
      </c>
      <c r="C5167">
        <v>1</v>
      </c>
      <c r="D5167" t="s">
        <v>18</v>
      </c>
      <c r="E5167">
        <v>648104</v>
      </c>
      <c r="F5167" t="s">
        <v>122</v>
      </c>
      <c r="G5167" t="s">
        <v>146</v>
      </c>
      <c r="H5167">
        <v>85</v>
      </c>
      <c r="I5167">
        <v>20</v>
      </c>
      <c r="J5167">
        <v>0</v>
      </c>
      <c r="K5167">
        <v>0</v>
      </c>
      <c r="L5167" s="35">
        <v>45596</v>
      </c>
    </row>
    <row r="5168" spans="1:12" x14ac:dyDescent="0.25">
      <c r="A5168" s="35">
        <v>45559</v>
      </c>
      <c r="B5168" t="s">
        <v>104</v>
      </c>
      <c r="C5168">
        <v>1</v>
      </c>
      <c r="D5168" t="s">
        <v>18</v>
      </c>
      <c r="E5168">
        <v>164922</v>
      </c>
      <c r="F5168" t="s">
        <v>125</v>
      </c>
      <c r="G5168" t="s">
        <v>133</v>
      </c>
      <c r="H5168">
        <v>158</v>
      </c>
      <c r="I5168">
        <v>17</v>
      </c>
      <c r="J5168">
        <v>0</v>
      </c>
      <c r="K5168">
        <v>0</v>
      </c>
      <c r="L5168" s="35">
        <v>45565</v>
      </c>
    </row>
    <row r="5169" spans="1:12" x14ac:dyDescent="0.25">
      <c r="A5169" s="35">
        <v>45559</v>
      </c>
      <c r="B5169" t="s">
        <v>104</v>
      </c>
      <c r="C5169">
        <v>1</v>
      </c>
      <c r="D5169" t="s">
        <v>18</v>
      </c>
      <c r="E5169">
        <v>258310</v>
      </c>
      <c r="F5169" t="s">
        <v>124</v>
      </c>
      <c r="G5169" t="s">
        <v>136</v>
      </c>
      <c r="H5169">
        <v>179</v>
      </c>
      <c r="I5169">
        <v>22</v>
      </c>
      <c r="J5169">
        <v>0</v>
      </c>
      <c r="K5169">
        <v>0</v>
      </c>
      <c r="L5169" s="35">
        <v>45565</v>
      </c>
    </row>
    <row r="5170" spans="1:12" x14ac:dyDescent="0.25">
      <c r="A5170" s="35">
        <v>45559</v>
      </c>
      <c r="B5170" t="s">
        <v>104</v>
      </c>
      <c r="C5170">
        <v>1</v>
      </c>
      <c r="D5170" t="s">
        <v>20</v>
      </c>
      <c r="E5170">
        <v>989387</v>
      </c>
      <c r="F5170" t="s">
        <v>125</v>
      </c>
      <c r="G5170" t="s">
        <v>129</v>
      </c>
      <c r="H5170">
        <v>3</v>
      </c>
      <c r="I5170">
        <v>0</v>
      </c>
      <c r="J5170">
        <v>0</v>
      </c>
      <c r="K5170">
        <v>0</v>
      </c>
      <c r="L5170" s="35">
        <v>45565</v>
      </c>
    </row>
    <row r="5171" spans="1:12" x14ac:dyDescent="0.25">
      <c r="A5171" s="35">
        <v>45559</v>
      </c>
      <c r="B5171" t="s">
        <v>104</v>
      </c>
      <c r="C5171">
        <v>1</v>
      </c>
      <c r="D5171" t="s">
        <v>18</v>
      </c>
      <c r="E5171">
        <v>174313</v>
      </c>
      <c r="F5171" t="s">
        <v>117</v>
      </c>
      <c r="G5171" t="s">
        <v>133</v>
      </c>
      <c r="H5171">
        <v>103</v>
      </c>
      <c r="I5171">
        <v>19</v>
      </c>
      <c r="J5171">
        <v>0</v>
      </c>
      <c r="K5171">
        <v>0</v>
      </c>
      <c r="L5171" s="35">
        <v>45565</v>
      </c>
    </row>
    <row r="5172" spans="1:12" x14ac:dyDescent="0.25">
      <c r="A5172" s="35">
        <v>45559</v>
      </c>
      <c r="B5172" t="s">
        <v>104</v>
      </c>
      <c r="C5172">
        <v>1</v>
      </c>
      <c r="D5172" t="s">
        <v>18</v>
      </c>
      <c r="E5172">
        <v>406197</v>
      </c>
      <c r="F5172" t="s">
        <v>116</v>
      </c>
      <c r="G5172" t="s">
        <v>144</v>
      </c>
      <c r="H5172">
        <v>71</v>
      </c>
      <c r="I5172">
        <v>15</v>
      </c>
      <c r="J5172">
        <v>0</v>
      </c>
      <c r="K5172">
        <v>0</v>
      </c>
      <c r="L5172" s="35">
        <v>45565</v>
      </c>
    </row>
    <row r="5173" spans="1:12" x14ac:dyDescent="0.25">
      <c r="A5173" s="35">
        <v>45559</v>
      </c>
      <c r="B5173" t="s">
        <v>104</v>
      </c>
      <c r="C5173">
        <v>1</v>
      </c>
      <c r="D5173" t="s">
        <v>18</v>
      </c>
      <c r="E5173">
        <v>970774</v>
      </c>
      <c r="F5173" t="s">
        <v>118</v>
      </c>
      <c r="G5173" t="s">
        <v>146</v>
      </c>
      <c r="H5173">
        <v>41</v>
      </c>
      <c r="I5173">
        <v>15</v>
      </c>
      <c r="J5173">
        <v>0</v>
      </c>
      <c r="K5173">
        <v>0</v>
      </c>
      <c r="L5173" s="35">
        <v>45565</v>
      </c>
    </row>
    <row r="5174" spans="1:12" x14ac:dyDescent="0.25">
      <c r="A5174" s="35">
        <v>45559</v>
      </c>
      <c r="B5174" t="s">
        <v>104</v>
      </c>
      <c r="C5174">
        <v>1</v>
      </c>
      <c r="D5174" t="s">
        <v>20</v>
      </c>
      <c r="E5174">
        <v>239150</v>
      </c>
      <c r="F5174" t="s">
        <v>123</v>
      </c>
      <c r="G5174" t="s">
        <v>131</v>
      </c>
      <c r="H5174">
        <v>1</v>
      </c>
      <c r="I5174">
        <v>0</v>
      </c>
      <c r="J5174">
        <v>0</v>
      </c>
      <c r="K5174">
        <v>0</v>
      </c>
      <c r="L5174" s="35">
        <v>45565</v>
      </c>
    </row>
    <row r="5175" spans="1:12" x14ac:dyDescent="0.25">
      <c r="A5175" s="35">
        <v>45552</v>
      </c>
      <c r="B5175" t="s">
        <v>104</v>
      </c>
      <c r="C5175">
        <v>1</v>
      </c>
      <c r="D5175" t="s">
        <v>18</v>
      </c>
      <c r="E5175">
        <v>205513</v>
      </c>
      <c r="F5175" t="s">
        <v>125</v>
      </c>
      <c r="G5175" t="s">
        <v>137</v>
      </c>
      <c r="H5175">
        <v>29</v>
      </c>
      <c r="I5175">
        <v>21</v>
      </c>
      <c r="J5175">
        <v>0</v>
      </c>
      <c r="K5175">
        <v>0</v>
      </c>
      <c r="L5175" s="35">
        <v>45565</v>
      </c>
    </row>
    <row r="5176" spans="1:12" x14ac:dyDescent="0.25">
      <c r="A5176" s="35">
        <v>45552</v>
      </c>
      <c r="B5176" t="s">
        <v>104</v>
      </c>
      <c r="C5176">
        <v>1</v>
      </c>
      <c r="D5176" t="s">
        <v>18</v>
      </c>
      <c r="E5176">
        <v>555962</v>
      </c>
      <c r="F5176" t="s">
        <v>117</v>
      </c>
      <c r="G5176" t="s">
        <v>141</v>
      </c>
      <c r="H5176">
        <v>31</v>
      </c>
      <c r="I5176">
        <v>27</v>
      </c>
      <c r="J5176">
        <v>0</v>
      </c>
      <c r="K5176">
        <v>0</v>
      </c>
      <c r="L5176" s="35">
        <v>45565</v>
      </c>
    </row>
    <row r="5177" spans="1:12" x14ac:dyDescent="0.25">
      <c r="A5177" s="35">
        <v>45552</v>
      </c>
      <c r="B5177" t="s">
        <v>104</v>
      </c>
      <c r="C5177">
        <v>1</v>
      </c>
      <c r="D5177" t="s">
        <v>18</v>
      </c>
      <c r="E5177">
        <v>804846</v>
      </c>
      <c r="F5177" t="s">
        <v>121</v>
      </c>
      <c r="G5177" t="s">
        <v>145</v>
      </c>
      <c r="H5177">
        <v>134</v>
      </c>
      <c r="I5177">
        <v>69</v>
      </c>
      <c r="J5177">
        <v>0</v>
      </c>
      <c r="K5177">
        <v>0</v>
      </c>
      <c r="L5177" s="35">
        <v>45565</v>
      </c>
    </row>
    <row r="5178" spans="1:12" x14ac:dyDescent="0.25">
      <c r="A5178" s="35" t="s">
        <v>148</v>
      </c>
      <c r="B5178" t="s">
        <v>104</v>
      </c>
      <c r="C5178">
        <v>1</v>
      </c>
      <c r="D5178" t="s">
        <v>148</v>
      </c>
      <c r="E5178">
        <v>430368</v>
      </c>
      <c r="F5178" t="s">
        <v>118</v>
      </c>
      <c r="G5178" t="s">
        <v>138</v>
      </c>
      <c r="H5178" t="s">
        <v>148</v>
      </c>
      <c r="I5178" t="s">
        <v>148</v>
      </c>
      <c r="J5178" t="s">
        <v>148</v>
      </c>
      <c r="K5178" t="s">
        <v>148</v>
      </c>
      <c r="L5178" s="35" t="e">
        <v>#VALUE!</v>
      </c>
    </row>
    <row r="5179" spans="1:12" x14ac:dyDescent="0.25">
      <c r="A5179" s="35" t="s">
        <v>148</v>
      </c>
      <c r="B5179" t="s">
        <v>104</v>
      </c>
      <c r="C5179">
        <v>1</v>
      </c>
      <c r="D5179" t="s">
        <v>148</v>
      </c>
      <c r="E5179">
        <v>454387</v>
      </c>
      <c r="F5179" t="s">
        <v>125</v>
      </c>
      <c r="G5179" t="s">
        <v>137</v>
      </c>
      <c r="H5179" t="s">
        <v>148</v>
      </c>
      <c r="I5179" t="s">
        <v>148</v>
      </c>
      <c r="J5179" t="s">
        <v>148</v>
      </c>
      <c r="K5179" t="s">
        <v>148</v>
      </c>
      <c r="L5179" s="35" t="e">
        <v>#VALUE!</v>
      </c>
    </row>
    <row r="5180" spans="1:12" x14ac:dyDescent="0.25">
      <c r="A5180" s="35" t="s">
        <v>148</v>
      </c>
      <c r="B5180" t="s">
        <v>104</v>
      </c>
      <c r="C5180">
        <v>1</v>
      </c>
      <c r="D5180" t="s">
        <v>148</v>
      </c>
      <c r="E5180">
        <v>286199</v>
      </c>
      <c r="F5180" t="s">
        <v>117</v>
      </c>
      <c r="G5180" t="s">
        <v>133</v>
      </c>
      <c r="H5180" t="s">
        <v>148</v>
      </c>
      <c r="I5180" t="s">
        <v>148</v>
      </c>
      <c r="J5180" t="s">
        <v>148</v>
      </c>
      <c r="K5180" t="s">
        <v>148</v>
      </c>
      <c r="L5180" s="35" t="e">
        <v>#VALUE!</v>
      </c>
    </row>
    <row r="5181" spans="1:12" x14ac:dyDescent="0.25">
      <c r="A5181" s="35" t="s">
        <v>148</v>
      </c>
      <c r="B5181" t="s">
        <v>104</v>
      </c>
      <c r="C5181">
        <v>1</v>
      </c>
      <c r="D5181" t="s">
        <v>148</v>
      </c>
      <c r="E5181">
        <v>757794</v>
      </c>
      <c r="F5181" t="s">
        <v>119</v>
      </c>
      <c r="G5181" t="s">
        <v>139</v>
      </c>
      <c r="H5181" t="s">
        <v>148</v>
      </c>
      <c r="I5181" t="s">
        <v>148</v>
      </c>
      <c r="J5181" t="s">
        <v>148</v>
      </c>
      <c r="K5181" t="s">
        <v>148</v>
      </c>
      <c r="L5181" s="35" t="e">
        <v>#VALUE!</v>
      </c>
    </row>
    <row r="5182" spans="1:12" x14ac:dyDescent="0.25">
      <c r="A5182" s="35" t="s">
        <v>148</v>
      </c>
      <c r="B5182" t="s">
        <v>104</v>
      </c>
      <c r="C5182">
        <v>1</v>
      </c>
      <c r="D5182" t="s">
        <v>148</v>
      </c>
      <c r="E5182">
        <v>229032</v>
      </c>
      <c r="F5182" t="s">
        <v>124</v>
      </c>
      <c r="G5182" t="s">
        <v>144</v>
      </c>
      <c r="H5182" t="s">
        <v>148</v>
      </c>
      <c r="I5182" t="s">
        <v>148</v>
      </c>
      <c r="J5182" t="s">
        <v>148</v>
      </c>
      <c r="K5182" t="s">
        <v>148</v>
      </c>
      <c r="L5182" s="35" t="e">
        <v>#VALUE!</v>
      </c>
    </row>
    <row r="5183" spans="1:12" x14ac:dyDescent="0.25">
      <c r="A5183" s="35" t="s">
        <v>148</v>
      </c>
      <c r="B5183" t="s">
        <v>104</v>
      </c>
      <c r="C5183">
        <v>1</v>
      </c>
      <c r="D5183" t="s">
        <v>148</v>
      </c>
      <c r="E5183">
        <v>547895</v>
      </c>
      <c r="F5183" t="s">
        <v>119</v>
      </c>
      <c r="G5183" t="s">
        <v>135</v>
      </c>
      <c r="H5183" t="s">
        <v>148</v>
      </c>
      <c r="I5183" t="s">
        <v>148</v>
      </c>
      <c r="J5183" t="s">
        <v>148</v>
      </c>
      <c r="K5183" t="s">
        <v>148</v>
      </c>
      <c r="L5183" s="35" t="e">
        <v>#VALUE!</v>
      </c>
    </row>
    <row r="5184" spans="1:12" x14ac:dyDescent="0.25">
      <c r="A5184" s="35" t="s">
        <v>148</v>
      </c>
      <c r="B5184" t="s">
        <v>104</v>
      </c>
      <c r="C5184">
        <v>1</v>
      </c>
      <c r="D5184" t="s">
        <v>148</v>
      </c>
      <c r="E5184">
        <v>580591</v>
      </c>
      <c r="F5184" t="s">
        <v>122</v>
      </c>
      <c r="G5184" t="s">
        <v>138</v>
      </c>
      <c r="H5184" t="s">
        <v>148</v>
      </c>
      <c r="I5184" t="s">
        <v>148</v>
      </c>
      <c r="J5184" t="s">
        <v>148</v>
      </c>
      <c r="K5184" t="s">
        <v>148</v>
      </c>
      <c r="L5184" s="35" t="e">
        <v>#VALUE!</v>
      </c>
    </row>
    <row r="5185" spans="1:12" x14ac:dyDescent="0.25">
      <c r="A5185" s="35" t="s">
        <v>148</v>
      </c>
      <c r="B5185" t="s">
        <v>104</v>
      </c>
      <c r="C5185">
        <v>1</v>
      </c>
      <c r="D5185" t="s">
        <v>148</v>
      </c>
      <c r="E5185">
        <v>671726</v>
      </c>
      <c r="F5185" t="s">
        <v>125</v>
      </c>
      <c r="G5185" t="s">
        <v>141</v>
      </c>
      <c r="H5185" t="s">
        <v>148</v>
      </c>
      <c r="I5185" t="s">
        <v>148</v>
      </c>
      <c r="J5185" t="s">
        <v>148</v>
      </c>
      <c r="K5185" t="s">
        <v>148</v>
      </c>
      <c r="L5185" s="35" t="e">
        <v>#VALUE!</v>
      </c>
    </row>
    <row r="5186" spans="1:12" x14ac:dyDescent="0.25">
      <c r="A5186" s="35" t="s">
        <v>148</v>
      </c>
      <c r="B5186" t="s">
        <v>104</v>
      </c>
      <c r="C5186">
        <v>1</v>
      </c>
      <c r="D5186" t="s">
        <v>148</v>
      </c>
      <c r="E5186">
        <v>251745</v>
      </c>
      <c r="F5186" t="s">
        <v>121</v>
      </c>
      <c r="G5186" t="s">
        <v>129</v>
      </c>
      <c r="H5186" t="s">
        <v>148</v>
      </c>
      <c r="I5186" t="s">
        <v>148</v>
      </c>
      <c r="J5186" t="s">
        <v>148</v>
      </c>
      <c r="K5186" t="s">
        <v>148</v>
      </c>
      <c r="L5186" s="35" t="e">
        <v>#VALUE!</v>
      </c>
    </row>
    <row r="5187" spans="1:12" x14ac:dyDescent="0.25">
      <c r="A5187" s="35" t="s">
        <v>148</v>
      </c>
      <c r="B5187" t="s">
        <v>104</v>
      </c>
      <c r="C5187">
        <v>1</v>
      </c>
      <c r="D5187" t="s">
        <v>148</v>
      </c>
      <c r="E5187">
        <v>589610</v>
      </c>
      <c r="F5187" t="s">
        <v>121</v>
      </c>
      <c r="G5187" t="s">
        <v>141</v>
      </c>
      <c r="H5187" t="s">
        <v>148</v>
      </c>
      <c r="I5187" t="s">
        <v>148</v>
      </c>
      <c r="J5187" t="s">
        <v>148</v>
      </c>
      <c r="K5187" t="s">
        <v>148</v>
      </c>
      <c r="L5187" s="35" t="e">
        <v>#VALUE!</v>
      </c>
    </row>
    <row r="5188" spans="1:12" x14ac:dyDescent="0.25">
      <c r="A5188" s="35" t="s">
        <v>148</v>
      </c>
      <c r="B5188" t="s">
        <v>104</v>
      </c>
      <c r="C5188">
        <v>1</v>
      </c>
      <c r="D5188" t="s">
        <v>148</v>
      </c>
      <c r="E5188">
        <v>124132</v>
      </c>
      <c r="F5188" t="s">
        <v>125</v>
      </c>
      <c r="G5188" t="s">
        <v>137</v>
      </c>
      <c r="H5188" t="s">
        <v>148</v>
      </c>
      <c r="I5188" t="s">
        <v>148</v>
      </c>
      <c r="J5188" t="s">
        <v>148</v>
      </c>
      <c r="K5188" t="s">
        <v>148</v>
      </c>
      <c r="L5188" s="35" t="e">
        <v>#VALUE!</v>
      </c>
    </row>
    <row r="5189" spans="1:12" x14ac:dyDescent="0.25">
      <c r="A5189" s="35" t="s">
        <v>148</v>
      </c>
      <c r="B5189" t="s">
        <v>104</v>
      </c>
      <c r="C5189">
        <v>1</v>
      </c>
      <c r="D5189" t="s">
        <v>148</v>
      </c>
      <c r="E5189">
        <v>235546</v>
      </c>
      <c r="F5189" t="s">
        <v>116</v>
      </c>
      <c r="G5189" t="s">
        <v>132</v>
      </c>
      <c r="H5189" t="s">
        <v>148</v>
      </c>
      <c r="I5189" t="s">
        <v>148</v>
      </c>
      <c r="J5189" t="s">
        <v>148</v>
      </c>
      <c r="K5189" t="s">
        <v>148</v>
      </c>
      <c r="L5189" s="35" t="e">
        <v>#VALUE!</v>
      </c>
    </row>
    <row r="5190" spans="1:12" x14ac:dyDescent="0.25">
      <c r="A5190" s="35" t="s">
        <v>148</v>
      </c>
      <c r="B5190" t="s">
        <v>104</v>
      </c>
      <c r="C5190">
        <v>1</v>
      </c>
      <c r="D5190" t="s">
        <v>148</v>
      </c>
      <c r="E5190">
        <v>491994</v>
      </c>
      <c r="F5190" t="s">
        <v>124</v>
      </c>
      <c r="G5190" t="s">
        <v>136</v>
      </c>
      <c r="H5190" t="s">
        <v>148</v>
      </c>
      <c r="I5190" t="s">
        <v>148</v>
      </c>
      <c r="J5190" t="s">
        <v>148</v>
      </c>
      <c r="K5190" t="s">
        <v>148</v>
      </c>
      <c r="L5190" s="35" t="e">
        <v>#VALUE!</v>
      </c>
    </row>
    <row r="5191" spans="1:12" x14ac:dyDescent="0.25">
      <c r="A5191" s="35" t="s">
        <v>148</v>
      </c>
      <c r="B5191" t="s">
        <v>104</v>
      </c>
      <c r="C5191">
        <v>1</v>
      </c>
      <c r="D5191" t="s">
        <v>148</v>
      </c>
      <c r="E5191">
        <v>774622</v>
      </c>
      <c r="F5191" t="s">
        <v>127</v>
      </c>
      <c r="G5191" t="s">
        <v>139</v>
      </c>
      <c r="H5191" t="s">
        <v>148</v>
      </c>
      <c r="I5191" t="s">
        <v>148</v>
      </c>
      <c r="J5191" t="s">
        <v>148</v>
      </c>
      <c r="K5191" t="s">
        <v>148</v>
      </c>
      <c r="L5191" s="35" t="e">
        <v>#VALUE!</v>
      </c>
    </row>
    <row r="5192" spans="1:12" x14ac:dyDescent="0.25">
      <c r="A5192" s="35" t="s">
        <v>148</v>
      </c>
      <c r="B5192" t="s">
        <v>104</v>
      </c>
      <c r="C5192">
        <v>1</v>
      </c>
      <c r="D5192" t="s">
        <v>148</v>
      </c>
      <c r="E5192">
        <v>220545</v>
      </c>
      <c r="F5192" t="s">
        <v>118</v>
      </c>
      <c r="G5192" t="s">
        <v>134</v>
      </c>
      <c r="H5192" t="s">
        <v>148</v>
      </c>
      <c r="I5192" t="s">
        <v>148</v>
      </c>
      <c r="J5192" t="s">
        <v>148</v>
      </c>
      <c r="K5192" t="s">
        <v>148</v>
      </c>
      <c r="L5192" s="35" t="e">
        <v>#VALUE!</v>
      </c>
    </row>
    <row r="5193" spans="1:12" x14ac:dyDescent="0.25">
      <c r="A5193" s="35" t="s">
        <v>148</v>
      </c>
      <c r="B5193" t="s">
        <v>104</v>
      </c>
      <c r="C5193">
        <v>1</v>
      </c>
      <c r="D5193" t="s">
        <v>148</v>
      </c>
      <c r="E5193">
        <v>487936</v>
      </c>
      <c r="F5193" t="s">
        <v>121</v>
      </c>
      <c r="G5193" t="s">
        <v>137</v>
      </c>
      <c r="H5193" t="s">
        <v>148</v>
      </c>
      <c r="I5193" t="s">
        <v>148</v>
      </c>
      <c r="J5193" t="s">
        <v>148</v>
      </c>
      <c r="K5193" t="s">
        <v>148</v>
      </c>
      <c r="L5193" s="35" t="e">
        <v>#VALUE!</v>
      </c>
    </row>
    <row r="5194" spans="1:12" x14ac:dyDescent="0.25">
      <c r="A5194" s="35" t="s">
        <v>148</v>
      </c>
      <c r="B5194" t="s">
        <v>104</v>
      </c>
      <c r="C5194">
        <v>1</v>
      </c>
      <c r="D5194" t="s">
        <v>148</v>
      </c>
      <c r="E5194">
        <v>340965</v>
      </c>
      <c r="F5194" t="s">
        <v>123</v>
      </c>
      <c r="G5194" t="s">
        <v>139</v>
      </c>
      <c r="H5194" t="s">
        <v>148</v>
      </c>
      <c r="I5194" t="s">
        <v>148</v>
      </c>
      <c r="J5194" t="s">
        <v>148</v>
      </c>
      <c r="K5194" t="s">
        <v>148</v>
      </c>
      <c r="L5194" s="35" t="e">
        <v>#VALUE!</v>
      </c>
    </row>
    <row r="5195" spans="1:12" x14ac:dyDescent="0.25">
      <c r="A5195" s="35" t="s">
        <v>148</v>
      </c>
      <c r="B5195" t="s">
        <v>104</v>
      </c>
      <c r="C5195">
        <v>1</v>
      </c>
      <c r="D5195" t="s">
        <v>148</v>
      </c>
      <c r="E5195">
        <v>614261</v>
      </c>
      <c r="F5195" t="s">
        <v>120</v>
      </c>
      <c r="G5195" t="s">
        <v>128</v>
      </c>
      <c r="H5195" t="s">
        <v>148</v>
      </c>
      <c r="I5195" t="s">
        <v>148</v>
      </c>
      <c r="J5195" t="s">
        <v>148</v>
      </c>
      <c r="K5195" t="s">
        <v>148</v>
      </c>
      <c r="L5195" s="35" t="e">
        <v>#VALUE!</v>
      </c>
    </row>
    <row r="5196" spans="1:12" x14ac:dyDescent="0.25">
      <c r="A5196" s="35" t="s">
        <v>148</v>
      </c>
      <c r="B5196" t="s">
        <v>104</v>
      </c>
      <c r="C5196">
        <v>1</v>
      </c>
      <c r="D5196" t="s">
        <v>148</v>
      </c>
      <c r="E5196">
        <v>831280</v>
      </c>
      <c r="F5196" t="s">
        <v>126</v>
      </c>
      <c r="G5196" t="s">
        <v>134</v>
      </c>
      <c r="H5196" t="s">
        <v>148</v>
      </c>
      <c r="I5196" t="s">
        <v>148</v>
      </c>
      <c r="J5196" t="s">
        <v>148</v>
      </c>
      <c r="K5196" t="s">
        <v>148</v>
      </c>
      <c r="L5196" s="35" t="e">
        <v>#VALUE!</v>
      </c>
    </row>
    <row r="5197" spans="1:12" x14ac:dyDescent="0.25">
      <c r="A5197" s="35" t="s">
        <v>148</v>
      </c>
      <c r="B5197" t="s">
        <v>104</v>
      </c>
      <c r="C5197">
        <v>1</v>
      </c>
      <c r="D5197" t="s">
        <v>148</v>
      </c>
      <c r="E5197">
        <v>202792</v>
      </c>
      <c r="F5197" t="s">
        <v>120</v>
      </c>
      <c r="G5197" t="s">
        <v>140</v>
      </c>
      <c r="H5197" t="s">
        <v>148</v>
      </c>
      <c r="I5197" t="s">
        <v>148</v>
      </c>
      <c r="J5197" t="s">
        <v>148</v>
      </c>
      <c r="K5197" t="s">
        <v>148</v>
      </c>
      <c r="L5197" s="35" t="e">
        <v>#VALUE!</v>
      </c>
    </row>
    <row r="5198" spans="1:12" x14ac:dyDescent="0.25">
      <c r="A5198" s="35" t="s">
        <v>148</v>
      </c>
      <c r="B5198" t="s">
        <v>104</v>
      </c>
      <c r="C5198">
        <v>1</v>
      </c>
      <c r="D5198" t="s">
        <v>148</v>
      </c>
      <c r="E5198">
        <v>914966</v>
      </c>
      <c r="F5198" t="s">
        <v>127</v>
      </c>
      <c r="G5198" t="s">
        <v>147</v>
      </c>
      <c r="H5198" t="s">
        <v>148</v>
      </c>
      <c r="I5198" t="s">
        <v>148</v>
      </c>
      <c r="J5198" t="s">
        <v>148</v>
      </c>
      <c r="K5198" t="s">
        <v>148</v>
      </c>
      <c r="L5198" s="35" t="e">
        <v>#VALUE!</v>
      </c>
    </row>
    <row r="5199" spans="1:12" x14ac:dyDescent="0.25">
      <c r="A5199" s="35" t="s">
        <v>148</v>
      </c>
      <c r="B5199" t="s">
        <v>104</v>
      </c>
      <c r="C5199">
        <v>1</v>
      </c>
      <c r="D5199" t="s">
        <v>148</v>
      </c>
      <c r="E5199">
        <v>528332</v>
      </c>
      <c r="F5199" t="s">
        <v>116</v>
      </c>
      <c r="G5199" t="s">
        <v>128</v>
      </c>
      <c r="H5199" t="s">
        <v>148</v>
      </c>
      <c r="I5199" t="s">
        <v>148</v>
      </c>
      <c r="J5199" t="s">
        <v>148</v>
      </c>
      <c r="K5199" t="s">
        <v>148</v>
      </c>
      <c r="L5199" s="35" t="e">
        <v>#VALUE!</v>
      </c>
    </row>
    <row r="5200" spans="1:12" x14ac:dyDescent="0.25">
      <c r="A5200" s="35" t="s">
        <v>148</v>
      </c>
      <c r="B5200" t="s">
        <v>104</v>
      </c>
      <c r="C5200">
        <v>1</v>
      </c>
      <c r="D5200" t="s">
        <v>148</v>
      </c>
      <c r="E5200">
        <v>739378</v>
      </c>
      <c r="F5200" t="s">
        <v>121</v>
      </c>
      <c r="G5200" t="s">
        <v>141</v>
      </c>
      <c r="H5200" t="s">
        <v>148</v>
      </c>
      <c r="I5200" t="s">
        <v>148</v>
      </c>
      <c r="J5200" t="s">
        <v>148</v>
      </c>
      <c r="K5200" t="s">
        <v>148</v>
      </c>
      <c r="L5200" s="35" t="e">
        <v>#VALUE!</v>
      </c>
    </row>
    <row r="5201" spans="1:12" x14ac:dyDescent="0.25">
      <c r="A5201" s="35" t="s">
        <v>148</v>
      </c>
      <c r="B5201" t="s">
        <v>104</v>
      </c>
      <c r="C5201">
        <v>1</v>
      </c>
      <c r="D5201" t="s">
        <v>148</v>
      </c>
      <c r="E5201">
        <v>678834</v>
      </c>
      <c r="F5201" t="s">
        <v>118</v>
      </c>
      <c r="G5201" t="s">
        <v>130</v>
      </c>
      <c r="H5201" t="s">
        <v>148</v>
      </c>
      <c r="I5201" t="s">
        <v>148</v>
      </c>
      <c r="J5201" t="s">
        <v>148</v>
      </c>
      <c r="K5201" t="s">
        <v>148</v>
      </c>
      <c r="L5201" s="35" t="e">
        <v>#VALUE!</v>
      </c>
    </row>
    <row r="5202" spans="1:12" x14ac:dyDescent="0.25">
      <c r="A5202" s="35" t="s">
        <v>148</v>
      </c>
      <c r="B5202" t="s">
        <v>104</v>
      </c>
      <c r="C5202">
        <v>1</v>
      </c>
      <c r="D5202" t="s">
        <v>148</v>
      </c>
      <c r="E5202">
        <v>972234</v>
      </c>
      <c r="F5202" t="s">
        <v>122</v>
      </c>
      <c r="G5202" t="s">
        <v>146</v>
      </c>
      <c r="H5202" t="s">
        <v>148</v>
      </c>
      <c r="I5202" t="s">
        <v>148</v>
      </c>
      <c r="J5202" t="s">
        <v>148</v>
      </c>
      <c r="K5202" t="s">
        <v>148</v>
      </c>
      <c r="L5202" s="35" t="e">
        <v>#VALUE!</v>
      </c>
    </row>
    <row r="5203" spans="1:12" x14ac:dyDescent="0.25">
      <c r="A5203" s="35" t="s">
        <v>148</v>
      </c>
      <c r="B5203" t="s">
        <v>104</v>
      </c>
      <c r="C5203">
        <v>1</v>
      </c>
      <c r="D5203" t="s">
        <v>148</v>
      </c>
      <c r="E5203">
        <v>779920</v>
      </c>
      <c r="F5203" t="s">
        <v>125</v>
      </c>
      <c r="G5203" t="s">
        <v>141</v>
      </c>
      <c r="H5203" t="s">
        <v>148</v>
      </c>
      <c r="I5203" t="s">
        <v>148</v>
      </c>
      <c r="J5203" t="s">
        <v>148</v>
      </c>
      <c r="K5203" t="s">
        <v>148</v>
      </c>
      <c r="L5203" s="35" t="e">
        <v>#VALUE!</v>
      </c>
    </row>
    <row r="5204" spans="1:12" x14ac:dyDescent="0.25">
      <c r="A5204" s="35" t="s">
        <v>148</v>
      </c>
      <c r="B5204" t="s">
        <v>104</v>
      </c>
      <c r="C5204">
        <v>1</v>
      </c>
      <c r="D5204" t="s">
        <v>148</v>
      </c>
      <c r="E5204">
        <v>666423</v>
      </c>
      <c r="F5204" t="s">
        <v>121</v>
      </c>
      <c r="G5204" t="s">
        <v>129</v>
      </c>
      <c r="H5204" t="s">
        <v>148</v>
      </c>
      <c r="I5204" t="s">
        <v>148</v>
      </c>
      <c r="J5204" t="s">
        <v>148</v>
      </c>
      <c r="K5204" t="s">
        <v>148</v>
      </c>
      <c r="L5204" s="35" t="e">
        <v>#VALUE!</v>
      </c>
    </row>
    <row r="5205" spans="1:12" x14ac:dyDescent="0.25">
      <c r="A5205" s="35" t="s">
        <v>148</v>
      </c>
      <c r="B5205" t="s">
        <v>104</v>
      </c>
      <c r="C5205">
        <v>1</v>
      </c>
      <c r="D5205" t="s">
        <v>148</v>
      </c>
      <c r="E5205">
        <v>352864</v>
      </c>
      <c r="F5205" t="s">
        <v>120</v>
      </c>
      <c r="G5205" t="s">
        <v>140</v>
      </c>
      <c r="H5205" t="s">
        <v>148</v>
      </c>
      <c r="I5205" t="s">
        <v>148</v>
      </c>
      <c r="J5205" t="s">
        <v>148</v>
      </c>
      <c r="K5205" t="s">
        <v>148</v>
      </c>
      <c r="L5205" s="35" t="e">
        <v>#VALUE!</v>
      </c>
    </row>
    <row r="5206" spans="1:12" x14ac:dyDescent="0.25">
      <c r="A5206" s="35" t="s">
        <v>148</v>
      </c>
      <c r="B5206" t="s">
        <v>104</v>
      </c>
      <c r="C5206">
        <v>1</v>
      </c>
      <c r="D5206" t="s">
        <v>148</v>
      </c>
      <c r="E5206">
        <v>902079</v>
      </c>
      <c r="F5206" t="s">
        <v>121</v>
      </c>
      <c r="G5206" t="s">
        <v>141</v>
      </c>
      <c r="H5206" t="s">
        <v>148</v>
      </c>
      <c r="I5206" t="s">
        <v>148</v>
      </c>
      <c r="J5206" t="s">
        <v>148</v>
      </c>
      <c r="K5206" t="s">
        <v>148</v>
      </c>
      <c r="L5206" s="35" t="e">
        <v>#VALUE!</v>
      </c>
    </row>
    <row r="5207" spans="1:12" x14ac:dyDescent="0.25">
      <c r="A5207" s="35" t="s">
        <v>148</v>
      </c>
      <c r="B5207" t="s">
        <v>104</v>
      </c>
      <c r="C5207">
        <v>1</v>
      </c>
      <c r="D5207" t="s">
        <v>148</v>
      </c>
      <c r="E5207">
        <v>210561</v>
      </c>
      <c r="F5207" t="s">
        <v>123</v>
      </c>
      <c r="G5207" t="s">
        <v>135</v>
      </c>
      <c r="H5207" t="s">
        <v>148</v>
      </c>
      <c r="I5207" t="s">
        <v>148</v>
      </c>
      <c r="J5207" t="s">
        <v>148</v>
      </c>
      <c r="K5207" t="s">
        <v>148</v>
      </c>
      <c r="L5207" s="35" t="e">
        <v>#VALUE!</v>
      </c>
    </row>
    <row r="5208" spans="1:12" x14ac:dyDescent="0.25">
      <c r="A5208" s="35" t="s">
        <v>148</v>
      </c>
      <c r="B5208" t="s">
        <v>104</v>
      </c>
      <c r="C5208">
        <v>1</v>
      </c>
      <c r="D5208" t="s">
        <v>148</v>
      </c>
      <c r="E5208">
        <v>458569</v>
      </c>
      <c r="F5208" t="s">
        <v>122</v>
      </c>
      <c r="G5208" t="s">
        <v>146</v>
      </c>
      <c r="H5208" t="s">
        <v>148</v>
      </c>
      <c r="I5208" t="s">
        <v>148</v>
      </c>
      <c r="J5208" t="s">
        <v>148</v>
      </c>
      <c r="K5208" t="s">
        <v>148</v>
      </c>
      <c r="L5208" s="35" t="e">
        <v>#VALUE!</v>
      </c>
    </row>
    <row r="5209" spans="1:12" x14ac:dyDescent="0.25">
      <c r="A5209" s="35" t="s">
        <v>148</v>
      </c>
      <c r="B5209" t="s">
        <v>104</v>
      </c>
      <c r="C5209">
        <v>1</v>
      </c>
      <c r="D5209" t="s">
        <v>148</v>
      </c>
      <c r="E5209">
        <v>939409</v>
      </c>
      <c r="F5209" t="s">
        <v>120</v>
      </c>
      <c r="G5209" t="s">
        <v>128</v>
      </c>
      <c r="H5209" t="s">
        <v>148</v>
      </c>
      <c r="I5209" t="s">
        <v>148</v>
      </c>
      <c r="J5209" t="s">
        <v>148</v>
      </c>
      <c r="K5209" t="s">
        <v>148</v>
      </c>
      <c r="L5209" s="35" t="e">
        <v>#VALUE!</v>
      </c>
    </row>
    <row r="5210" spans="1:12" x14ac:dyDescent="0.25">
      <c r="A5210" s="35" t="s">
        <v>148</v>
      </c>
      <c r="B5210" t="s">
        <v>104</v>
      </c>
      <c r="C5210">
        <v>1</v>
      </c>
      <c r="D5210" t="s">
        <v>148</v>
      </c>
      <c r="E5210">
        <v>587675</v>
      </c>
      <c r="F5210" t="s">
        <v>121</v>
      </c>
      <c r="G5210" t="s">
        <v>129</v>
      </c>
      <c r="H5210" t="s">
        <v>148</v>
      </c>
      <c r="I5210" t="s">
        <v>148</v>
      </c>
      <c r="J5210" t="s">
        <v>148</v>
      </c>
      <c r="K5210" t="s">
        <v>148</v>
      </c>
      <c r="L5210" s="35" t="e">
        <v>#VALUE!</v>
      </c>
    </row>
    <row r="5211" spans="1:12" x14ac:dyDescent="0.25">
      <c r="A5211" s="35" t="s">
        <v>148</v>
      </c>
      <c r="B5211" t="s">
        <v>104</v>
      </c>
      <c r="C5211">
        <v>1</v>
      </c>
      <c r="D5211" t="s">
        <v>148</v>
      </c>
      <c r="E5211">
        <v>293413</v>
      </c>
      <c r="F5211" t="s">
        <v>118</v>
      </c>
      <c r="G5211" t="s">
        <v>134</v>
      </c>
      <c r="H5211" t="s">
        <v>148</v>
      </c>
      <c r="I5211" t="s">
        <v>148</v>
      </c>
      <c r="J5211" t="s">
        <v>148</v>
      </c>
      <c r="K5211" t="s">
        <v>148</v>
      </c>
      <c r="L5211" s="35" t="e">
        <v>#VALUE!</v>
      </c>
    </row>
    <row r="5212" spans="1:12" x14ac:dyDescent="0.25">
      <c r="A5212" s="35" t="s">
        <v>148</v>
      </c>
      <c r="B5212" t="s">
        <v>104</v>
      </c>
      <c r="C5212">
        <v>1</v>
      </c>
      <c r="D5212" t="s">
        <v>148</v>
      </c>
      <c r="E5212">
        <v>404748</v>
      </c>
      <c r="F5212" t="s">
        <v>120</v>
      </c>
      <c r="G5212" t="s">
        <v>128</v>
      </c>
      <c r="H5212" t="s">
        <v>148</v>
      </c>
      <c r="I5212" t="s">
        <v>148</v>
      </c>
      <c r="J5212" t="s">
        <v>148</v>
      </c>
      <c r="K5212" t="s">
        <v>148</v>
      </c>
      <c r="L5212" s="35" t="e">
        <v>#VALUE!</v>
      </c>
    </row>
    <row r="5213" spans="1:12" x14ac:dyDescent="0.25">
      <c r="A5213" s="35" t="s">
        <v>148</v>
      </c>
      <c r="B5213" t="s">
        <v>104</v>
      </c>
      <c r="C5213">
        <v>1</v>
      </c>
      <c r="D5213" t="s">
        <v>148</v>
      </c>
      <c r="E5213">
        <v>112424</v>
      </c>
      <c r="F5213" t="s">
        <v>127</v>
      </c>
      <c r="G5213" t="s">
        <v>131</v>
      </c>
      <c r="H5213" t="s">
        <v>148</v>
      </c>
      <c r="I5213" t="s">
        <v>148</v>
      </c>
      <c r="J5213" t="s">
        <v>148</v>
      </c>
      <c r="K5213" t="s">
        <v>148</v>
      </c>
      <c r="L5213" s="35" t="e">
        <v>#VALUE!</v>
      </c>
    </row>
    <row r="5214" spans="1:12" x14ac:dyDescent="0.25">
      <c r="A5214" s="35" t="s">
        <v>148</v>
      </c>
      <c r="B5214" t="s">
        <v>104</v>
      </c>
      <c r="C5214">
        <v>1</v>
      </c>
      <c r="D5214" t="s">
        <v>148</v>
      </c>
      <c r="E5214">
        <v>859082</v>
      </c>
      <c r="F5214" t="s">
        <v>119</v>
      </c>
      <c r="G5214" t="s">
        <v>135</v>
      </c>
      <c r="H5214" t="s">
        <v>148</v>
      </c>
      <c r="I5214" t="s">
        <v>148</v>
      </c>
      <c r="J5214" t="s">
        <v>148</v>
      </c>
      <c r="K5214" t="s">
        <v>148</v>
      </c>
      <c r="L5214" s="35" t="e">
        <v>#VALUE!</v>
      </c>
    </row>
    <row r="5215" spans="1:12" x14ac:dyDescent="0.25">
      <c r="A5215" s="35" t="s">
        <v>148</v>
      </c>
      <c r="B5215" t="s">
        <v>104</v>
      </c>
      <c r="C5215">
        <v>1</v>
      </c>
      <c r="D5215" t="s">
        <v>148</v>
      </c>
      <c r="E5215">
        <v>944390</v>
      </c>
      <c r="F5215" t="s">
        <v>122</v>
      </c>
      <c r="G5215" t="s">
        <v>138</v>
      </c>
      <c r="H5215" t="s">
        <v>148</v>
      </c>
      <c r="I5215" t="s">
        <v>148</v>
      </c>
      <c r="J5215" t="s">
        <v>148</v>
      </c>
      <c r="K5215" t="s">
        <v>148</v>
      </c>
      <c r="L5215" s="35" t="e">
        <v>#VALUE!</v>
      </c>
    </row>
    <row r="5216" spans="1:12" x14ac:dyDescent="0.25">
      <c r="A5216" s="35" t="s">
        <v>148</v>
      </c>
      <c r="B5216" t="s">
        <v>104</v>
      </c>
      <c r="C5216">
        <v>1</v>
      </c>
      <c r="D5216" t="s">
        <v>148</v>
      </c>
      <c r="E5216">
        <v>533237</v>
      </c>
      <c r="F5216" t="s">
        <v>124</v>
      </c>
      <c r="G5216" t="s">
        <v>140</v>
      </c>
      <c r="H5216" t="s">
        <v>148</v>
      </c>
      <c r="I5216" t="s">
        <v>148</v>
      </c>
      <c r="J5216" t="s">
        <v>148</v>
      </c>
      <c r="K5216" t="s">
        <v>148</v>
      </c>
      <c r="L5216" s="35" t="e">
        <v>#VALUE!</v>
      </c>
    </row>
    <row r="5217" spans="1:12" x14ac:dyDescent="0.25">
      <c r="A5217" s="35" t="s">
        <v>148</v>
      </c>
      <c r="B5217" t="s">
        <v>104</v>
      </c>
      <c r="C5217">
        <v>1</v>
      </c>
      <c r="D5217" t="s">
        <v>148</v>
      </c>
      <c r="E5217">
        <v>378856</v>
      </c>
      <c r="F5217" t="s">
        <v>117</v>
      </c>
      <c r="G5217" t="s">
        <v>129</v>
      </c>
      <c r="H5217" t="s">
        <v>148</v>
      </c>
      <c r="I5217" t="s">
        <v>148</v>
      </c>
      <c r="J5217" t="s">
        <v>148</v>
      </c>
      <c r="K5217" t="s">
        <v>148</v>
      </c>
      <c r="L5217" s="35" t="e">
        <v>#VALUE!</v>
      </c>
    </row>
    <row r="5218" spans="1:12" x14ac:dyDescent="0.25">
      <c r="A5218" s="35" t="s">
        <v>148</v>
      </c>
      <c r="B5218" t="s">
        <v>104</v>
      </c>
      <c r="C5218">
        <v>1</v>
      </c>
      <c r="D5218" t="s">
        <v>148</v>
      </c>
      <c r="E5218">
        <v>279450</v>
      </c>
      <c r="F5218" t="s">
        <v>118</v>
      </c>
      <c r="G5218" t="s">
        <v>130</v>
      </c>
      <c r="H5218" t="s">
        <v>148</v>
      </c>
      <c r="I5218" t="s">
        <v>148</v>
      </c>
      <c r="J5218" t="s">
        <v>148</v>
      </c>
      <c r="K5218" t="s">
        <v>148</v>
      </c>
      <c r="L5218" s="35" t="e">
        <v>#VALUE!</v>
      </c>
    </row>
    <row r="5219" spans="1:12" x14ac:dyDescent="0.25">
      <c r="A5219" s="35" t="s">
        <v>148</v>
      </c>
      <c r="B5219" t="s">
        <v>104</v>
      </c>
      <c r="C5219">
        <v>1</v>
      </c>
      <c r="D5219" t="s">
        <v>148</v>
      </c>
      <c r="E5219">
        <v>122361</v>
      </c>
      <c r="F5219" t="s">
        <v>125</v>
      </c>
      <c r="G5219" t="s">
        <v>137</v>
      </c>
      <c r="H5219" t="s">
        <v>148</v>
      </c>
      <c r="I5219" t="s">
        <v>148</v>
      </c>
      <c r="J5219" t="s">
        <v>148</v>
      </c>
      <c r="K5219" t="s">
        <v>148</v>
      </c>
      <c r="L5219" s="35" t="e">
        <v>#VALUE!</v>
      </c>
    </row>
    <row r="5220" spans="1:12" x14ac:dyDescent="0.25">
      <c r="A5220" s="35" t="s">
        <v>148</v>
      </c>
      <c r="B5220" t="s">
        <v>104</v>
      </c>
      <c r="C5220">
        <v>1</v>
      </c>
      <c r="D5220" t="s">
        <v>148</v>
      </c>
      <c r="E5220">
        <v>731595</v>
      </c>
      <c r="F5220" t="s">
        <v>122</v>
      </c>
      <c r="G5220" t="s">
        <v>146</v>
      </c>
      <c r="H5220" t="s">
        <v>148</v>
      </c>
      <c r="I5220" t="s">
        <v>148</v>
      </c>
      <c r="J5220" t="s">
        <v>148</v>
      </c>
      <c r="K5220" t="s">
        <v>148</v>
      </c>
      <c r="L5220" s="35" t="e">
        <v>#VALUE!</v>
      </c>
    </row>
    <row r="5221" spans="1:12" x14ac:dyDescent="0.25">
      <c r="A5221" s="35" t="s">
        <v>148</v>
      </c>
      <c r="B5221" t="s">
        <v>104</v>
      </c>
      <c r="C5221">
        <v>1</v>
      </c>
      <c r="D5221" t="s">
        <v>148</v>
      </c>
      <c r="E5221">
        <v>989993</v>
      </c>
      <c r="F5221" t="s">
        <v>125</v>
      </c>
      <c r="G5221" t="s">
        <v>129</v>
      </c>
      <c r="H5221" t="s">
        <v>148</v>
      </c>
      <c r="I5221" t="s">
        <v>148</v>
      </c>
      <c r="J5221" t="s">
        <v>148</v>
      </c>
      <c r="K5221" t="s">
        <v>148</v>
      </c>
      <c r="L5221" s="35" t="e">
        <v>#VALUE!</v>
      </c>
    </row>
    <row r="5222" spans="1:12" x14ac:dyDescent="0.25">
      <c r="A5222" s="35" t="s">
        <v>148</v>
      </c>
      <c r="B5222" t="s">
        <v>104</v>
      </c>
      <c r="C5222">
        <v>1</v>
      </c>
      <c r="D5222" t="s">
        <v>148</v>
      </c>
      <c r="E5222">
        <v>918378</v>
      </c>
      <c r="F5222" t="s">
        <v>121</v>
      </c>
      <c r="G5222" t="s">
        <v>141</v>
      </c>
      <c r="H5222" t="s">
        <v>148</v>
      </c>
      <c r="I5222" t="s">
        <v>148</v>
      </c>
      <c r="J5222" t="s">
        <v>148</v>
      </c>
      <c r="K5222" t="s">
        <v>148</v>
      </c>
      <c r="L5222" s="35" t="e">
        <v>#VALUE!</v>
      </c>
    </row>
    <row r="5223" spans="1:12" x14ac:dyDescent="0.25">
      <c r="A5223" s="35" t="s">
        <v>148</v>
      </c>
      <c r="B5223" t="s">
        <v>104</v>
      </c>
      <c r="C5223">
        <v>1</v>
      </c>
      <c r="D5223" t="s">
        <v>148</v>
      </c>
      <c r="E5223">
        <v>722427</v>
      </c>
      <c r="F5223" t="s">
        <v>116</v>
      </c>
      <c r="G5223" t="s">
        <v>128</v>
      </c>
      <c r="H5223" t="s">
        <v>148</v>
      </c>
      <c r="I5223" t="s">
        <v>148</v>
      </c>
      <c r="J5223" t="s">
        <v>148</v>
      </c>
      <c r="K5223" t="s">
        <v>148</v>
      </c>
      <c r="L5223" s="35" t="e">
        <v>#VALUE!</v>
      </c>
    </row>
    <row r="5224" spans="1:12" x14ac:dyDescent="0.25">
      <c r="A5224" s="35" t="s">
        <v>148</v>
      </c>
      <c r="B5224" t="s">
        <v>104</v>
      </c>
      <c r="C5224">
        <v>1</v>
      </c>
      <c r="D5224" t="s">
        <v>148</v>
      </c>
      <c r="E5224">
        <v>802205</v>
      </c>
      <c r="F5224" t="s">
        <v>126</v>
      </c>
      <c r="G5224" t="s">
        <v>138</v>
      </c>
      <c r="H5224" t="s">
        <v>148</v>
      </c>
      <c r="I5224" t="s">
        <v>148</v>
      </c>
      <c r="J5224" t="s">
        <v>148</v>
      </c>
      <c r="K5224" t="s">
        <v>148</v>
      </c>
      <c r="L5224" s="35" t="e">
        <v>#VALUE!</v>
      </c>
    </row>
    <row r="5225" spans="1:12" x14ac:dyDescent="0.25">
      <c r="A5225" s="35" t="s">
        <v>148</v>
      </c>
      <c r="B5225" t="s">
        <v>104</v>
      </c>
      <c r="C5225">
        <v>1</v>
      </c>
      <c r="D5225" t="s">
        <v>148</v>
      </c>
      <c r="E5225">
        <v>343784</v>
      </c>
      <c r="F5225" t="s">
        <v>122</v>
      </c>
      <c r="G5225" t="s">
        <v>146</v>
      </c>
      <c r="H5225" t="s">
        <v>148</v>
      </c>
      <c r="I5225" t="s">
        <v>148</v>
      </c>
      <c r="J5225" t="s">
        <v>148</v>
      </c>
      <c r="K5225" t="s">
        <v>148</v>
      </c>
      <c r="L5225" s="35" t="e">
        <v>#VALUE!</v>
      </c>
    </row>
    <row r="5226" spans="1:12" x14ac:dyDescent="0.25">
      <c r="A5226" s="35" t="s">
        <v>148</v>
      </c>
      <c r="B5226" t="s">
        <v>104</v>
      </c>
      <c r="C5226">
        <v>1</v>
      </c>
      <c r="D5226" t="s">
        <v>148</v>
      </c>
      <c r="E5226">
        <v>274508</v>
      </c>
      <c r="F5226" t="s">
        <v>127</v>
      </c>
      <c r="G5226" t="s">
        <v>143</v>
      </c>
      <c r="H5226" t="s">
        <v>148</v>
      </c>
      <c r="I5226" t="s">
        <v>148</v>
      </c>
      <c r="J5226" t="s">
        <v>148</v>
      </c>
      <c r="K5226" t="s">
        <v>148</v>
      </c>
      <c r="L5226" s="35" t="e">
        <v>#VALUE!</v>
      </c>
    </row>
    <row r="5227" spans="1:12" x14ac:dyDescent="0.25">
      <c r="A5227" s="35" t="s">
        <v>148</v>
      </c>
      <c r="B5227" t="s">
        <v>104</v>
      </c>
      <c r="C5227">
        <v>1</v>
      </c>
      <c r="D5227" t="s">
        <v>148</v>
      </c>
      <c r="E5227">
        <v>134087</v>
      </c>
      <c r="F5227" t="s">
        <v>122</v>
      </c>
      <c r="G5227" t="s">
        <v>130</v>
      </c>
      <c r="H5227" t="s">
        <v>148</v>
      </c>
      <c r="I5227" t="s">
        <v>148</v>
      </c>
      <c r="J5227" t="s">
        <v>148</v>
      </c>
      <c r="K5227" t="s">
        <v>148</v>
      </c>
      <c r="L5227" s="35" t="e">
        <v>#VALUE!</v>
      </c>
    </row>
    <row r="5228" spans="1:12" x14ac:dyDescent="0.25">
      <c r="A5228" s="35" t="s">
        <v>148</v>
      </c>
      <c r="B5228" t="s">
        <v>104</v>
      </c>
      <c r="C5228">
        <v>1</v>
      </c>
      <c r="D5228" t="s">
        <v>148</v>
      </c>
      <c r="E5228">
        <v>166846</v>
      </c>
      <c r="F5228" t="s">
        <v>126</v>
      </c>
      <c r="G5228" t="s">
        <v>134</v>
      </c>
      <c r="H5228" t="s">
        <v>148</v>
      </c>
      <c r="I5228" t="s">
        <v>148</v>
      </c>
      <c r="J5228" t="s">
        <v>148</v>
      </c>
      <c r="K5228" t="s">
        <v>148</v>
      </c>
      <c r="L5228" s="35" t="e">
        <v>#VALUE!</v>
      </c>
    </row>
    <row r="5229" spans="1:12" x14ac:dyDescent="0.25">
      <c r="A5229" s="35" t="s">
        <v>148</v>
      </c>
      <c r="B5229" t="s">
        <v>104</v>
      </c>
      <c r="C5229">
        <v>1</v>
      </c>
      <c r="D5229" t="s">
        <v>148</v>
      </c>
      <c r="E5229">
        <v>240904</v>
      </c>
      <c r="F5229" t="s">
        <v>119</v>
      </c>
      <c r="G5229" t="s">
        <v>131</v>
      </c>
      <c r="H5229" t="s">
        <v>148</v>
      </c>
      <c r="I5229" t="s">
        <v>148</v>
      </c>
      <c r="J5229" t="s">
        <v>148</v>
      </c>
      <c r="K5229" t="s">
        <v>148</v>
      </c>
      <c r="L5229" s="35" t="e">
        <v>#VALUE!</v>
      </c>
    </row>
    <row r="5230" spans="1:12" x14ac:dyDescent="0.25">
      <c r="A5230" s="35" t="s">
        <v>148</v>
      </c>
      <c r="B5230" t="s">
        <v>104</v>
      </c>
      <c r="C5230">
        <v>1</v>
      </c>
      <c r="D5230" t="s">
        <v>148</v>
      </c>
      <c r="E5230">
        <v>588085</v>
      </c>
      <c r="F5230" t="s">
        <v>124</v>
      </c>
      <c r="G5230" t="s">
        <v>136</v>
      </c>
      <c r="H5230" t="s">
        <v>148</v>
      </c>
      <c r="I5230" t="s">
        <v>148</v>
      </c>
      <c r="J5230" t="s">
        <v>148</v>
      </c>
      <c r="K5230" t="s">
        <v>148</v>
      </c>
      <c r="L5230" s="35" t="e">
        <v>#VALUE!</v>
      </c>
    </row>
    <row r="5231" spans="1:12" x14ac:dyDescent="0.25">
      <c r="A5231" s="35" t="s">
        <v>148</v>
      </c>
      <c r="B5231" t="s">
        <v>104</v>
      </c>
      <c r="C5231">
        <v>1</v>
      </c>
      <c r="D5231" t="s">
        <v>148</v>
      </c>
      <c r="E5231">
        <v>933973</v>
      </c>
      <c r="F5231" t="s">
        <v>117</v>
      </c>
      <c r="G5231" t="s">
        <v>141</v>
      </c>
      <c r="H5231" t="s">
        <v>148</v>
      </c>
      <c r="I5231" t="s">
        <v>148</v>
      </c>
      <c r="J5231" t="s">
        <v>148</v>
      </c>
      <c r="K5231" t="s">
        <v>148</v>
      </c>
      <c r="L5231" s="35" t="e">
        <v>#VALUE!</v>
      </c>
    </row>
    <row r="5232" spans="1:12" x14ac:dyDescent="0.25">
      <c r="A5232" s="35" t="s">
        <v>148</v>
      </c>
      <c r="B5232" t="s">
        <v>104</v>
      </c>
      <c r="C5232">
        <v>1</v>
      </c>
      <c r="D5232" t="s">
        <v>148</v>
      </c>
      <c r="E5232">
        <v>266807</v>
      </c>
      <c r="F5232" t="s">
        <v>121</v>
      </c>
      <c r="G5232" t="s">
        <v>137</v>
      </c>
      <c r="H5232" t="s">
        <v>148</v>
      </c>
      <c r="I5232" t="s">
        <v>148</v>
      </c>
      <c r="J5232" t="s">
        <v>148</v>
      </c>
      <c r="K5232" t="s">
        <v>148</v>
      </c>
      <c r="L5232" s="35" t="e">
        <v>#VALUE!</v>
      </c>
    </row>
    <row r="5233" spans="1:12" x14ac:dyDescent="0.25">
      <c r="A5233" s="35" t="s">
        <v>148</v>
      </c>
      <c r="B5233" t="s">
        <v>104</v>
      </c>
      <c r="C5233">
        <v>1</v>
      </c>
      <c r="D5233" t="s">
        <v>148</v>
      </c>
      <c r="E5233">
        <v>126201</v>
      </c>
      <c r="F5233" t="s">
        <v>116</v>
      </c>
      <c r="G5233" t="s">
        <v>144</v>
      </c>
      <c r="H5233" t="s">
        <v>148</v>
      </c>
      <c r="I5233" t="s">
        <v>148</v>
      </c>
      <c r="J5233" t="s">
        <v>148</v>
      </c>
      <c r="K5233" t="s">
        <v>148</v>
      </c>
      <c r="L5233" s="35" t="e">
        <v>#VALUE!</v>
      </c>
    </row>
    <row r="5234" spans="1:12" x14ac:dyDescent="0.25">
      <c r="A5234" s="35" t="s">
        <v>148</v>
      </c>
      <c r="B5234" t="s">
        <v>104</v>
      </c>
      <c r="C5234">
        <v>1</v>
      </c>
      <c r="D5234" t="s">
        <v>148</v>
      </c>
      <c r="E5234">
        <v>276432</v>
      </c>
      <c r="F5234" t="s">
        <v>125</v>
      </c>
      <c r="G5234" t="s">
        <v>133</v>
      </c>
      <c r="H5234" t="s">
        <v>148</v>
      </c>
      <c r="I5234" t="s">
        <v>148</v>
      </c>
      <c r="J5234" t="s">
        <v>148</v>
      </c>
      <c r="K5234" t="s">
        <v>148</v>
      </c>
      <c r="L5234" s="35" t="e">
        <v>#VALUE!</v>
      </c>
    </row>
    <row r="5235" spans="1:12" x14ac:dyDescent="0.25">
      <c r="A5235" s="35" t="s">
        <v>148</v>
      </c>
      <c r="B5235" t="s">
        <v>104</v>
      </c>
      <c r="C5235">
        <v>1</v>
      </c>
      <c r="D5235" t="s">
        <v>148</v>
      </c>
      <c r="E5235">
        <v>477392</v>
      </c>
      <c r="F5235" t="s">
        <v>116</v>
      </c>
      <c r="G5235" t="s">
        <v>136</v>
      </c>
      <c r="H5235" t="s">
        <v>148</v>
      </c>
      <c r="I5235" t="s">
        <v>148</v>
      </c>
      <c r="J5235" t="s">
        <v>148</v>
      </c>
      <c r="K5235" t="s">
        <v>148</v>
      </c>
      <c r="L5235" s="35" t="e">
        <v>#VALUE!</v>
      </c>
    </row>
    <row r="5236" spans="1:12" x14ac:dyDescent="0.25">
      <c r="A5236" s="35" t="s">
        <v>148</v>
      </c>
      <c r="B5236" t="s">
        <v>104</v>
      </c>
      <c r="C5236">
        <v>1</v>
      </c>
      <c r="D5236" t="s">
        <v>148</v>
      </c>
      <c r="E5236">
        <v>362277</v>
      </c>
      <c r="F5236" t="s">
        <v>121</v>
      </c>
      <c r="G5236" t="s">
        <v>141</v>
      </c>
      <c r="H5236" t="s">
        <v>148</v>
      </c>
      <c r="I5236" t="s">
        <v>148</v>
      </c>
      <c r="J5236" t="s">
        <v>148</v>
      </c>
      <c r="K5236" t="s">
        <v>148</v>
      </c>
      <c r="L5236" s="35" t="e">
        <v>#VALUE!</v>
      </c>
    </row>
    <row r="5237" spans="1:12" x14ac:dyDescent="0.25">
      <c r="A5237" s="35" t="s">
        <v>148</v>
      </c>
      <c r="B5237" t="s">
        <v>104</v>
      </c>
      <c r="C5237">
        <v>1</v>
      </c>
      <c r="D5237" t="s">
        <v>148</v>
      </c>
      <c r="E5237">
        <v>217998</v>
      </c>
      <c r="F5237" t="s">
        <v>127</v>
      </c>
      <c r="G5237" t="s">
        <v>147</v>
      </c>
      <c r="H5237" t="s">
        <v>148</v>
      </c>
      <c r="I5237" t="s">
        <v>148</v>
      </c>
      <c r="J5237" t="s">
        <v>148</v>
      </c>
      <c r="K5237" t="s">
        <v>148</v>
      </c>
      <c r="L5237" s="35" t="e">
        <v>#VALUE!</v>
      </c>
    </row>
    <row r="5238" spans="1:12" x14ac:dyDescent="0.25">
      <c r="A5238" s="35" t="s">
        <v>148</v>
      </c>
      <c r="B5238" t="s">
        <v>104</v>
      </c>
      <c r="C5238">
        <v>1</v>
      </c>
      <c r="D5238" t="s">
        <v>148</v>
      </c>
      <c r="E5238">
        <v>772320</v>
      </c>
      <c r="F5238" t="s">
        <v>116</v>
      </c>
      <c r="G5238" t="s">
        <v>144</v>
      </c>
      <c r="H5238" t="s">
        <v>148</v>
      </c>
      <c r="I5238" t="s">
        <v>148</v>
      </c>
      <c r="J5238" t="s">
        <v>148</v>
      </c>
      <c r="K5238" t="s">
        <v>148</v>
      </c>
      <c r="L5238" s="35" t="e">
        <v>#VALUE!</v>
      </c>
    </row>
    <row r="5239" spans="1:12" x14ac:dyDescent="0.25">
      <c r="A5239" s="35" t="s">
        <v>148</v>
      </c>
      <c r="B5239" t="s">
        <v>104</v>
      </c>
      <c r="C5239">
        <v>1</v>
      </c>
      <c r="D5239" t="s">
        <v>148</v>
      </c>
      <c r="E5239">
        <v>744580</v>
      </c>
      <c r="F5239" t="s">
        <v>116</v>
      </c>
      <c r="G5239" t="s">
        <v>140</v>
      </c>
      <c r="H5239" t="s">
        <v>148</v>
      </c>
      <c r="I5239" t="s">
        <v>148</v>
      </c>
      <c r="J5239" t="s">
        <v>148</v>
      </c>
      <c r="K5239" t="s">
        <v>148</v>
      </c>
      <c r="L5239" s="35" t="e">
        <v>#VALUE!</v>
      </c>
    </row>
    <row r="5240" spans="1:12" x14ac:dyDescent="0.25">
      <c r="A5240" s="35" t="s">
        <v>148</v>
      </c>
      <c r="B5240" t="s">
        <v>104</v>
      </c>
      <c r="C5240">
        <v>1</v>
      </c>
      <c r="D5240" t="s">
        <v>148</v>
      </c>
      <c r="E5240">
        <v>609053</v>
      </c>
      <c r="F5240" t="s">
        <v>125</v>
      </c>
      <c r="G5240" t="s">
        <v>129</v>
      </c>
      <c r="H5240" t="s">
        <v>148</v>
      </c>
      <c r="I5240" t="s">
        <v>148</v>
      </c>
      <c r="J5240" t="s">
        <v>148</v>
      </c>
      <c r="K5240" t="s">
        <v>148</v>
      </c>
      <c r="L5240" s="35" t="e">
        <v>#VALUE!</v>
      </c>
    </row>
    <row r="5241" spans="1:12" x14ac:dyDescent="0.25">
      <c r="A5241" s="35" t="s">
        <v>148</v>
      </c>
      <c r="B5241" t="s">
        <v>104</v>
      </c>
      <c r="C5241">
        <v>1</v>
      </c>
      <c r="D5241" t="s">
        <v>148</v>
      </c>
      <c r="E5241">
        <v>273464</v>
      </c>
      <c r="F5241" t="s">
        <v>127</v>
      </c>
      <c r="G5241" t="s">
        <v>131</v>
      </c>
      <c r="H5241" t="s">
        <v>148</v>
      </c>
      <c r="I5241" t="s">
        <v>148</v>
      </c>
      <c r="J5241" t="s">
        <v>148</v>
      </c>
      <c r="K5241" t="s">
        <v>148</v>
      </c>
      <c r="L5241" s="35" t="e">
        <v>#VALUE!</v>
      </c>
    </row>
    <row r="5242" spans="1:12" x14ac:dyDescent="0.25">
      <c r="A5242" s="35" t="s">
        <v>148</v>
      </c>
      <c r="B5242" t="s">
        <v>104</v>
      </c>
      <c r="C5242">
        <v>1</v>
      </c>
      <c r="D5242" t="s">
        <v>148</v>
      </c>
      <c r="E5242">
        <v>501612</v>
      </c>
      <c r="F5242" t="s">
        <v>119</v>
      </c>
      <c r="G5242" t="s">
        <v>135</v>
      </c>
      <c r="H5242" t="s">
        <v>148</v>
      </c>
      <c r="I5242" t="s">
        <v>148</v>
      </c>
      <c r="J5242" t="s">
        <v>148</v>
      </c>
      <c r="K5242" t="s">
        <v>148</v>
      </c>
      <c r="L5242" s="35" t="e">
        <v>#VALUE!</v>
      </c>
    </row>
    <row r="5243" spans="1:12" x14ac:dyDescent="0.25">
      <c r="A5243" s="35" t="s">
        <v>148</v>
      </c>
      <c r="B5243" t="s">
        <v>104</v>
      </c>
      <c r="C5243">
        <v>1</v>
      </c>
      <c r="D5243" t="s">
        <v>148</v>
      </c>
      <c r="E5243">
        <v>418635</v>
      </c>
      <c r="F5243" t="s">
        <v>125</v>
      </c>
      <c r="G5243" t="s">
        <v>133</v>
      </c>
      <c r="H5243" t="s">
        <v>148</v>
      </c>
      <c r="I5243" t="s">
        <v>148</v>
      </c>
      <c r="J5243" t="s">
        <v>148</v>
      </c>
      <c r="K5243" t="s">
        <v>148</v>
      </c>
      <c r="L5243" s="35" t="e">
        <v>#VALUE!</v>
      </c>
    </row>
    <row r="5244" spans="1:12" x14ac:dyDescent="0.25">
      <c r="A5244" s="35" t="s">
        <v>148</v>
      </c>
      <c r="B5244" t="s">
        <v>104</v>
      </c>
      <c r="C5244">
        <v>1</v>
      </c>
      <c r="D5244" t="s">
        <v>148</v>
      </c>
      <c r="E5244">
        <v>506240</v>
      </c>
      <c r="F5244" t="s">
        <v>121</v>
      </c>
      <c r="G5244" t="s">
        <v>141</v>
      </c>
      <c r="H5244" t="s">
        <v>148</v>
      </c>
      <c r="I5244" t="s">
        <v>148</v>
      </c>
      <c r="J5244" t="s">
        <v>148</v>
      </c>
      <c r="K5244" t="s">
        <v>148</v>
      </c>
      <c r="L5244" s="35" t="e">
        <v>#VALUE!</v>
      </c>
    </row>
    <row r="5245" spans="1:12" x14ac:dyDescent="0.25">
      <c r="A5245" s="35" t="s">
        <v>148</v>
      </c>
      <c r="B5245" t="s">
        <v>104</v>
      </c>
      <c r="C5245">
        <v>1</v>
      </c>
      <c r="D5245" t="s">
        <v>148</v>
      </c>
      <c r="E5245">
        <v>715927</v>
      </c>
      <c r="F5245" t="s">
        <v>120</v>
      </c>
      <c r="G5245" t="s">
        <v>144</v>
      </c>
      <c r="H5245" t="s">
        <v>148</v>
      </c>
      <c r="I5245" t="s">
        <v>148</v>
      </c>
      <c r="J5245" t="s">
        <v>148</v>
      </c>
      <c r="K5245" t="s">
        <v>148</v>
      </c>
      <c r="L5245" s="35" t="e">
        <v>#VALUE!</v>
      </c>
    </row>
    <row r="5246" spans="1:12" x14ac:dyDescent="0.25">
      <c r="A5246" s="35" t="s">
        <v>148</v>
      </c>
      <c r="B5246" t="s">
        <v>104</v>
      </c>
      <c r="C5246">
        <v>1</v>
      </c>
      <c r="D5246" t="s">
        <v>148</v>
      </c>
      <c r="E5246">
        <v>458510</v>
      </c>
      <c r="F5246" t="s">
        <v>118</v>
      </c>
      <c r="G5246" t="s">
        <v>146</v>
      </c>
      <c r="H5246" t="s">
        <v>148</v>
      </c>
      <c r="I5246" t="s">
        <v>148</v>
      </c>
      <c r="J5246" t="s">
        <v>148</v>
      </c>
      <c r="K5246" t="s">
        <v>148</v>
      </c>
      <c r="L5246" s="35" t="e">
        <v>#VALUE!</v>
      </c>
    </row>
    <row r="5247" spans="1:12" x14ac:dyDescent="0.25">
      <c r="A5247" s="35" t="s">
        <v>148</v>
      </c>
      <c r="B5247" t="s">
        <v>104</v>
      </c>
      <c r="C5247">
        <v>1</v>
      </c>
      <c r="D5247" t="s">
        <v>148</v>
      </c>
      <c r="E5247">
        <v>204937</v>
      </c>
      <c r="F5247" t="s">
        <v>118</v>
      </c>
      <c r="G5247" t="s">
        <v>138</v>
      </c>
      <c r="H5247" t="s">
        <v>148</v>
      </c>
      <c r="I5247" t="s">
        <v>148</v>
      </c>
      <c r="J5247" t="s">
        <v>148</v>
      </c>
      <c r="K5247" t="s">
        <v>148</v>
      </c>
      <c r="L5247" s="35" t="e">
        <v>#VALUE!</v>
      </c>
    </row>
    <row r="5248" spans="1:12" x14ac:dyDescent="0.25">
      <c r="A5248" s="35" t="s">
        <v>148</v>
      </c>
      <c r="B5248" t="s">
        <v>104</v>
      </c>
      <c r="C5248">
        <v>1</v>
      </c>
      <c r="D5248" t="s">
        <v>148</v>
      </c>
      <c r="E5248">
        <v>317505</v>
      </c>
      <c r="F5248" t="s">
        <v>124</v>
      </c>
      <c r="G5248" t="s">
        <v>144</v>
      </c>
      <c r="H5248" t="s">
        <v>148</v>
      </c>
      <c r="I5248" t="s">
        <v>148</v>
      </c>
      <c r="J5248" t="s">
        <v>148</v>
      </c>
      <c r="K5248" t="s">
        <v>148</v>
      </c>
      <c r="L5248" s="35" t="e">
        <v>#VALUE!</v>
      </c>
    </row>
    <row r="5249" spans="1:12" x14ac:dyDescent="0.25">
      <c r="A5249" s="35" t="s">
        <v>148</v>
      </c>
      <c r="B5249" t="s">
        <v>104</v>
      </c>
      <c r="C5249">
        <v>1</v>
      </c>
      <c r="D5249" t="s">
        <v>148</v>
      </c>
      <c r="E5249">
        <v>463173</v>
      </c>
      <c r="F5249" t="s">
        <v>126</v>
      </c>
      <c r="G5249" t="s">
        <v>146</v>
      </c>
      <c r="H5249" t="s">
        <v>148</v>
      </c>
      <c r="I5249" t="s">
        <v>148</v>
      </c>
      <c r="J5249" t="s">
        <v>148</v>
      </c>
      <c r="K5249" t="s">
        <v>148</v>
      </c>
      <c r="L5249" s="35" t="e">
        <v>#VALUE!</v>
      </c>
    </row>
    <row r="5250" spans="1:12" x14ac:dyDescent="0.25">
      <c r="A5250" s="35" t="s">
        <v>148</v>
      </c>
      <c r="B5250" t="s">
        <v>104</v>
      </c>
      <c r="C5250">
        <v>1</v>
      </c>
      <c r="D5250" t="s">
        <v>148</v>
      </c>
      <c r="E5250">
        <v>309539</v>
      </c>
      <c r="F5250" t="s">
        <v>124</v>
      </c>
      <c r="G5250" t="s">
        <v>128</v>
      </c>
      <c r="H5250" t="s">
        <v>148</v>
      </c>
      <c r="I5250" t="s">
        <v>148</v>
      </c>
      <c r="J5250" t="s">
        <v>148</v>
      </c>
      <c r="K5250" t="s">
        <v>148</v>
      </c>
      <c r="L5250" s="35" t="e">
        <v>#VALUE!</v>
      </c>
    </row>
    <row r="5251" spans="1:12" x14ac:dyDescent="0.25">
      <c r="A5251" s="35" t="s">
        <v>148</v>
      </c>
      <c r="B5251" t="s">
        <v>104</v>
      </c>
      <c r="C5251">
        <v>1</v>
      </c>
      <c r="D5251" t="s">
        <v>148</v>
      </c>
      <c r="E5251">
        <v>872006</v>
      </c>
      <c r="F5251" t="s">
        <v>126</v>
      </c>
      <c r="G5251" t="s">
        <v>130</v>
      </c>
      <c r="H5251" t="s">
        <v>148</v>
      </c>
      <c r="I5251" t="s">
        <v>148</v>
      </c>
      <c r="J5251" t="s">
        <v>148</v>
      </c>
      <c r="K5251" t="s">
        <v>148</v>
      </c>
      <c r="L5251" s="35" t="e">
        <v>#VALUE!</v>
      </c>
    </row>
    <row r="5252" spans="1:12" x14ac:dyDescent="0.25">
      <c r="A5252" s="35" t="s">
        <v>148</v>
      </c>
      <c r="B5252" t="s">
        <v>104</v>
      </c>
      <c r="C5252">
        <v>1</v>
      </c>
      <c r="D5252" t="s">
        <v>148</v>
      </c>
      <c r="E5252">
        <v>145329</v>
      </c>
      <c r="F5252" t="s">
        <v>118</v>
      </c>
      <c r="G5252" t="s">
        <v>134</v>
      </c>
      <c r="H5252" t="s">
        <v>148</v>
      </c>
      <c r="I5252" t="s">
        <v>148</v>
      </c>
      <c r="J5252" t="s">
        <v>148</v>
      </c>
      <c r="K5252" t="s">
        <v>148</v>
      </c>
      <c r="L5252" s="35" t="e">
        <v>#VALUE!</v>
      </c>
    </row>
    <row r="5253" spans="1:12" x14ac:dyDescent="0.25">
      <c r="A5253" s="35" t="s">
        <v>148</v>
      </c>
      <c r="B5253" t="s">
        <v>104</v>
      </c>
      <c r="C5253">
        <v>1</v>
      </c>
      <c r="D5253" t="s">
        <v>148</v>
      </c>
      <c r="E5253">
        <v>307717</v>
      </c>
      <c r="F5253" t="s">
        <v>119</v>
      </c>
      <c r="G5253" t="s">
        <v>135</v>
      </c>
      <c r="H5253" t="s">
        <v>148</v>
      </c>
      <c r="I5253" t="s">
        <v>148</v>
      </c>
      <c r="J5253" t="s">
        <v>148</v>
      </c>
      <c r="K5253" t="s">
        <v>148</v>
      </c>
      <c r="L5253" s="35" t="e">
        <v>#VALUE!</v>
      </c>
    </row>
    <row r="5254" spans="1:12" x14ac:dyDescent="0.25">
      <c r="A5254" s="35" t="s">
        <v>148</v>
      </c>
      <c r="B5254" t="s">
        <v>104</v>
      </c>
      <c r="C5254">
        <v>1</v>
      </c>
      <c r="D5254" t="s">
        <v>148</v>
      </c>
      <c r="E5254">
        <v>886439</v>
      </c>
      <c r="F5254" t="s">
        <v>120</v>
      </c>
      <c r="G5254" t="s">
        <v>136</v>
      </c>
      <c r="H5254" t="s">
        <v>148</v>
      </c>
      <c r="I5254" t="s">
        <v>148</v>
      </c>
      <c r="J5254" t="s">
        <v>148</v>
      </c>
      <c r="K5254" t="s">
        <v>148</v>
      </c>
      <c r="L5254" s="35" t="e">
        <v>#VALUE!</v>
      </c>
    </row>
    <row r="5255" spans="1:12" x14ac:dyDescent="0.25">
      <c r="A5255" s="35" t="s">
        <v>148</v>
      </c>
      <c r="B5255" t="s">
        <v>104</v>
      </c>
      <c r="C5255">
        <v>1</v>
      </c>
      <c r="D5255" t="s">
        <v>148</v>
      </c>
      <c r="E5255">
        <v>370846</v>
      </c>
      <c r="F5255" t="s">
        <v>124</v>
      </c>
      <c r="G5255" t="s">
        <v>132</v>
      </c>
      <c r="H5255" t="s">
        <v>148</v>
      </c>
      <c r="I5255" t="s">
        <v>148</v>
      </c>
      <c r="J5255" t="s">
        <v>148</v>
      </c>
      <c r="K5255" t="s">
        <v>148</v>
      </c>
      <c r="L5255" s="35" t="e">
        <v>#VALUE!</v>
      </c>
    </row>
    <row r="5256" spans="1:12" x14ac:dyDescent="0.25">
      <c r="A5256" s="35" t="s">
        <v>148</v>
      </c>
      <c r="B5256" t="s">
        <v>104</v>
      </c>
      <c r="C5256">
        <v>1</v>
      </c>
      <c r="D5256" t="s">
        <v>148</v>
      </c>
      <c r="E5256">
        <v>636158</v>
      </c>
      <c r="F5256" t="s">
        <v>126</v>
      </c>
      <c r="G5256" t="s">
        <v>134</v>
      </c>
      <c r="H5256" t="s">
        <v>148</v>
      </c>
      <c r="I5256" t="s">
        <v>148</v>
      </c>
      <c r="J5256" t="s">
        <v>148</v>
      </c>
      <c r="K5256" t="s">
        <v>148</v>
      </c>
      <c r="L5256" s="35" t="e">
        <v>#VALUE!</v>
      </c>
    </row>
    <row r="5257" spans="1:12" x14ac:dyDescent="0.25">
      <c r="A5257" s="35" t="s">
        <v>148</v>
      </c>
      <c r="B5257" t="s">
        <v>104</v>
      </c>
      <c r="C5257">
        <v>1</v>
      </c>
      <c r="D5257" t="s">
        <v>148</v>
      </c>
      <c r="E5257">
        <v>796594</v>
      </c>
      <c r="F5257" t="s">
        <v>116</v>
      </c>
      <c r="G5257" t="s">
        <v>128</v>
      </c>
      <c r="H5257" t="s">
        <v>148</v>
      </c>
      <c r="I5257" t="s">
        <v>148</v>
      </c>
      <c r="J5257" t="s">
        <v>148</v>
      </c>
      <c r="K5257" t="s">
        <v>148</v>
      </c>
      <c r="L5257" s="35" t="e">
        <v>#VALUE!</v>
      </c>
    </row>
    <row r="5258" spans="1:12" x14ac:dyDescent="0.25">
      <c r="A5258" s="35" t="s">
        <v>148</v>
      </c>
      <c r="B5258" t="s">
        <v>104</v>
      </c>
      <c r="C5258">
        <v>1</v>
      </c>
      <c r="D5258" t="s">
        <v>148</v>
      </c>
      <c r="E5258">
        <v>224926</v>
      </c>
      <c r="F5258" t="s">
        <v>125</v>
      </c>
      <c r="G5258" t="s">
        <v>137</v>
      </c>
      <c r="H5258" t="s">
        <v>148</v>
      </c>
      <c r="I5258" t="s">
        <v>148</v>
      </c>
      <c r="J5258" t="s">
        <v>148</v>
      </c>
      <c r="K5258" t="s">
        <v>148</v>
      </c>
      <c r="L5258" s="35" t="e">
        <v>#VALUE!</v>
      </c>
    </row>
    <row r="5259" spans="1:12" x14ac:dyDescent="0.25">
      <c r="A5259" s="35" t="s">
        <v>148</v>
      </c>
      <c r="B5259" t="s">
        <v>104</v>
      </c>
      <c r="C5259">
        <v>1</v>
      </c>
      <c r="D5259" t="s">
        <v>148</v>
      </c>
      <c r="E5259">
        <v>191950</v>
      </c>
      <c r="F5259" t="s">
        <v>120</v>
      </c>
      <c r="G5259" t="s">
        <v>144</v>
      </c>
      <c r="H5259" t="s">
        <v>148</v>
      </c>
      <c r="I5259" t="s">
        <v>148</v>
      </c>
      <c r="J5259" t="s">
        <v>148</v>
      </c>
      <c r="K5259" t="s">
        <v>148</v>
      </c>
      <c r="L5259" s="35" t="e">
        <v>#VALUE!</v>
      </c>
    </row>
    <row r="5260" spans="1:12" x14ac:dyDescent="0.25">
      <c r="A5260" s="35" t="s">
        <v>148</v>
      </c>
      <c r="B5260" t="s">
        <v>104</v>
      </c>
      <c r="C5260">
        <v>1</v>
      </c>
      <c r="D5260" t="s">
        <v>148</v>
      </c>
      <c r="E5260">
        <v>769625</v>
      </c>
      <c r="F5260" t="s">
        <v>124</v>
      </c>
      <c r="G5260" t="s">
        <v>128</v>
      </c>
      <c r="H5260" t="s">
        <v>148</v>
      </c>
      <c r="I5260" t="s">
        <v>148</v>
      </c>
      <c r="J5260" t="s">
        <v>148</v>
      </c>
      <c r="K5260" t="s">
        <v>148</v>
      </c>
      <c r="L5260" s="35" t="e">
        <v>#VALUE!</v>
      </c>
    </row>
    <row r="5261" spans="1:12" x14ac:dyDescent="0.25">
      <c r="A5261" s="35" t="s">
        <v>148</v>
      </c>
      <c r="B5261" t="s">
        <v>104</v>
      </c>
      <c r="C5261">
        <v>1</v>
      </c>
      <c r="D5261" t="s">
        <v>148</v>
      </c>
      <c r="E5261">
        <v>939300</v>
      </c>
      <c r="F5261" t="s">
        <v>124</v>
      </c>
      <c r="G5261" t="s">
        <v>140</v>
      </c>
      <c r="H5261" t="s">
        <v>148</v>
      </c>
      <c r="I5261" t="s">
        <v>148</v>
      </c>
      <c r="J5261" t="s">
        <v>148</v>
      </c>
      <c r="K5261" t="s">
        <v>148</v>
      </c>
      <c r="L5261" s="35" t="e">
        <v>#VALUE!</v>
      </c>
    </row>
    <row r="5262" spans="1:12" x14ac:dyDescent="0.25">
      <c r="A5262" s="35" t="s">
        <v>148</v>
      </c>
      <c r="B5262" t="s">
        <v>104</v>
      </c>
      <c r="C5262">
        <v>1</v>
      </c>
      <c r="D5262" t="s">
        <v>148</v>
      </c>
      <c r="E5262">
        <v>314882</v>
      </c>
      <c r="F5262" t="s">
        <v>124</v>
      </c>
      <c r="G5262" t="s">
        <v>132</v>
      </c>
      <c r="H5262" t="s">
        <v>148</v>
      </c>
      <c r="I5262" t="s">
        <v>148</v>
      </c>
      <c r="J5262" t="s">
        <v>148</v>
      </c>
      <c r="K5262" t="s">
        <v>148</v>
      </c>
      <c r="L5262" s="35" t="e">
        <v>#VALUE!</v>
      </c>
    </row>
    <row r="5263" spans="1:12" x14ac:dyDescent="0.25">
      <c r="A5263" s="35" t="s">
        <v>148</v>
      </c>
      <c r="B5263" t="s">
        <v>104</v>
      </c>
      <c r="C5263">
        <v>1</v>
      </c>
      <c r="D5263" t="s">
        <v>148</v>
      </c>
      <c r="E5263">
        <v>494885</v>
      </c>
      <c r="F5263" t="s">
        <v>126</v>
      </c>
      <c r="G5263" t="s">
        <v>134</v>
      </c>
      <c r="H5263" t="s">
        <v>148</v>
      </c>
      <c r="I5263" t="s">
        <v>148</v>
      </c>
      <c r="J5263" t="s">
        <v>148</v>
      </c>
      <c r="K5263" t="s">
        <v>148</v>
      </c>
      <c r="L5263" s="35" t="e">
        <v>#VALUE!</v>
      </c>
    </row>
    <row r="5264" spans="1:12" x14ac:dyDescent="0.25">
      <c r="A5264" s="35" t="s">
        <v>148</v>
      </c>
      <c r="B5264" t="s">
        <v>104</v>
      </c>
      <c r="C5264">
        <v>1</v>
      </c>
      <c r="D5264" t="s">
        <v>148</v>
      </c>
      <c r="E5264">
        <v>971104</v>
      </c>
      <c r="F5264" t="s">
        <v>119</v>
      </c>
      <c r="G5264" t="s">
        <v>139</v>
      </c>
      <c r="H5264" t="s">
        <v>148</v>
      </c>
      <c r="I5264" t="s">
        <v>148</v>
      </c>
      <c r="J5264" t="s">
        <v>148</v>
      </c>
      <c r="K5264" t="s">
        <v>148</v>
      </c>
      <c r="L5264" s="35" t="e">
        <v>#VALUE!</v>
      </c>
    </row>
    <row r="5265" spans="1:12" x14ac:dyDescent="0.25">
      <c r="A5265" s="35" t="s">
        <v>148</v>
      </c>
      <c r="B5265" t="s">
        <v>104</v>
      </c>
      <c r="C5265">
        <v>1</v>
      </c>
      <c r="D5265" t="s">
        <v>148</v>
      </c>
      <c r="E5265">
        <v>141707</v>
      </c>
      <c r="F5265" t="s">
        <v>116</v>
      </c>
      <c r="G5265" t="s">
        <v>128</v>
      </c>
      <c r="H5265" t="s">
        <v>148</v>
      </c>
      <c r="I5265" t="s">
        <v>148</v>
      </c>
      <c r="J5265" t="s">
        <v>148</v>
      </c>
      <c r="K5265" t="s">
        <v>148</v>
      </c>
      <c r="L5265" s="35" t="e">
        <v>#VALUE!</v>
      </c>
    </row>
    <row r="5266" spans="1:12" x14ac:dyDescent="0.25">
      <c r="A5266" s="35" t="s">
        <v>148</v>
      </c>
      <c r="B5266" t="s">
        <v>104</v>
      </c>
      <c r="C5266">
        <v>1</v>
      </c>
      <c r="D5266" t="s">
        <v>148</v>
      </c>
      <c r="E5266">
        <v>141596</v>
      </c>
      <c r="F5266" t="s">
        <v>120</v>
      </c>
      <c r="G5266" t="s">
        <v>132</v>
      </c>
      <c r="H5266" t="s">
        <v>148</v>
      </c>
      <c r="I5266" t="s">
        <v>148</v>
      </c>
      <c r="J5266" t="s">
        <v>148</v>
      </c>
      <c r="K5266" t="s">
        <v>148</v>
      </c>
      <c r="L5266" s="35" t="e">
        <v>#VALUE!</v>
      </c>
    </row>
    <row r="5267" spans="1:12" x14ac:dyDescent="0.25">
      <c r="A5267" s="35" t="s">
        <v>148</v>
      </c>
      <c r="B5267" t="s">
        <v>104</v>
      </c>
      <c r="C5267">
        <v>1</v>
      </c>
      <c r="D5267" t="s">
        <v>148</v>
      </c>
      <c r="E5267">
        <v>988887</v>
      </c>
      <c r="F5267" t="s">
        <v>121</v>
      </c>
      <c r="G5267" t="s">
        <v>137</v>
      </c>
      <c r="H5267" t="s">
        <v>148</v>
      </c>
      <c r="I5267" t="s">
        <v>148</v>
      </c>
      <c r="J5267" t="s">
        <v>148</v>
      </c>
      <c r="K5267" t="s">
        <v>148</v>
      </c>
      <c r="L5267" s="35" t="e">
        <v>#VALUE!</v>
      </c>
    </row>
    <row r="5268" spans="1:12" x14ac:dyDescent="0.25">
      <c r="A5268" s="35" t="s">
        <v>148</v>
      </c>
      <c r="B5268" t="s">
        <v>104</v>
      </c>
      <c r="C5268">
        <v>1</v>
      </c>
      <c r="D5268" t="s">
        <v>148</v>
      </c>
      <c r="E5268">
        <v>519111</v>
      </c>
      <c r="F5268" t="s">
        <v>122</v>
      </c>
      <c r="G5268" t="s">
        <v>138</v>
      </c>
      <c r="H5268" t="s">
        <v>148</v>
      </c>
      <c r="I5268" t="s">
        <v>148</v>
      </c>
      <c r="J5268" t="s">
        <v>148</v>
      </c>
      <c r="K5268" t="s">
        <v>148</v>
      </c>
      <c r="L5268" s="35" t="e">
        <v>#VALUE!</v>
      </c>
    </row>
    <row r="5269" spans="1:12" x14ac:dyDescent="0.25">
      <c r="A5269" s="35" t="s">
        <v>148</v>
      </c>
      <c r="B5269" t="s">
        <v>104</v>
      </c>
      <c r="C5269">
        <v>1</v>
      </c>
      <c r="D5269" t="s">
        <v>148</v>
      </c>
      <c r="E5269">
        <v>230410</v>
      </c>
      <c r="F5269" t="s">
        <v>117</v>
      </c>
      <c r="G5269" t="s">
        <v>145</v>
      </c>
      <c r="H5269" t="s">
        <v>148</v>
      </c>
      <c r="I5269" t="s">
        <v>148</v>
      </c>
      <c r="J5269" t="s">
        <v>148</v>
      </c>
      <c r="K5269" t="s">
        <v>148</v>
      </c>
      <c r="L5269" s="35" t="e">
        <v>#VALUE!</v>
      </c>
    </row>
    <row r="5270" spans="1:12" x14ac:dyDescent="0.25">
      <c r="A5270" s="35" t="s">
        <v>148</v>
      </c>
      <c r="B5270" t="s">
        <v>104</v>
      </c>
      <c r="C5270">
        <v>1</v>
      </c>
      <c r="D5270" t="s">
        <v>148</v>
      </c>
      <c r="E5270">
        <v>855596</v>
      </c>
      <c r="F5270" t="s">
        <v>123</v>
      </c>
      <c r="G5270" t="s">
        <v>131</v>
      </c>
      <c r="H5270" t="s">
        <v>148</v>
      </c>
      <c r="I5270" t="s">
        <v>148</v>
      </c>
      <c r="J5270" t="s">
        <v>148</v>
      </c>
      <c r="K5270" t="s">
        <v>148</v>
      </c>
      <c r="L5270" s="35" t="e">
        <v>#VALUE!</v>
      </c>
    </row>
    <row r="5271" spans="1:12" x14ac:dyDescent="0.25">
      <c r="A5271" s="35" t="s">
        <v>148</v>
      </c>
      <c r="B5271" t="s">
        <v>104</v>
      </c>
      <c r="C5271">
        <v>1</v>
      </c>
      <c r="D5271" t="s">
        <v>148</v>
      </c>
      <c r="E5271">
        <v>918919</v>
      </c>
      <c r="F5271" t="s">
        <v>123</v>
      </c>
      <c r="G5271" t="s">
        <v>143</v>
      </c>
      <c r="H5271" t="s">
        <v>148</v>
      </c>
      <c r="I5271" t="s">
        <v>148</v>
      </c>
      <c r="J5271" t="s">
        <v>148</v>
      </c>
      <c r="K5271" t="s">
        <v>148</v>
      </c>
      <c r="L5271" s="35" t="e">
        <v>#VALUE!</v>
      </c>
    </row>
    <row r="5272" spans="1:12" x14ac:dyDescent="0.25">
      <c r="A5272" s="35" t="s">
        <v>148</v>
      </c>
      <c r="B5272" t="s">
        <v>104</v>
      </c>
      <c r="C5272">
        <v>1</v>
      </c>
      <c r="D5272" t="s">
        <v>148</v>
      </c>
      <c r="E5272">
        <v>312355</v>
      </c>
      <c r="F5272" t="s">
        <v>126</v>
      </c>
      <c r="G5272" t="s">
        <v>146</v>
      </c>
      <c r="H5272" t="s">
        <v>148</v>
      </c>
      <c r="I5272" t="s">
        <v>148</v>
      </c>
      <c r="J5272" t="s">
        <v>148</v>
      </c>
      <c r="K5272" t="s">
        <v>148</v>
      </c>
      <c r="L5272" s="35" t="e">
        <v>#VALUE!</v>
      </c>
    </row>
    <row r="5273" spans="1:12" x14ac:dyDescent="0.25">
      <c r="A5273" s="35" t="s">
        <v>148</v>
      </c>
      <c r="B5273" t="s">
        <v>104</v>
      </c>
      <c r="C5273">
        <v>1</v>
      </c>
      <c r="D5273" t="s">
        <v>148</v>
      </c>
      <c r="E5273">
        <v>401801</v>
      </c>
      <c r="F5273" t="s">
        <v>125</v>
      </c>
      <c r="G5273" t="s">
        <v>137</v>
      </c>
      <c r="H5273" t="s">
        <v>148</v>
      </c>
      <c r="I5273" t="s">
        <v>148</v>
      </c>
      <c r="J5273" t="s">
        <v>148</v>
      </c>
      <c r="K5273" t="s">
        <v>148</v>
      </c>
      <c r="L5273" s="35" t="e">
        <v>#VALUE!</v>
      </c>
    </row>
    <row r="5274" spans="1:12" x14ac:dyDescent="0.25">
      <c r="A5274" s="35" t="s">
        <v>148</v>
      </c>
      <c r="B5274" t="s">
        <v>104</v>
      </c>
      <c r="C5274">
        <v>1</v>
      </c>
      <c r="D5274" t="s">
        <v>148</v>
      </c>
      <c r="E5274">
        <v>877958</v>
      </c>
      <c r="F5274" t="s">
        <v>116</v>
      </c>
      <c r="G5274" t="s">
        <v>140</v>
      </c>
      <c r="H5274" t="s">
        <v>148</v>
      </c>
      <c r="I5274" t="s">
        <v>148</v>
      </c>
      <c r="J5274" t="s">
        <v>148</v>
      </c>
      <c r="K5274" t="s">
        <v>148</v>
      </c>
      <c r="L5274" s="35" t="e">
        <v>#VALUE!</v>
      </c>
    </row>
    <row r="5275" spans="1:12" x14ac:dyDescent="0.25">
      <c r="A5275" s="35" t="s">
        <v>148</v>
      </c>
      <c r="B5275" t="s">
        <v>104</v>
      </c>
      <c r="C5275">
        <v>1</v>
      </c>
      <c r="D5275" t="s">
        <v>148</v>
      </c>
      <c r="E5275">
        <v>404433</v>
      </c>
      <c r="F5275" t="s">
        <v>119</v>
      </c>
      <c r="G5275" t="s">
        <v>143</v>
      </c>
      <c r="H5275" t="s">
        <v>148</v>
      </c>
      <c r="I5275" t="s">
        <v>148</v>
      </c>
      <c r="J5275" t="s">
        <v>148</v>
      </c>
      <c r="K5275" t="s">
        <v>148</v>
      </c>
      <c r="L5275" s="35" t="e">
        <v>#VALUE!</v>
      </c>
    </row>
    <row r="5276" spans="1:12" x14ac:dyDescent="0.25">
      <c r="A5276" s="35" t="s">
        <v>148</v>
      </c>
      <c r="B5276" t="s">
        <v>104</v>
      </c>
      <c r="C5276">
        <v>1</v>
      </c>
      <c r="D5276" t="s">
        <v>148</v>
      </c>
      <c r="E5276">
        <v>162323</v>
      </c>
      <c r="F5276" t="s">
        <v>119</v>
      </c>
      <c r="G5276" t="s">
        <v>135</v>
      </c>
      <c r="H5276" t="s">
        <v>148</v>
      </c>
      <c r="I5276" t="s">
        <v>148</v>
      </c>
      <c r="J5276" t="s">
        <v>148</v>
      </c>
      <c r="K5276" t="s">
        <v>148</v>
      </c>
      <c r="L5276" s="35" t="e">
        <v>#VALUE!</v>
      </c>
    </row>
    <row r="5277" spans="1:12" x14ac:dyDescent="0.25">
      <c r="A5277" s="35" t="s">
        <v>148</v>
      </c>
      <c r="B5277" t="s">
        <v>104</v>
      </c>
      <c r="C5277">
        <v>1</v>
      </c>
      <c r="D5277" t="s">
        <v>148</v>
      </c>
      <c r="E5277">
        <v>253122</v>
      </c>
      <c r="F5277" t="s">
        <v>117</v>
      </c>
      <c r="G5277" t="s">
        <v>145</v>
      </c>
      <c r="H5277" t="s">
        <v>148</v>
      </c>
      <c r="I5277" t="s">
        <v>148</v>
      </c>
      <c r="J5277" t="s">
        <v>148</v>
      </c>
      <c r="K5277" t="s">
        <v>148</v>
      </c>
      <c r="L5277" s="35" t="e">
        <v>#VALUE!</v>
      </c>
    </row>
    <row r="5278" spans="1:12" x14ac:dyDescent="0.25">
      <c r="A5278" s="35" t="s">
        <v>148</v>
      </c>
      <c r="B5278" t="s">
        <v>104</v>
      </c>
      <c r="C5278">
        <v>1</v>
      </c>
      <c r="D5278" t="s">
        <v>148</v>
      </c>
      <c r="E5278">
        <v>856912</v>
      </c>
      <c r="F5278" t="s">
        <v>119</v>
      </c>
      <c r="G5278" t="s">
        <v>147</v>
      </c>
      <c r="H5278" t="s">
        <v>148</v>
      </c>
      <c r="I5278" t="s">
        <v>148</v>
      </c>
      <c r="J5278" t="s">
        <v>148</v>
      </c>
      <c r="K5278" t="s">
        <v>148</v>
      </c>
      <c r="L5278" s="35" t="e">
        <v>#VALUE!</v>
      </c>
    </row>
    <row r="5279" spans="1:12" x14ac:dyDescent="0.25">
      <c r="A5279" s="35" t="s">
        <v>148</v>
      </c>
      <c r="B5279" t="s">
        <v>104</v>
      </c>
      <c r="C5279">
        <v>1</v>
      </c>
      <c r="D5279" t="s">
        <v>148</v>
      </c>
      <c r="E5279">
        <v>970423</v>
      </c>
      <c r="F5279" t="s">
        <v>126</v>
      </c>
      <c r="G5279" t="s">
        <v>146</v>
      </c>
      <c r="H5279" t="s">
        <v>148</v>
      </c>
      <c r="I5279" t="s">
        <v>148</v>
      </c>
      <c r="J5279" t="s">
        <v>148</v>
      </c>
      <c r="K5279" t="s">
        <v>148</v>
      </c>
      <c r="L5279" s="35" t="e">
        <v>#VALUE!</v>
      </c>
    </row>
    <row r="5280" spans="1:12" x14ac:dyDescent="0.25">
      <c r="A5280" s="35" t="s">
        <v>148</v>
      </c>
      <c r="B5280" t="s">
        <v>104</v>
      </c>
      <c r="C5280">
        <v>1</v>
      </c>
      <c r="D5280" t="s">
        <v>148</v>
      </c>
      <c r="E5280">
        <v>884891</v>
      </c>
      <c r="F5280" t="s">
        <v>126</v>
      </c>
      <c r="G5280" t="s">
        <v>130</v>
      </c>
      <c r="H5280" t="s">
        <v>148</v>
      </c>
      <c r="I5280" t="s">
        <v>148</v>
      </c>
      <c r="J5280" t="s">
        <v>148</v>
      </c>
      <c r="K5280" t="s">
        <v>148</v>
      </c>
      <c r="L5280" s="35" t="e">
        <v>#VALUE!</v>
      </c>
    </row>
    <row r="5281" spans="1:12" x14ac:dyDescent="0.25">
      <c r="A5281" s="35" t="s">
        <v>148</v>
      </c>
      <c r="B5281" t="s">
        <v>104</v>
      </c>
      <c r="C5281">
        <v>1</v>
      </c>
      <c r="D5281" t="s">
        <v>148</v>
      </c>
      <c r="E5281">
        <v>661172</v>
      </c>
      <c r="F5281" t="s">
        <v>116</v>
      </c>
      <c r="G5281" t="s">
        <v>132</v>
      </c>
      <c r="H5281" t="s">
        <v>148</v>
      </c>
      <c r="I5281" t="s">
        <v>148</v>
      </c>
      <c r="J5281" t="s">
        <v>148</v>
      </c>
      <c r="K5281" t="s">
        <v>148</v>
      </c>
      <c r="L5281" s="35" t="e">
        <v>#VALUE!</v>
      </c>
    </row>
    <row r="5282" spans="1:12" x14ac:dyDescent="0.25">
      <c r="A5282" s="35" t="s">
        <v>148</v>
      </c>
      <c r="B5282" t="s">
        <v>104</v>
      </c>
      <c r="C5282">
        <v>1</v>
      </c>
      <c r="D5282" t="s">
        <v>148</v>
      </c>
      <c r="E5282">
        <v>709841</v>
      </c>
      <c r="F5282" t="s">
        <v>122</v>
      </c>
      <c r="G5282" t="s">
        <v>130</v>
      </c>
      <c r="H5282" t="s">
        <v>148</v>
      </c>
      <c r="I5282" t="s">
        <v>148</v>
      </c>
      <c r="J5282" t="s">
        <v>148</v>
      </c>
      <c r="K5282" t="s">
        <v>148</v>
      </c>
      <c r="L5282" s="35" t="e">
        <v>#VALUE!</v>
      </c>
    </row>
    <row r="5283" spans="1:12" x14ac:dyDescent="0.25">
      <c r="A5283" s="35" t="s">
        <v>148</v>
      </c>
      <c r="B5283" t="s">
        <v>104</v>
      </c>
      <c r="C5283">
        <v>1</v>
      </c>
      <c r="D5283" t="s">
        <v>148</v>
      </c>
      <c r="E5283">
        <v>267736</v>
      </c>
      <c r="F5283" t="s">
        <v>122</v>
      </c>
      <c r="G5283" t="s">
        <v>134</v>
      </c>
      <c r="H5283" t="s">
        <v>148</v>
      </c>
      <c r="I5283" t="s">
        <v>148</v>
      </c>
      <c r="J5283" t="s">
        <v>148</v>
      </c>
      <c r="K5283" t="s">
        <v>148</v>
      </c>
      <c r="L5283" s="35" t="e">
        <v>#VALUE!</v>
      </c>
    </row>
    <row r="5284" spans="1:12" x14ac:dyDescent="0.25">
      <c r="A5284" s="35" t="s">
        <v>148</v>
      </c>
      <c r="B5284" t="s">
        <v>104</v>
      </c>
      <c r="C5284">
        <v>1</v>
      </c>
      <c r="D5284" t="s">
        <v>148</v>
      </c>
      <c r="E5284">
        <v>374674</v>
      </c>
      <c r="F5284" t="s">
        <v>120</v>
      </c>
      <c r="G5284" t="s">
        <v>144</v>
      </c>
      <c r="H5284" t="s">
        <v>148</v>
      </c>
      <c r="I5284" t="s">
        <v>148</v>
      </c>
      <c r="J5284" t="s">
        <v>148</v>
      </c>
      <c r="K5284" t="s">
        <v>148</v>
      </c>
      <c r="L5284" s="35" t="e">
        <v>#VALUE!</v>
      </c>
    </row>
    <row r="5285" spans="1:12" x14ac:dyDescent="0.25">
      <c r="A5285" s="35" t="s">
        <v>148</v>
      </c>
      <c r="B5285" t="s">
        <v>104</v>
      </c>
      <c r="C5285">
        <v>1</v>
      </c>
      <c r="D5285" t="s">
        <v>148</v>
      </c>
      <c r="E5285">
        <v>671413</v>
      </c>
      <c r="F5285" t="s">
        <v>118</v>
      </c>
      <c r="G5285" t="s">
        <v>146</v>
      </c>
      <c r="H5285" t="s">
        <v>148</v>
      </c>
      <c r="I5285" t="s">
        <v>148</v>
      </c>
      <c r="J5285" t="s">
        <v>148</v>
      </c>
      <c r="K5285" t="s">
        <v>148</v>
      </c>
      <c r="L5285" s="35" t="e">
        <v>#VALUE!</v>
      </c>
    </row>
    <row r="5286" spans="1:12" x14ac:dyDescent="0.25">
      <c r="A5286" s="35" t="s">
        <v>148</v>
      </c>
      <c r="B5286" t="s">
        <v>104</v>
      </c>
      <c r="C5286">
        <v>1</v>
      </c>
      <c r="D5286" t="s">
        <v>148</v>
      </c>
      <c r="E5286">
        <v>627949</v>
      </c>
      <c r="F5286" t="s">
        <v>124</v>
      </c>
      <c r="G5286" t="s">
        <v>144</v>
      </c>
      <c r="H5286" t="s">
        <v>148</v>
      </c>
      <c r="I5286" t="s">
        <v>148</v>
      </c>
      <c r="J5286" t="s">
        <v>148</v>
      </c>
      <c r="K5286" t="s">
        <v>148</v>
      </c>
      <c r="L5286" s="35" t="e">
        <v>#VALUE!</v>
      </c>
    </row>
    <row r="5287" spans="1:12" x14ac:dyDescent="0.25">
      <c r="A5287" s="35" t="s">
        <v>148</v>
      </c>
      <c r="B5287" t="s">
        <v>104</v>
      </c>
      <c r="C5287">
        <v>1</v>
      </c>
      <c r="D5287" t="s">
        <v>148</v>
      </c>
      <c r="E5287">
        <v>283802</v>
      </c>
      <c r="F5287" t="s">
        <v>127</v>
      </c>
      <c r="G5287" t="s">
        <v>147</v>
      </c>
      <c r="H5287" t="s">
        <v>148</v>
      </c>
      <c r="I5287" t="s">
        <v>148</v>
      </c>
      <c r="J5287" t="s">
        <v>148</v>
      </c>
      <c r="K5287" t="s">
        <v>148</v>
      </c>
      <c r="L5287" s="35" t="e">
        <v>#VALUE!</v>
      </c>
    </row>
    <row r="5288" spans="1:12" x14ac:dyDescent="0.25">
      <c r="A5288" s="35" t="s">
        <v>148</v>
      </c>
      <c r="B5288" t="s">
        <v>104</v>
      </c>
      <c r="C5288">
        <v>1</v>
      </c>
      <c r="D5288" t="s">
        <v>148</v>
      </c>
      <c r="E5288">
        <v>831114</v>
      </c>
      <c r="F5288" t="s">
        <v>116</v>
      </c>
      <c r="G5288" t="s">
        <v>128</v>
      </c>
      <c r="H5288" t="s">
        <v>148</v>
      </c>
      <c r="I5288" t="s">
        <v>148</v>
      </c>
      <c r="J5288" t="s">
        <v>148</v>
      </c>
      <c r="K5288" t="s">
        <v>148</v>
      </c>
      <c r="L5288" s="35" t="e">
        <v>#VALUE!</v>
      </c>
    </row>
    <row r="5289" spans="1:12" x14ac:dyDescent="0.25">
      <c r="A5289" s="35" t="s">
        <v>148</v>
      </c>
      <c r="B5289" t="s">
        <v>104</v>
      </c>
      <c r="C5289">
        <v>1</v>
      </c>
      <c r="D5289" t="s">
        <v>148</v>
      </c>
      <c r="E5289">
        <v>355810</v>
      </c>
      <c r="F5289" t="s">
        <v>119</v>
      </c>
      <c r="G5289" t="s">
        <v>147</v>
      </c>
      <c r="H5289" t="s">
        <v>148</v>
      </c>
      <c r="I5289" t="s">
        <v>148</v>
      </c>
      <c r="J5289" t="s">
        <v>148</v>
      </c>
      <c r="K5289" t="s">
        <v>148</v>
      </c>
      <c r="L5289" s="35" t="e">
        <v>#VALUE!</v>
      </c>
    </row>
    <row r="5290" spans="1:12" x14ac:dyDescent="0.25">
      <c r="A5290" s="35" t="s">
        <v>148</v>
      </c>
      <c r="B5290" t="s">
        <v>104</v>
      </c>
      <c r="C5290">
        <v>1</v>
      </c>
      <c r="D5290" t="s">
        <v>148</v>
      </c>
      <c r="E5290">
        <v>665099</v>
      </c>
      <c r="F5290" t="s">
        <v>116</v>
      </c>
      <c r="G5290" t="s">
        <v>136</v>
      </c>
      <c r="H5290" t="s">
        <v>148</v>
      </c>
      <c r="I5290" t="s">
        <v>148</v>
      </c>
      <c r="J5290" t="s">
        <v>148</v>
      </c>
      <c r="K5290" t="s">
        <v>148</v>
      </c>
      <c r="L5290" s="35" t="e">
        <v>#VALUE!</v>
      </c>
    </row>
    <row r="5291" spans="1:12" x14ac:dyDescent="0.25">
      <c r="A5291" s="35" t="s">
        <v>148</v>
      </c>
      <c r="B5291" t="s">
        <v>104</v>
      </c>
      <c r="C5291">
        <v>1</v>
      </c>
      <c r="D5291" t="s">
        <v>148</v>
      </c>
      <c r="E5291">
        <v>612003</v>
      </c>
      <c r="F5291" t="s">
        <v>120</v>
      </c>
      <c r="G5291" t="s">
        <v>140</v>
      </c>
      <c r="H5291" t="s">
        <v>148</v>
      </c>
      <c r="I5291" t="s">
        <v>148</v>
      </c>
      <c r="J5291" t="s">
        <v>148</v>
      </c>
      <c r="K5291" t="s">
        <v>148</v>
      </c>
      <c r="L5291" s="35" t="e">
        <v>#VALUE!</v>
      </c>
    </row>
    <row r="5292" spans="1:12" x14ac:dyDescent="0.25">
      <c r="A5292" s="35" t="s">
        <v>148</v>
      </c>
      <c r="B5292" t="s">
        <v>104</v>
      </c>
      <c r="C5292">
        <v>1</v>
      </c>
      <c r="D5292" t="s">
        <v>148</v>
      </c>
      <c r="E5292">
        <v>496814</v>
      </c>
      <c r="F5292" t="s">
        <v>124</v>
      </c>
      <c r="G5292" t="s">
        <v>144</v>
      </c>
      <c r="H5292" t="s">
        <v>148</v>
      </c>
      <c r="I5292" t="s">
        <v>148</v>
      </c>
      <c r="J5292" t="s">
        <v>148</v>
      </c>
      <c r="K5292" t="s">
        <v>148</v>
      </c>
      <c r="L5292" s="35" t="e">
        <v>#VALUE!</v>
      </c>
    </row>
    <row r="5293" spans="1:12" x14ac:dyDescent="0.25">
      <c r="A5293" s="35" t="s">
        <v>148</v>
      </c>
      <c r="B5293" t="s">
        <v>104</v>
      </c>
      <c r="C5293">
        <v>1</v>
      </c>
      <c r="D5293" t="s">
        <v>148</v>
      </c>
      <c r="E5293">
        <v>785459</v>
      </c>
      <c r="F5293" t="s">
        <v>123</v>
      </c>
      <c r="G5293" t="s">
        <v>135</v>
      </c>
      <c r="H5293" t="s">
        <v>148</v>
      </c>
      <c r="I5293" t="s">
        <v>148</v>
      </c>
      <c r="J5293" t="s">
        <v>148</v>
      </c>
      <c r="K5293" t="s">
        <v>148</v>
      </c>
      <c r="L5293" s="35" t="e">
        <v>#VALUE!</v>
      </c>
    </row>
    <row r="5294" spans="1:12" x14ac:dyDescent="0.25">
      <c r="A5294" s="35" t="s">
        <v>148</v>
      </c>
      <c r="B5294" t="s">
        <v>104</v>
      </c>
      <c r="C5294">
        <v>1</v>
      </c>
      <c r="D5294" t="s">
        <v>148</v>
      </c>
      <c r="E5294">
        <v>756657</v>
      </c>
      <c r="F5294" t="s">
        <v>117</v>
      </c>
      <c r="G5294" t="s">
        <v>141</v>
      </c>
      <c r="H5294" t="s">
        <v>148</v>
      </c>
      <c r="I5294" t="s">
        <v>148</v>
      </c>
      <c r="J5294" t="s">
        <v>148</v>
      </c>
      <c r="K5294" t="s">
        <v>148</v>
      </c>
      <c r="L5294" s="35" t="e">
        <v>#VALUE!</v>
      </c>
    </row>
    <row r="5295" spans="1:12" x14ac:dyDescent="0.25">
      <c r="A5295" s="35" t="s">
        <v>148</v>
      </c>
      <c r="B5295" t="s">
        <v>104</v>
      </c>
      <c r="C5295">
        <v>1</v>
      </c>
      <c r="D5295" t="s">
        <v>148</v>
      </c>
      <c r="E5295">
        <v>615748</v>
      </c>
      <c r="F5295" t="s">
        <v>127</v>
      </c>
      <c r="G5295" t="s">
        <v>131</v>
      </c>
      <c r="H5295" t="s">
        <v>148</v>
      </c>
      <c r="I5295" t="s">
        <v>148</v>
      </c>
      <c r="J5295" t="s">
        <v>148</v>
      </c>
      <c r="K5295" t="s">
        <v>148</v>
      </c>
      <c r="L5295" s="35" t="e">
        <v>#VALUE!</v>
      </c>
    </row>
    <row r="5296" spans="1:12" x14ac:dyDescent="0.25">
      <c r="A5296" s="35" t="s">
        <v>148</v>
      </c>
      <c r="B5296" t="s">
        <v>104</v>
      </c>
      <c r="C5296">
        <v>1</v>
      </c>
      <c r="D5296" t="s">
        <v>148</v>
      </c>
      <c r="E5296">
        <v>249582</v>
      </c>
      <c r="F5296" t="s">
        <v>118</v>
      </c>
      <c r="G5296" t="s">
        <v>134</v>
      </c>
      <c r="H5296" t="s">
        <v>148</v>
      </c>
      <c r="I5296" t="s">
        <v>148</v>
      </c>
      <c r="J5296" t="s">
        <v>148</v>
      </c>
      <c r="K5296" t="s">
        <v>148</v>
      </c>
      <c r="L5296" s="35" t="e">
        <v>#VALUE!</v>
      </c>
    </row>
    <row r="5297" spans="1:12" x14ac:dyDescent="0.25">
      <c r="A5297" s="35" t="s">
        <v>148</v>
      </c>
      <c r="B5297" t="s">
        <v>104</v>
      </c>
      <c r="C5297">
        <v>1</v>
      </c>
      <c r="D5297" t="s">
        <v>148</v>
      </c>
      <c r="E5297">
        <v>632412</v>
      </c>
      <c r="F5297" t="s">
        <v>121</v>
      </c>
      <c r="G5297" t="s">
        <v>137</v>
      </c>
      <c r="H5297" t="s">
        <v>148</v>
      </c>
      <c r="I5297" t="s">
        <v>148</v>
      </c>
      <c r="J5297" t="s">
        <v>148</v>
      </c>
      <c r="K5297" t="s">
        <v>148</v>
      </c>
      <c r="L5297" s="35" t="e">
        <v>#VALUE!</v>
      </c>
    </row>
    <row r="5298" spans="1:12" x14ac:dyDescent="0.25">
      <c r="A5298" s="35" t="s">
        <v>148</v>
      </c>
      <c r="B5298" t="s">
        <v>104</v>
      </c>
      <c r="C5298">
        <v>1</v>
      </c>
      <c r="D5298" t="s">
        <v>148</v>
      </c>
      <c r="E5298">
        <v>857310</v>
      </c>
      <c r="F5298" t="s">
        <v>127</v>
      </c>
      <c r="G5298" t="s">
        <v>135</v>
      </c>
      <c r="H5298" t="s">
        <v>148</v>
      </c>
      <c r="I5298" t="s">
        <v>148</v>
      </c>
      <c r="J5298" t="s">
        <v>148</v>
      </c>
      <c r="K5298" t="s">
        <v>148</v>
      </c>
      <c r="L5298" s="35" t="e">
        <v>#VALUE!</v>
      </c>
    </row>
    <row r="5299" spans="1:12" x14ac:dyDescent="0.25">
      <c r="A5299" s="35" t="s">
        <v>148</v>
      </c>
      <c r="B5299" t="s">
        <v>104</v>
      </c>
      <c r="C5299">
        <v>1</v>
      </c>
      <c r="D5299" t="s">
        <v>148</v>
      </c>
      <c r="E5299">
        <v>805159</v>
      </c>
      <c r="F5299" t="s">
        <v>116</v>
      </c>
      <c r="G5299" t="s">
        <v>136</v>
      </c>
      <c r="H5299" t="s">
        <v>148</v>
      </c>
      <c r="I5299" t="s">
        <v>148</v>
      </c>
      <c r="J5299" t="s">
        <v>148</v>
      </c>
      <c r="K5299" t="s">
        <v>148</v>
      </c>
      <c r="L5299" s="35" t="e">
        <v>#VALUE!</v>
      </c>
    </row>
    <row r="5300" spans="1:12" x14ac:dyDescent="0.25">
      <c r="A5300" s="35" t="s">
        <v>148</v>
      </c>
      <c r="B5300" t="s">
        <v>104</v>
      </c>
      <c r="C5300">
        <v>1</v>
      </c>
      <c r="D5300" t="s">
        <v>148</v>
      </c>
      <c r="E5300">
        <v>562303</v>
      </c>
      <c r="F5300" t="s">
        <v>122</v>
      </c>
      <c r="G5300" t="s">
        <v>142</v>
      </c>
      <c r="H5300" t="s">
        <v>148</v>
      </c>
      <c r="I5300" t="s">
        <v>148</v>
      </c>
      <c r="J5300" t="s">
        <v>148</v>
      </c>
      <c r="K5300" t="s">
        <v>148</v>
      </c>
      <c r="L5300" s="35" t="e">
        <v>#VALUE!</v>
      </c>
    </row>
    <row r="5301" spans="1:12" x14ac:dyDescent="0.25">
      <c r="A5301" s="35" t="s">
        <v>148</v>
      </c>
      <c r="B5301" t="s">
        <v>104</v>
      </c>
      <c r="C5301">
        <v>1</v>
      </c>
      <c r="D5301" t="s">
        <v>148</v>
      </c>
      <c r="E5301">
        <v>502940</v>
      </c>
      <c r="F5301" t="s">
        <v>127</v>
      </c>
      <c r="G5301" t="s">
        <v>147</v>
      </c>
      <c r="H5301" t="s">
        <v>148</v>
      </c>
      <c r="I5301" t="s">
        <v>148</v>
      </c>
      <c r="J5301" t="s">
        <v>148</v>
      </c>
      <c r="K5301" t="s">
        <v>148</v>
      </c>
      <c r="L5301" s="35" t="e">
        <v>#VALUE!</v>
      </c>
    </row>
    <row r="5302" spans="1:12" x14ac:dyDescent="0.25">
      <c r="A5302" s="35" t="s">
        <v>148</v>
      </c>
      <c r="B5302" t="s">
        <v>104</v>
      </c>
      <c r="C5302">
        <v>1</v>
      </c>
      <c r="D5302" t="s">
        <v>148</v>
      </c>
      <c r="E5302">
        <v>477585</v>
      </c>
      <c r="F5302" t="s">
        <v>117</v>
      </c>
      <c r="G5302" t="s">
        <v>129</v>
      </c>
      <c r="H5302" t="s">
        <v>148</v>
      </c>
      <c r="I5302" t="s">
        <v>148</v>
      </c>
      <c r="J5302" t="s">
        <v>148</v>
      </c>
      <c r="K5302" t="s">
        <v>148</v>
      </c>
      <c r="L5302" s="35" t="e">
        <v>#VALUE!</v>
      </c>
    </row>
    <row r="5303" spans="1:12" x14ac:dyDescent="0.25">
      <c r="A5303" s="35" t="s">
        <v>148</v>
      </c>
      <c r="B5303" t="s">
        <v>104</v>
      </c>
      <c r="C5303">
        <v>1</v>
      </c>
      <c r="D5303" t="s">
        <v>148</v>
      </c>
      <c r="E5303">
        <v>325857</v>
      </c>
      <c r="F5303" t="s">
        <v>122</v>
      </c>
      <c r="G5303" t="s">
        <v>138</v>
      </c>
      <c r="H5303" t="s">
        <v>148</v>
      </c>
      <c r="I5303" t="s">
        <v>148</v>
      </c>
      <c r="J5303" t="s">
        <v>148</v>
      </c>
      <c r="K5303" t="s">
        <v>148</v>
      </c>
      <c r="L5303" s="35" t="e">
        <v>#VALUE!</v>
      </c>
    </row>
    <row r="5304" spans="1:12" x14ac:dyDescent="0.25">
      <c r="A5304" s="35" t="s">
        <v>148</v>
      </c>
      <c r="B5304" t="s">
        <v>104</v>
      </c>
      <c r="C5304">
        <v>1</v>
      </c>
      <c r="D5304" t="s">
        <v>148</v>
      </c>
      <c r="E5304">
        <v>148961</v>
      </c>
      <c r="F5304" t="s">
        <v>123</v>
      </c>
      <c r="G5304" t="s">
        <v>139</v>
      </c>
      <c r="H5304" t="s">
        <v>148</v>
      </c>
      <c r="I5304" t="s">
        <v>148</v>
      </c>
      <c r="J5304" t="s">
        <v>148</v>
      </c>
      <c r="K5304" t="s">
        <v>148</v>
      </c>
      <c r="L5304" s="35" t="e">
        <v>#VALUE!</v>
      </c>
    </row>
    <row r="5305" spans="1:12" x14ac:dyDescent="0.25">
      <c r="A5305" s="35" t="s">
        <v>148</v>
      </c>
      <c r="B5305" t="s">
        <v>104</v>
      </c>
      <c r="C5305">
        <v>1</v>
      </c>
      <c r="D5305" t="s">
        <v>148</v>
      </c>
      <c r="E5305">
        <v>704638</v>
      </c>
      <c r="F5305" t="s">
        <v>117</v>
      </c>
      <c r="G5305" t="s">
        <v>145</v>
      </c>
      <c r="H5305" t="s">
        <v>148</v>
      </c>
      <c r="I5305" t="s">
        <v>148</v>
      </c>
      <c r="J5305" t="s">
        <v>148</v>
      </c>
      <c r="K5305" t="s">
        <v>148</v>
      </c>
      <c r="L5305" s="35" t="e">
        <v>#VALUE!</v>
      </c>
    </row>
    <row r="5306" spans="1:12" x14ac:dyDescent="0.25">
      <c r="A5306" s="35" t="s">
        <v>148</v>
      </c>
      <c r="B5306" t="s">
        <v>104</v>
      </c>
      <c r="C5306">
        <v>1</v>
      </c>
      <c r="D5306" t="s">
        <v>148</v>
      </c>
      <c r="E5306">
        <v>682258</v>
      </c>
      <c r="F5306" t="s">
        <v>126</v>
      </c>
      <c r="G5306" t="s">
        <v>138</v>
      </c>
      <c r="H5306" t="s">
        <v>148</v>
      </c>
      <c r="I5306" t="s">
        <v>148</v>
      </c>
      <c r="J5306" t="s">
        <v>148</v>
      </c>
      <c r="K5306" t="s">
        <v>148</v>
      </c>
      <c r="L5306" s="35" t="e">
        <v>#VALUE!</v>
      </c>
    </row>
    <row r="5307" spans="1:12" x14ac:dyDescent="0.25">
      <c r="A5307" s="35" t="s">
        <v>148</v>
      </c>
      <c r="B5307" t="s">
        <v>104</v>
      </c>
      <c r="C5307">
        <v>1</v>
      </c>
      <c r="D5307" t="s">
        <v>148</v>
      </c>
      <c r="E5307">
        <v>786247</v>
      </c>
      <c r="F5307" t="s">
        <v>127</v>
      </c>
      <c r="G5307" t="s">
        <v>139</v>
      </c>
      <c r="H5307" t="s">
        <v>148</v>
      </c>
      <c r="I5307" t="s">
        <v>148</v>
      </c>
      <c r="J5307" t="s">
        <v>148</v>
      </c>
      <c r="K5307" t="s">
        <v>148</v>
      </c>
      <c r="L5307" s="35" t="e">
        <v>#VALUE!</v>
      </c>
    </row>
    <row r="5308" spans="1:12" x14ac:dyDescent="0.25">
      <c r="A5308" s="35" t="s">
        <v>148</v>
      </c>
      <c r="B5308" t="s">
        <v>104</v>
      </c>
      <c r="C5308">
        <v>1</v>
      </c>
      <c r="D5308" t="s">
        <v>148</v>
      </c>
      <c r="E5308">
        <v>237319</v>
      </c>
      <c r="F5308" t="s">
        <v>116</v>
      </c>
      <c r="G5308" t="s">
        <v>140</v>
      </c>
      <c r="H5308" t="s">
        <v>148</v>
      </c>
      <c r="I5308" t="s">
        <v>148</v>
      </c>
      <c r="J5308" t="s">
        <v>148</v>
      </c>
      <c r="K5308" t="s">
        <v>148</v>
      </c>
      <c r="L5308" s="35" t="e">
        <v>#VALUE!</v>
      </c>
    </row>
    <row r="5309" spans="1:12" x14ac:dyDescent="0.25">
      <c r="A5309" s="35" t="s">
        <v>148</v>
      </c>
      <c r="B5309" t="s">
        <v>104</v>
      </c>
      <c r="C5309">
        <v>1</v>
      </c>
      <c r="D5309" t="s">
        <v>148</v>
      </c>
      <c r="E5309">
        <v>613952</v>
      </c>
      <c r="F5309" t="s">
        <v>117</v>
      </c>
      <c r="G5309" t="s">
        <v>133</v>
      </c>
      <c r="H5309" t="s">
        <v>148</v>
      </c>
      <c r="I5309" t="s">
        <v>148</v>
      </c>
      <c r="J5309" t="s">
        <v>148</v>
      </c>
      <c r="K5309" t="s">
        <v>148</v>
      </c>
      <c r="L5309" s="35" t="e">
        <v>#VALUE!</v>
      </c>
    </row>
    <row r="5310" spans="1:12" x14ac:dyDescent="0.25">
      <c r="A5310" s="35" t="s">
        <v>148</v>
      </c>
      <c r="B5310" t="s">
        <v>104</v>
      </c>
      <c r="C5310">
        <v>1</v>
      </c>
      <c r="D5310" t="s">
        <v>148</v>
      </c>
      <c r="E5310">
        <v>426085</v>
      </c>
      <c r="F5310" t="s">
        <v>126</v>
      </c>
      <c r="G5310" t="s">
        <v>142</v>
      </c>
      <c r="H5310" t="s">
        <v>148</v>
      </c>
      <c r="I5310" t="s">
        <v>148</v>
      </c>
      <c r="J5310" t="s">
        <v>148</v>
      </c>
      <c r="K5310" t="s">
        <v>148</v>
      </c>
      <c r="L5310" s="35" t="e">
        <v>#VALUE!</v>
      </c>
    </row>
    <row r="5311" spans="1:12" x14ac:dyDescent="0.25">
      <c r="A5311" s="35" t="s">
        <v>148</v>
      </c>
      <c r="B5311" t="s">
        <v>104</v>
      </c>
      <c r="C5311">
        <v>1</v>
      </c>
      <c r="D5311" t="s">
        <v>148</v>
      </c>
      <c r="E5311">
        <v>992053</v>
      </c>
      <c r="F5311" t="s">
        <v>117</v>
      </c>
      <c r="G5311" t="s">
        <v>145</v>
      </c>
      <c r="H5311" t="s">
        <v>148</v>
      </c>
      <c r="I5311" t="s">
        <v>148</v>
      </c>
      <c r="J5311" t="s">
        <v>148</v>
      </c>
      <c r="K5311" t="s">
        <v>148</v>
      </c>
      <c r="L5311" s="35" t="e">
        <v>#VALUE!</v>
      </c>
    </row>
    <row r="5312" spans="1:12" x14ac:dyDescent="0.25">
      <c r="A5312" s="35" t="s">
        <v>148</v>
      </c>
      <c r="B5312" t="s">
        <v>104</v>
      </c>
      <c r="C5312">
        <v>1</v>
      </c>
      <c r="D5312" t="s">
        <v>148</v>
      </c>
      <c r="E5312">
        <v>761255</v>
      </c>
      <c r="F5312" t="s">
        <v>123</v>
      </c>
      <c r="G5312" t="s">
        <v>131</v>
      </c>
      <c r="H5312" t="s">
        <v>148</v>
      </c>
      <c r="I5312" t="s">
        <v>148</v>
      </c>
      <c r="J5312" t="s">
        <v>148</v>
      </c>
      <c r="K5312" t="s">
        <v>148</v>
      </c>
      <c r="L5312" s="35" t="e">
        <v>#VALUE!</v>
      </c>
    </row>
    <row r="5313" spans="1:12" x14ac:dyDescent="0.25">
      <c r="A5313" s="35" t="s">
        <v>148</v>
      </c>
      <c r="B5313" t="s">
        <v>104</v>
      </c>
      <c r="C5313">
        <v>1</v>
      </c>
      <c r="D5313" t="s">
        <v>148</v>
      </c>
      <c r="E5313">
        <v>875644</v>
      </c>
      <c r="F5313" t="s">
        <v>120</v>
      </c>
      <c r="G5313" t="s">
        <v>140</v>
      </c>
      <c r="H5313" t="s">
        <v>148</v>
      </c>
      <c r="I5313" t="s">
        <v>148</v>
      </c>
      <c r="J5313" t="s">
        <v>148</v>
      </c>
      <c r="K5313" t="s">
        <v>148</v>
      </c>
      <c r="L5313" s="35" t="e">
        <v>#VALUE!</v>
      </c>
    </row>
    <row r="5314" spans="1:12" x14ac:dyDescent="0.25">
      <c r="A5314" s="35" t="s">
        <v>148</v>
      </c>
      <c r="B5314" t="s">
        <v>104</v>
      </c>
      <c r="C5314">
        <v>1</v>
      </c>
      <c r="D5314" t="s">
        <v>148</v>
      </c>
      <c r="E5314">
        <v>230923</v>
      </c>
      <c r="F5314" t="s">
        <v>125</v>
      </c>
      <c r="G5314" t="s">
        <v>145</v>
      </c>
      <c r="H5314" t="s">
        <v>148</v>
      </c>
      <c r="I5314" t="s">
        <v>148</v>
      </c>
      <c r="J5314" t="s">
        <v>148</v>
      </c>
      <c r="K5314" t="s">
        <v>148</v>
      </c>
      <c r="L5314" s="35" t="e">
        <v>#VALUE!</v>
      </c>
    </row>
    <row r="5315" spans="1:12" x14ac:dyDescent="0.25">
      <c r="A5315" s="35" t="s">
        <v>148</v>
      </c>
      <c r="B5315" t="s">
        <v>104</v>
      </c>
      <c r="C5315">
        <v>1</v>
      </c>
      <c r="D5315" t="s">
        <v>148</v>
      </c>
      <c r="E5315">
        <v>459954</v>
      </c>
      <c r="F5315" t="s">
        <v>118</v>
      </c>
      <c r="G5315" t="s">
        <v>142</v>
      </c>
      <c r="H5315" t="s">
        <v>148</v>
      </c>
      <c r="I5315" t="s">
        <v>148</v>
      </c>
      <c r="J5315" t="s">
        <v>148</v>
      </c>
      <c r="K5315" t="s">
        <v>148</v>
      </c>
      <c r="L5315" s="35" t="e">
        <v>#VALUE!</v>
      </c>
    </row>
    <row r="5316" spans="1:12" x14ac:dyDescent="0.25">
      <c r="A5316" s="35" t="s">
        <v>148</v>
      </c>
      <c r="B5316" t="s">
        <v>104</v>
      </c>
      <c r="C5316">
        <v>1</v>
      </c>
      <c r="D5316" t="s">
        <v>148</v>
      </c>
      <c r="E5316">
        <v>690151</v>
      </c>
      <c r="F5316" t="s">
        <v>124</v>
      </c>
      <c r="G5316" t="s">
        <v>128</v>
      </c>
      <c r="H5316" t="s">
        <v>148</v>
      </c>
      <c r="I5316" t="s">
        <v>148</v>
      </c>
      <c r="J5316" t="s">
        <v>148</v>
      </c>
      <c r="K5316" t="s">
        <v>148</v>
      </c>
      <c r="L5316" s="35" t="e">
        <v>#VALUE!</v>
      </c>
    </row>
    <row r="5317" spans="1:12" x14ac:dyDescent="0.25">
      <c r="A5317" s="35" t="s">
        <v>148</v>
      </c>
      <c r="B5317" t="s">
        <v>104</v>
      </c>
      <c r="C5317">
        <v>1</v>
      </c>
      <c r="D5317" t="s">
        <v>148</v>
      </c>
      <c r="E5317">
        <v>190534</v>
      </c>
      <c r="F5317" t="s">
        <v>120</v>
      </c>
      <c r="G5317" t="s">
        <v>136</v>
      </c>
      <c r="H5317" t="s">
        <v>148</v>
      </c>
      <c r="I5317" t="s">
        <v>148</v>
      </c>
      <c r="J5317" t="s">
        <v>148</v>
      </c>
      <c r="K5317" t="s">
        <v>148</v>
      </c>
      <c r="L5317" s="35" t="e">
        <v>#VALUE!</v>
      </c>
    </row>
    <row r="5318" spans="1:12" x14ac:dyDescent="0.25">
      <c r="A5318" s="35" t="s">
        <v>148</v>
      </c>
      <c r="B5318" t="s">
        <v>104</v>
      </c>
      <c r="C5318">
        <v>1</v>
      </c>
      <c r="D5318" t="s">
        <v>148</v>
      </c>
      <c r="E5318">
        <v>942233</v>
      </c>
      <c r="F5318" t="s">
        <v>123</v>
      </c>
      <c r="G5318" t="s">
        <v>139</v>
      </c>
      <c r="H5318" t="s">
        <v>148</v>
      </c>
      <c r="I5318" t="s">
        <v>148</v>
      </c>
      <c r="J5318" t="s">
        <v>148</v>
      </c>
      <c r="K5318" t="s">
        <v>148</v>
      </c>
      <c r="L5318" s="35" t="e">
        <v>#VALUE!</v>
      </c>
    </row>
    <row r="5319" spans="1:12" x14ac:dyDescent="0.25">
      <c r="A5319" s="35" t="s">
        <v>148</v>
      </c>
      <c r="B5319" t="s">
        <v>104</v>
      </c>
      <c r="C5319">
        <v>1</v>
      </c>
      <c r="D5319" t="s">
        <v>148</v>
      </c>
      <c r="E5319">
        <v>762094</v>
      </c>
      <c r="F5319" t="s">
        <v>118</v>
      </c>
      <c r="G5319" t="s">
        <v>142</v>
      </c>
      <c r="H5319" t="s">
        <v>148</v>
      </c>
      <c r="I5319" t="s">
        <v>148</v>
      </c>
      <c r="J5319" t="s">
        <v>148</v>
      </c>
      <c r="K5319" t="s">
        <v>148</v>
      </c>
      <c r="L5319" s="35" t="e">
        <v>#VALUE!</v>
      </c>
    </row>
    <row r="5320" spans="1:12" x14ac:dyDescent="0.25">
      <c r="A5320" s="35" t="s">
        <v>148</v>
      </c>
      <c r="B5320" t="s">
        <v>104</v>
      </c>
      <c r="C5320">
        <v>1</v>
      </c>
      <c r="D5320" t="s">
        <v>148</v>
      </c>
      <c r="E5320">
        <v>469011</v>
      </c>
      <c r="F5320" t="s">
        <v>125</v>
      </c>
      <c r="G5320" t="s">
        <v>129</v>
      </c>
      <c r="H5320" t="s">
        <v>148</v>
      </c>
      <c r="I5320" t="s">
        <v>148</v>
      </c>
      <c r="J5320" t="s">
        <v>148</v>
      </c>
      <c r="K5320" t="s">
        <v>148</v>
      </c>
      <c r="L5320" s="35" t="e">
        <v>#VALUE!</v>
      </c>
    </row>
    <row r="5321" spans="1:12" x14ac:dyDescent="0.25">
      <c r="A5321" s="35" t="s">
        <v>148</v>
      </c>
      <c r="B5321" t="s">
        <v>104</v>
      </c>
      <c r="C5321">
        <v>1</v>
      </c>
      <c r="D5321" t="s">
        <v>148</v>
      </c>
      <c r="E5321">
        <v>588640</v>
      </c>
      <c r="F5321" t="s">
        <v>126</v>
      </c>
      <c r="G5321" t="s">
        <v>130</v>
      </c>
      <c r="H5321" t="s">
        <v>148</v>
      </c>
      <c r="I5321" t="s">
        <v>148</v>
      </c>
      <c r="J5321" t="s">
        <v>148</v>
      </c>
      <c r="K5321" t="s">
        <v>148</v>
      </c>
      <c r="L5321" s="35" t="e">
        <v>#VALUE!</v>
      </c>
    </row>
    <row r="5322" spans="1:12" x14ac:dyDescent="0.25">
      <c r="A5322" s="35" t="s">
        <v>148</v>
      </c>
      <c r="B5322" t="s">
        <v>104</v>
      </c>
      <c r="C5322">
        <v>1</v>
      </c>
      <c r="D5322" t="s">
        <v>148</v>
      </c>
      <c r="E5322">
        <v>538709</v>
      </c>
      <c r="F5322" t="s">
        <v>126</v>
      </c>
      <c r="G5322" t="s">
        <v>142</v>
      </c>
      <c r="H5322" t="s">
        <v>148</v>
      </c>
      <c r="I5322" t="s">
        <v>148</v>
      </c>
      <c r="J5322" t="s">
        <v>148</v>
      </c>
      <c r="K5322" t="s">
        <v>148</v>
      </c>
      <c r="L5322" s="35" t="e">
        <v>#VALUE!</v>
      </c>
    </row>
    <row r="5323" spans="1:12" x14ac:dyDescent="0.25">
      <c r="A5323" s="35" t="s">
        <v>148</v>
      </c>
      <c r="B5323" t="s">
        <v>104</v>
      </c>
      <c r="C5323">
        <v>1</v>
      </c>
      <c r="D5323" t="s">
        <v>148</v>
      </c>
      <c r="E5323">
        <v>327041</v>
      </c>
      <c r="F5323" t="s">
        <v>127</v>
      </c>
      <c r="G5323" t="s">
        <v>135</v>
      </c>
      <c r="H5323" t="s">
        <v>148</v>
      </c>
      <c r="I5323" t="s">
        <v>148</v>
      </c>
      <c r="J5323" t="s">
        <v>148</v>
      </c>
      <c r="K5323" t="s">
        <v>148</v>
      </c>
      <c r="L5323" s="35" t="e">
        <v>#VALUE!</v>
      </c>
    </row>
    <row r="5324" spans="1:12" x14ac:dyDescent="0.25">
      <c r="A5324" s="35" t="s">
        <v>148</v>
      </c>
      <c r="B5324" t="s">
        <v>104</v>
      </c>
      <c r="C5324">
        <v>1</v>
      </c>
      <c r="D5324" t="s">
        <v>148</v>
      </c>
      <c r="E5324">
        <v>377297</v>
      </c>
      <c r="F5324" t="s">
        <v>127</v>
      </c>
      <c r="G5324" t="s">
        <v>139</v>
      </c>
      <c r="H5324" t="s">
        <v>148</v>
      </c>
      <c r="I5324" t="s">
        <v>148</v>
      </c>
      <c r="J5324" t="s">
        <v>148</v>
      </c>
      <c r="K5324" t="s">
        <v>148</v>
      </c>
      <c r="L5324" s="35" t="e">
        <v>#VALUE!</v>
      </c>
    </row>
    <row r="5325" spans="1:12" x14ac:dyDescent="0.25">
      <c r="A5325" s="35" t="s">
        <v>148</v>
      </c>
      <c r="B5325" t="s">
        <v>104</v>
      </c>
      <c r="C5325">
        <v>1</v>
      </c>
      <c r="D5325" t="s">
        <v>148</v>
      </c>
      <c r="E5325">
        <v>735252</v>
      </c>
      <c r="F5325" t="s">
        <v>123</v>
      </c>
      <c r="G5325" t="s">
        <v>147</v>
      </c>
      <c r="H5325" t="s">
        <v>148</v>
      </c>
      <c r="I5325" t="s">
        <v>148</v>
      </c>
      <c r="J5325" t="s">
        <v>148</v>
      </c>
      <c r="K5325" t="s">
        <v>148</v>
      </c>
      <c r="L5325" s="35" t="e">
        <v>#VALUE!</v>
      </c>
    </row>
    <row r="5326" spans="1:12" x14ac:dyDescent="0.25">
      <c r="A5326" s="35" t="s">
        <v>148</v>
      </c>
      <c r="B5326" t="s">
        <v>104</v>
      </c>
      <c r="C5326">
        <v>1</v>
      </c>
      <c r="D5326" t="s">
        <v>148</v>
      </c>
      <c r="E5326">
        <v>847527</v>
      </c>
      <c r="F5326" t="s">
        <v>124</v>
      </c>
      <c r="G5326" t="s">
        <v>140</v>
      </c>
      <c r="H5326" t="s">
        <v>148</v>
      </c>
      <c r="I5326" t="s">
        <v>148</v>
      </c>
      <c r="J5326" t="s">
        <v>148</v>
      </c>
      <c r="K5326" t="s">
        <v>148</v>
      </c>
      <c r="L5326" s="35" t="e">
        <v>#VALUE!</v>
      </c>
    </row>
    <row r="5327" spans="1:12" x14ac:dyDescent="0.25">
      <c r="A5327" s="35" t="s">
        <v>148</v>
      </c>
      <c r="B5327" t="s">
        <v>104</v>
      </c>
      <c r="C5327">
        <v>1</v>
      </c>
      <c r="D5327" t="s">
        <v>148</v>
      </c>
      <c r="E5327">
        <v>216226</v>
      </c>
      <c r="F5327" t="s">
        <v>117</v>
      </c>
      <c r="G5327" t="s">
        <v>141</v>
      </c>
      <c r="H5327" t="s">
        <v>148</v>
      </c>
      <c r="I5327" t="s">
        <v>148</v>
      </c>
      <c r="J5327" t="s">
        <v>148</v>
      </c>
      <c r="K5327" t="s">
        <v>148</v>
      </c>
      <c r="L5327" s="35" t="e">
        <v>#VALUE!</v>
      </c>
    </row>
    <row r="5328" spans="1:12" x14ac:dyDescent="0.25">
      <c r="A5328" s="35" t="s">
        <v>148</v>
      </c>
      <c r="B5328" t="s">
        <v>104</v>
      </c>
      <c r="C5328">
        <v>1</v>
      </c>
      <c r="D5328" t="s">
        <v>148</v>
      </c>
      <c r="E5328">
        <v>874294</v>
      </c>
      <c r="F5328" t="s">
        <v>127</v>
      </c>
      <c r="G5328" t="s">
        <v>147</v>
      </c>
      <c r="H5328" t="s">
        <v>148</v>
      </c>
      <c r="I5328" t="s">
        <v>148</v>
      </c>
      <c r="J5328" t="s">
        <v>148</v>
      </c>
      <c r="K5328" t="s">
        <v>148</v>
      </c>
      <c r="L5328" s="35" t="e">
        <v>#VALUE!</v>
      </c>
    </row>
    <row r="5329" spans="1:12" x14ac:dyDescent="0.25">
      <c r="A5329" s="35" t="s">
        <v>148</v>
      </c>
      <c r="B5329" t="s">
        <v>104</v>
      </c>
      <c r="C5329">
        <v>1</v>
      </c>
      <c r="D5329" t="s">
        <v>148</v>
      </c>
      <c r="E5329">
        <v>674205</v>
      </c>
      <c r="F5329" t="s">
        <v>127</v>
      </c>
      <c r="G5329" t="s">
        <v>139</v>
      </c>
      <c r="H5329" t="s">
        <v>148</v>
      </c>
      <c r="I5329" t="s">
        <v>148</v>
      </c>
      <c r="J5329" t="s">
        <v>148</v>
      </c>
      <c r="K5329" t="s">
        <v>148</v>
      </c>
      <c r="L5329" s="35" t="e">
        <v>#VALUE!</v>
      </c>
    </row>
    <row r="5330" spans="1:12" x14ac:dyDescent="0.25">
      <c r="A5330" s="35" t="s">
        <v>148</v>
      </c>
      <c r="B5330" t="s">
        <v>104</v>
      </c>
      <c r="C5330">
        <v>1</v>
      </c>
      <c r="D5330" t="s">
        <v>148</v>
      </c>
      <c r="E5330">
        <v>659882</v>
      </c>
      <c r="F5330" t="s">
        <v>126</v>
      </c>
      <c r="G5330" t="s">
        <v>130</v>
      </c>
      <c r="H5330" t="s">
        <v>148</v>
      </c>
      <c r="I5330" t="s">
        <v>148</v>
      </c>
      <c r="J5330" t="s">
        <v>148</v>
      </c>
      <c r="K5330" t="s">
        <v>148</v>
      </c>
      <c r="L5330" s="35" t="e">
        <v>#VALUE!</v>
      </c>
    </row>
    <row r="5331" spans="1:12" x14ac:dyDescent="0.25">
      <c r="A5331" s="35" t="s">
        <v>148</v>
      </c>
      <c r="B5331" t="s">
        <v>104</v>
      </c>
      <c r="C5331">
        <v>1</v>
      </c>
      <c r="D5331" t="s">
        <v>148</v>
      </c>
      <c r="E5331">
        <v>271060</v>
      </c>
      <c r="F5331" t="s">
        <v>123</v>
      </c>
      <c r="G5331" t="s">
        <v>131</v>
      </c>
      <c r="H5331" t="s">
        <v>148</v>
      </c>
      <c r="I5331" t="s">
        <v>148</v>
      </c>
      <c r="J5331" t="s">
        <v>148</v>
      </c>
      <c r="K5331" t="s">
        <v>148</v>
      </c>
      <c r="L5331" s="35" t="e">
        <v>#VALUE!</v>
      </c>
    </row>
    <row r="5332" spans="1:12" x14ac:dyDescent="0.25">
      <c r="A5332" s="35" t="s">
        <v>148</v>
      </c>
      <c r="B5332" t="s">
        <v>104</v>
      </c>
      <c r="C5332">
        <v>1</v>
      </c>
      <c r="D5332" t="s">
        <v>148</v>
      </c>
      <c r="E5332">
        <v>537882</v>
      </c>
      <c r="F5332" t="s">
        <v>119</v>
      </c>
      <c r="G5332" t="s">
        <v>139</v>
      </c>
      <c r="H5332" t="s">
        <v>148</v>
      </c>
      <c r="I5332" t="s">
        <v>148</v>
      </c>
      <c r="J5332" t="s">
        <v>148</v>
      </c>
      <c r="K5332" t="s">
        <v>148</v>
      </c>
      <c r="L5332" s="35" t="e">
        <v>#VALUE!</v>
      </c>
    </row>
    <row r="5333" spans="1:12" x14ac:dyDescent="0.25">
      <c r="A5333" s="35" t="s">
        <v>148</v>
      </c>
      <c r="B5333" t="s">
        <v>104</v>
      </c>
      <c r="C5333">
        <v>1</v>
      </c>
      <c r="D5333" t="s">
        <v>148</v>
      </c>
      <c r="E5333">
        <v>149538</v>
      </c>
      <c r="F5333" t="s">
        <v>125</v>
      </c>
      <c r="G5333" t="s">
        <v>145</v>
      </c>
      <c r="H5333" t="s">
        <v>148</v>
      </c>
      <c r="I5333" t="s">
        <v>148</v>
      </c>
      <c r="J5333" t="s">
        <v>148</v>
      </c>
      <c r="K5333" t="s">
        <v>148</v>
      </c>
      <c r="L5333" s="35" t="e">
        <v>#VALUE!</v>
      </c>
    </row>
    <row r="5334" spans="1:12" x14ac:dyDescent="0.25">
      <c r="A5334" s="35" t="s">
        <v>148</v>
      </c>
      <c r="B5334" t="s">
        <v>104</v>
      </c>
      <c r="C5334">
        <v>1</v>
      </c>
      <c r="D5334" t="s">
        <v>148</v>
      </c>
      <c r="E5334">
        <v>530596</v>
      </c>
      <c r="F5334" t="s">
        <v>118</v>
      </c>
      <c r="G5334" t="s">
        <v>142</v>
      </c>
      <c r="H5334" t="s">
        <v>148</v>
      </c>
      <c r="I5334" t="s">
        <v>148</v>
      </c>
      <c r="J5334" t="s">
        <v>148</v>
      </c>
      <c r="K5334" t="s">
        <v>148</v>
      </c>
      <c r="L5334" s="35" t="e">
        <v>#VALUE!</v>
      </c>
    </row>
    <row r="5335" spans="1:12" x14ac:dyDescent="0.25">
      <c r="A5335" s="35" t="s">
        <v>148</v>
      </c>
      <c r="B5335" t="s">
        <v>104</v>
      </c>
      <c r="C5335">
        <v>1</v>
      </c>
      <c r="D5335" t="s">
        <v>148</v>
      </c>
      <c r="E5335">
        <v>239187</v>
      </c>
      <c r="F5335" t="s">
        <v>126</v>
      </c>
      <c r="G5335" t="s">
        <v>142</v>
      </c>
      <c r="H5335" t="s">
        <v>148</v>
      </c>
      <c r="I5335" t="s">
        <v>148</v>
      </c>
      <c r="J5335" t="s">
        <v>148</v>
      </c>
      <c r="K5335" t="s">
        <v>148</v>
      </c>
      <c r="L5335" s="35" t="e">
        <v>#VALUE!</v>
      </c>
    </row>
    <row r="5336" spans="1:12" x14ac:dyDescent="0.25">
      <c r="A5336" s="35" t="s">
        <v>148</v>
      </c>
      <c r="B5336" t="s">
        <v>104</v>
      </c>
      <c r="C5336">
        <v>1</v>
      </c>
      <c r="D5336" t="s">
        <v>148</v>
      </c>
      <c r="E5336">
        <v>442404</v>
      </c>
      <c r="F5336" t="s">
        <v>118</v>
      </c>
      <c r="G5336" t="s">
        <v>138</v>
      </c>
      <c r="H5336" t="s">
        <v>148</v>
      </c>
      <c r="I5336" t="s">
        <v>148</v>
      </c>
      <c r="J5336" t="s">
        <v>148</v>
      </c>
      <c r="K5336" t="s">
        <v>148</v>
      </c>
      <c r="L5336" s="35" t="e">
        <v>#VALUE!</v>
      </c>
    </row>
    <row r="5337" spans="1:12" x14ac:dyDescent="0.25">
      <c r="A5337" s="35" t="s">
        <v>148</v>
      </c>
      <c r="B5337" t="s">
        <v>104</v>
      </c>
      <c r="C5337">
        <v>1</v>
      </c>
      <c r="D5337" t="s">
        <v>148</v>
      </c>
      <c r="E5337">
        <v>154279</v>
      </c>
      <c r="F5337" t="s">
        <v>127</v>
      </c>
      <c r="G5337" t="s">
        <v>147</v>
      </c>
      <c r="H5337" t="s">
        <v>148</v>
      </c>
      <c r="I5337" t="s">
        <v>148</v>
      </c>
      <c r="J5337" t="s">
        <v>148</v>
      </c>
      <c r="K5337" t="s">
        <v>148</v>
      </c>
      <c r="L5337" s="35" t="e">
        <v>#VALUE!</v>
      </c>
    </row>
    <row r="5338" spans="1:12" x14ac:dyDescent="0.25">
      <c r="A5338" s="35" t="s">
        <v>148</v>
      </c>
      <c r="B5338" t="s">
        <v>104</v>
      </c>
      <c r="C5338">
        <v>1</v>
      </c>
      <c r="D5338" t="s">
        <v>148</v>
      </c>
      <c r="E5338">
        <v>854523</v>
      </c>
      <c r="F5338" t="s">
        <v>116</v>
      </c>
      <c r="G5338" t="s">
        <v>128</v>
      </c>
      <c r="H5338" t="s">
        <v>148</v>
      </c>
      <c r="I5338" t="s">
        <v>148</v>
      </c>
      <c r="J5338" t="s">
        <v>148</v>
      </c>
      <c r="K5338" t="s">
        <v>148</v>
      </c>
      <c r="L5338" s="35" t="e">
        <v>#VALUE!</v>
      </c>
    </row>
    <row r="5339" spans="1:12" x14ac:dyDescent="0.25">
      <c r="A5339" s="35" t="s">
        <v>148</v>
      </c>
      <c r="B5339" t="s">
        <v>104</v>
      </c>
      <c r="C5339">
        <v>1</v>
      </c>
      <c r="D5339" t="s">
        <v>148</v>
      </c>
      <c r="E5339">
        <v>927926</v>
      </c>
      <c r="F5339" t="s">
        <v>121</v>
      </c>
      <c r="G5339" t="s">
        <v>137</v>
      </c>
      <c r="H5339" t="s">
        <v>148</v>
      </c>
      <c r="I5339" t="s">
        <v>148</v>
      </c>
      <c r="J5339" t="s">
        <v>148</v>
      </c>
      <c r="K5339" t="s">
        <v>148</v>
      </c>
      <c r="L5339" s="35" t="e">
        <v>#VALUE!</v>
      </c>
    </row>
    <row r="5340" spans="1:12" x14ac:dyDescent="0.25">
      <c r="A5340" s="35" t="s">
        <v>148</v>
      </c>
      <c r="B5340" t="s">
        <v>104</v>
      </c>
      <c r="C5340">
        <v>1</v>
      </c>
      <c r="D5340" t="s">
        <v>148</v>
      </c>
      <c r="E5340">
        <v>447980</v>
      </c>
      <c r="F5340" t="s">
        <v>126</v>
      </c>
      <c r="G5340" t="s">
        <v>142</v>
      </c>
      <c r="H5340" t="s">
        <v>148</v>
      </c>
      <c r="I5340" t="s">
        <v>148</v>
      </c>
      <c r="J5340" t="s">
        <v>148</v>
      </c>
      <c r="K5340" t="s">
        <v>148</v>
      </c>
      <c r="L5340" s="35" t="e">
        <v>#VALUE!</v>
      </c>
    </row>
    <row r="5341" spans="1:12" x14ac:dyDescent="0.25">
      <c r="A5341" s="35" t="s">
        <v>148</v>
      </c>
      <c r="B5341" t="s">
        <v>104</v>
      </c>
      <c r="C5341">
        <v>1</v>
      </c>
      <c r="D5341" t="s">
        <v>148</v>
      </c>
      <c r="E5341">
        <v>765086</v>
      </c>
      <c r="F5341" t="s">
        <v>118</v>
      </c>
      <c r="G5341" t="s">
        <v>146</v>
      </c>
      <c r="H5341" t="s">
        <v>148</v>
      </c>
      <c r="I5341" t="s">
        <v>148</v>
      </c>
      <c r="J5341" t="s">
        <v>148</v>
      </c>
      <c r="K5341" t="s">
        <v>148</v>
      </c>
      <c r="L5341" s="35" t="e">
        <v>#VALUE!</v>
      </c>
    </row>
    <row r="5342" spans="1:12" x14ac:dyDescent="0.25">
      <c r="A5342" s="35" t="s">
        <v>148</v>
      </c>
      <c r="B5342" t="s">
        <v>104</v>
      </c>
      <c r="C5342">
        <v>1</v>
      </c>
      <c r="D5342" t="s">
        <v>148</v>
      </c>
      <c r="E5342">
        <v>390116</v>
      </c>
      <c r="F5342" t="s">
        <v>117</v>
      </c>
      <c r="G5342" t="s">
        <v>137</v>
      </c>
      <c r="H5342" t="s">
        <v>148</v>
      </c>
      <c r="I5342" t="s">
        <v>148</v>
      </c>
      <c r="J5342" t="s">
        <v>148</v>
      </c>
      <c r="K5342" t="s">
        <v>148</v>
      </c>
      <c r="L5342" s="35" t="e">
        <v>#VALUE!</v>
      </c>
    </row>
    <row r="5343" spans="1:12" x14ac:dyDescent="0.25">
      <c r="A5343" s="35" t="s">
        <v>148</v>
      </c>
      <c r="B5343" t="s">
        <v>104</v>
      </c>
      <c r="C5343">
        <v>1</v>
      </c>
      <c r="D5343" t="s">
        <v>148</v>
      </c>
      <c r="E5343">
        <v>424022</v>
      </c>
      <c r="F5343" t="s">
        <v>120</v>
      </c>
      <c r="G5343" t="s">
        <v>140</v>
      </c>
      <c r="H5343" t="s">
        <v>148</v>
      </c>
      <c r="I5343" t="s">
        <v>148</v>
      </c>
      <c r="J5343" t="s">
        <v>148</v>
      </c>
      <c r="K5343" t="s">
        <v>148</v>
      </c>
      <c r="L5343" s="35" t="e">
        <v>#VALUE!</v>
      </c>
    </row>
    <row r="5344" spans="1:12" x14ac:dyDescent="0.25">
      <c r="A5344" s="35" t="s">
        <v>148</v>
      </c>
      <c r="B5344" t="s">
        <v>104</v>
      </c>
      <c r="C5344">
        <v>1</v>
      </c>
      <c r="D5344" t="s">
        <v>148</v>
      </c>
      <c r="E5344">
        <v>715514</v>
      </c>
      <c r="F5344" t="s">
        <v>117</v>
      </c>
      <c r="G5344" t="s">
        <v>129</v>
      </c>
      <c r="H5344" t="s">
        <v>148</v>
      </c>
      <c r="I5344" t="s">
        <v>148</v>
      </c>
      <c r="J5344" t="s">
        <v>148</v>
      </c>
      <c r="K5344" t="s">
        <v>148</v>
      </c>
      <c r="L5344" s="35" t="e">
        <v>#VALUE!</v>
      </c>
    </row>
    <row r="5345" spans="1:12" x14ac:dyDescent="0.25">
      <c r="A5345" s="35" t="s">
        <v>148</v>
      </c>
      <c r="B5345" t="s">
        <v>104</v>
      </c>
      <c r="C5345">
        <v>1</v>
      </c>
      <c r="D5345" t="s">
        <v>148</v>
      </c>
      <c r="E5345">
        <v>299075</v>
      </c>
      <c r="F5345" t="s">
        <v>119</v>
      </c>
      <c r="G5345" t="s">
        <v>143</v>
      </c>
      <c r="H5345" t="s">
        <v>148</v>
      </c>
      <c r="I5345" t="s">
        <v>148</v>
      </c>
      <c r="J5345" t="s">
        <v>148</v>
      </c>
      <c r="K5345" t="s">
        <v>148</v>
      </c>
      <c r="L5345" s="35" t="e">
        <v>#VALUE!</v>
      </c>
    </row>
    <row r="5346" spans="1:12" x14ac:dyDescent="0.25">
      <c r="A5346" s="35" t="s">
        <v>148</v>
      </c>
      <c r="B5346" t="s">
        <v>104</v>
      </c>
      <c r="C5346">
        <v>1</v>
      </c>
      <c r="D5346" t="s">
        <v>148</v>
      </c>
      <c r="E5346">
        <v>501518</v>
      </c>
      <c r="F5346" t="s">
        <v>120</v>
      </c>
      <c r="G5346" t="s">
        <v>136</v>
      </c>
      <c r="H5346" t="s">
        <v>148</v>
      </c>
      <c r="I5346" t="s">
        <v>148</v>
      </c>
      <c r="J5346" t="s">
        <v>148</v>
      </c>
      <c r="K5346" t="s">
        <v>148</v>
      </c>
      <c r="L5346" s="35" t="e">
        <v>#VALUE!</v>
      </c>
    </row>
    <row r="5347" spans="1:12" x14ac:dyDescent="0.25">
      <c r="A5347" s="35" t="s">
        <v>148</v>
      </c>
      <c r="B5347" t="s">
        <v>104</v>
      </c>
      <c r="C5347">
        <v>1</v>
      </c>
      <c r="D5347" t="s">
        <v>148</v>
      </c>
      <c r="E5347">
        <v>462774</v>
      </c>
      <c r="F5347" t="s">
        <v>126</v>
      </c>
      <c r="G5347" t="s">
        <v>134</v>
      </c>
      <c r="H5347" t="s">
        <v>148</v>
      </c>
      <c r="I5347" t="s">
        <v>148</v>
      </c>
      <c r="J5347" t="s">
        <v>148</v>
      </c>
      <c r="K5347" t="s">
        <v>148</v>
      </c>
      <c r="L5347" s="35" t="e">
        <v>#VALUE!</v>
      </c>
    </row>
    <row r="5348" spans="1:12" x14ac:dyDescent="0.25">
      <c r="A5348" s="35" t="s">
        <v>148</v>
      </c>
      <c r="B5348" t="s">
        <v>104</v>
      </c>
      <c r="C5348">
        <v>1</v>
      </c>
      <c r="D5348" t="s">
        <v>148</v>
      </c>
      <c r="E5348">
        <v>333212</v>
      </c>
      <c r="F5348" t="s">
        <v>118</v>
      </c>
      <c r="G5348" t="s">
        <v>138</v>
      </c>
      <c r="H5348" t="s">
        <v>148</v>
      </c>
      <c r="I5348" t="s">
        <v>148</v>
      </c>
      <c r="J5348" t="s">
        <v>148</v>
      </c>
      <c r="K5348" t="s">
        <v>148</v>
      </c>
      <c r="L5348" s="35" t="e">
        <v>#VALUE!</v>
      </c>
    </row>
    <row r="5349" spans="1:12" x14ac:dyDescent="0.25">
      <c r="A5349" s="35" t="s">
        <v>148</v>
      </c>
      <c r="B5349" t="s">
        <v>104</v>
      </c>
      <c r="C5349">
        <v>1</v>
      </c>
      <c r="D5349" t="s">
        <v>148</v>
      </c>
      <c r="E5349">
        <v>363178</v>
      </c>
      <c r="F5349" t="s">
        <v>119</v>
      </c>
      <c r="G5349" t="s">
        <v>139</v>
      </c>
      <c r="H5349" t="s">
        <v>148</v>
      </c>
      <c r="I5349" t="s">
        <v>148</v>
      </c>
      <c r="J5349" t="s">
        <v>148</v>
      </c>
      <c r="K5349" t="s">
        <v>148</v>
      </c>
      <c r="L5349" s="35" t="e">
        <v>#VALUE!</v>
      </c>
    </row>
    <row r="5350" spans="1:12" x14ac:dyDescent="0.25">
      <c r="A5350" s="35" t="s">
        <v>148</v>
      </c>
      <c r="B5350" t="s">
        <v>104</v>
      </c>
      <c r="C5350">
        <v>1</v>
      </c>
      <c r="D5350" t="s">
        <v>148</v>
      </c>
      <c r="E5350">
        <v>375863</v>
      </c>
      <c r="F5350" t="s">
        <v>125</v>
      </c>
      <c r="G5350" t="s">
        <v>137</v>
      </c>
      <c r="H5350" t="s">
        <v>148</v>
      </c>
      <c r="I5350" t="s">
        <v>148</v>
      </c>
      <c r="J5350" t="s">
        <v>148</v>
      </c>
      <c r="K5350" t="s">
        <v>148</v>
      </c>
      <c r="L5350" s="35" t="e">
        <v>#VALUE!</v>
      </c>
    </row>
    <row r="5351" spans="1:12" x14ac:dyDescent="0.25">
      <c r="A5351" s="35" t="s">
        <v>148</v>
      </c>
      <c r="B5351" t="s">
        <v>104</v>
      </c>
      <c r="C5351">
        <v>1</v>
      </c>
      <c r="D5351" t="s">
        <v>148</v>
      </c>
      <c r="E5351">
        <v>330196</v>
      </c>
      <c r="F5351" t="s">
        <v>127</v>
      </c>
      <c r="G5351" t="s">
        <v>139</v>
      </c>
      <c r="H5351" t="s">
        <v>148</v>
      </c>
      <c r="I5351" t="s">
        <v>148</v>
      </c>
      <c r="J5351" t="s">
        <v>148</v>
      </c>
      <c r="K5351" t="s">
        <v>148</v>
      </c>
      <c r="L5351" s="35" t="e">
        <v>#VALUE!</v>
      </c>
    </row>
    <row r="5352" spans="1:12" x14ac:dyDescent="0.25">
      <c r="A5352" s="35" t="s">
        <v>148</v>
      </c>
      <c r="B5352" t="s">
        <v>104</v>
      </c>
      <c r="C5352">
        <v>1</v>
      </c>
      <c r="D5352" t="s">
        <v>148</v>
      </c>
      <c r="E5352">
        <v>621095</v>
      </c>
      <c r="F5352" t="s">
        <v>121</v>
      </c>
      <c r="G5352" t="s">
        <v>145</v>
      </c>
      <c r="H5352" t="s">
        <v>148</v>
      </c>
      <c r="I5352" t="s">
        <v>148</v>
      </c>
      <c r="J5352" t="s">
        <v>148</v>
      </c>
      <c r="K5352" t="s">
        <v>148</v>
      </c>
      <c r="L5352" s="35" t="e">
        <v>#VALUE!</v>
      </c>
    </row>
    <row r="5353" spans="1:12" x14ac:dyDescent="0.25">
      <c r="A5353" s="35" t="s">
        <v>148</v>
      </c>
      <c r="B5353" t="s">
        <v>104</v>
      </c>
      <c r="C5353">
        <v>1</v>
      </c>
      <c r="D5353" t="s">
        <v>148</v>
      </c>
      <c r="E5353">
        <v>935763</v>
      </c>
      <c r="F5353" t="s">
        <v>120</v>
      </c>
      <c r="G5353" t="s">
        <v>140</v>
      </c>
      <c r="H5353" t="s">
        <v>148</v>
      </c>
      <c r="I5353" t="s">
        <v>148</v>
      </c>
      <c r="J5353" t="s">
        <v>148</v>
      </c>
      <c r="K5353" t="s">
        <v>148</v>
      </c>
      <c r="L5353" s="35" t="e">
        <v>#VALUE!</v>
      </c>
    </row>
    <row r="5354" spans="1:12" x14ac:dyDescent="0.25">
      <c r="A5354" s="35" t="s">
        <v>148</v>
      </c>
      <c r="B5354" t="s">
        <v>104</v>
      </c>
      <c r="C5354">
        <v>1</v>
      </c>
      <c r="D5354" t="s">
        <v>148</v>
      </c>
      <c r="E5354">
        <v>813514</v>
      </c>
      <c r="F5354" t="s">
        <v>125</v>
      </c>
      <c r="G5354" t="s">
        <v>145</v>
      </c>
      <c r="H5354" t="s">
        <v>148</v>
      </c>
      <c r="I5354" t="s">
        <v>148</v>
      </c>
      <c r="J5354" t="s">
        <v>148</v>
      </c>
      <c r="K5354" t="s">
        <v>148</v>
      </c>
      <c r="L5354" s="35" t="e">
        <v>#VALUE!</v>
      </c>
    </row>
    <row r="5355" spans="1:12" x14ac:dyDescent="0.25">
      <c r="A5355" s="35" t="s">
        <v>148</v>
      </c>
      <c r="B5355" t="s">
        <v>104</v>
      </c>
      <c r="C5355">
        <v>1</v>
      </c>
      <c r="D5355" t="s">
        <v>148</v>
      </c>
      <c r="E5355">
        <v>180183</v>
      </c>
      <c r="F5355" t="s">
        <v>116</v>
      </c>
      <c r="G5355" t="s">
        <v>128</v>
      </c>
      <c r="H5355" t="s">
        <v>148</v>
      </c>
      <c r="I5355" t="s">
        <v>148</v>
      </c>
      <c r="J5355" t="s">
        <v>148</v>
      </c>
      <c r="K5355" t="s">
        <v>148</v>
      </c>
      <c r="L5355" s="35" t="e">
        <v>#VALUE!</v>
      </c>
    </row>
    <row r="5356" spans="1:12" x14ac:dyDescent="0.25">
      <c r="A5356" s="35" t="s">
        <v>148</v>
      </c>
      <c r="B5356" t="s">
        <v>104</v>
      </c>
      <c r="C5356">
        <v>1</v>
      </c>
      <c r="D5356" t="s">
        <v>148</v>
      </c>
      <c r="E5356">
        <v>565237</v>
      </c>
      <c r="F5356" t="s">
        <v>127</v>
      </c>
      <c r="G5356" t="s">
        <v>139</v>
      </c>
      <c r="H5356" t="s">
        <v>148</v>
      </c>
      <c r="I5356" t="s">
        <v>148</v>
      </c>
      <c r="J5356" t="s">
        <v>148</v>
      </c>
      <c r="K5356" t="s">
        <v>148</v>
      </c>
      <c r="L5356" s="35" t="e">
        <v>#VALUE!</v>
      </c>
    </row>
    <row r="5357" spans="1:12" x14ac:dyDescent="0.25">
      <c r="A5357" s="35" t="s">
        <v>148</v>
      </c>
      <c r="B5357" t="s">
        <v>104</v>
      </c>
      <c r="C5357">
        <v>1</v>
      </c>
      <c r="D5357" t="s">
        <v>148</v>
      </c>
      <c r="E5357">
        <v>940486</v>
      </c>
      <c r="F5357" t="s">
        <v>126</v>
      </c>
      <c r="G5357" t="s">
        <v>146</v>
      </c>
      <c r="H5357" t="s">
        <v>148</v>
      </c>
      <c r="I5357" t="s">
        <v>148</v>
      </c>
      <c r="J5357" t="s">
        <v>148</v>
      </c>
      <c r="K5357" t="s">
        <v>148</v>
      </c>
      <c r="L5357" s="35" t="e">
        <v>#VALUE!</v>
      </c>
    </row>
    <row r="5358" spans="1:12" x14ac:dyDescent="0.25">
      <c r="A5358" s="35" t="s">
        <v>148</v>
      </c>
      <c r="B5358" t="s">
        <v>104</v>
      </c>
      <c r="C5358">
        <v>1</v>
      </c>
      <c r="D5358" t="s">
        <v>148</v>
      </c>
      <c r="E5358">
        <v>706967</v>
      </c>
      <c r="F5358" t="s">
        <v>116</v>
      </c>
      <c r="G5358" t="s">
        <v>140</v>
      </c>
      <c r="H5358" t="s">
        <v>148</v>
      </c>
      <c r="I5358" t="s">
        <v>148</v>
      </c>
      <c r="J5358" t="s">
        <v>148</v>
      </c>
      <c r="K5358" t="s">
        <v>148</v>
      </c>
      <c r="L5358" s="35" t="e">
        <v>#VALUE!</v>
      </c>
    </row>
    <row r="5359" spans="1:12" x14ac:dyDescent="0.25">
      <c r="A5359" s="35" t="s">
        <v>148</v>
      </c>
      <c r="B5359" t="s">
        <v>104</v>
      </c>
      <c r="C5359">
        <v>1</v>
      </c>
      <c r="D5359" t="s">
        <v>148</v>
      </c>
      <c r="E5359">
        <v>759429</v>
      </c>
      <c r="F5359" t="s">
        <v>118</v>
      </c>
      <c r="G5359" t="s">
        <v>142</v>
      </c>
      <c r="H5359" t="s">
        <v>148</v>
      </c>
      <c r="I5359" t="s">
        <v>148</v>
      </c>
      <c r="J5359" t="s">
        <v>148</v>
      </c>
      <c r="K5359" t="s">
        <v>148</v>
      </c>
      <c r="L5359" s="35" t="e">
        <v>#VALUE!</v>
      </c>
    </row>
    <row r="5360" spans="1:12" x14ac:dyDescent="0.25">
      <c r="A5360" s="35" t="s">
        <v>148</v>
      </c>
      <c r="B5360" t="s">
        <v>104</v>
      </c>
      <c r="C5360">
        <v>1</v>
      </c>
      <c r="D5360" t="s">
        <v>148</v>
      </c>
      <c r="E5360">
        <v>685504</v>
      </c>
      <c r="F5360" t="s">
        <v>121</v>
      </c>
      <c r="G5360" t="s">
        <v>145</v>
      </c>
      <c r="H5360" t="s">
        <v>148</v>
      </c>
      <c r="I5360" t="s">
        <v>148</v>
      </c>
      <c r="J5360" t="s">
        <v>148</v>
      </c>
      <c r="K5360" t="s">
        <v>148</v>
      </c>
      <c r="L5360" s="35" t="e">
        <v>#VALUE!</v>
      </c>
    </row>
    <row r="5361" spans="1:12" x14ac:dyDescent="0.25">
      <c r="A5361" s="35" t="s">
        <v>148</v>
      </c>
      <c r="B5361" t="s">
        <v>104</v>
      </c>
      <c r="C5361">
        <v>1</v>
      </c>
      <c r="D5361" t="s">
        <v>148</v>
      </c>
      <c r="E5361">
        <v>610198</v>
      </c>
      <c r="F5361" t="s">
        <v>125</v>
      </c>
      <c r="G5361" t="s">
        <v>129</v>
      </c>
      <c r="H5361" t="s">
        <v>148</v>
      </c>
      <c r="I5361" t="s">
        <v>148</v>
      </c>
      <c r="J5361" t="s">
        <v>148</v>
      </c>
      <c r="K5361" t="s">
        <v>148</v>
      </c>
      <c r="L5361" s="35" t="e">
        <v>#VALUE!</v>
      </c>
    </row>
    <row r="5362" spans="1:12" x14ac:dyDescent="0.25">
      <c r="A5362" s="35" t="s">
        <v>148</v>
      </c>
      <c r="B5362" t="s">
        <v>104</v>
      </c>
      <c r="C5362">
        <v>1</v>
      </c>
      <c r="D5362" t="s">
        <v>148</v>
      </c>
      <c r="E5362">
        <v>857405</v>
      </c>
      <c r="F5362" t="s">
        <v>123</v>
      </c>
      <c r="G5362" t="s">
        <v>143</v>
      </c>
      <c r="H5362" t="s">
        <v>148</v>
      </c>
      <c r="I5362" t="s">
        <v>148</v>
      </c>
      <c r="J5362" t="s">
        <v>148</v>
      </c>
      <c r="K5362" t="s">
        <v>148</v>
      </c>
      <c r="L5362" s="35" t="e">
        <v>#VALUE!</v>
      </c>
    </row>
    <row r="5363" spans="1:12" x14ac:dyDescent="0.25">
      <c r="A5363" s="35" t="s">
        <v>148</v>
      </c>
      <c r="B5363" t="s">
        <v>104</v>
      </c>
      <c r="C5363">
        <v>1</v>
      </c>
      <c r="D5363" t="s">
        <v>148</v>
      </c>
      <c r="E5363">
        <v>205864</v>
      </c>
      <c r="F5363" t="s">
        <v>118</v>
      </c>
      <c r="G5363" t="s">
        <v>146</v>
      </c>
      <c r="H5363" t="s">
        <v>148</v>
      </c>
      <c r="I5363" t="s">
        <v>148</v>
      </c>
      <c r="J5363" t="s">
        <v>148</v>
      </c>
      <c r="K5363" t="s">
        <v>148</v>
      </c>
      <c r="L5363" s="35" t="e">
        <v>#VALUE!</v>
      </c>
    </row>
    <row r="5364" spans="1:12" x14ac:dyDescent="0.25">
      <c r="A5364" s="35" t="s">
        <v>148</v>
      </c>
      <c r="B5364" t="s">
        <v>104</v>
      </c>
      <c r="C5364">
        <v>1</v>
      </c>
      <c r="D5364" t="s">
        <v>148</v>
      </c>
      <c r="E5364">
        <v>727703</v>
      </c>
      <c r="F5364" t="s">
        <v>123</v>
      </c>
      <c r="G5364" t="s">
        <v>131</v>
      </c>
      <c r="H5364" t="s">
        <v>148</v>
      </c>
      <c r="I5364" t="s">
        <v>148</v>
      </c>
      <c r="J5364" t="s">
        <v>148</v>
      </c>
      <c r="K5364" t="s">
        <v>148</v>
      </c>
      <c r="L5364" s="35" t="e">
        <v>#VALUE!</v>
      </c>
    </row>
    <row r="5365" spans="1:12" x14ac:dyDescent="0.25">
      <c r="A5365" s="35" t="s">
        <v>148</v>
      </c>
      <c r="B5365" t="s">
        <v>104</v>
      </c>
      <c r="C5365">
        <v>1</v>
      </c>
      <c r="D5365" t="s">
        <v>148</v>
      </c>
      <c r="E5365">
        <v>761077</v>
      </c>
      <c r="F5365" t="s">
        <v>127</v>
      </c>
      <c r="G5365" t="s">
        <v>135</v>
      </c>
      <c r="H5365" t="s">
        <v>148</v>
      </c>
      <c r="I5365" t="s">
        <v>148</v>
      </c>
      <c r="J5365" t="s">
        <v>148</v>
      </c>
      <c r="K5365" t="s">
        <v>148</v>
      </c>
      <c r="L5365" s="35" t="e">
        <v>#VALUE!</v>
      </c>
    </row>
    <row r="5366" spans="1:12" x14ac:dyDescent="0.25">
      <c r="A5366" s="35" t="s">
        <v>148</v>
      </c>
      <c r="B5366" t="s">
        <v>104</v>
      </c>
      <c r="C5366">
        <v>1</v>
      </c>
      <c r="D5366" t="s">
        <v>148</v>
      </c>
      <c r="E5366">
        <v>487298</v>
      </c>
      <c r="F5366" t="s">
        <v>120</v>
      </c>
      <c r="G5366" t="s">
        <v>140</v>
      </c>
      <c r="H5366" t="s">
        <v>148</v>
      </c>
      <c r="I5366" t="s">
        <v>148</v>
      </c>
      <c r="J5366" t="s">
        <v>148</v>
      </c>
      <c r="K5366" t="s">
        <v>148</v>
      </c>
      <c r="L5366" s="35" t="e">
        <v>#VALUE!</v>
      </c>
    </row>
    <row r="5367" spans="1:12" x14ac:dyDescent="0.25">
      <c r="A5367" s="35" t="s">
        <v>148</v>
      </c>
      <c r="B5367" t="s">
        <v>104</v>
      </c>
      <c r="C5367">
        <v>1</v>
      </c>
      <c r="D5367" t="s">
        <v>148</v>
      </c>
      <c r="E5367">
        <v>911625</v>
      </c>
      <c r="F5367" t="s">
        <v>120</v>
      </c>
      <c r="G5367" t="s">
        <v>132</v>
      </c>
      <c r="H5367" t="s">
        <v>148</v>
      </c>
      <c r="I5367" t="s">
        <v>148</v>
      </c>
      <c r="J5367" t="s">
        <v>148</v>
      </c>
      <c r="K5367" t="s">
        <v>148</v>
      </c>
      <c r="L5367" s="35" t="e">
        <v>#VALUE!</v>
      </c>
    </row>
    <row r="5368" spans="1:12" x14ac:dyDescent="0.25">
      <c r="A5368" s="35" t="s">
        <v>148</v>
      </c>
      <c r="B5368" t="s">
        <v>104</v>
      </c>
      <c r="C5368">
        <v>1</v>
      </c>
      <c r="D5368" t="s">
        <v>148</v>
      </c>
      <c r="E5368">
        <v>355511</v>
      </c>
      <c r="F5368" t="s">
        <v>117</v>
      </c>
      <c r="G5368" t="s">
        <v>141</v>
      </c>
      <c r="H5368" t="s">
        <v>148</v>
      </c>
      <c r="I5368" t="s">
        <v>148</v>
      </c>
      <c r="J5368" t="s">
        <v>148</v>
      </c>
      <c r="K5368" t="s">
        <v>148</v>
      </c>
      <c r="L5368" s="35" t="e">
        <v>#VALUE!</v>
      </c>
    </row>
    <row r="5369" spans="1:12" x14ac:dyDescent="0.25">
      <c r="A5369" s="35" t="s">
        <v>148</v>
      </c>
      <c r="B5369" t="s">
        <v>104</v>
      </c>
      <c r="C5369">
        <v>1</v>
      </c>
      <c r="D5369" t="s">
        <v>148</v>
      </c>
      <c r="E5369">
        <v>433729</v>
      </c>
      <c r="F5369" t="s">
        <v>125</v>
      </c>
      <c r="G5369" t="s">
        <v>129</v>
      </c>
      <c r="H5369" t="s">
        <v>148</v>
      </c>
      <c r="I5369" t="s">
        <v>148</v>
      </c>
      <c r="J5369" t="s">
        <v>148</v>
      </c>
      <c r="K5369" t="s">
        <v>148</v>
      </c>
      <c r="L5369" s="35" t="e">
        <v>#VALUE!</v>
      </c>
    </row>
    <row r="5370" spans="1:12" x14ac:dyDescent="0.25">
      <c r="A5370" s="35" t="s">
        <v>148</v>
      </c>
      <c r="B5370" t="s">
        <v>104</v>
      </c>
      <c r="C5370">
        <v>1</v>
      </c>
      <c r="D5370" t="s">
        <v>148</v>
      </c>
      <c r="E5370">
        <v>630203</v>
      </c>
      <c r="F5370" t="s">
        <v>123</v>
      </c>
      <c r="G5370" t="s">
        <v>139</v>
      </c>
      <c r="H5370" t="s">
        <v>148</v>
      </c>
      <c r="I5370" t="s">
        <v>148</v>
      </c>
      <c r="J5370" t="s">
        <v>148</v>
      </c>
      <c r="K5370" t="s">
        <v>148</v>
      </c>
      <c r="L5370" s="35" t="e">
        <v>#VALUE!</v>
      </c>
    </row>
    <row r="5371" spans="1:12" x14ac:dyDescent="0.25">
      <c r="A5371" s="35" t="s">
        <v>148</v>
      </c>
      <c r="B5371" t="s">
        <v>104</v>
      </c>
      <c r="C5371">
        <v>1</v>
      </c>
      <c r="D5371" t="s">
        <v>148</v>
      </c>
      <c r="E5371">
        <v>602935</v>
      </c>
      <c r="F5371" t="s">
        <v>123</v>
      </c>
      <c r="G5371" t="s">
        <v>131</v>
      </c>
      <c r="H5371" t="s">
        <v>148</v>
      </c>
      <c r="I5371" t="s">
        <v>148</v>
      </c>
      <c r="J5371" t="s">
        <v>148</v>
      </c>
      <c r="K5371" t="s">
        <v>148</v>
      </c>
      <c r="L5371" s="35" t="e">
        <v>#VALUE!</v>
      </c>
    </row>
    <row r="5372" spans="1:12" x14ac:dyDescent="0.25">
      <c r="A5372" s="35" t="s">
        <v>148</v>
      </c>
      <c r="B5372" t="s">
        <v>104</v>
      </c>
      <c r="C5372">
        <v>1</v>
      </c>
      <c r="D5372" t="s">
        <v>148</v>
      </c>
      <c r="E5372">
        <v>208981</v>
      </c>
      <c r="F5372" t="s">
        <v>121</v>
      </c>
      <c r="G5372" t="s">
        <v>133</v>
      </c>
      <c r="H5372" t="s">
        <v>148</v>
      </c>
      <c r="I5372" t="s">
        <v>148</v>
      </c>
      <c r="J5372" t="s">
        <v>148</v>
      </c>
      <c r="K5372" t="s">
        <v>148</v>
      </c>
      <c r="L5372" s="35" t="e">
        <v>#VALUE!</v>
      </c>
    </row>
    <row r="5373" spans="1:12" x14ac:dyDescent="0.25">
      <c r="A5373" s="35" t="s">
        <v>148</v>
      </c>
      <c r="B5373" t="s">
        <v>104</v>
      </c>
      <c r="C5373">
        <v>1</v>
      </c>
      <c r="D5373" t="s">
        <v>148</v>
      </c>
      <c r="E5373">
        <v>735013</v>
      </c>
      <c r="F5373" t="s">
        <v>117</v>
      </c>
      <c r="G5373" t="s">
        <v>141</v>
      </c>
      <c r="H5373" t="s">
        <v>148</v>
      </c>
      <c r="I5373" t="s">
        <v>148</v>
      </c>
      <c r="J5373" t="s">
        <v>148</v>
      </c>
      <c r="K5373" t="s">
        <v>148</v>
      </c>
      <c r="L5373" s="35" t="e">
        <v>#VALUE!</v>
      </c>
    </row>
    <row r="5374" spans="1:12" x14ac:dyDescent="0.25">
      <c r="A5374" s="35" t="s">
        <v>148</v>
      </c>
      <c r="B5374" t="s">
        <v>104</v>
      </c>
      <c r="C5374">
        <v>1</v>
      </c>
      <c r="D5374" t="s">
        <v>148</v>
      </c>
      <c r="E5374">
        <v>219744</v>
      </c>
      <c r="F5374" t="s">
        <v>123</v>
      </c>
      <c r="G5374" t="s">
        <v>147</v>
      </c>
      <c r="H5374" t="s">
        <v>148</v>
      </c>
      <c r="I5374" t="s">
        <v>148</v>
      </c>
      <c r="J5374" t="s">
        <v>148</v>
      </c>
      <c r="K5374" t="s">
        <v>148</v>
      </c>
      <c r="L5374" s="35" t="e">
        <v>#VALUE!</v>
      </c>
    </row>
    <row r="5375" spans="1:12" x14ac:dyDescent="0.25">
      <c r="A5375" s="35" t="s">
        <v>148</v>
      </c>
      <c r="B5375" t="s">
        <v>104</v>
      </c>
      <c r="C5375">
        <v>1</v>
      </c>
      <c r="D5375" t="s">
        <v>148</v>
      </c>
      <c r="E5375">
        <v>776434</v>
      </c>
      <c r="F5375" t="s">
        <v>119</v>
      </c>
      <c r="G5375" t="s">
        <v>135</v>
      </c>
      <c r="H5375" t="s">
        <v>148</v>
      </c>
      <c r="I5375" t="s">
        <v>148</v>
      </c>
      <c r="J5375" t="s">
        <v>148</v>
      </c>
      <c r="K5375" t="s">
        <v>148</v>
      </c>
      <c r="L5375" s="35" t="e">
        <v>#VALUE!</v>
      </c>
    </row>
    <row r="5376" spans="1:12" x14ac:dyDescent="0.25">
      <c r="A5376" s="35" t="s">
        <v>148</v>
      </c>
      <c r="B5376" t="s">
        <v>104</v>
      </c>
      <c r="C5376">
        <v>1</v>
      </c>
      <c r="D5376" t="s">
        <v>148</v>
      </c>
      <c r="E5376">
        <v>634493</v>
      </c>
      <c r="F5376" t="s">
        <v>122</v>
      </c>
      <c r="G5376" t="s">
        <v>138</v>
      </c>
      <c r="H5376" t="s">
        <v>148</v>
      </c>
      <c r="I5376" t="s">
        <v>148</v>
      </c>
      <c r="J5376" t="s">
        <v>148</v>
      </c>
      <c r="K5376" t="s">
        <v>148</v>
      </c>
      <c r="L5376" s="35" t="e">
        <v>#VALUE!</v>
      </c>
    </row>
    <row r="5377" spans="1:12" x14ac:dyDescent="0.25">
      <c r="A5377" s="35" t="s">
        <v>148</v>
      </c>
      <c r="B5377" t="s">
        <v>104</v>
      </c>
      <c r="C5377">
        <v>1</v>
      </c>
      <c r="D5377" t="s">
        <v>148</v>
      </c>
      <c r="E5377">
        <v>418643</v>
      </c>
      <c r="F5377" t="s">
        <v>125</v>
      </c>
      <c r="G5377" t="s">
        <v>141</v>
      </c>
      <c r="H5377" t="s">
        <v>148</v>
      </c>
      <c r="I5377" t="s">
        <v>148</v>
      </c>
      <c r="J5377" t="s">
        <v>148</v>
      </c>
      <c r="K5377" t="s">
        <v>148</v>
      </c>
      <c r="L5377" s="35" t="e">
        <v>#VALUE!</v>
      </c>
    </row>
    <row r="5378" spans="1:12" x14ac:dyDescent="0.25">
      <c r="A5378" s="35" t="s">
        <v>148</v>
      </c>
      <c r="B5378" t="s">
        <v>104</v>
      </c>
      <c r="C5378">
        <v>1</v>
      </c>
      <c r="D5378" t="s">
        <v>148</v>
      </c>
      <c r="E5378">
        <v>472374</v>
      </c>
      <c r="F5378" t="s">
        <v>119</v>
      </c>
      <c r="G5378" t="s">
        <v>139</v>
      </c>
      <c r="H5378" t="s">
        <v>148</v>
      </c>
      <c r="I5378" t="s">
        <v>148</v>
      </c>
      <c r="J5378" t="s">
        <v>148</v>
      </c>
      <c r="K5378" t="s">
        <v>148</v>
      </c>
      <c r="L5378" s="35" t="e">
        <v>#VALUE!</v>
      </c>
    </row>
    <row r="5379" spans="1:12" x14ac:dyDescent="0.25">
      <c r="A5379" s="35" t="s">
        <v>148</v>
      </c>
      <c r="B5379" t="s">
        <v>104</v>
      </c>
      <c r="C5379">
        <v>1</v>
      </c>
      <c r="D5379" t="s">
        <v>148</v>
      </c>
      <c r="E5379">
        <v>809983</v>
      </c>
      <c r="F5379" t="s">
        <v>123</v>
      </c>
      <c r="G5379" t="s">
        <v>135</v>
      </c>
      <c r="H5379" t="s">
        <v>148</v>
      </c>
      <c r="I5379" t="s">
        <v>148</v>
      </c>
      <c r="J5379" t="s">
        <v>148</v>
      </c>
      <c r="K5379" t="s">
        <v>148</v>
      </c>
      <c r="L5379" s="35" t="e">
        <v>#VALUE!</v>
      </c>
    </row>
    <row r="5380" spans="1:12" x14ac:dyDescent="0.25">
      <c r="A5380" s="35" t="s">
        <v>148</v>
      </c>
      <c r="B5380" t="s">
        <v>104</v>
      </c>
      <c r="C5380">
        <v>1</v>
      </c>
      <c r="D5380" t="s">
        <v>148</v>
      </c>
      <c r="E5380">
        <v>656466</v>
      </c>
      <c r="F5380" t="s">
        <v>119</v>
      </c>
      <c r="G5380" t="s">
        <v>135</v>
      </c>
      <c r="H5380" t="s">
        <v>148</v>
      </c>
      <c r="I5380" t="s">
        <v>148</v>
      </c>
      <c r="J5380" t="s">
        <v>148</v>
      </c>
      <c r="K5380" t="s">
        <v>148</v>
      </c>
      <c r="L5380" s="35" t="e">
        <v>#VALUE!</v>
      </c>
    </row>
    <row r="5381" spans="1:12" x14ac:dyDescent="0.25">
      <c r="A5381" s="35" t="s">
        <v>148</v>
      </c>
      <c r="B5381" t="s">
        <v>104</v>
      </c>
      <c r="C5381">
        <v>1</v>
      </c>
      <c r="D5381" t="s">
        <v>148</v>
      </c>
      <c r="E5381">
        <v>618149</v>
      </c>
      <c r="F5381" t="s">
        <v>125</v>
      </c>
      <c r="G5381" t="s">
        <v>137</v>
      </c>
      <c r="H5381" t="s">
        <v>148</v>
      </c>
      <c r="I5381" t="s">
        <v>148</v>
      </c>
      <c r="J5381" t="s">
        <v>148</v>
      </c>
      <c r="K5381" t="s">
        <v>148</v>
      </c>
      <c r="L5381" s="35" t="e">
        <v>#VALUE!</v>
      </c>
    </row>
    <row r="5382" spans="1:12" x14ac:dyDescent="0.25">
      <c r="A5382" s="35" t="s">
        <v>148</v>
      </c>
      <c r="B5382" t="s">
        <v>104</v>
      </c>
      <c r="C5382">
        <v>1</v>
      </c>
      <c r="D5382" t="s">
        <v>148</v>
      </c>
      <c r="E5382">
        <v>945470</v>
      </c>
      <c r="F5382" t="s">
        <v>116</v>
      </c>
      <c r="G5382" t="s">
        <v>132</v>
      </c>
      <c r="H5382" t="s">
        <v>148</v>
      </c>
      <c r="I5382" t="s">
        <v>148</v>
      </c>
      <c r="J5382" t="s">
        <v>148</v>
      </c>
      <c r="K5382" t="s">
        <v>148</v>
      </c>
      <c r="L5382" s="35" t="e">
        <v>#VALUE!</v>
      </c>
    </row>
    <row r="5383" spans="1:12" x14ac:dyDescent="0.25">
      <c r="A5383" s="35" t="s">
        <v>148</v>
      </c>
      <c r="B5383" t="s">
        <v>104</v>
      </c>
      <c r="C5383">
        <v>1</v>
      </c>
      <c r="D5383" t="s">
        <v>148</v>
      </c>
      <c r="E5383">
        <v>261255</v>
      </c>
      <c r="F5383" t="s">
        <v>118</v>
      </c>
      <c r="G5383" t="s">
        <v>130</v>
      </c>
      <c r="H5383" t="s">
        <v>148</v>
      </c>
      <c r="I5383" t="s">
        <v>148</v>
      </c>
      <c r="J5383" t="s">
        <v>148</v>
      </c>
      <c r="K5383" t="s">
        <v>148</v>
      </c>
      <c r="L5383" s="35" t="e">
        <v>#VALUE!</v>
      </c>
    </row>
    <row r="5384" spans="1:12" x14ac:dyDescent="0.25">
      <c r="A5384" s="35" t="s">
        <v>148</v>
      </c>
      <c r="B5384" t="s">
        <v>104</v>
      </c>
      <c r="C5384">
        <v>1</v>
      </c>
      <c r="D5384" t="s">
        <v>148</v>
      </c>
      <c r="E5384">
        <v>135214</v>
      </c>
      <c r="F5384" t="s">
        <v>126</v>
      </c>
      <c r="G5384" t="s">
        <v>138</v>
      </c>
      <c r="H5384" t="s">
        <v>148</v>
      </c>
      <c r="I5384" t="s">
        <v>148</v>
      </c>
      <c r="J5384" t="s">
        <v>148</v>
      </c>
      <c r="K5384" t="s">
        <v>148</v>
      </c>
      <c r="L5384" s="35" t="e">
        <v>#VALUE!</v>
      </c>
    </row>
    <row r="5385" spans="1:12" x14ac:dyDescent="0.25">
      <c r="A5385" s="35" t="s">
        <v>148</v>
      </c>
      <c r="B5385" t="s">
        <v>104</v>
      </c>
      <c r="C5385">
        <v>1</v>
      </c>
      <c r="D5385" t="s">
        <v>148</v>
      </c>
      <c r="E5385">
        <v>470988</v>
      </c>
      <c r="F5385" t="s">
        <v>127</v>
      </c>
      <c r="G5385" t="s">
        <v>139</v>
      </c>
      <c r="H5385" t="s">
        <v>148</v>
      </c>
      <c r="I5385" t="s">
        <v>148</v>
      </c>
      <c r="J5385" t="s">
        <v>148</v>
      </c>
      <c r="K5385" t="s">
        <v>148</v>
      </c>
      <c r="L5385" s="35" t="e">
        <v>#VALUE!</v>
      </c>
    </row>
    <row r="5386" spans="1:12" x14ac:dyDescent="0.25">
      <c r="A5386" s="35" t="s">
        <v>148</v>
      </c>
      <c r="B5386" t="s">
        <v>104</v>
      </c>
      <c r="C5386">
        <v>1</v>
      </c>
      <c r="D5386" t="s">
        <v>148</v>
      </c>
      <c r="E5386">
        <v>283140</v>
      </c>
      <c r="F5386" t="s">
        <v>122</v>
      </c>
      <c r="G5386" t="s">
        <v>146</v>
      </c>
      <c r="H5386" t="s">
        <v>148</v>
      </c>
      <c r="I5386" t="s">
        <v>148</v>
      </c>
      <c r="J5386" t="s">
        <v>148</v>
      </c>
      <c r="K5386" t="s">
        <v>148</v>
      </c>
      <c r="L5386" s="35" t="e">
        <v>#VALUE!</v>
      </c>
    </row>
    <row r="5387" spans="1:12" x14ac:dyDescent="0.25">
      <c r="A5387" s="35" t="s">
        <v>148</v>
      </c>
      <c r="B5387" t="s">
        <v>104</v>
      </c>
      <c r="C5387">
        <v>1</v>
      </c>
      <c r="D5387" t="s">
        <v>148</v>
      </c>
      <c r="E5387">
        <v>706291</v>
      </c>
      <c r="F5387" t="s">
        <v>127</v>
      </c>
      <c r="G5387" t="s">
        <v>139</v>
      </c>
      <c r="H5387" t="s">
        <v>148</v>
      </c>
      <c r="I5387" t="s">
        <v>148</v>
      </c>
      <c r="J5387" t="s">
        <v>148</v>
      </c>
      <c r="K5387" t="s">
        <v>148</v>
      </c>
      <c r="L5387" s="35" t="e">
        <v>#VALUE!</v>
      </c>
    </row>
    <row r="5388" spans="1:12" x14ac:dyDescent="0.25">
      <c r="A5388" s="35" t="s">
        <v>148</v>
      </c>
      <c r="B5388" t="s">
        <v>104</v>
      </c>
      <c r="C5388">
        <v>1</v>
      </c>
      <c r="D5388" t="s">
        <v>148</v>
      </c>
      <c r="E5388">
        <v>835647</v>
      </c>
      <c r="F5388" t="s">
        <v>127</v>
      </c>
      <c r="G5388" t="s">
        <v>131</v>
      </c>
      <c r="H5388" t="s">
        <v>148</v>
      </c>
      <c r="I5388" t="s">
        <v>148</v>
      </c>
      <c r="J5388" t="s">
        <v>148</v>
      </c>
      <c r="K5388" t="s">
        <v>148</v>
      </c>
      <c r="L5388" s="35" t="e">
        <v>#VALUE!</v>
      </c>
    </row>
    <row r="5389" spans="1:12" x14ac:dyDescent="0.25">
      <c r="A5389" s="35" t="s">
        <v>148</v>
      </c>
      <c r="B5389" t="s">
        <v>104</v>
      </c>
      <c r="C5389">
        <v>1</v>
      </c>
      <c r="D5389" t="s">
        <v>148</v>
      </c>
      <c r="E5389">
        <v>218953</v>
      </c>
      <c r="F5389" t="s">
        <v>122</v>
      </c>
      <c r="G5389" t="s">
        <v>142</v>
      </c>
      <c r="H5389" t="s">
        <v>148</v>
      </c>
      <c r="I5389" t="s">
        <v>148</v>
      </c>
      <c r="J5389" t="s">
        <v>148</v>
      </c>
      <c r="K5389" t="s">
        <v>148</v>
      </c>
      <c r="L5389" s="35" t="e">
        <v>#VALUE!</v>
      </c>
    </row>
    <row r="5390" spans="1:12" x14ac:dyDescent="0.25">
      <c r="A5390" s="35" t="s">
        <v>148</v>
      </c>
      <c r="B5390" t="s">
        <v>104</v>
      </c>
      <c r="C5390">
        <v>1</v>
      </c>
      <c r="D5390" t="s">
        <v>148</v>
      </c>
      <c r="E5390">
        <v>505293</v>
      </c>
      <c r="F5390" t="s">
        <v>117</v>
      </c>
      <c r="G5390" t="s">
        <v>133</v>
      </c>
      <c r="H5390" t="s">
        <v>148</v>
      </c>
      <c r="I5390" t="s">
        <v>148</v>
      </c>
      <c r="J5390" t="s">
        <v>148</v>
      </c>
      <c r="K5390" t="s">
        <v>148</v>
      </c>
      <c r="L5390" s="35" t="e">
        <v>#VALUE!</v>
      </c>
    </row>
    <row r="5391" spans="1:12" x14ac:dyDescent="0.25">
      <c r="A5391" s="35" t="s">
        <v>148</v>
      </c>
      <c r="B5391" t="s">
        <v>104</v>
      </c>
      <c r="C5391">
        <v>1</v>
      </c>
      <c r="D5391" t="s">
        <v>148</v>
      </c>
      <c r="E5391">
        <v>226829</v>
      </c>
      <c r="F5391" t="s">
        <v>116</v>
      </c>
      <c r="G5391" t="s">
        <v>144</v>
      </c>
      <c r="H5391" t="s">
        <v>148</v>
      </c>
      <c r="I5391" t="s">
        <v>148</v>
      </c>
      <c r="J5391" t="s">
        <v>148</v>
      </c>
      <c r="K5391" t="s">
        <v>148</v>
      </c>
      <c r="L5391" s="35" t="e">
        <v>#VALUE!</v>
      </c>
    </row>
    <row r="5392" spans="1:12" x14ac:dyDescent="0.25">
      <c r="A5392" s="35" t="s">
        <v>148</v>
      </c>
      <c r="B5392" t="s">
        <v>104</v>
      </c>
      <c r="C5392">
        <v>1</v>
      </c>
      <c r="D5392" t="s">
        <v>148</v>
      </c>
      <c r="E5392">
        <v>836608</v>
      </c>
      <c r="F5392" t="s">
        <v>124</v>
      </c>
      <c r="G5392" t="s">
        <v>144</v>
      </c>
      <c r="H5392" t="s">
        <v>148</v>
      </c>
      <c r="I5392" t="s">
        <v>148</v>
      </c>
      <c r="J5392" t="s">
        <v>148</v>
      </c>
      <c r="K5392" t="s">
        <v>148</v>
      </c>
      <c r="L5392" s="35" t="e">
        <v>#VALUE!</v>
      </c>
    </row>
    <row r="5393" spans="1:12" x14ac:dyDescent="0.25">
      <c r="A5393" s="35" t="s">
        <v>148</v>
      </c>
      <c r="B5393" t="s">
        <v>104</v>
      </c>
      <c r="C5393">
        <v>1</v>
      </c>
      <c r="D5393" t="s">
        <v>148</v>
      </c>
      <c r="E5393">
        <v>999719</v>
      </c>
      <c r="F5393" t="s">
        <v>121</v>
      </c>
      <c r="G5393" t="s">
        <v>133</v>
      </c>
      <c r="H5393" t="s">
        <v>148</v>
      </c>
      <c r="I5393" t="s">
        <v>148</v>
      </c>
      <c r="J5393" t="s">
        <v>148</v>
      </c>
      <c r="K5393" t="s">
        <v>148</v>
      </c>
      <c r="L5393" s="35" t="e">
        <v>#VALUE!</v>
      </c>
    </row>
    <row r="5394" spans="1:12" x14ac:dyDescent="0.25">
      <c r="A5394" s="35" t="s">
        <v>148</v>
      </c>
      <c r="B5394" t="s">
        <v>104</v>
      </c>
      <c r="C5394">
        <v>1</v>
      </c>
      <c r="D5394" t="s">
        <v>148</v>
      </c>
      <c r="E5394">
        <v>375186</v>
      </c>
      <c r="F5394" t="s">
        <v>127</v>
      </c>
      <c r="G5394" t="s">
        <v>131</v>
      </c>
      <c r="H5394" t="s">
        <v>148</v>
      </c>
      <c r="I5394" t="s">
        <v>148</v>
      </c>
      <c r="J5394" t="s">
        <v>148</v>
      </c>
      <c r="K5394" t="s">
        <v>148</v>
      </c>
      <c r="L5394" s="35" t="e">
        <v>#VALUE!</v>
      </c>
    </row>
    <row r="5395" spans="1:12" x14ac:dyDescent="0.25">
      <c r="A5395" s="35" t="s">
        <v>148</v>
      </c>
      <c r="B5395" t="s">
        <v>104</v>
      </c>
      <c r="C5395">
        <v>1</v>
      </c>
      <c r="D5395" t="s">
        <v>148</v>
      </c>
      <c r="E5395">
        <v>457355</v>
      </c>
      <c r="F5395" t="s">
        <v>127</v>
      </c>
      <c r="G5395" t="s">
        <v>147</v>
      </c>
      <c r="H5395" t="s">
        <v>148</v>
      </c>
      <c r="I5395" t="s">
        <v>148</v>
      </c>
      <c r="J5395" t="s">
        <v>148</v>
      </c>
      <c r="K5395" t="s">
        <v>148</v>
      </c>
      <c r="L5395" s="35" t="e">
        <v>#VALUE!</v>
      </c>
    </row>
    <row r="5396" spans="1:12" x14ac:dyDescent="0.25">
      <c r="A5396" s="35" t="s">
        <v>148</v>
      </c>
      <c r="B5396" t="s">
        <v>104</v>
      </c>
      <c r="C5396">
        <v>1</v>
      </c>
      <c r="D5396" t="s">
        <v>148</v>
      </c>
      <c r="E5396">
        <v>411393</v>
      </c>
      <c r="F5396" t="s">
        <v>121</v>
      </c>
      <c r="G5396" t="s">
        <v>133</v>
      </c>
      <c r="H5396" t="s">
        <v>148</v>
      </c>
      <c r="I5396" t="s">
        <v>148</v>
      </c>
      <c r="J5396" t="s">
        <v>148</v>
      </c>
      <c r="K5396" t="s">
        <v>148</v>
      </c>
      <c r="L5396" s="35" t="e">
        <v>#VALUE!</v>
      </c>
    </row>
    <row r="5397" spans="1:12" x14ac:dyDescent="0.25">
      <c r="A5397" s="35" t="s">
        <v>148</v>
      </c>
      <c r="B5397" t="s">
        <v>104</v>
      </c>
      <c r="C5397">
        <v>1</v>
      </c>
      <c r="D5397" t="s">
        <v>148</v>
      </c>
      <c r="E5397">
        <v>243900</v>
      </c>
      <c r="F5397" t="s">
        <v>123</v>
      </c>
      <c r="G5397" t="s">
        <v>135</v>
      </c>
      <c r="H5397" t="s">
        <v>148</v>
      </c>
      <c r="I5397" t="s">
        <v>148</v>
      </c>
      <c r="J5397" t="s">
        <v>148</v>
      </c>
      <c r="K5397" t="s">
        <v>148</v>
      </c>
      <c r="L5397" s="35" t="e">
        <v>#VALUE!</v>
      </c>
    </row>
    <row r="5398" spans="1:12" x14ac:dyDescent="0.25">
      <c r="A5398" s="35" t="s">
        <v>148</v>
      </c>
      <c r="B5398" t="s">
        <v>104</v>
      </c>
      <c r="C5398">
        <v>1</v>
      </c>
      <c r="D5398" t="s">
        <v>148</v>
      </c>
      <c r="E5398">
        <v>750146</v>
      </c>
      <c r="F5398" t="s">
        <v>122</v>
      </c>
      <c r="G5398" t="s">
        <v>146</v>
      </c>
      <c r="H5398" t="s">
        <v>148</v>
      </c>
      <c r="I5398" t="s">
        <v>148</v>
      </c>
      <c r="J5398" t="s">
        <v>148</v>
      </c>
      <c r="K5398" t="s">
        <v>148</v>
      </c>
      <c r="L5398" s="35" t="e">
        <v>#VALUE!</v>
      </c>
    </row>
    <row r="5399" spans="1:12" x14ac:dyDescent="0.25">
      <c r="A5399" s="35" t="s">
        <v>148</v>
      </c>
      <c r="B5399" t="s">
        <v>104</v>
      </c>
      <c r="C5399">
        <v>1</v>
      </c>
      <c r="D5399" t="s">
        <v>148</v>
      </c>
      <c r="E5399">
        <v>959653</v>
      </c>
      <c r="F5399" t="s">
        <v>125</v>
      </c>
      <c r="G5399" t="s">
        <v>129</v>
      </c>
      <c r="H5399" t="s">
        <v>148</v>
      </c>
      <c r="I5399" t="s">
        <v>148</v>
      </c>
      <c r="J5399" t="s">
        <v>148</v>
      </c>
      <c r="K5399" t="s">
        <v>148</v>
      </c>
      <c r="L5399" s="35" t="e">
        <v>#VALUE!</v>
      </c>
    </row>
    <row r="5400" spans="1:12" x14ac:dyDescent="0.25">
      <c r="A5400" s="35" t="s">
        <v>148</v>
      </c>
      <c r="B5400" t="s">
        <v>104</v>
      </c>
      <c r="C5400">
        <v>1</v>
      </c>
      <c r="D5400" t="s">
        <v>148</v>
      </c>
      <c r="E5400">
        <v>390336</v>
      </c>
      <c r="F5400" t="s">
        <v>126</v>
      </c>
      <c r="G5400" t="s">
        <v>130</v>
      </c>
      <c r="H5400" t="s">
        <v>148</v>
      </c>
      <c r="I5400" t="s">
        <v>148</v>
      </c>
      <c r="J5400" t="s">
        <v>148</v>
      </c>
      <c r="K5400" t="s">
        <v>148</v>
      </c>
      <c r="L5400" s="35" t="e">
        <v>#VALUE!</v>
      </c>
    </row>
    <row r="5401" spans="1:12" x14ac:dyDescent="0.25">
      <c r="A5401" s="35" t="s">
        <v>148</v>
      </c>
      <c r="B5401" t="s">
        <v>104</v>
      </c>
      <c r="C5401">
        <v>1</v>
      </c>
      <c r="D5401" t="s">
        <v>148</v>
      </c>
      <c r="E5401">
        <v>553371</v>
      </c>
      <c r="F5401" t="s">
        <v>118</v>
      </c>
      <c r="G5401" t="s">
        <v>134</v>
      </c>
      <c r="H5401" t="s">
        <v>148</v>
      </c>
      <c r="I5401" t="s">
        <v>148</v>
      </c>
      <c r="J5401" t="s">
        <v>148</v>
      </c>
      <c r="K5401" t="s">
        <v>148</v>
      </c>
      <c r="L5401" s="35" t="e">
        <v>#VALUE!</v>
      </c>
    </row>
    <row r="5402" spans="1:12" x14ac:dyDescent="0.25">
      <c r="A5402" s="35" t="s">
        <v>148</v>
      </c>
      <c r="B5402" t="s">
        <v>104</v>
      </c>
      <c r="C5402">
        <v>1</v>
      </c>
      <c r="D5402" t="s">
        <v>148</v>
      </c>
      <c r="E5402">
        <v>963373</v>
      </c>
      <c r="F5402" t="s">
        <v>120</v>
      </c>
      <c r="G5402" t="s">
        <v>136</v>
      </c>
      <c r="H5402" t="s">
        <v>148</v>
      </c>
      <c r="I5402" t="s">
        <v>148</v>
      </c>
      <c r="J5402" t="s">
        <v>148</v>
      </c>
      <c r="K5402" t="s">
        <v>148</v>
      </c>
      <c r="L5402" s="35" t="e">
        <v>#VALUE!</v>
      </c>
    </row>
    <row r="5403" spans="1:12" x14ac:dyDescent="0.25">
      <c r="A5403" s="35" t="s">
        <v>148</v>
      </c>
      <c r="B5403" t="s">
        <v>104</v>
      </c>
      <c r="C5403">
        <v>1</v>
      </c>
      <c r="D5403" t="s">
        <v>148</v>
      </c>
      <c r="E5403">
        <v>363830</v>
      </c>
      <c r="F5403" t="s">
        <v>126</v>
      </c>
      <c r="G5403" t="s">
        <v>138</v>
      </c>
      <c r="H5403" t="s">
        <v>148</v>
      </c>
      <c r="I5403" t="s">
        <v>148</v>
      </c>
      <c r="J5403" t="s">
        <v>148</v>
      </c>
      <c r="K5403" t="s">
        <v>148</v>
      </c>
      <c r="L5403" s="35" t="e">
        <v>#VALUE!</v>
      </c>
    </row>
    <row r="5404" spans="1:12" x14ac:dyDescent="0.25">
      <c r="A5404" s="35" t="s">
        <v>148</v>
      </c>
      <c r="B5404" t="s">
        <v>104</v>
      </c>
      <c r="C5404">
        <v>1</v>
      </c>
      <c r="D5404" t="s">
        <v>148</v>
      </c>
      <c r="E5404">
        <v>653549</v>
      </c>
      <c r="F5404" t="s">
        <v>122</v>
      </c>
      <c r="G5404" t="s">
        <v>146</v>
      </c>
      <c r="H5404" t="s">
        <v>148</v>
      </c>
      <c r="I5404" t="s">
        <v>148</v>
      </c>
      <c r="J5404" t="s">
        <v>148</v>
      </c>
      <c r="K5404" t="s">
        <v>148</v>
      </c>
      <c r="L5404" s="35" t="e">
        <v>#VALUE!</v>
      </c>
    </row>
    <row r="5405" spans="1:12" x14ac:dyDescent="0.25">
      <c r="A5405" s="35" t="s">
        <v>148</v>
      </c>
      <c r="B5405" t="s">
        <v>104</v>
      </c>
      <c r="C5405">
        <v>1</v>
      </c>
      <c r="D5405" t="s">
        <v>148</v>
      </c>
      <c r="E5405">
        <v>433243</v>
      </c>
      <c r="F5405" t="s">
        <v>125</v>
      </c>
      <c r="G5405" t="s">
        <v>129</v>
      </c>
      <c r="H5405" t="s">
        <v>148</v>
      </c>
      <c r="I5405" t="s">
        <v>148</v>
      </c>
      <c r="J5405" t="s">
        <v>148</v>
      </c>
      <c r="K5405" t="s">
        <v>148</v>
      </c>
      <c r="L5405" s="35" t="e">
        <v>#VALUE!</v>
      </c>
    </row>
    <row r="5406" spans="1:12" x14ac:dyDescent="0.25">
      <c r="A5406" s="35" t="s">
        <v>148</v>
      </c>
      <c r="B5406" t="s">
        <v>104</v>
      </c>
      <c r="C5406">
        <v>1</v>
      </c>
      <c r="D5406" t="s">
        <v>148</v>
      </c>
      <c r="E5406">
        <v>824210</v>
      </c>
      <c r="F5406" t="s">
        <v>116</v>
      </c>
      <c r="G5406" t="s">
        <v>132</v>
      </c>
      <c r="H5406" t="s">
        <v>148</v>
      </c>
      <c r="I5406" t="s">
        <v>148</v>
      </c>
      <c r="J5406" t="s">
        <v>148</v>
      </c>
      <c r="K5406" t="s">
        <v>148</v>
      </c>
      <c r="L5406" s="35" t="e">
        <v>#VALUE!</v>
      </c>
    </row>
    <row r="5407" spans="1:12" x14ac:dyDescent="0.25">
      <c r="A5407" s="35" t="s">
        <v>148</v>
      </c>
      <c r="B5407" t="s">
        <v>104</v>
      </c>
      <c r="C5407">
        <v>1</v>
      </c>
      <c r="D5407" t="s">
        <v>148</v>
      </c>
      <c r="E5407">
        <v>419483</v>
      </c>
      <c r="F5407" t="s">
        <v>120</v>
      </c>
      <c r="G5407" t="s">
        <v>136</v>
      </c>
      <c r="H5407" t="s">
        <v>148</v>
      </c>
      <c r="I5407" t="s">
        <v>148</v>
      </c>
      <c r="J5407" t="s">
        <v>148</v>
      </c>
      <c r="K5407" t="s">
        <v>148</v>
      </c>
      <c r="L5407" s="35" t="e">
        <v>#VALUE!</v>
      </c>
    </row>
    <row r="5408" spans="1:12" x14ac:dyDescent="0.25">
      <c r="A5408" s="35" t="s">
        <v>148</v>
      </c>
      <c r="B5408" t="s">
        <v>104</v>
      </c>
      <c r="C5408">
        <v>1</v>
      </c>
      <c r="D5408" t="s">
        <v>148</v>
      </c>
      <c r="E5408">
        <v>318729</v>
      </c>
      <c r="F5408" t="s">
        <v>118</v>
      </c>
      <c r="G5408" t="s">
        <v>130</v>
      </c>
      <c r="H5408" t="s">
        <v>148</v>
      </c>
      <c r="I5408" t="s">
        <v>148</v>
      </c>
      <c r="J5408" t="s">
        <v>148</v>
      </c>
      <c r="K5408" t="s">
        <v>148</v>
      </c>
      <c r="L5408" s="35" t="e">
        <v>#VALUE!</v>
      </c>
    </row>
    <row r="5409" spans="1:12" x14ac:dyDescent="0.25">
      <c r="A5409" s="35" t="s">
        <v>148</v>
      </c>
      <c r="B5409" t="s">
        <v>104</v>
      </c>
      <c r="C5409">
        <v>1</v>
      </c>
      <c r="D5409" t="s">
        <v>148</v>
      </c>
      <c r="E5409">
        <v>575065</v>
      </c>
      <c r="F5409" t="s">
        <v>125</v>
      </c>
      <c r="G5409" t="s">
        <v>137</v>
      </c>
      <c r="H5409" t="s">
        <v>148</v>
      </c>
      <c r="I5409" t="s">
        <v>148</v>
      </c>
      <c r="J5409" t="s">
        <v>148</v>
      </c>
      <c r="K5409" t="s">
        <v>148</v>
      </c>
      <c r="L5409" s="35" t="e">
        <v>#VALUE!</v>
      </c>
    </row>
    <row r="5410" spans="1:12" x14ac:dyDescent="0.25">
      <c r="A5410" s="35" t="s">
        <v>148</v>
      </c>
      <c r="B5410" t="s">
        <v>104</v>
      </c>
      <c r="C5410">
        <v>1</v>
      </c>
      <c r="D5410" t="s">
        <v>148</v>
      </c>
      <c r="E5410">
        <v>756518</v>
      </c>
      <c r="F5410" t="s">
        <v>120</v>
      </c>
      <c r="G5410" t="s">
        <v>144</v>
      </c>
      <c r="H5410" t="s">
        <v>148</v>
      </c>
      <c r="I5410" t="s">
        <v>148</v>
      </c>
      <c r="J5410" t="s">
        <v>148</v>
      </c>
      <c r="K5410" t="s">
        <v>148</v>
      </c>
      <c r="L5410" s="35" t="e">
        <v>#VALUE!</v>
      </c>
    </row>
    <row r="5411" spans="1:12" x14ac:dyDescent="0.25">
      <c r="A5411" s="35" t="s">
        <v>148</v>
      </c>
      <c r="B5411" t="s">
        <v>104</v>
      </c>
      <c r="C5411">
        <v>1</v>
      </c>
      <c r="D5411" t="s">
        <v>148</v>
      </c>
      <c r="E5411">
        <v>603074</v>
      </c>
      <c r="F5411" t="s">
        <v>124</v>
      </c>
      <c r="G5411" t="s">
        <v>128</v>
      </c>
      <c r="H5411" t="s">
        <v>148</v>
      </c>
      <c r="I5411" t="s">
        <v>148</v>
      </c>
      <c r="J5411" t="s">
        <v>148</v>
      </c>
      <c r="K5411" t="s">
        <v>148</v>
      </c>
      <c r="L5411" s="35" t="e">
        <v>#VALUE!</v>
      </c>
    </row>
    <row r="5412" spans="1:12" x14ac:dyDescent="0.25">
      <c r="A5412" s="35" t="s">
        <v>148</v>
      </c>
      <c r="B5412" t="s">
        <v>104</v>
      </c>
      <c r="C5412">
        <v>1</v>
      </c>
      <c r="D5412" t="s">
        <v>148</v>
      </c>
      <c r="E5412">
        <v>631417</v>
      </c>
      <c r="F5412" t="s">
        <v>119</v>
      </c>
      <c r="G5412" t="s">
        <v>135</v>
      </c>
      <c r="H5412" t="s">
        <v>148</v>
      </c>
      <c r="I5412" t="s">
        <v>148</v>
      </c>
      <c r="J5412" t="s">
        <v>148</v>
      </c>
      <c r="K5412" t="s">
        <v>148</v>
      </c>
      <c r="L5412" s="35" t="e">
        <v>#VALUE!</v>
      </c>
    </row>
    <row r="5413" spans="1:12" x14ac:dyDescent="0.25">
      <c r="A5413" s="35" t="s">
        <v>148</v>
      </c>
      <c r="B5413" t="s">
        <v>104</v>
      </c>
      <c r="C5413">
        <v>1</v>
      </c>
      <c r="D5413" t="s">
        <v>148</v>
      </c>
      <c r="E5413">
        <v>600096</v>
      </c>
      <c r="F5413" t="s">
        <v>123</v>
      </c>
      <c r="G5413" t="s">
        <v>131</v>
      </c>
      <c r="H5413" t="s">
        <v>148</v>
      </c>
      <c r="I5413" t="s">
        <v>148</v>
      </c>
      <c r="J5413" t="s">
        <v>148</v>
      </c>
      <c r="K5413" t="s">
        <v>148</v>
      </c>
      <c r="L5413" s="35" t="e">
        <v>#VALUE!</v>
      </c>
    </row>
    <row r="5414" spans="1:12" x14ac:dyDescent="0.25">
      <c r="A5414" s="35" t="s">
        <v>148</v>
      </c>
      <c r="B5414" t="s">
        <v>104</v>
      </c>
      <c r="C5414">
        <v>1</v>
      </c>
      <c r="D5414" t="s">
        <v>148</v>
      </c>
      <c r="E5414">
        <v>918710</v>
      </c>
      <c r="F5414" t="s">
        <v>127</v>
      </c>
      <c r="G5414" t="s">
        <v>135</v>
      </c>
      <c r="H5414" t="s">
        <v>148</v>
      </c>
      <c r="I5414" t="s">
        <v>148</v>
      </c>
      <c r="J5414" t="s">
        <v>148</v>
      </c>
      <c r="K5414" t="s">
        <v>148</v>
      </c>
      <c r="L5414" s="35" t="e">
        <v>#VALUE!</v>
      </c>
    </row>
    <row r="5415" spans="1:12" x14ac:dyDescent="0.25">
      <c r="A5415" s="35" t="s">
        <v>148</v>
      </c>
      <c r="B5415" t="s">
        <v>104</v>
      </c>
      <c r="C5415">
        <v>1</v>
      </c>
      <c r="D5415" t="s">
        <v>148</v>
      </c>
      <c r="E5415">
        <v>808960</v>
      </c>
      <c r="F5415" t="s">
        <v>122</v>
      </c>
      <c r="G5415" t="s">
        <v>142</v>
      </c>
      <c r="H5415" t="s">
        <v>148</v>
      </c>
      <c r="I5415" t="s">
        <v>148</v>
      </c>
      <c r="J5415" t="s">
        <v>148</v>
      </c>
      <c r="K5415" t="s">
        <v>148</v>
      </c>
      <c r="L5415" s="35" t="e">
        <v>#VALUE!</v>
      </c>
    </row>
    <row r="5416" spans="1:12" x14ac:dyDescent="0.25">
      <c r="A5416" s="35" t="s">
        <v>148</v>
      </c>
      <c r="B5416" t="s">
        <v>104</v>
      </c>
      <c r="C5416">
        <v>1</v>
      </c>
      <c r="D5416" t="s">
        <v>148</v>
      </c>
      <c r="E5416">
        <v>176106</v>
      </c>
      <c r="F5416" t="s">
        <v>117</v>
      </c>
      <c r="G5416" t="s">
        <v>129</v>
      </c>
      <c r="H5416" t="s">
        <v>148</v>
      </c>
      <c r="I5416" t="s">
        <v>148</v>
      </c>
      <c r="J5416" t="s">
        <v>148</v>
      </c>
      <c r="K5416" t="s">
        <v>148</v>
      </c>
      <c r="L5416" s="35" t="e">
        <v>#VALUE!</v>
      </c>
    </row>
    <row r="5417" spans="1:12" x14ac:dyDescent="0.25">
      <c r="A5417" s="35" t="s">
        <v>148</v>
      </c>
      <c r="B5417" t="s">
        <v>104</v>
      </c>
      <c r="C5417">
        <v>1</v>
      </c>
      <c r="D5417" t="s">
        <v>148</v>
      </c>
      <c r="E5417">
        <v>381738</v>
      </c>
      <c r="F5417" t="s">
        <v>123</v>
      </c>
      <c r="G5417" t="s">
        <v>135</v>
      </c>
      <c r="H5417" t="s">
        <v>148</v>
      </c>
      <c r="I5417" t="s">
        <v>148</v>
      </c>
      <c r="J5417" t="s">
        <v>148</v>
      </c>
      <c r="K5417" t="s">
        <v>148</v>
      </c>
      <c r="L5417" s="35" t="e">
        <v>#VALUE!</v>
      </c>
    </row>
    <row r="5418" spans="1:12" x14ac:dyDescent="0.25">
      <c r="A5418" s="35" t="s">
        <v>148</v>
      </c>
      <c r="B5418" t="s">
        <v>104</v>
      </c>
      <c r="C5418">
        <v>1</v>
      </c>
      <c r="D5418" t="s">
        <v>148</v>
      </c>
      <c r="E5418">
        <v>804659</v>
      </c>
      <c r="F5418" t="s">
        <v>127</v>
      </c>
      <c r="G5418" t="s">
        <v>131</v>
      </c>
      <c r="H5418" t="s">
        <v>148</v>
      </c>
      <c r="I5418" t="s">
        <v>148</v>
      </c>
      <c r="J5418" t="s">
        <v>148</v>
      </c>
      <c r="K5418" t="s">
        <v>148</v>
      </c>
      <c r="L5418" s="35" t="e">
        <v>#VALUE!</v>
      </c>
    </row>
    <row r="5419" spans="1:12" x14ac:dyDescent="0.25">
      <c r="A5419" s="35" t="s">
        <v>148</v>
      </c>
      <c r="B5419" t="s">
        <v>104</v>
      </c>
      <c r="C5419">
        <v>1</v>
      </c>
      <c r="D5419" t="s">
        <v>148</v>
      </c>
      <c r="E5419">
        <v>362961</v>
      </c>
      <c r="F5419" t="s">
        <v>124</v>
      </c>
      <c r="G5419" t="s">
        <v>140</v>
      </c>
      <c r="H5419" t="s">
        <v>148</v>
      </c>
      <c r="I5419" t="s">
        <v>148</v>
      </c>
      <c r="J5419" t="s">
        <v>148</v>
      </c>
      <c r="K5419" t="s">
        <v>148</v>
      </c>
      <c r="L5419" s="35" t="e">
        <v>#VALUE!</v>
      </c>
    </row>
    <row r="5420" spans="1:12" x14ac:dyDescent="0.25">
      <c r="A5420" s="35" t="s">
        <v>148</v>
      </c>
      <c r="B5420" t="s">
        <v>104</v>
      </c>
      <c r="C5420">
        <v>1</v>
      </c>
      <c r="D5420" t="s">
        <v>148</v>
      </c>
      <c r="E5420">
        <v>401711</v>
      </c>
      <c r="F5420" t="s">
        <v>127</v>
      </c>
      <c r="G5420" t="s">
        <v>143</v>
      </c>
      <c r="H5420" t="s">
        <v>148</v>
      </c>
      <c r="I5420" t="s">
        <v>148</v>
      </c>
      <c r="J5420" t="s">
        <v>148</v>
      </c>
      <c r="K5420" t="s">
        <v>148</v>
      </c>
      <c r="L5420" s="35" t="e">
        <v>#VALUE!</v>
      </c>
    </row>
    <row r="5421" spans="1:12" x14ac:dyDescent="0.25">
      <c r="A5421" s="35" t="s">
        <v>148</v>
      </c>
      <c r="B5421" t="s">
        <v>104</v>
      </c>
      <c r="C5421">
        <v>1</v>
      </c>
      <c r="D5421" t="s">
        <v>148</v>
      </c>
      <c r="E5421">
        <v>185204</v>
      </c>
      <c r="F5421" t="s">
        <v>118</v>
      </c>
      <c r="G5421" t="s">
        <v>138</v>
      </c>
      <c r="H5421" t="s">
        <v>148</v>
      </c>
      <c r="I5421" t="s">
        <v>148</v>
      </c>
      <c r="J5421" t="s">
        <v>148</v>
      </c>
      <c r="K5421" t="s">
        <v>148</v>
      </c>
      <c r="L5421" s="35" t="e">
        <v>#VALUE!</v>
      </c>
    </row>
    <row r="5422" spans="1:12" x14ac:dyDescent="0.25">
      <c r="A5422" s="35" t="s">
        <v>148</v>
      </c>
      <c r="B5422" t="s">
        <v>104</v>
      </c>
      <c r="C5422">
        <v>1</v>
      </c>
      <c r="D5422" t="s">
        <v>148</v>
      </c>
      <c r="E5422">
        <v>351134</v>
      </c>
      <c r="F5422" t="s">
        <v>124</v>
      </c>
      <c r="G5422" t="s">
        <v>144</v>
      </c>
      <c r="H5422" t="s">
        <v>148</v>
      </c>
      <c r="I5422" t="s">
        <v>148</v>
      </c>
      <c r="J5422" t="s">
        <v>148</v>
      </c>
      <c r="K5422" t="s">
        <v>148</v>
      </c>
      <c r="L5422" s="35" t="e">
        <v>#VALUE!</v>
      </c>
    </row>
    <row r="5423" spans="1:12" x14ac:dyDescent="0.25">
      <c r="A5423" s="35" t="s">
        <v>148</v>
      </c>
      <c r="B5423" t="s">
        <v>104</v>
      </c>
      <c r="C5423">
        <v>1</v>
      </c>
      <c r="D5423" t="s">
        <v>148</v>
      </c>
      <c r="E5423">
        <v>603302</v>
      </c>
      <c r="F5423" t="s">
        <v>122</v>
      </c>
      <c r="G5423" t="s">
        <v>134</v>
      </c>
      <c r="H5423" t="s">
        <v>148</v>
      </c>
      <c r="I5423" t="s">
        <v>148</v>
      </c>
      <c r="J5423" t="s">
        <v>148</v>
      </c>
      <c r="K5423" t="s">
        <v>148</v>
      </c>
      <c r="L5423" s="35" t="e">
        <v>#VALUE!</v>
      </c>
    </row>
    <row r="5424" spans="1:12" x14ac:dyDescent="0.25">
      <c r="A5424" s="35" t="s">
        <v>148</v>
      </c>
      <c r="B5424" t="s">
        <v>104</v>
      </c>
      <c r="C5424">
        <v>1</v>
      </c>
      <c r="D5424" t="s">
        <v>148</v>
      </c>
      <c r="E5424">
        <v>230557</v>
      </c>
      <c r="F5424" t="s">
        <v>126</v>
      </c>
      <c r="G5424" t="s">
        <v>130</v>
      </c>
      <c r="H5424" t="s">
        <v>148</v>
      </c>
      <c r="I5424" t="s">
        <v>148</v>
      </c>
      <c r="J5424" t="s">
        <v>148</v>
      </c>
      <c r="K5424" t="s">
        <v>148</v>
      </c>
      <c r="L5424" s="35" t="e">
        <v>#VALUE!</v>
      </c>
    </row>
    <row r="5425" spans="1:12" x14ac:dyDescent="0.25">
      <c r="A5425" s="35" t="s">
        <v>148</v>
      </c>
      <c r="B5425" t="s">
        <v>104</v>
      </c>
      <c r="C5425">
        <v>1</v>
      </c>
      <c r="D5425" t="s">
        <v>148</v>
      </c>
      <c r="E5425">
        <v>285317</v>
      </c>
      <c r="F5425" t="s">
        <v>118</v>
      </c>
      <c r="G5425" t="s">
        <v>142</v>
      </c>
      <c r="H5425" t="s">
        <v>148</v>
      </c>
      <c r="I5425" t="s">
        <v>148</v>
      </c>
      <c r="J5425" t="s">
        <v>148</v>
      </c>
      <c r="K5425" t="s">
        <v>148</v>
      </c>
      <c r="L5425" s="35" t="e">
        <v>#VALUE!</v>
      </c>
    </row>
    <row r="5426" spans="1:12" x14ac:dyDescent="0.25">
      <c r="A5426" s="35" t="s">
        <v>148</v>
      </c>
      <c r="B5426" t="s">
        <v>104</v>
      </c>
      <c r="C5426">
        <v>1</v>
      </c>
      <c r="D5426" t="s">
        <v>148</v>
      </c>
      <c r="E5426">
        <v>674934</v>
      </c>
      <c r="F5426" t="s">
        <v>117</v>
      </c>
      <c r="G5426" t="s">
        <v>137</v>
      </c>
      <c r="H5426" t="s">
        <v>148</v>
      </c>
      <c r="I5426" t="s">
        <v>148</v>
      </c>
      <c r="J5426" t="s">
        <v>148</v>
      </c>
      <c r="K5426" t="s">
        <v>148</v>
      </c>
      <c r="L5426" s="35" t="e">
        <v>#VALUE!</v>
      </c>
    </row>
    <row r="5427" spans="1:12" x14ac:dyDescent="0.25">
      <c r="A5427" s="35" t="s">
        <v>148</v>
      </c>
      <c r="B5427" t="s">
        <v>104</v>
      </c>
      <c r="C5427">
        <v>1</v>
      </c>
      <c r="D5427" t="s">
        <v>148</v>
      </c>
      <c r="E5427">
        <v>642728</v>
      </c>
      <c r="F5427" t="s">
        <v>119</v>
      </c>
      <c r="G5427" t="s">
        <v>135</v>
      </c>
      <c r="H5427" t="s">
        <v>148</v>
      </c>
      <c r="I5427" t="s">
        <v>148</v>
      </c>
      <c r="J5427" t="s">
        <v>148</v>
      </c>
      <c r="K5427" t="s">
        <v>148</v>
      </c>
      <c r="L5427" s="35" t="e">
        <v>#VALUE!</v>
      </c>
    </row>
    <row r="5428" spans="1:12" x14ac:dyDescent="0.25">
      <c r="A5428" s="35" t="s">
        <v>148</v>
      </c>
      <c r="B5428" t="s">
        <v>104</v>
      </c>
      <c r="C5428">
        <v>1</v>
      </c>
      <c r="D5428" t="s">
        <v>148</v>
      </c>
      <c r="E5428">
        <v>971130</v>
      </c>
      <c r="F5428" t="s">
        <v>127</v>
      </c>
      <c r="G5428" t="s">
        <v>143</v>
      </c>
      <c r="H5428" t="s">
        <v>148</v>
      </c>
      <c r="I5428" t="s">
        <v>148</v>
      </c>
      <c r="J5428" t="s">
        <v>148</v>
      </c>
      <c r="K5428" t="s">
        <v>148</v>
      </c>
      <c r="L5428" s="35" t="e">
        <v>#VALUE!</v>
      </c>
    </row>
    <row r="5429" spans="1:12" x14ac:dyDescent="0.25">
      <c r="A5429" s="35" t="s">
        <v>148</v>
      </c>
      <c r="B5429" t="s">
        <v>104</v>
      </c>
      <c r="C5429">
        <v>1</v>
      </c>
      <c r="D5429" t="s">
        <v>148</v>
      </c>
      <c r="E5429">
        <v>748573</v>
      </c>
      <c r="F5429" t="s">
        <v>127</v>
      </c>
      <c r="G5429" t="s">
        <v>135</v>
      </c>
      <c r="H5429" t="s">
        <v>148</v>
      </c>
      <c r="I5429" t="s">
        <v>148</v>
      </c>
      <c r="J5429" t="s">
        <v>148</v>
      </c>
      <c r="K5429" t="s">
        <v>148</v>
      </c>
      <c r="L5429" s="35" t="e">
        <v>#VALUE!</v>
      </c>
    </row>
    <row r="5430" spans="1:12" x14ac:dyDescent="0.25">
      <c r="A5430" s="35" t="s">
        <v>148</v>
      </c>
      <c r="B5430" t="s">
        <v>104</v>
      </c>
      <c r="C5430">
        <v>1</v>
      </c>
      <c r="D5430" t="s">
        <v>148</v>
      </c>
      <c r="E5430">
        <v>676517</v>
      </c>
      <c r="F5430" t="s">
        <v>123</v>
      </c>
      <c r="G5430" t="s">
        <v>135</v>
      </c>
      <c r="H5430" t="s">
        <v>148</v>
      </c>
      <c r="I5430" t="s">
        <v>148</v>
      </c>
      <c r="J5430" t="s">
        <v>148</v>
      </c>
      <c r="K5430" t="s">
        <v>148</v>
      </c>
      <c r="L5430" s="35" t="e">
        <v>#VALUE!</v>
      </c>
    </row>
    <row r="5431" spans="1:12" x14ac:dyDescent="0.25">
      <c r="A5431" s="35" t="s">
        <v>148</v>
      </c>
      <c r="B5431" t="s">
        <v>104</v>
      </c>
      <c r="C5431">
        <v>1</v>
      </c>
      <c r="D5431" t="s">
        <v>148</v>
      </c>
      <c r="E5431">
        <v>927633</v>
      </c>
      <c r="F5431" t="s">
        <v>117</v>
      </c>
      <c r="G5431" t="s">
        <v>141</v>
      </c>
      <c r="H5431" t="s">
        <v>148</v>
      </c>
      <c r="I5431" t="s">
        <v>148</v>
      </c>
      <c r="J5431" t="s">
        <v>148</v>
      </c>
      <c r="K5431" t="s">
        <v>148</v>
      </c>
      <c r="L5431" s="35" t="e">
        <v>#VALUE!</v>
      </c>
    </row>
    <row r="5432" spans="1:12" x14ac:dyDescent="0.25">
      <c r="A5432" s="35" t="s">
        <v>148</v>
      </c>
      <c r="B5432" t="s">
        <v>104</v>
      </c>
      <c r="C5432">
        <v>1</v>
      </c>
      <c r="D5432" t="s">
        <v>148</v>
      </c>
      <c r="E5432">
        <v>308011</v>
      </c>
      <c r="F5432" t="s">
        <v>123</v>
      </c>
      <c r="G5432" t="s">
        <v>147</v>
      </c>
      <c r="H5432" t="s">
        <v>148</v>
      </c>
      <c r="I5432" t="s">
        <v>148</v>
      </c>
      <c r="J5432" t="s">
        <v>148</v>
      </c>
      <c r="K5432" t="s">
        <v>148</v>
      </c>
      <c r="L5432" s="35" t="e">
        <v>#VALUE!</v>
      </c>
    </row>
    <row r="5433" spans="1:12" x14ac:dyDescent="0.25">
      <c r="A5433" s="35" t="s">
        <v>148</v>
      </c>
      <c r="B5433" t="s">
        <v>104</v>
      </c>
      <c r="C5433">
        <v>1</v>
      </c>
      <c r="D5433" t="s">
        <v>148</v>
      </c>
      <c r="E5433">
        <v>289141</v>
      </c>
      <c r="F5433" t="s">
        <v>126</v>
      </c>
      <c r="G5433" t="s">
        <v>142</v>
      </c>
      <c r="H5433" t="s">
        <v>148</v>
      </c>
      <c r="I5433" t="s">
        <v>148</v>
      </c>
      <c r="J5433" t="s">
        <v>148</v>
      </c>
      <c r="K5433" t="s">
        <v>148</v>
      </c>
      <c r="L5433" s="35" t="e">
        <v>#VALUE!</v>
      </c>
    </row>
    <row r="5434" spans="1:12" x14ac:dyDescent="0.25">
      <c r="A5434" s="35" t="s">
        <v>148</v>
      </c>
      <c r="B5434" t="s">
        <v>104</v>
      </c>
      <c r="C5434">
        <v>1</v>
      </c>
      <c r="D5434" t="s">
        <v>148</v>
      </c>
      <c r="E5434">
        <v>923897</v>
      </c>
      <c r="F5434" t="s">
        <v>116</v>
      </c>
      <c r="G5434" t="s">
        <v>128</v>
      </c>
      <c r="H5434" t="s">
        <v>148</v>
      </c>
      <c r="I5434" t="s">
        <v>148</v>
      </c>
      <c r="J5434" t="s">
        <v>148</v>
      </c>
      <c r="K5434" t="s">
        <v>148</v>
      </c>
      <c r="L5434" s="35" t="e">
        <v>#VALUE!</v>
      </c>
    </row>
    <row r="5435" spans="1:12" x14ac:dyDescent="0.25">
      <c r="A5435" s="35" t="s">
        <v>148</v>
      </c>
      <c r="B5435" t="s">
        <v>104</v>
      </c>
      <c r="C5435">
        <v>1</v>
      </c>
      <c r="D5435" t="s">
        <v>148</v>
      </c>
      <c r="E5435">
        <v>230894</v>
      </c>
      <c r="F5435" t="s">
        <v>125</v>
      </c>
      <c r="G5435" t="s">
        <v>137</v>
      </c>
      <c r="H5435" t="s">
        <v>148</v>
      </c>
      <c r="I5435" t="s">
        <v>148</v>
      </c>
      <c r="J5435" t="s">
        <v>148</v>
      </c>
      <c r="K5435" t="s">
        <v>148</v>
      </c>
      <c r="L5435" s="35" t="e">
        <v>#VALUE!</v>
      </c>
    </row>
    <row r="5436" spans="1:12" x14ac:dyDescent="0.25">
      <c r="A5436" s="35" t="s">
        <v>148</v>
      </c>
      <c r="B5436" t="s">
        <v>104</v>
      </c>
      <c r="C5436">
        <v>1</v>
      </c>
      <c r="D5436" t="s">
        <v>148</v>
      </c>
      <c r="E5436">
        <v>354210</v>
      </c>
      <c r="F5436" t="s">
        <v>126</v>
      </c>
      <c r="G5436" t="s">
        <v>138</v>
      </c>
      <c r="H5436" t="s">
        <v>148</v>
      </c>
      <c r="I5436" t="s">
        <v>148</v>
      </c>
      <c r="J5436" t="s">
        <v>148</v>
      </c>
      <c r="K5436" t="s">
        <v>148</v>
      </c>
      <c r="L5436" s="35" t="e">
        <v>#VALUE!</v>
      </c>
    </row>
    <row r="5437" spans="1:12" x14ac:dyDescent="0.25">
      <c r="A5437" s="35" t="s">
        <v>148</v>
      </c>
      <c r="B5437" t="s">
        <v>104</v>
      </c>
      <c r="C5437">
        <v>1</v>
      </c>
      <c r="D5437" t="s">
        <v>148</v>
      </c>
      <c r="E5437">
        <v>969011</v>
      </c>
      <c r="F5437" t="s">
        <v>121</v>
      </c>
      <c r="G5437" t="s">
        <v>145</v>
      </c>
      <c r="H5437" t="s">
        <v>148</v>
      </c>
      <c r="I5437" t="s">
        <v>148</v>
      </c>
      <c r="J5437" t="s">
        <v>148</v>
      </c>
      <c r="K5437" t="s">
        <v>148</v>
      </c>
      <c r="L5437" s="35" t="e">
        <v>#VALUE!</v>
      </c>
    </row>
    <row r="5438" spans="1:12" x14ac:dyDescent="0.25">
      <c r="A5438" s="35" t="s">
        <v>148</v>
      </c>
      <c r="B5438" t="s">
        <v>104</v>
      </c>
      <c r="C5438">
        <v>1</v>
      </c>
      <c r="D5438" t="s">
        <v>148</v>
      </c>
      <c r="E5438">
        <v>593707</v>
      </c>
      <c r="F5438" t="s">
        <v>118</v>
      </c>
      <c r="G5438" t="s">
        <v>134</v>
      </c>
      <c r="H5438" t="s">
        <v>148</v>
      </c>
      <c r="I5438" t="s">
        <v>148</v>
      </c>
      <c r="J5438" t="s">
        <v>148</v>
      </c>
      <c r="K5438" t="s">
        <v>148</v>
      </c>
      <c r="L5438" s="35" t="e">
        <v>#VALUE!</v>
      </c>
    </row>
    <row r="5439" spans="1:12" x14ac:dyDescent="0.25">
      <c r="A5439" s="35" t="s">
        <v>148</v>
      </c>
      <c r="B5439" t="s">
        <v>104</v>
      </c>
      <c r="C5439">
        <v>1</v>
      </c>
      <c r="D5439" t="s">
        <v>148</v>
      </c>
      <c r="E5439">
        <v>931224</v>
      </c>
      <c r="F5439" t="s">
        <v>116</v>
      </c>
      <c r="G5439" t="s">
        <v>136</v>
      </c>
      <c r="H5439" t="s">
        <v>148</v>
      </c>
      <c r="I5439" t="s">
        <v>148</v>
      </c>
      <c r="J5439" t="s">
        <v>148</v>
      </c>
      <c r="K5439" t="s">
        <v>148</v>
      </c>
      <c r="L5439" s="35" t="e">
        <v>#VALUE!</v>
      </c>
    </row>
    <row r="5440" spans="1:12" x14ac:dyDescent="0.25">
      <c r="A5440" s="35" t="s">
        <v>148</v>
      </c>
      <c r="B5440" t="s">
        <v>104</v>
      </c>
      <c r="C5440">
        <v>1</v>
      </c>
      <c r="D5440" t="s">
        <v>148</v>
      </c>
      <c r="E5440">
        <v>284103</v>
      </c>
      <c r="F5440" t="s">
        <v>125</v>
      </c>
      <c r="G5440" t="s">
        <v>145</v>
      </c>
      <c r="H5440" t="s">
        <v>148</v>
      </c>
      <c r="I5440" t="s">
        <v>148</v>
      </c>
      <c r="J5440" t="s">
        <v>148</v>
      </c>
      <c r="K5440" t="s">
        <v>148</v>
      </c>
      <c r="L5440" s="35" t="e">
        <v>#VALUE!</v>
      </c>
    </row>
    <row r="5441" spans="1:12" x14ac:dyDescent="0.25">
      <c r="A5441" s="35" t="s">
        <v>148</v>
      </c>
      <c r="B5441" t="s">
        <v>104</v>
      </c>
      <c r="C5441">
        <v>1</v>
      </c>
      <c r="D5441" t="s">
        <v>148</v>
      </c>
      <c r="E5441">
        <v>217718</v>
      </c>
      <c r="F5441" t="s">
        <v>127</v>
      </c>
      <c r="G5441" t="s">
        <v>147</v>
      </c>
      <c r="H5441" t="s">
        <v>148</v>
      </c>
      <c r="I5441" t="s">
        <v>148</v>
      </c>
      <c r="J5441" t="s">
        <v>148</v>
      </c>
      <c r="K5441" t="s">
        <v>148</v>
      </c>
      <c r="L5441" s="35" t="e">
        <v>#VALUE!</v>
      </c>
    </row>
    <row r="5442" spans="1:12" x14ac:dyDescent="0.25">
      <c r="A5442" s="35" t="s">
        <v>148</v>
      </c>
      <c r="B5442" t="s">
        <v>104</v>
      </c>
      <c r="C5442">
        <v>1</v>
      </c>
      <c r="D5442" t="s">
        <v>148</v>
      </c>
      <c r="E5442">
        <v>446623</v>
      </c>
      <c r="F5442" t="s">
        <v>119</v>
      </c>
      <c r="G5442" t="s">
        <v>131</v>
      </c>
      <c r="H5442" t="s">
        <v>148</v>
      </c>
      <c r="I5442" t="s">
        <v>148</v>
      </c>
      <c r="J5442" t="s">
        <v>148</v>
      </c>
      <c r="K5442" t="s">
        <v>148</v>
      </c>
      <c r="L5442" s="35" t="e">
        <v>#VALUE!</v>
      </c>
    </row>
    <row r="5443" spans="1:12" x14ac:dyDescent="0.25">
      <c r="A5443" s="35" t="s">
        <v>148</v>
      </c>
      <c r="B5443" t="s">
        <v>104</v>
      </c>
      <c r="C5443">
        <v>1</v>
      </c>
      <c r="D5443" t="s">
        <v>148</v>
      </c>
      <c r="E5443">
        <v>923434</v>
      </c>
      <c r="F5443" t="s">
        <v>120</v>
      </c>
      <c r="G5443" t="s">
        <v>128</v>
      </c>
      <c r="H5443" t="s">
        <v>148</v>
      </c>
      <c r="I5443" t="s">
        <v>148</v>
      </c>
      <c r="J5443" t="s">
        <v>148</v>
      </c>
      <c r="K5443" t="s">
        <v>148</v>
      </c>
      <c r="L5443" s="35" t="e">
        <v>#VALUE!</v>
      </c>
    </row>
    <row r="5444" spans="1:12" x14ac:dyDescent="0.25">
      <c r="A5444" s="35" t="s">
        <v>148</v>
      </c>
      <c r="B5444" t="s">
        <v>104</v>
      </c>
      <c r="C5444">
        <v>1</v>
      </c>
      <c r="D5444" t="s">
        <v>148</v>
      </c>
      <c r="E5444">
        <v>572986</v>
      </c>
      <c r="F5444" t="s">
        <v>124</v>
      </c>
      <c r="G5444" t="s">
        <v>132</v>
      </c>
      <c r="H5444" t="s">
        <v>148</v>
      </c>
      <c r="I5444" t="s">
        <v>148</v>
      </c>
      <c r="J5444" t="s">
        <v>148</v>
      </c>
      <c r="K5444" t="s">
        <v>148</v>
      </c>
      <c r="L5444" s="35" t="e">
        <v>#VALUE!</v>
      </c>
    </row>
    <row r="5445" spans="1:12" x14ac:dyDescent="0.25">
      <c r="A5445" s="35" t="s">
        <v>148</v>
      </c>
      <c r="B5445" t="s">
        <v>104</v>
      </c>
      <c r="C5445">
        <v>1</v>
      </c>
      <c r="D5445" t="s">
        <v>148</v>
      </c>
      <c r="E5445">
        <v>290894</v>
      </c>
      <c r="F5445" t="s">
        <v>120</v>
      </c>
      <c r="G5445" t="s">
        <v>132</v>
      </c>
      <c r="H5445" t="s">
        <v>148</v>
      </c>
      <c r="I5445" t="s">
        <v>148</v>
      </c>
      <c r="J5445" t="s">
        <v>148</v>
      </c>
      <c r="K5445" t="s">
        <v>148</v>
      </c>
      <c r="L5445" s="35" t="e">
        <v>#VALUE!</v>
      </c>
    </row>
    <row r="5446" spans="1:12" x14ac:dyDescent="0.25">
      <c r="A5446" s="35" t="s">
        <v>148</v>
      </c>
      <c r="B5446" t="s">
        <v>104</v>
      </c>
      <c r="C5446">
        <v>1</v>
      </c>
      <c r="D5446" t="s">
        <v>148</v>
      </c>
      <c r="E5446">
        <v>608992</v>
      </c>
      <c r="F5446" t="s">
        <v>123</v>
      </c>
      <c r="G5446" t="s">
        <v>135</v>
      </c>
      <c r="H5446" t="s">
        <v>148</v>
      </c>
      <c r="I5446" t="s">
        <v>148</v>
      </c>
      <c r="J5446" t="s">
        <v>148</v>
      </c>
      <c r="K5446" t="s">
        <v>148</v>
      </c>
      <c r="L5446" s="35" t="e">
        <v>#VALUE!</v>
      </c>
    </row>
    <row r="5447" spans="1:12" x14ac:dyDescent="0.25">
      <c r="A5447" s="35" t="s">
        <v>148</v>
      </c>
      <c r="B5447" t="s">
        <v>104</v>
      </c>
      <c r="C5447">
        <v>1</v>
      </c>
      <c r="D5447" t="s">
        <v>148</v>
      </c>
      <c r="E5447">
        <v>502771</v>
      </c>
      <c r="F5447" t="s">
        <v>126</v>
      </c>
      <c r="G5447" t="s">
        <v>138</v>
      </c>
      <c r="H5447" t="s">
        <v>148</v>
      </c>
      <c r="I5447" t="s">
        <v>148</v>
      </c>
      <c r="J5447" t="s">
        <v>148</v>
      </c>
      <c r="K5447" t="s">
        <v>148</v>
      </c>
      <c r="L5447" s="35" t="e">
        <v>#VALUE!</v>
      </c>
    </row>
    <row r="5448" spans="1:12" x14ac:dyDescent="0.25">
      <c r="A5448" s="35" t="s">
        <v>148</v>
      </c>
      <c r="B5448" t="s">
        <v>104</v>
      </c>
      <c r="C5448">
        <v>1</v>
      </c>
      <c r="D5448" t="s">
        <v>148</v>
      </c>
      <c r="E5448">
        <v>331674</v>
      </c>
      <c r="F5448" t="s">
        <v>116</v>
      </c>
      <c r="G5448" t="s">
        <v>132</v>
      </c>
      <c r="H5448" t="s">
        <v>148</v>
      </c>
      <c r="I5448" t="s">
        <v>148</v>
      </c>
      <c r="J5448" t="s">
        <v>148</v>
      </c>
      <c r="K5448" t="s">
        <v>148</v>
      </c>
      <c r="L5448" s="35" t="e">
        <v>#VALUE!</v>
      </c>
    </row>
    <row r="5449" spans="1:12" x14ac:dyDescent="0.25">
      <c r="A5449" s="35" t="s">
        <v>148</v>
      </c>
      <c r="B5449" t="s">
        <v>104</v>
      </c>
      <c r="C5449">
        <v>1</v>
      </c>
      <c r="D5449" t="s">
        <v>148</v>
      </c>
      <c r="E5449">
        <v>508965</v>
      </c>
      <c r="F5449" t="s">
        <v>126</v>
      </c>
      <c r="G5449" t="s">
        <v>146</v>
      </c>
      <c r="H5449" t="s">
        <v>148</v>
      </c>
      <c r="I5449" t="s">
        <v>148</v>
      </c>
      <c r="J5449" t="s">
        <v>148</v>
      </c>
      <c r="K5449" t="s">
        <v>148</v>
      </c>
      <c r="L5449" s="35" t="e">
        <v>#VALUE!</v>
      </c>
    </row>
    <row r="5450" spans="1:12" x14ac:dyDescent="0.25">
      <c r="A5450" s="35" t="s">
        <v>148</v>
      </c>
      <c r="B5450" t="s">
        <v>104</v>
      </c>
      <c r="C5450">
        <v>1</v>
      </c>
      <c r="D5450" t="s">
        <v>148</v>
      </c>
      <c r="E5450">
        <v>707468</v>
      </c>
      <c r="F5450" t="s">
        <v>120</v>
      </c>
      <c r="G5450" t="s">
        <v>132</v>
      </c>
      <c r="H5450" t="s">
        <v>148</v>
      </c>
      <c r="I5450" t="s">
        <v>148</v>
      </c>
      <c r="J5450" t="s">
        <v>148</v>
      </c>
      <c r="K5450" t="s">
        <v>148</v>
      </c>
      <c r="L5450" s="35" t="e">
        <v>#VALUE!</v>
      </c>
    </row>
    <row r="5451" spans="1:12" x14ac:dyDescent="0.25">
      <c r="A5451" s="35" t="s">
        <v>148</v>
      </c>
      <c r="B5451" t="s">
        <v>104</v>
      </c>
      <c r="C5451">
        <v>1</v>
      </c>
      <c r="D5451" t="s">
        <v>148</v>
      </c>
      <c r="E5451">
        <v>350599</v>
      </c>
      <c r="F5451" t="s">
        <v>121</v>
      </c>
      <c r="G5451" t="s">
        <v>145</v>
      </c>
      <c r="H5451" t="s">
        <v>148</v>
      </c>
      <c r="I5451" t="s">
        <v>148</v>
      </c>
      <c r="J5451" t="s">
        <v>148</v>
      </c>
      <c r="K5451" t="s">
        <v>148</v>
      </c>
      <c r="L5451" s="35" t="e">
        <v>#VALUE!</v>
      </c>
    </row>
    <row r="5452" spans="1:12" x14ac:dyDescent="0.25">
      <c r="A5452" s="35" t="s">
        <v>148</v>
      </c>
      <c r="B5452" t="s">
        <v>104</v>
      </c>
      <c r="C5452">
        <v>1</v>
      </c>
      <c r="D5452" t="s">
        <v>148</v>
      </c>
      <c r="E5452">
        <v>197789</v>
      </c>
      <c r="F5452" t="s">
        <v>123</v>
      </c>
      <c r="G5452" t="s">
        <v>147</v>
      </c>
      <c r="H5452" t="s">
        <v>148</v>
      </c>
      <c r="I5452" t="s">
        <v>148</v>
      </c>
      <c r="J5452" t="s">
        <v>148</v>
      </c>
      <c r="K5452" t="s">
        <v>148</v>
      </c>
      <c r="L5452" s="35" t="e">
        <v>#VALUE!</v>
      </c>
    </row>
    <row r="5453" spans="1:12" x14ac:dyDescent="0.25">
      <c r="A5453" s="35" t="s">
        <v>148</v>
      </c>
      <c r="B5453" t="s">
        <v>104</v>
      </c>
      <c r="C5453">
        <v>1</v>
      </c>
      <c r="D5453" t="s">
        <v>148</v>
      </c>
      <c r="E5453">
        <v>466912</v>
      </c>
      <c r="F5453" t="s">
        <v>116</v>
      </c>
      <c r="G5453" t="s">
        <v>136</v>
      </c>
      <c r="H5453" t="s">
        <v>148</v>
      </c>
      <c r="I5453" t="s">
        <v>148</v>
      </c>
      <c r="J5453" t="s">
        <v>148</v>
      </c>
      <c r="K5453" t="s">
        <v>148</v>
      </c>
      <c r="L5453" s="35" t="e">
        <v>#VALUE!</v>
      </c>
    </row>
    <row r="5454" spans="1:12" x14ac:dyDescent="0.25">
      <c r="A5454" s="35" t="s">
        <v>148</v>
      </c>
      <c r="B5454" t="s">
        <v>104</v>
      </c>
      <c r="C5454">
        <v>1</v>
      </c>
      <c r="D5454" t="s">
        <v>148</v>
      </c>
      <c r="E5454">
        <v>931127</v>
      </c>
      <c r="F5454" t="s">
        <v>121</v>
      </c>
      <c r="G5454" t="s">
        <v>141</v>
      </c>
      <c r="H5454" t="s">
        <v>148</v>
      </c>
      <c r="I5454" t="s">
        <v>148</v>
      </c>
      <c r="J5454" t="s">
        <v>148</v>
      </c>
      <c r="K5454" t="s">
        <v>148</v>
      </c>
      <c r="L5454" s="35" t="e">
        <v>#VALUE!</v>
      </c>
    </row>
    <row r="5455" spans="1:12" x14ac:dyDescent="0.25">
      <c r="A5455" s="35" t="s">
        <v>148</v>
      </c>
      <c r="B5455" t="s">
        <v>104</v>
      </c>
      <c r="C5455">
        <v>1</v>
      </c>
      <c r="D5455" t="s">
        <v>148</v>
      </c>
      <c r="E5455">
        <v>273962</v>
      </c>
      <c r="F5455" t="s">
        <v>122</v>
      </c>
      <c r="G5455" t="s">
        <v>142</v>
      </c>
      <c r="H5455" t="s">
        <v>148</v>
      </c>
      <c r="I5455" t="s">
        <v>148</v>
      </c>
      <c r="J5455" t="s">
        <v>148</v>
      </c>
      <c r="K5455" t="s">
        <v>148</v>
      </c>
      <c r="L5455" s="35" t="e">
        <v>#VALUE!</v>
      </c>
    </row>
    <row r="5456" spans="1:12" x14ac:dyDescent="0.25">
      <c r="A5456" s="35" t="s">
        <v>148</v>
      </c>
      <c r="B5456" t="s">
        <v>104</v>
      </c>
      <c r="C5456">
        <v>1</v>
      </c>
      <c r="D5456" t="s">
        <v>148</v>
      </c>
      <c r="E5456">
        <v>345008</v>
      </c>
      <c r="F5456" t="s">
        <v>118</v>
      </c>
      <c r="G5456" t="s">
        <v>130</v>
      </c>
      <c r="H5456" t="s">
        <v>148</v>
      </c>
      <c r="I5456" t="s">
        <v>148</v>
      </c>
      <c r="J5456" t="s">
        <v>148</v>
      </c>
      <c r="K5456" t="s">
        <v>148</v>
      </c>
      <c r="L5456" s="35" t="e">
        <v>#VALUE!</v>
      </c>
    </row>
    <row r="5457" spans="1:12" x14ac:dyDescent="0.25">
      <c r="A5457" s="35" t="s">
        <v>148</v>
      </c>
      <c r="B5457" t="s">
        <v>104</v>
      </c>
      <c r="C5457">
        <v>1</v>
      </c>
      <c r="D5457" t="s">
        <v>148</v>
      </c>
      <c r="E5457">
        <v>991764</v>
      </c>
      <c r="F5457" t="s">
        <v>127</v>
      </c>
      <c r="G5457" t="s">
        <v>139</v>
      </c>
      <c r="H5457" t="s">
        <v>148</v>
      </c>
      <c r="I5457" t="s">
        <v>148</v>
      </c>
      <c r="J5457" t="s">
        <v>148</v>
      </c>
      <c r="K5457" t="s">
        <v>148</v>
      </c>
      <c r="L5457" s="35" t="e">
        <v>#VALUE!</v>
      </c>
    </row>
    <row r="5458" spans="1:12" x14ac:dyDescent="0.25">
      <c r="A5458" s="35" t="s">
        <v>148</v>
      </c>
      <c r="B5458" t="s">
        <v>104</v>
      </c>
      <c r="C5458">
        <v>1</v>
      </c>
      <c r="D5458" t="s">
        <v>148</v>
      </c>
      <c r="E5458">
        <v>497422</v>
      </c>
      <c r="F5458" t="s">
        <v>120</v>
      </c>
      <c r="G5458" t="s">
        <v>136</v>
      </c>
      <c r="H5458" t="s">
        <v>148</v>
      </c>
      <c r="I5458" t="s">
        <v>148</v>
      </c>
      <c r="J5458" t="s">
        <v>148</v>
      </c>
      <c r="K5458" t="s">
        <v>148</v>
      </c>
      <c r="L5458" s="35" t="e">
        <v>#VALUE!</v>
      </c>
    </row>
    <row r="5459" spans="1:12" x14ac:dyDescent="0.25">
      <c r="A5459" s="35" t="s">
        <v>148</v>
      </c>
      <c r="B5459" t="s">
        <v>104</v>
      </c>
      <c r="C5459">
        <v>1</v>
      </c>
      <c r="D5459" t="s">
        <v>148</v>
      </c>
      <c r="E5459">
        <v>963819</v>
      </c>
      <c r="F5459" t="s">
        <v>127</v>
      </c>
      <c r="G5459" t="s">
        <v>135</v>
      </c>
      <c r="H5459" t="s">
        <v>148</v>
      </c>
      <c r="I5459" t="s">
        <v>148</v>
      </c>
      <c r="J5459" t="s">
        <v>148</v>
      </c>
      <c r="K5459" t="s">
        <v>148</v>
      </c>
      <c r="L5459" s="35" t="e">
        <v>#VALUE!</v>
      </c>
    </row>
    <row r="5460" spans="1:12" x14ac:dyDescent="0.25">
      <c r="A5460" s="35" t="s">
        <v>148</v>
      </c>
      <c r="B5460" t="s">
        <v>104</v>
      </c>
      <c r="C5460">
        <v>1</v>
      </c>
      <c r="D5460" t="s">
        <v>148</v>
      </c>
      <c r="E5460">
        <v>247865</v>
      </c>
      <c r="F5460" t="s">
        <v>117</v>
      </c>
      <c r="G5460" t="s">
        <v>137</v>
      </c>
      <c r="H5460" t="s">
        <v>148</v>
      </c>
      <c r="I5460" t="s">
        <v>148</v>
      </c>
      <c r="J5460" t="s">
        <v>148</v>
      </c>
      <c r="K5460" t="s">
        <v>148</v>
      </c>
      <c r="L5460" s="35" t="e">
        <v>#VALUE!</v>
      </c>
    </row>
    <row r="5461" spans="1:12" x14ac:dyDescent="0.25">
      <c r="A5461" s="35" t="s">
        <v>148</v>
      </c>
      <c r="B5461" t="s">
        <v>104</v>
      </c>
      <c r="C5461">
        <v>1</v>
      </c>
      <c r="D5461" t="s">
        <v>148</v>
      </c>
      <c r="E5461">
        <v>786340</v>
      </c>
      <c r="F5461" t="s">
        <v>120</v>
      </c>
      <c r="G5461" t="s">
        <v>140</v>
      </c>
      <c r="H5461" t="s">
        <v>148</v>
      </c>
      <c r="I5461" t="s">
        <v>148</v>
      </c>
      <c r="J5461" t="s">
        <v>148</v>
      </c>
      <c r="K5461" t="s">
        <v>148</v>
      </c>
      <c r="L5461" s="35" t="e">
        <v>#VALUE!</v>
      </c>
    </row>
    <row r="5462" spans="1:12" x14ac:dyDescent="0.25">
      <c r="A5462" s="35" t="s">
        <v>148</v>
      </c>
      <c r="B5462" t="s">
        <v>104</v>
      </c>
      <c r="C5462">
        <v>1</v>
      </c>
      <c r="D5462" t="s">
        <v>148</v>
      </c>
      <c r="E5462">
        <v>508009</v>
      </c>
      <c r="F5462" t="s">
        <v>124</v>
      </c>
      <c r="G5462" t="s">
        <v>144</v>
      </c>
      <c r="H5462" t="s">
        <v>148</v>
      </c>
      <c r="I5462" t="s">
        <v>148</v>
      </c>
      <c r="J5462" t="s">
        <v>148</v>
      </c>
      <c r="K5462" t="s">
        <v>148</v>
      </c>
      <c r="L5462" s="35" t="e">
        <v>#VALUE!</v>
      </c>
    </row>
    <row r="5463" spans="1:12" x14ac:dyDescent="0.25">
      <c r="A5463" s="35" t="s">
        <v>148</v>
      </c>
      <c r="B5463" t="s">
        <v>104</v>
      </c>
      <c r="C5463">
        <v>1</v>
      </c>
      <c r="D5463" t="s">
        <v>148</v>
      </c>
      <c r="E5463">
        <v>396241</v>
      </c>
      <c r="F5463" t="s">
        <v>119</v>
      </c>
      <c r="G5463" t="s">
        <v>135</v>
      </c>
      <c r="H5463" t="s">
        <v>148</v>
      </c>
      <c r="I5463" t="s">
        <v>148</v>
      </c>
      <c r="J5463" t="s">
        <v>148</v>
      </c>
      <c r="K5463" t="s">
        <v>148</v>
      </c>
      <c r="L5463" s="35" t="e">
        <v>#VALUE!</v>
      </c>
    </row>
    <row r="5464" spans="1:12" x14ac:dyDescent="0.25">
      <c r="A5464" s="35" t="s">
        <v>148</v>
      </c>
      <c r="B5464" t="s">
        <v>104</v>
      </c>
      <c r="C5464">
        <v>1</v>
      </c>
      <c r="D5464" t="s">
        <v>148</v>
      </c>
      <c r="E5464">
        <v>687204</v>
      </c>
      <c r="F5464" t="s">
        <v>123</v>
      </c>
      <c r="G5464" t="s">
        <v>143</v>
      </c>
      <c r="H5464" t="s">
        <v>148</v>
      </c>
      <c r="I5464" t="s">
        <v>148</v>
      </c>
      <c r="J5464" t="s">
        <v>148</v>
      </c>
      <c r="K5464" t="s">
        <v>148</v>
      </c>
      <c r="L5464" s="35" t="e">
        <v>#VALUE!</v>
      </c>
    </row>
    <row r="5465" spans="1:12" x14ac:dyDescent="0.25">
      <c r="A5465" s="35" t="s">
        <v>148</v>
      </c>
      <c r="B5465" t="s">
        <v>104</v>
      </c>
      <c r="C5465">
        <v>1</v>
      </c>
      <c r="D5465" t="s">
        <v>148</v>
      </c>
      <c r="E5465">
        <v>606621</v>
      </c>
      <c r="F5465" t="s">
        <v>117</v>
      </c>
      <c r="G5465" t="s">
        <v>133</v>
      </c>
      <c r="H5465" t="s">
        <v>148</v>
      </c>
      <c r="I5465" t="s">
        <v>148</v>
      </c>
      <c r="J5465" t="s">
        <v>148</v>
      </c>
      <c r="K5465" t="s">
        <v>148</v>
      </c>
      <c r="L5465" s="35" t="e">
        <v>#VALUE!</v>
      </c>
    </row>
    <row r="5466" spans="1:12" x14ac:dyDescent="0.25">
      <c r="A5466" s="35" t="s">
        <v>148</v>
      </c>
      <c r="B5466" t="s">
        <v>104</v>
      </c>
      <c r="C5466">
        <v>1</v>
      </c>
      <c r="D5466" t="s">
        <v>148</v>
      </c>
      <c r="E5466">
        <v>198244</v>
      </c>
      <c r="F5466" t="s">
        <v>124</v>
      </c>
      <c r="G5466" t="s">
        <v>140</v>
      </c>
      <c r="H5466" t="s">
        <v>148</v>
      </c>
      <c r="I5466" t="s">
        <v>148</v>
      </c>
      <c r="J5466" t="s">
        <v>148</v>
      </c>
      <c r="K5466" t="s">
        <v>148</v>
      </c>
      <c r="L5466" s="35" t="e">
        <v>#VALUE!</v>
      </c>
    </row>
    <row r="5467" spans="1:12" x14ac:dyDescent="0.25">
      <c r="A5467" s="35" t="s">
        <v>148</v>
      </c>
      <c r="B5467" t="s">
        <v>104</v>
      </c>
      <c r="C5467">
        <v>1</v>
      </c>
      <c r="D5467" t="s">
        <v>148</v>
      </c>
      <c r="E5467">
        <v>406044</v>
      </c>
      <c r="F5467" t="s">
        <v>117</v>
      </c>
      <c r="G5467" t="s">
        <v>137</v>
      </c>
      <c r="H5467" t="s">
        <v>148</v>
      </c>
      <c r="I5467" t="s">
        <v>148</v>
      </c>
      <c r="J5467" t="s">
        <v>148</v>
      </c>
      <c r="K5467" t="s">
        <v>148</v>
      </c>
      <c r="L5467" s="35" t="e">
        <v>#VALUE!</v>
      </c>
    </row>
    <row r="5468" spans="1:12" x14ac:dyDescent="0.25">
      <c r="A5468" s="35" t="s">
        <v>148</v>
      </c>
      <c r="B5468" t="s">
        <v>104</v>
      </c>
      <c r="C5468">
        <v>1</v>
      </c>
      <c r="D5468" t="s">
        <v>148</v>
      </c>
      <c r="E5468">
        <v>524799</v>
      </c>
      <c r="F5468" t="s">
        <v>121</v>
      </c>
      <c r="G5468" t="s">
        <v>141</v>
      </c>
      <c r="H5468" t="s">
        <v>148</v>
      </c>
      <c r="I5468" t="s">
        <v>148</v>
      </c>
      <c r="J5468" t="s">
        <v>148</v>
      </c>
      <c r="K5468" t="s">
        <v>148</v>
      </c>
      <c r="L5468" s="35" t="e">
        <v>#VALUE!</v>
      </c>
    </row>
    <row r="5469" spans="1:12" x14ac:dyDescent="0.25">
      <c r="A5469" s="35" t="s">
        <v>148</v>
      </c>
      <c r="B5469" t="s">
        <v>104</v>
      </c>
      <c r="C5469">
        <v>1</v>
      </c>
      <c r="D5469" t="s">
        <v>148</v>
      </c>
      <c r="E5469">
        <v>205030</v>
      </c>
      <c r="F5469" t="s">
        <v>118</v>
      </c>
      <c r="G5469" t="s">
        <v>130</v>
      </c>
      <c r="H5469" t="s">
        <v>148</v>
      </c>
      <c r="I5469" t="s">
        <v>148</v>
      </c>
      <c r="J5469" t="s">
        <v>148</v>
      </c>
      <c r="K5469" t="s">
        <v>148</v>
      </c>
      <c r="L5469" s="35" t="e">
        <v>#VALUE!</v>
      </c>
    </row>
    <row r="5470" spans="1:12" x14ac:dyDescent="0.25">
      <c r="A5470" s="35" t="s">
        <v>148</v>
      </c>
      <c r="B5470" t="s">
        <v>104</v>
      </c>
      <c r="C5470">
        <v>1</v>
      </c>
      <c r="D5470" t="s">
        <v>148</v>
      </c>
      <c r="E5470">
        <v>168275</v>
      </c>
      <c r="F5470" t="s">
        <v>123</v>
      </c>
      <c r="G5470" t="s">
        <v>135</v>
      </c>
      <c r="H5470" t="s">
        <v>148</v>
      </c>
      <c r="I5470" t="s">
        <v>148</v>
      </c>
      <c r="J5470" t="s">
        <v>148</v>
      </c>
      <c r="K5470" t="s">
        <v>148</v>
      </c>
      <c r="L5470" s="35" t="e">
        <v>#VALUE!</v>
      </c>
    </row>
    <row r="5471" spans="1:12" x14ac:dyDescent="0.25">
      <c r="A5471" s="35" t="s">
        <v>148</v>
      </c>
      <c r="B5471" t="s">
        <v>104</v>
      </c>
      <c r="C5471">
        <v>1</v>
      </c>
      <c r="D5471" t="s">
        <v>148</v>
      </c>
      <c r="E5471">
        <v>576733</v>
      </c>
      <c r="F5471" t="s">
        <v>125</v>
      </c>
      <c r="G5471" t="s">
        <v>137</v>
      </c>
      <c r="H5471" t="s">
        <v>148</v>
      </c>
      <c r="I5471" t="s">
        <v>148</v>
      </c>
      <c r="J5471" t="s">
        <v>148</v>
      </c>
      <c r="K5471" t="s">
        <v>148</v>
      </c>
      <c r="L5471" s="35" t="e">
        <v>#VALUE!</v>
      </c>
    </row>
    <row r="5472" spans="1:12" x14ac:dyDescent="0.25">
      <c r="A5472" s="35" t="s">
        <v>148</v>
      </c>
      <c r="B5472" t="s">
        <v>104</v>
      </c>
      <c r="C5472">
        <v>1</v>
      </c>
      <c r="D5472" t="s">
        <v>148</v>
      </c>
      <c r="E5472">
        <v>919512</v>
      </c>
      <c r="F5472" t="s">
        <v>123</v>
      </c>
      <c r="G5472" t="s">
        <v>147</v>
      </c>
      <c r="H5472" t="s">
        <v>148</v>
      </c>
      <c r="I5472" t="s">
        <v>148</v>
      </c>
      <c r="J5472" t="s">
        <v>148</v>
      </c>
      <c r="K5472" t="s">
        <v>148</v>
      </c>
      <c r="L5472" s="35" t="e">
        <v>#VALUE!</v>
      </c>
    </row>
    <row r="5473" spans="1:12" x14ac:dyDescent="0.25">
      <c r="A5473" s="35" t="s">
        <v>148</v>
      </c>
      <c r="B5473" t="s">
        <v>104</v>
      </c>
      <c r="C5473">
        <v>1</v>
      </c>
      <c r="D5473" t="s">
        <v>148</v>
      </c>
      <c r="E5473">
        <v>164984</v>
      </c>
      <c r="F5473" t="s">
        <v>124</v>
      </c>
      <c r="G5473" t="s">
        <v>128</v>
      </c>
      <c r="H5473" t="s">
        <v>148</v>
      </c>
      <c r="I5473" t="s">
        <v>148</v>
      </c>
      <c r="J5473" t="s">
        <v>148</v>
      </c>
      <c r="K5473" t="s">
        <v>148</v>
      </c>
      <c r="L5473" s="35" t="e">
        <v>#VALUE!</v>
      </c>
    </row>
    <row r="5474" spans="1:12" x14ac:dyDescent="0.25">
      <c r="A5474" s="35" t="s">
        <v>148</v>
      </c>
      <c r="B5474" t="s">
        <v>104</v>
      </c>
      <c r="C5474">
        <v>1</v>
      </c>
      <c r="D5474" t="s">
        <v>148</v>
      </c>
      <c r="E5474">
        <v>974003</v>
      </c>
      <c r="F5474" t="s">
        <v>123</v>
      </c>
      <c r="G5474" t="s">
        <v>139</v>
      </c>
      <c r="H5474" t="s">
        <v>148</v>
      </c>
      <c r="I5474" t="s">
        <v>148</v>
      </c>
      <c r="J5474" t="s">
        <v>148</v>
      </c>
      <c r="K5474" t="s">
        <v>148</v>
      </c>
      <c r="L5474" s="35" t="e">
        <v>#VALUE!</v>
      </c>
    </row>
    <row r="5475" spans="1:12" x14ac:dyDescent="0.25">
      <c r="A5475" s="35" t="s">
        <v>148</v>
      </c>
      <c r="B5475" t="s">
        <v>104</v>
      </c>
      <c r="C5475">
        <v>1</v>
      </c>
      <c r="D5475" t="s">
        <v>148</v>
      </c>
      <c r="E5475">
        <v>401764</v>
      </c>
      <c r="F5475" t="s">
        <v>125</v>
      </c>
      <c r="G5475" t="s">
        <v>141</v>
      </c>
      <c r="H5475" t="s">
        <v>148</v>
      </c>
      <c r="I5475" t="s">
        <v>148</v>
      </c>
      <c r="J5475" t="s">
        <v>148</v>
      </c>
      <c r="K5475" t="s">
        <v>148</v>
      </c>
      <c r="L5475" s="35" t="e">
        <v>#VALUE!</v>
      </c>
    </row>
    <row r="5476" spans="1:12" x14ac:dyDescent="0.25">
      <c r="A5476" s="35" t="s">
        <v>148</v>
      </c>
      <c r="B5476" t="s">
        <v>104</v>
      </c>
      <c r="C5476">
        <v>1</v>
      </c>
      <c r="D5476" t="s">
        <v>148</v>
      </c>
      <c r="E5476">
        <v>708737</v>
      </c>
      <c r="F5476" t="s">
        <v>125</v>
      </c>
      <c r="G5476" t="s">
        <v>133</v>
      </c>
      <c r="H5476" t="s">
        <v>148</v>
      </c>
      <c r="I5476" t="s">
        <v>148</v>
      </c>
      <c r="J5476" t="s">
        <v>148</v>
      </c>
      <c r="K5476" t="s">
        <v>148</v>
      </c>
      <c r="L5476" s="35" t="e">
        <v>#VALUE!</v>
      </c>
    </row>
    <row r="5477" spans="1:12" x14ac:dyDescent="0.25">
      <c r="A5477" s="35" t="s">
        <v>148</v>
      </c>
      <c r="B5477" t="s">
        <v>104</v>
      </c>
      <c r="C5477">
        <v>1</v>
      </c>
      <c r="D5477" t="s">
        <v>148</v>
      </c>
      <c r="E5477">
        <v>715833</v>
      </c>
      <c r="F5477" t="s">
        <v>121</v>
      </c>
      <c r="G5477" t="s">
        <v>133</v>
      </c>
      <c r="H5477" t="s">
        <v>148</v>
      </c>
      <c r="I5477" t="s">
        <v>148</v>
      </c>
      <c r="J5477" t="s">
        <v>148</v>
      </c>
      <c r="K5477" t="s">
        <v>148</v>
      </c>
      <c r="L5477" s="35" t="e">
        <v>#VALUE!</v>
      </c>
    </row>
    <row r="5478" spans="1:12" x14ac:dyDescent="0.25">
      <c r="A5478" s="35" t="s">
        <v>148</v>
      </c>
      <c r="B5478" t="s">
        <v>104</v>
      </c>
      <c r="C5478">
        <v>1</v>
      </c>
      <c r="D5478" t="s">
        <v>148</v>
      </c>
      <c r="E5478">
        <v>575298</v>
      </c>
      <c r="F5478" t="s">
        <v>123</v>
      </c>
      <c r="G5478" t="s">
        <v>135</v>
      </c>
      <c r="H5478" t="s">
        <v>148</v>
      </c>
      <c r="I5478" t="s">
        <v>148</v>
      </c>
      <c r="J5478" t="s">
        <v>148</v>
      </c>
      <c r="K5478" t="s">
        <v>148</v>
      </c>
      <c r="L5478" s="35" t="e">
        <v>#VALUE!</v>
      </c>
    </row>
    <row r="5479" spans="1:12" x14ac:dyDescent="0.25">
      <c r="A5479" s="35" t="s">
        <v>148</v>
      </c>
      <c r="B5479" t="s">
        <v>104</v>
      </c>
      <c r="C5479">
        <v>1</v>
      </c>
      <c r="D5479" t="s">
        <v>148</v>
      </c>
      <c r="E5479">
        <v>145743</v>
      </c>
      <c r="F5479" t="s">
        <v>127</v>
      </c>
      <c r="G5479" t="s">
        <v>143</v>
      </c>
      <c r="H5479" t="s">
        <v>148</v>
      </c>
      <c r="I5479" t="s">
        <v>148</v>
      </c>
      <c r="J5479" t="s">
        <v>148</v>
      </c>
      <c r="K5479" t="s">
        <v>148</v>
      </c>
      <c r="L5479" s="35" t="e">
        <v>#VALUE!</v>
      </c>
    </row>
    <row r="5480" spans="1:12" x14ac:dyDescent="0.25">
      <c r="A5480" s="35" t="s">
        <v>148</v>
      </c>
      <c r="B5480" t="s">
        <v>104</v>
      </c>
      <c r="C5480">
        <v>1</v>
      </c>
      <c r="D5480" t="s">
        <v>148</v>
      </c>
      <c r="E5480">
        <v>886640</v>
      </c>
      <c r="F5480" t="s">
        <v>127</v>
      </c>
      <c r="G5480" t="s">
        <v>135</v>
      </c>
      <c r="H5480" t="s">
        <v>148</v>
      </c>
      <c r="I5480" t="s">
        <v>148</v>
      </c>
      <c r="J5480" t="s">
        <v>148</v>
      </c>
      <c r="K5480" t="s">
        <v>148</v>
      </c>
      <c r="L5480" s="35" t="e">
        <v>#VALUE!</v>
      </c>
    </row>
    <row r="5481" spans="1:12" x14ac:dyDescent="0.25">
      <c r="A5481" s="35" t="s">
        <v>148</v>
      </c>
      <c r="B5481" t="s">
        <v>104</v>
      </c>
      <c r="C5481">
        <v>1</v>
      </c>
      <c r="D5481" t="s">
        <v>148</v>
      </c>
      <c r="E5481">
        <v>737486</v>
      </c>
      <c r="F5481" t="s">
        <v>119</v>
      </c>
      <c r="G5481" t="s">
        <v>139</v>
      </c>
      <c r="H5481" t="s">
        <v>148</v>
      </c>
      <c r="I5481" t="s">
        <v>148</v>
      </c>
      <c r="J5481" t="s">
        <v>148</v>
      </c>
      <c r="K5481" t="s">
        <v>148</v>
      </c>
      <c r="L5481" s="35" t="e">
        <v>#VALUE!</v>
      </c>
    </row>
    <row r="5482" spans="1:12" x14ac:dyDescent="0.25">
      <c r="A5482" s="35" t="s">
        <v>148</v>
      </c>
      <c r="B5482" t="s">
        <v>104</v>
      </c>
      <c r="C5482">
        <v>1</v>
      </c>
      <c r="D5482" t="s">
        <v>148</v>
      </c>
      <c r="E5482">
        <v>317997</v>
      </c>
      <c r="F5482" t="s">
        <v>123</v>
      </c>
      <c r="G5482" t="s">
        <v>143</v>
      </c>
      <c r="H5482" t="s">
        <v>148</v>
      </c>
      <c r="I5482" t="s">
        <v>148</v>
      </c>
      <c r="J5482" t="s">
        <v>148</v>
      </c>
      <c r="K5482" t="s">
        <v>148</v>
      </c>
      <c r="L5482" s="35" t="e">
        <v>#VALUE!</v>
      </c>
    </row>
    <row r="5483" spans="1:12" x14ac:dyDescent="0.25">
      <c r="A5483" s="35" t="s">
        <v>148</v>
      </c>
      <c r="B5483" t="s">
        <v>104</v>
      </c>
      <c r="C5483">
        <v>1</v>
      </c>
      <c r="D5483" t="s">
        <v>148</v>
      </c>
      <c r="E5483">
        <v>639892</v>
      </c>
      <c r="F5483" t="s">
        <v>127</v>
      </c>
      <c r="G5483" t="s">
        <v>147</v>
      </c>
      <c r="H5483" t="s">
        <v>148</v>
      </c>
      <c r="I5483" t="s">
        <v>148</v>
      </c>
      <c r="J5483" t="s">
        <v>148</v>
      </c>
      <c r="K5483" t="s">
        <v>148</v>
      </c>
      <c r="L5483" s="35" t="e">
        <v>#VALUE!</v>
      </c>
    </row>
    <row r="5484" spans="1:12" x14ac:dyDescent="0.25">
      <c r="A5484" s="35" t="s">
        <v>148</v>
      </c>
      <c r="B5484" t="s">
        <v>104</v>
      </c>
      <c r="C5484">
        <v>1</v>
      </c>
      <c r="D5484" t="s">
        <v>148</v>
      </c>
      <c r="E5484">
        <v>463753</v>
      </c>
      <c r="F5484" t="s">
        <v>118</v>
      </c>
      <c r="G5484" t="s">
        <v>134</v>
      </c>
      <c r="H5484" t="s">
        <v>148</v>
      </c>
      <c r="I5484" t="s">
        <v>148</v>
      </c>
      <c r="J5484" t="s">
        <v>148</v>
      </c>
      <c r="K5484" t="s">
        <v>148</v>
      </c>
      <c r="L5484" s="35" t="e">
        <v>#VALUE!</v>
      </c>
    </row>
    <row r="5485" spans="1:12" x14ac:dyDescent="0.25">
      <c r="A5485" s="35" t="s">
        <v>148</v>
      </c>
      <c r="B5485" t="s">
        <v>104</v>
      </c>
      <c r="C5485">
        <v>1</v>
      </c>
      <c r="D5485" t="s">
        <v>148</v>
      </c>
      <c r="E5485">
        <v>528574</v>
      </c>
      <c r="F5485" t="s">
        <v>120</v>
      </c>
      <c r="G5485" t="s">
        <v>128</v>
      </c>
      <c r="H5485" t="s">
        <v>148</v>
      </c>
      <c r="I5485" t="s">
        <v>148</v>
      </c>
      <c r="J5485" t="s">
        <v>148</v>
      </c>
      <c r="K5485" t="s">
        <v>148</v>
      </c>
      <c r="L5485" s="35" t="e">
        <v>#VALUE!</v>
      </c>
    </row>
    <row r="5486" spans="1:12" x14ac:dyDescent="0.25">
      <c r="A5486" s="35" t="s">
        <v>148</v>
      </c>
      <c r="B5486" t="s">
        <v>104</v>
      </c>
      <c r="C5486">
        <v>1</v>
      </c>
      <c r="D5486" t="s">
        <v>148</v>
      </c>
      <c r="E5486">
        <v>742517</v>
      </c>
      <c r="F5486" t="s">
        <v>121</v>
      </c>
      <c r="G5486" t="s">
        <v>129</v>
      </c>
      <c r="H5486" t="s">
        <v>148</v>
      </c>
      <c r="I5486" t="s">
        <v>148</v>
      </c>
      <c r="J5486" t="s">
        <v>148</v>
      </c>
      <c r="K5486" t="s">
        <v>148</v>
      </c>
      <c r="L5486" s="35" t="e">
        <v>#VALUE!</v>
      </c>
    </row>
    <row r="5487" spans="1:12" x14ac:dyDescent="0.25">
      <c r="A5487" s="35" t="s">
        <v>148</v>
      </c>
      <c r="B5487" t="s">
        <v>104</v>
      </c>
      <c r="C5487">
        <v>1</v>
      </c>
      <c r="D5487" t="s">
        <v>148</v>
      </c>
      <c r="E5487">
        <v>263938</v>
      </c>
      <c r="F5487" t="s">
        <v>125</v>
      </c>
      <c r="G5487" t="s">
        <v>137</v>
      </c>
      <c r="H5487" t="s">
        <v>148</v>
      </c>
      <c r="I5487" t="s">
        <v>148</v>
      </c>
      <c r="J5487" t="s">
        <v>148</v>
      </c>
      <c r="K5487" t="s">
        <v>148</v>
      </c>
      <c r="L5487" s="35" t="e">
        <v>#VALUE!</v>
      </c>
    </row>
    <row r="5488" spans="1:12" x14ac:dyDescent="0.25">
      <c r="A5488" s="35" t="s">
        <v>148</v>
      </c>
      <c r="B5488" t="s">
        <v>104</v>
      </c>
      <c r="C5488">
        <v>1</v>
      </c>
      <c r="D5488" t="s">
        <v>148</v>
      </c>
      <c r="E5488">
        <v>689853</v>
      </c>
      <c r="F5488" t="s">
        <v>117</v>
      </c>
      <c r="G5488" t="s">
        <v>141</v>
      </c>
      <c r="H5488" t="s">
        <v>148</v>
      </c>
      <c r="I5488" t="s">
        <v>148</v>
      </c>
      <c r="J5488" t="s">
        <v>148</v>
      </c>
      <c r="K5488" t="s">
        <v>148</v>
      </c>
      <c r="L5488" s="35" t="e">
        <v>#VALUE!</v>
      </c>
    </row>
    <row r="5489" spans="1:12" x14ac:dyDescent="0.25">
      <c r="A5489" s="35" t="s">
        <v>148</v>
      </c>
      <c r="B5489" t="s">
        <v>104</v>
      </c>
      <c r="C5489">
        <v>1</v>
      </c>
      <c r="D5489" t="s">
        <v>148</v>
      </c>
      <c r="E5489">
        <v>626604</v>
      </c>
      <c r="F5489" t="s">
        <v>121</v>
      </c>
      <c r="G5489" t="s">
        <v>145</v>
      </c>
      <c r="H5489" t="s">
        <v>148</v>
      </c>
      <c r="I5489" t="s">
        <v>148</v>
      </c>
      <c r="J5489" t="s">
        <v>148</v>
      </c>
      <c r="K5489" t="s">
        <v>148</v>
      </c>
      <c r="L5489" s="35" t="e">
        <v>#VALUE!</v>
      </c>
    </row>
    <row r="5490" spans="1:12" x14ac:dyDescent="0.25">
      <c r="A5490" s="35" t="s">
        <v>148</v>
      </c>
      <c r="B5490" t="s">
        <v>104</v>
      </c>
      <c r="C5490">
        <v>1</v>
      </c>
      <c r="D5490" t="s">
        <v>148</v>
      </c>
      <c r="E5490">
        <v>836820</v>
      </c>
      <c r="F5490" t="s">
        <v>122</v>
      </c>
      <c r="G5490" t="s">
        <v>146</v>
      </c>
      <c r="H5490" t="s">
        <v>148</v>
      </c>
      <c r="I5490" t="s">
        <v>148</v>
      </c>
      <c r="J5490" t="s">
        <v>148</v>
      </c>
      <c r="K5490" t="s">
        <v>148</v>
      </c>
      <c r="L5490" s="35" t="e">
        <v>#VALUE!</v>
      </c>
    </row>
    <row r="5491" spans="1:12" x14ac:dyDescent="0.25">
      <c r="A5491" s="35" t="s">
        <v>148</v>
      </c>
      <c r="B5491" t="s">
        <v>104</v>
      </c>
      <c r="C5491">
        <v>1</v>
      </c>
      <c r="D5491" t="s">
        <v>148</v>
      </c>
      <c r="E5491">
        <v>711982</v>
      </c>
      <c r="F5491" t="s">
        <v>123</v>
      </c>
      <c r="G5491" t="s">
        <v>147</v>
      </c>
      <c r="H5491" t="s">
        <v>148</v>
      </c>
      <c r="I5491" t="s">
        <v>148</v>
      </c>
      <c r="J5491" t="s">
        <v>148</v>
      </c>
      <c r="K5491" t="s">
        <v>148</v>
      </c>
      <c r="L5491" s="35" t="e">
        <v>#VALUE!</v>
      </c>
    </row>
    <row r="5492" spans="1:12" x14ac:dyDescent="0.25">
      <c r="A5492" s="35" t="s">
        <v>148</v>
      </c>
      <c r="B5492" t="s">
        <v>104</v>
      </c>
      <c r="C5492">
        <v>1</v>
      </c>
      <c r="D5492" t="s">
        <v>148</v>
      </c>
      <c r="E5492">
        <v>992162</v>
      </c>
      <c r="F5492" t="s">
        <v>117</v>
      </c>
      <c r="G5492" t="s">
        <v>133</v>
      </c>
      <c r="H5492" t="s">
        <v>148</v>
      </c>
      <c r="I5492" t="s">
        <v>148</v>
      </c>
      <c r="J5492" t="s">
        <v>148</v>
      </c>
      <c r="K5492" t="s">
        <v>148</v>
      </c>
      <c r="L5492" s="35" t="e">
        <v>#VALUE!</v>
      </c>
    </row>
    <row r="5493" spans="1:12" x14ac:dyDescent="0.25">
      <c r="A5493" s="35" t="s">
        <v>148</v>
      </c>
      <c r="B5493" t="s">
        <v>104</v>
      </c>
      <c r="C5493">
        <v>1</v>
      </c>
      <c r="D5493" t="s">
        <v>148</v>
      </c>
      <c r="E5493">
        <v>693378</v>
      </c>
      <c r="F5493" t="s">
        <v>119</v>
      </c>
      <c r="G5493" t="s">
        <v>135</v>
      </c>
      <c r="H5493" t="s">
        <v>148</v>
      </c>
      <c r="I5493" t="s">
        <v>148</v>
      </c>
      <c r="J5493" t="s">
        <v>148</v>
      </c>
      <c r="K5493" t="s">
        <v>148</v>
      </c>
      <c r="L5493" s="35" t="e">
        <v>#VALUE!</v>
      </c>
    </row>
    <row r="5494" spans="1:12" x14ac:dyDescent="0.25">
      <c r="A5494" s="35" t="s">
        <v>148</v>
      </c>
      <c r="B5494" t="s">
        <v>104</v>
      </c>
      <c r="C5494">
        <v>1</v>
      </c>
      <c r="D5494" t="s">
        <v>148</v>
      </c>
      <c r="E5494">
        <v>241613</v>
      </c>
      <c r="F5494" t="s">
        <v>122</v>
      </c>
      <c r="G5494" t="s">
        <v>130</v>
      </c>
      <c r="H5494" t="s">
        <v>148</v>
      </c>
      <c r="I5494" t="s">
        <v>148</v>
      </c>
      <c r="J5494" t="s">
        <v>148</v>
      </c>
      <c r="K5494" t="s">
        <v>148</v>
      </c>
      <c r="L5494" s="35" t="e">
        <v>#VALUE!</v>
      </c>
    </row>
    <row r="5495" spans="1:12" x14ac:dyDescent="0.25">
      <c r="A5495" s="35" t="s">
        <v>148</v>
      </c>
      <c r="B5495" t="s">
        <v>104</v>
      </c>
      <c r="C5495">
        <v>1</v>
      </c>
      <c r="D5495" t="s">
        <v>148</v>
      </c>
      <c r="E5495">
        <v>443701</v>
      </c>
      <c r="F5495" t="s">
        <v>126</v>
      </c>
      <c r="G5495" t="s">
        <v>134</v>
      </c>
      <c r="H5495" t="s">
        <v>148</v>
      </c>
      <c r="I5495" t="s">
        <v>148</v>
      </c>
      <c r="J5495" t="s">
        <v>148</v>
      </c>
      <c r="K5495" t="s">
        <v>148</v>
      </c>
      <c r="L5495" s="35" t="e">
        <v>#VALUE!</v>
      </c>
    </row>
    <row r="5496" spans="1:12" x14ac:dyDescent="0.25">
      <c r="A5496" s="35" t="s">
        <v>148</v>
      </c>
      <c r="B5496" t="s">
        <v>104</v>
      </c>
      <c r="C5496">
        <v>1</v>
      </c>
      <c r="D5496" t="s">
        <v>148</v>
      </c>
      <c r="E5496">
        <v>484384</v>
      </c>
      <c r="F5496" t="s">
        <v>118</v>
      </c>
      <c r="G5496" t="s">
        <v>138</v>
      </c>
      <c r="H5496" t="s">
        <v>148</v>
      </c>
      <c r="I5496" t="s">
        <v>148</v>
      </c>
      <c r="J5496" t="s">
        <v>148</v>
      </c>
      <c r="K5496" t="s">
        <v>148</v>
      </c>
      <c r="L5496" s="35" t="e">
        <v>#VALUE!</v>
      </c>
    </row>
    <row r="5497" spans="1:12" x14ac:dyDescent="0.25">
      <c r="A5497" s="35" t="s">
        <v>148</v>
      </c>
      <c r="B5497" t="s">
        <v>104</v>
      </c>
      <c r="C5497">
        <v>1</v>
      </c>
      <c r="D5497" t="s">
        <v>148</v>
      </c>
      <c r="E5497">
        <v>954160</v>
      </c>
      <c r="F5497" t="s">
        <v>121</v>
      </c>
      <c r="G5497" t="s">
        <v>133</v>
      </c>
      <c r="H5497" t="s">
        <v>148</v>
      </c>
      <c r="I5497" t="s">
        <v>148</v>
      </c>
      <c r="J5497" t="s">
        <v>148</v>
      </c>
      <c r="K5497" t="s">
        <v>148</v>
      </c>
      <c r="L5497" s="35" t="e">
        <v>#VALUE!</v>
      </c>
    </row>
    <row r="5498" spans="1:12" x14ac:dyDescent="0.25">
      <c r="A5498" s="35" t="s">
        <v>148</v>
      </c>
      <c r="B5498" t="s">
        <v>104</v>
      </c>
      <c r="C5498">
        <v>1</v>
      </c>
      <c r="D5498" t="s">
        <v>148</v>
      </c>
      <c r="E5498">
        <v>671067</v>
      </c>
      <c r="F5498" t="s">
        <v>122</v>
      </c>
      <c r="G5498" t="s">
        <v>146</v>
      </c>
      <c r="H5498" t="s">
        <v>148</v>
      </c>
      <c r="I5498" t="s">
        <v>148</v>
      </c>
      <c r="J5498" t="s">
        <v>148</v>
      </c>
      <c r="K5498" t="s">
        <v>148</v>
      </c>
      <c r="L5498" s="35" t="e">
        <v>#VALUE!</v>
      </c>
    </row>
    <row r="5499" spans="1:12" x14ac:dyDescent="0.25">
      <c r="A5499" s="35" t="s">
        <v>148</v>
      </c>
      <c r="B5499" t="s">
        <v>104</v>
      </c>
      <c r="C5499">
        <v>1</v>
      </c>
      <c r="D5499" t="s">
        <v>148</v>
      </c>
      <c r="E5499">
        <v>117402</v>
      </c>
      <c r="F5499" t="s">
        <v>121</v>
      </c>
      <c r="G5499" t="s">
        <v>137</v>
      </c>
      <c r="H5499" t="s">
        <v>148</v>
      </c>
      <c r="I5499" t="s">
        <v>148</v>
      </c>
      <c r="J5499" t="s">
        <v>148</v>
      </c>
      <c r="K5499" t="s">
        <v>148</v>
      </c>
      <c r="L5499" s="35" t="e">
        <v>#VALUE!</v>
      </c>
    </row>
    <row r="5500" spans="1:12" x14ac:dyDescent="0.25">
      <c r="A5500" s="35" t="s">
        <v>148</v>
      </c>
      <c r="B5500" t="s">
        <v>104</v>
      </c>
      <c r="C5500">
        <v>1</v>
      </c>
      <c r="D5500" t="s">
        <v>148</v>
      </c>
      <c r="E5500">
        <v>926903</v>
      </c>
      <c r="F5500" t="s">
        <v>117</v>
      </c>
      <c r="G5500" t="s">
        <v>145</v>
      </c>
      <c r="H5500" t="s">
        <v>148</v>
      </c>
      <c r="I5500" t="s">
        <v>148</v>
      </c>
      <c r="J5500" t="s">
        <v>148</v>
      </c>
      <c r="K5500" t="s">
        <v>148</v>
      </c>
      <c r="L5500" s="35" t="e">
        <v>#VALUE!</v>
      </c>
    </row>
    <row r="5501" spans="1:12" x14ac:dyDescent="0.25">
      <c r="A5501" s="35" t="s">
        <v>148</v>
      </c>
      <c r="B5501" t="s">
        <v>104</v>
      </c>
      <c r="C5501">
        <v>1</v>
      </c>
      <c r="D5501" t="s">
        <v>148</v>
      </c>
      <c r="E5501">
        <v>823060</v>
      </c>
      <c r="F5501" t="s">
        <v>120</v>
      </c>
      <c r="G5501" t="s">
        <v>128</v>
      </c>
      <c r="H5501" t="s">
        <v>148</v>
      </c>
      <c r="I5501" t="s">
        <v>148</v>
      </c>
      <c r="J5501" t="s">
        <v>148</v>
      </c>
      <c r="K5501" t="s">
        <v>148</v>
      </c>
      <c r="L5501" s="35" t="e">
        <v>#VALUE!</v>
      </c>
    </row>
    <row r="5502" spans="1:12" x14ac:dyDescent="0.25">
      <c r="A5502" s="35" t="s">
        <v>148</v>
      </c>
      <c r="B5502" t="s">
        <v>104</v>
      </c>
      <c r="C5502">
        <v>1</v>
      </c>
      <c r="D5502" t="s">
        <v>148</v>
      </c>
      <c r="E5502">
        <v>760673</v>
      </c>
      <c r="F5502" t="s">
        <v>126</v>
      </c>
      <c r="G5502" t="s">
        <v>134</v>
      </c>
      <c r="H5502" t="s">
        <v>148</v>
      </c>
      <c r="I5502" t="s">
        <v>148</v>
      </c>
      <c r="J5502" t="s">
        <v>148</v>
      </c>
      <c r="K5502" t="s">
        <v>148</v>
      </c>
      <c r="L5502" s="35" t="e">
        <v>#VALUE!</v>
      </c>
    </row>
    <row r="5503" spans="1:12" x14ac:dyDescent="0.25">
      <c r="A5503" s="35" t="s">
        <v>148</v>
      </c>
      <c r="B5503" t="s">
        <v>104</v>
      </c>
      <c r="C5503">
        <v>1</v>
      </c>
      <c r="D5503" t="s">
        <v>148</v>
      </c>
      <c r="E5503">
        <v>232332</v>
      </c>
      <c r="F5503" t="s">
        <v>117</v>
      </c>
      <c r="G5503" t="s">
        <v>137</v>
      </c>
      <c r="H5503" t="s">
        <v>148</v>
      </c>
      <c r="I5503" t="s">
        <v>148</v>
      </c>
      <c r="J5503" t="s">
        <v>148</v>
      </c>
      <c r="K5503" t="s">
        <v>148</v>
      </c>
      <c r="L5503" s="35" t="e">
        <v>#VALUE!</v>
      </c>
    </row>
    <row r="5504" spans="1:12" x14ac:dyDescent="0.25">
      <c r="A5504" s="35" t="s">
        <v>148</v>
      </c>
      <c r="B5504" t="s">
        <v>104</v>
      </c>
      <c r="C5504">
        <v>1</v>
      </c>
      <c r="D5504" t="s">
        <v>148</v>
      </c>
      <c r="E5504">
        <v>729761</v>
      </c>
      <c r="F5504" t="s">
        <v>127</v>
      </c>
      <c r="G5504" t="s">
        <v>147</v>
      </c>
      <c r="H5504" t="s">
        <v>148</v>
      </c>
      <c r="I5504" t="s">
        <v>148</v>
      </c>
      <c r="J5504" t="s">
        <v>148</v>
      </c>
      <c r="K5504" t="s">
        <v>148</v>
      </c>
      <c r="L5504" s="35" t="e">
        <v>#VALUE!</v>
      </c>
    </row>
    <row r="5505" spans="1:12" x14ac:dyDescent="0.25">
      <c r="A5505" s="35" t="s">
        <v>148</v>
      </c>
      <c r="B5505" t="s">
        <v>104</v>
      </c>
      <c r="C5505">
        <v>1</v>
      </c>
      <c r="D5505" t="s">
        <v>148</v>
      </c>
      <c r="E5505">
        <v>991886</v>
      </c>
      <c r="F5505" t="s">
        <v>116</v>
      </c>
      <c r="G5505" t="s">
        <v>128</v>
      </c>
      <c r="H5505" t="s">
        <v>148</v>
      </c>
      <c r="I5505" t="s">
        <v>148</v>
      </c>
      <c r="J5505" t="s">
        <v>148</v>
      </c>
      <c r="K5505" t="s">
        <v>148</v>
      </c>
      <c r="L5505" s="35" t="e">
        <v>#VALUE!</v>
      </c>
    </row>
    <row r="5506" spans="1:12" x14ac:dyDescent="0.25">
      <c r="A5506" s="35" t="s">
        <v>148</v>
      </c>
      <c r="B5506" t="s">
        <v>104</v>
      </c>
      <c r="C5506">
        <v>1</v>
      </c>
      <c r="D5506" t="s">
        <v>148</v>
      </c>
      <c r="E5506">
        <v>927758</v>
      </c>
      <c r="F5506" t="s">
        <v>117</v>
      </c>
      <c r="G5506" t="s">
        <v>129</v>
      </c>
      <c r="H5506" t="s">
        <v>148</v>
      </c>
      <c r="I5506" t="s">
        <v>148</v>
      </c>
      <c r="J5506" t="s">
        <v>148</v>
      </c>
      <c r="K5506" t="s">
        <v>148</v>
      </c>
      <c r="L5506" s="35" t="e">
        <v>#VALUE!</v>
      </c>
    </row>
    <row r="5507" spans="1:12" x14ac:dyDescent="0.25">
      <c r="A5507" s="35" t="s">
        <v>148</v>
      </c>
      <c r="B5507" t="s">
        <v>104</v>
      </c>
      <c r="C5507">
        <v>1</v>
      </c>
      <c r="D5507" t="s">
        <v>148</v>
      </c>
      <c r="E5507">
        <v>684010</v>
      </c>
      <c r="F5507" t="s">
        <v>120</v>
      </c>
      <c r="G5507" t="s">
        <v>144</v>
      </c>
      <c r="H5507" t="s">
        <v>148</v>
      </c>
      <c r="I5507" t="s">
        <v>148</v>
      </c>
      <c r="J5507" t="s">
        <v>148</v>
      </c>
      <c r="K5507" t="s">
        <v>148</v>
      </c>
      <c r="L5507" s="35" t="e">
        <v>#VALUE!</v>
      </c>
    </row>
    <row r="5508" spans="1:12" x14ac:dyDescent="0.25">
      <c r="A5508" s="35" t="s">
        <v>148</v>
      </c>
      <c r="B5508" t="s">
        <v>104</v>
      </c>
      <c r="C5508">
        <v>1</v>
      </c>
      <c r="D5508" t="s">
        <v>148</v>
      </c>
      <c r="E5508">
        <v>316695</v>
      </c>
      <c r="F5508" t="s">
        <v>125</v>
      </c>
      <c r="G5508" t="s">
        <v>129</v>
      </c>
      <c r="H5508" t="s">
        <v>148</v>
      </c>
      <c r="I5508" t="s">
        <v>148</v>
      </c>
      <c r="J5508" t="s">
        <v>148</v>
      </c>
      <c r="K5508" t="s">
        <v>148</v>
      </c>
      <c r="L5508" s="35" t="e">
        <v>#VALUE!</v>
      </c>
    </row>
    <row r="5509" spans="1:12" x14ac:dyDescent="0.25">
      <c r="A5509" s="35" t="s">
        <v>148</v>
      </c>
      <c r="B5509" t="s">
        <v>104</v>
      </c>
      <c r="C5509">
        <v>1</v>
      </c>
      <c r="D5509" t="s">
        <v>148</v>
      </c>
      <c r="E5509">
        <v>820949</v>
      </c>
      <c r="F5509" t="s">
        <v>120</v>
      </c>
      <c r="G5509" t="s">
        <v>136</v>
      </c>
      <c r="H5509" t="s">
        <v>148</v>
      </c>
      <c r="I5509" t="s">
        <v>148</v>
      </c>
      <c r="J5509" t="s">
        <v>148</v>
      </c>
      <c r="K5509" t="s">
        <v>148</v>
      </c>
      <c r="L5509" s="35" t="e">
        <v>#VALUE!</v>
      </c>
    </row>
    <row r="5510" spans="1:12" x14ac:dyDescent="0.25">
      <c r="A5510" s="35" t="s">
        <v>148</v>
      </c>
      <c r="B5510" t="s">
        <v>104</v>
      </c>
      <c r="C5510">
        <v>1</v>
      </c>
      <c r="D5510" t="s">
        <v>148</v>
      </c>
      <c r="E5510">
        <v>150457</v>
      </c>
      <c r="F5510" t="s">
        <v>123</v>
      </c>
      <c r="G5510" t="s">
        <v>139</v>
      </c>
      <c r="H5510" t="s">
        <v>148</v>
      </c>
      <c r="I5510" t="s">
        <v>148</v>
      </c>
      <c r="J5510" t="s">
        <v>148</v>
      </c>
      <c r="K5510" t="s">
        <v>148</v>
      </c>
      <c r="L5510" s="35" t="e">
        <v>#VALUE!</v>
      </c>
    </row>
    <row r="5511" spans="1:12" x14ac:dyDescent="0.25">
      <c r="A5511" s="35" t="s">
        <v>148</v>
      </c>
      <c r="B5511" t="s">
        <v>104</v>
      </c>
      <c r="C5511">
        <v>1</v>
      </c>
      <c r="D5511" t="s">
        <v>148</v>
      </c>
      <c r="E5511">
        <v>667914</v>
      </c>
      <c r="F5511" t="s">
        <v>118</v>
      </c>
      <c r="G5511" t="s">
        <v>130</v>
      </c>
      <c r="H5511" t="s">
        <v>148</v>
      </c>
      <c r="I5511" t="s">
        <v>148</v>
      </c>
      <c r="J5511" t="s">
        <v>148</v>
      </c>
      <c r="K5511" t="s">
        <v>148</v>
      </c>
      <c r="L5511" s="35" t="e">
        <v>#VALUE!</v>
      </c>
    </row>
    <row r="5512" spans="1:12" x14ac:dyDescent="0.25">
      <c r="A5512" s="35" t="s">
        <v>148</v>
      </c>
      <c r="B5512" t="s">
        <v>104</v>
      </c>
      <c r="C5512">
        <v>1</v>
      </c>
      <c r="D5512" t="s">
        <v>148</v>
      </c>
      <c r="E5512">
        <v>552635</v>
      </c>
      <c r="F5512" t="s">
        <v>121</v>
      </c>
      <c r="G5512" t="s">
        <v>145</v>
      </c>
      <c r="H5512" t="s">
        <v>148</v>
      </c>
      <c r="I5512" t="s">
        <v>148</v>
      </c>
      <c r="J5512" t="s">
        <v>148</v>
      </c>
      <c r="K5512" t="s">
        <v>148</v>
      </c>
      <c r="L5512" s="35" t="e">
        <v>#VALUE!</v>
      </c>
    </row>
    <row r="5513" spans="1:12" x14ac:dyDescent="0.25">
      <c r="A5513" s="35" t="s">
        <v>148</v>
      </c>
      <c r="B5513" t="s">
        <v>104</v>
      </c>
      <c r="C5513">
        <v>1</v>
      </c>
      <c r="D5513" t="s">
        <v>148</v>
      </c>
      <c r="E5513">
        <v>676067</v>
      </c>
      <c r="F5513" t="s">
        <v>116</v>
      </c>
      <c r="G5513" t="s">
        <v>132</v>
      </c>
      <c r="H5513" t="s">
        <v>148</v>
      </c>
      <c r="I5513" t="s">
        <v>148</v>
      </c>
      <c r="J5513" t="s">
        <v>148</v>
      </c>
      <c r="K5513" t="s">
        <v>148</v>
      </c>
      <c r="L5513" s="35" t="e">
        <v>#VALUE!</v>
      </c>
    </row>
    <row r="5514" spans="1:12" x14ac:dyDescent="0.25">
      <c r="A5514" s="35" t="s">
        <v>148</v>
      </c>
      <c r="B5514" t="s">
        <v>104</v>
      </c>
      <c r="C5514">
        <v>1</v>
      </c>
      <c r="D5514" t="s">
        <v>148</v>
      </c>
      <c r="E5514">
        <v>407317</v>
      </c>
      <c r="F5514" t="s">
        <v>125</v>
      </c>
      <c r="G5514" t="s">
        <v>141</v>
      </c>
      <c r="H5514" t="s">
        <v>148</v>
      </c>
      <c r="I5514" t="s">
        <v>148</v>
      </c>
      <c r="J5514" t="s">
        <v>148</v>
      </c>
      <c r="K5514" t="s">
        <v>148</v>
      </c>
      <c r="L5514" s="35" t="e">
        <v>#VALUE!</v>
      </c>
    </row>
    <row r="5515" spans="1:12" x14ac:dyDescent="0.25">
      <c r="A5515" s="35" t="s">
        <v>148</v>
      </c>
      <c r="B5515" t="s">
        <v>104</v>
      </c>
      <c r="C5515">
        <v>1</v>
      </c>
      <c r="D5515" t="s">
        <v>148</v>
      </c>
      <c r="E5515">
        <v>756554</v>
      </c>
      <c r="F5515" t="s">
        <v>122</v>
      </c>
      <c r="G5515" t="s">
        <v>130</v>
      </c>
      <c r="H5515" t="s">
        <v>148</v>
      </c>
      <c r="I5515" t="s">
        <v>148</v>
      </c>
      <c r="J5515" t="s">
        <v>148</v>
      </c>
      <c r="K5515" t="s">
        <v>148</v>
      </c>
      <c r="L5515" s="35" t="e">
        <v>#VALUE!</v>
      </c>
    </row>
    <row r="5516" spans="1:12" x14ac:dyDescent="0.25">
      <c r="A5516" s="35" t="s">
        <v>148</v>
      </c>
      <c r="B5516" t="s">
        <v>104</v>
      </c>
      <c r="C5516">
        <v>1</v>
      </c>
      <c r="D5516" t="s">
        <v>148</v>
      </c>
      <c r="E5516">
        <v>455139</v>
      </c>
      <c r="F5516" t="s">
        <v>124</v>
      </c>
      <c r="G5516" t="s">
        <v>144</v>
      </c>
      <c r="H5516" t="s">
        <v>148</v>
      </c>
      <c r="I5516" t="s">
        <v>148</v>
      </c>
      <c r="J5516" t="s">
        <v>148</v>
      </c>
      <c r="K5516" t="s">
        <v>148</v>
      </c>
      <c r="L5516" s="35" t="e">
        <v>#VALUE!</v>
      </c>
    </row>
    <row r="5517" spans="1:12" x14ac:dyDescent="0.25">
      <c r="A5517" s="35" t="s">
        <v>148</v>
      </c>
      <c r="B5517" t="s">
        <v>104</v>
      </c>
      <c r="C5517">
        <v>1</v>
      </c>
      <c r="D5517" t="s">
        <v>148</v>
      </c>
      <c r="E5517">
        <v>307679</v>
      </c>
      <c r="F5517" t="s">
        <v>127</v>
      </c>
      <c r="G5517" t="s">
        <v>139</v>
      </c>
      <c r="H5517" t="s">
        <v>148</v>
      </c>
      <c r="I5517" t="s">
        <v>148</v>
      </c>
      <c r="J5517" t="s">
        <v>148</v>
      </c>
      <c r="K5517" t="s">
        <v>148</v>
      </c>
      <c r="L5517" s="35" t="e">
        <v>#VALUE!</v>
      </c>
    </row>
    <row r="5518" spans="1:12" x14ac:dyDescent="0.25">
      <c r="A5518" s="35" t="s">
        <v>148</v>
      </c>
      <c r="B5518" t="s">
        <v>104</v>
      </c>
      <c r="C5518">
        <v>1</v>
      </c>
      <c r="D5518" t="s">
        <v>148</v>
      </c>
      <c r="E5518">
        <v>756069</v>
      </c>
      <c r="F5518" t="s">
        <v>121</v>
      </c>
      <c r="G5518" t="s">
        <v>141</v>
      </c>
      <c r="H5518" t="s">
        <v>148</v>
      </c>
      <c r="I5518" t="s">
        <v>148</v>
      </c>
      <c r="J5518" t="s">
        <v>148</v>
      </c>
      <c r="K5518" t="s">
        <v>148</v>
      </c>
      <c r="L5518" s="35" t="e">
        <v>#VALUE!</v>
      </c>
    </row>
    <row r="5519" spans="1:12" x14ac:dyDescent="0.25">
      <c r="A5519" s="35" t="s">
        <v>148</v>
      </c>
      <c r="B5519" t="s">
        <v>104</v>
      </c>
      <c r="C5519">
        <v>1</v>
      </c>
      <c r="D5519" t="s">
        <v>148</v>
      </c>
      <c r="E5519">
        <v>744800</v>
      </c>
      <c r="F5519" t="s">
        <v>125</v>
      </c>
      <c r="G5519" t="s">
        <v>129</v>
      </c>
      <c r="H5519" t="s">
        <v>148</v>
      </c>
      <c r="I5519" t="s">
        <v>148</v>
      </c>
      <c r="J5519" t="s">
        <v>148</v>
      </c>
      <c r="K5519" t="s">
        <v>148</v>
      </c>
      <c r="L5519" s="35" t="e">
        <v>#VALUE!</v>
      </c>
    </row>
    <row r="5520" spans="1:12" x14ac:dyDescent="0.25">
      <c r="A5520" s="35" t="s">
        <v>148</v>
      </c>
      <c r="B5520" t="s">
        <v>104</v>
      </c>
      <c r="C5520">
        <v>1</v>
      </c>
      <c r="D5520" t="s">
        <v>148</v>
      </c>
      <c r="E5520">
        <v>385526</v>
      </c>
      <c r="F5520" t="s">
        <v>117</v>
      </c>
      <c r="G5520" t="s">
        <v>133</v>
      </c>
      <c r="H5520" t="s">
        <v>148</v>
      </c>
      <c r="I5520" t="s">
        <v>148</v>
      </c>
      <c r="J5520" t="s">
        <v>148</v>
      </c>
      <c r="K5520" t="s">
        <v>148</v>
      </c>
      <c r="L5520" s="35" t="e">
        <v>#VALUE!</v>
      </c>
    </row>
    <row r="5521" spans="1:12" x14ac:dyDescent="0.25">
      <c r="A5521" s="35" t="s">
        <v>148</v>
      </c>
      <c r="B5521" t="s">
        <v>104</v>
      </c>
      <c r="C5521">
        <v>1</v>
      </c>
      <c r="D5521" t="s">
        <v>148</v>
      </c>
      <c r="E5521">
        <v>884066</v>
      </c>
      <c r="F5521" t="s">
        <v>127</v>
      </c>
      <c r="G5521" t="s">
        <v>135</v>
      </c>
      <c r="H5521" t="s">
        <v>148</v>
      </c>
      <c r="I5521" t="s">
        <v>148</v>
      </c>
      <c r="J5521" t="s">
        <v>148</v>
      </c>
      <c r="K5521" t="s">
        <v>148</v>
      </c>
      <c r="L5521" s="35" t="e">
        <v>#VALUE!</v>
      </c>
    </row>
    <row r="5522" spans="1:12" x14ac:dyDescent="0.25">
      <c r="A5522" s="35" t="s">
        <v>148</v>
      </c>
      <c r="B5522" t="s">
        <v>104</v>
      </c>
      <c r="C5522">
        <v>1</v>
      </c>
      <c r="D5522" t="s">
        <v>148</v>
      </c>
      <c r="E5522">
        <v>972950</v>
      </c>
      <c r="F5522" t="s">
        <v>116</v>
      </c>
      <c r="G5522" t="s">
        <v>136</v>
      </c>
      <c r="H5522" t="s">
        <v>148</v>
      </c>
      <c r="I5522" t="s">
        <v>148</v>
      </c>
      <c r="J5522" t="s">
        <v>148</v>
      </c>
      <c r="K5522" t="s">
        <v>148</v>
      </c>
      <c r="L5522" s="35" t="e">
        <v>#VALUE!</v>
      </c>
    </row>
    <row r="5523" spans="1:12" x14ac:dyDescent="0.25">
      <c r="A5523" s="35" t="s">
        <v>148</v>
      </c>
      <c r="B5523" t="s">
        <v>104</v>
      </c>
      <c r="C5523">
        <v>1</v>
      </c>
      <c r="D5523" t="s">
        <v>148</v>
      </c>
      <c r="E5523">
        <v>956831</v>
      </c>
      <c r="F5523" t="s">
        <v>127</v>
      </c>
      <c r="G5523" t="s">
        <v>139</v>
      </c>
      <c r="H5523" t="s">
        <v>148</v>
      </c>
      <c r="I5523" t="s">
        <v>148</v>
      </c>
      <c r="J5523" t="s">
        <v>148</v>
      </c>
      <c r="K5523" t="s">
        <v>148</v>
      </c>
      <c r="L5523" s="35" t="e">
        <v>#VALUE!</v>
      </c>
    </row>
    <row r="5524" spans="1:12" x14ac:dyDescent="0.25">
      <c r="A5524" s="35" t="s">
        <v>148</v>
      </c>
      <c r="B5524" t="s">
        <v>104</v>
      </c>
      <c r="C5524">
        <v>1</v>
      </c>
      <c r="D5524" t="s">
        <v>148</v>
      </c>
      <c r="E5524">
        <v>507041</v>
      </c>
      <c r="F5524" t="s">
        <v>123</v>
      </c>
      <c r="G5524" t="s">
        <v>139</v>
      </c>
      <c r="H5524" t="s">
        <v>148</v>
      </c>
      <c r="I5524" t="s">
        <v>148</v>
      </c>
      <c r="J5524" t="s">
        <v>148</v>
      </c>
      <c r="K5524" t="s">
        <v>148</v>
      </c>
      <c r="L5524" s="35" t="e">
        <v>#VALUE!</v>
      </c>
    </row>
    <row r="5525" spans="1:12" x14ac:dyDescent="0.25">
      <c r="A5525" s="35" t="s">
        <v>148</v>
      </c>
      <c r="B5525" t="s">
        <v>104</v>
      </c>
      <c r="C5525">
        <v>1</v>
      </c>
      <c r="D5525" t="s">
        <v>148</v>
      </c>
      <c r="E5525">
        <v>209448</v>
      </c>
      <c r="F5525" t="s">
        <v>125</v>
      </c>
      <c r="G5525" t="s">
        <v>141</v>
      </c>
      <c r="H5525" t="s">
        <v>148</v>
      </c>
      <c r="I5525" t="s">
        <v>148</v>
      </c>
      <c r="J5525" t="s">
        <v>148</v>
      </c>
      <c r="K5525" t="s">
        <v>148</v>
      </c>
      <c r="L5525" s="35" t="e">
        <v>#VALUE!</v>
      </c>
    </row>
    <row r="5526" spans="1:12" x14ac:dyDescent="0.25">
      <c r="A5526" s="35" t="s">
        <v>148</v>
      </c>
      <c r="B5526" t="s">
        <v>104</v>
      </c>
      <c r="C5526">
        <v>1</v>
      </c>
      <c r="D5526" t="s">
        <v>148</v>
      </c>
      <c r="E5526">
        <v>112392</v>
      </c>
      <c r="F5526" t="s">
        <v>118</v>
      </c>
      <c r="G5526" t="s">
        <v>146</v>
      </c>
      <c r="H5526" t="s">
        <v>148</v>
      </c>
      <c r="I5526" t="s">
        <v>148</v>
      </c>
      <c r="J5526" t="s">
        <v>148</v>
      </c>
      <c r="K5526" t="s">
        <v>148</v>
      </c>
      <c r="L5526" s="35" t="e">
        <v>#VALUE!</v>
      </c>
    </row>
    <row r="5527" spans="1:12" x14ac:dyDescent="0.25">
      <c r="A5527" s="35" t="s">
        <v>148</v>
      </c>
      <c r="B5527" t="s">
        <v>104</v>
      </c>
      <c r="C5527">
        <v>1</v>
      </c>
      <c r="D5527" t="s">
        <v>148</v>
      </c>
      <c r="E5527">
        <v>571640</v>
      </c>
      <c r="F5527" t="s">
        <v>120</v>
      </c>
      <c r="G5527" t="s">
        <v>128</v>
      </c>
      <c r="H5527" t="s">
        <v>148</v>
      </c>
      <c r="I5527" t="s">
        <v>148</v>
      </c>
      <c r="J5527" t="s">
        <v>148</v>
      </c>
      <c r="K5527" t="s">
        <v>148</v>
      </c>
      <c r="L5527" s="35" t="e">
        <v>#VALUE!</v>
      </c>
    </row>
    <row r="5528" spans="1:12" x14ac:dyDescent="0.25">
      <c r="A5528" s="35" t="s">
        <v>148</v>
      </c>
      <c r="B5528" t="s">
        <v>104</v>
      </c>
      <c r="C5528">
        <v>1</v>
      </c>
      <c r="D5528" t="s">
        <v>148</v>
      </c>
      <c r="E5528">
        <v>285631</v>
      </c>
      <c r="F5528" t="s">
        <v>120</v>
      </c>
      <c r="G5528" t="s">
        <v>140</v>
      </c>
      <c r="H5528" t="s">
        <v>148</v>
      </c>
      <c r="I5528" t="s">
        <v>148</v>
      </c>
      <c r="J5528" t="s">
        <v>148</v>
      </c>
      <c r="K5528" t="s">
        <v>148</v>
      </c>
      <c r="L5528" s="35" t="e">
        <v>#VALUE!</v>
      </c>
    </row>
    <row r="5529" spans="1:12" x14ac:dyDescent="0.25">
      <c r="A5529" s="35" t="s">
        <v>148</v>
      </c>
      <c r="B5529" t="s">
        <v>104</v>
      </c>
      <c r="C5529">
        <v>1</v>
      </c>
      <c r="D5529" t="s">
        <v>148</v>
      </c>
      <c r="E5529">
        <v>511183</v>
      </c>
      <c r="F5529" t="s">
        <v>122</v>
      </c>
      <c r="G5529" t="s">
        <v>142</v>
      </c>
      <c r="H5529" t="s">
        <v>148</v>
      </c>
      <c r="I5529" t="s">
        <v>148</v>
      </c>
      <c r="J5529" t="s">
        <v>148</v>
      </c>
      <c r="K5529" t="s">
        <v>148</v>
      </c>
      <c r="L5529" s="35" t="e">
        <v>#VALUE!</v>
      </c>
    </row>
    <row r="5530" spans="1:12" x14ac:dyDescent="0.25">
      <c r="A5530" s="35" t="s">
        <v>148</v>
      </c>
      <c r="B5530" t="s">
        <v>104</v>
      </c>
      <c r="C5530">
        <v>1</v>
      </c>
      <c r="D5530" t="s">
        <v>148</v>
      </c>
      <c r="E5530">
        <v>959621</v>
      </c>
      <c r="F5530" t="s">
        <v>123</v>
      </c>
      <c r="G5530" t="s">
        <v>143</v>
      </c>
      <c r="H5530" t="s">
        <v>148</v>
      </c>
      <c r="I5530" t="s">
        <v>148</v>
      </c>
      <c r="J5530" t="s">
        <v>148</v>
      </c>
      <c r="K5530" t="s">
        <v>148</v>
      </c>
      <c r="L5530" s="35" t="e">
        <v>#VALUE!</v>
      </c>
    </row>
    <row r="5531" spans="1:12" x14ac:dyDescent="0.25">
      <c r="A5531" s="35" t="s">
        <v>148</v>
      </c>
      <c r="B5531" t="s">
        <v>104</v>
      </c>
      <c r="C5531">
        <v>1</v>
      </c>
      <c r="D5531" t="s">
        <v>148</v>
      </c>
      <c r="E5531">
        <v>339825</v>
      </c>
      <c r="F5531" t="s">
        <v>127</v>
      </c>
      <c r="G5531" t="s">
        <v>147</v>
      </c>
      <c r="H5531" t="s">
        <v>148</v>
      </c>
      <c r="I5531" t="s">
        <v>148</v>
      </c>
      <c r="J5531" t="s">
        <v>148</v>
      </c>
      <c r="K5531" t="s">
        <v>148</v>
      </c>
      <c r="L5531" s="35" t="e">
        <v>#VALUE!</v>
      </c>
    </row>
    <row r="5532" spans="1:12" x14ac:dyDescent="0.25">
      <c r="A5532" s="35" t="s">
        <v>148</v>
      </c>
      <c r="B5532" t="s">
        <v>104</v>
      </c>
      <c r="C5532">
        <v>1</v>
      </c>
      <c r="D5532" t="s">
        <v>148</v>
      </c>
      <c r="E5532">
        <v>255997</v>
      </c>
      <c r="F5532" t="s">
        <v>119</v>
      </c>
      <c r="G5532" t="s">
        <v>131</v>
      </c>
      <c r="H5532" t="s">
        <v>148</v>
      </c>
      <c r="I5532" t="s">
        <v>148</v>
      </c>
      <c r="J5532" t="s">
        <v>148</v>
      </c>
      <c r="K5532" t="s">
        <v>148</v>
      </c>
      <c r="L5532" s="35" t="e">
        <v>#VALUE!</v>
      </c>
    </row>
    <row r="5533" spans="1:12" x14ac:dyDescent="0.25">
      <c r="A5533" s="35" t="s">
        <v>148</v>
      </c>
      <c r="B5533" t="s">
        <v>104</v>
      </c>
      <c r="C5533">
        <v>1</v>
      </c>
      <c r="D5533" t="s">
        <v>148</v>
      </c>
      <c r="E5533">
        <v>213082</v>
      </c>
      <c r="F5533" t="s">
        <v>123</v>
      </c>
      <c r="G5533" t="s">
        <v>139</v>
      </c>
      <c r="H5533" t="s">
        <v>148</v>
      </c>
      <c r="I5533" t="s">
        <v>148</v>
      </c>
      <c r="J5533" t="s">
        <v>148</v>
      </c>
      <c r="K5533" t="s">
        <v>148</v>
      </c>
      <c r="L5533" s="35" t="e">
        <v>#VALUE!</v>
      </c>
    </row>
    <row r="5534" spans="1:12" x14ac:dyDescent="0.25">
      <c r="A5534" s="35" t="s">
        <v>148</v>
      </c>
      <c r="B5534" t="s">
        <v>104</v>
      </c>
      <c r="C5534">
        <v>1</v>
      </c>
      <c r="D5534" t="s">
        <v>148</v>
      </c>
      <c r="E5534">
        <v>956419</v>
      </c>
      <c r="F5534" t="s">
        <v>116</v>
      </c>
      <c r="G5534" t="s">
        <v>144</v>
      </c>
      <c r="H5534" t="s">
        <v>148</v>
      </c>
      <c r="I5534" t="s">
        <v>148</v>
      </c>
      <c r="J5534" t="s">
        <v>148</v>
      </c>
      <c r="K5534" t="s">
        <v>148</v>
      </c>
      <c r="L5534" s="35" t="e">
        <v>#VALUE!</v>
      </c>
    </row>
    <row r="5535" spans="1:12" x14ac:dyDescent="0.25">
      <c r="A5535" s="35" t="s">
        <v>148</v>
      </c>
      <c r="B5535" t="s">
        <v>104</v>
      </c>
      <c r="C5535">
        <v>1</v>
      </c>
      <c r="D5535" t="s">
        <v>148</v>
      </c>
      <c r="E5535">
        <v>387432</v>
      </c>
      <c r="F5535" t="s">
        <v>120</v>
      </c>
      <c r="G5535" t="s">
        <v>128</v>
      </c>
      <c r="H5535" t="s">
        <v>148</v>
      </c>
      <c r="I5535" t="s">
        <v>148</v>
      </c>
      <c r="J5535" t="s">
        <v>148</v>
      </c>
      <c r="K5535" t="s">
        <v>148</v>
      </c>
      <c r="L5535" s="35" t="e">
        <v>#VALUE!</v>
      </c>
    </row>
    <row r="5536" spans="1:12" x14ac:dyDescent="0.25">
      <c r="A5536" s="35" t="s">
        <v>148</v>
      </c>
      <c r="B5536" t="s">
        <v>104</v>
      </c>
      <c r="C5536">
        <v>1</v>
      </c>
      <c r="D5536" t="s">
        <v>148</v>
      </c>
      <c r="E5536">
        <v>756185</v>
      </c>
      <c r="F5536" t="s">
        <v>121</v>
      </c>
      <c r="G5536" t="s">
        <v>129</v>
      </c>
      <c r="H5536" t="s">
        <v>148</v>
      </c>
      <c r="I5536" t="s">
        <v>148</v>
      </c>
      <c r="J5536" t="s">
        <v>148</v>
      </c>
      <c r="K5536" t="s">
        <v>148</v>
      </c>
      <c r="L5536" s="35" t="e">
        <v>#VALUE!</v>
      </c>
    </row>
    <row r="5537" spans="1:12" x14ac:dyDescent="0.25">
      <c r="A5537" s="35" t="s">
        <v>148</v>
      </c>
      <c r="B5537" t="s">
        <v>104</v>
      </c>
      <c r="C5537">
        <v>1</v>
      </c>
      <c r="D5537" t="s">
        <v>148</v>
      </c>
      <c r="E5537">
        <v>355241</v>
      </c>
      <c r="F5537" t="s">
        <v>119</v>
      </c>
      <c r="G5537" t="s">
        <v>131</v>
      </c>
      <c r="H5537" t="s">
        <v>148</v>
      </c>
      <c r="I5537" t="s">
        <v>148</v>
      </c>
      <c r="J5537" t="s">
        <v>148</v>
      </c>
      <c r="K5537" t="s">
        <v>148</v>
      </c>
      <c r="L5537" s="35" t="e">
        <v>#VALUE!</v>
      </c>
    </row>
    <row r="5538" spans="1:12" x14ac:dyDescent="0.25">
      <c r="A5538" s="35" t="s">
        <v>148</v>
      </c>
      <c r="B5538" t="s">
        <v>104</v>
      </c>
      <c r="C5538">
        <v>1</v>
      </c>
      <c r="D5538" t="s">
        <v>148</v>
      </c>
      <c r="E5538">
        <v>359946</v>
      </c>
      <c r="F5538" t="s">
        <v>116</v>
      </c>
      <c r="G5538" t="s">
        <v>140</v>
      </c>
      <c r="H5538" t="s">
        <v>148</v>
      </c>
      <c r="I5538" t="s">
        <v>148</v>
      </c>
      <c r="J5538" t="s">
        <v>148</v>
      </c>
      <c r="K5538" t="s">
        <v>148</v>
      </c>
      <c r="L5538" s="35" t="e">
        <v>#VALUE!</v>
      </c>
    </row>
    <row r="5539" spans="1:12" x14ac:dyDescent="0.25">
      <c r="A5539" s="35" t="s">
        <v>148</v>
      </c>
      <c r="B5539" t="s">
        <v>104</v>
      </c>
      <c r="C5539">
        <v>1</v>
      </c>
      <c r="D5539" t="s">
        <v>148</v>
      </c>
      <c r="E5539">
        <v>657339</v>
      </c>
      <c r="F5539" t="s">
        <v>118</v>
      </c>
      <c r="G5539" t="s">
        <v>142</v>
      </c>
      <c r="H5539" t="s">
        <v>148</v>
      </c>
      <c r="I5539" t="s">
        <v>148</v>
      </c>
      <c r="J5539" t="s">
        <v>148</v>
      </c>
      <c r="K5539" t="s">
        <v>148</v>
      </c>
      <c r="L5539" s="35" t="e">
        <v>#VALUE!</v>
      </c>
    </row>
    <row r="5540" spans="1:12" x14ac:dyDescent="0.25">
      <c r="A5540" s="35" t="s">
        <v>148</v>
      </c>
      <c r="B5540" t="s">
        <v>104</v>
      </c>
      <c r="C5540">
        <v>1</v>
      </c>
      <c r="D5540" t="s">
        <v>148</v>
      </c>
      <c r="E5540">
        <v>710365</v>
      </c>
      <c r="F5540" t="s">
        <v>127</v>
      </c>
      <c r="G5540" t="s">
        <v>131</v>
      </c>
      <c r="H5540" t="s">
        <v>148</v>
      </c>
      <c r="I5540" t="s">
        <v>148</v>
      </c>
      <c r="J5540" t="s">
        <v>148</v>
      </c>
      <c r="K5540" t="s">
        <v>148</v>
      </c>
      <c r="L5540" s="35" t="e">
        <v>#VALUE!</v>
      </c>
    </row>
    <row r="5541" spans="1:12" x14ac:dyDescent="0.25">
      <c r="A5541" s="35" t="s">
        <v>148</v>
      </c>
      <c r="B5541" t="s">
        <v>104</v>
      </c>
      <c r="C5541">
        <v>1</v>
      </c>
      <c r="D5541" t="s">
        <v>148</v>
      </c>
      <c r="E5541">
        <v>958423</v>
      </c>
      <c r="F5541" t="s">
        <v>118</v>
      </c>
      <c r="G5541" t="s">
        <v>134</v>
      </c>
      <c r="H5541" t="s">
        <v>148</v>
      </c>
      <c r="I5541" t="s">
        <v>148</v>
      </c>
      <c r="J5541" t="s">
        <v>148</v>
      </c>
      <c r="K5541" t="s">
        <v>148</v>
      </c>
      <c r="L5541" s="35" t="e">
        <v>#VALUE!</v>
      </c>
    </row>
    <row r="5542" spans="1:12" x14ac:dyDescent="0.25">
      <c r="A5542" s="35" t="s">
        <v>148</v>
      </c>
      <c r="B5542" t="s">
        <v>104</v>
      </c>
      <c r="C5542">
        <v>1</v>
      </c>
      <c r="D5542" t="s">
        <v>148</v>
      </c>
      <c r="E5542">
        <v>125255</v>
      </c>
      <c r="F5542" t="s">
        <v>121</v>
      </c>
      <c r="G5542" t="s">
        <v>137</v>
      </c>
      <c r="H5542" t="s">
        <v>148</v>
      </c>
      <c r="I5542" t="s">
        <v>148</v>
      </c>
      <c r="J5542" t="s">
        <v>148</v>
      </c>
      <c r="K5542" t="s">
        <v>148</v>
      </c>
      <c r="L5542" s="35" t="e">
        <v>#VALUE!</v>
      </c>
    </row>
    <row r="5543" spans="1:12" x14ac:dyDescent="0.25">
      <c r="A5543" s="35" t="s">
        <v>148</v>
      </c>
      <c r="B5543" t="s">
        <v>104</v>
      </c>
      <c r="C5543">
        <v>1</v>
      </c>
      <c r="D5543" t="s">
        <v>148</v>
      </c>
      <c r="E5543">
        <v>839030</v>
      </c>
      <c r="F5543" t="s">
        <v>127</v>
      </c>
      <c r="G5543" t="s">
        <v>143</v>
      </c>
      <c r="H5543" t="s">
        <v>148</v>
      </c>
      <c r="I5543" t="s">
        <v>148</v>
      </c>
      <c r="J5543" t="s">
        <v>148</v>
      </c>
      <c r="K5543" t="s">
        <v>148</v>
      </c>
      <c r="L5543" s="35" t="e">
        <v>#VALUE!</v>
      </c>
    </row>
    <row r="5544" spans="1:12" x14ac:dyDescent="0.25">
      <c r="A5544" s="35" t="s">
        <v>148</v>
      </c>
      <c r="B5544" t="s">
        <v>104</v>
      </c>
      <c r="C5544">
        <v>1</v>
      </c>
      <c r="D5544" t="s">
        <v>148</v>
      </c>
      <c r="E5544">
        <v>955757</v>
      </c>
      <c r="F5544" t="s">
        <v>125</v>
      </c>
      <c r="G5544" t="s">
        <v>133</v>
      </c>
      <c r="H5544" t="s">
        <v>148</v>
      </c>
      <c r="I5544" t="s">
        <v>148</v>
      </c>
      <c r="J5544" t="s">
        <v>148</v>
      </c>
      <c r="K5544" t="s">
        <v>148</v>
      </c>
      <c r="L5544" s="35" t="e">
        <v>#VALUE!</v>
      </c>
    </row>
    <row r="5545" spans="1:12" x14ac:dyDescent="0.25">
      <c r="A5545" s="35" t="s">
        <v>148</v>
      </c>
      <c r="B5545" t="s">
        <v>104</v>
      </c>
      <c r="C5545">
        <v>1</v>
      </c>
      <c r="D5545" t="s">
        <v>148</v>
      </c>
      <c r="E5545">
        <v>510501</v>
      </c>
      <c r="F5545" t="s">
        <v>122</v>
      </c>
      <c r="G5545" t="s">
        <v>146</v>
      </c>
      <c r="H5545" t="s">
        <v>148</v>
      </c>
      <c r="I5545" t="s">
        <v>148</v>
      </c>
      <c r="J5545" t="s">
        <v>148</v>
      </c>
      <c r="K5545" t="s">
        <v>148</v>
      </c>
      <c r="L5545" s="35" t="e">
        <v>#VALUE!</v>
      </c>
    </row>
    <row r="5546" spans="1:12" x14ac:dyDescent="0.25">
      <c r="A5546" s="35" t="s">
        <v>148</v>
      </c>
      <c r="B5546" t="s">
        <v>104</v>
      </c>
      <c r="C5546">
        <v>1</v>
      </c>
      <c r="D5546" t="s">
        <v>148</v>
      </c>
      <c r="E5546">
        <v>917948</v>
      </c>
      <c r="F5546" t="s">
        <v>124</v>
      </c>
      <c r="G5546" t="s">
        <v>128</v>
      </c>
      <c r="H5546" t="s">
        <v>148</v>
      </c>
      <c r="I5546" t="s">
        <v>148</v>
      </c>
      <c r="J5546" t="s">
        <v>148</v>
      </c>
      <c r="K5546" t="s">
        <v>148</v>
      </c>
      <c r="L5546" s="35" t="e">
        <v>#VALUE!</v>
      </c>
    </row>
    <row r="5547" spans="1:12" x14ac:dyDescent="0.25">
      <c r="A5547" s="35" t="s">
        <v>148</v>
      </c>
      <c r="B5547" t="s">
        <v>104</v>
      </c>
      <c r="C5547">
        <v>1</v>
      </c>
      <c r="D5547" t="s">
        <v>148</v>
      </c>
      <c r="E5547">
        <v>858695</v>
      </c>
      <c r="F5547" t="s">
        <v>116</v>
      </c>
      <c r="G5547" t="s">
        <v>144</v>
      </c>
      <c r="H5547" t="s">
        <v>148</v>
      </c>
      <c r="I5547" t="s">
        <v>148</v>
      </c>
      <c r="J5547" t="s">
        <v>148</v>
      </c>
      <c r="K5547" t="s">
        <v>148</v>
      </c>
      <c r="L5547" s="35" t="e">
        <v>#VALUE!</v>
      </c>
    </row>
    <row r="5548" spans="1:12" x14ac:dyDescent="0.25">
      <c r="A5548" s="35" t="s">
        <v>148</v>
      </c>
      <c r="B5548" t="s">
        <v>104</v>
      </c>
      <c r="C5548">
        <v>1</v>
      </c>
      <c r="D5548" t="s">
        <v>148</v>
      </c>
      <c r="E5548">
        <v>883111</v>
      </c>
      <c r="F5548" t="s">
        <v>127</v>
      </c>
      <c r="G5548" t="s">
        <v>135</v>
      </c>
      <c r="H5548" t="s">
        <v>148</v>
      </c>
      <c r="I5548" t="s">
        <v>148</v>
      </c>
      <c r="J5548" t="s">
        <v>148</v>
      </c>
      <c r="K5548" t="s">
        <v>148</v>
      </c>
      <c r="L5548" s="35" t="e">
        <v>#VALUE!</v>
      </c>
    </row>
    <row r="5549" spans="1:12" x14ac:dyDescent="0.25">
      <c r="A5549" s="35" t="s">
        <v>148</v>
      </c>
      <c r="B5549" t="s">
        <v>104</v>
      </c>
      <c r="C5549">
        <v>1</v>
      </c>
      <c r="D5549" t="s">
        <v>148</v>
      </c>
      <c r="E5549">
        <v>842816</v>
      </c>
      <c r="F5549" t="s">
        <v>116</v>
      </c>
      <c r="G5549" t="s">
        <v>136</v>
      </c>
      <c r="H5549" t="s">
        <v>148</v>
      </c>
      <c r="I5549" t="s">
        <v>148</v>
      </c>
      <c r="J5549" t="s">
        <v>148</v>
      </c>
      <c r="K5549" t="s">
        <v>148</v>
      </c>
      <c r="L5549" s="35" t="e">
        <v>#VALUE!</v>
      </c>
    </row>
    <row r="5550" spans="1:12" x14ac:dyDescent="0.25">
      <c r="A5550" s="35" t="s">
        <v>148</v>
      </c>
      <c r="B5550" t="s">
        <v>104</v>
      </c>
      <c r="C5550">
        <v>1</v>
      </c>
      <c r="D5550" t="s">
        <v>148</v>
      </c>
      <c r="E5550">
        <v>323651</v>
      </c>
      <c r="F5550" t="s">
        <v>124</v>
      </c>
      <c r="G5550" t="s">
        <v>144</v>
      </c>
      <c r="H5550" t="s">
        <v>148</v>
      </c>
      <c r="I5550" t="s">
        <v>148</v>
      </c>
      <c r="J5550" t="s">
        <v>148</v>
      </c>
      <c r="K5550" t="s">
        <v>148</v>
      </c>
      <c r="L5550" s="35" t="e">
        <v>#VALUE!</v>
      </c>
    </row>
    <row r="5551" spans="1:12" x14ac:dyDescent="0.25">
      <c r="A5551" s="35" t="s">
        <v>148</v>
      </c>
      <c r="B5551" t="s">
        <v>104</v>
      </c>
      <c r="C5551">
        <v>1</v>
      </c>
      <c r="D5551" t="s">
        <v>148</v>
      </c>
      <c r="E5551">
        <v>712628</v>
      </c>
      <c r="F5551" t="s">
        <v>126</v>
      </c>
      <c r="G5551" t="s">
        <v>146</v>
      </c>
      <c r="H5551" t="s">
        <v>148</v>
      </c>
      <c r="I5551" t="s">
        <v>148</v>
      </c>
      <c r="J5551" t="s">
        <v>148</v>
      </c>
      <c r="K5551" t="s">
        <v>148</v>
      </c>
      <c r="L5551" s="35" t="e">
        <v>#VALUE!</v>
      </c>
    </row>
    <row r="5552" spans="1:12" x14ac:dyDescent="0.25">
      <c r="A5552" s="35" t="s">
        <v>148</v>
      </c>
      <c r="B5552" t="s">
        <v>104</v>
      </c>
      <c r="C5552">
        <v>1</v>
      </c>
      <c r="D5552" t="s">
        <v>148</v>
      </c>
      <c r="E5552">
        <v>972379</v>
      </c>
      <c r="F5552" t="s">
        <v>123</v>
      </c>
      <c r="G5552" t="s">
        <v>135</v>
      </c>
      <c r="H5552" t="s">
        <v>148</v>
      </c>
      <c r="I5552" t="s">
        <v>148</v>
      </c>
      <c r="J5552" t="s">
        <v>148</v>
      </c>
      <c r="K5552" t="s">
        <v>148</v>
      </c>
      <c r="L5552" s="35" t="e">
        <v>#VALUE!</v>
      </c>
    </row>
    <row r="5553" spans="1:12" x14ac:dyDescent="0.25">
      <c r="A5553" s="35" t="s">
        <v>148</v>
      </c>
      <c r="B5553" t="s">
        <v>104</v>
      </c>
      <c r="C5553">
        <v>1</v>
      </c>
      <c r="D5553" t="s">
        <v>148</v>
      </c>
      <c r="E5553">
        <v>844917</v>
      </c>
      <c r="F5553" t="s">
        <v>125</v>
      </c>
      <c r="G5553" t="s">
        <v>137</v>
      </c>
      <c r="H5553" t="s">
        <v>148</v>
      </c>
      <c r="I5553" t="s">
        <v>148</v>
      </c>
      <c r="J5553" t="s">
        <v>148</v>
      </c>
      <c r="K5553" t="s">
        <v>148</v>
      </c>
      <c r="L5553" s="35" t="e">
        <v>#VALUE!</v>
      </c>
    </row>
    <row r="5554" spans="1:12" x14ac:dyDescent="0.25">
      <c r="A5554" s="35" t="s">
        <v>148</v>
      </c>
      <c r="B5554" t="s">
        <v>104</v>
      </c>
      <c r="C5554">
        <v>1</v>
      </c>
      <c r="D5554" t="s">
        <v>148</v>
      </c>
      <c r="E5554">
        <v>662731</v>
      </c>
      <c r="F5554" t="s">
        <v>125</v>
      </c>
      <c r="G5554" t="s">
        <v>133</v>
      </c>
      <c r="H5554" t="s">
        <v>148</v>
      </c>
      <c r="I5554" t="s">
        <v>148</v>
      </c>
      <c r="J5554" t="s">
        <v>148</v>
      </c>
      <c r="K5554" t="s">
        <v>148</v>
      </c>
      <c r="L5554" s="35" t="e">
        <v>#VALUE!</v>
      </c>
    </row>
    <row r="5555" spans="1:12" x14ac:dyDescent="0.25">
      <c r="A5555" s="35" t="s">
        <v>148</v>
      </c>
      <c r="B5555" t="s">
        <v>104</v>
      </c>
      <c r="C5555">
        <v>1</v>
      </c>
      <c r="D5555" t="s">
        <v>148</v>
      </c>
      <c r="E5555">
        <v>688185</v>
      </c>
      <c r="F5555" t="s">
        <v>127</v>
      </c>
      <c r="G5555" t="s">
        <v>139</v>
      </c>
      <c r="H5555" t="s">
        <v>148</v>
      </c>
      <c r="I5555" t="s">
        <v>148</v>
      </c>
      <c r="J5555" t="s">
        <v>148</v>
      </c>
      <c r="K5555" t="s">
        <v>148</v>
      </c>
      <c r="L5555" s="35" t="e">
        <v>#VALUE!</v>
      </c>
    </row>
    <row r="5556" spans="1:12" x14ac:dyDescent="0.25">
      <c r="A5556" s="35" t="s">
        <v>148</v>
      </c>
      <c r="B5556" t="s">
        <v>104</v>
      </c>
      <c r="C5556">
        <v>1</v>
      </c>
      <c r="D5556" t="s">
        <v>148</v>
      </c>
      <c r="E5556">
        <v>366927</v>
      </c>
      <c r="F5556" t="s">
        <v>123</v>
      </c>
      <c r="G5556" t="s">
        <v>147</v>
      </c>
      <c r="H5556" t="s">
        <v>148</v>
      </c>
      <c r="I5556" t="s">
        <v>148</v>
      </c>
      <c r="J5556" t="s">
        <v>148</v>
      </c>
      <c r="K5556" t="s">
        <v>148</v>
      </c>
      <c r="L5556" s="35" t="e">
        <v>#VALUE!</v>
      </c>
    </row>
    <row r="5557" spans="1:12" x14ac:dyDescent="0.25">
      <c r="A5557" s="35" t="s">
        <v>148</v>
      </c>
      <c r="B5557" t="s">
        <v>104</v>
      </c>
      <c r="C5557">
        <v>1</v>
      </c>
      <c r="D5557" t="s">
        <v>148</v>
      </c>
      <c r="E5557">
        <v>967622</v>
      </c>
      <c r="F5557" t="s">
        <v>117</v>
      </c>
      <c r="G5557" t="s">
        <v>145</v>
      </c>
      <c r="H5557" t="s">
        <v>148</v>
      </c>
      <c r="I5557" t="s">
        <v>148</v>
      </c>
      <c r="J5557" t="s">
        <v>148</v>
      </c>
      <c r="K5557" t="s">
        <v>148</v>
      </c>
      <c r="L5557" s="35" t="e">
        <v>#VALUE!</v>
      </c>
    </row>
    <row r="5558" spans="1:12" x14ac:dyDescent="0.25">
      <c r="A5558" s="35" t="s">
        <v>148</v>
      </c>
      <c r="B5558" t="s">
        <v>104</v>
      </c>
      <c r="C5558">
        <v>1</v>
      </c>
      <c r="D5558" t="s">
        <v>148</v>
      </c>
      <c r="E5558">
        <v>207408</v>
      </c>
      <c r="F5558" t="s">
        <v>119</v>
      </c>
      <c r="G5558" t="s">
        <v>147</v>
      </c>
      <c r="H5558" t="s">
        <v>148</v>
      </c>
      <c r="I5558" t="s">
        <v>148</v>
      </c>
      <c r="J5558" t="s">
        <v>148</v>
      </c>
      <c r="K5558" t="s">
        <v>148</v>
      </c>
      <c r="L5558" s="35" t="e">
        <v>#VALUE!</v>
      </c>
    </row>
    <row r="5559" spans="1:12" x14ac:dyDescent="0.25">
      <c r="A5559" s="35" t="s">
        <v>148</v>
      </c>
      <c r="B5559" t="s">
        <v>104</v>
      </c>
      <c r="C5559">
        <v>1</v>
      </c>
      <c r="D5559" t="s">
        <v>148</v>
      </c>
      <c r="E5559">
        <v>489137</v>
      </c>
      <c r="F5559" t="s">
        <v>122</v>
      </c>
      <c r="G5559" t="s">
        <v>142</v>
      </c>
      <c r="H5559" t="s">
        <v>148</v>
      </c>
      <c r="I5559" t="s">
        <v>148</v>
      </c>
      <c r="J5559" t="s">
        <v>148</v>
      </c>
      <c r="K5559" t="s">
        <v>148</v>
      </c>
      <c r="L5559" s="35" t="e">
        <v>#VALUE!</v>
      </c>
    </row>
    <row r="5560" spans="1:12" x14ac:dyDescent="0.25">
      <c r="A5560" s="35" t="s">
        <v>148</v>
      </c>
      <c r="B5560" t="s">
        <v>104</v>
      </c>
      <c r="C5560">
        <v>1</v>
      </c>
      <c r="D5560" t="s">
        <v>148</v>
      </c>
      <c r="E5560">
        <v>885176</v>
      </c>
      <c r="F5560" t="s">
        <v>126</v>
      </c>
      <c r="G5560" t="s">
        <v>146</v>
      </c>
      <c r="H5560" t="s">
        <v>148</v>
      </c>
      <c r="I5560" t="s">
        <v>148</v>
      </c>
      <c r="J5560" t="s">
        <v>148</v>
      </c>
      <c r="K5560" t="s">
        <v>148</v>
      </c>
      <c r="L5560" s="35" t="e">
        <v>#VALUE!</v>
      </c>
    </row>
    <row r="5561" spans="1:12" x14ac:dyDescent="0.25">
      <c r="A5561" s="35" t="s">
        <v>148</v>
      </c>
      <c r="B5561" t="s">
        <v>104</v>
      </c>
      <c r="C5561">
        <v>1</v>
      </c>
      <c r="D5561" t="s">
        <v>148</v>
      </c>
      <c r="E5561">
        <v>574498</v>
      </c>
      <c r="F5561" t="s">
        <v>116</v>
      </c>
      <c r="G5561" t="s">
        <v>128</v>
      </c>
      <c r="H5561" t="s">
        <v>148</v>
      </c>
      <c r="I5561" t="s">
        <v>148</v>
      </c>
      <c r="J5561" t="s">
        <v>148</v>
      </c>
      <c r="K5561" t="s">
        <v>148</v>
      </c>
      <c r="L5561" s="35" t="e">
        <v>#VALUE!</v>
      </c>
    </row>
    <row r="5562" spans="1:12" x14ac:dyDescent="0.25">
      <c r="A5562" s="35" t="s">
        <v>148</v>
      </c>
      <c r="B5562" t="s">
        <v>104</v>
      </c>
      <c r="C5562">
        <v>1</v>
      </c>
      <c r="D5562" t="s">
        <v>148</v>
      </c>
      <c r="E5562">
        <v>193847</v>
      </c>
      <c r="F5562" t="s">
        <v>117</v>
      </c>
      <c r="G5562" t="s">
        <v>129</v>
      </c>
      <c r="H5562" t="s">
        <v>148</v>
      </c>
      <c r="I5562" t="s">
        <v>148</v>
      </c>
      <c r="J5562" t="s">
        <v>148</v>
      </c>
      <c r="K5562" t="s">
        <v>148</v>
      </c>
      <c r="L5562" s="35" t="e">
        <v>#VALUE!</v>
      </c>
    </row>
    <row r="5563" spans="1:12" x14ac:dyDescent="0.25">
      <c r="A5563" s="35" t="s">
        <v>148</v>
      </c>
      <c r="B5563" t="s">
        <v>104</v>
      </c>
      <c r="C5563">
        <v>1</v>
      </c>
      <c r="D5563" t="s">
        <v>148</v>
      </c>
      <c r="E5563">
        <v>481241</v>
      </c>
      <c r="F5563" t="s">
        <v>124</v>
      </c>
      <c r="G5563" t="s">
        <v>136</v>
      </c>
      <c r="H5563" t="s">
        <v>148</v>
      </c>
      <c r="I5563" t="s">
        <v>148</v>
      </c>
      <c r="J5563" t="s">
        <v>148</v>
      </c>
      <c r="K5563" t="s">
        <v>148</v>
      </c>
      <c r="L5563" s="35" t="e">
        <v>#VALUE!</v>
      </c>
    </row>
    <row r="5564" spans="1:12" x14ac:dyDescent="0.25">
      <c r="A5564" s="35" t="s">
        <v>148</v>
      </c>
      <c r="B5564" t="s">
        <v>104</v>
      </c>
      <c r="C5564">
        <v>1</v>
      </c>
      <c r="D5564" t="s">
        <v>148</v>
      </c>
      <c r="E5564">
        <v>804147</v>
      </c>
      <c r="F5564" t="s">
        <v>116</v>
      </c>
      <c r="G5564" t="s">
        <v>140</v>
      </c>
      <c r="H5564" t="s">
        <v>148</v>
      </c>
      <c r="I5564" t="s">
        <v>148</v>
      </c>
      <c r="J5564" t="s">
        <v>148</v>
      </c>
      <c r="K5564" t="s">
        <v>148</v>
      </c>
      <c r="L5564" s="35" t="e">
        <v>#VALUE!</v>
      </c>
    </row>
    <row r="5565" spans="1:12" x14ac:dyDescent="0.25">
      <c r="A5565" s="35" t="s">
        <v>148</v>
      </c>
      <c r="B5565" t="s">
        <v>104</v>
      </c>
      <c r="C5565">
        <v>1</v>
      </c>
      <c r="D5565" t="s">
        <v>148</v>
      </c>
      <c r="E5565">
        <v>187892</v>
      </c>
      <c r="F5565" t="s">
        <v>125</v>
      </c>
      <c r="G5565" t="s">
        <v>129</v>
      </c>
      <c r="H5565" t="s">
        <v>148</v>
      </c>
      <c r="I5565" t="s">
        <v>148</v>
      </c>
      <c r="J5565" t="s">
        <v>148</v>
      </c>
      <c r="K5565" t="s">
        <v>148</v>
      </c>
      <c r="L5565" s="35" t="e">
        <v>#VALUE!</v>
      </c>
    </row>
    <row r="5566" spans="1:12" x14ac:dyDescent="0.25">
      <c r="A5566" s="35" t="s">
        <v>148</v>
      </c>
      <c r="B5566" t="s">
        <v>104</v>
      </c>
      <c r="C5566">
        <v>1</v>
      </c>
      <c r="D5566" t="s">
        <v>148</v>
      </c>
      <c r="E5566">
        <v>365486</v>
      </c>
      <c r="F5566" t="s">
        <v>120</v>
      </c>
      <c r="G5566" t="s">
        <v>136</v>
      </c>
      <c r="H5566" t="s">
        <v>148</v>
      </c>
      <c r="I5566" t="s">
        <v>148</v>
      </c>
      <c r="J5566" t="s">
        <v>148</v>
      </c>
      <c r="K5566" t="s">
        <v>148</v>
      </c>
      <c r="L5566" s="35" t="e">
        <v>#VALUE!</v>
      </c>
    </row>
    <row r="5567" spans="1:12" x14ac:dyDescent="0.25">
      <c r="A5567" s="35" t="s">
        <v>148</v>
      </c>
      <c r="B5567" t="s">
        <v>104</v>
      </c>
      <c r="C5567">
        <v>1</v>
      </c>
      <c r="D5567" t="s">
        <v>148</v>
      </c>
      <c r="E5567">
        <v>342355</v>
      </c>
      <c r="F5567" t="s">
        <v>124</v>
      </c>
      <c r="G5567" t="s">
        <v>140</v>
      </c>
      <c r="H5567" t="s">
        <v>148</v>
      </c>
      <c r="I5567" t="s">
        <v>148</v>
      </c>
      <c r="J5567" t="s">
        <v>148</v>
      </c>
      <c r="K5567" t="s">
        <v>148</v>
      </c>
      <c r="L5567" s="35" t="e">
        <v>#VALUE!</v>
      </c>
    </row>
    <row r="5568" spans="1:12" x14ac:dyDescent="0.25">
      <c r="A5568" s="35" t="s">
        <v>148</v>
      </c>
      <c r="B5568" t="s">
        <v>104</v>
      </c>
      <c r="C5568">
        <v>1</v>
      </c>
      <c r="D5568" t="s">
        <v>148</v>
      </c>
      <c r="E5568">
        <v>180022</v>
      </c>
      <c r="F5568" t="s">
        <v>126</v>
      </c>
      <c r="G5568" t="s">
        <v>142</v>
      </c>
      <c r="H5568" t="s">
        <v>148</v>
      </c>
      <c r="I5568" t="s">
        <v>148</v>
      </c>
      <c r="J5568" t="s">
        <v>148</v>
      </c>
      <c r="K5568" t="s">
        <v>148</v>
      </c>
      <c r="L5568" s="35" t="e">
        <v>#VALUE!</v>
      </c>
    </row>
    <row r="5569" spans="1:12" x14ac:dyDescent="0.25">
      <c r="A5569" s="35" t="s">
        <v>148</v>
      </c>
      <c r="B5569" t="s">
        <v>104</v>
      </c>
      <c r="C5569">
        <v>1</v>
      </c>
      <c r="D5569" t="s">
        <v>148</v>
      </c>
      <c r="E5569">
        <v>833780</v>
      </c>
      <c r="F5569" t="s">
        <v>119</v>
      </c>
      <c r="G5569" t="s">
        <v>139</v>
      </c>
      <c r="H5569" t="s">
        <v>148</v>
      </c>
      <c r="I5569" t="s">
        <v>148</v>
      </c>
      <c r="J5569" t="s">
        <v>148</v>
      </c>
      <c r="K5569" t="s">
        <v>148</v>
      </c>
      <c r="L5569" s="35" t="e">
        <v>#VALUE!</v>
      </c>
    </row>
    <row r="5570" spans="1:12" x14ac:dyDescent="0.25">
      <c r="A5570" s="35" t="s">
        <v>148</v>
      </c>
      <c r="B5570" t="s">
        <v>104</v>
      </c>
      <c r="C5570">
        <v>1</v>
      </c>
      <c r="D5570" t="s">
        <v>148</v>
      </c>
      <c r="E5570">
        <v>573691</v>
      </c>
      <c r="F5570" t="s">
        <v>122</v>
      </c>
      <c r="G5570" t="s">
        <v>142</v>
      </c>
      <c r="H5570" t="s">
        <v>148</v>
      </c>
      <c r="I5570" t="s">
        <v>148</v>
      </c>
      <c r="J5570" t="s">
        <v>148</v>
      </c>
      <c r="K5570" t="s">
        <v>148</v>
      </c>
      <c r="L5570" s="35" t="e">
        <v>#VALUE!</v>
      </c>
    </row>
    <row r="5571" spans="1:12" x14ac:dyDescent="0.25">
      <c r="A5571" s="35" t="s">
        <v>148</v>
      </c>
      <c r="B5571" t="s">
        <v>104</v>
      </c>
      <c r="C5571">
        <v>1</v>
      </c>
      <c r="D5571" t="s">
        <v>148</v>
      </c>
      <c r="E5571">
        <v>415531</v>
      </c>
      <c r="F5571" t="s">
        <v>116</v>
      </c>
      <c r="G5571" t="s">
        <v>140</v>
      </c>
      <c r="H5571" t="s">
        <v>148</v>
      </c>
      <c r="I5571" t="s">
        <v>148</v>
      </c>
      <c r="J5571" t="s">
        <v>148</v>
      </c>
      <c r="K5571" t="s">
        <v>148</v>
      </c>
      <c r="L5571" s="35" t="e">
        <v>#VALUE!</v>
      </c>
    </row>
    <row r="5572" spans="1:12" x14ac:dyDescent="0.25">
      <c r="A5572" s="35" t="s">
        <v>148</v>
      </c>
      <c r="B5572" t="s">
        <v>104</v>
      </c>
      <c r="C5572">
        <v>1</v>
      </c>
      <c r="D5572" t="s">
        <v>148</v>
      </c>
      <c r="E5572">
        <v>480232</v>
      </c>
      <c r="F5572" t="s">
        <v>119</v>
      </c>
      <c r="G5572" t="s">
        <v>143</v>
      </c>
      <c r="H5572" t="s">
        <v>148</v>
      </c>
      <c r="I5572" t="s">
        <v>148</v>
      </c>
      <c r="J5572" t="s">
        <v>148</v>
      </c>
      <c r="K5572" t="s">
        <v>148</v>
      </c>
      <c r="L5572" s="35" t="e">
        <v>#VALUE!</v>
      </c>
    </row>
    <row r="5573" spans="1:12" x14ac:dyDescent="0.25">
      <c r="A5573" s="35" t="s">
        <v>148</v>
      </c>
      <c r="B5573" t="s">
        <v>104</v>
      </c>
      <c r="C5573">
        <v>1</v>
      </c>
      <c r="D5573" t="s">
        <v>148</v>
      </c>
      <c r="E5573">
        <v>251875</v>
      </c>
      <c r="F5573" t="s">
        <v>127</v>
      </c>
      <c r="G5573" t="s">
        <v>131</v>
      </c>
      <c r="H5573" t="s">
        <v>148</v>
      </c>
      <c r="I5573" t="s">
        <v>148</v>
      </c>
      <c r="J5573" t="s">
        <v>148</v>
      </c>
      <c r="K5573" t="s">
        <v>148</v>
      </c>
      <c r="L5573" s="35" t="e">
        <v>#VALUE!</v>
      </c>
    </row>
    <row r="5574" spans="1:12" x14ac:dyDescent="0.25">
      <c r="A5574" s="35" t="s">
        <v>148</v>
      </c>
      <c r="B5574" t="s">
        <v>104</v>
      </c>
      <c r="C5574">
        <v>1</v>
      </c>
      <c r="D5574" t="s">
        <v>148</v>
      </c>
      <c r="E5574">
        <v>136126</v>
      </c>
      <c r="F5574" t="s">
        <v>116</v>
      </c>
      <c r="G5574" t="s">
        <v>132</v>
      </c>
      <c r="H5574" t="s">
        <v>148</v>
      </c>
      <c r="I5574" t="s">
        <v>148</v>
      </c>
      <c r="J5574" t="s">
        <v>148</v>
      </c>
      <c r="K5574" t="s">
        <v>148</v>
      </c>
      <c r="L5574" s="35" t="e">
        <v>#VALUE!</v>
      </c>
    </row>
    <row r="5575" spans="1:12" x14ac:dyDescent="0.25">
      <c r="A5575" s="35" t="s">
        <v>148</v>
      </c>
      <c r="B5575" t="s">
        <v>104</v>
      </c>
      <c r="C5575">
        <v>1</v>
      </c>
      <c r="D5575" t="s">
        <v>148</v>
      </c>
      <c r="E5575">
        <v>918412</v>
      </c>
      <c r="F5575" t="s">
        <v>123</v>
      </c>
      <c r="G5575" t="s">
        <v>143</v>
      </c>
      <c r="H5575" t="s">
        <v>148</v>
      </c>
      <c r="I5575" t="s">
        <v>148</v>
      </c>
      <c r="J5575" t="s">
        <v>148</v>
      </c>
      <c r="K5575" t="s">
        <v>148</v>
      </c>
      <c r="L5575" s="35" t="e">
        <v>#VALUE!</v>
      </c>
    </row>
    <row r="5576" spans="1:12" x14ac:dyDescent="0.25">
      <c r="A5576" s="35" t="s">
        <v>148</v>
      </c>
      <c r="B5576" t="s">
        <v>104</v>
      </c>
      <c r="C5576">
        <v>1</v>
      </c>
      <c r="D5576" t="s">
        <v>148</v>
      </c>
      <c r="E5576">
        <v>411992</v>
      </c>
      <c r="F5576" t="s">
        <v>116</v>
      </c>
      <c r="G5576" t="s">
        <v>144</v>
      </c>
      <c r="H5576" t="s">
        <v>148</v>
      </c>
      <c r="I5576" t="s">
        <v>148</v>
      </c>
      <c r="J5576" t="s">
        <v>148</v>
      </c>
      <c r="K5576" t="s">
        <v>148</v>
      </c>
      <c r="L5576" s="35" t="e">
        <v>#VALUE!</v>
      </c>
    </row>
    <row r="5577" spans="1:12" x14ac:dyDescent="0.25">
      <c r="A5577" s="35" t="s">
        <v>148</v>
      </c>
      <c r="B5577" t="s">
        <v>104</v>
      </c>
      <c r="C5577">
        <v>1</v>
      </c>
      <c r="D5577" t="s">
        <v>148</v>
      </c>
      <c r="E5577">
        <v>126830</v>
      </c>
      <c r="F5577" t="s">
        <v>122</v>
      </c>
      <c r="G5577" t="s">
        <v>142</v>
      </c>
      <c r="H5577" t="s">
        <v>148</v>
      </c>
      <c r="I5577" t="s">
        <v>148</v>
      </c>
      <c r="J5577" t="s">
        <v>148</v>
      </c>
      <c r="K5577" t="s">
        <v>148</v>
      </c>
      <c r="L5577" s="35" t="e">
        <v>#VALUE!</v>
      </c>
    </row>
    <row r="5578" spans="1:12" x14ac:dyDescent="0.25">
      <c r="A5578" s="35" t="s">
        <v>148</v>
      </c>
      <c r="B5578" t="s">
        <v>104</v>
      </c>
      <c r="C5578">
        <v>1</v>
      </c>
      <c r="D5578" t="s">
        <v>148</v>
      </c>
      <c r="E5578">
        <v>769442</v>
      </c>
      <c r="F5578" t="s">
        <v>124</v>
      </c>
      <c r="G5578" t="s">
        <v>144</v>
      </c>
      <c r="H5578" t="s">
        <v>148</v>
      </c>
      <c r="I5578" t="s">
        <v>148</v>
      </c>
      <c r="J5578" t="s">
        <v>148</v>
      </c>
      <c r="K5578" t="s">
        <v>148</v>
      </c>
      <c r="L5578" s="35" t="e">
        <v>#VALUE!</v>
      </c>
    </row>
    <row r="5579" spans="1:12" x14ac:dyDescent="0.25">
      <c r="A5579" s="35" t="s">
        <v>148</v>
      </c>
      <c r="B5579" t="s">
        <v>104</v>
      </c>
      <c r="C5579">
        <v>1</v>
      </c>
      <c r="D5579" t="s">
        <v>148</v>
      </c>
      <c r="E5579">
        <v>895471</v>
      </c>
      <c r="F5579" t="s">
        <v>117</v>
      </c>
      <c r="G5579" t="s">
        <v>129</v>
      </c>
      <c r="H5579" t="s">
        <v>148</v>
      </c>
      <c r="I5579" t="s">
        <v>148</v>
      </c>
      <c r="J5579" t="s">
        <v>148</v>
      </c>
      <c r="K5579" t="s">
        <v>148</v>
      </c>
      <c r="L5579" s="35" t="e">
        <v>#VALUE!</v>
      </c>
    </row>
    <row r="5580" spans="1:12" x14ac:dyDescent="0.25">
      <c r="A5580" s="35" t="s">
        <v>148</v>
      </c>
      <c r="B5580" t="s">
        <v>104</v>
      </c>
      <c r="C5580">
        <v>1</v>
      </c>
      <c r="D5580" t="s">
        <v>148</v>
      </c>
      <c r="E5580">
        <v>516637</v>
      </c>
      <c r="F5580" t="s">
        <v>121</v>
      </c>
      <c r="G5580" t="s">
        <v>133</v>
      </c>
      <c r="H5580" t="s">
        <v>148</v>
      </c>
      <c r="I5580" t="s">
        <v>148</v>
      </c>
      <c r="J5580" t="s">
        <v>148</v>
      </c>
      <c r="K5580" t="s">
        <v>148</v>
      </c>
      <c r="L5580" s="35" t="e">
        <v>#VALUE!</v>
      </c>
    </row>
    <row r="5581" spans="1:12" x14ac:dyDescent="0.25">
      <c r="A5581" s="35" t="s">
        <v>148</v>
      </c>
      <c r="B5581" t="s">
        <v>104</v>
      </c>
      <c r="C5581">
        <v>1</v>
      </c>
      <c r="D5581" t="s">
        <v>148</v>
      </c>
      <c r="E5581">
        <v>810191</v>
      </c>
      <c r="F5581" t="s">
        <v>116</v>
      </c>
      <c r="G5581" t="s">
        <v>140</v>
      </c>
      <c r="H5581" t="s">
        <v>148</v>
      </c>
      <c r="I5581" t="s">
        <v>148</v>
      </c>
      <c r="J5581" t="s">
        <v>148</v>
      </c>
      <c r="K5581" t="s">
        <v>148</v>
      </c>
      <c r="L5581" s="35" t="e">
        <v>#VALUE!</v>
      </c>
    </row>
    <row r="5582" spans="1:12" x14ac:dyDescent="0.25">
      <c r="A5582" s="35" t="s">
        <v>148</v>
      </c>
      <c r="B5582" t="s">
        <v>104</v>
      </c>
      <c r="C5582">
        <v>1</v>
      </c>
      <c r="D5582" t="s">
        <v>148</v>
      </c>
      <c r="E5582">
        <v>985767</v>
      </c>
      <c r="F5582" t="s">
        <v>120</v>
      </c>
      <c r="G5582" t="s">
        <v>144</v>
      </c>
      <c r="H5582" t="s">
        <v>148</v>
      </c>
      <c r="I5582" t="s">
        <v>148</v>
      </c>
      <c r="J5582" t="s">
        <v>148</v>
      </c>
      <c r="K5582" t="s">
        <v>148</v>
      </c>
      <c r="L5582" s="35" t="e">
        <v>#VALUE!</v>
      </c>
    </row>
    <row r="5583" spans="1:12" x14ac:dyDescent="0.25">
      <c r="A5583" s="35" t="s">
        <v>148</v>
      </c>
      <c r="B5583" t="s">
        <v>104</v>
      </c>
      <c r="C5583">
        <v>1</v>
      </c>
      <c r="D5583" t="s">
        <v>148</v>
      </c>
      <c r="E5583">
        <v>957177</v>
      </c>
      <c r="F5583" t="s">
        <v>124</v>
      </c>
      <c r="G5583" t="s">
        <v>128</v>
      </c>
      <c r="H5583" t="s">
        <v>148</v>
      </c>
      <c r="I5583" t="s">
        <v>148</v>
      </c>
      <c r="J5583" t="s">
        <v>148</v>
      </c>
      <c r="K5583" t="s">
        <v>148</v>
      </c>
      <c r="L5583" s="35" t="e">
        <v>#VALUE!</v>
      </c>
    </row>
    <row r="5584" spans="1:12" x14ac:dyDescent="0.25">
      <c r="A5584" s="35" t="s">
        <v>148</v>
      </c>
      <c r="B5584" t="s">
        <v>104</v>
      </c>
      <c r="C5584">
        <v>1</v>
      </c>
      <c r="D5584" t="s">
        <v>148</v>
      </c>
      <c r="E5584">
        <v>787424</v>
      </c>
      <c r="F5584" t="s">
        <v>119</v>
      </c>
      <c r="G5584" t="s">
        <v>135</v>
      </c>
      <c r="H5584" t="s">
        <v>148</v>
      </c>
      <c r="I5584" t="s">
        <v>148</v>
      </c>
      <c r="J5584" t="s">
        <v>148</v>
      </c>
      <c r="K5584" t="s">
        <v>148</v>
      </c>
      <c r="L5584" s="35" t="e">
        <v>#VALUE!</v>
      </c>
    </row>
    <row r="5585" spans="1:12" x14ac:dyDescent="0.25">
      <c r="A5585" s="35" t="s">
        <v>148</v>
      </c>
      <c r="B5585" t="s">
        <v>104</v>
      </c>
      <c r="C5585">
        <v>1</v>
      </c>
      <c r="D5585" t="s">
        <v>148</v>
      </c>
      <c r="E5585">
        <v>462840</v>
      </c>
      <c r="F5585" t="s">
        <v>124</v>
      </c>
      <c r="G5585" t="s">
        <v>140</v>
      </c>
      <c r="H5585" t="s">
        <v>148</v>
      </c>
      <c r="I5585" t="s">
        <v>148</v>
      </c>
      <c r="J5585" t="s">
        <v>148</v>
      </c>
      <c r="K5585" t="s">
        <v>148</v>
      </c>
      <c r="L5585" s="35" t="e">
        <v>#VALUE!</v>
      </c>
    </row>
    <row r="5586" spans="1:12" x14ac:dyDescent="0.25">
      <c r="A5586" s="35" t="s">
        <v>148</v>
      </c>
      <c r="B5586" t="s">
        <v>104</v>
      </c>
      <c r="C5586">
        <v>1</v>
      </c>
      <c r="D5586" t="s">
        <v>148</v>
      </c>
      <c r="E5586">
        <v>982309</v>
      </c>
      <c r="F5586" t="s">
        <v>125</v>
      </c>
      <c r="G5586" t="s">
        <v>133</v>
      </c>
      <c r="H5586" t="s">
        <v>148</v>
      </c>
      <c r="I5586" t="s">
        <v>148</v>
      </c>
      <c r="J5586" t="s">
        <v>148</v>
      </c>
      <c r="K5586" t="s">
        <v>148</v>
      </c>
      <c r="L5586" s="35" t="e">
        <v>#VALUE!</v>
      </c>
    </row>
    <row r="5587" spans="1:12" x14ac:dyDescent="0.25">
      <c r="A5587" s="35" t="s">
        <v>148</v>
      </c>
      <c r="B5587" t="s">
        <v>104</v>
      </c>
      <c r="C5587">
        <v>1</v>
      </c>
      <c r="D5587" t="s">
        <v>148</v>
      </c>
      <c r="E5587">
        <v>304047</v>
      </c>
      <c r="F5587" t="s">
        <v>116</v>
      </c>
      <c r="G5587" t="s">
        <v>140</v>
      </c>
      <c r="H5587" t="s">
        <v>148</v>
      </c>
      <c r="I5587" t="s">
        <v>148</v>
      </c>
      <c r="J5587" t="s">
        <v>148</v>
      </c>
      <c r="K5587" t="s">
        <v>148</v>
      </c>
      <c r="L5587" s="35" t="e">
        <v>#VALUE!</v>
      </c>
    </row>
    <row r="5588" spans="1:12" x14ac:dyDescent="0.25">
      <c r="A5588" s="35" t="s">
        <v>148</v>
      </c>
      <c r="B5588" t="s">
        <v>104</v>
      </c>
      <c r="C5588">
        <v>1</v>
      </c>
      <c r="D5588" t="s">
        <v>148</v>
      </c>
      <c r="E5588">
        <v>281440</v>
      </c>
      <c r="F5588" t="s">
        <v>116</v>
      </c>
      <c r="G5588" t="s">
        <v>132</v>
      </c>
      <c r="H5588" t="s">
        <v>148</v>
      </c>
      <c r="I5588" t="s">
        <v>148</v>
      </c>
      <c r="J5588" t="s">
        <v>148</v>
      </c>
      <c r="K5588" t="s">
        <v>148</v>
      </c>
      <c r="L5588" s="35" t="e">
        <v>#VALUE!</v>
      </c>
    </row>
    <row r="5589" spans="1:12" x14ac:dyDescent="0.25">
      <c r="A5589" s="35" t="s">
        <v>148</v>
      </c>
      <c r="B5589" t="s">
        <v>104</v>
      </c>
      <c r="C5589">
        <v>1</v>
      </c>
      <c r="D5589" t="s">
        <v>148</v>
      </c>
      <c r="E5589">
        <v>182555</v>
      </c>
      <c r="F5589" t="s">
        <v>117</v>
      </c>
      <c r="G5589" t="s">
        <v>133</v>
      </c>
      <c r="H5589" t="s">
        <v>148</v>
      </c>
      <c r="I5589" t="s">
        <v>148</v>
      </c>
      <c r="J5589" t="s">
        <v>148</v>
      </c>
      <c r="K5589" t="s">
        <v>148</v>
      </c>
      <c r="L5589" s="35" t="e">
        <v>#VALUE!</v>
      </c>
    </row>
    <row r="5590" spans="1:12" x14ac:dyDescent="0.25">
      <c r="A5590" s="35" t="s">
        <v>148</v>
      </c>
      <c r="B5590" t="s">
        <v>104</v>
      </c>
      <c r="C5590">
        <v>1</v>
      </c>
      <c r="D5590" t="s">
        <v>148</v>
      </c>
      <c r="E5590">
        <v>304374</v>
      </c>
      <c r="F5590" t="s">
        <v>123</v>
      </c>
      <c r="G5590" t="s">
        <v>139</v>
      </c>
      <c r="H5590" t="s">
        <v>148</v>
      </c>
      <c r="I5590" t="s">
        <v>148</v>
      </c>
      <c r="J5590" t="s">
        <v>148</v>
      </c>
      <c r="K5590" t="s">
        <v>148</v>
      </c>
      <c r="L5590" s="35" t="e">
        <v>#VALUE!</v>
      </c>
    </row>
    <row r="5591" spans="1:12" x14ac:dyDescent="0.25">
      <c r="A5591" s="35" t="s">
        <v>148</v>
      </c>
      <c r="B5591" t="s">
        <v>104</v>
      </c>
      <c r="C5591">
        <v>1</v>
      </c>
      <c r="D5591" t="s">
        <v>148</v>
      </c>
      <c r="E5591">
        <v>858051</v>
      </c>
      <c r="F5591" t="s">
        <v>117</v>
      </c>
      <c r="G5591" t="s">
        <v>137</v>
      </c>
      <c r="H5591" t="s">
        <v>148</v>
      </c>
      <c r="I5591" t="s">
        <v>148</v>
      </c>
      <c r="J5591" t="s">
        <v>148</v>
      </c>
      <c r="K5591" t="s">
        <v>148</v>
      </c>
      <c r="L5591" s="35" t="e">
        <v>#VALUE!</v>
      </c>
    </row>
    <row r="5592" spans="1:12" x14ac:dyDescent="0.25">
      <c r="A5592" s="35" t="s">
        <v>148</v>
      </c>
      <c r="B5592" t="s">
        <v>104</v>
      </c>
      <c r="C5592">
        <v>1</v>
      </c>
      <c r="D5592" t="s">
        <v>148</v>
      </c>
      <c r="E5592">
        <v>691379</v>
      </c>
      <c r="F5592" t="s">
        <v>120</v>
      </c>
      <c r="G5592" t="s">
        <v>144</v>
      </c>
      <c r="H5592" t="s">
        <v>148</v>
      </c>
      <c r="I5592" t="s">
        <v>148</v>
      </c>
      <c r="J5592" t="s">
        <v>148</v>
      </c>
      <c r="K5592" t="s">
        <v>148</v>
      </c>
      <c r="L5592" s="35" t="e">
        <v>#VALUE!</v>
      </c>
    </row>
    <row r="5593" spans="1:12" x14ac:dyDescent="0.25">
      <c r="A5593" s="35" t="s">
        <v>148</v>
      </c>
      <c r="B5593" t="s">
        <v>104</v>
      </c>
      <c r="C5593">
        <v>1</v>
      </c>
      <c r="D5593" t="s">
        <v>148</v>
      </c>
      <c r="E5593">
        <v>641962</v>
      </c>
      <c r="F5593" t="s">
        <v>122</v>
      </c>
      <c r="G5593" t="s">
        <v>146</v>
      </c>
      <c r="H5593" t="s">
        <v>148</v>
      </c>
      <c r="I5593" t="s">
        <v>148</v>
      </c>
      <c r="J5593" t="s">
        <v>148</v>
      </c>
      <c r="K5593" t="s">
        <v>148</v>
      </c>
      <c r="L5593" s="35" t="e">
        <v>#VALUE!</v>
      </c>
    </row>
    <row r="5594" spans="1:12" x14ac:dyDescent="0.25">
      <c r="A5594" s="35" t="s">
        <v>148</v>
      </c>
      <c r="B5594" t="s">
        <v>104</v>
      </c>
      <c r="C5594">
        <v>1</v>
      </c>
      <c r="D5594" t="s">
        <v>148</v>
      </c>
      <c r="E5594">
        <v>281369</v>
      </c>
      <c r="F5594" t="s">
        <v>116</v>
      </c>
      <c r="G5594" t="s">
        <v>128</v>
      </c>
      <c r="H5594" t="s">
        <v>148</v>
      </c>
      <c r="I5594" t="s">
        <v>148</v>
      </c>
      <c r="J5594" t="s">
        <v>148</v>
      </c>
      <c r="K5594" t="s">
        <v>148</v>
      </c>
      <c r="L5594" s="35" t="e">
        <v>#VALUE!</v>
      </c>
    </row>
    <row r="5595" spans="1:12" x14ac:dyDescent="0.25">
      <c r="A5595" s="35" t="s">
        <v>148</v>
      </c>
      <c r="B5595" t="s">
        <v>104</v>
      </c>
      <c r="C5595">
        <v>1</v>
      </c>
      <c r="D5595" t="s">
        <v>148</v>
      </c>
      <c r="E5595">
        <v>816454</v>
      </c>
      <c r="F5595" t="s">
        <v>117</v>
      </c>
      <c r="G5595" t="s">
        <v>129</v>
      </c>
      <c r="H5595" t="s">
        <v>148</v>
      </c>
      <c r="I5595" t="s">
        <v>148</v>
      </c>
      <c r="J5595" t="s">
        <v>148</v>
      </c>
      <c r="K5595" t="s">
        <v>148</v>
      </c>
      <c r="L5595" s="35" t="e">
        <v>#VALUE!</v>
      </c>
    </row>
    <row r="5596" spans="1:12" x14ac:dyDescent="0.25">
      <c r="A5596" s="35" t="s">
        <v>148</v>
      </c>
      <c r="B5596" t="s">
        <v>104</v>
      </c>
      <c r="C5596">
        <v>1</v>
      </c>
      <c r="D5596" t="s">
        <v>148</v>
      </c>
      <c r="E5596">
        <v>115535</v>
      </c>
      <c r="F5596" t="s">
        <v>127</v>
      </c>
      <c r="G5596" t="s">
        <v>131</v>
      </c>
      <c r="H5596" t="s">
        <v>148</v>
      </c>
      <c r="I5596" t="s">
        <v>148</v>
      </c>
      <c r="J5596" t="s">
        <v>148</v>
      </c>
      <c r="K5596" t="s">
        <v>148</v>
      </c>
      <c r="L5596" s="35" t="e">
        <v>#VALUE!</v>
      </c>
    </row>
    <row r="5597" spans="1:12" x14ac:dyDescent="0.25">
      <c r="A5597" s="35" t="s">
        <v>148</v>
      </c>
      <c r="B5597" t="s">
        <v>104</v>
      </c>
      <c r="C5597">
        <v>1</v>
      </c>
      <c r="D5597" t="s">
        <v>148</v>
      </c>
      <c r="E5597">
        <v>426833</v>
      </c>
      <c r="F5597" t="s">
        <v>117</v>
      </c>
      <c r="G5597" t="s">
        <v>133</v>
      </c>
      <c r="H5597" t="s">
        <v>148</v>
      </c>
      <c r="I5597" t="s">
        <v>148</v>
      </c>
      <c r="J5597" t="s">
        <v>148</v>
      </c>
      <c r="K5597" t="s">
        <v>148</v>
      </c>
      <c r="L5597" s="35" t="e">
        <v>#VALUE!</v>
      </c>
    </row>
    <row r="5598" spans="1:12" x14ac:dyDescent="0.25">
      <c r="A5598" s="35" t="s">
        <v>148</v>
      </c>
      <c r="B5598" t="s">
        <v>104</v>
      </c>
      <c r="C5598">
        <v>1</v>
      </c>
      <c r="D5598" t="s">
        <v>148</v>
      </c>
      <c r="E5598">
        <v>125722</v>
      </c>
      <c r="F5598" t="s">
        <v>123</v>
      </c>
      <c r="G5598" t="s">
        <v>131</v>
      </c>
      <c r="H5598" t="s">
        <v>148</v>
      </c>
      <c r="I5598" t="s">
        <v>148</v>
      </c>
      <c r="J5598" t="s">
        <v>148</v>
      </c>
      <c r="K5598" t="s">
        <v>148</v>
      </c>
      <c r="L5598" s="35" t="e">
        <v>#VALUE!</v>
      </c>
    </row>
    <row r="5599" spans="1:12" x14ac:dyDescent="0.25">
      <c r="A5599" s="35" t="s">
        <v>148</v>
      </c>
      <c r="B5599" t="s">
        <v>104</v>
      </c>
      <c r="C5599">
        <v>1</v>
      </c>
      <c r="D5599" t="s">
        <v>148</v>
      </c>
      <c r="E5599">
        <v>552771</v>
      </c>
      <c r="F5599" t="s">
        <v>118</v>
      </c>
      <c r="G5599" t="s">
        <v>138</v>
      </c>
      <c r="H5599" t="s">
        <v>148</v>
      </c>
      <c r="I5599" t="s">
        <v>148</v>
      </c>
      <c r="J5599" t="s">
        <v>148</v>
      </c>
      <c r="K5599" t="s">
        <v>148</v>
      </c>
      <c r="L5599" s="35" t="e">
        <v>#VALUE!</v>
      </c>
    </row>
    <row r="5600" spans="1:12" x14ac:dyDescent="0.25">
      <c r="A5600" s="35" t="s">
        <v>148</v>
      </c>
      <c r="B5600" t="s">
        <v>104</v>
      </c>
      <c r="C5600">
        <v>1</v>
      </c>
      <c r="D5600" t="s">
        <v>148</v>
      </c>
      <c r="E5600">
        <v>137750</v>
      </c>
      <c r="F5600" t="s">
        <v>121</v>
      </c>
      <c r="G5600" t="s">
        <v>141</v>
      </c>
      <c r="H5600" t="s">
        <v>148</v>
      </c>
      <c r="I5600" t="s">
        <v>148</v>
      </c>
      <c r="J5600" t="s">
        <v>148</v>
      </c>
      <c r="K5600" t="s">
        <v>148</v>
      </c>
      <c r="L5600" s="35" t="e">
        <v>#VALUE!</v>
      </c>
    </row>
    <row r="5601" spans="1:12" x14ac:dyDescent="0.25">
      <c r="A5601" s="35" t="s">
        <v>148</v>
      </c>
      <c r="B5601" t="s">
        <v>104</v>
      </c>
      <c r="C5601">
        <v>1</v>
      </c>
      <c r="D5601" t="s">
        <v>148</v>
      </c>
      <c r="E5601">
        <v>589188</v>
      </c>
      <c r="F5601" t="s">
        <v>126</v>
      </c>
      <c r="G5601" t="s">
        <v>146</v>
      </c>
      <c r="H5601" t="s">
        <v>148</v>
      </c>
      <c r="I5601" t="s">
        <v>148</v>
      </c>
      <c r="J5601" t="s">
        <v>148</v>
      </c>
      <c r="K5601" t="s">
        <v>148</v>
      </c>
      <c r="L5601" s="35" t="e">
        <v>#VALUE!</v>
      </c>
    </row>
    <row r="5602" spans="1:12" x14ac:dyDescent="0.25">
      <c r="A5602" s="35" t="s">
        <v>148</v>
      </c>
      <c r="B5602" t="s">
        <v>104</v>
      </c>
      <c r="C5602">
        <v>1</v>
      </c>
      <c r="D5602" t="s">
        <v>148</v>
      </c>
      <c r="E5602">
        <v>257219</v>
      </c>
      <c r="F5602" t="s">
        <v>117</v>
      </c>
      <c r="G5602" t="s">
        <v>129</v>
      </c>
      <c r="H5602" t="s">
        <v>148</v>
      </c>
      <c r="I5602" t="s">
        <v>148</v>
      </c>
      <c r="J5602" t="s">
        <v>148</v>
      </c>
      <c r="K5602" t="s">
        <v>148</v>
      </c>
      <c r="L5602" s="35" t="e">
        <v>#VALUE!</v>
      </c>
    </row>
    <row r="5603" spans="1:12" x14ac:dyDescent="0.25">
      <c r="A5603" s="35" t="s">
        <v>148</v>
      </c>
      <c r="B5603" t="s">
        <v>104</v>
      </c>
      <c r="C5603">
        <v>1</v>
      </c>
      <c r="D5603" t="s">
        <v>148</v>
      </c>
      <c r="E5603">
        <v>573907</v>
      </c>
      <c r="F5603" t="s">
        <v>120</v>
      </c>
      <c r="G5603" t="s">
        <v>132</v>
      </c>
      <c r="H5603" t="s">
        <v>148</v>
      </c>
      <c r="I5603" t="s">
        <v>148</v>
      </c>
      <c r="J5603" t="s">
        <v>148</v>
      </c>
      <c r="K5603" t="s">
        <v>148</v>
      </c>
      <c r="L5603" s="35" t="e">
        <v>#VALUE!</v>
      </c>
    </row>
    <row r="5604" spans="1:12" x14ac:dyDescent="0.25">
      <c r="A5604" s="35" t="s">
        <v>148</v>
      </c>
      <c r="B5604" t="s">
        <v>104</v>
      </c>
      <c r="C5604">
        <v>1</v>
      </c>
      <c r="D5604" t="s">
        <v>148</v>
      </c>
      <c r="E5604">
        <v>401074</v>
      </c>
      <c r="F5604" t="s">
        <v>117</v>
      </c>
      <c r="G5604" t="s">
        <v>141</v>
      </c>
      <c r="H5604" t="s">
        <v>148</v>
      </c>
      <c r="I5604" t="s">
        <v>148</v>
      </c>
      <c r="J5604" t="s">
        <v>148</v>
      </c>
      <c r="K5604" t="s">
        <v>148</v>
      </c>
      <c r="L5604" s="35" t="e">
        <v>#VALUE!</v>
      </c>
    </row>
    <row r="5605" spans="1:12" x14ac:dyDescent="0.25">
      <c r="A5605" s="35" t="s">
        <v>148</v>
      </c>
      <c r="B5605" t="s">
        <v>104</v>
      </c>
      <c r="C5605">
        <v>1</v>
      </c>
      <c r="D5605" t="s">
        <v>148</v>
      </c>
      <c r="E5605">
        <v>289587</v>
      </c>
      <c r="F5605" t="s">
        <v>118</v>
      </c>
      <c r="G5605" t="s">
        <v>134</v>
      </c>
      <c r="H5605" t="s">
        <v>148</v>
      </c>
      <c r="I5605" t="s">
        <v>148</v>
      </c>
      <c r="J5605" t="s">
        <v>148</v>
      </c>
      <c r="K5605" t="s">
        <v>148</v>
      </c>
      <c r="L5605" s="35" t="e">
        <v>#VALUE!</v>
      </c>
    </row>
    <row r="5606" spans="1:12" x14ac:dyDescent="0.25">
      <c r="A5606" s="35" t="s">
        <v>148</v>
      </c>
      <c r="B5606" t="s">
        <v>104</v>
      </c>
      <c r="C5606">
        <v>1</v>
      </c>
      <c r="D5606" t="s">
        <v>148</v>
      </c>
      <c r="E5606">
        <v>653005</v>
      </c>
      <c r="F5606" t="s">
        <v>123</v>
      </c>
      <c r="G5606" t="s">
        <v>139</v>
      </c>
      <c r="H5606" t="s">
        <v>148</v>
      </c>
      <c r="I5606" t="s">
        <v>148</v>
      </c>
      <c r="J5606" t="s">
        <v>148</v>
      </c>
      <c r="K5606" t="s">
        <v>148</v>
      </c>
      <c r="L5606" s="35" t="e">
        <v>#VALUE!</v>
      </c>
    </row>
    <row r="5607" spans="1:12" x14ac:dyDescent="0.25">
      <c r="A5607" s="35" t="s">
        <v>148</v>
      </c>
      <c r="B5607" t="s">
        <v>104</v>
      </c>
      <c r="C5607">
        <v>1</v>
      </c>
      <c r="D5607" t="s">
        <v>148</v>
      </c>
      <c r="E5607">
        <v>642016</v>
      </c>
      <c r="F5607" t="s">
        <v>126</v>
      </c>
      <c r="G5607" t="s">
        <v>134</v>
      </c>
      <c r="H5607" t="s">
        <v>148</v>
      </c>
      <c r="I5607" t="s">
        <v>148</v>
      </c>
      <c r="J5607" t="s">
        <v>148</v>
      </c>
      <c r="K5607" t="s">
        <v>148</v>
      </c>
      <c r="L5607" s="35" t="e">
        <v>#VALUE!</v>
      </c>
    </row>
    <row r="5608" spans="1:12" x14ac:dyDescent="0.25">
      <c r="A5608" s="35" t="s">
        <v>148</v>
      </c>
      <c r="B5608" t="s">
        <v>104</v>
      </c>
      <c r="C5608">
        <v>1</v>
      </c>
      <c r="D5608" t="s">
        <v>148</v>
      </c>
      <c r="E5608">
        <v>199972</v>
      </c>
      <c r="F5608" t="s">
        <v>118</v>
      </c>
      <c r="G5608" t="s">
        <v>138</v>
      </c>
      <c r="H5608" t="s">
        <v>148</v>
      </c>
      <c r="I5608" t="s">
        <v>148</v>
      </c>
      <c r="J5608" t="s">
        <v>148</v>
      </c>
      <c r="K5608" t="s">
        <v>148</v>
      </c>
      <c r="L5608" s="35" t="e">
        <v>#VALUE!</v>
      </c>
    </row>
    <row r="5609" spans="1:12" x14ac:dyDescent="0.25">
      <c r="A5609" s="35" t="s">
        <v>148</v>
      </c>
      <c r="B5609" t="s">
        <v>104</v>
      </c>
      <c r="C5609">
        <v>1</v>
      </c>
      <c r="D5609" t="s">
        <v>148</v>
      </c>
      <c r="E5609">
        <v>463233</v>
      </c>
      <c r="F5609" t="s">
        <v>119</v>
      </c>
      <c r="G5609" t="s">
        <v>139</v>
      </c>
      <c r="H5609" t="s">
        <v>148</v>
      </c>
      <c r="I5609" t="s">
        <v>148</v>
      </c>
      <c r="J5609" t="s">
        <v>148</v>
      </c>
      <c r="K5609" t="s">
        <v>148</v>
      </c>
      <c r="L5609" s="35" t="e">
        <v>#VALUE!</v>
      </c>
    </row>
    <row r="5610" spans="1:12" x14ac:dyDescent="0.25">
      <c r="A5610" s="35" t="s">
        <v>148</v>
      </c>
      <c r="B5610" t="s">
        <v>104</v>
      </c>
      <c r="C5610">
        <v>1</v>
      </c>
      <c r="D5610" t="s">
        <v>148</v>
      </c>
      <c r="E5610">
        <v>159638</v>
      </c>
      <c r="F5610" t="s">
        <v>123</v>
      </c>
      <c r="G5610" t="s">
        <v>135</v>
      </c>
      <c r="H5610" t="s">
        <v>148</v>
      </c>
      <c r="I5610" t="s">
        <v>148</v>
      </c>
      <c r="J5610" t="s">
        <v>148</v>
      </c>
      <c r="K5610" t="s">
        <v>148</v>
      </c>
      <c r="L5610" s="35" t="e">
        <v>#VALUE!</v>
      </c>
    </row>
    <row r="5611" spans="1:12" x14ac:dyDescent="0.25">
      <c r="A5611" s="35" t="s">
        <v>148</v>
      </c>
      <c r="B5611" t="s">
        <v>104</v>
      </c>
      <c r="C5611">
        <v>1</v>
      </c>
      <c r="D5611" t="s">
        <v>148</v>
      </c>
      <c r="E5611">
        <v>564872</v>
      </c>
      <c r="F5611" t="s">
        <v>125</v>
      </c>
      <c r="G5611" t="s">
        <v>137</v>
      </c>
      <c r="H5611" t="s">
        <v>148</v>
      </c>
      <c r="I5611" t="s">
        <v>148</v>
      </c>
      <c r="J5611" t="s">
        <v>148</v>
      </c>
      <c r="K5611" t="s">
        <v>148</v>
      </c>
      <c r="L5611" s="35" t="e">
        <v>#VALUE!</v>
      </c>
    </row>
    <row r="5612" spans="1:12" x14ac:dyDescent="0.25">
      <c r="A5612" s="35" t="s">
        <v>148</v>
      </c>
      <c r="B5612" t="s">
        <v>104</v>
      </c>
      <c r="C5612">
        <v>1</v>
      </c>
      <c r="D5612" t="s">
        <v>148</v>
      </c>
      <c r="E5612">
        <v>828172</v>
      </c>
      <c r="F5612" t="s">
        <v>122</v>
      </c>
      <c r="G5612" t="s">
        <v>138</v>
      </c>
      <c r="H5612" t="s">
        <v>148</v>
      </c>
      <c r="I5612" t="s">
        <v>148</v>
      </c>
      <c r="J5612" t="s">
        <v>148</v>
      </c>
      <c r="K5612" t="s">
        <v>148</v>
      </c>
      <c r="L5612" s="35" t="e">
        <v>#VALUE!</v>
      </c>
    </row>
    <row r="5613" spans="1:12" x14ac:dyDescent="0.25">
      <c r="A5613" s="35" t="s">
        <v>148</v>
      </c>
      <c r="B5613" t="s">
        <v>104</v>
      </c>
      <c r="C5613">
        <v>1</v>
      </c>
      <c r="D5613" t="s">
        <v>148</v>
      </c>
      <c r="E5613">
        <v>524616</v>
      </c>
      <c r="F5613" t="s">
        <v>127</v>
      </c>
      <c r="G5613" t="s">
        <v>143</v>
      </c>
      <c r="H5613" t="s">
        <v>148</v>
      </c>
      <c r="I5613" t="s">
        <v>148</v>
      </c>
      <c r="J5613" t="s">
        <v>148</v>
      </c>
      <c r="K5613" t="s">
        <v>148</v>
      </c>
      <c r="L5613" s="35" t="e">
        <v>#VALUE!</v>
      </c>
    </row>
    <row r="5614" spans="1:12" x14ac:dyDescent="0.25">
      <c r="A5614" s="35" t="s">
        <v>148</v>
      </c>
      <c r="B5614" t="s">
        <v>104</v>
      </c>
      <c r="C5614">
        <v>1</v>
      </c>
      <c r="D5614" t="s">
        <v>148</v>
      </c>
      <c r="E5614">
        <v>537024</v>
      </c>
      <c r="F5614" t="s">
        <v>118</v>
      </c>
      <c r="G5614" t="s">
        <v>146</v>
      </c>
      <c r="H5614" t="s">
        <v>148</v>
      </c>
      <c r="I5614" t="s">
        <v>148</v>
      </c>
      <c r="J5614" t="s">
        <v>148</v>
      </c>
      <c r="K5614" t="s">
        <v>148</v>
      </c>
      <c r="L5614" s="35" t="e">
        <v>#VALUE!</v>
      </c>
    </row>
    <row r="5615" spans="1:12" x14ac:dyDescent="0.25">
      <c r="A5615" s="35" t="s">
        <v>148</v>
      </c>
      <c r="B5615" t="s">
        <v>104</v>
      </c>
      <c r="C5615">
        <v>1</v>
      </c>
      <c r="D5615" t="s">
        <v>148</v>
      </c>
      <c r="E5615">
        <v>861513</v>
      </c>
      <c r="F5615" t="s">
        <v>119</v>
      </c>
      <c r="G5615" t="s">
        <v>139</v>
      </c>
      <c r="H5615" t="s">
        <v>148</v>
      </c>
      <c r="I5615" t="s">
        <v>148</v>
      </c>
      <c r="J5615" t="s">
        <v>148</v>
      </c>
      <c r="K5615" t="s">
        <v>148</v>
      </c>
      <c r="L5615" s="35" t="e">
        <v>#VALUE!</v>
      </c>
    </row>
    <row r="5616" spans="1:12" x14ac:dyDescent="0.25">
      <c r="A5616" s="35" t="s">
        <v>148</v>
      </c>
      <c r="B5616" t="s">
        <v>104</v>
      </c>
      <c r="C5616">
        <v>1</v>
      </c>
      <c r="D5616" t="s">
        <v>148</v>
      </c>
      <c r="E5616">
        <v>113405</v>
      </c>
      <c r="F5616" t="s">
        <v>121</v>
      </c>
      <c r="G5616" t="s">
        <v>141</v>
      </c>
      <c r="H5616" t="s">
        <v>148</v>
      </c>
      <c r="I5616" t="s">
        <v>148</v>
      </c>
      <c r="J5616" t="s">
        <v>148</v>
      </c>
      <c r="K5616" t="s">
        <v>148</v>
      </c>
      <c r="L5616" s="35" t="e">
        <v>#VALUE!</v>
      </c>
    </row>
    <row r="5617" spans="1:12" x14ac:dyDescent="0.25">
      <c r="A5617" s="35" t="s">
        <v>148</v>
      </c>
      <c r="B5617" t="s">
        <v>104</v>
      </c>
      <c r="C5617">
        <v>1</v>
      </c>
      <c r="D5617" t="s">
        <v>148</v>
      </c>
      <c r="E5617">
        <v>243990</v>
      </c>
      <c r="F5617" t="s">
        <v>123</v>
      </c>
      <c r="G5617" t="s">
        <v>135</v>
      </c>
      <c r="H5617" t="s">
        <v>148</v>
      </c>
      <c r="I5617" t="s">
        <v>148</v>
      </c>
      <c r="J5617" t="s">
        <v>148</v>
      </c>
      <c r="K5617" t="s">
        <v>148</v>
      </c>
      <c r="L5617" s="35" t="e">
        <v>#VALUE!</v>
      </c>
    </row>
    <row r="5618" spans="1:12" x14ac:dyDescent="0.25">
      <c r="A5618" s="35" t="s">
        <v>148</v>
      </c>
      <c r="B5618" t="s">
        <v>104</v>
      </c>
      <c r="C5618">
        <v>1</v>
      </c>
      <c r="D5618" t="s">
        <v>148</v>
      </c>
      <c r="E5618">
        <v>396691</v>
      </c>
      <c r="F5618" t="s">
        <v>124</v>
      </c>
      <c r="G5618" t="s">
        <v>128</v>
      </c>
      <c r="H5618" t="s">
        <v>148</v>
      </c>
      <c r="I5618" t="s">
        <v>148</v>
      </c>
      <c r="J5618" t="s">
        <v>148</v>
      </c>
      <c r="K5618" t="s">
        <v>148</v>
      </c>
      <c r="L5618" s="35" t="e">
        <v>#VALUE!</v>
      </c>
    </row>
    <row r="5619" spans="1:12" x14ac:dyDescent="0.25">
      <c r="A5619" s="35" t="s">
        <v>148</v>
      </c>
      <c r="B5619" t="s">
        <v>104</v>
      </c>
      <c r="C5619">
        <v>1</v>
      </c>
      <c r="D5619" t="s">
        <v>148</v>
      </c>
      <c r="E5619">
        <v>266609</v>
      </c>
      <c r="F5619" t="s">
        <v>126</v>
      </c>
      <c r="G5619" t="s">
        <v>130</v>
      </c>
      <c r="H5619" t="s">
        <v>148</v>
      </c>
      <c r="I5619" t="s">
        <v>148</v>
      </c>
      <c r="J5619" t="s">
        <v>148</v>
      </c>
      <c r="K5619" t="s">
        <v>148</v>
      </c>
      <c r="L5619" s="35" t="e">
        <v>#VALUE!</v>
      </c>
    </row>
    <row r="5620" spans="1:12" x14ac:dyDescent="0.25">
      <c r="A5620" s="35" t="s">
        <v>148</v>
      </c>
      <c r="B5620" t="s">
        <v>104</v>
      </c>
      <c r="C5620">
        <v>1</v>
      </c>
      <c r="D5620" t="s">
        <v>148</v>
      </c>
      <c r="E5620">
        <v>235594</v>
      </c>
      <c r="F5620" t="s">
        <v>127</v>
      </c>
      <c r="G5620" t="s">
        <v>131</v>
      </c>
      <c r="H5620" t="s">
        <v>148</v>
      </c>
      <c r="I5620" t="s">
        <v>148</v>
      </c>
      <c r="J5620" t="s">
        <v>148</v>
      </c>
      <c r="K5620" t="s">
        <v>148</v>
      </c>
      <c r="L5620" s="35" t="e">
        <v>#VALUE!</v>
      </c>
    </row>
    <row r="5621" spans="1:12" x14ac:dyDescent="0.25">
      <c r="A5621" s="35" t="s">
        <v>148</v>
      </c>
      <c r="B5621" t="s">
        <v>104</v>
      </c>
      <c r="C5621">
        <v>1</v>
      </c>
      <c r="D5621" t="s">
        <v>148</v>
      </c>
      <c r="E5621">
        <v>826930</v>
      </c>
      <c r="F5621" t="s">
        <v>123</v>
      </c>
      <c r="G5621" t="s">
        <v>139</v>
      </c>
      <c r="H5621" t="s">
        <v>148</v>
      </c>
      <c r="I5621" t="s">
        <v>148</v>
      </c>
      <c r="J5621" t="s">
        <v>148</v>
      </c>
      <c r="K5621" t="s">
        <v>148</v>
      </c>
      <c r="L5621" s="35" t="e">
        <v>#VALUE!</v>
      </c>
    </row>
    <row r="5622" spans="1:12" x14ac:dyDescent="0.25">
      <c r="A5622" s="35" t="s">
        <v>148</v>
      </c>
      <c r="B5622" t="s">
        <v>104</v>
      </c>
      <c r="C5622">
        <v>1</v>
      </c>
      <c r="D5622" t="s">
        <v>148</v>
      </c>
      <c r="E5622">
        <v>679684</v>
      </c>
      <c r="F5622" t="s">
        <v>124</v>
      </c>
      <c r="G5622" t="s">
        <v>144</v>
      </c>
      <c r="H5622" t="s">
        <v>148</v>
      </c>
      <c r="I5622" t="s">
        <v>148</v>
      </c>
      <c r="J5622" t="s">
        <v>148</v>
      </c>
      <c r="K5622" t="s">
        <v>148</v>
      </c>
      <c r="L5622" s="35" t="e">
        <v>#VALUE!</v>
      </c>
    </row>
    <row r="5623" spans="1:12" x14ac:dyDescent="0.25">
      <c r="A5623" s="35" t="s">
        <v>148</v>
      </c>
      <c r="B5623" t="s">
        <v>104</v>
      </c>
      <c r="C5623">
        <v>1</v>
      </c>
      <c r="D5623" t="s">
        <v>148</v>
      </c>
      <c r="E5623">
        <v>920655</v>
      </c>
      <c r="F5623" t="s">
        <v>127</v>
      </c>
      <c r="G5623" t="s">
        <v>147</v>
      </c>
      <c r="H5623" t="s">
        <v>148</v>
      </c>
      <c r="I5623" t="s">
        <v>148</v>
      </c>
      <c r="J5623" t="s">
        <v>148</v>
      </c>
      <c r="K5623" t="s">
        <v>148</v>
      </c>
      <c r="L5623" s="35" t="e">
        <v>#VALUE!</v>
      </c>
    </row>
    <row r="5624" spans="1:12" x14ac:dyDescent="0.25">
      <c r="A5624" s="35" t="s">
        <v>148</v>
      </c>
      <c r="B5624" t="s">
        <v>104</v>
      </c>
      <c r="C5624">
        <v>1</v>
      </c>
      <c r="D5624" t="s">
        <v>148</v>
      </c>
      <c r="E5624">
        <v>163117</v>
      </c>
      <c r="F5624" t="s">
        <v>117</v>
      </c>
      <c r="G5624" t="s">
        <v>129</v>
      </c>
      <c r="H5624" t="s">
        <v>148</v>
      </c>
      <c r="I5624" t="s">
        <v>148</v>
      </c>
      <c r="J5624" t="s">
        <v>148</v>
      </c>
      <c r="K5624" t="s">
        <v>148</v>
      </c>
      <c r="L5624" s="35" t="e">
        <v>#VALUE!</v>
      </c>
    </row>
    <row r="5625" spans="1:12" x14ac:dyDescent="0.25">
      <c r="A5625" s="35" t="s">
        <v>148</v>
      </c>
      <c r="B5625" t="s">
        <v>104</v>
      </c>
      <c r="C5625">
        <v>1</v>
      </c>
      <c r="D5625" t="s">
        <v>148</v>
      </c>
      <c r="E5625">
        <v>949838</v>
      </c>
      <c r="F5625" t="s">
        <v>125</v>
      </c>
      <c r="G5625" t="s">
        <v>137</v>
      </c>
      <c r="H5625" t="s">
        <v>148</v>
      </c>
      <c r="I5625" t="s">
        <v>148</v>
      </c>
      <c r="J5625" t="s">
        <v>148</v>
      </c>
      <c r="K5625" t="s">
        <v>148</v>
      </c>
      <c r="L5625" s="35" t="e">
        <v>#VALUE!</v>
      </c>
    </row>
    <row r="5626" spans="1:12" x14ac:dyDescent="0.25">
      <c r="A5626" s="35" t="s">
        <v>148</v>
      </c>
      <c r="B5626" t="s">
        <v>104</v>
      </c>
      <c r="C5626">
        <v>1</v>
      </c>
      <c r="D5626" t="s">
        <v>148</v>
      </c>
      <c r="E5626">
        <v>318747</v>
      </c>
      <c r="F5626" t="s">
        <v>127</v>
      </c>
      <c r="G5626" t="s">
        <v>139</v>
      </c>
      <c r="H5626" t="s">
        <v>148</v>
      </c>
      <c r="I5626" t="s">
        <v>148</v>
      </c>
      <c r="J5626" t="s">
        <v>148</v>
      </c>
      <c r="K5626" t="s">
        <v>148</v>
      </c>
      <c r="L5626" s="35" t="e">
        <v>#VALUE!</v>
      </c>
    </row>
    <row r="5627" spans="1:12" x14ac:dyDescent="0.25">
      <c r="A5627" s="35" t="s">
        <v>148</v>
      </c>
      <c r="B5627" t="s">
        <v>104</v>
      </c>
      <c r="C5627">
        <v>1</v>
      </c>
      <c r="D5627" t="s">
        <v>148</v>
      </c>
      <c r="E5627">
        <v>394926</v>
      </c>
      <c r="F5627" t="s">
        <v>118</v>
      </c>
      <c r="G5627" t="s">
        <v>134</v>
      </c>
      <c r="H5627" t="s">
        <v>148</v>
      </c>
      <c r="I5627" t="s">
        <v>148</v>
      </c>
      <c r="J5627" t="s">
        <v>148</v>
      </c>
      <c r="K5627" t="s">
        <v>148</v>
      </c>
      <c r="L5627" s="35" t="e">
        <v>#VALUE!</v>
      </c>
    </row>
    <row r="5628" spans="1:12" x14ac:dyDescent="0.25">
      <c r="A5628" s="35" t="s">
        <v>148</v>
      </c>
      <c r="B5628" t="s">
        <v>104</v>
      </c>
      <c r="C5628">
        <v>1</v>
      </c>
      <c r="D5628" t="s">
        <v>148</v>
      </c>
      <c r="E5628">
        <v>788519</v>
      </c>
      <c r="F5628" t="s">
        <v>116</v>
      </c>
      <c r="G5628" t="s">
        <v>144</v>
      </c>
      <c r="H5628" t="s">
        <v>148</v>
      </c>
      <c r="I5628" t="s">
        <v>148</v>
      </c>
      <c r="J5628" t="s">
        <v>148</v>
      </c>
      <c r="K5628" t="s">
        <v>148</v>
      </c>
      <c r="L5628" s="35" t="e">
        <v>#VALUE!</v>
      </c>
    </row>
    <row r="5629" spans="1:12" x14ac:dyDescent="0.25">
      <c r="A5629" s="35" t="s">
        <v>148</v>
      </c>
      <c r="B5629" t="s">
        <v>104</v>
      </c>
      <c r="C5629">
        <v>1</v>
      </c>
      <c r="D5629" t="s">
        <v>148</v>
      </c>
      <c r="E5629">
        <v>751755</v>
      </c>
      <c r="F5629" t="s">
        <v>117</v>
      </c>
      <c r="G5629" t="s">
        <v>145</v>
      </c>
      <c r="H5629" t="s">
        <v>148</v>
      </c>
      <c r="I5629" t="s">
        <v>148</v>
      </c>
      <c r="J5629" t="s">
        <v>148</v>
      </c>
      <c r="K5629" t="s">
        <v>148</v>
      </c>
      <c r="L5629" s="35" t="e">
        <v>#VALUE!</v>
      </c>
    </row>
    <row r="5630" spans="1:12" x14ac:dyDescent="0.25">
      <c r="A5630" s="35" t="s">
        <v>148</v>
      </c>
      <c r="B5630" t="s">
        <v>104</v>
      </c>
      <c r="C5630">
        <v>1</v>
      </c>
      <c r="D5630" t="s">
        <v>148</v>
      </c>
      <c r="E5630">
        <v>850983</v>
      </c>
      <c r="F5630" t="s">
        <v>121</v>
      </c>
      <c r="G5630" t="s">
        <v>133</v>
      </c>
      <c r="H5630" t="s">
        <v>148</v>
      </c>
      <c r="I5630" t="s">
        <v>148</v>
      </c>
      <c r="J5630" t="s">
        <v>148</v>
      </c>
      <c r="K5630" t="s">
        <v>148</v>
      </c>
      <c r="L5630" s="35" t="e">
        <v>#VALUE!</v>
      </c>
    </row>
    <row r="5631" spans="1:12" x14ac:dyDescent="0.25">
      <c r="A5631" s="35" t="s">
        <v>148</v>
      </c>
      <c r="B5631" t="s">
        <v>104</v>
      </c>
      <c r="C5631">
        <v>1</v>
      </c>
      <c r="D5631" t="s">
        <v>148</v>
      </c>
      <c r="E5631">
        <v>524819</v>
      </c>
      <c r="F5631" t="s">
        <v>121</v>
      </c>
      <c r="G5631" t="s">
        <v>137</v>
      </c>
      <c r="H5631" t="s">
        <v>148</v>
      </c>
      <c r="I5631" t="s">
        <v>148</v>
      </c>
      <c r="J5631" t="s">
        <v>148</v>
      </c>
      <c r="K5631" t="s">
        <v>148</v>
      </c>
      <c r="L5631" s="35" t="e">
        <v>#VALUE!</v>
      </c>
    </row>
    <row r="5632" spans="1:12" x14ac:dyDescent="0.25">
      <c r="A5632" s="35" t="s">
        <v>148</v>
      </c>
      <c r="B5632" t="s">
        <v>104</v>
      </c>
      <c r="C5632">
        <v>1</v>
      </c>
      <c r="D5632" t="s">
        <v>148</v>
      </c>
      <c r="E5632">
        <v>578703</v>
      </c>
      <c r="F5632" t="s">
        <v>125</v>
      </c>
      <c r="G5632" t="s">
        <v>133</v>
      </c>
      <c r="H5632" t="s">
        <v>148</v>
      </c>
      <c r="I5632" t="s">
        <v>148</v>
      </c>
      <c r="J5632" t="s">
        <v>148</v>
      </c>
      <c r="K5632" t="s">
        <v>148</v>
      </c>
      <c r="L5632" s="35" t="e">
        <v>#VALUE!</v>
      </c>
    </row>
    <row r="5633" spans="1:12" x14ac:dyDescent="0.25">
      <c r="A5633" s="35" t="s">
        <v>148</v>
      </c>
      <c r="B5633" t="s">
        <v>104</v>
      </c>
      <c r="C5633">
        <v>1</v>
      </c>
      <c r="D5633" t="s">
        <v>148</v>
      </c>
      <c r="E5633">
        <v>992394</v>
      </c>
      <c r="F5633" t="s">
        <v>119</v>
      </c>
      <c r="G5633" t="s">
        <v>139</v>
      </c>
      <c r="H5633" t="s">
        <v>148</v>
      </c>
      <c r="I5633" t="s">
        <v>148</v>
      </c>
      <c r="J5633" t="s">
        <v>148</v>
      </c>
      <c r="K5633" t="s">
        <v>148</v>
      </c>
      <c r="L5633" s="35" t="e">
        <v>#VALUE!</v>
      </c>
    </row>
    <row r="5634" spans="1:12" x14ac:dyDescent="0.25">
      <c r="A5634" s="35" t="s">
        <v>148</v>
      </c>
      <c r="B5634" t="s">
        <v>104</v>
      </c>
      <c r="C5634">
        <v>1</v>
      </c>
      <c r="D5634" t="s">
        <v>148</v>
      </c>
      <c r="E5634">
        <v>553750</v>
      </c>
      <c r="F5634" t="s">
        <v>119</v>
      </c>
      <c r="G5634" t="s">
        <v>131</v>
      </c>
      <c r="H5634" t="s">
        <v>148</v>
      </c>
      <c r="I5634" t="s">
        <v>148</v>
      </c>
      <c r="J5634" t="s">
        <v>148</v>
      </c>
      <c r="K5634" t="s">
        <v>148</v>
      </c>
      <c r="L5634" s="35" t="e">
        <v>#VALUE!</v>
      </c>
    </row>
    <row r="5635" spans="1:12" x14ac:dyDescent="0.25">
      <c r="A5635" s="35" t="s">
        <v>148</v>
      </c>
      <c r="B5635" t="s">
        <v>104</v>
      </c>
      <c r="C5635">
        <v>1</v>
      </c>
      <c r="D5635" t="s">
        <v>148</v>
      </c>
      <c r="E5635">
        <v>520091</v>
      </c>
      <c r="F5635" t="s">
        <v>122</v>
      </c>
      <c r="G5635" t="s">
        <v>134</v>
      </c>
      <c r="H5635" t="s">
        <v>148</v>
      </c>
      <c r="I5635" t="s">
        <v>148</v>
      </c>
      <c r="J5635" t="s">
        <v>148</v>
      </c>
      <c r="K5635" t="s">
        <v>148</v>
      </c>
      <c r="L5635" s="35" t="e">
        <v>#VALUE!</v>
      </c>
    </row>
    <row r="5636" spans="1:12" x14ac:dyDescent="0.25">
      <c r="A5636" s="35" t="s">
        <v>148</v>
      </c>
      <c r="B5636" t="s">
        <v>104</v>
      </c>
      <c r="C5636">
        <v>1</v>
      </c>
      <c r="D5636" t="s">
        <v>148</v>
      </c>
      <c r="E5636">
        <v>891225</v>
      </c>
      <c r="F5636" t="s">
        <v>122</v>
      </c>
      <c r="G5636" t="s">
        <v>138</v>
      </c>
      <c r="H5636" t="s">
        <v>148</v>
      </c>
      <c r="I5636" t="s">
        <v>148</v>
      </c>
      <c r="J5636" t="s">
        <v>148</v>
      </c>
      <c r="K5636" t="s">
        <v>148</v>
      </c>
      <c r="L5636" s="35" t="e">
        <v>#VALUE!</v>
      </c>
    </row>
    <row r="5637" spans="1:12" x14ac:dyDescent="0.25">
      <c r="A5637" s="35" t="s">
        <v>148</v>
      </c>
      <c r="B5637" t="s">
        <v>104</v>
      </c>
      <c r="C5637">
        <v>1</v>
      </c>
      <c r="D5637" t="s">
        <v>148</v>
      </c>
      <c r="E5637">
        <v>858566</v>
      </c>
      <c r="F5637" t="s">
        <v>123</v>
      </c>
      <c r="G5637" t="s">
        <v>139</v>
      </c>
      <c r="H5637" t="s">
        <v>148</v>
      </c>
      <c r="I5637" t="s">
        <v>148</v>
      </c>
      <c r="J5637" t="s">
        <v>148</v>
      </c>
      <c r="K5637" t="s">
        <v>148</v>
      </c>
      <c r="L5637" s="35" t="e">
        <v>#VALUE!</v>
      </c>
    </row>
    <row r="5638" spans="1:12" x14ac:dyDescent="0.25">
      <c r="A5638" s="35" t="s">
        <v>148</v>
      </c>
      <c r="B5638" t="s">
        <v>104</v>
      </c>
      <c r="C5638">
        <v>1</v>
      </c>
      <c r="D5638" t="s">
        <v>148</v>
      </c>
      <c r="E5638">
        <v>128172</v>
      </c>
      <c r="F5638" t="s">
        <v>124</v>
      </c>
      <c r="G5638" t="s">
        <v>140</v>
      </c>
      <c r="H5638" t="s">
        <v>148</v>
      </c>
      <c r="I5638" t="s">
        <v>148</v>
      </c>
      <c r="J5638" t="s">
        <v>148</v>
      </c>
      <c r="K5638" t="s">
        <v>148</v>
      </c>
      <c r="L5638" s="35" t="e">
        <v>#VALUE!</v>
      </c>
    </row>
    <row r="5639" spans="1:12" x14ac:dyDescent="0.25">
      <c r="A5639" s="35" t="s">
        <v>148</v>
      </c>
      <c r="B5639" t="s">
        <v>104</v>
      </c>
      <c r="C5639">
        <v>1</v>
      </c>
      <c r="D5639" t="s">
        <v>148</v>
      </c>
      <c r="E5639">
        <v>835872</v>
      </c>
      <c r="F5639" t="s">
        <v>118</v>
      </c>
      <c r="G5639" t="s">
        <v>146</v>
      </c>
      <c r="H5639" t="s">
        <v>148</v>
      </c>
      <c r="I5639" t="s">
        <v>148</v>
      </c>
      <c r="J5639" t="s">
        <v>148</v>
      </c>
      <c r="K5639" t="s">
        <v>148</v>
      </c>
      <c r="L5639" s="35" t="e">
        <v>#VALUE!</v>
      </c>
    </row>
    <row r="5640" spans="1:12" x14ac:dyDescent="0.25">
      <c r="A5640" s="35" t="s">
        <v>148</v>
      </c>
      <c r="B5640" t="s">
        <v>104</v>
      </c>
      <c r="C5640">
        <v>1</v>
      </c>
      <c r="D5640" t="s">
        <v>148</v>
      </c>
      <c r="E5640">
        <v>781591</v>
      </c>
      <c r="F5640" t="s">
        <v>125</v>
      </c>
      <c r="G5640" t="s">
        <v>133</v>
      </c>
      <c r="H5640" t="s">
        <v>148</v>
      </c>
      <c r="I5640" t="s">
        <v>148</v>
      </c>
      <c r="J5640" t="s">
        <v>148</v>
      </c>
      <c r="K5640" t="s">
        <v>148</v>
      </c>
      <c r="L5640" s="35" t="e">
        <v>#VALUE!</v>
      </c>
    </row>
    <row r="5641" spans="1:12" x14ac:dyDescent="0.25">
      <c r="A5641" s="35" t="s">
        <v>148</v>
      </c>
      <c r="B5641" t="s">
        <v>104</v>
      </c>
      <c r="C5641">
        <v>1</v>
      </c>
      <c r="D5641" t="s">
        <v>148</v>
      </c>
      <c r="E5641">
        <v>618805</v>
      </c>
      <c r="F5641" t="s">
        <v>121</v>
      </c>
      <c r="G5641" t="s">
        <v>141</v>
      </c>
      <c r="H5641" t="s">
        <v>148</v>
      </c>
      <c r="I5641" t="s">
        <v>148</v>
      </c>
      <c r="J5641" t="s">
        <v>148</v>
      </c>
      <c r="K5641" t="s">
        <v>148</v>
      </c>
      <c r="L5641" s="35" t="e">
        <v>#VALUE!</v>
      </c>
    </row>
    <row r="5642" spans="1:12" x14ac:dyDescent="0.25">
      <c r="A5642" s="35" t="s">
        <v>148</v>
      </c>
      <c r="B5642" t="s">
        <v>104</v>
      </c>
      <c r="C5642">
        <v>1</v>
      </c>
      <c r="D5642" t="s">
        <v>148</v>
      </c>
      <c r="E5642">
        <v>649937</v>
      </c>
      <c r="F5642" t="s">
        <v>121</v>
      </c>
      <c r="G5642" t="s">
        <v>133</v>
      </c>
      <c r="H5642" t="s">
        <v>148</v>
      </c>
      <c r="I5642" t="s">
        <v>148</v>
      </c>
      <c r="J5642" t="s">
        <v>148</v>
      </c>
      <c r="K5642" t="s">
        <v>148</v>
      </c>
      <c r="L5642" s="35" t="e">
        <v>#VALUE!</v>
      </c>
    </row>
    <row r="5643" spans="1:12" x14ac:dyDescent="0.25">
      <c r="A5643" s="35" t="s">
        <v>148</v>
      </c>
      <c r="B5643" t="s">
        <v>104</v>
      </c>
      <c r="C5643">
        <v>1</v>
      </c>
      <c r="D5643" t="s">
        <v>148</v>
      </c>
      <c r="E5643">
        <v>845831</v>
      </c>
      <c r="F5643" t="s">
        <v>125</v>
      </c>
      <c r="G5643" t="s">
        <v>137</v>
      </c>
      <c r="H5643" t="s">
        <v>148</v>
      </c>
      <c r="I5643" t="s">
        <v>148</v>
      </c>
      <c r="J5643" t="s">
        <v>148</v>
      </c>
      <c r="K5643" t="s">
        <v>148</v>
      </c>
      <c r="L5643" s="35" t="e">
        <v>#VALUE!</v>
      </c>
    </row>
    <row r="5644" spans="1:12" x14ac:dyDescent="0.25">
      <c r="A5644" s="35" t="s">
        <v>148</v>
      </c>
      <c r="B5644" t="s">
        <v>104</v>
      </c>
      <c r="C5644">
        <v>1</v>
      </c>
      <c r="D5644" t="s">
        <v>148</v>
      </c>
      <c r="E5644">
        <v>836633</v>
      </c>
      <c r="F5644" t="s">
        <v>127</v>
      </c>
      <c r="G5644" t="s">
        <v>139</v>
      </c>
      <c r="H5644" t="s">
        <v>148</v>
      </c>
      <c r="I5644" t="s">
        <v>148</v>
      </c>
      <c r="J5644" t="s">
        <v>148</v>
      </c>
      <c r="K5644" t="s">
        <v>148</v>
      </c>
      <c r="L5644" s="35" t="e">
        <v>#VALUE!</v>
      </c>
    </row>
    <row r="5645" spans="1:12" x14ac:dyDescent="0.25">
      <c r="A5645" s="35" t="s">
        <v>148</v>
      </c>
      <c r="B5645" t="s">
        <v>104</v>
      </c>
      <c r="C5645">
        <v>1</v>
      </c>
      <c r="D5645" t="s">
        <v>148</v>
      </c>
      <c r="E5645">
        <v>841938</v>
      </c>
      <c r="F5645" t="s">
        <v>125</v>
      </c>
      <c r="G5645" t="s">
        <v>133</v>
      </c>
      <c r="H5645" t="s">
        <v>148</v>
      </c>
      <c r="I5645" t="s">
        <v>148</v>
      </c>
      <c r="J5645" t="s">
        <v>148</v>
      </c>
      <c r="K5645" t="s">
        <v>148</v>
      </c>
      <c r="L5645" s="35" t="e">
        <v>#VALUE!</v>
      </c>
    </row>
    <row r="5646" spans="1:12" x14ac:dyDescent="0.25">
      <c r="A5646" s="35" t="s">
        <v>148</v>
      </c>
      <c r="B5646" t="s">
        <v>104</v>
      </c>
      <c r="C5646">
        <v>1</v>
      </c>
      <c r="D5646" t="s">
        <v>148</v>
      </c>
      <c r="E5646">
        <v>713977</v>
      </c>
      <c r="F5646" t="s">
        <v>124</v>
      </c>
      <c r="G5646" t="s">
        <v>144</v>
      </c>
      <c r="H5646" t="s">
        <v>148</v>
      </c>
      <c r="I5646" t="s">
        <v>148</v>
      </c>
      <c r="J5646" t="s">
        <v>148</v>
      </c>
      <c r="K5646" t="s">
        <v>148</v>
      </c>
      <c r="L5646" s="35" t="e">
        <v>#VALUE!</v>
      </c>
    </row>
    <row r="5647" spans="1:12" x14ac:dyDescent="0.25">
      <c r="A5647" s="35" t="s">
        <v>148</v>
      </c>
      <c r="B5647" t="s">
        <v>104</v>
      </c>
      <c r="C5647">
        <v>1</v>
      </c>
      <c r="D5647" t="s">
        <v>148</v>
      </c>
      <c r="E5647">
        <v>822460</v>
      </c>
      <c r="F5647" t="s">
        <v>120</v>
      </c>
      <c r="G5647" t="s">
        <v>144</v>
      </c>
      <c r="H5647" t="s">
        <v>148</v>
      </c>
      <c r="I5647" t="s">
        <v>148</v>
      </c>
      <c r="J5647" t="s">
        <v>148</v>
      </c>
      <c r="K5647" t="s">
        <v>148</v>
      </c>
      <c r="L5647" s="35" t="e">
        <v>#VALUE!</v>
      </c>
    </row>
    <row r="5648" spans="1:12" x14ac:dyDescent="0.25">
      <c r="A5648" s="35" t="s">
        <v>148</v>
      </c>
      <c r="B5648" t="s">
        <v>104</v>
      </c>
      <c r="C5648">
        <v>1</v>
      </c>
      <c r="D5648" t="s">
        <v>148</v>
      </c>
      <c r="E5648">
        <v>616983</v>
      </c>
      <c r="F5648" t="s">
        <v>121</v>
      </c>
      <c r="G5648" t="s">
        <v>145</v>
      </c>
      <c r="H5648" t="s">
        <v>148</v>
      </c>
      <c r="I5648" t="s">
        <v>148</v>
      </c>
      <c r="J5648" t="s">
        <v>148</v>
      </c>
      <c r="K5648" t="s">
        <v>148</v>
      </c>
      <c r="L5648" s="35" t="e">
        <v>#VALUE!</v>
      </c>
    </row>
    <row r="5649" spans="1:12" x14ac:dyDescent="0.25">
      <c r="A5649" s="35" t="s">
        <v>148</v>
      </c>
      <c r="B5649" t="s">
        <v>104</v>
      </c>
      <c r="C5649">
        <v>1</v>
      </c>
      <c r="D5649" t="s">
        <v>148</v>
      </c>
      <c r="E5649">
        <v>678654</v>
      </c>
      <c r="F5649" t="s">
        <v>122</v>
      </c>
      <c r="G5649" t="s">
        <v>146</v>
      </c>
      <c r="H5649" t="s">
        <v>148</v>
      </c>
      <c r="I5649" t="s">
        <v>148</v>
      </c>
      <c r="J5649" t="s">
        <v>148</v>
      </c>
      <c r="K5649" t="s">
        <v>148</v>
      </c>
      <c r="L5649" s="35" t="e">
        <v>#VALUE!</v>
      </c>
    </row>
    <row r="5650" spans="1:12" x14ac:dyDescent="0.25">
      <c r="A5650" s="35" t="s">
        <v>148</v>
      </c>
      <c r="B5650" t="s">
        <v>104</v>
      </c>
      <c r="C5650">
        <v>1</v>
      </c>
      <c r="D5650" t="s">
        <v>148</v>
      </c>
      <c r="E5650">
        <v>141768</v>
      </c>
      <c r="F5650" t="s">
        <v>117</v>
      </c>
      <c r="G5650" t="s">
        <v>133</v>
      </c>
      <c r="H5650" t="s">
        <v>148</v>
      </c>
      <c r="I5650" t="s">
        <v>148</v>
      </c>
      <c r="J5650" t="s">
        <v>148</v>
      </c>
      <c r="K5650" t="s">
        <v>148</v>
      </c>
      <c r="L5650" s="35" t="e">
        <v>#VALUE!</v>
      </c>
    </row>
    <row r="5651" spans="1:12" x14ac:dyDescent="0.25">
      <c r="A5651" s="35" t="s">
        <v>148</v>
      </c>
      <c r="B5651" t="s">
        <v>104</v>
      </c>
      <c r="C5651">
        <v>1</v>
      </c>
      <c r="D5651" t="s">
        <v>148</v>
      </c>
      <c r="E5651">
        <v>181736</v>
      </c>
      <c r="F5651" t="s">
        <v>124</v>
      </c>
      <c r="G5651" t="s">
        <v>140</v>
      </c>
      <c r="H5651" t="s">
        <v>148</v>
      </c>
      <c r="I5651" t="s">
        <v>148</v>
      </c>
      <c r="J5651" t="s">
        <v>148</v>
      </c>
      <c r="K5651" t="s">
        <v>148</v>
      </c>
      <c r="L5651" s="35" t="e">
        <v>#VALUE!</v>
      </c>
    </row>
    <row r="5652" spans="1:12" x14ac:dyDescent="0.25">
      <c r="A5652" s="35" t="s">
        <v>148</v>
      </c>
      <c r="B5652" t="s">
        <v>104</v>
      </c>
      <c r="C5652">
        <v>1</v>
      </c>
      <c r="D5652" t="s">
        <v>148</v>
      </c>
      <c r="E5652">
        <v>207968</v>
      </c>
      <c r="F5652" t="s">
        <v>126</v>
      </c>
      <c r="G5652" t="s">
        <v>142</v>
      </c>
      <c r="H5652" t="s">
        <v>148</v>
      </c>
      <c r="I5652" t="s">
        <v>148</v>
      </c>
      <c r="J5652" t="s">
        <v>148</v>
      </c>
      <c r="K5652" t="s">
        <v>148</v>
      </c>
      <c r="L5652" s="35" t="e">
        <v>#VALUE!</v>
      </c>
    </row>
    <row r="5653" spans="1:12" x14ac:dyDescent="0.25">
      <c r="A5653" s="35" t="s">
        <v>148</v>
      </c>
      <c r="B5653" t="s">
        <v>104</v>
      </c>
      <c r="C5653">
        <v>1</v>
      </c>
      <c r="D5653" t="s">
        <v>148</v>
      </c>
      <c r="E5653">
        <v>916426</v>
      </c>
      <c r="F5653" t="s">
        <v>127</v>
      </c>
      <c r="G5653" t="s">
        <v>143</v>
      </c>
      <c r="H5653" t="s">
        <v>148</v>
      </c>
      <c r="I5653" t="s">
        <v>148</v>
      </c>
      <c r="J5653" t="s">
        <v>148</v>
      </c>
      <c r="K5653" t="s">
        <v>148</v>
      </c>
      <c r="L5653" s="35" t="e">
        <v>#VALUE!</v>
      </c>
    </row>
    <row r="5654" spans="1:12" x14ac:dyDescent="0.25">
      <c r="A5654" s="35" t="s">
        <v>148</v>
      </c>
      <c r="B5654" t="s">
        <v>104</v>
      </c>
      <c r="C5654">
        <v>1</v>
      </c>
      <c r="D5654" t="s">
        <v>148</v>
      </c>
      <c r="E5654">
        <v>627102</v>
      </c>
      <c r="F5654" t="s">
        <v>116</v>
      </c>
      <c r="G5654" t="s">
        <v>144</v>
      </c>
      <c r="H5654" t="s">
        <v>148</v>
      </c>
      <c r="I5654" t="s">
        <v>148</v>
      </c>
      <c r="J5654" t="s">
        <v>148</v>
      </c>
      <c r="K5654" t="s">
        <v>148</v>
      </c>
      <c r="L5654" s="35" t="e">
        <v>#VALUE!</v>
      </c>
    </row>
    <row r="5655" spans="1:12" x14ac:dyDescent="0.25">
      <c r="A5655" s="35" t="s">
        <v>148</v>
      </c>
      <c r="B5655" t="s">
        <v>104</v>
      </c>
      <c r="C5655">
        <v>1</v>
      </c>
      <c r="D5655" t="s">
        <v>148</v>
      </c>
      <c r="E5655">
        <v>571530</v>
      </c>
      <c r="F5655" t="s">
        <v>118</v>
      </c>
      <c r="G5655" t="s">
        <v>146</v>
      </c>
      <c r="H5655" t="s">
        <v>148</v>
      </c>
      <c r="I5655" t="s">
        <v>148</v>
      </c>
      <c r="J5655" t="s">
        <v>148</v>
      </c>
      <c r="K5655" t="s">
        <v>148</v>
      </c>
      <c r="L5655" s="35" t="e">
        <v>#VALUE!</v>
      </c>
    </row>
    <row r="5656" spans="1:12" x14ac:dyDescent="0.25">
      <c r="A5656" s="35" t="s">
        <v>148</v>
      </c>
      <c r="B5656" t="s">
        <v>104</v>
      </c>
      <c r="C5656">
        <v>1</v>
      </c>
      <c r="D5656" t="s">
        <v>148</v>
      </c>
      <c r="E5656">
        <v>124865</v>
      </c>
      <c r="F5656" t="s">
        <v>122</v>
      </c>
      <c r="G5656" t="s">
        <v>130</v>
      </c>
      <c r="H5656" t="s">
        <v>148</v>
      </c>
      <c r="I5656" t="s">
        <v>148</v>
      </c>
      <c r="J5656" t="s">
        <v>148</v>
      </c>
      <c r="K5656" t="s">
        <v>148</v>
      </c>
      <c r="L5656" s="35" t="e">
        <v>#VALUE!</v>
      </c>
    </row>
    <row r="5657" spans="1:12" x14ac:dyDescent="0.25">
      <c r="A5657" s="35" t="s">
        <v>148</v>
      </c>
      <c r="B5657" t="s">
        <v>104</v>
      </c>
      <c r="C5657">
        <v>1</v>
      </c>
      <c r="D5657" t="s">
        <v>148</v>
      </c>
      <c r="E5657">
        <v>769291</v>
      </c>
      <c r="F5657" t="s">
        <v>116</v>
      </c>
      <c r="G5657" t="s">
        <v>136</v>
      </c>
      <c r="H5657" t="s">
        <v>148</v>
      </c>
      <c r="I5657" t="s">
        <v>148</v>
      </c>
      <c r="J5657" t="s">
        <v>148</v>
      </c>
      <c r="K5657" t="s">
        <v>148</v>
      </c>
      <c r="L5657" s="35" t="e">
        <v>#VALUE!</v>
      </c>
    </row>
    <row r="5658" spans="1:12" x14ac:dyDescent="0.25">
      <c r="A5658" s="35" t="s">
        <v>148</v>
      </c>
      <c r="B5658" t="s">
        <v>104</v>
      </c>
      <c r="C5658">
        <v>1</v>
      </c>
      <c r="D5658" t="s">
        <v>148</v>
      </c>
      <c r="E5658">
        <v>118738</v>
      </c>
      <c r="F5658" t="s">
        <v>117</v>
      </c>
      <c r="G5658" t="s">
        <v>129</v>
      </c>
      <c r="H5658" t="s">
        <v>148</v>
      </c>
      <c r="I5658" t="s">
        <v>148</v>
      </c>
      <c r="J5658" t="s">
        <v>148</v>
      </c>
      <c r="K5658" t="s">
        <v>148</v>
      </c>
      <c r="L5658" s="35" t="e">
        <v>#VALUE!</v>
      </c>
    </row>
    <row r="5659" spans="1:12" x14ac:dyDescent="0.25">
      <c r="A5659" s="35" t="s">
        <v>148</v>
      </c>
      <c r="B5659" t="s">
        <v>104</v>
      </c>
      <c r="C5659">
        <v>1</v>
      </c>
      <c r="D5659" t="s">
        <v>148</v>
      </c>
      <c r="E5659">
        <v>896630</v>
      </c>
      <c r="F5659" t="s">
        <v>119</v>
      </c>
      <c r="G5659" t="s">
        <v>131</v>
      </c>
      <c r="H5659" t="s">
        <v>148</v>
      </c>
      <c r="I5659" t="s">
        <v>148</v>
      </c>
      <c r="J5659" t="s">
        <v>148</v>
      </c>
      <c r="K5659" t="s">
        <v>148</v>
      </c>
      <c r="L5659" s="35" t="e">
        <v>#VALUE!</v>
      </c>
    </row>
    <row r="5660" spans="1:12" x14ac:dyDescent="0.25">
      <c r="A5660" s="35" t="s">
        <v>148</v>
      </c>
      <c r="B5660" t="s">
        <v>104</v>
      </c>
      <c r="C5660">
        <v>1</v>
      </c>
      <c r="D5660" t="s">
        <v>148</v>
      </c>
      <c r="E5660">
        <v>611992</v>
      </c>
      <c r="F5660" t="s">
        <v>123</v>
      </c>
      <c r="G5660" t="s">
        <v>147</v>
      </c>
      <c r="H5660" t="s">
        <v>148</v>
      </c>
      <c r="I5660" t="s">
        <v>148</v>
      </c>
      <c r="J5660" t="s">
        <v>148</v>
      </c>
      <c r="K5660" t="s">
        <v>148</v>
      </c>
      <c r="L5660" s="35" t="e">
        <v>#VALUE!</v>
      </c>
    </row>
    <row r="5661" spans="1:12" x14ac:dyDescent="0.25">
      <c r="A5661" s="35" t="s">
        <v>148</v>
      </c>
      <c r="B5661" t="s">
        <v>104</v>
      </c>
      <c r="C5661">
        <v>1</v>
      </c>
      <c r="D5661" t="s">
        <v>148</v>
      </c>
      <c r="E5661">
        <v>816030</v>
      </c>
      <c r="F5661" t="s">
        <v>116</v>
      </c>
      <c r="G5661" t="s">
        <v>144</v>
      </c>
      <c r="H5661" t="s">
        <v>148</v>
      </c>
      <c r="I5661" t="s">
        <v>148</v>
      </c>
      <c r="J5661" t="s">
        <v>148</v>
      </c>
      <c r="K5661" t="s">
        <v>148</v>
      </c>
      <c r="L5661" s="35" t="e">
        <v>#VALUE!</v>
      </c>
    </row>
    <row r="5662" spans="1:12" x14ac:dyDescent="0.25">
      <c r="A5662" s="35" t="s">
        <v>148</v>
      </c>
      <c r="B5662" t="s">
        <v>104</v>
      </c>
      <c r="C5662">
        <v>1</v>
      </c>
      <c r="D5662" t="s">
        <v>148</v>
      </c>
      <c r="E5662">
        <v>171927</v>
      </c>
      <c r="F5662" t="s">
        <v>126</v>
      </c>
      <c r="G5662" t="s">
        <v>138</v>
      </c>
      <c r="H5662" t="s">
        <v>148</v>
      </c>
      <c r="I5662" t="s">
        <v>148</v>
      </c>
      <c r="J5662" t="s">
        <v>148</v>
      </c>
      <c r="K5662" t="s">
        <v>148</v>
      </c>
      <c r="L5662" s="35" t="e">
        <v>#VALUE!</v>
      </c>
    </row>
    <row r="5663" spans="1:12" x14ac:dyDescent="0.25">
      <c r="A5663" s="35" t="s">
        <v>148</v>
      </c>
      <c r="B5663" t="s">
        <v>104</v>
      </c>
      <c r="C5663">
        <v>1</v>
      </c>
      <c r="D5663" t="s">
        <v>148</v>
      </c>
      <c r="E5663">
        <v>514235</v>
      </c>
      <c r="F5663" t="s">
        <v>117</v>
      </c>
      <c r="G5663" t="s">
        <v>141</v>
      </c>
      <c r="H5663" t="s">
        <v>148</v>
      </c>
      <c r="I5663" t="s">
        <v>148</v>
      </c>
      <c r="J5663" t="s">
        <v>148</v>
      </c>
      <c r="K5663" t="s">
        <v>148</v>
      </c>
      <c r="L5663" s="35" t="e">
        <v>#VALUE!</v>
      </c>
    </row>
    <row r="5664" spans="1:12" x14ac:dyDescent="0.25">
      <c r="A5664" s="35" t="s">
        <v>148</v>
      </c>
      <c r="B5664" t="s">
        <v>104</v>
      </c>
      <c r="C5664">
        <v>1</v>
      </c>
      <c r="D5664" t="s">
        <v>148</v>
      </c>
      <c r="E5664">
        <v>426938</v>
      </c>
      <c r="F5664" t="s">
        <v>119</v>
      </c>
      <c r="G5664" t="s">
        <v>143</v>
      </c>
      <c r="H5664" t="s">
        <v>148</v>
      </c>
      <c r="I5664" t="s">
        <v>148</v>
      </c>
      <c r="J5664" t="s">
        <v>148</v>
      </c>
      <c r="K5664" t="s">
        <v>148</v>
      </c>
      <c r="L5664" s="35" t="e">
        <v>#VALUE!</v>
      </c>
    </row>
    <row r="5665" spans="1:12" x14ac:dyDescent="0.25">
      <c r="A5665" s="35" t="s">
        <v>148</v>
      </c>
      <c r="B5665" t="s">
        <v>104</v>
      </c>
      <c r="C5665">
        <v>1</v>
      </c>
      <c r="D5665" t="s">
        <v>148</v>
      </c>
      <c r="E5665">
        <v>326566</v>
      </c>
      <c r="F5665" t="s">
        <v>125</v>
      </c>
      <c r="G5665" t="s">
        <v>129</v>
      </c>
      <c r="H5665" t="s">
        <v>148</v>
      </c>
      <c r="I5665" t="s">
        <v>148</v>
      </c>
      <c r="J5665" t="s">
        <v>148</v>
      </c>
      <c r="K5665" t="s">
        <v>148</v>
      </c>
      <c r="L5665" s="35" t="e">
        <v>#VALUE!</v>
      </c>
    </row>
    <row r="5666" spans="1:12" x14ac:dyDescent="0.25">
      <c r="A5666" s="35" t="s">
        <v>148</v>
      </c>
      <c r="B5666" t="s">
        <v>104</v>
      </c>
      <c r="C5666">
        <v>1</v>
      </c>
      <c r="D5666" t="s">
        <v>148</v>
      </c>
      <c r="E5666">
        <v>535168</v>
      </c>
      <c r="F5666" t="s">
        <v>123</v>
      </c>
      <c r="G5666" t="s">
        <v>139</v>
      </c>
      <c r="H5666" t="s">
        <v>148</v>
      </c>
      <c r="I5666" t="s">
        <v>148</v>
      </c>
      <c r="J5666" t="s">
        <v>148</v>
      </c>
      <c r="K5666" t="s">
        <v>148</v>
      </c>
      <c r="L5666" s="35" t="e">
        <v>#VALUE!</v>
      </c>
    </row>
    <row r="5667" spans="1:12" x14ac:dyDescent="0.25">
      <c r="A5667" s="35" t="s">
        <v>148</v>
      </c>
      <c r="B5667" t="s">
        <v>104</v>
      </c>
      <c r="C5667">
        <v>1</v>
      </c>
      <c r="D5667" t="s">
        <v>148</v>
      </c>
      <c r="E5667">
        <v>468379</v>
      </c>
      <c r="F5667" t="s">
        <v>123</v>
      </c>
      <c r="G5667" t="s">
        <v>147</v>
      </c>
      <c r="H5667" t="s">
        <v>148</v>
      </c>
      <c r="I5667" t="s">
        <v>148</v>
      </c>
      <c r="J5667" t="s">
        <v>148</v>
      </c>
      <c r="K5667" t="s">
        <v>148</v>
      </c>
      <c r="L5667" s="35" t="e">
        <v>#VALUE!</v>
      </c>
    </row>
    <row r="5668" spans="1:12" x14ac:dyDescent="0.25">
      <c r="A5668" s="35" t="s">
        <v>148</v>
      </c>
      <c r="B5668" t="s">
        <v>104</v>
      </c>
      <c r="C5668">
        <v>1</v>
      </c>
      <c r="D5668" t="s">
        <v>148</v>
      </c>
      <c r="E5668">
        <v>601168</v>
      </c>
      <c r="F5668" t="s">
        <v>123</v>
      </c>
      <c r="G5668" t="s">
        <v>139</v>
      </c>
      <c r="H5668" t="s">
        <v>148</v>
      </c>
      <c r="I5668" t="s">
        <v>148</v>
      </c>
      <c r="J5668" t="s">
        <v>148</v>
      </c>
      <c r="K5668" t="s">
        <v>148</v>
      </c>
      <c r="L5668" s="35" t="e">
        <v>#VALUE!</v>
      </c>
    </row>
    <row r="5669" spans="1:12" x14ac:dyDescent="0.25">
      <c r="A5669" s="35" t="s">
        <v>148</v>
      </c>
      <c r="B5669" t="s">
        <v>104</v>
      </c>
      <c r="C5669">
        <v>1</v>
      </c>
      <c r="D5669" t="s">
        <v>148</v>
      </c>
      <c r="E5669">
        <v>923793</v>
      </c>
      <c r="F5669" t="s">
        <v>116</v>
      </c>
      <c r="G5669" t="s">
        <v>136</v>
      </c>
      <c r="H5669" t="s">
        <v>148</v>
      </c>
      <c r="I5669" t="s">
        <v>148</v>
      </c>
      <c r="J5669" t="s">
        <v>148</v>
      </c>
      <c r="K5669" t="s">
        <v>148</v>
      </c>
      <c r="L5669" s="35" t="e">
        <v>#VALUE!</v>
      </c>
    </row>
    <row r="5670" spans="1:12" x14ac:dyDescent="0.25">
      <c r="A5670" s="35" t="s">
        <v>148</v>
      </c>
      <c r="B5670" t="s">
        <v>104</v>
      </c>
      <c r="C5670">
        <v>1</v>
      </c>
      <c r="D5670" t="s">
        <v>148</v>
      </c>
      <c r="E5670">
        <v>206890</v>
      </c>
      <c r="F5670" t="s">
        <v>118</v>
      </c>
      <c r="G5670" t="s">
        <v>138</v>
      </c>
      <c r="H5670" t="s">
        <v>148</v>
      </c>
      <c r="I5670" t="s">
        <v>148</v>
      </c>
      <c r="J5670" t="s">
        <v>148</v>
      </c>
      <c r="K5670" t="s">
        <v>148</v>
      </c>
      <c r="L5670" s="35" t="e">
        <v>#VALUE!</v>
      </c>
    </row>
    <row r="5671" spans="1:12" x14ac:dyDescent="0.25">
      <c r="A5671" s="35" t="s">
        <v>148</v>
      </c>
      <c r="B5671" t="s">
        <v>104</v>
      </c>
      <c r="C5671">
        <v>1</v>
      </c>
      <c r="D5671" t="s">
        <v>148</v>
      </c>
      <c r="E5671">
        <v>493212</v>
      </c>
      <c r="F5671" t="s">
        <v>126</v>
      </c>
      <c r="G5671" t="s">
        <v>146</v>
      </c>
      <c r="H5671" t="s">
        <v>148</v>
      </c>
      <c r="I5671" t="s">
        <v>148</v>
      </c>
      <c r="J5671" t="s">
        <v>148</v>
      </c>
      <c r="K5671" t="s">
        <v>148</v>
      </c>
      <c r="L5671" s="35" t="e">
        <v>#VALUE!</v>
      </c>
    </row>
    <row r="5672" spans="1:12" x14ac:dyDescent="0.25">
      <c r="A5672" s="35" t="s">
        <v>148</v>
      </c>
      <c r="B5672" t="s">
        <v>104</v>
      </c>
      <c r="C5672">
        <v>1</v>
      </c>
      <c r="D5672" t="s">
        <v>148</v>
      </c>
      <c r="E5672">
        <v>444832</v>
      </c>
      <c r="F5672" t="s">
        <v>118</v>
      </c>
      <c r="G5672" t="s">
        <v>130</v>
      </c>
      <c r="H5672" t="s">
        <v>148</v>
      </c>
      <c r="I5672" t="s">
        <v>148</v>
      </c>
      <c r="J5672" t="s">
        <v>148</v>
      </c>
      <c r="K5672" t="s">
        <v>148</v>
      </c>
      <c r="L5672" s="35" t="e">
        <v>#VALUE!</v>
      </c>
    </row>
    <row r="5673" spans="1:12" x14ac:dyDescent="0.25">
      <c r="A5673" s="35" t="s">
        <v>148</v>
      </c>
      <c r="B5673" t="s">
        <v>104</v>
      </c>
      <c r="C5673">
        <v>1</v>
      </c>
      <c r="D5673" t="s">
        <v>148</v>
      </c>
      <c r="E5673">
        <v>924629</v>
      </c>
      <c r="F5673" t="s">
        <v>123</v>
      </c>
      <c r="G5673" t="s">
        <v>135</v>
      </c>
      <c r="H5673" t="s">
        <v>148</v>
      </c>
      <c r="I5673" t="s">
        <v>148</v>
      </c>
      <c r="J5673" t="s">
        <v>148</v>
      </c>
      <c r="K5673" t="s">
        <v>148</v>
      </c>
      <c r="L5673" s="35" t="e">
        <v>#VALUE!</v>
      </c>
    </row>
    <row r="5674" spans="1:12" x14ac:dyDescent="0.25">
      <c r="A5674" s="35" t="s">
        <v>148</v>
      </c>
      <c r="B5674" t="s">
        <v>104</v>
      </c>
      <c r="C5674">
        <v>1</v>
      </c>
      <c r="D5674" t="s">
        <v>148</v>
      </c>
      <c r="E5674">
        <v>397258</v>
      </c>
      <c r="F5674" t="s">
        <v>124</v>
      </c>
      <c r="G5674" t="s">
        <v>136</v>
      </c>
      <c r="H5674" t="s">
        <v>148</v>
      </c>
      <c r="I5674" t="s">
        <v>148</v>
      </c>
      <c r="J5674" t="s">
        <v>148</v>
      </c>
      <c r="K5674" t="s">
        <v>148</v>
      </c>
      <c r="L5674" s="35" t="e">
        <v>#VALUE!</v>
      </c>
    </row>
    <row r="5675" spans="1:12" x14ac:dyDescent="0.25">
      <c r="A5675" s="35" t="s">
        <v>148</v>
      </c>
      <c r="B5675" t="s">
        <v>104</v>
      </c>
      <c r="C5675">
        <v>1</v>
      </c>
      <c r="D5675" t="s">
        <v>148</v>
      </c>
      <c r="E5675">
        <v>928708</v>
      </c>
      <c r="F5675" t="s">
        <v>121</v>
      </c>
      <c r="G5675" t="s">
        <v>137</v>
      </c>
      <c r="H5675" t="s">
        <v>148</v>
      </c>
      <c r="I5675" t="s">
        <v>148</v>
      </c>
      <c r="J5675" t="s">
        <v>148</v>
      </c>
      <c r="K5675" t="s">
        <v>148</v>
      </c>
      <c r="L5675" s="35" t="e">
        <v>#VALUE!</v>
      </c>
    </row>
    <row r="5676" spans="1:12" x14ac:dyDescent="0.25">
      <c r="A5676" s="35" t="s">
        <v>148</v>
      </c>
      <c r="B5676" t="s">
        <v>104</v>
      </c>
      <c r="C5676">
        <v>1</v>
      </c>
      <c r="D5676" t="s">
        <v>148</v>
      </c>
      <c r="E5676">
        <v>880170</v>
      </c>
      <c r="F5676" t="s">
        <v>126</v>
      </c>
      <c r="G5676" t="s">
        <v>134</v>
      </c>
      <c r="H5676" t="s">
        <v>148</v>
      </c>
      <c r="I5676" t="s">
        <v>148</v>
      </c>
      <c r="J5676" t="s">
        <v>148</v>
      </c>
      <c r="K5676" t="s">
        <v>148</v>
      </c>
      <c r="L5676" s="35" t="e">
        <v>#VALUE!</v>
      </c>
    </row>
    <row r="5677" spans="1:12" x14ac:dyDescent="0.25">
      <c r="A5677" s="35" t="s">
        <v>148</v>
      </c>
      <c r="B5677" t="s">
        <v>104</v>
      </c>
      <c r="C5677">
        <v>1</v>
      </c>
      <c r="D5677" t="s">
        <v>148</v>
      </c>
      <c r="E5677">
        <v>733278</v>
      </c>
      <c r="F5677" t="s">
        <v>119</v>
      </c>
      <c r="G5677" t="s">
        <v>131</v>
      </c>
      <c r="H5677" t="s">
        <v>148</v>
      </c>
      <c r="I5677" t="s">
        <v>148</v>
      </c>
      <c r="J5677" t="s">
        <v>148</v>
      </c>
      <c r="K5677" t="s">
        <v>148</v>
      </c>
      <c r="L5677" s="35" t="e">
        <v>#VALUE!</v>
      </c>
    </row>
    <row r="5678" spans="1:12" x14ac:dyDescent="0.25">
      <c r="A5678" s="35" t="s">
        <v>148</v>
      </c>
      <c r="B5678" t="s">
        <v>104</v>
      </c>
      <c r="C5678">
        <v>1</v>
      </c>
      <c r="D5678" t="s">
        <v>148</v>
      </c>
      <c r="E5678">
        <v>805284</v>
      </c>
      <c r="F5678" t="s">
        <v>125</v>
      </c>
      <c r="G5678" t="s">
        <v>137</v>
      </c>
      <c r="H5678" t="s">
        <v>148</v>
      </c>
      <c r="I5678" t="s">
        <v>148</v>
      </c>
      <c r="J5678" t="s">
        <v>148</v>
      </c>
      <c r="K5678" t="s">
        <v>148</v>
      </c>
      <c r="L5678" s="35" t="e">
        <v>#VALUE!</v>
      </c>
    </row>
    <row r="5679" spans="1:12" x14ac:dyDescent="0.25">
      <c r="A5679" s="35" t="s">
        <v>148</v>
      </c>
      <c r="B5679" t="s">
        <v>104</v>
      </c>
      <c r="C5679">
        <v>1</v>
      </c>
      <c r="D5679" t="s">
        <v>148</v>
      </c>
      <c r="E5679">
        <v>190540</v>
      </c>
      <c r="F5679" t="s">
        <v>116</v>
      </c>
      <c r="G5679" t="s">
        <v>140</v>
      </c>
      <c r="H5679" t="s">
        <v>148</v>
      </c>
      <c r="I5679" t="s">
        <v>148</v>
      </c>
      <c r="J5679" t="s">
        <v>148</v>
      </c>
      <c r="K5679" t="s">
        <v>148</v>
      </c>
      <c r="L5679" s="35" t="e">
        <v>#VALUE!</v>
      </c>
    </row>
    <row r="5680" spans="1:12" x14ac:dyDescent="0.25">
      <c r="A5680" s="35" t="s">
        <v>148</v>
      </c>
      <c r="B5680" t="s">
        <v>104</v>
      </c>
      <c r="C5680">
        <v>1</v>
      </c>
      <c r="D5680" t="s">
        <v>148</v>
      </c>
      <c r="E5680">
        <v>271527</v>
      </c>
      <c r="F5680" t="s">
        <v>121</v>
      </c>
      <c r="G5680" t="s">
        <v>137</v>
      </c>
      <c r="H5680" t="s">
        <v>148</v>
      </c>
      <c r="I5680" t="s">
        <v>148</v>
      </c>
      <c r="J5680" t="s">
        <v>148</v>
      </c>
      <c r="K5680" t="s">
        <v>148</v>
      </c>
      <c r="L5680" s="35" t="e">
        <v>#VALUE!</v>
      </c>
    </row>
    <row r="5681" spans="1:12" x14ac:dyDescent="0.25">
      <c r="A5681" s="35" t="s">
        <v>148</v>
      </c>
      <c r="B5681" t="s">
        <v>104</v>
      </c>
      <c r="C5681">
        <v>1</v>
      </c>
      <c r="D5681" t="s">
        <v>148</v>
      </c>
      <c r="E5681">
        <v>644498</v>
      </c>
      <c r="F5681" t="s">
        <v>123</v>
      </c>
      <c r="G5681" t="s">
        <v>139</v>
      </c>
      <c r="H5681" t="s">
        <v>148</v>
      </c>
      <c r="I5681" t="s">
        <v>148</v>
      </c>
      <c r="J5681" t="s">
        <v>148</v>
      </c>
      <c r="K5681" t="s">
        <v>148</v>
      </c>
      <c r="L5681" s="35" t="e">
        <v>#VALUE!</v>
      </c>
    </row>
    <row r="5682" spans="1:12" x14ac:dyDescent="0.25">
      <c r="A5682" s="35" t="s">
        <v>148</v>
      </c>
      <c r="B5682" t="s">
        <v>104</v>
      </c>
      <c r="C5682">
        <v>1</v>
      </c>
      <c r="D5682" t="s">
        <v>148</v>
      </c>
      <c r="E5682">
        <v>669250</v>
      </c>
      <c r="F5682" t="s">
        <v>126</v>
      </c>
      <c r="G5682" t="s">
        <v>134</v>
      </c>
      <c r="H5682" t="s">
        <v>148</v>
      </c>
      <c r="I5682" t="s">
        <v>148</v>
      </c>
      <c r="J5682" t="s">
        <v>148</v>
      </c>
      <c r="K5682" t="s">
        <v>148</v>
      </c>
      <c r="L5682" s="35" t="e">
        <v>#VALUE!</v>
      </c>
    </row>
    <row r="5683" spans="1:12" x14ac:dyDescent="0.25">
      <c r="A5683" s="35" t="s">
        <v>148</v>
      </c>
      <c r="B5683" t="s">
        <v>104</v>
      </c>
      <c r="C5683">
        <v>1</v>
      </c>
      <c r="D5683" t="s">
        <v>148</v>
      </c>
      <c r="E5683">
        <v>605027</v>
      </c>
      <c r="F5683" t="s">
        <v>116</v>
      </c>
      <c r="G5683" t="s">
        <v>136</v>
      </c>
      <c r="H5683" t="s">
        <v>148</v>
      </c>
      <c r="I5683" t="s">
        <v>148</v>
      </c>
      <c r="J5683" t="s">
        <v>148</v>
      </c>
      <c r="K5683" t="s">
        <v>148</v>
      </c>
      <c r="L5683" s="35" t="e">
        <v>#VALUE!</v>
      </c>
    </row>
    <row r="5684" spans="1:12" x14ac:dyDescent="0.25">
      <c r="A5684" s="35" t="s">
        <v>148</v>
      </c>
      <c r="B5684" t="s">
        <v>104</v>
      </c>
      <c r="C5684">
        <v>1</v>
      </c>
      <c r="D5684" t="s">
        <v>148</v>
      </c>
      <c r="E5684">
        <v>242002</v>
      </c>
      <c r="F5684" t="s">
        <v>125</v>
      </c>
      <c r="G5684" t="s">
        <v>145</v>
      </c>
      <c r="H5684" t="s">
        <v>148</v>
      </c>
      <c r="I5684" t="s">
        <v>148</v>
      </c>
      <c r="J5684" t="s">
        <v>148</v>
      </c>
      <c r="K5684" t="s">
        <v>148</v>
      </c>
      <c r="L5684" s="35" t="e">
        <v>#VALUE!</v>
      </c>
    </row>
    <row r="5685" spans="1:12" x14ac:dyDescent="0.25">
      <c r="A5685" s="35" t="s">
        <v>148</v>
      </c>
      <c r="B5685" t="s">
        <v>104</v>
      </c>
      <c r="C5685">
        <v>1</v>
      </c>
      <c r="D5685" t="s">
        <v>148</v>
      </c>
      <c r="E5685">
        <v>483911</v>
      </c>
      <c r="F5685" t="s">
        <v>120</v>
      </c>
      <c r="G5685" t="s">
        <v>132</v>
      </c>
      <c r="H5685" t="s">
        <v>148</v>
      </c>
      <c r="I5685" t="s">
        <v>148</v>
      </c>
      <c r="J5685" t="s">
        <v>148</v>
      </c>
      <c r="K5685" t="s">
        <v>148</v>
      </c>
      <c r="L5685" s="35" t="e">
        <v>#VALUE!</v>
      </c>
    </row>
    <row r="5686" spans="1:12" x14ac:dyDescent="0.25">
      <c r="A5686" s="35" t="s">
        <v>148</v>
      </c>
      <c r="B5686" t="s">
        <v>104</v>
      </c>
      <c r="C5686">
        <v>1</v>
      </c>
      <c r="D5686" t="s">
        <v>148</v>
      </c>
      <c r="E5686">
        <v>650263</v>
      </c>
      <c r="F5686" t="s">
        <v>125</v>
      </c>
      <c r="G5686" t="s">
        <v>137</v>
      </c>
      <c r="H5686" t="s">
        <v>148</v>
      </c>
      <c r="I5686" t="s">
        <v>148</v>
      </c>
      <c r="J5686" t="s">
        <v>148</v>
      </c>
      <c r="K5686" t="s">
        <v>148</v>
      </c>
      <c r="L5686" s="35" t="e">
        <v>#VALUE!</v>
      </c>
    </row>
    <row r="5687" spans="1:12" x14ac:dyDescent="0.25">
      <c r="A5687" s="35" t="s">
        <v>148</v>
      </c>
      <c r="B5687" t="s">
        <v>104</v>
      </c>
      <c r="C5687">
        <v>1</v>
      </c>
      <c r="D5687" t="s">
        <v>148</v>
      </c>
      <c r="E5687">
        <v>606888</v>
      </c>
      <c r="F5687" t="s">
        <v>124</v>
      </c>
      <c r="G5687" t="s">
        <v>128</v>
      </c>
      <c r="H5687" t="s">
        <v>148</v>
      </c>
      <c r="I5687" t="s">
        <v>148</v>
      </c>
      <c r="J5687" t="s">
        <v>148</v>
      </c>
      <c r="K5687" t="s">
        <v>148</v>
      </c>
      <c r="L5687" s="35" t="e">
        <v>#VALUE!</v>
      </c>
    </row>
    <row r="5688" spans="1:12" x14ac:dyDescent="0.25">
      <c r="A5688" s="35" t="s">
        <v>148</v>
      </c>
      <c r="B5688" t="s">
        <v>104</v>
      </c>
      <c r="C5688">
        <v>1</v>
      </c>
      <c r="D5688" t="s">
        <v>148</v>
      </c>
      <c r="E5688">
        <v>829721</v>
      </c>
      <c r="F5688" t="s">
        <v>125</v>
      </c>
      <c r="G5688" t="s">
        <v>129</v>
      </c>
      <c r="H5688" t="s">
        <v>148</v>
      </c>
      <c r="I5688" t="s">
        <v>148</v>
      </c>
      <c r="J5688" t="s">
        <v>148</v>
      </c>
      <c r="K5688" t="s">
        <v>148</v>
      </c>
      <c r="L5688" s="35" t="e">
        <v>#VALUE!</v>
      </c>
    </row>
    <row r="5689" spans="1:12" x14ac:dyDescent="0.25">
      <c r="A5689" s="35" t="s">
        <v>148</v>
      </c>
      <c r="B5689" t="s">
        <v>104</v>
      </c>
      <c r="C5689">
        <v>1</v>
      </c>
      <c r="D5689" t="s">
        <v>148</v>
      </c>
      <c r="E5689">
        <v>958250</v>
      </c>
      <c r="F5689" t="s">
        <v>122</v>
      </c>
      <c r="G5689" t="s">
        <v>138</v>
      </c>
      <c r="H5689" t="s">
        <v>148</v>
      </c>
      <c r="I5689" t="s">
        <v>148</v>
      </c>
      <c r="J5689" t="s">
        <v>148</v>
      </c>
      <c r="K5689" t="s">
        <v>148</v>
      </c>
      <c r="L5689" s="35" t="e">
        <v>#VALUE!</v>
      </c>
    </row>
    <row r="5690" spans="1:12" x14ac:dyDescent="0.25">
      <c r="A5690" s="35" t="s">
        <v>148</v>
      </c>
      <c r="B5690" t="s">
        <v>104</v>
      </c>
      <c r="C5690">
        <v>1</v>
      </c>
      <c r="D5690" t="s">
        <v>148</v>
      </c>
      <c r="E5690">
        <v>508295</v>
      </c>
      <c r="F5690" t="s">
        <v>124</v>
      </c>
      <c r="G5690" t="s">
        <v>140</v>
      </c>
      <c r="H5690" t="s">
        <v>148</v>
      </c>
      <c r="I5690" t="s">
        <v>148</v>
      </c>
      <c r="J5690" t="s">
        <v>148</v>
      </c>
      <c r="K5690" t="s">
        <v>148</v>
      </c>
      <c r="L5690" s="35" t="e">
        <v>#VALUE!</v>
      </c>
    </row>
    <row r="5691" spans="1:12" x14ac:dyDescent="0.25">
      <c r="A5691" s="35" t="s">
        <v>148</v>
      </c>
      <c r="B5691" t="s">
        <v>104</v>
      </c>
      <c r="C5691">
        <v>1</v>
      </c>
      <c r="D5691" t="s">
        <v>148</v>
      </c>
      <c r="E5691">
        <v>498749</v>
      </c>
      <c r="F5691" t="s">
        <v>118</v>
      </c>
      <c r="G5691" t="s">
        <v>146</v>
      </c>
      <c r="H5691" t="s">
        <v>148</v>
      </c>
      <c r="I5691" t="s">
        <v>148</v>
      </c>
      <c r="J5691" t="s">
        <v>148</v>
      </c>
      <c r="K5691" t="s">
        <v>148</v>
      </c>
      <c r="L5691" s="35" t="e">
        <v>#VALUE!</v>
      </c>
    </row>
    <row r="5692" spans="1:12" x14ac:dyDescent="0.25">
      <c r="A5692" s="35" t="s">
        <v>148</v>
      </c>
      <c r="B5692" t="s">
        <v>104</v>
      </c>
      <c r="C5692">
        <v>1</v>
      </c>
      <c r="D5692" t="s">
        <v>148</v>
      </c>
      <c r="E5692">
        <v>756289</v>
      </c>
      <c r="F5692" t="s">
        <v>124</v>
      </c>
      <c r="G5692" t="s">
        <v>144</v>
      </c>
      <c r="H5692" t="s">
        <v>148</v>
      </c>
      <c r="I5692" t="s">
        <v>148</v>
      </c>
      <c r="J5692" t="s">
        <v>148</v>
      </c>
      <c r="K5692" t="s">
        <v>148</v>
      </c>
      <c r="L5692" s="35" t="e">
        <v>#VALUE!</v>
      </c>
    </row>
    <row r="5693" spans="1:12" x14ac:dyDescent="0.25">
      <c r="A5693" s="35" t="s">
        <v>148</v>
      </c>
      <c r="B5693" t="s">
        <v>104</v>
      </c>
      <c r="C5693">
        <v>1</v>
      </c>
      <c r="D5693" t="s">
        <v>148</v>
      </c>
      <c r="E5693">
        <v>408945</v>
      </c>
      <c r="F5693" t="s">
        <v>116</v>
      </c>
      <c r="G5693" t="s">
        <v>128</v>
      </c>
      <c r="H5693" t="s">
        <v>148</v>
      </c>
      <c r="I5693" t="s">
        <v>148</v>
      </c>
      <c r="J5693" t="s">
        <v>148</v>
      </c>
      <c r="K5693" t="s">
        <v>148</v>
      </c>
      <c r="L5693" s="35" t="e">
        <v>#VALUE!</v>
      </c>
    </row>
    <row r="5694" spans="1:12" x14ac:dyDescent="0.25">
      <c r="A5694" s="35" t="s">
        <v>148</v>
      </c>
      <c r="B5694" t="s">
        <v>104</v>
      </c>
      <c r="C5694">
        <v>1</v>
      </c>
      <c r="D5694" t="s">
        <v>148</v>
      </c>
      <c r="E5694">
        <v>480981</v>
      </c>
      <c r="F5694" t="s">
        <v>127</v>
      </c>
      <c r="G5694" t="s">
        <v>131</v>
      </c>
      <c r="H5694" t="s">
        <v>148</v>
      </c>
      <c r="I5694" t="s">
        <v>148</v>
      </c>
      <c r="J5694" t="s">
        <v>148</v>
      </c>
      <c r="K5694" t="s">
        <v>148</v>
      </c>
      <c r="L5694" s="35" t="e">
        <v>#VALUE!</v>
      </c>
    </row>
    <row r="5695" spans="1:12" x14ac:dyDescent="0.25">
      <c r="A5695" s="35" t="s">
        <v>148</v>
      </c>
      <c r="B5695" t="s">
        <v>104</v>
      </c>
      <c r="C5695">
        <v>1</v>
      </c>
      <c r="D5695" t="s">
        <v>148</v>
      </c>
      <c r="E5695">
        <v>275340</v>
      </c>
      <c r="F5695" t="s">
        <v>123</v>
      </c>
      <c r="G5695" t="s">
        <v>139</v>
      </c>
      <c r="H5695" t="s">
        <v>148</v>
      </c>
      <c r="I5695" t="s">
        <v>148</v>
      </c>
      <c r="J5695" t="s">
        <v>148</v>
      </c>
      <c r="K5695" t="s">
        <v>148</v>
      </c>
      <c r="L5695" s="35" t="e">
        <v>#VALUE!</v>
      </c>
    </row>
    <row r="5696" spans="1:12" x14ac:dyDescent="0.25">
      <c r="A5696" s="35" t="s">
        <v>148</v>
      </c>
      <c r="B5696" t="s">
        <v>104</v>
      </c>
      <c r="C5696">
        <v>1</v>
      </c>
      <c r="D5696" t="s">
        <v>148</v>
      </c>
      <c r="E5696">
        <v>974338</v>
      </c>
      <c r="F5696" t="s">
        <v>117</v>
      </c>
      <c r="G5696" t="s">
        <v>145</v>
      </c>
      <c r="H5696" t="s">
        <v>148</v>
      </c>
      <c r="I5696" t="s">
        <v>148</v>
      </c>
      <c r="J5696" t="s">
        <v>148</v>
      </c>
      <c r="K5696" t="s">
        <v>148</v>
      </c>
      <c r="L5696" s="35" t="e">
        <v>#VALUE!</v>
      </c>
    </row>
    <row r="5697" spans="1:12" x14ac:dyDescent="0.25">
      <c r="A5697" s="35" t="s">
        <v>148</v>
      </c>
      <c r="B5697" t="s">
        <v>104</v>
      </c>
      <c r="C5697">
        <v>1</v>
      </c>
      <c r="D5697" t="s">
        <v>148</v>
      </c>
      <c r="E5697">
        <v>151650</v>
      </c>
      <c r="F5697" t="s">
        <v>124</v>
      </c>
      <c r="G5697" t="s">
        <v>132</v>
      </c>
      <c r="H5697" t="s">
        <v>148</v>
      </c>
      <c r="I5697" t="s">
        <v>148</v>
      </c>
      <c r="J5697" t="s">
        <v>148</v>
      </c>
      <c r="K5697" t="s">
        <v>148</v>
      </c>
      <c r="L5697" s="35" t="e">
        <v>#VALUE!</v>
      </c>
    </row>
    <row r="5698" spans="1:12" x14ac:dyDescent="0.25">
      <c r="A5698" s="35" t="s">
        <v>148</v>
      </c>
      <c r="B5698" t="s">
        <v>104</v>
      </c>
      <c r="C5698">
        <v>1</v>
      </c>
      <c r="D5698" t="s">
        <v>148</v>
      </c>
      <c r="E5698">
        <v>654255</v>
      </c>
      <c r="F5698" t="s">
        <v>118</v>
      </c>
      <c r="G5698" t="s">
        <v>138</v>
      </c>
      <c r="H5698" t="s">
        <v>148</v>
      </c>
      <c r="I5698" t="s">
        <v>148</v>
      </c>
      <c r="J5698" t="s">
        <v>148</v>
      </c>
      <c r="K5698" t="s">
        <v>148</v>
      </c>
      <c r="L5698" s="35" t="e">
        <v>#VALUE!</v>
      </c>
    </row>
    <row r="5699" spans="1:12" x14ac:dyDescent="0.25">
      <c r="A5699" s="35" t="s">
        <v>148</v>
      </c>
      <c r="B5699" t="s">
        <v>104</v>
      </c>
      <c r="C5699">
        <v>1</v>
      </c>
      <c r="D5699" t="s">
        <v>148</v>
      </c>
      <c r="E5699">
        <v>703962</v>
      </c>
      <c r="F5699" t="s">
        <v>116</v>
      </c>
      <c r="G5699" t="s">
        <v>140</v>
      </c>
      <c r="H5699" t="s">
        <v>148</v>
      </c>
      <c r="I5699" t="s">
        <v>148</v>
      </c>
      <c r="J5699" t="s">
        <v>148</v>
      </c>
      <c r="K5699" t="s">
        <v>148</v>
      </c>
      <c r="L5699" s="35" t="e">
        <v>#VALUE!</v>
      </c>
    </row>
    <row r="5700" spans="1:12" x14ac:dyDescent="0.25">
      <c r="A5700" s="35" t="s">
        <v>148</v>
      </c>
      <c r="B5700" t="s">
        <v>104</v>
      </c>
      <c r="C5700">
        <v>1</v>
      </c>
      <c r="D5700" t="s">
        <v>148</v>
      </c>
      <c r="E5700">
        <v>845849</v>
      </c>
      <c r="F5700" t="s">
        <v>122</v>
      </c>
      <c r="G5700" t="s">
        <v>130</v>
      </c>
      <c r="H5700" t="s">
        <v>148</v>
      </c>
      <c r="I5700" t="s">
        <v>148</v>
      </c>
      <c r="J5700" t="s">
        <v>148</v>
      </c>
      <c r="K5700" t="s">
        <v>148</v>
      </c>
      <c r="L5700" s="35" t="e">
        <v>#VALUE!</v>
      </c>
    </row>
    <row r="5701" spans="1:12" x14ac:dyDescent="0.25">
      <c r="A5701" s="35" t="s">
        <v>148</v>
      </c>
      <c r="B5701" t="s">
        <v>104</v>
      </c>
      <c r="C5701">
        <v>1</v>
      </c>
      <c r="D5701" t="s">
        <v>148</v>
      </c>
      <c r="E5701">
        <v>497296</v>
      </c>
      <c r="F5701" t="s">
        <v>125</v>
      </c>
      <c r="G5701" t="s">
        <v>133</v>
      </c>
      <c r="H5701" t="s">
        <v>148</v>
      </c>
      <c r="I5701" t="s">
        <v>148</v>
      </c>
      <c r="J5701" t="s">
        <v>148</v>
      </c>
      <c r="K5701" t="s">
        <v>148</v>
      </c>
      <c r="L5701" s="35" t="e">
        <v>#VALUE!</v>
      </c>
    </row>
    <row r="5702" spans="1:12" x14ac:dyDescent="0.25">
      <c r="A5702" s="35" t="s">
        <v>148</v>
      </c>
      <c r="B5702" t="s">
        <v>104</v>
      </c>
      <c r="C5702">
        <v>1</v>
      </c>
      <c r="D5702" t="s">
        <v>148</v>
      </c>
      <c r="E5702">
        <v>362903</v>
      </c>
      <c r="F5702" t="s">
        <v>125</v>
      </c>
      <c r="G5702" t="s">
        <v>145</v>
      </c>
      <c r="H5702" t="s">
        <v>148</v>
      </c>
      <c r="I5702" t="s">
        <v>148</v>
      </c>
      <c r="J5702" t="s">
        <v>148</v>
      </c>
      <c r="K5702" t="s">
        <v>148</v>
      </c>
      <c r="L5702" s="35" t="e">
        <v>#VALUE!</v>
      </c>
    </row>
    <row r="5703" spans="1:12" x14ac:dyDescent="0.25">
      <c r="A5703" s="35" t="s">
        <v>148</v>
      </c>
      <c r="B5703" t="s">
        <v>104</v>
      </c>
      <c r="C5703">
        <v>1</v>
      </c>
      <c r="D5703" t="s">
        <v>148</v>
      </c>
      <c r="E5703">
        <v>756175</v>
      </c>
      <c r="F5703" t="s">
        <v>119</v>
      </c>
      <c r="G5703" t="s">
        <v>143</v>
      </c>
      <c r="H5703" t="s">
        <v>148</v>
      </c>
      <c r="I5703" t="s">
        <v>148</v>
      </c>
      <c r="J5703" t="s">
        <v>148</v>
      </c>
      <c r="K5703" t="s">
        <v>148</v>
      </c>
      <c r="L5703" s="35" t="e">
        <v>#VALUE!</v>
      </c>
    </row>
    <row r="5704" spans="1:12" x14ac:dyDescent="0.25">
      <c r="A5704" s="35" t="s">
        <v>148</v>
      </c>
      <c r="B5704" t="s">
        <v>104</v>
      </c>
      <c r="C5704">
        <v>1</v>
      </c>
      <c r="D5704" t="s">
        <v>148</v>
      </c>
      <c r="E5704">
        <v>395829</v>
      </c>
      <c r="F5704" t="s">
        <v>123</v>
      </c>
      <c r="G5704" t="s">
        <v>147</v>
      </c>
      <c r="H5704" t="s">
        <v>148</v>
      </c>
      <c r="I5704" t="s">
        <v>148</v>
      </c>
      <c r="J5704" t="s">
        <v>148</v>
      </c>
      <c r="K5704" t="s">
        <v>148</v>
      </c>
      <c r="L5704" s="35" t="e">
        <v>#VALUE!</v>
      </c>
    </row>
    <row r="5705" spans="1:12" x14ac:dyDescent="0.25">
      <c r="A5705" s="35" t="s">
        <v>148</v>
      </c>
      <c r="B5705" t="s">
        <v>104</v>
      </c>
      <c r="C5705">
        <v>1</v>
      </c>
      <c r="D5705" t="s">
        <v>148</v>
      </c>
      <c r="E5705">
        <v>362124</v>
      </c>
      <c r="F5705" t="s">
        <v>125</v>
      </c>
      <c r="G5705" t="s">
        <v>129</v>
      </c>
      <c r="H5705" t="s">
        <v>148</v>
      </c>
      <c r="I5705" t="s">
        <v>148</v>
      </c>
      <c r="J5705" t="s">
        <v>148</v>
      </c>
      <c r="K5705" t="s">
        <v>148</v>
      </c>
      <c r="L5705" s="35" t="e">
        <v>#VALUE!</v>
      </c>
    </row>
    <row r="5706" spans="1:12" x14ac:dyDescent="0.25">
      <c r="A5706" s="35" t="s">
        <v>148</v>
      </c>
      <c r="B5706" t="s">
        <v>104</v>
      </c>
      <c r="C5706">
        <v>1</v>
      </c>
      <c r="D5706" t="s">
        <v>148</v>
      </c>
      <c r="E5706">
        <v>730716</v>
      </c>
      <c r="F5706" t="s">
        <v>122</v>
      </c>
      <c r="G5706" t="s">
        <v>142</v>
      </c>
      <c r="H5706" t="s">
        <v>148</v>
      </c>
      <c r="I5706" t="s">
        <v>148</v>
      </c>
      <c r="J5706" t="s">
        <v>148</v>
      </c>
      <c r="K5706" t="s">
        <v>148</v>
      </c>
      <c r="L5706" s="35" t="e">
        <v>#VALUE!</v>
      </c>
    </row>
    <row r="5707" spans="1:12" x14ac:dyDescent="0.25">
      <c r="A5707" s="35" t="s">
        <v>148</v>
      </c>
      <c r="B5707" t="s">
        <v>104</v>
      </c>
      <c r="C5707">
        <v>1</v>
      </c>
      <c r="D5707" t="s">
        <v>148</v>
      </c>
      <c r="E5707">
        <v>375904</v>
      </c>
      <c r="F5707" t="s">
        <v>121</v>
      </c>
      <c r="G5707" t="s">
        <v>133</v>
      </c>
      <c r="H5707" t="s">
        <v>148</v>
      </c>
      <c r="I5707" t="s">
        <v>148</v>
      </c>
      <c r="J5707" t="s">
        <v>148</v>
      </c>
      <c r="K5707" t="s">
        <v>148</v>
      </c>
      <c r="L5707" s="35" t="e">
        <v>#VALUE!</v>
      </c>
    </row>
    <row r="5708" spans="1:12" x14ac:dyDescent="0.25">
      <c r="A5708" s="35" t="s">
        <v>148</v>
      </c>
      <c r="B5708" t="s">
        <v>104</v>
      </c>
      <c r="C5708">
        <v>1</v>
      </c>
      <c r="D5708" t="s">
        <v>148</v>
      </c>
      <c r="E5708">
        <v>857975</v>
      </c>
      <c r="F5708" t="s">
        <v>116</v>
      </c>
      <c r="G5708" t="s">
        <v>140</v>
      </c>
      <c r="H5708" t="s">
        <v>148</v>
      </c>
      <c r="I5708" t="s">
        <v>148</v>
      </c>
      <c r="J5708" t="s">
        <v>148</v>
      </c>
      <c r="K5708" t="s">
        <v>148</v>
      </c>
      <c r="L5708" s="35" t="e">
        <v>#VALUE!</v>
      </c>
    </row>
    <row r="5709" spans="1:12" x14ac:dyDescent="0.25">
      <c r="A5709" s="35" t="s">
        <v>148</v>
      </c>
      <c r="B5709" t="s">
        <v>104</v>
      </c>
      <c r="C5709">
        <v>1</v>
      </c>
      <c r="D5709" t="s">
        <v>148</v>
      </c>
      <c r="E5709">
        <v>606739</v>
      </c>
      <c r="F5709" t="s">
        <v>119</v>
      </c>
      <c r="G5709" t="s">
        <v>135</v>
      </c>
      <c r="H5709" t="s">
        <v>148</v>
      </c>
      <c r="I5709" t="s">
        <v>148</v>
      </c>
      <c r="J5709" t="s">
        <v>148</v>
      </c>
      <c r="K5709" t="s">
        <v>148</v>
      </c>
      <c r="L5709" s="35" t="e">
        <v>#VALUE!</v>
      </c>
    </row>
    <row r="5710" spans="1:12" x14ac:dyDescent="0.25">
      <c r="A5710" s="35" t="s">
        <v>148</v>
      </c>
      <c r="B5710" t="s">
        <v>104</v>
      </c>
      <c r="C5710">
        <v>1</v>
      </c>
      <c r="D5710" t="s">
        <v>148</v>
      </c>
      <c r="E5710">
        <v>433423</v>
      </c>
      <c r="F5710" t="s">
        <v>121</v>
      </c>
      <c r="G5710" t="s">
        <v>141</v>
      </c>
      <c r="H5710" t="s">
        <v>148</v>
      </c>
      <c r="I5710" t="s">
        <v>148</v>
      </c>
      <c r="J5710" t="s">
        <v>148</v>
      </c>
      <c r="K5710" t="s">
        <v>148</v>
      </c>
      <c r="L5710" s="35" t="e">
        <v>#VALUE!</v>
      </c>
    </row>
    <row r="5711" spans="1:12" x14ac:dyDescent="0.25">
      <c r="A5711" s="35" t="s">
        <v>148</v>
      </c>
      <c r="B5711" t="s">
        <v>104</v>
      </c>
      <c r="C5711">
        <v>1</v>
      </c>
      <c r="D5711" t="s">
        <v>148</v>
      </c>
      <c r="E5711">
        <v>120606</v>
      </c>
      <c r="F5711" t="s">
        <v>122</v>
      </c>
      <c r="G5711" t="s">
        <v>142</v>
      </c>
      <c r="H5711" t="s">
        <v>148</v>
      </c>
      <c r="I5711" t="s">
        <v>148</v>
      </c>
      <c r="J5711" t="s">
        <v>148</v>
      </c>
      <c r="K5711" t="s">
        <v>148</v>
      </c>
      <c r="L5711" s="35" t="e">
        <v>#VALUE!</v>
      </c>
    </row>
    <row r="5712" spans="1:12" x14ac:dyDescent="0.25">
      <c r="A5712" s="35" t="s">
        <v>148</v>
      </c>
      <c r="B5712" t="s">
        <v>104</v>
      </c>
      <c r="C5712">
        <v>1</v>
      </c>
      <c r="D5712" t="s">
        <v>148</v>
      </c>
      <c r="E5712">
        <v>738370</v>
      </c>
      <c r="F5712" t="s">
        <v>127</v>
      </c>
      <c r="G5712" t="s">
        <v>147</v>
      </c>
      <c r="H5712" t="s">
        <v>148</v>
      </c>
      <c r="I5712" t="s">
        <v>148</v>
      </c>
      <c r="J5712" t="s">
        <v>148</v>
      </c>
      <c r="K5712" t="s">
        <v>148</v>
      </c>
      <c r="L5712" s="35" t="e">
        <v>#VALUE!</v>
      </c>
    </row>
    <row r="5713" spans="1:12" x14ac:dyDescent="0.25">
      <c r="A5713" s="35" t="s">
        <v>148</v>
      </c>
      <c r="B5713" t="s">
        <v>104</v>
      </c>
      <c r="C5713">
        <v>1</v>
      </c>
      <c r="D5713" t="s">
        <v>148</v>
      </c>
      <c r="E5713">
        <v>844489</v>
      </c>
      <c r="F5713" t="s">
        <v>124</v>
      </c>
      <c r="G5713" t="s">
        <v>136</v>
      </c>
      <c r="H5713" t="s">
        <v>148</v>
      </c>
      <c r="I5713" t="s">
        <v>148</v>
      </c>
      <c r="J5713" t="s">
        <v>148</v>
      </c>
      <c r="K5713" t="s">
        <v>148</v>
      </c>
      <c r="L5713" s="35" t="e">
        <v>#VALUE!</v>
      </c>
    </row>
    <row r="5714" spans="1:12" x14ac:dyDescent="0.25">
      <c r="A5714" s="35" t="s">
        <v>148</v>
      </c>
      <c r="B5714" t="s">
        <v>104</v>
      </c>
      <c r="C5714">
        <v>1</v>
      </c>
      <c r="D5714" t="s">
        <v>148</v>
      </c>
      <c r="E5714">
        <v>335125</v>
      </c>
      <c r="F5714" t="s">
        <v>123</v>
      </c>
      <c r="G5714" t="s">
        <v>147</v>
      </c>
      <c r="H5714" t="s">
        <v>148</v>
      </c>
      <c r="I5714" t="s">
        <v>148</v>
      </c>
      <c r="J5714" t="s">
        <v>148</v>
      </c>
      <c r="K5714" t="s">
        <v>148</v>
      </c>
      <c r="L5714" s="35" t="e">
        <v>#VALUE!</v>
      </c>
    </row>
    <row r="5715" spans="1:12" x14ac:dyDescent="0.25">
      <c r="A5715" s="35" t="s">
        <v>148</v>
      </c>
      <c r="B5715" t="s">
        <v>104</v>
      </c>
      <c r="C5715">
        <v>1</v>
      </c>
      <c r="D5715" t="s">
        <v>148</v>
      </c>
      <c r="E5715">
        <v>350449</v>
      </c>
      <c r="F5715" t="s">
        <v>124</v>
      </c>
      <c r="G5715" t="s">
        <v>128</v>
      </c>
      <c r="H5715" t="s">
        <v>148</v>
      </c>
      <c r="I5715" t="s">
        <v>148</v>
      </c>
      <c r="J5715" t="s">
        <v>148</v>
      </c>
      <c r="K5715" t="s">
        <v>148</v>
      </c>
      <c r="L5715" s="35" t="e">
        <v>#VALUE!</v>
      </c>
    </row>
    <row r="5716" spans="1:12" x14ac:dyDescent="0.25">
      <c r="A5716" s="35" t="s">
        <v>148</v>
      </c>
      <c r="B5716" t="s">
        <v>104</v>
      </c>
      <c r="C5716">
        <v>1</v>
      </c>
      <c r="D5716" t="s">
        <v>148</v>
      </c>
      <c r="E5716">
        <v>412468</v>
      </c>
      <c r="F5716" t="s">
        <v>126</v>
      </c>
      <c r="G5716" t="s">
        <v>142</v>
      </c>
      <c r="H5716" t="s">
        <v>148</v>
      </c>
      <c r="I5716" t="s">
        <v>148</v>
      </c>
      <c r="J5716" t="s">
        <v>148</v>
      </c>
      <c r="K5716" t="s">
        <v>148</v>
      </c>
      <c r="L5716" s="35" t="e">
        <v>#VALUE!</v>
      </c>
    </row>
    <row r="5717" spans="1:12" x14ac:dyDescent="0.25">
      <c r="A5717" s="35" t="s">
        <v>148</v>
      </c>
      <c r="B5717" t="s">
        <v>104</v>
      </c>
      <c r="C5717">
        <v>1</v>
      </c>
      <c r="D5717" t="s">
        <v>148</v>
      </c>
      <c r="E5717">
        <v>142591</v>
      </c>
      <c r="F5717" t="s">
        <v>127</v>
      </c>
      <c r="G5717" t="s">
        <v>143</v>
      </c>
      <c r="H5717" t="s">
        <v>148</v>
      </c>
      <c r="I5717" t="s">
        <v>148</v>
      </c>
      <c r="J5717" t="s">
        <v>148</v>
      </c>
      <c r="K5717" t="s">
        <v>148</v>
      </c>
      <c r="L5717" s="35" t="e">
        <v>#VALUE!</v>
      </c>
    </row>
    <row r="5718" spans="1:12" x14ac:dyDescent="0.25">
      <c r="A5718" s="35" t="s">
        <v>148</v>
      </c>
      <c r="B5718" t="s">
        <v>104</v>
      </c>
      <c r="C5718">
        <v>1</v>
      </c>
      <c r="D5718" t="s">
        <v>148</v>
      </c>
      <c r="E5718">
        <v>814245</v>
      </c>
      <c r="F5718" t="s">
        <v>125</v>
      </c>
      <c r="G5718" t="s">
        <v>133</v>
      </c>
      <c r="H5718" t="s">
        <v>148</v>
      </c>
      <c r="I5718" t="s">
        <v>148</v>
      </c>
      <c r="J5718" t="s">
        <v>148</v>
      </c>
      <c r="K5718" t="s">
        <v>148</v>
      </c>
      <c r="L5718" s="35" t="e">
        <v>#VALUE!</v>
      </c>
    </row>
    <row r="5719" spans="1:12" x14ac:dyDescent="0.25">
      <c r="A5719" s="35" t="s">
        <v>148</v>
      </c>
      <c r="B5719" t="s">
        <v>104</v>
      </c>
      <c r="C5719">
        <v>1</v>
      </c>
      <c r="D5719" t="s">
        <v>148</v>
      </c>
      <c r="E5719">
        <v>153316</v>
      </c>
      <c r="F5719" t="s">
        <v>126</v>
      </c>
      <c r="G5719" t="s">
        <v>134</v>
      </c>
      <c r="H5719" t="s">
        <v>148</v>
      </c>
      <c r="I5719" t="s">
        <v>148</v>
      </c>
      <c r="J5719" t="s">
        <v>148</v>
      </c>
      <c r="K5719" t="s">
        <v>148</v>
      </c>
      <c r="L5719" s="35" t="e">
        <v>#VALUE!</v>
      </c>
    </row>
    <row r="5720" spans="1:12" x14ac:dyDescent="0.25">
      <c r="A5720" s="35" t="s">
        <v>148</v>
      </c>
      <c r="B5720" t="s">
        <v>104</v>
      </c>
      <c r="C5720">
        <v>1</v>
      </c>
      <c r="D5720" t="s">
        <v>148</v>
      </c>
      <c r="E5720">
        <v>206396</v>
      </c>
      <c r="F5720" t="s">
        <v>122</v>
      </c>
      <c r="G5720" t="s">
        <v>134</v>
      </c>
      <c r="H5720" t="s">
        <v>148</v>
      </c>
      <c r="I5720" t="s">
        <v>148</v>
      </c>
      <c r="J5720" t="s">
        <v>148</v>
      </c>
      <c r="K5720" t="s">
        <v>148</v>
      </c>
      <c r="L5720" s="35" t="e">
        <v>#VALUE!</v>
      </c>
    </row>
    <row r="5721" spans="1:12" x14ac:dyDescent="0.25">
      <c r="A5721" s="35" t="s">
        <v>148</v>
      </c>
      <c r="B5721" t="s">
        <v>104</v>
      </c>
      <c r="C5721">
        <v>1</v>
      </c>
      <c r="D5721" t="s">
        <v>148</v>
      </c>
      <c r="E5721">
        <v>961882</v>
      </c>
      <c r="F5721" t="s">
        <v>126</v>
      </c>
      <c r="G5721" t="s">
        <v>138</v>
      </c>
      <c r="H5721" t="s">
        <v>148</v>
      </c>
      <c r="I5721" t="s">
        <v>148</v>
      </c>
      <c r="J5721" t="s">
        <v>148</v>
      </c>
      <c r="K5721" t="s">
        <v>148</v>
      </c>
      <c r="L5721" s="35" t="e">
        <v>#VALUE!</v>
      </c>
    </row>
    <row r="5722" spans="1:12" x14ac:dyDescent="0.25">
      <c r="A5722" s="35" t="s">
        <v>148</v>
      </c>
      <c r="B5722" t="s">
        <v>104</v>
      </c>
      <c r="C5722">
        <v>1</v>
      </c>
      <c r="D5722" t="s">
        <v>148</v>
      </c>
      <c r="E5722">
        <v>846296</v>
      </c>
      <c r="F5722" t="s">
        <v>116</v>
      </c>
      <c r="G5722" t="s">
        <v>132</v>
      </c>
      <c r="H5722" t="s">
        <v>148</v>
      </c>
      <c r="I5722" t="s">
        <v>148</v>
      </c>
      <c r="J5722" t="s">
        <v>148</v>
      </c>
      <c r="K5722" t="s">
        <v>148</v>
      </c>
      <c r="L5722" s="35" t="e">
        <v>#VALUE!</v>
      </c>
    </row>
    <row r="5723" spans="1:12" x14ac:dyDescent="0.25">
      <c r="A5723" s="35" t="s">
        <v>148</v>
      </c>
      <c r="B5723" t="s">
        <v>104</v>
      </c>
      <c r="C5723">
        <v>1</v>
      </c>
      <c r="D5723" t="s">
        <v>148</v>
      </c>
      <c r="E5723">
        <v>607260</v>
      </c>
      <c r="F5723" t="s">
        <v>125</v>
      </c>
      <c r="G5723" t="s">
        <v>133</v>
      </c>
      <c r="H5723" t="s">
        <v>148</v>
      </c>
      <c r="I5723" t="s">
        <v>148</v>
      </c>
      <c r="J5723" t="s">
        <v>148</v>
      </c>
      <c r="K5723" t="s">
        <v>148</v>
      </c>
      <c r="L5723" s="35" t="e">
        <v>#VALUE!</v>
      </c>
    </row>
    <row r="5724" spans="1:12" x14ac:dyDescent="0.25">
      <c r="A5724" s="35" t="s">
        <v>148</v>
      </c>
      <c r="B5724" t="s">
        <v>104</v>
      </c>
      <c r="C5724">
        <v>1</v>
      </c>
      <c r="D5724" t="s">
        <v>148</v>
      </c>
      <c r="E5724">
        <v>658749</v>
      </c>
      <c r="F5724" t="s">
        <v>127</v>
      </c>
      <c r="G5724" t="s">
        <v>135</v>
      </c>
      <c r="H5724" t="s">
        <v>148</v>
      </c>
      <c r="I5724" t="s">
        <v>148</v>
      </c>
      <c r="J5724" t="s">
        <v>148</v>
      </c>
      <c r="K5724" t="s">
        <v>148</v>
      </c>
      <c r="L5724" s="35" t="e">
        <v>#VALUE!</v>
      </c>
    </row>
    <row r="5725" spans="1:12" x14ac:dyDescent="0.25">
      <c r="A5725" s="35" t="s">
        <v>148</v>
      </c>
      <c r="B5725" t="s">
        <v>104</v>
      </c>
      <c r="C5725">
        <v>1</v>
      </c>
      <c r="D5725" t="s">
        <v>148</v>
      </c>
      <c r="E5725">
        <v>998186</v>
      </c>
      <c r="F5725" t="s">
        <v>124</v>
      </c>
      <c r="G5725" t="s">
        <v>144</v>
      </c>
      <c r="H5725" t="s">
        <v>148</v>
      </c>
      <c r="I5725" t="s">
        <v>148</v>
      </c>
      <c r="J5725" t="s">
        <v>148</v>
      </c>
      <c r="K5725" t="s">
        <v>148</v>
      </c>
      <c r="L5725" s="35" t="e">
        <v>#VALUE!</v>
      </c>
    </row>
    <row r="5726" spans="1:12" x14ac:dyDescent="0.25">
      <c r="A5726" s="35" t="s">
        <v>148</v>
      </c>
      <c r="B5726" t="s">
        <v>104</v>
      </c>
      <c r="C5726">
        <v>1</v>
      </c>
      <c r="D5726" t="s">
        <v>148</v>
      </c>
      <c r="E5726">
        <v>443108</v>
      </c>
      <c r="F5726" t="s">
        <v>119</v>
      </c>
      <c r="G5726" t="s">
        <v>143</v>
      </c>
      <c r="H5726" t="s">
        <v>148</v>
      </c>
      <c r="I5726" t="s">
        <v>148</v>
      </c>
      <c r="J5726" t="s">
        <v>148</v>
      </c>
      <c r="K5726" t="s">
        <v>148</v>
      </c>
      <c r="L5726" s="35" t="e">
        <v>#VALUE!</v>
      </c>
    </row>
    <row r="5727" spans="1:12" x14ac:dyDescent="0.25">
      <c r="A5727" s="35" t="s">
        <v>148</v>
      </c>
      <c r="B5727" t="s">
        <v>104</v>
      </c>
      <c r="C5727">
        <v>1</v>
      </c>
      <c r="D5727" t="s">
        <v>148</v>
      </c>
      <c r="E5727">
        <v>379801</v>
      </c>
      <c r="F5727" t="s">
        <v>125</v>
      </c>
      <c r="G5727" t="s">
        <v>141</v>
      </c>
      <c r="H5727" t="s">
        <v>148</v>
      </c>
      <c r="I5727" t="s">
        <v>148</v>
      </c>
      <c r="J5727" t="s">
        <v>148</v>
      </c>
      <c r="K5727" t="s">
        <v>148</v>
      </c>
      <c r="L5727" s="35" t="e">
        <v>#VALUE!</v>
      </c>
    </row>
    <row r="5728" spans="1:12" x14ac:dyDescent="0.25">
      <c r="A5728" s="35" t="s">
        <v>148</v>
      </c>
      <c r="B5728" t="s">
        <v>104</v>
      </c>
      <c r="C5728">
        <v>1</v>
      </c>
      <c r="D5728" t="s">
        <v>148</v>
      </c>
      <c r="E5728">
        <v>506668</v>
      </c>
      <c r="F5728" t="s">
        <v>116</v>
      </c>
      <c r="G5728" t="s">
        <v>144</v>
      </c>
      <c r="H5728" t="s">
        <v>148</v>
      </c>
      <c r="I5728" t="s">
        <v>148</v>
      </c>
      <c r="J5728" t="s">
        <v>148</v>
      </c>
      <c r="K5728" t="s">
        <v>148</v>
      </c>
      <c r="L5728" s="35" t="e">
        <v>#VALUE!</v>
      </c>
    </row>
    <row r="5729" spans="1:12" x14ac:dyDescent="0.25">
      <c r="A5729" s="35" t="s">
        <v>148</v>
      </c>
      <c r="B5729" t="s">
        <v>104</v>
      </c>
      <c r="C5729">
        <v>1</v>
      </c>
      <c r="D5729" t="s">
        <v>148</v>
      </c>
      <c r="E5729">
        <v>536306</v>
      </c>
      <c r="F5729" t="s">
        <v>121</v>
      </c>
      <c r="G5729" t="s">
        <v>129</v>
      </c>
      <c r="H5729" t="s">
        <v>148</v>
      </c>
      <c r="I5729" t="s">
        <v>148</v>
      </c>
      <c r="J5729" t="s">
        <v>148</v>
      </c>
      <c r="K5729" t="s">
        <v>148</v>
      </c>
      <c r="L5729" s="35" t="e">
        <v>#VALUE!</v>
      </c>
    </row>
    <row r="5730" spans="1:12" x14ac:dyDescent="0.25">
      <c r="A5730" s="35" t="s">
        <v>148</v>
      </c>
      <c r="B5730" t="s">
        <v>104</v>
      </c>
      <c r="C5730">
        <v>1</v>
      </c>
      <c r="D5730" t="s">
        <v>148</v>
      </c>
      <c r="E5730">
        <v>481173</v>
      </c>
      <c r="F5730" t="s">
        <v>118</v>
      </c>
      <c r="G5730" t="s">
        <v>130</v>
      </c>
      <c r="H5730" t="s">
        <v>148</v>
      </c>
      <c r="I5730" t="s">
        <v>148</v>
      </c>
      <c r="J5730" t="s">
        <v>148</v>
      </c>
      <c r="K5730" t="s">
        <v>148</v>
      </c>
      <c r="L5730" s="35" t="e">
        <v>#VALUE!</v>
      </c>
    </row>
    <row r="5731" spans="1:12" x14ac:dyDescent="0.25">
      <c r="A5731" s="35" t="s">
        <v>148</v>
      </c>
      <c r="B5731" t="s">
        <v>104</v>
      </c>
      <c r="C5731">
        <v>1</v>
      </c>
      <c r="D5731" t="s">
        <v>148</v>
      </c>
      <c r="E5731">
        <v>175438</v>
      </c>
      <c r="F5731" t="s">
        <v>124</v>
      </c>
      <c r="G5731" t="s">
        <v>140</v>
      </c>
      <c r="H5731" t="s">
        <v>148</v>
      </c>
      <c r="I5731" t="s">
        <v>148</v>
      </c>
      <c r="J5731" t="s">
        <v>148</v>
      </c>
      <c r="K5731" t="s">
        <v>148</v>
      </c>
      <c r="L5731" s="35" t="e">
        <v>#VALUE!</v>
      </c>
    </row>
    <row r="5732" spans="1:12" x14ac:dyDescent="0.25">
      <c r="A5732" s="35" t="s">
        <v>148</v>
      </c>
      <c r="B5732" t="s">
        <v>104</v>
      </c>
      <c r="C5732">
        <v>1</v>
      </c>
      <c r="D5732" t="s">
        <v>148</v>
      </c>
      <c r="E5732">
        <v>513944</v>
      </c>
      <c r="F5732" t="s">
        <v>124</v>
      </c>
      <c r="G5732" t="s">
        <v>132</v>
      </c>
      <c r="H5732" t="s">
        <v>148</v>
      </c>
      <c r="I5732" t="s">
        <v>148</v>
      </c>
      <c r="J5732" t="s">
        <v>148</v>
      </c>
      <c r="K5732" t="s">
        <v>148</v>
      </c>
      <c r="L5732" s="35" t="e">
        <v>#VALUE!</v>
      </c>
    </row>
    <row r="5733" spans="1:12" x14ac:dyDescent="0.25">
      <c r="A5733" s="35" t="s">
        <v>148</v>
      </c>
      <c r="B5733" t="s">
        <v>104</v>
      </c>
      <c r="C5733">
        <v>1</v>
      </c>
      <c r="D5733" t="s">
        <v>148</v>
      </c>
      <c r="E5733">
        <v>377352</v>
      </c>
      <c r="F5733" t="s">
        <v>126</v>
      </c>
      <c r="G5733" t="s">
        <v>134</v>
      </c>
      <c r="H5733" t="s">
        <v>148</v>
      </c>
      <c r="I5733" t="s">
        <v>148</v>
      </c>
      <c r="J5733" t="s">
        <v>148</v>
      </c>
      <c r="K5733" t="s">
        <v>148</v>
      </c>
      <c r="L5733" s="35" t="e">
        <v>#VALUE!</v>
      </c>
    </row>
    <row r="5734" spans="1:12" x14ac:dyDescent="0.25">
      <c r="A5734" s="35" t="s">
        <v>148</v>
      </c>
      <c r="B5734" t="s">
        <v>104</v>
      </c>
      <c r="C5734">
        <v>1</v>
      </c>
      <c r="D5734" t="s">
        <v>148</v>
      </c>
      <c r="E5734">
        <v>240011</v>
      </c>
      <c r="F5734" t="s">
        <v>123</v>
      </c>
      <c r="G5734" t="s">
        <v>147</v>
      </c>
      <c r="H5734" t="s">
        <v>148</v>
      </c>
      <c r="I5734" t="s">
        <v>148</v>
      </c>
      <c r="J5734" t="s">
        <v>148</v>
      </c>
      <c r="K5734" t="s">
        <v>148</v>
      </c>
      <c r="L5734" s="35" t="e">
        <v>#VALUE!</v>
      </c>
    </row>
    <row r="5735" spans="1:12" x14ac:dyDescent="0.25">
      <c r="A5735" s="35" t="s">
        <v>148</v>
      </c>
      <c r="B5735" t="s">
        <v>104</v>
      </c>
      <c r="C5735">
        <v>1</v>
      </c>
      <c r="D5735" t="s">
        <v>148</v>
      </c>
      <c r="E5735">
        <v>618859</v>
      </c>
      <c r="F5735" t="s">
        <v>124</v>
      </c>
      <c r="G5735" t="s">
        <v>132</v>
      </c>
      <c r="H5735" t="s">
        <v>148</v>
      </c>
      <c r="I5735" t="s">
        <v>148</v>
      </c>
      <c r="J5735" t="s">
        <v>148</v>
      </c>
      <c r="K5735" t="s">
        <v>148</v>
      </c>
      <c r="L5735" s="35" t="e">
        <v>#VALUE!</v>
      </c>
    </row>
    <row r="5736" spans="1:12" x14ac:dyDescent="0.25">
      <c r="A5736" s="35" t="s">
        <v>148</v>
      </c>
      <c r="B5736" t="s">
        <v>104</v>
      </c>
      <c r="C5736">
        <v>1</v>
      </c>
      <c r="D5736" t="s">
        <v>148</v>
      </c>
      <c r="E5736">
        <v>833031</v>
      </c>
      <c r="F5736" t="s">
        <v>124</v>
      </c>
      <c r="G5736" t="s">
        <v>144</v>
      </c>
      <c r="H5736" t="s">
        <v>148</v>
      </c>
      <c r="I5736" t="s">
        <v>148</v>
      </c>
      <c r="J5736" t="s">
        <v>148</v>
      </c>
      <c r="K5736" t="s">
        <v>148</v>
      </c>
      <c r="L5736" s="35" t="e">
        <v>#VALUE!</v>
      </c>
    </row>
    <row r="5737" spans="1:12" x14ac:dyDescent="0.25">
      <c r="A5737" s="35" t="s">
        <v>148</v>
      </c>
      <c r="B5737" t="s">
        <v>104</v>
      </c>
      <c r="C5737">
        <v>1</v>
      </c>
      <c r="D5737" t="s">
        <v>148</v>
      </c>
      <c r="E5737">
        <v>739093</v>
      </c>
      <c r="F5737" t="s">
        <v>118</v>
      </c>
      <c r="G5737" t="s">
        <v>130</v>
      </c>
      <c r="H5737" t="s">
        <v>148</v>
      </c>
      <c r="I5737" t="s">
        <v>148</v>
      </c>
      <c r="J5737" t="s">
        <v>148</v>
      </c>
      <c r="K5737" t="s">
        <v>148</v>
      </c>
      <c r="L5737" s="35" t="e">
        <v>#VALUE!</v>
      </c>
    </row>
    <row r="5738" spans="1:12" x14ac:dyDescent="0.25">
      <c r="A5738" s="35" t="s">
        <v>148</v>
      </c>
      <c r="B5738" t="s">
        <v>104</v>
      </c>
      <c r="C5738">
        <v>1</v>
      </c>
      <c r="D5738" t="s">
        <v>148</v>
      </c>
      <c r="E5738">
        <v>166960</v>
      </c>
      <c r="F5738" t="s">
        <v>123</v>
      </c>
      <c r="G5738" t="s">
        <v>135</v>
      </c>
      <c r="H5738" t="s">
        <v>148</v>
      </c>
      <c r="I5738" t="s">
        <v>148</v>
      </c>
      <c r="J5738" t="s">
        <v>148</v>
      </c>
      <c r="K5738" t="s">
        <v>148</v>
      </c>
      <c r="L5738" s="35" t="e">
        <v>#VALUE!</v>
      </c>
    </row>
    <row r="5739" spans="1:12" x14ac:dyDescent="0.25">
      <c r="A5739" s="35" t="s">
        <v>148</v>
      </c>
      <c r="B5739" t="s">
        <v>104</v>
      </c>
      <c r="C5739">
        <v>1</v>
      </c>
      <c r="D5739" t="s">
        <v>148</v>
      </c>
      <c r="E5739">
        <v>352626</v>
      </c>
      <c r="F5739" t="s">
        <v>119</v>
      </c>
      <c r="G5739" t="s">
        <v>135</v>
      </c>
      <c r="H5739" t="s">
        <v>148</v>
      </c>
      <c r="I5739" t="s">
        <v>148</v>
      </c>
      <c r="J5739" t="s">
        <v>148</v>
      </c>
      <c r="K5739" t="s">
        <v>148</v>
      </c>
      <c r="L5739" s="35" t="e">
        <v>#VALUE!</v>
      </c>
    </row>
    <row r="5740" spans="1:12" x14ac:dyDescent="0.25">
      <c r="A5740" s="35" t="s">
        <v>148</v>
      </c>
      <c r="B5740" t="s">
        <v>104</v>
      </c>
      <c r="C5740">
        <v>1</v>
      </c>
      <c r="D5740" t="s">
        <v>148</v>
      </c>
      <c r="E5740">
        <v>211174</v>
      </c>
      <c r="F5740" t="s">
        <v>122</v>
      </c>
      <c r="G5740" t="s">
        <v>138</v>
      </c>
      <c r="H5740" t="s">
        <v>148</v>
      </c>
      <c r="I5740" t="s">
        <v>148</v>
      </c>
      <c r="J5740" t="s">
        <v>148</v>
      </c>
      <c r="K5740" t="s">
        <v>148</v>
      </c>
      <c r="L5740" s="35" t="e">
        <v>#VALUE!</v>
      </c>
    </row>
    <row r="5741" spans="1:12" x14ac:dyDescent="0.25">
      <c r="A5741" s="35" t="s">
        <v>148</v>
      </c>
      <c r="B5741" t="s">
        <v>104</v>
      </c>
      <c r="C5741">
        <v>1</v>
      </c>
      <c r="D5741" t="s">
        <v>148</v>
      </c>
      <c r="E5741">
        <v>378627</v>
      </c>
      <c r="F5741" t="s">
        <v>117</v>
      </c>
      <c r="G5741" t="s">
        <v>145</v>
      </c>
      <c r="H5741" t="s">
        <v>148</v>
      </c>
      <c r="I5741" t="s">
        <v>148</v>
      </c>
      <c r="J5741" t="s">
        <v>148</v>
      </c>
      <c r="K5741" t="s">
        <v>148</v>
      </c>
      <c r="L5741" s="35" t="e">
        <v>#VALUE!</v>
      </c>
    </row>
    <row r="5742" spans="1:12" x14ac:dyDescent="0.25">
      <c r="A5742" s="35" t="s">
        <v>148</v>
      </c>
      <c r="B5742" t="s">
        <v>104</v>
      </c>
      <c r="C5742">
        <v>1</v>
      </c>
      <c r="D5742" t="s">
        <v>148</v>
      </c>
      <c r="E5742">
        <v>536265</v>
      </c>
      <c r="F5742" t="s">
        <v>122</v>
      </c>
      <c r="G5742" t="s">
        <v>142</v>
      </c>
      <c r="H5742" t="s">
        <v>148</v>
      </c>
      <c r="I5742" t="s">
        <v>148</v>
      </c>
      <c r="J5742" t="s">
        <v>148</v>
      </c>
      <c r="K5742" t="s">
        <v>148</v>
      </c>
      <c r="L5742" s="35" t="e">
        <v>#VALUE!</v>
      </c>
    </row>
    <row r="5743" spans="1:12" x14ac:dyDescent="0.25">
      <c r="A5743" s="35" t="s">
        <v>148</v>
      </c>
      <c r="B5743" t="s">
        <v>104</v>
      </c>
      <c r="C5743">
        <v>1</v>
      </c>
      <c r="D5743" t="s">
        <v>148</v>
      </c>
      <c r="E5743">
        <v>422474</v>
      </c>
      <c r="F5743" t="s">
        <v>126</v>
      </c>
      <c r="G5743" t="s">
        <v>142</v>
      </c>
      <c r="H5743" t="s">
        <v>148</v>
      </c>
      <c r="I5743" t="s">
        <v>148</v>
      </c>
      <c r="J5743" t="s">
        <v>148</v>
      </c>
      <c r="K5743" t="s">
        <v>148</v>
      </c>
      <c r="L5743" s="35" t="e">
        <v>#VALUE!</v>
      </c>
    </row>
    <row r="5744" spans="1:12" x14ac:dyDescent="0.25">
      <c r="A5744" s="35" t="s">
        <v>148</v>
      </c>
      <c r="B5744" t="s">
        <v>104</v>
      </c>
      <c r="C5744">
        <v>1</v>
      </c>
      <c r="D5744" t="s">
        <v>148</v>
      </c>
      <c r="E5744">
        <v>293696</v>
      </c>
      <c r="F5744" t="s">
        <v>118</v>
      </c>
      <c r="G5744" t="s">
        <v>138</v>
      </c>
      <c r="H5744" t="s">
        <v>148</v>
      </c>
      <c r="I5744" t="s">
        <v>148</v>
      </c>
      <c r="J5744" t="s">
        <v>148</v>
      </c>
      <c r="K5744" t="s">
        <v>148</v>
      </c>
      <c r="L5744" s="35" t="e">
        <v>#VALUE!</v>
      </c>
    </row>
    <row r="5745" spans="1:12" x14ac:dyDescent="0.25">
      <c r="A5745" s="35" t="s">
        <v>148</v>
      </c>
      <c r="B5745" t="s">
        <v>104</v>
      </c>
      <c r="C5745">
        <v>1</v>
      </c>
      <c r="D5745" t="s">
        <v>148</v>
      </c>
      <c r="E5745">
        <v>712955</v>
      </c>
      <c r="F5745" t="s">
        <v>119</v>
      </c>
      <c r="G5745" t="s">
        <v>139</v>
      </c>
      <c r="H5745" t="s">
        <v>148</v>
      </c>
      <c r="I5745" t="s">
        <v>148</v>
      </c>
      <c r="J5745" t="s">
        <v>148</v>
      </c>
      <c r="K5745" t="s">
        <v>148</v>
      </c>
      <c r="L5745" s="35" t="e">
        <v>#VALUE!</v>
      </c>
    </row>
    <row r="5746" spans="1:12" x14ac:dyDescent="0.25">
      <c r="A5746" s="35" t="s">
        <v>148</v>
      </c>
      <c r="B5746" t="s">
        <v>104</v>
      </c>
      <c r="C5746">
        <v>1</v>
      </c>
      <c r="D5746" t="s">
        <v>148</v>
      </c>
      <c r="E5746">
        <v>283060</v>
      </c>
      <c r="F5746" t="s">
        <v>121</v>
      </c>
      <c r="G5746" t="s">
        <v>141</v>
      </c>
      <c r="H5746" t="s">
        <v>148</v>
      </c>
      <c r="I5746" t="s">
        <v>148</v>
      </c>
      <c r="J5746" t="s">
        <v>148</v>
      </c>
      <c r="K5746" t="s">
        <v>148</v>
      </c>
      <c r="L5746" s="35" t="e">
        <v>#VALUE!</v>
      </c>
    </row>
    <row r="5747" spans="1:12" x14ac:dyDescent="0.25">
      <c r="A5747" s="35" t="s">
        <v>148</v>
      </c>
      <c r="B5747" t="s">
        <v>104</v>
      </c>
      <c r="C5747">
        <v>1</v>
      </c>
      <c r="D5747" t="s">
        <v>148</v>
      </c>
      <c r="E5747">
        <v>411253</v>
      </c>
      <c r="F5747" t="s">
        <v>123</v>
      </c>
      <c r="G5747" t="s">
        <v>143</v>
      </c>
      <c r="H5747" t="s">
        <v>148</v>
      </c>
      <c r="I5747" t="s">
        <v>148</v>
      </c>
      <c r="J5747" t="s">
        <v>148</v>
      </c>
      <c r="K5747" t="s">
        <v>148</v>
      </c>
      <c r="L5747" s="35" t="e">
        <v>#VALUE!</v>
      </c>
    </row>
    <row r="5748" spans="1:12" x14ac:dyDescent="0.25">
      <c r="A5748" s="35" t="s">
        <v>148</v>
      </c>
      <c r="B5748" t="s">
        <v>104</v>
      </c>
      <c r="C5748">
        <v>1</v>
      </c>
      <c r="D5748" t="s">
        <v>148</v>
      </c>
      <c r="E5748">
        <v>795302</v>
      </c>
      <c r="F5748" t="s">
        <v>125</v>
      </c>
      <c r="G5748" t="s">
        <v>137</v>
      </c>
      <c r="H5748" t="s">
        <v>148</v>
      </c>
      <c r="I5748" t="s">
        <v>148</v>
      </c>
      <c r="J5748" t="s">
        <v>148</v>
      </c>
      <c r="K5748" t="s">
        <v>148</v>
      </c>
      <c r="L5748" s="35" t="e">
        <v>#VALUE!</v>
      </c>
    </row>
    <row r="5749" spans="1:12" x14ac:dyDescent="0.25">
      <c r="A5749" s="35" t="s">
        <v>148</v>
      </c>
      <c r="B5749" t="s">
        <v>104</v>
      </c>
      <c r="C5749">
        <v>1</v>
      </c>
      <c r="D5749" t="s">
        <v>148</v>
      </c>
      <c r="E5749">
        <v>881210</v>
      </c>
      <c r="F5749" t="s">
        <v>126</v>
      </c>
      <c r="G5749" t="s">
        <v>138</v>
      </c>
      <c r="H5749" t="s">
        <v>148</v>
      </c>
      <c r="I5749" t="s">
        <v>148</v>
      </c>
      <c r="J5749" t="s">
        <v>148</v>
      </c>
      <c r="K5749" t="s">
        <v>148</v>
      </c>
      <c r="L5749" s="35" t="e">
        <v>#VALUE!</v>
      </c>
    </row>
    <row r="5750" spans="1:12" x14ac:dyDescent="0.25">
      <c r="A5750" s="35" t="s">
        <v>148</v>
      </c>
      <c r="B5750" t="s">
        <v>104</v>
      </c>
      <c r="C5750">
        <v>1</v>
      </c>
      <c r="D5750" t="s">
        <v>148</v>
      </c>
      <c r="E5750">
        <v>754260</v>
      </c>
      <c r="F5750" t="s">
        <v>124</v>
      </c>
      <c r="G5750" t="s">
        <v>128</v>
      </c>
      <c r="H5750" t="s">
        <v>148</v>
      </c>
      <c r="I5750" t="s">
        <v>148</v>
      </c>
      <c r="J5750" t="s">
        <v>148</v>
      </c>
      <c r="K5750" t="s">
        <v>148</v>
      </c>
      <c r="L5750" s="35" t="e">
        <v>#VALUE!</v>
      </c>
    </row>
    <row r="5751" spans="1:12" x14ac:dyDescent="0.25">
      <c r="A5751" s="35" t="s">
        <v>148</v>
      </c>
      <c r="B5751" t="s">
        <v>104</v>
      </c>
      <c r="C5751">
        <v>1</v>
      </c>
      <c r="D5751" t="s">
        <v>148</v>
      </c>
      <c r="E5751">
        <v>771801</v>
      </c>
      <c r="F5751" t="s">
        <v>123</v>
      </c>
      <c r="G5751" t="s">
        <v>131</v>
      </c>
      <c r="H5751" t="s">
        <v>148</v>
      </c>
      <c r="I5751" t="s">
        <v>148</v>
      </c>
      <c r="J5751" t="s">
        <v>148</v>
      </c>
      <c r="K5751" t="s">
        <v>148</v>
      </c>
      <c r="L5751" s="35" t="e">
        <v>#VALUE!</v>
      </c>
    </row>
    <row r="5752" spans="1:12" x14ac:dyDescent="0.25">
      <c r="A5752" s="35" t="s">
        <v>148</v>
      </c>
      <c r="B5752" t="s">
        <v>104</v>
      </c>
      <c r="C5752">
        <v>1</v>
      </c>
      <c r="D5752" t="s">
        <v>148</v>
      </c>
      <c r="E5752">
        <v>664159</v>
      </c>
      <c r="F5752" t="s">
        <v>124</v>
      </c>
      <c r="G5752" t="s">
        <v>132</v>
      </c>
      <c r="H5752" t="s">
        <v>148</v>
      </c>
      <c r="I5752" t="s">
        <v>148</v>
      </c>
      <c r="J5752" t="s">
        <v>148</v>
      </c>
      <c r="K5752" t="s">
        <v>148</v>
      </c>
      <c r="L5752" s="35" t="e">
        <v>#VALUE!</v>
      </c>
    </row>
    <row r="5753" spans="1:12" x14ac:dyDescent="0.25">
      <c r="A5753" s="35" t="s">
        <v>148</v>
      </c>
      <c r="B5753" t="s">
        <v>104</v>
      </c>
      <c r="C5753">
        <v>1</v>
      </c>
      <c r="D5753" t="s">
        <v>148</v>
      </c>
      <c r="E5753">
        <v>281709</v>
      </c>
      <c r="F5753" t="s">
        <v>116</v>
      </c>
      <c r="G5753" t="s">
        <v>136</v>
      </c>
      <c r="H5753" t="s">
        <v>148</v>
      </c>
      <c r="I5753" t="s">
        <v>148</v>
      </c>
      <c r="J5753" t="s">
        <v>148</v>
      </c>
      <c r="K5753" t="s">
        <v>148</v>
      </c>
      <c r="L5753" s="35" t="e">
        <v>#VALUE!</v>
      </c>
    </row>
    <row r="5754" spans="1:12" x14ac:dyDescent="0.25">
      <c r="A5754" s="35" t="s">
        <v>148</v>
      </c>
      <c r="B5754" t="s">
        <v>104</v>
      </c>
      <c r="C5754">
        <v>1</v>
      </c>
      <c r="D5754" t="s">
        <v>148</v>
      </c>
      <c r="E5754">
        <v>159001</v>
      </c>
      <c r="F5754" t="s">
        <v>117</v>
      </c>
      <c r="G5754" t="s">
        <v>129</v>
      </c>
      <c r="H5754" t="s">
        <v>148</v>
      </c>
      <c r="I5754" t="s">
        <v>148</v>
      </c>
      <c r="J5754" t="s">
        <v>148</v>
      </c>
      <c r="K5754" t="s">
        <v>148</v>
      </c>
      <c r="L5754" s="35" t="e">
        <v>#VALUE!</v>
      </c>
    </row>
    <row r="5755" spans="1:12" x14ac:dyDescent="0.25">
      <c r="A5755" s="35" t="s">
        <v>148</v>
      </c>
      <c r="B5755" t="s">
        <v>104</v>
      </c>
      <c r="C5755">
        <v>1</v>
      </c>
      <c r="D5755" t="s">
        <v>148</v>
      </c>
      <c r="E5755">
        <v>821584</v>
      </c>
      <c r="F5755" t="s">
        <v>121</v>
      </c>
      <c r="G5755" t="s">
        <v>145</v>
      </c>
      <c r="H5755" t="s">
        <v>148</v>
      </c>
      <c r="I5755" t="s">
        <v>148</v>
      </c>
      <c r="J5755" t="s">
        <v>148</v>
      </c>
      <c r="K5755" t="s">
        <v>148</v>
      </c>
      <c r="L5755" s="35" t="e">
        <v>#VALUE!</v>
      </c>
    </row>
    <row r="5756" spans="1:12" x14ac:dyDescent="0.25">
      <c r="A5756" s="35" t="s">
        <v>148</v>
      </c>
      <c r="B5756" t="s">
        <v>104</v>
      </c>
      <c r="C5756">
        <v>1</v>
      </c>
      <c r="D5756" t="s">
        <v>148</v>
      </c>
      <c r="E5756">
        <v>144145</v>
      </c>
      <c r="F5756" t="s">
        <v>124</v>
      </c>
      <c r="G5756" t="s">
        <v>144</v>
      </c>
      <c r="H5756" t="s">
        <v>148</v>
      </c>
      <c r="I5756" t="s">
        <v>148</v>
      </c>
      <c r="J5756" t="s">
        <v>148</v>
      </c>
      <c r="K5756" t="s">
        <v>148</v>
      </c>
      <c r="L5756" s="35" t="e">
        <v>#VALUE!</v>
      </c>
    </row>
    <row r="5757" spans="1:12" x14ac:dyDescent="0.25">
      <c r="A5757" s="35" t="s">
        <v>148</v>
      </c>
      <c r="B5757" t="s">
        <v>104</v>
      </c>
      <c r="C5757">
        <v>1</v>
      </c>
      <c r="D5757" t="s">
        <v>148</v>
      </c>
      <c r="E5757">
        <v>495007</v>
      </c>
      <c r="F5757" t="s">
        <v>120</v>
      </c>
      <c r="G5757" t="s">
        <v>132</v>
      </c>
      <c r="H5757" t="s">
        <v>148</v>
      </c>
      <c r="I5757" t="s">
        <v>148</v>
      </c>
      <c r="J5757" t="s">
        <v>148</v>
      </c>
      <c r="K5757" t="s">
        <v>148</v>
      </c>
      <c r="L5757" s="35" t="e">
        <v>#VALUE!</v>
      </c>
    </row>
    <row r="5758" spans="1:12" x14ac:dyDescent="0.25">
      <c r="A5758" s="35" t="s">
        <v>148</v>
      </c>
      <c r="B5758" t="s">
        <v>104</v>
      </c>
      <c r="C5758">
        <v>1</v>
      </c>
      <c r="D5758" t="s">
        <v>148</v>
      </c>
      <c r="E5758">
        <v>226436</v>
      </c>
      <c r="F5758" t="s">
        <v>117</v>
      </c>
      <c r="G5758" t="s">
        <v>141</v>
      </c>
      <c r="H5758" t="s">
        <v>148</v>
      </c>
      <c r="I5758" t="s">
        <v>148</v>
      </c>
      <c r="J5758" t="s">
        <v>148</v>
      </c>
      <c r="K5758" t="s">
        <v>148</v>
      </c>
      <c r="L5758" s="35" t="e">
        <v>#VALUE!</v>
      </c>
    </row>
    <row r="5759" spans="1:12" x14ac:dyDescent="0.25">
      <c r="A5759" s="35" t="s">
        <v>148</v>
      </c>
      <c r="B5759" t="s">
        <v>104</v>
      </c>
      <c r="C5759">
        <v>1</v>
      </c>
      <c r="D5759" t="s">
        <v>148</v>
      </c>
      <c r="E5759">
        <v>902586</v>
      </c>
      <c r="F5759" t="s">
        <v>127</v>
      </c>
      <c r="G5759" t="s">
        <v>131</v>
      </c>
      <c r="H5759" t="s">
        <v>148</v>
      </c>
      <c r="I5759" t="s">
        <v>148</v>
      </c>
      <c r="J5759" t="s">
        <v>148</v>
      </c>
      <c r="K5759" t="s">
        <v>148</v>
      </c>
      <c r="L5759" s="35" t="e">
        <v>#VALUE!</v>
      </c>
    </row>
    <row r="5760" spans="1:12" x14ac:dyDescent="0.25">
      <c r="A5760" s="35" t="s">
        <v>148</v>
      </c>
      <c r="B5760" t="s">
        <v>104</v>
      </c>
      <c r="C5760">
        <v>1</v>
      </c>
      <c r="D5760" t="s">
        <v>148</v>
      </c>
      <c r="E5760">
        <v>326899</v>
      </c>
      <c r="F5760" t="s">
        <v>116</v>
      </c>
      <c r="G5760" t="s">
        <v>132</v>
      </c>
      <c r="H5760" t="s">
        <v>148</v>
      </c>
      <c r="I5760" t="s">
        <v>148</v>
      </c>
      <c r="J5760" t="s">
        <v>148</v>
      </c>
      <c r="K5760" t="s">
        <v>148</v>
      </c>
      <c r="L5760" s="35" t="e">
        <v>#VALUE!</v>
      </c>
    </row>
    <row r="5761" spans="1:12" x14ac:dyDescent="0.25">
      <c r="A5761" s="35" t="s">
        <v>148</v>
      </c>
      <c r="B5761" t="s">
        <v>104</v>
      </c>
      <c r="C5761">
        <v>1</v>
      </c>
      <c r="D5761" t="s">
        <v>148</v>
      </c>
      <c r="E5761">
        <v>684781</v>
      </c>
      <c r="F5761" t="s">
        <v>126</v>
      </c>
      <c r="G5761" t="s">
        <v>142</v>
      </c>
      <c r="H5761" t="s">
        <v>148</v>
      </c>
      <c r="I5761" t="s">
        <v>148</v>
      </c>
      <c r="J5761" t="s">
        <v>148</v>
      </c>
      <c r="K5761" t="s">
        <v>148</v>
      </c>
      <c r="L5761" s="35" t="e">
        <v>#VALUE!</v>
      </c>
    </row>
    <row r="5762" spans="1:12" x14ac:dyDescent="0.25">
      <c r="A5762" s="35" t="s">
        <v>148</v>
      </c>
      <c r="B5762" t="s">
        <v>104</v>
      </c>
      <c r="C5762">
        <v>1</v>
      </c>
      <c r="D5762" t="s">
        <v>148</v>
      </c>
      <c r="E5762">
        <v>998493</v>
      </c>
      <c r="F5762" t="s">
        <v>127</v>
      </c>
      <c r="G5762" t="s">
        <v>143</v>
      </c>
      <c r="H5762" t="s">
        <v>148</v>
      </c>
      <c r="I5762" t="s">
        <v>148</v>
      </c>
      <c r="J5762" t="s">
        <v>148</v>
      </c>
      <c r="K5762" t="s">
        <v>148</v>
      </c>
      <c r="L5762" s="35" t="e">
        <v>#VALUE!</v>
      </c>
    </row>
    <row r="5763" spans="1:12" x14ac:dyDescent="0.25">
      <c r="A5763" s="35" t="s">
        <v>148</v>
      </c>
      <c r="B5763" t="s">
        <v>104</v>
      </c>
      <c r="C5763">
        <v>1</v>
      </c>
      <c r="D5763" t="s">
        <v>148</v>
      </c>
      <c r="E5763">
        <v>557373</v>
      </c>
      <c r="F5763" t="s">
        <v>118</v>
      </c>
      <c r="G5763" t="s">
        <v>146</v>
      </c>
      <c r="H5763" t="s">
        <v>148</v>
      </c>
      <c r="I5763" t="s">
        <v>148</v>
      </c>
      <c r="J5763" t="s">
        <v>148</v>
      </c>
      <c r="K5763" t="s">
        <v>148</v>
      </c>
      <c r="L5763" s="35" t="e">
        <v>#VALUE!</v>
      </c>
    </row>
    <row r="5764" spans="1:12" x14ac:dyDescent="0.25">
      <c r="A5764" s="35" t="s">
        <v>148</v>
      </c>
      <c r="B5764" t="s">
        <v>104</v>
      </c>
      <c r="C5764">
        <v>1</v>
      </c>
      <c r="D5764" t="s">
        <v>148</v>
      </c>
      <c r="E5764">
        <v>936472</v>
      </c>
      <c r="F5764" t="s">
        <v>121</v>
      </c>
      <c r="G5764" t="s">
        <v>129</v>
      </c>
      <c r="H5764" t="s">
        <v>148</v>
      </c>
      <c r="I5764" t="s">
        <v>148</v>
      </c>
      <c r="J5764" t="s">
        <v>148</v>
      </c>
      <c r="K5764" t="s">
        <v>148</v>
      </c>
      <c r="L5764" s="35" t="e">
        <v>#VALUE!</v>
      </c>
    </row>
    <row r="5765" spans="1:12" x14ac:dyDescent="0.25">
      <c r="A5765" s="35" t="s">
        <v>148</v>
      </c>
      <c r="B5765" t="s">
        <v>104</v>
      </c>
      <c r="C5765">
        <v>1</v>
      </c>
      <c r="D5765" t="s">
        <v>148</v>
      </c>
      <c r="E5765">
        <v>214409</v>
      </c>
      <c r="F5765" t="s">
        <v>117</v>
      </c>
      <c r="G5765" t="s">
        <v>129</v>
      </c>
      <c r="H5765" t="s">
        <v>148</v>
      </c>
      <c r="I5765" t="s">
        <v>148</v>
      </c>
      <c r="J5765" t="s">
        <v>148</v>
      </c>
      <c r="K5765" t="s">
        <v>148</v>
      </c>
      <c r="L5765" s="35" t="e">
        <v>#VALUE!</v>
      </c>
    </row>
    <row r="5766" spans="1:12" x14ac:dyDescent="0.25">
      <c r="A5766" s="35" t="s">
        <v>148</v>
      </c>
      <c r="B5766" t="s">
        <v>104</v>
      </c>
      <c r="C5766">
        <v>1</v>
      </c>
      <c r="D5766" t="s">
        <v>148</v>
      </c>
      <c r="E5766">
        <v>138937</v>
      </c>
      <c r="F5766" t="s">
        <v>124</v>
      </c>
      <c r="G5766" t="s">
        <v>136</v>
      </c>
      <c r="H5766" t="s">
        <v>148</v>
      </c>
      <c r="I5766" t="s">
        <v>148</v>
      </c>
      <c r="J5766" t="s">
        <v>148</v>
      </c>
      <c r="K5766" t="s">
        <v>148</v>
      </c>
      <c r="L5766" s="35" t="e">
        <v>#VALUE!</v>
      </c>
    </row>
    <row r="5767" spans="1:12" x14ac:dyDescent="0.25">
      <c r="A5767" s="35" t="s">
        <v>148</v>
      </c>
      <c r="B5767" t="s">
        <v>104</v>
      </c>
      <c r="C5767">
        <v>1</v>
      </c>
      <c r="D5767" t="s">
        <v>148</v>
      </c>
      <c r="E5767">
        <v>367976</v>
      </c>
      <c r="F5767" t="s">
        <v>117</v>
      </c>
      <c r="G5767" t="s">
        <v>141</v>
      </c>
      <c r="H5767" t="s">
        <v>148</v>
      </c>
      <c r="I5767" t="s">
        <v>148</v>
      </c>
      <c r="J5767" t="s">
        <v>148</v>
      </c>
      <c r="K5767" t="s">
        <v>148</v>
      </c>
      <c r="L5767" s="35" t="e">
        <v>#VALUE!</v>
      </c>
    </row>
    <row r="5768" spans="1:12" x14ac:dyDescent="0.25">
      <c r="A5768" s="35" t="s">
        <v>148</v>
      </c>
      <c r="B5768" t="s">
        <v>104</v>
      </c>
      <c r="C5768">
        <v>1</v>
      </c>
      <c r="D5768" t="s">
        <v>148</v>
      </c>
      <c r="E5768">
        <v>170471</v>
      </c>
      <c r="F5768" t="s">
        <v>116</v>
      </c>
      <c r="G5768" t="s">
        <v>136</v>
      </c>
      <c r="H5768" t="s">
        <v>148</v>
      </c>
      <c r="I5768" t="s">
        <v>148</v>
      </c>
      <c r="J5768" t="s">
        <v>148</v>
      </c>
      <c r="K5768" t="s">
        <v>148</v>
      </c>
      <c r="L5768" s="35" t="e">
        <v>#VALUE!</v>
      </c>
    </row>
    <row r="5769" spans="1:12" x14ac:dyDescent="0.25">
      <c r="A5769" s="35" t="s">
        <v>148</v>
      </c>
      <c r="B5769" t="s">
        <v>104</v>
      </c>
      <c r="C5769">
        <v>1</v>
      </c>
      <c r="D5769" t="s">
        <v>148</v>
      </c>
      <c r="E5769">
        <v>822621</v>
      </c>
      <c r="F5769" t="s">
        <v>123</v>
      </c>
      <c r="G5769" t="s">
        <v>135</v>
      </c>
      <c r="H5769" t="s">
        <v>148</v>
      </c>
      <c r="I5769" t="s">
        <v>148</v>
      </c>
      <c r="J5769" t="s">
        <v>148</v>
      </c>
      <c r="K5769" t="s">
        <v>148</v>
      </c>
      <c r="L5769" s="35" t="e">
        <v>#VALUE!</v>
      </c>
    </row>
    <row r="5770" spans="1:12" x14ac:dyDescent="0.25">
      <c r="A5770" s="35" t="s">
        <v>148</v>
      </c>
      <c r="B5770" t="s">
        <v>104</v>
      </c>
      <c r="C5770">
        <v>1</v>
      </c>
      <c r="D5770" t="s">
        <v>148</v>
      </c>
      <c r="E5770">
        <v>557816</v>
      </c>
      <c r="F5770" t="s">
        <v>124</v>
      </c>
      <c r="G5770" t="s">
        <v>136</v>
      </c>
      <c r="H5770" t="s">
        <v>148</v>
      </c>
      <c r="I5770" t="s">
        <v>148</v>
      </c>
      <c r="J5770" t="s">
        <v>148</v>
      </c>
      <c r="K5770" t="s">
        <v>148</v>
      </c>
      <c r="L5770" s="35" t="e">
        <v>#VALUE!</v>
      </c>
    </row>
    <row r="5771" spans="1:12" x14ac:dyDescent="0.25">
      <c r="A5771" s="35" t="s">
        <v>148</v>
      </c>
      <c r="B5771" t="s">
        <v>104</v>
      </c>
      <c r="C5771">
        <v>1</v>
      </c>
      <c r="D5771" t="s">
        <v>148</v>
      </c>
      <c r="E5771">
        <v>685157</v>
      </c>
      <c r="F5771" t="s">
        <v>125</v>
      </c>
      <c r="G5771" t="s">
        <v>137</v>
      </c>
      <c r="H5771" t="s">
        <v>148</v>
      </c>
      <c r="I5771" t="s">
        <v>148</v>
      </c>
      <c r="J5771" t="s">
        <v>148</v>
      </c>
      <c r="K5771" t="s">
        <v>148</v>
      </c>
      <c r="L5771" s="35" t="e">
        <v>#VALUE!</v>
      </c>
    </row>
    <row r="5772" spans="1:12" x14ac:dyDescent="0.25">
      <c r="A5772" s="35" t="s">
        <v>148</v>
      </c>
      <c r="B5772" t="s">
        <v>104</v>
      </c>
      <c r="C5772">
        <v>1</v>
      </c>
      <c r="D5772" t="s">
        <v>148</v>
      </c>
      <c r="E5772">
        <v>398703</v>
      </c>
      <c r="F5772" t="s">
        <v>117</v>
      </c>
      <c r="G5772" t="s">
        <v>133</v>
      </c>
      <c r="H5772" t="s">
        <v>148</v>
      </c>
      <c r="I5772" t="s">
        <v>148</v>
      </c>
      <c r="J5772" t="s">
        <v>148</v>
      </c>
      <c r="K5772" t="s">
        <v>148</v>
      </c>
      <c r="L5772" s="35" t="e">
        <v>#VALUE!</v>
      </c>
    </row>
    <row r="5773" spans="1:12" x14ac:dyDescent="0.25">
      <c r="A5773" s="35" t="s">
        <v>148</v>
      </c>
      <c r="B5773" t="s">
        <v>104</v>
      </c>
      <c r="C5773">
        <v>1</v>
      </c>
      <c r="D5773" t="s">
        <v>148</v>
      </c>
      <c r="E5773">
        <v>293830</v>
      </c>
      <c r="F5773" t="s">
        <v>126</v>
      </c>
      <c r="G5773" t="s">
        <v>142</v>
      </c>
      <c r="H5773" t="s">
        <v>148</v>
      </c>
      <c r="I5773" t="s">
        <v>148</v>
      </c>
      <c r="J5773" t="s">
        <v>148</v>
      </c>
      <c r="K5773" t="s">
        <v>148</v>
      </c>
      <c r="L5773" s="35" t="e">
        <v>#VALUE!</v>
      </c>
    </row>
    <row r="5774" spans="1:12" x14ac:dyDescent="0.25">
      <c r="A5774" s="35" t="s">
        <v>148</v>
      </c>
      <c r="B5774" t="s">
        <v>104</v>
      </c>
      <c r="C5774">
        <v>1</v>
      </c>
      <c r="D5774" t="s">
        <v>148</v>
      </c>
      <c r="E5774">
        <v>987266</v>
      </c>
      <c r="F5774" t="s">
        <v>121</v>
      </c>
      <c r="G5774" t="s">
        <v>129</v>
      </c>
      <c r="H5774" t="s">
        <v>148</v>
      </c>
      <c r="I5774" t="s">
        <v>148</v>
      </c>
      <c r="J5774" t="s">
        <v>148</v>
      </c>
      <c r="K5774" t="s">
        <v>148</v>
      </c>
      <c r="L5774" s="35" t="e">
        <v>#VALUE!</v>
      </c>
    </row>
    <row r="5775" spans="1:12" x14ac:dyDescent="0.25">
      <c r="A5775" s="35" t="s">
        <v>148</v>
      </c>
      <c r="B5775" t="s">
        <v>104</v>
      </c>
      <c r="C5775">
        <v>1</v>
      </c>
      <c r="D5775" t="s">
        <v>148</v>
      </c>
      <c r="E5775">
        <v>437491</v>
      </c>
      <c r="F5775" t="s">
        <v>125</v>
      </c>
      <c r="G5775" t="s">
        <v>145</v>
      </c>
      <c r="H5775" t="s">
        <v>148</v>
      </c>
      <c r="I5775" t="s">
        <v>148</v>
      </c>
      <c r="J5775" t="s">
        <v>148</v>
      </c>
      <c r="K5775" t="s">
        <v>148</v>
      </c>
      <c r="L5775" s="35" t="e">
        <v>#VALUE!</v>
      </c>
    </row>
    <row r="5776" spans="1:12" x14ac:dyDescent="0.25">
      <c r="A5776" s="35" t="s">
        <v>148</v>
      </c>
      <c r="B5776" t="s">
        <v>104</v>
      </c>
      <c r="C5776">
        <v>1</v>
      </c>
      <c r="D5776" t="s">
        <v>148</v>
      </c>
      <c r="E5776">
        <v>268669</v>
      </c>
      <c r="F5776" t="s">
        <v>121</v>
      </c>
      <c r="G5776" t="s">
        <v>133</v>
      </c>
      <c r="H5776" t="s">
        <v>148</v>
      </c>
      <c r="I5776" t="s">
        <v>148</v>
      </c>
      <c r="J5776" t="s">
        <v>148</v>
      </c>
      <c r="K5776" t="s">
        <v>148</v>
      </c>
      <c r="L5776" s="35" t="e">
        <v>#VALUE!</v>
      </c>
    </row>
    <row r="5777" spans="1:12" x14ac:dyDescent="0.25">
      <c r="A5777" s="35" t="s">
        <v>148</v>
      </c>
      <c r="B5777" t="s">
        <v>104</v>
      </c>
      <c r="C5777">
        <v>1</v>
      </c>
      <c r="D5777" t="s">
        <v>148</v>
      </c>
      <c r="E5777">
        <v>320550</v>
      </c>
      <c r="F5777" t="s">
        <v>118</v>
      </c>
      <c r="G5777" t="s">
        <v>146</v>
      </c>
      <c r="H5777" t="s">
        <v>148</v>
      </c>
      <c r="I5777" t="s">
        <v>148</v>
      </c>
      <c r="J5777" t="s">
        <v>148</v>
      </c>
      <c r="K5777" t="s">
        <v>148</v>
      </c>
      <c r="L5777" s="35" t="e">
        <v>#VALUE!</v>
      </c>
    </row>
    <row r="5778" spans="1:12" x14ac:dyDescent="0.25">
      <c r="A5778" s="35" t="s">
        <v>148</v>
      </c>
      <c r="B5778" t="s">
        <v>104</v>
      </c>
      <c r="C5778">
        <v>1</v>
      </c>
      <c r="D5778" t="s">
        <v>148</v>
      </c>
      <c r="E5778">
        <v>320512</v>
      </c>
      <c r="F5778" t="s">
        <v>122</v>
      </c>
      <c r="G5778" t="s">
        <v>130</v>
      </c>
      <c r="H5778" t="s">
        <v>148</v>
      </c>
      <c r="I5778" t="s">
        <v>148</v>
      </c>
      <c r="J5778" t="s">
        <v>148</v>
      </c>
      <c r="K5778" t="s">
        <v>148</v>
      </c>
      <c r="L5778" s="35" t="e">
        <v>#VALUE!</v>
      </c>
    </row>
    <row r="5779" spans="1:12" x14ac:dyDescent="0.25">
      <c r="A5779" s="35" t="s">
        <v>148</v>
      </c>
      <c r="B5779" t="s">
        <v>104</v>
      </c>
      <c r="C5779">
        <v>1</v>
      </c>
      <c r="D5779" t="s">
        <v>148</v>
      </c>
      <c r="E5779">
        <v>137719</v>
      </c>
      <c r="F5779" t="s">
        <v>126</v>
      </c>
      <c r="G5779" t="s">
        <v>134</v>
      </c>
      <c r="H5779" t="s">
        <v>148</v>
      </c>
      <c r="I5779" t="s">
        <v>148</v>
      </c>
      <c r="J5779" t="s">
        <v>148</v>
      </c>
      <c r="K5779" t="s">
        <v>148</v>
      </c>
      <c r="L5779" s="35" t="e">
        <v>#VALUE!</v>
      </c>
    </row>
    <row r="5780" spans="1:12" x14ac:dyDescent="0.25">
      <c r="A5780" s="35" t="s">
        <v>148</v>
      </c>
      <c r="B5780" t="s">
        <v>104</v>
      </c>
      <c r="C5780">
        <v>1</v>
      </c>
      <c r="D5780" t="s">
        <v>148</v>
      </c>
      <c r="E5780">
        <v>726449</v>
      </c>
      <c r="F5780" t="s">
        <v>124</v>
      </c>
      <c r="G5780" t="s">
        <v>144</v>
      </c>
      <c r="H5780" t="s">
        <v>148</v>
      </c>
      <c r="I5780" t="s">
        <v>148</v>
      </c>
      <c r="J5780" t="s">
        <v>148</v>
      </c>
      <c r="K5780" t="s">
        <v>148</v>
      </c>
      <c r="L5780" s="35" t="e">
        <v>#VALUE!</v>
      </c>
    </row>
    <row r="5781" spans="1:12" x14ac:dyDescent="0.25">
      <c r="A5781" s="35" t="s">
        <v>148</v>
      </c>
      <c r="B5781" t="s">
        <v>104</v>
      </c>
      <c r="C5781">
        <v>1</v>
      </c>
      <c r="D5781" t="s">
        <v>148</v>
      </c>
      <c r="E5781">
        <v>730377</v>
      </c>
      <c r="F5781" t="s">
        <v>125</v>
      </c>
      <c r="G5781" t="s">
        <v>145</v>
      </c>
      <c r="H5781" t="s">
        <v>148</v>
      </c>
      <c r="I5781" t="s">
        <v>148</v>
      </c>
      <c r="J5781" t="s">
        <v>148</v>
      </c>
      <c r="K5781" t="s">
        <v>148</v>
      </c>
      <c r="L5781" s="35" t="e">
        <v>#VALUE!</v>
      </c>
    </row>
    <row r="5782" spans="1:12" x14ac:dyDescent="0.25">
      <c r="A5782" s="35" t="s">
        <v>148</v>
      </c>
      <c r="B5782" t="s">
        <v>104</v>
      </c>
      <c r="C5782">
        <v>1</v>
      </c>
      <c r="D5782" t="s">
        <v>148</v>
      </c>
      <c r="E5782">
        <v>954695</v>
      </c>
      <c r="F5782" t="s">
        <v>120</v>
      </c>
      <c r="G5782" t="s">
        <v>132</v>
      </c>
      <c r="H5782" t="s">
        <v>148</v>
      </c>
      <c r="I5782" t="s">
        <v>148</v>
      </c>
      <c r="J5782" t="s">
        <v>148</v>
      </c>
      <c r="K5782" t="s">
        <v>148</v>
      </c>
      <c r="L5782" s="35" t="e">
        <v>#VALUE!</v>
      </c>
    </row>
    <row r="5783" spans="1:12" x14ac:dyDescent="0.25">
      <c r="A5783" s="35" t="s">
        <v>148</v>
      </c>
      <c r="B5783" t="s">
        <v>104</v>
      </c>
      <c r="C5783">
        <v>1</v>
      </c>
      <c r="D5783" t="s">
        <v>148</v>
      </c>
      <c r="E5783">
        <v>360095</v>
      </c>
      <c r="F5783" t="s">
        <v>116</v>
      </c>
      <c r="G5783" t="s">
        <v>144</v>
      </c>
      <c r="H5783" t="s">
        <v>148</v>
      </c>
      <c r="I5783" t="s">
        <v>148</v>
      </c>
      <c r="J5783" t="s">
        <v>148</v>
      </c>
      <c r="K5783" t="s">
        <v>148</v>
      </c>
      <c r="L5783" s="35" t="e">
        <v>#VALUE!</v>
      </c>
    </row>
    <row r="5784" spans="1:12" x14ac:dyDescent="0.25">
      <c r="A5784" s="35" t="s">
        <v>148</v>
      </c>
      <c r="B5784" t="s">
        <v>104</v>
      </c>
      <c r="C5784">
        <v>1</v>
      </c>
      <c r="D5784" t="s">
        <v>148</v>
      </c>
      <c r="E5784">
        <v>638036</v>
      </c>
      <c r="F5784" t="s">
        <v>125</v>
      </c>
      <c r="G5784" t="s">
        <v>133</v>
      </c>
      <c r="H5784" t="s">
        <v>148</v>
      </c>
      <c r="I5784" t="s">
        <v>148</v>
      </c>
      <c r="J5784" t="s">
        <v>148</v>
      </c>
      <c r="K5784" t="s">
        <v>148</v>
      </c>
      <c r="L5784" s="35" t="e">
        <v>#VALUE!</v>
      </c>
    </row>
    <row r="5785" spans="1:12" x14ac:dyDescent="0.25">
      <c r="A5785" s="35" t="s">
        <v>148</v>
      </c>
      <c r="B5785" t="s">
        <v>104</v>
      </c>
      <c r="C5785">
        <v>1</v>
      </c>
      <c r="D5785" t="s">
        <v>148</v>
      </c>
      <c r="E5785">
        <v>112065</v>
      </c>
      <c r="F5785" t="s">
        <v>125</v>
      </c>
      <c r="G5785" t="s">
        <v>145</v>
      </c>
      <c r="H5785" t="s">
        <v>148</v>
      </c>
      <c r="I5785" t="s">
        <v>148</v>
      </c>
      <c r="J5785" t="s">
        <v>148</v>
      </c>
      <c r="K5785" t="s">
        <v>148</v>
      </c>
      <c r="L5785" s="35" t="e">
        <v>#VALUE!</v>
      </c>
    </row>
    <row r="5786" spans="1:12" x14ac:dyDescent="0.25">
      <c r="A5786" s="35" t="s">
        <v>148</v>
      </c>
      <c r="B5786" t="s">
        <v>104</v>
      </c>
      <c r="C5786">
        <v>1</v>
      </c>
      <c r="D5786" t="s">
        <v>148</v>
      </c>
      <c r="E5786">
        <v>239052</v>
      </c>
      <c r="F5786" t="s">
        <v>118</v>
      </c>
      <c r="G5786" t="s">
        <v>130</v>
      </c>
      <c r="H5786" t="s">
        <v>148</v>
      </c>
      <c r="I5786" t="s">
        <v>148</v>
      </c>
      <c r="J5786" t="s">
        <v>148</v>
      </c>
      <c r="K5786" t="s">
        <v>148</v>
      </c>
      <c r="L5786" s="35" t="e">
        <v>#VALUE!</v>
      </c>
    </row>
    <row r="5787" spans="1:12" x14ac:dyDescent="0.25">
      <c r="A5787" s="35" t="s">
        <v>148</v>
      </c>
      <c r="B5787" t="s">
        <v>104</v>
      </c>
      <c r="C5787">
        <v>1</v>
      </c>
      <c r="D5787" t="s">
        <v>148</v>
      </c>
      <c r="E5787">
        <v>178135</v>
      </c>
      <c r="F5787" t="s">
        <v>117</v>
      </c>
      <c r="G5787" t="s">
        <v>141</v>
      </c>
      <c r="H5787" t="s">
        <v>148</v>
      </c>
      <c r="I5787" t="s">
        <v>148</v>
      </c>
      <c r="J5787" t="s">
        <v>148</v>
      </c>
      <c r="K5787" t="s">
        <v>148</v>
      </c>
      <c r="L5787" s="35" t="e">
        <v>#VALUE!</v>
      </c>
    </row>
    <row r="5788" spans="1:12" x14ac:dyDescent="0.25">
      <c r="A5788" s="35" t="s">
        <v>148</v>
      </c>
      <c r="B5788" t="s">
        <v>104</v>
      </c>
      <c r="C5788">
        <v>1</v>
      </c>
      <c r="D5788" t="s">
        <v>148</v>
      </c>
      <c r="E5788">
        <v>705536</v>
      </c>
      <c r="F5788" t="s">
        <v>118</v>
      </c>
      <c r="G5788" t="s">
        <v>142</v>
      </c>
      <c r="H5788" t="s">
        <v>148</v>
      </c>
      <c r="I5788" t="s">
        <v>148</v>
      </c>
      <c r="J5788" t="s">
        <v>148</v>
      </c>
      <c r="K5788" t="s">
        <v>148</v>
      </c>
      <c r="L5788" s="35" t="e">
        <v>#VALUE!</v>
      </c>
    </row>
    <row r="5789" spans="1:12" x14ac:dyDescent="0.25">
      <c r="A5789" s="35" t="s">
        <v>148</v>
      </c>
      <c r="B5789" t="s">
        <v>104</v>
      </c>
      <c r="C5789">
        <v>1</v>
      </c>
      <c r="D5789" t="s">
        <v>148</v>
      </c>
      <c r="E5789">
        <v>935713</v>
      </c>
      <c r="F5789" t="s">
        <v>124</v>
      </c>
      <c r="G5789" t="s">
        <v>140</v>
      </c>
      <c r="H5789" t="s">
        <v>148</v>
      </c>
      <c r="I5789" t="s">
        <v>148</v>
      </c>
      <c r="J5789" t="s">
        <v>148</v>
      </c>
      <c r="K5789" t="s">
        <v>148</v>
      </c>
      <c r="L5789" s="35" t="e">
        <v>#VALUE!</v>
      </c>
    </row>
    <row r="5790" spans="1:12" x14ac:dyDescent="0.25">
      <c r="A5790" s="35" t="s">
        <v>148</v>
      </c>
      <c r="B5790" t="s">
        <v>104</v>
      </c>
      <c r="C5790">
        <v>1</v>
      </c>
      <c r="D5790" t="s">
        <v>148</v>
      </c>
      <c r="E5790">
        <v>383273</v>
      </c>
      <c r="F5790" t="s">
        <v>118</v>
      </c>
      <c r="G5790" t="s">
        <v>146</v>
      </c>
      <c r="H5790" t="s">
        <v>148</v>
      </c>
      <c r="I5790" t="s">
        <v>148</v>
      </c>
      <c r="J5790" t="s">
        <v>148</v>
      </c>
      <c r="K5790" t="s">
        <v>148</v>
      </c>
      <c r="L5790" s="35" t="e">
        <v>#VALUE!</v>
      </c>
    </row>
    <row r="5791" spans="1:12" x14ac:dyDescent="0.25">
      <c r="A5791" s="35">
        <v>45909</v>
      </c>
      <c r="B5791" t="s">
        <v>109</v>
      </c>
      <c r="C5791">
        <v>2</v>
      </c>
      <c r="D5791" t="s">
        <v>18</v>
      </c>
      <c r="E5791">
        <v>635545</v>
      </c>
      <c r="F5791" t="s">
        <v>120</v>
      </c>
      <c r="G5791" t="s">
        <v>132</v>
      </c>
      <c r="H5791">
        <v>19</v>
      </c>
      <c r="I5791">
        <v>17</v>
      </c>
      <c r="J5791">
        <v>0</v>
      </c>
      <c r="K5791">
        <v>0</v>
      </c>
      <c r="L5791" s="35">
        <v>45930</v>
      </c>
    </row>
    <row r="5792" spans="1:12" x14ac:dyDescent="0.25">
      <c r="A5792" s="35">
        <v>45909</v>
      </c>
      <c r="B5792" t="s">
        <v>109</v>
      </c>
      <c r="C5792">
        <v>2</v>
      </c>
      <c r="D5792" t="s">
        <v>18</v>
      </c>
      <c r="E5792">
        <v>494950</v>
      </c>
      <c r="F5792" t="s">
        <v>126</v>
      </c>
      <c r="G5792" t="s">
        <v>138</v>
      </c>
      <c r="H5792">
        <v>327</v>
      </c>
      <c r="I5792">
        <v>17</v>
      </c>
      <c r="J5792">
        <v>0</v>
      </c>
      <c r="K5792">
        <v>0</v>
      </c>
      <c r="L5792" s="35">
        <v>45930</v>
      </c>
    </row>
    <row r="5793" spans="1:12" x14ac:dyDescent="0.25">
      <c r="A5793" s="35">
        <v>45909</v>
      </c>
      <c r="B5793" t="s">
        <v>109</v>
      </c>
      <c r="C5793">
        <v>2</v>
      </c>
      <c r="D5793" t="s">
        <v>18</v>
      </c>
      <c r="E5793">
        <v>297896</v>
      </c>
      <c r="F5793" t="s">
        <v>116</v>
      </c>
      <c r="G5793" t="s">
        <v>140</v>
      </c>
      <c r="H5793">
        <v>63</v>
      </c>
      <c r="I5793">
        <v>17</v>
      </c>
      <c r="J5793">
        <v>0</v>
      </c>
      <c r="K5793">
        <v>0</v>
      </c>
      <c r="L5793" s="35">
        <v>45930</v>
      </c>
    </row>
    <row r="5794" spans="1:12" x14ac:dyDescent="0.25">
      <c r="A5794" s="35">
        <v>45909</v>
      </c>
      <c r="B5794" t="s">
        <v>109</v>
      </c>
      <c r="C5794">
        <v>2</v>
      </c>
      <c r="D5794" t="s">
        <v>18</v>
      </c>
      <c r="E5794">
        <v>479967</v>
      </c>
      <c r="F5794" t="s">
        <v>118</v>
      </c>
      <c r="G5794" t="s">
        <v>142</v>
      </c>
      <c r="H5794">
        <v>41</v>
      </c>
      <c r="I5794">
        <v>17</v>
      </c>
      <c r="J5794">
        <v>0</v>
      </c>
      <c r="K5794">
        <v>0</v>
      </c>
      <c r="L5794" s="35">
        <v>45930</v>
      </c>
    </row>
    <row r="5795" spans="1:12" x14ac:dyDescent="0.25">
      <c r="A5795" s="35">
        <v>45909</v>
      </c>
      <c r="B5795" t="s">
        <v>109</v>
      </c>
      <c r="C5795">
        <v>2</v>
      </c>
      <c r="D5795" t="s">
        <v>18</v>
      </c>
      <c r="E5795">
        <v>757527</v>
      </c>
      <c r="F5795" t="s">
        <v>120</v>
      </c>
      <c r="G5795" t="s">
        <v>136</v>
      </c>
      <c r="H5795">
        <v>46</v>
      </c>
      <c r="I5795">
        <v>15</v>
      </c>
      <c r="J5795">
        <v>0</v>
      </c>
      <c r="K5795">
        <v>0</v>
      </c>
      <c r="L5795" s="35">
        <v>45930</v>
      </c>
    </row>
    <row r="5796" spans="1:12" x14ac:dyDescent="0.25">
      <c r="A5796" s="35">
        <v>45902</v>
      </c>
      <c r="B5796" t="s">
        <v>109</v>
      </c>
      <c r="C5796">
        <v>2</v>
      </c>
      <c r="D5796" t="s">
        <v>18</v>
      </c>
      <c r="E5796">
        <v>400132</v>
      </c>
      <c r="F5796" t="s">
        <v>119</v>
      </c>
      <c r="G5796" t="s">
        <v>139</v>
      </c>
      <c r="H5796">
        <v>49</v>
      </c>
      <c r="I5796">
        <v>35</v>
      </c>
      <c r="J5796">
        <v>0</v>
      </c>
      <c r="K5796">
        <v>0</v>
      </c>
      <c r="L5796" s="35">
        <v>45930</v>
      </c>
    </row>
    <row r="5797" spans="1:12" x14ac:dyDescent="0.25">
      <c r="A5797" s="35">
        <v>45902</v>
      </c>
      <c r="B5797" t="s">
        <v>109</v>
      </c>
      <c r="C5797">
        <v>2</v>
      </c>
      <c r="D5797" t="s">
        <v>18</v>
      </c>
      <c r="E5797">
        <v>350883</v>
      </c>
      <c r="F5797" t="s">
        <v>116</v>
      </c>
      <c r="G5797" t="s">
        <v>128</v>
      </c>
      <c r="H5797">
        <v>112</v>
      </c>
      <c r="I5797">
        <v>18</v>
      </c>
      <c r="J5797">
        <v>0</v>
      </c>
      <c r="K5797">
        <v>0</v>
      </c>
      <c r="L5797" s="35">
        <v>45930</v>
      </c>
    </row>
    <row r="5798" spans="1:12" x14ac:dyDescent="0.25">
      <c r="A5798" s="35">
        <v>45902</v>
      </c>
      <c r="B5798" t="s">
        <v>109</v>
      </c>
      <c r="C5798">
        <v>2</v>
      </c>
      <c r="D5798" t="s">
        <v>18</v>
      </c>
      <c r="E5798">
        <v>621624</v>
      </c>
      <c r="F5798" t="s">
        <v>121</v>
      </c>
      <c r="G5798" t="s">
        <v>133</v>
      </c>
      <c r="H5798">
        <v>35</v>
      </c>
      <c r="I5798">
        <v>15</v>
      </c>
      <c r="J5798">
        <v>0</v>
      </c>
      <c r="K5798">
        <v>0</v>
      </c>
      <c r="L5798" s="35">
        <v>45930</v>
      </c>
    </row>
    <row r="5799" spans="1:12" x14ac:dyDescent="0.25">
      <c r="A5799" s="35">
        <v>45902</v>
      </c>
      <c r="B5799" t="s">
        <v>109</v>
      </c>
      <c r="C5799">
        <v>2</v>
      </c>
      <c r="D5799" t="s">
        <v>18</v>
      </c>
      <c r="E5799">
        <v>414182</v>
      </c>
      <c r="F5799" t="s">
        <v>119</v>
      </c>
      <c r="G5799" t="s">
        <v>143</v>
      </c>
      <c r="H5799">
        <v>60</v>
      </c>
      <c r="I5799">
        <v>20</v>
      </c>
      <c r="J5799">
        <v>0</v>
      </c>
      <c r="K5799">
        <v>0</v>
      </c>
      <c r="L5799" s="35">
        <v>45930</v>
      </c>
    </row>
    <row r="5800" spans="1:12" x14ac:dyDescent="0.25">
      <c r="A5800" s="35">
        <v>45902</v>
      </c>
      <c r="B5800" t="s">
        <v>109</v>
      </c>
      <c r="C5800">
        <v>2</v>
      </c>
      <c r="D5800" t="s">
        <v>17</v>
      </c>
      <c r="E5800">
        <v>537992</v>
      </c>
      <c r="F5800" t="s">
        <v>125</v>
      </c>
      <c r="G5800" t="s">
        <v>129</v>
      </c>
      <c r="H5800">
        <v>71</v>
      </c>
      <c r="I5800">
        <v>15</v>
      </c>
      <c r="J5800">
        <v>0</v>
      </c>
      <c r="K5800">
        <v>0</v>
      </c>
      <c r="L5800" s="35">
        <v>45930</v>
      </c>
    </row>
    <row r="5801" spans="1:12" x14ac:dyDescent="0.25">
      <c r="A5801" s="35">
        <v>45902</v>
      </c>
      <c r="B5801" t="s">
        <v>109</v>
      </c>
      <c r="C5801">
        <v>2</v>
      </c>
      <c r="D5801" t="s">
        <v>18</v>
      </c>
      <c r="E5801">
        <v>769377</v>
      </c>
      <c r="F5801" t="s">
        <v>117</v>
      </c>
      <c r="G5801" t="s">
        <v>133</v>
      </c>
      <c r="H5801">
        <v>55</v>
      </c>
      <c r="I5801">
        <v>19</v>
      </c>
      <c r="J5801">
        <v>0</v>
      </c>
      <c r="K5801">
        <v>0</v>
      </c>
      <c r="L5801" s="35">
        <v>45930</v>
      </c>
    </row>
    <row r="5802" spans="1:12" x14ac:dyDescent="0.25">
      <c r="A5802" s="35">
        <v>45895</v>
      </c>
      <c r="B5802" t="s">
        <v>109</v>
      </c>
      <c r="C5802">
        <v>2</v>
      </c>
      <c r="D5802" t="s">
        <v>17</v>
      </c>
      <c r="E5802">
        <v>407223</v>
      </c>
      <c r="F5802" t="s">
        <v>119</v>
      </c>
      <c r="G5802" t="s">
        <v>147</v>
      </c>
      <c r="H5802">
        <v>61</v>
      </c>
      <c r="I5802">
        <v>20</v>
      </c>
      <c r="J5802">
        <v>6</v>
      </c>
      <c r="K5802">
        <v>0</v>
      </c>
      <c r="L5802" s="35">
        <v>45900</v>
      </c>
    </row>
    <row r="5803" spans="1:12" x14ac:dyDescent="0.25">
      <c r="A5803" s="35">
        <v>45888</v>
      </c>
      <c r="B5803" t="s">
        <v>109</v>
      </c>
      <c r="C5803">
        <v>2</v>
      </c>
      <c r="D5803" t="s">
        <v>18</v>
      </c>
      <c r="E5803">
        <v>194566</v>
      </c>
      <c r="F5803" t="s">
        <v>123</v>
      </c>
      <c r="G5803" t="s">
        <v>147</v>
      </c>
      <c r="H5803">
        <v>119</v>
      </c>
      <c r="I5803">
        <v>18</v>
      </c>
      <c r="J5803">
        <v>0</v>
      </c>
      <c r="K5803">
        <v>0</v>
      </c>
      <c r="L5803" s="35">
        <v>45900</v>
      </c>
    </row>
    <row r="5804" spans="1:12" x14ac:dyDescent="0.25">
      <c r="A5804" s="35">
        <v>45881</v>
      </c>
      <c r="B5804" t="s">
        <v>109</v>
      </c>
      <c r="C5804">
        <v>2</v>
      </c>
      <c r="D5804" t="s">
        <v>20</v>
      </c>
      <c r="E5804">
        <v>128128</v>
      </c>
      <c r="F5804" t="s">
        <v>118</v>
      </c>
      <c r="G5804" t="s">
        <v>146</v>
      </c>
      <c r="H5804">
        <v>2</v>
      </c>
      <c r="I5804">
        <v>0</v>
      </c>
      <c r="J5804">
        <v>0</v>
      </c>
      <c r="K5804">
        <v>0</v>
      </c>
      <c r="L5804" s="35">
        <v>45900</v>
      </c>
    </row>
    <row r="5805" spans="1:12" x14ac:dyDescent="0.25">
      <c r="A5805" s="35">
        <v>45874</v>
      </c>
      <c r="B5805" t="s">
        <v>109</v>
      </c>
      <c r="C5805">
        <v>2</v>
      </c>
      <c r="D5805" t="s">
        <v>18</v>
      </c>
      <c r="E5805">
        <v>592214</v>
      </c>
      <c r="F5805" t="s">
        <v>125</v>
      </c>
      <c r="G5805" t="s">
        <v>133</v>
      </c>
      <c r="H5805">
        <v>292</v>
      </c>
      <c r="I5805">
        <v>18</v>
      </c>
      <c r="J5805">
        <v>0</v>
      </c>
      <c r="K5805">
        <v>0</v>
      </c>
      <c r="L5805" s="35">
        <v>45900</v>
      </c>
    </row>
    <row r="5806" spans="1:12" x14ac:dyDescent="0.25">
      <c r="A5806" s="35">
        <v>45867</v>
      </c>
      <c r="B5806" t="s">
        <v>109</v>
      </c>
      <c r="C5806">
        <v>2</v>
      </c>
      <c r="D5806" t="s">
        <v>18</v>
      </c>
      <c r="E5806">
        <v>636003</v>
      </c>
      <c r="F5806" t="s">
        <v>119</v>
      </c>
      <c r="G5806" t="s">
        <v>135</v>
      </c>
      <c r="H5806">
        <v>118</v>
      </c>
      <c r="I5806">
        <v>32</v>
      </c>
      <c r="J5806">
        <v>0</v>
      </c>
      <c r="K5806">
        <v>0</v>
      </c>
      <c r="L5806" s="35">
        <v>45869</v>
      </c>
    </row>
    <row r="5807" spans="1:12" x14ac:dyDescent="0.25">
      <c r="A5807" s="35">
        <v>45867</v>
      </c>
      <c r="B5807" t="s">
        <v>109</v>
      </c>
      <c r="C5807">
        <v>2</v>
      </c>
      <c r="D5807" t="s">
        <v>18</v>
      </c>
      <c r="E5807">
        <v>861926</v>
      </c>
      <c r="F5807" t="s">
        <v>120</v>
      </c>
      <c r="G5807" t="s">
        <v>136</v>
      </c>
      <c r="H5807">
        <v>43</v>
      </c>
      <c r="I5807">
        <v>15</v>
      </c>
      <c r="J5807">
        <v>0</v>
      </c>
      <c r="K5807">
        <v>0</v>
      </c>
      <c r="L5807" s="35">
        <v>45869</v>
      </c>
    </row>
    <row r="5808" spans="1:12" x14ac:dyDescent="0.25">
      <c r="A5808" s="35">
        <v>45867</v>
      </c>
      <c r="B5808" t="s">
        <v>109</v>
      </c>
      <c r="C5808">
        <v>2</v>
      </c>
      <c r="D5808" t="s">
        <v>18</v>
      </c>
      <c r="E5808">
        <v>657917</v>
      </c>
      <c r="F5808" t="s">
        <v>125</v>
      </c>
      <c r="G5808" t="s">
        <v>141</v>
      </c>
      <c r="H5808">
        <v>17</v>
      </c>
      <c r="I5808">
        <v>15</v>
      </c>
      <c r="J5808">
        <v>0</v>
      </c>
      <c r="K5808">
        <v>0</v>
      </c>
      <c r="L5808" s="35">
        <v>45869</v>
      </c>
    </row>
    <row r="5809" spans="1:12" x14ac:dyDescent="0.25">
      <c r="A5809" s="35">
        <v>45867</v>
      </c>
      <c r="B5809" t="s">
        <v>109</v>
      </c>
      <c r="C5809">
        <v>2</v>
      </c>
      <c r="D5809" t="s">
        <v>18</v>
      </c>
      <c r="E5809">
        <v>311191</v>
      </c>
      <c r="F5809" t="s">
        <v>127</v>
      </c>
      <c r="G5809" t="s">
        <v>143</v>
      </c>
      <c r="H5809">
        <v>47</v>
      </c>
      <c r="I5809">
        <v>19</v>
      </c>
      <c r="J5809">
        <v>0</v>
      </c>
      <c r="K5809">
        <v>0</v>
      </c>
      <c r="L5809" s="35">
        <v>45869</v>
      </c>
    </row>
    <row r="5810" spans="1:12" x14ac:dyDescent="0.25">
      <c r="A5810" s="35">
        <v>45867</v>
      </c>
      <c r="B5810" t="s">
        <v>109</v>
      </c>
      <c r="C5810">
        <v>2</v>
      </c>
      <c r="D5810" t="s">
        <v>20</v>
      </c>
      <c r="E5810">
        <v>463554</v>
      </c>
      <c r="F5810" t="s">
        <v>116</v>
      </c>
      <c r="G5810" t="s">
        <v>136</v>
      </c>
      <c r="H5810">
        <v>2</v>
      </c>
      <c r="I5810">
        <v>0</v>
      </c>
      <c r="J5810">
        <v>0</v>
      </c>
      <c r="K5810">
        <v>0</v>
      </c>
      <c r="L5810" s="35">
        <v>45869</v>
      </c>
    </row>
    <row r="5811" spans="1:12" x14ac:dyDescent="0.25">
      <c r="A5811" s="35">
        <v>45867</v>
      </c>
      <c r="B5811" t="s">
        <v>109</v>
      </c>
      <c r="C5811">
        <v>2</v>
      </c>
      <c r="D5811" t="s">
        <v>18</v>
      </c>
      <c r="E5811">
        <v>211832</v>
      </c>
      <c r="F5811" t="s">
        <v>121</v>
      </c>
      <c r="G5811" t="s">
        <v>141</v>
      </c>
      <c r="H5811">
        <v>113</v>
      </c>
      <c r="I5811">
        <v>15</v>
      </c>
      <c r="J5811">
        <v>0</v>
      </c>
      <c r="K5811">
        <v>0</v>
      </c>
      <c r="L5811" s="35">
        <v>45869</v>
      </c>
    </row>
    <row r="5812" spans="1:12" x14ac:dyDescent="0.25">
      <c r="A5812" s="35">
        <v>45853</v>
      </c>
      <c r="B5812" t="s">
        <v>109</v>
      </c>
      <c r="C5812">
        <v>2</v>
      </c>
      <c r="D5812" t="s">
        <v>18</v>
      </c>
      <c r="E5812">
        <v>981333</v>
      </c>
      <c r="F5812" t="s">
        <v>117</v>
      </c>
      <c r="G5812" t="s">
        <v>145</v>
      </c>
      <c r="H5812">
        <v>133</v>
      </c>
      <c r="I5812">
        <v>18</v>
      </c>
      <c r="J5812">
        <v>0</v>
      </c>
      <c r="K5812">
        <v>0</v>
      </c>
      <c r="L5812" s="35">
        <v>45869</v>
      </c>
    </row>
    <row r="5813" spans="1:12" x14ac:dyDescent="0.25">
      <c r="A5813" s="35">
        <v>45853</v>
      </c>
      <c r="B5813" t="s">
        <v>109</v>
      </c>
      <c r="C5813">
        <v>2</v>
      </c>
      <c r="D5813" t="s">
        <v>18</v>
      </c>
      <c r="E5813">
        <v>298206</v>
      </c>
      <c r="F5813" t="s">
        <v>122</v>
      </c>
      <c r="G5813" t="s">
        <v>130</v>
      </c>
      <c r="H5813">
        <v>53</v>
      </c>
      <c r="I5813">
        <v>25</v>
      </c>
      <c r="J5813">
        <v>0</v>
      </c>
      <c r="K5813">
        <v>0</v>
      </c>
      <c r="L5813" s="35">
        <v>45869</v>
      </c>
    </row>
    <row r="5814" spans="1:12" x14ac:dyDescent="0.25">
      <c r="A5814" s="35">
        <v>45853</v>
      </c>
      <c r="B5814" t="s">
        <v>109</v>
      </c>
      <c r="C5814">
        <v>2</v>
      </c>
      <c r="D5814" t="s">
        <v>18</v>
      </c>
      <c r="E5814">
        <v>280464</v>
      </c>
      <c r="F5814" t="s">
        <v>116</v>
      </c>
      <c r="G5814" t="s">
        <v>136</v>
      </c>
      <c r="H5814">
        <v>75</v>
      </c>
      <c r="I5814">
        <v>20</v>
      </c>
      <c r="J5814">
        <v>0</v>
      </c>
      <c r="K5814">
        <v>0</v>
      </c>
      <c r="L5814" s="35">
        <v>45869</v>
      </c>
    </row>
    <row r="5815" spans="1:12" x14ac:dyDescent="0.25">
      <c r="A5815" s="35">
        <v>45846</v>
      </c>
      <c r="B5815" t="s">
        <v>109</v>
      </c>
      <c r="C5815">
        <v>2</v>
      </c>
      <c r="D5815" t="s">
        <v>18</v>
      </c>
      <c r="E5815">
        <v>371153</v>
      </c>
      <c r="F5815" t="s">
        <v>117</v>
      </c>
      <c r="G5815" t="s">
        <v>141</v>
      </c>
      <c r="H5815">
        <v>46</v>
      </c>
      <c r="I5815">
        <v>18</v>
      </c>
      <c r="J5815">
        <v>0</v>
      </c>
      <c r="K5815">
        <v>0</v>
      </c>
      <c r="L5815" s="35">
        <v>45869</v>
      </c>
    </row>
    <row r="5816" spans="1:12" x14ac:dyDescent="0.25">
      <c r="A5816" s="35">
        <v>45846</v>
      </c>
      <c r="B5816" t="s">
        <v>109</v>
      </c>
      <c r="C5816">
        <v>2</v>
      </c>
      <c r="D5816" t="s">
        <v>18</v>
      </c>
      <c r="E5816">
        <v>420674</v>
      </c>
      <c r="F5816" t="s">
        <v>123</v>
      </c>
      <c r="G5816" t="s">
        <v>147</v>
      </c>
      <c r="H5816">
        <v>168</v>
      </c>
      <c r="I5816">
        <v>41</v>
      </c>
      <c r="J5816">
        <v>0</v>
      </c>
      <c r="K5816">
        <v>0</v>
      </c>
      <c r="L5816" s="35">
        <v>45869</v>
      </c>
    </row>
    <row r="5817" spans="1:12" x14ac:dyDescent="0.25">
      <c r="A5817" s="35">
        <v>45846</v>
      </c>
      <c r="B5817" t="s">
        <v>109</v>
      </c>
      <c r="C5817">
        <v>2</v>
      </c>
      <c r="D5817" t="s">
        <v>18</v>
      </c>
      <c r="E5817">
        <v>870958</v>
      </c>
      <c r="F5817" t="s">
        <v>127</v>
      </c>
      <c r="G5817" t="s">
        <v>131</v>
      </c>
      <c r="H5817">
        <v>44</v>
      </c>
      <c r="I5817">
        <v>22</v>
      </c>
      <c r="J5817">
        <v>0</v>
      </c>
      <c r="K5817">
        <v>0</v>
      </c>
      <c r="L5817" s="35">
        <v>45869</v>
      </c>
    </row>
    <row r="5818" spans="1:12" x14ac:dyDescent="0.25">
      <c r="A5818" s="35">
        <v>45846</v>
      </c>
      <c r="B5818" t="s">
        <v>109</v>
      </c>
      <c r="C5818">
        <v>2</v>
      </c>
      <c r="D5818" t="s">
        <v>20</v>
      </c>
      <c r="E5818">
        <v>457448</v>
      </c>
      <c r="F5818" t="s">
        <v>121</v>
      </c>
      <c r="G5818" t="s">
        <v>129</v>
      </c>
      <c r="H5818">
        <v>0</v>
      </c>
      <c r="I5818">
        <v>0</v>
      </c>
      <c r="J5818">
        <v>0</v>
      </c>
      <c r="K5818">
        <v>0</v>
      </c>
      <c r="L5818" s="35">
        <v>45869</v>
      </c>
    </row>
    <row r="5819" spans="1:12" x14ac:dyDescent="0.25">
      <c r="A5819" s="35">
        <v>45839</v>
      </c>
      <c r="B5819" t="s">
        <v>109</v>
      </c>
      <c r="C5819">
        <v>2</v>
      </c>
      <c r="D5819" t="s">
        <v>18</v>
      </c>
      <c r="E5819">
        <v>838996</v>
      </c>
      <c r="F5819" t="s">
        <v>116</v>
      </c>
      <c r="G5819" t="s">
        <v>136</v>
      </c>
      <c r="H5819">
        <v>83</v>
      </c>
      <c r="I5819">
        <v>22</v>
      </c>
      <c r="J5819">
        <v>0</v>
      </c>
      <c r="K5819">
        <v>0</v>
      </c>
      <c r="L5819" s="35">
        <v>45869</v>
      </c>
    </row>
    <row r="5820" spans="1:12" x14ac:dyDescent="0.25">
      <c r="A5820" s="35">
        <v>45839</v>
      </c>
      <c r="B5820" t="s">
        <v>109</v>
      </c>
      <c r="C5820">
        <v>2</v>
      </c>
      <c r="D5820" t="s">
        <v>18</v>
      </c>
      <c r="E5820">
        <v>630119</v>
      </c>
      <c r="F5820" t="s">
        <v>117</v>
      </c>
      <c r="G5820" t="s">
        <v>137</v>
      </c>
      <c r="H5820">
        <v>27</v>
      </c>
      <c r="I5820">
        <v>17</v>
      </c>
      <c r="J5820">
        <v>0</v>
      </c>
      <c r="K5820">
        <v>0</v>
      </c>
      <c r="L5820" s="35">
        <v>45869</v>
      </c>
    </row>
    <row r="5821" spans="1:12" x14ac:dyDescent="0.25">
      <c r="A5821" s="35">
        <v>45839</v>
      </c>
      <c r="B5821" t="s">
        <v>109</v>
      </c>
      <c r="C5821">
        <v>2</v>
      </c>
      <c r="D5821" t="s">
        <v>18</v>
      </c>
      <c r="E5821">
        <v>605969</v>
      </c>
      <c r="F5821" t="s">
        <v>125</v>
      </c>
      <c r="G5821" t="s">
        <v>145</v>
      </c>
      <c r="H5821">
        <v>95</v>
      </c>
      <c r="I5821">
        <v>15</v>
      </c>
      <c r="J5821">
        <v>0</v>
      </c>
      <c r="K5821">
        <v>0</v>
      </c>
      <c r="L5821" s="35">
        <v>45869</v>
      </c>
    </row>
    <row r="5822" spans="1:12" x14ac:dyDescent="0.25">
      <c r="A5822" s="35">
        <v>45839</v>
      </c>
      <c r="B5822" t="s">
        <v>109</v>
      </c>
      <c r="C5822">
        <v>2</v>
      </c>
      <c r="D5822" t="s">
        <v>20</v>
      </c>
      <c r="E5822">
        <v>663391</v>
      </c>
      <c r="F5822" t="s">
        <v>118</v>
      </c>
      <c r="G5822" t="s">
        <v>130</v>
      </c>
      <c r="H5822">
        <v>0</v>
      </c>
      <c r="I5822">
        <v>0</v>
      </c>
      <c r="J5822">
        <v>7</v>
      </c>
      <c r="K5822">
        <v>0</v>
      </c>
      <c r="L5822" s="35">
        <v>45869</v>
      </c>
    </row>
    <row r="5823" spans="1:12" x14ac:dyDescent="0.25">
      <c r="A5823" s="35">
        <v>45839</v>
      </c>
      <c r="B5823" t="s">
        <v>109</v>
      </c>
      <c r="C5823">
        <v>2</v>
      </c>
      <c r="D5823" t="s">
        <v>18</v>
      </c>
      <c r="E5823">
        <v>805825</v>
      </c>
      <c r="F5823" t="s">
        <v>125</v>
      </c>
      <c r="G5823" t="s">
        <v>137</v>
      </c>
      <c r="H5823">
        <v>88</v>
      </c>
      <c r="I5823">
        <v>18</v>
      </c>
      <c r="J5823">
        <v>0</v>
      </c>
      <c r="K5823">
        <v>0</v>
      </c>
      <c r="L5823" s="35">
        <v>45869</v>
      </c>
    </row>
    <row r="5824" spans="1:12" x14ac:dyDescent="0.25">
      <c r="A5824" s="35">
        <v>45832</v>
      </c>
      <c r="B5824" t="s">
        <v>109</v>
      </c>
      <c r="C5824">
        <v>2</v>
      </c>
      <c r="D5824" t="s">
        <v>20</v>
      </c>
      <c r="E5824">
        <v>171734</v>
      </c>
      <c r="F5824" t="s">
        <v>123</v>
      </c>
      <c r="G5824" t="s">
        <v>147</v>
      </c>
      <c r="H5824">
        <v>0</v>
      </c>
      <c r="I5824">
        <v>0</v>
      </c>
      <c r="J5824">
        <v>0</v>
      </c>
      <c r="K5824">
        <v>0</v>
      </c>
      <c r="L5824" s="35">
        <v>45838</v>
      </c>
    </row>
    <row r="5825" spans="1:12" x14ac:dyDescent="0.25">
      <c r="A5825" s="35">
        <v>45832</v>
      </c>
      <c r="B5825" t="s">
        <v>109</v>
      </c>
      <c r="C5825">
        <v>2</v>
      </c>
      <c r="D5825" t="s">
        <v>18</v>
      </c>
      <c r="E5825">
        <v>967181</v>
      </c>
      <c r="F5825" t="s">
        <v>119</v>
      </c>
      <c r="G5825" t="s">
        <v>135</v>
      </c>
      <c r="H5825">
        <v>64</v>
      </c>
      <c r="I5825">
        <v>18</v>
      </c>
      <c r="J5825">
        <v>0</v>
      </c>
      <c r="K5825">
        <v>0</v>
      </c>
      <c r="L5825" s="35">
        <v>45838</v>
      </c>
    </row>
    <row r="5826" spans="1:12" x14ac:dyDescent="0.25">
      <c r="A5826" s="35">
        <v>45832</v>
      </c>
      <c r="B5826" t="s">
        <v>109</v>
      </c>
      <c r="C5826">
        <v>2</v>
      </c>
      <c r="D5826" t="s">
        <v>18</v>
      </c>
      <c r="E5826">
        <v>328288</v>
      </c>
      <c r="F5826" t="s">
        <v>123</v>
      </c>
      <c r="G5826" t="s">
        <v>139</v>
      </c>
      <c r="H5826">
        <v>21</v>
      </c>
      <c r="I5826">
        <v>15</v>
      </c>
      <c r="J5826">
        <v>0</v>
      </c>
      <c r="K5826">
        <v>0</v>
      </c>
      <c r="L5826" s="35">
        <v>45838</v>
      </c>
    </row>
    <row r="5827" spans="1:12" x14ac:dyDescent="0.25">
      <c r="A5827" s="35">
        <v>45832</v>
      </c>
      <c r="B5827" t="s">
        <v>109</v>
      </c>
      <c r="C5827">
        <v>2</v>
      </c>
      <c r="D5827" t="s">
        <v>20</v>
      </c>
      <c r="E5827">
        <v>435542</v>
      </c>
      <c r="F5827" t="s">
        <v>118</v>
      </c>
      <c r="G5827" t="s">
        <v>146</v>
      </c>
      <c r="H5827">
        <v>1</v>
      </c>
      <c r="I5827">
        <v>0</v>
      </c>
      <c r="J5827">
        <v>0</v>
      </c>
      <c r="K5827">
        <v>0</v>
      </c>
      <c r="L5827" s="35">
        <v>45838</v>
      </c>
    </row>
    <row r="5828" spans="1:12" x14ac:dyDescent="0.25">
      <c r="A5828" s="35">
        <v>45811</v>
      </c>
      <c r="B5828" t="s">
        <v>109</v>
      </c>
      <c r="C5828">
        <v>2</v>
      </c>
      <c r="D5828" t="s">
        <v>18</v>
      </c>
      <c r="E5828">
        <v>529840</v>
      </c>
      <c r="F5828" t="s">
        <v>117</v>
      </c>
      <c r="G5828" t="s">
        <v>133</v>
      </c>
      <c r="H5828">
        <v>123</v>
      </c>
      <c r="I5828">
        <v>57</v>
      </c>
      <c r="J5828">
        <v>0</v>
      </c>
      <c r="K5828">
        <v>0</v>
      </c>
      <c r="L5828" s="35">
        <v>45838</v>
      </c>
    </row>
    <row r="5829" spans="1:12" x14ac:dyDescent="0.25">
      <c r="A5829" s="35">
        <v>45811</v>
      </c>
      <c r="B5829" t="s">
        <v>109</v>
      </c>
      <c r="C5829">
        <v>2</v>
      </c>
      <c r="D5829" t="s">
        <v>18</v>
      </c>
      <c r="E5829">
        <v>705239</v>
      </c>
      <c r="F5829" t="s">
        <v>118</v>
      </c>
      <c r="G5829" t="s">
        <v>134</v>
      </c>
      <c r="H5829">
        <v>159</v>
      </c>
      <c r="I5829">
        <v>50</v>
      </c>
      <c r="J5829">
        <v>0</v>
      </c>
      <c r="K5829">
        <v>0</v>
      </c>
      <c r="L5829" s="35">
        <v>45838</v>
      </c>
    </row>
    <row r="5830" spans="1:12" x14ac:dyDescent="0.25">
      <c r="A5830" s="35">
        <v>45811</v>
      </c>
      <c r="B5830" t="s">
        <v>109</v>
      </c>
      <c r="C5830">
        <v>2</v>
      </c>
      <c r="D5830" t="s">
        <v>18</v>
      </c>
      <c r="E5830">
        <v>630803</v>
      </c>
      <c r="F5830" t="s">
        <v>120</v>
      </c>
      <c r="G5830" t="s">
        <v>136</v>
      </c>
      <c r="H5830">
        <v>44</v>
      </c>
      <c r="I5830">
        <v>29</v>
      </c>
      <c r="J5830">
        <v>0</v>
      </c>
      <c r="K5830">
        <v>0</v>
      </c>
      <c r="L5830" s="35">
        <v>45838</v>
      </c>
    </row>
    <row r="5831" spans="1:12" x14ac:dyDescent="0.25">
      <c r="A5831" s="35">
        <v>45804</v>
      </c>
      <c r="B5831" t="s">
        <v>109</v>
      </c>
      <c r="C5831">
        <v>2</v>
      </c>
      <c r="D5831" t="s">
        <v>18</v>
      </c>
      <c r="E5831">
        <v>193920</v>
      </c>
      <c r="F5831" t="s">
        <v>121</v>
      </c>
      <c r="G5831" t="s">
        <v>141</v>
      </c>
      <c r="H5831">
        <v>235</v>
      </c>
      <c r="I5831">
        <v>19</v>
      </c>
      <c r="J5831">
        <v>0</v>
      </c>
      <c r="K5831">
        <v>0</v>
      </c>
      <c r="L5831" s="35">
        <v>45808</v>
      </c>
    </row>
    <row r="5832" spans="1:12" x14ac:dyDescent="0.25">
      <c r="A5832" s="35">
        <v>45804</v>
      </c>
      <c r="B5832" t="s">
        <v>109</v>
      </c>
      <c r="C5832">
        <v>2</v>
      </c>
      <c r="D5832" t="s">
        <v>17</v>
      </c>
      <c r="E5832">
        <v>112353</v>
      </c>
      <c r="F5832" t="s">
        <v>125</v>
      </c>
      <c r="G5832" t="s">
        <v>137</v>
      </c>
      <c r="H5832">
        <v>64</v>
      </c>
      <c r="I5832">
        <v>15</v>
      </c>
      <c r="J5832">
        <v>4</v>
      </c>
      <c r="K5832">
        <v>0</v>
      </c>
      <c r="L5832" s="35">
        <v>45808</v>
      </c>
    </row>
    <row r="5833" spans="1:12" x14ac:dyDescent="0.25">
      <c r="A5833" s="35">
        <v>45804</v>
      </c>
      <c r="B5833" t="s">
        <v>109</v>
      </c>
      <c r="C5833">
        <v>2</v>
      </c>
      <c r="D5833" t="s">
        <v>20</v>
      </c>
      <c r="E5833">
        <v>907625</v>
      </c>
      <c r="F5833" t="s">
        <v>126</v>
      </c>
      <c r="G5833" t="s">
        <v>138</v>
      </c>
      <c r="H5833">
        <v>2</v>
      </c>
      <c r="I5833">
        <v>0</v>
      </c>
      <c r="J5833">
        <v>0</v>
      </c>
      <c r="K5833">
        <v>0</v>
      </c>
      <c r="L5833" s="35">
        <v>45808</v>
      </c>
    </row>
    <row r="5834" spans="1:12" x14ac:dyDescent="0.25">
      <c r="A5834" s="35">
        <v>45804</v>
      </c>
      <c r="B5834" t="s">
        <v>109</v>
      </c>
      <c r="C5834">
        <v>2</v>
      </c>
      <c r="D5834" t="s">
        <v>20</v>
      </c>
      <c r="E5834">
        <v>607722</v>
      </c>
      <c r="F5834" t="s">
        <v>116</v>
      </c>
      <c r="G5834" t="s">
        <v>132</v>
      </c>
      <c r="H5834">
        <v>4</v>
      </c>
      <c r="I5834">
        <v>0</v>
      </c>
      <c r="J5834">
        <v>0</v>
      </c>
      <c r="K5834">
        <v>0</v>
      </c>
      <c r="L5834" s="35">
        <v>45808</v>
      </c>
    </row>
    <row r="5835" spans="1:12" x14ac:dyDescent="0.25">
      <c r="A5835" s="35">
        <v>45804</v>
      </c>
      <c r="B5835" t="s">
        <v>109</v>
      </c>
      <c r="C5835">
        <v>2</v>
      </c>
      <c r="D5835" t="s">
        <v>19</v>
      </c>
      <c r="E5835">
        <v>547870</v>
      </c>
      <c r="F5835" t="s">
        <v>120</v>
      </c>
      <c r="G5835" t="s">
        <v>136</v>
      </c>
      <c r="H5835">
        <v>4</v>
      </c>
      <c r="I5835">
        <v>0</v>
      </c>
      <c r="J5835">
        <v>0</v>
      </c>
      <c r="K5835">
        <v>0</v>
      </c>
      <c r="L5835" s="35">
        <v>45808</v>
      </c>
    </row>
    <row r="5836" spans="1:12" x14ac:dyDescent="0.25">
      <c r="A5836" s="35">
        <v>45790</v>
      </c>
      <c r="B5836" t="s">
        <v>109</v>
      </c>
      <c r="C5836">
        <v>2</v>
      </c>
      <c r="D5836" t="s">
        <v>18</v>
      </c>
      <c r="E5836">
        <v>802204</v>
      </c>
      <c r="F5836" t="s">
        <v>120</v>
      </c>
      <c r="G5836" t="s">
        <v>132</v>
      </c>
      <c r="H5836">
        <v>81</v>
      </c>
      <c r="I5836">
        <v>31</v>
      </c>
      <c r="J5836">
        <v>0</v>
      </c>
      <c r="K5836">
        <v>0</v>
      </c>
      <c r="L5836" s="35">
        <v>45808</v>
      </c>
    </row>
    <row r="5837" spans="1:12" x14ac:dyDescent="0.25">
      <c r="A5837" s="35">
        <v>45790</v>
      </c>
      <c r="B5837" t="s">
        <v>109</v>
      </c>
      <c r="C5837">
        <v>2</v>
      </c>
      <c r="D5837" t="s">
        <v>20</v>
      </c>
      <c r="E5837">
        <v>412612</v>
      </c>
      <c r="F5837" t="s">
        <v>121</v>
      </c>
      <c r="G5837" t="s">
        <v>145</v>
      </c>
      <c r="H5837">
        <v>1</v>
      </c>
      <c r="I5837">
        <v>0</v>
      </c>
      <c r="J5837">
        <v>0</v>
      </c>
      <c r="K5837">
        <v>0</v>
      </c>
      <c r="L5837" s="35">
        <v>45808</v>
      </c>
    </row>
    <row r="5838" spans="1:12" x14ac:dyDescent="0.25">
      <c r="A5838" s="35">
        <v>45790</v>
      </c>
      <c r="B5838" t="s">
        <v>109</v>
      </c>
      <c r="C5838">
        <v>2</v>
      </c>
      <c r="D5838" t="s">
        <v>18</v>
      </c>
      <c r="E5838">
        <v>313012</v>
      </c>
      <c r="F5838" t="s">
        <v>125</v>
      </c>
      <c r="G5838" t="s">
        <v>129</v>
      </c>
      <c r="H5838">
        <v>54</v>
      </c>
      <c r="I5838">
        <v>19</v>
      </c>
      <c r="J5838">
        <v>0</v>
      </c>
      <c r="K5838">
        <v>0</v>
      </c>
      <c r="L5838" s="35">
        <v>45808</v>
      </c>
    </row>
    <row r="5839" spans="1:12" x14ac:dyDescent="0.25">
      <c r="A5839" s="35">
        <v>45790</v>
      </c>
      <c r="B5839" t="s">
        <v>109</v>
      </c>
      <c r="C5839">
        <v>2</v>
      </c>
      <c r="D5839" t="s">
        <v>20</v>
      </c>
      <c r="E5839">
        <v>193739</v>
      </c>
      <c r="F5839" t="s">
        <v>117</v>
      </c>
      <c r="G5839" t="s">
        <v>133</v>
      </c>
      <c r="H5839">
        <v>0</v>
      </c>
      <c r="I5839">
        <v>0</v>
      </c>
      <c r="J5839">
        <v>0</v>
      </c>
      <c r="K5839">
        <v>0</v>
      </c>
      <c r="L5839" s="35">
        <v>45808</v>
      </c>
    </row>
    <row r="5840" spans="1:12" x14ac:dyDescent="0.25">
      <c r="A5840" s="35">
        <v>45783</v>
      </c>
      <c r="B5840" t="s">
        <v>109</v>
      </c>
      <c r="C5840">
        <v>2</v>
      </c>
      <c r="D5840" t="s">
        <v>18</v>
      </c>
      <c r="E5840">
        <v>784539</v>
      </c>
      <c r="F5840" t="s">
        <v>126</v>
      </c>
      <c r="G5840" t="s">
        <v>142</v>
      </c>
      <c r="H5840">
        <v>95</v>
      </c>
      <c r="I5840">
        <v>29</v>
      </c>
      <c r="J5840">
        <v>0</v>
      </c>
      <c r="K5840">
        <v>0</v>
      </c>
      <c r="L5840" s="35">
        <v>45808</v>
      </c>
    </row>
    <row r="5841" spans="1:12" x14ac:dyDescent="0.25">
      <c r="A5841" s="35">
        <v>45783</v>
      </c>
      <c r="B5841" t="s">
        <v>109</v>
      </c>
      <c r="C5841">
        <v>2</v>
      </c>
      <c r="D5841" t="s">
        <v>18</v>
      </c>
      <c r="E5841">
        <v>448792</v>
      </c>
      <c r="F5841" t="s">
        <v>116</v>
      </c>
      <c r="G5841" t="s">
        <v>144</v>
      </c>
      <c r="H5841">
        <v>57</v>
      </c>
      <c r="I5841">
        <v>26</v>
      </c>
      <c r="J5841">
        <v>0</v>
      </c>
      <c r="K5841">
        <v>0</v>
      </c>
      <c r="L5841" s="35">
        <v>45808</v>
      </c>
    </row>
    <row r="5842" spans="1:12" x14ac:dyDescent="0.25">
      <c r="A5842" s="35">
        <v>45783</v>
      </c>
      <c r="B5842" t="s">
        <v>109</v>
      </c>
      <c r="C5842">
        <v>2</v>
      </c>
      <c r="D5842" t="s">
        <v>19</v>
      </c>
      <c r="E5842">
        <v>158304</v>
      </c>
      <c r="F5842" t="s">
        <v>116</v>
      </c>
      <c r="G5842" t="s">
        <v>136</v>
      </c>
      <c r="H5842">
        <v>7</v>
      </c>
      <c r="I5842">
        <v>0</v>
      </c>
      <c r="J5842">
        <v>0</v>
      </c>
      <c r="K5842">
        <v>0</v>
      </c>
      <c r="L5842" s="35">
        <v>45808</v>
      </c>
    </row>
    <row r="5843" spans="1:12" x14ac:dyDescent="0.25">
      <c r="A5843" s="35">
        <v>45783</v>
      </c>
      <c r="B5843" t="s">
        <v>109</v>
      </c>
      <c r="C5843">
        <v>2</v>
      </c>
      <c r="D5843" t="s">
        <v>20</v>
      </c>
      <c r="E5843">
        <v>152041</v>
      </c>
      <c r="F5843" t="s">
        <v>119</v>
      </c>
      <c r="G5843" t="s">
        <v>139</v>
      </c>
      <c r="H5843">
        <v>1</v>
      </c>
      <c r="I5843">
        <v>0</v>
      </c>
      <c r="J5843">
        <v>0</v>
      </c>
      <c r="K5843">
        <v>0</v>
      </c>
      <c r="L5843" s="35">
        <v>45808</v>
      </c>
    </row>
    <row r="5844" spans="1:12" x14ac:dyDescent="0.25">
      <c r="A5844" s="35">
        <v>45783</v>
      </c>
      <c r="B5844" t="s">
        <v>109</v>
      </c>
      <c r="C5844">
        <v>2</v>
      </c>
      <c r="D5844" t="s">
        <v>20</v>
      </c>
      <c r="E5844">
        <v>718999</v>
      </c>
      <c r="F5844" t="s">
        <v>120</v>
      </c>
      <c r="G5844" t="s">
        <v>140</v>
      </c>
      <c r="H5844">
        <v>1</v>
      </c>
      <c r="I5844">
        <v>0</v>
      </c>
      <c r="J5844">
        <v>0</v>
      </c>
      <c r="K5844">
        <v>0</v>
      </c>
      <c r="L5844" s="35">
        <v>45808</v>
      </c>
    </row>
    <row r="5845" spans="1:12" x14ac:dyDescent="0.25">
      <c r="A5845" s="35">
        <v>45783</v>
      </c>
      <c r="B5845" t="s">
        <v>109</v>
      </c>
      <c r="C5845">
        <v>2</v>
      </c>
      <c r="D5845" t="s">
        <v>20</v>
      </c>
      <c r="E5845">
        <v>584914</v>
      </c>
      <c r="F5845" t="s">
        <v>121</v>
      </c>
      <c r="G5845" t="s">
        <v>141</v>
      </c>
      <c r="H5845">
        <v>0</v>
      </c>
      <c r="I5845">
        <v>0</v>
      </c>
      <c r="J5845">
        <v>0</v>
      </c>
      <c r="K5845">
        <v>0</v>
      </c>
      <c r="L5845" s="35">
        <v>45808</v>
      </c>
    </row>
    <row r="5846" spans="1:12" x14ac:dyDescent="0.25">
      <c r="A5846" s="35">
        <v>45783</v>
      </c>
      <c r="B5846" t="s">
        <v>109</v>
      </c>
      <c r="C5846">
        <v>2</v>
      </c>
      <c r="D5846" t="s">
        <v>20</v>
      </c>
      <c r="E5846">
        <v>302057</v>
      </c>
      <c r="F5846" t="s">
        <v>116</v>
      </c>
      <c r="G5846" t="s">
        <v>128</v>
      </c>
      <c r="H5846">
        <v>1</v>
      </c>
      <c r="I5846">
        <v>0</v>
      </c>
      <c r="J5846">
        <v>0</v>
      </c>
      <c r="K5846">
        <v>0</v>
      </c>
      <c r="L5846" s="35">
        <v>45808</v>
      </c>
    </row>
    <row r="5847" spans="1:12" x14ac:dyDescent="0.25">
      <c r="A5847" s="35">
        <v>45776</v>
      </c>
      <c r="B5847" t="s">
        <v>109</v>
      </c>
      <c r="C5847">
        <v>2</v>
      </c>
      <c r="D5847" t="s">
        <v>18</v>
      </c>
      <c r="E5847">
        <v>292566</v>
      </c>
      <c r="F5847" t="s">
        <v>120</v>
      </c>
      <c r="G5847" t="s">
        <v>132</v>
      </c>
      <c r="H5847">
        <v>74</v>
      </c>
      <c r="I5847">
        <v>27</v>
      </c>
      <c r="J5847">
        <v>0</v>
      </c>
      <c r="K5847">
        <v>0</v>
      </c>
      <c r="L5847" s="35">
        <v>45777</v>
      </c>
    </row>
    <row r="5848" spans="1:12" x14ac:dyDescent="0.25">
      <c r="A5848" s="35">
        <v>45776</v>
      </c>
      <c r="B5848" t="s">
        <v>109</v>
      </c>
      <c r="C5848">
        <v>2</v>
      </c>
      <c r="D5848" t="s">
        <v>18</v>
      </c>
      <c r="E5848">
        <v>468680</v>
      </c>
      <c r="F5848" t="s">
        <v>121</v>
      </c>
      <c r="G5848" t="s">
        <v>133</v>
      </c>
      <c r="H5848">
        <v>76</v>
      </c>
      <c r="I5848">
        <v>15</v>
      </c>
      <c r="J5848">
        <v>0</v>
      </c>
      <c r="K5848">
        <v>0</v>
      </c>
      <c r="L5848" s="35">
        <v>45777</v>
      </c>
    </row>
    <row r="5849" spans="1:12" x14ac:dyDescent="0.25">
      <c r="A5849" s="35">
        <v>45776</v>
      </c>
      <c r="B5849" t="s">
        <v>109</v>
      </c>
      <c r="C5849">
        <v>2</v>
      </c>
      <c r="D5849" t="s">
        <v>18</v>
      </c>
      <c r="E5849">
        <v>750827</v>
      </c>
      <c r="F5849" t="s">
        <v>124</v>
      </c>
      <c r="G5849" t="s">
        <v>128</v>
      </c>
      <c r="H5849">
        <v>148</v>
      </c>
      <c r="I5849">
        <v>21</v>
      </c>
      <c r="J5849">
        <v>0</v>
      </c>
      <c r="K5849">
        <v>0</v>
      </c>
      <c r="L5849" s="35">
        <v>45777</v>
      </c>
    </row>
    <row r="5850" spans="1:12" x14ac:dyDescent="0.25">
      <c r="A5850" s="35">
        <v>45776</v>
      </c>
      <c r="B5850" t="s">
        <v>109</v>
      </c>
      <c r="C5850">
        <v>2</v>
      </c>
      <c r="D5850" t="s">
        <v>18</v>
      </c>
      <c r="E5850">
        <v>499965</v>
      </c>
      <c r="F5850" t="s">
        <v>125</v>
      </c>
      <c r="G5850" t="s">
        <v>129</v>
      </c>
      <c r="H5850">
        <v>207</v>
      </c>
      <c r="I5850">
        <v>15</v>
      </c>
      <c r="J5850">
        <v>0</v>
      </c>
      <c r="K5850">
        <v>0</v>
      </c>
      <c r="L5850" s="35">
        <v>45777</v>
      </c>
    </row>
    <row r="5851" spans="1:12" x14ac:dyDescent="0.25">
      <c r="A5851" s="35">
        <v>45776</v>
      </c>
      <c r="B5851" t="s">
        <v>109</v>
      </c>
      <c r="C5851">
        <v>2</v>
      </c>
      <c r="D5851" t="s">
        <v>18</v>
      </c>
      <c r="E5851">
        <v>343817</v>
      </c>
      <c r="F5851" t="s">
        <v>117</v>
      </c>
      <c r="G5851" t="s">
        <v>133</v>
      </c>
      <c r="H5851">
        <v>43</v>
      </c>
      <c r="I5851">
        <v>22</v>
      </c>
      <c r="J5851">
        <v>0</v>
      </c>
      <c r="K5851">
        <v>0</v>
      </c>
      <c r="L5851" s="35">
        <v>45777</v>
      </c>
    </row>
    <row r="5852" spans="1:12" x14ac:dyDescent="0.25">
      <c r="A5852" s="35">
        <v>45776</v>
      </c>
      <c r="B5852" t="s">
        <v>109</v>
      </c>
      <c r="C5852">
        <v>2</v>
      </c>
      <c r="D5852" t="s">
        <v>19</v>
      </c>
      <c r="E5852">
        <v>339941</v>
      </c>
      <c r="F5852" t="s">
        <v>126</v>
      </c>
      <c r="G5852" t="s">
        <v>142</v>
      </c>
      <c r="H5852">
        <v>4</v>
      </c>
      <c r="I5852">
        <v>0</v>
      </c>
      <c r="J5852">
        <v>0</v>
      </c>
      <c r="K5852">
        <v>0</v>
      </c>
      <c r="L5852" s="35">
        <v>45777</v>
      </c>
    </row>
    <row r="5853" spans="1:12" x14ac:dyDescent="0.25">
      <c r="A5853" s="35">
        <v>45776</v>
      </c>
      <c r="B5853" t="s">
        <v>109</v>
      </c>
      <c r="C5853">
        <v>2</v>
      </c>
      <c r="D5853" t="s">
        <v>20</v>
      </c>
      <c r="E5853">
        <v>489170</v>
      </c>
      <c r="F5853" t="s">
        <v>119</v>
      </c>
      <c r="G5853" t="s">
        <v>147</v>
      </c>
      <c r="H5853">
        <v>0</v>
      </c>
      <c r="I5853">
        <v>0</v>
      </c>
      <c r="J5853">
        <v>0</v>
      </c>
      <c r="K5853">
        <v>0</v>
      </c>
      <c r="L5853" s="35">
        <v>45777</v>
      </c>
    </row>
    <row r="5854" spans="1:12" x14ac:dyDescent="0.25">
      <c r="A5854" s="35">
        <v>45776</v>
      </c>
      <c r="B5854" t="s">
        <v>109</v>
      </c>
      <c r="C5854">
        <v>2</v>
      </c>
      <c r="D5854" t="s">
        <v>18</v>
      </c>
      <c r="E5854">
        <v>192085</v>
      </c>
      <c r="F5854" t="s">
        <v>121</v>
      </c>
      <c r="G5854" t="s">
        <v>129</v>
      </c>
      <c r="H5854">
        <v>41</v>
      </c>
      <c r="I5854">
        <v>15</v>
      </c>
      <c r="J5854">
        <v>0</v>
      </c>
      <c r="K5854">
        <v>0</v>
      </c>
      <c r="L5854" s="35">
        <v>45777</v>
      </c>
    </row>
    <row r="5855" spans="1:12" x14ac:dyDescent="0.25">
      <c r="A5855" s="35">
        <v>45769</v>
      </c>
      <c r="B5855" t="s">
        <v>109</v>
      </c>
      <c r="C5855">
        <v>2</v>
      </c>
      <c r="D5855" t="s">
        <v>18</v>
      </c>
      <c r="E5855">
        <v>965220</v>
      </c>
      <c r="F5855" t="s">
        <v>125</v>
      </c>
      <c r="G5855" t="s">
        <v>145</v>
      </c>
      <c r="H5855">
        <v>43</v>
      </c>
      <c r="I5855">
        <v>20</v>
      </c>
      <c r="J5855">
        <v>0</v>
      </c>
      <c r="K5855">
        <v>0</v>
      </c>
      <c r="L5855" s="35">
        <v>45777</v>
      </c>
    </row>
    <row r="5856" spans="1:12" x14ac:dyDescent="0.25">
      <c r="A5856" s="35">
        <v>45769</v>
      </c>
      <c r="B5856" t="s">
        <v>109</v>
      </c>
      <c r="C5856">
        <v>2</v>
      </c>
      <c r="D5856" t="s">
        <v>18</v>
      </c>
      <c r="E5856">
        <v>280686</v>
      </c>
      <c r="F5856" t="s">
        <v>127</v>
      </c>
      <c r="G5856" t="s">
        <v>147</v>
      </c>
      <c r="H5856">
        <v>67</v>
      </c>
      <c r="I5856">
        <v>28</v>
      </c>
      <c r="J5856">
        <v>0</v>
      </c>
      <c r="K5856">
        <v>0</v>
      </c>
      <c r="L5856" s="35">
        <v>45777</v>
      </c>
    </row>
    <row r="5857" spans="1:12" x14ac:dyDescent="0.25">
      <c r="A5857" s="35">
        <v>45769</v>
      </c>
      <c r="B5857" t="s">
        <v>109</v>
      </c>
      <c r="C5857">
        <v>2</v>
      </c>
      <c r="D5857" t="s">
        <v>20</v>
      </c>
      <c r="E5857">
        <v>198897</v>
      </c>
      <c r="F5857" t="s">
        <v>119</v>
      </c>
      <c r="G5857" t="s">
        <v>143</v>
      </c>
      <c r="H5857">
        <v>1</v>
      </c>
      <c r="I5857">
        <v>0</v>
      </c>
      <c r="J5857">
        <v>0</v>
      </c>
      <c r="K5857">
        <v>0</v>
      </c>
      <c r="L5857" s="35">
        <v>45777</v>
      </c>
    </row>
    <row r="5858" spans="1:12" x14ac:dyDescent="0.25">
      <c r="A5858" s="35">
        <v>45769</v>
      </c>
      <c r="B5858" t="s">
        <v>109</v>
      </c>
      <c r="C5858">
        <v>2</v>
      </c>
      <c r="D5858" t="s">
        <v>20</v>
      </c>
      <c r="E5858">
        <v>116470</v>
      </c>
      <c r="F5858" t="s">
        <v>122</v>
      </c>
      <c r="G5858" t="s">
        <v>146</v>
      </c>
      <c r="H5858">
        <v>0</v>
      </c>
      <c r="I5858">
        <v>0</v>
      </c>
      <c r="J5858">
        <v>0</v>
      </c>
      <c r="K5858">
        <v>0</v>
      </c>
      <c r="L5858" s="35">
        <v>45777</v>
      </c>
    </row>
    <row r="5859" spans="1:12" x14ac:dyDescent="0.25">
      <c r="A5859" s="35">
        <v>45769</v>
      </c>
      <c r="B5859" t="s">
        <v>109</v>
      </c>
      <c r="C5859">
        <v>2</v>
      </c>
      <c r="D5859" t="s">
        <v>18</v>
      </c>
      <c r="E5859">
        <v>344446</v>
      </c>
      <c r="F5859" t="s">
        <v>118</v>
      </c>
      <c r="G5859" t="s">
        <v>134</v>
      </c>
      <c r="H5859">
        <v>91</v>
      </c>
      <c r="I5859">
        <v>21</v>
      </c>
      <c r="J5859">
        <v>0</v>
      </c>
      <c r="K5859">
        <v>0</v>
      </c>
      <c r="L5859" s="35">
        <v>45777</v>
      </c>
    </row>
    <row r="5860" spans="1:12" x14ac:dyDescent="0.25">
      <c r="A5860" s="35">
        <v>45769</v>
      </c>
      <c r="B5860" t="s">
        <v>109</v>
      </c>
      <c r="C5860">
        <v>2</v>
      </c>
      <c r="D5860" t="s">
        <v>18</v>
      </c>
      <c r="E5860">
        <v>608908</v>
      </c>
      <c r="F5860" t="s">
        <v>124</v>
      </c>
      <c r="G5860" t="s">
        <v>140</v>
      </c>
      <c r="H5860">
        <v>68</v>
      </c>
      <c r="I5860">
        <v>20</v>
      </c>
      <c r="J5860">
        <v>0</v>
      </c>
      <c r="K5860">
        <v>0</v>
      </c>
      <c r="L5860" s="35">
        <v>45777</v>
      </c>
    </row>
    <row r="5861" spans="1:12" x14ac:dyDescent="0.25">
      <c r="A5861" s="35">
        <v>45769</v>
      </c>
      <c r="B5861" t="s">
        <v>109</v>
      </c>
      <c r="C5861">
        <v>2</v>
      </c>
      <c r="D5861" t="s">
        <v>20</v>
      </c>
      <c r="E5861">
        <v>511247</v>
      </c>
      <c r="F5861" t="s">
        <v>126</v>
      </c>
      <c r="G5861" t="s">
        <v>142</v>
      </c>
      <c r="H5861">
        <v>0</v>
      </c>
      <c r="I5861">
        <v>0</v>
      </c>
      <c r="J5861">
        <v>0</v>
      </c>
      <c r="K5861">
        <v>0</v>
      </c>
      <c r="L5861" s="35">
        <v>45777</v>
      </c>
    </row>
    <row r="5862" spans="1:12" x14ac:dyDescent="0.25">
      <c r="A5862" s="35">
        <v>45762</v>
      </c>
      <c r="B5862" t="s">
        <v>109</v>
      </c>
      <c r="C5862">
        <v>2</v>
      </c>
      <c r="D5862" t="s">
        <v>18</v>
      </c>
      <c r="E5862">
        <v>985405</v>
      </c>
      <c r="F5862" t="s">
        <v>121</v>
      </c>
      <c r="G5862" t="s">
        <v>133</v>
      </c>
      <c r="H5862">
        <v>91</v>
      </c>
      <c r="I5862">
        <v>18</v>
      </c>
      <c r="J5862">
        <v>0</v>
      </c>
      <c r="K5862">
        <v>0</v>
      </c>
      <c r="L5862" s="35">
        <v>45777</v>
      </c>
    </row>
    <row r="5863" spans="1:12" x14ac:dyDescent="0.25">
      <c r="A5863" s="35">
        <v>45762</v>
      </c>
      <c r="B5863" t="s">
        <v>109</v>
      </c>
      <c r="C5863">
        <v>2</v>
      </c>
      <c r="D5863" t="s">
        <v>18</v>
      </c>
      <c r="E5863">
        <v>345415</v>
      </c>
      <c r="F5863" t="s">
        <v>117</v>
      </c>
      <c r="G5863" t="s">
        <v>141</v>
      </c>
      <c r="H5863">
        <v>127</v>
      </c>
      <c r="I5863">
        <v>19</v>
      </c>
      <c r="J5863">
        <v>0</v>
      </c>
      <c r="K5863">
        <v>0</v>
      </c>
      <c r="L5863" s="35">
        <v>45777</v>
      </c>
    </row>
    <row r="5864" spans="1:12" x14ac:dyDescent="0.25">
      <c r="A5864" s="35">
        <v>45755</v>
      </c>
      <c r="B5864" t="s">
        <v>109</v>
      </c>
      <c r="C5864">
        <v>2</v>
      </c>
      <c r="D5864" t="s">
        <v>18</v>
      </c>
      <c r="E5864">
        <v>994206</v>
      </c>
      <c r="F5864" t="s">
        <v>121</v>
      </c>
      <c r="G5864" t="s">
        <v>145</v>
      </c>
      <c r="H5864">
        <v>110</v>
      </c>
      <c r="I5864">
        <v>20</v>
      </c>
      <c r="J5864">
        <v>0</v>
      </c>
      <c r="K5864">
        <v>0</v>
      </c>
      <c r="L5864" s="35">
        <v>45777</v>
      </c>
    </row>
    <row r="5865" spans="1:12" x14ac:dyDescent="0.25">
      <c r="A5865" s="35">
        <v>45755</v>
      </c>
      <c r="B5865" t="s">
        <v>109</v>
      </c>
      <c r="C5865">
        <v>2</v>
      </c>
      <c r="D5865" t="s">
        <v>18</v>
      </c>
      <c r="E5865">
        <v>234464</v>
      </c>
      <c r="F5865" t="s">
        <v>125</v>
      </c>
      <c r="G5865" t="s">
        <v>129</v>
      </c>
      <c r="H5865">
        <v>126</v>
      </c>
      <c r="I5865">
        <v>21</v>
      </c>
      <c r="J5865">
        <v>0</v>
      </c>
      <c r="K5865">
        <v>0</v>
      </c>
      <c r="L5865" s="35">
        <v>45777</v>
      </c>
    </row>
    <row r="5866" spans="1:12" x14ac:dyDescent="0.25">
      <c r="A5866" s="35">
        <v>45755</v>
      </c>
      <c r="B5866" t="s">
        <v>109</v>
      </c>
      <c r="C5866">
        <v>2</v>
      </c>
      <c r="D5866" t="s">
        <v>18</v>
      </c>
      <c r="E5866">
        <v>635737</v>
      </c>
      <c r="F5866" t="s">
        <v>118</v>
      </c>
      <c r="G5866" t="s">
        <v>134</v>
      </c>
      <c r="H5866">
        <v>160</v>
      </c>
      <c r="I5866">
        <v>24</v>
      </c>
      <c r="J5866">
        <v>0</v>
      </c>
      <c r="K5866">
        <v>0</v>
      </c>
      <c r="L5866" s="35">
        <v>45777</v>
      </c>
    </row>
    <row r="5867" spans="1:12" x14ac:dyDescent="0.25">
      <c r="A5867" s="35">
        <v>45755</v>
      </c>
      <c r="B5867" t="s">
        <v>109</v>
      </c>
      <c r="C5867">
        <v>2</v>
      </c>
      <c r="D5867" t="s">
        <v>20</v>
      </c>
      <c r="E5867">
        <v>126396</v>
      </c>
      <c r="F5867" t="s">
        <v>117</v>
      </c>
      <c r="G5867" t="s">
        <v>145</v>
      </c>
      <c r="H5867">
        <v>1</v>
      </c>
      <c r="I5867">
        <v>0</v>
      </c>
      <c r="J5867">
        <v>0</v>
      </c>
      <c r="K5867">
        <v>0</v>
      </c>
      <c r="L5867" s="35">
        <v>45777</v>
      </c>
    </row>
    <row r="5868" spans="1:12" x14ac:dyDescent="0.25">
      <c r="A5868" s="35">
        <v>45755</v>
      </c>
      <c r="B5868" t="s">
        <v>109</v>
      </c>
      <c r="C5868">
        <v>2</v>
      </c>
      <c r="D5868" t="s">
        <v>19</v>
      </c>
      <c r="E5868">
        <v>501353</v>
      </c>
      <c r="F5868" t="s">
        <v>119</v>
      </c>
      <c r="G5868" t="s">
        <v>139</v>
      </c>
      <c r="H5868">
        <v>5</v>
      </c>
      <c r="I5868">
        <v>0</v>
      </c>
      <c r="J5868">
        <v>0</v>
      </c>
      <c r="K5868">
        <v>0</v>
      </c>
      <c r="L5868" s="35">
        <v>45777</v>
      </c>
    </row>
    <row r="5869" spans="1:12" x14ac:dyDescent="0.25">
      <c r="A5869" s="35">
        <v>45748</v>
      </c>
      <c r="B5869" t="s">
        <v>109</v>
      </c>
      <c r="C5869">
        <v>2</v>
      </c>
      <c r="D5869" t="s">
        <v>18</v>
      </c>
      <c r="E5869">
        <v>712643</v>
      </c>
      <c r="F5869" t="s">
        <v>126</v>
      </c>
      <c r="G5869" t="s">
        <v>146</v>
      </c>
      <c r="H5869">
        <v>116</v>
      </c>
      <c r="I5869">
        <v>34</v>
      </c>
      <c r="J5869">
        <v>0</v>
      </c>
      <c r="K5869">
        <v>0</v>
      </c>
      <c r="L5869" s="35">
        <v>45777</v>
      </c>
    </row>
    <row r="5870" spans="1:12" x14ac:dyDescent="0.25">
      <c r="A5870" s="35">
        <v>45748</v>
      </c>
      <c r="B5870" t="s">
        <v>109</v>
      </c>
      <c r="C5870">
        <v>2</v>
      </c>
      <c r="D5870" t="s">
        <v>18</v>
      </c>
      <c r="E5870">
        <v>287068</v>
      </c>
      <c r="F5870" t="s">
        <v>118</v>
      </c>
      <c r="G5870" t="s">
        <v>130</v>
      </c>
      <c r="H5870">
        <v>125</v>
      </c>
      <c r="I5870">
        <v>15</v>
      </c>
      <c r="J5870">
        <v>0</v>
      </c>
      <c r="K5870">
        <v>0</v>
      </c>
      <c r="L5870" s="35">
        <v>45777</v>
      </c>
    </row>
    <row r="5871" spans="1:12" x14ac:dyDescent="0.25">
      <c r="A5871" s="35">
        <v>45748</v>
      </c>
      <c r="B5871" t="s">
        <v>109</v>
      </c>
      <c r="C5871">
        <v>2</v>
      </c>
      <c r="D5871" t="s">
        <v>18</v>
      </c>
      <c r="E5871">
        <v>380256</v>
      </c>
      <c r="F5871" t="s">
        <v>126</v>
      </c>
      <c r="G5871" t="s">
        <v>138</v>
      </c>
      <c r="H5871">
        <v>25</v>
      </c>
      <c r="I5871">
        <v>22</v>
      </c>
      <c r="J5871">
        <v>0</v>
      </c>
      <c r="K5871">
        <v>0</v>
      </c>
      <c r="L5871" s="35">
        <v>45777</v>
      </c>
    </row>
    <row r="5872" spans="1:12" x14ac:dyDescent="0.25">
      <c r="A5872" s="35">
        <v>45748</v>
      </c>
      <c r="B5872" t="s">
        <v>109</v>
      </c>
      <c r="C5872">
        <v>2</v>
      </c>
      <c r="D5872" t="s">
        <v>18</v>
      </c>
      <c r="E5872">
        <v>237062</v>
      </c>
      <c r="F5872" t="s">
        <v>119</v>
      </c>
      <c r="G5872" t="s">
        <v>135</v>
      </c>
      <c r="H5872">
        <v>76</v>
      </c>
      <c r="I5872">
        <v>32</v>
      </c>
      <c r="J5872">
        <v>0</v>
      </c>
      <c r="K5872">
        <v>0</v>
      </c>
      <c r="L5872" s="35">
        <v>45777</v>
      </c>
    </row>
    <row r="5873" spans="1:12" x14ac:dyDescent="0.25">
      <c r="A5873" s="35">
        <v>45748</v>
      </c>
      <c r="B5873" t="s">
        <v>109</v>
      </c>
      <c r="C5873">
        <v>2</v>
      </c>
      <c r="D5873" t="s">
        <v>18</v>
      </c>
      <c r="E5873">
        <v>800999</v>
      </c>
      <c r="F5873" t="s">
        <v>120</v>
      </c>
      <c r="G5873" t="s">
        <v>136</v>
      </c>
      <c r="H5873">
        <v>105</v>
      </c>
      <c r="I5873">
        <v>40</v>
      </c>
      <c r="J5873">
        <v>0</v>
      </c>
      <c r="K5873">
        <v>0</v>
      </c>
      <c r="L5873" s="35">
        <v>45777</v>
      </c>
    </row>
    <row r="5874" spans="1:12" x14ac:dyDescent="0.25">
      <c r="A5874" s="35">
        <v>45741</v>
      </c>
      <c r="B5874" t="s">
        <v>109</v>
      </c>
      <c r="C5874">
        <v>2</v>
      </c>
      <c r="D5874" t="s">
        <v>20</v>
      </c>
      <c r="E5874">
        <v>823020</v>
      </c>
      <c r="F5874" t="s">
        <v>117</v>
      </c>
      <c r="G5874" t="s">
        <v>137</v>
      </c>
      <c r="H5874">
        <v>4</v>
      </c>
      <c r="I5874">
        <v>0</v>
      </c>
      <c r="J5874">
        <v>0</v>
      </c>
      <c r="K5874">
        <v>0</v>
      </c>
      <c r="L5874" s="35">
        <v>45747</v>
      </c>
    </row>
    <row r="5875" spans="1:12" x14ac:dyDescent="0.25">
      <c r="A5875" s="35">
        <v>45741</v>
      </c>
      <c r="B5875" t="s">
        <v>109</v>
      </c>
      <c r="C5875">
        <v>2</v>
      </c>
      <c r="D5875" t="s">
        <v>18</v>
      </c>
      <c r="E5875">
        <v>857880</v>
      </c>
      <c r="F5875" t="s">
        <v>122</v>
      </c>
      <c r="G5875" t="s">
        <v>134</v>
      </c>
      <c r="H5875">
        <v>109</v>
      </c>
      <c r="I5875">
        <v>27</v>
      </c>
      <c r="J5875">
        <v>0</v>
      </c>
      <c r="K5875">
        <v>0</v>
      </c>
      <c r="L5875" s="35">
        <v>45747</v>
      </c>
    </row>
    <row r="5876" spans="1:12" x14ac:dyDescent="0.25">
      <c r="A5876" s="35">
        <v>45734</v>
      </c>
      <c r="B5876" t="s">
        <v>109</v>
      </c>
      <c r="C5876">
        <v>2</v>
      </c>
      <c r="D5876" t="s">
        <v>18</v>
      </c>
      <c r="E5876">
        <v>492229</v>
      </c>
      <c r="F5876" t="s">
        <v>120</v>
      </c>
      <c r="G5876" t="s">
        <v>144</v>
      </c>
      <c r="H5876">
        <v>102</v>
      </c>
      <c r="I5876">
        <v>20</v>
      </c>
      <c r="J5876">
        <v>0</v>
      </c>
      <c r="K5876">
        <v>0</v>
      </c>
      <c r="L5876" s="35">
        <v>45747</v>
      </c>
    </row>
    <row r="5877" spans="1:12" x14ac:dyDescent="0.25">
      <c r="A5877" s="35">
        <v>45734</v>
      </c>
      <c r="B5877" t="s">
        <v>109</v>
      </c>
      <c r="C5877">
        <v>2</v>
      </c>
      <c r="D5877" t="s">
        <v>17</v>
      </c>
      <c r="E5877">
        <v>949849</v>
      </c>
      <c r="F5877" t="s">
        <v>127</v>
      </c>
      <c r="G5877" t="s">
        <v>131</v>
      </c>
      <c r="H5877">
        <v>64</v>
      </c>
      <c r="I5877">
        <v>15</v>
      </c>
      <c r="J5877">
        <v>1</v>
      </c>
      <c r="K5877">
        <v>0</v>
      </c>
      <c r="L5877" s="35">
        <v>45747</v>
      </c>
    </row>
    <row r="5878" spans="1:12" x14ac:dyDescent="0.25">
      <c r="A5878" s="35">
        <v>45734</v>
      </c>
      <c r="B5878" t="s">
        <v>109</v>
      </c>
      <c r="C5878">
        <v>2</v>
      </c>
      <c r="D5878" t="s">
        <v>19</v>
      </c>
      <c r="E5878">
        <v>346047</v>
      </c>
      <c r="F5878" t="s">
        <v>119</v>
      </c>
      <c r="G5878" t="s">
        <v>147</v>
      </c>
      <c r="H5878">
        <v>5</v>
      </c>
      <c r="I5878">
        <v>0</v>
      </c>
      <c r="J5878">
        <v>0</v>
      </c>
      <c r="K5878">
        <v>0</v>
      </c>
      <c r="L5878" s="35">
        <v>45747</v>
      </c>
    </row>
    <row r="5879" spans="1:12" x14ac:dyDescent="0.25">
      <c r="A5879" s="35">
        <v>45727</v>
      </c>
      <c r="B5879" t="s">
        <v>109</v>
      </c>
      <c r="C5879">
        <v>2</v>
      </c>
      <c r="D5879" t="s">
        <v>18</v>
      </c>
      <c r="E5879">
        <v>905743</v>
      </c>
      <c r="F5879" t="s">
        <v>117</v>
      </c>
      <c r="G5879" t="s">
        <v>137</v>
      </c>
      <c r="H5879">
        <v>71</v>
      </c>
      <c r="I5879">
        <v>15</v>
      </c>
      <c r="J5879">
        <v>0</v>
      </c>
      <c r="K5879">
        <v>0</v>
      </c>
      <c r="L5879" s="35">
        <v>45747</v>
      </c>
    </row>
    <row r="5880" spans="1:12" x14ac:dyDescent="0.25">
      <c r="A5880" s="35">
        <v>45727</v>
      </c>
      <c r="B5880" t="s">
        <v>109</v>
      </c>
      <c r="C5880">
        <v>2</v>
      </c>
      <c r="D5880" t="s">
        <v>18</v>
      </c>
      <c r="E5880">
        <v>142723</v>
      </c>
      <c r="F5880" t="s">
        <v>124</v>
      </c>
      <c r="G5880" t="s">
        <v>136</v>
      </c>
      <c r="H5880">
        <v>158</v>
      </c>
      <c r="I5880">
        <v>18</v>
      </c>
      <c r="J5880">
        <v>0</v>
      </c>
      <c r="K5880">
        <v>0</v>
      </c>
      <c r="L5880" s="35">
        <v>45747</v>
      </c>
    </row>
    <row r="5881" spans="1:12" x14ac:dyDescent="0.25">
      <c r="A5881" s="35">
        <v>45727</v>
      </c>
      <c r="B5881" t="s">
        <v>109</v>
      </c>
      <c r="C5881">
        <v>2</v>
      </c>
      <c r="D5881" t="s">
        <v>18</v>
      </c>
      <c r="E5881">
        <v>390664</v>
      </c>
      <c r="F5881" t="s">
        <v>127</v>
      </c>
      <c r="G5881" t="s">
        <v>139</v>
      </c>
      <c r="H5881">
        <v>91</v>
      </c>
      <c r="I5881">
        <v>17</v>
      </c>
      <c r="J5881">
        <v>0</v>
      </c>
      <c r="K5881">
        <v>0</v>
      </c>
      <c r="L5881" s="35">
        <v>45747</v>
      </c>
    </row>
    <row r="5882" spans="1:12" x14ac:dyDescent="0.25">
      <c r="A5882" s="35">
        <v>45727</v>
      </c>
      <c r="B5882" t="s">
        <v>109</v>
      </c>
      <c r="C5882">
        <v>2</v>
      </c>
      <c r="D5882" t="s">
        <v>17</v>
      </c>
      <c r="E5882">
        <v>664173</v>
      </c>
      <c r="F5882" t="s">
        <v>117</v>
      </c>
      <c r="G5882" t="s">
        <v>141</v>
      </c>
      <c r="H5882">
        <v>106</v>
      </c>
      <c r="I5882">
        <v>15</v>
      </c>
      <c r="J5882">
        <v>8</v>
      </c>
      <c r="K5882">
        <v>0</v>
      </c>
      <c r="L5882" s="35">
        <v>45747</v>
      </c>
    </row>
    <row r="5883" spans="1:12" x14ac:dyDescent="0.25">
      <c r="A5883" s="35">
        <v>45727</v>
      </c>
      <c r="B5883" t="s">
        <v>109</v>
      </c>
      <c r="C5883">
        <v>2</v>
      </c>
      <c r="D5883" t="s">
        <v>18</v>
      </c>
      <c r="E5883">
        <v>720613</v>
      </c>
      <c r="F5883" t="s">
        <v>119</v>
      </c>
      <c r="G5883" t="s">
        <v>135</v>
      </c>
      <c r="H5883">
        <v>50</v>
      </c>
      <c r="I5883">
        <v>25</v>
      </c>
      <c r="J5883">
        <v>0</v>
      </c>
      <c r="K5883">
        <v>0</v>
      </c>
      <c r="L5883" s="35">
        <v>45747</v>
      </c>
    </row>
    <row r="5884" spans="1:12" x14ac:dyDescent="0.25">
      <c r="A5884" s="35">
        <v>45720</v>
      </c>
      <c r="B5884" t="s">
        <v>109</v>
      </c>
      <c r="C5884">
        <v>2</v>
      </c>
      <c r="D5884" t="s">
        <v>18</v>
      </c>
      <c r="E5884">
        <v>935776</v>
      </c>
      <c r="F5884" t="s">
        <v>125</v>
      </c>
      <c r="G5884" t="s">
        <v>133</v>
      </c>
      <c r="H5884">
        <v>76</v>
      </c>
      <c r="I5884">
        <v>28</v>
      </c>
      <c r="J5884">
        <v>0</v>
      </c>
      <c r="K5884">
        <v>0</v>
      </c>
      <c r="L5884" s="35">
        <v>45747</v>
      </c>
    </row>
    <row r="5885" spans="1:12" x14ac:dyDescent="0.25">
      <c r="A5885" s="35">
        <v>45720</v>
      </c>
      <c r="B5885" t="s">
        <v>109</v>
      </c>
      <c r="C5885">
        <v>2</v>
      </c>
      <c r="D5885" t="s">
        <v>18</v>
      </c>
      <c r="E5885">
        <v>512655</v>
      </c>
      <c r="F5885" t="s">
        <v>126</v>
      </c>
      <c r="G5885" t="s">
        <v>134</v>
      </c>
      <c r="H5885">
        <v>151</v>
      </c>
      <c r="I5885">
        <v>20</v>
      </c>
      <c r="J5885">
        <v>0</v>
      </c>
      <c r="K5885">
        <v>0</v>
      </c>
      <c r="L5885" s="35">
        <v>45747</v>
      </c>
    </row>
    <row r="5886" spans="1:12" x14ac:dyDescent="0.25">
      <c r="A5886" s="35">
        <v>45720</v>
      </c>
      <c r="B5886" t="s">
        <v>109</v>
      </c>
      <c r="C5886">
        <v>2</v>
      </c>
      <c r="D5886" t="s">
        <v>18</v>
      </c>
      <c r="E5886">
        <v>577616</v>
      </c>
      <c r="F5886" t="s">
        <v>122</v>
      </c>
      <c r="G5886" t="s">
        <v>146</v>
      </c>
      <c r="H5886">
        <v>34</v>
      </c>
      <c r="I5886">
        <v>25</v>
      </c>
      <c r="J5886">
        <v>0</v>
      </c>
      <c r="K5886">
        <v>0</v>
      </c>
      <c r="L5886" s="35">
        <v>45747</v>
      </c>
    </row>
    <row r="5887" spans="1:12" x14ac:dyDescent="0.25">
      <c r="A5887" s="35">
        <v>45720</v>
      </c>
      <c r="B5887" t="s">
        <v>109</v>
      </c>
      <c r="C5887">
        <v>2</v>
      </c>
      <c r="D5887" t="s">
        <v>18</v>
      </c>
      <c r="E5887">
        <v>934180</v>
      </c>
      <c r="F5887" t="s">
        <v>122</v>
      </c>
      <c r="G5887" t="s">
        <v>138</v>
      </c>
      <c r="H5887">
        <v>26</v>
      </c>
      <c r="I5887">
        <v>15</v>
      </c>
      <c r="J5887">
        <v>0</v>
      </c>
      <c r="K5887">
        <v>0</v>
      </c>
      <c r="L5887" s="35">
        <v>45747</v>
      </c>
    </row>
    <row r="5888" spans="1:12" x14ac:dyDescent="0.25">
      <c r="A5888" s="35">
        <v>45713</v>
      </c>
      <c r="B5888" t="s">
        <v>109</v>
      </c>
      <c r="C5888">
        <v>2</v>
      </c>
      <c r="D5888" t="s">
        <v>18</v>
      </c>
      <c r="E5888">
        <v>901432</v>
      </c>
      <c r="F5888" t="s">
        <v>126</v>
      </c>
      <c r="G5888" t="s">
        <v>134</v>
      </c>
      <c r="H5888">
        <v>125</v>
      </c>
      <c r="I5888">
        <v>19</v>
      </c>
      <c r="J5888">
        <v>0</v>
      </c>
      <c r="K5888">
        <v>0</v>
      </c>
      <c r="L5888" s="35">
        <v>45716</v>
      </c>
    </row>
    <row r="5889" spans="1:12" x14ac:dyDescent="0.25">
      <c r="A5889" s="35">
        <v>45713</v>
      </c>
      <c r="B5889" t="s">
        <v>109</v>
      </c>
      <c r="C5889">
        <v>2</v>
      </c>
      <c r="D5889" t="s">
        <v>18</v>
      </c>
      <c r="E5889">
        <v>376154</v>
      </c>
      <c r="F5889" t="s">
        <v>118</v>
      </c>
      <c r="G5889" t="s">
        <v>138</v>
      </c>
      <c r="H5889">
        <v>111</v>
      </c>
      <c r="I5889">
        <v>18</v>
      </c>
      <c r="J5889">
        <v>0</v>
      </c>
      <c r="K5889">
        <v>0</v>
      </c>
      <c r="L5889" s="35">
        <v>45716</v>
      </c>
    </row>
    <row r="5890" spans="1:12" x14ac:dyDescent="0.25">
      <c r="A5890" s="35">
        <v>45713</v>
      </c>
      <c r="B5890" t="s">
        <v>109</v>
      </c>
      <c r="C5890">
        <v>2</v>
      </c>
      <c r="D5890" t="s">
        <v>18</v>
      </c>
      <c r="E5890">
        <v>829972</v>
      </c>
      <c r="F5890" t="s">
        <v>119</v>
      </c>
      <c r="G5890" t="s">
        <v>139</v>
      </c>
      <c r="H5890">
        <v>118</v>
      </c>
      <c r="I5890">
        <v>19</v>
      </c>
      <c r="J5890">
        <v>0</v>
      </c>
      <c r="K5890">
        <v>0</v>
      </c>
      <c r="L5890" s="35">
        <v>45716</v>
      </c>
    </row>
    <row r="5891" spans="1:12" x14ac:dyDescent="0.25">
      <c r="A5891" s="35">
        <v>45713</v>
      </c>
      <c r="B5891" t="s">
        <v>109</v>
      </c>
      <c r="C5891">
        <v>2</v>
      </c>
      <c r="D5891" t="s">
        <v>18</v>
      </c>
      <c r="E5891">
        <v>601673</v>
      </c>
      <c r="F5891" t="s">
        <v>121</v>
      </c>
      <c r="G5891" t="s">
        <v>141</v>
      </c>
      <c r="H5891">
        <v>83</v>
      </c>
      <c r="I5891">
        <v>19</v>
      </c>
      <c r="J5891">
        <v>0</v>
      </c>
      <c r="K5891">
        <v>0</v>
      </c>
      <c r="L5891" s="35">
        <v>45716</v>
      </c>
    </row>
    <row r="5892" spans="1:12" x14ac:dyDescent="0.25">
      <c r="A5892" s="35">
        <v>45713</v>
      </c>
      <c r="B5892" t="s">
        <v>109</v>
      </c>
      <c r="C5892">
        <v>2</v>
      </c>
      <c r="D5892" t="s">
        <v>20</v>
      </c>
      <c r="E5892">
        <v>407758</v>
      </c>
      <c r="F5892" t="s">
        <v>120</v>
      </c>
      <c r="G5892" t="s">
        <v>132</v>
      </c>
      <c r="H5892">
        <v>0</v>
      </c>
      <c r="I5892">
        <v>0</v>
      </c>
      <c r="J5892">
        <v>0</v>
      </c>
      <c r="K5892">
        <v>0</v>
      </c>
      <c r="L5892" s="35">
        <v>45716</v>
      </c>
    </row>
    <row r="5893" spans="1:12" x14ac:dyDescent="0.25">
      <c r="A5893" s="35">
        <v>45713</v>
      </c>
      <c r="B5893" t="s">
        <v>109</v>
      </c>
      <c r="C5893">
        <v>2</v>
      </c>
      <c r="D5893" t="s">
        <v>18</v>
      </c>
      <c r="E5893">
        <v>889806</v>
      </c>
      <c r="F5893" t="s">
        <v>121</v>
      </c>
      <c r="G5893" t="s">
        <v>133</v>
      </c>
      <c r="H5893">
        <v>146</v>
      </c>
      <c r="I5893">
        <v>21</v>
      </c>
      <c r="J5893">
        <v>0</v>
      </c>
      <c r="K5893">
        <v>0</v>
      </c>
      <c r="L5893" s="35">
        <v>45716</v>
      </c>
    </row>
    <row r="5894" spans="1:12" x14ac:dyDescent="0.25">
      <c r="A5894" s="35">
        <v>45713</v>
      </c>
      <c r="B5894" t="s">
        <v>109</v>
      </c>
      <c r="C5894">
        <v>2</v>
      </c>
      <c r="D5894" t="s">
        <v>18</v>
      </c>
      <c r="E5894">
        <v>974382</v>
      </c>
      <c r="F5894" t="s">
        <v>119</v>
      </c>
      <c r="G5894" t="s">
        <v>143</v>
      </c>
      <c r="H5894">
        <v>42</v>
      </c>
      <c r="I5894">
        <v>21</v>
      </c>
      <c r="J5894">
        <v>0</v>
      </c>
      <c r="K5894">
        <v>0</v>
      </c>
      <c r="L5894" s="35">
        <v>45716</v>
      </c>
    </row>
    <row r="5895" spans="1:12" x14ac:dyDescent="0.25">
      <c r="A5895" s="35">
        <v>45713</v>
      </c>
      <c r="B5895" t="s">
        <v>109</v>
      </c>
      <c r="C5895">
        <v>2</v>
      </c>
      <c r="D5895" t="s">
        <v>18</v>
      </c>
      <c r="E5895">
        <v>746550</v>
      </c>
      <c r="F5895" t="s">
        <v>122</v>
      </c>
      <c r="G5895" t="s">
        <v>146</v>
      </c>
      <c r="H5895">
        <v>54</v>
      </c>
      <c r="I5895">
        <v>18</v>
      </c>
      <c r="J5895">
        <v>0</v>
      </c>
      <c r="K5895">
        <v>0</v>
      </c>
      <c r="L5895" s="35">
        <v>45716</v>
      </c>
    </row>
    <row r="5896" spans="1:12" x14ac:dyDescent="0.25">
      <c r="A5896" s="35">
        <v>45706</v>
      </c>
      <c r="B5896" t="s">
        <v>109</v>
      </c>
      <c r="C5896">
        <v>2</v>
      </c>
      <c r="D5896" t="s">
        <v>18</v>
      </c>
      <c r="E5896">
        <v>551888</v>
      </c>
      <c r="F5896" t="s">
        <v>126</v>
      </c>
      <c r="G5896" t="s">
        <v>134</v>
      </c>
      <c r="H5896">
        <v>39</v>
      </c>
      <c r="I5896">
        <v>15</v>
      </c>
      <c r="J5896">
        <v>0</v>
      </c>
      <c r="K5896">
        <v>0</v>
      </c>
      <c r="L5896" s="35">
        <v>45716</v>
      </c>
    </row>
    <row r="5897" spans="1:12" x14ac:dyDescent="0.25">
      <c r="A5897" s="35">
        <v>45706</v>
      </c>
      <c r="B5897" t="s">
        <v>109</v>
      </c>
      <c r="C5897">
        <v>2</v>
      </c>
      <c r="D5897" t="s">
        <v>18</v>
      </c>
      <c r="E5897">
        <v>112115</v>
      </c>
      <c r="F5897" t="s">
        <v>122</v>
      </c>
      <c r="G5897" t="s">
        <v>142</v>
      </c>
      <c r="H5897">
        <v>56</v>
      </c>
      <c r="I5897">
        <v>22</v>
      </c>
      <c r="J5897">
        <v>0</v>
      </c>
      <c r="K5897">
        <v>0</v>
      </c>
      <c r="L5897" s="35">
        <v>45716</v>
      </c>
    </row>
    <row r="5898" spans="1:12" x14ac:dyDescent="0.25">
      <c r="A5898" s="35">
        <v>45706</v>
      </c>
      <c r="B5898" t="s">
        <v>109</v>
      </c>
      <c r="C5898">
        <v>2</v>
      </c>
      <c r="D5898" t="s">
        <v>19</v>
      </c>
      <c r="E5898">
        <v>710961</v>
      </c>
      <c r="F5898" t="s">
        <v>118</v>
      </c>
      <c r="G5898" t="s">
        <v>142</v>
      </c>
      <c r="H5898">
        <v>6</v>
      </c>
      <c r="I5898">
        <v>0</v>
      </c>
      <c r="J5898">
        <v>0</v>
      </c>
      <c r="K5898">
        <v>0</v>
      </c>
      <c r="L5898" s="35">
        <v>45716</v>
      </c>
    </row>
    <row r="5899" spans="1:12" x14ac:dyDescent="0.25">
      <c r="A5899" s="35">
        <v>45699</v>
      </c>
      <c r="B5899" t="s">
        <v>109</v>
      </c>
      <c r="C5899">
        <v>2</v>
      </c>
      <c r="D5899" t="s">
        <v>18</v>
      </c>
      <c r="E5899">
        <v>437852</v>
      </c>
      <c r="F5899" t="s">
        <v>118</v>
      </c>
      <c r="G5899" t="s">
        <v>146</v>
      </c>
      <c r="H5899">
        <v>95</v>
      </c>
      <c r="I5899">
        <v>18</v>
      </c>
      <c r="J5899">
        <v>0</v>
      </c>
      <c r="K5899">
        <v>0</v>
      </c>
      <c r="L5899" s="35">
        <v>45716</v>
      </c>
    </row>
    <row r="5900" spans="1:12" x14ac:dyDescent="0.25">
      <c r="A5900" s="35">
        <v>45699</v>
      </c>
      <c r="B5900" t="s">
        <v>109</v>
      </c>
      <c r="C5900">
        <v>2</v>
      </c>
      <c r="D5900" t="s">
        <v>17</v>
      </c>
      <c r="E5900">
        <v>354773</v>
      </c>
      <c r="F5900" t="s">
        <v>120</v>
      </c>
      <c r="G5900" t="s">
        <v>140</v>
      </c>
      <c r="H5900">
        <v>113</v>
      </c>
      <c r="I5900">
        <v>50</v>
      </c>
      <c r="J5900">
        <v>14</v>
      </c>
      <c r="K5900">
        <v>0</v>
      </c>
      <c r="L5900" s="35">
        <v>45716</v>
      </c>
    </row>
    <row r="5901" spans="1:12" x14ac:dyDescent="0.25">
      <c r="A5901" s="35">
        <v>45699</v>
      </c>
      <c r="B5901" t="s">
        <v>109</v>
      </c>
      <c r="C5901">
        <v>2</v>
      </c>
      <c r="D5901" t="s">
        <v>20</v>
      </c>
      <c r="E5901">
        <v>671430</v>
      </c>
      <c r="F5901" t="s">
        <v>127</v>
      </c>
      <c r="G5901" t="s">
        <v>147</v>
      </c>
      <c r="H5901">
        <v>1</v>
      </c>
      <c r="I5901">
        <v>0</v>
      </c>
      <c r="J5901">
        <v>0</v>
      </c>
      <c r="K5901">
        <v>0</v>
      </c>
      <c r="L5901" s="35">
        <v>45716</v>
      </c>
    </row>
    <row r="5902" spans="1:12" x14ac:dyDescent="0.25">
      <c r="A5902" s="35">
        <v>45699</v>
      </c>
      <c r="B5902" t="s">
        <v>109</v>
      </c>
      <c r="C5902">
        <v>2</v>
      </c>
      <c r="D5902" t="s">
        <v>18</v>
      </c>
      <c r="E5902">
        <v>786843</v>
      </c>
      <c r="F5902" t="s">
        <v>122</v>
      </c>
      <c r="G5902" t="s">
        <v>134</v>
      </c>
      <c r="H5902">
        <v>141</v>
      </c>
      <c r="I5902">
        <v>19</v>
      </c>
      <c r="J5902">
        <v>0</v>
      </c>
      <c r="K5902">
        <v>0</v>
      </c>
      <c r="L5902" s="35">
        <v>45716</v>
      </c>
    </row>
    <row r="5903" spans="1:12" x14ac:dyDescent="0.25">
      <c r="A5903" s="35">
        <v>45699</v>
      </c>
      <c r="B5903" t="s">
        <v>109</v>
      </c>
      <c r="C5903">
        <v>2</v>
      </c>
      <c r="D5903" t="s">
        <v>20</v>
      </c>
      <c r="E5903">
        <v>174006</v>
      </c>
      <c r="F5903" t="s">
        <v>117</v>
      </c>
      <c r="G5903" t="s">
        <v>141</v>
      </c>
      <c r="H5903">
        <v>0</v>
      </c>
      <c r="I5903">
        <v>0</v>
      </c>
      <c r="J5903">
        <v>0</v>
      </c>
      <c r="K5903">
        <v>0</v>
      </c>
      <c r="L5903" s="35">
        <v>45716</v>
      </c>
    </row>
    <row r="5904" spans="1:12" x14ac:dyDescent="0.25">
      <c r="A5904" s="35">
        <v>45692</v>
      </c>
      <c r="B5904" t="s">
        <v>109</v>
      </c>
      <c r="C5904">
        <v>2</v>
      </c>
      <c r="D5904" t="s">
        <v>17</v>
      </c>
      <c r="E5904">
        <v>155528</v>
      </c>
      <c r="F5904" t="s">
        <v>118</v>
      </c>
      <c r="G5904" t="s">
        <v>146</v>
      </c>
      <c r="H5904">
        <v>131</v>
      </c>
      <c r="I5904">
        <v>25</v>
      </c>
      <c r="J5904">
        <v>14</v>
      </c>
      <c r="K5904">
        <v>0</v>
      </c>
      <c r="L5904" s="35">
        <v>45716</v>
      </c>
    </row>
    <row r="5905" spans="1:12" x14ac:dyDescent="0.25">
      <c r="A5905" s="35">
        <v>45692</v>
      </c>
      <c r="B5905" t="s">
        <v>109</v>
      </c>
      <c r="C5905">
        <v>2</v>
      </c>
      <c r="D5905" t="s">
        <v>17</v>
      </c>
      <c r="E5905">
        <v>675307</v>
      </c>
      <c r="F5905" t="s">
        <v>119</v>
      </c>
      <c r="G5905" t="s">
        <v>147</v>
      </c>
      <c r="H5905">
        <v>74</v>
      </c>
      <c r="I5905">
        <v>21</v>
      </c>
      <c r="J5905">
        <v>7</v>
      </c>
      <c r="K5905">
        <v>0</v>
      </c>
      <c r="L5905" s="35">
        <v>45716</v>
      </c>
    </row>
    <row r="5906" spans="1:12" x14ac:dyDescent="0.25">
      <c r="A5906" s="35">
        <v>45692</v>
      </c>
      <c r="B5906" t="s">
        <v>109</v>
      </c>
      <c r="C5906">
        <v>2</v>
      </c>
      <c r="D5906" t="s">
        <v>18</v>
      </c>
      <c r="E5906">
        <v>189602</v>
      </c>
      <c r="F5906" t="s">
        <v>125</v>
      </c>
      <c r="G5906" t="s">
        <v>145</v>
      </c>
      <c r="H5906">
        <v>50</v>
      </c>
      <c r="I5906">
        <v>20</v>
      </c>
      <c r="J5906">
        <v>0</v>
      </c>
      <c r="K5906">
        <v>0</v>
      </c>
      <c r="L5906" s="35">
        <v>45716</v>
      </c>
    </row>
    <row r="5907" spans="1:12" x14ac:dyDescent="0.25">
      <c r="A5907" s="35">
        <v>45685</v>
      </c>
      <c r="B5907" t="s">
        <v>109</v>
      </c>
      <c r="C5907">
        <v>2</v>
      </c>
      <c r="D5907" t="s">
        <v>20</v>
      </c>
      <c r="E5907">
        <v>952834</v>
      </c>
      <c r="F5907" t="s">
        <v>120</v>
      </c>
      <c r="G5907" t="s">
        <v>132</v>
      </c>
      <c r="H5907">
        <v>0</v>
      </c>
      <c r="I5907">
        <v>0</v>
      </c>
      <c r="J5907">
        <v>0</v>
      </c>
      <c r="K5907">
        <v>0</v>
      </c>
      <c r="L5907" s="35">
        <v>45688</v>
      </c>
    </row>
    <row r="5908" spans="1:12" x14ac:dyDescent="0.25">
      <c r="A5908" s="35">
        <v>45685</v>
      </c>
      <c r="B5908" t="s">
        <v>109</v>
      </c>
      <c r="C5908">
        <v>2</v>
      </c>
      <c r="D5908" t="s">
        <v>18</v>
      </c>
      <c r="E5908">
        <v>135065</v>
      </c>
      <c r="F5908" t="s">
        <v>126</v>
      </c>
      <c r="G5908" t="s">
        <v>130</v>
      </c>
      <c r="H5908">
        <v>75</v>
      </c>
      <c r="I5908">
        <v>32</v>
      </c>
      <c r="J5908">
        <v>0</v>
      </c>
      <c r="K5908">
        <v>0</v>
      </c>
      <c r="L5908" s="35">
        <v>45688</v>
      </c>
    </row>
    <row r="5909" spans="1:12" x14ac:dyDescent="0.25">
      <c r="A5909" s="35">
        <v>45685</v>
      </c>
      <c r="B5909" t="s">
        <v>109</v>
      </c>
      <c r="C5909">
        <v>2</v>
      </c>
      <c r="D5909" t="s">
        <v>17</v>
      </c>
      <c r="E5909">
        <v>164526</v>
      </c>
      <c r="F5909" t="s">
        <v>126</v>
      </c>
      <c r="G5909" t="s">
        <v>142</v>
      </c>
      <c r="H5909">
        <v>124</v>
      </c>
      <c r="I5909">
        <v>15</v>
      </c>
      <c r="J5909">
        <v>1</v>
      </c>
      <c r="K5909">
        <v>0</v>
      </c>
      <c r="L5909" s="35">
        <v>45688</v>
      </c>
    </row>
    <row r="5910" spans="1:12" x14ac:dyDescent="0.25">
      <c r="A5910" s="35">
        <v>45685</v>
      </c>
      <c r="B5910" t="s">
        <v>109</v>
      </c>
      <c r="C5910">
        <v>2</v>
      </c>
      <c r="D5910" t="s">
        <v>17</v>
      </c>
      <c r="E5910">
        <v>959699</v>
      </c>
      <c r="F5910" t="s">
        <v>121</v>
      </c>
      <c r="G5910" t="s">
        <v>129</v>
      </c>
      <c r="H5910">
        <v>139</v>
      </c>
      <c r="I5910">
        <v>28</v>
      </c>
      <c r="J5910">
        <v>14</v>
      </c>
      <c r="K5910">
        <v>0</v>
      </c>
      <c r="L5910" s="35">
        <v>45688</v>
      </c>
    </row>
    <row r="5911" spans="1:12" x14ac:dyDescent="0.25">
      <c r="A5911" s="35">
        <v>45685</v>
      </c>
      <c r="B5911" t="s">
        <v>109</v>
      </c>
      <c r="C5911">
        <v>2</v>
      </c>
      <c r="D5911" t="s">
        <v>18</v>
      </c>
      <c r="E5911">
        <v>216276</v>
      </c>
      <c r="F5911" t="s">
        <v>119</v>
      </c>
      <c r="G5911" t="s">
        <v>139</v>
      </c>
      <c r="H5911">
        <v>36</v>
      </c>
      <c r="I5911">
        <v>15</v>
      </c>
      <c r="J5911">
        <v>0</v>
      </c>
      <c r="K5911">
        <v>0</v>
      </c>
      <c r="L5911" s="35">
        <v>45688</v>
      </c>
    </row>
    <row r="5912" spans="1:12" x14ac:dyDescent="0.25">
      <c r="A5912" s="35">
        <v>45679</v>
      </c>
      <c r="B5912" t="s">
        <v>109</v>
      </c>
      <c r="C5912">
        <v>2</v>
      </c>
      <c r="D5912" t="s">
        <v>18</v>
      </c>
      <c r="E5912">
        <v>241098</v>
      </c>
      <c r="F5912" t="s">
        <v>125</v>
      </c>
      <c r="G5912" t="s">
        <v>137</v>
      </c>
      <c r="H5912">
        <v>76</v>
      </c>
      <c r="I5912">
        <v>19</v>
      </c>
      <c r="J5912">
        <v>0</v>
      </c>
      <c r="K5912">
        <v>0</v>
      </c>
      <c r="L5912" s="35">
        <v>45688</v>
      </c>
    </row>
    <row r="5913" spans="1:12" x14ac:dyDescent="0.25">
      <c r="A5913" s="35">
        <v>45679</v>
      </c>
      <c r="B5913" t="s">
        <v>109</v>
      </c>
      <c r="C5913">
        <v>2</v>
      </c>
      <c r="D5913" t="s">
        <v>18</v>
      </c>
      <c r="E5913">
        <v>714626</v>
      </c>
      <c r="F5913" t="s">
        <v>121</v>
      </c>
      <c r="G5913" t="s">
        <v>145</v>
      </c>
      <c r="H5913">
        <v>48</v>
      </c>
      <c r="I5913">
        <v>16</v>
      </c>
      <c r="J5913">
        <v>0</v>
      </c>
      <c r="K5913">
        <v>0</v>
      </c>
      <c r="L5913" s="35">
        <v>45688</v>
      </c>
    </row>
    <row r="5914" spans="1:12" x14ac:dyDescent="0.25">
      <c r="A5914" s="35">
        <v>45679</v>
      </c>
      <c r="B5914" t="s">
        <v>109</v>
      </c>
      <c r="C5914">
        <v>2</v>
      </c>
      <c r="D5914" t="s">
        <v>17</v>
      </c>
      <c r="E5914">
        <v>482391</v>
      </c>
      <c r="F5914" t="s">
        <v>126</v>
      </c>
      <c r="G5914" t="s">
        <v>142</v>
      </c>
      <c r="H5914">
        <v>155</v>
      </c>
      <c r="I5914">
        <v>19</v>
      </c>
      <c r="J5914">
        <v>5</v>
      </c>
      <c r="K5914">
        <v>0</v>
      </c>
      <c r="L5914" s="35">
        <v>45688</v>
      </c>
    </row>
    <row r="5915" spans="1:12" x14ac:dyDescent="0.25">
      <c r="A5915" s="35">
        <v>45679</v>
      </c>
      <c r="B5915" t="s">
        <v>109</v>
      </c>
      <c r="C5915">
        <v>2</v>
      </c>
      <c r="D5915" t="s">
        <v>18</v>
      </c>
      <c r="E5915">
        <v>470927</v>
      </c>
      <c r="F5915" t="s">
        <v>117</v>
      </c>
      <c r="G5915" t="s">
        <v>145</v>
      </c>
      <c r="H5915">
        <v>92</v>
      </c>
      <c r="I5915">
        <v>16</v>
      </c>
      <c r="J5915">
        <v>0</v>
      </c>
      <c r="K5915">
        <v>0</v>
      </c>
      <c r="L5915" s="35">
        <v>45688</v>
      </c>
    </row>
    <row r="5916" spans="1:12" x14ac:dyDescent="0.25">
      <c r="A5916" s="35">
        <v>45679</v>
      </c>
      <c r="B5916" t="s">
        <v>109</v>
      </c>
      <c r="C5916">
        <v>2</v>
      </c>
      <c r="D5916" t="s">
        <v>18</v>
      </c>
      <c r="E5916">
        <v>231448</v>
      </c>
      <c r="F5916" t="s">
        <v>118</v>
      </c>
      <c r="G5916" t="s">
        <v>146</v>
      </c>
      <c r="H5916">
        <v>62</v>
      </c>
      <c r="I5916">
        <v>16</v>
      </c>
      <c r="J5916">
        <v>0</v>
      </c>
      <c r="K5916">
        <v>0</v>
      </c>
      <c r="L5916" s="35">
        <v>45688</v>
      </c>
    </row>
    <row r="5917" spans="1:12" x14ac:dyDescent="0.25">
      <c r="A5917" s="35">
        <v>45679</v>
      </c>
      <c r="B5917" t="s">
        <v>109</v>
      </c>
      <c r="C5917">
        <v>2</v>
      </c>
      <c r="D5917" t="s">
        <v>18</v>
      </c>
      <c r="E5917">
        <v>295897</v>
      </c>
      <c r="F5917" t="s">
        <v>121</v>
      </c>
      <c r="G5917" t="s">
        <v>129</v>
      </c>
      <c r="H5917">
        <v>468</v>
      </c>
      <c r="I5917">
        <v>16</v>
      </c>
      <c r="J5917">
        <v>0</v>
      </c>
      <c r="K5917">
        <v>0</v>
      </c>
      <c r="L5917" s="35">
        <v>45688</v>
      </c>
    </row>
    <row r="5918" spans="1:12" x14ac:dyDescent="0.25">
      <c r="A5918" s="35">
        <v>45679</v>
      </c>
      <c r="B5918" t="s">
        <v>109</v>
      </c>
      <c r="C5918">
        <v>2</v>
      </c>
      <c r="D5918" t="s">
        <v>18</v>
      </c>
      <c r="E5918">
        <v>447900</v>
      </c>
      <c r="F5918" t="s">
        <v>123</v>
      </c>
      <c r="G5918" t="s">
        <v>131</v>
      </c>
      <c r="H5918">
        <v>70</v>
      </c>
      <c r="I5918">
        <v>16</v>
      </c>
      <c r="J5918">
        <v>0</v>
      </c>
      <c r="K5918">
        <v>0</v>
      </c>
      <c r="L5918" s="35">
        <v>45688</v>
      </c>
    </row>
    <row r="5919" spans="1:12" x14ac:dyDescent="0.25">
      <c r="A5919" s="35">
        <v>45679</v>
      </c>
      <c r="B5919" t="s">
        <v>109</v>
      </c>
      <c r="C5919">
        <v>2</v>
      </c>
      <c r="D5919" t="s">
        <v>17</v>
      </c>
      <c r="E5919">
        <v>898172</v>
      </c>
      <c r="F5919" t="s">
        <v>125</v>
      </c>
      <c r="G5919" t="s">
        <v>129</v>
      </c>
      <c r="H5919">
        <v>41</v>
      </c>
      <c r="I5919">
        <v>19</v>
      </c>
      <c r="J5919">
        <v>5</v>
      </c>
      <c r="K5919">
        <v>0</v>
      </c>
      <c r="L5919" s="35">
        <v>45688</v>
      </c>
    </row>
    <row r="5920" spans="1:12" x14ac:dyDescent="0.25">
      <c r="A5920" s="35">
        <v>45679</v>
      </c>
      <c r="B5920" t="s">
        <v>109</v>
      </c>
      <c r="C5920">
        <v>2</v>
      </c>
      <c r="D5920" t="s">
        <v>20</v>
      </c>
      <c r="E5920">
        <v>416979</v>
      </c>
      <c r="F5920" t="s">
        <v>123</v>
      </c>
      <c r="G5920" t="s">
        <v>139</v>
      </c>
      <c r="H5920">
        <v>1</v>
      </c>
      <c r="I5920">
        <v>0</v>
      </c>
      <c r="J5920">
        <v>0</v>
      </c>
      <c r="K5920">
        <v>0</v>
      </c>
      <c r="L5920" s="35">
        <v>45688</v>
      </c>
    </row>
    <row r="5921" spans="1:12" x14ac:dyDescent="0.25">
      <c r="A5921" s="35">
        <v>45679</v>
      </c>
      <c r="B5921" t="s">
        <v>109</v>
      </c>
      <c r="C5921">
        <v>2</v>
      </c>
      <c r="D5921" t="s">
        <v>18</v>
      </c>
      <c r="E5921">
        <v>996157</v>
      </c>
      <c r="F5921" t="s">
        <v>127</v>
      </c>
      <c r="G5921" t="s">
        <v>143</v>
      </c>
      <c r="H5921">
        <v>112</v>
      </c>
      <c r="I5921">
        <v>16</v>
      </c>
      <c r="J5921">
        <v>0</v>
      </c>
      <c r="K5921">
        <v>0</v>
      </c>
      <c r="L5921" s="35">
        <v>45688</v>
      </c>
    </row>
    <row r="5922" spans="1:12" x14ac:dyDescent="0.25">
      <c r="A5922" s="35">
        <v>45679</v>
      </c>
      <c r="B5922" t="s">
        <v>109</v>
      </c>
      <c r="C5922">
        <v>2</v>
      </c>
      <c r="D5922" t="s">
        <v>18</v>
      </c>
      <c r="E5922">
        <v>995117</v>
      </c>
      <c r="F5922" t="s">
        <v>126</v>
      </c>
      <c r="G5922" t="s">
        <v>146</v>
      </c>
      <c r="H5922">
        <v>47</v>
      </c>
      <c r="I5922">
        <v>23</v>
      </c>
      <c r="J5922">
        <v>0</v>
      </c>
      <c r="K5922">
        <v>0</v>
      </c>
      <c r="L5922" s="35">
        <v>45688</v>
      </c>
    </row>
    <row r="5923" spans="1:12" x14ac:dyDescent="0.25">
      <c r="A5923" s="35">
        <v>45678</v>
      </c>
      <c r="B5923" t="s">
        <v>109</v>
      </c>
      <c r="C5923">
        <v>2</v>
      </c>
      <c r="D5923" t="s">
        <v>18</v>
      </c>
      <c r="E5923">
        <v>592148</v>
      </c>
      <c r="F5923" t="s">
        <v>125</v>
      </c>
      <c r="G5923" t="s">
        <v>141</v>
      </c>
      <c r="H5923">
        <v>69</v>
      </c>
      <c r="I5923">
        <v>15</v>
      </c>
      <c r="J5923">
        <v>0</v>
      </c>
      <c r="K5923">
        <v>0</v>
      </c>
      <c r="L5923" s="35">
        <v>45688</v>
      </c>
    </row>
    <row r="5924" spans="1:12" x14ac:dyDescent="0.25">
      <c r="A5924" s="35">
        <v>45678</v>
      </c>
      <c r="B5924" t="s">
        <v>109</v>
      </c>
      <c r="C5924">
        <v>2</v>
      </c>
      <c r="D5924" t="s">
        <v>18</v>
      </c>
      <c r="E5924">
        <v>408659</v>
      </c>
      <c r="F5924" t="s">
        <v>121</v>
      </c>
      <c r="G5924" t="s">
        <v>133</v>
      </c>
      <c r="H5924">
        <v>57</v>
      </c>
      <c r="I5924">
        <v>15</v>
      </c>
      <c r="J5924">
        <v>0</v>
      </c>
      <c r="K5924">
        <v>0</v>
      </c>
      <c r="L5924" s="35">
        <v>45688</v>
      </c>
    </row>
    <row r="5925" spans="1:12" x14ac:dyDescent="0.25">
      <c r="A5925" s="35">
        <v>45678</v>
      </c>
      <c r="B5925" t="s">
        <v>109</v>
      </c>
      <c r="C5925">
        <v>2</v>
      </c>
      <c r="D5925" t="s">
        <v>19</v>
      </c>
      <c r="E5925">
        <v>831427</v>
      </c>
      <c r="F5925" t="s">
        <v>124</v>
      </c>
      <c r="G5925" t="s">
        <v>136</v>
      </c>
      <c r="H5925">
        <v>5</v>
      </c>
      <c r="I5925">
        <v>0</v>
      </c>
      <c r="J5925">
        <v>0</v>
      </c>
      <c r="K5925">
        <v>0</v>
      </c>
      <c r="L5925" s="35">
        <v>45688</v>
      </c>
    </row>
    <row r="5926" spans="1:12" x14ac:dyDescent="0.25">
      <c r="A5926" s="35">
        <v>45678</v>
      </c>
      <c r="B5926" t="s">
        <v>109</v>
      </c>
      <c r="C5926">
        <v>2</v>
      </c>
      <c r="D5926" t="s">
        <v>20</v>
      </c>
      <c r="E5926">
        <v>960993</v>
      </c>
      <c r="F5926" t="s">
        <v>116</v>
      </c>
      <c r="G5926" t="s">
        <v>136</v>
      </c>
      <c r="H5926">
        <v>0</v>
      </c>
      <c r="I5926">
        <v>0</v>
      </c>
      <c r="J5926">
        <v>0</v>
      </c>
      <c r="K5926">
        <v>0</v>
      </c>
      <c r="L5926" s="35">
        <v>45688</v>
      </c>
    </row>
    <row r="5927" spans="1:12" x14ac:dyDescent="0.25">
      <c r="A5927" s="35">
        <v>45678</v>
      </c>
      <c r="B5927" t="s">
        <v>109</v>
      </c>
      <c r="C5927">
        <v>2</v>
      </c>
      <c r="D5927" t="s">
        <v>18</v>
      </c>
      <c r="E5927">
        <v>568754</v>
      </c>
      <c r="F5927" t="s">
        <v>122</v>
      </c>
      <c r="G5927" t="s">
        <v>142</v>
      </c>
      <c r="H5927">
        <v>35</v>
      </c>
      <c r="I5927">
        <v>15</v>
      </c>
      <c r="J5927">
        <v>0</v>
      </c>
      <c r="K5927">
        <v>0</v>
      </c>
      <c r="L5927" s="35">
        <v>45688</v>
      </c>
    </row>
    <row r="5928" spans="1:12" x14ac:dyDescent="0.25">
      <c r="A5928" s="35">
        <v>45671</v>
      </c>
      <c r="B5928" t="s">
        <v>109</v>
      </c>
      <c r="C5928">
        <v>2</v>
      </c>
      <c r="D5928" t="s">
        <v>18</v>
      </c>
      <c r="E5928">
        <v>487984</v>
      </c>
      <c r="F5928" t="s">
        <v>122</v>
      </c>
      <c r="G5928" t="s">
        <v>134</v>
      </c>
      <c r="H5928">
        <v>26</v>
      </c>
      <c r="I5928">
        <v>18</v>
      </c>
      <c r="J5928">
        <v>0</v>
      </c>
      <c r="K5928">
        <v>0</v>
      </c>
      <c r="L5928" s="35">
        <v>45688</v>
      </c>
    </row>
    <row r="5929" spans="1:12" x14ac:dyDescent="0.25">
      <c r="A5929" s="35">
        <v>45671</v>
      </c>
      <c r="B5929" t="s">
        <v>109</v>
      </c>
      <c r="C5929">
        <v>2</v>
      </c>
      <c r="D5929" t="s">
        <v>18</v>
      </c>
      <c r="E5929">
        <v>172222</v>
      </c>
      <c r="F5929" t="s">
        <v>116</v>
      </c>
      <c r="G5929" t="s">
        <v>140</v>
      </c>
      <c r="H5929">
        <v>53</v>
      </c>
      <c r="I5929">
        <v>25</v>
      </c>
      <c r="J5929">
        <v>0</v>
      </c>
      <c r="K5929">
        <v>0</v>
      </c>
      <c r="L5929" s="35">
        <v>45688</v>
      </c>
    </row>
    <row r="5930" spans="1:12" x14ac:dyDescent="0.25">
      <c r="A5930" s="35">
        <v>45671</v>
      </c>
      <c r="B5930" t="s">
        <v>109</v>
      </c>
      <c r="C5930">
        <v>2</v>
      </c>
      <c r="D5930" t="s">
        <v>18</v>
      </c>
      <c r="E5930">
        <v>290883</v>
      </c>
      <c r="F5930" t="s">
        <v>119</v>
      </c>
      <c r="G5930" t="s">
        <v>147</v>
      </c>
      <c r="H5930">
        <v>82</v>
      </c>
      <c r="I5930">
        <v>15</v>
      </c>
      <c r="J5930">
        <v>0</v>
      </c>
      <c r="K5930">
        <v>0</v>
      </c>
      <c r="L5930" s="35">
        <v>45688</v>
      </c>
    </row>
    <row r="5931" spans="1:12" x14ac:dyDescent="0.25">
      <c r="A5931" s="35">
        <v>45671</v>
      </c>
      <c r="B5931" t="s">
        <v>109</v>
      </c>
      <c r="C5931">
        <v>2</v>
      </c>
      <c r="D5931" t="s">
        <v>18</v>
      </c>
      <c r="E5931">
        <v>122735</v>
      </c>
      <c r="F5931" t="s">
        <v>127</v>
      </c>
      <c r="G5931" t="s">
        <v>147</v>
      </c>
      <c r="H5931">
        <v>119</v>
      </c>
      <c r="I5931">
        <v>15</v>
      </c>
      <c r="J5931">
        <v>0</v>
      </c>
      <c r="K5931">
        <v>0</v>
      </c>
      <c r="L5931" s="35">
        <v>45688</v>
      </c>
    </row>
    <row r="5932" spans="1:12" x14ac:dyDescent="0.25">
      <c r="A5932" s="35">
        <v>45671</v>
      </c>
      <c r="B5932" t="s">
        <v>109</v>
      </c>
      <c r="C5932">
        <v>2</v>
      </c>
      <c r="D5932" t="s">
        <v>18</v>
      </c>
      <c r="E5932">
        <v>828409</v>
      </c>
      <c r="F5932" t="s">
        <v>121</v>
      </c>
      <c r="G5932" t="s">
        <v>133</v>
      </c>
      <c r="H5932">
        <v>132</v>
      </c>
      <c r="I5932">
        <v>22</v>
      </c>
      <c r="J5932">
        <v>0</v>
      </c>
      <c r="K5932">
        <v>0</v>
      </c>
      <c r="L5932" s="35">
        <v>45688</v>
      </c>
    </row>
    <row r="5933" spans="1:12" x14ac:dyDescent="0.25">
      <c r="A5933" s="35">
        <v>45664</v>
      </c>
      <c r="B5933" t="s">
        <v>109</v>
      </c>
      <c r="C5933">
        <v>2</v>
      </c>
      <c r="D5933" t="s">
        <v>18</v>
      </c>
      <c r="E5933">
        <v>823479</v>
      </c>
      <c r="F5933" t="s">
        <v>118</v>
      </c>
      <c r="G5933" t="s">
        <v>142</v>
      </c>
      <c r="H5933">
        <v>55</v>
      </c>
      <c r="I5933">
        <v>15</v>
      </c>
      <c r="J5933">
        <v>0</v>
      </c>
      <c r="K5933">
        <v>0</v>
      </c>
      <c r="L5933" s="35">
        <v>45688</v>
      </c>
    </row>
    <row r="5934" spans="1:12" x14ac:dyDescent="0.25">
      <c r="A5934" s="35">
        <v>45664</v>
      </c>
      <c r="B5934" t="s">
        <v>109</v>
      </c>
      <c r="C5934">
        <v>2</v>
      </c>
      <c r="D5934" t="s">
        <v>18</v>
      </c>
      <c r="E5934">
        <v>286803</v>
      </c>
      <c r="F5934" t="s">
        <v>119</v>
      </c>
      <c r="G5934" t="s">
        <v>135</v>
      </c>
      <c r="H5934">
        <v>131</v>
      </c>
      <c r="I5934">
        <v>25</v>
      </c>
      <c r="J5934">
        <v>0</v>
      </c>
      <c r="K5934">
        <v>0</v>
      </c>
      <c r="L5934" s="35">
        <v>45688</v>
      </c>
    </row>
    <row r="5935" spans="1:12" x14ac:dyDescent="0.25">
      <c r="A5935" s="35">
        <v>45664</v>
      </c>
      <c r="B5935" t="s">
        <v>109</v>
      </c>
      <c r="C5935">
        <v>2</v>
      </c>
      <c r="D5935" t="s">
        <v>18</v>
      </c>
      <c r="E5935">
        <v>627264</v>
      </c>
      <c r="F5935" t="s">
        <v>122</v>
      </c>
      <c r="G5935" t="s">
        <v>138</v>
      </c>
      <c r="H5935">
        <v>160</v>
      </c>
      <c r="I5935">
        <v>19</v>
      </c>
      <c r="J5935">
        <v>0</v>
      </c>
      <c r="K5935">
        <v>0</v>
      </c>
      <c r="L5935" s="35">
        <v>45688</v>
      </c>
    </row>
    <row r="5936" spans="1:12" x14ac:dyDescent="0.25">
      <c r="A5936" s="35">
        <v>45664</v>
      </c>
      <c r="B5936" t="s">
        <v>109</v>
      </c>
      <c r="C5936">
        <v>2</v>
      </c>
      <c r="D5936" t="s">
        <v>18</v>
      </c>
      <c r="E5936">
        <v>898270</v>
      </c>
      <c r="F5936" t="s">
        <v>125</v>
      </c>
      <c r="G5936" t="s">
        <v>145</v>
      </c>
      <c r="H5936">
        <v>95</v>
      </c>
      <c r="I5936">
        <v>44</v>
      </c>
      <c r="J5936">
        <v>0</v>
      </c>
      <c r="K5936">
        <v>0</v>
      </c>
      <c r="L5936" s="35">
        <v>45688</v>
      </c>
    </row>
    <row r="5937" spans="1:12" x14ac:dyDescent="0.25">
      <c r="A5937" s="35">
        <v>45664</v>
      </c>
      <c r="B5937" t="s">
        <v>109</v>
      </c>
      <c r="C5937">
        <v>2</v>
      </c>
      <c r="D5937" t="s">
        <v>20</v>
      </c>
      <c r="E5937">
        <v>880156</v>
      </c>
      <c r="F5937" t="s">
        <v>124</v>
      </c>
      <c r="G5937" t="s">
        <v>128</v>
      </c>
      <c r="H5937">
        <v>0</v>
      </c>
      <c r="I5937">
        <v>0</v>
      </c>
      <c r="J5937">
        <v>0</v>
      </c>
      <c r="K5937">
        <v>0</v>
      </c>
      <c r="L5937" s="35">
        <v>45688</v>
      </c>
    </row>
    <row r="5938" spans="1:12" x14ac:dyDescent="0.25">
      <c r="A5938" s="35">
        <v>45664</v>
      </c>
      <c r="B5938" t="s">
        <v>109</v>
      </c>
      <c r="C5938">
        <v>2</v>
      </c>
      <c r="D5938" t="s">
        <v>18</v>
      </c>
      <c r="E5938">
        <v>247719</v>
      </c>
      <c r="F5938" t="s">
        <v>124</v>
      </c>
      <c r="G5938" t="s">
        <v>140</v>
      </c>
      <c r="H5938">
        <v>22</v>
      </c>
      <c r="I5938">
        <v>20</v>
      </c>
      <c r="J5938">
        <v>0</v>
      </c>
      <c r="K5938">
        <v>0</v>
      </c>
      <c r="L5938" s="35">
        <v>45688</v>
      </c>
    </row>
    <row r="5939" spans="1:12" x14ac:dyDescent="0.25">
      <c r="A5939" s="35">
        <v>45664</v>
      </c>
      <c r="B5939" t="s">
        <v>109</v>
      </c>
      <c r="C5939">
        <v>2</v>
      </c>
      <c r="D5939" t="s">
        <v>18</v>
      </c>
      <c r="E5939">
        <v>624716</v>
      </c>
      <c r="F5939" t="s">
        <v>119</v>
      </c>
      <c r="G5939" t="s">
        <v>147</v>
      </c>
      <c r="H5939">
        <v>78</v>
      </c>
      <c r="I5939">
        <v>15</v>
      </c>
      <c r="J5939">
        <v>0</v>
      </c>
      <c r="K5939">
        <v>0</v>
      </c>
      <c r="L5939" s="35">
        <v>45688</v>
      </c>
    </row>
    <row r="5940" spans="1:12" x14ac:dyDescent="0.25">
      <c r="A5940" s="35">
        <v>45664</v>
      </c>
      <c r="B5940" t="s">
        <v>109</v>
      </c>
      <c r="C5940">
        <v>2</v>
      </c>
      <c r="D5940" t="s">
        <v>18</v>
      </c>
      <c r="E5940">
        <v>775194</v>
      </c>
      <c r="F5940" t="s">
        <v>122</v>
      </c>
      <c r="G5940" t="s">
        <v>130</v>
      </c>
      <c r="H5940">
        <v>133</v>
      </c>
      <c r="I5940">
        <v>15</v>
      </c>
      <c r="J5940">
        <v>0</v>
      </c>
      <c r="K5940">
        <v>0</v>
      </c>
      <c r="L5940" s="35">
        <v>45688</v>
      </c>
    </row>
    <row r="5941" spans="1:12" x14ac:dyDescent="0.25">
      <c r="A5941" s="35">
        <v>45664</v>
      </c>
      <c r="B5941" t="s">
        <v>109</v>
      </c>
      <c r="C5941">
        <v>2</v>
      </c>
      <c r="D5941" t="s">
        <v>18</v>
      </c>
      <c r="E5941">
        <v>194268</v>
      </c>
      <c r="F5941" t="s">
        <v>116</v>
      </c>
      <c r="G5941" t="s">
        <v>136</v>
      </c>
      <c r="H5941">
        <v>207</v>
      </c>
      <c r="I5941">
        <v>22</v>
      </c>
      <c r="J5941">
        <v>0</v>
      </c>
      <c r="K5941">
        <v>0</v>
      </c>
      <c r="L5941" s="35">
        <v>45688</v>
      </c>
    </row>
    <row r="5942" spans="1:12" x14ac:dyDescent="0.25">
      <c r="A5942" s="35">
        <v>45664</v>
      </c>
      <c r="B5942" t="s">
        <v>109</v>
      </c>
      <c r="C5942">
        <v>2</v>
      </c>
      <c r="D5942" t="s">
        <v>18</v>
      </c>
      <c r="E5942">
        <v>830722</v>
      </c>
      <c r="F5942" t="s">
        <v>117</v>
      </c>
      <c r="G5942" t="s">
        <v>137</v>
      </c>
      <c r="H5942">
        <v>29</v>
      </c>
      <c r="I5942">
        <v>19</v>
      </c>
      <c r="J5942">
        <v>0</v>
      </c>
      <c r="K5942">
        <v>0</v>
      </c>
      <c r="L5942" s="35">
        <v>45688</v>
      </c>
    </row>
    <row r="5943" spans="1:12" x14ac:dyDescent="0.25">
      <c r="A5943" s="35">
        <v>45664</v>
      </c>
      <c r="B5943" t="s">
        <v>109</v>
      </c>
      <c r="C5943">
        <v>2</v>
      </c>
      <c r="D5943" t="s">
        <v>18</v>
      </c>
      <c r="E5943">
        <v>307792</v>
      </c>
      <c r="F5943" t="s">
        <v>124</v>
      </c>
      <c r="G5943" t="s">
        <v>144</v>
      </c>
      <c r="H5943">
        <v>84</v>
      </c>
      <c r="I5943">
        <v>19</v>
      </c>
      <c r="J5943">
        <v>0</v>
      </c>
      <c r="K5943">
        <v>0</v>
      </c>
      <c r="L5943" s="35">
        <v>45688</v>
      </c>
    </row>
    <row r="5944" spans="1:12" x14ac:dyDescent="0.25">
      <c r="A5944" s="35">
        <v>45664</v>
      </c>
      <c r="B5944" t="s">
        <v>109</v>
      </c>
      <c r="C5944">
        <v>2</v>
      </c>
      <c r="D5944" t="s">
        <v>18</v>
      </c>
      <c r="E5944">
        <v>811162</v>
      </c>
      <c r="F5944" t="s">
        <v>119</v>
      </c>
      <c r="G5944" t="s">
        <v>131</v>
      </c>
      <c r="H5944">
        <v>119</v>
      </c>
      <c r="I5944">
        <v>19</v>
      </c>
      <c r="J5944">
        <v>0</v>
      </c>
      <c r="K5944">
        <v>0</v>
      </c>
      <c r="L5944" s="35">
        <v>45688</v>
      </c>
    </row>
    <row r="5945" spans="1:12" x14ac:dyDescent="0.25">
      <c r="A5945" s="35">
        <v>45664</v>
      </c>
      <c r="B5945" t="s">
        <v>109</v>
      </c>
      <c r="C5945">
        <v>2</v>
      </c>
      <c r="D5945" t="s">
        <v>18</v>
      </c>
      <c r="E5945">
        <v>947434</v>
      </c>
      <c r="F5945" t="s">
        <v>122</v>
      </c>
      <c r="G5945" t="s">
        <v>134</v>
      </c>
      <c r="H5945">
        <v>106</v>
      </c>
      <c r="I5945">
        <v>29</v>
      </c>
      <c r="J5945">
        <v>0</v>
      </c>
      <c r="K5945">
        <v>0</v>
      </c>
      <c r="L5945" s="35">
        <v>45688</v>
      </c>
    </row>
    <row r="5946" spans="1:12" x14ac:dyDescent="0.25">
      <c r="A5946" s="35">
        <v>45664</v>
      </c>
      <c r="B5946" t="s">
        <v>109</v>
      </c>
      <c r="C5946">
        <v>2</v>
      </c>
      <c r="D5946" t="s">
        <v>18</v>
      </c>
      <c r="E5946">
        <v>212318</v>
      </c>
      <c r="F5946" t="s">
        <v>117</v>
      </c>
      <c r="G5946" t="s">
        <v>133</v>
      </c>
      <c r="H5946">
        <v>62</v>
      </c>
      <c r="I5946">
        <v>25</v>
      </c>
      <c r="J5946">
        <v>0</v>
      </c>
      <c r="K5946">
        <v>0</v>
      </c>
      <c r="L5946" s="35">
        <v>45688</v>
      </c>
    </row>
    <row r="5947" spans="1:12" x14ac:dyDescent="0.25">
      <c r="A5947" s="35">
        <v>45664</v>
      </c>
      <c r="B5947" t="s">
        <v>109</v>
      </c>
      <c r="C5947">
        <v>2</v>
      </c>
      <c r="D5947" t="s">
        <v>18</v>
      </c>
      <c r="E5947">
        <v>811255</v>
      </c>
      <c r="F5947" t="s">
        <v>122</v>
      </c>
      <c r="G5947" t="s">
        <v>138</v>
      </c>
      <c r="H5947">
        <v>62</v>
      </c>
      <c r="I5947">
        <v>15</v>
      </c>
      <c r="J5947">
        <v>0</v>
      </c>
      <c r="K5947">
        <v>0</v>
      </c>
      <c r="L5947" s="35">
        <v>45688</v>
      </c>
    </row>
    <row r="5948" spans="1:12" x14ac:dyDescent="0.25">
      <c r="A5948" s="35">
        <v>45657</v>
      </c>
      <c r="B5948" t="s">
        <v>109</v>
      </c>
      <c r="C5948">
        <v>2</v>
      </c>
      <c r="D5948" t="s">
        <v>18</v>
      </c>
      <c r="E5948">
        <v>528106</v>
      </c>
      <c r="F5948" t="s">
        <v>120</v>
      </c>
      <c r="G5948" t="s">
        <v>128</v>
      </c>
      <c r="H5948">
        <v>83</v>
      </c>
      <c r="I5948">
        <v>15</v>
      </c>
      <c r="J5948">
        <v>0</v>
      </c>
      <c r="K5948">
        <v>0</v>
      </c>
      <c r="L5948" s="35">
        <v>45657</v>
      </c>
    </row>
    <row r="5949" spans="1:12" x14ac:dyDescent="0.25">
      <c r="A5949" s="35">
        <v>45657</v>
      </c>
      <c r="B5949" t="s">
        <v>109</v>
      </c>
      <c r="C5949">
        <v>2</v>
      </c>
      <c r="D5949" t="s">
        <v>18</v>
      </c>
      <c r="E5949">
        <v>636086</v>
      </c>
      <c r="F5949" t="s">
        <v>126</v>
      </c>
      <c r="G5949" t="s">
        <v>146</v>
      </c>
      <c r="H5949">
        <v>40</v>
      </c>
      <c r="I5949">
        <v>18</v>
      </c>
      <c r="J5949">
        <v>0</v>
      </c>
      <c r="K5949">
        <v>0</v>
      </c>
      <c r="L5949" s="35">
        <v>45657</v>
      </c>
    </row>
    <row r="5950" spans="1:12" x14ac:dyDescent="0.25">
      <c r="A5950" s="35">
        <v>45657</v>
      </c>
      <c r="B5950" t="s">
        <v>109</v>
      </c>
      <c r="C5950">
        <v>2</v>
      </c>
      <c r="D5950" t="s">
        <v>18</v>
      </c>
      <c r="E5950">
        <v>399579</v>
      </c>
      <c r="F5950" t="s">
        <v>123</v>
      </c>
      <c r="G5950" t="s">
        <v>135</v>
      </c>
      <c r="H5950">
        <v>19</v>
      </c>
      <c r="I5950">
        <v>15</v>
      </c>
      <c r="J5950">
        <v>0</v>
      </c>
      <c r="K5950">
        <v>0</v>
      </c>
      <c r="L5950" s="35">
        <v>45657</v>
      </c>
    </row>
    <row r="5951" spans="1:12" x14ac:dyDescent="0.25">
      <c r="A5951" s="35">
        <v>45657</v>
      </c>
      <c r="B5951" t="s">
        <v>109</v>
      </c>
      <c r="C5951">
        <v>2</v>
      </c>
      <c r="D5951" t="s">
        <v>18</v>
      </c>
      <c r="E5951">
        <v>849174</v>
      </c>
      <c r="F5951" t="s">
        <v>124</v>
      </c>
      <c r="G5951" t="s">
        <v>136</v>
      </c>
      <c r="H5951">
        <v>105</v>
      </c>
      <c r="I5951">
        <v>29</v>
      </c>
      <c r="J5951">
        <v>0</v>
      </c>
      <c r="K5951">
        <v>0</v>
      </c>
      <c r="L5951" s="35">
        <v>45657</v>
      </c>
    </row>
    <row r="5952" spans="1:12" x14ac:dyDescent="0.25">
      <c r="A5952" s="35">
        <v>45657</v>
      </c>
      <c r="B5952" t="s">
        <v>109</v>
      </c>
      <c r="C5952">
        <v>2</v>
      </c>
      <c r="D5952" t="s">
        <v>18</v>
      </c>
      <c r="E5952">
        <v>947093</v>
      </c>
      <c r="F5952" t="s">
        <v>123</v>
      </c>
      <c r="G5952" t="s">
        <v>147</v>
      </c>
      <c r="H5952">
        <v>21</v>
      </c>
      <c r="I5952">
        <v>19</v>
      </c>
      <c r="J5952">
        <v>0</v>
      </c>
      <c r="K5952">
        <v>0</v>
      </c>
      <c r="L5952" s="35">
        <v>45657</v>
      </c>
    </row>
    <row r="5953" spans="1:12" x14ac:dyDescent="0.25">
      <c r="A5953" s="35">
        <v>45657</v>
      </c>
      <c r="B5953" t="s">
        <v>109</v>
      </c>
      <c r="C5953">
        <v>2</v>
      </c>
      <c r="D5953" t="s">
        <v>18</v>
      </c>
      <c r="E5953">
        <v>918258</v>
      </c>
      <c r="F5953" t="s">
        <v>119</v>
      </c>
      <c r="G5953" t="s">
        <v>147</v>
      </c>
      <c r="H5953">
        <v>88</v>
      </c>
      <c r="I5953">
        <v>37</v>
      </c>
      <c r="J5953">
        <v>0</v>
      </c>
      <c r="K5953">
        <v>0</v>
      </c>
      <c r="L5953" s="35">
        <v>45657</v>
      </c>
    </row>
    <row r="5954" spans="1:12" x14ac:dyDescent="0.25">
      <c r="A5954" s="35">
        <v>45657</v>
      </c>
      <c r="B5954" t="s">
        <v>109</v>
      </c>
      <c r="C5954">
        <v>2</v>
      </c>
      <c r="D5954" t="s">
        <v>18</v>
      </c>
      <c r="E5954">
        <v>813798</v>
      </c>
      <c r="F5954" t="s">
        <v>121</v>
      </c>
      <c r="G5954" t="s">
        <v>129</v>
      </c>
      <c r="H5954">
        <v>102</v>
      </c>
      <c r="I5954">
        <v>37</v>
      </c>
      <c r="J5954">
        <v>0</v>
      </c>
      <c r="K5954">
        <v>0</v>
      </c>
      <c r="L5954" s="35">
        <v>45657</v>
      </c>
    </row>
    <row r="5955" spans="1:12" x14ac:dyDescent="0.25">
      <c r="A5955" s="35">
        <v>45657</v>
      </c>
      <c r="B5955" t="s">
        <v>109</v>
      </c>
      <c r="C5955">
        <v>2</v>
      </c>
      <c r="D5955" t="s">
        <v>18</v>
      </c>
      <c r="E5955">
        <v>863003</v>
      </c>
      <c r="F5955" t="s">
        <v>125</v>
      </c>
      <c r="G5955" t="s">
        <v>133</v>
      </c>
      <c r="H5955">
        <v>92</v>
      </c>
      <c r="I5955">
        <v>41</v>
      </c>
      <c r="J5955">
        <v>0</v>
      </c>
      <c r="K5955">
        <v>0</v>
      </c>
      <c r="L5955" s="35">
        <v>45657</v>
      </c>
    </row>
    <row r="5956" spans="1:12" x14ac:dyDescent="0.25">
      <c r="A5956" s="35">
        <v>45657</v>
      </c>
      <c r="B5956" t="s">
        <v>109</v>
      </c>
      <c r="C5956">
        <v>2</v>
      </c>
      <c r="D5956" t="s">
        <v>18</v>
      </c>
      <c r="E5956">
        <v>527399</v>
      </c>
      <c r="F5956" t="s">
        <v>122</v>
      </c>
      <c r="G5956" t="s">
        <v>134</v>
      </c>
      <c r="H5956">
        <v>124</v>
      </c>
      <c r="I5956">
        <v>18</v>
      </c>
      <c r="J5956">
        <v>0</v>
      </c>
      <c r="K5956">
        <v>0</v>
      </c>
      <c r="L5956" s="35">
        <v>45657</v>
      </c>
    </row>
    <row r="5957" spans="1:12" x14ac:dyDescent="0.25">
      <c r="A5957" s="35">
        <v>45657</v>
      </c>
      <c r="B5957" t="s">
        <v>109</v>
      </c>
      <c r="C5957">
        <v>2</v>
      </c>
      <c r="D5957" t="s">
        <v>20</v>
      </c>
      <c r="E5957">
        <v>121468</v>
      </c>
      <c r="F5957" t="s">
        <v>120</v>
      </c>
      <c r="G5957" t="s">
        <v>144</v>
      </c>
      <c r="H5957">
        <v>1</v>
      </c>
      <c r="I5957">
        <v>0</v>
      </c>
      <c r="J5957">
        <v>0</v>
      </c>
      <c r="K5957">
        <v>0</v>
      </c>
      <c r="L5957" s="35">
        <v>45657</v>
      </c>
    </row>
    <row r="5958" spans="1:12" x14ac:dyDescent="0.25">
      <c r="A5958" s="35">
        <v>45657</v>
      </c>
      <c r="B5958" t="s">
        <v>109</v>
      </c>
      <c r="C5958">
        <v>2</v>
      </c>
      <c r="D5958" t="s">
        <v>20</v>
      </c>
      <c r="E5958">
        <v>243184</v>
      </c>
      <c r="F5958" t="s">
        <v>122</v>
      </c>
      <c r="G5958" t="s">
        <v>146</v>
      </c>
      <c r="H5958">
        <v>1</v>
      </c>
      <c r="I5958">
        <v>0</v>
      </c>
      <c r="J5958">
        <v>0</v>
      </c>
      <c r="K5958">
        <v>0</v>
      </c>
      <c r="L5958" s="35">
        <v>45657</v>
      </c>
    </row>
    <row r="5959" spans="1:12" x14ac:dyDescent="0.25">
      <c r="A5959" s="35">
        <v>45657</v>
      </c>
      <c r="B5959" t="s">
        <v>109</v>
      </c>
      <c r="C5959">
        <v>2</v>
      </c>
      <c r="D5959" t="s">
        <v>18</v>
      </c>
      <c r="E5959">
        <v>627275</v>
      </c>
      <c r="F5959" t="s">
        <v>121</v>
      </c>
      <c r="G5959" t="s">
        <v>137</v>
      </c>
      <c r="H5959">
        <v>127</v>
      </c>
      <c r="I5959">
        <v>18</v>
      </c>
      <c r="J5959">
        <v>0</v>
      </c>
      <c r="K5959">
        <v>0</v>
      </c>
      <c r="L5959" s="35">
        <v>45657</v>
      </c>
    </row>
    <row r="5960" spans="1:12" x14ac:dyDescent="0.25">
      <c r="A5960" s="35">
        <v>45657</v>
      </c>
      <c r="B5960" t="s">
        <v>109</v>
      </c>
      <c r="C5960">
        <v>2</v>
      </c>
      <c r="D5960" t="s">
        <v>18</v>
      </c>
      <c r="E5960">
        <v>155667</v>
      </c>
      <c r="F5960" t="s">
        <v>126</v>
      </c>
      <c r="G5960" t="s">
        <v>142</v>
      </c>
      <c r="H5960">
        <v>174</v>
      </c>
      <c r="I5960">
        <v>15</v>
      </c>
      <c r="J5960">
        <v>0</v>
      </c>
      <c r="K5960">
        <v>0</v>
      </c>
      <c r="L5960" s="35">
        <v>45657</v>
      </c>
    </row>
    <row r="5961" spans="1:12" x14ac:dyDescent="0.25">
      <c r="A5961" s="35">
        <v>45657</v>
      </c>
      <c r="B5961" t="s">
        <v>109</v>
      </c>
      <c r="C5961">
        <v>2</v>
      </c>
      <c r="D5961" t="s">
        <v>18</v>
      </c>
      <c r="E5961">
        <v>828936</v>
      </c>
      <c r="F5961" t="s">
        <v>120</v>
      </c>
      <c r="G5961" t="s">
        <v>128</v>
      </c>
      <c r="H5961">
        <v>90</v>
      </c>
      <c r="I5961">
        <v>20</v>
      </c>
      <c r="J5961">
        <v>0</v>
      </c>
      <c r="K5961">
        <v>0</v>
      </c>
      <c r="L5961" s="35">
        <v>45657</v>
      </c>
    </row>
    <row r="5962" spans="1:12" x14ac:dyDescent="0.25">
      <c r="A5962" s="35">
        <v>45657</v>
      </c>
      <c r="B5962" t="s">
        <v>109</v>
      </c>
      <c r="C5962">
        <v>2</v>
      </c>
      <c r="D5962" t="s">
        <v>18</v>
      </c>
      <c r="E5962">
        <v>511241</v>
      </c>
      <c r="F5962" t="s">
        <v>123</v>
      </c>
      <c r="G5962" t="s">
        <v>131</v>
      </c>
      <c r="H5962">
        <v>99</v>
      </c>
      <c r="I5962">
        <v>22</v>
      </c>
      <c r="J5962">
        <v>0</v>
      </c>
      <c r="K5962">
        <v>0</v>
      </c>
      <c r="L5962" s="35">
        <v>45657</v>
      </c>
    </row>
    <row r="5963" spans="1:12" x14ac:dyDescent="0.25">
      <c r="A5963" s="35">
        <v>45657</v>
      </c>
      <c r="B5963" t="s">
        <v>109</v>
      </c>
      <c r="C5963">
        <v>2</v>
      </c>
      <c r="D5963" t="s">
        <v>18</v>
      </c>
      <c r="E5963">
        <v>842519</v>
      </c>
      <c r="F5963" t="s">
        <v>126</v>
      </c>
      <c r="G5963" t="s">
        <v>146</v>
      </c>
      <c r="H5963">
        <v>127</v>
      </c>
      <c r="I5963">
        <v>19</v>
      </c>
      <c r="J5963">
        <v>0</v>
      </c>
      <c r="K5963">
        <v>0</v>
      </c>
      <c r="L5963" s="35">
        <v>45657</v>
      </c>
    </row>
    <row r="5964" spans="1:12" x14ac:dyDescent="0.25">
      <c r="A5964" s="35">
        <v>45650</v>
      </c>
      <c r="B5964" t="s">
        <v>109</v>
      </c>
      <c r="C5964">
        <v>2</v>
      </c>
      <c r="D5964" t="s">
        <v>18</v>
      </c>
      <c r="E5964">
        <v>278590</v>
      </c>
      <c r="F5964" t="s">
        <v>122</v>
      </c>
      <c r="G5964" t="s">
        <v>134</v>
      </c>
      <c r="H5964">
        <v>55</v>
      </c>
      <c r="I5964">
        <v>29</v>
      </c>
      <c r="J5964">
        <v>0</v>
      </c>
      <c r="K5964">
        <v>0</v>
      </c>
      <c r="L5964" s="35">
        <v>45657</v>
      </c>
    </row>
    <row r="5965" spans="1:12" x14ac:dyDescent="0.25">
      <c r="A5965" s="35">
        <v>45650</v>
      </c>
      <c r="B5965" t="s">
        <v>109</v>
      </c>
      <c r="C5965">
        <v>2</v>
      </c>
      <c r="D5965" t="s">
        <v>20</v>
      </c>
      <c r="E5965">
        <v>443669</v>
      </c>
      <c r="F5965" t="s">
        <v>124</v>
      </c>
      <c r="G5965" t="s">
        <v>136</v>
      </c>
      <c r="H5965">
        <v>1</v>
      </c>
      <c r="I5965">
        <v>0</v>
      </c>
      <c r="J5965">
        <v>0</v>
      </c>
      <c r="K5965">
        <v>0</v>
      </c>
      <c r="L5965" s="35">
        <v>45657</v>
      </c>
    </row>
    <row r="5966" spans="1:12" x14ac:dyDescent="0.25">
      <c r="A5966" s="35">
        <v>45650</v>
      </c>
      <c r="B5966" t="s">
        <v>109</v>
      </c>
      <c r="C5966">
        <v>2</v>
      </c>
      <c r="D5966" t="s">
        <v>18</v>
      </c>
      <c r="E5966">
        <v>188687</v>
      </c>
      <c r="F5966" t="s">
        <v>116</v>
      </c>
      <c r="G5966" t="s">
        <v>132</v>
      </c>
      <c r="H5966">
        <v>123</v>
      </c>
      <c r="I5966">
        <v>20</v>
      </c>
      <c r="J5966">
        <v>0</v>
      </c>
      <c r="K5966">
        <v>0</v>
      </c>
      <c r="L5966" s="35">
        <v>45657</v>
      </c>
    </row>
    <row r="5967" spans="1:12" x14ac:dyDescent="0.25">
      <c r="A5967" s="35">
        <v>45650</v>
      </c>
      <c r="B5967" t="s">
        <v>109</v>
      </c>
      <c r="C5967">
        <v>2</v>
      </c>
      <c r="D5967" t="s">
        <v>18</v>
      </c>
      <c r="E5967">
        <v>872773</v>
      </c>
      <c r="F5967" t="s">
        <v>118</v>
      </c>
      <c r="G5967" t="s">
        <v>134</v>
      </c>
      <c r="H5967">
        <v>97</v>
      </c>
      <c r="I5967">
        <v>36</v>
      </c>
      <c r="J5967">
        <v>0</v>
      </c>
      <c r="K5967">
        <v>0</v>
      </c>
      <c r="L5967" s="35">
        <v>45657</v>
      </c>
    </row>
    <row r="5968" spans="1:12" x14ac:dyDescent="0.25">
      <c r="A5968" s="35">
        <v>45650</v>
      </c>
      <c r="B5968" t="s">
        <v>109</v>
      </c>
      <c r="C5968">
        <v>2</v>
      </c>
      <c r="D5968" t="s">
        <v>18</v>
      </c>
      <c r="E5968">
        <v>559477</v>
      </c>
      <c r="F5968" t="s">
        <v>119</v>
      </c>
      <c r="G5968" t="s">
        <v>135</v>
      </c>
      <c r="H5968">
        <v>42</v>
      </c>
      <c r="I5968">
        <v>15</v>
      </c>
      <c r="J5968">
        <v>0</v>
      </c>
      <c r="K5968">
        <v>0</v>
      </c>
      <c r="L5968" s="35">
        <v>45657</v>
      </c>
    </row>
    <row r="5969" spans="1:12" x14ac:dyDescent="0.25">
      <c r="A5969" s="35">
        <v>45650</v>
      </c>
      <c r="B5969" t="s">
        <v>109</v>
      </c>
      <c r="C5969">
        <v>2</v>
      </c>
      <c r="D5969" t="s">
        <v>18</v>
      </c>
      <c r="E5969">
        <v>938960</v>
      </c>
      <c r="F5969" t="s">
        <v>122</v>
      </c>
      <c r="G5969" t="s">
        <v>138</v>
      </c>
      <c r="H5969">
        <v>71</v>
      </c>
      <c r="I5969">
        <v>19</v>
      </c>
      <c r="J5969">
        <v>0</v>
      </c>
      <c r="K5969">
        <v>0</v>
      </c>
      <c r="L5969" s="35">
        <v>45657</v>
      </c>
    </row>
    <row r="5970" spans="1:12" x14ac:dyDescent="0.25">
      <c r="A5970" s="35">
        <v>45650</v>
      </c>
      <c r="B5970" t="s">
        <v>109</v>
      </c>
      <c r="C5970">
        <v>2</v>
      </c>
      <c r="D5970" t="s">
        <v>18</v>
      </c>
      <c r="E5970">
        <v>357898</v>
      </c>
      <c r="F5970" t="s">
        <v>124</v>
      </c>
      <c r="G5970" t="s">
        <v>144</v>
      </c>
      <c r="H5970">
        <v>81</v>
      </c>
      <c r="I5970">
        <v>30</v>
      </c>
      <c r="J5970">
        <v>0</v>
      </c>
      <c r="K5970">
        <v>0</v>
      </c>
      <c r="L5970" s="35">
        <v>45657</v>
      </c>
    </row>
    <row r="5971" spans="1:12" x14ac:dyDescent="0.25">
      <c r="A5971" s="35">
        <v>45650</v>
      </c>
      <c r="B5971" t="s">
        <v>109</v>
      </c>
      <c r="C5971">
        <v>2</v>
      </c>
      <c r="D5971" t="s">
        <v>19</v>
      </c>
      <c r="E5971">
        <v>715934</v>
      </c>
      <c r="F5971" t="s">
        <v>117</v>
      </c>
      <c r="G5971" t="s">
        <v>129</v>
      </c>
      <c r="H5971">
        <v>5</v>
      </c>
      <c r="I5971">
        <v>0</v>
      </c>
      <c r="J5971">
        <v>0</v>
      </c>
      <c r="K5971">
        <v>0</v>
      </c>
      <c r="L5971" s="35">
        <v>45657</v>
      </c>
    </row>
    <row r="5972" spans="1:12" x14ac:dyDescent="0.25">
      <c r="A5972" s="35">
        <v>45650</v>
      </c>
      <c r="B5972" t="s">
        <v>109</v>
      </c>
      <c r="C5972">
        <v>2</v>
      </c>
      <c r="D5972" t="s">
        <v>20</v>
      </c>
      <c r="E5972">
        <v>410383</v>
      </c>
      <c r="F5972" t="s">
        <v>127</v>
      </c>
      <c r="G5972" t="s">
        <v>131</v>
      </c>
      <c r="H5972">
        <v>1</v>
      </c>
      <c r="I5972">
        <v>0</v>
      </c>
      <c r="J5972">
        <v>0</v>
      </c>
      <c r="K5972">
        <v>0</v>
      </c>
      <c r="L5972" s="35">
        <v>45657</v>
      </c>
    </row>
    <row r="5973" spans="1:12" x14ac:dyDescent="0.25">
      <c r="A5973" s="35">
        <v>45650</v>
      </c>
      <c r="B5973" t="s">
        <v>109</v>
      </c>
      <c r="C5973">
        <v>2</v>
      </c>
      <c r="D5973" t="s">
        <v>19</v>
      </c>
      <c r="E5973">
        <v>356283</v>
      </c>
      <c r="F5973" t="s">
        <v>117</v>
      </c>
      <c r="G5973" t="s">
        <v>145</v>
      </c>
      <c r="H5973">
        <v>6</v>
      </c>
      <c r="I5973">
        <v>0</v>
      </c>
      <c r="J5973">
        <v>0</v>
      </c>
      <c r="K5973">
        <v>0</v>
      </c>
      <c r="L5973" s="35">
        <v>45657</v>
      </c>
    </row>
    <row r="5974" spans="1:12" x14ac:dyDescent="0.25">
      <c r="A5974" s="35">
        <v>45643</v>
      </c>
      <c r="B5974" t="s">
        <v>109</v>
      </c>
      <c r="C5974">
        <v>2</v>
      </c>
      <c r="D5974" t="s">
        <v>17</v>
      </c>
      <c r="E5974">
        <v>584086</v>
      </c>
      <c r="F5974" t="s">
        <v>127</v>
      </c>
      <c r="G5974" t="s">
        <v>135</v>
      </c>
      <c r="H5974">
        <v>71</v>
      </c>
      <c r="I5974">
        <v>28</v>
      </c>
      <c r="J5974">
        <v>1</v>
      </c>
      <c r="K5974">
        <v>0</v>
      </c>
      <c r="L5974" s="35">
        <v>45657</v>
      </c>
    </row>
    <row r="5975" spans="1:12" x14ac:dyDescent="0.25">
      <c r="A5975" s="35">
        <v>45643</v>
      </c>
      <c r="B5975" t="s">
        <v>109</v>
      </c>
      <c r="C5975">
        <v>2</v>
      </c>
      <c r="D5975" t="s">
        <v>18</v>
      </c>
      <c r="E5975">
        <v>156809</v>
      </c>
      <c r="F5975" t="s">
        <v>121</v>
      </c>
      <c r="G5975" t="s">
        <v>141</v>
      </c>
      <c r="H5975">
        <v>96</v>
      </c>
      <c r="I5975">
        <v>33</v>
      </c>
      <c r="J5975">
        <v>0</v>
      </c>
      <c r="K5975">
        <v>0</v>
      </c>
      <c r="L5975" s="35">
        <v>45657</v>
      </c>
    </row>
    <row r="5976" spans="1:12" x14ac:dyDescent="0.25">
      <c r="A5976" s="35">
        <v>45643</v>
      </c>
      <c r="B5976" t="s">
        <v>109</v>
      </c>
      <c r="C5976">
        <v>2</v>
      </c>
      <c r="D5976" t="s">
        <v>18</v>
      </c>
      <c r="E5976">
        <v>388542</v>
      </c>
      <c r="F5976" t="s">
        <v>124</v>
      </c>
      <c r="G5976" t="s">
        <v>144</v>
      </c>
      <c r="H5976">
        <v>189</v>
      </c>
      <c r="I5976">
        <v>21</v>
      </c>
      <c r="J5976">
        <v>0</v>
      </c>
      <c r="K5976">
        <v>0</v>
      </c>
      <c r="L5976" s="35">
        <v>45657</v>
      </c>
    </row>
    <row r="5977" spans="1:12" x14ac:dyDescent="0.25">
      <c r="A5977" s="35">
        <v>45643</v>
      </c>
      <c r="B5977" t="s">
        <v>109</v>
      </c>
      <c r="C5977">
        <v>2</v>
      </c>
      <c r="D5977" t="s">
        <v>18</v>
      </c>
      <c r="E5977">
        <v>382555</v>
      </c>
      <c r="F5977" t="s">
        <v>124</v>
      </c>
      <c r="G5977" t="s">
        <v>136</v>
      </c>
      <c r="H5977">
        <v>83</v>
      </c>
      <c r="I5977">
        <v>55</v>
      </c>
      <c r="J5977">
        <v>0</v>
      </c>
      <c r="K5977">
        <v>0</v>
      </c>
      <c r="L5977" s="35">
        <v>45657</v>
      </c>
    </row>
    <row r="5978" spans="1:12" x14ac:dyDescent="0.25">
      <c r="A5978" s="35">
        <v>45643</v>
      </c>
      <c r="B5978" t="s">
        <v>109</v>
      </c>
      <c r="C5978">
        <v>2</v>
      </c>
      <c r="D5978" t="s">
        <v>18</v>
      </c>
      <c r="E5978">
        <v>496791</v>
      </c>
      <c r="F5978" t="s">
        <v>121</v>
      </c>
      <c r="G5978" t="s">
        <v>145</v>
      </c>
      <c r="H5978">
        <v>32</v>
      </c>
      <c r="I5978">
        <v>29</v>
      </c>
      <c r="J5978">
        <v>0</v>
      </c>
      <c r="K5978">
        <v>0</v>
      </c>
      <c r="L5978" s="35">
        <v>45657</v>
      </c>
    </row>
    <row r="5979" spans="1:12" x14ac:dyDescent="0.25">
      <c r="A5979" s="35">
        <v>45643</v>
      </c>
      <c r="B5979" t="s">
        <v>109</v>
      </c>
      <c r="C5979">
        <v>2</v>
      </c>
      <c r="D5979" t="s">
        <v>18</v>
      </c>
      <c r="E5979">
        <v>302212</v>
      </c>
      <c r="F5979" t="s">
        <v>126</v>
      </c>
      <c r="G5979" t="s">
        <v>142</v>
      </c>
      <c r="H5979">
        <v>77</v>
      </c>
      <c r="I5979">
        <v>18</v>
      </c>
      <c r="J5979">
        <v>0</v>
      </c>
      <c r="K5979">
        <v>0</v>
      </c>
      <c r="L5979" s="35">
        <v>45657</v>
      </c>
    </row>
    <row r="5980" spans="1:12" x14ac:dyDescent="0.25">
      <c r="A5980" s="35">
        <v>45643</v>
      </c>
      <c r="B5980" t="s">
        <v>109</v>
      </c>
      <c r="C5980">
        <v>2</v>
      </c>
      <c r="D5980" t="s">
        <v>20</v>
      </c>
      <c r="E5980">
        <v>440063</v>
      </c>
      <c r="F5980" t="s">
        <v>121</v>
      </c>
      <c r="G5980" t="s">
        <v>129</v>
      </c>
      <c r="H5980">
        <v>4</v>
      </c>
      <c r="I5980">
        <v>0</v>
      </c>
      <c r="J5980">
        <v>0</v>
      </c>
      <c r="K5980">
        <v>0</v>
      </c>
      <c r="L5980" s="35">
        <v>45657</v>
      </c>
    </row>
    <row r="5981" spans="1:12" x14ac:dyDescent="0.25">
      <c r="A5981" s="35">
        <v>45643</v>
      </c>
      <c r="B5981" t="s">
        <v>109</v>
      </c>
      <c r="C5981">
        <v>2</v>
      </c>
      <c r="D5981" t="s">
        <v>18</v>
      </c>
      <c r="E5981">
        <v>689060</v>
      </c>
      <c r="F5981" t="s">
        <v>118</v>
      </c>
      <c r="G5981" t="s">
        <v>130</v>
      </c>
      <c r="H5981">
        <v>54</v>
      </c>
      <c r="I5981">
        <v>15</v>
      </c>
      <c r="J5981">
        <v>0</v>
      </c>
      <c r="K5981">
        <v>0</v>
      </c>
      <c r="L5981" s="35">
        <v>45657</v>
      </c>
    </row>
    <row r="5982" spans="1:12" x14ac:dyDescent="0.25">
      <c r="A5982" s="35">
        <v>45636</v>
      </c>
      <c r="B5982" t="s">
        <v>109</v>
      </c>
      <c r="C5982">
        <v>2</v>
      </c>
      <c r="D5982" t="s">
        <v>18</v>
      </c>
      <c r="E5982">
        <v>284549</v>
      </c>
      <c r="F5982" t="s">
        <v>118</v>
      </c>
      <c r="G5982" t="s">
        <v>142</v>
      </c>
      <c r="H5982">
        <v>41</v>
      </c>
      <c r="I5982">
        <v>15</v>
      </c>
      <c r="J5982">
        <v>0</v>
      </c>
      <c r="K5982">
        <v>0</v>
      </c>
      <c r="L5982" s="35">
        <v>45657</v>
      </c>
    </row>
    <row r="5983" spans="1:12" x14ac:dyDescent="0.25">
      <c r="A5983" s="35">
        <v>45636</v>
      </c>
      <c r="B5983" t="s">
        <v>109</v>
      </c>
      <c r="C5983">
        <v>2</v>
      </c>
      <c r="D5983" t="s">
        <v>18</v>
      </c>
      <c r="E5983">
        <v>523147</v>
      </c>
      <c r="F5983" t="s">
        <v>120</v>
      </c>
      <c r="G5983" t="s">
        <v>144</v>
      </c>
      <c r="H5983">
        <v>39</v>
      </c>
      <c r="I5983">
        <v>21</v>
      </c>
      <c r="J5983">
        <v>0</v>
      </c>
      <c r="K5983">
        <v>0</v>
      </c>
      <c r="L5983" s="35">
        <v>45657</v>
      </c>
    </row>
    <row r="5984" spans="1:12" x14ac:dyDescent="0.25">
      <c r="A5984" s="35">
        <v>45636</v>
      </c>
      <c r="B5984" t="s">
        <v>109</v>
      </c>
      <c r="C5984">
        <v>2</v>
      </c>
      <c r="D5984" t="s">
        <v>17</v>
      </c>
      <c r="E5984">
        <v>368156</v>
      </c>
      <c r="F5984" t="s">
        <v>116</v>
      </c>
      <c r="G5984" t="s">
        <v>132</v>
      </c>
      <c r="H5984">
        <v>112</v>
      </c>
      <c r="I5984">
        <v>27</v>
      </c>
      <c r="J5984">
        <v>13</v>
      </c>
      <c r="K5984">
        <v>0</v>
      </c>
      <c r="L5984" s="35">
        <v>45657</v>
      </c>
    </row>
    <row r="5985" spans="1:12" x14ac:dyDescent="0.25">
      <c r="A5985" s="35">
        <v>45636</v>
      </c>
      <c r="B5985" t="s">
        <v>109</v>
      </c>
      <c r="C5985">
        <v>2</v>
      </c>
      <c r="D5985" t="s">
        <v>18</v>
      </c>
      <c r="E5985">
        <v>723296</v>
      </c>
      <c r="F5985" t="s">
        <v>116</v>
      </c>
      <c r="G5985" t="s">
        <v>144</v>
      </c>
      <c r="H5985">
        <v>71</v>
      </c>
      <c r="I5985">
        <v>20</v>
      </c>
      <c r="J5985">
        <v>0</v>
      </c>
      <c r="K5985">
        <v>0</v>
      </c>
      <c r="L5985" s="35">
        <v>45657</v>
      </c>
    </row>
    <row r="5986" spans="1:12" x14ac:dyDescent="0.25">
      <c r="A5986" s="35">
        <v>45636</v>
      </c>
      <c r="B5986" t="s">
        <v>109</v>
      </c>
      <c r="C5986">
        <v>2</v>
      </c>
      <c r="D5986" t="s">
        <v>18</v>
      </c>
      <c r="E5986">
        <v>768782</v>
      </c>
      <c r="F5986" t="s">
        <v>116</v>
      </c>
      <c r="G5986" t="s">
        <v>128</v>
      </c>
      <c r="H5986">
        <v>76</v>
      </c>
      <c r="I5986">
        <v>22</v>
      </c>
      <c r="J5986">
        <v>0</v>
      </c>
      <c r="K5986">
        <v>0</v>
      </c>
      <c r="L5986" s="35">
        <v>45657</v>
      </c>
    </row>
    <row r="5987" spans="1:12" x14ac:dyDescent="0.25">
      <c r="A5987" s="35">
        <v>45636</v>
      </c>
      <c r="B5987" t="s">
        <v>109</v>
      </c>
      <c r="C5987">
        <v>2</v>
      </c>
      <c r="D5987" t="s">
        <v>17</v>
      </c>
      <c r="E5987">
        <v>464335</v>
      </c>
      <c r="F5987" t="s">
        <v>122</v>
      </c>
      <c r="G5987" t="s">
        <v>146</v>
      </c>
      <c r="H5987">
        <v>133</v>
      </c>
      <c r="I5987">
        <v>20</v>
      </c>
      <c r="J5987">
        <v>7</v>
      </c>
      <c r="K5987">
        <v>0</v>
      </c>
      <c r="L5987" s="35">
        <v>45657</v>
      </c>
    </row>
    <row r="5988" spans="1:12" x14ac:dyDescent="0.25">
      <c r="A5988" s="35">
        <v>45636</v>
      </c>
      <c r="B5988" t="s">
        <v>109</v>
      </c>
      <c r="C5988">
        <v>2</v>
      </c>
      <c r="D5988" t="s">
        <v>20</v>
      </c>
      <c r="E5988">
        <v>184707</v>
      </c>
      <c r="F5988" t="s">
        <v>120</v>
      </c>
      <c r="G5988" t="s">
        <v>140</v>
      </c>
      <c r="H5988">
        <v>0</v>
      </c>
      <c r="I5988">
        <v>0</v>
      </c>
      <c r="J5988">
        <v>0</v>
      </c>
      <c r="K5988">
        <v>0</v>
      </c>
      <c r="L5988" s="35">
        <v>45657</v>
      </c>
    </row>
    <row r="5989" spans="1:12" x14ac:dyDescent="0.25">
      <c r="A5989" s="35">
        <v>45636</v>
      </c>
      <c r="B5989" t="s">
        <v>109</v>
      </c>
      <c r="C5989">
        <v>2</v>
      </c>
      <c r="D5989" t="s">
        <v>18</v>
      </c>
      <c r="E5989">
        <v>605571</v>
      </c>
      <c r="F5989" t="s">
        <v>125</v>
      </c>
      <c r="G5989" t="s">
        <v>145</v>
      </c>
      <c r="H5989">
        <v>48</v>
      </c>
      <c r="I5989">
        <v>15</v>
      </c>
      <c r="J5989">
        <v>0</v>
      </c>
      <c r="K5989">
        <v>0</v>
      </c>
      <c r="L5989" s="35">
        <v>45657</v>
      </c>
    </row>
    <row r="5990" spans="1:12" x14ac:dyDescent="0.25">
      <c r="A5990" s="35">
        <v>45629</v>
      </c>
      <c r="B5990" t="s">
        <v>109</v>
      </c>
      <c r="C5990">
        <v>2</v>
      </c>
      <c r="D5990" t="s">
        <v>18</v>
      </c>
      <c r="E5990">
        <v>166681</v>
      </c>
      <c r="F5990" t="s">
        <v>117</v>
      </c>
      <c r="G5990" t="s">
        <v>141</v>
      </c>
      <c r="H5990">
        <v>56</v>
      </c>
      <c r="I5990">
        <v>19</v>
      </c>
      <c r="J5990">
        <v>0</v>
      </c>
      <c r="K5990">
        <v>0</v>
      </c>
      <c r="L5990" s="35">
        <v>45657</v>
      </c>
    </row>
    <row r="5991" spans="1:12" x14ac:dyDescent="0.25">
      <c r="A5991" s="35">
        <v>45629</v>
      </c>
      <c r="B5991" t="s">
        <v>109</v>
      </c>
      <c r="C5991">
        <v>2</v>
      </c>
      <c r="D5991" t="s">
        <v>18</v>
      </c>
      <c r="E5991">
        <v>178868</v>
      </c>
      <c r="F5991" t="s">
        <v>120</v>
      </c>
      <c r="G5991" t="s">
        <v>144</v>
      </c>
      <c r="H5991">
        <v>47</v>
      </c>
      <c r="I5991">
        <v>18</v>
      </c>
      <c r="J5991">
        <v>0</v>
      </c>
      <c r="K5991">
        <v>0</v>
      </c>
      <c r="L5991" s="35">
        <v>45657</v>
      </c>
    </row>
    <row r="5992" spans="1:12" x14ac:dyDescent="0.25">
      <c r="A5992" s="35">
        <v>45629</v>
      </c>
      <c r="B5992" t="s">
        <v>109</v>
      </c>
      <c r="C5992">
        <v>2</v>
      </c>
      <c r="D5992" t="s">
        <v>18</v>
      </c>
      <c r="E5992">
        <v>477380</v>
      </c>
      <c r="F5992" t="s">
        <v>118</v>
      </c>
      <c r="G5992" t="s">
        <v>134</v>
      </c>
      <c r="H5992">
        <v>110</v>
      </c>
      <c r="I5992">
        <v>33</v>
      </c>
      <c r="J5992">
        <v>0</v>
      </c>
      <c r="K5992">
        <v>0</v>
      </c>
      <c r="L5992" s="35">
        <v>45657</v>
      </c>
    </row>
    <row r="5993" spans="1:12" x14ac:dyDescent="0.25">
      <c r="A5993" s="35">
        <v>45629</v>
      </c>
      <c r="B5993" t="s">
        <v>109</v>
      </c>
      <c r="C5993">
        <v>2</v>
      </c>
      <c r="D5993" t="s">
        <v>18</v>
      </c>
      <c r="E5993">
        <v>771343</v>
      </c>
      <c r="F5993" t="s">
        <v>122</v>
      </c>
      <c r="G5993" t="s">
        <v>138</v>
      </c>
      <c r="H5993">
        <v>42</v>
      </c>
      <c r="I5993">
        <v>22</v>
      </c>
      <c r="J5993">
        <v>0</v>
      </c>
      <c r="K5993">
        <v>0</v>
      </c>
      <c r="L5993" s="35">
        <v>45657</v>
      </c>
    </row>
    <row r="5994" spans="1:12" x14ac:dyDescent="0.25">
      <c r="A5994" s="35">
        <v>45629</v>
      </c>
      <c r="B5994" t="s">
        <v>109</v>
      </c>
      <c r="C5994">
        <v>2</v>
      </c>
      <c r="D5994" t="s">
        <v>18</v>
      </c>
      <c r="E5994">
        <v>791205</v>
      </c>
      <c r="F5994" t="s">
        <v>122</v>
      </c>
      <c r="G5994" t="s">
        <v>130</v>
      </c>
      <c r="H5994">
        <v>83</v>
      </c>
      <c r="I5994">
        <v>27</v>
      </c>
      <c r="J5994">
        <v>0</v>
      </c>
      <c r="K5994">
        <v>0</v>
      </c>
      <c r="L5994" s="35">
        <v>45657</v>
      </c>
    </row>
    <row r="5995" spans="1:12" x14ac:dyDescent="0.25">
      <c r="A5995" s="35">
        <v>45629</v>
      </c>
      <c r="B5995" t="s">
        <v>109</v>
      </c>
      <c r="C5995">
        <v>2</v>
      </c>
      <c r="D5995" t="s">
        <v>18</v>
      </c>
      <c r="E5995">
        <v>595553</v>
      </c>
      <c r="F5995" t="s">
        <v>125</v>
      </c>
      <c r="G5995" t="s">
        <v>137</v>
      </c>
      <c r="H5995">
        <v>55</v>
      </c>
      <c r="I5995">
        <v>25</v>
      </c>
      <c r="J5995">
        <v>0</v>
      </c>
      <c r="K5995">
        <v>0</v>
      </c>
      <c r="L5995" s="35">
        <v>45657</v>
      </c>
    </row>
    <row r="5996" spans="1:12" x14ac:dyDescent="0.25">
      <c r="A5996" s="35">
        <v>45629</v>
      </c>
      <c r="B5996" t="s">
        <v>109</v>
      </c>
      <c r="C5996">
        <v>2</v>
      </c>
      <c r="D5996" t="s">
        <v>18</v>
      </c>
      <c r="E5996">
        <v>397647</v>
      </c>
      <c r="F5996" t="s">
        <v>117</v>
      </c>
      <c r="G5996" t="s">
        <v>133</v>
      </c>
      <c r="H5996">
        <v>18</v>
      </c>
      <c r="I5996">
        <v>18</v>
      </c>
      <c r="J5996">
        <v>0</v>
      </c>
      <c r="K5996">
        <v>0</v>
      </c>
      <c r="L5996" s="35">
        <v>45657</v>
      </c>
    </row>
    <row r="5997" spans="1:12" x14ac:dyDescent="0.25">
      <c r="A5997" s="35">
        <v>45629</v>
      </c>
      <c r="B5997" t="s">
        <v>109</v>
      </c>
      <c r="C5997">
        <v>2</v>
      </c>
      <c r="D5997" t="s">
        <v>20</v>
      </c>
      <c r="E5997">
        <v>329406</v>
      </c>
      <c r="F5997" t="s">
        <v>116</v>
      </c>
      <c r="G5997" t="s">
        <v>144</v>
      </c>
      <c r="H5997">
        <v>6</v>
      </c>
      <c r="I5997">
        <v>0</v>
      </c>
      <c r="J5997">
        <v>0</v>
      </c>
      <c r="K5997">
        <v>0</v>
      </c>
      <c r="L5997" s="35">
        <v>45657</v>
      </c>
    </row>
    <row r="5998" spans="1:12" x14ac:dyDescent="0.25">
      <c r="A5998" s="35">
        <v>45629</v>
      </c>
      <c r="B5998" t="s">
        <v>109</v>
      </c>
      <c r="C5998">
        <v>2</v>
      </c>
      <c r="D5998" t="s">
        <v>18</v>
      </c>
      <c r="E5998">
        <v>359612</v>
      </c>
      <c r="F5998" t="s">
        <v>122</v>
      </c>
      <c r="G5998" t="s">
        <v>142</v>
      </c>
      <c r="H5998">
        <v>43</v>
      </c>
      <c r="I5998">
        <v>18</v>
      </c>
      <c r="J5998">
        <v>0</v>
      </c>
      <c r="K5998">
        <v>0</v>
      </c>
      <c r="L5998" s="35">
        <v>45657</v>
      </c>
    </row>
    <row r="5999" spans="1:12" x14ac:dyDescent="0.25">
      <c r="A5999" s="35">
        <v>45622</v>
      </c>
      <c r="B5999" t="s">
        <v>109</v>
      </c>
      <c r="C5999">
        <v>2</v>
      </c>
      <c r="D5999" t="s">
        <v>18</v>
      </c>
      <c r="E5999">
        <v>723846</v>
      </c>
      <c r="F5999" t="s">
        <v>123</v>
      </c>
      <c r="G5999" t="s">
        <v>147</v>
      </c>
      <c r="H5999">
        <v>101</v>
      </c>
      <c r="I5999">
        <v>61</v>
      </c>
      <c r="J5999">
        <v>0</v>
      </c>
      <c r="K5999">
        <v>0</v>
      </c>
      <c r="L5999" s="35">
        <v>45626</v>
      </c>
    </row>
    <row r="6000" spans="1:12" x14ac:dyDescent="0.25">
      <c r="A6000" s="35">
        <v>45622</v>
      </c>
      <c r="B6000" t="s">
        <v>109</v>
      </c>
      <c r="C6000">
        <v>2</v>
      </c>
      <c r="D6000" t="s">
        <v>18</v>
      </c>
      <c r="E6000">
        <v>575069</v>
      </c>
      <c r="F6000" t="s">
        <v>123</v>
      </c>
      <c r="G6000" t="s">
        <v>139</v>
      </c>
      <c r="H6000">
        <v>124</v>
      </c>
      <c r="I6000">
        <v>22</v>
      </c>
      <c r="J6000">
        <v>0</v>
      </c>
      <c r="K6000">
        <v>0</v>
      </c>
      <c r="L6000" s="35">
        <v>45626</v>
      </c>
    </row>
    <row r="6001" spans="1:12" x14ac:dyDescent="0.25">
      <c r="A6001" s="35">
        <v>45615</v>
      </c>
      <c r="B6001" t="s">
        <v>109</v>
      </c>
      <c r="C6001">
        <v>2</v>
      </c>
      <c r="D6001" t="s">
        <v>18</v>
      </c>
      <c r="E6001">
        <v>612023</v>
      </c>
      <c r="F6001" t="s">
        <v>119</v>
      </c>
      <c r="G6001" t="s">
        <v>135</v>
      </c>
      <c r="H6001">
        <v>111</v>
      </c>
      <c r="I6001">
        <v>24</v>
      </c>
      <c r="J6001">
        <v>0</v>
      </c>
      <c r="K6001">
        <v>0</v>
      </c>
      <c r="L6001" s="35">
        <v>45626</v>
      </c>
    </row>
    <row r="6002" spans="1:12" x14ac:dyDescent="0.25">
      <c r="A6002" s="35">
        <v>45615</v>
      </c>
      <c r="B6002" t="s">
        <v>109</v>
      </c>
      <c r="C6002">
        <v>2</v>
      </c>
      <c r="D6002" t="s">
        <v>18</v>
      </c>
      <c r="E6002">
        <v>536814</v>
      </c>
      <c r="F6002" t="s">
        <v>123</v>
      </c>
      <c r="G6002" t="s">
        <v>139</v>
      </c>
      <c r="H6002">
        <v>63</v>
      </c>
      <c r="I6002">
        <v>33</v>
      </c>
      <c r="J6002">
        <v>0</v>
      </c>
      <c r="K6002">
        <v>0</v>
      </c>
      <c r="L6002" s="35">
        <v>45626</v>
      </c>
    </row>
    <row r="6003" spans="1:12" x14ac:dyDescent="0.25">
      <c r="A6003" s="35">
        <v>45615</v>
      </c>
      <c r="B6003" t="s">
        <v>109</v>
      </c>
      <c r="C6003">
        <v>2</v>
      </c>
      <c r="D6003" t="s">
        <v>18</v>
      </c>
      <c r="E6003">
        <v>444721</v>
      </c>
      <c r="F6003" t="s">
        <v>123</v>
      </c>
      <c r="G6003" t="s">
        <v>131</v>
      </c>
      <c r="H6003">
        <v>140</v>
      </c>
      <c r="I6003">
        <v>20</v>
      </c>
      <c r="J6003">
        <v>0</v>
      </c>
      <c r="K6003">
        <v>0</v>
      </c>
      <c r="L6003" s="35">
        <v>45626</v>
      </c>
    </row>
    <row r="6004" spans="1:12" x14ac:dyDescent="0.25">
      <c r="A6004" s="35">
        <v>45615</v>
      </c>
      <c r="B6004" t="s">
        <v>109</v>
      </c>
      <c r="C6004">
        <v>2</v>
      </c>
      <c r="D6004" t="s">
        <v>19</v>
      </c>
      <c r="E6004">
        <v>963182</v>
      </c>
      <c r="F6004" t="s">
        <v>116</v>
      </c>
      <c r="G6004" t="s">
        <v>128</v>
      </c>
      <c r="H6004">
        <v>5</v>
      </c>
      <c r="I6004">
        <v>0</v>
      </c>
      <c r="J6004">
        <v>0</v>
      </c>
      <c r="K6004">
        <v>0</v>
      </c>
      <c r="L6004" s="35">
        <v>45626</v>
      </c>
    </row>
    <row r="6005" spans="1:12" x14ac:dyDescent="0.25">
      <c r="A6005" s="35">
        <v>45615</v>
      </c>
      <c r="B6005" t="s">
        <v>109</v>
      </c>
      <c r="C6005">
        <v>2</v>
      </c>
      <c r="D6005" t="s">
        <v>17</v>
      </c>
      <c r="E6005">
        <v>798817</v>
      </c>
      <c r="F6005" t="s">
        <v>120</v>
      </c>
      <c r="G6005" t="s">
        <v>132</v>
      </c>
      <c r="H6005">
        <v>54</v>
      </c>
      <c r="I6005">
        <v>20</v>
      </c>
      <c r="J6005">
        <v>6</v>
      </c>
      <c r="K6005">
        <v>0</v>
      </c>
      <c r="L6005" s="35">
        <v>45626</v>
      </c>
    </row>
    <row r="6006" spans="1:12" x14ac:dyDescent="0.25">
      <c r="A6006" s="35">
        <v>45615</v>
      </c>
      <c r="B6006" t="s">
        <v>109</v>
      </c>
      <c r="C6006">
        <v>2</v>
      </c>
      <c r="D6006" t="s">
        <v>18</v>
      </c>
      <c r="E6006">
        <v>352239</v>
      </c>
      <c r="F6006" t="s">
        <v>125</v>
      </c>
      <c r="G6006" t="s">
        <v>137</v>
      </c>
      <c r="H6006">
        <v>173</v>
      </c>
      <c r="I6006">
        <v>15</v>
      </c>
      <c r="J6006">
        <v>0</v>
      </c>
      <c r="K6006">
        <v>0</v>
      </c>
      <c r="L6006" s="35">
        <v>45626</v>
      </c>
    </row>
    <row r="6007" spans="1:12" x14ac:dyDescent="0.25">
      <c r="A6007" s="35">
        <v>45615</v>
      </c>
      <c r="B6007" t="s">
        <v>109</v>
      </c>
      <c r="C6007">
        <v>2</v>
      </c>
      <c r="D6007" t="s">
        <v>20</v>
      </c>
      <c r="E6007">
        <v>706888</v>
      </c>
      <c r="F6007" t="s">
        <v>124</v>
      </c>
      <c r="G6007" t="s">
        <v>132</v>
      </c>
      <c r="H6007">
        <v>6</v>
      </c>
      <c r="I6007">
        <v>0</v>
      </c>
      <c r="J6007">
        <v>0</v>
      </c>
      <c r="K6007">
        <v>0</v>
      </c>
      <c r="L6007" s="35">
        <v>45626</v>
      </c>
    </row>
    <row r="6008" spans="1:12" x14ac:dyDescent="0.25">
      <c r="A6008" s="35">
        <v>45608</v>
      </c>
      <c r="B6008" t="s">
        <v>109</v>
      </c>
      <c r="C6008">
        <v>2</v>
      </c>
      <c r="D6008" t="s">
        <v>18</v>
      </c>
      <c r="E6008">
        <v>274806</v>
      </c>
      <c r="F6008" t="s">
        <v>121</v>
      </c>
      <c r="G6008" t="s">
        <v>133</v>
      </c>
      <c r="H6008">
        <v>104</v>
      </c>
      <c r="I6008">
        <v>17</v>
      </c>
      <c r="J6008">
        <v>0</v>
      </c>
      <c r="K6008">
        <v>0</v>
      </c>
      <c r="L6008" s="35">
        <v>45626</v>
      </c>
    </row>
    <row r="6009" spans="1:12" x14ac:dyDescent="0.25">
      <c r="A6009" s="35">
        <v>45608</v>
      </c>
      <c r="B6009" t="s">
        <v>109</v>
      </c>
      <c r="C6009">
        <v>2</v>
      </c>
      <c r="D6009" t="s">
        <v>18</v>
      </c>
      <c r="E6009">
        <v>771925</v>
      </c>
      <c r="F6009" t="s">
        <v>120</v>
      </c>
      <c r="G6009" t="s">
        <v>144</v>
      </c>
      <c r="H6009">
        <v>21</v>
      </c>
      <c r="I6009">
        <v>18</v>
      </c>
      <c r="J6009">
        <v>0</v>
      </c>
      <c r="K6009">
        <v>0</v>
      </c>
      <c r="L6009" s="35">
        <v>45626</v>
      </c>
    </row>
    <row r="6010" spans="1:12" x14ac:dyDescent="0.25">
      <c r="A6010" s="35">
        <v>45608</v>
      </c>
      <c r="B6010" t="s">
        <v>109</v>
      </c>
      <c r="C6010">
        <v>2</v>
      </c>
      <c r="D6010" t="s">
        <v>18</v>
      </c>
      <c r="E6010">
        <v>387740</v>
      </c>
      <c r="F6010" t="s">
        <v>127</v>
      </c>
      <c r="G6010" t="s">
        <v>143</v>
      </c>
      <c r="H6010">
        <v>47</v>
      </c>
      <c r="I6010">
        <v>26</v>
      </c>
      <c r="J6010">
        <v>0</v>
      </c>
      <c r="K6010">
        <v>0</v>
      </c>
      <c r="L6010" s="35">
        <v>45626</v>
      </c>
    </row>
    <row r="6011" spans="1:12" x14ac:dyDescent="0.25">
      <c r="A6011" s="35">
        <v>45608</v>
      </c>
      <c r="B6011" t="s">
        <v>109</v>
      </c>
      <c r="C6011">
        <v>2</v>
      </c>
      <c r="D6011" t="s">
        <v>20</v>
      </c>
      <c r="E6011">
        <v>142132</v>
      </c>
      <c r="F6011" t="s">
        <v>117</v>
      </c>
      <c r="G6011" t="s">
        <v>145</v>
      </c>
      <c r="H6011">
        <v>1</v>
      </c>
      <c r="I6011">
        <v>0</v>
      </c>
      <c r="J6011">
        <v>0</v>
      </c>
      <c r="K6011">
        <v>0</v>
      </c>
      <c r="L6011" s="35">
        <v>45626</v>
      </c>
    </row>
    <row r="6012" spans="1:12" x14ac:dyDescent="0.25">
      <c r="A6012" s="35">
        <v>45608</v>
      </c>
      <c r="B6012" t="s">
        <v>109</v>
      </c>
      <c r="C6012">
        <v>2</v>
      </c>
      <c r="D6012" t="s">
        <v>18</v>
      </c>
      <c r="E6012">
        <v>635077</v>
      </c>
      <c r="F6012" t="s">
        <v>119</v>
      </c>
      <c r="G6012" t="s">
        <v>147</v>
      </c>
      <c r="H6012">
        <v>60</v>
      </c>
      <c r="I6012">
        <v>21</v>
      </c>
      <c r="J6012">
        <v>0</v>
      </c>
      <c r="K6012">
        <v>0</v>
      </c>
      <c r="L6012" s="35">
        <v>45626</v>
      </c>
    </row>
    <row r="6013" spans="1:12" x14ac:dyDescent="0.25">
      <c r="A6013" s="35">
        <v>45601</v>
      </c>
      <c r="B6013" t="s">
        <v>109</v>
      </c>
      <c r="C6013">
        <v>2</v>
      </c>
      <c r="D6013" t="s">
        <v>18</v>
      </c>
      <c r="E6013">
        <v>386597</v>
      </c>
      <c r="F6013" t="s">
        <v>116</v>
      </c>
      <c r="G6013" t="s">
        <v>136</v>
      </c>
      <c r="H6013">
        <v>41</v>
      </c>
      <c r="I6013">
        <v>15</v>
      </c>
      <c r="J6013">
        <v>0</v>
      </c>
      <c r="K6013">
        <v>0</v>
      </c>
      <c r="L6013" s="35">
        <v>45626</v>
      </c>
    </row>
    <row r="6014" spans="1:12" x14ac:dyDescent="0.25">
      <c r="A6014" s="35">
        <v>45601</v>
      </c>
      <c r="B6014" t="s">
        <v>109</v>
      </c>
      <c r="C6014">
        <v>2</v>
      </c>
      <c r="D6014" t="s">
        <v>18</v>
      </c>
      <c r="E6014">
        <v>721722</v>
      </c>
      <c r="F6014" t="s">
        <v>121</v>
      </c>
      <c r="G6014" t="s">
        <v>141</v>
      </c>
      <c r="H6014">
        <v>27</v>
      </c>
      <c r="I6014">
        <v>43</v>
      </c>
      <c r="J6014">
        <v>0</v>
      </c>
      <c r="K6014">
        <v>0</v>
      </c>
      <c r="L6014" s="35">
        <v>45626</v>
      </c>
    </row>
    <row r="6015" spans="1:12" x14ac:dyDescent="0.25">
      <c r="A6015" s="35">
        <v>45601</v>
      </c>
      <c r="B6015" t="s">
        <v>109</v>
      </c>
      <c r="C6015">
        <v>2</v>
      </c>
      <c r="D6015" t="s">
        <v>18</v>
      </c>
      <c r="E6015">
        <v>326413</v>
      </c>
      <c r="F6015" t="s">
        <v>118</v>
      </c>
      <c r="G6015" t="s">
        <v>130</v>
      </c>
      <c r="H6015">
        <v>34</v>
      </c>
      <c r="I6015">
        <v>33</v>
      </c>
      <c r="J6015">
        <v>0</v>
      </c>
      <c r="K6015">
        <v>0</v>
      </c>
      <c r="L6015" s="35">
        <v>45626</v>
      </c>
    </row>
    <row r="6016" spans="1:12" x14ac:dyDescent="0.25">
      <c r="A6016" s="35">
        <v>45601</v>
      </c>
      <c r="B6016" t="s">
        <v>109</v>
      </c>
      <c r="C6016">
        <v>2</v>
      </c>
      <c r="D6016" t="s">
        <v>18</v>
      </c>
      <c r="E6016">
        <v>617103</v>
      </c>
      <c r="F6016" t="s">
        <v>120</v>
      </c>
      <c r="G6016" t="s">
        <v>132</v>
      </c>
      <c r="H6016">
        <v>67</v>
      </c>
      <c r="I6016">
        <v>42</v>
      </c>
      <c r="J6016">
        <v>0</v>
      </c>
      <c r="K6016">
        <v>0</v>
      </c>
      <c r="L6016" s="35">
        <v>45626</v>
      </c>
    </row>
    <row r="6017" spans="1:12" x14ac:dyDescent="0.25">
      <c r="A6017" s="35">
        <v>45601</v>
      </c>
      <c r="B6017" t="s">
        <v>109</v>
      </c>
      <c r="C6017">
        <v>2</v>
      </c>
      <c r="D6017" t="s">
        <v>18</v>
      </c>
      <c r="E6017">
        <v>405928</v>
      </c>
      <c r="F6017" t="s">
        <v>123</v>
      </c>
      <c r="G6017" t="s">
        <v>147</v>
      </c>
      <c r="H6017">
        <v>40</v>
      </c>
      <c r="I6017">
        <v>19</v>
      </c>
      <c r="J6017">
        <v>0</v>
      </c>
      <c r="K6017">
        <v>0</v>
      </c>
      <c r="L6017" s="35">
        <v>45626</v>
      </c>
    </row>
    <row r="6018" spans="1:12" x14ac:dyDescent="0.25">
      <c r="A6018" s="35">
        <v>45594</v>
      </c>
      <c r="B6018" t="s">
        <v>109</v>
      </c>
      <c r="C6018">
        <v>2</v>
      </c>
      <c r="D6018" t="s">
        <v>18</v>
      </c>
      <c r="E6018">
        <v>255725</v>
      </c>
      <c r="F6018" t="s">
        <v>116</v>
      </c>
      <c r="G6018" t="s">
        <v>144</v>
      </c>
      <c r="H6018">
        <v>35</v>
      </c>
      <c r="I6018">
        <v>15</v>
      </c>
      <c r="J6018">
        <v>0</v>
      </c>
      <c r="K6018">
        <v>0</v>
      </c>
      <c r="L6018" s="35">
        <v>45596</v>
      </c>
    </row>
    <row r="6019" spans="1:12" x14ac:dyDescent="0.25">
      <c r="A6019" s="35">
        <v>45594</v>
      </c>
      <c r="B6019" t="s">
        <v>109</v>
      </c>
      <c r="C6019">
        <v>2</v>
      </c>
      <c r="D6019" t="s">
        <v>17</v>
      </c>
      <c r="E6019">
        <v>888945</v>
      </c>
      <c r="F6019" t="s">
        <v>119</v>
      </c>
      <c r="G6019" t="s">
        <v>131</v>
      </c>
      <c r="H6019">
        <v>138</v>
      </c>
      <c r="I6019">
        <v>27</v>
      </c>
      <c r="J6019">
        <v>13</v>
      </c>
      <c r="K6019">
        <v>0</v>
      </c>
      <c r="L6019" s="35">
        <v>45596</v>
      </c>
    </row>
    <row r="6020" spans="1:12" x14ac:dyDescent="0.25">
      <c r="A6020" s="35">
        <v>45594</v>
      </c>
      <c r="B6020" t="s">
        <v>109</v>
      </c>
      <c r="C6020">
        <v>2</v>
      </c>
      <c r="D6020" t="s">
        <v>18</v>
      </c>
      <c r="E6020">
        <v>837075</v>
      </c>
      <c r="F6020" t="s">
        <v>126</v>
      </c>
      <c r="G6020" t="s">
        <v>138</v>
      </c>
      <c r="H6020">
        <v>26</v>
      </c>
      <c r="I6020">
        <v>15</v>
      </c>
      <c r="J6020">
        <v>0</v>
      </c>
      <c r="K6020">
        <v>0</v>
      </c>
      <c r="L6020" s="35">
        <v>45596</v>
      </c>
    </row>
    <row r="6021" spans="1:12" x14ac:dyDescent="0.25">
      <c r="A6021" s="35">
        <v>45594</v>
      </c>
      <c r="B6021" t="s">
        <v>109</v>
      </c>
      <c r="C6021">
        <v>2</v>
      </c>
      <c r="D6021" t="s">
        <v>18</v>
      </c>
      <c r="E6021">
        <v>831422</v>
      </c>
      <c r="F6021" t="s">
        <v>125</v>
      </c>
      <c r="G6021" t="s">
        <v>129</v>
      </c>
      <c r="H6021">
        <v>106</v>
      </c>
      <c r="I6021">
        <v>15</v>
      </c>
      <c r="J6021">
        <v>0</v>
      </c>
      <c r="K6021">
        <v>0</v>
      </c>
      <c r="L6021" s="35">
        <v>45596</v>
      </c>
    </row>
    <row r="6022" spans="1:12" x14ac:dyDescent="0.25">
      <c r="A6022" s="35">
        <v>45594</v>
      </c>
      <c r="B6022" t="s">
        <v>109</v>
      </c>
      <c r="C6022">
        <v>2</v>
      </c>
      <c r="D6022" t="s">
        <v>18</v>
      </c>
      <c r="E6022">
        <v>726888</v>
      </c>
      <c r="F6022" t="s">
        <v>126</v>
      </c>
      <c r="G6022" t="s">
        <v>130</v>
      </c>
      <c r="H6022">
        <v>98</v>
      </c>
      <c r="I6022">
        <v>15</v>
      </c>
      <c r="J6022">
        <v>0</v>
      </c>
      <c r="K6022">
        <v>0</v>
      </c>
      <c r="L6022" s="35">
        <v>45596</v>
      </c>
    </row>
    <row r="6023" spans="1:12" x14ac:dyDescent="0.25">
      <c r="A6023" s="35">
        <v>45594</v>
      </c>
      <c r="B6023" t="s">
        <v>109</v>
      </c>
      <c r="C6023">
        <v>2</v>
      </c>
      <c r="D6023" t="s">
        <v>17</v>
      </c>
      <c r="E6023">
        <v>422100</v>
      </c>
      <c r="F6023" t="s">
        <v>118</v>
      </c>
      <c r="G6023" t="s">
        <v>134</v>
      </c>
      <c r="H6023">
        <v>148</v>
      </c>
      <c r="I6023">
        <v>15</v>
      </c>
      <c r="J6023">
        <v>1</v>
      </c>
      <c r="K6023">
        <v>0</v>
      </c>
      <c r="L6023" s="35">
        <v>45596</v>
      </c>
    </row>
    <row r="6024" spans="1:12" x14ac:dyDescent="0.25">
      <c r="A6024" s="35">
        <v>45587</v>
      </c>
      <c r="B6024" t="s">
        <v>109</v>
      </c>
      <c r="C6024">
        <v>2</v>
      </c>
      <c r="D6024" t="s">
        <v>18</v>
      </c>
      <c r="E6024">
        <v>554878</v>
      </c>
      <c r="F6024" t="s">
        <v>118</v>
      </c>
      <c r="G6024" t="s">
        <v>130</v>
      </c>
      <c r="H6024">
        <v>53</v>
      </c>
      <c r="I6024">
        <v>28</v>
      </c>
      <c r="J6024">
        <v>0</v>
      </c>
      <c r="K6024">
        <v>0</v>
      </c>
      <c r="L6024" s="35">
        <v>45596</v>
      </c>
    </row>
    <row r="6025" spans="1:12" x14ac:dyDescent="0.25">
      <c r="A6025" s="35">
        <v>45587</v>
      </c>
      <c r="B6025" t="s">
        <v>109</v>
      </c>
      <c r="C6025">
        <v>2</v>
      </c>
      <c r="D6025" t="s">
        <v>18</v>
      </c>
      <c r="E6025">
        <v>657479</v>
      </c>
      <c r="F6025" t="s">
        <v>126</v>
      </c>
      <c r="G6025" t="s">
        <v>138</v>
      </c>
      <c r="H6025">
        <v>33</v>
      </c>
      <c r="I6025">
        <v>32</v>
      </c>
      <c r="J6025">
        <v>0</v>
      </c>
      <c r="K6025">
        <v>0</v>
      </c>
      <c r="L6025" s="35">
        <v>45596</v>
      </c>
    </row>
    <row r="6026" spans="1:12" x14ac:dyDescent="0.25">
      <c r="A6026" s="35">
        <v>45587</v>
      </c>
      <c r="B6026" t="s">
        <v>109</v>
      </c>
      <c r="C6026">
        <v>2</v>
      </c>
      <c r="D6026" t="s">
        <v>18</v>
      </c>
      <c r="E6026">
        <v>718986</v>
      </c>
      <c r="F6026" t="s">
        <v>122</v>
      </c>
      <c r="G6026" t="s">
        <v>130</v>
      </c>
      <c r="H6026">
        <v>48</v>
      </c>
      <c r="I6026">
        <v>15</v>
      </c>
      <c r="J6026">
        <v>0</v>
      </c>
      <c r="K6026">
        <v>0</v>
      </c>
      <c r="L6026" s="35">
        <v>45596</v>
      </c>
    </row>
    <row r="6027" spans="1:12" x14ac:dyDescent="0.25">
      <c r="A6027" s="35">
        <v>45580</v>
      </c>
      <c r="B6027" t="s">
        <v>109</v>
      </c>
      <c r="C6027">
        <v>2</v>
      </c>
      <c r="D6027" t="s">
        <v>18</v>
      </c>
      <c r="E6027">
        <v>992101</v>
      </c>
      <c r="F6027" t="s">
        <v>126</v>
      </c>
      <c r="G6027" t="s">
        <v>134</v>
      </c>
      <c r="H6027">
        <v>70</v>
      </c>
      <c r="I6027">
        <v>21</v>
      </c>
      <c r="J6027">
        <v>0</v>
      </c>
      <c r="K6027">
        <v>0</v>
      </c>
      <c r="L6027" s="35">
        <v>45596</v>
      </c>
    </row>
    <row r="6028" spans="1:12" x14ac:dyDescent="0.25">
      <c r="A6028" s="35">
        <v>45580</v>
      </c>
      <c r="B6028" t="s">
        <v>109</v>
      </c>
      <c r="C6028">
        <v>2</v>
      </c>
      <c r="D6028" t="s">
        <v>18</v>
      </c>
      <c r="E6028">
        <v>203376</v>
      </c>
      <c r="F6028" t="s">
        <v>122</v>
      </c>
      <c r="G6028" t="s">
        <v>146</v>
      </c>
      <c r="H6028">
        <v>110</v>
      </c>
      <c r="I6028">
        <v>18</v>
      </c>
      <c r="J6028">
        <v>0</v>
      </c>
      <c r="K6028">
        <v>0</v>
      </c>
      <c r="L6028" s="35">
        <v>45596</v>
      </c>
    </row>
    <row r="6029" spans="1:12" x14ac:dyDescent="0.25">
      <c r="A6029" s="35">
        <v>45580</v>
      </c>
      <c r="B6029" t="s">
        <v>109</v>
      </c>
      <c r="C6029">
        <v>2</v>
      </c>
      <c r="D6029" t="s">
        <v>20</v>
      </c>
      <c r="E6029">
        <v>869288</v>
      </c>
      <c r="F6029" t="s">
        <v>121</v>
      </c>
      <c r="G6029" t="s">
        <v>137</v>
      </c>
      <c r="H6029">
        <v>6</v>
      </c>
      <c r="I6029">
        <v>0</v>
      </c>
      <c r="J6029">
        <v>0</v>
      </c>
      <c r="K6029">
        <v>0</v>
      </c>
      <c r="L6029" s="35">
        <v>45596</v>
      </c>
    </row>
    <row r="6030" spans="1:12" x14ac:dyDescent="0.25">
      <c r="A6030" s="35">
        <v>45580</v>
      </c>
      <c r="B6030" t="s">
        <v>109</v>
      </c>
      <c r="C6030">
        <v>2</v>
      </c>
      <c r="D6030" t="s">
        <v>20</v>
      </c>
      <c r="E6030">
        <v>334759</v>
      </c>
      <c r="F6030" t="s">
        <v>116</v>
      </c>
      <c r="G6030" t="s">
        <v>136</v>
      </c>
      <c r="H6030">
        <v>1</v>
      </c>
      <c r="I6030">
        <v>0</v>
      </c>
      <c r="J6030">
        <v>0</v>
      </c>
      <c r="K6030">
        <v>0</v>
      </c>
      <c r="L6030" s="35">
        <v>45596</v>
      </c>
    </row>
    <row r="6031" spans="1:12" x14ac:dyDescent="0.25">
      <c r="A6031" s="35">
        <v>45573</v>
      </c>
      <c r="B6031" t="s">
        <v>109</v>
      </c>
      <c r="C6031">
        <v>2</v>
      </c>
      <c r="D6031" t="s">
        <v>18</v>
      </c>
      <c r="E6031">
        <v>668406</v>
      </c>
      <c r="F6031" t="s">
        <v>121</v>
      </c>
      <c r="G6031" t="s">
        <v>133</v>
      </c>
      <c r="H6031">
        <v>39</v>
      </c>
      <c r="I6031">
        <v>16</v>
      </c>
      <c r="J6031">
        <v>0</v>
      </c>
      <c r="K6031">
        <v>0</v>
      </c>
      <c r="L6031" s="35">
        <v>45596</v>
      </c>
    </row>
    <row r="6032" spans="1:12" x14ac:dyDescent="0.25">
      <c r="A6032" s="35">
        <v>45573</v>
      </c>
      <c r="B6032" t="s">
        <v>109</v>
      </c>
      <c r="C6032">
        <v>2</v>
      </c>
      <c r="D6032" t="s">
        <v>18</v>
      </c>
      <c r="E6032">
        <v>573297</v>
      </c>
      <c r="F6032" t="s">
        <v>118</v>
      </c>
      <c r="G6032" t="s">
        <v>142</v>
      </c>
      <c r="H6032">
        <v>75</v>
      </c>
      <c r="I6032">
        <v>19</v>
      </c>
      <c r="J6032">
        <v>0</v>
      </c>
      <c r="K6032">
        <v>0</v>
      </c>
      <c r="L6032" s="35">
        <v>45596</v>
      </c>
    </row>
    <row r="6033" spans="1:12" x14ac:dyDescent="0.25">
      <c r="A6033" s="35">
        <v>45573</v>
      </c>
      <c r="B6033" t="s">
        <v>109</v>
      </c>
      <c r="C6033">
        <v>2</v>
      </c>
      <c r="D6033" t="s">
        <v>20</v>
      </c>
      <c r="E6033">
        <v>941976</v>
      </c>
      <c r="F6033" t="s">
        <v>125</v>
      </c>
      <c r="G6033" t="s">
        <v>129</v>
      </c>
      <c r="H6033">
        <v>2</v>
      </c>
      <c r="I6033">
        <v>0</v>
      </c>
      <c r="J6033">
        <v>0</v>
      </c>
      <c r="K6033">
        <v>0</v>
      </c>
      <c r="L6033" s="35">
        <v>45596</v>
      </c>
    </row>
    <row r="6034" spans="1:12" x14ac:dyDescent="0.25">
      <c r="A6034" s="35">
        <v>45573</v>
      </c>
      <c r="B6034" t="s">
        <v>109</v>
      </c>
      <c r="C6034">
        <v>2</v>
      </c>
      <c r="D6034" t="s">
        <v>18</v>
      </c>
      <c r="E6034">
        <v>959409</v>
      </c>
      <c r="F6034" t="s">
        <v>125</v>
      </c>
      <c r="G6034" t="s">
        <v>141</v>
      </c>
      <c r="H6034">
        <v>48</v>
      </c>
      <c r="I6034">
        <v>20</v>
      </c>
      <c r="J6034">
        <v>0</v>
      </c>
      <c r="K6034">
        <v>0</v>
      </c>
      <c r="L6034" s="35">
        <v>45596</v>
      </c>
    </row>
    <row r="6035" spans="1:12" x14ac:dyDescent="0.25">
      <c r="A6035" s="35">
        <v>45573</v>
      </c>
      <c r="B6035" t="s">
        <v>109</v>
      </c>
      <c r="C6035">
        <v>2</v>
      </c>
      <c r="D6035" t="s">
        <v>18</v>
      </c>
      <c r="E6035">
        <v>175337</v>
      </c>
      <c r="F6035" t="s">
        <v>120</v>
      </c>
      <c r="G6035" t="s">
        <v>128</v>
      </c>
      <c r="H6035">
        <v>104</v>
      </c>
      <c r="I6035">
        <v>34</v>
      </c>
      <c r="J6035">
        <v>0</v>
      </c>
      <c r="K6035">
        <v>0</v>
      </c>
      <c r="L6035" s="35">
        <v>45596</v>
      </c>
    </row>
    <row r="6036" spans="1:12" x14ac:dyDescent="0.25">
      <c r="A6036" s="35">
        <v>45573</v>
      </c>
      <c r="B6036" t="s">
        <v>109</v>
      </c>
      <c r="C6036">
        <v>2</v>
      </c>
      <c r="D6036" t="s">
        <v>18</v>
      </c>
      <c r="E6036">
        <v>231123</v>
      </c>
      <c r="F6036" t="s">
        <v>126</v>
      </c>
      <c r="G6036" t="s">
        <v>138</v>
      </c>
      <c r="H6036">
        <v>98</v>
      </c>
      <c r="I6036">
        <v>19</v>
      </c>
      <c r="J6036">
        <v>0</v>
      </c>
      <c r="K6036">
        <v>0</v>
      </c>
      <c r="L6036" s="35">
        <v>45596</v>
      </c>
    </row>
    <row r="6037" spans="1:12" x14ac:dyDescent="0.25">
      <c r="A6037" s="35">
        <v>45573</v>
      </c>
      <c r="B6037" t="s">
        <v>109</v>
      </c>
      <c r="C6037">
        <v>2</v>
      </c>
      <c r="D6037" t="s">
        <v>18</v>
      </c>
      <c r="E6037">
        <v>589882</v>
      </c>
      <c r="F6037" t="s">
        <v>117</v>
      </c>
      <c r="G6037" t="s">
        <v>141</v>
      </c>
      <c r="H6037">
        <v>165</v>
      </c>
      <c r="I6037">
        <v>21</v>
      </c>
      <c r="J6037">
        <v>0</v>
      </c>
      <c r="K6037">
        <v>0</v>
      </c>
      <c r="L6037" s="35">
        <v>45596</v>
      </c>
    </row>
    <row r="6038" spans="1:12" x14ac:dyDescent="0.25">
      <c r="A6038" s="35">
        <v>45573</v>
      </c>
      <c r="B6038" t="s">
        <v>109</v>
      </c>
      <c r="C6038">
        <v>2</v>
      </c>
      <c r="D6038" t="s">
        <v>18</v>
      </c>
      <c r="E6038">
        <v>896202</v>
      </c>
      <c r="F6038" t="s">
        <v>118</v>
      </c>
      <c r="G6038" t="s">
        <v>142</v>
      </c>
      <c r="H6038">
        <v>41</v>
      </c>
      <c r="I6038">
        <v>18</v>
      </c>
      <c r="J6038">
        <v>0</v>
      </c>
      <c r="K6038">
        <v>0</v>
      </c>
      <c r="L6038" s="35">
        <v>45596</v>
      </c>
    </row>
    <row r="6039" spans="1:12" x14ac:dyDescent="0.25">
      <c r="A6039" s="35">
        <v>45566</v>
      </c>
      <c r="B6039" t="s">
        <v>109</v>
      </c>
      <c r="C6039">
        <v>2</v>
      </c>
      <c r="D6039" t="s">
        <v>18</v>
      </c>
      <c r="E6039">
        <v>212882</v>
      </c>
      <c r="F6039" t="s">
        <v>117</v>
      </c>
      <c r="G6039" t="s">
        <v>133</v>
      </c>
      <c r="H6039">
        <v>55</v>
      </c>
      <c r="I6039">
        <v>15</v>
      </c>
      <c r="J6039">
        <v>0</v>
      </c>
      <c r="K6039">
        <v>0</v>
      </c>
      <c r="L6039" s="35">
        <v>45596</v>
      </c>
    </row>
    <row r="6040" spans="1:12" x14ac:dyDescent="0.25">
      <c r="A6040" s="35">
        <v>45566</v>
      </c>
      <c r="B6040" t="s">
        <v>109</v>
      </c>
      <c r="C6040">
        <v>2</v>
      </c>
      <c r="D6040" t="s">
        <v>18</v>
      </c>
      <c r="E6040">
        <v>294292</v>
      </c>
      <c r="F6040" t="s">
        <v>121</v>
      </c>
      <c r="G6040" t="s">
        <v>137</v>
      </c>
      <c r="H6040">
        <v>40</v>
      </c>
      <c r="I6040">
        <v>15</v>
      </c>
      <c r="J6040">
        <v>0</v>
      </c>
      <c r="K6040">
        <v>0</v>
      </c>
      <c r="L6040" s="35">
        <v>45596</v>
      </c>
    </row>
    <row r="6041" spans="1:12" x14ac:dyDescent="0.25">
      <c r="A6041" s="35">
        <v>45566</v>
      </c>
      <c r="B6041" t="s">
        <v>109</v>
      </c>
      <c r="C6041">
        <v>2</v>
      </c>
      <c r="D6041" t="s">
        <v>20</v>
      </c>
      <c r="E6041">
        <v>395563</v>
      </c>
      <c r="F6041" t="s">
        <v>122</v>
      </c>
      <c r="G6041" t="s">
        <v>138</v>
      </c>
      <c r="H6041">
        <v>1</v>
      </c>
      <c r="I6041">
        <v>0</v>
      </c>
      <c r="J6041">
        <v>0</v>
      </c>
      <c r="K6041">
        <v>0</v>
      </c>
      <c r="L6041" s="35">
        <v>45596</v>
      </c>
    </row>
    <row r="6042" spans="1:12" x14ac:dyDescent="0.25">
      <c r="A6042" s="35">
        <v>45566</v>
      </c>
      <c r="B6042" t="s">
        <v>109</v>
      </c>
      <c r="C6042">
        <v>2</v>
      </c>
      <c r="D6042" t="s">
        <v>18</v>
      </c>
      <c r="E6042">
        <v>653964</v>
      </c>
      <c r="F6042" t="s">
        <v>123</v>
      </c>
      <c r="G6042" t="s">
        <v>139</v>
      </c>
      <c r="H6042">
        <v>27</v>
      </c>
      <c r="I6042">
        <v>17</v>
      </c>
      <c r="J6042">
        <v>0</v>
      </c>
      <c r="K6042">
        <v>0</v>
      </c>
      <c r="L6042" s="35">
        <v>45596</v>
      </c>
    </row>
    <row r="6043" spans="1:12" x14ac:dyDescent="0.25">
      <c r="A6043" s="35">
        <v>45566</v>
      </c>
      <c r="B6043" t="s">
        <v>109</v>
      </c>
      <c r="C6043">
        <v>2</v>
      </c>
      <c r="D6043" t="s">
        <v>18</v>
      </c>
      <c r="E6043">
        <v>764607</v>
      </c>
      <c r="F6043" t="s">
        <v>120</v>
      </c>
      <c r="G6043" t="s">
        <v>128</v>
      </c>
      <c r="H6043">
        <v>155</v>
      </c>
      <c r="I6043">
        <v>83</v>
      </c>
      <c r="J6043">
        <v>0</v>
      </c>
      <c r="K6043">
        <v>0</v>
      </c>
      <c r="L6043" s="35">
        <v>45596</v>
      </c>
    </row>
    <row r="6044" spans="1:12" x14ac:dyDescent="0.25">
      <c r="A6044" s="35">
        <v>45566</v>
      </c>
      <c r="B6044" t="s">
        <v>109</v>
      </c>
      <c r="C6044">
        <v>2</v>
      </c>
      <c r="D6044" t="s">
        <v>18</v>
      </c>
      <c r="E6044">
        <v>213942</v>
      </c>
      <c r="F6044" t="s">
        <v>122</v>
      </c>
      <c r="G6044" t="s">
        <v>130</v>
      </c>
      <c r="H6044">
        <v>40</v>
      </c>
      <c r="I6044">
        <v>21</v>
      </c>
      <c r="J6044">
        <v>0</v>
      </c>
      <c r="K6044">
        <v>0</v>
      </c>
      <c r="L6044" s="35">
        <v>45596</v>
      </c>
    </row>
    <row r="6045" spans="1:12" x14ac:dyDescent="0.25">
      <c r="A6045" s="35">
        <v>45566</v>
      </c>
      <c r="B6045" t="s">
        <v>109</v>
      </c>
      <c r="C6045">
        <v>2</v>
      </c>
      <c r="D6045" t="s">
        <v>20</v>
      </c>
      <c r="E6045">
        <v>932943</v>
      </c>
      <c r="F6045" t="s">
        <v>126</v>
      </c>
      <c r="G6045" t="s">
        <v>146</v>
      </c>
      <c r="H6045">
        <v>1</v>
      </c>
      <c r="I6045">
        <v>0</v>
      </c>
      <c r="J6045">
        <v>0</v>
      </c>
      <c r="K6045">
        <v>0</v>
      </c>
      <c r="L6045" s="35">
        <v>45596</v>
      </c>
    </row>
    <row r="6046" spans="1:12" x14ac:dyDescent="0.25">
      <c r="A6046" s="35">
        <v>45566</v>
      </c>
      <c r="B6046" t="s">
        <v>109</v>
      </c>
      <c r="C6046">
        <v>2</v>
      </c>
      <c r="D6046" t="s">
        <v>18</v>
      </c>
      <c r="E6046">
        <v>475378</v>
      </c>
      <c r="F6046" t="s">
        <v>119</v>
      </c>
      <c r="G6046" t="s">
        <v>131</v>
      </c>
      <c r="H6046">
        <v>20</v>
      </c>
      <c r="I6046">
        <v>18</v>
      </c>
      <c r="J6046">
        <v>0</v>
      </c>
      <c r="K6046">
        <v>0</v>
      </c>
      <c r="L6046" s="35">
        <v>45596</v>
      </c>
    </row>
    <row r="6047" spans="1:12" x14ac:dyDescent="0.25">
      <c r="A6047" s="35">
        <v>45566</v>
      </c>
      <c r="B6047" t="s">
        <v>109</v>
      </c>
      <c r="C6047">
        <v>2</v>
      </c>
      <c r="D6047" t="s">
        <v>18</v>
      </c>
      <c r="E6047">
        <v>968454</v>
      </c>
      <c r="F6047" t="s">
        <v>124</v>
      </c>
      <c r="G6047" t="s">
        <v>136</v>
      </c>
      <c r="H6047">
        <v>20</v>
      </c>
      <c r="I6047">
        <v>15</v>
      </c>
      <c r="J6047">
        <v>0</v>
      </c>
      <c r="K6047">
        <v>0</v>
      </c>
      <c r="L6047" s="35">
        <v>45596</v>
      </c>
    </row>
    <row r="6048" spans="1:12" x14ac:dyDescent="0.25">
      <c r="A6048" s="35">
        <v>45559</v>
      </c>
      <c r="B6048" t="s">
        <v>109</v>
      </c>
      <c r="C6048">
        <v>2</v>
      </c>
      <c r="D6048" t="s">
        <v>18</v>
      </c>
      <c r="E6048">
        <v>702997</v>
      </c>
      <c r="F6048" t="s">
        <v>119</v>
      </c>
      <c r="G6048" t="s">
        <v>139</v>
      </c>
      <c r="H6048">
        <v>20</v>
      </c>
      <c r="I6048">
        <v>20</v>
      </c>
      <c r="J6048">
        <v>0</v>
      </c>
      <c r="K6048">
        <v>0</v>
      </c>
      <c r="L6048" s="35">
        <v>45565</v>
      </c>
    </row>
    <row r="6049" spans="1:12" x14ac:dyDescent="0.25">
      <c r="A6049" s="35">
        <v>45552</v>
      </c>
      <c r="B6049" t="s">
        <v>109</v>
      </c>
      <c r="C6049">
        <v>2</v>
      </c>
      <c r="D6049" t="s">
        <v>18</v>
      </c>
      <c r="E6049">
        <v>969421</v>
      </c>
      <c r="F6049" t="s">
        <v>117</v>
      </c>
      <c r="G6049" t="s">
        <v>129</v>
      </c>
      <c r="H6049">
        <v>25</v>
      </c>
      <c r="I6049">
        <v>16</v>
      </c>
      <c r="J6049">
        <v>0</v>
      </c>
      <c r="K6049">
        <v>0</v>
      </c>
      <c r="L6049" s="35">
        <v>45565</v>
      </c>
    </row>
    <row r="6050" spans="1:12" x14ac:dyDescent="0.25">
      <c r="A6050" s="35">
        <v>45552</v>
      </c>
      <c r="B6050" t="s">
        <v>109</v>
      </c>
      <c r="C6050">
        <v>2</v>
      </c>
      <c r="D6050" t="s">
        <v>18</v>
      </c>
      <c r="E6050">
        <v>896637</v>
      </c>
      <c r="F6050" t="s">
        <v>116</v>
      </c>
      <c r="G6050" t="s">
        <v>140</v>
      </c>
      <c r="H6050">
        <v>27</v>
      </c>
      <c r="I6050">
        <v>17</v>
      </c>
      <c r="J6050">
        <v>0</v>
      </c>
      <c r="K6050">
        <v>0</v>
      </c>
      <c r="L6050" s="35">
        <v>45565</v>
      </c>
    </row>
    <row r="6051" spans="1:12" x14ac:dyDescent="0.25">
      <c r="A6051" s="35">
        <v>45552</v>
      </c>
      <c r="B6051" t="s">
        <v>109</v>
      </c>
      <c r="C6051">
        <v>2</v>
      </c>
      <c r="D6051" t="s">
        <v>18</v>
      </c>
      <c r="E6051">
        <v>420893</v>
      </c>
      <c r="F6051" t="s">
        <v>122</v>
      </c>
      <c r="G6051" t="s">
        <v>138</v>
      </c>
      <c r="H6051">
        <v>18</v>
      </c>
      <c r="I6051">
        <v>18</v>
      </c>
      <c r="J6051">
        <v>0</v>
      </c>
      <c r="K6051">
        <v>0</v>
      </c>
      <c r="L6051" s="35">
        <v>45565</v>
      </c>
    </row>
    <row r="6052" spans="1:12" x14ac:dyDescent="0.25">
      <c r="A6052" s="35">
        <v>45552</v>
      </c>
      <c r="B6052" t="s">
        <v>109</v>
      </c>
      <c r="C6052">
        <v>2</v>
      </c>
      <c r="D6052" t="s">
        <v>20</v>
      </c>
      <c r="E6052">
        <v>786813</v>
      </c>
      <c r="F6052" t="s">
        <v>124</v>
      </c>
      <c r="G6052" t="s">
        <v>140</v>
      </c>
      <c r="H6052">
        <v>1</v>
      </c>
      <c r="I6052">
        <v>0</v>
      </c>
      <c r="J6052">
        <v>0</v>
      </c>
      <c r="K6052">
        <v>0</v>
      </c>
      <c r="L6052" s="35">
        <v>45565</v>
      </c>
    </row>
    <row r="6053" spans="1:12" x14ac:dyDescent="0.25">
      <c r="A6053" s="35" t="s">
        <v>148</v>
      </c>
      <c r="B6053" t="s">
        <v>109</v>
      </c>
      <c r="C6053">
        <v>2</v>
      </c>
      <c r="D6053" t="s">
        <v>148</v>
      </c>
      <c r="E6053">
        <v>867422</v>
      </c>
      <c r="F6053" t="s">
        <v>117</v>
      </c>
      <c r="G6053" t="s">
        <v>137</v>
      </c>
      <c r="H6053" t="s">
        <v>148</v>
      </c>
      <c r="I6053" t="s">
        <v>148</v>
      </c>
      <c r="J6053" t="s">
        <v>148</v>
      </c>
      <c r="K6053" t="s">
        <v>148</v>
      </c>
      <c r="L6053" s="35" t="e">
        <v>#VALUE!</v>
      </c>
    </row>
    <row r="6054" spans="1:12" x14ac:dyDescent="0.25">
      <c r="A6054" s="35" t="s">
        <v>148</v>
      </c>
      <c r="B6054" t="s">
        <v>109</v>
      </c>
      <c r="C6054">
        <v>2</v>
      </c>
      <c r="D6054" t="s">
        <v>148</v>
      </c>
      <c r="E6054">
        <v>955450</v>
      </c>
      <c r="F6054" t="s">
        <v>117</v>
      </c>
      <c r="G6054" t="s">
        <v>129</v>
      </c>
      <c r="H6054" t="s">
        <v>148</v>
      </c>
      <c r="I6054" t="s">
        <v>148</v>
      </c>
      <c r="J6054" t="s">
        <v>148</v>
      </c>
      <c r="K6054" t="s">
        <v>148</v>
      </c>
      <c r="L6054" s="35" t="e">
        <v>#VALUE!</v>
      </c>
    </row>
    <row r="6055" spans="1:12" x14ac:dyDescent="0.25">
      <c r="A6055" s="35" t="s">
        <v>148</v>
      </c>
      <c r="B6055" t="s">
        <v>109</v>
      </c>
      <c r="C6055">
        <v>2</v>
      </c>
      <c r="D6055" t="s">
        <v>148</v>
      </c>
      <c r="E6055">
        <v>811869</v>
      </c>
      <c r="F6055" t="s">
        <v>119</v>
      </c>
      <c r="G6055" t="s">
        <v>131</v>
      </c>
      <c r="H6055" t="s">
        <v>148</v>
      </c>
      <c r="I6055" t="s">
        <v>148</v>
      </c>
      <c r="J6055" t="s">
        <v>148</v>
      </c>
      <c r="K6055" t="s">
        <v>148</v>
      </c>
      <c r="L6055" s="35" t="e">
        <v>#VALUE!</v>
      </c>
    </row>
    <row r="6056" spans="1:12" x14ac:dyDescent="0.25">
      <c r="A6056" s="35" t="s">
        <v>148</v>
      </c>
      <c r="B6056" t="s">
        <v>109</v>
      </c>
      <c r="C6056">
        <v>2</v>
      </c>
      <c r="D6056" t="s">
        <v>148</v>
      </c>
      <c r="E6056">
        <v>998600</v>
      </c>
      <c r="F6056" t="s">
        <v>124</v>
      </c>
      <c r="G6056" t="s">
        <v>128</v>
      </c>
      <c r="H6056" t="s">
        <v>148</v>
      </c>
      <c r="I6056" t="s">
        <v>148</v>
      </c>
      <c r="J6056" t="s">
        <v>148</v>
      </c>
      <c r="K6056" t="s">
        <v>148</v>
      </c>
      <c r="L6056" s="35" t="e">
        <v>#VALUE!</v>
      </c>
    </row>
    <row r="6057" spans="1:12" x14ac:dyDescent="0.25">
      <c r="A6057" s="35" t="s">
        <v>148</v>
      </c>
      <c r="B6057" t="s">
        <v>109</v>
      </c>
      <c r="C6057">
        <v>2</v>
      </c>
      <c r="D6057" t="s">
        <v>148</v>
      </c>
      <c r="E6057">
        <v>341522</v>
      </c>
      <c r="F6057" t="s">
        <v>122</v>
      </c>
      <c r="G6057" t="s">
        <v>130</v>
      </c>
      <c r="H6057" t="s">
        <v>148</v>
      </c>
      <c r="I6057" t="s">
        <v>148</v>
      </c>
      <c r="J6057" t="s">
        <v>148</v>
      </c>
      <c r="K6057" t="s">
        <v>148</v>
      </c>
      <c r="L6057" s="35" t="e">
        <v>#VALUE!</v>
      </c>
    </row>
    <row r="6058" spans="1:12" x14ac:dyDescent="0.25">
      <c r="A6058" s="35" t="s">
        <v>148</v>
      </c>
      <c r="B6058" t="s">
        <v>109</v>
      </c>
      <c r="C6058">
        <v>2</v>
      </c>
      <c r="D6058" t="s">
        <v>148</v>
      </c>
      <c r="E6058">
        <v>663301</v>
      </c>
      <c r="F6058" t="s">
        <v>124</v>
      </c>
      <c r="G6058" t="s">
        <v>140</v>
      </c>
      <c r="H6058" t="s">
        <v>148</v>
      </c>
      <c r="I6058" t="s">
        <v>148</v>
      </c>
      <c r="J6058" t="s">
        <v>148</v>
      </c>
      <c r="K6058" t="s">
        <v>148</v>
      </c>
      <c r="L6058" s="35" t="e">
        <v>#VALUE!</v>
      </c>
    </row>
    <row r="6059" spans="1:12" x14ac:dyDescent="0.25">
      <c r="A6059" s="35" t="s">
        <v>148</v>
      </c>
      <c r="B6059" t="s">
        <v>109</v>
      </c>
      <c r="C6059">
        <v>2</v>
      </c>
      <c r="D6059" t="s">
        <v>148</v>
      </c>
      <c r="E6059">
        <v>961345</v>
      </c>
      <c r="F6059" t="s">
        <v>127</v>
      </c>
      <c r="G6059" t="s">
        <v>143</v>
      </c>
      <c r="H6059" t="s">
        <v>148</v>
      </c>
      <c r="I6059" t="s">
        <v>148</v>
      </c>
      <c r="J6059" t="s">
        <v>148</v>
      </c>
      <c r="K6059" t="s">
        <v>148</v>
      </c>
      <c r="L6059" s="35" t="e">
        <v>#VALUE!</v>
      </c>
    </row>
    <row r="6060" spans="1:12" x14ac:dyDescent="0.25">
      <c r="A6060" s="35" t="s">
        <v>148</v>
      </c>
      <c r="B6060" t="s">
        <v>109</v>
      </c>
      <c r="C6060">
        <v>2</v>
      </c>
      <c r="D6060" t="s">
        <v>148</v>
      </c>
      <c r="E6060">
        <v>569244</v>
      </c>
      <c r="F6060" t="s">
        <v>119</v>
      </c>
      <c r="G6060" t="s">
        <v>131</v>
      </c>
      <c r="H6060" t="s">
        <v>148</v>
      </c>
      <c r="I6060" t="s">
        <v>148</v>
      </c>
      <c r="J6060" t="s">
        <v>148</v>
      </c>
      <c r="K6060" t="s">
        <v>148</v>
      </c>
      <c r="L6060" s="35" t="e">
        <v>#VALUE!</v>
      </c>
    </row>
    <row r="6061" spans="1:12" x14ac:dyDescent="0.25">
      <c r="A6061" s="35" t="s">
        <v>148</v>
      </c>
      <c r="B6061" t="s">
        <v>109</v>
      </c>
      <c r="C6061">
        <v>2</v>
      </c>
      <c r="D6061" t="s">
        <v>148</v>
      </c>
      <c r="E6061">
        <v>760231</v>
      </c>
      <c r="F6061" t="s">
        <v>123</v>
      </c>
      <c r="G6061" t="s">
        <v>147</v>
      </c>
      <c r="H6061" t="s">
        <v>148</v>
      </c>
      <c r="I6061" t="s">
        <v>148</v>
      </c>
      <c r="J6061" t="s">
        <v>148</v>
      </c>
      <c r="K6061" t="s">
        <v>148</v>
      </c>
      <c r="L6061" s="35" t="e">
        <v>#VALUE!</v>
      </c>
    </row>
    <row r="6062" spans="1:12" x14ac:dyDescent="0.25">
      <c r="A6062" s="35" t="s">
        <v>148</v>
      </c>
      <c r="B6062" t="s">
        <v>109</v>
      </c>
      <c r="C6062">
        <v>2</v>
      </c>
      <c r="D6062" t="s">
        <v>148</v>
      </c>
      <c r="E6062">
        <v>397589</v>
      </c>
      <c r="F6062" t="s">
        <v>117</v>
      </c>
      <c r="G6062" t="s">
        <v>133</v>
      </c>
      <c r="H6062" t="s">
        <v>148</v>
      </c>
      <c r="I6062" t="s">
        <v>148</v>
      </c>
      <c r="J6062" t="s">
        <v>148</v>
      </c>
      <c r="K6062" t="s">
        <v>148</v>
      </c>
      <c r="L6062" s="35" t="e">
        <v>#VALUE!</v>
      </c>
    </row>
    <row r="6063" spans="1:12" x14ac:dyDescent="0.25">
      <c r="A6063" s="35" t="s">
        <v>148</v>
      </c>
      <c r="B6063" t="s">
        <v>109</v>
      </c>
      <c r="C6063">
        <v>2</v>
      </c>
      <c r="D6063" t="s">
        <v>148</v>
      </c>
      <c r="E6063">
        <v>194092</v>
      </c>
      <c r="F6063" t="s">
        <v>122</v>
      </c>
      <c r="G6063" t="s">
        <v>138</v>
      </c>
      <c r="H6063" t="s">
        <v>148</v>
      </c>
      <c r="I6063" t="s">
        <v>148</v>
      </c>
      <c r="J6063" t="s">
        <v>148</v>
      </c>
      <c r="K6063" t="s">
        <v>148</v>
      </c>
      <c r="L6063" s="35" t="e">
        <v>#VALUE!</v>
      </c>
    </row>
    <row r="6064" spans="1:12" x14ac:dyDescent="0.25">
      <c r="A6064" s="35" t="s">
        <v>148</v>
      </c>
      <c r="B6064" t="s">
        <v>109</v>
      </c>
      <c r="C6064">
        <v>2</v>
      </c>
      <c r="D6064" t="s">
        <v>148</v>
      </c>
      <c r="E6064">
        <v>564697</v>
      </c>
      <c r="F6064" t="s">
        <v>118</v>
      </c>
      <c r="G6064" t="s">
        <v>142</v>
      </c>
      <c r="H6064" t="s">
        <v>148</v>
      </c>
      <c r="I6064" t="s">
        <v>148</v>
      </c>
      <c r="J6064" t="s">
        <v>148</v>
      </c>
      <c r="K6064" t="s">
        <v>148</v>
      </c>
      <c r="L6064" s="35" t="e">
        <v>#VALUE!</v>
      </c>
    </row>
    <row r="6065" spans="1:12" x14ac:dyDescent="0.25">
      <c r="A6065" s="35" t="s">
        <v>148</v>
      </c>
      <c r="B6065" t="s">
        <v>109</v>
      </c>
      <c r="C6065">
        <v>2</v>
      </c>
      <c r="D6065" t="s">
        <v>148</v>
      </c>
      <c r="E6065">
        <v>142596</v>
      </c>
      <c r="F6065" t="s">
        <v>116</v>
      </c>
      <c r="G6065" t="s">
        <v>128</v>
      </c>
      <c r="H6065" t="s">
        <v>148</v>
      </c>
      <c r="I6065" t="s">
        <v>148</v>
      </c>
      <c r="J6065" t="s">
        <v>148</v>
      </c>
      <c r="K6065" t="s">
        <v>148</v>
      </c>
      <c r="L6065" s="35" t="e">
        <v>#VALUE!</v>
      </c>
    </row>
    <row r="6066" spans="1:12" x14ac:dyDescent="0.25">
      <c r="A6066" s="35" t="s">
        <v>148</v>
      </c>
      <c r="B6066" t="s">
        <v>109</v>
      </c>
      <c r="C6066">
        <v>2</v>
      </c>
      <c r="D6066" t="s">
        <v>148</v>
      </c>
      <c r="E6066">
        <v>876639</v>
      </c>
      <c r="F6066" t="s">
        <v>123</v>
      </c>
      <c r="G6066" t="s">
        <v>147</v>
      </c>
      <c r="H6066" t="s">
        <v>148</v>
      </c>
      <c r="I6066" t="s">
        <v>148</v>
      </c>
      <c r="J6066" t="s">
        <v>148</v>
      </c>
      <c r="K6066" t="s">
        <v>148</v>
      </c>
      <c r="L6066" s="35" t="e">
        <v>#VALUE!</v>
      </c>
    </row>
    <row r="6067" spans="1:12" x14ac:dyDescent="0.25">
      <c r="A6067" s="35" t="s">
        <v>148</v>
      </c>
      <c r="B6067" t="s">
        <v>109</v>
      </c>
      <c r="C6067">
        <v>2</v>
      </c>
      <c r="D6067" t="s">
        <v>148</v>
      </c>
      <c r="E6067">
        <v>320452</v>
      </c>
      <c r="F6067" t="s">
        <v>120</v>
      </c>
      <c r="G6067" t="s">
        <v>136</v>
      </c>
      <c r="H6067" t="s">
        <v>148</v>
      </c>
      <c r="I6067" t="s">
        <v>148</v>
      </c>
      <c r="J6067" t="s">
        <v>148</v>
      </c>
      <c r="K6067" t="s">
        <v>148</v>
      </c>
      <c r="L6067" s="35" t="e">
        <v>#VALUE!</v>
      </c>
    </row>
    <row r="6068" spans="1:12" x14ac:dyDescent="0.25">
      <c r="A6068" s="35" t="s">
        <v>148</v>
      </c>
      <c r="B6068" t="s">
        <v>109</v>
      </c>
      <c r="C6068">
        <v>2</v>
      </c>
      <c r="D6068" t="s">
        <v>148</v>
      </c>
      <c r="E6068">
        <v>261279</v>
      </c>
      <c r="F6068" t="s">
        <v>123</v>
      </c>
      <c r="G6068" t="s">
        <v>139</v>
      </c>
      <c r="H6068" t="s">
        <v>148</v>
      </c>
      <c r="I6068" t="s">
        <v>148</v>
      </c>
      <c r="J6068" t="s">
        <v>148</v>
      </c>
      <c r="K6068" t="s">
        <v>148</v>
      </c>
      <c r="L6068" s="35" t="e">
        <v>#VALUE!</v>
      </c>
    </row>
    <row r="6069" spans="1:12" x14ac:dyDescent="0.25">
      <c r="A6069" s="35" t="s">
        <v>148</v>
      </c>
      <c r="B6069" t="s">
        <v>109</v>
      </c>
      <c r="C6069">
        <v>2</v>
      </c>
      <c r="D6069" t="s">
        <v>148</v>
      </c>
      <c r="E6069">
        <v>946981</v>
      </c>
      <c r="F6069" t="s">
        <v>127</v>
      </c>
      <c r="G6069" t="s">
        <v>135</v>
      </c>
      <c r="H6069" t="s">
        <v>148</v>
      </c>
      <c r="I6069" t="s">
        <v>148</v>
      </c>
      <c r="J6069" t="s">
        <v>148</v>
      </c>
      <c r="K6069" t="s">
        <v>148</v>
      </c>
      <c r="L6069" s="35" t="e">
        <v>#VALUE!</v>
      </c>
    </row>
    <row r="6070" spans="1:12" x14ac:dyDescent="0.25">
      <c r="A6070" s="35" t="s">
        <v>148</v>
      </c>
      <c r="B6070" t="s">
        <v>109</v>
      </c>
      <c r="C6070">
        <v>2</v>
      </c>
      <c r="D6070" t="s">
        <v>148</v>
      </c>
      <c r="E6070">
        <v>178728</v>
      </c>
      <c r="F6070" t="s">
        <v>127</v>
      </c>
      <c r="G6070" t="s">
        <v>147</v>
      </c>
      <c r="H6070" t="s">
        <v>148</v>
      </c>
      <c r="I6070" t="s">
        <v>148</v>
      </c>
      <c r="J6070" t="s">
        <v>148</v>
      </c>
      <c r="K6070" t="s">
        <v>148</v>
      </c>
      <c r="L6070" s="35" t="e">
        <v>#VALUE!</v>
      </c>
    </row>
    <row r="6071" spans="1:12" x14ac:dyDescent="0.25">
      <c r="A6071" s="35" t="s">
        <v>148</v>
      </c>
      <c r="B6071" t="s">
        <v>109</v>
      </c>
      <c r="C6071">
        <v>2</v>
      </c>
      <c r="D6071" t="s">
        <v>148</v>
      </c>
      <c r="E6071">
        <v>599670</v>
      </c>
      <c r="F6071" t="s">
        <v>117</v>
      </c>
      <c r="G6071" t="s">
        <v>133</v>
      </c>
      <c r="H6071" t="s">
        <v>148</v>
      </c>
      <c r="I6071" t="s">
        <v>148</v>
      </c>
      <c r="J6071" t="s">
        <v>148</v>
      </c>
      <c r="K6071" t="s">
        <v>148</v>
      </c>
      <c r="L6071" s="35" t="e">
        <v>#VALUE!</v>
      </c>
    </row>
    <row r="6072" spans="1:12" x14ac:dyDescent="0.25">
      <c r="A6072" s="35" t="s">
        <v>148</v>
      </c>
      <c r="B6072" t="s">
        <v>109</v>
      </c>
      <c r="C6072">
        <v>2</v>
      </c>
      <c r="D6072" t="s">
        <v>148</v>
      </c>
      <c r="E6072">
        <v>929022</v>
      </c>
      <c r="F6072" t="s">
        <v>118</v>
      </c>
      <c r="G6072" t="s">
        <v>146</v>
      </c>
      <c r="H6072" t="s">
        <v>148</v>
      </c>
      <c r="I6072" t="s">
        <v>148</v>
      </c>
      <c r="J6072" t="s">
        <v>148</v>
      </c>
      <c r="K6072" t="s">
        <v>148</v>
      </c>
      <c r="L6072" s="35" t="e">
        <v>#VALUE!</v>
      </c>
    </row>
    <row r="6073" spans="1:12" x14ac:dyDescent="0.25">
      <c r="A6073" s="35" t="s">
        <v>148</v>
      </c>
      <c r="B6073" t="s">
        <v>109</v>
      </c>
      <c r="C6073">
        <v>2</v>
      </c>
      <c r="D6073" t="s">
        <v>148</v>
      </c>
      <c r="E6073">
        <v>619505</v>
      </c>
      <c r="F6073" t="s">
        <v>124</v>
      </c>
      <c r="G6073" t="s">
        <v>132</v>
      </c>
      <c r="H6073" t="s">
        <v>148</v>
      </c>
      <c r="I6073" t="s">
        <v>148</v>
      </c>
      <c r="J6073" t="s">
        <v>148</v>
      </c>
      <c r="K6073" t="s">
        <v>148</v>
      </c>
      <c r="L6073" s="35" t="e">
        <v>#VALUE!</v>
      </c>
    </row>
    <row r="6074" spans="1:12" x14ac:dyDescent="0.25">
      <c r="A6074" s="35" t="s">
        <v>148</v>
      </c>
      <c r="B6074" t="s">
        <v>109</v>
      </c>
      <c r="C6074">
        <v>2</v>
      </c>
      <c r="D6074" t="s">
        <v>148</v>
      </c>
      <c r="E6074">
        <v>538114</v>
      </c>
      <c r="F6074" t="s">
        <v>116</v>
      </c>
      <c r="G6074" t="s">
        <v>136</v>
      </c>
      <c r="H6074" t="s">
        <v>148</v>
      </c>
      <c r="I6074" t="s">
        <v>148</v>
      </c>
      <c r="J6074" t="s">
        <v>148</v>
      </c>
      <c r="K6074" t="s">
        <v>148</v>
      </c>
      <c r="L6074" s="35" t="e">
        <v>#VALUE!</v>
      </c>
    </row>
    <row r="6075" spans="1:12" x14ac:dyDescent="0.25">
      <c r="A6075" s="35" t="s">
        <v>148</v>
      </c>
      <c r="B6075" t="s">
        <v>109</v>
      </c>
      <c r="C6075">
        <v>2</v>
      </c>
      <c r="D6075" t="s">
        <v>148</v>
      </c>
      <c r="E6075">
        <v>133164</v>
      </c>
      <c r="F6075" t="s">
        <v>121</v>
      </c>
      <c r="G6075" t="s">
        <v>141</v>
      </c>
      <c r="H6075" t="s">
        <v>148</v>
      </c>
      <c r="I6075" t="s">
        <v>148</v>
      </c>
      <c r="J6075" t="s">
        <v>148</v>
      </c>
      <c r="K6075" t="s">
        <v>148</v>
      </c>
      <c r="L6075" s="35" t="e">
        <v>#VALUE!</v>
      </c>
    </row>
    <row r="6076" spans="1:12" x14ac:dyDescent="0.25">
      <c r="A6076" s="35" t="s">
        <v>148</v>
      </c>
      <c r="B6076" t="s">
        <v>109</v>
      </c>
      <c r="C6076">
        <v>2</v>
      </c>
      <c r="D6076" t="s">
        <v>148</v>
      </c>
      <c r="E6076">
        <v>340158</v>
      </c>
      <c r="F6076" t="s">
        <v>125</v>
      </c>
      <c r="G6076" t="s">
        <v>137</v>
      </c>
      <c r="H6076" t="s">
        <v>148</v>
      </c>
      <c r="I6076" t="s">
        <v>148</v>
      </c>
      <c r="J6076" t="s">
        <v>148</v>
      </c>
      <c r="K6076" t="s">
        <v>148</v>
      </c>
      <c r="L6076" s="35" t="e">
        <v>#VALUE!</v>
      </c>
    </row>
    <row r="6077" spans="1:12" x14ac:dyDescent="0.25">
      <c r="A6077" s="35" t="s">
        <v>148</v>
      </c>
      <c r="B6077" t="s">
        <v>109</v>
      </c>
      <c r="C6077">
        <v>2</v>
      </c>
      <c r="D6077" t="s">
        <v>148</v>
      </c>
      <c r="E6077">
        <v>970151</v>
      </c>
      <c r="F6077" t="s">
        <v>121</v>
      </c>
      <c r="G6077" t="s">
        <v>137</v>
      </c>
      <c r="H6077" t="s">
        <v>148</v>
      </c>
      <c r="I6077" t="s">
        <v>148</v>
      </c>
      <c r="J6077" t="s">
        <v>148</v>
      </c>
      <c r="K6077" t="s">
        <v>148</v>
      </c>
      <c r="L6077" s="35" t="e">
        <v>#VALUE!</v>
      </c>
    </row>
    <row r="6078" spans="1:12" x14ac:dyDescent="0.25">
      <c r="A6078" s="35" t="s">
        <v>148</v>
      </c>
      <c r="B6078" t="s">
        <v>109</v>
      </c>
      <c r="C6078">
        <v>2</v>
      </c>
      <c r="D6078" t="s">
        <v>148</v>
      </c>
      <c r="E6078">
        <v>203965</v>
      </c>
      <c r="F6078" t="s">
        <v>124</v>
      </c>
      <c r="G6078" t="s">
        <v>132</v>
      </c>
      <c r="H6078" t="s">
        <v>148</v>
      </c>
      <c r="I6078" t="s">
        <v>148</v>
      </c>
      <c r="J6078" t="s">
        <v>148</v>
      </c>
      <c r="K6078" t="s">
        <v>148</v>
      </c>
      <c r="L6078" s="35" t="e">
        <v>#VALUE!</v>
      </c>
    </row>
    <row r="6079" spans="1:12" x14ac:dyDescent="0.25">
      <c r="A6079" s="35" t="s">
        <v>148</v>
      </c>
      <c r="B6079" t="s">
        <v>109</v>
      </c>
      <c r="C6079">
        <v>2</v>
      </c>
      <c r="D6079" t="s">
        <v>148</v>
      </c>
      <c r="E6079">
        <v>858113</v>
      </c>
      <c r="F6079" t="s">
        <v>118</v>
      </c>
      <c r="G6079" t="s">
        <v>130</v>
      </c>
      <c r="H6079" t="s">
        <v>148</v>
      </c>
      <c r="I6079" t="s">
        <v>148</v>
      </c>
      <c r="J6079" t="s">
        <v>148</v>
      </c>
      <c r="K6079" t="s">
        <v>148</v>
      </c>
      <c r="L6079" s="35" t="e">
        <v>#VALUE!</v>
      </c>
    </row>
    <row r="6080" spans="1:12" x14ac:dyDescent="0.25">
      <c r="A6080" s="35" t="s">
        <v>148</v>
      </c>
      <c r="B6080" t="s">
        <v>109</v>
      </c>
      <c r="C6080">
        <v>2</v>
      </c>
      <c r="D6080" t="s">
        <v>148</v>
      </c>
      <c r="E6080">
        <v>934559</v>
      </c>
      <c r="F6080" t="s">
        <v>116</v>
      </c>
      <c r="G6080" t="s">
        <v>140</v>
      </c>
      <c r="H6080" t="s">
        <v>148</v>
      </c>
      <c r="I6080" t="s">
        <v>148</v>
      </c>
      <c r="J6080" t="s">
        <v>148</v>
      </c>
      <c r="K6080" t="s">
        <v>148</v>
      </c>
      <c r="L6080" s="35" t="e">
        <v>#VALUE!</v>
      </c>
    </row>
    <row r="6081" spans="1:12" x14ac:dyDescent="0.25">
      <c r="A6081" s="35" t="s">
        <v>148</v>
      </c>
      <c r="B6081" t="s">
        <v>109</v>
      </c>
      <c r="C6081">
        <v>2</v>
      </c>
      <c r="D6081" t="s">
        <v>148</v>
      </c>
      <c r="E6081">
        <v>379797</v>
      </c>
      <c r="F6081" t="s">
        <v>124</v>
      </c>
      <c r="G6081" t="s">
        <v>128</v>
      </c>
      <c r="H6081" t="s">
        <v>148</v>
      </c>
      <c r="I6081" t="s">
        <v>148</v>
      </c>
      <c r="J6081" t="s">
        <v>148</v>
      </c>
      <c r="K6081" t="s">
        <v>148</v>
      </c>
      <c r="L6081" s="35" t="e">
        <v>#VALUE!</v>
      </c>
    </row>
    <row r="6082" spans="1:12" x14ac:dyDescent="0.25">
      <c r="A6082" s="35" t="s">
        <v>148</v>
      </c>
      <c r="B6082" t="s">
        <v>109</v>
      </c>
      <c r="C6082">
        <v>2</v>
      </c>
      <c r="D6082" t="s">
        <v>148</v>
      </c>
      <c r="E6082">
        <v>764257</v>
      </c>
      <c r="F6082" t="s">
        <v>127</v>
      </c>
      <c r="G6082" t="s">
        <v>143</v>
      </c>
      <c r="H6082" t="s">
        <v>148</v>
      </c>
      <c r="I6082" t="s">
        <v>148</v>
      </c>
      <c r="J6082" t="s">
        <v>148</v>
      </c>
      <c r="K6082" t="s">
        <v>148</v>
      </c>
      <c r="L6082" s="35" t="e">
        <v>#VALUE!</v>
      </c>
    </row>
    <row r="6083" spans="1:12" x14ac:dyDescent="0.25">
      <c r="A6083" s="35" t="s">
        <v>148</v>
      </c>
      <c r="B6083" t="s">
        <v>109</v>
      </c>
      <c r="C6083">
        <v>2</v>
      </c>
      <c r="D6083" t="s">
        <v>148</v>
      </c>
      <c r="E6083">
        <v>924456</v>
      </c>
      <c r="F6083" t="s">
        <v>121</v>
      </c>
      <c r="G6083" t="s">
        <v>141</v>
      </c>
      <c r="H6083" t="s">
        <v>148</v>
      </c>
      <c r="I6083" t="s">
        <v>148</v>
      </c>
      <c r="J6083" t="s">
        <v>148</v>
      </c>
      <c r="K6083" t="s">
        <v>148</v>
      </c>
      <c r="L6083" s="35" t="e">
        <v>#VALUE!</v>
      </c>
    </row>
    <row r="6084" spans="1:12" x14ac:dyDescent="0.25">
      <c r="A6084" s="35" t="s">
        <v>148</v>
      </c>
      <c r="B6084" t="s">
        <v>109</v>
      </c>
      <c r="C6084">
        <v>2</v>
      </c>
      <c r="D6084" t="s">
        <v>148</v>
      </c>
      <c r="E6084">
        <v>283946</v>
      </c>
      <c r="F6084" t="s">
        <v>117</v>
      </c>
      <c r="G6084" t="s">
        <v>141</v>
      </c>
      <c r="H6084" t="s">
        <v>148</v>
      </c>
      <c r="I6084" t="s">
        <v>148</v>
      </c>
      <c r="J6084" t="s">
        <v>148</v>
      </c>
      <c r="K6084" t="s">
        <v>148</v>
      </c>
      <c r="L6084" s="35" t="e">
        <v>#VALUE!</v>
      </c>
    </row>
    <row r="6085" spans="1:12" x14ac:dyDescent="0.25">
      <c r="A6085" s="35" t="s">
        <v>148</v>
      </c>
      <c r="B6085" t="s">
        <v>109</v>
      </c>
      <c r="C6085">
        <v>2</v>
      </c>
      <c r="D6085" t="s">
        <v>148</v>
      </c>
      <c r="E6085">
        <v>917726</v>
      </c>
      <c r="F6085" t="s">
        <v>118</v>
      </c>
      <c r="G6085" t="s">
        <v>146</v>
      </c>
      <c r="H6085" t="s">
        <v>148</v>
      </c>
      <c r="I6085" t="s">
        <v>148</v>
      </c>
      <c r="J6085" t="s">
        <v>148</v>
      </c>
      <c r="K6085" t="s">
        <v>148</v>
      </c>
      <c r="L6085" s="35" t="e">
        <v>#VALUE!</v>
      </c>
    </row>
    <row r="6086" spans="1:12" x14ac:dyDescent="0.25">
      <c r="A6086" s="35" t="s">
        <v>148</v>
      </c>
      <c r="B6086" t="s">
        <v>109</v>
      </c>
      <c r="C6086">
        <v>2</v>
      </c>
      <c r="D6086" t="s">
        <v>148</v>
      </c>
      <c r="E6086">
        <v>740369</v>
      </c>
      <c r="F6086" t="s">
        <v>127</v>
      </c>
      <c r="G6086" t="s">
        <v>135</v>
      </c>
      <c r="H6086" t="s">
        <v>148</v>
      </c>
      <c r="I6086" t="s">
        <v>148</v>
      </c>
      <c r="J6086" t="s">
        <v>148</v>
      </c>
      <c r="K6086" t="s">
        <v>148</v>
      </c>
      <c r="L6086" s="35" t="e">
        <v>#VALUE!</v>
      </c>
    </row>
    <row r="6087" spans="1:12" x14ac:dyDescent="0.25">
      <c r="A6087" s="35" t="s">
        <v>148</v>
      </c>
      <c r="B6087" t="s">
        <v>109</v>
      </c>
      <c r="C6087">
        <v>2</v>
      </c>
      <c r="D6087" t="s">
        <v>148</v>
      </c>
      <c r="E6087">
        <v>925668</v>
      </c>
      <c r="F6087" t="s">
        <v>118</v>
      </c>
      <c r="G6087" t="s">
        <v>138</v>
      </c>
      <c r="H6087" t="s">
        <v>148</v>
      </c>
      <c r="I6087" t="s">
        <v>148</v>
      </c>
      <c r="J6087" t="s">
        <v>148</v>
      </c>
      <c r="K6087" t="s">
        <v>148</v>
      </c>
      <c r="L6087" s="35" t="e">
        <v>#VALUE!</v>
      </c>
    </row>
    <row r="6088" spans="1:12" x14ac:dyDescent="0.25">
      <c r="A6088" s="35" t="s">
        <v>148</v>
      </c>
      <c r="B6088" t="s">
        <v>109</v>
      </c>
      <c r="C6088">
        <v>2</v>
      </c>
      <c r="D6088" t="s">
        <v>148</v>
      </c>
      <c r="E6088">
        <v>887590</v>
      </c>
      <c r="F6088" t="s">
        <v>118</v>
      </c>
      <c r="G6088" t="s">
        <v>130</v>
      </c>
      <c r="H6088" t="s">
        <v>148</v>
      </c>
      <c r="I6088" t="s">
        <v>148</v>
      </c>
      <c r="J6088" t="s">
        <v>148</v>
      </c>
      <c r="K6088" t="s">
        <v>148</v>
      </c>
      <c r="L6088" s="35" t="e">
        <v>#VALUE!</v>
      </c>
    </row>
    <row r="6089" spans="1:12" x14ac:dyDescent="0.25">
      <c r="A6089" s="35" t="s">
        <v>148</v>
      </c>
      <c r="B6089" t="s">
        <v>109</v>
      </c>
      <c r="C6089">
        <v>2</v>
      </c>
      <c r="D6089" t="s">
        <v>148</v>
      </c>
      <c r="E6089">
        <v>255985</v>
      </c>
      <c r="F6089" t="s">
        <v>120</v>
      </c>
      <c r="G6089" t="s">
        <v>132</v>
      </c>
      <c r="H6089" t="s">
        <v>148</v>
      </c>
      <c r="I6089" t="s">
        <v>148</v>
      </c>
      <c r="J6089" t="s">
        <v>148</v>
      </c>
      <c r="K6089" t="s">
        <v>148</v>
      </c>
      <c r="L6089" s="35" t="e">
        <v>#VALUE!</v>
      </c>
    </row>
    <row r="6090" spans="1:12" x14ac:dyDescent="0.25">
      <c r="A6090" s="35" t="s">
        <v>148</v>
      </c>
      <c r="B6090" t="s">
        <v>109</v>
      </c>
      <c r="C6090">
        <v>2</v>
      </c>
      <c r="D6090" t="s">
        <v>148</v>
      </c>
      <c r="E6090">
        <v>295598</v>
      </c>
      <c r="F6090" t="s">
        <v>117</v>
      </c>
      <c r="G6090" t="s">
        <v>141</v>
      </c>
      <c r="H6090" t="s">
        <v>148</v>
      </c>
      <c r="I6090" t="s">
        <v>148</v>
      </c>
      <c r="J6090" t="s">
        <v>148</v>
      </c>
      <c r="K6090" t="s">
        <v>148</v>
      </c>
      <c r="L6090" s="35" t="e">
        <v>#VALUE!</v>
      </c>
    </row>
    <row r="6091" spans="1:12" x14ac:dyDescent="0.25">
      <c r="A6091" s="35" t="s">
        <v>148</v>
      </c>
      <c r="B6091" t="s">
        <v>109</v>
      </c>
      <c r="C6091">
        <v>2</v>
      </c>
      <c r="D6091" t="s">
        <v>148</v>
      </c>
      <c r="E6091">
        <v>875619</v>
      </c>
      <c r="F6091" t="s">
        <v>125</v>
      </c>
      <c r="G6091" t="s">
        <v>129</v>
      </c>
      <c r="H6091" t="s">
        <v>148</v>
      </c>
      <c r="I6091" t="s">
        <v>148</v>
      </c>
      <c r="J6091" t="s">
        <v>148</v>
      </c>
      <c r="K6091" t="s">
        <v>148</v>
      </c>
      <c r="L6091" s="35" t="e">
        <v>#VALUE!</v>
      </c>
    </row>
    <row r="6092" spans="1:12" x14ac:dyDescent="0.25">
      <c r="A6092" s="35" t="s">
        <v>148</v>
      </c>
      <c r="B6092" t="s">
        <v>109</v>
      </c>
      <c r="C6092">
        <v>2</v>
      </c>
      <c r="D6092" t="s">
        <v>148</v>
      </c>
      <c r="E6092">
        <v>857355</v>
      </c>
      <c r="F6092" t="s">
        <v>120</v>
      </c>
      <c r="G6092" t="s">
        <v>136</v>
      </c>
      <c r="H6092" t="s">
        <v>148</v>
      </c>
      <c r="I6092" t="s">
        <v>148</v>
      </c>
      <c r="J6092" t="s">
        <v>148</v>
      </c>
      <c r="K6092" t="s">
        <v>148</v>
      </c>
      <c r="L6092" s="35" t="e">
        <v>#VALUE!</v>
      </c>
    </row>
    <row r="6093" spans="1:12" x14ac:dyDescent="0.25">
      <c r="A6093" s="35" t="s">
        <v>148</v>
      </c>
      <c r="B6093" t="s">
        <v>109</v>
      </c>
      <c r="C6093">
        <v>2</v>
      </c>
      <c r="D6093" t="s">
        <v>148</v>
      </c>
      <c r="E6093">
        <v>379189</v>
      </c>
      <c r="F6093" t="s">
        <v>116</v>
      </c>
      <c r="G6093" t="s">
        <v>140</v>
      </c>
      <c r="H6093" t="s">
        <v>148</v>
      </c>
      <c r="I6093" t="s">
        <v>148</v>
      </c>
      <c r="J6093" t="s">
        <v>148</v>
      </c>
      <c r="K6093" t="s">
        <v>148</v>
      </c>
      <c r="L6093" s="35" t="e">
        <v>#VALUE!</v>
      </c>
    </row>
    <row r="6094" spans="1:12" x14ac:dyDescent="0.25">
      <c r="A6094" s="35" t="s">
        <v>148</v>
      </c>
      <c r="B6094" t="s">
        <v>109</v>
      </c>
      <c r="C6094">
        <v>2</v>
      </c>
      <c r="D6094" t="s">
        <v>148</v>
      </c>
      <c r="E6094">
        <v>332973</v>
      </c>
      <c r="F6094" t="s">
        <v>121</v>
      </c>
      <c r="G6094" t="s">
        <v>145</v>
      </c>
      <c r="H6094" t="s">
        <v>148</v>
      </c>
      <c r="I6094" t="s">
        <v>148</v>
      </c>
      <c r="J6094" t="s">
        <v>148</v>
      </c>
      <c r="K6094" t="s">
        <v>148</v>
      </c>
      <c r="L6094" s="35" t="e">
        <v>#VALUE!</v>
      </c>
    </row>
    <row r="6095" spans="1:12" x14ac:dyDescent="0.25">
      <c r="A6095" s="35" t="s">
        <v>148</v>
      </c>
      <c r="B6095" t="s">
        <v>109</v>
      </c>
      <c r="C6095">
        <v>2</v>
      </c>
      <c r="D6095" t="s">
        <v>148</v>
      </c>
      <c r="E6095">
        <v>471888</v>
      </c>
      <c r="F6095" t="s">
        <v>122</v>
      </c>
      <c r="G6095" t="s">
        <v>130</v>
      </c>
      <c r="H6095" t="s">
        <v>148</v>
      </c>
      <c r="I6095" t="s">
        <v>148</v>
      </c>
      <c r="J6095" t="s">
        <v>148</v>
      </c>
      <c r="K6095" t="s">
        <v>148</v>
      </c>
      <c r="L6095" s="35" t="e">
        <v>#VALUE!</v>
      </c>
    </row>
    <row r="6096" spans="1:12" x14ac:dyDescent="0.25">
      <c r="A6096" s="35" t="s">
        <v>148</v>
      </c>
      <c r="B6096" t="s">
        <v>109</v>
      </c>
      <c r="C6096">
        <v>2</v>
      </c>
      <c r="D6096" t="s">
        <v>148</v>
      </c>
      <c r="E6096">
        <v>128208</v>
      </c>
      <c r="F6096" t="s">
        <v>118</v>
      </c>
      <c r="G6096" t="s">
        <v>138</v>
      </c>
      <c r="H6096" t="s">
        <v>148</v>
      </c>
      <c r="I6096" t="s">
        <v>148</v>
      </c>
      <c r="J6096" t="s">
        <v>148</v>
      </c>
      <c r="K6096" t="s">
        <v>148</v>
      </c>
      <c r="L6096" s="35" t="e">
        <v>#VALUE!</v>
      </c>
    </row>
    <row r="6097" spans="1:12" x14ac:dyDescent="0.25">
      <c r="A6097" s="35" t="s">
        <v>148</v>
      </c>
      <c r="B6097" t="s">
        <v>109</v>
      </c>
      <c r="C6097">
        <v>2</v>
      </c>
      <c r="D6097" t="s">
        <v>148</v>
      </c>
      <c r="E6097">
        <v>707233</v>
      </c>
      <c r="F6097" t="s">
        <v>119</v>
      </c>
      <c r="G6097" t="s">
        <v>131</v>
      </c>
      <c r="H6097" t="s">
        <v>148</v>
      </c>
      <c r="I6097" t="s">
        <v>148</v>
      </c>
      <c r="J6097" t="s">
        <v>148</v>
      </c>
      <c r="K6097" t="s">
        <v>148</v>
      </c>
      <c r="L6097" s="35" t="e">
        <v>#VALUE!</v>
      </c>
    </row>
    <row r="6098" spans="1:12" x14ac:dyDescent="0.25">
      <c r="A6098" s="35" t="s">
        <v>148</v>
      </c>
      <c r="B6098" t="s">
        <v>109</v>
      </c>
      <c r="C6098">
        <v>2</v>
      </c>
      <c r="D6098" t="s">
        <v>148</v>
      </c>
      <c r="E6098">
        <v>994382</v>
      </c>
      <c r="F6098" t="s">
        <v>120</v>
      </c>
      <c r="G6098" t="s">
        <v>132</v>
      </c>
      <c r="H6098" t="s">
        <v>148</v>
      </c>
      <c r="I6098" t="s">
        <v>148</v>
      </c>
      <c r="J6098" t="s">
        <v>148</v>
      </c>
      <c r="K6098" t="s">
        <v>148</v>
      </c>
      <c r="L6098" s="35" t="e">
        <v>#VALUE!</v>
      </c>
    </row>
    <row r="6099" spans="1:12" x14ac:dyDescent="0.25">
      <c r="A6099" s="35" t="s">
        <v>148</v>
      </c>
      <c r="B6099" t="s">
        <v>109</v>
      </c>
      <c r="C6099">
        <v>2</v>
      </c>
      <c r="D6099" t="s">
        <v>148</v>
      </c>
      <c r="E6099">
        <v>664697</v>
      </c>
      <c r="F6099" t="s">
        <v>125</v>
      </c>
      <c r="G6099" t="s">
        <v>137</v>
      </c>
      <c r="H6099" t="s">
        <v>148</v>
      </c>
      <c r="I6099" t="s">
        <v>148</v>
      </c>
      <c r="J6099" t="s">
        <v>148</v>
      </c>
      <c r="K6099" t="s">
        <v>148</v>
      </c>
      <c r="L6099" s="35" t="e">
        <v>#VALUE!</v>
      </c>
    </row>
    <row r="6100" spans="1:12" x14ac:dyDescent="0.25">
      <c r="A6100" s="35" t="s">
        <v>148</v>
      </c>
      <c r="B6100" t="s">
        <v>109</v>
      </c>
      <c r="C6100">
        <v>2</v>
      </c>
      <c r="D6100" t="s">
        <v>148</v>
      </c>
      <c r="E6100">
        <v>504049</v>
      </c>
      <c r="F6100" t="s">
        <v>124</v>
      </c>
      <c r="G6100" t="s">
        <v>140</v>
      </c>
      <c r="H6100" t="s">
        <v>148</v>
      </c>
      <c r="I6100" t="s">
        <v>148</v>
      </c>
      <c r="J6100" t="s">
        <v>148</v>
      </c>
      <c r="K6100" t="s">
        <v>148</v>
      </c>
      <c r="L6100" s="35" t="e">
        <v>#VALUE!</v>
      </c>
    </row>
    <row r="6101" spans="1:12" x14ac:dyDescent="0.25">
      <c r="A6101" s="35" t="s">
        <v>148</v>
      </c>
      <c r="B6101" t="s">
        <v>109</v>
      </c>
      <c r="C6101">
        <v>2</v>
      </c>
      <c r="D6101" t="s">
        <v>148</v>
      </c>
      <c r="E6101">
        <v>375997</v>
      </c>
      <c r="F6101" t="s">
        <v>125</v>
      </c>
      <c r="G6101" t="s">
        <v>141</v>
      </c>
      <c r="H6101" t="s">
        <v>148</v>
      </c>
      <c r="I6101" t="s">
        <v>148</v>
      </c>
      <c r="J6101" t="s">
        <v>148</v>
      </c>
      <c r="K6101" t="s">
        <v>148</v>
      </c>
      <c r="L6101" s="35" t="e">
        <v>#VALUE!</v>
      </c>
    </row>
    <row r="6102" spans="1:12" x14ac:dyDescent="0.25">
      <c r="A6102" s="35" t="s">
        <v>148</v>
      </c>
      <c r="B6102" t="s">
        <v>109</v>
      </c>
      <c r="C6102">
        <v>2</v>
      </c>
      <c r="D6102" t="s">
        <v>148</v>
      </c>
      <c r="E6102">
        <v>602689</v>
      </c>
      <c r="F6102" t="s">
        <v>119</v>
      </c>
      <c r="G6102" t="s">
        <v>147</v>
      </c>
      <c r="H6102" t="s">
        <v>148</v>
      </c>
      <c r="I6102" t="s">
        <v>148</v>
      </c>
      <c r="J6102" t="s">
        <v>148</v>
      </c>
      <c r="K6102" t="s">
        <v>148</v>
      </c>
      <c r="L6102" s="35" t="e">
        <v>#VALUE!</v>
      </c>
    </row>
    <row r="6103" spans="1:12" x14ac:dyDescent="0.25">
      <c r="A6103" s="35" t="s">
        <v>148</v>
      </c>
      <c r="B6103" t="s">
        <v>109</v>
      </c>
      <c r="C6103">
        <v>2</v>
      </c>
      <c r="D6103" t="s">
        <v>148</v>
      </c>
      <c r="E6103">
        <v>768541</v>
      </c>
      <c r="F6103" t="s">
        <v>119</v>
      </c>
      <c r="G6103" t="s">
        <v>139</v>
      </c>
      <c r="H6103" t="s">
        <v>148</v>
      </c>
      <c r="I6103" t="s">
        <v>148</v>
      </c>
      <c r="J6103" t="s">
        <v>148</v>
      </c>
      <c r="K6103" t="s">
        <v>148</v>
      </c>
      <c r="L6103" s="35" t="e">
        <v>#VALUE!</v>
      </c>
    </row>
    <row r="6104" spans="1:12" x14ac:dyDescent="0.25">
      <c r="A6104" s="35" t="s">
        <v>148</v>
      </c>
      <c r="B6104" t="s">
        <v>109</v>
      </c>
      <c r="C6104">
        <v>2</v>
      </c>
      <c r="D6104" t="s">
        <v>148</v>
      </c>
      <c r="E6104">
        <v>713054</v>
      </c>
      <c r="F6104" t="s">
        <v>117</v>
      </c>
      <c r="G6104" t="s">
        <v>141</v>
      </c>
      <c r="H6104" t="s">
        <v>148</v>
      </c>
      <c r="I6104" t="s">
        <v>148</v>
      </c>
      <c r="J6104" t="s">
        <v>148</v>
      </c>
      <c r="K6104" t="s">
        <v>148</v>
      </c>
      <c r="L6104" s="35" t="e">
        <v>#VALUE!</v>
      </c>
    </row>
    <row r="6105" spans="1:12" x14ac:dyDescent="0.25">
      <c r="A6105" s="35" t="s">
        <v>148</v>
      </c>
      <c r="B6105" t="s">
        <v>109</v>
      </c>
      <c r="C6105">
        <v>2</v>
      </c>
      <c r="D6105" t="s">
        <v>148</v>
      </c>
      <c r="E6105">
        <v>450076</v>
      </c>
      <c r="F6105" t="s">
        <v>119</v>
      </c>
      <c r="G6105" t="s">
        <v>143</v>
      </c>
      <c r="H6105" t="s">
        <v>148</v>
      </c>
      <c r="I6105" t="s">
        <v>148</v>
      </c>
      <c r="J6105" t="s">
        <v>148</v>
      </c>
      <c r="K6105" t="s">
        <v>148</v>
      </c>
      <c r="L6105" s="35" t="e">
        <v>#VALUE!</v>
      </c>
    </row>
    <row r="6106" spans="1:12" x14ac:dyDescent="0.25">
      <c r="A6106" s="35" t="s">
        <v>148</v>
      </c>
      <c r="B6106" t="s">
        <v>109</v>
      </c>
      <c r="C6106">
        <v>2</v>
      </c>
      <c r="D6106" t="s">
        <v>148</v>
      </c>
      <c r="E6106">
        <v>990552</v>
      </c>
      <c r="F6106" t="s">
        <v>127</v>
      </c>
      <c r="G6106" t="s">
        <v>139</v>
      </c>
      <c r="H6106" t="s">
        <v>148</v>
      </c>
      <c r="I6106" t="s">
        <v>148</v>
      </c>
      <c r="J6106" t="s">
        <v>148</v>
      </c>
      <c r="K6106" t="s">
        <v>148</v>
      </c>
      <c r="L6106" s="35" t="e">
        <v>#VALUE!</v>
      </c>
    </row>
    <row r="6107" spans="1:12" x14ac:dyDescent="0.25">
      <c r="A6107" s="35" t="s">
        <v>148</v>
      </c>
      <c r="B6107" t="s">
        <v>109</v>
      </c>
      <c r="C6107">
        <v>2</v>
      </c>
      <c r="D6107" t="s">
        <v>148</v>
      </c>
      <c r="E6107">
        <v>638257</v>
      </c>
      <c r="F6107" t="s">
        <v>121</v>
      </c>
      <c r="G6107" t="s">
        <v>145</v>
      </c>
      <c r="H6107" t="s">
        <v>148</v>
      </c>
      <c r="I6107" t="s">
        <v>148</v>
      </c>
      <c r="J6107" t="s">
        <v>148</v>
      </c>
      <c r="K6107" t="s">
        <v>148</v>
      </c>
      <c r="L6107" s="35" t="e">
        <v>#VALUE!</v>
      </c>
    </row>
    <row r="6108" spans="1:12" x14ac:dyDescent="0.25">
      <c r="A6108" s="35" t="s">
        <v>148</v>
      </c>
      <c r="B6108" t="s">
        <v>109</v>
      </c>
      <c r="C6108">
        <v>2</v>
      </c>
      <c r="D6108" t="s">
        <v>148</v>
      </c>
      <c r="E6108">
        <v>301878</v>
      </c>
      <c r="F6108" t="s">
        <v>121</v>
      </c>
      <c r="G6108" t="s">
        <v>137</v>
      </c>
      <c r="H6108" t="s">
        <v>148</v>
      </c>
      <c r="I6108" t="s">
        <v>148</v>
      </c>
      <c r="J6108" t="s">
        <v>148</v>
      </c>
      <c r="K6108" t="s">
        <v>148</v>
      </c>
      <c r="L6108" s="35" t="e">
        <v>#VALUE!</v>
      </c>
    </row>
    <row r="6109" spans="1:12" x14ac:dyDescent="0.25">
      <c r="A6109" s="35" t="s">
        <v>148</v>
      </c>
      <c r="B6109" t="s">
        <v>109</v>
      </c>
      <c r="C6109">
        <v>2</v>
      </c>
      <c r="D6109" t="s">
        <v>148</v>
      </c>
      <c r="E6109">
        <v>192770</v>
      </c>
      <c r="F6109" t="s">
        <v>124</v>
      </c>
      <c r="G6109" t="s">
        <v>132</v>
      </c>
      <c r="H6109" t="s">
        <v>148</v>
      </c>
      <c r="I6109" t="s">
        <v>148</v>
      </c>
      <c r="J6109" t="s">
        <v>148</v>
      </c>
      <c r="K6109" t="s">
        <v>148</v>
      </c>
      <c r="L6109" s="35" t="e">
        <v>#VALUE!</v>
      </c>
    </row>
    <row r="6110" spans="1:12" x14ac:dyDescent="0.25">
      <c r="A6110" s="35" t="s">
        <v>148</v>
      </c>
      <c r="B6110" t="s">
        <v>109</v>
      </c>
      <c r="C6110">
        <v>2</v>
      </c>
      <c r="D6110" t="s">
        <v>148</v>
      </c>
      <c r="E6110">
        <v>949918</v>
      </c>
      <c r="F6110" t="s">
        <v>125</v>
      </c>
      <c r="G6110" t="s">
        <v>145</v>
      </c>
      <c r="H6110" t="s">
        <v>148</v>
      </c>
      <c r="I6110" t="s">
        <v>148</v>
      </c>
      <c r="J6110" t="s">
        <v>148</v>
      </c>
      <c r="K6110" t="s">
        <v>148</v>
      </c>
      <c r="L6110" s="35" t="e">
        <v>#VALUE!</v>
      </c>
    </row>
    <row r="6111" spans="1:12" x14ac:dyDescent="0.25">
      <c r="A6111" s="35" t="s">
        <v>148</v>
      </c>
      <c r="B6111" t="s">
        <v>109</v>
      </c>
      <c r="C6111">
        <v>2</v>
      </c>
      <c r="D6111" t="s">
        <v>148</v>
      </c>
      <c r="E6111">
        <v>373904</v>
      </c>
      <c r="F6111" t="s">
        <v>122</v>
      </c>
      <c r="G6111" t="s">
        <v>134</v>
      </c>
      <c r="H6111" t="s">
        <v>148</v>
      </c>
      <c r="I6111" t="s">
        <v>148</v>
      </c>
      <c r="J6111" t="s">
        <v>148</v>
      </c>
      <c r="K6111" t="s">
        <v>148</v>
      </c>
      <c r="L6111" s="35" t="e">
        <v>#VALUE!</v>
      </c>
    </row>
    <row r="6112" spans="1:12" x14ac:dyDescent="0.25">
      <c r="A6112" s="35" t="s">
        <v>148</v>
      </c>
      <c r="B6112" t="s">
        <v>109</v>
      </c>
      <c r="C6112">
        <v>2</v>
      </c>
      <c r="D6112" t="s">
        <v>148</v>
      </c>
      <c r="E6112">
        <v>844383</v>
      </c>
      <c r="F6112" t="s">
        <v>125</v>
      </c>
      <c r="G6112" t="s">
        <v>141</v>
      </c>
      <c r="H6112" t="s">
        <v>148</v>
      </c>
      <c r="I6112" t="s">
        <v>148</v>
      </c>
      <c r="J6112" t="s">
        <v>148</v>
      </c>
      <c r="K6112" t="s">
        <v>148</v>
      </c>
      <c r="L6112" s="35" t="e">
        <v>#VALUE!</v>
      </c>
    </row>
    <row r="6113" spans="1:12" x14ac:dyDescent="0.25">
      <c r="A6113" s="35" t="s">
        <v>148</v>
      </c>
      <c r="B6113" t="s">
        <v>109</v>
      </c>
      <c r="C6113">
        <v>2</v>
      </c>
      <c r="D6113" t="s">
        <v>148</v>
      </c>
      <c r="E6113">
        <v>758636</v>
      </c>
      <c r="F6113" t="s">
        <v>117</v>
      </c>
      <c r="G6113" t="s">
        <v>145</v>
      </c>
      <c r="H6113" t="s">
        <v>148</v>
      </c>
      <c r="I6113" t="s">
        <v>148</v>
      </c>
      <c r="J6113" t="s">
        <v>148</v>
      </c>
      <c r="K6113" t="s">
        <v>148</v>
      </c>
      <c r="L6113" s="35" t="e">
        <v>#VALUE!</v>
      </c>
    </row>
    <row r="6114" spans="1:12" x14ac:dyDescent="0.25">
      <c r="A6114" s="35" t="s">
        <v>148</v>
      </c>
      <c r="B6114" t="s">
        <v>109</v>
      </c>
      <c r="C6114">
        <v>2</v>
      </c>
      <c r="D6114" t="s">
        <v>148</v>
      </c>
      <c r="E6114">
        <v>131682</v>
      </c>
      <c r="F6114" t="s">
        <v>121</v>
      </c>
      <c r="G6114" t="s">
        <v>129</v>
      </c>
      <c r="H6114" t="s">
        <v>148</v>
      </c>
      <c r="I6114" t="s">
        <v>148</v>
      </c>
      <c r="J6114" t="s">
        <v>148</v>
      </c>
      <c r="K6114" t="s">
        <v>148</v>
      </c>
      <c r="L6114" s="35" t="e">
        <v>#VALUE!</v>
      </c>
    </row>
    <row r="6115" spans="1:12" x14ac:dyDescent="0.25">
      <c r="A6115" s="35" t="s">
        <v>148</v>
      </c>
      <c r="B6115" t="s">
        <v>109</v>
      </c>
      <c r="C6115">
        <v>2</v>
      </c>
      <c r="D6115" t="s">
        <v>148</v>
      </c>
      <c r="E6115">
        <v>128741</v>
      </c>
      <c r="F6115" t="s">
        <v>127</v>
      </c>
      <c r="G6115" t="s">
        <v>135</v>
      </c>
      <c r="H6115" t="s">
        <v>148</v>
      </c>
      <c r="I6115" t="s">
        <v>148</v>
      </c>
      <c r="J6115" t="s">
        <v>148</v>
      </c>
      <c r="K6115" t="s">
        <v>148</v>
      </c>
      <c r="L6115" s="35" t="e">
        <v>#VALUE!</v>
      </c>
    </row>
    <row r="6116" spans="1:12" x14ac:dyDescent="0.25">
      <c r="A6116" s="35" t="s">
        <v>148</v>
      </c>
      <c r="B6116" t="s">
        <v>109</v>
      </c>
      <c r="C6116">
        <v>2</v>
      </c>
      <c r="D6116" t="s">
        <v>148</v>
      </c>
      <c r="E6116">
        <v>431849</v>
      </c>
      <c r="F6116" t="s">
        <v>116</v>
      </c>
      <c r="G6116" t="s">
        <v>136</v>
      </c>
      <c r="H6116" t="s">
        <v>148</v>
      </c>
      <c r="I6116" t="s">
        <v>148</v>
      </c>
      <c r="J6116" t="s">
        <v>148</v>
      </c>
      <c r="K6116" t="s">
        <v>148</v>
      </c>
      <c r="L6116" s="35" t="e">
        <v>#VALUE!</v>
      </c>
    </row>
    <row r="6117" spans="1:12" x14ac:dyDescent="0.25">
      <c r="A6117" s="35" t="s">
        <v>148</v>
      </c>
      <c r="B6117" t="s">
        <v>109</v>
      </c>
      <c r="C6117">
        <v>2</v>
      </c>
      <c r="D6117" t="s">
        <v>148</v>
      </c>
      <c r="E6117">
        <v>867827</v>
      </c>
      <c r="F6117" t="s">
        <v>118</v>
      </c>
      <c r="G6117" t="s">
        <v>138</v>
      </c>
      <c r="H6117" t="s">
        <v>148</v>
      </c>
      <c r="I6117" t="s">
        <v>148</v>
      </c>
      <c r="J6117" t="s">
        <v>148</v>
      </c>
      <c r="K6117" t="s">
        <v>148</v>
      </c>
      <c r="L6117" s="35" t="e">
        <v>#VALUE!</v>
      </c>
    </row>
    <row r="6118" spans="1:12" x14ac:dyDescent="0.25">
      <c r="A6118" s="35" t="s">
        <v>148</v>
      </c>
      <c r="B6118" t="s">
        <v>109</v>
      </c>
      <c r="C6118">
        <v>2</v>
      </c>
      <c r="D6118" t="s">
        <v>148</v>
      </c>
      <c r="E6118">
        <v>886517</v>
      </c>
      <c r="F6118" t="s">
        <v>116</v>
      </c>
      <c r="G6118" t="s">
        <v>140</v>
      </c>
      <c r="H6118" t="s">
        <v>148</v>
      </c>
      <c r="I6118" t="s">
        <v>148</v>
      </c>
      <c r="J6118" t="s">
        <v>148</v>
      </c>
      <c r="K6118" t="s">
        <v>148</v>
      </c>
      <c r="L6118" s="35" t="e">
        <v>#VALUE!</v>
      </c>
    </row>
    <row r="6119" spans="1:12" x14ac:dyDescent="0.25">
      <c r="A6119" s="35" t="s">
        <v>148</v>
      </c>
      <c r="B6119" t="s">
        <v>109</v>
      </c>
      <c r="C6119">
        <v>2</v>
      </c>
      <c r="D6119" t="s">
        <v>148</v>
      </c>
      <c r="E6119">
        <v>742271</v>
      </c>
      <c r="F6119" t="s">
        <v>122</v>
      </c>
      <c r="G6119" t="s">
        <v>146</v>
      </c>
      <c r="H6119" t="s">
        <v>148</v>
      </c>
      <c r="I6119" t="s">
        <v>148</v>
      </c>
      <c r="J6119" t="s">
        <v>148</v>
      </c>
      <c r="K6119" t="s">
        <v>148</v>
      </c>
      <c r="L6119" s="35" t="e">
        <v>#VALUE!</v>
      </c>
    </row>
    <row r="6120" spans="1:12" x14ac:dyDescent="0.25">
      <c r="A6120" s="35" t="s">
        <v>148</v>
      </c>
      <c r="B6120" t="s">
        <v>109</v>
      </c>
      <c r="C6120">
        <v>2</v>
      </c>
      <c r="D6120" t="s">
        <v>148</v>
      </c>
      <c r="E6120">
        <v>848390</v>
      </c>
      <c r="F6120" t="s">
        <v>123</v>
      </c>
      <c r="G6120" t="s">
        <v>147</v>
      </c>
      <c r="H6120" t="s">
        <v>148</v>
      </c>
      <c r="I6120" t="s">
        <v>148</v>
      </c>
      <c r="J6120" t="s">
        <v>148</v>
      </c>
      <c r="K6120" t="s">
        <v>148</v>
      </c>
      <c r="L6120" s="35" t="e">
        <v>#VALUE!</v>
      </c>
    </row>
    <row r="6121" spans="1:12" x14ac:dyDescent="0.25">
      <c r="A6121" s="35" t="s">
        <v>148</v>
      </c>
      <c r="B6121" t="s">
        <v>109</v>
      </c>
      <c r="C6121">
        <v>2</v>
      </c>
      <c r="D6121" t="s">
        <v>148</v>
      </c>
      <c r="E6121">
        <v>131330</v>
      </c>
      <c r="F6121" t="s">
        <v>122</v>
      </c>
      <c r="G6121" t="s">
        <v>130</v>
      </c>
      <c r="H6121" t="s">
        <v>148</v>
      </c>
      <c r="I6121" t="s">
        <v>148</v>
      </c>
      <c r="J6121" t="s">
        <v>148</v>
      </c>
      <c r="K6121" t="s">
        <v>148</v>
      </c>
      <c r="L6121" s="35" t="e">
        <v>#VALUE!</v>
      </c>
    </row>
    <row r="6122" spans="1:12" x14ac:dyDescent="0.25">
      <c r="A6122" s="35" t="s">
        <v>148</v>
      </c>
      <c r="B6122" t="s">
        <v>109</v>
      </c>
      <c r="C6122">
        <v>2</v>
      </c>
      <c r="D6122" t="s">
        <v>148</v>
      </c>
      <c r="E6122">
        <v>185317</v>
      </c>
      <c r="F6122" t="s">
        <v>118</v>
      </c>
      <c r="G6122" t="s">
        <v>138</v>
      </c>
      <c r="H6122" t="s">
        <v>148</v>
      </c>
      <c r="I6122" t="s">
        <v>148</v>
      </c>
      <c r="J6122" t="s">
        <v>148</v>
      </c>
      <c r="K6122" t="s">
        <v>148</v>
      </c>
      <c r="L6122" s="35" t="e">
        <v>#VALUE!</v>
      </c>
    </row>
    <row r="6123" spans="1:12" x14ac:dyDescent="0.25">
      <c r="A6123" s="35" t="s">
        <v>148</v>
      </c>
      <c r="B6123" t="s">
        <v>109</v>
      </c>
      <c r="C6123">
        <v>2</v>
      </c>
      <c r="D6123" t="s">
        <v>148</v>
      </c>
      <c r="E6123">
        <v>498653</v>
      </c>
      <c r="F6123" t="s">
        <v>122</v>
      </c>
      <c r="G6123" t="s">
        <v>142</v>
      </c>
      <c r="H6123" t="s">
        <v>148</v>
      </c>
      <c r="I6123" t="s">
        <v>148</v>
      </c>
      <c r="J6123" t="s">
        <v>148</v>
      </c>
      <c r="K6123" t="s">
        <v>148</v>
      </c>
      <c r="L6123" s="35" t="e">
        <v>#VALUE!</v>
      </c>
    </row>
    <row r="6124" spans="1:12" x14ac:dyDescent="0.25">
      <c r="A6124" s="35" t="s">
        <v>148</v>
      </c>
      <c r="B6124" t="s">
        <v>109</v>
      </c>
      <c r="C6124">
        <v>2</v>
      </c>
      <c r="D6124" t="s">
        <v>148</v>
      </c>
      <c r="E6124">
        <v>688247</v>
      </c>
      <c r="F6124" t="s">
        <v>117</v>
      </c>
      <c r="G6124" t="s">
        <v>133</v>
      </c>
      <c r="H6124" t="s">
        <v>148</v>
      </c>
      <c r="I6124" t="s">
        <v>148</v>
      </c>
      <c r="J6124" t="s">
        <v>148</v>
      </c>
      <c r="K6124" t="s">
        <v>148</v>
      </c>
      <c r="L6124" s="35" t="e">
        <v>#VALUE!</v>
      </c>
    </row>
    <row r="6125" spans="1:12" x14ac:dyDescent="0.25">
      <c r="A6125" s="35" t="s">
        <v>148</v>
      </c>
      <c r="B6125" t="s">
        <v>109</v>
      </c>
      <c r="C6125">
        <v>2</v>
      </c>
      <c r="D6125" t="s">
        <v>148</v>
      </c>
      <c r="E6125">
        <v>970341</v>
      </c>
      <c r="F6125" t="s">
        <v>120</v>
      </c>
      <c r="G6125" t="s">
        <v>136</v>
      </c>
      <c r="H6125" t="s">
        <v>148</v>
      </c>
      <c r="I6125" t="s">
        <v>148</v>
      </c>
      <c r="J6125" t="s">
        <v>148</v>
      </c>
      <c r="K6125" t="s">
        <v>148</v>
      </c>
      <c r="L6125" s="35" t="e">
        <v>#VALUE!</v>
      </c>
    </row>
    <row r="6126" spans="1:12" x14ac:dyDescent="0.25">
      <c r="A6126" s="35" t="s">
        <v>148</v>
      </c>
      <c r="B6126" t="s">
        <v>109</v>
      </c>
      <c r="C6126">
        <v>2</v>
      </c>
      <c r="D6126" t="s">
        <v>148</v>
      </c>
      <c r="E6126">
        <v>800246</v>
      </c>
      <c r="F6126" t="s">
        <v>121</v>
      </c>
      <c r="G6126" t="s">
        <v>129</v>
      </c>
      <c r="H6126" t="s">
        <v>148</v>
      </c>
      <c r="I6126" t="s">
        <v>148</v>
      </c>
      <c r="J6126" t="s">
        <v>148</v>
      </c>
      <c r="K6126" t="s">
        <v>148</v>
      </c>
      <c r="L6126" s="35" t="e">
        <v>#VALUE!</v>
      </c>
    </row>
    <row r="6127" spans="1:12" x14ac:dyDescent="0.25">
      <c r="A6127" s="35" t="s">
        <v>148</v>
      </c>
      <c r="B6127" t="s">
        <v>109</v>
      </c>
      <c r="C6127">
        <v>2</v>
      </c>
      <c r="D6127" t="s">
        <v>148</v>
      </c>
      <c r="E6127">
        <v>493622</v>
      </c>
      <c r="F6127" t="s">
        <v>117</v>
      </c>
      <c r="G6127" t="s">
        <v>129</v>
      </c>
      <c r="H6127" t="s">
        <v>148</v>
      </c>
      <c r="I6127" t="s">
        <v>148</v>
      </c>
      <c r="J6127" t="s">
        <v>148</v>
      </c>
      <c r="K6127" t="s">
        <v>148</v>
      </c>
      <c r="L6127" s="35" t="e">
        <v>#VALUE!</v>
      </c>
    </row>
    <row r="6128" spans="1:12" x14ac:dyDescent="0.25">
      <c r="A6128" s="35" t="s">
        <v>148</v>
      </c>
      <c r="B6128" t="s">
        <v>109</v>
      </c>
      <c r="C6128">
        <v>2</v>
      </c>
      <c r="D6128" t="s">
        <v>148</v>
      </c>
      <c r="E6128">
        <v>619984</v>
      </c>
      <c r="F6128" t="s">
        <v>125</v>
      </c>
      <c r="G6128" t="s">
        <v>129</v>
      </c>
      <c r="H6128" t="s">
        <v>148</v>
      </c>
      <c r="I6128" t="s">
        <v>148</v>
      </c>
      <c r="J6128" t="s">
        <v>148</v>
      </c>
      <c r="K6128" t="s">
        <v>148</v>
      </c>
      <c r="L6128" s="35" t="e">
        <v>#VALUE!</v>
      </c>
    </row>
    <row r="6129" spans="1:12" x14ac:dyDescent="0.25">
      <c r="A6129" s="35" t="s">
        <v>148</v>
      </c>
      <c r="B6129" t="s">
        <v>109</v>
      </c>
      <c r="C6129">
        <v>2</v>
      </c>
      <c r="D6129" t="s">
        <v>148</v>
      </c>
      <c r="E6129">
        <v>334888</v>
      </c>
      <c r="F6129" t="s">
        <v>122</v>
      </c>
      <c r="G6129" t="s">
        <v>138</v>
      </c>
      <c r="H6129" t="s">
        <v>148</v>
      </c>
      <c r="I6129" t="s">
        <v>148</v>
      </c>
      <c r="J6129" t="s">
        <v>148</v>
      </c>
      <c r="K6129" t="s">
        <v>148</v>
      </c>
      <c r="L6129" s="35" t="e">
        <v>#VALUE!</v>
      </c>
    </row>
    <row r="6130" spans="1:12" x14ac:dyDescent="0.25">
      <c r="A6130" s="35" t="s">
        <v>148</v>
      </c>
      <c r="B6130" t="s">
        <v>109</v>
      </c>
      <c r="C6130">
        <v>2</v>
      </c>
      <c r="D6130" t="s">
        <v>148</v>
      </c>
      <c r="E6130">
        <v>423297</v>
      </c>
      <c r="F6130" t="s">
        <v>118</v>
      </c>
      <c r="G6130" t="s">
        <v>138</v>
      </c>
      <c r="H6130" t="s">
        <v>148</v>
      </c>
      <c r="I6130" t="s">
        <v>148</v>
      </c>
      <c r="J6130" t="s">
        <v>148</v>
      </c>
      <c r="K6130" t="s">
        <v>148</v>
      </c>
      <c r="L6130" s="35" t="e">
        <v>#VALUE!</v>
      </c>
    </row>
    <row r="6131" spans="1:12" x14ac:dyDescent="0.25">
      <c r="A6131" s="35" t="s">
        <v>148</v>
      </c>
      <c r="B6131" t="s">
        <v>109</v>
      </c>
      <c r="C6131">
        <v>2</v>
      </c>
      <c r="D6131" t="s">
        <v>148</v>
      </c>
      <c r="E6131">
        <v>822566</v>
      </c>
      <c r="F6131" t="s">
        <v>121</v>
      </c>
      <c r="G6131" t="s">
        <v>133</v>
      </c>
      <c r="H6131" t="s">
        <v>148</v>
      </c>
      <c r="I6131" t="s">
        <v>148</v>
      </c>
      <c r="J6131" t="s">
        <v>148</v>
      </c>
      <c r="K6131" t="s">
        <v>148</v>
      </c>
      <c r="L6131" s="35" t="e">
        <v>#VALUE!</v>
      </c>
    </row>
    <row r="6132" spans="1:12" x14ac:dyDescent="0.25">
      <c r="A6132" s="35" t="s">
        <v>148</v>
      </c>
      <c r="B6132" t="s">
        <v>109</v>
      </c>
      <c r="C6132">
        <v>2</v>
      </c>
      <c r="D6132" t="s">
        <v>148</v>
      </c>
      <c r="E6132">
        <v>493626</v>
      </c>
      <c r="F6132" t="s">
        <v>123</v>
      </c>
      <c r="G6132" t="s">
        <v>135</v>
      </c>
      <c r="H6132" t="s">
        <v>148</v>
      </c>
      <c r="I6132" t="s">
        <v>148</v>
      </c>
      <c r="J6132" t="s">
        <v>148</v>
      </c>
      <c r="K6132" t="s">
        <v>148</v>
      </c>
      <c r="L6132" s="35" t="e">
        <v>#VALUE!</v>
      </c>
    </row>
    <row r="6133" spans="1:12" x14ac:dyDescent="0.25">
      <c r="A6133" s="35" t="s">
        <v>148</v>
      </c>
      <c r="B6133" t="s">
        <v>109</v>
      </c>
      <c r="C6133">
        <v>2</v>
      </c>
      <c r="D6133" t="s">
        <v>148</v>
      </c>
      <c r="E6133">
        <v>659944</v>
      </c>
      <c r="F6133" t="s">
        <v>124</v>
      </c>
      <c r="G6133" t="s">
        <v>136</v>
      </c>
      <c r="H6133" t="s">
        <v>148</v>
      </c>
      <c r="I6133" t="s">
        <v>148</v>
      </c>
      <c r="J6133" t="s">
        <v>148</v>
      </c>
      <c r="K6133" t="s">
        <v>148</v>
      </c>
      <c r="L6133" s="35" t="e">
        <v>#VALUE!</v>
      </c>
    </row>
    <row r="6134" spans="1:12" x14ac:dyDescent="0.25">
      <c r="A6134" s="35" t="s">
        <v>148</v>
      </c>
      <c r="B6134" t="s">
        <v>109</v>
      </c>
      <c r="C6134">
        <v>2</v>
      </c>
      <c r="D6134" t="s">
        <v>148</v>
      </c>
      <c r="E6134">
        <v>370924</v>
      </c>
      <c r="F6134" t="s">
        <v>119</v>
      </c>
      <c r="G6134" t="s">
        <v>143</v>
      </c>
      <c r="H6134" t="s">
        <v>148</v>
      </c>
      <c r="I6134" t="s">
        <v>148</v>
      </c>
      <c r="J6134" t="s">
        <v>148</v>
      </c>
      <c r="K6134" t="s">
        <v>148</v>
      </c>
      <c r="L6134" s="35" t="e">
        <v>#VALUE!</v>
      </c>
    </row>
    <row r="6135" spans="1:12" x14ac:dyDescent="0.25">
      <c r="A6135" s="35" t="s">
        <v>148</v>
      </c>
      <c r="B6135" t="s">
        <v>109</v>
      </c>
      <c r="C6135">
        <v>2</v>
      </c>
      <c r="D6135" t="s">
        <v>148</v>
      </c>
      <c r="E6135">
        <v>722135</v>
      </c>
      <c r="F6135" t="s">
        <v>120</v>
      </c>
      <c r="G6135" t="s">
        <v>128</v>
      </c>
      <c r="H6135" t="s">
        <v>148</v>
      </c>
      <c r="I6135" t="s">
        <v>148</v>
      </c>
      <c r="J6135" t="s">
        <v>148</v>
      </c>
      <c r="K6135" t="s">
        <v>148</v>
      </c>
      <c r="L6135" s="35" t="e">
        <v>#VALUE!</v>
      </c>
    </row>
    <row r="6136" spans="1:12" x14ac:dyDescent="0.25">
      <c r="A6136" s="35" t="s">
        <v>148</v>
      </c>
      <c r="B6136" t="s">
        <v>109</v>
      </c>
      <c r="C6136">
        <v>2</v>
      </c>
      <c r="D6136" t="s">
        <v>148</v>
      </c>
      <c r="E6136">
        <v>348755</v>
      </c>
      <c r="F6136" t="s">
        <v>124</v>
      </c>
      <c r="G6136" t="s">
        <v>144</v>
      </c>
      <c r="H6136" t="s">
        <v>148</v>
      </c>
      <c r="I6136" t="s">
        <v>148</v>
      </c>
      <c r="J6136" t="s">
        <v>148</v>
      </c>
      <c r="K6136" t="s">
        <v>148</v>
      </c>
      <c r="L6136" s="35" t="e">
        <v>#VALUE!</v>
      </c>
    </row>
    <row r="6137" spans="1:12" x14ac:dyDescent="0.25">
      <c r="A6137" s="35" t="s">
        <v>148</v>
      </c>
      <c r="B6137" t="s">
        <v>109</v>
      </c>
      <c r="C6137">
        <v>2</v>
      </c>
      <c r="D6137" t="s">
        <v>148</v>
      </c>
      <c r="E6137">
        <v>245229</v>
      </c>
      <c r="F6137" t="s">
        <v>120</v>
      </c>
      <c r="G6137" t="s">
        <v>132</v>
      </c>
      <c r="H6137" t="s">
        <v>148</v>
      </c>
      <c r="I6137" t="s">
        <v>148</v>
      </c>
      <c r="J6137" t="s">
        <v>148</v>
      </c>
      <c r="K6137" t="s">
        <v>148</v>
      </c>
      <c r="L6137" s="35" t="e">
        <v>#VALUE!</v>
      </c>
    </row>
    <row r="6138" spans="1:12" x14ac:dyDescent="0.25">
      <c r="A6138" s="35" t="s">
        <v>148</v>
      </c>
      <c r="B6138" t="s">
        <v>109</v>
      </c>
      <c r="C6138">
        <v>2</v>
      </c>
      <c r="D6138" t="s">
        <v>148</v>
      </c>
      <c r="E6138">
        <v>924084</v>
      </c>
      <c r="F6138" t="s">
        <v>122</v>
      </c>
      <c r="G6138" t="s">
        <v>138</v>
      </c>
      <c r="H6138" t="s">
        <v>148</v>
      </c>
      <c r="I6138" t="s">
        <v>148</v>
      </c>
      <c r="J6138" t="s">
        <v>148</v>
      </c>
      <c r="K6138" t="s">
        <v>148</v>
      </c>
      <c r="L6138" s="35" t="e">
        <v>#VALUE!</v>
      </c>
    </row>
    <row r="6139" spans="1:12" x14ac:dyDescent="0.25">
      <c r="A6139" s="35" t="s">
        <v>148</v>
      </c>
      <c r="B6139" t="s">
        <v>109</v>
      </c>
      <c r="C6139">
        <v>2</v>
      </c>
      <c r="D6139" t="s">
        <v>148</v>
      </c>
      <c r="E6139">
        <v>489784</v>
      </c>
      <c r="F6139" t="s">
        <v>123</v>
      </c>
      <c r="G6139" t="s">
        <v>139</v>
      </c>
      <c r="H6139" t="s">
        <v>148</v>
      </c>
      <c r="I6139" t="s">
        <v>148</v>
      </c>
      <c r="J6139" t="s">
        <v>148</v>
      </c>
      <c r="K6139" t="s">
        <v>148</v>
      </c>
      <c r="L6139" s="35" t="e">
        <v>#VALUE!</v>
      </c>
    </row>
    <row r="6140" spans="1:12" x14ac:dyDescent="0.25">
      <c r="A6140" s="35" t="s">
        <v>148</v>
      </c>
      <c r="B6140" t="s">
        <v>109</v>
      </c>
      <c r="C6140">
        <v>2</v>
      </c>
      <c r="D6140" t="s">
        <v>148</v>
      </c>
      <c r="E6140">
        <v>721897</v>
      </c>
      <c r="F6140" t="s">
        <v>126</v>
      </c>
      <c r="G6140" t="s">
        <v>134</v>
      </c>
      <c r="H6140" t="s">
        <v>148</v>
      </c>
      <c r="I6140" t="s">
        <v>148</v>
      </c>
      <c r="J6140" t="s">
        <v>148</v>
      </c>
      <c r="K6140" t="s">
        <v>148</v>
      </c>
      <c r="L6140" s="35" t="e">
        <v>#VALUE!</v>
      </c>
    </row>
    <row r="6141" spans="1:12" x14ac:dyDescent="0.25">
      <c r="A6141" s="35" t="s">
        <v>148</v>
      </c>
      <c r="B6141" t="s">
        <v>109</v>
      </c>
      <c r="C6141">
        <v>2</v>
      </c>
      <c r="D6141" t="s">
        <v>148</v>
      </c>
      <c r="E6141">
        <v>984038</v>
      </c>
      <c r="F6141" t="s">
        <v>123</v>
      </c>
      <c r="G6141" t="s">
        <v>135</v>
      </c>
      <c r="H6141" t="s">
        <v>148</v>
      </c>
      <c r="I6141" t="s">
        <v>148</v>
      </c>
      <c r="J6141" t="s">
        <v>148</v>
      </c>
      <c r="K6141" t="s">
        <v>148</v>
      </c>
      <c r="L6141" s="35" t="e">
        <v>#VALUE!</v>
      </c>
    </row>
    <row r="6142" spans="1:12" x14ac:dyDescent="0.25">
      <c r="A6142" s="35" t="s">
        <v>148</v>
      </c>
      <c r="B6142" t="s">
        <v>109</v>
      </c>
      <c r="C6142">
        <v>2</v>
      </c>
      <c r="D6142" t="s">
        <v>148</v>
      </c>
      <c r="E6142">
        <v>229261</v>
      </c>
      <c r="F6142" t="s">
        <v>116</v>
      </c>
      <c r="G6142" t="s">
        <v>140</v>
      </c>
      <c r="H6142" t="s">
        <v>148</v>
      </c>
      <c r="I6142" t="s">
        <v>148</v>
      </c>
      <c r="J6142" t="s">
        <v>148</v>
      </c>
      <c r="K6142" t="s">
        <v>148</v>
      </c>
      <c r="L6142" s="35" t="e">
        <v>#VALUE!</v>
      </c>
    </row>
    <row r="6143" spans="1:12" x14ac:dyDescent="0.25">
      <c r="A6143" s="35" t="s">
        <v>148</v>
      </c>
      <c r="B6143" t="s">
        <v>109</v>
      </c>
      <c r="C6143">
        <v>2</v>
      </c>
      <c r="D6143" t="s">
        <v>148</v>
      </c>
      <c r="E6143">
        <v>908913</v>
      </c>
      <c r="F6143" t="s">
        <v>122</v>
      </c>
      <c r="G6143" t="s">
        <v>146</v>
      </c>
      <c r="H6143" t="s">
        <v>148</v>
      </c>
      <c r="I6143" t="s">
        <v>148</v>
      </c>
      <c r="J6143" t="s">
        <v>148</v>
      </c>
      <c r="K6143" t="s">
        <v>148</v>
      </c>
      <c r="L6143" s="35" t="e">
        <v>#VALUE!</v>
      </c>
    </row>
    <row r="6144" spans="1:12" x14ac:dyDescent="0.25">
      <c r="A6144" s="35" t="s">
        <v>148</v>
      </c>
      <c r="B6144" t="s">
        <v>109</v>
      </c>
      <c r="C6144">
        <v>2</v>
      </c>
      <c r="D6144" t="s">
        <v>148</v>
      </c>
      <c r="E6144">
        <v>624390</v>
      </c>
      <c r="F6144" t="s">
        <v>116</v>
      </c>
      <c r="G6144" t="s">
        <v>144</v>
      </c>
      <c r="H6144" t="s">
        <v>148</v>
      </c>
      <c r="I6144" t="s">
        <v>148</v>
      </c>
      <c r="J6144" t="s">
        <v>148</v>
      </c>
      <c r="K6144" t="s">
        <v>148</v>
      </c>
      <c r="L6144" s="35" t="e">
        <v>#VALUE!</v>
      </c>
    </row>
    <row r="6145" spans="1:12" x14ac:dyDescent="0.25">
      <c r="A6145" s="35" t="s">
        <v>148</v>
      </c>
      <c r="B6145" t="s">
        <v>109</v>
      </c>
      <c r="C6145">
        <v>2</v>
      </c>
      <c r="D6145" t="s">
        <v>148</v>
      </c>
      <c r="E6145">
        <v>943577</v>
      </c>
      <c r="F6145" t="s">
        <v>117</v>
      </c>
      <c r="G6145" t="s">
        <v>129</v>
      </c>
      <c r="H6145" t="s">
        <v>148</v>
      </c>
      <c r="I6145" t="s">
        <v>148</v>
      </c>
      <c r="J6145" t="s">
        <v>148</v>
      </c>
      <c r="K6145" t="s">
        <v>148</v>
      </c>
      <c r="L6145" s="35" t="e">
        <v>#VALUE!</v>
      </c>
    </row>
    <row r="6146" spans="1:12" x14ac:dyDescent="0.25">
      <c r="A6146" s="35" t="s">
        <v>148</v>
      </c>
      <c r="B6146" t="s">
        <v>109</v>
      </c>
      <c r="C6146">
        <v>2</v>
      </c>
      <c r="D6146" t="s">
        <v>148</v>
      </c>
      <c r="E6146">
        <v>322878</v>
      </c>
      <c r="F6146" t="s">
        <v>126</v>
      </c>
      <c r="G6146" t="s">
        <v>130</v>
      </c>
      <c r="H6146" t="s">
        <v>148</v>
      </c>
      <c r="I6146" t="s">
        <v>148</v>
      </c>
      <c r="J6146" t="s">
        <v>148</v>
      </c>
      <c r="K6146" t="s">
        <v>148</v>
      </c>
      <c r="L6146" s="35" t="e">
        <v>#VALUE!</v>
      </c>
    </row>
    <row r="6147" spans="1:12" x14ac:dyDescent="0.25">
      <c r="A6147" s="35" t="s">
        <v>148</v>
      </c>
      <c r="B6147" t="s">
        <v>109</v>
      </c>
      <c r="C6147">
        <v>2</v>
      </c>
      <c r="D6147" t="s">
        <v>148</v>
      </c>
      <c r="E6147">
        <v>998190</v>
      </c>
      <c r="F6147" t="s">
        <v>122</v>
      </c>
      <c r="G6147" t="s">
        <v>130</v>
      </c>
      <c r="H6147" t="s">
        <v>148</v>
      </c>
      <c r="I6147" t="s">
        <v>148</v>
      </c>
      <c r="J6147" t="s">
        <v>148</v>
      </c>
      <c r="K6147" t="s">
        <v>148</v>
      </c>
      <c r="L6147" s="35" t="e">
        <v>#VALUE!</v>
      </c>
    </row>
    <row r="6148" spans="1:12" x14ac:dyDescent="0.25">
      <c r="A6148" s="35" t="s">
        <v>148</v>
      </c>
      <c r="B6148" t="s">
        <v>109</v>
      </c>
      <c r="C6148">
        <v>2</v>
      </c>
      <c r="D6148" t="s">
        <v>148</v>
      </c>
      <c r="E6148">
        <v>147760</v>
      </c>
      <c r="F6148" t="s">
        <v>123</v>
      </c>
      <c r="G6148" t="s">
        <v>143</v>
      </c>
      <c r="H6148" t="s">
        <v>148</v>
      </c>
      <c r="I6148" t="s">
        <v>148</v>
      </c>
      <c r="J6148" t="s">
        <v>148</v>
      </c>
      <c r="K6148" t="s">
        <v>148</v>
      </c>
      <c r="L6148" s="35" t="e">
        <v>#VALUE!</v>
      </c>
    </row>
    <row r="6149" spans="1:12" x14ac:dyDescent="0.25">
      <c r="A6149" s="35" t="s">
        <v>148</v>
      </c>
      <c r="B6149" t="s">
        <v>109</v>
      </c>
      <c r="C6149">
        <v>2</v>
      </c>
      <c r="D6149" t="s">
        <v>148</v>
      </c>
      <c r="E6149">
        <v>157204</v>
      </c>
      <c r="F6149" t="s">
        <v>122</v>
      </c>
      <c r="G6149" t="s">
        <v>146</v>
      </c>
      <c r="H6149" t="s">
        <v>148</v>
      </c>
      <c r="I6149" t="s">
        <v>148</v>
      </c>
      <c r="J6149" t="s">
        <v>148</v>
      </c>
      <c r="K6149" t="s">
        <v>148</v>
      </c>
      <c r="L6149" s="35" t="e">
        <v>#VALUE!</v>
      </c>
    </row>
    <row r="6150" spans="1:12" x14ac:dyDescent="0.25">
      <c r="A6150" s="35" t="s">
        <v>148</v>
      </c>
      <c r="B6150" t="s">
        <v>109</v>
      </c>
      <c r="C6150">
        <v>2</v>
      </c>
      <c r="D6150" t="s">
        <v>148</v>
      </c>
      <c r="E6150">
        <v>561465</v>
      </c>
      <c r="F6150" t="s">
        <v>126</v>
      </c>
      <c r="G6150" t="s">
        <v>130</v>
      </c>
      <c r="H6150" t="s">
        <v>148</v>
      </c>
      <c r="I6150" t="s">
        <v>148</v>
      </c>
      <c r="J6150" t="s">
        <v>148</v>
      </c>
      <c r="K6150" t="s">
        <v>148</v>
      </c>
      <c r="L6150" s="35" t="e">
        <v>#VALUE!</v>
      </c>
    </row>
    <row r="6151" spans="1:12" x14ac:dyDescent="0.25">
      <c r="A6151" s="35" t="s">
        <v>148</v>
      </c>
      <c r="B6151" t="s">
        <v>109</v>
      </c>
      <c r="C6151">
        <v>2</v>
      </c>
      <c r="D6151" t="s">
        <v>148</v>
      </c>
      <c r="E6151">
        <v>961303</v>
      </c>
      <c r="F6151" t="s">
        <v>116</v>
      </c>
      <c r="G6151" t="s">
        <v>132</v>
      </c>
      <c r="H6151" t="s">
        <v>148</v>
      </c>
      <c r="I6151" t="s">
        <v>148</v>
      </c>
      <c r="J6151" t="s">
        <v>148</v>
      </c>
      <c r="K6151" t="s">
        <v>148</v>
      </c>
      <c r="L6151" s="35" t="e">
        <v>#VALUE!</v>
      </c>
    </row>
    <row r="6152" spans="1:12" x14ac:dyDescent="0.25">
      <c r="A6152" s="35" t="s">
        <v>148</v>
      </c>
      <c r="B6152" t="s">
        <v>109</v>
      </c>
      <c r="C6152">
        <v>2</v>
      </c>
      <c r="D6152" t="s">
        <v>148</v>
      </c>
      <c r="E6152">
        <v>294748</v>
      </c>
      <c r="F6152" t="s">
        <v>116</v>
      </c>
      <c r="G6152" t="s">
        <v>128</v>
      </c>
      <c r="H6152" t="s">
        <v>148</v>
      </c>
      <c r="I6152" t="s">
        <v>148</v>
      </c>
      <c r="J6152" t="s">
        <v>148</v>
      </c>
      <c r="K6152" t="s">
        <v>148</v>
      </c>
      <c r="L6152" s="35" t="e">
        <v>#VALUE!</v>
      </c>
    </row>
    <row r="6153" spans="1:12" x14ac:dyDescent="0.25">
      <c r="A6153" s="35" t="s">
        <v>148</v>
      </c>
      <c r="B6153" t="s">
        <v>109</v>
      </c>
      <c r="C6153">
        <v>2</v>
      </c>
      <c r="D6153" t="s">
        <v>148</v>
      </c>
      <c r="E6153">
        <v>276631</v>
      </c>
      <c r="F6153" t="s">
        <v>125</v>
      </c>
      <c r="G6153" t="s">
        <v>129</v>
      </c>
      <c r="H6153" t="s">
        <v>148</v>
      </c>
      <c r="I6153" t="s">
        <v>148</v>
      </c>
      <c r="J6153" t="s">
        <v>148</v>
      </c>
      <c r="K6153" t="s">
        <v>148</v>
      </c>
      <c r="L6153" s="35" t="e">
        <v>#VALUE!</v>
      </c>
    </row>
    <row r="6154" spans="1:12" x14ac:dyDescent="0.25">
      <c r="A6154" s="35" t="s">
        <v>148</v>
      </c>
      <c r="B6154" t="s">
        <v>109</v>
      </c>
      <c r="C6154">
        <v>2</v>
      </c>
      <c r="D6154" t="s">
        <v>148</v>
      </c>
      <c r="E6154">
        <v>237233</v>
      </c>
      <c r="F6154" t="s">
        <v>119</v>
      </c>
      <c r="G6154" t="s">
        <v>147</v>
      </c>
      <c r="H6154" t="s">
        <v>148</v>
      </c>
      <c r="I6154" t="s">
        <v>148</v>
      </c>
      <c r="J6154" t="s">
        <v>148</v>
      </c>
      <c r="K6154" t="s">
        <v>148</v>
      </c>
      <c r="L6154" s="35" t="e">
        <v>#VALUE!</v>
      </c>
    </row>
    <row r="6155" spans="1:12" x14ac:dyDescent="0.25">
      <c r="A6155" s="35" t="s">
        <v>148</v>
      </c>
      <c r="B6155" t="s">
        <v>109</v>
      </c>
      <c r="C6155">
        <v>2</v>
      </c>
      <c r="D6155" t="s">
        <v>148</v>
      </c>
      <c r="E6155">
        <v>372680</v>
      </c>
      <c r="F6155" t="s">
        <v>127</v>
      </c>
      <c r="G6155" t="s">
        <v>135</v>
      </c>
      <c r="H6155" t="s">
        <v>148</v>
      </c>
      <c r="I6155" t="s">
        <v>148</v>
      </c>
      <c r="J6155" t="s">
        <v>148</v>
      </c>
      <c r="K6155" t="s">
        <v>148</v>
      </c>
      <c r="L6155" s="35" t="e">
        <v>#VALUE!</v>
      </c>
    </row>
    <row r="6156" spans="1:12" x14ac:dyDescent="0.25">
      <c r="A6156" s="35" t="s">
        <v>148</v>
      </c>
      <c r="B6156" t="s">
        <v>109</v>
      </c>
      <c r="C6156">
        <v>2</v>
      </c>
      <c r="D6156" t="s">
        <v>148</v>
      </c>
      <c r="E6156">
        <v>268956</v>
      </c>
      <c r="F6156" t="s">
        <v>121</v>
      </c>
      <c r="G6156" t="s">
        <v>141</v>
      </c>
      <c r="H6156" t="s">
        <v>148</v>
      </c>
      <c r="I6156" t="s">
        <v>148</v>
      </c>
      <c r="J6156" t="s">
        <v>148</v>
      </c>
      <c r="K6156" t="s">
        <v>148</v>
      </c>
      <c r="L6156" s="35" t="e">
        <v>#VALUE!</v>
      </c>
    </row>
    <row r="6157" spans="1:12" x14ac:dyDescent="0.25">
      <c r="A6157" s="35" t="s">
        <v>148</v>
      </c>
      <c r="B6157" t="s">
        <v>109</v>
      </c>
      <c r="C6157">
        <v>2</v>
      </c>
      <c r="D6157" t="s">
        <v>148</v>
      </c>
      <c r="E6157">
        <v>667761</v>
      </c>
      <c r="F6157" t="s">
        <v>119</v>
      </c>
      <c r="G6157" t="s">
        <v>143</v>
      </c>
      <c r="H6157" t="s">
        <v>148</v>
      </c>
      <c r="I6157" t="s">
        <v>148</v>
      </c>
      <c r="J6157" t="s">
        <v>148</v>
      </c>
      <c r="K6157" t="s">
        <v>148</v>
      </c>
      <c r="L6157" s="35" t="e">
        <v>#VALUE!</v>
      </c>
    </row>
    <row r="6158" spans="1:12" x14ac:dyDescent="0.25">
      <c r="A6158" s="35" t="s">
        <v>148</v>
      </c>
      <c r="B6158" t="s">
        <v>109</v>
      </c>
      <c r="C6158">
        <v>2</v>
      </c>
      <c r="D6158" t="s">
        <v>148</v>
      </c>
      <c r="E6158">
        <v>854409</v>
      </c>
      <c r="F6158" t="s">
        <v>120</v>
      </c>
      <c r="G6158" t="s">
        <v>144</v>
      </c>
      <c r="H6158" t="s">
        <v>148</v>
      </c>
      <c r="I6158" t="s">
        <v>148</v>
      </c>
      <c r="J6158" t="s">
        <v>148</v>
      </c>
      <c r="K6158" t="s">
        <v>148</v>
      </c>
      <c r="L6158" s="35" t="e">
        <v>#VALUE!</v>
      </c>
    </row>
    <row r="6159" spans="1:12" x14ac:dyDescent="0.25">
      <c r="A6159" s="35" t="s">
        <v>148</v>
      </c>
      <c r="B6159" t="s">
        <v>109</v>
      </c>
      <c r="C6159">
        <v>2</v>
      </c>
      <c r="D6159" t="s">
        <v>148</v>
      </c>
      <c r="E6159">
        <v>624612</v>
      </c>
      <c r="F6159" t="s">
        <v>119</v>
      </c>
      <c r="G6159" t="s">
        <v>135</v>
      </c>
      <c r="H6159" t="s">
        <v>148</v>
      </c>
      <c r="I6159" t="s">
        <v>148</v>
      </c>
      <c r="J6159" t="s">
        <v>148</v>
      </c>
      <c r="K6159" t="s">
        <v>148</v>
      </c>
      <c r="L6159" s="35" t="e">
        <v>#VALUE!</v>
      </c>
    </row>
    <row r="6160" spans="1:12" x14ac:dyDescent="0.25">
      <c r="A6160" s="35" t="s">
        <v>148</v>
      </c>
      <c r="B6160" t="s">
        <v>109</v>
      </c>
      <c r="C6160">
        <v>2</v>
      </c>
      <c r="D6160" t="s">
        <v>148</v>
      </c>
      <c r="E6160">
        <v>193764</v>
      </c>
      <c r="F6160" t="s">
        <v>126</v>
      </c>
      <c r="G6160" t="s">
        <v>142</v>
      </c>
      <c r="H6160" t="s">
        <v>148</v>
      </c>
      <c r="I6160" t="s">
        <v>148</v>
      </c>
      <c r="J6160" t="s">
        <v>148</v>
      </c>
      <c r="K6160" t="s">
        <v>148</v>
      </c>
      <c r="L6160" s="35" t="e">
        <v>#VALUE!</v>
      </c>
    </row>
    <row r="6161" spans="1:12" x14ac:dyDescent="0.25">
      <c r="A6161" s="35" t="s">
        <v>148</v>
      </c>
      <c r="B6161" t="s">
        <v>109</v>
      </c>
      <c r="C6161">
        <v>2</v>
      </c>
      <c r="D6161" t="s">
        <v>148</v>
      </c>
      <c r="E6161">
        <v>907201</v>
      </c>
      <c r="F6161" t="s">
        <v>124</v>
      </c>
      <c r="G6161" t="s">
        <v>144</v>
      </c>
      <c r="H6161" t="s">
        <v>148</v>
      </c>
      <c r="I6161" t="s">
        <v>148</v>
      </c>
      <c r="J6161" t="s">
        <v>148</v>
      </c>
      <c r="K6161" t="s">
        <v>148</v>
      </c>
      <c r="L6161" s="35" t="e">
        <v>#VALUE!</v>
      </c>
    </row>
    <row r="6162" spans="1:12" x14ac:dyDescent="0.25">
      <c r="A6162" s="35" t="s">
        <v>148</v>
      </c>
      <c r="B6162" t="s">
        <v>109</v>
      </c>
      <c r="C6162">
        <v>2</v>
      </c>
      <c r="D6162" t="s">
        <v>148</v>
      </c>
      <c r="E6162">
        <v>896168</v>
      </c>
      <c r="F6162" t="s">
        <v>122</v>
      </c>
      <c r="G6162" t="s">
        <v>134</v>
      </c>
      <c r="H6162" t="s">
        <v>148</v>
      </c>
      <c r="I6162" t="s">
        <v>148</v>
      </c>
      <c r="J6162" t="s">
        <v>148</v>
      </c>
      <c r="K6162" t="s">
        <v>148</v>
      </c>
      <c r="L6162" s="35" t="e">
        <v>#VALUE!</v>
      </c>
    </row>
    <row r="6163" spans="1:12" x14ac:dyDescent="0.25">
      <c r="A6163" s="35" t="s">
        <v>148</v>
      </c>
      <c r="B6163" t="s">
        <v>109</v>
      </c>
      <c r="C6163">
        <v>2</v>
      </c>
      <c r="D6163" t="s">
        <v>148</v>
      </c>
      <c r="E6163">
        <v>471900</v>
      </c>
      <c r="F6163" t="s">
        <v>123</v>
      </c>
      <c r="G6163" t="s">
        <v>135</v>
      </c>
      <c r="H6163" t="s">
        <v>148</v>
      </c>
      <c r="I6163" t="s">
        <v>148</v>
      </c>
      <c r="J6163" t="s">
        <v>148</v>
      </c>
      <c r="K6163" t="s">
        <v>148</v>
      </c>
      <c r="L6163" s="35" t="e">
        <v>#VALUE!</v>
      </c>
    </row>
    <row r="6164" spans="1:12" x14ac:dyDescent="0.25">
      <c r="A6164" s="35" t="s">
        <v>148</v>
      </c>
      <c r="B6164" t="s">
        <v>109</v>
      </c>
      <c r="C6164">
        <v>2</v>
      </c>
      <c r="D6164" t="s">
        <v>148</v>
      </c>
      <c r="E6164">
        <v>200392</v>
      </c>
      <c r="F6164" t="s">
        <v>116</v>
      </c>
      <c r="G6164" t="s">
        <v>140</v>
      </c>
      <c r="H6164" t="s">
        <v>148</v>
      </c>
      <c r="I6164" t="s">
        <v>148</v>
      </c>
      <c r="J6164" t="s">
        <v>148</v>
      </c>
      <c r="K6164" t="s">
        <v>148</v>
      </c>
      <c r="L6164" s="35" t="e">
        <v>#VALUE!</v>
      </c>
    </row>
    <row r="6165" spans="1:12" x14ac:dyDescent="0.25">
      <c r="A6165" s="35" t="s">
        <v>148</v>
      </c>
      <c r="B6165" t="s">
        <v>109</v>
      </c>
      <c r="C6165">
        <v>2</v>
      </c>
      <c r="D6165" t="s">
        <v>148</v>
      </c>
      <c r="E6165">
        <v>933806</v>
      </c>
      <c r="F6165" t="s">
        <v>123</v>
      </c>
      <c r="G6165" t="s">
        <v>147</v>
      </c>
      <c r="H6165" t="s">
        <v>148</v>
      </c>
      <c r="I6165" t="s">
        <v>148</v>
      </c>
      <c r="J6165" t="s">
        <v>148</v>
      </c>
      <c r="K6165" t="s">
        <v>148</v>
      </c>
      <c r="L6165" s="35" t="e">
        <v>#VALUE!</v>
      </c>
    </row>
    <row r="6166" spans="1:12" x14ac:dyDescent="0.25">
      <c r="A6166" s="35" t="s">
        <v>148</v>
      </c>
      <c r="B6166" t="s">
        <v>109</v>
      </c>
      <c r="C6166">
        <v>2</v>
      </c>
      <c r="D6166" t="s">
        <v>148</v>
      </c>
      <c r="E6166">
        <v>710226</v>
      </c>
      <c r="F6166" t="s">
        <v>120</v>
      </c>
      <c r="G6166" t="s">
        <v>136</v>
      </c>
      <c r="H6166" t="s">
        <v>148</v>
      </c>
      <c r="I6166" t="s">
        <v>148</v>
      </c>
      <c r="J6166" t="s">
        <v>148</v>
      </c>
      <c r="K6166" t="s">
        <v>148</v>
      </c>
      <c r="L6166" s="35" t="e">
        <v>#VALUE!</v>
      </c>
    </row>
    <row r="6167" spans="1:12" x14ac:dyDescent="0.25">
      <c r="A6167" s="35" t="s">
        <v>148</v>
      </c>
      <c r="B6167" t="s">
        <v>109</v>
      </c>
      <c r="C6167">
        <v>2</v>
      </c>
      <c r="D6167" t="s">
        <v>148</v>
      </c>
      <c r="E6167">
        <v>984499</v>
      </c>
      <c r="F6167" t="s">
        <v>123</v>
      </c>
      <c r="G6167" t="s">
        <v>139</v>
      </c>
      <c r="H6167" t="s">
        <v>148</v>
      </c>
      <c r="I6167" t="s">
        <v>148</v>
      </c>
      <c r="J6167" t="s">
        <v>148</v>
      </c>
      <c r="K6167" t="s">
        <v>148</v>
      </c>
      <c r="L6167" s="35" t="e">
        <v>#VALUE!</v>
      </c>
    </row>
    <row r="6168" spans="1:12" x14ac:dyDescent="0.25">
      <c r="A6168" s="35" t="s">
        <v>148</v>
      </c>
      <c r="B6168" t="s">
        <v>109</v>
      </c>
      <c r="C6168">
        <v>2</v>
      </c>
      <c r="D6168" t="s">
        <v>148</v>
      </c>
      <c r="E6168">
        <v>956456</v>
      </c>
      <c r="F6168" t="s">
        <v>124</v>
      </c>
      <c r="G6168" t="s">
        <v>140</v>
      </c>
      <c r="H6168" t="s">
        <v>148</v>
      </c>
      <c r="I6168" t="s">
        <v>148</v>
      </c>
      <c r="J6168" t="s">
        <v>148</v>
      </c>
      <c r="K6168" t="s">
        <v>148</v>
      </c>
      <c r="L6168" s="35" t="e">
        <v>#VALUE!</v>
      </c>
    </row>
    <row r="6169" spans="1:12" x14ac:dyDescent="0.25">
      <c r="A6169" s="35" t="s">
        <v>148</v>
      </c>
      <c r="B6169" t="s">
        <v>109</v>
      </c>
      <c r="C6169">
        <v>2</v>
      </c>
      <c r="D6169" t="s">
        <v>148</v>
      </c>
      <c r="E6169">
        <v>322845</v>
      </c>
      <c r="F6169" t="s">
        <v>126</v>
      </c>
      <c r="G6169" t="s">
        <v>130</v>
      </c>
      <c r="H6169" t="s">
        <v>148</v>
      </c>
      <c r="I6169" t="s">
        <v>148</v>
      </c>
      <c r="J6169" t="s">
        <v>148</v>
      </c>
      <c r="K6169" t="s">
        <v>148</v>
      </c>
      <c r="L6169" s="35" t="e">
        <v>#VALUE!</v>
      </c>
    </row>
    <row r="6170" spans="1:12" x14ac:dyDescent="0.25">
      <c r="A6170" s="35" t="s">
        <v>148</v>
      </c>
      <c r="B6170" t="s">
        <v>109</v>
      </c>
      <c r="C6170">
        <v>2</v>
      </c>
      <c r="D6170" t="s">
        <v>148</v>
      </c>
      <c r="E6170">
        <v>364104</v>
      </c>
      <c r="F6170" t="s">
        <v>117</v>
      </c>
      <c r="G6170" t="s">
        <v>133</v>
      </c>
      <c r="H6170" t="s">
        <v>148</v>
      </c>
      <c r="I6170" t="s">
        <v>148</v>
      </c>
      <c r="J6170" t="s">
        <v>148</v>
      </c>
      <c r="K6170" t="s">
        <v>148</v>
      </c>
      <c r="L6170" s="35" t="e">
        <v>#VALUE!</v>
      </c>
    </row>
    <row r="6171" spans="1:12" x14ac:dyDescent="0.25">
      <c r="A6171" s="35" t="s">
        <v>148</v>
      </c>
      <c r="B6171" t="s">
        <v>109</v>
      </c>
      <c r="C6171">
        <v>2</v>
      </c>
      <c r="D6171" t="s">
        <v>148</v>
      </c>
      <c r="E6171">
        <v>275913</v>
      </c>
      <c r="F6171" t="s">
        <v>118</v>
      </c>
      <c r="G6171" t="s">
        <v>134</v>
      </c>
      <c r="H6171" t="s">
        <v>148</v>
      </c>
      <c r="I6171" t="s">
        <v>148</v>
      </c>
      <c r="J6171" t="s">
        <v>148</v>
      </c>
      <c r="K6171" t="s">
        <v>148</v>
      </c>
      <c r="L6171" s="35" t="e">
        <v>#VALUE!</v>
      </c>
    </row>
    <row r="6172" spans="1:12" x14ac:dyDescent="0.25">
      <c r="A6172" s="35" t="s">
        <v>148</v>
      </c>
      <c r="B6172" t="s">
        <v>109</v>
      </c>
      <c r="C6172">
        <v>2</v>
      </c>
      <c r="D6172" t="s">
        <v>148</v>
      </c>
      <c r="E6172">
        <v>443720</v>
      </c>
      <c r="F6172" t="s">
        <v>125</v>
      </c>
      <c r="G6172" t="s">
        <v>141</v>
      </c>
      <c r="H6172" t="s">
        <v>148</v>
      </c>
      <c r="I6172" t="s">
        <v>148</v>
      </c>
      <c r="J6172" t="s">
        <v>148</v>
      </c>
      <c r="K6172" t="s">
        <v>148</v>
      </c>
      <c r="L6172" s="35" t="e">
        <v>#VALUE!</v>
      </c>
    </row>
    <row r="6173" spans="1:12" x14ac:dyDescent="0.25">
      <c r="A6173" s="35" t="s">
        <v>148</v>
      </c>
      <c r="B6173" t="s">
        <v>109</v>
      </c>
      <c r="C6173">
        <v>2</v>
      </c>
      <c r="D6173" t="s">
        <v>148</v>
      </c>
      <c r="E6173">
        <v>299810</v>
      </c>
      <c r="F6173" t="s">
        <v>117</v>
      </c>
      <c r="G6173" t="s">
        <v>129</v>
      </c>
      <c r="H6173" t="s">
        <v>148</v>
      </c>
      <c r="I6173" t="s">
        <v>148</v>
      </c>
      <c r="J6173" t="s">
        <v>148</v>
      </c>
      <c r="K6173" t="s">
        <v>148</v>
      </c>
      <c r="L6173" s="35" t="e">
        <v>#VALUE!</v>
      </c>
    </row>
    <row r="6174" spans="1:12" x14ac:dyDescent="0.25">
      <c r="A6174" s="35" t="s">
        <v>148</v>
      </c>
      <c r="B6174" t="s">
        <v>109</v>
      </c>
      <c r="C6174">
        <v>2</v>
      </c>
      <c r="D6174" t="s">
        <v>148</v>
      </c>
      <c r="E6174">
        <v>152910</v>
      </c>
      <c r="F6174" t="s">
        <v>125</v>
      </c>
      <c r="G6174" t="s">
        <v>137</v>
      </c>
      <c r="H6174" t="s">
        <v>148</v>
      </c>
      <c r="I6174" t="s">
        <v>148</v>
      </c>
      <c r="J6174" t="s">
        <v>148</v>
      </c>
      <c r="K6174" t="s">
        <v>148</v>
      </c>
      <c r="L6174" s="35" t="e">
        <v>#VALUE!</v>
      </c>
    </row>
    <row r="6175" spans="1:12" x14ac:dyDescent="0.25">
      <c r="A6175" s="35" t="s">
        <v>148</v>
      </c>
      <c r="B6175" t="s">
        <v>109</v>
      </c>
      <c r="C6175">
        <v>2</v>
      </c>
      <c r="D6175" t="s">
        <v>148</v>
      </c>
      <c r="E6175">
        <v>470111</v>
      </c>
      <c r="F6175" t="s">
        <v>127</v>
      </c>
      <c r="G6175" t="s">
        <v>139</v>
      </c>
      <c r="H6175" t="s">
        <v>148</v>
      </c>
      <c r="I6175" t="s">
        <v>148</v>
      </c>
      <c r="J6175" t="s">
        <v>148</v>
      </c>
      <c r="K6175" t="s">
        <v>148</v>
      </c>
      <c r="L6175" s="35" t="e">
        <v>#VALUE!</v>
      </c>
    </row>
    <row r="6176" spans="1:12" x14ac:dyDescent="0.25">
      <c r="A6176" s="35" t="s">
        <v>148</v>
      </c>
      <c r="B6176" t="s">
        <v>109</v>
      </c>
      <c r="C6176">
        <v>2</v>
      </c>
      <c r="D6176" t="s">
        <v>148</v>
      </c>
      <c r="E6176">
        <v>180942</v>
      </c>
      <c r="F6176" t="s">
        <v>120</v>
      </c>
      <c r="G6176" t="s">
        <v>144</v>
      </c>
      <c r="H6176" t="s">
        <v>148</v>
      </c>
      <c r="I6176" t="s">
        <v>148</v>
      </c>
      <c r="J6176" t="s">
        <v>148</v>
      </c>
      <c r="K6176" t="s">
        <v>148</v>
      </c>
      <c r="L6176" s="35" t="e">
        <v>#VALUE!</v>
      </c>
    </row>
    <row r="6177" spans="1:12" x14ac:dyDescent="0.25">
      <c r="A6177" s="35" t="s">
        <v>148</v>
      </c>
      <c r="B6177" t="s">
        <v>109</v>
      </c>
      <c r="C6177">
        <v>2</v>
      </c>
      <c r="D6177" t="s">
        <v>148</v>
      </c>
      <c r="E6177">
        <v>796329</v>
      </c>
      <c r="F6177" t="s">
        <v>124</v>
      </c>
      <c r="G6177" t="s">
        <v>128</v>
      </c>
      <c r="H6177" t="s">
        <v>148</v>
      </c>
      <c r="I6177" t="s">
        <v>148</v>
      </c>
      <c r="J6177" t="s">
        <v>148</v>
      </c>
      <c r="K6177" t="s">
        <v>148</v>
      </c>
      <c r="L6177" s="35" t="e">
        <v>#VALUE!</v>
      </c>
    </row>
    <row r="6178" spans="1:12" x14ac:dyDescent="0.25">
      <c r="A6178" s="35" t="s">
        <v>148</v>
      </c>
      <c r="B6178" t="s">
        <v>109</v>
      </c>
      <c r="C6178">
        <v>2</v>
      </c>
      <c r="D6178" t="s">
        <v>148</v>
      </c>
      <c r="E6178">
        <v>405355</v>
      </c>
      <c r="F6178" t="s">
        <v>126</v>
      </c>
      <c r="G6178" t="s">
        <v>130</v>
      </c>
      <c r="H6178" t="s">
        <v>148</v>
      </c>
      <c r="I6178" t="s">
        <v>148</v>
      </c>
      <c r="J6178" t="s">
        <v>148</v>
      </c>
      <c r="K6178" t="s">
        <v>148</v>
      </c>
      <c r="L6178" s="35" t="e">
        <v>#VALUE!</v>
      </c>
    </row>
    <row r="6179" spans="1:12" x14ac:dyDescent="0.25">
      <c r="A6179" s="35" t="s">
        <v>148</v>
      </c>
      <c r="B6179" t="s">
        <v>109</v>
      </c>
      <c r="C6179">
        <v>2</v>
      </c>
      <c r="D6179" t="s">
        <v>148</v>
      </c>
      <c r="E6179">
        <v>267876</v>
      </c>
      <c r="F6179" t="s">
        <v>125</v>
      </c>
      <c r="G6179" t="s">
        <v>141</v>
      </c>
      <c r="H6179" t="s">
        <v>148</v>
      </c>
      <c r="I6179" t="s">
        <v>148</v>
      </c>
      <c r="J6179" t="s">
        <v>148</v>
      </c>
      <c r="K6179" t="s">
        <v>148</v>
      </c>
      <c r="L6179" s="35" t="e">
        <v>#VALUE!</v>
      </c>
    </row>
    <row r="6180" spans="1:12" x14ac:dyDescent="0.25">
      <c r="A6180" s="35" t="s">
        <v>148</v>
      </c>
      <c r="B6180" t="s">
        <v>109</v>
      </c>
      <c r="C6180">
        <v>2</v>
      </c>
      <c r="D6180" t="s">
        <v>148</v>
      </c>
      <c r="E6180">
        <v>839648</v>
      </c>
      <c r="F6180" t="s">
        <v>122</v>
      </c>
      <c r="G6180" t="s">
        <v>130</v>
      </c>
      <c r="H6180" t="s">
        <v>148</v>
      </c>
      <c r="I6180" t="s">
        <v>148</v>
      </c>
      <c r="J6180" t="s">
        <v>148</v>
      </c>
      <c r="K6180" t="s">
        <v>148</v>
      </c>
      <c r="L6180" s="35" t="e">
        <v>#VALUE!</v>
      </c>
    </row>
    <row r="6181" spans="1:12" x14ac:dyDescent="0.25">
      <c r="A6181" s="35" t="s">
        <v>148</v>
      </c>
      <c r="B6181" t="s">
        <v>109</v>
      </c>
      <c r="C6181">
        <v>2</v>
      </c>
      <c r="D6181" t="s">
        <v>148</v>
      </c>
      <c r="E6181">
        <v>669744</v>
      </c>
      <c r="F6181" t="s">
        <v>117</v>
      </c>
      <c r="G6181" t="s">
        <v>137</v>
      </c>
      <c r="H6181" t="s">
        <v>148</v>
      </c>
      <c r="I6181" t="s">
        <v>148</v>
      </c>
      <c r="J6181" t="s">
        <v>148</v>
      </c>
      <c r="K6181" t="s">
        <v>148</v>
      </c>
      <c r="L6181" s="35" t="e">
        <v>#VALUE!</v>
      </c>
    </row>
    <row r="6182" spans="1:12" x14ac:dyDescent="0.25">
      <c r="A6182" s="35" t="s">
        <v>148</v>
      </c>
      <c r="B6182" t="s">
        <v>109</v>
      </c>
      <c r="C6182">
        <v>2</v>
      </c>
      <c r="D6182" t="s">
        <v>148</v>
      </c>
      <c r="E6182">
        <v>168553</v>
      </c>
      <c r="F6182" t="s">
        <v>126</v>
      </c>
      <c r="G6182" t="s">
        <v>138</v>
      </c>
      <c r="H6182" t="s">
        <v>148</v>
      </c>
      <c r="I6182" t="s">
        <v>148</v>
      </c>
      <c r="J6182" t="s">
        <v>148</v>
      </c>
      <c r="K6182" t="s">
        <v>148</v>
      </c>
      <c r="L6182" s="35" t="e">
        <v>#VALUE!</v>
      </c>
    </row>
    <row r="6183" spans="1:12" x14ac:dyDescent="0.25">
      <c r="A6183" s="35" t="s">
        <v>148</v>
      </c>
      <c r="B6183" t="s">
        <v>109</v>
      </c>
      <c r="C6183">
        <v>2</v>
      </c>
      <c r="D6183" t="s">
        <v>148</v>
      </c>
      <c r="E6183">
        <v>174385</v>
      </c>
      <c r="F6183" t="s">
        <v>127</v>
      </c>
      <c r="G6183" t="s">
        <v>131</v>
      </c>
      <c r="H6183" t="s">
        <v>148</v>
      </c>
      <c r="I6183" t="s">
        <v>148</v>
      </c>
      <c r="J6183" t="s">
        <v>148</v>
      </c>
      <c r="K6183" t="s">
        <v>148</v>
      </c>
      <c r="L6183" s="35" t="e">
        <v>#VALUE!</v>
      </c>
    </row>
    <row r="6184" spans="1:12" x14ac:dyDescent="0.25">
      <c r="A6184" s="35" t="s">
        <v>148</v>
      </c>
      <c r="B6184" t="s">
        <v>109</v>
      </c>
      <c r="C6184">
        <v>2</v>
      </c>
      <c r="D6184" t="s">
        <v>148</v>
      </c>
      <c r="E6184">
        <v>681627</v>
      </c>
      <c r="F6184" t="s">
        <v>122</v>
      </c>
      <c r="G6184" t="s">
        <v>138</v>
      </c>
      <c r="H6184" t="s">
        <v>148</v>
      </c>
      <c r="I6184" t="s">
        <v>148</v>
      </c>
      <c r="J6184" t="s">
        <v>148</v>
      </c>
      <c r="K6184" t="s">
        <v>148</v>
      </c>
      <c r="L6184" s="35" t="e">
        <v>#VALUE!</v>
      </c>
    </row>
    <row r="6185" spans="1:12" x14ac:dyDescent="0.25">
      <c r="A6185" s="35" t="s">
        <v>148</v>
      </c>
      <c r="B6185" t="s">
        <v>109</v>
      </c>
      <c r="C6185">
        <v>2</v>
      </c>
      <c r="D6185" t="s">
        <v>148</v>
      </c>
      <c r="E6185">
        <v>594609</v>
      </c>
      <c r="F6185" t="s">
        <v>123</v>
      </c>
      <c r="G6185" t="s">
        <v>139</v>
      </c>
      <c r="H6185" t="s">
        <v>148</v>
      </c>
      <c r="I6185" t="s">
        <v>148</v>
      </c>
      <c r="J6185" t="s">
        <v>148</v>
      </c>
      <c r="K6185" t="s">
        <v>148</v>
      </c>
      <c r="L6185" s="35" t="e">
        <v>#VALUE!</v>
      </c>
    </row>
    <row r="6186" spans="1:12" x14ac:dyDescent="0.25">
      <c r="A6186" s="35" t="s">
        <v>148</v>
      </c>
      <c r="B6186" t="s">
        <v>109</v>
      </c>
      <c r="C6186">
        <v>2</v>
      </c>
      <c r="D6186" t="s">
        <v>148</v>
      </c>
      <c r="E6186">
        <v>461491</v>
      </c>
      <c r="F6186" t="s">
        <v>117</v>
      </c>
      <c r="G6186" t="s">
        <v>145</v>
      </c>
      <c r="H6186" t="s">
        <v>148</v>
      </c>
      <c r="I6186" t="s">
        <v>148</v>
      </c>
      <c r="J6186" t="s">
        <v>148</v>
      </c>
      <c r="K6186" t="s">
        <v>148</v>
      </c>
      <c r="L6186" s="35" t="e">
        <v>#VALUE!</v>
      </c>
    </row>
    <row r="6187" spans="1:12" x14ac:dyDescent="0.25">
      <c r="A6187" s="35" t="s">
        <v>148</v>
      </c>
      <c r="B6187" t="s">
        <v>109</v>
      </c>
      <c r="C6187">
        <v>2</v>
      </c>
      <c r="D6187" t="s">
        <v>148</v>
      </c>
      <c r="E6187">
        <v>947533</v>
      </c>
      <c r="F6187" t="s">
        <v>123</v>
      </c>
      <c r="G6187" t="s">
        <v>143</v>
      </c>
      <c r="H6187" t="s">
        <v>148</v>
      </c>
      <c r="I6187" t="s">
        <v>148</v>
      </c>
      <c r="J6187" t="s">
        <v>148</v>
      </c>
      <c r="K6187" t="s">
        <v>148</v>
      </c>
      <c r="L6187" s="35" t="e">
        <v>#VALUE!</v>
      </c>
    </row>
    <row r="6188" spans="1:12" x14ac:dyDescent="0.25">
      <c r="A6188" s="35" t="s">
        <v>148</v>
      </c>
      <c r="B6188" t="s">
        <v>109</v>
      </c>
      <c r="C6188">
        <v>2</v>
      </c>
      <c r="D6188" t="s">
        <v>148</v>
      </c>
      <c r="E6188">
        <v>364526</v>
      </c>
      <c r="F6188" t="s">
        <v>116</v>
      </c>
      <c r="G6188" t="s">
        <v>140</v>
      </c>
      <c r="H6188" t="s">
        <v>148</v>
      </c>
      <c r="I6188" t="s">
        <v>148</v>
      </c>
      <c r="J6188" t="s">
        <v>148</v>
      </c>
      <c r="K6188" t="s">
        <v>148</v>
      </c>
      <c r="L6188" s="35" t="e">
        <v>#VALUE!</v>
      </c>
    </row>
    <row r="6189" spans="1:12" x14ac:dyDescent="0.25">
      <c r="A6189" s="35" t="s">
        <v>148</v>
      </c>
      <c r="B6189" t="s">
        <v>109</v>
      </c>
      <c r="C6189">
        <v>2</v>
      </c>
      <c r="D6189" t="s">
        <v>148</v>
      </c>
      <c r="E6189">
        <v>638353</v>
      </c>
      <c r="F6189" t="s">
        <v>117</v>
      </c>
      <c r="G6189" t="s">
        <v>133</v>
      </c>
      <c r="H6189" t="s">
        <v>148</v>
      </c>
      <c r="I6189" t="s">
        <v>148</v>
      </c>
      <c r="J6189" t="s">
        <v>148</v>
      </c>
      <c r="K6189" t="s">
        <v>148</v>
      </c>
      <c r="L6189" s="35" t="e">
        <v>#VALUE!</v>
      </c>
    </row>
    <row r="6190" spans="1:12" x14ac:dyDescent="0.25">
      <c r="A6190" s="35" t="s">
        <v>148</v>
      </c>
      <c r="B6190" t="s">
        <v>109</v>
      </c>
      <c r="C6190">
        <v>2</v>
      </c>
      <c r="D6190" t="s">
        <v>148</v>
      </c>
      <c r="E6190">
        <v>325531</v>
      </c>
      <c r="F6190" t="s">
        <v>122</v>
      </c>
      <c r="G6190" t="s">
        <v>138</v>
      </c>
      <c r="H6190" t="s">
        <v>148</v>
      </c>
      <c r="I6190" t="s">
        <v>148</v>
      </c>
      <c r="J6190" t="s">
        <v>148</v>
      </c>
      <c r="K6190" t="s">
        <v>148</v>
      </c>
      <c r="L6190" s="35" t="e">
        <v>#VALUE!</v>
      </c>
    </row>
    <row r="6191" spans="1:12" x14ac:dyDescent="0.25">
      <c r="A6191" s="35" t="s">
        <v>148</v>
      </c>
      <c r="B6191" t="s">
        <v>109</v>
      </c>
      <c r="C6191">
        <v>2</v>
      </c>
      <c r="D6191" t="s">
        <v>148</v>
      </c>
      <c r="E6191">
        <v>519442</v>
      </c>
      <c r="F6191" t="s">
        <v>120</v>
      </c>
      <c r="G6191" t="s">
        <v>128</v>
      </c>
      <c r="H6191" t="s">
        <v>148</v>
      </c>
      <c r="I6191" t="s">
        <v>148</v>
      </c>
      <c r="J6191" t="s">
        <v>148</v>
      </c>
      <c r="K6191" t="s">
        <v>148</v>
      </c>
      <c r="L6191" s="35" t="e">
        <v>#VALUE!</v>
      </c>
    </row>
    <row r="6192" spans="1:12" x14ac:dyDescent="0.25">
      <c r="A6192" s="35" t="s">
        <v>148</v>
      </c>
      <c r="B6192" t="s">
        <v>109</v>
      </c>
      <c r="C6192">
        <v>2</v>
      </c>
      <c r="D6192" t="s">
        <v>148</v>
      </c>
      <c r="E6192">
        <v>597534</v>
      </c>
      <c r="F6192" t="s">
        <v>122</v>
      </c>
      <c r="G6192" t="s">
        <v>130</v>
      </c>
      <c r="H6192" t="s">
        <v>148</v>
      </c>
      <c r="I6192" t="s">
        <v>148</v>
      </c>
      <c r="J6192" t="s">
        <v>148</v>
      </c>
      <c r="K6192" t="s">
        <v>148</v>
      </c>
      <c r="L6192" s="35" t="e">
        <v>#VALUE!</v>
      </c>
    </row>
    <row r="6193" spans="1:12" x14ac:dyDescent="0.25">
      <c r="A6193" s="35" t="s">
        <v>148</v>
      </c>
      <c r="B6193" t="s">
        <v>109</v>
      </c>
      <c r="C6193">
        <v>2</v>
      </c>
      <c r="D6193" t="s">
        <v>148</v>
      </c>
      <c r="E6193">
        <v>908138</v>
      </c>
      <c r="F6193" t="s">
        <v>123</v>
      </c>
      <c r="G6193" t="s">
        <v>131</v>
      </c>
      <c r="H6193" t="s">
        <v>148</v>
      </c>
      <c r="I6193" t="s">
        <v>148</v>
      </c>
      <c r="J6193" t="s">
        <v>148</v>
      </c>
      <c r="K6193" t="s">
        <v>148</v>
      </c>
      <c r="L6193" s="35" t="e">
        <v>#VALUE!</v>
      </c>
    </row>
    <row r="6194" spans="1:12" x14ac:dyDescent="0.25">
      <c r="A6194" s="35" t="s">
        <v>148</v>
      </c>
      <c r="B6194" t="s">
        <v>109</v>
      </c>
      <c r="C6194">
        <v>2</v>
      </c>
      <c r="D6194" t="s">
        <v>148</v>
      </c>
      <c r="E6194">
        <v>805888</v>
      </c>
      <c r="F6194" t="s">
        <v>120</v>
      </c>
      <c r="G6194" t="s">
        <v>140</v>
      </c>
      <c r="H6194" t="s">
        <v>148</v>
      </c>
      <c r="I6194" t="s">
        <v>148</v>
      </c>
      <c r="J6194" t="s">
        <v>148</v>
      </c>
      <c r="K6194" t="s">
        <v>148</v>
      </c>
      <c r="L6194" s="35" t="e">
        <v>#VALUE!</v>
      </c>
    </row>
    <row r="6195" spans="1:12" x14ac:dyDescent="0.25">
      <c r="A6195" s="35" t="s">
        <v>148</v>
      </c>
      <c r="B6195" t="s">
        <v>109</v>
      </c>
      <c r="C6195">
        <v>2</v>
      </c>
      <c r="D6195" t="s">
        <v>148</v>
      </c>
      <c r="E6195">
        <v>780131</v>
      </c>
      <c r="F6195" t="s">
        <v>124</v>
      </c>
      <c r="G6195" t="s">
        <v>136</v>
      </c>
      <c r="H6195" t="s">
        <v>148</v>
      </c>
      <c r="I6195" t="s">
        <v>148</v>
      </c>
      <c r="J6195" t="s">
        <v>148</v>
      </c>
      <c r="K6195" t="s">
        <v>148</v>
      </c>
      <c r="L6195" s="35" t="e">
        <v>#VALUE!</v>
      </c>
    </row>
    <row r="6196" spans="1:12" x14ac:dyDescent="0.25">
      <c r="A6196" s="35" t="s">
        <v>148</v>
      </c>
      <c r="B6196" t="s">
        <v>109</v>
      </c>
      <c r="C6196">
        <v>2</v>
      </c>
      <c r="D6196" t="s">
        <v>148</v>
      </c>
      <c r="E6196">
        <v>534344</v>
      </c>
      <c r="F6196" t="s">
        <v>119</v>
      </c>
      <c r="G6196" t="s">
        <v>143</v>
      </c>
      <c r="H6196" t="s">
        <v>148</v>
      </c>
      <c r="I6196" t="s">
        <v>148</v>
      </c>
      <c r="J6196" t="s">
        <v>148</v>
      </c>
      <c r="K6196" t="s">
        <v>148</v>
      </c>
      <c r="L6196" s="35" t="e">
        <v>#VALUE!</v>
      </c>
    </row>
    <row r="6197" spans="1:12" x14ac:dyDescent="0.25">
      <c r="A6197" s="35" t="s">
        <v>148</v>
      </c>
      <c r="B6197" t="s">
        <v>109</v>
      </c>
      <c r="C6197">
        <v>2</v>
      </c>
      <c r="D6197" t="s">
        <v>148</v>
      </c>
      <c r="E6197">
        <v>546229</v>
      </c>
      <c r="F6197" t="s">
        <v>124</v>
      </c>
      <c r="G6197" t="s">
        <v>128</v>
      </c>
      <c r="H6197" t="s">
        <v>148</v>
      </c>
      <c r="I6197" t="s">
        <v>148</v>
      </c>
      <c r="J6197" t="s">
        <v>148</v>
      </c>
      <c r="K6197" t="s">
        <v>148</v>
      </c>
      <c r="L6197" s="35" t="e">
        <v>#VALUE!</v>
      </c>
    </row>
    <row r="6198" spans="1:12" x14ac:dyDescent="0.25">
      <c r="A6198" s="35" t="s">
        <v>148</v>
      </c>
      <c r="B6198" t="s">
        <v>109</v>
      </c>
      <c r="C6198">
        <v>2</v>
      </c>
      <c r="D6198" t="s">
        <v>148</v>
      </c>
      <c r="E6198">
        <v>641101</v>
      </c>
      <c r="F6198" t="s">
        <v>116</v>
      </c>
      <c r="G6198" t="s">
        <v>132</v>
      </c>
      <c r="H6198" t="s">
        <v>148</v>
      </c>
      <c r="I6198" t="s">
        <v>148</v>
      </c>
      <c r="J6198" t="s">
        <v>148</v>
      </c>
      <c r="K6198" t="s">
        <v>148</v>
      </c>
      <c r="L6198" s="35" t="e">
        <v>#VALUE!</v>
      </c>
    </row>
    <row r="6199" spans="1:12" x14ac:dyDescent="0.25">
      <c r="A6199" s="35" t="s">
        <v>148</v>
      </c>
      <c r="B6199" t="s">
        <v>109</v>
      </c>
      <c r="C6199">
        <v>2</v>
      </c>
      <c r="D6199" t="s">
        <v>148</v>
      </c>
      <c r="E6199">
        <v>890321</v>
      </c>
      <c r="F6199" t="s">
        <v>119</v>
      </c>
      <c r="G6199" t="s">
        <v>135</v>
      </c>
      <c r="H6199" t="s">
        <v>148</v>
      </c>
      <c r="I6199" t="s">
        <v>148</v>
      </c>
      <c r="J6199" t="s">
        <v>148</v>
      </c>
      <c r="K6199" t="s">
        <v>148</v>
      </c>
      <c r="L6199" s="35" t="e">
        <v>#VALUE!</v>
      </c>
    </row>
    <row r="6200" spans="1:12" x14ac:dyDescent="0.25">
      <c r="A6200" s="35" t="s">
        <v>148</v>
      </c>
      <c r="B6200" t="s">
        <v>109</v>
      </c>
      <c r="C6200">
        <v>2</v>
      </c>
      <c r="D6200" t="s">
        <v>148</v>
      </c>
      <c r="E6200">
        <v>549407</v>
      </c>
      <c r="F6200" t="s">
        <v>122</v>
      </c>
      <c r="G6200" t="s">
        <v>130</v>
      </c>
      <c r="H6200" t="s">
        <v>148</v>
      </c>
      <c r="I6200" t="s">
        <v>148</v>
      </c>
      <c r="J6200" t="s">
        <v>148</v>
      </c>
      <c r="K6200" t="s">
        <v>148</v>
      </c>
      <c r="L6200" s="35" t="e">
        <v>#VALUE!</v>
      </c>
    </row>
    <row r="6201" spans="1:12" x14ac:dyDescent="0.25">
      <c r="A6201" s="35" t="s">
        <v>148</v>
      </c>
      <c r="B6201" t="s">
        <v>109</v>
      </c>
      <c r="C6201">
        <v>2</v>
      </c>
      <c r="D6201" t="s">
        <v>148</v>
      </c>
      <c r="E6201">
        <v>510436</v>
      </c>
      <c r="F6201" t="s">
        <v>126</v>
      </c>
      <c r="G6201" t="s">
        <v>134</v>
      </c>
      <c r="H6201" t="s">
        <v>148</v>
      </c>
      <c r="I6201" t="s">
        <v>148</v>
      </c>
      <c r="J6201" t="s">
        <v>148</v>
      </c>
      <c r="K6201" t="s">
        <v>148</v>
      </c>
      <c r="L6201" s="35" t="e">
        <v>#VALUE!</v>
      </c>
    </row>
    <row r="6202" spans="1:12" x14ac:dyDescent="0.25">
      <c r="A6202" s="35" t="s">
        <v>148</v>
      </c>
      <c r="B6202" t="s">
        <v>109</v>
      </c>
      <c r="C6202">
        <v>2</v>
      </c>
      <c r="D6202" t="s">
        <v>148</v>
      </c>
      <c r="E6202">
        <v>631637</v>
      </c>
      <c r="F6202" t="s">
        <v>121</v>
      </c>
      <c r="G6202" t="s">
        <v>133</v>
      </c>
      <c r="H6202" t="s">
        <v>148</v>
      </c>
      <c r="I6202" t="s">
        <v>148</v>
      </c>
      <c r="J6202" t="s">
        <v>148</v>
      </c>
      <c r="K6202" t="s">
        <v>148</v>
      </c>
      <c r="L6202" s="35" t="e">
        <v>#VALUE!</v>
      </c>
    </row>
    <row r="6203" spans="1:12" x14ac:dyDescent="0.25">
      <c r="A6203" s="35" t="s">
        <v>148</v>
      </c>
      <c r="B6203" t="s">
        <v>109</v>
      </c>
      <c r="C6203">
        <v>2</v>
      </c>
      <c r="D6203" t="s">
        <v>148</v>
      </c>
      <c r="E6203">
        <v>995174</v>
      </c>
      <c r="F6203" t="s">
        <v>126</v>
      </c>
      <c r="G6203" t="s">
        <v>142</v>
      </c>
      <c r="H6203" t="s">
        <v>148</v>
      </c>
      <c r="I6203" t="s">
        <v>148</v>
      </c>
      <c r="J6203" t="s">
        <v>148</v>
      </c>
      <c r="K6203" t="s">
        <v>148</v>
      </c>
      <c r="L6203" s="35" t="e">
        <v>#VALUE!</v>
      </c>
    </row>
    <row r="6204" spans="1:12" x14ac:dyDescent="0.25">
      <c r="A6204" s="35" t="s">
        <v>148</v>
      </c>
      <c r="B6204" t="s">
        <v>109</v>
      </c>
      <c r="C6204">
        <v>2</v>
      </c>
      <c r="D6204" t="s">
        <v>148</v>
      </c>
      <c r="E6204">
        <v>165142</v>
      </c>
      <c r="F6204" t="s">
        <v>127</v>
      </c>
      <c r="G6204" t="s">
        <v>135</v>
      </c>
      <c r="H6204" t="s">
        <v>148</v>
      </c>
      <c r="I6204" t="s">
        <v>148</v>
      </c>
      <c r="J6204" t="s">
        <v>148</v>
      </c>
      <c r="K6204" t="s">
        <v>148</v>
      </c>
      <c r="L6204" s="35" t="e">
        <v>#VALUE!</v>
      </c>
    </row>
    <row r="6205" spans="1:12" x14ac:dyDescent="0.25">
      <c r="A6205" s="35" t="s">
        <v>148</v>
      </c>
      <c r="B6205" t="s">
        <v>109</v>
      </c>
      <c r="C6205">
        <v>2</v>
      </c>
      <c r="D6205" t="s">
        <v>148</v>
      </c>
      <c r="E6205">
        <v>528473</v>
      </c>
      <c r="F6205" t="s">
        <v>126</v>
      </c>
      <c r="G6205" t="s">
        <v>146</v>
      </c>
      <c r="H6205" t="s">
        <v>148</v>
      </c>
      <c r="I6205" t="s">
        <v>148</v>
      </c>
      <c r="J6205" t="s">
        <v>148</v>
      </c>
      <c r="K6205" t="s">
        <v>148</v>
      </c>
      <c r="L6205" s="35" t="e">
        <v>#VALUE!</v>
      </c>
    </row>
    <row r="6206" spans="1:12" x14ac:dyDescent="0.25">
      <c r="A6206" s="35" t="s">
        <v>148</v>
      </c>
      <c r="B6206" t="s">
        <v>109</v>
      </c>
      <c r="C6206">
        <v>2</v>
      </c>
      <c r="D6206" t="s">
        <v>148</v>
      </c>
      <c r="E6206">
        <v>882174</v>
      </c>
      <c r="F6206" t="s">
        <v>124</v>
      </c>
      <c r="G6206" t="s">
        <v>128</v>
      </c>
      <c r="H6206" t="s">
        <v>148</v>
      </c>
      <c r="I6206" t="s">
        <v>148</v>
      </c>
      <c r="J6206" t="s">
        <v>148</v>
      </c>
      <c r="K6206" t="s">
        <v>148</v>
      </c>
      <c r="L6206" s="35" t="e">
        <v>#VALUE!</v>
      </c>
    </row>
    <row r="6207" spans="1:12" x14ac:dyDescent="0.25">
      <c r="A6207" s="35" t="s">
        <v>148</v>
      </c>
      <c r="B6207" t="s">
        <v>109</v>
      </c>
      <c r="C6207">
        <v>2</v>
      </c>
      <c r="D6207" t="s">
        <v>148</v>
      </c>
      <c r="E6207">
        <v>199678</v>
      </c>
      <c r="F6207" t="s">
        <v>127</v>
      </c>
      <c r="G6207" t="s">
        <v>131</v>
      </c>
      <c r="H6207" t="s">
        <v>148</v>
      </c>
      <c r="I6207" t="s">
        <v>148</v>
      </c>
      <c r="J6207" t="s">
        <v>148</v>
      </c>
      <c r="K6207" t="s">
        <v>148</v>
      </c>
      <c r="L6207" s="35" t="e">
        <v>#VALUE!</v>
      </c>
    </row>
    <row r="6208" spans="1:12" x14ac:dyDescent="0.25">
      <c r="A6208" s="35" t="s">
        <v>148</v>
      </c>
      <c r="B6208" t="s">
        <v>109</v>
      </c>
      <c r="C6208">
        <v>2</v>
      </c>
      <c r="D6208" t="s">
        <v>148</v>
      </c>
      <c r="E6208">
        <v>992993</v>
      </c>
      <c r="F6208" t="s">
        <v>124</v>
      </c>
      <c r="G6208" t="s">
        <v>132</v>
      </c>
      <c r="H6208" t="s">
        <v>148</v>
      </c>
      <c r="I6208" t="s">
        <v>148</v>
      </c>
      <c r="J6208" t="s">
        <v>148</v>
      </c>
      <c r="K6208" t="s">
        <v>148</v>
      </c>
      <c r="L6208" s="35" t="e">
        <v>#VALUE!</v>
      </c>
    </row>
    <row r="6209" spans="1:12" x14ac:dyDescent="0.25">
      <c r="A6209" s="35" t="s">
        <v>148</v>
      </c>
      <c r="B6209" t="s">
        <v>109</v>
      </c>
      <c r="C6209">
        <v>2</v>
      </c>
      <c r="D6209" t="s">
        <v>148</v>
      </c>
      <c r="E6209">
        <v>233157</v>
      </c>
      <c r="F6209" t="s">
        <v>122</v>
      </c>
      <c r="G6209" t="s">
        <v>142</v>
      </c>
      <c r="H6209" t="s">
        <v>148</v>
      </c>
      <c r="I6209" t="s">
        <v>148</v>
      </c>
      <c r="J6209" t="s">
        <v>148</v>
      </c>
      <c r="K6209" t="s">
        <v>148</v>
      </c>
      <c r="L6209" s="35" t="e">
        <v>#VALUE!</v>
      </c>
    </row>
    <row r="6210" spans="1:12" x14ac:dyDescent="0.25">
      <c r="A6210" s="35" t="s">
        <v>148</v>
      </c>
      <c r="B6210" t="s">
        <v>109</v>
      </c>
      <c r="C6210">
        <v>2</v>
      </c>
      <c r="D6210" t="s">
        <v>148</v>
      </c>
      <c r="E6210">
        <v>122078</v>
      </c>
      <c r="F6210" t="s">
        <v>117</v>
      </c>
      <c r="G6210" t="s">
        <v>141</v>
      </c>
      <c r="H6210" t="s">
        <v>148</v>
      </c>
      <c r="I6210" t="s">
        <v>148</v>
      </c>
      <c r="J6210" t="s">
        <v>148</v>
      </c>
      <c r="K6210" t="s">
        <v>148</v>
      </c>
      <c r="L6210" s="35" t="e">
        <v>#VALUE!</v>
      </c>
    </row>
    <row r="6211" spans="1:12" x14ac:dyDescent="0.25">
      <c r="A6211" s="35" t="s">
        <v>148</v>
      </c>
      <c r="B6211" t="s">
        <v>109</v>
      </c>
      <c r="C6211">
        <v>2</v>
      </c>
      <c r="D6211" t="s">
        <v>148</v>
      </c>
      <c r="E6211">
        <v>349967</v>
      </c>
      <c r="F6211" t="s">
        <v>125</v>
      </c>
      <c r="G6211" t="s">
        <v>133</v>
      </c>
      <c r="H6211" t="s">
        <v>148</v>
      </c>
      <c r="I6211" t="s">
        <v>148</v>
      </c>
      <c r="J6211" t="s">
        <v>148</v>
      </c>
      <c r="K6211" t="s">
        <v>148</v>
      </c>
      <c r="L6211" s="35" t="e">
        <v>#VALUE!</v>
      </c>
    </row>
    <row r="6212" spans="1:12" x14ac:dyDescent="0.25">
      <c r="A6212" s="35" t="s">
        <v>148</v>
      </c>
      <c r="B6212" t="s">
        <v>109</v>
      </c>
      <c r="C6212">
        <v>2</v>
      </c>
      <c r="D6212" t="s">
        <v>148</v>
      </c>
      <c r="E6212">
        <v>803927</v>
      </c>
      <c r="F6212" t="s">
        <v>126</v>
      </c>
      <c r="G6212" t="s">
        <v>134</v>
      </c>
      <c r="H6212" t="s">
        <v>148</v>
      </c>
      <c r="I6212" t="s">
        <v>148</v>
      </c>
      <c r="J6212" t="s">
        <v>148</v>
      </c>
      <c r="K6212" t="s">
        <v>148</v>
      </c>
      <c r="L6212" s="35" t="e">
        <v>#VALUE!</v>
      </c>
    </row>
    <row r="6213" spans="1:12" x14ac:dyDescent="0.25">
      <c r="A6213" s="35" t="s">
        <v>148</v>
      </c>
      <c r="B6213" t="s">
        <v>109</v>
      </c>
      <c r="C6213">
        <v>2</v>
      </c>
      <c r="D6213" t="s">
        <v>148</v>
      </c>
      <c r="E6213">
        <v>926961</v>
      </c>
      <c r="F6213" t="s">
        <v>119</v>
      </c>
      <c r="G6213" t="s">
        <v>139</v>
      </c>
      <c r="H6213" t="s">
        <v>148</v>
      </c>
      <c r="I6213" t="s">
        <v>148</v>
      </c>
      <c r="J6213" t="s">
        <v>148</v>
      </c>
      <c r="K6213" t="s">
        <v>148</v>
      </c>
      <c r="L6213" s="35" t="e">
        <v>#VALUE!</v>
      </c>
    </row>
    <row r="6214" spans="1:12" x14ac:dyDescent="0.25">
      <c r="A6214" s="35" t="s">
        <v>148</v>
      </c>
      <c r="B6214" t="s">
        <v>109</v>
      </c>
      <c r="C6214">
        <v>2</v>
      </c>
      <c r="D6214" t="s">
        <v>148</v>
      </c>
      <c r="E6214">
        <v>139349</v>
      </c>
      <c r="F6214" t="s">
        <v>124</v>
      </c>
      <c r="G6214" t="s">
        <v>144</v>
      </c>
      <c r="H6214" t="s">
        <v>148</v>
      </c>
      <c r="I6214" t="s">
        <v>148</v>
      </c>
      <c r="J6214" t="s">
        <v>148</v>
      </c>
      <c r="K6214" t="s">
        <v>148</v>
      </c>
      <c r="L6214" s="35" t="e">
        <v>#VALUE!</v>
      </c>
    </row>
    <row r="6215" spans="1:12" x14ac:dyDescent="0.25">
      <c r="A6215" s="35" t="s">
        <v>148</v>
      </c>
      <c r="B6215" t="s">
        <v>109</v>
      </c>
      <c r="C6215">
        <v>2</v>
      </c>
      <c r="D6215" t="s">
        <v>148</v>
      </c>
      <c r="E6215">
        <v>775509</v>
      </c>
      <c r="F6215" t="s">
        <v>119</v>
      </c>
      <c r="G6215" t="s">
        <v>131</v>
      </c>
      <c r="H6215" t="s">
        <v>148</v>
      </c>
      <c r="I6215" t="s">
        <v>148</v>
      </c>
      <c r="J6215" t="s">
        <v>148</v>
      </c>
      <c r="K6215" t="s">
        <v>148</v>
      </c>
      <c r="L6215" s="35" t="e">
        <v>#VALUE!</v>
      </c>
    </row>
    <row r="6216" spans="1:12" x14ac:dyDescent="0.25">
      <c r="A6216" s="35" t="s">
        <v>148</v>
      </c>
      <c r="B6216" t="s">
        <v>109</v>
      </c>
      <c r="C6216">
        <v>2</v>
      </c>
      <c r="D6216" t="s">
        <v>148</v>
      </c>
      <c r="E6216">
        <v>545013</v>
      </c>
      <c r="F6216" t="s">
        <v>122</v>
      </c>
      <c r="G6216" t="s">
        <v>134</v>
      </c>
      <c r="H6216" t="s">
        <v>148</v>
      </c>
      <c r="I6216" t="s">
        <v>148</v>
      </c>
      <c r="J6216" t="s">
        <v>148</v>
      </c>
      <c r="K6216" t="s">
        <v>148</v>
      </c>
      <c r="L6216" s="35" t="e">
        <v>#VALUE!</v>
      </c>
    </row>
    <row r="6217" spans="1:12" x14ac:dyDescent="0.25">
      <c r="A6217" s="35" t="s">
        <v>148</v>
      </c>
      <c r="B6217" t="s">
        <v>109</v>
      </c>
      <c r="C6217">
        <v>2</v>
      </c>
      <c r="D6217" t="s">
        <v>148</v>
      </c>
      <c r="E6217">
        <v>334889</v>
      </c>
      <c r="F6217" t="s">
        <v>122</v>
      </c>
      <c r="G6217" t="s">
        <v>146</v>
      </c>
      <c r="H6217" t="s">
        <v>148</v>
      </c>
      <c r="I6217" t="s">
        <v>148</v>
      </c>
      <c r="J6217" t="s">
        <v>148</v>
      </c>
      <c r="K6217" t="s">
        <v>148</v>
      </c>
      <c r="L6217" s="35" t="e">
        <v>#VALUE!</v>
      </c>
    </row>
    <row r="6218" spans="1:12" x14ac:dyDescent="0.25">
      <c r="A6218" s="35" t="s">
        <v>148</v>
      </c>
      <c r="B6218" t="s">
        <v>109</v>
      </c>
      <c r="C6218">
        <v>2</v>
      </c>
      <c r="D6218" t="s">
        <v>148</v>
      </c>
      <c r="E6218">
        <v>959176</v>
      </c>
      <c r="F6218" t="s">
        <v>119</v>
      </c>
      <c r="G6218" t="s">
        <v>135</v>
      </c>
      <c r="H6218" t="s">
        <v>148</v>
      </c>
      <c r="I6218" t="s">
        <v>148</v>
      </c>
      <c r="J6218" t="s">
        <v>148</v>
      </c>
      <c r="K6218" t="s">
        <v>148</v>
      </c>
      <c r="L6218" s="35" t="e">
        <v>#VALUE!</v>
      </c>
    </row>
    <row r="6219" spans="1:12" x14ac:dyDescent="0.25">
      <c r="A6219" s="35" t="s">
        <v>148</v>
      </c>
      <c r="B6219" t="s">
        <v>109</v>
      </c>
      <c r="C6219">
        <v>2</v>
      </c>
      <c r="D6219" t="s">
        <v>148</v>
      </c>
      <c r="E6219">
        <v>185300</v>
      </c>
      <c r="F6219" t="s">
        <v>120</v>
      </c>
      <c r="G6219" t="s">
        <v>136</v>
      </c>
      <c r="H6219" t="s">
        <v>148</v>
      </c>
      <c r="I6219" t="s">
        <v>148</v>
      </c>
      <c r="J6219" t="s">
        <v>148</v>
      </c>
      <c r="K6219" t="s">
        <v>148</v>
      </c>
      <c r="L6219" s="35" t="e">
        <v>#VALUE!</v>
      </c>
    </row>
    <row r="6220" spans="1:12" x14ac:dyDescent="0.25">
      <c r="A6220" s="35" t="s">
        <v>148</v>
      </c>
      <c r="B6220" t="s">
        <v>109</v>
      </c>
      <c r="C6220">
        <v>2</v>
      </c>
      <c r="D6220" t="s">
        <v>148</v>
      </c>
      <c r="E6220">
        <v>211181</v>
      </c>
      <c r="F6220" t="s">
        <v>122</v>
      </c>
      <c r="G6220" t="s">
        <v>138</v>
      </c>
      <c r="H6220" t="s">
        <v>148</v>
      </c>
      <c r="I6220" t="s">
        <v>148</v>
      </c>
      <c r="J6220" t="s">
        <v>148</v>
      </c>
      <c r="K6220" t="s">
        <v>148</v>
      </c>
      <c r="L6220" s="35" t="e">
        <v>#VALUE!</v>
      </c>
    </row>
    <row r="6221" spans="1:12" x14ac:dyDescent="0.25">
      <c r="A6221" s="35" t="s">
        <v>148</v>
      </c>
      <c r="B6221" t="s">
        <v>109</v>
      </c>
      <c r="C6221">
        <v>2</v>
      </c>
      <c r="D6221" t="s">
        <v>148</v>
      </c>
      <c r="E6221">
        <v>396216</v>
      </c>
      <c r="F6221" t="s">
        <v>118</v>
      </c>
      <c r="G6221" t="s">
        <v>130</v>
      </c>
      <c r="H6221" t="s">
        <v>148</v>
      </c>
      <c r="I6221" t="s">
        <v>148</v>
      </c>
      <c r="J6221" t="s">
        <v>148</v>
      </c>
      <c r="K6221" t="s">
        <v>148</v>
      </c>
      <c r="L6221" s="35" t="e">
        <v>#VALUE!</v>
      </c>
    </row>
    <row r="6222" spans="1:12" x14ac:dyDescent="0.25">
      <c r="A6222" s="35" t="s">
        <v>148</v>
      </c>
      <c r="B6222" t="s">
        <v>109</v>
      </c>
      <c r="C6222">
        <v>2</v>
      </c>
      <c r="D6222" t="s">
        <v>148</v>
      </c>
      <c r="E6222">
        <v>193472</v>
      </c>
      <c r="F6222" t="s">
        <v>122</v>
      </c>
      <c r="G6222" t="s">
        <v>134</v>
      </c>
      <c r="H6222" t="s">
        <v>148</v>
      </c>
      <c r="I6222" t="s">
        <v>148</v>
      </c>
      <c r="J6222" t="s">
        <v>148</v>
      </c>
      <c r="K6222" t="s">
        <v>148</v>
      </c>
      <c r="L6222" s="35" t="e">
        <v>#VALUE!</v>
      </c>
    </row>
    <row r="6223" spans="1:12" x14ac:dyDescent="0.25">
      <c r="A6223" s="35" t="s">
        <v>148</v>
      </c>
      <c r="B6223" t="s">
        <v>109</v>
      </c>
      <c r="C6223">
        <v>2</v>
      </c>
      <c r="D6223" t="s">
        <v>148</v>
      </c>
      <c r="E6223">
        <v>179813</v>
      </c>
      <c r="F6223" t="s">
        <v>124</v>
      </c>
      <c r="G6223" t="s">
        <v>128</v>
      </c>
      <c r="H6223" t="s">
        <v>148</v>
      </c>
      <c r="I6223" t="s">
        <v>148</v>
      </c>
      <c r="J6223" t="s">
        <v>148</v>
      </c>
      <c r="K6223" t="s">
        <v>148</v>
      </c>
      <c r="L6223" s="35" t="e">
        <v>#VALUE!</v>
      </c>
    </row>
    <row r="6224" spans="1:12" x14ac:dyDescent="0.25">
      <c r="A6224" s="35" t="s">
        <v>148</v>
      </c>
      <c r="B6224" t="s">
        <v>109</v>
      </c>
      <c r="C6224">
        <v>2</v>
      </c>
      <c r="D6224" t="s">
        <v>148</v>
      </c>
      <c r="E6224">
        <v>124439</v>
      </c>
      <c r="F6224" t="s">
        <v>120</v>
      </c>
      <c r="G6224" t="s">
        <v>136</v>
      </c>
      <c r="H6224" t="s">
        <v>148</v>
      </c>
      <c r="I6224" t="s">
        <v>148</v>
      </c>
      <c r="J6224" t="s">
        <v>148</v>
      </c>
      <c r="K6224" t="s">
        <v>148</v>
      </c>
      <c r="L6224" s="35" t="e">
        <v>#VALUE!</v>
      </c>
    </row>
    <row r="6225" spans="1:12" x14ac:dyDescent="0.25">
      <c r="A6225" s="35" t="s">
        <v>148</v>
      </c>
      <c r="B6225" t="s">
        <v>109</v>
      </c>
      <c r="C6225">
        <v>2</v>
      </c>
      <c r="D6225" t="s">
        <v>148</v>
      </c>
      <c r="E6225">
        <v>150510</v>
      </c>
      <c r="F6225" t="s">
        <v>125</v>
      </c>
      <c r="G6225" t="s">
        <v>145</v>
      </c>
      <c r="H6225" t="s">
        <v>148</v>
      </c>
      <c r="I6225" t="s">
        <v>148</v>
      </c>
      <c r="J6225" t="s">
        <v>148</v>
      </c>
      <c r="K6225" t="s">
        <v>148</v>
      </c>
      <c r="L6225" s="35" t="e">
        <v>#VALUE!</v>
      </c>
    </row>
    <row r="6226" spans="1:12" x14ac:dyDescent="0.25">
      <c r="A6226" s="35" t="s">
        <v>148</v>
      </c>
      <c r="B6226" t="s">
        <v>109</v>
      </c>
      <c r="C6226">
        <v>2</v>
      </c>
      <c r="D6226" t="s">
        <v>148</v>
      </c>
      <c r="E6226">
        <v>852955</v>
      </c>
      <c r="F6226" t="s">
        <v>126</v>
      </c>
      <c r="G6226" t="s">
        <v>146</v>
      </c>
      <c r="H6226" t="s">
        <v>148</v>
      </c>
      <c r="I6226" t="s">
        <v>148</v>
      </c>
      <c r="J6226" t="s">
        <v>148</v>
      </c>
      <c r="K6226" t="s">
        <v>148</v>
      </c>
      <c r="L6226" s="35" t="e">
        <v>#VALUE!</v>
      </c>
    </row>
    <row r="6227" spans="1:12" x14ac:dyDescent="0.25">
      <c r="A6227" s="35" t="s">
        <v>148</v>
      </c>
      <c r="B6227" t="s">
        <v>109</v>
      </c>
      <c r="C6227">
        <v>2</v>
      </c>
      <c r="D6227" t="s">
        <v>148</v>
      </c>
      <c r="E6227">
        <v>819456</v>
      </c>
      <c r="F6227" t="s">
        <v>127</v>
      </c>
      <c r="G6227" t="s">
        <v>147</v>
      </c>
      <c r="H6227" t="s">
        <v>148</v>
      </c>
      <c r="I6227" t="s">
        <v>148</v>
      </c>
      <c r="J6227" t="s">
        <v>148</v>
      </c>
      <c r="K6227" t="s">
        <v>148</v>
      </c>
      <c r="L6227" s="35" t="e">
        <v>#VALUE!</v>
      </c>
    </row>
    <row r="6228" spans="1:12" x14ac:dyDescent="0.25">
      <c r="A6228" s="35" t="s">
        <v>148</v>
      </c>
      <c r="B6228" t="s">
        <v>109</v>
      </c>
      <c r="C6228">
        <v>2</v>
      </c>
      <c r="D6228" t="s">
        <v>148</v>
      </c>
      <c r="E6228">
        <v>141686</v>
      </c>
      <c r="F6228" t="s">
        <v>118</v>
      </c>
      <c r="G6228" t="s">
        <v>130</v>
      </c>
      <c r="H6228" t="s">
        <v>148</v>
      </c>
      <c r="I6228" t="s">
        <v>148</v>
      </c>
      <c r="J6228" t="s">
        <v>148</v>
      </c>
      <c r="K6228" t="s">
        <v>148</v>
      </c>
      <c r="L6228" s="35" t="e">
        <v>#VALUE!</v>
      </c>
    </row>
    <row r="6229" spans="1:12" x14ac:dyDescent="0.25">
      <c r="A6229" s="35" t="s">
        <v>148</v>
      </c>
      <c r="B6229" t="s">
        <v>109</v>
      </c>
      <c r="C6229">
        <v>2</v>
      </c>
      <c r="D6229" t="s">
        <v>148</v>
      </c>
      <c r="E6229">
        <v>177376</v>
      </c>
      <c r="F6229" t="s">
        <v>121</v>
      </c>
      <c r="G6229" t="s">
        <v>145</v>
      </c>
      <c r="H6229" t="s">
        <v>148</v>
      </c>
      <c r="I6229" t="s">
        <v>148</v>
      </c>
      <c r="J6229" t="s">
        <v>148</v>
      </c>
      <c r="K6229" t="s">
        <v>148</v>
      </c>
      <c r="L6229" s="35" t="e">
        <v>#VALUE!</v>
      </c>
    </row>
    <row r="6230" spans="1:12" x14ac:dyDescent="0.25">
      <c r="A6230" s="35" t="s">
        <v>148</v>
      </c>
      <c r="B6230" t="s">
        <v>109</v>
      </c>
      <c r="C6230">
        <v>2</v>
      </c>
      <c r="D6230" t="s">
        <v>148</v>
      </c>
      <c r="E6230">
        <v>460005</v>
      </c>
      <c r="F6230" t="s">
        <v>118</v>
      </c>
      <c r="G6230" t="s">
        <v>134</v>
      </c>
      <c r="H6230" t="s">
        <v>148</v>
      </c>
      <c r="I6230" t="s">
        <v>148</v>
      </c>
      <c r="J6230" t="s">
        <v>148</v>
      </c>
      <c r="K6230" t="s">
        <v>148</v>
      </c>
      <c r="L6230" s="35" t="e">
        <v>#VALUE!</v>
      </c>
    </row>
    <row r="6231" spans="1:12" x14ac:dyDescent="0.25">
      <c r="A6231" s="35" t="s">
        <v>148</v>
      </c>
      <c r="B6231" t="s">
        <v>109</v>
      </c>
      <c r="C6231">
        <v>2</v>
      </c>
      <c r="D6231" t="s">
        <v>148</v>
      </c>
      <c r="E6231">
        <v>332985</v>
      </c>
      <c r="F6231" t="s">
        <v>120</v>
      </c>
      <c r="G6231" t="s">
        <v>136</v>
      </c>
      <c r="H6231" t="s">
        <v>148</v>
      </c>
      <c r="I6231" t="s">
        <v>148</v>
      </c>
      <c r="J6231" t="s">
        <v>148</v>
      </c>
      <c r="K6231" t="s">
        <v>148</v>
      </c>
      <c r="L6231" s="35" t="e">
        <v>#VALUE!</v>
      </c>
    </row>
    <row r="6232" spans="1:12" x14ac:dyDescent="0.25">
      <c r="A6232" s="35" t="s">
        <v>148</v>
      </c>
      <c r="B6232" t="s">
        <v>109</v>
      </c>
      <c r="C6232">
        <v>2</v>
      </c>
      <c r="D6232" t="s">
        <v>148</v>
      </c>
      <c r="E6232">
        <v>132929</v>
      </c>
      <c r="F6232" t="s">
        <v>122</v>
      </c>
      <c r="G6232" t="s">
        <v>134</v>
      </c>
      <c r="H6232" t="s">
        <v>148</v>
      </c>
      <c r="I6232" t="s">
        <v>148</v>
      </c>
      <c r="J6232" t="s">
        <v>148</v>
      </c>
      <c r="K6232" t="s">
        <v>148</v>
      </c>
      <c r="L6232" s="35" t="e">
        <v>#VALUE!</v>
      </c>
    </row>
    <row r="6233" spans="1:12" x14ac:dyDescent="0.25">
      <c r="A6233" s="35" t="s">
        <v>148</v>
      </c>
      <c r="B6233" t="s">
        <v>109</v>
      </c>
      <c r="C6233">
        <v>2</v>
      </c>
      <c r="D6233" t="s">
        <v>148</v>
      </c>
      <c r="E6233">
        <v>185227</v>
      </c>
      <c r="F6233" t="s">
        <v>127</v>
      </c>
      <c r="G6233" t="s">
        <v>139</v>
      </c>
      <c r="H6233" t="s">
        <v>148</v>
      </c>
      <c r="I6233" t="s">
        <v>148</v>
      </c>
      <c r="J6233" t="s">
        <v>148</v>
      </c>
      <c r="K6233" t="s">
        <v>148</v>
      </c>
      <c r="L6233" s="35" t="e">
        <v>#VALUE!</v>
      </c>
    </row>
    <row r="6234" spans="1:12" x14ac:dyDescent="0.25">
      <c r="A6234" s="35" t="s">
        <v>148</v>
      </c>
      <c r="B6234" t="s">
        <v>109</v>
      </c>
      <c r="C6234">
        <v>2</v>
      </c>
      <c r="D6234" t="s">
        <v>148</v>
      </c>
      <c r="E6234">
        <v>770785</v>
      </c>
      <c r="F6234" t="s">
        <v>120</v>
      </c>
      <c r="G6234" t="s">
        <v>144</v>
      </c>
      <c r="H6234" t="s">
        <v>148</v>
      </c>
      <c r="I6234" t="s">
        <v>148</v>
      </c>
      <c r="J6234" t="s">
        <v>148</v>
      </c>
      <c r="K6234" t="s">
        <v>148</v>
      </c>
      <c r="L6234" s="35" t="e">
        <v>#VALUE!</v>
      </c>
    </row>
    <row r="6235" spans="1:12" x14ac:dyDescent="0.25">
      <c r="A6235" s="35" t="s">
        <v>148</v>
      </c>
      <c r="B6235" t="s">
        <v>109</v>
      </c>
      <c r="C6235">
        <v>2</v>
      </c>
      <c r="D6235" t="s">
        <v>148</v>
      </c>
      <c r="E6235">
        <v>299070</v>
      </c>
      <c r="F6235" t="s">
        <v>127</v>
      </c>
      <c r="G6235" t="s">
        <v>131</v>
      </c>
      <c r="H6235" t="s">
        <v>148</v>
      </c>
      <c r="I6235" t="s">
        <v>148</v>
      </c>
      <c r="J6235" t="s">
        <v>148</v>
      </c>
      <c r="K6235" t="s">
        <v>148</v>
      </c>
      <c r="L6235" s="35" t="e">
        <v>#VALUE!</v>
      </c>
    </row>
    <row r="6236" spans="1:12" x14ac:dyDescent="0.25">
      <c r="A6236" s="35" t="s">
        <v>148</v>
      </c>
      <c r="B6236" t="s">
        <v>109</v>
      </c>
      <c r="C6236">
        <v>2</v>
      </c>
      <c r="D6236" t="s">
        <v>148</v>
      </c>
      <c r="E6236">
        <v>427016</v>
      </c>
      <c r="F6236" t="s">
        <v>116</v>
      </c>
      <c r="G6236" t="s">
        <v>132</v>
      </c>
      <c r="H6236" t="s">
        <v>148</v>
      </c>
      <c r="I6236" t="s">
        <v>148</v>
      </c>
      <c r="J6236" t="s">
        <v>148</v>
      </c>
      <c r="K6236" t="s">
        <v>148</v>
      </c>
      <c r="L6236" s="35" t="e">
        <v>#VALUE!</v>
      </c>
    </row>
    <row r="6237" spans="1:12" x14ac:dyDescent="0.25">
      <c r="A6237" s="35" t="s">
        <v>148</v>
      </c>
      <c r="B6237" t="s">
        <v>109</v>
      </c>
      <c r="C6237">
        <v>2</v>
      </c>
      <c r="D6237" t="s">
        <v>148</v>
      </c>
      <c r="E6237">
        <v>319829</v>
      </c>
      <c r="F6237" t="s">
        <v>127</v>
      </c>
      <c r="G6237" t="s">
        <v>143</v>
      </c>
      <c r="H6237" t="s">
        <v>148</v>
      </c>
      <c r="I6237" t="s">
        <v>148</v>
      </c>
      <c r="J6237" t="s">
        <v>148</v>
      </c>
      <c r="K6237" t="s">
        <v>148</v>
      </c>
      <c r="L6237" s="35" t="e">
        <v>#VALUE!</v>
      </c>
    </row>
    <row r="6238" spans="1:12" x14ac:dyDescent="0.25">
      <c r="A6238" s="35" t="s">
        <v>148</v>
      </c>
      <c r="B6238" t="s">
        <v>109</v>
      </c>
      <c r="C6238">
        <v>2</v>
      </c>
      <c r="D6238" t="s">
        <v>148</v>
      </c>
      <c r="E6238">
        <v>346463</v>
      </c>
      <c r="F6238" t="s">
        <v>116</v>
      </c>
      <c r="G6238" t="s">
        <v>144</v>
      </c>
      <c r="H6238" t="s">
        <v>148</v>
      </c>
      <c r="I6238" t="s">
        <v>148</v>
      </c>
      <c r="J6238" t="s">
        <v>148</v>
      </c>
      <c r="K6238" t="s">
        <v>148</v>
      </c>
      <c r="L6238" s="35" t="e">
        <v>#VALUE!</v>
      </c>
    </row>
    <row r="6239" spans="1:12" x14ac:dyDescent="0.25">
      <c r="A6239" s="35" t="s">
        <v>148</v>
      </c>
      <c r="B6239" t="s">
        <v>109</v>
      </c>
      <c r="C6239">
        <v>2</v>
      </c>
      <c r="D6239" t="s">
        <v>148</v>
      </c>
      <c r="E6239">
        <v>817473</v>
      </c>
      <c r="F6239" t="s">
        <v>116</v>
      </c>
      <c r="G6239" t="s">
        <v>136</v>
      </c>
      <c r="H6239" t="s">
        <v>148</v>
      </c>
      <c r="I6239" t="s">
        <v>148</v>
      </c>
      <c r="J6239" t="s">
        <v>148</v>
      </c>
      <c r="K6239" t="s">
        <v>148</v>
      </c>
      <c r="L6239" s="35" t="e">
        <v>#VALUE!</v>
      </c>
    </row>
    <row r="6240" spans="1:12" x14ac:dyDescent="0.25">
      <c r="A6240" s="35" t="s">
        <v>148</v>
      </c>
      <c r="B6240" t="s">
        <v>109</v>
      </c>
      <c r="C6240">
        <v>2</v>
      </c>
      <c r="D6240" t="s">
        <v>148</v>
      </c>
      <c r="E6240">
        <v>404839</v>
      </c>
      <c r="F6240" t="s">
        <v>126</v>
      </c>
      <c r="G6240" t="s">
        <v>146</v>
      </c>
      <c r="H6240" t="s">
        <v>148</v>
      </c>
      <c r="I6240" t="s">
        <v>148</v>
      </c>
      <c r="J6240" t="s">
        <v>148</v>
      </c>
      <c r="K6240" t="s">
        <v>148</v>
      </c>
      <c r="L6240" s="35" t="e">
        <v>#VALUE!</v>
      </c>
    </row>
    <row r="6241" spans="1:12" x14ac:dyDescent="0.25">
      <c r="A6241" s="35" t="s">
        <v>148</v>
      </c>
      <c r="B6241" t="s">
        <v>109</v>
      </c>
      <c r="C6241">
        <v>2</v>
      </c>
      <c r="D6241" t="s">
        <v>148</v>
      </c>
      <c r="E6241">
        <v>673738</v>
      </c>
      <c r="F6241" t="s">
        <v>120</v>
      </c>
      <c r="G6241" t="s">
        <v>132</v>
      </c>
      <c r="H6241" t="s">
        <v>148</v>
      </c>
      <c r="I6241" t="s">
        <v>148</v>
      </c>
      <c r="J6241" t="s">
        <v>148</v>
      </c>
      <c r="K6241" t="s">
        <v>148</v>
      </c>
      <c r="L6241" s="35" t="e">
        <v>#VALUE!</v>
      </c>
    </row>
    <row r="6242" spans="1:12" x14ac:dyDescent="0.25">
      <c r="A6242" s="35" t="s">
        <v>148</v>
      </c>
      <c r="B6242" t="s">
        <v>109</v>
      </c>
      <c r="C6242">
        <v>2</v>
      </c>
      <c r="D6242" t="s">
        <v>148</v>
      </c>
      <c r="E6242">
        <v>776524</v>
      </c>
      <c r="F6242" t="s">
        <v>124</v>
      </c>
      <c r="G6242" t="s">
        <v>136</v>
      </c>
      <c r="H6242" t="s">
        <v>148</v>
      </c>
      <c r="I6242" t="s">
        <v>148</v>
      </c>
      <c r="J6242" t="s">
        <v>148</v>
      </c>
      <c r="K6242" t="s">
        <v>148</v>
      </c>
      <c r="L6242" s="35" t="e">
        <v>#VALUE!</v>
      </c>
    </row>
    <row r="6243" spans="1:12" x14ac:dyDescent="0.25">
      <c r="A6243" s="35" t="s">
        <v>148</v>
      </c>
      <c r="B6243" t="s">
        <v>109</v>
      </c>
      <c r="C6243">
        <v>2</v>
      </c>
      <c r="D6243" t="s">
        <v>148</v>
      </c>
      <c r="E6243">
        <v>876158</v>
      </c>
      <c r="F6243" t="s">
        <v>121</v>
      </c>
      <c r="G6243" t="s">
        <v>145</v>
      </c>
      <c r="H6243" t="s">
        <v>148</v>
      </c>
      <c r="I6243" t="s">
        <v>148</v>
      </c>
      <c r="J6243" t="s">
        <v>148</v>
      </c>
      <c r="K6243" t="s">
        <v>148</v>
      </c>
      <c r="L6243" s="35" t="e">
        <v>#VALUE!</v>
      </c>
    </row>
    <row r="6244" spans="1:12" x14ac:dyDescent="0.25">
      <c r="A6244" s="35" t="s">
        <v>148</v>
      </c>
      <c r="B6244" t="s">
        <v>109</v>
      </c>
      <c r="C6244">
        <v>2</v>
      </c>
      <c r="D6244" t="s">
        <v>148</v>
      </c>
      <c r="E6244">
        <v>114884</v>
      </c>
      <c r="F6244" t="s">
        <v>125</v>
      </c>
      <c r="G6244" t="s">
        <v>129</v>
      </c>
      <c r="H6244" t="s">
        <v>148</v>
      </c>
      <c r="I6244" t="s">
        <v>148</v>
      </c>
      <c r="J6244" t="s">
        <v>148</v>
      </c>
      <c r="K6244" t="s">
        <v>148</v>
      </c>
      <c r="L6244" s="35" t="e">
        <v>#VALUE!</v>
      </c>
    </row>
    <row r="6245" spans="1:12" x14ac:dyDescent="0.25">
      <c r="A6245" s="35" t="s">
        <v>148</v>
      </c>
      <c r="B6245" t="s">
        <v>109</v>
      </c>
      <c r="C6245">
        <v>2</v>
      </c>
      <c r="D6245" t="s">
        <v>148</v>
      </c>
      <c r="E6245">
        <v>181566</v>
      </c>
      <c r="F6245" t="s">
        <v>126</v>
      </c>
      <c r="G6245" t="s">
        <v>142</v>
      </c>
      <c r="H6245" t="s">
        <v>148</v>
      </c>
      <c r="I6245" t="s">
        <v>148</v>
      </c>
      <c r="J6245" t="s">
        <v>148</v>
      </c>
      <c r="K6245" t="s">
        <v>148</v>
      </c>
      <c r="L6245" s="35" t="e">
        <v>#VALUE!</v>
      </c>
    </row>
    <row r="6246" spans="1:12" x14ac:dyDescent="0.25">
      <c r="A6246" s="35" t="s">
        <v>148</v>
      </c>
      <c r="B6246" t="s">
        <v>109</v>
      </c>
      <c r="C6246">
        <v>2</v>
      </c>
      <c r="D6246" t="s">
        <v>148</v>
      </c>
      <c r="E6246">
        <v>857913</v>
      </c>
      <c r="F6246" t="s">
        <v>117</v>
      </c>
      <c r="G6246" t="s">
        <v>137</v>
      </c>
      <c r="H6246" t="s">
        <v>148</v>
      </c>
      <c r="I6246" t="s">
        <v>148</v>
      </c>
      <c r="J6246" t="s">
        <v>148</v>
      </c>
      <c r="K6246" t="s">
        <v>148</v>
      </c>
      <c r="L6246" s="35" t="e">
        <v>#VALUE!</v>
      </c>
    </row>
    <row r="6247" spans="1:12" x14ac:dyDescent="0.25">
      <c r="A6247" s="35" t="s">
        <v>148</v>
      </c>
      <c r="B6247" t="s">
        <v>109</v>
      </c>
      <c r="C6247">
        <v>2</v>
      </c>
      <c r="D6247" t="s">
        <v>148</v>
      </c>
      <c r="E6247">
        <v>678987</v>
      </c>
      <c r="F6247" t="s">
        <v>120</v>
      </c>
      <c r="G6247" t="s">
        <v>140</v>
      </c>
      <c r="H6247" t="s">
        <v>148</v>
      </c>
      <c r="I6247" t="s">
        <v>148</v>
      </c>
      <c r="J6247" t="s">
        <v>148</v>
      </c>
      <c r="K6247" t="s">
        <v>148</v>
      </c>
      <c r="L6247" s="35" t="e">
        <v>#VALUE!</v>
      </c>
    </row>
    <row r="6248" spans="1:12" x14ac:dyDescent="0.25">
      <c r="A6248" s="35" t="s">
        <v>148</v>
      </c>
      <c r="B6248" t="s">
        <v>109</v>
      </c>
      <c r="C6248">
        <v>2</v>
      </c>
      <c r="D6248" t="s">
        <v>148</v>
      </c>
      <c r="E6248">
        <v>656799</v>
      </c>
      <c r="F6248" t="s">
        <v>125</v>
      </c>
      <c r="G6248" t="s">
        <v>145</v>
      </c>
      <c r="H6248" t="s">
        <v>148</v>
      </c>
      <c r="I6248" t="s">
        <v>148</v>
      </c>
      <c r="J6248" t="s">
        <v>148</v>
      </c>
      <c r="K6248" t="s">
        <v>148</v>
      </c>
      <c r="L6248" s="35" t="e">
        <v>#VALUE!</v>
      </c>
    </row>
    <row r="6249" spans="1:12" x14ac:dyDescent="0.25">
      <c r="A6249" s="35" t="s">
        <v>148</v>
      </c>
      <c r="B6249" t="s">
        <v>109</v>
      </c>
      <c r="C6249">
        <v>2</v>
      </c>
      <c r="D6249" t="s">
        <v>148</v>
      </c>
      <c r="E6249">
        <v>578814</v>
      </c>
      <c r="F6249" t="s">
        <v>126</v>
      </c>
      <c r="G6249" t="s">
        <v>142</v>
      </c>
      <c r="H6249" t="s">
        <v>148</v>
      </c>
      <c r="I6249" t="s">
        <v>148</v>
      </c>
      <c r="J6249" t="s">
        <v>148</v>
      </c>
      <c r="K6249" t="s">
        <v>148</v>
      </c>
      <c r="L6249" s="35" t="e">
        <v>#VALUE!</v>
      </c>
    </row>
    <row r="6250" spans="1:12" x14ac:dyDescent="0.25">
      <c r="A6250" s="35" t="s">
        <v>148</v>
      </c>
      <c r="B6250" t="s">
        <v>109</v>
      </c>
      <c r="C6250">
        <v>2</v>
      </c>
      <c r="D6250" t="s">
        <v>148</v>
      </c>
      <c r="E6250">
        <v>304332</v>
      </c>
      <c r="F6250" t="s">
        <v>119</v>
      </c>
      <c r="G6250" t="s">
        <v>147</v>
      </c>
      <c r="H6250" t="s">
        <v>148</v>
      </c>
      <c r="I6250" t="s">
        <v>148</v>
      </c>
      <c r="J6250" t="s">
        <v>148</v>
      </c>
      <c r="K6250" t="s">
        <v>148</v>
      </c>
      <c r="L6250" s="35" t="e">
        <v>#VALUE!</v>
      </c>
    </row>
    <row r="6251" spans="1:12" x14ac:dyDescent="0.25">
      <c r="A6251" s="35" t="s">
        <v>148</v>
      </c>
      <c r="B6251" t="s">
        <v>109</v>
      </c>
      <c r="C6251">
        <v>2</v>
      </c>
      <c r="D6251" t="s">
        <v>148</v>
      </c>
      <c r="E6251">
        <v>610481</v>
      </c>
      <c r="F6251" t="s">
        <v>122</v>
      </c>
      <c r="G6251" t="s">
        <v>130</v>
      </c>
      <c r="H6251" t="s">
        <v>148</v>
      </c>
      <c r="I6251" t="s">
        <v>148</v>
      </c>
      <c r="J6251" t="s">
        <v>148</v>
      </c>
      <c r="K6251" t="s">
        <v>148</v>
      </c>
      <c r="L6251" s="35" t="e">
        <v>#VALUE!</v>
      </c>
    </row>
    <row r="6252" spans="1:12" x14ac:dyDescent="0.25">
      <c r="A6252" s="35" t="s">
        <v>148</v>
      </c>
      <c r="B6252" t="s">
        <v>109</v>
      </c>
      <c r="C6252">
        <v>2</v>
      </c>
      <c r="D6252" t="s">
        <v>148</v>
      </c>
      <c r="E6252">
        <v>875221</v>
      </c>
      <c r="F6252" t="s">
        <v>123</v>
      </c>
      <c r="G6252" t="s">
        <v>135</v>
      </c>
      <c r="H6252" t="s">
        <v>148</v>
      </c>
      <c r="I6252" t="s">
        <v>148</v>
      </c>
      <c r="J6252" t="s">
        <v>148</v>
      </c>
      <c r="K6252" t="s">
        <v>148</v>
      </c>
      <c r="L6252" s="35" t="e">
        <v>#VALUE!</v>
      </c>
    </row>
    <row r="6253" spans="1:12" x14ac:dyDescent="0.25">
      <c r="A6253" s="35" t="s">
        <v>148</v>
      </c>
      <c r="B6253" t="s">
        <v>109</v>
      </c>
      <c r="C6253">
        <v>2</v>
      </c>
      <c r="D6253" t="s">
        <v>148</v>
      </c>
      <c r="E6253">
        <v>618110</v>
      </c>
      <c r="F6253" t="s">
        <v>127</v>
      </c>
      <c r="G6253" t="s">
        <v>131</v>
      </c>
      <c r="H6253" t="s">
        <v>148</v>
      </c>
      <c r="I6253" t="s">
        <v>148</v>
      </c>
      <c r="J6253" t="s">
        <v>148</v>
      </c>
      <c r="K6253" t="s">
        <v>148</v>
      </c>
      <c r="L6253" s="35" t="e">
        <v>#VALUE!</v>
      </c>
    </row>
    <row r="6254" spans="1:12" x14ac:dyDescent="0.25">
      <c r="A6254" s="35" t="s">
        <v>148</v>
      </c>
      <c r="B6254" t="s">
        <v>109</v>
      </c>
      <c r="C6254">
        <v>2</v>
      </c>
      <c r="D6254" t="s">
        <v>148</v>
      </c>
      <c r="E6254">
        <v>693156</v>
      </c>
      <c r="F6254" t="s">
        <v>123</v>
      </c>
      <c r="G6254" t="s">
        <v>139</v>
      </c>
      <c r="H6254" t="s">
        <v>148</v>
      </c>
      <c r="I6254" t="s">
        <v>148</v>
      </c>
      <c r="J6254" t="s">
        <v>148</v>
      </c>
      <c r="K6254" t="s">
        <v>148</v>
      </c>
      <c r="L6254" s="35" t="e">
        <v>#VALUE!</v>
      </c>
    </row>
    <row r="6255" spans="1:12" x14ac:dyDescent="0.25">
      <c r="A6255" s="35" t="s">
        <v>148</v>
      </c>
      <c r="B6255" t="s">
        <v>109</v>
      </c>
      <c r="C6255">
        <v>2</v>
      </c>
      <c r="D6255" t="s">
        <v>148</v>
      </c>
      <c r="E6255">
        <v>997783</v>
      </c>
      <c r="F6255" t="s">
        <v>122</v>
      </c>
      <c r="G6255" t="s">
        <v>130</v>
      </c>
      <c r="H6255" t="s">
        <v>148</v>
      </c>
      <c r="I6255" t="s">
        <v>148</v>
      </c>
      <c r="J6255" t="s">
        <v>148</v>
      </c>
      <c r="K6255" t="s">
        <v>148</v>
      </c>
      <c r="L6255" s="35" t="e">
        <v>#VALUE!</v>
      </c>
    </row>
    <row r="6256" spans="1:12" x14ac:dyDescent="0.25">
      <c r="A6256" s="35" t="s">
        <v>148</v>
      </c>
      <c r="B6256" t="s">
        <v>109</v>
      </c>
      <c r="C6256">
        <v>2</v>
      </c>
      <c r="D6256" t="s">
        <v>148</v>
      </c>
      <c r="E6256">
        <v>160507</v>
      </c>
      <c r="F6256" t="s">
        <v>119</v>
      </c>
      <c r="G6256" t="s">
        <v>131</v>
      </c>
      <c r="H6256" t="s">
        <v>148</v>
      </c>
      <c r="I6256" t="s">
        <v>148</v>
      </c>
      <c r="J6256" t="s">
        <v>148</v>
      </c>
      <c r="K6256" t="s">
        <v>148</v>
      </c>
      <c r="L6256" s="35" t="e">
        <v>#VALUE!</v>
      </c>
    </row>
    <row r="6257" spans="1:12" x14ac:dyDescent="0.25">
      <c r="A6257" s="35" t="s">
        <v>148</v>
      </c>
      <c r="B6257" t="s">
        <v>109</v>
      </c>
      <c r="C6257">
        <v>2</v>
      </c>
      <c r="D6257" t="s">
        <v>148</v>
      </c>
      <c r="E6257">
        <v>861023</v>
      </c>
      <c r="F6257" t="s">
        <v>118</v>
      </c>
      <c r="G6257" t="s">
        <v>146</v>
      </c>
      <c r="H6257" t="s">
        <v>148</v>
      </c>
      <c r="I6257" t="s">
        <v>148</v>
      </c>
      <c r="J6257" t="s">
        <v>148</v>
      </c>
      <c r="K6257" t="s">
        <v>148</v>
      </c>
      <c r="L6257" s="35" t="e">
        <v>#VALUE!</v>
      </c>
    </row>
    <row r="6258" spans="1:12" x14ac:dyDescent="0.25">
      <c r="A6258" s="35" t="s">
        <v>148</v>
      </c>
      <c r="B6258" t="s">
        <v>109</v>
      </c>
      <c r="C6258">
        <v>2</v>
      </c>
      <c r="D6258" t="s">
        <v>148</v>
      </c>
      <c r="E6258">
        <v>349340</v>
      </c>
      <c r="F6258" t="s">
        <v>121</v>
      </c>
      <c r="G6258" t="s">
        <v>141</v>
      </c>
      <c r="H6258" t="s">
        <v>148</v>
      </c>
      <c r="I6258" t="s">
        <v>148</v>
      </c>
      <c r="J6258" t="s">
        <v>148</v>
      </c>
      <c r="K6258" t="s">
        <v>148</v>
      </c>
      <c r="L6258" s="35" t="e">
        <v>#VALUE!</v>
      </c>
    </row>
    <row r="6259" spans="1:12" x14ac:dyDescent="0.25">
      <c r="A6259" s="35" t="s">
        <v>148</v>
      </c>
      <c r="B6259" t="s">
        <v>109</v>
      </c>
      <c r="C6259">
        <v>2</v>
      </c>
      <c r="D6259" t="s">
        <v>148</v>
      </c>
      <c r="E6259">
        <v>262736</v>
      </c>
      <c r="F6259" t="s">
        <v>121</v>
      </c>
      <c r="G6259" t="s">
        <v>133</v>
      </c>
      <c r="H6259" t="s">
        <v>148</v>
      </c>
      <c r="I6259" t="s">
        <v>148</v>
      </c>
      <c r="J6259" t="s">
        <v>148</v>
      </c>
      <c r="K6259" t="s">
        <v>148</v>
      </c>
      <c r="L6259" s="35" t="e">
        <v>#VALUE!</v>
      </c>
    </row>
    <row r="6260" spans="1:12" x14ac:dyDescent="0.25">
      <c r="A6260" s="35" t="s">
        <v>148</v>
      </c>
      <c r="B6260" t="s">
        <v>109</v>
      </c>
      <c r="C6260">
        <v>2</v>
      </c>
      <c r="D6260" t="s">
        <v>148</v>
      </c>
      <c r="E6260">
        <v>890222</v>
      </c>
      <c r="F6260" t="s">
        <v>124</v>
      </c>
      <c r="G6260" t="s">
        <v>128</v>
      </c>
      <c r="H6260" t="s">
        <v>148</v>
      </c>
      <c r="I6260" t="s">
        <v>148</v>
      </c>
      <c r="J6260" t="s">
        <v>148</v>
      </c>
      <c r="K6260" t="s">
        <v>148</v>
      </c>
      <c r="L6260" s="35" t="e">
        <v>#VALUE!</v>
      </c>
    </row>
    <row r="6261" spans="1:12" x14ac:dyDescent="0.25">
      <c r="A6261" s="35" t="s">
        <v>148</v>
      </c>
      <c r="B6261" t="s">
        <v>109</v>
      </c>
      <c r="C6261">
        <v>2</v>
      </c>
      <c r="D6261" t="s">
        <v>148</v>
      </c>
      <c r="E6261">
        <v>850689</v>
      </c>
      <c r="F6261" t="s">
        <v>126</v>
      </c>
      <c r="G6261" t="s">
        <v>142</v>
      </c>
      <c r="H6261" t="s">
        <v>148</v>
      </c>
      <c r="I6261" t="s">
        <v>148</v>
      </c>
      <c r="J6261" t="s">
        <v>148</v>
      </c>
      <c r="K6261" t="s">
        <v>148</v>
      </c>
      <c r="L6261" s="35" t="e">
        <v>#VALUE!</v>
      </c>
    </row>
    <row r="6262" spans="1:12" x14ac:dyDescent="0.25">
      <c r="A6262" s="35" t="s">
        <v>148</v>
      </c>
      <c r="B6262" t="s">
        <v>109</v>
      </c>
      <c r="C6262">
        <v>2</v>
      </c>
      <c r="D6262" t="s">
        <v>148</v>
      </c>
      <c r="E6262">
        <v>270742</v>
      </c>
      <c r="F6262" t="s">
        <v>120</v>
      </c>
      <c r="G6262" t="s">
        <v>128</v>
      </c>
      <c r="H6262" t="s">
        <v>148</v>
      </c>
      <c r="I6262" t="s">
        <v>148</v>
      </c>
      <c r="J6262" t="s">
        <v>148</v>
      </c>
      <c r="K6262" t="s">
        <v>148</v>
      </c>
      <c r="L6262" s="35" t="e">
        <v>#VALUE!</v>
      </c>
    </row>
    <row r="6263" spans="1:12" x14ac:dyDescent="0.25">
      <c r="A6263" s="35" t="s">
        <v>148</v>
      </c>
      <c r="B6263" t="s">
        <v>109</v>
      </c>
      <c r="C6263">
        <v>2</v>
      </c>
      <c r="D6263" t="s">
        <v>148</v>
      </c>
      <c r="E6263">
        <v>844453</v>
      </c>
      <c r="F6263" t="s">
        <v>118</v>
      </c>
      <c r="G6263" t="s">
        <v>138</v>
      </c>
      <c r="H6263" t="s">
        <v>148</v>
      </c>
      <c r="I6263" t="s">
        <v>148</v>
      </c>
      <c r="J6263" t="s">
        <v>148</v>
      </c>
      <c r="K6263" t="s">
        <v>148</v>
      </c>
      <c r="L6263" s="35" t="e">
        <v>#VALUE!</v>
      </c>
    </row>
    <row r="6264" spans="1:12" x14ac:dyDescent="0.25">
      <c r="A6264" s="35" t="s">
        <v>148</v>
      </c>
      <c r="B6264" t="s">
        <v>109</v>
      </c>
      <c r="C6264">
        <v>2</v>
      </c>
      <c r="D6264" t="s">
        <v>148</v>
      </c>
      <c r="E6264">
        <v>334438</v>
      </c>
      <c r="F6264" t="s">
        <v>124</v>
      </c>
      <c r="G6264" t="s">
        <v>136</v>
      </c>
      <c r="H6264" t="s">
        <v>148</v>
      </c>
      <c r="I6264" t="s">
        <v>148</v>
      </c>
      <c r="J6264" t="s">
        <v>148</v>
      </c>
      <c r="K6264" t="s">
        <v>148</v>
      </c>
      <c r="L6264" s="35" t="e">
        <v>#VALUE!</v>
      </c>
    </row>
    <row r="6265" spans="1:12" x14ac:dyDescent="0.25">
      <c r="A6265" s="35" t="s">
        <v>148</v>
      </c>
      <c r="B6265" t="s">
        <v>109</v>
      </c>
      <c r="C6265">
        <v>2</v>
      </c>
      <c r="D6265" t="s">
        <v>148</v>
      </c>
      <c r="E6265">
        <v>823145</v>
      </c>
      <c r="F6265" t="s">
        <v>126</v>
      </c>
      <c r="G6265" t="s">
        <v>138</v>
      </c>
      <c r="H6265" t="s">
        <v>148</v>
      </c>
      <c r="I6265" t="s">
        <v>148</v>
      </c>
      <c r="J6265" t="s">
        <v>148</v>
      </c>
      <c r="K6265" t="s">
        <v>148</v>
      </c>
      <c r="L6265" s="35" t="e">
        <v>#VALUE!</v>
      </c>
    </row>
    <row r="6266" spans="1:12" x14ac:dyDescent="0.25">
      <c r="A6266" s="35" t="s">
        <v>148</v>
      </c>
      <c r="B6266" t="s">
        <v>109</v>
      </c>
      <c r="C6266">
        <v>2</v>
      </c>
      <c r="D6266" t="s">
        <v>148</v>
      </c>
      <c r="E6266">
        <v>974384</v>
      </c>
      <c r="F6266" t="s">
        <v>117</v>
      </c>
      <c r="G6266" t="s">
        <v>141</v>
      </c>
      <c r="H6266" t="s">
        <v>148</v>
      </c>
      <c r="I6266" t="s">
        <v>148</v>
      </c>
      <c r="J6266" t="s">
        <v>148</v>
      </c>
      <c r="K6266" t="s">
        <v>148</v>
      </c>
      <c r="L6266" s="35" t="e">
        <v>#VALUE!</v>
      </c>
    </row>
    <row r="6267" spans="1:12" x14ac:dyDescent="0.25">
      <c r="A6267" s="35" t="s">
        <v>148</v>
      </c>
      <c r="B6267" t="s">
        <v>109</v>
      </c>
      <c r="C6267">
        <v>2</v>
      </c>
      <c r="D6267" t="s">
        <v>148</v>
      </c>
      <c r="E6267">
        <v>863539</v>
      </c>
      <c r="F6267" t="s">
        <v>119</v>
      </c>
      <c r="G6267" t="s">
        <v>143</v>
      </c>
      <c r="H6267" t="s">
        <v>148</v>
      </c>
      <c r="I6267" t="s">
        <v>148</v>
      </c>
      <c r="J6267" t="s">
        <v>148</v>
      </c>
      <c r="K6267" t="s">
        <v>148</v>
      </c>
      <c r="L6267" s="35" t="e">
        <v>#VALUE!</v>
      </c>
    </row>
    <row r="6268" spans="1:12" x14ac:dyDescent="0.25">
      <c r="A6268" s="35" t="s">
        <v>148</v>
      </c>
      <c r="B6268" t="s">
        <v>109</v>
      </c>
      <c r="C6268">
        <v>2</v>
      </c>
      <c r="D6268" t="s">
        <v>148</v>
      </c>
      <c r="E6268">
        <v>728669</v>
      </c>
      <c r="F6268" t="s">
        <v>117</v>
      </c>
      <c r="G6268" t="s">
        <v>133</v>
      </c>
      <c r="H6268" t="s">
        <v>148</v>
      </c>
      <c r="I6268" t="s">
        <v>148</v>
      </c>
      <c r="J6268" t="s">
        <v>148</v>
      </c>
      <c r="K6268" t="s">
        <v>148</v>
      </c>
      <c r="L6268" s="35" t="e">
        <v>#VALUE!</v>
      </c>
    </row>
    <row r="6269" spans="1:12" x14ac:dyDescent="0.25">
      <c r="A6269" s="35" t="s">
        <v>148</v>
      </c>
      <c r="B6269" t="s">
        <v>109</v>
      </c>
      <c r="C6269">
        <v>2</v>
      </c>
      <c r="D6269" t="s">
        <v>148</v>
      </c>
      <c r="E6269">
        <v>554900</v>
      </c>
      <c r="F6269" t="s">
        <v>118</v>
      </c>
      <c r="G6269" t="s">
        <v>134</v>
      </c>
      <c r="H6269" t="s">
        <v>148</v>
      </c>
      <c r="I6269" t="s">
        <v>148</v>
      </c>
      <c r="J6269" t="s">
        <v>148</v>
      </c>
      <c r="K6269" t="s">
        <v>148</v>
      </c>
      <c r="L6269" s="35" t="e">
        <v>#VALUE!</v>
      </c>
    </row>
    <row r="6270" spans="1:12" x14ac:dyDescent="0.25">
      <c r="A6270" s="35" t="s">
        <v>148</v>
      </c>
      <c r="B6270" t="s">
        <v>109</v>
      </c>
      <c r="C6270">
        <v>2</v>
      </c>
      <c r="D6270" t="s">
        <v>148</v>
      </c>
      <c r="E6270">
        <v>750000</v>
      </c>
      <c r="F6270" t="s">
        <v>122</v>
      </c>
      <c r="G6270" t="s">
        <v>138</v>
      </c>
      <c r="H6270" t="s">
        <v>148</v>
      </c>
      <c r="I6270" t="s">
        <v>148</v>
      </c>
      <c r="J6270" t="s">
        <v>148</v>
      </c>
      <c r="K6270" t="s">
        <v>148</v>
      </c>
      <c r="L6270" s="35" t="e">
        <v>#VALUE!</v>
      </c>
    </row>
    <row r="6271" spans="1:12" x14ac:dyDescent="0.25">
      <c r="A6271" s="35" t="s">
        <v>148</v>
      </c>
      <c r="B6271" t="s">
        <v>109</v>
      </c>
      <c r="C6271">
        <v>2</v>
      </c>
      <c r="D6271" t="s">
        <v>148</v>
      </c>
      <c r="E6271">
        <v>142986</v>
      </c>
      <c r="F6271" t="s">
        <v>120</v>
      </c>
      <c r="G6271" t="s">
        <v>128</v>
      </c>
      <c r="H6271" t="s">
        <v>148</v>
      </c>
      <c r="I6271" t="s">
        <v>148</v>
      </c>
      <c r="J6271" t="s">
        <v>148</v>
      </c>
      <c r="K6271" t="s">
        <v>148</v>
      </c>
      <c r="L6271" s="35" t="e">
        <v>#VALUE!</v>
      </c>
    </row>
    <row r="6272" spans="1:12" x14ac:dyDescent="0.25">
      <c r="A6272" s="35" t="s">
        <v>148</v>
      </c>
      <c r="B6272" t="s">
        <v>109</v>
      </c>
      <c r="C6272">
        <v>2</v>
      </c>
      <c r="D6272" t="s">
        <v>148</v>
      </c>
      <c r="E6272">
        <v>731828</v>
      </c>
      <c r="F6272" t="s">
        <v>116</v>
      </c>
      <c r="G6272" t="s">
        <v>136</v>
      </c>
      <c r="H6272" t="s">
        <v>148</v>
      </c>
      <c r="I6272" t="s">
        <v>148</v>
      </c>
      <c r="J6272" t="s">
        <v>148</v>
      </c>
      <c r="K6272" t="s">
        <v>148</v>
      </c>
      <c r="L6272" s="35" t="e">
        <v>#VALUE!</v>
      </c>
    </row>
    <row r="6273" spans="1:12" x14ac:dyDescent="0.25">
      <c r="A6273" s="35" t="s">
        <v>148</v>
      </c>
      <c r="B6273" t="s">
        <v>109</v>
      </c>
      <c r="C6273">
        <v>2</v>
      </c>
      <c r="D6273" t="s">
        <v>148</v>
      </c>
      <c r="E6273">
        <v>406749</v>
      </c>
      <c r="F6273" t="s">
        <v>118</v>
      </c>
      <c r="G6273" t="s">
        <v>138</v>
      </c>
      <c r="H6273" t="s">
        <v>148</v>
      </c>
      <c r="I6273" t="s">
        <v>148</v>
      </c>
      <c r="J6273" t="s">
        <v>148</v>
      </c>
      <c r="K6273" t="s">
        <v>148</v>
      </c>
      <c r="L6273" s="35" t="e">
        <v>#VALUE!</v>
      </c>
    </row>
    <row r="6274" spans="1:12" x14ac:dyDescent="0.25">
      <c r="A6274" s="35" t="s">
        <v>148</v>
      </c>
      <c r="B6274" t="s">
        <v>109</v>
      </c>
      <c r="C6274">
        <v>2</v>
      </c>
      <c r="D6274" t="s">
        <v>148</v>
      </c>
      <c r="E6274">
        <v>546639</v>
      </c>
      <c r="F6274" t="s">
        <v>123</v>
      </c>
      <c r="G6274" t="s">
        <v>143</v>
      </c>
      <c r="H6274" t="s">
        <v>148</v>
      </c>
      <c r="I6274" t="s">
        <v>148</v>
      </c>
      <c r="J6274" t="s">
        <v>148</v>
      </c>
      <c r="K6274" t="s">
        <v>148</v>
      </c>
      <c r="L6274" s="35" t="e">
        <v>#VALUE!</v>
      </c>
    </row>
    <row r="6275" spans="1:12" x14ac:dyDescent="0.25">
      <c r="A6275" s="35" t="s">
        <v>148</v>
      </c>
      <c r="B6275" t="s">
        <v>109</v>
      </c>
      <c r="C6275">
        <v>2</v>
      </c>
      <c r="D6275" t="s">
        <v>148</v>
      </c>
      <c r="E6275">
        <v>345711</v>
      </c>
      <c r="F6275" t="s">
        <v>116</v>
      </c>
      <c r="G6275" t="s">
        <v>128</v>
      </c>
      <c r="H6275" t="s">
        <v>148</v>
      </c>
      <c r="I6275" t="s">
        <v>148</v>
      </c>
      <c r="J6275" t="s">
        <v>148</v>
      </c>
      <c r="K6275" t="s">
        <v>148</v>
      </c>
      <c r="L6275" s="35" t="e">
        <v>#VALUE!</v>
      </c>
    </row>
    <row r="6276" spans="1:12" x14ac:dyDescent="0.25">
      <c r="A6276" s="35" t="s">
        <v>148</v>
      </c>
      <c r="B6276" t="s">
        <v>109</v>
      </c>
      <c r="C6276">
        <v>2</v>
      </c>
      <c r="D6276" t="s">
        <v>148</v>
      </c>
      <c r="E6276">
        <v>357408</v>
      </c>
      <c r="F6276" t="s">
        <v>122</v>
      </c>
      <c r="G6276" t="s">
        <v>134</v>
      </c>
      <c r="H6276" t="s">
        <v>148</v>
      </c>
      <c r="I6276" t="s">
        <v>148</v>
      </c>
      <c r="J6276" t="s">
        <v>148</v>
      </c>
      <c r="K6276" t="s">
        <v>148</v>
      </c>
      <c r="L6276" s="35" t="e">
        <v>#VALUE!</v>
      </c>
    </row>
    <row r="6277" spans="1:12" x14ac:dyDescent="0.25">
      <c r="A6277" s="35" t="s">
        <v>148</v>
      </c>
      <c r="B6277" t="s">
        <v>109</v>
      </c>
      <c r="C6277">
        <v>2</v>
      </c>
      <c r="D6277" t="s">
        <v>148</v>
      </c>
      <c r="E6277">
        <v>523228</v>
      </c>
      <c r="F6277" t="s">
        <v>124</v>
      </c>
      <c r="G6277" t="s">
        <v>132</v>
      </c>
      <c r="H6277" t="s">
        <v>148</v>
      </c>
      <c r="I6277" t="s">
        <v>148</v>
      </c>
      <c r="J6277" t="s">
        <v>148</v>
      </c>
      <c r="K6277" t="s">
        <v>148</v>
      </c>
      <c r="L6277" s="35" t="e">
        <v>#VALUE!</v>
      </c>
    </row>
    <row r="6278" spans="1:12" x14ac:dyDescent="0.25">
      <c r="A6278" s="35" t="s">
        <v>148</v>
      </c>
      <c r="B6278" t="s">
        <v>109</v>
      </c>
      <c r="C6278">
        <v>2</v>
      </c>
      <c r="D6278" t="s">
        <v>148</v>
      </c>
      <c r="E6278">
        <v>821031</v>
      </c>
      <c r="F6278" t="s">
        <v>117</v>
      </c>
      <c r="G6278" t="s">
        <v>129</v>
      </c>
      <c r="H6278" t="s">
        <v>148</v>
      </c>
      <c r="I6278" t="s">
        <v>148</v>
      </c>
      <c r="J6278" t="s">
        <v>148</v>
      </c>
      <c r="K6278" t="s">
        <v>148</v>
      </c>
      <c r="L6278" s="35" t="e">
        <v>#VALUE!</v>
      </c>
    </row>
    <row r="6279" spans="1:12" x14ac:dyDescent="0.25">
      <c r="A6279" s="35" t="s">
        <v>148</v>
      </c>
      <c r="B6279" t="s">
        <v>109</v>
      </c>
      <c r="C6279">
        <v>2</v>
      </c>
      <c r="D6279" t="s">
        <v>148</v>
      </c>
      <c r="E6279">
        <v>577039</v>
      </c>
      <c r="F6279" t="s">
        <v>127</v>
      </c>
      <c r="G6279" t="s">
        <v>143</v>
      </c>
      <c r="H6279" t="s">
        <v>148</v>
      </c>
      <c r="I6279" t="s">
        <v>148</v>
      </c>
      <c r="J6279" t="s">
        <v>148</v>
      </c>
      <c r="K6279" t="s">
        <v>148</v>
      </c>
      <c r="L6279" s="35" t="e">
        <v>#VALUE!</v>
      </c>
    </row>
    <row r="6280" spans="1:12" x14ac:dyDescent="0.25">
      <c r="A6280" s="35" t="s">
        <v>148</v>
      </c>
      <c r="B6280" t="s">
        <v>109</v>
      </c>
      <c r="C6280">
        <v>2</v>
      </c>
      <c r="D6280" t="s">
        <v>148</v>
      </c>
      <c r="E6280">
        <v>614434</v>
      </c>
      <c r="F6280" t="s">
        <v>116</v>
      </c>
      <c r="G6280" t="s">
        <v>136</v>
      </c>
      <c r="H6280" t="s">
        <v>148</v>
      </c>
      <c r="I6280" t="s">
        <v>148</v>
      </c>
      <c r="J6280" t="s">
        <v>148</v>
      </c>
      <c r="K6280" t="s">
        <v>148</v>
      </c>
      <c r="L6280" s="35" t="e">
        <v>#VALUE!</v>
      </c>
    </row>
    <row r="6281" spans="1:12" x14ac:dyDescent="0.25">
      <c r="A6281" s="35" t="s">
        <v>148</v>
      </c>
      <c r="B6281" t="s">
        <v>109</v>
      </c>
      <c r="C6281">
        <v>2</v>
      </c>
      <c r="D6281" t="s">
        <v>148</v>
      </c>
      <c r="E6281">
        <v>239680</v>
      </c>
      <c r="F6281" t="s">
        <v>117</v>
      </c>
      <c r="G6281" t="s">
        <v>129</v>
      </c>
      <c r="H6281" t="s">
        <v>148</v>
      </c>
      <c r="I6281" t="s">
        <v>148</v>
      </c>
      <c r="J6281" t="s">
        <v>148</v>
      </c>
      <c r="K6281" t="s">
        <v>148</v>
      </c>
      <c r="L6281" s="35" t="e">
        <v>#VALUE!</v>
      </c>
    </row>
    <row r="6282" spans="1:12" x14ac:dyDescent="0.25">
      <c r="A6282" s="35" t="s">
        <v>148</v>
      </c>
      <c r="B6282" t="s">
        <v>109</v>
      </c>
      <c r="C6282">
        <v>2</v>
      </c>
      <c r="D6282" t="s">
        <v>148</v>
      </c>
      <c r="E6282">
        <v>920689</v>
      </c>
      <c r="F6282" t="s">
        <v>126</v>
      </c>
      <c r="G6282" t="s">
        <v>130</v>
      </c>
      <c r="H6282" t="s">
        <v>148</v>
      </c>
      <c r="I6282" t="s">
        <v>148</v>
      </c>
      <c r="J6282" t="s">
        <v>148</v>
      </c>
      <c r="K6282" t="s">
        <v>148</v>
      </c>
      <c r="L6282" s="35" t="e">
        <v>#VALUE!</v>
      </c>
    </row>
    <row r="6283" spans="1:12" x14ac:dyDescent="0.25">
      <c r="A6283" s="35" t="s">
        <v>148</v>
      </c>
      <c r="B6283" t="s">
        <v>109</v>
      </c>
      <c r="C6283">
        <v>2</v>
      </c>
      <c r="D6283" t="s">
        <v>148</v>
      </c>
      <c r="E6283">
        <v>516655</v>
      </c>
      <c r="F6283" t="s">
        <v>120</v>
      </c>
      <c r="G6283" t="s">
        <v>136</v>
      </c>
      <c r="H6283" t="s">
        <v>148</v>
      </c>
      <c r="I6283" t="s">
        <v>148</v>
      </c>
      <c r="J6283" t="s">
        <v>148</v>
      </c>
      <c r="K6283" t="s">
        <v>148</v>
      </c>
      <c r="L6283" s="35" t="e">
        <v>#VALUE!</v>
      </c>
    </row>
    <row r="6284" spans="1:12" x14ac:dyDescent="0.25">
      <c r="A6284" s="35" t="s">
        <v>148</v>
      </c>
      <c r="B6284" t="s">
        <v>109</v>
      </c>
      <c r="C6284">
        <v>2</v>
      </c>
      <c r="D6284" t="s">
        <v>148</v>
      </c>
      <c r="E6284">
        <v>312490</v>
      </c>
      <c r="F6284" t="s">
        <v>124</v>
      </c>
      <c r="G6284" t="s">
        <v>132</v>
      </c>
      <c r="H6284" t="s">
        <v>148</v>
      </c>
      <c r="I6284" t="s">
        <v>148</v>
      </c>
      <c r="J6284" t="s">
        <v>148</v>
      </c>
      <c r="K6284" t="s">
        <v>148</v>
      </c>
      <c r="L6284" s="35" t="e">
        <v>#VALUE!</v>
      </c>
    </row>
    <row r="6285" spans="1:12" x14ac:dyDescent="0.25">
      <c r="A6285" s="35" t="s">
        <v>148</v>
      </c>
      <c r="B6285" t="s">
        <v>109</v>
      </c>
      <c r="C6285">
        <v>2</v>
      </c>
      <c r="D6285" t="s">
        <v>148</v>
      </c>
      <c r="E6285">
        <v>690508</v>
      </c>
      <c r="F6285" t="s">
        <v>121</v>
      </c>
      <c r="G6285" t="s">
        <v>141</v>
      </c>
      <c r="H6285" t="s">
        <v>148</v>
      </c>
      <c r="I6285" t="s">
        <v>148</v>
      </c>
      <c r="J6285" t="s">
        <v>148</v>
      </c>
      <c r="K6285" t="s">
        <v>148</v>
      </c>
      <c r="L6285" s="35" t="e">
        <v>#VALUE!</v>
      </c>
    </row>
    <row r="6286" spans="1:12" x14ac:dyDescent="0.25">
      <c r="A6286" s="35" t="s">
        <v>148</v>
      </c>
      <c r="B6286" t="s">
        <v>109</v>
      </c>
      <c r="C6286">
        <v>2</v>
      </c>
      <c r="D6286" t="s">
        <v>148</v>
      </c>
      <c r="E6286">
        <v>569934</v>
      </c>
      <c r="F6286" t="s">
        <v>125</v>
      </c>
      <c r="G6286" t="s">
        <v>137</v>
      </c>
      <c r="H6286" t="s">
        <v>148</v>
      </c>
      <c r="I6286" t="s">
        <v>148</v>
      </c>
      <c r="J6286" t="s">
        <v>148</v>
      </c>
      <c r="K6286" t="s">
        <v>148</v>
      </c>
      <c r="L6286" s="35" t="e">
        <v>#VALUE!</v>
      </c>
    </row>
    <row r="6287" spans="1:12" x14ac:dyDescent="0.25">
      <c r="A6287" s="35" t="s">
        <v>148</v>
      </c>
      <c r="B6287" t="s">
        <v>109</v>
      </c>
      <c r="C6287">
        <v>2</v>
      </c>
      <c r="D6287" t="s">
        <v>148</v>
      </c>
      <c r="E6287">
        <v>508266</v>
      </c>
      <c r="F6287" t="s">
        <v>119</v>
      </c>
      <c r="G6287" t="s">
        <v>135</v>
      </c>
      <c r="H6287" t="s">
        <v>148</v>
      </c>
      <c r="I6287" t="s">
        <v>148</v>
      </c>
      <c r="J6287" t="s">
        <v>148</v>
      </c>
      <c r="K6287" t="s">
        <v>148</v>
      </c>
      <c r="L6287" s="35" t="e">
        <v>#VALUE!</v>
      </c>
    </row>
    <row r="6288" spans="1:12" x14ac:dyDescent="0.25">
      <c r="A6288" s="35" t="s">
        <v>148</v>
      </c>
      <c r="B6288" t="s">
        <v>109</v>
      </c>
      <c r="C6288">
        <v>2</v>
      </c>
      <c r="D6288" t="s">
        <v>148</v>
      </c>
      <c r="E6288">
        <v>967598</v>
      </c>
      <c r="F6288" t="s">
        <v>120</v>
      </c>
      <c r="G6288" t="s">
        <v>136</v>
      </c>
      <c r="H6288" t="s">
        <v>148</v>
      </c>
      <c r="I6288" t="s">
        <v>148</v>
      </c>
      <c r="J6288" t="s">
        <v>148</v>
      </c>
      <c r="K6288" t="s">
        <v>148</v>
      </c>
      <c r="L6288" s="35" t="e">
        <v>#VALUE!</v>
      </c>
    </row>
    <row r="6289" spans="1:12" x14ac:dyDescent="0.25">
      <c r="A6289" s="35" t="s">
        <v>148</v>
      </c>
      <c r="B6289" t="s">
        <v>109</v>
      </c>
      <c r="C6289">
        <v>2</v>
      </c>
      <c r="D6289" t="s">
        <v>148</v>
      </c>
      <c r="E6289">
        <v>363601</v>
      </c>
      <c r="F6289" t="s">
        <v>116</v>
      </c>
      <c r="G6289" t="s">
        <v>136</v>
      </c>
      <c r="H6289" t="s">
        <v>148</v>
      </c>
      <c r="I6289" t="s">
        <v>148</v>
      </c>
      <c r="J6289" t="s">
        <v>148</v>
      </c>
      <c r="K6289" t="s">
        <v>148</v>
      </c>
      <c r="L6289" s="35" t="e">
        <v>#VALUE!</v>
      </c>
    </row>
    <row r="6290" spans="1:12" x14ac:dyDescent="0.25">
      <c r="A6290" s="35" t="s">
        <v>148</v>
      </c>
      <c r="B6290" t="s">
        <v>109</v>
      </c>
      <c r="C6290">
        <v>2</v>
      </c>
      <c r="D6290" t="s">
        <v>148</v>
      </c>
      <c r="E6290">
        <v>220583</v>
      </c>
      <c r="F6290" t="s">
        <v>123</v>
      </c>
      <c r="G6290" t="s">
        <v>143</v>
      </c>
      <c r="H6290" t="s">
        <v>148</v>
      </c>
      <c r="I6290" t="s">
        <v>148</v>
      </c>
      <c r="J6290" t="s">
        <v>148</v>
      </c>
      <c r="K6290" t="s">
        <v>148</v>
      </c>
      <c r="L6290" s="35" t="e">
        <v>#VALUE!</v>
      </c>
    </row>
    <row r="6291" spans="1:12" x14ac:dyDescent="0.25">
      <c r="A6291" s="35" t="s">
        <v>148</v>
      </c>
      <c r="B6291" t="s">
        <v>109</v>
      </c>
      <c r="C6291">
        <v>2</v>
      </c>
      <c r="D6291" t="s">
        <v>148</v>
      </c>
      <c r="E6291">
        <v>526022</v>
      </c>
      <c r="F6291" t="s">
        <v>116</v>
      </c>
      <c r="G6291" t="s">
        <v>128</v>
      </c>
      <c r="H6291" t="s">
        <v>148</v>
      </c>
      <c r="I6291" t="s">
        <v>148</v>
      </c>
      <c r="J6291" t="s">
        <v>148</v>
      </c>
      <c r="K6291" t="s">
        <v>148</v>
      </c>
      <c r="L6291" s="35" t="e">
        <v>#VALUE!</v>
      </c>
    </row>
    <row r="6292" spans="1:12" x14ac:dyDescent="0.25">
      <c r="A6292" s="35" t="s">
        <v>148</v>
      </c>
      <c r="B6292" t="s">
        <v>109</v>
      </c>
      <c r="C6292">
        <v>2</v>
      </c>
      <c r="D6292" t="s">
        <v>148</v>
      </c>
      <c r="E6292">
        <v>323537</v>
      </c>
      <c r="F6292" t="s">
        <v>118</v>
      </c>
      <c r="G6292" t="s">
        <v>142</v>
      </c>
      <c r="H6292" t="s">
        <v>148</v>
      </c>
      <c r="I6292" t="s">
        <v>148</v>
      </c>
      <c r="J6292" t="s">
        <v>148</v>
      </c>
      <c r="K6292" t="s">
        <v>148</v>
      </c>
      <c r="L6292" s="35" t="e">
        <v>#VALUE!</v>
      </c>
    </row>
    <row r="6293" spans="1:12" x14ac:dyDescent="0.25">
      <c r="A6293" s="35" t="s">
        <v>148</v>
      </c>
      <c r="B6293" t="s">
        <v>109</v>
      </c>
      <c r="C6293">
        <v>2</v>
      </c>
      <c r="D6293" t="s">
        <v>148</v>
      </c>
      <c r="E6293">
        <v>407133</v>
      </c>
      <c r="F6293" t="s">
        <v>124</v>
      </c>
      <c r="G6293" t="s">
        <v>128</v>
      </c>
      <c r="H6293" t="s">
        <v>148</v>
      </c>
      <c r="I6293" t="s">
        <v>148</v>
      </c>
      <c r="J6293" t="s">
        <v>148</v>
      </c>
      <c r="K6293" t="s">
        <v>148</v>
      </c>
      <c r="L6293" s="35" t="e">
        <v>#VALUE!</v>
      </c>
    </row>
    <row r="6294" spans="1:12" x14ac:dyDescent="0.25">
      <c r="A6294" s="35" t="s">
        <v>148</v>
      </c>
      <c r="B6294" t="s">
        <v>109</v>
      </c>
      <c r="C6294">
        <v>2</v>
      </c>
      <c r="D6294" t="s">
        <v>148</v>
      </c>
      <c r="E6294">
        <v>238706</v>
      </c>
      <c r="F6294" t="s">
        <v>119</v>
      </c>
      <c r="G6294" t="s">
        <v>135</v>
      </c>
      <c r="H6294" t="s">
        <v>148</v>
      </c>
      <c r="I6294" t="s">
        <v>148</v>
      </c>
      <c r="J6294" t="s">
        <v>148</v>
      </c>
      <c r="K6294" t="s">
        <v>148</v>
      </c>
      <c r="L6294" s="35" t="e">
        <v>#VALUE!</v>
      </c>
    </row>
    <row r="6295" spans="1:12" x14ac:dyDescent="0.25">
      <c r="A6295" s="35" t="s">
        <v>148</v>
      </c>
      <c r="B6295" t="s">
        <v>109</v>
      </c>
      <c r="C6295">
        <v>2</v>
      </c>
      <c r="D6295" t="s">
        <v>148</v>
      </c>
      <c r="E6295">
        <v>268763</v>
      </c>
      <c r="F6295" t="s">
        <v>124</v>
      </c>
      <c r="G6295" t="s">
        <v>132</v>
      </c>
      <c r="H6295" t="s">
        <v>148</v>
      </c>
      <c r="I6295" t="s">
        <v>148</v>
      </c>
      <c r="J6295" t="s">
        <v>148</v>
      </c>
      <c r="K6295" t="s">
        <v>148</v>
      </c>
      <c r="L6295" s="35" t="e">
        <v>#VALUE!</v>
      </c>
    </row>
    <row r="6296" spans="1:12" x14ac:dyDescent="0.25">
      <c r="A6296" s="35" t="s">
        <v>148</v>
      </c>
      <c r="B6296" t="s">
        <v>109</v>
      </c>
      <c r="C6296">
        <v>2</v>
      </c>
      <c r="D6296" t="s">
        <v>148</v>
      </c>
      <c r="E6296">
        <v>796663</v>
      </c>
      <c r="F6296" t="s">
        <v>118</v>
      </c>
      <c r="G6296" t="s">
        <v>130</v>
      </c>
      <c r="H6296" t="s">
        <v>148</v>
      </c>
      <c r="I6296" t="s">
        <v>148</v>
      </c>
      <c r="J6296" t="s">
        <v>148</v>
      </c>
      <c r="K6296" t="s">
        <v>148</v>
      </c>
      <c r="L6296" s="35" t="e">
        <v>#VALUE!</v>
      </c>
    </row>
    <row r="6297" spans="1:12" x14ac:dyDescent="0.25">
      <c r="A6297" s="35" t="s">
        <v>148</v>
      </c>
      <c r="B6297" t="s">
        <v>109</v>
      </c>
      <c r="C6297">
        <v>2</v>
      </c>
      <c r="D6297" t="s">
        <v>148</v>
      </c>
      <c r="E6297">
        <v>981186</v>
      </c>
      <c r="F6297" t="s">
        <v>121</v>
      </c>
      <c r="G6297" t="s">
        <v>133</v>
      </c>
      <c r="H6297" t="s">
        <v>148</v>
      </c>
      <c r="I6297" t="s">
        <v>148</v>
      </c>
      <c r="J6297" t="s">
        <v>148</v>
      </c>
      <c r="K6297" t="s">
        <v>148</v>
      </c>
      <c r="L6297" s="35" t="e">
        <v>#VALUE!</v>
      </c>
    </row>
    <row r="6298" spans="1:12" x14ac:dyDescent="0.25">
      <c r="A6298" s="35" t="s">
        <v>148</v>
      </c>
      <c r="B6298" t="s">
        <v>109</v>
      </c>
      <c r="C6298">
        <v>2</v>
      </c>
      <c r="D6298" t="s">
        <v>148</v>
      </c>
      <c r="E6298">
        <v>471229</v>
      </c>
      <c r="F6298" t="s">
        <v>116</v>
      </c>
      <c r="G6298" t="s">
        <v>132</v>
      </c>
      <c r="H6298" t="s">
        <v>148</v>
      </c>
      <c r="I6298" t="s">
        <v>148</v>
      </c>
      <c r="J6298" t="s">
        <v>148</v>
      </c>
      <c r="K6298" t="s">
        <v>148</v>
      </c>
      <c r="L6298" s="35" t="e">
        <v>#VALUE!</v>
      </c>
    </row>
    <row r="6299" spans="1:12" x14ac:dyDescent="0.25">
      <c r="A6299" s="35" t="s">
        <v>148</v>
      </c>
      <c r="B6299" t="s">
        <v>109</v>
      </c>
      <c r="C6299">
        <v>2</v>
      </c>
      <c r="D6299" t="s">
        <v>148</v>
      </c>
      <c r="E6299">
        <v>452259</v>
      </c>
      <c r="F6299" t="s">
        <v>120</v>
      </c>
      <c r="G6299" t="s">
        <v>128</v>
      </c>
      <c r="H6299" t="s">
        <v>148</v>
      </c>
      <c r="I6299" t="s">
        <v>148</v>
      </c>
      <c r="J6299" t="s">
        <v>148</v>
      </c>
      <c r="K6299" t="s">
        <v>148</v>
      </c>
      <c r="L6299" s="35" t="e">
        <v>#VALUE!</v>
      </c>
    </row>
    <row r="6300" spans="1:12" x14ac:dyDescent="0.25">
      <c r="A6300" s="35" t="s">
        <v>148</v>
      </c>
      <c r="B6300" t="s">
        <v>109</v>
      </c>
      <c r="C6300">
        <v>2</v>
      </c>
      <c r="D6300" t="s">
        <v>148</v>
      </c>
      <c r="E6300">
        <v>453995</v>
      </c>
      <c r="F6300" t="s">
        <v>126</v>
      </c>
      <c r="G6300" t="s">
        <v>146</v>
      </c>
      <c r="H6300" t="s">
        <v>148</v>
      </c>
      <c r="I6300" t="s">
        <v>148</v>
      </c>
      <c r="J6300" t="s">
        <v>148</v>
      </c>
      <c r="K6300" t="s">
        <v>148</v>
      </c>
      <c r="L6300" s="35" t="e">
        <v>#VALUE!</v>
      </c>
    </row>
    <row r="6301" spans="1:12" x14ac:dyDescent="0.25">
      <c r="A6301" s="35" t="s">
        <v>148</v>
      </c>
      <c r="B6301" t="s">
        <v>109</v>
      </c>
      <c r="C6301">
        <v>2</v>
      </c>
      <c r="D6301" t="s">
        <v>148</v>
      </c>
      <c r="E6301">
        <v>343641</v>
      </c>
      <c r="F6301" t="s">
        <v>121</v>
      </c>
      <c r="G6301" t="s">
        <v>145</v>
      </c>
      <c r="H6301" t="s">
        <v>148</v>
      </c>
      <c r="I6301" t="s">
        <v>148</v>
      </c>
      <c r="J6301" t="s">
        <v>148</v>
      </c>
      <c r="K6301" t="s">
        <v>148</v>
      </c>
      <c r="L6301" s="35" t="e">
        <v>#VALUE!</v>
      </c>
    </row>
    <row r="6302" spans="1:12" x14ac:dyDescent="0.25">
      <c r="A6302" s="35" t="s">
        <v>148</v>
      </c>
      <c r="B6302" t="s">
        <v>109</v>
      </c>
      <c r="C6302">
        <v>2</v>
      </c>
      <c r="D6302" t="s">
        <v>148</v>
      </c>
      <c r="E6302">
        <v>435631</v>
      </c>
      <c r="F6302" t="s">
        <v>116</v>
      </c>
      <c r="G6302" t="s">
        <v>144</v>
      </c>
      <c r="H6302" t="s">
        <v>148</v>
      </c>
      <c r="I6302" t="s">
        <v>148</v>
      </c>
      <c r="J6302" t="s">
        <v>148</v>
      </c>
      <c r="K6302" t="s">
        <v>148</v>
      </c>
      <c r="L6302" s="35" t="e">
        <v>#VALUE!</v>
      </c>
    </row>
    <row r="6303" spans="1:12" x14ac:dyDescent="0.25">
      <c r="A6303" s="35" t="s">
        <v>148</v>
      </c>
      <c r="B6303" t="s">
        <v>109</v>
      </c>
      <c r="C6303">
        <v>2</v>
      </c>
      <c r="D6303" t="s">
        <v>148</v>
      </c>
      <c r="E6303">
        <v>656237</v>
      </c>
      <c r="F6303" t="s">
        <v>123</v>
      </c>
      <c r="G6303" t="s">
        <v>131</v>
      </c>
      <c r="H6303" t="s">
        <v>148</v>
      </c>
      <c r="I6303" t="s">
        <v>148</v>
      </c>
      <c r="J6303" t="s">
        <v>148</v>
      </c>
      <c r="K6303" t="s">
        <v>148</v>
      </c>
      <c r="L6303" s="35" t="e">
        <v>#VALUE!</v>
      </c>
    </row>
    <row r="6304" spans="1:12" x14ac:dyDescent="0.25">
      <c r="A6304" s="35" t="s">
        <v>148</v>
      </c>
      <c r="B6304" t="s">
        <v>109</v>
      </c>
      <c r="C6304">
        <v>2</v>
      </c>
      <c r="D6304" t="s">
        <v>148</v>
      </c>
      <c r="E6304">
        <v>149390</v>
      </c>
      <c r="F6304" t="s">
        <v>120</v>
      </c>
      <c r="G6304" t="s">
        <v>140</v>
      </c>
      <c r="H6304" t="s">
        <v>148</v>
      </c>
      <c r="I6304" t="s">
        <v>148</v>
      </c>
      <c r="J6304" t="s">
        <v>148</v>
      </c>
      <c r="K6304" t="s">
        <v>148</v>
      </c>
      <c r="L6304" s="35" t="e">
        <v>#VALUE!</v>
      </c>
    </row>
    <row r="6305" spans="1:12" x14ac:dyDescent="0.25">
      <c r="A6305" s="35" t="s">
        <v>148</v>
      </c>
      <c r="B6305" t="s">
        <v>109</v>
      </c>
      <c r="C6305">
        <v>2</v>
      </c>
      <c r="D6305" t="s">
        <v>148</v>
      </c>
      <c r="E6305">
        <v>159698</v>
      </c>
      <c r="F6305" t="s">
        <v>119</v>
      </c>
      <c r="G6305" t="s">
        <v>147</v>
      </c>
      <c r="H6305" t="s">
        <v>148</v>
      </c>
      <c r="I6305" t="s">
        <v>148</v>
      </c>
      <c r="J6305" t="s">
        <v>148</v>
      </c>
      <c r="K6305" t="s">
        <v>148</v>
      </c>
      <c r="L6305" s="35" t="e">
        <v>#VALUE!</v>
      </c>
    </row>
    <row r="6306" spans="1:12" x14ac:dyDescent="0.25">
      <c r="A6306" s="35" t="s">
        <v>148</v>
      </c>
      <c r="B6306" t="s">
        <v>109</v>
      </c>
      <c r="C6306">
        <v>2</v>
      </c>
      <c r="D6306" t="s">
        <v>148</v>
      </c>
      <c r="E6306">
        <v>904581</v>
      </c>
      <c r="F6306" t="s">
        <v>121</v>
      </c>
      <c r="G6306" t="s">
        <v>129</v>
      </c>
      <c r="H6306" t="s">
        <v>148</v>
      </c>
      <c r="I6306" t="s">
        <v>148</v>
      </c>
      <c r="J6306" t="s">
        <v>148</v>
      </c>
      <c r="K6306" t="s">
        <v>148</v>
      </c>
      <c r="L6306" s="35" t="e">
        <v>#VALUE!</v>
      </c>
    </row>
    <row r="6307" spans="1:12" x14ac:dyDescent="0.25">
      <c r="A6307" s="35" t="s">
        <v>148</v>
      </c>
      <c r="B6307" t="s">
        <v>109</v>
      </c>
      <c r="C6307">
        <v>2</v>
      </c>
      <c r="D6307" t="s">
        <v>148</v>
      </c>
      <c r="E6307">
        <v>670520</v>
      </c>
      <c r="F6307" t="s">
        <v>118</v>
      </c>
      <c r="G6307" t="s">
        <v>142</v>
      </c>
      <c r="H6307" t="s">
        <v>148</v>
      </c>
      <c r="I6307" t="s">
        <v>148</v>
      </c>
      <c r="J6307" t="s">
        <v>148</v>
      </c>
      <c r="K6307" t="s">
        <v>148</v>
      </c>
      <c r="L6307" s="35" t="e">
        <v>#VALUE!</v>
      </c>
    </row>
    <row r="6308" spans="1:12" x14ac:dyDescent="0.25">
      <c r="A6308" s="35" t="s">
        <v>148</v>
      </c>
      <c r="B6308" t="s">
        <v>109</v>
      </c>
      <c r="C6308">
        <v>2</v>
      </c>
      <c r="D6308" t="s">
        <v>148</v>
      </c>
      <c r="E6308">
        <v>955576</v>
      </c>
      <c r="F6308" t="s">
        <v>124</v>
      </c>
      <c r="G6308" t="s">
        <v>128</v>
      </c>
      <c r="H6308" t="s">
        <v>148</v>
      </c>
      <c r="I6308" t="s">
        <v>148</v>
      </c>
      <c r="J6308" t="s">
        <v>148</v>
      </c>
      <c r="K6308" t="s">
        <v>148</v>
      </c>
      <c r="L6308" s="35" t="e">
        <v>#VALUE!</v>
      </c>
    </row>
    <row r="6309" spans="1:12" x14ac:dyDescent="0.25">
      <c r="A6309" s="35" t="s">
        <v>148</v>
      </c>
      <c r="B6309" t="s">
        <v>109</v>
      </c>
      <c r="C6309">
        <v>2</v>
      </c>
      <c r="D6309" t="s">
        <v>148</v>
      </c>
      <c r="E6309">
        <v>139989</v>
      </c>
      <c r="F6309" t="s">
        <v>127</v>
      </c>
      <c r="G6309" t="s">
        <v>135</v>
      </c>
      <c r="H6309" t="s">
        <v>148</v>
      </c>
      <c r="I6309" t="s">
        <v>148</v>
      </c>
      <c r="J6309" t="s">
        <v>148</v>
      </c>
      <c r="K6309" t="s">
        <v>148</v>
      </c>
      <c r="L6309" s="35" t="e">
        <v>#VALUE!</v>
      </c>
    </row>
    <row r="6310" spans="1:12" x14ac:dyDescent="0.25">
      <c r="A6310" s="35" t="s">
        <v>148</v>
      </c>
      <c r="B6310" t="s">
        <v>109</v>
      </c>
      <c r="C6310">
        <v>2</v>
      </c>
      <c r="D6310" t="s">
        <v>148</v>
      </c>
      <c r="E6310">
        <v>794371</v>
      </c>
      <c r="F6310" t="s">
        <v>117</v>
      </c>
      <c r="G6310" t="s">
        <v>129</v>
      </c>
      <c r="H6310" t="s">
        <v>148</v>
      </c>
      <c r="I6310" t="s">
        <v>148</v>
      </c>
      <c r="J6310" t="s">
        <v>148</v>
      </c>
      <c r="K6310" t="s">
        <v>148</v>
      </c>
      <c r="L6310" s="35" t="e">
        <v>#VALUE!</v>
      </c>
    </row>
    <row r="6311" spans="1:12" x14ac:dyDescent="0.25">
      <c r="A6311" s="35" t="s">
        <v>148</v>
      </c>
      <c r="B6311" t="s">
        <v>109</v>
      </c>
      <c r="C6311">
        <v>2</v>
      </c>
      <c r="D6311" t="s">
        <v>148</v>
      </c>
      <c r="E6311">
        <v>321084</v>
      </c>
      <c r="F6311" t="s">
        <v>120</v>
      </c>
      <c r="G6311" t="s">
        <v>144</v>
      </c>
      <c r="H6311" t="s">
        <v>148</v>
      </c>
      <c r="I6311" t="s">
        <v>148</v>
      </c>
      <c r="J6311" t="s">
        <v>148</v>
      </c>
      <c r="K6311" t="s">
        <v>148</v>
      </c>
      <c r="L6311" s="35" t="e">
        <v>#VALUE!</v>
      </c>
    </row>
    <row r="6312" spans="1:12" x14ac:dyDescent="0.25">
      <c r="A6312" s="35" t="s">
        <v>148</v>
      </c>
      <c r="B6312" t="s">
        <v>109</v>
      </c>
      <c r="C6312">
        <v>2</v>
      </c>
      <c r="D6312" t="s">
        <v>148</v>
      </c>
      <c r="E6312">
        <v>585227</v>
      </c>
      <c r="F6312" t="s">
        <v>124</v>
      </c>
      <c r="G6312" t="s">
        <v>128</v>
      </c>
      <c r="H6312" t="s">
        <v>148</v>
      </c>
      <c r="I6312" t="s">
        <v>148</v>
      </c>
      <c r="J6312" t="s">
        <v>148</v>
      </c>
      <c r="K6312" t="s">
        <v>148</v>
      </c>
      <c r="L6312" s="35" t="e">
        <v>#VALUE!</v>
      </c>
    </row>
    <row r="6313" spans="1:12" x14ac:dyDescent="0.25">
      <c r="A6313" s="35" t="s">
        <v>148</v>
      </c>
      <c r="B6313" t="s">
        <v>109</v>
      </c>
      <c r="C6313">
        <v>2</v>
      </c>
      <c r="D6313" t="s">
        <v>148</v>
      </c>
      <c r="E6313">
        <v>417176</v>
      </c>
      <c r="F6313" t="s">
        <v>116</v>
      </c>
      <c r="G6313" t="s">
        <v>132</v>
      </c>
      <c r="H6313" t="s">
        <v>148</v>
      </c>
      <c r="I6313" t="s">
        <v>148</v>
      </c>
      <c r="J6313" t="s">
        <v>148</v>
      </c>
      <c r="K6313" t="s">
        <v>148</v>
      </c>
      <c r="L6313" s="35" t="e">
        <v>#VALUE!</v>
      </c>
    </row>
    <row r="6314" spans="1:12" x14ac:dyDescent="0.25">
      <c r="A6314" s="35" t="s">
        <v>148</v>
      </c>
      <c r="B6314" t="s">
        <v>109</v>
      </c>
      <c r="C6314">
        <v>2</v>
      </c>
      <c r="D6314" t="s">
        <v>148</v>
      </c>
      <c r="E6314">
        <v>474990</v>
      </c>
      <c r="F6314" t="s">
        <v>121</v>
      </c>
      <c r="G6314" t="s">
        <v>137</v>
      </c>
      <c r="H6314" t="s">
        <v>148</v>
      </c>
      <c r="I6314" t="s">
        <v>148</v>
      </c>
      <c r="J6314" t="s">
        <v>148</v>
      </c>
      <c r="K6314" t="s">
        <v>148</v>
      </c>
      <c r="L6314" s="35" t="e">
        <v>#VALUE!</v>
      </c>
    </row>
    <row r="6315" spans="1:12" x14ac:dyDescent="0.25">
      <c r="A6315" s="35" t="s">
        <v>148</v>
      </c>
      <c r="B6315" t="s">
        <v>109</v>
      </c>
      <c r="C6315">
        <v>2</v>
      </c>
      <c r="D6315" t="s">
        <v>148</v>
      </c>
      <c r="E6315">
        <v>712493</v>
      </c>
      <c r="F6315" t="s">
        <v>121</v>
      </c>
      <c r="G6315" t="s">
        <v>129</v>
      </c>
      <c r="H6315" t="s">
        <v>148</v>
      </c>
      <c r="I6315" t="s">
        <v>148</v>
      </c>
      <c r="J6315" t="s">
        <v>148</v>
      </c>
      <c r="K6315" t="s">
        <v>148</v>
      </c>
      <c r="L6315" s="35" t="e">
        <v>#VALUE!</v>
      </c>
    </row>
    <row r="6316" spans="1:12" x14ac:dyDescent="0.25">
      <c r="A6316" s="35" t="s">
        <v>148</v>
      </c>
      <c r="B6316" t="s">
        <v>109</v>
      </c>
      <c r="C6316">
        <v>2</v>
      </c>
      <c r="D6316" t="s">
        <v>148</v>
      </c>
      <c r="E6316">
        <v>776984</v>
      </c>
      <c r="F6316" t="s">
        <v>125</v>
      </c>
      <c r="G6316" t="s">
        <v>137</v>
      </c>
      <c r="H6316" t="s">
        <v>148</v>
      </c>
      <c r="I6316" t="s">
        <v>148</v>
      </c>
      <c r="J6316" t="s">
        <v>148</v>
      </c>
      <c r="K6316" t="s">
        <v>148</v>
      </c>
      <c r="L6316" s="35" t="e">
        <v>#VALUE!</v>
      </c>
    </row>
    <row r="6317" spans="1:12" x14ac:dyDescent="0.25">
      <c r="A6317" s="35" t="s">
        <v>148</v>
      </c>
      <c r="B6317" t="s">
        <v>109</v>
      </c>
      <c r="C6317">
        <v>2</v>
      </c>
      <c r="D6317" t="s">
        <v>148</v>
      </c>
      <c r="E6317">
        <v>599497</v>
      </c>
      <c r="F6317" t="s">
        <v>118</v>
      </c>
      <c r="G6317" t="s">
        <v>142</v>
      </c>
      <c r="H6317" t="s">
        <v>148</v>
      </c>
      <c r="I6317" t="s">
        <v>148</v>
      </c>
      <c r="J6317" t="s">
        <v>148</v>
      </c>
      <c r="K6317" t="s">
        <v>148</v>
      </c>
      <c r="L6317" s="35" t="e">
        <v>#VALUE!</v>
      </c>
    </row>
    <row r="6318" spans="1:12" x14ac:dyDescent="0.25">
      <c r="A6318" s="35" t="s">
        <v>148</v>
      </c>
      <c r="B6318" t="s">
        <v>109</v>
      </c>
      <c r="C6318">
        <v>2</v>
      </c>
      <c r="D6318" t="s">
        <v>148</v>
      </c>
      <c r="E6318">
        <v>336573</v>
      </c>
      <c r="F6318" t="s">
        <v>127</v>
      </c>
      <c r="G6318" t="s">
        <v>131</v>
      </c>
      <c r="H6318" t="s">
        <v>148</v>
      </c>
      <c r="I6318" t="s">
        <v>148</v>
      </c>
      <c r="J6318" t="s">
        <v>148</v>
      </c>
      <c r="K6318" t="s">
        <v>148</v>
      </c>
      <c r="L6318" s="35" t="e">
        <v>#VALUE!</v>
      </c>
    </row>
    <row r="6319" spans="1:12" x14ac:dyDescent="0.25">
      <c r="A6319" s="35" t="s">
        <v>148</v>
      </c>
      <c r="B6319" t="s">
        <v>109</v>
      </c>
      <c r="C6319">
        <v>2</v>
      </c>
      <c r="D6319" t="s">
        <v>148</v>
      </c>
      <c r="E6319">
        <v>298180</v>
      </c>
      <c r="F6319" t="s">
        <v>127</v>
      </c>
      <c r="G6319" t="s">
        <v>143</v>
      </c>
      <c r="H6319" t="s">
        <v>148</v>
      </c>
      <c r="I6319" t="s">
        <v>148</v>
      </c>
      <c r="J6319" t="s">
        <v>148</v>
      </c>
      <c r="K6319" t="s">
        <v>148</v>
      </c>
      <c r="L6319" s="35" t="e">
        <v>#VALUE!</v>
      </c>
    </row>
    <row r="6320" spans="1:12" x14ac:dyDescent="0.25">
      <c r="A6320" s="35" t="s">
        <v>148</v>
      </c>
      <c r="B6320" t="s">
        <v>109</v>
      </c>
      <c r="C6320">
        <v>2</v>
      </c>
      <c r="D6320" t="s">
        <v>148</v>
      </c>
      <c r="E6320">
        <v>646518</v>
      </c>
      <c r="F6320" t="s">
        <v>119</v>
      </c>
      <c r="G6320" t="s">
        <v>143</v>
      </c>
      <c r="H6320" t="s">
        <v>148</v>
      </c>
      <c r="I6320" t="s">
        <v>148</v>
      </c>
      <c r="J6320" t="s">
        <v>148</v>
      </c>
      <c r="K6320" t="s">
        <v>148</v>
      </c>
      <c r="L6320" s="35" t="e">
        <v>#VALUE!</v>
      </c>
    </row>
    <row r="6321" spans="1:12" x14ac:dyDescent="0.25">
      <c r="A6321" s="35" t="s">
        <v>148</v>
      </c>
      <c r="B6321" t="s">
        <v>109</v>
      </c>
      <c r="C6321">
        <v>2</v>
      </c>
      <c r="D6321" t="s">
        <v>148</v>
      </c>
      <c r="E6321">
        <v>907130</v>
      </c>
      <c r="F6321" t="s">
        <v>118</v>
      </c>
      <c r="G6321" t="s">
        <v>146</v>
      </c>
      <c r="H6321" t="s">
        <v>148</v>
      </c>
      <c r="I6321" t="s">
        <v>148</v>
      </c>
      <c r="J6321" t="s">
        <v>148</v>
      </c>
      <c r="K6321" t="s">
        <v>148</v>
      </c>
      <c r="L6321" s="35" t="e">
        <v>#VALUE!</v>
      </c>
    </row>
    <row r="6322" spans="1:12" x14ac:dyDescent="0.25">
      <c r="A6322" s="35" t="s">
        <v>148</v>
      </c>
      <c r="B6322" t="s">
        <v>109</v>
      </c>
      <c r="C6322">
        <v>2</v>
      </c>
      <c r="D6322" t="s">
        <v>148</v>
      </c>
      <c r="E6322">
        <v>808587</v>
      </c>
      <c r="F6322" t="s">
        <v>127</v>
      </c>
      <c r="G6322" t="s">
        <v>135</v>
      </c>
      <c r="H6322" t="s">
        <v>148</v>
      </c>
      <c r="I6322" t="s">
        <v>148</v>
      </c>
      <c r="J6322" t="s">
        <v>148</v>
      </c>
      <c r="K6322" t="s">
        <v>148</v>
      </c>
      <c r="L6322" s="35" t="e">
        <v>#VALUE!</v>
      </c>
    </row>
    <row r="6323" spans="1:12" x14ac:dyDescent="0.25">
      <c r="A6323" s="35" t="s">
        <v>148</v>
      </c>
      <c r="B6323" t="s">
        <v>109</v>
      </c>
      <c r="C6323">
        <v>2</v>
      </c>
      <c r="D6323" t="s">
        <v>148</v>
      </c>
      <c r="E6323">
        <v>909798</v>
      </c>
      <c r="F6323" t="s">
        <v>125</v>
      </c>
      <c r="G6323" t="s">
        <v>145</v>
      </c>
      <c r="H6323" t="s">
        <v>148</v>
      </c>
      <c r="I6323" t="s">
        <v>148</v>
      </c>
      <c r="J6323" t="s">
        <v>148</v>
      </c>
      <c r="K6323" t="s">
        <v>148</v>
      </c>
      <c r="L6323" s="35" t="e">
        <v>#VALUE!</v>
      </c>
    </row>
    <row r="6324" spans="1:12" x14ac:dyDescent="0.25">
      <c r="A6324" s="35" t="s">
        <v>148</v>
      </c>
      <c r="B6324" t="s">
        <v>109</v>
      </c>
      <c r="C6324">
        <v>2</v>
      </c>
      <c r="D6324" t="s">
        <v>148</v>
      </c>
      <c r="E6324">
        <v>443617</v>
      </c>
      <c r="F6324" t="s">
        <v>127</v>
      </c>
      <c r="G6324" t="s">
        <v>147</v>
      </c>
      <c r="H6324" t="s">
        <v>148</v>
      </c>
      <c r="I6324" t="s">
        <v>148</v>
      </c>
      <c r="J6324" t="s">
        <v>148</v>
      </c>
      <c r="K6324" t="s">
        <v>148</v>
      </c>
      <c r="L6324" s="35" t="e">
        <v>#VALUE!</v>
      </c>
    </row>
    <row r="6325" spans="1:12" x14ac:dyDescent="0.25">
      <c r="A6325" s="35" t="s">
        <v>148</v>
      </c>
      <c r="B6325" t="s">
        <v>109</v>
      </c>
      <c r="C6325">
        <v>2</v>
      </c>
      <c r="D6325" t="s">
        <v>148</v>
      </c>
      <c r="E6325">
        <v>228159</v>
      </c>
      <c r="F6325" t="s">
        <v>121</v>
      </c>
      <c r="G6325" t="s">
        <v>133</v>
      </c>
      <c r="H6325" t="s">
        <v>148</v>
      </c>
      <c r="I6325" t="s">
        <v>148</v>
      </c>
      <c r="J6325" t="s">
        <v>148</v>
      </c>
      <c r="K6325" t="s">
        <v>148</v>
      </c>
      <c r="L6325" s="35" t="e">
        <v>#VALUE!</v>
      </c>
    </row>
    <row r="6326" spans="1:12" x14ac:dyDescent="0.25">
      <c r="A6326" s="35" t="s">
        <v>148</v>
      </c>
      <c r="B6326" t="s">
        <v>109</v>
      </c>
      <c r="C6326">
        <v>2</v>
      </c>
      <c r="D6326" t="s">
        <v>148</v>
      </c>
      <c r="E6326">
        <v>411387</v>
      </c>
      <c r="F6326" t="s">
        <v>117</v>
      </c>
      <c r="G6326" t="s">
        <v>133</v>
      </c>
      <c r="H6326" t="s">
        <v>148</v>
      </c>
      <c r="I6326" t="s">
        <v>148</v>
      </c>
      <c r="J6326" t="s">
        <v>148</v>
      </c>
      <c r="K6326" t="s">
        <v>148</v>
      </c>
      <c r="L6326" s="35" t="e">
        <v>#VALUE!</v>
      </c>
    </row>
    <row r="6327" spans="1:12" x14ac:dyDescent="0.25">
      <c r="A6327" s="35" t="s">
        <v>148</v>
      </c>
      <c r="B6327" t="s">
        <v>109</v>
      </c>
      <c r="C6327">
        <v>2</v>
      </c>
      <c r="D6327" t="s">
        <v>148</v>
      </c>
      <c r="E6327">
        <v>779260</v>
      </c>
      <c r="F6327" t="s">
        <v>118</v>
      </c>
      <c r="G6327" t="s">
        <v>146</v>
      </c>
      <c r="H6327" t="s">
        <v>148</v>
      </c>
      <c r="I6327" t="s">
        <v>148</v>
      </c>
      <c r="J6327" t="s">
        <v>148</v>
      </c>
      <c r="K6327" t="s">
        <v>148</v>
      </c>
      <c r="L6327" s="35" t="e">
        <v>#VALUE!</v>
      </c>
    </row>
    <row r="6328" spans="1:12" x14ac:dyDescent="0.25">
      <c r="A6328" s="35" t="s">
        <v>148</v>
      </c>
      <c r="B6328" t="s">
        <v>109</v>
      </c>
      <c r="C6328">
        <v>2</v>
      </c>
      <c r="D6328" t="s">
        <v>148</v>
      </c>
      <c r="E6328">
        <v>768740</v>
      </c>
      <c r="F6328" t="s">
        <v>118</v>
      </c>
      <c r="G6328" t="s">
        <v>138</v>
      </c>
      <c r="H6328" t="s">
        <v>148</v>
      </c>
      <c r="I6328" t="s">
        <v>148</v>
      </c>
      <c r="J6328" t="s">
        <v>148</v>
      </c>
      <c r="K6328" t="s">
        <v>148</v>
      </c>
      <c r="L6328" s="35" t="e">
        <v>#VALUE!</v>
      </c>
    </row>
    <row r="6329" spans="1:12" x14ac:dyDescent="0.25">
      <c r="A6329" s="35" t="s">
        <v>148</v>
      </c>
      <c r="B6329" t="s">
        <v>109</v>
      </c>
      <c r="C6329">
        <v>2</v>
      </c>
      <c r="D6329" t="s">
        <v>148</v>
      </c>
      <c r="E6329">
        <v>978019</v>
      </c>
      <c r="F6329" t="s">
        <v>118</v>
      </c>
      <c r="G6329" t="s">
        <v>130</v>
      </c>
      <c r="H6329" t="s">
        <v>148</v>
      </c>
      <c r="I6329" t="s">
        <v>148</v>
      </c>
      <c r="J6329" t="s">
        <v>148</v>
      </c>
      <c r="K6329" t="s">
        <v>148</v>
      </c>
      <c r="L6329" s="35" t="e">
        <v>#VALUE!</v>
      </c>
    </row>
    <row r="6330" spans="1:12" x14ac:dyDescent="0.25">
      <c r="A6330" s="35" t="s">
        <v>148</v>
      </c>
      <c r="B6330" t="s">
        <v>109</v>
      </c>
      <c r="C6330">
        <v>2</v>
      </c>
      <c r="D6330" t="s">
        <v>148</v>
      </c>
      <c r="E6330">
        <v>224759</v>
      </c>
      <c r="F6330" t="s">
        <v>127</v>
      </c>
      <c r="G6330" t="s">
        <v>139</v>
      </c>
      <c r="H6330" t="s">
        <v>148</v>
      </c>
      <c r="I6330" t="s">
        <v>148</v>
      </c>
      <c r="J6330" t="s">
        <v>148</v>
      </c>
      <c r="K6330" t="s">
        <v>148</v>
      </c>
      <c r="L6330" s="35" t="e">
        <v>#VALUE!</v>
      </c>
    </row>
    <row r="6331" spans="1:12" x14ac:dyDescent="0.25">
      <c r="A6331" s="35" t="s">
        <v>148</v>
      </c>
      <c r="B6331" t="s">
        <v>109</v>
      </c>
      <c r="C6331">
        <v>2</v>
      </c>
      <c r="D6331" t="s">
        <v>148</v>
      </c>
      <c r="E6331">
        <v>828188</v>
      </c>
      <c r="F6331" t="s">
        <v>126</v>
      </c>
      <c r="G6331" t="s">
        <v>130</v>
      </c>
      <c r="H6331" t="s">
        <v>148</v>
      </c>
      <c r="I6331" t="s">
        <v>148</v>
      </c>
      <c r="J6331" t="s">
        <v>148</v>
      </c>
      <c r="K6331" t="s">
        <v>148</v>
      </c>
      <c r="L6331" s="35" t="e">
        <v>#VALUE!</v>
      </c>
    </row>
    <row r="6332" spans="1:12" x14ac:dyDescent="0.25">
      <c r="A6332" s="35" t="s">
        <v>148</v>
      </c>
      <c r="B6332" t="s">
        <v>109</v>
      </c>
      <c r="C6332">
        <v>2</v>
      </c>
      <c r="D6332" t="s">
        <v>148</v>
      </c>
      <c r="E6332">
        <v>281908</v>
      </c>
      <c r="F6332" t="s">
        <v>126</v>
      </c>
      <c r="G6332" t="s">
        <v>142</v>
      </c>
      <c r="H6332" t="s">
        <v>148</v>
      </c>
      <c r="I6332" t="s">
        <v>148</v>
      </c>
      <c r="J6332" t="s">
        <v>148</v>
      </c>
      <c r="K6332" t="s">
        <v>148</v>
      </c>
      <c r="L6332" s="35" t="e">
        <v>#VALUE!</v>
      </c>
    </row>
    <row r="6333" spans="1:12" x14ac:dyDescent="0.25">
      <c r="A6333" s="35" t="s">
        <v>148</v>
      </c>
      <c r="B6333" t="s">
        <v>109</v>
      </c>
      <c r="C6333">
        <v>2</v>
      </c>
      <c r="D6333" t="s">
        <v>148</v>
      </c>
      <c r="E6333">
        <v>551865</v>
      </c>
      <c r="F6333" t="s">
        <v>117</v>
      </c>
      <c r="G6333" t="s">
        <v>145</v>
      </c>
      <c r="H6333" t="s">
        <v>148</v>
      </c>
      <c r="I6333" t="s">
        <v>148</v>
      </c>
      <c r="J6333" t="s">
        <v>148</v>
      </c>
      <c r="K6333" t="s">
        <v>148</v>
      </c>
      <c r="L6333" s="35" t="e">
        <v>#VALUE!</v>
      </c>
    </row>
    <row r="6334" spans="1:12" x14ac:dyDescent="0.25">
      <c r="A6334" s="35" t="s">
        <v>148</v>
      </c>
      <c r="B6334" t="s">
        <v>109</v>
      </c>
      <c r="C6334">
        <v>2</v>
      </c>
      <c r="D6334" t="s">
        <v>148</v>
      </c>
      <c r="E6334">
        <v>467609</v>
      </c>
      <c r="F6334" t="s">
        <v>119</v>
      </c>
      <c r="G6334" t="s">
        <v>147</v>
      </c>
      <c r="H6334" t="s">
        <v>148</v>
      </c>
      <c r="I6334" t="s">
        <v>148</v>
      </c>
      <c r="J6334" t="s">
        <v>148</v>
      </c>
      <c r="K6334" t="s">
        <v>148</v>
      </c>
      <c r="L6334" s="35" t="e">
        <v>#VALUE!</v>
      </c>
    </row>
    <row r="6335" spans="1:12" x14ac:dyDescent="0.25">
      <c r="A6335" s="35" t="s">
        <v>148</v>
      </c>
      <c r="B6335" t="s">
        <v>109</v>
      </c>
      <c r="C6335">
        <v>2</v>
      </c>
      <c r="D6335" t="s">
        <v>148</v>
      </c>
      <c r="E6335">
        <v>264276</v>
      </c>
      <c r="F6335" t="s">
        <v>120</v>
      </c>
      <c r="G6335" t="s">
        <v>128</v>
      </c>
      <c r="H6335" t="s">
        <v>148</v>
      </c>
      <c r="I6335" t="s">
        <v>148</v>
      </c>
      <c r="J6335" t="s">
        <v>148</v>
      </c>
      <c r="K6335" t="s">
        <v>148</v>
      </c>
      <c r="L6335" s="35" t="e">
        <v>#VALUE!</v>
      </c>
    </row>
    <row r="6336" spans="1:12" x14ac:dyDescent="0.25">
      <c r="A6336" s="35" t="s">
        <v>148</v>
      </c>
      <c r="B6336" t="s">
        <v>109</v>
      </c>
      <c r="C6336">
        <v>2</v>
      </c>
      <c r="D6336" t="s">
        <v>148</v>
      </c>
      <c r="E6336">
        <v>677379</v>
      </c>
      <c r="F6336" t="s">
        <v>125</v>
      </c>
      <c r="G6336" t="s">
        <v>145</v>
      </c>
      <c r="H6336" t="s">
        <v>148</v>
      </c>
      <c r="I6336" t="s">
        <v>148</v>
      </c>
      <c r="J6336" t="s">
        <v>148</v>
      </c>
      <c r="K6336" t="s">
        <v>148</v>
      </c>
      <c r="L6336" s="35" t="e">
        <v>#VALUE!</v>
      </c>
    </row>
    <row r="6337" spans="1:12" x14ac:dyDescent="0.25">
      <c r="A6337" s="35" t="s">
        <v>148</v>
      </c>
      <c r="B6337" t="s">
        <v>109</v>
      </c>
      <c r="C6337">
        <v>2</v>
      </c>
      <c r="D6337" t="s">
        <v>148</v>
      </c>
      <c r="E6337">
        <v>502875</v>
      </c>
      <c r="F6337" t="s">
        <v>127</v>
      </c>
      <c r="G6337" t="s">
        <v>147</v>
      </c>
      <c r="H6337" t="s">
        <v>148</v>
      </c>
      <c r="I6337" t="s">
        <v>148</v>
      </c>
      <c r="J6337" t="s">
        <v>148</v>
      </c>
      <c r="K6337" t="s">
        <v>148</v>
      </c>
      <c r="L6337" s="35" t="e">
        <v>#VALUE!</v>
      </c>
    </row>
    <row r="6338" spans="1:12" x14ac:dyDescent="0.25">
      <c r="A6338" s="35" t="s">
        <v>148</v>
      </c>
      <c r="B6338" t="s">
        <v>109</v>
      </c>
      <c r="C6338">
        <v>2</v>
      </c>
      <c r="D6338" t="s">
        <v>148</v>
      </c>
      <c r="E6338">
        <v>232831</v>
      </c>
      <c r="F6338" t="s">
        <v>118</v>
      </c>
      <c r="G6338" t="s">
        <v>130</v>
      </c>
      <c r="H6338" t="s">
        <v>148</v>
      </c>
      <c r="I6338" t="s">
        <v>148</v>
      </c>
      <c r="J6338" t="s">
        <v>148</v>
      </c>
      <c r="K6338" t="s">
        <v>148</v>
      </c>
      <c r="L6338" s="35" t="e">
        <v>#VALUE!</v>
      </c>
    </row>
    <row r="6339" spans="1:12" x14ac:dyDescent="0.25">
      <c r="A6339" s="35" t="s">
        <v>148</v>
      </c>
      <c r="B6339" t="s">
        <v>109</v>
      </c>
      <c r="C6339">
        <v>2</v>
      </c>
      <c r="D6339" t="s">
        <v>148</v>
      </c>
      <c r="E6339">
        <v>290307</v>
      </c>
      <c r="F6339" t="s">
        <v>117</v>
      </c>
      <c r="G6339" t="s">
        <v>141</v>
      </c>
      <c r="H6339" t="s">
        <v>148</v>
      </c>
      <c r="I6339" t="s">
        <v>148</v>
      </c>
      <c r="J6339" t="s">
        <v>148</v>
      </c>
      <c r="K6339" t="s">
        <v>148</v>
      </c>
      <c r="L6339" s="35" t="e">
        <v>#VALUE!</v>
      </c>
    </row>
    <row r="6340" spans="1:12" x14ac:dyDescent="0.25">
      <c r="A6340" s="35" t="s">
        <v>148</v>
      </c>
      <c r="B6340" t="s">
        <v>109</v>
      </c>
      <c r="C6340">
        <v>2</v>
      </c>
      <c r="D6340" t="s">
        <v>148</v>
      </c>
      <c r="E6340">
        <v>713074</v>
      </c>
      <c r="F6340" t="s">
        <v>122</v>
      </c>
      <c r="G6340" t="s">
        <v>146</v>
      </c>
      <c r="H6340" t="s">
        <v>148</v>
      </c>
      <c r="I6340" t="s">
        <v>148</v>
      </c>
      <c r="J6340" t="s">
        <v>148</v>
      </c>
      <c r="K6340" t="s">
        <v>148</v>
      </c>
      <c r="L6340" s="35" t="e">
        <v>#VALUE!</v>
      </c>
    </row>
    <row r="6341" spans="1:12" x14ac:dyDescent="0.25">
      <c r="A6341" s="35" t="s">
        <v>148</v>
      </c>
      <c r="B6341" t="s">
        <v>109</v>
      </c>
      <c r="C6341">
        <v>2</v>
      </c>
      <c r="D6341" t="s">
        <v>148</v>
      </c>
      <c r="E6341">
        <v>592944</v>
      </c>
      <c r="F6341" t="s">
        <v>127</v>
      </c>
      <c r="G6341" t="s">
        <v>131</v>
      </c>
      <c r="H6341" t="s">
        <v>148</v>
      </c>
      <c r="I6341" t="s">
        <v>148</v>
      </c>
      <c r="J6341" t="s">
        <v>148</v>
      </c>
      <c r="K6341" t="s">
        <v>148</v>
      </c>
      <c r="L6341" s="35" t="e">
        <v>#VALUE!</v>
      </c>
    </row>
    <row r="6342" spans="1:12" x14ac:dyDescent="0.25">
      <c r="A6342" s="35" t="s">
        <v>148</v>
      </c>
      <c r="B6342" t="s">
        <v>109</v>
      </c>
      <c r="C6342">
        <v>2</v>
      </c>
      <c r="D6342" t="s">
        <v>148</v>
      </c>
      <c r="E6342">
        <v>668851</v>
      </c>
      <c r="F6342" t="s">
        <v>120</v>
      </c>
      <c r="G6342" t="s">
        <v>144</v>
      </c>
      <c r="H6342" t="s">
        <v>148</v>
      </c>
      <c r="I6342" t="s">
        <v>148</v>
      </c>
      <c r="J6342" t="s">
        <v>148</v>
      </c>
      <c r="K6342" t="s">
        <v>148</v>
      </c>
      <c r="L6342" s="35" t="e">
        <v>#VALUE!</v>
      </c>
    </row>
    <row r="6343" spans="1:12" x14ac:dyDescent="0.25">
      <c r="A6343" s="35" t="s">
        <v>148</v>
      </c>
      <c r="B6343" t="s">
        <v>109</v>
      </c>
      <c r="C6343">
        <v>2</v>
      </c>
      <c r="D6343" t="s">
        <v>148</v>
      </c>
      <c r="E6343">
        <v>132246</v>
      </c>
      <c r="F6343" t="s">
        <v>120</v>
      </c>
      <c r="G6343" t="s">
        <v>144</v>
      </c>
      <c r="H6343" t="s">
        <v>148</v>
      </c>
      <c r="I6343" t="s">
        <v>148</v>
      </c>
      <c r="J6343" t="s">
        <v>148</v>
      </c>
      <c r="K6343" t="s">
        <v>148</v>
      </c>
      <c r="L6343" s="35" t="e">
        <v>#VALUE!</v>
      </c>
    </row>
    <row r="6344" spans="1:12" x14ac:dyDescent="0.25">
      <c r="A6344" s="35" t="s">
        <v>148</v>
      </c>
      <c r="B6344" t="s">
        <v>109</v>
      </c>
      <c r="C6344">
        <v>2</v>
      </c>
      <c r="D6344" t="s">
        <v>148</v>
      </c>
      <c r="E6344">
        <v>488983</v>
      </c>
      <c r="F6344" t="s">
        <v>116</v>
      </c>
      <c r="G6344" t="s">
        <v>144</v>
      </c>
      <c r="H6344" t="s">
        <v>148</v>
      </c>
      <c r="I6344" t="s">
        <v>148</v>
      </c>
      <c r="J6344" t="s">
        <v>148</v>
      </c>
      <c r="K6344" t="s">
        <v>148</v>
      </c>
      <c r="L6344" s="35" t="e">
        <v>#VALUE!</v>
      </c>
    </row>
    <row r="6345" spans="1:12" x14ac:dyDescent="0.25">
      <c r="A6345" s="35" t="s">
        <v>148</v>
      </c>
      <c r="B6345" t="s">
        <v>109</v>
      </c>
      <c r="C6345">
        <v>2</v>
      </c>
      <c r="D6345" t="s">
        <v>148</v>
      </c>
      <c r="E6345">
        <v>631792</v>
      </c>
      <c r="F6345" t="s">
        <v>122</v>
      </c>
      <c r="G6345" t="s">
        <v>130</v>
      </c>
      <c r="H6345" t="s">
        <v>148</v>
      </c>
      <c r="I6345" t="s">
        <v>148</v>
      </c>
      <c r="J6345" t="s">
        <v>148</v>
      </c>
      <c r="K6345" t="s">
        <v>148</v>
      </c>
      <c r="L6345" s="35" t="e">
        <v>#VALUE!</v>
      </c>
    </row>
    <row r="6346" spans="1:12" x14ac:dyDescent="0.25">
      <c r="A6346" s="35" t="s">
        <v>148</v>
      </c>
      <c r="B6346" t="s">
        <v>109</v>
      </c>
      <c r="C6346">
        <v>2</v>
      </c>
      <c r="D6346" t="s">
        <v>148</v>
      </c>
      <c r="E6346">
        <v>590092</v>
      </c>
      <c r="F6346" t="s">
        <v>126</v>
      </c>
      <c r="G6346" t="s">
        <v>146</v>
      </c>
      <c r="H6346" t="s">
        <v>148</v>
      </c>
      <c r="I6346" t="s">
        <v>148</v>
      </c>
      <c r="J6346" t="s">
        <v>148</v>
      </c>
      <c r="K6346" t="s">
        <v>148</v>
      </c>
      <c r="L6346" s="35" t="e">
        <v>#VALUE!</v>
      </c>
    </row>
    <row r="6347" spans="1:12" x14ac:dyDescent="0.25">
      <c r="A6347" s="35" t="s">
        <v>148</v>
      </c>
      <c r="B6347" t="s">
        <v>109</v>
      </c>
      <c r="C6347">
        <v>2</v>
      </c>
      <c r="D6347" t="s">
        <v>148</v>
      </c>
      <c r="E6347">
        <v>534094</v>
      </c>
      <c r="F6347" t="s">
        <v>118</v>
      </c>
      <c r="G6347" t="s">
        <v>142</v>
      </c>
      <c r="H6347" t="s">
        <v>148</v>
      </c>
      <c r="I6347" t="s">
        <v>148</v>
      </c>
      <c r="J6347" t="s">
        <v>148</v>
      </c>
      <c r="K6347" t="s">
        <v>148</v>
      </c>
      <c r="L6347" s="35" t="e">
        <v>#VALUE!</v>
      </c>
    </row>
    <row r="6348" spans="1:12" x14ac:dyDescent="0.25">
      <c r="A6348" s="35" t="s">
        <v>148</v>
      </c>
      <c r="B6348" t="s">
        <v>109</v>
      </c>
      <c r="C6348">
        <v>2</v>
      </c>
      <c r="D6348" t="s">
        <v>148</v>
      </c>
      <c r="E6348">
        <v>329204</v>
      </c>
      <c r="F6348" t="s">
        <v>119</v>
      </c>
      <c r="G6348" t="s">
        <v>143</v>
      </c>
      <c r="H6348" t="s">
        <v>148</v>
      </c>
      <c r="I6348" t="s">
        <v>148</v>
      </c>
      <c r="J6348" t="s">
        <v>148</v>
      </c>
      <c r="K6348" t="s">
        <v>148</v>
      </c>
      <c r="L6348" s="35" t="e">
        <v>#VALUE!</v>
      </c>
    </row>
    <row r="6349" spans="1:12" x14ac:dyDescent="0.25">
      <c r="A6349" s="35" t="s">
        <v>148</v>
      </c>
      <c r="B6349" t="s">
        <v>109</v>
      </c>
      <c r="C6349">
        <v>2</v>
      </c>
      <c r="D6349" t="s">
        <v>148</v>
      </c>
      <c r="E6349">
        <v>675163</v>
      </c>
      <c r="F6349" t="s">
        <v>126</v>
      </c>
      <c r="G6349" t="s">
        <v>130</v>
      </c>
      <c r="H6349" t="s">
        <v>148</v>
      </c>
      <c r="I6349" t="s">
        <v>148</v>
      </c>
      <c r="J6349" t="s">
        <v>148</v>
      </c>
      <c r="K6349" t="s">
        <v>148</v>
      </c>
      <c r="L6349" s="35" t="e">
        <v>#VALUE!</v>
      </c>
    </row>
    <row r="6350" spans="1:12" x14ac:dyDescent="0.25">
      <c r="A6350" s="35" t="s">
        <v>148</v>
      </c>
      <c r="B6350" t="s">
        <v>109</v>
      </c>
      <c r="C6350">
        <v>2</v>
      </c>
      <c r="D6350" t="s">
        <v>148</v>
      </c>
      <c r="E6350">
        <v>538749</v>
      </c>
      <c r="F6350" t="s">
        <v>127</v>
      </c>
      <c r="G6350" t="s">
        <v>131</v>
      </c>
      <c r="H6350" t="s">
        <v>148</v>
      </c>
      <c r="I6350" t="s">
        <v>148</v>
      </c>
      <c r="J6350" t="s">
        <v>148</v>
      </c>
      <c r="K6350" t="s">
        <v>148</v>
      </c>
      <c r="L6350" s="35" t="e">
        <v>#VALUE!</v>
      </c>
    </row>
    <row r="6351" spans="1:12" x14ac:dyDescent="0.25">
      <c r="A6351" s="35" t="s">
        <v>148</v>
      </c>
      <c r="B6351" t="s">
        <v>109</v>
      </c>
      <c r="C6351">
        <v>2</v>
      </c>
      <c r="D6351" t="s">
        <v>148</v>
      </c>
      <c r="E6351">
        <v>142863</v>
      </c>
      <c r="F6351" t="s">
        <v>120</v>
      </c>
      <c r="G6351" t="s">
        <v>136</v>
      </c>
      <c r="H6351" t="s">
        <v>148</v>
      </c>
      <c r="I6351" t="s">
        <v>148</v>
      </c>
      <c r="J6351" t="s">
        <v>148</v>
      </c>
      <c r="K6351" t="s">
        <v>148</v>
      </c>
      <c r="L6351" s="35" t="e">
        <v>#VALUE!</v>
      </c>
    </row>
    <row r="6352" spans="1:12" x14ac:dyDescent="0.25">
      <c r="A6352" s="35" t="s">
        <v>148</v>
      </c>
      <c r="B6352" t="s">
        <v>109</v>
      </c>
      <c r="C6352">
        <v>2</v>
      </c>
      <c r="D6352" t="s">
        <v>148</v>
      </c>
      <c r="E6352">
        <v>643369</v>
      </c>
      <c r="F6352" t="s">
        <v>117</v>
      </c>
      <c r="G6352" t="s">
        <v>137</v>
      </c>
      <c r="H6352" t="s">
        <v>148</v>
      </c>
      <c r="I6352" t="s">
        <v>148</v>
      </c>
      <c r="J6352" t="s">
        <v>148</v>
      </c>
      <c r="K6352" t="s">
        <v>148</v>
      </c>
      <c r="L6352" s="35" t="e">
        <v>#VALUE!</v>
      </c>
    </row>
    <row r="6353" spans="1:12" x14ac:dyDescent="0.25">
      <c r="A6353" s="35" t="s">
        <v>148</v>
      </c>
      <c r="B6353" t="s">
        <v>109</v>
      </c>
      <c r="C6353">
        <v>2</v>
      </c>
      <c r="D6353" t="s">
        <v>148</v>
      </c>
      <c r="E6353">
        <v>740433</v>
      </c>
      <c r="F6353" t="s">
        <v>120</v>
      </c>
      <c r="G6353" t="s">
        <v>140</v>
      </c>
      <c r="H6353" t="s">
        <v>148</v>
      </c>
      <c r="I6353" t="s">
        <v>148</v>
      </c>
      <c r="J6353" t="s">
        <v>148</v>
      </c>
      <c r="K6353" t="s">
        <v>148</v>
      </c>
      <c r="L6353" s="35" t="e">
        <v>#VALUE!</v>
      </c>
    </row>
    <row r="6354" spans="1:12" x14ac:dyDescent="0.25">
      <c r="A6354" s="35" t="s">
        <v>148</v>
      </c>
      <c r="B6354" t="s">
        <v>109</v>
      </c>
      <c r="C6354">
        <v>2</v>
      </c>
      <c r="D6354" t="s">
        <v>148</v>
      </c>
      <c r="E6354">
        <v>148836</v>
      </c>
      <c r="F6354" t="s">
        <v>126</v>
      </c>
      <c r="G6354" t="s">
        <v>146</v>
      </c>
      <c r="H6354" t="s">
        <v>148</v>
      </c>
      <c r="I6354" t="s">
        <v>148</v>
      </c>
      <c r="J6354" t="s">
        <v>148</v>
      </c>
      <c r="K6354" t="s">
        <v>148</v>
      </c>
      <c r="L6354" s="35" t="e">
        <v>#VALUE!</v>
      </c>
    </row>
    <row r="6355" spans="1:12" x14ac:dyDescent="0.25">
      <c r="A6355" s="35" t="s">
        <v>148</v>
      </c>
      <c r="B6355" t="s">
        <v>109</v>
      </c>
      <c r="C6355">
        <v>2</v>
      </c>
      <c r="D6355" t="s">
        <v>148</v>
      </c>
      <c r="E6355">
        <v>488454</v>
      </c>
      <c r="F6355" t="s">
        <v>120</v>
      </c>
      <c r="G6355" t="s">
        <v>132</v>
      </c>
      <c r="H6355" t="s">
        <v>148</v>
      </c>
      <c r="I6355" t="s">
        <v>148</v>
      </c>
      <c r="J6355" t="s">
        <v>148</v>
      </c>
      <c r="K6355" t="s">
        <v>148</v>
      </c>
      <c r="L6355" s="35" t="e">
        <v>#VALUE!</v>
      </c>
    </row>
    <row r="6356" spans="1:12" x14ac:dyDescent="0.25">
      <c r="A6356" s="35" t="s">
        <v>148</v>
      </c>
      <c r="B6356" t="s">
        <v>109</v>
      </c>
      <c r="C6356">
        <v>2</v>
      </c>
      <c r="D6356" t="s">
        <v>148</v>
      </c>
      <c r="E6356">
        <v>417656</v>
      </c>
      <c r="F6356" t="s">
        <v>125</v>
      </c>
      <c r="G6356" t="s">
        <v>129</v>
      </c>
      <c r="H6356" t="s">
        <v>148</v>
      </c>
      <c r="I6356" t="s">
        <v>148</v>
      </c>
      <c r="J6356" t="s">
        <v>148</v>
      </c>
      <c r="K6356" t="s">
        <v>148</v>
      </c>
      <c r="L6356" s="35" t="e">
        <v>#VALUE!</v>
      </c>
    </row>
    <row r="6357" spans="1:12" x14ac:dyDescent="0.25">
      <c r="A6357" s="35" t="s">
        <v>148</v>
      </c>
      <c r="B6357" t="s">
        <v>109</v>
      </c>
      <c r="C6357">
        <v>2</v>
      </c>
      <c r="D6357" t="s">
        <v>148</v>
      </c>
      <c r="E6357">
        <v>307800</v>
      </c>
      <c r="F6357" t="s">
        <v>116</v>
      </c>
      <c r="G6357" t="s">
        <v>132</v>
      </c>
      <c r="H6357" t="s">
        <v>148</v>
      </c>
      <c r="I6357" t="s">
        <v>148</v>
      </c>
      <c r="J6357" t="s">
        <v>148</v>
      </c>
      <c r="K6357" t="s">
        <v>148</v>
      </c>
      <c r="L6357" s="35" t="e">
        <v>#VALUE!</v>
      </c>
    </row>
    <row r="6358" spans="1:12" x14ac:dyDescent="0.25">
      <c r="A6358" s="35" t="s">
        <v>148</v>
      </c>
      <c r="B6358" t="s">
        <v>109</v>
      </c>
      <c r="C6358">
        <v>2</v>
      </c>
      <c r="D6358" t="s">
        <v>148</v>
      </c>
      <c r="E6358">
        <v>720854</v>
      </c>
      <c r="F6358" t="s">
        <v>123</v>
      </c>
      <c r="G6358" t="s">
        <v>131</v>
      </c>
      <c r="H6358" t="s">
        <v>148</v>
      </c>
      <c r="I6358" t="s">
        <v>148</v>
      </c>
      <c r="J6358" t="s">
        <v>148</v>
      </c>
      <c r="K6358" t="s">
        <v>148</v>
      </c>
      <c r="L6358" s="35" t="e">
        <v>#VALUE!</v>
      </c>
    </row>
    <row r="6359" spans="1:12" x14ac:dyDescent="0.25">
      <c r="A6359" s="35" t="s">
        <v>148</v>
      </c>
      <c r="B6359" t="s">
        <v>109</v>
      </c>
      <c r="C6359">
        <v>2</v>
      </c>
      <c r="D6359" t="s">
        <v>148</v>
      </c>
      <c r="E6359">
        <v>698744</v>
      </c>
      <c r="F6359" t="s">
        <v>127</v>
      </c>
      <c r="G6359" t="s">
        <v>147</v>
      </c>
      <c r="H6359" t="s">
        <v>148</v>
      </c>
      <c r="I6359" t="s">
        <v>148</v>
      </c>
      <c r="J6359" t="s">
        <v>148</v>
      </c>
      <c r="K6359" t="s">
        <v>148</v>
      </c>
      <c r="L6359" s="35" t="e">
        <v>#VALUE!</v>
      </c>
    </row>
    <row r="6360" spans="1:12" x14ac:dyDescent="0.25">
      <c r="A6360" s="35" t="s">
        <v>148</v>
      </c>
      <c r="B6360" t="s">
        <v>109</v>
      </c>
      <c r="C6360">
        <v>2</v>
      </c>
      <c r="D6360" t="s">
        <v>148</v>
      </c>
      <c r="E6360">
        <v>579739</v>
      </c>
      <c r="F6360" t="s">
        <v>122</v>
      </c>
      <c r="G6360" t="s">
        <v>134</v>
      </c>
      <c r="H6360" t="s">
        <v>148</v>
      </c>
      <c r="I6360" t="s">
        <v>148</v>
      </c>
      <c r="J6360" t="s">
        <v>148</v>
      </c>
      <c r="K6360" t="s">
        <v>148</v>
      </c>
      <c r="L6360" s="35" t="e">
        <v>#VALUE!</v>
      </c>
    </row>
    <row r="6361" spans="1:12" x14ac:dyDescent="0.25">
      <c r="A6361" s="35" t="s">
        <v>148</v>
      </c>
      <c r="B6361" t="s">
        <v>109</v>
      </c>
      <c r="C6361">
        <v>2</v>
      </c>
      <c r="D6361" t="s">
        <v>148</v>
      </c>
      <c r="E6361">
        <v>838062</v>
      </c>
      <c r="F6361" t="s">
        <v>123</v>
      </c>
      <c r="G6361" t="s">
        <v>135</v>
      </c>
      <c r="H6361" t="s">
        <v>148</v>
      </c>
      <c r="I6361" t="s">
        <v>148</v>
      </c>
      <c r="J6361" t="s">
        <v>148</v>
      </c>
      <c r="K6361" t="s">
        <v>148</v>
      </c>
      <c r="L6361" s="35" t="e">
        <v>#VALUE!</v>
      </c>
    </row>
    <row r="6362" spans="1:12" x14ac:dyDescent="0.25">
      <c r="A6362" s="35" t="s">
        <v>148</v>
      </c>
      <c r="B6362" t="s">
        <v>109</v>
      </c>
      <c r="C6362">
        <v>2</v>
      </c>
      <c r="D6362" t="s">
        <v>148</v>
      </c>
      <c r="E6362">
        <v>633070</v>
      </c>
      <c r="F6362" t="s">
        <v>118</v>
      </c>
      <c r="G6362" t="s">
        <v>142</v>
      </c>
      <c r="H6362" t="s">
        <v>148</v>
      </c>
      <c r="I6362" t="s">
        <v>148</v>
      </c>
      <c r="J6362" t="s">
        <v>148</v>
      </c>
      <c r="K6362" t="s">
        <v>148</v>
      </c>
      <c r="L6362" s="35" t="e">
        <v>#VALUE!</v>
      </c>
    </row>
    <row r="6363" spans="1:12" x14ac:dyDescent="0.25">
      <c r="A6363" s="35" t="s">
        <v>148</v>
      </c>
      <c r="B6363" t="s">
        <v>109</v>
      </c>
      <c r="C6363">
        <v>2</v>
      </c>
      <c r="D6363" t="s">
        <v>148</v>
      </c>
      <c r="E6363">
        <v>586489</v>
      </c>
      <c r="F6363" t="s">
        <v>119</v>
      </c>
      <c r="G6363" t="s">
        <v>143</v>
      </c>
      <c r="H6363" t="s">
        <v>148</v>
      </c>
      <c r="I6363" t="s">
        <v>148</v>
      </c>
      <c r="J6363" t="s">
        <v>148</v>
      </c>
      <c r="K6363" t="s">
        <v>148</v>
      </c>
      <c r="L6363" s="35" t="e">
        <v>#VALUE!</v>
      </c>
    </row>
    <row r="6364" spans="1:12" x14ac:dyDescent="0.25">
      <c r="A6364" s="35" t="s">
        <v>148</v>
      </c>
      <c r="B6364" t="s">
        <v>109</v>
      </c>
      <c r="C6364">
        <v>2</v>
      </c>
      <c r="D6364" t="s">
        <v>148</v>
      </c>
      <c r="E6364">
        <v>358546</v>
      </c>
      <c r="F6364" t="s">
        <v>127</v>
      </c>
      <c r="G6364" t="s">
        <v>131</v>
      </c>
      <c r="H6364" t="s">
        <v>148</v>
      </c>
      <c r="I6364" t="s">
        <v>148</v>
      </c>
      <c r="J6364" t="s">
        <v>148</v>
      </c>
      <c r="K6364" t="s">
        <v>148</v>
      </c>
      <c r="L6364" s="35" t="e">
        <v>#VALUE!</v>
      </c>
    </row>
    <row r="6365" spans="1:12" x14ac:dyDescent="0.25">
      <c r="A6365" s="35" t="s">
        <v>148</v>
      </c>
      <c r="B6365" t="s">
        <v>109</v>
      </c>
      <c r="C6365">
        <v>2</v>
      </c>
      <c r="D6365" t="s">
        <v>148</v>
      </c>
      <c r="E6365">
        <v>906292</v>
      </c>
      <c r="F6365" t="s">
        <v>118</v>
      </c>
      <c r="G6365" t="s">
        <v>134</v>
      </c>
      <c r="H6365" t="s">
        <v>148</v>
      </c>
      <c r="I6365" t="s">
        <v>148</v>
      </c>
      <c r="J6365" t="s">
        <v>148</v>
      </c>
      <c r="K6365" t="s">
        <v>148</v>
      </c>
      <c r="L6365" s="35" t="e">
        <v>#VALUE!</v>
      </c>
    </row>
    <row r="6366" spans="1:12" x14ac:dyDescent="0.25">
      <c r="A6366" s="35" t="s">
        <v>148</v>
      </c>
      <c r="B6366" t="s">
        <v>109</v>
      </c>
      <c r="C6366">
        <v>2</v>
      </c>
      <c r="D6366" t="s">
        <v>148</v>
      </c>
      <c r="E6366">
        <v>284528</v>
      </c>
      <c r="F6366" t="s">
        <v>118</v>
      </c>
      <c r="G6366" t="s">
        <v>146</v>
      </c>
      <c r="H6366" t="s">
        <v>148</v>
      </c>
      <c r="I6366" t="s">
        <v>148</v>
      </c>
      <c r="J6366" t="s">
        <v>148</v>
      </c>
      <c r="K6366" t="s">
        <v>148</v>
      </c>
      <c r="L6366" s="35" t="e">
        <v>#VALUE!</v>
      </c>
    </row>
    <row r="6367" spans="1:12" x14ac:dyDescent="0.25">
      <c r="A6367" s="35" t="s">
        <v>148</v>
      </c>
      <c r="B6367" t="s">
        <v>109</v>
      </c>
      <c r="C6367">
        <v>2</v>
      </c>
      <c r="D6367" t="s">
        <v>148</v>
      </c>
      <c r="E6367">
        <v>125466</v>
      </c>
      <c r="F6367" t="s">
        <v>123</v>
      </c>
      <c r="G6367" t="s">
        <v>143</v>
      </c>
      <c r="H6367" t="s">
        <v>148</v>
      </c>
      <c r="I6367" t="s">
        <v>148</v>
      </c>
      <c r="J6367" t="s">
        <v>148</v>
      </c>
      <c r="K6367" t="s">
        <v>148</v>
      </c>
      <c r="L6367" s="35" t="e">
        <v>#VALUE!</v>
      </c>
    </row>
    <row r="6368" spans="1:12" x14ac:dyDescent="0.25">
      <c r="A6368" s="35" t="s">
        <v>148</v>
      </c>
      <c r="B6368" t="s">
        <v>109</v>
      </c>
      <c r="C6368">
        <v>2</v>
      </c>
      <c r="D6368" t="s">
        <v>148</v>
      </c>
      <c r="E6368">
        <v>595372</v>
      </c>
      <c r="F6368" t="s">
        <v>116</v>
      </c>
      <c r="G6368" t="s">
        <v>128</v>
      </c>
      <c r="H6368" t="s">
        <v>148</v>
      </c>
      <c r="I6368" t="s">
        <v>148</v>
      </c>
      <c r="J6368" t="s">
        <v>148</v>
      </c>
      <c r="K6368" t="s">
        <v>148</v>
      </c>
      <c r="L6368" s="35" t="e">
        <v>#VALUE!</v>
      </c>
    </row>
    <row r="6369" spans="1:12" x14ac:dyDescent="0.25">
      <c r="A6369" s="35" t="s">
        <v>148</v>
      </c>
      <c r="B6369" t="s">
        <v>109</v>
      </c>
      <c r="C6369">
        <v>2</v>
      </c>
      <c r="D6369" t="s">
        <v>148</v>
      </c>
      <c r="E6369">
        <v>903721</v>
      </c>
      <c r="F6369" t="s">
        <v>119</v>
      </c>
      <c r="G6369" t="s">
        <v>143</v>
      </c>
      <c r="H6369" t="s">
        <v>148</v>
      </c>
      <c r="I6369" t="s">
        <v>148</v>
      </c>
      <c r="J6369" t="s">
        <v>148</v>
      </c>
      <c r="K6369" t="s">
        <v>148</v>
      </c>
      <c r="L6369" s="35" t="e">
        <v>#VALUE!</v>
      </c>
    </row>
    <row r="6370" spans="1:12" x14ac:dyDescent="0.25">
      <c r="A6370" s="35" t="s">
        <v>148</v>
      </c>
      <c r="B6370" t="s">
        <v>109</v>
      </c>
      <c r="C6370">
        <v>2</v>
      </c>
      <c r="D6370" t="s">
        <v>148</v>
      </c>
      <c r="E6370">
        <v>811783</v>
      </c>
      <c r="F6370" t="s">
        <v>120</v>
      </c>
      <c r="G6370" t="s">
        <v>144</v>
      </c>
      <c r="H6370" t="s">
        <v>148</v>
      </c>
      <c r="I6370" t="s">
        <v>148</v>
      </c>
      <c r="J6370" t="s">
        <v>148</v>
      </c>
      <c r="K6370" t="s">
        <v>148</v>
      </c>
      <c r="L6370" s="35" t="e">
        <v>#VALUE!</v>
      </c>
    </row>
    <row r="6371" spans="1:12" x14ac:dyDescent="0.25">
      <c r="A6371" s="35" t="s">
        <v>148</v>
      </c>
      <c r="B6371" t="s">
        <v>109</v>
      </c>
      <c r="C6371">
        <v>2</v>
      </c>
      <c r="D6371" t="s">
        <v>148</v>
      </c>
      <c r="E6371">
        <v>140926</v>
      </c>
      <c r="F6371" t="s">
        <v>123</v>
      </c>
      <c r="G6371" t="s">
        <v>147</v>
      </c>
      <c r="H6371" t="s">
        <v>148</v>
      </c>
      <c r="I6371" t="s">
        <v>148</v>
      </c>
      <c r="J6371" t="s">
        <v>148</v>
      </c>
      <c r="K6371" t="s">
        <v>148</v>
      </c>
      <c r="L6371" s="35" t="e">
        <v>#VALUE!</v>
      </c>
    </row>
    <row r="6372" spans="1:12" x14ac:dyDescent="0.25">
      <c r="A6372" s="35" t="s">
        <v>148</v>
      </c>
      <c r="B6372" t="s">
        <v>109</v>
      </c>
      <c r="C6372">
        <v>2</v>
      </c>
      <c r="D6372" t="s">
        <v>148</v>
      </c>
      <c r="E6372">
        <v>476429</v>
      </c>
      <c r="F6372" t="s">
        <v>124</v>
      </c>
      <c r="G6372" t="s">
        <v>136</v>
      </c>
      <c r="H6372" t="s">
        <v>148</v>
      </c>
      <c r="I6372" t="s">
        <v>148</v>
      </c>
      <c r="J6372" t="s">
        <v>148</v>
      </c>
      <c r="K6372" t="s">
        <v>148</v>
      </c>
      <c r="L6372" s="35" t="e">
        <v>#VALUE!</v>
      </c>
    </row>
    <row r="6373" spans="1:12" x14ac:dyDescent="0.25">
      <c r="A6373" s="35" t="s">
        <v>148</v>
      </c>
      <c r="B6373" t="s">
        <v>109</v>
      </c>
      <c r="C6373">
        <v>2</v>
      </c>
      <c r="D6373" t="s">
        <v>148</v>
      </c>
      <c r="E6373">
        <v>377275</v>
      </c>
      <c r="F6373" t="s">
        <v>125</v>
      </c>
      <c r="G6373" t="s">
        <v>129</v>
      </c>
      <c r="H6373" t="s">
        <v>148</v>
      </c>
      <c r="I6373" t="s">
        <v>148</v>
      </c>
      <c r="J6373" t="s">
        <v>148</v>
      </c>
      <c r="K6373" t="s">
        <v>148</v>
      </c>
      <c r="L6373" s="35" t="e">
        <v>#VALUE!</v>
      </c>
    </row>
    <row r="6374" spans="1:12" x14ac:dyDescent="0.25">
      <c r="A6374" s="35" t="s">
        <v>148</v>
      </c>
      <c r="B6374" t="s">
        <v>109</v>
      </c>
      <c r="C6374">
        <v>2</v>
      </c>
      <c r="D6374" t="s">
        <v>148</v>
      </c>
      <c r="E6374">
        <v>344794</v>
      </c>
      <c r="F6374" t="s">
        <v>126</v>
      </c>
      <c r="G6374" t="s">
        <v>130</v>
      </c>
      <c r="H6374" t="s">
        <v>148</v>
      </c>
      <c r="I6374" t="s">
        <v>148</v>
      </c>
      <c r="J6374" t="s">
        <v>148</v>
      </c>
      <c r="K6374" t="s">
        <v>148</v>
      </c>
      <c r="L6374" s="35" t="e">
        <v>#VALUE!</v>
      </c>
    </row>
    <row r="6375" spans="1:12" x14ac:dyDescent="0.25">
      <c r="A6375" s="35" t="s">
        <v>148</v>
      </c>
      <c r="B6375" t="s">
        <v>109</v>
      </c>
      <c r="C6375">
        <v>2</v>
      </c>
      <c r="D6375" t="s">
        <v>148</v>
      </c>
      <c r="E6375">
        <v>728768</v>
      </c>
      <c r="F6375" t="s">
        <v>127</v>
      </c>
      <c r="G6375" t="s">
        <v>143</v>
      </c>
      <c r="H6375" t="s">
        <v>148</v>
      </c>
      <c r="I6375" t="s">
        <v>148</v>
      </c>
      <c r="J6375" t="s">
        <v>148</v>
      </c>
      <c r="K6375" t="s">
        <v>148</v>
      </c>
      <c r="L6375" s="35" t="e">
        <v>#VALUE!</v>
      </c>
    </row>
    <row r="6376" spans="1:12" x14ac:dyDescent="0.25">
      <c r="A6376" s="35" t="s">
        <v>148</v>
      </c>
      <c r="B6376" t="s">
        <v>109</v>
      </c>
      <c r="C6376">
        <v>2</v>
      </c>
      <c r="D6376" t="s">
        <v>148</v>
      </c>
      <c r="E6376">
        <v>891392</v>
      </c>
      <c r="F6376" t="s">
        <v>116</v>
      </c>
      <c r="G6376" t="s">
        <v>144</v>
      </c>
      <c r="H6376" t="s">
        <v>148</v>
      </c>
      <c r="I6376" t="s">
        <v>148</v>
      </c>
      <c r="J6376" t="s">
        <v>148</v>
      </c>
      <c r="K6376" t="s">
        <v>148</v>
      </c>
      <c r="L6376" s="35" t="e">
        <v>#VALUE!</v>
      </c>
    </row>
    <row r="6377" spans="1:12" x14ac:dyDescent="0.25">
      <c r="A6377" s="35" t="s">
        <v>148</v>
      </c>
      <c r="B6377" t="s">
        <v>109</v>
      </c>
      <c r="C6377">
        <v>2</v>
      </c>
      <c r="D6377" t="s">
        <v>148</v>
      </c>
      <c r="E6377">
        <v>803797</v>
      </c>
      <c r="F6377" t="s">
        <v>117</v>
      </c>
      <c r="G6377" t="s">
        <v>145</v>
      </c>
      <c r="H6377" t="s">
        <v>148</v>
      </c>
      <c r="I6377" t="s">
        <v>148</v>
      </c>
      <c r="J6377" t="s">
        <v>148</v>
      </c>
      <c r="K6377" t="s">
        <v>148</v>
      </c>
      <c r="L6377" s="35" t="e">
        <v>#VALUE!</v>
      </c>
    </row>
    <row r="6378" spans="1:12" x14ac:dyDescent="0.25">
      <c r="A6378" s="35" t="s">
        <v>148</v>
      </c>
      <c r="B6378" t="s">
        <v>109</v>
      </c>
      <c r="C6378">
        <v>2</v>
      </c>
      <c r="D6378" t="s">
        <v>148</v>
      </c>
      <c r="E6378">
        <v>334476</v>
      </c>
      <c r="F6378" t="s">
        <v>116</v>
      </c>
      <c r="G6378" t="s">
        <v>132</v>
      </c>
      <c r="H6378" t="s">
        <v>148</v>
      </c>
      <c r="I6378" t="s">
        <v>148</v>
      </c>
      <c r="J6378" t="s">
        <v>148</v>
      </c>
      <c r="K6378" t="s">
        <v>148</v>
      </c>
      <c r="L6378" s="35" t="e">
        <v>#VALUE!</v>
      </c>
    </row>
    <row r="6379" spans="1:12" x14ac:dyDescent="0.25">
      <c r="A6379" s="35" t="s">
        <v>148</v>
      </c>
      <c r="B6379" t="s">
        <v>109</v>
      </c>
      <c r="C6379">
        <v>2</v>
      </c>
      <c r="D6379" t="s">
        <v>148</v>
      </c>
      <c r="E6379">
        <v>429416</v>
      </c>
      <c r="F6379" t="s">
        <v>116</v>
      </c>
      <c r="G6379" t="s">
        <v>144</v>
      </c>
      <c r="H6379" t="s">
        <v>148</v>
      </c>
      <c r="I6379" t="s">
        <v>148</v>
      </c>
      <c r="J6379" t="s">
        <v>148</v>
      </c>
      <c r="K6379" t="s">
        <v>148</v>
      </c>
      <c r="L6379" s="35" t="e">
        <v>#VALUE!</v>
      </c>
    </row>
    <row r="6380" spans="1:12" x14ac:dyDescent="0.25">
      <c r="A6380" s="35" t="s">
        <v>148</v>
      </c>
      <c r="B6380" t="s">
        <v>109</v>
      </c>
      <c r="C6380">
        <v>2</v>
      </c>
      <c r="D6380" t="s">
        <v>148</v>
      </c>
      <c r="E6380">
        <v>356108</v>
      </c>
      <c r="F6380" t="s">
        <v>117</v>
      </c>
      <c r="G6380" t="s">
        <v>137</v>
      </c>
      <c r="H6380" t="s">
        <v>148</v>
      </c>
      <c r="I6380" t="s">
        <v>148</v>
      </c>
      <c r="J6380" t="s">
        <v>148</v>
      </c>
      <c r="K6380" t="s">
        <v>148</v>
      </c>
      <c r="L6380" s="35" t="e">
        <v>#VALUE!</v>
      </c>
    </row>
    <row r="6381" spans="1:12" x14ac:dyDescent="0.25">
      <c r="A6381" s="35" t="s">
        <v>148</v>
      </c>
      <c r="B6381" t="s">
        <v>109</v>
      </c>
      <c r="C6381">
        <v>2</v>
      </c>
      <c r="D6381" t="s">
        <v>148</v>
      </c>
      <c r="E6381">
        <v>489050</v>
      </c>
      <c r="F6381" t="s">
        <v>125</v>
      </c>
      <c r="G6381" t="s">
        <v>137</v>
      </c>
      <c r="H6381" t="s">
        <v>148</v>
      </c>
      <c r="I6381" t="s">
        <v>148</v>
      </c>
      <c r="J6381" t="s">
        <v>148</v>
      </c>
      <c r="K6381" t="s">
        <v>148</v>
      </c>
      <c r="L6381" s="35" t="e">
        <v>#VALUE!</v>
      </c>
    </row>
    <row r="6382" spans="1:12" x14ac:dyDescent="0.25">
      <c r="A6382" s="35" t="s">
        <v>148</v>
      </c>
      <c r="B6382" t="s">
        <v>109</v>
      </c>
      <c r="C6382">
        <v>2</v>
      </c>
      <c r="D6382" t="s">
        <v>148</v>
      </c>
      <c r="E6382">
        <v>692094</v>
      </c>
      <c r="F6382" t="s">
        <v>120</v>
      </c>
      <c r="G6382" t="s">
        <v>144</v>
      </c>
      <c r="H6382" t="s">
        <v>148</v>
      </c>
      <c r="I6382" t="s">
        <v>148</v>
      </c>
      <c r="J6382" t="s">
        <v>148</v>
      </c>
      <c r="K6382" t="s">
        <v>148</v>
      </c>
      <c r="L6382" s="35" t="e">
        <v>#VALUE!</v>
      </c>
    </row>
    <row r="6383" spans="1:12" x14ac:dyDescent="0.25">
      <c r="A6383" s="35" t="s">
        <v>148</v>
      </c>
      <c r="B6383" t="s">
        <v>109</v>
      </c>
      <c r="C6383">
        <v>2</v>
      </c>
      <c r="D6383" t="s">
        <v>148</v>
      </c>
      <c r="E6383">
        <v>786979</v>
      </c>
      <c r="F6383" t="s">
        <v>121</v>
      </c>
      <c r="G6383" t="s">
        <v>145</v>
      </c>
      <c r="H6383" t="s">
        <v>148</v>
      </c>
      <c r="I6383" t="s">
        <v>148</v>
      </c>
      <c r="J6383" t="s">
        <v>148</v>
      </c>
      <c r="K6383" t="s">
        <v>148</v>
      </c>
      <c r="L6383" s="35" t="e">
        <v>#VALUE!</v>
      </c>
    </row>
    <row r="6384" spans="1:12" x14ac:dyDescent="0.25">
      <c r="A6384" s="35" t="s">
        <v>148</v>
      </c>
      <c r="B6384" t="s">
        <v>109</v>
      </c>
      <c r="C6384">
        <v>2</v>
      </c>
      <c r="D6384" t="s">
        <v>148</v>
      </c>
      <c r="E6384">
        <v>817840</v>
      </c>
      <c r="F6384" t="s">
        <v>116</v>
      </c>
      <c r="G6384" t="s">
        <v>136</v>
      </c>
      <c r="H6384" t="s">
        <v>148</v>
      </c>
      <c r="I6384" t="s">
        <v>148</v>
      </c>
      <c r="J6384" t="s">
        <v>148</v>
      </c>
      <c r="K6384" t="s">
        <v>148</v>
      </c>
      <c r="L6384" s="35" t="e">
        <v>#VALUE!</v>
      </c>
    </row>
    <row r="6385" spans="1:12" x14ac:dyDescent="0.25">
      <c r="A6385" s="35" t="s">
        <v>148</v>
      </c>
      <c r="B6385" t="s">
        <v>109</v>
      </c>
      <c r="C6385">
        <v>2</v>
      </c>
      <c r="D6385" t="s">
        <v>148</v>
      </c>
      <c r="E6385">
        <v>317267</v>
      </c>
      <c r="F6385" t="s">
        <v>118</v>
      </c>
      <c r="G6385" t="s">
        <v>130</v>
      </c>
      <c r="H6385" t="s">
        <v>148</v>
      </c>
      <c r="I6385" t="s">
        <v>148</v>
      </c>
      <c r="J6385" t="s">
        <v>148</v>
      </c>
      <c r="K6385" t="s">
        <v>148</v>
      </c>
      <c r="L6385" s="35" t="e">
        <v>#VALUE!</v>
      </c>
    </row>
    <row r="6386" spans="1:12" x14ac:dyDescent="0.25">
      <c r="A6386" s="35" t="s">
        <v>148</v>
      </c>
      <c r="B6386" t="s">
        <v>109</v>
      </c>
      <c r="C6386">
        <v>2</v>
      </c>
      <c r="D6386" t="s">
        <v>148</v>
      </c>
      <c r="E6386">
        <v>202382</v>
      </c>
      <c r="F6386" t="s">
        <v>117</v>
      </c>
      <c r="G6386" t="s">
        <v>145</v>
      </c>
      <c r="H6386" t="s">
        <v>148</v>
      </c>
      <c r="I6386" t="s">
        <v>148</v>
      </c>
      <c r="J6386" t="s">
        <v>148</v>
      </c>
      <c r="K6386" t="s">
        <v>148</v>
      </c>
      <c r="L6386" s="35" t="e">
        <v>#VALUE!</v>
      </c>
    </row>
    <row r="6387" spans="1:12" x14ac:dyDescent="0.25">
      <c r="A6387" s="35" t="s">
        <v>148</v>
      </c>
      <c r="B6387" t="s">
        <v>109</v>
      </c>
      <c r="C6387">
        <v>2</v>
      </c>
      <c r="D6387" t="s">
        <v>148</v>
      </c>
      <c r="E6387">
        <v>879479</v>
      </c>
      <c r="F6387" t="s">
        <v>120</v>
      </c>
      <c r="G6387" t="s">
        <v>140</v>
      </c>
      <c r="H6387" t="s">
        <v>148</v>
      </c>
      <c r="I6387" t="s">
        <v>148</v>
      </c>
      <c r="J6387" t="s">
        <v>148</v>
      </c>
      <c r="K6387" t="s">
        <v>148</v>
      </c>
      <c r="L6387" s="35" t="e">
        <v>#VALUE!</v>
      </c>
    </row>
    <row r="6388" spans="1:12" x14ac:dyDescent="0.25">
      <c r="A6388" s="35" t="s">
        <v>148</v>
      </c>
      <c r="B6388" t="s">
        <v>109</v>
      </c>
      <c r="C6388">
        <v>2</v>
      </c>
      <c r="D6388" t="s">
        <v>148</v>
      </c>
      <c r="E6388">
        <v>946952</v>
      </c>
      <c r="F6388" t="s">
        <v>124</v>
      </c>
      <c r="G6388" t="s">
        <v>144</v>
      </c>
      <c r="H6388" t="s">
        <v>148</v>
      </c>
      <c r="I6388" t="s">
        <v>148</v>
      </c>
      <c r="J6388" t="s">
        <v>148</v>
      </c>
      <c r="K6388" t="s">
        <v>148</v>
      </c>
      <c r="L6388" s="35" t="e">
        <v>#VALUE!</v>
      </c>
    </row>
    <row r="6389" spans="1:12" x14ac:dyDescent="0.25">
      <c r="A6389" s="35" t="s">
        <v>148</v>
      </c>
      <c r="B6389" t="s">
        <v>109</v>
      </c>
      <c r="C6389">
        <v>2</v>
      </c>
      <c r="D6389" t="s">
        <v>148</v>
      </c>
      <c r="E6389">
        <v>934750</v>
      </c>
      <c r="F6389" t="s">
        <v>121</v>
      </c>
      <c r="G6389" t="s">
        <v>133</v>
      </c>
      <c r="H6389" t="s">
        <v>148</v>
      </c>
      <c r="I6389" t="s">
        <v>148</v>
      </c>
      <c r="J6389" t="s">
        <v>148</v>
      </c>
      <c r="K6389" t="s">
        <v>148</v>
      </c>
      <c r="L6389" s="35" t="e">
        <v>#VALUE!</v>
      </c>
    </row>
    <row r="6390" spans="1:12" x14ac:dyDescent="0.25">
      <c r="A6390" s="35" t="s">
        <v>148</v>
      </c>
      <c r="B6390" t="s">
        <v>109</v>
      </c>
      <c r="C6390">
        <v>2</v>
      </c>
      <c r="D6390" t="s">
        <v>148</v>
      </c>
      <c r="E6390">
        <v>609606</v>
      </c>
      <c r="F6390" t="s">
        <v>126</v>
      </c>
      <c r="G6390" t="s">
        <v>130</v>
      </c>
      <c r="H6390" t="s">
        <v>148</v>
      </c>
      <c r="I6390" t="s">
        <v>148</v>
      </c>
      <c r="J6390" t="s">
        <v>148</v>
      </c>
      <c r="K6390" t="s">
        <v>148</v>
      </c>
      <c r="L6390" s="35" t="e">
        <v>#VALUE!</v>
      </c>
    </row>
    <row r="6391" spans="1:12" x14ac:dyDescent="0.25">
      <c r="A6391" s="35" t="s">
        <v>148</v>
      </c>
      <c r="B6391" t="s">
        <v>109</v>
      </c>
      <c r="C6391">
        <v>2</v>
      </c>
      <c r="D6391" t="s">
        <v>148</v>
      </c>
      <c r="E6391">
        <v>173945</v>
      </c>
      <c r="F6391" t="s">
        <v>118</v>
      </c>
      <c r="G6391" t="s">
        <v>138</v>
      </c>
      <c r="H6391" t="s">
        <v>148</v>
      </c>
      <c r="I6391" t="s">
        <v>148</v>
      </c>
      <c r="J6391" t="s">
        <v>148</v>
      </c>
      <c r="K6391" t="s">
        <v>148</v>
      </c>
      <c r="L6391" s="35" t="e">
        <v>#VALUE!</v>
      </c>
    </row>
    <row r="6392" spans="1:12" x14ac:dyDescent="0.25">
      <c r="A6392" s="35" t="s">
        <v>148</v>
      </c>
      <c r="B6392" t="s">
        <v>109</v>
      </c>
      <c r="C6392">
        <v>2</v>
      </c>
      <c r="D6392" t="s">
        <v>148</v>
      </c>
      <c r="E6392">
        <v>562493</v>
      </c>
      <c r="F6392" t="s">
        <v>116</v>
      </c>
      <c r="G6392" t="s">
        <v>128</v>
      </c>
      <c r="H6392" t="s">
        <v>148</v>
      </c>
      <c r="I6392" t="s">
        <v>148</v>
      </c>
      <c r="J6392" t="s">
        <v>148</v>
      </c>
      <c r="K6392" t="s">
        <v>148</v>
      </c>
      <c r="L6392" s="35" t="e">
        <v>#VALUE!</v>
      </c>
    </row>
    <row r="6393" spans="1:12" x14ac:dyDescent="0.25">
      <c r="A6393" s="35" t="s">
        <v>148</v>
      </c>
      <c r="B6393" t="s">
        <v>109</v>
      </c>
      <c r="C6393">
        <v>2</v>
      </c>
      <c r="D6393" t="s">
        <v>148</v>
      </c>
      <c r="E6393">
        <v>699488</v>
      </c>
      <c r="F6393" t="s">
        <v>117</v>
      </c>
      <c r="G6393" t="s">
        <v>129</v>
      </c>
      <c r="H6393" t="s">
        <v>148</v>
      </c>
      <c r="I6393" t="s">
        <v>148</v>
      </c>
      <c r="J6393" t="s">
        <v>148</v>
      </c>
      <c r="K6393" t="s">
        <v>148</v>
      </c>
      <c r="L6393" s="35" t="e">
        <v>#VALUE!</v>
      </c>
    </row>
    <row r="6394" spans="1:12" x14ac:dyDescent="0.25">
      <c r="A6394" s="35" t="s">
        <v>148</v>
      </c>
      <c r="B6394" t="s">
        <v>109</v>
      </c>
      <c r="C6394">
        <v>2</v>
      </c>
      <c r="D6394" t="s">
        <v>148</v>
      </c>
      <c r="E6394">
        <v>518032</v>
      </c>
      <c r="F6394" t="s">
        <v>124</v>
      </c>
      <c r="G6394" t="s">
        <v>136</v>
      </c>
      <c r="H6394" t="s">
        <v>148</v>
      </c>
      <c r="I6394" t="s">
        <v>148</v>
      </c>
      <c r="J6394" t="s">
        <v>148</v>
      </c>
      <c r="K6394" t="s">
        <v>148</v>
      </c>
      <c r="L6394" s="35" t="e">
        <v>#VALUE!</v>
      </c>
    </row>
    <row r="6395" spans="1:12" x14ac:dyDescent="0.25">
      <c r="A6395" s="35" t="s">
        <v>148</v>
      </c>
      <c r="B6395" t="s">
        <v>109</v>
      </c>
      <c r="C6395">
        <v>2</v>
      </c>
      <c r="D6395" t="s">
        <v>148</v>
      </c>
      <c r="E6395">
        <v>247609</v>
      </c>
      <c r="F6395" t="s">
        <v>117</v>
      </c>
      <c r="G6395" t="s">
        <v>141</v>
      </c>
      <c r="H6395" t="s">
        <v>148</v>
      </c>
      <c r="I6395" t="s">
        <v>148</v>
      </c>
      <c r="J6395" t="s">
        <v>148</v>
      </c>
      <c r="K6395" t="s">
        <v>148</v>
      </c>
      <c r="L6395" s="35" t="e">
        <v>#VALUE!</v>
      </c>
    </row>
    <row r="6396" spans="1:12" x14ac:dyDescent="0.25">
      <c r="A6396" s="35" t="s">
        <v>148</v>
      </c>
      <c r="B6396" t="s">
        <v>109</v>
      </c>
      <c r="C6396">
        <v>2</v>
      </c>
      <c r="D6396" t="s">
        <v>148</v>
      </c>
      <c r="E6396">
        <v>723011</v>
      </c>
      <c r="F6396" t="s">
        <v>118</v>
      </c>
      <c r="G6396" t="s">
        <v>142</v>
      </c>
      <c r="H6396" t="s">
        <v>148</v>
      </c>
      <c r="I6396" t="s">
        <v>148</v>
      </c>
      <c r="J6396" t="s">
        <v>148</v>
      </c>
      <c r="K6396" t="s">
        <v>148</v>
      </c>
      <c r="L6396" s="35" t="e">
        <v>#VALUE!</v>
      </c>
    </row>
    <row r="6397" spans="1:12" x14ac:dyDescent="0.25">
      <c r="A6397" s="35" t="s">
        <v>148</v>
      </c>
      <c r="B6397" t="s">
        <v>109</v>
      </c>
      <c r="C6397">
        <v>2</v>
      </c>
      <c r="D6397" t="s">
        <v>148</v>
      </c>
      <c r="E6397">
        <v>504653</v>
      </c>
      <c r="F6397" t="s">
        <v>126</v>
      </c>
      <c r="G6397" t="s">
        <v>130</v>
      </c>
      <c r="H6397" t="s">
        <v>148</v>
      </c>
      <c r="I6397" t="s">
        <v>148</v>
      </c>
      <c r="J6397" t="s">
        <v>148</v>
      </c>
      <c r="K6397" t="s">
        <v>148</v>
      </c>
      <c r="L6397" s="35" t="e">
        <v>#VALUE!</v>
      </c>
    </row>
    <row r="6398" spans="1:12" x14ac:dyDescent="0.25">
      <c r="A6398" s="35" t="s">
        <v>148</v>
      </c>
      <c r="B6398" t="s">
        <v>109</v>
      </c>
      <c r="C6398">
        <v>2</v>
      </c>
      <c r="D6398" t="s">
        <v>148</v>
      </c>
      <c r="E6398">
        <v>412053</v>
      </c>
      <c r="F6398" t="s">
        <v>119</v>
      </c>
      <c r="G6398" t="s">
        <v>139</v>
      </c>
      <c r="H6398" t="s">
        <v>148</v>
      </c>
      <c r="I6398" t="s">
        <v>148</v>
      </c>
      <c r="J6398" t="s">
        <v>148</v>
      </c>
      <c r="K6398" t="s">
        <v>148</v>
      </c>
      <c r="L6398" s="35" t="e">
        <v>#VALUE!</v>
      </c>
    </row>
    <row r="6399" spans="1:12" x14ac:dyDescent="0.25">
      <c r="A6399" s="35" t="s">
        <v>148</v>
      </c>
      <c r="B6399" t="s">
        <v>109</v>
      </c>
      <c r="C6399">
        <v>2</v>
      </c>
      <c r="D6399" t="s">
        <v>148</v>
      </c>
      <c r="E6399">
        <v>635420</v>
      </c>
      <c r="F6399" t="s">
        <v>122</v>
      </c>
      <c r="G6399" t="s">
        <v>134</v>
      </c>
      <c r="H6399" t="s">
        <v>148</v>
      </c>
      <c r="I6399" t="s">
        <v>148</v>
      </c>
      <c r="J6399" t="s">
        <v>148</v>
      </c>
      <c r="K6399" t="s">
        <v>148</v>
      </c>
      <c r="L6399" s="35" t="e">
        <v>#VALUE!</v>
      </c>
    </row>
    <row r="6400" spans="1:12" x14ac:dyDescent="0.25">
      <c r="A6400" s="35" t="s">
        <v>148</v>
      </c>
      <c r="B6400" t="s">
        <v>109</v>
      </c>
      <c r="C6400">
        <v>2</v>
      </c>
      <c r="D6400" t="s">
        <v>148</v>
      </c>
      <c r="E6400">
        <v>484182</v>
      </c>
      <c r="F6400" t="s">
        <v>119</v>
      </c>
      <c r="G6400" t="s">
        <v>135</v>
      </c>
      <c r="H6400" t="s">
        <v>148</v>
      </c>
      <c r="I6400" t="s">
        <v>148</v>
      </c>
      <c r="J6400" t="s">
        <v>148</v>
      </c>
      <c r="K6400" t="s">
        <v>148</v>
      </c>
      <c r="L6400" s="35" t="e">
        <v>#VALUE!</v>
      </c>
    </row>
    <row r="6401" spans="1:12" x14ac:dyDescent="0.25">
      <c r="A6401" s="35" t="s">
        <v>148</v>
      </c>
      <c r="B6401" t="s">
        <v>109</v>
      </c>
      <c r="C6401">
        <v>2</v>
      </c>
      <c r="D6401" t="s">
        <v>148</v>
      </c>
      <c r="E6401">
        <v>687955</v>
      </c>
      <c r="F6401" t="s">
        <v>120</v>
      </c>
      <c r="G6401" t="s">
        <v>136</v>
      </c>
      <c r="H6401" t="s">
        <v>148</v>
      </c>
      <c r="I6401" t="s">
        <v>148</v>
      </c>
      <c r="J6401" t="s">
        <v>148</v>
      </c>
      <c r="K6401" t="s">
        <v>148</v>
      </c>
      <c r="L6401" s="35" t="e">
        <v>#VALUE!</v>
      </c>
    </row>
    <row r="6402" spans="1:12" x14ac:dyDescent="0.25">
      <c r="A6402" s="35" t="s">
        <v>148</v>
      </c>
      <c r="B6402" t="s">
        <v>109</v>
      </c>
      <c r="C6402">
        <v>2</v>
      </c>
      <c r="D6402" t="s">
        <v>148</v>
      </c>
      <c r="E6402">
        <v>212202</v>
      </c>
      <c r="F6402" t="s">
        <v>123</v>
      </c>
      <c r="G6402" t="s">
        <v>139</v>
      </c>
      <c r="H6402" t="s">
        <v>148</v>
      </c>
      <c r="I6402" t="s">
        <v>148</v>
      </c>
      <c r="J6402" t="s">
        <v>148</v>
      </c>
      <c r="K6402" t="s">
        <v>148</v>
      </c>
      <c r="L6402" s="35" t="e">
        <v>#VALUE!</v>
      </c>
    </row>
    <row r="6403" spans="1:12" x14ac:dyDescent="0.25">
      <c r="A6403" s="35" t="s">
        <v>148</v>
      </c>
      <c r="B6403" t="s">
        <v>109</v>
      </c>
      <c r="C6403">
        <v>2</v>
      </c>
      <c r="D6403" t="s">
        <v>148</v>
      </c>
      <c r="E6403">
        <v>606684</v>
      </c>
      <c r="F6403" t="s">
        <v>117</v>
      </c>
      <c r="G6403" t="s">
        <v>145</v>
      </c>
      <c r="H6403" t="s">
        <v>148</v>
      </c>
      <c r="I6403" t="s">
        <v>148</v>
      </c>
      <c r="J6403" t="s">
        <v>148</v>
      </c>
      <c r="K6403" t="s">
        <v>148</v>
      </c>
      <c r="L6403" s="35" t="e">
        <v>#VALUE!</v>
      </c>
    </row>
    <row r="6404" spans="1:12" x14ac:dyDescent="0.25">
      <c r="A6404" s="35" t="s">
        <v>148</v>
      </c>
      <c r="B6404" t="s">
        <v>109</v>
      </c>
      <c r="C6404">
        <v>2</v>
      </c>
      <c r="D6404" t="s">
        <v>148</v>
      </c>
      <c r="E6404">
        <v>883394</v>
      </c>
      <c r="F6404" t="s">
        <v>118</v>
      </c>
      <c r="G6404" t="s">
        <v>146</v>
      </c>
      <c r="H6404" t="s">
        <v>148</v>
      </c>
      <c r="I6404" t="s">
        <v>148</v>
      </c>
      <c r="J6404" t="s">
        <v>148</v>
      </c>
      <c r="K6404" t="s">
        <v>148</v>
      </c>
      <c r="L6404" s="35" t="e">
        <v>#VALUE!</v>
      </c>
    </row>
    <row r="6405" spans="1:12" x14ac:dyDescent="0.25">
      <c r="A6405" s="35" t="s">
        <v>148</v>
      </c>
      <c r="B6405" t="s">
        <v>109</v>
      </c>
      <c r="C6405">
        <v>2</v>
      </c>
      <c r="D6405" t="s">
        <v>148</v>
      </c>
      <c r="E6405">
        <v>789794</v>
      </c>
      <c r="F6405" t="s">
        <v>119</v>
      </c>
      <c r="G6405" t="s">
        <v>147</v>
      </c>
      <c r="H6405" t="s">
        <v>148</v>
      </c>
      <c r="I6405" t="s">
        <v>148</v>
      </c>
      <c r="J6405" t="s">
        <v>148</v>
      </c>
      <c r="K6405" t="s">
        <v>148</v>
      </c>
      <c r="L6405" s="35" t="e">
        <v>#VALUE!</v>
      </c>
    </row>
    <row r="6406" spans="1:12" x14ac:dyDescent="0.25">
      <c r="A6406" s="35" t="s">
        <v>148</v>
      </c>
      <c r="B6406" t="s">
        <v>109</v>
      </c>
      <c r="C6406">
        <v>2</v>
      </c>
      <c r="D6406" t="s">
        <v>148</v>
      </c>
      <c r="E6406">
        <v>178533</v>
      </c>
      <c r="F6406" t="s">
        <v>124</v>
      </c>
      <c r="G6406" t="s">
        <v>132</v>
      </c>
      <c r="H6406" t="s">
        <v>148</v>
      </c>
      <c r="I6406" t="s">
        <v>148</v>
      </c>
      <c r="J6406" t="s">
        <v>148</v>
      </c>
      <c r="K6406" t="s">
        <v>148</v>
      </c>
      <c r="L6406" s="35" t="e">
        <v>#VALUE!</v>
      </c>
    </row>
    <row r="6407" spans="1:12" x14ac:dyDescent="0.25">
      <c r="A6407" s="35" t="s">
        <v>148</v>
      </c>
      <c r="B6407" t="s">
        <v>109</v>
      </c>
      <c r="C6407">
        <v>2</v>
      </c>
      <c r="D6407" t="s">
        <v>148</v>
      </c>
      <c r="E6407">
        <v>670636</v>
      </c>
      <c r="F6407" t="s">
        <v>126</v>
      </c>
      <c r="G6407" t="s">
        <v>134</v>
      </c>
      <c r="H6407" t="s">
        <v>148</v>
      </c>
      <c r="I6407" t="s">
        <v>148</v>
      </c>
      <c r="J6407" t="s">
        <v>148</v>
      </c>
      <c r="K6407" t="s">
        <v>148</v>
      </c>
      <c r="L6407" s="35" t="e">
        <v>#VALUE!</v>
      </c>
    </row>
    <row r="6408" spans="1:12" x14ac:dyDescent="0.25">
      <c r="A6408" s="35" t="s">
        <v>148</v>
      </c>
      <c r="B6408" t="s">
        <v>109</v>
      </c>
      <c r="C6408">
        <v>2</v>
      </c>
      <c r="D6408" t="s">
        <v>148</v>
      </c>
      <c r="E6408">
        <v>183950</v>
      </c>
      <c r="F6408" t="s">
        <v>120</v>
      </c>
      <c r="G6408" t="s">
        <v>136</v>
      </c>
      <c r="H6408" t="s">
        <v>148</v>
      </c>
      <c r="I6408" t="s">
        <v>148</v>
      </c>
      <c r="J6408" t="s">
        <v>148</v>
      </c>
      <c r="K6408" t="s">
        <v>148</v>
      </c>
      <c r="L6408" s="35" t="e">
        <v>#VALUE!</v>
      </c>
    </row>
    <row r="6409" spans="1:12" x14ac:dyDescent="0.25">
      <c r="A6409" s="35" t="s">
        <v>148</v>
      </c>
      <c r="B6409" t="s">
        <v>109</v>
      </c>
      <c r="C6409">
        <v>2</v>
      </c>
      <c r="D6409" t="s">
        <v>148</v>
      </c>
      <c r="E6409">
        <v>964250</v>
      </c>
      <c r="F6409" t="s">
        <v>116</v>
      </c>
      <c r="G6409" t="s">
        <v>144</v>
      </c>
      <c r="H6409" t="s">
        <v>148</v>
      </c>
      <c r="I6409" t="s">
        <v>148</v>
      </c>
      <c r="J6409" t="s">
        <v>148</v>
      </c>
      <c r="K6409" t="s">
        <v>148</v>
      </c>
      <c r="L6409" s="35" t="e">
        <v>#VALUE!</v>
      </c>
    </row>
    <row r="6410" spans="1:12" x14ac:dyDescent="0.25">
      <c r="A6410" s="35" t="s">
        <v>148</v>
      </c>
      <c r="B6410" t="s">
        <v>109</v>
      </c>
      <c r="C6410">
        <v>2</v>
      </c>
      <c r="D6410" t="s">
        <v>148</v>
      </c>
      <c r="E6410">
        <v>644851</v>
      </c>
      <c r="F6410" t="s">
        <v>122</v>
      </c>
      <c r="G6410" t="s">
        <v>130</v>
      </c>
      <c r="H6410" t="s">
        <v>148</v>
      </c>
      <c r="I6410" t="s">
        <v>148</v>
      </c>
      <c r="J6410" t="s">
        <v>148</v>
      </c>
      <c r="K6410" t="s">
        <v>148</v>
      </c>
      <c r="L6410" s="35" t="e">
        <v>#VALUE!</v>
      </c>
    </row>
    <row r="6411" spans="1:12" x14ac:dyDescent="0.25">
      <c r="A6411" s="35" t="s">
        <v>148</v>
      </c>
      <c r="B6411" t="s">
        <v>109</v>
      </c>
      <c r="C6411">
        <v>2</v>
      </c>
      <c r="D6411" t="s">
        <v>148</v>
      </c>
      <c r="E6411">
        <v>500724</v>
      </c>
      <c r="F6411" t="s">
        <v>122</v>
      </c>
      <c r="G6411" t="s">
        <v>146</v>
      </c>
      <c r="H6411" t="s">
        <v>148</v>
      </c>
      <c r="I6411" t="s">
        <v>148</v>
      </c>
      <c r="J6411" t="s">
        <v>148</v>
      </c>
      <c r="K6411" t="s">
        <v>148</v>
      </c>
      <c r="L6411" s="35" t="e">
        <v>#VALUE!</v>
      </c>
    </row>
    <row r="6412" spans="1:12" x14ac:dyDescent="0.25">
      <c r="A6412" s="35" t="s">
        <v>148</v>
      </c>
      <c r="B6412" t="s">
        <v>109</v>
      </c>
      <c r="C6412">
        <v>2</v>
      </c>
      <c r="D6412" t="s">
        <v>148</v>
      </c>
      <c r="E6412">
        <v>914792</v>
      </c>
      <c r="F6412" t="s">
        <v>126</v>
      </c>
      <c r="G6412" t="s">
        <v>130</v>
      </c>
      <c r="H6412" t="s">
        <v>148</v>
      </c>
      <c r="I6412" t="s">
        <v>148</v>
      </c>
      <c r="J6412" t="s">
        <v>148</v>
      </c>
      <c r="K6412" t="s">
        <v>148</v>
      </c>
      <c r="L6412" s="35" t="e">
        <v>#VALUE!</v>
      </c>
    </row>
    <row r="6413" spans="1:12" x14ac:dyDescent="0.25">
      <c r="A6413" s="35" t="s">
        <v>148</v>
      </c>
      <c r="B6413" t="s">
        <v>109</v>
      </c>
      <c r="C6413">
        <v>2</v>
      </c>
      <c r="D6413" t="s">
        <v>148</v>
      </c>
      <c r="E6413">
        <v>248933</v>
      </c>
      <c r="F6413" t="s">
        <v>119</v>
      </c>
      <c r="G6413" t="s">
        <v>131</v>
      </c>
      <c r="H6413" t="s">
        <v>148</v>
      </c>
      <c r="I6413" t="s">
        <v>148</v>
      </c>
      <c r="J6413" t="s">
        <v>148</v>
      </c>
      <c r="K6413" t="s">
        <v>148</v>
      </c>
      <c r="L6413" s="35" t="e">
        <v>#VALUE!</v>
      </c>
    </row>
    <row r="6414" spans="1:12" x14ac:dyDescent="0.25">
      <c r="A6414" s="35" t="s">
        <v>148</v>
      </c>
      <c r="B6414" t="s">
        <v>109</v>
      </c>
      <c r="C6414">
        <v>2</v>
      </c>
      <c r="D6414" t="s">
        <v>148</v>
      </c>
      <c r="E6414">
        <v>981076</v>
      </c>
      <c r="F6414" t="s">
        <v>120</v>
      </c>
      <c r="G6414" t="s">
        <v>132</v>
      </c>
      <c r="H6414" t="s">
        <v>148</v>
      </c>
      <c r="I6414" t="s">
        <v>148</v>
      </c>
      <c r="J6414" t="s">
        <v>148</v>
      </c>
      <c r="K6414" t="s">
        <v>148</v>
      </c>
      <c r="L6414" s="35" t="e">
        <v>#VALUE!</v>
      </c>
    </row>
    <row r="6415" spans="1:12" x14ac:dyDescent="0.25">
      <c r="A6415" s="35" t="s">
        <v>148</v>
      </c>
      <c r="B6415" t="s">
        <v>109</v>
      </c>
      <c r="C6415">
        <v>2</v>
      </c>
      <c r="D6415" t="s">
        <v>148</v>
      </c>
      <c r="E6415">
        <v>984687</v>
      </c>
      <c r="F6415" t="s">
        <v>127</v>
      </c>
      <c r="G6415" t="s">
        <v>131</v>
      </c>
      <c r="H6415" t="s">
        <v>148</v>
      </c>
      <c r="I6415" t="s">
        <v>148</v>
      </c>
      <c r="J6415" t="s">
        <v>148</v>
      </c>
      <c r="K6415" t="s">
        <v>148</v>
      </c>
      <c r="L6415" s="35" t="e">
        <v>#VALUE!</v>
      </c>
    </row>
    <row r="6416" spans="1:12" x14ac:dyDescent="0.25">
      <c r="A6416" s="35" t="s">
        <v>148</v>
      </c>
      <c r="B6416" t="s">
        <v>109</v>
      </c>
      <c r="C6416">
        <v>2</v>
      </c>
      <c r="D6416" t="s">
        <v>148</v>
      </c>
      <c r="E6416">
        <v>466005</v>
      </c>
      <c r="F6416" t="s">
        <v>123</v>
      </c>
      <c r="G6416" t="s">
        <v>143</v>
      </c>
      <c r="H6416" t="s">
        <v>148</v>
      </c>
      <c r="I6416" t="s">
        <v>148</v>
      </c>
      <c r="J6416" t="s">
        <v>148</v>
      </c>
      <c r="K6416" t="s">
        <v>148</v>
      </c>
      <c r="L6416" s="35" t="e">
        <v>#VALUE!</v>
      </c>
    </row>
    <row r="6417" spans="1:12" x14ac:dyDescent="0.25">
      <c r="A6417" s="35" t="s">
        <v>148</v>
      </c>
      <c r="B6417" t="s">
        <v>109</v>
      </c>
      <c r="C6417">
        <v>2</v>
      </c>
      <c r="D6417" t="s">
        <v>148</v>
      </c>
      <c r="E6417">
        <v>750948</v>
      </c>
      <c r="F6417" t="s">
        <v>119</v>
      </c>
      <c r="G6417" t="s">
        <v>131</v>
      </c>
      <c r="H6417" t="s">
        <v>148</v>
      </c>
      <c r="I6417" t="s">
        <v>148</v>
      </c>
      <c r="J6417" t="s">
        <v>148</v>
      </c>
      <c r="K6417" t="s">
        <v>148</v>
      </c>
      <c r="L6417" s="35" t="e">
        <v>#VALUE!</v>
      </c>
    </row>
    <row r="6418" spans="1:12" x14ac:dyDescent="0.25">
      <c r="A6418" s="35" t="s">
        <v>148</v>
      </c>
      <c r="B6418" t="s">
        <v>109</v>
      </c>
      <c r="C6418">
        <v>2</v>
      </c>
      <c r="D6418" t="s">
        <v>148</v>
      </c>
      <c r="E6418">
        <v>604440</v>
      </c>
      <c r="F6418" t="s">
        <v>122</v>
      </c>
      <c r="G6418" t="s">
        <v>138</v>
      </c>
      <c r="H6418" t="s">
        <v>148</v>
      </c>
      <c r="I6418" t="s">
        <v>148</v>
      </c>
      <c r="J6418" t="s">
        <v>148</v>
      </c>
      <c r="K6418" t="s">
        <v>148</v>
      </c>
      <c r="L6418" s="35" t="e">
        <v>#VALUE!</v>
      </c>
    </row>
    <row r="6419" spans="1:12" x14ac:dyDescent="0.25">
      <c r="A6419" s="35" t="s">
        <v>148</v>
      </c>
      <c r="B6419" t="s">
        <v>109</v>
      </c>
      <c r="C6419">
        <v>2</v>
      </c>
      <c r="D6419" t="s">
        <v>148</v>
      </c>
      <c r="E6419">
        <v>671547</v>
      </c>
      <c r="F6419" t="s">
        <v>125</v>
      </c>
      <c r="G6419" t="s">
        <v>141</v>
      </c>
      <c r="H6419" t="s">
        <v>148</v>
      </c>
      <c r="I6419" t="s">
        <v>148</v>
      </c>
      <c r="J6419" t="s">
        <v>148</v>
      </c>
      <c r="K6419" t="s">
        <v>148</v>
      </c>
      <c r="L6419" s="35" t="e">
        <v>#VALUE!</v>
      </c>
    </row>
    <row r="6420" spans="1:12" x14ac:dyDescent="0.25">
      <c r="A6420" s="35" t="s">
        <v>148</v>
      </c>
      <c r="B6420" t="s">
        <v>109</v>
      </c>
      <c r="C6420">
        <v>2</v>
      </c>
      <c r="D6420" t="s">
        <v>148</v>
      </c>
      <c r="E6420">
        <v>835646</v>
      </c>
      <c r="F6420" t="s">
        <v>126</v>
      </c>
      <c r="G6420" t="s">
        <v>142</v>
      </c>
      <c r="H6420" t="s">
        <v>148</v>
      </c>
      <c r="I6420" t="s">
        <v>148</v>
      </c>
      <c r="J6420" t="s">
        <v>148</v>
      </c>
      <c r="K6420" t="s">
        <v>148</v>
      </c>
      <c r="L6420" s="35" t="e">
        <v>#VALUE!</v>
      </c>
    </row>
    <row r="6421" spans="1:12" x14ac:dyDescent="0.25">
      <c r="A6421" s="35" t="s">
        <v>148</v>
      </c>
      <c r="B6421" t="s">
        <v>109</v>
      </c>
      <c r="C6421">
        <v>2</v>
      </c>
      <c r="D6421" t="s">
        <v>148</v>
      </c>
      <c r="E6421">
        <v>658632</v>
      </c>
      <c r="F6421" t="s">
        <v>119</v>
      </c>
      <c r="G6421" t="s">
        <v>147</v>
      </c>
      <c r="H6421" t="s">
        <v>148</v>
      </c>
      <c r="I6421" t="s">
        <v>148</v>
      </c>
      <c r="J6421" t="s">
        <v>148</v>
      </c>
      <c r="K6421" t="s">
        <v>148</v>
      </c>
      <c r="L6421" s="35" t="e">
        <v>#VALUE!</v>
      </c>
    </row>
    <row r="6422" spans="1:12" x14ac:dyDescent="0.25">
      <c r="A6422" s="35" t="s">
        <v>148</v>
      </c>
      <c r="B6422" t="s">
        <v>109</v>
      </c>
      <c r="C6422">
        <v>2</v>
      </c>
      <c r="D6422" t="s">
        <v>148</v>
      </c>
      <c r="E6422">
        <v>125843</v>
      </c>
      <c r="F6422" t="s">
        <v>126</v>
      </c>
      <c r="G6422" t="s">
        <v>146</v>
      </c>
      <c r="H6422" t="s">
        <v>148</v>
      </c>
      <c r="I6422" t="s">
        <v>148</v>
      </c>
      <c r="J6422" t="s">
        <v>148</v>
      </c>
      <c r="K6422" t="s">
        <v>148</v>
      </c>
      <c r="L6422" s="35" t="e">
        <v>#VALUE!</v>
      </c>
    </row>
    <row r="6423" spans="1:12" x14ac:dyDescent="0.25">
      <c r="A6423" s="35" t="s">
        <v>148</v>
      </c>
      <c r="B6423" t="s">
        <v>109</v>
      </c>
      <c r="C6423">
        <v>2</v>
      </c>
      <c r="D6423" t="s">
        <v>148</v>
      </c>
      <c r="E6423">
        <v>778558</v>
      </c>
      <c r="F6423" t="s">
        <v>116</v>
      </c>
      <c r="G6423" t="s">
        <v>128</v>
      </c>
      <c r="H6423" t="s">
        <v>148</v>
      </c>
      <c r="I6423" t="s">
        <v>148</v>
      </c>
      <c r="J6423" t="s">
        <v>148</v>
      </c>
      <c r="K6423" t="s">
        <v>148</v>
      </c>
      <c r="L6423" s="35" t="e">
        <v>#VALUE!</v>
      </c>
    </row>
    <row r="6424" spans="1:12" x14ac:dyDescent="0.25">
      <c r="A6424" s="35" t="s">
        <v>148</v>
      </c>
      <c r="B6424" t="s">
        <v>109</v>
      </c>
      <c r="C6424">
        <v>2</v>
      </c>
      <c r="D6424" t="s">
        <v>148</v>
      </c>
      <c r="E6424">
        <v>721764</v>
      </c>
      <c r="F6424" t="s">
        <v>123</v>
      </c>
      <c r="G6424" t="s">
        <v>135</v>
      </c>
      <c r="H6424" t="s">
        <v>148</v>
      </c>
      <c r="I6424" t="s">
        <v>148</v>
      </c>
      <c r="J6424" t="s">
        <v>148</v>
      </c>
      <c r="K6424" t="s">
        <v>148</v>
      </c>
      <c r="L6424" s="35" t="e">
        <v>#VALUE!</v>
      </c>
    </row>
    <row r="6425" spans="1:12" x14ac:dyDescent="0.25">
      <c r="A6425" s="35" t="s">
        <v>148</v>
      </c>
      <c r="B6425" t="s">
        <v>109</v>
      </c>
      <c r="C6425">
        <v>2</v>
      </c>
      <c r="D6425" t="s">
        <v>148</v>
      </c>
      <c r="E6425">
        <v>457221</v>
      </c>
      <c r="F6425" t="s">
        <v>126</v>
      </c>
      <c r="G6425" t="s">
        <v>138</v>
      </c>
      <c r="H6425" t="s">
        <v>148</v>
      </c>
      <c r="I6425" t="s">
        <v>148</v>
      </c>
      <c r="J6425" t="s">
        <v>148</v>
      </c>
      <c r="K6425" t="s">
        <v>148</v>
      </c>
      <c r="L6425" s="35" t="e">
        <v>#VALUE!</v>
      </c>
    </row>
    <row r="6426" spans="1:12" x14ac:dyDescent="0.25">
      <c r="A6426" s="35" t="s">
        <v>148</v>
      </c>
      <c r="B6426" t="s">
        <v>109</v>
      </c>
      <c r="C6426">
        <v>2</v>
      </c>
      <c r="D6426" t="s">
        <v>148</v>
      </c>
      <c r="E6426">
        <v>316002</v>
      </c>
      <c r="F6426" t="s">
        <v>116</v>
      </c>
      <c r="G6426" t="s">
        <v>140</v>
      </c>
      <c r="H6426" t="s">
        <v>148</v>
      </c>
      <c r="I6426" t="s">
        <v>148</v>
      </c>
      <c r="J6426" t="s">
        <v>148</v>
      </c>
      <c r="K6426" t="s">
        <v>148</v>
      </c>
      <c r="L6426" s="35" t="e">
        <v>#VALUE!</v>
      </c>
    </row>
    <row r="6427" spans="1:12" x14ac:dyDescent="0.25">
      <c r="A6427" s="35" t="s">
        <v>148</v>
      </c>
      <c r="B6427" t="s">
        <v>109</v>
      </c>
      <c r="C6427">
        <v>2</v>
      </c>
      <c r="D6427" t="s">
        <v>148</v>
      </c>
      <c r="E6427">
        <v>647678</v>
      </c>
      <c r="F6427" t="s">
        <v>121</v>
      </c>
      <c r="G6427" t="s">
        <v>145</v>
      </c>
      <c r="H6427" t="s">
        <v>148</v>
      </c>
      <c r="I6427" t="s">
        <v>148</v>
      </c>
      <c r="J6427" t="s">
        <v>148</v>
      </c>
      <c r="K6427" t="s">
        <v>148</v>
      </c>
      <c r="L6427" s="35" t="e">
        <v>#VALUE!</v>
      </c>
    </row>
    <row r="6428" spans="1:12" x14ac:dyDescent="0.25">
      <c r="A6428" s="35" t="s">
        <v>148</v>
      </c>
      <c r="B6428" t="s">
        <v>109</v>
      </c>
      <c r="C6428">
        <v>2</v>
      </c>
      <c r="D6428" t="s">
        <v>148</v>
      </c>
      <c r="E6428">
        <v>422881</v>
      </c>
      <c r="F6428" t="s">
        <v>123</v>
      </c>
      <c r="G6428" t="s">
        <v>147</v>
      </c>
      <c r="H6428" t="s">
        <v>148</v>
      </c>
      <c r="I6428" t="s">
        <v>148</v>
      </c>
      <c r="J6428" t="s">
        <v>148</v>
      </c>
      <c r="K6428" t="s">
        <v>148</v>
      </c>
      <c r="L6428" s="35" t="e">
        <v>#VALUE!</v>
      </c>
    </row>
    <row r="6429" spans="1:12" x14ac:dyDescent="0.25">
      <c r="A6429" s="35" t="s">
        <v>148</v>
      </c>
      <c r="B6429" t="s">
        <v>109</v>
      </c>
      <c r="C6429">
        <v>2</v>
      </c>
      <c r="D6429" t="s">
        <v>148</v>
      </c>
      <c r="E6429">
        <v>218292</v>
      </c>
      <c r="F6429" t="s">
        <v>127</v>
      </c>
      <c r="G6429" t="s">
        <v>139</v>
      </c>
      <c r="H6429" t="s">
        <v>148</v>
      </c>
      <c r="I6429" t="s">
        <v>148</v>
      </c>
      <c r="J6429" t="s">
        <v>148</v>
      </c>
      <c r="K6429" t="s">
        <v>148</v>
      </c>
      <c r="L6429" s="35" t="e">
        <v>#VALUE!</v>
      </c>
    </row>
    <row r="6430" spans="1:12" x14ac:dyDescent="0.25">
      <c r="A6430" s="35" t="s">
        <v>148</v>
      </c>
      <c r="B6430" t="s">
        <v>109</v>
      </c>
      <c r="C6430">
        <v>2</v>
      </c>
      <c r="D6430" t="s">
        <v>148</v>
      </c>
      <c r="E6430">
        <v>541362</v>
      </c>
      <c r="F6430" t="s">
        <v>119</v>
      </c>
      <c r="G6430" t="s">
        <v>143</v>
      </c>
      <c r="H6430" t="s">
        <v>148</v>
      </c>
      <c r="I6430" t="s">
        <v>148</v>
      </c>
      <c r="J6430" t="s">
        <v>148</v>
      </c>
      <c r="K6430" t="s">
        <v>148</v>
      </c>
      <c r="L6430" s="35" t="e">
        <v>#VALUE!</v>
      </c>
    </row>
    <row r="6431" spans="1:12" x14ac:dyDescent="0.25">
      <c r="A6431" s="35" t="s">
        <v>148</v>
      </c>
      <c r="B6431" t="s">
        <v>109</v>
      </c>
      <c r="C6431">
        <v>2</v>
      </c>
      <c r="D6431" t="s">
        <v>148</v>
      </c>
      <c r="E6431">
        <v>299607</v>
      </c>
      <c r="F6431" t="s">
        <v>126</v>
      </c>
      <c r="G6431" t="s">
        <v>130</v>
      </c>
      <c r="H6431" t="s">
        <v>148</v>
      </c>
      <c r="I6431" t="s">
        <v>148</v>
      </c>
      <c r="J6431" t="s">
        <v>148</v>
      </c>
      <c r="K6431" t="s">
        <v>148</v>
      </c>
      <c r="L6431" s="35" t="e">
        <v>#VALUE!</v>
      </c>
    </row>
    <row r="6432" spans="1:12" x14ac:dyDescent="0.25">
      <c r="A6432" s="35" t="s">
        <v>148</v>
      </c>
      <c r="B6432" t="s">
        <v>109</v>
      </c>
      <c r="C6432">
        <v>2</v>
      </c>
      <c r="D6432" t="s">
        <v>148</v>
      </c>
      <c r="E6432">
        <v>140075</v>
      </c>
      <c r="F6432" t="s">
        <v>124</v>
      </c>
      <c r="G6432" t="s">
        <v>132</v>
      </c>
      <c r="H6432" t="s">
        <v>148</v>
      </c>
      <c r="I6432" t="s">
        <v>148</v>
      </c>
      <c r="J6432" t="s">
        <v>148</v>
      </c>
      <c r="K6432" t="s">
        <v>148</v>
      </c>
      <c r="L6432" s="35" t="e">
        <v>#VALUE!</v>
      </c>
    </row>
    <row r="6433" spans="1:12" x14ac:dyDescent="0.25">
      <c r="A6433" s="35" t="s">
        <v>148</v>
      </c>
      <c r="B6433" t="s">
        <v>109</v>
      </c>
      <c r="C6433">
        <v>2</v>
      </c>
      <c r="D6433" t="s">
        <v>148</v>
      </c>
      <c r="E6433">
        <v>992105</v>
      </c>
      <c r="F6433" t="s">
        <v>118</v>
      </c>
      <c r="G6433" t="s">
        <v>138</v>
      </c>
      <c r="H6433" t="s">
        <v>148</v>
      </c>
      <c r="I6433" t="s">
        <v>148</v>
      </c>
      <c r="J6433" t="s">
        <v>148</v>
      </c>
      <c r="K6433" t="s">
        <v>148</v>
      </c>
      <c r="L6433" s="35" t="e">
        <v>#VALUE!</v>
      </c>
    </row>
    <row r="6434" spans="1:12" x14ac:dyDescent="0.25">
      <c r="A6434" s="35" t="s">
        <v>148</v>
      </c>
      <c r="B6434" t="s">
        <v>109</v>
      </c>
      <c r="C6434">
        <v>2</v>
      </c>
      <c r="D6434" t="s">
        <v>148</v>
      </c>
      <c r="E6434">
        <v>120738</v>
      </c>
      <c r="F6434" t="s">
        <v>126</v>
      </c>
      <c r="G6434" t="s">
        <v>146</v>
      </c>
      <c r="H6434" t="s">
        <v>148</v>
      </c>
      <c r="I6434" t="s">
        <v>148</v>
      </c>
      <c r="J6434" t="s">
        <v>148</v>
      </c>
      <c r="K6434" t="s">
        <v>148</v>
      </c>
      <c r="L6434" s="35" t="e">
        <v>#VALUE!</v>
      </c>
    </row>
    <row r="6435" spans="1:12" x14ac:dyDescent="0.25">
      <c r="A6435" s="35" t="s">
        <v>148</v>
      </c>
      <c r="B6435" t="s">
        <v>109</v>
      </c>
      <c r="C6435">
        <v>2</v>
      </c>
      <c r="D6435" t="s">
        <v>148</v>
      </c>
      <c r="E6435">
        <v>246502</v>
      </c>
      <c r="F6435" t="s">
        <v>119</v>
      </c>
      <c r="G6435" t="s">
        <v>131</v>
      </c>
      <c r="H6435" t="s">
        <v>148</v>
      </c>
      <c r="I6435" t="s">
        <v>148</v>
      </c>
      <c r="J6435" t="s">
        <v>148</v>
      </c>
      <c r="K6435" t="s">
        <v>148</v>
      </c>
      <c r="L6435" s="35" t="e">
        <v>#VALUE!</v>
      </c>
    </row>
    <row r="6436" spans="1:12" x14ac:dyDescent="0.25">
      <c r="A6436" s="35" t="s">
        <v>148</v>
      </c>
      <c r="B6436" t="s">
        <v>109</v>
      </c>
      <c r="C6436">
        <v>2</v>
      </c>
      <c r="D6436" t="s">
        <v>148</v>
      </c>
      <c r="E6436">
        <v>362732</v>
      </c>
      <c r="F6436" t="s">
        <v>124</v>
      </c>
      <c r="G6436" t="s">
        <v>136</v>
      </c>
      <c r="H6436" t="s">
        <v>148</v>
      </c>
      <c r="I6436" t="s">
        <v>148</v>
      </c>
      <c r="J6436" t="s">
        <v>148</v>
      </c>
      <c r="K6436" t="s">
        <v>148</v>
      </c>
      <c r="L6436" s="35" t="e">
        <v>#VALUE!</v>
      </c>
    </row>
    <row r="6437" spans="1:12" x14ac:dyDescent="0.25">
      <c r="A6437" s="35" t="s">
        <v>148</v>
      </c>
      <c r="B6437" t="s">
        <v>109</v>
      </c>
      <c r="C6437">
        <v>2</v>
      </c>
      <c r="D6437" t="s">
        <v>148</v>
      </c>
      <c r="E6437">
        <v>879397</v>
      </c>
      <c r="F6437" t="s">
        <v>119</v>
      </c>
      <c r="G6437" t="s">
        <v>143</v>
      </c>
      <c r="H6437" t="s">
        <v>148</v>
      </c>
      <c r="I6437" t="s">
        <v>148</v>
      </c>
      <c r="J6437" t="s">
        <v>148</v>
      </c>
      <c r="K6437" t="s">
        <v>148</v>
      </c>
      <c r="L6437" s="35" t="e">
        <v>#VALUE!</v>
      </c>
    </row>
    <row r="6438" spans="1:12" x14ac:dyDescent="0.25">
      <c r="A6438" s="35" t="s">
        <v>148</v>
      </c>
      <c r="B6438" t="s">
        <v>109</v>
      </c>
      <c r="C6438">
        <v>2</v>
      </c>
      <c r="D6438" t="s">
        <v>148</v>
      </c>
      <c r="E6438">
        <v>387429</v>
      </c>
      <c r="F6438" t="s">
        <v>118</v>
      </c>
      <c r="G6438" t="s">
        <v>146</v>
      </c>
      <c r="H6438" t="s">
        <v>148</v>
      </c>
      <c r="I6438" t="s">
        <v>148</v>
      </c>
      <c r="J6438" t="s">
        <v>148</v>
      </c>
      <c r="K6438" t="s">
        <v>148</v>
      </c>
      <c r="L6438" s="35" t="e">
        <v>#VALUE!</v>
      </c>
    </row>
    <row r="6439" spans="1:12" x14ac:dyDescent="0.25">
      <c r="A6439" s="35" t="s">
        <v>148</v>
      </c>
      <c r="B6439" t="s">
        <v>109</v>
      </c>
      <c r="C6439">
        <v>2</v>
      </c>
      <c r="D6439" t="s">
        <v>148</v>
      </c>
      <c r="E6439">
        <v>804523</v>
      </c>
      <c r="F6439" t="s">
        <v>120</v>
      </c>
      <c r="G6439" t="s">
        <v>128</v>
      </c>
      <c r="H6439" t="s">
        <v>148</v>
      </c>
      <c r="I6439" t="s">
        <v>148</v>
      </c>
      <c r="J6439" t="s">
        <v>148</v>
      </c>
      <c r="K6439" t="s">
        <v>148</v>
      </c>
      <c r="L6439" s="35" t="e">
        <v>#VALUE!</v>
      </c>
    </row>
    <row r="6440" spans="1:12" x14ac:dyDescent="0.25">
      <c r="A6440" s="35" t="s">
        <v>148</v>
      </c>
      <c r="B6440" t="s">
        <v>109</v>
      </c>
      <c r="C6440">
        <v>2</v>
      </c>
      <c r="D6440" t="s">
        <v>148</v>
      </c>
      <c r="E6440">
        <v>701285</v>
      </c>
      <c r="F6440" t="s">
        <v>118</v>
      </c>
      <c r="G6440" t="s">
        <v>138</v>
      </c>
      <c r="H6440" t="s">
        <v>148</v>
      </c>
      <c r="I6440" t="s">
        <v>148</v>
      </c>
      <c r="J6440" t="s">
        <v>148</v>
      </c>
      <c r="K6440" t="s">
        <v>148</v>
      </c>
      <c r="L6440" s="35" t="e">
        <v>#VALUE!</v>
      </c>
    </row>
    <row r="6441" spans="1:12" x14ac:dyDescent="0.25">
      <c r="A6441" s="35" t="s">
        <v>148</v>
      </c>
      <c r="B6441" t="s">
        <v>109</v>
      </c>
      <c r="C6441">
        <v>2</v>
      </c>
      <c r="D6441" t="s">
        <v>148</v>
      </c>
      <c r="E6441">
        <v>900969</v>
      </c>
      <c r="F6441" t="s">
        <v>119</v>
      </c>
      <c r="G6441" t="s">
        <v>139</v>
      </c>
      <c r="H6441" t="s">
        <v>148</v>
      </c>
      <c r="I6441" t="s">
        <v>148</v>
      </c>
      <c r="J6441" t="s">
        <v>148</v>
      </c>
      <c r="K6441" t="s">
        <v>148</v>
      </c>
      <c r="L6441" s="35" t="e">
        <v>#VALUE!</v>
      </c>
    </row>
    <row r="6442" spans="1:12" x14ac:dyDescent="0.25">
      <c r="A6442" s="35" t="s">
        <v>148</v>
      </c>
      <c r="B6442" t="s">
        <v>109</v>
      </c>
      <c r="C6442">
        <v>2</v>
      </c>
      <c r="D6442" t="s">
        <v>148</v>
      </c>
      <c r="E6442">
        <v>615715</v>
      </c>
      <c r="F6442" t="s">
        <v>121</v>
      </c>
      <c r="G6442" t="s">
        <v>141</v>
      </c>
      <c r="H6442" t="s">
        <v>148</v>
      </c>
      <c r="I6442" t="s">
        <v>148</v>
      </c>
      <c r="J6442" t="s">
        <v>148</v>
      </c>
      <c r="K6442" t="s">
        <v>148</v>
      </c>
      <c r="L6442" s="35" t="e">
        <v>#VALUE!</v>
      </c>
    </row>
    <row r="6443" spans="1:12" x14ac:dyDescent="0.25">
      <c r="A6443" s="35" t="s">
        <v>148</v>
      </c>
      <c r="B6443" t="s">
        <v>109</v>
      </c>
      <c r="C6443">
        <v>2</v>
      </c>
      <c r="D6443" t="s">
        <v>148</v>
      </c>
      <c r="E6443">
        <v>837115</v>
      </c>
      <c r="F6443" t="s">
        <v>122</v>
      </c>
      <c r="G6443" t="s">
        <v>142</v>
      </c>
      <c r="H6443" t="s">
        <v>148</v>
      </c>
      <c r="I6443" t="s">
        <v>148</v>
      </c>
      <c r="J6443" t="s">
        <v>148</v>
      </c>
      <c r="K6443" t="s">
        <v>148</v>
      </c>
      <c r="L6443" s="35" t="e">
        <v>#VALUE!</v>
      </c>
    </row>
    <row r="6444" spans="1:12" x14ac:dyDescent="0.25">
      <c r="A6444" s="35" t="s">
        <v>148</v>
      </c>
      <c r="B6444" t="s">
        <v>109</v>
      </c>
      <c r="C6444">
        <v>2</v>
      </c>
      <c r="D6444" t="s">
        <v>148</v>
      </c>
      <c r="E6444">
        <v>162111</v>
      </c>
      <c r="F6444" t="s">
        <v>127</v>
      </c>
      <c r="G6444" t="s">
        <v>139</v>
      </c>
      <c r="H6444" t="s">
        <v>148</v>
      </c>
      <c r="I6444" t="s">
        <v>148</v>
      </c>
      <c r="J6444" t="s">
        <v>148</v>
      </c>
      <c r="K6444" t="s">
        <v>148</v>
      </c>
      <c r="L6444" s="35" t="e">
        <v>#VALUE!</v>
      </c>
    </row>
    <row r="6445" spans="1:12" x14ac:dyDescent="0.25">
      <c r="A6445" s="35" t="s">
        <v>148</v>
      </c>
      <c r="B6445" t="s">
        <v>109</v>
      </c>
      <c r="C6445">
        <v>2</v>
      </c>
      <c r="D6445" t="s">
        <v>148</v>
      </c>
      <c r="E6445">
        <v>286333</v>
      </c>
      <c r="F6445" t="s">
        <v>127</v>
      </c>
      <c r="G6445" t="s">
        <v>131</v>
      </c>
      <c r="H6445" t="s">
        <v>148</v>
      </c>
      <c r="I6445" t="s">
        <v>148</v>
      </c>
      <c r="J6445" t="s">
        <v>148</v>
      </c>
      <c r="K6445" t="s">
        <v>148</v>
      </c>
      <c r="L6445" s="35" t="e">
        <v>#VALUE!</v>
      </c>
    </row>
    <row r="6446" spans="1:12" x14ac:dyDescent="0.25">
      <c r="A6446" s="35" t="s">
        <v>148</v>
      </c>
      <c r="B6446" t="s">
        <v>109</v>
      </c>
      <c r="C6446">
        <v>2</v>
      </c>
      <c r="D6446" t="s">
        <v>148</v>
      </c>
      <c r="E6446">
        <v>887856</v>
      </c>
      <c r="F6446" t="s">
        <v>121</v>
      </c>
      <c r="G6446" t="s">
        <v>137</v>
      </c>
      <c r="H6446" t="s">
        <v>148</v>
      </c>
      <c r="I6446" t="s">
        <v>148</v>
      </c>
      <c r="J6446" t="s">
        <v>148</v>
      </c>
      <c r="K6446" t="s">
        <v>148</v>
      </c>
      <c r="L6446" s="35" t="e">
        <v>#VALUE!</v>
      </c>
    </row>
    <row r="6447" spans="1:12" x14ac:dyDescent="0.25">
      <c r="A6447" s="35" t="s">
        <v>148</v>
      </c>
      <c r="B6447" t="s">
        <v>109</v>
      </c>
      <c r="C6447">
        <v>2</v>
      </c>
      <c r="D6447" t="s">
        <v>148</v>
      </c>
      <c r="E6447">
        <v>700227</v>
      </c>
      <c r="F6447" t="s">
        <v>127</v>
      </c>
      <c r="G6447" t="s">
        <v>143</v>
      </c>
      <c r="H6447" t="s">
        <v>148</v>
      </c>
      <c r="I6447" t="s">
        <v>148</v>
      </c>
      <c r="J6447" t="s">
        <v>148</v>
      </c>
      <c r="K6447" t="s">
        <v>148</v>
      </c>
      <c r="L6447" s="35" t="e">
        <v>#VALUE!</v>
      </c>
    </row>
    <row r="6448" spans="1:12" x14ac:dyDescent="0.25">
      <c r="A6448" s="35" t="s">
        <v>148</v>
      </c>
      <c r="B6448" t="s">
        <v>109</v>
      </c>
      <c r="C6448">
        <v>2</v>
      </c>
      <c r="D6448" t="s">
        <v>148</v>
      </c>
      <c r="E6448">
        <v>953218</v>
      </c>
      <c r="F6448" t="s">
        <v>116</v>
      </c>
      <c r="G6448" t="s">
        <v>136</v>
      </c>
      <c r="H6448" t="s">
        <v>148</v>
      </c>
      <c r="I6448" t="s">
        <v>148</v>
      </c>
      <c r="J6448" t="s">
        <v>148</v>
      </c>
      <c r="K6448" t="s">
        <v>148</v>
      </c>
      <c r="L6448" s="35" t="e">
        <v>#VALUE!</v>
      </c>
    </row>
    <row r="6449" spans="1:12" x14ac:dyDescent="0.25">
      <c r="A6449" s="35" t="s">
        <v>148</v>
      </c>
      <c r="B6449" t="s">
        <v>109</v>
      </c>
      <c r="C6449">
        <v>2</v>
      </c>
      <c r="D6449" t="s">
        <v>148</v>
      </c>
      <c r="E6449">
        <v>225600</v>
      </c>
      <c r="F6449" t="s">
        <v>119</v>
      </c>
      <c r="G6449" t="s">
        <v>135</v>
      </c>
      <c r="H6449" t="s">
        <v>148</v>
      </c>
      <c r="I6449" t="s">
        <v>148</v>
      </c>
      <c r="J6449" t="s">
        <v>148</v>
      </c>
      <c r="K6449" t="s">
        <v>148</v>
      </c>
      <c r="L6449" s="35" t="e">
        <v>#VALUE!</v>
      </c>
    </row>
    <row r="6450" spans="1:12" x14ac:dyDescent="0.25">
      <c r="A6450" s="35" t="s">
        <v>148</v>
      </c>
      <c r="B6450" t="s">
        <v>109</v>
      </c>
      <c r="C6450">
        <v>2</v>
      </c>
      <c r="D6450" t="s">
        <v>148</v>
      </c>
      <c r="E6450">
        <v>800458</v>
      </c>
      <c r="F6450" t="s">
        <v>124</v>
      </c>
      <c r="G6450" t="s">
        <v>140</v>
      </c>
      <c r="H6450" t="s">
        <v>148</v>
      </c>
      <c r="I6450" t="s">
        <v>148</v>
      </c>
      <c r="J6450" t="s">
        <v>148</v>
      </c>
      <c r="K6450" t="s">
        <v>148</v>
      </c>
      <c r="L6450" s="35" t="e">
        <v>#VALUE!</v>
      </c>
    </row>
    <row r="6451" spans="1:12" x14ac:dyDescent="0.25">
      <c r="A6451" s="35" t="s">
        <v>148</v>
      </c>
      <c r="B6451" t="s">
        <v>109</v>
      </c>
      <c r="C6451">
        <v>2</v>
      </c>
      <c r="D6451" t="s">
        <v>148</v>
      </c>
      <c r="E6451">
        <v>983531</v>
      </c>
      <c r="F6451" t="s">
        <v>120</v>
      </c>
      <c r="G6451" t="s">
        <v>128</v>
      </c>
      <c r="H6451" t="s">
        <v>148</v>
      </c>
      <c r="I6451" t="s">
        <v>148</v>
      </c>
      <c r="J6451" t="s">
        <v>148</v>
      </c>
      <c r="K6451" t="s">
        <v>148</v>
      </c>
      <c r="L6451" s="35" t="e">
        <v>#VALUE!</v>
      </c>
    </row>
    <row r="6452" spans="1:12" x14ac:dyDescent="0.25">
      <c r="A6452" s="35" t="s">
        <v>148</v>
      </c>
      <c r="B6452" t="s">
        <v>109</v>
      </c>
      <c r="C6452">
        <v>2</v>
      </c>
      <c r="D6452" t="s">
        <v>148</v>
      </c>
      <c r="E6452">
        <v>202007</v>
      </c>
      <c r="F6452" t="s">
        <v>126</v>
      </c>
      <c r="G6452" t="s">
        <v>134</v>
      </c>
      <c r="H6452" t="s">
        <v>148</v>
      </c>
      <c r="I6452" t="s">
        <v>148</v>
      </c>
      <c r="J6452" t="s">
        <v>148</v>
      </c>
      <c r="K6452" t="s">
        <v>148</v>
      </c>
      <c r="L6452" s="35" t="e">
        <v>#VALUE!</v>
      </c>
    </row>
    <row r="6453" spans="1:12" x14ac:dyDescent="0.25">
      <c r="A6453" s="35" t="s">
        <v>148</v>
      </c>
      <c r="B6453" t="s">
        <v>109</v>
      </c>
      <c r="C6453">
        <v>2</v>
      </c>
      <c r="D6453" t="s">
        <v>148</v>
      </c>
      <c r="E6453">
        <v>953106</v>
      </c>
      <c r="F6453" t="s">
        <v>123</v>
      </c>
      <c r="G6453" t="s">
        <v>135</v>
      </c>
      <c r="H6453" t="s">
        <v>148</v>
      </c>
      <c r="I6453" t="s">
        <v>148</v>
      </c>
      <c r="J6453" t="s">
        <v>148</v>
      </c>
      <c r="K6453" t="s">
        <v>148</v>
      </c>
      <c r="L6453" s="35" t="e">
        <v>#VALUE!</v>
      </c>
    </row>
    <row r="6454" spans="1:12" x14ac:dyDescent="0.25">
      <c r="A6454" s="35" t="s">
        <v>148</v>
      </c>
      <c r="B6454" t="s">
        <v>109</v>
      </c>
      <c r="C6454">
        <v>2</v>
      </c>
      <c r="D6454" t="s">
        <v>148</v>
      </c>
      <c r="E6454">
        <v>193902</v>
      </c>
      <c r="F6454" t="s">
        <v>119</v>
      </c>
      <c r="G6454" t="s">
        <v>143</v>
      </c>
      <c r="H6454" t="s">
        <v>148</v>
      </c>
      <c r="I6454" t="s">
        <v>148</v>
      </c>
      <c r="J6454" t="s">
        <v>148</v>
      </c>
      <c r="K6454" t="s">
        <v>148</v>
      </c>
      <c r="L6454" s="35" t="e">
        <v>#VALUE!</v>
      </c>
    </row>
    <row r="6455" spans="1:12" x14ac:dyDescent="0.25">
      <c r="A6455" s="35" t="s">
        <v>148</v>
      </c>
      <c r="B6455" t="s">
        <v>109</v>
      </c>
      <c r="C6455">
        <v>2</v>
      </c>
      <c r="D6455" t="s">
        <v>148</v>
      </c>
      <c r="E6455">
        <v>487721</v>
      </c>
      <c r="F6455" t="s">
        <v>124</v>
      </c>
      <c r="G6455" t="s">
        <v>128</v>
      </c>
      <c r="H6455" t="s">
        <v>148</v>
      </c>
      <c r="I6455" t="s">
        <v>148</v>
      </c>
      <c r="J6455" t="s">
        <v>148</v>
      </c>
      <c r="K6455" t="s">
        <v>148</v>
      </c>
      <c r="L6455" s="35" t="e">
        <v>#VALUE!</v>
      </c>
    </row>
    <row r="6456" spans="1:12" x14ac:dyDescent="0.25">
      <c r="A6456" s="35" t="s">
        <v>148</v>
      </c>
      <c r="B6456" t="s">
        <v>109</v>
      </c>
      <c r="C6456">
        <v>2</v>
      </c>
      <c r="D6456" t="s">
        <v>148</v>
      </c>
      <c r="E6456">
        <v>332978</v>
      </c>
      <c r="F6456" t="s">
        <v>125</v>
      </c>
      <c r="G6456" t="s">
        <v>141</v>
      </c>
      <c r="H6456" t="s">
        <v>148</v>
      </c>
      <c r="I6456" t="s">
        <v>148</v>
      </c>
      <c r="J6456" t="s">
        <v>148</v>
      </c>
      <c r="K6456" t="s">
        <v>148</v>
      </c>
      <c r="L6456" s="35" t="e">
        <v>#VALUE!</v>
      </c>
    </row>
    <row r="6457" spans="1:12" x14ac:dyDescent="0.25">
      <c r="A6457" s="35" t="s">
        <v>148</v>
      </c>
      <c r="B6457" t="s">
        <v>109</v>
      </c>
      <c r="C6457">
        <v>2</v>
      </c>
      <c r="D6457" t="s">
        <v>148</v>
      </c>
      <c r="E6457">
        <v>288875</v>
      </c>
      <c r="F6457" t="s">
        <v>120</v>
      </c>
      <c r="G6457" t="s">
        <v>128</v>
      </c>
      <c r="H6457" t="s">
        <v>148</v>
      </c>
      <c r="I6457" t="s">
        <v>148</v>
      </c>
      <c r="J6457" t="s">
        <v>148</v>
      </c>
      <c r="K6457" t="s">
        <v>148</v>
      </c>
      <c r="L6457" s="35" t="e">
        <v>#VALUE!</v>
      </c>
    </row>
    <row r="6458" spans="1:12" x14ac:dyDescent="0.25">
      <c r="A6458" s="35" t="s">
        <v>148</v>
      </c>
      <c r="B6458" t="s">
        <v>109</v>
      </c>
      <c r="C6458">
        <v>2</v>
      </c>
      <c r="D6458" t="s">
        <v>148</v>
      </c>
      <c r="E6458">
        <v>177532</v>
      </c>
      <c r="F6458" t="s">
        <v>125</v>
      </c>
      <c r="G6458" t="s">
        <v>145</v>
      </c>
      <c r="H6458" t="s">
        <v>148</v>
      </c>
      <c r="I6458" t="s">
        <v>148</v>
      </c>
      <c r="J6458" t="s">
        <v>148</v>
      </c>
      <c r="K6458" t="s">
        <v>148</v>
      </c>
      <c r="L6458" s="35" t="e">
        <v>#VALUE!</v>
      </c>
    </row>
    <row r="6459" spans="1:12" x14ac:dyDescent="0.25">
      <c r="A6459" s="35" t="s">
        <v>148</v>
      </c>
      <c r="B6459" t="s">
        <v>109</v>
      </c>
      <c r="C6459">
        <v>2</v>
      </c>
      <c r="D6459" t="s">
        <v>148</v>
      </c>
      <c r="E6459">
        <v>706722</v>
      </c>
      <c r="F6459" t="s">
        <v>116</v>
      </c>
      <c r="G6459" t="s">
        <v>128</v>
      </c>
      <c r="H6459" t="s">
        <v>148</v>
      </c>
      <c r="I6459" t="s">
        <v>148</v>
      </c>
      <c r="J6459" t="s">
        <v>148</v>
      </c>
      <c r="K6459" t="s">
        <v>148</v>
      </c>
      <c r="L6459" s="35" t="e">
        <v>#VALUE!</v>
      </c>
    </row>
    <row r="6460" spans="1:12" x14ac:dyDescent="0.25">
      <c r="A6460" s="35" t="s">
        <v>148</v>
      </c>
      <c r="B6460" t="s">
        <v>109</v>
      </c>
      <c r="C6460">
        <v>2</v>
      </c>
      <c r="D6460" t="s">
        <v>148</v>
      </c>
      <c r="E6460">
        <v>989162</v>
      </c>
      <c r="F6460" t="s">
        <v>117</v>
      </c>
      <c r="G6460" t="s">
        <v>133</v>
      </c>
      <c r="H6460" t="s">
        <v>148</v>
      </c>
      <c r="I6460" t="s">
        <v>148</v>
      </c>
      <c r="J6460" t="s">
        <v>148</v>
      </c>
      <c r="K6460" t="s">
        <v>148</v>
      </c>
      <c r="L6460" s="35" t="e">
        <v>#VALUE!</v>
      </c>
    </row>
    <row r="6461" spans="1:12" x14ac:dyDescent="0.25">
      <c r="A6461" s="35" t="s">
        <v>148</v>
      </c>
      <c r="B6461" t="s">
        <v>109</v>
      </c>
      <c r="C6461">
        <v>2</v>
      </c>
      <c r="D6461" t="s">
        <v>148</v>
      </c>
      <c r="E6461">
        <v>614044</v>
      </c>
      <c r="F6461" t="s">
        <v>126</v>
      </c>
      <c r="G6461" t="s">
        <v>138</v>
      </c>
      <c r="H6461" t="s">
        <v>148</v>
      </c>
      <c r="I6461" t="s">
        <v>148</v>
      </c>
      <c r="J6461" t="s">
        <v>148</v>
      </c>
      <c r="K6461" t="s">
        <v>148</v>
      </c>
      <c r="L6461" s="35" t="e">
        <v>#VALUE!</v>
      </c>
    </row>
    <row r="6462" spans="1:12" x14ac:dyDescent="0.25">
      <c r="A6462" s="35" t="s">
        <v>148</v>
      </c>
      <c r="B6462" t="s">
        <v>109</v>
      </c>
      <c r="C6462">
        <v>2</v>
      </c>
      <c r="D6462" t="s">
        <v>148</v>
      </c>
      <c r="E6462">
        <v>375045</v>
      </c>
      <c r="F6462" t="s">
        <v>117</v>
      </c>
      <c r="G6462" t="s">
        <v>141</v>
      </c>
      <c r="H6462" t="s">
        <v>148</v>
      </c>
      <c r="I6462" t="s">
        <v>148</v>
      </c>
      <c r="J6462" t="s">
        <v>148</v>
      </c>
      <c r="K6462" t="s">
        <v>148</v>
      </c>
      <c r="L6462" s="35" t="e">
        <v>#VALUE!</v>
      </c>
    </row>
    <row r="6463" spans="1:12" x14ac:dyDescent="0.25">
      <c r="A6463" s="35" t="s">
        <v>148</v>
      </c>
      <c r="B6463" t="s">
        <v>109</v>
      </c>
      <c r="C6463">
        <v>2</v>
      </c>
      <c r="D6463" t="s">
        <v>148</v>
      </c>
      <c r="E6463">
        <v>114669</v>
      </c>
      <c r="F6463" t="s">
        <v>119</v>
      </c>
      <c r="G6463" t="s">
        <v>143</v>
      </c>
      <c r="H6463" t="s">
        <v>148</v>
      </c>
      <c r="I6463" t="s">
        <v>148</v>
      </c>
      <c r="J6463" t="s">
        <v>148</v>
      </c>
      <c r="K6463" t="s">
        <v>148</v>
      </c>
      <c r="L6463" s="35" t="e">
        <v>#VALUE!</v>
      </c>
    </row>
    <row r="6464" spans="1:12" x14ac:dyDescent="0.25">
      <c r="A6464" s="35" t="s">
        <v>148</v>
      </c>
      <c r="B6464" t="s">
        <v>109</v>
      </c>
      <c r="C6464">
        <v>2</v>
      </c>
      <c r="D6464" t="s">
        <v>148</v>
      </c>
      <c r="E6464">
        <v>398227</v>
      </c>
      <c r="F6464" t="s">
        <v>124</v>
      </c>
      <c r="G6464" t="s">
        <v>140</v>
      </c>
      <c r="H6464" t="s">
        <v>148</v>
      </c>
      <c r="I6464" t="s">
        <v>148</v>
      </c>
      <c r="J6464" t="s">
        <v>148</v>
      </c>
      <c r="K6464" t="s">
        <v>148</v>
      </c>
      <c r="L6464" s="35" t="e">
        <v>#VALUE!</v>
      </c>
    </row>
    <row r="6465" spans="1:12" x14ac:dyDescent="0.25">
      <c r="A6465" s="35" t="s">
        <v>148</v>
      </c>
      <c r="B6465" t="s">
        <v>109</v>
      </c>
      <c r="C6465">
        <v>2</v>
      </c>
      <c r="D6465" t="s">
        <v>148</v>
      </c>
      <c r="E6465">
        <v>962595</v>
      </c>
      <c r="F6465" t="s">
        <v>121</v>
      </c>
      <c r="G6465" t="s">
        <v>129</v>
      </c>
      <c r="H6465" t="s">
        <v>148</v>
      </c>
      <c r="I6465" t="s">
        <v>148</v>
      </c>
      <c r="J6465" t="s">
        <v>148</v>
      </c>
      <c r="K6465" t="s">
        <v>148</v>
      </c>
      <c r="L6465" s="35" t="e">
        <v>#VALUE!</v>
      </c>
    </row>
    <row r="6466" spans="1:12" x14ac:dyDescent="0.25">
      <c r="A6466" s="35" t="s">
        <v>148</v>
      </c>
      <c r="B6466" t="s">
        <v>109</v>
      </c>
      <c r="C6466">
        <v>2</v>
      </c>
      <c r="D6466" t="s">
        <v>148</v>
      </c>
      <c r="E6466">
        <v>193070</v>
      </c>
      <c r="F6466" t="s">
        <v>122</v>
      </c>
      <c r="G6466" t="s">
        <v>142</v>
      </c>
      <c r="H6466" t="s">
        <v>148</v>
      </c>
      <c r="I6466" t="s">
        <v>148</v>
      </c>
      <c r="J6466" t="s">
        <v>148</v>
      </c>
      <c r="K6466" t="s">
        <v>148</v>
      </c>
      <c r="L6466" s="35" t="e">
        <v>#VALUE!</v>
      </c>
    </row>
    <row r="6467" spans="1:12" x14ac:dyDescent="0.25">
      <c r="A6467" s="35" t="s">
        <v>148</v>
      </c>
      <c r="B6467" t="s">
        <v>109</v>
      </c>
      <c r="C6467">
        <v>2</v>
      </c>
      <c r="D6467" t="s">
        <v>148</v>
      </c>
      <c r="E6467">
        <v>239840</v>
      </c>
      <c r="F6467" t="s">
        <v>119</v>
      </c>
      <c r="G6467" t="s">
        <v>135</v>
      </c>
      <c r="H6467" t="s">
        <v>148</v>
      </c>
      <c r="I6467" t="s">
        <v>148</v>
      </c>
      <c r="J6467" t="s">
        <v>148</v>
      </c>
      <c r="K6467" t="s">
        <v>148</v>
      </c>
      <c r="L6467" s="35" t="e">
        <v>#VALUE!</v>
      </c>
    </row>
    <row r="6468" spans="1:12" x14ac:dyDescent="0.25">
      <c r="A6468" s="35" t="s">
        <v>148</v>
      </c>
      <c r="B6468" t="s">
        <v>109</v>
      </c>
      <c r="C6468">
        <v>2</v>
      </c>
      <c r="D6468" t="s">
        <v>148</v>
      </c>
      <c r="E6468">
        <v>243410</v>
      </c>
      <c r="F6468" t="s">
        <v>122</v>
      </c>
      <c r="G6468" t="s">
        <v>138</v>
      </c>
      <c r="H6468" t="s">
        <v>148</v>
      </c>
      <c r="I6468" t="s">
        <v>148</v>
      </c>
      <c r="J6468" t="s">
        <v>148</v>
      </c>
      <c r="K6468" t="s">
        <v>148</v>
      </c>
      <c r="L6468" s="35" t="e">
        <v>#VALUE!</v>
      </c>
    </row>
    <row r="6469" spans="1:12" x14ac:dyDescent="0.25">
      <c r="A6469" s="35" t="s">
        <v>148</v>
      </c>
      <c r="B6469" t="s">
        <v>109</v>
      </c>
      <c r="C6469">
        <v>2</v>
      </c>
      <c r="D6469" t="s">
        <v>148</v>
      </c>
      <c r="E6469">
        <v>612899</v>
      </c>
      <c r="F6469" t="s">
        <v>118</v>
      </c>
      <c r="G6469" t="s">
        <v>138</v>
      </c>
      <c r="H6469" t="s">
        <v>148</v>
      </c>
      <c r="I6469" t="s">
        <v>148</v>
      </c>
      <c r="J6469" t="s">
        <v>148</v>
      </c>
      <c r="K6469" t="s">
        <v>148</v>
      </c>
      <c r="L6469" s="35" t="e">
        <v>#VALUE!</v>
      </c>
    </row>
    <row r="6470" spans="1:12" x14ac:dyDescent="0.25">
      <c r="A6470" s="35" t="s">
        <v>148</v>
      </c>
      <c r="B6470" t="s">
        <v>109</v>
      </c>
      <c r="C6470">
        <v>2</v>
      </c>
      <c r="D6470" t="s">
        <v>148</v>
      </c>
      <c r="E6470">
        <v>115843</v>
      </c>
      <c r="F6470" t="s">
        <v>120</v>
      </c>
      <c r="G6470" t="s">
        <v>132</v>
      </c>
      <c r="H6470" t="s">
        <v>148</v>
      </c>
      <c r="I6470" t="s">
        <v>148</v>
      </c>
      <c r="J6470" t="s">
        <v>148</v>
      </c>
      <c r="K6470" t="s">
        <v>148</v>
      </c>
      <c r="L6470" s="35" t="e">
        <v>#VALUE!</v>
      </c>
    </row>
    <row r="6471" spans="1:12" x14ac:dyDescent="0.25">
      <c r="A6471" s="35" t="s">
        <v>148</v>
      </c>
      <c r="B6471" t="s">
        <v>109</v>
      </c>
      <c r="C6471">
        <v>2</v>
      </c>
      <c r="D6471" t="s">
        <v>148</v>
      </c>
      <c r="E6471">
        <v>476121</v>
      </c>
      <c r="F6471" t="s">
        <v>117</v>
      </c>
      <c r="G6471" t="s">
        <v>141</v>
      </c>
      <c r="H6471" t="s">
        <v>148</v>
      </c>
      <c r="I6471" t="s">
        <v>148</v>
      </c>
      <c r="J6471" t="s">
        <v>148</v>
      </c>
      <c r="K6471" t="s">
        <v>148</v>
      </c>
      <c r="L6471" s="35" t="e">
        <v>#VALUE!</v>
      </c>
    </row>
    <row r="6472" spans="1:12" x14ac:dyDescent="0.25">
      <c r="A6472" s="35" t="s">
        <v>148</v>
      </c>
      <c r="B6472" t="s">
        <v>109</v>
      </c>
      <c r="C6472">
        <v>2</v>
      </c>
      <c r="D6472" t="s">
        <v>148</v>
      </c>
      <c r="E6472">
        <v>876297</v>
      </c>
      <c r="F6472" t="s">
        <v>121</v>
      </c>
      <c r="G6472" t="s">
        <v>145</v>
      </c>
      <c r="H6472" t="s">
        <v>148</v>
      </c>
      <c r="I6472" t="s">
        <v>148</v>
      </c>
      <c r="J6472" t="s">
        <v>148</v>
      </c>
      <c r="K6472" t="s">
        <v>148</v>
      </c>
      <c r="L6472" s="35" t="e">
        <v>#VALUE!</v>
      </c>
    </row>
    <row r="6473" spans="1:12" x14ac:dyDescent="0.25">
      <c r="A6473" s="35" t="s">
        <v>148</v>
      </c>
      <c r="B6473" t="s">
        <v>109</v>
      </c>
      <c r="C6473">
        <v>2</v>
      </c>
      <c r="D6473" t="s">
        <v>148</v>
      </c>
      <c r="E6473">
        <v>345101</v>
      </c>
      <c r="F6473" t="s">
        <v>122</v>
      </c>
      <c r="G6473" t="s">
        <v>146</v>
      </c>
      <c r="H6473" t="s">
        <v>148</v>
      </c>
      <c r="I6473" t="s">
        <v>148</v>
      </c>
      <c r="J6473" t="s">
        <v>148</v>
      </c>
      <c r="K6473" t="s">
        <v>148</v>
      </c>
      <c r="L6473" s="35" t="e">
        <v>#VALUE!</v>
      </c>
    </row>
    <row r="6474" spans="1:12" x14ac:dyDescent="0.25">
      <c r="A6474" s="35" t="s">
        <v>148</v>
      </c>
      <c r="B6474" t="s">
        <v>109</v>
      </c>
      <c r="C6474">
        <v>2</v>
      </c>
      <c r="D6474" t="s">
        <v>148</v>
      </c>
      <c r="E6474">
        <v>695804</v>
      </c>
      <c r="F6474" t="s">
        <v>116</v>
      </c>
      <c r="G6474" t="s">
        <v>132</v>
      </c>
      <c r="H6474" t="s">
        <v>148</v>
      </c>
      <c r="I6474" t="s">
        <v>148</v>
      </c>
      <c r="J6474" t="s">
        <v>148</v>
      </c>
      <c r="K6474" t="s">
        <v>148</v>
      </c>
      <c r="L6474" s="35" t="e">
        <v>#VALUE!</v>
      </c>
    </row>
    <row r="6475" spans="1:12" x14ac:dyDescent="0.25">
      <c r="A6475" s="35" t="s">
        <v>148</v>
      </c>
      <c r="B6475" t="s">
        <v>109</v>
      </c>
      <c r="C6475">
        <v>2</v>
      </c>
      <c r="D6475" t="s">
        <v>148</v>
      </c>
      <c r="E6475">
        <v>549375</v>
      </c>
      <c r="F6475" t="s">
        <v>122</v>
      </c>
      <c r="G6475" t="s">
        <v>138</v>
      </c>
      <c r="H6475" t="s">
        <v>148</v>
      </c>
      <c r="I6475" t="s">
        <v>148</v>
      </c>
      <c r="J6475" t="s">
        <v>148</v>
      </c>
      <c r="K6475" t="s">
        <v>148</v>
      </c>
      <c r="L6475" s="35" t="e">
        <v>#VALUE!</v>
      </c>
    </row>
    <row r="6476" spans="1:12" x14ac:dyDescent="0.25">
      <c r="A6476" s="35" t="s">
        <v>148</v>
      </c>
      <c r="B6476" t="s">
        <v>109</v>
      </c>
      <c r="C6476">
        <v>2</v>
      </c>
      <c r="D6476" t="s">
        <v>148</v>
      </c>
      <c r="E6476">
        <v>778374</v>
      </c>
      <c r="F6476" t="s">
        <v>125</v>
      </c>
      <c r="G6476" t="s">
        <v>141</v>
      </c>
      <c r="H6476" t="s">
        <v>148</v>
      </c>
      <c r="I6476" t="s">
        <v>148</v>
      </c>
      <c r="J6476" t="s">
        <v>148</v>
      </c>
      <c r="K6476" t="s">
        <v>148</v>
      </c>
      <c r="L6476" s="35" t="e">
        <v>#VALUE!</v>
      </c>
    </row>
    <row r="6477" spans="1:12" x14ac:dyDescent="0.25">
      <c r="A6477" s="35" t="s">
        <v>148</v>
      </c>
      <c r="B6477" t="s">
        <v>109</v>
      </c>
      <c r="C6477">
        <v>2</v>
      </c>
      <c r="D6477" t="s">
        <v>148</v>
      </c>
      <c r="E6477">
        <v>868395</v>
      </c>
      <c r="F6477" t="s">
        <v>123</v>
      </c>
      <c r="G6477" t="s">
        <v>131</v>
      </c>
      <c r="H6477" t="s">
        <v>148</v>
      </c>
      <c r="I6477" t="s">
        <v>148</v>
      </c>
      <c r="J6477" t="s">
        <v>148</v>
      </c>
      <c r="K6477" t="s">
        <v>148</v>
      </c>
      <c r="L6477" s="35" t="e">
        <v>#VALUE!</v>
      </c>
    </row>
    <row r="6478" spans="1:12" x14ac:dyDescent="0.25">
      <c r="A6478" s="35" t="s">
        <v>148</v>
      </c>
      <c r="B6478" t="s">
        <v>109</v>
      </c>
      <c r="C6478">
        <v>2</v>
      </c>
      <c r="D6478" t="s">
        <v>148</v>
      </c>
      <c r="E6478">
        <v>807971</v>
      </c>
      <c r="F6478" t="s">
        <v>124</v>
      </c>
      <c r="G6478" t="s">
        <v>144</v>
      </c>
      <c r="H6478" t="s">
        <v>148</v>
      </c>
      <c r="I6478" t="s">
        <v>148</v>
      </c>
      <c r="J6478" t="s">
        <v>148</v>
      </c>
      <c r="K6478" t="s">
        <v>148</v>
      </c>
      <c r="L6478" s="35" t="e">
        <v>#VALUE!</v>
      </c>
    </row>
    <row r="6479" spans="1:12" x14ac:dyDescent="0.25">
      <c r="A6479" s="35" t="s">
        <v>148</v>
      </c>
      <c r="B6479" t="s">
        <v>109</v>
      </c>
      <c r="C6479">
        <v>2</v>
      </c>
      <c r="D6479" t="s">
        <v>148</v>
      </c>
      <c r="E6479">
        <v>344856</v>
      </c>
      <c r="F6479" t="s">
        <v>123</v>
      </c>
      <c r="G6479" t="s">
        <v>135</v>
      </c>
      <c r="H6479" t="s">
        <v>148</v>
      </c>
      <c r="I6479" t="s">
        <v>148</v>
      </c>
      <c r="J6479" t="s">
        <v>148</v>
      </c>
      <c r="K6479" t="s">
        <v>148</v>
      </c>
      <c r="L6479" s="35" t="e">
        <v>#VALUE!</v>
      </c>
    </row>
    <row r="6480" spans="1:12" x14ac:dyDescent="0.25">
      <c r="A6480" s="35" t="s">
        <v>148</v>
      </c>
      <c r="B6480" t="s">
        <v>109</v>
      </c>
      <c r="C6480">
        <v>2</v>
      </c>
      <c r="D6480" t="s">
        <v>148</v>
      </c>
      <c r="E6480">
        <v>787729</v>
      </c>
      <c r="F6480" t="s">
        <v>126</v>
      </c>
      <c r="G6480" t="s">
        <v>138</v>
      </c>
      <c r="H6480" t="s">
        <v>148</v>
      </c>
      <c r="I6480" t="s">
        <v>148</v>
      </c>
      <c r="J6480" t="s">
        <v>148</v>
      </c>
      <c r="K6480" t="s">
        <v>148</v>
      </c>
      <c r="L6480" s="35" t="e">
        <v>#VALUE!</v>
      </c>
    </row>
    <row r="6481" spans="1:12" x14ac:dyDescent="0.25">
      <c r="A6481" s="35" t="s">
        <v>148</v>
      </c>
      <c r="B6481" t="s">
        <v>109</v>
      </c>
      <c r="C6481">
        <v>2</v>
      </c>
      <c r="D6481" t="s">
        <v>148</v>
      </c>
      <c r="E6481">
        <v>232345</v>
      </c>
      <c r="F6481" t="s">
        <v>118</v>
      </c>
      <c r="G6481" t="s">
        <v>138</v>
      </c>
      <c r="H6481" t="s">
        <v>148</v>
      </c>
      <c r="I6481" t="s">
        <v>148</v>
      </c>
      <c r="J6481" t="s">
        <v>148</v>
      </c>
      <c r="K6481" t="s">
        <v>148</v>
      </c>
      <c r="L6481" s="35" t="e">
        <v>#VALUE!</v>
      </c>
    </row>
    <row r="6482" spans="1:12" x14ac:dyDescent="0.25">
      <c r="A6482" s="35" t="s">
        <v>148</v>
      </c>
      <c r="B6482" t="s">
        <v>109</v>
      </c>
      <c r="C6482">
        <v>2</v>
      </c>
      <c r="D6482" t="s">
        <v>148</v>
      </c>
      <c r="E6482">
        <v>596636</v>
      </c>
      <c r="F6482" t="s">
        <v>120</v>
      </c>
      <c r="G6482" t="s">
        <v>140</v>
      </c>
      <c r="H6482" t="s">
        <v>148</v>
      </c>
      <c r="I6482" t="s">
        <v>148</v>
      </c>
      <c r="J6482" t="s">
        <v>148</v>
      </c>
      <c r="K6482" t="s">
        <v>148</v>
      </c>
      <c r="L6482" s="35" t="e">
        <v>#VALUE!</v>
      </c>
    </row>
    <row r="6483" spans="1:12" x14ac:dyDescent="0.25">
      <c r="A6483" s="35" t="s">
        <v>148</v>
      </c>
      <c r="B6483" t="s">
        <v>109</v>
      </c>
      <c r="C6483">
        <v>2</v>
      </c>
      <c r="D6483" t="s">
        <v>148</v>
      </c>
      <c r="E6483">
        <v>830855</v>
      </c>
      <c r="F6483" t="s">
        <v>116</v>
      </c>
      <c r="G6483" t="s">
        <v>128</v>
      </c>
      <c r="H6483" t="s">
        <v>148</v>
      </c>
      <c r="I6483" t="s">
        <v>148</v>
      </c>
      <c r="J6483" t="s">
        <v>148</v>
      </c>
      <c r="K6483" t="s">
        <v>148</v>
      </c>
      <c r="L6483" s="35" t="e">
        <v>#VALUE!</v>
      </c>
    </row>
    <row r="6484" spans="1:12" x14ac:dyDescent="0.25">
      <c r="A6484" s="35" t="s">
        <v>148</v>
      </c>
      <c r="B6484" t="s">
        <v>109</v>
      </c>
      <c r="C6484">
        <v>2</v>
      </c>
      <c r="D6484" t="s">
        <v>148</v>
      </c>
      <c r="E6484">
        <v>449375</v>
      </c>
      <c r="F6484" t="s">
        <v>117</v>
      </c>
      <c r="G6484" t="s">
        <v>141</v>
      </c>
      <c r="H6484" t="s">
        <v>148</v>
      </c>
      <c r="I6484" t="s">
        <v>148</v>
      </c>
      <c r="J6484" t="s">
        <v>148</v>
      </c>
      <c r="K6484" t="s">
        <v>148</v>
      </c>
      <c r="L6484" s="35" t="e">
        <v>#VALUE!</v>
      </c>
    </row>
    <row r="6485" spans="1:12" x14ac:dyDescent="0.25">
      <c r="A6485" s="35" t="s">
        <v>148</v>
      </c>
      <c r="B6485" t="s">
        <v>109</v>
      </c>
      <c r="C6485">
        <v>2</v>
      </c>
      <c r="D6485" t="s">
        <v>148</v>
      </c>
      <c r="E6485">
        <v>621733</v>
      </c>
      <c r="F6485" t="s">
        <v>120</v>
      </c>
      <c r="G6485" t="s">
        <v>136</v>
      </c>
      <c r="H6485" t="s">
        <v>148</v>
      </c>
      <c r="I6485" t="s">
        <v>148</v>
      </c>
      <c r="J6485" t="s">
        <v>148</v>
      </c>
      <c r="K6485" t="s">
        <v>148</v>
      </c>
      <c r="L6485" s="35" t="e">
        <v>#VALUE!</v>
      </c>
    </row>
    <row r="6486" spans="1:12" x14ac:dyDescent="0.25">
      <c r="A6486" s="35" t="s">
        <v>148</v>
      </c>
      <c r="B6486" t="s">
        <v>109</v>
      </c>
      <c r="C6486">
        <v>2</v>
      </c>
      <c r="D6486" t="s">
        <v>148</v>
      </c>
      <c r="E6486">
        <v>934255</v>
      </c>
      <c r="F6486" t="s">
        <v>127</v>
      </c>
      <c r="G6486" t="s">
        <v>135</v>
      </c>
      <c r="H6486" t="s">
        <v>148</v>
      </c>
      <c r="I6486" t="s">
        <v>148</v>
      </c>
      <c r="J6486" t="s">
        <v>148</v>
      </c>
      <c r="K6486" t="s">
        <v>148</v>
      </c>
      <c r="L6486" s="35" t="e">
        <v>#VALUE!</v>
      </c>
    </row>
    <row r="6487" spans="1:12" x14ac:dyDescent="0.25">
      <c r="A6487" s="35" t="s">
        <v>148</v>
      </c>
      <c r="B6487" t="s">
        <v>109</v>
      </c>
      <c r="C6487">
        <v>2</v>
      </c>
      <c r="D6487" t="s">
        <v>148</v>
      </c>
      <c r="E6487">
        <v>888870</v>
      </c>
      <c r="F6487" t="s">
        <v>121</v>
      </c>
      <c r="G6487" t="s">
        <v>141</v>
      </c>
      <c r="H6487" t="s">
        <v>148</v>
      </c>
      <c r="I6487" t="s">
        <v>148</v>
      </c>
      <c r="J6487" t="s">
        <v>148</v>
      </c>
      <c r="K6487" t="s">
        <v>148</v>
      </c>
      <c r="L6487" s="35" t="e">
        <v>#VALUE!</v>
      </c>
    </row>
    <row r="6488" spans="1:12" x14ac:dyDescent="0.25">
      <c r="A6488" s="35" t="s">
        <v>148</v>
      </c>
      <c r="B6488" t="s">
        <v>109</v>
      </c>
      <c r="C6488">
        <v>2</v>
      </c>
      <c r="D6488" t="s">
        <v>148</v>
      </c>
      <c r="E6488">
        <v>294543</v>
      </c>
      <c r="F6488" t="s">
        <v>125</v>
      </c>
      <c r="G6488" t="s">
        <v>137</v>
      </c>
      <c r="H6488" t="s">
        <v>148</v>
      </c>
      <c r="I6488" t="s">
        <v>148</v>
      </c>
      <c r="J6488" t="s">
        <v>148</v>
      </c>
      <c r="K6488" t="s">
        <v>148</v>
      </c>
      <c r="L6488" s="35" t="e">
        <v>#VALUE!</v>
      </c>
    </row>
    <row r="6489" spans="1:12" x14ac:dyDescent="0.25">
      <c r="A6489" s="35" t="s">
        <v>148</v>
      </c>
      <c r="B6489" t="s">
        <v>109</v>
      </c>
      <c r="C6489">
        <v>2</v>
      </c>
      <c r="D6489" t="s">
        <v>148</v>
      </c>
      <c r="E6489">
        <v>408879</v>
      </c>
      <c r="F6489" t="s">
        <v>124</v>
      </c>
      <c r="G6489" t="s">
        <v>128</v>
      </c>
      <c r="H6489" t="s">
        <v>148</v>
      </c>
      <c r="I6489" t="s">
        <v>148</v>
      </c>
      <c r="J6489" t="s">
        <v>148</v>
      </c>
      <c r="K6489" t="s">
        <v>148</v>
      </c>
      <c r="L6489" s="35" t="e">
        <v>#VALUE!</v>
      </c>
    </row>
    <row r="6490" spans="1:12" x14ac:dyDescent="0.25">
      <c r="A6490" s="35" t="s">
        <v>148</v>
      </c>
      <c r="B6490" t="s">
        <v>109</v>
      </c>
      <c r="C6490">
        <v>2</v>
      </c>
      <c r="D6490" t="s">
        <v>148</v>
      </c>
      <c r="E6490">
        <v>291662</v>
      </c>
      <c r="F6490" t="s">
        <v>125</v>
      </c>
      <c r="G6490" t="s">
        <v>137</v>
      </c>
      <c r="H6490" t="s">
        <v>148</v>
      </c>
      <c r="I6490" t="s">
        <v>148</v>
      </c>
      <c r="J6490" t="s">
        <v>148</v>
      </c>
      <c r="K6490" t="s">
        <v>148</v>
      </c>
      <c r="L6490" s="35" t="e">
        <v>#VALUE!</v>
      </c>
    </row>
    <row r="6491" spans="1:12" x14ac:dyDescent="0.25">
      <c r="A6491" s="35" t="s">
        <v>148</v>
      </c>
      <c r="B6491" t="s">
        <v>109</v>
      </c>
      <c r="C6491">
        <v>2</v>
      </c>
      <c r="D6491" t="s">
        <v>148</v>
      </c>
      <c r="E6491">
        <v>321244</v>
      </c>
      <c r="F6491" t="s">
        <v>122</v>
      </c>
      <c r="G6491" t="s">
        <v>146</v>
      </c>
      <c r="H6491" t="s">
        <v>148</v>
      </c>
      <c r="I6491" t="s">
        <v>148</v>
      </c>
      <c r="J6491" t="s">
        <v>148</v>
      </c>
      <c r="K6491" t="s">
        <v>148</v>
      </c>
      <c r="L6491" s="35" t="e">
        <v>#VALUE!</v>
      </c>
    </row>
    <row r="6492" spans="1:12" x14ac:dyDescent="0.25">
      <c r="A6492" s="35" t="s">
        <v>148</v>
      </c>
      <c r="B6492" t="s">
        <v>109</v>
      </c>
      <c r="C6492">
        <v>2</v>
      </c>
      <c r="D6492" t="s">
        <v>148</v>
      </c>
      <c r="E6492">
        <v>902118</v>
      </c>
      <c r="F6492" t="s">
        <v>120</v>
      </c>
      <c r="G6492" t="s">
        <v>128</v>
      </c>
      <c r="H6492" t="s">
        <v>148</v>
      </c>
      <c r="I6492" t="s">
        <v>148</v>
      </c>
      <c r="J6492" t="s">
        <v>148</v>
      </c>
      <c r="K6492" t="s">
        <v>148</v>
      </c>
      <c r="L6492" s="35" t="e">
        <v>#VALUE!</v>
      </c>
    </row>
    <row r="6493" spans="1:12" x14ac:dyDescent="0.25">
      <c r="A6493" s="35" t="s">
        <v>148</v>
      </c>
      <c r="B6493" t="s">
        <v>109</v>
      </c>
      <c r="C6493">
        <v>2</v>
      </c>
      <c r="D6493" t="s">
        <v>148</v>
      </c>
      <c r="E6493">
        <v>741517</v>
      </c>
      <c r="F6493" t="s">
        <v>123</v>
      </c>
      <c r="G6493" t="s">
        <v>131</v>
      </c>
      <c r="H6493" t="s">
        <v>148</v>
      </c>
      <c r="I6493" t="s">
        <v>148</v>
      </c>
      <c r="J6493" t="s">
        <v>148</v>
      </c>
      <c r="K6493" t="s">
        <v>148</v>
      </c>
      <c r="L6493" s="35" t="e">
        <v>#VALUE!</v>
      </c>
    </row>
    <row r="6494" spans="1:12" x14ac:dyDescent="0.25">
      <c r="A6494" s="35" t="s">
        <v>148</v>
      </c>
      <c r="B6494" t="s">
        <v>109</v>
      </c>
      <c r="C6494">
        <v>2</v>
      </c>
      <c r="D6494" t="s">
        <v>148</v>
      </c>
      <c r="E6494">
        <v>807537</v>
      </c>
      <c r="F6494" t="s">
        <v>122</v>
      </c>
      <c r="G6494" t="s">
        <v>142</v>
      </c>
      <c r="H6494" t="s">
        <v>148</v>
      </c>
      <c r="I6494" t="s">
        <v>148</v>
      </c>
      <c r="J6494" t="s">
        <v>148</v>
      </c>
      <c r="K6494" t="s">
        <v>148</v>
      </c>
      <c r="L6494" s="35" t="e">
        <v>#VALUE!</v>
      </c>
    </row>
    <row r="6495" spans="1:12" x14ac:dyDescent="0.25">
      <c r="A6495" s="35" t="s">
        <v>148</v>
      </c>
      <c r="B6495" t="s">
        <v>109</v>
      </c>
      <c r="C6495">
        <v>2</v>
      </c>
      <c r="D6495" t="s">
        <v>148</v>
      </c>
      <c r="E6495">
        <v>522721</v>
      </c>
      <c r="F6495" t="s">
        <v>118</v>
      </c>
      <c r="G6495" t="s">
        <v>130</v>
      </c>
      <c r="H6495" t="s">
        <v>148</v>
      </c>
      <c r="I6495" t="s">
        <v>148</v>
      </c>
      <c r="J6495" t="s">
        <v>148</v>
      </c>
      <c r="K6495" t="s">
        <v>148</v>
      </c>
      <c r="L6495" s="35" t="e">
        <v>#VALUE!</v>
      </c>
    </row>
    <row r="6496" spans="1:12" x14ac:dyDescent="0.25">
      <c r="A6496" s="35" t="s">
        <v>148</v>
      </c>
      <c r="B6496" t="s">
        <v>109</v>
      </c>
      <c r="C6496">
        <v>2</v>
      </c>
      <c r="D6496" t="s">
        <v>148</v>
      </c>
      <c r="E6496">
        <v>439694</v>
      </c>
      <c r="F6496" t="s">
        <v>125</v>
      </c>
      <c r="G6496" t="s">
        <v>137</v>
      </c>
      <c r="H6496" t="s">
        <v>148</v>
      </c>
      <c r="I6496" t="s">
        <v>148</v>
      </c>
      <c r="J6496" t="s">
        <v>148</v>
      </c>
      <c r="K6496" t="s">
        <v>148</v>
      </c>
      <c r="L6496" s="35" t="e">
        <v>#VALUE!</v>
      </c>
    </row>
    <row r="6497" spans="1:12" x14ac:dyDescent="0.25">
      <c r="A6497" s="35" t="s">
        <v>148</v>
      </c>
      <c r="B6497" t="s">
        <v>109</v>
      </c>
      <c r="C6497">
        <v>2</v>
      </c>
      <c r="D6497" t="s">
        <v>148</v>
      </c>
      <c r="E6497">
        <v>616561</v>
      </c>
      <c r="F6497" t="s">
        <v>126</v>
      </c>
      <c r="G6497" t="s">
        <v>142</v>
      </c>
      <c r="H6497" t="s">
        <v>148</v>
      </c>
      <c r="I6497" t="s">
        <v>148</v>
      </c>
      <c r="J6497" t="s">
        <v>148</v>
      </c>
      <c r="K6497" t="s">
        <v>148</v>
      </c>
      <c r="L6497" s="35" t="e">
        <v>#VALUE!</v>
      </c>
    </row>
    <row r="6498" spans="1:12" x14ac:dyDescent="0.25">
      <c r="A6498" s="35" t="s">
        <v>148</v>
      </c>
      <c r="B6498" t="s">
        <v>109</v>
      </c>
      <c r="C6498">
        <v>2</v>
      </c>
      <c r="D6498" t="s">
        <v>148</v>
      </c>
      <c r="E6498">
        <v>960967</v>
      </c>
      <c r="F6498" t="s">
        <v>118</v>
      </c>
      <c r="G6498" t="s">
        <v>130</v>
      </c>
      <c r="H6498" t="s">
        <v>148</v>
      </c>
      <c r="I6498" t="s">
        <v>148</v>
      </c>
      <c r="J6498" t="s">
        <v>148</v>
      </c>
      <c r="K6498" t="s">
        <v>148</v>
      </c>
      <c r="L6498" s="35" t="e">
        <v>#VALUE!</v>
      </c>
    </row>
    <row r="6499" spans="1:12" x14ac:dyDescent="0.25">
      <c r="A6499" s="35" t="s">
        <v>148</v>
      </c>
      <c r="B6499" t="s">
        <v>109</v>
      </c>
      <c r="C6499">
        <v>2</v>
      </c>
      <c r="D6499" t="s">
        <v>148</v>
      </c>
      <c r="E6499">
        <v>785586</v>
      </c>
      <c r="F6499" t="s">
        <v>121</v>
      </c>
      <c r="G6499" t="s">
        <v>133</v>
      </c>
      <c r="H6499" t="s">
        <v>148</v>
      </c>
      <c r="I6499" t="s">
        <v>148</v>
      </c>
      <c r="J6499" t="s">
        <v>148</v>
      </c>
      <c r="K6499" t="s">
        <v>148</v>
      </c>
      <c r="L6499" s="35" t="e">
        <v>#VALUE!</v>
      </c>
    </row>
    <row r="6500" spans="1:12" x14ac:dyDescent="0.25">
      <c r="A6500" s="35" t="s">
        <v>148</v>
      </c>
      <c r="B6500" t="s">
        <v>109</v>
      </c>
      <c r="C6500">
        <v>2</v>
      </c>
      <c r="D6500" t="s">
        <v>148</v>
      </c>
      <c r="E6500">
        <v>238316</v>
      </c>
      <c r="F6500" t="s">
        <v>127</v>
      </c>
      <c r="G6500" t="s">
        <v>139</v>
      </c>
      <c r="H6500" t="s">
        <v>148</v>
      </c>
      <c r="I6500" t="s">
        <v>148</v>
      </c>
      <c r="J6500" t="s">
        <v>148</v>
      </c>
      <c r="K6500" t="s">
        <v>148</v>
      </c>
      <c r="L6500" s="35" t="e">
        <v>#VALUE!</v>
      </c>
    </row>
    <row r="6501" spans="1:12" x14ac:dyDescent="0.25">
      <c r="A6501" s="35" t="s">
        <v>148</v>
      </c>
      <c r="B6501" t="s">
        <v>109</v>
      </c>
      <c r="C6501">
        <v>2</v>
      </c>
      <c r="D6501" t="s">
        <v>148</v>
      </c>
      <c r="E6501">
        <v>532090</v>
      </c>
      <c r="F6501" t="s">
        <v>125</v>
      </c>
      <c r="G6501" t="s">
        <v>141</v>
      </c>
      <c r="H6501" t="s">
        <v>148</v>
      </c>
      <c r="I6501" t="s">
        <v>148</v>
      </c>
      <c r="J6501" t="s">
        <v>148</v>
      </c>
      <c r="K6501" t="s">
        <v>148</v>
      </c>
      <c r="L6501" s="35" t="e">
        <v>#VALUE!</v>
      </c>
    </row>
    <row r="6502" spans="1:12" x14ac:dyDescent="0.25">
      <c r="A6502" s="35" t="s">
        <v>148</v>
      </c>
      <c r="B6502" t="s">
        <v>109</v>
      </c>
      <c r="C6502">
        <v>2</v>
      </c>
      <c r="D6502" t="s">
        <v>148</v>
      </c>
      <c r="E6502">
        <v>756739</v>
      </c>
      <c r="F6502" t="s">
        <v>124</v>
      </c>
      <c r="G6502" t="s">
        <v>132</v>
      </c>
      <c r="H6502" t="s">
        <v>148</v>
      </c>
      <c r="I6502" t="s">
        <v>148</v>
      </c>
      <c r="J6502" t="s">
        <v>148</v>
      </c>
      <c r="K6502" t="s">
        <v>148</v>
      </c>
      <c r="L6502" s="35" t="e">
        <v>#VALUE!</v>
      </c>
    </row>
    <row r="6503" spans="1:12" x14ac:dyDescent="0.25">
      <c r="A6503" s="35" t="s">
        <v>148</v>
      </c>
      <c r="B6503" t="s">
        <v>109</v>
      </c>
      <c r="C6503">
        <v>2</v>
      </c>
      <c r="D6503" t="s">
        <v>148</v>
      </c>
      <c r="E6503">
        <v>797663</v>
      </c>
      <c r="F6503" t="s">
        <v>121</v>
      </c>
      <c r="G6503" t="s">
        <v>141</v>
      </c>
      <c r="H6503" t="s">
        <v>148</v>
      </c>
      <c r="I6503" t="s">
        <v>148</v>
      </c>
      <c r="J6503" t="s">
        <v>148</v>
      </c>
      <c r="K6503" t="s">
        <v>148</v>
      </c>
      <c r="L6503" s="35" t="e">
        <v>#VALUE!</v>
      </c>
    </row>
    <row r="6504" spans="1:12" x14ac:dyDescent="0.25">
      <c r="A6504" s="35" t="s">
        <v>148</v>
      </c>
      <c r="B6504" t="s">
        <v>109</v>
      </c>
      <c r="C6504">
        <v>2</v>
      </c>
      <c r="D6504" t="s">
        <v>148</v>
      </c>
      <c r="E6504">
        <v>610660</v>
      </c>
      <c r="F6504" t="s">
        <v>122</v>
      </c>
      <c r="G6504" t="s">
        <v>134</v>
      </c>
      <c r="H6504" t="s">
        <v>148</v>
      </c>
      <c r="I6504" t="s">
        <v>148</v>
      </c>
      <c r="J6504" t="s">
        <v>148</v>
      </c>
      <c r="K6504" t="s">
        <v>148</v>
      </c>
      <c r="L6504" s="35" t="e">
        <v>#VALUE!</v>
      </c>
    </row>
    <row r="6505" spans="1:12" x14ac:dyDescent="0.25">
      <c r="A6505" s="35" t="s">
        <v>148</v>
      </c>
      <c r="B6505" t="s">
        <v>109</v>
      </c>
      <c r="C6505">
        <v>2</v>
      </c>
      <c r="D6505" t="s">
        <v>148</v>
      </c>
      <c r="E6505">
        <v>340786</v>
      </c>
      <c r="F6505" t="s">
        <v>118</v>
      </c>
      <c r="G6505" t="s">
        <v>142</v>
      </c>
      <c r="H6505" t="s">
        <v>148</v>
      </c>
      <c r="I6505" t="s">
        <v>148</v>
      </c>
      <c r="J6505" t="s">
        <v>148</v>
      </c>
      <c r="K6505" t="s">
        <v>148</v>
      </c>
      <c r="L6505" s="35" t="e">
        <v>#VALUE!</v>
      </c>
    </row>
    <row r="6506" spans="1:12" x14ac:dyDescent="0.25">
      <c r="A6506" s="35" t="s">
        <v>148</v>
      </c>
      <c r="B6506" t="s">
        <v>109</v>
      </c>
      <c r="C6506">
        <v>2</v>
      </c>
      <c r="D6506" t="s">
        <v>148</v>
      </c>
      <c r="E6506">
        <v>241364</v>
      </c>
      <c r="F6506" t="s">
        <v>123</v>
      </c>
      <c r="G6506" t="s">
        <v>147</v>
      </c>
      <c r="H6506" t="s">
        <v>148</v>
      </c>
      <c r="I6506" t="s">
        <v>148</v>
      </c>
      <c r="J6506" t="s">
        <v>148</v>
      </c>
      <c r="K6506" t="s">
        <v>148</v>
      </c>
      <c r="L6506" s="35" t="e">
        <v>#VALUE!</v>
      </c>
    </row>
    <row r="6507" spans="1:12" x14ac:dyDescent="0.25">
      <c r="A6507" s="35" t="s">
        <v>148</v>
      </c>
      <c r="B6507" t="s">
        <v>109</v>
      </c>
      <c r="C6507">
        <v>2</v>
      </c>
      <c r="D6507" t="s">
        <v>148</v>
      </c>
      <c r="E6507">
        <v>978287</v>
      </c>
      <c r="F6507" t="s">
        <v>124</v>
      </c>
      <c r="G6507" t="s">
        <v>140</v>
      </c>
      <c r="H6507" t="s">
        <v>148</v>
      </c>
      <c r="I6507" t="s">
        <v>148</v>
      </c>
      <c r="J6507" t="s">
        <v>148</v>
      </c>
      <c r="K6507" t="s">
        <v>148</v>
      </c>
      <c r="L6507" s="35" t="e">
        <v>#VALUE!</v>
      </c>
    </row>
    <row r="6508" spans="1:12" x14ac:dyDescent="0.25">
      <c r="A6508" s="35" t="s">
        <v>148</v>
      </c>
      <c r="B6508" t="s">
        <v>109</v>
      </c>
      <c r="C6508">
        <v>2</v>
      </c>
      <c r="D6508" t="s">
        <v>148</v>
      </c>
      <c r="E6508">
        <v>425549</v>
      </c>
      <c r="F6508" t="s">
        <v>116</v>
      </c>
      <c r="G6508" t="s">
        <v>144</v>
      </c>
      <c r="H6508" t="s">
        <v>148</v>
      </c>
      <c r="I6508" t="s">
        <v>148</v>
      </c>
      <c r="J6508" t="s">
        <v>148</v>
      </c>
      <c r="K6508" t="s">
        <v>148</v>
      </c>
      <c r="L6508" s="35" t="e">
        <v>#VALUE!</v>
      </c>
    </row>
    <row r="6509" spans="1:12" x14ac:dyDescent="0.25">
      <c r="A6509" s="35" t="s">
        <v>148</v>
      </c>
      <c r="B6509" t="s">
        <v>109</v>
      </c>
      <c r="C6509">
        <v>2</v>
      </c>
      <c r="D6509" t="s">
        <v>148</v>
      </c>
      <c r="E6509">
        <v>824949</v>
      </c>
      <c r="F6509" t="s">
        <v>124</v>
      </c>
      <c r="G6509" t="s">
        <v>132</v>
      </c>
      <c r="H6509" t="s">
        <v>148</v>
      </c>
      <c r="I6509" t="s">
        <v>148</v>
      </c>
      <c r="J6509" t="s">
        <v>148</v>
      </c>
      <c r="K6509" t="s">
        <v>148</v>
      </c>
      <c r="L6509" s="35" t="e">
        <v>#VALUE!</v>
      </c>
    </row>
    <row r="6510" spans="1:12" x14ac:dyDescent="0.25">
      <c r="A6510" s="35" t="s">
        <v>148</v>
      </c>
      <c r="B6510" t="s">
        <v>109</v>
      </c>
      <c r="C6510">
        <v>2</v>
      </c>
      <c r="D6510" t="s">
        <v>148</v>
      </c>
      <c r="E6510">
        <v>392838</v>
      </c>
      <c r="F6510" t="s">
        <v>125</v>
      </c>
      <c r="G6510" t="s">
        <v>133</v>
      </c>
      <c r="H6510" t="s">
        <v>148</v>
      </c>
      <c r="I6510" t="s">
        <v>148</v>
      </c>
      <c r="J6510" t="s">
        <v>148</v>
      </c>
      <c r="K6510" t="s">
        <v>148</v>
      </c>
      <c r="L6510" s="35" t="e">
        <v>#VALUE!</v>
      </c>
    </row>
    <row r="6511" spans="1:12" x14ac:dyDescent="0.25">
      <c r="A6511" s="35" t="s">
        <v>148</v>
      </c>
      <c r="B6511" t="s">
        <v>109</v>
      </c>
      <c r="C6511">
        <v>2</v>
      </c>
      <c r="D6511" t="s">
        <v>148</v>
      </c>
      <c r="E6511">
        <v>143172</v>
      </c>
      <c r="F6511" t="s">
        <v>123</v>
      </c>
      <c r="G6511" t="s">
        <v>147</v>
      </c>
      <c r="H6511" t="s">
        <v>148</v>
      </c>
      <c r="I6511" t="s">
        <v>148</v>
      </c>
      <c r="J6511" t="s">
        <v>148</v>
      </c>
      <c r="K6511" t="s">
        <v>148</v>
      </c>
      <c r="L6511" s="35" t="e">
        <v>#VALUE!</v>
      </c>
    </row>
    <row r="6512" spans="1:12" x14ac:dyDescent="0.25">
      <c r="A6512" s="35" t="s">
        <v>148</v>
      </c>
      <c r="B6512" t="s">
        <v>109</v>
      </c>
      <c r="C6512">
        <v>2</v>
      </c>
      <c r="D6512" t="s">
        <v>148</v>
      </c>
      <c r="E6512">
        <v>771496</v>
      </c>
      <c r="F6512" t="s">
        <v>125</v>
      </c>
      <c r="G6512" t="s">
        <v>129</v>
      </c>
      <c r="H6512" t="s">
        <v>148</v>
      </c>
      <c r="I6512" t="s">
        <v>148</v>
      </c>
      <c r="J6512" t="s">
        <v>148</v>
      </c>
      <c r="K6512" t="s">
        <v>148</v>
      </c>
      <c r="L6512" s="35" t="e">
        <v>#VALUE!</v>
      </c>
    </row>
    <row r="6513" spans="1:12" x14ac:dyDescent="0.25">
      <c r="A6513" s="35" t="s">
        <v>148</v>
      </c>
      <c r="B6513" t="s">
        <v>109</v>
      </c>
      <c r="C6513">
        <v>2</v>
      </c>
      <c r="D6513" t="s">
        <v>148</v>
      </c>
      <c r="E6513">
        <v>654683</v>
      </c>
      <c r="F6513" t="s">
        <v>124</v>
      </c>
      <c r="G6513" t="s">
        <v>132</v>
      </c>
      <c r="H6513" t="s">
        <v>148</v>
      </c>
      <c r="I6513" t="s">
        <v>148</v>
      </c>
      <c r="J6513" t="s">
        <v>148</v>
      </c>
      <c r="K6513" t="s">
        <v>148</v>
      </c>
      <c r="L6513" s="35" t="e">
        <v>#VALUE!</v>
      </c>
    </row>
    <row r="6514" spans="1:12" x14ac:dyDescent="0.25">
      <c r="A6514" s="35" t="s">
        <v>148</v>
      </c>
      <c r="B6514" t="s">
        <v>109</v>
      </c>
      <c r="C6514">
        <v>2</v>
      </c>
      <c r="D6514" t="s">
        <v>148</v>
      </c>
      <c r="E6514">
        <v>798828</v>
      </c>
      <c r="F6514" t="s">
        <v>127</v>
      </c>
      <c r="G6514" t="s">
        <v>135</v>
      </c>
      <c r="H6514" t="s">
        <v>148</v>
      </c>
      <c r="I6514" t="s">
        <v>148</v>
      </c>
      <c r="J6514" t="s">
        <v>148</v>
      </c>
      <c r="K6514" t="s">
        <v>148</v>
      </c>
      <c r="L6514" s="35" t="e">
        <v>#VALUE!</v>
      </c>
    </row>
    <row r="6515" spans="1:12" x14ac:dyDescent="0.25">
      <c r="A6515" s="35" t="s">
        <v>148</v>
      </c>
      <c r="B6515" t="s">
        <v>109</v>
      </c>
      <c r="C6515">
        <v>2</v>
      </c>
      <c r="D6515" t="s">
        <v>148</v>
      </c>
      <c r="E6515">
        <v>707146</v>
      </c>
      <c r="F6515" t="s">
        <v>121</v>
      </c>
      <c r="G6515" t="s">
        <v>133</v>
      </c>
      <c r="H6515" t="s">
        <v>148</v>
      </c>
      <c r="I6515" t="s">
        <v>148</v>
      </c>
      <c r="J6515" t="s">
        <v>148</v>
      </c>
      <c r="K6515" t="s">
        <v>148</v>
      </c>
      <c r="L6515" s="35" t="e">
        <v>#VALUE!</v>
      </c>
    </row>
    <row r="6516" spans="1:12" x14ac:dyDescent="0.25">
      <c r="A6516" s="35" t="s">
        <v>148</v>
      </c>
      <c r="B6516" t="s">
        <v>109</v>
      </c>
      <c r="C6516">
        <v>2</v>
      </c>
      <c r="D6516" t="s">
        <v>148</v>
      </c>
      <c r="E6516">
        <v>702990</v>
      </c>
      <c r="F6516" t="s">
        <v>119</v>
      </c>
      <c r="G6516" t="s">
        <v>143</v>
      </c>
      <c r="H6516" t="s">
        <v>148</v>
      </c>
      <c r="I6516" t="s">
        <v>148</v>
      </c>
      <c r="J6516" t="s">
        <v>148</v>
      </c>
      <c r="K6516" t="s">
        <v>148</v>
      </c>
      <c r="L6516" s="35" t="e">
        <v>#VALUE!</v>
      </c>
    </row>
    <row r="6517" spans="1:12" x14ac:dyDescent="0.25">
      <c r="A6517" s="35" t="s">
        <v>148</v>
      </c>
      <c r="B6517" t="s">
        <v>109</v>
      </c>
      <c r="C6517">
        <v>2</v>
      </c>
      <c r="D6517" t="s">
        <v>148</v>
      </c>
      <c r="E6517">
        <v>440905</v>
      </c>
      <c r="F6517" t="s">
        <v>124</v>
      </c>
      <c r="G6517" t="s">
        <v>132</v>
      </c>
      <c r="H6517" t="s">
        <v>148</v>
      </c>
      <c r="I6517" t="s">
        <v>148</v>
      </c>
      <c r="J6517" t="s">
        <v>148</v>
      </c>
      <c r="K6517" t="s">
        <v>148</v>
      </c>
      <c r="L6517" s="35" t="e">
        <v>#VALUE!</v>
      </c>
    </row>
    <row r="6518" spans="1:12" x14ac:dyDescent="0.25">
      <c r="A6518" s="35" t="s">
        <v>148</v>
      </c>
      <c r="B6518" t="s">
        <v>109</v>
      </c>
      <c r="C6518">
        <v>2</v>
      </c>
      <c r="D6518" t="s">
        <v>148</v>
      </c>
      <c r="E6518">
        <v>437164</v>
      </c>
      <c r="F6518" t="s">
        <v>120</v>
      </c>
      <c r="G6518" t="s">
        <v>140</v>
      </c>
      <c r="H6518" t="s">
        <v>148</v>
      </c>
      <c r="I6518" t="s">
        <v>148</v>
      </c>
      <c r="J6518" t="s">
        <v>148</v>
      </c>
      <c r="K6518" t="s">
        <v>148</v>
      </c>
      <c r="L6518" s="35" t="e">
        <v>#VALUE!</v>
      </c>
    </row>
    <row r="6519" spans="1:12" x14ac:dyDescent="0.25">
      <c r="A6519" s="35" t="s">
        <v>148</v>
      </c>
      <c r="B6519" t="s">
        <v>109</v>
      </c>
      <c r="C6519">
        <v>2</v>
      </c>
      <c r="D6519" t="s">
        <v>148</v>
      </c>
      <c r="E6519">
        <v>645491</v>
      </c>
      <c r="F6519" t="s">
        <v>116</v>
      </c>
      <c r="G6519" t="s">
        <v>140</v>
      </c>
      <c r="H6519" t="s">
        <v>148</v>
      </c>
      <c r="I6519" t="s">
        <v>148</v>
      </c>
      <c r="J6519" t="s">
        <v>148</v>
      </c>
      <c r="K6519" t="s">
        <v>148</v>
      </c>
      <c r="L6519" s="35" t="e">
        <v>#VALUE!</v>
      </c>
    </row>
    <row r="6520" spans="1:12" x14ac:dyDescent="0.25">
      <c r="A6520" s="35" t="s">
        <v>148</v>
      </c>
      <c r="B6520" t="s">
        <v>109</v>
      </c>
      <c r="C6520">
        <v>2</v>
      </c>
      <c r="D6520" t="s">
        <v>148</v>
      </c>
      <c r="E6520">
        <v>785591</v>
      </c>
      <c r="F6520" t="s">
        <v>124</v>
      </c>
      <c r="G6520" t="s">
        <v>144</v>
      </c>
      <c r="H6520" t="s">
        <v>148</v>
      </c>
      <c r="I6520" t="s">
        <v>148</v>
      </c>
      <c r="J6520" t="s">
        <v>148</v>
      </c>
      <c r="K6520" t="s">
        <v>148</v>
      </c>
      <c r="L6520" s="35" t="e">
        <v>#VALUE!</v>
      </c>
    </row>
    <row r="6521" spans="1:12" x14ac:dyDescent="0.25">
      <c r="A6521" s="35" t="s">
        <v>148</v>
      </c>
      <c r="B6521" t="s">
        <v>109</v>
      </c>
      <c r="C6521">
        <v>2</v>
      </c>
      <c r="D6521" t="s">
        <v>148</v>
      </c>
      <c r="E6521">
        <v>886734</v>
      </c>
      <c r="F6521" t="s">
        <v>123</v>
      </c>
      <c r="G6521" t="s">
        <v>135</v>
      </c>
      <c r="H6521" t="s">
        <v>148</v>
      </c>
      <c r="I6521" t="s">
        <v>148</v>
      </c>
      <c r="J6521" t="s">
        <v>148</v>
      </c>
      <c r="K6521" t="s">
        <v>148</v>
      </c>
      <c r="L6521" s="35" t="e">
        <v>#VALUE!</v>
      </c>
    </row>
    <row r="6522" spans="1:12" x14ac:dyDescent="0.25">
      <c r="A6522" s="35" t="s">
        <v>148</v>
      </c>
      <c r="B6522" t="s">
        <v>109</v>
      </c>
      <c r="C6522">
        <v>2</v>
      </c>
      <c r="D6522" t="s">
        <v>148</v>
      </c>
      <c r="E6522">
        <v>838200</v>
      </c>
      <c r="F6522" t="s">
        <v>116</v>
      </c>
      <c r="G6522" t="s">
        <v>144</v>
      </c>
      <c r="H6522" t="s">
        <v>148</v>
      </c>
      <c r="I6522" t="s">
        <v>148</v>
      </c>
      <c r="J6522" t="s">
        <v>148</v>
      </c>
      <c r="K6522" t="s">
        <v>148</v>
      </c>
      <c r="L6522" s="35" t="e">
        <v>#VALUE!</v>
      </c>
    </row>
    <row r="6523" spans="1:12" x14ac:dyDescent="0.25">
      <c r="A6523" s="35" t="s">
        <v>148</v>
      </c>
      <c r="B6523" t="s">
        <v>109</v>
      </c>
      <c r="C6523">
        <v>2</v>
      </c>
      <c r="D6523" t="s">
        <v>148</v>
      </c>
      <c r="E6523">
        <v>898248</v>
      </c>
      <c r="F6523" t="s">
        <v>123</v>
      </c>
      <c r="G6523" t="s">
        <v>131</v>
      </c>
      <c r="H6523" t="s">
        <v>148</v>
      </c>
      <c r="I6523" t="s">
        <v>148</v>
      </c>
      <c r="J6523" t="s">
        <v>148</v>
      </c>
      <c r="K6523" t="s">
        <v>148</v>
      </c>
      <c r="L6523" s="35" t="e">
        <v>#VALUE!</v>
      </c>
    </row>
    <row r="6524" spans="1:12" x14ac:dyDescent="0.25">
      <c r="A6524" s="35" t="s">
        <v>148</v>
      </c>
      <c r="B6524" t="s">
        <v>109</v>
      </c>
      <c r="C6524">
        <v>2</v>
      </c>
      <c r="D6524" t="s">
        <v>148</v>
      </c>
      <c r="E6524">
        <v>687584</v>
      </c>
      <c r="F6524" t="s">
        <v>127</v>
      </c>
      <c r="G6524" t="s">
        <v>135</v>
      </c>
      <c r="H6524" t="s">
        <v>148</v>
      </c>
      <c r="I6524" t="s">
        <v>148</v>
      </c>
      <c r="J6524" t="s">
        <v>148</v>
      </c>
      <c r="K6524" t="s">
        <v>148</v>
      </c>
      <c r="L6524" s="35" t="e">
        <v>#VALUE!</v>
      </c>
    </row>
    <row r="6525" spans="1:12" x14ac:dyDescent="0.25">
      <c r="A6525" s="35" t="s">
        <v>148</v>
      </c>
      <c r="B6525" t="s">
        <v>109</v>
      </c>
      <c r="C6525">
        <v>2</v>
      </c>
      <c r="D6525" t="s">
        <v>148</v>
      </c>
      <c r="E6525">
        <v>700542</v>
      </c>
      <c r="F6525" t="s">
        <v>117</v>
      </c>
      <c r="G6525" t="s">
        <v>137</v>
      </c>
      <c r="H6525" t="s">
        <v>148</v>
      </c>
      <c r="I6525" t="s">
        <v>148</v>
      </c>
      <c r="J6525" t="s">
        <v>148</v>
      </c>
      <c r="K6525" t="s">
        <v>148</v>
      </c>
      <c r="L6525" s="35" t="e">
        <v>#VALUE!</v>
      </c>
    </row>
    <row r="6526" spans="1:12" x14ac:dyDescent="0.25">
      <c r="A6526" s="35" t="s">
        <v>148</v>
      </c>
      <c r="B6526" t="s">
        <v>109</v>
      </c>
      <c r="C6526">
        <v>2</v>
      </c>
      <c r="D6526" t="s">
        <v>148</v>
      </c>
      <c r="E6526">
        <v>694490</v>
      </c>
      <c r="F6526" t="s">
        <v>124</v>
      </c>
      <c r="G6526" t="s">
        <v>144</v>
      </c>
      <c r="H6526" t="s">
        <v>148</v>
      </c>
      <c r="I6526" t="s">
        <v>148</v>
      </c>
      <c r="J6526" t="s">
        <v>148</v>
      </c>
      <c r="K6526" t="s">
        <v>148</v>
      </c>
      <c r="L6526" s="35" t="e">
        <v>#VALUE!</v>
      </c>
    </row>
    <row r="6527" spans="1:12" x14ac:dyDescent="0.25">
      <c r="A6527" s="35" t="s">
        <v>148</v>
      </c>
      <c r="B6527" t="s">
        <v>109</v>
      </c>
      <c r="C6527">
        <v>2</v>
      </c>
      <c r="D6527" t="s">
        <v>148</v>
      </c>
      <c r="E6527">
        <v>793120</v>
      </c>
      <c r="F6527" t="s">
        <v>126</v>
      </c>
      <c r="G6527" t="s">
        <v>146</v>
      </c>
      <c r="H6527" t="s">
        <v>148</v>
      </c>
      <c r="I6527" t="s">
        <v>148</v>
      </c>
      <c r="J6527" t="s">
        <v>148</v>
      </c>
      <c r="K6527" t="s">
        <v>148</v>
      </c>
      <c r="L6527" s="35" t="e">
        <v>#VALUE!</v>
      </c>
    </row>
    <row r="6528" spans="1:12" x14ac:dyDescent="0.25">
      <c r="A6528" s="35" t="s">
        <v>148</v>
      </c>
      <c r="B6528" t="s">
        <v>109</v>
      </c>
      <c r="C6528">
        <v>2</v>
      </c>
      <c r="D6528" t="s">
        <v>148</v>
      </c>
      <c r="E6528">
        <v>806046</v>
      </c>
      <c r="F6528" t="s">
        <v>127</v>
      </c>
      <c r="G6528" t="s">
        <v>147</v>
      </c>
      <c r="H6528" t="s">
        <v>148</v>
      </c>
      <c r="I6528" t="s">
        <v>148</v>
      </c>
      <c r="J6528" t="s">
        <v>148</v>
      </c>
      <c r="K6528" t="s">
        <v>148</v>
      </c>
      <c r="L6528" s="35" t="e">
        <v>#VALUE!</v>
      </c>
    </row>
    <row r="6529" spans="1:12" x14ac:dyDescent="0.25">
      <c r="A6529" s="35" t="s">
        <v>148</v>
      </c>
      <c r="B6529" t="s">
        <v>109</v>
      </c>
      <c r="C6529">
        <v>2</v>
      </c>
      <c r="D6529" t="s">
        <v>148</v>
      </c>
      <c r="E6529">
        <v>945168</v>
      </c>
      <c r="F6529" t="s">
        <v>117</v>
      </c>
      <c r="G6529" t="s">
        <v>141</v>
      </c>
      <c r="H6529" t="s">
        <v>148</v>
      </c>
      <c r="I6529" t="s">
        <v>148</v>
      </c>
      <c r="J6529" t="s">
        <v>148</v>
      </c>
      <c r="K6529" t="s">
        <v>148</v>
      </c>
      <c r="L6529" s="35" t="e">
        <v>#VALUE!</v>
      </c>
    </row>
    <row r="6530" spans="1:12" x14ac:dyDescent="0.25">
      <c r="A6530" s="35" t="s">
        <v>148</v>
      </c>
      <c r="B6530" t="s">
        <v>109</v>
      </c>
      <c r="C6530">
        <v>2</v>
      </c>
      <c r="D6530" t="s">
        <v>148</v>
      </c>
      <c r="E6530">
        <v>626724</v>
      </c>
      <c r="F6530" t="s">
        <v>116</v>
      </c>
      <c r="G6530" t="s">
        <v>144</v>
      </c>
      <c r="H6530" t="s">
        <v>148</v>
      </c>
      <c r="I6530" t="s">
        <v>148</v>
      </c>
      <c r="J6530" t="s">
        <v>148</v>
      </c>
      <c r="K6530" t="s">
        <v>148</v>
      </c>
      <c r="L6530" s="35" t="e">
        <v>#VALUE!</v>
      </c>
    </row>
    <row r="6531" spans="1:12" x14ac:dyDescent="0.25">
      <c r="A6531" s="35" t="s">
        <v>148</v>
      </c>
      <c r="B6531" t="s">
        <v>109</v>
      </c>
      <c r="C6531">
        <v>2</v>
      </c>
      <c r="D6531" t="s">
        <v>148</v>
      </c>
      <c r="E6531">
        <v>690580</v>
      </c>
      <c r="F6531" t="s">
        <v>117</v>
      </c>
      <c r="G6531" t="s">
        <v>145</v>
      </c>
      <c r="H6531" t="s">
        <v>148</v>
      </c>
      <c r="I6531" t="s">
        <v>148</v>
      </c>
      <c r="J6531" t="s">
        <v>148</v>
      </c>
      <c r="K6531" t="s">
        <v>148</v>
      </c>
      <c r="L6531" s="35" t="e">
        <v>#VALUE!</v>
      </c>
    </row>
    <row r="6532" spans="1:12" x14ac:dyDescent="0.25">
      <c r="A6532" s="35" t="s">
        <v>148</v>
      </c>
      <c r="B6532" t="s">
        <v>109</v>
      </c>
      <c r="C6532">
        <v>2</v>
      </c>
      <c r="D6532" t="s">
        <v>148</v>
      </c>
      <c r="E6532">
        <v>515205</v>
      </c>
      <c r="F6532" t="s">
        <v>126</v>
      </c>
      <c r="G6532" t="s">
        <v>134</v>
      </c>
      <c r="H6532" t="s">
        <v>148</v>
      </c>
      <c r="I6532" t="s">
        <v>148</v>
      </c>
      <c r="J6532" t="s">
        <v>148</v>
      </c>
      <c r="K6532" t="s">
        <v>148</v>
      </c>
      <c r="L6532" s="35" t="e">
        <v>#VALUE!</v>
      </c>
    </row>
    <row r="6533" spans="1:12" x14ac:dyDescent="0.25">
      <c r="A6533" s="35" t="s">
        <v>148</v>
      </c>
      <c r="B6533" t="s">
        <v>109</v>
      </c>
      <c r="C6533">
        <v>2</v>
      </c>
      <c r="D6533" t="s">
        <v>148</v>
      </c>
      <c r="E6533">
        <v>716112</v>
      </c>
      <c r="F6533" t="s">
        <v>117</v>
      </c>
      <c r="G6533" t="s">
        <v>129</v>
      </c>
      <c r="H6533" t="s">
        <v>148</v>
      </c>
      <c r="I6533" t="s">
        <v>148</v>
      </c>
      <c r="J6533" t="s">
        <v>148</v>
      </c>
      <c r="K6533" t="s">
        <v>148</v>
      </c>
      <c r="L6533" s="35" t="e">
        <v>#VALUE!</v>
      </c>
    </row>
    <row r="6534" spans="1:12" x14ac:dyDescent="0.25">
      <c r="A6534" s="35" t="s">
        <v>148</v>
      </c>
      <c r="B6534" t="s">
        <v>109</v>
      </c>
      <c r="C6534">
        <v>2</v>
      </c>
      <c r="D6534" t="s">
        <v>148</v>
      </c>
      <c r="E6534">
        <v>194411</v>
      </c>
      <c r="F6534" t="s">
        <v>119</v>
      </c>
      <c r="G6534" t="s">
        <v>131</v>
      </c>
      <c r="H6534" t="s">
        <v>148</v>
      </c>
      <c r="I6534" t="s">
        <v>148</v>
      </c>
      <c r="J6534" t="s">
        <v>148</v>
      </c>
      <c r="K6534" t="s">
        <v>148</v>
      </c>
      <c r="L6534" s="35" t="e">
        <v>#VALUE!</v>
      </c>
    </row>
    <row r="6535" spans="1:12" x14ac:dyDescent="0.25">
      <c r="A6535" s="35" t="s">
        <v>148</v>
      </c>
      <c r="B6535" t="s">
        <v>109</v>
      </c>
      <c r="C6535">
        <v>2</v>
      </c>
      <c r="D6535" t="s">
        <v>148</v>
      </c>
      <c r="E6535">
        <v>983772</v>
      </c>
      <c r="F6535" t="s">
        <v>123</v>
      </c>
      <c r="G6535" t="s">
        <v>135</v>
      </c>
      <c r="H6535" t="s">
        <v>148</v>
      </c>
      <c r="I6535" t="s">
        <v>148</v>
      </c>
      <c r="J6535" t="s">
        <v>148</v>
      </c>
      <c r="K6535" t="s">
        <v>148</v>
      </c>
      <c r="L6535" s="35" t="e">
        <v>#VALUE!</v>
      </c>
    </row>
    <row r="6536" spans="1:12" x14ac:dyDescent="0.25">
      <c r="A6536" s="35" t="s">
        <v>148</v>
      </c>
      <c r="B6536" t="s">
        <v>109</v>
      </c>
      <c r="C6536">
        <v>2</v>
      </c>
      <c r="D6536" t="s">
        <v>148</v>
      </c>
      <c r="E6536">
        <v>957371</v>
      </c>
      <c r="F6536" t="s">
        <v>117</v>
      </c>
      <c r="G6536" t="s">
        <v>145</v>
      </c>
      <c r="H6536" t="s">
        <v>148</v>
      </c>
      <c r="I6536" t="s">
        <v>148</v>
      </c>
      <c r="J6536" t="s">
        <v>148</v>
      </c>
      <c r="K6536" t="s">
        <v>148</v>
      </c>
      <c r="L6536" s="35" t="e">
        <v>#VALUE!</v>
      </c>
    </row>
    <row r="6537" spans="1:12" x14ac:dyDescent="0.25">
      <c r="A6537" s="35" t="s">
        <v>148</v>
      </c>
      <c r="B6537" t="s">
        <v>109</v>
      </c>
      <c r="C6537">
        <v>2</v>
      </c>
      <c r="D6537" t="s">
        <v>148</v>
      </c>
      <c r="E6537">
        <v>896568</v>
      </c>
      <c r="F6537" t="s">
        <v>124</v>
      </c>
      <c r="G6537" t="s">
        <v>132</v>
      </c>
      <c r="H6537" t="s">
        <v>148</v>
      </c>
      <c r="I6537" t="s">
        <v>148</v>
      </c>
      <c r="J6537" t="s">
        <v>148</v>
      </c>
      <c r="K6537" t="s">
        <v>148</v>
      </c>
      <c r="L6537" s="35" t="e">
        <v>#VALUE!</v>
      </c>
    </row>
    <row r="6538" spans="1:12" x14ac:dyDescent="0.25">
      <c r="A6538" s="35" t="s">
        <v>148</v>
      </c>
      <c r="B6538" t="s">
        <v>109</v>
      </c>
      <c r="C6538">
        <v>2</v>
      </c>
      <c r="D6538" t="s">
        <v>148</v>
      </c>
      <c r="E6538">
        <v>526023</v>
      </c>
      <c r="F6538" t="s">
        <v>124</v>
      </c>
      <c r="G6538" t="s">
        <v>140</v>
      </c>
      <c r="H6538" t="s">
        <v>148</v>
      </c>
      <c r="I6538" t="s">
        <v>148</v>
      </c>
      <c r="J6538" t="s">
        <v>148</v>
      </c>
      <c r="K6538" t="s">
        <v>148</v>
      </c>
      <c r="L6538" s="35" t="e">
        <v>#VALUE!</v>
      </c>
    </row>
    <row r="6539" spans="1:12" x14ac:dyDescent="0.25">
      <c r="A6539" s="35" t="s">
        <v>148</v>
      </c>
      <c r="B6539" t="s">
        <v>109</v>
      </c>
      <c r="C6539">
        <v>2</v>
      </c>
      <c r="D6539" t="s">
        <v>148</v>
      </c>
      <c r="E6539">
        <v>491435</v>
      </c>
      <c r="F6539" t="s">
        <v>117</v>
      </c>
      <c r="G6539" t="s">
        <v>145</v>
      </c>
      <c r="H6539" t="s">
        <v>148</v>
      </c>
      <c r="I6539" t="s">
        <v>148</v>
      </c>
      <c r="J6539" t="s">
        <v>148</v>
      </c>
      <c r="K6539" t="s">
        <v>148</v>
      </c>
      <c r="L6539" s="35" t="e">
        <v>#VALUE!</v>
      </c>
    </row>
    <row r="6540" spans="1:12" x14ac:dyDescent="0.25">
      <c r="A6540" s="35" t="s">
        <v>148</v>
      </c>
      <c r="B6540" t="s">
        <v>109</v>
      </c>
      <c r="C6540">
        <v>2</v>
      </c>
      <c r="D6540" t="s">
        <v>148</v>
      </c>
      <c r="E6540">
        <v>408405</v>
      </c>
      <c r="F6540" t="s">
        <v>117</v>
      </c>
      <c r="G6540" t="s">
        <v>137</v>
      </c>
      <c r="H6540" t="s">
        <v>148</v>
      </c>
      <c r="I6540" t="s">
        <v>148</v>
      </c>
      <c r="J6540" t="s">
        <v>148</v>
      </c>
      <c r="K6540" t="s">
        <v>148</v>
      </c>
      <c r="L6540" s="35" t="e">
        <v>#VALUE!</v>
      </c>
    </row>
    <row r="6541" spans="1:12" x14ac:dyDescent="0.25">
      <c r="A6541" s="35" t="s">
        <v>148</v>
      </c>
      <c r="B6541" t="s">
        <v>109</v>
      </c>
      <c r="C6541">
        <v>2</v>
      </c>
      <c r="D6541" t="s">
        <v>148</v>
      </c>
      <c r="E6541">
        <v>455494</v>
      </c>
      <c r="F6541" t="s">
        <v>122</v>
      </c>
      <c r="G6541" t="s">
        <v>142</v>
      </c>
      <c r="H6541" t="s">
        <v>148</v>
      </c>
      <c r="I6541" t="s">
        <v>148</v>
      </c>
      <c r="J6541" t="s">
        <v>148</v>
      </c>
      <c r="K6541" t="s">
        <v>148</v>
      </c>
      <c r="L6541" s="35" t="e">
        <v>#VALUE!</v>
      </c>
    </row>
    <row r="6542" spans="1:12" x14ac:dyDescent="0.25">
      <c r="A6542" s="35" t="s">
        <v>148</v>
      </c>
      <c r="B6542" t="s">
        <v>109</v>
      </c>
      <c r="C6542">
        <v>2</v>
      </c>
      <c r="D6542" t="s">
        <v>148</v>
      </c>
      <c r="E6542">
        <v>986011</v>
      </c>
      <c r="F6542" t="s">
        <v>125</v>
      </c>
      <c r="G6542" t="s">
        <v>129</v>
      </c>
      <c r="H6542" t="s">
        <v>148</v>
      </c>
      <c r="I6542" t="s">
        <v>148</v>
      </c>
      <c r="J6542" t="s">
        <v>148</v>
      </c>
      <c r="K6542" t="s">
        <v>148</v>
      </c>
      <c r="L6542" s="35" t="e">
        <v>#VALUE!</v>
      </c>
    </row>
    <row r="6543" spans="1:12" x14ac:dyDescent="0.25">
      <c r="A6543" s="35" t="s">
        <v>148</v>
      </c>
      <c r="B6543" t="s">
        <v>109</v>
      </c>
      <c r="C6543">
        <v>2</v>
      </c>
      <c r="D6543" t="s">
        <v>148</v>
      </c>
      <c r="E6543">
        <v>994174</v>
      </c>
      <c r="F6543" t="s">
        <v>120</v>
      </c>
      <c r="G6543" t="s">
        <v>136</v>
      </c>
      <c r="H6543" t="s">
        <v>148</v>
      </c>
      <c r="I6543" t="s">
        <v>148</v>
      </c>
      <c r="J6543" t="s">
        <v>148</v>
      </c>
      <c r="K6543" t="s">
        <v>148</v>
      </c>
      <c r="L6543" s="35" t="e">
        <v>#VALUE!</v>
      </c>
    </row>
    <row r="6544" spans="1:12" x14ac:dyDescent="0.25">
      <c r="A6544" s="35" t="s">
        <v>148</v>
      </c>
      <c r="B6544" t="s">
        <v>109</v>
      </c>
      <c r="C6544">
        <v>2</v>
      </c>
      <c r="D6544" t="s">
        <v>148</v>
      </c>
      <c r="E6544">
        <v>567326</v>
      </c>
      <c r="F6544" t="s">
        <v>122</v>
      </c>
      <c r="G6544" t="s">
        <v>138</v>
      </c>
      <c r="H6544" t="s">
        <v>148</v>
      </c>
      <c r="I6544" t="s">
        <v>148</v>
      </c>
      <c r="J6544" t="s">
        <v>148</v>
      </c>
      <c r="K6544" t="s">
        <v>148</v>
      </c>
      <c r="L6544" s="35" t="e">
        <v>#VALUE!</v>
      </c>
    </row>
    <row r="6545" spans="1:12" x14ac:dyDescent="0.25">
      <c r="A6545" s="35" t="s">
        <v>148</v>
      </c>
      <c r="B6545" t="s">
        <v>109</v>
      </c>
      <c r="C6545">
        <v>2</v>
      </c>
      <c r="D6545" t="s">
        <v>148</v>
      </c>
      <c r="E6545">
        <v>477507</v>
      </c>
      <c r="F6545" t="s">
        <v>123</v>
      </c>
      <c r="G6545" t="s">
        <v>139</v>
      </c>
      <c r="H6545" t="s">
        <v>148</v>
      </c>
      <c r="I6545" t="s">
        <v>148</v>
      </c>
      <c r="J6545" t="s">
        <v>148</v>
      </c>
      <c r="K6545" t="s">
        <v>148</v>
      </c>
      <c r="L6545" s="35" t="e">
        <v>#VALUE!</v>
      </c>
    </row>
    <row r="6546" spans="1:12" x14ac:dyDescent="0.25">
      <c r="A6546" s="35" t="s">
        <v>148</v>
      </c>
      <c r="B6546" t="s">
        <v>109</v>
      </c>
      <c r="C6546">
        <v>2</v>
      </c>
      <c r="D6546" t="s">
        <v>148</v>
      </c>
      <c r="E6546">
        <v>877204</v>
      </c>
      <c r="F6546" t="s">
        <v>126</v>
      </c>
      <c r="G6546" t="s">
        <v>142</v>
      </c>
      <c r="H6546" t="s">
        <v>148</v>
      </c>
      <c r="I6546" t="s">
        <v>148</v>
      </c>
      <c r="J6546" t="s">
        <v>148</v>
      </c>
      <c r="K6546" t="s">
        <v>148</v>
      </c>
      <c r="L6546" s="35" t="e">
        <v>#VALUE!</v>
      </c>
    </row>
    <row r="6547" spans="1:12" x14ac:dyDescent="0.25">
      <c r="A6547" s="35" t="s">
        <v>148</v>
      </c>
      <c r="B6547" t="s">
        <v>109</v>
      </c>
      <c r="C6547">
        <v>2</v>
      </c>
      <c r="D6547" t="s">
        <v>148</v>
      </c>
      <c r="E6547">
        <v>399341</v>
      </c>
      <c r="F6547" t="s">
        <v>120</v>
      </c>
      <c r="G6547" t="s">
        <v>128</v>
      </c>
      <c r="H6547" t="s">
        <v>148</v>
      </c>
      <c r="I6547" t="s">
        <v>148</v>
      </c>
      <c r="J6547" t="s">
        <v>148</v>
      </c>
      <c r="K6547" t="s">
        <v>148</v>
      </c>
      <c r="L6547" s="35" t="e">
        <v>#VALUE!</v>
      </c>
    </row>
    <row r="6548" spans="1:12" x14ac:dyDescent="0.25">
      <c r="A6548" s="35" t="s">
        <v>148</v>
      </c>
      <c r="B6548" t="s">
        <v>109</v>
      </c>
      <c r="C6548">
        <v>2</v>
      </c>
      <c r="D6548" t="s">
        <v>148</v>
      </c>
      <c r="E6548">
        <v>589111</v>
      </c>
      <c r="F6548" t="s">
        <v>122</v>
      </c>
      <c r="G6548" t="s">
        <v>142</v>
      </c>
      <c r="H6548" t="s">
        <v>148</v>
      </c>
      <c r="I6548" t="s">
        <v>148</v>
      </c>
      <c r="J6548" t="s">
        <v>148</v>
      </c>
      <c r="K6548" t="s">
        <v>148</v>
      </c>
      <c r="L6548" s="35" t="e">
        <v>#VALUE!</v>
      </c>
    </row>
    <row r="6549" spans="1:12" x14ac:dyDescent="0.25">
      <c r="A6549" s="35" t="s">
        <v>148</v>
      </c>
      <c r="B6549" t="s">
        <v>109</v>
      </c>
      <c r="C6549">
        <v>2</v>
      </c>
      <c r="D6549" t="s">
        <v>148</v>
      </c>
      <c r="E6549">
        <v>861657</v>
      </c>
      <c r="F6549" t="s">
        <v>124</v>
      </c>
      <c r="G6549" t="s">
        <v>136</v>
      </c>
      <c r="H6549" t="s">
        <v>148</v>
      </c>
      <c r="I6549" t="s">
        <v>148</v>
      </c>
      <c r="J6549" t="s">
        <v>148</v>
      </c>
      <c r="K6549" t="s">
        <v>148</v>
      </c>
      <c r="L6549" s="35" t="e">
        <v>#VALUE!</v>
      </c>
    </row>
    <row r="6550" spans="1:12" x14ac:dyDescent="0.25">
      <c r="A6550" s="35" t="s">
        <v>148</v>
      </c>
      <c r="B6550" t="s">
        <v>109</v>
      </c>
      <c r="C6550">
        <v>2</v>
      </c>
      <c r="D6550" t="s">
        <v>148</v>
      </c>
      <c r="E6550">
        <v>813677</v>
      </c>
      <c r="F6550" t="s">
        <v>127</v>
      </c>
      <c r="G6550" t="s">
        <v>139</v>
      </c>
      <c r="H6550" t="s">
        <v>148</v>
      </c>
      <c r="I6550" t="s">
        <v>148</v>
      </c>
      <c r="J6550" t="s">
        <v>148</v>
      </c>
      <c r="K6550" t="s">
        <v>148</v>
      </c>
      <c r="L6550" s="35" t="e">
        <v>#VALUE!</v>
      </c>
    </row>
    <row r="6551" spans="1:12" x14ac:dyDescent="0.25">
      <c r="A6551" s="35" t="s">
        <v>148</v>
      </c>
      <c r="B6551" t="s">
        <v>109</v>
      </c>
      <c r="C6551">
        <v>2</v>
      </c>
      <c r="D6551" t="s">
        <v>148</v>
      </c>
      <c r="E6551">
        <v>524424</v>
      </c>
      <c r="F6551" t="s">
        <v>123</v>
      </c>
      <c r="G6551" t="s">
        <v>143</v>
      </c>
      <c r="H6551" t="s">
        <v>148</v>
      </c>
      <c r="I6551" t="s">
        <v>148</v>
      </c>
      <c r="J6551" t="s">
        <v>148</v>
      </c>
      <c r="K6551" t="s">
        <v>148</v>
      </c>
      <c r="L6551" s="35" t="e">
        <v>#VALUE!</v>
      </c>
    </row>
    <row r="6552" spans="1:12" x14ac:dyDescent="0.25">
      <c r="A6552" s="35" t="s">
        <v>148</v>
      </c>
      <c r="B6552" t="s">
        <v>109</v>
      </c>
      <c r="C6552">
        <v>2</v>
      </c>
      <c r="D6552" t="s">
        <v>148</v>
      </c>
      <c r="E6552">
        <v>328123</v>
      </c>
      <c r="F6552" t="s">
        <v>125</v>
      </c>
      <c r="G6552" t="s">
        <v>145</v>
      </c>
      <c r="H6552" t="s">
        <v>148</v>
      </c>
      <c r="I6552" t="s">
        <v>148</v>
      </c>
      <c r="J6552" t="s">
        <v>148</v>
      </c>
      <c r="K6552" t="s">
        <v>148</v>
      </c>
      <c r="L6552" s="35" t="e">
        <v>#VALUE!</v>
      </c>
    </row>
    <row r="6553" spans="1:12" x14ac:dyDescent="0.25">
      <c r="A6553" s="35" t="s">
        <v>148</v>
      </c>
      <c r="B6553" t="s">
        <v>109</v>
      </c>
      <c r="C6553">
        <v>2</v>
      </c>
      <c r="D6553" t="s">
        <v>148</v>
      </c>
      <c r="E6553">
        <v>179273</v>
      </c>
      <c r="F6553" t="s">
        <v>120</v>
      </c>
      <c r="G6553" t="s">
        <v>144</v>
      </c>
      <c r="H6553" t="s">
        <v>148</v>
      </c>
      <c r="I6553" t="s">
        <v>148</v>
      </c>
      <c r="J6553" t="s">
        <v>148</v>
      </c>
      <c r="K6553" t="s">
        <v>148</v>
      </c>
      <c r="L6553" s="35" t="e">
        <v>#VALUE!</v>
      </c>
    </row>
    <row r="6554" spans="1:12" x14ac:dyDescent="0.25">
      <c r="A6554" s="35" t="s">
        <v>148</v>
      </c>
      <c r="B6554" t="s">
        <v>109</v>
      </c>
      <c r="C6554">
        <v>2</v>
      </c>
      <c r="D6554" t="s">
        <v>148</v>
      </c>
      <c r="E6554">
        <v>146187</v>
      </c>
      <c r="F6554" t="s">
        <v>125</v>
      </c>
      <c r="G6554" t="s">
        <v>129</v>
      </c>
      <c r="H6554" t="s">
        <v>148</v>
      </c>
      <c r="I6554" t="s">
        <v>148</v>
      </c>
      <c r="J6554" t="s">
        <v>148</v>
      </c>
      <c r="K6554" t="s">
        <v>148</v>
      </c>
      <c r="L6554" s="35" t="e">
        <v>#VALUE!</v>
      </c>
    </row>
    <row r="6555" spans="1:12" x14ac:dyDescent="0.25">
      <c r="A6555" s="35" t="s">
        <v>148</v>
      </c>
      <c r="B6555" t="s">
        <v>109</v>
      </c>
      <c r="C6555">
        <v>2</v>
      </c>
      <c r="D6555" t="s">
        <v>148</v>
      </c>
      <c r="E6555">
        <v>454936</v>
      </c>
      <c r="F6555" t="s">
        <v>118</v>
      </c>
      <c r="G6555" t="s">
        <v>146</v>
      </c>
      <c r="H6555" t="s">
        <v>148</v>
      </c>
      <c r="I6555" t="s">
        <v>148</v>
      </c>
      <c r="J6555" t="s">
        <v>148</v>
      </c>
      <c r="K6555" t="s">
        <v>148</v>
      </c>
      <c r="L6555" s="35" t="e">
        <v>#VALUE!</v>
      </c>
    </row>
    <row r="6556" spans="1:12" x14ac:dyDescent="0.25">
      <c r="A6556" s="35" t="s">
        <v>148</v>
      </c>
      <c r="B6556" t="s">
        <v>109</v>
      </c>
      <c r="C6556">
        <v>2</v>
      </c>
      <c r="D6556" t="s">
        <v>148</v>
      </c>
      <c r="E6556">
        <v>720072</v>
      </c>
      <c r="F6556" t="s">
        <v>119</v>
      </c>
      <c r="G6556" t="s">
        <v>147</v>
      </c>
      <c r="H6556" t="s">
        <v>148</v>
      </c>
      <c r="I6556" t="s">
        <v>148</v>
      </c>
      <c r="J6556" t="s">
        <v>148</v>
      </c>
      <c r="K6556" t="s">
        <v>148</v>
      </c>
      <c r="L6556" s="35" t="e">
        <v>#VALUE!</v>
      </c>
    </row>
    <row r="6557" spans="1:12" x14ac:dyDescent="0.25">
      <c r="A6557" s="35" t="s">
        <v>148</v>
      </c>
      <c r="B6557" t="s">
        <v>109</v>
      </c>
      <c r="C6557">
        <v>2</v>
      </c>
      <c r="D6557" t="s">
        <v>148</v>
      </c>
      <c r="E6557">
        <v>629034</v>
      </c>
      <c r="F6557" t="s">
        <v>125</v>
      </c>
      <c r="G6557" t="s">
        <v>145</v>
      </c>
      <c r="H6557" t="s">
        <v>148</v>
      </c>
      <c r="I6557" t="s">
        <v>148</v>
      </c>
      <c r="J6557" t="s">
        <v>148</v>
      </c>
      <c r="K6557" t="s">
        <v>148</v>
      </c>
      <c r="L6557" s="35" t="e">
        <v>#VALUE!</v>
      </c>
    </row>
    <row r="6558" spans="1:12" x14ac:dyDescent="0.25">
      <c r="A6558" s="35" t="s">
        <v>148</v>
      </c>
      <c r="B6558" t="s">
        <v>109</v>
      </c>
      <c r="C6558">
        <v>2</v>
      </c>
      <c r="D6558" t="s">
        <v>148</v>
      </c>
      <c r="E6558">
        <v>703726</v>
      </c>
      <c r="F6558" t="s">
        <v>119</v>
      </c>
      <c r="G6558" t="s">
        <v>135</v>
      </c>
      <c r="H6558" t="s">
        <v>148</v>
      </c>
      <c r="I6558" t="s">
        <v>148</v>
      </c>
      <c r="J6558" t="s">
        <v>148</v>
      </c>
      <c r="K6558" t="s">
        <v>148</v>
      </c>
      <c r="L6558" s="35" t="e">
        <v>#VALUE!</v>
      </c>
    </row>
    <row r="6559" spans="1:12" x14ac:dyDescent="0.25">
      <c r="A6559" s="35" t="s">
        <v>148</v>
      </c>
      <c r="B6559" t="s">
        <v>109</v>
      </c>
      <c r="C6559">
        <v>2</v>
      </c>
      <c r="D6559" t="s">
        <v>148</v>
      </c>
      <c r="E6559">
        <v>747913</v>
      </c>
      <c r="F6559" t="s">
        <v>118</v>
      </c>
      <c r="G6559" t="s">
        <v>146</v>
      </c>
      <c r="H6559" t="s">
        <v>148</v>
      </c>
      <c r="I6559" t="s">
        <v>148</v>
      </c>
      <c r="J6559" t="s">
        <v>148</v>
      </c>
      <c r="K6559" t="s">
        <v>148</v>
      </c>
      <c r="L6559" s="35" t="e">
        <v>#VALUE!</v>
      </c>
    </row>
    <row r="6560" spans="1:12" x14ac:dyDescent="0.25">
      <c r="A6560" s="35" t="s">
        <v>148</v>
      </c>
      <c r="B6560" t="s">
        <v>109</v>
      </c>
      <c r="C6560">
        <v>2</v>
      </c>
      <c r="D6560" t="s">
        <v>148</v>
      </c>
      <c r="E6560">
        <v>412111</v>
      </c>
      <c r="F6560" t="s">
        <v>126</v>
      </c>
      <c r="G6560" t="s">
        <v>146</v>
      </c>
      <c r="H6560" t="s">
        <v>148</v>
      </c>
      <c r="I6560" t="s">
        <v>148</v>
      </c>
      <c r="J6560" t="s">
        <v>148</v>
      </c>
      <c r="K6560" t="s">
        <v>148</v>
      </c>
      <c r="L6560" s="35" t="e">
        <v>#VALUE!</v>
      </c>
    </row>
    <row r="6561" spans="1:12" x14ac:dyDescent="0.25">
      <c r="A6561" s="35" t="s">
        <v>148</v>
      </c>
      <c r="B6561" t="s">
        <v>109</v>
      </c>
      <c r="C6561">
        <v>2</v>
      </c>
      <c r="D6561" t="s">
        <v>148</v>
      </c>
      <c r="E6561">
        <v>816065</v>
      </c>
      <c r="F6561" t="s">
        <v>118</v>
      </c>
      <c r="G6561" t="s">
        <v>142</v>
      </c>
      <c r="H6561" t="s">
        <v>148</v>
      </c>
      <c r="I6561" t="s">
        <v>148</v>
      </c>
      <c r="J6561" t="s">
        <v>148</v>
      </c>
      <c r="K6561" t="s">
        <v>148</v>
      </c>
      <c r="L6561" s="35" t="e">
        <v>#VALUE!</v>
      </c>
    </row>
    <row r="6562" spans="1:12" x14ac:dyDescent="0.25">
      <c r="A6562" s="35" t="s">
        <v>148</v>
      </c>
      <c r="B6562" t="s">
        <v>109</v>
      </c>
      <c r="C6562">
        <v>2</v>
      </c>
      <c r="D6562" t="s">
        <v>148</v>
      </c>
      <c r="E6562">
        <v>394946</v>
      </c>
      <c r="F6562" t="s">
        <v>116</v>
      </c>
      <c r="G6562" t="s">
        <v>132</v>
      </c>
      <c r="H6562" t="s">
        <v>148</v>
      </c>
      <c r="I6562" t="s">
        <v>148</v>
      </c>
      <c r="J6562" t="s">
        <v>148</v>
      </c>
      <c r="K6562" t="s">
        <v>148</v>
      </c>
      <c r="L6562" s="35" t="e">
        <v>#VALUE!</v>
      </c>
    </row>
    <row r="6563" spans="1:12" x14ac:dyDescent="0.25">
      <c r="A6563" s="35" t="s">
        <v>148</v>
      </c>
      <c r="B6563" t="s">
        <v>109</v>
      </c>
      <c r="C6563">
        <v>2</v>
      </c>
      <c r="D6563" t="s">
        <v>148</v>
      </c>
      <c r="E6563">
        <v>765482</v>
      </c>
      <c r="F6563" t="s">
        <v>120</v>
      </c>
      <c r="G6563" t="s">
        <v>136</v>
      </c>
      <c r="H6563" t="s">
        <v>148</v>
      </c>
      <c r="I6563" t="s">
        <v>148</v>
      </c>
      <c r="J6563" t="s">
        <v>148</v>
      </c>
      <c r="K6563" t="s">
        <v>148</v>
      </c>
      <c r="L6563" s="35" t="e">
        <v>#VALUE!</v>
      </c>
    </row>
    <row r="6564" spans="1:12" x14ac:dyDescent="0.25">
      <c r="A6564" s="35" t="s">
        <v>148</v>
      </c>
      <c r="B6564" t="s">
        <v>109</v>
      </c>
      <c r="C6564">
        <v>2</v>
      </c>
      <c r="D6564" t="s">
        <v>148</v>
      </c>
      <c r="E6564">
        <v>776560</v>
      </c>
      <c r="F6564" t="s">
        <v>120</v>
      </c>
      <c r="G6564" t="s">
        <v>128</v>
      </c>
      <c r="H6564" t="s">
        <v>148</v>
      </c>
      <c r="I6564" t="s">
        <v>148</v>
      </c>
      <c r="J6564" t="s">
        <v>148</v>
      </c>
      <c r="K6564" t="s">
        <v>148</v>
      </c>
      <c r="L6564" s="35" t="e">
        <v>#VALUE!</v>
      </c>
    </row>
    <row r="6565" spans="1:12" x14ac:dyDescent="0.25">
      <c r="A6565" s="35" t="s">
        <v>148</v>
      </c>
      <c r="B6565" t="s">
        <v>109</v>
      </c>
      <c r="C6565">
        <v>2</v>
      </c>
      <c r="D6565" t="s">
        <v>148</v>
      </c>
      <c r="E6565">
        <v>871014</v>
      </c>
      <c r="F6565" t="s">
        <v>116</v>
      </c>
      <c r="G6565" t="s">
        <v>128</v>
      </c>
      <c r="H6565" t="s">
        <v>148</v>
      </c>
      <c r="I6565" t="s">
        <v>148</v>
      </c>
      <c r="J6565" t="s">
        <v>148</v>
      </c>
      <c r="K6565" t="s">
        <v>148</v>
      </c>
      <c r="L6565" s="35" t="e">
        <v>#VALUE!</v>
      </c>
    </row>
    <row r="6566" spans="1:12" x14ac:dyDescent="0.25">
      <c r="A6566" s="35" t="s">
        <v>148</v>
      </c>
      <c r="B6566" t="s">
        <v>109</v>
      </c>
      <c r="C6566">
        <v>2</v>
      </c>
      <c r="D6566" t="s">
        <v>148</v>
      </c>
      <c r="E6566">
        <v>941346</v>
      </c>
      <c r="F6566" t="s">
        <v>120</v>
      </c>
      <c r="G6566" t="s">
        <v>132</v>
      </c>
      <c r="H6566" t="s">
        <v>148</v>
      </c>
      <c r="I6566" t="s">
        <v>148</v>
      </c>
      <c r="J6566" t="s">
        <v>148</v>
      </c>
      <c r="K6566" t="s">
        <v>148</v>
      </c>
      <c r="L6566" s="35" t="e">
        <v>#VALUE!</v>
      </c>
    </row>
    <row r="6567" spans="1:12" x14ac:dyDescent="0.25">
      <c r="A6567" s="35" t="s">
        <v>148</v>
      </c>
      <c r="B6567" t="s">
        <v>109</v>
      </c>
      <c r="C6567">
        <v>2</v>
      </c>
      <c r="D6567" t="s">
        <v>148</v>
      </c>
      <c r="E6567">
        <v>648716</v>
      </c>
      <c r="F6567" t="s">
        <v>125</v>
      </c>
      <c r="G6567" t="s">
        <v>129</v>
      </c>
      <c r="H6567" t="s">
        <v>148</v>
      </c>
      <c r="I6567" t="s">
        <v>148</v>
      </c>
      <c r="J6567" t="s">
        <v>148</v>
      </c>
      <c r="K6567" t="s">
        <v>148</v>
      </c>
      <c r="L6567" s="35" t="e">
        <v>#VALUE!</v>
      </c>
    </row>
    <row r="6568" spans="1:12" x14ac:dyDescent="0.25">
      <c r="A6568" s="35" t="s">
        <v>148</v>
      </c>
      <c r="B6568" t="s">
        <v>109</v>
      </c>
      <c r="C6568">
        <v>2</v>
      </c>
      <c r="D6568" t="s">
        <v>148</v>
      </c>
      <c r="E6568">
        <v>290208</v>
      </c>
      <c r="F6568" t="s">
        <v>119</v>
      </c>
      <c r="G6568" t="s">
        <v>131</v>
      </c>
      <c r="H6568" t="s">
        <v>148</v>
      </c>
      <c r="I6568" t="s">
        <v>148</v>
      </c>
      <c r="J6568" t="s">
        <v>148</v>
      </c>
      <c r="K6568" t="s">
        <v>148</v>
      </c>
      <c r="L6568" s="35" t="e">
        <v>#VALUE!</v>
      </c>
    </row>
    <row r="6569" spans="1:12" x14ac:dyDescent="0.25">
      <c r="A6569" s="35" t="s">
        <v>148</v>
      </c>
      <c r="B6569" t="s">
        <v>109</v>
      </c>
      <c r="C6569">
        <v>2</v>
      </c>
      <c r="D6569" t="s">
        <v>148</v>
      </c>
      <c r="E6569">
        <v>758306</v>
      </c>
      <c r="F6569" t="s">
        <v>124</v>
      </c>
      <c r="G6569" t="s">
        <v>140</v>
      </c>
      <c r="H6569" t="s">
        <v>148</v>
      </c>
      <c r="I6569" t="s">
        <v>148</v>
      </c>
      <c r="J6569" t="s">
        <v>148</v>
      </c>
      <c r="K6569" t="s">
        <v>148</v>
      </c>
      <c r="L6569" s="35" t="e">
        <v>#VALUE!</v>
      </c>
    </row>
    <row r="6570" spans="1:12" x14ac:dyDescent="0.25">
      <c r="A6570" s="35" t="s">
        <v>148</v>
      </c>
      <c r="B6570" t="s">
        <v>109</v>
      </c>
      <c r="C6570">
        <v>2</v>
      </c>
      <c r="D6570" t="s">
        <v>148</v>
      </c>
      <c r="E6570">
        <v>825988</v>
      </c>
      <c r="F6570" t="s">
        <v>126</v>
      </c>
      <c r="G6570" t="s">
        <v>142</v>
      </c>
      <c r="H6570" t="s">
        <v>148</v>
      </c>
      <c r="I6570" t="s">
        <v>148</v>
      </c>
      <c r="J6570" t="s">
        <v>148</v>
      </c>
      <c r="K6570" t="s">
        <v>148</v>
      </c>
      <c r="L6570" s="35" t="e">
        <v>#VALUE!</v>
      </c>
    </row>
    <row r="6571" spans="1:12" x14ac:dyDescent="0.25">
      <c r="A6571" s="35" t="s">
        <v>148</v>
      </c>
      <c r="B6571" t="s">
        <v>109</v>
      </c>
      <c r="C6571">
        <v>2</v>
      </c>
      <c r="D6571" t="s">
        <v>148</v>
      </c>
      <c r="E6571">
        <v>613216</v>
      </c>
      <c r="F6571" t="s">
        <v>122</v>
      </c>
      <c r="G6571" t="s">
        <v>130</v>
      </c>
      <c r="H6571" t="s">
        <v>148</v>
      </c>
      <c r="I6571" t="s">
        <v>148</v>
      </c>
      <c r="J6571" t="s">
        <v>148</v>
      </c>
      <c r="K6571" t="s">
        <v>148</v>
      </c>
      <c r="L6571" s="35" t="e">
        <v>#VALUE!</v>
      </c>
    </row>
    <row r="6572" spans="1:12" x14ac:dyDescent="0.25">
      <c r="A6572" s="35" t="s">
        <v>148</v>
      </c>
      <c r="B6572" t="s">
        <v>109</v>
      </c>
      <c r="C6572">
        <v>2</v>
      </c>
      <c r="D6572" t="s">
        <v>148</v>
      </c>
      <c r="E6572">
        <v>731428</v>
      </c>
      <c r="F6572" t="s">
        <v>126</v>
      </c>
      <c r="G6572" t="s">
        <v>134</v>
      </c>
      <c r="H6572" t="s">
        <v>148</v>
      </c>
      <c r="I6572" t="s">
        <v>148</v>
      </c>
      <c r="J6572" t="s">
        <v>148</v>
      </c>
      <c r="K6572" t="s">
        <v>148</v>
      </c>
      <c r="L6572" s="35" t="e">
        <v>#VALUE!</v>
      </c>
    </row>
    <row r="6573" spans="1:12" x14ac:dyDescent="0.25">
      <c r="A6573" s="35" t="s">
        <v>148</v>
      </c>
      <c r="B6573" t="s">
        <v>109</v>
      </c>
      <c r="C6573">
        <v>2</v>
      </c>
      <c r="D6573" t="s">
        <v>148</v>
      </c>
      <c r="E6573">
        <v>180253</v>
      </c>
      <c r="F6573" t="s">
        <v>126</v>
      </c>
      <c r="G6573" t="s">
        <v>138</v>
      </c>
      <c r="H6573" t="s">
        <v>148</v>
      </c>
      <c r="I6573" t="s">
        <v>148</v>
      </c>
      <c r="J6573" t="s">
        <v>148</v>
      </c>
      <c r="K6573" t="s">
        <v>148</v>
      </c>
      <c r="L6573" s="35" t="e">
        <v>#VALUE!</v>
      </c>
    </row>
    <row r="6574" spans="1:12" x14ac:dyDescent="0.25">
      <c r="A6574" s="35" t="s">
        <v>148</v>
      </c>
      <c r="B6574" t="s">
        <v>109</v>
      </c>
      <c r="C6574">
        <v>2</v>
      </c>
      <c r="D6574" t="s">
        <v>148</v>
      </c>
      <c r="E6574">
        <v>636770</v>
      </c>
      <c r="F6574" t="s">
        <v>117</v>
      </c>
      <c r="G6574" t="s">
        <v>133</v>
      </c>
      <c r="H6574" t="s">
        <v>148</v>
      </c>
      <c r="I6574" t="s">
        <v>148</v>
      </c>
      <c r="J6574" t="s">
        <v>148</v>
      </c>
      <c r="K6574" t="s">
        <v>148</v>
      </c>
      <c r="L6574" s="35" t="e">
        <v>#VALUE!</v>
      </c>
    </row>
    <row r="6575" spans="1:12" x14ac:dyDescent="0.25">
      <c r="A6575" s="35" t="s">
        <v>148</v>
      </c>
      <c r="B6575" t="s">
        <v>109</v>
      </c>
      <c r="C6575">
        <v>2</v>
      </c>
      <c r="D6575" t="s">
        <v>148</v>
      </c>
      <c r="E6575">
        <v>423095</v>
      </c>
      <c r="F6575" t="s">
        <v>127</v>
      </c>
      <c r="G6575" t="s">
        <v>143</v>
      </c>
      <c r="H6575" t="s">
        <v>148</v>
      </c>
      <c r="I6575" t="s">
        <v>148</v>
      </c>
      <c r="J6575" t="s">
        <v>148</v>
      </c>
      <c r="K6575" t="s">
        <v>148</v>
      </c>
      <c r="L6575" s="35" t="e">
        <v>#VALUE!</v>
      </c>
    </row>
    <row r="6576" spans="1:12" x14ac:dyDescent="0.25">
      <c r="A6576" s="35" t="s">
        <v>148</v>
      </c>
      <c r="B6576" t="s">
        <v>109</v>
      </c>
      <c r="C6576">
        <v>2</v>
      </c>
      <c r="D6576" t="s">
        <v>148</v>
      </c>
      <c r="E6576">
        <v>749997</v>
      </c>
      <c r="F6576" t="s">
        <v>116</v>
      </c>
      <c r="G6576" t="s">
        <v>144</v>
      </c>
      <c r="H6576" t="s">
        <v>148</v>
      </c>
      <c r="I6576" t="s">
        <v>148</v>
      </c>
      <c r="J6576" t="s">
        <v>148</v>
      </c>
      <c r="K6576" t="s">
        <v>148</v>
      </c>
      <c r="L6576" s="35" t="e">
        <v>#VALUE!</v>
      </c>
    </row>
    <row r="6577" spans="1:12" x14ac:dyDescent="0.25">
      <c r="A6577" s="35" t="s">
        <v>148</v>
      </c>
      <c r="B6577" t="s">
        <v>109</v>
      </c>
      <c r="C6577">
        <v>2</v>
      </c>
      <c r="D6577" t="s">
        <v>148</v>
      </c>
      <c r="E6577">
        <v>372029</v>
      </c>
      <c r="F6577" t="s">
        <v>124</v>
      </c>
      <c r="G6577" t="s">
        <v>132</v>
      </c>
      <c r="H6577" t="s">
        <v>148</v>
      </c>
      <c r="I6577" t="s">
        <v>148</v>
      </c>
      <c r="J6577" t="s">
        <v>148</v>
      </c>
      <c r="K6577" t="s">
        <v>148</v>
      </c>
      <c r="L6577" s="35" t="e">
        <v>#VALUE!</v>
      </c>
    </row>
    <row r="6578" spans="1:12" x14ac:dyDescent="0.25">
      <c r="A6578" s="35" t="s">
        <v>148</v>
      </c>
      <c r="B6578" t="s">
        <v>109</v>
      </c>
      <c r="C6578">
        <v>2</v>
      </c>
      <c r="D6578" t="s">
        <v>148</v>
      </c>
      <c r="E6578">
        <v>761219</v>
      </c>
      <c r="F6578" t="s">
        <v>116</v>
      </c>
      <c r="G6578" t="s">
        <v>128</v>
      </c>
      <c r="H6578" t="s">
        <v>148</v>
      </c>
      <c r="I6578" t="s">
        <v>148</v>
      </c>
      <c r="J6578" t="s">
        <v>148</v>
      </c>
      <c r="K6578" t="s">
        <v>148</v>
      </c>
      <c r="L6578" s="35" t="e">
        <v>#VALUE!</v>
      </c>
    </row>
    <row r="6579" spans="1:12" x14ac:dyDescent="0.25">
      <c r="A6579" s="35" t="s">
        <v>148</v>
      </c>
      <c r="B6579" t="s">
        <v>109</v>
      </c>
      <c r="C6579">
        <v>2</v>
      </c>
      <c r="D6579" t="s">
        <v>148</v>
      </c>
      <c r="E6579">
        <v>453176</v>
      </c>
      <c r="F6579" t="s">
        <v>126</v>
      </c>
      <c r="G6579" t="s">
        <v>138</v>
      </c>
      <c r="H6579" t="s">
        <v>148</v>
      </c>
      <c r="I6579" t="s">
        <v>148</v>
      </c>
      <c r="J6579" t="s">
        <v>148</v>
      </c>
      <c r="K6579" t="s">
        <v>148</v>
      </c>
      <c r="L6579" s="35" t="e">
        <v>#VALUE!</v>
      </c>
    </row>
    <row r="6580" spans="1:12" x14ac:dyDescent="0.25">
      <c r="A6580" s="35" t="s">
        <v>148</v>
      </c>
      <c r="B6580" t="s">
        <v>109</v>
      </c>
      <c r="C6580">
        <v>2</v>
      </c>
      <c r="D6580" t="s">
        <v>148</v>
      </c>
      <c r="E6580">
        <v>921665</v>
      </c>
      <c r="F6580" t="s">
        <v>126</v>
      </c>
      <c r="G6580" t="s">
        <v>130</v>
      </c>
      <c r="H6580" t="s">
        <v>148</v>
      </c>
      <c r="I6580" t="s">
        <v>148</v>
      </c>
      <c r="J6580" t="s">
        <v>148</v>
      </c>
      <c r="K6580" t="s">
        <v>148</v>
      </c>
      <c r="L6580" s="35" t="e">
        <v>#VALUE!</v>
      </c>
    </row>
    <row r="6581" spans="1:12" x14ac:dyDescent="0.25">
      <c r="A6581" s="35" t="s">
        <v>148</v>
      </c>
      <c r="B6581" t="s">
        <v>109</v>
      </c>
      <c r="C6581">
        <v>2</v>
      </c>
      <c r="D6581" t="s">
        <v>148</v>
      </c>
      <c r="E6581">
        <v>979682</v>
      </c>
      <c r="F6581" t="s">
        <v>125</v>
      </c>
      <c r="G6581" t="s">
        <v>141</v>
      </c>
      <c r="H6581" t="s">
        <v>148</v>
      </c>
      <c r="I6581" t="s">
        <v>148</v>
      </c>
      <c r="J6581" t="s">
        <v>148</v>
      </c>
      <c r="K6581" t="s">
        <v>148</v>
      </c>
      <c r="L6581" s="35" t="e">
        <v>#VALUE!</v>
      </c>
    </row>
    <row r="6582" spans="1:12" x14ac:dyDescent="0.25">
      <c r="A6582" s="35" t="s">
        <v>148</v>
      </c>
      <c r="B6582" t="s">
        <v>109</v>
      </c>
      <c r="C6582">
        <v>2</v>
      </c>
      <c r="D6582" t="s">
        <v>148</v>
      </c>
      <c r="E6582">
        <v>951247</v>
      </c>
      <c r="F6582" t="s">
        <v>122</v>
      </c>
      <c r="G6582" t="s">
        <v>138</v>
      </c>
      <c r="H6582" t="s">
        <v>148</v>
      </c>
      <c r="I6582" t="s">
        <v>148</v>
      </c>
      <c r="J6582" t="s">
        <v>148</v>
      </c>
      <c r="K6582" t="s">
        <v>148</v>
      </c>
      <c r="L6582" s="35" t="e">
        <v>#VALUE!</v>
      </c>
    </row>
    <row r="6583" spans="1:12" x14ac:dyDescent="0.25">
      <c r="A6583" s="35" t="s">
        <v>148</v>
      </c>
      <c r="B6583" t="s">
        <v>109</v>
      </c>
      <c r="C6583">
        <v>2</v>
      </c>
      <c r="D6583" t="s">
        <v>148</v>
      </c>
      <c r="E6583">
        <v>443795</v>
      </c>
      <c r="F6583" t="s">
        <v>121</v>
      </c>
      <c r="G6583" t="s">
        <v>129</v>
      </c>
      <c r="H6583" t="s">
        <v>148</v>
      </c>
      <c r="I6583" t="s">
        <v>148</v>
      </c>
      <c r="J6583" t="s">
        <v>148</v>
      </c>
      <c r="K6583" t="s">
        <v>148</v>
      </c>
      <c r="L6583" s="35" t="e">
        <v>#VALUE!</v>
      </c>
    </row>
    <row r="6584" spans="1:12" x14ac:dyDescent="0.25">
      <c r="A6584" s="35" t="s">
        <v>148</v>
      </c>
      <c r="B6584" t="s">
        <v>109</v>
      </c>
      <c r="C6584">
        <v>2</v>
      </c>
      <c r="D6584" t="s">
        <v>148</v>
      </c>
      <c r="E6584">
        <v>405208</v>
      </c>
      <c r="F6584" t="s">
        <v>125</v>
      </c>
      <c r="G6584" t="s">
        <v>133</v>
      </c>
      <c r="H6584" t="s">
        <v>148</v>
      </c>
      <c r="I6584" t="s">
        <v>148</v>
      </c>
      <c r="J6584" t="s">
        <v>148</v>
      </c>
      <c r="K6584" t="s">
        <v>148</v>
      </c>
      <c r="L6584" s="35" t="e">
        <v>#VALUE!</v>
      </c>
    </row>
    <row r="6585" spans="1:12" x14ac:dyDescent="0.25">
      <c r="A6585" s="35" t="s">
        <v>148</v>
      </c>
      <c r="B6585" t="s">
        <v>109</v>
      </c>
      <c r="C6585">
        <v>2</v>
      </c>
      <c r="D6585" t="s">
        <v>148</v>
      </c>
      <c r="E6585">
        <v>154677</v>
      </c>
      <c r="F6585" t="s">
        <v>116</v>
      </c>
      <c r="G6585" t="s">
        <v>144</v>
      </c>
      <c r="H6585" t="s">
        <v>148</v>
      </c>
      <c r="I6585" t="s">
        <v>148</v>
      </c>
      <c r="J6585" t="s">
        <v>148</v>
      </c>
      <c r="K6585" t="s">
        <v>148</v>
      </c>
      <c r="L6585" s="35" t="e">
        <v>#VALUE!</v>
      </c>
    </row>
    <row r="6586" spans="1:12" x14ac:dyDescent="0.25">
      <c r="A6586" s="35" t="s">
        <v>148</v>
      </c>
      <c r="B6586" t="s">
        <v>109</v>
      </c>
      <c r="C6586">
        <v>2</v>
      </c>
      <c r="D6586" t="s">
        <v>148</v>
      </c>
      <c r="E6586">
        <v>288307</v>
      </c>
      <c r="F6586" t="s">
        <v>118</v>
      </c>
      <c r="G6586" t="s">
        <v>138</v>
      </c>
      <c r="H6586" t="s">
        <v>148</v>
      </c>
      <c r="I6586" t="s">
        <v>148</v>
      </c>
      <c r="J6586" t="s">
        <v>148</v>
      </c>
      <c r="K6586" t="s">
        <v>148</v>
      </c>
      <c r="L6586" s="35" t="e">
        <v>#VALUE!</v>
      </c>
    </row>
    <row r="6587" spans="1:12" x14ac:dyDescent="0.25">
      <c r="A6587" s="35" t="s">
        <v>148</v>
      </c>
      <c r="B6587" t="s">
        <v>109</v>
      </c>
      <c r="C6587">
        <v>2</v>
      </c>
      <c r="D6587" t="s">
        <v>148</v>
      </c>
      <c r="E6587">
        <v>399604</v>
      </c>
      <c r="F6587" t="s">
        <v>124</v>
      </c>
      <c r="G6587" t="s">
        <v>144</v>
      </c>
      <c r="H6587" t="s">
        <v>148</v>
      </c>
      <c r="I6587" t="s">
        <v>148</v>
      </c>
      <c r="J6587" t="s">
        <v>148</v>
      </c>
      <c r="K6587" t="s">
        <v>148</v>
      </c>
      <c r="L6587" s="35" t="e">
        <v>#VALUE!</v>
      </c>
    </row>
    <row r="6588" spans="1:12" x14ac:dyDescent="0.25">
      <c r="A6588" s="35" t="s">
        <v>148</v>
      </c>
      <c r="B6588" t="s">
        <v>109</v>
      </c>
      <c r="C6588">
        <v>2</v>
      </c>
      <c r="D6588" t="s">
        <v>148</v>
      </c>
      <c r="E6588">
        <v>450713</v>
      </c>
      <c r="F6588" t="s">
        <v>118</v>
      </c>
      <c r="G6588" t="s">
        <v>130</v>
      </c>
      <c r="H6588" t="s">
        <v>148</v>
      </c>
      <c r="I6588" t="s">
        <v>148</v>
      </c>
      <c r="J6588" t="s">
        <v>148</v>
      </c>
      <c r="K6588" t="s">
        <v>148</v>
      </c>
      <c r="L6588" s="35" t="e">
        <v>#VALUE!</v>
      </c>
    </row>
    <row r="6589" spans="1:12" x14ac:dyDescent="0.25">
      <c r="A6589" s="35" t="s">
        <v>148</v>
      </c>
      <c r="B6589" t="s">
        <v>109</v>
      </c>
      <c r="C6589">
        <v>2</v>
      </c>
      <c r="D6589" t="s">
        <v>148</v>
      </c>
      <c r="E6589">
        <v>459778</v>
      </c>
      <c r="F6589" t="s">
        <v>124</v>
      </c>
      <c r="G6589" t="s">
        <v>128</v>
      </c>
      <c r="H6589" t="s">
        <v>148</v>
      </c>
      <c r="I6589" t="s">
        <v>148</v>
      </c>
      <c r="J6589" t="s">
        <v>148</v>
      </c>
      <c r="K6589" t="s">
        <v>148</v>
      </c>
      <c r="L6589" s="35" t="e">
        <v>#VALUE!</v>
      </c>
    </row>
    <row r="6590" spans="1:12" x14ac:dyDescent="0.25">
      <c r="A6590" s="35" t="s">
        <v>148</v>
      </c>
      <c r="B6590" t="s">
        <v>109</v>
      </c>
      <c r="C6590">
        <v>2</v>
      </c>
      <c r="D6590" t="s">
        <v>148</v>
      </c>
      <c r="E6590">
        <v>656344</v>
      </c>
      <c r="F6590" t="s">
        <v>119</v>
      </c>
      <c r="G6590" t="s">
        <v>135</v>
      </c>
      <c r="H6590" t="s">
        <v>148</v>
      </c>
      <c r="I6590" t="s">
        <v>148</v>
      </c>
      <c r="J6590" t="s">
        <v>148</v>
      </c>
      <c r="K6590" t="s">
        <v>148</v>
      </c>
      <c r="L6590" s="35" t="e">
        <v>#VALUE!</v>
      </c>
    </row>
    <row r="6591" spans="1:12" x14ac:dyDescent="0.25">
      <c r="A6591" s="35" t="s">
        <v>148</v>
      </c>
      <c r="B6591" t="s">
        <v>109</v>
      </c>
      <c r="C6591">
        <v>2</v>
      </c>
      <c r="D6591" t="s">
        <v>148</v>
      </c>
      <c r="E6591">
        <v>981680</v>
      </c>
      <c r="F6591" t="s">
        <v>120</v>
      </c>
      <c r="G6591" t="s">
        <v>128</v>
      </c>
      <c r="H6591" t="s">
        <v>148</v>
      </c>
      <c r="I6591" t="s">
        <v>148</v>
      </c>
      <c r="J6591" t="s">
        <v>148</v>
      </c>
      <c r="K6591" t="s">
        <v>148</v>
      </c>
      <c r="L6591" s="35" t="e">
        <v>#VALUE!</v>
      </c>
    </row>
    <row r="6592" spans="1:12" x14ac:dyDescent="0.25">
      <c r="A6592" s="35" t="s">
        <v>148</v>
      </c>
      <c r="B6592" t="s">
        <v>109</v>
      </c>
      <c r="C6592">
        <v>2</v>
      </c>
      <c r="D6592" t="s">
        <v>148</v>
      </c>
      <c r="E6592">
        <v>413160</v>
      </c>
      <c r="F6592" t="s">
        <v>124</v>
      </c>
      <c r="G6592" t="s">
        <v>136</v>
      </c>
      <c r="H6592" t="s">
        <v>148</v>
      </c>
      <c r="I6592" t="s">
        <v>148</v>
      </c>
      <c r="J6592" t="s">
        <v>148</v>
      </c>
      <c r="K6592" t="s">
        <v>148</v>
      </c>
      <c r="L6592" s="35" t="e">
        <v>#VALUE!</v>
      </c>
    </row>
    <row r="6593" spans="1:12" x14ac:dyDescent="0.25">
      <c r="A6593" s="35" t="s">
        <v>148</v>
      </c>
      <c r="B6593" t="s">
        <v>109</v>
      </c>
      <c r="C6593">
        <v>2</v>
      </c>
      <c r="D6593" t="s">
        <v>148</v>
      </c>
      <c r="E6593">
        <v>391917</v>
      </c>
      <c r="F6593" t="s">
        <v>126</v>
      </c>
      <c r="G6593" t="s">
        <v>138</v>
      </c>
      <c r="H6593" t="s">
        <v>148</v>
      </c>
      <c r="I6593" t="s">
        <v>148</v>
      </c>
      <c r="J6593" t="s">
        <v>148</v>
      </c>
      <c r="K6593" t="s">
        <v>148</v>
      </c>
      <c r="L6593" s="35" t="e">
        <v>#VALUE!</v>
      </c>
    </row>
    <row r="6594" spans="1:12" x14ac:dyDescent="0.25">
      <c r="A6594" s="35" t="s">
        <v>148</v>
      </c>
      <c r="B6594" t="s">
        <v>109</v>
      </c>
      <c r="C6594">
        <v>2</v>
      </c>
      <c r="D6594" t="s">
        <v>148</v>
      </c>
      <c r="E6594">
        <v>725597</v>
      </c>
      <c r="F6594" t="s">
        <v>127</v>
      </c>
      <c r="G6594" t="s">
        <v>139</v>
      </c>
      <c r="H6594" t="s">
        <v>148</v>
      </c>
      <c r="I6594" t="s">
        <v>148</v>
      </c>
      <c r="J6594" t="s">
        <v>148</v>
      </c>
      <c r="K6594" t="s">
        <v>148</v>
      </c>
      <c r="L6594" s="35" t="e">
        <v>#VALUE!</v>
      </c>
    </row>
    <row r="6595" spans="1:12" x14ac:dyDescent="0.25">
      <c r="A6595" s="35" t="s">
        <v>148</v>
      </c>
      <c r="B6595" t="s">
        <v>109</v>
      </c>
      <c r="C6595">
        <v>2</v>
      </c>
      <c r="D6595" t="s">
        <v>148</v>
      </c>
      <c r="E6595">
        <v>678738</v>
      </c>
      <c r="F6595" t="s">
        <v>119</v>
      </c>
      <c r="G6595" t="s">
        <v>147</v>
      </c>
      <c r="H6595" t="s">
        <v>148</v>
      </c>
      <c r="I6595" t="s">
        <v>148</v>
      </c>
      <c r="J6595" t="s">
        <v>148</v>
      </c>
      <c r="K6595" t="s">
        <v>148</v>
      </c>
      <c r="L6595" s="35" t="e">
        <v>#VALUE!</v>
      </c>
    </row>
    <row r="6596" spans="1:12" x14ac:dyDescent="0.25">
      <c r="A6596" s="35" t="s">
        <v>148</v>
      </c>
      <c r="B6596" t="s">
        <v>109</v>
      </c>
      <c r="C6596">
        <v>2</v>
      </c>
      <c r="D6596" t="s">
        <v>148</v>
      </c>
      <c r="E6596">
        <v>188528</v>
      </c>
      <c r="F6596" t="s">
        <v>124</v>
      </c>
      <c r="G6596" t="s">
        <v>144</v>
      </c>
      <c r="H6596" t="s">
        <v>148</v>
      </c>
      <c r="I6596" t="s">
        <v>148</v>
      </c>
      <c r="J6596" t="s">
        <v>148</v>
      </c>
      <c r="K6596" t="s">
        <v>148</v>
      </c>
      <c r="L6596" s="35" t="e">
        <v>#VALUE!</v>
      </c>
    </row>
    <row r="6597" spans="1:12" x14ac:dyDescent="0.25">
      <c r="A6597" s="35" t="s">
        <v>148</v>
      </c>
      <c r="B6597" t="s">
        <v>109</v>
      </c>
      <c r="C6597">
        <v>2</v>
      </c>
      <c r="D6597" t="s">
        <v>148</v>
      </c>
      <c r="E6597">
        <v>601568</v>
      </c>
      <c r="F6597" t="s">
        <v>122</v>
      </c>
      <c r="G6597" t="s">
        <v>134</v>
      </c>
      <c r="H6597" t="s">
        <v>148</v>
      </c>
      <c r="I6597" t="s">
        <v>148</v>
      </c>
      <c r="J6597" t="s">
        <v>148</v>
      </c>
      <c r="K6597" t="s">
        <v>148</v>
      </c>
      <c r="L6597" s="35" t="e">
        <v>#VALUE!</v>
      </c>
    </row>
    <row r="6598" spans="1:12" x14ac:dyDescent="0.25">
      <c r="A6598" s="35" t="s">
        <v>148</v>
      </c>
      <c r="B6598" t="s">
        <v>109</v>
      </c>
      <c r="C6598">
        <v>2</v>
      </c>
      <c r="D6598" t="s">
        <v>148</v>
      </c>
      <c r="E6598">
        <v>236117</v>
      </c>
      <c r="F6598" t="s">
        <v>121</v>
      </c>
      <c r="G6598" t="s">
        <v>145</v>
      </c>
      <c r="H6598" t="s">
        <v>148</v>
      </c>
      <c r="I6598" t="s">
        <v>148</v>
      </c>
      <c r="J6598" t="s">
        <v>148</v>
      </c>
      <c r="K6598" t="s">
        <v>148</v>
      </c>
      <c r="L6598" s="35" t="e">
        <v>#VALUE!</v>
      </c>
    </row>
    <row r="6599" spans="1:12" x14ac:dyDescent="0.25">
      <c r="A6599" s="35" t="s">
        <v>148</v>
      </c>
      <c r="B6599" t="s">
        <v>109</v>
      </c>
      <c r="C6599">
        <v>2</v>
      </c>
      <c r="D6599" t="s">
        <v>148</v>
      </c>
      <c r="E6599">
        <v>190077</v>
      </c>
      <c r="F6599" t="s">
        <v>123</v>
      </c>
      <c r="G6599" t="s">
        <v>139</v>
      </c>
      <c r="H6599" t="s">
        <v>148</v>
      </c>
      <c r="I6599" t="s">
        <v>148</v>
      </c>
      <c r="J6599" t="s">
        <v>148</v>
      </c>
      <c r="K6599" t="s">
        <v>148</v>
      </c>
      <c r="L6599" s="35" t="e">
        <v>#VALUE!</v>
      </c>
    </row>
    <row r="6600" spans="1:12" x14ac:dyDescent="0.25">
      <c r="A6600" s="35">
        <v>45909</v>
      </c>
      <c r="B6600" t="s">
        <v>108</v>
      </c>
      <c r="C6600">
        <v>3</v>
      </c>
      <c r="D6600" t="s">
        <v>18</v>
      </c>
      <c r="E6600">
        <v>539377</v>
      </c>
      <c r="F6600" t="s">
        <v>120</v>
      </c>
      <c r="G6600" t="s">
        <v>144</v>
      </c>
      <c r="H6600">
        <v>92</v>
      </c>
      <c r="I6600">
        <v>19</v>
      </c>
      <c r="J6600">
        <v>0</v>
      </c>
      <c r="K6600">
        <v>0</v>
      </c>
      <c r="L6600" s="35">
        <v>45930</v>
      </c>
    </row>
    <row r="6601" spans="1:12" x14ac:dyDescent="0.25">
      <c r="A6601" s="35">
        <v>45909</v>
      </c>
      <c r="B6601" t="s">
        <v>108</v>
      </c>
      <c r="C6601">
        <v>3</v>
      </c>
      <c r="D6601" t="s">
        <v>18</v>
      </c>
      <c r="E6601">
        <v>803152</v>
      </c>
      <c r="F6601" t="s">
        <v>122</v>
      </c>
      <c r="G6601" t="s">
        <v>146</v>
      </c>
      <c r="H6601">
        <v>19</v>
      </c>
      <c r="I6601">
        <v>18</v>
      </c>
      <c r="J6601">
        <v>0</v>
      </c>
      <c r="K6601">
        <v>0</v>
      </c>
      <c r="L6601" s="35">
        <v>45930</v>
      </c>
    </row>
    <row r="6602" spans="1:12" x14ac:dyDescent="0.25">
      <c r="A6602" s="35">
        <v>45902</v>
      </c>
      <c r="B6602" t="s">
        <v>108</v>
      </c>
      <c r="C6602">
        <v>3</v>
      </c>
      <c r="D6602" t="s">
        <v>18</v>
      </c>
      <c r="E6602">
        <v>837874</v>
      </c>
      <c r="F6602" t="s">
        <v>126</v>
      </c>
      <c r="G6602" t="s">
        <v>134</v>
      </c>
      <c r="H6602">
        <v>113</v>
      </c>
      <c r="I6602">
        <v>20</v>
      </c>
      <c r="J6602">
        <v>0</v>
      </c>
      <c r="K6602">
        <v>0</v>
      </c>
      <c r="L6602" s="35">
        <v>45930</v>
      </c>
    </row>
    <row r="6603" spans="1:12" x14ac:dyDescent="0.25">
      <c r="A6603" s="35">
        <v>45902</v>
      </c>
      <c r="B6603" t="s">
        <v>108</v>
      </c>
      <c r="C6603">
        <v>3</v>
      </c>
      <c r="D6603" t="s">
        <v>18</v>
      </c>
      <c r="E6603">
        <v>697062</v>
      </c>
      <c r="F6603" t="s">
        <v>124</v>
      </c>
      <c r="G6603" t="s">
        <v>144</v>
      </c>
      <c r="H6603">
        <v>52</v>
      </c>
      <c r="I6603">
        <v>21</v>
      </c>
      <c r="J6603">
        <v>0</v>
      </c>
      <c r="K6603">
        <v>0</v>
      </c>
      <c r="L6603" s="35">
        <v>45930</v>
      </c>
    </row>
    <row r="6604" spans="1:12" x14ac:dyDescent="0.25">
      <c r="A6604" s="35">
        <v>45895</v>
      </c>
      <c r="B6604" t="s">
        <v>108</v>
      </c>
      <c r="C6604">
        <v>3</v>
      </c>
      <c r="D6604" t="s">
        <v>20</v>
      </c>
      <c r="E6604">
        <v>534698</v>
      </c>
      <c r="F6604" t="s">
        <v>120</v>
      </c>
      <c r="G6604" t="s">
        <v>128</v>
      </c>
      <c r="H6604">
        <v>1</v>
      </c>
      <c r="I6604">
        <v>0</v>
      </c>
      <c r="J6604">
        <v>0</v>
      </c>
      <c r="K6604">
        <v>0</v>
      </c>
      <c r="L6604" s="35">
        <v>45900</v>
      </c>
    </row>
    <row r="6605" spans="1:12" x14ac:dyDescent="0.25">
      <c r="A6605" s="35">
        <v>45895</v>
      </c>
      <c r="B6605" t="s">
        <v>108</v>
      </c>
      <c r="C6605">
        <v>3</v>
      </c>
      <c r="D6605" t="s">
        <v>20</v>
      </c>
      <c r="E6605">
        <v>988863</v>
      </c>
      <c r="F6605" t="s">
        <v>122</v>
      </c>
      <c r="G6605" t="s">
        <v>130</v>
      </c>
      <c r="H6605">
        <v>1</v>
      </c>
      <c r="I6605">
        <v>0</v>
      </c>
      <c r="J6605">
        <v>0</v>
      </c>
      <c r="K6605">
        <v>0</v>
      </c>
      <c r="L6605" s="35">
        <v>45900</v>
      </c>
    </row>
    <row r="6606" spans="1:12" x14ac:dyDescent="0.25">
      <c r="A6606" s="35">
        <v>45895</v>
      </c>
      <c r="B6606" t="s">
        <v>108</v>
      </c>
      <c r="C6606">
        <v>3</v>
      </c>
      <c r="D6606" t="s">
        <v>20</v>
      </c>
      <c r="E6606">
        <v>360665</v>
      </c>
      <c r="F6606" t="s">
        <v>121</v>
      </c>
      <c r="G6606" t="s">
        <v>141</v>
      </c>
      <c r="H6606">
        <v>0</v>
      </c>
      <c r="I6606">
        <v>0</v>
      </c>
      <c r="J6606">
        <v>0</v>
      </c>
      <c r="K6606">
        <v>0</v>
      </c>
      <c r="L6606" s="35">
        <v>45900</v>
      </c>
    </row>
    <row r="6607" spans="1:12" x14ac:dyDescent="0.25">
      <c r="A6607" s="35">
        <v>45888</v>
      </c>
      <c r="B6607" t="s">
        <v>108</v>
      </c>
      <c r="C6607">
        <v>3</v>
      </c>
      <c r="D6607" t="s">
        <v>18</v>
      </c>
      <c r="E6607">
        <v>188354</v>
      </c>
      <c r="F6607" t="s">
        <v>116</v>
      </c>
      <c r="G6607" t="s">
        <v>128</v>
      </c>
      <c r="H6607">
        <v>111</v>
      </c>
      <c r="I6607">
        <v>33</v>
      </c>
      <c r="J6607">
        <v>0</v>
      </c>
      <c r="K6607">
        <v>0</v>
      </c>
      <c r="L6607" s="35">
        <v>45900</v>
      </c>
    </row>
    <row r="6608" spans="1:12" x14ac:dyDescent="0.25">
      <c r="A6608" s="35">
        <v>45881</v>
      </c>
      <c r="B6608" t="s">
        <v>108</v>
      </c>
      <c r="C6608">
        <v>3</v>
      </c>
      <c r="D6608" t="s">
        <v>20</v>
      </c>
      <c r="E6608">
        <v>120100</v>
      </c>
      <c r="F6608" t="s">
        <v>127</v>
      </c>
      <c r="G6608" t="s">
        <v>131</v>
      </c>
      <c r="H6608">
        <v>1</v>
      </c>
      <c r="I6608">
        <v>0</v>
      </c>
      <c r="J6608">
        <v>0</v>
      </c>
      <c r="K6608">
        <v>0</v>
      </c>
      <c r="L6608" s="35">
        <v>45900</v>
      </c>
    </row>
    <row r="6609" spans="1:12" x14ac:dyDescent="0.25">
      <c r="A6609" s="35">
        <v>45881</v>
      </c>
      <c r="B6609" t="s">
        <v>108</v>
      </c>
      <c r="C6609">
        <v>3</v>
      </c>
      <c r="D6609" t="s">
        <v>18</v>
      </c>
      <c r="E6609">
        <v>336160</v>
      </c>
      <c r="F6609" t="s">
        <v>125</v>
      </c>
      <c r="G6609" t="s">
        <v>141</v>
      </c>
      <c r="H6609">
        <v>41</v>
      </c>
      <c r="I6609">
        <v>25</v>
      </c>
      <c r="J6609">
        <v>0</v>
      </c>
      <c r="K6609">
        <v>0</v>
      </c>
      <c r="L6609" s="35">
        <v>45900</v>
      </c>
    </row>
    <row r="6610" spans="1:12" x14ac:dyDescent="0.25">
      <c r="A6610" s="35">
        <v>45874</v>
      </c>
      <c r="B6610" t="s">
        <v>108</v>
      </c>
      <c r="C6610">
        <v>3</v>
      </c>
      <c r="D6610" t="s">
        <v>18</v>
      </c>
      <c r="E6610">
        <v>632928</v>
      </c>
      <c r="F6610" t="s">
        <v>116</v>
      </c>
      <c r="G6610" t="s">
        <v>136</v>
      </c>
      <c r="H6610">
        <v>69</v>
      </c>
      <c r="I6610">
        <v>18</v>
      </c>
      <c r="J6610">
        <v>0</v>
      </c>
      <c r="K6610">
        <v>0</v>
      </c>
      <c r="L6610" s="35">
        <v>45900</v>
      </c>
    </row>
    <row r="6611" spans="1:12" x14ac:dyDescent="0.25">
      <c r="A6611" s="35">
        <v>45874</v>
      </c>
      <c r="B6611" t="s">
        <v>108</v>
      </c>
      <c r="C6611">
        <v>3</v>
      </c>
      <c r="D6611" t="s">
        <v>19</v>
      </c>
      <c r="E6611">
        <v>372977</v>
      </c>
      <c r="F6611" t="s">
        <v>119</v>
      </c>
      <c r="G6611" t="s">
        <v>131</v>
      </c>
      <c r="H6611">
        <v>7</v>
      </c>
      <c r="I6611">
        <v>0</v>
      </c>
      <c r="J6611">
        <v>0</v>
      </c>
      <c r="K6611">
        <v>0</v>
      </c>
      <c r="L6611" s="35">
        <v>45900</v>
      </c>
    </row>
    <row r="6612" spans="1:12" x14ac:dyDescent="0.25">
      <c r="A6612" s="35">
        <v>45874</v>
      </c>
      <c r="B6612" t="s">
        <v>108</v>
      </c>
      <c r="C6612">
        <v>3</v>
      </c>
      <c r="D6612" t="s">
        <v>19</v>
      </c>
      <c r="E6612">
        <v>854738</v>
      </c>
      <c r="F6612" t="s">
        <v>120</v>
      </c>
      <c r="G6612" t="s">
        <v>132</v>
      </c>
      <c r="H6612">
        <v>6</v>
      </c>
      <c r="I6612">
        <v>0</v>
      </c>
      <c r="J6612">
        <v>0</v>
      </c>
      <c r="K6612">
        <v>0</v>
      </c>
      <c r="L6612" s="35">
        <v>45900</v>
      </c>
    </row>
    <row r="6613" spans="1:12" x14ac:dyDescent="0.25">
      <c r="A6613" s="35">
        <v>45874</v>
      </c>
      <c r="B6613" t="s">
        <v>108</v>
      </c>
      <c r="C6613">
        <v>3</v>
      </c>
      <c r="D6613" t="s">
        <v>18</v>
      </c>
      <c r="E6613">
        <v>183996</v>
      </c>
      <c r="F6613" t="s">
        <v>119</v>
      </c>
      <c r="G6613" t="s">
        <v>143</v>
      </c>
      <c r="H6613">
        <v>57</v>
      </c>
      <c r="I6613">
        <v>15</v>
      </c>
      <c r="J6613">
        <v>0</v>
      </c>
      <c r="K6613">
        <v>0</v>
      </c>
      <c r="L6613" s="35">
        <v>45900</v>
      </c>
    </row>
    <row r="6614" spans="1:12" x14ac:dyDescent="0.25">
      <c r="A6614" s="35">
        <v>45867</v>
      </c>
      <c r="B6614" t="s">
        <v>108</v>
      </c>
      <c r="C6614">
        <v>3</v>
      </c>
      <c r="D6614" t="s">
        <v>18</v>
      </c>
      <c r="E6614">
        <v>407248</v>
      </c>
      <c r="F6614" t="s">
        <v>123</v>
      </c>
      <c r="G6614" t="s">
        <v>147</v>
      </c>
      <c r="H6614">
        <v>36</v>
      </c>
      <c r="I6614">
        <v>26</v>
      </c>
      <c r="J6614">
        <v>0</v>
      </c>
      <c r="K6614">
        <v>0</v>
      </c>
      <c r="L6614" s="35">
        <v>45869</v>
      </c>
    </row>
    <row r="6615" spans="1:12" x14ac:dyDescent="0.25">
      <c r="A6615" s="35">
        <v>45867</v>
      </c>
      <c r="B6615" t="s">
        <v>108</v>
      </c>
      <c r="C6615">
        <v>3</v>
      </c>
      <c r="D6615" t="s">
        <v>18</v>
      </c>
      <c r="E6615">
        <v>215671</v>
      </c>
      <c r="F6615" t="s">
        <v>126</v>
      </c>
      <c r="G6615" t="s">
        <v>142</v>
      </c>
      <c r="H6615">
        <v>61</v>
      </c>
      <c r="I6615">
        <v>18</v>
      </c>
      <c r="J6615">
        <v>0</v>
      </c>
      <c r="K6615">
        <v>0</v>
      </c>
      <c r="L6615" s="35">
        <v>45869</v>
      </c>
    </row>
    <row r="6616" spans="1:12" x14ac:dyDescent="0.25">
      <c r="A6616" s="35">
        <v>45867</v>
      </c>
      <c r="B6616" t="s">
        <v>108</v>
      </c>
      <c r="C6616">
        <v>3</v>
      </c>
      <c r="D6616" t="s">
        <v>20</v>
      </c>
      <c r="E6616">
        <v>766898</v>
      </c>
      <c r="F6616" t="s">
        <v>119</v>
      </c>
      <c r="G6616" t="s">
        <v>147</v>
      </c>
      <c r="H6616">
        <v>0</v>
      </c>
      <c r="I6616">
        <v>0</v>
      </c>
      <c r="J6616">
        <v>0</v>
      </c>
      <c r="K6616">
        <v>0</v>
      </c>
      <c r="L6616" s="35">
        <v>45869</v>
      </c>
    </row>
    <row r="6617" spans="1:12" x14ac:dyDescent="0.25">
      <c r="A6617" s="35">
        <v>45867</v>
      </c>
      <c r="B6617" t="s">
        <v>108</v>
      </c>
      <c r="C6617">
        <v>3</v>
      </c>
      <c r="D6617" t="s">
        <v>18</v>
      </c>
      <c r="E6617">
        <v>654438</v>
      </c>
      <c r="F6617" t="s">
        <v>122</v>
      </c>
      <c r="G6617" t="s">
        <v>130</v>
      </c>
      <c r="H6617">
        <v>106</v>
      </c>
      <c r="I6617">
        <v>15</v>
      </c>
      <c r="J6617">
        <v>0</v>
      </c>
      <c r="K6617">
        <v>0</v>
      </c>
      <c r="L6617" s="35">
        <v>45869</v>
      </c>
    </row>
    <row r="6618" spans="1:12" x14ac:dyDescent="0.25">
      <c r="A6618" s="35">
        <v>45867</v>
      </c>
      <c r="B6618" t="s">
        <v>108</v>
      </c>
      <c r="C6618">
        <v>3</v>
      </c>
      <c r="D6618" t="s">
        <v>20</v>
      </c>
      <c r="E6618">
        <v>540936</v>
      </c>
      <c r="F6618" t="s">
        <v>127</v>
      </c>
      <c r="G6618" t="s">
        <v>135</v>
      </c>
      <c r="H6618">
        <v>4</v>
      </c>
      <c r="I6618">
        <v>0</v>
      </c>
      <c r="J6618">
        <v>0</v>
      </c>
      <c r="K6618">
        <v>0</v>
      </c>
      <c r="L6618" s="35">
        <v>45869</v>
      </c>
    </row>
    <row r="6619" spans="1:12" x14ac:dyDescent="0.25">
      <c r="A6619" s="35">
        <v>45867</v>
      </c>
      <c r="B6619" t="s">
        <v>108</v>
      </c>
      <c r="C6619">
        <v>3</v>
      </c>
      <c r="D6619" t="s">
        <v>19</v>
      </c>
      <c r="E6619">
        <v>790617</v>
      </c>
      <c r="F6619" t="s">
        <v>124</v>
      </c>
      <c r="G6619" t="s">
        <v>144</v>
      </c>
      <c r="H6619">
        <v>5</v>
      </c>
      <c r="I6619">
        <v>0</v>
      </c>
      <c r="J6619">
        <v>0</v>
      </c>
      <c r="K6619">
        <v>0</v>
      </c>
      <c r="L6619" s="35">
        <v>45869</v>
      </c>
    </row>
    <row r="6620" spans="1:12" x14ac:dyDescent="0.25">
      <c r="A6620" s="35">
        <v>45860</v>
      </c>
      <c r="B6620" t="s">
        <v>108</v>
      </c>
      <c r="C6620">
        <v>3</v>
      </c>
      <c r="D6620" t="s">
        <v>18</v>
      </c>
      <c r="E6620">
        <v>346146</v>
      </c>
      <c r="F6620" t="s">
        <v>119</v>
      </c>
      <c r="G6620" t="s">
        <v>131</v>
      </c>
      <c r="H6620">
        <v>75</v>
      </c>
      <c r="I6620">
        <v>20</v>
      </c>
      <c r="J6620">
        <v>0</v>
      </c>
      <c r="K6620">
        <v>0</v>
      </c>
      <c r="L6620" s="35">
        <v>45869</v>
      </c>
    </row>
    <row r="6621" spans="1:12" x14ac:dyDescent="0.25">
      <c r="A6621" s="35">
        <v>45860</v>
      </c>
      <c r="B6621" t="s">
        <v>108</v>
      </c>
      <c r="C6621">
        <v>3</v>
      </c>
      <c r="D6621" t="s">
        <v>18</v>
      </c>
      <c r="E6621">
        <v>380327</v>
      </c>
      <c r="F6621" t="s">
        <v>123</v>
      </c>
      <c r="G6621" t="s">
        <v>135</v>
      </c>
      <c r="H6621">
        <v>70</v>
      </c>
      <c r="I6621">
        <v>25</v>
      </c>
      <c r="J6621">
        <v>0</v>
      </c>
      <c r="K6621">
        <v>0</v>
      </c>
      <c r="L6621" s="35">
        <v>45869</v>
      </c>
    </row>
    <row r="6622" spans="1:12" x14ac:dyDescent="0.25">
      <c r="A6622" s="35">
        <v>45860</v>
      </c>
      <c r="B6622" t="s">
        <v>108</v>
      </c>
      <c r="C6622">
        <v>3</v>
      </c>
      <c r="D6622" t="s">
        <v>20</v>
      </c>
      <c r="E6622">
        <v>243709</v>
      </c>
      <c r="F6622" t="s">
        <v>116</v>
      </c>
      <c r="G6622" t="s">
        <v>132</v>
      </c>
      <c r="H6622">
        <v>0</v>
      </c>
      <c r="I6622">
        <v>0</v>
      </c>
      <c r="J6622">
        <v>0</v>
      </c>
      <c r="K6622">
        <v>0</v>
      </c>
      <c r="L6622" s="35">
        <v>45869</v>
      </c>
    </row>
    <row r="6623" spans="1:12" x14ac:dyDescent="0.25">
      <c r="A6623" s="35">
        <v>45860</v>
      </c>
      <c r="B6623" t="s">
        <v>108</v>
      </c>
      <c r="C6623">
        <v>3</v>
      </c>
      <c r="D6623" t="s">
        <v>20</v>
      </c>
      <c r="E6623">
        <v>887610</v>
      </c>
      <c r="F6623" t="s">
        <v>122</v>
      </c>
      <c r="G6623" t="s">
        <v>138</v>
      </c>
      <c r="H6623">
        <v>0</v>
      </c>
      <c r="I6623">
        <v>0</v>
      </c>
      <c r="J6623">
        <v>0</v>
      </c>
      <c r="K6623">
        <v>0</v>
      </c>
      <c r="L6623" s="35">
        <v>45869</v>
      </c>
    </row>
    <row r="6624" spans="1:12" x14ac:dyDescent="0.25">
      <c r="A6624" s="35">
        <v>45853</v>
      </c>
      <c r="B6624" t="s">
        <v>108</v>
      </c>
      <c r="C6624">
        <v>3</v>
      </c>
      <c r="D6624" t="s">
        <v>18</v>
      </c>
      <c r="E6624">
        <v>358668</v>
      </c>
      <c r="F6624" t="s">
        <v>124</v>
      </c>
      <c r="G6624" t="s">
        <v>132</v>
      </c>
      <c r="H6624">
        <v>78</v>
      </c>
      <c r="I6624">
        <v>25</v>
      </c>
      <c r="J6624">
        <v>0</v>
      </c>
      <c r="K6624">
        <v>0</v>
      </c>
      <c r="L6624" s="35">
        <v>45869</v>
      </c>
    </row>
    <row r="6625" spans="1:12" x14ac:dyDescent="0.25">
      <c r="A6625" s="35">
        <v>45853</v>
      </c>
      <c r="B6625" t="s">
        <v>108</v>
      </c>
      <c r="C6625">
        <v>3</v>
      </c>
      <c r="D6625" t="s">
        <v>17</v>
      </c>
      <c r="E6625">
        <v>791639</v>
      </c>
      <c r="F6625" t="s">
        <v>119</v>
      </c>
      <c r="G6625" t="s">
        <v>139</v>
      </c>
      <c r="H6625">
        <v>42</v>
      </c>
      <c r="I6625">
        <v>21</v>
      </c>
      <c r="J6625">
        <v>8</v>
      </c>
      <c r="K6625">
        <v>0</v>
      </c>
      <c r="L6625" s="35">
        <v>45869</v>
      </c>
    </row>
    <row r="6626" spans="1:12" x14ac:dyDescent="0.25">
      <c r="A6626" s="35">
        <v>45853</v>
      </c>
      <c r="B6626" t="s">
        <v>108</v>
      </c>
      <c r="C6626">
        <v>3</v>
      </c>
      <c r="D6626" t="s">
        <v>18</v>
      </c>
      <c r="E6626">
        <v>172393</v>
      </c>
      <c r="F6626" t="s">
        <v>116</v>
      </c>
      <c r="G6626" t="s">
        <v>128</v>
      </c>
      <c r="H6626">
        <v>19</v>
      </c>
      <c r="I6626">
        <v>15</v>
      </c>
      <c r="J6626">
        <v>0</v>
      </c>
      <c r="K6626">
        <v>0</v>
      </c>
      <c r="L6626" s="35">
        <v>45869</v>
      </c>
    </row>
    <row r="6627" spans="1:12" x14ac:dyDescent="0.25">
      <c r="A6627" s="35">
        <v>45846</v>
      </c>
      <c r="B6627" t="s">
        <v>108</v>
      </c>
      <c r="C6627">
        <v>3</v>
      </c>
      <c r="D6627" t="s">
        <v>18</v>
      </c>
      <c r="E6627">
        <v>570226</v>
      </c>
      <c r="F6627" t="s">
        <v>116</v>
      </c>
      <c r="G6627" t="s">
        <v>140</v>
      </c>
      <c r="H6627">
        <v>90</v>
      </c>
      <c r="I6627">
        <v>18</v>
      </c>
      <c r="J6627">
        <v>0</v>
      </c>
      <c r="K6627">
        <v>0</v>
      </c>
      <c r="L6627" s="35">
        <v>45869</v>
      </c>
    </row>
    <row r="6628" spans="1:12" x14ac:dyDescent="0.25">
      <c r="A6628" s="35">
        <v>45846</v>
      </c>
      <c r="B6628" t="s">
        <v>108</v>
      </c>
      <c r="C6628">
        <v>3</v>
      </c>
      <c r="D6628" t="s">
        <v>20</v>
      </c>
      <c r="E6628">
        <v>320597</v>
      </c>
      <c r="F6628" t="s">
        <v>122</v>
      </c>
      <c r="G6628" t="s">
        <v>138</v>
      </c>
      <c r="H6628">
        <v>0</v>
      </c>
      <c r="I6628">
        <v>0</v>
      </c>
      <c r="J6628">
        <v>0</v>
      </c>
      <c r="K6628">
        <v>0</v>
      </c>
      <c r="L6628" s="35">
        <v>45869</v>
      </c>
    </row>
    <row r="6629" spans="1:12" x14ac:dyDescent="0.25">
      <c r="A6629" s="35">
        <v>45846</v>
      </c>
      <c r="B6629" t="s">
        <v>108</v>
      </c>
      <c r="C6629">
        <v>3</v>
      </c>
      <c r="D6629" t="s">
        <v>20</v>
      </c>
      <c r="E6629">
        <v>626610</v>
      </c>
      <c r="F6629" t="s">
        <v>127</v>
      </c>
      <c r="G6629" t="s">
        <v>143</v>
      </c>
      <c r="H6629">
        <v>1</v>
      </c>
      <c r="I6629">
        <v>0</v>
      </c>
      <c r="J6629">
        <v>0</v>
      </c>
      <c r="K6629">
        <v>0</v>
      </c>
      <c r="L6629" s="35">
        <v>45869</v>
      </c>
    </row>
    <row r="6630" spans="1:12" x14ac:dyDescent="0.25">
      <c r="A6630" s="35">
        <v>45839</v>
      </c>
      <c r="B6630" t="s">
        <v>108</v>
      </c>
      <c r="C6630">
        <v>3</v>
      </c>
      <c r="D6630" t="s">
        <v>18</v>
      </c>
      <c r="E6630">
        <v>471679</v>
      </c>
      <c r="F6630" t="s">
        <v>122</v>
      </c>
      <c r="G6630" t="s">
        <v>142</v>
      </c>
      <c r="H6630">
        <v>110</v>
      </c>
      <c r="I6630">
        <v>21</v>
      </c>
      <c r="J6630">
        <v>0</v>
      </c>
      <c r="K6630">
        <v>0</v>
      </c>
      <c r="L6630" s="35">
        <v>45869</v>
      </c>
    </row>
    <row r="6631" spans="1:12" x14ac:dyDescent="0.25">
      <c r="A6631" s="35">
        <v>45839</v>
      </c>
      <c r="B6631" t="s">
        <v>108</v>
      </c>
      <c r="C6631">
        <v>3</v>
      </c>
      <c r="D6631" t="s">
        <v>20</v>
      </c>
      <c r="E6631">
        <v>802564</v>
      </c>
      <c r="F6631" t="s">
        <v>126</v>
      </c>
      <c r="G6631" t="s">
        <v>146</v>
      </c>
      <c r="H6631">
        <v>0</v>
      </c>
      <c r="I6631">
        <v>0</v>
      </c>
      <c r="J6631">
        <v>0</v>
      </c>
      <c r="K6631">
        <v>0</v>
      </c>
      <c r="L6631" s="35">
        <v>45869</v>
      </c>
    </row>
    <row r="6632" spans="1:12" x14ac:dyDescent="0.25">
      <c r="A6632" s="35">
        <v>45839</v>
      </c>
      <c r="B6632" t="s">
        <v>108</v>
      </c>
      <c r="C6632">
        <v>3</v>
      </c>
      <c r="D6632" t="s">
        <v>18</v>
      </c>
      <c r="E6632">
        <v>864374</v>
      </c>
      <c r="F6632" t="s">
        <v>127</v>
      </c>
      <c r="G6632" t="s">
        <v>147</v>
      </c>
      <c r="H6632">
        <v>71</v>
      </c>
      <c r="I6632">
        <v>15</v>
      </c>
      <c r="J6632">
        <v>0</v>
      </c>
      <c r="K6632">
        <v>0</v>
      </c>
      <c r="L6632" s="35">
        <v>45869</v>
      </c>
    </row>
    <row r="6633" spans="1:12" x14ac:dyDescent="0.25">
      <c r="A6633" s="35">
        <v>45832</v>
      </c>
      <c r="B6633" t="s">
        <v>108</v>
      </c>
      <c r="C6633">
        <v>3</v>
      </c>
      <c r="D6633" t="s">
        <v>19</v>
      </c>
      <c r="E6633">
        <v>729885</v>
      </c>
      <c r="F6633" t="s">
        <v>117</v>
      </c>
      <c r="G6633" t="s">
        <v>141</v>
      </c>
      <c r="H6633">
        <v>6</v>
      </c>
      <c r="I6633">
        <v>0</v>
      </c>
      <c r="J6633">
        <v>0</v>
      </c>
      <c r="K6633">
        <v>0</v>
      </c>
      <c r="L6633" s="35">
        <v>45838</v>
      </c>
    </row>
    <row r="6634" spans="1:12" x14ac:dyDescent="0.25">
      <c r="A6634" s="35">
        <v>45832</v>
      </c>
      <c r="B6634" t="s">
        <v>108</v>
      </c>
      <c r="C6634">
        <v>3</v>
      </c>
      <c r="D6634" t="s">
        <v>20</v>
      </c>
      <c r="E6634">
        <v>592581</v>
      </c>
      <c r="F6634" t="s">
        <v>124</v>
      </c>
      <c r="G6634" t="s">
        <v>128</v>
      </c>
      <c r="H6634">
        <v>1</v>
      </c>
      <c r="I6634">
        <v>0</v>
      </c>
      <c r="J6634">
        <v>0</v>
      </c>
      <c r="K6634">
        <v>0</v>
      </c>
      <c r="L6634" s="35">
        <v>45838</v>
      </c>
    </row>
    <row r="6635" spans="1:12" x14ac:dyDescent="0.25">
      <c r="A6635" s="35">
        <v>45825</v>
      </c>
      <c r="B6635" t="s">
        <v>108</v>
      </c>
      <c r="C6635">
        <v>3</v>
      </c>
      <c r="D6635" t="s">
        <v>20</v>
      </c>
      <c r="E6635">
        <v>510036</v>
      </c>
      <c r="F6635" t="s">
        <v>120</v>
      </c>
      <c r="G6635" t="s">
        <v>128</v>
      </c>
      <c r="H6635">
        <v>0</v>
      </c>
      <c r="I6635">
        <v>0</v>
      </c>
      <c r="J6635">
        <v>0</v>
      </c>
      <c r="K6635">
        <v>0</v>
      </c>
      <c r="L6635" s="35">
        <v>45838</v>
      </c>
    </row>
    <row r="6636" spans="1:12" x14ac:dyDescent="0.25">
      <c r="A6636" s="35">
        <v>45818</v>
      </c>
      <c r="B6636" t="s">
        <v>108</v>
      </c>
      <c r="C6636">
        <v>3</v>
      </c>
      <c r="D6636" t="s">
        <v>18</v>
      </c>
      <c r="E6636">
        <v>432577</v>
      </c>
      <c r="F6636" t="s">
        <v>119</v>
      </c>
      <c r="G6636" t="s">
        <v>131</v>
      </c>
      <c r="H6636">
        <v>173</v>
      </c>
      <c r="I6636">
        <v>20</v>
      </c>
      <c r="J6636">
        <v>0</v>
      </c>
      <c r="K6636">
        <v>0</v>
      </c>
      <c r="L6636" s="35">
        <v>45838</v>
      </c>
    </row>
    <row r="6637" spans="1:12" x14ac:dyDescent="0.25">
      <c r="A6637" s="35">
        <v>45818</v>
      </c>
      <c r="B6637" t="s">
        <v>108</v>
      </c>
      <c r="C6637">
        <v>3</v>
      </c>
      <c r="D6637" t="s">
        <v>18</v>
      </c>
      <c r="E6637">
        <v>382202</v>
      </c>
      <c r="F6637" t="s">
        <v>122</v>
      </c>
      <c r="G6637" t="s">
        <v>134</v>
      </c>
      <c r="H6637">
        <v>47</v>
      </c>
      <c r="I6637">
        <v>28</v>
      </c>
      <c r="J6637">
        <v>0</v>
      </c>
      <c r="K6637">
        <v>0</v>
      </c>
      <c r="L6637" s="35">
        <v>45838</v>
      </c>
    </row>
    <row r="6638" spans="1:12" x14ac:dyDescent="0.25">
      <c r="A6638" s="35">
        <v>45818</v>
      </c>
      <c r="B6638" t="s">
        <v>108</v>
      </c>
      <c r="C6638">
        <v>3</v>
      </c>
      <c r="D6638" t="s">
        <v>18</v>
      </c>
      <c r="E6638">
        <v>578517</v>
      </c>
      <c r="F6638" t="s">
        <v>123</v>
      </c>
      <c r="G6638" t="s">
        <v>135</v>
      </c>
      <c r="H6638">
        <v>106</v>
      </c>
      <c r="I6638">
        <v>64</v>
      </c>
      <c r="J6638">
        <v>0</v>
      </c>
      <c r="K6638">
        <v>0</v>
      </c>
      <c r="L6638" s="35">
        <v>45838</v>
      </c>
    </row>
    <row r="6639" spans="1:12" x14ac:dyDescent="0.25">
      <c r="A6639" s="35">
        <v>45811</v>
      </c>
      <c r="B6639" t="s">
        <v>108</v>
      </c>
      <c r="C6639">
        <v>3</v>
      </c>
      <c r="D6639" t="s">
        <v>18</v>
      </c>
      <c r="E6639">
        <v>934332</v>
      </c>
      <c r="F6639" t="s">
        <v>123</v>
      </c>
      <c r="G6639" t="s">
        <v>147</v>
      </c>
      <c r="H6639">
        <v>47</v>
      </c>
      <c r="I6639">
        <v>15</v>
      </c>
      <c r="J6639">
        <v>0</v>
      </c>
      <c r="K6639">
        <v>0</v>
      </c>
      <c r="L6639" s="35">
        <v>45838</v>
      </c>
    </row>
    <row r="6640" spans="1:12" x14ac:dyDescent="0.25">
      <c r="A6640" s="35">
        <v>45811</v>
      </c>
      <c r="B6640" t="s">
        <v>108</v>
      </c>
      <c r="C6640">
        <v>3</v>
      </c>
      <c r="D6640" t="s">
        <v>18</v>
      </c>
      <c r="E6640">
        <v>346272</v>
      </c>
      <c r="F6640" t="s">
        <v>119</v>
      </c>
      <c r="G6640" t="s">
        <v>135</v>
      </c>
      <c r="H6640">
        <v>38</v>
      </c>
      <c r="I6640">
        <v>18</v>
      </c>
      <c r="J6640">
        <v>0</v>
      </c>
      <c r="K6640">
        <v>0</v>
      </c>
      <c r="L6640" s="35">
        <v>45838</v>
      </c>
    </row>
    <row r="6641" spans="1:12" x14ac:dyDescent="0.25">
      <c r="A6641" s="35">
        <v>45811</v>
      </c>
      <c r="B6641" t="s">
        <v>108</v>
      </c>
      <c r="C6641">
        <v>3</v>
      </c>
      <c r="D6641" t="s">
        <v>20</v>
      </c>
      <c r="E6641">
        <v>188010</v>
      </c>
      <c r="F6641" t="s">
        <v>116</v>
      </c>
      <c r="G6641" t="s">
        <v>144</v>
      </c>
      <c r="H6641">
        <v>0</v>
      </c>
      <c r="I6641">
        <v>0</v>
      </c>
      <c r="J6641">
        <v>0</v>
      </c>
      <c r="K6641">
        <v>0</v>
      </c>
      <c r="L6641" s="35">
        <v>45838</v>
      </c>
    </row>
    <row r="6642" spans="1:12" x14ac:dyDescent="0.25">
      <c r="A6642" s="35">
        <v>45804</v>
      </c>
      <c r="B6642" t="s">
        <v>108</v>
      </c>
      <c r="C6642">
        <v>3</v>
      </c>
      <c r="D6642" t="s">
        <v>18</v>
      </c>
      <c r="E6642">
        <v>222428</v>
      </c>
      <c r="F6642" t="s">
        <v>121</v>
      </c>
      <c r="G6642" t="s">
        <v>133</v>
      </c>
      <c r="H6642">
        <v>124</v>
      </c>
      <c r="I6642">
        <v>15</v>
      </c>
      <c r="J6642">
        <v>0</v>
      </c>
      <c r="K6642">
        <v>0</v>
      </c>
      <c r="L6642" s="35">
        <v>45808</v>
      </c>
    </row>
    <row r="6643" spans="1:12" x14ac:dyDescent="0.25">
      <c r="A6643" s="35">
        <v>45804</v>
      </c>
      <c r="B6643" t="s">
        <v>108</v>
      </c>
      <c r="C6643">
        <v>3</v>
      </c>
      <c r="D6643" t="s">
        <v>18</v>
      </c>
      <c r="E6643">
        <v>761113</v>
      </c>
      <c r="F6643" t="s">
        <v>117</v>
      </c>
      <c r="G6643" t="s">
        <v>141</v>
      </c>
      <c r="H6643">
        <v>125</v>
      </c>
      <c r="I6643">
        <v>26</v>
      </c>
      <c r="J6643">
        <v>0</v>
      </c>
      <c r="K6643">
        <v>0</v>
      </c>
      <c r="L6643" s="35">
        <v>45808</v>
      </c>
    </row>
    <row r="6644" spans="1:12" x14ac:dyDescent="0.25">
      <c r="A6644" s="35">
        <v>45804</v>
      </c>
      <c r="B6644" t="s">
        <v>108</v>
      </c>
      <c r="C6644">
        <v>3</v>
      </c>
      <c r="D6644" t="s">
        <v>18</v>
      </c>
      <c r="E6644">
        <v>641985</v>
      </c>
      <c r="F6644" t="s">
        <v>118</v>
      </c>
      <c r="G6644" t="s">
        <v>142</v>
      </c>
      <c r="H6644">
        <v>22</v>
      </c>
      <c r="I6644">
        <v>15</v>
      </c>
      <c r="J6644">
        <v>0</v>
      </c>
      <c r="K6644">
        <v>0</v>
      </c>
      <c r="L6644" s="35">
        <v>45808</v>
      </c>
    </row>
    <row r="6645" spans="1:12" x14ac:dyDescent="0.25">
      <c r="A6645" s="35">
        <v>45804</v>
      </c>
      <c r="B6645" t="s">
        <v>108</v>
      </c>
      <c r="C6645">
        <v>3</v>
      </c>
      <c r="D6645" t="s">
        <v>18</v>
      </c>
      <c r="E6645">
        <v>394368</v>
      </c>
      <c r="F6645" t="s">
        <v>124</v>
      </c>
      <c r="G6645" t="s">
        <v>128</v>
      </c>
      <c r="H6645">
        <v>42</v>
      </c>
      <c r="I6645">
        <v>15</v>
      </c>
      <c r="J6645">
        <v>0</v>
      </c>
      <c r="K6645">
        <v>0</v>
      </c>
      <c r="L6645" s="35">
        <v>45808</v>
      </c>
    </row>
    <row r="6646" spans="1:12" x14ac:dyDescent="0.25">
      <c r="A6646" s="35">
        <v>45804</v>
      </c>
      <c r="B6646" t="s">
        <v>108</v>
      </c>
      <c r="C6646">
        <v>3</v>
      </c>
      <c r="D6646" t="s">
        <v>20</v>
      </c>
      <c r="E6646">
        <v>149905</v>
      </c>
      <c r="F6646" t="s">
        <v>124</v>
      </c>
      <c r="G6646" t="s">
        <v>140</v>
      </c>
      <c r="H6646">
        <v>0</v>
      </c>
      <c r="I6646">
        <v>0</v>
      </c>
      <c r="J6646">
        <v>0</v>
      </c>
      <c r="K6646">
        <v>0</v>
      </c>
      <c r="L6646" s="35">
        <v>45808</v>
      </c>
    </row>
    <row r="6647" spans="1:12" x14ac:dyDescent="0.25">
      <c r="A6647" s="35">
        <v>45797</v>
      </c>
      <c r="B6647" t="s">
        <v>108</v>
      </c>
      <c r="C6647">
        <v>3</v>
      </c>
      <c r="D6647" t="s">
        <v>18</v>
      </c>
      <c r="E6647">
        <v>151126</v>
      </c>
      <c r="F6647" t="s">
        <v>118</v>
      </c>
      <c r="G6647" t="s">
        <v>146</v>
      </c>
      <c r="H6647">
        <v>39</v>
      </c>
      <c r="I6647">
        <v>32</v>
      </c>
      <c r="J6647">
        <v>0</v>
      </c>
      <c r="K6647">
        <v>0</v>
      </c>
      <c r="L6647" s="35">
        <v>45808</v>
      </c>
    </row>
    <row r="6648" spans="1:12" x14ac:dyDescent="0.25">
      <c r="A6648" s="35">
        <v>45783</v>
      </c>
      <c r="B6648" t="s">
        <v>108</v>
      </c>
      <c r="C6648">
        <v>3</v>
      </c>
      <c r="D6648" t="s">
        <v>20</v>
      </c>
      <c r="E6648">
        <v>775801</v>
      </c>
      <c r="F6648" t="s">
        <v>119</v>
      </c>
      <c r="G6648" t="s">
        <v>135</v>
      </c>
      <c r="H6648">
        <v>2</v>
      </c>
      <c r="I6648">
        <v>0</v>
      </c>
      <c r="J6648">
        <v>0</v>
      </c>
      <c r="K6648">
        <v>0</v>
      </c>
      <c r="L6648" s="35">
        <v>45808</v>
      </c>
    </row>
    <row r="6649" spans="1:12" x14ac:dyDescent="0.25">
      <c r="A6649" s="35">
        <v>45783</v>
      </c>
      <c r="B6649" t="s">
        <v>108</v>
      </c>
      <c r="C6649">
        <v>3</v>
      </c>
      <c r="D6649" t="s">
        <v>18</v>
      </c>
      <c r="E6649">
        <v>890275</v>
      </c>
      <c r="F6649" t="s">
        <v>126</v>
      </c>
      <c r="G6649" t="s">
        <v>134</v>
      </c>
      <c r="H6649">
        <v>119</v>
      </c>
      <c r="I6649">
        <v>22</v>
      </c>
      <c r="J6649">
        <v>0</v>
      </c>
      <c r="K6649">
        <v>0</v>
      </c>
      <c r="L6649" s="35">
        <v>45808</v>
      </c>
    </row>
    <row r="6650" spans="1:12" x14ac:dyDescent="0.25">
      <c r="A6650" s="35">
        <v>45783</v>
      </c>
      <c r="B6650" t="s">
        <v>108</v>
      </c>
      <c r="C6650">
        <v>3</v>
      </c>
      <c r="D6650" t="s">
        <v>18</v>
      </c>
      <c r="E6650">
        <v>684851</v>
      </c>
      <c r="F6650" t="s">
        <v>118</v>
      </c>
      <c r="G6650" t="s">
        <v>138</v>
      </c>
      <c r="H6650">
        <v>35</v>
      </c>
      <c r="I6650">
        <v>15</v>
      </c>
      <c r="J6650">
        <v>0</v>
      </c>
      <c r="K6650">
        <v>0</v>
      </c>
      <c r="L6650" s="35">
        <v>45808</v>
      </c>
    </row>
    <row r="6651" spans="1:12" x14ac:dyDescent="0.25">
      <c r="A6651" s="35">
        <v>45783</v>
      </c>
      <c r="B6651" t="s">
        <v>108</v>
      </c>
      <c r="C6651">
        <v>3</v>
      </c>
      <c r="D6651" t="s">
        <v>20</v>
      </c>
      <c r="E6651">
        <v>900990</v>
      </c>
      <c r="F6651" t="s">
        <v>126</v>
      </c>
      <c r="G6651" t="s">
        <v>146</v>
      </c>
      <c r="H6651">
        <v>0</v>
      </c>
      <c r="I6651">
        <v>0</v>
      </c>
      <c r="J6651">
        <v>0</v>
      </c>
      <c r="K6651">
        <v>0</v>
      </c>
      <c r="L6651" s="35">
        <v>45808</v>
      </c>
    </row>
    <row r="6652" spans="1:12" x14ac:dyDescent="0.25">
      <c r="A6652" s="35">
        <v>45783</v>
      </c>
      <c r="B6652" t="s">
        <v>108</v>
      </c>
      <c r="C6652">
        <v>3</v>
      </c>
      <c r="D6652" t="s">
        <v>18</v>
      </c>
      <c r="E6652">
        <v>871433</v>
      </c>
      <c r="F6652" t="s">
        <v>118</v>
      </c>
      <c r="G6652" t="s">
        <v>130</v>
      </c>
      <c r="H6652">
        <v>160</v>
      </c>
      <c r="I6652">
        <v>36</v>
      </c>
      <c r="J6652">
        <v>0</v>
      </c>
      <c r="K6652">
        <v>0</v>
      </c>
      <c r="L6652" s="35">
        <v>45808</v>
      </c>
    </row>
    <row r="6653" spans="1:12" x14ac:dyDescent="0.25">
      <c r="A6653" s="35">
        <v>45776</v>
      </c>
      <c r="B6653" t="s">
        <v>108</v>
      </c>
      <c r="C6653">
        <v>3</v>
      </c>
      <c r="D6653" t="s">
        <v>18</v>
      </c>
      <c r="E6653">
        <v>716053</v>
      </c>
      <c r="F6653" t="s">
        <v>119</v>
      </c>
      <c r="G6653" t="s">
        <v>143</v>
      </c>
      <c r="H6653">
        <v>124</v>
      </c>
      <c r="I6653">
        <v>15</v>
      </c>
      <c r="J6653">
        <v>0</v>
      </c>
      <c r="K6653">
        <v>0</v>
      </c>
      <c r="L6653" s="35">
        <v>45777</v>
      </c>
    </row>
    <row r="6654" spans="1:12" x14ac:dyDescent="0.25">
      <c r="A6654" s="35">
        <v>45776</v>
      </c>
      <c r="B6654" t="s">
        <v>108</v>
      </c>
      <c r="C6654">
        <v>3</v>
      </c>
      <c r="D6654" t="s">
        <v>18</v>
      </c>
      <c r="E6654">
        <v>234008</v>
      </c>
      <c r="F6654" t="s">
        <v>127</v>
      </c>
      <c r="G6654" t="s">
        <v>131</v>
      </c>
      <c r="H6654">
        <v>140</v>
      </c>
      <c r="I6654">
        <v>26</v>
      </c>
      <c r="J6654">
        <v>0</v>
      </c>
      <c r="K6654">
        <v>0</v>
      </c>
      <c r="L6654" s="35">
        <v>45777</v>
      </c>
    </row>
    <row r="6655" spans="1:12" x14ac:dyDescent="0.25">
      <c r="A6655" s="35">
        <v>45776</v>
      </c>
      <c r="B6655" t="s">
        <v>108</v>
      </c>
      <c r="C6655">
        <v>3</v>
      </c>
      <c r="D6655" t="s">
        <v>18</v>
      </c>
      <c r="E6655">
        <v>886288</v>
      </c>
      <c r="F6655" t="s">
        <v>120</v>
      </c>
      <c r="G6655" t="s">
        <v>128</v>
      </c>
      <c r="H6655">
        <v>92</v>
      </c>
      <c r="I6655">
        <v>15</v>
      </c>
      <c r="J6655">
        <v>0</v>
      </c>
      <c r="K6655">
        <v>0</v>
      </c>
      <c r="L6655" s="35">
        <v>45777</v>
      </c>
    </row>
    <row r="6656" spans="1:12" x14ac:dyDescent="0.25">
      <c r="A6656" s="35">
        <v>45776</v>
      </c>
      <c r="B6656" t="s">
        <v>108</v>
      </c>
      <c r="C6656">
        <v>3</v>
      </c>
      <c r="D6656" t="s">
        <v>18</v>
      </c>
      <c r="E6656">
        <v>312252</v>
      </c>
      <c r="F6656" t="s">
        <v>122</v>
      </c>
      <c r="G6656" t="s">
        <v>130</v>
      </c>
      <c r="H6656">
        <v>68</v>
      </c>
      <c r="I6656">
        <v>39</v>
      </c>
      <c r="J6656">
        <v>0</v>
      </c>
      <c r="K6656">
        <v>0</v>
      </c>
      <c r="L6656" s="35">
        <v>45777</v>
      </c>
    </row>
    <row r="6657" spans="1:12" x14ac:dyDescent="0.25">
      <c r="A6657" s="35">
        <v>45776</v>
      </c>
      <c r="B6657" t="s">
        <v>108</v>
      </c>
      <c r="C6657">
        <v>3</v>
      </c>
      <c r="D6657" t="s">
        <v>19</v>
      </c>
      <c r="E6657">
        <v>337398</v>
      </c>
      <c r="F6657" t="s">
        <v>123</v>
      </c>
      <c r="G6657" t="s">
        <v>131</v>
      </c>
      <c r="H6657">
        <v>6</v>
      </c>
      <c r="I6657">
        <v>0</v>
      </c>
      <c r="J6657">
        <v>0</v>
      </c>
      <c r="K6657">
        <v>0</v>
      </c>
      <c r="L6657" s="35">
        <v>45777</v>
      </c>
    </row>
    <row r="6658" spans="1:12" x14ac:dyDescent="0.25">
      <c r="A6658" s="35">
        <v>45769</v>
      </c>
      <c r="B6658" t="s">
        <v>108</v>
      </c>
      <c r="C6658">
        <v>3</v>
      </c>
      <c r="D6658" t="s">
        <v>18</v>
      </c>
      <c r="E6658">
        <v>132286</v>
      </c>
      <c r="F6658" t="s">
        <v>117</v>
      </c>
      <c r="G6658" t="s">
        <v>129</v>
      </c>
      <c r="H6658">
        <v>109</v>
      </c>
      <c r="I6658">
        <v>15</v>
      </c>
      <c r="J6658">
        <v>0</v>
      </c>
      <c r="K6658">
        <v>0</v>
      </c>
      <c r="L6658" s="35">
        <v>45777</v>
      </c>
    </row>
    <row r="6659" spans="1:12" x14ac:dyDescent="0.25">
      <c r="A6659" s="35">
        <v>45769</v>
      </c>
      <c r="B6659" t="s">
        <v>108</v>
      </c>
      <c r="C6659">
        <v>3</v>
      </c>
      <c r="D6659" t="s">
        <v>18</v>
      </c>
      <c r="E6659">
        <v>193660</v>
      </c>
      <c r="F6659" t="s">
        <v>119</v>
      </c>
      <c r="G6659" t="s">
        <v>131</v>
      </c>
      <c r="H6659">
        <v>58</v>
      </c>
      <c r="I6659">
        <v>29</v>
      </c>
      <c r="J6659">
        <v>0</v>
      </c>
      <c r="K6659">
        <v>0</v>
      </c>
      <c r="L6659" s="35">
        <v>45777</v>
      </c>
    </row>
    <row r="6660" spans="1:12" x14ac:dyDescent="0.25">
      <c r="A6660" s="35">
        <v>45769</v>
      </c>
      <c r="B6660" t="s">
        <v>108</v>
      </c>
      <c r="C6660">
        <v>3</v>
      </c>
      <c r="D6660" t="s">
        <v>18</v>
      </c>
      <c r="E6660">
        <v>226476</v>
      </c>
      <c r="F6660" t="s">
        <v>126</v>
      </c>
      <c r="G6660" t="s">
        <v>138</v>
      </c>
      <c r="H6660">
        <v>102</v>
      </c>
      <c r="I6660">
        <v>21</v>
      </c>
      <c r="J6660">
        <v>0</v>
      </c>
      <c r="K6660">
        <v>0</v>
      </c>
      <c r="L6660" s="35">
        <v>45777</v>
      </c>
    </row>
    <row r="6661" spans="1:12" x14ac:dyDescent="0.25">
      <c r="A6661" s="35">
        <v>45769</v>
      </c>
      <c r="B6661" t="s">
        <v>108</v>
      </c>
      <c r="C6661">
        <v>3</v>
      </c>
      <c r="D6661" t="s">
        <v>19</v>
      </c>
      <c r="E6661">
        <v>469396</v>
      </c>
      <c r="F6661" t="s">
        <v>116</v>
      </c>
      <c r="G6661" t="s">
        <v>140</v>
      </c>
      <c r="H6661">
        <v>5</v>
      </c>
      <c r="I6661">
        <v>0</v>
      </c>
      <c r="J6661">
        <v>0</v>
      </c>
      <c r="K6661">
        <v>0</v>
      </c>
      <c r="L6661" s="35">
        <v>45777</v>
      </c>
    </row>
    <row r="6662" spans="1:12" x14ac:dyDescent="0.25">
      <c r="A6662" s="35">
        <v>45769</v>
      </c>
      <c r="B6662" t="s">
        <v>108</v>
      </c>
      <c r="C6662">
        <v>3</v>
      </c>
      <c r="D6662" t="s">
        <v>20</v>
      </c>
      <c r="E6662">
        <v>909751</v>
      </c>
      <c r="F6662" t="s">
        <v>127</v>
      </c>
      <c r="G6662" t="s">
        <v>143</v>
      </c>
      <c r="H6662">
        <v>0</v>
      </c>
      <c r="I6662">
        <v>0</v>
      </c>
      <c r="J6662">
        <v>0</v>
      </c>
      <c r="K6662">
        <v>0</v>
      </c>
      <c r="L6662" s="35">
        <v>45777</v>
      </c>
    </row>
    <row r="6663" spans="1:12" x14ac:dyDescent="0.25">
      <c r="A6663" s="35">
        <v>45762</v>
      </c>
      <c r="B6663" t="s">
        <v>108</v>
      </c>
      <c r="C6663">
        <v>3</v>
      </c>
      <c r="D6663" t="s">
        <v>18</v>
      </c>
      <c r="E6663">
        <v>342874</v>
      </c>
      <c r="F6663" t="s">
        <v>116</v>
      </c>
      <c r="G6663" t="s">
        <v>136</v>
      </c>
      <c r="H6663">
        <v>40</v>
      </c>
      <c r="I6663">
        <v>29</v>
      </c>
      <c r="J6663">
        <v>0</v>
      </c>
      <c r="K6663">
        <v>0</v>
      </c>
      <c r="L6663" s="35">
        <v>45777</v>
      </c>
    </row>
    <row r="6664" spans="1:12" x14ac:dyDescent="0.25">
      <c r="A6664" s="35">
        <v>45762</v>
      </c>
      <c r="B6664" t="s">
        <v>108</v>
      </c>
      <c r="C6664">
        <v>3</v>
      </c>
      <c r="D6664" t="s">
        <v>17</v>
      </c>
      <c r="E6664">
        <v>667185</v>
      </c>
      <c r="F6664" t="s">
        <v>121</v>
      </c>
      <c r="G6664" t="s">
        <v>141</v>
      </c>
      <c r="H6664">
        <v>106</v>
      </c>
      <c r="I6664">
        <v>15</v>
      </c>
      <c r="J6664">
        <v>1</v>
      </c>
      <c r="K6664">
        <v>0</v>
      </c>
      <c r="L6664" s="35">
        <v>45777</v>
      </c>
    </row>
    <row r="6665" spans="1:12" x14ac:dyDescent="0.25">
      <c r="A6665" s="35">
        <v>45762</v>
      </c>
      <c r="B6665" t="s">
        <v>108</v>
      </c>
      <c r="C6665">
        <v>3</v>
      </c>
      <c r="D6665" t="s">
        <v>20</v>
      </c>
      <c r="E6665">
        <v>624593</v>
      </c>
      <c r="F6665" t="s">
        <v>126</v>
      </c>
      <c r="G6665" t="s">
        <v>146</v>
      </c>
      <c r="H6665">
        <v>0</v>
      </c>
      <c r="I6665">
        <v>0</v>
      </c>
      <c r="J6665">
        <v>0</v>
      </c>
      <c r="K6665">
        <v>0</v>
      </c>
      <c r="L6665" s="35">
        <v>45777</v>
      </c>
    </row>
    <row r="6666" spans="1:12" x14ac:dyDescent="0.25">
      <c r="A6666" s="35">
        <v>45762</v>
      </c>
      <c r="B6666" t="s">
        <v>108</v>
      </c>
      <c r="C6666">
        <v>3</v>
      </c>
      <c r="D6666" t="s">
        <v>20</v>
      </c>
      <c r="E6666">
        <v>731919</v>
      </c>
      <c r="F6666" t="s">
        <v>116</v>
      </c>
      <c r="G6666" t="s">
        <v>128</v>
      </c>
      <c r="H6666">
        <v>0</v>
      </c>
      <c r="I6666">
        <v>0</v>
      </c>
      <c r="J6666">
        <v>0</v>
      </c>
      <c r="K6666">
        <v>0</v>
      </c>
      <c r="L6666" s="35">
        <v>45777</v>
      </c>
    </row>
    <row r="6667" spans="1:12" x14ac:dyDescent="0.25">
      <c r="A6667" s="35">
        <v>45762</v>
      </c>
      <c r="B6667" t="s">
        <v>108</v>
      </c>
      <c r="C6667">
        <v>3</v>
      </c>
      <c r="D6667" t="s">
        <v>18</v>
      </c>
      <c r="E6667">
        <v>675171</v>
      </c>
      <c r="F6667" t="s">
        <v>122</v>
      </c>
      <c r="G6667" t="s">
        <v>134</v>
      </c>
      <c r="H6667">
        <v>83</v>
      </c>
      <c r="I6667">
        <v>20</v>
      </c>
      <c r="J6667">
        <v>0</v>
      </c>
      <c r="K6667">
        <v>0</v>
      </c>
      <c r="L6667" s="35">
        <v>45777</v>
      </c>
    </row>
    <row r="6668" spans="1:12" x14ac:dyDescent="0.25">
      <c r="A6668" s="35">
        <v>45762</v>
      </c>
      <c r="B6668" t="s">
        <v>108</v>
      </c>
      <c r="C6668">
        <v>3</v>
      </c>
      <c r="D6668" t="s">
        <v>18</v>
      </c>
      <c r="E6668">
        <v>452668</v>
      </c>
      <c r="F6668" t="s">
        <v>126</v>
      </c>
      <c r="G6668" t="s">
        <v>138</v>
      </c>
      <c r="H6668">
        <v>130</v>
      </c>
      <c r="I6668">
        <v>18</v>
      </c>
      <c r="J6668">
        <v>0</v>
      </c>
      <c r="K6668">
        <v>0</v>
      </c>
      <c r="L6668" s="35">
        <v>45777</v>
      </c>
    </row>
    <row r="6669" spans="1:12" x14ac:dyDescent="0.25">
      <c r="A6669" s="35">
        <v>45755</v>
      </c>
      <c r="B6669" t="s">
        <v>108</v>
      </c>
      <c r="C6669">
        <v>3</v>
      </c>
      <c r="D6669" t="s">
        <v>18</v>
      </c>
      <c r="E6669">
        <v>637744</v>
      </c>
      <c r="F6669" t="s">
        <v>118</v>
      </c>
      <c r="G6669" t="s">
        <v>142</v>
      </c>
      <c r="H6669">
        <v>88</v>
      </c>
      <c r="I6669">
        <v>25</v>
      </c>
      <c r="J6669">
        <v>0</v>
      </c>
      <c r="K6669">
        <v>0</v>
      </c>
      <c r="L6669" s="35">
        <v>45777</v>
      </c>
    </row>
    <row r="6670" spans="1:12" x14ac:dyDescent="0.25">
      <c r="A6670" s="35">
        <v>45755</v>
      </c>
      <c r="B6670" t="s">
        <v>108</v>
      </c>
      <c r="C6670">
        <v>3</v>
      </c>
      <c r="D6670" t="s">
        <v>18</v>
      </c>
      <c r="E6670">
        <v>237683</v>
      </c>
      <c r="F6670" t="s">
        <v>116</v>
      </c>
      <c r="G6670" t="s">
        <v>132</v>
      </c>
      <c r="H6670">
        <v>155</v>
      </c>
      <c r="I6670">
        <v>15</v>
      </c>
      <c r="J6670">
        <v>0</v>
      </c>
      <c r="K6670">
        <v>0</v>
      </c>
      <c r="L6670" s="35">
        <v>45777</v>
      </c>
    </row>
    <row r="6671" spans="1:12" x14ac:dyDescent="0.25">
      <c r="A6671" s="35">
        <v>45755</v>
      </c>
      <c r="B6671" t="s">
        <v>108</v>
      </c>
      <c r="C6671">
        <v>3</v>
      </c>
      <c r="D6671" t="s">
        <v>18</v>
      </c>
      <c r="E6671">
        <v>496229</v>
      </c>
      <c r="F6671" t="s">
        <v>119</v>
      </c>
      <c r="G6671" t="s">
        <v>147</v>
      </c>
      <c r="H6671">
        <v>47</v>
      </c>
      <c r="I6671">
        <v>18</v>
      </c>
      <c r="J6671">
        <v>0</v>
      </c>
      <c r="K6671">
        <v>0</v>
      </c>
      <c r="L6671" s="35">
        <v>45777</v>
      </c>
    </row>
    <row r="6672" spans="1:12" x14ac:dyDescent="0.25">
      <c r="A6672" s="35">
        <v>45748</v>
      </c>
      <c r="B6672" t="s">
        <v>108</v>
      </c>
      <c r="C6672">
        <v>3</v>
      </c>
      <c r="D6672" t="s">
        <v>18</v>
      </c>
      <c r="E6672">
        <v>556187</v>
      </c>
      <c r="F6672" t="s">
        <v>121</v>
      </c>
      <c r="G6672" t="s">
        <v>141</v>
      </c>
      <c r="H6672">
        <v>81</v>
      </c>
      <c r="I6672">
        <v>18</v>
      </c>
      <c r="J6672">
        <v>0</v>
      </c>
      <c r="K6672">
        <v>0</v>
      </c>
      <c r="L6672" s="35">
        <v>45777</v>
      </c>
    </row>
    <row r="6673" spans="1:12" x14ac:dyDescent="0.25">
      <c r="A6673" s="35">
        <v>45748</v>
      </c>
      <c r="B6673" t="s">
        <v>108</v>
      </c>
      <c r="C6673">
        <v>3</v>
      </c>
      <c r="D6673" t="s">
        <v>18</v>
      </c>
      <c r="E6673">
        <v>675604</v>
      </c>
      <c r="F6673" t="s">
        <v>124</v>
      </c>
      <c r="G6673" t="s">
        <v>144</v>
      </c>
      <c r="H6673">
        <v>155</v>
      </c>
      <c r="I6673">
        <v>21</v>
      </c>
      <c r="J6673">
        <v>0</v>
      </c>
      <c r="K6673">
        <v>0</v>
      </c>
      <c r="L6673" s="35">
        <v>45777</v>
      </c>
    </row>
    <row r="6674" spans="1:12" x14ac:dyDescent="0.25">
      <c r="A6674" s="35">
        <v>45748</v>
      </c>
      <c r="B6674" t="s">
        <v>108</v>
      </c>
      <c r="C6674">
        <v>3</v>
      </c>
      <c r="D6674" t="s">
        <v>18</v>
      </c>
      <c r="E6674">
        <v>346363</v>
      </c>
      <c r="F6674" t="s">
        <v>124</v>
      </c>
      <c r="G6674" t="s">
        <v>128</v>
      </c>
      <c r="H6674">
        <v>71</v>
      </c>
      <c r="I6674">
        <v>21</v>
      </c>
      <c r="J6674">
        <v>0</v>
      </c>
      <c r="K6674">
        <v>0</v>
      </c>
      <c r="L6674" s="35">
        <v>45777</v>
      </c>
    </row>
    <row r="6675" spans="1:12" x14ac:dyDescent="0.25">
      <c r="A6675" s="35">
        <v>45748</v>
      </c>
      <c r="B6675" t="s">
        <v>108</v>
      </c>
      <c r="C6675">
        <v>3</v>
      </c>
      <c r="D6675" t="s">
        <v>18</v>
      </c>
      <c r="E6675">
        <v>436571</v>
      </c>
      <c r="F6675" t="s">
        <v>116</v>
      </c>
      <c r="G6675" t="s">
        <v>132</v>
      </c>
      <c r="H6675">
        <v>117</v>
      </c>
      <c r="I6675">
        <v>20</v>
      </c>
      <c r="J6675">
        <v>0</v>
      </c>
      <c r="K6675">
        <v>0</v>
      </c>
      <c r="L6675" s="35">
        <v>45777</v>
      </c>
    </row>
    <row r="6676" spans="1:12" x14ac:dyDescent="0.25">
      <c r="A6676" s="35">
        <v>45741</v>
      </c>
      <c r="B6676" t="s">
        <v>108</v>
      </c>
      <c r="C6676">
        <v>3</v>
      </c>
      <c r="D6676" t="s">
        <v>18</v>
      </c>
      <c r="E6676">
        <v>255059</v>
      </c>
      <c r="F6676" t="s">
        <v>119</v>
      </c>
      <c r="G6676" t="s">
        <v>147</v>
      </c>
      <c r="H6676">
        <v>77</v>
      </c>
      <c r="I6676">
        <v>20</v>
      </c>
      <c r="J6676">
        <v>0</v>
      </c>
      <c r="K6676">
        <v>0</v>
      </c>
      <c r="L6676" s="35">
        <v>45747</v>
      </c>
    </row>
    <row r="6677" spans="1:12" x14ac:dyDescent="0.25">
      <c r="A6677" s="35">
        <v>45741</v>
      </c>
      <c r="B6677" t="s">
        <v>108</v>
      </c>
      <c r="C6677">
        <v>3</v>
      </c>
      <c r="D6677" t="s">
        <v>18</v>
      </c>
      <c r="E6677">
        <v>817436</v>
      </c>
      <c r="F6677" t="s">
        <v>120</v>
      </c>
      <c r="G6677" t="s">
        <v>140</v>
      </c>
      <c r="H6677">
        <v>77</v>
      </c>
      <c r="I6677">
        <v>21</v>
      </c>
      <c r="J6677">
        <v>0</v>
      </c>
      <c r="K6677">
        <v>0</v>
      </c>
      <c r="L6677" s="35">
        <v>45747</v>
      </c>
    </row>
    <row r="6678" spans="1:12" x14ac:dyDescent="0.25">
      <c r="A6678" s="35">
        <v>45741</v>
      </c>
      <c r="B6678" t="s">
        <v>108</v>
      </c>
      <c r="C6678">
        <v>3</v>
      </c>
      <c r="D6678" t="s">
        <v>18</v>
      </c>
      <c r="E6678">
        <v>748747</v>
      </c>
      <c r="F6678" t="s">
        <v>121</v>
      </c>
      <c r="G6678" t="s">
        <v>141</v>
      </c>
      <c r="H6678">
        <v>103</v>
      </c>
      <c r="I6678">
        <v>15</v>
      </c>
      <c r="J6678">
        <v>0</v>
      </c>
      <c r="K6678">
        <v>0</v>
      </c>
      <c r="L6678" s="35">
        <v>45747</v>
      </c>
    </row>
    <row r="6679" spans="1:12" x14ac:dyDescent="0.25">
      <c r="A6679" s="35">
        <v>45734</v>
      </c>
      <c r="B6679" t="s">
        <v>108</v>
      </c>
      <c r="C6679">
        <v>3</v>
      </c>
      <c r="D6679" t="s">
        <v>20</v>
      </c>
      <c r="E6679">
        <v>451430</v>
      </c>
      <c r="F6679" t="s">
        <v>118</v>
      </c>
      <c r="G6679" t="s">
        <v>134</v>
      </c>
      <c r="H6679">
        <v>1</v>
      </c>
      <c r="I6679">
        <v>0</v>
      </c>
      <c r="J6679">
        <v>0</v>
      </c>
      <c r="K6679">
        <v>0</v>
      </c>
      <c r="L6679" s="35">
        <v>45747</v>
      </c>
    </row>
    <row r="6680" spans="1:12" x14ac:dyDescent="0.25">
      <c r="A6680" s="35">
        <v>45734</v>
      </c>
      <c r="B6680" t="s">
        <v>108</v>
      </c>
      <c r="C6680">
        <v>3</v>
      </c>
      <c r="D6680" t="s">
        <v>18</v>
      </c>
      <c r="E6680">
        <v>298086</v>
      </c>
      <c r="F6680" t="s">
        <v>116</v>
      </c>
      <c r="G6680" t="s">
        <v>144</v>
      </c>
      <c r="H6680">
        <v>167</v>
      </c>
      <c r="I6680">
        <v>53</v>
      </c>
      <c r="J6680">
        <v>0</v>
      </c>
      <c r="K6680">
        <v>0</v>
      </c>
      <c r="L6680" s="35">
        <v>45747</v>
      </c>
    </row>
    <row r="6681" spans="1:12" x14ac:dyDescent="0.25">
      <c r="A6681" s="35">
        <v>45734</v>
      </c>
      <c r="B6681" t="s">
        <v>108</v>
      </c>
      <c r="C6681">
        <v>3</v>
      </c>
      <c r="D6681" t="s">
        <v>18</v>
      </c>
      <c r="E6681">
        <v>763513</v>
      </c>
      <c r="F6681" t="s">
        <v>124</v>
      </c>
      <c r="G6681" t="s">
        <v>132</v>
      </c>
      <c r="H6681">
        <v>91</v>
      </c>
      <c r="I6681">
        <v>26</v>
      </c>
      <c r="J6681">
        <v>0</v>
      </c>
      <c r="K6681">
        <v>0</v>
      </c>
      <c r="L6681" s="35">
        <v>45747</v>
      </c>
    </row>
    <row r="6682" spans="1:12" x14ac:dyDescent="0.25">
      <c r="A6682" s="35">
        <v>45727</v>
      </c>
      <c r="B6682" t="s">
        <v>108</v>
      </c>
      <c r="C6682">
        <v>3</v>
      </c>
      <c r="D6682" t="s">
        <v>18</v>
      </c>
      <c r="E6682">
        <v>564875</v>
      </c>
      <c r="F6682" t="s">
        <v>121</v>
      </c>
      <c r="G6682" t="s">
        <v>133</v>
      </c>
      <c r="H6682">
        <v>75</v>
      </c>
      <c r="I6682">
        <v>22</v>
      </c>
      <c r="J6682">
        <v>0</v>
      </c>
      <c r="K6682">
        <v>0</v>
      </c>
      <c r="L6682" s="35">
        <v>45747</v>
      </c>
    </row>
    <row r="6683" spans="1:12" x14ac:dyDescent="0.25">
      <c r="A6683" s="35">
        <v>45727</v>
      </c>
      <c r="B6683" t="s">
        <v>108</v>
      </c>
      <c r="C6683">
        <v>3</v>
      </c>
      <c r="D6683" t="s">
        <v>18</v>
      </c>
      <c r="E6683">
        <v>183321</v>
      </c>
      <c r="F6683" t="s">
        <v>124</v>
      </c>
      <c r="G6683" t="s">
        <v>140</v>
      </c>
      <c r="H6683">
        <v>111</v>
      </c>
      <c r="I6683">
        <v>33</v>
      </c>
      <c r="J6683">
        <v>0</v>
      </c>
      <c r="K6683">
        <v>0</v>
      </c>
      <c r="L6683" s="35">
        <v>45747</v>
      </c>
    </row>
    <row r="6684" spans="1:12" x14ac:dyDescent="0.25">
      <c r="A6684" s="35">
        <v>45720</v>
      </c>
      <c r="B6684" t="s">
        <v>108</v>
      </c>
      <c r="C6684">
        <v>3</v>
      </c>
      <c r="D6684" t="s">
        <v>18</v>
      </c>
      <c r="E6684">
        <v>200292</v>
      </c>
      <c r="F6684" t="s">
        <v>119</v>
      </c>
      <c r="G6684" t="s">
        <v>131</v>
      </c>
      <c r="H6684">
        <v>26</v>
      </c>
      <c r="I6684">
        <v>20</v>
      </c>
      <c r="J6684">
        <v>0</v>
      </c>
      <c r="K6684">
        <v>0</v>
      </c>
      <c r="L6684" s="35">
        <v>45747</v>
      </c>
    </row>
    <row r="6685" spans="1:12" x14ac:dyDescent="0.25">
      <c r="A6685" s="35">
        <v>45720</v>
      </c>
      <c r="B6685" t="s">
        <v>108</v>
      </c>
      <c r="C6685">
        <v>3</v>
      </c>
      <c r="D6685" t="s">
        <v>18</v>
      </c>
      <c r="E6685">
        <v>931369</v>
      </c>
      <c r="F6685" t="s">
        <v>122</v>
      </c>
      <c r="G6685" t="s">
        <v>134</v>
      </c>
      <c r="H6685">
        <v>56</v>
      </c>
      <c r="I6685">
        <v>15</v>
      </c>
      <c r="J6685">
        <v>0</v>
      </c>
      <c r="K6685">
        <v>0</v>
      </c>
      <c r="L6685" s="35">
        <v>45747</v>
      </c>
    </row>
    <row r="6686" spans="1:12" x14ac:dyDescent="0.25">
      <c r="A6686" s="35">
        <v>45720</v>
      </c>
      <c r="B6686" t="s">
        <v>108</v>
      </c>
      <c r="C6686">
        <v>3</v>
      </c>
      <c r="D6686" t="s">
        <v>18</v>
      </c>
      <c r="E6686">
        <v>367799</v>
      </c>
      <c r="F6686" t="s">
        <v>125</v>
      </c>
      <c r="G6686" t="s">
        <v>129</v>
      </c>
      <c r="H6686">
        <v>175</v>
      </c>
      <c r="I6686">
        <v>42</v>
      </c>
      <c r="J6686">
        <v>0</v>
      </c>
      <c r="K6686">
        <v>0</v>
      </c>
      <c r="L6686" s="35">
        <v>45747</v>
      </c>
    </row>
    <row r="6687" spans="1:12" x14ac:dyDescent="0.25">
      <c r="A6687" s="35">
        <v>45720</v>
      </c>
      <c r="B6687" t="s">
        <v>108</v>
      </c>
      <c r="C6687">
        <v>3</v>
      </c>
      <c r="D6687" t="s">
        <v>18</v>
      </c>
      <c r="E6687">
        <v>497720</v>
      </c>
      <c r="F6687" t="s">
        <v>126</v>
      </c>
      <c r="G6687" t="s">
        <v>130</v>
      </c>
      <c r="H6687">
        <v>153</v>
      </c>
      <c r="I6687">
        <v>39</v>
      </c>
      <c r="J6687">
        <v>0</v>
      </c>
      <c r="K6687">
        <v>0</v>
      </c>
      <c r="L6687" s="35">
        <v>45747</v>
      </c>
    </row>
    <row r="6688" spans="1:12" x14ac:dyDescent="0.25">
      <c r="A6688" s="35">
        <v>45720</v>
      </c>
      <c r="B6688" t="s">
        <v>108</v>
      </c>
      <c r="C6688">
        <v>3</v>
      </c>
      <c r="D6688" t="s">
        <v>20</v>
      </c>
      <c r="E6688">
        <v>818186</v>
      </c>
      <c r="F6688" t="s">
        <v>121</v>
      </c>
      <c r="G6688" t="s">
        <v>137</v>
      </c>
      <c r="H6688">
        <v>1</v>
      </c>
      <c r="I6688">
        <v>0</v>
      </c>
      <c r="J6688">
        <v>0</v>
      </c>
      <c r="K6688">
        <v>0</v>
      </c>
      <c r="L6688" s="35">
        <v>45747</v>
      </c>
    </row>
    <row r="6689" spans="1:12" x14ac:dyDescent="0.25">
      <c r="A6689" s="35">
        <v>45720</v>
      </c>
      <c r="B6689" t="s">
        <v>108</v>
      </c>
      <c r="C6689">
        <v>3</v>
      </c>
      <c r="D6689" t="s">
        <v>18</v>
      </c>
      <c r="E6689">
        <v>405544</v>
      </c>
      <c r="F6689" t="s">
        <v>123</v>
      </c>
      <c r="G6689" t="s">
        <v>139</v>
      </c>
      <c r="H6689">
        <v>16</v>
      </c>
      <c r="I6689">
        <v>27</v>
      </c>
      <c r="J6689">
        <v>0</v>
      </c>
      <c r="K6689">
        <v>0</v>
      </c>
      <c r="L6689" s="35">
        <v>45747</v>
      </c>
    </row>
    <row r="6690" spans="1:12" x14ac:dyDescent="0.25">
      <c r="A6690" s="35">
        <v>45713</v>
      </c>
      <c r="B6690" t="s">
        <v>108</v>
      </c>
      <c r="C6690">
        <v>3</v>
      </c>
      <c r="D6690" t="s">
        <v>18</v>
      </c>
      <c r="E6690">
        <v>237219</v>
      </c>
      <c r="F6690" t="s">
        <v>116</v>
      </c>
      <c r="G6690" t="s">
        <v>136</v>
      </c>
      <c r="H6690">
        <v>76</v>
      </c>
      <c r="I6690">
        <v>15</v>
      </c>
      <c r="J6690">
        <v>0</v>
      </c>
      <c r="K6690">
        <v>0</v>
      </c>
      <c r="L6690" s="35">
        <v>45716</v>
      </c>
    </row>
    <row r="6691" spans="1:12" x14ac:dyDescent="0.25">
      <c r="A6691" s="35">
        <v>45713</v>
      </c>
      <c r="B6691" t="s">
        <v>108</v>
      </c>
      <c r="C6691">
        <v>3</v>
      </c>
      <c r="D6691" t="s">
        <v>18</v>
      </c>
      <c r="E6691">
        <v>597370</v>
      </c>
      <c r="F6691" t="s">
        <v>123</v>
      </c>
      <c r="G6691" t="s">
        <v>143</v>
      </c>
      <c r="H6691">
        <v>35</v>
      </c>
      <c r="I6691">
        <v>21</v>
      </c>
      <c r="J6691">
        <v>0</v>
      </c>
      <c r="K6691">
        <v>0</v>
      </c>
      <c r="L6691" s="35">
        <v>45716</v>
      </c>
    </row>
    <row r="6692" spans="1:12" x14ac:dyDescent="0.25">
      <c r="A6692" s="35">
        <v>45713</v>
      </c>
      <c r="B6692" t="s">
        <v>108</v>
      </c>
      <c r="C6692">
        <v>3</v>
      </c>
      <c r="D6692" t="s">
        <v>18</v>
      </c>
      <c r="E6692">
        <v>209617</v>
      </c>
      <c r="F6692" t="s">
        <v>124</v>
      </c>
      <c r="G6692" t="s">
        <v>144</v>
      </c>
      <c r="H6692">
        <v>25</v>
      </c>
      <c r="I6692">
        <v>22</v>
      </c>
      <c r="J6692">
        <v>0</v>
      </c>
      <c r="K6692">
        <v>0</v>
      </c>
      <c r="L6692" s="35">
        <v>45716</v>
      </c>
    </row>
    <row r="6693" spans="1:12" x14ac:dyDescent="0.25">
      <c r="A6693" s="35">
        <v>45713</v>
      </c>
      <c r="B6693" t="s">
        <v>108</v>
      </c>
      <c r="C6693">
        <v>3</v>
      </c>
      <c r="D6693" t="s">
        <v>18</v>
      </c>
      <c r="E6693">
        <v>129965</v>
      </c>
      <c r="F6693" t="s">
        <v>126</v>
      </c>
      <c r="G6693" t="s">
        <v>146</v>
      </c>
      <c r="H6693">
        <v>209</v>
      </c>
      <c r="I6693">
        <v>15</v>
      </c>
      <c r="J6693">
        <v>0</v>
      </c>
      <c r="K6693">
        <v>0</v>
      </c>
      <c r="L6693" s="35">
        <v>45716</v>
      </c>
    </row>
    <row r="6694" spans="1:12" x14ac:dyDescent="0.25">
      <c r="A6694" s="35">
        <v>45713</v>
      </c>
      <c r="B6694" t="s">
        <v>108</v>
      </c>
      <c r="C6694">
        <v>3</v>
      </c>
      <c r="D6694" t="s">
        <v>18</v>
      </c>
      <c r="E6694">
        <v>206860</v>
      </c>
      <c r="F6694" t="s">
        <v>119</v>
      </c>
      <c r="G6694" t="s">
        <v>131</v>
      </c>
      <c r="H6694">
        <v>70</v>
      </c>
      <c r="I6694">
        <v>15</v>
      </c>
      <c r="J6694">
        <v>0</v>
      </c>
      <c r="K6694">
        <v>0</v>
      </c>
      <c r="L6694" s="35">
        <v>45716</v>
      </c>
    </row>
    <row r="6695" spans="1:12" x14ac:dyDescent="0.25">
      <c r="A6695" s="35">
        <v>45713</v>
      </c>
      <c r="B6695" t="s">
        <v>108</v>
      </c>
      <c r="C6695">
        <v>3</v>
      </c>
      <c r="D6695" t="s">
        <v>18</v>
      </c>
      <c r="E6695">
        <v>795005</v>
      </c>
      <c r="F6695" t="s">
        <v>118</v>
      </c>
      <c r="G6695" t="s">
        <v>134</v>
      </c>
      <c r="H6695">
        <v>27</v>
      </c>
      <c r="I6695">
        <v>18</v>
      </c>
      <c r="J6695">
        <v>0</v>
      </c>
      <c r="K6695">
        <v>0</v>
      </c>
      <c r="L6695" s="35">
        <v>45716</v>
      </c>
    </row>
    <row r="6696" spans="1:12" x14ac:dyDescent="0.25">
      <c r="A6696" s="35">
        <v>45706</v>
      </c>
      <c r="B6696" t="s">
        <v>108</v>
      </c>
      <c r="C6696">
        <v>3</v>
      </c>
      <c r="D6696" t="s">
        <v>18</v>
      </c>
      <c r="E6696">
        <v>455748</v>
      </c>
      <c r="F6696" t="s">
        <v>121</v>
      </c>
      <c r="G6696" t="s">
        <v>129</v>
      </c>
      <c r="H6696">
        <v>63</v>
      </c>
      <c r="I6696">
        <v>18</v>
      </c>
      <c r="J6696">
        <v>0</v>
      </c>
      <c r="K6696">
        <v>0</v>
      </c>
      <c r="L6696" s="35">
        <v>45716</v>
      </c>
    </row>
    <row r="6697" spans="1:12" x14ac:dyDescent="0.25">
      <c r="A6697" s="35">
        <v>45706</v>
      </c>
      <c r="B6697" t="s">
        <v>108</v>
      </c>
      <c r="C6697">
        <v>3</v>
      </c>
      <c r="D6697" t="s">
        <v>18</v>
      </c>
      <c r="E6697">
        <v>774552</v>
      </c>
      <c r="F6697" t="s">
        <v>123</v>
      </c>
      <c r="G6697" t="s">
        <v>131</v>
      </c>
      <c r="H6697">
        <v>61</v>
      </c>
      <c r="I6697">
        <v>20</v>
      </c>
      <c r="J6697">
        <v>0</v>
      </c>
      <c r="K6697">
        <v>0</v>
      </c>
      <c r="L6697" s="35">
        <v>45716</v>
      </c>
    </row>
    <row r="6698" spans="1:12" x14ac:dyDescent="0.25">
      <c r="A6698" s="35">
        <v>45706</v>
      </c>
      <c r="B6698" t="s">
        <v>108</v>
      </c>
      <c r="C6698">
        <v>3</v>
      </c>
      <c r="D6698" t="s">
        <v>18</v>
      </c>
      <c r="E6698">
        <v>754413</v>
      </c>
      <c r="F6698" t="s">
        <v>120</v>
      </c>
      <c r="G6698" t="s">
        <v>140</v>
      </c>
      <c r="H6698">
        <v>61</v>
      </c>
      <c r="I6698">
        <v>26</v>
      </c>
      <c r="J6698">
        <v>0</v>
      </c>
      <c r="K6698">
        <v>0</v>
      </c>
      <c r="L6698" s="35">
        <v>45716</v>
      </c>
    </row>
    <row r="6699" spans="1:12" x14ac:dyDescent="0.25">
      <c r="A6699" s="35">
        <v>45706</v>
      </c>
      <c r="B6699" t="s">
        <v>108</v>
      </c>
      <c r="C6699">
        <v>3</v>
      </c>
      <c r="D6699" t="s">
        <v>18</v>
      </c>
      <c r="E6699">
        <v>542051</v>
      </c>
      <c r="F6699" t="s">
        <v>121</v>
      </c>
      <c r="G6699" t="s">
        <v>141</v>
      </c>
      <c r="H6699">
        <v>21</v>
      </c>
      <c r="I6699">
        <v>15</v>
      </c>
      <c r="J6699">
        <v>0</v>
      </c>
      <c r="K6699">
        <v>0</v>
      </c>
      <c r="L6699" s="35">
        <v>45716</v>
      </c>
    </row>
    <row r="6700" spans="1:12" x14ac:dyDescent="0.25">
      <c r="A6700" s="35">
        <v>45706</v>
      </c>
      <c r="B6700" t="s">
        <v>108</v>
      </c>
      <c r="C6700">
        <v>3</v>
      </c>
      <c r="D6700" t="s">
        <v>18</v>
      </c>
      <c r="E6700">
        <v>445350</v>
      </c>
      <c r="F6700" t="s">
        <v>117</v>
      </c>
      <c r="G6700" t="s">
        <v>141</v>
      </c>
      <c r="H6700">
        <v>70</v>
      </c>
      <c r="I6700">
        <v>18</v>
      </c>
      <c r="J6700">
        <v>0</v>
      </c>
      <c r="K6700">
        <v>0</v>
      </c>
      <c r="L6700" s="35">
        <v>45716</v>
      </c>
    </row>
    <row r="6701" spans="1:12" x14ac:dyDescent="0.25">
      <c r="A6701" s="35">
        <v>45699</v>
      </c>
      <c r="B6701" t="s">
        <v>108</v>
      </c>
      <c r="C6701">
        <v>3</v>
      </c>
      <c r="D6701" t="s">
        <v>18</v>
      </c>
      <c r="E6701">
        <v>832623</v>
      </c>
      <c r="F6701" t="s">
        <v>121</v>
      </c>
      <c r="G6701" t="s">
        <v>133</v>
      </c>
      <c r="H6701">
        <v>154</v>
      </c>
      <c r="I6701">
        <v>21</v>
      </c>
      <c r="J6701">
        <v>0</v>
      </c>
      <c r="K6701">
        <v>0</v>
      </c>
      <c r="L6701" s="35">
        <v>45716</v>
      </c>
    </row>
    <row r="6702" spans="1:12" x14ac:dyDescent="0.25">
      <c r="A6702" s="35">
        <v>45692</v>
      </c>
      <c r="B6702" t="s">
        <v>108</v>
      </c>
      <c r="C6702">
        <v>3</v>
      </c>
      <c r="D6702" t="s">
        <v>18</v>
      </c>
      <c r="E6702">
        <v>840268</v>
      </c>
      <c r="F6702" t="s">
        <v>118</v>
      </c>
      <c r="G6702" t="s">
        <v>134</v>
      </c>
      <c r="H6702">
        <v>25</v>
      </c>
      <c r="I6702">
        <v>19</v>
      </c>
      <c r="J6702">
        <v>0</v>
      </c>
      <c r="K6702">
        <v>0</v>
      </c>
      <c r="L6702" s="35">
        <v>45716</v>
      </c>
    </row>
    <row r="6703" spans="1:12" x14ac:dyDescent="0.25">
      <c r="A6703" s="35">
        <v>45692</v>
      </c>
      <c r="B6703" t="s">
        <v>108</v>
      </c>
      <c r="C6703">
        <v>3</v>
      </c>
      <c r="D6703" t="s">
        <v>18</v>
      </c>
      <c r="E6703">
        <v>274252</v>
      </c>
      <c r="F6703" t="s">
        <v>121</v>
      </c>
      <c r="G6703" t="s">
        <v>129</v>
      </c>
      <c r="H6703">
        <v>27</v>
      </c>
      <c r="I6703">
        <v>18</v>
      </c>
      <c r="J6703">
        <v>0</v>
      </c>
      <c r="K6703">
        <v>0</v>
      </c>
      <c r="L6703" s="35">
        <v>45716</v>
      </c>
    </row>
    <row r="6704" spans="1:12" x14ac:dyDescent="0.25">
      <c r="A6704" s="35">
        <v>45692</v>
      </c>
      <c r="B6704" t="s">
        <v>108</v>
      </c>
      <c r="C6704">
        <v>3</v>
      </c>
      <c r="D6704" t="s">
        <v>20</v>
      </c>
      <c r="E6704">
        <v>671769</v>
      </c>
      <c r="F6704" t="s">
        <v>125</v>
      </c>
      <c r="G6704" t="s">
        <v>133</v>
      </c>
      <c r="H6704">
        <v>4</v>
      </c>
      <c r="I6704">
        <v>0</v>
      </c>
      <c r="J6704">
        <v>0</v>
      </c>
      <c r="K6704">
        <v>0</v>
      </c>
      <c r="L6704" s="35">
        <v>45716</v>
      </c>
    </row>
    <row r="6705" spans="1:12" x14ac:dyDescent="0.25">
      <c r="A6705" s="35">
        <v>45692</v>
      </c>
      <c r="B6705" t="s">
        <v>108</v>
      </c>
      <c r="C6705">
        <v>3</v>
      </c>
      <c r="D6705" t="s">
        <v>20</v>
      </c>
      <c r="E6705">
        <v>838620</v>
      </c>
      <c r="F6705" t="s">
        <v>116</v>
      </c>
      <c r="G6705" t="s">
        <v>136</v>
      </c>
      <c r="H6705">
        <v>6</v>
      </c>
      <c r="I6705">
        <v>0</v>
      </c>
      <c r="J6705">
        <v>0</v>
      </c>
      <c r="K6705">
        <v>0</v>
      </c>
      <c r="L6705" s="35">
        <v>45716</v>
      </c>
    </row>
    <row r="6706" spans="1:12" x14ac:dyDescent="0.25">
      <c r="A6706" s="35">
        <v>45685</v>
      </c>
      <c r="B6706" t="s">
        <v>108</v>
      </c>
      <c r="C6706">
        <v>3</v>
      </c>
      <c r="D6706" t="s">
        <v>18</v>
      </c>
      <c r="E6706">
        <v>304155</v>
      </c>
      <c r="F6706" t="s">
        <v>117</v>
      </c>
      <c r="G6706" t="s">
        <v>129</v>
      </c>
      <c r="H6706">
        <v>32</v>
      </c>
      <c r="I6706">
        <v>15</v>
      </c>
      <c r="J6706">
        <v>0</v>
      </c>
      <c r="K6706">
        <v>0</v>
      </c>
      <c r="L6706" s="35">
        <v>45688</v>
      </c>
    </row>
    <row r="6707" spans="1:12" x14ac:dyDescent="0.25">
      <c r="A6707" s="35">
        <v>45685</v>
      </c>
      <c r="B6707" t="s">
        <v>108</v>
      </c>
      <c r="C6707">
        <v>3</v>
      </c>
      <c r="D6707" t="s">
        <v>20</v>
      </c>
      <c r="E6707">
        <v>711661</v>
      </c>
      <c r="F6707" t="s">
        <v>121</v>
      </c>
      <c r="G6707" t="s">
        <v>133</v>
      </c>
      <c r="H6707">
        <v>0</v>
      </c>
      <c r="I6707">
        <v>0</v>
      </c>
      <c r="J6707">
        <v>0</v>
      </c>
      <c r="K6707">
        <v>0</v>
      </c>
      <c r="L6707" s="35">
        <v>45688</v>
      </c>
    </row>
    <row r="6708" spans="1:12" x14ac:dyDescent="0.25">
      <c r="A6708" s="35">
        <v>45685</v>
      </c>
      <c r="B6708" t="s">
        <v>108</v>
      </c>
      <c r="C6708">
        <v>3</v>
      </c>
      <c r="D6708" t="s">
        <v>18</v>
      </c>
      <c r="E6708">
        <v>506693</v>
      </c>
      <c r="F6708" t="s">
        <v>124</v>
      </c>
      <c r="G6708" t="s">
        <v>136</v>
      </c>
      <c r="H6708">
        <v>40</v>
      </c>
      <c r="I6708">
        <v>24</v>
      </c>
      <c r="J6708">
        <v>0</v>
      </c>
      <c r="K6708">
        <v>0</v>
      </c>
      <c r="L6708" s="35">
        <v>45688</v>
      </c>
    </row>
    <row r="6709" spans="1:12" x14ac:dyDescent="0.25">
      <c r="A6709" s="35">
        <v>45685</v>
      </c>
      <c r="B6709" t="s">
        <v>108</v>
      </c>
      <c r="C6709">
        <v>3</v>
      </c>
      <c r="D6709" t="s">
        <v>18</v>
      </c>
      <c r="E6709">
        <v>237820</v>
      </c>
      <c r="F6709" t="s">
        <v>120</v>
      </c>
      <c r="G6709" t="s">
        <v>144</v>
      </c>
      <c r="H6709">
        <v>99</v>
      </c>
      <c r="I6709">
        <v>20</v>
      </c>
      <c r="J6709">
        <v>0</v>
      </c>
      <c r="K6709">
        <v>0</v>
      </c>
      <c r="L6709" s="35">
        <v>45688</v>
      </c>
    </row>
    <row r="6710" spans="1:12" x14ac:dyDescent="0.25">
      <c r="A6710" s="35">
        <v>45685</v>
      </c>
      <c r="B6710" t="s">
        <v>108</v>
      </c>
      <c r="C6710">
        <v>3</v>
      </c>
      <c r="D6710" t="s">
        <v>18</v>
      </c>
      <c r="E6710">
        <v>840625</v>
      </c>
      <c r="F6710" t="s">
        <v>122</v>
      </c>
      <c r="G6710" t="s">
        <v>146</v>
      </c>
      <c r="H6710">
        <v>40</v>
      </c>
      <c r="I6710">
        <v>19</v>
      </c>
      <c r="J6710">
        <v>0</v>
      </c>
      <c r="K6710">
        <v>0</v>
      </c>
      <c r="L6710" s="35">
        <v>45688</v>
      </c>
    </row>
    <row r="6711" spans="1:12" x14ac:dyDescent="0.25">
      <c r="A6711" s="35">
        <v>45685</v>
      </c>
      <c r="B6711" t="s">
        <v>108</v>
      </c>
      <c r="C6711">
        <v>3</v>
      </c>
      <c r="D6711" t="s">
        <v>18</v>
      </c>
      <c r="E6711">
        <v>859112</v>
      </c>
      <c r="F6711" t="s">
        <v>118</v>
      </c>
      <c r="G6711" t="s">
        <v>134</v>
      </c>
      <c r="H6711">
        <v>64</v>
      </c>
      <c r="I6711">
        <v>40</v>
      </c>
      <c r="J6711">
        <v>0</v>
      </c>
      <c r="K6711">
        <v>0</v>
      </c>
      <c r="L6711" s="35">
        <v>45688</v>
      </c>
    </row>
    <row r="6712" spans="1:12" x14ac:dyDescent="0.25">
      <c r="A6712" s="35">
        <v>45685</v>
      </c>
      <c r="B6712" t="s">
        <v>108</v>
      </c>
      <c r="C6712">
        <v>3</v>
      </c>
      <c r="D6712" t="s">
        <v>19</v>
      </c>
      <c r="E6712">
        <v>158599</v>
      </c>
      <c r="F6712" t="s">
        <v>123</v>
      </c>
      <c r="G6712" t="s">
        <v>139</v>
      </c>
      <c r="H6712">
        <v>12</v>
      </c>
      <c r="I6712">
        <v>0</v>
      </c>
      <c r="J6712">
        <v>0</v>
      </c>
      <c r="K6712">
        <v>0</v>
      </c>
      <c r="L6712" s="35">
        <v>45688</v>
      </c>
    </row>
    <row r="6713" spans="1:12" x14ac:dyDescent="0.25">
      <c r="A6713" s="35">
        <v>45685</v>
      </c>
      <c r="B6713" t="s">
        <v>108</v>
      </c>
      <c r="C6713">
        <v>3</v>
      </c>
      <c r="D6713" t="s">
        <v>17</v>
      </c>
      <c r="E6713">
        <v>738394</v>
      </c>
      <c r="F6713" t="s">
        <v>117</v>
      </c>
      <c r="G6713" t="s">
        <v>145</v>
      </c>
      <c r="H6713">
        <v>133</v>
      </c>
      <c r="I6713">
        <v>25</v>
      </c>
      <c r="J6713">
        <v>12</v>
      </c>
      <c r="K6713">
        <v>0</v>
      </c>
      <c r="L6713" s="35">
        <v>45688</v>
      </c>
    </row>
    <row r="6714" spans="1:12" x14ac:dyDescent="0.25">
      <c r="A6714" s="35">
        <v>45685</v>
      </c>
      <c r="B6714" t="s">
        <v>108</v>
      </c>
      <c r="C6714">
        <v>3</v>
      </c>
      <c r="D6714" t="s">
        <v>20</v>
      </c>
      <c r="E6714">
        <v>988336</v>
      </c>
      <c r="F6714" t="s">
        <v>126</v>
      </c>
      <c r="G6714" t="s">
        <v>134</v>
      </c>
      <c r="H6714">
        <v>3</v>
      </c>
      <c r="I6714">
        <v>0</v>
      </c>
      <c r="J6714">
        <v>0</v>
      </c>
      <c r="K6714">
        <v>0</v>
      </c>
      <c r="L6714" s="35">
        <v>45688</v>
      </c>
    </row>
    <row r="6715" spans="1:12" x14ac:dyDescent="0.25">
      <c r="A6715" s="35">
        <v>45679</v>
      </c>
      <c r="B6715" t="s">
        <v>108</v>
      </c>
      <c r="C6715">
        <v>3</v>
      </c>
      <c r="D6715" t="s">
        <v>18</v>
      </c>
      <c r="E6715">
        <v>993151</v>
      </c>
      <c r="F6715" t="s">
        <v>118</v>
      </c>
      <c r="G6715" t="s">
        <v>142</v>
      </c>
      <c r="H6715">
        <v>63</v>
      </c>
      <c r="I6715">
        <v>15</v>
      </c>
      <c r="J6715">
        <v>0</v>
      </c>
      <c r="K6715">
        <v>0</v>
      </c>
      <c r="L6715" s="35">
        <v>45688</v>
      </c>
    </row>
    <row r="6716" spans="1:12" x14ac:dyDescent="0.25">
      <c r="A6716" s="35">
        <v>45679</v>
      </c>
      <c r="B6716" t="s">
        <v>108</v>
      </c>
      <c r="C6716">
        <v>3</v>
      </c>
      <c r="D6716" t="s">
        <v>20</v>
      </c>
      <c r="E6716">
        <v>953845</v>
      </c>
      <c r="F6716" t="s">
        <v>126</v>
      </c>
      <c r="G6716" t="s">
        <v>130</v>
      </c>
      <c r="H6716">
        <v>1</v>
      </c>
      <c r="I6716">
        <v>0</v>
      </c>
      <c r="J6716">
        <v>0</v>
      </c>
      <c r="K6716">
        <v>0</v>
      </c>
      <c r="L6716" s="35">
        <v>45688</v>
      </c>
    </row>
    <row r="6717" spans="1:12" x14ac:dyDescent="0.25">
      <c r="A6717" s="35">
        <v>45679</v>
      </c>
      <c r="B6717" t="s">
        <v>108</v>
      </c>
      <c r="C6717">
        <v>3</v>
      </c>
      <c r="D6717" t="s">
        <v>18</v>
      </c>
      <c r="E6717">
        <v>192523</v>
      </c>
      <c r="F6717" t="s">
        <v>127</v>
      </c>
      <c r="G6717" t="s">
        <v>135</v>
      </c>
      <c r="H6717">
        <v>147</v>
      </c>
      <c r="I6717">
        <v>16</v>
      </c>
      <c r="J6717">
        <v>0</v>
      </c>
      <c r="K6717">
        <v>0</v>
      </c>
      <c r="L6717" s="35">
        <v>45688</v>
      </c>
    </row>
    <row r="6718" spans="1:12" x14ac:dyDescent="0.25">
      <c r="A6718" s="35">
        <v>45679</v>
      </c>
      <c r="B6718" t="s">
        <v>108</v>
      </c>
      <c r="C6718">
        <v>3</v>
      </c>
      <c r="D6718" t="s">
        <v>18</v>
      </c>
      <c r="E6718">
        <v>328223</v>
      </c>
      <c r="F6718" t="s">
        <v>123</v>
      </c>
      <c r="G6718" t="s">
        <v>143</v>
      </c>
      <c r="H6718">
        <v>65</v>
      </c>
      <c r="I6718">
        <v>17</v>
      </c>
      <c r="J6718">
        <v>0</v>
      </c>
      <c r="K6718">
        <v>0</v>
      </c>
      <c r="L6718" s="35">
        <v>45688</v>
      </c>
    </row>
    <row r="6719" spans="1:12" x14ac:dyDescent="0.25">
      <c r="A6719" s="35">
        <v>45679</v>
      </c>
      <c r="B6719" t="s">
        <v>108</v>
      </c>
      <c r="C6719">
        <v>3</v>
      </c>
      <c r="D6719" t="s">
        <v>18</v>
      </c>
      <c r="E6719">
        <v>119908</v>
      </c>
      <c r="F6719" t="s">
        <v>116</v>
      </c>
      <c r="G6719" t="s">
        <v>128</v>
      </c>
      <c r="H6719">
        <v>35</v>
      </c>
      <c r="I6719">
        <v>16</v>
      </c>
      <c r="J6719">
        <v>0</v>
      </c>
      <c r="K6719">
        <v>0</v>
      </c>
      <c r="L6719" s="35">
        <v>45688</v>
      </c>
    </row>
    <row r="6720" spans="1:12" x14ac:dyDescent="0.25">
      <c r="A6720" s="35">
        <v>45679</v>
      </c>
      <c r="B6720" t="s">
        <v>108</v>
      </c>
      <c r="C6720">
        <v>3</v>
      </c>
      <c r="D6720" t="s">
        <v>18</v>
      </c>
      <c r="E6720">
        <v>500002</v>
      </c>
      <c r="F6720" t="s">
        <v>126</v>
      </c>
      <c r="G6720" t="s">
        <v>138</v>
      </c>
      <c r="H6720">
        <v>98</v>
      </c>
      <c r="I6720">
        <v>49</v>
      </c>
      <c r="J6720">
        <v>0</v>
      </c>
      <c r="K6720">
        <v>0</v>
      </c>
      <c r="L6720" s="35">
        <v>45688</v>
      </c>
    </row>
    <row r="6721" spans="1:12" x14ac:dyDescent="0.25">
      <c r="A6721" s="35">
        <v>45679</v>
      </c>
      <c r="B6721" t="s">
        <v>108</v>
      </c>
      <c r="C6721">
        <v>3</v>
      </c>
      <c r="D6721" t="s">
        <v>18</v>
      </c>
      <c r="E6721">
        <v>956525</v>
      </c>
      <c r="F6721" t="s">
        <v>118</v>
      </c>
      <c r="G6721" t="s">
        <v>142</v>
      </c>
      <c r="H6721">
        <v>58</v>
      </c>
      <c r="I6721">
        <v>16</v>
      </c>
      <c r="J6721">
        <v>0</v>
      </c>
      <c r="K6721">
        <v>0</v>
      </c>
      <c r="L6721" s="35">
        <v>45688</v>
      </c>
    </row>
    <row r="6722" spans="1:12" x14ac:dyDescent="0.25">
      <c r="A6722" s="35">
        <v>45679</v>
      </c>
      <c r="B6722" t="s">
        <v>108</v>
      </c>
      <c r="C6722">
        <v>3</v>
      </c>
      <c r="D6722" t="s">
        <v>18</v>
      </c>
      <c r="E6722">
        <v>516026</v>
      </c>
      <c r="F6722" t="s">
        <v>123</v>
      </c>
      <c r="G6722" t="s">
        <v>131</v>
      </c>
      <c r="H6722">
        <v>93</v>
      </c>
      <c r="I6722">
        <v>30</v>
      </c>
      <c r="J6722">
        <v>0</v>
      </c>
      <c r="K6722">
        <v>0</v>
      </c>
      <c r="L6722" s="35">
        <v>45688</v>
      </c>
    </row>
    <row r="6723" spans="1:12" x14ac:dyDescent="0.25">
      <c r="A6723" s="35">
        <v>45679</v>
      </c>
      <c r="B6723" t="s">
        <v>108</v>
      </c>
      <c r="C6723">
        <v>3</v>
      </c>
      <c r="D6723" t="s">
        <v>19</v>
      </c>
      <c r="E6723">
        <v>253715</v>
      </c>
      <c r="F6723" t="s">
        <v>126</v>
      </c>
      <c r="G6723" t="s">
        <v>134</v>
      </c>
      <c r="H6723">
        <v>8</v>
      </c>
      <c r="I6723">
        <v>0</v>
      </c>
      <c r="J6723">
        <v>0</v>
      </c>
      <c r="K6723">
        <v>0</v>
      </c>
      <c r="L6723" s="35">
        <v>45688</v>
      </c>
    </row>
    <row r="6724" spans="1:12" x14ac:dyDescent="0.25">
      <c r="A6724" s="35">
        <v>45679</v>
      </c>
      <c r="B6724" t="s">
        <v>108</v>
      </c>
      <c r="C6724">
        <v>3</v>
      </c>
      <c r="D6724" t="s">
        <v>18</v>
      </c>
      <c r="E6724">
        <v>362789</v>
      </c>
      <c r="F6724" t="s">
        <v>127</v>
      </c>
      <c r="G6724" t="s">
        <v>147</v>
      </c>
      <c r="H6724">
        <v>63</v>
      </c>
      <c r="I6724">
        <v>37</v>
      </c>
      <c r="J6724">
        <v>0</v>
      </c>
      <c r="K6724">
        <v>0</v>
      </c>
      <c r="L6724" s="35">
        <v>45688</v>
      </c>
    </row>
    <row r="6725" spans="1:12" x14ac:dyDescent="0.25">
      <c r="A6725" s="35">
        <v>45679</v>
      </c>
      <c r="B6725" t="s">
        <v>108</v>
      </c>
      <c r="C6725">
        <v>3</v>
      </c>
      <c r="D6725" t="s">
        <v>18</v>
      </c>
      <c r="E6725">
        <v>715104</v>
      </c>
      <c r="F6725" t="s">
        <v>116</v>
      </c>
      <c r="G6725" t="s">
        <v>128</v>
      </c>
      <c r="H6725">
        <v>140</v>
      </c>
      <c r="I6725">
        <v>30</v>
      </c>
      <c r="J6725">
        <v>0</v>
      </c>
      <c r="K6725">
        <v>0</v>
      </c>
      <c r="L6725" s="35">
        <v>45688</v>
      </c>
    </row>
    <row r="6726" spans="1:12" x14ac:dyDescent="0.25">
      <c r="A6726" s="35">
        <v>45679</v>
      </c>
      <c r="B6726" t="s">
        <v>108</v>
      </c>
      <c r="C6726">
        <v>3</v>
      </c>
      <c r="D6726" t="s">
        <v>18</v>
      </c>
      <c r="E6726">
        <v>667426</v>
      </c>
      <c r="F6726" t="s">
        <v>117</v>
      </c>
      <c r="G6726" t="s">
        <v>129</v>
      </c>
      <c r="H6726">
        <v>30</v>
      </c>
      <c r="I6726">
        <v>15</v>
      </c>
      <c r="J6726">
        <v>0</v>
      </c>
      <c r="K6726">
        <v>0</v>
      </c>
      <c r="L6726" s="35">
        <v>45688</v>
      </c>
    </row>
    <row r="6727" spans="1:12" x14ac:dyDescent="0.25">
      <c r="A6727" s="35">
        <v>45678</v>
      </c>
      <c r="B6727" t="s">
        <v>108</v>
      </c>
      <c r="C6727">
        <v>3</v>
      </c>
      <c r="D6727" t="s">
        <v>18</v>
      </c>
      <c r="E6727">
        <v>935040</v>
      </c>
      <c r="F6727" t="s">
        <v>125</v>
      </c>
      <c r="G6727" t="s">
        <v>137</v>
      </c>
      <c r="H6727">
        <v>55</v>
      </c>
      <c r="I6727">
        <v>15</v>
      </c>
      <c r="J6727">
        <v>0</v>
      </c>
      <c r="K6727">
        <v>0</v>
      </c>
      <c r="L6727" s="35">
        <v>45688</v>
      </c>
    </row>
    <row r="6728" spans="1:12" x14ac:dyDescent="0.25">
      <c r="A6728" s="35">
        <v>45678</v>
      </c>
      <c r="B6728" t="s">
        <v>108</v>
      </c>
      <c r="C6728">
        <v>3</v>
      </c>
      <c r="D6728" t="s">
        <v>18</v>
      </c>
      <c r="E6728">
        <v>467442</v>
      </c>
      <c r="F6728" t="s">
        <v>116</v>
      </c>
      <c r="G6728" t="s">
        <v>140</v>
      </c>
      <c r="H6728">
        <v>48</v>
      </c>
      <c r="I6728">
        <v>15</v>
      </c>
      <c r="J6728">
        <v>0</v>
      </c>
      <c r="K6728">
        <v>0</v>
      </c>
      <c r="L6728" s="35">
        <v>45688</v>
      </c>
    </row>
    <row r="6729" spans="1:12" x14ac:dyDescent="0.25">
      <c r="A6729" s="35">
        <v>45678</v>
      </c>
      <c r="B6729" t="s">
        <v>108</v>
      </c>
      <c r="C6729">
        <v>3</v>
      </c>
      <c r="D6729" t="s">
        <v>18</v>
      </c>
      <c r="E6729">
        <v>894756</v>
      </c>
      <c r="F6729" t="s">
        <v>127</v>
      </c>
      <c r="G6729" t="s">
        <v>131</v>
      </c>
      <c r="H6729">
        <v>41</v>
      </c>
      <c r="I6729">
        <v>18</v>
      </c>
      <c r="J6729">
        <v>0</v>
      </c>
      <c r="K6729">
        <v>0</v>
      </c>
      <c r="L6729" s="35">
        <v>45688</v>
      </c>
    </row>
    <row r="6730" spans="1:12" x14ac:dyDescent="0.25">
      <c r="A6730" s="35">
        <v>45678</v>
      </c>
      <c r="B6730" t="s">
        <v>108</v>
      </c>
      <c r="C6730">
        <v>3</v>
      </c>
      <c r="D6730" t="s">
        <v>18</v>
      </c>
      <c r="E6730">
        <v>362875</v>
      </c>
      <c r="F6730" t="s">
        <v>123</v>
      </c>
      <c r="G6730" t="s">
        <v>139</v>
      </c>
      <c r="H6730">
        <v>42</v>
      </c>
      <c r="I6730">
        <v>15</v>
      </c>
      <c r="J6730">
        <v>0</v>
      </c>
      <c r="K6730">
        <v>0</v>
      </c>
      <c r="L6730" s="35">
        <v>45688</v>
      </c>
    </row>
    <row r="6731" spans="1:12" x14ac:dyDescent="0.25">
      <c r="A6731" s="35">
        <v>45678</v>
      </c>
      <c r="B6731" t="s">
        <v>108</v>
      </c>
      <c r="C6731">
        <v>3</v>
      </c>
      <c r="D6731" t="s">
        <v>18</v>
      </c>
      <c r="E6731">
        <v>469618</v>
      </c>
      <c r="F6731" t="s">
        <v>120</v>
      </c>
      <c r="G6731" t="s">
        <v>140</v>
      </c>
      <c r="H6731">
        <v>98</v>
      </c>
      <c r="I6731">
        <v>26</v>
      </c>
      <c r="J6731">
        <v>0</v>
      </c>
      <c r="K6731">
        <v>0</v>
      </c>
      <c r="L6731" s="35">
        <v>45688</v>
      </c>
    </row>
    <row r="6732" spans="1:12" x14ac:dyDescent="0.25">
      <c r="A6732" s="35">
        <v>45678</v>
      </c>
      <c r="B6732" t="s">
        <v>108</v>
      </c>
      <c r="C6732">
        <v>3</v>
      </c>
      <c r="D6732" t="s">
        <v>18</v>
      </c>
      <c r="E6732">
        <v>546882</v>
      </c>
      <c r="F6732" t="s">
        <v>126</v>
      </c>
      <c r="G6732" t="s">
        <v>146</v>
      </c>
      <c r="H6732">
        <v>85</v>
      </c>
      <c r="I6732">
        <v>47</v>
      </c>
      <c r="J6732">
        <v>0</v>
      </c>
      <c r="K6732">
        <v>0</v>
      </c>
      <c r="L6732" s="35">
        <v>45688</v>
      </c>
    </row>
    <row r="6733" spans="1:12" x14ac:dyDescent="0.25">
      <c r="A6733" s="35">
        <v>45678</v>
      </c>
      <c r="B6733" t="s">
        <v>108</v>
      </c>
      <c r="C6733">
        <v>3</v>
      </c>
      <c r="D6733" t="s">
        <v>20</v>
      </c>
      <c r="E6733">
        <v>196685</v>
      </c>
      <c r="F6733" t="s">
        <v>116</v>
      </c>
      <c r="G6733" t="s">
        <v>132</v>
      </c>
      <c r="H6733">
        <v>6</v>
      </c>
      <c r="I6733">
        <v>0</v>
      </c>
      <c r="J6733">
        <v>0</v>
      </c>
      <c r="K6733">
        <v>0</v>
      </c>
      <c r="L6733" s="35">
        <v>45688</v>
      </c>
    </row>
    <row r="6734" spans="1:12" x14ac:dyDescent="0.25">
      <c r="A6734" s="35">
        <v>45671</v>
      </c>
      <c r="B6734" t="s">
        <v>108</v>
      </c>
      <c r="C6734">
        <v>3</v>
      </c>
      <c r="D6734" t="s">
        <v>18</v>
      </c>
      <c r="E6734">
        <v>478662</v>
      </c>
      <c r="F6734" t="s">
        <v>124</v>
      </c>
      <c r="G6734" t="s">
        <v>144</v>
      </c>
      <c r="H6734">
        <v>76</v>
      </c>
      <c r="I6734">
        <v>15</v>
      </c>
      <c r="J6734">
        <v>0</v>
      </c>
      <c r="K6734">
        <v>0</v>
      </c>
      <c r="L6734" s="35">
        <v>45688</v>
      </c>
    </row>
    <row r="6735" spans="1:12" x14ac:dyDescent="0.25">
      <c r="A6735" s="35">
        <v>45671</v>
      </c>
      <c r="B6735" t="s">
        <v>108</v>
      </c>
      <c r="C6735">
        <v>3</v>
      </c>
      <c r="D6735" t="s">
        <v>18</v>
      </c>
      <c r="E6735">
        <v>624606</v>
      </c>
      <c r="F6735" t="s">
        <v>125</v>
      </c>
      <c r="G6735" t="s">
        <v>137</v>
      </c>
      <c r="H6735">
        <v>167</v>
      </c>
      <c r="I6735">
        <v>26</v>
      </c>
      <c r="J6735">
        <v>0</v>
      </c>
      <c r="K6735">
        <v>0</v>
      </c>
      <c r="L6735" s="35">
        <v>45688</v>
      </c>
    </row>
    <row r="6736" spans="1:12" x14ac:dyDescent="0.25">
      <c r="A6736" s="35">
        <v>45671</v>
      </c>
      <c r="B6736" t="s">
        <v>108</v>
      </c>
      <c r="C6736">
        <v>3</v>
      </c>
      <c r="D6736" t="s">
        <v>18</v>
      </c>
      <c r="E6736">
        <v>805615</v>
      </c>
      <c r="F6736" t="s">
        <v>118</v>
      </c>
      <c r="G6736" t="s">
        <v>142</v>
      </c>
      <c r="H6736">
        <v>91</v>
      </c>
      <c r="I6736">
        <v>19</v>
      </c>
      <c r="J6736">
        <v>0</v>
      </c>
      <c r="K6736">
        <v>0</v>
      </c>
      <c r="L6736" s="35">
        <v>45688</v>
      </c>
    </row>
    <row r="6737" spans="1:12" x14ac:dyDescent="0.25">
      <c r="A6737" s="35">
        <v>45671</v>
      </c>
      <c r="B6737" t="s">
        <v>108</v>
      </c>
      <c r="C6737">
        <v>3</v>
      </c>
      <c r="D6737" t="s">
        <v>17</v>
      </c>
      <c r="E6737">
        <v>436075</v>
      </c>
      <c r="F6737" t="s">
        <v>126</v>
      </c>
      <c r="G6737" t="s">
        <v>142</v>
      </c>
      <c r="H6737">
        <v>104</v>
      </c>
      <c r="I6737">
        <v>15</v>
      </c>
      <c r="J6737">
        <v>1</v>
      </c>
      <c r="K6737">
        <v>0</v>
      </c>
      <c r="L6737" s="35">
        <v>45688</v>
      </c>
    </row>
    <row r="6738" spans="1:12" x14ac:dyDescent="0.25">
      <c r="A6738" s="35">
        <v>45671</v>
      </c>
      <c r="B6738" t="s">
        <v>108</v>
      </c>
      <c r="C6738">
        <v>3</v>
      </c>
      <c r="D6738" t="s">
        <v>20</v>
      </c>
      <c r="E6738">
        <v>730752</v>
      </c>
      <c r="F6738" t="s">
        <v>123</v>
      </c>
      <c r="G6738" t="s">
        <v>131</v>
      </c>
      <c r="H6738">
        <v>0</v>
      </c>
      <c r="I6738">
        <v>0</v>
      </c>
      <c r="J6738">
        <v>0</v>
      </c>
      <c r="K6738">
        <v>0</v>
      </c>
      <c r="L6738" s="35">
        <v>45688</v>
      </c>
    </row>
    <row r="6739" spans="1:12" x14ac:dyDescent="0.25">
      <c r="A6739" s="35">
        <v>45671</v>
      </c>
      <c r="B6739" t="s">
        <v>108</v>
      </c>
      <c r="C6739">
        <v>3</v>
      </c>
      <c r="D6739" t="s">
        <v>18</v>
      </c>
      <c r="E6739">
        <v>542384</v>
      </c>
      <c r="F6739" t="s">
        <v>120</v>
      </c>
      <c r="G6739" t="s">
        <v>140</v>
      </c>
      <c r="H6739">
        <v>70</v>
      </c>
      <c r="I6739">
        <v>15</v>
      </c>
      <c r="J6739">
        <v>0</v>
      </c>
      <c r="K6739">
        <v>0</v>
      </c>
      <c r="L6739" s="35">
        <v>45688</v>
      </c>
    </row>
    <row r="6740" spans="1:12" x14ac:dyDescent="0.25">
      <c r="A6740" s="35">
        <v>45671</v>
      </c>
      <c r="B6740" t="s">
        <v>108</v>
      </c>
      <c r="C6740">
        <v>3</v>
      </c>
      <c r="D6740" t="s">
        <v>20</v>
      </c>
      <c r="E6740">
        <v>710910</v>
      </c>
      <c r="F6740" t="s">
        <v>125</v>
      </c>
      <c r="G6740" t="s">
        <v>145</v>
      </c>
      <c r="H6740">
        <v>0</v>
      </c>
      <c r="I6740">
        <v>0</v>
      </c>
      <c r="J6740">
        <v>0</v>
      </c>
      <c r="K6740">
        <v>0</v>
      </c>
      <c r="L6740" s="35">
        <v>45688</v>
      </c>
    </row>
    <row r="6741" spans="1:12" x14ac:dyDescent="0.25">
      <c r="A6741" s="35">
        <v>45671</v>
      </c>
      <c r="B6741" t="s">
        <v>108</v>
      </c>
      <c r="C6741">
        <v>3</v>
      </c>
      <c r="D6741" t="s">
        <v>18</v>
      </c>
      <c r="E6741">
        <v>477425</v>
      </c>
      <c r="F6741" t="s">
        <v>120</v>
      </c>
      <c r="G6741" t="s">
        <v>132</v>
      </c>
      <c r="H6741">
        <v>28</v>
      </c>
      <c r="I6741">
        <v>27</v>
      </c>
      <c r="J6741">
        <v>0</v>
      </c>
      <c r="K6741">
        <v>0</v>
      </c>
      <c r="L6741" s="35">
        <v>45688</v>
      </c>
    </row>
    <row r="6742" spans="1:12" x14ac:dyDescent="0.25">
      <c r="A6742" s="35">
        <v>45664</v>
      </c>
      <c r="B6742" t="s">
        <v>108</v>
      </c>
      <c r="C6742">
        <v>3</v>
      </c>
      <c r="D6742" t="s">
        <v>19</v>
      </c>
      <c r="E6742">
        <v>146963</v>
      </c>
      <c r="F6742" t="s">
        <v>120</v>
      </c>
      <c r="G6742" t="s">
        <v>144</v>
      </c>
      <c r="H6742">
        <v>4</v>
      </c>
      <c r="I6742">
        <v>0</v>
      </c>
      <c r="J6742">
        <v>0</v>
      </c>
      <c r="K6742">
        <v>0</v>
      </c>
      <c r="L6742" s="35">
        <v>45688</v>
      </c>
    </row>
    <row r="6743" spans="1:12" x14ac:dyDescent="0.25">
      <c r="A6743" s="35">
        <v>45664</v>
      </c>
      <c r="B6743" t="s">
        <v>108</v>
      </c>
      <c r="C6743">
        <v>3</v>
      </c>
      <c r="D6743" t="s">
        <v>17</v>
      </c>
      <c r="E6743">
        <v>888462</v>
      </c>
      <c r="F6743" t="s">
        <v>124</v>
      </c>
      <c r="G6743" t="s">
        <v>128</v>
      </c>
      <c r="H6743">
        <v>112</v>
      </c>
      <c r="I6743">
        <v>15</v>
      </c>
      <c r="J6743">
        <v>1</v>
      </c>
      <c r="K6743">
        <v>0</v>
      </c>
      <c r="L6743" s="35">
        <v>45688</v>
      </c>
    </row>
    <row r="6744" spans="1:12" x14ac:dyDescent="0.25">
      <c r="A6744" s="35">
        <v>45664</v>
      </c>
      <c r="B6744" t="s">
        <v>108</v>
      </c>
      <c r="C6744">
        <v>3</v>
      </c>
      <c r="D6744" t="s">
        <v>18</v>
      </c>
      <c r="E6744">
        <v>446264</v>
      </c>
      <c r="F6744" t="s">
        <v>126</v>
      </c>
      <c r="G6744" t="s">
        <v>130</v>
      </c>
      <c r="H6744">
        <v>42</v>
      </c>
      <c r="I6744">
        <v>25</v>
      </c>
      <c r="J6744">
        <v>0</v>
      </c>
      <c r="K6744">
        <v>0</v>
      </c>
      <c r="L6744" s="35">
        <v>45688</v>
      </c>
    </row>
    <row r="6745" spans="1:12" x14ac:dyDescent="0.25">
      <c r="A6745" s="35">
        <v>45664</v>
      </c>
      <c r="B6745" t="s">
        <v>108</v>
      </c>
      <c r="C6745">
        <v>3</v>
      </c>
      <c r="D6745" t="s">
        <v>18</v>
      </c>
      <c r="E6745">
        <v>281169</v>
      </c>
      <c r="F6745" t="s">
        <v>120</v>
      </c>
      <c r="G6745" t="s">
        <v>140</v>
      </c>
      <c r="H6745">
        <v>85</v>
      </c>
      <c r="I6745">
        <v>33</v>
      </c>
      <c r="J6745">
        <v>0</v>
      </c>
      <c r="K6745">
        <v>0</v>
      </c>
      <c r="L6745" s="35">
        <v>45688</v>
      </c>
    </row>
    <row r="6746" spans="1:12" x14ac:dyDescent="0.25">
      <c r="A6746" s="35">
        <v>45664</v>
      </c>
      <c r="B6746" t="s">
        <v>108</v>
      </c>
      <c r="C6746">
        <v>3</v>
      </c>
      <c r="D6746" t="s">
        <v>18</v>
      </c>
      <c r="E6746">
        <v>987089</v>
      </c>
      <c r="F6746" t="s">
        <v>122</v>
      </c>
      <c r="G6746" t="s">
        <v>142</v>
      </c>
      <c r="H6746">
        <v>69</v>
      </c>
      <c r="I6746">
        <v>50</v>
      </c>
      <c r="J6746">
        <v>0</v>
      </c>
      <c r="K6746">
        <v>0</v>
      </c>
      <c r="L6746" s="35">
        <v>45688</v>
      </c>
    </row>
    <row r="6747" spans="1:12" x14ac:dyDescent="0.25">
      <c r="A6747" s="35">
        <v>45664</v>
      </c>
      <c r="B6747" t="s">
        <v>108</v>
      </c>
      <c r="C6747">
        <v>3</v>
      </c>
      <c r="D6747" t="s">
        <v>18</v>
      </c>
      <c r="E6747">
        <v>650064</v>
      </c>
      <c r="F6747" t="s">
        <v>121</v>
      </c>
      <c r="G6747" t="s">
        <v>133</v>
      </c>
      <c r="H6747">
        <v>119</v>
      </c>
      <c r="I6747">
        <v>42</v>
      </c>
      <c r="J6747">
        <v>0</v>
      </c>
      <c r="K6747">
        <v>0</v>
      </c>
      <c r="L6747" s="35">
        <v>45688</v>
      </c>
    </row>
    <row r="6748" spans="1:12" x14ac:dyDescent="0.25">
      <c r="A6748" s="35">
        <v>45664</v>
      </c>
      <c r="B6748" t="s">
        <v>108</v>
      </c>
      <c r="C6748">
        <v>3</v>
      </c>
      <c r="D6748" t="s">
        <v>18</v>
      </c>
      <c r="E6748">
        <v>160200</v>
      </c>
      <c r="F6748" t="s">
        <v>122</v>
      </c>
      <c r="G6748" t="s">
        <v>146</v>
      </c>
      <c r="H6748">
        <v>43</v>
      </c>
      <c r="I6748">
        <v>15</v>
      </c>
      <c r="J6748">
        <v>0</v>
      </c>
      <c r="K6748">
        <v>0</v>
      </c>
      <c r="L6748" s="35">
        <v>45688</v>
      </c>
    </row>
    <row r="6749" spans="1:12" x14ac:dyDescent="0.25">
      <c r="A6749" s="35">
        <v>45664</v>
      </c>
      <c r="B6749" t="s">
        <v>108</v>
      </c>
      <c r="C6749">
        <v>3</v>
      </c>
      <c r="D6749" t="s">
        <v>18</v>
      </c>
      <c r="E6749">
        <v>415033</v>
      </c>
      <c r="F6749" t="s">
        <v>126</v>
      </c>
      <c r="G6749" t="s">
        <v>130</v>
      </c>
      <c r="H6749">
        <v>64</v>
      </c>
      <c r="I6749">
        <v>18</v>
      </c>
      <c r="J6749">
        <v>0</v>
      </c>
      <c r="K6749">
        <v>0</v>
      </c>
      <c r="L6749" s="35">
        <v>45688</v>
      </c>
    </row>
    <row r="6750" spans="1:12" x14ac:dyDescent="0.25">
      <c r="A6750" s="35">
        <v>45664</v>
      </c>
      <c r="B6750" t="s">
        <v>108</v>
      </c>
      <c r="C6750">
        <v>3</v>
      </c>
      <c r="D6750" t="s">
        <v>18</v>
      </c>
      <c r="E6750">
        <v>174638</v>
      </c>
      <c r="F6750" t="s">
        <v>126</v>
      </c>
      <c r="G6750" t="s">
        <v>146</v>
      </c>
      <c r="H6750">
        <v>35</v>
      </c>
      <c r="I6750">
        <v>18</v>
      </c>
      <c r="J6750">
        <v>0</v>
      </c>
      <c r="K6750">
        <v>0</v>
      </c>
      <c r="L6750" s="35">
        <v>45688</v>
      </c>
    </row>
    <row r="6751" spans="1:12" x14ac:dyDescent="0.25">
      <c r="A6751" s="35">
        <v>45664</v>
      </c>
      <c r="B6751" t="s">
        <v>108</v>
      </c>
      <c r="C6751">
        <v>3</v>
      </c>
      <c r="D6751" t="s">
        <v>18</v>
      </c>
      <c r="E6751">
        <v>599671</v>
      </c>
      <c r="F6751" t="s">
        <v>118</v>
      </c>
      <c r="G6751" t="s">
        <v>134</v>
      </c>
      <c r="H6751">
        <v>42</v>
      </c>
      <c r="I6751">
        <v>27</v>
      </c>
      <c r="J6751">
        <v>0</v>
      </c>
      <c r="K6751">
        <v>0</v>
      </c>
      <c r="L6751" s="35">
        <v>45688</v>
      </c>
    </row>
    <row r="6752" spans="1:12" x14ac:dyDescent="0.25">
      <c r="A6752" s="35">
        <v>45664</v>
      </c>
      <c r="B6752" t="s">
        <v>108</v>
      </c>
      <c r="C6752">
        <v>3</v>
      </c>
      <c r="D6752" t="s">
        <v>18</v>
      </c>
      <c r="E6752">
        <v>947005</v>
      </c>
      <c r="F6752" t="s">
        <v>120</v>
      </c>
      <c r="G6752" t="s">
        <v>136</v>
      </c>
      <c r="H6752">
        <v>62</v>
      </c>
      <c r="I6752">
        <v>22</v>
      </c>
      <c r="J6752">
        <v>0</v>
      </c>
      <c r="K6752">
        <v>0</v>
      </c>
      <c r="L6752" s="35">
        <v>45688</v>
      </c>
    </row>
    <row r="6753" spans="1:12" x14ac:dyDescent="0.25">
      <c r="A6753" s="35">
        <v>45657</v>
      </c>
      <c r="B6753" t="s">
        <v>108</v>
      </c>
      <c r="C6753">
        <v>3</v>
      </c>
      <c r="D6753" t="s">
        <v>18</v>
      </c>
      <c r="E6753">
        <v>395014</v>
      </c>
      <c r="F6753" t="s">
        <v>118</v>
      </c>
      <c r="G6753" t="s">
        <v>146</v>
      </c>
      <c r="H6753">
        <v>54</v>
      </c>
      <c r="I6753">
        <v>25</v>
      </c>
      <c r="J6753">
        <v>0</v>
      </c>
      <c r="K6753">
        <v>0</v>
      </c>
      <c r="L6753" s="35">
        <v>45657</v>
      </c>
    </row>
    <row r="6754" spans="1:12" x14ac:dyDescent="0.25">
      <c r="A6754" s="35">
        <v>45657</v>
      </c>
      <c r="B6754" t="s">
        <v>108</v>
      </c>
      <c r="C6754">
        <v>3</v>
      </c>
      <c r="D6754" t="s">
        <v>18</v>
      </c>
      <c r="E6754">
        <v>358236</v>
      </c>
      <c r="F6754" t="s">
        <v>123</v>
      </c>
      <c r="G6754" t="s">
        <v>131</v>
      </c>
      <c r="H6754">
        <v>152</v>
      </c>
      <c r="I6754">
        <v>17</v>
      </c>
      <c r="J6754">
        <v>0</v>
      </c>
      <c r="K6754">
        <v>0</v>
      </c>
      <c r="L6754" s="35">
        <v>45657</v>
      </c>
    </row>
    <row r="6755" spans="1:12" x14ac:dyDescent="0.25">
      <c r="A6755" s="35">
        <v>45657</v>
      </c>
      <c r="B6755" t="s">
        <v>108</v>
      </c>
      <c r="C6755">
        <v>3</v>
      </c>
      <c r="D6755" t="s">
        <v>18</v>
      </c>
      <c r="E6755">
        <v>729724</v>
      </c>
      <c r="F6755" t="s">
        <v>118</v>
      </c>
      <c r="G6755" t="s">
        <v>138</v>
      </c>
      <c r="H6755">
        <v>160</v>
      </c>
      <c r="I6755">
        <v>17</v>
      </c>
      <c r="J6755">
        <v>0</v>
      </c>
      <c r="K6755">
        <v>0</v>
      </c>
      <c r="L6755" s="35">
        <v>45657</v>
      </c>
    </row>
    <row r="6756" spans="1:12" x14ac:dyDescent="0.25">
      <c r="A6756" s="35">
        <v>45657</v>
      </c>
      <c r="B6756" t="s">
        <v>108</v>
      </c>
      <c r="C6756">
        <v>3</v>
      </c>
      <c r="D6756" t="s">
        <v>18</v>
      </c>
      <c r="E6756">
        <v>398656</v>
      </c>
      <c r="F6756" t="s">
        <v>121</v>
      </c>
      <c r="G6756" t="s">
        <v>141</v>
      </c>
      <c r="H6756">
        <v>119</v>
      </c>
      <c r="I6756">
        <v>15</v>
      </c>
      <c r="J6756">
        <v>0</v>
      </c>
      <c r="K6756">
        <v>0</v>
      </c>
      <c r="L6756" s="35">
        <v>45657</v>
      </c>
    </row>
    <row r="6757" spans="1:12" x14ac:dyDescent="0.25">
      <c r="A6757" s="35">
        <v>45657</v>
      </c>
      <c r="B6757" t="s">
        <v>108</v>
      </c>
      <c r="C6757">
        <v>3</v>
      </c>
      <c r="D6757" t="s">
        <v>18</v>
      </c>
      <c r="E6757">
        <v>666760</v>
      </c>
      <c r="F6757" t="s">
        <v>121</v>
      </c>
      <c r="G6757" t="s">
        <v>145</v>
      </c>
      <c r="H6757">
        <v>118</v>
      </c>
      <c r="I6757">
        <v>21</v>
      </c>
      <c r="J6757">
        <v>0</v>
      </c>
      <c r="K6757">
        <v>0</v>
      </c>
      <c r="L6757" s="35">
        <v>45657</v>
      </c>
    </row>
    <row r="6758" spans="1:12" x14ac:dyDescent="0.25">
      <c r="A6758" s="35">
        <v>45657</v>
      </c>
      <c r="B6758" t="s">
        <v>108</v>
      </c>
      <c r="C6758">
        <v>3</v>
      </c>
      <c r="D6758" t="s">
        <v>18</v>
      </c>
      <c r="E6758">
        <v>662665</v>
      </c>
      <c r="F6758" t="s">
        <v>116</v>
      </c>
      <c r="G6758" t="s">
        <v>132</v>
      </c>
      <c r="H6758">
        <v>88</v>
      </c>
      <c r="I6758">
        <v>19</v>
      </c>
      <c r="J6758">
        <v>0</v>
      </c>
      <c r="K6758">
        <v>0</v>
      </c>
      <c r="L6758" s="35">
        <v>45657</v>
      </c>
    </row>
    <row r="6759" spans="1:12" x14ac:dyDescent="0.25">
      <c r="A6759" s="35">
        <v>45657</v>
      </c>
      <c r="B6759" t="s">
        <v>108</v>
      </c>
      <c r="C6759">
        <v>3</v>
      </c>
      <c r="D6759" t="s">
        <v>18</v>
      </c>
      <c r="E6759">
        <v>747707</v>
      </c>
      <c r="F6759" t="s">
        <v>116</v>
      </c>
      <c r="G6759" t="s">
        <v>144</v>
      </c>
      <c r="H6759">
        <v>109</v>
      </c>
      <c r="I6759">
        <v>34</v>
      </c>
      <c r="J6759">
        <v>0</v>
      </c>
      <c r="K6759">
        <v>0</v>
      </c>
      <c r="L6759" s="35">
        <v>45657</v>
      </c>
    </row>
    <row r="6760" spans="1:12" x14ac:dyDescent="0.25">
      <c r="A6760" s="35">
        <v>45657</v>
      </c>
      <c r="B6760" t="s">
        <v>108</v>
      </c>
      <c r="C6760">
        <v>3</v>
      </c>
      <c r="D6760" t="s">
        <v>18</v>
      </c>
      <c r="E6760">
        <v>558674</v>
      </c>
      <c r="F6760" t="s">
        <v>117</v>
      </c>
      <c r="G6760" t="s">
        <v>129</v>
      </c>
      <c r="H6760">
        <v>105</v>
      </c>
      <c r="I6760">
        <v>41</v>
      </c>
      <c r="J6760">
        <v>0</v>
      </c>
      <c r="K6760">
        <v>0</v>
      </c>
      <c r="L6760" s="35">
        <v>45657</v>
      </c>
    </row>
    <row r="6761" spans="1:12" x14ac:dyDescent="0.25">
      <c r="A6761" s="35">
        <v>45657</v>
      </c>
      <c r="B6761" t="s">
        <v>108</v>
      </c>
      <c r="C6761">
        <v>3</v>
      </c>
      <c r="D6761" t="s">
        <v>18</v>
      </c>
      <c r="E6761">
        <v>359583</v>
      </c>
      <c r="F6761" t="s">
        <v>118</v>
      </c>
      <c r="G6761" t="s">
        <v>130</v>
      </c>
      <c r="H6761">
        <v>29</v>
      </c>
      <c r="I6761">
        <v>18</v>
      </c>
      <c r="J6761">
        <v>0</v>
      </c>
      <c r="K6761">
        <v>0</v>
      </c>
      <c r="L6761" s="35">
        <v>45657</v>
      </c>
    </row>
    <row r="6762" spans="1:12" x14ac:dyDescent="0.25">
      <c r="A6762" s="35">
        <v>45657</v>
      </c>
      <c r="B6762" t="s">
        <v>108</v>
      </c>
      <c r="C6762">
        <v>3</v>
      </c>
      <c r="D6762" t="s">
        <v>18</v>
      </c>
      <c r="E6762">
        <v>641058</v>
      </c>
      <c r="F6762" t="s">
        <v>119</v>
      </c>
      <c r="G6762" t="s">
        <v>131</v>
      </c>
      <c r="H6762">
        <v>74</v>
      </c>
      <c r="I6762">
        <v>15</v>
      </c>
      <c r="J6762">
        <v>0</v>
      </c>
      <c r="K6762">
        <v>0</v>
      </c>
      <c r="L6762" s="35">
        <v>45657</v>
      </c>
    </row>
    <row r="6763" spans="1:12" x14ac:dyDescent="0.25">
      <c r="A6763" s="35">
        <v>45657</v>
      </c>
      <c r="B6763" t="s">
        <v>108</v>
      </c>
      <c r="C6763">
        <v>3</v>
      </c>
      <c r="D6763" t="s">
        <v>18</v>
      </c>
      <c r="E6763">
        <v>306794</v>
      </c>
      <c r="F6763" t="s">
        <v>121</v>
      </c>
      <c r="G6763" t="s">
        <v>133</v>
      </c>
      <c r="H6763">
        <v>118</v>
      </c>
      <c r="I6763">
        <v>21</v>
      </c>
      <c r="J6763">
        <v>0</v>
      </c>
      <c r="K6763">
        <v>0</v>
      </c>
      <c r="L6763" s="35">
        <v>45657</v>
      </c>
    </row>
    <row r="6764" spans="1:12" x14ac:dyDescent="0.25">
      <c r="A6764" s="35">
        <v>45657</v>
      </c>
      <c r="B6764" t="s">
        <v>108</v>
      </c>
      <c r="C6764">
        <v>3</v>
      </c>
      <c r="D6764" t="s">
        <v>18</v>
      </c>
      <c r="E6764">
        <v>978608</v>
      </c>
      <c r="F6764" t="s">
        <v>127</v>
      </c>
      <c r="G6764" t="s">
        <v>139</v>
      </c>
      <c r="H6764">
        <v>19</v>
      </c>
      <c r="I6764">
        <v>19</v>
      </c>
      <c r="J6764">
        <v>0</v>
      </c>
      <c r="K6764">
        <v>0</v>
      </c>
      <c r="L6764" s="35">
        <v>45657</v>
      </c>
    </row>
    <row r="6765" spans="1:12" x14ac:dyDescent="0.25">
      <c r="A6765" s="35">
        <v>45657</v>
      </c>
      <c r="B6765" t="s">
        <v>108</v>
      </c>
      <c r="C6765">
        <v>3</v>
      </c>
      <c r="D6765" t="s">
        <v>20</v>
      </c>
      <c r="E6765">
        <v>810565</v>
      </c>
      <c r="F6765" t="s">
        <v>119</v>
      </c>
      <c r="G6765" t="s">
        <v>143</v>
      </c>
      <c r="H6765">
        <v>2</v>
      </c>
      <c r="I6765">
        <v>0</v>
      </c>
      <c r="J6765">
        <v>0</v>
      </c>
      <c r="K6765">
        <v>0</v>
      </c>
      <c r="L6765" s="35">
        <v>45657</v>
      </c>
    </row>
    <row r="6766" spans="1:12" x14ac:dyDescent="0.25">
      <c r="A6766" s="35">
        <v>45657</v>
      </c>
      <c r="B6766" t="s">
        <v>108</v>
      </c>
      <c r="C6766">
        <v>3</v>
      </c>
      <c r="D6766" t="s">
        <v>18</v>
      </c>
      <c r="E6766">
        <v>127006</v>
      </c>
      <c r="F6766" t="s">
        <v>116</v>
      </c>
      <c r="G6766" t="s">
        <v>132</v>
      </c>
      <c r="H6766">
        <v>67</v>
      </c>
      <c r="I6766">
        <v>20</v>
      </c>
      <c r="J6766">
        <v>0</v>
      </c>
      <c r="K6766">
        <v>0</v>
      </c>
      <c r="L6766" s="35">
        <v>45657</v>
      </c>
    </row>
    <row r="6767" spans="1:12" x14ac:dyDescent="0.25">
      <c r="A6767" s="35">
        <v>45657</v>
      </c>
      <c r="B6767" t="s">
        <v>108</v>
      </c>
      <c r="C6767">
        <v>3</v>
      </c>
      <c r="D6767" t="s">
        <v>20</v>
      </c>
      <c r="E6767">
        <v>864613</v>
      </c>
      <c r="F6767" t="s">
        <v>118</v>
      </c>
      <c r="G6767" t="s">
        <v>146</v>
      </c>
      <c r="H6767">
        <v>1</v>
      </c>
      <c r="I6767">
        <v>0</v>
      </c>
      <c r="J6767">
        <v>0</v>
      </c>
      <c r="K6767">
        <v>0</v>
      </c>
      <c r="L6767" s="35">
        <v>45657</v>
      </c>
    </row>
    <row r="6768" spans="1:12" x14ac:dyDescent="0.25">
      <c r="A6768" s="35">
        <v>45657</v>
      </c>
      <c r="B6768" t="s">
        <v>108</v>
      </c>
      <c r="C6768">
        <v>3</v>
      </c>
      <c r="D6768" t="s">
        <v>18</v>
      </c>
      <c r="E6768">
        <v>630680</v>
      </c>
      <c r="F6768" t="s">
        <v>116</v>
      </c>
      <c r="G6768" t="s">
        <v>136</v>
      </c>
      <c r="H6768">
        <v>48</v>
      </c>
      <c r="I6768">
        <v>19</v>
      </c>
      <c r="J6768">
        <v>0</v>
      </c>
      <c r="K6768">
        <v>0</v>
      </c>
      <c r="L6768" s="35">
        <v>45657</v>
      </c>
    </row>
    <row r="6769" spans="1:12" x14ac:dyDescent="0.25">
      <c r="A6769" s="35">
        <v>45657</v>
      </c>
      <c r="B6769" t="s">
        <v>108</v>
      </c>
      <c r="C6769">
        <v>3</v>
      </c>
      <c r="D6769" t="s">
        <v>18</v>
      </c>
      <c r="E6769">
        <v>717231</v>
      </c>
      <c r="F6769" t="s">
        <v>117</v>
      </c>
      <c r="G6769" t="s">
        <v>137</v>
      </c>
      <c r="H6769">
        <v>55</v>
      </c>
      <c r="I6769">
        <v>15</v>
      </c>
      <c r="J6769">
        <v>0</v>
      </c>
      <c r="K6769">
        <v>0</v>
      </c>
      <c r="L6769" s="35">
        <v>45657</v>
      </c>
    </row>
    <row r="6770" spans="1:12" x14ac:dyDescent="0.25">
      <c r="A6770" s="35">
        <v>45657</v>
      </c>
      <c r="B6770" t="s">
        <v>108</v>
      </c>
      <c r="C6770">
        <v>3</v>
      </c>
      <c r="D6770" t="s">
        <v>18</v>
      </c>
      <c r="E6770">
        <v>738581</v>
      </c>
      <c r="F6770" t="s">
        <v>123</v>
      </c>
      <c r="G6770" t="s">
        <v>143</v>
      </c>
      <c r="H6770">
        <v>70</v>
      </c>
      <c r="I6770">
        <v>18</v>
      </c>
      <c r="J6770">
        <v>0</v>
      </c>
      <c r="K6770">
        <v>0</v>
      </c>
      <c r="L6770" s="35">
        <v>45657</v>
      </c>
    </row>
    <row r="6771" spans="1:12" x14ac:dyDescent="0.25">
      <c r="A6771" s="35">
        <v>45657</v>
      </c>
      <c r="B6771" t="s">
        <v>108</v>
      </c>
      <c r="C6771">
        <v>3</v>
      </c>
      <c r="D6771" t="s">
        <v>19</v>
      </c>
      <c r="E6771">
        <v>315885</v>
      </c>
      <c r="F6771" t="s">
        <v>119</v>
      </c>
      <c r="G6771" t="s">
        <v>131</v>
      </c>
      <c r="H6771">
        <v>13</v>
      </c>
      <c r="I6771">
        <v>0</v>
      </c>
      <c r="J6771">
        <v>0</v>
      </c>
      <c r="K6771">
        <v>0</v>
      </c>
      <c r="L6771" s="35">
        <v>45657</v>
      </c>
    </row>
    <row r="6772" spans="1:12" x14ac:dyDescent="0.25">
      <c r="A6772" s="35">
        <v>45650</v>
      </c>
      <c r="B6772" t="s">
        <v>108</v>
      </c>
      <c r="C6772">
        <v>3</v>
      </c>
      <c r="D6772" t="s">
        <v>18</v>
      </c>
      <c r="E6772">
        <v>357081</v>
      </c>
      <c r="F6772" t="s">
        <v>125</v>
      </c>
      <c r="G6772" t="s">
        <v>137</v>
      </c>
      <c r="H6772">
        <v>120</v>
      </c>
      <c r="I6772">
        <v>18</v>
      </c>
      <c r="J6772">
        <v>0</v>
      </c>
      <c r="K6772">
        <v>0</v>
      </c>
      <c r="L6772" s="35">
        <v>45657</v>
      </c>
    </row>
    <row r="6773" spans="1:12" x14ac:dyDescent="0.25">
      <c r="A6773" s="35">
        <v>45650</v>
      </c>
      <c r="B6773" t="s">
        <v>108</v>
      </c>
      <c r="C6773">
        <v>3</v>
      </c>
      <c r="D6773" t="s">
        <v>19</v>
      </c>
      <c r="E6773">
        <v>339476</v>
      </c>
      <c r="F6773" t="s">
        <v>126</v>
      </c>
      <c r="G6773" t="s">
        <v>138</v>
      </c>
      <c r="H6773">
        <v>4</v>
      </c>
      <c r="I6773">
        <v>0</v>
      </c>
      <c r="J6773">
        <v>0</v>
      </c>
      <c r="K6773">
        <v>0</v>
      </c>
      <c r="L6773" s="35">
        <v>45657</v>
      </c>
    </row>
    <row r="6774" spans="1:12" x14ac:dyDescent="0.25">
      <c r="A6774" s="35">
        <v>45650</v>
      </c>
      <c r="B6774" t="s">
        <v>108</v>
      </c>
      <c r="C6774">
        <v>3</v>
      </c>
      <c r="D6774" t="s">
        <v>18</v>
      </c>
      <c r="E6774">
        <v>538769</v>
      </c>
      <c r="F6774" t="s">
        <v>117</v>
      </c>
      <c r="G6774" t="s">
        <v>141</v>
      </c>
      <c r="H6774">
        <v>64</v>
      </c>
      <c r="I6774">
        <v>33</v>
      </c>
      <c r="J6774">
        <v>0</v>
      </c>
      <c r="K6774">
        <v>0</v>
      </c>
      <c r="L6774" s="35">
        <v>45657</v>
      </c>
    </row>
    <row r="6775" spans="1:12" x14ac:dyDescent="0.25">
      <c r="A6775" s="35">
        <v>45650</v>
      </c>
      <c r="B6775" t="s">
        <v>108</v>
      </c>
      <c r="C6775">
        <v>3</v>
      </c>
      <c r="D6775" t="s">
        <v>18</v>
      </c>
      <c r="E6775">
        <v>377152</v>
      </c>
      <c r="F6775" t="s">
        <v>123</v>
      </c>
      <c r="G6775" t="s">
        <v>131</v>
      </c>
      <c r="H6775">
        <v>27</v>
      </c>
      <c r="I6775">
        <v>19</v>
      </c>
      <c r="J6775">
        <v>0</v>
      </c>
      <c r="K6775">
        <v>0</v>
      </c>
      <c r="L6775" s="35">
        <v>45657</v>
      </c>
    </row>
    <row r="6776" spans="1:12" x14ac:dyDescent="0.25">
      <c r="A6776" s="35">
        <v>45650</v>
      </c>
      <c r="B6776" t="s">
        <v>108</v>
      </c>
      <c r="C6776">
        <v>3</v>
      </c>
      <c r="D6776" t="s">
        <v>18</v>
      </c>
      <c r="E6776">
        <v>476711</v>
      </c>
      <c r="F6776" t="s">
        <v>124</v>
      </c>
      <c r="G6776" t="s">
        <v>132</v>
      </c>
      <c r="H6776">
        <v>55</v>
      </c>
      <c r="I6776">
        <v>36</v>
      </c>
      <c r="J6776">
        <v>0</v>
      </c>
      <c r="K6776">
        <v>0</v>
      </c>
      <c r="L6776" s="35">
        <v>45657</v>
      </c>
    </row>
    <row r="6777" spans="1:12" x14ac:dyDescent="0.25">
      <c r="A6777" s="35">
        <v>45650</v>
      </c>
      <c r="B6777" t="s">
        <v>108</v>
      </c>
      <c r="C6777">
        <v>3</v>
      </c>
      <c r="D6777" t="s">
        <v>19</v>
      </c>
      <c r="E6777">
        <v>600830</v>
      </c>
      <c r="F6777" t="s">
        <v>118</v>
      </c>
      <c r="G6777" t="s">
        <v>130</v>
      </c>
      <c r="H6777">
        <v>7</v>
      </c>
      <c r="I6777">
        <v>0</v>
      </c>
      <c r="J6777">
        <v>0</v>
      </c>
      <c r="K6777">
        <v>0</v>
      </c>
      <c r="L6777" s="35">
        <v>45657</v>
      </c>
    </row>
    <row r="6778" spans="1:12" x14ac:dyDescent="0.25">
      <c r="A6778" s="35">
        <v>45650</v>
      </c>
      <c r="B6778" t="s">
        <v>108</v>
      </c>
      <c r="C6778">
        <v>3</v>
      </c>
      <c r="D6778" t="s">
        <v>18</v>
      </c>
      <c r="E6778">
        <v>156102</v>
      </c>
      <c r="F6778" t="s">
        <v>121</v>
      </c>
      <c r="G6778" t="s">
        <v>145</v>
      </c>
      <c r="H6778">
        <v>39</v>
      </c>
      <c r="I6778">
        <v>19</v>
      </c>
      <c r="J6778">
        <v>0</v>
      </c>
      <c r="K6778">
        <v>0</v>
      </c>
      <c r="L6778" s="35">
        <v>45657</v>
      </c>
    </row>
    <row r="6779" spans="1:12" x14ac:dyDescent="0.25">
      <c r="A6779" s="35">
        <v>45643</v>
      </c>
      <c r="B6779" t="s">
        <v>108</v>
      </c>
      <c r="C6779">
        <v>3</v>
      </c>
      <c r="D6779" t="s">
        <v>18</v>
      </c>
      <c r="E6779">
        <v>426938</v>
      </c>
      <c r="F6779" t="s">
        <v>125</v>
      </c>
      <c r="G6779" t="s">
        <v>129</v>
      </c>
      <c r="H6779">
        <v>102</v>
      </c>
      <c r="I6779">
        <v>21</v>
      </c>
      <c r="J6779">
        <v>0</v>
      </c>
      <c r="K6779">
        <v>0</v>
      </c>
      <c r="L6779" s="35">
        <v>45657</v>
      </c>
    </row>
    <row r="6780" spans="1:12" x14ac:dyDescent="0.25">
      <c r="A6780" s="35">
        <v>45643</v>
      </c>
      <c r="B6780" t="s">
        <v>108</v>
      </c>
      <c r="C6780">
        <v>3</v>
      </c>
      <c r="D6780" t="s">
        <v>20</v>
      </c>
      <c r="E6780">
        <v>282448</v>
      </c>
      <c r="F6780" t="s">
        <v>126</v>
      </c>
      <c r="G6780" t="s">
        <v>134</v>
      </c>
      <c r="H6780">
        <v>8</v>
      </c>
      <c r="I6780">
        <v>0</v>
      </c>
      <c r="J6780">
        <v>0</v>
      </c>
      <c r="K6780">
        <v>0</v>
      </c>
      <c r="L6780" s="35">
        <v>45657</v>
      </c>
    </row>
    <row r="6781" spans="1:12" x14ac:dyDescent="0.25">
      <c r="A6781" s="35">
        <v>45643</v>
      </c>
      <c r="B6781" t="s">
        <v>108</v>
      </c>
      <c r="C6781">
        <v>3</v>
      </c>
      <c r="D6781" t="s">
        <v>18</v>
      </c>
      <c r="E6781">
        <v>900108</v>
      </c>
      <c r="F6781" t="s">
        <v>118</v>
      </c>
      <c r="G6781" t="s">
        <v>138</v>
      </c>
      <c r="H6781">
        <v>34</v>
      </c>
      <c r="I6781">
        <v>15</v>
      </c>
      <c r="J6781">
        <v>0</v>
      </c>
      <c r="K6781">
        <v>0</v>
      </c>
      <c r="L6781" s="35">
        <v>45657</v>
      </c>
    </row>
    <row r="6782" spans="1:12" x14ac:dyDescent="0.25">
      <c r="A6782" s="35">
        <v>45643</v>
      </c>
      <c r="B6782" t="s">
        <v>108</v>
      </c>
      <c r="C6782">
        <v>3</v>
      </c>
      <c r="D6782" t="s">
        <v>18</v>
      </c>
      <c r="E6782">
        <v>713324</v>
      </c>
      <c r="F6782" t="s">
        <v>116</v>
      </c>
      <c r="G6782" t="s">
        <v>128</v>
      </c>
      <c r="H6782">
        <v>92</v>
      </c>
      <c r="I6782">
        <v>20</v>
      </c>
      <c r="J6782">
        <v>0</v>
      </c>
      <c r="K6782">
        <v>0</v>
      </c>
      <c r="L6782" s="35">
        <v>45657</v>
      </c>
    </row>
    <row r="6783" spans="1:12" x14ac:dyDescent="0.25">
      <c r="A6783" s="35">
        <v>45643</v>
      </c>
      <c r="B6783" t="s">
        <v>108</v>
      </c>
      <c r="C6783">
        <v>3</v>
      </c>
      <c r="D6783" t="s">
        <v>18</v>
      </c>
      <c r="E6783">
        <v>761621</v>
      </c>
      <c r="F6783" t="s">
        <v>123</v>
      </c>
      <c r="G6783" t="s">
        <v>135</v>
      </c>
      <c r="H6783">
        <v>104</v>
      </c>
      <c r="I6783">
        <v>15</v>
      </c>
      <c r="J6783">
        <v>0</v>
      </c>
      <c r="K6783">
        <v>0</v>
      </c>
      <c r="L6783" s="35">
        <v>45657</v>
      </c>
    </row>
    <row r="6784" spans="1:12" x14ac:dyDescent="0.25">
      <c r="A6784" s="35">
        <v>45636</v>
      </c>
      <c r="B6784" t="s">
        <v>108</v>
      </c>
      <c r="C6784">
        <v>3</v>
      </c>
      <c r="D6784" t="s">
        <v>18</v>
      </c>
      <c r="E6784">
        <v>784714</v>
      </c>
      <c r="F6784" t="s">
        <v>122</v>
      </c>
      <c r="G6784" t="s">
        <v>138</v>
      </c>
      <c r="H6784">
        <v>28</v>
      </c>
      <c r="I6784">
        <v>26</v>
      </c>
      <c r="J6784">
        <v>0</v>
      </c>
      <c r="K6784">
        <v>0</v>
      </c>
      <c r="L6784" s="35">
        <v>45657</v>
      </c>
    </row>
    <row r="6785" spans="1:12" x14ac:dyDescent="0.25">
      <c r="A6785" s="35">
        <v>45636</v>
      </c>
      <c r="B6785" t="s">
        <v>108</v>
      </c>
      <c r="C6785">
        <v>3</v>
      </c>
      <c r="D6785" t="s">
        <v>18</v>
      </c>
      <c r="E6785">
        <v>241288</v>
      </c>
      <c r="F6785" t="s">
        <v>116</v>
      </c>
      <c r="G6785" t="s">
        <v>136</v>
      </c>
      <c r="H6785">
        <v>76</v>
      </c>
      <c r="I6785">
        <v>17</v>
      </c>
      <c r="J6785">
        <v>0</v>
      </c>
      <c r="K6785">
        <v>0</v>
      </c>
      <c r="L6785" s="35">
        <v>45657</v>
      </c>
    </row>
    <row r="6786" spans="1:12" x14ac:dyDescent="0.25">
      <c r="A6786" s="35">
        <v>45636</v>
      </c>
      <c r="B6786" t="s">
        <v>108</v>
      </c>
      <c r="C6786">
        <v>3</v>
      </c>
      <c r="D6786" t="s">
        <v>18</v>
      </c>
      <c r="E6786">
        <v>990549</v>
      </c>
      <c r="F6786" t="s">
        <v>118</v>
      </c>
      <c r="G6786" t="s">
        <v>138</v>
      </c>
      <c r="H6786">
        <v>34</v>
      </c>
      <c r="I6786">
        <v>17</v>
      </c>
      <c r="J6786">
        <v>0</v>
      </c>
      <c r="K6786">
        <v>0</v>
      </c>
      <c r="L6786" s="35">
        <v>45657</v>
      </c>
    </row>
    <row r="6787" spans="1:12" x14ac:dyDescent="0.25">
      <c r="A6787" s="35">
        <v>45636</v>
      </c>
      <c r="B6787" t="s">
        <v>108</v>
      </c>
      <c r="C6787">
        <v>3</v>
      </c>
      <c r="D6787" t="s">
        <v>18</v>
      </c>
      <c r="E6787">
        <v>908540</v>
      </c>
      <c r="F6787" t="s">
        <v>120</v>
      </c>
      <c r="G6787" t="s">
        <v>140</v>
      </c>
      <c r="H6787">
        <v>96</v>
      </c>
      <c r="I6787">
        <v>15</v>
      </c>
      <c r="J6787">
        <v>0</v>
      </c>
      <c r="K6787">
        <v>0</v>
      </c>
      <c r="L6787" s="35">
        <v>45657</v>
      </c>
    </row>
    <row r="6788" spans="1:12" x14ac:dyDescent="0.25">
      <c r="A6788" s="35">
        <v>45636</v>
      </c>
      <c r="B6788" t="s">
        <v>108</v>
      </c>
      <c r="C6788">
        <v>3</v>
      </c>
      <c r="D6788" t="s">
        <v>18</v>
      </c>
      <c r="E6788">
        <v>454973</v>
      </c>
      <c r="F6788" t="s">
        <v>121</v>
      </c>
      <c r="G6788" t="s">
        <v>141</v>
      </c>
      <c r="H6788">
        <v>67</v>
      </c>
      <c r="I6788">
        <v>34</v>
      </c>
      <c r="J6788">
        <v>0</v>
      </c>
      <c r="K6788">
        <v>0</v>
      </c>
      <c r="L6788" s="35">
        <v>45657</v>
      </c>
    </row>
    <row r="6789" spans="1:12" x14ac:dyDescent="0.25">
      <c r="A6789" s="35">
        <v>45636</v>
      </c>
      <c r="B6789" t="s">
        <v>108</v>
      </c>
      <c r="C6789">
        <v>3</v>
      </c>
      <c r="D6789" t="s">
        <v>18</v>
      </c>
      <c r="E6789">
        <v>813045</v>
      </c>
      <c r="F6789" t="s">
        <v>125</v>
      </c>
      <c r="G6789" t="s">
        <v>145</v>
      </c>
      <c r="H6789">
        <v>40</v>
      </c>
      <c r="I6789">
        <v>22</v>
      </c>
      <c r="J6789">
        <v>0</v>
      </c>
      <c r="K6789">
        <v>0</v>
      </c>
      <c r="L6789" s="35">
        <v>45657</v>
      </c>
    </row>
    <row r="6790" spans="1:12" x14ac:dyDescent="0.25">
      <c r="A6790" s="35">
        <v>45636</v>
      </c>
      <c r="B6790" t="s">
        <v>108</v>
      </c>
      <c r="C6790">
        <v>3</v>
      </c>
      <c r="D6790" t="s">
        <v>18</v>
      </c>
      <c r="E6790">
        <v>544538</v>
      </c>
      <c r="F6790" t="s">
        <v>126</v>
      </c>
      <c r="G6790" t="s">
        <v>138</v>
      </c>
      <c r="H6790">
        <v>84</v>
      </c>
      <c r="I6790">
        <v>15</v>
      </c>
      <c r="J6790">
        <v>0</v>
      </c>
      <c r="K6790">
        <v>0</v>
      </c>
      <c r="L6790" s="35">
        <v>45657</v>
      </c>
    </row>
    <row r="6791" spans="1:12" x14ac:dyDescent="0.25">
      <c r="A6791" s="35">
        <v>45636</v>
      </c>
      <c r="B6791" t="s">
        <v>108</v>
      </c>
      <c r="C6791">
        <v>3</v>
      </c>
      <c r="D6791" t="s">
        <v>18</v>
      </c>
      <c r="E6791">
        <v>885834</v>
      </c>
      <c r="F6791" t="s">
        <v>119</v>
      </c>
      <c r="G6791" t="s">
        <v>135</v>
      </c>
      <c r="H6791">
        <v>90</v>
      </c>
      <c r="I6791">
        <v>22</v>
      </c>
      <c r="J6791">
        <v>0</v>
      </c>
      <c r="K6791">
        <v>0</v>
      </c>
      <c r="L6791" s="35">
        <v>45657</v>
      </c>
    </row>
    <row r="6792" spans="1:12" x14ac:dyDescent="0.25">
      <c r="A6792" s="35">
        <v>45636</v>
      </c>
      <c r="B6792" t="s">
        <v>108</v>
      </c>
      <c r="C6792">
        <v>3</v>
      </c>
      <c r="D6792" t="s">
        <v>20</v>
      </c>
      <c r="E6792">
        <v>238098</v>
      </c>
      <c r="F6792" t="s">
        <v>124</v>
      </c>
      <c r="G6792" t="s">
        <v>132</v>
      </c>
      <c r="H6792">
        <v>6</v>
      </c>
      <c r="I6792">
        <v>0</v>
      </c>
      <c r="J6792">
        <v>0</v>
      </c>
      <c r="K6792">
        <v>0</v>
      </c>
      <c r="L6792" s="35">
        <v>45657</v>
      </c>
    </row>
    <row r="6793" spans="1:12" x14ac:dyDescent="0.25">
      <c r="A6793" s="35">
        <v>45636</v>
      </c>
      <c r="B6793" t="s">
        <v>108</v>
      </c>
      <c r="C6793">
        <v>3</v>
      </c>
      <c r="D6793" t="s">
        <v>20</v>
      </c>
      <c r="E6793">
        <v>301642</v>
      </c>
      <c r="F6793" t="s">
        <v>117</v>
      </c>
      <c r="G6793" t="s">
        <v>137</v>
      </c>
      <c r="H6793">
        <v>6</v>
      </c>
      <c r="I6793">
        <v>0</v>
      </c>
      <c r="J6793">
        <v>0</v>
      </c>
      <c r="K6793">
        <v>0</v>
      </c>
      <c r="L6793" s="35">
        <v>45657</v>
      </c>
    </row>
    <row r="6794" spans="1:12" x14ac:dyDescent="0.25">
      <c r="A6794" s="35">
        <v>45636</v>
      </c>
      <c r="B6794" t="s">
        <v>108</v>
      </c>
      <c r="C6794">
        <v>3</v>
      </c>
      <c r="D6794" t="s">
        <v>18</v>
      </c>
      <c r="E6794">
        <v>360029</v>
      </c>
      <c r="F6794" t="s">
        <v>121</v>
      </c>
      <c r="G6794" t="s">
        <v>133</v>
      </c>
      <c r="H6794">
        <v>28</v>
      </c>
      <c r="I6794">
        <v>27</v>
      </c>
      <c r="J6794">
        <v>0</v>
      </c>
      <c r="K6794">
        <v>0</v>
      </c>
      <c r="L6794" s="35">
        <v>45657</v>
      </c>
    </row>
    <row r="6795" spans="1:12" x14ac:dyDescent="0.25">
      <c r="A6795" s="35">
        <v>45629</v>
      </c>
      <c r="B6795" t="s">
        <v>108</v>
      </c>
      <c r="C6795">
        <v>3</v>
      </c>
      <c r="D6795" t="s">
        <v>18</v>
      </c>
      <c r="E6795">
        <v>498620</v>
      </c>
      <c r="F6795" t="s">
        <v>119</v>
      </c>
      <c r="G6795" t="s">
        <v>135</v>
      </c>
      <c r="H6795">
        <v>138</v>
      </c>
      <c r="I6795">
        <v>56</v>
      </c>
      <c r="J6795">
        <v>0</v>
      </c>
      <c r="K6795">
        <v>0</v>
      </c>
      <c r="L6795" s="35">
        <v>45657</v>
      </c>
    </row>
    <row r="6796" spans="1:12" x14ac:dyDescent="0.25">
      <c r="A6796" s="35">
        <v>45629</v>
      </c>
      <c r="B6796" t="s">
        <v>108</v>
      </c>
      <c r="C6796">
        <v>3</v>
      </c>
      <c r="D6796" t="s">
        <v>18</v>
      </c>
      <c r="E6796">
        <v>181871</v>
      </c>
      <c r="F6796" t="s">
        <v>123</v>
      </c>
      <c r="G6796" t="s">
        <v>139</v>
      </c>
      <c r="H6796">
        <v>60</v>
      </c>
      <c r="I6796">
        <v>55</v>
      </c>
      <c r="J6796">
        <v>0</v>
      </c>
      <c r="K6796">
        <v>0</v>
      </c>
      <c r="L6796" s="35">
        <v>45657</v>
      </c>
    </row>
    <row r="6797" spans="1:12" x14ac:dyDescent="0.25">
      <c r="A6797" s="35">
        <v>45629</v>
      </c>
      <c r="B6797" t="s">
        <v>108</v>
      </c>
      <c r="C6797">
        <v>3</v>
      </c>
      <c r="D6797" t="s">
        <v>18</v>
      </c>
      <c r="E6797">
        <v>551330</v>
      </c>
      <c r="F6797" t="s">
        <v>120</v>
      </c>
      <c r="G6797" t="s">
        <v>140</v>
      </c>
      <c r="H6797">
        <v>146</v>
      </c>
      <c r="I6797">
        <v>34</v>
      </c>
      <c r="J6797">
        <v>0</v>
      </c>
      <c r="K6797">
        <v>0</v>
      </c>
      <c r="L6797" s="35">
        <v>45657</v>
      </c>
    </row>
    <row r="6798" spans="1:12" x14ac:dyDescent="0.25">
      <c r="A6798" s="35">
        <v>45629</v>
      </c>
      <c r="B6798" t="s">
        <v>108</v>
      </c>
      <c r="C6798">
        <v>3</v>
      </c>
      <c r="D6798" t="s">
        <v>20</v>
      </c>
      <c r="E6798">
        <v>349145</v>
      </c>
      <c r="F6798" t="s">
        <v>122</v>
      </c>
      <c r="G6798" t="s">
        <v>142</v>
      </c>
      <c r="H6798">
        <v>3</v>
      </c>
      <c r="I6798">
        <v>0</v>
      </c>
      <c r="J6798">
        <v>0</v>
      </c>
      <c r="K6798">
        <v>0</v>
      </c>
      <c r="L6798" s="35">
        <v>45657</v>
      </c>
    </row>
    <row r="6799" spans="1:12" x14ac:dyDescent="0.25">
      <c r="A6799" s="35">
        <v>45629</v>
      </c>
      <c r="B6799" t="s">
        <v>108</v>
      </c>
      <c r="C6799">
        <v>3</v>
      </c>
      <c r="D6799" t="s">
        <v>18</v>
      </c>
      <c r="E6799">
        <v>509912</v>
      </c>
      <c r="F6799" t="s">
        <v>126</v>
      </c>
      <c r="G6799" t="s">
        <v>146</v>
      </c>
      <c r="H6799">
        <v>83</v>
      </c>
      <c r="I6799">
        <v>15</v>
      </c>
      <c r="J6799">
        <v>0</v>
      </c>
      <c r="K6799">
        <v>0</v>
      </c>
      <c r="L6799" s="35">
        <v>45657</v>
      </c>
    </row>
    <row r="6800" spans="1:12" x14ac:dyDescent="0.25">
      <c r="A6800" s="35">
        <v>45629</v>
      </c>
      <c r="B6800" t="s">
        <v>108</v>
      </c>
      <c r="C6800">
        <v>3</v>
      </c>
      <c r="D6800" t="s">
        <v>18</v>
      </c>
      <c r="E6800">
        <v>720097</v>
      </c>
      <c r="F6800" t="s">
        <v>122</v>
      </c>
      <c r="G6800" t="s">
        <v>134</v>
      </c>
      <c r="H6800">
        <v>68</v>
      </c>
      <c r="I6800">
        <v>27</v>
      </c>
      <c r="J6800">
        <v>0</v>
      </c>
      <c r="K6800">
        <v>0</v>
      </c>
      <c r="L6800" s="35">
        <v>45657</v>
      </c>
    </row>
    <row r="6801" spans="1:12" x14ac:dyDescent="0.25">
      <c r="A6801" s="35">
        <v>45629</v>
      </c>
      <c r="B6801" t="s">
        <v>108</v>
      </c>
      <c r="C6801">
        <v>3</v>
      </c>
      <c r="D6801" t="s">
        <v>18</v>
      </c>
      <c r="E6801">
        <v>450157</v>
      </c>
      <c r="F6801" t="s">
        <v>118</v>
      </c>
      <c r="G6801" t="s">
        <v>142</v>
      </c>
      <c r="H6801">
        <v>54</v>
      </c>
      <c r="I6801">
        <v>35</v>
      </c>
      <c r="J6801">
        <v>0</v>
      </c>
      <c r="K6801">
        <v>0</v>
      </c>
      <c r="L6801" s="35">
        <v>45657</v>
      </c>
    </row>
    <row r="6802" spans="1:12" x14ac:dyDescent="0.25">
      <c r="A6802" s="35">
        <v>45629</v>
      </c>
      <c r="B6802" t="s">
        <v>108</v>
      </c>
      <c r="C6802">
        <v>3</v>
      </c>
      <c r="D6802" t="s">
        <v>18</v>
      </c>
      <c r="E6802">
        <v>872311</v>
      </c>
      <c r="F6802" t="s">
        <v>121</v>
      </c>
      <c r="G6802" t="s">
        <v>129</v>
      </c>
      <c r="H6802">
        <v>41</v>
      </c>
      <c r="I6802">
        <v>20</v>
      </c>
      <c r="J6802">
        <v>0</v>
      </c>
      <c r="K6802">
        <v>0</v>
      </c>
      <c r="L6802" s="35">
        <v>45657</v>
      </c>
    </row>
    <row r="6803" spans="1:12" x14ac:dyDescent="0.25">
      <c r="A6803" s="35">
        <v>45622</v>
      </c>
      <c r="B6803" t="s">
        <v>108</v>
      </c>
      <c r="C6803">
        <v>3</v>
      </c>
      <c r="D6803" t="s">
        <v>18</v>
      </c>
      <c r="E6803">
        <v>342801</v>
      </c>
      <c r="F6803" t="s">
        <v>117</v>
      </c>
      <c r="G6803" t="s">
        <v>129</v>
      </c>
      <c r="H6803">
        <v>104</v>
      </c>
      <c r="I6803">
        <v>15</v>
      </c>
      <c r="J6803">
        <v>0</v>
      </c>
      <c r="K6803">
        <v>0</v>
      </c>
      <c r="L6803" s="35">
        <v>45626</v>
      </c>
    </row>
    <row r="6804" spans="1:12" x14ac:dyDescent="0.25">
      <c r="A6804" s="35">
        <v>45622</v>
      </c>
      <c r="B6804" t="s">
        <v>108</v>
      </c>
      <c r="C6804">
        <v>3</v>
      </c>
      <c r="D6804" t="s">
        <v>18</v>
      </c>
      <c r="E6804">
        <v>662925</v>
      </c>
      <c r="F6804" t="s">
        <v>119</v>
      </c>
      <c r="G6804" t="s">
        <v>131</v>
      </c>
      <c r="H6804">
        <v>71</v>
      </c>
      <c r="I6804">
        <v>20</v>
      </c>
      <c r="J6804">
        <v>0</v>
      </c>
      <c r="K6804">
        <v>0</v>
      </c>
      <c r="L6804" s="35">
        <v>45626</v>
      </c>
    </row>
    <row r="6805" spans="1:12" x14ac:dyDescent="0.25">
      <c r="A6805" s="35">
        <v>45622</v>
      </c>
      <c r="B6805" t="s">
        <v>108</v>
      </c>
      <c r="C6805">
        <v>3</v>
      </c>
      <c r="D6805" t="s">
        <v>18</v>
      </c>
      <c r="E6805">
        <v>764272</v>
      </c>
      <c r="F6805" t="s">
        <v>124</v>
      </c>
      <c r="G6805" t="s">
        <v>136</v>
      </c>
      <c r="H6805">
        <v>20</v>
      </c>
      <c r="I6805">
        <v>18</v>
      </c>
      <c r="J6805">
        <v>0</v>
      </c>
      <c r="K6805">
        <v>0</v>
      </c>
      <c r="L6805" s="35">
        <v>45626</v>
      </c>
    </row>
    <row r="6806" spans="1:12" x14ac:dyDescent="0.25">
      <c r="A6806" s="35">
        <v>45622</v>
      </c>
      <c r="B6806" t="s">
        <v>108</v>
      </c>
      <c r="C6806">
        <v>3</v>
      </c>
      <c r="D6806" t="s">
        <v>18</v>
      </c>
      <c r="E6806">
        <v>326407</v>
      </c>
      <c r="F6806" t="s">
        <v>121</v>
      </c>
      <c r="G6806" t="s">
        <v>145</v>
      </c>
      <c r="H6806">
        <v>106</v>
      </c>
      <c r="I6806">
        <v>18</v>
      </c>
      <c r="J6806">
        <v>0</v>
      </c>
      <c r="K6806">
        <v>0</v>
      </c>
      <c r="L6806" s="35">
        <v>45626</v>
      </c>
    </row>
    <row r="6807" spans="1:12" x14ac:dyDescent="0.25">
      <c r="A6807" s="35">
        <v>45622</v>
      </c>
      <c r="B6807" t="s">
        <v>108</v>
      </c>
      <c r="C6807">
        <v>3</v>
      </c>
      <c r="D6807" t="s">
        <v>18</v>
      </c>
      <c r="E6807">
        <v>505367</v>
      </c>
      <c r="F6807" t="s">
        <v>125</v>
      </c>
      <c r="G6807" t="s">
        <v>129</v>
      </c>
      <c r="H6807">
        <v>35</v>
      </c>
      <c r="I6807">
        <v>15</v>
      </c>
      <c r="J6807">
        <v>0</v>
      </c>
      <c r="K6807">
        <v>0</v>
      </c>
      <c r="L6807" s="35">
        <v>45626</v>
      </c>
    </row>
    <row r="6808" spans="1:12" x14ac:dyDescent="0.25">
      <c r="A6808" s="35">
        <v>45622</v>
      </c>
      <c r="B6808" t="s">
        <v>108</v>
      </c>
      <c r="C6808">
        <v>3</v>
      </c>
      <c r="D6808" t="s">
        <v>18</v>
      </c>
      <c r="E6808">
        <v>900764</v>
      </c>
      <c r="F6808" t="s">
        <v>119</v>
      </c>
      <c r="G6808" t="s">
        <v>135</v>
      </c>
      <c r="H6808">
        <v>48</v>
      </c>
      <c r="I6808">
        <v>15</v>
      </c>
      <c r="J6808">
        <v>0</v>
      </c>
      <c r="K6808">
        <v>0</v>
      </c>
      <c r="L6808" s="35">
        <v>45626</v>
      </c>
    </row>
    <row r="6809" spans="1:12" x14ac:dyDescent="0.25">
      <c r="A6809" s="35">
        <v>45622</v>
      </c>
      <c r="B6809" t="s">
        <v>108</v>
      </c>
      <c r="C6809">
        <v>3</v>
      </c>
      <c r="D6809" t="s">
        <v>18</v>
      </c>
      <c r="E6809">
        <v>986179</v>
      </c>
      <c r="F6809" t="s">
        <v>121</v>
      </c>
      <c r="G6809" t="s">
        <v>137</v>
      </c>
      <c r="H6809">
        <v>53</v>
      </c>
      <c r="I6809">
        <v>20</v>
      </c>
      <c r="J6809">
        <v>0</v>
      </c>
      <c r="K6809">
        <v>0</v>
      </c>
      <c r="L6809" s="35">
        <v>45626</v>
      </c>
    </row>
    <row r="6810" spans="1:12" x14ac:dyDescent="0.25">
      <c r="A6810" s="35">
        <v>45622</v>
      </c>
      <c r="B6810" t="s">
        <v>108</v>
      </c>
      <c r="C6810">
        <v>3</v>
      </c>
      <c r="D6810" t="s">
        <v>18</v>
      </c>
      <c r="E6810">
        <v>724256</v>
      </c>
      <c r="F6810" t="s">
        <v>117</v>
      </c>
      <c r="G6810" t="s">
        <v>141</v>
      </c>
      <c r="H6810">
        <v>36</v>
      </c>
      <c r="I6810">
        <v>15</v>
      </c>
      <c r="J6810">
        <v>0</v>
      </c>
      <c r="K6810">
        <v>0</v>
      </c>
      <c r="L6810" s="35">
        <v>45626</v>
      </c>
    </row>
    <row r="6811" spans="1:12" x14ac:dyDescent="0.25">
      <c r="A6811" s="35">
        <v>45615</v>
      </c>
      <c r="B6811" t="s">
        <v>108</v>
      </c>
      <c r="C6811">
        <v>3</v>
      </c>
      <c r="D6811" t="s">
        <v>18</v>
      </c>
      <c r="E6811">
        <v>981191</v>
      </c>
      <c r="F6811" t="s">
        <v>125</v>
      </c>
      <c r="G6811" t="s">
        <v>141</v>
      </c>
      <c r="H6811">
        <v>96</v>
      </c>
      <c r="I6811">
        <v>19</v>
      </c>
      <c r="J6811">
        <v>0</v>
      </c>
      <c r="K6811">
        <v>0</v>
      </c>
      <c r="L6811" s="35">
        <v>45626</v>
      </c>
    </row>
    <row r="6812" spans="1:12" x14ac:dyDescent="0.25">
      <c r="A6812" s="35">
        <v>45615</v>
      </c>
      <c r="B6812" t="s">
        <v>108</v>
      </c>
      <c r="C6812">
        <v>3</v>
      </c>
      <c r="D6812" t="s">
        <v>18</v>
      </c>
      <c r="E6812">
        <v>973190</v>
      </c>
      <c r="F6812" t="s">
        <v>126</v>
      </c>
      <c r="G6812" t="s">
        <v>142</v>
      </c>
      <c r="H6812">
        <v>94</v>
      </c>
      <c r="I6812">
        <v>54</v>
      </c>
      <c r="J6812">
        <v>0</v>
      </c>
      <c r="K6812">
        <v>0</v>
      </c>
      <c r="L6812" s="35">
        <v>45626</v>
      </c>
    </row>
    <row r="6813" spans="1:12" x14ac:dyDescent="0.25">
      <c r="A6813" s="35">
        <v>45615</v>
      </c>
      <c r="B6813" t="s">
        <v>108</v>
      </c>
      <c r="C6813">
        <v>3</v>
      </c>
      <c r="D6813" t="s">
        <v>18</v>
      </c>
      <c r="E6813">
        <v>673475</v>
      </c>
      <c r="F6813" t="s">
        <v>125</v>
      </c>
      <c r="G6813" t="s">
        <v>133</v>
      </c>
      <c r="H6813">
        <v>67</v>
      </c>
      <c r="I6813">
        <v>46</v>
      </c>
      <c r="J6813">
        <v>0</v>
      </c>
      <c r="K6813">
        <v>0</v>
      </c>
      <c r="L6813" s="35">
        <v>45626</v>
      </c>
    </row>
    <row r="6814" spans="1:12" x14ac:dyDescent="0.25">
      <c r="A6814" s="35">
        <v>45615</v>
      </c>
      <c r="B6814" t="s">
        <v>108</v>
      </c>
      <c r="C6814">
        <v>3</v>
      </c>
      <c r="D6814" t="s">
        <v>18</v>
      </c>
      <c r="E6814">
        <v>325062</v>
      </c>
      <c r="F6814" t="s">
        <v>127</v>
      </c>
      <c r="G6814" t="s">
        <v>135</v>
      </c>
      <c r="H6814">
        <v>53</v>
      </c>
      <c r="I6814">
        <v>25</v>
      </c>
      <c r="J6814">
        <v>0</v>
      </c>
      <c r="K6814">
        <v>0</v>
      </c>
      <c r="L6814" s="35">
        <v>45626</v>
      </c>
    </row>
    <row r="6815" spans="1:12" x14ac:dyDescent="0.25">
      <c r="A6815" s="35">
        <v>45615</v>
      </c>
      <c r="B6815" t="s">
        <v>108</v>
      </c>
      <c r="C6815">
        <v>3</v>
      </c>
      <c r="D6815" t="s">
        <v>18</v>
      </c>
      <c r="E6815">
        <v>985809</v>
      </c>
      <c r="F6815" t="s">
        <v>116</v>
      </c>
      <c r="G6815" t="s">
        <v>136</v>
      </c>
      <c r="H6815">
        <v>40</v>
      </c>
      <c r="I6815">
        <v>15</v>
      </c>
      <c r="J6815">
        <v>0</v>
      </c>
      <c r="K6815">
        <v>0</v>
      </c>
      <c r="L6815" s="35">
        <v>45626</v>
      </c>
    </row>
    <row r="6816" spans="1:12" x14ac:dyDescent="0.25">
      <c r="A6816" s="35">
        <v>45615</v>
      </c>
      <c r="B6816" t="s">
        <v>108</v>
      </c>
      <c r="C6816">
        <v>3</v>
      </c>
      <c r="D6816" t="s">
        <v>18</v>
      </c>
      <c r="E6816">
        <v>760768</v>
      </c>
      <c r="F6816" t="s">
        <v>118</v>
      </c>
      <c r="G6816" t="s">
        <v>138</v>
      </c>
      <c r="H6816">
        <v>145</v>
      </c>
      <c r="I6816">
        <v>15</v>
      </c>
      <c r="J6816">
        <v>0</v>
      </c>
      <c r="K6816">
        <v>0</v>
      </c>
      <c r="L6816" s="35">
        <v>45626</v>
      </c>
    </row>
    <row r="6817" spans="1:12" x14ac:dyDescent="0.25">
      <c r="A6817" s="35">
        <v>45615</v>
      </c>
      <c r="B6817" t="s">
        <v>108</v>
      </c>
      <c r="C6817">
        <v>3</v>
      </c>
      <c r="D6817" t="s">
        <v>18</v>
      </c>
      <c r="E6817">
        <v>235989</v>
      </c>
      <c r="F6817" t="s">
        <v>122</v>
      </c>
      <c r="G6817" t="s">
        <v>134</v>
      </c>
      <c r="H6817">
        <v>22</v>
      </c>
      <c r="I6817">
        <v>55</v>
      </c>
      <c r="J6817">
        <v>0</v>
      </c>
      <c r="K6817">
        <v>0</v>
      </c>
      <c r="L6817" s="35">
        <v>45626</v>
      </c>
    </row>
    <row r="6818" spans="1:12" x14ac:dyDescent="0.25">
      <c r="A6818" s="35">
        <v>45615</v>
      </c>
      <c r="B6818" t="s">
        <v>108</v>
      </c>
      <c r="C6818">
        <v>3</v>
      </c>
      <c r="D6818" t="s">
        <v>18</v>
      </c>
      <c r="E6818">
        <v>943964</v>
      </c>
      <c r="F6818" t="s">
        <v>123</v>
      </c>
      <c r="G6818" t="s">
        <v>135</v>
      </c>
      <c r="H6818">
        <v>132</v>
      </c>
      <c r="I6818">
        <v>20</v>
      </c>
      <c r="J6818">
        <v>0</v>
      </c>
      <c r="K6818">
        <v>0</v>
      </c>
      <c r="L6818" s="35">
        <v>45626</v>
      </c>
    </row>
    <row r="6819" spans="1:12" x14ac:dyDescent="0.25">
      <c r="A6819" s="35">
        <v>45615</v>
      </c>
      <c r="B6819" t="s">
        <v>108</v>
      </c>
      <c r="C6819">
        <v>3</v>
      </c>
      <c r="D6819" t="s">
        <v>18</v>
      </c>
      <c r="E6819">
        <v>234657</v>
      </c>
      <c r="F6819" t="s">
        <v>124</v>
      </c>
      <c r="G6819" t="s">
        <v>136</v>
      </c>
      <c r="H6819">
        <v>15</v>
      </c>
      <c r="I6819">
        <v>15</v>
      </c>
      <c r="J6819">
        <v>0</v>
      </c>
      <c r="K6819">
        <v>0</v>
      </c>
      <c r="L6819" s="35">
        <v>45626</v>
      </c>
    </row>
    <row r="6820" spans="1:12" x14ac:dyDescent="0.25">
      <c r="A6820" s="35">
        <v>45615</v>
      </c>
      <c r="B6820" t="s">
        <v>108</v>
      </c>
      <c r="C6820">
        <v>3</v>
      </c>
      <c r="D6820" t="s">
        <v>20</v>
      </c>
      <c r="E6820">
        <v>119337</v>
      </c>
      <c r="F6820" t="s">
        <v>119</v>
      </c>
      <c r="G6820" t="s">
        <v>143</v>
      </c>
      <c r="H6820">
        <v>1</v>
      </c>
      <c r="I6820">
        <v>0</v>
      </c>
      <c r="J6820">
        <v>0</v>
      </c>
      <c r="K6820">
        <v>0</v>
      </c>
      <c r="L6820" s="35">
        <v>45626</v>
      </c>
    </row>
    <row r="6821" spans="1:12" x14ac:dyDescent="0.25">
      <c r="A6821" s="35">
        <v>45615</v>
      </c>
      <c r="B6821" t="s">
        <v>108</v>
      </c>
      <c r="C6821">
        <v>3</v>
      </c>
      <c r="D6821" t="s">
        <v>18</v>
      </c>
      <c r="E6821">
        <v>666081</v>
      </c>
      <c r="F6821" t="s">
        <v>123</v>
      </c>
      <c r="G6821" t="s">
        <v>147</v>
      </c>
      <c r="H6821">
        <v>18</v>
      </c>
      <c r="I6821">
        <v>17</v>
      </c>
      <c r="J6821">
        <v>0</v>
      </c>
      <c r="K6821">
        <v>0</v>
      </c>
      <c r="L6821" s="35">
        <v>45626</v>
      </c>
    </row>
    <row r="6822" spans="1:12" x14ac:dyDescent="0.25">
      <c r="A6822" s="35">
        <v>45615</v>
      </c>
      <c r="B6822" t="s">
        <v>108</v>
      </c>
      <c r="C6822">
        <v>3</v>
      </c>
      <c r="D6822" t="s">
        <v>18</v>
      </c>
      <c r="E6822">
        <v>816596</v>
      </c>
      <c r="F6822" t="s">
        <v>125</v>
      </c>
      <c r="G6822" t="s">
        <v>129</v>
      </c>
      <c r="H6822">
        <v>71</v>
      </c>
      <c r="I6822">
        <v>16</v>
      </c>
      <c r="J6822">
        <v>0</v>
      </c>
      <c r="K6822">
        <v>0</v>
      </c>
      <c r="L6822" s="35">
        <v>45626</v>
      </c>
    </row>
    <row r="6823" spans="1:12" x14ac:dyDescent="0.25">
      <c r="A6823" s="35">
        <v>45615</v>
      </c>
      <c r="B6823" t="s">
        <v>108</v>
      </c>
      <c r="C6823">
        <v>3</v>
      </c>
      <c r="D6823" t="s">
        <v>20</v>
      </c>
      <c r="E6823">
        <v>553600</v>
      </c>
      <c r="F6823" t="s">
        <v>126</v>
      </c>
      <c r="G6823" t="s">
        <v>142</v>
      </c>
      <c r="H6823">
        <v>6</v>
      </c>
      <c r="I6823">
        <v>0</v>
      </c>
      <c r="J6823">
        <v>0</v>
      </c>
      <c r="K6823">
        <v>0</v>
      </c>
      <c r="L6823" s="35">
        <v>45626</v>
      </c>
    </row>
    <row r="6824" spans="1:12" x14ac:dyDescent="0.25">
      <c r="A6824" s="35">
        <v>45615</v>
      </c>
      <c r="B6824" t="s">
        <v>108</v>
      </c>
      <c r="C6824">
        <v>3</v>
      </c>
      <c r="D6824" t="s">
        <v>20</v>
      </c>
      <c r="E6824">
        <v>862447</v>
      </c>
      <c r="F6824" t="s">
        <v>118</v>
      </c>
      <c r="G6824" t="s">
        <v>146</v>
      </c>
      <c r="H6824">
        <v>6</v>
      </c>
      <c r="I6824">
        <v>0</v>
      </c>
      <c r="J6824">
        <v>0</v>
      </c>
      <c r="K6824">
        <v>0</v>
      </c>
      <c r="L6824" s="35">
        <v>45626</v>
      </c>
    </row>
    <row r="6825" spans="1:12" x14ac:dyDescent="0.25">
      <c r="A6825" s="35">
        <v>45608</v>
      </c>
      <c r="B6825" t="s">
        <v>108</v>
      </c>
      <c r="C6825">
        <v>3</v>
      </c>
      <c r="D6825" t="s">
        <v>18</v>
      </c>
      <c r="E6825">
        <v>816136</v>
      </c>
      <c r="F6825" t="s">
        <v>118</v>
      </c>
      <c r="G6825" t="s">
        <v>130</v>
      </c>
      <c r="H6825">
        <v>36</v>
      </c>
      <c r="I6825">
        <v>18</v>
      </c>
      <c r="J6825">
        <v>0</v>
      </c>
      <c r="K6825">
        <v>0</v>
      </c>
      <c r="L6825" s="35">
        <v>45626</v>
      </c>
    </row>
    <row r="6826" spans="1:12" x14ac:dyDescent="0.25">
      <c r="A6826" s="35">
        <v>45608</v>
      </c>
      <c r="B6826" t="s">
        <v>108</v>
      </c>
      <c r="C6826">
        <v>3</v>
      </c>
      <c r="D6826" t="s">
        <v>18</v>
      </c>
      <c r="E6826">
        <v>493708</v>
      </c>
      <c r="F6826" t="s">
        <v>126</v>
      </c>
      <c r="G6826" t="s">
        <v>138</v>
      </c>
      <c r="H6826">
        <v>63</v>
      </c>
      <c r="I6826">
        <v>22</v>
      </c>
      <c r="J6826">
        <v>0</v>
      </c>
      <c r="K6826">
        <v>0</v>
      </c>
      <c r="L6826" s="35">
        <v>45626</v>
      </c>
    </row>
    <row r="6827" spans="1:12" x14ac:dyDescent="0.25">
      <c r="A6827" s="35">
        <v>45608</v>
      </c>
      <c r="B6827" t="s">
        <v>108</v>
      </c>
      <c r="C6827">
        <v>3</v>
      </c>
      <c r="D6827" t="s">
        <v>18</v>
      </c>
      <c r="E6827">
        <v>324158</v>
      </c>
      <c r="F6827" t="s">
        <v>127</v>
      </c>
      <c r="G6827" t="s">
        <v>139</v>
      </c>
      <c r="H6827">
        <v>81</v>
      </c>
      <c r="I6827">
        <v>18</v>
      </c>
      <c r="J6827">
        <v>0</v>
      </c>
      <c r="K6827">
        <v>0</v>
      </c>
      <c r="L6827" s="35">
        <v>45626</v>
      </c>
    </row>
    <row r="6828" spans="1:12" x14ac:dyDescent="0.25">
      <c r="A6828" s="35">
        <v>45608</v>
      </c>
      <c r="B6828" t="s">
        <v>108</v>
      </c>
      <c r="C6828">
        <v>3</v>
      </c>
      <c r="D6828" t="s">
        <v>18</v>
      </c>
      <c r="E6828">
        <v>402713</v>
      </c>
      <c r="F6828" t="s">
        <v>122</v>
      </c>
      <c r="G6828" t="s">
        <v>146</v>
      </c>
      <c r="H6828">
        <v>64</v>
      </c>
      <c r="I6828">
        <v>20</v>
      </c>
      <c r="J6828">
        <v>0</v>
      </c>
      <c r="K6828">
        <v>0</v>
      </c>
      <c r="L6828" s="35">
        <v>45626</v>
      </c>
    </row>
    <row r="6829" spans="1:12" x14ac:dyDescent="0.25">
      <c r="A6829" s="35">
        <v>45608</v>
      </c>
      <c r="B6829" t="s">
        <v>108</v>
      </c>
      <c r="C6829">
        <v>3</v>
      </c>
      <c r="D6829" t="s">
        <v>18</v>
      </c>
      <c r="E6829">
        <v>626112</v>
      </c>
      <c r="F6829" t="s">
        <v>119</v>
      </c>
      <c r="G6829" t="s">
        <v>135</v>
      </c>
      <c r="H6829">
        <v>22</v>
      </c>
      <c r="I6829">
        <v>21</v>
      </c>
      <c r="J6829">
        <v>0</v>
      </c>
      <c r="K6829">
        <v>0</v>
      </c>
      <c r="L6829" s="35">
        <v>45626</v>
      </c>
    </row>
    <row r="6830" spans="1:12" x14ac:dyDescent="0.25">
      <c r="A6830" s="35">
        <v>45608</v>
      </c>
      <c r="B6830" t="s">
        <v>108</v>
      </c>
      <c r="C6830">
        <v>3</v>
      </c>
      <c r="D6830" t="s">
        <v>20</v>
      </c>
      <c r="E6830">
        <v>605469</v>
      </c>
      <c r="F6830" t="s">
        <v>122</v>
      </c>
      <c r="G6830" t="s">
        <v>138</v>
      </c>
      <c r="H6830">
        <v>1</v>
      </c>
      <c r="I6830">
        <v>0</v>
      </c>
      <c r="J6830">
        <v>0</v>
      </c>
      <c r="K6830">
        <v>0</v>
      </c>
      <c r="L6830" s="35">
        <v>45626</v>
      </c>
    </row>
    <row r="6831" spans="1:12" x14ac:dyDescent="0.25">
      <c r="A6831" s="35">
        <v>45608</v>
      </c>
      <c r="B6831" t="s">
        <v>108</v>
      </c>
      <c r="C6831">
        <v>3</v>
      </c>
      <c r="D6831" t="s">
        <v>18</v>
      </c>
      <c r="E6831">
        <v>510168</v>
      </c>
      <c r="F6831" t="s">
        <v>118</v>
      </c>
      <c r="G6831" t="s">
        <v>146</v>
      </c>
      <c r="H6831">
        <v>20</v>
      </c>
      <c r="I6831">
        <v>18</v>
      </c>
      <c r="J6831">
        <v>0</v>
      </c>
      <c r="K6831">
        <v>0</v>
      </c>
      <c r="L6831" s="35">
        <v>45626</v>
      </c>
    </row>
    <row r="6832" spans="1:12" x14ac:dyDescent="0.25">
      <c r="A6832" s="35">
        <v>45608</v>
      </c>
      <c r="B6832" t="s">
        <v>108</v>
      </c>
      <c r="C6832">
        <v>3</v>
      </c>
      <c r="D6832" t="s">
        <v>20</v>
      </c>
      <c r="E6832">
        <v>818749</v>
      </c>
      <c r="F6832" t="s">
        <v>122</v>
      </c>
      <c r="G6832" t="s">
        <v>130</v>
      </c>
      <c r="H6832">
        <v>0</v>
      </c>
      <c r="I6832">
        <v>0</v>
      </c>
      <c r="J6832">
        <v>0</v>
      </c>
      <c r="K6832">
        <v>0</v>
      </c>
      <c r="L6832" s="35">
        <v>45626</v>
      </c>
    </row>
    <row r="6833" spans="1:12" x14ac:dyDescent="0.25">
      <c r="A6833" s="35">
        <v>45601</v>
      </c>
      <c r="B6833" t="s">
        <v>108</v>
      </c>
      <c r="C6833">
        <v>3</v>
      </c>
      <c r="D6833" t="s">
        <v>18</v>
      </c>
      <c r="E6833">
        <v>360176</v>
      </c>
      <c r="F6833" t="s">
        <v>126</v>
      </c>
      <c r="G6833" t="s">
        <v>134</v>
      </c>
      <c r="H6833">
        <v>56</v>
      </c>
      <c r="I6833">
        <v>18</v>
      </c>
      <c r="J6833">
        <v>0</v>
      </c>
      <c r="K6833">
        <v>0</v>
      </c>
      <c r="L6833" s="35">
        <v>45626</v>
      </c>
    </row>
    <row r="6834" spans="1:12" x14ac:dyDescent="0.25">
      <c r="A6834" s="35">
        <v>45601</v>
      </c>
      <c r="B6834" t="s">
        <v>108</v>
      </c>
      <c r="C6834">
        <v>3</v>
      </c>
      <c r="D6834" t="s">
        <v>18</v>
      </c>
      <c r="E6834">
        <v>331793</v>
      </c>
      <c r="F6834" t="s">
        <v>123</v>
      </c>
      <c r="G6834" t="s">
        <v>143</v>
      </c>
      <c r="H6834">
        <v>68</v>
      </c>
      <c r="I6834">
        <v>15</v>
      </c>
      <c r="J6834">
        <v>0</v>
      </c>
      <c r="K6834">
        <v>0</v>
      </c>
      <c r="L6834" s="35">
        <v>45626</v>
      </c>
    </row>
    <row r="6835" spans="1:12" x14ac:dyDescent="0.25">
      <c r="A6835" s="35">
        <v>45601</v>
      </c>
      <c r="B6835" t="s">
        <v>108</v>
      </c>
      <c r="C6835">
        <v>3</v>
      </c>
      <c r="D6835" t="s">
        <v>19</v>
      </c>
      <c r="E6835">
        <v>214274</v>
      </c>
      <c r="F6835" t="s">
        <v>120</v>
      </c>
      <c r="G6835" t="s">
        <v>136</v>
      </c>
      <c r="H6835">
        <v>4</v>
      </c>
      <c r="I6835">
        <v>0</v>
      </c>
      <c r="J6835">
        <v>0</v>
      </c>
      <c r="K6835">
        <v>0</v>
      </c>
      <c r="L6835" s="35">
        <v>45626</v>
      </c>
    </row>
    <row r="6836" spans="1:12" x14ac:dyDescent="0.25">
      <c r="A6836" s="35">
        <v>45601</v>
      </c>
      <c r="B6836" t="s">
        <v>108</v>
      </c>
      <c r="C6836">
        <v>3</v>
      </c>
      <c r="D6836" t="s">
        <v>18</v>
      </c>
      <c r="E6836">
        <v>815303</v>
      </c>
      <c r="F6836" t="s">
        <v>126</v>
      </c>
      <c r="G6836" t="s">
        <v>142</v>
      </c>
      <c r="H6836">
        <v>36</v>
      </c>
      <c r="I6836">
        <v>21</v>
      </c>
      <c r="J6836">
        <v>0</v>
      </c>
      <c r="K6836">
        <v>0</v>
      </c>
      <c r="L6836" s="35">
        <v>45626</v>
      </c>
    </row>
    <row r="6837" spans="1:12" x14ac:dyDescent="0.25">
      <c r="A6837" s="35">
        <v>45594</v>
      </c>
      <c r="B6837" t="s">
        <v>108</v>
      </c>
      <c r="C6837">
        <v>3</v>
      </c>
      <c r="D6837" t="s">
        <v>18</v>
      </c>
      <c r="E6837">
        <v>115029</v>
      </c>
      <c r="F6837" t="s">
        <v>120</v>
      </c>
      <c r="G6837" t="s">
        <v>128</v>
      </c>
      <c r="H6837">
        <v>75</v>
      </c>
      <c r="I6837">
        <v>26</v>
      </c>
      <c r="J6837">
        <v>0</v>
      </c>
      <c r="K6837">
        <v>0</v>
      </c>
      <c r="L6837" s="35">
        <v>45596</v>
      </c>
    </row>
    <row r="6838" spans="1:12" x14ac:dyDescent="0.25">
      <c r="A6838" s="35">
        <v>45594</v>
      </c>
      <c r="B6838" t="s">
        <v>108</v>
      </c>
      <c r="C6838">
        <v>3</v>
      </c>
      <c r="D6838" t="s">
        <v>18</v>
      </c>
      <c r="E6838">
        <v>385251</v>
      </c>
      <c r="F6838" t="s">
        <v>127</v>
      </c>
      <c r="G6838" t="s">
        <v>135</v>
      </c>
      <c r="H6838">
        <v>60</v>
      </c>
      <c r="I6838">
        <v>35</v>
      </c>
      <c r="J6838">
        <v>0</v>
      </c>
      <c r="K6838">
        <v>0</v>
      </c>
      <c r="L6838" s="35">
        <v>45596</v>
      </c>
    </row>
    <row r="6839" spans="1:12" x14ac:dyDescent="0.25">
      <c r="A6839" s="35">
        <v>45594</v>
      </c>
      <c r="B6839" t="s">
        <v>108</v>
      </c>
      <c r="C6839">
        <v>3</v>
      </c>
      <c r="D6839" t="s">
        <v>18</v>
      </c>
      <c r="E6839">
        <v>397526</v>
      </c>
      <c r="F6839" t="s">
        <v>116</v>
      </c>
      <c r="G6839" t="s">
        <v>136</v>
      </c>
      <c r="H6839">
        <v>46</v>
      </c>
      <c r="I6839">
        <v>25</v>
      </c>
      <c r="J6839">
        <v>0</v>
      </c>
      <c r="K6839">
        <v>0</v>
      </c>
      <c r="L6839" s="35">
        <v>45596</v>
      </c>
    </row>
    <row r="6840" spans="1:12" x14ac:dyDescent="0.25">
      <c r="A6840" s="35">
        <v>45594</v>
      </c>
      <c r="B6840" t="s">
        <v>108</v>
      </c>
      <c r="C6840">
        <v>3</v>
      </c>
      <c r="D6840" t="s">
        <v>17</v>
      </c>
      <c r="E6840">
        <v>504464</v>
      </c>
      <c r="F6840" t="s">
        <v>117</v>
      </c>
      <c r="G6840" t="s">
        <v>129</v>
      </c>
      <c r="H6840">
        <v>33</v>
      </c>
      <c r="I6840">
        <v>25</v>
      </c>
      <c r="J6840">
        <v>14</v>
      </c>
      <c r="K6840">
        <v>0</v>
      </c>
      <c r="L6840" s="35">
        <v>45596</v>
      </c>
    </row>
    <row r="6841" spans="1:12" x14ac:dyDescent="0.25">
      <c r="A6841" s="35">
        <v>45594</v>
      </c>
      <c r="B6841" t="s">
        <v>108</v>
      </c>
      <c r="C6841">
        <v>3</v>
      </c>
      <c r="D6841" t="s">
        <v>18</v>
      </c>
      <c r="E6841">
        <v>565593</v>
      </c>
      <c r="F6841" t="s">
        <v>121</v>
      </c>
      <c r="G6841" t="s">
        <v>133</v>
      </c>
      <c r="H6841">
        <v>85</v>
      </c>
      <c r="I6841">
        <v>19</v>
      </c>
      <c r="J6841">
        <v>0</v>
      </c>
      <c r="K6841">
        <v>0</v>
      </c>
      <c r="L6841" s="35">
        <v>45596</v>
      </c>
    </row>
    <row r="6842" spans="1:12" x14ac:dyDescent="0.25">
      <c r="A6842" s="35">
        <v>45594</v>
      </c>
      <c r="B6842" t="s">
        <v>108</v>
      </c>
      <c r="C6842">
        <v>3</v>
      </c>
      <c r="D6842" t="s">
        <v>18</v>
      </c>
      <c r="E6842">
        <v>852285</v>
      </c>
      <c r="F6842" t="s">
        <v>117</v>
      </c>
      <c r="G6842" t="s">
        <v>133</v>
      </c>
      <c r="H6842">
        <v>85</v>
      </c>
      <c r="I6842">
        <v>18</v>
      </c>
      <c r="J6842">
        <v>0</v>
      </c>
      <c r="K6842">
        <v>0</v>
      </c>
      <c r="L6842" s="35">
        <v>45596</v>
      </c>
    </row>
    <row r="6843" spans="1:12" x14ac:dyDescent="0.25">
      <c r="A6843" s="35">
        <v>45594</v>
      </c>
      <c r="B6843" t="s">
        <v>108</v>
      </c>
      <c r="C6843">
        <v>3</v>
      </c>
      <c r="D6843" t="s">
        <v>20</v>
      </c>
      <c r="E6843">
        <v>168458</v>
      </c>
      <c r="F6843" t="s">
        <v>124</v>
      </c>
      <c r="G6843" t="s">
        <v>140</v>
      </c>
      <c r="H6843">
        <v>1</v>
      </c>
      <c r="I6843">
        <v>0</v>
      </c>
      <c r="J6843">
        <v>0</v>
      </c>
      <c r="K6843">
        <v>0</v>
      </c>
      <c r="L6843" s="35">
        <v>45596</v>
      </c>
    </row>
    <row r="6844" spans="1:12" x14ac:dyDescent="0.25">
      <c r="A6844" s="35">
        <v>45587</v>
      </c>
      <c r="B6844" t="s">
        <v>108</v>
      </c>
      <c r="C6844">
        <v>3</v>
      </c>
      <c r="D6844" t="s">
        <v>18</v>
      </c>
      <c r="E6844">
        <v>184600</v>
      </c>
      <c r="F6844" t="s">
        <v>127</v>
      </c>
      <c r="G6844" t="s">
        <v>135</v>
      </c>
      <c r="H6844">
        <v>56</v>
      </c>
      <c r="I6844">
        <v>15</v>
      </c>
      <c r="J6844">
        <v>0</v>
      </c>
      <c r="K6844">
        <v>0</v>
      </c>
      <c r="L6844" s="35">
        <v>45596</v>
      </c>
    </row>
    <row r="6845" spans="1:12" x14ac:dyDescent="0.25">
      <c r="A6845" s="35">
        <v>45587</v>
      </c>
      <c r="B6845" t="s">
        <v>108</v>
      </c>
      <c r="C6845">
        <v>3</v>
      </c>
      <c r="D6845" t="s">
        <v>18</v>
      </c>
      <c r="E6845">
        <v>206637</v>
      </c>
      <c r="F6845" t="s">
        <v>122</v>
      </c>
      <c r="G6845" t="s">
        <v>142</v>
      </c>
      <c r="H6845">
        <v>113</v>
      </c>
      <c r="I6845">
        <v>19</v>
      </c>
      <c r="J6845">
        <v>0</v>
      </c>
      <c r="K6845">
        <v>0</v>
      </c>
      <c r="L6845" s="35">
        <v>45596</v>
      </c>
    </row>
    <row r="6846" spans="1:12" x14ac:dyDescent="0.25">
      <c r="A6846" s="35">
        <v>45587</v>
      </c>
      <c r="B6846" t="s">
        <v>108</v>
      </c>
      <c r="C6846">
        <v>3</v>
      </c>
      <c r="D6846" t="s">
        <v>18</v>
      </c>
      <c r="E6846">
        <v>455335</v>
      </c>
      <c r="F6846" t="s">
        <v>117</v>
      </c>
      <c r="G6846" t="s">
        <v>129</v>
      </c>
      <c r="H6846">
        <v>53</v>
      </c>
      <c r="I6846">
        <v>18</v>
      </c>
      <c r="J6846">
        <v>0</v>
      </c>
      <c r="K6846">
        <v>0</v>
      </c>
      <c r="L6846" s="35">
        <v>45596</v>
      </c>
    </row>
    <row r="6847" spans="1:12" x14ac:dyDescent="0.25">
      <c r="A6847" s="35">
        <v>45587</v>
      </c>
      <c r="B6847" t="s">
        <v>108</v>
      </c>
      <c r="C6847">
        <v>3</v>
      </c>
      <c r="D6847" t="s">
        <v>18</v>
      </c>
      <c r="E6847">
        <v>389257</v>
      </c>
      <c r="F6847" t="s">
        <v>124</v>
      </c>
      <c r="G6847" t="s">
        <v>136</v>
      </c>
      <c r="H6847">
        <v>33</v>
      </c>
      <c r="I6847">
        <v>18</v>
      </c>
      <c r="J6847">
        <v>0</v>
      </c>
      <c r="K6847">
        <v>0</v>
      </c>
      <c r="L6847" s="35">
        <v>45596</v>
      </c>
    </row>
    <row r="6848" spans="1:12" x14ac:dyDescent="0.25">
      <c r="A6848" s="35">
        <v>45587</v>
      </c>
      <c r="B6848" t="s">
        <v>108</v>
      </c>
      <c r="C6848">
        <v>3</v>
      </c>
      <c r="D6848" t="s">
        <v>18</v>
      </c>
      <c r="E6848">
        <v>252871</v>
      </c>
      <c r="F6848" t="s">
        <v>118</v>
      </c>
      <c r="G6848" t="s">
        <v>142</v>
      </c>
      <c r="H6848">
        <v>56</v>
      </c>
      <c r="I6848">
        <v>18</v>
      </c>
      <c r="J6848">
        <v>0</v>
      </c>
      <c r="K6848">
        <v>0</v>
      </c>
      <c r="L6848" s="35">
        <v>45596</v>
      </c>
    </row>
    <row r="6849" spans="1:12" x14ac:dyDescent="0.25">
      <c r="A6849" s="35">
        <v>45587</v>
      </c>
      <c r="B6849" t="s">
        <v>108</v>
      </c>
      <c r="C6849">
        <v>3</v>
      </c>
      <c r="D6849" t="s">
        <v>18</v>
      </c>
      <c r="E6849">
        <v>525213</v>
      </c>
      <c r="F6849" t="s">
        <v>124</v>
      </c>
      <c r="G6849" t="s">
        <v>128</v>
      </c>
      <c r="H6849">
        <v>41</v>
      </c>
      <c r="I6849">
        <v>20</v>
      </c>
      <c r="J6849">
        <v>0</v>
      </c>
      <c r="K6849">
        <v>0</v>
      </c>
      <c r="L6849" s="35">
        <v>45596</v>
      </c>
    </row>
    <row r="6850" spans="1:12" x14ac:dyDescent="0.25">
      <c r="A6850" s="35">
        <v>45587</v>
      </c>
      <c r="B6850" t="s">
        <v>108</v>
      </c>
      <c r="C6850">
        <v>3</v>
      </c>
      <c r="D6850" t="s">
        <v>20</v>
      </c>
      <c r="E6850">
        <v>554167</v>
      </c>
      <c r="F6850" t="s">
        <v>121</v>
      </c>
      <c r="G6850" t="s">
        <v>137</v>
      </c>
      <c r="H6850">
        <v>2</v>
      </c>
      <c r="I6850">
        <v>0</v>
      </c>
      <c r="J6850">
        <v>0</v>
      </c>
      <c r="K6850">
        <v>0</v>
      </c>
      <c r="L6850" s="35">
        <v>45596</v>
      </c>
    </row>
    <row r="6851" spans="1:12" x14ac:dyDescent="0.25">
      <c r="A6851" s="35">
        <v>45587</v>
      </c>
      <c r="B6851" t="s">
        <v>108</v>
      </c>
      <c r="C6851">
        <v>3</v>
      </c>
      <c r="D6851" t="s">
        <v>20</v>
      </c>
      <c r="E6851">
        <v>511415</v>
      </c>
      <c r="F6851" t="s">
        <v>116</v>
      </c>
      <c r="G6851" t="s">
        <v>144</v>
      </c>
      <c r="H6851">
        <v>0</v>
      </c>
      <c r="I6851">
        <v>0</v>
      </c>
      <c r="J6851">
        <v>0</v>
      </c>
      <c r="K6851">
        <v>0</v>
      </c>
      <c r="L6851" s="35">
        <v>45596</v>
      </c>
    </row>
    <row r="6852" spans="1:12" x14ac:dyDescent="0.25">
      <c r="A6852" s="35">
        <v>45587</v>
      </c>
      <c r="B6852" t="s">
        <v>108</v>
      </c>
      <c r="C6852">
        <v>3</v>
      </c>
      <c r="D6852" t="s">
        <v>18</v>
      </c>
      <c r="E6852">
        <v>395211</v>
      </c>
      <c r="F6852" t="s">
        <v>124</v>
      </c>
      <c r="G6852" t="s">
        <v>132</v>
      </c>
      <c r="H6852">
        <v>41</v>
      </c>
      <c r="I6852">
        <v>21</v>
      </c>
      <c r="J6852">
        <v>0</v>
      </c>
      <c r="K6852">
        <v>0</v>
      </c>
      <c r="L6852" s="35">
        <v>45596</v>
      </c>
    </row>
    <row r="6853" spans="1:12" x14ac:dyDescent="0.25">
      <c r="A6853" s="35">
        <v>45587</v>
      </c>
      <c r="B6853" t="s">
        <v>108</v>
      </c>
      <c r="C6853">
        <v>3</v>
      </c>
      <c r="D6853" t="s">
        <v>18</v>
      </c>
      <c r="E6853">
        <v>406115</v>
      </c>
      <c r="F6853" t="s">
        <v>125</v>
      </c>
      <c r="G6853" t="s">
        <v>133</v>
      </c>
      <c r="H6853">
        <v>48</v>
      </c>
      <c r="I6853">
        <v>22</v>
      </c>
      <c r="J6853">
        <v>0</v>
      </c>
      <c r="K6853">
        <v>0</v>
      </c>
      <c r="L6853" s="35">
        <v>45596</v>
      </c>
    </row>
    <row r="6854" spans="1:12" x14ac:dyDescent="0.25">
      <c r="A6854" s="35">
        <v>45580</v>
      </c>
      <c r="B6854" t="s">
        <v>108</v>
      </c>
      <c r="C6854">
        <v>3</v>
      </c>
      <c r="D6854" t="s">
        <v>18</v>
      </c>
      <c r="E6854">
        <v>141957</v>
      </c>
      <c r="F6854" t="s">
        <v>125</v>
      </c>
      <c r="G6854" t="s">
        <v>129</v>
      </c>
      <c r="H6854">
        <v>82</v>
      </c>
      <c r="I6854">
        <v>15</v>
      </c>
      <c r="J6854">
        <v>0</v>
      </c>
      <c r="K6854">
        <v>0</v>
      </c>
      <c r="L6854" s="35">
        <v>45596</v>
      </c>
    </row>
    <row r="6855" spans="1:12" x14ac:dyDescent="0.25">
      <c r="A6855" s="35">
        <v>45580</v>
      </c>
      <c r="B6855" t="s">
        <v>108</v>
      </c>
      <c r="C6855">
        <v>3</v>
      </c>
      <c r="D6855" t="s">
        <v>19</v>
      </c>
      <c r="E6855">
        <v>764123</v>
      </c>
      <c r="F6855" t="s">
        <v>127</v>
      </c>
      <c r="G6855" t="s">
        <v>131</v>
      </c>
      <c r="H6855">
        <v>5</v>
      </c>
      <c r="I6855">
        <v>0</v>
      </c>
      <c r="J6855">
        <v>0</v>
      </c>
      <c r="K6855">
        <v>0</v>
      </c>
      <c r="L6855" s="35">
        <v>45596</v>
      </c>
    </row>
    <row r="6856" spans="1:12" x14ac:dyDescent="0.25">
      <c r="A6856" s="35">
        <v>45580</v>
      </c>
      <c r="B6856" t="s">
        <v>108</v>
      </c>
      <c r="C6856">
        <v>3</v>
      </c>
      <c r="D6856" t="s">
        <v>20</v>
      </c>
      <c r="E6856">
        <v>266102</v>
      </c>
      <c r="F6856" t="s">
        <v>124</v>
      </c>
      <c r="G6856" t="s">
        <v>140</v>
      </c>
      <c r="H6856">
        <v>4</v>
      </c>
      <c r="I6856">
        <v>0</v>
      </c>
      <c r="J6856">
        <v>0</v>
      </c>
      <c r="K6856">
        <v>0</v>
      </c>
      <c r="L6856" s="35">
        <v>45596</v>
      </c>
    </row>
    <row r="6857" spans="1:12" x14ac:dyDescent="0.25">
      <c r="A6857" s="35">
        <v>45580</v>
      </c>
      <c r="B6857" t="s">
        <v>108</v>
      </c>
      <c r="C6857">
        <v>3</v>
      </c>
      <c r="D6857" t="s">
        <v>20</v>
      </c>
      <c r="E6857">
        <v>765775</v>
      </c>
      <c r="F6857" t="s">
        <v>125</v>
      </c>
      <c r="G6857" t="s">
        <v>141</v>
      </c>
      <c r="H6857">
        <v>5</v>
      </c>
      <c r="I6857">
        <v>0</v>
      </c>
      <c r="J6857">
        <v>0</v>
      </c>
      <c r="K6857">
        <v>0</v>
      </c>
      <c r="L6857" s="35">
        <v>45596</v>
      </c>
    </row>
    <row r="6858" spans="1:12" x14ac:dyDescent="0.25">
      <c r="A6858" s="35">
        <v>45580</v>
      </c>
      <c r="B6858" t="s">
        <v>108</v>
      </c>
      <c r="C6858">
        <v>3</v>
      </c>
      <c r="D6858" t="s">
        <v>19</v>
      </c>
      <c r="E6858">
        <v>531364</v>
      </c>
      <c r="F6858" t="s">
        <v>125</v>
      </c>
      <c r="G6858" t="s">
        <v>133</v>
      </c>
      <c r="H6858">
        <v>8</v>
      </c>
      <c r="I6858">
        <v>0</v>
      </c>
      <c r="J6858">
        <v>0</v>
      </c>
      <c r="K6858">
        <v>0</v>
      </c>
      <c r="L6858" s="35">
        <v>45596</v>
      </c>
    </row>
    <row r="6859" spans="1:12" x14ac:dyDescent="0.25">
      <c r="A6859" s="35">
        <v>45580</v>
      </c>
      <c r="B6859" t="s">
        <v>108</v>
      </c>
      <c r="C6859">
        <v>3</v>
      </c>
      <c r="D6859" t="s">
        <v>18</v>
      </c>
      <c r="E6859">
        <v>401524</v>
      </c>
      <c r="F6859" t="s">
        <v>118</v>
      </c>
      <c r="G6859" t="s">
        <v>138</v>
      </c>
      <c r="H6859">
        <v>24</v>
      </c>
      <c r="I6859">
        <v>18</v>
      </c>
      <c r="J6859">
        <v>0</v>
      </c>
      <c r="K6859">
        <v>0</v>
      </c>
      <c r="L6859" s="35">
        <v>45596</v>
      </c>
    </row>
    <row r="6860" spans="1:12" x14ac:dyDescent="0.25">
      <c r="A6860" s="35">
        <v>45580</v>
      </c>
      <c r="B6860" t="s">
        <v>108</v>
      </c>
      <c r="C6860">
        <v>3</v>
      </c>
      <c r="D6860" t="s">
        <v>18</v>
      </c>
      <c r="E6860">
        <v>789158</v>
      </c>
      <c r="F6860" t="s">
        <v>124</v>
      </c>
      <c r="G6860" t="s">
        <v>144</v>
      </c>
      <c r="H6860">
        <v>20</v>
      </c>
      <c r="I6860">
        <v>18</v>
      </c>
      <c r="J6860">
        <v>0</v>
      </c>
      <c r="K6860">
        <v>0</v>
      </c>
      <c r="L6860" s="35">
        <v>45596</v>
      </c>
    </row>
    <row r="6861" spans="1:12" x14ac:dyDescent="0.25">
      <c r="A6861" s="35">
        <v>45573</v>
      </c>
      <c r="B6861" t="s">
        <v>108</v>
      </c>
      <c r="C6861">
        <v>3</v>
      </c>
      <c r="D6861" t="s">
        <v>18</v>
      </c>
      <c r="E6861">
        <v>688832</v>
      </c>
      <c r="F6861" t="s">
        <v>120</v>
      </c>
      <c r="G6861" t="s">
        <v>144</v>
      </c>
      <c r="H6861">
        <v>29</v>
      </c>
      <c r="I6861">
        <v>26</v>
      </c>
      <c r="J6861">
        <v>0</v>
      </c>
      <c r="K6861">
        <v>0</v>
      </c>
      <c r="L6861" s="35">
        <v>45596</v>
      </c>
    </row>
    <row r="6862" spans="1:12" x14ac:dyDescent="0.25">
      <c r="A6862" s="35">
        <v>45573</v>
      </c>
      <c r="B6862" t="s">
        <v>108</v>
      </c>
      <c r="C6862">
        <v>3</v>
      </c>
      <c r="D6862" t="s">
        <v>20</v>
      </c>
      <c r="E6862">
        <v>675800</v>
      </c>
      <c r="F6862" t="s">
        <v>127</v>
      </c>
      <c r="G6862" t="s">
        <v>147</v>
      </c>
      <c r="H6862">
        <v>1</v>
      </c>
      <c r="I6862">
        <v>0</v>
      </c>
      <c r="J6862">
        <v>0</v>
      </c>
      <c r="K6862">
        <v>0</v>
      </c>
      <c r="L6862" s="35">
        <v>45596</v>
      </c>
    </row>
    <row r="6863" spans="1:12" x14ac:dyDescent="0.25">
      <c r="A6863" s="35">
        <v>45573</v>
      </c>
      <c r="B6863" t="s">
        <v>108</v>
      </c>
      <c r="C6863">
        <v>3</v>
      </c>
      <c r="D6863" t="s">
        <v>20</v>
      </c>
      <c r="E6863">
        <v>246025</v>
      </c>
      <c r="F6863" t="s">
        <v>119</v>
      </c>
      <c r="G6863" t="s">
        <v>131</v>
      </c>
      <c r="H6863">
        <v>5</v>
      </c>
      <c r="I6863">
        <v>0</v>
      </c>
      <c r="J6863">
        <v>0</v>
      </c>
      <c r="K6863">
        <v>0</v>
      </c>
      <c r="L6863" s="35">
        <v>45596</v>
      </c>
    </row>
    <row r="6864" spans="1:12" x14ac:dyDescent="0.25">
      <c r="A6864" s="35">
        <v>45573</v>
      </c>
      <c r="B6864" t="s">
        <v>108</v>
      </c>
      <c r="C6864">
        <v>3</v>
      </c>
      <c r="D6864" t="s">
        <v>20</v>
      </c>
      <c r="E6864">
        <v>577375</v>
      </c>
      <c r="F6864" t="s">
        <v>121</v>
      </c>
      <c r="G6864" t="s">
        <v>133</v>
      </c>
      <c r="H6864">
        <v>1</v>
      </c>
      <c r="I6864">
        <v>0</v>
      </c>
      <c r="J6864">
        <v>0</v>
      </c>
      <c r="K6864">
        <v>0</v>
      </c>
      <c r="L6864" s="35">
        <v>45596</v>
      </c>
    </row>
    <row r="6865" spans="1:12" x14ac:dyDescent="0.25">
      <c r="A6865" s="35">
        <v>45573</v>
      </c>
      <c r="B6865" t="s">
        <v>108</v>
      </c>
      <c r="C6865">
        <v>3</v>
      </c>
      <c r="D6865" t="s">
        <v>18</v>
      </c>
      <c r="E6865">
        <v>520369</v>
      </c>
      <c r="F6865" t="s">
        <v>116</v>
      </c>
      <c r="G6865" t="s">
        <v>140</v>
      </c>
      <c r="H6865">
        <v>132</v>
      </c>
      <c r="I6865">
        <v>15</v>
      </c>
      <c r="J6865">
        <v>0</v>
      </c>
      <c r="K6865">
        <v>0</v>
      </c>
      <c r="L6865" s="35">
        <v>45596</v>
      </c>
    </row>
    <row r="6866" spans="1:12" x14ac:dyDescent="0.25">
      <c r="A6866" s="35">
        <v>45573</v>
      </c>
      <c r="B6866" t="s">
        <v>108</v>
      </c>
      <c r="C6866">
        <v>3</v>
      </c>
      <c r="D6866" t="s">
        <v>18</v>
      </c>
      <c r="E6866">
        <v>831863</v>
      </c>
      <c r="F6866" t="s">
        <v>119</v>
      </c>
      <c r="G6866" t="s">
        <v>143</v>
      </c>
      <c r="H6866">
        <v>34</v>
      </c>
      <c r="I6866">
        <v>15</v>
      </c>
      <c r="J6866">
        <v>0</v>
      </c>
      <c r="K6866">
        <v>0</v>
      </c>
      <c r="L6866" s="35">
        <v>45596</v>
      </c>
    </row>
    <row r="6867" spans="1:12" x14ac:dyDescent="0.25">
      <c r="A6867" s="35">
        <v>45566</v>
      </c>
      <c r="B6867" t="s">
        <v>108</v>
      </c>
      <c r="C6867">
        <v>3</v>
      </c>
      <c r="D6867" t="s">
        <v>17</v>
      </c>
      <c r="E6867">
        <v>525584</v>
      </c>
      <c r="F6867" t="s">
        <v>125</v>
      </c>
      <c r="G6867" t="s">
        <v>141</v>
      </c>
      <c r="H6867">
        <v>97</v>
      </c>
      <c r="I6867">
        <v>27</v>
      </c>
      <c r="J6867">
        <v>11</v>
      </c>
      <c r="K6867">
        <v>0</v>
      </c>
      <c r="L6867" s="35">
        <v>45596</v>
      </c>
    </row>
    <row r="6868" spans="1:12" x14ac:dyDescent="0.25">
      <c r="A6868" s="35">
        <v>45566</v>
      </c>
      <c r="B6868" t="s">
        <v>108</v>
      </c>
      <c r="C6868">
        <v>3</v>
      </c>
      <c r="D6868" t="s">
        <v>18</v>
      </c>
      <c r="E6868">
        <v>678432</v>
      </c>
      <c r="F6868" t="s">
        <v>122</v>
      </c>
      <c r="G6868" t="s">
        <v>138</v>
      </c>
      <c r="H6868">
        <v>22</v>
      </c>
      <c r="I6868">
        <v>22</v>
      </c>
      <c r="J6868">
        <v>0</v>
      </c>
      <c r="K6868">
        <v>0</v>
      </c>
      <c r="L6868" s="35">
        <v>45596</v>
      </c>
    </row>
    <row r="6869" spans="1:12" x14ac:dyDescent="0.25">
      <c r="A6869" s="35">
        <v>45559</v>
      </c>
      <c r="B6869" t="s">
        <v>108</v>
      </c>
      <c r="C6869">
        <v>3</v>
      </c>
      <c r="D6869" t="s">
        <v>18</v>
      </c>
      <c r="E6869">
        <v>120449</v>
      </c>
      <c r="F6869" t="s">
        <v>117</v>
      </c>
      <c r="G6869" t="s">
        <v>145</v>
      </c>
      <c r="H6869">
        <v>46</v>
      </c>
      <c r="I6869">
        <v>27</v>
      </c>
      <c r="J6869">
        <v>0</v>
      </c>
      <c r="K6869">
        <v>0</v>
      </c>
      <c r="L6869" s="35">
        <v>45565</v>
      </c>
    </row>
    <row r="6870" spans="1:12" x14ac:dyDescent="0.25">
      <c r="A6870" s="35">
        <v>45559</v>
      </c>
      <c r="B6870" t="s">
        <v>108</v>
      </c>
      <c r="C6870">
        <v>3</v>
      </c>
      <c r="D6870" t="s">
        <v>17</v>
      </c>
      <c r="E6870">
        <v>330182</v>
      </c>
      <c r="F6870" t="s">
        <v>117</v>
      </c>
      <c r="G6870" t="s">
        <v>137</v>
      </c>
      <c r="H6870">
        <v>106</v>
      </c>
      <c r="I6870">
        <v>28</v>
      </c>
      <c r="J6870">
        <v>8</v>
      </c>
      <c r="K6870">
        <v>0</v>
      </c>
      <c r="L6870" s="35">
        <v>45565</v>
      </c>
    </row>
    <row r="6871" spans="1:12" x14ac:dyDescent="0.25">
      <c r="A6871" s="35">
        <v>45559</v>
      </c>
      <c r="B6871" t="s">
        <v>108</v>
      </c>
      <c r="C6871">
        <v>3</v>
      </c>
      <c r="D6871" t="s">
        <v>20</v>
      </c>
      <c r="E6871">
        <v>211013</v>
      </c>
      <c r="F6871" t="s">
        <v>120</v>
      </c>
      <c r="G6871" t="s">
        <v>140</v>
      </c>
      <c r="H6871">
        <v>4</v>
      </c>
      <c r="I6871">
        <v>0</v>
      </c>
      <c r="J6871">
        <v>0</v>
      </c>
      <c r="K6871">
        <v>0</v>
      </c>
      <c r="L6871" s="35">
        <v>45565</v>
      </c>
    </row>
    <row r="6872" spans="1:12" x14ac:dyDescent="0.25">
      <c r="A6872" s="35">
        <v>45559</v>
      </c>
      <c r="B6872" t="s">
        <v>108</v>
      </c>
      <c r="C6872">
        <v>3</v>
      </c>
      <c r="D6872" t="s">
        <v>18</v>
      </c>
      <c r="E6872">
        <v>301703</v>
      </c>
      <c r="F6872" t="s">
        <v>125</v>
      </c>
      <c r="G6872" t="s">
        <v>137</v>
      </c>
      <c r="H6872">
        <v>57</v>
      </c>
      <c r="I6872">
        <v>17</v>
      </c>
      <c r="J6872">
        <v>0</v>
      </c>
      <c r="K6872">
        <v>0</v>
      </c>
      <c r="L6872" s="35">
        <v>45565</v>
      </c>
    </row>
    <row r="6873" spans="1:12" x14ac:dyDescent="0.25">
      <c r="A6873" s="35">
        <v>45559</v>
      </c>
      <c r="B6873" t="s">
        <v>108</v>
      </c>
      <c r="C6873">
        <v>3</v>
      </c>
      <c r="D6873" t="s">
        <v>18</v>
      </c>
      <c r="E6873">
        <v>362004</v>
      </c>
      <c r="F6873" t="s">
        <v>127</v>
      </c>
      <c r="G6873" t="s">
        <v>143</v>
      </c>
      <c r="H6873">
        <v>84</v>
      </c>
      <c r="I6873">
        <v>15</v>
      </c>
      <c r="J6873">
        <v>0</v>
      </c>
      <c r="K6873">
        <v>0</v>
      </c>
      <c r="L6873" s="35">
        <v>45565</v>
      </c>
    </row>
    <row r="6874" spans="1:12" x14ac:dyDescent="0.25">
      <c r="A6874" s="35">
        <v>45559</v>
      </c>
      <c r="B6874" t="s">
        <v>108</v>
      </c>
      <c r="C6874">
        <v>3</v>
      </c>
      <c r="D6874" t="s">
        <v>18</v>
      </c>
      <c r="E6874">
        <v>540579</v>
      </c>
      <c r="F6874" t="s">
        <v>119</v>
      </c>
      <c r="G6874" t="s">
        <v>147</v>
      </c>
      <c r="H6874">
        <v>88</v>
      </c>
      <c r="I6874">
        <v>26</v>
      </c>
      <c r="J6874">
        <v>0</v>
      </c>
      <c r="K6874">
        <v>0</v>
      </c>
      <c r="L6874" s="35">
        <v>45565</v>
      </c>
    </row>
    <row r="6875" spans="1:12" x14ac:dyDescent="0.25">
      <c r="A6875" s="35">
        <v>45559</v>
      </c>
      <c r="B6875" t="s">
        <v>108</v>
      </c>
      <c r="C6875">
        <v>3</v>
      </c>
      <c r="D6875" t="s">
        <v>18</v>
      </c>
      <c r="E6875">
        <v>633862</v>
      </c>
      <c r="F6875" t="s">
        <v>118</v>
      </c>
      <c r="G6875" t="s">
        <v>138</v>
      </c>
      <c r="H6875">
        <v>83</v>
      </c>
      <c r="I6875">
        <v>20</v>
      </c>
      <c r="J6875">
        <v>0</v>
      </c>
      <c r="K6875">
        <v>0</v>
      </c>
      <c r="L6875" s="35">
        <v>45565</v>
      </c>
    </row>
    <row r="6876" spans="1:12" x14ac:dyDescent="0.25">
      <c r="A6876" s="35">
        <v>45552</v>
      </c>
      <c r="B6876" t="s">
        <v>108</v>
      </c>
      <c r="C6876">
        <v>3</v>
      </c>
      <c r="D6876" t="s">
        <v>20</v>
      </c>
      <c r="E6876">
        <v>449558</v>
      </c>
      <c r="F6876" t="s">
        <v>118</v>
      </c>
      <c r="G6876" t="s">
        <v>130</v>
      </c>
      <c r="H6876">
        <v>1</v>
      </c>
      <c r="I6876">
        <v>0</v>
      </c>
      <c r="J6876">
        <v>0</v>
      </c>
      <c r="K6876">
        <v>0</v>
      </c>
      <c r="L6876" s="35">
        <v>45565</v>
      </c>
    </row>
    <row r="6877" spans="1:12" x14ac:dyDescent="0.25">
      <c r="A6877" s="35">
        <v>45552</v>
      </c>
      <c r="B6877" t="s">
        <v>108</v>
      </c>
      <c r="C6877">
        <v>3</v>
      </c>
      <c r="D6877" t="s">
        <v>18</v>
      </c>
      <c r="E6877">
        <v>941055</v>
      </c>
      <c r="F6877" t="s">
        <v>119</v>
      </c>
      <c r="G6877" t="s">
        <v>131</v>
      </c>
      <c r="H6877">
        <v>140</v>
      </c>
      <c r="I6877">
        <v>20</v>
      </c>
      <c r="J6877">
        <v>0</v>
      </c>
      <c r="K6877">
        <v>0</v>
      </c>
      <c r="L6877" s="35">
        <v>45565</v>
      </c>
    </row>
    <row r="6878" spans="1:12" x14ac:dyDescent="0.25">
      <c r="A6878" s="35">
        <v>45552</v>
      </c>
      <c r="B6878" t="s">
        <v>108</v>
      </c>
      <c r="C6878">
        <v>3</v>
      </c>
      <c r="D6878" t="s">
        <v>18</v>
      </c>
      <c r="E6878">
        <v>126230</v>
      </c>
      <c r="F6878" t="s">
        <v>124</v>
      </c>
      <c r="G6878" t="s">
        <v>136</v>
      </c>
      <c r="H6878">
        <v>85</v>
      </c>
      <c r="I6878">
        <v>19</v>
      </c>
      <c r="J6878">
        <v>0</v>
      </c>
      <c r="K6878">
        <v>0</v>
      </c>
      <c r="L6878" s="35">
        <v>45565</v>
      </c>
    </row>
    <row r="6879" spans="1:12" x14ac:dyDescent="0.25">
      <c r="A6879" s="35">
        <v>45552</v>
      </c>
      <c r="B6879" t="s">
        <v>108</v>
      </c>
      <c r="C6879">
        <v>3</v>
      </c>
      <c r="D6879" t="s">
        <v>18</v>
      </c>
      <c r="E6879">
        <v>907945</v>
      </c>
      <c r="F6879" t="s">
        <v>118</v>
      </c>
      <c r="G6879" t="s">
        <v>142</v>
      </c>
      <c r="H6879">
        <v>63</v>
      </c>
      <c r="I6879">
        <v>42</v>
      </c>
      <c r="J6879">
        <v>0</v>
      </c>
      <c r="K6879">
        <v>0</v>
      </c>
      <c r="L6879" s="35">
        <v>45565</v>
      </c>
    </row>
    <row r="6880" spans="1:12" x14ac:dyDescent="0.25">
      <c r="A6880" s="35">
        <v>45552</v>
      </c>
      <c r="B6880" t="s">
        <v>108</v>
      </c>
      <c r="C6880">
        <v>3</v>
      </c>
      <c r="D6880" t="s">
        <v>20</v>
      </c>
      <c r="E6880">
        <v>901676</v>
      </c>
      <c r="F6880" t="s">
        <v>124</v>
      </c>
      <c r="G6880" t="s">
        <v>132</v>
      </c>
      <c r="H6880">
        <v>0</v>
      </c>
      <c r="I6880">
        <v>0</v>
      </c>
      <c r="J6880">
        <v>0</v>
      </c>
      <c r="K6880">
        <v>0</v>
      </c>
      <c r="L6880" s="35">
        <v>45565</v>
      </c>
    </row>
    <row r="6881" spans="1:12" x14ac:dyDescent="0.25">
      <c r="A6881" s="35" t="s">
        <v>148</v>
      </c>
      <c r="B6881" t="s">
        <v>108</v>
      </c>
      <c r="C6881">
        <v>3</v>
      </c>
      <c r="D6881" t="s">
        <v>148</v>
      </c>
      <c r="E6881">
        <v>129747</v>
      </c>
      <c r="F6881" t="s">
        <v>116</v>
      </c>
      <c r="G6881" t="s">
        <v>136</v>
      </c>
      <c r="H6881" t="s">
        <v>148</v>
      </c>
      <c r="I6881" t="s">
        <v>148</v>
      </c>
      <c r="J6881" t="s">
        <v>148</v>
      </c>
      <c r="K6881" t="s">
        <v>148</v>
      </c>
      <c r="L6881" s="35" t="e">
        <v>#VALUE!</v>
      </c>
    </row>
    <row r="6882" spans="1:12" x14ac:dyDescent="0.25">
      <c r="A6882" s="35" t="s">
        <v>148</v>
      </c>
      <c r="B6882" t="s">
        <v>108</v>
      </c>
      <c r="C6882">
        <v>3</v>
      </c>
      <c r="D6882" t="s">
        <v>148</v>
      </c>
      <c r="E6882">
        <v>802543</v>
      </c>
      <c r="F6882" t="s">
        <v>119</v>
      </c>
      <c r="G6882" t="s">
        <v>139</v>
      </c>
      <c r="H6882" t="s">
        <v>148</v>
      </c>
      <c r="I6882" t="s">
        <v>148</v>
      </c>
      <c r="J6882" t="s">
        <v>148</v>
      </c>
      <c r="K6882" t="s">
        <v>148</v>
      </c>
      <c r="L6882" s="35" t="e">
        <v>#VALUE!</v>
      </c>
    </row>
    <row r="6883" spans="1:12" x14ac:dyDescent="0.25">
      <c r="A6883" s="35" t="s">
        <v>148</v>
      </c>
      <c r="B6883" t="s">
        <v>108</v>
      </c>
      <c r="C6883">
        <v>3</v>
      </c>
      <c r="D6883" t="s">
        <v>148</v>
      </c>
      <c r="E6883">
        <v>143714</v>
      </c>
      <c r="F6883" t="s">
        <v>122</v>
      </c>
      <c r="G6883" t="s">
        <v>142</v>
      </c>
      <c r="H6883" t="s">
        <v>148</v>
      </c>
      <c r="I6883" t="s">
        <v>148</v>
      </c>
      <c r="J6883" t="s">
        <v>148</v>
      </c>
      <c r="K6883" t="s">
        <v>148</v>
      </c>
      <c r="L6883" s="35" t="e">
        <v>#VALUE!</v>
      </c>
    </row>
    <row r="6884" spans="1:12" x14ac:dyDescent="0.25">
      <c r="A6884" s="35" t="s">
        <v>148</v>
      </c>
      <c r="B6884" t="s">
        <v>108</v>
      </c>
      <c r="C6884">
        <v>3</v>
      </c>
      <c r="D6884" t="s">
        <v>148</v>
      </c>
      <c r="E6884">
        <v>710655</v>
      </c>
      <c r="F6884" t="s">
        <v>120</v>
      </c>
      <c r="G6884" t="s">
        <v>132</v>
      </c>
      <c r="H6884" t="s">
        <v>148</v>
      </c>
      <c r="I6884" t="s">
        <v>148</v>
      </c>
      <c r="J6884" t="s">
        <v>148</v>
      </c>
      <c r="K6884" t="s">
        <v>148</v>
      </c>
      <c r="L6884" s="35" t="e">
        <v>#VALUE!</v>
      </c>
    </row>
    <row r="6885" spans="1:12" x14ac:dyDescent="0.25">
      <c r="A6885" s="35" t="s">
        <v>148</v>
      </c>
      <c r="B6885" t="s">
        <v>108</v>
      </c>
      <c r="C6885">
        <v>3</v>
      </c>
      <c r="D6885" t="s">
        <v>148</v>
      </c>
      <c r="E6885">
        <v>856955</v>
      </c>
      <c r="F6885" t="s">
        <v>124</v>
      </c>
      <c r="G6885" t="s">
        <v>136</v>
      </c>
      <c r="H6885" t="s">
        <v>148</v>
      </c>
      <c r="I6885" t="s">
        <v>148</v>
      </c>
      <c r="J6885" t="s">
        <v>148</v>
      </c>
      <c r="K6885" t="s">
        <v>148</v>
      </c>
      <c r="L6885" s="35" t="e">
        <v>#VALUE!</v>
      </c>
    </row>
    <row r="6886" spans="1:12" x14ac:dyDescent="0.25">
      <c r="A6886" s="35" t="s">
        <v>148</v>
      </c>
      <c r="B6886" t="s">
        <v>108</v>
      </c>
      <c r="C6886">
        <v>3</v>
      </c>
      <c r="D6886" t="s">
        <v>148</v>
      </c>
      <c r="E6886">
        <v>417429</v>
      </c>
      <c r="F6886" t="s">
        <v>127</v>
      </c>
      <c r="G6886" t="s">
        <v>131</v>
      </c>
      <c r="H6886" t="s">
        <v>148</v>
      </c>
      <c r="I6886" t="s">
        <v>148</v>
      </c>
      <c r="J6886" t="s">
        <v>148</v>
      </c>
      <c r="K6886" t="s">
        <v>148</v>
      </c>
      <c r="L6886" s="35" t="e">
        <v>#VALUE!</v>
      </c>
    </row>
    <row r="6887" spans="1:12" x14ac:dyDescent="0.25">
      <c r="A6887" s="35" t="s">
        <v>148</v>
      </c>
      <c r="B6887" t="s">
        <v>108</v>
      </c>
      <c r="C6887">
        <v>3</v>
      </c>
      <c r="D6887" t="s">
        <v>148</v>
      </c>
      <c r="E6887">
        <v>788058</v>
      </c>
      <c r="F6887" t="s">
        <v>117</v>
      </c>
      <c r="G6887" t="s">
        <v>145</v>
      </c>
      <c r="H6887" t="s">
        <v>148</v>
      </c>
      <c r="I6887" t="s">
        <v>148</v>
      </c>
      <c r="J6887" t="s">
        <v>148</v>
      </c>
      <c r="K6887" t="s">
        <v>148</v>
      </c>
      <c r="L6887" s="35" t="e">
        <v>#VALUE!</v>
      </c>
    </row>
    <row r="6888" spans="1:12" x14ac:dyDescent="0.25">
      <c r="A6888" s="35" t="s">
        <v>148</v>
      </c>
      <c r="B6888" t="s">
        <v>108</v>
      </c>
      <c r="C6888">
        <v>3</v>
      </c>
      <c r="D6888" t="s">
        <v>148</v>
      </c>
      <c r="E6888">
        <v>918120</v>
      </c>
      <c r="F6888" t="s">
        <v>120</v>
      </c>
      <c r="G6888" t="s">
        <v>128</v>
      </c>
      <c r="H6888" t="s">
        <v>148</v>
      </c>
      <c r="I6888" t="s">
        <v>148</v>
      </c>
      <c r="J6888" t="s">
        <v>148</v>
      </c>
      <c r="K6888" t="s">
        <v>148</v>
      </c>
      <c r="L6888" s="35" t="e">
        <v>#VALUE!</v>
      </c>
    </row>
    <row r="6889" spans="1:12" x14ac:dyDescent="0.25">
      <c r="A6889" s="35" t="s">
        <v>148</v>
      </c>
      <c r="B6889" t="s">
        <v>108</v>
      </c>
      <c r="C6889">
        <v>3</v>
      </c>
      <c r="D6889" t="s">
        <v>148</v>
      </c>
      <c r="E6889">
        <v>957502</v>
      </c>
      <c r="F6889" t="s">
        <v>116</v>
      </c>
      <c r="G6889" t="s">
        <v>136</v>
      </c>
      <c r="H6889" t="s">
        <v>148</v>
      </c>
      <c r="I6889" t="s">
        <v>148</v>
      </c>
      <c r="J6889" t="s">
        <v>148</v>
      </c>
      <c r="K6889" t="s">
        <v>148</v>
      </c>
      <c r="L6889" s="35" t="e">
        <v>#VALUE!</v>
      </c>
    </row>
    <row r="6890" spans="1:12" x14ac:dyDescent="0.25">
      <c r="A6890" s="35" t="s">
        <v>148</v>
      </c>
      <c r="B6890" t="s">
        <v>108</v>
      </c>
      <c r="C6890">
        <v>3</v>
      </c>
      <c r="D6890" t="s">
        <v>148</v>
      </c>
      <c r="E6890">
        <v>835687</v>
      </c>
      <c r="F6890" t="s">
        <v>116</v>
      </c>
      <c r="G6890" t="s">
        <v>132</v>
      </c>
      <c r="H6890" t="s">
        <v>148</v>
      </c>
      <c r="I6890" t="s">
        <v>148</v>
      </c>
      <c r="J6890" t="s">
        <v>148</v>
      </c>
      <c r="K6890" t="s">
        <v>148</v>
      </c>
      <c r="L6890" s="35" t="e">
        <v>#VALUE!</v>
      </c>
    </row>
    <row r="6891" spans="1:12" x14ac:dyDescent="0.25">
      <c r="A6891" s="35" t="s">
        <v>148</v>
      </c>
      <c r="B6891" t="s">
        <v>108</v>
      </c>
      <c r="C6891">
        <v>3</v>
      </c>
      <c r="D6891" t="s">
        <v>148</v>
      </c>
      <c r="E6891">
        <v>594003</v>
      </c>
      <c r="F6891" t="s">
        <v>124</v>
      </c>
      <c r="G6891" t="s">
        <v>140</v>
      </c>
      <c r="H6891" t="s">
        <v>148</v>
      </c>
      <c r="I6891" t="s">
        <v>148</v>
      </c>
      <c r="J6891" t="s">
        <v>148</v>
      </c>
      <c r="K6891" t="s">
        <v>148</v>
      </c>
      <c r="L6891" s="35" t="e">
        <v>#VALUE!</v>
      </c>
    </row>
    <row r="6892" spans="1:12" x14ac:dyDescent="0.25">
      <c r="A6892" s="35" t="s">
        <v>148</v>
      </c>
      <c r="B6892" t="s">
        <v>108</v>
      </c>
      <c r="C6892">
        <v>3</v>
      </c>
      <c r="D6892" t="s">
        <v>148</v>
      </c>
      <c r="E6892">
        <v>461356</v>
      </c>
      <c r="F6892" t="s">
        <v>119</v>
      </c>
      <c r="G6892" t="s">
        <v>147</v>
      </c>
      <c r="H6892" t="s">
        <v>148</v>
      </c>
      <c r="I6892" t="s">
        <v>148</v>
      </c>
      <c r="J6892" t="s">
        <v>148</v>
      </c>
      <c r="K6892" t="s">
        <v>148</v>
      </c>
      <c r="L6892" s="35" t="e">
        <v>#VALUE!</v>
      </c>
    </row>
    <row r="6893" spans="1:12" x14ac:dyDescent="0.25">
      <c r="A6893" s="35" t="s">
        <v>148</v>
      </c>
      <c r="B6893" t="s">
        <v>108</v>
      </c>
      <c r="C6893">
        <v>3</v>
      </c>
      <c r="D6893" t="s">
        <v>148</v>
      </c>
      <c r="E6893">
        <v>737277</v>
      </c>
      <c r="F6893" t="s">
        <v>117</v>
      </c>
      <c r="G6893" t="s">
        <v>129</v>
      </c>
      <c r="H6893" t="s">
        <v>148</v>
      </c>
      <c r="I6893" t="s">
        <v>148</v>
      </c>
      <c r="J6893" t="s">
        <v>148</v>
      </c>
      <c r="K6893" t="s">
        <v>148</v>
      </c>
      <c r="L6893" s="35" t="e">
        <v>#VALUE!</v>
      </c>
    </row>
    <row r="6894" spans="1:12" x14ac:dyDescent="0.25">
      <c r="A6894" s="35" t="s">
        <v>148</v>
      </c>
      <c r="B6894" t="s">
        <v>108</v>
      </c>
      <c r="C6894">
        <v>3</v>
      </c>
      <c r="D6894" t="s">
        <v>148</v>
      </c>
      <c r="E6894">
        <v>455867</v>
      </c>
      <c r="F6894" t="s">
        <v>120</v>
      </c>
      <c r="G6894" t="s">
        <v>144</v>
      </c>
      <c r="H6894" t="s">
        <v>148</v>
      </c>
      <c r="I6894" t="s">
        <v>148</v>
      </c>
      <c r="J6894" t="s">
        <v>148</v>
      </c>
      <c r="K6894" t="s">
        <v>148</v>
      </c>
      <c r="L6894" s="35" t="e">
        <v>#VALUE!</v>
      </c>
    </row>
    <row r="6895" spans="1:12" x14ac:dyDescent="0.25">
      <c r="A6895" s="35" t="s">
        <v>148</v>
      </c>
      <c r="B6895" t="s">
        <v>108</v>
      </c>
      <c r="C6895">
        <v>3</v>
      </c>
      <c r="D6895" t="s">
        <v>148</v>
      </c>
      <c r="E6895">
        <v>213110</v>
      </c>
      <c r="F6895" t="s">
        <v>122</v>
      </c>
      <c r="G6895" t="s">
        <v>138</v>
      </c>
      <c r="H6895" t="s">
        <v>148</v>
      </c>
      <c r="I6895" t="s">
        <v>148</v>
      </c>
      <c r="J6895" t="s">
        <v>148</v>
      </c>
      <c r="K6895" t="s">
        <v>148</v>
      </c>
      <c r="L6895" s="35" t="e">
        <v>#VALUE!</v>
      </c>
    </row>
    <row r="6896" spans="1:12" x14ac:dyDescent="0.25">
      <c r="A6896" s="35" t="s">
        <v>148</v>
      </c>
      <c r="B6896" t="s">
        <v>108</v>
      </c>
      <c r="C6896">
        <v>3</v>
      </c>
      <c r="D6896" t="s">
        <v>148</v>
      </c>
      <c r="E6896">
        <v>474050</v>
      </c>
      <c r="F6896" t="s">
        <v>116</v>
      </c>
      <c r="G6896" t="s">
        <v>144</v>
      </c>
      <c r="H6896" t="s">
        <v>148</v>
      </c>
      <c r="I6896" t="s">
        <v>148</v>
      </c>
      <c r="J6896" t="s">
        <v>148</v>
      </c>
      <c r="K6896" t="s">
        <v>148</v>
      </c>
      <c r="L6896" s="35" t="e">
        <v>#VALUE!</v>
      </c>
    </row>
    <row r="6897" spans="1:12" x14ac:dyDescent="0.25">
      <c r="A6897" s="35" t="s">
        <v>148</v>
      </c>
      <c r="B6897" t="s">
        <v>108</v>
      </c>
      <c r="C6897">
        <v>3</v>
      </c>
      <c r="D6897" t="s">
        <v>148</v>
      </c>
      <c r="E6897">
        <v>557318</v>
      </c>
      <c r="F6897" t="s">
        <v>125</v>
      </c>
      <c r="G6897" t="s">
        <v>141</v>
      </c>
      <c r="H6897" t="s">
        <v>148</v>
      </c>
      <c r="I6897" t="s">
        <v>148</v>
      </c>
      <c r="J6897" t="s">
        <v>148</v>
      </c>
      <c r="K6897" t="s">
        <v>148</v>
      </c>
      <c r="L6897" s="35" t="e">
        <v>#VALUE!</v>
      </c>
    </row>
    <row r="6898" spans="1:12" x14ac:dyDescent="0.25">
      <c r="A6898" s="35" t="s">
        <v>148</v>
      </c>
      <c r="B6898" t="s">
        <v>108</v>
      </c>
      <c r="C6898">
        <v>3</v>
      </c>
      <c r="D6898" t="s">
        <v>148</v>
      </c>
      <c r="E6898">
        <v>726436</v>
      </c>
      <c r="F6898" t="s">
        <v>125</v>
      </c>
      <c r="G6898" t="s">
        <v>145</v>
      </c>
      <c r="H6898" t="s">
        <v>148</v>
      </c>
      <c r="I6898" t="s">
        <v>148</v>
      </c>
      <c r="J6898" t="s">
        <v>148</v>
      </c>
      <c r="K6898" t="s">
        <v>148</v>
      </c>
      <c r="L6898" s="35" t="e">
        <v>#VALUE!</v>
      </c>
    </row>
    <row r="6899" spans="1:12" x14ac:dyDescent="0.25">
      <c r="A6899" s="35" t="s">
        <v>148</v>
      </c>
      <c r="B6899" t="s">
        <v>108</v>
      </c>
      <c r="C6899">
        <v>3</v>
      </c>
      <c r="D6899" t="s">
        <v>148</v>
      </c>
      <c r="E6899">
        <v>624075</v>
      </c>
      <c r="F6899" t="s">
        <v>125</v>
      </c>
      <c r="G6899" t="s">
        <v>137</v>
      </c>
      <c r="H6899" t="s">
        <v>148</v>
      </c>
      <c r="I6899" t="s">
        <v>148</v>
      </c>
      <c r="J6899" t="s">
        <v>148</v>
      </c>
      <c r="K6899" t="s">
        <v>148</v>
      </c>
      <c r="L6899" s="35" t="e">
        <v>#VALUE!</v>
      </c>
    </row>
    <row r="6900" spans="1:12" x14ac:dyDescent="0.25">
      <c r="A6900" s="35" t="s">
        <v>148</v>
      </c>
      <c r="B6900" t="s">
        <v>108</v>
      </c>
      <c r="C6900">
        <v>3</v>
      </c>
      <c r="D6900" t="s">
        <v>148</v>
      </c>
      <c r="E6900">
        <v>849991</v>
      </c>
      <c r="F6900" t="s">
        <v>120</v>
      </c>
      <c r="G6900" t="s">
        <v>136</v>
      </c>
      <c r="H6900" t="s">
        <v>148</v>
      </c>
      <c r="I6900" t="s">
        <v>148</v>
      </c>
      <c r="J6900" t="s">
        <v>148</v>
      </c>
      <c r="K6900" t="s">
        <v>148</v>
      </c>
      <c r="L6900" s="35" t="e">
        <v>#VALUE!</v>
      </c>
    </row>
    <row r="6901" spans="1:12" x14ac:dyDescent="0.25">
      <c r="A6901" s="35" t="s">
        <v>148</v>
      </c>
      <c r="B6901" t="s">
        <v>108</v>
      </c>
      <c r="C6901">
        <v>3</v>
      </c>
      <c r="D6901" t="s">
        <v>148</v>
      </c>
      <c r="E6901">
        <v>582951</v>
      </c>
      <c r="F6901" t="s">
        <v>116</v>
      </c>
      <c r="G6901" t="s">
        <v>144</v>
      </c>
      <c r="H6901" t="s">
        <v>148</v>
      </c>
      <c r="I6901" t="s">
        <v>148</v>
      </c>
      <c r="J6901" t="s">
        <v>148</v>
      </c>
      <c r="K6901" t="s">
        <v>148</v>
      </c>
      <c r="L6901" s="35" t="e">
        <v>#VALUE!</v>
      </c>
    </row>
    <row r="6902" spans="1:12" x14ac:dyDescent="0.25">
      <c r="A6902" s="35" t="s">
        <v>148</v>
      </c>
      <c r="B6902" t="s">
        <v>108</v>
      </c>
      <c r="C6902">
        <v>3</v>
      </c>
      <c r="D6902" t="s">
        <v>148</v>
      </c>
      <c r="E6902">
        <v>542059</v>
      </c>
      <c r="F6902" t="s">
        <v>118</v>
      </c>
      <c r="G6902" t="s">
        <v>146</v>
      </c>
      <c r="H6902" t="s">
        <v>148</v>
      </c>
      <c r="I6902" t="s">
        <v>148</v>
      </c>
      <c r="J6902" t="s">
        <v>148</v>
      </c>
      <c r="K6902" t="s">
        <v>148</v>
      </c>
      <c r="L6902" s="35" t="e">
        <v>#VALUE!</v>
      </c>
    </row>
    <row r="6903" spans="1:12" x14ac:dyDescent="0.25">
      <c r="A6903" s="35" t="s">
        <v>148</v>
      </c>
      <c r="B6903" t="s">
        <v>108</v>
      </c>
      <c r="C6903">
        <v>3</v>
      </c>
      <c r="D6903" t="s">
        <v>148</v>
      </c>
      <c r="E6903">
        <v>439133</v>
      </c>
      <c r="F6903" t="s">
        <v>116</v>
      </c>
      <c r="G6903" t="s">
        <v>136</v>
      </c>
      <c r="H6903" t="s">
        <v>148</v>
      </c>
      <c r="I6903" t="s">
        <v>148</v>
      </c>
      <c r="J6903" t="s">
        <v>148</v>
      </c>
      <c r="K6903" t="s">
        <v>148</v>
      </c>
      <c r="L6903" s="35" t="e">
        <v>#VALUE!</v>
      </c>
    </row>
    <row r="6904" spans="1:12" x14ac:dyDescent="0.25">
      <c r="A6904" s="35" t="s">
        <v>148</v>
      </c>
      <c r="B6904" t="s">
        <v>108</v>
      </c>
      <c r="C6904">
        <v>3</v>
      </c>
      <c r="D6904" t="s">
        <v>148</v>
      </c>
      <c r="E6904">
        <v>981601</v>
      </c>
      <c r="F6904" t="s">
        <v>117</v>
      </c>
      <c r="G6904" t="s">
        <v>137</v>
      </c>
      <c r="H6904" t="s">
        <v>148</v>
      </c>
      <c r="I6904" t="s">
        <v>148</v>
      </c>
      <c r="J6904" t="s">
        <v>148</v>
      </c>
      <c r="K6904" t="s">
        <v>148</v>
      </c>
      <c r="L6904" s="35" t="e">
        <v>#VALUE!</v>
      </c>
    </row>
    <row r="6905" spans="1:12" x14ac:dyDescent="0.25">
      <c r="A6905" s="35" t="s">
        <v>148</v>
      </c>
      <c r="B6905" t="s">
        <v>108</v>
      </c>
      <c r="C6905">
        <v>3</v>
      </c>
      <c r="D6905" t="s">
        <v>148</v>
      </c>
      <c r="E6905">
        <v>169532</v>
      </c>
      <c r="F6905" t="s">
        <v>119</v>
      </c>
      <c r="G6905" t="s">
        <v>131</v>
      </c>
      <c r="H6905" t="s">
        <v>148</v>
      </c>
      <c r="I6905" t="s">
        <v>148</v>
      </c>
      <c r="J6905" t="s">
        <v>148</v>
      </c>
      <c r="K6905" t="s">
        <v>148</v>
      </c>
      <c r="L6905" s="35" t="e">
        <v>#VALUE!</v>
      </c>
    </row>
    <row r="6906" spans="1:12" x14ac:dyDescent="0.25">
      <c r="A6906" s="35" t="s">
        <v>148</v>
      </c>
      <c r="B6906" t="s">
        <v>108</v>
      </c>
      <c r="C6906">
        <v>3</v>
      </c>
      <c r="D6906" t="s">
        <v>148</v>
      </c>
      <c r="E6906">
        <v>537205</v>
      </c>
      <c r="F6906" t="s">
        <v>124</v>
      </c>
      <c r="G6906" t="s">
        <v>136</v>
      </c>
      <c r="H6906" t="s">
        <v>148</v>
      </c>
      <c r="I6906" t="s">
        <v>148</v>
      </c>
      <c r="J6906" t="s">
        <v>148</v>
      </c>
      <c r="K6906" t="s">
        <v>148</v>
      </c>
      <c r="L6906" s="35" t="e">
        <v>#VALUE!</v>
      </c>
    </row>
    <row r="6907" spans="1:12" x14ac:dyDescent="0.25">
      <c r="A6907" s="35" t="s">
        <v>148</v>
      </c>
      <c r="B6907" t="s">
        <v>108</v>
      </c>
      <c r="C6907">
        <v>3</v>
      </c>
      <c r="D6907" t="s">
        <v>148</v>
      </c>
      <c r="E6907">
        <v>715252</v>
      </c>
      <c r="F6907" t="s">
        <v>117</v>
      </c>
      <c r="G6907" t="s">
        <v>141</v>
      </c>
      <c r="H6907" t="s">
        <v>148</v>
      </c>
      <c r="I6907" t="s">
        <v>148</v>
      </c>
      <c r="J6907" t="s">
        <v>148</v>
      </c>
      <c r="K6907" t="s">
        <v>148</v>
      </c>
      <c r="L6907" s="35" t="e">
        <v>#VALUE!</v>
      </c>
    </row>
    <row r="6908" spans="1:12" x14ac:dyDescent="0.25">
      <c r="A6908" s="35" t="s">
        <v>148</v>
      </c>
      <c r="B6908" t="s">
        <v>108</v>
      </c>
      <c r="C6908">
        <v>3</v>
      </c>
      <c r="D6908" t="s">
        <v>148</v>
      </c>
      <c r="E6908">
        <v>440747</v>
      </c>
      <c r="F6908" t="s">
        <v>119</v>
      </c>
      <c r="G6908" t="s">
        <v>135</v>
      </c>
      <c r="H6908" t="s">
        <v>148</v>
      </c>
      <c r="I6908" t="s">
        <v>148</v>
      </c>
      <c r="J6908" t="s">
        <v>148</v>
      </c>
      <c r="K6908" t="s">
        <v>148</v>
      </c>
      <c r="L6908" s="35" t="e">
        <v>#VALUE!</v>
      </c>
    </row>
    <row r="6909" spans="1:12" x14ac:dyDescent="0.25">
      <c r="A6909" s="35" t="s">
        <v>148</v>
      </c>
      <c r="B6909" t="s">
        <v>108</v>
      </c>
      <c r="C6909">
        <v>3</v>
      </c>
      <c r="D6909" t="s">
        <v>148</v>
      </c>
      <c r="E6909">
        <v>649612</v>
      </c>
      <c r="F6909" t="s">
        <v>117</v>
      </c>
      <c r="G6909" t="s">
        <v>145</v>
      </c>
      <c r="H6909" t="s">
        <v>148</v>
      </c>
      <c r="I6909" t="s">
        <v>148</v>
      </c>
      <c r="J6909" t="s">
        <v>148</v>
      </c>
      <c r="K6909" t="s">
        <v>148</v>
      </c>
      <c r="L6909" s="35" t="e">
        <v>#VALUE!</v>
      </c>
    </row>
    <row r="6910" spans="1:12" x14ac:dyDescent="0.25">
      <c r="A6910" s="35" t="s">
        <v>148</v>
      </c>
      <c r="B6910" t="s">
        <v>108</v>
      </c>
      <c r="C6910">
        <v>3</v>
      </c>
      <c r="D6910" t="s">
        <v>148</v>
      </c>
      <c r="E6910">
        <v>155591</v>
      </c>
      <c r="F6910" t="s">
        <v>122</v>
      </c>
      <c r="G6910" t="s">
        <v>130</v>
      </c>
      <c r="H6910" t="s">
        <v>148</v>
      </c>
      <c r="I6910" t="s">
        <v>148</v>
      </c>
      <c r="J6910" t="s">
        <v>148</v>
      </c>
      <c r="K6910" t="s">
        <v>148</v>
      </c>
      <c r="L6910" s="35" t="e">
        <v>#VALUE!</v>
      </c>
    </row>
    <row r="6911" spans="1:12" x14ac:dyDescent="0.25">
      <c r="A6911" s="35" t="s">
        <v>148</v>
      </c>
      <c r="B6911" t="s">
        <v>108</v>
      </c>
      <c r="C6911">
        <v>3</v>
      </c>
      <c r="D6911" t="s">
        <v>148</v>
      </c>
      <c r="E6911">
        <v>419201</v>
      </c>
      <c r="F6911" t="s">
        <v>121</v>
      </c>
      <c r="G6911" t="s">
        <v>133</v>
      </c>
      <c r="H6911" t="s">
        <v>148</v>
      </c>
      <c r="I6911" t="s">
        <v>148</v>
      </c>
      <c r="J6911" t="s">
        <v>148</v>
      </c>
      <c r="K6911" t="s">
        <v>148</v>
      </c>
      <c r="L6911" s="35" t="e">
        <v>#VALUE!</v>
      </c>
    </row>
    <row r="6912" spans="1:12" x14ac:dyDescent="0.25">
      <c r="A6912" s="35" t="s">
        <v>148</v>
      </c>
      <c r="B6912" t="s">
        <v>108</v>
      </c>
      <c r="C6912">
        <v>3</v>
      </c>
      <c r="D6912" t="s">
        <v>148</v>
      </c>
      <c r="E6912">
        <v>995608</v>
      </c>
      <c r="F6912" t="s">
        <v>120</v>
      </c>
      <c r="G6912" t="s">
        <v>136</v>
      </c>
      <c r="H6912" t="s">
        <v>148</v>
      </c>
      <c r="I6912" t="s">
        <v>148</v>
      </c>
      <c r="J6912" t="s">
        <v>148</v>
      </c>
      <c r="K6912" t="s">
        <v>148</v>
      </c>
      <c r="L6912" s="35" t="e">
        <v>#VALUE!</v>
      </c>
    </row>
    <row r="6913" spans="1:12" x14ac:dyDescent="0.25">
      <c r="A6913" s="35" t="s">
        <v>148</v>
      </c>
      <c r="B6913" t="s">
        <v>108</v>
      </c>
      <c r="C6913">
        <v>3</v>
      </c>
      <c r="D6913" t="s">
        <v>148</v>
      </c>
      <c r="E6913">
        <v>574453</v>
      </c>
      <c r="F6913" t="s">
        <v>121</v>
      </c>
      <c r="G6913" t="s">
        <v>137</v>
      </c>
      <c r="H6913" t="s">
        <v>148</v>
      </c>
      <c r="I6913" t="s">
        <v>148</v>
      </c>
      <c r="J6913" t="s">
        <v>148</v>
      </c>
      <c r="K6913" t="s">
        <v>148</v>
      </c>
      <c r="L6913" s="35" t="e">
        <v>#VALUE!</v>
      </c>
    </row>
    <row r="6914" spans="1:12" x14ac:dyDescent="0.25">
      <c r="A6914" s="35" t="s">
        <v>148</v>
      </c>
      <c r="B6914" t="s">
        <v>108</v>
      </c>
      <c r="C6914">
        <v>3</v>
      </c>
      <c r="D6914" t="s">
        <v>148</v>
      </c>
      <c r="E6914">
        <v>302159</v>
      </c>
      <c r="F6914" t="s">
        <v>125</v>
      </c>
      <c r="G6914" t="s">
        <v>133</v>
      </c>
      <c r="H6914" t="s">
        <v>148</v>
      </c>
      <c r="I6914" t="s">
        <v>148</v>
      </c>
      <c r="J6914" t="s">
        <v>148</v>
      </c>
      <c r="K6914" t="s">
        <v>148</v>
      </c>
      <c r="L6914" s="35" t="e">
        <v>#VALUE!</v>
      </c>
    </row>
    <row r="6915" spans="1:12" x14ac:dyDescent="0.25">
      <c r="A6915" s="35" t="s">
        <v>148</v>
      </c>
      <c r="B6915" t="s">
        <v>108</v>
      </c>
      <c r="C6915">
        <v>3</v>
      </c>
      <c r="D6915" t="s">
        <v>148</v>
      </c>
      <c r="E6915">
        <v>611348</v>
      </c>
      <c r="F6915" t="s">
        <v>127</v>
      </c>
      <c r="G6915" t="s">
        <v>147</v>
      </c>
      <c r="H6915" t="s">
        <v>148</v>
      </c>
      <c r="I6915" t="s">
        <v>148</v>
      </c>
      <c r="J6915" t="s">
        <v>148</v>
      </c>
      <c r="K6915" t="s">
        <v>148</v>
      </c>
      <c r="L6915" s="35" t="e">
        <v>#VALUE!</v>
      </c>
    </row>
    <row r="6916" spans="1:12" x14ac:dyDescent="0.25">
      <c r="A6916" s="35" t="s">
        <v>148</v>
      </c>
      <c r="B6916" t="s">
        <v>108</v>
      </c>
      <c r="C6916">
        <v>3</v>
      </c>
      <c r="D6916" t="s">
        <v>148</v>
      </c>
      <c r="E6916">
        <v>435102</v>
      </c>
      <c r="F6916" t="s">
        <v>116</v>
      </c>
      <c r="G6916" t="s">
        <v>128</v>
      </c>
      <c r="H6916" t="s">
        <v>148</v>
      </c>
      <c r="I6916" t="s">
        <v>148</v>
      </c>
      <c r="J6916" t="s">
        <v>148</v>
      </c>
      <c r="K6916" t="s">
        <v>148</v>
      </c>
      <c r="L6916" s="35" t="e">
        <v>#VALUE!</v>
      </c>
    </row>
    <row r="6917" spans="1:12" x14ac:dyDescent="0.25">
      <c r="A6917" s="35" t="s">
        <v>148</v>
      </c>
      <c r="B6917" t="s">
        <v>108</v>
      </c>
      <c r="C6917">
        <v>3</v>
      </c>
      <c r="D6917" t="s">
        <v>148</v>
      </c>
      <c r="E6917">
        <v>411613</v>
      </c>
      <c r="F6917" t="s">
        <v>116</v>
      </c>
      <c r="G6917" t="s">
        <v>140</v>
      </c>
      <c r="H6917" t="s">
        <v>148</v>
      </c>
      <c r="I6917" t="s">
        <v>148</v>
      </c>
      <c r="J6917" t="s">
        <v>148</v>
      </c>
      <c r="K6917" t="s">
        <v>148</v>
      </c>
      <c r="L6917" s="35" t="e">
        <v>#VALUE!</v>
      </c>
    </row>
    <row r="6918" spans="1:12" x14ac:dyDescent="0.25">
      <c r="A6918" s="35" t="s">
        <v>148</v>
      </c>
      <c r="B6918" t="s">
        <v>108</v>
      </c>
      <c r="C6918">
        <v>3</v>
      </c>
      <c r="D6918" t="s">
        <v>148</v>
      </c>
      <c r="E6918">
        <v>787463</v>
      </c>
      <c r="F6918" t="s">
        <v>119</v>
      </c>
      <c r="G6918" t="s">
        <v>143</v>
      </c>
      <c r="H6918" t="s">
        <v>148</v>
      </c>
      <c r="I6918" t="s">
        <v>148</v>
      </c>
      <c r="J6918" t="s">
        <v>148</v>
      </c>
      <c r="K6918" t="s">
        <v>148</v>
      </c>
      <c r="L6918" s="35" t="e">
        <v>#VALUE!</v>
      </c>
    </row>
    <row r="6919" spans="1:12" x14ac:dyDescent="0.25">
      <c r="A6919" s="35" t="s">
        <v>148</v>
      </c>
      <c r="B6919" t="s">
        <v>108</v>
      </c>
      <c r="C6919">
        <v>3</v>
      </c>
      <c r="D6919" t="s">
        <v>148</v>
      </c>
      <c r="E6919">
        <v>944481</v>
      </c>
      <c r="F6919" t="s">
        <v>117</v>
      </c>
      <c r="G6919" t="s">
        <v>145</v>
      </c>
      <c r="H6919" t="s">
        <v>148</v>
      </c>
      <c r="I6919" t="s">
        <v>148</v>
      </c>
      <c r="J6919" t="s">
        <v>148</v>
      </c>
      <c r="K6919" t="s">
        <v>148</v>
      </c>
      <c r="L6919" s="35" t="e">
        <v>#VALUE!</v>
      </c>
    </row>
    <row r="6920" spans="1:12" x14ac:dyDescent="0.25">
      <c r="A6920" s="35" t="s">
        <v>148</v>
      </c>
      <c r="B6920" t="s">
        <v>108</v>
      </c>
      <c r="C6920">
        <v>3</v>
      </c>
      <c r="D6920" t="s">
        <v>148</v>
      </c>
      <c r="E6920">
        <v>291067</v>
      </c>
      <c r="F6920" t="s">
        <v>125</v>
      </c>
      <c r="G6920" t="s">
        <v>133</v>
      </c>
      <c r="H6920" t="s">
        <v>148</v>
      </c>
      <c r="I6920" t="s">
        <v>148</v>
      </c>
      <c r="J6920" t="s">
        <v>148</v>
      </c>
      <c r="K6920" t="s">
        <v>148</v>
      </c>
      <c r="L6920" s="35" t="e">
        <v>#VALUE!</v>
      </c>
    </row>
    <row r="6921" spans="1:12" x14ac:dyDescent="0.25">
      <c r="A6921" s="35" t="s">
        <v>148</v>
      </c>
      <c r="B6921" t="s">
        <v>108</v>
      </c>
      <c r="C6921">
        <v>3</v>
      </c>
      <c r="D6921" t="s">
        <v>148</v>
      </c>
      <c r="E6921">
        <v>774453</v>
      </c>
      <c r="F6921" t="s">
        <v>122</v>
      </c>
      <c r="G6921" t="s">
        <v>142</v>
      </c>
      <c r="H6921" t="s">
        <v>148</v>
      </c>
      <c r="I6921" t="s">
        <v>148</v>
      </c>
      <c r="J6921" t="s">
        <v>148</v>
      </c>
      <c r="K6921" t="s">
        <v>148</v>
      </c>
      <c r="L6921" s="35" t="e">
        <v>#VALUE!</v>
      </c>
    </row>
    <row r="6922" spans="1:12" x14ac:dyDescent="0.25">
      <c r="A6922" s="35" t="s">
        <v>148</v>
      </c>
      <c r="B6922" t="s">
        <v>108</v>
      </c>
      <c r="C6922">
        <v>3</v>
      </c>
      <c r="D6922" t="s">
        <v>148</v>
      </c>
      <c r="E6922">
        <v>597846</v>
      </c>
      <c r="F6922" t="s">
        <v>121</v>
      </c>
      <c r="G6922" t="s">
        <v>133</v>
      </c>
      <c r="H6922" t="s">
        <v>148</v>
      </c>
      <c r="I6922" t="s">
        <v>148</v>
      </c>
      <c r="J6922" t="s">
        <v>148</v>
      </c>
      <c r="K6922" t="s">
        <v>148</v>
      </c>
      <c r="L6922" s="35" t="e">
        <v>#VALUE!</v>
      </c>
    </row>
    <row r="6923" spans="1:12" x14ac:dyDescent="0.25">
      <c r="A6923" s="35" t="s">
        <v>148</v>
      </c>
      <c r="B6923" t="s">
        <v>108</v>
      </c>
      <c r="C6923">
        <v>3</v>
      </c>
      <c r="D6923" t="s">
        <v>148</v>
      </c>
      <c r="E6923">
        <v>921608</v>
      </c>
      <c r="F6923" t="s">
        <v>126</v>
      </c>
      <c r="G6923" t="s">
        <v>138</v>
      </c>
      <c r="H6923" t="s">
        <v>148</v>
      </c>
      <c r="I6923" t="s">
        <v>148</v>
      </c>
      <c r="J6923" t="s">
        <v>148</v>
      </c>
      <c r="K6923" t="s">
        <v>148</v>
      </c>
      <c r="L6923" s="35" t="e">
        <v>#VALUE!</v>
      </c>
    </row>
    <row r="6924" spans="1:12" x14ac:dyDescent="0.25">
      <c r="A6924" s="35" t="s">
        <v>148</v>
      </c>
      <c r="B6924" t="s">
        <v>108</v>
      </c>
      <c r="C6924">
        <v>3</v>
      </c>
      <c r="D6924" t="s">
        <v>148</v>
      </c>
      <c r="E6924">
        <v>655086</v>
      </c>
      <c r="F6924" t="s">
        <v>121</v>
      </c>
      <c r="G6924" t="s">
        <v>137</v>
      </c>
      <c r="H6924" t="s">
        <v>148</v>
      </c>
      <c r="I6924" t="s">
        <v>148</v>
      </c>
      <c r="J6924" t="s">
        <v>148</v>
      </c>
      <c r="K6924" t="s">
        <v>148</v>
      </c>
      <c r="L6924" s="35" t="e">
        <v>#VALUE!</v>
      </c>
    </row>
    <row r="6925" spans="1:12" x14ac:dyDescent="0.25">
      <c r="A6925" s="35" t="s">
        <v>148</v>
      </c>
      <c r="B6925" t="s">
        <v>108</v>
      </c>
      <c r="C6925">
        <v>3</v>
      </c>
      <c r="D6925" t="s">
        <v>148</v>
      </c>
      <c r="E6925">
        <v>728093</v>
      </c>
      <c r="F6925" t="s">
        <v>125</v>
      </c>
      <c r="G6925" t="s">
        <v>133</v>
      </c>
      <c r="H6925" t="s">
        <v>148</v>
      </c>
      <c r="I6925" t="s">
        <v>148</v>
      </c>
      <c r="J6925" t="s">
        <v>148</v>
      </c>
      <c r="K6925" t="s">
        <v>148</v>
      </c>
      <c r="L6925" s="35" t="e">
        <v>#VALUE!</v>
      </c>
    </row>
    <row r="6926" spans="1:12" x14ac:dyDescent="0.25">
      <c r="A6926" s="35" t="s">
        <v>148</v>
      </c>
      <c r="B6926" t="s">
        <v>108</v>
      </c>
      <c r="C6926">
        <v>3</v>
      </c>
      <c r="D6926" t="s">
        <v>148</v>
      </c>
      <c r="E6926">
        <v>918440</v>
      </c>
      <c r="F6926" t="s">
        <v>116</v>
      </c>
      <c r="G6926" t="s">
        <v>128</v>
      </c>
      <c r="H6926" t="s">
        <v>148</v>
      </c>
      <c r="I6926" t="s">
        <v>148</v>
      </c>
      <c r="J6926" t="s">
        <v>148</v>
      </c>
      <c r="K6926" t="s">
        <v>148</v>
      </c>
      <c r="L6926" s="35" t="e">
        <v>#VALUE!</v>
      </c>
    </row>
    <row r="6927" spans="1:12" x14ac:dyDescent="0.25">
      <c r="A6927" s="35" t="s">
        <v>148</v>
      </c>
      <c r="B6927" t="s">
        <v>108</v>
      </c>
      <c r="C6927">
        <v>3</v>
      </c>
      <c r="D6927" t="s">
        <v>148</v>
      </c>
      <c r="E6927">
        <v>167020</v>
      </c>
      <c r="F6927" t="s">
        <v>121</v>
      </c>
      <c r="G6927" t="s">
        <v>133</v>
      </c>
      <c r="H6927" t="s">
        <v>148</v>
      </c>
      <c r="I6927" t="s">
        <v>148</v>
      </c>
      <c r="J6927" t="s">
        <v>148</v>
      </c>
      <c r="K6927" t="s">
        <v>148</v>
      </c>
      <c r="L6927" s="35" t="e">
        <v>#VALUE!</v>
      </c>
    </row>
    <row r="6928" spans="1:12" x14ac:dyDescent="0.25">
      <c r="A6928" s="35" t="s">
        <v>148</v>
      </c>
      <c r="B6928" t="s">
        <v>108</v>
      </c>
      <c r="C6928">
        <v>3</v>
      </c>
      <c r="D6928" t="s">
        <v>148</v>
      </c>
      <c r="E6928">
        <v>410821</v>
      </c>
      <c r="F6928" t="s">
        <v>124</v>
      </c>
      <c r="G6928" t="s">
        <v>136</v>
      </c>
      <c r="H6928" t="s">
        <v>148</v>
      </c>
      <c r="I6928" t="s">
        <v>148</v>
      </c>
      <c r="J6928" t="s">
        <v>148</v>
      </c>
      <c r="K6928" t="s">
        <v>148</v>
      </c>
      <c r="L6928" s="35" t="e">
        <v>#VALUE!</v>
      </c>
    </row>
    <row r="6929" spans="1:12" x14ac:dyDescent="0.25">
      <c r="A6929" s="35" t="s">
        <v>148</v>
      </c>
      <c r="B6929" t="s">
        <v>108</v>
      </c>
      <c r="C6929">
        <v>3</v>
      </c>
      <c r="D6929" t="s">
        <v>148</v>
      </c>
      <c r="E6929">
        <v>232992</v>
      </c>
      <c r="F6929" t="s">
        <v>126</v>
      </c>
      <c r="G6929" t="s">
        <v>138</v>
      </c>
      <c r="H6929" t="s">
        <v>148</v>
      </c>
      <c r="I6929" t="s">
        <v>148</v>
      </c>
      <c r="J6929" t="s">
        <v>148</v>
      </c>
      <c r="K6929" t="s">
        <v>148</v>
      </c>
      <c r="L6929" s="35" t="e">
        <v>#VALUE!</v>
      </c>
    </row>
    <row r="6930" spans="1:12" x14ac:dyDescent="0.25">
      <c r="A6930" s="35" t="s">
        <v>148</v>
      </c>
      <c r="B6930" t="s">
        <v>108</v>
      </c>
      <c r="C6930">
        <v>3</v>
      </c>
      <c r="D6930" t="s">
        <v>148</v>
      </c>
      <c r="E6930">
        <v>237933</v>
      </c>
      <c r="F6930" t="s">
        <v>127</v>
      </c>
      <c r="G6930" t="s">
        <v>139</v>
      </c>
      <c r="H6930" t="s">
        <v>148</v>
      </c>
      <c r="I6930" t="s">
        <v>148</v>
      </c>
      <c r="J6930" t="s">
        <v>148</v>
      </c>
      <c r="K6930" t="s">
        <v>148</v>
      </c>
      <c r="L6930" s="35" t="e">
        <v>#VALUE!</v>
      </c>
    </row>
    <row r="6931" spans="1:12" x14ac:dyDescent="0.25">
      <c r="A6931" s="35" t="s">
        <v>148</v>
      </c>
      <c r="B6931" t="s">
        <v>108</v>
      </c>
      <c r="C6931">
        <v>3</v>
      </c>
      <c r="D6931" t="s">
        <v>148</v>
      </c>
      <c r="E6931">
        <v>791489</v>
      </c>
      <c r="F6931" t="s">
        <v>123</v>
      </c>
      <c r="G6931" t="s">
        <v>147</v>
      </c>
      <c r="H6931" t="s">
        <v>148</v>
      </c>
      <c r="I6931" t="s">
        <v>148</v>
      </c>
      <c r="J6931" t="s">
        <v>148</v>
      </c>
      <c r="K6931" t="s">
        <v>148</v>
      </c>
      <c r="L6931" s="35" t="e">
        <v>#VALUE!</v>
      </c>
    </row>
    <row r="6932" spans="1:12" x14ac:dyDescent="0.25">
      <c r="A6932" s="35" t="s">
        <v>148</v>
      </c>
      <c r="B6932" t="s">
        <v>108</v>
      </c>
      <c r="C6932">
        <v>3</v>
      </c>
      <c r="D6932" t="s">
        <v>148</v>
      </c>
      <c r="E6932">
        <v>633812</v>
      </c>
      <c r="F6932" t="s">
        <v>120</v>
      </c>
      <c r="G6932" t="s">
        <v>136</v>
      </c>
      <c r="H6932" t="s">
        <v>148</v>
      </c>
      <c r="I6932" t="s">
        <v>148</v>
      </c>
      <c r="J6932" t="s">
        <v>148</v>
      </c>
      <c r="K6932" t="s">
        <v>148</v>
      </c>
      <c r="L6932" s="35" t="e">
        <v>#VALUE!</v>
      </c>
    </row>
    <row r="6933" spans="1:12" x14ac:dyDescent="0.25">
      <c r="A6933" s="35" t="s">
        <v>148</v>
      </c>
      <c r="B6933" t="s">
        <v>108</v>
      </c>
      <c r="C6933">
        <v>3</v>
      </c>
      <c r="D6933" t="s">
        <v>148</v>
      </c>
      <c r="E6933">
        <v>904713</v>
      </c>
      <c r="F6933" t="s">
        <v>121</v>
      </c>
      <c r="G6933" t="s">
        <v>137</v>
      </c>
      <c r="H6933" t="s">
        <v>148</v>
      </c>
      <c r="I6933" t="s">
        <v>148</v>
      </c>
      <c r="J6933" t="s">
        <v>148</v>
      </c>
      <c r="K6933" t="s">
        <v>148</v>
      </c>
      <c r="L6933" s="35" t="e">
        <v>#VALUE!</v>
      </c>
    </row>
    <row r="6934" spans="1:12" x14ac:dyDescent="0.25">
      <c r="A6934" s="35" t="s">
        <v>148</v>
      </c>
      <c r="B6934" t="s">
        <v>108</v>
      </c>
      <c r="C6934">
        <v>3</v>
      </c>
      <c r="D6934" t="s">
        <v>148</v>
      </c>
      <c r="E6934">
        <v>760632</v>
      </c>
      <c r="F6934" t="s">
        <v>124</v>
      </c>
      <c r="G6934" t="s">
        <v>140</v>
      </c>
      <c r="H6934" t="s">
        <v>148</v>
      </c>
      <c r="I6934" t="s">
        <v>148</v>
      </c>
      <c r="J6934" t="s">
        <v>148</v>
      </c>
      <c r="K6934" t="s">
        <v>148</v>
      </c>
      <c r="L6934" s="35" t="e">
        <v>#VALUE!</v>
      </c>
    </row>
    <row r="6935" spans="1:12" x14ac:dyDescent="0.25">
      <c r="A6935" s="35" t="s">
        <v>148</v>
      </c>
      <c r="B6935" t="s">
        <v>108</v>
      </c>
      <c r="C6935">
        <v>3</v>
      </c>
      <c r="D6935" t="s">
        <v>148</v>
      </c>
      <c r="E6935">
        <v>236271</v>
      </c>
      <c r="F6935" t="s">
        <v>127</v>
      </c>
      <c r="G6935" t="s">
        <v>147</v>
      </c>
      <c r="H6935" t="s">
        <v>148</v>
      </c>
      <c r="I6935" t="s">
        <v>148</v>
      </c>
      <c r="J6935" t="s">
        <v>148</v>
      </c>
      <c r="K6935" t="s">
        <v>148</v>
      </c>
      <c r="L6935" s="35" t="e">
        <v>#VALUE!</v>
      </c>
    </row>
    <row r="6936" spans="1:12" x14ac:dyDescent="0.25">
      <c r="A6936" s="35" t="s">
        <v>148</v>
      </c>
      <c r="B6936" t="s">
        <v>108</v>
      </c>
      <c r="C6936">
        <v>3</v>
      </c>
      <c r="D6936" t="s">
        <v>148</v>
      </c>
      <c r="E6936">
        <v>890829</v>
      </c>
      <c r="F6936" t="s">
        <v>119</v>
      </c>
      <c r="G6936" t="s">
        <v>131</v>
      </c>
      <c r="H6936" t="s">
        <v>148</v>
      </c>
      <c r="I6936" t="s">
        <v>148</v>
      </c>
      <c r="J6936" t="s">
        <v>148</v>
      </c>
      <c r="K6936" t="s">
        <v>148</v>
      </c>
      <c r="L6936" s="35" t="e">
        <v>#VALUE!</v>
      </c>
    </row>
    <row r="6937" spans="1:12" x14ac:dyDescent="0.25">
      <c r="A6937" s="35" t="s">
        <v>148</v>
      </c>
      <c r="B6937" t="s">
        <v>108</v>
      </c>
      <c r="C6937">
        <v>3</v>
      </c>
      <c r="D6937" t="s">
        <v>148</v>
      </c>
      <c r="E6937">
        <v>787020</v>
      </c>
      <c r="F6937" t="s">
        <v>116</v>
      </c>
      <c r="G6937" t="s">
        <v>140</v>
      </c>
      <c r="H6937" t="s">
        <v>148</v>
      </c>
      <c r="I6937" t="s">
        <v>148</v>
      </c>
      <c r="J6937" t="s">
        <v>148</v>
      </c>
      <c r="K6937" t="s">
        <v>148</v>
      </c>
      <c r="L6937" s="35" t="e">
        <v>#VALUE!</v>
      </c>
    </row>
    <row r="6938" spans="1:12" x14ac:dyDescent="0.25">
      <c r="A6938" s="35" t="s">
        <v>148</v>
      </c>
      <c r="B6938" t="s">
        <v>108</v>
      </c>
      <c r="C6938">
        <v>3</v>
      </c>
      <c r="D6938" t="s">
        <v>148</v>
      </c>
      <c r="E6938">
        <v>540408</v>
      </c>
      <c r="F6938" t="s">
        <v>116</v>
      </c>
      <c r="G6938" t="s">
        <v>132</v>
      </c>
      <c r="H6938" t="s">
        <v>148</v>
      </c>
      <c r="I6938" t="s">
        <v>148</v>
      </c>
      <c r="J6938" t="s">
        <v>148</v>
      </c>
      <c r="K6938" t="s">
        <v>148</v>
      </c>
      <c r="L6938" s="35" t="e">
        <v>#VALUE!</v>
      </c>
    </row>
    <row r="6939" spans="1:12" x14ac:dyDescent="0.25">
      <c r="A6939" s="35" t="s">
        <v>148</v>
      </c>
      <c r="B6939" t="s">
        <v>108</v>
      </c>
      <c r="C6939">
        <v>3</v>
      </c>
      <c r="D6939" t="s">
        <v>148</v>
      </c>
      <c r="E6939">
        <v>609173</v>
      </c>
      <c r="F6939" t="s">
        <v>117</v>
      </c>
      <c r="G6939" t="s">
        <v>137</v>
      </c>
      <c r="H6939" t="s">
        <v>148</v>
      </c>
      <c r="I6939" t="s">
        <v>148</v>
      </c>
      <c r="J6939" t="s">
        <v>148</v>
      </c>
      <c r="K6939" t="s">
        <v>148</v>
      </c>
      <c r="L6939" s="35" t="e">
        <v>#VALUE!</v>
      </c>
    </row>
    <row r="6940" spans="1:12" x14ac:dyDescent="0.25">
      <c r="A6940" s="35" t="s">
        <v>148</v>
      </c>
      <c r="B6940" t="s">
        <v>108</v>
      </c>
      <c r="C6940">
        <v>3</v>
      </c>
      <c r="D6940" t="s">
        <v>148</v>
      </c>
      <c r="E6940">
        <v>660718</v>
      </c>
      <c r="F6940" t="s">
        <v>118</v>
      </c>
      <c r="G6940" t="s">
        <v>130</v>
      </c>
      <c r="H6940" t="s">
        <v>148</v>
      </c>
      <c r="I6940" t="s">
        <v>148</v>
      </c>
      <c r="J6940" t="s">
        <v>148</v>
      </c>
      <c r="K6940" t="s">
        <v>148</v>
      </c>
      <c r="L6940" s="35" t="e">
        <v>#VALUE!</v>
      </c>
    </row>
    <row r="6941" spans="1:12" x14ac:dyDescent="0.25">
      <c r="A6941" s="35" t="s">
        <v>148</v>
      </c>
      <c r="B6941" t="s">
        <v>108</v>
      </c>
      <c r="C6941">
        <v>3</v>
      </c>
      <c r="D6941" t="s">
        <v>148</v>
      </c>
      <c r="E6941">
        <v>549141</v>
      </c>
      <c r="F6941" t="s">
        <v>123</v>
      </c>
      <c r="G6941" t="s">
        <v>147</v>
      </c>
      <c r="H6941" t="s">
        <v>148</v>
      </c>
      <c r="I6941" t="s">
        <v>148</v>
      </c>
      <c r="J6941" t="s">
        <v>148</v>
      </c>
      <c r="K6941" t="s">
        <v>148</v>
      </c>
      <c r="L6941" s="35" t="e">
        <v>#VALUE!</v>
      </c>
    </row>
    <row r="6942" spans="1:12" x14ac:dyDescent="0.25">
      <c r="A6942" s="35" t="s">
        <v>148</v>
      </c>
      <c r="B6942" t="s">
        <v>108</v>
      </c>
      <c r="C6942">
        <v>3</v>
      </c>
      <c r="D6942" t="s">
        <v>148</v>
      </c>
      <c r="E6942">
        <v>981447</v>
      </c>
      <c r="F6942" t="s">
        <v>117</v>
      </c>
      <c r="G6942" t="s">
        <v>133</v>
      </c>
      <c r="H6942" t="s">
        <v>148</v>
      </c>
      <c r="I6942" t="s">
        <v>148</v>
      </c>
      <c r="J6942" t="s">
        <v>148</v>
      </c>
      <c r="K6942" t="s">
        <v>148</v>
      </c>
      <c r="L6942" s="35" t="e">
        <v>#VALUE!</v>
      </c>
    </row>
    <row r="6943" spans="1:12" x14ac:dyDescent="0.25">
      <c r="A6943" s="35" t="s">
        <v>148</v>
      </c>
      <c r="B6943" t="s">
        <v>108</v>
      </c>
      <c r="C6943">
        <v>3</v>
      </c>
      <c r="D6943" t="s">
        <v>148</v>
      </c>
      <c r="E6943">
        <v>861821</v>
      </c>
      <c r="F6943" t="s">
        <v>120</v>
      </c>
      <c r="G6943" t="s">
        <v>136</v>
      </c>
      <c r="H6943" t="s">
        <v>148</v>
      </c>
      <c r="I6943" t="s">
        <v>148</v>
      </c>
      <c r="J6943" t="s">
        <v>148</v>
      </c>
      <c r="K6943" t="s">
        <v>148</v>
      </c>
      <c r="L6943" s="35" t="e">
        <v>#VALUE!</v>
      </c>
    </row>
    <row r="6944" spans="1:12" x14ac:dyDescent="0.25">
      <c r="A6944" s="35" t="s">
        <v>148</v>
      </c>
      <c r="B6944" t="s">
        <v>108</v>
      </c>
      <c r="C6944">
        <v>3</v>
      </c>
      <c r="D6944" t="s">
        <v>148</v>
      </c>
      <c r="E6944">
        <v>649195</v>
      </c>
      <c r="F6944" t="s">
        <v>126</v>
      </c>
      <c r="G6944" t="s">
        <v>142</v>
      </c>
      <c r="H6944" t="s">
        <v>148</v>
      </c>
      <c r="I6944" t="s">
        <v>148</v>
      </c>
      <c r="J6944" t="s">
        <v>148</v>
      </c>
      <c r="K6944" t="s">
        <v>148</v>
      </c>
      <c r="L6944" s="35" t="e">
        <v>#VALUE!</v>
      </c>
    </row>
    <row r="6945" spans="1:12" x14ac:dyDescent="0.25">
      <c r="A6945" s="35" t="s">
        <v>148</v>
      </c>
      <c r="B6945" t="s">
        <v>108</v>
      </c>
      <c r="C6945">
        <v>3</v>
      </c>
      <c r="D6945" t="s">
        <v>148</v>
      </c>
      <c r="E6945">
        <v>398256</v>
      </c>
      <c r="F6945" t="s">
        <v>119</v>
      </c>
      <c r="G6945" t="s">
        <v>147</v>
      </c>
      <c r="H6945" t="s">
        <v>148</v>
      </c>
      <c r="I6945" t="s">
        <v>148</v>
      </c>
      <c r="J6945" t="s">
        <v>148</v>
      </c>
      <c r="K6945" t="s">
        <v>148</v>
      </c>
      <c r="L6945" s="35" t="e">
        <v>#VALUE!</v>
      </c>
    </row>
    <row r="6946" spans="1:12" x14ac:dyDescent="0.25">
      <c r="A6946" s="35" t="s">
        <v>148</v>
      </c>
      <c r="B6946" t="s">
        <v>108</v>
      </c>
      <c r="C6946">
        <v>3</v>
      </c>
      <c r="D6946" t="s">
        <v>148</v>
      </c>
      <c r="E6946">
        <v>740730</v>
      </c>
      <c r="F6946" t="s">
        <v>117</v>
      </c>
      <c r="G6946" t="s">
        <v>137</v>
      </c>
      <c r="H6946" t="s">
        <v>148</v>
      </c>
      <c r="I6946" t="s">
        <v>148</v>
      </c>
      <c r="J6946" t="s">
        <v>148</v>
      </c>
      <c r="K6946" t="s">
        <v>148</v>
      </c>
      <c r="L6946" s="35" t="e">
        <v>#VALUE!</v>
      </c>
    </row>
    <row r="6947" spans="1:12" x14ac:dyDescent="0.25">
      <c r="A6947" s="35" t="s">
        <v>148</v>
      </c>
      <c r="B6947" t="s">
        <v>108</v>
      </c>
      <c r="C6947">
        <v>3</v>
      </c>
      <c r="D6947" t="s">
        <v>148</v>
      </c>
      <c r="E6947">
        <v>317286</v>
      </c>
      <c r="F6947" t="s">
        <v>120</v>
      </c>
      <c r="G6947" t="s">
        <v>144</v>
      </c>
      <c r="H6947" t="s">
        <v>148</v>
      </c>
      <c r="I6947" t="s">
        <v>148</v>
      </c>
      <c r="J6947" t="s">
        <v>148</v>
      </c>
      <c r="K6947" t="s">
        <v>148</v>
      </c>
      <c r="L6947" s="35" t="e">
        <v>#VALUE!</v>
      </c>
    </row>
    <row r="6948" spans="1:12" x14ac:dyDescent="0.25">
      <c r="A6948" s="35" t="s">
        <v>148</v>
      </c>
      <c r="B6948" t="s">
        <v>108</v>
      </c>
      <c r="C6948">
        <v>3</v>
      </c>
      <c r="D6948" t="s">
        <v>148</v>
      </c>
      <c r="E6948">
        <v>440060</v>
      </c>
      <c r="F6948" t="s">
        <v>125</v>
      </c>
      <c r="G6948" t="s">
        <v>145</v>
      </c>
      <c r="H6948" t="s">
        <v>148</v>
      </c>
      <c r="I6948" t="s">
        <v>148</v>
      </c>
      <c r="J6948" t="s">
        <v>148</v>
      </c>
      <c r="K6948" t="s">
        <v>148</v>
      </c>
      <c r="L6948" s="35" t="e">
        <v>#VALUE!</v>
      </c>
    </row>
    <row r="6949" spans="1:12" x14ac:dyDescent="0.25">
      <c r="A6949" s="35" t="s">
        <v>148</v>
      </c>
      <c r="B6949" t="s">
        <v>108</v>
      </c>
      <c r="C6949">
        <v>3</v>
      </c>
      <c r="D6949" t="s">
        <v>148</v>
      </c>
      <c r="E6949">
        <v>739813</v>
      </c>
      <c r="F6949" t="s">
        <v>117</v>
      </c>
      <c r="G6949" t="s">
        <v>133</v>
      </c>
      <c r="H6949" t="s">
        <v>148</v>
      </c>
      <c r="I6949" t="s">
        <v>148</v>
      </c>
      <c r="J6949" t="s">
        <v>148</v>
      </c>
      <c r="K6949" t="s">
        <v>148</v>
      </c>
      <c r="L6949" s="35" t="e">
        <v>#VALUE!</v>
      </c>
    </row>
    <row r="6950" spans="1:12" x14ac:dyDescent="0.25">
      <c r="A6950" s="35" t="s">
        <v>148</v>
      </c>
      <c r="B6950" t="s">
        <v>108</v>
      </c>
      <c r="C6950">
        <v>3</v>
      </c>
      <c r="D6950" t="s">
        <v>148</v>
      </c>
      <c r="E6950">
        <v>116160</v>
      </c>
      <c r="F6950" t="s">
        <v>120</v>
      </c>
      <c r="G6950" t="s">
        <v>136</v>
      </c>
      <c r="H6950" t="s">
        <v>148</v>
      </c>
      <c r="I6950" t="s">
        <v>148</v>
      </c>
      <c r="J6950" t="s">
        <v>148</v>
      </c>
      <c r="K6950" t="s">
        <v>148</v>
      </c>
      <c r="L6950" s="35" t="e">
        <v>#VALUE!</v>
      </c>
    </row>
    <row r="6951" spans="1:12" x14ac:dyDescent="0.25">
      <c r="A6951" s="35" t="s">
        <v>148</v>
      </c>
      <c r="B6951" t="s">
        <v>108</v>
      </c>
      <c r="C6951">
        <v>3</v>
      </c>
      <c r="D6951" t="s">
        <v>148</v>
      </c>
      <c r="E6951">
        <v>320007</v>
      </c>
      <c r="F6951" t="s">
        <v>118</v>
      </c>
      <c r="G6951" t="s">
        <v>146</v>
      </c>
      <c r="H6951" t="s">
        <v>148</v>
      </c>
      <c r="I6951" t="s">
        <v>148</v>
      </c>
      <c r="J6951" t="s">
        <v>148</v>
      </c>
      <c r="K6951" t="s">
        <v>148</v>
      </c>
      <c r="L6951" s="35" t="e">
        <v>#VALUE!</v>
      </c>
    </row>
    <row r="6952" spans="1:12" x14ac:dyDescent="0.25">
      <c r="A6952" s="35" t="s">
        <v>148</v>
      </c>
      <c r="B6952" t="s">
        <v>108</v>
      </c>
      <c r="C6952">
        <v>3</v>
      </c>
      <c r="D6952" t="s">
        <v>148</v>
      </c>
      <c r="E6952">
        <v>400901</v>
      </c>
      <c r="F6952" t="s">
        <v>116</v>
      </c>
      <c r="G6952" t="s">
        <v>136</v>
      </c>
      <c r="H6952" t="s">
        <v>148</v>
      </c>
      <c r="I6952" t="s">
        <v>148</v>
      </c>
      <c r="J6952" t="s">
        <v>148</v>
      </c>
      <c r="K6952" t="s">
        <v>148</v>
      </c>
      <c r="L6952" s="35" t="e">
        <v>#VALUE!</v>
      </c>
    </row>
    <row r="6953" spans="1:12" x14ac:dyDescent="0.25">
      <c r="A6953" s="35" t="s">
        <v>148</v>
      </c>
      <c r="B6953" t="s">
        <v>108</v>
      </c>
      <c r="C6953">
        <v>3</v>
      </c>
      <c r="D6953" t="s">
        <v>148</v>
      </c>
      <c r="E6953">
        <v>814711</v>
      </c>
      <c r="F6953" t="s">
        <v>118</v>
      </c>
      <c r="G6953" t="s">
        <v>130</v>
      </c>
      <c r="H6953" t="s">
        <v>148</v>
      </c>
      <c r="I6953" t="s">
        <v>148</v>
      </c>
      <c r="J6953" t="s">
        <v>148</v>
      </c>
      <c r="K6953" t="s">
        <v>148</v>
      </c>
      <c r="L6953" s="35" t="e">
        <v>#VALUE!</v>
      </c>
    </row>
    <row r="6954" spans="1:12" x14ac:dyDescent="0.25">
      <c r="A6954" s="35" t="s">
        <v>148</v>
      </c>
      <c r="B6954" t="s">
        <v>108</v>
      </c>
      <c r="C6954">
        <v>3</v>
      </c>
      <c r="D6954" t="s">
        <v>148</v>
      </c>
      <c r="E6954">
        <v>431525</v>
      </c>
      <c r="F6954" t="s">
        <v>116</v>
      </c>
      <c r="G6954" t="s">
        <v>136</v>
      </c>
      <c r="H6954" t="s">
        <v>148</v>
      </c>
      <c r="I6954" t="s">
        <v>148</v>
      </c>
      <c r="J6954" t="s">
        <v>148</v>
      </c>
      <c r="K6954" t="s">
        <v>148</v>
      </c>
      <c r="L6954" s="35" t="e">
        <v>#VALUE!</v>
      </c>
    </row>
    <row r="6955" spans="1:12" x14ac:dyDescent="0.25">
      <c r="A6955" s="35" t="s">
        <v>148</v>
      </c>
      <c r="B6955" t="s">
        <v>108</v>
      </c>
      <c r="C6955">
        <v>3</v>
      </c>
      <c r="D6955" t="s">
        <v>148</v>
      </c>
      <c r="E6955">
        <v>150558</v>
      </c>
      <c r="F6955" t="s">
        <v>122</v>
      </c>
      <c r="G6955" t="s">
        <v>142</v>
      </c>
      <c r="H6955" t="s">
        <v>148</v>
      </c>
      <c r="I6955" t="s">
        <v>148</v>
      </c>
      <c r="J6955" t="s">
        <v>148</v>
      </c>
      <c r="K6955" t="s">
        <v>148</v>
      </c>
      <c r="L6955" s="35" t="e">
        <v>#VALUE!</v>
      </c>
    </row>
    <row r="6956" spans="1:12" x14ac:dyDescent="0.25">
      <c r="A6956" s="35" t="s">
        <v>148</v>
      </c>
      <c r="B6956" t="s">
        <v>108</v>
      </c>
      <c r="C6956">
        <v>3</v>
      </c>
      <c r="D6956" t="s">
        <v>148</v>
      </c>
      <c r="E6956">
        <v>815597</v>
      </c>
      <c r="F6956" t="s">
        <v>118</v>
      </c>
      <c r="G6956" t="s">
        <v>142</v>
      </c>
      <c r="H6956" t="s">
        <v>148</v>
      </c>
      <c r="I6956" t="s">
        <v>148</v>
      </c>
      <c r="J6956" t="s">
        <v>148</v>
      </c>
      <c r="K6956" t="s">
        <v>148</v>
      </c>
      <c r="L6956" s="35" t="e">
        <v>#VALUE!</v>
      </c>
    </row>
    <row r="6957" spans="1:12" x14ac:dyDescent="0.25">
      <c r="A6957" s="35" t="s">
        <v>148</v>
      </c>
      <c r="B6957" t="s">
        <v>108</v>
      </c>
      <c r="C6957">
        <v>3</v>
      </c>
      <c r="D6957" t="s">
        <v>148</v>
      </c>
      <c r="E6957">
        <v>751947</v>
      </c>
      <c r="F6957" t="s">
        <v>125</v>
      </c>
      <c r="G6957" t="s">
        <v>129</v>
      </c>
      <c r="H6957" t="s">
        <v>148</v>
      </c>
      <c r="I6957" t="s">
        <v>148</v>
      </c>
      <c r="J6957" t="s">
        <v>148</v>
      </c>
      <c r="K6957" t="s">
        <v>148</v>
      </c>
      <c r="L6957" s="35" t="e">
        <v>#VALUE!</v>
      </c>
    </row>
    <row r="6958" spans="1:12" x14ac:dyDescent="0.25">
      <c r="A6958" s="35" t="s">
        <v>148</v>
      </c>
      <c r="B6958" t="s">
        <v>108</v>
      </c>
      <c r="C6958">
        <v>3</v>
      </c>
      <c r="D6958" t="s">
        <v>148</v>
      </c>
      <c r="E6958">
        <v>591914</v>
      </c>
      <c r="F6958" t="s">
        <v>127</v>
      </c>
      <c r="G6958" t="s">
        <v>131</v>
      </c>
      <c r="H6958" t="s">
        <v>148</v>
      </c>
      <c r="I6958" t="s">
        <v>148</v>
      </c>
      <c r="J6958" t="s">
        <v>148</v>
      </c>
      <c r="K6958" t="s">
        <v>148</v>
      </c>
      <c r="L6958" s="35" t="e">
        <v>#VALUE!</v>
      </c>
    </row>
    <row r="6959" spans="1:12" x14ac:dyDescent="0.25">
      <c r="A6959" s="35" t="s">
        <v>148</v>
      </c>
      <c r="B6959" t="s">
        <v>108</v>
      </c>
      <c r="C6959">
        <v>3</v>
      </c>
      <c r="D6959" t="s">
        <v>148</v>
      </c>
      <c r="E6959">
        <v>316541</v>
      </c>
      <c r="F6959" t="s">
        <v>123</v>
      </c>
      <c r="G6959" t="s">
        <v>139</v>
      </c>
      <c r="H6959" t="s">
        <v>148</v>
      </c>
      <c r="I6959" t="s">
        <v>148</v>
      </c>
      <c r="J6959" t="s">
        <v>148</v>
      </c>
      <c r="K6959" t="s">
        <v>148</v>
      </c>
      <c r="L6959" s="35" t="e">
        <v>#VALUE!</v>
      </c>
    </row>
    <row r="6960" spans="1:12" x14ac:dyDescent="0.25">
      <c r="A6960" s="35" t="s">
        <v>148</v>
      </c>
      <c r="B6960" t="s">
        <v>108</v>
      </c>
      <c r="C6960">
        <v>3</v>
      </c>
      <c r="D6960" t="s">
        <v>148</v>
      </c>
      <c r="E6960">
        <v>749322</v>
      </c>
      <c r="F6960" t="s">
        <v>119</v>
      </c>
      <c r="G6960" t="s">
        <v>139</v>
      </c>
      <c r="H6960" t="s">
        <v>148</v>
      </c>
      <c r="I6960" t="s">
        <v>148</v>
      </c>
      <c r="J6960" t="s">
        <v>148</v>
      </c>
      <c r="K6960" t="s">
        <v>148</v>
      </c>
      <c r="L6960" s="35" t="e">
        <v>#VALUE!</v>
      </c>
    </row>
    <row r="6961" spans="1:12" x14ac:dyDescent="0.25">
      <c r="A6961" s="35" t="s">
        <v>148</v>
      </c>
      <c r="B6961" t="s">
        <v>108</v>
      </c>
      <c r="C6961">
        <v>3</v>
      </c>
      <c r="D6961" t="s">
        <v>148</v>
      </c>
      <c r="E6961">
        <v>877595</v>
      </c>
      <c r="F6961" t="s">
        <v>126</v>
      </c>
      <c r="G6961" t="s">
        <v>146</v>
      </c>
      <c r="H6961" t="s">
        <v>148</v>
      </c>
      <c r="I6961" t="s">
        <v>148</v>
      </c>
      <c r="J6961" t="s">
        <v>148</v>
      </c>
      <c r="K6961" t="s">
        <v>148</v>
      </c>
      <c r="L6961" s="35" t="e">
        <v>#VALUE!</v>
      </c>
    </row>
    <row r="6962" spans="1:12" x14ac:dyDescent="0.25">
      <c r="A6962" s="35" t="s">
        <v>148</v>
      </c>
      <c r="B6962" t="s">
        <v>108</v>
      </c>
      <c r="C6962">
        <v>3</v>
      </c>
      <c r="D6962" t="s">
        <v>148</v>
      </c>
      <c r="E6962">
        <v>476617</v>
      </c>
      <c r="F6962" t="s">
        <v>124</v>
      </c>
      <c r="G6962" t="s">
        <v>136</v>
      </c>
      <c r="H6962" t="s">
        <v>148</v>
      </c>
      <c r="I6962" t="s">
        <v>148</v>
      </c>
      <c r="J6962" t="s">
        <v>148</v>
      </c>
      <c r="K6962" t="s">
        <v>148</v>
      </c>
      <c r="L6962" s="35" t="e">
        <v>#VALUE!</v>
      </c>
    </row>
    <row r="6963" spans="1:12" x14ac:dyDescent="0.25">
      <c r="A6963" s="35" t="s">
        <v>148</v>
      </c>
      <c r="B6963" t="s">
        <v>108</v>
      </c>
      <c r="C6963">
        <v>3</v>
      </c>
      <c r="D6963" t="s">
        <v>148</v>
      </c>
      <c r="E6963">
        <v>863491</v>
      </c>
      <c r="F6963" t="s">
        <v>126</v>
      </c>
      <c r="G6963" t="s">
        <v>130</v>
      </c>
      <c r="H6963" t="s">
        <v>148</v>
      </c>
      <c r="I6963" t="s">
        <v>148</v>
      </c>
      <c r="J6963" t="s">
        <v>148</v>
      </c>
      <c r="K6963" t="s">
        <v>148</v>
      </c>
      <c r="L6963" s="35" t="e">
        <v>#VALUE!</v>
      </c>
    </row>
    <row r="6964" spans="1:12" x14ac:dyDescent="0.25">
      <c r="A6964" s="35" t="s">
        <v>148</v>
      </c>
      <c r="B6964" t="s">
        <v>108</v>
      </c>
      <c r="C6964">
        <v>3</v>
      </c>
      <c r="D6964" t="s">
        <v>148</v>
      </c>
      <c r="E6964">
        <v>341100</v>
      </c>
      <c r="F6964" t="s">
        <v>116</v>
      </c>
      <c r="G6964" t="s">
        <v>140</v>
      </c>
      <c r="H6964" t="s">
        <v>148</v>
      </c>
      <c r="I6964" t="s">
        <v>148</v>
      </c>
      <c r="J6964" t="s">
        <v>148</v>
      </c>
      <c r="K6964" t="s">
        <v>148</v>
      </c>
      <c r="L6964" s="35" t="e">
        <v>#VALUE!</v>
      </c>
    </row>
    <row r="6965" spans="1:12" x14ac:dyDescent="0.25">
      <c r="A6965" s="35" t="s">
        <v>148</v>
      </c>
      <c r="B6965" t="s">
        <v>108</v>
      </c>
      <c r="C6965">
        <v>3</v>
      </c>
      <c r="D6965" t="s">
        <v>148</v>
      </c>
      <c r="E6965">
        <v>807731</v>
      </c>
      <c r="F6965" t="s">
        <v>119</v>
      </c>
      <c r="G6965" t="s">
        <v>147</v>
      </c>
      <c r="H6965" t="s">
        <v>148</v>
      </c>
      <c r="I6965" t="s">
        <v>148</v>
      </c>
      <c r="J6965" t="s">
        <v>148</v>
      </c>
      <c r="K6965" t="s">
        <v>148</v>
      </c>
      <c r="L6965" s="35" t="e">
        <v>#VALUE!</v>
      </c>
    </row>
    <row r="6966" spans="1:12" x14ac:dyDescent="0.25">
      <c r="A6966" s="35" t="s">
        <v>148</v>
      </c>
      <c r="B6966" t="s">
        <v>108</v>
      </c>
      <c r="C6966">
        <v>3</v>
      </c>
      <c r="D6966" t="s">
        <v>148</v>
      </c>
      <c r="E6966">
        <v>585922</v>
      </c>
      <c r="F6966" t="s">
        <v>124</v>
      </c>
      <c r="G6966" t="s">
        <v>132</v>
      </c>
      <c r="H6966" t="s">
        <v>148</v>
      </c>
      <c r="I6966" t="s">
        <v>148</v>
      </c>
      <c r="J6966" t="s">
        <v>148</v>
      </c>
      <c r="K6966" t="s">
        <v>148</v>
      </c>
      <c r="L6966" s="35" t="e">
        <v>#VALUE!</v>
      </c>
    </row>
    <row r="6967" spans="1:12" x14ac:dyDescent="0.25">
      <c r="A6967" s="35" t="s">
        <v>148</v>
      </c>
      <c r="B6967" t="s">
        <v>108</v>
      </c>
      <c r="C6967">
        <v>3</v>
      </c>
      <c r="D6967" t="s">
        <v>148</v>
      </c>
      <c r="E6967">
        <v>781342</v>
      </c>
      <c r="F6967" t="s">
        <v>117</v>
      </c>
      <c r="G6967" t="s">
        <v>137</v>
      </c>
      <c r="H6967" t="s">
        <v>148</v>
      </c>
      <c r="I6967" t="s">
        <v>148</v>
      </c>
      <c r="J6967" t="s">
        <v>148</v>
      </c>
      <c r="K6967" t="s">
        <v>148</v>
      </c>
      <c r="L6967" s="35" t="e">
        <v>#VALUE!</v>
      </c>
    </row>
    <row r="6968" spans="1:12" x14ac:dyDescent="0.25">
      <c r="A6968" s="35" t="s">
        <v>148</v>
      </c>
      <c r="B6968" t="s">
        <v>108</v>
      </c>
      <c r="C6968">
        <v>3</v>
      </c>
      <c r="D6968" t="s">
        <v>148</v>
      </c>
      <c r="E6968">
        <v>472631</v>
      </c>
      <c r="F6968" t="s">
        <v>127</v>
      </c>
      <c r="G6968" t="s">
        <v>139</v>
      </c>
      <c r="H6968" t="s">
        <v>148</v>
      </c>
      <c r="I6968" t="s">
        <v>148</v>
      </c>
      <c r="J6968" t="s">
        <v>148</v>
      </c>
      <c r="K6968" t="s">
        <v>148</v>
      </c>
      <c r="L6968" s="35" t="e">
        <v>#VALUE!</v>
      </c>
    </row>
    <row r="6969" spans="1:12" x14ac:dyDescent="0.25">
      <c r="A6969" s="35" t="s">
        <v>148</v>
      </c>
      <c r="B6969" t="s">
        <v>108</v>
      </c>
      <c r="C6969">
        <v>3</v>
      </c>
      <c r="D6969" t="s">
        <v>148</v>
      </c>
      <c r="E6969">
        <v>695095</v>
      </c>
      <c r="F6969" t="s">
        <v>120</v>
      </c>
      <c r="G6969" t="s">
        <v>144</v>
      </c>
      <c r="H6969" t="s">
        <v>148</v>
      </c>
      <c r="I6969" t="s">
        <v>148</v>
      </c>
      <c r="J6969" t="s">
        <v>148</v>
      </c>
      <c r="K6969" t="s">
        <v>148</v>
      </c>
      <c r="L6969" s="35" t="e">
        <v>#VALUE!</v>
      </c>
    </row>
    <row r="6970" spans="1:12" x14ac:dyDescent="0.25">
      <c r="A6970" s="35" t="s">
        <v>148</v>
      </c>
      <c r="B6970" t="s">
        <v>108</v>
      </c>
      <c r="C6970">
        <v>3</v>
      </c>
      <c r="D6970" t="s">
        <v>148</v>
      </c>
      <c r="E6970">
        <v>825614</v>
      </c>
      <c r="F6970" t="s">
        <v>124</v>
      </c>
      <c r="G6970" t="s">
        <v>128</v>
      </c>
      <c r="H6970" t="s">
        <v>148</v>
      </c>
      <c r="I6970" t="s">
        <v>148</v>
      </c>
      <c r="J6970" t="s">
        <v>148</v>
      </c>
      <c r="K6970" t="s">
        <v>148</v>
      </c>
      <c r="L6970" s="35" t="e">
        <v>#VALUE!</v>
      </c>
    </row>
    <row r="6971" spans="1:12" x14ac:dyDescent="0.25">
      <c r="A6971" s="35" t="s">
        <v>148</v>
      </c>
      <c r="B6971" t="s">
        <v>108</v>
      </c>
      <c r="C6971">
        <v>3</v>
      </c>
      <c r="D6971" t="s">
        <v>148</v>
      </c>
      <c r="E6971">
        <v>608854</v>
      </c>
      <c r="F6971" t="s">
        <v>117</v>
      </c>
      <c r="G6971" t="s">
        <v>133</v>
      </c>
      <c r="H6971" t="s">
        <v>148</v>
      </c>
      <c r="I6971" t="s">
        <v>148</v>
      </c>
      <c r="J6971" t="s">
        <v>148</v>
      </c>
      <c r="K6971" t="s">
        <v>148</v>
      </c>
      <c r="L6971" s="35" t="e">
        <v>#VALUE!</v>
      </c>
    </row>
    <row r="6972" spans="1:12" x14ac:dyDescent="0.25">
      <c r="A6972" s="35" t="s">
        <v>148</v>
      </c>
      <c r="B6972" t="s">
        <v>108</v>
      </c>
      <c r="C6972">
        <v>3</v>
      </c>
      <c r="D6972" t="s">
        <v>148</v>
      </c>
      <c r="E6972">
        <v>183445</v>
      </c>
      <c r="F6972" t="s">
        <v>119</v>
      </c>
      <c r="G6972" t="s">
        <v>139</v>
      </c>
      <c r="H6972" t="s">
        <v>148</v>
      </c>
      <c r="I6972" t="s">
        <v>148</v>
      </c>
      <c r="J6972" t="s">
        <v>148</v>
      </c>
      <c r="K6972" t="s">
        <v>148</v>
      </c>
      <c r="L6972" s="35" t="e">
        <v>#VALUE!</v>
      </c>
    </row>
    <row r="6973" spans="1:12" x14ac:dyDescent="0.25">
      <c r="A6973" s="35" t="s">
        <v>148</v>
      </c>
      <c r="B6973" t="s">
        <v>108</v>
      </c>
      <c r="C6973">
        <v>3</v>
      </c>
      <c r="D6973" t="s">
        <v>148</v>
      </c>
      <c r="E6973">
        <v>378528</v>
      </c>
      <c r="F6973" t="s">
        <v>127</v>
      </c>
      <c r="G6973" t="s">
        <v>147</v>
      </c>
      <c r="H6973" t="s">
        <v>148</v>
      </c>
      <c r="I6973" t="s">
        <v>148</v>
      </c>
      <c r="J6973" t="s">
        <v>148</v>
      </c>
      <c r="K6973" t="s">
        <v>148</v>
      </c>
      <c r="L6973" s="35" t="e">
        <v>#VALUE!</v>
      </c>
    </row>
    <row r="6974" spans="1:12" x14ac:dyDescent="0.25">
      <c r="A6974" s="35" t="s">
        <v>148</v>
      </c>
      <c r="B6974" t="s">
        <v>108</v>
      </c>
      <c r="C6974">
        <v>3</v>
      </c>
      <c r="D6974" t="s">
        <v>148</v>
      </c>
      <c r="E6974">
        <v>714314</v>
      </c>
      <c r="F6974" t="s">
        <v>119</v>
      </c>
      <c r="G6974" t="s">
        <v>131</v>
      </c>
      <c r="H6974" t="s">
        <v>148</v>
      </c>
      <c r="I6974" t="s">
        <v>148</v>
      </c>
      <c r="J6974" t="s">
        <v>148</v>
      </c>
      <c r="K6974" t="s">
        <v>148</v>
      </c>
      <c r="L6974" s="35" t="e">
        <v>#VALUE!</v>
      </c>
    </row>
    <row r="6975" spans="1:12" x14ac:dyDescent="0.25">
      <c r="A6975" s="35" t="s">
        <v>148</v>
      </c>
      <c r="B6975" t="s">
        <v>108</v>
      </c>
      <c r="C6975">
        <v>3</v>
      </c>
      <c r="D6975" t="s">
        <v>148</v>
      </c>
      <c r="E6975">
        <v>635350</v>
      </c>
      <c r="F6975" t="s">
        <v>120</v>
      </c>
      <c r="G6975" t="s">
        <v>132</v>
      </c>
      <c r="H6975" t="s">
        <v>148</v>
      </c>
      <c r="I6975" t="s">
        <v>148</v>
      </c>
      <c r="J6975" t="s">
        <v>148</v>
      </c>
      <c r="K6975" t="s">
        <v>148</v>
      </c>
      <c r="L6975" s="35" t="e">
        <v>#VALUE!</v>
      </c>
    </row>
    <row r="6976" spans="1:12" x14ac:dyDescent="0.25">
      <c r="A6976" s="35" t="s">
        <v>148</v>
      </c>
      <c r="B6976" t="s">
        <v>108</v>
      </c>
      <c r="C6976">
        <v>3</v>
      </c>
      <c r="D6976" t="s">
        <v>148</v>
      </c>
      <c r="E6976">
        <v>925640</v>
      </c>
      <c r="F6976" t="s">
        <v>127</v>
      </c>
      <c r="G6976" t="s">
        <v>131</v>
      </c>
      <c r="H6976" t="s">
        <v>148</v>
      </c>
      <c r="I6976" t="s">
        <v>148</v>
      </c>
      <c r="J6976" t="s">
        <v>148</v>
      </c>
      <c r="K6976" t="s">
        <v>148</v>
      </c>
      <c r="L6976" s="35" t="e">
        <v>#VALUE!</v>
      </c>
    </row>
    <row r="6977" spans="1:12" x14ac:dyDescent="0.25">
      <c r="A6977" s="35" t="s">
        <v>148</v>
      </c>
      <c r="B6977" t="s">
        <v>108</v>
      </c>
      <c r="C6977">
        <v>3</v>
      </c>
      <c r="D6977" t="s">
        <v>148</v>
      </c>
      <c r="E6977">
        <v>994865</v>
      </c>
      <c r="F6977" t="s">
        <v>125</v>
      </c>
      <c r="G6977" t="s">
        <v>141</v>
      </c>
      <c r="H6977" t="s">
        <v>148</v>
      </c>
      <c r="I6977" t="s">
        <v>148</v>
      </c>
      <c r="J6977" t="s">
        <v>148</v>
      </c>
      <c r="K6977" t="s">
        <v>148</v>
      </c>
      <c r="L6977" s="35" t="e">
        <v>#VALUE!</v>
      </c>
    </row>
    <row r="6978" spans="1:12" x14ac:dyDescent="0.25">
      <c r="A6978" s="35" t="s">
        <v>148</v>
      </c>
      <c r="B6978" t="s">
        <v>108</v>
      </c>
      <c r="C6978">
        <v>3</v>
      </c>
      <c r="D6978" t="s">
        <v>148</v>
      </c>
      <c r="E6978">
        <v>515256</v>
      </c>
      <c r="F6978" t="s">
        <v>117</v>
      </c>
      <c r="G6978" t="s">
        <v>129</v>
      </c>
      <c r="H6978" t="s">
        <v>148</v>
      </c>
      <c r="I6978" t="s">
        <v>148</v>
      </c>
      <c r="J6978" t="s">
        <v>148</v>
      </c>
      <c r="K6978" t="s">
        <v>148</v>
      </c>
      <c r="L6978" s="35" t="e">
        <v>#VALUE!</v>
      </c>
    </row>
    <row r="6979" spans="1:12" x14ac:dyDescent="0.25">
      <c r="A6979" s="35" t="s">
        <v>148</v>
      </c>
      <c r="B6979" t="s">
        <v>108</v>
      </c>
      <c r="C6979">
        <v>3</v>
      </c>
      <c r="D6979" t="s">
        <v>148</v>
      </c>
      <c r="E6979">
        <v>428361</v>
      </c>
      <c r="F6979" t="s">
        <v>119</v>
      </c>
      <c r="G6979" t="s">
        <v>131</v>
      </c>
      <c r="H6979" t="s">
        <v>148</v>
      </c>
      <c r="I6979" t="s">
        <v>148</v>
      </c>
      <c r="J6979" t="s">
        <v>148</v>
      </c>
      <c r="K6979" t="s">
        <v>148</v>
      </c>
      <c r="L6979" s="35" t="e">
        <v>#VALUE!</v>
      </c>
    </row>
    <row r="6980" spans="1:12" x14ac:dyDescent="0.25">
      <c r="A6980" s="35" t="s">
        <v>148</v>
      </c>
      <c r="B6980" t="s">
        <v>108</v>
      </c>
      <c r="C6980">
        <v>3</v>
      </c>
      <c r="D6980" t="s">
        <v>148</v>
      </c>
      <c r="E6980">
        <v>719775</v>
      </c>
      <c r="F6980" t="s">
        <v>127</v>
      </c>
      <c r="G6980" t="s">
        <v>131</v>
      </c>
      <c r="H6980" t="s">
        <v>148</v>
      </c>
      <c r="I6980" t="s">
        <v>148</v>
      </c>
      <c r="J6980" t="s">
        <v>148</v>
      </c>
      <c r="K6980" t="s">
        <v>148</v>
      </c>
      <c r="L6980" s="35" t="e">
        <v>#VALUE!</v>
      </c>
    </row>
    <row r="6981" spans="1:12" x14ac:dyDescent="0.25">
      <c r="A6981" s="35" t="s">
        <v>148</v>
      </c>
      <c r="B6981" t="s">
        <v>108</v>
      </c>
      <c r="C6981">
        <v>3</v>
      </c>
      <c r="D6981" t="s">
        <v>148</v>
      </c>
      <c r="E6981">
        <v>735617</v>
      </c>
      <c r="F6981" t="s">
        <v>126</v>
      </c>
      <c r="G6981" t="s">
        <v>146</v>
      </c>
      <c r="H6981" t="s">
        <v>148</v>
      </c>
      <c r="I6981" t="s">
        <v>148</v>
      </c>
      <c r="J6981" t="s">
        <v>148</v>
      </c>
      <c r="K6981" t="s">
        <v>148</v>
      </c>
      <c r="L6981" s="35" t="e">
        <v>#VALUE!</v>
      </c>
    </row>
    <row r="6982" spans="1:12" x14ac:dyDescent="0.25">
      <c r="A6982" s="35" t="s">
        <v>148</v>
      </c>
      <c r="B6982" t="s">
        <v>108</v>
      </c>
      <c r="C6982">
        <v>3</v>
      </c>
      <c r="D6982" t="s">
        <v>148</v>
      </c>
      <c r="E6982">
        <v>968854</v>
      </c>
      <c r="F6982" t="s">
        <v>122</v>
      </c>
      <c r="G6982" t="s">
        <v>134</v>
      </c>
      <c r="H6982" t="s">
        <v>148</v>
      </c>
      <c r="I6982" t="s">
        <v>148</v>
      </c>
      <c r="J6982" t="s">
        <v>148</v>
      </c>
      <c r="K6982" t="s">
        <v>148</v>
      </c>
      <c r="L6982" s="35" t="e">
        <v>#VALUE!</v>
      </c>
    </row>
    <row r="6983" spans="1:12" x14ac:dyDescent="0.25">
      <c r="A6983" s="35" t="s">
        <v>148</v>
      </c>
      <c r="B6983" t="s">
        <v>108</v>
      </c>
      <c r="C6983">
        <v>3</v>
      </c>
      <c r="D6983" t="s">
        <v>148</v>
      </c>
      <c r="E6983">
        <v>566239</v>
      </c>
      <c r="F6983" t="s">
        <v>118</v>
      </c>
      <c r="G6983" t="s">
        <v>142</v>
      </c>
      <c r="H6983" t="s">
        <v>148</v>
      </c>
      <c r="I6983" t="s">
        <v>148</v>
      </c>
      <c r="J6983" t="s">
        <v>148</v>
      </c>
      <c r="K6983" t="s">
        <v>148</v>
      </c>
      <c r="L6983" s="35" t="e">
        <v>#VALUE!</v>
      </c>
    </row>
    <row r="6984" spans="1:12" x14ac:dyDescent="0.25">
      <c r="A6984" s="35" t="s">
        <v>148</v>
      </c>
      <c r="B6984" t="s">
        <v>108</v>
      </c>
      <c r="C6984">
        <v>3</v>
      </c>
      <c r="D6984" t="s">
        <v>148</v>
      </c>
      <c r="E6984">
        <v>925025</v>
      </c>
      <c r="F6984" t="s">
        <v>119</v>
      </c>
      <c r="G6984" t="s">
        <v>143</v>
      </c>
      <c r="H6984" t="s">
        <v>148</v>
      </c>
      <c r="I6984" t="s">
        <v>148</v>
      </c>
      <c r="J6984" t="s">
        <v>148</v>
      </c>
      <c r="K6984" t="s">
        <v>148</v>
      </c>
      <c r="L6984" s="35" t="e">
        <v>#VALUE!</v>
      </c>
    </row>
    <row r="6985" spans="1:12" x14ac:dyDescent="0.25">
      <c r="A6985" s="35" t="s">
        <v>148</v>
      </c>
      <c r="B6985" t="s">
        <v>108</v>
      </c>
      <c r="C6985">
        <v>3</v>
      </c>
      <c r="D6985" t="s">
        <v>148</v>
      </c>
      <c r="E6985">
        <v>488051</v>
      </c>
      <c r="F6985" t="s">
        <v>125</v>
      </c>
      <c r="G6985" t="s">
        <v>141</v>
      </c>
      <c r="H6985" t="s">
        <v>148</v>
      </c>
      <c r="I6985" t="s">
        <v>148</v>
      </c>
      <c r="J6985" t="s">
        <v>148</v>
      </c>
      <c r="K6985" t="s">
        <v>148</v>
      </c>
      <c r="L6985" s="35" t="e">
        <v>#VALUE!</v>
      </c>
    </row>
    <row r="6986" spans="1:12" x14ac:dyDescent="0.25">
      <c r="A6986" s="35" t="s">
        <v>148</v>
      </c>
      <c r="B6986" t="s">
        <v>108</v>
      </c>
      <c r="C6986">
        <v>3</v>
      </c>
      <c r="D6986" t="s">
        <v>148</v>
      </c>
      <c r="E6986">
        <v>154328</v>
      </c>
      <c r="F6986" t="s">
        <v>124</v>
      </c>
      <c r="G6986" t="s">
        <v>132</v>
      </c>
      <c r="H6986" t="s">
        <v>148</v>
      </c>
      <c r="I6986" t="s">
        <v>148</v>
      </c>
      <c r="J6986" t="s">
        <v>148</v>
      </c>
      <c r="K6986" t="s">
        <v>148</v>
      </c>
      <c r="L6986" s="35" t="e">
        <v>#VALUE!</v>
      </c>
    </row>
    <row r="6987" spans="1:12" x14ac:dyDescent="0.25">
      <c r="A6987" s="35" t="s">
        <v>148</v>
      </c>
      <c r="B6987" t="s">
        <v>108</v>
      </c>
      <c r="C6987">
        <v>3</v>
      </c>
      <c r="D6987" t="s">
        <v>148</v>
      </c>
      <c r="E6987">
        <v>268280</v>
      </c>
      <c r="F6987" t="s">
        <v>122</v>
      </c>
      <c r="G6987" t="s">
        <v>142</v>
      </c>
      <c r="H6987" t="s">
        <v>148</v>
      </c>
      <c r="I6987" t="s">
        <v>148</v>
      </c>
      <c r="J6987" t="s">
        <v>148</v>
      </c>
      <c r="K6987" t="s">
        <v>148</v>
      </c>
      <c r="L6987" s="35" t="e">
        <v>#VALUE!</v>
      </c>
    </row>
    <row r="6988" spans="1:12" x14ac:dyDescent="0.25">
      <c r="A6988" s="35" t="s">
        <v>148</v>
      </c>
      <c r="B6988" t="s">
        <v>108</v>
      </c>
      <c r="C6988">
        <v>3</v>
      </c>
      <c r="D6988" t="s">
        <v>148</v>
      </c>
      <c r="E6988">
        <v>999061</v>
      </c>
      <c r="F6988" t="s">
        <v>123</v>
      </c>
      <c r="G6988" t="s">
        <v>143</v>
      </c>
      <c r="H6988" t="s">
        <v>148</v>
      </c>
      <c r="I6988" t="s">
        <v>148</v>
      </c>
      <c r="J6988" t="s">
        <v>148</v>
      </c>
      <c r="K6988" t="s">
        <v>148</v>
      </c>
      <c r="L6988" s="35" t="e">
        <v>#VALUE!</v>
      </c>
    </row>
    <row r="6989" spans="1:12" x14ac:dyDescent="0.25">
      <c r="A6989" s="35" t="s">
        <v>148</v>
      </c>
      <c r="B6989" t="s">
        <v>108</v>
      </c>
      <c r="C6989">
        <v>3</v>
      </c>
      <c r="D6989" t="s">
        <v>148</v>
      </c>
      <c r="E6989">
        <v>959339</v>
      </c>
      <c r="F6989" t="s">
        <v>125</v>
      </c>
      <c r="G6989" t="s">
        <v>145</v>
      </c>
      <c r="H6989" t="s">
        <v>148</v>
      </c>
      <c r="I6989" t="s">
        <v>148</v>
      </c>
      <c r="J6989" t="s">
        <v>148</v>
      </c>
      <c r="K6989" t="s">
        <v>148</v>
      </c>
      <c r="L6989" s="35" t="e">
        <v>#VALUE!</v>
      </c>
    </row>
    <row r="6990" spans="1:12" x14ac:dyDescent="0.25">
      <c r="A6990" s="35" t="s">
        <v>148</v>
      </c>
      <c r="B6990" t="s">
        <v>108</v>
      </c>
      <c r="C6990">
        <v>3</v>
      </c>
      <c r="D6990" t="s">
        <v>148</v>
      </c>
      <c r="E6990">
        <v>200554</v>
      </c>
      <c r="F6990" t="s">
        <v>116</v>
      </c>
      <c r="G6990" t="s">
        <v>132</v>
      </c>
      <c r="H6990" t="s">
        <v>148</v>
      </c>
      <c r="I6990" t="s">
        <v>148</v>
      </c>
      <c r="J6990" t="s">
        <v>148</v>
      </c>
      <c r="K6990" t="s">
        <v>148</v>
      </c>
      <c r="L6990" s="35" t="e">
        <v>#VALUE!</v>
      </c>
    </row>
    <row r="6991" spans="1:12" x14ac:dyDescent="0.25">
      <c r="A6991" s="35" t="s">
        <v>148</v>
      </c>
      <c r="B6991" t="s">
        <v>108</v>
      </c>
      <c r="C6991">
        <v>3</v>
      </c>
      <c r="D6991" t="s">
        <v>148</v>
      </c>
      <c r="E6991">
        <v>272406</v>
      </c>
      <c r="F6991" t="s">
        <v>125</v>
      </c>
      <c r="G6991" t="s">
        <v>141</v>
      </c>
      <c r="H6991" t="s">
        <v>148</v>
      </c>
      <c r="I6991" t="s">
        <v>148</v>
      </c>
      <c r="J6991" t="s">
        <v>148</v>
      </c>
      <c r="K6991" t="s">
        <v>148</v>
      </c>
      <c r="L6991" s="35" t="e">
        <v>#VALUE!</v>
      </c>
    </row>
    <row r="6992" spans="1:12" x14ac:dyDescent="0.25">
      <c r="A6992" s="35" t="s">
        <v>148</v>
      </c>
      <c r="B6992" t="s">
        <v>108</v>
      </c>
      <c r="C6992">
        <v>3</v>
      </c>
      <c r="D6992" t="s">
        <v>148</v>
      </c>
      <c r="E6992">
        <v>242309</v>
      </c>
      <c r="F6992" t="s">
        <v>125</v>
      </c>
      <c r="G6992" t="s">
        <v>133</v>
      </c>
      <c r="H6992" t="s">
        <v>148</v>
      </c>
      <c r="I6992" t="s">
        <v>148</v>
      </c>
      <c r="J6992" t="s">
        <v>148</v>
      </c>
      <c r="K6992" t="s">
        <v>148</v>
      </c>
      <c r="L6992" s="35" t="e">
        <v>#VALUE!</v>
      </c>
    </row>
    <row r="6993" spans="1:12" x14ac:dyDescent="0.25">
      <c r="A6993" s="35" t="s">
        <v>148</v>
      </c>
      <c r="B6993" t="s">
        <v>108</v>
      </c>
      <c r="C6993">
        <v>3</v>
      </c>
      <c r="D6993" t="s">
        <v>148</v>
      </c>
      <c r="E6993">
        <v>693184</v>
      </c>
      <c r="F6993" t="s">
        <v>121</v>
      </c>
      <c r="G6993" t="s">
        <v>141</v>
      </c>
      <c r="H6993" t="s">
        <v>148</v>
      </c>
      <c r="I6993" t="s">
        <v>148</v>
      </c>
      <c r="J6993" t="s">
        <v>148</v>
      </c>
      <c r="K6993" t="s">
        <v>148</v>
      </c>
      <c r="L6993" s="35" t="e">
        <v>#VALUE!</v>
      </c>
    </row>
    <row r="6994" spans="1:12" x14ac:dyDescent="0.25">
      <c r="A6994" s="35" t="s">
        <v>148</v>
      </c>
      <c r="B6994" t="s">
        <v>108</v>
      </c>
      <c r="C6994">
        <v>3</v>
      </c>
      <c r="D6994" t="s">
        <v>148</v>
      </c>
      <c r="E6994">
        <v>499890</v>
      </c>
      <c r="F6994" t="s">
        <v>123</v>
      </c>
      <c r="G6994" t="s">
        <v>135</v>
      </c>
      <c r="H6994" t="s">
        <v>148</v>
      </c>
      <c r="I6994" t="s">
        <v>148</v>
      </c>
      <c r="J6994" t="s">
        <v>148</v>
      </c>
      <c r="K6994" t="s">
        <v>148</v>
      </c>
      <c r="L6994" s="35" t="e">
        <v>#VALUE!</v>
      </c>
    </row>
    <row r="6995" spans="1:12" x14ac:dyDescent="0.25">
      <c r="A6995" s="35" t="s">
        <v>148</v>
      </c>
      <c r="B6995" t="s">
        <v>108</v>
      </c>
      <c r="C6995">
        <v>3</v>
      </c>
      <c r="D6995" t="s">
        <v>148</v>
      </c>
      <c r="E6995">
        <v>522105</v>
      </c>
      <c r="F6995" t="s">
        <v>127</v>
      </c>
      <c r="G6995" t="s">
        <v>139</v>
      </c>
      <c r="H6995" t="s">
        <v>148</v>
      </c>
      <c r="I6995" t="s">
        <v>148</v>
      </c>
      <c r="J6995" t="s">
        <v>148</v>
      </c>
      <c r="K6995" t="s">
        <v>148</v>
      </c>
      <c r="L6995" s="35" t="e">
        <v>#VALUE!</v>
      </c>
    </row>
    <row r="6996" spans="1:12" x14ac:dyDescent="0.25">
      <c r="A6996" s="35" t="s">
        <v>148</v>
      </c>
      <c r="B6996" t="s">
        <v>108</v>
      </c>
      <c r="C6996">
        <v>3</v>
      </c>
      <c r="D6996" t="s">
        <v>148</v>
      </c>
      <c r="E6996">
        <v>953414</v>
      </c>
      <c r="F6996" t="s">
        <v>118</v>
      </c>
      <c r="G6996" t="s">
        <v>142</v>
      </c>
      <c r="H6996" t="s">
        <v>148</v>
      </c>
      <c r="I6996" t="s">
        <v>148</v>
      </c>
      <c r="J6996" t="s">
        <v>148</v>
      </c>
      <c r="K6996" t="s">
        <v>148</v>
      </c>
      <c r="L6996" s="35" t="e">
        <v>#VALUE!</v>
      </c>
    </row>
    <row r="6997" spans="1:12" x14ac:dyDescent="0.25">
      <c r="A6997" s="35" t="s">
        <v>148</v>
      </c>
      <c r="B6997" t="s">
        <v>108</v>
      </c>
      <c r="C6997">
        <v>3</v>
      </c>
      <c r="D6997" t="s">
        <v>148</v>
      </c>
      <c r="E6997">
        <v>954606</v>
      </c>
      <c r="F6997" t="s">
        <v>127</v>
      </c>
      <c r="G6997" t="s">
        <v>131</v>
      </c>
      <c r="H6997" t="s">
        <v>148</v>
      </c>
      <c r="I6997" t="s">
        <v>148</v>
      </c>
      <c r="J6997" t="s">
        <v>148</v>
      </c>
      <c r="K6997" t="s">
        <v>148</v>
      </c>
      <c r="L6997" s="35" t="e">
        <v>#VALUE!</v>
      </c>
    </row>
    <row r="6998" spans="1:12" x14ac:dyDescent="0.25">
      <c r="A6998" s="35" t="s">
        <v>148</v>
      </c>
      <c r="B6998" t="s">
        <v>108</v>
      </c>
      <c r="C6998">
        <v>3</v>
      </c>
      <c r="D6998" t="s">
        <v>148</v>
      </c>
      <c r="E6998">
        <v>975023</v>
      </c>
      <c r="F6998" t="s">
        <v>121</v>
      </c>
      <c r="G6998" t="s">
        <v>137</v>
      </c>
      <c r="H6998" t="s">
        <v>148</v>
      </c>
      <c r="I6998" t="s">
        <v>148</v>
      </c>
      <c r="J6998" t="s">
        <v>148</v>
      </c>
      <c r="K6998" t="s">
        <v>148</v>
      </c>
      <c r="L6998" s="35" t="e">
        <v>#VALUE!</v>
      </c>
    </row>
    <row r="6999" spans="1:12" x14ac:dyDescent="0.25">
      <c r="A6999" s="35" t="s">
        <v>148</v>
      </c>
      <c r="B6999" t="s">
        <v>108</v>
      </c>
      <c r="C6999">
        <v>3</v>
      </c>
      <c r="D6999" t="s">
        <v>148</v>
      </c>
      <c r="E6999">
        <v>600849</v>
      </c>
      <c r="F6999" t="s">
        <v>127</v>
      </c>
      <c r="G6999" t="s">
        <v>143</v>
      </c>
      <c r="H6999" t="s">
        <v>148</v>
      </c>
      <c r="I6999" t="s">
        <v>148</v>
      </c>
      <c r="J6999" t="s">
        <v>148</v>
      </c>
      <c r="K6999" t="s">
        <v>148</v>
      </c>
      <c r="L6999" s="35" t="e">
        <v>#VALUE!</v>
      </c>
    </row>
    <row r="7000" spans="1:12" x14ac:dyDescent="0.25">
      <c r="A7000" s="35" t="s">
        <v>148</v>
      </c>
      <c r="B7000" t="s">
        <v>108</v>
      </c>
      <c r="C7000">
        <v>3</v>
      </c>
      <c r="D7000" t="s">
        <v>148</v>
      </c>
      <c r="E7000">
        <v>654739</v>
      </c>
      <c r="F7000" t="s">
        <v>117</v>
      </c>
      <c r="G7000" t="s">
        <v>137</v>
      </c>
      <c r="H7000" t="s">
        <v>148</v>
      </c>
      <c r="I7000" t="s">
        <v>148</v>
      </c>
      <c r="J7000" t="s">
        <v>148</v>
      </c>
      <c r="K7000" t="s">
        <v>148</v>
      </c>
      <c r="L7000" s="35" t="e">
        <v>#VALUE!</v>
      </c>
    </row>
    <row r="7001" spans="1:12" x14ac:dyDescent="0.25">
      <c r="A7001" s="35" t="s">
        <v>148</v>
      </c>
      <c r="B7001" t="s">
        <v>108</v>
      </c>
      <c r="C7001">
        <v>3</v>
      </c>
      <c r="D7001" t="s">
        <v>148</v>
      </c>
      <c r="E7001">
        <v>812376</v>
      </c>
      <c r="F7001" t="s">
        <v>123</v>
      </c>
      <c r="G7001" t="s">
        <v>143</v>
      </c>
      <c r="H7001" t="s">
        <v>148</v>
      </c>
      <c r="I7001" t="s">
        <v>148</v>
      </c>
      <c r="J7001" t="s">
        <v>148</v>
      </c>
      <c r="K7001" t="s">
        <v>148</v>
      </c>
      <c r="L7001" s="35" t="e">
        <v>#VALUE!</v>
      </c>
    </row>
    <row r="7002" spans="1:12" x14ac:dyDescent="0.25">
      <c r="A7002" s="35" t="s">
        <v>148</v>
      </c>
      <c r="B7002" t="s">
        <v>108</v>
      </c>
      <c r="C7002">
        <v>3</v>
      </c>
      <c r="D7002" t="s">
        <v>148</v>
      </c>
      <c r="E7002">
        <v>727793</v>
      </c>
      <c r="F7002" t="s">
        <v>121</v>
      </c>
      <c r="G7002" t="s">
        <v>133</v>
      </c>
      <c r="H7002" t="s">
        <v>148</v>
      </c>
      <c r="I7002" t="s">
        <v>148</v>
      </c>
      <c r="J7002" t="s">
        <v>148</v>
      </c>
      <c r="K7002" t="s">
        <v>148</v>
      </c>
      <c r="L7002" s="35" t="e">
        <v>#VALUE!</v>
      </c>
    </row>
    <row r="7003" spans="1:12" x14ac:dyDescent="0.25">
      <c r="A7003" s="35" t="s">
        <v>148</v>
      </c>
      <c r="B7003" t="s">
        <v>108</v>
      </c>
      <c r="C7003">
        <v>3</v>
      </c>
      <c r="D7003" t="s">
        <v>148</v>
      </c>
      <c r="E7003">
        <v>447700</v>
      </c>
      <c r="F7003" t="s">
        <v>116</v>
      </c>
      <c r="G7003" t="s">
        <v>140</v>
      </c>
      <c r="H7003" t="s">
        <v>148</v>
      </c>
      <c r="I7003" t="s">
        <v>148</v>
      </c>
      <c r="J7003" t="s">
        <v>148</v>
      </c>
      <c r="K7003" t="s">
        <v>148</v>
      </c>
      <c r="L7003" s="35" t="e">
        <v>#VALUE!</v>
      </c>
    </row>
    <row r="7004" spans="1:12" x14ac:dyDescent="0.25">
      <c r="A7004" s="35" t="s">
        <v>148</v>
      </c>
      <c r="B7004" t="s">
        <v>108</v>
      </c>
      <c r="C7004">
        <v>3</v>
      </c>
      <c r="D7004" t="s">
        <v>148</v>
      </c>
      <c r="E7004">
        <v>621128</v>
      </c>
      <c r="F7004" t="s">
        <v>118</v>
      </c>
      <c r="G7004" t="s">
        <v>134</v>
      </c>
      <c r="H7004" t="s">
        <v>148</v>
      </c>
      <c r="I7004" t="s">
        <v>148</v>
      </c>
      <c r="J7004" t="s">
        <v>148</v>
      </c>
      <c r="K7004" t="s">
        <v>148</v>
      </c>
      <c r="L7004" s="35" t="e">
        <v>#VALUE!</v>
      </c>
    </row>
    <row r="7005" spans="1:12" x14ac:dyDescent="0.25">
      <c r="A7005" s="35" t="s">
        <v>148</v>
      </c>
      <c r="B7005" t="s">
        <v>108</v>
      </c>
      <c r="C7005">
        <v>3</v>
      </c>
      <c r="D7005" t="s">
        <v>148</v>
      </c>
      <c r="E7005">
        <v>864186</v>
      </c>
      <c r="F7005" t="s">
        <v>117</v>
      </c>
      <c r="G7005" t="s">
        <v>145</v>
      </c>
      <c r="H7005" t="s">
        <v>148</v>
      </c>
      <c r="I7005" t="s">
        <v>148</v>
      </c>
      <c r="J7005" t="s">
        <v>148</v>
      </c>
      <c r="K7005" t="s">
        <v>148</v>
      </c>
      <c r="L7005" s="35" t="e">
        <v>#VALUE!</v>
      </c>
    </row>
    <row r="7006" spans="1:12" x14ac:dyDescent="0.25">
      <c r="A7006" s="35" t="s">
        <v>148</v>
      </c>
      <c r="B7006" t="s">
        <v>108</v>
      </c>
      <c r="C7006">
        <v>3</v>
      </c>
      <c r="D7006" t="s">
        <v>148</v>
      </c>
      <c r="E7006">
        <v>216126</v>
      </c>
      <c r="F7006" t="s">
        <v>116</v>
      </c>
      <c r="G7006" t="s">
        <v>128</v>
      </c>
      <c r="H7006" t="s">
        <v>148</v>
      </c>
      <c r="I7006" t="s">
        <v>148</v>
      </c>
      <c r="J7006" t="s">
        <v>148</v>
      </c>
      <c r="K7006" t="s">
        <v>148</v>
      </c>
      <c r="L7006" s="35" t="e">
        <v>#VALUE!</v>
      </c>
    </row>
    <row r="7007" spans="1:12" x14ac:dyDescent="0.25">
      <c r="A7007" s="35" t="s">
        <v>148</v>
      </c>
      <c r="B7007" t="s">
        <v>108</v>
      </c>
      <c r="C7007">
        <v>3</v>
      </c>
      <c r="D7007" t="s">
        <v>148</v>
      </c>
      <c r="E7007">
        <v>825198</v>
      </c>
      <c r="F7007" t="s">
        <v>117</v>
      </c>
      <c r="G7007" t="s">
        <v>129</v>
      </c>
      <c r="H7007" t="s">
        <v>148</v>
      </c>
      <c r="I7007" t="s">
        <v>148</v>
      </c>
      <c r="J7007" t="s">
        <v>148</v>
      </c>
      <c r="K7007" t="s">
        <v>148</v>
      </c>
      <c r="L7007" s="35" t="e">
        <v>#VALUE!</v>
      </c>
    </row>
    <row r="7008" spans="1:12" x14ac:dyDescent="0.25">
      <c r="A7008" s="35" t="s">
        <v>148</v>
      </c>
      <c r="B7008" t="s">
        <v>108</v>
      </c>
      <c r="C7008">
        <v>3</v>
      </c>
      <c r="D7008" t="s">
        <v>148</v>
      </c>
      <c r="E7008">
        <v>701371</v>
      </c>
      <c r="F7008" t="s">
        <v>127</v>
      </c>
      <c r="G7008" t="s">
        <v>139</v>
      </c>
      <c r="H7008" t="s">
        <v>148</v>
      </c>
      <c r="I7008" t="s">
        <v>148</v>
      </c>
      <c r="J7008" t="s">
        <v>148</v>
      </c>
      <c r="K7008" t="s">
        <v>148</v>
      </c>
      <c r="L7008" s="35" t="e">
        <v>#VALUE!</v>
      </c>
    </row>
    <row r="7009" spans="1:12" x14ac:dyDescent="0.25">
      <c r="A7009" s="35" t="s">
        <v>148</v>
      </c>
      <c r="B7009" t="s">
        <v>108</v>
      </c>
      <c r="C7009">
        <v>3</v>
      </c>
      <c r="D7009" t="s">
        <v>148</v>
      </c>
      <c r="E7009">
        <v>116179</v>
      </c>
      <c r="F7009" t="s">
        <v>120</v>
      </c>
      <c r="G7009" t="s">
        <v>128</v>
      </c>
      <c r="H7009" t="s">
        <v>148</v>
      </c>
      <c r="I7009" t="s">
        <v>148</v>
      </c>
      <c r="J7009" t="s">
        <v>148</v>
      </c>
      <c r="K7009" t="s">
        <v>148</v>
      </c>
      <c r="L7009" s="35" t="e">
        <v>#VALUE!</v>
      </c>
    </row>
    <row r="7010" spans="1:12" x14ac:dyDescent="0.25">
      <c r="A7010" s="35" t="s">
        <v>148</v>
      </c>
      <c r="B7010" t="s">
        <v>108</v>
      </c>
      <c r="C7010">
        <v>3</v>
      </c>
      <c r="D7010" t="s">
        <v>148</v>
      </c>
      <c r="E7010">
        <v>482792</v>
      </c>
      <c r="F7010" t="s">
        <v>123</v>
      </c>
      <c r="G7010" t="s">
        <v>143</v>
      </c>
      <c r="H7010" t="s">
        <v>148</v>
      </c>
      <c r="I7010" t="s">
        <v>148</v>
      </c>
      <c r="J7010" t="s">
        <v>148</v>
      </c>
      <c r="K7010" t="s">
        <v>148</v>
      </c>
      <c r="L7010" s="35" t="e">
        <v>#VALUE!</v>
      </c>
    </row>
    <row r="7011" spans="1:12" x14ac:dyDescent="0.25">
      <c r="A7011" s="35" t="s">
        <v>148</v>
      </c>
      <c r="B7011" t="s">
        <v>108</v>
      </c>
      <c r="C7011">
        <v>3</v>
      </c>
      <c r="D7011" t="s">
        <v>148</v>
      </c>
      <c r="E7011">
        <v>462167</v>
      </c>
      <c r="F7011" t="s">
        <v>120</v>
      </c>
      <c r="G7011" t="s">
        <v>132</v>
      </c>
      <c r="H7011" t="s">
        <v>148</v>
      </c>
      <c r="I7011" t="s">
        <v>148</v>
      </c>
      <c r="J7011" t="s">
        <v>148</v>
      </c>
      <c r="K7011" t="s">
        <v>148</v>
      </c>
      <c r="L7011" s="35" t="e">
        <v>#VALUE!</v>
      </c>
    </row>
    <row r="7012" spans="1:12" x14ac:dyDescent="0.25">
      <c r="A7012" s="35" t="s">
        <v>148</v>
      </c>
      <c r="B7012" t="s">
        <v>108</v>
      </c>
      <c r="C7012">
        <v>3</v>
      </c>
      <c r="D7012" t="s">
        <v>148</v>
      </c>
      <c r="E7012">
        <v>484246</v>
      </c>
      <c r="F7012" t="s">
        <v>126</v>
      </c>
      <c r="G7012" t="s">
        <v>138</v>
      </c>
      <c r="H7012" t="s">
        <v>148</v>
      </c>
      <c r="I7012" t="s">
        <v>148</v>
      </c>
      <c r="J7012" t="s">
        <v>148</v>
      </c>
      <c r="K7012" t="s">
        <v>148</v>
      </c>
      <c r="L7012" s="35" t="e">
        <v>#VALUE!</v>
      </c>
    </row>
    <row r="7013" spans="1:12" x14ac:dyDescent="0.25">
      <c r="A7013" s="35" t="s">
        <v>148</v>
      </c>
      <c r="B7013" t="s">
        <v>108</v>
      </c>
      <c r="C7013">
        <v>3</v>
      </c>
      <c r="D7013" t="s">
        <v>148</v>
      </c>
      <c r="E7013">
        <v>284439</v>
      </c>
      <c r="F7013" t="s">
        <v>125</v>
      </c>
      <c r="G7013" t="s">
        <v>129</v>
      </c>
      <c r="H7013" t="s">
        <v>148</v>
      </c>
      <c r="I7013" t="s">
        <v>148</v>
      </c>
      <c r="J7013" t="s">
        <v>148</v>
      </c>
      <c r="K7013" t="s">
        <v>148</v>
      </c>
      <c r="L7013" s="35" t="e">
        <v>#VALUE!</v>
      </c>
    </row>
    <row r="7014" spans="1:12" x14ac:dyDescent="0.25">
      <c r="A7014" s="35" t="s">
        <v>148</v>
      </c>
      <c r="B7014" t="s">
        <v>108</v>
      </c>
      <c r="C7014">
        <v>3</v>
      </c>
      <c r="D7014" t="s">
        <v>148</v>
      </c>
      <c r="E7014">
        <v>223696</v>
      </c>
      <c r="F7014" t="s">
        <v>117</v>
      </c>
      <c r="G7014" t="s">
        <v>145</v>
      </c>
      <c r="H7014" t="s">
        <v>148</v>
      </c>
      <c r="I7014" t="s">
        <v>148</v>
      </c>
      <c r="J7014" t="s">
        <v>148</v>
      </c>
      <c r="K7014" t="s">
        <v>148</v>
      </c>
      <c r="L7014" s="35" t="e">
        <v>#VALUE!</v>
      </c>
    </row>
    <row r="7015" spans="1:12" x14ac:dyDescent="0.25">
      <c r="A7015" s="35" t="s">
        <v>148</v>
      </c>
      <c r="B7015" t="s">
        <v>108</v>
      </c>
      <c r="C7015">
        <v>3</v>
      </c>
      <c r="D7015" t="s">
        <v>148</v>
      </c>
      <c r="E7015">
        <v>762966</v>
      </c>
      <c r="F7015" t="s">
        <v>118</v>
      </c>
      <c r="G7015" t="s">
        <v>138</v>
      </c>
      <c r="H7015" t="s">
        <v>148</v>
      </c>
      <c r="I7015" t="s">
        <v>148</v>
      </c>
      <c r="J7015" t="s">
        <v>148</v>
      </c>
      <c r="K7015" t="s">
        <v>148</v>
      </c>
      <c r="L7015" s="35" t="e">
        <v>#VALUE!</v>
      </c>
    </row>
    <row r="7016" spans="1:12" x14ac:dyDescent="0.25">
      <c r="A7016" s="35" t="s">
        <v>148</v>
      </c>
      <c r="B7016" t="s">
        <v>108</v>
      </c>
      <c r="C7016">
        <v>3</v>
      </c>
      <c r="D7016" t="s">
        <v>148</v>
      </c>
      <c r="E7016">
        <v>635632</v>
      </c>
      <c r="F7016" t="s">
        <v>120</v>
      </c>
      <c r="G7016" t="s">
        <v>132</v>
      </c>
      <c r="H7016" t="s">
        <v>148</v>
      </c>
      <c r="I7016" t="s">
        <v>148</v>
      </c>
      <c r="J7016" t="s">
        <v>148</v>
      </c>
      <c r="K7016" t="s">
        <v>148</v>
      </c>
      <c r="L7016" s="35" t="e">
        <v>#VALUE!</v>
      </c>
    </row>
    <row r="7017" spans="1:12" x14ac:dyDescent="0.25">
      <c r="A7017" s="35" t="s">
        <v>148</v>
      </c>
      <c r="B7017" t="s">
        <v>108</v>
      </c>
      <c r="C7017">
        <v>3</v>
      </c>
      <c r="D7017" t="s">
        <v>148</v>
      </c>
      <c r="E7017">
        <v>733130</v>
      </c>
      <c r="F7017" t="s">
        <v>122</v>
      </c>
      <c r="G7017" t="s">
        <v>134</v>
      </c>
      <c r="H7017" t="s">
        <v>148</v>
      </c>
      <c r="I7017" t="s">
        <v>148</v>
      </c>
      <c r="J7017" t="s">
        <v>148</v>
      </c>
      <c r="K7017" t="s">
        <v>148</v>
      </c>
      <c r="L7017" s="35" t="e">
        <v>#VALUE!</v>
      </c>
    </row>
    <row r="7018" spans="1:12" x14ac:dyDescent="0.25">
      <c r="A7018" s="35" t="s">
        <v>148</v>
      </c>
      <c r="B7018" t="s">
        <v>108</v>
      </c>
      <c r="C7018">
        <v>3</v>
      </c>
      <c r="D7018" t="s">
        <v>148</v>
      </c>
      <c r="E7018">
        <v>244898</v>
      </c>
      <c r="F7018" t="s">
        <v>119</v>
      </c>
      <c r="G7018" t="s">
        <v>135</v>
      </c>
      <c r="H7018" t="s">
        <v>148</v>
      </c>
      <c r="I7018" t="s">
        <v>148</v>
      </c>
      <c r="J7018" t="s">
        <v>148</v>
      </c>
      <c r="K7018" t="s">
        <v>148</v>
      </c>
      <c r="L7018" s="35" t="e">
        <v>#VALUE!</v>
      </c>
    </row>
    <row r="7019" spans="1:12" x14ac:dyDescent="0.25">
      <c r="A7019" s="35" t="s">
        <v>148</v>
      </c>
      <c r="B7019" t="s">
        <v>108</v>
      </c>
      <c r="C7019">
        <v>3</v>
      </c>
      <c r="D7019" t="s">
        <v>148</v>
      </c>
      <c r="E7019">
        <v>618751</v>
      </c>
      <c r="F7019" t="s">
        <v>120</v>
      </c>
      <c r="G7019" t="s">
        <v>136</v>
      </c>
      <c r="H7019" t="s">
        <v>148</v>
      </c>
      <c r="I7019" t="s">
        <v>148</v>
      </c>
      <c r="J7019" t="s">
        <v>148</v>
      </c>
      <c r="K7019" t="s">
        <v>148</v>
      </c>
      <c r="L7019" s="35" t="e">
        <v>#VALUE!</v>
      </c>
    </row>
    <row r="7020" spans="1:12" x14ac:dyDescent="0.25">
      <c r="A7020" s="35" t="s">
        <v>148</v>
      </c>
      <c r="B7020" t="s">
        <v>108</v>
      </c>
      <c r="C7020">
        <v>3</v>
      </c>
      <c r="D7020" t="s">
        <v>148</v>
      </c>
      <c r="E7020">
        <v>668364</v>
      </c>
      <c r="F7020" t="s">
        <v>121</v>
      </c>
      <c r="G7020" t="s">
        <v>137</v>
      </c>
      <c r="H7020" t="s">
        <v>148</v>
      </c>
      <c r="I7020" t="s">
        <v>148</v>
      </c>
      <c r="J7020" t="s">
        <v>148</v>
      </c>
      <c r="K7020" t="s">
        <v>148</v>
      </c>
      <c r="L7020" s="35" t="e">
        <v>#VALUE!</v>
      </c>
    </row>
    <row r="7021" spans="1:12" x14ac:dyDescent="0.25">
      <c r="A7021" s="35" t="s">
        <v>148</v>
      </c>
      <c r="B7021" t="s">
        <v>108</v>
      </c>
      <c r="C7021">
        <v>3</v>
      </c>
      <c r="D7021" t="s">
        <v>148</v>
      </c>
      <c r="E7021">
        <v>873138</v>
      </c>
      <c r="F7021" t="s">
        <v>122</v>
      </c>
      <c r="G7021" t="s">
        <v>138</v>
      </c>
      <c r="H7021" t="s">
        <v>148</v>
      </c>
      <c r="I7021" t="s">
        <v>148</v>
      </c>
      <c r="J7021" t="s">
        <v>148</v>
      </c>
      <c r="K7021" t="s">
        <v>148</v>
      </c>
      <c r="L7021" s="35" t="e">
        <v>#VALUE!</v>
      </c>
    </row>
    <row r="7022" spans="1:12" x14ac:dyDescent="0.25">
      <c r="A7022" s="35" t="s">
        <v>148</v>
      </c>
      <c r="B7022" t="s">
        <v>108</v>
      </c>
      <c r="C7022">
        <v>3</v>
      </c>
      <c r="D7022" t="s">
        <v>148</v>
      </c>
      <c r="E7022">
        <v>367119</v>
      </c>
      <c r="F7022" t="s">
        <v>117</v>
      </c>
      <c r="G7022" t="s">
        <v>145</v>
      </c>
      <c r="H7022" t="s">
        <v>148</v>
      </c>
      <c r="I7022" t="s">
        <v>148</v>
      </c>
      <c r="J7022" t="s">
        <v>148</v>
      </c>
      <c r="K7022" t="s">
        <v>148</v>
      </c>
      <c r="L7022" s="35" t="e">
        <v>#VALUE!</v>
      </c>
    </row>
    <row r="7023" spans="1:12" x14ac:dyDescent="0.25">
      <c r="A7023" s="35" t="s">
        <v>148</v>
      </c>
      <c r="B7023" t="s">
        <v>108</v>
      </c>
      <c r="C7023">
        <v>3</v>
      </c>
      <c r="D7023" t="s">
        <v>148</v>
      </c>
      <c r="E7023">
        <v>885742</v>
      </c>
      <c r="F7023" t="s">
        <v>125</v>
      </c>
      <c r="G7023" t="s">
        <v>145</v>
      </c>
      <c r="H7023" t="s">
        <v>148</v>
      </c>
      <c r="I7023" t="s">
        <v>148</v>
      </c>
      <c r="J7023" t="s">
        <v>148</v>
      </c>
      <c r="K7023" t="s">
        <v>148</v>
      </c>
      <c r="L7023" s="35" t="e">
        <v>#VALUE!</v>
      </c>
    </row>
    <row r="7024" spans="1:12" x14ac:dyDescent="0.25">
      <c r="A7024" s="35" t="s">
        <v>148</v>
      </c>
      <c r="B7024" t="s">
        <v>108</v>
      </c>
      <c r="C7024">
        <v>3</v>
      </c>
      <c r="D7024" t="s">
        <v>148</v>
      </c>
      <c r="E7024">
        <v>924530</v>
      </c>
      <c r="F7024" t="s">
        <v>117</v>
      </c>
      <c r="G7024" t="s">
        <v>129</v>
      </c>
      <c r="H7024" t="s">
        <v>148</v>
      </c>
      <c r="I7024" t="s">
        <v>148</v>
      </c>
      <c r="J7024" t="s">
        <v>148</v>
      </c>
      <c r="K7024" t="s">
        <v>148</v>
      </c>
      <c r="L7024" s="35" t="e">
        <v>#VALUE!</v>
      </c>
    </row>
    <row r="7025" spans="1:12" x14ac:dyDescent="0.25">
      <c r="A7025" s="35" t="s">
        <v>148</v>
      </c>
      <c r="B7025" t="s">
        <v>108</v>
      </c>
      <c r="C7025">
        <v>3</v>
      </c>
      <c r="D7025" t="s">
        <v>148</v>
      </c>
      <c r="E7025">
        <v>797057</v>
      </c>
      <c r="F7025" t="s">
        <v>121</v>
      </c>
      <c r="G7025" t="s">
        <v>145</v>
      </c>
      <c r="H7025" t="s">
        <v>148</v>
      </c>
      <c r="I7025" t="s">
        <v>148</v>
      </c>
      <c r="J7025" t="s">
        <v>148</v>
      </c>
      <c r="K7025" t="s">
        <v>148</v>
      </c>
      <c r="L7025" s="35" t="e">
        <v>#VALUE!</v>
      </c>
    </row>
    <row r="7026" spans="1:12" x14ac:dyDescent="0.25">
      <c r="A7026" s="35" t="s">
        <v>148</v>
      </c>
      <c r="B7026" t="s">
        <v>108</v>
      </c>
      <c r="C7026">
        <v>3</v>
      </c>
      <c r="D7026" t="s">
        <v>148</v>
      </c>
      <c r="E7026">
        <v>111417</v>
      </c>
      <c r="F7026" t="s">
        <v>116</v>
      </c>
      <c r="G7026" t="s">
        <v>144</v>
      </c>
      <c r="H7026" t="s">
        <v>148</v>
      </c>
      <c r="I7026" t="s">
        <v>148</v>
      </c>
      <c r="J7026" t="s">
        <v>148</v>
      </c>
      <c r="K7026" t="s">
        <v>148</v>
      </c>
      <c r="L7026" s="35" t="e">
        <v>#VALUE!</v>
      </c>
    </row>
    <row r="7027" spans="1:12" x14ac:dyDescent="0.25">
      <c r="A7027" s="35" t="s">
        <v>148</v>
      </c>
      <c r="B7027" t="s">
        <v>108</v>
      </c>
      <c r="C7027">
        <v>3</v>
      </c>
      <c r="D7027" t="s">
        <v>148</v>
      </c>
      <c r="E7027">
        <v>361289</v>
      </c>
      <c r="F7027" t="s">
        <v>120</v>
      </c>
      <c r="G7027" t="s">
        <v>140</v>
      </c>
      <c r="H7027" t="s">
        <v>148</v>
      </c>
      <c r="I7027" t="s">
        <v>148</v>
      </c>
      <c r="J7027" t="s">
        <v>148</v>
      </c>
      <c r="K7027" t="s">
        <v>148</v>
      </c>
      <c r="L7027" s="35" t="e">
        <v>#VALUE!</v>
      </c>
    </row>
    <row r="7028" spans="1:12" x14ac:dyDescent="0.25">
      <c r="A7028" s="35" t="s">
        <v>148</v>
      </c>
      <c r="B7028" t="s">
        <v>108</v>
      </c>
      <c r="C7028">
        <v>3</v>
      </c>
      <c r="D7028" t="s">
        <v>148</v>
      </c>
      <c r="E7028">
        <v>341832</v>
      </c>
      <c r="F7028" t="s">
        <v>118</v>
      </c>
      <c r="G7028" t="s">
        <v>130</v>
      </c>
      <c r="H7028" t="s">
        <v>148</v>
      </c>
      <c r="I7028" t="s">
        <v>148</v>
      </c>
      <c r="J7028" t="s">
        <v>148</v>
      </c>
      <c r="K7028" t="s">
        <v>148</v>
      </c>
      <c r="L7028" s="35" t="e">
        <v>#VALUE!</v>
      </c>
    </row>
    <row r="7029" spans="1:12" x14ac:dyDescent="0.25">
      <c r="A7029" s="35" t="s">
        <v>148</v>
      </c>
      <c r="B7029" t="s">
        <v>108</v>
      </c>
      <c r="C7029">
        <v>3</v>
      </c>
      <c r="D7029" t="s">
        <v>148</v>
      </c>
      <c r="E7029">
        <v>384432</v>
      </c>
      <c r="F7029" t="s">
        <v>124</v>
      </c>
      <c r="G7029" t="s">
        <v>136</v>
      </c>
      <c r="H7029" t="s">
        <v>148</v>
      </c>
      <c r="I7029" t="s">
        <v>148</v>
      </c>
      <c r="J7029" t="s">
        <v>148</v>
      </c>
      <c r="K7029" t="s">
        <v>148</v>
      </c>
      <c r="L7029" s="35" t="e">
        <v>#VALUE!</v>
      </c>
    </row>
    <row r="7030" spans="1:12" x14ac:dyDescent="0.25">
      <c r="A7030" s="35" t="s">
        <v>148</v>
      </c>
      <c r="B7030" t="s">
        <v>108</v>
      </c>
      <c r="C7030">
        <v>3</v>
      </c>
      <c r="D7030" t="s">
        <v>148</v>
      </c>
      <c r="E7030">
        <v>663448</v>
      </c>
      <c r="F7030" t="s">
        <v>127</v>
      </c>
      <c r="G7030" t="s">
        <v>139</v>
      </c>
      <c r="H7030" t="s">
        <v>148</v>
      </c>
      <c r="I7030" t="s">
        <v>148</v>
      </c>
      <c r="J7030" t="s">
        <v>148</v>
      </c>
      <c r="K7030" t="s">
        <v>148</v>
      </c>
      <c r="L7030" s="35" t="e">
        <v>#VALUE!</v>
      </c>
    </row>
    <row r="7031" spans="1:12" x14ac:dyDescent="0.25">
      <c r="A7031" s="35" t="s">
        <v>148</v>
      </c>
      <c r="B7031" t="s">
        <v>108</v>
      </c>
      <c r="C7031">
        <v>3</v>
      </c>
      <c r="D7031" t="s">
        <v>148</v>
      </c>
      <c r="E7031">
        <v>587033</v>
      </c>
      <c r="F7031" t="s">
        <v>117</v>
      </c>
      <c r="G7031" t="s">
        <v>141</v>
      </c>
      <c r="H7031" t="s">
        <v>148</v>
      </c>
      <c r="I7031" t="s">
        <v>148</v>
      </c>
      <c r="J7031" t="s">
        <v>148</v>
      </c>
      <c r="K7031" t="s">
        <v>148</v>
      </c>
      <c r="L7031" s="35" t="e">
        <v>#VALUE!</v>
      </c>
    </row>
    <row r="7032" spans="1:12" x14ac:dyDescent="0.25">
      <c r="A7032" s="35" t="s">
        <v>148</v>
      </c>
      <c r="B7032" t="s">
        <v>108</v>
      </c>
      <c r="C7032">
        <v>3</v>
      </c>
      <c r="D7032" t="s">
        <v>148</v>
      </c>
      <c r="E7032">
        <v>432363</v>
      </c>
      <c r="F7032" t="s">
        <v>120</v>
      </c>
      <c r="G7032" t="s">
        <v>144</v>
      </c>
      <c r="H7032" t="s">
        <v>148</v>
      </c>
      <c r="I7032" t="s">
        <v>148</v>
      </c>
      <c r="J7032" t="s">
        <v>148</v>
      </c>
      <c r="K7032" t="s">
        <v>148</v>
      </c>
      <c r="L7032" s="35" t="e">
        <v>#VALUE!</v>
      </c>
    </row>
    <row r="7033" spans="1:12" x14ac:dyDescent="0.25">
      <c r="A7033" s="35" t="s">
        <v>148</v>
      </c>
      <c r="B7033" t="s">
        <v>108</v>
      </c>
      <c r="C7033">
        <v>3</v>
      </c>
      <c r="D7033" t="s">
        <v>148</v>
      </c>
      <c r="E7033">
        <v>969532</v>
      </c>
      <c r="F7033" t="s">
        <v>121</v>
      </c>
      <c r="G7033" t="s">
        <v>145</v>
      </c>
      <c r="H7033" t="s">
        <v>148</v>
      </c>
      <c r="I7033" t="s">
        <v>148</v>
      </c>
      <c r="J7033" t="s">
        <v>148</v>
      </c>
      <c r="K7033" t="s">
        <v>148</v>
      </c>
      <c r="L7033" s="35" t="e">
        <v>#VALUE!</v>
      </c>
    </row>
    <row r="7034" spans="1:12" x14ac:dyDescent="0.25">
      <c r="A7034" s="35" t="s">
        <v>148</v>
      </c>
      <c r="B7034" t="s">
        <v>108</v>
      </c>
      <c r="C7034">
        <v>3</v>
      </c>
      <c r="D7034" t="s">
        <v>148</v>
      </c>
      <c r="E7034">
        <v>171933</v>
      </c>
      <c r="F7034" t="s">
        <v>121</v>
      </c>
      <c r="G7034" t="s">
        <v>129</v>
      </c>
      <c r="H7034" t="s">
        <v>148</v>
      </c>
      <c r="I7034" t="s">
        <v>148</v>
      </c>
      <c r="J7034" t="s">
        <v>148</v>
      </c>
      <c r="K7034" t="s">
        <v>148</v>
      </c>
      <c r="L7034" s="35" t="e">
        <v>#VALUE!</v>
      </c>
    </row>
    <row r="7035" spans="1:12" x14ac:dyDescent="0.25">
      <c r="A7035" s="35" t="s">
        <v>148</v>
      </c>
      <c r="B7035" t="s">
        <v>108</v>
      </c>
      <c r="C7035">
        <v>3</v>
      </c>
      <c r="D7035" t="s">
        <v>148</v>
      </c>
      <c r="E7035">
        <v>610327</v>
      </c>
      <c r="F7035" t="s">
        <v>127</v>
      </c>
      <c r="G7035" t="s">
        <v>135</v>
      </c>
      <c r="H7035" t="s">
        <v>148</v>
      </c>
      <c r="I7035" t="s">
        <v>148</v>
      </c>
      <c r="J7035" t="s">
        <v>148</v>
      </c>
      <c r="K7035" t="s">
        <v>148</v>
      </c>
      <c r="L7035" s="35" t="e">
        <v>#VALUE!</v>
      </c>
    </row>
    <row r="7036" spans="1:12" x14ac:dyDescent="0.25">
      <c r="A7036" s="35" t="s">
        <v>148</v>
      </c>
      <c r="B7036" t="s">
        <v>108</v>
      </c>
      <c r="C7036">
        <v>3</v>
      </c>
      <c r="D7036" t="s">
        <v>148</v>
      </c>
      <c r="E7036">
        <v>616397</v>
      </c>
      <c r="F7036" t="s">
        <v>116</v>
      </c>
      <c r="G7036" t="s">
        <v>136</v>
      </c>
      <c r="H7036" t="s">
        <v>148</v>
      </c>
      <c r="I7036" t="s">
        <v>148</v>
      </c>
      <c r="J7036" t="s">
        <v>148</v>
      </c>
      <c r="K7036" t="s">
        <v>148</v>
      </c>
      <c r="L7036" s="35" t="e">
        <v>#VALUE!</v>
      </c>
    </row>
    <row r="7037" spans="1:12" x14ac:dyDescent="0.25">
      <c r="A7037" s="35" t="s">
        <v>148</v>
      </c>
      <c r="B7037" t="s">
        <v>108</v>
      </c>
      <c r="C7037">
        <v>3</v>
      </c>
      <c r="D7037" t="s">
        <v>148</v>
      </c>
      <c r="E7037">
        <v>252018</v>
      </c>
      <c r="F7037" t="s">
        <v>117</v>
      </c>
      <c r="G7037" t="s">
        <v>129</v>
      </c>
      <c r="H7037" t="s">
        <v>148</v>
      </c>
      <c r="I7037" t="s">
        <v>148</v>
      </c>
      <c r="J7037" t="s">
        <v>148</v>
      </c>
      <c r="K7037" t="s">
        <v>148</v>
      </c>
      <c r="L7037" s="35" t="e">
        <v>#VALUE!</v>
      </c>
    </row>
    <row r="7038" spans="1:12" x14ac:dyDescent="0.25">
      <c r="A7038" s="35" t="s">
        <v>148</v>
      </c>
      <c r="B7038" t="s">
        <v>108</v>
      </c>
      <c r="C7038">
        <v>3</v>
      </c>
      <c r="D7038" t="s">
        <v>148</v>
      </c>
      <c r="E7038">
        <v>545761</v>
      </c>
      <c r="F7038" t="s">
        <v>116</v>
      </c>
      <c r="G7038" t="s">
        <v>140</v>
      </c>
      <c r="H7038" t="s">
        <v>148</v>
      </c>
      <c r="I7038" t="s">
        <v>148</v>
      </c>
      <c r="J7038" t="s">
        <v>148</v>
      </c>
      <c r="K7038" t="s">
        <v>148</v>
      </c>
      <c r="L7038" s="35" t="e">
        <v>#VALUE!</v>
      </c>
    </row>
    <row r="7039" spans="1:12" x14ac:dyDescent="0.25">
      <c r="A7039" s="35" t="s">
        <v>148</v>
      </c>
      <c r="B7039" t="s">
        <v>108</v>
      </c>
      <c r="C7039">
        <v>3</v>
      </c>
      <c r="D7039" t="s">
        <v>148</v>
      </c>
      <c r="E7039">
        <v>115892</v>
      </c>
      <c r="F7039" t="s">
        <v>127</v>
      </c>
      <c r="G7039" t="s">
        <v>131</v>
      </c>
      <c r="H7039" t="s">
        <v>148</v>
      </c>
      <c r="I7039" t="s">
        <v>148</v>
      </c>
      <c r="J7039" t="s">
        <v>148</v>
      </c>
      <c r="K7039" t="s">
        <v>148</v>
      </c>
      <c r="L7039" s="35" t="e">
        <v>#VALUE!</v>
      </c>
    </row>
    <row r="7040" spans="1:12" x14ac:dyDescent="0.25">
      <c r="A7040" s="35" t="s">
        <v>148</v>
      </c>
      <c r="B7040" t="s">
        <v>108</v>
      </c>
      <c r="C7040">
        <v>3</v>
      </c>
      <c r="D7040" t="s">
        <v>148</v>
      </c>
      <c r="E7040">
        <v>175615</v>
      </c>
      <c r="F7040" t="s">
        <v>127</v>
      </c>
      <c r="G7040" t="s">
        <v>143</v>
      </c>
      <c r="H7040" t="s">
        <v>148</v>
      </c>
      <c r="I7040" t="s">
        <v>148</v>
      </c>
      <c r="J7040" t="s">
        <v>148</v>
      </c>
      <c r="K7040" t="s">
        <v>148</v>
      </c>
      <c r="L7040" s="35" t="e">
        <v>#VALUE!</v>
      </c>
    </row>
    <row r="7041" spans="1:12" x14ac:dyDescent="0.25">
      <c r="A7041" s="35" t="s">
        <v>148</v>
      </c>
      <c r="B7041" t="s">
        <v>108</v>
      </c>
      <c r="C7041">
        <v>3</v>
      </c>
      <c r="D7041" t="s">
        <v>148</v>
      </c>
      <c r="E7041">
        <v>783847</v>
      </c>
      <c r="F7041" t="s">
        <v>119</v>
      </c>
      <c r="G7041" t="s">
        <v>147</v>
      </c>
      <c r="H7041" t="s">
        <v>148</v>
      </c>
      <c r="I7041" t="s">
        <v>148</v>
      </c>
      <c r="J7041" t="s">
        <v>148</v>
      </c>
      <c r="K7041" t="s">
        <v>148</v>
      </c>
      <c r="L7041" s="35" t="e">
        <v>#VALUE!</v>
      </c>
    </row>
    <row r="7042" spans="1:12" x14ac:dyDescent="0.25">
      <c r="A7042" s="35" t="s">
        <v>148</v>
      </c>
      <c r="B7042" t="s">
        <v>108</v>
      </c>
      <c r="C7042">
        <v>3</v>
      </c>
      <c r="D7042" t="s">
        <v>148</v>
      </c>
      <c r="E7042">
        <v>543722</v>
      </c>
      <c r="F7042" t="s">
        <v>121</v>
      </c>
      <c r="G7042" t="s">
        <v>129</v>
      </c>
      <c r="H7042" t="s">
        <v>148</v>
      </c>
      <c r="I7042" t="s">
        <v>148</v>
      </c>
      <c r="J7042" t="s">
        <v>148</v>
      </c>
      <c r="K7042" t="s">
        <v>148</v>
      </c>
      <c r="L7042" s="35" t="e">
        <v>#VALUE!</v>
      </c>
    </row>
    <row r="7043" spans="1:12" x14ac:dyDescent="0.25">
      <c r="A7043" s="35" t="s">
        <v>148</v>
      </c>
      <c r="B7043" t="s">
        <v>108</v>
      </c>
      <c r="C7043">
        <v>3</v>
      </c>
      <c r="D7043" t="s">
        <v>148</v>
      </c>
      <c r="E7043">
        <v>699441</v>
      </c>
      <c r="F7043" t="s">
        <v>116</v>
      </c>
      <c r="G7043" t="s">
        <v>136</v>
      </c>
      <c r="H7043" t="s">
        <v>148</v>
      </c>
      <c r="I7043" t="s">
        <v>148</v>
      </c>
      <c r="J7043" t="s">
        <v>148</v>
      </c>
      <c r="K7043" t="s">
        <v>148</v>
      </c>
      <c r="L7043" s="35" t="e">
        <v>#VALUE!</v>
      </c>
    </row>
    <row r="7044" spans="1:12" x14ac:dyDescent="0.25">
      <c r="A7044" s="35" t="s">
        <v>148</v>
      </c>
      <c r="B7044" t="s">
        <v>108</v>
      </c>
      <c r="C7044">
        <v>3</v>
      </c>
      <c r="D7044" t="s">
        <v>148</v>
      </c>
      <c r="E7044">
        <v>766467</v>
      </c>
      <c r="F7044" t="s">
        <v>118</v>
      </c>
      <c r="G7044" t="s">
        <v>130</v>
      </c>
      <c r="H7044" t="s">
        <v>148</v>
      </c>
      <c r="I7044" t="s">
        <v>148</v>
      </c>
      <c r="J7044" t="s">
        <v>148</v>
      </c>
      <c r="K7044" t="s">
        <v>148</v>
      </c>
      <c r="L7044" s="35" t="e">
        <v>#VALUE!</v>
      </c>
    </row>
    <row r="7045" spans="1:12" x14ac:dyDescent="0.25">
      <c r="A7045" s="35" t="s">
        <v>148</v>
      </c>
      <c r="B7045" t="s">
        <v>108</v>
      </c>
      <c r="C7045">
        <v>3</v>
      </c>
      <c r="D7045" t="s">
        <v>148</v>
      </c>
      <c r="E7045">
        <v>892979</v>
      </c>
      <c r="F7045" t="s">
        <v>126</v>
      </c>
      <c r="G7045" t="s">
        <v>138</v>
      </c>
      <c r="H7045" t="s">
        <v>148</v>
      </c>
      <c r="I7045" t="s">
        <v>148</v>
      </c>
      <c r="J7045" t="s">
        <v>148</v>
      </c>
      <c r="K7045" t="s">
        <v>148</v>
      </c>
      <c r="L7045" s="35" t="e">
        <v>#VALUE!</v>
      </c>
    </row>
    <row r="7046" spans="1:12" x14ac:dyDescent="0.25">
      <c r="A7046" s="35" t="s">
        <v>148</v>
      </c>
      <c r="B7046" t="s">
        <v>108</v>
      </c>
      <c r="C7046">
        <v>3</v>
      </c>
      <c r="D7046" t="s">
        <v>148</v>
      </c>
      <c r="E7046">
        <v>695153</v>
      </c>
      <c r="F7046" t="s">
        <v>121</v>
      </c>
      <c r="G7046" t="s">
        <v>145</v>
      </c>
      <c r="H7046" t="s">
        <v>148</v>
      </c>
      <c r="I7046" t="s">
        <v>148</v>
      </c>
      <c r="J7046" t="s">
        <v>148</v>
      </c>
      <c r="K7046" t="s">
        <v>148</v>
      </c>
      <c r="L7046" s="35" t="e">
        <v>#VALUE!</v>
      </c>
    </row>
    <row r="7047" spans="1:12" x14ac:dyDescent="0.25">
      <c r="A7047" s="35" t="s">
        <v>148</v>
      </c>
      <c r="B7047" t="s">
        <v>108</v>
      </c>
      <c r="C7047">
        <v>3</v>
      </c>
      <c r="D7047" t="s">
        <v>148</v>
      </c>
      <c r="E7047">
        <v>172070</v>
      </c>
      <c r="F7047" t="s">
        <v>122</v>
      </c>
      <c r="G7047" t="s">
        <v>146</v>
      </c>
      <c r="H7047" t="s">
        <v>148</v>
      </c>
      <c r="I7047" t="s">
        <v>148</v>
      </c>
      <c r="J7047" t="s">
        <v>148</v>
      </c>
      <c r="K7047" t="s">
        <v>148</v>
      </c>
      <c r="L7047" s="35" t="e">
        <v>#VALUE!</v>
      </c>
    </row>
    <row r="7048" spans="1:12" x14ac:dyDescent="0.25">
      <c r="A7048" s="35" t="s">
        <v>148</v>
      </c>
      <c r="B7048" t="s">
        <v>108</v>
      </c>
      <c r="C7048">
        <v>3</v>
      </c>
      <c r="D7048" t="s">
        <v>148</v>
      </c>
      <c r="E7048">
        <v>253864</v>
      </c>
      <c r="F7048" t="s">
        <v>121</v>
      </c>
      <c r="G7048" t="s">
        <v>137</v>
      </c>
      <c r="H7048" t="s">
        <v>148</v>
      </c>
      <c r="I7048" t="s">
        <v>148</v>
      </c>
      <c r="J7048" t="s">
        <v>148</v>
      </c>
      <c r="K7048" t="s">
        <v>148</v>
      </c>
      <c r="L7048" s="35" t="e">
        <v>#VALUE!</v>
      </c>
    </row>
    <row r="7049" spans="1:12" x14ac:dyDescent="0.25">
      <c r="A7049" s="35" t="s">
        <v>148</v>
      </c>
      <c r="B7049" t="s">
        <v>108</v>
      </c>
      <c r="C7049">
        <v>3</v>
      </c>
      <c r="D7049" t="s">
        <v>148</v>
      </c>
      <c r="E7049">
        <v>139834</v>
      </c>
      <c r="F7049" t="s">
        <v>119</v>
      </c>
      <c r="G7049" t="s">
        <v>147</v>
      </c>
      <c r="H7049" t="s">
        <v>148</v>
      </c>
      <c r="I7049" t="s">
        <v>148</v>
      </c>
      <c r="J7049" t="s">
        <v>148</v>
      </c>
      <c r="K7049" t="s">
        <v>148</v>
      </c>
      <c r="L7049" s="35" t="e">
        <v>#VALUE!</v>
      </c>
    </row>
    <row r="7050" spans="1:12" x14ac:dyDescent="0.25">
      <c r="A7050" s="35" t="s">
        <v>148</v>
      </c>
      <c r="B7050" t="s">
        <v>108</v>
      </c>
      <c r="C7050">
        <v>3</v>
      </c>
      <c r="D7050" t="s">
        <v>148</v>
      </c>
      <c r="E7050">
        <v>464477</v>
      </c>
      <c r="F7050" t="s">
        <v>123</v>
      </c>
      <c r="G7050" t="s">
        <v>131</v>
      </c>
      <c r="H7050" t="s">
        <v>148</v>
      </c>
      <c r="I7050" t="s">
        <v>148</v>
      </c>
      <c r="J7050" t="s">
        <v>148</v>
      </c>
      <c r="K7050" t="s">
        <v>148</v>
      </c>
      <c r="L7050" s="35" t="e">
        <v>#VALUE!</v>
      </c>
    </row>
    <row r="7051" spans="1:12" x14ac:dyDescent="0.25">
      <c r="A7051" s="35" t="s">
        <v>148</v>
      </c>
      <c r="B7051" t="s">
        <v>108</v>
      </c>
      <c r="C7051">
        <v>3</v>
      </c>
      <c r="D7051" t="s">
        <v>148</v>
      </c>
      <c r="E7051">
        <v>354063</v>
      </c>
      <c r="F7051" t="s">
        <v>118</v>
      </c>
      <c r="G7051" t="s">
        <v>130</v>
      </c>
      <c r="H7051" t="s">
        <v>148</v>
      </c>
      <c r="I7051" t="s">
        <v>148</v>
      </c>
      <c r="J7051" t="s">
        <v>148</v>
      </c>
      <c r="K7051" t="s">
        <v>148</v>
      </c>
      <c r="L7051" s="35" t="e">
        <v>#VALUE!</v>
      </c>
    </row>
    <row r="7052" spans="1:12" x14ac:dyDescent="0.25">
      <c r="A7052" s="35" t="s">
        <v>148</v>
      </c>
      <c r="B7052" t="s">
        <v>108</v>
      </c>
      <c r="C7052">
        <v>3</v>
      </c>
      <c r="D7052" t="s">
        <v>148</v>
      </c>
      <c r="E7052">
        <v>680179</v>
      </c>
      <c r="F7052" t="s">
        <v>119</v>
      </c>
      <c r="G7052" t="s">
        <v>131</v>
      </c>
      <c r="H7052" t="s">
        <v>148</v>
      </c>
      <c r="I7052" t="s">
        <v>148</v>
      </c>
      <c r="J7052" t="s">
        <v>148</v>
      </c>
      <c r="K7052" t="s">
        <v>148</v>
      </c>
      <c r="L7052" s="35" t="e">
        <v>#VALUE!</v>
      </c>
    </row>
    <row r="7053" spans="1:12" x14ac:dyDescent="0.25">
      <c r="A7053" s="35" t="s">
        <v>148</v>
      </c>
      <c r="B7053" t="s">
        <v>108</v>
      </c>
      <c r="C7053">
        <v>3</v>
      </c>
      <c r="D7053" t="s">
        <v>148</v>
      </c>
      <c r="E7053">
        <v>764819</v>
      </c>
      <c r="F7053" t="s">
        <v>124</v>
      </c>
      <c r="G7053" t="s">
        <v>136</v>
      </c>
      <c r="H7053" t="s">
        <v>148</v>
      </c>
      <c r="I7053" t="s">
        <v>148</v>
      </c>
      <c r="J7053" t="s">
        <v>148</v>
      </c>
      <c r="K7053" t="s">
        <v>148</v>
      </c>
      <c r="L7053" s="35" t="e">
        <v>#VALUE!</v>
      </c>
    </row>
    <row r="7054" spans="1:12" x14ac:dyDescent="0.25">
      <c r="A7054" s="35" t="s">
        <v>148</v>
      </c>
      <c r="B7054" t="s">
        <v>108</v>
      </c>
      <c r="C7054">
        <v>3</v>
      </c>
      <c r="D7054" t="s">
        <v>148</v>
      </c>
      <c r="E7054">
        <v>407809</v>
      </c>
      <c r="F7054" t="s">
        <v>125</v>
      </c>
      <c r="G7054" t="s">
        <v>141</v>
      </c>
      <c r="H7054" t="s">
        <v>148</v>
      </c>
      <c r="I7054" t="s">
        <v>148</v>
      </c>
      <c r="J7054" t="s">
        <v>148</v>
      </c>
      <c r="K7054" t="s">
        <v>148</v>
      </c>
      <c r="L7054" s="35" t="e">
        <v>#VALUE!</v>
      </c>
    </row>
    <row r="7055" spans="1:12" x14ac:dyDescent="0.25">
      <c r="A7055" s="35" t="s">
        <v>148</v>
      </c>
      <c r="B7055" t="s">
        <v>108</v>
      </c>
      <c r="C7055">
        <v>3</v>
      </c>
      <c r="D7055" t="s">
        <v>148</v>
      </c>
      <c r="E7055">
        <v>926483</v>
      </c>
      <c r="F7055" t="s">
        <v>120</v>
      </c>
      <c r="G7055" t="s">
        <v>128</v>
      </c>
      <c r="H7055" t="s">
        <v>148</v>
      </c>
      <c r="I7055" t="s">
        <v>148</v>
      </c>
      <c r="J7055" t="s">
        <v>148</v>
      </c>
      <c r="K7055" t="s">
        <v>148</v>
      </c>
      <c r="L7055" s="35" t="e">
        <v>#VALUE!</v>
      </c>
    </row>
    <row r="7056" spans="1:12" x14ac:dyDescent="0.25">
      <c r="A7056" s="35" t="s">
        <v>148</v>
      </c>
      <c r="B7056" t="s">
        <v>108</v>
      </c>
      <c r="C7056">
        <v>3</v>
      </c>
      <c r="D7056" t="s">
        <v>148</v>
      </c>
      <c r="E7056">
        <v>229060</v>
      </c>
      <c r="F7056" t="s">
        <v>122</v>
      </c>
      <c r="G7056" t="s">
        <v>130</v>
      </c>
      <c r="H7056" t="s">
        <v>148</v>
      </c>
      <c r="I7056" t="s">
        <v>148</v>
      </c>
      <c r="J7056" t="s">
        <v>148</v>
      </c>
      <c r="K7056" t="s">
        <v>148</v>
      </c>
      <c r="L7056" s="35" t="e">
        <v>#VALUE!</v>
      </c>
    </row>
    <row r="7057" spans="1:12" x14ac:dyDescent="0.25">
      <c r="A7057" s="35" t="s">
        <v>148</v>
      </c>
      <c r="B7057" t="s">
        <v>108</v>
      </c>
      <c r="C7057">
        <v>3</v>
      </c>
      <c r="D7057" t="s">
        <v>148</v>
      </c>
      <c r="E7057">
        <v>308391</v>
      </c>
      <c r="F7057" t="s">
        <v>123</v>
      </c>
      <c r="G7057" t="s">
        <v>131</v>
      </c>
      <c r="H7057" t="s">
        <v>148</v>
      </c>
      <c r="I7057" t="s">
        <v>148</v>
      </c>
      <c r="J7057" t="s">
        <v>148</v>
      </c>
      <c r="K7057" t="s">
        <v>148</v>
      </c>
      <c r="L7057" s="35" t="e">
        <v>#VALUE!</v>
      </c>
    </row>
    <row r="7058" spans="1:12" x14ac:dyDescent="0.25">
      <c r="A7058" s="35" t="s">
        <v>148</v>
      </c>
      <c r="B7058" t="s">
        <v>108</v>
      </c>
      <c r="C7058">
        <v>3</v>
      </c>
      <c r="D7058" t="s">
        <v>148</v>
      </c>
      <c r="E7058">
        <v>336315</v>
      </c>
      <c r="F7058" t="s">
        <v>126</v>
      </c>
      <c r="G7058" t="s">
        <v>134</v>
      </c>
      <c r="H7058" t="s">
        <v>148</v>
      </c>
      <c r="I7058" t="s">
        <v>148</v>
      </c>
      <c r="J7058" t="s">
        <v>148</v>
      </c>
      <c r="K7058" t="s">
        <v>148</v>
      </c>
      <c r="L7058" s="35" t="e">
        <v>#VALUE!</v>
      </c>
    </row>
    <row r="7059" spans="1:12" x14ac:dyDescent="0.25">
      <c r="A7059" s="35" t="s">
        <v>148</v>
      </c>
      <c r="B7059" t="s">
        <v>108</v>
      </c>
      <c r="C7059">
        <v>3</v>
      </c>
      <c r="D7059" t="s">
        <v>148</v>
      </c>
      <c r="E7059">
        <v>233818</v>
      </c>
      <c r="F7059" t="s">
        <v>124</v>
      </c>
      <c r="G7059" t="s">
        <v>136</v>
      </c>
      <c r="H7059" t="s">
        <v>148</v>
      </c>
      <c r="I7059" t="s">
        <v>148</v>
      </c>
      <c r="J7059" t="s">
        <v>148</v>
      </c>
      <c r="K7059" t="s">
        <v>148</v>
      </c>
      <c r="L7059" s="35" t="e">
        <v>#VALUE!</v>
      </c>
    </row>
    <row r="7060" spans="1:12" x14ac:dyDescent="0.25">
      <c r="A7060" s="35" t="s">
        <v>148</v>
      </c>
      <c r="B7060" t="s">
        <v>108</v>
      </c>
      <c r="C7060">
        <v>3</v>
      </c>
      <c r="D7060" t="s">
        <v>148</v>
      </c>
      <c r="E7060">
        <v>610882</v>
      </c>
      <c r="F7060" t="s">
        <v>118</v>
      </c>
      <c r="G7060" t="s">
        <v>142</v>
      </c>
      <c r="H7060" t="s">
        <v>148</v>
      </c>
      <c r="I7060" t="s">
        <v>148</v>
      </c>
      <c r="J7060" t="s">
        <v>148</v>
      </c>
      <c r="K7060" t="s">
        <v>148</v>
      </c>
      <c r="L7060" s="35" t="e">
        <v>#VALUE!</v>
      </c>
    </row>
    <row r="7061" spans="1:12" x14ac:dyDescent="0.25">
      <c r="A7061" s="35" t="s">
        <v>148</v>
      </c>
      <c r="B7061" t="s">
        <v>108</v>
      </c>
      <c r="C7061">
        <v>3</v>
      </c>
      <c r="D7061" t="s">
        <v>148</v>
      </c>
      <c r="E7061">
        <v>403527</v>
      </c>
      <c r="F7061" t="s">
        <v>119</v>
      </c>
      <c r="G7061" t="s">
        <v>143</v>
      </c>
      <c r="H7061" t="s">
        <v>148</v>
      </c>
      <c r="I7061" t="s">
        <v>148</v>
      </c>
      <c r="J7061" t="s">
        <v>148</v>
      </c>
      <c r="K7061" t="s">
        <v>148</v>
      </c>
      <c r="L7061" s="35" t="e">
        <v>#VALUE!</v>
      </c>
    </row>
    <row r="7062" spans="1:12" x14ac:dyDescent="0.25">
      <c r="A7062" s="35" t="s">
        <v>148</v>
      </c>
      <c r="B7062" t="s">
        <v>108</v>
      </c>
      <c r="C7062">
        <v>3</v>
      </c>
      <c r="D7062" t="s">
        <v>148</v>
      </c>
      <c r="E7062">
        <v>151230</v>
      </c>
      <c r="F7062" t="s">
        <v>123</v>
      </c>
      <c r="G7062" t="s">
        <v>147</v>
      </c>
      <c r="H7062" t="s">
        <v>148</v>
      </c>
      <c r="I7062" t="s">
        <v>148</v>
      </c>
      <c r="J7062" t="s">
        <v>148</v>
      </c>
      <c r="K7062" t="s">
        <v>148</v>
      </c>
      <c r="L7062" s="35" t="e">
        <v>#VALUE!</v>
      </c>
    </row>
    <row r="7063" spans="1:12" x14ac:dyDescent="0.25">
      <c r="A7063" s="35" t="s">
        <v>148</v>
      </c>
      <c r="B7063" t="s">
        <v>108</v>
      </c>
      <c r="C7063">
        <v>3</v>
      </c>
      <c r="D7063" t="s">
        <v>148</v>
      </c>
      <c r="E7063">
        <v>551000</v>
      </c>
      <c r="F7063" t="s">
        <v>121</v>
      </c>
      <c r="G7063" t="s">
        <v>137</v>
      </c>
      <c r="H7063" t="s">
        <v>148</v>
      </c>
      <c r="I7063" t="s">
        <v>148</v>
      </c>
      <c r="J7063" t="s">
        <v>148</v>
      </c>
      <c r="K7063" t="s">
        <v>148</v>
      </c>
      <c r="L7063" s="35" t="e">
        <v>#VALUE!</v>
      </c>
    </row>
    <row r="7064" spans="1:12" x14ac:dyDescent="0.25">
      <c r="A7064" s="35" t="s">
        <v>148</v>
      </c>
      <c r="B7064" t="s">
        <v>108</v>
      </c>
      <c r="C7064">
        <v>3</v>
      </c>
      <c r="D7064" t="s">
        <v>148</v>
      </c>
      <c r="E7064">
        <v>244766</v>
      </c>
      <c r="F7064" t="s">
        <v>127</v>
      </c>
      <c r="G7064" t="s">
        <v>143</v>
      </c>
      <c r="H7064" t="s">
        <v>148</v>
      </c>
      <c r="I7064" t="s">
        <v>148</v>
      </c>
      <c r="J7064" t="s">
        <v>148</v>
      </c>
      <c r="K7064" t="s">
        <v>148</v>
      </c>
      <c r="L7064" s="35" t="e">
        <v>#VALUE!</v>
      </c>
    </row>
    <row r="7065" spans="1:12" x14ac:dyDescent="0.25">
      <c r="A7065" s="35" t="s">
        <v>148</v>
      </c>
      <c r="B7065" t="s">
        <v>108</v>
      </c>
      <c r="C7065">
        <v>3</v>
      </c>
      <c r="D7065" t="s">
        <v>148</v>
      </c>
      <c r="E7065">
        <v>823796</v>
      </c>
      <c r="F7065" t="s">
        <v>116</v>
      </c>
      <c r="G7065" t="s">
        <v>144</v>
      </c>
      <c r="H7065" t="s">
        <v>148</v>
      </c>
      <c r="I7065" t="s">
        <v>148</v>
      </c>
      <c r="J7065" t="s">
        <v>148</v>
      </c>
      <c r="K7065" t="s">
        <v>148</v>
      </c>
      <c r="L7065" s="35" t="e">
        <v>#VALUE!</v>
      </c>
    </row>
    <row r="7066" spans="1:12" x14ac:dyDescent="0.25">
      <c r="A7066" s="35" t="s">
        <v>148</v>
      </c>
      <c r="B7066" t="s">
        <v>108</v>
      </c>
      <c r="C7066">
        <v>3</v>
      </c>
      <c r="D7066" t="s">
        <v>148</v>
      </c>
      <c r="E7066">
        <v>914116</v>
      </c>
      <c r="F7066" t="s">
        <v>124</v>
      </c>
      <c r="G7066" t="s">
        <v>140</v>
      </c>
      <c r="H7066" t="s">
        <v>148</v>
      </c>
      <c r="I7066" t="s">
        <v>148</v>
      </c>
      <c r="J7066" t="s">
        <v>148</v>
      </c>
      <c r="K7066" t="s">
        <v>148</v>
      </c>
      <c r="L7066" s="35" t="e">
        <v>#VALUE!</v>
      </c>
    </row>
    <row r="7067" spans="1:12" x14ac:dyDescent="0.25">
      <c r="A7067" s="35" t="s">
        <v>148</v>
      </c>
      <c r="B7067" t="s">
        <v>108</v>
      </c>
      <c r="C7067">
        <v>3</v>
      </c>
      <c r="D7067" t="s">
        <v>148</v>
      </c>
      <c r="E7067">
        <v>745161</v>
      </c>
      <c r="F7067" t="s">
        <v>125</v>
      </c>
      <c r="G7067" t="s">
        <v>141</v>
      </c>
      <c r="H7067" t="s">
        <v>148</v>
      </c>
      <c r="I7067" t="s">
        <v>148</v>
      </c>
      <c r="J7067" t="s">
        <v>148</v>
      </c>
      <c r="K7067" t="s">
        <v>148</v>
      </c>
      <c r="L7067" s="35" t="e">
        <v>#VALUE!</v>
      </c>
    </row>
    <row r="7068" spans="1:12" x14ac:dyDescent="0.25">
      <c r="A7068" s="35" t="s">
        <v>148</v>
      </c>
      <c r="B7068" t="s">
        <v>108</v>
      </c>
      <c r="C7068">
        <v>3</v>
      </c>
      <c r="D7068" t="s">
        <v>148</v>
      </c>
      <c r="E7068">
        <v>351274</v>
      </c>
      <c r="F7068" t="s">
        <v>119</v>
      </c>
      <c r="G7068" t="s">
        <v>139</v>
      </c>
      <c r="H7068" t="s">
        <v>148</v>
      </c>
      <c r="I7068" t="s">
        <v>148</v>
      </c>
      <c r="J7068" t="s">
        <v>148</v>
      </c>
      <c r="K7068" t="s">
        <v>148</v>
      </c>
      <c r="L7068" s="35" t="e">
        <v>#VALUE!</v>
      </c>
    </row>
    <row r="7069" spans="1:12" x14ac:dyDescent="0.25">
      <c r="A7069" s="35" t="s">
        <v>148</v>
      </c>
      <c r="B7069" t="s">
        <v>108</v>
      </c>
      <c r="C7069">
        <v>3</v>
      </c>
      <c r="D7069" t="s">
        <v>148</v>
      </c>
      <c r="E7069">
        <v>889994</v>
      </c>
      <c r="F7069" t="s">
        <v>127</v>
      </c>
      <c r="G7069" t="s">
        <v>147</v>
      </c>
      <c r="H7069" t="s">
        <v>148</v>
      </c>
      <c r="I7069" t="s">
        <v>148</v>
      </c>
      <c r="J7069" t="s">
        <v>148</v>
      </c>
      <c r="K7069" t="s">
        <v>148</v>
      </c>
      <c r="L7069" s="35" t="e">
        <v>#VALUE!</v>
      </c>
    </row>
    <row r="7070" spans="1:12" x14ac:dyDescent="0.25">
      <c r="A7070" s="35" t="s">
        <v>148</v>
      </c>
      <c r="B7070" t="s">
        <v>108</v>
      </c>
      <c r="C7070">
        <v>3</v>
      </c>
      <c r="D7070" t="s">
        <v>148</v>
      </c>
      <c r="E7070">
        <v>864770</v>
      </c>
      <c r="F7070" t="s">
        <v>117</v>
      </c>
      <c r="G7070" t="s">
        <v>129</v>
      </c>
      <c r="H7070" t="s">
        <v>148</v>
      </c>
      <c r="I7070" t="s">
        <v>148</v>
      </c>
      <c r="J7070" t="s">
        <v>148</v>
      </c>
      <c r="K7070" t="s">
        <v>148</v>
      </c>
      <c r="L7070" s="35" t="e">
        <v>#VALUE!</v>
      </c>
    </row>
    <row r="7071" spans="1:12" x14ac:dyDescent="0.25">
      <c r="A7071" s="35" t="s">
        <v>148</v>
      </c>
      <c r="B7071" t="s">
        <v>108</v>
      </c>
      <c r="C7071">
        <v>3</v>
      </c>
      <c r="D7071" t="s">
        <v>148</v>
      </c>
      <c r="E7071">
        <v>352270</v>
      </c>
      <c r="F7071" t="s">
        <v>120</v>
      </c>
      <c r="G7071" t="s">
        <v>132</v>
      </c>
      <c r="H7071" t="s">
        <v>148</v>
      </c>
      <c r="I7071" t="s">
        <v>148</v>
      </c>
      <c r="J7071" t="s">
        <v>148</v>
      </c>
      <c r="K7071" t="s">
        <v>148</v>
      </c>
      <c r="L7071" s="35" t="e">
        <v>#VALUE!</v>
      </c>
    </row>
    <row r="7072" spans="1:12" x14ac:dyDescent="0.25">
      <c r="A7072" s="35" t="s">
        <v>148</v>
      </c>
      <c r="B7072" t="s">
        <v>108</v>
      </c>
      <c r="C7072">
        <v>3</v>
      </c>
      <c r="D7072" t="s">
        <v>148</v>
      </c>
      <c r="E7072">
        <v>518105</v>
      </c>
      <c r="F7072" t="s">
        <v>124</v>
      </c>
      <c r="G7072" t="s">
        <v>136</v>
      </c>
      <c r="H7072" t="s">
        <v>148</v>
      </c>
      <c r="I7072" t="s">
        <v>148</v>
      </c>
      <c r="J7072" t="s">
        <v>148</v>
      </c>
      <c r="K7072" t="s">
        <v>148</v>
      </c>
      <c r="L7072" s="35" t="e">
        <v>#VALUE!</v>
      </c>
    </row>
    <row r="7073" spans="1:12" x14ac:dyDescent="0.25">
      <c r="A7073" s="35" t="s">
        <v>148</v>
      </c>
      <c r="B7073" t="s">
        <v>108</v>
      </c>
      <c r="C7073">
        <v>3</v>
      </c>
      <c r="D7073" t="s">
        <v>148</v>
      </c>
      <c r="E7073">
        <v>519770</v>
      </c>
      <c r="F7073" t="s">
        <v>126</v>
      </c>
      <c r="G7073" t="s">
        <v>138</v>
      </c>
      <c r="H7073" t="s">
        <v>148</v>
      </c>
      <c r="I7073" t="s">
        <v>148</v>
      </c>
      <c r="J7073" t="s">
        <v>148</v>
      </c>
      <c r="K7073" t="s">
        <v>148</v>
      </c>
      <c r="L7073" s="35" t="e">
        <v>#VALUE!</v>
      </c>
    </row>
    <row r="7074" spans="1:12" x14ac:dyDescent="0.25">
      <c r="A7074" s="35" t="s">
        <v>148</v>
      </c>
      <c r="B7074" t="s">
        <v>108</v>
      </c>
      <c r="C7074">
        <v>3</v>
      </c>
      <c r="D7074" t="s">
        <v>148</v>
      </c>
      <c r="E7074">
        <v>837311</v>
      </c>
      <c r="F7074" t="s">
        <v>123</v>
      </c>
      <c r="G7074" t="s">
        <v>139</v>
      </c>
      <c r="H7074" t="s">
        <v>148</v>
      </c>
      <c r="I7074" t="s">
        <v>148</v>
      </c>
      <c r="J7074" t="s">
        <v>148</v>
      </c>
      <c r="K7074" t="s">
        <v>148</v>
      </c>
      <c r="L7074" s="35" t="e">
        <v>#VALUE!</v>
      </c>
    </row>
    <row r="7075" spans="1:12" x14ac:dyDescent="0.25">
      <c r="A7075" s="35" t="s">
        <v>148</v>
      </c>
      <c r="B7075" t="s">
        <v>108</v>
      </c>
      <c r="C7075">
        <v>3</v>
      </c>
      <c r="D7075" t="s">
        <v>148</v>
      </c>
      <c r="E7075">
        <v>558575</v>
      </c>
      <c r="F7075" t="s">
        <v>120</v>
      </c>
      <c r="G7075" t="s">
        <v>128</v>
      </c>
      <c r="H7075" t="s">
        <v>148</v>
      </c>
      <c r="I7075" t="s">
        <v>148</v>
      </c>
      <c r="J7075" t="s">
        <v>148</v>
      </c>
      <c r="K7075" t="s">
        <v>148</v>
      </c>
      <c r="L7075" s="35" t="e">
        <v>#VALUE!</v>
      </c>
    </row>
    <row r="7076" spans="1:12" x14ac:dyDescent="0.25">
      <c r="A7076" s="35" t="s">
        <v>148</v>
      </c>
      <c r="B7076" t="s">
        <v>108</v>
      </c>
      <c r="C7076">
        <v>3</v>
      </c>
      <c r="D7076" t="s">
        <v>148</v>
      </c>
      <c r="E7076">
        <v>293184</v>
      </c>
      <c r="F7076" t="s">
        <v>124</v>
      </c>
      <c r="G7076" t="s">
        <v>132</v>
      </c>
      <c r="H7076" t="s">
        <v>148</v>
      </c>
      <c r="I7076" t="s">
        <v>148</v>
      </c>
      <c r="J7076" t="s">
        <v>148</v>
      </c>
      <c r="K7076" t="s">
        <v>148</v>
      </c>
      <c r="L7076" s="35" t="e">
        <v>#VALUE!</v>
      </c>
    </row>
    <row r="7077" spans="1:12" x14ac:dyDescent="0.25">
      <c r="A7077" s="35" t="s">
        <v>148</v>
      </c>
      <c r="B7077" t="s">
        <v>108</v>
      </c>
      <c r="C7077">
        <v>3</v>
      </c>
      <c r="D7077" t="s">
        <v>148</v>
      </c>
      <c r="E7077">
        <v>392717</v>
      </c>
      <c r="F7077" t="s">
        <v>119</v>
      </c>
      <c r="G7077" t="s">
        <v>131</v>
      </c>
      <c r="H7077" t="s">
        <v>148</v>
      </c>
      <c r="I7077" t="s">
        <v>148</v>
      </c>
      <c r="J7077" t="s">
        <v>148</v>
      </c>
      <c r="K7077" t="s">
        <v>148</v>
      </c>
      <c r="L7077" s="35" t="e">
        <v>#VALUE!</v>
      </c>
    </row>
    <row r="7078" spans="1:12" x14ac:dyDescent="0.25">
      <c r="A7078" s="35" t="s">
        <v>148</v>
      </c>
      <c r="B7078" t="s">
        <v>108</v>
      </c>
      <c r="C7078">
        <v>3</v>
      </c>
      <c r="D7078" t="s">
        <v>148</v>
      </c>
      <c r="E7078">
        <v>595422</v>
      </c>
      <c r="F7078" t="s">
        <v>117</v>
      </c>
      <c r="G7078" t="s">
        <v>145</v>
      </c>
      <c r="H7078" t="s">
        <v>148</v>
      </c>
      <c r="I7078" t="s">
        <v>148</v>
      </c>
      <c r="J7078" t="s">
        <v>148</v>
      </c>
      <c r="K7078" t="s">
        <v>148</v>
      </c>
      <c r="L7078" s="35" t="e">
        <v>#VALUE!</v>
      </c>
    </row>
    <row r="7079" spans="1:12" x14ac:dyDescent="0.25">
      <c r="A7079" s="35" t="s">
        <v>148</v>
      </c>
      <c r="B7079" t="s">
        <v>108</v>
      </c>
      <c r="C7079">
        <v>3</v>
      </c>
      <c r="D7079" t="s">
        <v>148</v>
      </c>
      <c r="E7079">
        <v>245783</v>
      </c>
      <c r="F7079" t="s">
        <v>116</v>
      </c>
      <c r="G7079" t="s">
        <v>136</v>
      </c>
      <c r="H7079" t="s">
        <v>148</v>
      </c>
      <c r="I7079" t="s">
        <v>148</v>
      </c>
      <c r="J7079" t="s">
        <v>148</v>
      </c>
      <c r="K7079" t="s">
        <v>148</v>
      </c>
      <c r="L7079" s="35" t="e">
        <v>#VALUE!</v>
      </c>
    </row>
    <row r="7080" spans="1:12" x14ac:dyDescent="0.25">
      <c r="A7080" s="35" t="s">
        <v>148</v>
      </c>
      <c r="B7080" t="s">
        <v>108</v>
      </c>
      <c r="C7080">
        <v>3</v>
      </c>
      <c r="D7080" t="s">
        <v>148</v>
      </c>
      <c r="E7080">
        <v>942754</v>
      </c>
      <c r="F7080" t="s">
        <v>117</v>
      </c>
      <c r="G7080" t="s">
        <v>137</v>
      </c>
      <c r="H7080" t="s">
        <v>148</v>
      </c>
      <c r="I7080" t="s">
        <v>148</v>
      </c>
      <c r="J7080" t="s">
        <v>148</v>
      </c>
      <c r="K7080" t="s">
        <v>148</v>
      </c>
      <c r="L7080" s="35" t="e">
        <v>#VALUE!</v>
      </c>
    </row>
    <row r="7081" spans="1:12" x14ac:dyDescent="0.25">
      <c r="A7081" s="35" t="s">
        <v>148</v>
      </c>
      <c r="B7081" t="s">
        <v>108</v>
      </c>
      <c r="C7081">
        <v>3</v>
      </c>
      <c r="D7081" t="s">
        <v>148</v>
      </c>
      <c r="E7081">
        <v>499898</v>
      </c>
      <c r="F7081" t="s">
        <v>126</v>
      </c>
      <c r="G7081" t="s">
        <v>130</v>
      </c>
      <c r="H7081" t="s">
        <v>148</v>
      </c>
      <c r="I7081" t="s">
        <v>148</v>
      </c>
      <c r="J7081" t="s">
        <v>148</v>
      </c>
      <c r="K7081" t="s">
        <v>148</v>
      </c>
      <c r="L7081" s="35" t="e">
        <v>#VALUE!</v>
      </c>
    </row>
    <row r="7082" spans="1:12" x14ac:dyDescent="0.25">
      <c r="A7082" s="35" t="s">
        <v>148</v>
      </c>
      <c r="B7082" t="s">
        <v>108</v>
      </c>
      <c r="C7082">
        <v>3</v>
      </c>
      <c r="D7082" t="s">
        <v>148</v>
      </c>
      <c r="E7082">
        <v>283790</v>
      </c>
      <c r="F7082" t="s">
        <v>120</v>
      </c>
      <c r="G7082" t="s">
        <v>136</v>
      </c>
      <c r="H7082" t="s">
        <v>148</v>
      </c>
      <c r="I7082" t="s">
        <v>148</v>
      </c>
      <c r="J7082" t="s">
        <v>148</v>
      </c>
      <c r="K7082" t="s">
        <v>148</v>
      </c>
      <c r="L7082" s="35" t="e">
        <v>#VALUE!</v>
      </c>
    </row>
    <row r="7083" spans="1:12" x14ac:dyDescent="0.25">
      <c r="A7083" s="35" t="s">
        <v>148</v>
      </c>
      <c r="B7083" t="s">
        <v>108</v>
      </c>
      <c r="C7083">
        <v>3</v>
      </c>
      <c r="D7083" t="s">
        <v>148</v>
      </c>
      <c r="E7083">
        <v>473660</v>
      </c>
      <c r="F7083" t="s">
        <v>124</v>
      </c>
      <c r="G7083" t="s">
        <v>140</v>
      </c>
      <c r="H7083" t="s">
        <v>148</v>
      </c>
      <c r="I7083" t="s">
        <v>148</v>
      </c>
      <c r="J7083" t="s">
        <v>148</v>
      </c>
      <c r="K7083" t="s">
        <v>148</v>
      </c>
      <c r="L7083" s="35" t="e">
        <v>#VALUE!</v>
      </c>
    </row>
    <row r="7084" spans="1:12" x14ac:dyDescent="0.25">
      <c r="A7084" s="35" t="s">
        <v>148</v>
      </c>
      <c r="B7084" t="s">
        <v>108</v>
      </c>
      <c r="C7084">
        <v>3</v>
      </c>
      <c r="D7084" t="s">
        <v>148</v>
      </c>
      <c r="E7084">
        <v>341110</v>
      </c>
      <c r="F7084" t="s">
        <v>124</v>
      </c>
      <c r="G7084" t="s">
        <v>144</v>
      </c>
      <c r="H7084" t="s">
        <v>148</v>
      </c>
      <c r="I7084" t="s">
        <v>148</v>
      </c>
      <c r="J7084" t="s">
        <v>148</v>
      </c>
      <c r="K7084" t="s">
        <v>148</v>
      </c>
      <c r="L7084" s="35" t="e">
        <v>#VALUE!</v>
      </c>
    </row>
    <row r="7085" spans="1:12" x14ac:dyDescent="0.25">
      <c r="A7085" s="35" t="s">
        <v>148</v>
      </c>
      <c r="B7085" t="s">
        <v>108</v>
      </c>
      <c r="C7085">
        <v>3</v>
      </c>
      <c r="D7085" t="s">
        <v>148</v>
      </c>
      <c r="E7085">
        <v>550758</v>
      </c>
      <c r="F7085" t="s">
        <v>125</v>
      </c>
      <c r="G7085" t="s">
        <v>145</v>
      </c>
      <c r="H7085" t="s">
        <v>148</v>
      </c>
      <c r="I7085" t="s">
        <v>148</v>
      </c>
      <c r="J7085" t="s">
        <v>148</v>
      </c>
      <c r="K7085" t="s">
        <v>148</v>
      </c>
      <c r="L7085" s="35" t="e">
        <v>#VALUE!</v>
      </c>
    </row>
    <row r="7086" spans="1:12" x14ac:dyDescent="0.25">
      <c r="A7086" s="35" t="s">
        <v>148</v>
      </c>
      <c r="B7086" t="s">
        <v>108</v>
      </c>
      <c r="C7086">
        <v>3</v>
      </c>
      <c r="D7086" t="s">
        <v>148</v>
      </c>
      <c r="E7086">
        <v>947865</v>
      </c>
      <c r="F7086" t="s">
        <v>119</v>
      </c>
      <c r="G7086" t="s">
        <v>131</v>
      </c>
      <c r="H7086" t="s">
        <v>148</v>
      </c>
      <c r="I7086" t="s">
        <v>148</v>
      </c>
      <c r="J7086" t="s">
        <v>148</v>
      </c>
      <c r="K7086" t="s">
        <v>148</v>
      </c>
      <c r="L7086" s="35" t="e">
        <v>#VALUE!</v>
      </c>
    </row>
    <row r="7087" spans="1:12" x14ac:dyDescent="0.25">
      <c r="A7087" s="35" t="s">
        <v>148</v>
      </c>
      <c r="B7087" t="s">
        <v>108</v>
      </c>
      <c r="C7087">
        <v>3</v>
      </c>
      <c r="D7087" t="s">
        <v>148</v>
      </c>
      <c r="E7087">
        <v>594943</v>
      </c>
      <c r="F7087" t="s">
        <v>122</v>
      </c>
      <c r="G7087" t="s">
        <v>134</v>
      </c>
      <c r="H7087" t="s">
        <v>148</v>
      </c>
      <c r="I7087" t="s">
        <v>148</v>
      </c>
      <c r="J7087" t="s">
        <v>148</v>
      </c>
      <c r="K7087" t="s">
        <v>148</v>
      </c>
      <c r="L7087" s="35" t="e">
        <v>#VALUE!</v>
      </c>
    </row>
    <row r="7088" spans="1:12" x14ac:dyDescent="0.25">
      <c r="A7088" s="35" t="s">
        <v>148</v>
      </c>
      <c r="B7088" t="s">
        <v>108</v>
      </c>
      <c r="C7088">
        <v>3</v>
      </c>
      <c r="D7088" t="s">
        <v>148</v>
      </c>
      <c r="E7088">
        <v>284853</v>
      </c>
      <c r="F7088" t="s">
        <v>126</v>
      </c>
      <c r="G7088" t="s">
        <v>134</v>
      </c>
      <c r="H7088" t="s">
        <v>148</v>
      </c>
      <c r="I7088" t="s">
        <v>148</v>
      </c>
      <c r="J7088" t="s">
        <v>148</v>
      </c>
      <c r="K7088" t="s">
        <v>148</v>
      </c>
      <c r="L7088" s="35" t="e">
        <v>#VALUE!</v>
      </c>
    </row>
    <row r="7089" spans="1:12" x14ac:dyDescent="0.25">
      <c r="A7089" s="35" t="s">
        <v>148</v>
      </c>
      <c r="B7089" t="s">
        <v>108</v>
      </c>
      <c r="C7089">
        <v>3</v>
      </c>
      <c r="D7089" t="s">
        <v>148</v>
      </c>
      <c r="E7089">
        <v>772321</v>
      </c>
      <c r="F7089" t="s">
        <v>127</v>
      </c>
      <c r="G7089" t="s">
        <v>139</v>
      </c>
      <c r="H7089" t="s">
        <v>148</v>
      </c>
      <c r="I7089" t="s">
        <v>148</v>
      </c>
      <c r="J7089" t="s">
        <v>148</v>
      </c>
      <c r="K7089" t="s">
        <v>148</v>
      </c>
      <c r="L7089" s="35" t="e">
        <v>#VALUE!</v>
      </c>
    </row>
    <row r="7090" spans="1:12" x14ac:dyDescent="0.25">
      <c r="A7090" s="35" t="s">
        <v>148</v>
      </c>
      <c r="B7090" t="s">
        <v>108</v>
      </c>
      <c r="C7090">
        <v>3</v>
      </c>
      <c r="D7090" t="s">
        <v>148</v>
      </c>
      <c r="E7090">
        <v>463980</v>
      </c>
      <c r="F7090" t="s">
        <v>116</v>
      </c>
      <c r="G7090" t="s">
        <v>140</v>
      </c>
      <c r="H7090" t="s">
        <v>148</v>
      </c>
      <c r="I7090" t="s">
        <v>148</v>
      </c>
      <c r="J7090" t="s">
        <v>148</v>
      </c>
      <c r="K7090" t="s">
        <v>148</v>
      </c>
      <c r="L7090" s="35" t="e">
        <v>#VALUE!</v>
      </c>
    </row>
    <row r="7091" spans="1:12" x14ac:dyDescent="0.25">
      <c r="A7091" s="35" t="s">
        <v>148</v>
      </c>
      <c r="B7091" t="s">
        <v>108</v>
      </c>
      <c r="C7091">
        <v>3</v>
      </c>
      <c r="D7091" t="s">
        <v>148</v>
      </c>
      <c r="E7091">
        <v>563484</v>
      </c>
      <c r="F7091" t="s">
        <v>120</v>
      </c>
      <c r="G7091" t="s">
        <v>144</v>
      </c>
      <c r="H7091" t="s">
        <v>148</v>
      </c>
      <c r="I7091" t="s">
        <v>148</v>
      </c>
      <c r="J7091" t="s">
        <v>148</v>
      </c>
      <c r="K7091" t="s">
        <v>148</v>
      </c>
      <c r="L7091" s="35" t="e">
        <v>#VALUE!</v>
      </c>
    </row>
    <row r="7092" spans="1:12" x14ac:dyDescent="0.25">
      <c r="A7092" s="35" t="s">
        <v>148</v>
      </c>
      <c r="B7092" t="s">
        <v>108</v>
      </c>
      <c r="C7092">
        <v>3</v>
      </c>
      <c r="D7092" t="s">
        <v>148</v>
      </c>
      <c r="E7092">
        <v>577619</v>
      </c>
      <c r="F7092" t="s">
        <v>118</v>
      </c>
      <c r="G7092" t="s">
        <v>134</v>
      </c>
      <c r="H7092" t="s">
        <v>148</v>
      </c>
      <c r="I7092" t="s">
        <v>148</v>
      </c>
      <c r="J7092" t="s">
        <v>148</v>
      </c>
      <c r="K7092" t="s">
        <v>148</v>
      </c>
      <c r="L7092" s="35" t="e">
        <v>#VALUE!</v>
      </c>
    </row>
    <row r="7093" spans="1:12" x14ac:dyDescent="0.25">
      <c r="A7093" s="35" t="s">
        <v>148</v>
      </c>
      <c r="B7093" t="s">
        <v>108</v>
      </c>
      <c r="C7093">
        <v>3</v>
      </c>
      <c r="D7093" t="s">
        <v>148</v>
      </c>
      <c r="E7093">
        <v>284099</v>
      </c>
      <c r="F7093" t="s">
        <v>125</v>
      </c>
      <c r="G7093" t="s">
        <v>141</v>
      </c>
      <c r="H7093" t="s">
        <v>148</v>
      </c>
      <c r="I7093" t="s">
        <v>148</v>
      </c>
      <c r="J7093" t="s">
        <v>148</v>
      </c>
      <c r="K7093" t="s">
        <v>148</v>
      </c>
      <c r="L7093" s="35" t="e">
        <v>#VALUE!</v>
      </c>
    </row>
    <row r="7094" spans="1:12" x14ac:dyDescent="0.25">
      <c r="A7094" s="35" t="s">
        <v>148</v>
      </c>
      <c r="B7094" t="s">
        <v>108</v>
      </c>
      <c r="C7094">
        <v>3</v>
      </c>
      <c r="D7094" t="s">
        <v>148</v>
      </c>
      <c r="E7094">
        <v>425553</v>
      </c>
      <c r="F7094" t="s">
        <v>117</v>
      </c>
      <c r="G7094" t="s">
        <v>145</v>
      </c>
      <c r="H7094" t="s">
        <v>148</v>
      </c>
      <c r="I7094" t="s">
        <v>148</v>
      </c>
      <c r="J7094" t="s">
        <v>148</v>
      </c>
      <c r="K7094" t="s">
        <v>148</v>
      </c>
      <c r="L7094" s="35" t="e">
        <v>#VALUE!</v>
      </c>
    </row>
    <row r="7095" spans="1:12" x14ac:dyDescent="0.25">
      <c r="A7095" s="35" t="s">
        <v>148</v>
      </c>
      <c r="B7095" t="s">
        <v>108</v>
      </c>
      <c r="C7095">
        <v>3</v>
      </c>
      <c r="D7095" t="s">
        <v>148</v>
      </c>
      <c r="E7095">
        <v>910250</v>
      </c>
      <c r="F7095" t="s">
        <v>117</v>
      </c>
      <c r="G7095" t="s">
        <v>137</v>
      </c>
      <c r="H7095" t="s">
        <v>148</v>
      </c>
      <c r="I7095" t="s">
        <v>148</v>
      </c>
      <c r="J7095" t="s">
        <v>148</v>
      </c>
      <c r="K7095" t="s">
        <v>148</v>
      </c>
      <c r="L7095" s="35" t="e">
        <v>#VALUE!</v>
      </c>
    </row>
    <row r="7096" spans="1:12" x14ac:dyDescent="0.25">
      <c r="A7096" s="35" t="s">
        <v>148</v>
      </c>
      <c r="B7096" t="s">
        <v>108</v>
      </c>
      <c r="C7096">
        <v>3</v>
      </c>
      <c r="D7096" t="s">
        <v>148</v>
      </c>
      <c r="E7096">
        <v>679441</v>
      </c>
      <c r="F7096" t="s">
        <v>125</v>
      </c>
      <c r="G7096" t="s">
        <v>145</v>
      </c>
      <c r="H7096" t="s">
        <v>148</v>
      </c>
      <c r="I7096" t="s">
        <v>148</v>
      </c>
      <c r="J7096" t="s">
        <v>148</v>
      </c>
      <c r="K7096" t="s">
        <v>148</v>
      </c>
      <c r="L7096" s="35" t="e">
        <v>#VALUE!</v>
      </c>
    </row>
    <row r="7097" spans="1:12" x14ac:dyDescent="0.25">
      <c r="A7097" s="35" t="s">
        <v>148</v>
      </c>
      <c r="B7097" t="s">
        <v>108</v>
      </c>
      <c r="C7097">
        <v>3</v>
      </c>
      <c r="D7097" t="s">
        <v>148</v>
      </c>
      <c r="E7097">
        <v>377159</v>
      </c>
      <c r="F7097" t="s">
        <v>119</v>
      </c>
      <c r="G7097" t="s">
        <v>131</v>
      </c>
      <c r="H7097" t="s">
        <v>148</v>
      </c>
      <c r="I7097" t="s">
        <v>148</v>
      </c>
      <c r="J7097" t="s">
        <v>148</v>
      </c>
      <c r="K7097" t="s">
        <v>148</v>
      </c>
      <c r="L7097" s="35" t="e">
        <v>#VALUE!</v>
      </c>
    </row>
    <row r="7098" spans="1:12" x14ac:dyDescent="0.25">
      <c r="A7098" s="35" t="s">
        <v>148</v>
      </c>
      <c r="B7098" t="s">
        <v>108</v>
      </c>
      <c r="C7098">
        <v>3</v>
      </c>
      <c r="D7098" t="s">
        <v>148</v>
      </c>
      <c r="E7098">
        <v>756002</v>
      </c>
      <c r="F7098" t="s">
        <v>125</v>
      </c>
      <c r="G7098" t="s">
        <v>137</v>
      </c>
      <c r="H7098" t="s">
        <v>148</v>
      </c>
      <c r="I7098" t="s">
        <v>148</v>
      </c>
      <c r="J7098" t="s">
        <v>148</v>
      </c>
      <c r="K7098" t="s">
        <v>148</v>
      </c>
      <c r="L7098" s="35" t="e">
        <v>#VALUE!</v>
      </c>
    </row>
    <row r="7099" spans="1:12" x14ac:dyDescent="0.25">
      <c r="A7099" s="35" t="s">
        <v>148</v>
      </c>
      <c r="B7099" t="s">
        <v>108</v>
      </c>
      <c r="C7099">
        <v>3</v>
      </c>
      <c r="D7099" t="s">
        <v>148</v>
      </c>
      <c r="E7099">
        <v>253866</v>
      </c>
      <c r="F7099" t="s">
        <v>118</v>
      </c>
      <c r="G7099" t="s">
        <v>134</v>
      </c>
      <c r="H7099" t="s">
        <v>148</v>
      </c>
      <c r="I7099" t="s">
        <v>148</v>
      </c>
      <c r="J7099" t="s">
        <v>148</v>
      </c>
      <c r="K7099" t="s">
        <v>148</v>
      </c>
      <c r="L7099" s="35" t="e">
        <v>#VALUE!</v>
      </c>
    </row>
    <row r="7100" spans="1:12" x14ac:dyDescent="0.25">
      <c r="A7100" s="35" t="s">
        <v>148</v>
      </c>
      <c r="B7100" t="s">
        <v>108</v>
      </c>
      <c r="C7100">
        <v>3</v>
      </c>
      <c r="D7100" t="s">
        <v>148</v>
      </c>
      <c r="E7100">
        <v>480905</v>
      </c>
      <c r="F7100" t="s">
        <v>122</v>
      </c>
      <c r="G7100" t="s">
        <v>138</v>
      </c>
      <c r="H7100" t="s">
        <v>148</v>
      </c>
      <c r="I7100" t="s">
        <v>148</v>
      </c>
      <c r="J7100" t="s">
        <v>148</v>
      </c>
      <c r="K7100" t="s">
        <v>148</v>
      </c>
      <c r="L7100" s="35" t="e">
        <v>#VALUE!</v>
      </c>
    </row>
    <row r="7101" spans="1:12" x14ac:dyDescent="0.25">
      <c r="A7101" s="35" t="s">
        <v>148</v>
      </c>
      <c r="B7101" t="s">
        <v>108</v>
      </c>
      <c r="C7101">
        <v>3</v>
      </c>
      <c r="D7101" t="s">
        <v>148</v>
      </c>
      <c r="E7101">
        <v>522243</v>
      </c>
      <c r="F7101" t="s">
        <v>118</v>
      </c>
      <c r="G7101" t="s">
        <v>146</v>
      </c>
      <c r="H7101" t="s">
        <v>148</v>
      </c>
      <c r="I7101" t="s">
        <v>148</v>
      </c>
      <c r="J7101" t="s">
        <v>148</v>
      </c>
      <c r="K7101" t="s">
        <v>148</v>
      </c>
      <c r="L7101" s="35" t="e">
        <v>#VALUE!</v>
      </c>
    </row>
    <row r="7102" spans="1:12" x14ac:dyDescent="0.25">
      <c r="A7102" s="35" t="s">
        <v>148</v>
      </c>
      <c r="B7102" t="s">
        <v>108</v>
      </c>
      <c r="C7102">
        <v>3</v>
      </c>
      <c r="D7102" t="s">
        <v>148</v>
      </c>
      <c r="E7102">
        <v>557873</v>
      </c>
      <c r="F7102" t="s">
        <v>127</v>
      </c>
      <c r="G7102" t="s">
        <v>135</v>
      </c>
      <c r="H7102" t="s">
        <v>148</v>
      </c>
      <c r="I7102" t="s">
        <v>148</v>
      </c>
      <c r="J7102" t="s">
        <v>148</v>
      </c>
      <c r="K7102" t="s">
        <v>148</v>
      </c>
      <c r="L7102" s="35" t="e">
        <v>#VALUE!</v>
      </c>
    </row>
    <row r="7103" spans="1:12" x14ac:dyDescent="0.25">
      <c r="A7103" s="35" t="s">
        <v>148</v>
      </c>
      <c r="B7103" t="s">
        <v>108</v>
      </c>
      <c r="C7103">
        <v>3</v>
      </c>
      <c r="D7103" t="s">
        <v>148</v>
      </c>
      <c r="E7103">
        <v>339991</v>
      </c>
      <c r="F7103" t="s">
        <v>121</v>
      </c>
      <c r="G7103" t="s">
        <v>133</v>
      </c>
      <c r="H7103" t="s">
        <v>148</v>
      </c>
      <c r="I7103" t="s">
        <v>148</v>
      </c>
      <c r="J7103" t="s">
        <v>148</v>
      </c>
      <c r="K7103" t="s">
        <v>148</v>
      </c>
      <c r="L7103" s="35" t="e">
        <v>#VALUE!</v>
      </c>
    </row>
    <row r="7104" spans="1:12" x14ac:dyDescent="0.25">
      <c r="A7104" s="35" t="s">
        <v>148</v>
      </c>
      <c r="B7104" t="s">
        <v>108</v>
      </c>
      <c r="C7104">
        <v>3</v>
      </c>
      <c r="D7104" t="s">
        <v>148</v>
      </c>
      <c r="E7104">
        <v>780232</v>
      </c>
      <c r="F7104" t="s">
        <v>123</v>
      </c>
      <c r="G7104" t="s">
        <v>147</v>
      </c>
      <c r="H7104" t="s">
        <v>148</v>
      </c>
      <c r="I7104" t="s">
        <v>148</v>
      </c>
      <c r="J7104" t="s">
        <v>148</v>
      </c>
      <c r="K7104" t="s">
        <v>148</v>
      </c>
      <c r="L7104" s="35" t="e">
        <v>#VALUE!</v>
      </c>
    </row>
    <row r="7105" spans="1:12" x14ac:dyDescent="0.25">
      <c r="A7105" s="35" t="s">
        <v>148</v>
      </c>
      <c r="B7105" t="s">
        <v>108</v>
      </c>
      <c r="C7105">
        <v>3</v>
      </c>
      <c r="D7105" t="s">
        <v>148</v>
      </c>
      <c r="E7105">
        <v>487728</v>
      </c>
      <c r="F7105" t="s">
        <v>121</v>
      </c>
      <c r="G7105" t="s">
        <v>137</v>
      </c>
      <c r="H7105" t="s">
        <v>148</v>
      </c>
      <c r="I7105" t="s">
        <v>148</v>
      </c>
      <c r="J7105" t="s">
        <v>148</v>
      </c>
      <c r="K7105" t="s">
        <v>148</v>
      </c>
      <c r="L7105" s="35" t="e">
        <v>#VALUE!</v>
      </c>
    </row>
    <row r="7106" spans="1:12" x14ac:dyDescent="0.25">
      <c r="A7106" s="35" t="s">
        <v>148</v>
      </c>
      <c r="B7106" t="s">
        <v>108</v>
      </c>
      <c r="C7106">
        <v>3</v>
      </c>
      <c r="D7106" t="s">
        <v>148</v>
      </c>
      <c r="E7106">
        <v>283111</v>
      </c>
      <c r="F7106" t="s">
        <v>122</v>
      </c>
      <c r="G7106" t="s">
        <v>142</v>
      </c>
      <c r="H7106" t="s">
        <v>148</v>
      </c>
      <c r="I7106" t="s">
        <v>148</v>
      </c>
      <c r="J7106" t="s">
        <v>148</v>
      </c>
      <c r="K7106" t="s">
        <v>148</v>
      </c>
      <c r="L7106" s="35" t="e">
        <v>#VALUE!</v>
      </c>
    </row>
    <row r="7107" spans="1:12" x14ac:dyDescent="0.25">
      <c r="A7107" s="35" t="s">
        <v>148</v>
      </c>
      <c r="B7107" t="s">
        <v>108</v>
      </c>
      <c r="C7107">
        <v>3</v>
      </c>
      <c r="D7107" t="s">
        <v>148</v>
      </c>
      <c r="E7107">
        <v>430498</v>
      </c>
      <c r="F7107" t="s">
        <v>120</v>
      </c>
      <c r="G7107" t="s">
        <v>144</v>
      </c>
      <c r="H7107" t="s">
        <v>148</v>
      </c>
      <c r="I7107" t="s">
        <v>148</v>
      </c>
      <c r="J7107" t="s">
        <v>148</v>
      </c>
      <c r="K7107" t="s">
        <v>148</v>
      </c>
      <c r="L7107" s="35" t="e">
        <v>#VALUE!</v>
      </c>
    </row>
    <row r="7108" spans="1:12" x14ac:dyDescent="0.25">
      <c r="A7108" s="35" t="s">
        <v>148</v>
      </c>
      <c r="B7108" t="s">
        <v>108</v>
      </c>
      <c r="C7108">
        <v>3</v>
      </c>
      <c r="D7108" t="s">
        <v>148</v>
      </c>
      <c r="E7108">
        <v>232667</v>
      </c>
      <c r="F7108" t="s">
        <v>121</v>
      </c>
      <c r="G7108" t="s">
        <v>145</v>
      </c>
      <c r="H7108" t="s">
        <v>148</v>
      </c>
      <c r="I7108" t="s">
        <v>148</v>
      </c>
      <c r="J7108" t="s">
        <v>148</v>
      </c>
      <c r="K7108" t="s">
        <v>148</v>
      </c>
      <c r="L7108" s="35" t="e">
        <v>#VALUE!</v>
      </c>
    </row>
    <row r="7109" spans="1:12" x14ac:dyDescent="0.25">
      <c r="A7109" s="35" t="s">
        <v>148</v>
      </c>
      <c r="B7109" t="s">
        <v>108</v>
      </c>
      <c r="C7109">
        <v>3</v>
      </c>
      <c r="D7109" t="s">
        <v>148</v>
      </c>
      <c r="E7109">
        <v>940452</v>
      </c>
      <c r="F7109" t="s">
        <v>124</v>
      </c>
      <c r="G7109" t="s">
        <v>132</v>
      </c>
      <c r="H7109" t="s">
        <v>148</v>
      </c>
      <c r="I7109" t="s">
        <v>148</v>
      </c>
      <c r="J7109" t="s">
        <v>148</v>
      </c>
      <c r="K7109" t="s">
        <v>148</v>
      </c>
      <c r="L7109" s="35" t="e">
        <v>#VALUE!</v>
      </c>
    </row>
    <row r="7110" spans="1:12" x14ac:dyDescent="0.25">
      <c r="A7110" s="35" t="s">
        <v>148</v>
      </c>
      <c r="B7110" t="s">
        <v>108</v>
      </c>
      <c r="C7110">
        <v>3</v>
      </c>
      <c r="D7110" t="s">
        <v>148</v>
      </c>
      <c r="E7110">
        <v>420178</v>
      </c>
      <c r="F7110" t="s">
        <v>119</v>
      </c>
      <c r="G7110" t="s">
        <v>135</v>
      </c>
      <c r="H7110" t="s">
        <v>148</v>
      </c>
      <c r="I7110" t="s">
        <v>148</v>
      </c>
      <c r="J7110" t="s">
        <v>148</v>
      </c>
      <c r="K7110" t="s">
        <v>148</v>
      </c>
      <c r="L7110" s="35" t="e">
        <v>#VALUE!</v>
      </c>
    </row>
    <row r="7111" spans="1:12" x14ac:dyDescent="0.25">
      <c r="A7111" s="35" t="s">
        <v>148</v>
      </c>
      <c r="B7111" t="s">
        <v>108</v>
      </c>
      <c r="C7111">
        <v>3</v>
      </c>
      <c r="D7111" t="s">
        <v>148</v>
      </c>
      <c r="E7111">
        <v>830208</v>
      </c>
      <c r="F7111" t="s">
        <v>117</v>
      </c>
      <c r="G7111" t="s">
        <v>145</v>
      </c>
      <c r="H7111" t="s">
        <v>148</v>
      </c>
      <c r="I7111" t="s">
        <v>148</v>
      </c>
      <c r="J7111" t="s">
        <v>148</v>
      </c>
      <c r="K7111" t="s">
        <v>148</v>
      </c>
      <c r="L7111" s="35" t="e">
        <v>#VALUE!</v>
      </c>
    </row>
    <row r="7112" spans="1:12" x14ac:dyDescent="0.25">
      <c r="A7112" s="35" t="s">
        <v>148</v>
      </c>
      <c r="B7112" t="s">
        <v>108</v>
      </c>
      <c r="C7112">
        <v>3</v>
      </c>
      <c r="D7112" t="s">
        <v>148</v>
      </c>
      <c r="E7112">
        <v>727804</v>
      </c>
      <c r="F7112" t="s">
        <v>125</v>
      </c>
      <c r="G7112" t="s">
        <v>137</v>
      </c>
      <c r="H7112" t="s">
        <v>148</v>
      </c>
      <c r="I7112" t="s">
        <v>148</v>
      </c>
      <c r="J7112" t="s">
        <v>148</v>
      </c>
      <c r="K7112" t="s">
        <v>148</v>
      </c>
      <c r="L7112" s="35" t="e">
        <v>#VALUE!</v>
      </c>
    </row>
    <row r="7113" spans="1:12" x14ac:dyDescent="0.25">
      <c r="A7113" s="35" t="s">
        <v>148</v>
      </c>
      <c r="B7113" t="s">
        <v>108</v>
      </c>
      <c r="C7113">
        <v>3</v>
      </c>
      <c r="D7113" t="s">
        <v>148</v>
      </c>
      <c r="E7113">
        <v>531808</v>
      </c>
      <c r="F7113" t="s">
        <v>127</v>
      </c>
      <c r="G7113" t="s">
        <v>139</v>
      </c>
      <c r="H7113" t="s">
        <v>148</v>
      </c>
      <c r="I7113" t="s">
        <v>148</v>
      </c>
      <c r="J7113" t="s">
        <v>148</v>
      </c>
      <c r="K7113" t="s">
        <v>148</v>
      </c>
      <c r="L7113" s="35" t="e">
        <v>#VALUE!</v>
      </c>
    </row>
    <row r="7114" spans="1:12" x14ac:dyDescent="0.25">
      <c r="A7114" s="35" t="s">
        <v>148</v>
      </c>
      <c r="B7114" t="s">
        <v>108</v>
      </c>
      <c r="C7114">
        <v>3</v>
      </c>
      <c r="D7114" t="s">
        <v>148</v>
      </c>
      <c r="E7114">
        <v>791878</v>
      </c>
      <c r="F7114" t="s">
        <v>117</v>
      </c>
      <c r="G7114" t="s">
        <v>141</v>
      </c>
      <c r="H7114" t="s">
        <v>148</v>
      </c>
      <c r="I7114" t="s">
        <v>148</v>
      </c>
      <c r="J7114" t="s">
        <v>148</v>
      </c>
      <c r="K7114" t="s">
        <v>148</v>
      </c>
      <c r="L7114" s="35" t="e">
        <v>#VALUE!</v>
      </c>
    </row>
    <row r="7115" spans="1:12" x14ac:dyDescent="0.25">
      <c r="A7115" s="35" t="s">
        <v>148</v>
      </c>
      <c r="B7115" t="s">
        <v>108</v>
      </c>
      <c r="C7115">
        <v>3</v>
      </c>
      <c r="D7115" t="s">
        <v>148</v>
      </c>
      <c r="E7115">
        <v>406547</v>
      </c>
      <c r="F7115" t="s">
        <v>118</v>
      </c>
      <c r="G7115" t="s">
        <v>142</v>
      </c>
      <c r="H7115" t="s">
        <v>148</v>
      </c>
      <c r="I7115" t="s">
        <v>148</v>
      </c>
      <c r="J7115" t="s">
        <v>148</v>
      </c>
      <c r="K7115" t="s">
        <v>148</v>
      </c>
      <c r="L7115" s="35" t="e">
        <v>#VALUE!</v>
      </c>
    </row>
    <row r="7116" spans="1:12" x14ac:dyDescent="0.25">
      <c r="A7116" s="35" t="s">
        <v>148</v>
      </c>
      <c r="B7116" t="s">
        <v>108</v>
      </c>
      <c r="C7116">
        <v>3</v>
      </c>
      <c r="D7116" t="s">
        <v>148</v>
      </c>
      <c r="E7116">
        <v>270534</v>
      </c>
      <c r="F7116" t="s">
        <v>117</v>
      </c>
      <c r="G7116" t="s">
        <v>145</v>
      </c>
      <c r="H7116" t="s">
        <v>148</v>
      </c>
      <c r="I7116" t="s">
        <v>148</v>
      </c>
      <c r="J7116" t="s">
        <v>148</v>
      </c>
      <c r="K7116" t="s">
        <v>148</v>
      </c>
      <c r="L7116" s="35" t="e">
        <v>#VALUE!</v>
      </c>
    </row>
    <row r="7117" spans="1:12" x14ac:dyDescent="0.25">
      <c r="A7117" s="35" t="s">
        <v>148</v>
      </c>
      <c r="B7117" t="s">
        <v>108</v>
      </c>
      <c r="C7117">
        <v>3</v>
      </c>
      <c r="D7117" t="s">
        <v>148</v>
      </c>
      <c r="E7117">
        <v>638771</v>
      </c>
      <c r="F7117" t="s">
        <v>123</v>
      </c>
      <c r="G7117" t="s">
        <v>143</v>
      </c>
      <c r="H7117" t="s">
        <v>148</v>
      </c>
      <c r="I7117" t="s">
        <v>148</v>
      </c>
      <c r="J7117" t="s">
        <v>148</v>
      </c>
      <c r="K7117" t="s">
        <v>148</v>
      </c>
      <c r="L7117" s="35" t="e">
        <v>#VALUE!</v>
      </c>
    </row>
    <row r="7118" spans="1:12" x14ac:dyDescent="0.25">
      <c r="A7118" s="35" t="s">
        <v>148</v>
      </c>
      <c r="B7118" t="s">
        <v>108</v>
      </c>
      <c r="C7118">
        <v>3</v>
      </c>
      <c r="D7118" t="s">
        <v>148</v>
      </c>
      <c r="E7118">
        <v>404709</v>
      </c>
      <c r="F7118" t="s">
        <v>126</v>
      </c>
      <c r="G7118" t="s">
        <v>146</v>
      </c>
      <c r="H7118" t="s">
        <v>148</v>
      </c>
      <c r="I7118" t="s">
        <v>148</v>
      </c>
      <c r="J7118" t="s">
        <v>148</v>
      </c>
      <c r="K7118" t="s">
        <v>148</v>
      </c>
      <c r="L7118" s="35" t="e">
        <v>#VALUE!</v>
      </c>
    </row>
    <row r="7119" spans="1:12" x14ac:dyDescent="0.25">
      <c r="A7119" s="35" t="s">
        <v>148</v>
      </c>
      <c r="B7119" t="s">
        <v>108</v>
      </c>
      <c r="C7119">
        <v>3</v>
      </c>
      <c r="D7119" t="s">
        <v>148</v>
      </c>
      <c r="E7119">
        <v>633512</v>
      </c>
      <c r="F7119" t="s">
        <v>116</v>
      </c>
      <c r="G7119" t="s">
        <v>140</v>
      </c>
      <c r="H7119" t="s">
        <v>148</v>
      </c>
      <c r="I7119" t="s">
        <v>148</v>
      </c>
      <c r="J7119" t="s">
        <v>148</v>
      </c>
      <c r="K7119" t="s">
        <v>148</v>
      </c>
      <c r="L7119" s="35" t="e">
        <v>#VALUE!</v>
      </c>
    </row>
    <row r="7120" spans="1:12" x14ac:dyDescent="0.25">
      <c r="A7120" s="35" t="s">
        <v>148</v>
      </c>
      <c r="B7120" t="s">
        <v>108</v>
      </c>
      <c r="C7120">
        <v>3</v>
      </c>
      <c r="D7120" t="s">
        <v>148</v>
      </c>
      <c r="E7120">
        <v>369150</v>
      </c>
      <c r="F7120" t="s">
        <v>119</v>
      </c>
      <c r="G7120" t="s">
        <v>147</v>
      </c>
      <c r="H7120" t="s">
        <v>148</v>
      </c>
      <c r="I7120" t="s">
        <v>148</v>
      </c>
      <c r="J7120" t="s">
        <v>148</v>
      </c>
      <c r="K7120" t="s">
        <v>148</v>
      </c>
      <c r="L7120" s="35" t="e">
        <v>#VALUE!</v>
      </c>
    </row>
    <row r="7121" spans="1:12" x14ac:dyDescent="0.25">
      <c r="A7121" s="35" t="s">
        <v>148</v>
      </c>
      <c r="B7121" t="s">
        <v>108</v>
      </c>
      <c r="C7121">
        <v>3</v>
      </c>
      <c r="D7121" t="s">
        <v>148</v>
      </c>
      <c r="E7121">
        <v>160692</v>
      </c>
      <c r="F7121" t="s">
        <v>124</v>
      </c>
      <c r="G7121" t="s">
        <v>136</v>
      </c>
      <c r="H7121" t="s">
        <v>148</v>
      </c>
      <c r="I7121" t="s">
        <v>148</v>
      </c>
      <c r="J7121" t="s">
        <v>148</v>
      </c>
      <c r="K7121" t="s">
        <v>148</v>
      </c>
      <c r="L7121" s="35" t="e">
        <v>#VALUE!</v>
      </c>
    </row>
    <row r="7122" spans="1:12" x14ac:dyDescent="0.25">
      <c r="A7122" s="35" t="s">
        <v>148</v>
      </c>
      <c r="B7122" t="s">
        <v>108</v>
      </c>
      <c r="C7122">
        <v>3</v>
      </c>
      <c r="D7122" t="s">
        <v>148</v>
      </c>
      <c r="E7122">
        <v>502398</v>
      </c>
      <c r="F7122" t="s">
        <v>120</v>
      </c>
      <c r="G7122" t="s">
        <v>144</v>
      </c>
      <c r="H7122" t="s">
        <v>148</v>
      </c>
      <c r="I7122" t="s">
        <v>148</v>
      </c>
      <c r="J7122" t="s">
        <v>148</v>
      </c>
      <c r="K7122" t="s">
        <v>148</v>
      </c>
      <c r="L7122" s="35" t="e">
        <v>#VALUE!</v>
      </c>
    </row>
    <row r="7123" spans="1:12" x14ac:dyDescent="0.25">
      <c r="A7123" s="35" t="s">
        <v>148</v>
      </c>
      <c r="B7123" t="s">
        <v>108</v>
      </c>
      <c r="C7123">
        <v>3</v>
      </c>
      <c r="D7123" t="s">
        <v>148</v>
      </c>
      <c r="E7123">
        <v>450393</v>
      </c>
      <c r="F7123" t="s">
        <v>123</v>
      </c>
      <c r="G7123" t="s">
        <v>147</v>
      </c>
      <c r="H7123" t="s">
        <v>148</v>
      </c>
      <c r="I7123" t="s">
        <v>148</v>
      </c>
      <c r="J7123" t="s">
        <v>148</v>
      </c>
      <c r="K7123" t="s">
        <v>148</v>
      </c>
      <c r="L7123" s="35" t="e">
        <v>#VALUE!</v>
      </c>
    </row>
    <row r="7124" spans="1:12" x14ac:dyDescent="0.25">
      <c r="A7124" s="35" t="s">
        <v>148</v>
      </c>
      <c r="B7124" t="s">
        <v>108</v>
      </c>
      <c r="C7124">
        <v>3</v>
      </c>
      <c r="D7124" t="s">
        <v>148</v>
      </c>
      <c r="E7124">
        <v>611441</v>
      </c>
      <c r="F7124" t="s">
        <v>117</v>
      </c>
      <c r="G7124" t="s">
        <v>133</v>
      </c>
      <c r="H7124" t="s">
        <v>148</v>
      </c>
      <c r="I7124" t="s">
        <v>148</v>
      </c>
      <c r="J7124" t="s">
        <v>148</v>
      </c>
      <c r="K7124" t="s">
        <v>148</v>
      </c>
      <c r="L7124" s="35" t="e">
        <v>#VALUE!</v>
      </c>
    </row>
    <row r="7125" spans="1:12" x14ac:dyDescent="0.25">
      <c r="A7125" s="35" t="s">
        <v>148</v>
      </c>
      <c r="B7125" t="s">
        <v>108</v>
      </c>
      <c r="C7125">
        <v>3</v>
      </c>
      <c r="D7125" t="s">
        <v>148</v>
      </c>
      <c r="E7125">
        <v>292769</v>
      </c>
      <c r="F7125" t="s">
        <v>121</v>
      </c>
      <c r="G7125" t="s">
        <v>141</v>
      </c>
      <c r="H7125" t="s">
        <v>148</v>
      </c>
      <c r="I7125" t="s">
        <v>148</v>
      </c>
      <c r="J7125" t="s">
        <v>148</v>
      </c>
      <c r="K7125" t="s">
        <v>148</v>
      </c>
      <c r="L7125" s="35" t="e">
        <v>#VALUE!</v>
      </c>
    </row>
    <row r="7126" spans="1:12" x14ac:dyDescent="0.25">
      <c r="A7126" s="35" t="s">
        <v>148</v>
      </c>
      <c r="B7126" t="s">
        <v>108</v>
      </c>
      <c r="C7126">
        <v>3</v>
      </c>
      <c r="D7126" t="s">
        <v>148</v>
      </c>
      <c r="E7126">
        <v>836601</v>
      </c>
      <c r="F7126" t="s">
        <v>126</v>
      </c>
      <c r="G7126" t="s">
        <v>146</v>
      </c>
      <c r="H7126" t="s">
        <v>148</v>
      </c>
      <c r="I7126" t="s">
        <v>148</v>
      </c>
      <c r="J7126" t="s">
        <v>148</v>
      </c>
      <c r="K7126" t="s">
        <v>148</v>
      </c>
      <c r="L7126" s="35" t="e">
        <v>#VALUE!</v>
      </c>
    </row>
    <row r="7127" spans="1:12" x14ac:dyDescent="0.25">
      <c r="A7127" s="35" t="s">
        <v>148</v>
      </c>
      <c r="B7127" t="s">
        <v>108</v>
      </c>
      <c r="C7127">
        <v>3</v>
      </c>
      <c r="D7127" t="s">
        <v>148</v>
      </c>
      <c r="E7127">
        <v>204303</v>
      </c>
      <c r="F7127" t="s">
        <v>127</v>
      </c>
      <c r="G7127" t="s">
        <v>147</v>
      </c>
      <c r="H7127" t="s">
        <v>148</v>
      </c>
      <c r="I7127" t="s">
        <v>148</v>
      </c>
      <c r="J7127" t="s">
        <v>148</v>
      </c>
      <c r="K7127" t="s">
        <v>148</v>
      </c>
      <c r="L7127" s="35" t="e">
        <v>#VALUE!</v>
      </c>
    </row>
    <row r="7128" spans="1:12" x14ac:dyDescent="0.25">
      <c r="A7128" s="35" t="s">
        <v>148</v>
      </c>
      <c r="B7128" t="s">
        <v>108</v>
      </c>
      <c r="C7128">
        <v>3</v>
      </c>
      <c r="D7128" t="s">
        <v>148</v>
      </c>
      <c r="E7128">
        <v>983912</v>
      </c>
      <c r="F7128" t="s">
        <v>117</v>
      </c>
      <c r="G7128" t="s">
        <v>129</v>
      </c>
      <c r="H7128" t="s">
        <v>148</v>
      </c>
      <c r="I7128" t="s">
        <v>148</v>
      </c>
      <c r="J7128" t="s">
        <v>148</v>
      </c>
      <c r="K7128" t="s">
        <v>148</v>
      </c>
      <c r="L7128" s="35" t="e">
        <v>#VALUE!</v>
      </c>
    </row>
    <row r="7129" spans="1:12" x14ac:dyDescent="0.25">
      <c r="A7129" s="35" t="s">
        <v>148</v>
      </c>
      <c r="B7129" t="s">
        <v>108</v>
      </c>
      <c r="C7129">
        <v>3</v>
      </c>
      <c r="D7129" t="s">
        <v>148</v>
      </c>
      <c r="E7129">
        <v>379368</v>
      </c>
      <c r="F7129" t="s">
        <v>127</v>
      </c>
      <c r="G7129" t="s">
        <v>139</v>
      </c>
      <c r="H7129" t="s">
        <v>148</v>
      </c>
      <c r="I7129" t="s">
        <v>148</v>
      </c>
      <c r="J7129" t="s">
        <v>148</v>
      </c>
      <c r="K7129" t="s">
        <v>148</v>
      </c>
      <c r="L7129" s="35" t="e">
        <v>#VALUE!</v>
      </c>
    </row>
    <row r="7130" spans="1:12" x14ac:dyDescent="0.25">
      <c r="A7130" s="35" t="s">
        <v>148</v>
      </c>
      <c r="B7130" t="s">
        <v>108</v>
      </c>
      <c r="C7130">
        <v>3</v>
      </c>
      <c r="D7130" t="s">
        <v>148</v>
      </c>
      <c r="E7130">
        <v>824227</v>
      </c>
      <c r="F7130" t="s">
        <v>117</v>
      </c>
      <c r="G7130" t="s">
        <v>141</v>
      </c>
      <c r="H7130" t="s">
        <v>148</v>
      </c>
      <c r="I7130" t="s">
        <v>148</v>
      </c>
      <c r="J7130" t="s">
        <v>148</v>
      </c>
      <c r="K7130" t="s">
        <v>148</v>
      </c>
      <c r="L7130" s="35" t="e">
        <v>#VALUE!</v>
      </c>
    </row>
    <row r="7131" spans="1:12" x14ac:dyDescent="0.25">
      <c r="A7131" s="35" t="s">
        <v>148</v>
      </c>
      <c r="B7131" t="s">
        <v>108</v>
      </c>
      <c r="C7131">
        <v>3</v>
      </c>
      <c r="D7131" t="s">
        <v>148</v>
      </c>
      <c r="E7131">
        <v>951152</v>
      </c>
      <c r="F7131" t="s">
        <v>117</v>
      </c>
      <c r="G7131" t="s">
        <v>145</v>
      </c>
      <c r="H7131" t="s">
        <v>148</v>
      </c>
      <c r="I7131" t="s">
        <v>148</v>
      </c>
      <c r="J7131" t="s">
        <v>148</v>
      </c>
      <c r="K7131" t="s">
        <v>148</v>
      </c>
      <c r="L7131" s="35" t="e">
        <v>#VALUE!</v>
      </c>
    </row>
    <row r="7132" spans="1:12" x14ac:dyDescent="0.25">
      <c r="A7132" s="35" t="s">
        <v>148</v>
      </c>
      <c r="B7132" t="s">
        <v>108</v>
      </c>
      <c r="C7132">
        <v>3</v>
      </c>
      <c r="D7132" t="s">
        <v>148</v>
      </c>
      <c r="E7132">
        <v>415907</v>
      </c>
      <c r="F7132" t="s">
        <v>120</v>
      </c>
      <c r="G7132" t="s">
        <v>128</v>
      </c>
      <c r="H7132" t="s">
        <v>148</v>
      </c>
      <c r="I7132" t="s">
        <v>148</v>
      </c>
      <c r="J7132" t="s">
        <v>148</v>
      </c>
      <c r="K7132" t="s">
        <v>148</v>
      </c>
      <c r="L7132" s="35" t="e">
        <v>#VALUE!</v>
      </c>
    </row>
    <row r="7133" spans="1:12" x14ac:dyDescent="0.25">
      <c r="A7133" s="35" t="s">
        <v>148</v>
      </c>
      <c r="B7133" t="s">
        <v>108</v>
      </c>
      <c r="C7133">
        <v>3</v>
      </c>
      <c r="D7133" t="s">
        <v>148</v>
      </c>
      <c r="E7133">
        <v>970814</v>
      </c>
      <c r="F7133" t="s">
        <v>121</v>
      </c>
      <c r="G7133" t="s">
        <v>141</v>
      </c>
      <c r="H7133" t="s">
        <v>148</v>
      </c>
      <c r="I7133" t="s">
        <v>148</v>
      </c>
      <c r="J7133" t="s">
        <v>148</v>
      </c>
      <c r="K7133" t="s">
        <v>148</v>
      </c>
      <c r="L7133" s="35" t="e">
        <v>#VALUE!</v>
      </c>
    </row>
    <row r="7134" spans="1:12" x14ac:dyDescent="0.25">
      <c r="A7134" s="35" t="s">
        <v>148</v>
      </c>
      <c r="B7134" t="s">
        <v>108</v>
      </c>
      <c r="C7134">
        <v>3</v>
      </c>
      <c r="D7134" t="s">
        <v>148</v>
      </c>
      <c r="E7134">
        <v>519054</v>
      </c>
      <c r="F7134" t="s">
        <v>125</v>
      </c>
      <c r="G7134" t="s">
        <v>145</v>
      </c>
      <c r="H7134" t="s">
        <v>148</v>
      </c>
      <c r="I7134" t="s">
        <v>148</v>
      </c>
      <c r="J7134" t="s">
        <v>148</v>
      </c>
      <c r="K7134" t="s">
        <v>148</v>
      </c>
      <c r="L7134" s="35" t="e">
        <v>#VALUE!</v>
      </c>
    </row>
    <row r="7135" spans="1:12" x14ac:dyDescent="0.25">
      <c r="A7135" s="35" t="s">
        <v>148</v>
      </c>
      <c r="B7135" t="s">
        <v>108</v>
      </c>
      <c r="C7135">
        <v>3</v>
      </c>
      <c r="D7135" t="s">
        <v>148</v>
      </c>
      <c r="E7135">
        <v>534991</v>
      </c>
      <c r="F7135" t="s">
        <v>117</v>
      </c>
      <c r="G7135" t="s">
        <v>129</v>
      </c>
      <c r="H7135" t="s">
        <v>148</v>
      </c>
      <c r="I7135" t="s">
        <v>148</v>
      </c>
      <c r="J7135" t="s">
        <v>148</v>
      </c>
      <c r="K7135" t="s">
        <v>148</v>
      </c>
      <c r="L7135" s="35" t="e">
        <v>#VALUE!</v>
      </c>
    </row>
    <row r="7136" spans="1:12" x14ac:dyDescent="0.25">
      <c r="A7136" s="35" t="s">
        <v>148</v>
      </c>
      <c r="B7136" t="s">
        <v>108</v>
      </c>
      <c r="C7136">
        <v>3</v>
      </c>
      <c r="D7136" t="s">
        <v>148</v>
      </c>
      <c r="E7136">
        <v>936578</v>
      </c>
      <c r="F7136" t="s">
        <v>120</v>
      </c>
      <c r="G7136" t="s">
        <v>132</v>
      </c>
      <c r="H7136" t="s">
        <v>148</v>
      </c>
      <c r="I7136" t="s">
        <v>148</v>
      </c>
      <c r="J7136" t="s">
        <v>148</v>
      </c>
      <c r="K7136" t="s">
        <v>148</v>
      </c>
      <c r="L7136" s="35" t="e">
        <v>#VALUE!</v>
      </c>
    </row>
    <row r="7137" spans="1:12" x14ac:dyDescent="0.25">
      <c r="A7137" s="35" t="s">
        <v>148</v>
      </c>
      <c r="B7137" t="s">
        <v>108</v>
      </c>
      <c r="C7137">
        <v>3</v>
      </c>
      <c r="D7137" t="s">
        <v>148</v>
      </c>
      <c r="E7137">
        <v>646752</v>
      </c>
      <c r="F7137" t="s">
        <v>117</v>
      </c>
      <c r="G7137" t="s">
        <v>141</v>
      </c>
      <c r="H7137" t="s">
        <v>148</v>
      </c>
      <c r="I7137" t="s">
        <v>148</v>
      </c>
      <c r="J7137" t="s">
        <v>148</v>
      </c>
      <c r="K7137" t="s">
        <v>148</v>
      </c>
      <c r="L7137" s="35" t="e">
        <v>#VALUE!</v>
      </c>
    </row>
    <row r="7138" spans="1:12" x14ac:dyDescent="0.25">
      <c r="A7138" s="35" t="s">
        <v>148</v>
      </c>
      <c r="B7138" t="s">
        <v>108</v>
      </c>
      <c r="C7138">
        <v>3</v>
      </c>
      <c r="D7138" t="s">
        <v>148</v>
      </c>
      <c r="E7138">
        <v>333769</v>
      </c>
      <c r="F7138" t="s">
        <v>120</v>
      </c>
      <c r="G7138" t="s">
        <v>136</v>
      </c>
      <c r="H7138" t="s">
        <v>148</v>
      </c>
      <c r="I7138" t="s">
        <v>148</v>
      </c>
      <c r="J7138" t="s">
        <v>148</v>
      </c>
      <c r="K7138" t="s">
        <v>148</v>
      </c>
      <c r="L7138" s="35" t="e">
        <v>#VALUE!</v>
      </c>
    </row>
    <row r="7139" spans="1:12" x14ac:dyDescent="0.25">
      <c r="A7139" s="35" t="s">
        <v>148</v>
      </c>
      <c r="B7139" t="s">
        <v>108</v>
      </c>
      <c r="C7139">
        <v>3</v>
      </c>
      <c r="D7139" t="s">
        <v>148</v>
      </c>
      <c r="E7139">
        <v>687842</v>
      </c>
      <c r="F7139" t="s">
        <v>124</v>
      </c>
      <c r="G7139" t="s">
        <v>140</v>
      </c>
      <c r="H7139" t="s">
        <v>148</v>
      </c>
      <c r="I7139" t="s">
        <v>148</v>
      </c>
      <c r="J7139" t="s">
        <v>148</v>
      </c>
      <c r="K7139" t="s">
        <v>148</v>
      </c>
      <c r="L7139" s="35" t="e">
        <v>#VALUE!</v>
      </c>
    </row>
    <row r="7140" spans="1:12" x14ac:dyDescent="0.25">
      <c r="A7140" s="35" t="s">
        <v>148</v>
      </c>
      <c r="B7140" t="s">
        <v>108</v>
      </c>
      <c r="C7140">
        <v>3</v>
      </c>
      <c r="D7140" t="s">
        <v>148</v>
      </c>
      <c r="E7140">
        <v>474987</v>
      </c>
      <c r="F7140" t="s">
        <v>127</v>
      </c>
      <c r="G7140" t="s">
        <v>143</v>
      </c>
      <c r="H7140" t="s">
        <v>148</v>
      </c>
      <c r="I7140" t="s">
        <v>148</v>
      </c>
      <c r="J7140" t="s">
        <v>148</v>
      </c>
      <c r="K7140" t="s">
        <v>148</v>
      </c>
      <c r="L7140" s="35" t="e">
        <v>#VALUE!</v>
      </c>
    </row>
    <row r="7141" spans="1:12" x14ac:dyDescent="0.25">
      <c r="A7141" s="35" t="s">
        <v>148</v>
      </c>
      <c r="B7141" t="s">
        <v>108</v>
      </c>
      <c r="C7141">
        <v>3</v>
      </c>
      <c r="D7141" t="s">
        <v>148</v>
      </c>
      <c r="E7141">
        <v>242117</v>
      </c>
      <c r="F7141" t="s">
        <v>127</v>
      </c>
      <c r="G7141" t="s">
        <v>135</v>
      </c>
      <c r="H7141" t="s">
        <v>148</v>
      </c>
      <c r="I7141" t="s">
        <v>148</v>
      </c>
      <c r="J7141" t="s">
        <v>148</v>
      </c>
      <c r="K7141" t="s">
        <v>148</v>
      </c>
      <c r="L7141" s="35" t="e">
        <v>#VALUE!</v>
      </c>
    </row>
    <row r="7142" spans="1:12" x14ac:dyDescent="0.25">
      <c r="A7142" s="35" t="s">
        <v>148</v>
      </c>
      <c r="B7142" t="s">
        <v>108</v>
      </c>
      <c r="C7142">
        <v>3</v>
      </c>
      <c r="D7142" t="s">
        <v>148</v>
      </c>
      <c r="E7142">
        <v>430708</v>
      </c>
      <c r="F7142" t="s">
        <v>122</v>
      </c>
      <c r="G7142" t="s">
        <v>138</v>
      </c>
      <c r="H7142" t="s">
        <v>148</v>
      </c>
      <c r="I7142" t="s">
        <v>148</v>
      </c>
      <c r="J7142" t="s">
        <v>148</v>
      </c>
      <c r="K7142" t="s">
        <v>148</v>
      </c>
      <c r="L7142" s="35" t="e">
        <v>#VALUE!</v>
      </c>
    </row>
    <row r="7143" spans="1:12" x14ac:dyDescent="0.25">
      <c r="A7143" s="35" t="s">
        <v>148</v>
      </c>
      <c r="B7143" t="s">
        <v>108</v>
      </c>
      <c r="C7143">
        <v>3</v>
      </c>
      <c r="D7143" t="s">
        <v>148</v>
      </c>
      <c r="E7143">
        <v>986631</v>
      </c>
      <c r="F7143" t="s">
        <v>121</v>
      </c>
      <c r="G7143" t="s">
        <v>141</v>
      </c>
      <c r="H7143" t="s">
        <v>148</v>
      </c>
      <c r="I7143" t="s">
        <v>148</v>
      </c>
      <c r="J7143" t="s">
        <v>148</v>
      </c>
      <c r="K7143" t="s">
        <v>148</v>
      </c>
      <c r="L7143" s="35" t="e">
        <v>#VALUE!</v>
      </c>
    </row>
    <row r="7144" spans="1:12" x14ac:dyDescent="0.25">
      <c r="A7144" s="35" t="s">
        <v>148</v>
      </c>
      <c r="B7144" t="s">
        <v>108</v>
      </c>
      <c r="C7144">
        <v>3</v>
      </c>
      <c r="D7144" t="s">
        <v>148</v>
      </c>
      <c r="E7144">
        <v>526861</v>
      </c>
      <c r="F7144" t="s">
        <v>122</v>
      </c>
      <c r="G7144" t="s">
        <v>142</v>
      </c>
      <c r="H7144" t="s">
        <v>148</v>
      </c>
      <c r="I7144" t="s">
        <v>148</v>
      </c>
      <c r="J7144" t="s">
        <v>148</v>
      </c>
      <c r="K7144" t="s">
        <v>148</v>
      </c>
      <c r="L7144" s="35" t="e">
        <v>#VALUE!</v>
      </c>
    </row>
    <row r="7145" spans="1:12" x14ac:dyDescent="0.25">
      <c r="A7145" s="35" t="s">
        <v>148</v>
      </c>
      <c r="B7145" t="s">
        <v>108</v>
      </c>
      <c r="C7145">
        <v>3</v>
      </c>
      <c r="D7145" t="s">
        <v>148</v>
      </c>
      <c r="E7145">
        <v>713155</v>
      </c>
      <c r="F7145" t="s">
        <v>127</v>
      </c>
      <c r="G7145" t="s">
        <v>147</v>
      </c>
      <c r="H7145" t="s">
        <v>148</v>
      </c>
      <c r="I7145" t="s">
        <v>148</v>
      </c>
      <c r="J7145" t="s">
        <v>148</v>
      </c>
      <c r="K7145" t="s">
        <v>148</v>
      </c>
      <c r="L7145" s="35" t="e">
        <v>#VALUE!</v>
      </c>
    </row>
    <row r="7146" spans="1:12" x14ac:dyDescent="0.25">
      <c r="A7146" s="35" t="s">
        <v>148</v>
      </c>
      <c r="B7146" t="s">
        <v>108</v>
      </c>
      <c r="C7146">
        <v>3</v>
      </c>
      <c r="D7146" t="s">
        <v>148</v>
      </c>
      <c r="E7146">
        <v>805276</v>
      </c>
      <c r="F7146" t="s">
        <v>121</v>
      </c>
      <c r="G7146" t="s">
        <v>145</v>
      </c>
      <c r="H7146" t="s">
        <v>148</v>
      </c>
      <c r="I7146" t="s">
        <v>148</v>
      </c>
      <c r="J7146" t="s">
        <v>148</v>
      </c>
      <c r="K7146" t="s">
        <v>148</v>
      </c>
      <c r="L7146" s="35" t="e">
        <v>#VALUE!</v>
      </c>
    </row>
    <row r="7147" spans="1:12" x14ac:dyDescent="0.25">
      <c r="A7147" s="35" t="s">
        <v>148</v>
      </c>
      <c r="B7147" t="s">
        <v>108</v>
      </c>
      <c r="C7147">
        <v>3</v>
      </c>
      <c r="D7147" t="s">
        <v>148</v>
      </c>
      <c r="E7147">
        <v>433463</v>
      </c>
      <c r="F7147" t="s">
        <v>121</v>
      </c>
      <c r="G7147" t="s">
        <v>137</v>
      </c>
      <c r="H7147" t="s">
        <v>148</v>
      </c>
      <c r="I7147" t="s">
        <v>148</v>
      </c>
      <c r="J7147" t="s">
        <v>148</v>
      </c>
      <c r="K7147" t="s">
        <v>148</v>
      </c>
      <c r="L7147" s="35" t="e">
        <v>#VALUE!</v>
      </c>
    </row>
    <row r="7148" spans="1:12" x14ac:dyDescent="0.25">
      <c r="A7148" s="35" t="s">
        <v>148</v>
      </c>
      <c r="B7148" t="s">
        <v>108</v>
      </c>
      <c r="C7148">
        <v>3</v>
      </c>
      <c r="D7148" t="s">
        <v>148</v>
      </c>
      <c r="E7148">
        <v>766902</v>
      </c>
      <c r="F7148" t="s">
        <v>122</v>
      </c>
      <c r="G7148" t="s">
        <v>138</v>
      </c>
      <c r="H7148" t="s">
        <v>148</v>
      </c>
      <c r="I7148" t="s">
        <v>148</v>
      </c>
      <c r="J7148" t="s">
        <v>148</v>
      </c>
      <c r="K7148" t="s">
        <v>148</v>
      </c>
      <c r="L7148" s="35" t="e">
        <v>#VALUE!</v>
      </c>
    </row>
    <row r="7149" spans="1:12" x14ac:dyDescent="0.25">
      <c r="A7149" s="35" t="s">
        <v>148</v>
      </c>
      <c r="B7149" t="s">
        <v>108</v>
      </c>
      <c r="C7149">
        <v>3</v>
      </c>
      <c r="D7149" t="s">
        <v>148</v>
      </c>
      <c r="E7149">
        <v>827850</v>
      </c>
      <c r="F7149" t="s">
        <v>125</v>
      </c>
      <c r="G7149" t="s">
        <v>141</v>
      </c>
      <c r="H7149" t="s">
        <v>148</v>
      </c>
      <c r="I7149" t="s">
        <v>148</v>
      </c>
      <c r="J7149" t="s">
        <v>148</v>
      </c>
      <c r="K7149" t="s">
        <v>148</v>
      </c>
      <c r="L7149" s="35" t="e">
        <v>#VALUE!</v>
      </c>
    </row>
    <row r="7150" spans="1:12" x14ac:dyDescent="0.25">
      <c r="A7150" s="35" t="s">
        <v>148</v>
      </c>
      <c r="B7150" t="s">
        <v>108</v>
      </c>
      <c r="C7150">
        <v>3</v>
      </c>
      <c r="D7150" t="s">
        <v>148</v>
      </c>
      <c r="E7150">
        <v>463629</v>
      </c>
      <c r="F7150" t="s">
        <v>117</v>
      </c>
      <c r="G7150" t="s">
        <v>145</v>
      </c>
      <c r="H7150" t="s">
        <v>148</v>
      </c>
      <c r="I7150" t="s">
        <v>148</v>
      </c>
      <c r="J7150" t="s">
        <v>148</v>
      </c>
      <c r="K7150" t="s">
        <v>148</v>
      </c>
      <c r="L7150" s="35" t="e">
        <v>#VALUE!</v>
      </c>
    </row>
    <row r="7151" spans="1:12" x14ac:dyDescent="0.25">
      <c r="A7151" s="35" t="s">
        <v>148</v>
      </c>
      <c r="B7151" t="s">
        <v>108</v>
      </c>
      <c r="C7151">
        <v>3</v>
      </c>
      <c r="D7151" t="s">
        <v>148</v>
      </c>
      <c r="E7151">
        <v>551427</v>
      </c>
      <c r="F7151" t="s">
        <v>122</v>
      </c>
      <c r="G7151" t="s">
        <v>134</v>
      </c>
      <c r="H7151" t="s">
        <v>148</v>
      </c>
      <c r="I7151" t="s">
        <v>148</v>
      </c>
      <c r="J7151" t="s">
        <v>148</v>
      </c>
      <c r="K7151" t="s">
        <v>148</v>
      </c>
      <c r="L7151" s="35" t="e">
        <v>#VALUE!</v>
      </c>
    </row>
    <row r="7152" spans="1:12" x14ac:dyDescent="0.25">
      <c r="A7152" s="35" t="s">
        <v>148</v>
      </c>
      <c r="B7152" t="s">
        <v>108</v>
      </c>
      <c r="C7152">
        <v>3</v>
      </c>
      <c r="D7152" t="s">
        <v>148</v>
      </c>
      <c r="E7152">
        <v>608535</v>
      </c>
      <c r="F7152" t="s">
        <v>120</v>
      </c>
      <c r="G7152" t="s">
        <v>128</v>
      </c>
      <c r="H7152" t="s">
        <v>148</v>
      </c>
      <c r="I7152" t="s">
        <v>148</v>
      </c>
      <c r="J7152" t="s">
        <v>148</v>
      </c>
      <c r="K7152" t="s">
        <v>148</v>
      </c>
      <c r="L7152" s="35" t="e">
        <v>#VALUE!</v>
      </c>
    </row>
    <row r="7153" spans="1:12" x14ac:dyDescent="0.25">
      <c r="A7153" s="35" t="s">
        <v>148</v>
      </c>
      <c r="B7153" t="s">
        <v>108</v>
      </c>
      <c r="C7153">
        <v>3</v>
      </c>
      <c r="D7153" t="s">
        <v>148</v>
      </c>
      <c r="E7153">
        <v>407929</v>
      </c>
      <c r="F7153" t="s">
        <v>122</v>
      </c>
      <c r="G7153" t="s">
        <v>138</v>
      </c>
      <c r="H7153" t="s">
        <v>148</v>
      </c>
      <c r="I7153" t="s">
        <v>148</v>
      </c>
      <c r="J7153" t="s">
        <v>148</v>
      </c>
      <c r="K7153" t="s">
        <v>148</v>
      </c>
      <c r="L7153" s="35" t="e">
        <v>#VALUE!</v>
      </c>
    </row>
    <row r="7154" spans="1:12" x14ac:dyDescent="0.25">
      <c r="A7154" s="35" t="s">
        <v>148</v>
      </c>
      <c r="B7154" t="s">
        <v>108</v>
      </c>
      <c r="C7154">
        <v>3</v>
      </c>
      <c r="D7154" t="s">
        <v>148</v>
      </c>
      <c r="E7154">
        <v>497679</v>
      </c>
      <c r="F7154" t="s">
        <v>124</v>
      </c>
      <c r="G7154" t="s">
        <v>144</v>
      </c>
      <c r="H7154" t="s">
        <v>148</v>
      </c>
      <c r="I7154" t="s">
        <v>148</v>
      </c>
      <c r="J7154" t="s">
        <v>148</v>
      </c>
      <c r="K7154" t="s">
        <v>148</v>
      </c>
      <c r="L7154" s="35" t="e">
        <v>#VALUE!</v>
      </c>
    </row>
    <row r="7155" spans="1:12" x14ac:dyDescent="0.25">
      <c r="A7155" s="35" t="s">
        <v>148</v>
      </c>
      <c r="B7155" t="s">
        <v>108</v>
      </c>
      <c r="C7155">
        <v>3</v>
      </c>
      <c r="D7155" t="s">
        <v>148</v>
      </c>
      <c r="E7155">
        <v>983970</v>
      </c>
      <c r="F7155" t="s">
        <v>124</v>
      </c>
      <c r="G7155" t="s">
        <v>128</v>
      </c>
      <c r="H7155" t="s">
        <v>148</v>
      </c>
      <c r="I7155" t="s">
        <v>148</v>
      </c>
      <c r="J7155" t="s">
        <v>148</v>
      </c>
      <c r="K7155" t="s">
        <v>148</v>
      </c>
      <c r="L7155" s="35" t="e">
        <v>#VALUE!</v>
      </c>
    </row>
    <row r="7156" spans="1:12" x14ac:dyDescent="0.25">
      <c r="A7156" s="35" t="s">
        <v>148</v>
      </c>
      <c r="B7156" t="s">
        <v>108</v>
      </c>
      <c r="C7156">
        <v>3</v>
      </c>
      <c r="D7156" t="s">
        <v>148</v>
      </c>
      <c r="E7156">
        <v>413179</v>
      </c>
      <c r="F7156" t="s">
        <v>118</v>
      </c>
      <c r="G7156" t="s">
        <v>146</v>
      </c>
      <c r="H7156" t="s">
        <v>148</v>
      </c>
      <c r="I7156" t="s">
        <v>148</v>
      </c>
      <c r="J7156" t="s">
        <v>148</v>
      </c>
      <c r="K7156" t="s">
        <v>148</v>
      </c>
      <c r="L7156" s="35" t="e">
        <v>#VALUE!</v>
      </c>
    </row>
    <row r="7157" spans="1:12" x14ac:dyDescent="0.25">
      <c r="A7157" s="35" t="s">
        <v>148</v>
      </c>
      <c r="B7157" t="s">
        <v>108</v>
      </c>
      <c r="C7157">
        <v>3</v>
      </c>
      <c r="D7157" t="s">
        <v>148</v>
      </c>
      <c r="E7157">
        <v>420267</v>
      </c>
      <c r="F7157" t="s">
        <v>120</v>
      </c>
      <c r="G7157" t="s">
        <v>128</v>
      </c>
      <c r="H7157" t="s">
        <v>148</v>
      </c>
      <c r="I7157" t="s">
        <v>148</v>
      </c>
      <c r="J7157" t="s">
        <v>148</v>
      </c>
      <c r="K7157" t="s">
        <v>148</v>
      </c>
      <c r="L7157" s="35" t="e">
        <v>#VALUE!</v>
      </c>
    </row>
    <row r="7158" spans="1:12" x14ac:dyDescent="0.25">
      <c r="A7158" s="35" t="s">
        <v>148</v>
      </c>
      <c r="B7158" t="s">
        <v>108</v>
      </c>
      <c r="C7158">
        <v>3</v>
      </c>
      <c r="D7158" t="s">
        <v>148</v>
      </c>
      <c r="E7158">
        <v>923717</v>
      </c>
      <c r="F7158" t="s">
        <v>123</v>
      </c>
      <c r="G7158" t="s">
        <v>131</v>
      </c>
      <c r="H7158" t="s">
        <v>148</v>
      </c>
      <c r="I7158" t="s">
        <v>148</v>
      </c>
      <c r="J7158" t="s">
        <v>148</v>
      </c>
      <c r="K7158" t="s">
        <v>148</v>
      </c>
      <c r="L7158" s="35" t="e">
        <v>#VALUE!</v>
      </c>
    </row>
    <row r="7159" spans="1:12" x14ac:dyDescent="0.25">
      <c r="A7159" s="35" t="s">
        <v>148</v>
      </c>
      <c r="B7159" t="s">
        <v>108</v>
      </c>
      <c r="C7159">
        <v>3</v>
      </c>
      <c r="D7159" t="s">
        <v>148</v>
      </c>
      <c r="E7159">
        <v>444833</v>
      </c>
      <c r="F7159" t="s">
        <v>127</v>
      </c>
      <c r="G7159" t="s">
        <v>135</v>
      </c>
      <c r="H7159" t="s">
        <v>148</v>
      </c>
      <c r="I7159" t="s">
        <v>148</v>
      </c>
      <c r="J7159" t="s">
        <v>148</v>
      </c>
      <c r="K7159" t="s">
        <v>148</v>
      </c>
      <c r="L7159" s="35" t="e">
        <v>#VALUE!</v>
      </c>
    </row>
    <row r="7160" spans="1:12" x14ac:dyDescent="0.25">
      <c r="A7160" s="35" t="s">
        <v>148</v>
      </c>
      <c r="B7160" t="s">
        <v>108</v>
      </c>
      <c r="C7160">
        <v>3</v>
      </c>
      <c r="D7160" t="s">
        <v>148</v>
      </c>
      <c r="E7160">
        <v>284007</v>
      </c>
      <c r="F7160" t="s">
        <v>122</v>
      </c>
      <c r="G7160" t="s">
        <v>134</v>
      </c>
      <c r="H7160" t="s">
        <v>148</v>
      </c>
      <c r="I7160" t="s">
        <v>148</v>
      </c>
      <c r="J7160" t="s">
        <v>148</v>
      </c>
      <c r="K7160" t="s">
        <v>148</v>
      </c>
      <c r="L7160" s="35" t="e">
        <v>#VALUE!</v>
      </c>
    </row>
    <row r="7161" spans="1:12" x14ac:dyDescent="0.25">
      <c r="A7161" s="35" t="s">
        <v>148</v>
      </c>
      <c r="B7161" t="s">
        <v>108</v>
      </c>
      <c r="C7161">
        <v>3</v>
      </c>
      <c r="D7161" t="s">
        <v>148</v>
      </c>
      <c r="E7161">
        <v>834599</v>
      </c>
      <c r="F7161" t="s">
        <v>126</v>
      </c>
      <c r="G7161" t="s">
        <v>130</v>
      </c>
      <c r="H7161" t="s">
        <v>148</v>
      </c>
      <c r="I7161" t="s">
        <v>148</v>
      </c>
      <c r="J7161" t="s">
        <v>148</v>
      </c>
      <c r="K7161" t="s">
        <v>148</v>
      </c>
      <c r="L7161" s="35" t="e">
        <v>#VALUE!</v>
      </c>
    </row>
    <row r="7162" spans="1:12" x14ac:dyDescent="0.25">
      <c r="A7162" s="35" t="s">
        <v>148</v>
      </c>
      <c r="B7162" t="s">
        <v>108</v>
      </c>
      <c r="C7162">
        <v>3</v>
      </c>
      <c r="D7162" t="s">
        <v>148</v>
      </c>
      <c r="E7162">
        <v>990338</v>
      </c>
      <c r="F7162" t="s">
        <v>127</v>
      </c>
      <c r="G7162" t="s">
        <v>131</v>
      </c>
      <c r="H7162" t="s">
        <v>148</v>
      </c>
      <c r="I7162" t="s">
        <v>148</v>
      </c>
      <c r="J7162" t="s">
        <v>148</v>
      </c>
      <c r="K7162" t="s">
        <v>148</v>
      </c>
      <c r="L7162" s="35" t="e">
        <v>#VALUE!</v>
      </c>
    </row>
    <row r="7163" spans="1:12" x14ac:dyDescent="0.25">
      <c r="A7163" s="35" t="s">
        <v>148</v>
      </c>
      <c r="B7163" t="s">
        <v>108</v>
      </c>
      <c r="C7163">
        <v>3</v>
      </c>
      <c r="D7163" t="s">
        <v>148</v>
      </c>
      <c r="E7163">
        <v>947097</v>
      </c>
      <c r="F7163" t="s">
        <v>120</v>
      </c>
      <c r="G7163" t="s">
        <v>136</v>
      </c>
      <c r="H7163" t="s">
        <v>148</v>
      </c>
      <c r="I7163" t="s">
        <v>148</v>
      </c>
      <c r="J7163" t="s">
        <v>148</v>
      </c>
      <c r="K7163" t="s">
        <v>148</v>
      </c>
      <c r="L7163" s="35" t="e">
        <v>#VALUE!</v>
      </c>
    </row>
    <row r="7164" spans="1:12" x14ac:dyDescent="0.25">
      <c r="A7164" s="35" t="s">
        <v>148</v>
      </c>
      <c r="B7164" t="s">
        <v>108</v>
      </c>
      <c r="C7164">
        <v>3</v>
      </c>
      <c r="D7164" t="s">
        <v>148</v>
      </c>
      <c r="E7164">
        <v>183106</v>
      </c>
      <c r="F7164" t="s">
        <v>120</v>
      </c>
      <c r="G7164" t="s">
        <v>128</v>
      </c>
      <c r="H7164" t="s">
        <v>148</v>
      </c>
      <c r="I7164" t="s">
        <v>148</v>
      </c>
      <c r="J7164" t="s">
        <v>148</v>
      </c>
      <c r="K7164" t="s">
        <v>148</v>
      </c>
      <c r="L7164" s="35" t="e">
        <v>#VALUE!</v>
      </c>
    </row>
    <row r="7165" spans="1:12" x14ac:dyDescent="0.25">
      <c r="A7165" s="35" t="s">
        <v>148</v>
      </c>
      <c r="B7165" t="s">
        <v>108</v>
      </c>
      <c r="C7165">
        <v>3</v>
      </c>
      <c r="D7165" t="s">
        <v>148</v>
      </c>
      <c r="E7165">
        <v>698681</v>
      </c>
      <c r="F7165" t="s">
        <v>126</v>
      </c>
      <c r="G7165" t="s">
        <v>134</v>
      </c>
      <c r="H7165" t="s">
        <v>148</v>
      </c>
      <c r="I7165" t="s">
        <v>148</v>
      </c>
      <c r="J7165" t="s">
        <v>148</v>
      </c>
      <c r="K7165" t="s">
        <v>148</v>
      </c>
      <c r="L7165" s="35" t="e">
        <v>#VALUE!</v>
      </c>
    </row>
    <row r="7166" spans="1:12" x14ac:dyDescent="0.25">
      <c r="A7166" s="35" t="s">
        <v>148</v>
      </c>
      <c r="B7166" t="s">
        <v>108</v>
      </c>
      <c r="C7166">
        <v>3</v>
      </c>
      <c r="D7166" t="s">
        <v>148</v>
      </c>
      <c r="E7166">
        <v>402535</v>
      </c>
      <c r="F7166" t="s">
        <v>120</v>
      </c>
      <c r="G7166" t="s">
        <v>140</v>
      </c>
      <c r="H7166" t="s">
        <v>148</v>
      </c>
      <c r="I7166" t="s">
        <v>148</v>
      </c>
      <c r="J7166" t="s">
        <v>148</v>
      </c>
      <c r="K7166" t="s">
        <v>148</v>
      </c>
      <c r="L7166" s="35" t="e">
        <v>#VALUE!</v>
      </c>
    </row>
    <row r="7167" spans="1:12" x14ac:dyDescent="0.25">
      <c r="A7167" s="35" t="s">
        <v>148</v>
      </c>
      <c r="B7167" t="s">
        <v>108</v>
      </c>
      <c r="C7167">
        <v>3</v>
      </c>
      <c r="D7167" t="s">
        <v>148</v>
      </c>
      <c r="E7167">
        <v>882353</v>
      </c>
      <c r="F7167" t="s">
        <v>119</v>
      </c>
      <c r="G7167" t="s">
        <v>131</v>
      </c>
      <c r="H7167" t="s">
        <v>148</v>
      </c>
      <c r="I7167" t="s">
        <v>148</v>
      </c>
      <c r="J7167" t="s">
        <v>148</v>
      </c>
      <c r="K7167" t="s">
        <v>148</v>
      </c>
      <c r="L7167" s="35" t="e">
        <v>#VALUE!</v>
      </c>
    </row>
    <row r="7168" spans="1:12" x14ac:dyDescent="0.25">
      <c r="A7168" s="35" t="s">
        <v>148</v>
      </c>
      <c r="B7168" t="s">
        <v>108</v>
      </c>
      <c r="C7168">
        <v>3</v>
      </c>
      <c r="D7168" t="s">
        <v>148</v>
      </c>
      <c r="E7168">
        <v>621926</v>
      </c>
      <c r="F7168" t="s">
        <v>117</v>
      </c>
      <c r="G7168" t="s">
        <v>141</v>
      </c>
      <c r="H7168" t="s">
        <v>148</v>
      </c>
      <c r="I7168" t="s">
        <v>148</v>
      </c>
      <c r="J7168" t="s">
        <v>148</v>
      </c>
      <c r="K7168" t="s">
        <v>148</v>
      </c>
      <c r="L7168" s="35" t="e">
        <v>#VALUE!</v>
      </c>
    </row>
    <row r="7169" spans="1:12" x14ac:dyDescent="0.25">
      <c r="A7169" s="35" t="s">
        <v>148</v>
      </c>
      <c r="B7169" t="s">
        <v>108</v>
      </c>
      <c r="C7169">
        <v>3</v>
      </c>
      <c r="D7169" t="s">
        <v>148</v>
      </c>
      <c r="E7169">
        <v>903489</v>
      </c>
      <c r="F7169" t="s">
        <v>116</v>
      </c>
      <c r="G7169" t="s">
        <v>128</v>
      </c>
      <c r="H7169" t="s">
        <v>148</v>
      </c>
      <c r="I7169" t="s">
        <v>148</v>
      </c>
      <c r="J7169" t="s">
        <v>148</v>
      </c>
      <c r="K7169" t="s">
        <v>148</v>
      </c>
      <c r="L7169" s="35" t="e">
        <v>#VALUE!</v>
      </c>
    </row>
    <row r="7170" spans="1:12" x14ac:dyDescent="0.25">
      <c r="A7170" s="35" t="s">
        <v>148</v>
      </c>
      <c r="B7170" t="s">
        <v>108</v>
      </c>
      <c r="C7170">
        <v>3</v>
      </c>
      <c r="D7170" t="s">
        <v>148</v>
      </c>
      <c r="E7170">
        <v>310031</v>
      </c>
      <c r="F7170" t="s">
        <v>117</v>
      </c>
      <c r="G7170" t="s">
        <v>129</v>
      </c>
      <c r="H7170" t="s">
        <v>148</v>
      </c>
      <c r="I7170" t="s">
        <v>148</v>
      </c>
      <c r="J7170" t="s">
        <v>148</v>
      </c>
      <c r="K7170" t="s">
        <v>148</v>
      </c>
      <c r="L7170" s="35" t="e">
        <v>#VALUE!</v>
      </c>
    </row>
    <row r="7171" spans="1:12" x14ac:dyDescent="0.25">
      <c r="A7171" s="35" t="s">
        <v>148</v>
      </c>
      <c r="B7171" t="s">
        <v>108</v>
      </c>
      <c r="C7171">
        <v>3</v>
      </c>
      <c r="D7171" t="s">
        <v>148</v>
      </c>
      <c r="E7171">
        <v>387858</v>
      </c>
      <c r="F7171" t="s">
        <v>117</v>
      </c>
      <c r="G7171" t="s">
        <v>141</v>
      </c>
      <c r="H7171" t="s">
        <v>148</v>
      </c>
      <c r="I7171" t="s">
        <v>148</v>
      </c>
      <c r="J7171" t="s">
        <v>148</v>
      </c>
      <c r="K7171" t="s">
        <v>148</v>
      </c>
      <c r="L7171" s="35" t="e">
        <v>#VALUE!</v>
      </c>
    </row>
    <row r="7172" spans="1:12" x14ac:dyDescent="0.25">
      <c r="A7172" s="35" t="s">
        <v>148</v>
      </c>
      <c r="B7172" t="s">
        <v>108</v>
      </c>
      <c r="C7172">
        <v>3</v>
      </c>
      <c r="D7172" t="s">
        <v>148</v>
      </c>
      <c r="E7172">
        <v>749092</v>
      </c>
      <c r="F7172" t="s">
        <v>121</v>
      </c>
      <c r="G7172" t="s">
        <v>137</v>
      </c>
      <c r="H7172" t="s">
        <v>148</v>
      </c>
      <c r="I7172" t="s">
        <v>148</v>
      </c>
      <c r="J7172" t="s">
        <v>148</v>
      </c>
      <c r="K7172" t="s">
        <v>148</v>
      </c>
      <c r="L7172" s="35" t="e">
        <v>#VALUE!</v>
      </c>
    </row>
    <row r="7173" spans="1:12" x14ac:dyDescent="0.25">
      <c r="A7173" s="35" t="s">
        <v>148</v>
      </c>
      <c r="B7173" t="s">
        <v>108</v>
      </c>
      <c r="C7173">
        <v>3</v>
      </c>
      <c r="D7173" t="s">
        <v>148</v>
      </c>
      <c r="E7173">
        <v>810041</v>
      </c>
      <c r="F7173" t="s">
        <v>116</v>
      </c>
      <c r="G7173" t="s">
        <v>144</v>
      </c>
      <c r="H7173" t="s">
        <v>148</v>
      </c>
      <c r="I7173" t="s">
        <v>148</v>
      </c>
      <c r="J7173" t="s">
        <v>148</v>
      </c>
      <c r="K7173" t="s">
        <v>148</v>
      </c>
      <c r="L7173" s="35" t="e">
        <v>#VALUE!</v>
      </c>
    </row>
    <row r="7174" spans="1:12" x14ac:dyDescent="0.25">
      <c r="A7174" s="35" t="s">
        <v>148</v>
      </c>
      <c r="B7174" t="s">
        <v>108</v>
      </c>
      <c r="C7174">
        <v>3</v>
      </c>
      <c r="D7174" t="s">
        <v>148</v>
      </c>
      <c r="E7174">
        <v>874318</v>
      </c>
      <c r="F7174" t="s">
        <v>118</v>
      </c>
      <c r="G7174" t="s">
        <v>146</v>
      </c>
      <c r="H7174" t="s">
        <v>148</v>
      </c>
      <c r="I7174" t="s">
        <v>148</v>
      </c>
      <c r="J7174" t="s">
        <v>148</v>
      </c>
      <c r="K7174" t="s">
        <v>148</v>
      </c>
      <c r="L7174" s="35" t="e">
        <v>#VALUE!</v>
      </c>
    </row>
    <row r="7175" spans="1:12" x14ac:dyDescent="0.25">
      <c r="A7175" s="35" t="s">
        <v>148</v>
      </c>
      <c r="B7175" t="s">
        <v>108</v>
      </c>
      <c r="C7175">
        <v>3</v>
      </c>
      <c r="D7175" t="s">
        <v>148</v>
      </c>
      <c r="E7175">
        <v>646854</v>
      </c>
      <c r="F7175" t="s">
        <v>122</v>
      </c>
      <c r="G7175" t="s">
        <v>130</v>
      </c>
      <c r="H7175" t="s">
        <v>148</v>
      </c>
      <c r="I7175" t="s">
        <v>148</v>
      </c>
      <c r="J7175" t="s">
        <v>148</v>
      </c>
      <c r="K7175" t="s">
        <v>148</v>
      </c>
      <c r="L7175" s="35" t="e">
        <v>#VALUE!</v>
      </c>
    </row>
    <row r="7176" spans="1:12" x14ac:dyDescent="0.25">
      <c r="A7176" s="35" t="s">
        <v>148</v>
      </c>
      <c r="B7176" t="s">
        <v>108</v>
      </c>
      <c r="C7176">
        <v>3</v>
      </c>
      <c r="D7176" t="s">
        <v>148</v>
      </c>
      <c r="E7176">
        <v>463927</v>
      </c>
      <c r="F7176" t="s">
        <v>124</v>
      </c>
      <c r="G7176" t="s">
        <v>132</v>
      </c>
      <c r="H7176" t="s">
        <v>148</v>
      </c>
      <c r="I7176" t="s">
        <v>148</v>
      </c>
      <c r="J7176" t="s">
        <v>148</v>
      </c>
      <c r="K7176" t="s">
        <v>148</v>
      </c>
      <c r="L7176" s="35" t="e">
        <v>#VALUE!</v>
      </c>
    </row>
    <row r="7177" spans="1:12" x14ac:dyDescent="0.25">
      <c r="A7177" s="35" t="s">
        <v>148</v>
      </c>
      <c r="B7177" t="s">
        <v>108</v>
      </c>
      <c r="C7177">
        <v>3</v>
      </c>
      <c r="D7177" t="s">
        <v>148</v>
      </c>
      <c r="E7177">
        <v>476929</v>
      </c>
      <c r="F7177" t="s">
        <v>124</v>
      </c>
      <c r="G7177" t="s">
        <v>128</v>
      </c>
      <c r="H7177" t="s">
        <v>148</v>
      </c>
      <c r="I7177" t="s">
        <v>148</v>
      </c>
      <c r="J7177" t="s">
        <v>148</v>
      </c>
      <c r="K7177" t="s">
        <v>148</v>
      </c>
      <c r="L7177" s="35" t="e">
        <v>#VALUE!</v>
      </c>
    </row>
    <row r="7178" spans="1:12" x14ac:dyDescent="0.25">
      <c r="A7178" s="35" t="s">
        <v>148</v>
      </c>
      <c r="B7178" t="s">
        <v>108</v>
      </c>
      <c r="C7178">
        <v>3</v>
      </c>
      <c r="D7178" t="s">
        <v>148</v>
      </c>
      <c r="E7178">
        <v>225196</v>
      </c>
      <c r="F7178" t="s">
        <v>118</v>
      </c>
      <c r="G7178" t="s">
        <v>134</v>
      </c>
      <c r="H7178" t="s">
        <v>148</v>
      </c>
      <c r="I7178" t="s">
        <v>148</v>
      </c>
      <c r="J7178" t="s">
        <v>148</v>
      </c>
      <c r="K7178" t="s">
        <v>148</v>
      </c>
      <c r="L7178" s="35" t="e">
        <v>#VALUE!</v>
      </c>
    </row>
    <row r="7179" spans="1:12" x14ac:dyDescent="0.25">
      <c r="A7179" s="35" t="s">
        <v>148</v>
      </c>
      <c r="B7179" t="s">
        <v>108</v>
      </c>
      <c r="C7179">
        <v>3</v>
      </c>
      <c r="D7179" t="s">
        <v>148</v>
      </c>
      <c r="E7179">
        <v>710860</v>
      </c>
      <c r="F7179" t="s">
        <v>122</v>
      </c>
      <c r="G7179" t="s">
        <v>130</v>
      </c>
      <c r="H7179" t="s">
        <v>148</v>
      </c>
      <c r="I7179" t="s">
        <v>148</v>
      </c>
      <c r="J7179" t="s">
        <v>148</v>
      </c>
      <c r="K7179" t="s">
        <v>148</v>
      </c>
      <c r="L7179" s="35" t="e">
        <v>#VALUE!</v>
      </c>
    </row>
    <row r="7180" spans="1:12" x14ac:dyDescent="0.25">
      <c r="A7180" s="35" t="s">
        <v>148</v>
      </c>
      <c r="B7180" t="s">
        <v>108</v>
      </c>
      <c r="C7180">
        <v>3</v>
      </c>
      <c r="D7180" t="s">
        <v>148</v>
      </c>
      <c r="E7180">
        <v>635316</v>
      </c>
      <c r="F7180" t="s">
        <v>127</v>
      </c>
      <c r="G7180" t="s">
        <v>135</v>
      </c>
      <c r="H7180" t="s">
        <v>148</v>
      </c>
      <c r="I7180" t="s">
        <v>148</v>
      </c>
      <c r="J7180" t="s">
        <v>148</v>
      </c>
      <c r="K7180" t="s">
        <v>148</v>
      </c>
      <c r="L7180" s="35" t="e">
        <v>#VALUE!</v>
      </c>
    </row>
    <row r="7181" spans="1:12" x14ac:dyDescent="0.25">
      <c r="A7181" s="35" t="s">
        <v>148</v>
      </c>
      <c r="B7181" t="s">
        <v>108</v>
      </c>
      <c r="C7181">
        <v>3</v>
      </c>
      <c r="D7181" t="s">
        <v>148</v>
      </c>
      <c r="E7181">
        <v>338554</v>
      </c>
      <c r="F7181" t="s">
        <v>120</v>
      </c>
      <c r="G7181" t="s">
        <v>140</v>
      </c>
      <c r="H7181" t="s">
        <v>148</v>
      </c>
      <c r="I7181" t="s">
        <v>148</v>
      </c>
      <c r="J7181" t="s">
        <v>148</v>
      </c>
      <c r="K7181" t="s">
        <v>148</v>
      </c>
      <c r="L7181" s="35" t="e">
        <v>#VALUE!</v>
      </c>
    </row>
    <row r="7182" spans="1:12" x14ac:dyDescent="0.25">
      <c r="A7182" s="35" t="s">
        <v>148</v>
      </c>
      <c r="B7182" t="s">
        <v>108</v>
      </c>
      <c r="C7182">
        <v>3</v>
      </c>
      <c r="D7182" t="s">
        <v>148</v>
      </c>
      <c r="E7182">
        <v>818285</v>
      </c>
      <c r="F7182" t="s">
        <v>127</v>
      </c>
      <c r="G7182" t="s">
        <v>147</v>
      </c>
      <c r="H7182" t="s">
        <v>148</v>
      </c>
      <c r="I7182" t="s">
        <v>148</v>
      </c>
      <c r="J7182" t="s">
        <v>148</v>
      </c>
      <c r="K7182" t="s">
        <v>148</v>
      </c>
      <c r="L7182" s="35" t="e">
        <v>#VALUE!</v>
      </c>
    </row>
    <row r="7183" spans="1:12" x14ac:dyDescent="0.25">
      <c r="A7183" s="35" t="s">
        <v>148</v>
      </c>
      <c r="B7183" t="s">
        <v>108</v>
      </c>
      <c r="C7183">
        <v>3</v>
      </c>
      <c r="D7183" t="s">
        <v>148</v>
      </c>
      <c r="E7183">
        <v>642053</v>
      </c>
      <c r="F7183" t="s">
        <v>119</v>
      </c>
      <c r="G7183" t="s">
        <v>131</v>
      </c>
      <c r="H7183" t="s">
        <v>148</v>
      </c>
      <c r="I7183" t="s">
        <v>148</v>
      </c>
      <c r="J7183" t="s">
        <v>148</v>
      </c>
      <c r="K7183" t="s">
        <v>148</v>
      </c>
      <c r="L7183" s="35" t="e">
        <v>#VALUE!</v>
      </c>
    </row>
    <row r="7184" spans="1:12" x14ac:dyDescent="0.25">
      <c r="A7184" s="35" t="s">
        <v>148</v>
      </c>
      <c r="B7184" t="s">
        <v>108</v>
      </c>
      <c r="C7184">
        <v>3</v>
      </c>
      <c r="D7184" t="s">
        <v>148</v>
      </c>
      <c r="E7184">
        <v>545942</v>
      </c>
      <c r="F7184" t="s">
        <v>120</v>
      </c>
      <c r="G7184" t="s">
        <v>136</v>
      </c>
      <c r="H7184" t="s">
        <v>148</v>
      </c>
      <c r="I7184" t="s">
        <v>148</v>
      </c>
      <c r="J7184" t="s">
        <v>148</v>
      </c>
      <c r="K7184" t="s">
        <v>148</v>
      </c>
      <c r="L7184" s="35" t="e">
        <v>#VALUE!</v>
      </c>
    </row>
    <row r="7185" spans="1:12" x14ac:dyDescent="0.25">
      <c r="A7185" s="35" t="s">
        <v>148</v>
      </c>
      <c r="B7185" t="s">
        <v>108</v>
      </c>
      <c r="C7185">
        <v>3</v>
      </c>
      <c r="D7185" t="s">
        <v>148</v>
      </c>
      <c r="E7185">
        <v>788633</v>
      </c>
      <c r="F7185" t="s">
        <v>116</v>
      </c>
      <c r="G7185" t="s">
        <v>144</v>
      </c>
      <c r="H7185" t="s">
        <v>148</v>
      </c>
      <c r="I7185" t="s">
        <v>148</v>
      </c>
      <c r="J7185" t="s">
        <v>148</v>
      </c>
      <c r="K7185" t="s">
        <v>148</v>
      </c>
      <c r="L7185" s="35" t="e">
        <v>#VALUE!</v>
      </c>
    </row>
    <row r="7186" spans="1:12" x14ac:dyDescent="0.25">
      <c r="A7186" s="35" t="s">
        <v>148</v>
      </c>
      <c r="B7186" t="s">
        <v>108</v>
      </c>
      <c r="C7186">
        <v>3</v>
      </c>
      <c r="D7186" t="s">
        <v>148</v>
      </c>
      <c r="E7186">
        <v>249140</v>
      </c>
      <c r="F7186" t="s">
        <v>119</v>
      </c>
      <c r="G7186" t="s">
        <v>139</v>
      </c>
      <c r="H7186" t="s">
        <v>148</v>
      </c>
      <c r="I7186" t="s">
        <v>148</v>
      </c>
      <c r="J7186" t="s">
        <v>148</v>
      </c>
      <c r="K7186" t="s">
        <v>148</v>
      </c>
      <c r="L7186" s="35" t="e">
        <v>#VALUE!</v>
      </c>
    </row>
    <row r="7187" spans="1:12" x14ac:dyDescent="0.25">
      <c r="A7187" s="35" t="s">
        <v>148</v>
      </c>
      <c r="B7187" t="s">
        <v>108</v>
      </c>
      <c r="C7187">
        <v>3</v>
      </c>
      <c r="D7187" t="s">
        <v>148</v>
      </c>
      <c r="E7187">
        <v>721043</v>
      </c>
      <c r="F7187" t="s">
        <v>118</v>
      </c>
      <c r="G7187" t="s">
        <v>130</v>
      </c>
      <c r="H7187" t="s">
        <v>148</v>
      </c>
      <c r="I7187" t="s">
        <v>148</v>
      </c>
      <c r="J7187" t="s">
        <v>148</v>
      </c>
      <c r="K7187" t="s">
        <v>148</v>
      </c>
      <c r="L7187" s="35" t="e">
        <v>#VALUE!</v>
      </c>
    </row>
    <row r="7188" spans="1:12" x14ac:dyDescent="0.25">
      <c r="A7188" s="35" t="s">
        <v>148</v>
      </c>
      <c r="B7188" t="s">
        <v>108</v>
      </c>
      <c r="C7188">
        <v>3</v>
      </c>
      <c r="D7188" t="s">
        <v>148</v>
      </c>
      <c r="E7188">
        <v>795329</v>
      </c>
      <c r="F7188" t="s">
        <v>119</v>
      </c>
      <c r="G7188" t="s">
        <v>131</v>
      </c>
      <c r="H7188" t="s">
        <v>148</v>
      </c>
      <c r="I7188" t="s">
        <v>148</v>
      </c>
      <c r="J7188" t="s">
        <v>148</v>
      </c>
      <c r="K7188" t="s">
        <v>148</v>
      </c>
      <c r="L7188" s="35" t="e">
        <v>#VALUE!</v>
      </c>
    </row>
    <row r="7189" spans="1:12" x14ac:dyDescent="0.25">
      <c r="A7189" s="35" t="s">
        <v>148</v>
      </c>
      <c r="B7189" t="s">
        <v>108</v>
      </c>
      <c r="C7189">
        <v>3</v>
      </c>
      <c r="D7189" t="s">
        <v>148</v>
      </c>
      <c r="E7189">
        <v>870983</v>
      </c>
      <c r="F7189" t="s">
        <v>120</v>
      </c>
      <c r="G7189" t="s">
        <v>132</v>
      </c>
      <c r="H7189" t="s">
        <v>148</v>
      </c>
      <c r="I7189" t="s">
        <v>148</v>
      </c>
      <c r="J7189" t="s">
        <v>148</v>
      </c>
      <c r="K7189" t="s">
        <v>148</v>
      </c>
      <c r="L7189" s="35" t="e">
        <v>#VALUE!</v>
      </c>
    </row>
    <row r="7190" spans="1:12" x14ac:dyDescent="0.25">
      <c r="A7190" s="35" t="s">
        <v>148</v>
      </c>
      <c r="B7190" t="s">
        <v>108</v>
      </c>
      <c r="C7190">
        <v>3</v>
      </c>
      <c r="D7190" t="s">
        <v>148</v>
      </c>
      <c r="E7190">
        <v>508769</v>
      </c>
      <c r="F7190" t="s">
        <v>125</v>
      </c>
      <c r="G7190" t="s">
        <v>137</v>
      </c>
      <c r="H7190" t="s">
        <v>148</v>
      </c>
      <c r="I7190" t="s">
        <v>148</v>
      </c>
      <c r="J7190" t="s">
        <v>148</v>
      </c>
      <c r="K7190" t="s">
        <v>148</v>
      </c>
      <c r="L7190" s="35" t="e">
        <v>#VALUE!</v>
      </c>
    </row>
    <row r="7191" spans="1:12" x14ac:dyDescent="0.25">
      <c r="A7191" s="35" t="s">
        <v>148</v>
      </c>
      <c r="B7191" t="s">
        <v>108</v>
      </c>
      <c r="C7191">
        <v>3</v>
      </c>
      <c r="D7191" t="s">
        <v>148</v>
      </c>
      <c r="E7191">
        <v>176786</v>
      </c>
      <c r="F7191" t="s">
        <v>126</v>
      </c>
      <c r="G7191" t="s">
        <v>138</v>
      </c>
      <c r="H7191" t="s">
        <v>148</v>
      </c>
      <c r="I7191" t="s">
        <v>148</v>
      </c>
      <c r="J7191" t="s">
        <v>148</v>
      </c>
      <c r="K7191" t="s">
        <v>148</v>
      </c>
      <c r="L7191" s="35" t="e">
        <v>#VALUE!</v>
      </c>
    </row>
    <row r="7192" spans="1:12" x14ac:dyDescent="0.25">
      <c r="A7192" s="35" t="s">
        <v>148</v>
      </c>
      <c r="B7192" t="s">
        <v>108</v>
      </c>
      <c r="C7192">
        <v>3</v>
      </c>
      <c r="D7192" t="s">
        <v>148</v>
      </c>
      <c r="E7192">
        <v>781649</v>
      </c>
      <c r="F7192" t="s">
        <v>122</v>
      </c>
      <c r="G7192" t="s">
        <v>146</v>
      </c>
      <c r="H7192" t="s">
        <v>148</v>
      </c>
      <c r="I7192" t="s">
        <v>148</v>
      </c>
      <c r="J7192" t="s">
        <v>148</v>
      </c>
      <c r="K7192" t="s">
        <v>148</v>
      </c>
      <c r="L7192" s="35" t="e">
        <v>#VALUE!</v>
      </c>
    </row>
    <row r="7193" spans="1:12" x14ac:dyDescent="0.25">
      <c r="A7193" s="35" t="s">
        <v>148</v>
      </c>
      <c r="B7193" t="s">
        <v>108</v>
      </c>
      <c r="C7193">
        <v>3</v>
      </c>
      <c r="D7193" t="s">
        <v>148</v>
      </c>
      <c r="E7193">
        <v>183881</v>
      </c>
      <c r="F7193" t="s">
        <v>123</v>
      </c>
      <c r="G7193" t="s">
        <v>147</v>
      </c>
      <c r="H7193" t="s">
        <v>148</v>
      </c>
      <c r="I7193" t="s">
        <v>148</v>
      </c>
      <c r="J7193" t="s">
        <v>148</v>
      </c>
      <c r="K7193" t="s">
        <v>148</v>
      </c>
      <c r="L7193" s="35" t="e">
        <v>#VALUE!</v>
      </c>
    </row>
    <row r="7194" spans="1:12" x14ac:dyDescent="0.25">
      <c r="A7194" s="35" t="s">
        <v>148</v>
      </c>
      <c r="B7194" t="s">
        <v>108</v>
      </c>
      <c r="C7194">
        <v>3</v>
      </c>
      <c r="D7194" t="s">
        <v>148</v>
      </c>
      <c r="E7194">
        <v>853138</v>
      </c>
      <c r="F7194" t="s">
        <v>117</v>
      </c>
      <c r="G7194" t="s">
        <v>145</v>
      </c>
      <c r="H7194" t="s">
        <v>148</v>
      </c>
      <c r="I7194" t="s">
        <v>148</v>
      </c>
      <c r="J7194" t="s">
        <v>148</v>
      </c>
      <c r="K7194" t="s">
        <v>148</v>
      </c>
      <c r="L7194" s="35" t="e">
        <v>#VALUE!</v>
      </c>
    </row>
    <row r="7195" spans="1:12" x14ac:dyDescent="0.25">
      <c r="A7195" s="35" t="s">
        <v>148</v>
      </c>
      <c r="B7195" t="s">
        <v>108</v>
      </c>
      <c r="C7195">
        <v>3</v>
      </c>
      <c r="D7195" t="s">
        <v>148</v>
      </c>
      <c r="E7195">
        <v>170417</v>
      </c>
      <c r="F7195" t="s">
        <v>118</v>
      </c>
      <c r="G7195" t="s">
        <v>146</v>
      </c>
      <c r="H7195" t="s">
        <v>148</v>
      </c>
      <c r="I7195" t="s">
        <v>148</v>
      </c>
      <c r="J7195" t="s">
        <v>148</v>
      </c>
      <c r="K7195" t="s">
        <v>148</v>
      </c>
      <c r="L7195" s="35" t="e">
        <v>#VALUE!</v>
      </c>
    </row>
    <row r="7196" spans="1:12" x14ac:dyDescent="0.25">
      <c r="A7196" s="35" t="s">
        <v>148</v>
      </c>
      <c r="B7196" t="s">
        <v>108</v>
      </c>
      <c r="C7196">
        <v>3</v>
      </c>
      <c r="D7196" t="s">
        <v>148</v>
      </c>
      <c r="E7196">
        <v>313002</v>
      </c>
      <c r="F7196" t="s">
        <v>124</v>
      </c>
      <c r="G7196" t="s">
        <v>144</v>
      </c>
      <c r="H7196" t="s">
        <v>148</v>
      </c>
      <c r="I7196" t="s">
        <v>148</v>
      </c>
      <c r="J7196" t="s">
        <v>148</v>
      </c>
      <c r="K7196" t="s">
        <v>148</v>
      </c>
      <c r="L7196" s="35" t="e">
        <v>#VALUE!</v>
      </c>
    </row>
    <row r="7197" spans="1:12" x14ac:dyDescent="0.25">
      <c r="A7197" s="35" t="s">
        <v>148</v>
      </c>
      <c r="B7197" t="s">
        <v>108</v>
      </c>
      <c r="C7197">
        <v>3</v>
      </c>
      <c r="D7197" t="s">
        <v>148</v>
      </c>
      <c r="E7197">
        <v>492345</v>
      </c>
      <c r="F7197" t="s">
        <v>120</v>
      </c>
      <c r="G7197" t="s">
        <v>132</v>
      </c>
      <c r="H7197" t="s">
        <v>148</v>
      </c>
      <c r="I7197" t="s">
        <v>148</v>
      </c>
      <c r="J7197" t="s">
        <v>148</v>
      </c>
      <c r="K7197" t="s">
        <v>148</v>
      </c>
      <c r="L7197" s="35" t="e">
        <v>#VALUE!</v>
      </c>
    </row>
    <row r="7198" spans="1:12" x14ac:dyDescent="0.25">
      <c r="A7198" s="35" t="s">
        <v>148</v>
      </c>
      <c r="B7198" t="s">
        <v>108</v>
      </c>
      <c r="C7198">
        <v>3</v>
      </c>
      <c r="D7198" t="s">
        <v>148</v>
      </c>
      <c r="E7198">
        <v>591221</v>
      </c>
      <c r="F7198" t="s">
        <v>127</v>
      </c>
      <c r="G7198" t="s">
        <v>139</v>
      </c>
      <c r="H7198" t="s">
        <v>148</v>
      </c>
      <c r="I7198" t="s">
        <v>148</v>
      </c>
      <c r="J7198" t="s">
        <v>148</v>
      </c>
      <c r="K7198" t="s">
        <v>148</v>
      </c>
      <c r="L7198" s="35" t="e">
        <v>#VALUE!</v>
      </c>
    </row>
    <row r="7199" spans="1:12" x14ac:dyDescent="0.25">
      <c r="A7199" s="35" t="s">
        <v>148</v>
      </c>
      <c r="B7199" t="s">
        <v>108</v>
      </c>
      <c r="C7199">
        <v>3</v>
      </c>
      <c r="D7199" t="s">
        <v>148</v>
      </c>
      <c r="E7199">
        <v>308436</v>
      </c>
      <c r="F7199" t="s">
        <v>123</v>
      </c>
      <c r="G7199" t="s">
        <v>147</v>
      </c>
      <c r="H7199" t="s">
        <v>148</v>
      </c>
      <c r="I7199" t="s">
        <v>148</v>
      </c>
      <c r="J7199" t="s">
        <v>148</v>
      </c>
      <c r="K7199" t="s">
        <v>148</v>
      </c>
      <c r="L7199" s="35" t="e">
        <v>#VALUE!</v>
      </c>
    </row>
    <row r="7200" spans="1:12" x14ac:dyDescent="0.25">
      <c r="A7200" s="35" t="s">
        <v>148</v>
      </c>
      <c r="B7200" t="s">
        <v>108</v>
      </c>
      <c r="C7200">
        <v>3</v>
      </c>
      <c r="D7200" t="s">
        <v>148</v>
      </c>
      <c r="E7200">
        <v>532526</v>
      </c>
      <c r="F7200" t="s">
        <v>124</v>
      </c>
      <c r="G7200" t="s">
        <v>128</v>
      </c>
      <c r="H7200" t="s">
        <v>148</v>
      </c>
      <c r="I7200" t="s">
        <v>148</v>
      </c>
      <c r="J7200" t="s">
        <v>148</v>
      </c>
      <c r="K7200" t="s">
        <v>148</v>
      </c>
      <c r="L7200" s="35" t="e">
        <v>#VALUE!</v>
      </c>
    </row>
    <row r="7201" spans="1:12" x14ac:dyDescent="0.25">
      <c r="A7201" s="35" t="s">
        <v>148</v>
      </c>
      <c r="B7201" t="s">
        <v>108</v>
      </c>
      <c r="C7201">
        <v>3</v>
      </c>
      <c r="D7201" t="s">
        <v>148</v>
      </c>
      <c r="E7201">
        <v>663813</v>
      </c>
      <c r="F7201" t="s">
        <v>123</v>
      </c>
      <c r="G7201" t="s">
        <v>139</v>
      </c>
      <c r="H7201" t="s">
        <v>148</v>
      </c>
      <c r="I7201" t="s">
        <v>148</v>
      </c>
      <c r="J7201" t="s">
        <v>148</v>
      </c>
      <c r="K7201" t="s">
        <v>148</v>
      </c>
      <c r="L7201" s="35" t="e">
        <v>#VALUE!</v>
      </c>
    </row>
    <row r="7202" spans="1:12" x14ac:dyDescent="0.25">
      <c r="A7202" s="35" t="s">
        <v>148</v>
      </c>
      <c r="B7202" t="s">
        <v>108</v>
      </c>
      <c r="C7202">
        <v>3</v>
      </c>
      <c r="D7202" t="s">
        <v>148</v>
      </c>
      <c r="E7202">
        <v>155301</v>
      </c>
      <c r="F7202" t="s">
        <v>125</v>
      </c>
      <c r="G7202" t="s">
        <v>141</v>
      </c>
      <c r="H7202" t="s">
        <v>148</v>
      </c>
      <c r="I7202" t="s">
        <v>148</v>
      </c>
      <c r="J7202" t="s">
        <v>148</v>
      </c>
      <c r="K7202" t="s">
        <v>148</v>
      </c>
      <c r="L7202" s="35" t="e">
        <v>#VALUE!</v>
      </c>
    </row>
    <row r="7203" spans="1:12" x14ac:dyDescent="0.25">
      <c r="A7203" s="35" t="s">
        <v>148</v>
      </c>
      <c r="B7203" t="s">
        <v>108</v>
      </c>
      <c r="C7203">
        <v>3</v>
      </c>
      <c r="D7203" t="s">
        <v>148</v>
      </c>
      <c r="E7203">
        <v>595417</v>
      </c>
      <c r="F7203" t="s">
        <v>126</v>
      </c>
      <c r="G7203" t="s">
        <v>142</v>
      </c>
      <c r="H7203" t="s">
        <v>148</v>
      </c>
      <c r="I7203" t="s">
        <v>148</v>
      </c>
      <c r="J7203" t="s">
        <v>148</v>
      </c>
      <c r="K7203" t="s">
        <v>148</v>
      </c>
      <c r="L7203" s="35" t="e">
        <v>#VALUE!</v>
      </c>
    </row>
    <row r="7204" spans="1:12" x14ac:dyDescent="0.25">
      <c r="A7204" s="35" t="s">
        <v>148</v>
      </c>
      <c r="B7204" t="s">
        <v>108</v>
      </c>
      <c r="C7204">
        <v>3</v>
      </c>
      <c r="D7204" t="s">
        <v>148</v>
      </c>
      <c r="E7204">
        <v>630919</v>
      </c>
      <c r="F7204" t="s">
        <v>124</v>
      </c>
      <c r="G7204" t="s">
        <v>136</v>
      </c>
      <c r="H7204" t="s">
        <v>148</v>
      </c>
      <c r="I7204" t="s">
        <v>148</v>
      </c>
      <c r="J7204" t="s">
        <v>148</v>
      </c>
      <c r="K7204" t="s">
        <v>148</v>
      </c>
      <c r="L7204" s="35" t="e">
        <v>#VALUE!</v>
      </c>
    </row>
    <row r="7205" spans="1:12" x14ac:dyDescent="0.25">
      <c r="A7205" s="35" t="s">
        <v>148</v>
      </c>
      <c r="B7205" t="s">
        <v>108</v>
      </c>
      <c r="C7205">
        <v>3</v>
      </c>
      <c r="D7205" t="s">
        <v>148</v>
      </c>
      <c r="E7205">
        <v>844876</v>
      </c>
      <c r="F7205" t="s">
        <v>118</v>
      </c>
      <c r="G7205" t="s">
        <v>142</v>
      </c>
      <c r="H7205" t="s">
        <v>148</v>
      </c>
      <c r="I7205" t="s">
        <v>148</v>
      </c>
      <c r="J7205" t="s">
        <v>148</v>
      </c>
      <c r="K7205" t="s">
        <v>148</v>
      </c>
      <c r="L7205" s="35" t="e">
        <v>#VALUE!</v>
      </c>
    </row>
    <row r="7206" spans="1:12" x14ac:dyDescent="0.25">
      <c r="A7206" s="35" t="s">
        <v>148</v>
      </c>
      <c r="B7206" t="s">
        <v>108</v>
      </c>
      <c r="C7206">
        <v>3</v>
      </c>
      <c r="D7206" t="s">
        <v>148</v>
      </c>
      <c r="E7206">
        <v>903009</v>
      </c>
      <c r="F7206" t="s">
        <v>119</v>
      </c>
      <c r="G7206" t="s">
        <v>143</v>
      </c>
      <c r="H7206" t="s">
        <v>148</v>
      </c>
      <c r="I7206" t="s">
        <v>148</v>
      </c>
      <c r="J7206" t="s">
        <v>148</v>
      </c>
      <c r="K7206" t="s">
        <v>148</v>
      </c>
      <c r="L7206" s="35" t="e">
        <v>#VALUE!</v>
      </c>
    </row>
    <row r="7207" spans="1:12" x14ac:dyDescent="0.25">
      <c r="A7207" s="35" t="s">
        <v>148</v>
      </c>
      <c r="B7207" t="s">
        <v>108</v>
      </c>
      <c r="C7207">
        <v>3</v>
      </c>
      <c r="D7207" t="s">
        <v>148</v>
      </c>
      <c r="E7207">
        <v>812825</v>
      </c>
      <c r="F7207" t="s">
        <v>121</v>
      </c>
      <c r="G7207" t="s">
        <v>141</v>
      </c>
      <c r="H7207" t="s">
        <v>148</v>
      </c>
      <c r="I7207" t="s">
        <v>148</v>
      </c>
      <c r="J7207" t="s">
        <v>148</v>
      </c>
      <c r="K7207" t="s">
        <v>148</v>
      </c>
      <c r="L7207" s="35" t="e">
        <v>#VALUE!</v>
      </c>
    </row>
    <row r="7208" spans="1:12" x14ac:dyDescent="0.25">
      <c r="A7208" s="35" t="s">
        <v>148</v>
      </c>
      <c r="B7208" t="s">
        <v>108</v>
      </c>
      <c r="C7208">
        <v>3</v>
      </c>
      <c r="D7208" t="s">
        <v>148</v>
      </c>
      <c r="E7208">
        <v>414200</v>
      </c>
      <c r="F7208" t="s">
        <v>120</v>
      </c>
      <c r="G7208" t="s">
        <v>132</v>
      </c>
      <c r="H7208" t="s">
        <v>148</v>
      </c>
      <c r="I7208" t="s">
        <v>148</v>
      </c>
      <c r="J7208" t="s">
        <v>148</v>
      </c>
      <c r="K7208" t="s">
        <v>148</v>
      </c>
      <c r="L7208" s="35" t="e">
        <v>#VALUE!</v>
      </c>
    </row>
    <row r="7209" spans="1:12" x14ac:dyDescent="0.25">
      <c r="A7209" s="35" t="s">
        <v>148</v>
      </c>
      <c r="B7209" t="s">
        <v>108</v>
      </c>
      <c r="C7209">
        <v>3</v>
      </c>
      <c r="D7209" t="s">
        <v>148</v>
      </c>
      <c r="E7209">
        <v>527395</v>
      </c>
      <c r="F7209" t="s">
        <v>125</v>
      </c>
      <c r="G7209" t="s">
        <v>137</v>
      </c>
      <c r="H7209" t="s">
        <v>148</v>
      </c>
      <c r="I7209" t="s">
        <v>148</v>
      </c>
      <c r="J7209" t="s">
        <v>148</v>
      </c>
      <c r="K7209" t="s">
        <v>148</v>
      </c>
      <c r="L7209" s="35" t="e">
        <v>#VALUE!</v>
      </c>
    </row>
    <row r="7210" spans="1:12" x14ac:dyDescent="0.25">
      <c r="A7210" s="35" t="s">
        <v>148</v>
      </c>
      <c r="B7210" t="s">
        <v>108</v>
      </c>
      <c r="C7210">
        <v>3</v>
      </c>
      <c r="D7210" t="s">
        <v>148</v>
      </c>
      <c r="E7210">
        <v>721776</v>
      </c>
      <c r="F7210" t="s">
        <v>127</v>
      </c>
      <c r="G7210" t="s">
        <v>143</v>
      </c>
      <c r="H7210" t="s">
        <v>148</v>
      </c>
      <c r="I7210" t="s">
        <v>148</v>
      </c>
      <c r="J7210" t="s">
        <v>148</v>
      </c>
      <c r="K7210" t="s">
        <v>148</v>
      </c>
      <c r="L7210" s="35" t="e">
        <v>#VALUE!</v>
      </c>
    </row>
    <row r="7211" spans="1:12" x14ac:dyDescent="0.25">
      <c r="A7211" s="35" t="s">
        <v>148</v>
      </c>
      <c r="B7211" t="s">
        <v>108</v>
      </c>
      <c r="C7211">
        <v>3</v>
      </c>
      <c r="D7211" t="s">
        <v>148</v>
      </c>
      <c r="E7211">
        <v>362804</v>
      </c>
      <c r="F7211" t="s">
        <v>118</v>
      </c>
      <c r="G7211" t="s">
        <v>146</v>
      </c>
      <c r="H7211" t="s">
        <v>148</v>
      </c>
      <c r="I7211" t="s">
        <v>148</v>
      </c>
      <c r="J7211" t="s">
        <v>148</v>
      </c>
      <c r="K7211" t="s">
        <v>148</v>
      </c>
      <c r="L7211" s="35" t="e">
        <v>#VALUE!</v>
      </c>
    </row>
    <row r="7212" spans="1:12" x14ac:dyDescent="0.25">
      <c r="A7212" s="35" t="s">
        <v>148</v>
      </c>
      <c r="B7212" t="s">
        <v>108</v>
      </c>
      <c r="C7212">
        <v>3</v>
      </c>
      <c r="D7212" t="s">
        <v>148</v>
      </c>
      <c r="E7212">
        <v>155032</v>
      </c>
      <c r="F7212" t="s">
        <v>118</v>
      </c>
      <c r="G7212" t="s">
        <v>138</v>
      </c>
      <c r="H7212" t="s">
        <v>148</v>
      </c>
      <c r="I7212" t="s">
        <v>148</v>
      </c>
      <c r="J7212" t="s">
        <v>148</v>
      </c>
      <c r="K7212" t="s">
        <v>148</v>
      </c>
      <c r="L7212" s="35" t="e">
        <v>#VALUE!</v>
      </c>
    </row>
    <row r="7213" spans="1:12" x14ac:dyDescent="0.25">
      <c r="A7213" s="35" t="s">
        <v>148</v>
      </c>
      <c r="B7213" t="s">
        <v>108</v>
      </c>
      <c r="C7213">
        <v>3</v>
      </c>
      <c r="D7213" t="s">
        <v>148</v>
      </c>
      <c r="E7213">
        <v>385320</v>
      </c>
      <c r="F7213" t="s">
        <v>120</v>
      </c>
      <c r="G7213" t="s">
        <v>140</v>
      </c>
      <c r="H7213" t="s">
        <v>148</v>
      </c>
      <c r="I7213" t="s">
        <v>148</v>
      </c>
      <c r="J7213" t="s">
        <v>148</v>
      </c>
      <c r="K7213" t="s">
        <v>148</v>
      </c>
      <c r="L7213" s="35" t="e">
        <v>#VALUE!</v>
      </c>
    </row>
    <row r="7214" spans="1:12" x14ac:dyDescent="0.25">
      <c r="A7214" s="35" t="s">
        <v>148</v>
      </c>
      <c r="B7214" t="s">
        <v>108</v>
      </c>
      <c r="C7214">
        <v>3</v>
      </c>
      <c r="D7214" t="s">
        <v>148</v>
      </c>
      <c r="E7214">
        <v>383653</v>
      </c>
      <c r="F7214" t="s">
        <v>125</v>
      </c>
      <c r="G7214" t="s">
        <v>137</v>
      </c>
      <c r="H7214" t="s">
        <v>148</v>
      </c>
      <c r="I7214" t="s">
        <v>148</v>
      </c>
      <c r="J7214" t="s">
        <v>148</v>
      </c>
      <c r="K7214" t="s">
        <v>148</v>
      </c>
      <c r="L7214" s="35" t="e">
        <v>#VALUE!</v>
      </c>
    </row>
    <row r="7215" spans="1:12" x14ac:dyDescent="0.25">
      <c r="A7215" s="35" t="s">
        <v>148</v>
      </c>
      <c r="B7215" t="s">
        <v>108</v>
      </c>
      <c r="C7215">
        <v>3</v>
      </c>
      <c r="D7215" t="s">
        <v>148</v>
      </c>
      <c r="E7215">
        <v>610236</v>
      </c>
      <c r="F7215" t="s">
        <v>118</v>
      </c>
      <c r="G7215" t="s">
        <v>142</v>
      </c>
      <c r="H7215" t="s">
        <v>148</v>
      </c>
      <c r="I7215" t="s">
        <v>148</v>
      </c>
      <c r="J7215" t="s">
        <v>148</v>
      </c>
      <c r="K7215" t="s">
        <v>148</v>
      </c>
      <c r="L7215" s="35" t="e">
        <v>#VALUE!</v>
      </c>
    </row>
    <row r="7216" spans="1:12" x14ac:dyDescent="0.25">
      <c r="A7216" s="35" t="s">
        <v>148</v>
      </c>
      <c r="B7216" t="s">
        <v>108</v>
      </c>
      <c r="C7216">
        <v>3</v>
      </c>
      <c r="D7216" t="s">
        <v>148</v>
      </c>
      <c r="E7216">
        <v>590167</v>
      </c>
      <c r="F7216" t="s">
        <v>126</v>
      </c>
      <c r="G7216" t="s">
        <v>130</v>
      </c>
      <c r="H7216" t="s">
        <v>148</v>
      </c>
      <c r="I7216" t="s">
        <v>148</v>
      </c>
      <c r="J7216" t="s">
        <v>148</v>
      </c>
      <c r="K7216" t="s">
        <v>148</v>
      </c>
      <c r="L7216" s="35" t="e">
        <v>#VALUE!</v>
      </c>
    </row>
    <row r="7217" spans="1:12" x14ac:dyDescent="0.25">
      <c r="A7217" s="35" t="s">
        <v>148</v>
      </c>
      <c r="B7217" t="s">
        <v>108</v>
      </c>
      <c r="C7217">
        <v>3</v>
      </c>
      <c r="D7217" t="s">
        <v>148</v>
      </c>
      <c r="E7217">
        <v>661539</v>
      </c>
      <c r="F7217" t="s">
        <v>127</v>
      </c>
      <c r="G7217" t="s">
        <v>131</v>
      </c>
      <c r="H7217" t="s">
        <v>148</v>
      </c>
      <c r="I7217" t="s">
        <v>148</v>
      </c>
      <c r="J7217" t="s">
        <v>148</v>
      </c>
      <c r="K7217" t="s">
        <v>148</v>
      </c>
      <c r="L7217" s="35" t="e">
        <v>#VALUE!</v>
      </c>
    </row>
    <row r="7218" spans="1:12" x14ac:dyDescent="0.25">
      <c r="A7218" s="35" t="s">
        <v>148</v>
      </c>
      <c r="B7218" t="s">
        <v>108</v>
      </c>
      <c r="C7218">
        <v>3</v>
      </c>
      <c r="D7218" t="s">
        <v>148</v>
      </c>
      <c r="E7218">
        <v>130396</v>
      </c>
      <c r="F7218" t="s">
        <v>119</v>
      </c>
      <c r="G7218" t="s">
        <v>135</v>
      </c>
      <c r="H7218" t="s">
        <v>148</v>
      </c>
      <c r="I7218" t="s">
        <v>148</v>
      </c>
      <c r="J7218" t="s">
        <v>148</v>
      </c>
      <c r="K7218" t="s">
        <v>148</v>
      </c>
      <c r="L7218" s="35" t="e">
        <v>#VALUE!</v>
      </c>
    </row>
    <row r="7219" spans="1:12" x14ac:dyDescent="0.25">
      <c r="A7219" s="35" t="s">
        <v>148</v>
      </c>
      <c r="B7219" t="s">
        <v>108</v>
      </c>
      <c r="C7219">
        <v>3</v>
      </c>
      <c r="D7219" t="s">
        <v>148</v>
      </c>
      <c r="E7219">
        <v>684085</v>
      </c>
      <c r="F7219" t="s">
        <v>116</v>
      </c>
      <c r="G7219" t="s">
        <v>144</v>
      </c>
      <c r="H7219" t="s">
        <v>148</v>
      </c>
      <c r="I7219" t="s">
        <v>148</v>
      </c>
      <c r="J7219" t="s">
        <v>148</v>
      </c>
      <c r="K7219" t="s">
        <v>148</v>
      </c>
      <c r="L7219" s="35" t="e">
        <v>#VALUE!</v>
      </c>
    </row>
    <row r="7220" spans="1:12" x14ac:dyDescent="0.25">
      <c r="A7220" s="35" t="s">
        <v>148</v>
      </c>
      <c r="B7220" t="s">
        <v>108</v>
      </c>
      <c r="C7220">
        <v>3</v>
      </c>
      <c r="D7220" t="s">
        <v>148</v>
      </c>
      <c r="E7220">
        <v>287600</v>
      </c>
      <c r="F7220" t="s">
        <v>120</v>
      </c>
      <c r="G7220" t="s">
        <v>128</v>
      </c>
      <c r="H7220" t="s">
        <v>148</v>
      </c>
      <c r="I7220" t="s">
        <v>148</v>
      </c>
      <c r="J7220" t="s">
        <v>148</v>
      </c>
      <c r="K7220" t="s">
        <v>148</v>
      </c>
      <c r="L7220" s="35" t="e">
        <v>#VALUE!</v>
      </c>
    </row>
    <row r="7221" spans="1:12" x14ac:dyDescent="0.25">
      <c r="A7221" s="35" t="s">
        <v>148</v>
      </c>
      <c r="B7221" t="s">
        <v>108</v>
      </c>
      <c r="C7221">
        <v>3</v>
      </c>
      <c r="D7221" t="s">
        <v>148</v>
      </c>
      <c r="E7221">
        <v>644131</v>
      </c>
      <c r="F7221" t="s">
        <v>123</v>
      </c>
      <c r="G7221" t="s">
        <v>131</v>
      </c>
      <c r="H7221" t="s">
        <v>148</v>
      </c>
      <c r="I7221" t="s">
        <v>148</v>
      </c>
      <c r="J7221" t="s">
        <v>148</v>
      </c>
      <c r="K7221" t="s">
        <v>148</v>
      </c>
      <c r="L7221" s="35" t="e">
        <v>#VALUE!</v>
      </c>
    </row>
    <row r="7222" spans="1:12" x14ac:dyDescent="0.25">
      <c r="A7222" s="35" t="s">
        <v>148</v>
      </c>
      <c r="B7222" t="s">
        <v>108</v>
      </c>
      <c r="C7222">
        <v>3</v>
      </c>
      <c r="D7222" t="s">
        <v>148</v>
      </c>
      <c r="E7222">
        <v>944517</v>
      </c>
      <c r="F7222" t="s">
        <v>122</v>
      </c>
      <c r="G7222" t="s">
        <v>138</v>
      </c>
      <c r="H7222" t="s">
        <v>148</v>
      </c>
      <c r="I7222" t="s">
        <v>148</v>
      </c>
      <c r="J7222" t="s">
        <v>148</v>
      </c>
      <c r="K7222" t="s">
        <v>148</v>
      </c>
      <c r="L7222" s="35" t="e">
        <v>#VALUE!</v>
      </c>
    </row>
    <row r="7223" spans="1:12" x14ac:dyDescent="0.25">
      <c r="A7223" s="35" t="s">
        <v>148</v>
      </c>
      <c r="B7223" t="s">
        <v>108</v>
      </c>
      <c r="C7223">
        <v>3</v>
      </c>
      <c r="D7223" t="s">
        <v>148</v>
      </c>
      <c r="E7223">
        <v>463167</v>
      </c>
      <c r="F7223" t="s">
        <v>121</v>
      </c>
      <c r="G7223" t="s">
        <v>129</v>
      </c>
      <c r="H7223" t="s">
        <v>148</v>
      </c>
      <c r="I7223" t="s">
        <v>148</v>
      </c>
      <c r="J7223" t="s">
        <v>148</v>
      </c>
      <c r="K7223" t="s">
        <v>148</v>
      </c>
      <c r="L7223" s="35" t="e">
        <v>#VALUE!</v>
      </c>
    </row>
    <row r="7224" spans="1:12" x14ac:dyDescent="0.25">
      <c r="A7224" s="35" t="s">
        <v>148</v>
      </c>
      <c r="B7224" t="s">
        <v>108</v>
      </c>
      <c r="C7224">
        <v>3</v>
      </c>
      <c r="D7224" t="s">
        <v>148</v>
      </c>
      <c r="E7224">
        <v>420435</v>
      </c>
      <c r="F7224" t="s">
        <v>127</v>
      </c>
      <c r="G7224" t="s">
        <v>135</v>
      </c>
      <c r="H7224" t="s">
        <v>148</v>
      </c>
      <c r="I7224" t="s">
        <v>148</v>
      </c>
      <c r="J7224" t="s">
        <v>148</v>
      </c>
      <c r="K7224" t="s">
        <v>148</v>
      </c>
      <c r="L7224" s="35" t="e">
        <v>#VALUE!</v>
      </c>
    </row>
    <row r="7225" spans="1:12" x14ac:dyDescent="0.25">
      <c r="A7225" s="35" t="s">
        <v>148</v>
      </c>
      <c r="B7225" t="s">
        <v>108</v>
      </c>
      <c r="C7225">
        <v>3</v>
      </c>
      <c r="D7225" t="s">
        <v>148</v>
      </c>
      <c r="E7225">
        <v>972393</v>
      </c>
      <c r="F7225" t="s">
        <v>117</v>
      </c>
      <c r="G7225" t="s">
        <v>137</v>
      </c>
      <c r="H7225" t="s">
        <v>148</v>
      </c>
      <c r="I7225" t="s">
        <v>148</v>
      </c>
      <c r="J7225" t="s">
        <v>148</v>
      </c>
      <c r="K7225" t="s">
        <v>148</v>
      </c>
      <c r="L7225" s="35" t="e">
        <v>#VALUE!</v>
      </c>
    </row>
    <row r="7226" spans="1:12" x14ac:dyDescent="0.25">
      <c r="A7226" s="35" t="s">
        <v>148</v>
      </c>
      <c r="B7226" t="s">
        <v>108</v>
      </c>
      <c r="C7226">
        <v>3</v>
      </c>
      <c r="D7226" t="s">
        <v>148</v>
      </c>
      <c r="E7226">
        <v>872061</v>
      </c>
      <c r="F7226" t="s">
        <v>119</v>
      </c>
      <c r="G7226" t="s">
        <v>139</v>
      </c>
      <c r="H7226" t="s">
        <v>148</v>
      </c>
      <c r="I7226" t="s">
        <v>148</v>
      </c>
      <c r="J7226" t="s">
        <v>148</v>
      </c>
      <c r="K7226" t="s">
        <v>148</v>
      </c>
      <c r="L7226" s="35" t="e">
        <v>#VALUE!</v>
      </c>
    </row>
    <row r="7227" spans="1:12" x14ac:dyDescent="0.25">
      <c r="A7227" s="35" t="s">
        <v>148</v>
      </c>
      <c r="B7227" t="s">
        <v>108</v>
      </c>
      <c r="C7227">
        <v>3</v>
      </c>
      <c r="D7227" t="s">
        <v>148</v>
      </c>
      <c r="E7227">
        <v>524751</v>
      </c>
      <c r="F7227" t="s">
        <v>125</v>
      </c>
      <c r="G7227" t="s">
        <v>145</v>
      </c>
      <c r="H7227" t="s">
        <v>148</v>
      </c>
      <c r="I7227" t="s">
        <v>148</v>
      </c>
      <c r="J7227" t="s">
        <v>148</v>
      </c>
      <c r="K7227" t="s">
        <v>148</v>
      </c>
      <c r="L7227" s="35" t="e">
        <v>#VALUE!</v>
      </c>
    </row>
    <row r="7228" spans="1:12" x14ac:dyDescent="0.25">
      <c r="A7228" s="35" t="s">
        <v>148</v>
      </c>
      <c r="B7228" t="s">
        <v>108</v>
      </c>
      <c r="C7228">
        <v>3</v>
      </c>
      <c r="D7228" t="s">
        <v>148</v>
      </c>
      <c r="E7228">
        <v>113831</v>
      </c>
      <c r="F7228" t="s">
        <v>127</v>
      </c>
      <c r="G7228" t="s">
        <v>147</v>
      </c>
      <c r="H7228" t="s">
        <v>148</v>
      </c>
      <c r="I7228" t="s">
        <v>148</v>
      </c>
      <c r="J7228" t="s">
        <v>148</v>
      </c>
      <c r="K7228" t="s">
        <v>148</v>
      </c>
      <c r="L7228" s="35" t="e">
        <v>#VALUE!</v>
      </c>
    </row>
    <row r="7229" spans="1:12" x14ac:dyDescent="0.25">
      <c r="A7229" s="35" t="s">
        <v>148</v>
      </c>
      <c r="B7229" t="s">
        <v>108</v>
      </c>
      <c r="C7229">
        <v>3</v>
      </c>
      <c r="D7229" t="s">
        <v>148</v>
      </c>
      <c r="E7229">
        <v>784408</v>
      </c>
      <c r="F7229" t="s">
        <v>127</v>
      </c>
      <c r="G7229" t="s">
        <v>131</v>
      </c>
      <c r="H7229" t="s">
        <v>148</v>
      </c>
      <c r="I7229" t="s">
        <v>148</v>
      </c>
      <c r="J7229" t="s">
        <v>148</v>
      </c>
      <c r="K7229" t="s">
        <v>148</v>
      </c>
      <c r="L7229" s="35" t="e">
        <v>#VALUE!</v>
      </c>
    </row>
    <row r="7230" spans="1:12" x14ac:dyDescent="0.25">
      <c r="A7230" s="35" t="s">
        <v>148</v>
      </c>
      <c r="B7230" t="s">
        <v>108</v>
      </c>
      <c r="C7230">
        <v>3</v>
      </c>
      <c r="D7230" t="s">
        <v>148</v>
      </c>
      <c r="E7230">
        <v>550609</v>
      </c>
      <c r="F7230" t="s">
        <v>121</v>
      </c>
      <c r="G7230" t="s">
        <v>129</v>
      </c>
      <c r="H7230" t="s">
        <v>148</v>
      </c>
      <c r="I7230" t="s">
        <v>148</v>
      </c>
      <c r="J7230" t="s">
        <v>148</v>
      </c>
      <c r="K7230" t="s">
        <v>148</v>
      </c>
      <c r="L7230" s="35" t="e">
        <v>#VALUE!</v>
      </c>
    </row>
    <row r="7231" spans="1:12" x14ac:dyDescent="0.25">
      <c r="A7231" s="35" t="s">
        <v>148</v>
      </c>
      <c r="B7231" t="s">
        <v>108</v>
      </c>
      <c r="C7231">
        <v>3</v>
      </c>
      <c r="D7231" t="s">
        <v>148</v>
      </c>
      <c r="E7231">
        <v>114406</v>
      </c>
      <c r="F7231" t="s">
        <v>126</v>
      </c>
      <c r="G7231" t="s">
        <v>134</v>
      </c>
      <c r="H7231" t="s">
        <v>148</v>
      </c>
      <c r="I7231" t="s">
        <v>148</v>
      </c>
      <c r="J7231" t="s">
        <v>148</v>
      </c>
      <c r="K7231" t="s">
        <v>148</v>
      </c>
      <c r="L7231" s="35" t="e">
        <v>#VALUE!</v>
      </c>
    </row>
    <row r="7232" spans="1:12" x14ac:dyDescent="0.25">
      <c r="A7232" s="35" t="s">
        <v>148</v>
      </c>
      <c r="B7232" t="s">
        <v>108</v>
      </c>
      <c r="C7232">
        <v>3</v>
      </c>
      <c r="D7232" t="s">
        <v>148</v>
      </c>
      <c r="E7232">
        <v>635583</v>
      </c>
      <c r="F7232" t="s">
        <v>124</v>
      </c>
      <c r="G7232" t="s">
        <v>140</v>
      </c>
      <c r="H7232" t="s">
        <v>148</v>
      </c>
      <c r="I7232" t="s">
        <v>148</v>
      </c>
      <c r="J7232" t="s">
        <v>148</v>
      </c>
      <c r="K7232" t="s">
        <v>148</v>
      </c>
      <c r="L7232" s="35" t="e">
        <v>#VALUE!</v>
      </c>
    </row>
    <row r="7233" spans="1:12" x14ac:dyDescent="0.25">
      <c r="A7233" s="35" t="s">
        <v>148</v>
      </c>
      <c r="B7233" t="s">
        <v>108</v>
      </c>
      <c r="C7233">
        <v>3</v>
      </c>
      <c r="D7233" t="s">
        <v>148</v>
      </c>
      <c r="E7233">
        <v>704430</v>
      </c>
      <c r="F7233" t="s">
        <v>120</v>
      </c>
      <c r="G7233" t="s">
        <v>128</v>
      </c>
      <c r="H7233" t="s">
        <v>148</v>
      </c>
      <c r="I7233" t="s">
        <v>148</v>
      </c>
      <c r="J7233" t="s">
        <v>148</v>
      </c>
      <c r="K7233" t="s">
        <v>148</v>
      </c>
      <c r="L7233" s="35" t="e">
        <v>#VALUE!</v>
      </c>
    </row>
    <row r="7234" spans="1:12" x14ac:dyDescent="0.25">
      <c r="A7234" s="35" t="s">
        <v>148</v>
      </c>
      <c r="B7234" t="s">
        <v>108</v>
      </c>
      <c r="C7234">
        <v>3</v>
      </c>
      <c r="D7234" t="s">
        <v>148</v>
      </c>
      <c r="E7234">
        <v>839751</v>
      </c>
      <c r="F7234" t="s">
        <v>116</v>
      </c>
      <c r="G7234" t="s">
        <v>128</v>
      </c>
      <c r="H7234" t="s">
        <v>148</v>
      </c>
      <c r="I7234" t="s">
        <v>148</v>
      </c>
      <c r="J7234" t="s">
        <v>148</v>
      </c>
      <c r="K7234" t="s">
        <v>148</v>
      </c>
      <c r="L7234" s="35" t="e">
        <v>#VALUE!</v>
      </c>
    </row>
    <row r="7235" spans="1:12" x14ac:dyDescent="0.25">
      <c r="A7235" s="35" t="s">
        <v>148</v>
      </c>
      <c r="B7235" t="s">
        <v>108</v>
      </c>
      <c r="C7235">
        <v>3</v>
      </c>
      <c r="D7235" t="s">
        <v>148</v>
      </c>
      <c r="E7235">
        <v>412463</v>
      </c>
      <c r="F7235" t="s">
        <v>125</v>
      </c>
      <c r="G7235" t="s">
        <v>129</v>
      </c>
      <c r="H7235" t="s">
        <v>148</v>
      </c>
      <c r="I7235" t="s">
        <v>148</v>
      </c>
      <c r="J7235" t="s">
        <v>148</v>
      </c>
      <c r="K7235" t="s">
        <v>148</v>
      </c>
      <c r="L7235" s="35" t="e">
        <v>#VALUE!</v>
      </c>
    </row>
    <row r="7236" spans="1:12" x14ac:dyDescent="0.25">
      <c r="A7236" s="35" t="s">
        <v>148</v>
      </c>
      <c r="B7236" t="s">
        <v>108</v>
      </c>
      <c r="C7236">
        <v>3</v>
      </c>
      <c r="D7236" t="s">
        <v>148</v>
      </c>
      <c r="E7236">
        <v>634762</v>
      </c>
      <c r="F7236" t="s">
        <v>121</v>
      </c>
      <c r="G7236" t="s">
        <v>137</v>
      </c>
      <c r="H7236" t="s">
        <v>148</v>
      </c>
      <c r="I7236" t="s">
        <v>148</v>
      </c>
      <c r="J7236" t="s">
        <v>148</v>
      </c>
      <c r="K7236" t="s">
        <v>148</v>
      </c>
      <c r="L7236" s="35" t="e">
        <v>#VALUE!</v>
      </c>
    </row>
    <row r="7237" spans="1:12" x14ac:dyDescent="0.25">
      <c r="A7237" s="35" t="s">
        <v>148</v>
      </c>
      <c r="B7237" t="s">
        <v>108</v>
      </c>
      <c r="C7237">
        <v>3</v>
      </c>
      <c r="D7237" t="s">
        <v>148</v>
      </c>
      <c r="E7237">
        <v>918152</v>
      </c>
      <c r="F7237" t="s">
        <v>122</v>
      </c>
      <c r="G7237" t="s">
        <v>138</v>
      </c>
      <c r="H7237" t="s">
        <v>148</v>
      </c>
      <c r="I7237" t="s">
        <v>148</v>
      </c>
      <c r="J7237" t="s">
        <v>148</v>
      </c>
      <c r="K7237" t="s">
        <v>148</v>
      </c>
      <c r="L7237" s="35" t="e">
        <v>#VALUE!</v>
      </c>
    </row>
    <row r="7238" spans="1:12" x14ac:dyDescent="0.25">
      <c r="A7238" s="35" t="s">
        <v>148</v>
      </c>
      <c r="B7238" t="s">
        <v>108</v>
      </c>
      <c r="C7238">
        <v>3</v>
      </c>
      <c r="D7238" t="s">
        <v>148</v>
      </c>
      <c r="E7238">
        <v>598234</v>
      </c>
      <c r="F7238" t="s">
        <v>119</v>
      </c>
      <c r="G7238" t="s">
        <v>147</v>
      </c>
      <c r="H7238" t="s">
        <v>148</v>
      </c>
      <c r="I7238" t="s">
        <v>148</v>
      </c>
      <c r="J7238" t="s">
        <v>148</v>
      </c>
      <c r="K7238" t="s">
        <v>148</v>
      </c>
      <c r="L7238" s="35" t="e">
        <v>#VALUE!</v>
      </c>
    </row>
    <row r="7239" spans="1:12" x14ac:dyDescent="0.25">
      <c r="A7239" s="35" t="s">
        <v>148</v>
      </c>
      <c r="B7239" t="s">
        <v>108</v>
      </c>
      <c r="C7239">
        <v>3</v>
      </c>
      <c r="D7239" t="s">
        <v>148</v>
      </c>
      <c r="E7239">
        <v>731065</v>
      </c>
      <c r="F7239" t="s">
        <v>119</v>
      </c>
      <c r="G7239" t="s">
        <v>139</v>
      </c>
      <c r="H7239" t="s">
        <v>148</v>
      </c>
      <c r="I7239" t="s">
        <v>148</v>
      </c>
      <c r="J7239" t="s">
        <v>148</v>
      </c>
      <c r="K7239" t="s">
        <v>148</v>
      </c>
      <c r="L7239" s="35" t="e">
        <v>#VALUE!</v>
      </c>
    </row>
    <row r="7240" spans="1:12" x14ac:dyDescent="0.25">
      <c r="A7240" s="35" t="s">
        <v>148</v>
      </c>
      <c r="B7240" t="s">
        <v>108</v>
      </c>
      <c r="C7240">
        <v>3</v>
      </c>
      <c r="D7240" t="s">
        <v>148</v>
      </c>
      <c r="E7240">
        <v>360923</v>
      </c>
      <c r="F7240" t="s">
        <v>124</v>
      </c>
      <c r="G7240" t="s">
        <v>136</v>
      </c>
      <c r="H7240" t="s">
        <v>148</v>
      </c>
      <c r="I7240" t="s">
        <v>148</v>
      </c>
      <c r="J7240" t="s">
        <v>148</v>
      </c>
      <c r="K7240" t="s">
        <v>148</v>
      </c>
      <c r="L7240" s="35" t="e">
        <v>#VALUE!</v>
      </c>
    </row>
    <row r="7241" spans="1:12" x14ac:dyDescent="0.25">
      <c r="A7241" s="35" t="s">
        <v>148</v>
      </c>
      <c r="B7241" t="s">
        <v>108</v>
      </c>
      <c r="C7241">
        <v>3</v>
      </c>
      <c r="D7241" t="s">
        <v>148</v>
      </c>
      <c r="E7241">
        <v>266117</v>
      </c>
      <c r="F7241" t="s">
        <v>122</v>
      </c>
      <c r="G7241" t="s">
        <v>146</v>
      </c>
      <c r="H7241" t="s">
        <v>148</v>
      </c>
      <c r="I7241" t="s">
        <v>148</v>
      </c>
      <c r="J7241" t="s">
        <v>148</v>
      </c>
      <c r="K7241" t="s">
        <v>148</v>
      </c>
      <c r="L7241" s="35" t="e">
        <v>#VALUE!</v>
      </c>
    </row>
    <row r="7242" spans="1:12" x14ac:dyDescent="0.25">
      <c r="A7242" s="35" t="s">
        <v>148</v>
      </c>
      <c r="B7242" t="s">
        <v>108</v>
      </c>
      <c r="C7242">
        <v>3</v>
      </c>
      <c r="D7242" t="s">
        <v>148</v>
      </c>
      <c r="E7242">
        <v>927628</v>
      </c>
      <c r="F7242" t="s">
        <v>119</v>
      </c>
      <c r="G7242" t="s">
        <v>139</v>
      </c>
      <c r="H7242" t="s">
        <v>148</v>
      </c>
      <c r="I7242" t="s">
        <v>148</v>
      </c>
      <c r="J7242" t="s">
        <v>148</v>
      </c>
      <c r="K7242" t="s">
        <v>148</v>
      </c>
      <c r="L7242" s="35" t="e">
        <v>#VALUE!</v>
      </c>
    </row>
    <row r="7243" spans="1:12" x14ac:dyDescent="0.25">
      <c r="A7243" s="35" t="s">
        <v>148</v>
      </c>
      <c r="B7243" t="s">
        <v>108</v>
      </c>
      <c r="C7243">
        <v>3</v>
      </c>
      <c r="D7243" t="s">
        <v>148</v>
      </c>
      <c r="E7243">
        <v>831842</v>
      </c>
      <c r="F7243" t="s">
        <v>122</v>
      </c>
      <c r="G7243" t="s">
        <v>142</v>
      </c>
      <c r="H7243" t="s">
        <v>148</v>
      </c>
      <c r="I7243" t="s">
        <v>148</v>
      </c>
      <c r="J7243" t="s">
        <v>148</v>
      </c>
      <c r="K7243" t="s">
        <v>148</v>
      </c>
      <c r="L7243" s="35" t="e">
        <v>#VALUE!</v>
      </c>
    </row>
    <row r="7244" spans="1:12" x14ac:dyDescent="0.25">
      <c r="A7244" s="35" t="s">
        <v>148</v>
      </c>
      <c r="B7244" t="s">
        <v>108</v>
      </c>
      <c r="C7244">
        <v>3</v>
      </c>
      <c r="D7244" t="s">
        <v>148</v>
      </c>
      <c r="E7244">
        <v>268321</v>
      </c>
      <c r="F7244" t="s">
        <v>120</v>
      </c>
      <c r="G7244" t="s">
        <v>132</v>
      </c>
      <c r="H7244" t="s">
        <v>148</v>
      </c>
      <c r="I7244" t="s">
        <v>148</v>
      </c>
      <c r="J7244" t="s">
        <v>148</v>
      </c>
      <c r="K7244" t="s">
        <v>148</v>
      </c>
      <c r="L7244" s="35" t="e">
        <v>#VALUE!</v>
      </c>
    </row>
    <row r="7245" spans="1:12" x14ac:dyDescent="0.25">
      <c r="A7245" s="35" t="s">
        <v>148</v>
      </c>
      <c r="B7245" t="s">
        <v>108</v>
      </c>
      <c r="C7245">
        <v>3</v>
      </c>
      <c r="D7245" t="s">
        <v>148</v>
      </c>
      <c r="E7245">
        <v>331991</v>
      </c>
      <c r="F7245" t="s">
        <v>119</v>
      </c>
      <c r="G7245" t="s">
        <v>143</v>
      </c>
      <c r="H7245" t="s">
        <v>148</v>
      </c>
      <c r="I7245" t="s">
        <v>148</v>
      </c>
      <c r="J7245" t="s">
        <v>148</v>
      </c>
      <c r="K7245" t="s">
        <v>148</v>
      </c>
      <c r="L7245" s="35" t="e">
        <v>#VALUE!</v>
      </c>
    </row>
    <row r="7246" spans="1:12" x14ac:dyDescent="0.25">
      <c r="A7246" s="35" t="s">
        <v>148</v>
      </c>
      <c r="B7246" t="s">
        <v>108</v>
      </c>
      <c r="C7246">
        <v>3</v>
      </c>
      <c r="D7246" t="s">
        <v>148</v>
      </c>
      <c r="E7246">
        <v>541095</v>
      </c>
      <c r="F7246" t="s">
        <v>116</v>
      </c>
      <c r="G7246" t="s">
        <v>144</v>
      </c>
      <c r="H7246" t="s">
        <v>148</v>
      </c>
      <c r="I7246" t="s">
        <v>148</v>
      </c>
      <c r="J7246" t="s">
        <v>148</v>
      </c>
      <c r="K7246" t="s">
        <v>148</v>
      </c>
      <c r="L7246" s="35" t="e">
        <v>#VALUE!</v>
      </c>
    </row>
    <row r="7247" spans="1:12" x14ac:dyDescent="0.25">
      <c r="A7247" s="35" t="s">
        <v>148</v>
      </c>
      <c r="B7247" t="s">
        <v>108</v>
      </c>
      <c r="C7247">
        <v>3</v>
      </c>
      <c r="D7247" t="s">
        <v>148</v>
      </c>
      <c r="E7247">
        <v>980927</v>
      </c>
      <c r="F7247" t="s">
        <v>126</v>
      </c>
      <c r="G7247" t="s">
        <v>134</v>
      </c>
      <c r="H7247" t="s">
        <v>148</v>
      </c>
      <c r="I7247" t="s">
        <v>148</v>
      </c>
      <c r="J7247" t="s">
        <v>148</v>
      </c>
      <c r="K7247" t="s">
        <v>148</v>
      </c>
      <c r="L7247" s="35" t="e">
        <v>#VALUE!</v>
      </c>
    </row>
    <row r="7248" spans="1:12" x14ac:dyDescent="0.25">
      <c r="A7248" s="35" t="s">
        <v>148</v>
      </c>
      <c r="B7248" t="s">
        <v>108</v>
      </c>
      <c r="C7248">
        <v>3</v>
      </c>
      <c r="D7248" t="s">
        <v>148</v>
      </c>
      <c r="E7248">
        <v>277515</v>
      </c>
      <c r="F7248" t="s">
        <v>123</v>
      </c>
      <c r="G7248" t="s">
        <v>135</v>
      </c>
      <c r="H7248" t="s">
        <v>148</v>
      </c>
      <c r="I7248" t="s">
        <v>148</v>
      </c>
      <c r="J7248" t="s">
        <v>148</v>
      </c>
      <c r="K7248" t="s">
        <v>148</v>
      </c>
      <c r="L7248" s="35" t="e">
        <v>#VALUE!</v>
      </c>
    </row>
    <row r="7249" spans="1:12" x14ac:dyDescent="0.25">
      <c r="A7249" s="35" t="s">
        <v>148</v>
      </c>
      <c r="B7249" t="s">
        <v>108</v>
      </c>
      <c r="C7249">
        <v>3</v>
      </c>
      <c r="D7249" t="s">
        <v>148</v>
      </c>
      <c r="E7249">
        <v>493052</v>
      </c>
      <c r="F7249" t="s">
        <v>123</v>
      </c>
      <c r="G7249" t="s">
        <v>147</v>
      </c>
      <c r="H7249" t="s">
        <v>148</v>
      </c>
      <c r="I7249" t="s">
        <v>148</v>
      </c>
      <c r="J7249" t="s">
        <v>148</v>
      </c>
      <c r="K7249" t="s">
        <v>148</v>
      </c>
      <c r="L7249" s="35" t="e">
        <v>#VALUE!</v>
      </c>
    </row>
    <row r="7250" spans="1:12" x14ac:dyDescent="0.25">
      <c r="A7250" s="35" t="s">
        <v>148</v>
      </c>
      <c r="B7250" t="s">
        <v>108</v>
      </c>
      <c r="C7250">
        <v>3</v>
      </c>
      <c r="D7250" t="s">
        <v>148</v>
      </c>
      <c r="E7250">
        <v>478367</v>
      </c>
      <c r="F7250" t="s">
        <v>117</v>
      </c>
      <c r="G7250" t="s">
        <v>133</v>
      </c>
      <c r="H7250" t="s">
        <v>148</v>
      </c>
      <c r="I7250" t="s">
        <v>148</v>
      </c>
      <c r="J7250" t="s">
        <v>148</v>
      </c>
      <c r="K7250" t="s">
        <v>148</v>
      </c>
      <c r="L7250" s="35" t="e">
        <v>#VALUE!</v>
      </c>
    </row>
    <row r="7251" spans="1:12" x14ac:dyDescent="0.25">
      <c r="A7251" s="35" t="s">
        <v>148</v>
      </c>
      <c r="B7251" t="s">
        <v>108</v>
      </c>
      <c r="C7251">
        <v>3</v>
      </c>
      <c r="D7251" t="s">
        <v>148</v>
      </c>
      <c r="E7251">
        <v>276711</v>
      </c>
      <c r="F7251" t="s">
        <v>120</v>
      </c>
      <c r="G7251" t="s">
        <v>136</v>
      </c>
      <c r="H7251" t="s">
        <v>148</v>
      </c>
      <c r="I7251" t="s">
        <v>148</v>
      </c>
      <c r="J7251" t="s">
        <v>148</v>
      </c>
      <c r="K7251" t="s">
        <v>148</v>
      </c>
      <c r="L7251" s="35" t="e">
        <v>#VALUE!</v>
      </c>
    </row>
    <row r="7252" spans="1:12" x14ac:dyDescent="0.25">
      <c r="A7252" s="35" t="s">
        <v>148</v>
      </c>
      <c r="B7252" t="s">
        <v>108</v>
      </c>
      <c r="C7252">
        <v>3</v>
      </c>
      <c r="D7252" t="s">
        <v>148</v>
      </c>
      <c r="E7252">
        <v>391417</v>
      </c>
      <c r="F7252" t="s">
        <v>121</v>
      </c>
      <c r="G7252" t="s">
        <v>137</v>
      </c>
      <c r="H7252" t="s">
        <v>148</v>
      </c>
      <c r="I7252" t="s">
        <v>148</v>
      </c>
      <c r="J7252" t="s">
        <v>148</v>
      </c>
      <c r="K7252" t="s">
        <v>148</v>
      </c>
      <c r="L7252" s="35" t="e">
        <v>#VALUE!</v>
      </c>
    </row>
    <row r="7253" spans="1:12" x14ac:dyDescent="0.25">
      <c r="A7253" s="35" t="s">
        <v>148</v>
      </c>
      <c r="B7253" t="s">
        <v>108</v>
      </c>
      <c r="C7253">
        <v>3</v>
      </c>
      <c r="D7253" t="s">
        <v>148</v>
      </c>
      <c r="E7253">
        <v>514258</v>
      </c>
      <c r="F7253" t="s">
        <v>126</v>
      </c>
      <c r="G7253" t="s">
        <v>142</v>
      </c>
      <c r="H7253" t="s">
        <v>148</v>
      </c>
      <c r="I7253" t="s">
        <v>148</v>
      </c>
      <c r="J7253" t="s">
        <v>148</v>
      </c>
      <c r="K7253" t="s">
        <v>148</v>
      </c>
      <c r="L7253" s="35" t="e">
        <v>#VALUE!</v>
      </c>
    </row>
    <row r="7254" spans="1:12" x14ac:dyDescent="0.25">
      <c r="A7254" s="35" t="s">
        <v>148</v>
      </c>
      <c r="B7254" t="s">
        <v>108</v>
      </c>
      <c r="C7254">
        <v>3</v>
      </c>
      <c r="D7254" t="s">
        <v>148</v>
      </c>
      <c r="E7254">
        <v>323768</v>
      </c>
      <c r="F7254" t="s">
        <v>121</v>
      </c>
      <c r="G7254" t="s">
        <v>141</v>
      </c>
      <c r="H7254" t="s">
        <v>148</v>
      </c>
      <c r="I7254" t="s">
        <v>148</v>
      </c>
      <c r="J7254" t="s">
        <v>148</v>
      </c>
      <c r="K7254" t="s">
        <v>148</v>
      </c>
      <c r="L7254" s="35" t="e">
        <v>#VALUE!</v>
      </c>
    </row>
    <row r="7255" spans="1:12" x14ac:dyDescent="0.25">
      <c r="A7255" s="35" t="s">
        <v>148</v>
      </c>
      <c r="B7255" t="s">
        <v>108</v>
      </c>
      <c r="C7255">
        <v>3</v>
      </c>
      <c r="D7255" t="s">
        <v>148</v>
      </c>
      <c r="E7255">
        <v>478173</v>
      </c>
      <c r="F7255" t="s">
        <v>127</v>
      </c>
      <c r="G7255" t="s">
        <v>147</v>
      </c>
      <c r="H7255" t="s">
        <v>148</v>
      </c>
      <c r="I7255" t="s">
        <v>148</v>
      </c>
      <c r="J7255" t="s">
        <v>148</v>
      </c>
      <c r="K7255" t="s">
        <v>148</v>
      </c>
      <c r="L7255" s="35" t="e">
        <v>#VALUE!</v>
      </c>
    </row>
    <row r="7256" spans="1:12" x14ac:dyDescent="0.25">
      <c r="A7256" s="35" t="s">
        <v>148</v>
      </c>
      <c r="B7256" t="s">
        <v>108</v>
      </c>
      <c r="C7256">
        <v>3</v>
      </c>
      <c r="D7256" t="s">
        <v>148</v>
      </c>
      <c r="E7256">
        <v>271556</v>
      </c>
      <c r="F7256" t="s">
        <v>124</v>
      </c>
      <c r="G7256" t="s">
        <v>136</v>
      </c>
      <c r="H7256" t="s">
        <v>148</v>
      </c>
      <c r="I7256" t="s">
        <v>148</v>
      </c>
      <c r="J7256" t="s">
        <v>148</v>
      </c>
      <c r="K7256" t="s">
        <v>148</v>
      </c>
      <c r="L7256" s="35" t="e">
        <v>#VALUE!</v>
      </c>
    </row>
    <row r="7257" spans="1:12" x14ac:dyDescent="0.25">
      <c r="A7257" s="35" t="s">
        <v>148</v>
      </c>
      <c r="B7257" t="s">
        <v>108</v>
      </c>
      <c r="C7257">
        <v>3</v>
      </c>
      <c r="D7257" t="s">
        <v>148</v>
      </c>
      <c r="E7257">
        <v>134591</v>
      </c>
      <c r="F7257" t="s">
        <v>116</v>
      </c>
      <c r="G7257" t="s">
        <v>132</v>
      </c>
      <c r="H7257" t="s">
        <v>148</v>
      </c>
      <c r="I7257" t="s">
        <v>148</v>
      </c>
      <c r="J7257" t="s">
        <v>148</v>
      </c>
      <c r="K7257" t="s">
        <v>148</v>
      </c>
      <c r="L7257" s="35" t="e">
        <v>#VALUE!</v>
      </c>
    </row>
    <row r="7258" spans="1:12" x14ac:dyDescent="0.25">
      <c r="A7258" s="35" t="s">
        <v>148</v>
      </c>
      <c r="B7258" t="s">
        <v>108</v>
      </c>
      <c r="C7258">
        <v>3</v>
      </c>
      <c r="D7258" t="s">
        <v>148</v>
      </c>
      <c r="E7258">
        <v>311531</v>
      </c>
      <c r="F7258" t="s">
        <v>117</v>
      </c>
      <c r="G7258" t="s">
        <v>137</v>
      </c>
      <c r="H7258" t="s">
        <v>148</v>
      </c>
      <c r="I7258" t="s">
        <v>148</v>
      </c>
      <c r="J7258" t="s">
        <v>148</v>
      </c>
      <c r="K7258" t="s">
        <v>148</v>
      </c>
      <c r="L7258" s="35" t="e">
        <v>#VALUE!</v>
      </c>
    </row>
    <row r="7259" spans="1:12" x14ac:dyDescent="0.25">
      <c r="A7259" s="35" t="s">
        <v>148</v>
      </c>
      <c r="B7259" t="s">
        <v>108</v>
      </c>
      <c r="C7259">
        <v>3</v>
      </c>
      <c r="D7259" t="s">
        <v>148</v>
      </c>
      <c r="E7259">
        <v>806876</v>
      </c>
      <c r="F7259" t="s">
        <v>121</v>
      </c>
      <c r="G7259" t="s">
        <v>141</v>
      </c>
      <c r="H7259" t="s">
        <v>148</v>
      </c>
      <c r="I7259" t="s">
        <v>148</v>
      </c>
      <c r="J7259" t="s">
        <v>148</v>
      </c>
      <c r="K7259" t="s">
        <v>148</v>
      </c>
      <c r="L7259" s="35" t="e">
        <v>#VALUE!</v>
      </c>
    </row>
    <row r="7260" spans="1:12" x14ac:dyDescent="0.25">
      <c r="A7260" s="35" t="s">
        <v>148</v>
      </c>
      <c r="B7260" t="s">
        <v>108</v>
      </c>
      <c r="C7260">
        <v>3</v>
      </c>
      <c r="D7260" t="s">
        <v>148</v>
      </c>
      <c r="E7260">
        <v>749112</v>
      </c>
      <c r="F7260" t="s">
        <v>118</v>
      </c>
      <c r="G7260" t="s">
        <v>142</v>
      </c>
      <c r="H7260" t="s">
        <v>148</v>
      </c>
      <c r="I7260" t="s">
        <v>148</v>
      </c>
      <c r="J7260" t="s">
        <v>148</v>
      </c>
      <c r="K7260" t="s">
        <v>148</v>
      </c>
      <c r="L7260" s="35" t="e">
        <v>#VALUE!</v>
      </c>
    </row>
    <row r="7261" spans="1:12" x14ac:dyDescent="0.25">
      <c r="A7261" s="35" t="s">
        <v>148</v>
      </c>
      <c r="B7261" t="s">
        <v>108</v>
      </c>
      <c r="C7261">
        <v>3</v>
      </c>
      <c r="D7261" t="s">
        <v>148</v>
      </c>
      <c r="E7261">
        <v>657383</v>
      </c>
      <c r="F7261" t="s">
        <v>126</v>
      </c>
      <c r="G7261" t="s">
        <v>130</v>
      </c>
      <c r="H7261" t="s">
        <v>148</v>
      </c>
      <c r="I7261" t="s">
        <v>148</v>
      </c>
      <c r="J7261" t="s">
        <v>148</v>
      </c>
      <c r="K7261" t="s">
        <v>148</v>
      </c>
      <c r="L7261" s="35" t="e">
        <v>#VALUE!</v>
      </c>
    </row>
    <row r="7262" spans="1:12" x14ac:dyDescent="0.25">
      <c r="A7262" s="35" t="s">
        <v>148</v>
      </c>
      <c r="B7262" t="s">
        <v>108</v>
      </c>
      <c r="C7262">
        <v>3</v>
      </c>
      <c r="D7262" t="s">
        <v>148</v>
      </c>
      <c r="E7262">
        <v>814433</v>
      </c>
      <c r="F7262" t="s">
        <v>117</v>
      </c>
      <c r="G7262" t="s">
        <v>133</v>
      </c>
      <c r="H7262" t="s">
        <v>148</v>
      </c>
      <c r="I7262" t="s">
        <v>148</v>
      </c>
      <c r="J7262" t="s">
        <v>148</v>
      </c>
      <c r="K7262" t="s">
        <v>148</v>
      </c>
      <c r="L7262" s="35" t="e">
        <v>#VALUE!</v>
      </c>
    </row>
    <row r="7263" spans="1:12" x14ac:dyDescent="0.25">
      <c r="A7263" s="35" t="s">
        <v>148</v>
      </c>
      <c r="B7263" t="s">
        <v>108</v>
      </c>
      <c r="C7263">
        <v>3</v>
      </c>
      <c r="D7263" t="s">
        <v>148</v>
      </c>
      <c r="E7263">
        <v>960572</v>
      </c>
      <c r="F7263" t="s">
        <v>121</v>
      </c>
      <c r="G7263" t="s">
        <v>129</v>
      </c>
      <c r="H7263" t="s">
        <v>148</v>
      </c>
      <c r="I7263" t="s">
        <v>148</v>
      </c>
      <c r="J7263" t="s">
        <v>148</v>
      </c>
      <c r="K7263" t="s">
        <v>148</v>
      </c>
      <c r="L7263" s="35" t="e">
        <v>#VALUE!</v>
      </c>
    </row>
    <row r="7264" spans="1:12" x14ac:dyDescent="0.25">
      <c r="A7264" s="35" t="s">
        <v>148</v>
      </c>
      <c r="B7264" t="s">
        <v>108</v>
      </c>
      <c r="C7264">
        <v>3</v>
      </c>
      <c r="D7264" t="s">
        <v>148</v>
      </c>
      <c r="E7264">
        <v>729632</v>
      </c>
      <c r="F7264" t="s">
        <v>123</v>
      </c>
      <c r="G7264" t="s">
        <v>131</v>
      </c>
      <c r="H7264" t="s">
        <v>148</v>
      </c>
      <c r="I7264" t="s">
        <v>148</v>
      </c>
      <c r="J7264" t="s">
        <v>148</v>
      </c>
      <c r="K7264" t="s">
        <v>148</v>
      </c>
      <c r="L7264" s="35" t="e">
        <v>#VALUE!</v>
      </c>
    </row>
    <row r="7265" spans="1:12" x14ac:dyDescent="0.25">
      <c r="A7265" s="35" t="s">
        <v>148</v>
      </c>
      <c r="B7265" t="s">
        <v>108</v>
      </c>
      <c r="C7265">
        <v>3</v>
      </c>
      <c r="D7265" t="s">
        <v>148</v>
      </c>
      <c r="E7265">
        <v>348222</v>
      </c>
      <c r="F7265" t="s">
        <v>126</v>
      </c>
      <c r="G7265" t="s">
        <v>146</v>
      </c>
      <c r="H7265" t="s">
        <v>148</v>
      </c>
      <c r="I7265" t="s">
        <v>148</v>
      </c>
      <c r="J7265" t="s">
        <v>148</v>
      </c>
      <c r="K7265" t="s">
        <v>148</v>
      </c>
      <c r="L7265" s="35" t="e">
        <v>#VALUE!</v>
      </c>
    </row>
    <row r="7266" spans="1:12" x14ac:dyDescent="0.25">
      <c r="A7266" s="35" t="s">
        <v>148</v>
      </c>
      <c r="B7266" t="s">
        <v>108</v>
      </c>
      <c r="C7266">
        <v>3</v>
      </c>
      <c r="D7266" t="s">
        <v>148</v>
      </c>
      <c r="E7266">
        <v>716213</v>
      </c>
      <c r="F7266" t="s">
        <v>123</v>
      </c>
      <c r="G7266" t="s">
        <v>135</v>
      </c>
      <c r="H7266" t="s">
        <v>148</v>
      </c>
      <c r="I7266" t="s">
        <v>148</v>
      </c>
      <c r="J7266" t="s">
        <v>148</v>
      </c>
      <c r="K7266" t="s">
        <v>148</v>
      </c>
      <c r="L7266" s="35" t="e">
        <v>#VALUE!</v>
      </c>
    </row>
    <row r="7267" spans="1:12" x14ac:dyDescent="0.25">
      <c r="A7267" s="35" t="s">
        <v>148</v>
      </c>
      <c r="B7267" t="s">
        <v>108</v>
      </c>
      <c r="C7267">
        <v>3</v>
      </c>
      <c r="D7267" t="s">
        <v>148</v>
      </c>
      <c r="E7267">
        <v>933737</v>
      </c>
      <c r="F7267" t="s">
        <v>121</v>
      </c>
      <c r="G7267" t="s">
        <v>145</v>
      </c>
      <c r="H7267" t="s">
        <v>148</v>
      </c>
      <c r="I7267" t="s">
        <v>148</v>
      </c>
      <c r="J7267" t="s">
        <v>148</v>
      </c>
      <c r="K7267" t="s">
        <v>148</v>
      </c>
      <c r="L7267" s="35" t="e">
        <v>#VALUE!</v>
      </c>
    </row>
    <row r="7268" spans="1:12" x14ac:dyDescent="0.25">
      <c r="A7268" s="35" t="s">
        <v>148</v>
      </c>
      <c r="B7268" t="s">
        <v>108</v>
      </c>
      <c r="C7268">
        <v>3</v>
      </c>
      <c r="D7268" t="s">
        <v>148</v>
      </c>
      <c r="E7268">
        <v>600461</v>
      </c>
      <c r="F7268" t="s">
        <v>125</v>
      </c>
      <c r="G7268" t="s">
        <v>129</v>
      </c>
      <c r="H7268" t="s">
        <v>148</v>
      </c>
      <c r="I7268" t="s">
        <v>148</v>
      </c>
      <c r="J7268" t="s">
        <v>148</v>
      </c>
      <c r="K7268" t="s">
        <v>148</v>
      </c>
      <c r="L7268" s="35" t="e">
        <v>#VALUE!</v>
      </c>
    </row>
    <row r="7269" spans="1:12" x14ac:dyDescent="0.25">
      <c r="A7269" s="35" t="s">
        <v>148</v>
      </c>
      <c r="B7269" t="s">
        <v>108</v>
      </c>
      <c r="C7269">
        <v>3</v>
      </c>
      <c r="D7269" t="s">
        <v>148</v>
      </c>
      <c r="E7269">
        <v>628831</v>
      </c>
      <c r="F7269" t="s">
        <v>118</v>
      </c>
      <c r="G7269" t="s">
        <v>134</v>
      </c>
      <c r="H7269" t="s">
        <v>148</v>
      </c>
      <c r="I7269" t="s">
        <v>148</v>
      </c>
      <c r="J7269" t="s">
        <v>148</v>
      </c>
      <c r="K7269" t="s">
        <v>148</v>
      </c>
      <c r="L7269" s="35" t="e">
        <v>#VALUE!</v>
      </c>
    </row>
    <row r="7270" spans="1:12" x14ac:dyDescent="0.25">
      <c r="A7270" s="35" t="s">
        <v>148</v>
      </c>
      <c r="B7270" t="s">
        <v>108</v>
      </c>
      <c r="C7270">
        <v>3</v>
      </c>
      <c r="D7270" t="s">
        <v>148</v>
      </c>
      <c r="E7270">
        <v>934835</v>
      </c>
      <c r="F7270" t="s">
        <v>120</v>
      </c>
      <c r="G7270" t="s">
        <v>128</v>
      </c>
      <c r="H7270" t="s">
        <v>148</v>
      </c>
      <c r="I7270" t="s">
        <v>148</v>
      </c>
      <c r="J7270" t="s">
        <v>148</v>
      </c>
      <c r="K7270" t="s">
        <v>148</v>
      </c>
      <c r="L7270" s="35" t="e">
        <v>#VALUE!</v>
      </c>
    </row>
    <row r="7271" spans="1:12" x14ac:dyDescent="0.25">
      <c r="A7271" s="35" t="s">
        <v>148</v>
      </c>
      <c r="B7271" t="s">
        <v>108</v>
      </c>
      <c r="C7271">
        <v>3</v>
      </c>
      <c r="D7271" t="s">
        <v>148</v>
      </c>
      <c r="E7271">
        <v>568504</v>
      </c>
      <c r="F7271" t="s">
        <v>126</v>
      </c>
      <c r="G7271" t="s">
        <v>134</v>
      </c>
      <c r="H7271" t="s">
        <v>148</v>
      </c>
      <c r="I7271" t="s">
        <v>148</v>
      </c>
      <c r="J7271" t="s">
        <v>148</v>
      </c>
      <c r="K7271" t="s">
        <v>148</v>
      </c>
      <c r="L7271" s="35" t="e">
        <v>#VALUE!</v>
      </c>
    </row>
    <row r="7272" spans="1:12" x14ac:dyDescent="0.25">
      <c r="A7272" s="35" t="s">
        <v>148</v>
      </c>
      <c r="B7272" t="s">
        <v>108</v>
      </c>
      <c r="C7272">
        <v>3</v>
      </c>
      <c r="D7272" t="s">
        <v>148</v>
      </c>
      <c r="E7272">
        <v>365189</v>
      </c>
      <c r="F7272" t="s">
        <v>116</v>
      </c>
      <c r="G7272" t="s">
        <v>136</v>
      </c>
      <c r="H7272" t="s">
        <v>148</v>
      </c>
      <c r="I7272" t="s">
        <v>148</v>
      </c>
      <c r="J7272" t="s">
        <v>148</v>
      </c>
      <c r="K7272" t="s">
        <v>148</v>
      </c>
      <c r="L7272" s="35" t="e">
        <v>#VALUE!</v>
      </c>
    </row>
    <row r="7273" spans="1:12" x14ac:dyDescent="0.25">
      <c r="A7273" s="35" t="s">
        <v>148</v>
      </c>
      <c r="B7273" t="s">
        <v>108</v>
      </c>
      <c r="C7273">
        <v>3</v>
      </c>
      <c r="D7273" t="s">
        <v>148</v>
      </c>
      <c r="E7273">
        <v>899757</v>
      </c>
      <c r="F7273" t="s">
        <v>124</v>
      </c>
      <c r="G7273" t="s">
        <v>128</v>
      </c>
      <c r="H7273" t="s">
        <v>148</v>
      </c>
      <c r="I7273" t="s">
        <v>148</v>
      </c>
      <c r="J7273" t="s">
        <v>148</v>
      </c>
      <c r="K7273" t="s">
        <v>148</v>
      </c>
      <c r="L7273" s="35" t="e">
        <v>#VALUE!</v>
      </c>
    </row>
    <row r="7274" spans="1:12" x14ac:dyDescent="0.25">
      <c r="A7274" s="35" t="s">
        <v>148</v>
      </c>
      <c r="B7274" t="s">
        <v>108</v>
      </c>
      <c r="C7274">
        <v>3</v>
      </c>
      <c r="D7274" t="s">
        <v>148</v>
      </c>
      <c r="E7274">
        <v>929914</v>
      </c>
      <c r="F7274" t="s">
        <v>116</v>
      </c>
      <c r="G7274" t="s">
        <v>132</v>
      </c>
      <c r="H7274" t="s">
        <v>148</v>
      </c>
      <c r="I7274" t="s">
        <v>148</v>
      </c>
      <c r="J7274" t="s">
        <v>148</v>
      </c>
      <c r="K7274" t="s">
        <v>148</v>
      </c>
      <c r="L7274" s="35" t="e">
        <v>#VALUE!</v>
      </c>
    </row>
    <row r="7275" spans="1:12" x14ac:dyDescent="0.25">
      <c r="A7275" s="35" t="s">
        <v>148</v>
      </c>
      <c r="B7275" t="s">
        <v>108</v>
      </c>
      <c r="C7275">
        <v>3</v>
      </c>
      <c r="D7275" t="s">
        <v>148</v>
      </c>
      <c r="E7275">
        <v>535448</v>
      </c>
      <c r="F7275" t="s">
        <v>117</v>
      </c>
      <c r="G7275" t="s">
        <v>133</v>
      </c>
      <c r="H7275" t="s">
        <v>148</v>
      </c>
      <c r="I7275" t="s">
        <v>148</v>
      </c>
      <c r="J7275" t="s">
        <v>148</v>
      </c>
      <c r="K7275" t="s">
        <v>148</v>
      </c>
      <c r="L7275" s="35" t="e">
        <v>#VALUE!</v>
      </c>
    </row>
    <row r="7276" spans="1:12" x14ac:dyDescent="0.25">
      <c r="A7276" s="35" t="s">
        <v>148</v>
      </c>
      <c r="B7276" t="s">
        <v>108</v>
      </c>
      <c r="C7276">
        <v>3</v>
      </c>
      <c r="D7276" t="s">
        <v>148</v>
      </c>
      <c r="E7276">
        <v>924663</v>
      </c>
      <c r="F7276" t="s">
        <v>121</v>
      </c>
      <c r="G7276" t="s">
        <v>137</v>
      </c>
      <c r="H7276" t="s">
        <v>148</v>
      </c>
      <c r="I7276" t="s">
        <v>148</v>
      </c>
      <c r="J7276" t="s">
        <v>148</v>
      </c>
      <c r="K7276" t="s">
        <v>148</v>
      </c>
      <c r="L7276" s="35" t="e">
        <v>#VALUE!</v>
      </c>
    </row>
    <row r="7277" spans="1:12" x14ac:dyDescent="0.25">
      <c r="A7277" s="35" t="s">
        <v>148</v>
      </c>
      <c r="B7277" t="s">
        <v>108</v>
      </c>
      <c r="C7277">
        <v>3</v>
      </c>
      <c r="D7277" t="s">
        <v>148</v>
      </c>
      <c r="E7277">
        <v>869403</v>
      </c>
      <c r="F7277" t="s">
        <v>125</v>
      </c>
      <c r="G7277" t="s">
        <v>141</v>
      </c>
      <c r="H7277" t="s">
        <v>148</v>
      </c>
      <c r="I7277" t="s">
        <v>148</v>
      </c>
      <c r="J7277" t="s">
        <v>148</v>
      </c>
      <c r="K7277" t="s">
        <v>148</v>
      </c>
      <c r="L7277" s="35" t="e">
        <v>#VALUE!</v>
      </c>
    </row>
    <row r="7278" spans="1:12" x14ac:dyDescent="0.25">
      <c r="A7278" s="35" t="s">
        <v>148</v>
      </c>
      <c r="B7278" t="s">
        <v>108</v>
      </c>
      <c r="C7278">
        <v>3</v>
      </c>
      <c r="D7278" t="s">
        <v>148</v>
      </c>
      <c r="E7278">
        <v>221556</v>
      </c>
      <c r="F7278" t="s">
        <v>120</v>
      </c>
      <c r="G7278" t="s">
        <v>128</v>
      </c>
      <c r="H7278" t="s">
        <v>148</v>
      </c>
      <c r="I7278" t="s">
        <v>148</v>
      </c>
      <c r="J7278" t="s">
        <v>148</v>
      </c>
      <c r="K7278" t="s">
        <v>148</v>
      </c>
      <c r="L7278" s="35" t="e">
        <v>#VALUE!</v>
      </c>
    </row>
    <row r="7279" spans="1:12" x14ac:dyDescent="0.25">
      <c r="A7279" s="35" t="s">
        <v>148</v>
      </c>
      <c r="B7279" t="s">
        <v>108</v>
      </c>
      <c r="C7279">
        <v>3</v>
      </c>
      <c r="D7279" t="s">
        <v>148</v>
      </c>
      <c r="E7279">
        <v>508322</v>
      </c>
      <c r="F7279" t="s">
        <v>123</v>
      </c>
      <c r="G7279" t="s">
        <v>135</v>
      </c>
      <c r="H7279" t="s">
        <v>148</v>
      </c>
      <c r="I7279" t="s">
        <v>148</v>
      </c>
      <c r="J7279" t="s">
        <v>148</v>
      </c>
      <c r="K7279" t="s">
        <v>148</v>
      </c>
      <c r="L7279" s="35" t="e">
        <v>#VALUE!</v>
      </c>
    </row>
    <row r="7280" spans="1:12" x14ac:dyDescent="0.25">
      <c r="A7280" s="35" t="s">
        <v>148</v>
      </c>
      <c r="B7280" t="s">
        <v>108</v>
      </c>
      <c r="C7280">
        <v>3</v>
      </c>
      <c r="D7280" t="s">
        <v>148</v>
      </c>
      <c r="E7280">
        <v>129585</v>
      </c>
      <c r="F7280" t="s">
        <v>125</v>
      </c>
      <c r="G7280" t="s">
        <v>129</v>
      </c>
      <c r="H7280" t="s">
        <v>148</v>
      </c>
      <c r="I7280" t="s">
        <v>148</v>
      </c>
      <c r="J7280" t="s">
        <v>148</v>
      </c>
      <c r="K7280" t="s">
        <v>148</v>
      </c>
      <c r="L7280" s="35" t="e">
        <v>#VALUE!</v>
      </c>
    </row>
    <row r="7281" spans="1:12" x14ac:dyDescent="0.25">
      <c r="A7281" s="35" t="s">
        <v>148</v>
      </c>
      <c r="B7281" t="s">
        <v>108</v>
      </c>
      <c r="C7281">
        <v>3</v>
      </c>
      <c r="D7281" t="s">
        <v>148</v>
      </c>
      <c r="E7281">
        <v>945749</v>
      </c>
      <c r="F7281" t="s">
        <v>118</v>
      </c>
      <c r="G7281" t="s">
        <v>146</v>
      </c>
      <c r="H7281" t="s">
        <v>148</v>
      </c>
      <c r="I7281" t="s">
        <v>148</v>
      </c>
      <c r="J7281" t="s">
        <v>148</v>
      </c>
      <c r="K7281" t="s">
        <v>148</v>
      </c>
      <c r="L7281" s="35" t="e">
        <v>#VALUE!</v>
      </c>
    </row>
    <row r="7282" spans="1:12" x14ac:dyDescent="0.25">
      <c r="A7282" s="35" t="s">
        <v>148</v>
      </c>
      <c r="B7282" t="s">
        <v>108</v>
      </c>
      <c r="C7282">
        <v>3</v>
      </c>
      <c r="D7282" t="s">
        <v>148</v>
      </c>
      <c r="E7282">
        <v>182158</v>
      </c>
      <c r="F7282" t="s">
        <v>116</v>
      </c>
      <c r="G7282" t="s">
        <v>136</v>
      </c>
      <c r="H7282" t="s">
        <v>148</v>
      </c>
      <c r="I7282" t="s">
        <v>148</v>
      </c>
      <c r="J7282" t="s">
        <v>148</v>
      </c>
      <c r="K7282" t="s">
        <v>148</v>
      </c>
      <c r="L7282" s="35" t="e">
        <v>#VALUE!</v>
      </c>
    </row>
    <row r="7283" spans="1:12" x14ac:dyDescent="0.25">
      <c r="A7283" s="35" t="s">
        <v>148</v>
      </c>
      <c r="B7283" t="s">
        <v>108</v>
      </c>
      <c r="C7283">
        <v>3</v>
      </c>
      <c r="D7283" t="s">
        <v>148</v>
      </c>
      <c r="E7283">
        <v>878754</v>
      </c>
      <c r="F7283" t="s">
        <v>122</v>
      </c>
      <c r="G7283" t="s">
        <v>146</v>
      </c>
      <c r="H7283" t="s">
        <v>148</v>
      </c>
      <c r="I7283" t="s">
        <v>148</v>
      </c>
      <c r="J7283" t="s">
        <v>148</v>
      </c>
      <c r="K7283" t="s">
        <v>148</v>
      </c>
      <c r="L7283" s="35" t="e">
        <v>#VALUE!</v>
      </c>
    </row>
    <row r="7284" spans="1:12" x14ac:dyDescent="0.25">
      <c r="A7284" s="35" t="s">
        <v>148</v>
      </c>
      <c r="B7284" t="s">
        <v>108</v>
      </c>
      <c r="C7284">
        <v>3</v>
      </c>
      <c r="D7284" t="s">
        <v>148</v>
      </c>
      <c r="E7284">
        <v>117343</v>
      </c>
      <c r="F7284" t="s">
        <v>123</v>
      </c>
      <c r="G7284" t="s">
        <v>139</v>
      </c>
      <c r="H7284" t="s">
        <v>148</v>
      </c>
      <c r="I7284" t="s">
        <v>148</v>
      </c>
      <c r="J7284" t="s">
        <v>148</v>
      </c>
      <c r="K7284" t="s">
        <v>148</v>
      </c>
      <c r="L7284" s="35" t="e">
        <v>#VALUE!</v>
      </c>
    </row>
    <row r="7285" spans="1:12" x14ac:dyDescent="0.25">
      <c r="A7285" s="35" t="s">
        <v>148</v>
      </c>
      <c r="B7285" t="s">
        <v>108</v>
      </c>
      <c r="C7285">
        <v>3</v>
      </c>
      <c r="D7285" t="s">
        <v>148</v>
      </c>
      <c r="E7285">
        <v>294677</v>
      </c>
      <c r="F7285" t="s">
        <v>126</v>
      </c>
      <c r="G7285" t="s">
        <v>142</v>
      </c>
      <c r="H7285" t="s">
        <v>148</v>
      </c>
      <c r="I7285" t="s">
        <v>148</v>
      </c>
      <c r="J7285" t="s">
        <v>148</v>
      </c>
      <c r="K7285" t="s">
        <v>148</v>
      </c>
      <c r="L7285" s="35" t="e">
        <v>#VALUE!</v>
      </c>
    </row>
    <row r="7286" spans="1:12" x14ac:dyDescent="0.25">
      <c r="A7286" s="35" t="s">
        <v>148</v>
      </c>
      <c r="B7286" t="s">
        <v>108</v>
      </c>
      <c r="C7286">
        <v>3</v>
      </c>
      <c r="D7286" t="s">
        <v>148</v>
      </c>
      <c r="E7286">
        <v>688013</v>
      </c>
      <c r="F7286" t="s">
        <v>127</v>
      </c>
      <c r="G7286" t="s">
        <v>143</v>
      </c>
      <c r="H7286" t="s">
        <v>148</v>
      </c>
      <c r="I7286" t="s">
        <v>148</v>
      </c>
      <c r="J7286" t="s">
        <v>148</v>
      </c>
      <c r="K7286" t="s">
        <v>148</v>
      </c>
      <c r="L7286" s="35" t="e">
        <v>#VALUE!</v>
      </c>
    </row>
    <row r="7287" spans="1:12" x14ac:dyDescent="0.25">
      <c r="A7287" s="35" t="s">
        <v>148</v>
      </c>
      <c r="B7287" t="s">
        <v>108</v>
      </c>
      <c r="C7287">
        <v>3</v>
      </c>
      <c r="D7287" t="s">
        <v>148</v>
      </c>
      <c r="E7287">
        <v>156608</v>
      </c>
      <c r="F7287" t="s">
        <v>118</v>
      </c>
      <c r="G7287" t="s">
        <v>146</v>
      </c>
      <c r="H7287" t="s">
        <v>148</v>
      </c>
      <c r="I7287" t="s">
        <v>148</v>
      </c>
      <c r="J7287" t="s">
        <v>148</v>
      </c>
      <c r="K7287" t="s">
        <v>148</v>
      </c>
      <c r="L7287" s="35" t="e">
        <v>#VALUE!</v>
      </c>
    </row>
    <row r="7288" spans="1:12" x14ac:dyDescent="0.25">
      <c r="A7288" s="35" t="s">
        <v>148</v>
      </c>
      <c r="B7288" t="s">
        <v>108</v>
      </c>
      <c r="C7288">
        <v>3</v>
      </c>
      <c r="D7288" t="s">
        <v>148</v>
      </c>
      <c r="E7288">
        <v>817799</v>
      </c>
      <c r="F7288" t="s">
        <v>122</v>
      </c>
      <c r="G7288" t="s">
        <v>130</v>
      </c>
      <c r="H7288" t="s">
        <v>148</v>
      </c>
      <c r="I7288" t="s">
        <v>148</v>
      </c>
      <c r="J7288" t="s">
        <v>148</v>
      </c>
      <c r="K7288" t="s">
        <v>148</v>
      </c>
      <c r="L7288" s="35" t="e">
        <v>#VALUE!</v>
      </c>
    </row>
    <row r="7289" spans="1:12" x14ac:dyDescent="0.25">
      <c r="A7289" s="35" t="s">
        <v>148</v>
      </c>
      <c r="B7289" t="s">
        <v>108</v>
      </c>
      <c r="C7289">
        <v>3</v>
      </c>
      <c r="D7289" t="s">
        <v>148</v>
      </c>
      <c r="E7289">
        <v>235540</v>
      </c>
      <c r="F7289" t="s">
        <v>120</v>
      </c>
      <c r="G7289" t="s">
        <v>140</v>
      </c>
      <c r="H7289" t="s">
        <v>148</v>
      </c>
      <c r="I7289" t="s">
        <v>148</v>
      </c>
      <c r="J7289" t="s">
        <v>148</v>
      </c>
      <c r="K7289" t="s">
        <v>148</v>
      </c>
      <c r="L7289" s="35" t="e">
        <v>#VALUE!</v>
      </c>
    </row>
    <row r="7290" spans="1:12" x14ac:dyDescent="0.25">
      <c r="A7290" s="35" t="s">
        <v>148</v>
      </c>
      <c r="B7290" t="s">
        <v>108</v>
      </c>
      <c r="C7290">
        <v>3</v>
      </c>
      <c r="D7290" t="s">
        <v>148</v>
      </c>
      <c r="E7290">
        <v>560199</v>
      </c>
      <c r="F7290" t="s">
        <v>122</v>
      </c>
      <c r="G7290" t="s">
        <v>134</v>
      </c>
      <c r="H7290" t="s">
        <v>148</v>
      </c>
      <c r="I7290" t="s">
        <v>148</v>
      </c>
      <c r="J7290" t="s">
        <v>148</v>
      </c>
      <c r="K7290" t="s">
        <v>148</v>
      </c>
      <c r="L7290" s="35" t="e">
        <v>#VALUE!</v>
      </c>
    </row>
    <row r="7291" spans="1:12" x14ac:dyDescent="0.25">
      <c r="A7291" s="35" t="s">
        <v>148</v>
      </c>
      <c r="B7291" t="s">
        <v>108</v>
      </c>
      <c r="C7291">
        <v>3</v>
      </c>
      <c r="D7291" t="s">
        <v>148</v>
      </c>
      <c r="E7291">
        <v>379568</v>
      </c>
      <c r="F7291" t="s">
        <v>123</v>
      </c>
      <c r="G7291" t="s">
        <v>135</v>
      </c>
      <c r="H7291" t="s">
        <v>148</v>
      </c>
      <c r="I7291" t="s">
        <v>148</v>
      </c>
      <c r="J7291" t="s">
        <v>148</v>
      </c>
      <c r="K7291" t="s">
        <v>148</v>
      </c>
      <c r="L7291" s="35" t="e">
        <v>#VALUE!</v>
      </c>
    </row>
    <row r="7292" spans="1:12" x14ac:dyDescent="0.25">
      <c r="A7292" s="35" t="s">
        <v>148</v>
      </c>
      <c r="B7292" t="s">
        <v>108</v>
      </c>
      <c r="C7292">
        <v>3</v>
      </c>
      <c r="D7292" t="s">
        <v>148</v>
      </c>
      <c r="E7292">
        <v>701823</v>
      </c>
      <c r="F7292" t="s">
        <v>117</v>
      </c>
      <c r="G7292" t="s">
        <v>141</v>
      </c>
      <c r="H7292" t="s">
        <v>148</v>
      </c>
      <c r="I7292" t="s">
        <v>148</v>
      </c>
      <c r="J7292" t="s">
        <v>148</v>
      </c>
      <c r="K7292" t="s">
        <v>148</v>
      </c>
      <c r="L7292" s="35" t="e">
        <v>#VALUE!</v>
      </c>
    </row>
    <row r="7293" spans="1:12" x14ac:dyDescent="0.25">
      <c r="A7293" s="35" t="s">
        <v>148</v>
      </c>
      <c r="B7293" t="s">
        <v>108</v>
      </c>
      <c r="C7293">
        <v>3</v>
      </c>
      <c r="D7293" t="s">
        <v>148</v>
      </c>
      <c r="E7293">
        <v>366096</v>
      </c>
      <c r="F7293" t="s">
        <v>127</v>
      </c>
      <c r="G7293" t="s">
        <v>131</v>
      </c>
      <c r="H7293" t="s">
        <v>148</v>
      </c>
      <c r="I7293" t="s">
        <v>148</v>
      </c>
      <c r="J7293" t="s">
        <v>148</v>
      </c>
      <c r="K7293" t="s">
        <v>148</v>
      </c>
      <c r="L7293" s="35" t="e">
        <v>#VALUE!</v>
      </c>
    </row>
    <row r="7294" spans="1:12" x14ac:dyDescent="0.25">
      <c r="A7294" s="35" t="s">
        <v>148</v>
      </c>
      <c r="B7294" t="s">
        <v>108</v>
      </c>
      <c r="C7294">
        <v>3</v>
      </c>
      <c r="D7294" t="s">
        <v>148</v>
      </c>
      <c r="E7294">
        <v>788194</v>
      </c>
      <c r="F7294" t="s">
        <v>116</v>
      </c>
      <c r="G7294" t="s">
        <v>132</v>
      </c>
      <c r="H7294" t="s">
        <v>148</v>
      </c>
      <c r="I7294" t="s">
        <v>148</v>
      </c>
      <c r="J7294" t="s">
        <v>148</v>
      </c>
      <c r="K7294" t="s">
        <v>148</v>
      </c>
      <c r="L7294" s="35" t="e">
        <v>#VALUE!</v>
      </c>
    </row>
    <row r="7295" spans="1:12" x14ac:dyDescent="0.25">
      <c r="A7295" s="35" t="s">
        <v>148</v>
      </c>
      <c r="B7295" t="s">
        <v>108</v>
      </c>
      <c r="C7295">
        <v>3</v>
      </c>
      <c r="D7295" t="s">
        <v>148</v>
      </c>
      <c r="E7295">
        <v>901335</v>
      </c>
      <c r="F7295" t="s">
        <v>117</v>
      </c>
      <c r="G7295" t="s">
        <v>133</v>
      </c>
      <c r="H7295" t="s">
        <v>148</v>
      </c>
      <c r="I7295" t="s">
        <v>148</v>
      </c>
      <c r="J7295" t="s">
        <v>148</v>
      </c>
      <c r="K7295" t="s">
        <v>148</v>
      </c>
      <c r="L7295" s="35" t="e">
        <v>#VALUE!</v>
      </c>
    </row>
    <row r="7296" spans="1:12" x14ac:dyDescent="0.25">
      <c r="A7296" s="35" t="s">
        <v>148</v>
      </c>
      <c r="B7296" t="s">
        <v>108</v>
      </c>
      <c r="C7296">
        <v>3</v>
      </c>
      <c r="D7296" t="s">
        <v>148</v>
      </c>
      <c r="E7296">
        <v>388326</v>
      </c>
      <c r="F7296" t="s">
        <v>120</v>
      </c>
      <c r="G7296" t="s">
        <v>136</v>
      </c>
      <c r="H7296" t="s">
        <v>148</v>
      </c>
      <c r="I7296" t="s">
        <v>148</v>
      </c>
      <c r="J7296" t="s">
        <v>148</v>
      </c>
      <c r="K7296" t="s">
        <v>148</v>
      </c>
      <c r="L7296" s="35" t="e">
        <v>#VALUE!</v>
      </c>
    </row>
    <row r="7297" spans="1:12" x14ac:dyDescent="0.25">
      <c r="A7297" s="35" t="s">
        <v>148</v>
      </c>
      <c r="B7297" t="s">
        <v>108</v>
      </c>
      <c r="C7297">
        <v>3</v>
      </c>
      <c r="D7297" t="s">
        <v>148</v>
      </c>
      <c r="E7297">
        <v>654914</v>
      </c>
      <c r="F7297" t="s">
        <v>119</v>
      </c>
      <c r="G7297" t="s">
        <v>147</v>
      </c>
      <c r="H7297" t="s">
        <v>148</v>
      </c>
      <c r="I7297" t="s">
        <v>148</v>
      </c>
      <c r="J7297" t="s">
        <v>148</v>
      </c>
      <c r="K7297" t="s">
        <v>148</v>
      </c>
      <c r="L7297" s="35" t="e">
        <v>#VALUE!</v>
      </c>
    </row>
    <row r="7298" spans="1:12" x14ac:dyDescent="0.25">
      <c r="A7298" s="35" t="s">
        <v>148</v>
      </c>
      <c r="B7298" t="s">
        <v>108</v>
      </c>
      <c r="C7298">
        <v>3</v>
      </c>
      <c r="D7298" t="s">
        <v>148</v>
      </c>
      <c r="E7298">
        <v>647031</v>
      </c>
      <c r="F7298" t="s">
        <v>122</v>
      </c>
      <c r="G7298" t="s">
        <v>142</v>
      </c>
      <c r="H7298" t="s">
        <v>148</v>
      </c>
      <c r="I7298" t="s">
        <v>148</v>
      </c>
      <c r="J7298" t="s">
        <v>148</v>
      </c>
      <c r="K7298" t="s">
        <v>148</v>
      </c>
      <c r="L7298" s="35" t="e">
        <v>#VALUE!</v>
      </c>
    </row>
    <row r="7299" spans="1:12" x14ac:dyDescent="0.25">
      <c r="A7299" s="35" t="s">
        <v>148</v>
      </c>
      <c r="B7299" t="s">
        <v>108</v>
      </c>
      <c r="C7299">
        <v>3</v>
      </c>
      <c r="D7299" t="s">
        <v>148</v>
      </c>
      <c r="E7299">
        <v>601030</v>
      </c>
      <c r="F7299" t="s">
        <v>124</v>
      </c>
      <c r="G7299" t="s">
        <v>144</v>
      </c>
      <c r="H7299" t="s">
        <v>148</v>
      </c>
      <c r="I7299" t="s">
        <v>148</v>
      </c>
      <c r="J7299" t="s">
        <v>148</v>
      </c>
      <c r="K7299" t="s">
        <v>148</v>
      </c>
      <c r="L7299" s="35" t="e">
        <v>#VALUE!</v>
      </c>
    </row>
    <row r="7300" spans="1:12" x14ac:dyDescent="0.25">
      <c r="A7300" s="35" t="s">
        <v>148</v>
      </c>
      <c r="B7300" t="s">
        <v>108</v>
      </c>
      <c r="C7300">
        <v>3</v>
      </c>
      <c r="D7300" t="s">
        <v>148</v>
      </c>
      <c r="E7300">
        <v>619760</v>
      </c>
      <c r="F7300" t="s">
        <v>116</v>
      </c>
      <c r="G7300" t="s">
        <v>128</v>
      </c>
      <c r="H7300" t="s">
        <v>148</v>
      </c>
      <c r="I7300" t="s">
        <v>148</v>
      </c>
      <c r="J7300" t="s">
        <v>148</v>
      </c>
      <c r="K7300" t="s">
        <v>148</v>
      </c>
      <c r="L7300" s="35" t="e">
        <v>#VALUE!</v>
      </c>
    </row>
    <row r="7301" spans="1:12" x14ac:dyDescent="0.25">
      <c r="A7301" s="35" t="s">
        <v>148</v>
      </c>
      <c r="B7301" t="s">
        <v>108</v>
      </c>
      <c r="C7301">
        <v>3</v>
      </c>
      <c r="D7301" t="s">
        <v>148</v>
      </c>
      <c r="E7301">
        <v>997954</v>
      </c>
      <c r="F7301" t="s">
        <v>123</v>
      </c>
      <c r="G7301" t="s">
        <v>131</v>
      </c>
      <c r="H7301" t="s">
        <v>148</v>
      </c>
      <c r="I7301" t="s">
        <v>148</v>
      </c>
      <c r="J7301" t="s">
        <v>148</v>
      </c>
      <c r="K7301" t="s">
        <v>148</v>
      </c>
      <c r="L7301" s="35" t="e">
        <v>#VALUE!</v>
      </c>
    </row>
    <row r="7302" spans="1:12" x14ac:dyDescent="0.25">
      <c r="A7302" s="35" t="s">
        <v>148</v>
      </c>
      <c r="B7302" t="s">
        <v>108</v>
      </c>
      <c r="C7302">
        <v>3</v>
      </c>
      <c r="D7302" t="s">
        <v>148</v>
      </c>
      <c r="E7302">
        <v>163490</v>
      </c>
      <c r="F7302" t="s">
        <v>127</v>
      </c>
      <c r="G7302" t="s">
        <v>147</v>
      </c>
      <c r="H7302" t="s">
        <v>148</v>
      </c>
      <c r="I7302" t="s">
        <v>148</v>
      </c>
      <c r="J7302" t="s">
        <v>148</v>
      </c>
      <c r="K7302" t="s">
        <v>148</v>
      </c>
      <c r="L7302" s="35" t="e">
        <v>#VALUE!</v>
      </c>
    </row>
    <row r="7303" spans="1:12" x14ac:dyDescent="0.25">
      <c r="A7303" s="35" t="s">
        <v>148</v>
      </c>
      <c r="B7303" t="s">
        <v>108</v>
      </c>
      <c r="C7303">
        <v>3</v>
      </c>
      <c r="D7303" t="s">
        <v>148</v>
      </c>
      <c r="E7303">
        <v>245129</v>
      </c>
      <c r="F7303" t="s">
        <v>118</v>
      </c>
      <c r="G7303" t="s">
        <v>134</v>
      </c>
      <c r="H7303" t="s">
        <v>148</v>
      </c>
      <c r="I7303" t="s">
        <v>148</v>
      </c>
      <c r="J7303" t="s">
        <v>148</v>
      </c>
      <c r="K7303" t="s">
        <v>148</v>
      </c>
      <c r="L7303" s="35" t="e">
        <v>#VALUE!</v>
      </c>
    </row>
    <row r="7304" spans="1:12" x14ac:dyDescent="0.25">
      <c r="A7304" s="35" t="s">
        <v>148</v>
      </c>
      <c r="B7304" t="s">
        <v>108</v>
      </c>
      <c r="C7304">
        <v>3</v>
      </c>
      <c r="D7304" t="s">
        <v>148</v>
      </c>
      <c r="E7304">
        <v>783454</v>
      </c>
      <c r="F7304" t="s">
        <v>116</v>
      </c>
      <c r="G7304" t="s">
        <v>144</v>
      </c>
      <c r="H7304" t="s">
        <v>148</v>
      </c>
      <c r="I7304" t="s">
        <v>148</v>
      </c>
      <c r="J7304" t="s">
        <v>148</v>
      </c>
      <c r="K7304" t="s">
        <v>148</v>
      </c>
      <c r="L7304" s="35" t="e">
        <v>#VALUE!</v>
      </c>
    </row>
    <row r="7305" spans="1:12" x14ac:dyDescent="0.25">
      <c r="A7305" s="35" t="s">
        <v>148</v>
      </c>
      <c r="B7305" t="s">
        <v>108</v>
      </c>
      <c r="C7305">
        <v>3</v>
      </c>
      <c r="D7305" t="s">
        <v>148</v>
      </c>
      <c r="E7305">
        <v>586438</v>
      </c>
      <c r="F7305" t="s">
        <v>117</v>
      </c>
      <c r="G7305" t="s">
        <v>145</v>
      </c>
      <c r="H7305" t="s">
        <v>148</v>
      </c>
      <c r="I7305" t="s">
        <v>148</v>
      </c>
      <c r="J7305" t="s">
        <v>148</v>
      </c>
      <c r="K7305" t="s">
        <v>148</v>
      </c>
      <c r="L7305" s="35" t="e">
        <v>#VALUE!</v>
      </c>
    </row>
    <row r="7306" spans="1:12" x14ac:dyDescent="0.25">
      <c r="A7306" s="35" t="s">
        <v>148</v>
      </c>
      <c r="B7306" t="s">
        <v>108</v>
      </c>
      <c r="C7306">
        <v>3</v>
      </c>
      <c r="D7306" t="s">
        <v>148</v>
      </c>
      <c r="E7306">
        <v>779074</v>
      </c>
      <c r="F7306" t="s">
        <v>123</v>
      </c>
      <c r="G7306" t="s">
        <v>131</v>
      </c>
      <c r="H7306" t="s">
        <v>148</v>
      </c>
      <c r="I7306" t="s">
        <v>148</v>
      </c>
      <c r="J7306" t="s">
        <v>148</v>
      </c>
      <c r="K7306" t="s">
        <v>148</v>
      </c>
      <c r="L7306" s="35" t="e">
        <v>#VALUE!</v>
      </c>
    </row>
    <row r="7307" spans="1:12" x14ac:dyDescent="0.25">
      <c r="A7307" s="35" t="s">
        <v>148</v>
      </c>
      <c r="B7307" t="s">
        <v>108</v>
      </c>
      <c r="C7307">
        <v>3</v>
      </c>
      <c r="D7307" t="s">
        <v>148</v>
      </c>
      <c r="E7307">
        <v>914493</v>
      </c>
      <c r="F7307" t="s">
        <v>126</v>
      </c>
      <c r="G7307" t="s">
        <v>134</v>
      </c>
      <c r="H7307" t="s">
        <v>148</v>
      </c>
      <c r="I7307" t="s">
        <v>148</v>
      </c>
      <c r="J7307" t="s">
        <v>148</v>
      </c>
      <c r="K7307" t="s">
        <v>148</v>
      </c>
      <c r="L7307" s="35" t="e">
        <v>#VALUE!</v>
      </c>
    </row>
    <row r="7308" spans="1:12" x14ac:dyDescent="0.25">
      <c r="A7308" s="35" t="s">
        <v>148</v>
      </c>
      <c r="B7308" t="s">
        <v>108</v>
      </c>
      <c r="C7308">
        <v>3</v>
      </c>
      <c r="D7308" t="s">
        <v>148</v>
      </c>
      <c r="E7308">
        <v>870303</v>
      </c>
      <c r="F7308" t="s">
        <v>118</v>
      </c>
      <c r="G7308" t="s">
        <v>130</v>
      </c>
      <c r="H7308" t="s">
        <v>148</v>
      </c>
      <c r="I7308" t="s">
        <v>148</v>
      </c>
      <c r="J7308" t="s">
        <v>148</v>
      </c>
      <c r="K7308" t="s">
        <v>148</v>
      </c>
      <c r="L7308" s="35" t="e">
        <v>#VALUE!</v>
      </c>
    </row>
    <row r="7309" spans="1:12" x14ac:dyDescent="0.25">
      <c r="A7309" s="35" t="s">
        <v>148</v>
      </c>
      <c r="B7309" t="s">
        <v>108</v>
      </c>
      <c r="C7309">
        <v>3</v>
      </c>
      <c r="D7309" t="s">
        <v>148</v>
      </c>
      <c r="E7309">
        <v>111855</v>
      </c>
      <c r="F7309" t="s">
        <v>127</v>
      </c>
      <c r="G7309" t="s">
        <v>139</v>
      </c>
      <c r="H7309" t="s">
        <v>148</v>
      </c>
      <c r="I7309" t="s">
        <v>148</v>
      </c>
      <c r="J7309" t="s">
        <v>148</v>
      </c>
      <c r="K7309" t="s">
        <v>148</v>
      </c>
      <c r="L7309" s="35" t="e">
        <v>#VALUE!</v>
      </c>
    </row>
    <row r="7310" spans="1:12" x14ac:dyDescent="0.25">
      <c r="A7310" s="35" t="s">
        <v>148</v>
      </c>
      <c r="B7310" t="s">
        <v>108</v>
      </c>
      <c r="C7310">
        <v>3</v>
      </c>
      <c r="D7310" t="s">
        <v>148</v>
      </c>
      <c r="E7310">
        <v>660875</v>
      </c>
      <c r="F7310" t="s">
        <v>121</v>
      </c>
      <c r="G7310" t="s">
        <v>129</v>
      </c>
      <c r="H7310" t="s">
        <v>148</v>
      </c>
      <c r="I7310" t="s">
        <v>148</v>
      </c>
      <c r="J7310" t="s">
        <v>148</v>
      </c>
      <c r="K7310" t="s">
        <v>148</v>
      </c>
      <c r="L7310" s="35" t="e">
        <v>#VALUE!</v>
      </c>
    </row>
    <row r="7311" spans="1:12" x14ac:dyDescent="0.25">
      <c r="A7311" s="35" t="s">
        <v>148</v>
      </c>
      <c r="B7311" t="s">
        <v>108</v>
      </c>
      <c r="C7311">
        <v>3</v>
      </c>
      <c r="D7311" t="s">
        <v>148</v>
      </c>
      <c r="E7311">
        <v>822677</v>
      </c>
      <c r="F7311" t="s">
        <v>125</v>
      </c>
      <c r="G7311" t="s">
        <v>145</v>
      </c>
      <c r="H7311" t="s">
        <v>148</v>
      </c>
      <c r="I7311" t="s">
        <v>148</v>
      </c>
      <c r="J7311" t="s">
        <v>148</v>
      </c>
      <c r="K7311" t="s">
        <v>148</v>
      </c>
      <c r="L7311" s="35" t="e">
        <v>#VALUE!</v>
      </c>
    </row>
    <row r="7312" spans="1:12" x14ac:dyDescent="0.25">
      <c r="A7312" s="35" t="s">
        <v>148</v>
      </c>
      <c r="B7312" t="s">
        <v>108</v>
      </c>
      <c r="C7312">
        <v>3</v>
      </c>
      <c r="D7312" t="s">
        <v>148</v>
      </c>
      <c r="E7312">
        <v>660541</v>
      </c>
      <c r="F7312" t="s">
        <v>117</v>
      </c>
      <c r="G7312" t="s">
        <v>133</v>
      </c>
      <c r="H7312" t="s">
        <v>148</v>
      </c>
      <c r="I7312" t="s">
        <v>148</v>
      </c>
      <c r="J7312" t="s">
        <v>148</v>
      </c>
      <c r="K7312" t="s">
        <v>148</v>
      </c>
      <c r="L7312" s="35" t="e">
        <v>#VALUE!</v>
      </c>
    </row>
    <row r="7313" spans="1:12" x14ac:dyDescent="0.25">
      <c r="A7313" s="35" t="s">
        <v>148</v>
      </c>
      <c r="B7313" t="s">
        <v>108</v>
      </c>
      <c r="C7313">
        <v>3</v>
      </c>
      <c r="D7313" t="s">
        <v>148</v>
      </c>
      <c r="E7313">
        <v>118056</v>
      </c>
      <c r="F7313" t="s">
        <v>117</v>
      </c>
      <c r="G7313" t="s">
        <v>145</v>
      </c>
      <c r="H7313" t="s">
        <v>148</v>
      </c>
      <c r="I7313" t="s">
        <v>148</v>
      </c>
      <c r="J7313" t="s">
        <v>148</v>
      </c>
      <c r="K7313" t="s">
        <v>148</v>
      </c>
      <c r="L7313" s="35" t="e">
        <v>#VALUE!</v>
      </c>
    </row>
    <row r="7314" spans="1:12" x14ac:dyDescent="0.25">
      <c r="A7314" s="35" t="s">
        <v>148</v>
      </c>
      <c r="B7314" t="s">
        <v>108</v>
      </c>
      <c r="C7314">
        <v>3</v>
      </c>
      <c r="D7314" t="s">
        <v>148</v>
      </c>
      <c r="E7314">
        <v>576277</v>
      </c>
      <c r="F7314" t="s">
        <v>124</v>
      </c>
      <c r="G7314" t="s">
        <v>144</v>
      </c>
      <c r="H7314" t="s">
        <v>148</v>
      </c>
      <c r="I7314" t="s">
        <v>148</v>
      </c>
      <c r="J7314" t="s">
        <v>148</v>
      </c>
      <c r="K7314" t="s">
        <v>148</v>
      </c>
      <c r="L7314" s="35" t="e">
        <v>#VALUE!</v>
      </c>
    </row>
    <row r="7315" spans="1:12" x14ac:dyDescent="0.25">
      <c r="A7315" s="35" t="s">
        <v>148</v>
      </c>
      <c r="B7315" t="s">
        <v>108</v>
      </c>
      <c r="C7315">
        <v>3</v>
      </c>
      <c r="D7315" t="s">
        <v>148</v>
      </c>
      <c r="E7315">
        <v>674661</v>
      </c>
      <c r="F7315" t="s">
        <v>119</v>
      </c>
      <c r="G7315" t="s">
        <v>131</v>
      </c>
      <c r="H7315" t="s">
        <v>148</v>
      </c>
      <c r="I7315" t="s">
        <v>148</v>
      </c>
      <c r="J7315" t="s">
        <v>148</v>
      </c>
      <c r="K7315" t="s">
        <v>148</v>
      </c>
      <c r="L7315" s="35" t="e">
        <v>#VALUE!</v>
      </c>
    </row>
    <row r="7316" spans="1:12" x14ac:dyDescent="0.25">
      <c r="A7316" s="35" t="s">
        <v>148</v>
      </c>
      <c r="B7316" t="s">
        <v>108</v>
      </c>
      <c r="C7316">
        <v>3</v>
      </c>
      <c r="D7316" t="s">
        <v>148</v>
      </c>
      <c r="E7316">
        <v>657114</v>
      </c>
      <c r="F7316" t="s">
        <v>124</v>
      </c>
      <c r="G7316" t="s">
        <v>136</v>
      </c>
      <c r="H7316" t="s">
        <v>148</v>
      </c>
      <c r="I7316" t="s">
        <v>148</v>
      </c>
      <c r="J7316" t="s">
        <v>148</v>
      </c>
      <c r="K7316" t="s">
        <v>148</v>
      </c>
      <c r="L7316" s="35" t="e">
        <v>#VALUE!</v>
      </c>
    </row>
    <row r="7317" spans="1:12" x14ac:dyDescent="0.25">
      <c r="A7317" s="35" t="s">
        <v>148</v>
      </c>
      <c r="B7317" t="s">
        <v>108</v>
      </c>
      <c r="C7317">
        <v>3</v>
      </c>
      <c r="D7317" t="s">
        <v>148</v>
      </c>
      <c r="E7317">
        <v>931381</v>
      </c>
      <c r="F7317" t="s">
        <v>127</v>
      </c>
      <c r="G7317" t="s">
        <v>139</v>
      </c>
      <c r="H7317" t="s">
        <v>148</v>
      </c>
      <c r="I7317" t="s">
        <v>148</v>
      </c>
      <c r="J7317" t="s">
        <v>148</v>
      </c>
      <c r="K7317" t="s">
        <v>148</v>
      </c>
      <c r="L7317" s="35" t="e">
        <v>#VALUE!</v>
      </c>
    </row>
    <row r="7318" spans="1:12" x14ac:dyDescent="0.25">
      <c r="A7318" s="35" t="s">
        <v>148</v>
      </c>
      <c r="B7318" t="s">
        <v>108</v>
      </c>
      <c r="C7318">
        <v>3</v>
      </c>
      <c r="D7318" t="s">
        <v>148</v>
      </c>
      <c r="E7318">
        <v>153972</v>
      </c>
      <c r="F7318" t="s">
        <v>121</v>
      </c>
      <c r="G7318" t="s">
        <v>145</v>
      </c>
      <c r="H7318" t="s">
        <v>148</v>
      </c>
      <c r="I7318" t="s">
        <v>148</v>
      </c>
      <c r="J7318" t="s">
        <v>148</v>
      </c>
      <c r="K7318" t="s">
        <v>148</v>
      </c>
      <c r="L7318" s="35" t="e">
        <v>#VALUE!</v>
      </c>
    </row>
    <row r="7319" spans="1:12" x14ac:dyDescent="0.25">
      <c r="A7319" s="35" t="s">
        <v>148</v>
      </c>
      <c r="B7319" t="s">
        <v>108</v>
      </c>
      <c r="C7319">
        <v>3</v>
      </c>
      <c r="D7319" t="s">
        <v>148</v>
      </c>
      <c r="E7319">
        <v>374525</v>
      </c>
      <c r="F7319" t="s">
        <v>123</v>
      </c>
      <c r="G7319" t="s">
        <v>147</v>
      </c>
      <c r="H7319" t="s">
        <v>148</v>
      </c>
      <c r="I7319" t="s">
        <v>148</v>
      </c>
      <c r="J7319" t="s">
        <v>148</v>
      </c>
      <c r="K7319" t="s">
        <v>148</v>
      </c>
      <c r="L7319" s="35" t="e">
        <v>#VALUE!</v>
      </c>
    </row>
    <row r="7320" spans="1:12" x14ac:dyDescent="0.25">
      <c r="A7320" s="35" t="s">
        <v>148</v>
      </c>
      <c r="B7320" t="s">
        <v>108</v>
      </c>
      <c r="C7320">
        <v>3</v>
      </c>
      <c r="D7320" t="s">
        <v>148</v>
      </c>
      <c r="E7320">
        <v>919509</v>
      </c>
      <c r="F7320" t="s">
        <v>126</v>
      </c>
      <c r="G7320" t="s">
        <v>130</v>
      </c>
      <c r="H7320" t="s">
        <v>148</v>
      </c>
      <c r="I7320" t="s">
        <v>148</v>
      </c>
      <c r="J7320" t="s">
        <v>148</v>
      </c>
      <c r="K7320" t="s">
        <v>148</v>
      </c>
      <c r="L7320" s="35" t="e">
        <v>#VALUE!</v>
      </c>
    </row>
    <row r="7321" spans="1:12" x14ac:dyDescent="0.25">
      <c r="A7321" s="35" t="s">
        <v>148</v>
      </c>
      <c r="B7321" t="s">
        <v>108</v>
      </c>
      <c r="C7321">
        <v>3</v>
      </c>
      <c r="D7321" t="s">
        <v>148</v>
      </c>
      <c r="E7321">
        <v>683291</v>
      </c>
      <c r="F7321" t="s">
        <v>121</v>
      </c>
      <c r="G7321" t="s">
        <v>137</v>
      </c>
      <c r="H7321" t="s">
        <v>148</v>
      </c>
      <c r="I7321" t="s">
        <v>148</v>
      </c>
      <c r="J7321" t="s">
        <v>148</v>
      </c>
      <c r="K7321" t="s">
        <v>148</v>
      </c>
      <c r="L7321" s="35" t="e">
        <v>#VALUE!</v>
      </c>
    </row>
    <row r="7322" spans="1:12" x14ac:dyDescent="0.25">
      <c r="A7322" s="35" t="s">
        <v>148</v>
      </c>
      <c r="B7322" t="s">
        <v>108</v>
      </c>
      <c r="C7322">
        <v>3</v>
      </c>
      <c r="D7322" t="s">
        <v>148</v>
      </c>
      <c r="E7322">
        <v>601469</v>
      </c>
      <c r="F7322" t="s">
        <v>121</v>
      </c>
      <c r="G7322" t="s">
        <v>129</v>
      </c>
      <c r="H7322" t="s">
        <v>148</v>
      </c>
      <c r="I7322" t="s">
        <v>148</v>
      </c>
      <c r="J7322" t="s">
        <v>148</v>
      </c>
      <c r="K7322" t="s">
        <v>148</v>
      </c>
      <c r="L7322" s="35" t="e">
        <v>#VALUE!</v>
      </c>
    </row>
    <row r="7323" spans="1:12" x14ac:dyDescent="0.25">
      <c r="A7323" s="35" t="s">
        <v>148</v>
      </c>
      <c r="B7323" t="s">
        <v>108</v>
      </c>
      <c r="C7323">
        <v>3</v>
      </c>
      <c r="D7323" t="s">
        <v>148</v>
      </c>
      <c r="E7323">
        <v>300584</v>
      </c>
      <c r="F7323" t="s">
        <v>118</v>
      </c>
      <c r="G7323" t="s">
        <v>130</v>
      </c>
      <c r="H7323" t="s">
        <v>148</v>
      </c>
      <c r="I7323" t="s">
        <v>148</v>
      </c>
      <c r="J7323" t="s">
        <v>148</v>
      </c>
      <c r="K7323" t="s">
        <v>148</v>
      </c>
      <c r="L7323" s="35" t="e">
        <v>#VALUE!</v>
      </c>
    </row>
    <row r="7324" spans="1:12" x14ac:dyDescent="0.25">
      <c r="A7324" s="35" t="s">
        <v>148</v>
      </c>
      <c r="B7324" t="s">
        <v>108</v>
      </c>
      <c r="C7324">
        <v>3</v>
      </c>
      <c r="D7324" t="s">
        <v>148</v>
      </c>
      <c r="E7324">
        <v>507857</v>
      </c>
      <c r="F7324" t="s">
        <v>121</v>
      </c>
      <c r="G7324" t="s">
        <v>145</v>
      </c>
      <c r="H7324" t="s">
        <v>148</v>
      </c>
      <c r="I7324" t="s">
        <v>148</v>
      </c>
      <c r="J7324" t="s">
        <v>148</v>
      </c>
      <c r="K7324" t="s">
        <v>148</v>
      </c>
      <c r="L7324" s="35" t="e">
        <v>#VALUE!</v>
      </c>
    </row>
    <row r="7325" spans="1:12" x14ac:dyDescent="0.25">
      <c r="A7325" s="35" t="s">
        <v>148</v>
      </c>
      <c r="B7325" t="s">
        <v>108</v>
      </c>
      <c r="C7325">
        <v>3</v>
      </c>
      <c r="D7325" t="s">
        <v>148</v>
      </c>
      <c r="E7325">
        <v>863338</v>
      </c>
      <c r="F7325" t="s">
        <v>125</v>
      </c>
      <c r="G7325" t="s">
        <v>129</v>
      </c>
      <c r="H7325" t="s">
        <v>148</v>
      </c>
      <c r="I7325" t="s">
        <v>148</v>
      </c>
      <c r="J7325" t="s">
        <v>148</v>
      </c>
      <c r="K7325" t="s">
        <v>148</v>
      </c>
      <c r="L7325" s="35" t="e">
        <v>#VALUE!</v>
      </c>
    </row>
    <row r="7326" spans="1:12" x14ac:dyDescent="0.25">
      <c r="A7326" s="35" t="s">
        <v>148</v>
      </c>
      <c r="B7326" t="s">
        <v>108</v>
      </c>
      <c r="C7326">
        <v>3</v>
      </c>
      <c r="D7326" t="s">
        <v>148</v>
      </c>
      <c r="E7326">
        <v>750510</v>
      </c>
      <c r="F7326" t="s">
        <v>122</v>
      </c>
      <c r="G7326" t="s">
        <v>138</v>
      </c>
      <c r="H7326" t="s">
        <v>148</v>
      </c>
      <c r="I7326" t="s">
        <v>148</v>
      </c>
      <c r="J7326" t="s">
        <v>148</v>
      </c>
      <c r="K7326" t="s">
        <v>148</v>
      </c>
      <c r="L7326" s="35" t="e">
        <v>#VALUE!</v>
      </c>
    </row>
    <row r="7327" spans="1:12" x14ac:dyDescent="0.25">
      <c r="A7327" s="35" t="s">
        <v>148</v>
      </c>
      <c r="B7327" t="s">
        <v>108</v>
      </c>
      <c r="C7327">
        <v>3</v>
      </c>
      <c r="D7327" t="s">
        <v>148</v>
      </c>
      <c r="E7327">
        <v>937940</v>
      </c>
      <c r="F7327" t="s">
        <v>125</v>
      </c>
      <c r="G7327" t="s">
        <v>133</v>
      </c>
      <c r="H7327" t="s">
        <v>148</v>
      </c>
      <c r="I7327" t="s">
        <v>148</v>
      </c>
      <c r="J7327" t="s">
        <v>148</v>
      </c>
      <c r="K7327" t="s">
        <v>148</v>
      </c>
      <c r="L7327" s="35" t="e">
        <v>#VALUE!</v>
      </c>
    </row>
    <row r="7328" spans="1:12" x14ac:dyDescent="0.25">
      <c r="A7328" s="35" t="s">
        <v>148</v>
      </c>
      <c r="B7328" t="s">
        <v>108</v>
      </c>
      <c r="C7328">
        <v>3</v>
      </c>
      <c r="D7328" t="s">
        <v>148</v>
      </c>
      <c r="E7328">
        <v>402717</v>
      </c>
      <c r="F7328" t="s">
        <v>118</v>
      </c>
      <c r="G7328" t="s">
        <v>130</v>
      </c>
      <c r="H7328" t="s">
        <v>148</v>
      </c>
      <c r="I7328" t="s">
        <v>148</v>
      </c>
      <c r="J7328" t="s">
        <v>148</v>
      </c>
      <c r="K7328" t="s">
        <v>148</v>
      </c>
      <c r="L7328" s="35" t="e">
        <v>#VALUE!</v>
      </c>
    </row>
    <row r="7329" spans="1:12" x14ac:dyDescent="0.25">
      <c r="A7329" s="35" t="s">
        <v>148</v>
      </c>
      <c r="B7329" t="s">
        <v>108</v>
      </c>
      <c r="C7329">
        <v>3</v>
      </c>
      <c r="D7329" t="s">
        <v>148</v>
      </c>
      <c r="E7329">
        <v>163385</v>
      </c>
      <c r="F7329" t="s">
        <v>120</v>
      </c>
      <c r="G7329" t="s">
        <v>136</v>
      </c>
      <c r="H7329" t="s">
        <v>148</v>
      </c>
      <c r="I7329" t="s">
        <v>148</v>
      </c>
      <c r="J7329" t="s">
        <v>148</v>
      </c>
      <c r="K7329" t="s">
        <v>148</v>
      </c>
      <c r="L7329" s="35" t="e">
        <v>#VALUE!</v>
      </c>
    </row>
    <row r="7330" spans="1:12" x14ac:dyDescent="0.25">
      <c r="A7330" s="35" t="s">
        <v>148</v>
      </c>
      <c r="B7330" t="s">
        <v>108</v>
      </c>
      <c r="C7330">
        <v>3</v>
      </c>
      <c r="D7330" t="s">
        <v>148</v>
      </c>
      <c r="E7330">
        <v>181483</v>
      </c>
      <c r="F7330" t="s">
        <v>124</v>
      </c>
      <c r="G7330" t="s">
        <v>140</v>
      </c>
      <c r="H7330" t="s">
        <v>148</v>
      </c>
      <c r="I7330" t="s">
        <v>148</v>
      </c>
      <c r="J7330" t="s">
        <v>148</v>
      </c>
      <c r="K7330" t="s">
        <v>148</v>
      </c>
      <c r="L7330" s="35" t="e">
        <v>#VALUE!</v>
      </c>
    </row>
    <row r="7331" spans="1:12" x14ac:dyDescent="0.25">
      <c r="A7331" s="35" t="s">
        <v>148</v>
      </c>
      <c r="B7331" t="s">
        <v>108</v>
      </c>
      <c r="C7331">
        <v>3</v>
      </c>
      <c r="D7331" t="s">
        <v>148</v>
      </c>
      <c r="E7331">
        <v>901789</v>
      </c>
      <c r="F7331" t="s">
        <v>118</v>
      </c>
      <c r="G7331" t="s">
        <v>146</v>
      </c>
      <c r="H7331" t="s">
        <v>148</v>
      </c>
      <c r="I7331" t="s">
        <v>148</v>
      </c>
      <c r="J7331" t="s">
        <v>148</v>
      </c>
      <c r="K7331" t="s">
        <v>148</v>
      </c>
      <c r="L7331" s="35" t="e">
        <v>#VALUE!</v>
      </c>
    </row>
    <row r="7332" spans="1:12" x14ac:dyDescent="0.25">
      <c r="A7332" s="35" t="s">
        <v>148</v>
      </c>
      <c r="B7332" t="s">
        <v>108</v>
      </c>
      <c r="C7332">
        <v>3</v>
      </c>
      <c r="D7332" t="s">
        <v>148</v>
      </c>
      <c r="E7332">
        <v>484367</v>
      </c>
      <c r="F7332" t="s">
        <v>125</v>
      </c>
      <c r="G7332" t="s">
        <v>133</v>
      </c>
      <c r="H7332" t="s">
        <v>148</v>
      </c>
      <c r="I7332" t="s">
        <v>148</v>
      </c>
      <c r="J7332" t="s">
        <v>148</v>
      </c>
      <c r="K7332" t="s">
        <v>148</v>
      </c>
      <c r="L7332" s="35" t="e">
        <v>#VALUE!</v>
      </c>
    </row>
    <row r="7333" spans="1:12" x14ac:dyDescent="0.25">
      <c r="A7333" s="35" t="s">
        <v>148</v>
      </c>
      <c r="B7333" t="s">
        <v>108</v>
      </c>
      <c r="C7333">
        <v>3</v>
      </c>
      <c r="D7333" t="s">
        <v>148</v>
      </c>
      <c r="E7333">
        <v>808004</v>
      </c>
      <c r="F7333" t="s">
        <v>116</v>
      </c>
      <c r="G7333" t="s">
        <v>136</v>
      </c>
      <c r="H7333" t="s">
        <v>148</v>
      </c>
      <c r="I7333" t="s">
        <v>148</v>
      </c>
      <c r="J7333" t="s">
        <v>148</v>
      </c>
      <c r="K7333" t="s">
        <v>148</v>
      </c>
      <c r="L7333" s="35" t="e">
        <v>#VALUE!</v>
      </c>
    </row>
    <row r="7334" spans="1:12" x14ac:dyDescent="0.25">
      <c r="A7334" s="35" t="s">
        <v>148</v>
      </c>
      <c r="B7334" t="s">
        <v>108</v>
      </c>
      <c r="C7334">
        <v>3</v>
      </c>
      <c r="D7334" t="s">
        <v>148</v>
      </c>
      <c r="E7334">
        <v>487003</v>
      </c>
      <c r="F7334" t="s">
        <v>118</v>
      </c>
      <c r="G7334" t="s">
        <v>138</v>
      </c>
      <c r="H7334" t="s">
        <v>148</v>
      </c>
      <c r="I7334" t="s">
        <v>148</v>
      </c>
      <c r="J7334" t="s">
        <v>148</v>
      </c>
      <c r="K7334" t="s">
        <v>148</v>
      </c>
      <c r="L7334" s="35" t="e">
        <v>#VALUE!</v>
      </c>
    </row>
    <row r="7335" spans="1:12" x14ac:dyDescent="0.25">
      <c r="A7335" s="35" t="s">
        <v>148</v>
      </c>
      <c r="B7335" t="s">
        <v>108</v>
      </c>
      <c r="C7335">
        <v>3</v>
      </c>
      <c r="D7335" t="s">
        <v>148</v>
      </c>
      <c r="E7335">
        <v>153351</v>
      </c>
      <c r="F7335" t="s">
        <v>120</v>
      </c>
      <c r="G7335" t="s">
        <v>132</v>
      </c>
      <c r="H7335" t="s">
        <v>148</v>
      </c>
      <c r="I7335" t="s">
        <v>148</v>
      </c>
      <c r="J7335" t="s">
        <v>148</v>
      </c>
      <c r="K7335" t="s">
        <v>148</v>
      </c>
      <c r="L7335" s="35" t="e">
        <v>#VALUE!</v>
      </c>
    </row>
    <row r="7336" spans="1:12" x14ac:dyDescent="0.25">
      <c r="A7336" s="35" t="s">
        <v>148</v>
      </c>
      <c r="B7336" t="s">
        <v>108</v>
      </c>
      <c r="C7336">
        <v>3</v>
      </c>
      <c r="D7336" t="s">
        <v>148</v>
      </c>
      <c r="E7336">
        <v>487571</v>
      </c>
      <c r="F7336" t="s">
        <v>125</v>
      </c>
      <c r="G7336" t="s">
        <v>129</v>
      </c>
      <c r="H7336" t="s">
        <v>148</v>
      </c>
      <c r="I7336" t="s">
        <v>148</v>
      </c>
      <c r="J7336" t="s">
        <v>148</v>
      </c>
      <c r="K7336" t="s">
        <v>148</v>
      </c>
      <c r="L7336" s="35" t="e">
        <v>#VALUE!</v>
      </c>
    </row>
    <row r="7337" spans="1:12" x14ac:dyDescent="0.25">
      <c r="A7337" s="35" t="s">
        <v>148</v>
      </c>
      <c r="B7337" t="s">
        <v>108</v>
      </c>
      <c r="C7337">
        <v>3</v>
      </c>
      <c r="D7337" t="s">
        <v>148</v>
      </c>
      <c r="E7337">
        <v>925603</v>
      </c>
      <c r="F7337" t="s">
        <v>118</v>
      </c>
      <c r="G7337" t="s">
        <v>134</v>
      </c>
      <c r="H7337" t="s">
        <v>148</v>
      </c>
      <c r="I7337" t="s">
        <v>148</v>
      </c>
      <c r="J7337" t="s">
        <v>148</v>
      </c>
      <c r="K7337" t="s">
        <v>148</v>
      </c>
      <c r="L7337" s="35" t="e">
        <v>#VALUE!</v>
      </c>
    </row>
    <row r="7338" spans="1:12" x14ac:dyDescent="0.25">
      <c r="A7338" s="35" t="s">
        <v>148</v>
      </c>
      <c r="B7338" t="s">
        <v>108</v>
      </c>
      <c r="C7338">
        <v>3</v>
      </c>
      <c r="D7338" t="s">
        <v>148</v>
      </c>
      <c r="E7338">
        <v>230044</v>
      </c>
      <c r="F7338" t="s">
        <v>119</v>
      </c>
      <c r="G7338" t="s">
        <v>147</v>
      </c>
      <c r="H7338" t="s">
        <v>148</v>
      </c>
      <c r="I7338" t="s">
        <v>148</v>
      </c>
      <c r="J7338" t="s">
        <v>148</v>
      </c>
      <c r="K7338" t="s">
        <v>148</v>
      </c>
      <c r="L7338" s="35" t="e">
        <v>#VALUE!</v>
      </c>
    </row>
    <row r="7339" spans="1:12" x14ac:dyDescent="0.25">
      <c r="A7339" s="35" t="s">
        <v>148</v>
      </c>
      <c r="B7339" t="s">
        <v>108</v>
      </c>
      <c r="C7339">
        <v>3</v>
      </c>
      <c r="D7339" t="s">
        <v>148</v>
      </c>
      <c r="E7339">
        <v>696793</v>
      </c>
      <c r="F7339" t="s">
        <v>120</v>
      </c>
      <c r="G7339" t="s">
        <v>128</v>
      </c>
      <c r="H7339" t="s">
        <v>148</v>
      </c>
      <c r="I7339" t="s">
        <v>148</v>
      </c>
      <c r="J7339" t="s">
        <v>148</v>
      </c>
      <c r="K7339" t="s">
        <v>148</v>
      </c>
      <c r="L7339" s="35" t="e">
        <v>#VALUE!</v>
      </c>
    </row>
    <row r="7340" spans="1:12" x14ac:dyDescent="0.25">
      <c r="A7340" s="35" t="s">
        <v>148</v>
      </c>
      <c r="B7340" t="s">
        <v>108</v>
      </c>
      <c r="C7340">
        <v>3</v>
      </c>
      <c r="D7340" t="s">
        <v>148</v>
      </c>
      <c r="E7340">
        <v>844223</v>
      </c>
      <c r="F7340" t="s">
        <v>126</v>
      </c>
      <c r="G7340" t="s">
        <v>134</v>
      </c>
      <c r="H7340" t="s">
        <v>148</v>
      </c>
      <c r="I7340" t="s">
        <v>148</v>
      </c>
      <c r="J7340" t="s">
        <v>148</v>
      </c>
      <c r="K7340" t="s">
        <v>148</v>
      </c>
      <c r="L7340" s="35" t="e">
        <v>#VALUE!</v>
      </c>
    </row>
    <row r="7341" spans="1:12" x14ac:dyDescent="0.25">
      <c r="A7341" s="35" t="s">
        <v>148</v>
      </c>
      <c r="B7341" t="s">
        <v>108</v>
      </c>
      <c r="C7341">
        <v>3</v>
      </c>
      <c r="D7341" t="s">
        <v>148</v>
      </c>
      <c r="E7341">
        <v>861992</v>
      </c>
      <c r="F7341" t="s">
        <v>117</v>
      </c>
      <c r="G7341" t="s">
        <v>137</v>
      </c>
      <c r="H7341" t="s">
        <v>148</v>
      </c>
      <c r="I7341" t="s">
        <v>148</v>
      </c>
      <c r="J7341" t="s">
        <v>148</v>
      </c>
      <c r="K7341" t="s">
        <v>148</v>
      </c>
      <c r="L7341" s="35" t="e">
        <v>#VALUE!</v>
      </c>
    </row>
    <row r="7342" spans="1:12" x14ac:dyDescent="0.25">
      <c r="A7342" s="35" t="s">
        <v>148</v>
      </c>
      <c r="B7342" t="s">
        <v>108</v>
      </c>
      <c r="C7342">
        <v>3</v>
      </c>
      <c r="D7342" t="s">
        <v>148</v>
      </c>
      <c r="E7342">
        <v>265239</v>
      </c>
      <c r="F7342" t="s">
        <v>123</v>
      </c>
      <c r="G7342" t="s">
        <v>143</v>
      </c>
      <c r="H7342" t="s">
        <v>148</v>
      </c>
      <c r="I7342" t="s">
        <v>148</v>
      </c>
      <c r="J7342" t="s">
        <v>148</v>
      </c>
      <c r="K7342" t="s">
        <v>148</v>
      </c>
      <c r="L7342" s="35" t="e">
        <v>#VALUE!</v>
      </c>
    </row>
    <row r="7343" spans="1:12" x14ac:dyDescent="0.25">
      <c r="A7343" s="35" t="s">
        <v>148</v>
      </c>
      <c r="B7343" t="s">
        <v>108</v>
      </c>
      <c r="C7343">
        <v>3</v>
      </c>
      <c r="D7343" t="s">
        <v>148</v>
      </c>
      <c r="E7343">
        <v>268564</v>
      </c>
      <c r="F7343" t="s">
        <v>126</v>
      </c>
      <c r="G7343" t="s">
        <v>138</v>
      </c>
      <c r="H7343" t="s">
        <v>148</v>
      </c>
      <c r="I7343" t="s">
        <v>148</v>
      </c>
      <c r="J7343" t="s">
        <v>148</v>
      </c>
      <c r="K7343" t="s">
        <v>148</v>
      </c>
      <c r="L7343" s="35" t="e">
        <v>#VALUE!</v>
      </c>
    </row>
    <row r="7344" spans="1:12" x14ac:dyDescent="0.25">
      <c r="A7344" s="35" t="s">
        <v>148</v>
      </c>
      <c r="B7344" t="s">
        <v>108</v>
      </c>
      <c r="C7344">
        <v>3</v>
      </c>
      <c r="D7344" t="s">
        <v>148</v>
      </c>
      <c r="E7344">
        <v>945178</v>
      </c>
      <c r="F7344" t="s">
        <v>120</v>
      </c>
      <c r="G7344" t="s">
        <v>144</v>
      </c>
      <c r="H7344" t="s">
        <v>148</v>
      </c>
      <c r="I7344" t="s">
        <v>148</v>
      </c>
      <c r="J7344" t="s">
        <v>148</v>
      </c>
      <c r="K7344" t="s">
        <v>148</v>
      </c>
      <c r="L7344" s="35" t="e">
        <v>#VALUE!</v>
      </c>
    </row>
    <row r="7345" spans="1:12" x14ac:dyDescent="0.25">
      <c r="A7345" s="35" t="s">
        <v>148</v>
      </c>
      <c r="B7345" t="s">
        <v>108</v>
      </c>
      <c r="C7345">
        <v>3</v>
      </c>
      <c r="D7345" t="s">
        <v>148</v>
      </c>
      <c r="E7345">
        <v>689672</v>
      </c>
      <c r="F7345" t="s">
        <v>123</v>
      </c>
      <c r="G7345" t="s">
        <v>147</v>
      </c>
      <c r="H7345" t="s">
        <v>148</v>
      </c>
      <c r="I7345" t="s">
        <v>148</v>
      </c>
      <c r="J7345" t="s">
        <v>148</v>
      </c>
      <c r="K7345" t="s">
        <v>148</v>
      </c>
      <c r="L7345" s="35" t="e">
        <v>#VALUE!</v>
      </c>
    </row>
    <row r="7346" spans="1:12" x14ac:dyDescent="0.25">
      <c r="A7346" s="35" t="s">
        <v>148</v>
      </c>
      <c r="B7346" t="s">
        <v>108</v>
      </c>
      <c r="C7346">
        <v>3</v>
      </c>
      <c r="D7346" t="s">
        <v>148</v>
      </c>
      <c r="E7346">
        <v>333306</v>
      </c>
      <c r="F7346" t="s">
        <v>126</v>
      </c>
      <c r="G7346" t="s">
        <v>134</v>
      </c>
      <c r="H7346" t="s">
        <v>148</v>
      </c>
      <c r="I7346" t="s">
        <v>148</v>
      </c>
      <c r="J7346" t="s">
        <v>148</v>
      </c>
      <c r="K7346" t="s">
        <v>148</v>
      </c>
      <c r="L7346" s="35" t="e">
        <v>#VALUE!</v>
      </c>
    </row>
    <row r="7347" spans="1:12" x14ac:dyDescent="0.25">
      <c r="A7347" s="35" t="s">
        <v>148</v>
      </c>
      <c r="B7347" t="s">
        <v>108</v>
      </c>
      <c r="C7347">
        <v>3</v>
      </c>
      <c r="D7347" t="s">
        <v>148</v>
      </c>
      <c r="E7347">
        <v>653337</v>
      </c>
      <c r="F7347" t="s">
        <v>120</v>
      </c>
      <c r="G7347" t="s">
        <v>140</v>
      </c>
      <c r="H7347" t="s">
        <v>148</v>
      </c>
      <c r="I7347" t="s">
        <v>148</v>
      </c>
      <c r="J7347" t="s">
        <v>148</v>
      </c>
      <c r="K7347" t="s">
        <v>148</v>
      </c>
      <c r="L7347" s="35" t="e">
        <v>#VALUE!</v>
      </c>
    </row>
    <row r="7348" spans="1:12" x14ac:dyDescent="0.25">
      <c r="A7348" s="35" t="s">
        <v>148</v>
      </c>
      <c r="B7348" t="s">
        <v>108</v>
      </c>
      <c r="C7348">
        <v>3</v>
      </c>
      <c r="D7348" t="s">
        <v>148</v>
      </c>
      <c r="E7348">
        <v>726346</v>
      </c>
      <c r="F7348" t="s">
        <v>116</v>
      </c>
      <c r="G7348" t="s">
        <v>128</v>
      </c>
      <c r="H7348" t="s">
        <v>148</v>
      </c>
      <c r="I7348" t="s">
        <v>148</v>
      </c>
      <c r="J7348" t="s">
        <v>148</v>
      </c>
      <c r="K7348" t="s">
        <v>148</v>
      </c>
      <c r="L7348" s="35" t="e">
        <v>#VALUE!</v>
      </c>
    </row>
    <row r="7349" spans="1:12" x14ac:dyDescent="0.25">
      <c r="A7349" s="35" t="s">
        <v>148</v>
      </c>
      <c r="B7349" t="s">
        <v>108</v>
      </c>
      <c r="C7349">
        <v>3</v>
      </c>
      <c r="D7349" t="s">
        <v>148</v>
      </c>
      <c r="E7349">
        <v>872064</v>
      </c>
      <c r="F7349" t="s">
        <v>125</v>
      </c>
      <c r="G7349" t="s">
        <v>141</v>
      </c>
      <c r="H7349" t="s">
        <v>148</v>
      </c>
      <c r="I7349" t="s">
        <v>148</v>
      </c>
      <c r="J7349" t="s">
        <v>148</v>
      </c>
      <c r="K7349" t="s">
        <v>148</v>
      </c>
      <c r="L7349" s="35" t="e">
        <v>#VALUE!</v>
      </c>
    </row>
    <row r="7350" spans="1:12" x14ac:dyDescent="0.25">
      <c r="A7350" s="35" t="s">
        <v>148</v>
      </c>
      <c r="B7350" t="s">
        <v>108</v>
      </c>
      <c r="C7350">
        <v>3</v>
      </c>
      <c r="D7350" t="s">
        <v>148</v>
      </c>
      <c r="E7350">
        <v>306120</v>
      </c>
      <c r="F7350" t="s">
        <v>119</v>
      </c>
      <c r="G7350" t="s">
        <v>147</v>
      </c>
      <c r="H7350" t="s">
        <v>148</v>
      </c>
      <c r="I7350" t="s">
        <v>148</v>
      </c>
      <c r="J7350" t="s">
        <v>148</v>
      </c>
      <c r="K7350" t="s">
        <v>148</v>
      </c>
      <c r="L7350" s="35" t="e">
        <v>#VALUE!</v>
      </c>
    </row>
    <row r="7351" spans="1:12" x14ac:dyDescent="0.25">
      <c r="A7351" s="35" t="s">
        <v>148</v>
      </c>
      <c r="B7351" t="s">
        <v>108</v>
      </c>
      <c r="C7351">
        <v>3</v>
      </c>
      <c r="D7351" t="s">
        <v>148</v>
      </c>
      <c r="E7351">
        <v>389470</v>
      </c>
      <c r="F7351" t="s">
        <v>126</v>
      </c>
      <c r="G7351" t="s">
        <v>134</v>
      </c>
      <c r="H7351" t="s">
        <v>148</v>
      </c>
      <c r="I7351" t="s">
        <v>148</v>
      </c>
      <c r="J7351" t="s">
        <v>148</v>
      </c>
      <c r="K7351" t="s">
        <v>148</v>
      </c>
      <c r="L7351" s="35" t="e">
        <v>#VALUE!</v>
      </c>
    </row>
    <row r="7352" spans="1:12" x14ac:dyDescent="0.25">
      <c r="A7352" s="35" t="s">
        <v>148</v>
      </c>
      <c r="B7352" t="s">
        <v>108</v>
      </c>
      <c r="C7352">
        <v>3</v>
      </c>
      <c r="D7352" t="s">
        <v>148</v>
      </c>
      <c r="E7352">
        <v>592166</v>
      </c>
      <c r="F7352" t="s">
        <v>127</v>
      </c>
      <c r="G7352" t="s">
        <v>147</v>
      </c>
      <c r="H7352" t="s">
        <v>148</v>
      </c>
      <c r="I7352" t="s">
        <v>148</v>
      </c>
      <c r="J7352" t="s">
        <v>148</v>
      </c>
      <c r="K7352" t="s">
        <v>148</v>
      </c>
      <c r="L7352" s="35" t="e">
        <v>#VALUE!</v>
      </c>
    </row>
    <row r="7353" spans="1:12" x14ac:dyDescent="0.25">
      <c r="A7353" s="35" t="s">
        <v>148</v>
      </c>
      <c r="B7353" t="s">
        <v>108</v>
      </c>
      <c r="C7353">
        <v>3</v>
      </c>
      <c r="D7353" t="s">
        <v>148</v>
      </c>
      <c r="E7353">
        <v>261483</v>
      </c>
      <c r="F7353" t="s">
        <v>124</v>
      </c>
      <c r="G7353" t="s">
        <v>136</v>
      </c>
      <c r="H7353" t="s">
        <v>148</v>
      </c>
      <c r="I7353" t="s">
        <v>148</v>
      </c>
      <c r="J7353" t="s">
        <v>148</v>
      </c>
      <c r="K7353" t="s">
        <v>148</v>
      </c>
      <c r="L7353" s="35" t="e">
        <v>#VALUE!</v>
      </c>
    </row>
    <row r="7354" spans="1:12" x14ac:dyDescent="0.25">
      <c r="A7354" s="35" t="s">
        <v>148</v>
      </c>
      <c r="B7354" t="s">
        <v>108</v>
      </c>
      <c r="C7354">
        <v>3</v>
      </c>
      <c r="D7354" t="s">
        <v>148</v>
      </c>
      <c r="E7354">
        <v>828138</v>
      </c>
      <c r="F7354" t="s">
        <v>118</v>
      </c>
      <c r="G7354" t="s">
        <v>138</v>
      </c>
      <c r="H7354" t="s">
        <v>148</v>
      </c>
      <c r="I7354" t="s">
        <v>148</v>
      </c>
      <c r="J7354" t="s">
        <v>148</v>
      </c>
      <c r="K7354" t="s">
        <v>148</v>
      </c>
      <c r="L7354" s="35" t="e">
        <v>#VALUE!</v>
      </c>
    </row>
    <row r="7355" spans="1:12" x14ac:dyDescent="0.25">
      <c r="A7355" s="35" t="s">
        <v>148</v>
      </c>
      <c r="B7355" t="s">
        <v>108</v>
      </c>
      <c r="C7355">
        <v>3</v>
      </c>
      <c r="D7355" t="s">
        <v>148</v>
      </c>
      <c r="E7355">
        <v>211508</v>
      </c>
      <c r="F7355" t="s">
        <v>121</v>
      </c>
      <c r="G7355" t="s">
        <v>141</v>
      </c>
      <c r="H7355" t="s">
        <v>148</v>
      </c>
      <c r="I7355" t="s">
        <v>148</v>
      </c>
      <c r="J7355" t="s">
        <v>148</v>
      </c>
      <c r="K7355" t="s">
        <v>148</v>
      </c>
      <c r="L7355" s="35" t="e">
        <v>#VALUE!</v>
      </c>
    </row>
    <row r="7356" spans="1:12" x14ac:dyDescent="0.25">
      <c r="A7356" s="35" t="s">
        <v>148</v>
      </c>
      <c r="B7356" t="s">
        <v>108</v>
      </c>
      <c r="C7356">
        <v>3</v>
      </c>
      <c r="D7356" t="s">
        <v>148</v>
      </c>
      <c r="E7356">
        <v>151299</v>
      </c>
      <c r="F7356" t="s">
        <v>122</v>
      </c>
      <c r="G7356" t="s">
        <v>134</v>
      </c>
      <c r="H7356" t="s">
        <v>148</v>
      </c>
      <c r="I7356" t="s">
        <v>148</v>
      </c>
      <c r="J7356" t="s">
        <v>148</v>
      </c>
      <c r="K7356" t="s">
        <v>148</v>
      </c>
      <c r="L7356" s="35" t="e">
        <v>#VALUE!</v>
      </c>
    </row>
    <row r="7357" spans="1:12" x14ac:dyDescent="0.25">
      <c r="A7357" s="35" t="s">
        <v>148</v>
      </c>
      <c r="B7357" t="s">
        <v>108</v>
      </c>
      <c r="C7357">
        <v>3</v>
      </c>
      <c r="D7357" t="s">
        <v>148</v>
      </c>
      <c r="E7357">
        <v>156786</v>
      </c>
      <c r="F7357" t="s">
        <v>127</v>
      </c>
      <c r="G7357" t="s">
        <v>139</v>
      </c>
      <c r="H7357" t="s">
        <v>148</v>
      </c>
      <c r="I7357" t="s">
        <v>148</v>
      </c>
      <c r="J7357" t="s">
        <v>148</v>
      </c>
      <c r="K7357" t="s">
        <v>148</v>
      </c>
      <c r="L7357" s="35" t="e">
        <v>#VALUE!</v>
      </c>
    </row>
    <row r="7358" spans="1:12" x14ac:dyDescent="0.25">
      <c r="A7358" s="35" t="s">
        <v>148</v>
      </c>
      <c r="B7358" t="s">
        <v>108</v>
      </c>
      <c r="C7358">
        <v>3</v>
      </c>
      <c r="D7358" t="s">
        <v>148</v>
      </c>
      <c r="E7358">
        <v>726937</v>
      </c>
      <c r="F7358" t="s">
        <v>122</v>
      </c>
      <c r="G7358" t="s">
        <v>138</v>
      </c>
      <c r="H7358" t="s">
        <v>148</v>
      </c>
      <c r="I7358" t="s">
        <v>148</v>
      </c>
      <c r="J7358" t="s">
        <v>148</v>
      </c>
      <c r="K7358" t="s">
        <v>148</v>
      </c>
      <c r="L7358" s="35" t="e">
        <v>#VALUE!</v>
      </c>
    </row>
    <row r="7359" spans="1:12" x14ac:dyDescent="0.25">
      <c r="A7359" s="35" t="s">
        <v>148</v>
      </c>
      <c r="B7359" t="s">
        <v>108</v>
      </c>
      <c r="C7359">
        <v>3</v>
      </c>
      <c r="D7359" t="s">
        <v>148</v>
      </c>
      <c r="E7359">
        <v>822348</v>
      </c>
      <c r="F7359" t="s">
        <v>125</v>
      </c>
      <c r="G7359" t="s">
        <v>145</v>
      </c>
      <c r="H7359" t="s">
        <v>148</v>
      </c>
      <c r="I7359" t="s">
        <v>148</v>
      </c>
      <c r="J7359" t="s">
        <v>148</v>
      </c>
      <c r="K7359" t="s">
        <v>148</v>
      </c>
      <c r="L7359" s="35" t="e">
        <v>#VALUE!</v>
      </c>
    </row>
    <row r="7360" spans="1:12" x14ac:dyDescent="0.25">
      <c r="A7360" s="35" t="s">
        <v>148</v>
      </c>
      <c r="B7360" t="s">
        <v>108</v>
      </c>
      <c r="C7360">
        <v>3</v>
      </c>
      <c r="D7360" t="s">
        <v>148</v>
      </c>
      <c r="E7360">
        <v>601358</v>
      </c>
      <c r="F7360" t="s">
        <v>120</v>
      </c>
      <c r="G7360" t="s">
        <v>144</v>
      </c>
      <c r="H7360" t="s">
        <v>148</v>
      </c>
      <c r="I7360" t="s">
        <v>148</v>
      </c>
      <c r="J7360" t="s">
        <v>148</v>
      </c>
      <c r="K7360" t="s">
        <v>148</v>
      </c>
      <c r="L7360" s="35" t="e">
        <v>#VALUE!</v>
      </c>
    </row>
    <row r="7361" spans="1:12" x14ac:dyDescent="0.25">
      <c r="A7361" s="35" t="s">
        <v>148</v>
      </c>
      <c r="B7361" t="s">
        <v>108</v>
      </c>
      <c r="C7361">
        <v>3</v>
      </c>
      <c r="D7361" t="s">
        <v>148</v>
      </c>
      <c r="E7361">
        <v>462352</v>
      </c>
      <c r="F7361" t="s">
        <v>117</v>
      </c>
      <c r="G7361" t="s">
        <v>133</v>
      </c>
      <c r="H7361" t="s">
        <v>148</v>
      </c>
      <c r="I7361" t="s">
        <v>148</v>
      </c>
      <c r="J7361" t="s">
        <v>148</v>
      </c>
      <c r="K7361" t="s">
        <v>148</v>
      </c>
      <c r="L7361" s="35" t="e">
        <v>#VALUE!</v>
      </c>
    </row>
    <row r="7362" spans="1:12" x14ac:dyDescent="0.25">
      <c r="A7362" s="35" t="s">
        <v>148</v>
      </c>
      <c r="B7362" t="s">
        <v>108</v>
      </c>
      <c r="C7362">
        <v>3</v>
      </c>
      <c r="D7362" t="s">
        <v>148</v>
      </c>
      <c r="E7362">
        <v>731386</v>
      </c>
      <c r="F7362" t="s">
        <v>126</v>
      </c>
      <c r="G7362" t="s">
        <v>142</v>
      </c>
      <c r="H7362" t="s">
        <v>148</v>
      </c>
      <c r="I7362" t="s">
        <v>148</v>
      </c>
      <c r="J7362" t="s">
        <v>148</v>
      </c>
      <c r="K7362" t="s">
        <v>148</v>
      </c>
      <c r="L7362" s="35" t="e">
        <v>#VALUE!</v>
      </c>
    </row>
    <row r="7363" spans="1:12" x14ac:dyDescent="0.25">
      <c r="A7363" s="35" t="s">
        <v>148</v>
      </c>
      <c r="B7363" t="s">
        <v>108</v>
      </c>
      <c r="C7363">
        <v>3</v>
      </c>
      <c r="D7363" t="s">
        <v>148</v>
      </c>
      <c r="E7363">
        <v>239474</v>
      </c>
      <c r="F7363" t="s">
        <v>116</v>
      </c>
      <c r="G7363" t="s">
        <v>144</v>
      </c>
      <c r="H7363" t="s">
        <v>148</v>
      </c>
      <c r="I7363" t="s">
        <v>148</v>
      </c>
      <c r="J7363" t="s">
        <v>148</v>
      </c>
      <c r="K7363" t="s">
        <v>148</v>
      </c>
      <c r="L7363" s="35" t="e">
        <v>#VALUE!</v>
      </c>
    </row>
    <row r="7364" spans="1:12" x14ac:dyDescent="0.25">
      <c r="A7364" s="35" t="s">
        <v>148</v>
      </c>
      <c r="B7364" t="s">
        <v>108</v>
      </c>
      <c r="C7364">
        <v>3</v>
      </c>
      <c r="D7364" t="s">
        <v>148</v>
      </c>
      <c r="E7364">
        <v>793894</v>
      </c>
      <c r="F7364" t="s">
        <v>117</v>
      </c>
      <c r="G7364" t="s">
        <v>145</v>
      </c>
      <c r="H7364" t="s">
        <v>148</v>
      </c>
      <c r="I7364" t="s">
        <v>148</v>
      </c>
      <c r="J7364" t="s">
        <v>148</v>
      </c>
      <c r="K7364" t="s">
        <v>148</v>
      </c>
      <c r="L7364" s="35" t="e">
        <v>#VALUE!</v>
      </c>
    </row>
    <row r="7365" spans="1:12" x14ac:dyDescent="0.25">
      <c r="A7365" s="35" t="s">
        <v>148</v>
      </c>
      <c r="B7365" t="s">
        <v>108</v>
      </c>
      <c r="C7365">
        <v>3</v>
      </c>
      <c r="D7365" t="s">
        <v>148</v>
      </c>
      <c r="E7365">
        <v>702415</v>
      </c>
      <c r="F7365" t="s">
        <v>127</v>
      </c>
      <c r="G7365" t="s">
        <v>139</v>
      </c>
      <c r="H7365" t="s">
        <v>148</v>
      </c>
      <c r="I7365" t="s">
        <v>148</v>
      </c>
      <c r="J7365" t="s">
        <v>148</v>
      </c>
      <c r="K7365" t="s">
        <v>148</v>
      </c>
      <c r="L7365" s="35" t="e">
        <v>#VALUE!</v>
      </c>
    </row>
    <row r="7366" spans="1:12" x14ac:dyDescent="0.25">
      <c r="A7366" s="35" t="s">
        <v>148</v>
      </c>
      <c r="B7366" t="s">
        <v>108</v>
      </c>
      <c r="C7366">
        <v>3</v>
      </c>
      <c r="D7366" t="s">
        <v>148</v>
      </c>
      <c r="E7366">
        <v>380350</v>
      </c>
      <c r="F7366" t="s">
        <v>116</v>
      </c>
      <c r="G7366" t="s">
        <v>136</v>
      </c>
      <c r="H7366" t="s">
        <v>148</v>
      </c>
      <c r="I7366" t="s">
        <v>148</v>
      </c>
      <c r="J7366" t="s">
        <v>148</v>
      </c>
      <c r="K7366" t="s">
        <v>148</v>
      </c>
      <c r="L7366" s="35" t="e">
        <v>#VALUE!</v>
      </c>
    </row>
    <row r="7367" spans="1:12" x14ac:dyDescent="0.25">
      <c r="A7367" s="35" t="s">
        <v>148</v>
      </c>
      <c r="B7367" t="s">
        <v>108</v>
      </c>
      <c r="C7367">
        <v>3</v>
      </c>
      <c r="D7367" t="s">
        <v>148</v>
      </c>
      <c r="E7367">
        <v>828405</v>
      </c>
      <c r="F7367" t="s">
        <v>127</v>
      </c>
      <c r="G7367" t="s">
        <v>131</v>
      </c>
      <c r="H7367" t="s">
        <v>148</v>
      </c>
      <c r="I7367" t="s">
        <v>148</v>
      </c>
      <c r="J7367" t="s">
        <v>148</v>
      </c>
      <c r="K7367" t="s">
        <v>148</v>
      </c>
      <c r="L7367" s="35" t="e">
        <v>#VALUE!</v>
      </c>
    </row>
    <row r="7368" spans="1:12" x14ac:dyDescent="0.25">
      <c r="A7368" s="35" t="s">
        <v>148</v>
      </c>
      <c r="B7368" t="s">
        <v>108</v>
      </c>
      <c r="C7368">
        <v>3</v>
      </c>
      <c r="D7368" t="s">
        <v>148</v>
      </c>
      <c r="E7368">
        <v>278241</v>
      </c>
      <c r="F7368" t="s">
        <v>121</v>
      </c>
      <c r="G7368" t="s">
        <v>129</v>
      </c>
      <c r="H7368" t="s">
        <v>148</v>
      </c>
      <c r="I7368" t="s">
        <v>148</v>
      </c>
      <c r="J7368" t="s">
        <v>148</v>
      </c>
      <c r="K7368" t="s">
        <v>148</v>
      </c>
      <c r="L7368" s="35" t="e">
        <v>#VALUE!</v>
      </c>
    </row>
    <row r="7369" spans="1:12" x14ac:dyDescent="0.25">
      <c r="A7369" s="35" t="s">
        <v>148</v>
      </c>
      <c r="B7369" t="s">
        <v>108</v>
      </c>
      <c r="C7369">
        <v>3</v>
      </c>
      <c r="D7369" t="s">
        <v>148</v>
      </c>
      <c r="E7369">
        <v>722774</v>
      </c>
      <c r="F7369" t="s">
        <v>120</v>
      </c>
      <c r="G7369" t="s">
        <v>140</v>
      </c>
      <c r="H7369" t="s">
        <v>148</v>
      </c>
      <c r="I7369" t="s">
        <v>148</v>
      </c>
      <c r="J7369" t="s">
        <v>148</v>
      </c>
      <c r="K7369" t="s">
        <v>148</v>
      </c>
      <c r="L7369" s="35" t="e">
        <v>#VALUE!</v>
      </c>
    </row>
    <row r="7370" spans="1:12" x14ac:dyDescent="0.25">
      <c r="A7370" s="35" t="s">
        <v>148</v>
      </c>
      <c r="B7370" t="s">
        <v>108</v>
      </c>
      <c r="C7370">
        <v>3</v>
      </c>
      <c r="D7370" t="s">
        <v>148</v>
      </c>
      <c r="E7370">
        <v>414432</v>
      </c>
      <c r="F7370" t="s">
        <v>121</v>
      </c>
      <c r="G7370" t="s">
        <v>141</v>
      </c>
      <c r="H7370" t="s">
        <v>148</v>
      </c>
      <c r="I7370" t="s">
        <v>148</v>
      </c>
      <c r="J7370" t="s">
        <v>148</v>
      </c>
      <c r="K7370" t="s">
        <v>148</v>
      </c>
      <c r="L7370" s="35" t="e">
        <v>#VALUE!</v>
      </c>
    </row>
    <row r="7371" spans="1:12" x14ac:dyDescent="0.25">
      <c r="A7371" s="35" t="s">
        <v>148</v>
      </c>
      <c r="B7371" t="s">
        <v>108</v>
      </c>
      <c r="C7371">
        <v>3</v>
      </c>
      <c r="D7371" t="s">
        <v>148</v>
      </c>
      <c r="E7371">
        <v>276051</v>
      </c>
      <c r="F7371" t="s">
        <v>124</v>
      </c>
      <c r="G7371" t="s">
        <v>144</v>
      </c>
      <c r="H7371" t="s">
        <v>148</v>
      </c>
      <c r="I7371" t="s">
        <v>148</v>
      </c>
      <c r="J7371" t="s">
        <v>148</v>
      </c>
      <c r="K7371" t="s">
        <v>148</v>
      </c>
      <c r="L7371" s="35" t="e">
        <v>#VALUE!</v>
      </c>
    </row>
    <row r="7372" spans="1:12" x14ac:dyDescent="0.25">
      <c r="A7372" s="35" t="s">
        <v>148</v>
      </c>
      <c r="B7372" t="s">
        <v>108</v>
      </c>
      <c r="C7372">
        <v>3</v>
      </c>
      <c r="D7372" t="s">
        <v>148</v>
      </c>
      <c r="E7372">
        <v>735234</v>
      </c>
      <c r="F7372" t="s">
        <v>124</v>
      </c>
      <c r="G7372" t="s">
        <v>136</v>
      </c>
      <c r="H7372" t="s">
        <v>148</v>
      </c>
      <c r="I7372" t="s">
        <v>148</v>
      </c>
      <c r="J7372" t="s">
        <v>148</v>
      </c>
      <c r="K7372" t="s">
        <v>148</v>
      </c>
      <c r="L7372" s="35" t="e">
        <v>#VALUE!</v>
      </c>
    </row>
    <row r="7373" spans="1:12" x14ac:dyDescent="0.25">
      <c r="A7373" s="35" t="s">
        <v>148</v>
      </c>
      <c r="B7373" t="s">
        <v>108</v>
      </c>
      <c r="C7373">
        <v>3</v>
      </c>
      <c r="D7373" t="s">
        <v>148</v>
      </c>
      <c r="E7373">
        <v>505524</v>
      </c>
      <c r="F7373" t="s">
        <v>118</v>
      </c>
      <c r="G7373" t="s">
        <v>134</v>
      </c>
      <c r="H7373" t="s">
        <v>148</v>
      </c>
      <c r="I7373" t="s">
        <v>148</v>
      </c>
      <c r="J7373" t="s">
        <v>148</v>
      </c>
      <c r="K7373" t="s">
        <v>148</v>
      </c>
      <c r="L7373" s="35" t="e">
        <v>#VALUE!</v>
      </c>
    </row>
    <row r="7374" spans="1:12" x14ac:dyDescent="0.25">
      <c r="A7374" s="35" t="s">
        <v>148</v>
      </c>
      <c r="B7374" t="s">
        <v>108</v>
      </c>
      <c r="C7374">
        <v>3</v>
      </c>
      <c r="D7374" t="s">
        <v>148</v>
      </c>
      <c r="E7374">
        <v>155455</v>
      </c>
      <c r="F7374" t="s">
        <v>117</v>
      </c>
      <c r="G7374" t="s">
        <v>145</v>
      </c>
      <c r="H7374" t="s">
        <v>148</v>
      </c>
      <c r="I7374" t="s">
        <v>148</v>
      </c>
      <c r="J7374" t="s">
        <v>148</v>
      </c>
      <c r="K7374" t="s">
        <v>148</v>
      </c>
      <c r="L7374" s="35" t="e">
        <v>#VALUE!</v>
      </c>
    </row>
    <row r="7375" spans="1:12" x14ac:dyDescent="0.25">
      <c r="A7375" s="35" t="s">
        <v>148</v>
      </c>
      <c r="B7375" t="s">
        <v>108</v>
      </c>
      <c r="C7375">
        <v>3</v>
      </c>
      <c r="D7375" t="s">
        <v>148</v>
      </c>
      <c r="E7375">
        <v>631037</v>
      </c>
      <c r="F7375" t="s">
        <v>117</v>
      </c>
      <c r="G7375" t="s">
        <v>141</v>
      </c>
      <c r="H7375" t="s">
        <v>148</v>
      </c>
      <c r="I7375" t="s">
        <v>148</v>
      </c>
      <c r="J7375" t="s">
        <v>148</v>
      </c>
      <c r="K7375" t="s">
        <v>148</v>
      </c>
      <c r="L7375" s="35" t="e">
        <v>#VALUE!</v>
      </c>
    </row>
    <row r="7376" spans="1:12" x14ac:dyDescent="0.25">
      <c r="A7376" s="35" t="s">
        <v>148</v>
      </c>
      <c r="B7376" t="s">
        <v>108</v>
      </c>
      <c r="C7376">
        <v>3</v>
      </c>
      <c r="D7376" t="s">
        <v>148</v>
      </c>
      <c r="E7376">
        <v>492808</v>
      </c>
      <c r="F7376" t="s">
        <v>126</v>
      </c>
      <c r="G7376" t="s">
        <v>130</v>
      </c>
      <c r="H7376" t="s">
        <v>148</v>
      </c>
      <c r="I7376" t="s">
        <v>148</v>
      </c>
      <c r="J7376" t="s">
        <v>148</v>
      </c>
      <c r="K7376" t="s">
        <v>148</v>
      </c>
      <c r="L7376" s="35" t="e">
        <v>#VALUE!</v>
      </c>
    </row>
    <row r="7377" spans="1:12" x14ac:dyDescent="0.25">
      <c r="A7377" s="35" t="s">
        <v>148</v>
      </c>
      <c r="B7377" t="s">
        <v>108</v>
      </c>
      <c r="C7377">
        <v>3</v>
      </c>
      <c r="D7377" t="s">
        <v>148</v>
      </c>
      <c r="E7377">
        <v>653196</v>
      </c>
      <c r="F7377" t="s">
        <v>116</v>
      </c>
      <c r="G7377" t="s">
        <v>132</v>
      </c>
      <c r="H7377" t="s">
        <v>148</v>
      </c>
      <c r="I7377" t="s">
        <v>148</v>
      </c>
      <c r="J7377" t="s">
        <v>148</v>
      </c>
      <c r="K7377" t="s">
        <v>148</v>
      </c>
      <c r="L7377" s="35" t="e">
        <v>#VALUE!</v>
      </c>
    </row>
    <row r="7378" spans="1:12" x14ac:dyDescent="0.25">
      <c r="A7378" s="35" t="s">
        <v>148</v>
      </c>
      <c r="B7378" t="s">
        <v>108</v>
      </c>
      <c r="C7378">
        <v>3</v>
      </c>
      <c r="D7378" t="s">
        <v>148</v>
      </c>
      <c r="E7378">
        <v>517630</v>
      </c>
      <c r="F7378" t="s">
        <v>121</v>
      </c>
      <c r="G7378" t="s">
        <v>137</v>
      </c>
      <c r="H7378" t="s">
        <v>148</v>
      </c>
      <c r="I7378" t="s">
        <v>148</v>
      </c>
      <c r="J7378" t="s">
        <v>148</v>
      </c>
      <c r="K7378" t="s">
        <v>148</v>
      </c>
      <c r="L7378" s="35" t="e">
        <v>#VALUE!</v>
      </c>
    </row>
    <row r="7379" spans="1:12" x14ac:dyDescent="0.25">
      <c r="A7379" s="35" t="s">
        <v>148</v>
      </c>
      <c r="B7379" t="s">
        <v>108</v>
      </c>
      <c r="C7379">
        <v>3</v>
      </c>
      <c r="D7379" t="s">
        <v>148</v>
      </c>
      <c r="E7379">
        <v>774370</v>
      </c>
      <c r="F7379" t="s">
        <v>126</v>
      </c>
      <c r="G7379" t="s">
        <v>134</v>
      </c>
      <c r="H7379" t="s">
        <v>148</v>
      </c>
      <c r="I7379" t="s">
        <v>148</v>
      </c>
      <c r="J7379" t="s">
        <v>148</v>
      </c>
      <c r="K7379" t="s">
        <v>148</v>
      </c>
      <c r="L7379" s="35" t="e">
        <v>#VALUE!</v>
      </c>
    </row>
    <row r="7380" spans="1:12" x14ac:dyDescent="0.25">
      <c r="A7380" s="35" t="s">
        <v>148</v>
      </c>
      <c r="B7380" t="s">
        <v>108</v>
      </c>
      <c r="C7380">
        <v>3</v>
      </c>
      <c r="D7380" t="s">
        <v>148</v>
      </c>
      <c r="E7380">
        <v>363803</v>
      </c>
      <c r="F7380" t="s">
        <v>125</v>
      </c>
      <c r="G7380" t="s">
        <v>145</v>
      </c>
      <c r="H7380" t="s">
        <v>148</v>
      </c>
      <c r="I7380" t="s">
        <v>148</v>
      </c>
      <c r="J7380" t="s">
        <v>148</v>
      </c>
      <c r="K7380" t="s">
        <v>148</v>
      </c>
      <c r="L7380" s="35" t="e">
        <v>#VALUE!</v>
      </c>
    </row>
    <row r="7381" spans="1:12" x14ac:dyDescent="0.25">
      <c r="A7381" s="35" t="s">
        <v>148</v>
      </c>
      <c r="B7381" t="s">
        <v>108</v>
      </c>
      <c r="C7381">
        <v>3</v>
      </c>
      <c r="D7381" t="s">
        <v>148</v>
      </c>
      <c r="E7381">
        <v>208057</v>
      </c>
      <c r="F7381" t="s">
        <v>122</v>
      </c>
      <c r="G7381" t="s">
        <v>134</v>
      </c>
      <c r="H7381" t="s">
        <v>148</v>
      </c>
      <c r="I7381" t="s">
        <v>148</v>
      </c>
      <c r="J7381" t="s">
        <v>148</v>
      </c>
      <c r="K7381" t="s">
        <v>148</v>
      </c>
      <c r="L7381" s="35" t="e">
        <v>#VALUE!</v>
      </c>
    </row>
    <row r="7382" spans="1:12" x14ac:dyDescent="0.25">
      <c r="A7382" s="35" t="s">
        <v>148</v>
      </c>
      <c r="B7382" t="s">
        <v>108</v>
      </c>
      <c r="C7382">
        <v>3</v>
      </c>
      <c r="D7382" t="s">
        <v>148</v>
      </c>
      <c r="E7382">
        <v>868928</v>
      </c>
      <c r="F7382" t="s">
        <v>125</v>
      </c>
      <c r="G7382" t="s">
        <v>141</v>
      </c>
      <c r="H7382" t="s">
        <v>148</v>
      </c>
      <c r="I7382" t="s">
        <v>148</v>
      </c>
      <c r="J7382" t="s">
        <v>148</v>
      </c>
      <c r="K7382" t="s">
        <v>148</v>
      </c>
      <c r="L7382" s="35" t="e">
        <v>#VALUE!</v>
      </c>
    </row>
    <row r="7383" spans="1:12" x14ac:dyDescent="0.25">
      <c r="A7383" s="35" t="s">
        <v>148</v>
      </c>
      <c r="B7383" t="s">
        <v>108</v>
      </c>
      <c r="C7383">
        <v>3</v>
      </c>
      <c r="D7383" t="s">
        <v>148</v>
      </c>
      <c r="E7383">
        <v>924726</v>
      </c>
      <c r="F7383" t="s">
        <v>126</v>
      </c>
      <c r="G7383" t="s">
        <v>142</v>
      </c>
      <c r="H7383" t="s">
        <v>148</v>
      </c>
      <c r="I7383" t="s">
        <v>148</v>
      </c>
      <c r="J7383" t="s">
        <v>148</v>
      </c>
      <c r="K7383" t="s">
        <v>148</v>
      </c>
      <c r="L7383" s="35" t="e">
        <v>#VALUE!</v>
      </c>
    </row>
    <row r="7384" spans="1:12" x14ac:dyDescent="0.25">
      <c r="A7384" s="35" t="s">
        <v>148</v>
      </c>
      <c r="B7384" t="s">
        <v>108</v>
      </c>
      <c r="C7384">
        <v>3</v>
      </c>
      <c r="D7384" t="s">
        <v>148</v>
      </c>
      <c r="E7384">
        <v>143143</v>
      </c>
      <c r="F7384" t="s">
        <v>118</v>
      </c>
      <c r="G7384" t="s">
        <v>146</v>
      </c>
      <c r="H7384" t="s">
        <v>148</v>
      </c>
      <c r="I7384" t="s">
        <v>148</v>
      </c>
      <c r="J7384" t="s">
        <v>148</v>
      </c>
      <c r="K7384" t="s">
        <v>148</v>
      </c>
      <c r="L7384" s="35" t="e">
        <v>#VALUE!</v>
      </c>
    </row>
    <row r="7385" spans="1:12" x14ac:dyDescent="0.25">
      <c r="A7385" s="35" t="s">
        <v>148</v>
      </c>
      <c r="B7385" t="s">
        <v>108</v>
      </c>
      <c r="C7385">
        <v>3</v>
      </c>
      <c r="D7385" t="s">
        <v>148</v>
      </c>
      <c r="E7385">
        <v>751095</v>
      </c>
      <c r="F7385" t="s">
        <v>126</v>
      </c>
      <c r="G7385" t="s">
        <v>134</v>
      </c>
      <c r="H7385" t="s">
        <v>148</v>
      </c>
      <c r="I7385" t="s">
        <v>148</v>
      </c>
      <c r="J7385" t="s">
        <v>148</v>
      </c>
      <c r="K7385" t="s">
        <v>148</v>
      </c>
      <c r="L7385" s="35" t="e">
        <v>#VALUE!</v>
      </c>
    </row>
    <row r="7386" spans="1:12" x14ac:dyDescent="0.25">
      <c r="A7386" s="35" t="s">
        <v>148</v>
      </c>
      <c r="B7386" t="s">
        <v>108</v>
      </c>
      <c r="C7386">
        <v>3</v>
      </c>
      <c r="D7386" t="s">
        <v>148</v>
      </c>
      <c r="E7386">
        <v>812997</v>
      </c>
      <c r="F7386" t="s">
        <v>121</v>
      </c>
      <c r="G7386" t="s">
        <v>141</v>
      </c>
      <c r="H7386" t="s">
        <v>148</v>
      </c>
      <c r="I7386" t="s">
        <v>148</v>
      </c>
      <c r="J7386" t="s">
        <v>148</v>
      </c>
      <c r="K7386" t="s">
        <v>148</v>
      </c>
      <c r="L7386" s="35" t="e">
        <v>#VALUE!</v>
      </c>
    </row>
    <row r="7387" spans="1:12" x14ac:dyDescent="0.25">
      <c r="A7387" s="35" t="s">
        <v>148</v>
      </c>
      <c r="B7387" t="s">
        <v>108</v>
      </c>
      <c r="C7387">
        <v>3</v>
      </c>
      <c r="D7387" t="s">
        <v>148</v>
      </c>
      <c r="E7387">
        <v>349996</v>
      </c>
      <c r="F7387" t="s">
        <v>124</v>
      </c>
      <c r="G7387" t="s">
        <v>136</v>
      </c>
      <c r="H7387" t="s">
        <v>148</v>
      </c>
      <c r="I7387" t="s">
        <v>148</v>
      </c>
      <c r="J7387" t="s">
        <v>148</v>
      </c>
      <c r="K7387" t="s">
        <v>148</v>
      </c>
      <c r="L7387" s="35" t="e">
        <v>#VALUE!</v>
      </c>
    </row>
    <row r="7388" spans="1:12" x14ac:dyDescent="0.25">
      <c r="A7388" s="35" t="s">
        <v>148</v>
      </c>
      <c r="B7388" t="s">
        <v>108</v>
      </c>
      <c r="C7388">
        <v>3</v>
      </c>
      <c r="D7388" t="s">
        <v>148</v>
      </c>
      <c r="E7388">
        <v>168283</v>
      </c>
      <c r="F7388" t="s">
        <v>117</v>
      </c>
      <c r="G7388" t="s">
        <v>133</v>
      </c>
      <c r="H7388" t="s">
        <v>148</v>
      </c>
      <c r="I7388" t="s">
        <v>148</v>
      </c>
      <c r="J7388" t="s">
        <v>148</v>
      </c>
      <c r="K7388" t="s">
        <v>148</v>
      </c>
      <c r="L7388" s="35" t="e">
        <v>#VALUE!</v>
      </c>
    </row>
    <row r="7389" spans="1:12" x14ac:dyDescent="0.25">
      <c r="A7389" s="35" t="s">
        <v>148</v>
      </c>
      <c r="B7389" t="s">
        <v>108</v>
      </c>
      <c r="C7389">
        <v>3</v>
      </c>
      <c r="D7389" t="s">
        <v>148</v>
      </c>
      <c r="E7389">
        <v>201541</v>
      </c>
      <c r="F7389" t="s">
        <v>127</v>
      </c>
      <c r="G7389" t="s">
        <v>143</v>
      </c>
      <c r="H7389" t="s">
        <v>148</v>
      </c>
      <c r="I7389" t="s">
        <v>148</v>
      </c>
      <c r="J7389" t="s">
        <v>148</v>
      </c>
      <c r="K7389" t="s">
        <v>148</v>
      </c>
      <c r="L7389" s="35" t="e">
        <v>#VALUE!</v>
      </c>
    </row>
    <row r="7390" spans="1:12" x14ac:dyDescent="0.25">
      <c r="A7390" s="35" t="s">
        <v>148</v>
      </c>
      <c r="B7390" t="s">
        <v>108</v>
      </c>
      <c r="C7390">
        <v>3</v>
      </c>
      <c r="D7390" t="s">
        <v>148</v>
      </c>
      <c r="E7390">
        <v>208222</v>
      </c>
      <c r="F7390" t="s">
        <v>120</v>
      </c>
      <c r="G7390" t="s">
        <v>128</v>
      </c>
      <c r="H7390" t="s">
        <v>148</v>
      </c>
      <c r="I7390" t="s">
        <v>148</v>
      </c>
      <c r="J7390" t="s">
        <v>148</v>
      </c>
      <c r="K7390" t="s">
        <v>148</v>
      </c>
      <c r="L7390" s="35" t="e">
        <v>#VALUE!</v>
      </c>
    </row>
    <row r="7391" spans="1:12" x14ac:dyDescent="0.25">
      <c r="A7391" s="35" t="s">
        <v>148</v>
      </c>
      <c r="B7391" t="s">
        <v>108</v>
      </c>
      <c r="C7391">
        <v>3</v>
      </c>
      <c r="D7391" t="s">
        <v>148</v>
      </c>
      <c r="E7391">
        <v>194253</v>
      </c>
      <c r="F7391" t="s">
        <v>125</v>
      </c>
      <c r="G7391" t="s">
        <v>133</v>
      </c>
      <c r="H7391" t="s">
        <v>148</v>
      </c>
      <c r="I7391" t="s">
        <v>148</v>
      </c>
      <c r="J7391" t="s">
        <v>148</v>
      </c>
      <c r="K7391" t="s">
        <v>148</v>
      </c>
      <c r="L7391" s="35" t="e">
        <v>#VALUE!</v>
      </c>
    </row>
    <row r="7392" spans="1:12" x14ac:dyDescent="0.25">
      <c r="A7392" s="35" t="s">
        <v>148</v>
      </c>
      <c r="B7392" t="s">
        <v>108</v>
      </c>
      <c r="C7392">
        <v>3</v>
      </c>
      <c r="D7392" t="s">
        <v>148</v>
      </c>
      <c r="E7392">
        <v>842914</v>
      </c>
      <c r="F7392" t="s">
        <v>117</v>
      </c>
      <c r="G7392" t="s">
        <v>137</v>
      </c>
      <c r="H7392" t="s">
        <v>148</v>
      </c>
      <c r="I7392" t="s">
        <v>148</v>
      </c>
      <c r="J7392" t="s">
        <v>148</v>
      </c>
      <c r="K7392" t="s">
        <v>148</v>
      </c>
      <c r="L7392" s="35" t="e">
        <v>#VALUE!</v>
      </c>
    </row>
    <row r="7393" spans="1:12" x14ac:dyDescent="0.25">
      <c r="A7393" s="35" t="s">
        <v>148</v>
      </c>
      <c r="B7393" t="s">
        <v>108</v>
      </c>
      <c r="C7393">
        <v>3</v>
      </c>
      <c r="D7393" t="s">
        <v>148</v>
      </c>
      <c r="E7393">
        <v>233835</v>
      </c>
      <c r="F7393" t="s">
        <v>127</v>
      </c>
      <c r="G7393" t="s">
        <v>147</v>
      </c>
      <c r="H7393" t="s">
        <v>148</v>
      </c>
      <c r="I7393" t="s">
        <v>148</v>
      </c>
      <c r="J7393" t="s">
        <v>148</v>
      </c>
      <c r="K7393" t="s">
        <v>148</v>
      </c>
      <c r="L7393" s="35" t="e">
        <v>#VALUE!</v>
      </c>
    </row>
    <row r="7394" spans="1:12" x14ac:dyDescent="0.25">
      <c r="A7394" s="35" t="s">
        <v>148</v>
      </c>
      <c r="B7394" t="s">
        <v>108</v>
      </c>
      <c r="C7394">
        <v>3</v>
      </c>
      <c r="D7394" t="s">
        <v>148</v>
      </c>
      <c r="E7394">
        <v>272237</v>
      </c>
      <c r="F7394" t="s">
        <v>127</v>
      </c>
      <c r="G7394" t="s">
        <v>131</v>
      </c>
      <c r="H7394" t="s">
        <v>148</v>
      </c>
      <c r="I7394" t="s">
        <v>148</v>
      </c>
      <c r="J7394" t="s">
        <v>148</v>
      </c>
      <c r="K7394" t="s">
        <v>148</v>
      </c>
      <c r="L7394" s="35" t="e">
        <v>#VALUE!</v>
      </c>
    </row>
    <row r="7395" spans="1:12" x14ac:dyDescent="0.25">
      <c r="A7395" s="35" t="s">
        <v>148</v>
      </c>
      <c r="B7395" t="s">
        <v>108</v>
      </c>
      <c r="C7395">
        <v>3</v>
      </c>
      <c r="D7395" t="s">
        <v>148</v>
      </c>
      <c r="E7395">
        <v>141931</v>
      </c>
      <c r="F7395" t="s">
        <v>118</v>
      </c>
      <c r="G7395" t="s">
        <v>134</v>
      </c>
      <c r="H7395" t="s">
        <v>148</v>
      </c>
      <c r="I7395" t="s">
        <v>148</v>
      </c>
      <c r="J7395" t="s">
        <v>148</v>
      </c>
      <c r="K7395" t="s">
        <v>148</v>
      </c>
      <c r="L7395" s="35" t="e">
        <v>#VALUE!</v>
      </c>
    </row>
    <row r="7396" spans="1:12" x14ac:dyDescent="0.25">
      <c r="A7396" s="35" t="s">
        <v>148</v>
      </c>
      <c r="B7396" t="s">
        <v>108</v>
      </c>
      <c r="C7396">
        <v>3</v>
      </c>
      <c r="D7396" t="s">
        <v>148</v>
      </c>
      <c r="E7396">
        <v>769013</v>
      </c>
      <c r="F7396" t="s">
        <v>116</v>
      </c>
      <c r="G7396" t="s">
        <v>144</v>
      </c>
      <c r="H7396" t="s">
        <v>148</v>
      </c>
      <c r="I7396" t="s">
        <v>148</v>
      </c>
      <c r="J7396" t="s">
        <v>148</v>
      </c>
      <c r="K7396" t="s">
        <v>148</v>
      </c>
      <c r="L7396" s="35" t="e">
        <v>#VALUE!</v>
      </c>
    </row>
    <row r="7397" spans="1:12" x14ac:dyDescent="0.25">
      <c r="A7397" s="35" t="s">
        <v>148</v>
      </c>
      <c r="B7397" t="s">
        <v>108</v>
      </c>
      <c r="C7397">
        <v>3</v>
      </c>
      <c r="D7397" t="s">
        <v>148</v>
      </c>
      <c r="E7397">
        <v>909302</v>
      </c>
      <c r="F7397" t="s">
        <v>127</v>
      </c>
      <c r="G7397" t="s">
        <v>135</v>
      </c>
      <c r="H7397" t="s">
        <v>148</v>
      </c>
      <c r="I7397" t="s">
        <v>148</v>
      </c>
      <c r="J7397" t="s">
        <v>148</v>
      </c>
      <c r="K7397" t="s">
        <v>148</v>
      </c>
      <c r="L7397" s="35" t="e">
        <v>#VALUE!</v>
      </c>
    </row>
    <row r="7398" spans="1:12" x14ac:dyDescent="0.25">
      <c r="A7398" s="35" t="s">
        <v>148</v>
      </c>
      <c r="B7398" t="s">
        <v>108</v>
      </c>
      <c r="C7398">
        <v>3</v>
      </c>
      <c r="D7398" t="s">
        <v>148</v>
      </c>
      <c r="E7398">
        <v>619132</v>
      </c>
      <c r="F7398" t="s">
        <v>116</v>
      </c>
      <c r="G7398" t="s">
        <v>136</v>
      </c>
      <c r="H7398" t="s">
        <v>148</v>
      </c>
      <c r="I7398" t="s">
        <v>148</v>
      </c>
      <c r="J7398" t="s">
        <v>148</v>
      </c>
      <c r="K7398" t="s">
        <v>148</v>
      </c>
      <c r="L7398" s="35" t="e">
        <v>#VALUE!</v>
      </c>
    </row>
    <row r="7399" spans="1:12" x14ac:dyDescent="0.25">
      <c r="A7399" s="35" t="s">
        <v>148</v>
      </c>
      <c r="B7399" t="s">
        <v>108</v>
      </c>
      <c r="C7399">
        <v>3</v>
      </c>
      <c r="D7399" t="s">
        <v>148</v>
      </c>
      <c r="E7399">
        <v>484429</v>
      </c>
      <c r="F7399" t="s">
        <v>124</v>
      </c>
      <c r="G7399" t="s">
        <v>136</v>
      </c>
      <c r="H7399" t="s">
        <v>148</v>
      </c>
      <c r="I7399" t="s">
        <v>148</v>
      </c>
      <c r="J7399" t="s">
        <v>148</v>
      </c>
      <c r="K7399" t="s">
        <v>148</v>
      </c>
      <c r="L7399" s="35" t="e">
        <v>#VALUE!</v>
      </c>
    </row>
    <row r="7400" spans="1:12" x14ac:dyDescent="0.25">
      <c r="A7400" s="35" t="s">
        <v>148</v>
      </c>
      <c r="B7400" t="s">
        <v>108</v>
      </c>
      <c r="C7400">
        <v>3</v>
      </c>
      <c r="D7400" t="s">
        <v>148</v>
      </c>
      <c r="E7400">
        <v>741799</v>
      </c>
      <c r="F7400" t="s">
        <v>124</v>
      </c>
      <c r="G7400" t="s">
        <v>140</v>
      </c>
      <c r="H7400" t="s">
        <v>148</v>
      </c>
      <c r="I7400" t="s">
        <v>148</v>
      </c>
      <c r="J7400" t="s">
        <v>148</v>
      </c>
      <c r="K7400" t="s">
        <v>148</v>
      </c>
      <c r="L7400" s="35" t="e">
        <v>#VALUE!</v>
      </c>
    </row>
    <row r="7401" spans="1:12" x14ac:dyDescent="0.25">
      <c r="A7401" s="35" t="s">
        <v>148</v>
      </c>
      <c r="B7401" t="s">
        <v>108</v>
      </c>
      <c r="C7401">
        <v>3</v>
      </c>
      <c r="D7401" t="s">
        <v>148</v>
      </c>
      <c r="E7401">
        <v>299588</v>
      </c>
      <c r="F7401" t="s">
        <v>124</v>
      </c>
      <c r="G7401" t="s">
        <v>132</v>
      </c>
      <c r="H7401" t="s">
        <v>148</v>
      </c>
      <c r="I7401" t="s">
        <v>148</v>
      </c>
      <c r="J7401" t="s">
        <v>148</v>
      </c>
      <c r="K7401" t="s">
        <v>148</v>
      </c>
      <c r="L7401" s="35" t="e">
        <v>#VALUE!</v>
      </c>
    </row>
    <row r="7402" spans="1:12" x14ac:dyDescent="0.25">
      <c r="A7402" s="35" t="s">
        <v>148</v>
      </c>
      <c r="B7402" t="s">
        <v>108</v>
      </c>
      <c r="C7402">
        <v>3</v>
      </c>
      <c r="D7402" t="s">
        <v>148</v>
      </c>
      <c r="E7402">
        <v>296379</v>
      </c>
      <c r="F7402" t="s">
        <v>125</v>
      </c>
      <c r="G7402" t="s">
        <v>145</v>
      </c>
      <c r="H7402" t="s">
        <v>148</v>
      </c>
      <c r="I7402" t="s">
        <v>148</v>
      </c>
      <c r="J7402" t="s">
        <v>148</v>
      </c>
      <c r="K7402" t="s">
        <v>148</v>
      </c>
      <c r="L7402" s="35" t="e">
        <v>#VALUE!</v>
      </c>
    </row>
    <row r="7403" spans="1:12" x14ac:dyDescent="0.25">
      <c r="A7403" s="35" t="s">
        <v>148</v>
      </c>
      <c r="B7403" t="s">
        <v>108</v>
      </c>
      <c r="C7403">
        <v>3</v>
      </c>
      <c r="D7403" t="s">
        <v>148</v>
      </c>
      <c r="E7403">
        <v>363797</v>
      </c>
      <c r="F7403" t="s">
        <v>126</v>
      </c>
      <c r="G7403" t="s">
        <v>146</v>
      </c>
      <c r="H7403" t="s">
        <v>148</v>
      </c>
      <c r="I7403" t="s">
        <v>148</v>
      </c>
      <c r="J7403" t="s">
        <v>148</v>
      </c>
      <c r="K7403" t="s">
        <v>148</v>
      </c>
      <c r="L7403" s="35" t="e">
        <v>#VALUE!</v>
      </c>
    </row>
    <row r="7404" spans="1:12" x14ac:dyDescent="0.25">
      <c r="A7404" s="35" t="s">
        <v>148</v>
      </c>
      <c r="B7404" t="s">
        <v>108</v>
      </c>
      <c r="C7404">
        <v>3</v>
      </c>
      <c r="D7404" t="s">
        <v>148</v>
      </c>
      <c r="E7404">
        <v>814128</v>
      </c>
      <c r="F7404" t="s">
        <v>122</v>
      </c>
      <c r="G7404" t="s">
        <v>134</v>
      </c>
      <c r="H7404" t="s">
        <v>148</v>
      </c>
      <c r="I7404" t="s">
        <v>148</v>
      </c>
      <c r="J7404" t="s">
        <v>148</v>
      </c>
      <c r="K7404" t="s">
        <v>148</v>
      </c>
      <c r="L7404" s="35" t="e">
        <v>#VALUE!</v>
      </c>
    </row>
    <row r="7405" spans="1:12" x14ac:dyDescent="0.25">
      <c r="A7405" s="35" t="s">
        <v>148</v>
      </c>
      <c r="B7405" t="s">
        <v>108</v>
      </c>
      <c r="C7405">
        <v>3</v>
      </c>
      <c r="D7405" t="s">
        <v>148</v>
      </c>
      <c r="E7405">
        <v>744331</v>
      </c>
      <c r="F7405" t="s">
        <v>120</v>
      </c>
      <c r="G7405" t="s">
        <v>144</v>
      </c>
      <c r="H7405" t="s">
        <v>148</v>
      </c>
      <c r="I7405" t="s">
        <v>148</v>
      </c>
      <c r="J7405" t="s">
        <v>148</v>
      </c>
      <c r="K7405" t="s">
        <v>148</v>
      </c>
      <c r="L7405" s="35" t="e">
        <v>#VALUE!</v>
      </c>
    </row>
    <row r="7406" spans="1:12" x14ac:dyDescent="0.25">
      <c r="A7406" s="35" t="s">
        <v>148</v>
      </c>
      <c r="B7406" t="s">
        <v>108</v>
      </c>
      <c r="C7406">
        <v>3</v>
      </c>
      <c r="D7406" t="s">
        <v>148</v>
      </c>
      <c r="E7406">
        <v>397198</v>
      </c>
      <c r="F7406" t="s">
        <v>122</v>
      </c>
      <c r="G7406" t="s">
        <v>146</v>
      </c>
      <c r="H7406" t="s">
        <v>148</v>
      </c>
      <c r="I7406" t="s">
        <v>148</v>
      </c>
      <c r="J7406" t="s">
        <v>148</v>
      </c>
      <c r="K7406" t="s">
        <v>148</v>
      </c>
      <c r="L7406" s="35" t="e">
        <v>#VALUE!</v>
      </c>
    </row>
    <row r="7407" spans="1:12" x14ac:dyDescent="0.25">
      <c r="A7407" s="35" t="s">
        <v>148</v>
      </c>
      <c r="B7407" t="s">
        <v>108</v>
      </c>
      <c r="C7407">
        <v>3</v>
      </c>
      <c r="D7407" t="s">
        <v>148</v>
      </c>
      <c r="E7407">
        <v>663328</v>
      </c>
      <c r="F7407" t="s">
        <v>127</v>
      </c>
      <c r="G7407" t="s">
        <v>143</v>
      </c>
      <c r="H7407" t="s">
        <v>148</v>
      </c>
      <c r="I7407" t="s">
        <v>148</v>
      </c>
      <c r="J7407" t="s">
        <v>148</v>
      </c>
      <c r="K7407" t="s">
        <v>148</v>
      </c>
      <c r="L7407" s="35" t="e">
        <v>#VALUE!</v>
      </c>
    </row>
    <row r="7408" spans="1:12" x14ac:dyDescent="0.25">
      <c r="A7408" s="35" t="s">
        <v>148</v>
      </c>
      <c r="B7408" t="s">
        <v>108</v>
      </c>
      <c r="C7408">
        <v>3</v>
      </c>
      <c r="D7408" t="s">
        <v>148</v>
      </c>
      <c r="E7408">
        <v>905938</v>
      </c>
      <c r="F7408" t="s">
        <v>116</v>
      </c>
      <c r="G7408" t="s">
        <v>136</v>
      </c>
      <c r="H7408" t="s">
        <v>148</v>
      </c>
      <c r="I7408" t="s">
        <v>148</v>
      </c>
      <c r="J7408" t="s">
        <v>148</v>
      </c>
      <c r="K7408" t="s">
        <v>148</v>
      </c>
      <c r="L7408" s="35" t="e">
        <v>#VALUE!</v>
      </c>
    </row>
    <row r="7409" spans="1:12" x14ac:dyDescent="0.25">
      <c r="A7409" s="35" t="s">
        <v>148</v>
      </c>
      <c r="B7409" t="s">
        <v>108</v>
      </c>
      <c r="C7409">
        <v>3</v>
      </c>
      <c r="D7409" t="s">
        <v>148</v>
      </c>
      <c r="E7409">
        <v>314742</v>
      </c>
      <c r="F7409" t="s">
        <v>120</v>
      </c>
      <c r="G7409" t="s">
        <v>140</v>
      </c>
      <c r="H7409" t="s">
        <v>148</v>
      </c>
      <c r="I7409" t="s">
        <v>148</v>
      </c>
      <c r="J7409" t="s">
        <v>148</v>
      </c>
      <c r="K7409" t="s">
        <v>148</v>
      </c>
      <c r="L7409" s="35" t="e">
        <v>#VALUE!</v>
      </c>
    </row>
    <row r="7410" spans="1:12" x14ac:dyDescent="0.25">
      <c r="A7410" s="35" t="s">
        <v>148</v>
      </c>
      <c r="B7410" t="s">
        <v>108</v>
      </c>
      <c r="C7410">
        <v>3</v>
      </c>
      <c r="D7410" t="s">
        <v>148</v>
      </c>
      <c r="E7410">
        <v>936721</v>
      </c>
      <c r="F7410" t="s">
        <v>120</v>
      </c>
      <c r="G7410" t="s">
        <v>132</v>
      </c>
      <c r="H7410" t="s">
        <v>148</v>
      </c>
      <c r="I7410" t="s">
        <v>148</v>
      </c>
      <c r="J7410" t="s">
        <v>148</v>
      </c>
      <c r="K7410" t="s">
        <v>148</v>
      </c>
      <c r="L7410" s="35" t="e">
        <v>#VALUE!</v>
      </c>
    </row>
    <row r="7411" spans="1:12" x14ac:dyDescent="0.25">
      <c r="A7411" s="35" t="s">
        <v>148</v>
      </c>
      <c r="B7411" t="s">
        <v>108</v>
      </c>
      <c r="C7411">
        <v>3</v>
      </c>
      <c r="D7411" t="s">
        <v>148</v>
      </c>
      <c r="E7411">
        <v>494364</v>
      </c>
      <c r="F7411" t="s">
        <v>122</v>
      </c>
      <c r="G7411" t="s">
        <v>134</v>
      </c>
      <c r="H7411" t="s">
        <v>148</v>
      </c>
      <c r="I7411" t="s">
        <v>148</v>
      </c>
      <c r="J7411" t="s">
        <v>148</v>
      </c>
      <c r="K7411" t="s">
        <v>148</v>
      </c>
      <c r="L7411" s="35" t="e">
        <v>#VALUE!</v>
      </c>
    </row>
    <row r="7412" spans="1:12" x14ac:dyDescent="0.25">
      <c r="A7412" s="35" t="s">
        <v>148</v>
      </c>
      <c r="B7412" t="s">
        <v>108</v>
      </c>
      <c r="C7412">
        <v>3</v>
      </c>
      <c r="D7412" t="s">
        <v>148</v>
      </c>
      <c r="E7412">
        <v>322596</v>
      </c>
      <c r="F7412" t="s">
        <v>124</v>
      </c>
      <c r="G7412" t="s">
        <v>136</v>
      </c>
      <c r="H7412" t="s">
        <v>148</v>
      </c>
      <c r="I7412" t="s">
        <v>148</v>
      </c>
      <c r="J7412" t="s">
        <v>148</v>
      </c>
      <c r="K7412" t="s">
        <v>148</v>
      </c>
      <c r="L7412" s="35" t="e">
        <v>#VALUE!</v>
      </c>
    </row>
    <row r="7413" spans="1:12" x14ac:dyDescent="0.25">
      <c r="A7413" s="35" t="s">
        <v>148</v>
      </c>
      <c r="B7413" t="s">
        <v>108</v>
      </c>
      <c r="C7413">
        <v>3</v>
      </c>
      <c r="D7413" t="s">
        <v>148</v>
      </c>
      <c r="E7413">
        <v>398134</v>
      </c>
      <c r="F7413" t="s">
        <v>126</v>
      </c>
      <c r="G7413" t="s">
        <v>138</v>
      </c>
      <c r="H7413" t="s">
        <v>148</v>
      </c>
      <c r="I7413" t="s">
        <v>148</v>
      </c>
      <c r="J7413" t="s">
        <v>148</v>
      </c>
      <c r="K7413" t="s">
        <v>148</v>
      </c>
      <c r="L7413" s="35" t="e">
        <v>#VALUE!</v>
      </c>
    </row>
    <row r="7414" spans="1:12" x14ac:dyDescent="0.25">
      <c r="A7414" s="35" t="s">
        <v>148</v>
      </c>
      <c r="B7414" t="s">
        <v>108</v>
      </c>
      <c r="C7414">
        <v>3</v>
      </c>
      <c r="D7414" t="s">
        <v>148</v>
      </c>
      <c r="E7414">
        <v>314611</v>
      </c>
      <c r="F7414" t="s">
        <v>119</v>
      </c>
      <c r="G7414" t="s">
        <v>143</v>
      </c>
      <c r="H7414" t="s">
        <v>148</v>
      </c>
      <c r="I7414" t="s">
        <v>148</v>
      </c>
      <c r="J7414" t="s">
        <v>148</v>
      </c>
      <c r="K7414" t="s">
        <v>148</v>
      </c>
      <c r="L7414" s="35" t="e">
        <v>#VALUE!</v>
      </c>
    </row>
    <row r="7415" spans="1:12" x14ac:dyDescent="0.25">
      <c r="A7415" s="35" t="s">
        <v>148</v>
      </c>
      <c r="B7415" t="s">
        <v>108</v>
      </c>
      <c r="C7415">
        <v>3</v>
      </c>
      <c r="D7415" t="s">
        <v>148</v>
      </c>
      <c r="E7415">
        <v>191534</v>
      </c>
      <c r="F7415" t="s">
        <v>116</v>
      </c>
      <c r="G7415" t="s">
        <v>144</v>
      </c>
      <c r="H7415" t="s">
        <v>148</v>
      </c>
      <c r="I7415" t="s">
        <v>148</v>
      </c>
      <c r="J7415" t="s">
        <v>148</v>
      </c>
      <c r="K7415" t="s">
        <v>148</v>
      </c>
      <c r="L7415" s="35" t="e">
        <v>#VALUE!</v>
      </c>
    </row>
    <row r="7416" spans="1:12" x14ac:dyDescent="0.25">
      <c r="A7416" s="35" t="s">
        <v>148</v>
      </c>
      <c r="B7416" t="s">
        <v>108</v>
      </c>
      <c r="C7416">
        <v>3</v>
      </c>
      <c r="D7416" t="s">
        <v>148</v>
      </c>
      <c r="E7416">
        <v>997862</v>
      </c>
      <c r="F7416" t="s">
        <v>116</v>
      </c>
      <c r="G7416" t="s">
        <v>136</v>
      </c>
      <c r="H7416" t="s">
        <v>148</v>
      </c>
      <c r="I7416" t="s">
        <v>148</v>
      </c>
      <c r="J7416" t="s">
        <v>148</v>
      </c>
      <c r="K7416" t="s">
        <v>148</v>
      </c>
      <c r="L7416" s="35" t="e">
        <v>#VALUE!</v>
      </c>
    </row>
    <row r="7417" spans="1:12" x14ac:dyDescent="0.25">
      <c r="A7417" s="35" t="s">
        <v>148</v>
      </c>
      <c r="B7417" t="s">
        <v>108</v>
      </c>
      <c r="C7417">
        <v>3</v>
      </c>
      <c r="D7417" t="s">
        <v>148</v>
      </c>
      <c r="E7417">
        <v>800075</v>
      </c>
      <c r="F7417" t="s">
        <v>117</v>
      </c>
      <c r="G7417" t="s">
        <v>137</v>
      </c>
      <c r="H7417" t="s">
        <v>148</v>
      </c>
      <c r="I7417" t="s">
        <v>148</v>
      </c>
      <c r="J7417" t="s">
        <v>148</v>
      </c>
      <c r="K7417" t="s">
        <v>148</v>
      </c>
      <c r="L7417" s="35" t="e">
        <v>#VALUE!</v>
      </c>
    </row>
    <row r="7418" spans="1:12" x14ac:dyDescent="0.25">
      <c r="A7418" s="35" t="s">
        <v>148</v>
      </c>
      <c r="B7418" t="s">
        <v>108</v>
      </c>
      <c r="C7418">
        <v>3</v>
      </c>
      <c r="D7418" t="s">
        <v>148</v>
      </c>
      <c r="E7418">
        <v>265588</v>
      </c>
      <c r="F7418" t="s">
        <v>121</v>
      </c>
      <c r="G7418" t="s">
        <v>141</v>
      </c>
      <c r="H7418" t="s">
        <v>148</v>
      </c>
      <c r="I7418" t="s">
        <v>148</v>
      </c>
      <c r="J7418" t="s">
        <v>148</v>
      </c>
      <c r="K7418" t="s">
        <v>148</v>
      </c>
      <c r="L7418" s="35" t="e">
        <v>#VALUE!</v>
      </c>
    </row>
    <row r="7419" spans="1:12" x14ac:dyDescent="0.25">
      <c r="A7419" s="35" t="s">
        <v>148</v>
      </c>
      <c r="B7419" t="s">
        <v>108</v>
      </c>
      <c r="C7419">
        <v>3</v>
      </c>
      <c r="D7419" t="s">
        <v>148</v>
      </c>
      <c r="E7419">
        <v>301116</v>
      </c>
      <c r="F7419" t="s">
        <v>125</v>
      </c>
      <c r="G7419" t="s">
        <v>137</v>
      </c>
      <c r="H7419" t="s">
        <v>148</v>
      </c>
      <c r="I7419" t="s">
        <v>148</v>
      </c>
      <c r="J7419" t="s">
        <v>148</v>
      </c>
      <c r="K7419" t="s">
        <v>148</v>
      </c>
      <c r="L7419" s="35" t="e">
        <v>#VALUE!</v>
      </c>
    </row>
    <row r="7420" spans="1:12" x14ac:dyDescent="0.25">
      <c r="A7420" s="35" t="s">
        <v>148</v>
      </c>
      <c r="B7420" t="s">
        <v>108</v>
      </c>
      <c r="C7420">
        <v>3</v>
      </c>
      <c r="D7420" t="s">
        <v>148</v>
      </c>
      <c r="E7420">
        <v>175040</v>
      </c>
      <c r="F7420" t="s">
        <v>126</v>
      </c>
      <c r="G7420" t="s">
        <v>138</v>
      </c>
      <c r="H7420" t="s">
        <v>148</v>
      </c>
      <c r="I7420" t="s">
        <v>148</v>
      </c>
      <c r="J7420" t="s">
        <v>148</v>
      </c>
      <c r="K7420" t="s">
        <v>148</v>
      </c>
      <c r="L7420" s="35" t="e">
        <v>#VALUE!</v>
      </c>
    </row>
    <row r="7421" spans="1:12" x14ac:dyDescent="0.25">
      <c r="A7421" s="35" t="s">
        <v>148</v>
      </c>
      <c r="B7421" t="s">
        <v>108</v>
      </c>
      <c r="C7421">
        <v>3</v>
      </c>
      <c r="D7421" t="s">
        <v>148</v>
      </c>
      <c r="E7421">
        <v>702143</v>
      </c>
      <c r="F7421" t="s">
        <v>121</v>
      </c>
      <c r="G7421" t="s">
        <v>141</v>
      </c>
      <c r="H7421" t="s">
        <v>148</v>
      </c>
      <c r="I7421" t="s">
        <v>148</v>
      </c>
      <c r="J7421" t="s">
        <v>148</v>
      </c>
      <c r="K7421" t="s">
        <v>148</v>
      </c>
      <c r="L7421" s="35" t="e">
        <v>#VALUE!</v>
      </c>
    </row>
    <row r="7422" spans="1:12" x14ac:dyDescent="0.25">
      <c r="A7422" s="35" t="s">
        <v>148</v>
      </c>
      <c r="B7422" t="s">
        <v>108</v>
      </c>
      <c r="C7422">
        <v>3</v>
      </c>
      <c r="D7422" t="s">
        <v>148</v>
      </c>
      <c r="E7422">
        <v>713294</v>
      </c>
      <c r="F7422" t="s">
        <v>124</v>
      </c>
      <c r="G7422" t="s">
        <v>136</v>
      </c>
      <c r="H7422" t="s">
        <v>148</v>
      </c>
      <c r="I7422" t="s">
        <v>148</v>
      </c>
      <c r="J7422" t="s">
        <v>148</v>
      </c>
      <c r="K7422" t="s">
        <v>148</v>
      </c>
      <c r="L7422" s="35" t="e">
        <v>#VALUE!</v>
      </c>
    </row>
    <row r="7423" spans="1:12" x14ac:dyDescent="0.25">
      <c r="A7423" s="35" t="s">
        <v>148</v>
      </c>
      <c r="B7423" t="s">
        <v>108</v>
      </c>
      <c r="C7423">
        <v>3</v>
      </c>
      <c r="D7423" t="s">
        <v>148</v>
      </c>
      <c r="E7423">
        <v>173995</v>
      </c>
      <c r="F7423" t="s">
        <v>118</v>
      </c>
      <c r="G7423" t="s">
        <v>134</v>
      </c>
      <c r="H7423" t="s">
        <v>148</v>
      </c>
      <c r="I7423" t="s">
        <v>148</v>
      </c>
      <c r="J7423" t="s">
        <v>148</v>
      </c>
      <c r="K7423" t="s">
        <v>148</v>
      </c>
      <c r="L7423" s="35" t="e">
        <v>#VALUE!</v>
      </c>
    </row>
    <row r="7424" spans="1:12" x14ac:dyDescent="0.25">
      <c r="A7424" s="35" t="s">
        <v>148</v>
      </c>
      <c r="B7424" t="s">
        <v>108</v>
      </c>
      <c r="C7424">
        <v>3</v>
      </c>
      <c r="D7424" t="s">
        <v>148</v>
      </c>
      <c r="E7424">
        <v>258278</v>
      </c>
      <c r="F7424" t="s">
        <v>119</v>
      </c>
      <c r="G7424" t="s">
        <v>135</v>
      </c>
      <c r="H7424" t="s">
        <v>148</v>
      </c>
      <c r="I7424" t="s">
        <v>148</v>
      </c>
      <c r="J7424" t="s">
        <v>148</v>
      </c>
      <c r="K7424" t="s">
        <v>148</v>
      </c>
      <c r="L7424" s="35" t="e">
        <v>#VALUE!</v>
      </c>
    </row>
    <row r="7425" spans="1:12" x14ac:dyDescent="0.25">
      <c r="A7425" s="35" t="s">
        <v>148</v>
      </c>
      <c r="B7425" t="s">
        <v>108</v>
      </c>
      <c r="C7425">
        <v>3</v>
      </c>
      <c r="D7425" t="s">
        <v>148</v>
      </c>
      <c r="E7425">
        <v>577719</v>
      </c>
      <c r="F7425" t="s">
        <v>121</v>
      </c>
      <c r="G7425" t="s">
        <v>137</v>
      </c>
      <c r="H7425" t="s">
        <v>148</v>
      </c>
      <c r="I7425" t="s">
        <v>148</v>
      </c>
      <c r="J7425" t="s">
        <v>148</v>
      </c>
      <c r="K7425" t="s">
        <v>148</v>
      </c>
      <c r="L7425" s="35" t="e">
        <v>#VALUE!</v>
      </c>
    </row>
    <row r="7426" spans="1:12" x14ac:dyDescent="0.25">
      <c r="A7426" s="35" t="s">
        <v>148</v>
      </c>
      <c r="B7426" t="s">
        <v>108</v>
      </c>
      <c r="C7426">
        <v>3</v>
      </c>
      <c r="D7426" t="s">
        <v>148</v>
      </c>
      <c r="E7426">
        <v>225857</v>
      </c>
      <c r="F7426" t="s">
        <v>126</v>
      </c>
      <c r="G7426" t="s">
        <v>134</v>
      </c>
      <c r="H7426" t="s">
        <v>148</v>
      </c>
      <c r="I7426" t="s">
        <v>148</v>
      </c>
      <c r="J7426" t="s">
        <v>148</v>
      </c>
      <c r="K7426" t="s">
        <v>148</v>
      </c>
      <c r="L7426" s="35" t="e">
        <v>#VALUE!</v>
      </c>
    </row>
    <row r="7427" spans="1:12" x14ac:dyDescent="0.25">
      <c r="A7427" s="35" t="s">
        <v>148</v>
      </c>
      <c r="B7427" t="s">
        <v>108</v>
      </c>
      <c r="C7427">
        <v>3</v>
      </c>
      <c r="D7427" t="s">
        <v>148</v>
      </c>
      <c r="E7427">
        <v>828921</v>
      </c>
      <c r="F7427" t="s">
        <v>120</v>
      </c>
      <c r="G7427" t="s">
        <v>140</v>
      </c>
      <c r="H7427" t="s">
        <v>148</v>
      </c>
      <c r="I7427" t="s">
        <v>148</v>
      </c>
      <c r="J7427" t="s">
        <v>148</v>
      </c>
      <c r="K7427" t="s">
        <v>148</v>
      </c>
      <c r="L7427" s="35" t="e">
        <v>#VALUE!</v>
      </c>
    </row>
    <row r="7428" spans="1:12" x14ac:dyDescent="0.25">
      <c r="A7428" s="35" t="s">
        <v>148</v>
      </c>
      <c r="B7428" t="s">
        <v>108</v>
      </c>
      <c r="C7428">
        <v>3</v>
      </c>
      <c r="D7428" t="s">
        <v>148</v>
      </c>
      <c r="E7428">
        <v>548787</v>
      </c>
      <c r="F7428" t="s">
        <v>122</v>
      </c>
      <c r="G7428" t="s">
        <v>142</v>
      </c>
      <c r="H7428" t="s">
        <v>148</v>
      </c>
      <c r="I7428" t="s">
        <v>148</v>
      </c>
      <c r="J7428" t="s">
        <v>148</v>
      </c>
      <c r="K7428" t="s">
        <v>148</v>
      </c>
      <c r="L7428" s="35" t="e">
        <v>#VALUE!</v>
      </c>
    </row>
    <row r="7429" spans="1:12" x14ac:dyDescent="0.25">
      <c r="A7429" s="35" t="s">
        <v>148</v>
      </c>
      <c r="B7429" t="s">
        <v>108</v>
      </c>
      <c r="C7429">
        <v>3</v>
      </c>
      <c r="D7429" t="s">
        <v>148</v>
      </c>
      <c r="E7429">
        <v>877054</v>
      </c>
      <c r="F7429" t="s">
        <v>127</v>
      </c>
      <c r="G7429" t="s">
        <v>139</v>
      </c>
      <c r="H7429" t="s">
        <v>148</v>
      </c>
      <c r="I7429" t="s">
        <v>148</v>
      </c>
      <c r="J7429" t="s">
        <v>148</v>
      </c>
      <c r="K7429" t="s">
        <v>148</v>
      </c>
      <c r="L7429" s="35" t="e">
        <v>#VALUE!</v>
      </c>
    </row>
    <row r="7430" spans="1:12" x14ac:dyDescent="0.25">
      <c r="A7430" s="35" t="s">
        <v>148</v>
      </c>
      <c r="B7430" t="s">
        <v>108</v>
      </c>
      <c r="C7430">
        <v>3</v>
      </c>
      <c r="D7430" t="s">
        <v>148</v>
      </c>
      <c r="E7430">
        <v>760047</v>
      </c>
      <c r="F7430" t="s">
        <v>122</v>
      </c>
      <c r="G7430" t="s">
        <v>146</v>
      </c>
      <c r="H7430" t="s">
        <v>148</v>
      </c>
      <c r="I7430" t="s">
        <v>148</v>
      </c>
      <c r="J7430" t="s">
        <v>148</v>
      </c>
      <c r="K7430" t="s">
        <v>148</v>
      </c>
      <c r="L7430" s="35" t="e">
        <v>#VALUE!</v>
      </c>
    </row>
    <row r="7431" spans="1:12" x14ac:dyDescent="0.25">
      <c r="A7431" s="35" t="s">
        <v>148</v>
      </c>
      <c r="B7431" t="s">
        <v>108</v>
      </c>
      <c r="C7431">
        <v>3</v>
      </c>
      <c r="D7431" t="s">
        <v>148</v>
      </c>
      <c r="E7431">
        <v>533237</v>
      </c>
      <c r="F7431" t="s">
        <v>119</v>
      </c>
      <c r="G7431" t="s">
        <v>147</v>
      </c>
      <c r="H7431" t="s">
        <v>148</v>
      </c>
      <c r="I7431" t="s">
        <v>148</v>
      </c>
      <c r="J7431" t="s">
        <v>148</v>
      </c>
      <c r="K7431" t="s">
        <v>148</v>
      </c>
      <c r="L7431" s="35" t="e">
        <v>#VALUE!</v>
      </c>
    </row>
    <row r="7432" spans="1:12" x14ac:dyDescent="0.25">
      <c r="A7432" s="35" t="s">
        <v>148</v>
      </c>
      <c r="B7432" t="s">
        <v>108</v>
      </c>
      <c r="C7432">
        <v>3</v>
      </c>
      <c r="D7432" t="s">
        <v>148</v>
      </c>
      <c r="E7432">
        <v>545093</v>
      </c>
      <c r="F7432" t="s">
        <v>125</v>
      </c>
      <c r="G7432" t="s">
        <v>133</v>
      </c>
      <c r="H7432" t="s">
        <v>148</v>
      </c>
      <c r="I7432" t="s">
        <v>148</v>
      </c>
      <c r="J7432" t="s">
        <v>148</v>
      </c>
      <c r="K7432" t="s">
        <v>148</v>
      </c>
      <c r="L7432" s="35" t="e">
        <v>#VALUE!</v>
      </c>
    </row>
    <row r="7433" spans="1:12" x14ac:dyDescent="0.25">
      <c r="A7433" s="35" t="s">
        <v>148</v>
      </c>
      <c r="B7433" t="s">
        <v>108</v>
      </c>
      <c r="C7433">
        <v>3</v>
      </c>
      <c r="D7433" t="s">
        <v>148</v>
      </c>
      <c r="E7433">
        <v>328297</v>
      </c>
      <c r="F7433" t="s">
        <v>122</v>
      </c>
      <c r="G7433" t="s">
        <v>138</v>
      </c>
      <c r="H7433" t="s">
        <v>148</v>
      </c>
      <c r="I7433" t="s">
        <v>148</v>
      </c>
      <c r="J7433" t="s">
        <v>148</v>
      </c>
      <c r="K7433" t="s">
        <v>148</v>
      </c>
      <c r="L7433" s="35" t="e">
        <v>#VALUE!</v>
      </c>
    </row>
    <row r="7434" spans="1:12" x14ac:dyDescent="0.25">
      <c r="A7434" s="35" t="s">
        <v>148</v>
      </c>
      <c r="B7434" t="s">
        <v>108</v>
      </c>
      <c r="C7434">
        <v>3</v>
      </c>
      <c r="D7434" t="s">
        <v>148</v>
      </c>
      <c r="E7434">
        <v>307778</v>
      </c>
      <c r="F7434" t="s">
        <v>125</v>
      </c>
      <c r="G7434" t="s">
        <v>141</v>
      </c>
      <c r="H7434" t="s">
        <v>148</v>
      </c>
      <c r="I7434" t="s">
        <v>148</v>
      </c>
      <c r="J7434" t="s">
        <v>148</v>
      </c>
      <c r="K7434" t="s">
        <v>148</v>
      </c>
      <c r="L7434" s="35" t="e">
        <v>#VALUE!</v>
      </c>
    </row>
    <row r="7435" spans="1:12" x14ac:dyDescent="0.25">
      <c r="A7435" s="35" t="s">
        <v>148</v>
      </c>
      <c r="B7435" t="s">
        <v>108</v>
      </c>
      <c r="C7435">
        <v>3</v>
      </c>
      <c r="D7435" t="s">
        <v>148</v>
      </c>
      <c r="E7435">
        <v>807383</v>
      </c>
      <c r="F7435" t="s">
        <v>122</v>
      </c>
      <c r="G7435" t="s">
        <v>130</v>
      </c>
      <c r="H7435" t="s">
        <v>148</v>
      </c>
      <c r="I7435" t="s">
        <v>148</v>
      </c>
      <c r="J7435" t="s">
        <v>148</v>
      </c>
      <c r="K7435" t="s">
        <v>148</v>
      </c>
      <c r="L7435" s="35" t="e">
        <v>#VALUE!</v>
      </c>
    </row>
    <row r="7436" spans="1:12" x14ac:dyDescent="0.25">
      <c r="A7436" s="35" t="s">
        <v>148</v>
      </c>
      <c r="B7436" t="s">
        <v>108</v>
      </c>
      <c r="C7436">
        <v>3</v>
      </c>
      <c r="D7436" t="s">
        <v>148</v>
      </c>
      <c r="E7436">
        <v>154670</v>
      </c>
      <c r="F7436" t="s">
        <v>123</v>
      </c>
      <c r="G7436" t="s">
        <v>143</v>
      </c>
      <c r="H7436" t="s">
        <v>148</v>
      </c>
      <c r="I7436" t="s">
        <v>148</v>
      </c>
      <c r="J7436" t="s">
        <v>148</v>
      </c>
      <c r="K7436" t="s">
        <v>148</v>
      </c>
      <c r="L7436" s="35" t="e">
        <v>#VALUE!</v>
      </c>
    </row>
    <row r="7437" spans="1:12" x14ac:dyDescent="0.25">
      <c r="A7437" s="35" t="s">
        <v>148</v>
      </c>
      <c r="B7437" t="s">
        <v>108</v>
      </c>
      <c r="C7437">
        <v>3</v>
      </c>
      <c r="D7437" t="s">
        <v>148</v>
      </c>
      <c r="E7437">
        <v>431006</v>
      </c>
      <c r="F7437" t="s">
        <v>127</v>
      </c>
      <c r="G7437" t="s">
        <v>139</v>
      </c>
      <c r="H7437" t="s">
        <v>148</v>
      </c>
      <c r="I7437" t="s">
        <v>148</v>
      </c>
      <c r="J7437" t="s">
        <v>148</v>
      </c>
      <c r="K7437" t="s">
        <v>148</v>
      </c>
      <c r="L7437" s="35" t="e">
        <v>#VALUE!</v>
      </c>
    </row>
    <row r="7438" spans="1:12" x14ac:dyDescent="0.25">
      <c r="A7438" s="35" t="s">
        <v>148</v>
      </c>
      <c r="B7438" t="s">
        <v>108</v>
      </c>
      <c r="C7438">
        <v>3</v>
      </c>
      <c r="D7438" t="s">
        <v>148</v>
      </c>
      <c r="E7438">
        <v>649826</v>
      </c>
      <c r="F7438" t="s">
        <v>122</v>
      </c>
      <c r="G7438" t="s">
        <v>146</v>
      </c>
      <c r="H7438" t="s">
        <v>148</v>
      </c>
      <c r="I7438" t="s">
        <v>148</v>
      </c>
      <c r="J7438" t="s">
        <v>148</v>
      </c>
      <c r="K7438" t="s">
        <v>148</v>
      </c>
      <c r="L7438" s="35" t="e">
        <v>#VALUE!</v>
      </c>
    </row>
    <row r="7439" spans="1:12" x14ac:dyDescent="0.25">
      <c r="A7439" s="35" t="s">
        <v>148</v>
      </c>
      <c r="B7439" t="s">
        <v>108</v>
      </c>
      <c r="C7439">
        <v>3</v>
      </c>
      <c r="D7439" t="s">
        <v>148</v>
      </c>
      <c r="E7439">
        <v>853047</v>
      </c>
      <c r="F7439" t="s">
        <v>124</v>
      </c>
      <c r="G7439" t="s">
        <v>128</v>
      </c>
      <c r="H7439" t="s">
        <v>148</v>
      </c>
      <c r="I7439" t="s">
        <v>148</v>
      </c>
      <c r="J7439" t="s">
        <v>148</v>
      </c>
      <c r="K7439" t="s">
        <v>148</v>
      </c>
      <c r="L7439" s="35" t="e">
        <v>#VALUE!</v>
      </c>
    </row>
    <row r="7440" spans="1:12" x14ac:dyDescent="0.25">
      <c r="A7440" s="35" t="s">
        <v>148</v>
      </c>
      <c r="B7440" t="s">
        <v>108</v>
      </c>
      <c r="C7440">
        <v>3</v>
      </c>
      <c r="D7440" t="s">
        <v>148</v>
      </c>
      <c r="E7440">
        <v>726076</v>
      </c>
      <c r="F7440" t="s">
        <v>120</v>
      </c>
      <c r="G7440" t="s">
        <v>136</v>
      </c>
      <c r="H7440" t="s">
        <v>148</v>
      </c>
      <c r="I7440" t="s">
        <v>148</v>
      </c>
      <c r="J7440" t="s">
        <v>148</v>
      </c>
      <c r="K7440" t="s">
        <v>148</v>
      </c>
      <c r="L7440" s="35" t="e">
        <v>#VALUE!</v>
      </c>
    </row>
    <row r="7441" spans="1:12" x14ac:dyDescent="0.25">
      <c r="A7441" s="35" t="s">
        <v>148</v>
      </c>
      <c r="B7441" t="s">
        <v>108</v>
      </c>
      <c r="C7441">
        <v>3</v>
      </c>
      <c r="D7441" t="s">
        <v>148</v>
      </c>
      <c r="E7441">
        <v>626040</v>
      </c>
      <c r="F7441" t="s">
        <v>120</v>
      </c>
      <c r="G7441" t="s">
        <v>128</v>
      </c>
      <c r="H7441" t="s">
        <v>148</v>
      </c>
      <c r="I7441" t="s">
        <v>148</v>
      </c>
      <c r="J7441" t="s">
        <v>148</v>
      </c>
      <c r="K7441" t="s">
        <v>148</v>
      </c>
      <c r="L7441" s="35" t="e">
        <v>#VALUE!</v>
      </c>
    </row>
    <row r="7442" spans="1:12" x14ac:dyDescent="0.25">
      <c r="A7442" s="35" t="s">
        <v>148</v>
      </c>
      <c r="B7442" t="s">
        <v>108</v>
      </c>
      <c r="C7442">
        <v>3</v>
      </c>
      <c r="D7442" t="s">
        <v>148</v>
      </c>
      <c r="E7442">
        <v>120749</v>
      </c>
      <c r="F7442" t="s">
        <v>126</v>
      </c>
      <c r="G7442" t="s">
        <v>134</v>
      </c>
      <c r="H7442" t="s">
        <v>148</v>
      </c>
      <c r="I7442" t="s">
        <v>148</v>
      </c>
      <c r="J7442" t="s">
        <v>148</v>
      </c>
      <c r="K7442" t="s">
        <v>148</v>
      </c>
      <c r="L7442" s="35" t="e">
        <v>#VALUE!</v>
      </c>
    </row>
    <row r="7443" spans="1:12" x14ac:dyDescent="0.25">
      <c r="A7443" s="35" t="s">
        <v>148</v>
      </c>
      <c r="B7443" t="s">
        <v>108</v>
      </c>
      <c r="C7443">
        <v>3</v>
      </c>
      <c r="D7443" t="s">
        <v>148</v>
      </c>
      <c r="E7443">
        <v>818155</v>
      </c>
      <c r="F7443" t="s">
        <v>127</v>
      </c>
      <c r="G7443" t="s">
        <v>135</v>
      </c>
      <c r="H7443" t="s">
        <v>148</v>
      </c>
      <c r="I7443" t="s">
        <v>148</v>
      </c>
      <c r="J7443" t="s">
        <v>148</v>
      </c>
      <c r="K7443" t="s">
        <v>148</v>
      </c>
      <c r="L7443" s="35" t="e">
        <v>#VALUE!</v>
      </c>
    </row>
    <row r="7444" spans="1:12" x14ac:dyDescent="0.25">
      <c r="A7444" s="35" t="s">
        <v>148</v>
      </c>
      <c r="B7444" t="s">
        <v>108</v>
      </c>
      <c r="C7444">
        <v>3</v>
      </c>
      <c r="D7444" t="s">
        <v>148</v>
      </c>
      <c r="E7444">
        <v>730437</v>
      </c>
      <c r="F7444" t="s">
        <v>121</v>
      </c>
      <c r="G7444" t="s">
        <v>141</v>
      </c>
      <c r="H7444" t="s">
        <v>148</v>
      </c>
      <c r="I7444" t="s">
        <v>148</v>
      </c>
      <c r="J7444" t="s">
        <v>148</v>
      </c>
      <c r="K7444" t="s">
        <v>148</v>
      </c>
      <c r="L7444" s="35" t="e">
        <v>#VALUE!</v>
      </c>
    </row>
    <row r="7445" spans="1:12" x14ac:dyDescent="0.25">
      <c r="A7445" s="35" t="s">
        <v>148</v>
      </c>
      <c r="B7445" t="s">
        <v>108</v>
      </c>
      <c r="C7445">
        <v>3</v>
      </c>
      <c r="D7445" t="s">
        <v>148</v>
      </c>
      <c r="E7445">
        <v>205409</v>
      </c>
      <c r="F7445" t="s">
        <v>126</v>
      </c>
      <c r="G7445" t="s">
        <v>138</v>
      </c>
      <c r="H7445" t="s">
        <v>148</v>
      </c>
      <c r="I7445" t="s">
        <v>148</v>
      </c>
      <c r="J7445" t="s">
        <v>148</v>
      </c>
      <c r="K7445" t="s">
        <v>148</v>
      </c>
      <c r="L7445" s="35" t="e">
        <v>#VALUE!</v>
      </c>
    </row>
    <row r="7446" spans="1:12" x14ac:dyDescent="0.25">
      <c r="A7446" s="35" t="s">
        <v>148</v>
      </c>
      <c r="B7446" t="s">
        <v>108</v>
      </c>
      <c r="C7446">
        <v>3</v>
      </c>
      <c r="D7446" t="s">
        <v>148</v>
      </c>
      <c r="E7446">
        <v>565607</v>
      </c>
      <c r="F7446" t="s">
        <v>127</v>
      </c>
      <c r="G7446" t="s">
        <v>139</v>
      </c>
      <c r="H7446" t="s">
        <v>148</v>
      </c>
      <c r="I7446" t="s">
        <v>148</v>
      </c>
      <c r="J7446" t="s">
        <v>148</v>
      </c>
      <c r="K7446" t="s">
        <v>148</v>
      </c>
      <c r="L7446" s="35" t="e">
        <v>#VALUE!</v>
      </c>
    </row>
    <row r="7447" spans="1:12" x14ac:dyDescent="0.25">
      <c r="A7447" s="35" t="s">
        <v>148</v>
      </c>
      <c r="B7447" t="s">
        <v>108</v>
      </c>
      <c r="C7447">
        <v>3</v>
      </c>
      <c r="D7447" t="s">
        <v>148</v>
      </c>
      <c r="E7447">
        <v>152258</v>
      </c>
      <c r="F7447" t="s">
        <v>120</v>
      </c>
      <c r="G7447" t="s">
        <v>144</v>
      </c>
      <c r="H7447" t="s">
        <v>148</v>
      </c>
      <c r="I7447" t="s">
        <v>148</v>
      </c>
      <c r="J7447" t="s">
        <v>148</v>
      </c>
      <c r="K7447" t="s">
        <v>148</v>
      </c>
      <c r="L7447" s="35" t="e">
        <v>#VALUE!</v>
      </c>
    </row>
    <row r="7448" spans="1:12" x14ac:dyDescent="0.25">
      <c r="A7448" s="35" t="s">
        <v>148</v>
      </c>
      <c r="B7448" t="s">
        <v>108</v>
      </c>
      <c r="C7448">
        <v>3</v>
      </c>
      <c r="D7448" t="s">
        <v>148</v>
      </c>
      <c r="E7448">
        <v>186588</v>
      </c>
      <c r="F7448" t="s">
        <v>127</v>
      </c>
      <c r="G7448" t="s">
        <v>131</v>
      </c>
      <c r="H7448" t="s">
        <v>148</v>
      </c>
      <c r="I7448" t="s">
        <v>148</v>
      </c>
      <c r="J7448" t="s">
        <v>148</v>
      </c>
      <c r="K7448" t="s">
        <v>148</v>
      </c>
      <c r="L7448" s="35" t="e">
        <v>#VALUE!</v>
      </c>
    </row>
    <row r="7449" spans="1:12" x14ac:dyDescent="0.25">
      <c r="A7449" s="35" t="s">
        <v>148</v>
      </c>
      <c r="B7449" t="s">
        <v>108</v>
      </c>
      <c r="C7449">
        <v>3</v>
      </c>
      <c r="D7449" t="s">
        <v>148</v>
      </c>
      <c r="E7449">
        <v>873230</v>
      </c>
      <c r="F7449" t="s">
        <v>121</v>
      </c>
      <c r="G7449" t="s">
        <v>141</v>
      </c>
      <c r="H7449" t="s">
        <v>148</v>
      </c>
      <c r="I7449" t="s">
        <v>148</v>
      </c>
      <c r="J7449" t="s">
        <v>148</v>
      </c>
      <c r="K7449" t="s">
        <v>148</v>
      </c>
      <c r="L7449" s="35" t="e">
        <v>#VALUE!</v>
      </c>
    </row>
    <row r="7450" spans="1:12" x14ac:dyDescent="0.25">
      <c r="A7450" s="35" t="s">
        <v>148</v>
      </c>
      <c r="B7450" t="s">
        <v>108</v>
      </c>
      <c r="C7450">
        <v>3</v>
      </c>
      <c r="D7450" t="s">
        <v>148</v>
      </c>
      <c r="E7450">
        <v>233581</v>
      </c>
      <c r="F7450" t="s">
        <v>124</v>
      </c>
      <c r="G7450" t="s">
        <v>144</v>
      </c>
      <c r="H7450" t="s">
        <v>148</v>
      </c>
      <c r="I7450" t="s">
        <v>148</v>
      </c>
      <c r="J7450" t="s">
        <v>148</v>
      </c>
      <c r="K7450" t="s">
        <v>148</v>
      </c>
      <c r="L7450" s="35" t="e">
        <v>#VALUE!</v>
      </c>
    </row>
    <row r="7451" spans="1:12" x14ac:dyDescent="0.25">
      <c r="A7451" s="35" t="s">
        <v>148</v>
      </c>
      <c r="B7451" t="s">
        <v>108</v>
      </c>
      <c r="C7451">
        <v>3</v>
      </c>
      <c r="D7451" t="s">
        <v>148</v>
      </c>
      <c r="E7451">
        <v>778828</v>
      </c>
      <c r="F7451" t="s">
        <v>116</v>
      </c>
      <c r="G7451" t="s">
        <v>128</v>
      </c>
      <c r="H7451" t="s">
        <v>148</v>
      </c>
      <c r="I7451" t="s">
        <v>148</v>
      </c>
      <c r="J7451" t="s">
        <v>148</v>
      </c>
      <c r="K7451" t="s">
        <v>148</v>
      </c>
      <c r="L7451" s="35" t="e">
        <v>#VALUE!</v>
      </c>
    </row>
    <row r="7452" spans="1:12" x14ac:dyDescent="0.25">
      <c r="A7452" s="35" t="s">
        <v>148</v>
      </c>
      <c r="B7452" t="s">
        <v>108</v>
      </c>
      <c r="C7452">
        <v>3</v>
      </c>
      <c r="D7452" t="s">
        <v>148</v>
      </c>
      <c r="E7452">
        <v>641540</v>
      </c>
      <c r="F7452" t="s">
        <v>123</v>
      </c>
      <c r="G7452" t="s">
        <v>147</v>
      </c>
      <c r="H7452" t="s">
        <v>148</v>
      </c>
      <c r="I7452" t="s">
        <v>148</v>
      </c>
      <c r="J7452" t="s">
        <v>148</v>
      </c>
      <c r="K7452" t="s">
        <v>148</v>
      </c>
      <c r="L7452" s="35" t="e">
        <v>#VALUE!</v>
      </c>
    </row>
    <row r="7453" spans="1:12" x14ac:dyDescent="0.25">
      <c r="A7453" s="35" t="s">
        <v>148</v>
      </c>
      <c r="B7453" t="s">
        <v>108</v>
      </c>
      <c r="C7453">
        <v>3</v>
      </c>
      <c r="D7453" t="s">
        <v>148</v>
      </c>
      <c r="E7453">
        <v>721150</v>
      </c>
      <c r="F7453" t="s">
        <v>125</v>
      </c>
      <c r="G7453" t="s">
        <v>129</v>
      </c>
      <c r="H7453" t="s">
        <v>148</v>
      </c>
      <c r="I7453" t="s">
        <v>148</v>
      </c>
      <c r="J7453" t="s">
        <v>148</v>
      </c>
      <c r="K7453" t="s">
        <v>148</v>
      </c>
      <c r="L7453" s="35" t="e">
        <v>#VALUE!</v>
      </c>
    </row>
    <row r="7454" spans="1:12" x14ac:dyDescent="0.25">
      <c r="A7454" s="35" t="s">
        <v>148</v>
      </c>
      <c r="B7454" t="s">
        <v>108</v>
      </c>
      <c r="C7454">
        <v>3</v>
      </c>
      <c r="D7454" t="s">
        <v>148</v>
      </c>
      <c r="E7454">
        <v>374265</v>
      </c>
      <c r="F7454" t="s">
        <v>117</v>
      </c>
      <c r="G7454" t="s">
        <v>145</v>
      </c>
      <c r="H7454" t="s">
        <v>148</v>
      </c>
      <c r="I7454" t="s">
        <v>148</v>
      </c>
      <c r="J7454" t="s">
        <v>148</v>
      </c>
      <c r="K7454" t="s">
        <v>148</v>
      </c>
      <c r="L7454" s="35" t="e">
        <v>#VALUE!</v>
      </c>
    </row>
    <row r="7455" spans="1:12" x14ac:dyDescent="0.25">
      <c r="A7455" s="35" t="s">
        <v>148</v>
      </c>
      <c r="B7455" t="s">
        <v>108</v>
      </c>
      <c r="C7455">
        <v>3</v>
      </c>
      <c r="D7455" t="s">
        <v>148</v>
      </c>
      <c r="E7455">
        <v>636732</v>
      </c>
      <c r="F7455" t="s">
        <v>116</v>
      </c>
      <c r="G7455" t="s">
        <v>136</v>
      </c>
      <c r="H7455" t="s">
        <v>148</v>
      </c>
      <c r="I7455" t="s">
        <v>148</v>
      </c>
      <c r="J7455" t="s">
        <v>148</v>
      </c>
      <c r="K7455" t="s">
        <v>148</v>
      </c>
      <c r="L7455" s="35" t="e">
        <v>#VALUE!</v>
      </c>
    </row>
    <row r="7456" spans="1:12" x14ac:dyDescent="0.25">
      <c r="A7456" s="35" t="s">
        <v>148</v>
      </c>
      <c r="B7456" t="s">
        <v>108</v>
      </c>
      <c r="C7456">
        <v>3</v>
      </c>
      <c r="D7456" t="s">
        <v>148</v>
      </c>
      <c r="E7456">
        <v>758454</v>
      </c>
      <c r="F7456" t="s">
        <v>121</v>
      </c>
      <c r="G7456" t="s">
        <v>141</v>
      </c>
      <c r="H7456" t="s">
        <v>148</v>
      </c>
      <c r="I7456" t="s">
        <v>148</v>
      </c>
      <c r="J7456" t="s">
        <v>148</v>
      </c>
      <c r="K7456" t="s">
        <v>148</v>
      </c>
      <c r="L7456" s="35" t="e">
        <v>#VALUE!</v>
      </c>
    </row>
    <row r="7457" spans="1:12" x14ac:dyDescent="0.25">
      <c r="A7457" s="35" t="s">
        <v>148</v>
      </c>
      <c r="B7457" t="s">
        <v>108</v>
      </c>
      <c r="C7457">
        <v>3</v>
      </c>
      <c r="D7457" t="s">
        <v>148</v>
      </c>
      <c r="E7457">
        <v>837828</v>
      </c>
      <c r="F7457" t="s">
        <v>116</v>
      </c>
      <c r="G7457" t="s">
        <v>128</v>
      </c>
      <c r="H7457" t="s">
        <v>148</v>
      </c>
      <c r="I7457" t="s">
        <v>148</v>
      </c>
      <c r="J7457" t="s">
        <v>148</v>
      </c>
      <c r="K7457" t="s">
        <v>148</v>
      </c>
      <c r="L7457" s="35" t="e">
        <v>#VALUE!</v>
      </c>
    </row>
    <row r="7458" spans="1:12" x14ac:dyDescent="0.25">
      <c r="A7458" s="35" t="s">
        <v>148</v>
      </c>
      <c r="B7458" t="s">
        <v>108</v>
      </c>
      <c r="C7458">
        <v>3</v>
      </c>
      <c r="D7458" t="s">
        <v>148</v>
      </c>
      <c r="E7458">
        <v>631554</v>
      </c>
      <c r="F7458" t="s">
        <v>126</v>
      </c>
      <c r="G7458" t="s">
        <v>130</v>
      </c>
      <c r="H7458" t="s">
        <v>148</v>
      </c>
      <c r="I7458" t="s">
        <v>148</v>
      </c>
      <c r="J7458" t="s">
        <v>148</v>
      </c>
      <c r="K7458" t="s">
        <v>148</v>
      </c>
      <c r="L7458" s="35" t="e">
        <v>#VALUE!</v>
      </c>
    </row>
    <row r="7459" spans="1:12" x14ac:dyDescent="0.25">
      <c r="A7459" s="35" t="s">
        <v>148</v>
      </c>
      <c r="B7459" t="s">
        <v>108</v>
      </c>
      <c r="C7459">
        <v>3</v>
      </c>
      <c r="D7459" t="s">
        <v>148</v>
      </c>
      <c r="E7459">
        <v>369044</v>
      </c>
      <c r="F7459" t="s">
        <v>123</v>
      </c>
      <c r="G7459" t="s">
        <v>143</v>
      </c>
      <c r="H7459" t="s">
        <v>148</v>
      </c>
      <c r="I7459" t="s">
        <v>148</v>
      </c>
      <c r="J7459" t="s">
        <v>148</v>
      </c>
      <c r="K7459" t="s">
        <v>148</v>
      </c>
      <c r="L7459" s="35" t="e">
        <v>#VALUE!</v>
      </c>
    </row>
    <row r="7460" spans="1:12" x14ac:dyDescent="0.25">
      <c r="A7460" s="35" t="s">
        <v>148</v>
      </c>
      <c r="B7460" t="s">
        <v>108</v>
      </c>
      <c r="C7460">
        <v>3</v>
      </c>
      <c r="D7460" t="s">
        <v>148</v>
      </c>
      <c r="E7460">
        <v>450898</v>
      </c>
      <c r="F7460" t="s">
        <v>117</v>
      </c>
      <c r="G7460" t="s">
        <v>129</v>
      </c>
      <c r="H7460" t="s">
        <v>148</v>
      </c>
      <c r="I7460" t="s">
        <v>148</v>
      </c>
      <c r="J7460" t="s">
        <v>148</v>
      </c>
      <c r="K7460" t="s">
        <v>148</v>
      </c>
      <c r="L7460" s="35" t="e">
        <v>#VALUE!</v>
      </c>
    </row>
    <row r="7461" spans="1:12" x14ac:dyDescent="0.25">
      <c r="A7461" s="35" t="s">
        <v>148</v>
      </c>
      <c r="B7461" t="s">
        <v>108</v>
      </c>
      <c r="C7461">
        <v>3</v>
      </c>
      <c r="D7461" t="s">
        <v>148</v>
      </c>
      <c r="E7461">
        <v>945069</v>
      </c>
      <c r="F7461" t="s">
        <v>116</v>
      </c>
      <c r="G7461" t="s">
        <v>140</v>
      </c>
      <c r="H7461" t="s">
        <v>148</v>
      </c>
      <c r="I7461" t="s">
        <v>148</v>
      </c>
      <c r="J7461" t="s">
        <v>148</v>
      </c>
      <c r="K7461" t="s">
        <v>148</v>
      </c>
      <c r="L7461" s="35" t="e">
        <v>#VALUE!</v>
      </c>
    </row>
    <row r="7462" spans="1:12" x14ac:dyDescent="0.25">
      <c r="A7462" s="35" t="s">
        <v>148</v>
      </c>
      <c r="B7462" t="s">
        <v>108</v>
      </c>
      <c r="C7462">
        <v>3</v>
      </c>
      <c r="D7462" t="s">
        <v>148</v>
      </c>
      <c r="E7462">
        <v>367658</v>
      </c>
      <c r="F7462" t="s">
        <v>118</v>
      </c>
      <c r="G7462" t="s">
        <v>142</v>
      </c>
      <c r="H7462" t="s">
        <v>148</v>
      </c>
      <c r="I7462" t="s">
        <v>148</v>
      </c>
      <c r="J7462" t="s">
        <v>148</v>
      </c>
      <c r="K7462" t="s">
        <v>148</v>
      </c>
      <c r="L7462" s="35" t="e">
        <v>#VALUE!</v>
      </c>
    </row>
    <row r="7463" spans="1:12" x14ac:dyDescent="0.25">
      <c r="A7463" s="35" t="s">
        <v>148</v>
      </c>
      <c r="B7463" t="s">
        <v>108</v>
      </c>
      <c r="C7463">
        <v>3</v>
      </c>
      <c r="D7463" t="s">
        <v>148</v>
      </c>
      <c r="E7463">
        <v>439112</v>
      </c>
      <c r="F7463" t="s">
        <v>126</v>
      </c>
      <c r="G7463" t="s">
        <v>130</v>
      </c>
      <c r="H7463" t="s">
        <v>148</v>
      </c>
      <c r="I7463" t="s">
        <v>148</v>
      </c>
      <c r="J7463" t="s">
        <v>148</v>
      </c>
      <c r="K7463" t="s">
        <v>148</v>
      </c>
      <c r="L7463" s="35" t="e">
        <v>#VALUE!</v>
      </c>
    </row>
    <row r="7464" spans="1:12" x14ac:dyDescent="0.25">
      <c r="A7464" s="35" t="s">
        <v>148</v>
      </c>
      <c r="B7464" t="s">
        <v>108</v>
      </c>
      <c r="C7464">
        <v>3</v>
      </c>
      <c r="D7464" t="s">
        <v>148</v>
      </c>
      <c r="E7464">
        <v>326284</v>
      </c>
      <c r="F7464" t="s">
        <v>126</v>
      </c>
      <c r="G7464" t="s">
        <v>142</v>
      </c>
      <c r="H7464" t="s">
        <v>148</v>
      </c>
      <c r="I7464" t="s">
        <v>148</v>
      </c>
      <c r="J7464" t="s">
        <v>148</v>
      </c>
      <c r="K7464" t="s">
        <v>148</v>
      </c>
      <c r="L7464" s="35" t="e">
        <v>#VALUE!</v>
      </c>
    </row>
    <row r="7465" spans="1:12" x14ac:dyDescent="0.25">
      <c r="A7465" s="35">
        <v>45909</v>
      </c>
      <c r="B7465" t="s">
        <v>110</v>
      </c>
      <c r="C7465">
        <v>1</v>
      </c>
      <c r="D7465" t="s">
        <v>18</v>
      </c>
      <c r="E7465">
        <v>864654</v>
      </c>
      <c r="F7465" t="s">
        <v>123</v>
      </c>
      <c r="G7465" t="s">
        <v>135</v>
      </c>
      <c r="H7465">
        <v>95</v>
      </c>
      <c r="I7465">
        <v>17</v>
      </c>
      <c r="J7465">
        <v>0</v>
      </c>
      <c r="K7465">
        <v>0</v>
      </c>
      <c r="L7465" s="35">
        <v>45930</v>
      </c>
    </row>
    <row r="7466" spans="1:12" x14ac:dyDescent="0.25">
      <c r="A7466" s="35">
        <v>45909</v>
      </c>
      <c r="B7466" t="s">
        <v>110</v>
      </c>
      <c r="C7466">
        <v>1</v>
      </c>
      <c r="D7466" t="s">
        <v>18</v>
      </c>
      <c r="E7466">
        <v>176056</v>
      </c>
      <c r="F7466" t="s">
        <v>127</v>
      </c>
      <c r="G7466" t="s">
        <v>139</v>
      </c>
      <c r="H7466">
        <v>91</v>
      </c>
      <c r="I7466">
        <v>17</v>
      </c>
      <c r="J7466">
        <v>0</v>
      </c>
      <c r="K7466">
        <v>0</v>
      </c>
      <c r="L7466" s="35">
        <v>45930</v>
      </c>
    </row>
    <row r="7467" spans="1:12" x14ac:dyDescent="0.25">
      <c r="A7467" s="35">
        <v>45909</v>
      </c>
      <c r="B7467" t="s">
        <v>110</v>
      </c>
      <c r="C7467">
        <v>1</v>
      </c>
      <c r="D7467" t="s">
        <v>19</v>
      </c>
      <c r="E7467">
        <v>615608</v>
      </c>
      <c r="F7467" t="s">
        <v>126</v>
      </c>
      <c r="G7467" t="s">
        <v>130</v>
      </c>
      <c r="H7467">
        <v>5</v>
      </c>
      <c r="I7467">
        <v>0</v>
      </c>
      <c r="J7467">
        <v>0</v>
      </c>
      <c r="K7467">
        <v>0</v>
      </c>
      <c r="L7467" s="35">
        <v>45930</v>
      </c>
    </row>
    <row r="7468" spans="1:12" x14ac:dyDescent="0.25">
      <c r="A7468" s="35">
        <v>45909</v>
      </c>
      <c r="B7468" t="s">
        <v>110</v>
      </c>
      <c r="C7468">
        <v>1</v>
      </c>
      <c r="D7468" t="s">
        <v>20</v>
      </c>
      <c r="E7468">
        <v>810228</v>
      </c>
      <c r="F7468" t="s">
        <v>118</v>
      </c>
      <c r="G7468" t="s">
        <v>146</v>
      </c>
      <c r="H7468">
        <v>0</v>
      </c>
      <c r="I7468">
        <v>0</v>
      </c>
      <c r="J7468">
        <v>0</v>
      </c>
      <c r="K7468">
        <v>0</v>
      </c>
      <c r="L7468" s="35">
        <v>45930</v>
      </c>
    </row>
    <row r="7469" spans="1:12" x14ac:dyDescent="0.25">
      <c r="A7469" s="35">
        <v>45902</v>
      </c>
      <c r="B7469" t="s">
        <v>110</v>
      </c>
      <c r="C7469">
        <v>1</v>
      </c>
      <c r="D7469" t="s">
        <v>20</v>
      </c>
      <c r="E7469">
        <v>986052</v>
      </c>
      <c r="F7469" t="s">
        <v>124</v>
      </c>
      <c r="G7469" t="s">
        <v>132</v>
      </c>
      <c r="H7469">
        <v>0</v>
      </c>
      <c r="I7469">
        <v>0</v>
      </c>
      <c r="J7469">
        <v>0</v>
      </c>
      <c r="K7469">
        <v>0</v>
      </c>
      <c r="L7469" s="35">
        <v>45930</v>
      </c>
    </row>
    <row r="7470" spans="1:12" x14ac:dyDescent="0.25">
      <c r="A7470" s="35">
        <v>45902</v>
      </c>
      <c r="B7470" t="s">
        <v>110</v>
      </c>
      <c r="C7470">
        <v>1</v>
      </c>
      <c r="D7470" t="s">
        <v>18</v>
      </c>
      <c r="E7470">
        <v>406676</v>
      </c>
      <c r="F7470" t="s">
        <v>120</v>
      </c>
      <c r="G7470" t="s">
        <v>140</v>
      </c>
      <c r="H7470">
        <v>57</v>
      </c>
      <c r="I7470">
        <v>18</v>
      </c>
      <c r="J7470">
        <v>0</v>
      </c>
      <c r="K7470">
        <v>0</v>
      </c>
      <c r="L7470" s="35">
        <v>45930</v>
      </c>
    </row>
    <row r="7471" spans="1:12" x14ac:dyDescent="0.25">
      <c r="A7471" s="35">
        <v>45902</v>
      </c>
      <c r="B7471" t="s">
        <v>110</v>
      </c>
      <c r="C7471">
        <v>1</v>
      </c>
      <c r="D7471" t="s">
        <v>18</v>
      </c>
      <c r="E7471">
        <v>608958</v>
      </c>
      <c r="F7471" t="s">
        <v>123</v>
      </c>
      <c r="G7471" t="s">
        <v>143</v>
      </c>
      <c r="H7471">
        <v>63</v>
      </c>
      <c r="I7471">
        <v>15</v>
      </c>
      <c r="J7471">
        <v>0</v>
      </c>
      <c r="K7471">
        <v>0</v>
      </c>
      <c r="L7471" s="35">
        <v>45930</v>
      </c>
    </row>
    <row r="7472" spans="1:12" x14ac:dyDescent="0.25">
      <c r="A7472" s="35">
        <v>45902</v>
      </c>
      <c r="B7472" t="s">
        <v>110</v>
      </c>
      <c r="C7472">
        <v>1</v>
      </c>
      <c r="D7472" t="s">
        <v>18</v>
      </c>
      <c r="E7472">
        <v>195382</v>
      </c>
      <c r="F7472" t="s">
        <v>117</v>
      </c>
      <c r="G7472" t="s">
        <v>141</v>
      </c>
      <c r="H7472">
        <v>49</v>
      </c>
      <c r="I7472">
        <v>18</v>
      </c>
      <c r="J7472">
        <v>0</v>
      </c>
      <c r="K7472">
        <v>0</v>
      </c>
      <c r="L7472" s="35">
        <v>45930</v>
      </c>
    </row>
    <row r="7473" spans="1:12" x14ac:dyDescent="0.25">
      <c r="A7473" s="35">
        <v>45902</v>
      </c>
      <c r="B7473" t="s">
        <v>110</v>
      </c>
      <c r="C7473">
        <v>1</v>
      </c>
      <c r="D7473" t="s">
        <v>19</v>
      </c>
      <c r="E7473">
        <v>136385</v>
      </c>
      <c r="F7473" t="s">
        <v>121</v>
      </c>
      <c r="G7473" t="s">
        <v>145</v>
      </c>
      <c r="H7473">
        <v>6</v>
      </c>
      <c r="I7473">
        <v>0</v>
      </c>
      <c r="J7473">
        <v>0</v>
      </c>
      <c r="K7473">
        <v>0</v>
      </c>
      <c r="L7473" s="35">
        <v>45930</v>
      </c>
    </row>
    <row r="7474" spans="1:12" x14ac:dyDescent="0.25">
      <c r="A7474" s="35">
        <v>45902</v>
      </c>
      <c r="B7474" t="s">
        <v>110</v>
      </c>
      <c r="C7474">
        <v>1</v>
      </c>
      <c r="D7474" t="s">
        <v>20</v>
      </c>
      <c r="E7474">
        <v>402436</v>
      </c>
      <c r="F7474" t="s">
        <v>122</v>
      </c>
      <c r="G7474" t="s">
        <v>146</v>
      </c>
      <c r="H7474">
        <v>0</v>
      </c>
      <c r="I7474">
        <v>0</v>
      </c>
      <c r="J7474">
        <v>0</v>
      </c>
      <c r="K7474">
        <v>0</v>
      </c>
      <c r="L7474" s="35">
        <v>45930</v>
      </c>
    </row>
    <row r="7475" spans="1:12" x14ac:dyDescent="0.25">
      <c r="A7475" s="35">
        <v>45902</v>
      </c>
      <c r="B7475" t="s">
        <v>110</v>
      </c>
      <c r="C7475">
        <v>1</v>
      </c>
      <c r="D7475" t="s">
        <v>20</v>
      </c>
      <c r="E7475">
        <v>659653</v>
      </c>
      <c r="F7475" t="s">
        <v>127</v>
      </c>
      <c r="G7475" t="s">
        <v>131</v>
      </c>
      <c r="H7475">
        <v>1</v>
      </c>
      <c r="I7475">
        <v>0</v>
      </c>
      <c r="J7475">
        <v>0</v>
      </c>
      <c r="K7475">
        <v>0</v>
      </c>
      <c r="L7475" s="35">
        <v>45930</v>
      </c>
    </row>
    <row r="7476" spans="1:12" x14ac:dyDescent="0.25">
      <c r="A7476" s="35">
        <v>45895</v>
      </c>
      <c r="B7476" t="s">
        <v>110</v>
      </c>
      <c r="C7476">
        <v>1</v>
      </c>
      <c r="D7476" t="s">
        <v>18</v>
      </c>
      <c r="E7476">
        <v>941498</v>
      </c>
      <c r="F7476" t="s">
        <v>125</v>
      </c>
      <c r="G7476" t="s">
        <v>141</v>
      </c>
      <c r="H7476">
        <v>123</v>
      </c>
      <c r="I7476">
        <v>41</v>
      </c>
      <c r="J7476">
        <v>0</v>
      </c>
      <c r="K7476">
        <v>0</v>
      </c>
      <c r="L7476" s="35">
        <v>45900</v>
      </c>
    </row>
    <row r="7477" spans="1:12" x14ac:dyDescent="0.25">
      <c r="A7477" s="35">
        <v>45895</v>
      </c>
      <c r="B7477" t="s">
        <v>110</v>
      </c>
      <c r="C7477">
        <v>1</v>
      </c>
      <c r="D7477" t="s">
        <v>18</v>
      </c>
      <c r="E7477">
        <v>916262</v>
      </c>
      <c r="F7477" t="s">
        <v>127</v>
      </c>
      <c r="G7477" t="s">
        <v>135</v>
      </c>
      <c r="H7477">
        <v>160</v>
      </c>
      <c r="I7477">
        <v>15</v>
      </c>
      <c r="J7477">
        <v>0</v>
      </c>
      <c r="K7477">
        <v>0</v>
      </c>
      <c r="L7477" s="35">
        <v>45900</v>
      </c>
    </row>
    <row r="7478" spans="1:12" x14ac:dyDescent="0.25">
      <c r="A7478" s="35">
        <v>45888</v>
      </c>
      <c r="B7478" t="s">
        <v>110</v>
      </c>
      <c r="C7478">
        <v>1</v>
      </c>
      <c r="D7478" t="s">
        <v>20</v>
      </c>
      <c r="E7478">
        <v>684865</v>
      </c>
      <c r="F7478" t="s">
        <v>119</v>
      </c>
      <c r="G7478" t="s">
        <v>143</v>
      </c>
      <c r="H7478">
        <v>0</v>
      </c>
      <c r="I7478">
        <v>0</v>
      </c>
      <c r="J7478">
        <v>0</v>
      </c>
      <c r="K7478">
        <v>0</v>
      </c>
      <c r="L7478" s="35">
        <v>45900</v>
      </c>
    </row>
    <row r="7479" spans="1:12" x14ac:dyDescent="0.25">
      <c r="A7479" s="35">
        <v>45888</v>
      </c>
      <c r="B7479" t="s">
        <v>110</v>
      </c>
      <c r="C7479">
        <v>1</v>
      </c>
      <c r="D7479" t="s">
        <v>20</v>
      </c>
      <c r="E7479">
        <v>297948</v>
      </c>
      <c r="F7479" t="s">
        <v>120</v>
      </c>
      <c r="G7479" t="s">
        <v>144</v>
      </c>
      <c r="H7479">
        <v>0</v>
      </c>
      <c r="I7479">
        <v>0</v>
      </c>
      <c r="J7479">
        <v>0</v>
      </c>
      <c r="K7479">
        <v>0</v>
      </c>
      <c r="L7479" s="35">
        <v>45900</v>
      </c>
    </row>
    <row r="7480" spans="1:12" x14ac:dyDescent="0.25">
      <c r="A7480" s="35">
        <v>45888</v>
      </c>
      <c r="B7480" t="s">
        <v>110</v>
      </c>
      <c r="C7480">
        <v>1</v>
      </c>
      <c r="D7480" t="s">
        <v>20</v>
      </c>
      <c r="E7480">
        <v>492064</v>
      </c>
      <c r="F7480" t="s">
        <v>122</v>
      </c>
      <c r="G7480" t="s">
        <v>146</v>
      </c>
      <c r="H7480">
        <v>0</v>
      </c>
      <c r="I7480">
        <v>0</v>
      </c>
      <c r="J7480">
        <v>0</v>
      </c>
      <c r="K7480">
        <v>0</v>
      </c>
      <c r="L7480" s="35">
        <v>45900</v>
      </c>
    </row>
    <row r="7481" spans="1:12" x14ac:dyDescent="0.25">
      <c r="A7481" s="35">
        <v>45888</v>
      </c>
      <c r="B7481" t="s">
        <v>110</v>
      </c>
      <c r="C7481">
        <v>1</v>
      </c>
      <c r="D7481" t="s">
        <v>18</v>
      </c>
      <c r="E7481">
        <v>285959</v>
      </c>
      <c r="F7481" t="s">
        <v>125</v>
      </c>
      <c r="G7481" t="s">
        <v>129</v>
      </c>
      <c r="H7481">
        <v>125</v>
      </c>
      <c r="I7481">
        <v>15</v>
      </c>
      <c r="J7481">
        <v>0</v>
      </c>
      <c r="K7481">
        <v>0</v>
      </c>
      <c r="L7481" s="35">
        <v>45900</v>
      </c>
    </row>
    <row r="7482" spans="1:12" x14ac:dyDescent="0.25">
      <c r="A7482" s="35">
        <v>45881</v>
      </c>
      <c r="B7482" t="s">
        <v>110</v>
      </c>
      <c r="C7482">
        <v>1</v>
      </c>
      <c r="D7482" t="s">
        <v>18</v>
      </c>
      <c r="E7482">
        <v>411665</v>
      </c>
      <c r="F7482" t="s">
        <v>120</v>
      </c>
      <c r="G7482" t="s">
        <v>136</v>
      </c>
      <c r="H7482">
        <v>36</v>
      </c>
      <c r="I7482">
        <v>25</v>
      </c>
      <c r="J7482">
        <v>0</v>
      </c>
      <c r="K7482">
        <v>0</v>
      </c>
      <c r="L7482" s="35">
        <v>45900</v>
      </c>
    </row>
    <row r="7483" spans="1:12" x14ac:dyDescent="0.25">
      <c r="A7483" s="35">
        <v>45881</v>
      </c>
      <c r="B7483" t="s">
        <v>110</v>
      </c>
      <c r="C7483">
        <v>1</v>
      </c>
      <c r="D7483" t="s">
        <v>18</v>
      </c>
      <c r="E7483">
        <v>510207</v>
      </c>
      <c r="F7483" t="s">
        <v>121</v>
      </c>
      <c r="G7483" t="s">
        <v>137</v>
      </c>
      <c r="H7483">
        <v>111</v>
      </c>
      <c r="I7483">
        <v>36</v>
      </c>
      <c r="J7483">
        <v>0</v>
      </c>
      <c r="K7483">
        <v>0</v>
      </c>
      <c r="L7483" s="35">
        <v>45900</v>
      </c>
    </row>
    <row r="7484" spans="1:12" x14ac:dyDescent="0.25">
      <c r="A7484" s="35">
        <v>45867</v>
      </c>
      <c r="B7484" t="s">
        <v>110</v>
      </c>
      <c r="C7484">
        <v>1</v>
      </c>
      <c r="D7484" t="s">
        <v>20</v>
      </c>
      <c r="E7484">
        <v>296320</v>
      </c>
      <c r="F7484" t="s">
        <v>125</v>
      </c>
      <c r="G7484" t="s">
        <v>129</v>
      </c>
      <c r="H7484">
        <v>0</v>
      </c>
      <c r="I7484">
        <v>0</v>
      </c>
      <c r="J7484">
        <v>0</v>
      </c>
      <c r="K7484">
        <v>0</v>
      </c>
      <c r="L7484" s="35">
        <v>45869</v>
      </c>
    </row>
    <row r="7485" spans="1:12" x14ac:dyDescent="0.25">
      <c r="A7485" s="35">
        <v>45867</v>
      </c>
      <c r="B7485" t="s">
        <v>110</v>
      </c>
      <c r="C7485">
        <v>1</v>
      </c>
      <c r="D7485" t="s">
        <v>17</v>
      </c>
      <c r="E7485">
        <v>757134</v>
      </c>
      <c r="F7485" t="s">
        <v>123</v>
      </c>
      <c r="G7485" t="s">
        <v>131</v>
      </c>
      <c r="H7485">
        <v>105</v>
      </c>
      <c r="I7485">
        <v>15</v>
      </c>
      <c r="J7485">
        <v>1</v>
      </c>
      <c r="K7485">
        <v>0</v>
      </c>
      <c r="L7485" s="35">
        <v>45869</v>
      </c>
    </row>
    <row r="7486" spans="1:12" x14ac:dyDescent="0.25">
      <c r="A7486" s="35">
        <v>45860</v>
      </c>
      <c r="B7486" t="s">
        <v>110</v>
      </c>
      <c r="C7486">
        <v>1</v>
      </c>
      <c r="D7486" t="s">
        <v>18</v>
      </c>
      <c r="E7486">
        <v>177999</v>
      </c>
      <c r="F7486" t="s">
        <v>122</v>
      </c>
      <c r="G7486" t="s">
        <v>134</v>
      </c>
      <c r="H7486">
        <v>22</v>
      </c>
      <c r="I7486">
        <v>20</v>
      </c>
      <c r="J7486">
        <v>0</v>
      </c>
      <c r="K7486">
        <v>0</v>
      </c>
      <c r="L7486" s="35">
        <v>45869</v>
      </c>
    </row>
    <row r="7487" spans="1:12" x14ac:dyDescent="0.25">
      <c r="A7487" s="35">
        <v>45860</v>
      </c>
      <c r="B7487" t="s">
        <v>110</v>
      </c>
      <c r="C7487">
        <v>1</v>
      </c>
      <c r="D7487" t="s">
        <v>20</v>
      </c>
      <c r="E7487">
        <v>658194</v>
      </c>
      <c r="F7487" t="s">
        <v>126</v>
      </c>
      <c r="G7487" t="s">
        <v>142</v>
      </c>
      <c r="H7487">
        <v>0</v>
      </c>
      <c r="I7487">
        <v>0</v>
      </c>
      <c r="J7487">
        <v>0</v>
      </c>
      <c r="K7487">
        <v>0</v>
      </c>
      <c r="L7487" s="35">
        <v>45869</v>
      </c>
    </row>
    <row r="7488" spans="1:12" x14ac:dyDescent="0.25">
      <c r="A7488" s="35">
        <v>45853</v>
      </c>
      <c r="B7488" t="s">
        <v>110</v>
      </c>
      <c r="C7488">
        <v>1</v>
      </c>
      <c r="D7488" t="s">
        <v>18</v>
      </c>
      <c r="E7488">
        <v>453759</v>
      </c>
      <c r="F7488" t="s">
        <v>120</v>
      </c>
      <c r="G7488" t="s">
        <v>140</v>
      </c>
      <c r="H7488">
        <v>28</v>
      </c>
      <c r="I7488">
        <v>25</v>
      </c>
      <c r="J7488">
        <v>0</v>
      </c>
      <c r="K7488">
        <v>0</v>
      </c>
      <c r="L7488" s="35">
        <v>45869</v>
      </c>
    </row>
    <row r="7489" spans="1:12" x14ac:dyDescent="0.25">
      <c r="A7489" s="35">
        <v>45853</v>
      </c>
      <c r="B7489" t="s">
        <v>110</v>
      </c>
      <c r="C7489">
        <v>1</v>
      </c>
      <c r="D7489" t="s">
        <v>17</v>
      </c>
      <c r="E7489">
        <v>505195</v>
      </c>
      <c r="F7489" t="s">
        <v>122</v>
      </c>
      <c r="G7489" t="s">
        <v>142</v>
      </c>
      <c r="H7489">
        <v>99</v>
      </c>
      <c r="I7489">
        <v>15</v>
      </c>
      <c r="J7489">
        <v>1</v>
      </c>
      <c r="K7489">
        <v>0</v>
      </c>
      <c r="L7489" s="35">
        <v>45869</v>
      </c>
    </row>
    <row r="7490" spans="1:12" x14ac:dyDescent="0.25">
      <c r="A7490" s="35">
        <v>45846</v>
      </c>
      <c r="B7490" t="s">
        <v>110</v>
      </c>
      <c r="C7490">
        <v>1</v>
      </c>
      <c r="D7490" t="s">
        <v>18</v>
      </c>
      <c r="E7490">
        <v>589930</v>
      </c>
      <c r="F7490" t="s">
        <v>121</v>
      </c>
      <c r="G7490" t="s">
        <v>133</v>
      </c>
      <c r="H7490">
        <v>21</v>
      </c>
      <c r="I7490">
        <v>19</v>
      </c>
      <c r="J7490">
        <v>0</v>
      </c>
      <c r="K7490">
        <v>0</v>
      </c>
      <c r="L7490" s="35">
        <v>45869</v>
      </c>
    </row>
    <row r="7491" spans="1:12" x14ac:dyDescent="0.25">
      <c r="A7491" s="35">
        <v>45846</v>
      </c>
      <c r="B7491" t="s">
        <v>110</v>
      </c>
      <c r="C7491">
        <v>1</v>
      </c>
      <c r="D7491" t="s">
        <v>18</v>
      </c>
      <c r="E7491">
        <v>498750</v>
      </c>
      <c r="F7491" t="s">
        <v>119</v>
      </c>
      <c r="G7491" t="s">
        <v>147</v>
      </c>
      <c r="H7491">
        <v>49</v>
      </c>
      <c r="I7491">
        <v>19</v>
      </c>
      <c r="J7491">
        <v>0</v>
      </c>
      <c r="K7491">
        <v>0</v>
      </c>
      <c r="L7491" s="35">
        <v>45869</v>
      </c>
    </row>
    <row r="7492" spans="1:12" x14ac:dyDescent="0.25">
      <c r="A7492" s="35">
        <v>45839</v>
      </c>
      <c r="B7492" t="s">
        <v>110</v>
      </c>
      <c r="C7492">
        <v>1</v>
      </c>
      <c r="D7492" t="s">
        <v>18</v>
      </c>
      <c r="E7492">
        <v>316061</v>
      </c>
      <c r="F7492" t="s">
        <v>120</v>
      </c>
      <c r="G7492" t="s">
        <v>140</v>
      </c>
      <c r="H7492">
        <v>161</v>
      </c>
      <c r="I7492">
        <v>34</v>
      </c>
      <c r="J7492">
        <v>0</v>
      </c>
      <c r="K7492">
        <v>0</v>
      </c>
      <c r="L7492" s="35">
        <v>45869</v>
      </c>
    </row>
    <row r="7493" spans="1:12" x14ac:dyDescent="0.25">
      <c r="A7493" s="35">
        <v>45839</v>
      </c>
      <c r="B7493" t="s">
        <v>110</v>
      </c>
      <c r="C7493">
        <v>1</v>
      </c>
      <c r="D7493" t="s">
        <v>18</v>
      </c>
      <c r="E7493">
        <v>427086</v>
      </c>
      <c r="F7493" t="s">
        <v>124</v>
      </c>
      <c r="G7493" t="s">
        <v>136</v>
      </c>
      <c r="H7493">
        <v>53</v>
      </c>
      <c r="I7493">
        <v>19</v>
      </c>
      <c r="J7493">
        <v>0</v>
      </c>
      <c r="K7493">
        <v>0</v>
      </c>
      <c r="L7493" s="35">
        <v>45869</v>
      </c>
    </row>
    <row r="7494" spans="1:12" x14ac:dyDescent="0.25">
      <c r="A7494" s="35">
        <v>45832</v>
      </c>
      <c r="B7494" t="s">
        <v>110</v>
      </c>
      <c r="C7494">
        <v>1</v>
      </c>
      <c r="D7494" t="s">
        <v>18</v>
      </c>
      <c r="E7494">
        <v>533259</v>
      </c>
      <c r="F7494" t="s">
        <v>121</v>
      </c>
      <c r="G7494" t="s">
        <v>137</v>
      </c>
      <c r="H7494">
        <v>154</v>
      </c>
      <c r="I7494">
        <v>27</v>
      </c>
      <c r="J7494">
        <v>0</v>
      </c>
      <c r="K7494">
        <v>0</v>
      </c>
      <c r="L7494" s="35">
        <v>45838</v>
      </c>
    </row>
    <row r="7495" spans="1:12" x14ac:dyDescent="0.25">
      <c r="A7495" s="35">
        <v>45818</v>
      </c>
      <c r="B7495" t="s">
        <v>110</v>
      </c>
      <c r="C7495">
        <v>1</v>
      </c>
      <c r="D7495" t="s">
        <v>20</v>
      </c>
      <c r="E7495">
        <v>771229</v>
      </c>
      <c r="F7495" t="s">
        <v>124</v>
      </c>
      <c r="G7495" t="s">
        <v>144</v>
      </c>
      <c r="H7495">
        <v>0</v>
      </c>
      <c r="I7495">
        <v>0</v>
      </c>
      <c r="J7495">
        <v>0</v>
      </c>
      <c r="K7495">
        <v>0</v>
      </c>
      <c r="L7495" s="35">
        <v>45838</v>
      </c>
    </row>
    <row r="7496" spans="1:12" x14ac:dyDescent="0.25">
      <c r="A7496" s="35">
        <v>45818</v>
      </c>
      <c r="B7496" t="s">
        <v>110</v>
      </c>
      <c r="C7496">
        <v>1</v>
      </c>
      <c r="D7496" t="s">
        <v>20</v>
      </c>
      <c r="E7496">
        <v>970035</v>
      </c>
      <c r="F7496" t="s">
        <v>126</v>
      </c>
      <c r="G7496" t="s">
        <v>146</v>
      </c>
      <c r="H7496">
        <v>0</v>
      </c>
      <c r="I7496">
        <v>0</v>
      </c>
      <c r="J7496">
        <v>0</v>
      </c>
      <c r="K7496">
        <v>0</v>
      </c>
      <c r="L7496" s="35">
        <v>45838</v>
      </c>
    </row>
    <row r="7497" spans="1:12" x14ac:dyDescent="0.25">
      <c r="A7497" s="35">
        <v>45804</v>
      </c>
      <c r="B7497" t="s">
        <v>110</v>
      </c>
      <c r="C7497">
        <v>1</v>
      </c>
      <c r="D7497" t="s">
        <v>20</v>
      </c>
      <c r="E7497">
        <v>173692</v>
      </c>
      <c r="F7497" t="s">
        <v>126</v>
      </c>
      <c r="G7497" t="s">
        <v>134</v>
      </c>
      <c r="H7497">
        <v>0</v>
      </c>
      <c r="I7497">
        <v>0</v>
      </c>
      <c r="J7497">
        <v>0</v>
      </c>
      <c r="K7497">
        <v>0</v>
      </c>
      <c r="L7497" s="35">
        <v>45808</v>
      </c>
    </row>
    <row r="7498" spans="1:12" x14ac:dyDescent="0.25">
      <c r="A7498" s="35">
        <v>45804</v>
      </c>
      <c r="B7498" t="s">
        <v>110</v>
      </c>
      <c r="C7498">
        <v>1</v>
      </c>
      <c r="D7498" t="s">
        <v>18</v>
      </c>
      <c r="E7498">
        <v>664367</v>
      </c>
      <c r="F7498" t="s">
        <v>117</v>
      </c>
      <c r="G7498" t="s">
        <v>129</v>
      </c>
      <c r="H7498">
        <v>37</v>
      </c>
      <c r="I7498">
        <v>22</v>
      </c>
      <c r="J7498">
        <v>0</v>
      </c>
      <c r="K7498">
        <v>0</v>
      </c>
      <c r="L7498" s="35">
        <v>45808</v>
      </c>
    </row>
    <row r="7499" spans="1:12" x14ac:dyDescent="0.25">
      <c r="A7499" s="35">
        <v>45804</v>
      </c>
      <c r="B7499" t="s">
        <v>110</v>
      </c>
      <c r="C7499">
        <v>1</v>
      </c>
      <c r="D7499" t="s">
        <v>18</v>
      </c>
      <c r="E7499">
        <v>332567</v>
      </c>
      <c r="F7499" t="s">
        <v>119</v>
      </c>
      <c r="G7499" t="s">
        <v>131</v>
      </c>
      <c r="H7499">
        <v>95</v>
      </c>
      <c r="I7499">
        <v>45</v>
      </c>
      <c r="J7499">
        <v>0</v>
      </c>
      <c r="K7499">
        <v>0</v>
      </c>
      <c r="L7499" s="35">
        <v>45808</v>
      </c>
    </row>
    <row r="7500" spans="1:12" x14ac:dyDescent="0.25">
      <c r="A7500" s="35">
        <v>45804</v>
      </c>
      <c r="B7500" t="s">
        <v>110</v>
      </c>
      <c r="C7500">
        <v>1</v>
      </c>
      <c r="D7500" t="s">
        <v>18</v>
      </c>
      <c r="E7500">
        <v>142310</v>
      </c>
      <c r="F7500" t="s">
        <v>122</v>
      </c>
      <c r="G7500" t="s">
        <v>134</v>
      </c>
      <c r="H7500">
        <v>148</v>
      </c>
      <c r="I7500">
        <v>15</v>
      </c>
      <c r="J7500">
        <v>0</v>
      </c>
      <c r="K7500">
        <v>0</v>
      </c>
      <c r="L7500" s="35">
        <v>45808</v>
      </c>
    </row>
    <row r="7501" spans="1:12" x14ac:dyDescent="0.25">
      <c r="A7501" s="35">
        <v>45804</v>
      </c>
      <c r="B7501" t="s">
        <v>110</v>
      </c>
      <c r="C7501">
        <v>1</v>
      </c>
      <c r="D7501" t="s">
        <v>18</v>
      </c>
      <c r="E7501">
        <v>797009</v>
      </c>
      <c r="F7501" t="s">
        <v>123</v>
      </c>
      <c r="G7501" t="s">
        <v>147</v>
      </c>
      <c r="H7501">
        <v>175</v>
      </c>
      <c r="I7501">
        <v>21</v>
      </c>
      <c r="J7501">
        <v>0</v>
      </c>
      <c r="K7501">
        <v>0</v>
      </c>
      <c r="L7501" s="35">
        <v>45808</v>
      </c>
    </row>
    <row r="7502" spans="1:12" x14ac:dyDescent="0.25">
      <c r="A7502" s="35">
        <v>45797</v>
      </c>
      <c r="B7502" t="s">
        <v>110</v>
      </c>
      <c r="C7502">
        <v>1</v>
      </c>
      <c r="D7502" t="s">
        <v>18</v>
      </c>
      <c r="E7502">
        <v>859196</v>
      </c>
      <c r="F7502" t="s">
        <v>126</v>
      </c>
      <c r="G7502" t="s">
        <v>142</v>
      </c>
      <c r="H7502">
        <v>96</v>
      </c>
      <c r="I7502">
        <v>27</v>
      </c>
      <c r="J7502">
        <v>0</v>
      </c>
      <c r="K7502">
        <v>0</v>
      </c>
      <c r="L7502" s="35">
        <v>45808</v>
      </c>
    </row>
    <row r="7503" spans="1:12" x14ac:dyDescent="0.25">
      <c r="A7503" s="35">
        <v>45797</v>
      </c>
      <c r="B7503" t="s">
        <v>110</v>
      </c>
      <c r="C7503">
        <v>1</v>
      </c>
      <c r="D7503" t="s">
        <v>18</v>
      </c>
      <c r="E7503">
        <v>186947</v>
      </c>
      <c r="F7503" t="s">
        <v>119</v>
      </c>
      <c r="G7503" t="s">
        <v>147</v>
      </c>
      <c r="H7503">
        <v>86</v>
      </c>
      <c r="I7503">
        <v>19</v>
      </c>
      <c r="J7503">
        <v>0</v>
      </c>
      <c r="K7503">
        <v>0</v>
      </c>
      <c r="L7503" s="35">
        <v>45808</v>
      </c>
    </row>
    <row r="7504" spans="1:12" x14ac:dyDescent="0.25">
      <c r="A7504" s="35">
        <v>45797</v>
      </c>
      <c r="B7504" t="s">
        <v>110</v>
      </c>
      <c r="C7504">
        <v>1</v>
      </c>
      <c r="D7504" t="s">
        <v>18</v>
      </c>
      <c r="E7504">
        <v>749219</v>
      </c>
      <c r="F7504" t="s">
        <v>127</v>
      </c>
      <c r="G7504" t="s">
        <v>135</v>
      </c>
      <c r="H7504">
        <v>88</v>
      </c>
      <c r="I7504">
        <v>38</v>
      </c>
      <c r="J7504">
        <v>0</v>
      </c>
      <c r="K7504">
        <v>0</v>
      </c>
      <c r="L7504" s="35">
        <v>45808</v>
      </c>
    </row>
    <row r="7505" spans="1:12" x14ac:dyDescent="0.25">
      <c r="A7505" s="35">
        <v>45790</v>
      </c>
      <c r="B7505" t="s">
        <v>110</v>
      </c>
      <c r="C7505">
        <v>1</v>
      </c>
      <c r="D7505" t="s">
        <v>18</v>
      </c>
      <c r="E7505">
        <v>122567</v>
      </c>
      <c r="F7505" t="s">
        <v>122</v>
      </c>
      <c r="G7505" t="s">
        <v>142</v>
      </c>
      <c r="H7505">
        <v>89</v>
      </c>
      <c r="I7505">
        <v>20</v>
      </c>
      <c r="J7505">
        <v>0</v>
      </c>
      <c r="K7505">
        <v>0</v>
      </c>
      <c r="L7505" s="35">
        <v>45808</v>
      </c>
    </row>
    <row r="7506" spans="1:12" x14ac:dyDescent="0.25">
      <c r="A7506" s="35">
        <v>45790</v>
      </c>
      <c r="B7506" t="s">
        <v>110</v>
      </c>
      <c r="C7506">
        <v>1</v>
      </c>
      <c r="D7506" t="s">
        <v>18</v>
      </c>
      <c r="E7506">
        <v>659228</v>
      </c>
      <c r="F7506" t="s">
        <v>126</v>
      </c>
      <c r="G7506" t="s">
        <v>146</v>
      </c>
      <c r="H7506">
        <v>153</v>
      </c>
      <c r="I7506">
        <v>15</v>
      </c>
      <c r="J7506">
        <v>0</v>
      </c>
      <c r="K7506">
        <v>0</v>
      </c>
      <c r="L7506" s="35">
        <v>45808</v>
      </c>
    </row>
    <row r="7507" spans="1:12" x14ac:dyDescent="0.25">
      <c r="A7507" s="35">
        <v>45790</v>
      </c>
      <c r="B7507" t="s">
        <v>110</v>
      </c>
      <c r="C7507">
        <v>1</v>
      </c>
      <c r="D7507" t="s">
        <v>18</v>
      </c>
      <c r="E7507">
        <v>618932</v>
      </c>
      <c r="F7507" t="s">
        <v>118</v>
      </c>
      <c r="G7507" t="s">
        <v>130</v>
      </c>
      <c r="H7507">
        <v>32</v>
      </c>
      <c r="I7507">
        <v>25</v>
      </c>
      <c r="J7507">
        <v>0</v>
      </c>
      <c r="K7507">
        <v>0</v>
      </c>
      <c r="L7507" s="35">
        <v>45808</v>
      </c>
    </row>
    <row r="7508" spans="1:12" x14ac:dyDescent="0.25">
      <c r="A7508" s="35">
        <v>45790</v>
      </c>
      <c r="B7508" t="s">
        <v>110</v>
      </c>
      <c r="C7508">
        <v>1</v>
      </c>
      <c r="D7508" t="s">
        <v>20</v>
      </c>
      <c r="E7508">
        <v>423763</v>
      </c>
      <c r="F7508" t="s">
        <v>117</v>
      </c>
      <c r="G7508" t="s">
        <v>141</v>
      </c>
      <c r="H7508">
        <v>0</v>
      </c>
      <c r="I7508">
        <v>0</v>
      </c>
      <c r="J7508">
        <v>0</v>
      </c>
      <c r="K7508">
        <v>0</v>
      </c>
      <c r="L7508" s="35">
        <v>45808</v>
      </c>
    </row>
    <row r="7509" spans="1:12" x14ac:dyDescent="0.25">
      <c r="A7509" s="35">
        <v>45790</v>
      </c>
      <c r="B7509" t="s">
        <v>110</v>
      </c>
      <c r="C7509">
        <v>1</v>
      </c>
      <c r="D7509" t="s">
        <v>20</v>
      </c>
      <c r="E7509">
        <v>937213</v>
      </c>
      <c r="F7509" t="s">
        <v>126</v>
      </c>
      <c r="G7509" t="s">
        <v>130</v>
      </c>
      <c r="H7509">
        <v>5</v>
      </c>
      <c r="I7509">
        <v>0</v>
      </c>
      <c r="J7509">
        <v>0</v>
      </c>
      <c r="K7509">
        <v>0</v>
      </c>
      <c r="L7509" s="35">
        <v>45808</v>
      </c>
    </row>
    <row r="7510" spans="1:12" x14ac:dyDescent="0.25">
      <c r="A7510" s="35">
        <v>45783</v>
      </c>
      <c r="B7510" t="s">
        <v>110</v>
      </c>
      <c r="C7510">
        <v>1</v>
      </c>
      <c r="D7510" t="s">
        <v>20</v>
      </c>
      <c r="E7510">
        <v>346064</v>
      </c>
      <c r="F7510" t="s">
        <v>123</v>
      </c>
      <c r="G7510" t="s">
        <v>143</v>
      </c>
      <c r="H7510">
        <v>1</v>
      </c>
      <c r="I7510">
        <v>0</v>
      </c>
      <c r="J7510">
        <v>0</v>
      </c>
      <c r="K7510">
        <v>0</v>
      </c>
      <c r="L7510" s="35">
        <v>45808</v>
      </c>
    </row>
    <row r="7511" spans="1:12" x14ac:dyDescent="0.25">
      <c r="A7511" s="35">
        <v>45776</v>
      </c>
      <c r="B7511" t="s">
        <v>110</v>
      </c>
      <c r="C7511">
        <v>1</v>
      </c>
      <c r="D7511" t="s">
        <v>18</v>
      </c>
      <c r="E7511">
        <v>321848</v>
      </c>
      <c r="F7511" t="s">
        <v>126</v>
      </c>
      <c r="G7511" t="s">
        <v>138</v>
      </c>
      <c r="H7511">
        <v>88</v>
      </c>
      <c r="I7511">
        <v>22</v>
      </c>
      <c r="J7511">
        <v>0</v>
      </c>
      <c r="K7511">
        <v>0</v>
      </c>
      <c r="L7511" s="35">
        <v>45777</v>
      </c>
    </row>
    <row r="7512" spans="1:12" x14ac:dyDescent="0.25">
      <c r="A7512" s="35">
        <v>45776</v>
      </c>
      <c r="B7512" t="s">
        <v>110</v>
      </c>
      <c r="C7512">
        <v>1</v>
      </c>
      <c r="D7512" t="s">
        <v>18</v>
      </c>
      <c r="E7512">
        <v>616170</v>
      </c>
      <c r="F7512" t="s">
        <v>124</v>
      </c>
      <c r="G7512" t="s">
        <v>140</v>
      </c>
      <c r="H7512">
        <v>65</v>
      </c>
      <c r="I7512">
        <v>36</v>
      </c>
      <c r="J7512">
        <v>0</v>
      </c>
      <c r="K7512">
        <v>0</v>
      </c>
      <c r="L7512" s="35">
        <v>45777</v>
      </c>
    </row>
    <row r="7513" spans="1:12" x14ac:dyDescent="0.25">
      <c r="A7513" s="35">
        <v>45769</v>
      </c>
      <c r="B7513" t="s">
        <v>110</v>
      </c>
      <c r="C7513">
        <v>1</v>
      </c>
      <c r="D7513" t="s">
        <v>20</v>
      </c>
      <c r="E7513">
        <v>467165</v>
      </c>
      <c r="F7513" t="s">
        <v>118</v>
      </c>
      <c r="G7513" t="s">
        <v>138</v>
      </c>
      <c r="H7513">
        <v>1</v>
      </c>
      <c r="I7513">
        <v>0</v>
      </c>
      <c r="J7513">
        <v>0</v>
      </c>
      <c r="K7513">
        <v>0</v>
      </c>
      <c r="L7513" s="35">
        <v>45777</v>
      </c>
    </row>
    <row r="7514" spans="1:12" x14ac:dyDescent="0.25">
      <c r="A7514" s="35">
        <v>45769</v>
      </c>
      <c r="B7514" t="s">
        <v>110</v>
      </c>
      <c r="C7514">
        <v>1</v>
      </c>
      <c r="D7514" t="s">
        <v>20</v>
      </c>
      <c r="E7514">
        <v>983172</v>
      </c>
      <c r="F7514" t="s">
        <v>125</v>
      </c>
      <c r="G7514" t="s">
        <v>129</v>
      </c>
      <c r="H7514">
        <v>1</v>
      </c>
      <c r="I7514">
        <v>0</v>
      </c>
      <c r="J7514">
        <v>0</v>
      </c>
      <c r="K7514">
        <v>0</v>
      </c>
      <c r="L7514" s="35">
        <v>45777</v>
      </c>
    </row>
    <row r="7515" spans="1:12" x14ac:dyDescent="0.25">
      <c r="A7515" s="35">
        <v>45762</v>
      </c>
      <c r="B7515" t="s">
        <v>110</v>
      </c>
      <c r="C7515">
        <v>1</v>
      </c>
      <c r="D7515" t="s">
        <v>18</v>
      </c>
      <c r="E7515">
        <v>735578</v>
      </c>
      <c r="F7515" t="s">
        <v>120</v>
      </c>
      <c r="G7515" t="s">
        <v>128</v>
      </c>
      <c r="H7515">
        <v>117</v>
      </c>
      <c r="I7515">
        <v>27</v>
      </c>
      <c r="J7515">
        <v>0</v>
      </c>
      <c r="K7515">
        <v>0</v>
      </c>
      <c r="L7515" s="35">
        <v>45777</v>
      </c>
    </row>
    <row r="7516" spans="1:12" x14ac:dyDescent="0.25">
      <c r="A7516" s="35">
        <v>45762</v>
      </c>
      <c r="B7516" t="s">
        <v>110</v>
      </c>
      <c r="C7516">
        <v>1</v>
      </c>
      <c r="D7516" t="s">
        <v>18</v>
      </c>
      <c r="E7516">
        <v>247469</v>
      </c>
      <c r="F7516" t="s">
        <v>122</v>
      </c>
      <c r="G7516" t="s">
        <v>142</v>
      </c>
      <c r="H7516">
        <v>25</v>
      </c>
      <c r="I7516">
        <v>15</v>
      </c>
      <c r="J7516">
        <v>0</v>
      </c>
      <c r="K7516">
        <v>0</v>
      </c>
      <c r="L7516" s="35">
        <v>45777</v>
      </c>
    </row>
    <row r="7517" spans="1:12" x14ac:dyDescent="0.25">
      <c r="A7517" s="35">
        <v>45762</v>
      </c>
      <c r="B7517" t="s">
        <v>110</v>
      </c>
      <c r="C7517">
        <v>1</v>
      </c>
      <c r="D7517" t="s">
        <v>18</v>
      </c>
      <c r="E7517">
        <v>122503</v>
      </c>
      <c r="F7517" t="s">
        <v>124</v>
      </c>
      <c r="G7517" t="s">
        <v>136</v>
      </c>
      <c r="H7517">
        <v>32</v>
      </c>
      <c r="I7517">
        <v>15</v>
      </c>
      <c r="J7517">
        <v>0</v>
      </c>
      <c r="K7517">
        <v>0</v>
      </c>
      <c r="L7517" s="35">
        <v>45777</v>
      </c>
    </row>
    <row r="7518" spans="1:12" x14ac:dyDescent="0.25">
      <c r="A7518" s="35">
        <v>45755</v>
      </c>
      <c r="B7518" t="s">
        <v>110</v>
      </c>
      <c r="C7518">
        <v>1</v>
      </c>
      <c r="D7518" t="s">
        <v>18</v>
      </c>
      <c r="E7518">
        <v>419566</v>
      </c>
      <c r="F7518" t="s">
        <v>127</v>
      </c>
      <c r="G7518" t="s">
        <v>131</v>
      </c>
      <c r="H7518">
        <v>139</v>
      </c>
      <c r="I7518">
        <v>32</v>
      </c>
      <c r="J7518">
        <v>0</v>
      </c>
      <c r="K7518">
        <v>0</v>
      </c>
      <c r="L7518" s="35">
        <v>45777</v>
      </c>
    </row>
    <row r="7519" spans="1:12" x14ac:dyDescent="0.25">
      <c r="A7519" s="35">
        <v>45755</v>
      </c>
      <c r="B7519" t="s">
        <v>110</v>
      </c>
      <c r="C7519">
        <v>1</v>
      </c>
      <c r="D7519" t="s">
        <v>18</v>
      </c>
      <c r="E7519">
        <v>113666</v>
      </c>
      <c r="F7519" t="s">
        <v>125</v>
      </c>
      <c r="G7519" t="s">
        <v>133</v>
      </c>
      <c r="H7519">
        <v>26</v>
      </c>
      <c r="I7519">
        <v>18</v>
      </c>
      <c r="J7519">
        <v>0</v>
      </c>
      <c r="K7519">
        <v>0</v>
      </c>
      <c r="L7519" s="35">
        <v>45777</v>
      </c>
    </row>
    <row r="7520" spans="1:12" x14ac:dyDescent="0.25">
      <c r="A7520" s="35">
        <v>45755</v>
      </c>
      <c r="B7520" t="s">
        <v>110</v>
      </c>
      <c r="C7520">
        <v>1</v>
      </c>
      <c r="D7520" t="s">
        <v>18</v>
      </c>
      <c r="E7520">
        <v>406473</v>
      </c>
      <c r="F7520" t="s">
        <v>126</v>
      </c>
      <c r="G7520" t="s">
        <v>134</v>
      </c>
      <c r="H7520">
        <v>69</v>
      </c>
      <c r="I7520">
        <v>22</v>
      </c>
      <c r="J7520">
        <v>0</v>
      </c>
      <c r="K7520">
        <v>0</v>
      </c>
      <c r="L7520" s="35">
        <v>45777</v>
      </c>
    </row>
    <row r="7521" spans="1:12" x14ac:dyDescent="0.25">
      <c r="A7521" s="35">
        <v>45748</v>
      </c>
      <c r="B7521" t="s">
        <v>110</v>
      </c>
      <c r="C7521">
        <v>1</v>
      </c>
      <c r="D7521" t="s">
        <v>18</v>
      </c>
      <c r="E7521">
        <v>741056</v>
      </c>
      <c r="F7521" t="s">
        <v>127</v>
      </c>
      <c r="G7521" t="s">
        <v>131</v>
      </c>
      <c r="H7521">
        <v>139</v>
      </c>
      <c r="I7521">
        <v>20</v>
      </c>
      <c r="J7521">
        <v>0</v>
      </c>
      <c r="K7521">
        <v>0</v>
      </c>
      <c r="L7521" s="35">
        <v>45777</v>
      </c>
    </row>
    <row r="7522" spans="1:12" x14ac:dyDescent="0.25">
      <c r="A7522" s="35">
        <v>45741</v>
      </c>
      <c r="B7522" t="s">
        <v>110</v>
      </c>
      <c r="C7522">
        <v>1</v>
      </c>
      <c r="D7522" t="s">
        <v>18</v>
      </c>
      <c r="E7522">
        <v>850672</v>
      </c>
      <c r="F7522" t="s">
        <v>126</v>
      </c>
      <c r="G7522" t="s">
        <v>146</v>
      </c>
      <c r="H7522">
        <v>68</v>
      </c>
      <c r="I7522">
        <v>20</v>
      </c>
      <c r="J7522">
        <v>0</v>
      </c>
      <c r="K7522">
        <v>0</v>
      </c>
      <c r="L7522" s="35">
        <v>45747</v>
      </c>
    </row>
    <row r="7523" spans="1:12" x14ac:dyDescent="0.25">
      <c r="A7523" s="35">
        <v>45741</v>
      </c>
      <c r="B7523" t="s">
        <v>110</v>
      </c>
      <c r="C7523">
        <v>1</v>
      </c>
      <c r="D7523" t="s">
        <v>18</v>
      </c>
      <c r="E7523">
        <v>308351</v>
      </c>
      <c r="F7523" t="s">
        <v>123</v>
      </c>
      <c r="G7523" t="s">
        <v>135</v>
      </c>
      <c r="H7523">
        <v>118</v>
      </c>
      <c r="I7523">
        <v>15</v>
      </c>
      <c r="J7523">
        <v>0</v>
      </c>
      <c r="K7523">
        <v>0</v>
      </c>
      <c r="L7523" s="35">
        <v>45747</v>
      </c>
    </row>
    <row r="7524" spans="1:12" x14ac:dyDescent="0.25">
      <c r="A7524" s="35">
        <v>45734</v>
      </c>
      <c r="B7524" t="s">
        <v>110</v>
      </c>
      <c r="C7524">
        <v>1</v>
      </c>
      <c r="D7524" t="s">
        <v>20</v>
      </c>
      <c r="E7524">
        <v>323810</v>
      </c>
      <c r="F7524" t="s">
        <v>126</v>
      </c>
      <c r="G7524" t="s">
        <v>138</v>
      </c>
      <c r="H7524">
        <v>0</v>
      </c>
      <c r="I7524">
        <v>0</v>
      </c>
      <c r="J7524">
        <v>0</v>
      </c>
      <c r="K7524">
        <v>0</v>
      </c>
      <c r="L7524" s="35">
        <v>45747</v>
      </c>
    </row>
    <row r="7525" spans="1:12" x14ac:dyDescent="0.25">
      <c r="A7525" s="35">
        <v>45734</v>
      </c>
      <c r="B7525" t="s">
        <v>110</v>
      </c>
      <c r="C7525">
        <v>1</v>
      </c>
      <c r="D7525" t="s">
        <v>20</v>
      </c>
      <c r="E7525">
        <v>167256</v>
      </c>
      <c r="F7525" t="s">
        <v>116</v>
      </c>
      <c r="G7525" t="s">
        <v>132</v>
      </c>
      <c r="H7525">
        <v>1</v>
      </c>
      <c r="I7525">
        <v>0</v>
      </c>
      <c r="J7525">
        <v>0</v>
      </c>
      <c r="K7525">
        <v>0</v>
      </c>
      <c r="L7525" s="35">
        <v>45747</v>
      </c>
    </row>
    <row r="7526" spans="1:12" x14ac:dyDescent="0.25">
      <c r="A7526" s="35">
        <v>45734</v>
      </c>
      <c r="B7526" t="s">
        <v>110</v>
      </c>
      <c r="C7526">
        <v>1</v>
      </c>
      <c r="D7526" t="s">
        <v>18</v>
      </c>
      <c r="E7526">
        <v>756905</v>
      </c>
      <c r="F7526" t="s">
        <v>122</v>
      </c>
      <c r="G7526" t="s">
        <v>138</v>
      </c>
      <c r="H7526">
        <v>95</v>
      </c>
      <c r="I7526">
        <v>25</v>
      </c>
      <c r="J7526">
        <v>0</v>
      </c>
      <c r="K7526">
        <v>0</v>
      </c>
      <c r="L7526" s="35">
        <v>45747</v>
      </c>
    </row>
    <row r="7527" spans="1:12" x14ac:dyDescent="0.25">
      <c r="A7527" s="35">
        <v>45734</v>
      </c>
      <c r="B7527" t="s">
        <v>110</v>
      </c>
      <c r="C7527">
        <v>1</v>
      </c>
      <c r="D7527" t="s">
        <v>18</v>
      </c>
      <c r="E7527">
        <v>342821</v>
      </c>
      <c r="F7527" t="s">
        <v>126</v>
      </c>
      <c r="G7527" t="s">
        <v>134</v>
      </c>
      <c r="H7527">
        <v>113</v>
      </c>
      <c r="I7527">
        <v>21</v>
      </c>
      <c r="J7527">
        <v>0</v>
      </c>
      <c r="K7527">
        <v>0</v>
      </c>
      <c r="L7527" s="35">
        <v>45747</v>
      </c>
    </row>
    <row r="7528" spans="1:12" x14ac:dyDescent="0.25">
      <c r="A7528" s="35">
        <v>45727</v>
      </c>
      <c r="B7528" t="s">
        <v>110</v>
      </c>
      <c r="C7528">
        <v>1</v>
      </c>
      <c r="D7528" t="s">
        <v>18</v>
      </c>
      <c r="E7528">
        <v>612874</v>
      </c>
      <c r="F7528" t="s">
        <v>119</v>
      </c>
      <c r="G7528" t="s">
        <v>131</v>
      </c>
      <c r="H7528">
        <v>84</v>
      </c>
      <c r="I7528">
        <v>29</v>
      </c>
      <c r="J7528">
        <v>0</v>
      </c>
      <c r="K7528">
        <v>0</v>
      </c>
      <c r="L7528" s="35">
        <v>45747</v>
      </c>
    </row>
    <row r="7529" spans="1:12" x14ac:dyDescent="0.25">
      <c r="A7529" s="35">
        <v>45727</v>
      </c>
      <c r="B7529" t="s">
        <v>110</v>
      </c>
      <c r="C7529">
        <v>1</v>
      </c>
      <c r="D7529" t="s">
        <v>18</v>
      </c>
      <c r="E7529">
        <v>712140</v>
      </c>
      <c r="F7529" t="s">
        <v>125</v>
      </c>
      <c r="G7529" t="s">
        <v>137</v>
      </c>
      <c r="H7529">
        <v>116</v>
      </c>
      <c r="I7529">
        <v>20</v>
      </c>
      <c r="J7529">
        <v>0</v>
      </c>
      <c r="K7529">
        <v>0</v>
      </c>
      <c r="L7529" s="35">
        <v>45747</v>
      </c>
    </row>
    <row r="7530" spans="1:12" x14ac:dyDescent="0.25">
      <c r="A7530" s="35">
        <v>45727</v>
      </c>
      <c r="B7530" t="s">
        <v>110</v>
      </c>
      <c r="C7530">
        <v>1</v>
      </c>
      <c r="D7530" t="s">
        <v>18</v>
      </c>
      <c r="E7530">
        <v>333174</v>
      </c>
      <c r="F7530" t="s">
        <v>126</v>
      </c>
      <c r="G7530" t="s">
        <v>138</v>
      </c>
      <c r="H7530">
        <v>132</v>
      </c>
      <c r="I7530">
        <v>22</v>
      </c>
      <c r="J7530">
        <v>0</v>
      </c>
      <c r="K7530">
        <v>0</v>
      </c>
      <c r="L7530" s="35">
        <v>45747</v>
      </c>
    </row>
    <row r="7531" spans="1:12" x14ac:dyDescent="0.25">
      <c r="A7531" s="35">
        <v>45727</v>
      </c>
      <c r="B7531" t="s">
        <v>110</v>
      </c>
      <c r="C7531">
        <v>1</v>
      </c>
      <c r="D7531" t="s">
        <v>18</v>
      </c>
      <c r="E7531">
        <v>633921</v>
      </c>
      <c r="F7531" t="s">
        <v>122</v>
      </c>
      <c r="G7531" t="s">
        <v>138</v>
      </c>
      <c r="H7531">
        <v>160</v>
      </c>
      <c r="I7531">
        <v>46</v>
      </c>
      <c r="J7531">
        <v>0</v>
      </c>
      <c r="K7531">
        <v>0</v>
      </c>
      <c r="L7531" s="35">
        <v>45747</v>
      </c>
    </row>
    <row r="7532" spans="1:12" x14ac:dyDescent="0.25">
      <c r="A7532" s="35">
        <v>45727</v>
      </c>
      <c r="B7532" t="s">
        <v>110</v>
      </c>
      <c r="C7532">
        <v>1</v>
      </c>
      <c r="D7532" t="s">
        <v>18</v>
      </c>
      <c r="E7532">
        <v>325201</v>
      </c>
      <c r="F7532" t="s">
        <v>123</v>
      </c>
      <c r="G7532" t="s">
        <v>139</v>
      </c>
      <c r="H7532">
        <v>84</v>
      </c>
      <c r="I7532">
        <v>19</v>
      </c>
      <c r="J7532">
        <v>0</v>
      </c>
      <c r="K7532">
        <v>0</v>
      </c>
      <c r="L7532" s="35">
        <v>45747</v>
      </c>
    </row>
    <row r="7533" spans="1:12" x14ac:dyDescent="0.25">
      <c r="A7533" s="35">
        <v>45720</v>
      </c>
      <c r="B7533" t="s">
        <v>110</v>
      </c>
      <c r="C7533">
        <v>1</v>
      </c>
      <c r="D7533" t="s">
        <v>18</v>
      </c>
      <c r="E7533">
        <v>702409</v>
      </c>
      <c r="F7533" t="s">
        <v>127</v>
      </c>
      <c r="G7533" t="s">
        <v>143</v>
      </c>
      <c r="H7533">
        <v>49</v>
      </c>
      <c r="I7533">
        <v>18</v>
      </c>
      <c r="J7533">
        <v>0</v>
      </c>
      <c r="K7533">
        <v>0</v>
      </c>
      <c r="L7533" s="35">
        <v>45747</v>
      </c>
    </row>
    <row r="7534" spans="1:12" x14ac:dyDescent="0.25">
      <c r="A7534" s="35">
        <v>45720</v>
      </c>
      <c r="B7534" t="s">
        <v>110</v>
      </c>
      <c r="C7534">
        <v>1</v>
      </c>
      <c r="D7534" t="s">
        <v>18</v>
      </c>
      <c r="E7534">
        <v>552870</v>
      </c>
      <c r="F7534" t="s">
        <v>118</v>
      </c>
      <c r="G7534" t="s">
        <v>138</v>
      </c>
      <c r="H7534">
        <v>126</v>
      </c>
      <c r="I7534">
        <v>21</v>
      </c>
      <c r="J7534">
        <v>0</v>
      </c>
      <c r="K7534">
        <v>0</v>
      </c>
      <c r="L7534" s="35">
        <v>45747</v>
      </c>
    </row>
    <row r="7535" spans="1:12" x14ac:dyDescent="0.25">
      <c r="A7535" s="35">
        <v>45720</v>
      </c>
      <c r="B7535" t="s">
        <v>110</v>
      </c>
      <c r="C7535">
        <v>1</v>
      </c>
      <c r="D7535" t="s">
        <v>19</v>
      </c>
      <c r="E7535">
        <v>875350</v>
      </c>
      <c r="F7535" t="s">
        <v>124</v>
      </c>
      <c r="G7535" t="s">
        <v>144</v>
      </c>
      <c r="H7535">
        <v>6</v>
      </c>
      <c r="I7535">
        <v>0</v>
      </c>
      <c r="J7535">
        <v>0</v>
      </c>
      <c r="K7535">
        <v>0</v>
      </c>
      <c r="L7535" s="35">
        <v>45747</v>
      </c>
    </row>
    <row r="7536" spans="1:12" x14ac:dyDescent="0.25">
      <c r="A7536" s="35">
        <v>45720</v>
      </c>
      <c r="B7536" t="s">
        <v>110</v>
      </c>
      <c r="C7536">
        <v>1</v>
      </c>
      <c r="D7536" t="s">
        <v>20</v>
      </c>
      <c r="E7536">
        <v>488857</v>
      </c>
      <c r="F7536" t="s">
        <v>117</v>
      </c>
      <c r="G7536" t="s">
        <v>141</v>
      </c>
      <c r="H7536">
        <v>4</v>
      </c>
      <c r="I7536">
        <v>0</v>
      </c>
      <c r="J7536">
        <v>0</v>
      </c>
      <c r="K7536">
        <v>0</v>
      </c>
      <c r="L7536" s="35">
        <v>45747</v>
      </c>
    </row>
    <row r="7537" spans="1:12" x14ac:dyDescent="0.25">
      <c r="A7537" s="35">
        <v>45720</v>
      </c>
      <c r="B7537" t="s">
        <v>110</v>
      </c>
      <c r="C7537">
        <v>1</v>
      </c>
      <c r="D7537" t="s">
        <v>19</v>
      </c>
      <c r="E7537">
        <v>579718</v>
      </c>
      <c r="F7537" t="s">
        <v>120</v>
      </c>
      <c r="G7537" t="s">
        <v>136</v>
      </c>
      <c r="H7537">
        <v>8</v>
      </c>
      <c r="I7537">
        <v>0</v>
      </c>
      <c r="J7537">
        <v>0</v>
      </c>
      <c r="K7537">
        <v>0</v>
      </c>
      <c r="L7537" s="35">
        <v>45747</v>
      </c>
    </row>
    <row r="7538" spans="1:12" x14ac:dyDescent="0.25">
      <c r="A7538" s="35">
        <v>45713</v>
      </c>
      <c r="B7538" t="s">
        <v>110</v>
      </c>
      <c r="C7538">
        <v>1</v>
      </c>
      <c r="D7538" t="s">
        <v>18</v>
      </c>
      <c r="E7538">
        <v>207237</v>
      </c>
      <c r="F7538" t="s">
        <v>118</v>
      </c>
      <c r="G7538" t="s">
        <v>146</v>
      </c>
      <c r="H7538">
        <v>46</v>
      </c>
      <c r="I7538">
        <v>20</v>
      </c>
      <c r="J7538">
        <v>0</v>
      </c>
      <c r="K7538">
        <v>0</v>
      </c>
      <c r="L7538" s="35">
        <v>45716</v>
      </c>
    </row>
    <row r="7539" spans="1:12" x14ac:dyDescent="0.25">
      <c r="A7539" s="35">
        <v>45713</v>
      </c>
      <c r="B7539" t="s">
        <v>110</v>
      </c>
      <c r="C7539">
        <v>1</v>
      </c>
      <c r="D7539" t="s">
        <v>18</v>
      </c>
      <c r="E7539">
        <v>192462</v>
      </c>
      <c r="F7539" t="s">
        <v>122</v>
      </c>
      <c r="G7539" t="s">
        <v>142</v>
      </c>
      <c r="H7539">
        <v>26</v>
      </c>
      <c r="I7539">
        <v>21</v>
      </c>
      <c r="J7539">
        <v>0</v>
      </c>
      <c r="K7539">
        <v>0</v>
      </c>
      <c r="L7539" s="35">
        <v>45716</v>
      </c>
    </row>
    <row r="7540" spans="1:12" x14ac:dyDescent="0.25">
      <c r="A7540" s="35">
        <v>45713</v>
      </c>
      <c r="B7540" t="s">
        <v>110</v>
      </c>
      <c r="C7540">
        <v>1</v>
      </c>
      <c r="D7540" t="s">
        <v>20</v>
      </c>
      <c r="E7540">
        <v>280081</v>
      </c>
      <c r="F7540" t="s">
        <v>116</v>
      </c>
      <c r="G7540" t="s">
        <v>140</v>
      </c>
      <c r="H7540">
        <v>3</v>
      </c>
      <c r="I7540">
        <v>0</v>
      </c>
      <c r="J7540">
        <v>0</v>
      </c>
      <c r="K7540">
        <v>0</v>
      </c>
      <c r="L7540" s="35">
        <v>45716</v>
      </c>
    </row>
    <row r="7541" spans="1:12" x14ac:dyDescent="0.25">
      <c r="A7541" s="35">
        <v>45713</v>
      </c>
      <c r="B7541" t="s">
        <v>110</v>
      </c>
      <c r="C7541">
        <v>1</v>
      </c>
      <c r="D7541" t="s">
        <v>18</v>
      </c>
      <c r="E7541">
        <v>823154</v>
      </c>
      <c r="F7541" t="s">
        <v>120</v>
      </c>
      <c r="G7541" t="s">
        <v>136</v>
      </c>
      <c r="H7541">
        <v>34</v>
      </c>
      <c r="I7541">
        <v>20</v>
      </c>
      <c r="J7541">
        <v>0</v>
      </c>
      <c r="K7541">
        <v>0</v>
      </c>
      <c r="L7541" s="35">
        <v>45716</v>
      </c>
    </row>
    <row r="7542" spans="1:12" x14ac:dyDescent="0.25">
      <c r="A7542" s="35">
        <v>45706</v>
      </c>
      <c r="B7542" t="s">
        <v>110</v>
      </c>
      <c r="C7542">
        <v>1</v>
      </c>
      <c r="D7542" t="s">
        <v>18</v>
      </c>
      <c r="E7542">
        <v>248006</v>
      </c>
      <c r="F7542" t="s">
        <v>123</v>
      </c>
      <c r="G7542" t="s">
        <v>143</v>
      </c>
      <c r="H7542">
        <v>85</v>
      </c>
      <c r="I7542">
        <v>20</v>
      </c>
      <c r="J7542">
        <v>0</v>
      </c>
      <c r="K7542">
        <v>0</v>
      </c>
      <c r="L7542" s="35">
        <v>45716</v>
      </c>
    </row>
    <row r="7543" spans="1:12" x14ac:dyDescent="0.25">
      <c r="A7543" s="35">
        <v>45706</v>
      </c>
      <c r="B7543" t="s">
        <v>110</v>
      </c>
      <c r="C7543">
        <v>1</v>
      </c>
      <c r="D7543" t="s">
        <v>18</v>
      </c>
      <c r="E7543">
        <v>350722</v>
      </c>
      <c r="F7543" t="s">
        <v>120</v>
      </c>
      <c r="G7543" t="s">
        <v>132</v>
      </c>
      <c r="H7543">
        <v>148</v>
      </c>
      <c r="I7543">
        <v>26</v>
      </c>
      <c r="J7543">
        <v>0</v>
      </c>
      <c r="K7543">
        <v>0</v>
      </c>
      <c r="L7543" s="35">
        <v>45716</v>
      </c>
    </row>
    <row r="7544" spans="1:12" x14ac:dyDescent="0.25">
      <c r="A7544" s="35">
        <v>45699</v>
      </c>
      <c r="B7544" t="s">
        <v>110</v>
      </c>
      <c r="C7544">
        <v>1</v>
      </c>
      <c r="D7544" t="s">
        <v>20</v>
      </c>
      <c r="E7544">
        <v>204239</v>
      </c>
      <c r="F7544" t="s">
        <v>126</v>
      </c>
      <c r="G7544" t="s">
        <v>130</v>
      </c>
      <c r="H7544">
        <v>0</v>
      </c>
      <c r="I7544">
        <v>0</v>
      </c>
      <c r="J7544">
        <v>0</v>
      </c>
      <c r="K7544">
        <v>0</v>
      </c>
      <c r="L7544" s="35">
        <v>45716</v>
      </c>
    </row>
    <row r="7545" spans="1:12" x14ac:dyDescent="0.25">
      <c r="A7545" s="35">
        <v>45699</v>
      </c>
      <c r="B7545" t="s">
        <v>110</v>
      </c>
      <c r="C7545">
        <v>1</v>
      </c>
      <c r="D7545" t="s">
        <v>17</v>
      </c>
      <c r="E7545">
        <v>596744</v>
      </c>
      <c r="F7545" t="s">
        <v>116</v>
      </c>
      <c r="G7545" t="s">
        <v>132</v>
      </c>
      <c r="H7545">
        <v>98</v>
      </c>
      <c r="I7545">
        <v>16</v>
      </c>
      <c r="J7545">
        <v>4</v>
      </c>
      <c r="K7545">
        <v>0</v>
      </c>
      <c r="L7545" s="35">
        <v>45716</v>
      </c>
    </row>
    <row r="7546" spans="1:12" x14ac:dyDescent="0.25">
      <c r="A7546" s="35">
        <v>45699</v>
      </c>
      <c r="B7546" t="s">
        <v>110</v>
      </c>
      <c r="C7546">
        <v>1</v>
      </c>
      <c r="D7546" t="s">
        <v>20</v>
      </c>
      <c r="E7546">
        <v>775052</v>
      </c>
      <c r="F7546" t="s">
        <v>122</v>
      </c>
      <c r="G7546" t="s">
        <v>142</v>
      </c>
      <c r="H7546">
        <v>5</v>
      </c>
      <c r="I7546">
        <v>0</v>
      </c>
      <c r="J7546">
        <v>0</v>
      </c>
      <c r="K7546">
        <v>0</v>
      </c>
      <c r="L7546" s="35">
        <v>45716</v>
      </c>
    </row>
    <row r="7547" spans="1:12" x14ac:dyDescent="0.25">
      <c r="A7547" s="35">
        <v>45699</v>
      </c>
      <c r="B7547" t="s">
        <v>110</v>
      </c>
      <c r="C7547">
        <v>1</v>
      </c>
      <c r="D7547" t="s">
        <v>18</v>
      </c>
      <c r="E7547">
        <v>303713</v>
      </c>
      <c r="F7547" t="s">
        <v>122</v>
      </c>
      <c r="G7547" t="s">
        <v>146</v>
      </c>
      <c r="H7547">
        <v>63</v>
      </c>
      <c r="I7547">
        <v>18</v>
      </c>
      <c r="J7547">
        <v>0</v>
      </c>
      <c r="K7547">
        <v>0</v>
      </c>
      <c r="L7547" s="35">
        <v>45716</v>
      </c>
    </row>
    <row r="7548" spans="1:12" x14ac:dyDescent="0.25">
      <c r="A7548" s="35">
        <v>45692</v>
      </c>
      <c r="B7548" t="s">
        <v>110</v>
      </c>
      <c r="C7548">
        <v>1</v>
      </c>
      <c r="D7548" t="s">
        <v>18</v>
      </c>
      <c r="E7548">
        <v>332748</v>
      </c>
      <c r="F7548" t="s">
        <v>117</v>
      </c>
      <c r="G7548" t="s">
        <v>133</v>
      </c>
      <c r="H7548">
        <v>82</v>
      </c>
      <c r="I7548">
        <v>39</v>
      </c>
      <c r="J7548">
        <v>0</v>
      </c>
      <c r="K7548">
        <v>0</v>
      </c>
      <c r="L7548" s="35">
        <v>45716</v>
      </c>
    </row>
    <row r="7549" spans="1:12" x14ac:dyDescent="0.25">
      <c r="A7549" s="35">
        <v>45685</v>
      </c>
      <c r="B7549" t="s">
        <v>110</v>
      </c>
      <c r="C7549">
        <v>1</v>
      </c>
      <c r="D7549" t="s">
        <v>17</v>
      </c>
      <c r="E7549">
        <v>477033</v>
      </c>
      <c r="F7549" t="s">
        <v>127</v>
      </c>
      <c r="G7549" t="s">
        <v>147</v>
      </c>
      <c r="H7549">
        <v>54</v>
      </c>
      <c r="I7549">
        <v>18</v>
      </c>
      <c r="J7549">
        <v>4</v>
      </c>
      <c r="K7549">
        <v>0</v>
      </c>
      <c r="L7549" s="35">
        <v>45688</v>
      </c>
    </row>
    <row r="7550" spans="1:12" x14ac:dyDescent="0.25">
      <c r="A7550" s="35">
        <v>45685</v>
      </c>
      <c r="B7550" t="s">
        <v>110</v>
      </c>
      <c r="C7550">
        <v>1</v>
      </c>
      <c r="D7550" t="s">
        <v>19</v>
      </c>
      <c r="E7550">
        <v>720425</v>
      </c>
      <c r="F7550" t="s">
        <v>124</v>
      </c>
      <c r="G7550" t="s">
        <v>136</v>
      </c>
      <c r="H7550">
        <v>6</v>
      </c>
      <c r="I7550">
        <v>0</v>
      </c>
      <c r="J7550">
        <v>0</v>
      </c>
      <c r="K7550">
        <v>0</v>
      </c>
      <c r="L7550" s="35">
        <v>45688</v>
      </c>
    </row>
    <row r="7551" spans="1:12" x14ac:dyDescent="0.25">
      <c r="A7551" s="35">
        <v>45679</v>
      </c>
      <c r="B7551" t="s">
        <v>110</v>
      </c>
      <c r="C7551">
        <v>1</v>
      </c>
      <c r="D7551" t="s">
        <v>18</v>
      </c>
      <c r="E7551">
        <v>153296</v>
      </c>
      <c r="F7551" t="s">
        <v>127</v>
      </c>
      <c r="G7551" t="s">
        <v>139</v>
      </c>
      <c r="H7551">
        <v>62</v>
      </c>
      <c r="I7551">
        <v>16</v>
      </c>
      <c r="J7551">
        <v>0</v>
      </c>
      <c r="K7551">
        <v>0</v>
      </c>
      <c r="L7551" s="35">
        <v>45688</v>
      </c>
    </row>
    <row r="7552" spans="1:12" x14ac:dyDescent="0.25">
      <c r="A7552" s="35">
        <v>45679</v>
      </c>
      <c r="B7552" t="s">
        <v>110</v>
      </c>
      <c r="C7552">
        <v>1</v>
      </c>
      <c r="D7552" t="s">
        <v>18</v>
      </c>
      <c r="E7552">
        <v>664314</v>
      </c>
      <c r="F7552" t="s">
        <v>118</v>
      </c>
      <c r="G7552" t="s">
        <v>134</v>
      </c>
      <c r="H7552">
        <v>106</v>
      </c>
      <c r="I7552">
        <v>19</v>
      </c>
      <c r="J7552">
        <v>0</v>
      </c>
      <c r="K7552">
        <v>0</v>
      </c>
      <c r="L7552" s="35">
        <v>45688</v>
      </c>
    </row>
    <row r="7553" spans="1:12" x14ac:dyDescent="0.25">
      <c r="A7553" s="35">
        <v>45679</v>
      </c>
      <c r="B7553" t="s">
        <v>110</v>
      </c>
      <c r="C7553">
        <v>1</v>
      </c>
      <c r="D7553" t="s">
        <v>18</v>
      </c>
      <c r="E7553">
        <v>318210</v>
      </c>
      <c r="F7553" t="s">
        <v>124</v>
      </c>
      <c r="G7553" t="s">
        <v>132</v>
      </c>
      <c r="H7553">
        <v>57</v>
      </c>
      <c r="I7553">
        <v>16</v>
      </c>
      <c r="J7553">
        <v>0</v>
      </c>
      <c r="K7553">
        <v>0</v>
      </c>
      <c r="L7553" s="35">
        <v>45688</v>
      </c>
    </row>
    <row r="7554" spans="1:12" x14ac:dyDescent="0.25">
      <c r="A7554" s="35">
        <v>45679</v>
      </c>
      <c r="B7554" t="s">
        <v>110</v>
      </c>
      <c r="C7554">
        <v>1</v>
      </c>
      <c r="D7554" t="s">
        <v>18</v>
      </c>
      <c r="E7554">
        <v>461465</v>
      </c>
      <c r="F7554" t="s">
        <v>123</v>
      </c>
      <c r="G7554" t="s">
        <v>135</v>
      </c>
      <c r="H7554">
        <v>100</v>
      </c>
      <c r="I7554">
        <v>48</v>
      </c>
      <c r="J7554">
        <v>0</v>
      </c>
      <c r="K7554">
        <v>0</v>
      </c>
      <c r="L7554" s="35">
        <v>45688</v>
      </c>
    </row>
    <row r="7555" spans="1:12" x14ac:dyDescent="0.25">
      <c r="A7555" s="35">
        <v>45679</v>
      </c>
      <c r="B7555" t="s">
        <v>110</v>
      </c>
      <c r="C7555">
        <v>1</v>
      </c>
      <c r="D7555" t="s">
        <v>19</v>
      </c>
      <c r="E7555">
        <v>957370</v>
      </c>
      <c r="F7555" t="s">
        <v>119</v>
      </c>
      <c r="G7555" t="s">
        <v>143</v>
      </c>
      <c r="H7555">
        <v>6</v>
      </c>
      <c r="I7555">
        <v>0</v>
      </c>
      <c r="J7555">
        <v>0</v>
      </c>
      <c r="K7555">
        <v>0</v>
      </c>
      <c r="L7555" s="35">
        <v>45688</v>
      </c>
    </row>
    <row r="7556" spans="1:12" x14ac:dyDescent="0.25">
      <c r="A7556" s="35">
        <v>45679</v>
      </c>
      <c r="B7556" t="s">
        <v>110</v>
      </c>
      <c r="C7556">
        <v>1</v>
      </c>
      <c r="D7556" t="s">
        <v>20</v>
      </c>
      <c r="E7556">
        <v>981920</v>
      </c>
      <c r="F7556" t="s">
        <v>121</v>
      </c>
      <c r="G7556" t="s">
        <v>137</v>
      </c>
      <c r="H7556">
        <v>3</v>
      </c>
      <c r="I7556">
        <v>0</v>
      </c>
      <c r="J7556">
        <v>0</v>
      </c>
      <c r="K7556">
        <v>0</v>
      </c>
      <c r="L7556" s="35">
        <v>45688</v>
      </c>
    </row>
    <row r="7557" spans="1:12" x14ac:dyDescent="0.25">
      <c r="A7557" s="35">
        <v>45679</v>
      </c>
      <c r="B7557" t="s">
        <v>110</v>
      </c>
      <c r="C7557">
        <v>1</v>
      </c>
      <c r="D7557" t="s">
        <v>18</v>
      </c>
      <c r="E7557">
        <v>261635</v>
      </c>
      <c r="F7557" t="s">
        <v>125</v>
      </c>
      <c r="G7557" t="s">
        <v>141</v>
      </c>
      <c r="H7557">
        <v>22</v>
      </c>
      <c r="I7557">
        <v>15</v>
      </c>
      <c r="J7557">
        <v>0</v>
      </c>
      <c r="K7557">
        <v>0</v>
      </c>
      <c r="L7557" s="35">
        <v>45688</v>
      </c>
    </row>
    <row r="7558" spans="1:12" x14ac:dyDescent="0.25">
      <c r="A7558" s="35">
        <v>45678</v>
      </c>
      <c r="B7558" t="s">
        <v>110</v>
      </c>
      <c r="C7558">
        <v>1</v>
      </c>
      <c r="D7558" t="s">
        <v>18</v>
      </c>
      <c r="E7558">
        <v>911231</v>
      </c>
      <c r="F7558" t="s">
        <v>127</v>
      </c>
      <c r="G7558" t="s">
        <v>139</v>
      </c>
      <c r="H7558">
        <v>96</v>
      </c>
      <c r="I7558">
        <v>15</v>
      </c>
      <c r="J7558">
        <v>0</v>
      </c>
      <c r="K7558">
        <v>0</v>
      </c>
      <c r="L7558" s="35">
        <v>45688</v>
      </c>
    </row>
    <row r="7559" spans="1:12" x14ac:dyDescent="0.25">
      <c r="A7559" s="35">
        <v>45678</v>
      </c>
      <c r="B7559" t="s">
        <v>110</v>
      </c>
      <c r="C7559">
        <v>1</v>
      </c>
      <c r="D7559" t="s">
        <v>20</v>
      </c>
      <c r="E7559">
        <v>986852</v>
      </c>
      <c r="F7559" t="s">
        <v>119</v>
      </c>
      <c r="G7559" t="s">
        <v>143</v>
      </c>
      <c r="H7559">
        <v>0</v>
      </c>
      <c r="I7559">
        <v>0</v>
      </c>
      <c r="J7559">
        <v>0</v>
      </c>
      <c r="K7559">
        <v>0</v>
      </c>
      <c r="L7559" s="35">
        <v>45688</v>
      </c>
    </row>
    <row r="7560" spans="1:12" x14ac:dyDescent="0.25">
      <c r="A7560" s="35">
        <v>45678</v>
      </c>
      <c r="B7560" t="s">
        <v>110</v>
      </c>
      <c r="C7560">
        <v>1</v>
      </c>
      <c r="D7560" t="s">
        <v>18</v>
      </c>
      <c r="E7560">
        <v>345347</v>
      </c>
      <c r="F7560" t="s">
        <v>124</v>
      </c>
      <c r="G7560" t="s">
        <v>140</v>
      </c>
      <c r="H7560">
        <v>467</v>
      </c>
      <c r="I7560">
        <v>15</v>
      </c>
      <c r="J7560">
        <v>0</v>
      </c>
      <c r="K7560">
        <v>0</v>
      </c>
      <c r="L7560" s="35">
        <v>45688</v>
      </c>
    </row>
    <row r="7561" spans="1:12" x14ac:dyDescent="0.25">
      <c r="A7561" s="35">
        <v>45678</v>
      </c>
      <c r="B7561" t="s">
        <v>110</v>
      </c>
      <c r="C7561">
        <v>1</v>
      </c>
      <c r="D7561" t="s">
        <v>18</v>
      </c>
      <c r="E7561">
        <v>243695</v>
      </c>
      <c r="F7561" t="s">
        <v>121</v>
      </c>
      <c r="G7561" t="s">
        <v>129</v>
      </c>
      <c r="H7561">
        <v>110</v>
      </c>
      <c r="I7561">
        <v>15</v>
      </c>
      <c r="J7561">
        <v>0</v>
      </c>
      <c r="K7561">
        <v>0</v>
      </c>
      <c r="L7561" s="35">
        <v>45688</v>
      </c>
    </row>
    <row r="7562" spans="1:12" x14ac:dyDescent="0.25">
      <c r="A7562" s="35">
        <v>45678</v>
      </c>
      <c r="B7562" t="s">
        <v>110</v>
      </c>
      <c r="C7562">
        <v>1</v>
      </c>
      <c r="D7562" t="s">
        <v>18</v>
      </c>
      <c r="E7562">
        <v>298741</v>
      </c>
      <c r="F7562" t="s">
        <v>122</v>
      </c>
      <c r="G7562" t="s">
        <v>130</v>
      </c>
      <c r="H7562">
        <v>125</v>
      </c>
      <c r="I7562">
        <v>15</v>
      </c>
      <c r="J7562">
        <v>0</v>
      </c>
      <c r="K7562">
        <v>0</v>
      </c>
      <c r="L7562" s="35">
        <v>45688</v>
      </c>
    </row>
    <row r="7563" spans="1:12" x14ac:dyDescent="0.25">
      <c r="A7563" s="35">
        <v>45678</v>
      </c>
      <c r="B7563" t="s">
        <v>110</v>
      </c>
      <c r="C7563">
        <v>1</v>
      </c>
      <c r="D7563" t="s">
        <v>18</v>
      </c>
      <c r="E7563">
        <v>331683</v>
      </c>
      <c r="F7563" t="s">
        <v>116</v>
      </c>
      <c r="G7563" t="s">
        <v>136</v>
      </c>
      <c r="H7563">
        <v>144</v>
      </c>
      <c r="I7563">
        <v>16</v>
      </c>
      <c r="J7563">
        <v>0</v>
      </c>
      <c r="K7563">
        <v>0</v>
      </c>
      <c r="L7563" s="35">
        <v>45688</v>
      </c>
    </row>
    <row r="7564" spans="1:12" x14ac:dyDescent="0.25">
      <c r="A7564" s="35">
        <v>45678</v>
      </c>
      <c r="B7564" t="s">
        <v>110</v>
      </c>
      <c r="C7564">
        <v>1</v>
      </c>
      <c r="D7564" t="s">
        <v>18</v>
      </c>
      <c r="E7564">
        <v>271939</v>
      </c>
      <c r="F7564" t="s">
        <v>119</v>
      </c>
      <c r="G7564" t="s">
        <v>139</v>
      </c>
      <c r="H7564">
        <v>126</v>
      </c>
      <c r="I7564">
        <v>29</v>
      </c>
      <c r="J7564">
        <v>0</v>
      </c>
      <c r="K7564">
        <v>0</v>
      </c>
      <c r="L7564" s="35">
        <v>45688</v>
      </c>
    </row>
    <row r="7565" spans="1:12" x14ac:dyDescent="0.25">
      <c r="A7565" s="35">
        <v>45678</v>
      </c>
      <c r="B7565" t="s">
        <v>110</v>
      </c>
      <c r="C7565">
        <v>1</v>
      </c>
      <c r="D7565" t="s">
        <v>18</v>
      </c>
      <c r="E7565">
        <v>150415</v>
      </c>
      <c r="F7565" t="s">
        <v>119</v>
      </c>
      <c r="G7565" t="s">
        <v>131</v>
      </c>
      <c r="H7565">
        <v>57</v>
      </c>
      <c r="I7565">
        <v>33</v>
      </c>
      <c r="J7565">
        <v>0</v>
      </c>
      <c r="K7565">
        <v>0</v>
      </c>
      <c r="L7565" s="35">
        <v>45688</v>
      </c>
    </row>
    <row r="7566" spans="1:12" x14ac:dyDescent="0.25">
      <c r="A7566" s="35">
        <v>45678</v>
      </c>
      <c r="B7566" t="s">
        <v>110</v>
      </c>
      <c r="C7566">
        <v>1</v>
      </c>
      <c r="D7566" t="s">
        <v>18</v>
      </c>
      <c r="E7566">
        <v>543527</v>
      </c>
      <c r="F7566" t="s">
        <v>121</v>
      </c>
      <c r="G7566" t="s">
        <v>137</v>
      </c>
      <c r="H7566">
        <v>111</v>
      </c>
      <c r="I7566">
        <v>15</v>
      </c>
      <c r="J7566">
        <v>0</v>
      </c>
      <c r="K7566">
        <v>0</v>
      </c>
      <c r="L7566" s="35">
        <v>45688</v>
      </c>
    </row>
    <row r="7567" spans="1:12" x14ac:dyDescent="0.25">
      <c r="A7567" s="35">
        <v>45678</v>
      </c>
      <c r="B7567" t="s">
        <v>110</v>
      </c>
      <c r="C7567">
        <v>1</v>
      </c>
      <c r="D7567" t="s">
        <v>18</v>
      </c>
      <c r="E7567">
        <v>177650</v>
      </c>
      <c r="F7567" t="s">
        <v>127</v>
      </c>
      <c r="G7567" t="s">
        <v>143</v>
      </c>
      <c r="H7567">
        <v>103</v>
      </c>
      <c r="I7567">
        <v>15</v>
      </c>
      <c r="J7567">
        <v>0</v>
      </c>
      <c r="K7567">
        <v>0</v>
      </c>
      <c r="L7567" s="35">
        <v>45688</v>
      </c>
    </row>
    <row r="7568" spans="1:12" x14ac:dyDescent="0.25">
      <c r="A7568" s="35">
        <v>45678</v>
      </c>
      <c r="B7568" t="s">
        <v>110</v>
      </c>
      <c r="C7568">
        <v>1</v>
      </c>
      <c r="D7568" t="s">
        <v>18</v>
      </c>
      <c r="E7568">
        <v>549097</v>
      </c>
      <c r="F7568" t="s">
        <v>116</v>
      </c>
      <c r="G7568" t="s">
        <v>144</v>
      </c>
      <c r="H7568">
        <v>103</v>
      </c>
      <c r="I7568">
        <v>29</v>
      </c>
      <c r="J7568">
        <v>0</v>
      </c>
      <c r="K7568">
        <v>0</v>
      </c>
      <c r="L7568" s="35">
        <v>45688</v>
      </c>
    </row>
    <row r="7569" spans="1:12" x14ac:dyDescent="0.25">
      <c r="A7569" s="35">
        <v>45678</v>
      </c>
      <c r="B7569" t="s">
        <v>110</v>
      </c>
      <c r="C7569">
        <v>1</v>
      </c>
      <c r="D7569" t="s">
        <v>18</v>
      </c>
      <c r="E7569">
        <v>173886</v>
      </c>
      <c r="F7569" t="s">
        <v>119</v>
      </c>
      <c r="G7569" t="s">
        <v>139</v>
      </c>
      <c r="H7569">
        <v>139</v>
      </c>
      <c r="I7569">
        <v>29</v>
      </c>
      <c r="J7569">
        <v>0</v>
      </c>
      <c r="K7569">
        <v>0</v>
      </c>
      <c r="L7569" s="35">
        <v>45688</v>
      </c>
    </row>
    <row r="7570" spans="1:12" x14ac:dyDescent="0.25">
      <c r="A7570" s="35">
        <v>45671</v>
      </c>
      <c r="B7570" t="s">
        <v>110</v>
      </c>
      <c r="C7570">
        <v>1</v>
      </c>
      <c r="D7570" t="s">
        <v>18</v>
      </c>
      <c r="E7570">
        <v>266639</v>
      </c>
      <c r="F7570" t="s">
        <v>121</v>
      </c>
      <c r="G7570" t="s">
        <v>133</v>
      </c>
      <c r="H7570">
        <v>91</v>
      </c>
      <c r="I7570">
        <v>24</v>
      </c>
      <c r="J7570">
        <v>0</v>
      </c>
      <c r="K7570">
        <v>0</v>
      </c>
      <c r="L7570" s="35">
        <v>45688</v>
      </c>
    </row>
    <row r="7571" spans="1:12" x14ac:dyDescent="0.25">
      <c r="A7571" s="35">
        <v>45671</v>
      </c>
      <c r="B7571" t="s">
        <v>110</v>
      </c>
      <c r="C7571">
        <v>1</v>
      </c>
      <c r="D7571" t="s">
        <v>18</v>
      </c>
      <c r="E7571">
        <v>190221</v>
      </c>
      <c r="F7571" t="s">
        <v>121</v>
      </c>
      <c r="G7571" t="s">
        <v>145</v>
      </c>
      <c r="H7571">
        <v>58</v>
      </c>
      <c r="I7571">
        <v>27</v>
      </c>
      <c r="J7571">
        <v>0</v>
      </c>
      <c r="K7571">
        <v>0</v>
      </c>
      <c r="L7571" s="35">
        <v>45688</v>
      </c>
    </row>
    <row r="7572" spans="1:12" x14ac:dyDescent="0.25">
      <c r="A7572" s="35">
        <v>45671</v>
      </c>
      <c r="B7572" t="s">
        <v>110</v>
      </c>
      <c r="C7572">
        <v>1</v>
      </c>
      <c r="D7572" t="s">
        <v>18</v>
      </c>
      <c r="E7572">
        <v>808886</v>
      </c>
      <c r="F7572" t="s">
        <v>123</v>
      </c>
      <c r="G7572" t="s">
        <v>139</v>
      </c>
      <c r="H7572">
        <v>91</v>
      </c>
      <c r="I7572">
        <v>50</v>
      </c>
      <c r="J7572">
        <v>0</v>
      </c>
      <c r="K7572">
        <v>0</v>
      </c>
      <c r="L7572" s="35">
        <v>45688</v>
      </c>
    </row>
    <row r="7573" spans="1:12" x14ac:dyDescent="0.25">
      <c r="A7573" s="35">
        <v>45671</v>
      </c>
      <c r="B7573" t="s">
        <v>110</v>
      </c>
      <c r="C7573">
        <v>1</v>
      </c>
      <c r="D7573" t="s">
        <v>19</v>
      </c>
      <c r="E7573">
        <v>665303</v>
      </c>
      <c r="F7573" t="s">
        <v>124</v>
      </c>
      <c r="G7573" t="s">
        <v>140</v>
      </c>
      <c r="H7573">
        <v>7</v>
      </c>
      <c r="I7573">
        <v>0</v>
      </c>
      <c r="J7573">
        <v>0</v>
      </c>
      <c r="K7573">
        <v>0</v>
      </c>
      <c r="L7573" s="35">
        <v>45688</v>
      </c>
    </row>
    <row r="7574" spans="1:12" x14ac:dyDescent="0.25">
      <c r="A7574" s="35">
        <v>45671</v>
      </c>
      <c r="B7574" t="s">
        <v>110</v>
      </c>
      <c r="C7574">
        <v>1</v>
      </c>
      <c r="D7574" t="s">
        <v>18</v>
      </c>
      <c r="E7574">
        <v>523252</v>
      </c>
      <c r="F7574" t="s">
        <v>121</v>
      </c>
      <c r="G7574" t="s">
        <v>141</v>
      </c>
      <c r="H7574">
        <v>60</v>
      </c>
      <c r="I7574">
        <v>18</v>
      </c>
      <c r="J7574">
        <v>0</v>
      </c>
      <c r="K7574">
        <v>0</v>
      </c>
      <c r="L7574" s="35">
        <v>45688</v>
      </c>
    </row>
    <row r="7575" spans="1:12" x14ac:dyDescent="0.25">
      <c r="A7575" s="35">
        <v>45664</v>
      </c>
      <c r="B7575" t="s">
        <v>110</v>
      </c>
      <c r="C7575">
        <v>1</v>
      </c>
      <c r="D7575" t="s">
        <v>18</v>
      </c>
      <c r="E7575">
        <v>951251</v>
      </c>
      <c r="F7575" t="s">
        <v>125</v>
      </c>
      <c r="G7575" t="s">
        <v>137</v>
      </c>
      <c r="H7575">
        <v>55</v>
      </c>
      <c r="I7575">
        <v>26</v>
      </c>
      <c r="J7575">
        <v>0</v>
      </c>
      <c r="K7575">
        <v>0</v>
      </c>
      <c r="L7575" s="35">
        <v>45688</v>
      </c>
    </row>
    <row r="7576" spans="1:12" x14ac:dyDescent="0.25">
      <c r="A7576" s="35">
        <v>45664</v>
      </c>
      <c r="B7576" t="s">
        <v>110</v>
      </c>
      <c r="C7576">
        <v>1</v>
      </c>
      <c r="D7576" t="s">
        <v>18</v>
      </c>
      <c r="E7576">
        <v>461669</v>
      </c>
      <c r="F7576" t="s">
        <v>125</v>
      </c>
      <c r="G7576" t="s">
        <v>141</v>
      </c>
      <c r="H7576">
        <v>61</v>
      </c>
      <c r="I7576">
        <v>15</v>
      </c>
      <c r="J7576">
        <v>0</v>
      </c>
      <c r="K7576">
        <v>0</v>
      </c>
      <c r="L7576" s="35">
        <v>45688</v>
      </c>
    </row>
    <row r="7577" spans="1:12" x14ac:dyDescent="0.25">
      <c r="A7577" s="35">
        <v>45664</v>
      </c>
      <c r="B7577" t="s">
        <v>110</v>
      </c>
      <c r="C7577">
        <v>1</v>
      </c>
      <c r="D7577" t="s">
        <v>18</v>
      </c>
      <c r="E7577">
        <v>216230</v>
      </c>
      <c r="F7577" t="s">
        <v>124</v>
      </c>
      <c r="G7577" t="s">
        <v>132</v>
      </c>
      <c r="H7577">
        <v>95</v>
      </c>
      <c r="I7577">
        <v>25</v>
      </c>
      <c r="J7577">
        <v>0</v>
      </c>
      <c r="K7577">
        <v>0</v>
      </c>
      <c r="L7577" s="35">
        <v>45688</v>
      </c>
    </row>
    <row r="7578" spans="1:12" x14ac:dyDescent="0.25">
      <c r="A7578" s="35">
        <v>45664</v>
      </c>
      <c r="B7578" t="s">
        <v>110</v>
      </c>
      <c r="C7578">
        <v>1</v>
      </c>
      <c r="D7578" t="s">
        <v>18</v>
      </c>
      <c r="E7578">
        <v>569320</v>
      </c>
      <c r="F7578" t="s">
        <v>127</v>
      </c>
      <c r="G7578" t="s">
        <v>135</v>
      </c>
      <c r="H7578">
        <v>50</v>
      </c>
      <c r="I7578">
        <v>29</v>
      </c>
      <c r="J7578">
        <v>0</v>
      </c>
      <c r="K7578">
        <v>0</v>
      </c>
      <c r="L7578" s="35">
        <v>45688</v>
      </c>
    </row>
    <row r="7579" spans="1:12" x14ac:dyDescent="0.25">
      <c r="A7579" s="35">
        <v>45664</v>
      </c>
      <c r="B7579" t="s">
        <v>110</v>
      </c>
      <c r="C7579">
        <v>1</v>
      </c>
      <c r="D7579" t="s">
        <v>18</v>
      </c>
      <c r="E7579">
        <v>865596</v>
      </c>
      <c r="F7579" t="s">
        <v>123</v>
      </c>
      <c r="G7579" t="s">
        <v>143</v>
      </c>
      <c r="H7579">
        <v>130</v>
      </c>
      <c r="I7579">
        <v>27</v>
      </c>
      <c r="J7579">
        <v>0</v>
      </c>
      <c r="K7579">
        <v>0</v>
      </c>
      <c r="L7579" s="35">
        <v>45688</v>
      </c>
    </row>
    <row r="7580" spans="1:12" x14ac:dyDescent="0.25">
      <c r="A7580" s="35">
        <v>45664</v>
      </c>
      <c r="B7580" t="s">
        <v>110</v>
      </c>
      <c r="C7580">
        <v>1</v>
      </c>
      <c r="D7580" t="s">
        <v>18</v>
      </c>
      <c r="E7580">
        <v>967731</v>
      </c>
      <c r="F7580" t="s">
        <v>120</v>
      </c>
      <c r="G7580" t="s">
        <v>132</v>
      </c>
      <c r="H7580">
        <v>56</v>
      </c>
      <c r="I7580">
        <v>35</v>
      </c>
      <c r="J7580">
        <v>0</v>
      </c>
      <c r="K7580">
        <v>0</v>
      </c>
      <c r="L7580" s="35">
        <v>45688</v>
      </c>
    </row>
    <row r="7581" spans="1:12" x14ac:dyDescent="0.25">
      <c r="A7581" s="35">
        <v>45664</v>
      </c>
      <c r="B7581" t="s">
        <v>110</v>
      </c>
      <c r="C7581">
        <v>1</v>
      </c>
      <c r="D7581" t="s">
        <v>18</v>
      </c>
      <c r="E7581">
        <v>238918</v>
      </c>
      <c r="F7581" t="s">
        <v>122</v>
      </c>
      <c r="G7581" t="s">
        <v>134</v>
      </c>
      <c r="H7581">
        <v>56</v>
      </c>
      <c r="I7581">
        <v>47</v>
      </c>
      <c r="J7581">
        <v>0</v>
      </c>
      <c r="K7581">
        <v>0</v>
      </c>
      <c r="L7581" s="35">
        <v>45688</v>
      </c>
    </row>
    <row r="7582" spans="1:12" x14ac:dyDescent="0.25">
      <c r="A7582" s="35">
        <v>45664</v>
      </c>
      <c r="B7582" t="s">
        <v>110</v>
      </c>
      <c r="C7582">
        <v>1</v>
      </c>
      <c r="D7582" t="s">
        <v>18</v>
      </c>
      <c r="E7582">
        <v>263093</v>
      </c>
      <c r="F7582" t="s">
        <v>117</v>
      </c>
      <c r="G7582" t="s">
        <v>141</v>
      </c>
      <c r="H7582">
        <v>277</v>
      </c>
      <c r="I7582">
        <v>15</v>
      </c>
      <c r="J7582">
        <v>0</v>
      </c>
      <c r="K7582">
        <v>0</v>
      </c>
      <c r="L7582" s="35">
        <v>45688</v>
      </c>
    </row>
    <row r="7583" spans="1:12" x14ac:dyDescent="0.25">
      <c r="A7583" s="35">
        <v>45664</v>
      </c>
      <c r="B7583" t="s">
        <v>110</v>
      </c>
      <c r="C7583">
        <v>1</v>
      </c>
      <c r="D7583" t="s">
        <v>18</v>
      </c>
      <c r="E7583">
        <v>977629</v>
      </c>
      <c r="F7583" t="s">
        <v>121</v>
      </c>
      <c r="G7583" t="s">
        <v>145</v>
      </c>
      <c r="H7583">
        <v>41</v>
      </c>
      <c r="I7583">
        <v>15</v>
      </c>
      <c r="J7583">
        <v>0</v>
      </c>
      <c r="K7583">
        <v>0</v>
      </c>
      <c r="L7583" s="35">
        <v>45688</v>
      </c>
    </row>
    <row r="7584" spans="1:12" x14ac:dyDescent="0.25">
      <c r="A7584" s="35">
        <v>45664</v>
      </c>
      <c r="B7584" t="s">
        <v>110</v>
      </c>
      <c r="C7584">
        <v>1</v>
      </c>
      <c r="D7584" t="s">
        <v>18</v>
      </c>
      <c r="E7584">
        <v>370557</v>
      </c>
      <c r="F7584" t="s">
        <v>120</v>
      </c>
      <c r="G7584" t="s">
        <v>140</v>
      </c>
      <c r="H7584">
        <v>21</v>
      </c>
      <c r="I7584">
        <v>20</v>
      </c>
      <c r="J7584">
        <v>0</v>
      </c>
      <c r="K7584">
        <v>0</v>
      </c>
      <c r="L7584" s="35">
        <v>45688</v>
      </c>
    </row>
    <row r="7585" spans="1:12" x14ac:dyDescent="0.25">
      <c r="A7585" s="35">
        <v>45664</v>
      </c>
      <c r="B7585" t="s">
        <v>110</v>
      </c>
      <c r="C7585">
        <v>1</v>
      </c>
      <c r="D7585" t="s">
        <v>18</v>
      </c>
      <c r="E7585">
        <v>382058</v>
      </c>
      <c r="F7585" t="s">
        <v>122</v>
      </c>
      <c r="G7585" t="s">
        <v>142</v>
      </c>
      <c r="H7585">
        <v>196</v>
      </c>
      <c r="I7585">
        <v>20</v>
      </c>
      <c r="J7585">
        <v>0</v>
      </c>
      <c r="K7585">
        <v>0</v>
      </c>
      <c r="L7585" s="35">
        <v>45688</v>
      </c>
    </row>
    <row r="7586" spans="1:12" x14ac:dyDescent="0.25">
      <c r="A7586" s="35">
        <v>45664</v>
      </c>
      <c r="B7586" t="s">
        <v>110</v>
      </c>
      <c r="C7586">
        <v>1</v>
      </c>
      <c r="D7586" t="s">
        <v>18</v>
      </c>
      <c r="E7586">
        <v>455472</v>
      </c>
      <c r="F7586" t="s">
        <v>116</v>
      </c>
      <c r="G7586" t="s">
        <v>128</v>
      </c>
      <c r="H7586">
        <v>95</v>
      </c>
      <c r="I7586">
        <v>20</v>
      </c>
      <c r="J7586">
        <v>0</v>
      </c>
      <c r="K7586">
        <v>0</v>
      </c>
      <c r="L7586" s="35">
        <v>45688</v>
      </c>
    </row>
    <row r="7587" spans="1:12" x14ac:dyDescent="0.25">
      <c r="A7587" s="35">
        <v>45664</v>
      </c>
      <c r="B7587" t="s">
        <v>110</v>
      </c>
      <c r="C7587">
        <v>1</v>
      </c>
      <c r="D7587" t="s">
        <v>18</v>
      </c>
      <c r="E7587">
        <v>887727</v>
      </c>
      <c r="F7587" t="s">
        <v>120</v>
      </c>
      <c r="G7587" t="s">
        <v>132</v>
      </c>
      <c r="H7587">
        <v>82</v>
      </c>
      <c r="I7587">
        <v>18</v>
      </c>
      <c r="J7587">
        <v>0</v>
      </c>
      <c r="K7587">
        <v>0</v>
      </c>
      <c r="L7587" s="35">
        <v>45688</v>
      </c>
    </row>
    <row r="7588" spans="1:12" x14ac:dyDescent="0.25">
      <c r="A7588" s="35">
        <v>45664</v>
      </c>
      <c r="B7588" t="s">
        <v>110</v>
      </c>
      <c r="C7588">
        <v>1</v>
      </c>
      <c r="D7588" t="s">
        <v>18</v>
      </c>
      <c r="E7588">
        <v>381272</v>
      </c>
      <c r="F7588" t="s">
        <v>121</v>
      </c>
      <c r="G7588" t="s">
        <v>133</v>
      </c>
      <c r="H7588">
        <v>15</v>
      </c>
      <c r="I7588">
        <v>15</v>
      </c>
      <c r="J7588">
        <v>0</v>
      </c>
      <c r="K7588">
        <v>0</v>
      </c>
      <c r="L7588" s="35">
        <v>45688</v>
      </c>
    </row>
    <row r="7589" spans="1:12" x14ac:dyDescent="0.25">
      <c r="A7589" s="35">
        <v>45664</v>
      </c>
      <c r="B7589" t="s">
        <v>110</v>
      </c>
      <c r="C7589">
        <v>1</v>
      </c>
      <c r="D7589" t="s">
        <v>18</v>
      </c>
      <c r="E7589">
        <v>633878</v>
      </c>
      <c r="F7589" t="s">
        <v>120</v>
      </c>
      <c r="G7589" t="s">
        <v>144</v>
      </c>
      <c r="H7589">
        <v>96</v>
      </c>
      <c r="I7589">
        <v>27</v>
      </c>
      <c r="J7589">
        <v>0</v>
      </c>
      <c r="K7589">
        <v>0</v>
      </c>
      <c r="L7589" s="35">
        <v>45688</v>
      </c>
    </row>
    <row r="7590" spans="1:12" x14ac:dyDescent="0.25">
      <c r="A7590" s="35">
        <v>45664</v>
      </c>
      <c r="B7590" t="s">
        <v>110</v>
      </c>
      <c r="C7590">
        <v>1</v>
      </c>
      <c r="D7590" t="s">
        <v>19</v>
      </c>
      <c r="E7590">
        <v>184854</v>
      </c>
      <c r="F7590" t="s">
        <v>116</v>
      </c>
      <c r="G7590" t="s">
        <v>144</v>
      </c>
      <c r="H7590">
        <v>8</v>
      </c>
      <c r="I7590">
        <v>0</v>
      </c>
      <c r="J7590">
        <v>0</v>
      </c>
      <c r="K7590">
        <v>0</v>
      </c>
      <c r="L7590" s="35">
        <v>45688</v>
      </c>
    </row>
    <row r="7591" spans="1:12" x14ac:dyDescent="0.25">
      <c r="A7591" s="35">
        <v>45657</v>
      </c>
      <c r="B7591" t="s">
        <v>110</v>
      </c>
      <c r="C7591">
        <v>1</v>
      </c>
      <c r="D7591" t="s">
        <v>18</v>
      </c>
      <c r="E7591">
        <v>918331</v>
      </c>
      <c r="F7591" t="s">
        <v>124</v>
      </c>
      <c r="G7591" t="s">
        <v>132</v>
      </c>
      <c r="H7591">
        <v>159</v>
      </c>
      <c r="I7591">
        <v>15</v>
      </c>
      <c r="J7591">
        <v>0</v>
      </c>
      <c r="K7591">
        <v>0</v>
      </c>
      <c r="L7591" s="35">
        <v>45657</v>
      </c>
    </row>
    <row r="7592" spans="1:12" x14ac:dyDescent="0.25">
      <c r="A7592" s="35">
        <v>45657</v>
      </c>
      <c r="B7592" t="s">
        <v>110</v>
      </c>
      <c r="C7592">
        <v>1</v>
      </c>
      <c r="D7592" t="s">
        <v>18</v>
      </c>
      <c r="E7592">
        <v>269503</v>
      </c>
      <c r="F7592" t="s">
        <v>127</v>
      </c>
      <c r="G7592" t="s">
        <v>135</v>
      </c>
      <c r="H7592">
        <v>56</v>
      </c>
      <c r="I7592">
        <v>15</v>
      </c>
      <c r="J7592">
        <v>0</v>
      </c>
      <c r="K7592">
        <v>0</v>
      </c>
      <c r="L7592" s="35">
        <v>45657</v>
      </c>
    </row>
    <row r="7593" spans="1:12" x14ac:dyDescent="0.25">
      <c r="A7593" s="35">
        <v>45657</v>
      </c>
      <c r="B7593" t="s">
        <v>110</v>
      </c>
      <c r="C7593">
        <v>1</v>
      </c>
      <c r="D7593" t="s">
        <v>18</v>
      </c>
      <c r="E7593">
        <v>857873</v>
      </c>
      <c r="F7593" t="s">
        <v>120</v>
      </c>
      <c r="G7593" t="s">
        <v>140</v>
      </c>
      <c r="H7593">
        <v>69</v>
      </c>
      <c r="I7593">
        <v>17</v>
      </c>
      <c r="J7593">
        <v>0</v>
      </c>
      <c r="K7593">
        <v>0</v>
      </c>
      <c r="L7593" s="35">
        <v>45657</v>
      </c>
    </row>
    <row r="7594" spans="1:12" x14ac:dyDescent="0.25">
      <c r="A7594" s="35">
        <v>45657</v>
      </c>
      <c r="B7594" t="s">
        <v>110</v>
      </c>
      <c r="C7594">
        <v>1</v>
      </c>
      <c r="D7594" t="s">
        <v>18</v>
      </c>
      <c r="E7594">
        <v>984300</v>
      </c>
      <c r="F7594" t="s">
        <v>122</v>
      </c>
      <c r="G7594" t="s">
        <v>142</v>
      </c>
      <c r="H7594">
        <v>76</v>
      </c>
      <c r="I7594">
        <v>17</v>
      </c>
      <c r="J7594">
        <v>0</v>
      </c>
      <c r="K7594">
        <v>0</v>
      </c>
      <c r="L7594" s="35">
        <v>45657</v>
      </c>
    </row>
    <row r="7595" spans="1:12" x14ac:dyDescent="0.25">
      <c r="A7595" s="35">
        <v>45657</v>
      </c>
      <c r="B7595" t="s">
        <v>110</v>
      </c>
      <c r="C7595">
        <v>1</v>
      </c>
      <c r="D7595" t="s">
        <v>18</v>
      </c>
      <c r="E7595">
        <v>541158</v>
      </c>
      <c r="F7595" t="s">
        <v>120</v>
      </c>
      <c r="G7595" t="s">
        <v>132</v>
      </c>
      <c r="H7595">
        <v>75</v>
      </c>
      <c r="I7595">
        <v>18</v>
      </c>
      <c r="J7595">
        <v>0</v>
      </c>
      <c r="K7595">
        <v>0</v>
      </c>
      <c r="L7595" s="35">
        <v>45657</v>
      </c>
    </row>
    <row r="7596" spans="1:12" x14ac:dyDescent="0.25">
      <c r="A7596" s="35">
        <v>45657</v>
      </c>
      <c r="B7596" t="s">
        <v>110</v>
      </c>
      <c r="C7596">
        <v>1</v>
      </c>
      <c r="D7596" t="s">
        <v>18</v>
      </c>
      <c r="E7596">
        <v>983976</v>
      </c>
      <c r="F7596" t="s">
        <v>118</v>
      </c>
      <c r="G7596" t="s">
        <v>146</v>
      </c>
      <c r="H7596">
        <v>88</v>
      </c>
      <c r="I7596">
        <v>22</v>
      </c>
      <c r="J7596">
        <v>0</v>
      </c>
      <c r="K7596">
        <v>0</v>
      </c>
      <c r="L7596" s="35">
        <v>45657</v>
      </c>
    </row>
    <row r="7597" spans="1:12" x14ac:dyDescent="0.25">
      <c r="A7597" s="35">
        <v>45657</v>
      </c>
      <c r="B7597" t="s">
        <v>110</v>
      </c>
      <c r="C7597">
        <v>1</v>
      </c>
      <c r="D7597" t="s">
        <v>18</v>
      </c>
      <c r="E7597">
        <v>695921</v>
      </c>
      <c r="F7597" t="s">
        <v>118</v>
      </c>
      <c r="G7597" t="s">
        <v>138</v>
      </c>
      <c r="H7597">
        <v>49</v>
      </c>
      <c r="I7597">
        <v>40</v>
      </c>
      <c r="J7597">
        <v>0</v>
      </c>
      <c r="K7597">
        <v>0</v>
      </c>
      <c r="L7597" s="35">
        <v>45657</v>
      </c>
    </row>
    <row r="7598" spans="1:12" x14ac:dyDescent="0.25">
      <c r="A7598" s="35">
        <v>45657</v>
      </c>
      <c r="B7598" t="s">
        <v>110</v>
      </c>
      <c r="C7598">
        <v>1</v>
      </c>
      <c r="D7598" t="s">
        <v>19</v>
      </c>
      <c r="E7598">
        <v>332770</v>
      </c>
      <c r="F7598" t="s">
        <v>125</v>
      </c>
      <c r="G7598" t="s">
        <v>145</v>
      </c>
      <c r="H7598">
        <v>12</v>
      </c>
      <c r="I7598">
        <v>0</v>
      </c>
      <c r="J7598">
        <v>0</v>
      </c>
      <c r="K7598">
        <v>0</v>
      </c>
      <c r="L7598" s="35">
        <v>45657</v>
      </c>
    </row>
    <row r="7599" spans="1:12" x14ac:dyDescent="0.25">
      <c r="A7599" s="35">
        <v>45657</v>
      </c>
      <c r="B7599" t="s">
        <v>110</v>
      </c>
      <c r="C7599">
        <v>1</v>
      </c>
      <c r="D7599" t="s">
        <v>18</v>
      </c>
      <c r="E7599">
        <v>650074</v>
      </c>
      <c r="F7599" t="s">
        <v>120</v>
      </c>
      <c r="G7599" t="s">
        <v>132</v>
      </c>
      <c r="H7599">
        <v>29</v>
      </c>
      <c r="I7599">
        <v>15</v>
      </c>
      <c r="J7599">
        <v>0</v>
      </c>
      <c r="K7599">
        <v>0</v>
      </c>
      <c r="L7599" s="35">
        <v>45657</v>
      </c>
    </row>
    <row r="7600" spans="1:12" x14ac:dyDescent="0.25">
      <c r="A7600" s="35">
        <v>45657</v>
      </c>
      <c r="B7600" t="s">
        <v>110</v>
      </c>
      <c r="C7600">
        <v>1</v>
      </c>
      <c r="D7600" t="s">
        <v>18</v>
      </c>
      <c r="E7600">
        <v>865677</v>
      </c>
      <c r="F7600" t="s">
        <v>124</v>
      </c>
      <c r="G7600" t="s">
        <v>136</v>
      </c>
      <c r="H7600">
        <v>21</v>
      </c>
      <c r="I7600">
        <v>20</v>
      </c>
      <c r="J7600">
        <v>0</v>
      </c>
      <c r="K7600">
        <v>0</v>
      </c>
      <c r="L7600" s="35">
        <v>45657</v>
      </c>
    </row>
    <row r="7601" spans="1:12" x14ac:dyDescent="0.25">
      <c r="A7601" s="35">
        <v>45657</v>
      </c>
      <c r="B7601" t="s">
        <v>110</v>
      </c>
      <c r="C7601">
        <v>1</v>
      </c>
      <c r="D7601" t="s">
        <v>20</v>
      </c>
      <c r="E7601">
        <v>165339</v>
      </c>
      <c r="F7601" t="s">
        <v>116</v>
      </c>
      <c r="G7601" t="s">
        <v>144</v>
      </c>
      <c r="H7601">
        <v>1</v>
      </c>
      <c r="I7601">
        <v>0</v>
      </c>
      <c r="J7601">
        <v>0</v>
      </c>
      <c r="K7601">
        <v>0</v>
      </c>
      <c r="L7601" s="35">
        <v>45657</v>
      </c>
    </row>
    <row r="7602" spans="1:12" x14ac:dyDescent="0.25">
      <c r="A7602" s="35">
        <v>45657</v>
      </c>
      <c r="B7602" t="s">
        <v>110</v>
      </c>
      <c r="C7602">
        <v>1</v>
      </c>
      <c r="D7602" t="s">
        <v>18</v>
      </c>
      <c r="E7602">
        <v>415095</v>
      </c>
      <c r="F7602" t="s">
        <v>119</v>
      </c>
      <c r="G7602" t="s">
        <v>139</v>
      </c>
      <c r="H7602">
        <v>55</v>
      </c>
      <c r="I7602">
        <v>18</v>
      </c>
      <c r="J7602">
        <v>0</v>
      </c>
      <c r="K7602">
        <v>0</v>
      </c>
      <c r="L7602" s="35">
        <v>45657</v>
      </c>
    </row>
    <row r="7603" spans="1:12" x14ac:dyDescent="0.25">
      <c r="A7603" s="35">
        <v>45650</v>
      </c>
      <c r="B7603" t="s">
        <v>110</v>
      </c>
      <c r="C7603">
        <v>1</v>
      </c>
      <c r="D7603" t="s">
        <v>18</v>
      </c>
      <c r="E7603">
        <v>141402</v>
      </c>
      <c r="F7603" t="s">
        <v>123</v>
      </c>
      <c r="G7603" t="s">
        <v>135</v>
      </c>
      <c r="H7603">
        <v>68</v>
      </c>
      <c r="I7603">
        <v>21</v>
      </c>
      <c r="J7603">
        <v>0</v>
      </c>
      <c r="K7603">
        <v>0</v>
      </c>
      <c r="L7603" s="35">
        <v>45657</v>
      </c>
    </row>
    <row r="7604" spans="1:12" x14ac:dyDescent="0.25">
      <c r="A7604" s="35">
        <v>45650</v>
      </c>
      <c r="B7604" t="s">
        <v>110</v>
      </c>
      <c r="C7604">
        <v>1</v>
      </c>
      <c r="D7604" t="s">
        <v>18</v>
      </c>
      <c r="E7604">
        <v>472707</v>
      </c>
      <c r="F7604" t="s">
        <v>121</v>
      </c>
      <c r="G7604" t="s">
        <v>137</v>
      </c>
      <c r="H7604">
        <v>90</v>
      </c>
      <c r="I7604">
        <v>62</v>
      </c>
      <c r="J7604">
        <v>0</v>
      </c>
      <c r="K7604">
        <v>0</v>
      </c>
      <c r="L7604" s="35">
        <v>45657</v>
      </c>
    </row>
    <row r="7605" spans="1:12" x14ac:dyDescent="0.25">
      <c r="A7605" s="35">
        <v>45650</v>
      </c>
      <c r="B7605" t="s">
        <v>110</v>
      </c>
      <c r="C7605">
        <v>1</v>
      </c>
      <c r="D7605" t="s">
        <v>18</v>
      </c>
      <c r="E7605">
        <v>328625</v>
      </c>
      <c r="F7605" t="s">
        <v>126</v>
      </c>
      <c r="G7605" t="s">
        <v>142</v>
      </c>
      <c r="H7605">
        <v>54</v>
      </c>
      <c r="I7605">
        <v>33</v>
      </c>
      <c r="J7605">
        <v>0</v>
      </c>
      <c r="K7605">
        <v>0</v>
      </c>
      <c r="L7605" s="35">
        <v>45657</v>
      </c>
    </row>
    <row r="7606" spans="1:12" x14ac:dyDescent="0.25">
      <c r="A7606" s="35">
        <v>45650</v>
      </c>
      <c r="B7606" t="s">
        <v>110</v>
      </c>
      <c r="C7606">
        <v>1</v>
      </c>
      <c r="D7606" t="s">
        <v>18</v>
      </c>
      <c r="E7606">
        <v>385943</v>
      </c>
      <c r="F7606" t="s">
        <v>127</v>
      </c>
      <c r="G7606" t="s">
        <v>143</v>
      </c>
      <c r="H7606">
        <v>106</v>
      </c>
      <c r="I7606">
        <v>25</v>
      </c>
      <c r="J7606">
        <v>0</v>
      </c>
      <c r="K7606">
        <v>0</v>
      </c>
      <c r="L7606" s="35">
        <v>45657</v>
      </c>
    </row>
    <row r="7607" spans="1:12" x14ac:dyDescent="0.25">
      <c r="A7607" s="35">
        <v>45650</v>
      </c>
      <c r="B7607" t="s">
        <v>110</v>
      </c>
      <c r="C7607">
        <v>1</v>
      </c>
      <c r="D7607" t="s">
        <v>18</v>
      </c>
      <c r="E7607">
        <v>221202</v>
      </c>
      <c r="F7607" t="s">
        <v>122</v>
      </c>
      <c r="G7607" t="s">
        <v>134</v>
      </c>
      <c r="H7607">
        <v>61</v>
      </c>
      <c r="I7607">
        <v>15</v>
      </c>
      <c r="J7607">
        <v>0</v>
      </c>
      <c r="K7607">
        <v>0</v>
      </c>
      <c r="L7607" s="35">
        <v>45657</v>
      </c>
    </row>
    <row r="7608" spans="1:12" x14ac:dyDescent="0.25">
      <c r="A7608" s="35">
        <v>45650</v>
      </c>
      <c r="B7608" t="s">
        <v>110</v>
      </c>
      <c r="C7608">
        <v>1</v>
      </c>
      <c r="D7608" t="s">
        <v>18</v>
      </c>
      <c r="E7608">
        <v>548669</v>
      </c>
      <c r="F7608" t="s">
        <v>119</v>
      </c>
      <c r="G7608" t="s">
        <v>143</v>
      </c>
      <c r="H7608">
        <v>95</v>
      </c>
      <c r="I7608">
        <v>15</v>
      </c>
      <c r="J7608">
        <v>0</v>
      </c>
      <c r="K7608">
        <v>0</v>
      </c>
      <c r="L7608" s="35">
        <v>45657</v>
      </c>
    </row>
    <row r="7609" spans="1:12" x14ac:dyDescent="0.25">
      <c r="A7609" s="35">
        <v>45650</v>
      </c>
      <c r="B7609" t="s">
        <v>110</v>
      </c>
      <c r="C7609">
        <v>1</v>
      </c>
      <c r="D7609" t="s">
        <v>18</v>
      </c>
      <c r="E7609">
        <v>764956</v>
      </c>
      <c r="F7609" t="s">
        <v>124</v>
      </c>
      <c r="G7609" t="s">
        <v>140</v>
      </c>
      <c r="H7609">
        <v>92</v>
      </c>
      <c r="I7609">
        <v>15</v>
      </c>
      <c r="J7609">
        <v>0</v>
      </c>
      <c r="K7609">
        <v>0</v>
      </c>
      <c r="L7609" s="35">
        <v>45657</v>
      </c>
    </row>
    <row r="7610" spans="1:12" x14ac:dyDescent="0.25">
      <c r="A7610" s="35">
        <v>45650</v>
      </c>
      <c r="B7610" t="s">
        <v>110</v>
      </c>
      <c r="C7610">
        <v>1</v>
      </c>
      <c r="D7610" t="s">
        <v>18</v>
      </c>
      <c r="E7610">
        <v>227959</v>
      </c>
      <c r="F7610" t="s">
        <v>125</v>
      </c>
      <c r="G7610" t="s">
        <v>141</v>
      </c>
      <c r="H7610">
        <v>28</v>
      </c>
      <c r="I7610">
        <v>15</v>
      </c>
      <c r="J7610">
        <v>0</v>
      </c>
      <c r="K7610">
        <v>0</v>
      </c>
      <c r="L7610" s="35">
        <v>45657</v>
      </c>
    </row>
    <row r="7611" spans="1:12" x14ac:dyDescent="0.25">
      <c r="A7611" s="35">
        <v>45643</v>
      </c>
      <c r="B7611" t="s">
        <v>110</v>
      </c>
      <c r="C7611">
        <v>1</v>
      </c>
      <c r="D7611" t="s">
        <v>18</v>
      </c>
      <c r="E7611">
        <v>465704</v>
      </c>
      <c r="F7611" t="s">
        <v>123</v>
      </c>
      <c r="G7611" t="s">
        <v>131</v>
      </c>
      <c r="H7611">
        <v>46</v>
      </c>
      <c r="I7611">
        <v>15</v>
      </c>
      <c r="J7611">
        <v>0</v>
      </c>
      <c r="K7611">
        <v>0</v>
      </c>
      <c r="L7611" s="35">
        <v>45657</v>
      </c>
    </row>
    <row r="7612" spans="1:12" x14ac:dyDescent="0.25">
      <c r="A7612" s="35">
        <v>45643</v>
      </c>
      <c r="B7612" t="s">
        <v>110</v>
      </c>
      <c r="C7612">
        <v>1</v>
      </c>
      <c r="D7612" t="s">
        <v>17</v>
      </c>
      <c r="E7612">
        <v>863726</v>
      </c>
      <c r="F7612" t="s">
        <v>126</v>
      </c>
      <c r="G7612" t="s">
        <v>134</v>
      </c>
      <c r="H7612">
        <v>21</v>
      </c>
      <c r="I7612">
        <v>15</v>
      </c>
      <c r="J7612">
        <v>13</v>
      </c>
      <c r="K7612">
        <v>0</v>
      </c>
      <c r="L7612" s="35">
        <v>45657</v>
      </c>
    </row>
    <row r="7613" spans="1:12" x14ac:dyDescent="0.25">
      <c r="A7613" s="35">
        <v>45643</v>
      </c>
      <c r="B7613" t="s">
        <v>110</v>
      </c>
      <c r="C7613">
        <v>1</v>
      </c>
      <c r="D7613" t="s">
        <v>18</v>
      </c>
      <c r="E7613">
        <v>851285</v>
      </c>
      <c r="F7613" t="s">
        <v>117</v>
      </c>
      <c r="G7613" t="s">
        <v>137</v>
      </c>
      <c r="H7613">
        <v>91</v>
      </c>
      <c r="I7613">
        <v>15</v>
      </c>
      <c r="J7613">
        <v>0</v>
      </c>
      <c r="K7613">
        <v>0</v>
      </c>
      <c r="L7613" s="35">
        <v>45657</v>
      </c>
    </row>
    <row r="7614" spans="1:12" x14ac:dyDescent="0.25">
      <c r="A7614" s="35">
        <v>45643</v>
      </c>
      <c r="B7614" t="s">
        <v>110</v>
      </c>
      <c r="C7614">
        <v>1</v>
      </c>
      <c r="D7614" t="s">
        <v>18</v>
      </c>
      <c r="E7614">
        <v>528606</v>
      </c>
      <c r="F7614" t="s">
        <v>120</v>
      </c>
      <c r="G7614" t="s">
        <v>136</v>
      </c>
      <c r="H7614">
        <v>21</v>
      </c>
      <c r="I7614">
        <v>17</v>
      </c>
      <c r="J7614">
        <v>0</v>
      </c>
      <c r="K7614">
        <v>0</v>
      </c>
      <c r="L7614" s="35">
        <v>45657</v>
      </c>
    </row>
    <row r="7615" spans="1:12" x14ac:dyDescent="0.25">
      <c r="A7615" s="35">
        <v>45643</v>
      </c>
      <c r="B7615" t="s">
        <v>110</v>
      </c>
      <c r="C7615">
        <v>1</v>
      </c>
      <c r="D7615" t="s">
        <v>18</v>
      </c>
      <c r="E7615">
        <v>358526</v>
      </c>
      <c r="F7615" t="s">
        <v>121</v>
      </c>
      <c r="G7615" t="s">
        <v>137</v>
      </c>
      <c r="H7615">
        <v>48</v>
      </c>
      <c r="I7615">
        <v>29</v>
      </c>
      <c r="J7615">
        <v>0</v>
      </c>
      <c r="K7615">
        <v>0</v>
      </c>
      <c r="L7615" s="35">
        <v>45657</v>
      </c>
    </row>
    <row r="7616" spans="1:12" x14ac:dyDescent="0.25">
      <c r="A7616" s="35">
        <v>45643</v>
      </c>
      <c r="B7616" t="s">
        <v>110</v>
      </c>
      <c r="C7616">
        <v>1</v>
      </c>
      <c r="D7616" t="s">
        <v>18</v>
      </c>
      <c r="E7616">
        <v>222724</v>
      </c>
      <c r="F7616" t="s">
        <v>127</v>
      </c>
      <c r="G7616" t="s">
        <v>143</v>
      </c>
      <c r="H7616">
        <v>62</v>
      </c>
      <c r="I7616">
        <v>27</v>
      </c>
      <c r="J7616">
        <v>0</v>
      </c>
      <c r="K7616">
        <v>0</v>
      </c>
      <c r="L7616" s="35">
        <v>45657</v>
      </c>
    </row>
    <row r="7617" spans="1:12" x14ac:dyDescent="0.25">
      <c r="A7617" s="35">
        <v>45643</v>
      </c>
      <c r="B7617" t="s">
        <v>110</v>
      </c>
      <c r="C7617">
        <v>1</v>
      </c>
      <c r="D7617" t="s">
        <v>18</v>
      </c>
      <c r="E7617">
        <v>796384</v>
      </c>
      <c r="F7617" t="s">
        <v>116</v>
      </c>
      <c r="G7617" t="s">
        <v>144</v>
      </c>
      <c r="H7617">
        <v>63</v>
      </c>
      <c r="I7617">
        <v>22</v>
      </c>
      <c r="J7617">
        <v>0</v>
      </c>
      <c r="K7617">
        <v>0</v>
      </c>
      <c r="L7617" s="35">
        <v>45657</v>
      </c>
    </row>
    <row r="7618" spans="1:12" x14ac:dyDescent="0.25">
      <c r="A7618" s="35">
        <v>45643</v>
      </c>
      <c r="B7618" t="s">
        <v>110</v>
      </c>
      <c r="C7618">
        <v>1</v>
      </c>
      <c r="D7618" t="s">
        <v>20</v>
      </c>
      <c r="E7618">
        <v>633189</v>
      </c>
      <c r="F7618" t="s">
        <v>125</v>
      </c>
      <c r="G7618" t="s">
        <v>133</v>
      </c>
      <c r="H7618">
        <v>1</v>
      </c>
      <c r="I7618">
        <v>0</v>
      </c>
      <c r="J7618">
        <v>0</v>
      </c>
      <c r="K7618">
        <v>0</v>
      </c>
      <c r="L7618" s="35">
        <v>45657</v>
      </c>
    </row>
    <row r="7619" spans="1:12" x14ac:dyDescent="0.25">
      <c r="A7619" s="35">
        <v>45643</v>
      </c>
      <c r="B7619" t="s">
        <v>110</v>
      </c>
      <c r="C7619">
        <v>1</v>
      </c>
      <c r="D7619" t="s">
        <v>20</v>
      </c>
      <c r="E7619">
        <v>645927</v>
      </c>
      <c r="F7619" t="s">
        <v>116</v>
      </c>
      <c r="G7619" t="s">
        <v>136</v>
      </c>
      <c r="H7619">
        <v>3</v>
      </c>
      <c r="I7619">
        <v>0</v>
      </c>
      <c r="J7619">
        <v>0</v>
      </c>
      <c r="K7619">
        <v>0</v>
      </c>
      <c r="L7619" s="35">
        <v>45657</v>
      </c>
    </row>
    <row r="7620" spans="1:12" x14ac:dyDescent="0.25">
      <c r="A7620" s="35">
        <v>45643</v>
      </c>
      <c r="B7620" t="s">
        <v>110</v>
      </c>
      <c r="C7620">
        <v>1</v>
      </c>
      <c r="D7620" t="s">
        <v>20</v>
      </c>
      <c r="E7620">
        <v>796219</v>
      </c>
      <c r="F7620" t="s">
        <v>122</v>
      </c>
      <c r="G7620" t="s">
        <v>134</v>
      </c>
      <c r="H7620">
        <v>1</v>
      </c>
      <c r="I7620">
        <v>0</v>
      </c>
      <c r="J7620">
        <v>0</v>
      </c>
      <c r="K7620">
        <v>0</v>
      </c>
      <c r="L7620" s="35">
        <v>45657</v>
      </c>
    </row>
    <row r="7621" spans="1:12" x14ac:dyDescent="0.25">
      <c r="A7621" s="35">
        <v>45636</v>
      </c>
      <c r="B7621" t="s">
        <v>110</v>
      </c>
      <c r="C7621">
        <v>1</v>
      </c>
      <c r="D7621" t="s">
        <v>18</v>
      </c>
      <c r="E7621">
        <v>323634</v>
      </c>
      <c r="F7621" t="s">
        <v>125</v>
      </c>
      <c r="G7621" t="s">
        <v>129</v>
      </c>
      <c r="H7621">
        <v>131</v>
      </c>
      <c r="I7621">
        <v>17</v>
      </c>
      <c r="J7621">
        <v>0</v>
      </c>
      <c r="K7621">
        <v>0</v>
      </c>
      <c r="L7621" s="35">
        <v>45657</v>
      </c>
    </row>
    <row r="7622" spans="1:12" x14ac:dyDescent="0.25">
      <c r="A7622" s="35">
        <v>45636</v>
      </c>
      <c r="B7622" t="s">
        <v>110</v>
      </c>
      <c r="C7622">
        <v>1</v>
      </c>
      <c r="D7622" t="s">
        <v>18</v>
      </c>
      <c r="E7622">
        <v>590150</v>
      </c>
      <c r="F7622" t="s">
        <v>121</v>
      </c>
      <c r="G7622" t="s">
        <v>129</v>
      </c>
      <c r="H7622">
        <v>32</v>
      </c>
      <c r="I7622">
        <v>26</v>
      </c>
      <c r="J7622">
        <v>0</v>
      </c>
      <c r="K7622">
        <v>0</v>
      </c>
      <c r="L7622" s="35">
        <v>45657</v>
      </c>
    </row>
    <row r="7623" spans="1:12" x14ac:dyDescent="0.25">
      <c r="A7623" s="35">
        <v>45636</v>
      </c>
      <c r="B7623" t="s">
        <v>110</v>
      </c>
      <c r="C7623">
        <v>1</v>
      </c>
      <c r="D7623" t="s">
        <v>18</v>
      </c>
      <c r="E7623">
        <v>593451</v>
      </c>
      <c r="F7623" t="s">
        <v>122</v>
      </c>
      <c r="G7623" t="s">
        <v>130</v>
      </c>
      <c r="H7623">
        <v>75</v>
      </c>
      <c r="I7623">
        <v>17</v>
      </c>
      <c r="J7623">
        <v>0</v>
      </c>
      <c r="K7623">
        <v>0</v>
      </c>
      <c r="L7623" s="35">
        <v>45657</v>
      </c>
    </row>
    <row r="7624" spans="1:12" x14ac:dyDescent="0.25">
      <c r="A7624" s="35">
        <v>45636</v>
      </c>
      <c r="B7624" t="s">
        <v>110</v>
      </c>
      <c r="C7624">
        <v>1</v>
      </c>
      <c r="D7624" t="s">
        <v>17</v>
      </c>
      <c r="E7624">
        <v>200530</v>
      </c>
      <c r="F7624" t="s">
        <v>120</v>
      </c>
      <c r="G7624" t="s">
        <v>144</v>
      </c>
      <c r="H7624">
        <v>75</v>
      </c>
      <c r="I7624">
        <v>21</v>
      </c>
      <c r="J7624">
        <v>8</v>
      </c>
      <c r="K7624">
        <v>0</v>
      </c>
      <c r="L7624" s="35">
        <v>45657</v>
      </c>
    </row>
    <row r="7625" spans="1:12" x14ac:dyDescent="0.25">
      <c r="A7625" s="35">
        <v>45636</v>
      </c>
      <c r="B7625" t="s">
        <v>110</v>
      </c>
      <c r="C7625">
        <v>1</v>
      </c>
      <c r="D7625" t="s">
        <v>17</v>
      </c>
      <c r="E7625">
        <v>741233</v>
      </c>
      <c r="F7625" t="s">
        <v>121</v>
      </c>
      <c r="G7625" t="s">
        <v>145</v>
      </c>
      <c r="H7625">
        <v>84</v>
      </c>
      <c r="I7625">
        <v>20</v>
      </c>
      <c r="J7625">
        <v>13</v>
      </c>
      <c r="K7625">
        <v>0</v>
      </c>
      <c r="L7625" s="35">
        <v>45657</v>
      </c>
    </row>
    <row r="7626" spans="1:12" x14ac:dyDescent="0.25">
      <c r="A7626" s="35">
        <v>45636</v>
      </c>
      <c r="B7626" t="s">
        <v>110</v>
      </c>
      <c r="C7626">
        <v>1</v>
      </c>
      <c r="D7626" t="s">
        <v>18</v>
      </c>
      <c r="E7626">
        <v>487475</v>
      </c>
      <c r="F7626" t="s">
        <v>116</v>
      </c>
      <c r="G7626" t="s">
        <v>132</v>
      </c>
      <c r="H7626">
        <v>97</v>
      </c>
      <c r="I7626">
        <v>19</v>
      </c>
      <c r="J7626">
        <v>0</v>
      </c>
      <c r="K7626">
        <v>0</v>
      </c>
      <c r="L7626" s="35">
        <v>45657</v>
      </c>
    </row>
    <row r="7627" spans="1:12" x14ac:dyDescent="0.25">
      <c r="A7627" s="35">
        <v>45636</v>
      </c>
      <c r="B7627" t="s">
        <v>110</v>
      </c>
      <c r="C7627">
        <v>1</v>
      </c>
      <c r="D7627" t="s">
        <v>18</v>
      </c>
      <c r="E7627">
        <v>140660</v>
      </c>
      <c r="F7627" t="s">
        <v>117</v>
      </c>
      <c r="G7627" t="s">
        <v>145</v>
      </c>
      <c r="H7627">
        <v>40</v>
      </c>
      <c r="I7627">
        <v>22</v>
      </c>
      <c r="J7627">
        <v>0</v>
      </c>
      <c r="K7627">
        <v>0</v>
      </c>
      <c r="L7627" s="35">
        <v>45657</v>
      </c>
    </row>
    <row r="7628" spans="1:12" x14ac:dyDescent="0.25">
      <c r="A7628" s="35">
        <v>45636</v>
      </c>
      <c r="B7628" t="s">
        <v>110</v>
      </c>
      <c r="C7628">
        <v>1</v>
      </c>
      <c r="D7628" t="s">
        <v>20</v>
      </c>
      <c r="E7628">
        <v>324533</v>
      </c>
      <c r="F7628" t="s">
        <v>118</v>
      </c>
      <c r="G7628" t="s">
        <v>138</v>
      </c>
      <c r="H7628">
        <v>0</v>
      </c>
      <c r="I7628">
        <v>0</v>
      </c>
      <c r="J7628">
        <v>0</v>
      </c>
      <c r="K7628">
        <v>0</v>
      </c>
      <c r="L7628" s="35">
        <v>45657</v>
      </c>
    </row>
    <row r="7629" spans="1:12" x14ac:dyDescent="0.25">
      <c r="A7629" s="35">
        <v>45636</v>
      </c>
      <c r="B7629" t="s">
        <v>110</v>
      </c>
      <c r="C7629">
        <v>1</v>
      </c>
      <c r="D7629" t="s">
        <v>18</v>
      </c>
      <c r="E7629">
        <v>845471</v>
      </c>
      <c r="F7629" t="s">
        <v>124</v>
      </c>
      <c r="G7629" t="s">
        <v>144</v>
      </c>
      <c r="H7629">
        <v>118</v>
      </c>
      <c r="I7629">
        <v>18</v>
      </c>
      <c r="J7629">
        <v>0</v>
      </c>
      <c r="K7629">
        <v>0</v>
      </c>
      <c r="L7629" s="35">
        <v>45657</v>
      </c>
    </row>
    <row r="7630" spans="1:12" x14ac:dyDescent="0.25">
      <c r="A7630" s="35">
        <v>45636</v>
      </c>
      <c r="B7630" t="s">
        <v>110</v>
      </c>
      <c r="C7630">
        <v>1</v>
      </c>
      <c r="D7630" t="s">
        <v>18</v>
      </c>
      <c r="E7630">
        <v>838740</v>
      </c>
      <c r="F7630" t="s">
        <v>127</v>
      </c>
      <c r="G7630" t="s">
        <v>147</v>
      </c>
      <c r="H7630">
        <v>55</v>
      </c>
      <c r="I7630">
        <v>20</v>
      </c>
      <c r="J7630">
        <v>0</v>
      </c>
      <c r="K7630">
        <v>0</v>
      </c>
      <c r="L7630" s="35">
        <v>45657</v>
      </c>
    </row>
    <row r="7631" spans="1:12" x14ac:dyDescent="0.25">
      <c r="A7631" s="35">
        <v>45636</v>
      </c>
      <c r="B7631" t="s">
        <v>110</v>
      </c>
      <c r="C7631">
        <v>1</v>
      </c>
      <c r="D7631" t="s">
        <v>18</v>
      </c>
      <c r="E7631">
        <v>907668</v>
      </c>
      <c r="F7631" t="s">
        <v>120</v>
      </c>
      <c r="G7631" t="s">
        <v>132</v>
      </c>
      <c r="H7631">
        <v>97</v>
      </c>
      <c r="I7631">
        <v>15</v>
      </c>
      <c r="J7631">
        <v>0</v>
      </c>
      <c r="K7631">
        <v>0</v>
      </c>
      <c r="L7631" s="35">
        <v>45657</v>
      </c>
    </row>
    <row r="7632" spans="1:12" x14ac:dyDescent="0.25">
      <c r="A7632" s="35">
        <v>45629</v>
      </c>
      <c r="B7632" t="s">
        <v>110</v>
      </c>
      <c r="C7632">
        <v>1</v>
      </c>
      <c r="D7632" t="s">
        <v>18</v>
      </c>
      <c r="E7632">
        <v>409564</v>
      </c>
      <c r="F7632" t="s">
        <v>120</v>
      </c>
      <c r="G7632" t="s">
        <v>136</v>
      </c>
      <c r="H7632">
        <v>108</v>
      </c>
      <c r="I7632">
        <v>68</v>
      </c>
      <c r="J7632">
        <v>0</v>
      </c>
      <c r="K7632">
        <v>0</v>
      </c>
      <c r="L7632" s="35">
        <v>45657</v>
      </c>
    </row>
    <row r="7633" spans="1:12" x14ac:dyDescent="0.25">
      <c r="A7633" s="35">
        <v>45629</v>
      </c>
      <c r="B7633" t="s">
        <v>110</v>
      </c>
      <c r="C7633">
        <v>1</v>
      </c>
      <c r="D7633" t="s">
        <v>18</v>
      </c>
      <c r="E7633">
        <v>242934</v>
      </c>
      <c r="F7633" t="s">
        <v>124</v>
      </c>
      <c r="G7633" t="s">
        <v>132</v>
      </c>
      <c r="H7633">
        <v>18</v>
      </c>
      <c r="I7633">
        <v>15</v>
      </c>
      <c r="J7633">
        <v>0</v>
      </c>
      <c r="K7633">
        <v>0</v>
      </c>
      <c r="L7633" s="35">
        <v>45657</v>
      </c>
    </row>
    <row r="7634" spans="1:12" x14ac:dyDescent="0.25">
      <c r="A7634" s="35">
        <v>45629</v>
      </c>
      <c r="B7634" t="s">
        <v>110</v>
      </c>
      <c r="C7634">
        <v>1</v>
      </c>
      <c r="D7634" t="s">
        <v>18</v>
      </c>
      <c r="E7634">
        <v>437346</v>
      </c>
      <c r="F7634" t="s">
        <v>117</v>
      </c>
      <c r="G7634" t="s">
        <v>137</v>
      </c>
      <c r="H7634">
        <v>109</v>
      </c>
      <c r="I7634">
        <v>15</v>
      </c>
      <c r="J7634">
        <v>0</v>
      </c>
      <c r="K7634">
        <v>0</v>
      </c>
      <c r="L7634" s="35">
        <v>45657</v>
      </c>
    </row>
    <row r="7635" spans="1:12" x14ac:dyDescent="0.25">
      <c r="A7635" s="35">
        <v>45629</v>
      </c>
      <c r="B7635" t="s">
        <v>110</v>
      </c>
      <c r="C7635">
        <v>1</v>
      </c>
      <c r="D7635" t="s">
        <v>18</v>
      </c>
      <c r="E7635">
        <v>583154</v>
      </c>
      <c r="F7635" t="s">
        <v>123</v>
      </c>
      <c r="G7635" t="s">
        <v>143</v>
      </c>
      <c r="H7635">
        <v>36</v>
      </c>
      <c r="I7635">
        <v>15</v>
      </c>
      <c r="J7635">
        <v>0</v>
      </c>
      <c r="K7635">
        <v>0</v>
      </c>
      <c r="L7635" s="35">
        <v>45657</v>
      </c>
    </row>
    <row r="7636" spans="1:12" x14ac:dyDescent="0.25">
      <c r="A7636" s="35">
        <v>45629</v>
      </c>
      <c r="B7636" t="s">
        <v>110</v>
      </c>
      <c r="C7636">
        <v>1</v>
      </c>
      <c r="D7636" t="s">
        <v>18</v>
      </c>
      <c r="E7636">
        <v>187449</v>
      </c>
      <c r="F7636" t="s">
        <v>120</v>
      </c>
      <c r="G7636" t="s">
        <v>144</v>
      </c>
      <c r="H7636">
        <v>63</v>
      </c>
      <c r="I7636">
        <v>40</v>
      </c>
      <c r="J7636">
        <v>0</v>
      </c>
      <c r="K7636">
        <v>0</v>
      </c>
      <c r="L7636" s="35">
        <v>45657</v>
      </c>
    </row>
    <row r="7637" spans="1:12" x14ac:dyDescent="0.25">
      <c r="A7637" s="35">
        <v>45629</v>
      </c>
      <c r="B7637" t="s">
        <v>110</v>
      </c>
      <c r="C7637">
        <v>1</v>
      </c>
      <c r="D7637" t="s">
        <v>18</v>
      </c>
      <c r="E7637">
        <v>604237</v>
      </c>
      <c r="F7637" t="s">
        <v>124</v>
      </c>
      <c r="G7637" t="s">
        <v>128</v>
      </c>
      <c r="H7637">
        <v>106</v>
      </c>
      <c r="I7637">
        <v>20</v>
      </c>
      <c r="J7637">
        <v>0</v>
      </c>
      <c r="K7637">
        <v>0</v>
      </c>
      <c r="L7637" s="35">
        <v>45657</v>
      </c>
    </row>
    <row r="7638" spans="1:12" x14ac:dyDescent="0.25">
      <c r="A7638" s="35">
        <v>45629</v>
      </c>
      <c r="B7638" t="s">
        <v>110</v>
      </c>
      <c r="C7638">
        <v>1</v>
      </c>
      <c r="D7638" t="s">
        <v>17</v>
      </c>
      <c r="E7638">
        <v>964893</v>
      </c>
      <c r="F7638" t="s">
        <v>127</v>
      </c>
      <c r="G7638" t="s">
        <v>131</v>
      </c>
      <c r="H7638">
        <v>173</v>
      </c>
      <c r="I7638">
        <v>20</v>
      </c>
      <c r="J7638">
        <v>6</v>
      </c>
      <c r="K7638">
        <v>0</v>
      </c>
      <c r="L7638" s="35">
        <v>45657</v>
      </c>
    </row>
    <row r="7639" spans="1:12" x14ac:dyDescent="0.25">
      <c r="A7639" s="35">
        <v>45629</v>
      </c>
      <c r="B7639" t="s">
        <v>110</v>
      </c>
      <c r="C7639">
        <v>1</v>
      </c>
      <c r="D7639" t="s">
        <v>20</v>
      </c>
      <c r="E7639">
        <v>890306</v>
      </c>
      <c r="F7639" t="s">
        <v>123</v>
      </c>
      <c r="G7639" t="s">
        <v>139</v>
      </c>
      <c r="H7639">
        <v>6</v>
      </c>
      <c r="I7639">
        <v>0</v>
      </c>
      <c r="J7639">
        <v>0</v>
      </c>
      <c r="K7639">
        <v>0</v>
      </c>
      <c r="L7639" s="35">
        <v>45657</v>
      </c>
    </row>
    <row r="7640" spans="1:12" x14ac:dyDescent="0.25">
      <c r="A7640" s="35">
        <v>45629</v>
      </c>
      <c r="B7640" t="s">
        <v>110</v>
      </c>
      <c r="C7640">
        <v>1</v>
      </c>
      <c r="D7640" t="s">
        <v>20</v>
      </c>
      <c r="E7640">
        <v>226930</v>
      </c>
      <c r="F7640" t="s">
        <v>126</v>
      </c>
      <c r="G7640" t="s">
        <v>142</v>
      </c>
      <c r="H7640">
        <v>7</v>
      </c>
      <c r="I7640">
        <v>0</v>
      </c>
      <c r="J7640">
        <v>0</v>
      </c>
      <c r="K7640">
        <v>0</v>
      </c>
      <c r="L7640" s="35">
        <v>45657</v>
      </c>
    </row>
    <row r="7641" spans="1:12" x14ac:dyDescent="0.25">
      <c r="A7641" s="35">
        <v>45629</v>
      </c>
      <c r="B7641" t="s">
        <v>110</v>
      </c>
      <c r="C7641">
        <v>1</v>
      </c>
      <c r="D7641" t="s">
        <v>18</v>
      </c>
      <c r="E7641">
        <v>904008</v>
      </c>
      <c r="F7641" t="s">
        <v>126</v>
      </c>
      <c r="G7641" t="s">
        <v>134</v>
      </c>
      <c r="H7641">
        <v>62</v>
      </c>
      <c r="I7641">
        <v>20</v>
      </c>
      <c r="J7641">
        <v>0</v>
      </c>
      <c r="K7641">
        <v>0</v>
      </c>
      <c r="L7641" s="35">
        <v>45657</v>
      </c>
    </row>
    <row r="7642" spans="1:12" x14ac:dyDescent="0.25">
      <c r="A7642" s="35">
        <v>45629</v>
      </c>
      <c r="B7642" t="s">
        <v>110</v>
      </c>
      <c r="C7642">
        <v>1</v>
      </c>
      <c r="D7642" t="s">
        <v>18</v>
      </c>
      <c r="E7642">
        <v>426122</v>
      </c>
      <c r="F7642" t="s">
        <v>117</v>
      </c>
      <c r="G7642" t="s">
        <v>137</v>
      </c>
      <c r="H7642">
        <v>90</v>
      </c>
      <c r="I7642">
        <v>19</v>
      </c>
      <c r="J7642">
        <v>0</v>
      </c>
      <c r="K7642">
        <v>0</v>
      </c>
      <c r="L7642" s="35">
        <v>45657</v>
      </c>
    </row>
    <row r="7643" spans="1:12" x14ac:dyDescent="0.25">
      <c r="A7643" s="35">
        <v>45622</v>
      </c>
      <c r="B7643" t="s">
        <v>110</v>
      </c>
      <c r="C7643">
        <v>1</v>
      </c>
      <c r="D7643" t="s">
        <v>18</v>
      </c>
      <c r="E7643">
        <v>693357</v>
      </c>
      <c r="F7643" t="s">
        <v>120</v>
      </c>
      <c r="G7643" t="s">
        <v>136</v>
      </c>
      <c r="H7643">
        <v>42</v>
      </c>
      <c r="I7643">
        <v>18</v>
      </c>
      <c r="J7643">
        <v>0</v>
      </c>
      <c r="K7643">
        <v>0</v>
      </c>
      <c r="L7643" s="35">
        <v>45626</v>
      </c>
    </row>
    <row r="7644" spans="1:12" x14ac:dyDescent="0.25">
      <c r="A7644" s="35">
        <v>45622</v>
      </c>
      <c r="B7644" t="s">
        <v>110</v>
      </c>
      <c r="C7644">
        <v>1</v>
      </c>
      <c r="D7644" t="s">
        <v>20</v>
      </c>
      <c r="E7644">
        <v>287947</v>
      </c>
      <c r="F7644" t="s">
        <v>120</v>
      </c>
      <c r="G7644" t="s">
        <v>128</v>
      </c>
      <c r="H7644">
        <v>1</v>
      </c>
      <c r="I7644">
        <v>0</v>
      </c>
      <c r="J7644">
        <v>0</v>
      </c>
      <c r="K7644">
        <v>0</v>
      </c>
      <c r="L7644" s="35">
        <v>45626</v>
      </c>
    </row>
    <row r="7645" spans="1:12" x14ac:dyDescent="0.25">
      <c r="A7645" s="35">
        <v>45622</v>
      </c>
      <c r="B7645" t="s">
        <v>110</v>
      </c>
      <c r="C7645">
        <v>1</v>
      </c>
      <c r="D7645" t="s">
        <v>18</v>
      </c>
      <c r="E7645">
        <v>817590</v>
      </c>
      <c r="F7645" t="s">
        <v>121</v>
      </c>
      <c r="G7645" t="s">
        <v>129</v>
      </c>
      <c r="H7645">
        <v>61</v>
      </c>
      <c r="I7645">
        <v>20</v>
      </c>
      <c r="J7645">
        <v>0</v>
      </c>
      <c r="K7645">
        <v>0</v>
      </c>
      <c r="L7645" s="35">
        <v>45626</v>
      </c>
    </row>
    <row r="7646" spans="1:12" x14ac:dyDescent="0.25">
      <c r="A7646" s="35">
        <v>45622</v>
      </c>
      <c r="B7646" t="s">
        <v>110</v>
      </c>
      <c r="C7646">
        <v>1</v>
      </c>
      <c r="D7646" t="s">
        <v>18</v>
      </c>
      <c r="E7646">
        <v>150279</v>
      </c>
      <c r="F7646" t="s">
        <v>120</v>
      </c>
      <c r="G7646" t="s">
        <v>140</v>
      </c>
      <c r="H7646">
        <v>40</v>
      </c>
      <c r="I7646">
        <v>39</v>
      </c>
      <c r="J7646">
        <v>0</v>
      </c>
      <c r="K7646">
        <v>0</v>
      </c>
      <c r="L7646" s="35">
        <v>45626</v>
      </c>
    </row>
    <row r="7647" spans="1:12" x14ac:dyDescent="0.25">
      <c r="A7647" s="35">
        <v>45622</v>
      </c>
      <c r="B7647" t="s">
        <v>110</v>
      </c>
      <c r="C7647">
        <v>1</v>
      </c>
      <c r="D7647" t="s">
        <v>20</v>
      </c>
      <c r="E7647">
        <v>708272</v>
      </c>
      <c r="F7647" t="s">
        <v>117</v>
      </c>
      <c r="G7647" t="s">
        <v>129</v>
      </c>
      <c r="H7647">
        <v>1</v>
      </c>
      <c r="I7647">
        <v>0</v>
      </c>
      <c r="J7647">
        <v>0</v>
      </c>
      <c r="K7647">
        <v>0</v>
      </c>
      <c r="L7647" s="35">
        <v>45626</v>
      </c>
    </row>
    <row r="7648" spans="1:12" x14ac:dyDescent="0.25">
      <c r="A7648" s="35">
        <v>45615</v>
      </c>
      <c r="B7648" t="s">
        <v>110</v>
      </c>
      <c r="C7648">
        <v>1</v>
      </c>
      <c r="D7648" t="s">
        <v>18</v>
      </c>
      <c r="E7648">
        <v>638748</v>
      </c>
      <c r="F7648" t="s">
        <v>116</v>
      </c>
      <c r="G7648" t="s">
        <v>132</v>
      </c>
      <c r="H7648">
        <v>109</v>
      </c>
      <c r="I7648">
        <v>22</v>
      </c>
      <c r="J7648">
        <v>0</v>
      </c>
      <c r="K7648">
        <v>0</v>
      </c>
      <c r="L7648" s="35">
        <v>45626</v>
      </c>
    </row>
    <row r="7649" spans="1:12" x14ac:dyDescent="0.25">
      <c r="A7649" s="35">
        <v>45615</v>
      </c>
      <c r="B7649" t="s">
        <v>110</v>
      </c>
      <c r="C7649">
        <v>1</v>
      </c>
      <c r="D7649" t="s">
        <v>18</v>
      </c>
      <c r="E7649">
        <v>649476</v>
      </c>
      <c r="F7649" t="s">
        <v>118</v>
      </c>
      <c r="G7649" t="s">
        <v>146</v>
      </c>
      <c r="H7649">
        <v>140</v>
      </c>
      <c r="I7649">
        <v>34</v>
      </c>
      <c r="J7649">
        <v>0</v>
      </c>
      <c r="K7649">
        <v>0</v>
      </c>
      <c r="L7649" s="35">
        <v>45626</v>
      </c>
    </row>
    <row r="7650" spans="1:12" x14ac:dyDescent="0.25">
      <c r="A7650" s="35">
        <v>45615</v>
      </c>
      <c r="B7650" t="s">
        <v>110</v>
      </c>
      <c r="C7650">
        <v>1</v>
      </c>
      <c r="D7650" t="s">
        <v>18</v>
      </c>
      <c r="E7650">
        <v>136378</v>
      </c>
      <c r="F7650" t="s">
        <v>124</v>
      </c>
      <c r="G7650" t="s">
        <v>128</v>
      </c>
      <c r="H7650">
        <v>25</v>
      </c>
      <c r="I7650">
        <v>15</v>
      </c>
      <c r="J7650">
        <v>0</v>
      </c>
      <c r="K7650">
        <v>0</v>
      </c>
      <c r="L7650" s="35">
        <v>45626</v>
      </c>
    </row>
    <row r="7651" spans="1:12" x14ac:dyDescent="0.25">
      <c r="A7651" s="35">
        <v>45615</v>
      </c>
      <c r="B7651" t="s">
        <v>110</v>
      </c>
      <c r="C7651">
        <v>1</v>
      </c>
      <c r="D7651" t="s">
        <v>20</v>
      </c>
      <c r="E7651">
        <v>215977</v>
      </c>
      <c r="F7651" t="s">
        <v>123</v>
      </c>
      <c r="G7651" t="s">
        <v>139</v>
      </c>
      <c r="H7651">
        <v>1</v>
      </c>
      <c r="I7651">
        <v>0</v>
      </c>
      <c r="J7651">
        <v>0</v>
      </c>
      <c r="K7651">
        <v>0</v>
      </c>
      <c r="L7651" s="35">
        <v>45626</v>
      </c>
    </row>
    <row r="7652" spans="1:12" x14ac:dyDescent="0.25">
      <c r="A7652" s="35">
        <v>45615</v>
      </c>
      <c r="B7652" t="s">
        <v>110</v>
      </c>
      <c r="C7652">
        <v>1</v>
      </c>
      <c r="D7652" t="s">
        <v>20</v>
      </c>
      <c r="E7652">
        <v>537010</v>
      </c>
      <c r="F7652" t="s">
        <v>123</v>
      </c>
      <c r="G7652" t="s">
        <v>131</v>
      </c>
      <c r="H7652">
        <v>7</v>
      </c>
      <c r="I7652">
        <v>0</v>
      </c>
      <c r="J7652">
        <v>0</v>
      </c>
      <c r="K7652">
        <v>0</v>
      </c>
      <c r="L7652" s="35">
        <v>45626</v>
      </c>
    </row>
    <row r="7653" spans="1:12" x14ac:dyDescent="0.25">
      <c r="A7653" s="35">
        <v>45608</v>
      </c>
      <c r="B7653" t="s">
        <v>110</v>
      </c>
      <c r="C7653">
        <v>1</v>
      </c>
      <c r="D7653" t="s">
        <v>18</v>
      </c>
      <c r="E7653">
        <v>564001</v>
      </c>
      <c r="F7653" t="s">
        <v>126</v>
      </c>
      <c r="G7653" t="s">
        <v>146</v>
      </c>
      <c r="H7653">
        <v>48</v>
      </c>
      <c r="I7653">
        <v>20</v>
      </c>
      <c r="J7653">
        <v>0</v>
      </c>
      <c r="K7653">
        <v>0</v>
      </c>
      <c r="L7653" s="35">
        <v>45626</v>
      </c>
    </row>
    <row r="7654" spans="1:12" x14ac:dyDescent="0.25">
      <c r="A7654" s="35">
        <v>45608</v>
      </c>
      <c r="B7654" t="s">
        <v>110</v>
      </c>
      <c r="C7654">
        <v>1</v>
      </c>
      <c r="D7654" t="s">
        <v>18</v>
      </c>
      <c r="E7654">
        <v>458873</v>
      </c>
      <c r="F7654" t="s">
        <v>122</v>
      </c>
      <c r="G7654" t="s">
        <v>134</v>
      </c>
      <c r="H7654">
        <v>116</v>
      </c>
      <c r="I7654">
        <v>19</v>
      </c>
      <c r="J7654">
        <v>0</v>
      </c>
      <c r="K7654">
        <v>0</v>
      </c>
      <c r="L7654" s="35">
        <v>45626</v>
      </c>
    </row>
    <row r="7655" spans="1:12" x14ac:dyDescent="0.25">
      <c r="A7655" s="35">
        <v>45608</v>
      </c>
      <c r="B7655" t="s">
        <v>110</v>
      </c>
      <c r="C7655">
        <v>1</v>
      </c>
      <c r="D7655" t="s">
        <v>18</v>
      </c>
      <c r="E7655">
        <v>162697</v>
      </c>
      <c r="F7655" t="s">
        <v>118</v>
      </c>
      <c r="G7655" t="s">
        <v>142</v>
      </c>
      <c r="H7655">
        <v>84</v>
      </c>
      <c r="I7655">
        <v>21</v>
      </c>
      <c r="J7655">
        <v>0</v>
      </c>
      <c r="K7655">
        <v>0</v>
      </c>
      <c r="L7655" s="35">
        <v>45626</v>
      </c>
    </row>
    <row r="7656" spans="1:12" x14ac:dyDescent="0.25">
      <c r="A7656" s="35">
        <v>45608</v>
      </c>
      <c r="B7656" t="s">
        <v>110</v>
      </c>
      <c r="C7656">
        <v>1</v>
      </c>
      <c r="D7656" t="s">
        <v>18</v>
      </c>
      <c r="E7656">
        <v>517089</v>
      </c>
      <c r="F7656" t="s">
        <v>117</v>
      </c>
      <c r="G7656" t="s">
        <v>133</v>
      </c>
      <c r="H7656">
        <v>91</v>
      </c>
      <c r="I7656">
        <v>19</v>
      </c>
      <c r="J7656">
        <v>0</v>
      </c>
      <c r="K7656">
        <v>0</v>
      </c>
      <c r="L7656" s="35">
        <v>45626</v>
      </c>
    </row>
    <row r="7657" spans="1:12" x14ac:dyDescent="0.25">
      <c r="A7657" s="35">
        <v>45601</v>
      </c>
      <c r="B7657" t="s">
        <v>110</v>
      </c>
      <c r="C7657">
        <v>1</v>
      </c>
      <c r="D7657" t="s">
        <v>18</v>
      </c>
      <c r="E7657">
        <v>524961</v>
      </c>
      <c r="F7657" t="s">
        <v>117</v>
      </c>
      <c r="G7657" t="s">
        <v>137</v>
      </c>
      <c r="H7657">
        <v>68</v>
      </c>
      <c r="I7657">
        <v>20</v>
      </c>
      <c r="J7657">
        <v>0</v>
      </c>
      <c r="K7657">
        <v>0</v>
      </c>
      <c r="L7657" s="35">
        <v>45626</v>
      </c>
    </row>
    <row r="7658" spans="1:12" x14ac:dyDescent="0.25">
      <c r="A7658" s="35">
        <v>45601</v>
      </c>
      <c r="B7658" t="s">
        <v>110</v>
      </c>
      <c r="C7658">
        <v>1</v>
      </c>
      <c r="D7658" t="s">
        <v>18</v>
      </c>
      <c r="E7658">
        <v>329016</v>
      </c>
      <c r="F7658" t="s">
        <v>120</v>
      </c>
      <c r="G7658" t="s">
        <v>140</v>
      </c>
      <c r="H7658">
        <v>57</v>
      </c>
      <c r="I7658">
        <v>27</v>
      </c>
      <c r="J7658">
        <v>0</v>
      </c>
      <c r="K7658">
        <v>0</v>
      </c>
      <c r="L7658" s="35">
        <v>45626</v>
      </c>
    </row>
    <row r="7659" spans="1:12" x14ac:dyDescent="0.25">
      <c r="A7659" s="35">
        <v>45601</v>
      </c>
      <c r="B7659" t="s">
        <v>110</v>
      </c>
      <c r="C7659">
        <v>1</v>
      </c>
      <c r="D7659" t="s">
        <v>17</v>
      </c>
      <c r="E7659">
        <v>602356</v>
      </c>
      <c r="F7659" t="s">
        <v>124</v>
      </c>
      <c r="G7659" t="s">
        <v>136</v>
      </c>
      <c r="H7659">
        <v>119</v>
      </c>
      <c r="I7659">
        <v>20</v>
      </c>
      <c r="J7659">
        <v>7</v>
      </c>
      <c r="K7659">
        <v>0</v>
      </c>
      <c r="L7659" s="35">
        <v>45626</v>
      </c>
    </row>
    <row r="7660" spans="1:12" x14ac:dyDescent="0.25">
      <c r="A7660" s="35">
        <v>45601</v>
      </c>
      <c r="B7660" t="s">
        <v>110</v>
      </c>
      <c r="C7660">
        <v>1</v>
      </c>
      <c r="D7660" t="s">
        <v>18</v>
      </c>
      <c r="E7660">
        <v>383883</v>
      </c>
      <c r="F7660" t="s">
        <v>124</v>
      </c>
      <c r="G7660" t="s">
        <v>128</v>
      </c>
      <c r="H7660">
        <v>25</v>
      </c>
      <c r="I7660">
        <v>22</v>
      </c>
      <c r="J7660">
        <v>0</v>
      </c>
      <c r="K7660">
        <v>0</v>
      </c>
      <c r="L7660" s="35">
        <v>45626</v>
      </c>
    </row>
    <row r="7661" spans="1:12" x14ac:dyDescent="0.25">
      <c r="A7661" s="35">
        <v>45594</v>
      </c>
      <c r="B7661" t="s">
        <v>110</v>
      </c>
      <c r="C7661">
        <v>1</v>
      </c>
      <c r="D7661" t="s">
        <v>18</v>
      </c>
      <c r="E7661">
        <v>180496</v>
      </c>
      <c r="F7661" t="s">
        <v>118</v>
      </c>
      <c r="G7661" t="s">
        <v>146</v>
      </c>
      <c r="H7661">
        <v>131</v>
      </c>
      <c r="I7661">
        <v>15</v>
      </c>
      <c r="J7661">
        <v>0</v>
      </c>
      <c r="K7661">
        <v>0</v>
      </c>
      <c r="L7661" s="35">
        <v>45596</v>
      </c>
    </row>
    <row r="7662" spans="1:12" x14ac:dyDescent="0.25">
      <c r="A7662" s="35">
        <v>45594</v>
      </c>
      <c r="B7662" t="s">
        <v>110</v>
      </c>
      <c r="C7662">
        <v>1</v>
      </c>
      <c r="D7662" t="s">
        <v>18</v>
      </c>
      <c r="E7662">
        <v>520635</v>
      </c>
      <c r="F7662" t="s">
        <v>116</v>
      </c>
      <c r="G7662" t="s">
        <v>128</v>
      </c>
      <c r="H7662">
        <v>36</v>
      </c>
      <c r="I7662">
        <v>15</v>
      </c>
      <c r="J7662">
        <v>0</v>
      </c>
      <c r="K7662">
        <v>0</v>
      </c>
      <c r="L7662" s="35">
        <v>45596</v>
      </c>
    </row>
    <row r="7663" spans="1:12" x14ac:dyDescent="0.25">
      <c r="A7663" s="35">
        <v>45594</v>
      </c>
      <c r="B7663" t="s">
        <v>110</v>
      </c>
      <c r="C7663">
        <v>1</v>
      </c>
      <c r="D7663" t="s">
        <v>20</v>
      </c>
      <c r="E7663">
        <v>334066</v>
      </c>
      <c r="F7663" t="s">
        <v>117</v>
      </c>
      <c r="G7663" t="s">
        <v>141</v>
      </c>
      <c r="H7663">
        <v>1</v>
      </c>
      <c r="I7663">
        <v>0</v>
      </c>
      <c r="J7663">
        <v>0</v>
      </c>
      <c r="K7663">
        <v>0</v>
      </c>
      <c r="L7663" s="35">
        <v>45596</v>
      </c>
    </row>
    <row r="7664" spans="1:12" x14ac:dyDescent="0.25">
      <c r="A7664" s="35">
        <v>45594</v>
      </c>
      <c r="B7664" t="s">
        <v>110</v>
      </c>
      <c r="C7664">
        <v>1</v>
      </c>
      <c r="D7664" t="s">
        <v>20</v>
      </c>
      <c r="E7664">
        <v>712022</v>
      </c>
      <c r="F7664" t="s">
        <v>118</v>
      </c>
      <c r="G7664" t="s">
        <v>142</v>
      </c>
      <c r="H7664">
        <v>1</v>
      </c>
      <c r="I7664">
        <v>0</v>
      </c>
      <c r="J7664">
        <v>0</v>
      </c>
      <c r="K7664">
        <v>0</v>
      </c>
      <c r="L7664" s="35">
        <v>45596</v>
      </c>
    </row>
    <row r="7665" spans="1:12" x14ac:dyDescent="0.25">
      <c r="A7665" s="35">
        <v>45594</v>
      </c>
      <c r="B7665" t="s">
        <v>110</v>
      </c>
      <c r="C7665">
        <v>1</v>
      </c>
      <c r="D7665" t="s">
        <v>18</v>
      </c>
      <c r="E7665">
        <v>810212</v>
      </c>
      <c r="F7665" t="s">
        <v>122</v>
      </c>
      <c r="G7665" t="s">
        <v>146</v>
      </c>
      <c r="H7665">
        <v>48</v>
      </c>
      <c r="I7665">
        <v>15</v>
      </c>
      <c r="J7665">
        <v>0</v>
      </c>
      <c r="K7665">
        <v>0</v>
      </c>
      <c r="L7665" s="35">
        <v>45596</v>
      </c>
    </row>
    <row r="7666" spans="1:12" x14ac:dyDescent="0.25">
      <c r="A7666" s="35">
        <v>45587</v>
      </c>
      <c r="B7666" t="s">
        <v>110</v>
      </c>
      <c r="C7666">
        <v>1</v>
      </c>
      <c r="D7666" t="s">
        <v>18</v>
      </c>
      <c r="E7666">
        <v>869984</v>
      </c>
      <c r="F7666" t="s">
        <v>120</v>
      </c>
      <c r="G7666" t="s">
        <v>132</v>
      </c>
      <c r="H7666">
        <v>26</v>
      </c>
      <c r="I7666">
        <v>21</v>
      </c>
      <c r="J7666">
        <v>0</v>
      </c>
      <c r="K7666">
        <v>0</v>
      </c>
      <c r="L7666" s="35">
        <v>45596</v>
      </c>
    </row>
    <row r="7667" spans="1:12" x14ac:dyDescent="0.25">
      <c r="A7667" s="35">
        <v>45587</v>
      </c>
      <c r="B7667" t="s">
        <v>110</v>
      </c>
      <c r="C7667">
        <v>1</v>
      </c>
      <c r="D7667" t="s">
        <v>20</v>
      </c>
      <c r="E7667">
        <v>479504</v>
      </c>
      <c r="F7667" t="s">
        <v>125</v>
      </c>
      <c r="G7667" t="s">
        <v>129</v>
      </c>
      <c r="H7667">
        <v>1</v>
      </c>
      <c r="I7667">
        <v>0</v>
      </c>
      <c r="J7667">
        <v>0</v>
      </c>
      <c r="K7667">
        <v>0</v>
      </c>
      <c r="L7667" s="35">
        <v>45596</v>
      </c>
    </row>
    <row r="7668" spans="1:12" x14ac:dyDescent="0.25">
      <c r="A7668" s="35">
        <v>45587</v>
      </c>
      <c r="B7668" t="s">
        <v>110</v>
      </c>
      <c r="C7668">
        <v>1</v>
      </c>
      <c r="D7668" t="s">
        <v>20</v>
      </c>
      <c r="E7668">
        <v>138041</v>
      </c>
      <c r="F7668" t="s">
        <v>126</v>
      </c>
      <c r="G7668" t="s">
        <v>130</v>
      </c>
      <c r="H7668">
        <v>1</v>
      </c>
      <c r="I7668">
        <v>0</v>
      </c>
      <c r="J7668">
        <v>0</v>
      </c>
      <c r="K7668">
        <v>0</v>
      </c>
      <c r="L7668" s="35">
        <v>45596</v>
      </c>
    </row>
    <row r="7669" spans="1:12" x14ac:dyDescent="0.25">
      <c r="A7669" s="35">
        <v>45587</v>
      </c>
      <c r="B7669" t="s">
        <v>110</v>
      </c>
      <c r="C7669">
        <v>1</v>
      </c>
      <c r="D7669" t="s">
        <v>20</v>
      </c>
      <c r="E7669">
        <v>959499</v>
      </c>
      <c r="F7669" t="s">
        <v>119</v>
      </c>
      <c r="G7669" t="s">
        <v>135</v>
      </c>
      <c r="H7669">
        <v>1</v>
      </c>
      <c r="I7669">
        <v>0</v>
      </c>
      <c r="J7669">
        <v>0</v>
      </c>
      <c r="K7669">
        <v>0</v>
      </c>
      <c r="L7669" s="35">
        <v>45596</v>
      </c>
    </row>
    <row r="7670" spans="1:12" x14ac:dyDescent="0.25">
      <c r="A7670" s="35">
        <v>45587</v>
      </c>
      <c r="B7670" t="s">
        <v>110</v>
      </c>
      <c r="C7670">
        <v>1</v>
      </c>
      <c r="D7670" t="s">
        <v>20</v>
      </c>
      <c r="E7670">
        <v>565215</v>
      </c>
      <c r="F7670" t="s">
        <v>124</v>
      </c>
      <c r="G7670" t="s">
        <v>140</v>
      </c>
      <c r="H7670">
        <v>0</v>
      </c>
      <c r="I7670">
        <v>0</v>
      </c>
      <c r="J7670">
        <v>0</v>
      </c>
      <c r="K7670">
        <v>0</v>
      </c>
      <c r="L7670" s="35">
        <v>45596</v>
      </c>
    </row>
    <row r="7671" spans="1:12" x14ac:dyDescent="0.25">
      <c r="A7671" s="35">
        <v>45580</v>
      </c>
      <c r="B7671" t="s">
        <v>110</v>
      </c>
      <c r="C7671">
        <v>1</v>
      </c>
      <c r="D7671" t="s">
        <v>18</v>
      </c>
      <c r="E7671">
        <v>827747</v>
      </c>
      <c r="F7671" t="s">
        <v>121</v>
      </c>
      <c r="G7671" t="s">
        <v>141</v>
      </c>
      <c r="H7671">
        <v>113</v>
      </c>
      <c r="I7671">
        <v>26</v>
      </c>
      <c r="J7671">
        <v>0</v>
      </c>
      <c r="K7671">
        <v>0</v>
      </c>
      <c r="L7671" s="35">
        <v>45596</v>
      </c>
    </row>
    <row r="7672" spans="1:12" x14ac:dyDescent="0.25">
      <c r="A7672" s="35">
        <v>45580</v>
      </c>
      <c r="B7672" t="s">
        <v>110</v>
      </c>
      <c r="C7672">
        <v>1</v>
      </c>
      <c r="D7672" t="s">
        <v>18</v>
      </c>
      <c r="E7672">
        <v>965027</v>
      </c>
      <c r="F7672" t="s">
        <v>124</v>
      </c>
      <c r="G7672" t="s">
        <v>144</v>
      </c>
      <c r="H7672">
        <v>105</v>
      </c>
      <c r="I7672">
        <v>27</v>
      </c>
      <c r="J7672">
        <v>0</v>
      </c>
      <c r="K7672">
        <v>0</v>
      </c>
      <c r="L7672" s="35">
        <v>45596</v>
      </c>
    </row>
    <row r="7673" spans="1:12" x14ac:dyDescent="0.25">
      <c r="A7673" s="35">
        <v>45580</v>
      </c>
      <c r="B7673" t="s">
        <v>110</v>
      </c>
      <c r="C7673">
        <v>1</v>
      </c>
      <c r="D7673" t="s">
        <v>18</v>
      </c>
      <c r="E7673">
        <v>192732</v>
      </c>
      <c r="F7673" t="s">
        <v>123</v>
      </c>
      <c r="G7673" t="s">
        <v>147</v>
      </c>
      <c r="H7673">
        <v>216</v>
      </c>
      <c r="I7673">
        <v>22</v>
      </c>
      <c r="J7673">
        <v>0</v>
      </c>
      <c r="K7673">
        <v>0</v>
      </c>
      <c r="L7673" s="35">
        <v>45596</v>
      </c>
    </row>
    <row r="7674" spans="1:12" x14ac:dyDescent="0.25">
      <c r="A7674" s="35">
        <v>45580</v>
      </c>
      <c r="B7674" t="s">
        <v>110</v>
      </c>
      <c r="C7674">
        <v>1</v>
      </c>
      <c r="D7674" t="s">
        <v>19</v>
      </c>
      <c r="E7674">
        <v>325296</v>
      </c>
      <c r="F7674" t="s">
        <v>123</v>
      </c>
      <c r="G7674" t="s">
        <v>131</v>
      </c>
      <c r="H7674">
        <v>6</v>
      </c>
      <c r="I7674">
        <v>0</v>
      </c>
      <c r="J7674">
        <v>0</v>
      </c>
      <c r="K7674">
        <v>0</v>
      </c>
      <c r="L7674" s="35">
        <v>45596</v>
      </c>
    </row>
    <row r="7675" spans="1:12" x14ac:dyDescent="0.25">
      <c r="A7675" s="35">
        <v>45580</v>
      </c>
      <c r="B7675" t="s">
        <v>110</v>
      </c>
      <c r="C7675">
        <v>1</v>
      </c>
      <c r="D7675" t="s">
        <v>19</v>
      </c>
      <c r="E7675">
        <v>946882</v>
      </c>
      <c r="F7675" t="s">
        <v>126</v>
      </c>
      <c r="G7675" t="s">
        <v>134</v>
      </c>
      <c r="H7675">
        <v>6</v>
      </c>
      <c r="I7675">
        <v>0</v>
      </c>
      <c r="J7675">
        <v>0</v>
      </c>
      <c r="K7675">
        <v>0</v>
      </c>
      <c r="L7675" s="35">
        <v>45596</v>
      </c>
    </row>
    <row r="7676" spans="1:12" x14ac:dyDescent="0.25">
      <c r="A7676" s="35">
        <v>45573</v>
      </c>
      <c r="B7676" t="s">
        <v>110</v>
      </c>
      <c r="C7676">
        <v>1</v>
      </c>
      <c r="D7676" t="s">
        <v>18</v>
      </c>
      <c r="E7676">
        <v>229664</v>
      </c>
      <c r="F7676" t="s">
        <v>116</v>
      </c>
      <c r="G7676" t="s">
        <v>128</v>
      </c>
      <c r="H7676">
        <v>34</v>
      </c>
      <c r="I7676">
        <v>19</v>
      </c>
      <c r="J7676">
        <v>0</v>
      </c>
      <c r="K7676">
        <v>0</v>
      </c>
      <c r="L7676" s="35">
        <v>45596</v>
      </c>
    </row>
    <row r="7677" spans="1:12" x14ac:dyDescent="0.25">
      <c r="A7677" s="35">
        <v>45573</v>
      </c>
      <c r="B7677" t="s">
        <v>110</v>
      </c>
      <c r="C7677">
        <v>1</v>
      </c>
      <c r="D7677" t="s">
        <v>18</v>
      </c>
      <c r="E7677">
        <v>393687</v>
      </c>
      <c r="F7677" t="s">
        <v>122</v>
      </c>
      <c r="G7677" t="s">
        <v>134</v>
      </c>
      <c r="H7677">
        <v>147</v>
      </c>
      <c r="I7677">
        <v>15</v>
      </c>
      <c r="J7677">
        <v>0</v>
      </c>
      <c r="K7677">
        <v>0</v>
      </c>
      <c r="L7677" s="35">
        <v>45596</v>
      </c>
    </row>
    <row r="7678" spans="1:12" x14ac:dyDescent="0.25">
      <c r="A7678" s="35">
        <v>45573</v>
      </c>
      <c r="B7678" t="s">
        <v>110</v>
      </c>
      <c r="C7678">
        <v>1</v>
      </c>
      <c r="D7678" t="s">
        <v>18</v>
      </c>
      <c r="E7678">
        <v>522918</v>
      </c>
      <c r="F7678" t="s">
        <v>123</v>
      </c>
      <c r="G7678" t="s">
        <v>135</v>
      </c>
      <c r="H7678">
        <v>49</v>
      </c>
      <c r="I7678">
        <v>16</v>
      </c>
      <c r="J7678">
        <v>0</v>
      </c>
      <c r="K7678">
        <v>0</v>
      </c>
      <c r="L7678" s="35">
        <v>45596</v>
      </c>
    </row>
    <row r="7679" spans="1:12" x14ac:dyDescent="0.25">
      <c r="A7679" s="35">
        <v>45573</v>
      </c>
      <c r="B7679" t="s">
        <v>110</v>
      </c>
      <c r="C7679">
        <v>1</v>
      </c>
      <c r="D7679" t="s">
        <v>18</v>
      </c>
      <c r="E7679">
        <v>305120</v>
      </c>
      <c r="F7679" t="s">
        <v>125</v>
      </c>
      <c r="G7679" t="s">
        <v>137</v>
      </c>
      <c r="H7679">
        <v>46</v>
      </c>
      <c r="I7679">
        <v>15</v>
      </c>
      <c r="J7679">
        <v>0</v>
      </c>
      <c r="K7679">
        <v>0</v>
      </c>
      <c r="L7679" s="35">
        <v>45596</v>
      </c>
    </row>
    <row r="7680" spans="1:12" x14ac:dyDescent="0.25">
      <c r="A7680" s="35">
        <v>45573</v>
      </c>
      <c r="B7680" t="s">
        <v>110</v>
      </c>
      <c r="C7680">
        <v>1</v>
      </c>
      <c r="D7680" t="s">
        <v>18</v>
      </c>
      <c r="E7680">
        <v>766298</v>
      </c>
      <c r="F7680" t="s">
        <v>124</v>
      </c>
      <c r="G7680" t="s">
        <v>132</v>
      </c>
      <c r="H7680">
        <v>21</v>
      </c>
      <c r="I7680">
        <v>18</v>
      </c>
      <c r="J7680">
        <v>0</v>
      </c>
      <c r="K7680">
        <v>0</v>
      </c>
      <c r="L7680" s="35">
        <v>45596</v>
      </c>
    </row>
    <row r="7681" spans="1:12" x14ac:dyDescent="0.25">
      <c r="A7681" s="35">
        <v>45573</v>
      </c>
      <c r="B7681" t="s">
        <v>110</v>
      </c>
      <c r="C7681">
        <v>1</v>
      </c>
      <c r="D7681" t="s">
        <v>18</v>
      </c>
      <c r="E7681">
        <v>290699</v>
      </c>
      <c r="F7681" t="s">
        <v>122</v>
      </c>
      <c r="G7681" t="s">
        <v>134</v>
      </c>
      <c r="H7681">
        <v>78</v>
      </c>
      <c r="I7681">
        <v>25</v>
      </c>
      <c r="J7681">
        <v>0</v>
      </c>
      <c r="K7681">
        <v>0</v>
      </c>
      <c r="L7681" s="35">
        <v>45596</v>
      </c>
    </row>
    <row r="7682" spans="1:12" x14ac:dyDescent="0.25">
      <c r="A7682" s="35">
        <v>45573</v>
      </c>
      <c r="B7682" t="s">
        <v>110</v>
      </c>
      <c r="C7682">
        <v>1</v>
      </c>
      <c r="D7682" t="s">
        <v>18</v>
      </c>
      <c r="E7682">
        <v>445029</v>
      </c>
      <c r="F7682" t="s">
        <v>120</v>
      </c>
      <c r="G7682" t="s">
        <v>144</v>
      </c>
      <c r="H7682">
        <v>15</v>
      </c>
      <c r="I7682">
        <v>15</v>
      </c>
      <c r="J7682">
        <v>0</v>
      </c>
      <c r="K7682">
        <v>0</v>
      </c>
      <c r="L7682" s="35">
        <v>45596</v>
      </c>
    </row>
    <row r="7683" spans="1:12" x14ac:dyDescent="0.25">
      <c r="A7683" s="35">
        <v>45573</v>
      </c>
      <c r="B7683" t="s">
        <v>110</v>
      </c>
      <c r="C7683">
        <v>1</v>
      </c>
      <c r="D7683" t="s">
        <v>18</v>
      </c>
      <c r="E7683">
        <v>611576</v>
      </c>
      <c r="F7683" t="s">
        <v>121</v>
      </c>
      <c r="G7683" t="s">
        <v>145</v>
      </c>
      <c r="H7683">
        <v>46</v>
      </c>
      <c r="I7683">
        <v>21</v>
      </c>
      <c r="J7683">
        <v>0</v>
      </c>
      <c r="K7683">
        <v>0</v>
      </c>
      <c r="L7683" s="35">
        <v>45596</v>
      </c>
    </row>
    <row r="7684" spans="1:12" x14ac:dyDescent="0.25">
      <c r="A7684" s="35">
        <v>45573</v>
      </c>
      <c r="B7684" t="s">
        <v>110</v>
      </c>
      <c r="C7684">
        <v>1</v>
      </c>
      <c r="D7684" t="s">
        <v>18</v>
      </c>
      <c r="E7684">
        <v>980005</v>
      </c>
      <c r="F7684" t="s">
        <v>122</v>
      </c>
      <c r="G7684" t="s">
        <v>146</v>
      </c>
      <c r="H7684">
        <v>99</v>
      </c>
      <c r="I7684">
        <v>15</v>
      </c>
      <c r="J7684">
        <v>0</v>
      </c>
      <c r="K7684">
        <v>0</v>
      </c>
      <c r="L7684" s="35">
        <v>45596</v>
      </c>
    </row>
    <row r="7685" spans="1:12" x14ac:dyDescent="0.25">
      <c r="A7685" s="35">
        <v>45566</v>
      </c>
      <c r="B7685" t="s">
        <v>110</v>
      </c>
      <c r="C7685">
        <v>1</v>
      </c>
      <c r="D7685" t="s">
        <v>17</v>
      </c>
      <c r="E7685">
        <v>410110</v>
      </c>
      <c r="F7685" t="s">
        <v>126</v>
      </c>
      <c r="G7685" t="s">
        <v>142</v>
      </c>
      <c r="H7685">
        <v>21</v>
      </c>
      <c r="I7685">
        <v>19</v>
      </c>
      <c r="J7685">
        <v>4</v>
      </c>
      <c r="K7685">
        <v>0</v>
      </c>
      <c r="L7685" s="35">
        <v>45596</v>
      </c>
    </row>
    <row r="7686" spans="1:12" x14ac:dyDescent="0.25">
      <c r="A7686" s="35">
        <v>45566</v>
      </c>
      <c r="B7686" t="s">
        <v>110</v>
      </c>
      <c r="C7686">
        <v>1</v>
      </c>
      <c r="D7686" t="s">
        <v>18</v>
      </c>
      <c r="E7686">
        <v>293174</v>
      </c>
      <c r="F7686" t="s">
        <v>117</v>
      </c>
      <c r="G7686" t="s">
        <v>145</v>
      </c>
      <c r="H7686">
        <v>19</v>
      </c>
      <c r="I7686">
        <v>18</v>
      </c>
      <c r="J7686">
        <v>0</v>
      </c>
      <c r="K7686">
        <v>0</v>
      </c>
      <c r="L7686" s="35">
        <v>45596</v>
      </c>
    </row>
    <row r="7687" spans="1:12" x14ac:dyDescent="0.25">
      <c r="A7687" s="35">
        <v>45566</v>
      </c>
      <c r="B7687" t="s">
        <v>110</v>
      </c>
      <c r="C7687">
        <v>1</v>
      </c>
      <c r="D7687" t="s">
        <v>18</v>
      </c>
      <c r="E7687">
        <v>433152</v>
      </c>
      <c r="F7687" t="s">
        <v>118</v>
      </c>
      <c r="G7687" t="s">
        <v>146</v>
      </c>
      <c r="H7687">
        <v>99</v>
      </c>
      <c r="I7687">
        <v>22</v>
      </c>
      <c r="J7687">
        <v>0</v>
      </c>
      <c r="K7687">
        <v>0</v>
      </c>
      <c r="L7687" s="35">
        <v>45596</v>
      </c>
    </row>
    <row r="7688" spans="1:12" x14ac:dyDescent="0.25">
      <c r="A7688" s="35">
        <v>45566</v>
      </c>
      <c r="B7688" t="s">
        <v>110</v>
      </c>
      <c r="C7688">
        <v>1</v>
      </c>
      <c r="D7688" t="s">
        <v>18</v>
      </c>
      <c r="E7688">
        <v>578122</v>
      </c>
      <c r="F7688" t="s">
        <v>124</v>
      </c>
      <c r="G7688" t="s">
        <v>132</v>
      </c>
      <c r="H7688">
        <v>20</v>
      </c>
      <c r="I7688">
        <v>18</v>
      </c>
      <c r="J7688">
        <v>0</v>
      </c>
      <c r="K7688">
        <v>0</v>
      </c>
      <c r="L7688" s="35">
        <v>45596</v>
      </c>
    </row>
    <row r="7689" spans="1:12" x14ac:dyDescent="0.25">
      <c r="A7689" s="35">
        <v>45566</v>
      </c>
      <c r="B7689" t="s">
        <v>110</v>
      </c>
      <c r="C7689">
        <v>1</v>
      </c>
      <c r="D7689" t="s">
        <v>18</v>
      </c>
      <c r="E7689">
        <v>560136</v>
      </c>
      <c r="F7689" t="s">
        <v>125</v>
      </c>
      <c r="G7689" t="s">
        <v>133</v>
      </c>
      <c r="H7689">
        <v>64</v>
      </c>
      <c r="I7689">
        <v>24</v>
      </c>
      <c r="J7689">
        <v>0</v>
      </c>
      <c r="K7689">
        <v>0</v>
      </c>
      <c r="L7689" s="35">
        <v>45596</v>
      </c>
    </row>
    <row r="7690" spans="1:12" x14ac:dyDescent="0.25">
      <c r="A7690" s="35">
        <v>45566</v>
      </c>
      <c r="B7690" t="s">
        <v>110</v>
      </c>
      <c r="C7690">
        <v>1</v>
      </c>
      <c r="D7690" t="s">
        <v>20</v>
      </c>
      <c r="E7690">
        <v>748244</v>
      </c>
      <c r="F7690" t="s">
        <v>118</v>
      </c>
      <c r="G7690" t="s">
        <v>130</v>
      </c>
      <c r="H7690">
        <v>4</v>
      </c>
      <c r="I7690">
        <v>0</v>
      </c>
      <c r="J7690">
        <v>0</v>
      </c>
      <c r="K7690">
        <v>0</v>
      </c>
      <c r="L7690" s="35">
        <v>45596</v>
      </c>
    </row>
    <row r="7691" spans="1:12" x14ac:dyDescent="0.25">
      <c r="A7691" s="35">
        <v>45559</v>
      </c>
      <c r="B7691" t="s">
        <v>110</v>
      </c>
      <c r="C7691">
        <v>1</v>
      </c>
      <c r="D7691" t="s">
        <v>18</v>
      </c>
      <c r="E7691">
        <v>980452</v>
      </c>
      <c r="F7691" t="s">
        <v>116</v>
      </c>
      <c r="G7691" t="s">
        <v>128</v>
      </c>
      <c r="H7691">
        <v>70</v>
      </c>
      <c r="I7691">
        <v>49</v>
      </c>
      <c r="J7691">
        <v>0</v>
      </c>
      <c r="K7691">
        <v>0</v>
      </c>
      <c r="L7691" s="35">
        <v>45565</v>
      </c>
    </row>
    <row r="7692" spans="1:12" x14ac:dyDescent="0.25">
      <c r="A7692" s="35">
        <v>45559</v>
      </c>
      <c r="B7692" t="s">
        <v>110</v>
      </c>
      <c r="C7692">
        <v>1</v>
      </c>
      <c r="D7692" t="s">
        <v>18</v>
      </c>
      <c r="E7692">
        <v>365775</v>
      </c>
      <c r="F7692" t="s">
        <v>119</v>
      </c>
      <c r="G7692" t="s">
        <v>131</v>
      </c>
      <c r="H7692">
        <v>25</v>
      </c>
      <c r="I7692">
        <v>20</v>
      </c>
      <c r="J7692">
        <v>0</v>
      </c>
      <c r="K7692">
        <v>0</v>
      </c>
      <c r="L7692" s="35">
        <v>45565</v>
      </c>
    </row>
    <row r="7693" spans="1:12" x14ac:dyDescent="0.25">
      <c r="A7693" s="35">
        <v>45559</v>
      </c>
      <c r="B7693" t="s">
        <v>110</v>
      </c>
      <c r="C7693">
        <v>1</v>
      </c>
      <c r="D7693" t="s">
        <v>18</v>
      </c>
      <c r="E7693">
        <v>521711</v>
      </c>
      <c r="F7693" t="s">
        <v>122</v>
      </c>
      <c r="G7693" t="s">
        <v>138</v>
      </c>
      <c r="H7693">
        <v>46</v>
      </c>
      <c r="I7693">
        <v>20</v>
      </c>
      <c r="J7693">
        <v>0</v>
      </c>
      <c r="K7693">
        <v>0</v>
      </c>
      <c r="L7693" s="35">
        <v>45565</v>
      </c>
    </row>
    <row r="7694" spans="1:12" x14ac:dyDescent="0.25">
      <c r="A7694" s="35">
        <v>45559</v>
      </c>
      <c r="B7694" t="s">
        <v>110</v>
      </c>
      <c r="C7694">
        <v>1</v>
      </c>
      <c r="D7694" t="s">
        <v>18</v>
      </c>
      <c r="E7694">
        <v>912740</v>
      </c>
      <c r="F7694" t="s">
        <v>120</v>
      </c>
      <c r="G7694" t="s">
        <v>140</v>
      </c>
      <c r="H7694">
        <v>15</v>
      </c>
      <c r="I7694">
        <v>15</v>
      </c>
      <c r="J7694">
        <v>0</v>
      </c>
      <c r="K7694">
        <v>0</v>
      </c>
      <c r="L7694" s="35">
        <v>45565</v>
      </c>
    </row>
    <row r="7695" spans="1:12" x14ac:dyDescent="0.25">
      <c r="A7695" s="35">
        <v>45552</v>
      </c>
      <c r="B7695" t="s">
        <v>110</v>
      </c>
      <c r="C7695">
        <v>1</v>
      </c>
      <c r="D7695" t="s">
        <v>18</v>
      </c>
      <c r="E7695">
        <v>675731</v>
      </c>
      <c r="F7695" t="s">
        <v>120</v>
      </c>
      <c r="G7695" t="s">
        <v>132</v>
      </c>
      <c r="H7695">
        <v>91</v>
      </c>
      <c r="I7695">
        <v>18</v>
      </c>
      <c r="J7695">
        <v>0</v>
      </c>
      <c r="K7695">
        <v>0</v>
      </c>
      <c r="L7695" s="35">
        <v>45565</v>
      </c>
    </row>
    <row r="7696" spans="1:12" x14ac:dyDescent="0.25">
      <c r="A7696" s="35">
        <v>45552</v>
      </c>
      <c r="B7696" t="s">
        <v>110</v>
      </c>
      <c r="C7696">
        <v>1</v>
      </c>
      <c r="D7696" t="s">
        <v>18</v>
      </c>
      <c r="E7696">
        <v>353858</v>
      </c>
      <c r="F7696" t="s">
        <v>126</v>
      </c>
      <c r="G7696" t="s">
        <v>130</v>
      </c>
      <c r="H7696">
        <v>141</v>
      </c>
      <c r="I7696">
        <v>69</v>
      </c>
      <c r="J7696">
        <v>0</v>
      </c>
      <c r="K7696">
        <v>0</v>
      </c>
      <c r="L7696" s="35">
        <v>45565</v>
      </c>
    </row>
    <row r="7697" spans="1:12" x14ac:dyDescent="0.25">
      <c r="A7697" s="35">
        <v>45552</v>
      </c>
      <c r="B7697" t="s">
        <v>110</v>
      </c>
      <c r="C7697">
        <v>1</v>
      </c>
      <c r="D7697" t="s">
        <v>18</v>
      </c>
      <c r="E7697">
        <v>619544</v>
      </c>
      <c r="F7697" t="s">
        <v>119</v>
      </c>
      <c r="G7697" t="s">
        <v>135</v>
      </c>
      <c r="H7697">
        <v>20</v>
      </c>
      <c r="I7697">
        <v>18</v>
      </c>
      <c r="J7697">
        <v>0</v>
      </c>
      <c r="K7697">
        <v>0</v>
      </c>
      <c r="L7697" s="35">
        <v>45565</v>
      </c>
    </row>
    <row r="7698" spans="1:12" x14ac:dyDescent="0.25">
      <c r="A7698" s="35" t="s">
        <v>148</v>
      </c>
      <c r="B7698" t="s">
        <v>110</v>
      </c>
      <c r="C7698">
        <v>1</v>
      </c>
      <c r="D7698" t="s">
        <v>148</v>
      </c>
      <c r="E7698">
        <v>261765</v>
      </c>
      <c r="F7698" t="s">
        <v>122</v>
      </c>
      <c r="G7698" t="s">
        <v>134</v>
      </c>
      <c r="H7698" t="s">
        <v>148</v>
      </c>
      <c r="I7698" t="s">
        <v>148</v>
      </c>
      <c r="J7698" t="s">
        <v>148</v>
      </c>
      <c r="K7698" t="s">
        <v>148</v>
      </c>
      <c r="L7698" s="35" t="e">
        <v>#VALUE!</v>
      </c>
    </row>
    <row r="7699" spans="1:12" x14ac:dyDescent="0.25">
      <c r="A7699" s="35" t="s">
        <v>148</v>
      </c>
      <c r="B7699" t="s">
        <v>110</v>
      </c>
      <c r="C7699">
        <v>1</v>
      </c>
      <c r="D7699" t="s">
        <v>148</v>
      </c>
      <c r="E7699">
        <v>683913</v>
      </c>
      <c r="F7699" t="s">
        <v>126</v>
      </c>
      <c r="G7699" t="s">
        <v>138</v>
      </c>
      <c r="H7699" t="s">
        <v>148</v>
      </c>
      <c r="I7699" t="s">
        <v>148</v>
      </c>
      <c r="J7699" t="s">
        <v>148</v>
      </c>
      <c r="K7699" t="s">
        <v>148</v>
      </c>
      <c r="L7699" s="35" t="e">
        <v>#VALUE!</v>
      </c>
    </row>
    <row r="7700" spans="1:12" x14ac:dyDescent="0.25">
      <c r="A7700" s="35" t="s">
        <v>148</v>
      </c>
      <c r="B7700" t="s">
        <v>110</v>
      </c>
      <c r="C7700">
        <v>1</v>
      </c>
      <c r="D7700" t="s">
        <v>148</v>
      </c>
      <c r="E7700">
        <v>797681</v>
      </c>
      <c r="F7700" t="s">
        <v>122</v>
      </c>
      <c r="G7700" t="s">
        <v>130</v>
      </c>
      <c r="H7700" t="s">
        <v>148</v>
      </c>
      <c r="I7700" t="s">
        <v>148</v>
      </c>
      <c r="J7700" t="s">
        <v>148</v>
      </c>
      <c r="K7700" t="s">
        <v>148</v>
      </c>
      <c r="L7700" s="35" t="e">
        <v>#VALUE!</v>
      </c>
    </row>
    <row r="7701" spans="1:12" x14ac:dyDescent="0.25">
      <c r="A7701" s="35" t="s">
        <v>148</v>
      </c>
      <c r="B7701" t="s">
        <v>110</v>
      </c>
      <c r="C7701">
        <v>1</v>
      </c>
      <c r="D7701" t="s">
        <v>148</v>
      </c>
      <c r="E7701">
        <v>741410</v>
      </c>
      <c r="F7701" t="s">
        <v>127</v>
      </c>
      <c r="G7701" t="s">
        <v>147</v>
      </c>
      <c r="H7701" t="s">
        <v>148</v>
      </c>
      <c r="I7701" t="s">
        <v>148</v>
      </c>
      <c r="J7701" t="s">
        <v>148</v>
      </c>
      <c r="K7701" t="s">
        <v>148</v>
      </c>
      <c r="L7701" s="35" t="e">
        <v>#VALUE!</v>
      </c>
    </row>
    <row r="7702" spans="1:12" x14ac:dyDescent="0.25">
      <c r="A7702" s="35" t="s">
        <v>148</v>
      </c>
      <c r="B7702" t="s">
        <v>110</v>
      </c>
      <c r="C7702">
        <v>1</v>
      </c>
      <c r="D7702" t="s">
        <v>148</v>
      </c>
      <c r="E7702">
        <v>367564</v>
      </c>
      <c r="F7702" t="s">
        <v>120</v>
      </c>
      <c r="G7702" t="s">
        <v>132</v>
      </c>
      <c r="H7702" t="s">
        <v>148</v>
      </c>
      <c r="I7702" t="s">
        <v>148</v>
      </c>
      <c r="J7702" t="s">
        <v>148</v>
      </c>
      <c r="K7702" t="s">
        <v>148</v>
      </c>
      <c r="L7702" s="35" t="e">
        <v>#VALUE!</v>
      </c>
    </row>
    <row r="7703" spans="1:12" x14ac:dyDescent="0.25">
      <c r="A7703" s="35" t="s">
        <v>148</v>
      </c>
      <c r="B7703" t="s">
        <v>110</v>
      </c>
      <c r="C7703">
        <v>1</v>
      </c>
      <c r="D7703" t="s">
        <v>148</v>
      </c>
      <c r="E7703">
        <v>536372</v>
      </c>
      <c r="F7703" t="s">
        <v>117</v>
      </c>
      <c r="G7703" t="s">
        <v>141</v>
      </c>
      <c r="H7703" t="s">
        <v>148</v>
      </c>
      <c r="I7703" t="s">
        <v>148</v>
      </c>
      <c r="J7703" t="s">
        <v>148</v>
      </c>
      <c r="K7703" t="s">
        <v>148</v>
      </c>
      <c r="L7703" s="35" t="e">
        <v>#VALUE!</v>
      </c>
    </row>
    <row r="7704" spans="1:12" x14ac:dyDescent="0.25">
      <c r="A7704" s="35" t="s">
        <v>148</v>
      </c>
      <c r="B7704" t="s">
        <v>110</v>
      </c>
      <c r="C7704">
        <v>1</v>
      </c>
      <c r="D7704" t="s">
        <v>148</v>
      </c>
      <c r="E7704">
        <v>697257</v>
      </c>
      <c r="F7704" t="s">
        <v>126</v>
      </c>
      <c r="G7704" t="s">
        <v>142</v>
      </c>
      <c r="H7704" t="s">
        <v>148</v>
      </c>
      <c r="I7704" t="s">
        <v>148</v>
      </c>
      <c r="J7704" t="s">
        <v>148</v>
      </c>
      <c r="K7704" t="s">
        <v>148</v>
      </c>
      <c r="L7704" s="35" t="e">
        <v>#VALUE!</v>
      </c>
    </row>
    <row r="7705" spans="1:12" x14ac:dyDescent="0.25">
      <c r="A7705" s="35" t="s">
        <v>148</v>
      </c>
      <c r="B7705" t="s">
        <v>110</v>
      </c>
      <c r="C7705">
        <v>1</v>
      </c>
      <c r="D7705" t="s">
        <v>148</v>
      </c>
      <c r="E7705">
        <v>958987</v>
      </c>
      <c r="F7705" t="s">
        <v>126</v>
      </c>
      <c r="G7705" t="s">
        <v>134</v>
      </c>
      <c r="H7705" t="s">
        <v>148</v>
      </c>
      <c r="I7705" t="s">
        <v>148</v>
      </c>
      <c r="J7705" t="s">
        <v>148</v>
      </c>
      <c r="K7705" t="s">
        <v>148</v>
      </c>
      <c r="L7705" s="35" t="e">
        <v>#VALUE!</v>
      </c>
    </row>
    <row r="7706" spans="1:12" x14ac:dyDescent="0.25">
      <c r="A7706" s="35" t="s">
        <v>148</v>
      </c>
      <c r="B7706" t="s">
        <v>110</v>
      </c>
      <c r="C7706">
        <v>1</v>
      </c>
      <c r="D7706" t="s">
        <v>148</v>
      </c>
      <c r="E7706">
        <v>767077</v>
      </c>
      <c r="F7706" t="s">
        <v>127</v>
      </c>
      <c r="G7706" t="s">
        <v>135</v>
      </c>
      <c r="H7706" t="s">
        <v>148</v>
      </c>
      <c r="I7706" t="s">
        <v>148</v>
      </c>
      <c r="J7706" t="s">
        <v>148</v>
      </c>
      <c r="K7706" t="s">
        <v>148</v>
      </c>
      <c r="L7706" s="35" t="e">
        <v>#VALUE!</v>
      </c>
    </row>
    <row r="7707" spans="1:12" x14ac:dyDescent="0.25">
      <c r="A7707" s="35" t="s">
        <v>148</v>
      </c>
      <c r="B7707" t="s">
        <v>110</v>
      </c>
      <c r="C7707">
        <v>1</v>
      </c>
      <c r="D7707" t="s">
        <v>148</v>
      </c>
      <c r="E7707">
        <v>327290</v>
      </c>
      <c r="F7707" t="s">
        <v>120</v>
      </c>
      <c r="G7707" t="s">
        <v>132</v>
      </c>
      <c r="H7707" t="s">
        <v>148</v>
      </c>
      <c r="I7707" t="s">
        <v>148</v>
      </c>
      <c r="J7707" t="s">
        <v>148</v>
      </c>
      <c r="K7707" t="s">
        <v>148</v>
      </c>
      <c r="L7707" s="35" t="e">
        <v>#VALUE!</v>
      </c>
    </row>
    <row r="7708" spans="1:12" x14ac:dyDescent="0.25">
      <c r="A7708" s="35" t="s">
        <v>148</v>
      </c>
      <c r="B7708" t="s">
        <v>110</v>
      </c>
      <c r="C7708">
        <v>1</v>
      </c>
      <c r="D7708" t="s">
        <v>148</v>
      </c>
      <c r="E7708">
        <v>851481</v>
      </c>
      <c r="F7708" t="s">
        <v>123</v>
      </c>
      <c r="G7708" t="s">
        <v>135</v>
      </c>
      <c r="H7708" t="s">
        <v>148</v>
      </c>
      <c r="I7708" t="s">
        <v>148</v>
      </c>
      <c r="J7708" t="s">
        <v>148</v>
      </c>
      <c r="K7708" t="s">
        <v>148</v>
      </c>
      <c r="L7708" s="35" t="e">
        <v>#VALUE!</v>
      </c>
    </row>
    <row r="7709" spans="1:12" x14ac:dyDescent="0.25">
      <c r="A7709" s="35" t="s">
        <v>148</v>
      </c>
      <c r="B7709" t="s">
        <v>110</v>
      </c>
      <c r="C7709">
        <v>1</v>
      </c>
      <c r="D7709" t="s">
        <v>148</v>
      </c>
      <c r="E7709">
        <v>634020</v>
      </c>
      <c r="F7709" t="s">
        <v>122</v>
      </c>
      <c r="G7709" t="s">
        <v>146</v>
      </c>
      <c r="H7709" t="s">
        <v>148</v>
      </c>
      <c r="I7709" t="s">
        <v>148</v>
      </c>
      <c r="J7709" t="s">
        <v>148</v>
      </c>
      <c r="K7709" t="s">
        <v>148</v>
      </c>
      <c r="L7709" s="35" t="e">
        <v>#VALUE!</v>
      </c>
    </row>
    <row r="7710" spans="1:12" x14ac:dyDescent="0.25">
      <c r="A7710" s="35" t="s">
        <v>148</v>
      </c>
      <c r="B7710" t="s">
        <v>110</v>
      </c>
      <c r="C7710">
        <v>1</v>
      </c>
      <c r="D7710" t="s">
        <v>148</v>
      </c>
      <c r="E7710">
        <v>448615</v>
      </c>
      <c r="F7710" t="s">
        <v>126</v>
      </c>
      <c r="G7710" t="s">
        <v>130</v>
      </c>
      <c r="H7710" t="s">
        <v>148</v>
      </c>
      <c r="I7710" t="s">
        <v>148</v>
      </c>
      <c r="J7710" t="s">
        <v>148</v>
      </c>
      <c r="K7710" t="s">
        <v>148</v>
      </c>
      <c r="L7710" s="35" t="e">
        <v>#VALUE!</v>
      </c>
    </row>
    <row r="7711" spans="1:12" x14ac:dyDescent="0.25">
      <c r="A7711" s="35" t="s">
        <v>148</v>
      </c>
      <c r="B7711" t="s">
        <v>110</v>
      </c>
      <c r="C7711">
        <v>1</v>
      </c>
      <c r="D7711" t="s">
        <v>148</v>
      </c>
      <c r="E7711">
        <v>183141</v>
      </c>
      <c r="F7711" t="s">
        <v>119</v>
      </c>
      <c r="G7711" t="s">
        <v>147</v>
      </c>
      <c r="H7711" t="s">
        <v>148</v>
      </c>
      <c r="I7711" t="s">
        <v>148</v>
      </c>
      <c r="J7711" t="s">
        <v>148</v>
      </c>
      <c r="K7711" t="s">
        <v>148</v>
      </c>
      <c r="L7711" s="35" t="e">
        <v>#VALUE!</v>
      </c>
    </row>
    <row r="7712" spans="1:12" x14ac:dyDescent="0.25">
      <c r="A7712" s="35" t="s">
        <v>148</v>
      </c>
      <c r="B7712" t="s">
        <v>110</v>
      </c>
      <c r="C7712">
        <v>1</v>
      </c>
      <c r="D7712" t="s">
        <v>148</v>
      </c>
      <c r="E7712">
        <v>516576</v>
      </c>
      <c r="F7712" t="s">
        <v>120</v>
      </c>
      <c r="G7712" t="s">
        <v>128</v>
      </c>
      <c r="H7712" t="s">
        <v>148</v>
      </c>
      <c r="I7712" t="s">
        <v>148</v>
      </c>
      <c r="J7712" t="s">
        <v>148</v>
      </c>
      <c r="K7712" t="s">
        <v>148</v>
      </c>
      <c r="L7712" s="35" t="e">
        <v>#VALUE!</v>
      </c>
    </row>
    <row r="7713" spans="1:12" x14ac:dyDescent="0.25">
      <c r="A7713" s="35" t="s">
        <v>148</v>
      </c>
      <c r="B7713" t="s">
        <v>110</v>
      </c>
      <c r="C7713">
        <v>1</v>
      </c>
      <c r="D7713" t="s">
        <v>148</v>
      </c>
      <c r="E7713">
        <v>908217</v>
      </c>
      <c r="F7713" t="s">
        <v>123</v>
      </c>
      <c r="G7713" t="s">
        <v>131</v>
      </c>
      <c r="H7713" t="s">
        <v>148</v>
      </c>
      <c r="I7713" t="s">
        <v>148</v>
      </c>
      <c r="J7713" t="s">
        <v>148</v>
      </c>
      <c r="K7713" t="s">
        <v>148</v>
      </c>
      <c r="L7713" s="35" t="e">
        <v>#VALUE!</v>
      </c>
    </row>
    <row r="7714" spans="1:12" x14ac:dyDescent="0.25">
      <c r="A7714" s="35" t="s">
        <v>148</v>
      </c>
      <c r="B7714" t="s">
        <v>110</v>
      </c>
      <c r="C7714">
        <v>1</v>
      </c>
      <c r="D7714" t="s">
        <v>148</v>
      </c>
      <c r="E7714">
        <v>942442</v>
      </c>
      <c r="F7714" t="s">
        <v>124</v>
      </c>
      <c r="G7714" t="s">
        <v>144</v>
      </c>
      <c r="H7714" t="s">
        <v>148</v>
      </c>
      <c r="I7714" t="s">
        <v>148</v>
      </c>
      <c r="J7714" t="s">
        <v>148</v>
      </c>
      <c r="K7714" t="s">
        <v>148</v>
      </c>
      <c r="L7714" s="35" t="e">
        <v>#VALUE!</v>
      </c>
    </row>
    <row r="7715" spans="1:12" x14ac:dyDescent="0.25">
      <c r="A7715" s="35" t="s">
        <v>148</v>
      </c>
      <c r="B7715" t="s">
        <v>110</v>
      </c>
      <c r="C7715">
        <v>1</v>
      </c>
      <c r="D7715" t="s">
        <v>148</v>
      </c>
      <c r="E7715">
        <v>287389</v>
      </c>
      <c r="F7715" t="s">
        <v>127</v>
      </c>
      <c r="G7715" t="s">
        <v>147</v>
      </c>
      <c r="H7715" t="s">
        <v>148</v>
      </c>
      <c r="I7715" t="s">
        <v>148</v>
      </c>
      <c r="J7715" t="s">
        <v>148</v>
      </c>
      <c r="K7715" t="s">
        <v>148</v>
      </c>
      <c r="L7715" s="35" t="e">
        <v>#VALUE!</v>
      </c>
    </row>
    <row r="7716" spans="1:12" x14ac:dyDescent="0.25">
      <c r="A7716" s="35" t="s">
        <v>148</v>
      </c>
      <c r="B7716" t="s">
        <v>110</v>
      </c>
      <c r="C7716">
        <v>1</v>
      </c>
      <c r="D7716" t="s">
        <v>148</v>
      </c>
      <c r="E7716">
        <v>595200</v>
      </c>
      <c r="F7716" t="s">
        <v>117</v>
      </c>
      <c r="G7716" t="s">
        <v>141</v>
      </c>
      <c r="H7716" t="s">
        <v>148</v>
      </c>
      <c r="I7716" t="s">
        <v>148</v>
      </c>
      <c r="J7716" t="s">
        <v>148</v>
      </c>
      <c r="K7716" t="s">
        <v>148</v>
      </c>
      <c r="L7716" s="35" t="e">
        <v>#VALUE!</v>
      </c>
    </row>
    <row r="7717" spans="1:12" x14ac:dyDescent="0.25">
      <c r="A7717" s="35" t="s">
        <v>148</v>
      </c>
      <c r="B7717" t="s">
        <v>110</v>
      </c>
      <c r="C7717">
        <v>1</v>
      </c>
      <c r="D7717" t="s">
        <v>148</v>
      </c>
      <c r="E7717">
        <v>289233</v>
      </c>
      <c r="F7717" t="s">
        <v>118</v>
      </c>
      <c r="G7717" t="s">
        <v>142</v>
      </c>
      <c r="H7717" t="s">
        <v>148</v>
      </c>
      <c r="I7717" t="s">
        <v>148</v>
      </c>
      <c r="J7717" t="s">
        <v>148</v>
      </c>
      <c r="K7717" t="s">
        <v>148</v>
      </c>
      <c r="L7717" s="35" t="e">
        <v>#VALUE!</v>
      </c>
    </row>
    <row r="7718" spans="1:12" x14ac:dyDescent="0.25">
      <c r="A7718" s="35" t="s">
        <v>148</v>
      </c>
      <c r="B7718" t="s">
        <v>110</v>
      </c>
      <c r="C7718">
        <v>1</v>
      </c>
      <c r="D7718" t="s">
        <v>148</v>
      </c>
      <c r="E7718">
        <v>495405</v>
      </c>
      <c r="F7718" t="s">
        <v>120</v>
      </c>
      <c r="G7718" t="s">
        <v>144</v>
      </c>
      <c r="H7718" t="s">
        <v>148</v>
      </c>
      <c r="I7718" t="s">
        <v>148</v>
      </c>
      <c r="J7718" t="s">
        <v>148</v>
      </c>
      <c r="K7718" t="s">
        <v>148</v>
      </c>
      <c r="L7718" s="35" t="e">
        <v>#VALUE!</v>
      </c>
    </row>
    <row r="7719" spans="1:12" x14ac:dyDescent="0.25">
      <c r="A7719" s="35" t="s">
        <v>148</v>
      </c>
      <c r="B7719" t="s">
        <v>110</v>
      </c>
      <c r="C7719">
        <v>1</v>
      </c>
      <c r="D7719" t="s">
        <v>148</v>
      </c>
      <c r="E7719">
        <v>119703</v>
      </c>
      <c r="F7719" t="s">
        <v>118</v>
      </c>
      <c r="G7719" t="s">
        <v>138</v>
      </c>
      <c r="H7719" t="s">
        <v>148</v>
      </c>
      <c r="I7719" t="s">
        <v>148</v>
      </c>
      <c r="J7719" t="s">
        <v>148</v>
      </c>
      <c r="K7719" t="s">
        <v>148</v>
      </c>
      <c r="L7719" s="35" t="e">
        <v>#VALUE!</v>
      </c>
    </row>
    <row r="7720" spans="1:12" x14ac:dyDescent="0.25">
      <c r="A7720" s="35" t="s">
        <v>148</v>
      </c>
      <c r="B7720" t="s">
        <v>110</v>
      </c>
      <c r="C7720">
        <v>1</v>
      </c>
      <c r="D7720" t="s">
        <v>148</v>
      </c>
      <c r="E7720">
        <v>846729</v>
      </c>
      <c r="F7720" t="s">
        <v>124</v>
      </c>
      <c r="G7720" t="s">
        <v>144</v>
      </c>
      <c r="H7720" t="s">
        <v>148</v>
      </c>
      <c r="I7720" t="s">
        <v>148</v>
      </c>
      <c r="J7720" t="s">
        <v>148</v>
      </c>
      <c r="K7720" t="s">
        <v>148</v>
      </c>
      <c r="L7720" s="35" t="e">
        <v>#VALUE!</v>
      </c>
    </row>
    <row r="7721" spans="1:12" x14ac:dyDescent="0.25">
      <c r="A7721" s="35" t="s">
        <v>148</v>
      </c>
      <c r="B7721" t="s">
        <v>110</v>
      </c>
      <c r="C7721">
        <v>1</v>
      </c>
      <c r="D7721" t="s">
        <v>148</v>
      </c>
      <c r="E7721">
        <v>827392</v>
      </c>
      <c r="F7721" t="s">
        <v>126</v>
      </c>
      <c r="G7721" t="s">
        <v>138</v>
      </c>
      <c r="H7721" t="s">
        <v>148</v>
      </c>
      <c r="I7721" t="s">
        <v>148</v>
      </c>
      <c r="J7721" t="s">
        <v>148</v>
      </c>
      <c r="K7721" t="s">
        <v>148</v>
      </c>
      <c r="L7721" s="35" t="e">
        <v>#VALUE!</v>
      </c>
    </row>
    <row r="7722" spans="1:12" x14ac:dyDescent="0.25">
      <c r="A7722" s="35" t="s">
        <v>148</v>
      </c>
      <c r="B7722" t="s">
        <v>110</v>
      </c>
      <c r="C7722">
        <v>1</v>
      </c>
      <c r="D7722" t="s">
        <v>148</v>
      </c>
      <c r="E7722">
        <v>342636</v>
      </c>
      <c r="F7722" t="s">
        <v>123</v>
      </c>
      <c r="G7722" t="s">
        <v>147</v>
      </c>
      <c r="H7722" t="s">
        <v>148</v>
      </c>
      <c r="I7722" t="s">
        <v>148</v>
      </c>
      <c r="J7722" t="s">
        <v>148</v>
      </c>
      <c r="K7722" t="s">
        <v>148</v>
      </c>
      <c r="L7722" s="35" t="e">
        <v>#VALUE!</v>
      </c>
    </row>
    <row r="7723" spans="1:12" x14ac:dyDescent="0.25">
      <c r="A7723" s="35" t="s">
        <v>148</v>
      </c>
      <c r="B7723" t="s">
        <v>110</v>
      </c>
      <c r="C7723">
        <v>1</v>
      </c>
      <c r="D7723" t="s">
        <v>148</v>
      </c>
      <c r="E7723">
        <v>480935</v>
      </c>
      <c r="F7723" t="s">
        <v>125</v>
      </c>
      <c r="G7723" t="s">
        <v>129</v>
      </c>
      <c r="H7723" t="s">
        <v>148</v>
      </c>
      <c r="I7723" t="s">
        <v>148</v>
      </c>
      <c r="J7723" t="s">
        <v>148</v>
      </c>
      <c r="K7723" t="s">
        <v>148</v>
      </c>
      <c r="L7723" s="35" t="e">
        <v>#VALUE!</v>
      </c>
    </row>
    <row r="7724" spans="1:12" x14ac:dyDescent="0.25">
      <c r="A7724" s="35" t="s">
        <v>148</v>
      </c>
      <c r="B7724" t="s">
        <v>110</v>
      </c>
      <c r="C7724">
        <v>1</v>
      </c>
      <c r="D7724" t="s">
        <v>148</v>
      </c>
      <c r="E7724">
        <v>485063</v>
      </c>
      <c r="F7724" t="s">
        <v>117</v>
      </c>
      <c r="G7724" t="s">
        <v>133</v>
      </c>
      <c r="H7724" t="s">
        <v>148</v>
      </c>
      <c r="I7724" t="s">
        <v>148</v>
      </c>
      <c r="J7724" t="s">
        <v>148</v>
      </c>
      <c r="K7724" t="s">
        <v>148</v>
      </c>
      <c r="L7724" s="35" t="e">
        <v>#VALUE!</v>
      </c>
    </row>
    <row r="7725" spans="1:12" x14ac:dyDescent="0.25">
      <c r="A7725" s="35" t="s">
        <v>148</v>
      </c>
      <c r="B7725" t="s">
        <v>110</v>
      </c>
      <c r="C7725">
        <v>1</v>
      </c>
      <c r="D7725" t="s">
        <v>148</v>
      </c>
      <c r="E7725">
        <v>593383</v>
      </c>
      <c r="F7725" t="s">
        <v>124</v>
      </c>
      <c r="G7725" t="s">
        <v>140</v>
      </c>
      <c r="H7725" t="s">
        <v>148</v>
      </c>
      <c r="I7725" t="s">
        <v>148</v>
      </c>
      <c r="J7725" t="s">
        <v>148</v>
      </c>
      <c r="K7725" t="s">
        <v>148</v>
      </c>
      <c r="L7725" s="35" t="e">
        <v>#VALUE!</v>
      </c>
    </row>
    <row r="7726" spans="1:12" x14ac:dyDescent="0.25">
      <c r="A7726" s="35" t="s">
        <v>148</v>
      </c>
      <c r="B7726" t="s">
        <v>110</v>
      </c>
      <c r="C7726">
        <v>1</v>
      </c>
      <c r="D7726" t="s">
        <v>148</v>
      </c>
      <c r="E7726">
        <v>136913</v>
      </c>
      <c r="F7726" t="s">
        <v>120</v>
      </c>
      <c r="G7726" t="s">
        <v>128</v>
      </c>
      <c r="H7726" t="s">
        <v>148</v>
      </c>
      <c r="I7726" t="s">
        <v>148</v>
      </c>
      <c r="J7726" t="s">
        <v>148</v>
      </c>
      <c r="K7726" t="s">
        <v>148</v>
      </c>
      <c r="L7726" s="35" t="e">
        <v>#VALUE!</v>
      </c>
    </row>
    <row r="7727" spans="1:12" x14ac:dyDescent="0.25">
      <c r="A7727" s="35" t="s">
        <v>148</v>
      </c>
      <c r="B7727" t="s">
        <v>110</v>
      </c>
      <c r="C7727">
        <v>1</v>
      </c>
      <c r="D7727" t="s">
        <v>148</v>
      </c>
      <c r="E7727">
        <v>130064</v>
      </c>
      <c r="F7727" t="s">
        <v>122</v>
      </c>
      <c r="G7727" t="s">
        <v>142</v>
      </c>
      <c r="H7727" t="s">
        <v>148</v>
      </c>
      <c r="I7727" t="s">
        <v>148</v>
      </c>
      <c r="J7727" t="s">
        <v>148</v>
      </c>
      <c r="K7727" t="s">
        <v>148</v>
      </c>
      <c r="L7727" s="35" t="e">
        <v>#VALUE!</v>
      </c>
    </row>
    <row r="7728" spans="1:12" x14ac:dyDescent="0.25">
      <c r="A7728" s="35" t="s">
        <v>148</v>
      </c>
      <c r="B7728" t="s">
        <v>110</v>
      </c>
      <c r="C7728">
        <v>1</v>
      </c>
      <c r="D7728" t="s">
        <v>148</v>
      </c>
      <c r="E7728">
        <v>293736</v>
      </c>
      <c r="F7728" t="s">
        <v>122</v>
      </c>
      <c r="G7728" t="s">
        <v>134</v>
      </c>
      <c r="H7728" t="s">
        <v>148</v>
      </c>
      <c r="I7728" t="s">
        <v>148</v>
      </c>
      <c r="J7728" t="s">
        <v>148</v>
      </c>
      <c r="K7728" t="s">
        <v>148</v>
      </c>
      <c r="L7728" s="35" t="e">
        <v>#VALUE!</v>
      </c>
    </row>
    <row r="7729" spans="1:12" x14ac:dyDescent="0.25">
      <c r="A7729" s="35" t="s">
        <v>148</v>
      </c>
      <c r="B7729" t="s">
        <v>110</v>
      </c>
      <c r="C7729">
        <v>1</v>
      </c>
      <c r="D7729" t="s">
        <v>148</v>
      </c>
      <c r="E7729">
        <v>999981</v>
      </c>
      <c r="F7729" t="s">
        <v>118</v>
      </c>
      <c r="G7729" t="s">
        <v>142</v>
      </c>
      <c r="H7729" t="s">
        <v>148</v>
      </c>
      <c r="I7729" t="s">
        <v>148</v>
      </c>
      <c r="J7729" t="s">
        <v>148</v>
      </c>
      <c r="K7729" t="s">
        <v>148</v>
      </c>
      <c r="L7729" s="35" t="e">
        <v>#VALUE!</v>
      </c>
    </row>
    <row r="7730" spans="1:12" x14ac:dyDescent="0.25">
      <c r="A7730" s="35" t="s">
        <v>148</v>
      </c>
      <c r="B7730" t="s">
        <v>110</v>
      </c>
      <c r="C7730">
        <v>1</v>
      </c>
      <c r="D7730" t="s">
        <v>148</v>
      </c>
      <c r="E7730">
        <v>262003</v>
      </c>
      <c r="F7730" t="s">
        <v>116</v>
      </c>
      <c r="G7730" t="s">
        <v>132</v>
      </c>
      <c r="H7730" t="s">
        <v>148</v>
      </c>
      <c r="I7730" t="s">
        <v>148</v>
      </c>
      <c r="J7730" t="s">
        <v>148</v>
      </c>
      <c r="K7730" t="s">
        <v>148</v>
      </c>
      <c r="L7730" s="35" t="e">
        <v>#VALUE!</v>
      </c>
    </row>
    <row r="7731" spans="1:12" x14ac:dyDescent="0.25">
      <c r="A7731" s="35" t="s">
        <v>148</v>
      </c>
      <c r="B7731" t="s">
        <v>110</v>
      </c>
      <c r="C7731">
        <v>1</v>
      </c>
      <c r="D7731" t="s">
        <v>148</v>
      </c>
      <c r="E7731">
        <v>517938</v>
      </c>
      <c r="F7731" t="s">
        <v>123</v>
      </c>
      <c r="G7731" t="s">
        <v>131</v>
      </c>
      <c r="H7731" t="s">
        <v>148</v>
      </c>
      <c r="I7731" t="s">
        <v>148</v>
      </c>
      <c r="J7731" t="s">
        <v>148</v>
      </c>
      <c r="K7731" t="s">
        <v>148</v>
      </c>
      <c r="L7731" s="35" t="e">
        <v>#VALUE!</v>
      </c>
    </row>
    <row r="7732" spans="1:12" x14ac:dyDescent="0.25">
      <c r="A7732" s="35" t="s">
        <v>148</v>
      </c>
      <c r="B7732" t="s">
        <v>110</v>
      </c>
      <c r="C7732">
        <v>1</v>
      </c>
      <c r="D7732" t="s">
        <v>148</v>
      </c>
      <c r="E7732">
        <v>695132</v>
      </c>
      <c r="F7732" t="s">
        <v>122</v>
      </c>
      <c r="G7732" t="s">
        <v>134</v>
      </c>
      <c r="H7732" t="s">
        <v>148</v>
      </c>
      <c r="I7732" t="s">
        <v>148</v>
      </c>
      <c r="J7732" t="s">
        <v>148</v>
      </c>
      <c r="K7732" t="s">
        <v>148</v>
      </c>
      <c r="L7732" s="35" t="e">
        <v>#VALUE!</v>
      </c>
    </row>
    <row r="7733" spans="1:12" x14ac:dyDescent="0.25">
      <c r="A7733" s="35" t="s">
        <v>148</v>
      </c>
      <c r="B7733" t="s">
        <v>110</v>
      </c>
      <c r="C7733">
        <v>1</v>
      </c>
      <c r="D7733" t="s">
        <v>148</v>
      </c>
      <c r="E7733">
        <v>872244</v>
      </c>
      <c r="F7733" t="s">
        <v>123</v>
      </c>
      <c r="G7733" t="s">
        <v>147</v>
      </c>
      <c r="H7733" t="s">
        <v>148</v>
      </c>
      <c r="I7733" t="s">
        <v>148</v>
      </c>
      <c r="J7733" t="s">
        <v>148</v>
      </c>
      <c r="K7733" t="s">
        <v>148</v>
      </c>
      <c r="L7733" s="35" t="e">
        <v>#VALUE!</v>
      </c>
    </row>
    <row r="7734" spans="1:12" x14ac:dyDescent="0.25">
      <c r="A7734" s="35" t="s">
        <v>148</v>
      </c>
      <c r="B7734" t="s">
        <v>110</v>
      </c>
      <c r="C7734">
        <v>1</v>
      </c>
      <c r="D7734" t="s">
        <v>148</v>
      </c>
      <c r="E7734">
        <v>805400</v>
      </c>
      <c r="F7734" t="s">
        <v>117</v>
      </c>
      <c r="G7734" t="s">
        <v>137</v>
      </c>
      <c r="H7734" t="s">
        <v>148</v>
      </c>
      <c r="I7734" t="s">
        <v>148</v>
      </c>
      <c r="J7734" t="s">
        <v>148</v>
      </c>
      <c r="K7734" t="s">
        <v>148</v>
      </c>
      <c r="L7734" s="35" t="e">
        <v>#VALUE!</v>
      </c>
    </row>
    <row r="7735" spans="1:12" x14ac:dyDescent="0.25">
      <c r="A7735" s="35" t="s">
        <v>148</v>
      </c>
      <c r="B7735" t="s">
        <v>110</v>
      </c>
      <c r="C7735">
        <v>1</v>
      </c>
      <c r="D7735" t="s">
        <v>148</v>
      </c>
      <c r="E7735">
        <v>997304</v>
      </c>
      <c r="F7735" t="s">
        <v>123</v>
      </c>
      <c r="G7735" t="s">
        <v>135</v>
      </c>
      <c r="H7735" t="s">
        <v>148</v>
      </c>
      <c r="I7735" t="s">
        <v>148</v>
      </c>
      <c r="J7735" t="s">
        <v>148</v>
      </c>
      <c r="K7735" t="s">
        <v>148</v>
      </c>
      <c r="L7735" s="35" t="e">
        <v>#VALUE!</v>
      </c>
    </row>
    <row r="7736" spans="1:12" x14ac:dyDescent="0.25">
      <c r="A7736" s="35" t="s">
        <v>148</v>
      </c>
      <c r="B7736" t="s">
        <v>110</v>
      </c>
      <c r="C7736">
        <v>1</v>
      </c>
      <c r="D7736" t="s">
        <v>148</v>
      </c>
      <c r="E7736">
        <v>631215</v>
      </c>
      <c r="F7736" t="s">
        <v>119</v>
      </c>
      <c r="G7736" t="s">
        <v>135</v>
      </c>
      <c r="H7736" t="s">
        <v>148</v>
      </c>
      <c r="I7736" t="s">
        <v>148</v>
      </c>
      <c r="J7736" t="s">
        <v>148</v>
      </c>
      <c r="K7736" t="s">
        <v>148</v>
      </c>
      <c r="L7736" s="35" t="e">
        <v>#VALUE!</v>
      </c>
    </row>
    <row r="7737" spans="1:12" x14ac:dyDescent="0.25">
      <c r="A7737" s="35" t="s">
        <v>148</v>
      </c>
      <c r="B7737" t="s">
        <v>110</v>
      </c>
      <c r="C7737">
        <v>1</v>
      </c>
      <c r="D7737" t="s">
        <v>148</v>
      </c>
      <c r="E7737">
        <v>477263</v>
      </c>
      <c r="F7737" t="s">
        <v>122</v>
      </c>
      <c r="G7737" t="s">
        <v>138</v>
      </c>
      <c r="H7737" t="s">
        <v>148</v>
      </c>
      <c r="I7737" t="s">
        <v>148</v>
      </c>
      <c r="J7737" t="s">
        <v>148</v>
      </c>
      <c r="K7737" t="s">
        <v>148</v>
      </c>
      <c r="L7737" s="35" t="e">
        <v>#VALUE!</v>
      </c>
    </row>
    <row r="7738" spans="1:12" x14ac:dyDescent="0.25">
      <c r="A7738" s="35" t="s">
        <v>148</v>
      </c>
      <c r="B7738" t="s">
        <v>110</v>
      </c>
      <c r="C7738">
        <v>1</v>
      </c>
      <c r="D7738" t="s">
        <v>148</v>
      </c>
      <c r="E7738">
        <v>560248</v>
      </c>
      <c r="F7738" t="s">
        <v>116</v>
      </c>
      <c r="G7738" t="s">
        <v>136</v>
      </c>
      <c r="H7738" t="s">
        <v>148</v>
      </c>
      <c r="I7738" t="s">
        <v>148</v>
      </c>
      <c r="J7738" t="s">
        <v>148</v>
      </c>
      <c r="K7738" t="s">
        <v>148</v>
      </c>
      <c r="L7738" s="35" t="e">
        <v>#VALUE!</v>
      </c>
    </row>
    <row r="7739" spans="1:12" x14ac:dyDescent="0.25">
      <c r="A7739" s="35" t="s">
        <v>148</v>
      </c>
      <c r="B7739" t="s">
        <v>110</v>
      </c>
      <c r="C7739">
        <v>1</v>
      </c>
      <c r="D7739" t="s">
        <v>148</v>
      </c>
      <c r="E7739">
        <v>744032</v>
      </c>
      <c r="F7739" t="s">
        <v>117</v>
      </c>
      <c r="G7739" t="s">
        <v>137</v>
      </c>
      <c r="H7739" t="s">
        <v>148</v>
      </c>
      <c r="I7739" t="s">
        <v>148</v>
      </c>
      <c r="J7739" t="s">
        <v>148</v>
      </c>
      <c r="K7739" t="s">
        <v>148</v>
      </c>
      <c r="L7739" s="35" t="e">
        <v>#VALUE!</v>
      </c>
    </row>
    <row r="7740" spans="1:12" x14ac:dyDescent="0.25">
      <c r="A7740" s="35" t="s">
        <v>148</v>
      </c>
      <c r="B7740" t="s">
        <v>110</v>
      </c>
      <c r="C7740">
        <v>1</v>
      </c>
      <c r="D7740" t="s">
        <v>148</v>
      </c>
      <c r="E7740">
        <v>299819</v>
      </c>
      <c r="F7740" t="s">
        <v>117</v>
      </c>
      <c r="G7740" t="s">
        <v>141</v>
      </c>
      <c r="H7740" t="s">
        <v>148</v>
      </c>
      <c r="I7740" t="s">
        <v>148</v>
      </c>
      <c r="J7740" t="s">
        <v>148</v>
      </c>
      <c r="K7740" t="s">
        <v>148</v>
      </c>
      <c r="L7740" s="35" t="e">
        <v>#VALUE!</v>
      </c>
    </row>
    <row r="7741" spans="1:12" x14ac:dyDescent="0.25">
      <c r="A7741" s="35" t="s">
        <v>148</v>
      </c>
      <c r="B7741" t="s">
        <v>110</v>
      </c>
      <c r="C7741">
        <v>1</v>
      </c>
      <c r="D7741" t="s">
        <v>148</v>
      </c>
      <c r="E7741">
        <v>403094</v>
      </c>
      <c r="F7741" t="s">
        <v>119</v>
      </c>
      <c r="G7741" t="s">
        <v>143</v>
      </c>
      <c r="H7741" t="s">
        <v>148</v>
      </c>
      <c r="I7741" t="s">
        <v>148</v>
      </c>
      <c r="J7741" t="s">
        <v>148</v>
      </c>
      <c r="K7741" t="s">
        <v>148</v>
      </c>
      <c r="L7741" s="35" t="e">
        <v>#VALUE!</v>
      </c>
    </row>
    <row r="7742" spans="1:12" x14ac:dyDescent="0.25">
      <c r="A7742" s="35" t="s">
        <v>148</v>
      </c>
      <c r="B7742" t="s">
        <v>110</v>
      </c>
      <c r="C7742">
        <v>1</v>
      </c>
      <c r="D7742" t="s">
        <v>148</v>
      </c>
      <c r="E7742">
        <v>204788</v>
      </c>
      <c r="F7742" t="s">
        <v>116</v>
      </c>
      <c r="G7742" t="s">
        <v>144</v>
      </c>
      <c r="H7742" t="s">
        <v>148</v>
      </c>
      <c r="I7742" t="s">
        <v>148</v>
      </c>
      <c r="J7742" t="s">
        <v>148</v>
      </c>
      <c r="K7742" t="s">
        <v>148</v>
      </c>
      <c r="L7742" s="35" t="e">
        <v>#VALUE!</v>
      </c>
    </row>
    <row r="7743" spans="1:12" x14ac:dyDescent="0.25">
      <c r="A7743" s="35" t="s">
        <v>148</v>
      </c>
      <c r="B7743" t="s">
        <v>110</v>
      </c>
      <c r="C7743">
        <v>1</v>
      </c>
      <c r="D7743" t="s">
        <v>148</v>
      </c>
      <c r="E7743">
        <v>329053</v>
      </c>
      <c r="F7743" t="s">
        <v>123</v>
      </c>
      <c r="G7743" t="s">
        <v>131</v>
      </c>
      <c r="H7743" t="s">
        <v>148</v>
      </c>
      <c r="I7743" t="s">
        <v>148</v>
      </c>
      <c r="J7743" t="s">
        <v>148</v>
      </c>
      <c r="K7743" t="s">
        <v>148</v>
      </c>
      <c r="L7743" s="35" t="e">
        <v>#VALUE!</v>
      </c>
    </row>
    <row r="7744" spans="1:12" x14ac:dyDescent="0.25">
      <c r="A7744" s="35" t="s">
        <v>148</v>
      </c>
      <c r="B7744" t="s">
        <v>110</v>
      </c>
      <c r="C7744">
        <v>1</v>
      </c>
      <c r="D7744" t="s">
        <v>148</v>
      </c>
      <c r="E7744">
        <v>833708</v>
      </c>
      <c r="F7744" t="s">
        <v>116</v>
      </c>
      <c r="G7744" t="s">
        <v>136</v>
      </c>
      <c r="H7744" t="s">
        <v>148</v>
      </c>
      <c r="I7744" t="s">
        <v>148</v>
      </c>
      <c r="J7744" t="s">
        <v>148</v>
      </c>
      <c r="K7744" t="s">
        <v>148</v>
      </c>
      <c r="L7744" s="35" t="e">
        <v>#VALUE!</v>
      </c>
    </row>
    <row r="7745" spans="1:12" x14ac:dyDescent="0.25">
      <c r="A7745" s="35" t="s">
        <v>148</v>
      </c>
      <c r="B7745" t="s">
        <v>110</v>
      </c>
      <c r="C7745">
        <v>1</v>
      </c>
      <c r="D7745" t="s">
        <v>148</v>
      </c>
      <c r="E7745">
        <v>582033</v>
      </c>
      <c r="F7745" t="s">
        <v>120</v>
      </c>
      <c r="G7745" t="s">
        <v>140</v>
      </c>
      <c r="H7745" t="s">
        <v>148</v>
      </c>
      <c r="I7745" t="s">
        <v>148</v>
      </c>
      <c r="J7745" t="s">
        <v>148</v>
      </c>
      <c r="K7745" t="s">
        <v>148</v>
      </c>
      <c r="L7745" s="35" t="e">
        <v>#VALUE!</v>
      </c>
    </row>
    <row r="7746" spans="1:12" x14ac:dyDescent="0.25">
      <c r="A7746" s="35" t="s">
        <v>148</v>
      </c>
      <c r="B7746" t="s">
        <v>110</v>
      </c>
      <c r="C7746">
        <v>1</v>
      </c>
      <c r="D7746" t="s">
        <v>148</v>
      </c>
      <c r="E7746">
        <v>682600</v>
      </c>
      <c r="F7746" t="s">
        <v>118</v>
      </c>
      <c r="G7746" t="s">
        <v>134</v>
      </c>
      <c r="H7746" t="s">
        <v>148</v>
      </c>
      <c r="I7746" t="s">
        <v>148</v>
      </c>
      <c r="J7746" t="s">
        <v>148</v>
      </c>
      <c r="K7746" t="s">
        <v>148</v>
      </c>
      <c r="L7746" s="35" t="e">
        <v>#VALUE!</v>
      </c>
    </row>
    <row r="7747" spans="1:12" x14ac:dyDescent="0.25">
      <c r="A7747" s="35" t="s">
        <v>148</v>
      </c>
      <c r="B7747" t="s">
        <v>110</v>
      </c>
      <c r="C7747">
        <v>1</v>
      </c>
      <c r="D7747" t="s">
        <v>148</v>
      </c>
      <c r="E7747">
        <v>884950</v>
      </c>
      <c r="F7747" t="s">
        <v>126</v>
      </c>
      <c r="G7747" t="s">
        <v>134</v>
      </c>
      <c r="H7747" t="s">
        <v>148</v>
      </c>
      <c r="I7747" t="s">
        <v>148</v>
      </c>
      <c r="J7747" t="s">
        <v>148</v>
      </c>
      <c r="K7747" t="s">
        <v>148</v>
      </c>
      <c r="L7747" s="35" t="e">
        <v>#VALUE!</v>
      </c>
    </row>
    <row r="7748" spans="1:12" x14ac:dyDescent="0.25">
      <c r="A7748" s="35" t="s">
        <v>148</v>
      </c>
      <c r="B7748" t="s">
        <v>110</v>
      </c>
      <c r="C7748">
        <v>1</v>
      </c>
      <c r="D7748" t="s">
        <v>148</v>
      </c>
      <c r="E7748">
        <v>648632</v>
      </c>
      <c r="F7748" t="s">
        <v>122</v>
      </c>
      <c r="G7748" t="s">
        <v>142</v>
      </c>
      <c r="H7748" t="s">
        <v>148</v>
      </c>
      <c r="I7748" t="s">
        <v>148</v>
      </c>
      <c r="J7748" t="s">
        <v>148</v>
      </c>
      <c r="K7748" t="s">
        <v>148</v>
      </c>
      <c r="L7748" s="35" t="e">
        <v>#VALUE!</v>
      </c>
    </row>
    <row r="7749" spans="1:12" x14ac:dyDescent="0.25">
      <c r="A7749" s="35" t="s">
        <v>148</v>
      </c>
      <c r="B7749" t="s">
        <v>110</v>
      </c>
      <c r="C7749">
        <v>1</v>
      </c>
      <c r="D7749" t="s">
        <v>148</v>
      </c>
      <c r="E7749">
        <v>616491</v>
      </c>
      <c r="F7749" t="s">
        <v>124</v>
      </c>
      <c r="G7749" t="s">
        <v>144</v>
      </c>
      <c r="H7749" t="s">
        <v>148</v>
      </c>
      <c r="I7749" t="s">
        <v>148</v>
      </c>
      <c r="J7749" t="s">
        <v>148</v>
      </c>
      <c r="K7749" t="s">
        <v>148</v>
      </c>
      <c r="L7749" s="35" t="e">
        <v>#VALUE!</v>
      </c>
    </row>
    <row r="7750" spans="1:12" x14ac:dyDescent="0.25">
      <c r="A7750" s="35" t="s">
        <v>148</v>
      </c>
      <c r="B7750" t="s">
        <v>110</v>
      </c>
      <c r="C7750">
        <v>1</v>
      </c>
      <c r="D7750" t="s">
        <v>148</v>
      </c>
      <c r="E7750">
        <v>462762</v>
      </c>
      <c r="F7750" t="s">
        <v>122</v>
      </c>
      <c r="G7750" t="s">
        <v>134</v>
      </c>
      <c r="H7750" t="s">
        <v>148</v>
      </c>
      <c r="I7750" t="s">
        <v>148</v>
      </c>
      <c r="J7750" t="s">
        <v>148</v>
      </c>
      <c r="K7750" t="s">
        <v>148</v>
      </c>
      <c r="L7750" s="35" t="e">
        <v>#VALUE!</v>
      </c>
    </row>
    <row r="7751" spans="1:12" x14ac:dyDescent="0.25">
      <c r="A7751" s="35" t="s">
        <v>148</v>
      </c>
      <c r="B7751" t="s">
        <v>110</v>
      </c>
      <c r="C7751">
        <v>1</v>
      </c>
      <c r="D7751" t="s">
        <v>148</v>
      </c>
      <c r="E7751">
        <v>335203</v>
      </c>
      <c r="F7751" t="s">
        <v>123</v>
      </c>
      <c r="G7751" t="s">
        <v>135</v>
      </c>
      <c r="H7751" t="s">
        <v>148</v>
      </c>
      <c r="I7751" t="s">
        <v>148</v>
      </c>
      <c r="J7751" t="s">
        <v>148</v>
      </c>
      <c r="K7751" t="s">
        <v>148</v>
      </c>
      <c r="L7751" s="35" t="e">
        <v>#VALUE!</v>
      </c>
    </row>
    <row r="7752" spans="1:12" x14ac:dyDescent="0.25">
      <c r="A7752" s="35" t="s">
        <v>148</v>
      </c>
      <c r="B7752" t="s">
        <v>110</v>
      </c>
      <c r="C7752">
        <v>1</v>
      </c>
      <c r="D7752" t="s">
        <v>148</v>
      </c>
      <c r="E7752">
        <v>845672</v>
      </c>
      <c r="F7752" t="s">
        <v>125</v>
      </c>
      <c r="G7752" t="s">
        <v>137</v>
      </c>
      <c r="H7752" t="s">
        <v>148</v>
      </c>
      <c r="I7752" t="s">
        <v>148</v>
      </c>
      <c r="J7752" t="s">
        <v>148</v>
      </c>
      <c r="K7752" t="s">
        <v>148</v>
      </c>
      <c r="L7752" s="35" t="e">
        <v>#VALUE!</v>
      </c>
    </row>
    <row r="7753" spans="1:12" x14ac:dyDescent="0.25">
      <c r="A7753" s="35" t="s">
        <v>148</v>
      </c>
      <c r="B7753" t="s">
        <v>110</v>
      </c>
      <c r="C7753">
        <v>1</v>
      </c>
      <c r="D7753" t="s">
        <v>148</v>
      </c>
      <c r="E7753">
        <v>540005</v>
      </c>
      <c r="F7753" t="s">
        <v>116</v>
      </c>
      <c r="G7753" t="s">
        <v>144</v>
      </c>
      <c r="H7753" t="s">
        <v>148</v>
      </c>
      <c r="I7753" t="s">
        <v>148</v>
      </c>
      <c r="J7753" t="s">
        <v>148</v>
      </c>
      <c r="K7753" t="s">
        <v>148</v>
      </c>
      <c r="L7753" s="35" t="e">
        <v>#VALUE!</v>
      </c>
    </row>
    <row r="7754" spans="1:12" x14ac:dyDescent="0.25">
      <c r="A7754" s="35" t="s">
        <v>148</v>
      </c>
      <c r="B7754" t="s">
        <v>110</v>
      </c>
      <c r="C7754">
        <v>1</v>
      </c>
      <c r="D7754" t="s">
        <v>148</v>
      </c>
      <c r="E7754">
        <v>307147</v>
      </c>
      <c r="F7754" t="s">
        <v>118</v>
      </c>
      <c r="G7754" t="s">
        <v>146</v>
      </c>
      <c r="H7754" t="s">
        <v>148</v>
      </c>
      <c r="I7754" t="s">
        <v>148</v>
      </c>
      <c r="J7754" t="s">
        <v>148</v>
      </c>
      <c r="K7754" t="s">
        <v>148</v>
      </c>
      <c r="L7754" s="35" t="e">
        <v>#VALUE!</v>
      </c>
    </row>
    <row r="7755" spans="1:12" x14ac:dyDescent="0.25">
      <c r="A7755" s="35" t="s">
        <v>148</v>
      </c>
      <c r="B7755" t="s">
        <v>110</v>
      </c>
      <c r="C7755">
        <v>1</v>
      </c>
      <c r="D7755" t="s">
        <v>148</v>
      </c>
      <c r="E7755">
        <v>156445</v>
      </c>
      <c r="F7755" t="s">
        <v>118</v>
      </c>
      <c r="G7755" t="s">
        <v>138</v>
      </c>
      <c r="H7755" t="s">
        <v>148</v>
      </c>
      <c r="I7755" t="s">
        <v>148</v>
      </c>
      <c r="J7755" t="s">
        <v>148</v>
      </c>
      <c r="K7755" t="s">
        <v>148</v>
      </c>
      <c r="L7755" s="35" t="e">
        <v>#VALUE!</v>
      </c>
    </row>
    <row r="7756" spans="1:12" x14ac:dyDescent="0.25">
      <c r="A7756" s="35" t="s">
        <v>148</v>
      </c>
      <c r="B7756" t="s">
        <v>110</v>
      </c>
      <c r="C7756">
        <v>1</v>
      </c>
      <c r="D7756" t="s">
        <v>148</v>
      </c>
      <c r="E7756">
        <v>422897</v>
      </c>
      <c r="F7756" t="s">
        <v>123</v>
      </c>
      <c r="G7756" t="s">
        <v>143</v>
      </c>
      <c r="H7756" t="s">
        <v>148</v>
      </c>
      <c r="I7756" t="s">
        <v>148</v>
      </c>
      <c r="J7756" t="s">
        <v>148</v>
      </c>
      <c r="K7756" t="s">
        <v>148</v>
      </c>
      <c r="L7756" s="35" t="e">
        <v>#VALUE!</v>
      </c>
    </row>
    <row r="7757" spans="1:12" x14ac:dyDescent="0.25">
      <c r="A7757" s="35" t="s">
        <v>148</v>
      </c>
      <c r="B7757" t="s">
        <v>110</v>
      </c>
      <c r="C7757">
        <v>1</v>
      </c>
      <c r="D7757" t="s">
        <v>148</v>
      </c>
      <c r="E7757">
        <v>211385</v>
      </c>
      <c r="F7757" t="s">
        <v>127</v>
      </c>
      <c r="G7757" t="s">
        <v>147</v>
      </c>
      <c r="H7757" t="s">
        <v>148</v>
      </c>
      <c r="I7757" t="s">
        <v>148</v>
      </c>
      <c r="J7757" t="s">
        <v>148</v>
      </c>
      <c r="K7757" t="s">
        <v>148</v>
      </c>
      <c r="L7757" s="35" t="e">
        <v>#VALUE!</v>
      </c>
    </row>
    <row r="7758" spans="1:12" x14ac:dyDescent="0.25">
      <c r="A7758" s="35" t="s">
        <v>148</v>
      </c>
      <c r="B7758" t="s">
        <v>110</v>
      </c>
      <c r="C7758">
        <v>1</v>
      </c>
      <c r="D7758" t="s">
        <v>148</v>
      </c>
      <c r="E7758">
        <v>310832</v>
      </c>
      <c r="F7758" t="s">
        <v>124</v>
      </c>
      <c r="G7758" t="s">
        <v>140</v>
      </c>
      <c r="H7758" t="s">
        <v>148</v>
      </c>
      <c r="I7758" t="s">
        <v>148</v>
      </c>
      <c r="J7758" t="s">
        <v>148</v>
      </c>
      <c r="K7758" t="s">
        <v>148</v>
      </c>
      <c r="L7758" s="35" t="e">
        <v>#VALUE!</v>
      </c>
    </row>
    <row r="7759" spans="1:12" x14ac:dyDescent="0.25">
      <c r="A7759" s="35" t="s">
        <v>148</v>
      </c>
      <c r="B7759" t="s">
        <v>110</v>
      </c>
      <c r="C7759">
        <v>1</v>
      </c>
      <c r="D7759" t="s">
        <v>148</v>
      </c>
      <c r="E7759">
        <v>953760</v>
      </c>
      <c r="F7759" t="s">
        <v>125</v>
      </c>
      <c r="G7759" t="s">
        <v>145</v>
      </c>
      <c r="H7759" t="s">
        <v>148</v>
      </c>
      <c r="I7759" t="s">
        <v>148</v>
      </c>
      <c r="J7759" t="s">
        <v>148</v>
      </c>
      <c r="K7759" t="s">
        <v>148</v>
      </c>
      <c r="L7759" s="35" t="e">
        <v>#VALUE!</v>
      </c>
    </row>
    <row r="7760" spans="1:12" x14ac:dyDescent="0.25">
      <c r="A7760" s="35" t="s">
        <v>148</v>
      </c>
      <c r="B7760" t="s">
        <v>110</v>
      </c>
      <c r="C7760">
        <v>1</v>
      </c>
      <c r="D7760" t="s">
        <v>148</v>
      </c>
      <c r="E7760">
        <v>326851</v>
      </c>
      <c r="F7760" t="s">
        <v>123</v>
      </c>
      <c r="G7760" t="s">
        <v>135</v>
      </c>
      <c r="H7760" t="s">
        <v>148</v>
      </c>
      <c r="I7760" t="s">
        <v>148</v>
      </c>
      <c r="J7760" t="s">
        <v>148</v>
      </c>
      <c r="K7760" t="s">
        <v>148</v>
      </c>
      <c r="L7760" s="35" t="e">
        <v>#VALUE!</v>
      </c>
    </row>
    <row r="7761" spans="1:12" x14ac:dyDescent="0.25">
      <c r="A7761" s="35" t="s">
        <v>148</v>
      </c>
      <c r="B7761" t="s">
        <v>110</v>
      </c>
      <c r="C7761">
        <v>1</v>
      </c>
      <c r="D7761" t="s">
        <v>148</v>
      </c>
      <c r="E7761">
        <v>630698</v>
      </c>
      <c r="F7761" t="s">
        <v>124</v>
      </c>
      <c r="G7761" t="s">
        <v>128</v>
      </c>
      <c r="H7761" t="s">
        <v>148</v>
      </c>
      <c r="I7761" t="s">
        <v>148</v>
      </c>
      <c r="J7761" t="s">
        <v>148</v>
      </c>
      <c r="K7761" t="s">
        <v>148</v>
      </c>
      <c r="L7761" s="35" t="e">
        <v>#VALUE!</v>
      </c>
    </row>
    <row r="7762" spans="1:12" x14ac:dyDescent="0.25">
      <c r="A7762" s="35" t="s">
        <v>148</v>
      </c>
      <c r="B7762" t="s">
        <v>110</v>
      </c>
      <c r="C7762">
        <v>1</v>
      </c>
      <c r="D7762" t="s">
        <v>148</v>
      </c>
      <c r="E7762">
        <v>991056</v>
      </c>
      <c r="F7762" t="s">
        <v>116</v>
      </c>
      <c r="G7762" t="s">
        <v>132</v>
      </c>
      <c r="H7762" t="s">
        <v>148</v>
      </c>
      <c r="I7762" t="s">
        <v>148</v>
      </c>
      <c r="J7762" t="s">
        <v>148</v>
      </c>
      <c r="K7762" t="s">
        <v>148</v>
      </c>
      <c r="L7762" s="35" t="e">
        <v>#VALUE!</v>
      </c>
    </row>
    <row r="7763" spans="1:12" x14ac:dyDescent="0.25">
      <c r="A7763" s="35" t="s">
        <v>148</v>
      </c>
      <c r="B7763" t="s">
        <v>110</v>
      </c>
      <c r="C7763">
        <v>1</v>
      </c>
      <c r="D7763" t="s">
        <v>148</v>
      </c>
      <c r="E7763">
        <v>601499</v>
      </c>
      <c r="F7763" t="s">
        <v>127</v>
      </c>
      <c r="G7763" t="s">
        <v>143</v>
      </c>
      <c r="H7763" t="s">
        <v>148</v>
      </c>
      <c r="I7763" t="s">
        <v>148</v>
      </c>
      <c r="J7763" t="s">
        <v>148</v>
      </c>
      <c r="K7763" t="s">
        <v>148</v>
      </c>
      <c r="L7763" s="35" t="e">
        <v>#VALUE!</v>
      </c>
    </row>
    <row r="7764" spans="1:12" x14ac:dyDescent="0.25">
      <c r="A7764" s="35" t="s">
        <v>148</v>
      </c>
      <c r="B7764" t="s">
        <v>110</v>
      </c>
      <c r="C7764">
        <v>1</v>
      </c>
      <c r="D7764" t="s">
        <v>148</v>
      </c>
      <c r="E7764">
        <v>908560</v>
      </c>
      <c r="F7764" t="s">
        <v>120</v>
      </c>
      <c r="G7764" t="s">
        <v>140</v>
      </c>
      <c r="H7764" t="s">
        <v>148</v>
      </c>
      <c r="I7764" t="s">
        <v>148</v>
      </c>
      <c r="J7764" t="s">
        <v>148</v>
      </c>
      <c r="K7764" t="s">
        <v>148</v>
      </c>
      <c r="L7764" s="35" t="e">
        <v>#VALUE!</v>
      </c>
    </row>
    <row r="7765" spans="1:12" x14ac:dyDescent="0.25">
      <c r="A7765" s="35" t="s">
        <v>148</v>
      </c>
      <c r="B7765" t="s">
        <v>110</v>
      </c>
      <c r="C7765">
        <v>1</v>
      </c>
      <c r="D7765" t="s">
        <v>148</v>
      </c>
      <c r="E7765">
        <v>891538</v>
      </c>
      <c r="F7765" t="s">
        <v>123</v>
      </c>
      <c r="G7765" t="s">
        <v>135</v>
      </c>
      <c r="H7765" t="s">
        <v>148</v>
      </c>
      <c r="I7765" t="s">
        <v>148</v>
      </c>
      <c r="J7765" t="s">
        <v>148</v>
      </c>
      <c r="K7765" t="s">
        <v>148</v>
      </c>
      <c r="L7765" s="35" t="e">
        <v>#VALUE!</v>
      </c>
    </row>
    <row r="7766" spans="1:12" x14ac:dyDescent="0.25">
      <c r="A7766" s="35" t="s">
        <v>148</v>
      </c>
      <c r="B7766" t="s">
        <v>110</v>
      </c>
      <c r="C7766">
        <v>1</v>
      </c>
      <c r="D7766" t="s">
        <v>148</v>
      </c>
      <c r="E7766">
        <v>198307</v>
      </c>
      <c r="F7766" t="s">
        <v>121</v>
      </c>
      <c r="G7766" t="s">
        <v>145</v>
      </c>
      <c r="H7766" t="s">
        <v>148</v>
      </c>
      <c r="I7766" t="s">
        <v>148</v>
      </c>
      <c r="J7766" t="s">
        <v>148</v>
      </c>
      <c r="K7766" t="s">
        <v>148</v>
      </c>
      <c r="L7766" s="35" t="e">
        <v>#VALUE!</v>
      </c>
    </row>
    <row r="7767" spans="1:12" x14ac:dyDescent="0.25">
      <c r="A7767" s="35" t="s">
        <v>148</v>
      </c>
      <c r="B7767" t="s">
        <v>110</v>
      </c>
      <c r="C7767">
        <v>1</v>
      </c>
      <c r="D7767" t="s">
        <v>148</v>
      </c>
      <c r="E7767">
        <v>643809</v>
      </c>
      <c r="F7767" t="s">
        <v>121</v>
      </c>
      <c r="G7767" t="s">
        <v>137</v>
      </c>
      <c r="H7767" t="s">
        <v>148</v>
      </c>
      <c r="I7767" t="s">
        <v>148</v>
      </c>
      <c r="J7767" t="s">
        <v>148</v>
      </c>
      <c r="K7767" t="s">
        <v>148</v>
      </c>
      <c r="L7767" s="35" t="e">
        <v>#VALUE!</v>
      </c>
    </row>
    <row r="7768" spans="1:12" x14ac:dyDescent="0.25">
      <c r="A7768" s="35" t="s">
        <v>148</v>
      </c>
      <c r="B7768" t="s">
        <v>110</v>
      </c>
      <c r="C7768">
        <v>1</v>
      </c>
      <c r="D7768" t="s">
        <v>148</v>
      </c>
      <c r="E7768">
        <v>494754</v>
      </c>
      <c r="F7768" t="s">
        <v>125</v>
      </c>
      <c r="G7768" t="s">
        <v>141</v>
      </c>
      <c r="H7768" t="s">
        <v>148</v>
      </c>
      <c r="I7768" t="s">
        <v>148</v>
      </c>
      <c r="J7768" t="s">
        <v>148</v>
      </c>
      <c r="K7768" t="s">
        <v>148</v>
      </c>
      <c r="L7768" s="35" t="e">
        <v>#VALUE!</v>
      </c>
    </row>
    <row r="7769" spans="1:12" x14ac:dyDescent="0.25">
      <c r="A7769" s="35" t="s">
        <v>148</v>
      </c>
      <c r="B7769" t="s">
        <v>110</v>
      </c>
      <c r="C7769">
        <v>1</v>
      </c>
      <c r="D7769" t="s">
        <v>148</v>
      </c>
      <c r="E7769">
        <v>132931</v>
      </c>
      <c r="F7769" t="s">
        <v>124</v>
      </c>
      <c r="G7769" t="s">
        <v>132</v>
      </c>
      <c r="H7769" t="s">
        <v>148</v>
      </c>
      <c r="I7769" t="s">
        <v>148</v>
      </c>
      <c r="J7769" t="s">
        <v>148</v>
      </c>
      <c r="K7769" t="s">
        <v>148</v>
      </c>
      <c r="L7769" s="35" t="e">
        <v>#VALUE!</v>
      </c>
    </row>
    <row r="7770" spans="1:12" x14ac:dyDescent="0.25">
      <c r="A7770" s="35" t="s">
        <v>148</v>
      </c>
      <c r="B7770" t="s">
        <v>110</v>
      </c>
      <c r="C7770">
        <v>1</v>
      </c>
      <c r="D7770" t="s">
        <v>148</v>
      </c>
      <c r="E7770">
        <v>438242</v>
      </c>
      <c r="F7770" t="s">
        <v>126</v>
      </c>
      <c r="G7770" t="s">
        <v>134</v>
      </c>
      <c r="H7770" t="s">
        <v>148</v>
      </c>
      <c r="I7770" t="s">
        <v>148</v>
      </c>
      <c r="J7770" t="s">
        <v>148</v>
      </c>
      <c r="K7770" t="s">
        <v>148</v>
      </c>
      <c r="L7770" s="35" t="e">
        <v>#VALUE!</v>
      </c>
    </row>
    <row r="7771" spans="1:12" x14ac:dyDescent="0.25">
      <c r="A7771" s="35" t="s">
        <v>148</v>
      </c>
      <c r="B7771" t="s">
        <v>110</v>
      </c>
      <c r="C7771">
        <v>1</v>
      </c>
      <c r="D7771" t="s">
        <v>148</v>
      </c>
      <c r="E7771">
        <v>599783</v>
      </c>
      <c r="F7771" t="s">
        <v>116</v>
      </c>
      <c r="G7771" t="s">
        <v>128</v>
      </c>
      <c r="H7771" t="s">
        <v>148</v>
      </c>
      <c r="I7771" t="s">
        <v>148</v>
      </c>
      <c r="J7771" t="s">
        <v>148</v>
      </c>
      <c r="K7771" t="s">
        <v>148</v>
      </c>
      <c r="L7771" s="35" t="e">
        <v>#VALUE!</v>
      </c>
    </row>
    <row r="7772" spans="1:12" x14ac:dyDescent="0.25">
      <c r="A7772" s="35" t="s">
        <v>148</v>
      </c>
      <c r="B7772" t="s">
        <v>110</v>
      </c>
      <c r="C7772">
        <v>1</v>
      </c>
      <c r="D7772" t="s">
        <v>148</v>
      </c>
      <c r="E7772">
        <v>963996</v>
      </c>
      <c r="F7772" t="s">
        <v>122</v>
      </c>
      <c r="G7772" t="s">
        <v>134</v>
      </c>
      <c r="H7772" t="s">
        <v>148</v>
      </c>
      <c r="I7772" t="s">
        <v>148</v>
      </c>
      <c r="J7772" t="s">
        <v>148</v>
      </c>
      <c r="K7772" t="s">
        <v>148</v>
      </c>
      <c r="L7772" s="35" t="e">
        <v>#VALUE!</v>
      </c>
    </row>
    <row r="7773" spans="1:12" x14ac:dyDescent="0.25">
      <c r="A7773" s="35" t="s">
        <v>148</v>
      </c>
      <c r="B7773" t="s">
        <v>110</v>
      </c>
      <c r="C7773">
        <v>1</v>
      </c>
      <c r="D7773" t="s">
        <v>148</v>
      </c>
      <c r="E7773">
        <v>253743</v>
      </c>
      <c r="F7773" t="s">
        <v>116</v>
      </c>
      <c r="G7773" t="s">
        <v>132</v>
      </c>
      <c r="H7773" t="s">
        <v>148</v>
      </c>
      <c r="I7773" t="s">
        <v>148</v>
      </c>
      <c r="J7773" t="s">
        <v>148</v>
      </c>
      <c r="K7773" t="s">
        <v>148</v>
      </c>
      <c r="L7773" s="35" t="e">
        <v>#VALUE!</v>
      </c>
    </row>
    <row r="7774" spans="1:12" x14ac:dyDescent="0.25">
      <c r="A7774" s="35" t="s">
        <v>148</v>
      </c>
      <c r="B7774" t="s">
        <v>110</v>
      </c>
      <c r="C7774">
        <v>1</v>
      </c>
      <c r="D7774" t="s">
        <v>148</v>
      </c>
      <c r="E7774">
        <v>668957</v>
      </c>
      <c r="F7774" t="s">
        <v>117</v>
      </c>
      <c r="G7774" t="s">
        <v>133</v>
      </c>
      <c r="H7774" t="s">
        <v>148</v>
      </c>
      <c r="I7774" t="s">
        <v>148</v>
      </c>
      <c r="J7774" t="s">
        <v>148</v>
      </c>
      <c r="K7774" t="s">
        <v>148</v>
      </c>
      <c r="L7774" s="35" t="e">
        <v>#VALUE!</v>
      </c>
    </row>
    <row r="7775" spans="1:12" x14ac:dyDescent="0.25">
      <c r="A7775" s="35" t="s">
        <v>148</v>
      </c>
      <c r="B7775" t="s">
        <v>110</v>
      </c>
      <c r="C7775">
        <v>1</v>
      </c>
      <c r="D7775" t="s">
        <v>148</v>
      </c>
      <c r="E7775">
        <v>809954</v>
      </c>
      <c r="F7775" t="s">
        <v>123</v>
      </c>
      <c r="G7775" t="s">
        <v>139</v>
      </c>
      <c r="H7775" t="s">
        <v>148</v>
      </c>
      <c r="I7775" t="s">
        <v>148</v>
      </c>
      <c r="J7775" t="s">
        <v>148</v>
      </c>
      <c r="K7775" t="s">
        <v>148</v>
      </c>
      <c r="L7775" s="35" t="e">
        <v>#VALUE!</v>
      </c>
    </row>
    <row r="7776" spans="1:12" x14ac:dyDescent="0.25">
      <c r="A7776" s="35" t="s">
        <v>148</v>
      </c>
      <c r="B7776" t="s">
        <v>110</v>
      </c>
      <c r="C7776">
        <v>1</v>
      </c>
      <c r="D7776" t="s">
        <v>148</v>
      </c>
      <c r="E7776">
        <v>794760</v>
      </c>
      <c r="F7776" t="s">
        <v>120</v>
      </c>
      <c r="G7776" t="s">
        <v>140</v>
      </c>
      <c r="H7776" t="s">
        <v>148</v>
      </c>
      <c r="I7776" t="s">
        <v>148</v>
      </c>
      <c r="J7776" t="s">
        <v>148</v>
      </c>
      <c r="K7776" t="s">
        <v>148</v>
      </c>
      <c r="L7776" s="35" t="e">
        <v>#VALUE!</v>
      </c>
    </row>
    <row r="7777" spans="1:12" x14ac:dyDescent="0.25">
      <c r="A7777" s="35" t="s">
        <v>148</v>
      </c>
      <c r="B7777" t="s">
        <v>110</v>
      </c>
      <c r="C7777">
        <v>1</v>
      </c>
      <c r="D7777" t="s">
        <v>148</v>
      </c>
      <c r="E7777">
        <v>718940</v>
      </c>
      <c r="F7777" t="s">
        <v>123</v>
      </c>
      <c r="G7777" t="s">
        <v>135</v>
      </c>
      <c r="H7777" t="s">
        <v>148</v>
      </c>
      <c r="I7777" t="s">
        <v>148</v>
      </c>
      <c r="J7777" t="s">
        <v>148</v>
      </c>
      <c r="K7777" t="s">
        <v>148</v>
      </c>
      <c r="L7777" s="35" t="e">
        <v>#VALUE!</v>
      </c>
    </row>
    <row r="7778" spans="1:12" x14ac:dyDescent="0.25">
      <c r="A7778" s="35" t="s">
        <v>148</v>
      </c>
      <c r="B7778" t="s">
        <v>110</v>
      </c>
      <c r="C7778">
        <v>1</v>
      </c>
      <c r="D7778" t="s">
        <v>148</v>
      </c>
      <c r="E7778">
        <v>233463</v>
      </c>
      <c r="F7778" t="s">
        <v>124</v>
      </c>
      <c r="G7778" t="s">
        <v>136</v>
      </c>
      <c r="H7778" t="s">
        <v>148</v>
      </c>
      <c r="I7778" t="s">
        <v>148</v>
      </c>
      <c r="J7778" t="s">
        <v>148</v>
      </c>
      <c r="K7778" t="s">
        <v>148</v>
      </c>
      <c r="L7778" s="35" t="e">
        <v>#VALUE!</v>
      </c>
    </row>
    <row r="7779" spans="1:12" x14ac:dyDescent="0.25">
      <c r="A7779" s="35" t="s">
        <v>148</v>
      </c>
      <c r="B7779" t="s">
        <v>110</v>
      </c>
      <c r="C7779">
        <v>1</v>
      </c>
      <c r="D7779" t="s">
        <v>148</v>
      </c>
      <c r="E7779">
        <v>933246</v>
      </c>
      <c r="F7779" t="s">
        <v>125</v>
      </c>
      <c r="G7779" t="s">
        <v>137</v>
      </c>
      <c r="H7779" t="s">
        <v>148</v>
      </c>
      <c r="I7779" t="s">
        <v>148</v>
      </c>
      <c r="J7779" t="s">
        <v>148</v>
      </c>
      <c r="K7779" t="s">
        <v>148</v>
      </c>
      <c r="L7779" s="35" t="e">
        <v>#VALUE!</v>
      </c>
    </row>
    <row r="7780" spans="1:12" x14ac:dyDescent="0.25">
      <c r="A7780" s="35" t="s">
        <v>148</v>
      </c>
      <c r="B7780" t="s">
        <v>110</v>
      </c>
      <c r="C7780">
        <v>1</v>
      </c>
      <c r="D7780" t="s">
        <v>148</v>
      </c>
      <c r="E7780">
        <v>382933</v>
      </c>
      <c r="F7780" t="s">
        <v>127</v>
      </c>
      <c r="G7780" t="s">
        <v>139</v>
      </c>
      <c r="H7780" t="s">
        <v>148</v>
      </c>
      <c r="I7780" t="s">
        <v>148</v>
      </c>
      <c r="J7780" t="s">
        <v>148</v>
      </c>
      <c r="K7780" t="s">
        <v>148</v>
      </c>
      <c r="L7780" s="35" t="e">
        <v>#VALUE!</v>
      </c>
    </row>
    <row r="7781" spans="1:12" x14ac:dyDescent="0.25">
      <c r="A7781" s="35" t="s">
        <v>148</v>
      </c>
      <c r="B7781" t="s">
        <v>110</v>
      </c>
      <c r="C7781">
        <v>1</v>
      </c>
      <c r="D7781" t="s">
        <v>148</v>
      </c>
      <c r="E7781">
        <v>242583</v>
      </c>
      <c r="F7781" t="s">
        <v>123</v>
      </c>
      <c r="G7781" t="s">
        <v>147</v>
      </c>
      <c r="H7781" t="s">
        <v>148</v>
      </c>
      <c r="I7781" t="s">
        <v>148</v>
      </c>
      <c r="J7781" t="s">
        <v>148</v>
      </c>
      <c r="K7781" t="s">
        <v>148</v>
      </c>
      <c r="L7781" s="35" t="e">
        <v>#VALUE!</v>
      </c>
    </row>
    <row r="7782" spans="1:12" x14ac:dyDescent="0.25">
      <c r="A7782" s="35" t="s">
        <v>148</v>
      </c>
      <c r="B7782" t="s">
        <v>110</v>
      </c>
      <c r="C7782">
        <v>1</v>
      </c>
      <c r="D7782" t="s">
        <v>148</v>
      </c>
      <c r="E7782">
        <v>268497</v>
      </c>
      <c r="F7782" t="s">
        <v>116</v>
      </c>
      <c r="G7782" t="s">
        <v>132</v>
      </c>
      <c r="H7782" t="s">
        <v>148</v>
      </c>
      <c r="I7782" t="s">
        <v>148</v>
      </c>
      <c r="J7782" t="s">
        <v>148</v>
      </c>
      <c r="K7782" t="s">
        <v>148</v>
      </c>
      <c r="L7782" s="35" t="e">
        <v>#VALUE!</v>
      </c>
    </row>
    <row r="7783" spans="1:12" x14ac:dyDescent="0.25">
      <c r="A7783" s="35" t="s">
        <v>148</v>
      </c>
      <c r="B7783" t="s">
        <v>110</v>
      </c>
      <c r="C7783">
        <v>1</v>
      </c>
      <c r="D7783" t="s">
        <v>148</v>
      </c>
      <c r="E7783">
        <v>586352</v>
      </c>
      <c r="F7783" t="s">
        <v>122</v>
      </c>
      <c r="G7783" t="s">
        <v>138</v>
      </c>
      <c r="H7783" t="s">
        <v>148</v>
      </c>
      <c r="I7783" t="s">
        <v>148</v>
      </c>
      <c r="J7783" t="s">
        <v>148</v>
      </c>
      <c r="K7783" t="s">
        <v>148</v>
      </c>
      <c r="L7783" s="35" t="e">
        <v>#VALUE!</v>
      </c>
    </row>
    <row r="7784" spans="1:12" x14ac:dyDescent="0.25">
      <c r="A7784" s="35" t="s">
        <v>148</v>
      </c>
      <c r="B7784" t="s">
        <v>110</v>
      </c>
      <c r="C7784">
        <v>1</v>
      </c>
      <c r="D7784" t="s">
        <v>148</v>
      </c>
      <c r="E7784">
        <v>934773</v>
      </c>
      <c r="F7784" t="s">
        <v>120</v>
      </c>
      <c r="G7784" t="s">
        <v>128</v>
      </c>
      <c r="H7784" t="s">
        <v>148</v>
      </c>
      <c r="I7784" t="s">
        <v>148</v>
      </c>
      <c r="J7784" t="s">
        <v>148</v>
      </c>
      <c r="K7784" t="s">
        <v>148</v>
      </c>
      <c r="L7784" s="35" t="e">
        <v>#VALUE!</v>
      </c>
    </row>
    <row r="7785" spans="1:12" x14ac:dyDescent="0.25">
      <c r="A7785" s="35" t="s">
        <v>148</v>
      </c>
      <c r="B7785" t="s">
        <v>110</v>
      </c>
      <c r="C7785">
        <v>1</v>
      </c>
      <c r="D7785" t="s">
        <v>148</v>
      </c>
      <c r="E7785">
        <v>434746</v>
      </c>
      <c r="F7785" t="s">
        <v>125</v>
      </c>
      <c r="G7785" t="s">
        <v>145</v>
      </c>
      <c r="H7785" t="s">
        <v>148</v>
      </c>
      <c r="I7785" t="s">
        <v>148</v>
      </c>
      <c r="J7785" t="s">
        <v>148</v>
      </c>
      <c r="K7785" t="s">
        <v>148</v>
      </c>
      <c r="L7785" s="35" t="e">
        <v>#VALUE!</v>
      </c>
    </row>
    <row r="7786" spans="1:12" x14ac:dyDescent="0.25">
      <c r="A7786" s="35" t="s">
        <v>148</v>
      </c>
      <c r="B7786" t="s">
        <v>110</v>
      </c>
      <c r="C7786">
        <v>1</v>
      </c>
      <c r="D7786" t="s">
        <v>148</v>
      </c>
      <c r="E7786">
        <v>192369</v>
      </c>
      <c r="F7786" t="s">
        <v>117</v>
      </c>
      <c r="G7786" t="s">
        <v>129</v>
      </c>
      <c r="H7786" t="s">
        <v>148</v>
      </c>
      <c r="I7786" t="s">
        <v>148</v>
      </c>
      <c r="J7786" t="s">
        <v>148</v>
      </c>
      <c r="K7786" t="s">
        <v>148</v>
      </c>
      <c r="L7786" s="35" t="e">
        <v>#VALUE!</v>
      </c>
    </row>
    <row r="7787" spans="1:12" x14ac:dyDescent="0.25">
      <c r="A7787" s="35" t="s">
        <v>148</v>
      </c>
      <c r="B7787" t="s">
        <v>110</v>
      </c>
      <c r="C7787">
        <v>1</v>
      </c>
      <c r="D7787" t="s">
        <v>148</v>
      </c>
      <c r="E7787">
        <v>377494</v>
      </c>
      <c r="F7787" t="s">
        <v>121</v>
      </c>
      <c r="G7787" t="s">
        <v>145</v>
      </c>
      <c r="H7787" t="s">
        <v>148</v>
      </c>
      <c r="I7787" t="s">
        <v>148</v>
      </c>
      <c r="J7787" t="s">
        <v>148</v>
      </c>
      <c r="K7787" t="s">
        <v>148</v>
      </c>
      <c r="L7787" s="35" t="e">
        <v>#VALUE!</v>
      </c>
    </row>
    <row r="7788" spans="1:12" x14ac:dyDescent="0.25">
      <c r="A7788" s="35" t="s">
        <v>148</v>
      </c>
      <c r="B7788" t="s">
        <v>110</v>
      </c>
      <c r="C7788">
        <v>1</v>
      </c>
      <c r="D7788" t="s">
        <v>148</v>
      </c>
      <c r="E7788">
        <v>528612</v>
      </c>
      <c r="F7788" t="s">
        <v>127</v>
      </c>
      <c r="G7788" t="s">
        <v>143</v>
      </c>
      <c r="H7788" t="s">
        <v>148</v>
      </c>
      <c r="I7788" t="s">
        <v>148</v>
      </c>
      <c r="J7788" t="s">
        <v>148</v>
      </c>
      <c r="K7788" t="s">
        <v>148</v>
      </c>
      <c r="L7788" s="35" t="e">
        <v>#VALUE!</v>
      </c>
    </row>
    <row r="7789" spans="1:12" x14ac:dyDescent="0.25">
      <c r="A7789" s="35" t="s">
        <v>148</v>
      </c>
      <c r="B7789" t="s">
        <v>110</v>
      </c>
      <c r="C7789">
        <v>1</v>
      </c>
      <c r="D7789" t="s">
        <v>148</v>
      </c>
      <c r="E7789">
        <v>806440</v>
      </c>
      <c r="F7789" t="s">
        <v>121</v>
      </c>
      <c r="G7789" t="s">
        <v>141</v>
      </c>
      <c r="H7789" t="s">
        <v>148</v>
      </c>
      <c r="I7789" t="s">
        <v>148</v>
      </c>
      <c r="J7789" t="s">
        <v>148</v>
      </c>
      <c r="K7789" t="s">
        <v>148</v>
      </c>
      <c r="L7789" s="35" t="e">
        <v>#VALUE!</v>
      </c>
    </row>
    <row r="7790" spans="1:12" x14ac:dyDescent="0.25">
      <c r="A7790" s="35" t="s">
        <v>148</v>
      </c>
      <c r="B7790" t="s">
        <v>110</v>
      </c>
      <c r="C7790">
        <v>1</v>
      </c>
      <c r="D7790" t="s">
        <v>148</v>
      </c>
      <c r="E7790">
        <v>220505</v>
      </c>
      <c r="F7790" t="s">
        <v>118</v>
      </c>
      <c r="G7790" t="s">
        <v>130</v>
      </c>
      <c r="H7790" t="s">
        <v>148</v>
      </c>
      <c r="I7790" t="s">
        <v>148</v>
      </c>
      <c r="J7790" t="s">
        <v>148</v>
      </c>
      <c r="K7790" t="s">
        <v>148</v>
      </c>
      <c r="L7790" s="35" t="e">
        <v>#VALUE!</v>
      </c>
    </row>
    <row r="7791" spans="1:12" x14ac:dyDescent="0.25">
      <c r="A7791" s="35" t="s">
        <v>148</v>
      </c>
      <c r="B7791" t="s">
        <v>110</v>
      </c>
      <c r="C7791">
        <v>1</v>
      </c>
      <c r="D7791" t="s">
        <v>148</v>
      </c>
      <c r="E7791">
        <v>873836</v>
      </c>
      <c r="F7791" t="s">
        <v>118</v>
      </c>
      <c r="G7791" t="s">
        <v>142</v>
      </c>
      <c r="H7791" t="s">
        <v>148</v>
      </c>
      <c r="I7791" t="s">
        <v>148</v>
      </c>
      <c r="J7791" t="s">
        <v>148</v>
      </c>
      <c r="K7791" t="s">
        <v>148</v>
      </c>
      <c r="L7791" s="35" t="e">
        <v>#VALUE!</v>
      </c>
    </row>
    <row r="7792" spans="1:12" x14ac:dyDescent="0.25">
      <c r="A7792" s="35" t="s">
        <v>148</v>
      </c>
      <c r="B7792" t="s">
        <v>110</v>
      </c>
      <c r="C7792">
        <v>1</v>
      </c>
      <c r="D7792" t="s">
        <v>148</v>
      </c>
      <c r="E7792">
        <v>201317</v>
      </c>
      <c r="F7792" t="s">
        <v>125</v>
      </c>
      <c r="G7792" t="s">
        <v>141</v>
      </c>
      <c r="H7792" t="s">
        <v>148</v>
      </c>
      <c r="I7792" t="s">
        <v>148</v>
      </c>
      <c r="J7792" t="s">
        <v>148</v>
      </c>
      <c r="K7792" t="s">
        <v>148</v>
      </c>
      <c r="L7792" s="35" t="e">
        <v>#VALUE!</v>
      </c>
    </row>
    <row r="7793" spans="1:12" x14ac:dyDescent="0.25">
      <c r="A7793" s="35" t="s">
        <v>148</v>
      </c>
      <c r="B7793" t="s">
        <v>110</v>
      </c>
      <c r="C7793">
        <v>1</v>
      </c>
      <c r="D7793" t="s">
        <v>148</v>
      </c>
      <c r="E7793">
        <v>677599</v>
      </c>
      <c r="F7793" t="s">
        <v>126</v>
      </c>
      <c r="G7793" t="s">
        <v>142</v>
      </c>
      <c r="H7793" t="s">
        <v>148</v>
      </c>
      <c r="I7793" t="s">
        <v>148</v>
      </c>
      <c r="J7793" t="s">
        <v>148</v>
      </c>
      <c r="K7793" t="s">
        <v>148</v>
      </c>
      <c r="L7793" s="35" t="e">
        <v>#VALUE!</v>
      </c>
    </row>
    <row r="7794" spans="1:12" x14ac:dyDescent="0.25">
      <c r="A7794" s="35" t="s">
        <v>148</v>
      </c>
      <c r="B7794" t="s">
        <v>110</v>
      </c>
      <c r="C7794">
        <v>1</v>
      </c>
      <c r="D7794" t="s">
        <v>148</v>
      </c>
      <c r="E7794">
        <v>490551</v>
      </c>
      <c r="F7794" t="s">
        <v>118</v>
      </c>
      <c r="G7794" t="s">
        <v>146</v>
      </c>
      <c r="H7794" t="s">
        <v>148</v>
      </c>
      <c r="I7794" t="s">
        <v>148</v>
      </c>
      <c r="J7794" t="s">
        <v>148</v>
      </c>
      <c r="K7794" t="s">
        <v>148</v>
      </c>
      <c r="L7794" s="35" t="e">
        <v>#VALUE!</v>
      </c>
    </row>
    <row r="7795" spans="1:12" x14ac:dyDescent="0.25">
      <c r="A7795" s="35" t="s">
        <v>148</v>
      </c>
      <c r="B7795" t="s">
        <v>110</v>
      </c>
      <c r="C7795">
        <v>1</v>
      </c>
      <c r="D7795" t="s">
        <v>148</v>
      </c>
      <c r="E7795">
        <v>495741</v>
      </c>
      <c r="F7795" t="s">
        <v>125</v>
      </c>
      <c r="G7795" t="s">
        <v>133</v>
      </c>
      <c r="H7795" t="s">
        <v>148</v>
      </c>
      <c r="I7795" t="s">
        <v>148</v>
      </c>
      <c r="J7795" t="s">
        <v>148</v>
      </c>
      <c r="K7795" t="s">
        <v>148</v>
      </c>
      <c r="L7795" s="35" t="e">
        <v>#VALUE!</v>
      </c>
    </row>
    <row r="7796" spans="1:12" x14ac:dyDescent="0.25">
      <c r="A7796" s="35" t="s">
        <v>148</v>
      </c>
      <c r="B7796" t="s">
        <v>110</v>
      </c>
      <c r="C7796">
        <v>1</v>
      </c>
      <c r="D7796" t="s">
        <v>148</v>
      </c>
      <c r="E7796">
        <v>424575</v>
      </c>
      <c r="F7796" t="s">
        <v>119</v>
      </c>
      <c r="G7796" t="s">
        <v>139</v>
      </c>
      <c r="H7796" t="s">
        <v>148</v>
      </c>
      <c r="I7796" t="s">
        <v>148</v>
      </c>
      <c r="J7796" t="s">
        <v>148</v>
      </c>
      <c r="K7796" t="s">
        <v>148</v>
      </c>
      <c r="L7796" s="35" t="e">
        <v>#VALUE!</v>
      </c>
    </row>
    <row r="7797" spans="1:12" x14ac:dyDescent="0.25">
      <c r="A7797" s="35" t="s">
        <v>148</v>
      </c>
      <c r="B7797" t="s">
        <v>110</v>
      </c>
      <c r="C7797">
        <v>1</v>
      </c>
      <c r="D7797" t="s">
        <v>148</v>
      </c>
      <c r="E7797">
        <v>890074</v>
      </c>
      <c r="F7797" t="s">
        <v>120</v>
      </c>
      <c r="G7797" t="s">
        <v>132</v>
      </c>
      <c r="H7797" t="s">
        <v>148</v>
      </c>
      <c r="I7797" t="s">
        <v>148</v>
      </c>
      <c r="J7797" t="s">
        <v>148</v>
      </c>
      <c r="K7797" t="s">
        <v>148</v>
      </c>
      <c r="L7797" s="35" t="e">
        <v>#VALUE!</v>
      </c>
    </row>
    <row r="7798" spans="1:12" x14ac:dyDescent="0.25">
      <c r="A7798" s="35" t="s">
        <v>148</v>
      </c>
      <c r="B7798" t="s">
        <v>110</v>
      </c>
      <c r="C7798">
        <v>1</v>
      </c>
      <c r="D7798" t="s">
        <v>148</v>
      </c>
      <c r="E7798">
        <v>747583</v>
      </c>
      <c r="F7798" t="s">
        <v>121</v>
      </c>
      <c r="G7798" t="s">
        <v>145</v>
      </c>
      <c r="H7798" t="s">
        <v>148</v>
      </c>
      <c r="I7798" t="s">
        <v>148</v>
      </c>
      <c r="J7798" t="s">
        <v>148</v>
      </c>
      <c r="K7798" t="s">
        <v>148</v>
      </c>
      <c r="L7798" s="35" t="e">
        <v>#VALUE!</v>
      </c>
    </row>
    <row r="7799" spans="1:12" x14ac:dyDescent="0.25">
      <c r="A7799" s="35" t="s">
        <v>148</v>
      </c>
      <c r="B7799" t="s">
        <v>110</v>
      </c>
      <c r="C7799">
        <v>1</v>
      </c>
      <c r="D7799" t="s">
        <v>148</v>
      </c>
      <c r="E7799">
        <v>571977</v>
      </c>
      <c r="F7799" t="s">
        <v>127</v>
      </c>
      <c r="G7799" t="s">
        <v>131</v>
      </c>
      <c r="H7799" t="s">
        <v>148</v>
      </c>
      <c r="I7799" t="s">
        <v>148</v>
      </c>
      <c r="J7799" t="s">
        <v>148</v>
      </c>
      <c r="K7799" t="s">
        <v>148</v>
      </c>
      <c r="L7799" s="35" t="e">
        <v>#VALUE!</v>
      </c>
    </row>
    <row r="7800" spans="1:12" x14ac:dyDescent="0.25">
      <c r="A7800" s="35" t="s">
        <v>148</v>
      </c>
      <c r="B7800" t="s">
        <v>110</v>
      </c>
      <c r="C7800">
        <v>1</v>
      </c>
      <c r="D7800" t="s">
        <v>148</v>
      </c>
      <c r="E7800">
        <v>623110</v>
      </c>
      <c r="F7800" t="s">
        <v>125</v>
      </c>
      <c r="G7800" t="s">
        <v>141</v>
      </c>
      <c r="H7800" t="s">
        <v>148</v>
      </c>
      <c r="I7800" t="s">
        <v>148</v>
      </c>
      <c r="J7800" t="s">
        <v>148</v>
      </c>
      <c r="K7800" t="s">
        <v>148</v>
      </c>
      <c r="L7800" s="35" t="e">
        <v>#VALUE!</v>
      </c>
    </row>
    <row r="7801" spans="1:12" x14ac:dyDescent="0.25">
      <c r="A7801" s="35" t="s">
        <v>148</v>
      </c>
      <c r="B7801" t="s">
        <v>110</v>
      </c>
      <c r="C7801">
        <v>1</v>
      </c>
      <c r="D7801" t="s">
        <v>148</v>
      </c>
      <c r="E7801">
        <v>469853</v>
      </c>
      <c r="F7801" t="s">
        <v>116</v>
      </c>
      <c r="G7801" t="s">
        <v>144</v>
      </c>
      <c r="H7801" t="s">
        <v>148</v>
      </c>
      <c r="I7801" t="s">
        <v>148</v>
      </c>
      <c r="J7801" t="s">
        <v>148</v>
      </c>
      <c r="K7801" t="s">
        <v>148</v>
      </c>
      <c r="L7801" s="35" t="e">
        <v>#VALUE!</v>
      </c>
    </row>
    <row r="7802" spans="1:12" x14ac:dyDescent="0.25">
      <c r="A7802" s="35" t="s">
        <v>148</v>
      </c>
      <c r="B7802" t="s">
        <v>110</v>
      </c>
      <c r="C7802">
        <v>1</v>
      </c>
      <c r="D7802" t="s">
        <v>148</v>
      </c>
      <c r="E7802">
        <v>507479</v>
      </c>
      <c r="F7802" t="s">
        <v>118</v>
      </c>
      <c r="G7802" t="s">
        <v>146</v>
      </c>
      <c r="H7802" t="s">
        <v>148</v>
      </c>
      <c r="I7802" t="s">
        <v>148</v>
      </c>
      <c r="J7802" t="s">
        <v>148</v>
      </c>
      <c r="K7802" t="s">
        <v>148</v>
      </c>
      <c r="L7802" s="35" t="e">
        <v>#VALUE!</v>
      </c>
    </row>
    <row r="7803" spans="1:12" x14ac:dyDescent="0.25">
      <c r="A7803" s="35" t="s">
        <v>148</v>
      </c>
      <c r="B7803" t="s">
        <v>110</v>
      </c>
      <c r="C7803">
        <v>1</v>
      </c>
      <c r="D7803" t="s">
        <v>148</v>
      </c>
      <c r="E7803">
        <v>448274</v>
      </c>
      <c r="F7803" t="s">
        <v>125</v>
      </c>
      <c r="G7803" t="s">
        <v>133</v>
      </c>
      <c r="H7803" t="s">
        <v>148</v>
      </c>
      <c r="I7803" t="s">
        <v>148</v>
      </c>
      <c r="J7803" t="s">
        <v>148</v>
      </c>
      <c r="K7803" t="s">
        <v>148</v>
      </c>
      <c r="L7803" s="35" t="e">
        <v>#VALUE!</v>
      </c>
    </row>
    <row r="7804" spans="1:12" x14ac:dyDescent="0.25">
      <c r="A7804" s="35" t="s">
        <v>148</v>
      </c>
      <c r="B7804" t="s">
        <v>110</v>
      </c>
      <c r="C7804">
        <v>1</v>
      </c>
      <c r="D7804" t="s">
        <v>148</v>
      </c>
      <c r="E7804">
        <v>145039</v>
      </c>
      <c r="F7804" t="s">
        <v>116</v>
      </c>
      <c r="G7804" t="s">
        <v>128</v>
      </c>
      <c r="H7804" t="s">
        <v>148</v>
      </c>
      <c r="I7804" t="s">
        <v>148</v>
      </c>
      <c r="J7804" t="s">
        <v>148</v>
      </c>
      <c r="K7804" t="s">
        <v>148</v>
      </c>
      <c r="L7804" s="35" t="e">
        <v>#VALUE!</v>
      </c>
    </row>
    <row r="7805" spans="1:12" x14ac:dyDescent="0.25">
      <c r="A7805" s="35" t="s">
        <v>148</v>
      </c>
      <c r="B7805" t="s">
        <v>110</v>
      </c>
      <c r="C7805">
        <v>1</v>
      </c>
      <c r="D7805" t="s">
        <v>148</v>
      </c>
      <c r="E7805">
        <v>982478</v>
      </c>
      <c r="F7805" t="s">
        <v>125</v>
      </c>
      <c r="G7805" t="s">
        <v>137</v>
      </c>
      <c r="H7805" t="s">
        <v>148</v>
      </c>
      <c r="I7805" t="s">
        <v>148</v>
      </c>
      <c r="J7805" t="s">
        <v>148</v>
      </c>
      <c r="K7805" t="s">
        <v>148</v>
      </c>
      <c r="L7805" s="35" t="e">
        <v>#VALUE!</v>
      </c>
    </row>
    <row r="7806" spans="1:12" x14ac:dyDescent="0.25">
      <c r="A7806" s="35" t="s">
        <v>148</v>
      </c>
      <c r="B7806" t="s">
        <v>110</v>
      </c>
      <c r="C7806">
        <v>1</v>
      </c>
      <c r="D7806" t="s">
        <v>148</v>
      </c>
      <c r="E7806">
        <v>777124</v>
      </c>
      <c r="F7806" t="s">
        <v>124</v>
      </c>
      <c r="G7806" t="s">
        <v>140</v>
      </c>
      <c r="H7806" t="s">
        <v>148</v>
      </c>
      <c r="I7806" t="s">
        <v>148</v>
      </c>
      <c r="J7806" t="s">
        <v>148</v>
      </c>
      <c r="K7806" t="s">
        <v>148</v>
      </c>
      <c r="L7806" s="35" t="e">
        <v>#VALUE!</v>
      </c>
    </row>
    <row r="7807" spans="1:12" x14ac:dyDescent="0.25">
      <c r="A7807" s="35" t="s">
        <v>148</v>
      </c>
      <c r="B7807" t="s">
        <v>110</v>
      </c>
      <c r="C7807">
        <v>1</v>
      </c>
      <c r="D7807" t="s">
        <v>148</v>
      </c>
      <c r="E7807">
        <v>700474</v>
      </c>
      <c r="F7807" t="s">
        <v>127</v>
      </c>
      <c r="G7807" t="s">
        <v>143</v>
      </c>
      <c r="H7807" t="s">
        <v>148</v>
      </c>
      <c r="I7807" t="s">
        <v>148</v>
      </c>
      <c r="J7807" t="s">
        <v>148</v>
      </c>
      <c r="K7807" t="s">
        <v>148</v>
      </c>
      <c r="L7807" s="35" t="e">
        <v>#VALUE!</v>
      </c>
    </row>
    <row r="7808" spans="1:12" x14ac:dyDescent="0.25">
      <c r="A7808" s="35" t="s">
        <v>148</v>
      </c>
      <c r="B7808" t="s">
        <v>110</v>
      </c>
      <c r="C7808">
        <v>1</v>
      </c>
      <c r="D7808" t="s">
        <v>148</v>
      </c>
      <c r="E7808">
        <v>274111</v>
      </c>
      <c r="F7808" t="s">
        <v>117</v>
      </c>
      <c r="G7808" t="s">
        <v>137</v>
      </c>
      <c r="H7808" t="s">
        <v>148</v>
      </c>
      <c r="I7808" t="s">
        <v>148</v>
      </c>
      <c r="J7808" t="s">
        <v>148</v>
      </c>
      <c r="K7808" t="s">
        <v>148</v>
      </c>
      <c r="L7808" s="35" t="e">
        <v>#VALUE!</v>
      </c>
    </row>
    <row r="7809" spans="1:12" x14ac:dyDescent="0.25">
      <c r="A7809" s="35" t="s">
        <v>148</v>
      </c>
      <c r="B7809" t="s">
        <v>110</v>
      </c>
      <c r="C7809">
        <v>1</v>
      </c>
      <c r="D7809" t="s">
        <v>148</v>
      </c>
      <c r="E7809">
        <v>209062</v>
      </c>
      <c r="F7809" t="s">
        <v>119</v>
      </c>
      <c r="G7809" t="s">
        <v>131</v>
      </c>
      <c r="H7809" t="s">
        <v>148</v>
      </c>
      <c r="I7809" t="s">
        <v>148</v>
      </c>
      <c r="J7809" t="s">
        <v>148</v>
      </c>
      <c r="K7809" t="s">
        <v>148</v>
      </c>
      <c r="L7809" s="35" t="e">
        <v>#VALUE!</v>
      </c>
    </row>
    <row r="7810" spans="1:12" x14ac:dyDescent="0.25">
      <c r="A7810" s="35" t="s">
        <v>148</v>
      </c>
      <c r="B7810" t="s">
        <v>110</v>
      </c>
      <c r="C7810">
        <v>1</v>
      </c>
      <c r="D7810" t="s">
        <v>148</v>
      </c>
      <c r="E7810">
        <v>712685</v>
      </c>
      <c r="F7810" t="s">
        <v>123</v>
      </c>
      <c r="G7810" t="s">
        <v>147</v>
      </c>
      <c r="H7810" t="s">
        <v>148</v>
      </c>
      <c r="I7810" t="s">
        <v>148</v>
      </c>
      <c r="J7810" t="s">
        <v>148</v>
      </c>
      <c r="K7810" t="s">
        <v>148</v>
      </c>
      <c r="L7810" s="35" t="e">
        <v>#VALUE!</v>
      </c>
    </row>
    <row r="7811" spans="1:12" x14ac:dyDescent="0.25">
      <c r="A7811" s="35" t="s">
        <v>148</v>
      </c>
      <c r="B7811" t="s">
        <v>110</v>
      </c>
      <c r="C7811">
        <v>1</v>
      </c>
      <c r="D7811" t="s">
        <v>148</v>
      </c>
      <c r="E7811">
        <v>574935</v>
      </c>
      <c r="F7811" t="s">
        <v>121</v>
      </c>
      <c r="G7811" t="s">
        <v>137</v>
      </c>
      <c r="H7811" t="s">
        <v>148</v>
      </c>
      <c r="I7811" t="s">
        <v>148</v>
      </c>
      <c r="J7811" t="s">
        <v>148</v>
      </c>
      <c r="K7811" t="s">
        <v>148</v>
      </c>
      <c r="L7811" s="35" t="e">
        <v>#VALUE!</v>
      </c>
    </row>
    <row r="7812" spans="1:12" x14ac:dyDescent="0.25">
      <c r="A7812" s="35" t="s">
        <v>148</v>
      </c>
      <c r="B7812" t="s">
        <v>110</v>
      </c>
      <c r="C7812">
        <v>1</v>
      </c>
      <c r="D7812" t="s">
        <v>148</v>
      </c>
      <c r="E7812">
        <v>701893</v>
      </c>
      <c r="F7812" t="s">
        <v>123</v>
      </c>
      <c r="G7812" t="s">
        <v>139</v>
      </c>
      <c r="H7812" t="s">
        <v>148</v>
      </c>
      <c r="I7812" t="s">
        <v>148</v>
      </c>
      <c r="J7812" t="s">
        <v>148</v>
      </c>
      <c r="K7812" t="s">
        <v>148</v>
      </c>
      <c r="L7812" s="35" t="e">
        <v>#VALUE!</v>
      </c>
    </row>
    <row r="7813" spans="1:12" x14ac:dyDescent="0.25">
      <c r="A7813" s="35" t="s">
        <v>148</v>
      </c>
      <c r="B7813" t="s">
        <v>110</v>
      </c>
      <c r="C7813">
        <v>1</v>
      </c>
      <c r="D7813" t="s">
        <v>148</v>
      </c>
      <c r="E7813">
        <v>482822</v>
      </c>
      <c r="F7813" t="s">
        <v>123</v>
      </c>
      <c r="G7813" t="s">
        <v>131</v>
      </c>
      <c r="H7813" t="s">
        <v>148</v>
      </c>
      <c r="I7813" t="s">
        <v>148</v>
      </c>
      <c r="J7813" t="s">
        <v>148</v>
      </c>
      <c r="K7813" t="s">
        <v>148</v>
      </c>
      <c r="L7813" s="35" t="e">
        <v>#VALUE!</v>
      </c>
    </row>
    <row r="7814" spans="1:12" x14ac:dyDescent="0.25">
      <c r="A7814" s="35" t="s">
        <v>148</v>
      </c>
      <c r="B7814" t="s">
        <v>110</v>
      </c>
      <c r="C7814">
        <v>1</v>
      </c>
      <c r="D7814" t="s">
        <v>148</v>
      </c>
      <c r="E7814">
        <v>827024</v>
      </c>
      <c r="F7814" t="s">
        <v>125</v>
      </c>
      <c r="G7814" t="s">
        <v>133</v>
      </c>
      <c r="H7814" t="s">
        <v>148</v>
      </c>
      <c r="I7814" t="s">
        <v>148</v>
      </c>
      <c r="J7814" t="s">
        <v>148</v>
      </c>
      <c r="K7814" t="s">
        <v>148</v>
      </c>
      <c r="L7814" s="35" t="e">
        <v>#VALUE!</v>
      </c>
    </row>
    <row r="7815" spans="1:12" x14ac:dyDescent="0.25">
      <c r="A7815" s="35" t="s">
        <v>148</v>
      </c>
      <c r="B7815" t="s">
        <v>110</v>
      </c>
      <c r="C7815">
        <v>1</v>
      </c>
      <c r="D7815" t="s">
        <v>148</v>
      </c>
      <c r="E7815">
        <v>120133</v>
      </c>
      <c r="F7815" t="s">
        <v>117</v>
      </c>
      <c r="G7815" t="s">
        <v>137</v>
      </c>
      <c r="H7815" t="s">
        <v>148</v>
      </c>
      <c r="I7815" t="s">
        <v>148</v>
      </c>
      <c r="J7815" t="s">
        <v>148</v>
      </c>
      <c r="K7815" t="s">
        <v>148</v>
      </c>
      <c r="L7815" s="35" t="e">
        <v>#VALUE!</v>
      </c>
    </row>
    <row r="7816" spans="1:12" x14ac:dyDescent="0.25">
      <c r="A7816" s="35" t="s">
        <v>148</v>
      </c>
      <c r="B7816" t="s">
        <v>110</v>
      </c>
      <c r="C7816">
        <v>1</v>
      </c>
      <c r="D7816" t="s">
        <v>148</v>
      </c>
      <c r="E7816">
        <v>916999</v>
      </c>
      <c r="F7816" t="s">
        <v>127</v>
      </c>
      <c r="G7816" t="s">
        <v>147</v>
      </c>
      <c r="H7816" t="s">
        <v>148</v>
      </c>
      <c r="I7816" t="s">
        <v>148</v>
      </c>
      <c r="J7816" t="s">
        <v>148</v>
      </c>
      <c r="K7816" t="s">
        <v>148</v>
      </c>
      <c r="L7816" s="35" t="e">
        <v>#VALUE!</v>
      </c>
    </row>
    <row r="7817" spans="1:12" x14ac:dyDescent="0.25">
      <c r="A7817" s="35" t="s">
        <v>148</v>
      </c>
      <c r="B7817" t="s">
        <v>110</v>
      </c>
      <c r="C7817">
        <v>1</v>
      </c>
      <c r="D7817" t="s">
        <v>148</v>
      </c>
      <c r="E7817">
        <v>946340</v>
      </c>
      <c r="F7817" t="s">
        <v>120</v>
      </c>
      <c r="G7817" t="s">
        <v>132</v>
      </c>
      <c r="H7817" t="s">
        <v>148</v>
      </c>
      <c r="I7817" t="s">
        <v>148</v>
      </c>
      <c r="J7817" t="s">
        <v>148</v>
      </c>
      <c r="K7817" t="s">
        <v>148</v>
      </c>
      <c r="L7817" s="35" t="e">
        <v>#VALUE!</v>
      </c>
    </row>
    <row r="7818" spans="1:12" x14ac:dyDescent="0.25">
      <c r="A7818" s="35" t="s">
        <v>148</v>
      </c>
      <c r="B7818" t="s">
        <v>110</v>
      </c>
      <c r="C7818">
        <v>1</v>
      </c>
      <c r="D7818" t="s">
        <v>148</v>
      </c>
      <c r="E7818">
        <v>351271</v>
      </c>
      <c r="F7818" t="s">
        <v>126</v>
      </c>
      <c r="G7818" t="s">
        <v>138</v>
      </c>
      <c r="H7818" t="s">
        <v>148</v>
      </c>
      <c r="I7818" t="s">
        <v>148</v>
      </c>
      <c r="J7818" t="s">
        <v>148</v>
      </c>
      <c r="K7818" t="s">
        <v>148</v>
      </c>
      <c r="L7818" s="35" t="e">
        <v>#VALUE!</v>
      </c>
    </row>
    <row r="7819" spans="1:12" x14ac:dyDescent="0.25">
      <c r="A7819" s="35" t="s">
        <v>148</v>
      </c>
      <c r="B7819" t="s">
        <v>110</v>
      </c>
      <c r="C7819">
        <v>1</v>
      </c>
      <c r="D7819" t="s">
        <v>148</v>
      </c>
      <c r="E7819">
        <v>793586</v>
      </c>
      <c r="F7819" t="s">
        <v>117</v>
      </c>
      <c r="G7819" t="s">
        <v>145</v>
      </c>
      <c r="H7819" t="s">
        <v>148</v>
      </c>
      <c r="I7819" t="s">
        <v>148</v>
      </c>
      <c r="J7819" t="s">
        <v>148</v>
      </c>
      <c r="K7819" t="s">
        <v>148</v>
      </c>
      <c r="L7819" s="35" t="e">
        <v>#VALUE!</v>
      </c>
    </row>
    <row r="7820" spans="1:12" x14ac:dyDescent="0.25">
      <c r="A7820" s="35" t="s">
        <v>148</v>
      </c>
      <c r="B7820" t="s">
        <v>110</v>
      </c>
      <c r="C7820">
        <v>1</v>
      </c>
      <c r="D7820" t="s">
        <v>148</v>
      </c>
      <c r="E7820">
        <v>829084</v>
      </c>
      <c r="F7820" t="s">
        <v>120</v>
      </c>
      <c r="G7820" t="s">
        <v>128</v>
      </c>
      <c r="H7820" t="s">
        <v>148</v>
      </c>
      <c r="I7820" t="s">
        <v>148</v>
      </c>
      <c r="J7820" t="s">
        <v>148</v>
      </c>
      <c r="K7820" t="s">
        <v>148</v>
      </c>
      <c r="L7820" s="35" t="e">
        <v>#VALUE!</v>
      </c>
    </row>
    <row r="7821" spans="1:12" x14ac:dyDescent="0.25">
      <c r="A7821" s="35" t="s">
        <v>148</v>
      </c>
      <c r="B7821" t="s">
        <v>110</v>
      </c>
      <c r="C7821">
        <v>1</v>
      </c>
      <c r="D7821" t="s">
        <v>148</v>
      </c>
      <c r="E7821">
        <v>573874</v>
      </c>
      <c r="F7821" t="s">
        <v>123</v>
      </c>
      <c r="G7821" t="s">
        <v>131</v>
      </c>
      <c r="H7821" t="s">
        <v>148</v>
      </c>
      <c r="I7821" t="s">
        <v>148</v>
      </c>
      <c r="J7821" t="s">
        <v>148</v>
      </c>
      <c r="K7821" t="s">
        <v>148</v>
      </c>
      <c r="L7821" s="35" t="e">
        <v>#VALUE!</v>
      </c>
    </row>
    <row r="7822" spans="1:12" x14ac:dyDescent="0.25">
      <c r="A7822" s="35" t="s">
        <v>148</v>
      </c>
      <c r="B7822" t="s">
        <v>110</v>
      </c>
      <c r="C7822">
        <v>1</v>
      </c>
      <c r="D7822" t="s">
        <v>148</v>
      </c>
      <c r="E7822">
        <v>374685</v>
      </c>
      <c r="F7822" t="s">
        <v>116</v>
      </c>
      <c r="G7822" t="s">
        <v>144</v>
      </c>
      <c r="H7822" t="s">
        <v>148</v>
      </c>
      <c r="I7822" t="s">
        <v>148</v>
      </c>
      <c r="J7822" t="s">
        <v>148</v>
      </c>
      <c r="K7822" t="s">
        <v>148</v>
      </c>
      <c r="L7822" s="35" t="e">
        <v>#VALUE!</v>
      </c>
    </row>
    <row r="7823" spans="1:12" x14ac:dyDescent="0.25">
      <c r="A7823" s="35" t="s">
        <v>148</v>
      </c>
      <c r="B7823" t="s">
        <v>110</v>
      </c>
      <c r="C7823">
        <v>1</v>
      </c>
      <c r="D7823" t="s">
        <v>148</v>
      </c>
      <c r="E7823">
        <v>256785</v>
      </c>
      <c r="F7823" t="s">
        <v>125</v>
      </c>
      <c r="G7823" t="s">
        <v>133</v>
      </c>
      <c r="H7823" t="s">
        <v>148</v>
      </c>
      <c r="I7823" t="s">
        <v>148</v>
      </c>
      <c r="J7823" t="s">
        <v>148</v>
      </c>
      <c r="K7823" t="s">
        <v>148</v>
      </c>
      <c r="L7823" s="35" t="e">
        <v>#VALUE!</v>
      </c>
    </row>
    <row r="7824" spans="1:12" x14ac:dyDescent="0.25">
      <c r="A7824" s="35" t="s">
        <v>148</v>
      </c>
      <c r="B7824" t="s">
        <v>110</v>
      </c>
      <c r="C7824">
        <v>1</v>
      </c>
      <c r="D7824" t="s">
        <v>148</v>
      </c>
      <c r="E7824">
        <v>514288</v>
      </c>
      <c r="F7824" t="s">
        <v>127</v>
      </c>
      <c r="G7824" t="s">
        <v>135</v>
      </c>
      <c r="H7824" t="s">
        <v>148</v>
      </c>
      <c r="I7824" t="s">
        <v>148</v>
      </c>
      <c r="J7824" t="s">
        <v>148</v>
      </c>
      <c r="K7824" t="s">
        <v>148</v>
      </c>
      <c r="L7824" s="35" t="e">
        <v>#VALUE!</v>
      </c>
    </row>
    <row r="7825" spans="1:12" x14ac:dyDescent="0.25">
      <c r="A7825" s="35" t="s">
        <v>148</v>
      </c>
      <c r="B7825" t="s">
        <v>110</v>
      </c>
      <c r="C7825">
        <v>1</v>
      </c>
      <c r="D7825" t="s">
        <v>148</v>
      </c>
      <c r="E7825">
        <v>301057</v>
      </c>
      <c r="F7825" t="s">
        <v>121</v>
      </c>
      <c r="G7825" t="s">
        <v>141</v>
      </c>
      <c r="H7825" t="s">
        <v>148</v>
      </c>
      <c r="I7825" t="s">
        <v>148</v>
      </c>
      <c r="J7825" t="s">
        <v>148</v>
      </c>
      <c r="K7825" t="s">
        <v>148</v>
      </c>
      <c r="L7825" s="35" t="e">
        <v>#VALUE!</v>
      </c>
    </row>
    <row r="7826" spans="1:12" x14ac:dyDescent="0.25">
      <c r="A7826" s="35" t="s">
        <v>148</v>
      </c>
      <c r="B7826" t="s">
        <v>110</v>
      </c>
      <c r="C7826">
        <v>1</v>
      </c>
      <c r="D7826" t="s">
        <v>148</v>
      </c>
      <c r="E7826">
        <v>578487</v>
      </c>
      <c r="F7826" t="s">
        <v>118</v>
      </c>
      <c r="G7826" t="s">
        <v>134</v>
      </c>
      <c r="H7826" t="s">
        <v>148</v>
      </c>
      <c r="I7826" t="s">
        <v>148</v>
      </c>
      <c r="J7826" t="s">
        <v>148</v>
      </c>
      <c r="K7826" t="s">
        <v>148</v>
      </c>
      <c r="L7826" s="35" t="e">
        <v>#VALUE!</v>
      </c>
    </row>
    <row r="7827" spans="1:12" x14ac:dyDescent="0.25">
      <c r="A7827" s="35" t="s">
        <v>148</v>
      </c>
      <c r="B7827" t="s">
        <v>110</v>
      </c>
      <c r="C7827">
        <v>1</v>
      </c>
      <c r="D7827" t="s">
        <v>148</v>
      </c>
      <c r="E7827">
        <v>822337</v>
      </c>
      <c r="F7827" t="s">
        <v>120</v>
      </c>
      <c r="G7827" t="s">
        <v>128</v>
      </c>
      <c r="H7827" t="s">
        <v>148</v>
      </c>
      <c r="I7827" t="s">
        <v>148</v>
      </c>
      <c r="J7827" t="s">
        <v>148</v>
      </c>
      <c r="K7827" t="s">
        <v>148</v>
      </c>
      <c r="L7827" s="35" t="e">
        <v>#VALUE!</v>
      </c>
    </row>
    <row r="7828" spans="1:12" x14ac:dyDescent="0.25">
      <c r="A7828" s="35" t="s">
        <v>148</v>
      </c>
      <c r="B7828" t="s">
        <v>110</v>
      </c>
      <c r="C7828">
        <v>1</v>
      </c>
      <c r="D7828" t="s">
        <v>148</v>
      </c>
      <c r="E7828">
        <v>699051</v>
      </c>
      <c r="F7828" t="s">
        <v>126</v>
      </c>
      <c r="G7828" t="s">
        <v>134</v>
      </c>
      <c r="H7828" t="s">
        <v>148</v>
      </c>
      <c r="I7828" t="s">
        <v>148</v>
      </c>
      <c r="J7828" t="s">
        <v>148</v>
      </c>
      <c r="K7828" t="s">
        <v>148</v>
      </c>
      <c r="L7828" s="35" t="e">
        <v>#VALUE!</v>
      </c>
    </row>
    <row r="7829" spans="1:12" x14ac:dyDescent="0.25">
      <c r="A7829" s="35" t="s">
        <v>148</v>
      </c>
      <c r="B7829" t="s">
        <v>110</v>
      </c>
      <c r="C7829">
        <v>1</v>
      </c>
      <c r="D7829" t="s">
        <v>148</v>
      </c>
      <c r="E7829">
        <v>770821</v>
      </c>
      <c r="F7829" t="s">
        <v>127</v>
      </c>
      <c r="G7829" t="s">
        <v>147</v>
      </c>
      <c r="H7829" t="s">
        <v>148</v>
      </c>
      <c r="I7829" t="s">
        <v>148</v>
      </c>
      <c r="J7829" t="s">
        <v>148</v>
      </c>
      <c r="K7829" t="s">
        <v>148</v>
      </c>
      <c r="L7829" s="35" t="e">
        <v>#VALUE!</v>
      </c>
    </row>
    <row r="7830" spans="1:12" x14ac:dyDescent="0.25">
      <c r="A7830" s="35" t="s">
        <v>148</v>
      </c>
      <c r="B7830" t="s">
        <v>110</v>
      </c>
      <c r="C7830">
        <v>1</v>
      </c>
      <c r="D7830" t="s">
        <v>148</v>
      </c>
      <c r="E7830">
        <v>412884</v>
      </c>
      <c r="F7830" t="s">
        <v>120</v>
      </c>
      <c r="G7830" t="s">
        <v>132</v>
      </c>
      <c r="H7830" t="s">
        <v>148</v>
      </c>
      <c r="I7830" t="s">
        <v>148</v>
      </c>
      <c r="J7830" t="s">
        <v>148</v>
      </c>
      <c r="K7830" t="s">
        <v>148</v>
      </c>
      <c r="L7830" s="35" t="e">
        <v>#VALUE!</v>
      </c>
    </row>
    <row r="7831" spans="1:12" x14ac:dyDescent="0.25">
      <c r="A7831" s="35" t="s">
        <v>148</v>
      </c>
      <c r="B7831" t="s">
        <v>110</v>
      </c>
      <c r="C7831">
        <v>1</v>
      </c>
      <c r="D7831" t="s">
        <v>148</v>
      </c>
      <c r="E7831">
        <v>404824</v>
      </c>
      <c r="F7831" t="s">
        <v>122</v>
      </c>
      <c r="G7831" t="s">
        <v>134</v>
      </c>
      <c r="H7831" t="s">
        <v>148</v>
      </c>
      <c r="I7831" t="s">
        <v>148</v>
      </c>
      <c r="J7831" t="s">
        <v>148</v>
      </c>
      <c r="K7831" t="s">
        <v>148</v>
      </c>
      <c r="L7831" s="35" t="e">
        <v>#VALUE!</v>
      </c>
    </row>
    <row r="7832" spans="1:12" x14ac:dyDescent="0.25">
      <c r="A7832" s="35" t="s">
        <v>148</v>
      </c>
      <c r="B7832" t="s">
        <v>110</v>
      </c>
      <c r="C7832">
        <v>1</v>
      </c>
      <c r="D7832" t="s">
        <v>148</v>
      </c>
      <c r="E7832">
        <v>478484</v>
      </c>
      <c r="F7832" t="s">
        <v>122</v>
      </c>
      <c r="G7832" t="s">
        <v>146</v>
      </c>
      <c r="H7832" t="s">
        <v>148</v>
      </c>
      <c r="I7832" t="s">
        <v>148</v>
      </c>
      <c r="J7832" t="s">
        <v>148</v>
      </c>
      <c r="K7832" t="s">
        <v>148</v>
      </c>
      <c r="L7832" s="35" t="e">
        <v>#VALUE!</v>
      </c>
    </row>
    <row r="7833" spans="1:12" x14ac:dyDescent="0.25">
      <c r="A7833" s="35" t="s">
        <v>148</v>
      </c>
      <c r="B7833" t="s">
        <v>110</v>
      </c>
      <c r="C7833">
        <v>1</v>
      </c>
      <c r="D7833" t="s">
        <v>148</v>
      </c>
      <c r="E7833">
        <v>228310</v>
      </c>
      <c r="F7833" t="s">
        <v>117</v>
      </c>
      <c r="G7833" t="s">
        <v>133</v>
      </c>
      <c r="H7833" t="s">
        <v>148</v>
      </c>
      <c r="I7833" t="s">
        <v>148</v>
      </c>
      <c r="J7833" t="s">
        <v>148</v>
      </c>
      <c r="K7833" t="s">
        <v>148</v>
      </c>
      <c r="L7833" s="35" t="e">
        <v>#VALUE!</v>
      </c>
    </row>
    <row r="7834" spans="1:12" x14ac:dyDescent="0.25">
      <c r="A7834" s="35" t="s">
        <v>148</v>
      </c>
      <c r="B7834" t="s">
        <v>110</v>
      </c>
      <c r="C7834">
        <v>1</v>
      </c>
      <c r="D7834" t="s">
        <v>148</v>
      </c>
      <c r="E7834">
        <v>484501</v>
      </c>
      <c r="F7834" t="s">
        <v>122</v>
      </c>
      <c r="G7834" t="s">
        <v>138</v>
      </c>
      <c r="H7834" t="s">
        <v>148</v>
      </c>
      <c r="I7834" t="s">
        <v>148</v>
      </c>
      <c r="J7834" t="s">
        <v>148</v>
      </c>
      <c r="K7834" t="s">
        <v>148</v>
      </c>
      <c r="L7834" s="35" t="e">
        <v>#VALUE!</v>
      </c>
    </row>
    <row r="7835" spans="1:12" x14ac:dyDescent="0.25">
      <c r="A7835" s="35" t="s">
        <v>148</v>
      </c>
      <c r="B7835" t="s">
        <v>110</v>
      </c>
      <c r="C7835">
        <v>1</v>
      </c>
      <c r="D7835" t="s">
        <v>148</v>
      </c>
      <c r="E7835">
        <v>898106</v>
      </c>
      <c r="F7835" t="s">
        <v>125</v>
      </c>
      <c r="G7835" t="s">
        <v>141</v>
      </c>
      <c r="H7835" t="s">
        <v>148</v>
      </c>
      <c r="I7835" t="s">
        <v>148</v>
      </c>
      <c r="J7835" t="s">
        <v>148</v>
      </c>
      <c r="K7835" t="s">
        <v>148</v>
      </c>
      <c r="L7835" s="35" t="e">
        <v>#VALUE!</v>
      </c>
    </row>
    <row r="7836" spans="1:12" x14ac:dyDescent="0.25">
      <c r="A7836" s="35" t="s">
        <v>148</v>
      </c>
      <c r="B7836" t="s">
        <v>110</v>
      </c>
      <c r="C7836">
        <v>1</v>
      </c>
      <c r="D7836" t="s">
        <v>148</v>
      </c>
      <c r="E7836">
        <v>805108</v>
      </c>
      <c r="F7836" t="s">
        <v>116</v>
      </c>
      <c r="G7836" t="s">
        <v>136</v>
      </c>
      <c r="H7836" t="s">
        <v>148</v>
      </c>
      <c r="I7836" t="s">
        <v>148</v>
      </c>
      <c r="J7836" t="s">
        <v>148</v>
      </c>
      <c r="K7836" t="s">
        <v>148</v>
      </c>
      <c r="L7836" s="35" t="e">
        <v>#VALUE!</v>
      </c>
    </row>
    <row r="7837" spans="1:12" x14ac:dyDescent="0.25">
      <c r="A7837" s="35" t="s">
        <v>148</v>
      </c>
      <c r="B7837" t="s">
        <v>110</v>
      </c>
      <c r="C7837">
        <v>1</v>
      </c>
      <c r="D7837" t="s">
        <v>148</v>
      </c>
      <c r="E7837">
        <v>538633</v>
      </c>
      <c r="F7837" t="s">
        <v>125</v>
      </c>
      <c r="G7837" t="s">
        <v>145</v>
      </c>
      <c r="H7837" t="s">
        <v>148</v>
      </c>
      <c r="I7837" t="s">
        <v>148</v>
      </c>
      <c r="J7837" t="s">
        <v>148</v>
      </c>
      <c r="K7837" t="s">
        <v>148</v>
      </c>
      <c r="L7837" s="35" t="e">
        <v>#VALUE!</v>
      </c>
    </row>
    <row r="7838" spans="1:12" x14ac:dyDescent="0.25">
      <c r="A7838" s="35" t="s">
        <v>148</v>
      </c>
      <c r="B7838" t="s">
        <v>110</v>
      </c>
      <c r="C7838">
        <v>1</v>
      </c>
      <c r="D7838" t="s">
        <v>148</v>
      </c>
      <c r="E7838">
        <v>538504</v>
      </c>
      <c r="F7838" t="s">
        <v>119</v>
      </c>
      <c r="G7838" t="s">
        <v>131</v>
      </c>
      <c r="H7838" t="s">
        <v>148</v>
      </c>
      <c r="I7838" t="s">
        <v>148</v>
      </c>
      <c r="J7838" t="s">
        <v>148</v>
      </c>
      <c r="K7838" t="s">
        <v>148</v>
      </c>
      <c r="L7838" s="35" t="e">
        <v>#VALUE!</v>
      </c>
    </row>
    <row r="7839" spans="1:12" x14ac:dyDescent="0.25">
      <c r="A7839" s="35" t="s">
        <v>148</v>
      </c>
      <c r="B7839" t="s">
        <v>110</v>
      </c>
      <c r="C7839">
        <v>1</v>
      </c>
      <c r="D7839" t="s">
        <v>148</v>
      </c>
      <c r="E7839">
        <v>843937</v>
      </c>
      <c r="F7839" t="s">
        <v>126</v>
      </c>
      <c r="G7839" t="s">
        <v>138</v>
      </c>
      <c r="H7839" t="s">
        <v>148</v>
      </c>
      <c r="I7839" t="s">
        <v>148</v>
      </c>
      <c r="J7839" t="s">
        <v>148</v>
      </c>
      <c r="K7839" t="s">
        <v>148</v>
      </c>
      <c r="L7839" s="35" t="e">
        <v>#VALUE!</v>
      </c>
    </row>
    <row r="7840" spans="1:12" x14ac:dyDescent="0.25">
      <c r="A7840" s="35" t="s">
        <v>148</v>
      </c>
      <c r="B7840" t="s">
        <v>110</v>
      </c>
      <c r="C7840">
        <v>1</v>
      </c>
      <c r="D7840" t="s">
        <v>148</v>
      </c>
      <c r="E7840">
        <v>943006</v>
      </c>
      <c r="F7840" t="s">
        <v>119</v>
      </c>
      <c r="G7840" t="s">
        <v>143</v>
      </c>
      <c r="H7840" t="s">
        <v>148</v>
      </c>
      <c r="I7840" t="s">
        <v>148</v>
      </c>
      <c r="J7840" t="s">
        <v>148</v>
      </c>
      <c r="K7840" t="s">
        <v>148</v>
      </c>
      <c r="L7840" s="35" t="e">
        <v>#VALUE!</v>
      </c>
    </row>
    <row r="7841" spans="1:12" x14ac:dyDescent="0.25">
      <c r="A7841" s="35" t="s">
        <v>148</v>
      </c>
      <c r="B7841" t="s">
        <v>110</v>
      </c>
      <c r="C7841">
        <v>1</v>
      </c>
      <c r="D7841" t="s">
        <v>148</v>
      </c>
      <c r="E7841">
        <v>257370</v>
      </c>
      <c r="F7841" t="s">
        <v>127</v>
      </c>
      <c r="G7841" t="s">
        <v>131</v>
      </c>
      <c r="H7841" t="s">
        <v>148</v>
      </c>
      <c r="I7841" t="s">
        <v>148</v>
      </c>
      <c r="J7841" t="s">
        <v>148</v>
      </c>
      <c r="K7841" t="s">
        <v>148</v>
      </c>
      <c r="L7841" s="35" t="e">
        <v>#VALUE!</v>
      </c>
    </row>
    <row r="7842" spans="1:12" x14ac:dyDescent="0.25">
      <c r="A7842" s="35" t="s">
        <v>148</v>
      </c>
      <c r="B7842" t="s">
        <v>110</v>
      </c>
      <c r="C7842">
        <v>1</v>
      </c>
      <c r="D7842" t="s">
        <v>148</v>
      </c>
      <c r="E7842">
        <v>890881</v>
      </c>
      <c r="F7842" t="s">
        <v>125</v>
      </c>
      <c r="G7842" t="s">
        <v>141</v>
      </c>
      <c r="H7842" t="s">
        <v>148</v>
      </c>
      <c r="I7842" t="s">
        <v>148</v>
      </c>
      <c r="J7842" t="s">
        <v>148</v>
      </c>
      <c r="K7842" t="s">
        <v>148</v>
      </c>
      <c r="L7842" s="35" t="e">
        <v>#VALUE!</v>
      </c>
    </row>
    <row r="7843" spans="1:12" x14ac:dyDescent="0.25">
      <c r="A7843" s="35" t="s">
        <v>148</v>
      </c>
      <c r="B7843" t="s">
        <v>110</v>
      </c>
      <c r="C7843">
        <v>1</v>
      </c>
      <c r="D7843" t="s">
        <v>148</v>
      </c>
      <c r="E7843">
        <v>965020</v>
      </c>
      <c r="F7843" t="s">
        <v>127</v>
      </c>
      <c r="G7843" t="s">
        <v>143</v>
      </c>
      <c r="H7843" t="s">
        <v>148</v>
      </c>
      <c r="I7843" t="s">
        <v>148</v>
      </c>
      <c r="J7843" t="s">
        <v>148</v>
      </c>
      <c r="K7843" t="s">
        <v>148</v>
      </c>
      <c r="L7843" s="35" t="e">
        <v>#VALUE!</v>
      </c>
    </row>
    <row r="7844" spans="1:12" x14ac:dyDescent="0.25">
      <c r="A7844" s="35" t="s">
        <v>148</v>
      </c>
      <c r="B7844" t="s">
        <v>110</v>
      </c>
      <c r="C7844">
        <v>1</v>
      </c>
      <c r="D7844" t="s">
        <v>148</v>
      </c>
      <c r="E7844">
        <v>945751</v>
      </c>
      <c r="F7844" t="s">
        <v>121</v>
      </c>
      <c r="G7844" t="s">
        <v>129</v>
      </c>
      <c r="H7844" t="s">
        <v>148</v>
      </c>
      <c r="I7844" t="s">
        <v>148</v>
      </c>
      <c r="J7844" t="s">
        <v>148</v>
      </c>
      <c r="K7844" t="s">
        <v>148</v>
      </c>
      <c r="L7844" s="35" t="e">
        <v>#VALUE!</v>
      </c>
    </row>
    <row r="7845" spans="1:12" x14ac:dyDescent="0.25">
      <c r="A7845" s="35" t="s">
        <v>148</v>
      </c>
      <c r="B7845" t="s">
        <v>110</v>
      </c>
      <c r="C7845">
        <v>1</v>
      </c>
      <c r="D7845" t="s">
        <v>148</v>
      </c>
      <c r="E7845">
        <v>666299</v>
      </c>
      <c r="F7845" t="s">
        <v>124</v>
      </c>
      <c r="G7845" t="s">
        <v>132</v>
      </c>
      <c r="H7845" t="s">
        <v>148</v>
      </c>
      <c r="I7845" t="s">
        <v>148</v>
      </c>
      <c r="J7845" t="s">
        <v>148</v>
      </c>
      <c r="K7845" t="s">
        <v>148</v>
      </c>
      <c r="L7845" s="35" t="e">
        <v>#VALUE!</v>
      </c>
    </row>
    <row r="7846" spans="1:12" x14ac:dyDescent="0.25">
      <c r="A7846" s="35" t="s">
        <v>148</v>
      </c>
      <c r="B7846" t="s">
        <v>110</v>
      </c>
      <c r="C7846">
        <v>1</v>
      </c>
      <c r="D7846" t="s">
        <v>148</v>
      </c>
      <c r="E7846">
        <v>958911</v>
      </c>
      <c r="F7846" t="s">
        <v>121</v>
      </c>
      <c r="G7846" t="s">
        <v>133</v>
      </c>
      <c r="H7846" t="s">
        <v>148</v>
      </c>
      <c r="I7846" t="s">
        <v>148</v>
      </c>
      <c r="J7846" t="s">
        <v>148</v>
      </c>
      <c r="K7846" t="s">
        <v>148</v>
      </c>
      <c r="L7846" s="35" t="e">
        <v>#VALUE!</v>
      </c>
    </row>
    <row r="7847" spans="1:12" x14ac:dyDescent="0.25">
      <c r="A7847" s="35" t="s">
        <v>148</v>
      </c>
      <c r="B7847" t="s">
        <v>110</v>
      </c>
      <c r="C7847">
        <v>1</v>
      </c>
      <c r="D7847" t="s">
        <v>148</v>
      </c>
      <c r="E7847">
        <v>670811</v>
      </c>
      <c r="F7847" t="s">
        <v>116</v>
      </c>
      <c r="G7847" t="s">
        <v>140</v>
      </c>
      <c r="H7847" t="s">
        <v>148</v>
      </c>
      <c r="I7847" t="s">
        <v>148</v>
      </c>
      <c r="J7847" t="s">
        <v>148</v>
      </c>
      <c r="K7847" t="s">
        <v>148</v>
      </c>
      <c r="L7847" s="35" t="e">
        <v>#VALUE!</v>
      </c>
    </row>
    <row r="7848" spans="1:12" x14ac:dyDescent="0.25">
      <c r="A7848" s="35" t="s">
        <v>148</v>
      </c>
      <c r="B7848" t="s">
        <v>110</v>
      </c>
      <c r="C7848">
        <v>1</v>
      </c>
      <c r="D7848" t="s">
        <v>148</v>
      </c>
      <c r="E7848">
        <v>550867</v>
      </c>
      <c r="F7848" t="s">
        <v>121</v>
      </c>
      <c r="G7848" t="s">
        <v>145</v>
      </c>
      <c r="H7848" t="s">
        <v>148</v>
      </c>
      <c r="I7848" t="s">
        <v>148</v>
      </c>
      <c r="J7848" t="s">
        <v>148</v>
      </c>
      <c r="K7848" t="s">
        <v>148</v>
      </c>
      <c r="L7848" s="35" t="e">
        <v>#VALUE!</v>
      </c>
    </row>
    <row r="7849" spans="1:12" x14ac:dyDescent="0.25">
      <c r="A7849" s="35" t="s">
        <v>148</v>
      </c>
      <c r="B7849" t="s">
        <v>110</v>
      </c>
      <c r="C7849">
        <v>1</v>
      </c>
      <c r="D7849" t="s">
        <v>148</v>
      </c>
      <c r="E7849">
        <v>522076</v>
      </c>
      <c r="F7849" t="s">
        <v>116</v>
      </c>
      <c r="G7849" t="s">
        <v>132</v>
      </c>
      <c r="H7849" t="s">
        <v>148</v>
      </c>
      <c r="I7849" t="s">
        <v>148</v>
      </c>
      <c r="J7849" t="s">
        <v>148</v>
      </c>
      <c r="K7849" t="s">
        <v>148</v>
      </c>
      <c r="L7849" s="35" t="e">
        <v>#VALUE!</v>
      </c>
    </row>
    <row r="7850" spans="1:12" x14ac:dyDescent="0.25">
      <c r="A7850" s="35" t="s">
        <v>148</v>
      </c>
      <c r="B7850" t="s">
        <v>110</v>
      </c>
      <c r="C7850">
        <v>1</v>
      </c>
      <c r="D7850" t="s">
        <v>148</v>
      </c>
      <c r="E7850">
        <v>959908</v>
      </c>
      <c r="F7850" t="s">
        <v>120</v>
      </c>
      <c r="G7850" t="s">
        <v>136</v>
      </c>
      <c r="H7850" t="s">
        <v>148</v>
      </c>
      <c r="I7850" t="s">
        <v>148</v>
      </c>
      <c r="J7850" t="s">
        <v>148</v>
      </c>
      <c r="K7850" t="s">
        <v>148</v>
      </c>
      <c r="L7850" s="35" t="e">
        <v>#VALUE!</v>
      </c>
    </row>
    <row r="7851" spans="1:12" x14ac:dyDescent="0.25">
      <c r="A7851" s="35" t="s">
        <v>148</v>
      </c>
      <c r="B7851" t="s">
        <v>110</v>
      </c>
      <c r="C7851">
        <v>1</v>
      </c>
      <c r="D7851" t="s">
        <v>148</v>
      </c>
      <c r="E7851">
        <v>548505</v>
      </c>
      <c r="F7851" t="s">
        <v>126</v>
      </c>
      <c r="G7851" t="s">
        <v>142</v>
      </c>
      <c r="H7851" t="s">
        <v>148</v>
      </c>
      <c r="I7851" t="s">
        <v>148</v>
      </c>
      <c r="J7851" t="s">
        <v>148</v>
      </c>
      <c r="K7851" t="s">
        <v>148</v>
      </c>
      <c r="L7851" s="35" t="e">
        <v>#VALUE!</v>
      </c>
    </row>
    <row r="7852" spans="1:12" x14ac:dyDescent="0.25">
      <c r="A7852" s="35" t="s">
        <v>148</v>
      </c>
      <c r="B7852" t="s">
        <v>110</v>
      </c>
      <c r="C7852">
        <v>1</v>
      </c>
      <c r="D7852" t="s">
        <v>148</v>
      </c>
      <c r="E7852">
        <v>440468</v>
      </c>
      <c r="F7852" t="s">
        <v>126</v>
      </c>
      <c r="G7852" t="s">
        <v>134</v>
      </c>
      <c r="H7852" t="s">
        <v>148</v>
      </c>
      <c r="I7852" t="s">
        <v>148</v>
      </c>
      <c r="J7852" t="s">
        <v>148</v>
      </c>
      <c r="K7852" t="s">
        <v>148</v>
      </c>
      <c r="L7852" s="35" t="e">
        <v>#VALUE!</v>
      </c>
    </row>
    <row r="7853" spans="1:12" x14ac:dyDescent="0.25">
      <c r="A7853" s="35" t="s">
        <v>148</v>
      </c>
      <c r="B7853" t="s">
        <v>110</v>
      </c>
      <c r="C7853">
        <v>1</v>
      </c>
      <c r="D7853" t="s">
        <v>148</v>
      </c>
      <c r="E7853">
        <v>634194</v>
      </c>
      <c r="F7853" t="s">
        <v>118</v>
      </c>
      <c r="G7853" t="s">
        <v>142</v>
      </c>
      <c r="H7853" t="s">
        <v>148</v>
      </c>
      <c r="I7853" t="s">
        <v>148</v>
      </c>
      <c r="J7853" t="s">
        <v>148</v>
      </c>
      <c r="K7853" t="s">
        <v>148</v>
      </c>
      <c r="L7853" s="35" t="e">
        <v>#VALUE!</v>
      </c>
    </row>
    <row r="7854" spans="1:12" x14ac:dyDescent="0.25">
      <c r="A7854" s="35" t="s">
        <v>148</v>
      </c>
      <c r="B7854" t="s">
        <v>110</v>
      </c>
      <c r="C7854">
        <v>1</v>
      </c>
      <c r="D7854" t="s">
        <v>148</v>
      </c>
      <c r="E7854">
        <v>684353</v>
      </c>
      <c r="F7854" t="s">
        <v>117</v>
      </c>
      <c r="G7854" t="s">
        <v>133</v>
      </c>
      <c r="H7854" t="s">
        <v>148</v>
      </c>
      <c r="I7854" t="s">
        <v>148</v>
      </c>
      <c r="J7854" t="s">
        <v>148</v>
      </c>
      <c r="K7854" t="s">
        <v>148</v>
      </c>
      <c r="L7854" s="35" t="e">
        <v>#VALUE!</v>
      </c>
    </row>
    <row r="7855" spans="1:12" x14ac:dyDescent="0.25">
      <c r="A7855" s="35" t="s">
        <v>148</v>
      </c>
      <c r="B7855" t="s">
        <v>110</v>
      </c>
      <c r="C7855">
        <v>1</v>
      </c>
      <c r="D7855" t="s">
        <v>148</v>
      </c>
      <c r="E7855">
        <v>715217</v>
      </c>
      <c r="F7855" t="s">
        <v>123</v>
      </c>
      <c r="G7855" t="s">
        <v>139</v>
      </c>
      <c r="H7855" t="s">
        <v>148</v>
      </c>
      <c r="I7855" t="s">
        <v>148</v>
      </c>
      <c r="J7855" t="s">
        <v>148</v>
      </c>
      <c r="K7855" t="s">
        <v>148</v>
      </c>
      <c r="L7855" s="35" t="e">
        <v>#VALUE!</v>
      </c>
    </row>
    <row r="7856" spans="1:12" x14ac:dyDescent="0.25">
      <c r="A7856" s="35" t="s">
        <v>148</v>
      </c>
      <c r="B7856" t="s">
        <v>110</v>
      </c>
      <c r="C7856">
        <v>1</v>
      </c>
      <c r="D7856" t="s">
        <v>148</v>
      </c>
      <c r="E7856">
        <v>913121</v>
      </c>
      <c r="F7856" t="s">
        <v>126</v>
      </c>
      <c r="G7856" t="s">
        <v>134</v>
      </c>
      <c r="H7856" t="s">
        <v>148</v>
      </c>
      <c r="I7856" t="s">
        <v>148</v>
      </c>
      <c r="J7856" t="s">
        <v>148</v>
      </c>
      <c r="K7856" t="s">
        <v>148</v>
      </c>
      <c r="L7856" s="35" t="e">
        <v>#VALUE!</v>
      </c>
    </row>
    <row r="7857" spans="1:12" x14ac:dyDescent="0.25">
      <c r="A7857" s="35" t="s">
        <v>148</v>
      </c>
      <c r="B7857" t="s">
        <v>110</v>
      </c>
      <c r="C7857">
        <v>1</v>
      </c>
      <c r="D7857" t="s">
        <v>148</v>
      </c>
      <c r="E7857">
        <v>241935</v>
      </c>
      <c r="F7857" t="s">
        <v>120</v>
      </c>
      <c r="G7857" t="s">
        <v>140</v>
      </c>
      <c r="H7857" t="s">
        <v>148</v>
      </c>
      <c r="I7857" t="s">
        <v>148</v>
      </c>
      <c r="J7857" t="s">
        <v>148</v>
      </c>
      <c r="K7857" t="s">
        <v>148</v>
      </c>
      <c r="L7857" s="35" t="e">
        <v>#VALUE!</v>
      </c>
    </row>
    <row r="7858" spans="1:12" x14ac:dyDescent="0.25">
      <c r="A7858" s="35" t="s">
        <v>148</v>
      </c>
      <c r="B7858" t="s">
        <v>110</v>
      </c>
      <c r="C7858">
        <v>1</v>
      </c>
      <c r="D7858" t="s">
        <v>148</v>
      </c>
      <c r="E7858">
        <v>573049</v>
      </c>
      <c r="F7858" t="s">
        <v>122</v>
      </c>
      <c r="G7858" t="s">
        <v>142</v>
      </c>
      <c r="H7858" t="s">
        <v>148</v>
      </c>
      <c r="I7858" t="s">
        <v>148</v>
      </c>
      <c r="J7858" t="s">
        <v>148</v>
      </c>
      <c r="K7858" t="s">
        <v>148</v>
      </c>
      <c r="L7858" s="35" t="e">
        <v>#VALUE!</v>
      </c>
    </row>
    <row r="7859" spans="1:12" x14ac:dyDescent="0.25">
      <c r="A7859" s="35" t="s">
        <v>148</v>
      </c>
      <c r="B7859" t="s">
        <v>110</v>
      </c>
      <c r="C7859">
        <v>1</v>
      </c>
      <c r="D7859" t="s">
        <v>148</v>
      </c>
      <c r="E7859">
        <v>830427</v>
      </c>
      <c r="F7859" t="s">
        <v>119</v>
      </c>
      <c r="G7859" t="s">
        <v>147</v>
      </c>
      <c r="H7859" t="s">
        <v>148</v>
      </c>
      <c r="I7859" t="s">
        <v>148</v>
      </c>
      <c r="J7859" t="s">
        <v>148</v>
      </c>
      <c r="K7859" t="s">
        <v>148</v>
      </c>
      <c r="L7859" s="35" t="e">
        <v>#VALUE!</v>
      </c>
    </row>
    <row r="7860" spans="1:12" x14ac:dyDescent="0.25">
      <c r="A7860" s="35" t="s">
        <v>148</v>
      </c>
      <c r="B7860" t="s">
        <v>110</v>
      </c>
      <c r="C7860">
        <v>1</v>
      </c>
      <c r="D7860" t="s">
        <v>148</v>
      </c>
      <c r="E7860">
        <v>367612</v>
      </c>
      <c r="F7860" t="s">
        <v>122</v>
      </c>
      <c r="G7860" t="s">
        <v>130</v>
      </c>
      <c r="H7860" t="s">
        <v>148</v>
      </c>
      <c r="I7860" t="s">
        <v>148</v>
      </c>
      <c r="J7860" t="s">
        <v>148</v>
      </c>
      <c r="K7860" t="s">
        <v>148</v>
      </c>
      <c r="L7860" s="35" t="e">
        <v>#VALUE!</v>
      </c>
    </row>
    <row r="7861" spans="1:12" x14ac:dyDescent="0.25">
      <c r="A7861" s="35" t="s">
        <v>148</v>
      </c>
      <c r="B7861" t="s">
        <v>110</v>
      </c>
      <c r="C7861">
        <v>1</v>
      </c>
      <c r="D7861" t="s">
        <v>148</v>
      </c>
      <c r="E7861">
        <v>618176</v>
      </c>
      <c r="F7861" t="s">
        <v>125</v>
      </c>
      <c r="G7861" t="s">
        <v>133</v>
      </c>
      <c r="H7861" t="s">
        <v>148</v>
      </c>
      <c r="I7861" t="s">
        <v>148</v>
      </c>
      <c r="J7861" t="s">
        <v>148</v>
      </c>
      <c r="K7861" t="s">
        <v>148</v>
      </c>
      <c r="L7861" s="35" t="e">
        <v>#VALUE!</v>
      </c>
    </row>
    <row r="7862" spans="1:12" x14ac:dyDescent="0.25">
      <c r="A7862" s="35" t="s">
        <v>148</v>
      </c>
      <c r="B7862" t="s">
        <v>110</v>
      </c>
      <c r="C7862">
        <v>1</v>
      </c>
      <c r="D7862" t="s">
        <v>148</v>
      </c>
      <c r="E7862">
        <v>596383</v>
      </c>
      <c r="F7862" t="s">
        <v>116</v>
      </c>
      <c r="G7862" t="s">
        <v>128</v>
      </c>
      <c r="H7862" t="s">
        <v>148</v>
      </c>
      <c r="I7862" t="s">
        <v>148</v>
      </c>
      <c r="J7862" t="s">
        <v>148</v>
      </c>
      <c r="K7862" t="s">
        <v>148</v>
      </c>
      <c r="L7862" s="35" t="e">
        <v>#VALUE!</v>
      </c>
    </row>
    <row r="7863" spans="1:12" x14ac:dyDescent="0.25">
      <c r="A7863" s="35" t="s">
        <v>148</v>
      </c>
      <c r="B7863" t="s">
        <v>110</v>
      </c>
      <c r="C7863">
        <v>1</v>
      </c>
      <c r="D7863" t="s">
        <v>148</v>
      </c>
      <c r="E7863">
        <v>277347</v>
      </c>
      <c r="F7863" t="s">
        <v>122</v>
      </c>
      <c r="G7863" t="s">
        <v>146</v>
      </c>
      <c r="H7863" t="s">
        <v>148</v>
      </c>
      <c r="I7863" t="s">
        <v>148</v>
      </c>
      <c r="J7863" t="s">
        <v>148</v>
      </c>
      <c r="K7863" t="s">
        <v>148</v>
      </c>
      <c r="L7863" s="35" t="e">
        <v>#VALUE!</v>
      </c>
    </row>
    <row r="7864" spans="1:12" x14ac:dyDescent="0.25">
      <c r="A7864" s="35" t="s">
        <v>148</v>
      </c>
      <c r="B7864" t="s">
        <v>110</v>
      </c>
      <c r="C7864">
        <v>1</v>
      </c>
      <c r="D7864" t="s">
        <v>148</v>
      </c>
      <c r="E7864">
        <v>929994</v>
      </c>
      <c r="F7864" t="s">
        <v>119</v>
      </c>
      <c r="G7864" t="s">
        <v>135</v>
      </c>
      <c r="H7864" t="s">
        <v>148</v>
      </c>
      <c r="I7864" t="s">
        <v>148</v>
      </c>
      <c r="J7864" t="s">
        <v>148</v>
      </c>
      <c r="K7864" t="s">
        <v>148</v>
      </c>
      <c r="L7864" s="35" t="e">
        <v>#VALUE!</v>
      </c>
    </row>
    <row r="7865" spans="1:12" x14ac:dyDescent="0.25">
      <c r="A7865" s="35" t="s">
        <v>148</v>
      </c>
      <c r="B7865" t="s">
        <v>110</v>
      </c>
      <c r="C7865">
        <v>1</v>
      </c>
      <c r="D7865" t="s">
        <v>148</v>
      </c>
      <c r="E7865">
        <v>141198</v>
      </c>
      <c r="F7865" t="s">
        <v>123</v>
      </c>
      <c r="G7865" t="s">
        <v>143</v>
      </c>
      <c r="H7865" t="s">
        <v>148</v>
      </c>
      <c r="I7865" t="s">
        <v>148</v>
      </c>
      <c r="J7865" t="s">
        <v>148</v>
      </c>
      <c r="K7865" t="s">
        <v>148</v>
      </c>
      <c r="L7865" s="35" t="e">
        <v>#VALUE!</v>
      </c>
    </row>
    <row r="7866" spans="1:12" x14ac:dyDescent="0.25">
      <c r="A7866" s="35" t="s">
        <v>148</v>
      </c>
      <c r="B7866" t="s">
        <v>110</v>
      </c>
      <c r="C7866">
        <v>1</v>
      </c>
      <c r="D7866" t="s">
        <v>148</v>
      </c>
      <c r="E7866">
        <v>463358</v>
      </c>
      <c r="F7866" t="s">
        <v>117</v>
      </c>
      <c r="G7866" t="s">
        <v>141</v>
      </c>
      <c r="H7866" t="s">
        <v>148</v>
      </c>
      <c r="I7866" t="s">
        <v>148</v>
      </c>
      <c r="J7866" t="s">
        <v>148</v>
      </c>
      <c r="K7866" t="s">
        <v>148</v>
      </c>
      <c r="L7866" s="35" t="e">
        <v>#VALUE!</v>
      </c>
    </row>
    <row r="7867" spans="1:12" x14ac:dyDescent="0.25">
      <c r="A7867" s="35" t="s">
        <v>148</v>
      </c>
      <c r="B7867" t="s">
        <v>110</v>
      </c>
      <c r="C7867">
        <v>1</v>
      </c>
      <c r="D7867" t="s">
        <v>148</v>
      </c>
      <c r="E7867">
        <v>545372</v>
      </c>
      <c r="F7867" t="s">
        <v>120</v>
      </c>
      <c r="G7867" t="s">
        <v>144</v>
      </c>
      <c r="H7867" t="s">
        <v>148</v>
      </c>
      <c r="I7867" t="s">
        <v>148</v>
      </c>
      <c r="J7867" t="s">
        <v>148</v>
      </c>
      <c r="K7867" t="s">
        <v>148</v>
      </c>
      <c r="L7867" s="35" t="e">
        <v>#VALUE!</v>
      </c>
    </row>
    <row r="7868" spans="1:12" x14ac:dyDescent="0.25">
      <c r="A7868" s="35" t="s">
        <v>148</v>
      </c>
      <c r="B7868" t="s">
        <v>110</v>
      </c>
      <c r="C7868">
        <v>1</v>
      </c>
      <c r="D7868" t="s">
        <v>148</v>
      </c>
      <c r="E7868">
        <v>683399</v>
      </c>
      <c r="F7868" t="s">
        <v>118</v>
      </c>
      <c r="G7868" t="s">
        <v>134</v>
      </c>
      <c r="H7868" t="s">
        <v>148</v>
      </c>
      <c r="I7868" t="s">
        <v>148</v>
      </c>
      <c r="J7868" t="s">
        <v>148</v>
      </c>
      <c r="K7868" t="s">
        <v>148</v>
      </c>
      <c r="L7868" s="35" t="e">
        <v>#VALUE!</v>
      </c>
    </row>
    <row r="7869" spans="1:12" x14ac:dyDescent="0.25">
      <c r="A7869" s="35" t="s">
        <v>148</v>
      </c>
      <c r="B7869" t="s">
        <v>110</v>
      </c>
      <c r="C7869">
        <v>1</v>
      </c>
      <c r="D7869" t="s">
        <v>148</v>
      </c>
      <c r="E7869">
        <v>750807</v>
      </c>
      <c r="F7869" t="s">
        <v>124</v>
      </c>
      <c r="G7869" t="s">
        <v>140</v>
      </c>
      <c r="H7869" t="s">
        <v>148</v>
      </c>
      <c r="I7869" t="s">
        <v>148</v>
      </c>
      <c r="J7869" t="s">
        <v>148</v>
      </c>
      <c r="K7869" t="s">
        <v>148</v>
      </c>
      <c r="L7869" s="35" t="e">
        <v>#VALUE!</v>
      </c>
    </row>
    <row r="7870" spans="1:12" x14ac:dyDescent="0.25">
      <c r="A7870" s="35" t="s">
        <v>148</v>
      </c>
      <c r="B7870" t="s">
        <v>110</v>
      </c>
      <c r="C7870">
        <v>1</v>
      </c>
      <c r="D7870" t="s">
        <v>148</v>
      </c>
      <c r="E7870">
        <v>363957</v>
      </c>
      <c r="F7870" t="s">
        <v>126</v>
      </c>
      <c r="G7870" t="s">
        <v>146</v>
      </c>
      <c r="H7870" t="s">
        <v>148</v>
      </c>
      <c r="I7870" t="s">
        <v>148</v>
      </c>
      <c r="J7870" t="s">
        <v>148</v>
      </c>
      <c r="K7870" t="s">
        <v>148</v>
      </c>
      <c r="L7870" s="35" t="e">
        <v>#VALUE!</v>
      </c>
    </row>
    <row r="7871" spans="1:12" x14ac:dyDescent="0.25">
      <c r="A7871" s="35" t="s">
        <v>148</v>
      </c>
      <c r="B7871" t="s">
        <v>110</v>
      </c>
      <c r="C7871">
        <v>1</v>
      </c>
      <c r="D7871" t="s">
        <v>148</v>
      </c>
      <c r="E7871">
        <v>337824</v>
      </c>
      <c r="F7871" t="s">
        <v>124</v>
      </c>
      <c r="G7871" t="s">
        <v>136</v>
      </c>
      <c r="H7871" t="s">
        <v>148</v>
      </c>
      <c r="I7871" t="s">
        <v>148</v>
      </c>
      <c r="J7871" t="s">
        <v>148</v>
      </c>
      <c r="K7871" t="s">
        <v>148</v>
      </c>
      <c r="L7871" s="35" t="e">
        <v>#VALUE!</v>
      </c>
    </row>
    <row r="7872" spans="1:12" x14ac:dyDescent="0.25">
      <c r="A7872" s="35" t="s">
        <v>148</v>
      </c>
      <c r="B7872" t="s">
        <v>110</v>
      </c>
      <c r="C7872">
        <v>1</v>
      </c>
      <c r="D7872" t="s">
        <v>148</v>
      </c>
      <c r="E7872">
        <v>858418</v>
      </c>
      <c r="F7872" t="s">
        <v>116</v>
      </c>
      <c r="G7872" t="s">
        <v>140</v>
      </c>
      <c r="H7872" t="s">
        <v>148</v>
      </c>
      <c r="I7872" t="s">
        <v>148</v>
      </c>
      <c r="J7872" t="s">
        <v>148</v>
      </c>
      <c r="K7872" t="s">
        <v>148</v>
      </c>
      <c r="L7872" s="35" t="e">
        <v>#VALUE!</v>
      </c>
    </row>
    <row r="7873" spans="1:12" x14ac:dyDescent="0.25">
      <c r="A7873" s="35" t="s">
        <v>148</v>
      </c>
      <c r="B7873" t="s">
        <v>110</v>
      </c>
      <c r="C7873">
        <v>1</v>
      </c>
      <c r="D7873" t="s">
        <v>148</v>
      </c>
      <c r="E7873">
        <v>732882</v>
      </c>
      <c r="F7873" t="s">
        <v>127</v>
      </c>
      <c r="G7873" t="s">
        <v>131</v>
      </c>
      <c r="H7873" t="s">
        <v>148</v>
      </c>
      <c r="I7873" t="s">
        <v>148</v>
      </c>
      <c r="J7873" t="s">
        <v>148</v>
      </c>
      <c r="K7873" t="s">
        <v>148</v>
      </c>
      <c r="L7873" s="35" t="e">
        <v>#VALUE!</v>
      </c>
    </row>
    <row r="7874" spans="1:12" x14ac:dyDescent="0.25">
      <c r="A7874" s="35" t="s">
        <v>148</v>
      </c>
      <c r="B7874" t="s">
        <v>110</v>
      </c>
      <c r="C7874">
        <v>1</v>
      </c>
      <c r="D7874" t="s">
        <v>148</v>
      </c>
      <c r="E7874">
        <v>865979</v>
      </c>
      <c r="F7874" t="s">
        <v>121</v>
      </c>
      <c r="G7874" t="s">
        <v>129</v>
      </c>
      <c r="H7874" t="s">
        <v>148</v>
      </c>
      <c r="I7874" t="s">
        <v>148</v>
      </c>
      <c r="J7874" t="s">
        <v>148</v>
      </c>
      <c r="K7874" t="s">
        <v>148</v>
      </c>
      <c r="L7874" s="35" t="e">
        <v>#VALUE!</v>
      </c>
    </row>
    <row r="7875" spans="1:12" x14ac:dyDescent="0.25">
      <c r="A7875" s="35" t="s">
        <v>148</v>
      </c>
      <c r="B7875" t="s">
        <v>110</v>
      </c>
      <c r="C7875">
        <v>1</v>
      </c>
      <c r="D7875" t="s">
        <v>148</v>
      </c>
      <c r="E7875">
        <v>882243</v>
      </c>
      <c r="F7875" t="s">
        <v>122</v>
      </c>
      <c r="G7875" t="s">
        <v>130</v>
      </c>
      <c r="H7875" t="s">
        <v>148</v>
      </c>
      <c r="I7875" t="s">
        <v>148</v>
      </c>
      <c r="J7875" t="s">
        <v>148</v>
      </c>
      <c r="K7875" t="s">
        <v>148</v>
      </c>
      <c r="L7875" s="35" t="e">
        <v>#VALUE!</v>
      </c>
    </row>
    <row r="7876" spans="1:12" x14ac:dyDescent="0.25">
      <c r="A7876" s="35" t="s">
        <v>148</v>
      </c>
      <c r="B7876" t="s">
        <v>110</v>
      </c>
      <c r="C7876">
        <v>1</v>
      </c>
      <c r="D7876" t="s">
        <v>148</v>
      </c>
      <c r="E7876">
        <v>280059</v>
      </c>
      <c r="F7876" t="s">
        <v>117</v>
      </c>
      <c r="G7876" t="s">
        <v>137</v>
      </c>
      <c r="H7876" t="s">
        <v>148</v>
      </c>
      <c r="I7876" t="s">
        <v>148</v>
      </c>
      <c r="J7876" t="s">
        <v>148</v>
      </c>
      <c r="K7876" t="s">
        <v>148</v>
      </c>
      <c r="L7876" s="35" t="e">
        <v>#VALUE!</v>
      </c>
    </row>
    <row r="7877" spans="1:12" x14ac:dyDescent="0.25">
      <c r="A7877" s="35" t="s">
        <v>148</v>
      </c>
      <c r="B7877" t="s">
        <v>110</v>
      </c>
      <c r="C7877">
        <v>1</v>
      </c>
      <c r="D7877" t="s">
        <v>148</v>
      </c>
      <c r="E7877">
        <v>875066</v>
      </c>
      <c r="F7877" t="s">
        <v>121</v>
      </c>
      <c r="G7877" t="s">
        <v>141</v>
      </c>
      <c r="H7877" t="s">
        <v>148</v>
      </c>
      <c r="I7877" t="s">
        <v>148</v>
      </c>
      <c r="J7877" t="s">
        <v>148</v>
      </c>
      <c r="K7877" t="s">
        <v>148</v>
      </c>
      <c r="L7877" s="35" t="e">
        <v>#VALUE!</v>
      </c>
    </row>
    <row r="7878" spans="1:12" x14ac:dyDescent="0.25">
      <c r="A7878" s="35" t="s">
        <v>148</v>
      </c>
      <c r="B7878" t="s">
        <v>110</v>
      </c>
      <c r="C7878">
        <v>1</v>
      </c>
      <c r="D7878" t="s">
        <v>148</v>
      </c>
      <c r="E7878">
        <v>840347</v>
      </c>
      <c r="F7878" t="s">
        <v>122</v>
      </c>
      <c r="G7878" t="s">
        <v>142</v>
      </c>
      <c r="H7878" t="s">
        <v>148</v>
      </c>
      <c r="I7878" t="s">
        <v>148</v>
      </c>
      <c r="J7878" t="s">
        <v>148</v>
      </c>
      <c r="K7878" t="s">
        <v>148</v>
      </c>
      <c r="L7878" s="35" t="e">
        <v>#VALUE!</v>
      </c>
    </row>
    <row r="7879" spans="1:12" x14ac:dyDescent="0.25">
      <c r="A7879" s="35" t="s">
        <v>148</v>
      </c>
      <c r="B7879" t="s">
        <v>110</v>
      </c>
      <c r="C7879">
        <v>1</v>
      </c>
      <c r="D7879" t="s">
        <v>148</v>
      </c>
      <c r="E7879">
        <v>580849</v>
      </c>
      <c r="F7879" t="s">
        <v>123</v>
      </c>
      <c r="G7879" t="s">
        <v>135</v>
      </c>
      <c r="H7879" t="s">
        <v>148</v>
      </c>
      <c r="I7879" t="s">
        <v>148</v>
      </c>
      <c r="J7879" t="s">
        <v>148</v>
      </c>
      <c r="K7879" t="s">
        <v>148</v>
      </c>
      <c r="L7879" s="35" t="e">
        <v>#VALUE!</v>
      </c>
    </row>
    <row r="7880" spans="1:12" x14ac:dyDescent="0.25">
      <c r="A7880" s="35" t="s">
        <v>148</v>
      </c>
      <c r="B7880" t="s">
        <v>110</v>
      </c>
      <c r="C7880">
        <v>1</v>
      </c>
      <c r="D7880" t="s">
        <v>148</v>
      </c>
      <c r="E7880">
        <v>213652</v>
      </c>
      <c r="F7880" t="s">
        <v>125</v>
      </c>
      <c r="G7880" t="s">
        <v>129</v>
      </c>
      <c r="H7880" t="s">
        <v>148</v>
      </c>
      <c r="I7880" t="s">
        <v>148</v>
      </c>
      <c r="J7880" t="s">
        <v>148</v>
      </c>
      <c r="K7880" t="s">
        <v>148</v>
      </c>
      <c r="L7880" s="35" t="e">
        <v>#VALUE!</v>
      </c>
    </row>
    <row r="7881" spans="1:12" x14ac:dyDescent="0.25">
      <c r="A7881" s="35" t="s">
        <v>148</v>
      </c>
      <c r="B7881" t="s">
        <v>110</v>
      </c>
      <c r="C7881">
        <v>1</v>
      </c>
      <c r="D7881" t="s">
        <v>148</v>
      </c>
      <c r="E7881">
        <v>405647</v>
      </c>
      <c r="F7881" t="s">
        <v>120</v>
      </c>
      <c r="G7881" t="s">
        <v>136</v>
      </c>
      <c r="H7881" t="s">
        <v>148</v>
      </c>
      <c r="I7881" t="s">
        <v>148</v>
      </c>
      <c r="J7881" t="s">
        <v>148</v>
      </c>
      <c r="K7881" t="s">
        <v>148</v>
      </c>
      <c r="L7881" s="35" t="e">
        <v>#VALUE!</v>
      </c>
    </row>
    <row r="7882" spans="1:12" x14ac:dyDescent="0.25">
      <c r="A7882" s="35" t="s">
        <v>148</v>
      </c>
      <c r="B7882" t="s">
        <v>110</v>
      </c>
      <c r="C7882">
        <v>1</v>
      </c>
      <c r="D7882" t="s">
        <v>148</v>
      </c>
      <c r="E7882">
        <v>588466</v>
      </c>
      <c r="F7882" t="s">
        <v>121</v>
      </c>
      <c r="G7882" t="s">
        <v>133</v>
      </c>
      <c r="H7882" t="s">
        <v>148</v>
      </c>
      <c r="I7882" t="s">
        <v>148</v>
      </c>
      <c r="J7882" t="s">
        <v>148</v>
      </c>
      <c r="K7882" t="s">
        <v>148</v>
      </c>
      <c r="L7882" s="35" t="e">
        <v>#VALUE!</v>
      </c>
    </row>
    <row r="7883" spans="1:12" x14ac:dyDescent="0.25">
      <c r="A7883" s="35" t="s">
        <v>148</v>
      </c>
      <c r="B7883" t="s">
        <v>110</v>
      </c>
      <c r="C7883">
        <v>1</v>
      </c>
      <c r="D7883" t="s">
        <v>148</v>
      </c>
      <c r="E7883">
        <v>319613</v>
      </c>
      <c r="F7883" t="s">
        <v>119</v>
      </c>
      <c r="G7883" t="s">
        <v>135</v>
      </c>
      <c r="H7883" t="s">
        <v>148</v>
      </c>
      <c r="I7883" t="s">
        <v>148</v>
      </c>
      <c r="J7883" t="s">
        <v>148</v>
      </c>
      <c r="K7883" t="s">
        <v>148</v>
      </c>
      <c r="L7883" s="35" t="e">
        <v>#VALUE!</v>
      </c>
    </row>
    <row r="7884" spans="1:12" x14ac:dyDescent="0.25">
      <c r="A7884" s="35" t="s">
        <v>148</v>
      </c>
      <c r="B7884" t="s">
        <v>110</v>
      </c>
      <c r="C7884">
        <v>1</v>
      </c>
      <c r="D7884" t="s">
        <v>148</v>
      </c>
      <c r="E7884">
        <v>849994</v>
      </c>
      <c r="F7884" t="s">
        <v>125</v>
      </c>
      <c r="G7884" t="s">
        <v>141</v>
      </c>
      <c r="H7884" t="s">
        <v>148</v>
      </c>
      <c r="I7884" t="s">
        <v>148</v>
      </c>
      <c r="J7884" t="s">
        <v>148</v>
      </c>
      <c r="K7884" t="s">
        <v>148</v>
      </c>
      <c r="L7884" s="35" t="e">
        <v>#VALUE!</v>
      </c>
    </row>
    <row r="7885" spans="1:12" x14ac:dyDescent="0.25">
      <c r="A7885" s="35" t="s">
        <v>148</v>
      </c>
      <c r="B7885" t="s">
        <v>110</v>
      </c>
      <c r="C7885">
        <v>1</v>
      </c>
      <c r="D7885" t="s">
        <v>148</v>
      </c>
      <c r="E7885">
        <v>647744</v>
      </c>
      <c r="F7885" t="s">
        <v>119</v>
      </c>
      <c r="G7885" t="s">
        <v>147</v>
      </c>
      <c r="H7885" t="s">
        <v>148</v>
      </c>
      <c r="I7885" t="s">
        <v>148</v>
      </c>
      <c r="J7885" t="s">
        <v>148</v>
      </c>
      <c r="K7885" t="s">
        <v>148</v>
      </c>
      <c r="L7885" s="35" t="e">
        <v>#VALUE!</v>
      </c>
    </row>
    <row r="7886" spans="1:12" x14ac:dyDescent="0.25">
      <c r="A7886" s="35" t="s">
        <v>148</v>
      </c>
      <c r="B7886" t="s">
        <v>110</v>
      </c>
      <c r="C7886">
        <v>1</v>
      </c>
      <c r="D7886" t="s">
        <v>148</v>
      </c>
      <c r="E7886">
        <v>377573</v>
      </c>
      <c r="F7886" t="s">
        <v>121</v>
      </c>
      <c r="G7886" t="s">
        <v>129</v>
      </c>
      <c r="H7886" t="s">
        <v>148</v>
      </c>
      <c r="I7886" t="s">
        <v>148</v>
      </c>
      <c r="J7886" t="s">
        <v>148</v>
      </c>
      <c r="K7886" t="s">
        <v>148</v>
      </c>
      <c r="L7886" s="35" t="e">
        <v>#VALUE!</v>
      </c>
    </row>
    <row r="7887" spans="1:12" x14ac:dyDescent="0.25">
      <c r="A7887" s="35" t="s">
        <v>148</v>
      </c>
      <c r="B7887" t="s">
        <v>110</v>
      </c>
      <c r="C7887">
        <v>1</v>
      </c>
      <c r="D7887" t="s">
        <v>148</v>
      </c>
      <c r="E7887">
        <v>129625</v>
      </c>
      <c r="F7887" t="s">
        <v>122</v>
      </c>
      <c r="G7887" t="s">
        <v>142</v>
      </c>
      <c r="H7887" t="s">
        <v>148</v>
      </c>
      <c r="I7887" t="s">
        <v>148</v>
      </c>
      <c r="J7887" t="s">
        <v>148</v>
      </c>
      <c r="K7887" t="s">
        <v>148</v>
      </c>
      <c r="L7887" s="35" t="e">
        <v>#VALUE!</v>
      </c>
    </row>
    <row r="7888" spans="1:12" x14ac:dyDescent="0.25">
      <c r="A7888" s="35" t="s">
        <v>148</v>
      </c>
      <c r="B7888" t="s">
        <v>110</v>
      </c>
      <c r="C7888">
        <v>1</v>
      </c>
      <c r="D7888" t="s">
        <v>148</v>
      </c>
      <c r="E7888">
        <v>223616</v>
      </c>
      <c r="F7888" t="s">
        <v>118</v>
      </c>
      <c r="G7888" t="s">
        <v>130</v>
      </c>
      <c r="H7888" t="s">
        <v>148</v>
      </c>
      <c r="I7888" t="s">
        <v>148</v>
      </c>
      <c r="J7888" t="s">
        <v>148</v>
      </c>
      <c r="K7888" t="s">
        <v>148</v>
      </c>
      <c r="L7888" s="35" t="e">
        <v>#VALUE!</v>
      </c>
    </row>
    <row r="7889" spans="1:12" x14ac:dyDescent="0.25">
      <c r="A7889" s="35" t="s">
        <v>148</v>
      </c>
      <c r="B7889" t="s">
        <v>110</v>
      </c>
      <c r="C7889">
        <v>1</v>
      </c>
      <c r="D7889" t="s">
        <v>148</v>
      </c>
      <c r="E7889">
        <v>542856</v>
      </c>
      <c r="F7889" t="s">
        <v>117</v>
      </c>
      <c r="G7889" t="s">
        <v>141</v>
      </c>
      <c r="H7889" t="s">
        <v>148</v>
      </c>
      <c r="I7889" t="s">
        <v>148</v>
      </c>
      <c r="J7889" t="s">
        <v>148</v>
      </c>
      <c r="K7889" t="s">
        <v>148</v>
      </c>
      <c r="L7889" s="35" t="e">
        <v>#VALUE!</v>
      </c>
    </row>
    <row r="7890" spans="1:12" x14ac:dyDescent="0.25">
      <c r="A7890" s="35" t="s">
        <v>148</v>
      </c>
      <c r="B7890" t="s">
        <v>110</v>
      </c>
      <c r="C7890">
        <v>1</v>
      </c>
      <c r="D7890" t="s">
        <v>148</v>
      </c>
      <c r="E7890">
        <v>120674</v>
      </c>
      <c r="F7890" t="s">
        <v>126</v>
      </c>
      <c r="G7890" t="s">
        <v>130</v>
      </c>
      <c r="H7890" t="s">
        <v>148</v>
      </c>
      <c r="I7890" t="s">
        <v>148</v>
      </c>
      <c r="J7890" t="s">
        <v>148</v>
      </c>
      <c r="K7890" t="s">
        <v>148</v>
      </c>
      <c r="L7890" s="35" t="e">
        <v>#VALUE!</v>
      </c>
    </row>
    <row r="7891" spans="1:12" x14ac:dyDescent="0.25">
      <c r="A7891" s="35" t="s">
        <v>148</v>
      </c>
      <c r="B7891" t="s">
        <v>110</v>
      </c>
      <c r="C7891">
        <v>1</v>
      </c>
      <c r="D7891" t="s">
        <v>148</v>
      </c>
      <c r="E7891">
        <v>528872</v>
      </c>
      <c r="F7891" t="s">
        <v>120</v>
      </c>
      <c r="G7891" t="s">
        <v>128</v>
      </c>
      <c r="H7891" t="s">
        <v>148</v>
      </c>
      <c r="I7891" t="s">
        <v>148</v>
      </c>
      <c r="J7891" t="s">
        <v>148</v>
      </c>
      <c r="K7891" t="s">
        <v>148</v>
      </c>
      <c r="L7891" s="35" t="e">
        <v>#VALUE!</v>
      </c>
    </row>
    <row r="7892" spans="1:12" x14ac:dyDescent="0.25">
      <c r="A7892" s="35" t="s">
        <v>148</v>
      </c>
      <c r="B7892" t="s">
        <v>110</v>
      </c>
      <c r="C7892">
        <v>1</v>
      </c>
      <c r="D7892" t="s">
        <v>148</v>
      </c>
      <c r="E7892">
        <v>488911</v>
      </c>
      <c r="F7892" t="s">
        <v>122</v>
      </c>
      <c r="G7892" t="s">
        <v>142</v>
      </c>
      <c r="H7892" t="s">
        <v>148</v>
      </c>
      <c r="I7892" t="s">
        <v>148</v>
      </c>
      <c r="J7892" t="s">
        <v>148</v>
      </c>
      <c r="K7892" t="s">
        <v>148</v>
      </c>
      <c r="L7892" s="35" t="e">
        <v>#VALUE!</v>
      </c>
    </row>
    <row r="7893" spans="1:12" x14ac:dyDescent="0.25">
      <c r="A7893" s="35" t="s">
        <v>148</v>
      </c>
      <c r="B7893" t="s">
        <v>110</v>
      </c>
      <c r="C7893">
        <v>1</v>
      </c>
      <c r="D7893" t="s">
        <v>148</v>
      </c>
      <c r="E7893">
        <v>507723</v>
      </c>
      <c r="F7893" t="s">
        <v>116</v>
      </c>
      <c r="G7893" t="s">
        <v>128</v>
      </c>
      <c r="H7893" t="s">
        <v>148</v>
      </c>
      <c r="I7893" t="s">
        <v>148</v>
      </c>
      <c r="J7893" t="s">
        <v>148</v>
      </c>
      <c r="K7893" t="s">
        <v>148</v>
      </c>
      <c r="L7893" s="35" t="e">
        <v>#VALUE!</v>
      </c>
    </row>
    <row r="7894" spans="1:12" x14ac:dyDescent="0.25">
      <c r="A7894" s="35" t="s">
        <v>148</v>
      </c>
      <c r="B7894" t="s">
        <v>110</v>
      </c>
      <c r="C7894">
        <v>1</v>
      </c>
      <c r="D7894" t="s">
        <v>148</v>
      </c>
      <c r="E7894">
        <v>957795</v>
      </c>
      <c r="F7894" t="s">
        <v>125</v>
      </c>
      <c r="G7894" t="s">
        <v>137</v>
      </c>
      <c r="H7894" t="s">
        <v>148</v>
      </c>
      <c r="I7894" t="s">
        <v>148</v>
      </c>
      <c r="J7894" t="s">
        <v>148</v>
      </c>
      <c r="K7894" t="s">
        <v>148</v>
      </c>
      <c r="L7894" s="35" t="e">
        <v>#VALUE!</v>
      </c>
    </row>
    <row r="7895" spans="1:12" x14ac:dyDescent="0.25">
      <c r="A7895" s="35" t="s">
        <v>148</v>
      </c>
      <c r="B7895" t="s">
        <v>110</v>
      </c>
      <c r="C7895">
        <v>1</v>
      </c>
      <c r="D7895" t="s">
        <v>148</v>
      </c>
      <c r="E7895">
        <v>675971</v>
      </c>
      <c r="F7895" t="s">
        <v>117</v>
      </c>
      <c r="G7895" t="s">
        <v>141</v>
      </c>
      <c r="H7895" t="s">
        <v>148</v>
      </c>
      <c r="I7895" t="s">
        <v>148</v>
      </c>
      <c r="J7895" t="s">
        <v>148</v>
      </c>
      <c r="K7895" t="s">
        <v>148</v>
      </c>
      <c r="L7895" s="35" t="e">
        <v>#VALUE!</v>
      </c>
    </row>
    <row r="7896" spans="1:12" x14ac:dyDescent="0.25">
      <c r="A7896" s="35" t="s">
        <v>148</v>
      </c>
      <c r="B7896" t="s">
        <v>110</v>
      </c>
      <c r="C7896">
        <v>1</v>
      </c>
      <c r="D7896" t="s">
        <v>148</v>
      </c>
      <c r="E7896">
        <v>465099</v>
      </c>
      <c r="F7896" t="s">
        <v>119</v>
      </c>
      <c r="G7896" t="s">
        <v>143</v>
      </c>
      <c r="H7896" t="s">
        <v>148</v>
      </c>
      <c r="I7896" t="s">
        <v>148</v>
      </c>
      <c r="J7896" t="s">
        <v>148</v>
      </c>
      <c r="K7896" t="s">
        <v>148</v>
      </c>
      <c r="L7896" s="35" t="e">
        <v>#VALUE!</v>
      </c>
    </row>
    <row r="7897" spans="1:12" x14ac:dyDescent="0.25">
      <c r="A7897" s="35" t="s">
        <v>148</v>
      </c>
      <c r="B7897" t="s">
        <v>110</v>
      </c>
      <c r="C7897">
        <v>1</v>
      </c>
      <c r="D7897" t="s">
        <v>148</v>
      </c>
      <c r="E7897">
        <v>356396</v>
      </c>
      <c r="F7897" t="s">
        <v>123</v>
      </c>
      <c r="G7897" t="s">
        <v>147</v>
      </c>
      <c r="H7897" t="s">
        <v>148</v>
      </c>
      <c r="I7897" t="s">
        <v>148</v>
      </c>
      <c r="J7897" t="s">
        <v>148</v>
      </c>
      <c r="K7897" t="s">
        <v>148</v>
      </c>
      <c r="L7897" s="35" t="e">
        <v>#VALUE!</v>
      </c>
    </row>
    <row r="7898" spans="1:12" x14ac:dyDescent="0.25">
      <c r="A7898" s="35" t="s">
        <v>148</v>
      </c>
      <c r="B7898" t="s">
        <v>110</v>
      </c>
      <c r="C7898">
        <v>1</v>
      </c>
      <c r="D7898" t="s">
        <v>148</v>
      </c>
      <c r="E7898">
        <v>127851</v>
      </c>
      <c r="F7898" t="s">
        <v>116</v>
      </c>
      <c r="G7898" t="s">
        <v>132</v>
      </c>
      <c r="H7898" t="s">
        <v>148</v>
      </c>
      <c r="I7898" t="s">
        <v>148</v>
      </c>
      <c r="J7898" t="s">
        <v>148</v>
      </c>
      <c r="K7898" t="s">
        <v>148</v>
      </c>
      <c r="L7898" s="35" t="e">
        <v>#VALUE!</v>
      </c>
    </row>
    <row r="7899" spans="1:12" x14ac:dyDescent="0.25">
      <c r="A7899" s="35" t="s">
        <v>148</v>
      </c>
      <c r="B7899" t="s">
        <v>110</v>
      </c>
      <c r="C7899">
        <v>1</v>
      </c>
      <c r="D7899" t="s">
        <v>148</v>
      </c>
      <c r="E7899">
        <v>317921</v>
      </c>
      <c r="F7899" t="s">
        <v>121</v>
      </c>
      <c r="G7899" t="s">
        <v>137</v>
      </c>
      <c r="H7899" t="s">
        <v>148</v>
      </c>
      <c r="I7899" t="s">
        <v>148</v>
      </c>
      <c r="J7899" t="s">
        <v>148</v>
      </c>
      <c r="K7899" t="s">
        <v>148</v>
      </c>
      <c r="L7899" s="35" t="e">
        <v>#VALUE!</v>
      </c>
    </row>
    <row r="7900" spans="1:12" x14ac:dyDescent="0.25">
      <c r="A7900" s="35" t="s">
        <v>148</v>
      </c>
      <c r="B7900" t="s">
        <v>110</v>
      </c>
      <c r="C7900">
        <v>1</v>
      </c>
      <c r="D7900" t="s">
        <v>148</v>
      </c>
      <c r="E7900">
        <v>788232</v>
      </c>
      <c r="F7900" t="s">
        <v>122</v>
      </c>
      <c r="G7900" t="s">
        <v>138</v>
      </c>
      <c r="H7900" t="s">
        <v>148</v>
      </c>
      <c r="I7900" t="s">
        <v>148</v>
      </c>
      <c r="J7900" t="s">
        <v>148</v>
      </c>
      <c r="K7900" t="s">
        <v>148</v>
      </c>
      <c r="L7900" s="35" t="e">
        <v>#VALUE!</v>
      </c>
    </row>
    <row r="7901" spans="1:12" x14ac:dyDescent="0.25">
      <c r="A7901" s="35" t="s">
        <v>148</v>
      </c>
      <c r="B7901" t="s">
        <v>110</v>
      </c>
      <c r="C7901">
        <v>1</v>
      </c>
      <c r="D7901" t="s">
        <v>148</v>
      </c>
      <c r="E7901">
        <v>441633</v>
      </c>
      <c r="F7901" t="s">
        <v>127</v>
      </c>
      <c r="G7901" t="s">
        <v>143</v>
      </c>
      <c r="H7901" t="s">
        <v>148</v>
      </c>
      <c r="I7901" t="s">
        <v>148</v>
      </c>
      <c r="J7901" t="s">
        <v>148</v>
      </c>
      <c r="K7901" t="s">
        <v>148</v>
      </c>
      <c r="L7901" s="35" t="e">
        <v>#VALUE!</v>
      </c>
    </row>
    <row r="7902" spans="1:12" x14ac:dyDescent="0.25">
      <c r="A7902" s="35" t="s">
        <v>148</v>
      </c>
      <c r="B7902" t="s">
        <v>110</v>
      </c>
      <c r="C7902">
        <v>1</v>
      </c>
      <c r="D7902" t="s">
        <v>148</v>
      </c>
      <c r="E7902">
        <v>288796</v>
      </c>
      <c r="F7902" t="s">
        <v>121</v>
      </c>
      <c r="G7902" t="s">
        <v>129</v>
      </c>
      <c r="H7902" t="s">
        <v>148</v>
      </c>
      <c r="I7902" t="s">
        <v>148</v>
      </c>
      <c r="J7902" t="s">
        <v>148</v>
      </c>
      <c r="K7902" t="s">
        <v>148</v>
      </c>
      <c r="L7902" s="35" t="e">
        <v>#VALUE!</v>
      </c>
    </row>
    <row r="7903" spans="1:12" x14ac:dyDescent="0.25">
      <c r="A7903" s="35" t="s">
        <v>148</v>
      </c>
      <c r="B7903" t="s">
        <v>110</v>
      </c>
      <c r="C7903">
        <v>1</v>
      </c>
      <c r="D7903" t="s">
        <v>148</v>
      </c>
      <c r="E7903">
        <v>626921</v>
      </c>
      <c r="F7903" t="s">
        <v>121</v>
      </c>
      <c r="G7903" t="s">
        <v>141</v>
      </c>
      <c r="H7903" t="s">
        <v>148</v>
      </c>
      <c r="I7903" t="s">
        <v>148</v>
      </c>
      <c r="J7903" t="s">
        <v>148</v>
      </c>
      <c r="K7903" t="s">
        <v>148</v>
      </c>
      <c r="L7903" s="35" t="e">
        <v>#VALUE!</v>
      </c>
    </row>
    <row r="7904" spans="1:12" x14ac:dyDescent="0.25">
      <c r="A7904" s="35" t="s">
        <v>148</v>
      </c>
      <c r="B7904" t="s">
        <v>110</v>
      </c>
      <c r="C7904">
        <v>1</v>
      </c>
      <c r="D7904" t="s">
        <v>148</v>
      </c>
      <c r="E7904">
        <v>430962</v>
      </c>
      <c r="F7904" t="s">
        <v>126</v>
      </c>
      <c r="G7904" t="s">
        <v>130</v>
      </c>
      <c r="H7904" t="s">
        <v>148</v>
      </c>
      <c r="I7904" t="s">
        <v>148</v>
      </c>
      <c r="J7904" t="s">
        <v>148</v>
      </c>
      <c r="K7904" t="s">
        <v>148</v>
      </c>
      <c r="L7904" s="35" t="e">
        <v>#VALUE!</v>
      </c>
    </row>
    <row r="7905" spans="1:12" x14ac:dyDescent="0.25">
      <c r="A7905" s="35" t="s">
        <v>148</v>
      </c>
      <c r="B7905" t="s">
        <v>110</v>
      </c>
      <c r="C7905">
        <v>1</v>
      </c>
      <c r="D7905" t="s">
        <v>148</v>
      </c>
      <c r="E7905">
        <v>855655</v>
      </c>
      <c r="F7905" t="s">
        <v>116</v>
      </c>
      <c r="G7905" t="s">
        <v>132</v>
      </c>
      <c r="H7905" t="s">
        <v>148</v>
      </c>
      <c r="I7905" t="s">
        <v>148</v>
      </c>
      <c r="J7905" t="s">
        <v>148</v>
      </c>
      <c r="K7905" t="s">
        <v>148</v>
      </c>
      <c r="L7905" s="35" t="e">
        <v>#VALUE!</v>
      </c>
    </row>
    <row r="7906" spans="1:12" x14ac:dyDescent="0.25">
      <c r="A7906" s="35" t="s">
        <v>148</v>
      </c>
      <c r="B7906" t="s">
        <v>110</v>
      </c>
      <c r="C7906">
        <v>1</v>
      </c>
      <c r="D7906" t="s">
        <v>148</v>
      </c>
      <c r="E7906">
        <v>456264</v>
      </c>
      <c r="F7906" t="s">
        <v>116</v>
      </c>
      <c r="G7906" t="s">
        <v>144</v>
      </c>
      <c r="H7906" t="s">
        <v>148</v>
      </c>
      <c r="I7906" t="s">
        <v>148</v>
      </c>
      <c r="J7906" t="s">
        <v>148</v>
      </c>
      <c r="K7906" t="s">
        <v>148</v>
      </c>
      <c r="L7906" s="35" t="e">
        <v>#VALUE!</v>
      </c>
    </row>
    <row r="7907" spans="1:12" x14ac:dyDescent="0.25">
      <c r="A7907" s="35" t="s">
        <v>148</v>
      </c>
      <c r="B7907" t="s">
        <v>110</v>
      </c>
      <c r="C7907">
        <v>1</v>
      </c>
      <c r="D7907" t="s">
        <v>148</v>
      </c>
      <c r="E7907">
        <v>450591</v>
      </c>
      <c r="F7907" t="s">
        <v>119</v>
      </c>
      <c r="G7907" t="s">
        <v>147</v>
      </c>
      <c r="H7907" t="s">
        <v>148</v>
      </c>
      <c r="I7907" t="s">
        <v>148</v>
      </c>
      <c r="J7907" t="s">
        <v>148</v>
      </c>
      <c r="K7907" t="s">
        <v>148</v>
      </c>
      <c r="L7907" s="35" t="e">
        <v>#VALUE!</v>
      </c>
    </row>
    <row r="7908" spans="1:12" x14ac:dyDescent="0.25">
      <c r="A7908" s="35" t="s">
        <v>148</v>
      </c>
      <c r="B7908" t="s">
        <v>110</v>
      </c>
      <c r="C7908">
        <v>1</v>
      </c>
      <c r="D7908" t="s">
        <v>148</v>
      </c>
      <c r="E7908">
        <v>334401</v>
      </c>
      <c r="F7908" t="s">
        <v>122</v>
      </c>
      <c r="G7908" t="s">
        <v>142</v>
      </c>
      <c r="H7908" t="s">
        <v>148</v>
      </c>
      <c r="I7908" t="s">
        <v>148</v>
      </c>
      <c r="J7908" t="s">
        <v>148</v>
      </c>
      <c r="K7908" t="s">
        <v>148</v>
      </c>
      <c r="L7908" s="35" t="e">
        <v>#VALUE!</v>
      </c>
    </row>
    <row r="7909" spans="1:12" x14ac:dyDescent="0.25">
      <c r="A7909" s="35" t="s">
        <v>148</v>
      </c>
      <c r="B7909" t="s">
        <v>110</v>
      </c>
      <c r="C7909">
        <v>1</v>
      </c>
      <c r="D7909" t="s">
        <v>148</v>
      </c>
      <c r="E7909">
        <v>156908</v>
      </c>
      <c r="F7909" t="s">
        <v>116</v>
      </c>
      <c r="G7909" t="s">
        <v>128</v>
      </c>
      <c r="H7909" t="s">
        <v>148</v>
      </c>
      <c r="I7909" t="s">
        <v>148</v>
      </c>
      <c r="J7909" t="s">
        <v>148</v>
      </c>
      <c r="K7909" t="s">
        <v>148</v>
      </c>
      <c r="L7909" s="35" t="e">
        <v>#VALUE!</v>
      </c>
    </row>
    <row r="7910" spans="1:12" x14ac:dyDescent="0.25">
      <c r="A7910" s="35" t="s">
        <v>148</v>
      </c>
      <c r="B7910" t="s">
        <v>110</v>
      </c>
      <c r="C7910">
        <v>1</v>
      </c>
      <c r="D7910" t="s">
        <v>148</v>
      </c>
      <c r="E7910">
        <v>936974</v>
      </c>
      <c r="F7910" t="s">
        <v>121</v>
      </c>
      <c r="G7910" t="s">
        <v>137</v>
      </c>
      <c r="H7910" t="s">
        <v>148</v>
      </c>
      <c r="I7910" t="s">
        <v>148</v>
      </c>
      <c r="J7910" t="s">
        <v>148</v>
      </c>
      <c r="K7910" t="s">
        <v>148</v>
      </c>
      <c r="L7910" s="35" t="e">
        <v>#VALUE!</v>
      </c>
    </row>
    <row r="7911" spans="1:12" x14ac:dyDescent="0.25">
      <c r="A7911" s="35" t="s">
        <v>148</v>
      </c>
      <c r="B7911" t="s">
        <v>110</v>
      </c>
      <c r="C7911">
        <v>1</v>
      </c>
      <c r="D7911" t="s">
        <v>148</v>
      </c>
      <c r="E7911">
        <v>501714</v>
      </c>
      <c r="F7911" t="s">
        <v>121</v>
      </c>
      <c r="G7911" t="s">
        <v>129</v>
      </c>
      <c r="H7911" t="s">
        <v>148</v>
      </c>
      <c r="I7911" t="s">
        <v>148</v>
      </c>
      <c r="J7911" t="s">
        <v>148</v>
      </c>
      <c r="K7911" t="s">
        <v>148</v>
      </c>
      <c r="L7911" s="35" t="e">
        <v>#VALUE!</v>
      </c>
    </row>
    <row r="7912" spans="1:12" x14ac:dyDescent="0.25">
      <c r="A7912" s="35" t="s">
        <v>148</v>
      </c>
      <c r="B7912" t="s">
        <v>110</v>
      </c>
      <c r="C7912">
        <v>1</v>
      </c>
      <c r="D7912" t="s">
        <v>148</v>
      </c>
      <c r="E7912">
        <v>513416</v>
      </c>
      <c r="F7912" t="s">
        <v>125</v>
      </c>
      <c r="G7912" t="s">
        <v>133</v>
      </c>
      <c r="H7912" t="s">
        <v>148</v>
      </c>
      <c r="I7912" t="s">
        <v>148</v>
      </c>
      <c r="J7912" t="s">
        <v>148</v>
      </c>
      <c r="K7912" t="s">
        <v>148</v>
      </c>
      <c r="L7912" s="35" t="e">
        <v>#VALUE!</v>
      </c>
    </row>
    <row r="7913" spans="1:12" x14ac:dyDescent="0.25">
      <c r="A7913" s="35" t="s">
        <v>148</v>
      </c>
      <c r="B7913" t="s">
        <v>110</v>
      </c>
      <c r="C7913">
        <v>1</v>
      </c>
      <c r="D7913" t="s">
        <v>148</v>
      </c>
      <c r="E7913">
        <v>336202</v>
      </c>
      <c r="F7913" t="s">
        <v>117</v>
      </c>
      <c r="G7913" t="s">
        <v>129</v>
      </c>
      <c r="H7913" t="s">
        <v>148</v>
      </c>
      <c r="I7913" t="s">
        <v>148</v>
      </c>
      <c r="J7913" t="s">
        <v>148</v>
      </c>
      <c r="K7913" t="s">
        <v>148</v>
      </c>
      <c r="L7913" s="35" t="e">
        <v>#VALUE!</v>
      </c>
    </row>
    <row r="7914" spans="1:12" x14ac:dyDescent="0.25">
      <c r="A7914" s="35" t="s">
        <v>148</v>
      </c>
      <c r="B7914" t="s">
        <v>110</v>
      </c>
      <c r="C7914">
        <v>1</v>
      </c>
      <c r="D7914" t="s">
        <v>148</v>
      </c>
      <c r="E7914">
        <v>789984</v>
      </c>
      <c r="F7914" t="s">
        <v>116</v>
      </c>
      <c r="G7914" t="s">
        <v>140</v>
      </c>
      <c r="H7914" t="s">
        <v>148</v>
      </c>
      <c r="I7914" t="s">
        <v>148</v>
      </c>
      <c r="J7914" t="s">
        <v>148</v>
      </c>
      <c r="K7914" t="s">
        <v>148</v>
      </c>
      <c r="L7914" s="35" t="e">
        <v>#VALUE!</v>
      </c>
    </row>
    <row r="7915" spans="1:12" x14ac:dyDescent="0.25">
      <c r="A7915" s="35" t="s">
        <v>148</v>
      </c>
      <c r="B7915" t="s">
        <v>110</v>
      </c>
      <c r="C7915">
        <v>1</v>
      </c>
      <c r="D7915" t="s">
        <v>148</v>
      </c>
      <c r="E7915">
        <v>747594</v>
      </c>
      <c r="F7915" t="s">
        <v>122</v>
      </c>
      <c r="G7915" t="s">
        <v>146</v>
      </c>
      <c r="H7915" t="s">
        <v>148</v>
      </c>
      <c r="I7915" t="s">
        <v>148</v>
      </c>
      <c r="J7915" t="s">
        <v>148</v>
      </c>
      <c r="K7915" t="s">
        <v>148</v>
      </c>
      <c r="L7915" s="35" t="e">
        <v>#VALUE!</v>
      </c>
    </row>
    <row r="7916" spans="1:12" x14ac:dyDescent="0.25">
      <c r="A7916" s="35" t="s">
        <v>148</v>
      </c>
      <c r="B7916" t="s">
        <v>110</v>
      </c>
      <c r="C7916">
        <v>1</v>
      </c>
      <c r="D7916" t="s">
        <v>148</v>
      </c>
      <c r="E7916">
        <v>447569</v>
      </c>
      <c r="F7916" t="s">
        <v>123</v>
      </c>
      <c r="G7916" t="s">
        <v>139</v>
      </c>
      <c r="H7916" t="s">
        <v>148</v>
      </c>
      <c r="I7916" t="s">
        <v>148</v>
      </c>
      <c r="J7916" t="s">
        <v>148</v>
      </c>
      <c r="K7916" t="s">
        <v>148</v>
      </c>
      <c r="L7916" s="35" t="e">
        <v>#VALUE!</v>
      </c>
    </row>
    <row r="7917" spans="1:12" x14ac:dyDescent="0.25">
      <c r="A7917" s="35" t="s">
        <v>148</v>
      </c>
      <c r="B7917" t="s">
        <v>110</v>
      </c>
      <c r="C7917">
        <v>1</v>
      </c>
      <c r="D7917" t="s">
        <v>148</v>
      </c>
      <c r="E7917">
        <v>367494</v>
      </c>
      <c r="F7917" t="s">
        <v>125</v>
      </c>
      <c r="G7917" t="s">
        <v>141</v>
      </c>
      <c r="H7917" t="s">
        <v>148</v>
      </c>
      <c r="I7917" t="s">
        <v>148</v>
      </c>
      <c r="J7917" t="s">
        <v>148</v>
      </c>
      <c r="K7917" t="s">
        <v>148</v>
      </c>
      <c r="L7917" s="35" t="e">
        <v>#VALUE!</v>
      </c>
    </row>
    <row r="7918" spans="1:12" x14ac:dyDescent="0.25">
      <c r="A7918" s="35" t="s">
        <v>148</v>
      </c>
      <c r="B7918" t="s">
        <v>110</v>
      </c>
      <c r="C7918">
        <v>1</v>
      </c>
      <c r="D7918" t="s">
        <v>148</v>
      </c>
      <c r="E7918">
        <v>645791</v>
      </c>
      <c r="F7918" t="s">
        <v>127</v>
      </c>
      <c r="G7918" t="s">
        <v>135</v>
      </c>
      <c r="H7918" t="s">
        <v>148</v>
      </c>
      <c r="I7918" t="s">
        <v>148</v>
      </c>
      <c r="J7918" t="s">
        <v>148</v>
      </c>
      <c r="K7918" t="s">
        <v>148</v>
      </c>
      <c r="L7918" s="35" t="e">
        <v>#VALUE!</v>
      </c>
    </row>
    <row r="7919" spans="1:12" x14ac:dyDescent="0.25">
      <c r="A7919" s="35" t="s">
        <v>148</v>
      </c>
      <c r="B7919" t="s">
        <v>110</v>
      </c>
      <c r="C7919">
        <v>1</v>
      </c>
      <c r="D7919" t="s">
        <v>148</v>
      </c>
      <c r="E7919">
        <v>698387</v>
      </c>
      <c r="F7919" t="s">
        <v>124</v>
      </c>
      <c r="G7919" t="s">
        <v>144</v>
      </c>
      <c r="H7919" t="s">
        <v>148</v>
      </c>
      <c r="I7919" t="s">
        <v>148</v>
      </c>
      <c r="J7919" t="s">
        <v>148</v>
      </c>
      <c r="K7919" t="s">
        <v>148</v>
      </c>
      <c r="L7919" s="35" t="e">
        <v>#VALUE!</v>
      </c>
    </row>
    <row r="7920" spans="1:12" x14ac:dyDescent="0.25">
      <c r="A7920" s="35" t="s">
        <v>148</v>
      </c>
      <c r="B7920" t="s">
        <v>110</v>
      </c>
      <c r="C7920">
        <v>1</v>
      </c>
      <c r="D7920" t="s">
        <v>148</v>
      </c>
      <c r="E7920">
        <v>461067</v>
      </c>
      <c r="F7920" t="s">
        <v>120</v>
      </c>
      <c r="G7920" t="s">
        <v>132</v>
      </c>
      <c r="H7920" t="s">
        <v>148</v>
      </c>
      <c r="I7920" t="s">
        <v>148</v>
      </c>
      <c r="J7920" t="s">
        <v>148</v>
      </c>
      <c r="K7920" t="s">
        <v>148</v>
      </c>
      <c r="L7920" s="35" t="e">
        <v>#VALUE!</v>
      </c>
    </row>
    <row r="7921" spans="1:12" x14ac:dyDescent="0.25">
      <c r="A7921" s="35" t="s">
        <v>148</v>
      </c>
      <c r="B7921" t="s">
        <v>110</v>
      </c>
      <c r="C7921">
        <v>1</v>
      </c>
      <c r="D7921" t="s">
        <v>148</v>
      </c>
      <c r="E7921">
        <v>710571</v>
      </c>
      <c r="F7921" t="s">
        <v>122</v>
      </c>
      <c r="G7921" t="s">
        <v>134</v>
      </c>
      <c r="H7921" t="s">
        <v>148</v>
      </c>
      <c r="I7921" t="s">
        <v>148</v>
      </c>
      <c r="J7921" t="s">
        <v>148</v>
      </c>
      <c r="K7921" t="s">
        <v>148</v>
      </c>
      <c r="L7921" s="35" t="e">
        <v>#VALUE!</v>
      </c>
    </row>
    <row r="7922" spans="1:12" x14ac:dyDescent="0.25">
      <c r="A7922" s="35" t="s">
        <v>148</v>
      </c>
      <c r="B7922" t="s">
        <v>110</v>
      </c>
      <c r="C7922">
        <v>1</v>
      </c>
      <c r="D7922" t="s">
        <v>148</v>
      </c>
      <c r="E7922">
        <v>212705</v>
      </c>
      <c r="F7922" t="s">
        <v>117</v>
      </c>
      <c r="G7922" t="s">
        <v>141</v>
      </c>
      <c r="H7922" t="s">
        <v>148</v>
      </c>
      <c r="I7922" t="s">
        <v>148</v>
      </c>
      <c r="J7922" t="s">
        <v>148</v>
      </c>
      <c r="K7922" t="s">
        <v>148</v>
      </c>
      <c r="L7922" s="35" t="e">
        <v>#VALUE!</v>
      </c>
    </row>
    <row r="7923" spans="1:12" x14ac:dyDescent="0.25">
      <c r="A7923" s="35" t="s">
        <v>148</v>
      </c>
      <c r="B7923" t="s">
        <v>110</v>
      </c>
      <c r="C7923">
        <v>1</v>
      </c>
      <c r="D7923" t="s">
        <v>148</v>
      </c>
      <c r="E7923">
        <v>613759</v>
      </c>
      <c r="F7923" t="s">
        <v>118</v>
      </c>
      <c r="G7923" t="s">
        <v>142</v>
      </c>
      <c r="H7923" t="s">
        <v>148</v>
      </c>
      <c r="I7923" t="s">
        <v>148</v>
      </c>
      <c r="J7923" t="s">
        <v>148</v>
      </c>
      <c r="K7923" t="s">
        <v>148</v>
      </c>
      <c r="L7923" s="35" t="e">
        <v>#VALUE!</v>
      </c>
    </row>
    <row r="7924" spans="1:12" x14ac:dyDescent="0.25">
      <c r="A7924" s="35" t="s">
        <v>148</v>
      </c>
      <c r="B7924" t="s">
        <v>110</v>
      </c>
      <c r="C7924">
        <v>1</v>
      </c>
      <c r="D7924" t="s">
        <v>148</v>
      </c>
      <c r="E7924">
        <v>236970</v>
      </c>
      <c r="F7924" t="s">
        <v>123</v>
      </c>
      <c r="G7924" t="s">
        <v>139</v>
      </c>
      <c r="H7924" t="s">
        <v>148</v>
      </c>
      <c r="I7924" t="s">
        <v>148</v>
      </c>
      <c r="J7924" t="s">
        <v>148</v>
      </c>
      <c r="K7924" t="s">
        <v>148</v>
      </c>
      <c r="L7924" s="35" t="e">
        <v>#VALUE!</v>
      </c>
    </row>
    <row r="7925" spans="1:12" x14ac:dyDescent="0.25">
      <c r="A7925" s="35" t="s">
        <v>148</v>
      </c>
      <c r="B7925" t="s">
        <v>110</v>
      </c>
      <c r="C7925">
        <v>1</v>
      </c>
      <c r="D7925" t="s">
        <v>148</v>
      </c>
      <c r="E7925">
        <v>758281</v>
      </c>
      <c r="F7925" t="s">
        <v>116</v>
      </c>
      <c r="G7925" t="s">
        <v>136</v>
      </c>
      <c r="H7925" t="s">
        <v>148</v>
      </c>
      <c r="I7925" t="s">
        <v>148</v>
      </c>
      <c r="J7925" t="s">
        <v>148</v>
      </c>
      <c r="K7925" t="s">
        <v>148</v>
      </c>
      <c r="L7925" s="35" t="e">
        <v>#VALUE!</v>
      </c>
    </row>
    <row r="7926" spans="1:12" x14ac:dyDescent="0.25">
      <c r="A7926" s="35" t="s">
        <v>148</v>
      </c>
      <c r="B7926" t="s">
        <v>110</v>
      </c>
      <c r="C7926">
        <v>1</v>
      </c>
      <c r="D7926" t="s">
        <v>148</v>
      </c>
      <c r="E7926">
        <v>286633</v>
      </c>
      <c r="F7926" t="s">
        <v>118</v>
      </c>
      <c r="G7926" t="s">
        <v>138</v>
      </c>
      <c r="H7926" t="s">
        <v>148</v>
      </c>
      <c r="I7926" t="s">
        <v>148</v>
      </c>
      <c r="J7926" t="s">
        <v>148</v>
      </c>
      <c r="K7926" t="s">
        <v>148</v>
      </c>
      <c r="L7926" s="35" t="e">
        <v>#VALUE!</v>
      </c>
    </row>
    <row r="7927" spans="1:12" x14ac:dyDescent="0.25">
      <c r="A7927" s="35" t="s">
        <v>148</v>
      </c>
      <c r="B7927" t="s">
        <v>110</v>
      </c>
      <c r="C7927">
        <v>1</v>
      </c>
      <c r="D7927" t="s">
        <v>148</v>
      </c>
      <c r="E7927">
        <v>357451</v>
      </c>
      <c r="F7927" t="s">
        <v>127</v>
      </c>
      <c r="G7927" t="s">
        <v>147</v>
      </c>
      <c r="H7927" t="s">
        <v>148</v>
      </c>
      <c r="I7927" t="s">
        <v>148</v>
      </c>
      <c r="J7927" t="s">
        <v>148</v>
      </c>
      <c r="K7927" t="s">
        <v>148</v>
      </c>
      <c r="L7927" s="35" t="e">
        <v>#VALUE!</v>
      </c>
    </row>
    <row r="7928" spans="1:12" x14ac:dyDescent="0.25">
      <c r="A7928" s="35" t="s">
        <v>148</v>
      </c>
      <c r="B7928" t="s">
        <v>110</v>
      </c>
      <c r="C7928">
        <v>1</v>
      </c>
      <c r="D7928" t="s">
        <v>148</v>
      </c>
      <c r="E7928">
        <v>527083</v>
      </c>
      <c r="F7928" t="s">
        <v>121</v>
      </c>
      <c r="G7928" t="s">
        <v>133</v>
      </c>
      <c r="H7928" t="s">
        <v>148</v>
      </c>
      <c r="I7928" t="s">
        <v>148</v>
      </c>
      <c r="J7928" t="s">
        <v>148</v>
      </c>
      <c r="K7928" t="s">
        <v>148</v>
      </c>
      <c r="L7928" s="35" t="e">
        <v>#VALUE!</v>
      </c>
    </row>
    <row r="7929" spans="1:12" x14ac:dyDescent="0.25">
      <c r="A7929" s="35" t="s">
        <v>148</v>
      </c>
      <c r="B7929" t="s">
        <v>110</v>
      </c>
      <c r="C7929">
        <v>1</v>
      </c>
      <c r="D7929" t="s">
        <v>148</v>
      </c>
      <c r="E7929">
        <v>908356</v>
      </c>
      <c r="F7929" t="s">
        <v>124</v>
      </c>
      <c r="G7929" t="s">
        <v>136</v>
      </c>
      <c r="H7929" t="s">
        <v>148</v>
      </c>
      <c r="I7929" t="s">
        <v>148</v>
      </c>
      <c r="J7929" t="s">
        <v>148</v>
      </c>
      <c r="K7929" t="s">
        <v>148</v>
      </c>
      <c r="L7929" s="35" t="e">
        <v>#VALUE!</v>
      </c>
    </row>
    <row r="7930" spans="1:12" x14ac:dyDescent="0.25">
      <c r="A7930" s="35" t="s">
        <v>148</v>
      </c>
      <c r="B7930" t="s">
        <v>110</v>
      </c>
      <c r="C7930">
        <v>1</v>
      </c>
      <c r="D7930" t="s">
        <v>148</v>
      </c>
      <c r="E7930">
        <v>306800</v>
      </c>
      <c r="F7930" t="s">
        <v>119</v>
      </c>
      <c r="G7930" t="s">
        <v>143</v>
      </c>
      <c r="H7930" t="s">
        <v>148</v>
      </c>
      <c r="I7930" t="s">
        <v>148</v>
      </c>
      <c r="J7930" t="s">
        <v>148</v>
      </c>
      <c r="K7930" t="s">
        <v>148</v>
      </c>
      <c r="L7930" s="35" t="e">
        <v>#VALUE!</v>
      </c>
    </row>
    <row r="7931" spans="1:12" x14ac:dyDescent="0.25">
      <c r="A7931" s="35" t="s">
        <v>148</v>
      </c>
      <c r="B7931" t="s">
        <v>110</v>
      </c>
      <c r="C7931">
        <v>1</v>
      </c>
      <c r="D7931" t="s">
        <v>148</v>
      </c>
      <c r="E7931">
        <v>829902</v>
      </c>
      <c r="F7931" t="s">
        <v>117</v>
      </c>
      <c r="G7931" t="s">
        <v>133</v>
      </c>
      <c r="H7931" t="s">
        <v>148</v>
      </c>
      <c r="I7931" t="s">
        <v>148</v>
      </c>
      <c r="J7931" t="s">
        <v>148</v>
      </c>
      <c r="K7931" t="s">
        <v>148</v>
      </c>
      <c r="L7931" s="35" t="e">
        <v>#VALUE!</v>
      </c>
    </row>
    <row r="7932" spans="1:12" x14ac:dyDescent="0.25">
      <c r="A7932" s="35" t="s">
        <v>148</v>
      </c>
      <c r="B7932" t="s">
        <v>110</v>
      </c>
      <c r="C7932">
        <v>1</v>
      </c>
      <c r="D7932" t="s">
        <v>148</v>
      </c>
      <c r="E7932">
        <v>901368</v>
      </c>
      <c r="F7932" t="s">
        <v>126</v>
      </c>
      <c r="G7932" t="s">
        <v>142</v>
      </c>
      <c r="H7932" t="s">
        <v>148</v>
      </c>
      <c r="I7932" t="s">
        <v>148</v>
      </c>
      <c r="J7932" t="s">
        <v>148</v>
      </c>
      <c r="K7932" t="s">
        <v>148</v>
      </c>
      <c r="L7932" s="35" t="e">
        <v>#VALUE!</v>
      </c>
    </row>
    <row r="7933" spans="1:12" x14ac:dyDescent="0.25">
      <c r="A7933" s="35" t="s">
        <v>148</v>
      </c>
      <c r="B7933" t="s">
        <v>110</v>
      </c>
      <c r="C7933">
        <v>1</v>
      </c>
      <c r="D7933" t="s">
        <v>148</v>
      </c>
      <c r="E7933">
        <v>445529</v>
      </c>
      <c r="F7933" t="s">
        <v>124</v>
      </c>
      <c r="G7933" t="s">
        <v>132</v>
      </c>
      <c r="H7933" t="s">
        <v>148</v>
      </c>
      <c r="I7933" t="s">
        <v>148</v>
      </c>
      <c r="J7933" t="s">
        <v>148</v>
      </c>
      <c r="K7933" t="s">
        <v>148</v>
      </c>
      <c r="L7933" s="35" t="e">
        <v>#VALUE!</v>
      </c>
    </row>
    <row r="7934" spans="1:12" x14ac:dyDescent="0.25">
      <c r="A7934" s="35" t="s">
        <v>148</v>
      </c>
      <c r="B7934" t="s">
        <v>110</v>
      </c>
      <c r="C7934">
        <v>1</v>
      </c>
      <c r="D7934" t="s">
        <v>148</v>
      </c>
      <c r="E7934">
        <v>178164</v>
      </c>
      <c r="F7934" t="s">
        <v>127</v>
      </c>
      <c r="G7934" t="s">
        <v>147</v>
      </c>
      <c r="H7934" t="s">
        <v>148</v>
      </c>
      <c r="I7934" t="s">
        <v>148</v>
      </c>
      <c r="J7934" t="s">
        <v>148</v>
      </c>
      <c r="K7934" t="s">
        <v>148</v>
      </c>
      <c r="L7934" s="35" t="e">
        <v>#VALUE!</v>
      </c>
    </row>
    <row r="7935" spans="1:12" x14ac:dyDescent="0.25">
      <c r="A7935" s="35" t="s">
        <v>148</v>
      </c>
      <c r="B7935" t="s">
        <v>110</v>
      </c>
      <c r="C7935">
        <v>1</v>
      </c>
      <c r="D7935" t="s">
        <v>148</v>
      </c>
      <c r="E7935">
        <v>202962</v>
      </c>
      <c r="F7935" t="s">
        <v>118</v>
      </c>
      <c r="G7935" t="s">
        <v>130</v>
      </c>
      <c r="H7935" t="s">
        <v>148</v>
      </c>
      <c r="I7935" t="s">
        <v>148</v>
      </c>
      <c r="J7935" t="s">
        <v>148</v>
      </c>
      <c r="K7935" t="s">
        <v>148</v>
      </c>
      <c r="L7935" s="35" t="e">
        <v>#VALUE!</v>
      </c>
    </row>
    <row r="7936" spans="1:12" x14ac:dyDescent="0.25">
      <c r="A7936" s="35" t="s">
        <v>148</v>
      </c>
      <c r="B7936" t="s">
        <v>110</v>
      </c>
      <c r="C7936">
        <v>1</v>
      </c>
      <c r="D7936" t="s">
        <v>148</v>
      </c>
      <c r="E7936">
        <v>521454</v>
      </c>
      <c r="F7936" t="s">
        <v>118</v>
      </c>
      <c r="G7936" t="s">
        <v>142</v>
      </c>
      <c r="H7936" t="s">
        <v>148</v>
      </c>
      <c r="I7936" t="s">
        <v>148</v>
      </c>
      <c r="J7936" t="s">
        <v>148</v>
      </c>
      <c r="K7936" t="s">
        <v>148</v>
      </c>
      <c r="L7936" s="35" t="e">
        <v>#VALUE!</v>
      </c>
    </row>
    <row r="7937" spans="1:12" x14ac:dyDescent="0.25">
      <c r="A7937" s="35" t="s">
        <v>148</v>
      </c>
      <c r="B7937" t="s">
        <v>110</v>
      </c>
      <c r="C7937">
        <v>1</v>
      </c>
      <c r="D7937" t="s">
        <v>148</v>
      </c>
      <c r="E7937">
        <v>445240</v>
      </c>
      <c r="F7937" t="s">
        <v>120</v>
      </c>
      <c r="G7937" t="s">
        <v>144</v>
      </c>
      <c r="H7937" t="s">
        <v>148</v>
      </c>
      <c r="I7937" t="s">
        <v>148</v>
      </c>
      <c r="J7937" t="s">
        <v>148</v>
      </c>
      <c r="K7937" t="s">
        <v>148</v>
      </c>
      <c r="L7937" s="35" t="e">
        <v>#VALUE!</v>
      </c>
    </row>
    <row r="7938" spans="1:12" x14ac:dyDescent="0.25">
      <c r="A7938" s="35" t="s">
        <v>148</v>
      </c>
      <c r="B7938" t="s">
        <v>110</v>
      </c>
      <c r="C7938">
        <v>1</v>
      </c>
      <c r="D7938" t="s">
        <v>148</v>
      </c>
      <c r="E7938">
        <v>541441</v>
      </c>
      <c r="F7938" t="s">
        <v>121</v>
      </c>
      <c r="G7938" t="s">
        <v>145</v>
      </c>
      <c r="H7938" t="s">
        <v>148</v>
      </c>
      <c r="I7938" t="s">
        <v>148</v>
      </c>
      <c r="J7938" t="s">
        <v>148</v>
      </c>
      <c r="K7938" t="s">
        <v>148</v>
      </c>
      <c r="L7938" s="35" t="e">
        <v>#VALUE!</v>
      </c>
    </row>
    <row r="7939" spans="1:12" x14ac:dyDescent="0.25">
      <c r="A7939" s="35" t="s">
        <v>148</v>
      </c>
      <c r="B7939" t="s">
        <v>110</v>
      </c>
      <c r="C7939">
        <v>1</v>
      </c>
      <c r="D7939" t="s">
        <v>148</v>
      </c>
      <c r="E7939">
        <v>722411</v>
      </c>
      <c r="F7939" t="s">
        <v>122</v>
      </c>
      <c r="G7939" t="s">
        <v>146</v>
      </c>
      <c r="H7939" t="s">
        <v>148</v>
      </c>
      <c r="I7939" t="s">
        <v>148</v>
      </c>
      <c r="J7939" t="s">
        <v>148</v>
      </c>
      <c r="K7939" t="s">
        <v>148</v>
      </c>
      <c r="L7939" s="35" t="e">
        <v>#VALUE!</v>
      </c>
    </row>
    <row r="7940" spans="1:12" x14ac:dyDescent="0.25">
      <c r="A7940" s="35" t="s">
        <v>148</v>
      </c>
      <c r="B7940" t="s">
        <v>110</v>
      </c>
      <c r="C7940">
        <v>1</v>
      </c>
      <c r="D7940" t="s">
        <v>148</v>
      </c>
      <c r="E7940">
        <v>938176</v>
      </c>
      <c r="F7940" t="s">
        <v>126</v>
      </c>
      <c r="G7940" t="s">
        <v>142</v>
      </c>
      <c r="H7940" t="s">
        <v>148</v>
      </c>
      <c r="I7940" t="s">
        <v>148</v>
      </c>
      <c r="J7940" t="s">
        <v>148</v>
      </c>
      <c r="K7940" t="s">
        <v>148</v>
      </c>
      <c r="L7940" s="35" t="e">
        <v>#VALUE!</v>
      </c>
    </row>
    <row r="7941" spans="1:12" x14ac:dyDescent="0.25">
      <c r="A7941" s="35" t="s">
        <v>148</v>
      </c>
      <c r="B7941" t="s">
        <v>110</v>
      </c>
      <c r="C7941">
        <v>1</v>
      </c>
      <c r="D7941" t="s">
        <v>148</v>
      </c>
      <c r="E7941">
        <v>917369</v>
      </c>
      <c r="F7941" t="s">
        <v>127</v>
      </c>
      <c r="G7941" t="s">
        <v>135</v>
      </c>
      <c r="H7941" t="s">
        <v>148</v>
      </c>
      <c r="I7941" t="s">
        <v>148</v>
      </c>
      <c r="J7941" t="s">
        <v>148</v>
      </c>
      <c r="K7941" t="s">
        <v>148</v>
      </c>
      <c r="L7941" s="35" t="e">
        <v>#VALUE!</v>
      </c>
    </row>
    <row r="7942" spans="1:12" x14ac:dyDescent="0.25">
      <c r="A7942" s="35" t="s">
        <v>148</v>
      </c>
      <c r="B7942" t="s">
        <v>110</v>
      </c>
      <c r="C7942">
        <v>1</v>
      </c>
      <c r="D7942" t="s">
        <v>148</v>
      </c>
      <c r="E7942">
        <v>753868</v>
      </c>
      <c r="F7942" t="s">
        <v>125</v>
      </c>
      <c r="G7942" t="s">
        <v>129</v>
      </c>
      <c r="H7942" t="s">
        <v>148</v>
      </c>
      <c r="I7942" t="s">
        <v>148</v>
      </c>
      <c r="J7942" t="s">
        <v>148</v>
      </c>
      <c r="K7942" t="s">
        <v>148</v>
      </c>
      <c r="L7942" s="35" t="e">
        <v>#VALUE!</v>
      </c>
    </row>
    <row r="7943" spans="1:12" x14ac:dyDescent="0.25">
      <c r="A7943" s="35" t="s">
        <v>148</v>
      </c>
      <c r="B7943" t="s">
        <v>110</v>
      </c>
      <c r="C7943">
        <v>1</v>
      </c>
      <c r="D7943" t="s">
        <v>148</v>
      </c>
      <c r="E7943">
        <v>483535</v>
      </c>
      <c r="F7943" t="s">
        <v>123</v>
      </c>
      <c r="G7943" t="s">
        <v>143</v>
      </c>
      <c r="H7943" t="s">
        <v>148</v>
      </c>
      <c r="I7943" t="s">
        <v>148</v>
      </c>
      <c r="J7943" t="s">
        <v>148</v>
      </c>
      <c r="K7943" t="s">
        <v>148</v>
      </c>
      <c r="L7943" s="35" t="e">
        <v>#VALUE!</v>
      </c>
    </row>
    <row r="7944" spans="1:12" x14ac:dyDescent="0.25">
      <c r="A7944" s="35" t="s">
        <v>148</v>
      </c>
      <c r="B7944" t="s">
        <v>110</v>
      </c>
      <c r="C7944">
        <v>1</v>
      </c>
      <c r="D7944" t="s">
        <v>148</v>
      </c>
      <c r="E7944">
        <v>835946</v>
      </c>
      <c r="F7944" t="s">
        <v>126</v>
      </c>
      <c r="G7944" t="s">
        <v>146</v>
      </c>
      <c r="H7944" t="s">
        <v>148</v>
      </c>
      <c r="I7944" t="s">
        <v>148</v>
      </c>
      <c r="J7944" t="s">
        <v>148</v>
      </c>
      <c r="K7944" t="s">
        <v>148</v>
      </c>
      <c r="L7944" s="35" t="e">
        <v>#VALUE!</v>
      </c>
    </row>
    <row r="7945" spans="1:12" x14ac:dyDescent="0.25">
      <c r="A7945" s="35" t="s">
        <v>148</v>
      </c>
      <c r="B7945" t="s">
        <v>110</v>
      </c>
      <c r="C7945">
        <v>1</v>
      </c>
      <c r="D7945" t="s">
        <v>148</v>
      </c>
      <c r="E7945">
        <v>320880</v>
      </c>
      <c r="F7945" t="s">
        <v>122</v>
      </c>
      <c r="G7945" t="s">
        <v>134</v>
      </c>
      <c r="H7945" t="s">
        <v>148</v>
      </c>
      <c r="I7945" t="s">
        <v>148</v>
      </c>
      <c r="J7945" t="s">
        <v>148</v>
      </c>
      <c r="K7945" t="s">
        <v>148</v>
      </c>
      <c r="L7945" s="35" t="e">
        <v>#VALUE!</v>
      </c>
    </row>
    <row r="7946" spans="1:12" x14ac:dyDescent="0.25">
      <c r="A7946" s="35" t="s">
        <v>148</v>
      </c>
      <c r="B7946" t="s">
        <v>110</v>
      </c>
      <c r="C7946">
        <v>1</v>
      </c>
      <c r="D7946" t="s">
        <v>148</v>
      </c>
      <c r="E7946">
        <v>613534</v>
      </c>
      <c r="F7946" t="s">
        <v>116</v>
      </c>
      <c r="G7946" t="s">
        <v>140</v>
      </c>
      <c r="H7946" t="s">
        <v>148</v>
      </c>
      <c r="I7946" t="s">
        <v>148</v>
      </c>
      <c r="J7946" t="s">
        <v>148</v>
      </c>
      <c r="K7946" t="s">
        <v>148</v>
      </c>
      <c r="L7946" s="35" t="e">
        <v>#VALUE!</v>
      </c>
    </row>
    <row r="7947" spans="1:12" x14ac:dyDescent="0.25">
      <c r="A7947" s="35" t="s">
        <v>148</v>
      </c>
      <c r="B7947" t="s">
        <v>110</v>
      </c>
      <c r="C7947">
        <v>1</v>
      </c>
      <c r="D7947" t="s">
        <v>148</v>
      </c>
      <c r="E7947">
        <v>822875</v>
      </c>
      <c r="F7947" t="s">
        <v>118</v>
      </c>
      <c r="G7947" t="s">
        <v>142</v>
      </c>
      <c r="H7947" t="s">
        <v>148</v>
      </c>
      <c r="I7947" t="s">
        <v>148</v>
      </c>
      <c r="J7947" t="s">
        <v>148</v>
      </c>
      <c r="K7947" t="s">
        <v>148</v>
      </c>
      <c r="L7947" s="35" t="e">
        <v>#VALUE!</v>
      </c>
    </row>
    <row r="7948" spans="1:12" x14ac:dyDescent="0.25">
      <c r="A7948" s="35" t="s">
        <v>148</v>
      </c>
      <c r="B7948" t="s">
        <v>110</v>
      </c>
      <c r="C7948">
        <v>1</v>
      </c>
      <c r="D7948" t="s">
        <v>148</v>
      </c>
      <c r="E7948">
        <v>782155</v>
      </c>
      <c r="F7948" t="s">
        <v>120</v>
      </c>
      <c r="G7948" t="s">
        <v>136</v>
      </c>
      <c r="H7948" t="s">
        <v>148</v>
      </c>
      <c r="I7948" t="s">
        <v>148</v>
      </c>
      <c r="J7948" t="s">
        <v>148</v>
      </c>
      <c r="K7948" t="s">
        <v>148</v>
      </c>
      <c r="L7948" s="35" t="e">
        <v>#VALUE!</v>
      </c>
    </row>
    <row r="7949" spans="1:12" x14ac:dyDescent="0.25">
      <c r="A7949" s="35" t="s">
        <v>148</v>
      </c>
      <c r="B7949" t="s">
        <v>110</v>
      </c>
      <c r="C7949">
        <v>1</v>
      </c>
      <c r="D7949" t="s">
        <v>148</v>
      </c>
      <c r="E7949">
        <v>770358</v>
      </c>
      <c r="F7949" t="s">
        <v>126</v>
      </c>
      <c r="G7949" t="s">
        <v>142</v>
      </c>
      <c r="H7949" t="s">
        <v>148</v>
      </c>
      <c r="I7949" t="s">
        <v>148</v>
      </c>
      <c r="J7949" t="s">
        <v>148</v>
      </c>
      <c r="K7949" t="s">
        <v>148</v>
      </c>
      <c r="L7949" s="35" t="e">
        <v>#VALUE!</v>
      </c>
    </row>
    <row r="7950" spans="1:12" x14ac:dyDescent="0.25">
      <c r="A7950" s="35" t="s">
        <v>148</v>
      </c>
      <c r="B7950" t="s">
        <v>110</v>
      </c>
      <c r="C7950">
        <v>1</v>
      </c>
      <c r="D7950" t="s">
        <v>148</v>
      </c>
      <c r="E7950">
        <v>872424</v>
      </c>
      <c r="F7950" t="s">
        <v>116</v>
      </c>
      <c r="G7950" t="s">
        <v>144</v>
      </c>
      <c r="H7950" t="s">
        <v>148</v>
      </c>
      <c r="I7950" t="s">
        <v>148</v>
      </c>
      <c r="J7950" t="s">
        <v>148</v>
      </c>
      <c r="K7950" t="s">
        <v>148</v>
      </c>
      <c r="L7950" s="35" t="e">
        <v>#VALUE!</v>
      </c>
    </row>
    <row r="7951" spans="1:12" x14ac:dyDescent="0.25">
      <c r="A7951" s="35" t="s">
        <v>148</v>
      </c>
      <c r="B7951" t="s">
        <v>110</v>
      </c>
      <c r="C7951">
        <v>1</v>
      </c>
      <c r="D7951" t="s">
        <v>148</v>
      </c>
      <c r="E7951">
        <v>981718</v>
      </c>
      <c r="F7951" t="s">
        <v>119</v>
      </c>
      <c r="G7951" t="s">
        <v>147</v>
      </c>
      <c r="H7951" t="s">
        <v>148</v>
      </c>
      <c r="I7951" t="s">
        <v>148</v>
      </c>
      <c r="J7951" t="s">
        <v>148</v>
      </c>
      <c r="K7951" t="s">
        <v>148</v>
      </c>
      <c r="L7951" s="35" t="e">
        <v>#VALUE!</v>
      </c>
    </row>
    <row r="7952" spans="1:12" x14ac:dyDescent="0.25">
      <c r="A7952" s="35" t="s">
        <v>148</v>
      </c>
      <c r="B7952" t="s">
        <v>110</v>
      </c>
      <c r="C7952">
        <v>1</v>
      </c>
      <c r="D7952" t="s">
        <v>148</v>
      </c>
      <c r="E7952">
        <v>845204</v>
      </c>
      <c r="F7952" t="s">
        <v>121</v>
      </c>
      <c r="G7952" t="s">
        <v>129</v>
      </c>
      <c r="H7952" t="s">
        <v>148</v>
      </c>
      <c r="I7952" t="s">
        <v>148</v>
      </c>
      <c r="J7952" t="s">
        <v>148</v>
      </c>
      <c r="K7952" t="s">
        <v>148</v>
      </c>
      <c r="L7952" s="35" t="e">
        <v>#VALUE!</v>
      </c>
    </row>
    <row r="7953" spans="1:12" x14ac:dyDescent="0.25">
      <c r="A7953" s="35" t="s">
        <v>148</v>
      </c>
      <c r="B7953" t="s">
        <v>110</v>
      </c>
      <c r="C7953">
        <v>1</v>
      </c>
      <c r="D7953" t="s">
        <v>148</v>
      </c>
      <c r="E7953">
        <v>879739</v>
      </c>
      <c r="F7953" t="s">
        <v>123</v>
      </c>
      <c r="G7953" t="s">
        <v>131</v>
      </c>
      <c r="H7953" t="s">
        <v>148</v>
      </c>
      <c r="I7953" t="s">
        <v>148</v>
      </c>
      <c r="J7953" t="s">
        <v>148</v>
      </c>
      <c r="K7953" t="s">
        <v>148</v>
      </c>
      <c r="L7953" s="35" t="e">
        <v>#VALUE!</v>
      </c>
    </row>
    <row r="7954" spans="1:12" x14ac:dyDescent="0.25">
      <c r="A7954" s="35" t="s">
        <v>148</v>
      </c>
      <c r="B7954" t="s">
        <v>110</v>
      </c>
      <c r="C7954">
        <v>1</v>
      </c>
      <c r="D7954" t="s">
        <v>148</v>
      </c>
      <c r="E7954">
        <v>487821</v>
      </c>
      <c r="F7954" t="s">
        <v>126</v>
      </c>
      <c r="G7954" t="s">
        <v>134</v>
      </c>
      <c r="H7954" t="s">
        <v>148</v>
      </c>
      <c r="I7954" t="s">
        <v>148</v>
      </c>
      <c r="J7954" t="s">
        <v>148</v>
      </c>
      <c r="K7954" t="s">
        <v>148</v>
      </c>
      <c r="L7954" s="35" t="e">
        <v>#VALUE!</v>
      </c>
    </row>
    <row r="7955" spans="1:12" x14ac:dyDescent="0.25">
      <c r="A7955" s="35" t="s">
        <v>148</v>
      </c>
      <c r="B7955" t="s">
        <v>110</v>
      </c>
      <c r="C7955">
        <v>1</v>
      </c>
      <c r="D7955" t="s">
        <v>148</v>
      </c>
      <c r="E7955">
        <v>343271</v>
      </c>
      <c r="F7955" t="s">
        <v>119</v>
      </c>
      <c r="G7955" t="s">
        <v>139</v>
      </c>
      <c r="H7955" t="s">
        <v>148</v>
      </c>
      <c r="I7955" t="s">
        <v>148</v>
      </c>
      <c r="J7955" t="s">
        <v>148</v>
      </c>
      <c r="K7955" t="s">
        <v>148</v>
      </c>
      <c r="L7955" s="35" t="e">
        <v>#VALUE!</v>
      </c>
    </row>
    <row r="7956" spans="1:12" x14ac:dyDescent="0.25">
      <c r="A7956" s="35" t="s">
        <v>148</v>
      </c>
      <c r="B7956" t="s">
        <v>110</v>
      </c>
      <c r="C7956">
        <v>1</v>
      </c>
      <c r="D7956" t="s">
        <v>148</v>
      </c>
      <c r="E7956">
        <v>885657</v>
      </c>
      <c r="F7956" t="s">
        <v>125</v>
      </c>
      <c r="G7956" t="s">
        <v>137</v>
      </c>
      <c r="H7956" t="s">
        <v>148</v>
      </c>
      <c r="I7956" t="s">
        <v>148</v>
      </c>
      <c r="J7956" t="s">
        <v>148</v>
      </c>
      <c r="K7956" t="s">
        <v>148</v>
      </c>
      <c r="L7956" s="35" t="e">
        <v>#VALUE!</v>
      </c>
    </row>
    <row r="7957" spans="1:12" x14ac:dyDescent="0.25">
      <c r="A7957" s="35" t="s">
        <v>148</v>
      </c>
      <c r="B7957" t="s">
        <v>110</v>
      </c>
      <c r="C7957">
        <v>1</v>
      </c>
      <c r="D7957" t="s">
        <v>148</v>
      </c>
      <c r="E7957">
        <v>677606</v>
      </c>
      <c r="F7957" t="s">
        <v>127</v>
      </c>
      <c r="G7957" t="s">
        <v>139</v>
      </c>
      <c r="H7957" t="s">
        <v>148</v>
      </c>
      <c r="I7957" t="s">
        <v>148</v>
      </c>
      <c r="J7957" t="s">
        <v>148</v>
      </c>
      <c r="K7957" t="s">
        <v>148</v>
      </c>
      <c r="L7957" s="35" t="e">
        <v>#VALUE!</v>
      </c>
    </row>
    <row r="7958" spans="1:12" x14ac:dyDescent="0.25">
      <c r="A7958" s="35" t="s">
        <v>148</v>
      </c>
      <c r="B7958" t="s">
        <v>110</v>
      </c>
      <c r="C7958">
        <v>1</v>
      </c>
      <c r="D7958" t="s">
        <v>148</v>
      </c>
      <c r="E7958">
        <v>173277</v>
      </c>
      <c r="F7958" t="s">
        <v>120</v>
      </c>
      <c r="G7958" t="s">
        <v>144</v>
      </c>
      <c r="H7958" t="s">
        <v>148</v>
      </c>
      <c r="I7958" t="s">
        <v>148</v>
      </c>
      <c r="J7958" t="s">
        <v>148</v>
      </c>
      <c r="K7958" t="s">
        <v>148</v>
      </c>
      <c r="L7958" s="35" t="e">
        <v>#VALUE!</v>
      </c>
    </row>
    <row r="7959" spans="1:12" x14ac:dyDescent="0.25">
      <c r="A7959" s="35" t="s">
        <v>148</v>
      </c>
      <c r="B7959" t="s">
        <v>110</v>
      </c>
      <c r="C7959">
        <v>1</v>
      </c>
      <c r="D7959" t="s">
        <v>148</v>
      </c>
      <c r="E7959">
        <v>602924</v>
      </c>
      <c r="F7959" t="s">
        <v>116</v>
      </c>
      <c r="G7959" t="s">
        <v>132</v>
      </c>
      <c r="H7959" t="s">
        <v>148</v>
      </c>
      <c r="I7959" t="s">
        <v>148</v>
      </c>
      <c r="J7959" t="s">
        <v>148</v>
      </c>
      <c r="K7959" t="s">
        <v>148</v>
      </c>
      <c r="L7959" s="35" t="e">
        <v>#VALUE!</v>
      </c>
    </row>
    <row r="7960" spans="1:12" x14ac:dyDescent="0.25">
      <c r="A7960" s="35" t="s">
        <v>148</v>
      </c>
      <c r="B7960" t="s">
        <v>110</v>
      </c>
      <c r="C7960">
        <v>1</v>
      </c>
      <c r="D7960" t="s">
        <v>148</v>
      </c>
      <c r="E7960">
        <v>451780</v>
      </c>
      <c r="F7960" t="s">
        <v>124</v>
      </c>
      <c r="G7960" t="s">
        <v>140</v>
      </c>
      <c r="H7960" t="s">
        <v>148</v>
      </c>
      <c r="I7960" t="s">
        <v>148</v>
      </c>
      <c r="J7960" t="s">
        <v>148</v>
      </c>
      <c r="K7960" t="s">
        <v>148</v>
      </c>
      <c r="L7960" s="35" t="e">
        <v>#VALUE!</v>
      </c>
    </row>
    <row r="7961" spans="1:12" x14ac:dyDescent="0.25">
      <c r="A7961" s="35" t="s">
        <v>148</v>
      </c>
      <c r="B7961" t="s">
        <v>110</v>
      </c>
      <c r="C7961">
        <v>1</v>
      </c>
      <c r="D7961" t="s">
        <v>148</v>
      </c>
      <c r="E7961">
        <v>263393</v>
      </c>
      <c r="F7961" t="s">
        <v>127</v>
      </c>
      <c r="G7961" t="s">
        <v>143</v>
      </c>
      <c r="H7961" t="s">
        <v>148</v>
      </c>
      <c r="I7961" t="s">
        <v>148</v>
      </c>
      <c r="J7961" t="s">
        <v>148</v>
      </c>
      <c r="K7961" t="s">
        <v>148</v>
      </c>
      <c r="L7961" s="35" t="e">
        <v>#VALUE!</v>
      </c>
    </row>
    <row r="7962" spans="1:12" x14ac:dyDescent="0.25">
      <c r="A7962" s="35" t="s">
        <v>148</v>
      </c>
      <c r="B7962" t="s">
        <v>110</v>
      </c>
      <c r="C7962">
        <v>1</v>
      </c>
      <c r="D7962" t="s">
        <v>148</v>
      </c>
      <c r="E7962">
        <v>990046</v>
      </c>
      <c r="F7962" t="s">
        <v>116</v>
      </c>
      <c r="G7962" t="s">
        <v>144</v>
      </c>
      <c r="H7962" t="s">
        <v>148</v>
      </c>
      <c r="I7962" t="s">
        <v>148</v>
      </c>
      <c r="J7962" t="s">
        <v>148</v>
      </c>
      <c r="K7962" t="s">
        <v>148</v>
      </c>
      <c r="L7962" s="35" t="e">
        <v>#VALUE!</v>
      </c>
    </row>
    <row r="7963" spans="1:12" x14ac:dyDescent="0.25">
      <c r="A7963" s="35" t="s">
        <v>148</v>
      </c>
      <c r="B7963" t="s">
        <v>110</v>
      </c>
      <c r="C7963">
        <v>1</v>
      </c>
      <c r="D7963" t="s">
        <v>148</v>
      </c>
      <c r="E7963">
        <v>975629</v>
      </c>
      <c r="F7963" t="s">
        <v>119</v>
      </c>
      <c r="G7963" t="s">
        <v>147</v>
      </c>
      <c r="H7963" t="s">
        <v>148</v>
      </c>
      <c r="I7963" t="s">
        <v>148</v>
      </c>
      <c r="J7963" t="s">
        <v>148</v>
      </c>
      <c r="K7963" t="s">
        <v>148</v>
      </c>
      <c r="L7963" s="35" t="e">
        <v>#VALUE!</v>
      </c>
    </row>
    <row r="7964" spans="1:12" x14ac:dyDescent="0.25">
      <c r="A7964" s="35" t="s">
        <v>148</v>
      </c>
      <c r="B7964" t="s">
        <v>110</v>
      </c>
      <c r="C7964">
        <v>1</v>
      </c>
      <c r="D7964" t="s">
        <v>148</v>
      </c>
      <c r="E7964">
        <v>465322</v>
      </c>
      <c r="F7964" t="s">
        <v>118</v>
      </c>
      <c r="G7964" t="s">
        <v>138</v>
      </c>
      <c r="H7964" t="s">
        <v>148</v>
      </c>
      <c r="I7964" t="s">
        <v>148</v>
      </c>
      <c r="J7964" t="s">
        <v>148</v>
      </c>
      <c r="K7964" t="s">
        <v>148</v>
      </c>
      <c r="L7964" s="35" t="e">
        <v>#VALUE!</v>
      </c>
    </row>
    <row r="7965" spans="1:12" x14ac:dyDescent="0.25">
      <c r="A7965" s="35" t="s">
        <v>148</v>
      </c>
      <c r="B7965" t="s">
        <v>110</v>
      </c>
      <c r="C7965">
        <v>1</v>
      </c>
      <c r="D7965" t="s">
        <v>148</v>
      </c>
      <c r="E7965">
        <v>206119</v>
      </c>
      <c r="F7965" t="s">
        <v>120</v>
      </c>
      <c r="G7965" t="s">
        <v>132</v>
      </c>
      <c r="H7965" t="s">
        <v>148</v>
      </c>
      <c r="I7965" t="s">
        <v>148</v>
      </c>
      <c r="J7965" t="s">
        <v>148</v>
      </c>
      <c r="K7965" t="s">
        <v>148</v>
      </c>
      <c r="L7965" s="35" t="e">
        <v>#VALUE!</v>
      </c>
    </row>
    <row r="7966" spans="1:12" x14ac:dyDescent="0.25">
      <c r="A7966" s="35" t="s">
        <v>148</v>
      </c>
      <c r="B7966" t="s">
        <v>110</v>
      </c>
      <c r="C7966">
        <v>1</v>
      </c>
      <c r="D7966" t="s">
        <v>148</v>
      </c>
      <c r="E7966">
        <v>310870</v>
      </c>
      <c r="F7966" t="s">
        <v>122</v>
      </c>
      <c r="G7966" t="s">
        <v>138</v>
      </c>
      <c r="H7966" t="s">
        <v>148</v>
      </c>
      <c r="I7966" t="s">
        <v>148</v>
      </c>
      <c r="J7966" t="s">
        <v>148</v>
      </c>
      <c r="K7966" t="s">
        <v>148</v>
      </c>
      <c r="L7966" s="35" t="e">
        <v>#VALUE!</v>
      </c>
    </row>
    <row r="7967" spans="1:12" x14ac:dyDescent="0.25">
      <c r="A7967" s="35" t="s">
        <v>148</v>
      </c>
      <c r="B7967" t="s">
        <v>110</v>
      </c>
      <c r="C7967">
        <v>1</v>
      </c>
      <c r="D7967" t="s">
        <v>148</v>
      </c>
      <c r="E7967">
        <v>640122</v>
      </c>
      <c r="F7967" t="s">
        <v>123</v>
      </c>
      <c r="G7967" t="s">
        <v>139</v>
      </c>
      <c r="H7967" t="s">
        <v>148</v>
      </c>
      <c r="I7967" t="s">
        <v>148</v>
      </c>
      <c r="J7967" t="s">
        <v>148</v>
      </c>
      <c r="K7967" t="s">
        <v>148</v>
      </c>
      <c r="L7967" s="35" t="e">
        <v>#VALUE!</v>
      </c>
    </row>
    <row r="7968" spans="1:12" x14ac:dyDescent="0.25">
      <c r="A7968" s="35" t="s">
        <v>148</v>
      </c>
      <c r="B7968" t="s">
        <v>110</v>
      </c>
      <c r="C7968">
        <v>1</v>
      </c>
      <c r="D7968" t="s">
        <v>148</v>
      </c>
      <c r="E7968">
        <v>184196</v>
      </c>
      <c r="F7968" t="s">
        <v>125</v>
      </c>
      <c r="G7968" t="s">
        <v>141</v>
      </c>
      <c r="H7968" t="s">
        <v>148</v>
      </c>
      <c r="I7968" t="s">
        <v>148</v>
      </c>
      <c r="J7968" t="s">
        <v>148</v>
      </c>
      <c r="K7968" t="s">
        <v>148</v>
      </c>
      <c r="L7968" s="35" t="e">
        <v>#VALUE!</v>
      </c>
    </row>
    <row r="7969" spans="1:12" x14ac:dyDescent="0.25">
      <c r="A7969" s="35" t="s">
        <v>148</v>
      </c>
      <c r="B7969" t="s">
        <v>110</v>
      </c>
      <c r="C7969">
        <v>1</v>
      </c>
      <c r="D7969" t="s">
        <v>148</v>
      </c>
      <c r="E7969">
        <v>400147</v>
      </c>
      <c r="F7969" t="s">
        <v>116</v>
      </c>
      <c r="G7969" t="s">
        <v>144</v>
      </c>
      <c r="H7969" t="s">
        <v>148</v>
      </c>
      <c r="I7969" t="s">
        <v>148</v>
      </c>
      <c r="J7969" t="s">
        <v>148</v>
      </c>
      <c r="K7969" t="s">
        <v>148</v>
      </c>
      <c r="L7969" s="35" t="e">
        <v>#VALUE!</v>
      </c>
    </row>
    <row r="7970" spans="1:12" x14ac:dyDescent="0.25">
      <c r="A7970" s="35" t="s">
        <v>148</v>
      </c>
      <c r="B7970" t="s">
        <v>110</v>
      </c>
      <c r="C7970">
        <v>1</v>
      </c>
      <c r="D7970" t="s">
        <v>148</v>
      </c>
      <c r="E7970">
        <v>774895</v>
      </c>
      <c r="F7970" t="s">
        <v>119</v>
      </c>
      <c r="G7970" t="s">
        <v>147</v>
      </c>
      <c r="H7970" t="s">
        <v>148</v>
      </c>
      <c r="I7970" t="s">
        <v>148</v>
      </c>
      <c r="J7970" t="s">
        <v>148</v>
      </c>
      <c r="K7970" t="s">
        <v>148</v>
      </c>
      <c r="L7970" s="35" t="e">
        <v>#VALUE!</v>
      </c>
    </row>
    <row r="7971" spans="1:12" x14ac:dyDescent="0.25">
      <c r="A7971" s="35" t="s">
        <v>148</v>
      </c>
      <c r="B7971" t="s">
        <v>110</v>
      </c>
      <c r="C7971">
        <v>1</v>
      </c>
      <c r="D7971" t="s">
        <v>148</v>
      </c>
      <c r="E7971">
        <v>673683</v>
      </c>
      <c r="F7971" t="s">
        <v>124</v>
      </c>
      <c r="G7971" t="s">
        <v>132</v>
      </c>
      <c r="H7971" t="s">
        <v>148</v>
      </c>
      <c r="I7971" t="s">
        <v>148</v>
      </c>
      <c r="J7971" t="s">
        <v>148</v>
      </c>
      <c r="K7971" t="s">
        <v>148</v>
      </c>
      <c r="L7971" s="35" t="e">
        <v>#VALUE!</v>
      </c>
    </row>
    <row r="7972" spans="1:12" x14ac:dyDescent="0.25">
      <c r="A7972" s="35" t="s">
        <v>148</v>
      </c>
      <c r="B7972" t="s">
        <v>110</v>
      </c>
      <c r="C7972">
        <v>1</v>
      </c>
      <c r="D7972" t="s">
        <v>148</v>
      </c>
      <c r="E7972">
        <v>935707</v>
      </c>
      <c r="F7972" t="s">
        <v>119</v>
      </c>
      <c r="G7972" t="s">
        <v>139</v>
      </c>
      <c r="H7972" t="s">
        <v>148</v>
      </c>
      <c r="I7972" t="s">
        <v>148</v>
      </c>
      <c r="J7972" t="s">
        <v>148</v>
      </c>
      <c r="K7972" t="s">
        <v>148</v>
      </c>
      <c r="L7972" s="35" t="e">
        <v>#VALUE!</v>
      </c>
    </row>
    <row r="7973" spans="1:12" x14ac:dyDescent="0.25">
      <c r="A7973" s="35" t="s">
        <v>148</v>
      </c>
      <c r="B7973" t="s">
        <v>110</v>
      </c>
      <c r="C7973">
        <v>1</v>
      </c>
      <c r="D7973" t="s">
        <v>148</v>
      </c>
      <c r="E7973">
        <v>787005</v>
      </c>
      <c r="F7973" t="s">
        <v>123</v>
      </c>
      <c r="G7973" t="s">
        <v>135</v>
      </c>
      <c r="H7973" t="s">
        <v>148</v>
      </c>
      <c r="I7973" t="s">
        <v>148</v>
      </c>
      <c r="J7973" t="s">
        <v>148</v>
      </c>
      <c r="K7973" t="s">
        <v>148</v>
      </c>
      <c r="L7973" s="35" t="e">
        <v>#VALUE!</v>
      </c>
    </row>
    <row r="7974" spans="1:12" x14ac:dyDescent="0.25">
      <c r="A7974" s="35" t="s">
        <v>148</v>
      </c>
      <c r="B7974" t="s">
        <v>110</v>
      </c>
      <c r="C7974">
        <v>1</v>
      </c>
      <c r="D7974" t="s">
        <v>148</v>
      </c>
      <c r="E7974">
        <v>676649</v>
      </c>
      <c r="F7974" t="s">
        <v>122</v>
      </c>
      <c r="G7974" t="s">
        <v>146</v>
      </c>
      <c r="H7974" t="s">
        <v>148</v>
      </c>
      <c r="I7974" t="s">
        <v>148</v>
      </c>
      <c r="J7974" t="s">
        <v>148</v>
      </c>
      <c r="K7974" t="s">
        <v>148</v>
      </c>
      <c r="L7974" s="35" t="e">
        <v>#VALUE!</v>
      </c>
    </row>
    <row r="7975" spans="1:12" x14ac:dyDescent="0.25">
      <c r="A7975" s="35" t="s">
        <v>148</v>
      </c>
      <c r="B7975" t="s">
        <v>110</v>
      </c>
      <c r="C7975">
        <v>1</v>
      </c>
      <c r="D7975" t="s">
        <v>148</v>
      </c>
      <c r="E7975">
        <v>634190</v>
      </c>
      <c r="F7975" t="s">
        <v>123</v>
      </c>
      <c r="G7975" t="s">
        <v>147</v>
      </c>
      <c r="H7975" t="s">
        <v>148</v>
      </c>
      <c r="I7975" t="s">
        <v>148</v>
      </c>
      <c r="J7975" t="s">
        <v>148</v>
      </c>
      <c r="K7975" t="s">
        <v>148</v>
      </c>
      <c r="L7975" s="35" t="e">
        <v>#VALUE!</v>
      </c>
    </row>
    <row r="7976" spans="1:12" x14ac:dyDescent="0.25">
      <c r="A7976" s="35" t="s">
        <v>148</v>
      </c>
      <c r="B7976" t="s">
        <v>110</v>
      </c>
      <c r="C7976">
        <v>1</v>
      </c>
      <c r="D7976" t="s">
        <v>148</v>
      </c>
      <c r="E7976">
        <v>864225</v>
      </c>
      <c r="F7976" t="s">
        <v>117</v>
      </c>
      <c r="G7976" t="s">
        <v>133</v>
      </c>
      <c r="H7976" t="s">
        <v>148</v>
      </c>
      <c r="I7976" t="s">
        <v>148</v>
      </c>
      <c r="J7976" t="s">
        <v>148</v>
      </c>
      <c r="K7976" t="s">
        <v>148</v>
      </c>
      <c r="L7976" s="35" t="e">
        <v>#VALUE!</v>
      </c>
    </row>
    <row r="7977" spans="1:12" x14ac:dyDescent="0.25">
      <c r="A7977" s="35" t="s">
        <v>148</v>
      </c>
      <c r="B7977" t="s">
        <v>110</v>
      </c>
      <c r="C7977">
        <v>1</v>
      </c>
      <c r="D7977" t="s">
        <v>148</v>
      </c>
      <c r="E7977">
        <v>394573</v>
      </c>
      <c r="F7977" t="s">
        <v>122</v>
      </c>
      <c r="G7977" t="s">
        <v>130</v>
      </c>
      <c r="H7977" t="s">
        <v>148</v>
      </c>
      <c r="I7977" t="s">
        <v>148</v>
      </c>
      <c r="J7977" t="s">
        <v>148</v>
      </c>
      <c r="K7977" t="s">
        <v>148</v>
      </c>
      <c r="L7977" s="35" t="e">
        <v>#VALUE!</v>
      </c>
    </row>
    <row r="7978" spans="1:12" x14ac:dyDescent="0.25">
      <c r="A7978" s="35" t="s">
        <v>148</v>
      </c>
      <c r="B7978" t="s">
        <v>110</v>
      </c>
      <c r="C7978">
        <v>1</v>
      </c>
      <c r="D7978" t="s">
        <v>148</v>
      </c>
      <c r="E7978">
        <v>684554</v>
      </c>
      <c r="F7978" t="s">
        <v>119</v>
      </c>
      <c r="G7978" t="s">
        <v>139</v>
      </c>
      <c r="H7978" t="s">
        <v>148</v>
      </c>
      <c r="I7978" t="s">
        <v>148</v>
      </c>
      <c r="J7978" t="s">
        <v>148</v>
      </c>
      <c r="K7978" t="s">
        <v>148</v>
      </c>
      <c r="L7978" s="35" t="e">
        <v>#VALUE!</v>
      </c>
    </row>
    <row r="7979" spans="1:12" x14ac:dyDescent="0.25">
      <c r="A7979" s="35" t="s">
        <v>148</v>
      </c>
      <c r="B7979" t="s">
        <v>110</v>
      </c>
      <c r="C7979">
        <v>1</v>
      </c>
      <c r="D7979" t="s">
        <v>148</v>
      </c>
      <c r="E7979">
        <v>339932</v>
      </c>
      <c r="F7979" t="s">
        <v>123</v>
      </c>
      <c r="G7979" t="s">
        <v>143</v>
      </c>
      <c r="H7979" t="s">
        <v>148</v>
      </c>
      <c r="I7979" t="s">
        <v>148</v>
      </c>
      <c r="J7979" t="s">
        <v>148</v>
      </c>
      <c r="K7979" t="s">
        <v>148</v>
      </c>
      <c r="L7979" s="35" t="e">
        <v>#VALUE!</v>
      </c>
    </row>
    <row r="7980" spans="1:12" x14ac:dyDescent="0.25">
      <c r="A7980" s="35" t="s">
        <v>148</v>
      </c>
      <c r="B7980" t="s">
        <v>110</v>
      </c>
      <c r="C7980">
        <v>1</v>
      </c>
      <c r="D7980" t="s">
        <v>148</v>
      </c>
      <c r="E7980">
        <v>397138</v>
      </c>
      <c r="F7980" t="s">
        <v>117</v>
      </c>
      <c r="G7980" t="s">
        <v>141</v>
      </c>
      <c r="H7980" t="s">
        <v>148</v>
      </c>
      <c r="I7980" t="s">
        <v>148</v>
      </c>
      <c r="J7980" t="s">
        <v>148</v>
      </c>
      <c r="K7980" t="s">
        <v>148</v>
      </c>
      <c r="L7980" s="35" t="e">
        <v>#VALUE!</v>
      </c>
    </row>
    <row r="7981" spans="1:12" x14ac:dyDescent="0.25">
      <c r="A7981" s="35" t="s">
        <v>148</v>
      </c>
      <c r="B7981" t="s">
        <v>110</v>
      </c>
      <c r="C7981">
        <v>1</v>
      </c>
      <c r="D7981" t="s">
        <v>148</v>
      </c>
      <c r="E7981">
        <v>419159</v>
      </c>
      <c r="F7981" t="s">
        <v>116</v>
      </c>
      <c r="G7981" t="s">
        <v>144</v>
      </c>
      <c r="H7981" t="s">
        <v>148</v>
      </c>
      <c r="I7981" t="s">
        <v>148</v>
      </c>
      <c r="J7981" t="s">
        <v>148</v>
      </c>
      <c r="K7981" t="s">
        <v>148</v>
      </c>
      <c r="L7981" s="35" t="e">
        <v>#VALUE!</v>
      </c>
    </row>
    <row r="7982" spans="1:12" x14ac:dyDescent="0.25">
      <c r="A7982" s="35" t="s">
        <v>148</v>
      </c>
      <c r="B7982" t="s">
        <v>110</v>
      </c>
      <c r="C7982">
        <v>1</v>
      </c>
      <c r="D7982" t="s">
        <v>148</v>
      </c>
      <c r="E7982">
        <v>974056</v>
      </c>
      <c r="F7982" t="s">
        <v>120</v>
      </c>
      <c r="G7982" t="s">
        <v>140</v>
      </c>
      <c r="H7982" t="s">
        <v>148</v>
      </c>
      <c r="I7982" t="s">
        <v>148</v>
      </c>
      <c r="J7982" t="s">
        <v>148</v>
      </c>
      <c r="K7982" t="s">
        <v>148</v>
      </c>
      <c r="L7982" s="35" t="e">
        <v>#VALUE!</v>
      </c>
    </row>
    <row r="7983" spans="1:12" x14ac:dyDescent="0.25">
      <c r="A7983" s="35" t="s">
        <v>148</v>
      </c>
      <c r="B7983" t="s">
        <v>110</v>
      </c>
      <c r="C7983">
        <v>1</v>
      </c>
      <c r="D7983" t="s">
        <v>148</v>
      </c>
      <c r="E7983">
        <v>789693</v>
      </c>
      <c r="F7983" t="s">
        <v>119</v>
      </c>
      <c r="G7983" t="s">
        <v>131</v>
      </c>
      <c r="H7983" t="s">
        <v>148</v>
      </c>
      <c r="I7983" t="s">
        <v>148</v>
      </c>
      <c r="J7983" t="s">
        <v>148</v>
      </c>
      <c r="K7983" t="s">
        <v>148</v>
      </c>
      <c r="L7983" s="35" t="e">
        <v>#VALUE!</v>
      </c>
    </row>
    <row r="7984" spans="1:12" x14ac:dyDescent="0.25">
      <c r="A7984" s="35" t="s">
        <v>148</v>
      </c>
      <c r="B7984" t="s">
        <v>110</v>
      </c>
      <c r="C7984">
        <v>1</v>
      </c>
      <c r="D7984" t="s">
        <v>148</v>
      </c>
      <c r="E7984">
        <v>282924</v>
      </c>
      <c r="F7984" t="s">
        <v>121</v>
      </c>
      <c r="G7984" t="s">
        <v>133</v>
      </c>
      <c r="H7984" t="s">
        <v>148</v>
      </c>
      <c r="I7984" t="s">
        <v>148</v>
      </c>
      <c r="J7984" t="s">
        <v>148</v>
      </c>
      <c r="K7984" t="s">
        <v>148</v>
      </c>
      <c r="L7984" s="35" t="e">
        <v>#VALUE!</v>
      </c>
    </row>
    <row r="7985" spans="1:12" x14ac:dyDescent="0.25">
      <c r="A7985" s="35" t="s">
        <v>148</v>
      </c>
      <c r="B7985" t="s">
        <v>110</v>
      </c>
      <c r="C7985">
        <v>1</v>
      </c>
      <c r="D7985" t="s">
        <v>148</v>
      </c>
      <c r="E7985">
        <v>288178</v>
      </c>
      <c r="F7985" t="s">
        <v>116</v>
      </c>
      <c r="G7985" t="s">
        <v>132</v>
      </c>
      <c r="H7985" t="s">
        <v>148</v>
      </c>
      <c r="I7985" t="s">
        <v>148</v>
      </c>
      <c r="J7985" t="s">
        <v>148</v>
      </c>
      <c r="K7985" t="s">
        <v>148</v>
      </c>
      <c r="L7985" s="35" t="e">
        <v>#VALUE!</v>
      </c>
    </row>
    <row r="7986" spans="1:12" x14ac:dyDescent="0.25">
      <c r="A7986" s="35" t="s">
        <v>148</v>
      </c>
      <c r="B7986" t="s">
        <v>110</v>
      </c>
      <c r="C7986">
        <v>1</v>
      </c>
      <c r="D7986" t="s">
        <v>148</v>
      </c>
      <c r="E7986">
        <v>330318</v>
      </c>
      <c r="F7986" t="s">
        <v>123</v>
      </c>
      <c r="G7986" t="s">
        <v>139</v>
      </c>
      <c r="H7986" t="s">
        <v>148</v>
      </c>
      <c r="I7986" t="s">
        <v>148</v>
      </c>
      <c r="J7986" t="s">
        <v>148</v>
      </c>
      <c r="K7986" t="s">
        <v>148</v>
      </c>
      <c r="L7986" s="35" t="e">
        <v>#VALUE!</v>
      </c>
    </row>
    <row r="7987" spans="1:12" x14ac:dyDescent="0.25">
      <c r="A7987" s="35" t="s">
        <v>148</v>
      </c>
      <c r="B7987" t="s">
        <v>110</v>
      </c>
      <c r="C7987">
        <v>1</v>
      </c>
      <c r="D7987" t="s">
        <v>148</v>
      </c>
      <c r="E7987">
        <v>358225</v>
      </c>
      <c r="F7987" t="s">
        <v>127</v>
      </c>
      <c r="G7987" t="s">
        <v>143</v>
      </c>
      <c r="H7987" t="s">
        <v>148</v>
      </c>
      <c r="I7987" t="s">
        <v>148</v>
      </c>
      <c r="J7987" t="s">
        <v>148</v>
      </c>
      <c r="K7987" t="s">
        <v>148</v>
      </c>
      <c r="L7987" s="35" t="e">
        <v>#VALUE!</v>
      </c>
    </row>
    <row r="7988" spans="1:12" x14ac:dyDescent="0.25">
      <c r="A7988" s="35" t="s">
        <v>148</v>
      </c>
      <c r="B7988" t="s">
        <v>110</v>
      </c>
      <c r="C7988">
        <v>1</v>
      </c>
      <c r="D7988" t="s">
        <v>148</v>
      </c>
      <c r="E7988">
        <v>966349</v>
      </c>
      <c r="F7988" t="s">
        <v>118</v>
      </c>
      <c r="G7988" t="s">
        <v>146</v>
      </c>
      <c r="H7988" t="s">
        <v>148</v>
      </c>
      <c r="I7988" t="s">
        <v>148</v>
      </c>
      <c r="J7988" t="s">
        <v>148</v>
      </c>
      <c r="K7988" t="s">
        <v>148</v>
      </c>
      <c r="L7988" s="35" t="e">
        <v>#VALUE!</v>
      </c>
    </row>
    <row r="7989" spans="1:12" x14ac:dyDescent="0.25">
      <c r="A7989" s="35" t="s">
        <v>148</v>
      </c>
      <c r="B7989" t="s">
        <v>110</v>
      </c>
      <c r="C7989">
        <v>1</v>
      </c>
      <c r="D7989" t="s">
        <v>148</v>
      </c>
      <c r="E7989">
        <v>184084</v>
      </c>
      <c r="F7989" t="s">
        <v>127</v>
      </c>
      <c r="G7989" t="s">
        <v>135</v>
      </c>
      <c r="H7989" t="s">
        <v>148</v>
      </c>
      <c r="I7989" t="s">
        <v>148</v>
      </c>
      <c r="J7989" t="s">
        <v>148</v>
      </c>
      <c r="K7989" t="s">
        <v>148</v>
      </c>
      <c r="L7989" s="35" t="e">
        <v>#VALUE!</v>
      </c>
    </row>
    <row r="7990" spans="1:12" x14ac:dyDescent="0.25">
      <c r="A7990" s="35" t="s">
        <v>148</v>
      </c>
      <c r="B7990" t="s">
        <v>110</v>
      </c>
      <c r="C7990">
        <v>1</v>
      </c>
      <c r="D7990" t="s">
        <v>148</v>
      </c>
      <c r="E7990">
        <v>635719</v>
      </c>
      <c r="F7990" t="s">
        <v>127</v>
      </c>
      <c r="G7990" t="s">
        <v>139</v>
      </c>
      <c r="H7990" t="s">
        <v>148</v>
      </c>
      <c r="I7990" t="s">
        <v>148</v>
      </c>
      <c r="J7990" t="s">
        <v>148</v>
      </c>
      <c r="K7990" t="s">
        <v>148</v>
      </c>
      <c r="L7990" s="35" t="e">
        <v>#VALUE!</v>
      </c>
    </row>
    <row r="7991" spans="1:12" x14ac:dyDescent="0.25">
      <c r="A7991" s="35" t="s">
        <v>148</v>
      </c>
      <c r="B7991" t="s">
        <v>110</v>
      </c>
      <c r="C7991">
        <v>1</v>
      </c>
      <c r="D7991" t="s">
        <v>148</v>
      </c>
      <c r="E7991">
        <v>787058</v>
      </c>
      <c r="F7991" t="s">
        <v>118</v>
      </c>
      <c r="G7991" t="s">
        <v>146</v>
      </c>
      <c r="H7991" t="s">
        <v>148</v>
      </c>
      <c r="I7991" t="s">
        <v>148</v>
      </c>
      <c r="J7991" t="s">
        <v>148</v>
      </c>
      <c r="K7991" t="s">
        <v>148</v>
      </c>
      <c r="L7991" s="35" t="e">
        <v>#VALUE!</v>
      </c>
    </row>
    <row r="7992" spans="1:12" x14ac:dyDescent="0.25">
      <c r="A7992" s="35" t="s">
        <v>148</v>
      </c>
      <c r="B7992" t="s">
        <v>110</v>
      </c>
      <c r="C7992">
        <v>1</v>
      </c>
      <c r="D7992" t="s">
        <v>148</v>
      </c>
      <c r="E7992">
        <v>185998</v>
      </c>
      <c r="F7992" t="s">
        <v>123</v>
      </c>
      <c r="G7992" t="s">
        <v>131</v>
      </c>
      <c r="H7992" t="s">
        <v>148</v>
      </c>
      <c r="I7992" t="s">
        <v>148</v>
      </c>
      <c r="J7992" t="s">
        <v>148</v>
      </c>
      <c r="K7992" t="s">
        <v>148</v>
      </c>
      <c r="L7992" s="35" t="e">
        <v>#VALUE!</v>
      </c>
    </row>
    <row r="7993" spans="1:12" x14ac:dyDescent="0.25">
      <c r="A7993" s="35" t="s">
        <v>148</v>
      </c>
      <c r="B7993" t="s">
        <v>110</v>
      </c>
      <c r="C7993">
        <v>1</v>
      </c>
      <c r="D7993" t="s">
        <v>148</v>
      </c>
      <c r="E7993">
        <v>493641</v>
      </c>
      <c r="F7993" t="s">
        <v>119</v>
      </c>
      <c r="G7993" t="s">
        <v>139</v>
      </c>
      <c r="H7993" t="s">
        <v>148</v>
      </c>
      <c r="I7993" t="s">
        <v>148</v>
      </c>
      <c r="J7993" t="s">
        <v>148</v>
      </c>
      <c r="K7993" t="s">
        <v>148</v>
      </c>
      <c r="L7993" s="35" t="e">
        <v>#VALUE!</v>
      </c>
    </row>
    <row r="7994" spans="1:12" x14ac:dyDescent="0.25">
      <c r="A7994" s="35" t="s">
        <v>148</v>
      </c>
      <c r="B7994" t="s">
        <v>110</v>
      </c>
      <c r="C7994">
        <v>1</v>
      </c>
      <c r="D7994" t="s">
        <v>148</v>
      </c>
      <c r="E7994">
        <v>580555</v>
      </c>
      <c r="F7994" t="s">
        <v>116</v>
      </c>
      <c r="G7994" t="s">
        <v>128</v>
      </c>
      <c r="H7994" t="s">
        <v>148</v>
      </c>
      <c r="I7994" t="s">
        <v>148</v>
      </c>
      <c r="J7994" t="s">
        <v>148</v>
      </c>
      <c r="K7994" t="s">
        <v>148</v>
      </c>
      <c r="L7994" s="35" t="e">
        <v>#VALUE!</v>
      </c>
    </row>
    <row r="7995" spans="1:12" x14ac:dyDescent="0.25">
      <c r="A7995" s="35" t="s">
        <v>148</v>
      </c>
      <c r="B7995" t="s">
        <v>110</v>
      </c>
      <c r="C7995">
        <v>1</v>
      </c>
      <c r="D7995" t="s">
        <v>148</v>
      </c>
      <c r="E7995">
        <v>403247</v>
      </c>
      <c r="F7995" t="s">
        <v>125</v>
      </c>
      <c r="G7995" t="s">
        <v>137</v>
      </c>
      <c r="H7995" t="s">
        <v>148</v>
      </c>
      <c r="I7995" t="s">
        <v>148</v>
      </c>
      <c r="J7995" t="s">
        <v>148</v>
      </c>
      <c r="K7995" t="s">
        <v>148</v>
      </c>
      <c r="L7995" s="35" t="e">
        <v>#VALUE!</v>
      </c>
    </row>
    <row r="7996" spans="1:12" x14ac:dyDescent="0.25">
      <c r="A7996" s="35" t="s">
        <v>148</v>
      </c>
      <c r="B7996" t="s">
        <v>110</v>
      </c>
      <c r="C7996">
        <v>1</v>
      </c>
      <c r="D7996" t="s">
        <v>148</v>
      </c>
      <c r="E7996">
        <v>781445</v>
      </c>
      <c r="F7996" t="s">
        <v>123</v>
      </c>
      <c r="G7996" t="s">
        <v>139</v>
      </c>
      <c r="H7996" t="s">
        <v>148</v>
      </c>
      <c r="I7996" t="s">
        <v>148</v>
      </c>
      <c r="J7996" t="s">
        <v>148</v>
      </c>
      <c r="K7996" t="s">
        <v>148</v>
      </c>
      <c r="L7996" s="35" t="e">
        <v>#VALUE!</v>
      </c>
    </row>
    <row r="7997" spans="1:12" x14ac:dyDescent="0.25">
      <c r="A7997" s="35" t="s">
        <v>148</v>
      </c>
      <c r="B7997" t="s">
        <v>110</v>
      </c>
      <c r="C7997">
        <v>1</v>
      </c>
      <c r="D7997" t="s">
        <v>148</v>
      </c>
      <c r="E7997">
        <v>750920</v>
      </c>
      <c r="F7997" t="s">
        <v>117</v>
      </c>
      <c r="G7997" t="s">
        <v>145</v>
      </c>
      <c r="H7997" t="s">
        <v>148</v>
      </c>
      <c r="I7997" t="s">
        <v>148</v>
      </c>
      <c r="J7997" t="s">
        <v>148</v>
      </c>
      <c r="K7997" t="s">
        <v>148</v>
      </c>
      <c r="L7997" s="35" t="e">
        <v>#VALUE!</v>
      </c>
    </row>
    <row r="7998" spans="1:12" x14ac:dyDescent="0.25">
      <c r="A7998" s="35" t="s">
        <v>148</v>
      </c>
      <c r="B7998" t="s">
        <v>110</v>
      </c>
      <c r="C7998">
        <v>1</v>
      </c>
      <c r="D7998" t="s">
        <v>148</v>
      </c>
      <c r="E7998">
        <v>612003</v>
      </c>
      <c r="F7998" t="s">
        <v>117</v>
      </c>
      <c r="G7998" t="s">
        <v>129</v>
      </c>
      <c r="H7998" t="s">
        <v>148</v>
      </c>
      <c r="I7998" t="s">
        <v>148</v>
      </c>
      <c r="J7998" t="s">
        <v>148</v>
      </c>
      <c r="K7998" t="s">
        <v>148</v>
      </c>
      <c r="L7998" s="35" t="e">
        <v>#VALUE!</v>
      </c>
    </row>
    <row r="7999" spans="1:12" x14ac:dyDescent="0.25">
      <c r="A7999" s="35" t="s">
        <v>148</v>
      </c>
      <c r="B7999" t="s">
        <v>110</v>
      </c>
      <c r="C7999">
        <v>1</v>
      </c>
      <c r="D7999" t="s">
        <v>148</v>
      </c>
      <c r="E7999">
        <v>664977</v>
      </c>
      <c r="F7999" t="s">
        <v>127</v>
      </c>
      <c r="G7999" t="s">
        <v>139</v>
      </c>
      <c r="H7999" t="s">
        <v>148</v>
      </c>
      <c r="I7999" t="s">
        <v>148</v>
      </c>
      <c r="J7999" t="s">
        <v>148</v>
      </c>
      <c r="K7999" t="s">
        <v>148</v>
      </c>
      <c r="L7999" s="35" t="e">
        <v>#VALUE!</v>
      </c>
    </row>
    <row r="8000" spans="1:12" x14ac:dyDescent="0.25">
      <c r="A8000" s="35" t="s">
        <v>148</v>
      </c>
      <c r="B8000" t="s">
        <v>110</v>
      </c>
      <c r="C8000">
        <v>1</v>
      </c>
      <c r="D8000" t="s">
        <v>148</v>
      </c>
      <c r="E8000">
        <v>560752</v>
      </c>
      <c r="F8000" t="s">
        <v>125</v>
      </c>
      <c r="G8000" t="s">
        <v>129</v>
      </c>
      <c r="H8000" t="s">
        <v>148</v>
      </c>
      <c r="I8000" t="s">
        <v>148</v>
      </c>
      <c r="J8000" t="s">
        <v>148</v>
      </c>
      <c r="K8000" t="s">
        <v>148</v>
      </c>
      <c r="L8000" s="35" t="e">
        <v>#VALUE!</v>
      </c>
    </row>
    <row r="8001" spans="1:12" x14ac:dyDescent="0.25">
      <c r="A8001" s="35" t="s">
        <v>148</v>
      </c>
      <c r="B8001" t="s">
        <v>110</v>
      </c>
      <c r="C8001">
        <v>1</v>
      </c>
      <c r="D8001" t="s">
        <v>148</v>
      </c>
      <c r="E8001">
        <v>921205</v>
      </c>
      <c r="F8001" t="s">
        <v>122</v>
      </c>
      <c r="G8001" t="s">
        <v>130</v>
      </c>
      <c r="H8001" t="s">
        <v>148</v>
      </c>
      <c r="I8001" t="s">
        <v>148</v>
      </c>
      <c r="J8001" t="s">
        <v>148</v>
      </c>
      <c r="K8001" t="s">
        <v>148</v>
      </c>
      <c r="L8001" s="35" t="e">
        <v>#VALUE!</v>
      </c>
    </row>
    <row r="8002" spans="1:12" x14ac:dyDescent="0.25">
      <c r="A8002" s="35" t="s">
        <v>148</v>
      </c>
      <c r="B8002" t="s">
        <v>110</v>
      </c>
      <c r="C8002">
        <v>1</v>
      </c>
      <c r="D8002" t="s">
        <v>148</v>
      </c>
      <c r="E8002">
        <v>994162</v>
      </c>
      <c r="F8002" t="s">
        <v>127</v>
      </c>
      <c r="G8002" t="s">
        <v>147</v>
      </c>
      <c r="H8002" t="s">
        <v>148</v>
      </c>
      <c r="I8002" t="s">
        <v>148</v>
      </c>
      <c r="J8002" t="s">
        <v>148</v>
      </c>
      <c r="K8002" t="s">
        <v>148</v>
      </c>
      <c r="L8002" s="35" t="e">
        <v>#VALUE!</v>
      </c>
    </row>
    <row r="8003" spans="1:12" x14ac:dyDescent="0.25">
      <c r="A8003" s="35" t="s">
        <v>148</v>
      </c>
      <c r="B8003" t="s">
        <v>110</v>
      </c>
      <c r="C8003">
        <v>1</v>
      </c>
      <c r="D8003" t="s">
        <v>148</v>
      </c>
      <c r="E8003">
        <v>141441</v>
      </c>
      <c r="F8003" t="s">
        <v>116</v>
      </c>
      <c r="G8003" t="s">
        <v>132</v>
      </c>
      <c r="H8003" t="s">
        <v>148</v>
      </c>
      <c r="I8003" t="s">
        <v>148</v>
      </c>
      <c r="J8003" t="s">
        <v>148</v>
      </c>
      <c r="K8003" t="s">
        <v>148</v>
      </c>
      <c r="L8003" s="35" t="e">
        <v>#VALUE!</v>
      </c>
    </row>
    <row r="8004" spans="1:12" x14ac:dyDescent="0.25">
      <c r="A8004" s="35" t="s">
        <v>148</v>
      </c>
      <c r="B8004" t="s">
        <v>110</v>
      </c>
      <c r="C8004">
        <v>1</v>
      </c>
      <c r="D8004" t="s">
        <v>148</v>
      </c>
      <c r="E8004">
        <v>698742</v>
      </c>
      <c r="F8004" t="s">
        <v>120</v>
      </c>
      <c r="G8004" t="s">
        <v>136</v>
      </c>
      <c r="H8004" t="s">
        <v>148</v>
      </c>
      <c r="I8004" t="s">
        <v>148</v>
      </c>
      <c r="J8004" t="s">
        <v>148</v>
      </c>
      <c r="K8004" t="s">
        <v>148</v>
      </c>
      <c r="L8004" s="35" t="e">
        <v>#VALUE!</v>
      </c>
    </row>
    <row r="8005" spans="1:12" x14ac:dyDescent="0.25">
      <c r="A8005" s="35" t="s">
        <v>148</v>
      </c>
      <c r="B8005" t="s">
        <v>110</v>
      </c>
      <c r="C8005">
        <v>1</v>
      </c>
      <c r="D8005" t="s">
        <v>148</v>
      </c>
      <c r="E8005">
        <v>660512</v>
      </c>
      <c r="F8005" t="s">
        <v>125</v>
      </c>
      <c r="G8005" t="s">
        <v>141</v>
      </c>
      <c r="H8005" t="s">
        <v>148</v>
      </c>
      <c r="I8005" t="s">
        <v>148</v>
      </c>
      <c r="J8005" t="s">
        <v>148</v>
      </c>
      <c r="K8005" t="s">
        <v>148</v>
      </c>
      <c r="L8005" s="35" t="e">
        <v>#VALUE!</v>
      </c>
    </row>
    <row r="8006" spans="1:12" x14ac:dyDescent="0.25">
      <c r="A8006" s="35" t="s">
        <v>148</v>
      </c>
      <c r="B8006" t="s">
        <v>110</v>
      </c>
      <c r="C8006">
        <v>1</v>
      </c>
      <c r="D8006" t="s">
        <v>148</v>
      </c>
      <c r="E8006">
        <v>923187</v>
      </c>
      <c r="F8006" t="s">
        <v>119</v>
      </c>
      <c r="G8006" t="s">
        <v>147</v>
      </c>
      <c r="H8006" t="s">
        <v>148</v>
      </c>
      <c r="I8006" t="s">
        <v>148</v>
      </c>
      <c r="J8006" t="s">
        <v>148</v>
      </c>
      <c r="K8006" t="s">
        <v>148</v>
      </c>
      <c r="L8006" s="35" t="e">
        <v>#VALUE!</v>
      </c>
    </row>
    <row r="8007" spans="1:12" x14ac:dyDescent="0.25">
      <c r="A8007" s="35" t="s">
        <v>148</v>
      </c>
      <c r="B8007" t="s">
        <v>110</v>
      </c>
      <c r="C8007">
        <v>1</v>
      </c>
      <c r="D8007" t="s">
        <v>148</v>
      </c>
      <c r="E8007">
        <v>283867</v>
      </c>
      <c r="F8007" t="s">
        <v>124</v>
      </c>
      <c r="G8007" t="s">
        <v>132</v>
      </c>
      <c r="H8007" t="s">
        <v>148</v>
      </c>
      <c r="I8007" t="s">
        <v>148</v>
      </c>
      <c r="J8007" t="s">
        <v>148</v>
      </c>
      <c r="K8007" t="s">
        <v>148</v>
      </c>
      <c r="L8007" s="35" t="e">
        <v>#VALUE!</v>
      </c>
    </row>
    <row r="8008" spans="1:12" x14ac:dyDescent="0.25">
      <c r="A8008" s="35" t="s">
        <v>148</v>
      </c>
      <c r="B8008" t="s">
        <v>110</v>
      </c>
      <c r="C8008">
        <v>1</v>
      </c>
      <c r="D8008" t="s">
        <v>148</v>
      </c>
      <c r="E8008">
        <v>471813</v>
      </c>
      <c r="F8008" t="s">
        <v>124</v>
      </c>
      <c r="G8008" t="s">
        <v>144</v>
      </c>
      <c r="H8008" t="s">
        <v>148</v>
      </c>
      <c r="I8008" t="s">
        <v>148</v>
      </c>
      <c r="J8008" t="s">
        <v>148</v>
      </c>
      <c r="K8008" t="s">
        <v>148</v>
      </c>
      <c r="L8008" s="35" t="e">
        <v>#VALUE!</v>
      </c>
    </row>
    <row r="8009" spans="1:12" x14ac:dyDescent="0.25">
      <c r="A8009" s="35" t="s">
        <v>148</v>
      </c>
      <c r="B8009" t="s">
        <v>110</v>
      </c>
      <c r="C8009">
        <v>1</v>
      </c>
      <c r="D8009" t="s">
        <v>148</v>
      </c>
      <c r="E8009">
        <v>656524</v>
      </c>
      <c r="F8009" t="s">
        <v>120</v>
      </c>
      <c r="G8009" t="s">
        <v>132</v>
      </c>
      <c r="H8009" t="s">
        <v>148</v>
      </c>
      <c r="I8009" t="s">
        <v>148</v>
      </c>
      <c r="J8009" t="s">
        <v>148</v>
      </c>
      <c r="K8009" t="s">
        <v>148</v>
      </c>
      <c r="L8009" s="35" t="e">
        <v>#VALUE!</v>
      </c>
    </row>
    <row r="8010" spans="1:12" x14ac:dyDescent="0.25">
      <c r="A8010" s="35" t="s">
        <v>148</v>
      </c>
      <c r="B8010" t="s">
        <v>110</v>
      </c>
      <c r="C8010">
        <v>1</v>
      </c>
      <c r="D8010" t="s">
        <v>148</v>
      </c>
      <c r="E8010">
        <v>752572</v>
      </c>
      <c r="F8010" t="s">
        <v>117</v>
      </c>
      <c r="G8010" t="s">
        <v>141</v>
      </c>
      <c r="H8010" t="s">
        <v>148</v>
      </c>
      <c r="I8010" t="s">
        <v>148</v>
      </c>
      <c r="J8010" t="s">
        <v>148</v>
      </c>
      <c r="K8010" t="s">
        <v>148</v>
      </c>
      <c r="L8010" s="35" t="e">
        <v>#VALUE!</v>
      </c>
    </row>
    <row r="8011" spans="1:12" x14ac:dyDescent="0.25">
      <c r="A8011" s="35" t="s">
        <v>148</v>
      </c>
      <c r="B8011" t="s">
        <v>110</v>
      </c>
      <c r="C8011">
        <v>1</v>
      </c>
      <c r="D8011" t="s">
        <v>148</v>
      </c>
      <c r="E8011">
        <v>808509</v>
      </c>
      <c r="F8011" t="s">
        <v>118</v>
      </c>
      <c r="G8011" t="s">
        <v>142</v>
      </c>
      <c r="H8011" t="s">
        <v>148</v>
      </c>
      <c r="I8011" t="s">
        <v>148</v>
      </c>
      <c r="J8011" t="s">
        <v>148</v>
      </c>
      <c r="K8011" t="s">
        <v>148</v>
      </c>
      <c r="L8011" s="35" t="e">
        <v>#VALUE!</v>
      </c>
    </row>
    <row r="8012" spans="1:12" x14ac:dyDescent="0.25">
      <c r="A8012" s="35" t="s">
        <v>148</v>
      </c>
      <c r="B8012" t="s">
        <v>110</v>
      </c>
      <c r="C8012">
        <v>1</v>
      </c>
      <c r="D8012" t="s">
        <v>148</v>
      </c>
      <c r="E8012">
        <v>770666</v>
      </c>
      <c r="F8012" t="s">
        <v>122</v>
      </c>
      <c r="G8012" t="s">
        <v>146</v>
      </c>
      <c r="H8012" t="s">
        <v>148</v>
      </c>
      <c r="I8012" t="s">
        <v>148</v>
      </c>
      <c r="J8012" t="s">
        <v>148</v>
      </c>
      <c r="K8012" t="s">
        <v>148</v>
      </c>
      <c r="L8012" s="35" t="e">
        <v>#VALUE!</v>
      </c>
    </row>
    <row r="8013" spans="1:12" x14ac:dyDescent="0.25">
      <c r="A8013" s="35" t="s">
        <v>148</v>
      </c>
      <c r="B8013" t="s">
        <v>110</v>
      </c>
      <c r="C8013">
        <v>1</v>
      </c>
      <c r="D8013" t="s">
        <v>148</v>
      </c>
      <c r="E8013">
        <v>531244</v>
      </c>
      <c r="F8013" t="s">
        <v>127</v>
      </c>
      <c r="G8013" t="s">
        <v>131</v>
      </c>
      <c r="H8013" t="s">
        <v>148</v>
      </c>
      <c r="I8013" t="s">
        <v>148</v>
      </c>
      <c r="J8013" t="s">
        <v>148</v>
      </c>
      <c r="K8013" t="s">
        <v>148</v>
      </c>
      <c r="L8013" s="35" t="e">
        <v>#VALUE!</v>
      </c>
    </row>
    <row r="8014" spans="1:12" x14ac:dyDescent="0.25">
      <c r="A8014" s="35" t="s">
        <v>148</v>
      </c>
      <c r="B8014" t="s">
        <v>110</v>
      </c>
      <c r="C8014">
        <v>1</v>
      </c>
      <c r="D8014" t="s">
        <v>148</v>
      </c>
      <c r="E8014">
        <v>670177</v>
      </c>
      <c r="F8014" t="s">
        <v>126</v>
      </c>
      <c r="G8014" t="s">
        <v>146</v>
      </c>
      <c r="H8014" t="s">
        <v>148</v>
      </c>
      <c r="I8014" t="s">
        <v>148</v>
      </c>
      <c r="J8014" t="s">
        <v>148</v>
      </c>
      <c r="K8014" t="s">
        <v>148</v>
      </c>
      <c r="L8014" s="35" t="e">
        <v>#VALUE!</v>
      </c>
    </row>
    <row r="8015" spans="1:12" x14ac:dyDescent="0.25">
      <c r="A8015" s="35" t="s">
        <v>148</v>
      </c>
      <c r="B8015" t="s">
        <v>110</v>
      </c>
      <c r="C8015">
        <v>1</v>
      </c>
      <c r="D8015" t="s">
        <v>148</v>
      </c>
      <c r="E8015">
        <v>200344</v>
      </c>
      <c r="F8015" t="s">
        <v>116</v>
      </c>
      <c r="G8015" t="s">
        <v>128</v>
      </c>
      <c r="H8015" t="s">
        <v>148</v>
      </c>
      <c r="I8015" t="s">
        <v>148</v>
      </c>
      <c r="J8015" t="s">
        <v>148</v>
      </c>
      <c r="K8015" t="s">
        <v>148</v>
      </c>
      <c r="L8015" s="35" t="e">
        <v>#VALUE!</v>
      </c>
    </row>
    <row r="8016" spans="1:12" x14ac:dyDescent="0.25">
      <c r="A8016" s="35" t="s">
        <v>148</v>
      </c>
      <c r="B8016" t="s">
        <v>110</v>
      </c>
      <c r="C8016">
        <v>1</v>
      </c>
      <c r="D8016" t="s">
        <v>148</v>
      </c>
      <c r="E8016">
        <v>645145</v>
      </c>
      <c r="F8016" t="s">
        <v>123</v>
      </c>
      <c r="G8016" t="s">
        <v>147</v>
      </c>
      <c r="H8016" t="s">
        <v>148</v>
      </c>
      <c r="I8016" t="s">
        <v>148</v>
      </c>
      <c r="J8016" t="s">
        <v>148</v>
      </c>
      <c r="K8016" t="s">
        <v>148</v>
      </c>
      <c r="L8016" s="35" t="e">
        <v>#VALUE!</v>
      </c>
    </row>
    <row r="8017" spans="1:12" x14ac:dyDescent="0.25">
      <c r="A8017" s="35" t="s">
        <v>148</v>
      </c>
      <c r="B8017" t="s">
        <v>110</v>
      </c>
      <c r="C8017">
        <v>1</v>
      </c>
      <c r="D8017" t="s">
        <v>148</v>
      </c>
      <c r="E8017">
        <v>407807</v>
      </c>
      <c r="F8017" t="s">
        <v>125</v>
      </c>
      <c r="G8017" t="s">
        <v>141</v>
      </c>
      <c r="H8017" t="s">
        <v>148</v>
      </c>
      <c r="I8017" t="s">
        <v>148</v>
      </c>
      <c r="J8017" t="s">
        <v>148</v>
      </c>
      <c r="K8017" t="s">
        <v>148</v>
      </c>
      <c r="L8017" s="35" t="e">
        <v>#VALUE!</v>
      </c>
    </row>
    <row r="8018" spans="1:12" x14ac:dyDescent="0.25">
      <c r="A8018" s="35" t="s">
        <v>148</v>
      </c>
      <c r="B8018" t="s">
        <v>110</v>
      </c>
      <c r="C8018">
        <v>1</v>
      </c>
      <c r="D8018" t="s">
        <v>148</v>
      </c>
      <c r="E8018">
        <v>915965</v>
      </c>
      <c r="F8018" t="s">
        <v>122</v>
      </c>
      <c r="G8018" t="s">
        <v>130</v>
      </c>
      <c r="H8018" t="s">
        <v>148</v>
      </c>
      <c r="I8018" t="s">
        <v>148</v>
      </c>
      <c r="J8018" t="s">
        <v>148</v>
      </c>
      <c r="K8018" t="s">
        <v>148</v>
      </c>
      <c r="L8018" s="35" t="e">
        <v>#VALUE!</v>
      </c>
    </row>
    <row r="8019" spans="1:12" x14ac:dyDescent="0.25">
      <c r="A8019" s="35" t="s">
        <v>148</v>
      </c>
      <c r="B8019" t="s">
        <v>110</v>
      </c>
      <c r="C8019">
        <v>1</v>
      </c>
      <c r="D8019" t="s">
        <v>148</v>
      </c>
      <c r="E8019">
        <v>567628</v>
      </c>
      <c r="F8019" t="s">
        <v>117</v>
      </c>
      <c r="G8019" t="s">
        <v>137</v>
      </c>
      <c r="H8019" t="s">
        <v>148</v>
      </c>
      <c r="I8019" t="s">
        <v>148</v>
      </c>
      <c r="J8019" t="s">
        <v>148</v>
      </c>
      <c r="K8019" t="s">
        <v>148</v>
      </c>
      <c r="L8019" s="35" t="e">
        <v>#VALUE!</v>
      </c>
    </row>
    <row r="8020" spans="1:12" x14ac:dyDescent="0.25">
      <c r="A8020" s="35" t="s">
        <v>148</v>
      </c>
      <c r="B8020" t="s">
        <v>110</v>
      </c>
      <c r="C8020">
        <v>1</v>
      </c>
      <c r="D8020" t="s">
        <v>148</v>
      </c>
      <c r="E8020">
        <v>401717</v>
      </c>
      <c r="F8020" t="s">
        <v>118</v>
      </c>
      <c r="G8020" t="s">
        <v>138</v>
      </c>
      <c r="H8020" t="s">
        <v>148</v>
      </c>
      <c r="I8020" t="s">
        <v>148</v>
      </c>
      <c r="J8020" t="s">
        <v>148</v>
      </c>
      <c r="K8020" t="s">
        <v>148</v>
      </c>
      <c r="L8020" s="35" t="e">
        <v>#VALUE!</v>
      </c>
    </row>
    <row r="8021" spans="1:12" x14ac:dyDescent="0.25">
      <c r="A8021" s="35" t="s">
        <v>148</v>
      </c>
      <c r="B8021" t="s">
        <v>110</v>
      </c>
      <c r="C8021">
        <v>1</v>
      </c>
      <c r="D8021" t="s">
        <v>148</v>
      </c>
      <c r="E8021">
        <v>805097</v>
      </c>
      <c r="F8021" t="s">
        <v>119</v>
      </c>
      <c r="G8021" t="s">
        <v>131</v>
      </c>
      <c r="H8021" t="s">
        <v>148</v>
      </c>
      <c r="I8021" t="s">
        <v>148</v>
      </c>
      <c r="J8021" t="s">
        <v>148</v>
      </c>
      <c r="K8021" t="s">
        <v>148</v>
      </c>
      <c r="L8021" s="35" t="e">
        <v>#VALUE!</v>
      </c>
    </row>
    <row r="8022" spans="1:12" x14ac:dyDescent="0.25">
      <c r="A8022" s="35" t="s">
        <v>148</v>
      </c>
      <c r="B8022" t="s">
        <v>110</v>
      </c>
      <c r="C8022">
        <v>1</v>
      </c>
      <c r="D8022" t="s">
        <v>148</v>
      </c>
      <c r="E8022">
        <v>507680</v>
      </c>
      <c r="F8022" t="s">
        <v>123</v>
      </c>
      <c r="G8022" t="s">
        <v>135</v>
      </c>
      <c r="H8022" t="s">
        <v>148</v>
      </c>
      <c r="I8022" t="s">
        <v>148</v>
      </c>
      <c r="J8022" t="s">
        <v>148</v>
      </c>
      <c r="K8022" t="s">
        <v>148</v>
      </c>
      <c r="L8022" s="35" t="e">
        <v>#VALUE!</v>
      </c>
    </row>
    <row r="8023" spans="1:12" x14ac:dyDescent="0.25">
      <c r="A8023" s="35" t="s">
        <v>148</v>
      </c>
      <c r="B8023" t="s">
        <v>110</v>
      </c>
      <c r="C8023">
        <v>1</v>
      </c>
      <c r="D8023" t="s">
        <v>148</v>
      </c>
      <c r="E8023">
        <v>565933</v>
      </c>
      <c r="F8023" t="s">
        <v>116</v>
      </c>
      <c r="G8023" t="s">
        <v>140</v>
      </c>
      <c r="H8023" t="s">
        <v>148</v>
      </c>
      <c r="I8023" t="s">
        <v>148</v>
      </c>
      <c r="J8023" t="s">
        <v>148</v>
      </c>
      <c r="K8023" t="s">
        <v>148</v>
      </c>
      <c r="L8023" s="35" t="e">
        <v>#VALUE!</v>
      </c>
    </row>
    <row r="8024" spans="1:12" x14ac:dyDescent="0.25">
      <c r="A8024" s="35" t="s">
        <v>148</v>
      </c>
      <c r="B8024" t="s">
        <v>110</v>
      </c>
      <c r="C8024">
        <v>1</v>
      </c>
      <c r="D8024" t="s">
        <v>148</v>
      </c>
      <c r="E8024">
        <v>754193</v>
      </c>
      <c r="F8024" t="s">
        <v>116</v>
      </c>
      <c r="G8024" t="s">
        <v>132</v>
      </c>
      <c r="H8024" t="s">
        <v>148</v>
      </c>
      <c r="I8024" t="s">
        <v>148</v>
      </c>
      <c r="J8024" t="s">
        <v>148</v>
      </c>
      <c r="K8024" t="s">
        <v>148</v>
      </c>
      <c r="L8024" s="35" t="e">
        <v>#VALUE!</v>
      </c>
    </row>
    <row r="8025" spans="1:12" x14ac:dyDescent="0.25">
      <c r="A8025" s="35" t="s">
        <v>148</v>
      </c>
      <c r="B8025" t="s">
        <v>110</v>
      </c>
      <c r="C8025">
        <v>1</v>
      </c>
      <c r="D8025" t="s">
        <v>148</v>
      </c>
      <c r="E8025">
        <v>202604</v>
      </c>
      <c r="F8025" t="s">
        <v>121</v>
      </c>
      <c r="G8025" t="s">
        <v>137</v>
      </c>
      <c r="H8025" t="s">
        <v>148</v>
      </c>
      <c r="I8025" t="s">
        <v>148</v>
      </c>
      <c r="J8025" t="s">
        <v>148</v>
      </c>
      <c r="K8025" t="s">
        <v>148</v>
      </c>
      <c r="L8025" s="35" t="e">
        <v>#VALUE!</v>
      </c>
    </row>
    <row r="8026" spans="1:12" x14ac:dyDescent="0.25">
      <c r="A8026" s="35" t="s">
        <v>148</v>
      </c>
      <c r="B8026" t="s">
        <v>110</v>
      </c>
      <c r="C8026">
        <v>1</v>
      </c>
      <c r="D8026" t="s">
        <v>148</v>
      </c>
      <c r="E8026">
        <v>435829</v>
      </c>
      <c r="F8026" t="s">
        <v>126</v>
      </c>
      <c r="G8026" t="s">
        <v>142</v>
      </c>
      <c r="H8026" t="s">
        <v>148</v>
      </c>
      <c r="I8026" t="s">
        <v>148</v>
      </c>
      <c r="J8026" t="s">
        <v>148</v>
      </c>
      <c r="K8026" t="s">
        <v>148</v>
      </c>
      <c r="L8026" s="35" t="e">
        <v>#VALUE!</v>
      </c>
    </row>
    <row r="8027" spans="1:12" x14ac:dyDescent="0.25">
      <c r="A8027" s="35" t="s">
        <v>148</v>
      </c>
      <c r="B8027" t="s">
        <v>110</v>
      </c>
      <c r="C8027">
        <v>1</v>
      </c>
      <c r="D8027" t="s">
        <v>148</v>
      </c>
      <c r="E8027">
        <v>154781</v>
      </c>
      <c r="F8027" t="s">
        <v>127</v>
      </c>
      <c r="G8027" t="s">
        <v>143</v>
      </c>
      <c r="H8027" t="s">
        <v>148</v>
      </c>
      <c r="I8027" t="s">
        <v>148</v>
      </c>
      <c r="J8027" t="s">
        <v>148</v>
      </c>
      <c r="K8027" t="s">
        <v>148</v>
      </c>
      <c r="L8027" s="35" t="e">
        <v>#VALUE!</v>
      </c>
    </row>
    <row r="8028" spans="1:12" x14ac:dyDescent="0.25">
      <c r="A8028" s="35" t="s">
        <v>148</v>
      </c>
      <c r="B8028" t="s">
        <v>110</v>
      </c>
      <c r="C8028">
        <v>1</v>
      </c>
      <c r="D8028" t="s">
        <v>148</v>
      </c>
      <c r="E8028">
        <v>692047</v>
      </c>
      <c r="F8028" t="s">
        <v>121</v>
      </c>
      <c r="G8028" t="s">
        <v>129</v>
      </c>
      <c r="H8028" t="s">
        <v>148</v>
      </c>
      <c r="I8028" t="s">
        <v>148</v>
      </c>
      <c r="J8028" t="s">
        <v>148</v>
      </c>
      <c r="K8028" t="s">
        <v>148</v>
      </c>
      <c r="L8028" s="35" t="e">
        <v>#VALUE!</v>
      </c>
    </row>
    <row r="8029" spans="1:12" x14ac:dyDescent="0.25">
      <c r="A8029" s="35" t="s">
        <v>148</v>
      </c>
      <c r="B8029" t="s">
        <v>110</v>
      </c>
      <c r="C8029">
        <v>1</v>
      </c>
      <c r="D8029" t="s">
        <v>148</v>
      </c>
      <c r="E8029">
        <v>400860</v>
      </c>
      <c r="F8029" t="s">
        <v>125</v>
      </c>
      <c r="G8029" t="s">
        <v>133</v>
      </c>
      <c r="H8029" t="s">
        <v>148</v>
      </c>
      <c r="I8029" t="s">
        <v>148</v>
      </c>
      <c r="J8029" t="s">
        <v>148</v>
      </c>
      <c r="K8029" t="s">
        <v>148</v>
      </c>
      <c r="L8029" s="35" t="e">
        <v>#VALUE!</v>
      </c>
    </row>
    <row r="8030" spans="1:12" x14ac:dyDescent="0.25">
      <c r="A8030" s="35" t="s">
        <v>148</v>
      </c>
      <c r="B8030" t="s">
        <v>110</v>
      </c>
      <c r="C8030">
        <v>1</v>
      </c>
      <c r="D8030" t="s">
        <v>148</v>
      </c>
      <c r="E8030">
        <v>960401</v>
      </c>
      <c r="F8030" t="s">
        <v>119</v>
      </c>
      <c r="G8030" t="s">
        <v>139</v>
      </c>
      <c r="H8030" t="s">
        <v>148</v>
      </c>
      <c r="I8030" t="s">
        <v>148</v>
      </c>
      <c r="J8030" t="s">
        <v>148</v>
      </c>
      <c r="K8030" t="s">
        <v>148</v>
      </c>
      <c r="L8030" s="35" t="e">
        <v>#VALUE!</v>
      </c>
    </row>
    <row r="8031" spans="1:12" x14ac:dyDescent="0.25">
      <c r="A8031" s="35" t="s">
        <v>148</v>
      </c>
      <c r="B8031" t="s">
        <v>110</v>
      </c>
      <c r="C8031">
        <v>1</v>
      </c>
      <c r="D8031" t="s">
        <v>148</v>
      </c>
      <c r="E8031">
        <v>877787</v>
      </c>
      <c r="F8031" t="s">
        <v>127</v>
      </c>
      <c r="G8031" t="s">
        <v>131</v>
      </c>
      <c r="H8031" t="s">
        <v>148</v>
      </c>
      <c r="I8031" t="s">
        <v>148</v>
      </c>
      <c r="J8031" t="s">
        <v>148</v>
      </c>
      <c r="K8031" t="s">
        <v>148</v>
      </c>
      <c r="L8031" s="35" t="e">
        <v>#VALUE!</v>
      </c>
    </row>
    <row r="8032" spans="1:12" x14ac:dyDescent="0.25">
      <c r="A8032" s="35" t="s">
        <v>148</v>
      </c>
      <c r="B8032" t="s">
        <v>110</v>
      </c>
      <c r="C8032">
        <v>1</v>
      </c>
      <c r="D8032" t="s">
        <v>148</v>
      </c>
      <c r="E8032">
        <v>610506</v>
      </c>
      <c r="F8032" t="s">
        <v>116</v>
      </c>
      <c r="G8032" t="s">
        <v>132</v>
      </c>
      <c r="H8032" t="s">
        <v>148</v>
      </c>
      <c r="I8032" t="s">
        <v>148</v>
      </c>
      <c r="J8032" t="s">
        <v>148</v>
      </c>
      <c r="K8032" t="s">
        <v>148</v>
      </c>
      <c r="L8032" s="35" t="e">
        <v>#VALUE!</v>
      </c>
    </row>
    <row r="8033" spans="1:12" x14ac:dyDescent="0.25">
      <c r="A8033" s="35" t="s">
        <v>148</v>
      </c>
      <c r="B8033" t="s">
        <v>110</v>
      </c>
      <c r="C8033">
        <v>1</v>
      </c>
      <c r="D8033" t="s">
        <v>148</v>
      </c>
      <c r="E8033">
        <v>118606</v>
      </c>
      <c r="F8033" t="s">
        <v>118</v>
      </c>
      <c r="G8033" t="s">
        <v>134</v>
      </c>
      <c r="H8033" t="s">
        <v>148</v>
      </c>
      <c r="I8033" t="s">
        <v>148</v>
      </c>
      <c r="J8033" t="s">
        <v>148</v>
      </c>
      <c r="K8033" t="s">
        <v>148</v>
      </c>
      <c r="L8033" s="35" t="e">
        <v>#VALUE!</v>
      </c>
    </row>
    <row r="8034" spans="1:12" x14ac:dyDescent="0.25">
      <c r="A8034" s="35" t="s">
        <v>148</v>
      </c>
      <c r="B8034" t="s">
        <v>110</v>
      </c>
      <c r="C8034">
        <v>1</v>
      </c>
      <c r="D8034" t="s">
        <v>148</v>
      </c>
      <c r="E8034">
        <v>680103</v>
      </c>
      <c r="F8034" t="s">
        <v>116</v>
      </c>
      <c r="G8034" t="s">
        <v>144</v>
      </c>
      <c r="H8034" t="s">
        <v>148</v>
      </c>
      <c r="I8034" t="s">
        <v>148</v>
      </c>
      <c r="J8034" t="s">
        <v>148</v>
      </c>
      <c r="K8034" t="s">
        <v>148</v>
      </c>
      <c r="L8034" s="35" t="e">
        <v>#VALUE!</v>
      </c>
    </row>
    <row r="8035" spans="1:12" x14ac:dyDescent="0.25">
      <c r="A8035" s="35" t="s">
        <v>148</v>
      </c>
      <c r="B8035" t="s">
        <v>110</v>
      </c>
      <c r="C8035">
        <v>1</v>
      </c>
      <c r="D8035" t="s">
        <v>148</v>
      </c>
      <c r="E8035">
        <v>220524</v>
      </c>
      <c r="F8035" t="s">
        <v>125</v>
      </c>
      <c r="G8035" t="s">
        <v>133</v>
      </c>
      <c r="H8035" t="s">
        <v>148</v>
      </c>
      <c r="I8035" t="s">
        <v>148</v>
      </c>
      <c r="J8035" t="s">
        <v>148</v>
      </c>
      <c r="K8035" t="s">
        <v>148</v>
      </c>
      <c r="L8035" s="35" t="e">
        <v>#VALUE!</v>
      </c>
    </row>
    <row r="8036" spans="1:12" x14ac:dyDescent="0.25">
      <c r="A8036" s="35" t="s">
        <v>148</v>
      </c>
      <c r="B8036" t="s">
        <v>110</v>
      </c>
      <c r="C8036">
        <v>1</v>
      </c>
      <c r="D8036" t="s">
        <v>148</v>
      </c>
      <c r="E8036">
        <v>764374</v>
      </c>
      <c r="F8036" t="s">
        <v>116</v>
      </c>
      <c r="G8036" t="s">
        <v>136</v>
      </c>
      <c r="H8036" t="s">
        <v>148</v>
      </c>
      <c r="I8036" t="s">
        <v>148</v>
      </c>
      <c r="J8036" t="s">
        <v>148</v>
      </c>
      <c r="K8036" t="s">
        <v>148</v>
      </c>
      <c r="L8036" s="35" t="e">
        <v>#VALUE!</v>
      </c>
    </row>
    <row r="8037" spans="1:12" x14ac:dyDescent="0.25">
      <c r="A8037" s="35" t="s">
        <v>148</v>
      </c>
      <c r="B8037" t="s">
        <v>110</v>
      </c>
      <c r="C8037">
        <v>1</v>
      </c>
      <c r="D8037" t="s">
        <v>148</v>
      </c>
      <c r="E8037">
        <v>650283</v>
      </c>
      <c r="F8037" t="s">
        <v>126</v>
      </c>
      <c r="G8037" t="s">
        <v>146</v>
      </c>
      <c r="H8037" t="s">
        <v>148</v>
      </c>
      <c r="I8037" t="s">
        <v>148</v>
      </c>
      <c r="J8037" t="s">
        <v>148</v>
      </c>
      <c r="K8037" t="s">
        <v>148</v>
      </c>
      <c r="L8037" s="35" t="e">
        <v>#VALUE!</v>
      </c>
    </row>
    <row r="8038" spans="1:12" x14ac:dyDescent="0.25">
      <c r="A8038" s="35" t="s">
        <v>148</v>
      </c>
      <c r="B8038" t="s">
        <v>110</v>
      </c>
      <c r="C8038">
        <v>1</v>
      </c>
      <c r="D8038" t="s">
        <v>148</v>
      </c>
      <c r="E8038">
        <v>356286</v>
      </c>
      <c r="F8038" t="s">
        <v>118</v>
      </c>
      <c r="G8038" t="s">
        <v>142</v>
      </c>
      <c r="H8038" t="s">
        <v>148</v>
      </c>
      <c r="I8038" t="s">
        <v>148</v>
      </c>
      <c r="J8038" t="s">
        <v>148</v>
      </c>
      <c r="K8038" t="s">
        <v>148</v>
      </c>
      <c r="L8038" s="35" t="e">
        <v>#VALUE!</v>
      </c>
    </row>
    <row r="8039" spans="1:12" x14ac:dyDescent="0.25">
      <c r="A8039" s="35" t="s">
        <v>148</v>
      </c>
      <c r="B8039" t="s">
        <v>110</v>
      </c>
      <c r="C8039">
        <v>1</v>
      </c>
      <c r="D8039" t="s">
        <v>148</v>
      </c>
      <c r="E8039">
        <v>726636</v>
      </c>
      <c r="F8039" t="s">
        <v>122</v>
      </c>
      <c r="G8039" t="s">
        <v>146</v>
      </c>
      <c r="H8039" t="s">
        <v>148</v>
      </c>
      <c r="I8039" t="s">
        <v>148</v>
      </c>
      <c r="J8039" t="s">
        <v>148</v>
      </c>
      <c r="K8039" t="s">
        <v>148</v>
      </c>
      <c r="L8039" s="35" t="e">
        <v>#VALUE!</v>
      </c>
    </row>
    <row r="8040" spans="1:12" x14ac:dyDescent="0.25">
      <c r="A8040" s="35" t="s">
        <v>148</v>
      </c>
      <c r="B8040" t="s">
        <v>110</v>
      </c>
      <c r="C8040">
        <v>1</v>
      </c>
      <c r="D8040" t="s">
        <v>148</v>
      </c>
      <c r="E8040">
        <v>857416</v>
      </c>
      <c r="F8040" t="s">
        <v>124</v>
      </c>
      <c r="G8040" t="s">
        <v>140</v>
      </c>
      <c r="H8040" t="s">
        <v>148</v>
      </c>
      <c r="I8040" t="s">
        <v>148</v>
      </c>
      <c r="J8040" t="s">
        <v>148</v>
      </c>
      <c r="K8040" t="s">
        <v>148</v>
      </c>
      <c r="L8040" s="35" t="e">
        <v>#VALUE!</v>
      </c>
    </row>
    <row r="8041" spans="1:12" x14ac:dyDescent="0.25">
      <c r="A8041" s="35" t="s">
        <v>148</v>
      </c>
      <c r="B8041" t="s">
        <v>110</v>
      </c>
      <c r="C8041">
        <v>1</v>
      </c>
      <c r="D8041" t="s">
        <v>148</v>
      </c>
      <c r="E8041">
        <v>515837</v>
      </c>
      <c r="F8041" t="s">
        <v>120</v>
      </c>
      <c r="G8041" t="s">
        <v>140</v>
      </c>
      <c r="H8041" t="s">
        <v>148</v>
      </c>
      <c r="I8041" t="s">
        <v>148</v>
      </c>
      <c r="J8041" t="s">
        <v>148</v>
      </c>
      <c r="K8041" t="s">
        <v>148</v>
      </c>
      <c r="L8041" s="35" t="e">
        <v>#VALUE!</v>
      </c>
    </row>
    <row r="8042" spans="1:12" x14ac:dyDescent="0.25">
      <c r="A8042" s="35" t="s">
        <v>148</v>
      </c>
      <c r="B8042" t="s">
        <v>110</v>
      </c>
      <c r="C8042">
        <v>1</v>
      </c>
      <c r="D8042" t="s">
        <v>148</v>
      </c>
      <c r="E8042">
        <v>190248</v>
      </c>
      <c r="F8042" t="s">
        <v>126</v>
      </c>
      <c r="G8042" t="s">
        <v>146</v>
      </c>
      <c r="H8042" t="s">
        <v>148</v>
      </c>
      <c r="I8042" t="s">
        <v>148</v>
      </c>
      <c r="J8042" t="s">
        <v>148</v>
      </c>
      <c r="K8042" t="s">
        <v>148</v>
      </c>
      <c r="L8042" s="35" t="e">
        <v>#VALUE!</v>
      </c>
    </row>
    <row r="8043" spans="1:12" x14ac:dyDescent="0.25">
      <c r="A8043" s="35" t="s">
        <v>148</v>
      </c>
      <c r="B8043" t="s">
        <v>110</v>
      </c>
      <c r="C8043">
        <v>1</v>
      </c>
      <c r="D8043" t="s">
        <v>148</v>
      </c>
      <c r="E8043">
        <v>488357</v>
      </c>
      <c r="F8043" t="s">
        <v>120</v>
      </c>
      <c r="G8043" t="s">
        <v>132</v>
      </c>
      <c r="H8043" t="s">
        <v>148</v>
      </c>
      <c r="I8043" t="s">
        <v>148</v>
      </c>
      <c r="J8043" t="s">
        <v>148</v>
      </c>
      <c r="K8043" t="s">
        <v>148</v>
      </c>
      <c r="L8043" s="35" t="e">
        <v>#VALUE!</v>
      </c>
    </row>
    <row r="8044" spans="1:12" x14ac:dyDescent="0.25">
      <c r="A8044" s="35" t="s">
        <v>148</v>
      </c>
      <c r="B8044" t="s">
        <v>110</v>
      </c>
      <c r="C8044">
        <v>1</v>
      </c>
      <c r="D8044" t="s">
        <v>148</v>
      </c>
      <c r="E8044">
        <v>232311</v>
      </c>
      <c r="F8044" t="s">
        <v>127</v>
      </c>
      <c r="G8044" t="s">
        <v>139</v>
      </c>
      <c r="H8044" t="s">
        <v>148</v>
      </c>
      <c r="I8044" t="s">
        <v>148</v>
      </c>
      <c r="J8044" t="s">
        <v>148</v>
      </c>
      <c r="K8044" t="s">
        <v>148</v>
      </c>
      <c r="L8044" s="35" t="e">
        <v>#VALUE!</v>
      </c>
    </row>
    <row r="8045" spans="1:12" x14ac:dyDescent="0.25">
      <c r="A8045" s="35" t="s">
        <v>148</v>
      </c>
      <c r="B8045" t="s">
        <v>110</v>
      </c>
      <c r="C8045">
        <v>1</v>
      </c>
      <c r="D8045" t="s">
        <v>148</v>
      </c>
      <c r="E8045">
        <v>968040</v>
      </c>
      <c r="F8045" t="s">
        <v>116</v>
      </c>
      <c r="G8045" t="s">
        <v>140</v>
      </c>
      <c r="H8045" t="s">
        <v>148</v>
      </c>
      <c r="I8045" t="s">
        <v>148</v>
      </c>
      <c r="J8045" t="s">
        <v>148</v>
      </c>
      <c r="K8045" t="s">
        <v>148</v>
      </c>
      <c r="L8045" s="35" t="e">
        <v>#VALUE!</v>
      </c>
    </row>
    <row r="8046" spans="1:12" x14ac:dyDescent="0.25">
      <c r="A8046" s="35" t="s">
        <v>148</v>
      </c>
      <c r="B8046" t="s">
        <v>110</v>
      </c>
      <c r="C8046">
        <v>1</v>
      </c>
      <c r="D8046" t="s">
        <v>148</v>
      </c>
      <c r="E8046">
        <v>855288</v>
      </c>
      <c r="F8046" t="s">
        <v>124</v>
      </c>
      <c r="G8046" t="s">
        <v>144</v>
      </c>
      <c r="H8046" t="s">
        <v>148</v>
      </c>
      <c r="I8046" t="s">
        <v>148</v>
      </c>
      <c r="J8046" t="s">
        <v>148</v>
      </c>
      <c r="K8046" t="s">
        <v>148</v>
      </c>
      <c r="L8046" s="35" t="e">
        <v>#VALUE!</v>
      </c>
    </row>
    <row r="8047" spans="1:12" x14ac:dyDescent="0.25">
      <c r="A8047" s="35" t="s">
        <v>148</v>
      </c>
      <c r="B8047" t="s">
        <v>110</v>
      </c>
      <c r="C8047">
        <v>1</v>
      </c>
      <c r="D8047" t="s">
        <v>148</v>
      </c>
      <c r="E8047">
        <v>868181</v>
      </c>
      <c r="F8047" t="s">
        <v>122</v>
      </c>
      <c r="G8047" t="s">
        <v>146</v>
      </c>
      <c r="H8047" t="s">
        <v>148</v>
      </c>
      <c r="I8047" t="s">
        <v>148</v>
      </c>
      <c r="J8047" t="s">
        <v>148</v>
      </c>
      <c r="K8047" t="s">
        <v>148</v>
      </c>
      <c r="L8047" s="35" t="e">
        <v>#VALUE!</v>
      </c>
    </row>
    <row r="8048" spans="1:12" x14ac:dyDescent="0.25">
      <c r="A8048" s="35" t="s">
        <v>148</v>
      </c>
      <c r="B8048" t="s">
        <v>110</v>
      </c>
      <c r="C8048">
        <v>1</v>
      </c>
      <c r="D8048" t="s">
        <v>148</v>
      </c>
      <c r="E8048">
        <v>159911</v>
      </c>
      <c r="F8048" t="s">
        <v>126</v>
      </c>
      <c r="G8048" t="s">
        <v>130</v>
      </c>
      <c r="H8048" t="s">
        <v>148</v>
      </c>
      <c r="I8048" t="s">
        <v>148</v>
      </c>
      <c r="J8048" t="s">
        <v>148</v>
      </c>
      <c r="K8048" t="s">
        <v>148</v>
      </c>
      <c r="L8048" s="35" t="e">
        <v>#VALUE!</v>
      </c>
    </row>
    <row r="8049" spans="1:12" x14ac:dyDescent="0.25">
      <c r="A8049" s="35" t="s">
        <v>148</v>
      </c>
      <c r="B8049" t="s">
        <v>110</v>
      </c>
      <c r="C8049">
        <v>1</v>
      </c>
      <c r="D8049" t="s">
        <v>148</v>
      </c>
      <c r="E8049">
        <v>329566</v>
      </c>
      <c r="F8049" t="s">
        <v>118</v>
      </c>
      <c r="G8049" t="s">
        <v>134</v>
      </c>
      <c r="H8049" t="s">
        <v>148</v>
      </c>
      <c r="I8049" t="s">
        <v>148</v>
      </c>
      <c r="J8049" t="s">
        <v>148</v>
      </c>
      <c r="K8049" t="s">
        <v>148</v>
      </c>
      <c r="L8049" s="35" t="e">
        <v>#VALUE!</v>
      </c>
    </row>
    <row r="8050" spans="1:12" x14ac:dyDescent="0.25">
      <c r="A8050" s="35" t="s">
        <v>148</v>
      </c>
      <c r="B8050" t="s">
        <v>110</v>
      </c>
      <c r="C8050">
        <v>1</v>
      </c>
      <c r="D8050" t="s">
        <v>148</v>
      </c>
      <c r="E8050">
        <v>752476</v>
      </c>
      <c r="F8050" t="s">
        <v>127</v>
      </c>
      <c r="G8050" t="s">
        <v>143</v>
      </c>
      <c r="H8050" t="s">
        <v>148</v>
      </c>
      <c r="I8050" t="s">
        <v>148</v>
      </c>
      <c r="J8050" t="s">
        <v>148</v>
      </c>
      <c r="K8050" t="s">
        <v>148</v>
      </c>
      <c r="L8050" s="35" t="e">
        <v>#VALUE!</v>
      </c>
    </row>
    <row r="8051" spans="1:12" x14ac:dyDescent="0.25">
      <c r="A8051" s="35" t="s">
        <v>148</v>
      </c>
      <c r="B8051" t="s">
        <v>110</v>
      </c>
      <c r="C8051">
        <v>1</v>
      </c>
      <c r="D8051" t="s">
        <v>148</v>
      </c>
      <c r="E8051">
        <v>303685</v>
      </c>
      <c r="F8051" t="s">
        <v>117</v>
      </c>
      <c r="G8051" t="s">
        <v>145</v>
      </c>
      <c r="H8051" t="s">
        <v>148</v>
      </c>
      <c r="I8051" t="s">
        <v>148</v>
      </c>
      <c r="J8051" t="s">
        <v>148</v>
      </c>
      <c r="K8051" t="s">
        <v>148</v>
      </c>
      <c r="L8051" s="35" t="e">
        <v>#VALUE!</v>
      </c>
    </row>
    <row r="8052" spans="1:12" x14ac:dyDescent="0.25">
      <c r="A8052" s="35" t="s">
        <v>148</v>
      </c>
      <c r="B8052" t="s">
        <v>110</v>
      </c>
      <c r="C8052">
        <v>1</v>
      </c>
      <c r="D8052" t="s">
        <v>148</v>
      </c>
      <c r="E8052">
        <v>765326</v>
      </c>
      <c r="F8052" t="s">
        <v>122</v>
      </c>
      <c r="G8052" t="s">
        <v>142</v>
      </c>
      <c r="H8052" t="s">
        <v>148</v>
      </c>
      <c r="I8052" t="s">
        <v>148</v>
      </c>
      <c r="J8052" t="s">
        <v>148</v>
      </c>
      <c r="K8052" t="s">
        <v>148</v>
      </c>
      <c r="L8052" s="35" t="e">
        <v>#VALUE!</v>
      </c>
    </row>
    <row r="8053" spans="1:12" x14ac:dyDescent="0.25">
      <c r="A8053" s="35" t="s">
        <v>148</v>
      </c>
      <c r="B8053" t="s">
        <v>110</v>
      </c>
      <c r="C8053">
        <v>1</v>
      </c>
      <c r="D8053" t="s">
        <v>148</v>
      </c>
      <c r="E8053">
        <v>425295</v>
      </c>
      <c r="F8053" t="s">
        <v>125</v>
      </c>
      <c r="G8053" t="s">
        <v>145</v>
      </c>
      <c r="H8053" t="s">
        <v>148</v>
      </c>
      <c r="I8053" t="s">
        <v>148</v>
      </c>
      <c r="J8053" t="s">
        <v>148</v>
      </c>
      <c r="K8053" t="s">
        <v>148</v>
      </c>
      <c r="L8053" s="35" t="e">
        <v>#VALUE!</v>
      </c>
    </row>
    <row r="8054" spans="1:12" x14ac:dyDescent="0.25">
      <c r="A8054" s="35" t="s">
        <v>148</v>
      </c>
      <c r="B8054" t="s">
        <v>110</v>
      </c>
      <c r="C8054">
        <v>1</v>
      </c>
      <c r="D8054" t="s">
        <v>148</v>
      </c>
      <c r="E8054">
        <v>246331</v>
      </c>
      <c r="F8054" t="s">
        <v>117</v>
      </c>
      <c r="G8054" t="s">
        <v>129</v>
      </c>
      <c r="H8054" t="s">
        <v>148</v>
      </c>
      <c r="I8054" t="s">
        <v>148</v>
      </c>
      <c r="J8054" t="s">
        <v>148</v>
      </c>
      <c r="K8054" t="s">
        <v>148</v>
      </c>
      <c r="L8054" s="35" t="e">
        <v>#VALUE!</v>
      </c>
    </row>
    <row r="8055" spans="1:12" x14ac:dyDescent="0.25">
      <c r="A8055" s="35" t="s">
        <v>148</v>
      </c>
      <c r="B8055" t="s">
        <v>110</v>
      </c>
      <c r="C8055">
        <v>1</v>
      </c>
      <c r="D8055" t="s">
        <v>148</v>
      </c>
      <c r="E8055">
        <v>352771</v>
      </c>
      <c r="F8055" t="s">
        <v>124</v>
      </c>
      <c r="G8055" t="s">
        <v>128</v>
      </c>
      <c r="H8055" t="s">
        <v>148</v>
      </c>
      <c r="I8055" t="s">
        <v>148</v>
      </c>
      <c r="J8055" t="s">
        <v>148</v>
      </c>
      <c r="K8055" t="s">
        <v>148</v>
      </c>
      <c r="L8055" s="35" t="e">
        <v>#VALUE!</v>
      </c>
    </row>
    <row r="8056" spans="1:12" x14ac:dyDescent="0.25">
      <c r="A8056" s="35" t="s">
        <v>148</v>
      </c>
      <c r="B8056" t="s">
        <v>110</v>
      </c>
      <c r="C8056">
        <v>1</v>
      </c>
      <c r="D8056" t="s">
        <v>148</v>
      </c>
      <c r="E8056">
        <v>154858</v>
      </c>
      <c r="F8056" t="s">
        <v>125</v>
      </c>
      <c r="G8056" t="s">
        <v>129</v>
      </c>
      <c r="H8056" t="s">
        <v>148</v>
      </c>
      <c r="I8056" t="s">
        <v>148</v>
      </c>
      <c r="J8056" t="s">
        <v>148</v>
      </c>
      <c r="K8056" t="s">
        <v>148</v>
      </c>
      <c r="L8056" s="35" t="e">
        <v>#VALUE!</v>
      </c>
    </row>
    <row r="8057" spans="1:12" x14ac:dyDescent="0.25">
      <c r="A8057" s="35" t="s">
        <v>148</v>
      </c>
      <c r="B8057" t="s">
        <v>110</v>
      </c>
      <c r="C8057">
        <v>1</v>
      </c>
      <c r="D8057" t="s">
        <v>148</v>
      </c>
      <c r="E8057">
        <v>498443</v>
      </c>
      <c r="F8057" t="s">
        <v>121</v>
      </c>
      <c r="G8057" t="s">
        <v>137</v>
      </c>
      <c r="H8057" t="s">
        <v>148</v>
      </c>
      <c r="I8057" t="s">
        <v>148</v>
      </c>
      <c r="J8057" t="s">
        <v>148</v>
      </c>
      <c r="K8057" t="s">
        <v>148</v>
      </c>
      <c r="L8057" s="35" t="e">
        <v>#VALUE!</v>
      </c>
    </row>
    <row r="8058" spans="1:12" x14ac:dyDescent="0.25">
      <c r="A8058" s="35" t="s">
        <v>148</v>
      </c>
      <c r="B8058" t="s">
        <v>110</v>
      </c>
      <c r="C8058">
        <v>1</v>
      </c>
      <c r="D8058" t="s">
        <v>148</v>
      </c>
      <c r="E8058">
        <v>619205</v>
      </c>
      <c r="F8058" t="s">
        <v>124</v>
      </c>
      <c r="G8058" t="s">
        <v>140</v>
      </c>
      <c r="H8058" t="s">
        <v>148</v>
      </c>
      <c r="I8058" t="s">
        <v>148</v>
      </c>
      <c r="J8058" t="s">
        <v>148</v>
      </c>
      <c r="K8058" t="s">
        <v>148</v>
      </c>
      <c r="L8058" s="35" t="e">
        <v>#VALUE!</v>
      </c>
    </row>
    <row r="8059" spans="1:12" x14ac:dyDescent="0.25">
      <c r="A8059" s="35" t="s">
        <v>148</v>
      </c>
      <c r="B8059" t="s">
        <v>110</v>
      </c>
      <c r="C8059">
        <v>1</v>
      </c>
      <c r="D8059" t="s">
        <v>148</v>
      </c>
      <c r="E8059">
        <v>597217</v>
      </c>
      <c r="F8059" t="s">
        <v>119</v>
      </c>
      <c r="G8059" t="s">
        <v>147</v>
      </c>
      <c r="H8059" t="s">
        <v>148</v>
      </c>
      <c r="I8059" t="s">
        <v>148</v>
      </c>
      <c r="J8059" t="s">
        <v>148</v>
      </c>
      <c r="K8059" t="s">
        <v>148</v>
      </c>
      <c r="L8059" s="35" t="e">
        <v>#VALUE!</v>
      </c>
    </row>
    <row r="8060" spans="1:12" x14ac:dyDescent="0.25">
      <c r="A8060" s="35" t="s">
        <v>148</v>
      </c>
      <c r="B8060" t="s">
        <v>110</v>
      </c>
      <c r="C8060">
        <v>1</v>
      </c>
      <c r="D8060" t="s">
        <v>148</v>
      </c>
      <c r="E8060">
        <v>279258</v>
      </c>
      <c r="F8060" t="s">
        <v>126</v>
      </c>
      <c r="G8060" t="s">
        <v>134</v>
      </c>
      <c r="H8060" t="s">
        <v>148</v>
      </c>
      <c r="I8060" t="s">
        <v>148</v>
      </c>
      <c r="J8060" t="s">
        <v>148</v>
      </c>
      <c r="K8060" t="s">
        <v>148</v>
      </c>
      <c r="L8060" s="35" t="e">
        <v>#VALUE!</v>
      </c>
    </row>
    <row r="8061" spans="1:12" x14ac:dyDescent="0.25">
      <c r="A8061" s="35" t="s">
        <v>148</v>
      </c>
      <c r="B8061" t="s">
        <v>110</v>
      </c>
      <c r="C8061">
        <v>1</v>
      </c>
      <c r="D8061" t="s">
        <v>148</v>
      </c>
      <c r="E8061">
        <v>153875</v>
      </c>
      <c r="F8061" t="s">
        <v>121</v>
      </c>
      <c r="G8061" t="s">
        <v>141</v>
      </c>
      <c r="H8061" t="s">
        <v>148</v>
      </c>
      <c r="I8061" t="s">
        <v>148</v>
      </c>
      <c r="J8061" t="s">
        <v>148</v>
      </c>
      <c r="K8061" t="s">
        <v>148</v>
      </c>
      <c r="L8061" s="35" t="e">
        <v>#VALUE!</v>
      </c>
    </row>
    <row r="8062" spans="1:12" x14ac:dyDescent="0.25">
      <c r="A8062" s="35" t="s">
        <v>148</v>
      </c>
      <c r="B8062" t="s">
        <v>110</v>
      </c>
      <c r="C8062">
        <v>1</v>
      </c>
      <c r="D8062" t="s">
        <v>148</v>
      </c>
      <c r="E8062">
        <v>193130</v>
      </c>
      <c r="F8062" t="s">
        <v>124</v>
      </c>
      <c r="G8062" t="s">
        <v>136</v>
      </c>
      <c r="H8062" t="s">
        <v>148</v>
      </c>
      <c r="I8062" t="s">
        <v>148</v>
      </c>
      <c r="J8062" t="s">
        <v>148</v>
      </c>
      <c r="K8062" t="s">
        <v>148</v>
      </c>
      <c r="L8062" s="35" t="e">
        <v>#VALUE!</v>
      </c>
    </row>
    <row r="8063" spans="1:12" x14ac:dyDescent="0.25">
      <c r="A8063" s="35" t="s">
        <v>148</v>
      </c>
      <c r="B8063" t="s">
        <v>110</v>
      </c>
      <c r="C8063">
        <v>1</v>
      </c>
      <c r="D8063" t="s">
        <v>148</v>
      </c>
      <c r="E8063">
        <v>953663</v>
      </c>
      <c r="F8063" t="s">
        <v>126</v>
      </c>
      <c r="G8063" t="s">
        <v>138</v>
      </c>
      <c r="H8063" t="s">
        <v>148</v>
      </c>
      <c r="I8063" t="s">
        <v>148</v>
      </c>
      <c r="J8063" t="s">
        <v>148</v>
      </c>
      <c r="K8063" t="s">
        <v>148</v>
      </c>
      <c r="L8063" s="35" t="e">
        <v>#VALUE!</v>
      </c>
    </row>
    <row r="8064" spans="1:12" x14ac:dyDescent="0.25">
      <c r="A8064" s="35" t="s">
        <v>148</v>
      </c>
      <c r="B8064" t="s">
        <v>110</v>
      </c>
      <c r="C8064">
        <v>1</v>
      </c>
      <c r="D8064" t="s">
        <v>148</v>
      </c>
      <c r="E8064">
        <v>722172</v>
      </c>
      <c r="F8064" t="s">
        <v>122</v>
      </c>
      <c r="G8064" t="s">
        <v>138</v>
      </c>
      <c r="H8064" t="s">
        <v>148</v>
      </c>
      <c r="I8064" t="s">
        <v>148</v>
      </c>
      <c r="J8064" t="s">
        <v>148</v>
      </c>
      <c r="K8064" t="s">
        <v>148</v>
      </c>
      <c r="L8064" s="35" t="e">
        <v>#VALUE!</v>
      </c>
    </row>
    <row r="8065" spans="1:12" x14ac:dyDescent="0.25">
      <c r="A8065" s="35" t="s">
        <v>148</v>
      </c>
      <c r="B8065" t="s">
        <v>110</v>
      </c>
      <c r="C8065">
        <v>1</v>
      </c>
      <c r="D8065" t="s">
        <v>148</v>
      </c>
      <c r="E8065">
        <v>147001</v>
      </c>
      <c r="F8065" t="s">
        <v>118</v>
      </c>
      <c r="G8065" t="s">
        <v>146</v>
      </c>
      <c r="H8065" t="s">
        <v>148</v>
      </c>
      <c r="I8065" t="s">
        <v>148</v>
      </c>
      <c r="J8065" t="s">
        <v>148</v>
      </c>
      <c r="K8065" t="s">
        <v>148</v>
      </c>
      <c r="L8065" s="35" t="e">
        <v>#VALUE!</v>
      </c>
    </row>
    <row r="8066" spans="1:12" x14ac:dyDescent="0.25">
      <c r="A8066" s="35" t="s">
        <v>148</v>
      </c>
      <c r="B8066" t="s">
        <v>110</v>
      </c>
      <c r="C8066">
        <v>1</v>
      </c>
      <c r="D8066" t="s">
        <v>148</v>
      </c>
      <c r="E8066">
        <v>234332</v>
      </c>
      <c r="F8066" t="s">
        <v>123</v>
      </c>
      <c r="G8066" t="s">
        <v>131</v>
      </c>
      <c r="H8066" t="s">
        <v>148</v>
      </c>
      <c r="I8066" t="s">
        <v>148</v>
      </c>
      <c r="J8066" t="s">
        <v>148</v>
      </c>
      <c r="K8066" t="s">
        <v>148</v>
      </c>
      <c r="L8066" s="35" t="e">
        <v>#VALUE!</v>
      </c>
    </row>
    <row r="8067" spans="1:12" x14ac:dyDescent="0.25">
      <c r="A8067" s="35" t="s">
        <v>148</v>
      </c>
      <c r="B8067" t="s">
        <v>110</v>
      </c>
      <c r="C8067">
        <v>1</v>
      </c>
      <c r="D8067" t="s">
        <v>148</v>
      </c>
      <c r="E8067">
        <v>709779</v>
      </c>
      <c r="F8067" t="s">
        <v>122</v>
      </c>
      <c r="G8067" t="s">
        <v>134</v>
      </c>
      <c r="H8067" t="s">
        <v>148</v>
      </c>
      <c r="I8067" t="s">
        <v>148</v>
      </c>
      <c r="J8067" t="s">
        <v>148</v>
      </c>
      <c r="K8067" t="s">
        <v>148</v>
      </c>
      <c r="L8067" s="35" t="e">
        <v>#VALUE!</v>
      </c>
    </row>
    <row r="8068" spans="1:12" x14ac:dyDescent="0.25">
      <c r="A8068" s="35" t="s">
        <v>148</v>
      </c>
      <c r="B8068" t="s">
        <v>110</v>
      </c>
      <c r="C8068">
        <v>1</v>
      </c>
      <c r="D8068" t="s">
        <v>148</v>
      </c>
      <c r="E8068">
        <v>139844</v>
      </c>
      <c r="F8068" t="s">
        <v>120</v>
      </c>
      <c r="G8068" t="s">
        <v>144</v>
      </c>
      <c r="H8068" t="s">
        <v>148</v>
      </c>
      <c r="I8068" t="s">
        <v>148</v>
      </c>
      <c r="J8068" t="s">
        <v>148</v>
      </c>
      <c r="K8068" t="s">
        <v>148</v>
      </c>
      <c r="L8068" s="35" t="e">
        <v>#VALUE!</v>
      </c>
    </row>
    <row r="8069" spans="1:12" x14ac:dyDescent="0.25">
      <c r="A8069" s="35" t="s">
        <v>148</v>
      </c>
      <c r="B8069" t="s">
        <v>110</v>
      </c>
      <c r="C8069">
        <v>1</v>
      </c>
      <c r="D8069" t="s">
        <v>148</v>
      </c>
      <c r="E8069">
        <v>152635</v>
      </c>
      <c r="F8069" t="s">
        <v>127</v>
      </c>
      <c r="G8069" t="s">
        <v>131</v>
      </c>
      <c r="H8069" t="s">
        <v>148</v>
      </c>
      <c r="I8069" t="s">
        <v>148</v>
      </c>
      <c r="J8069" t="s">
        <v>148</v>
      </c>
      <c r="K8069" t="s">
        <v>148</v>
      </c>
      <c r="L8069" s="35" t="e">
        <v>#VALUE!</v>
      </c>
    </row>
    <row r="8070" spans="1:12" x14ac:dyDescent="0.25">
      <c r="A8070" s="35" t="s">
        <v>148</v>
      </c>
      <c r="B8070" t="s">
        <v>110</v>
      </c>
      <c r="C8070">
        <v>1</v>
      </c>
      <c r="D8070" t="s">
        <v>148</v>
      </c>
      <c r="E8070">
        <v>790532</v>
      </c>
      <c r="F8070" t="s">
        <v>118</v>
      </c>
      <c r="G8070" t="s">
        <v>134</v>
      </c>
      <c r="H8070" t="s">
        <v>148</v>
      </c>
      <c r="I8070" t="s">
        <v>148</v>
      </c>
      <c r="J8070" t="s">
        <v>148</v>
      </c>
      <c r="K8070" t="s">
        <v>148</v>
      </c>
      <c r="L8070" s="35" t="e">
        <v>#VALUE!</v>
      </c>
    </row>
    <row r="8071" spans="1:12" x14ac:dyDescent="0.25">
      <c r="A8071" s="35" t="s">
        <v>148</v>
      </c>
      <c r="B8071" t="s">
        <v>110</v>
      </c>
      <c r="C8071">
        <v>1</v>
      </c>
      <c r="D8071" t="s">
        <v>148</v>
      </c>
      <c r="E8071">
        <v>391756</v>
      </c>
      <c r="F8071" t="s">
        <v>124</v>
      </c>
      <c r="G8071" t="s">
        <v>140</v>
      </c>
      <c r="H8071" t="s">
        <v>148</v>
      </c>
      <c r="I8071" t="s">
        <v>148</v>
      </c>
      <c r="J8071" t="s">
        <v>148</v>
      </c>
      <c r="K8071" t="s">
        <v>148</v>
      </c>
      <c r="L8071" s="35" t="e">
        <v>#VALUE!</v>
      </c>
    </row>
    <row r="8072" spans="1:12" x14ac:dyDescent="0.25">
      <c r="A8072" s="35" t="s">
        <v>148</v>
      </c>
      <c r="B8072" t="s">
        <v>110</v>
      </c>
      <c r="C8072">
        <v>1</v>
      </c>
      <c r="D8072" t="s">
        <v>148</v>
      </c>
      <c r="E8072">
        <v>542509</v>
      </c>
      <c r="F8072" t="s">
        <v>120</v>
      </c>
      <c r="G8072" t="s">
        <v>128</v>
      </c>
      <c r="H8072" t="s">
        <v>148</v>
      </c>
      <c r="I8072" t="s">
        <v>148</v>
      </c>
      <c r="J8072" t="s">
        <v>148</v>
      </c>
      <c r="K8072" t="s">
        <v>148</v>
      </c>
      <c r="L8072" s="35" t="e">
        <v>#VALUE!</v>
      </c>
    </row>
    <row r="8073" spans="1:12" x14ac:dyDescent="0.25">
      <c r="A8073" s="35" t="s">
        <v>148</v>
      </c>
      <c r="B8073" t="s">
        <v>110</v>
      </c>
      <c r="C8073">
        <v>1</v>
      </c>
      <c r="D8073" t="s">
        <v>148</v>
      </c>
      <c r="E8073">
        <v>532013</v>
      </c>
      <c r="F8073" t="s">
        <v>116</v>
      </c>
      <c r="G8073" t="s">
        <v>136</v>
      </c>
      <c r="H8073" t="s">
        <v>148</v>
      </c>
      <c r="I8073" t="s">
        <v>148</v>
      </c>
      <c r="J8073" t="s">
        <v>148</v>
      </c>
      <c r="K8073" t="s">
        <v>148</v>
      </c>
      <c r="L8073" s="35" t="e">
        <v>#VALUE!</v>
      </c>
    </row>
    <row r="8074" spans="1:12" x14ac:dyDescent="0.25">
      <c r="A8074" s="35" t="s">
        <v>148</v>
      </c>
      <c r="B8074" t="s">
        <v>110</v>
      </c>
      <c r="C8074">
        <v>1</v>
      </c>
      <c r="D8074" t="s">
        <v>148</v>
      </c>
      <c r="E8074">
        <v>318770</v>
      </c>
      <c r="F8074" t="s">
        <v>122</v>
      </c>
      <c r="G8074" t="s">
        <v>142</v>
      </c>
      <c r="H8074" t="s">
        <v>148</v>
      </c>
      <c r="I8074" t="s">
        <v>148</v>
      </c>
      <c r="J8074" t="s">
        <v>148</v>
      </c>
      <c r="K8074" t="s">
        <v>148</v>
      </c>
      <c r="L8074" s="35" t="e">
        <v>#VALUE!</v>
      </c>
    </row>
    <row r="8075" spans="1:12" x14ac:dyDescent="0.25">
      <c r="A8075" s="35" t="s">
        <v>148</v>
      </c>
      <c r="B8075" t="s">
        <v>110</v>
      </c>
      <c r="C8075">
        <v>1</v>
      </c>
      <c r="D8075" t="s">
        <v>148</v>
      </c>
      <c r="E8075">
        <v>898394</v>
      </c>
      <c r="F8075" t="s">
        <v>123</v>
      </c>
      <c r="G8075" t="s">
        <v>143</v>
      </c>
      <c r="H8075" t="s">
        <v>148</v>
      </c>
      <c r="I8075" t="s">
        <v>148</v>
      </c>
      <c r="J8075" t="s">
        <v>148</v>
      </c>
      <c r="K8075" t="s">
        <v>148</v>
      </c>
      <c r="L8075" s="35" t="e">
        <v>#VALUE!</v>
      </c>
    </row>
    <row r="8076" spans="1:12" x14ac:dyDescent="0.25">
      <c r="A8076" s="35" t="s">
        <v>148</v>
      </c>
      <c r="B8076" t="s">
        <v>110</v>
      </c>
      <c r="C8076">
        <v>1</v>
      </c>
      <c r="D8076" t="s">
        <v>148</v>
      </c>
      <c r="E8076">
        <v>920549</v>
      </c>
      <c r="F8076" t="s">
        <v>125</v>
      </c>
      <c r="G8076" t="s">
        <v>145</v>
      </c>
      <c r="H8076" t="s">
        <v>148</v>
      </c>
      <c r="I8076" t="s">
        <v>148</v>
      </c>
      <c r="J8076" t="s">
        <v>148</v>
      </c>
      <c r="K8076" t="s">
        <v>148</v>
      </c>
      <c r="L8076" s="35" t="e">
        <v>#VALUE!</v>
      </c>
    </row>
    <row r="8077" spans="1:12" x14ac:dyDescent="0.25">
      <c r="A8077" s="35" t="s">
        <v>148</v>
      </c>
      <c r="B8077" t="s">
        <v>110</v>
      </c>
      <c r="C8077">
        <v>1</v>
      </c>
      <c r="D8077" t="s">
        <v>148</v>
      </c>
      <c r="E8077">
        <v>944932</v>
      </c>
      <c r="F8077" t="s">
        <v>120</v>
      </c>
      <c r="G8077" t="s">
        <v>144</v>
      </c>
      <c r="H8077" t="s">
        <v>148</v>
      </c>
      <c r="I8077" t="s">
        <v>148</v>
      </c>
      <c r="J8077" t="s">
        <v>148</v>
      </c>
      <c r="K8077" t="s">
        <v>148</v>
      </c>
      <c r="L8077" s="35" t="e">
        <v>#VALUE!</v>
      </c>
    </row>
    <row r="8078" spans="1:12" x14ac:dyDescent="0.25">
      <c r="A8078" s="35" t="s">
        <v>148</v>
      </c>
      <c r="B8078" t="s">
        <v>110</v>
      </c>
      <c r="C8078">
        <v>1</v>
      </c>
      <c r="D8078" t="s">
        <v>148</v>
      </c>
      <c r="E8078">
        <v>512005</v>
      </c>
      <c r="F8078" t="s">
        <v>116</v>
      </c>
      <c r="G8078" t="s">
        <v>132</v>
      </c>
      <c r="H8078" t="s">
        <v>148</v>
      </c>
      <c r="I8078" t="s">
        <v>148</v>
      </c>
      <c r="J8078" t="s">
        <v>148</v>
      </c>
      <c r="K8078" t="s">
        <v>148</v>
      </c>
      <c r="L8078" s="35" t="e">
        <v>#VALUE!</v>
      </c>
    </row>
    <row r="8079" spans="1:12" x14ac:dyDescent="0.25">
      <c r="A8079" s="35" t="s">
        <v>148</v>
      </c>
      <c r="B8079" t="s">
        <v>110</v>
      </c>
      <c r="C8079">
        <v>1</v>
      </c>
      <c r="D8079" t="s">
        <v>148</v>
      </c>
      <c r="E8079">
        <v>825521</v>
      </c>
      <c r="F8079" t="s">
        <v>118</v>
      </c>
      <c r="G8079" t="s">
        <v>134</v>
      </c>
      <c r="H8079" t="s">
        <v>148</v>
      </c>
      <c r="I8079" t="s">
        <v>148</v>
      </c>
      <c r="J8079" t="s">
        <v>148</v>
      </c>
      <c r="K8079" t="s">
        <v>148</v>
      </c>
      <c r="L8079" s="35" t="e">
        <v>#VALUE!</v>
      </c>
    </row>
    <row r="8080" spans="1:12" x14ac:dyDescent="0.25">
      <c r="A8080" s="35" t="s">
        <v>148</v>
      </c>
      <c r="B8080" t="s">
        <v>110</v>
      </c>
      <c r="C8080">
        <v>1</v>
      </c>
      <c r="D8080" t="s">
        <v>148</v>
      </c>
      <c r="E8080">
        <v>676396</v>
      </c>
      <c r="F8080" t="s">
        <v>123</v>
      </c>
      <c r="G8080" t="s">
        <v>131</v>
      </c>
      <c r="H8080" t="s">
        <v>148</v>
      </c>
      <c r="I8080" t="s">
        <v>148</v>
      </c>
      <c r="J8080" t="s">
        <v>148</v>
      </c>
      <c r="K8080" t="s">
        <v>148</v>
      </c>
      <c r="L8080" s="35" t="e">
        <v>#VALUE!</v>
      </c>
    </row>
    <row r="8081" spans="1:12" x14ac:dyDescent="0.25">
      <c r="A8081" s="35" t="s">
        <v>148</v>
      </c>
      <c r="B8081" t="s">
        <v>110</v>
      </c>
      <c r="C8081">
        <v>1</v>
      </c>
      <c r="D8081" t="s">
        <v>148</v>
      </c>
      <c r="E8081">
        <v>188602</v>
      </c>
      <c r="F8081" t="s">
        <v>127</v>
      </c>
      <c r="G8081" t="s">
        <v>135</v>
      </c>
      <c r="H8081" t="s">
        <v>148</v>
      </c>
      <c r="I8081" t="s">
        <v>148</v>
      </c>
      <c r="J8081" t="s">
        <v>148</v>
      </c>
      <c r="K8081" t="s">
        <v>148</v>
      </c>
      <c r="L8081" s="35" t="e">
        <v>#VALUE!</v>
      </c>
    </row>
    <row r="8082" spans="1:12" x14ac:dyDescent="0.25">
      <c r="A8082" s="35" t="s">
        <v>148</v>
      </c>
      <c r="B8082" t="s">
        <v>110</v>
      </c>
      <c r="C8082">
        <v>1</v>
      </c>
      <c r="D8082" t="s">
        <v>148</v>
      </c>
      <c r="E8082">
        <v>448505</v>
      </c>
      <c r="F8082" t="s">
        <v>122</v>
      </c>
      <c r="G8082" t="s">
        <v>142</v>
      </c>
      <c r="H8082" t="s">
        <v>148</v>
      </c>
      <c r="I8082" t="s">
        <v>148</v>
      </c>
      <c r="J8082" t="s">
        <v>148</v>
      </c>
      <c r="K8082" t="s">
        <v>148</v>
      </c>
      <c r="L8082" s="35" t="e">
        <v>#VALUE!</v>
      </c>
    </row>
    <row r="8083" spans="1:12" x14ac:dyDescent="0.25">
      <c r="A8083" s="35" t="s">
        <v>148</v>
      </c>
      <c r="B8083" t="s">
        <v>110</v>
      </c>
      <c r="C8083">
        <v>1</v>
      </c>
      <c r="D8083" t="s">
        <v>148</v>
      </c>
      <c r="E8083">
        <v>927595</v>
      </c>
      <c r="F8083" t="s">
        <v>124</v>
      </c>
      <c r="G8083" t="s">
        <v>144</v>
      </c>
      <c r="H8083" t="s">
        <v>148</v>
      </c>
      <c r="I8083" t="s">
        <v>148</v>
      </c>
      <c r="J8083" t="s">
        <v>148</v>
      </c>
      <c r="K8083" t="s">
        <v>148</v>
      </c>
      <c r="L8083" s="35" t="e">
        <v>#VALUE!</v>
      </c>
    </row>
    <row r="8084" spans="1:12" x14ac:dyDescent="0.25">
      <c r="A8084" s="35" t="s">
        <v>148</v>
      </c>
      <c r="B8084" t="s">
        <v>110</v>
      </c>
      <c r="C8084">
        <v>1</v>
      </c>
      <c r="D8084" t="s">
        <v>148</v>
      </c>
      <c r="E8084">
        <v>703956</v>
      </c>
      <c r="F8084" t="s">
        <v>116</v>
      </c>
      <c r="G8084" t="s">
        <v>140</v>
      </c>
      <c r="H8084" t="s">
        <v>148</v>
      </c>
      <c r="I8084" t="s">
        <v>148</v>
      </c>
      <c r="J8084" t="s">
        <v>148</v>
      </c>
      <c r="K8084" t="s">
        <v>148</v>
      </c>
      <c r="L8084" s="35" t="e">
        <v>#VALUE!</v>
      </c>
    </row>
    <row r="8085" spans="1:12" x14ac:dyDescent="0.25">
      <c r="A8085" s="35" t="s">
        <v>148</v>
      </c>
      <c r="B8085" t="s">
        <v>110</v>
      </c>
      <c r="C8085">
        <v>1</v>
      </c>
      <c r="D8085" t="s">
        <v>148</v>
      </c>
      <c r="E8085">
        <v>393091</v>
      </c>
      <c r="F8085" t="s">
        <v>116</v>
      </c>
      <c r="G8085" t="s">
        <v>132</v>
      </c>
      <c r="H8085" t="s">
        <v>148</v>
      </c>
      <c r="I8085" t="s">
        <v>148</v>
      </c>
      <c r="J8085" t="s">
        <v>148</v>
      </c>
      <c r="K8085" t="s">
        <v>148</v>
      </c>
      <c r="L8085" s="35" t="e">
        <v>#VALUE!</v>
      </c>
    </row>
    <row r="8086" spans="1:12" x14ac:dyDescent="0.25">
      <c r="A8086" s="35" t="s">
        <v>148</v>
      </c>
      <c r="B8086" t="s">
        <v>110</v>
      </c>
      <c r="C8086">
        <v>1</v>
      </c>
      <c r="D8086" t="s">
        <v>148</v>
      </c>
      <c r="E8086">
        <v>549630</v>
      </c>
      <c r="F8086" t="s">
        <v>121</v>
      </c>
      <c r="G8086" t="s">
        <v>129</v>
      </c>
      <c r="H8086" t="s">
        <v>148</v>
      </c>
      <c r="I8086" t="s">
        <v>148</v>
      </c>
      <c r="J8086" t="s">
        <v>148</v>
      </c>
      <c r="K8086" t="s">
        <v>148</v>
      </c>
      <c r="L8086" s="35" t="e">
        <v>#VALUE!</v>
      </c>
    </row>
    <row r="8087" spans="1:12" x14ac:dyDescent="0.25">
      <c r="A8087" s="35" t="s">
        <v>148</v>
      </c>
      <c r="B8087" t="s">
        <v>110</v>
      </c>
      <c r="C8087">
        <v>1</v>
      </c>
      <c r="D8087" t="s">
        <v>148</v>
      </c>
      <c r="E8087">
        <v>145427</v>
      </c>
      <c r="F8087" t="s">
        <v>122</v>
      </c>
      <c r="G8087" t="s">
        <v>130</v>
      </c>
      <c r="H8087" t="s">
        <v>148</v>
      </c>
      <c r="I8087" t="s">
        <v>148</v>
      </c>
      <c r="J8087" t="s">
        <v>148</v>
      </c>
      <c r="K8087" t="s">
        <v>148</v>
      </c>
      <c r="L8087" s="35" t="e">
        <v>#VALUE!</v>
      </c>
    </row>
    <row r="8088" spans="1:12" x14ac:dyDescent="0.25">
      <c r="A8088" s="35" t="s">
        <v>148</v>
      </c>
      <c r="B8088" t="s">
        <v>110</v>
      </c>
      <c r="C8088">
        <v>1</v>
      </c>
      <c r="D8088" t="s">
        <v>148</v>
      </c>
      <c r="E8088">
        <v>141070</v>
      </c>
      <c r="F8088" t="s">
        <v>120</v>
      </c>
      <c r="G8088" t="s">
        <v>140</v>
      </c>
      <c r="H8088" t="s">
        <v>148</v>
      </c>
      <c r="I8088" t="s">
        <v>148</v>
      </c>
      <c r="J8088" t="s">
        <v>148</v>
      </c>
      <c r="K8088" t="s">
        <v>148</v>
      </c>
      <c r="L8088" s="35" t="e">
        <v>#VALUE!</v>
      </c>
    </row>
    <row r="8089" spans="1:12" x14ac:dyDescent="0.25">
      <c r="A8089" s="35" t="s">
        <v>148</v>
      </c>
      <c r="B8089" t="s">
        <v>110</v>
      </c>
      <c r="C8089">
        <v>1</v>
      </c>
      <c r="D8089" t="s">
        <v>148</v>
      </c>
      <c r="E8089">
        <v>235211</v>
      </c>
      <c r="F8089" t="s">
        <v>121</v>
      </c>
      <c r="G8089" t="s">
        <v>141</v>
      </c>
      <c r="H8089" t="s">
        <v>148</v>
      </c>
      <c r="I8089" t="s">
        <v>148</v>
      </c>
      <c r="J8089" t="s">
        <v>148</v>
      </c>
      <c r="K8089" t="s">
        <v>148</v>
      </c>
      <c r="L8089" s="35" t="e">
        <v>#VALUE!</v>
      </c>
    </row>
    <row r="8090" spans="1:12" x14ac:dyDescent="0.25">
      <c r="A8090" s="35" t="s">
        <v>148</v>
      </c>
      <c r="B8090" t="s">
        <v>110</v>
      </c>
      <c r="C8090">
        <v>1</v>
      </c>
      <c r="D8090" t="s">
        <v>148</v>
      </c>
      <c r="E8090">
        <v>562401</v>
      </c>
      <c r="F8090" t="s">
        <v>127</v>
      </c>
      <c r="G8090" t="s">
        <v>147</v>
      </c>
      <c r="H8090" t="s">
        <v>148</v>
      </c>
      <c r="I8090" t="s">
        <v>148</v>
      </c>
      <c r="J8090" t="s">
        <v>148</v>
      </c>
      <c r="K8090" t="s">
        <v>148</v>
      </c>
      <c r="L8090" s="35" t="e">
        <v>#VALUE!</v>
      </c>
    </row>
    <row r="8091" spans="1:12" x14ac:dyDescent="0.25">
      <c r="A8091" s="35" t="s">
        <v>148</v>
      </c>
      <c r="B8091" t="s">
        <v>110</v>
      </c>
      <c r="C8091">
        <v>1</v>
      </c>
      <c r="D8091" t="s">
        <v>148</v>
      </c>
      <c r="E8091">
        <v>957038</v>
      </c>
      <c r="F8091" t="s">
        <v>119</v>
      </c>
      <c r="G8091" t="s">
        <v>135</v>
      </c>
      <c r="H8091" t="s">
        <v>148</v>
      </c>
      <c r="I8091" t="s">
        <v>148</v>
      </c>
      <c r="J8091" t="s">
        <v>148</v>
      </c>
      <c r="K8091" t="s">
        <v>148</v>
      </c>
      <c r="L8091" s="35" t="e">
        <v>#VALUE!</v>
      </c>
    </row>
    <row r="8092" spans="1:12" x14ac:dyDescent="0.25">
      <c r="A8092" s="35" t="s">
        <v>148</v>
      </c>
      <c r="B8092" t="s">
        <v>110</v>
      </c>
      <c r="C8092">
        <v>1</v>
      </c>
      <c r="D8092" t="s">
        <v>148</v>
      </c>
      <c r="E8092">
        <v>821268</v>
      </c>
      <c r="F8092" t="s">
        <v>124</v>
      </c>
      <c r="G8092" t="s">
        <v>140</v>
      </c>
      <c r="H8092" t="s">
        <v>148</v>
      </c>
      <c r="I8092" t="s">
        <v>148</v>
      </c>
      <c r="J8092" t="s">
        <v>148</v>
      </c>
      <c r="K8092" t="s">
        <v>148</v>
      </c>
      <c r="L8092" s="35" t="e">
        <v>#VALUE!</v>
      </c>
    </row>
    <row r="8093" spans="1:12" x14ac:dyDescent="0.25">
      <c r="A8093" s="35" t="s">
        <v>148</v>
      </c>
      <c r="B8093" t="s">
        <v>110</v>
      </c>
      <c r="C8093">
        <v>1</v>
      </c>
      <c r="D8093" t="s">
        <v>148</v>
      </c>
      <c r="E8093">
        <v>342860</v>
      </c>
      <c r="F8093" t="s">
        <v>126</v>
      </c>
      <c r="G8093" t="s">
        <v>134</v>
      </c>
      <c r="H8093" t="s">
        <v>148</v>
      </c>
      <c r="I8093" t="s">
        <v>148</v>
      </c>
      <c r="J8093" t="s">
        <v>148</v>
      </c>
      <c r="K8093" t="s">
        <v>148</v>
      </c>
      <c r="L8093" s="35" t="e">
        <v>#VALUE!</v>
      </c>
    </row>
    <row r="8094" spans="1:12" x14ac:dyDescent="0.25">
      <c r="A8094" s="35" t="s">
        <v>148</v>
      </c>
      <c r="B8094" t="s">
        <v>110</v>
      </c>
      <c r="C8094">
        <v>1</v>
      </c>
      <c r="D8094" t="s">
        <v>148</v>
      </c>
      <c r="E8094">
        <v>150507</v>
      </c>
      <c r="F8094" t="s">
        <v>118</v>
      </c>
      <c r="G8094" t="s">
        <v>130</v>
      </c>
      <c r="H8094" t="s">
        <v>148</v>
      </c>
      <c r="I8094" t="s">
        <v>148</v>
      </c>
      <c r="J8094" t="s">
        <v>148</v>
      </c>
      <c r="K8094" t="s">
        <v>148</v>
      </c>
      <c r="L8094" s="35" t="e">
        <v>#VALUE!</v>
      </c>
    </row>
    <row r="8095" spans="1:12" x14ac:dyDescent="0.25">
      <c r="A8095" s="35" t="s">
        <v>148</v>
      </c>
      <c r="B8095" t="s">
        <v>110</v>
      </c>
      <c r="C8095">
        <v>1</v>
      </c>
      <c r="D8095" t="s">
        <v>148</v>
      </c>
      <c r="E8095">
        <v>219425</v>
      </c>
      <c r="F8095" t="s">
        <v>122</v>
      </c>
      <c r="G8095" t="s">
        <v>134</v>
      </c>
      <c r="H8095" t="s">
        <v>148</v>
      </c>
      <c r="I8095" t="s">
        <v>148</v>
      </c>
      <c r="J8095" t="s">
        <v>148</v>
      </c>
      <c r="K8095" t="s">
        <v>148</v>
      </c>
      <c r="L8095" s="35" t="e">
        <v>#VALUE!</v>
      </c>
    </row>
    <row r="8096" spans="1:12" x14ac:dyDescent="0.25">
      <c r="A8096" s="35" t="s">
        <v>148</v>
      </c>
      <c r="B8096" t="s">
        <v>110</v>
      </c>
      <c r="C8096">
        <v>1</v>
      </c>
      <c r="D8096" t="s">
        <v>148</v>
      </c>
      <c r="E8096">
        <v>561132</v>
      </c>
      <c r="F8096" t="s">
        <v>126</v>
      </c>
      <c r="G8096" t="s">
        <v>138</v>
      </c>
      <c r="H8096" t="s">
        <v>148</v>
      </c>
      <c r="I8096" t="s">
        <v>148</v>
      </c>
      <c r="J8096" t="s">
        <v>148</v>
      </c>
      <c r="K8096" t="s">
        <v>148</v>
      </c>
      <c r="L8096" s="35" t="e">
        <v>#VALUE!</v>
      </c>
    </row>
    <row r="8097" spans="1:12" x14ac:dyDescent="0.25">
      <c r="A8097" s="35" t="s">
        <v>148</v>
      </c>
      <c r="B8097" t="s">
        <v>110</v>
      </c>
      <c r="C8097">
        <v>1</v>
      </c>
      <c r="D8097" t="s">
        <v>148</v>
      </c>
      <c r="E8097">
        <v>920258</v>
      </c>
      <c r="F8097" t="s">
        <v>123</v>
      </c>
      <c r="G8097" t="s">
        <v>147</v>
      </c>
      <c r="H8097" t="s">
        <v>148</v>
      </c>
      <c r="I8097" t="s">
        <v>148</v>
      </c>
      <c r="J8097" t="s">
        <v>148</v>
      </c>
      <c r="K8097" t="s">
        <v>148</v>
      </c>
      <c r="L8097" s="35" t="e">
        <v>#VALUE!</v>
      </c>
    </row>
    <row r="8098" spans="1:12" x14ac:dyDescent="0.25">
      <c r="A8098" s="35" t="s">
        <v>148</v>
      </c>
      <c r="B8098" t="s">
        <v>110</v>
      </c>
      <c r="C8098">
        <v>1</v>
      </c>
      <c r="D8098" t="s">
        <v>148</v>
      </c>
      <c r="E8098">
        <v>918260</v>
      </c>
      <c r="F8098" t="s">
        <v>124</v>
      </c>
      <c r="G8098" t="s">
        <v>128</v>
      </c>
      <c r="H8098" t="s">
        <v>148</v>
      </c>
      <c r="I8098" t="s">
        <v>148</v>
      </c>
      <c r="J8098" t="s">
        <v>148</v>
      </c>
      <c r="K8098" t="s">
        <v>148</v>
      </c>
      <c r="L8098" s="35" t="e">
        <v>#VALUE!</v>
      </c>
    </row>
    <row r="8099" spans="1:12" x14ac:dyDescent="0.25">
      <c r="A8099" s="35" t="s">
        <v>148</v>
      </c>
      <c r="B8099" t="s">
        <v>110</v>
      </c>
      <c r="C8099">
        <v>1</v>
      </c>
      <c r="D8099" t="s">
        <v>148</v>
      </c>
      <c r="E8099">
        <v>655903</v>
      </c>
      <c r="F8099" t="s">
        <v>122</v>
      </c>
      <c r="G8099" t="s">
        <v>138</v>
      </c>
      <c r="H8099" t="s">
        <v>148</v>
      </c>
      <c r="I8099" t="s">
        <v>148</v>
      </c>
      <c r="J8099" t="s">
        <v>148</v>
      </c>
      <c r="K8099" t="s">
        <v>148</v>
      </c>
      <c r="L8099" s="35" t="e">
        <v>#VALUE!</v>
      </c>
    </row>
    <row r="8100" spans="1:12" x14ac:dyDescent="0.25">
      <c r="A8100" s="35" t="s">
        <v>148</v>
      </c>
      <c r="B8100" t="s">
        <v>110</v>
      </c>
      <c r="C8100">
        <v>1</v>
      </c>
      <c r="D8100" t="s">
        <v>148</v>
      </c>
      <c r="E8100">
        <v>536428</v>
      </c>
      <c r="F8100" t="s">
        <v>123</v>
      </c>
      <c r="G8100" t="s">
        <v>139</v>
      </c>
      <c r="H8100" t="s">
        <v>148</v>
      </c>
      <c r="I8100" t="s">
        <v>148</v>
      </c>
      <c r="J8100" t="s">
        <v>148</v>
      </c>
      <c r="K8100" t="s">
        <v>148</v>
      </c>
      <c r="L8100" s="35" t="e">
        <v>#VALUE!</v>
      </c>
    </row>
    <row r="8101" spans="1:12" x14ac:dyDescent="0.25">
      <c r="A8101" s="35" t="s">
        <v>148</v>
      </c>
      <c r="B8101" t="s">
        <v>110</v>
      </c>
      <c r="C8101">
        <v>1</v>
      </c>
      <c r="D8101" t="s">
        <v>148</v>
      </c>
      <c r="E8101">
        <v>977914</v>
      </c>
      <c r="F8101" t="s">
        <v>125</v>
      </c>
      <c r="G8101" t="s">
        <v>141</v>
      </c>
      <c r="H8101" t="s">
        <v>148</v>
      </c>
      <c r="I8101" t="s">
        <v>148</v>
      </c>
      <c r="J8101" t="s">
        <v>148</v>
      </c>
      <c r="K8101" t="s">
        <v>148</v>
      </c>
      <c r="L8101" s="35" t="e">
        <v>#VALUE!</v>
      </c>
    </row>
    <row r="8102" spans="1:12" x14ac:dyDescent="0.25">
      <c r="A8102" s="35" t="s">
        <v>148</v>
      </c>
      <c r="B8102" t="s">
        <v>110</v>
      </c>
      <c r="C8102">
        <v>1</v>
      </c>
      <c r="D8102" t="s">
        <v>148</v>
      </c>
      <c r="E8102">
        <v>971503</v>
      </c>
      <c r="F8102" t="s">
        <v>125</v>
      </c>
      <c r="G8102" t="s">
        <v>133</v>
      </c>
      <c r="H8102" t="s">
        <v>148</v>
      </c>
      <c r="I8102" t="s">
        <v>148</v>
      </c>
      <c r="J8102" t="s">
        <v>148</v>
      </c>
      <c r="K8102" t="s">
        <v>148</v>
      </c>
      <c r="L8102" s="35" t="e">
        <v>#VALUE!</v>
      </c>
    </row>
    <row r="8103" spans="1:12" x14ac:dyDescent="0.25">
      <c r="A8103" s="35" t="s">
        <v>148</v>
      </c>
      <c r="B8103" t="s">
        <v>110</v>
      </c>
      <c r="C8103">
        <v>1</v>
      </c>
      <c r="D8103" t="s">
        <v>148</v>
      </c>
      <c r="E8103">
        <v>162555</v>
      </c>
      <c r="F8103" t="s">
        <v>119</v>
      </c>
      <c r="G8103" t="s">
        <v>139</v>
      </c>
      <c r="H8103" t="s">
        <v>148</v>
      </c>
      <c r="I8103" t="s">
        <v>148</v>
      </c>
      <c r="J8103" t="s">
        <v>148</v>
      </c>
      <c r="K8103" t="s">
        <v>148</v>
      </c>
      <c r="L8103" s="35" t="e">
        <v>#VALUE!</v>
      </c>
    </row>
    <row r="8104" spans="1:12" x14ac:dyDescent="0.25">
      <c r="A8104" s="35" t="s">
        <v>148</v>
      </c>
      <c r="B8104" t="s">
        <v>110</v>
      </c>
      <c r="C8104">
        <v>1</v>
      </c>
      <c r="D8104" t="s">
        <v>148</v>
      </c>
      <c r="E8104">
        <v>715295</v>
      </c>
      <c r="F8104" t="s">
        <v>120</v>
      </c>
      <c r="G8104" t="s">
        <v>140</v>
      </c>
      <c r="H8104" t="s">
        <v>148</v>
      </c>
      <c r="I8104" t="s">
        <v>148</v>
      </c>
      <c r="J8104" t="s">
        <v>148</v>
      </c>
      <c r="K8104" t="s">
        <v>148</v>
      </c>
      <c r="L8104" s="35" t="e">
        <v>#VALUE!</v>
      </c>
    </row>
    <row r="8105" spans="1:12" x14ac:dyDescent="0.25">
      <c r="A8105" s="35" t="s">
        <v>148</v>
      </c>
      <c r="B8105" t="s">
        <v>110</v>
      </c>
      <c r="C8105">
        <v>1</v>
      </c>
      <c r="D8105" t="s">
        <v>148</v>
      </c>
      <c r="E8105">
        <v>972348</v>
      </c>
      <c r="F8105" t="s">
        <v>124</v>
      </c>
      <c r="G8105" t="s">
        <v>144</v>
      </c>
      <c r="H8105" t="s">
        <v>148</v>
      </c>
      <c r="I8105" t="s">
        <v>148</v>
      </c>
      <c r="J8105" t="s">
        <v>148</v>
      </c>
      <c r="K8105" t="s">
        <v>148</v>
      </c>
      <c r="L8105" s="35" t="e">
        <v>#VALUE!</v>
      </c>
    </row>
    <row r="8106" spans="1:12" x14ac:dyDescent="0.25">
      <c r="A8106" s="35" t="s">
        <v>148</v>
      </c>
      <c r="B8106" t="s">
        <v>110</v>
      </c>
      <c r="C8106">
        <v>1</v>
      </c>
      <c r="D8106" t="s">
        <v>148</v>
      </c>
      <c r="E8106">
        <v>817700</v>
      </c>
      <c r="F8106" t="s">
        <v>126</v>
      </c>
      <c r="G8106" t="s">
        <v>146</v>
      </c>
      <c r="H8106" t="s">
        <v>148</v>
      </c>
      <c r="I8106" t="s">
        <v>148</v>
      </c>
      <c r="J8106" t="s">
        <v>148</v>
      </c>
      <c r="K8106" t="s">
        <v>148</v>
      </c>
      <c r="L8106" s="35" t="e">
        <v>#VALUE!</v>
      </c>
    </row>
    <row r="8107" spans="1:12" x14ac:dyDescent="0.25">
      <c r="A8107" s="35" t="s">
        <v>148</v>
      </c>
      <c r="B8107" t="s">
        <v>110</v>
      </c>
      <c r="C8107">
        <v>1</v>
      </c>
      <c r="D8107" t="s">
        <v>148</v>
      </c>
      <c r="E8107">
        <v>796076</v>
      </c>
      <c r="F8107" t="s">
        <v>121</v>
      </c>
      <c r="G8107" t="s">
        <v>145</v>
      </c>
      <c r="H8107" t="s">
        <v>148</v>
      </c>
      <c r="I8107" t="s">
        <v>148</v>
      </c>
      <c r="J8107" t="s">
        <v>148</v>
      </c>
      <c r="K8107" t="s">
        <v>148</v>
      </c>
      <c r="L8107" s="35" t="e">
        <v>#VALUE!</v>
      </c>
    </row>
    <row r="8108" spans="1:12" x14ac:dyDescent="0.25">
      <c r="A8108" s="35" t="s">
        <v>148</v>
      </c>
      <c r="B8108" t="s">
        <v>110</v>
      </c>
      <c r="C8108">
        <v>1</v>
      </c>
      <c r="D8108" t="s">
        <v>148</v>
      </c>
      <c r="E8108">
        <v>521881</v>
      </c>
      <c r="F8108" t="s">
        <v>126</v>
      </c>
      <c r="G8108" t="s">
        <v>130</v>
      </c>
      <c r="H8108" t="s">
        <v>148</v>
      </c>
      <c r="I8108" t="s">
        <v>148</v>
      </c>
      <c r="J8108" t="s">
        <v>148</v>
      </c>
      <c r="K8108" t="s">
        <v>148</v>
      </c>
      <c r="L8108" s="35" t="e">
        <v>#VALUE!</v>
      </c>
    </row>
    <row r="8109" spans="1:12" x14ac:dyDescent="0.25">
      <c r="A8109" s="35" t="s">
        <v>148</v>
      </c>
      <c r="B8109" t="s">
        <v>110</v>
      </c>
      <c r="C8109">
        <v>1</v>
      </c>
      <c r="D8109" t="s">
        <v>148</v>
      </c>
      <c r="E8109">
        <v>259032</v>
      </c>
      <c r="F8109" t="s">
        <v>120</v>
      </c>
      <c r="G8109" t="s">
        <v>136</v>
      </c>
      <c r="H8109" t="s">
        <v>148</v>
      </c>
      <c r="I8109" t="s">
        <v>148</v>
      </c>
      <c r="J8109" t="s">
        <v>148</v>
      </c>
      <c r="K8109" t="s">
        <v>148</v>
      </c>
      <c r="L8109" s="35" t="e">
        <v>#VALUE!</v>
      </c>
    </row>
    <row r="8110" spans="1:12" x14ac:dyDescent="0.25">
      <c r="A8110" s="35" t="s">
        <v>148</v>
      </c>
      <c r="B8110" t="s">
        <v>110</v>
      </c>
      <c r="C8110">
        <v>1</v>
      </c>
      <c r="D8110" t="s">
        <v>148</v>
      </c>
      <c r="E8110">
        <v>707382</v>
      </c>
      <c r="F8110" t="s">
        <v>119</v>
      </c>
      <c r="G8110" t="s">
        <v>139</v>
      </c>
      <c r="H8110" t="s">
        <v>148</v>
      </c>
      <c r="I8110" t="s">
        <v>148</v>
      </c>
      <c r="J8110" t="s">
        <v>148</v>
      </c>
      <c r="K8110" t="s">
        <v>148</v>
      </c>
      <c r="L8110" s="35" t="e">
        <v>#VALUE!</v>
      </c>
    </row>
    <row r="8111" spans="1:12" x14ac:dyDescent="0.25">
      <c r="A8111" s="35" t="s">
        <v>148</v>
      </c>
      <c r="B8111" t="s">
        <v>110</v>
      </c>
      <c r="C8111">
        <v>1</v>
      </c>
      <c r="D8111" t="s">
        <v>148</v>
      </c>
      <c r="E8111">
        <v>579839</v>
      </c>
      <c r="F8111" t="s">
        <v>123</v>
      </c>
      <c r="G8111" t="s">
        <v>143</v>
      </c>
      <c r="H8111" t="s">
        <v>148</v>
      </c>
      <c r="I8111" t="s">
        <v>148</v>
      </c>
      <c r="J8111" t="s">
        <v>148</v>
      </c>
      <c r="K8111" t="s">
        <v>148</v>
      </c>
      <c r="L8111" s="35" t="e">
        <v>#VALUE!</v>
      </c>
    </row>
    <row r="8112" spans="1:12" x14ac:dyDescent="0.25">
      <c r="A8112" s="35" t="s">
        <v>148</v>
      </c>
      <c r="B8112" t="s">
        <v>110</v>
      </c>
      <c r="C8112">
        <v>1</v>
      </c>
      <c r="D8112" t="s">
        <v>148</v>
      </c>
      <c r="E8112">
        <v>451132</v>
      </c>
      <c r="F8112" t="s">
        <v>125</v>
      </c>
      <c r="G8112" t="s">
        <v>145</v>
      </c>
      <c r="H8112" t="s">
        <v>148</v>
      </c>
      <c r="I8112" t="s">
        <v>148</v>
      </c>
      <c r="J8112" t="s">
        <v>148</v>
      </c>
      <c r="K8112" t="s">
        <v>148</v>
      </c>
      <c r="L8112" s="35" t="e">
        <v>#VALUE!</v>
      </c>
    </row>
    <row r="8113" spans="1:12" x14ac:dyDescent="0.25">
      <c r="A8113" s="35" t="s">
        <v>148</v>
      </c>
      <c r="B8113" t="s">
        <v>110</v>
      </c>
      <c r="C8113">
        <v>1</v>
      </c>
      <c r="D8113" t="s">
        <v>148</v>
      </c>
      <c r="E8113">
        <v>331428</v>
      </c>
      <c r="F8113" t="s">
        <v>116</v>
      </c>
      <c r="G8113" t="s">
        <v>140</v>
      </c>
      <c r="H8113" t="s">
        <v>148</v>
      </c>
      <c r="I8113" t="s">
        <v>148</v>
      </c>
      <c r="J8113" t="s">
        <v>148</v>
      </c>
      <c r="K8113" t="s">
        <v>148</v>
      </c>
      <c r="L8113" s="35" t="e">
        <v>#VALUE!</v>
      </c>
    </row>
    <row r="8114" spans="1:12" x14ac:dyDescent="0.25">
      <c r="A8114" s="35" t="s">
        <v>148</v>
      </c>
      <c r="B8114" t="s">
        <v>110</v>
      </c>
      <c r="C8114">
        <v>1</v>
      </c>
      <c r="D8114" t="s">
        <v>148</v>
      </c>
      <c r="E8114">
        <v>691747</v>
      </c>
      <c r="F8114" t="s">
        <v>123</v>
      </c>
      <c r="G8114" t="s">
        <v>135</v>
      </c>
      <c r="H8114" t="s">
        <v>148</v>
      </c>
      <c r="I8114" t="s">
        <v>148</v>
      </c>
      <c r="J8114" t="s">
        <v>148</v>
      </c>
      <c r="K8114" t="s">
        <v>148</v>
      </c>
      <c r="L8114" s="35" t="e">
        <v>#VALUE!</v>
      </c>
    </row>
    <row r="8115" spans="1:12" x14ac:dyDescent="0.25">
      <c r="A8115" s="35" t="s">
        <v>148</v>
      </c>
      <c r="B8115" t="s">
        <v>110</v>
      </c>
      <c r="C8115">
        <v>1</v>
      </c>
      <c r="D8115" t="s">
        <v>148</v>
      </c>
      <c r="E8115">
        <v>508639</v>
      </c>
      <c r="F8115" t="s">
        <v>123</v>
      </c>
      <c r="G8115" t="s">
        <v>147</v>
      </c>
      <c r="H8115" t="s">
        <v>148</v>
      </c>
      <c r="I8115" t="s">
        <v>148</v>
      </c>
      <c r="J8115" t="s">
        <v>148</v>
      </c>
      <c r="K8115" t="s">
        <v>148</v>
      </c>
      <c r="L8115" s="35" t="e">
        <v>#VALUE!</v>
      </c>
    </row>
    <row r="8116" spans="1:12" x14ac:dyDescent="0.25">
      <c r="A8116" s="35" t="s">
        <v>148</v>
      </c>
      <c r="B8116" t="s">
        <v>110</v>
      </c>
      <c r="C8116">
        <v>1</v>
      </c>
      <c r="D8116" t="s">
        <v>148</v>
      </c>
      <c r="E8116">
        <v>545749</v>
      </c>
      <c r="F8116" t="s">
        <v>118</v>
      </c>
      <c r="G8116" t="s">
        <v>146</v>
      </c>
      <c r="H8116" t="s">
        <v>148</v>
      </c>
      <c r="I8116" t="s">
        <v>148</v>
      </c>
      <c r="J8116" t="s">
        <v>148</v>
      </c>
      <c r="K8116" t="s">
        <v>148</v>
      </c>
      <c r="L8116" s="35" t="e">
        <v>#VALUE!</v>
      </c>
    </row>
    <row r="8117" spans="1:12" x14ac:dyDescent="0.25">
      <c r="A8117" s="35" t="s">
        <v>148</v>
      </c>
      <c r="B8117" t="s">
        <v>110</v>
      </c>
      <c r="C8117">
        <v>1</v>
      </c>
      <c r="D8117" t="s">
        <v>148</v>
      </c>
      <c r="E8117">
        <v>739383</v>
      </c>
      <c r="F8117" t="s">
        <v>123</v>
      </c>
      <c r="G8117" t="s">
        <v>143</v>
      </c>
      <c r="H8117" t="s">
        <v>148</v>
      </c>
      <c r="I8117" t="s">
        <v>148</v>
      </c>
      <c r="J8117" t="s">
        <v>148</v>
      </c>
      <c r="K8117" t="s">
        <v>148</v>
      </c>
      <c r="L8117" s="35" t="e">
        <v>#VALUE!</v>
      </c>
    </row>
    <row r="8118" spans="1:12" x14ac:dyDescent="0.25">
      <c r="A8118" s="35" t="s">
        <v>148</v>
      </c>
      <c r="B8118" t="s">
        <v>110</v>
      </c>
      <c r="C8118">
        <v>1</v>
      </c>
      <c r="D8118" t="s">
        <v>148</v>
      </c>
      <c r="E8118">
        <v>876352</v>
      </c>
      <c r="F8118" t="s">
        <v>125</v>
      </c>
      <c r="G8118" t="s">
        <v>145</v>
      </c>
      <c r="H8118" t="s">
        <v>148</v>
      </c>
      <c r="I8118" t="s">
        <v>148</v>
      </c>
      <c r="J8118" t="s">
        <v>148</v>
      </c>
      <c r="K8118" t="s">
        <v>148</v>
      </c>
      <c r="L8118" s="35" t="e">
        <v>#VALUE!</v>
      </c>
    </row>
    <row r="8119" spans="1:12" x14ac:dyDescent="0.25">
      <c r="A8119" s="35" t="s">
        <v>148</v>
      </c>
      <c r="B8119" t="s">
        <v>110</v>
      </c>
      <c r="C8119">
        <v>1</v>
      </c>
      <c r="D8119" t="s">
        <v>148</v>
      </c>
      <c r="E8119">
        <v>294515</v>
      </c>
      <c r="F8119" t="s">
        <v>127</v>
      </c>
      <c r="G8119" t="s">
        <v>147</v>
      </c>
      <c r="H8119" t="s">
        <v>148</v>
      </c>
      <c r="I8119" t="s">
        <v>148</v>
      </c>
      <c r="J8119" t="s">
        <v>148</v>
      </c>
      <c r="K8119" t="s">
        <v>148</v>
      </c>
      <c r="L8119" s="35" t="e">
        <v>#VALUE!</v>
      </c>
    </row>
    <row r="8120" spans="1:12" x14ac:dyDescent="0.25">
      <c r="A8120" s="35" t="s">
        <v>148</v>
      </c>
      <c r="B8120" t="s">
        <v>110</v>
      </c>
      <c r="C8120">
        <v>1</v>
      </c>
      <c r="D8120" t="s">
        <v>148</v>
      </c>
      <c r="E8120">
        <v>856842</v>
      </c>
      <c r="F8120" t="s">
        <v>118</v>
      </c>
      <c r="G8120" t="s">
        <v>130</v>
      </c>
      <c r="H8120" t="s">
        <v>148</v>
      </c>
      <c r="I8120" t="s">
        <v>148</v>
      </c>
      <c r="J8120" t="s">
        <v>148</v>
      </c>
      <c r="K8120" t="s">
        <v>148</v>
      </c>
      <c r="L8120" s="35" t="e">
        <v>#VALUE!</v>
      </c>
    </row>
    <row r="8121" spans="1:12" x14ac:dyDescent="0.25">
      <c r="A8121" s="35" t="s">
        <v>148</v>
      </c>
      <c r="B8121" t="s">
        <v>110</v>
      </c>
      <c r="C8121">
        <v>1</v>
      </c>
      <c r="D8121" t="s">
        <v>148</v>
      </c>
      <c r="E8121">
        <v>954771</v>
      </c>
      <c r="F8121" t="s">
        <v>123</v>
      </c>
      <c r="G8121" t="s">
        <v>135</v>
      </c>
      <c r="H8121" t="s">
        <v>148</v>
      </c>
      <c r="I8121" t="s">
        <v>148</v>
      </c>
      <c r="J8121" t="s">
        <v>148</v>
      </c>
      <c r="K8121" t="s">
        <v>148</v>
      </c>
      <c r="L8121" s="35" t="e">
        <v>#VALUE!</v>
      </c>
    </row>
    <row r="8122" spans="1:12" x14ac:dyDescent="0.25">
      <c r="A8122" s="35" t="s">
        <v>148</v>
      </c>
      <c r="B8122" t="s">
        <v>110</v>
      </c>
      <c r="C8122">
        <v>1</v>
      </c>
      <c r="D8122" t="s">
        <v>148</v>
      </c>
      <c r="E8122">
        <v>710429</v>
      </c>
      <c r="F8122" t="s">
        <v>121</v>
      </c>
      <c r="G8122" t="s">
        <v>141</v>
      </c>
      <c r="H8122" t="s">
        <v>148</v>
      </c>
      <c r="I8122" t="s">
        <v>148</v>
      </c>
      <c r="J8122" t="s">
        <v>148</v>
      </c>
      <c r="K8122" t="s">
        <v>148</v>
      </c>
      <c r="L8122" s="35" t="e">
        <v>#VALUE!</v>
      </c>
    </row>
    <row r="8123" spans="1:12" x14ac:dyDescent="0.25">
      <c r="A8123" s="35" t="s">
        <v>148</v>
      </c>
      <c r="B8123" t="s">
        <v>110</v>
      </c>
      <c r="C8123">
        <v>1</v>
      </c>
      <c r="D8123" t="s">
        <v>148</v>
      </c>
      <c r="E8123">
        <v>892999</v>
      </c>
      <c r="F8123" t="s">
        <v>126</v>
      </c>
      <c r="G8123" t="s">
        <v>146</v>
      </c>
      <c r="H8123" t="s">
        <v>148</v>
      </c>
      <c r="I8123" t="s">
        <v>148</v>
      </c>
      <c r="J8123" t="s">
        <v>148</v>
      </c>
      <c r="K8123" t="s">
        <v>148</v>
      </c>
      <c r="L8123" s="35" t="e">
        <v>#VALUE!</v>
      </c>
    </row>
    <row r="8124" spans="1:12" x14ac:dyDescent="0.25">
      <c r="A8124" s="35" t="s">
        <v>148</v>
      </c>
      <c r="B8124" t="s">
        <v>110</v>
      </c>
      <c r="C8124">
        <v>1</v>
      </c>
      <c r="D8124" t="s">
        <v>148</v>
      </c>
      <c r="E8124">
        <v>865301</v>
      </c>
      <c r="F8124" t="s">
        <v>121</v>
      </c>
      <c r="G8124" t="s">
        <v>133</v>
      </c>
      <c r="H8124" t="s">
        <v>148</v>
      </c>
      <c r="I8124" t="s">
        <v>148</v>
      </c>
      <c r="J8124" t="s">
        <v>148</v>
      </c>
      <c r="K8124" t="s">
        <v>148</v>
      </c>
      <c r="L8124" s="35" t="e">
        <v>#VALUE!</v>
      </c>
    </row>
    <row r="8125" spans="1:12" x14ac:dyDescent="0.25">
      <c r="A8125" s="35" t="s">
        <v>148</v>
      </c>
      <c r="B8125" t="s">
        <v>110</v>
      </c>
      <c r="C8125">
        <v>1</v>
      </c>
      <c r="D8125" t="s">
        <v>148</v>
      </c>
      <c r="E8125">
        <v>600120</v>
      </c>
      <c r="F8125" t="s">
        <v>126</v>
      </c>
      <c r="G8125" t="s">
        <v>138</v>
      </c>
      <c r="H8125" t="s">
        <v>148</v>
      </c>
      <c r="I8125" t="s">
        <v>148</v>
      </c>
      <c r="J8125" t="s">
        <v>148</v>
      </c>
      <c r="K8125" t="s">
        <v>148</v>
      </c>
      <c r="L8125" s="35" t="e">
        <v>#VALUE!</v>
      </c>
    </row>
    <row r="8126" spans="1:12" x14ac:dyDescent="0.25">
      <c r="A8126" s="35" t="s">
        <v>148</v>
      </c>
      <c r="B8126" t="s">
        <v>110</v>
      </c>
      <c r="C8126">
        <v>1</v>
      </c>
      <c r="D8126" t="s">
        <v>148</v>
      </c>
      <c r="E8126">
        <v>565573</v>
      </c>
      <c r="F8126" t="s">
        <v>125</v>
      </c>
      <c r="G8126" t="s">
        <v>129</v>
      </c>
      <c r="H8126" t="s">
        <v>148</v>
      </c>
      <c r="I8126" t="s">
        <v>148</v>
      </c>
      <c r="J8126" t="s">
        <v>148</v>
      </c>
      <c r="K8126" t="s">
        <v>148</v>
      </c>
      <c r="L8126" s="35" t="e">
        <v>#VALUE!</v>
      </c>
    </row>
    <row r="8127" spans="1:12" x14ac:dyDescent="0.25">
      <c r="A8127" s="35" t="s">
        <v>148</v>
      </c>
      <c r="B8127" t="s">
        <v>110</v>
      </c>
      <c r="C8127">
        <v>1</v>
      </c>
      <c r="D8127" t="s">
        <v>148</v>
      </c>
      <c r="E8127">
        <v>686455</v>
      </c>
      <c r="F8127" t="s">
        <v>119</v>
      </c>
      <c r="G8127" t="s">
        <v>135</v>
      </c>
      <c r="H8127" t="s">
        <v>148</v>
      </c>
      <c r="I8127" t="s">
        <v>148</v>
      </c>
      <c r="J8127" t="s">
        <v>148</v>
      </c>
      <c r="K8127" t="s">
        <v>148</v>
      </c>
      <c r="L8127" s="35" t="e">
        <v>#VALUE!</v>
      </c>
    </row>
    <row r="8128" spans="1:12" x14ac:dyDescent="0.25">
      <c r="A8128" s="35" t="s">
        <v>148</v>
      </c>
      <c r="B8128" t="s">
        <v>110</v>
      </c>
      <c r="C8128">
        <v>1</v>
      </c>
      <c r="D8128" t="s">
        <v>148</v>
      </c>
      <c r="E8128">
        <v>935366</v>
      </c>
      <c r="F8128" t="s">
        <v>119</v>
      </c>
      <c r="G8128" t="s">
        <v>147</v>
      </c>
      <c r="H8128" t="s">
        <v>148</v>
      </c>
      <c r="I8128" t="s">
        <v>148</v>
      </c>
      <c r="J8128" t="s">
        <v>148</v>
      </c>
      <c r="K8128" t="s">
        <v>148</v>
      </c>
      <c r="L8128" s="35" t="e">
        <v>#VALUE!</v>
      </c>
    </row>
    <row r="8129" spans="1:12" x14ac:dyDescent="0.25">
      <c r="A8129" s="35" t="s">
        <v>148</v>
      </c>
      <c r="B8129" t="s">
        <v>110</v>
      </c>
      <c r="C8129">
        <v>1</v>
      </c>
      <c r="D8129" t="s">
        <v>148</v>
      </c>
      <c r="E8129">
        <v>827373</v>
      </c>
      <c r="F8129" t="s">
        <v>116</v>
      </c>
      <c r="G8129" t="s">
        <v>128</v>
      </c>
      <c r="H8129" t="s">
        <v>148</v>
      </c>
      <c r="I8129" t="s">
        <v>148</v>
      </c>
      <c r="J8129" t="s">
        <v>148</v>
      </c>
      <c r="K8129" t="s">
        <v>148</v>
      </c>
      <c r="L8129" s="35" t="e">
        <v>#VALUE!</v>
      </c>
    </row>
    <row r="8130" spans="1:12" x14ac:dyDescent="0.25">
      <c r="A8130" s="35" t="s">
        <v>148</v>
      </c>
      <c r="B8130" t="s">
        <v>110</v>
      </c>
      <c r="C8130">
        <v>1</v>
      </c>
      <c r="D8130" t="s">
        <v>148</v>
      </c>
      <c r="E8130">
        <v>127656</v>
      </c>
      <c r="F8130" t="s">
        <v>120</v>
      </c>
      <c r="G8130" t="s">
        <v>132</v>
      </c>
      <c r="H8130" t="s">
        <v>148</v>
      </c>
      <c r="I8130" t="s">
        <v>148</v>
      </c>
      <c r="J8130" t="s">
        <v>148</v>
      </c>
      <c r="K8130" t="s">
        <v>148</v>
      </c>
      <c r="L8130" s="35" t="e">
        <v>#VALUE!</v>
      </c>
    </row>
    <row r="8131" spans="1:12" x14ac:dyDescent="0.25">
      <c r="A8131" s="35" t="s">
        <v>148</v>
      </c>
      <c r="B8131" t="s">
        <v>110</v>
      </c>
      <c r="C8131">
        <v>1</v>
      </c>
      <c r="D8131" t="s">
        <v>148</v>
      </c>
      <c r="E8131">
        <v>874283</v>
      </c>
      <c r="F8131" t="s">
        <v>121</v>
      </c>
      <c r="G8131" t="s">
        <v>133</v>
      </c>
      <c r="H8131" t="s">
        <v>148</v>
      </c>
      <c r="I8131" t="s">
        <v>148</v>
      </c>
      <c r="J8131" t="s">
        <v>148</v>
      </c>
      <c r="K8131" t="s">
        <v>148</v>
      </c>
      <c r="L8131" s="35" t="e">
        <v>#VALUE!</v>
      </c>
    </row>
    <row r="8132" spans="1:12" x14ac:dyDescent="0.25">
      <c r="A8132" s="35" t="s">
        <v>148</v>
      </c>
      <c r="B8132" t="s">
        <v>110</v>
      </c>
      <c r="C8132">
        <v>1</v>
      </c>
      <c r="D8132" t="s">
        <v>148</v>
      </c>
      <c r="E8132">
        <v>734622</v>
      </c>
      <c r="F8132" t="s">
        <v>118</v>
      </c>
      <c r="G8132" t="s">
        <v>142</v>
      </c>
      <c r="H8132" t="s">
        <v>148</v>
      </c>
      <c r="I8132" t="s">
        <v>148</v>
      </c>
      <c r="J8132" t="s">
        <v>148</v>
      </c>
      <c r="K8132" t="s">
        <v>148</v>
      </c>
      <c r="L8132" s="35" t="e">
        <v>#VALUE!</v>
      </c>
    </row>
    <row r="8133" spans="1:12" x14ac:dyDescent="0.25">
      <c r="A8133" s="35" t="s">
        <v>148</v>
      </c>
      <c r="B8133" t="s">
        <v>110</v>
      </c>
      <c r="C8133">
        <v>1</v>
      </c>
      <c r="D8133" t="s">
        <v>148</v>
      </c>
      <c r="E8133">
        <v>964937</v>
      </c>
      <c r="F8133" t="s">
        <v>122</v>
      </c>
      <c r="G8133" t="s">
        <v>130</v>
      </c>
      <c r="H8133" t="s">
        <v>148</v>
      </c>
      <c r="I8133" t="s">
        <v>148</v>
      </c>
      <c r="J8133" t="s">
        <v>148</v>
      </c>
      <c r="K8133" t="s">
        <v>148</v>
      </c>
      <c r="L8133" s="35" t="e">
        <v>#VALUE!</v>
      </c>
    </row>
    <row r="8134" spans="1:12" x14ac:dyDescent="0.25">
      <c r="A8134" s="35" t="s">
        <v>148</v>
      </c>
      <c r="B8134" t="s">
        <v>110</v>
      </c>
      <c r="C8134">
        <v>1</v>
      </c>
      <c r="D8134" t="s">
        <v>148</v>
      </c>
      <c r="E8134">
        <v>235227</v>
      </c>
      <c r="F8134" t="s">
        <v>119</v>
      </c>
      <c r="G8134" t="s">
        <v>139</v>
      </c>
      <c r="H8134" t="s">
        <v>148</v>
      </c>
      <c r="I8134" t="s">
        <v>148</v>
      </c>
      <c r="J8134" t="s">
        <v>148</v>
      </c>
      <c r="K8134" t="s">
        <v>148</v>
      </c>
      <c r="L8134" s="35" t="e">
        <v>#VALUE!</v>
      </c>
    </row>
    <row r="8135" spans="1:12" x14ac:dyDescent="0.25">
      <c r="A8135" s="35" t="s">
        <v>148</v>
      </c>
      <c r="B8135" t="s">
        <v>110</v>
      </c>
      <c r="C8135">
        <v>1</v>
      </c>
      <c r="D8135" t="s">
        <v>148</v>
      </c>
      <c r="E8135">
        <v>838580</v>
      </c>
      <c r="F8135" t="s">
        <v>116</v>
      </c>
      <c r="G8135" t="s">
        <v>128</v>
      </c>
      <c r="H8135" t="s">
        <v>148</v>
      </c>
      <c r="I8135" t="s">
        <v>148</v>
      </c>
      <c r="J8135" t="s">
        <v>148</v>
      </c>
      <c r="K8135" t="s">
        <v>148</v>
      </c>
      <c r="L8135" s="35" t="e">
        <v>#VALUE!</v>
      </c>
    </row>
    <row r="8136" spans="1:12" x14ac:dyDescent="0.25">
      <c r="A8136" s="35" t="s">
        <v>148</v>
      </c>
      <c r="B8136" t="s">
        <v>110</v>
      </c>
      <c r="C8136">
        <v>1</v>
      </c>
      <c r="D8136" t="s">
        <v>148</v>
      </c>
      <c r="E8136">
        <v>641848</v>
      </c>
      <c r="F8136" t="s">
        <v>119</v>
      </c>
      <c r="G8136" t="s">
        <v>131</v>
      </c>
      <c r="H8136" t="s">
        <v>148</v>
      </c>
      <c r="I8136" t="s">
        <v>148</v>
      </c>
      <c r="J8136" t="s">
        <v>148</v>
      </c>
      <c r="K8136" t="s">
        <v>148</v>
      </c>
      <c r="L8136" s="35" t="e">
        <v>#VALUE!</v>
      </c>
    </row>
    <row r="8137" spans="1:12" x14ac:dyDescent="0.25">
      <c r="A8137" s="35" t="s">
        <v>148</v>
      </c>
      <c r="B8137" t="s">
        <v>110</v>
      </c>
      <c r="C8137">
        <v>1</v>
      </c>
      <c r="D8137" t="s">
        <v>148</v>
      </c>
      <c r="E8137">
        <v>688530</v>
      </c>
      <c r="F8137" t="s">
        <v>126</v>
      </c>
      <c r="G8137" t="s">
        <v>138</v>
      </c>
      <c r="H8137" t="s">
        <v>148</v>
      </c>
      <c r="I8137" t="s">
        <v>148</v>
      </c>
      <c r="J8137" t="s">
        <v>148</v>
      </c>
      <c r="K8137" t="s">
        <v>148</v>
      </c>
      <c r="L8137" s="35" t="e">
        <v>#VALUE!</v>
      </c>
    </row>
    <row r="8138" spans="1:12" x14ac:dyDescent="0.25">
      <c r="A8138" s="35" t="s">
        <v>148</v>
      </c>
      <c r="B8138" t="s">
        <v>110</v>
      </c>
      <c r="C8138">
        <v>1</v>
      </c>
      <c r="D8138" t="s">
        <v>148</v>
      </c>
      <c r="E8138">
        <v>210402</v>
      </c>
      <c r="F8138" t="s">
        <v>119</v>
      </c>
      <c r="G8138" t="s">
        <v>143</v>
      </c>
      <c r="H8138" t="s">
        <v>148</v>
      </c>
      <c r="I8138" t="s">
        <v>148</v>
      </c>
      <c r="J8138" t="s">
        <v>148</v>
      </c>
      <c r="K8138" t="s">
        <v>148</v>
      </c>
      <c r="L8138" s="35" t="e">
        <v>#VALUE!</v>
      </c>
    </row>
    <row r="8139" spans="1:12" x14ac:dyDescent="0.25">
      <c r="A8139" s="35" t="s">
        <v>148</v>
      </c>
      <c r="B8139" t="s">
        <v>110</v>
      </c>
      <c r="C8139">
        <v>1</v>
      </c>
      <c r="D8139" t="s">
        <v>148</v>
      </c>
      <c r="E8139">
        <v>843605</v>
      </c>
      <c r="F8139" t="s">
        <v>120</v>
      </c>
      <c r="G8139" t="s">
        <v>144</v>
      </c>
      <c r="H8139" t="s">
        <v>148</v>
      </c>
      <c r="I8139" t="s">
        <v>148</v>
      </c>
      <c r="J8139" t="s">
        <v>148</v>
      </c>
      <c r="K8139" t="s">
        <v>148</v>
      </c>
      <c r="L8139" s="35" t="e">
        <v>#VALUE!</v>
      </c>
    </row>
    <row r="8140" spans="1:12" x14ac:dyDescent="0.25">
      <c r="A8140" s="35" t="s">
        <v>148</v>
      </c>
      <c r="B8140" t="s">
        <v>110</v>
      </c>
      <c r="C8140">
        <v>1</v>
      </c>
      <c r="D8140" t="s">
        <v>148</v>
      </c>
      <c r="E8140">
        <v>466043</v>
      </c>
      <c r="F8140" t="s">
        <v>121</v>
      </c>
      <c r="G8140" t="s">
        <v>145</v>
      </c>
      <c r="H8140" t="s">
        <v>148</v>
      </c>
      <c r="I8140" t="s">
        <v>148</v>
      </c>
      <c r="J8140" t="s">
        <v>148</v>
      </c>
      <c r="K8140" t="s">
        <v>148</v>
      </c>
      <c r="L8140" s="35" t="e">
        <v>#VALUE!</v>
      </c>
    </row>
    <row r="8141" spans="1:12" x14ac:dyDescent="0.25">
      <c r="A8141" s="35" t="s">
        <v>148</v>
      </c>
      <c r="B8141" t="s">
        <v>110</v>
      </c>
      <c r="C8141">
        <v>1</v>
      </c>
      <c r="D8141" t="s">
        <v>148</v>
      </c>
      <c r="E8141">
        <v>644042</v>
      </c>
      <c r="F8141" t="s">
        <v>118</v>
      </c>
      <c r="G8141" t="s">
        <v>142</v>
      </c>
      <c r="H8141" t="s">
        <v>148</v>
      </c>
      <c r="I8141" t="s">
        <v>148</v>
      </c>
      <c r="J8141" t="s">
        <v>148</v>
      </c>
      <c r="K8141" t="s">
        <v>148</v>
      </c>
      <c r="L8141" s="35" t="e">
        <v>#VALUE!</v>
      </c>
    </row>
    <row r="8142" spans="1:12" x14ac:dyDescent="0.25">
      <c r="A8142" s="35" t="s">
        <v>148</v>
      </c>
      <c r="B8142" t="s">
        <v>110</v>
      </c>
      <c r="C8142">
        <v>1</v>
      </c>
      <c r="D8142" t="s">
        <v>148</v>
      </c>
      <c r="E8142">
        <v>418849</v>
      </c>
      <c r="F8142" t="s">
        <v>119</v>
      </c>
      <c r="G8142" t="s">
        <v>135</v>
      </c>
      <c r="H8142" t="s">
        <v>148</v>
      </c>
      <c r="I8142" t="s">
        <v>148</v>
      </c>
      <c r="J8142" t="s">
        <v>148</v>
      </c>
      <c r="K8142" t="s">
        <v>148</v>
      </c>
      <c r="L8142" s="35" t="e">
        <v>#VALUE!</v>
      </c>
    </row>
    <row r="8143" spans="1:12" x14ac:dyDescent="0.25">
      <c r="A8143" s="35" t="s">
        <v>148</v>
      </c>
      <c r="B8143" t="s">
        <v>110</v>
      </c>
      <c r="C8143">
        <v>1</v>
      </c>
      <c r="D8143" t="s">
        <v>148</v>
      </c>
      <c r="E8143">
        <v>651227</v>
      </c>
      <c r="F8143" t="s">
        <v>124</v>
      </c>
      <c r="G8143" t="s">
        <v>140</v>
      </c>
      <c r="H8143" t="s">
        <v>148</v>
      </c>
      <c r="I8143" t="s">
        <v>148</v>
      </c>
      <c r="J8143" t="s">
        <v>148</v>
      </c>
      <c r="K8143" t="s">
        <v>148</v>
      </c>
      <c r="L8143" s="35" t="e">
        <v>#VALUE!</v>
      </c>
    </row>
    <row r="8144" spans="1:12" x14ac:dyDescent="0.25">
      <c r="A8144" s="35" t="s">
        <v>148</v>
      </c>
      <c r="B8144" t="s">
        <v>110</v>
      </c>
      <c r="C8144">
        <v>1</v>
      </c>
      <c r="D8144" t="s">
        <v>148</v>
      </c>
      <c r="E8144">
        <v>628732</v>
      </c>
      <c r="F8144" t="s">
        <v>123</v>
      </c>
      <c r="G8144" t="s">
        <v>131</v>
      </c>
      <c r="H8144" t="s">
        <v>148</v>
      </c>
      <c r="I8144" t="s">
        <v>148</v>
      </c>
      <c r="J8144" t="s">
        <v>148</v>
      </c>
      <c r="K8144" t="s">
        <v>148</v>
      </c>
      <c r="L8144" s="35" t="e">
        <v>#VALUE!</v>
      </c>
    </row>
    <row r="8145" spans="1:12" x14ac:dyDescent="0.25">
      <c r="A8145" s="35" t="s">
        <v>148</v>
      </c>
      <c r="B8145" t="s">
        <v>110</v>
      </c>
      <c r="C8145">
        <v>1</v>
      </c>
      <c r="D8145" t="s">
        <v>148</v>
      </c>
      <c r="E8145">
        <v>981681</v>
      </c>
      <c r="F8145" t="s">
        <v>126</v>
      </c>
      <c r="G8145" t="s">
        <v>138</v>
      </c>
      <c r="H8145" t="s">
        <v>148</v>
      </c>
      <c r="I8145" t="s">
        <v>148</v>
      </c>
      <c r="J8145" t="s">
        <v>148</v>
      </c>
      <c r="K8145" t="s">
        <v>148</v>
      </c>
      <c r="L8145" s="35" t="e">
        <v>#VALUE!</v>
      </c>
    </row>
    <row r="8146" spans="1:12" x14ac:dyDescent="0.25">
      <c r="A8146" s="35" t="s">
        <v>148</v>
      </c>
      <c r="B8146" t="s">
        <v>110</v>
      </c>
      <c r="C8146">
        <v>1</v>
      </c>
      <c r="D8146" t="s">
        <v>148</v>
      </c>
      <c r="E8146">
        <v>356124</v>
      </c>
      <c r="F8146" t="s">
        <v>126</v>
      </c>
      <c r="G8146" t="s">
        <v>130</v>
      </c>
      <c r="H8146" t="s">
        <v>148</v>
      </c>
      <c r="I8146" t="s">
        <v>148</v>
      </c>
      <c r="J8146" t="s">
        <v>148</v>
      </c>
      <c r="K8146" t="s">
        <v>148</v>
      </c>
      <c r="L8146" s="35" t="e">
        <v>#VALUE!</v>
      </c>
    </row>
    <row r="8147" spans="1:12" x14ac:dyDescent="0.25">
      <c r="A8147" s="35" t="s">
        <v>148</v>
      </c>
      <c r="B8147" t="s">
        <v>110</v>
      </c>
      <c r="C8147">
        <v>1</v>
      </c>
      <c r="D8147" t="s">
        <v>148</v>
      </c>
      <c r="E8147">
        <v>733543</v>
      </c>
      <c r="F8147" t="s">
        <v>126</v>
      </c>
      <c r="G8147" t="s">
        <v>134</v>
      </c>
      <c r="H8147" t="s">
        <v>148</v>
      </c>
      <c r="I8147" t="s">
        <v>148</v>
      </c>
      <c r="J8147" t="s">
        <v>148</v>
      </c>
      <c r="K8147" t="s">
        <v>148</v>
      </c>
      <c r="L8147" s="35" t="e">
        <v>#VALUE!</v>
      </c>
    </row>
    <row r="8148" spans="1:12" x14ac:dyDescent="0.25">
      <c r="A8148" s="35" t="s">
        <v>148</v>
      </c>
      <c r="B8148" t="s">
        <v>110</v>
      </c>
      <c r="C8148">
        <v>1</v>
      </c>
      <c r="D8148" t="s">
        <v>148</v>
      </c>
      <c r="E8148">
        <v>834311</v>
      </c>
      <c r="F8148" t="s">
        <v>118</v>
      </c>
      <c r="G8148" t="s">
        <v>130</v>
      </c>
      <c r="H8148" t="s">
        <v>148</v>
      </c>
      <c r="I8148" t="s">
        <v>148</v>
      </c>
      <c r="J8148" t="s">
        <v>148</v>
      </c>
      <c r="K8148" t="s">
        <v>148</v>
      </c>
      <c r="L8148" s="35" t="e">
        <v>#VALUE!</v>
      </c>
    </row>
    <row r="8149" spans="1:12" x14ac:dyDescent="0.25">
      <c r="A8149" s="35" t="s">
        <v>148</v>
      </c>
      <c r="B8149" t="s">
        <v>110</v>
      </c>
      <c r="C8149">
        <v>1</v>
      </c>
      <c r="D8149" t="s">
        <v>148</v>
      </c>
      <c r="E8149">
        <v>124166</v>
      </c>
      <c r="F8149" t="s">
        <v>124</v>
      </c>
      <c r="G8149" t="s">
        <v>136</v>
      </c>
      <c r="H8149" t="s">
        <v>148</v>
      </c>
      <c r="I8149" t="s">
        <v>148</v>
      </c>
      <c r="J8149" t="s">
        <v>148</v>
      </c>
      <c r="K8149" t="s">
        <v>148</v>
      </c>
      <c r="L8149" s="35" t="e">
        <v>#VALUE!</v>
      </c>
    </row>
    <row r="8150" spans="1:12" x14ac:dyDescent="0.25">
      <c r="A8150" s="35" t="s">
        <v>148</v>
      </c>
      <c r="B8150" t="s">
        <v>110</v>
      </c>
      <c r="C8150">
        <v>1</v>
      </c>
      <c r="D8150" t="s">
        <v>148</v>
      </c>
      <c r="E8150">
        <v>119851</v>
      </c>
      <c r="F8150" t="s">
        <v>126</v>
      </c>
      <c r="G8150" t="s">
        <v>138</v>
      </c>
      <c r="H8150" t="s">
        <v>148</v>
      </c>
      <c r="I8150" t="s">
        <v>148</v>
      </c>
      <c r="J8150" t="s">
        <v>148</v>
      </c>
      <c r="K8150" t="s">
        <v>148</v>
      </c>
      <c r="L8150" s="35" t="e">
        <v>#VALUE!</v>
      </c>
    </row>
    <row r="8151" spans="1:12" x14ac:dyDescent="0.25">
      <c r="A8151" s="35" t="s">
        <v>148</v>
      </c>
      <c r="B8151" t="s">
        <v>110</v>
      </c>
      <c r="C8151">
        <v>1</v>
      </c>
      <c r="D8151" t="s">
        <v>148</v>
      </c>
      <c r="E8151">
        <v>700007</v>
      </c>
      <c r="F8151" t="s">
        <v>127</v>
      </c>
      <c r="G8151" t="s">
        <v>139</v>
      </c>
      <c r="H8151" t="s">
        <v>148</v>
      </c>
      <c r="I8151" t="s">
        <v>148</v>
      </c>
      <c r="J8151" t="s">
        <v>148</v>
      </c>
      <c r="K8151" t="s">
        <v>148</v>
      </c>
      <c r="L8151" s="35" t="e">
        <v>#VALUE!</v>
      </c>
    </row>
    <row r="8152" spans="1:12" x14ac:dyDescent="0.25">
      <c r="A8152" s="35" t="s">
        <v>148</v>
      </c>
      <c r="B8152" t="s">
        <v>110</v>
      </c>
      <c r="C8152">
        <v>1</v>
      </c>
      <c r="D8152" t="s">
        <v>148</v>
      </c>
      <c r="E8152">
        <v>219097</v>
      </c>
      <c r="F8152" t="s">
        <v>120</v>
      </c>
      <c r="G8152" t="s">
        <v>136</v>
      </c>
      <c r="H8152" t="s">
        <v>148</v>
      </c>
      <c r="I8152" t="s">
        <v>148</v>
      </c>
      <c r="J8152" t="s">
        <v>148</v>
      </c>
      <c r="K8152" t="s">
        <v>148</v>
      </c>
      <c r="L8152" s="35" t="e">
        <v>#VALUE!</v>
      </c>
    </row>
    <row r="8153" spans="1:12" x14ac:dyDescent="0.25">
      <c r="A8153" s="35" t="s">
        <v>148</v>
      </c>
      <c r="B8153" t="s">
        <v>110</v>
      </c>
      <c r="C8153">
        <v>1</v>
      </c>
      <c r="D8153" t="s">
        <v>148</v>
      </c>
      <c r="E8153">
        <v>283737</v>
      </c>
      <c r="F8153" t="s">
        <v>123</v>
      </c>
      <c r="G8153" t="s">
        <v>139</v>
      </c>
      <c r="H8153" t="s">
        <v>148</v>
      </c>
      <c r="I8153" t="s">
        <v>148</v>
      </c>
      <c r="J8153" t="s">
        <v>148</v>
      </c>
      <c r="K8153" t="s">
        <v>148</v>
      </c>
      <c r="L8153" s="35" t="e">
        <v>#VALUE!</v>
      </c>
    </row>
    <row r="8154" spans="1:12" x14ac:dyDescent="0.25">
      <c r="A8154" s="35" t="s">
        <v>148</v>
      </c>
      <c r="B8154" t="s">
        <v>110</v>
      </c>
      <c r="C8154">
        <v>1</v>
      </c>
      <c r="D8154" t="s">
        <v>148</v>
      </c>
      <c r="E8154">
        <v>290404</v>
      </c>
      <c r="F8154" t="s">
        <v>127</v>
      </c>
      <c r="G8154" t="s">
        <v>143</v>
      </c>
      <c r="H8154" t="s">
        <v>148</v>
      </c>
      <c r="I8154" t="s">
        <v>148</v>
      </c>
      <c r="J8154" t="s">
        <v>148</v>
      </c>
      <c r="K8154" t="s">
        <v>148</v>
      </c>
      <c r="L8154" s="35" t="e">
        <v>#VALUE!</v>
      </c>
    </row>
    <row r="8155" spans="1:12" x14ac:dyDescent="0.25">
      <c r="A8155" s="35" t="s">
        <v>148</v>
      </c>
      <c r="B8155" t="s">
        <v>110</v>
      </c>
      <c r="C8155">
        <v>1</v>
      </c>
      <c r="D8155" t="s">
        <v>148</v>
      </c>
      <c r="E8155">
        <v>729502</v>
      </c>
      <c r="F8155" t="s">
        <v>120</v>
      </c>
      <c r="G8155" t="s">
        <v>128</v>
      </c>
      <c r="H8155" t="s">
        <v>148</v>
      </c>
      <c r="I8155" t="s">
        <v>148</v>
      </c>
      <c r="J8155" t="s">
        <v>148</v>
      </c>
      <c r="K8155" t="s">
        <v>148</v>
      </c>
      <c r="L8155" s="35" t="e">
        <v>#VALUE!</v>
      </c>
    </row>
    <row r="8156" spans="1:12" x14ac:dyDescent="0.25">
      <c r="A8156" s="35" t="s">
        <v>148</v>
      </c>
      <c r="B8156" t="s">
        <v>110</v>
      </c>
      <c r="C8156">
        <v>1</v>
      </c>
      <c r="D8156" t="s">
        <v>148</v>
      </c>
      <c r="E8156">
        <v>464827</v>
      </c>
      <c r="F8156" t="s">
        <v>125</v>
      </c>
      <c r="G8156" t="s">
        <v>133</v>
      </c>
      <c r="H8156" t="s">
        <v>148</v>
      </c>
      <c r="I8156" t="s">
        <v>148</v>
      </c>
      <c r="J8156" t="s">
        <v>148</v>
      </c>
      <c r="K8156" t="s">
        <v>148</v>
      </c>
      <c r="L8156" s="35" t="e">
        <v>#VALUE!</v>
      </c>
    </row>
    <row r="8157" spans="1:12" x14ac:dyDescent="0.25">
      <c r="A8157" s="35" t="s">
        <v>148</v>
      </c>
      <c r="B8157" t="s">
        <v>110</v>
      </c>
      <c r="C8157">
        <v>1</v>
      </c>
      <c r="D8157" t="s">
        <v>148</v>
      </c>
      <c r="E8157">
        <v>358803</v>
      </c>
      <c r="F8157" t="s">
        <v>126</v>
      </c>
      <c r="G8157" t="s">
        <v>130</v>
      </c>
      <c r="H8157" t="s">
        <v>148</v>
      </c>
      <c r="I8157" t="s">
        <v>148</v>
      </c>
      <c r="J8157" t="s">
        <v>148</v>
      </c>
      <c r="K8157" t="s">
        <v>148</v>
      </c>
      <c r="L8157" s="35" t="e">
        <v>#VALUE!</v>
      </c>
    </row>
    <row r="8158" spans="1:12" x14ac:dyDescent="0.25">
      <c r="A8158" s="35" t="s">
        <v>148</v>
      </c>
      <c r="B8158" t="s">
        <v>110</v>
      </c>
      <c r="C8158">
        <v>1</v>
      </c>
      <c r="D8158" t="s">
        <v>148</v>
      </c>
      <c r="E8158">
        <v>572858</v>
      </c>
      <c r="F8158" t="s">
        <v>121</v>
      </c>
      <c r="G8158" t="s">
        <v>137</v>
      </c>
      <c r="H8158" t="s">
        <v>148</v>
      </c>
      <c r="I8158" t="s">
        <v>148</v>
      </c>
      <c r="J8158" t="s">
        <v>148</v>
      </c>
      <c r="K8158" t="s">
        <v>148</v>
      </c>
      <c r="L8158" s="35" t="e">
        <v>#VALUE!</v>
      </c>
    </row>
    <row r="8159" spans="1:12" x14ac:dyDescent="0.25">
      <c r="A8159" s="35" t="s">
        <v>148</v>
      </c>
      <c r="B8159" t="s">
        <v>110</v>
      </c>
      <c r="C8159">
        <v>1</v>
      </c>
      <c r="D8159" t="s">
        <v>148</v>
      </c>
      <c r="E8159">
        <v>955337</v>
      </c>
      <c r="F8159" t="s">
        <v>120</v>
      </c>
      <c r="G8159" t="s">
        <v>128</v>
      </c>
      <c r="H8159" t="s">
        <v>148</v>
      </c>
      <c r="I8159" t="s">
        <v>148</v>
      </c>
      <c r="J8159" t="s">
        <v>148</v>
      </c>
      <c r="K8159" t="s">
        <v>148</v>
      </c>
      <c r="L8159" s="35" t="e">
        <v>#VALUE!</v>
      </c>
    </row>
    <row r="8160" spans="1:12" x14ac:dyDescent="0.25">
      <c r="A8160" s="35" t="s">
        <v>148</v>
      </c>
      <c r="B8160" t="s">
        <v>110</v>
      </c>
      <c r="C8160">
        <v>1</v>
      </c>
      <c r="D8160" t="s">
        <v>148</v>
      </c>
      <c r="E8160">
        <v>893516</v>
      </c>
      <c r="F8160" t="s">
        <v>119</v>
      </c>
      <c r="G8160" t="s">
        <v>139</v>
      </c>
      <c r="H8160" t="s">
        <v>148</v>
      </c>
      <c r="I8160" t="s">
        <v>148</v>
      </c>
      <c r="J8160" t="s">
        <v>148</v>
      </c>
      <c r="K8160" t="s">
        <v>148</v>
      </c>
      <c r="L8160" s="35" t="e">
        <v>#VALUE!</v>
      </c>
    </row>
    <row r="8161" spans="1:12" x14ac:dyDescent="0.25">
      <c r="A8161" s="35" t="s">
        <v>148</v>
      </c>
      <c r="B8161" t="s">
        <v>110</v>
      </c>
      <c r="C8161">
        <v>1</v>
      </c>
      <c r="D8161" t="s">
        <v>148</v>
      </c>
      <c r="E8161">
        <v>168111</v>
      </c>
      <c r="F8161" t="s">
        <v>123</v>
      </c>
      <c r="G8161" t="s">
        <v>143</v>
      </c>
      <c r="H8161" t="s">
        <v>148</v>
      </c>
      <c r="I8161" t="s">
        <v>148</v>
      </c>
      <c r="J8161" t="s">
        <v>148</v>
      </c>
      <c r="K8161" t="s">
        <v>148</v>
      </c>
      <c r="L8161" s="35" t="e">
        <v>#VALUE!</v>
      </c>
    </row>
    <row r="8162" spans="1:12" x14ac:dyDescent="0.25">
      <c r="A8162" s="35" t="s">
        <v>148</v>
      </c>
      <c r="B8162" t="s">
        <v>110</v>
      </c>
      <c r="C8162">
        <v>1</v>
      </c>
      <c r="D8162" t="s">
        <v>148</v>
      </c>
      <c r="E8162">
        <v>166038</v>
      </c>
      <c r="F8162" t="s">
        <v>126</v>
      </c>
      <c r="G8162" t="s">
        <v>146</v>
      </c>
      <c r="H8162" t="s">
        <v>148</v>
      </c>
      <c r="I8162" t="s">
        <v>148</v>
      </c>
      <c r="J8162" t="s">
        <v>148</v>
      </c>
      <c r="K8162" t="s">
        <v>148</v>
      </c>
      <c r="L8162" s="35" t="e">
        <v>#VALUE!</v>
      </c>
    </row>
    <row r="8163" spans="1:12" x14ac:dyDescent="0.25">
      <c r="A8163" s="35" t="s">
        <v>148</v>
      </c>
      <c r="B8163" t="s">
        <v>110</v>
      </c>
      <c r="C8163">
        <v>1</v>
      </c>
      <c r="D8163" t="s">
        <v>148</v>
      </c>
      <c r="E8163">
        <v>498387</v>
      </c>
      <c r="F8163" t="s">
        <v>116</v>
      </c>
      <c r="G8163" t="s">
        <v>128</v>
      </c>
      <c r="H8163" t="s">
        <v>148</v>
      </c>
      <c r="I8163" t="s">
        <v>148</v>
      </c>
      <c r="J8163" t="s">
        <v>148</v>
      </c>
      <c r="K8163" t="s">
        <v>148</v>
      </c>
      <c r="L8163" s="35" t="e">
        <v>#VALUE!</v>
      </c>
    </row>
    <row r="8164" spans="1:12" x14ac:dyDescent="0.25">
      <c r="A8164" s="35" t="s">
        <v>148</v>
      </c>
      <c r="B8164" t="s">
        <v>110</v>
      </c>
      <c r="C8164">
        <v>1</v>
      </c>
      <c r="D8164" t="s">
        <v>148</v>
      </c>
      <c r="E8164">
        <v>547823</v>
      </c>
      <c r="F8164" t="s">
        <v>121</v>
      </c>
      <c r="G8164" t="s">
        <v>145</v>
      </c>
      <c r="H8164" t="s">
        <v>148</v>
      </c>
      <c r="I8164" t="s">
        <v>148</v>
      </c>
      <c r="J8164" t="s">
        <v>148</v>
      </c>
      <c r="K8164" t="s">
        <v>148</v>
      </c>
      <c r="L8164" s="35" t="e">
        <v>#VALUE!</v>
      </c>
    </row>
    <row r="8165" spans="1:12" x14ac:dyDescent="0.25">
      <c r="A8165" s="35" t="s">
        <v>148</v>
      </c>
      <c r="B8165" t="s">
        <v>110</v>
      </c>
      <c r="C8165">
        <v>1</v>
      </c>
      <c r="D8165" t="s">
        <v>148</v>
      </c>
      <c r="E8165">
        <v>381890</v>
      </c>
      <c r="F8165" t="s">
        <v>121</v>
      </c>
      <c r="G8165" t="s">
        <v>133</v>
      </c>
      <c r="H8165" t="s">
        <v>148</v>
      </c>
      <c r="I8165" t="s">
        <v>148</v>
      </c>
      <c r="J8165" t="s">
        <v>148</v>
      </c>
      <c r="K8165" t="s">
        <v>148</v>
      </c>
      <c r="L8165" s="35" t="e">
        <v>#VALUE!</v>
      </c>
    </row>
    <row r="8166" spans="1:12" x14ac:dyDescent="0.25">
      <c r="A8166" s="35" t="s">
        <v>148</v>
      </c>
      <c r="B8166" t="s">
        <v>110</v>
      </c>
      <c r="C8166">
        <v>1</v>
      </c>
      <c r="D8166" t="s">
        <v>148</v>
      </c>
      <c r="E8166">
        <v>897464</v>
      </c>
      <c r="F8166" t="s">
        <v>123</v>
      </c>
      <c r="G8166" t="s">
        <v>135</v>
      </c>
      <c r="H8166" t="s">
        <v>148</v>
      </c>
      <c r="I8166" t="s">
        <v>148</v>
      </c>
      <c r="J8166" t="s">
        <v>148</v>
      </c>
      <c r="K8166" t="s">
        <v>148</v>
      </c>
      <c r="L8166" s="35" t="e">
        <v>#VALUE!</v>
      </c>
    </row>
    <row r="8167" spans="1:12" x14ac:dyDescent="0.25">
      <c r="A8167" s="35" t="s">
        <v>148</v>
      </c>
      <c r="B8167" t="s">
        <v>110</v>
      </c>
      <c r="C8167">
        <v>1</v>
      </c>
      <c r="D8167" t="s">
        <v>148</v>
      </c>
      <c r="E8167">
        <v>625690</v>
      </c>
      <c r="F8167" t="s">
        <v>120</v>
      </c>
      <c r="G8167" t="s">
        <v>144</v>
      </c>
      <c r="H8167" t="s">
        <v>148</v>
      </c>
      <c r="I8167" t="s">
        <v>148</v>
      </c>
      <c r="J8167" t="s">
        <v>148</v>
      </c>
      <c r="K8167" t="s">
        <v>148</v>
      </c>
      <c r="L8167" s="35" t="e">
        <v>#VALUE!</v>
      </c>
    </row>
    <row r="8168" spans="1:12" x14ac:dyDescent="0.25">
      <c r="A8168" s="35" t="s">
        <v>148</v>
      </c>
      <c r="B8168" t="s">
        <v>110</v>
      </c>
      <c r="C8168">
        <v>1</v>
      </c>
      <c r="D8168" t="s">
        <v>148</v>
      </c>
      <c r="E8168">
        <v>987891</v>
      </c>
      <c r="F8168" t="s">
        <v>121</v>
      </c>
      <c r="G8168" t="s">
        <v>145</v>
      </c>
      <c r="H8168" t="s">
        <v>148</v>
      </c>
      <c r="I8168" t="s">
        <v>148</v>
      </c>
      <c r="J8168" t="s">
        <v>148</v>
      </c>
      <c r="K8168" t="s">
        <v>148</v>
      </c>
      <c r="L8168" s="35" t="e">
        <v>#VALUE!</v>
      </c>
    </row>
    <row r="8169" spans="1:12" x14ac:dyDescent="0.25">
      <c r="A8169" s="35" t="s">
        <v>148</v>
      </c>
      <c r="B8169" t="s">
        <v>110</v>
      </c>
      <c r="C8169">
        <v>1</v>
      </c>
      <c r="D8169" t="s">
        <v>148</v>
      </c>
      <c r="E8169">
        <v>867920</v>
      </c>
      <c r="F8169" t="s">
        <v>126</v>
      </c>
      <c r="G8169" t="s">
        <v>130</v>
      </c>
      <c r="H8169" t="s">
        <v>148</v>
      </c>
      <c r="I8169" t="s">
        <v>148</v>
      </c>
      <c r="J8169" t="s">
        <v>148</v>
      </c>
      <c r="K8169" t="s">
        <v>148</v>
      </c>
      <c r="L8169" s="35" t="e">
        <v>#VALUE!</v>
      </c>
    </row>
    <row r="8170" spans="1:12" x14ac:dyDescent="0.25">
      <c r="A8170" s="35" t="s">
        <v>148</v>
      </c>
      <c r="B8170" t="s">
        <v>110</v>
      </c>
      <c r="C8170">
        <v>1</v>
      </c>
      <c r="D8170" t="s">
        <v>148</v>
      </c>
      <c r="E8170">
        <v>391661</v>
      </c>
      <c r="F8170" t="s">
        <v>118</v>
      </c>
      <c r="G8170" t="s">
        <v>134</v>
      </c>
      <c r="H8170" t="s">
        <v>148</v>
      </c>
      <c r="I8170" t="s">
        <v>148</v>
      </c>
      <c r="J8170" t="s">
        <v>148</v>
      </c>
      <c r="K8170" t="s">
        <v>148</v>
      </c>
      <c r="L8170" s="35" t="e">
        <v>#VALUE!</v>
      </c>
    </row>
    <row r="8171" spans="1:12" x14ac:dyDescent="0.25">
      <c r="A8171" s="35" t="s">
        <v>148</v>
      </c>
      <c r="B8171" t="s">
        <v>110</v>
      </c>
      <c r="C8171">
        <v>1</v>
      </c>
      <c r="D8171" t="s">
        <v>148</v>
      </c>
      <c r="E8171">
        <v>950801</v>
      </c>
      <c r="F8171" t="s">
        <v>120</v>
      </c>
      <c r="G8171" t="s">
        <v>136</v>
      </c>
      <c r="H8171" t="s">
        <v>148</v>
      </c>
      <c r="I8171" t="s">
        <v>148</v>
      </c>
      <c r="J8171" t="s">
        <v>148</v>
      </c>
      <c r="K8171" t="s">
        <v>148</v>
      </c>
      <c r="L8171" s="35" t="e">
        <v>#VALUE!</v>
      </c>
    </row>
    <row r="8172" spans="1:12" x14ac:dyDescent="0.25">
      <c r="A8172" s="35" t="s">
        <v>148</v>
      </c>
      <c r="B8172" t="s">
        <v>110</v>
      </c>
      <c r="C8172">
        <v>1</v>
      </c>
      <c r="D8172" t="s">
        <v>148</v>
      </c>
      <c r="E8172">
        <v>688493</v>
      </c>
      <c r="F8172" t="s">
        <v>120</v>
      </c>
      <c r="G8172" t="s">
        <v>136</v>
      </c>
      <c r="H8172" t="s">
        <v>148</v>
      </c>
      <c r="I8172" t="s">
        <v>148</v>
      </c>
      <c r="J8172" t="s">
        <v>148</v>
      </c>
      <c r="K8172" t="s">
        <v>148</v>
      </c>
      <c r="L8172" s="35" t="e">
        <v>#VALUE!</v>
      </c>
    </row>
    <row r="8173" spans="1:12" x14ac:dyDescent="0.25">
      <c r="A8173" s="35" t="s">
        <v>148</v>
      </c>
      <c r="B8173" t="s">
        <v>110</v>
      </c>
      <c r="C8173">
        <v>1</v>
      </c>
      <c r="D8173" t="s">
        <v>148</v>
      </c>
      <c r="E8173">
        <v>366292</v>
      </c>
      <c r="F8173" t="s">
        <v>127</v>
      </c>
      <c r="G8173" t="s">
        <v>135</v>
      </c>
      <c r="H8173" t="s">
        <v>148</v>
      </c>
      <c r="I8173" t="s">
        <v>148</v>
      </c>
      <c r="J8173" t="s">
        <v>148</v>
      </c>
      <c r="K8173" t="s">
        <v>148</v>
      </c>
      <c r="L8173" s="35" t="e">
        <v>#VALUE!</v>
      </c>
    </row>
    <row r="8174" spans="1:12" x14ac:dyDescent="0.25">
      <c r="A8174" s="35" t="s">
        <v>148</v>
      </c>
      <c r="B8174" t="s">
        <v>110</v>
      </c>
      <c r="C8174">
        <v>1</v>
      </c>
      <c r="D8174" t="s">
        <v>148</v>
      </c>
      <c r="E8174">
        <v>501786</v>
      </c>
      <c r="F8174" t="s">
        <v>122</v>
      </c>
      <c r="G8174" t="s">
        <v>142</v>
      </c>
      <c r="H8174" t="s">
        <v>148</v>
      </c>
      <c r="I8174" t="s">
        <v>148</v>
      </c>
      <c r="J8174" t="s">
        <v>148</v>
      </c>
      <c r="K8174" t="s">
        <v>148</v>
      </c>
      <c r="L8174" s="35" t="e">
        <v>#VALUE!</v>
      </c>
    </row>
    <row r="8175" spans="1:12" x14ac:dyDescent="0.25">
      <c r="A8175" s="35" t="s">
        <v>148</v>
      </c>
      <c r="B8175" t="s">
        <v>110</v>
      </c>
      <c r="C8175">
        <v>1</v>
      </c>
      <c r="D8175" t="s">
        <v>148</v>
      </c>
      <c r="E8175">
        <v>524379</v>
      </c>
      <c r="F8175" t="s">
        <v>119</v>
      </c>
      <c r="G8175" t="s">
        <v>131</v>
      </c>
      <c r="H8175" t="s">
        <v>148</v>
      </c>
      <c r="I8175" t="s">
        <v>148</v>
      </c>
      <c r="J8175" t="s">
        <v>148</v>
      </c>
      <c r="K8175" t="s">
        <v>148</v>
      </c>
      <c r="L8175" s="35" t="e">
        <v>#VALUE!</v>
      </c>
    </row>
    <row r="8176" spans="1:12" x14ac:dyDescent="0.25">
      <c r="A8176" s="35" t="s">
        <v>148</v>
      </c>
      <c r="B8176" t="s">
        <v>110</v>
      </c>
      <c r="C8176">
        <v>1</v>
      </c>
      <c r="D8176" t="s">
        <v>148</v>
      </c>
      <c r="E8176">
        <v>553494</v>
      </c>
      <c r="F8176" t="s">
        <v>121</v>
      </c>
      <c r="G8176" t="s">
        <v>133</v>
      </c>
      <c r="H8176" t="s">
        <v>148</v>
      </c>
      <c r="I8176" t="s">
        <v>148</v>
      </c>
      <c r="J8176" t="s">
        <v>148</v>
      </c>
      <c r="K8176" t="s">
        <v>148</v>
      </c>
      <c r="L8176" s="35" t="e">
        <v>#VALUE!</v>
      </c>
    </row>
    <row r="8177" spans="1:12" x14ac:dyDescent="0.25">
      <c r="A8177" s="35" t="s">
        <v>148</v>
      </c>
      <c r="B8177" t="s">
        <v>110</v>
      </c>
      <c r="C8177">
        <v>1</v>
      </c>
      <c r="D8177" t="s">
        <v>148</v>
      </c>
      <c r="E8177">
        <v>124205</v>
      </c>
      <c r="F8177" t="s">
        <v>124</v>
      </c>
      <c r="G8177" t="s">
        <v>136</v>
      </c>
      <c r="H8177" t="s">
        <v>148</v>
      </c>
      <c r="I8177" t="s">
        <v>148</v>
      </c>
      <c r="J8177" t="s">
        <v>148</v>
      </c>
      <c r="K8177" t="s">
        <v>148</v>
      </c>
      <c r="L8177" s="35" t="e">
        <v>#VALUE!</v>
      </c>
    </row>
    <row r="8178" spans="1:12" x14ac:dyDescent="0.25">
      <c r="A8178" s="35" t="s">
        <v>148</v>
      </c>
      <c r="B8178" t="s">
        <v>110</v>
      </c>
      <c r="C8178">
        <v>1</v>
      </c>
      <c r="D8178" t="s">
        <v>148</v>
      </c>
      <c r="E8178">
        <v>281389</v>
      </c>
      <c r="F8178" t="s">
        <v>127</v>
      </c>
      <c r="G8178" t="s">
        <v>143</v>
      </c>
      <c r="H8178" t="s">
        <v>148</v>
      </c>
      <c r="I8178" t="s">
        <v>148</v>
      </c>
      <c r="J8178" t="s">
        <v>148</v>
      </c>
      <c r="K8178" t="s">
        <v>148</v>
      </c>
      <c r="L8178" s="35" t="e">
        <v>#VALUE!</v>
      </c>
    </row>
    <row r="8179" spans="1:12" x14ac:dyDescent="0.25">
      <c r="A8179" s="35" t="s">
        <v>148</v>
      </c>
      <c r="B8179" t="s">
        <v>110</v>
      </c>
      <c r="C8179">
        <v>1</v>
      </c>
      <c r="D8179" t="s">
        <v>148</v>
      </c>
      <c r="E8179">
        <v>959188</v>
      </c>
      <c r="F8179" t="s">
        <v>122</v>
      </c>
      <c r="G8179" t="s">
        <v>130</v>
      </c>
      <c r="H8179" t="s">
        <v>148</v>
      </c>
      <c r="I8179" t="s">
        <v>148</v>
      </c>
      <c r="J8179" t="s">
        <v>148</v>
      </c>
      <c r="K8179" t="s">
        <v>148</v>
      </c>
      <c r="L8179" s="35" t="e">
        <v>#VALUE!</v>
      </c>
    </row>
    <row r="8180" spans="1:12" x14ac:dyDescent="0.25">
      <c r="A8180" s="35" t="s">
        <v>148</v>
      </c>
      <c r="B8180" t="s">
        <v>110</v>
      </c>
      <c r="C8180">
        <v>1</v>
      </c>
      <c r="D8180" t="s">
        <v>148</v>
      </c>
      <c r="E8180">
        <v>580034</v>
      </c>
      <c r="F8180" t="s">
        <v>125</v>
      </c>
      <c r="G8180" t="s">
        <v>133</v>
      </c>
      <c r="H8180" t="s">
        <v>148</v>
      </c>
      <c r="I8180" t="s">
        <v>148</v>
      </c>
      <c r="J8180" t="s">
        <v>148</v>
      </c>
      <c r="K8180" t="s">
        <v>148</v>
      </c>
      <c r="L8180" s="35" t="e">
        <v>#VALUE!</v>
      </c>
    </row>
    <row r="8181" spans="1:12" x14ac:dyDescent="0.25">
      <c r="A8181" s="35" t="s">
        <v>148</v>
      </c>
      <c r="B8181" t="s">
        <v>110</v>
      </c>
      <c r="C8181">
        <v>1</v>
      </c>
      <c r="D8181" t="s">
        <v>148</v>
      </c>
      <c r="E8181">
        <v>477998</v>
      </c>
      <c r="F8181" t="s">
        <v>126</v>
      </c>
      <c r="G8181" t="s">
        <v>130</v>
      </c>
      <c r="H8181" t="s">
        <v>148</v>
      </c>
      <c r="I8181" t="s">
        <v>148</v>
      </c>
      <c r="J8181" t="s">
        <v>148</v>
      </c>
      <c r="K8181" t="s">
        <v>148</v>
      </c>
      <c r="L8181" s="35" t="e">
        <v>#VALUE!</v>
      </c>
    </row>
    <row r="8182" spans="1:12" x14ac:dyDescent="0.25">
      <c r="A8182" s="35" t="s">
        <v>148</v>
      </c>
      <c r="B8182" t="s">
        <v>110</v>
      </c>
      <c r="C8182">
        <v>1</v>
      </c>
      <c r="D8182" t="s">
        <v>148</v>
      </c>
      <c r="E8182">
        <v>688768</v>
      </c>
      <c r="F8182" t="s">
        <v>127</v>
      </c>
      <c r="G8182" t="s">
        <v>131</v>
      </c>
      <c r="H8182" t="s">
        <v>148</v>
      </c>
      <c r="I8182" t="s">
        <v>148</v>
      </c>
      <c r="J8182" t="s">
        <v>148</v>
      </c>
      <c r="K8182" t="s">
        <v>148</v>
      </c>
      <c r="L8182" s="35" t="e">
        <v>#VALUE!</v>
      </c>
    </row>
    <row r="8183" spans="1:12" x14ac:dyDescent="0.25">
      <c r="A8183" s="35" t="s">
        <v>148</v>
      </c>
      <c r="B8183" t="s">
        <v>110</v>
      </c>
      <c r="C8183">
        <v>1</v>
      </c>
      <c r="D8183" t="s">
        <v>148</v>
      </c>
      <c r="E8183">
        <v>612990</v>
      </c>
      <c r="F8183" t="s">
        <v>122</v>
      </c>
      <c r="G8183" t="s">
        <v>138</v>
      </c>
      <c r="H8183" t="s">
        <v>148</v>
      </c>
      <c r="I8183" t="s">
        <v>148</v>
      </c>
      <c r="J8183" t="s">
        <v>148</v>
      </c>
      <c r="K8183" t="s">
        <v>148</v>
      </c>
      <c r="L8183" s="35" t="e">
        <v>#VALUE!</v>
      </c>
    </row>
    <row r="8184" spans="1:12" x14ac:dyDescent="0.25">
      <c r="A8184" s="35" t="s">
        <v>148</v>
      </c>
      <c r="B8184" t="s">
        <v>110</v>
      </c>
      <c r="C8184">
        <v>1</v>
      </c>
      <c r="D8184" t="s">
        <v>148</v>
      </c>
      <c r="E8184">
        <v>994465</v>
      </c>
      <c r="F8184" t="s">
        <v>124</v>
      </c>
      <c r="G8184" t="s">
        <v>132</v>
      </c>
      <c r="H8184" t="s">
        <v>148</v>
      </c>
      <c r="I8184" t="s">
        <v>148</v>
      </c>
      <c r="J8184" t="s">
        <v>148</v>
      </c>
      <c r="K8184" t="s">
        <v>148</v>
      </c>
      <c r="L8184" s="35" t="e">
        <v>#VALUE!</v>
      </c>
    </row>
    <row r="8185" spans="1:12" x14ac:dyDescent="0.25">
      <c r="A8185" s="35" t="s">
        <v>148</v>
      </c>
      <c r="B8185" t="s">
        <v>110</v>
      </c>
      <c r="C8185">
        <v>1</v>
      </c>
      <c r="D8185" t="s">
        <v>148</v>
      </c>
      <c r="E8185">
        <v>254240</v>
      </c>
      <c r="F8185" t="s">
        <v>116</v>
      </c>
      <c r="G8185" t="s">
        <v>136</v>
      </c>
      <c r="H8185" t="s">
        <v>148</v>
      </c>
      <c r="I8185" t="s">
        <v>148</v>
      </c>
      <c r="J8185" t="s">
        <v>148</v>
      </c>
      <c r="K8185" t="s">
        <v>148</v>
      </c>
      <c r="L8185" s="35" t="e">
        <v>#VALUE!</v>
      </c>
    </row>
    <row r="8186" spans="1:12" x14ac:dyDescent="0.25">
      <c r="A8186" s="35" t="s">
        <v>148</v>
      </c>
      <c r="B8186" t="s">
        <v>110</v>
      </c>
      <c r="C8186">
        <v>1</v>
      </c>
      <c r="D8186" t="s">
        <v>148</v>
      </c>
      <c r="E8186">
        <v>742975</v>
      </c>
      <c r="F8186" t="s">
        <v>125</v>
      </c>
      <c r="G8186" t="s">
        <v>141</v>
      </c>
      <c r="H8186" t="s">
        <v>148</v>
      </c>
      <c r="I8186" t="s">
        <v>148</v>
      </c>
      <c r="J8186" t="s">
        <v>148</v>
      </c>
      <c r="K8186" t="s">
        <v>148</v>
      </c>
      <c r="L8186" s="35" t="e">
        <v>#VALUE!</v>
      </c>
    </row>
    <row r="8187" spans="1:12" x14ac:dyDescent="0.25">
      <c r="A8187" s="35" t="s">
        <v>148</v>
      </c>
      <c r="B8187" t="s">
        <v>110</v>
      </c>
      <c r="C8187">
        <v>1</v>
      </c>
      <c r="D8187" t="s">
        <v>148</v>
      </c>
      <c r="E8187">
        <v>583950</v>
      </c>
      <c r="F8187" t="s">
        <v>126</v>
      </c>
      <c r="G8187" t="s">
        <v>134</v>
      </c>
      <c r="H8187" t="s">
        <v>148</v>
      </c>
      <c r="I8187" t="s">
        <v>148</v>
      </c>
      <c r="J8187" t="s">
        <v>148</v>
      </c>
      <c r="K8187" t="s">
        <v>148</v>
      </c>
      <c r="L8187" s="35" t="e">
        <v>#VALUE!</v>
      </c>
    </row>
    <row r="8188" spans="1:12" x14ac:dyDescent="0.25">
      <c r="A8188" s="35" t="s">
        <v>148</v>
      </c>
      <c r="B8188" t="s">
        <v>110</v>
      </c>
      <c r="C8188">
        <v>1</v>
      </c>
      <c r="D8188" t="s">
        <v>148</v>
      </c>
      <c r="E8188">
        <v>353580</v>
      </c>
      <c r="F8188" t="s">
        <v>116</v>
      </c>
      <c r="G8188" t="s">
        <v>136</v>
      </c>
      <c r="H8188" t="s">
        <v>148</v>
      </c>
      <c r="I8188" t="s">
        <v>148</v>
      </c>
      <c r="J8188" t="s">
        <v>148</v>
      </c>
      <c r="K8188" t="s">
        <v>148</v>
      </c>
      <c r="L8188" s="35" t="e">
        <v>#VALUE!</v>
      </c>
    </row>
    <row r="8189" spans="1:12" x14ac:dyDescent="0.25">
      <c r="A8189" s="35" t="s">
        <v>148</v>
      </c>
      <c r="B8189" t="s">
        <v>110</v>
      </c>
      <c r="C8189">
        <v>1</v>
      </c>
      <c r="D8189" t="s">
        <v>148</v>
      </c>
      <c r="E8189">
        <v>729001</v>
      </c>
      <c r="F8189" t="s">
        <v>124</v>
      </c>
      <c r="G8189" t="s">
        <v>144</v>
      </c>
      <c r="H8189" t="s">
        <v>148</v>
      </c>
      <c r="I8189" t="s">
        <v>148</v>
      </c>
      <c r="J8189" t="s">
        <v>148</v>
      </c>
      <c r="K8189" t="s">
        <v>148</v>
      </c>
      <c r="L8189" s="35" t="e">
        <v>#VALUE!</v>
      </c>
    </row>
    <row r="8190" spans="1:12" x14ac:dyDescent="0.25">
      <c r="A8190" s="35" t="s">
        <v>148</v>
      </c>
      <c r="B8190" t="s">
        <v>110</v>
      </c>
      <c r="C8190">
        <v>1</v>
      </c>
      <c r="D8190" t="s">
        <v>148</v>
      </c>
      <c r="E8190">
        <v>864094</v>
      </c>
      <c r="F8190" t="s">
        <v>125</v>
      </c>
      <c r="G8190" t="s">
        <v>141</v>
      </c>
      <c r="H8190" t="s">
        <v>148</v>
      </c>
      <c r="I8190" t="s">
        <v>148</v>
      </c>
      <c r="J8190" t="s">
        <v>148</v>
      </c>
      <c r="K8190" t="s">
        <v>148</v>
      </c>
      <c r="L8190" s="35" t="e">
        <v>#VALUE!</v>
      </c>
    </row>
    <row r="8191" spans="1:12" x14ac:dyDescent="0.25">
      <c r="A8191" s="35" t="s">
        <v>148</v>
      </c>
      <c r="B8191" t="s">
        <v>110</v>
      </c>
      <c r="C8191">
        <v>1</v>
      </c>
      <c r="D8191" t="s">
        <v>148</v>
      </c>
      <c r="E8191">
        <v>950964</v>
      </c>
      <c r="F8191" t="s">
        <v>127</v>
      </c>
      <c r="G8191" t="s">
        <v>135</v>
      </c>
      <c r="H8191" t="s">
        <v>148</v>
      </c>
      <c r="I8191" t="s">
        <v>148</v>
      </c>
      <c r="J8191" t="s">
        <v>148</v>
      </c>
      <c r="K8191" t="s">
        <v>148</v>
      </c>
      <c r="L8191" s="35" t="e">
        <v>#VALUE!</v>
      </c>
    </row>
    <row r="8192" spans="1:12" x14ac:dyDescent="0.25">
      <c r="A8192" s="35" t="s">
        <v>148</v>
      </c>
      <c r="B8192" t="s">
        <v>110</v>
      </c>
      <c r="C8192">
        <v>1</v>
      </c>
      <c r="D8192" t="s">
        <v>148</v>
      </c>
      <c r="E8192">
        <v>393978</v>
      </c>
      <c r="F8192" t="s">
        <v>118</v>
      </c>
      <c r="G8192" t="s">
        <v>138</v>
      </c>
      <c r="H8192" t="s">
        <v>148</v>
      </c>
      <c r="I8192" t="s">
        <v>148</v>
      </c>
      <c r="J8192" t="s">
        <v>148</v>
      </c>
      <c r="K8192" t="s">
        <v>148</v>
      </c>
      <c r="L8192" s="35" t="e">
        <v>#VALUE!</v>
      </c>
    </row>
    <row r="8193" spans="1:12" x14ac:dyDescent="0.25">
      <c r="A8193" s="35" t="s">
        <v>148</v>
      </c>
      <c r="B8193" t="s">
        <v>110</v>
      </c>
      <c r="C8193">
        <v>1</v>
      </c>
      <c r="D8193" t="s">
        <v>148</v>
      </c>
      <c r="E8193">
        <v>856104</v>
      </c>
      <c r="F8193" t="s">
        <v>122</v>
      </c>
      <c r="G8193" t="s">
        <v>134</v>
      </c>
      <c r="H8193" t="s">
        <v>148</v>
      </c>
      <c r="I8193" t="s">
        <v>148</v>
      </c>
      <c r="J8193" t="s">
        <v>148</v>
      </c>
      <c r="K8193" t="s">
        <v>148</v>
      </c>
      <c r="L8193" s="35" t="e">
        <v>#VALUE!</v>
      </c>
    </row>
    <row r="8194" spans="1:12" x14ac:dyDescent="0.25">
      <c r="A8194" s="35" t="s">
        <v>148</v>
      </c>
      <c r="B8194" t="s">
        <v>110</v>
      </c>
      <c r="C8194">
        <v>1</v>
      </c>
      <c r="D8194" t="s">
        <v>148</v>
      </c>
      <c r="E8194">
        <v>242910</v>
      </c>
      <c r="F8194" t="s">
        <v>124</v>
      </c>
      <c r="G8194" t="s">
        <v>136</v>
      </c>
      <c r="H8194" t="s">
        <v>148</v>
      </c>
      <c r="I8194" t="s">
        <v>148</v>
      </c>
      <c r="J8194" t="s">
        <v>148</v>
      </c>
      <c r="K8194" t="s">
        <v>148</v>
      </c>
      <c r="L8194" s="35" t="e">
        <v>#VALUE!</v>
      </c>
    </row>
    <row r="8195" spans="1:12" x14ac:dyDescent="0.25">
      <c r="A8195" s="35" t="s">
        <v>148</v>
      </c>
      <c r="B8195" t="s">
        <v>110</v>
      </c>
      <c r="C8195">
        <v>1</v>
      </c>
      <c r="D8195" t="s">
        <v>148</v>
      </c>
      <c r="E8195">
        <v>704419</v>
      </c>
      <c r="F8195" t="s">
        <v>121</v>
      </c>
      <c r="G8195" t="s">
        <v>145</v>
      </c>
      <c r="H8195" t="s">
        <v>148</v>
      </c>
      <c r="I8195" t="s">
        <v>148</v>
      </c>
      <c r="J8195" t="s">
        <v>148</v>
      </c>
      <c r="K8195" t="s">
        <v>148</v>
      </c>
      <c r="L8195" s="35" t="e">
        <v>#VALUE!</v>
      </c>
    </row>
    <row r="8196" spans="1:12" x14ac:dyDescent="0.25">
      <c r="A8196" s="35" t="s">
        <v>148</v>
      </c>
      <c r="B8196" t="s">
        <v>110</v>
      </c>
      <c r="C8196">
        <v>1</v>
      </c>
      <c r="D8196" t="s">
        <v>148</v>
      </c>
      <c r="E8196">
        <v>522627</v>
      </c>
      <c r="F8196" t="s">
        <v>121</v>
      </c>
      <c r="G8196" t="s">
        <v>137</v>
      </c>
      <c r="H8196" t="s">
        <v>148</v>
      </c>
      <c r="I8196" t="s">
        <v>148</v>
      </c>
      <c r="J8196" t="s">
        <v>148</v>
      </c>
      <c r="K8196" t="s">
        <v>148</v>
      </c>
      <c r="L8196" s="35" t="e">
        <v>#VALUE!</v>
      </c>
    </row>
    <row r="8197" spans="1:12" x14ac:dyDescent="0.25">
      <c r="A8197" s="35" t="s">
        <v>148</v>
      </c>
      <c r="B8197" t="s">
        <v>110</v>
      </c>
      <c r="C8197">
        <v>1</v>
      </c>
      <c r="D8197" t="s">
        <v>148</v>
      </c>
      <c r="E8197">
        <v>757534</v>
      </c>
      <c r="F8197" t="s">
        <v>126</v>
      </c>
      <c r="G8197" t="s">
        <v>146</v>
      </c>
      <c r="H8197" t="s">
        <v>148</v>
      </c>
      <c r="I8197" t="s">
        <v>148</v>
      </c>
      <c r="J8197" t="s">
        <v>148</v>
      </c>
      <c r="K8197" t="s">
        <v>148</v>
      </c>
      <c r="L8197" s="35" t="e">
        <v>#VALUE!</v>
      </c>
    </row>
    <row r="8198" spans="1:12" x14ac:dyDescent="0.25">
      <c r="A8198" s="35" t="s">
        <v>148</v>
      </c>
      <c r="B8198" t="s">
        <v>110</v>
      </c>
      <c r="C8198">
        <v>1</v>
      </c>
      <c r="D8198" t="s">
        <v>148</v>
      </c>
      <c r="E8198">
        <v>164567</v>
      </c>
      <c r="F8198" t="s">
        <v>120</v>
      </c>
      <c r="G8198" t="s">
        <v>144</v>
      </c>
      <c r="H8198" t="s">
        <v>148</v>
      </c>
      <c r="I8198" t="s">
        <v>148</v>
      </c>
      <c r="J8198" t="s">
        <v>148</v>
      </c>
      <c r="K8198" t="s">
        <v>148</v>
      </c>
      <c r="L8198" s="35" t="e">
        <v>#VALUE!</v>
      </c>
    </row>
    <row r="8199" spans="1:12" x14ac:dyDescent="0.25">
      <c r="A8199" s="35" t="s">
        <v>148</v>
      </c>
      <c r="B8199" t="s">
        <v>110</v>
      </c>
      <c r="C8199">
        <v>1</v>
      </c>
      <c r="D8199" t="s">
        <v>148</v>
      </c>
      <c r="E8199">
        <v>811103</v>
      </c>
      <c r="F8199" t="s">
        <v>121</v>
      </c>
      <c r="G8199" t="s">
        <v>129</v>
      </c>
      <c r="H8199" t="s">
        <v>148</v>
      </c>
      <c r="I8199" t="s">
        <v>148</v>
      </c>
      <c r="J8199" t="s">
        <v>148</v>
      </c>
      <c r="K8199" t="s">
        <v>148</v>
      </c>
      <c r="L8199" s="35" t="e">
        <v>#VALUE!</v>
      </c>
    </row>
    <row r="8200" spans="1:12" x14ac:dyDescent="0.25">
      <c r="A8200" s="35" t="s">
        <v>148</v>
      </c>
      <c r="B8200" t="s">
        <v>110</v>
      </c>
      <c r="C8200">
        <v>1</v>
      </c>
      <c r="D8200" t="s">
        <v>148</v>
      </c>
      <c r="E8200">
        <v>787021</v>
      </c>
      <c r="F8200" t="s">
        <v>127</v>
      </c>
      <c r="G8200" t="s">
        <v>147</v>
      </c>
      <c r="H8200" t="s">
        <v>148</v>
      </c>
      <c r="I8200" t="s">
        <v>148</v>
      </c>
      <c r="J8200" t="s">
        <v>148</v>
      </c>
      <c r="K8200" t="s">
        <v>148</v>
      </c>
      <c r="L8200" s="35" t="e">
        <v>#VALUE!</v>
      </c>
    </row>
    <row r="8201" spans="1:12" x14ac:dyDescent="0.25">
      <c r="A8201" s="35" t="s">
        <v>148</v>
      </c>
      <c r="B8201" t="s">
        <v>110</v>
      </c>
      <c r="C8201">
        <v>1</v>
      </c>
      <c r="D8201" t="s">
        <v>148</v>
      </c>
      <c r="E8201">
        <v>527957</v>
      </c>
      <c r="F8201" t="s">
        <v>116</v>
      </c>
      <c r="G8201" t="s">
        <v>140</v>
      </c>
      <c r="H8201" t="s">
        <v>148</v>
      </c>
      <c r="I8201" t="s">
        <v>148</v>
      </c>
      <c r="J8201" t="s">
        <v>148</v>
      </c>
      <c r="K8201" t="s">
        <v>148</v>
      </c>
      <c r="L8201" s="35" t="e">
        <v>#VALUE!</v>
      </c>
    </row>
    <row r="8202" spans="1:12" x14ac:dyDescent="0.25">
      <c r="A8202" s="35" t="s">
        <v>148</v>
      </c>
      <c r="B8202" t="s">
        <v>110</v>
      </c>
      <c r="C8202">
        <v>1</v>
      </c>
      <c r="D8202" t="s">
        <v>148</v>
      </c>
      <c r="E8202">
        <v>172684</v>
      </c>
      <c r="F8202" t="s">
        <v>126</v>
      </c>
      <c r="G8202" t="s">
        <v>130</v>
      </c>
      <c r="H8202" t="s">
        <v>148</v>
      </c>
      <c r="I8202" t="s">
        <v>148</v>
      </c>
      <c r="J8202" t="s">
        <v>148</v>
      </c>
      <c r="K8202" t="s">
        <v>148</v>
      </c>
      <c r="L8202" s="35" t="e">
        <v>#VALUE!</v>
      </c>
    </row>
    <row r="8203" spans="1:12" x14ac:dyDescent="0.25">
      <c r="A8203" s="35" t="s">
        <v>148</v>
      </c>
      <c r="B8203" t="s">
        <v>110</v>
      </c>
      <c r="C8203">
        <v>1</v>
      </c>
      <c r="D8203" t="s">
        <v>148</v>
      </c>
      <c r="E8203">
        <v>163574</v>
      </c>
      <c r="F8203" t="s">
        <v>117</v>
      </c>
      <c r="G8203" t="s">
        <v>137</v>
      </c>
      <c r="H8203" t="s">
        <v>148</v>
      </c>
      <c r="I8203" t="s">
        <v>148</v>
      </c>
      <c r="J8203" t="s">
        <v>148</v>
      </c>
      <c r="K8203" t="s">
        <v>148</v>
      </c>
      <c r="L8203" s="35" t="e">
        <v>#VALUE!</v>
      </c>
    </row>
    <row r="8204" spans="1:12" x14ac:dyDescent="0.25">
      <c r="A8204" s="35" t="s">
        <v>148</v>
      </c>
      <c r="B8204" t="s">
        <v>110</v>
      </c>
      <c r="C8204">
        <v>1</v>
      </c>
      <c r="D8204" t="s">
        <v>148</v>
      </c>
      <c r="E8204">
        <v>712223</v>
      </c>
      <c r="F8204" t="s">
        <v>116</v>
      </c>
      <c r="G8204" t="s">
        <v>140</v>
      </c>
      <c r="H8204" t="s">
        <v>148</v>
      </c>
      <c r="I8204" t="s">
        <v>148</v>
      </c>
      <c r="J8204" t="s">
        <v>148</v>
      </c>
      <c r="K8204" t="s">
        <v>148</v>
      </c>
      <c r="L8204" s="35" t="e">
        <v>#VALUE!</v>
      </c>
    </row>
    <row r="8205" spans="1:12" x14ac:dyDescent="0.25">
      <c r="A8205" s="35" t="s">
        <v>148</v>
      </c>
      <c r="B8205" t="s">
        <v>110</v>
      </c>
      <c r="C8205">
        <v>1</v>
      </c>
      <c r="D8205" t="s">
        <v>148</v>
      </c>
      <c r="E8205">
        <v>789754</v>
      </c>
      <c r="F8205" t="s">
        <v>123</v>
      </c>
      <c r="G8205" t="s">
        <v>147</v>
      </c>
      <c r="H8205" t="s">
        <v>148</v>
      </c>
      <c r="I8205" t="s">
        <v>148</v>
      </c>
      <c r="J8205" t="s">
        <v>148</v>
      </c>
      <c r="K8205" t="s">
        <v>148</v>
      </c>
      <c r="L8205" s="35" t="e">
        <v>#VALUE!</v>
      </c>
    </row>
    <row r="8206" spans="1:12" x14ac:dyDescent="0.25">
      <c r="A8206" s="35" t="s">
        <v>148</v>
      </c>
      <c r="B8206" t="s">
        <v>110</v>
      </c>
      <c r="C8206">
        <v>1</v>
      </c>
      <c r="D8206" t="s">
        <v>148</v>
      </c>
      <c r="E8206">
        <v>817671</v>
      </c>
      <c r="F8206" t="s">
        <v>121</v>
      </c>
      <c r="G8206" t="s">
        <v>137</v>
      </c>
      <c r="H8206" t="s">
        <v>148</v>
      </c>
      <c r="I8206" t="s">
        <v>148</v>
      </c>
      <c r="J8206" t="s">
        <v>148</v>
      </c>
      <c r="K8206" t="s">
        <v>148</v>
      </c>
      <c r="L8206" s="35" t="e">
        <v>#VALUE!</v>
      </c>
    </row>
    <row r="8207" spans="1:12" x14ac:dyDescent="0.25">
      <c r="A8207" s="35" t="s">
        <v>148</v>
      </c>
      <c r="B8207" t="s">
        <v>110</v>
      </c>
      <c r="C8207">
        <v>1</v>
      </c>
      <c r="D8207" t="s">
        <v>148</v>
      </c>
      <c r="E8207">
        <v>996572</v>
      </c>
      <c r="F8207" t="s">
        <v>122</v>
      </c>
      <c r="G8207" t="s">
        <v>138</v>
      </c>
      <c r="H8207" t="s">
        <v>148</v>
      </c>
      <c r="I8207" t="s">
        <v>148</v>
      </c>
      <c r="J8207" t="s">
        <v>148</v>
      </c>
      <c r="K8207" t="s">
        <v>148</v>
      </c>
      <c r="L8207" s="35" t="e">
        <v>#VALUE!</v>
      </c>
    </row>
    <row r="8208" spans="1:12" x14ac:dyDescent="0.25">
      <c r="A8208" s="35" t="s">
        <v>148</v>
      </c>
      <c r="B8208" t="s">
        <v>110</v>
      </c>
      <c r="C8208">
        <v>1</v>
      </c>
      <c r="D8208" t="s">
        <v>148</v>
      </c>
      <c r="E8208">
        <v>473921</v>
      </c>
      <c r="F8208" t="s">
        <v>116</v>
      </c>
      <c r="G8208" t="s">
        <v>128</v>
      </c>
      <c r="H8208" t="s">
        <v>148</v>
      </c>
      <c r="I8208" t="s">
        <v>148</v>
      </c>
      <c r="J8208" t="s">
        <v>148</v>
      </c>
      <c r="K8208" t="s">
        <v>148</v>
      </c>
      <c r="L8208" s="35" t="e">
        <v>#VALUE!</v>
      </c>
    </row>
    <row r="8209" spans="1:12" x14ac:dyDescent="0.25">
      <c r="A8209" s="35" t="s">
        <v>148</v>
      </c>
      <c r="B8209" t="s">
        <v>110</v>
      </c>
      <c r="C8209">
        <v>1</v>
      </c>
      <c r="D8209" t="s">
        <v>148</v>
      </c>
      <c r="E8209">
        <v>860697</v>
      </c>
      <c r="F8209" t="s">
        <v>117</v>
      </c>
      <c r="G8209" t="s">
        <v>133</v>
      </c>
      <c r="H8209" t="s">
        <v>148</v>
      </c>
      <c r="I8209" t="s">
        <v>148</v>
      </c>
      <c r="J8209" t="s">
        <v>148</v>
      </c>
      <c r="K8209" t="s">
        <v>148</v>
      </c>
      <c r="L8209" s="35" t="e">
        <v>#VALUE!</v>
      </c>
    </row>
    <row r="8210" spans="1:12" x14ac:dyDescent="0.25">
      <c r="A8210" s="35" t="s">
        <v>148</v>
      </c>
      <c r="B8210" t="s">
        <v>110</v>
      </c>
      <c r="C8210">
        <v>1</v>
      </c>
      <c r="D8210" t="s">
        <v>148</v>
      </c>
      <c r="E8210">
        <v>715595</v>
      </c>
      <c r="F8210" t="s">
        <v>117</v>
      </c>
      <c r="G8210" t="s">
        <v>145</v>
      </c>
      <c r="H8210" t="s">
        <v>148</v>
      </c>
      <c r="I8210" t="s">
        <v>148</v>
      </c>
      <c r="J8210" t="s">
        <v>148</v>
      </c>
      <c r="K8210" t="s">
        <v>148</v>
      </c>
      <c r="L8210" s="35" t="e">
        <v>#VALUE!</v>
      </c>
    </row>
    <row r="8211" spans="1:12" x14ac:dyDescent="0.25">
      <c r="A8211" s="35" t="s">
        <v>148</v>
      </c>
      <c r="B8211" t="s">
        <v>110</v>
      </c>
      <c r="C8211">
        <v>1</v>
      </c>
      <c r="D8211" t="s">
        <v>148</v>
      </c>
      <c r="E8211">
        <v>481264</v>
      </c>
      <c r="F8211" t="s">
        <v>116</v>
      </c>
      <c r="G8211" t="s">
        <v>136</v>
      </c>
      <c r="H8211" t="s">
        <v>148</v>
      </c>
      <c r="I8211" t="s">
        <v>148</v>
      </c>
      <c r="J8211" t="s">
        <v>148</v>
      </c>
      <c r="K8211" t="s">
        <v>148</v>
      </c>
      <c r="L8211" s="35" t="e">
        <v>#VALUE!</v>
      </c>
    </row>
    <row r="8212" spans="1:12" x14ac:dyDescent="0.25">
      <c r="A8212" s="35" t="s">
        <v>148</v>
      </c>
      <c r="B8212" t="s">
        <v>110</v>
      </c>
      <c r="C8212">
        <v>1</v>
      </c>
      <c r="D8212" t="s">
        <v>148</v>
      </c>
      <c r="E8212">
        <v>667490</v>
      </c>
      <c r="F8212" t="s">
        <v>120</v>
      </c>
      <c r="G8212" t="s">
        <v>132</v>
      </c>
      <c r="H8212" t="s">
        <v>148</v>
      </c>
      <c r="I8212" t="s">
        <v>148</v>
      </c>
      <c r="J8212" t="s">
        <v>148</v>
      </c>
      <c r="K8212" t="s">
        <v>148</v>
      </c>
      <c r="L8212" s="35" t="e">
        <v>#VALUE!</v>
      </c>
    </row>
    <row r="8213" spans="1:12" x14ac:dyDescent="0.25">
      <c r="A8213" s="35" t="s">
        <v>148</v>
      </c>
      <c r="B8213" t="s">
        <v>110</v>
      </c>
      <c r="C8213">
        <v>1</v>
      </c>
      <c r="D8213" t="s">
        <v>148</v>
      </c>
      <c r="E8213">
        <v>201295</v>
      </c>
      <c r="F8213" t="s">
        <v>127</v>
      </c>
      <c r="G8213" t="s">
        <v>131</v>
      </c>
      <c r="H8213" t="s">
        <v>148</v>
      </c>
      <c r="I8213" t="s">
        <v>148</v>
      </c>
      <c r="J8213" t="s">
        <v>148</v>
      </c>
      <c r="K8213" t="s">
        <v>148</v>
      </c>
      <c r="L8213" s="35" t="e">
        <v>#VALUE!</v>
      </c>
    </row>
    <row r="8214" spans="1:12" x14ac:dyDescent="0.25">
      <c r="A8214" s="35" t="s">
        <v>148</v>
      </c>
      <c r="B8214" t="s">
        <v>110</v>
      </c>
      <c r="C8214">
        <v>1</v>
      </c>
      <c r="D8214" t="s">
        <v>148</v>
      </c>
      <c r="E8214">
        <v>604614</v>
      </c>
      <c r="F8214" t="s">
        <v>117</v>
      </c>
      <c r="G8214" t="s">
        <v>133</v>
      </c>
      <c r="H8214" t="s">
        <v>148</v>
      </c>
      <c r="I8214" t="s">
        <v>148</v>
      </c>
      <c r="J8214" t="s">
        <v>148</v>
      </c>
      <c r="K8214" t="s">
        <v>148</v>
      </c>
      <c r="L8214" s="35" t="e">
        <v>#VALUE!</v>
      </c>
    </row>
    <row r="8215" spans="1:12" x14ac:dyDescent="0.25">
      <c r="A8215" s="35" t="s">
        <v>148</v>
      </c>
      <c r="B8215" t="s">
        <v>110</v>
      </c>
      <c r="C8215">
        <v>1</v>
      </c>
      <c r="D8215" t="s">
        <v>148</v>
      </c>
      <c r="E8215">
        <v>473592</v>
      </c>
      <c r="F8215" t="s">
        <v>120</v>
      </c>
      <c r="G8215" t="s">
        <v>136</v>
      </c>
      <c r="H8215" t="s">
        <v>148</v>
      </c>
      <c r="I8215" t="s">
        <v>148</v>
      </c>
      <c r="J8215" t="s">
        <v>148</v>
      </c>
      <c r="K8215" t="s">
        <v>148</v>
      </c>
      <c r="L8215" s="35" t="e">
        <v>#VALUE!</v>
      </c>
    </row>
    <row r="8216" spans="1:12" x14ac:dyDescent="0.25">
      <c r="A8216" s="35" t="s">
        <v>148</v>
      </c>
      <c r="B8216" t="s">
        <v>110</v>
      </c>
      <c r="C8216">
        <v>1</v>
      </c>
      <c r="D8216" t="s">
        <v>148</v>
      </c>
      <c r="E8216">
        <v>996358</v>
      </c>
      <c r="F8216" t="s">
        <v>118</v>
      </c>
      <c r="G8216" t="s">
        <v>138</v>
      </c>
      <c r="H8216" t="s">
        <v>148</v>
      </c>
      <c r="I8216" t="s">
        <v>148</v>
      </c>
      <c r="J8216" t="s">
        <v>148</v>
      </c>
      <c r="K8216" t="s">
        <v>148</v>
      </c>
      <c r="L8216" s="35" t="e">
        <v>#VALUE!</v>
      </c>
    </row>
    <row r="8217" spans="1:12" x14ac:dyDescent="0.25">
      <c r="A8217" s="35" t="s">
        <v>148</v>
      </c>
      <c r="B8217" t="s">
        <v>110</v>
      </c>
      <c r="C8217">
        <v>1</v>
      </c>
      <c r="D8217" t="s">
        <v>148</v>
      </c>
      <c r="E8217">
        <v>952574</v>
      </c>
      <c r="F8217" t="s">
        <v>120</v>
      </c>
      <c r="G8217" t="s">
        <v>136</v>
      </c>
      <c r="H8217" t="s">
        <v>148</v>
      </c>
      <c r="I8217" t="s">
        <v>148</v>
      </c>
      <c r="J8217" t="s">
        <v>148</v>
      </c>
      <c r="K8217" t="s">
        <v>148</v>
      </c>
      <c r="L8217" s="35" t="e">
        <v>#VALUE!</v>
      </c>
    </row>
    <row r="8218" spans="1:12" x14ac:dyDescent="0.25">
      <c r="A8218" s="35" t="s">
        <v>148</v>
      </c>
      <c r="B8218" t="s">
        <v>110</v>
      </c>
      <c r="C8218">
        <v>1</v>
      </c>
      <c r="D8218" t="s">
        <v>148</v>
      </c>
      <c r="E8218">
        <v>385261</v>
      </c>
      <c r="F8218" t="s">
        <v>122</v>
      </c>
      <c r="G8218" t="s">
        <v>130</v>
      </c>
      <c r="H8218" t="s">
        <v>148</v>
      </c>
      <c r="I8218" t="s">
        <v>148</v>
      </c>
      <c r="J8218" t="s">
        <v>148</v>
      </c>
      <c r="K8218" t="s">
        <v>148</v>
      </c>
      <c r="L8218" s="35" t="e">
        <v>#VALUE!</v>
      </c>
    </row>
    <row r="8219" spans="1:12" x14ac:dyDescent="0.25">
      <c r="A8219" s="35" t="s">
        <v>148</v>
      </c>
      <c r="B8219" t="s">
        <v>110</v>
      </c>
      <c r="C8219">
        <v>1</v>
      </c>
      <c r="D8219" t="s">
        <v>148</v>
      </c>
      <c r="E8219">
        <v>449380</v>
      </c>
      <c r="F8219" t="s">
        <v>120</v>
      </c>
      <c r="G8219" t="s">
        <v>140</v>
      </c>
      <c r="H8219" t="s">
        <v>148</v>
      </c>
      <c r="I8219" t="s">
        <v>148</v>
      </c>
      <c r="J8219" t="s">
        <v>148</v>
      </c>
      <c r="K8219" t="s">
        <v>148</v>
      </c>
      <c r="L8219" s="35" t="e">
        <v>#VALUE!</v>
      </c>
    </row>
    <row r="8220" spans="1:12" x14ac:dyDescent="0.25">
      <c r="A8220" s="35" t="s">
        <v>148</v>
      </c>
      <c r="B8220" t="s">
        <v>110</v>
      </c>
      <c r="C8220">
        <v>1</v>
      </c>
      <c r="D8220" t="s">
        <v>148</v>
      </c>
      <c r="E8220">
        <v>881432</v>
      </c>
      <c r="F8220" t="s">
        <v>120</v>
      </c>
      <c r="G8220" t="s">
        <v>132</v>
      </c>
      <c r="H8220" t="s">
        <v>148</v>
      </c>
      <c r="I8220" t="s">
        <v>148</v>
      </c>
      <c r="J8220" t="s">
        <v>148</v>
      </c>
      <c r="K8220" t="s">
        <v>148</v>
      </c>
      <c r="L8220" s="35" t="e">
        <v>#VALUE!</v>
      </c>
    </row>
    <row r="8221" spans="1:12" x14ac:dyDescent="0.25">
      <c r="A8221" s="35" t="s">
        <v>148</v>
      </c>
      <c r="B8221" t="s">
        <v>110</v>
      </c>
      <c r="C8221">
        <v>1</v>
      </c>
      <c r="D8221" t="s">
        <v>148</v>
      </c>
      <c r="E8221">
        <v>380327</v>
      </c>
      <c r="F8221" t="s">
        <v>125</v>
      </c>
      <c r="G8221" t="s">
        <v>137</v>
      </c>
      <c r="H8221" t="s">
        <v>148</v>
      </c>
      <c r="I8221" t="s">
        <v>148</v>
      </c>
      <c r="J8221" t="s">
        <v>148</v>
      </c>
      <c r="K8221" t="s">
        <v>148</v>
      </c>
      <c r="L8221" s="35" t="e">
        <v>#VALUE!</v>
      </c>
    </row>
    <row r="8222" spans="1:12" x14ac:dyDescent="0.25">
      <c r="A8222" s="35" t="s">
        <v>148</v>
      </c>
      <c r="B8222" t="s">
        <v>110</v>
      </c>
      <c r="C8222">
        <v>1</v>
      </c>
      <c r="D8222" t="s">
        <v>148</v>
      </c>
      <c r="E8222">
        <v>985969</v>
      </c>
      <c r="F8222" t="s">
        <v>123</v>
      </c>
      <c r="G8222" t="s">
        <v>139</v>
      </c>
      <c r="H8222" t="s">
        <v>148</v>
      </c>
      <c r="I8222" t="s">
        <v>148</v>
      </c>
      <c r="J8222" t="s">
        <v>148</v>
      </c>
      <c r="K8222" t="s">
        <v>148</v>
      </c>
      <c r="L8222" s="35" t="e">
        <v>#VALUE!</v>
      </c>
    </row>
    <row r="8223" spans="1:12" x14ac:dyDescent="0.25">
      <c r="A8223" s="35" t="s">
        <v>148</v>
      </c>
      <c r="B8223" t="s">
        <v>110</v>
      </c>
      <c r="C8223">
        <v>1</v>
      </c>
      <c r="D8223" t="s">
        <v>148</v>
      </c>
      <c r="E8223">
        <v>199632</v>
      </c>
      <c r="F8223" t="s">
        <v>118</v>
      </c>
      <c r="G8223" t="s">
        <v>138</v>
      </c>
      <c r="H8223" t="s">
        <v>148</v>
      </c>
      <c r="I8223" t="s">
        <v>148</v>
      </c>
      <c r="J8223" t="s">
        <v>148</v>
      </c>
      <c r="K8223" t="s">
        <v>148</v>
      </c>
      <c r="L8223" s="35" t="e">
        <v>#VALUE!</v>
      </c>
    </row>
    <row r="8224" spans="1:12" x14ac:dyDescent="0.25">
      <c r="A8224" s="35" t="s">
        <v>148</v>
      </c>
      <c r="B8224" t="s">
        <v>110</v>
      </c>
      <c r="C8224">
        <v>1</v>
      </c>
      <c r="D8224" t="s">
        <v>148</v>
      </c>
      <c r="E8224">
        <v>650743</v>
      </c>
      <c r="F8224" t="s">
        <v>119</v>
      </c>
      <c r="G8224" t="s">
        <v>139</v>
      </c>
      <c r="H8224" t="s">
        <v>148</v>
      </c>
      <c r="I8224" t="s">
        <v>148</v>
      </c>
      <c r="J8224" t="s">
        <v>148</v>
      </c>
      <c r="K8224" t="s">
        <v>148</v>
      </c>
      <c r="L8224" s="35" t="e">
        <v>#VALUE!</v>
      </c>
    </row>
    <row r="8225" spans="1:12" x14ac:dyDescent="0.25">
      <c r="A8225" s="35" t="s">
        <v>148</v>
      </c>
      <c r="B8225" t="s">
        <v>110</v>
      </c>
      <c r="C8225">
        <v>1</v>
      </c>
      <c r="D8225" t="s">
        <v>148</v>
      </c>
      <c r="E8225">
        <v>513372</v>
      </c>
      <c r="F8225" t="s">
        <v>120</v>
      </c>
      <c r="G8225" t="s">
        <v>140</v>
      </c>
      <c r="H8225" t="s">
        <v>148</v>
      </c>
      <c r="I8225" t="s">
        <v>148</v>
      </c>
      <c r="J8225" t="s">
        <v>148</v>
      </c>
      <c r="K8225" t="s">
        <v>148</v>
      </c>
      <c r="L8225" s="35" t="e">
        <v>#VALUE!</v>
      </c>
    </row>
    <row r="8226" spans="1:12" x14ac:dyDescent="0.25">
      <c r="A8226" s="35" t="s">
        <v>148</v>
      </c>
      <c r="B8226" t="s">
        <v>110</v>
      </c>
      <c r="C8226">
        <v>1</v>
      </c>
      <c r="D8226" t="s">
        <v>148</v>
      </c>
      <c r="E8226">
        <v>672157</v>
      </c>
      <c r="F8226" t="s">
        <v>123</v>
      </c>
      <c r="G8226" t="s">
        <v>143</v>
      </c>
      <c r="H8226" t="s">
        <v>148</v>
      </c>
      <c r="I8226" t="s">
        <v>148</v>
      </c>
      <c r="J8226" t="s">
        <v>148</v>
      </c>
      <c r="K8226" t="s">
        <v>148</v>
      </c>
      <c r="L8226" s="35" t="e">
        <v>#VALUE!</v>
      </c>
    </row>
    <row r="8227" spans="1:12" x14ac:dyDescent="0.25">
      <c r="A8227" s="35" t="s">
        <v>148</v>
      </c>
      <c r="B8227" t="s">
        <v>110</v>
      </c>
      <c r="C8227">
        <v>1</v>
      </c>
      <c r="D8227" t="s">
        <v>148</v>
      </c>
      <c r="E8227">
        <v>704567</v>
      </c>
      <c r="F8227" t="s">
        <v>123</v>
      </c>
      <c r="G8227" t="s">
        <v>135</v>
      </c>
      <c r="H8227" t="s">
        <v>148</v>
      </c>
      <c r="I8227" t="s">
        <v>148</v>
      </c>
      <c r="J8227" t="s">
        <v>148</v>
      </c>
      <c r="K8227" t="s">
        <v>148</v>
      </c>
      <c r="L8227" s="35" t="e">
        <v>#VALUE!</v>
      </c>
    </row>
    <row r="8228" spans="1:12" x14ac:dyDescent="0.25">
      <c r="A8228" s="35" t="s">
        <v>148</v>
      </c>
      <c r="B8228" t="s">
        <v>110</v>
      </c>
      <c r="C8228">
        <v>1</v>
      </c>
      <c r="D8228" t="s">
        <v>148</v>
      </c>
      <c r="E8228">
        <v>549664</v>
      </c>
      <c r="F8228" t="s">
        <v>125</v>
      </c>
      <c r="G8228" t="s">
        <v>133</v>
      </c>
      <c r="H8228" t="s">
        <v>148</v>
      </c>
      <c r="I8228" t="s">
        <v>148</v>
      </c>
      <c r="J8228" t="s">
        <v>148</v>
      </c>
      <c r="K8228" t="s">
        <v>148</v>
      </c>
      <c r="L8228" s="35" t="e">
        <v>#VALUE!</v>
      </c>
    </row>
    <row r="8229" spans="1:12" x14ac:dyDescent="0.25">
      <c r="A8229" s="35" t="s">
        <v>148</v>
      </c>
      <c r="B8229" t="s">
        <v>110</v>
      </c>
      <c r="C8229">
        <v>1</v>
      </c>
      <c r="D8229" t="s">
        <v>148</v>
      </c>
      <c r="E8229">
        <v>932345</v>
      </c>
      <c r="F8229" t="s">
        <v>119</v>
      </c>
      <c r="G8229" t="s">
        <v>139</v>
      </c>
      <c r="H8229" t="s">
        <v>148</v>
      </c>
      <c r="I8229" t="s">
        <v>148</v>
      </c>
      <c r="J8229" t="s">
        <v>148</v>
      </c>
      <c r="K8229" t="s">
        <v>148</v>
      </c>
      <c r="L8229" s="35" t="e">
        <v>#VALUE!</v>
      </c>
    </row>
    <row r="8230" spans="1:12" x14ac:dyDescent="0.25">
      <c r="A8230" s="35" t="s">
        <v>148</v>
      </c>
      <c r="B8230" t="s">
        <v>110</v>
      </c>
      <c r="C8230">
        <v>1</v>
      </c>
      <c r="D8230" t="s">
        <v>148</v>
      </c>
      <c r="E8230">
        <v>965143</v>
      </c>
      <c r="F8230" t="s">
        <v>116</v>
      </c>
      <c r="G8230" t="s">
        <v>128</v>
      </c>
      <c r="H8230" t="s">
        <v>148</v>
      </c>
      <c r="I8230" t="s">
        <v>148</v>
      </c>
      <c r="J8230" t="s">
        <v>148</v>
      </c>
      <c r="K8230" t="s">
        <v>148</v>
      </c>
      <c r="L8230" s="35" t="e">
        <v>#VALUE!</v>
      </c>
    </row>
    <row r="8231" spans="1:12" x14ac:dyDescent="0.25">
      <c r="A8231" s="35" t="s">
        <v>148</v>
      </c>
      <c r="B8231" t="s">
        <v>110</v>
      </c>
      <c r="C8231">
        <v>1</v>
      </c>
      <c r="D8231" t="s">
        <v>148</v>
      </c>
      <c r="E8231">
        <v>412182</v>
      </c>
      <c r="F8231" t="s">
        <v>126</v>
      </c>
      <c r="G8231" t="s">
        <v>130</v>
      </c>
      <c r="H8231" t="s">
        <v>148</v>
      </c>
      <c r="I8231" t="s">
        <v>148</v>
      </c>
      <c r="J8231" t="s">
        <v>148</v>
      </c>
      <c r="K8231" t="s">
        <v>148</v>
      </c>
      <c r="L8231" s="35" t="e">
        <v>#VALUE!</v>
      </c>
    </row>
    <row r="8232" spans="1:12" x14ac:dyDescent="0.25">
      <c r="A8232" s="35" t="s">
        <v>148</v>
      </c>
      <c r="B8232" t="s">
        <v>110</v>
      </c>
      <c r="C8232">
        <v>1</v>
      </c>
      <c r="D8232" t="s">
        <v>148</v>
      </c>
      <c r="E8232">
        <v>985940</v>
      </c>
      <c r="F8232" t="s">
        <v>119</v>
      </c>
      <c r="G8232" t="s">
        <v>135</v>
      </c>
      <c r="H8232" t="s">
        <v>148</v>
      </c>
      <c r="I8232" t="s">
        <v>148</v>
      </c>
      <c r="J8232" t="s">
        <v>148</v>
      </c>
      <c r="K8232" t="s">
        <v>148</v>
      </c>
      <c r="L8232" s="35" t="e">
        <v>#VALUE!</v>
      </c>
    </row>
    <row r="8233" spans="1:12" x14ac:dyDescent="0.25">
      <c r="A8233" s="35" t="s">
        <v>148</v>
      </c>
      <c r="B8233" t="s">
        <v>110</v>
      </c>
      <c r="C8233">
        <v>1</v>
      </c>
      <c r="D8233" t="s">
        <v>148</v>
      </c>
      <c r="E8233">
        <v>289692</v>
      </c>
      <c r="F8233" t="s">
        <v>125</v>
      </c>
      <c r="G8233" t="s">
        <v>141</v>
      </c>
      <c r="H8233" t="s">
        <v>148</v>
      </c>
      <c r="I8233" t="s">
        <v>148</v>
      </c>
      <c r="J8233" t="s">
        <v>148</v>
      </c>
      <c r="K8233" t="s">
        <v>148</v>
      </c>
      <c r="L8233" s="35" t="e">
        <v>#VALUE!</v>
      </c>
    </row>
    <row r="8234" spans="1:12" x14ac:dyDescent="0.25">
      <c r="A8234" s="35" t="s">
        <v>148</v>
      </c>
      <c r="B8234" t="s">
        <v>110</v>
      </c>
      <c r="C8234">
        <v>1</v>
      </c>
      <c r="D8234" t="s">
        <v>148</v>
      </c>
      <c r="E8234">
        <v>538336</v>
      </c>
      <c r="F8234" t="s">
        <v>121</v>
      </c>
      <c r="G8234" t="s">
        <v>129</v>
      </c>
      <c r="H8234" t="s">
        <v>148</v>
      </c>
      <c r="I8234" t="s">
        <v>148</v>
      </c>
      <c r="J8234" t="s">
        <v>148</v>
      </c>
      <c r="K8234" t="s">
        <v>148</v>
      </c>
      <c r="L8234" s="35" t="e">
        <v>#VALUE!</v>
      </c>
    </row>
    <row r="8235" spans="1:12" x14ac:dyDescent="0.25">
      <c r="A8235" s="35" t="s">
        <v>148</v>
      </c>
      <c r="B8235" t="s">
        <v>110</v>
      </c>
      <c r="C8235">
        <v>1</v>
      </c>
      <c r="D8235" t="s">
        <v>148</v>
      </c>
      <c r="E8235">
        <v>282879</v>
      </c>
      <c r="F8235" t="s">
        <v>127</v>
      </c>
      <c r="G8235" t="s">
        <v>135</v>
      </c>
      <c r="H8235" t="s">
        <v>148</v>
      </c>
      <c r="I8235" t="s">
        <v>148</v>
      </c>
      <c r="J8235" t="s">
        <v>148</v>
      </c>
      <c r="K8235" t="s">
        <v>148</v>
      </c>
      <c r="L8235" s="35" t="e">
        <v>#VALUE!</v>
      </c>
    </row>
    <row r="8236" spans="1:12" x14ac:dyDescent="0.25">
      <c r="A8236" s="35" t="s">
        <v>148</v>
      </c>
      <c r="B8236" t="s">
        <v>110</v>
      </c>
      <c r="C8236">
        <v>1</v>
      </c>
      <c r="D8236" t="s">
        <v>148</v>
      </c>
      <c r="E8236">
        <v>694089</v>
      </c>
      <c r="F8236" t="s">
        <v>117</v>
      </c>
      <c r="G8236" t="s">
        <v>137</v>
      </c>
      <c r="H8236" t="s">
        <v>148</v>
      </c>
      <c r="I8236" t="s">
        <v>148</v>
      </c>
      <c r="J8236" t="s">
        <v>148</v>
      </c>
      <c r="K8236" t="s">
        <v>148</v>
      </c>
      <c r="L8236" s="35" t="e">
        <v>#VALUE!</v>
      </c>
    </row>
    <row r="8237" spans="1:12" x14ac:dyDescent="0.25">
      <c r="A8237" s="35" t="s">
        <v>148</v>
      </c>
      <c r="B8237" t="s">
        <v>110</v>
      </c>
      <c r="C8237">
        <v>1</v>
      </c>
      <c r="D8237" t="s">
        <v>148</v>
      </c>
      <c r="E8237">
        <v>433435</v>
      </c>
      <c r="F8237" t="s">
        <v>122</v>
      </c>
      <c r="G8237" t="s">
        <v>142</v>
      </c>
      <c r="H8237" t="s">
        <v>148</v>
      </c>
      <c r="I8237" t="s">
        <v>148</v>
      </c>
      <c r="J8237" t="s">
        <v>148</v>
      </c>
      <c r="K8237" t="s">
        <v>148</v>
      </c>
      <c r="L8237" s="35" t="e">
        <v>#VALUE!</v>
      </c>
    </row>
    <row r="8238" spans="1:12" x14ac:dyDescent="0.25">
      <c r="A8238" s="35" t="s">
        <v>148</v>
      </c>
      <c r="B8238" t="s">
        <v>110</v>
      </c>
      <c r="C8238">
        <v>1</v>
      </c>
      <c r="D8238" t="s">
        <v>148</v>
      </c>
      <c r="E8238">
        <v>186335</v>
      </c>
      <c r="F8238" t="s">
        <v>121</v>
      </c>
      <c r="G8238" t="s">
        <v>133</v>
      </c>
      <c r="H8238" t="s">
        <v>148</v>
      </c>
      <c r="I8238" t="s">
        <v>148</v>
      </c>
      <c r="J8238" t="s">
        <v>148</v>
      </c>
      <c r="K8238" t="s">
        <v>148</v>
      </c>
      <c r="L8238" s="35" t="e">
        <v>#VALUE!</v>
      </c>
    </row>
    <row r="8239" spans="1:12" x14ac:dyDescent="0.25">
      <c r="A8239" s="35" t="s">
        <v>148</v>
      </c>
      <c r="B8239" t="s">
        <v>110</v>
      </c>
      <c r="C8239">
        <v>1</v>
      </c>
      <c r="D8239" t="s">
        <v>148</v>
      </c>
      <c r="E8239">
        <v>289551</v>
      </c>
      <c r="F8239" t="s">
        <v>118</v>
      </c>
      <c r="G8239" t="s">
        <v>134</v>
      </c>
      <c r="H8239" t="s">
        <v>148</v>
      </c>
      <c r="I8239" t="s">
        <v>148</v>
      </c>
      <c r="J8239" t="s">
        <v>148</v>
      </c>
      <c r="K8239" t="s">
        <v>148</v>
      </c>
      <c r="L8239" s="35" t="e">
        <v>#VALUE!</v>
      </c>
    </row>
    <row r="8240" spans="1:12" x14ac:dyDescent="0.25">
      <c r="A8240" s="35" t="s">
        <v>148</v>
      </c>
      <c r="B8240" t="s">
        <v>110</v>
      </c>
      <c r="C8240">
        <v>1</v>
      </c>
      <c r="D8240" t="s">
        <v>148</v>
      </c>
      <c r="E8240">
        <v>606341</v>
      </c>
      <c r="F8240" t="s">
        <v>125</v>
      </c>
      <c r="G8240" t="s">
        <v>133</v>
      </c>
      <c r="H8240" t="s">
        <v>148</v>
      </c>
      <c r="I8240" t="s">
        <v>148</v>
      </c>
      <c r="J8240" t="s">
        <v>148</v>
      </c>
      <c r="K8240" t="s">
        <v>148</v>
      </c>
      <c r="L8240" s="35" t="e">
        <v>#VALUE!</v>
      </c>
    </row>
    <row r="8241" spans="1:12" x14ac:dyDescent="0.25">
      <c r="A8241" s="35" t="s">
        <v>148</v>
      </c>
      <c r="B8241" t="s">
        <v>110</v>
      </c>
      <c r="C8241">
        <v>1</v>
      </c>
      <c r="D8241" t="s">
        <v>148</v>
      </c>
      <c r="E8241">
        <v>986228</v>
      </c>
      <c r="F8241" t="s">
        <v>127</v>
      </c>
      <c r="G8241" t="s">
        <v>139</v>
      </c>
      <c r="H8241" t="s">
        <v>148</v>
      </c>
      <c r="I8241" t="s">
        <v>148</v>
      </c>
      <c r="J8241" t="s">
        <v>148</v>
      </c>
      <c r="K8241" t="s">
        <v>148</v>
      </c>
      <c r="L8241" s="35" t="e">
        <v>#VALUE!</v>
      </c>
    </row>
    <row r="8242" spans="1:12" x14ac:dyDescent="0.25">
      <c r="A8242" s="35" t="s">
        <v>148</v>
      </c>
      <c r="B8242" t="s">
        <v>110</v>
      </c>
      <c r="C8242">
        <v>1</v>
      </c>
      <c r="D8242" t="s">
        <v>148</v>
      </c>
      <c r="E8242">
        <v>638064</v>
      </c>
      <c r="F8242" t="s">
        <v>122</v>
      </c>
      <c r="G8242" t="s">
        <v>146</v>
      </c>
      <c r="H8242" t="s">
        <v>148</v>
      </c>
      <c r="I8242" t="s">
        <v>148</v>
      </c>
      <c r="J8242" t="s">
        <v>148</v>
      </c>
      <c r="K8242" t="s">
        <v>148</v>
      </c>
      <c r="L8242" s="35" t="e">
        <v>#VALUE!</v>
      </c>
    </row>
    <row r="8243" spans="1:12" x14ac:dyDescent="0.25">
      <c r="A8243" s="35" t="s">
        <v>148</v>
      </c>
      <c r="B8243" t="s">
        <v>110</v>
      </c>
      <c r="C8243">
        <v>1</v>
      </c>
      <c r="D8243" t="s">
        <v>148</v>
      </c>
      <c r="E8243">
        <v>318591</v>
      </c>
      <c r="F8243" t="s">
        <v>116</v>
      </c>
      <c r="G8243" t="s">
        <v>132</v>
      </c>
      <c r="H8243" t="s">
        <v>148</v>
      </c>
      <c r="I8243" t="s">
        <v>148</v>
      </c>
      <c r="J8243" t="s">
        <v>148</v>
      </c>
      <c r="K8243" t="s">
        <v>148</v>
      </c>
      <c r="L8243" s="35" t="e">
        <v>#VALUE!</v>
      </c>
    </row>
    <row r="8244" spans="1:12" x14ac:dyDescent="0.25">
      <c r="A8244" s="35" t="s">
        <v>148</v>
      </c>
      <c r="B8244" t="s">
        <v>110</v>
      </c>
      <c r="C8244">
        <v>1</v>
      </c>
      <c r="D8244" t="s">
        <v>148</v>
      </c>
      <c r="E8244">
        <v>139907</v>
      </c>
      <c r="F8244" t="s">
        <v>124</v>
      </c>
      <c r="G8244" t="s">
        <v>140</v>
      </c>
      <c r="H8244" t="s">
        <v>148</v>
      </c>
      <c r="I8244" t="s">
        <v>148</v>
      </c>
      <c r="J8244" t="s">
        <v>148</v>
      </c>
      <c r="K8244" t="s">
        <v>148</v>
      </c>
      <c r="L8244" s="35" t="e">
        <v>#VALUE!</v>
      </c>
    </row>
    <row r="8245" spans="1:12" x14ac:dyDescent="0.25">
      <c r="A8245" s="35" t="s">
        <v>148</v>
      </c>
      <c r="B8245" t="s">
        <v>110</v>
      </c>
      <c r="C8245">
        <v>1</v>
      </c>
      <c r="D8245" t="s">
        <v>148</v>
      </c>
      <c r="E8245">
        <v>506017</v>
      </c>
      <c r="F8245" t="s">
        <v>120</v>
      </c>
      <c r="G8245" t="s">
        <v>128</v>
      </c>
      <c r="H8245" t="s">
        <v>148</v>
      </c>
      <c r="I8245" t="s">
        <v>148</v>
      </c>
      <c r="J8245" t="s">
        <v>148</v>
      </c>
      <c r="K8245" t="s">
        <v>148</v>
      </c>
      <c r="L8245" s="35" t="e">
        <v>#VALUE!</v>
      </c>
    </row>
    <row r="8246" spans="1:12" x14ac:dyDescent="0.25">
      <c r="A8246" s="35" t="s">
        <v>148</v>
      </c>
      <c r="B8246" t="s">
        <v>110</v>
      </c>
      <c r="C8246">
        <v>1</v>
      </c>
      <c r="D8246" t="s">
        <v>148</v>
      </c>
      <c r="E8246">
        <v>405054</v>
      </c>
      <c r="F8246" t="s">
        <v>116</v>
      </c>
      <c r="G8246" t="s">
        <v>136</v>
      </c>
      <c r="H8246" t="s">
        <v>148</v>
      </c>
      <c r="I8246" t="s">
        <v>148</v>
      </c>
      <c r="J8246" t="s">
        <v>148</v>
      </c>
      <c r="K8246" t="s">
        <v>148</v>
      </c>
      <c r="L8246" s="35" t="e">
        <v>#VALUE!</v>
      </c>
    </row>
    <row r="8247" spans="1:12" x14ac:dyDescent="0.25">
      <c r="A8247" s="35" t="s">
        <v>148</v>
      </c>
      <c r="B8247" t="s">
        <v>110</v>
      </c>
      <c r="C8247">
        <v>1</v>
      </c>
      <c r="D8247" t="s">
        <v>148</v>
      </c>
      <c r="E8247">
        <v>700964</v>
      </c>
      <c r="F8247" t="s">
        <v>122</v>
      </c>
      <c r="G8247" t="s">
        <v>142</v>
      </c>
      <c r="H8247" t="s">
        <v>148</v>
      </c>
      <c r="I8247" t="s">
        <v>148</v>
      </c>
      <c r="J8247" t="s">
        <v>148</v>
      </c>
      <c r="K8247" t="s">
        <v>148</v>
      </c>
      <c r="L8247" s="35" t="e">
        <v>#VALUE!</v>
      </c>
    </row>
    <row r="8248" spans="1:12" x14ac:dyDescent="0.25">
      <c r="A8248" s="35" t="s">
        <v>148</v>
      </c>
      <c r="B8248" t="s">
        <v>110</v>
      </c>
      <c r="C8248">
        <v>1</v>
      </c>
      <c r="D8248" t="s">
        <v>148</v>
      </c>
      <c r="E8248">
        <v>127128</v>
      </c>
      <c r="F8248" t="s">
        <v>117</v>
      </c>
      <c r="G8248" t="s">
        <v>129</v>
      </c>
      <c r="H8248" t="s">
        <v>148</v>
      </c>
      <c r="I8248" t="s">
        <v>148</v>
      </c>
      <c r="J8248" t="s">
        <v>148</v>
      </c>
      <c r="K8248" t="s">
        <v>148</v>
      </c>
      <c r="L8248" s="35" t="e">
        <v>#VALUE!</v>
      </c>
    </row>
    <row r="8249" spans="1:12" x14ac:dyDescent="0.25">
      <c r="A8249" s="35" t="s">
        <v>148</v>
      </c>
      <c r="B8249" t="s">
        <v>110</v>
      </c>
      <c r="C8249">
        <v>1</v>
      </c>
      <c r="D8249" t="s">
        <v>148</v>
      </c>
      <c r="E8249">
        <v>655286</v>
      </c>
      <c r="F8249" t="s">
        <v>119</v>
      </c>
      <c r="G8249" t="s">
        <v>131</v>
      </c>
      <c r="H8249" t="s">
        <v>148</v>
      </c>
      <c r="I8249" t="s">
        <v>148</v>
      </c>
      <c r="J8249" t="s">
        <v>148</v>
      </c>
      <c r="K8249" t="s">
        <v>148</v>
      </c>
      <c r="L8249" s="35" t="e">
        <v>#VALUE!</v>
      </c>
    </row>
    <row r="8250" spans="1:12" x14ac:dyDescent="0.25">
      <c r="A8250" s="35" t="s">
        <v>148</v>
      </c>
      <c r="B8250" t="s">
        <v>110</v>
      </c>
      <c r="C8250">
        <v>1</v>
      </c>
      <c r="D8250" t="s">
        <v>148</v>
      </c>
      <c r="E8250">
        <v>236991</v>
      </c>
      <c r="F8250" t="s">
        <v>120</v>
      </c>
      <c r="G8250" t="s">
        <v>144</v>
      </c>
      <c r="H8250" t="s">
        <v>148</v>
      </c>
      <c r="I8250" t="s">
        <v>148</v>
      </c>
      <c r="J8250" t="s">
        <v>148</v>
      </c>
      <c r="K8250" t="s">
        <v>148</v>
      </c>
      <c r="L8250" s="35" t="e">
        <v>#VALUE!</v>
      </c>
    </row>
    <row r="8251" spans="1:12" x14ac:dyDescent="0.25">
      <c r="A8251" s="35" t="s">
        <v>148</v>
      </c>
      <c r="B8251" t="s">
        <v>110</v>
      </c>
      <c r="C8251">
        <v>1</v>
      </c>
      <c r="D8251" t="s">
        <v>148</v>
      </c>
      <c r="E8251">
        <v>531533</v>
      </c>
      <c r="F8251" t="s">
        <v>126</v>
      </c>
      <c r="G8251" t="s">
        <v>130</v>
      </c>
      <c r="H8251" t="s">
        <v>148</v>
      </c>
      <c r="I8251" t="s">
        <v>148</v>
      </c>
      <c r="J8251" t="s">
        <v>148</v>
      </c>
      <c r="K8251" t="s">
        <v>148</v>
      </c>
      <c r="L8251" s="35" t="e">
        <v>#VALUE!</v>
      </c>
    </row>
    <row r="8252" spans="1:12" x14ac:dyDescent="0.25">
      <c r="A8252" s="35" t="s">
        <v>148</v>
      </c>
      <c r="B8252" t="s">
        <v>110</v>
      </c>
      <c r="C8252">
        <v>1</v>
      </c>
      <c r="D8252" t="s">
        <v>148</v>
      </c>
      <c r="E8252">
        <v>756776</v>
      </c>
      <c r="F8252" t="s">
        <v>126</v>
      </c>
      <c r="G8252" t="s">
        <v>146</v>
      </c>
      <c r="H8252" t="s">
        <v>148</v>
      </c>
      <c r="I8252" t="s">
        <v>148</v>
      </c>
      <c r="J8252" t="s">
        <v>148</v>
      </c>
      <c r="K8252" t="s">
        <v>148</v>
      </c>
      <c r="L8252" s="35" t="e">
        <v>#VALUE!</v>
      </c>
    </row>
    <row r="8253" spans="1:12" x14ac:dyDescent="0.25">
      <c r="A8253" s="35" t="s">
        <v>148</v>
      </c>
      <c r="B8253" t="s">
        <v>110</v>
      </c>
      <c r="C8253">
        <v>1</v>
      </c>
      <c r="D8253" t="s">
        <v>148</v>
      </c>
      <c r="E8253">
        <v>153034</v>
      </c>
      <c r="F8253" t="s">
        <v>118</v>
      </c>
      <c r="G8253" t="s">
        <v>130</v>
      </c>
      <c r="H8253" t="s">
        <v>148</v>
      </c>
      <c r="I8253" t="s">
        <v>148</v>
      </c>
      <c r="J8253" t="s">
        <v>148</v>
      </c>
      <c r="K8253" t="s">
        <v>148</v>
      </c>
      <c r="L8253" s="35" t="e">
        <v>#VALUE!</v>
      </c>
    </row>
    <row r="8254" spans="1:12" x14ac:dyDescent="0.25">
      <c r="A8254" s="35" t="s">
        <v>148</v>
      </c>
      <c r="B8254" t="s">
        <v>110</v>
      </c>
      <c r="C8254">
        <v>1</v>
      </c>
      <c r="D8254" t="s">
        <v>148</v>
      </c>
      <c r="E8254">
        <v>824018</v>
      </c>
      <c r="F8254" t="s">
        <v>125</v>
      </c>
      <c r="G8254" t="s">
        <v>137</v>
      </c>
      <c r="H8254" t="s">
        <v>148</v>
      </c>
      <c r="I8254" t="s">
        <v>148</v>
      </c>
      <c r="J8254" t="s">
        <v>148</v>
      </c>
      <c r="K8254" t="s">
        <v>148</v>
      </c>
      <c r="L8254" s="35" t="e">
        <v>#VALUE!</v>
      </c>
    </row>
    <row r="8255" spans="1:12" x14ac:dyDescent="0.25">
      <c r="A8255" s="35" t="s">
        <v>148</v>
      </c>
      <c r="B8255" t="s">
        <v>110</v>
      </c>
      <c r="C8255">
        <v>1</v>
      </c>
      <c r="D8255" t="s">
        <v>148</v>
      </c>
      <c r="E8255">
        <v>371614</v>
      </c>
      <c r="F8255" t="s">
        <v>126</v>
      </c>
      <c r="G8255" t="s">
        <v>138</v>
      </c>
      <c r="H8255" t="s">
        <v>148</v>
      </c>
      <c r="I8255" t="s">
        <v>148</v>
      </c>
      <c r="J8255" t="s">
        <v>148</v>
      </c>
      <c r="K8255" t="s">
        <v>148</v>
      </c>
      <c r="L8255" s="35" t="e">
        <v>#VALUE!</v>
      </c>
    </row>
    <row r="8256" spans="1:12" x14ac:dyDescent="0.25">
      <c r="A8256" s="35" t="s">
        <v>148</v>
      </c>
      <c r="B8256" t="s">
        <v>110</v>
      </c>
      <c r="C8256">
        <v>1</v>
      </c>
      <c r="D8256" t="s">
        <v>148</v>
      </c>
      <c r="E8256">
        <v>348716</v>
      </c>
      <c r="F8256" t="s">
        <v>117</v>
      </c>
      <c r="G8256" t="s">
        <v>141</v>
      </c>
      <c r="H8256" t="s">
        <v>148</v>
      </c>
      <c r="I8256" t="s">
        <v>148</v>
      </c>
      <c r="J8256" t="s">
        <v>148</v>
      </c>
      <c r="K8256" t="s">
        <v>148</v>
      </c>
      <c r="L8256" s="35" t="e">
        <v>#VALUE!</v>
      </c>
    </row>
    <row r="8257" spans="1:12" x14ac:dyDescent="0.25">
      <c r="A8257" s="35" t="s">
        <v>148</v>
      </c>
      <c r="B8257" t="s">
        <v>110</v>
      </c>
      <c r="C8257">
        <v>1</v>
      </c>
      <c r="D8257" t="s">
        <v>148</v>
      </c>
      <c r="E8257">
        <v>229718</v>
      </c>
      <c r="F8257" t="s">
        <v>118</v>
      </c>
      <c r="G8257" t="s">
        <v>134</v>
      </c>
      <c r="H8257" t="s">
        <v>148</v>
      </c>
      <c r="I8257" t="s">
        <v>148</v>
      </c>
      <c r="J8257" t="s">
        <v>148</v>
      </c>
      <c r="K8257" t="s">
        <v>148</v>
      </c>
      <c r="L8257" s="35" t="e">
        <v>#VALUE!</v>
      </c>
    </row>
    <row r="8258" spans="1:12" x14ac:dyDescent="0.25">
      <c r="A8258" s="35" t="s">
        <v>148</v>
      </c>
      <c r="B8258" t="s">
        <v>110</v>
      </c>
      <c r="C8258">
        <v>1</v>
      </c>
      <c r="D8258" t="s">
        <v>148</v>
      </c>
      <c r="E8258">
        <v>235270</v>
      </c>
      <c r="F8258" t="s">
        <v>127</v>
      </c>
      <c r="G8258" t="s">
        <v>143</v>
      </c>
      <c r="H8258" t="s">
        <v>148</v>
      </c>
      <c r="I8258" t="s">
        <v>148</v>
      </c>
      <c r="J8258" t="s">
        <v>148</v>
      </c>
      <c r="K8258" t="s">
        <v>148</v>
      </c>
      <c r="L8258" s="35" t="e">
        <v>#VALUE!</v>
      </c>
    </row>
    <row r="8259" spans="1:12" x14ac:dyDescent="0.25">
      <c r="A8259" s="35" t="s">
        <v>148</v>
      </c>
      <c r="B8259" t="s">
        <v>110</v>
      </c>
      <c r="C8259">
        <v>1</v>
      </c>
      <c r="D8259" t="s">
        <v>148</v>
      </c>
      <c r="E8259">
        <v>545647</v>
      </c>
      <c r="F8259" t="s">
        <v>123</v>
      </c>
      <c r="G8259" t="s">
        <v>131</v>
      </c>
      <c r="H8259" t="s">
        <v>148</v>
      </c>
      <c r="I8259" t="s">
        <v>148</v>
      </c>
      <c r="J8259" t="s">
        <v>148</v>
      </c>
      <c r="K8259" t="s">
        <v>148</v>
      </c>
      <c r="L8259" s="35" t="e">
        <v>#VALUE!</v>
      </c>
    </row>
    <row r="8260" spans="1:12" x14ac:dyDescent="0.25">
      <c r="A8260" s="35" t="s">
        <v>148</v>
      </c>
      <c r="B8260" t="s">
        <v>110</v>
      </c>
      <c r="C8260">
        <v>1</v>
      </c>
      <c r="D8260" t="s">
        <v>148</v>
      </c>
      <c r="E8260">
        <v>666110</v>
      </c>
      <c r="F8260" t="s">
        <v>126</v>
      </c>
      <c r="G8260" t="s">
        <v>134</v>
      </c>
      <c r="H8260" t="s">
        <v>148</v>
      </c>
      <c r="I8260" t="s">
        <v>148</v>
      </c>
      <c r="J8260" t="s">
        <v>148</v>
      </c>
      <c r="K8260" t="s">
        <v>148</v>
      </c>
      <c r="L8260" s="35" t="e">
        <v>#VALUE!</v>
      </c>
    </row>
    <row r="8261" spans="1:12" x14ac:dyDescent="0.25">
      <c r="A8261" s="35" t="s">
        <v>148</v>
      </c>
      <c r="B8261" t="s">
        <v>110</v>
      </c>
      <c r="C8261">
        <v>1</v>
      </c>
      <c r="D8261" t="s">
        <v>148</v>
      </c>
      <c r="E8261">
        <v>135176</v>
      </c>
      <c r="F8261" t="s">
        <v>117</v>
      </c>
      <c r="G8261" t="s">
        <v>137</v>
      </c>
      <c r="H8261" t="s">
        <v>148</v>
      </c>
      <c r="I8261" t="s">
        <v>148</v>
      </c>
      <c r="J8261" t="s">
        <v>148</v>
      </c>
      <c r="K8261" t="s">
        <v>148</v>
      </c>
      <c r="L8261" s="35" t="e">
        <v>#VALUE!</v>
      </c>
    </row>
    <row r="8262" spans="1:12" x14ac:dyDescent="0.25">
      <c r="A8262" s="35" t="s">
        <v>148</v>
      </c>
      <c r="B8262" t="s">
        <v>110</v>
      </c>
      <c r="C8262">
        <v>1</v>
      </c>
      <c r="D8262" t="s">
        <v>148</v>
      </c>
      <c r="E8262">
        <v>352738</v>
      </c>
      <c r="F8262" t="s">
        <v>117</v>
      </c>
      <c r="G8262" t="s">
        <v>141</v>
      </c>
      <c r="H8262" t="s">
        <v>148</v>
      </c>
      <c r="I8262" t="s">
        <v>148</v>
      </c>
      <c r="J8262" t="s">
        <v>148</v>
      </c>
      <c r="K8262" t="s">
        <v>148</v>
      </c>
      <c r="L8262" s="35" t="e">
        <v>#VALUE!</v>
      </c>
    </row>
    <row r="8263" spans="1:12" x14ac:dyDescent="0.25">
      <c r="A8263" s="35" t="s">
        <v>148</v>
      </c>
      <c r="B8263" t="s">
        <v>110</v>
      </c>
      <c r="C8263">
        <v>1</v>
      </c>
      <c r="D8263" t="s">
        <v>148</v>
      </c>
      <c r="E8263">
        <v>201475</v>
      </c>
      <c r="F8263" t="s">
        <v>117</v>
      </c>
      <c r="G8263" t="s">
        <v>133</v>
      </c>
      <c r="H8263" t="s">
        <v>148</v>
      </c>
      <c r="I8263" t="s">
        <v>148</v>
      </c>
      <c r="J8263" t="s">
        <v>148</v>
      </c>
      <c r="K8263" t="s">
        <v>148</v>
      </c>
      <c r="L8263" s="35" t="e">
        <v>#VALUE!</v>
      </c>
    </row>
    <row r="8264" spans="1:12" x14ac:dyDescent="0.25">
      <c r="A8264" s="35" t="s">
        <v>148</v>
      </c>
      <c r="B8264" t="s">
        <v>110</v>
      </c>
      <c r="C8264">
        <v>1</v>
      </c>
      <c r="D8264" t="s">
        <v>148</v>
      </c>
      <c r="E8264">
        <v>182907</v>
      </c>
      <c r="F8264" t="s">
        <v>123</v>
      </c>
      <c r="G8264" t="s">
        <v>143</v>
      </c>
      <c r="H8264" t="s">
        <v>148</v>
      </c>
      <c r="I8264" t="s">
        <v>148</v>
      </c>
      <c r="J8264" t="s">
        <v>148</v>
      </c>
      <c r="K8264" t="s">
        <v>148</v>
      </c>
      <c r="L8264" s="35" t="e">
        <v>#VALUE!</v>
      </c>
    </row>
    <row r="8265" spans="1:12" x14ac:dyDescent="0.25">
      <c r="A8265" s="35" t="s">
        <v>148</v>
      </c>
      <c r="B8265" t="s">
        <v>110</v>
      </c>
      <c r="C8265">
        <v>1</v>
      </c>
      <c r="D8265" t="s">
        <v>148</v>
      </c>
      <c r="E8265">
        <v>253883</v>
      </c>
      <c r="F8265" t="s">
        <v>123</v>
      </c>
      <c r="G8265" t="s">
        <v>135</v>
      </c>
      <c r="H8265" t="s">
        <v>148</v>
      </c>
      <c r="I8265" t="s">
        <v>148</v>
      </c>
      <c r="J8265" t="s">
        <v>148</v>
      </c>
      <c r="K8265" t="s">
        <v>148</v>
      </c>
      <c r="L8265" s="35" t="e">
        <v>#VALUE!</v>
      </c>
    </row>
    <row r="8266" spans="1:12" x14ac:dyDescent="0.25">
      <c r="A8266" s="35" t="s">
        <v>148</v>
      </c>
      <c r="B8266" t="s">
        <v>110</v>
      </c>
      <c r="C8266">
        <v>1</v>
      </c>
      <c r="D8266" t="s">
        <v>148</v>
      </c>
      <c r="E8266">
        <v>312589</v>
      </c>
      <c r="F8266" t="s">
        <v>118</v>
      </c>
      <c r="G8266" t="s">
        <v>142</v>
      </c>
      <c r="H8266" t="s">
        <v>148</v>
      </c>
      <c r="I8266" t="s">
        <v>148</v>
      </c>
      <c r="J8266" t="s">
        <v>148</v>
      </c>
      <c r="K8266" t="s">
        <v>148</v>
      </c>
      <c r="L8266" s="35" t="e">
        <v>#VALUE!</v>
      </c>
    </row>
    <row r="8267" spans="1:12" x14ac:dyDescent="0.25">
      <c r="A8267" s="35" t="s">
        <v>148</v>
      </c>
      <c r="B8267" t="s">
        <v>110</v>
      </c>
      <c r="C8267">
        <v>1</v>
      </c>
      <c r="D8267" t="s">
        <v>148</v>
      </c>
      <c r="E8267">
        <v>771579</v>
      </c>
      <c r="F8267" t="s">
        <v>119</v>
      </c>
      <c r="G8267" t="s">
        <v>143</v>
      </c>
      <c r="H8267" t="s">
        <v>148</v>
      </c>
      <c r="I8267" t="s">
        <v>148</v>
      </c>
      <c r="J8267" t="s">
        <v>148</v>
      </c>
      <c r="K8267" t="s">
        <v>148</v>
      </c>
      <c r="L8267" s="35" t="e">
        <v>#VALUE!</v>
      </c>
    </row>
    <row r="8268" spans="1:12" x14ac:dyDescent="0.25">
      <c r="A8268" s="35" t="s">
        <v>148</v>
      </c>
      <c r="B8268" t="s">
        <v>110</v>
      </c>
      <c r="C8268">
        <v>1</v>
      </c>
      <c r="D8268" t="s">
        <v>148</v>
      </c>
      <c r="E8268">
        <v>626002</v>
      </c>
      <c r="F8268" t="s">
        <v>118</v>
      </c>
      <c r="G8268" t="s">
        <v>146</v>
      </c>
      <c r="H8268" t="s">
        <v>148</v>
      </c>
      <c r="I8268" t="s">
        <v>148</v>
      </c>
      <c r="J8268" t="s">
        <v>148</v>
      </c>
      <c r="K8268" t="s">
        <v>148</v>
      </c>
      <c r="L8268" s="35" t="e">
        <v>#VALUE!</v>
      </c>
    </row>
    <row r="8269" spans="1:12" x14ac:dyDescent="0.25">
      <c r="A8269" s="35" t="s">
        <v>148</v>
      </c>
      <c r="B8269" t="s">
        <v>110</v>
      </c>
      <c r="C8269">
        <v>1</v>
      </c>
      <c r="D8269" t="s">
        <v>148</v>
      </c>
      <c r="E8269">
        <v>661520</v>
      </c>
      <c r="F8269" t="s">
        <v>117</v>
      </c>
      <c r="G8269" t="s">
        <v>129</v>
      </c>
      <c r="H8269" t="s">
        <v>148</v>
      </c>
      <c r="I8269" t="s">
        <v>148</v>
      </c>
      <c r="J8269" t="s">
        <v>148</v>
      </c>
      <c r="K8269" t="s">
        <v>148</v>
      </c>
      <c r="L8269" s="35" t="e">
        <v>#VALUE!</v>
      </c>
    </row>
    <row r="8270" spans="1:12" x14ac:dyDescent="0.25">
      <c r="A8270" s="35" t="s">
        <v>148</v>
      </c>
      <c r="B8270" t="s">
        <v>110</v>
      </c>
      <c r="C8270">
        <v>1</v>
      </c>
      <c r="D8270" t="s">
        <v>148</v>
      </c>
      <c r="E8270">
        <v>788920</v>
      </c>
      <c r="F8270" t="s">
        <v>118</v>
      </c>
      <c r="G8270" t="s">
        <v>142</v>
      </c>
      <c r="H8270" t="s">
        <v>148</v>
      </c>
      <c r="I8270" t="s">
        <v>148</v>
      </c>
      <c r="J8270" t="s">
        <v>148</v>
      </c>
      <c r="K8270" t="s">
        <v>148</v>
      </c>
      <c r="L8270" s="35" t="e">
        <v>#VALUE!</v>
      </c>
    </row>
    <row r="8271" spans="1:12" x14ac:dyDescent="0.25">
      <c r="A8271" s="35" t="s">
        <v>148</v>
      </c>
      <c r="B8271" t="s">
        <v>110</v>
      </c>
      <c r="C8271">
        <v>1</v>
      </c>
      <c r="D8271" t="s">
        <v>148</v>
      </c>
      <c r="E8271">
        <v>196643</v>
      </c>
      <c r="F8271" t="s">
        <v>123</v>
      </c>
      <c r="G8271" t="s">
        <v>147</v>
      </c>
      <c r="H8271" t="s">
        <v>148</v>
      </c>
      <c r="I8271" t="s">
        <v>148</v>
      </c>
      <c r="J8271" t="s">
        <v>148</v>
      </c>
      <c r="K8271" t="s">
        <v>148</v>
      </c>
      <c r="L8271" s="35" t="e">
        <v>#VALUE!</v>
      </c>
    </row>
    <row r="8272" spans="1:12" x14ac:dyDescent="0.25">
      <c r="A8272" s="35" t="s">
        <v>148</v>
      </c>
      <c r="B8272" t="s">
        <v>110</v>
      </c>
      <c r="C8272">
        <v>1</v>
      </c>
      <c r="D8272" t="s">
        <v>148</v>
      </c>
      <c r="E8272">
        <v>456302</v>
      </c>
      <c r="F8272" t="s">
        <v>116</v>
      </c>
      <c r="G8272" t="s">
        <v>132</v>
      </c>
      <c r="H8272" t="s">
        <v>148</v>
      </c>
      <c r="I8272" t="s">
        <v>148</v>
      </c>
      <c r="J8272" t="s">
        <v>148</v>
      </c>
      <c r="K8272" t="s">
        <v>148</v>
      </c>
      <c r="L8272" s="35" t="e">
        <v>#VALUE!</v>
      </c>
    </row>
    <row r="8273" spans="1:12" x14ac:dyDescent="0.25">
      <c r="A8273" s="35" t="s">
        <v>148</v>
      </c>
      <c r="B8273" t="s">
        <v>110</v>
      </c>
      <c r="C8273">
        <v>1</v>
      </c>
      <c r="D8273" t="s">
        <v>148</v>
      </c>
      <c r="E8273">
        <v>911269</v>
      </c>
      <c r="F8273" t="s">
        <v>116</v>
      </c>
      <c r="G8273" t="s">
        <v>128</v>
      </c>
      <c r="H8273" t="s">
        <v>148</v>
      </c>
      <c r="I8273" t="s">
        <v>148</v>
      </c>
      <c r="J8273" t="s">
        <v>148</v>
      </c>
      <c r="K8273" t="s">
        <v>148</v>
      </c>
      <c r="L8273" s="35" t="e">
        <v>#VALUE!</v>
      </c>
    </row>
    <row r="8274" spans="1:12" x14ac:dyDescent="0.25">
      <c r="A8274" s="35" t="s">
        <v>148</v>
      </c>
      <c r="B8274" t="s">
        <v>110</v>
      </c>
      <c r="C8274">
        <v>1</v>
      </c>
      <c r="D8274" t="s">
        <v>148</v>
      </c>
      <c r="E8274">
        <v>546766</v>
      </c>
      <c r="F8274" t="s">
        <v>117</v>
      </c>
      <c r="G8274" t="s">
        <v>141</v>
      </c>
      <c r="H8274" t="s">
        <v>148</v>
      </c>
      <c r="I8274" t="s">
        <v>148</v>
      </c>
      <c r="J8274" t="s">
        <v>148</v>
      </c>
      <c r="K8274" t="s">
        <v>148</v>
      </c>
      <c r="L8274" s="35" t="e">
        <v>#VALUE!</v>
      </c>
    </row>
    <row r="8275" spans="1:12" x14ac:dyDescent="0.25">
      <c r="A8275" s="35" t="s">
        <v>148</v>
      </c>
      <c r="B8275" t="s">
        <v>110</v>
      </c>
      <c r="C8275">
        <v>1</v>
      </c>
      <c r="D8275" t="s">
        <v>148</v>
      </c>
      <c r="E8275">
        <v>119497</v>
      </c>
      <c r="F8275" t="s">
        <v>116</v>
      </c>
      <c r="G8275" t="s">
        <v>132</v>
      </c>
      <c r="H8275" t="s">
        <v>148</v>
      </c>
      <c r="I8275" t="s">
        <v>148</v>
      </c>
      <c r="J8275" t="s">
        <v>148</v>
      </c>
      <c r="K8275" t="s">
        <v>148</v>
      </c>
      <c r="L8275" s="35" t="e">
        <v>#VALUE!</v>
      </c>
    </row>
    <row r="8276" spans="1:12" x14ac:dyDescent="0.25">
      <c r="A8276" s="35" t="s">
        <v>148</v>
      </c>
      <c r="B8276" t="s">
        <v>110</v>
      </c>
      <c r="C8276">
        <v>1</v>
      </c>
      <c r="D8276" t="s">
        <v>148</v>
      </c>
      <c r="E8276">
        <v>866935</v>
      </c>
      <c r="F8276" t="s">
        <v>123</v>
      </c>
      <c r="G8276" t="s">
        <v>139</v>
      </c>
      <c r="H8276" t="s">
        <v>148</v>
      </c>
      <c r="I8276" t="s">
        <v>148</v>
      </c>
      <c r="J8276" t="s">
        <v>148</v>
      </c>
      <c r="K8276" t="s">
        <v>148</v>
      </c>
      <c r="L8276" s="35" t="e">
        <v>#VALUE!</v>
      </c>
    </row>
    <row r="8277" spans="1:12" x14ac:dyDescent="0.25">
      <c r="A8277" s="35" t="s">
        <v>148</v>
      </c>
      <c r="B8277" t="s">
        <v>110</v>
      </c>
      <c r="C8277">
        <v>1</v>
      </c>
      <c r="D8277" t="s">
        <v>148</v>
      </c>
      <c r="E8277">
        <v>769870</v>
      </c>
      <c r="F8277" t="s">
        <v>127</v>
      </c>
      <c r="G8277" t="s">
        <v>135</v>
      </c>
      <c r="H8277" t="s">
        <v>148</v>
      </c>
      <c r="I8277" t="s">
        <v>148</v>
      </c>
      <c r="J8277" t="s">
        <v>148</v>
      </c>
      <c r="K8277" t="s">
        <v>148</v>
      </c>
      <c r="L8277" s="35" t="e">
        <v>#VALUE!</v>
      </c>
    </row>
    <row r="8278" spans="1:12" x14ac:dyDescent="0.25">
      <c r="A8278" s="35" t="s">
        <v>148</v>
      </c>
      <c r="B8278" t="s">
        <v>110</v>
      </c>
      <c r="C8278">
        <v>1</v>
      </c>
      <c r="D8278" t="s">
        <v>148</v>
      </c>
      <c r="E8278">
        <v>177890</v>
      </c>
      <c r="F8278" t="s">
        <v>124</v>
      </c>
      <c r="G8278" t="s">
        <v>144</v>
      </c>
      <c r="H8278" t="s">
        <v>148</v>
      </c>
      <c r="I8278" t="s">
        <v>148</v>
      </c>
      <c r="J8278" t="s">
        <v>148</v>
      </c>
      <c r="K8278" t="s">
        <v>148</v>
      </c>
      <c r="L8278" s="35" t="e">
        <v>#VALUE!</v>
      </c>
    </row>
    <row r="8279" spans="1:12" x14ac:dyDescent="0.25">
      <c r="A8279" s="35" t="s">
        <v>148</v>
      </c>
      <c r="B8279" t="s">
        <v>110</v>
      </c>
      <c r="C8279">
        <v>1</v>
      </c>
      <c r="D8279" t="s">
        <v>148</v>
      </c>
      <c r="E8279">
        <v>931558</v>
      </c>
      <c r="F8279" t="s">
        <v>124</v>
      </c>
      <c r="G8279" t="s">
        <v>136</v>
      </c>
      <c r="H8279" t="s">
        <v>148</v>
      </c>
      <c r="I8279" t="s">
        <v>148</v>
      </c>
      <c r="J8279" t="s">
        <v>148</v>
      </c>
      <c r="K8279" t="s">
        <v>148</v>
      </c>
      <c r="L8279" s="35" t="e">
        <v>#VALUE!</v>
      </c>
    </row>
    <row r="8280" spans="1:12" x14ac:dyDescent="0.25">
      <c r="A8280" s="35" t="s">
        <v>148</v>
      </c>
      <c r="B8280" t="s">
        <v>110</v>
      </c>
      <c r="C8280">
        <v>1</v>
      </c>
      <c r="D8280" t="s">
        <v>148</v>
      </c>
      <c r="E8280">
        <v>853449</v>
      </c>
      <c r="F8280" t="s">
        <v>124</v>
      </c>
      <c r="G8280" t="s">
        <v>140</v>
      </c>
      <c r="H8280" t="s">
        <v>148</v>
      </c>
      <c r="I8280" t="s">
        <v>148</v>
      </c>
      <c r="J8280" t="s">
        <v>148</v>
      </c>
      <c r="K8280" t="s">
        <v>148</v>
      </c>
      <c r="L8280" s="35" t="e">
        <v>#VALUE!</v>
      </c>
    </row>
    <row r="8281" spans="1:12" x14ac:dyDescent="0.25">
      <c r="A8281" s="35" t="s">
        <v>148</v>
      </c>
      <c r="B8281" t="s">
        <v>110</v>
      </c>
      <c r="C8281">
        <v>1</v>
      </c>
      <c r="D8281" t="s">
        <v>148</v>
      </c>
      <c r="E8281">
        <v>844358</v>
      </c>
      <c r="F8281" t="s">
        <v>127</v>
      </c>
      <c r="G8281" t="s">
        <v>147</v>
      </c>
      <c r="H8281" t="s">
        <v>148</v>
      </c>
      <c r="I8281" t="s">
        <v>148</v>
      </c>
      <c r="J8281" t="s">
        <v>148</v>
      </c>
      <c r="K8281" t="s">
        <v>148</v>
      </c>
      <c r="L8281" s="35" t="e">
        <v>#VALUE!</v>
      </c>
    </row>
    <row r="8282" spans="1:12" x14ac:dyDescent="0.25">
      <c r="A8282" s="35" t="s">
        <v>148</v>
      </c>
      <c r="B8282" t="s">
        <v>110</v>
      </c>
      <c r="C8282">
        <v>1</v>
      </c>
      <c r="D8282" t="s">
        <v>148</v>
      </c>
      <c r="E8282">
        <v>362919</v>
      </c>
      <c r="F8282" t="s">
        <v>116</v>
      </c>
      <c r="G8282" t="s">
        <v>140</v>
      </c>
      <c r="H8282" t="s">
        <v>148</v>
      </c>
      <c r="I8282" t="s">
        <v>148</v>
      </c>
      <c r="J8282" t="s">
        <v>148</v>
      </c>
      <c r="K8282" t="s">
        <v>148</v>
      </c>
      <c r="L8282" s="35" t="e">
        <v>#VALUE!</v>
      </c>
    </row>
    <row r="8283" spans="1:12" x14ac:dyDescent="0.25">
      <c r="A8283" s="35" t="s">
        <v>148</v>
      </c>
      <c r="B8283" t="s">
        <v>110</v>
      </c>
      <c r="C8283">
        <v>1</v>
      </c>
      <c r="D8283" t="s">
        <v>148</v>
      </c>
      <c r="E8283">
        <v>182189</v>
      </c>
      <c r="F8283" t="s">
        <v>117</v>
      </c>
      <c r="G8283" t="s">
        <v>133</v>
      </c>
      <c r="H8283" t="s">
        <v>148</v>
      </c>
      <c r="I8283" t="s">
        <v>148</v>
      </c>
      <c r="J8283" t="s">
        <v>148</v>
      </c>
      <c r="K8283" t="s">
        <v>148</v>
      </c>
      <c r="L8283" s="35" t="e">
        <v>#VALUE!</v>
      </c>
    </row>
    <row r="8284" spans="1:12" x14ac:dyDescent="0.25">
      <c r="A8284" s="35" t="s">
        <v>148</v>
      </c>
      <c r="B8284" t="s">
        <v>110</v>
      </c>
      <c r="C8284">
        <v>1</v>
      </c>
      <c r="D8284" t="s">
        <v>148</v>
      </c>
      <c r="E8284">
        <v>910314</v>
      </c>
      <c r="F8284" t="s">
        <v>118</v>
      </c>
      <c r="G8284" t="s">
        <v>146</v>
      </c>
      <c r="H8284" t="s">
        <v>148</v>
      </c>
      <c r="I8284" t="s">
        <v>148</v>
      </c>
      <c r="J8284" t="s">
        <v>148</v>
      </c>
      <c r="K8284" t="s">
        <v>148</v>
      </c>
      <c r="L8284" s="35" t="e">
        <v>#VALUE!</v>
      </c>
    </row>
    <row r="8285" spans="1:12" x14ac:dyDescent="0.25">
      <c r="A8285" s="35" t="s">
        <v>148</v>
      </c>
      <c r="B8285" t="s">
        <v>110</v>
      </c>
      <c r="C8285">
        <v>1</v>
      </c>
      <c r="D8285" t="s">
        <v>148</v>
      </c>
      <c r="E8285">
        <v>457816</v>
      </c>
      <c r="F8285" t="s">
        <v>120</v>
      </c>
      <c r="G8285" t="s">
        <v>140</v>
      </c>
      <c r="H8285" t="s">
        <v>148</v>
      </c>
      <c r="I8285" t="s">
        <v>148</v>
      </c>
      <c r="J8285" t="s">
        <v>148</v>
      </c>
      <c r="K8285" t="s">
        <v>148</v>
      </c>
      <c r="L8285" s="35" t="e">
        <v>#VALUE!</v>
      </c>
    </row>
    <row r="8286" spans="1:12" x14ac:dyDescent="0.25">
      <c r="A8286" s="35" t="s">
        <v>148</v>
      </c>
      <c r="B8286" t="s">
        <v>110</v>
      </c>
      <c r="C8286">
        <v>1</v>
      </c>
      <c r="D8286" t="s">
        <v>148</v>
      </c>
      <c r="E8286">
        <v>964995</v>
      </c>
      <c r="F8286" t="s">
        <v>118</v>
      </c>
      <c r="G8286" t="s">
        <v>130</v>
      </c>
      <c r="H8286" t="s">
        <v>148</v>
      </c>
      <c r="I8286" t="s">
        <v>148</v>
      </c>
      <c r="J8286" t="s">
        <v>148</v>
      </c>
      <c r="K8286" t="s">
        <v>148</v>
      </c>
      <c r="L8286" s="35" t="e">
        <v>#VALUE!</v>
      </c>
    </row>
    <row r="8287" spans="1:12" x14ac:dyDescent="0.25">
      <c r="A8287" s="35" t="s">
        <v>148</v>
      </c>
      <c r="B8287" t="s">
        <v>110</v>
      </c>
      <c r="C8287">
        <v>1</v>
      </c>
      <c r="D8287" t="s">
        <v>148</v>
      </c>
      <c r="E8287">
        <v>863699</v>
      </c>
      <c r="F8287" t="s">
        <v>122</v>
      </c>
      <c r="G8287" t="s">
        <v>146</v>
      </c>
      <c r="H8287" t="s">
        <v>148</v>
      </c>
      <c r="I8287" t="s">
        <v>148</v>
      </c>
      <c r="J8287" t="s">
        <v>148</v>
      </c>
      <c r="K8287" t="s">
        <v>148</v>
      </c>
      <c r="L8287" s="35" t="e">
        <v>#VALUE!</v>
      </c>
    </row>
    <row r="8288" spans="1:12" x14ac:dyDescent="0.25">
      <c r="A8288" s="35" t="s">
        <v>148</v>
      </c>
      <c r="B8288" t="s">
        <v>110</v>
      </c>
      <c r="C8288">
        <v>1</v>
      </c>
      <c r="D8288" t="s">
        <v>148</v>
      </c>
      <c r="E8288">
        <v>317922</v>
      </c>
      <c r="F8288" t="s">
        <v>124</v>
      </c>
      <c r="G8288" t="s">
        <v>140</v>
      </c>
      <c r="H8288" t="s">
        <v>148</v>
      </c>
      <c r="I8288" t="s">
        <v>148</v>
      </c>
      <c r="J8288" t="s">
        <v>148</v>
      </c>
      <c r="K8288" t="s">
        <v>148</v>
      </c>
      <c r="L8288" s="35" t="e">
        <v>#VALUE!</v>
      </c>
    </row>
    <row r="8289" spans="1:12" x14ac:dyDescent="0.25">
      <c r="A8289" s="35" t="s">
        <v>148</v>
      </c>
      <c r="B8289" t="s">
        <v>110</v>
      </c>
      <c r="C8289">
        <v>1</v>
      </c>
      <c r="D8289" t="s">
        <v>148</v>
      </c>
      <c r="E8289">
        <v>767557</v>
      </c>
      <c r="F8289" t="s">
        <v>127</v>
      </c>
      <c r="G8289" t="s">
        <v>143</v>
      </c>
      <c r="H8289" t="s">
        <v>148</v>
      </c>
      <c r="I8289" t="s">
        <v>148</v>
      </c>
      <c r="J8289" t="s">
        <v>148</v>
      </c>
      <c r="K8289" t="s">
        <v>148</v>
      </c>
      <c r="L8289" s="35" t="e">
        <v>#VALUE!</v>
      </c>
    </row>
    <row r="8290" spans="1:12" x14ac:dyDescent="0.25">
      <c r="A8290" s="35" t="s">
        <v>148</v>
      </c>
      <c r="B8290" t="s">
        <v>110</v>
      </c>
      <c r="C8290">
        <v>1</v>
      </c>
      <c r="D8290" t="s">
        <v>148</v>
      </c>
      <c r="E8290">
        <v>675136</v>
      </c>
      <c r="F8290" t="s">
        <v>127</v>
      </c>
      <c r="G8290" t="s">
        <v>135</v>
      </c>
      <c r="H8290" t="s">
        <v>148</v>
      </c>
      <c r="I8290" t="s">
        <v>148</v>
      </c>
      <c r="J8290" t="s">
        <v>148</v>
      </c>
      <c r="K8290" t="s">
        <v>148</v>
      </c>
      <c r="L8290" s="35" t="e">
        <v>#VALUE!</v>
      </c>
    </row>
    <row r="8291" spans="1:12" x14ac:dyDescent="0.25">
      <c r="A8291" s="35" t="s">
        <v>148</v>
      </c>
      <c r="B8291" t="s">
        <v>110</v>
      </c>
      <c r="C8291">
        <v>1</v>
      </c>
      <c r="D8291" t="s">
        <v>148</v>
      </c>
      <c r="E8291">
        <v>431278</v>
      </c>
      <c r="F8291" t="s">
        <v>124</v>
      </c>
      <c r="G8291" t="s">
        <v>144</v>
      </c>
      <c r="H8291" t="s">
        <v>148</v>
      </c>
      <c r="I8291" t="s">
        <v>148</v>
      </c>
      <c r="J8291" t="s">
        <v>148</v>
      </c>
      <c r="K8291" t="s">
        <v>148</v>
      </c>
      <c r="L8291" s="35" t="e">
        <v>#VALUE!</v>
      </c>
    </row>
    <row r="8292" spans="1:12" x14ac:dyDescent="0.25">
      <c r="A8292" s="35" t="s">
        <v>148</v>
      </c>
      <c r="B8292" t="s">
        <v>110</v>
      </c>
      <c r="C8292">
        <v>1</v>
      </c>
      <c r="D8292" t="s">
        <v>148</v>
      </c>
      <c r="E8292">
        <v>275299</v>
      </c>
      <c r="F8292" t="s">
        <v>123</v>
      </c>
      <c r="G8292" t="s">
        <v>147</v>
      </c>
      <c r="H8292" t="s">
        <v>148</v>
      </c>
      <c r="I8292" t="s">
        <v>148</v>
      </c>
      <c r="J8292" t="s">
        <v>148</v>
      </c>
      <c r="K8292" t="s">
        <v>148</v>
      </c>
      <c r="L8292" s="35" t="e">
        <v>#VALUE!</v>
      </c>
    </row>
    <row r="8293" spans="1:12" x14ac:dyDescent="0.25">
      <c r="A8293" s="35" t="s">
        <v>148</v>
      </c>
      <c r="B8293" t="s">
        <v>110</v>
      </c>
      <c r="C8293">
        <v>1</v>
      </c>
      <c r="D8293" t="s">
        <v>148</v>
      </c>
      <c r="E8293">
        <v>539969</v>
      </c>
      <c r="F8293" t="s">
        <v>118</v>
      </c>
      <c r="G8293" t="s">
        <v>138</v>
      </c>
      <c r="H8293" t="s">
        <v>148</v>
      </c>
      <c r="I8293" t="s">
        <v>148</v>
      </c>
      <c r="J8293" t="s">
        <v>148</v>
      </c>
      <c r="K8293" t="s">
        <v>148</v>
      </c>
      <c r="L8293" s="35" t="e">
        <v>#VALUE!</v>
      </c>
    </row>
    <row r="8294" spans="1:12" x14ac:dyDescent="0.25">
      <c r="A8294" s="35" t="s">
        <v>148</v>
      </c>
      <c r="B8294" t="s">
        <v>110</v>
      </c>
      <c r="C8294">
        <v>1</v>
      </c>
      <c r="D8294" t="s">
        <v>148</v>
      </c>
      <c r="E8294">
        <v>888139</v>
      </c>
      <c r="F8294" t="s">
        <v>124</v>
      </c>
      <c r="G8294" t="s">
        <v>144</v>
      </c>
      <c r="H8294" t="s">
        <v>148</v>
      </c>
      <c r="I8294" t="s">
        <v>148</v>
      </c>
      <c r="J8294" t="s">
        <v>148</v>
      </c>
      <c r="K8294" t="s">
        <v>148</v>
      </c>
      <c r="L8294" s="35" t="e">
        <v>#VALUE!</v>
      </c>
    </row>
    <row r="8295" spans="1:12" x14ac:dyDescent="0.25">
      <c r="A8295" s="35" t="s">
        <v>148</v>
      </c>
      <c r="B8295" t="s">
        <v>110</v>
      </c>
      <c r="C8295">
        <v>1</v>
      </c>
      <c r="D8295" t="s">
        <v>148</v>
      </c>
      <c r="E8295">
        <v>316339</v>
      </c>
      <c r="F8295" t="s">
        <v>120</v>
      </c>
      <c r="G8295" t="s">
        <v>132</v>
      </c>
      <c r="H8295" t="s">
        <v>148</v>
      </c>
      <c r="I8295" t="s">
        <v>148</v>
      </c>
      <c r="J8295" t="s">
        <v>148</v>
      </c>
      <c r="K8295" t="s">
        <v>148</v>
      </c>
      <c r="L8295" s="35" t="e">
        <v>#VALUE!</v>
      </c>
    </row>
    <row r="8296" spans="1:12" x14ac:dyDescent="0.25">
      <c r="A8296" s="35" t="s">
        <v>148</v>
      </c>
      <c r="B8296" t="s">
        <v>110</v>
      </c>
      <c r="C8296">
        <v>1</v>
      </c>
      <c r="D8296" t="s">
        <v>148</v>
      </c>
      <c r="E8296">
        <v>935068</v>
      </c>
      <c r="F8296" t="s">
        <v>123</v>
      </c>
      <c r="G8296" t="s">
        <v>135</v>
      </c>
      <c r="H8296" t="s">
        <v>148</v>
      </c>
      <c r="I8296" t="s">
        <v>148</v>
      </c>
      <c r="J8296" t="s">
        <v>148</v>
      </c>
      <c r="K8296" t="s">
        <v>148</v>
      </c>
      <c r="L8296" s="35" t="e">
        <v>#VALUE!</v>
      </c>
    </row>
    <row r="8297" spans="1:12" x14ac:dyDescent="0.25">
      <c r="A8297" s="35" t="s">
        <v>148</v>
      </c>
      <c r="B8297" t="s">
        <v>110</v>
      </c>
      <c r="C8297">
        <v>1</v>
      </c>
      <c r="D8297" t="s">
        <v>148</v>
      </c>
      <c r="E8297">
        <v>154088</v>
      </c>
      <c r="F8297" t="s">
        <v>120</v>
      </c>
      <c r="G8297" t="s">
        <v>144</v>
      </c>
      <c r="H8297" t="s">
        <v>148</v>
      </c>
      <c r="I8297" t="s">
        <v>148</v>
      </c>
      <c r="J8297" t="s">
        <v>148</v>
      </c>
      <c r="K8297" t="s">
        <v>148</v>
      </c>
      <c r="L8297" s="35" t="e">
        <v>#VALUE!</v>
      </c>
    </row>
    <row r="8298" spans="1:12" x14ac:dyDescent="0.25">
      <c r="A8298" s="35" t="s">
        <v>148</v>
      </c>
      <c r="B8298" t="s">
        <v>110</v>
      </c>
      <c r="C8298">
        <v>1</v>
      </c>
      <c r="D8298" t="s">
        <v>148</v>
      </c>
      <c r="E8298">
        <v>788308</v>
      </c>
      <c r="F8298" t="s">
        <v>127</v>
      </c>
      <c r="G8298" t="s">
        <v>131</v>
      </c>
      <c r="H8298" t="s">
        <v>148</v>
      </c>
      <c r="I8298" t="s">
        <v>148</v>
      </c>
      <c r="J8298" t="s">
        <v>148</v>
      </c>
      <c r="K8298" t="s">
        <v>148</v>
      </c>
      <c r="L8298" s="35" t="e">
        <v>#VALUE!</v>
      </c>
    </row>
    <row r="8299" spans="1:12" x14ac:dyDescent="0.25">
      <c r="A8299" s="35" t="s">
        <v>148</v>
      </c>
      <c r="B8299" t="s">
        <v>110</v>
      </c>
      <c r="C8299">
        <v>1</v>
      </c>
      <c r="D8299" t="s">
        <v>148</v>
      </c>
      <c r="E8299">
        <v>812388</v>
      </c>
      <c r="F8299" t="s">
        <v>116</v>
      </c>
      <c r="G8299" t="s">
        <v>132</v>
      </c>
      <c r="H8299" t="s">
        <v>148</v>
      </c>
      <c r="I8299" t="s">
        <v>148</v>
      </c>
      <c r="J8299" t="s">
        <v>148</v>
      </c>
      <c r="K8299" t="s">
        <v>148</v>
      </c>
      <c r="L8299" s="35" t="e">
        <v>#VALUE!</v>
      </c>
    </row>
    <row r="8300" spans="1:12" x14ac:dyDescent="0.25">
      <c r="A8300" s="35" t="s">
        <v>148</v>
      </c>
      <c r="B8300" t="s">
        <v>110</v>
      </c>
      <c r="C8300">
        <v>1</v>
      </c>
      <c r="D8300" t="s">
        <v>148</v>
      </c>
      <c r="E8300">
        <v>641773</v>
      </c>
      <c r="F8300" t="s">
        <v>121</v>
      </c>
      <c r="G8300" t="s">
        <v>129</v>
      </c>
      <c r="H8300" t="s">
        <v>148</v>
      </c>
      <c r="I8300" t="s">
        <v>148</v>
      </c>
      <c r="J8300" t="s">
        <v>148</v>
      </c>
      <c r="K8300" t="s">
        <v>148</v>
      </c>
      <c r="L8300" s="35" t="e">
        <v>#VALUE!</v>
      </c>
    </row>
    <row r="8301" spans="1:12" x14ac:dyDescent="0.25">
      <c r="A8301" s="35" t="s">
        <v>148</v>
      </c>
      <c r="B8301" t="s">
        <v>110</v>
      </c>
      <c r="C8301">
        <v>1</v>
      </c>
      <c r="D8301" t="s">
        <v>148</v>
      </c>
      <c r="E8301">
        <v>394253</v>
      </c>
      <c r="F8301" t="s">
        <v>117</v>
      </c>
      <c r="G8301" t="s">
        <v>137</v>
      </c>
      <c r="H8301" t="s">
        <v>148</v>
      </c>
      <c r="I8301" t="s">
        <v>148</v>
      </c>
      <c r="J8301" t="s">
        <v>148</v>
      </c>
      <c r="K8301" t="s">
        <v>148</v>
      </c>
      <c r="L8301" s="35" t="e">
        <v>#VALUE!</v>
      </c>
    </row>
    <row r="8302" spans="1:12" x14ac:dyDescent="0.25">
      <c r="A8302" s="35" t="s">
        <v>148</v>
      </c>
      <c r="B8302" t="s">
        <v>110</v>
      </c>
      <c r="C8302">
        <v>1</v>
      </c>
      <c r="D8302" t="s">
        <v>148</v>
      </c>
      <c r="E8302">
        <v>366329</v>
      </c>
      <c r="F8302" t="s">
        <v>120</v>
      </c>
      <c r="G8302" t="s">
        <v>140</v>
      </c>
      <c r="H8302" t="s">
        <v>148</v>
      </c>
      <c r="I8302" t="s">
        <v>148</v>
      </c>
      <c r="J8302" t="s">
        <v>148</v>
      </c>
      <c r="K8302" t="s">
        <v>148</v>
      </c>
      <c r="L8302" s="35" t="e">
        <v>#VALUE!</v>
      </c>
    </row>
    <row r="8303" spans="1:12" x14ac:dyDescent="0.25">
      <c r="A8303" s="35" t="s">
        <v>148</v>
      </c>
      <c r="B8303" t="s">
        <v>110</v>
      </c>
      <c r="C8303">
        <v>1</v>
      </c>
      <c r="D8303" t="s">
        <v>148</v>
      </c>
      <c r="E8303">
        <v>889912</v>
      </c>
      <c r="F8303" t="s">
        <v>121</v>
      </c>
      <c r="G8303" t="s">
        <v>141</v>
      </c>
      <c r="H8303" t="s">
        <v>148</v>
      </c>
      <c r="I8303" t="s">
        <v>148</v>
      </c>
      <c r="J8303" t="s">
        <v>148</v>
      </c>
      <c r="K8303" t="s">
        <v>148</v>
      </c>
      <c r="L8303" s="35" t="e">
        <v>#VALUE!</v>
      </c>
    </row>
    <row r="8304" spans="1:12" x14ac:dyDescent="0.25">
      <c r="A8304" s="35" t="s">
        <v>148</v>
      </c>
      <c r="B8304" t="s">
        <v>110</v>
      </c>
      <c r="C8304">
        <v>1</v>
      </c>
      <c r="D8304" t="s">
        <v>148</v>
      </c>
      <c r="E8304">
        <v>193765</v>
      </c>
      <c r="F8304" t="s">
        <v>124</v>
      </c>
      <c r="G8304" t="s">
        <v>140</v>
      </c>
      <c r="H8304" t="s">
        <v>148</v>
      </c>
      <c r="I8304" t="s">
        <v>148</v>
      </c>
      <c r="J8304" t="s">
        <v>148</v>
      </c>
      <c r="K8304" t="s">
        <v>148</v>
      </c>
      <c r="L8304" s="35" t="e">
        <v>#VALUE!</v>
      </c>
    </row>
    <row r="8305" spans="1:12" x14ac:dyDescent="0.25">
      <c r="A8305" s="35" t="s">
        <v>148</v>
      </c>
      <c r="B8305" t="s">
        <v>110</v>
      </c>
      <c r="C8305">
        <v>1</v>
      </c>
      <c r="D8305" t="s">
        <v>148</v>
      </c>
      <c r="E8305">
        <v>522979</v>
      </c>
      <c r="F8305" t="s">
        <v>124</v>
      </c>
      <c r="G8305" t="s">
        <v>132</v>
      </c>
      <c r="H8305" t="s">
        <v>148</v>
      </c>
      <c r="I8305" t="s">
        <v>148</v>
      </c>
      <c r="J8305" t="s">
        <v>148</v>
      </c>
      <c r="K8305" t="s">
        <v>148</v>
      </c>
      <c r="L8305" s="35" t="e">
        <v>#VALUE!</v>
      </c>
    </row>
    <row r="8306" spans="1:12" x14ac:dyDescent="0.25">
      <c r="A8306" s="35" t="s">
        <v>148</v>
      </c>
      <c r="B8306" t="s">
        <v>110</v>
      </c>
      <c r="C8306">
        <v>1</v>
      </c>
      <c r="D8306" t="s">
        <v>148</v>
      </c>
      <c r="E8306">
        <v>810931</v>
      </c>
      <c r="F8306" t="s">
        <v>120</v>
      </c>
      <c r="G8306" t="s">
        <v>132</v>
      </c>
      <c r="H8306" t="s">
        <v>148</v>
      </c>
      <c r="I8306" t="s">
        <v>148</v>
      </c>
      <c r="J8306" t="s">
        <v>148</v>
      </c>
      <c r="K8306" t="s">
        <v>148</v>
      </c>
      <c r="L8306" s="35" t="e">
        <v>#VALUE!</v>
      </c>
    </row>
    <row r="8307" spans="1:12" x14ac:dyDescent="0.25">
      <c r="A8307" s="35" t="s">
        <v>148</v>
      </c>
      <c r="B8307" t="s">
        <v>110</v>
      </c>
      <c r="C8307">
        <v>1</v>
      </c>
      <c r="D8307" t="s">
        <v>148</v>
      </c>
      <c r="E8307">
        <v>546001</v>
      </c>
      <c r="F8307" t="s">
        <v>124</v>
      </c>
      <c r="G8307" t="s">
        <v>128</v>
      </c>
      <c r="H8307" t="s">
        <v>148</v>
      </c>
      <c r="I8307" t="s">
        <v>148</v>
      </c>
      <c r="J8307" t="s">
        <v>148</v>
      </c>
      <c r="K8307" t="s">
        <v>148</v>
      </c>
      <c r="L8307" s="35" t="e">
        <v>#VALUE!</v>
      </c>
    </row>
    <row r="8308" spans="1:12" x14ac:dyDescent="0.25">
      <c r="A8308" s="35" t="s">
        <v>148</v>
      </c>
      <c r="B8308" t="s">
        <v>110</v>
      </c>
      <c r="C8308">
        <v>1</v>
      </c>
      <c r="D8308" t="s">
        <v>148</v>
      </c>
      <c r="E8308">
        <v>359623</v>
      </c>
      <c r="F8308" t="s">
        <v>125</v>
      </c>
      <c r="G8308" t="s">
        <v>129</v>
      </c>
      <c r="H8308" t="s">
        <v>148</v>
      </c>
      <c r="I8308" t="s">
        <v>148</v>
      </c>
      <c r="J8308" t="s">
        <v>148</v>
      </c>
      <c r="K8308" t="s">
        <v>148</v>
      </c>
      <c r="L8308" s="35" t="e">
        <v>#VALUE!</v>
      </c>
    </row>
    <row r="8309" spans="1:12" x14ac:dyDescent="0.25">
      <c r="A8309" s="35" t="s">
        <v>148</v>
      </c>
      <c r="B8309" t="s">
        <v>110</v>
      </c>
      <c r="C8309">
        <v>1</v>
      </c>
      <c r="D8309" t="s">
        <v>148</v>
      </c>
      <c r="E8309">
        <v>288799</v>
      </c>
      <c r="F8309" t="s">
        <v>117</v>
      </c>
      <c r="G8309" t="s">
        <v>133</v>
      </c>
      <c r="H8309" t="s">
        <v>148</v>
      </c>
      <c r="I8309" t="s">
        <v>148</v>
      </c>
      <c r="J8309" t="s">
        <v>148</v>
      </c>
      <c r="K8309" t="s">
        <v>148</v>
      </c>
      <c r="L8309" s="35" t="e">
        <v>#VALUE!</v>
      </c>
    </row>
    <row r="8310" spans="1:12" x14ac:dyDescent="0.25">
      <c r="A8310" s="35" t="s">
        <v>148</v>
      </c>
      <c r="B8310" t="s">
        <v>110</v>
      </c>
      <c r="C8310">
        <v>1</v>
      </c>
      <c r="D8310" t="s">
        <v>148</v>
      </c>
      <c r="E8310">
        <v>532312</v>
      </c>
      <c r="F8310" t="s">
        <v>120</v>
      </c>
      <c r="G8310" t="s">
        <v>136</v>
      </c>
      <c r="H8310" t="s">
        <v>148</v>
      </c>
      <c r="I8310" t="s">
        <v>148</v>
      </c>
      <c r="J8310" t="s">
        <v>148</v>
      </c>
      <c r="K8310" t="s">
        <v>148</v>
      </c>
      <c r="L8310" s="35" t="e">
        <v>#VALUE!</v>
      </c>
    </row>
    <row r="8311" spans="1:12" x14ac:dyDescent="0.25">
      <c r="A8311" s="35" t="s">
        <v>148</v>
      </c>
      <c r="B8311" t="s">
        <v>110</v>
      </c>
      <c r="C8311">
        <v>1</v>
      </c>
      <c r="D8311" t="s">
        <v>148</v>
      </c>
      <c r="E8311">
        <v>137999</v>
      </c>
      <c r="F8311" t="s">
        <v>123</v>
      </c>
      <c r="G8311" t="s">
        <v>139</v>
      </c>
      <c r="H8311" t="s">
        <v>148</v>
      </c>
      <c r="I8311" t="s">
        <v>148</v>
      </c>
      <c r="J8311" t="s">
        <v>148</v>
      </c>
      <c r="K8311" t="s">
        <v>148</v>
      </c>
      <c r="L8311" s="35" t="e">
        <v>#VALUE!</v>
      </c>
    </row>
    <row r="8312" spans="1:12" x14ac:dyDescent="0.25">
      <c r="A8312" s="35" t="s">
        <v>148</v>
      </c>
      <c r="B8312" t="s">
        <v>110</v>
      </c>
      <c r="C8312">
        <v>1</v>
      </c>
      <c r="D8312" t="s">
        <v>148</v>
      </c>
      <c r="E8312">
        <v>144473</v>
      </c>
      <c r="F8312" t="s">
        <v>116</v>
      </c>
      <c r="G8312" t="s">
        <v>144</v>
      </c>
      <c r="H8312" t="s">
        <v>148</v>
      </c>
      <c r="I8312" t="s">
        <v>148</v>
      </c>
      <c r="J8312" t="s">
        <v>148</v>
      </c>
      <c r="K8312" t="s">
        <v>148</v>
      </c>
      <c r="L8312" s="35" t="e">
        <v>#VALUE!</v>
      </c>
    </row>
    <row r="8313" spans="1:12" x14ac:dyDescent="0.25">
      <c r="A8313" s="35" t="s">
        <v>148</v>
      </c>
      <c r="B8313" t="s">
        <v>110</v>
      </c>
      <c r="C8313">
        <v>1</v>
      </c>
      <c r="D8313" t="s">
        <v>148</v>
      </c>
      <c r="E8313">
        <v>726248</v>
      </c>
      <c r="F8313" t="s">
        <v>118</v>
      </c>
      <c r="G8313" t="s">
        <v>146</v>
      </c>
      <c r="H8313" t="s">
        <v>148</v>
      </c>
      <c r="I8313" t="s">
        <v>148</v>
      </c>
      <c r="J8313" t="s">
        <v>148</v>
      </c>
      <c r="K8313" t="s">
        <v>148</v>
      </c>
      <c r="L8313" s="35" t="e">
        <v>#VALUE!</v>
      </c>
    </row>
    <row r="8314" spans="1:12" x14ac:dyDescent="0.25">
      <c r="A8314" s="35" t="s">
        <v>148</v>
      </c>
      <c r="B8314" t="s">
        <v>110</v>
      </c>
      <c r="C8314">
        <v>1</v>
      </c>
      <c r="D8314" t="s">
        <v>148</v>
      </c>
      <c r="E8314">
        <v>652148</v>
      </c>
      <c r="F8314" t="s">
        <v>127</v>
      </c>
      <c r="G8314" t="s">
        <v>135</v>
      </c>
      <c r="H8314" t="s">
        <v>148</v>
      </c>
      <c r="I8314" t="s">
        <v>148</v>
      </c>
      <c r="J8314" t="s">
        <v>148</v>
      </c>
      <c r="K8314" t="s">
        <v>148</v>
      </c>
      <c r="L8314" s="35" t="e">
        <v>#VALUE!</v>
      </c>
    </row>
    <row r="8315" spans="1:12" x14ac:dyDescent="0.25">
      <c r="A8315" s="35" t="s">
        <v>148</v>
      </c>
      <c r="B8315" t="s">
        <v>110</v>
      </c>
      <c r="C8315">
        <v>1</v>
      </c>
      <c r="D8315" t="s">
        <v>148</v>
      </c>
      <c r="E8315">
        <v>574151</v>
      </c>
      <c r="F8315" t="s">
        <v>117</v>
      </c>
      <c r="G8315" t="s">
        <v>137</v>
      </c>
      <c r="H8315" t="s">
        <v>148</v>
      </c>
      <c r="I8315" t="s">
        <v>148</v>
      </c>
      <c r="J8315" t="s">
        <v>148</v>
      </c>
      <c r="K8315" t="s">
        <v>148</v>
      </c>
      <c r="L8315" s="35" t="e">
        <v>#VALUE!</v>
      </c>
    </row>
    <row r="8316" spans="1:12" x14ac:dyDescent="0.25">
      <c r="A8316" s="35" t="s">
        <v>148</v>
      </c>
      <c r="B8316" t="s">
        <v>110</v>
      </c>
      <c r="C8316">
        <v>1</v>
      </c>
      <c r="D8316" t="s">
        <v>148</v>
      </c>
      <c r="E8316">
        <v>414411</v>
      </c>
      <c r="F8316" t="s">
        <v>117</v>
      </c>
      <c r="G8316" t="s">
        <v>129</v>
      </c>
      <c r="H8316" t="s">
        <v>148</v>
      </c>
      <c r="I8316" t="s">
        <v>148</v>
      </c>
      <c r="J8316" t="s">
        <v>148</v>
      </c>
      <c r="K8316" t="s">
        <v>148</v>
      </c>
      <c r="L8316" s="35" t="e">
        <v>#VALUE!</v>
      </c>
    </row>
    <row r="8317" spans="1:12" x14ac:dyDescent="0.25">
      <c r="A8317" s="35" t="s">
        <v>148</v>
      </c>
      <c r="B8317" t="s">
        <v>110</v>
      </c>
      <c r="C8317">
        <v>1</v>
      </c>
      <c r="D8317" t="s">
        <v>148</v>
      </c>
      <c r="E8317">
        <v>569025</v>
      </c>
      <c r="F8317" t="s">
        <v>118</v>
      </c>
      <c r="G8317" t="s">
        <v>130</v>
      </c>
      <c r="H8317" t="s">
        <v>148</v>
      </c>
      <c r="I8317" t="s">
        <v>148</v>
      </c>
      <c r="J8317" t="s">
        <v>148</v>
      </c>
      <c r="K8317" t="s">
        <v>148</v>
      </c>
      <c r="L8317" s="35" t="e">
        <v>#VALUE!</v>
      </c>
    </row>
    <row r="8318" spans="1:12" x14ac:dyDescent="0.25">
      <c r="A8318" s="35" t="s">
        <v>148</v>
      </c>
      <c r="B8318" t="s">
        <v>110</v>
      </c>
      <c r="C8318">
        <v>1</v>
      </c>
      <c r="D8318" t="s">
        <v>148</v>
      </c>
      <c r="E8318">
        <v>505460</v>
      </c>
      <c r="F8318" t="s">
        <v>120</v>
      </c>
      <c r="G8318" t="s">
        <v>144</v>
      </c>
      <c r="H8318" t="s">
        <v>148</v>
      </c>
      <c r="I8318" t="s">
        <v>148</v>
      </c>
      <c r="J8318" t="s">
        <v>148</v>
      </c>
      <c r="K8318" t="s">
        <v>148</v>
      </c>
      <c r="L8318" s="35" t="e">
        <v>#VALUE!</v>
      </c>
    </row>
    <row r="8319" spans="1:12" x14ac:dyDescent="0.25">
      <c r="A8319" s="35" t="s">
        <v>148</v>
      </c>
      <c r="B8319" t="s">
        <v>110</v>
      </c>
      <c r="C8319">
        <v>1</v>
      </c>
      <c r="D8319" t="s">
        <v>148</v>
      </c>
      <c r="E8319">
        <v>822924</v>
      </c>
      <c r="F8319" t="s">
        <v>121</v>
      </c>
      <c r="G8319" t="s">
        <v>145</v>
      </c>
      <c r="H8319" t="s">
        <v>148</v>
      </c>
      <c r="I8319" t="s">
        <v>148</v>
      </c>
      <c r="J8319" t="s">
        <v>148</v>
      </c>
      <c r="K8319" t="s">
        <v>148</v>
      </c>
      <c r="L8319" s="35" t="e">
        <v>#VALUE!</v>
      </c>
    </row>
    <row r="8320" spans="1:12" x14ac:dyDescent="0.25">
      <c r="A8320" s="35" t="s">
        <v>148</v>
      </c>
      <c r="B8320" t="s">
        <v>110</v>
      </c>
      <c r="C8320">
        <v>1</v>
      </c>
      <c r="D8320" t="s">
        <v>148</v>
      </c>
      <c r="E8320">
        <v>488970</v>
      </c>
      <c r="F8320" t="s">
        <v>121</v>
      </c>
      <c r="G8320" t="s">
        <v>137</v>
      </c>
      <c r="H8320" t="s">
        <v>148</v>
      </c>
      <c r="I8320" t="s">
        <v>148</v>
      </c>
      <c r="J8320" t="s">
        <v>148</v>
      </c>
      <c r="K8320" t="s">
        <v>148</v>
      </c>
      <c r="L8320" s="35" t="e">
        <v>#VALUE!</v>
      </c>
    </row>
    <row r="8321" spans="1:12" x14ac:dyDescent="0.25">
      <c r="A8321" s="35" t="s">
        <v>148</v>
      </c>
      <c r="B8321" t="s">
        <v>110</v>
      </c>
      <c r="C8321">
        <v>1</v>
      </c>
      <c r="D8321" t="s">
        <v>148</v>
      </c>
      <c r="E8321">
        <v>798394</v>
      </c>
      <c r="F8321" t="s">
        <v>124</v>
      </c>
      <c r="G8321" t="s">
        <v>140</v>
      </c>
      <c r="H8321" t="s">
        <v>148</v>
      </c>
      <c r="I8321" t="s">
        <v>148</v>
      </c>
      <c r="J8321" t="s">
        <v>148</v>
      </c>
      <c r="K8321" t="s">
        <v>148</v>
      </c>
      <c r="L8321" s="35" t="e">
        <v>#VALUE!</v>
      </c>
    </row>
    <row r="8322" spans="1:12" x14ac:dyDescent="0.25">
      <c r="A8322" s="35" t="s">
        <v>148</v>
      </c>
      <c r="B8322" t="s">
        <v>110</v>
      </c>
      <c r="C8322">
        <v>1</v>
      </c>
      <c r="D8322" t="s">
        <v>148</v>
      </c>
      <c r="E8322">
        <v>881913</v>
      </c>
      <c r="F8322" t="s">
        <v>116</v>
      </c>
      <c r="G8322" t="s">
        <v>136</v>
      </c>
      <c r="H8322" t="s">
        <v>148</v>
      </c>
      <c r="I8322" t="s">
        <v>148</v>
      </c>
      <c r="J8322" t="s">
        <v>148</v>
      </c>
      <c r="K8322" t="s">
        <v>148</v>
      </c>
      <c r="L8322" s="35" t="e">
        <v>#VALUE!</v>
      </c>
    </row>
    <row r="8323" spans="1:12" x14ac:dyDescent="0.25">
      <c r="A8323" s="35" t="s">
        <v>148</v>
      </c>
      <c r="B8323" t="s">
        <v>110</v>
      </c>
      <c r="C8323">
        <v>1</v>
      </c>
      <c r="D8323" t="s">
        <v>148</v>
      </c>
      <c r="E8323">
        <v>446116</v>
      </c>
      <c r="F8323" t="s">
        <v>127</v>
      </c>
      <c r="G8323" t="s">
        <v>147</v>
      </c>
      <c r="H8323" t="s">
        <v>148</v>
      </c>
      <c r="I8323" t="s">
        <v>148</v>
      </c>
      <c r="J8323" t="s">
        <v>148</v>
      </c>
      <c r="K8323" t="s">
        <v>148</v>
      </c>
      <c r="L8323" s="35" t="e">
        <v>#VALUE!</v>
      </c>
    </row>
    <row r="8324" spans="1:12" x14ac:dyDescent="0.25">
      <c r="A8324" s="35" t="s">
        <v>148</v>
      </c>
      <c r="B8324" t="s">
        <v>110</v>
      </c>
      <c r="C8324">
        <v>1</v>
      </c>
      <c r="D8324" t="s">
        <v>148</v>
      </c>
      <c r="E8324">
        <v>940461</v>
      </c>
      <c r="F8324" t="s">
        <v>118</v>
      </c>
      <c r="G8324" t="s">
        <v>134</v>
      </c>
      <c r="H8324" t="s">
        <v>148</v>
      </c>
      <c r="I8324" t="s">
        <v>148</v>
      </c>
      <c r="J8324" t="s">
        <v>148</v>
      </c>
      <c r="K8324" t="s">
        <v>148</v>
      </c>
      <c r="L8324" s="35" t="e">
        <v>#VALUE!</v>
      </c>
    </row>
    <row r="8325" spans="1:12" x14ac:dyDescent="0.25">
      <c r="A8325" s="35" t="s">
        <v>148</v>
      </c>
      <c r="B8325" t="s">
        <v>110</v>
      </c>
      <c r="C8325">
        <v>1</v>
      </c>
      <c r="D8325" t="s">
        <v>148</v>
      </c>
      <c r="E8325">
        <v>145778</v>
      </c>
      <c r="F8325" t="s">
        <v>127</v>
      </c>
      <c r="G8325" t="s">
        <v>143</v>
      </c>
      <c r="H8325" t="s">
        <v>148</v>
      </c>
      <c r="I8325" t="s">
        <v>148</v>
      </c>
      <c r="J8325" t="s">
        <v>148</v>
      </c>
      <c r="K8325" t="s">
        <v>148</v>
      </c>
      <c r="L8325" s="35" t="e">
        <v>#VALUE!</v>
      </c>
    </row>
    <row r="8326" spans="1:12" x14ac:dyDescent="0.25">
      <c r="A8326" s="35" t="s">
        <v>148</v>
      </c>
      <c r="B8326" t="s">
        <v>110</v>
      </c>
      <c r="C8326">
        <v>1</v>
      </c>
      <c r="D8326" t="s">
        <v>148</v>
      </c>
      <c r="E8326">
        <v>567347</v>
      </c>
      <c r="F8326" t="s">
        <v>124</v>
      </c>
      <c r="G8326" t="s">
        <v>136</v>
      </c>
      <c r="H8326" t="s">
        <v>148</v>
      </c>
      <c r="I8326" t="s">
        <v>148</v>
      </c>
      <c r="J8326" t="s">
        <v>148</v>
      </c>
      <c r="K8326" t="s">
        <v>148</v>
      </c>
      <c r="L8326" s="35" t="e">
        <v>#VALUE!</v>
      </c>
    </row>
    <row r="8327" spans="1:12" x14ac:dyDescent="0.25">
      <c r="A8327" s="35" t="s">
        <v>148</v>
      </c>
      <c r="B8327" t="s">
        <v>110</v>
      </c>
      <c r="C8327">
        <v>1</v>
      </c>
      <c r="D8327" t="s">
        <v>148</v>
      </c>
      <c r="E8327">
        <v>241157</v>
      </c>
      <c r="F8327" t="s">
        <v>125</v>
      </c>
      <c r="G8327" t="s">
        <v>137</v>
      </c>
      <c r="H8327" t="s">
        <v>148</v>
      </c>
      <c r="I8327" t="s">
        <v>148</v>
      </c>
      <c r="J8327" t="s">
        <v>148</v>
      </c>
      <c r="K8327" t="s">
        <v>148</v>
      </c>
      <c r="L8327" s="35" t="e">
        <v>#VALUE!</v>
      </c>
    </row>
    <row r="8328" spans="1:12" x14ac:dyDescent="0.25">
      <c r="A8328" s="35">
        <v>45909</v>
      </c>
      <c r="B8328" t="s">
        <v>111</v>
      </c>
      <c r="C8328">
        <v>2</v>
      </c>
      <c r="D8328" t="s">
        <v>20</v>
      </c>
      <c r="E8328">
        <v>960366</v>
      </c>
      <c r="F8328" t="s">
        <v>119</v>
      </c>
      <c r="G8328" t="s">
        <v>131</v>
      </c>
      <c r="H8328">
        <v>0</v>
      </c>
      <c r="I8328">
        <v>0</v>
      </c>
      <c r="J8328">
        <v>0</v>
      </c>
      <c r="K8328">
        <v>0</v>
      </c>
      <c r="L8328" s="35">
        <v>45930</v>
      </c>
    </row>
    <row r="8329" spans="1:12" x14ac:dyDescent="0.25">
      <c r="A8329" s="35">
        <v>45909</v>
      </c>
      <c r="B8329" t="s">
        <v>111</v>
      </c>
      <c r="C8329">
        <v>2</v>
      </c>
      <c r="D8329" t="s">
        <v>18</v>
      </c>
      <c r="E8329">
        <v>308457</v>
      </c>
      <c r="F8329" t="s">
        <v>127</v>
      </c>
      <c r="G8329" t="s">
        <v>131</v>
      </c>
      <c r="H8329">
        <v>75</v>
      </c>
      <c r="I8329">
        <v>34</v>
      </c>
      <c r="J8329">
        <v>0</v>
      </c>
      <c r="K8329">
        <v>0</v>
      </c>
      <c r="L8329" s="35">
        <v>45930</v>
      </c>
    </row>
    <row r="8330" spans="1:12" x14ac:dyDescent="0.25">
      <c r="A8330" s="35">
        <v>45909</v>
      </c>
      <c r="B8330" t="s">
        <v>111</v>
      </c>
      <c r="C8330">
        <v>2</v>
      </c>
      <c r="D8330" t="s">
        <v>20</v>
      </c>
      <c r="E8330">
        <v>855412</v>
      </c>
      <c r="F8330" t="s">
        <v>119</v>
      </c>
      <c r="G8330" t="s">
        <v>135</v>
      </c>
      <c r="H8330">
        <v>0</v>
      </c>
      <c r="I8330">
        <v>0</v>
      </c>
      <c r="J8330">
        <v>12</v>
      </c>
      <c r="K8330">
        <v>45881</v>
      </c>
      <c r="L8330" s="35">
        <v>45930</v>
      </c>
    </row>
    <row r="8331" spans="1:12" x14ac:dyDescent="0.25">
      <c r="A8331" s="35">
        <v>45909</v>
      </c>
      <c r="B8331" t="s">
        <v>111</v>
      </c>
      <c r="C8331">
        <v>2</v>
      </c>
      <c r="D8331" t="s">
        <v>20</v>
      </c>
      <c r="E8331">
        <v>774435</v>
      </c>
      <c r="F8331" t="s">
        <v>119</v>
      </c>
      <c r="G8331" t="s">
        <v>147</v>
      </c>
      <c r="H8331">
        <v>0</v>
      </c>
      <c r="I8331">
        <v>0</v>
      </c>
      <c r="J8331">
        <v>0</v>
      </c>
      <c r="K8331">
        <v>0</v>
      </c>
      <c r="L8331" s="35">
        <v>45930</v>
      </c>
    </row>
    <row r="8332" spans="1:12" x14ac:dyDescent="0.25">
      <c r="A8332" s="35">
        <v>45895</v>
      </c>
      <c r="B8332" t="s">
        <v>111</v>
      </c>
      <c r="C8332">
        <v>2</v>
      </c>
      <c r="D8332" t="s">
        <v>18</v>
      </c>
      <c r="E8332">
        <v>606358</v>
      </c>
      <c r="F8332" t="s">
        <v>122</v>
      </c>
      <c r="G8332" t="s">
        <v>138</v>
      </c>
      <c r="H8332">
        <v>36</v>
      </c>
      <c r="I8332">
        <v>20</v>
      </c>
      <c r="J8332">
        <v>0</v>
      </c>
      <c r="K8332">
        <v>0</v>
      </c>
      <c r="L8332" s="35">
        <v>45900</v>
      </c>
    </row>
    <row r="8333" spans="1:12" x14ac:dyDescent="0.25">
      <c r="A8333" s="35">
        <v>45895</v>
      </c>
      <c r="B8333" t="s">
        <v>111</v>
      </c>
      <c r="C8333">
        <v>2</v>
      </c>
      <c r="D8333" t="s">
        <v>18</v>
      </c>
      <c r="E8333">
        <v>730604</v>
      </c>
      <c r="F8333" t="s">
        <v>126</v>
      </c>
      <c r="G8333" t="s">
        <v>142</v>
      </c>
      <c r="H8333">
        <v>42</v>
      </c>
      <c r="I8333">
        <v>28</v>
      </c>
      <c r="J8333">
        <v>0</v>
      </c>
      <c r="K8333">
        <v>0</v>
      </c>
      <c r="L8333" s="35">
        <v>45900</v>
      </c>
    </row>
    <row r="8334" spans="1:12" x14ac:dyDescent="0.25">
      <c r="A8334" s="35">
        <v>45888</v>
      </c>
      <c r="B8334" t="s">
        <v>111</v>
      </c>
      <c r="C8334">
        <v>2</v>
      </c>
      <c r="D8334" t="s">
        <v>18</v>
      </c>
      <c r="E8334">
        <v>150220</v>
      </c>
      <c r="F8334" t="s">
        <v>125</v>
      </c>
      <c r="G8334" t="s">
        <v>145</v>
      </c>
      <c r="H8334">
        <v>60</v>
      </c>
      <c r="I8334">
        <v>15</v>
      </c>
      <c r="J8334">
        <v>0</v>
      </c>
      <c r="K8334">
        <v>0</v>
      </c>
      <c r="L8334" s="35">
        <v>45900</v>
      </c>
    </row>
    <row r="8335" spans="1:12" x14ac:dyDescent="0.25">
      <c r="A8335" s="35">
        <v>45881</v>
      </c>
      <c r="B8335" t="s">
        <v>111</v>
      </c>
      <c r="C8335">
        <v>2</v>
      </c>
      <c r="D8335" t="s">
        <v>20</v>
      </c>
      <c r="E8335">
        <v>260021</v>
      </c>
      <c r="F8335" t="s">
        <v>126</v>
      </c>
      <c r="G8335" t="s">
        <v>130</v>
      </c>
      <c r="H8335">
        <v>0</v>
      </c>
      <c r="I8335">
        <v>0</v>
      </c>
      <c r="J8335">
        <v>0</v>
      </c>
      <c r="K8335">
        <v>0</v>
      </c>
      <c r="L8335" s="35">
        <v>45900</v>
      </c>
    </row>
    <row r="8336" spans="1:12" x14ac:dyDescent="0.25">
      <c r="A8336" s="35">
        <v>45874</v>
      </c>
      <c r="B8336" t="s">
        <v>111</v>
      </c>
      <c r="C8336">
        <v>2</v>
      </c>
      <c r="D8336" t="s">
        <v>18</v>
      </c>
      <c r="E8336">
        <v>970682</v>
      </c>
      <c r="F8336" t="s">
        <v>121</v>
      </c>
      <c r="G8336" t="s">
        <v>141</v>
      </c>
      <c r="H8336">
        <v>74</v>
      </c>
      <c r="I8336">
        <v>18</v>
      </c>
      <c r="J8336">
        <v>0</v>
      </c>
      <c r="K8336">
        <v>0</v>
      </c>
      <c r="L8336" s="35">
        <v>45900</v>
      </c>
    </row>
    <row r="8337" spans="1:12" x14ac:dyDescent="0.25">
      <c r="A8337" s="35">
        <v>45874</v>
      </c>
      <c r="B8337" t="s">
        <v>111</v>
      </c>
      <c r="C8337">
        <v>2</v>
      </c>
      <c r="D8337" t="s">
        <v>18</v>
      </c>
      <c r="E8337">
        <v>306221</v>
      </c>
      <c r="F8337" t="s">
        <v>118</v>
      </c>
      <c r="G8337" t="s">
        <v>130</v>
      </c>
      <c r="H8337">
        <v>25</v>
      </c>
      <c r="I8337">
        <v>25</v>
      </c>
      <c r="J8337">
        <v>0</v>
      </c>
      <c r="K8337">
        <v>0</v>
      </c>
      <c r="L8337" s="35">
        <v>45900</v>
      </c>
    </row>
    <row r="8338" spans="1:12" x14ac:dyDescent="0.25">
      <c r="A8338" s="35">
        <v>45867</v>
      </c>
      <c r="B8338" t="s">
        <v>111</v>
      </c>
      <c r="C8338">
        <v>2</v>
      </c>
      <c r="D8338" t="s">
        <v>18</v>
      </c>
      <c r="E8338">
        <v>785113</v>
      </c>
      <c r="F8338" t="s">
        <v>121</v>
      </c>
      <c r="G8338" t="s">
        <v>137</v>
      </c>
      <c r="H8338">
        <v>97</v>
      </c>
      <c r="I8338">
        <v>22</v>
      </c>
      <c r="J8338">
        <v>0</v>
      </c>
      <c r="K8338">
        <v>0</v>
      </c>
      <c r="L8338" s="35">
        <v>45869</v>
      </c>
    </row>
    <row r="8339" spans="1:12" x14ac:dyDescent="0.25">
      <c r="A8339" s="35">
        <v>45867</v>
      </c>
      <c r="B8339" t="s">
        <v>111</v>
      </c>
      <c r="C8339">
        <v>2</v>
      </c>
      <c r="D8339" t="s">
        <v>17</v>
      </c>
      <c r="E8339">
        <v>525786</v>
      </c>
      <c r="F8339" t="s">
        <v>118</v>
      </c>
      <c r="G8339" t="s">
        <v>146</v>
      </c>
      <c r="H8339">
        <v>35</v>
      </c>
      <c r="I8339">
        <v>22</v>
      </c>
      <c r="J8339">
        <v>8</v>
      </c>
      <c r="K8339">
        <v>0</v>
      </c>
      <c r="L8339" s="35">
        <v>45869</v>
      </c>
    </row>
    <row r="8340" spans="1:12" x14ac:dyDescent="0.25">
      <c r="A8340" s="35">
        <v>45867</v>
      </c>
      <c r="B8340" t="s">
        <v>111</v>
      </c>
      <c r="C8340">
        <v>2</v>
      </c>
      <c r="D8340" t="s">
        <v>20</v>
      </c>
      <c r="E8340">
        <v>893601</v>
      </c>
      <c r="F8340" t="s">
        <v>125</v>
      </c>
      <c r="G8340" t="s">
        <v>133</v>
      </c>
      <c r="H8340">
        <v>1</v>
      </c>
      <c r="I8340">
        <v>0</v>
      </c>
      <c r="J8340">
        <v>0</v>
      </c>
      <c r="K8340">
        <v>0</v>
      </c>
      <c r="L8340" s="35">
        <v>45869</v>
      </c>
    </row>
    <row r="8341" spans="1:12" x14ac:dyDescent="0.25">
      <c r="A8341" s="35">
        <v>45860</v>
      </c>
      <c r="B8341" t="s">
        <v>111</v>
      </c>
      <c r="C8341">
        <v>2</v>
      </c>
      <c r="D8341" t="s">
        <v>18</v>
      </c>
      <c r="E8341">
        <v>214578</v>
      </c>
      <c r="F8341" t="s">
        <v>127</v>
      </c>
      <c r="G8341" t="s">
        <v>147</v>
      </c>
      <c r="H8341">
        <v>56</v>
      </c>
      <c r="I8341">
        <v>20</v>
      </c>
      <c r="J8341">
        <v>0</v>
      </c>
      <c r="K8341">
        <v>0</v>
      </c>
      <c r="L8341" s="35">
        <v>45869</v>
      </c>
    </row>
    <row r="8342" spans="1:12" x14ac:dyDescent="0.25">
      <c r="A8342" s="35">
        <v>45860</v>
      </c>
      <c r="B8342" t="s">
        <v>111</v>
      </c>
      <c r="C8342">
        <v>2</v>
      </c>
      <c r="D8342" t="s">
        <v>18</v>
      </c>
      <c r="E8342">
        <v>942020</v>
      </c>
      <c r="F8342" t="s">
        <v>116</v>
      </c>
      <c r="G8342" t="s">
        <v>128</v>
      </c>
      <c r="H8342">
        <v>29</v>
      </c>
      <c r="I8342">
        <v>19</v>
      </c>
      <c r="J8342">
        <v>0</v>
      </c>
      <c r="K8342">
        <v>0</v>
      </c>
      <c r="L8342" s="35">
        <v>45869</v>
      </c>
    </row>
    <row r="8343" spans="1:12" x14ac:dyDescent="0.25">
      <c r="A8343" s="35">
        <v>45860</v>
      </c>
      <c r="B8343" t="s">
        <v>111</v>
      </c>
      <c r="C8343">
        <v>2</v>
      </c>
      <c r="D8343" t="s">
        <v>18</v>
      </c>
      <c r="E8343">
        <v>163416</v>
      </c>
      <c r="F8343" t="s">
        <v>123</v>
      </c>
      <c r="G8343" t="s">
        <v>147</v>
      </c>
      <c r="H8343">
        <v>138</v>
      </c>
      <c r="I8343">
        <v>21</v>
      </c>
      <c r="J8343">
        <v>0</v>
      </c>
      <c r="K8343">
        <v>0</v>
      </c>
      <c r="L8343" s="35">
        <v>45869</v>
      </c>
    </row>
    <row r="8344" spans="1:12" x14ac:dyDescent="0.25">
      <c r="A8344" s="35">
        <v>45853</v>
      </c>
      <c r="B8344" t="s">
        <v>111</v>
      </c>
      <c r="C8344">
        <v>2</v>
      </c>
      <c r="D8344" t="s">
        <v>18</v>
      </c>
      <c r="E8344">
        <v>517394</v>
      </c>
      <c r="F8344" t="s">
        <v>118</v>
      </c>
      <c r="G8344" t="s">
        <v>146</v>
      </c>
      <c r="H8344">
        <v>104</v>
      </c>
      <c r="I8344">
        <v>18</v>
      </c>
      <c r="J8344">
        <v>0</v>
      </c>
      <c r="K8344">
        <v>0</v>
      </c>
      <c r="L8344" s="35">
        <v>45869</v>
      </c>
    </row>
    <row r="8345" spans="1:12" x14ac:dyDescent="0.25">
      <c r="A8345" s="35">
        <v>45853</v>
      </c>
      <c r="B8345" t="s">
        <v>111</v>
      </c>
      <c r="C8345">
        <v>2</v>
      </c>
      <c r="D8345" t="s">
        <v>20</v>
      </c>
      <c r="E8345">
        <v>671174</v>
      </c>
      <c r="F8345" t="s">
        <v>123</v>
      </c>
      <c r="G8345" t="s">
        <v>143</v>
      </c>
      <c r="H8345">
        <v>0</v>
      </c>
      <c r="I8345">
        <v>0</v>
      </c>
      <c r="J8345">
        <v>0</v>
      </c>
      <c r="K8345">
        <v>0</v>
      </c>
      <c r="L8345" s="35">
        <v>45869</v>
      </c>
    </row>
    <row r="8346" spans="1:12" x14ac:dyDescent="0.25">
      <c r="A8346" s="35">
        <v>45853</v>
      </c>
      <c r="B8346" t="s">
        <v>111</v>
      </c>
      <c r="C8346">
        <v>2</v>
      </c>
      <c r="D8346" t="s">
        <v>20</v>
      </c>
      <c r="E8346">
        <v>398187</v>
      </c>
      <c r="F8346" t="s">
        <v>124</v>
      </c>
      <c r="G8346" t="s">
        <v>144</v>
      </c>
      <c r="H8346">
        <v>0</v>
      </c>
      <c r="I8346">
        <v>0</v>
      </c>
      <c r="J8346">
        <v>0</v>
      </c>
      <c r="K8346">
        <v>0</v>
      </c>
      <c r="L8346" s="35">
        <v>45869</v>
      </c>
    </row>
    <row r="8347" spans="1:12" x14ac:dyDescent="0.25">
      <c r="A8347" s="35">
        <v>45846</v>
      </c>
      <c r="B8347" t="s">
        <v>111</v>
      </c>
      <c r="C8347">
        <v>2</v>
      </c>
      <c r="D8347" t="s">
        <v>18</v>
      </c>
      <c r="E8347">
        <v>886568</v>
      </c>
      <c r="F8347" t="s">
        <v>118</v>
      </c>
      <c r="G8347" t="s">
        <v>146</v>
      </c>
      <c r="H8347">
        <v>25</v>
      </c>
      <c r="I8347">
        <v>18</v>
      </c>
      <c r="J8347">
        <v>0</v>
      </c>
      <c r="K8347">
        <v>0</v>
      </c>
      <c r="L8347" s="35">
        <v>45869</v>
      </c>
    </row>
    <row r="8348" spans="1:12" x14ac:dyDescent="0.25">
      <c r="A8348" s="35">
        <v>45839</v>
      </c>
      <c r="B8348" t="s">
        <v>111</v>
      </c>
      <c r="C8348">
        <v>2</v>
      </c>
      <c r="D8348" t="s">
        <v>20</v>
      </c>
      <c r="E8348">
        <v>419842</v>
      </c>
      <c r="F8348" t="s">
        <v>125</v>
      </c>
      <c r="G8348" t="s">
        <v>133</v>
      </c>
      <c r="H8348">
        <v>0</v>
      </c>
      <c r="I8348">
        <v>0</v>
      </c>
      <c r="J8348">
        <v>0</v>
      </c>
      <c r="K8348">
        <v>0</v>
      </c>
      <c r="L8348" s="35">
        <v>45869</v>
      </c>
    </row>
    <row r="8349" spans="1:12" x14ac:dyDescent="0.25">
      <c r="A8349" s="35">
        <v>45839</v>
      </c>
      <c r="B8349" t="s">
        <v>111</v>
      </c>
      <c r="C8349">
        <v>2</v>
      </c>
      <c r="D8349" t="s">
        <v>20</v>
      </c>
      <c r="E8349">
        <v>567718</v>
      </c>
      <c r="F8349" t="s">
        <v>122</v>
      </c>
      <c r="G8349" t="s">
        <v>134</v>
      </c>
      <c r="H8349">
        <v>1</v>
      </c>
      <c r="I8349">
        <v>0</v>
      </c>
      <c r="J8349">
        <v>0</v>
      </c>
      <c r="K8349">
        <v>0</v>
      </c>
      <c r="L8349" s="35">
        <v>45869</v>
      </c>
    </row>
    <row r="8350" spans="1:12" x14ac:dyDescent="0.25">
      <c r="A8350" s="35">
        <v>45839</v>
      </c>
      <c r="B8350" t="s">
        <v>111</v>
      </c>
      <c r="C8350">
        <v>2</v>
      </c>
      <c r="D8350" t="s">
        <v>20</v>
      </c>
      <c r="E8350">
        <v>498917</v>
      </c>
      <c r="F8350" t="s">
        <v>126</v>
      </c>
      <c r="G8350" t="s">
        <v>138</v>
      </c>
      <c r="H8350">
        <v>1</v>
      </c>
      <c r="I8350">
        <v>0</v>
      </c>
      <c r="J8350">
        <v>0</v>
      </c>
      <c r="K8350">
        <v>0</v>
      </c>
      <c r="L8350" s="35">
        <v>45869</v>
      </c>
    </row>
    <row r="8351" spans="1:12" x14ac:dyDescent="0.25">
      <c r="A8351" s="35">
        <v>45839</v>
      </c>
      <c r="B8351" t="s">
        <v>111</v>
      </c>
      <c r="C8351">
        <v>2</v>
      </c>
      <c r="D8351" t="s">
        <v>18</v>
      </c>
      <c r="E8351">
        <v>704886</v>
      </c>
      <c r="F8351" t="s">
        <v>116</v>
      </c>
      <c r="G8351" t="s">
        <v>140</v>
      </c>
      <c r="H8351">
        <v>173</v>
      </c>
      <c r="I8351">
        <v>15</v>
      </c>
      <c r="J8351">
        <v>0</v>
      </c>
      <c r="K8351">
        <v>0</v>
      </c>
      <c r="L8351" s="35">
        <v>45869</v>
      </c>
    </row>
    <row r="8352" spans="1:12" x14ac:dyDescent="0.25">
      <c r="A8352" s="35">
        <v>45832</v>
      </c>
      <c r="B8352" t="s">
        <v>111</v>
      </c>
      <c r="C8352">
        <v>2</v>
      </c>
      <c r="D8352" t="s">
        <v>18</v>
      </c>
      <c r="E8352">
        <v>236400</v>
      </c>
      <c r="F8352" t="s">
        <v>116</v>
      </c>
      <c r="G8352" t="s">
        <v>132</v>
      </c>
      <c r="H8352">
        <v>42</v>
      </c>
      <c r="I8352">
        <v>18</v>
      </c>
      <c r="J8352">
        <v>0</v>
      </c>
      <c r="K8352">
        <v>0</v>
      </c>
      <c r="L8352" s="35">
        <v>45838</v>
      </c>
    </row>
    <row r="8353" spans="1:12" x14ac:dyDescent="0.25">
      <c r="A8353" s="35">
        <v>45832</v>
      </c>
      <c r="B8353" t="s">
        <v>111</v>
      </c>
      <c r="C8353">
        <v>2</v>
      </c>
      <c r="D8353" t="s">
        <v>20</v>
      </c>
      <c r="E8353">
        <v>459975</v>
      </c>
      <c r="F8353" t="s">
        <v>127</v>
      </c>
      <c r="G8353" t="s">
        <v>143</v>
      </c>
      <c r="H8353">
        <v>1</v>
      </c>
      <c r="I8353">
        <v>0</v>
      </c>
      <c r="J8353">
        <v>0</v>
      </c>
      <c r="K8353">
        <v>0</v>
      </c>
      <c r="L8353" s="35">
        <v>45838</v>
      </c>
    </row>
    <row r="8354" spans="1:12" x14ac:dyDescent="0.25">
      <c r="A8354" s="35">
        <v>45825</v>
      </c>
      <c r="B8354" t="s">
        <v>111</v>
      </c>
      <c r="C8354">
        <v>2</v>
      </c>
      <c r="D8354" t="s">
        <v>20</v>
      </c>
      <c r="E8354">
        <v>149788</v>
      </c>
      <c r="F8354" t="s">
        <v>122</v>
      </c>
      <c r="G8354" t="s">
        <v>130</v>
      </c>
      <c r="H8354">
        <v>0</v>
      </c>
      <c r="I8354">
        <v>0</v>
      </c>
      <c r="J8354">
        <v>0</v>
      </c>
      <c r="K8354">
        <v>0</v>
      </c>
      <c r="L8354" s="35">
        <v>45838</v>
      </c>
    </row>
    <row r="8355" spans="1:12" x14ac:dyDescent="0.25">
      <c r="A8355" s="35">
        <v>45825</v>
      </c>
      <c r="B8355" t="s">
        <v>111</v>
      </c>
      <c r="C8355">
        <v>2</v>
      </c>
      <c r="D8355" t="s">
        <v>20</v>
      </c>
      <c r="E8355">
        <v>470641</v>
      </c>
      <c r="F8355" t="s">
        <v>123</v>
      </c>
      <c r="G8355" t="s">
        <v>131</v>
      </c>
      <c r="H8355">
        <v>0</v>
      </c>
      <c r="I8355">
        <v>0</v>
      </c>
      <c r="J8355">
        <v>0</v>
      </c>
      <c r="K8355">
        <v>0</v>
      </c>
      <c r="L8355" s="35">
        <v>45838</v>
      </c>
    </row>
    <row r="8356" spans="1:12" x14ac:dyDescent="0.25">
      <c r="A8356" s="35">
        <v>45825</v>
      </c>
      <c r="B8356" t="s">
        <v>111</v>
      </c>
      <c r="C8356">
        <v>2</v>
      </c>
      <c r="D8356" t="s">
        <v>19</v>
      </c>
      <c r="E8356">
        <v>890887</v>
      </c>
      <c r="F8356" t="s">
        <v>126</v>
      </c>
      <c r="G8356" t="s">
        <v>134</v>
      </c>
      <c r="H8356">
        <v>5</v>
      </c>
      <c r="I8356">
        <v>0</v>
      </c>
      <c r="J8356">
        <v>0</v>
      </c>
      <c r="K8356">
        <v>0</v>
      </c>
      <c r="L8356" s="35">
        <v>45838</v>
      </c>
    </row>
    <row r="8357" spans="1:12" x14ac:dyDescent="0.25">
      <c r="A8357" s="35">
        <v>45825</v>
      </c>
      <c r="B8357" t="s">
        <v>111</v>
      </c>
      <c r="C8357">
        <v>2</v>
      </c>
      <c r="D8357" t="s">
        <v>20</v>
      </c>
      <c r="E8357">
        <v>136407</v>
      </c>
      <c r="F8357" t="s">
        <v>127</v>
      </c>
      <c r="G8357" t="s">
        <v>135</v>
      </c>
      <c r="H8357">
        <v>1</v>
      </c>
      <c r="I8357">
        <v>0</v>
      </c>
      <c r="J8357">
        <v>0</v>
      </c>
      <c r="K8357">
        <v>0</v>
      </c>
      <c r="L8357" s="35">
        <v>45838</v>
      </c>
    </row>
    <row r="8358" spans="1:12" x14ac:dyDescent="0.25">
      <c r="A8358" s="35">
        <v>45818</v>
      </c>
      <c r="B8358" t="s">
        <v>111</v>
      </c>
      <c r="C8358">
        <v>2</v>
      </c>
      <c r="D8358" t="s">
        <v>20</v>
      </c>
      <c r="E8358">
        <v>857955</v>
      </c>
      <c r="F8358" t="s">
        <v>125</v>
      </c>
      <c r="G8358" t="s">
        <v>145</v>
      </c>
      <c r="H8358">
        <v>0</v>
      </c>
      <c r="I8358">
        <v>0</v>
      </c>
      <c r="J8358">
        <v>0</v>
      </c>
      <c r="K8358">
        <v>0</v>
      </c>
      <c r="L8358" s="35">
        <v>45838</v>
      </c>
    </row>
    <row r="8359" spans="1:12" x14ac:dyDescent="0.25">
      <c r="A8359" s="35">
        <v>45818</v>
      </c>
      <c r="B8359" t="s">
        <v>111</v>
      </c>
      <c r="C8359">
        <v>2</v>
      </c>
      <c r="D8359" t="s">
        <v>17</v>
      </c>
      <c r="E8359">
        <v>666110</v>
      </c>
      <c r="F8359" t="s">
        <v>118</v>
      </c>
      <c r="G8359" t="s">
        <v>130</v>
      </c>
      <c r="H8359">
        <v>166</v>
      </c>
      <c r="I8359">
        <v>57</v>
      </c>
      <c r="J8359">
        <v>5</v>
      </c>
      <c r="K8359">
        <v>0</v>
      </c>
      <c r="L8359" s="35">
        <v>45838</v>
      </c>
    </row>
    <row r="8360" spans="1:12" x14ac:dyDescent="0.25">
      <c r="A8360" s="35">
        <v>45811</v>
      </c>
      <c r="B8360" t="s">
        <v>111</v>
      </c>
      <c r="C8360">
        <v>2</v>
      </c>
      <c r="D8360" t="s">
        <v>20</v>
      </c>
      <c r="E8360">
        <v>943841</v>
      </c>
      <c r="F8360" t="s">
        <v>119</v>
      </c>
      <c r="G8360" t="s">
        <v>147</v>
      </c>
      <c r="H8360">
        <v>0</v>
      </c>
      <c r="I8360">
        <v>0</v>
      </c>
      <c r="J8360">
        <v>0</v>
      </c>
      <c r="K8360">
        <v>0</v>
      </c>
      <c r="L8360" s="35">
        <v>45838</v>
      </c>
    </row>
    <row r="8361" spans="1:12" x14ac:dyDescent="0.25">
      <c r="A8361" s="35">
        <v>45811</v>
      </c>
      <c r="B8361" t="s">
        <v>111</v>
      </c>
      <c r="C8361">
        <v>2</v>
      </c>
      <c r="D8361" t="s">
        <v>18</v>
      </c>
      <c r="E8361">
        <v>165510</v>
      </c>
      <c r="F8361" t="s">
        <v>120</v>
      </c>
      <c r="G8361" t="s">
        <v>128</v>
      </c>
      <c r="H8361">
        <v>259</v>
      </c>
      <c r="I8361">
        <v>27</v>
      </c>
      <c r="J8361">
        <v>0</v>
      </c>
      <c r="K8361">
        <v>0</v>
      </c>
      <c r="L8361" s="35">
        <v>45838</v>
      </c>
    </row>
    <row r="8362" spans="1:12" x14ac:dyDescent="0.25">
      <c r="A8362" s="35">
        <v>45811</v>
      </c>
      <c r="B8362" t="s">
        <v>111</v>
      </c>
      <c r="C8362">
        <v>2</v>
      </c>
      <c r="D8362" t="s">
        <v>20</v>
      </c>
      <c r="E8362">
        <v>688657</v>
      </c>
      <c r="F8362" t="s">
        <v>123</v>
      </c>
      <c r="G8362" t="s">
        <v>131</v>
      </c>
      <c r="H8362">
        <v>0</v>
      </c>
      <c r="I8362">
        <v>0</v>
      </c>
      <c r="J8362">
        <v>0</v>
      </c>
      <c r="K8362">
        <v>0</v>
      </c>
      <c r="L8362" s="35">
        <v>45838</v>
      </c>
    </row>
    <row r="8363" spans="1:12" x14ac:dyDescent="0.25">
      <c r="A8363" s="35">
        <v>45804</v>
      </c>
      <c r="B8363" t="s">
        <v>111</v>
      </c>
      <c r="C8363">
        <v>2</v>
      </c>
      <c r="D8363" t="s">
        <v>18</v>
      </c>
      <c r="E8363">
        <v>717513</v>
      </c>
      <c r="F8363" t="s">
        <v>127</v>
      </c>
      <c r="G8363" t="s">
        <v>147</v>
      </c>
      <c r="H8363">
        <v>29</v>
      </c>
      <c r="I8363">
        <v>19</v>
      </c>
      <c r="J8363">
        <v>0</v>
      </c>
      <c r="K8363">
        <v>0</v>
      </c>
      <c r="L8363" s="35">
        <v>45808</v>
      </c>
    </row>
    <row r="8364" spans="1:12" x14ac:dyDescent="0.25">
      <c r="A8364" s="35">
        <v>45804</v>
      </c>
      <c r="B8364" t="s">
        <v>111</v>
      </c>
      <c r="C8364">
        <v>2</v>
      </c>
      <c r="D8364" t="s">
        <v>18</v>
      </c>
      <c r="E8364">
        <v>727973</v>
      </c>
      <c r="F8364" t="s">
        <v>120</v>
      </c>
      <c r="G8364" t="s">
        <v>144</v>
      </c>
      <c r="H8364">
        <v>47</v>
      </c>
      <c r="I8364">
        <v>18</v>
      </c>
      <c r="J8364">
        <v>0</v>
      </c>
      <c r="K8364">
        <v>0</v>
      </c>
      <c r="L8364" s="35">
        <v>45808</v>
      </c>
    </row>
    <row r="8365" spans="1:12" x14ac:dyDescent="0.25">
      <c r="A8365" s="35">
        <v>45797</v>
      </c>
      <c r="B8365" t="s">
        <v>111</v>
      </c>
      <c r="C8365">
        <v>2</v>
      </c>
      <c r="D8365" t="s">
        <v>18</v>
      </c>
      <c r="E8365">
        <v>307970</v>
      </c>
      <c r="F8365" t="s">
        <v>124</v>
      </c>
      <c r="G8365" t="s">
        <v>132</v>
      </c>
      <c r="H8365">
        <v>85</v>
      </c>
      <c r="I8365">
        <v>43</v>
      </c>
      <c r="J8365">
        <v>0</v>
      </c>
      <c r="K8365">
        <v>0</v>
      </c>
      <c r="L8365" s="35">
        <v>45808</v>
      </c>
    </row>
    <row r="8366" spans="1:12" x14ac:dyDescent="0.25">
      <c r="A8366" s="35">
        <v>45797</v>
      </c>
      <c r="B8366" t="s">
        <v>111</v>
      </c>
      <c r="C8366">
        <v>2</v>
      </c>
      <c r="D8366" t="s">
        <v>20</v>
      </c>
      <c r="E8366">
        <v>360530</v>
      </c>
      <c r="F8366" t="s">
        <v>116</v>
      </c>
      <c r="G8366" t="s">
        <v>136</v>
      </c>
      <c r="H8366">
        <v>4</v>
      </c>
      <c r="I8366">
        <v>0</v>
      </c>
      <c r="J8366">
        <v>0</v>
      </c>
      <c r="K8366">
        <v>0</v>
      </c>
      <c r="L8366" s="35">
        <v>45808</v>
      </c>
    </row>
    <row r="8367" spans="1:12" x14ac:dyDescent="0.25">
      <c r="A8367" s="35">
        <v>45790</v>
      </c>
      <c r="B8367" t="s">
        <v>111</v>
      </c>
      <c r="C8367">
        <v>2</v>
      </c>
      <c r="D8367" t="s">
        <v>18</v>
      </c>
      <c r="E8367">
        <v>328734</v>
      </c>
      <c r="F8367" t="s">
        <v>127</v>
      </c>
      <c r="G8367" t="s">
        <v>139</v>
      </c>
      <c r="H8367">
        <v>126</v>
      </c>
      <c r="I8367">
        <v>29</v>
      </c>
      <c r="J8367">
        <v>0</v>
      </c>
      <c r="K8367">
        <v>0</v>
      </c>
      <c r="L8367" s="35">
        <v>45808</v>
      </c>
    </row>
    <row r="8368" spans="1:12" x14ac:dyDescent="0.25">
      <c r="A8368" s="35">
        <v>45783</v>
      </c>
      <c r="B8368" t="s">
        <v>111</v>
      </c>
      <c r="C8368">
        <v>2</v>
      </c>
      <c r="D8368" t="s">
        <v>18</v>
      </c>
      <c r="E8368">
        <v>487862</v>
      </c>
      <c r="F8368" t="s">
        <v>124</v>
      </c>
      <c r="G8368" t="s">
        <v>132</v>
      </c>
      <c r="H8368">
        <v>25</v>
      </c>
      <c r="I8368">
        <v>18</v>
      </c>
      <c r="J8368">
        <v>0</v>
      </c>
      <c r="K8368">
        <v>0</v>
      </c>
      <c r="L8368" s="35">
        <v>45808</v>
      </c>
    </row>
    <row r="8369" spans="1:12" x14ac:dyDescent="0.25">
      <c r="A8369" s="35">
        <v>45776</v>
      </c>
      <c r="B8369" t="s">
        <v>111</v>
      </c>
      <c r="C8369">
        <v>2</v>
      </c>
      <c r="D8369" t="s">
        <v>18</v>
      </c>
      <c r="E8369">
        <v>603208</v>
      </c>
      <c r="F8369" t="s">
        <v>127</v>
      </c>
      <c r="G8369" t="s">
        <v>143</v>
      </c>
      <c r="H8369">
        <v>180</v>
      </c>
      <c r="I8369">
        <v>15</v>
      </c>
      <c r="J8369">
        <v>0</v>
      </c>
      <c r="K8369">
        <v>0</v>
      </c>
      <c r="L8369" s="35">
        <v>45777</v>
      </c>
    </row>
    <row r="8370" spans="1:12" x14ac:dyDescent="0.25">
      <c r="A8370" s="35">
        <v>45776</v>
      </c>
      <c r="B8370" t="s">
        <v>111</v>
      </c>
      <c r="C8370">
        <v>2</v>
      </c>
      <c r="D8370" t="s">
        <v>20</v>
      </c>
      <c r="E8370">
        <v>358669</v>
      </c>
      <c r="F8370" t="s">
        <v>116</v>
      </c>
      <c r="G8370" t="s">
        <v>144</v>
      </c>
      <c r="H8370">
        <v>0</v>
      </c>
      <c r="I8370">
        <v>0</v>
      </c>
      <c r="J8370">
        <v>0</v>
      </c>
      <c r="K8370">
        <v>0</v>
      </c>
      <c r="L8370" s="35">
        <v>45777</v>
      </c>
    </row>
    <row r="8371" spans="1:12" x14ac:dyDescent="0.25">
      <c r="A8371" s="35">
        <v>45769</v>
      </c>
      <c r="B8371" t="s">
        <v>111</v>
      </c>
      <c r="C8371">
        <v>2</v>
      </c>
      <c r="D8371" t="s">
        <v>18</v>
      </c>
      <c r="E8371">
        <v>689652</v>
      </c>
      <c r="F8371" t="s">
        <v>122</v>
      </c>
      <c r="G8371" t="s">
        <v>142</v>
      </c>
      <c r="H8371">
        <v>201</v>
      </c>
      <c r="I8371">
        <v>15</v>
      </c>
      <c r="J8371">
        <v>0</v>
      </c>
      <c r="K8371">
        <v>0</v>
      </c>
      <c r="L8371" s="35">
        <v>45777</v>
      </c>
    </row>
    <row r="8372" spans="1:12" x14ac:dyDescent="0.25">
      <c r="A8372" s="35">
        <v>45769</v>
      </c>
      <c r="B8372" t="s">
        <v>111</v>
      </c>
      <c r="C8372">
        <v>2</v>
      </c>
      <c r="D8372" t="s">
        <v>18</v>
      </c>
      <c r="E8372">
        <v>886530</v>
      </c>
      <c r="F8372" t="s">
        <v>116</v>
      </c>
      <c r="G8372" t="s">
        <v>128</v>
      </c>
      <c r="H8372">
        <v>126</v>
      </c>
      <c r="I8372">
        <v>15</v>
      </c>
      <c r="J8372">
        <v>0</v>
      </c>
      <c r="K8372">
        <v>0</v>
      </c>
      <c r="L8372" s="35">
        <v>45777</v>
      </c>
    </row>
    <row r="8373" spans="1:12" x14ac:dyDescent="0.25">
      <c r="A8373" s="35">
        <v>45769</v>
      </c>
      <c r="B8373" t="s">
        <v>111</v>
      </c>
      <c r="C8373">
        <v>2</v>
      </c>
      <c r="D8373" t="s">
        <v>17</v>
      </c>
      <c r="E8373">
        <v>387922</v>
      </c>
      <c r="F8373" t="s">
        <v>126</v>
      </c>
      <c r="G8373" t="s">
        <v>130</v>
      </c>
      <c r="H8373">
        <v>39</v>
      </c>
      <c r="I8373">
        <v>22</v>
      </c>
      <c r="J8373">
        <v>6</v>
      </c>
      <c r="K8373">
        <v>0</v>
      </c>
      <c r="L8373" s="35">
        <v>45777</v>
      </c>
    </row>
    <row r="8374" spans="1:12" x14ac:dyDescent="0.25">
      <c r="A8374" s="35">
        <v>45762</v>
      </c>
      <c r="B8374" t="s">
        <v>111</v>
      </c>
      <c r="C8374">
        <v>2</v>
      </c>
      <c r="D8374" t="s">
        <v>20</v>
      </c>
      <c r="E8374">
        <v>315885</v>
      </c>
      <c r="F8374" t="s">
        <v>127</v>
      </c>
      <c r="G8374" t="s">
        <v>147</v>
      </c>
      <c r="H8374">
        <v>1</v>
      </c>
      <c r="I8374">
        <v>0</v>
      </c>
      <c r="J8374">
        <v>0</v>
      </c>
      <c r="K8374">
        <v>0</v>
      </c>
      <c r="L8374" s="35">
        <v>45777</v>
      </c>
    </row>
    <row r="8375" spans="1:12" x14ac:dyDescent="0.25">
      <c r="A8375" s="35">
        <v>45755</v>
      </c>
      <c r="B8375" t="s">
        <v>111</v>
      </c>
      <c r="C8375">
        <v>2</v>
      </c>
      <c r="D8375" t="s">
        <v>20</v>
      </c>
      <c r="E8375">
        <v>970742</v>
      </c>
      <c r="F8375" t="s">
        <v>120</v>
      </c>
      <c r="G8375" t="s">
        <v>144</v>
      </c>
      <c r="H8375">
        <v>0</v>
      </c>
      <c r="I8375">
        <v>0</v>
      </c>
      <c r="J8375">
        <v>0</v>
      </c>
      <c r="K8375">
        <v>0</v>
      </c>
      <c r="L8375" s="35">
        <v>45777</v>
      </c>
    </row>
    <row r="8376" spans="1:12" x14ac:dyDescent="0.25">
      <c r="A8376" s="35">
        <v>45755</v>
      </c>
      <c r="B8376" t="s">
        <v>111</v>
      </c>
      <c r="C8376">
        <v>2</v>
      </c>
      <c r="D8376" t="s">
        <v>18</v>
      </c>
      <c r="E8376">
        <v>479839</v>
      </c>
      <c r="F8376" t="s">
        <v>124</v>
      </c>
      <c r="G8376" t="s">
        <v>128</v>
      </c>
      <c r="H8376">
        <v>162</v>
      </c>
      <c r="I8376">
        <v>28</v>
      </c>
      <c r="J8376">
        <v>0</v>
      </c>
      <c r="K8376">
        <v>0</v>
      </c>
      <c r="L8376" s="35">
        <v>45777</v>
      </c>
    </row>
    <row r="8377" spans="1:12" x14ac:dyDescent="0.25">
      <c r="A8377" s="35">
        <v>45755</v>
      </c>
      <c r="B8377" t="s">
        <v>111</v>
      </c>
      <c r="C8377">
        <v>2</v>
      </c>
      <c r="D8377" t="s">
        <v>18</v>
      </c>
      <c r="E8377">
        <v>125776</v>
      </c>
      <c r="F8377" t="s">
        <v>120</v>
      </c>
      <c r="G8377" t="s">
        <v>136</v>
      </c>
      <c r="H8377">
        <v>32</v>
      </c>
      <c r="I8377">
        <v>21</v>
      </c>
      <c r="J8377">
        <v>0</v>
      </c>
      <c r="K8377">
        <v>0</v>
      </c>
      <c r="L8377" s="35">
        <v>45777</v>
      </c>
    </row>
    <row r="8378" spans="1:12" x14ac:dyDescent="0.25">
      <c r="A8378" s="35">
        <v>45755</v>
      </c>
      <c r="B8378" t="s">
        <v>111</v>
      </c>
      <c r="C8378">
        <v>2</v>
      </c>
      <c r="D8378" t="s">
        <v>18</v>
      </c>
      <c r="E8378">
        <v>529309</v>
      </c>
      <c r="F8378" t="s">
        <v>123</v>
      </c>
      <c r="G8378" t="s">
        <v>139</v>
      </c>
      <c r="H8378">
        <v>26</v>
      </c>
      <c r="I8378">
        <v>26</v>
      </c>
      <c r="J8378">
        <v>0</v>
      </c>
      <c r="K8378">
        <v>0</v>
      </c>
      <c r="L8378" s="35">
        <v>45777</v>
      </c>
    </row>
    <row r="8379" spans="1:12" x14ac:dyDescent="0.25">
      <c r="A8379" s="35">
        <v>45755</v>
      </c>
      <c r="B8379" t="s">
        <v>111</v>
      </c>
      <c r="C8379">
        <v>2</v>
      </c>
      <c r="D8379" t="s">
        <v>18</v>
      </c>
      <c r="E8379">
        <v>412332</v>
      </c>
      <c r="F8379" t="s">
        <v>125</v>
      </c>
      <c r="G8379" t="s">
        <v>141</v>
      </c>
      <c r="H8379">
        <v>132</v>
      </c>
      <c r="I8379">
        <v>22</v>
      </c>
      <c r="J8379">
        <v>0</v>
      </c>
      <c r="K8379">
        <v>0</v>
      </c>
      <c r="L8379" s="35">
        <v>45777</v>
      </c>
    </row>
    <row r="8380" spans="1:12" x14ac:dyDescent="0.25">
      <c r="A8380" s="35">
        <v>45748</v>
      </c>
      <c r="B8380" t="s">
        <v>111</v>
      </c>
      <c r="C8380">
        <v>2</v>
      </c>
      <c r="D8380" t="s">
        <v>18</v>
      </c>
      <c r="E8380">
        <v>192919</v>
      </c>
      <c r="F8380" t="s">
        <v>123</v>
      </c>
      <c r="G8380" t="s">
        <v>143</v>
      </c>
      <c r="H8380">
        <v>117</v>
      </c>
      <c r="I8380">
        <v>19</v>
      </c>
      <c r="J8380">
        <v>0</v>
      </c>
      <c r="K8380">
        <v>0</v>
      </c>
      <c r="L8380" s="35">
        <v>45777</v>
      </c>
    </row>
    <row r="8381" spans="1:12" x14ac:dyDescent="0.25">
      <c r="A8381" s="35">
        <v>45748</v>
      </c>
      <c r="B8381" t="s">
        <v>111</v>
      </c>
      <c r="C8381">
        <v>2</v>
      </c>
      <c r="D8381" t="s">
        <v>18</v>
      </c>
      <c r="E8381">
        <v>831695</v>
      </c>
      <c r="F8381" t="s">
        <v>121</v>
      </c>
      <c r="G8381" t="s">
        <v>133</v>
      </c>
      <c r="H8381">
        <v>140</v>
      </c>
      <c r="I8381">
        <v>15</v>
      </c>
      <c r="J8381">
        <v>0</v>
      </c>
      <c r="K8381">
        <v>0</v>
      </c>
      <c r="L8381" s="35">
        <v>45777</v>
      </c>
    </row>
    <row r="8382" spans="1:12" x14ac:dyDescent="0.25">
      <c r="A8382" s="35">
        <v>45748</v>
      </c>
      <c r="B8382" t="s">
        <v>111</v>
      </c>
      <c r="C8382">
        <v>2</v>
      </c>
      <c r="D8382" t="s">
        <v>18</v>
      </c>
      <c r="E8382">
        <v>805112</v>
      </c>
      <c r="F8382" t="s">
        <v>125</v>
      </c>
      <c r="G8382" t="s">
        <v>137</v>
      </c>
      <c r="H8382">
        <v>27</v>
      </c>
      <c r="I8382">
        <v>15</v>
      </c>
      <c r="J8382">
        <v>0</v>
      </c>
      <c r="K8382">
        <v>0</v>
      </c>
      <c r="L8382" s="35">
        <v>45777</v>
      </c>
    </row>
    <row r="8383" spans="1:12" x14ac:dyDescent="0.25">
      <c r="A8383" s="35">
        <v>45748</v>
      </c>
      <c r="B8383" t="s">
        <v>111</v>
      </c>
      <c r="C8383">
        <v>2</v>
      </c>
      <c r="D8383" t="s">
        <v>20</v>
      </c>
      <c r="E8383">
        <v>171806</v>
      </c>
      <c r="F8383" t="s">
        <v>116</v>
      </c>
      <c r="G8383" t="s">
        <v>140</v>
      </c>
      <c r="H8383">
        <v>0</v>
      </c>
      <c r="I8383">
        <v>0</v>
      </c>
      <c r="J8383">
        <v>0</v>
      </c>
      <c r="K8383">
        <v>0</v>
      </c>
      <c r="L8383" s="35">
        <v>45777</v>
      </c>
    </row>
    <row r="8384" spans="1:12" x14ac:dyDescent="0.25">
      <c r="A8384" s="35">
        <v>45748</v>
      </c>
      <c r="B8384" t="s">
        <v>111</v>
      </c>
      <c r="C8384">
        <v>2</v>
      </c>
      <c r="D8384" t="s">
        <v>18</v>
      </c>
      <c r="E8384">
        <v>188008</v>
      </c>
      <c r="F8384" t="s">
        <v>117</v>
      </c>
      <c r="G8384" t="s">
        <v>141</v>
      </c>
      <c r="H8384">
        <v>70</v>
      </c>
      <c r="I8384">
        <v>18</v>
      </c>
      <c r="J8384">
        <v>0</v>
      </c>
      <c r="K8384">
        <v>0</v>
      </c>
      <c r="L8384" s="35">
        <v>45777</v>
      </c>
    </row>
    <row r="8385" spans="1:12" x14ac:dyDescent="0.25">
      <c r="A8385" s="35">
        <v>45748</v>
      </c>
      <c r="B8385" t="s">
        <v>111</v>
      </c>
      <c r="C8385">
        <v>2</v>
      </c>
      <c r="D8385" t="s">
        <v>18</v>
      </c>
      <c r="E8385">
        <v>979257</v>
      </c>
      <c r="F8385" t="s">
        <v>118</v>
      </c>
      <c r="G8385" t="s">
        <v>142</v>
      </c>
      <c r="H8385">
        <v>43</v>
      </c>
      <c r="I8385">
        <v>18</v>
      </c>
      <c r="J8385">
        <v>0</v>
      </c>
      <c r="K8385">
        <v>0</v>
      </c>
      <c r="L8385" s="35">
        <v>45777</v>
      </c>
    </row>
    <row r="8386" spans="1:12" x14ac:dyDescent="0.25">
      <c r="A8386" s="35">
        <v>45748</v>
      </c>
      <c r="B8386" t="s">
        <v>111</v>
      </c>
      <c r="C8386">
        <v>2</v>
      </c>
      <c r="D8386" t="s">
        <v>18</v>
      </c>
      <c r="E8386">
        <v>456059</v>
      </c>
      <c r="F8386" t="s">
        <v>119</v>
      </c>
      <c r="G8386" t="s">
        <v>143</v>
      </c>
      <c r="H8386">
        <v>48</v>
      </c>
      <c r="I8386">
        <v>18</v>
      </c>
      <c r="J8386">
        <v>0</v>
      </c>
      <c r="K8386">
        <v>0</v>
      </c>
      <c r="L8386" s="35">
        <v>45777</v>
      </c>
    </row>
    <row r="8387" spans="1:12" x14ac:dyDescent="0.25">
      <c r="A8387" s="35">
        <v>45748</v>
      </c>
      <c r="B8387" t="s">
        <v>111</v>
      </c>
      <c r="C8387">
        <v>2</v>
      </c>
      <c r="D8387" t="s">
        <v>18</v>
      </c>
      <c r="E8387">
        <v>343234</v>
      </c>
      <c r="F8387" t="s">
        <v>122</v>
      </c>
      <c r="G8387" t="s">
        <v>146</v>
      </c>
      <c r="H8387">
        <v>26</v>
      </c>
      <c r="I8387">
        <v>19</v>
      </c>
      <c r="J8387">
        <v>0</v>
      </c>
      <c r="K8387">
        <v>0</v>
      </c>
      <c r="L8387" s="35">
        <v>45777</v>
      </c>
    </row>
    <row r="8388" spans="1:12" x14ac:dyDescent="0.25">
      <c r="A8388" s="35">
        <v>45741</v>
      </c>
      <c r="B8388" t="s">
        <v>111</v>
      </c>
      <c r="C8388">
        <v>2</v>
      </c>
      <c r="D8388" t="s">
        <v>18</v>
      </c>
      <c r="E8388">
        <v>947747</v>
      </c>
      <c r="F8388" t="s">
        <v>126</v>
      </c>
      <c r="G8388" t="s">
        <v>142</v>
      </c>
      <c r="H8388">
        <v>174</v>
      </c>
      <c r="I8388">
        <v>15</v>
      </c>
      <c r="J8388">
        <v>0</v>
      </c>
      <c r="K8388">
        <v>0</v>
      </c>
      <c r="L8388" s="35">
        <v>45747</v>
      </c>
    </row>
    <row r="8389" spans="1:12" x14ac:dyDescent="0.25">
      <c r="A8389" s="35">
        <v>45741</v>
      </c>
      <c r="B8389" t="s">
        <v>111</v>
      </c>
      <c r="C8389">
        <v>2</v>
      </c>
      <c r="D8389" t="s">
        <v>18</v>
      </c>
      <c r="E8389">
        <v>790546</v>
      </c>
      <c r="F8389" t="s">
        <v>125</v>
      </c>
      <c r="G8389" t="s">
        <v>145</v>
      </c>
      <c r="H8389">
        <v>25</v>
      </c>
      <c r="I8389">
        <v>15</v>
      </c>
      <c r="J8389">
        <v>0</v>
      </c>
      <c r="K8389">
        <v>0</v>
      </c>
      <c r="L8389" s="35">
        <v>45747</v>
      </c>
    </row>
    <row r="8390" spans="1:12" x14ac:dyDescent="0.25">
      <c r="A8390" s="35">
        <v>45741</v>
      </c>
      <c r="B8390" t="s">
        <v>111</v>
      </c>
      <c r="C8390">
        <v>2</v>
      </c>
      <c r="D8390" t="s">
        <v>20</v>
      </c>
      <c r="E8390">
        <v>160712</v>
      </c>
      <c r="F8390" t="s">
        <v>117</v>
      </c>
      <c r="G8390" t="s">
        <v>129</v>
      </c>
      <c r="H8390">
        <v>0</v>
      </c>
      <c r="I8390">
        <v>0</v>
      </c>
      <c r="J8390">
        <v>0</v>
      </c>
      <c r="K8390">
        <v>0</v>
      </c>
      <c r="L8390" s="35">
        <v>45747</v>
      </c>
    </row>
    <row r="8391" spans="1:12" x14ac:dyDescent="0.25">
      <c r="A8391" s="35">
        <v>45734</v>
      </c>
      <c r="B8391" t="s">
        <v>111</v>
      </c>
      <c r="C8391">
        <v>2</v>
      </c>
      <c r="D8391" t="s">
        <v>20</v>
      </c>
      <c r="E8391">
        <v>675827</v>
      </c>
      <c r="F8391" t="s">
        <v>120</v>
      </c>
      <c r="G8391" t="s">
        <v>136</v>
      </c>
      <c r="H8391">
        <v>0</v>
      </c>
      <c r="I8391">
        <v>0</v>
      </c>
      <c r="J8391">
        <v>0</v>
      </c>
      <c r="K8391">
        <v>0</v>
      </c>
      <c r="L8391" s="35">
        <v>45747</v>
      </c>
    </row>
    <row r="8392" spans="1:12" x14ac:dyDescent="0.25">
      <c r="A8392" s="35">
        <v>45734</v>
      </c>
      <c r="B8392" t="s">
        <v>111</v>
      </c>
      <c r="C8392">
        <v>2</v>
      </c>
      <c r="D8392" t="s">
        <v>20</v>
      </c>
      <c r="E8392">
        <v>330244</v>
      </c>
      <c r="F8392" t="s">
        <v>126</v>
      </c>
      <c r="G8392" t="s">
        <v>142</v>
      </c>
      <c r="H8392">
        <v>0</v>
      </c>
      <c r="I8392">
        <v>0</v>
      </c>
      <c r="J8392">
        <v>0</v>
      </c>
      <c r="K8392">
        <v>0</v>
      </c>
      <c r="L8392" s="35">
        <v>45747</v>
      </c>
    </row>
    <row r="8393" spans="1:12" x14ac:dyDescent="0.25">
      <c r="A8393" s="35">
        <v>45734</v>
      </c>
      <c r="B8393" t="s">
        <v>111</v>
      </c>
      <c r="C8393">
        <v>2</v>
      </c>
      <c r="D8393" t="s">
        <v>18</v>
      </c>
      <c r="E8393">
        <v>180081</v>
      </c>
      <c r="F8393" t="s">
        <v>125</v>
      </c>
      <c r="G8393" t="s">
        <v>133</v>
      </c>
      <c r="H8393">
        <v>62</v>
      </c>
      <c r="I8393">
        <v>18</v>
      </c>
      <c r="J8393">
        <v>0</v>
      </c>
      <c r="K8393">
        <v>0</v>
      </c>
      <c r="L8393" s="35">
        <v>45747</v>
      </c>
    </row>
    <row r="8394" spans="1:12" x14ac:dyDescent="0.25">
      <c r="A8394" s="35">
        <v>45727</v>
      </c>
      <c r="B8394" t="s">
        <v>111</v>
      </c>
      <c r="C8394">
        <v>2</v>
      </c>
      <c r="D8394" t="s">
        <v>18</v>
      </c>
      <c r="E8394">
        <v>672390</v>
      </c>
      <c r="F8394" t="s">
        <v>125</v>
      </c>
      <c r="G8394" t="s">
        <v>145</v>
      </c>
      <c r="H8394">
        <v>175</v>
      </c>
      <c r="I8394">
        <v>19</v>
      </c>
      <c r="J8394">
        <v>0</v>
      </c>
      <c r="K8394">
        <v>0</v>
      </c>
      <c r="L8394" s="35">
        <v>45747</v>
      </c>
    </row>
    <row r="8395" spans="1:12" x14ac:dyDescent="0.25">
      <c r="A8395" s="35">
        <v>45727</v>
      </c>
      <c r="B8395" t="s">
        <v>111</v>
      </c>
      <c r="C8395">
        <v>2</v>
      </c>
      <c r="D8395" t="s">
        <v>18</v>
      </c>
      <c r="E8395">
        <v>694773</v>
      </c>
      <c r="F8395" t="s">
        <v>126</v>
      </c>
      <c r="G8395" t="s">
        <v>146</v>
      </c>
      <c r="H8395">
        <v>134</v>
      </c>
      <c r="I8395">
        <v>27</v>
      </c>
      <c r="J8395">
        <v>0</v>
      </c>
      <c r="K8395">
        <v>0</v>
      </c>
      <c r="L8395" s="35">
        <v>45747</v>
      </c>
    </row>
    <row r="8396" spans="1:12" x14ac:dyDescent="0.25">
      <c r="A8396" s="35">
        <v>45727</v>
      </c>
      <c r="B8396" t="s">
        <v>111</v>
      </c>
      <c r="C8396">
        <v>2</v>
      </c>
      <c r="D8396" t="s">
        <v>18</v>
      </c>
      <c r="E8396">
        <v>454325</v>
      </c>
      <c r="F8396" t="s">
        <v>123</v>
      </c>
      <c r="G8396" t="s">
        <v>147</v>
      </c>
      <c r="H8396">
        <v>34</v>
      </c>
      <c r="I8396">
        <v>24</v>
      </c>
      <c r="J8396">
        <v>0</v>
      </c>
      <c r="K8396">
        <v>0</v>
      </c>
      <c r="L8396" s="35">
        <v>45747</v>
      </c>
    </row>
    <row r="8397" spans="1:12" x14ac:dyDescent="0.25">
      <c r="A8397" s="35">
        <v>45727</v>
      </c>
      <c r="B8397" t="s">
        <v>111</v>
      </c>
      <c r="C8397">
        <v>2</v>
      </c>
      <c r="D8397" t="s">
        <v>18</v>
      </c>
      <c r="E8397">
        <v>290243</v>
      </c>
      <c r="F8397" t="s">
        <v>125</v>
      </c>
      <c r="G8397" t="s">
        <v>129</v>
      </c>
      <c r="H8397">
        <v>27</v>
      </c>
      <c r="I8397">
        <v>15</v>
      </c>
      <c r="J8397">
        <v>0</v>
      </c>
      <c r="K8397">
        <v>0</v>
      </c>
      <c r="L8397" s="35">
        <v>45747</v>
      </c>
    </row>
    <row r="8398" spans="1:12" x14ac:dyDescent="0.25">
      <c r="A8398" s="35">
        <v>45727</v>
      </c>
      <c r="B8398" t="s">
        <v>111</v>
      </c>
      <c r="C8398">
        <v>2</v>
      </c>
      <c r="D8398" t="s">
        <v>18</v>
      </c>
      <c r="E8398">
        <v>675571</v>
      </c>
      <c r="F8398" t="s">
        <v>121</v>
      </c>
      <c r="G8398" t="s">
        <v>137</v>
      </c>
      <c r="H8398">
        <v>36</v>
      </c>
      <c r="I8398">
        <v>27</v>
      </c>
      <c r="J8398">
        <v>0</v>
      </c>
      <c r="K8398">
        <v>0</v>
      </c>
      <c r="L8398" s="35">
        <v>45747</v>
      </c>
    </row>
    <row r="8399" spans="1:12" x14ac:dyDescent="0.25">
      <c r="A8399" s="35">
        <v>45720</v>
      </c>
      <c r="B8399" t="s">
        <v>111</v>
      </c>
      <c r="C8399">
        <v>2</v>
      </c>
      <c r="D8399" t="s">
        <v>18</v>
      </c>
      <c r="E8399">
        <v>403106</v>
      </c>
      <c r="F8399" t="s">
        <v>119</v>
      </c>
      <c r="G8399" t="s">
        <v>139</v>
      </c>
      <c r="H8399">
        <v>151</v>
      </c>
      <c r="I8399">
        <v>19</v>
      </c>
      <c r="J8399">
        <v>0</v>
      </c>
      <c r="K8399">
        <v>0</v>
      </c>
      <c r="L8399" s="35">
        <v>45747</v>
      </c>
    </row>
    <row r="8400" spans="1:12" x14ac:dyDescent="0.25">
      <c r="A8400" s="35">
        <v>45720</v>
      </c>
      <c r="B8400" t="s">
        <v>111</v>
      </c>
      <c r="C8400">
        <v>2</v>
      </c>
      <c r="D8400" t="s">
        <v>17</v>
      </c>
      <c r="E8400">
        <v>692893</v>
      </c>
      <c r="F8400" t="s">
        <v>126</v>
      </c>
      <c r="G8400" t="s">
        <v>146</v>
      </c>
      <c r="H8400">
        <v>126</v>
      </c>
      <c r="I8400">
        <v>18</v>
      </c>
      <c r="J8400">
        <v>5</v>
      </c>
      <c r="K8400">
        <v>0</v>
      </c>
      <c r="L8400" s="35">
        <v>45747</v>
      </c>
    </row>
    <row r="8401" spans="1:12" x14ac:dyDescent="0.25">
      <c r="A8401" s="35">
        <v>45720</v>
      </c>
      <c r="B8401" t="s">
        <v>111</v>
      </c>
      <c r="C8401">
        <v>2</v>
      </c>
      <c r="D8401" t="s">
        <v>20</v>
      </c>
      <c r="E8401">
        <v>655844</v>
      </c>
      <c r="F8401" t="s">
        <v>116</v>
      </c>
      <c r="G8401" t="s">
        <v>140</v>
      </c>
      <c r="H8401">
        <v>4</v>
      </c>
      <c r="I8401">
        <v>0</v>
      </c>
      <c r="J8401">
        <v>0</v>
      </c>
      <c r="K8401">
        <v>0</v>
      </c>
      <c r="L8401" s="35">
        <v>45747</v>
      </c>
    </row>
    <row r="8402" spans="1:12" x14ac:dyDescent="0.25">
      <c r="A8402" s="35">
        <v>45713</v>
      </c>
      <c r="B8402" t="s">
        <v>111</v>
      </c>
      <c r="C8402">
        <v>2</v>
      </c>
      <c r="D8402" t="s">
        <v>20</v>
      </c>
      <c r="E8402">
        <v>712358</v>
      </c>
      <c r="F8402" t="s">
        <v>125</v>
      </c>
      <c r="G8402" t="s">
        <v>133</v>
      </c>
      <c r="H8402">
        <v>0</v>
      </c>
      <c r="I8402">
        <v>0</v>
      </c>
      <c r="J8402">
        <v>0</v>
      </c>
      <c r="K8402">
        <v>0</v>
      </c>
      <c r="L8402" s="35">
        <v>45716</v>
      </c>
    </row>
    <row r="8403" spans="1:12" x14ac:dyDescent="0.25">
      <c r="A8403" s="35">
        <v>45713</v>
      </c>
      <c r="B8403" t="s">
        <v>111</v>
      </c>
      <c r="C8403">
        <v>2</v>
      </c>
      <c r="D8403" t="s">
        <v>18</v>
      </c>
      <c r="E8403">
        <v>427589</v>
      </c>
      <c r="F8403" t="s">
        <v>120</v>
      </c>
      <c r="G8403" t="s">
        <v>140</v>
      </c>
      <c r="H8403">
        <v>82</v>
      </c>
      <c r="I8403">
        <v>30</v>
      </c>
      <c r="J8403">
        <v>0</v>
      </c>
      <c r="K8403">
        <v>0</v>
      </c>
      <c r="L8403" s="35">
        <v>45716</v>
      </c>
    </row>
    <row r="8404" spans="1:12" x14ac:dyDescent="0.25">
      <c r="A8404" s="35">
        <v>45713</v>
      </c>
      <c r="B8404" t="s">
        <v>111</v>
      </c>
      <c r="C8404">
        <v>2</v>
      </c>
      <c r="D8404" t="s">
        <v>18</v>
      </c>
      <c r="E8404">
        <v>547869</v>
      </c>
      <c r="F8404" t="s">
        <v>116</v>
      </c>
      <c r="G8404" t="s">
        <v>132</v>
      </c>
      <c r="H8404">
        <v>146</v>
      </c>
      <c r="I8404">
        <v>32</v>
      </c>
      <c r="J8404">
        <v>0</v>
      </c>
      <c r="K8404">
        <v>0</v>
      </c>
      <c r="L8404" s="35">
        <v>45716</v>
      </c>
    </row>
    <row r="8405" spans="1:12" x14ac:dyDescent="0.25">
      <c r="A8405" s="35">
        <v>45713</v>
      </c>
      <c r="B8405" t="s">
        <v>111</v>
      </c>
      <c r="C8405">
        <v>2</v>
      </c>
      <c r="D8405" t="s">
        <v>18</v>
      </c>
      <c r="E8405">
        <v>600828</v>
      </c>
      <c r="F8405" t="s">
        <v>121</v>
      </c>
      <c r="G8405" t="s">
        <v>137</v>
      </c>
      <c r="H8405">
        <v>168</v>
      </c>
      <c r="I8405">
        <v>35</v>
      </c>
      <c r="J8405">
        <v>0</v>
      </c>
      <c r="K8405">
        <v>0</v>
      </c>
      <c r="L8405" s="35">
        <v>45716</v>
      </c>
    </row>
    <row r="8406" spans="1:12" x14ac:dyDescent="0.25">
      <c r="A8406" s="35">
        <v>45706</v>
      </c>
      <c r="B8406" t="s">
        <v>111</v>
      </c>
      <c r="C8406">
        <v>2</v>
      </c>
      <c r="D8406" t="s">
        <v>20</v>
      </c>
      <c r="E8406">
        <v>727146</v>
      </c>
      <c r="F8406" t="s">
        <v>118</v>
      </c>
      <c r="G8406" t="s">
        <v>130</v>
      </c>
      <c r="H8406">
        <v>5</v>
      </c>
      <c r="I8406">
        <v>0</v>
      </c>
      <c r="J8406">
        <v>0</v>
      </c>
      <c r="K8406">
        <v>0</v>
      </c>
      <c r="L8406" s="35">
        <v>45716</v>
      </c>
    </row>
    <row r="8407" spans="1:12" x14ac:dyDescent="0.25">
      <c r="A8407" s="35">
        <v>45706</v>
      </c>
      <c r="B8407" t="s">
        <v>111</v>
      </c>
      <c r="C8407">
        <v>2</v>
      </c>
      <c r="D8407" t="s">
        <v>18</v>
      </c>
      <c r="E8407">
        <v>985351</v>
      </c>
      <c r="F8407" t="s">
        <v>125</v>
      </c>
      <c r="G8407" t="s">
        <v>137</v>
      </c>
      <c r="H8407">
        <v>30</v>
      </c>
      <c r="I8407">
        <v>20</v>
      </c>
      <c r="J8407">
        <v>0</v>
      </c>
      <c r="K8407">
        <v>0</v>
      </c>
      <c r="L8407" s="35">
        <v>45716</v>
      </c>
    </row>
    <row r="8408" spans="1:12" x14ac:dyDescent="0.25">
      <c r="A8408" s="35">
        <v>45706</v>
      </c>
      <c r="B8408" t="s">
        <v>111</v>
      </c>
      <c r="C8408">
        <v>2</v>
      </c>
      <c r="D8408" t="s">
        <v>17</v>
      </c>
      <c r="E8408">
        <v>330597</v>
      </c>
      <c r="F8408" t="s">
        <v>123</v>
      </c>
      <c r="G8408" t="s">
        <v>147</v>
      </c>
      <c r="H8408">
        <v>120</v>
      </c>
      <c r="I8408">
        <v>20</v>
      </c>
      <c r="J8408">
        <v>6</v>
      </c>
      <c r="K8408">
        <v>0</v>
      </c>
      <c r="L8408" s="35">
        <v>45716</v>
      </c>
    </row>
    <row r="8409" spans="1:12" x14ac:dyDescent="0.25">
      <c r="A8409" s="35">
        <v>45699</v>
      </c>
      <c r="B8409" t="s">
        <v>111</v>
      </c>
      <c r="C8409">
        <v>2</v>
      </c>
      <c r="D8409" t="s">
        <v>20</v>
      </c>
      <c r="E8409">
        <v>912861</v>
      </c>
      <c r="F8409" t="s">
        <v>127</v>
      </c>
      <c r="G8409" t="s">
        <v>131</v>
      </c>
      <c r="H8409">
        <v>0</v>
      </c>
      <c r="I8409">
        <v>0</v>
      </c>
      <c r="J8409">
        <v>0</v>
      </c>
      <c r="K8409">
        <v>0</v>
      </c>
      <c r="L8409" s="35">
        <v>45716</v>
      </c>
    </row>
    <row r="8410" spans="1:12" x14ac:dyDescent="0.25">
      <c r="A8410" s="35">
        <v>45699</v>
      </c>
      <c r="B8410" t="s">
        <v>111</v>
      </c>
      <c r="C8410">
        <v>2</v>
      </c>
      <c r="D8410" t="s">
        <v>17</v>
      </c>
      <c r="E8410">
        <v>980059</v>
      </c>
      <c r="F8410" t="s">
        <v>119</v>
      </c>
      <c r="G8410" t="s">
        <v>135</v>
      </c>
      <c r="H8410">
        <v>39</v>
      </c>
      <c r="I8410">
        <v>21</v>
      </c>
      <c r="J8410">
        <v>14</v>
      </c>
      <c r="K8410">
        <v>0</v>
      </c>
      <c r="L8410" s="35">
        <v>45716</v>
      </c>
    </row>
    <row r="8411" spans="1:12" x14ac:dyDescent="0.25">
      <c r="A8411" s="35">
        <v>45692</v>
      </c>
      <c r="B8411" t="s">
        <v>111</v>
      </c>
      <c r="C8411">
        <v>2</v>
      </c>
      <c r="D8411" t="s">
        <v>18</v>
      </c>
      <c r="E8411">
        <v>425399</v>
      </c>
      <c r="F8411" t="s">
        <v>127</v>
      </c>
      <c r="G8411" t="s">
        <v>131</v>
      </c>
      <c r="H8411">
        <v>32</v>
      </c>
      <c r="I8411">
        <v>19</v>
      </c>
      <c r="J8411">
        <v>0</v>
      </c>
      <c r="K8411">
        <v>0</v>
      </c>
      <c r="L8411" s="35">
        <v>45716</v>
      </c>
    </row>
    <row r="8412" spans="1:12" x14ac:dyDescent="0.25">
      <c r="A8412" s="35">
        <v>45692</v>
      </c>
      <c r="B8412" t="s">
        <v>111</v>
      </c>
      <c r="C8412">
        <v>2</v>
      </c>
      <c r="D8412" t="s">
        <v>17</v>
      </c>
      <c r="E8412">
        <v>244711</v>
      </c>
      <c r="F8412" t="s">
        <v>126</v>
      </c>
      <c r="G8412" t="s">
        <v>142</v>
      </c>
      <c r="H8412">
        <v>71</v>
      </c>
      <c r="I8412">
        <v>25</v>
      </c>
      <c r="J8412">
        <v>4</v>
      </c>
      <c r="K8412">
        <v>0</v>
      </c>
      <c r="L8412" s="35">
        <v>45716</v>
      </c>
    </row>
    <row r="8413" spans="1:12" x14ac:dyDescent="0.25">
      <c r="A8413" s="35">
        <v>45692</v>
      </c>
      <c r="B8413" t="s">
        <v>111</v>
      </c>
      <c r="C8413">
        <v>2</v>
      </c>
      <c r="D8413" t="s">
        <v>17</v>
      </c>
      <c r="E8413">
        <v>839713</v>
      </c>
      <c r="F8413" t="s">
        <v>117</v>
      </c>
      <c r="G8413" t="s">
        <v>145</v>
      </c>
      <c r="H8413">
        <v>106</v>
      </c>
      <c r="I8413">
        <v>36</v>
      </c>
      <c r="J8413">
        <v>13</v>
      </c>
      <c r="K8413">
        <v>0</v>
      </c>
      <c r="L8413" s="35">
        <v>45716</v>
      </c>
    </row>
    <row r="8414" spans="1:12" x14ac:dyDescent="0.25">
      <c r="A8414" s="35">
        <v>45692</v>
      </c>
      <c r="B8414" t="s">
        <v>111</v>
      </c>
      <c r="C8414">
        <v>2</v>
      </c>
      <c r="D8414" t="s">
        <v>20</v>
      </c>
      <c r="E8414">
        <v>497739</v>
      </c>
      <c r="F8414" t="s">
        <v>120</v>
      </c>
      <c r="G8414" t="s">
        <v>128</v>
      </c>
      <c r="H8414">
        <v>1</v>
      </c>
      <c r="I8414">
        <v>0</v>
      </c>
      <c r="J8414">
        <v>0</v>
      </c>
      <c r="K8414">
        <v>0</v>
      </c>
      <c r="L8414" s="35">
        <v>45716</v>
      </c>
    </row>
    <row r="8415" spans="1:12" x14ac:dyDescent="0.25">
      <c r="A8415" s="35">
        <v>45692</v>
      </c>
      <c r="B8415" t="s">
        <v>111</v>
      </c>
      <c r="C8415">
        <v>2</v>
      </c>
      <c r="D8415" t="s">
        <v>20</v>
      </c>
      <c r="E8415">
        <v>456100</v>
      </c>
      <c r="F8415" t="s">
        <v>126</v>
      </c>
      <c r="G8415" t="s">
        <v>134</v>
      </c>
      <c r="H8415">
        <v>2</v>
      </c>
      <c r="I8415">
        <v>0</v>
      </c>
      <c r="J8415">
        <v>0</v>
      </c>
      <c r="K8415">
        <v>0</v>
      </c>
      <c r="L8415" s="35">
        <v>45716</v>
      </c>
    </row>
    <row r="8416" spans="1:12" x14ac:dyDescent="0.25">
      <c r="A8416" s="35">
        <v>45692</v>
      </c>
      <c r="B8416" t="s">
        <v>111</v>
      </c>
      <c r="C8416">
        <v>2</v>
      </c>
      <c r="D8416" t="s">
        <v>20</v>
      </c>
      <c r="E8416">
        <v>903547</v>
      </c>
      <c r="F8416" t="s">
        <v>127</v>
      </c>
      <c r="G8416" t="s">
        <v>135</v>
      </c>
      <c r="H8416">
        <v>1</v>
      </c>
      <c r="I8416">
        <v>0</v>
      </c>
      <c r="J8416">
        <v>0</v>
      </c>
      <c r="K8416">
        <v>0</v>
      </c>
      <c r="L8416" s="35">
        <v>45716</v>
      </c>
    </row>
    <row r="8417" spans="1:12" x14ac:dyDescent="0.25">
      <c r="A8417" s="35">
        <v>45692</v>
      </c>
      <c r="B8417" t="s">
        <v>111</v>
      </c>
      <c r="C8417">
        <v>2</v>
      </c>
      <c r="D8417" t="s">
        <v>20</v>
      </c>
      <c r="E8417">
        <v>844113</v>
      </c>
      <c r="F8417" t="s">
        <v>117</v>
      </c>
      <c r="G8417" t="s">
        <v>137</v>
      </c>
      <c r="H8417">
        <v>5</v>
      </c>
      <c r="I8417">
        <v>0</v>
      </c>
      <c r="J8417">
        <v>0</v>
      </c>
      <c r="K8417">
        <v>0</v>
      </c>
      <c r="L8417" s="35">
        <v>45716</v>
      </c>
    </row>
    <row r="8418" spans="1:12" x14ac:dyDescent="0.25">
      <c r="A8418" s="35">
        <v>45692</v>
      </c>
      <c r="B8418" t="s">
        <v>111</v>
      </c>
      <c r="C8418">
        <v>2</v>
      </c>
      <c r="D8418" t="s">
        <v>20</v>
      </c>
      <c r="E8418">
        <v>909352</v>
      </c>
      <c r="F8418" t="s">
        <v>123</v>
      </c>
      <c r="G8418" t="s">
        <v>143</v>
      </c>
      <c r="H8418">
        <v>1</v>
      </c>
      <c r="I8418">
        <v>0</v>
      </c>
      <c r="J8418">
        <v>0</v>
      </c>
      <c r="K8418">
        <v>0</v>
      </c>
      <c r="L8418" s="35">
        <v>45716</v>
      </c>
    </row>
    <row r="8419" spans="1:12" x14ac:dyDescent="0.25">
      <c r="A8419" s="35">
        <v>45692</v>
      </c>
      <c r="B8419" t="s">
        <v>111</v>
      </c>
      <c r="C8419">
        <v>2</v>
      </c>
      <c r="D8419" t="s">
        <v>18</v>
      </c>
      <c r="E8419">
        <v>686465</v>
      </c>
      <c r="F8419" t="s">
        <v>126</v>
      </c>
      <c r="G8419" t="s">
        <v>146</v>
      </c>
      <c r="H8419">
        <v>22</v>
      </c>
      <c r="I8419">
        <v>20</v>
      </c>
      <c r="J8419">
        <v>0</v>
      </c>
      <c r="K8419">
        <v>0</v>
      </c>
      <c r="L8419" s="35">
        <v>45716</v>
      </c>
    </row>
    <row r="8420" spans="1:12" x14ac:dyDescent="0.25">
      <c r="A8420" s="35">
        <v>45685</v>
      </c>
      <c r="B8420" t="s">
        <v>111</v>
      </c>
      <c r="C8420">
        <v>2</v>
      </c>
      <c r="D8420" t="s">
        <v>17</v>
      </c>
      <c r="E8420">
        <v>665211</v>
      </c>
      <c r="F8420" t="s">
        <v>126</v>
      </c>
      <c r="G8420" t="s">
        <v>138</v>
      </c>
      <c r="H8420">
        <v>161</v>
      </c>
      <c r="I8420">
        <v>25</v>
      </c>
      <c r="J8420">
        <v>11</v>
      </c>
      <c r="K8420">
        <v>0</v>
      </c>
      <c r="L8420" s="35">
        <v>45688</v>
      </c>
    </row>
    <row r="8421" spans="1:12" x14ac:dyDescent="0.25">
      <c r="A8421" s="35">
        <v>45685</v>
      </c>
      <c r="B8421" t="s">
        <v>111</v>
      </c>
      <c r="C8421">
        <v>2</v>
      </c>
      <c r="D8421" t="s">
        <v>18</v>
      </c>
      <c r="E8421">
        <v>360597</v>
      </c>
      <c r="F8421" t="s">
        <v>120</v>
      </c>
      <c r="G8421" t="s">
        <v>136</v>
      </c>
      <c r="H8421">
        <v>77</v>
      </c>
      <c r="I8421">
        <v>42</v>
      </c>
      <c r="J8421">
        <v>0</v>
      </c>
      <c r="K8421">
        <v>0</v>
      </c>
      <c r="L8421" s="35">
        <v>45688</v>
      </c>
    </row>
    <row r="8422" spans="1:12" x14ac:dyDescent="0.25">
      <c r="A8422" s="35">
        <v>45685</v>
      </c>
      <c r="B8422" t="s">
        <v>111</v>
      </c>
      <c r="C8422">
        <v>2</v>
      </c>
      <c r="D8422" t="s">
        <v>18</v>
      </c>
      <c r="E8422">
        <v>158423</v>
      </c>
      <c r="F8422" t="s">
        <v>126</v>
      </c>
      <c r="G8422" t="s">
        <v>146</v>
      </c>
      <c r="H8422">
        <v>70</v>
      </c>
      <c r="I8422">
        <v>15</v>
      </c>
      <c r="J8422">
        <v>0</v>
      </c>
      <c r="K8422">
        <v>0</v>
      </c>
      <c r="L8422" s="35">
        <v>45688</v>
      </c>
    </row>
    <row r="8423" spans="1:12" x14ac:dyDescent="0.25">
      <c r="A8423" s="35">
        <v>45679</v>
      </c>
      <c r="B8423" t="s">
        <v>111</v>
      </c>
      <c r="C8423">
        <v>2</v>
      </c>
      <c r="D8423" t="s">
        <v>18</v>
      </c>
      <c r="E8423">
        <v>682802</v>
      </c>
      <c r="F8423" t="s">
        <v>127</v>
      </c>
      <c r="G8423" t="s">
        <v>143</v>
      </c>
      <c r="H8423">
        <v>57</v>
      </c>
      <c r="I8423">
        <v>40</v>
      </c>
      <c r="J8423">
        <v>0</v>
      </c>
      <c r="K8423">
        <v>0</v>
      </c>
      <c r="L8423" s="35">
        <v>45688</v>
      </c>
    </row>
    <row r="8424" spans="1:12" x14ac:dyDescent="0.25">
      <c r="A8424" s="35">
        <v>45679</v>
      </c>
      <c r="B8424" t="s">
        <v>111</v>
      </c>
      <c r="C8424">
        <v>2</v>
      </c>
      <c r="D8424" t="s">
        <v>18</v>
      </c>
      <c r="E8424">
        <v>140569</v>
      </c>
      <c r="F8424" t="s">
        <v>116</v>
      </c>
      <c r="G8424" t="s">
        <v>144</v>
      </c>
      <c r="H8424">
        <v>134</v>
      </c>
      <c r="I8424">
        <v>16</v>
      </c>
      <c r="J8424">
        <v>0</v>
      </c>
      <c r="K8424">
        <v>0</v>
      </c>
      <c r="L8424" s="35">
        <v>45688</v>
      </c>
    </row>
    <row r="8425" spans="1:12" x14ac:dyDescent="0.25">
      <c r="A8425" s="35">
        <v>45679</v>
      </c>
      <c r="B8425" t="s">
        <v>111</v>
      </c>
      <c r="C8425">
        <v>2</v>
      </c>
      <c r="D8425" t="s">
        <v>18</v>
      </c>
      <c r="E8425">
        <v>437894</v>
      </c>
      <c r="F8425" t="s">
        <v>122</v>
      </c>
      <c r="G8425" t="s">
        <v>130</v>
      </c>
      <c r="H8425">
        <v>112</v>
      </c>
      <c r="I8425">
        <v>16</v>
      </c>
      <c r="J8425">
        <v>0</v>
      </c>
      <c r="K8425">
        <v>0</v>
      </c>
      <c r="L8425" s="35">
        <v>45688</v>
      </c>
    </row>
    <row r="8426" spans="1:12" x14ac:dyDescent="0.25">
      <c r="A8426" s="35">
        <v>45679</v>
      </c>
      <c r="B8426" t="s">
        <v>111</v>
      </c>
      <c r="C8426">
        <v>2</v>
      </c>
      <c r="D8426" t="s">
        <v>18</v>
      </c>
      <c r="E8426">
        <v>209157</v>
      </c>
      <c r="F8426" t="s">
        <v>117</v>
      </c>
      <c r="G8426" t="s">
        <v>137</v>
      </c>
      <c r="H8426">
        <v>126</v>
      </c>
      <c r="I8426">
        <v>16</v>
      </c>
      <c r="J8426">
        <v>0</v>
      </c>
      <c r="K8426">
        <v>0</v>
      </c>
      <c r="L8426" s="35">
        <v>45688</v>
      </c>
    </row>
    <row r="8427" spans="1:12" x14ac:dyDescent="0.25">
      <c r="A8427" s="35">
        <v>45679</v>
      </c>
      <c r="B8427" t="s">
        <v>111</v>
      </c>
      <c r="C8427">
        <v>2</v>
      </c>
      <c r="D8427" t="s">
        <v>18</v>
      </c>
      <c r="E8427">
        <v>195664</v>
      </c>
      <c r="F8427" t="s">
        <v>119</v>
      </c>
      <c r="G8427" t="s">
        <v>139</v>
      </c>
      <c r="H8427">
        <v>41</v>
      </c>
      <c r="I8427">
        <v>16</v>
      </c>
      <c r="J8427">
        <v>0</v>
      </c>
      <c r="K8427">
        <v>0</v>
      </c>
      <c r="L8427" s="35">
        <v>45688</v>
      </c>
    </row>
    <row r="8428" spans="1:12" x14ac:dyDescent="0.25">
      <c r="A8428" s="35">
        <v>45679</v>
      </c>
      <c r="B8428" t="s">
        <v>111</v>
      </c>
      <c r="C8428">
        <v>2</v>
      </c>
      <c r="D8428" t="s">
        <v>17</v>
      </c>
      <c r="E8428">
        <v>403216</v>
      </c>
      <c r="F8428" t="s">
        <v>124</v>
      </c>
      <c r="G8428" t="s">
        <v>128</v>
      </c>
      <c r="H8428">
        <v>93</v>
      </c>
      <c r="I8428">
        <v>23</v>
      </c>
      <c r="J8428">
        <v>6</v>
      </c>
      <c r="K8428">
        <v>0</v>
      </c>
      <c r="L8428" s="35">
        <v>45688</v>
      </c>
    </row>
    <row r="8429" spans="1:12" x14ac:dyDescent="0.25">
      <c r="A8429" s="35">
        <v>45679</v>
      </c>
      <c r="B8429" t="s">
        <v>111</v>
      </c>
      <c r="C8429">
        <v>2</v>
      </c>
      <c r="D8429" t="s">
        <v>20</v>
      </c>
      <c r="E8429">
        <v>115806</v>
      </c>
      <c r="F8429" t="s">
        <v>117</v>
      </c>
      <c r="G8429" t="s">
        <v>133</v>
      </c>
      <c r="H8429">
        <v>2</v>
      </c>
      <c r="I8429">
        <v>0</v>
      </c>
      <c r="J8429">
        <v>0</v>
      </c>
      <c r="K8429">
        <v>0</v>
      </c>
      <c r="L8429" s="35">
        <v>45688</v>
      </c>
    </row>
    <row r="8430" spans="1:12" x14ac:dyDescent="0.25">
      <c r="A8430" s="35">
        <v>45679</v>
      </c>
      <c r="B8430" t="s">
        <v>111</v>
      </c>
      <c r="C8430">
        <v>2</v>
      </c>
      <c r="D8430" t="s">
        <v>19</v>
      </c>
      <c r="E8430">
        <v>403459</v>
      </c>
      <c r="F8430" t="s">
        <v>127</v>
      </c>
      <c r="G8430" t="s">
        <v>135</v>
      </c>
      <c r="H8430">
        <v>5</v>
      </c>
      <c r="I8430">
        <v>0</v>
      </c>
      <c r="J8430">
        <v>0</v>
      </c>
      <c r="K8430">
        <v>0</v>
      </c>
      <c r="L8430" s="35">
        <v>45688</v>
      </c>
    </row>
    <row r="8431" spans="1:12" x14ac:dyDescent="0.25">
      <c r="A8431" s="35">
        <v>45679</v>
      </c>
      <c r="B8431" t="s">
        <v>111</v>
      </c>
      <c r="C8431">
        <v>2</v>
      </c>
      <c r="D8431" t="s">
        <v>18</v>
      </c>
      <c r="E8431">
        <v>893031</v>
      </c>
      <c r="F8431" t="s">
        <v>119</v>
      </c>
      <c r="G8431" t="s">
        <v>139</v>
      </c>
      <c r="H8431">
        <v>149</v>
      </c>
      <c r="I8431">
        <v>15</v>
      </c>
      <c r="J8431">
        <v>0</v>
      </c>
      <c r="K8431">
        <v>0</v>
      </c>
      <c r="L8431" s="35">
        <v>45688</v>
      </c>
    </row>
    <row r="8432" spans="1:12" x14ac:dyDescent="0.25">
      <c r="A8432" s="35">
        <v>45679</v>
      </c>
      <c r="B8432" t="s">
        <v>111</v>
      </c>
      <c r="C8432">
        <v>2</v>
      </c>
      <c r="D8432" t="s">
        <v>18</v>
      </c>
      <c r="E8432">
        <v>152443</v>
      </c>
      <c r="F8432" t="s">
        <v>121</v>
      </c>
      <c r="G8432" t="s">
        <v>141</v>
      </c>
      <c r="H8432">
        <v>114</v>
      </c>
      <c r="I8432">
        <v>16</v>
      </c>
      <c r="J8432">
        <v>0</v>
      </c>
      <c r="K8432">
        <v>0</v>
      </c>
      <c r="L8432" s="35">
        <v>45688</v>
      </c>
    </row>
    <row r="8433" spans="1:12" x14ac:dyDescent="0.25">
      <c r="A8433" s="35">
        <v>45679</v>
      </c>
      <c r="B8433" t="s">
        <v>111</v>
      </c>
      <c r="C8433">
        <v>2</v>
      </c>
      <c r="D8433" t="s">
        <v>18</v>
      </c>
      <c r="E8433">
        <v>284517</v>
      </c>
      <c r="F8433" t="s">
        <v>124</v>
      </c>
      <c r="G8433" t="s">
        <v>144</v>
      </c>
      <c r="H8433">
        <v>127</v>
      </c>
      <c r="I8433">
        <v>19</v>
      </c>
      <c r="J8433">
        <v>0</v>
      </c>
      <c r="K8433">
        <v>0</v>
      </c>
      <c r="L8433" s="35">
        <v>45688</v>
      </c>
    </row>
    <row r="8434" spans="1:12" x14ac:dyDescent="0.25">
      <c r="A8434" s="35">
        <v>45678</v>
      </c>
      <c r="B8434" t="s">
        <v>111</v>
      </c>
      <c r="C8434">
        <v>2</v>
      </c>
      <c r="D8434" t="s">
        <v>18</v>
      </c>
      <c r="E8434">
        <v>327237</v>
      </c>
      <c r="F8434" t="s">
        <v>122</v>
      </c>
      <c r="G8434" t="s">
        <v>134</v>
      </c>
      <c r="H8434">
        <v>35</v>
      </c>
      <c r="I8434">
        <v>15</v>
      </c>
      <c r="J8434">
        <v>0</v>
      </c>
      <c r="K8434">
        <v>0</v>
      </c>
      <c r="L8434" s="35">
        <v>45688</v>
      </c>
    </row>
    <row r="8435" spans="1:12" x14ac:dyDescent="0.25">
      <c r="A8435" s="35">
        <v>45678</v>
      </c>
      <c r="B8435" t="s">
        <v>111</v>
      </c>
      <c r="C8435">
        <v>2</v>
      </c>
      <c r="D8435" t="s">
        <v>18</v>
      </c>
      <c r="E8435">
        <v>697168</v>
      </c>
      <c r="F8435" t="s">
        <v>123</v>
      </c>
      <c r="G8435" t="s">
        <v>147</v>
      </c>
      <c r="H8435">
        <v>61</v>
      </c>
      <c r="I8435">
        <v>19</v>
      </c>
      <c r="J8435">
        <v>0</v>
      </c>
      <c r="K8435">
        <v>0</v>
      </c>
      <c r="L8435" s="35">
        <v>45688</v>
      </c>
    </row>
    <row r="8436" spans="1:12" x14ac:dyDescent="0.25">
      <c r="A8436" s="35">
        <v>45678</v>
      </c>
      <c r="B8436" t="s">
        <v>111</v>
      </c>
      <c r="C8436">
        <v>2</v>
      </c>
      <c r="D8436" t="s">
        <v>18</v>
      </c>
      <c r="E8436">
        <v>311856</v>
      </c>
      <c r="F8436" t="s">
        <v>126</v>
      </c>
      <c r="G8436" t="s">
        <v>142</v>
      </c>
      <c r="H8436">
        <v>91</v>
      </c>
      <c r="I8436">
        <v>15</v>
      </c>
      <c r="J8436">
        <v>0</v>
      </c>
      <c r="K8436">
        <v>0</v>
      </c>
      <c r="L8436" s="35">
        <v>45688</v>
      </c>
    </row>
    <row r="8437" spans="1:12" x14ac:dyDescent="0.25">
      <c r="A8437" s="35">
        <v>45678</v>
      </c>
      <c r="B8437" t="s">
        <v>111</v>
      </c>
      <c r="C8437">
        <v>2</v>
      </c>
      <c r="D8437" t="s">
        <v>18</v>
      </c>
      <c r="E8437">
        <v>413438</v>
      </c>
      <c r="F8437" t="s">
        <v>123</v>
      </c>
      <c r="G8437" t="s">
        <v>131</v>
      </c>
      <c r="H8437">
        <v>22</v>
      </c>
      <c r="I8437">
        <v>20</v>
      </c>
      <c r="J8437">
        <v>0</v>
      </c>
      <c r="K8437">
        <v>0</v>
      </c>
      <c r="L8437" s="35">
        <v>45688</v>
      </c>
    </row>
    <row r="8438" spans="1:12" x14ac:dyDescent="0.25">
      <c r="A8438" s="35">
        <v>45678</v>
      </c>
      <c r="B8438" t="s">
        <v>111</v>
      </c>
      <c r="C8438">
        <v>2</v>
      </c>
      <c r="D8438" t="s">
        <v>18</v>
      </c>
      <c r="E8438">
        <v>740759</v>
      </c>
      <c r="F8438" t="s">
        <v>124</v>
      </c>
      <c r="G8438" t="s">
        <v>132</v>
      </c>
      <c r="H8438">
        <v>40</v>
      </c>
      <c r="I8438">
        <v>15</v>
      </c>
      <c r="J8438">
        <v>0</v>
      </c>
      <c r="K8438">
        <v>0</v>
      </c>
      <c r="L8438" s="35">
        <v>45688</v>
      </c>
    </row>
    <row r="8439" spans="1:12" x14ac:dyDescent="0.25">
      <c r="A8439" s="35">
        <v>45678</v>
      </c>
      <c r="B8439" t="s">
        <v>111</v>
      </c>
      <c r="C8439">
        <v>2</v>
      </c>
      <c r="D8439" t="s">
        <v>18</v>
      </c>
      <c r="E8439">
        <v>960467</v>
      </c>
      <c r="F8439" t="s">
        <v>118</v>
      </c>
      <c r="G8439" t="s">
        <v>138</v>
      </c>
      <c r="H8439">
        <v>70</v>
      </c>
      <c r="I8439">
        <v>15</v>
      </c>
      <c r="J8439">
        <v>0</v>
      </c>
      <c r="K8439">
        <v>0</v>
      </c>
      <c r="L8439" s="35">
        <v>45688</v>
      </c>
    </row>
    <row r="8440" spans="1:12" x14ac:dyDescent="0.25">
      <c r="A8440" s="35">
        <v>45678</v>
      </c>
      <c r="B8440" t="s">
        <v>111</v>
      </c>
      <c r="C8440">
        <v>2</v>
      </c>
      <c r="D8440" t="s">
        <v>18</v>
      </c>
      <c r="E8440">
        <v>241477</v>
      </c>
      <c r="F8440" t="s">
        <v>125</v>
      </c>
      <c r="G8440" t="s">
        <v>145</v>
      </c>
      <c r="H8440">
        <v>97</v>
      </c>
      <c r="I8440">
        <v>48</v>
      </c>
      <c r="J8440">
        <v>0</v>
      </c>
      <c r="K8440">
        <v>0</v>
      </c>
      <c r="L8440" s="35">
        <v>45688</v>
      </c>
    </row>
    <row r="8441" spans="1:12" x14ac:dyDescent="0.25">
      <c r="A8441" s="35">
        <v>45678</v>
      </c>
      <c r="B8441" t="s">
        <v>111</v>
      </c>
      <c r="C8441">
        <v>2</v>
      </c>
      <c r="D8441" t="s">
        <v>18</v>
      </c>
      <c r="E8441">
        <v>509453</v>
      </c>
      <c r="F8441" t="s">
        <v>117</v>
      </c>
      <c r="G8441" t="s">
        <v>129</v>
      </c>
      <c r="H8441">
        <v>26</v>
      </c>
      <c r="I8441">
        <v>20</v>
      </c>
      <c r="J8441">
        <v>0</v>
      </c>
      <c r="K8441">
        <v>0</v>
      </c>
      <c r="L8441" s="35">
        <v>45688</v>
      </c>
    </row>
    <row r="8442" spans="1:12" x14ac:dyDescent="0.25">
      <c r="A8442" s="35">
        <v>45678</v>
      </c>
      <c r="B8442" t="s">
        <v>111</v>
      </c>
      <c r="C8442">
        <v>2</v>
      </c>
      <c r="D8442" t="s">
        <v>17</v>
      </c>
      <c r="E8442">
        <v>182889</v>
      </c>
      <c r="F8442" t="s">
        <v>117</v>
      </c>
      <c r="G8442" t="s">
        <v>141</v>
      </c>
      <c r="H8442">
        <v>92</v>
      </c>
      <c r="I8442">
        <v>22</v>
      </c>
      <c r="J8442">
        <v>5</v>
      </c>
      <c r="K8442">
        <v>0</v>
      </c>
      <c r="L8442" s="35">
        <v>45688</v>
      </c>
    </row>
    <row r="8443" spans="1:12" x14ac:dyDescent="0.25">
      <c r="A8443" s="35">
        <v>45678</v>
      </c>
      <c r="B8443" t="s">
        <v>111</v>
      </c>
      <c r="C8443">
        <v>2</v>
      </c>
      <c r="D8443" t="s">
        <v>18</v>
      </c>
      <c r="E8443">
        <v>647242</v>
      </c>
      <c r="F8443" t="s">
        <v>120</v>
      </c>
      <c r="G8443" t="s">
        <v>144</v>
      </c>
      <c r="H8443">
        <v>17</v>
      </c>
      <c r="I8443">
        <v>15</v>
      </c>
      <c r="J8443">
        <v>0</v>
      </c>
      <c r="K8443">
        <v>0</v>
      </c>
      <c r="L8443" s="35">
        <v>45688</v>
      </c>
    </row>
    <row r="8444" spans="1:12" x14ac:dyDescent="0.25">
      <c r="A8444" s="35">
        <v>45678</v>
      </c>
      <c r="B8444" t="s">
        <v>111</v>
      </c>
      <c r="C8444">
        <v>2</v>
      </c>
      <c r="D8444" t="s">
        <v>18</v>
      </c>
      <c r="E8444">
        <v>532674</v>
      </c>
      <c r="F8444" t="s">
        <v>122</v>
      </c>
      <c r="G8444" t="s">
        <v>138</v>
      </c>
      <c r="H8444">
        <v>120</v>
      </c>
      <c r="I8444">
        <v>15</v>
      </c>
      <c r="J8444">
        <v>0</v>
      </c>
      <c r="K8444">
        <v>0</v>
      </c>
      <c r="L8444" s="35">
        <v>45688</v>
      </c>
    </row>
    <row r="8445" spans="1:12" x14ac:dyDescent="0.25">
      <c r="A8445" s="35">
        <v>45678</v>
      </c>
      <c r="B8445" t="s">
        <v>111</v>
      </c>
      <c r="C8445">
        <v>2</v>
      </c>
      <c r="D8445" t="s">
        <v>18</v>
      </c>
      <c r="E8445">
        <v>331821</v>
      </c>
      <c r="F8445" t="s">
        <v>125</v>
      </c>
      <c r="G8445" t="s">
        <v>141</v>
      </c>
      <c r="H8445">
        <v>44</v>
      </c>
      <c r="I8445">
        <v>18</v>
      </c>
      <c r="J8445">
        <v>0</v>
      </c>
      <c r="K8445">
        <v>0</v>
      </c>
      <c r="L8445" s="35">
        <v>45688</v>
      </c>
    </row>
    <row r="8446" spans="1:12" x14ac:dyDescent="0.25">
      <c r="A8446" s="35">
        <v>45678</v>
      </c>
      <c r="B8446" t="s">
        <v>111</v>
      </c>
      <c r="C8446">
        <v>2</v>
      </c>
      <c r="D8446" t="s">
        <v>19</v>
      </c>
      <c r="E8446">
        <v>273804</v>
      </c>
      <c r="F8446" t="s">
        <v>122</v>
      </c>
      <c r="G8446" t="s">
        <v>130</v>
      </c>
      <c r="H8446">
        <v>6</v>
      </c>
      <c r="I8446">
        <v>0</v>
      </c>
      <c r="J8446">
        <v>0</v>
      </c>
      <c r="K8446">
        <v>0</v>
      </c>
      <c r="L8446" s="35">
        <v>45688</v>
      </c>
    </row>
    <row r="8447" spans="1:12" x14ac:dyDescent="0.25">
      <c r="A8447" s="35">
        <v>45678</v>
      </c>
      <c r="B8447" t="s">
        <v>111</v>
      </c>
      <c r="C8447">
        <v>2</v>
      </c>
      <c r="D8447" t="s">
        <v>18</v>
      </c>
      <c r="E8447">
        <v>820181</v>
      </c>
      <c r="F8447" t="s">
        <v>125</v>
      </c>
      <c r="G8447" t="s">
        <v>133</v>
      </c>
      <c r="H8447">
        <v>126</v>
      </c>
      <c r="I8447">
        <v>18</v>
      </c>
      <c r="J8447">
        <v>0</v>
      </c>
      <c r="K8447">
        <v>0</v>
      </c>
      <c r="L8447" s="35">
        <v>45688</v>
      </c>
    </row>
    <row r="8448" spans="1:12" x14ac:dyDescent="0.25">
      <c r="A8448" s="35">
        <v>45671</v>
      </c>
      <c r="B8448" t="s">
        <v>111</v>
      </c>
      <c r="C8448">
        <v>2</v>
      </c>
      <c r="D8448" t="s">
        <v>18</v>
      </c>
      <c r="E8448">
        <v>231021</v>
      </c>
      <c r="F8448" t="s">
        <v>126</v>
      </c>
      <c r="G8448" t="s">
        <v>146</v>
      </c>
      <c r="H8448">
        <v>34</v>
      </c>
      <c r="I8448">
        <v>18</v>
      </c>
      <c r="J8448">
        <v>0</v>
      </c>
      <c r="K8448">
        <v>0</v>
      </c>
      <c r="L8448" s="35">
        <v>45688</v>
      </c>
    </row>
    <row r="8449" spans="1:12" x14ac:dyDescent="0.25">
      <c r="A8449" s="35">
        <v>45671</v>
      </c>
      <c r="B8449" t="s">
        <v>111</v>
      </c>
      <c r="C8449">
        <v>2</v>
      </c>
      <c r="D8449" t="s">
        <v>19</v>
      </c>
      <c r="E8449">
        <v>246459</v>
      </c>
      <c r="F8449" t="s">
        <v>116</v>
      </c>
      <c r="G8449" t="s">
        <v>128</v>
      </c>
      <c r="H8449">
        <v>4</v>
      </c>
      <c r="I8449">
        <v>0</v>
      </c>
      <c r="J8449">
        <v>0</v>
      </c>
      <c r="K8449">
        <v>0</v>
      </c>
      <c r="L8449" s="35">
        <v>45688</v>
      </c>
    </row>
    <row r="8450" spans="1:12" x14ac:dyDescent="0.25">
      <c r="A8450" s="35">
        <v>45671</v>
      </c>
      <c r="B8450" t="s">
        <v>111</v>
      </c>
      <c r="C8450">
        <v>2</v>
      </c>
      <c r="D8450" t="s">
        <v>18</v>
      </c>
      <c r="E8450">
        <v>601417</v>
      </c>
      <c r="F8450" t="s">
        <v>117</v>
      </c>
      <c r="G8450" t="s">
        <v>137</v>
      </c>
      <c r="H8450">
        <v>96</v>
      </c>
      <c r="I8450">
        <v>22</v>
      </c>
      <c r="J8450">
        <v>0</v>
      </c>
      <c r="K8450">
        <v>0</v>
      </c>
      <c r="L8450" s="35">
        <v>45688</v>
      </c>
    </row>
    <row r="8451" spans="1:12" x14ac:dyDescent="0.25">
      <c r="A8451" s="35">
        <v>45671</v>
      </c>
      <c r="B8451" t="s">
        <v>111</v>
      </c>
      <c r="C8451">
        <v>2</v>
      </c>
      <c r="D8451" t="s">
        <v>20</v>
      </c>
      <c r="E8451">
        <v>545224</v>
      </c>
      <c r="F8451" t="s">
        <v>126</v>
      </c>
      <c r="G8451" t="s">
        <v>146</v>
      </c>
      <c r="H8451">
        <v>0</v>
      </c>
      <c r="I8451">
        <v>0</v>
      </c>
      <c r="J8451">
        <v>0</v>
      </c>
      <c r="K8451">
        <v>0</v>
      </c>
      <c r="L8451" s="35">
        <v>45688</v>
      </c>
    </row>
    <row r="8452" spans="1:12" x14ac:dyDescent="0.25">
      <c r="A8452" s="35">
        <v>45664</v>
      </c>
      <c r="B8452" t="s">
        <v>111</v>
      </c>
      <c r="C8452">
        <v>2</v>
      </c>
      <c r="D8452" t="s">
        <v>18</v>
      </c>
      <c r="E8452">
        <v>582316</v>
      </c>
      <c r="F8452" t="s">
        <v>117</v>
      </c>
      <c r="G8452" t="s">
        <v>141</v>
      </c>
      <c r="H8452">
        <v>137</v>
      </c>
      <c r="I8452">
        <v>15</v>
      </c>
      <c r="J8452">
        <v>0</v>
      </c>
      <c r="K8452">
        <v>0</v>
      </c>
      <c r="L8452" s="35">
        <v>45688</v>
      </c>
    </row>
    <row r="8453" spans="1:12" x14ac:dyDescent="0.25">
      <c r="A8453" s="35">
        <v>45664</v>
      </c>
      <c r="B8453" t="s">
        <v>111</v>
      </c>
      <c r="C8453">
        <v>2</v>
      </c>
      <c r="D8453" t="s">
        <v>18</v>
      </c>
      <c r="E8453">
        <v>608404</v>
      </c>
      <c r="F8453" t="s">
        <v>123</v>
      </c>
      <c r="G8453" t="s">
        <v>147</v>
      </c>
      <c r="H8453">
        <v>166</v>
      </c>
      <c r="I8453">
        <v>22</v>
      </c>
      <c r="J8453">
        <v>0</v>
      </c>
      <c r="K8453">
        <v>0</v>
      </c>
      <c r="L8453" s="35">
        <v>45688</v>
      </c>
    </row>
    <row r="8454" spans="1:12" x14ac:dyDescent="0.25">
      <c r="A8454" s="35">
        <v>45664</v>
      </c>
      <c r="B8454" t="s">
        <v>111</v>
      </c>
      <c r="C8454">
        <v>2</v>
      </c>
      <c r="D8454" t="s">
        <v>18</v>
      </c>
      <c r="E8454">
        <v>597806</v>
      </c>
      <c r="F8454" t="s">
        <v>127</v>
      </c>
      <c r="G8454" t="s">
        <v>131</v>
      </c>
      <c r="H8454">
        <v>78</v>
      </c>
      <c r="I8454">
        <v>47</v>
      </c>
      <c r="J8454">
        <v>0</v>
      </c>
      <c r="K8454">
        <v>0</v>
      </c>
      <c r="L8454" s="35">
        <v>45688</v>
      </c>
    </row>
    <row r="8455" spans="1:12" x14ac:dyDescent="0.25">
      <c r="A8455" s="35">
        <v>45664</v>
      </c>
      <c r="B8455" t="s">
        <v>111</v>
      </c>
      <c r="C8455">
        <v>2</v>
      </c>
      <c r="D8455" t="s">
        <v>18</v>
      </c>
      <c r="E8455">
        <v>464691</v>
      </c>
      <c r="F8455" t="s">
        <v>116</v>
      </c>
      <c r="G8455" t="s">
        <v>132</v>
      </c>
      <c r="H8455">
        <v>112</v>
      </c>
      <c r="I8455">
        <v>36</v>
      </c>
      <c r="J8455">
        <v>0</v>
      </c>
      <c r="K8455">
        <v>0</v>
      </c>
      <c r="L8455" s="35">
        <v>45688</v>
      </c>
    </row>
    <row r="8456" spans="1:12" x14ac:dyDescent="0.25">
      <c r="A8456" s="35">
        <v>45664</v>
      </c>
      <c r="B8456" t="s">
        <v>111</v>
      </c>
      <c r="C8456">
        <v>2</v>
      </c>
      <c r="D8456" t="s">
        <v>18</v>
      </c>
      <c r="E8456">
        <v>493033</v>
      </c>
      <c r="F8456" t="s">
        <v>118</v>
      </c>
      <c r="G8456" t="s">
        <v>138</v>
      </c>
      <c r="H8456">
        <v>71</v>
      </c>
      <c r="I8456">
        <v>33</v>
      </c>
      <c r="J8456">
        <v>0</v>
      </c>
      <c r="K8456">
        <v>0</v>
      </c>
      <c r="L8456" s="35">
        <v>45688</v>
      </c>
    </row>
    <row r="8457" spans="1:12" x14ac:dyDescent="0.25">
      <c r="A8457" s="35">
        <v>45664</v>
      </c>
      <c r="B8457" t="s">
        <v>111</v>
      </c>
      <c r="C8457">
        <v>2</v>
      </c>
      <c r="D8457" t="s">
        <v>18</v>
      </c>
      <c r="E8457">
        <v>994870</v>
      </c>
      <c r="F8457" t="s">
        <v>119</v>
      </c>
      <c r="G8457" t="s">
        <v>139</v>
      </c>
      <c r="H8457">
        <v>173</v>
      </c>
      <c r="I8457">
        <v>26</v>
      </c>
      <c r="J8457">
        <v>0</v>
      </c>
      <c r="K8457">
        <v>0</v>
      </c>
      <c r="L8457" s="35">
        <v>45688</v>
      </c>
    </row>
    <row r="8458" spans="1:12" x14ac:dyDescent="0.25">
      <c r="A8458" s="35">
        <v>45664</v>
      </c>
      <c r="B8458" t="s">
        <v>111</v>
      </c>
      <c r="C8458">
        <v>2</v>
      </c>
      <c r="D8458" t="s">
        <v>18</v>
      </c>
      <c r="E8458">
        <v>372620</v>
      </c>
      <c r="F8458" t="s">
        <v>126</v>
      </c>
      <c r="G8458" t="s">
        <v>146</v>
      </c>
      <c r="H8458">
        <v>41</v>
      </c>
      <c r="I8458">
        <v>33</v>
      </c>
      <c r="J8458">
        <v>0</v>
      </c>
      <c r="K8458">
        <v>0</v>
      </c>
      <c r="L8458" s="35">
        <v>45688</v>
      </c>
    </row>
    <row r="8459" spans="1:12" x14ac:dyDescent="0.25">
      <c r="A8459" s="35">
        <v>45664</v>
      </c>
      <c r="B8459" t="s">
        <v>111</v>
      </c>
      <c r="C8459">
        <v>2</v>
      </c>
      <c r="D8459" t="s">
        <v>17</v>
      </c>
      <c r="E8459">
        <v>600670</v>
      </c>
      <c r="F8459" t="s">
        <v>124</v>
      </c>
      <c r="G8459" t="s">
        <v>136</v>
      </c>
      <c r="H8459">
        <v>43</v>
      </c>
      <c r="I8459">
        <v>15</v>
      </c>
      <c r="J8459">
        <v>1</v>
      </c>
      <c r="K8459">
        <v>0</v>
      </c>
      <c r="L8459" s="35">
        <v>45688</v>
      </c>
    </row>
    <row r="8460" spans="1:12" x14ac:dyDescent="0.25">
      <c r="A8460" s="35">
        <v>45664</v>
      </c>
      <c r="B8460" t="s">
        <v>111</v>
      </c>
      <c r="C8460">
        <v>2</v>
      </c>
      <c r="D8460" t="s">
        <v>18</v>
      </c>
      <c r="E8460">
        <v>610791</v>
      </c>
      <c r="F8460" t="s">
        <v>126</v>
      </c>
      <c r="G8460" t="s">
        <v>138</v>
      </c>
      <c r="H8460">
        <v>50</v>
      </c>
      <c r="I8460">
        <v>15</v>
      </c>
      <c r="J8460">
        <v>0</v>
      </c>
      <c r="K8460">
        <v>0</v>
      </c>
      <c r="L8460" s="35">
        <v>45688</v>
      </c>
    </row>
    <row r="8461" spans="1:12" x14ac:dyDescent="0.25">
      <c r="A8461" s="35">
        <v>45664</v>
      </c>
      <c r="B8461" t="s">
        <v>111</v>
      </c>
      <c r="C8461">
        <v>2</v>
      </c>
      <c r="D8461" t="s">
        <v>18</v>
      </c>
      <c r="E8461">
        <v>889299</v>
      </c>
      <c r="F8461" t="s">
        <v>127</v>
      </c>
      <c r="G8461" t="s">
        <v>139</v>
      </c>
      <c r="H8461">
        <v>71</v>
      </c>
      <c r="I8461">
        <v>15</v>
      </c>
      <c r="J8461">
        <v>0</v>
      </c>
      <c r="K8461">
        <v>0</v>
      </c>
      <c r="L8461" s="35">
        <v>45688</v>
      </c>
    </row>
    <row r="8462" spans="1:12" x14ac:dyDescent="0.25">
      <c r="A8462" s="35">
        <v>45664</v>
      </c>
      <c r="B8462" t="s">
        <v>111</v>
      </c>
      <c r="C8462">
        <v>2</v>
      </c>
      <c r="D8462" t="s">
        <v>18</v>
      </c>
      <c r="E8462">
        <v>671835</v>
      </c>
      <c r="F8462" t="s">
        <v>118</v>
      </c>
      <c r="G8462" t="s">
        <v>142</v>
      </c>
      <c r="H8462">
        <v>20</v>
      </c>
      <c r="I8462">
        <v>74</v>
      </c>
      <c r="J8462">
        <v>0</v>
      </c>
      <c r="K8462">
        <v>0</v>
      </c>
      <c r="L8462" s="35">
        <v>45688</v>
      </c>
    </row>
    <row r="8463" spans="1:12" x14ac:dyDescent="0.25">
      <c r="A8463" s="35">
        <v>45664</v>
      </c>
      <c r="B8463" t="s">
        <v>111</v>
      </c>
      <c r="C8463">
        <v>2</v>
      </c>
      <c r="D8463" t="s">
        <v>18</v>
      </c>
      <c r="E8463">
        <v>692357</v>
      </c>
      <c r="F8463" t="s">
        <v>123</v>
      </c>
      <c r="G8463" t="s">
        <v>147</v>
      </c>
      <c r="H8463">
        <v>103</v>
      </c>
      <c r="I8463">
        <v>15</v>
      </c>
      <c r="J8463">
        <v>0</v>
      </c>
      <c r="K8463">
        <v>0</v>
      </c>
      <c r="L8463" s="35">
        <v>45688</v>
      </c>
    </row>
    <row r="8464" spans="1:12" x14ac:dyDescent="0.25">
      <c r="A8464" s="35">
        <v>45664</v>
      </c>
      <c r="B8464" t="s">
        <v>111</v>
      </c>
      <c r="C8464">
        <v>2</v>
      </c>
      <c r="D8464" t="s">
        <v>18</v>
      </c>
      <c r="E8464">
        <v>515056</v>
      </c>
      <c r="F8464" t="s">
        <v>127</v>
      </c>
      <c r="G8464" t="s">
        <v>143</v>
      </c>
      <c r="H8464">
        <v>46</v>
      </c>
      <c r="I8464">
        <v>21</v>
      </c>
      <c r="J8464">
        <v>0</v>
      </c>
      <c r="K8464">
        <v>0</v>
      </c>
      <c r="L8464" s="35">
        <v>45688</v>
      </c>
    </row>
    <row r="8465" spans="1:12" x14ac:dyDescent="0.25">
      <c r="A8465" s="35">
        <v>45664</v>
      </c>
      <c r="B8465" t="s">
        <v>111</v>
      </c>
      <c r="C8465">
        <v>2</v>
      </c>
      <c r="D8465" t="s">
        <v>19</v>
      </c>
      <c r="E8465">
        <v>731648</v>
      </c>
      <c r="F8465" t="s">
        <v>121</v>
      </c>
      <c r="G8465" t="s">
        <v>129</v>
      </c>
      <c r="H8465">
        <v>5</v>
      </c>
      <c r="I8465">
        <v>0</v>
      </c>
      <c r="J8465">
        <v>0</v>
      </c>
      <c r="K8465">
        <v>0</v>
      </c>
      <c r="L8465" s="35">
        <v>45688</v>
      </c>
    </row>
    <row r="8466" spans="1:12" x14ac:dyDescent="0.25">
      <c r="A8466" s="35">
        <v>45664</v>
      </c>
      <c r="B8466" t="s">
        <v>111</v>
      </c>
      <c r="C8466">
        <v>2</v>
      </c>
      <c r="D8466" t="s">
        <v>18</v>
      </c>
      <c r="E8466">
        <v>197639</v>
      </c>
      <c r="F8466" t="s">
        <v>118</v>
      </c>
      <c r="G8466" t="s">
        <v>130</v>
      </c>
      <c r="H8466">
        <v>138</v>
      </c>
      <c r="I8466">
        <v>20</v>
      </c>
      <c r="J8466">
        <v>0</v>
      </c>
      <c r="K8466">
        <v>0</v>
      </c>
      <c r="L8466" s="35">
        <v>45688</v>
      </c>
    </row>
    <row r="8467" spans="1:12" x14ac:dyDescent="0.25">
      <c r="A8467" s="35">
        <v>45664</v>
      </c>
      <c r="B8467" t="s">
        <v>111</v>
      </c>
      <c r="C8467">
        <v>2</v>
      </c>
      <c r="D8467" t="s">
        <v>18</v>
      </c>
      <c r="E8467">
        <v>888302</v>
      </c>
      <c r="F8467" t="s">
        <v>116</v>
      </c>
      <c r="G8467" t="s">
        <v>132</v>
      </c>
      <c r="H8467">
        <v>104</v>
      </c>
      <c r="I8467">
        <v>15</v>
      </c>
      <c r="J8467">
        <v>0</v>
      </c>
      <c r="K8467">
        <v>0</v>
      </c>
      <c r="L8467" s="35">
        <v>45688</v>
      </c>
    </row>
    <row r="8468" spans="1:12" x14ac:dyDescent="0.25">
      <c r="A8468" s="35">
        <v>45657</v>
      </c>
      <c r="B8468" t="s">
        <v>111</v>
      </c>
      <c r="C8468">
        <v>2</v>
      </c>
      <c r="D8468" t="s">
        <v>18</v>
      </c>
      <c r="E8468">
        <v>128950</v>
      </c>
      <c r="F8468" t="s">
        <v>125</v>
      </c>
      <c r="G8468" t="s">
        <v>133</v>
      </c>
      <c r="H8468">
        <v>85</v>
      </c>
      <c r="I8468">
        <v>20</v>
      </c>
      <c r="J8468">
        <v>0</v>
      </c>
      <c r="K8468">
        <v>0</v>
      </c>
      <c r="L8468" s="35">
        <v>45657</v>
      </c>
    </row>
    <row r="8469" spans="1:12" x14ac:dyDescent="0.25">
      <c r="A8469" s="35">
        <v>45657</v>
      </c>
      <c r="B8469" t="s">
        <v>111</v>
      </c>
      <c r="C8469">
        <v>2</v>
      </c>
      <c r="D8469" t="s">
        <v>18</v>
      </c>
      <c r="E8469">
        <v>130480</v>
      </c>
      <c r="F8469" t="s">
        <v>125</v>
      </c>
      <c r="G8469" t="s">
        <v>145</v>
      </c>
      <c r="H8469">
        <v>125</v>
      </c>
      <c r="I8469">
        <v>18</v>
      </c>
      <c r="J8469">
        <v>0</v>
      </c>
      <c r="K8469">
        <v>0</v>
      </c>
      <c r="L8469" s="35">
        <v>45657</v>
      </c>
    </row>
    <row r="8470" spans="1:12" x14ac:dyDescent="0.25">
      <c r="A8470" s="35">
        <v>45657</v>
      </c>
      <c r="B8470" t="s">
        <v>111</v>
      </c>
      <c r="C8470">
        <v>2</v>
      </c>
      <c r="D8470" t="s">
        <v>18</v>
      </c>
      <c r="E8470">
        <v>765643</v>
      </c>
      <c r="F8470" t="s">
        <v>127</v>
      </c>
      <c r="G8470" t="s">
        <v>147</v>
      </c>
      <c r="H8470">
        <v>89</v>
      </c>
      <c r="I8470">
        <v>18</v>
      </c>
      <c r="J8470">
        <v>0</v>
      </c>
      <c r="K8470">
        <v>0</v>
      </c>
      <c r="L8470" s="35">
        <v>45657</v>
      </c>
    </row>
    <row r="8471" spans="1:12" x14ac:dyDescent="0.25">
      <c r="A8471" s="35">
        <v>45657</v>
      </c>
      <c r="B8471" t="s">
        <v>111</v>
      </c>
      <c r="C8471">
        <v>2</v>
      </c>
      <c r="D8471" t="s">
        <v>18</v>
      </c>
      <c r="E8471">
        <v>160920</v>
      </c>
      <c r="F8471" t="s">
        <v>122</v>
      </c>
      <c r="G8471" t="s">
        <v>134</v>
      </c>
      <c r="H8471">
        <v>446</v>
      </c>
      <c r="I8471">
        <v>18</v>
      </c>
      <c r="J8471">
        <v>0</v>
      </c>
      <c r="K8471">
        <v>0</v>
      </c>
      <c r="L8471" s="35">
        <v>45657</v>
      </c>
    </row>
    <row r="8472" spans="1:12" x14ac:dyDescent="0.25">
      <c r="A8472" s="35">
        <v>45657</v>
      </c>
      <c r="B8472" t="s">
        <v>111</v>
      </c>
      <c r="C8472">
        <v>2</v>
      </c>
      <c r="D8472" t="s">
        <v>18</v>
      </c>
      <c r="E8472">
        <v>750478</v>
      </c>
      <c r="F8472" t="s">
        <v>125</v>
      </c>
      <c r="G8472" t="s">
        <v>137</v>
      </c>
      <c r="H8472">
        <v>71</v>
      </c>
      <c r="I8472">
        <v>40</v>
      </c>
      <c r="J8472">
        <v>0</v>
      </c>
      <c r="K8472">
        <v>0</v>
      </c>
      <c r="L8472" s="35">
        <v>45657</v>
      </c>
    </row>
    <row r="8473" spans="1:12" x14ac:dyDescent="0.25">
      <c r="A8473" s="35">
        <v>45657</v>
      </c>
      <c r="B8473" t="s">
        <v>111</v>
      </c>
      <c r="C8473">
        <v>2</v>
      </c>
      <c r="D8473" t="s">
        <v>18</v>
      </c>
      <c r="E8473">
        <v>311674</v>
      </c>
      <c r="F8473" t="s">
        <v>117</v>
      </c>
      <c r="G8473" t="s">
        <v>141</v>
      </c>
      <c r="H8473">
        <v>203</v>
      </c>
      <c r="I8473">
        <v>35</v>
      </c>
      <c r="J8473">
        <v>0</v>
      </c>
      <c r="K8473">
        <v>0</v>
      </c>
      <c r="L8473" s="35">
        <v>45657</v>
      </c>
    </row>
    <row r="8474" spans="1:12" x14ac:dyDescent="0.25">
      <c r="A8474" s="35">
        <v>45657</v>
      </c>
      <c r="B8474" t="s">
        <v>111</v>
      </c>
      <c r="C8474">
        <v>2</v>
      </c>
      <c r="D8474" t="s">
        <v>18</v>
      </c>
      <c r="E8474">
        <v>880747</v>
      </c>
      <c r="F8474" t="s">
        <v>123</v>
      </c>
      <c r="G8474" t="s">
        <v>139</v>
      </c>
      <c r="H8474">
        <v>96</v>
      </c>
      <c r="I8474">
        <v>38</v>
      </c>
      <c r="J8474">
        <v>0</v>
      </c>
      <c r="K8474">
        <v>0</v>
      </c>
      <c r="L8474" s="35">
        <v>45657</v>
      </c>
    </row>
    <row r="8475" spans="1:12" x14ac:dyDescent="0.25">
      <c r="A8475" s="35">
        <v>45657</v>
      </c>
      <c r="B8475" t="s">
        <v>111</v>
      </c>
      <c r="C8475">
        <v>2</v>
      </c>
      <c r="D8475" t="s">
        <v>18</v>
      </c>
      <c r="E8475">
        <v>745555</v>
      </c>
      <c r="F8475" t="s">
        <v>124</v>
      </c>
      <c r="G8475" t="s">
        <v>132</v>
      </c>
      <c r="H8475">
        <v>123</v>
      </c>
      <c r="I8475">
        <v>20</v>
      </c>
      <c r="J8475">
        <v>0</v>
      </c>
      <c r="K8475">
        <v>0</v>
      </c>
      <c r="L8475" s="35">
        <v>45657</v>
      </c>
    </row>
    <row r="8476" spans="1:12" x14ac:dyDescent="0.25">
      <c r="A8476" s="35">
        <v>45657</v>
      </c>
      <c r="B8476" t="s">
        <v>111</v>
      </c>
      <c r="C8476">
        <v>2</v>
      </c>
      <c r="D8476" t="s">
        <v>18</v>
      </c>
      <c r="E8476">
        <v>396076</v>
      </c>
      <c r="F8476" t="s">
        <v>117</v>
      </c>
      <c r="G8476" t="s">
        <v>137</v>
      </c>
      <c r="H8476">
        <v>77</v>
      </c>
      <c r="I8476">
        <v>36</v>
      </c>
      <c r="J8476">
        <v>0</v>
      </c>
      <c r="K8476">
        <v>0</v>
      </c>
      <c r="L8476" s="35">
        <v>45657</v>
      </c>
    </row>
    <row r="8477" spans="1:12" x14ac:dyDescent="0.25">
      <c r="A8477" s="35">
        <v>45657</v>
      </c>
      <c r="B8477" t="s">
        <v>111</v>
      </c>
      <c r="C8477">
        <v>2</v>
      </c>
      <c r="D8477" t="s">
        <v>18</v>
      </c>
      <c r="E8477">
        <v>639573</v>
      </c>
      <c r="F8477" t="s">
        <v>121</v>
      </c>
      <c r="G8477" t="s">
        <v>129</v>
      </c>
      <c r="H8477">
        <v>35</v>
      </c>
      <c r="I8477">
        <v>22</v>
      </c>
      <c r="J8477">
        <v>0</v>
      </c>
      <c r="K8477">
        <v>0</v>
      </c>
      <c r="L8477" s="35">
        <v>45657</v>
      </c>
    </row>
    <row r="8478" spans="1:12" x14ac:dyDescent="0.25">
      <c r="A8478" s="35">
        <v>45657</v>
      </c>
      <c r="B8478" t="s">
        <v>111</v>
      </c>
      <c r="C8478">
        <v>2</v>
      </c>
      <c r="D8478" t="s">
        <v>18</v>
      </c>
      <c r="E8478">
        <v>568190</v>
      </c>
      <c r="F8478" t="s">
        <v>125</v>
      </c>
      <c r="G8478" t="s">
        <v>133</v>
      </c>
      <c r="H8478">
        <v>81</v>
      </c>
      <c r="I8478">
        <v>21</v>
      </c>
      <c r="J8478">
        <v>0</v>
      </c>
      <c r="K8478">
        <v>0</v>
      </c>
      <c r="L8478" s="35">
        <v>45657</v>
      </c>
    </row>
    <row r="8479" spans="1:12" x14ac:dyDescent="0.25">
      <c r="A8479" s="35">
        <v>45657</v>
      </c>
      <c r="B8479" t="s">
        <v>111</v>
      </c>
      <c r="C8479">
        <v>2</v>
      </c>
      <c r="D8479" t="s">
        <v>18</v>
      </c>
      <c r="E8479">
        <v>214707</v>
      </c>
      <c r="F8479" t="s">
        <v>122</v>
      </c>
      <c r="G8479" t="s">
        <v>142</v>
      </c>
      <c r="H8479">
        <v>28</v>
      </c>
      <c r="I8479">
        <v>15</v>
      </c>
      <c r="J8479">
        <v>0</v>
      </c>
      <c r="K8479">
        <v>0</v>
      </c>
      <c r="L8479" s="35">
        <v>45657</v>
      </c>
    </row>
    <row r="8480" spans="1:12" x14ac:dyDescent="0.25">
      <c r="A8480" s="35">
        <v>45650</v>
      </c>
      <c r="B8480" t="s">
        <v>111</v>
      </c>
      <c r="C8480">
        <v>2</v>
      </c>
      <c r="D8480" t="s">
        <v>17</v>
      </c>
      <c r="E8480">
        <v>594886</v>
      </c>
      <c r="F8480" t="s">
        <v>127</v>
      </c>
      <c r="G8480" t="s">
        <v>139</v>
      </c>
      <c r="H8480">
        <v>78</v>
      </c>
      <c r="I8480">
        <v>35</v>
      </c>
      <c r="J8480">
        <v>8</v>
      </c>
      <c r="K8480">
        <v>0</v>
      </c>
      <c r="L8480" s="35">
        <v>45657</v>
      </c>
    </row>
    <row r="8481" spans="1:12" x14ac:dyDescent="0.25">
      <c r="A8481" s="35">
        <v>45650</v>
      </c>
      <c r="B8481" t="s">
        <v>111</v>
      </c>
      <c r="C8481">
        <v>2</v>
      </c>
      <c r="D8481" t="s">
        <v>18</v>
      </c>
      <c r="E8481">
        <v>433799</v>
      </c>
      <c r="F8481" t="s">
        <v>126</v>
      </c>
      <c r="G8481" t="s">
        <v>130</v>
      </c>
      <c r="H8481">
        <v>147</v>
      </c>
      <c r="I8481">
        <v>15</v>
      </c>
      <c r="J8481">
        <v>0</v>
      </c>
      <c r="K8481">
        <v>0</v>
      </c>
      <c r="L8481" s="35">
        <v>45657</v>
      </c>
    </row>
    <row r="8482" spans="1:12" x14ac:dyDescent="0.25">
      <c r="A8482" s="35">
        <v>45650</v>
      </c>
      <c r="B8482" t="s">
        <v>111</v>
      </c>
      <c r="C8482">
        <v>2</v>
      </c>
      <c r="D8482" t="s">
        <v>18</v>
      </c>
      <c r="E8482">
        <v>788151</v>
      </c>
      <c r="F8482" t="s">
        <v>127</v>
      </c>
      <c r="G8482" t="s">
        <v>131</v>
      </c>
      <c r="H8482">
        <v>91</v>
      </c>
      <c r="I8482">
        <v>15</v>
      </c>
      <c r="J8482">
        <v>0</v>
      </c>
      <c r="K8482">
        <v>0</v>
      </c>
      <c r="L8482" s="35">
        <v>45657</v>
      </c>
    </row>
    <row r="8483" spans="1:12" x14ac:dyDescent="0.25">
      <c r="A8483" s="35">
        <v>45650</v>
      </c>
      <c r="B8483" t="s">
        <v>111</v>
      </c>
      <c r="C8483">
        <v>2</v>
      </c>
      <c r="D8483" t="s">
        <v>18</v>
      </c>
      <c r="E8483">
        <v>200178</v>
      </c>
      <c r="F8483" t="s">
        <v>121</v>
      </c>
      <c r="G8483" t="s">
        <v>129</v>
      </c>
      <c r="H8483">
        <v>90</v>
      </c>
      <c r="I8483">
        <v>36</v>
      </c>
      <c r="J8483">
        <v>0</v>
      </c>
      <c r="K8483">
        <v>0</v>
      </c>
      <c r="L8483" s="35">
        <v>45657</v>
      </c>
    </row>
    <row r="8484" spans="1:12" x14ac:dyDescent="0.25">
      <c r="A8484" s="35">
        <v>45650</v>
      </c>
      <c r="B8484" t="s">
        <v>111</v>
      </c>
      <c r="C8484">
        <v>2</v>
      </c>
      <c r="D8484" t="s">
        <v>18</v>
      </c>
      <c r="E8484">
        <v>364288</v>
      </c>
      <c r="F8484" t="s">
        <v>122</v>
      </c>
      <c r="G8484" t="s">
        <v>142</v>
      </c>
      <c r="H8484">
        <v>166</v>
      </c>
      <c r="I8484">
        <v>16</v>
      </c>
      <c r="J8484">
        <v>0</v>
      </c>
      <c r="K8484">
        <v>0</v>
      </c>
      <c r="L8484" s="35">
        <v>45657</v>
      </c>
    </row>
    <row r="8485" spans="1:12" x14ac:dyDescent="0.25">
      <c r="A8485" s="35">
        <v>45650</v>
      </c>
      <c r="B8485" t="s">
        <v>111</v>
      </c>
      <c r="C8485">
        <v>2</v>
      </c>
      <c r="D8485" t="s">
        <v>19</v>
      </c>
      <c r="E8485">
        <v>920005</v>
      </c>
      <c r="F8485" t="s">
        <v>127</v>
      </c>
      <c r="G8485" t="s">
        <v>147</v>
      </c>
      <c r="H8485">
        <v>5</v>
      </c>
      <c r="I8485">
        <v>0</v>
      </c>
      <c r="J8485">
        <v>0</v>
      </c>
      <c r="K8485">
        <v>0</v>
      </c>
      <c r="L8485" s="35">
        <v>45657</v>
      </c>
    </row>
    <row r="8486" spans="1:12" x14ac:dyDescent="0.25">
      <c r="A8486" s="35">
        <v>45643</v>
      </c>
      <c r="B8486" t="s">
        <v>111</v>
      </c>
      <c r="C8486">
        <v>2</v>
      </c>
      <c r="D8486" t="s">
        <v>17</v>
      </c>
      <c r="E8486">
        <v>690310</v>
      </c>
      <c r="F8486" t="s">
        <v>120</v>
      </c>
      <c r="G8486" t="s">
        <v>128</v>
      </c>
      <c r="H8486">
        <v>49</v>
      </c>
      <c r="I8486">
        <v>20</v>
      </c>
      <c r="J8486">
        <v>6</v>
      </c>
      <c r="K8486">
        <v>0</v>
      </c>
      <c r="L8486" s="35">
        <v>45657</v>
      </c>
    </row>
    <row r="8487" spans="1:12" x14ac:dyDescent="0.25">
      <c r="A8487" s="35">
        <v>45643</v>
      </c>
      <c r="B8487" t="s">
        <v>111</v>
      </c>
      <c r="C8487">
        <v>2</v>
      </c>
      <c r="D8487" t="s">
        <v>18</v>
      </c>
      <c r="E8487">
        <v>489143</v>
      </c>
      <c r="F8487" t="s">
        <v>119</v>
      </c>
      <c r="G8487" t="s">
        <v>131</v>
      </c>
      <c r="H8487">
        <v>47</v>
      </c>
      <c r="I8487">
        <v>26</v>
      </c>
      <c r="J8487">
        <v>0</v>
      </c>
      <c r="K8487">
        <v>0</v>
      </c>
      <c r="L8487" s="35">
        <v>45657</v>
      </c>
    </row>
    <row r="8488" spans="1:12" x14ac:dyDescent="0.25">
      <c r="A8488" s="35">
        <v>45643</v>
      </c>
      <c r="B8488" t="s">
        <v>111</v>
      </c>
      <c r="C8488">
        <v>2</v>
      </c>
      <c r="D8488" t="s">
        <v>18</v>
      </c>
      <c r="E8488">
        <v>448724</v>
      </c>
      <c r="F8488" t="s">
        <v>116</v>
      </c>
      <c r="G8488" t="s">
        <v>132</v>
      </c>
      <c r="H8488">
        <v>78</v>
      </c>
      <c r="I8488">
        <v>27</v>
      </c>
      <c r="J8488">
        <v>0</v>
      </c>
      <c r="K8488">
        <v>0</v>
      </c>
      <c r="L8488" s="35">
        <v>45657</v>
      </c>
    </row>
    <row r="8489" spans="1:12" x14ac:dyDescent="0.25">
      <c r="A8489" s="35">
        <v>45643</v>
      </c>
      <c r="B8489" t="s">
        <v>111</v>
      </c>
      <c r="C8489">
        <v>2</v>
      </c>
      <c r="D8489" t="s">
        <v>20</v>
      </c>
      <c r="E8489">
        <v>142916</v>
      </c>
      <c r="F8489" t="s">
        <v>120</v>
      </c>
      <c r="G8489" t="s">
        <v>140</v>
      </c>
      <c r="H8489">
        <v>1</v>
      </c>
      <c r="I8489">
        <v>0</v>
      </c>
      <c r="J8489">
        <v>0</v>
      </c>
      <c r="K8489">
        <v>0</v>
      </c>
      <c r="L8489" s="35">
        <v>45657</v>
      </c>
    </row>
    <row r="8490" spans="1:12" x14ac:dyDescent="0.25">
      <c r="A8490" s="35">
        <v>45643</v>
      </c>
      <c r="B8490" t="s">
        <v>111</v>
      </c>
      <c r="C8490">
        <v>2</v>
      </c>
      <c r="D8490" t="s">
        <v>18</v>
      </c>
      <c r="E8490">
        <v>734443</v>
      </c>
      <c r="F8490" t="s">
        <v>124</v>
      </c>
      <c r="G8490" t="s">
        <v>144</v>
      </c>
      <c r="H8490">
        <v>20</v>
      </c>
      <c r="I8490">
        <v>15</v>
      </c>
      <c r="J8490">
        <v>0</v>
      </c>
      <c r="K8490">
        <v>0</v>
      </c>
      <c r="L8490" s="35">
        <v>45657</v>
      </c>
    </row>
    <row r="8491" spans="1:12" x14ac:dyDescent="0.25">
      <c r="A8491" s="35">
        <v>45643</v>
      </c>
      <c r="B8491" t="s">
        <v>111</v>
      </c>
      <c r="C8491">
        <v>2</v>
      </c>
      <c r="D8491" t="s">
        <v>18</v>
      </c>
      <c r="E8491">
        <v>956992</v>
      </c>
      <c r="F8491" t="s">
        <v>125</v>
      </c>
      <c r="G8491" t="s">
        <v>145</v>
      </c>
      <c r="H8491">
        <v>28</v>
      </c>
      <c r="I8491">
        <v>22</v>
      </c>
      <c r="J8491">
        <v>0</v>
      </c>
      <c r="K8491">
        <v>0</v>
      </c>
      <c r="L8491" s="35">
        <v>45657</v>
      </c>
    </row>
    <row r="8492" spans="1:12" x14ac:dyDescent="0.25">
      <c r="A8492" s="35">
        <v>45643</v>
      </c>
      <c r="B8492" t="s">
        <v>111</v>
      </c>
      <c r="C8492">
        <v>2</v>
      </c>
      <c r="D8492" t="s">
        <v>18</v>
      </c>
      <c r="E8492">
        <v>494841</v>
      </c>
      <c r="F8492" t="s">
        <v>124</v>
      </c>
      <c r="G8492" t="s">
        <v>136</v>
      </c>
      <c r="H8492">
        <v>57</v>
      </c>
      <c r="I8492">
        <v>15</v>
      </c>
      <c r="J8492">
        <v>0</v>
      </c>
      <c r="K8492">
        <v>0</v>
      </c>
      <c r="L8492" s="35">
        <v>45657</v>
      </c>
    </row>
    <row r="8493" spans="1:12" x14ac:dyDescent="0.25">
      <c r="A8493" s="35">
        <v>45643</v>
      </c>
      <c r="B8493" t="s">
        <v>111</v>
      </c>
      <c r="C8493">
        <v>2</v>
      </c>
      <c r="D8493" t="s">
        <v>18</v>
      </c>
      <c r="E8493">
        <v>785436</v>
      </c>
      <c r="F8493" t="s">
        <v>116</v>
      </c>
      <c r="G8493" t="s">
        <v>140</v>
      </c>
      <c r="H8493">
        <v>104</v>
      </c>
      <c r="I8493">
        <v>22</v>
      </c>
      <c r="J8493">
        <v>0</v>
      </c>
      <c r="K8493">
        <v>0</v>
      </c>
      <c r="L8493" s="35">
        <v>45657</v>
      </c>
    </row>
    <row r="8494" spans="1:12" x14ac:dyDescent="0.25">
      <c r="A8494" s="35">
        <v>45636</v>
      </c>
      <c r="B8494" t="s">
        <v>111</v>
      </c>
      <c r="C8494">
        <v>2</v>
      </c>
      <c r="D8494" t="s">
        <v>18</v>
      </c>
      <c r="E8494">
        <v>422385</v>
      </c>
      <c r="F8494" t="s">
        <v>127</v>
      </c>
      <c r="G8494" t="s">
        <v>131</v>
      </c>
      <c r="H8494">
        <v>64</v>
      </c>
      <c r="I8494">
        <v>18</v>
      </c>
      <c r="J8494">
        <v>0</v>
      </c>
      <c r="K8494">
        <v>0</v>
      </c>
      <c r="L8494" s="35">
        <v>45657</v>
      </c>
    </row>
    <row r="8495" spans="1:12" x14ac:dyDescent="0.25">
      <c r="A8495" s="35">
        <v>45636</v>
      </c>
      <c r="B8495" t="s">
        <v>111</v>
      </c>
      <c r="C8495">
        <v>2</v>
      </c>
      <c r="D8495" t="s">
        <v>18</v>
      </c>
      <c r="E8495">
        <v>562616</v>
      </c>
      <c r="F8495" t="s">
        <v>120</v>
      </c>
      <c r="G8495" t="s">
        <v>128</v>
      </c>
      <c r="H8495">
        <v>89</v>
      </c>
      <c r="I8495">
        <v>26</v>
      </c>
      <c r="J8495">
        <v>0</v>
      </c>
      <c r="K8495">
        <v>0</v>
      </c>
      <c r="L8495" s="35">
        <v>45657</v>
      </c>
    </row>
    <row r="8496" spans="1:12" x14ac:dyDescent="0.25">
      <c r="A8496" s="35">
        <v>45636</v>
      </c>
      <c r="B8496" t="s">
        <v>111</v>
      </c>
      <c r="C8496">
        <v>2</v>
      </c>
      <c r="D8496" t="s">
        <v>18</v>
      </c>
      <c r="E8496">
        <v>356315</v>
      </c>
      <c r="F8496" t="s">
        <v>126</v>
      </c>
      <c r="G8496" t="s">
        <v>134</v>
      </c>
      <c r="H8496">
        <v>22</v>
      </c>
      <c r="I8496">
        <v>19</v>
      </c>
      <c r="J8496">
        <v>0</v>
      </c>
      <c r="K8496">
        <v>0</v>
      </c>
      <c r="L8496" s="35">
        <v>45657</v>
      </c>
    </row>
    <row r="8497" spans="1:12" x14ac:dyDescent="0.25">
      <c r="A8497" s="35">
        <v>45636</v>
      </c>
      <c r="B8497" t="s">
        <v>111</v>
      </c>
      <c r="C8497">
        <v>2</v>
      </c>
      <c r="D8497" t="s">
        <v>18</v>
      </c>
      <c r="E8497">
        <v>817033</v>
      </c>
      <c r="F8497" t="s">
        <v>127</v>
      </c>
      <c r="G8497" t="s">
        <v>135</v>
      </c>
      <c r="H8497">
        <v>115</v>
      </c>
      <c r="I8497">
        <v>75</v>
      </c>
      <c r="J8497">
        <v>0</v>
      </c>
      <c r="K8497">
        <v>0</v>
      </c>
      <c r="L8497" s="35">
        <v>45657</v>
      </c>
    </row>
    <row r="8498" spans="1:12" x14ac:dyDescent="0.25">
      <c r="A8498" s="35">
        <v>45636</v>
      </c>
      <c r="B8498" t="s">
        <v>111</v>
      </c>
      <c r="C8498">
        <v>2</v>
      </c>
      <c r="D8498" t="s">
        <v>18</v>
      </c>
      <c r="E8498">
        <v>331310</v>
      </c>
      <c r="F8498" t="s">
        <v>127</v>
      </c>
      <c r="G8498" t="s">
        <v>139</v>
      </c>
      <c r="H8498">
        <v>90</v>
      </c>
      <c r="I8498">
        <v>34</v>
      </c>
      <c r="J8498">
        <v>0</v>
      </c>
      <c r="K8498">
        <v>0</v>
      </c>
      <c r="L8498" s="35">
        <v>45657</v>
      </c>
    </row>
    <row r="8499" spans="1:12" x14ac:dyDescent="0.25">
      <c r="A8499" s="35">
        <v>45636</v>
      </c>
      <c r="B8499" t="s">
        <v>111</v>
      </c>
      <c r="C8499">
        <v>2</v>
      </c>
      <c r="D8499" t="s">
        <v>18</v>
      </c>
      <c r="E8499">
        <v>182603</v>
      </c>
      <c r="F8499" t="s">
        <v>127</v>
      </c>
      <c r="G8499" t="s">
        <v>131</v>
      </c>
      <c r="H8499">
        <v>97</v>
      </c>
      <c r="I8499">
        <v>15</v>
      </c>
      <c r="J8499">
        <v>0</v>
      </c>
      <c r="K8499">
        <v>0</v>
      </c>
      <c r="L8499" s="35">
        <v>45657</v>
      </c>
    </row>
    <row r="8500" spans="1:12" x14ac:dyDescent="0.25">
      <c r="A8500" s="35">
        <v>45636</v>
      </c>
      <c r="B8500" t="s">
        <v>111</v>
      </c>
      <c r="C8500">
        <v>2</v>
      </c>
      <c r="D8500" t="s">
        <v>18</v>
      </c>
      <c r="E8500">
        <v>398330</v>
      </c>
      <c r="F8500" t="s">
        <v>118</v>
      </c>
      <c r="G8500" t="s">
        <v>134</v>
      </c>
      <c r="H8500">
        <v>76</v>
      </c>
      <c r="I8500">
        <v>15</v>
      </c>
      <c r="J8500">
        <v>0</v>
      </c>
      <c r="K8500">
        <v>0</v>
      </c>
      <c r="L8500" s="35">
        <v>45657</v>
      </c>
    </row>
    <row r="8501" spans="1:12" x14ac:dyDescent="0.25">
      <c r="A8501" s="35">
        <v>45636</v>
      </c>
      <c r="B8501" t="s">
        <v>111</v>
      </c>
      <c r="C8501">
        <v>2</v>
      </c>
      <c r="D8501" t="s">
        <v>20</v>
      </c>
      <c r="E8501">
        <v>770940</v>
      </c>
      <c r="F8501" t="s">
        <v>120</v>
      </c>
      <c r="G8501" t="s">
        <v>128</v>
      </c>
      <c r="H8501">
        <v>1</v>
      </c>
      <c r="I8501">
        <v>0</v>
      </c>
      <c r="J8501">
        <v>0</v>
      </c>
      <c r="K8501">
        <v>0</v>
      </c>
      <c r="L8501" s="35">
        <v>45657</v>
      </c>
    </row>
    <row r="8502" spans="1:12" x14ac:dyDescent="0.25">
      <c r="A8502" s="35">
        <v>45636</v>
      </c>
      <c r="B8502" t="s">
        <v>111</v>
      </c>
      <c r="C8502">
        <v>2</v>
      </c>
      <c r="D8502" t="s">
        <v>18</v>
      </c>
      <c r="E8502">
        <v>972346</v>
      </c>
      <c r="F8502" t="s">
        <v>122</v>
      </c>
      <c r="G8502" t="s">
        <v>130</v>
      </c>
      <c r="H8502">
        <v>113</v>
      </c>
      <c r="I8502">
        <v>27</v>
      </c>
      <c r="J8502">
        <v>0</v>
      </c>
      <c r="K8502">
        <v>0</v>
      </c>
      <c r="L8502" s="35">
        <v>45657</v>
      </c>
    </row>
    <row r="8503" spans="1:12" x14ac:dyDescent="0.25">
      <c r="A8503" s="35">
        <v>45636</v>
      </c>
      <c r="B8503" t="s">
        <v>111</v>
      </c>
      <c r="C8503">
        <v>2</v>
      </c>
      <c r="D8503" t="s">
        <v>20</v>
      </c>
      <c r="E8503">
        <v>506406</v>
      </c>
      <c r="F8503" t="s">
        <v>119</v>
      </c>
      <c r="G8503" t="s">
        <v>139</v>
      </c>
      <c r="H8503">
        <v>0</v>
      </c>
      <c r="I8503">
        <v>0</v>
      </c>
      <c r="J8503">
        <v>0</v>
      </c>
      <c r="K8503">
        <v>0</v>
      </c>
      <c r="L8503" s="35">
        <v>45657</v>
      </c>
    </row>
    <row r="8504" spans="1:12" x14ac:dyDescent="0.25">
      <c r="A8504" s="35">
        <v>45636</v>
      </c>
      <c r="B8504" t="s">
        <v>111</v>
      </c>
      <c r="C8504">
        <v>2</v>
      </c>
      <c r="D8504" t="s">
        <v>20</v>
      </c>
      <c r="E8504">
        <v>816134</v>
      </c>
      <c r="F8504" t="s">
        <v>121</v>
      </c>
      <c r="G8504" t="s">
        <v>141</v>
      </c>
      <c r="H8504">
        <v>1</v>
      </c>
      <c r="I8504">
        <v>0</v>
      </c>
      <c r="J8504">
        <v>0</v>
      </c>
      <c r="K8504">
        <v>0</v>
      </c>
      <c r="L8504" s="35">
        <v>45657</v>
      </c>
    </row>
    <row r="8505" spans="1:12" x14ac:dyDescent="0.25">
      <c r="A8505" s="35">
        <v>45636</v>
      </c>
      <c r="B8505" t="s">
        <v>111</v>
      </c>
      <c r="C8505">
        <v>2</v>
      </c>
      <c r="D8505" t="s">
        <v>18</v>
      </c>
      <c r="E8505">
        <v>426354</v>
      </c>
      <c r="F8505" t="s">
        <v>116</v>
      </c>
      <c r="G8505" t="s">
        <v>128</v>
      </c>
      <c r="H8505">
        <v>97</v>
      </c>
      <c r="I8505">
        <v>21</v>
      </c>
      <c r="J8505">
        <v>0</v>
      </c>
      <c r="K8505">
        <v>0</v>
      </c>
      <c r="L8505" s="35">
        <v>45657</v>
      </c>
    </row>
    <row r="8506" spans="1:12" x14ac:dyDescent="0.25">
      <c r="A8506" s="35">
        <v>45629</v>
      </c>
      <c r="B8506" t="s">
        <v>111</v>
      </c>
      <c r="C8506">
        <v>2</v>
      </c>
      <c r="D8506" t="s">
        <v>18</v>
      </c>
      <c r="E8506">
        <v>476370</v>
      </c>
      <c r="F8506" t="s">
        <v>119</v>
      </c>
      <c r="G8506" t="s">
        <v>143</v>
      </c>
      <c r="H8506">
        <v>117</v>
      </c>
      <c r="I8506">
        <v>26</v>
      </c>
      <c r="J8506">
        <v>0</v>
      </c>
      <c r="K8506">
        <v>0</v>
      </c>
      <c r="L8506" s="35">
        <v>45657</v>
      </c>
    </row>
    <row r="8507" spans="1:12" x14ac:dyDescent="0.25">
      <c r="A8507" s="35">
        <v>45629</v>
      </c>
      <c r="B8507" t="s">
        <v>111</v>
      </c>
      <c r="C8507">
        <v>2</v>
      </c>
      <c r="D8507" t="s">
        <v>18</v>
      </c>
      <c r="E8507">
        <v>250663</v>
      </c>
      <c r="F8507" t="s">
        <v>124</v>
      </c>
      <c r="G8507" t="s">
        <v>128</v>
      </c>
      <c r="H8507">
        <v>28</v>
      </c>
      <c r="I8507">
        <v>25</v>
      </c>
      <c r="J8507">
        <v>0</v>
      </c>
      <c r="K8507">
        <v>0</v>
      </c>
      <c r="L8507" s="35">
        <v>45657</v>
      </c>
    </row>
    <row r="8508" spans="1:12" x14ac:dyDescent="0.25">
      <c r="A8508" s="35">
        <v>45629</v>
      </c>
      <c r="B8508" t="s">
        <v>111</v>
      </c>
      <c r="C8508">
        <v>2</v>
      </c>
      <c r="D8508" t="s">
        <v>18</v>
      </c>
      <c r="E8508">
        <v>789194</v>
      </c>
      <c r="F8508" t="s">
        <v>120</v>
      </c>
      <c r="G8508" t="s">
        <v>128</v>
      </c>
      <c r="H8508">
        <v>69</v>
      </c>
      <c r="I8508">
        <v>15</v>
      </c>
      <c r="J8508">
        <v>0</v>
      </c>
      <c r="K8508">
        <v>0</v>
      </c>
      <c r="L8508" s="35">
        <v>45657</v>
      </c>
    </row>
    <row r="8509" spans="1:12" x14ac:dyDescent="0.25">
      <c r="A8509" s="35">
        <v>45629</v>
      </c>
      <c r="B8509" t="s">
        <v>111</v>
      </c>
      <c r="C8509">
        <v>2</v>
      </c>
      <c r="D8509" t="s">
        <v>18</v>
      </c>
      <c r="E8509">
        <v>292026</v>
      </c>
      <c r="F8509" t="s">
        <v>121</v>
      </c>
      <c r="G8509" t="s">
        <v>129</v>
      </c>
      <c r="H8509">
        <v>25</v>
      </c>
      <c r="I8509">
        <v>15</v>
      </c>
      <c r="J8509">
        <v>0</v>
      </c>
      <c r="K8509">
        <v>0</v>
      </c>
      <c r="L8509" s="35">
        <v>45657</v>
      </c>
    </row>
    <row r="8510" spans="1:12" x14ac:dyDescent="0.25">
      <c r="A8510" s="35">
        <v>45629</v>
      </c>
      <c r="B8510" t="s">
        <v>111</v>
      </c>
      <c r="C8510">
        <v>2</v>
      </c>
      <c r="D8510" t="s">
        <v>18</v>
      </c>
      <c r="E8510">
        <v>418652</v>
      </c>
      <c r="F8510" t="s">
        <v>127</v>
      </c>
      <c r="G8510" t="s">
        <v>135</v>
      </c>
      <c r="H8510">
        <v>131</v>
      </c>
      <c r="I8510">
        <v>29</v>
      </c>
      <c r="J8510">
        <v>0</v>
      </c>
      <c r="K8510">
        <v>0</v>
      </c>
      <c r="L8510" s="35">
        <v>45657</v>
      </c>
    </row>
    <row r="8511" spans="1:12" x14ac:dyDescent="0.25">
      <c r="A8511" s="35">
        <v>45629</v>
      </c>
      <c r="B8511" t="s">
        <v>111</v>
      </c>
      <c r="C8511">
        <v>2</v>
      </c>
      <c r="D8511" t="s">
        <v>19</v>
      </c>
      <c r="E8511">
        <v>736034</v>
      </c>
      <c r="F8511" t="s">
        <v>116</v>
      </c>
      <c r="G8511" t="s">
        <v>136</v>
      </c>
      <c r="H8511">
        <v>8</v>
      </c>
      <c r="I8511">
        <v>0</v>
      </c>
      <c r="J8511">
        <v>0</v>
      </c>
      <c r="K8511">
        <v>0</v>
      </c>
      <c r="L8511" s="35">
        <v>45657</v>
      </c>
    </row>
    <row r="8512" spans="1:12" x14ac:dyDescent="0.25">
      <c r="A8512" s="35">
        <v>45629</v>
      </c>
      <c r="B8512" t="s">
        <v>111</v>
      </c>
      <c r="C8512">
        <v>2</v>
      </c>
      <c r="D8512" t="s">
        <v>18</v>
      </c>
      <c r="E8512">
        <v>744071</v>
      </c>
      <c r="F8512" t="s">
        <v>119</v>
      </c>
      <c r="G8512" t="s">
        <v>143</v>
      </c>
      <c r="H8512">
        <v>57</v>
      </c>
      <c r="I8512">
        <v>23</v>
      </c>
      <c r="J8512">
        <v>0</v>
      </c>
      <c r="K8512">
        <v>0</v>
      </c>
      <c r="L8512" s="35">
        <v>45657</v>
      </c>
    </row>
    <row r="8513" spans="1:12" x14ac:dyDescent="0.25">
      <c r="A8513" s="35">
        <v>45629</v>
      </c>
      <c r="B8513" t="s">
        <v>111</v>
      </c>
      <c r="C8513">
        <v>2</v>
      </c>
      <c r="D8513" t="s">
        <v>20</v>
      </c>
      <c r="E8513">
        <v>449385</v>
      </c>
      <c r="F8513" t="s">
        <v>127</v>
      </c>
      <c r="G8513" t="s">
        <v>143</v>
      </c>
      <c r="H8513">
        <v>6</v>
      </c>
      <c r="I8513">
        <v>0</v>
      </c>
      <c r="J8513">
        <v>0</v>
      </c>
      <c r="K8513">
        <v>0</v>
      </c>
      <c r="L8513" s="35">
        <v>45657</v>
      </c>
    </row>
    <row r="8514" spans="1:12" x14ac:dyDescent="0.25">
      <c r="A8514" s="35">
        <v>45629</v>
      </c>
      <c r="B8514" t="s">
        <v>111</v>
      </c>
      <c r="C8514">
        <v>2</v>
      </c>
      <c r="D8514" t="s">
        <v>18</v>
      </c>
      <c r="E8514">
        <v>573799</v>
      </c>
      <c r="F8514" t="s">
        <v>120</v>
      </c>
      <c r="G8514" t="s">
        <v>140</v>
      </c>
      <c r="H8514">
        <v>49</v>
      </c>
      <c r="I8514">
        <v>22</v>
      </c>
      <c r="J8514">
        <v>0</v>
      </c>
      <c r="K8514">
        <v>0</v>
      </c>
      <c r="L8514" s="35">
        <v>45657</v>
      </c>
    </row>
    <row r="8515" spans="1:12" x14ac:dyDescent="0.25">
      <c r="A8515" s="35">
        <v>45629</v>
      </c>
      <c r="B8515" t="s">
        <v>111</v>
      </c>
      <c r="C8515">
        <v>2</v>
      </c>
      <c r="D8515" t="s">
        <v>18</v>
      </c>
      <c r="E8515">
        <v>177621</v>
      </c>
      <c r="F8515" t="s">
        <v>121</v>
      </c>
      <c r="G8515" t="s">
        <v>141</v>
      </c>
      <c r="H8515">
        <v>28</v>
      </c>
      <c r="I8515">
        <v>28</v>
      </c>
      <c r="J8515">
        <v>0</v>
      </c>
      <c r="K8515">
        <v>0</v>
      </c>
      <c r="L8515" s="35">
        <v>45657</v>
      </c>
    </row>
    <row r="8516" spans="1:12" x14ac:dyDescent="0.25">
      <c r="A8516" s="35">
        <v>45622</v>
      </c>
      <c r="B8516" t="s">
        <v>111</v>
      </c>
      <c r="C8516">
        <v>2</v>
      </c>
      <c r="D8516" t="s">
        <v>18</v>
      </c>
      <c r="E8516">
        <v>277217</v>
      </c>
      <c r="F8516" t="s">
        <v>118</v>
      </c>
      <c r="G8516" t="s">
        <v>134</v>
      </c>
      <c r="H8516">
        <v>148</v>
      </c>
      <c r="I8516">
        <v>21</v>
      </c>
      <c r="J8516">
        <v>0</v>
      </c>
      <c r="K8516">
        <v>0</v>
      </c>
      <c r="L8516" s="35">
        <v>45626</v>
      </c>
    </row>
    <row r="8517" spans="1:12" x14ac:dyDescent="0.25">
      <c r="A8517" s="35">
        <v>45622</v>
      </c>
      <c r="B8517" t="s">
        <v>111</v>
      </c>
      <c r="C8517">
        <v>2</v>
      </c>
      <c r="D8517" t="s">
        <v>20</v>
      </c>
      <c r="E8517">
        <v>576812</v>
      </c>
      <c r="F8517" t="s">
        <v>118</v>
      </c>
      <c r="G8517" t="s">
        <v>146</v>
      </c>
      <c r="H8517">
        <v>1</v>
      </c>
      <c r="I8517">
        <v>0</v>
      </c>
      <c r="J8517">
        <v>0</v>
      </c>
      <c r="K8517">
        <v>0</v>
      </c>
      <c r="L8517" s="35">
        <v>45626</v>
      </c>
    </row>
    <row r="8518" spans="1:12" x14ac:dyDescent="0.25">
      <c r="A8518" s="35">
        <v>45622</v>
      </c>
      <c r="B8518" t="s">
        <v>111</v>
      </c>
      <c r="C8518">
        <v>2</v>
      </c>
      <c r="D8518" t="s">
        <v>20</v>
      </c>
      <c r="E8518">
        <v>263441</v>
      </c>
      <c r="F8518" t="s">
        <v>119</v>
      </c>
      <c r="G8518" t="s">
        <v>147</v>
      </c>
      <c r="H8518">
        <v>2</v>
      </c>
      <c r="I8518">
        <v>0</v>
      </c>
      <c r="J8518">
        <v>0</v>
      </c>
      <c r="K8518">
        <v>0</v>
      </c>
      <c r="L8518" s="35">
        <v>45626</v>
      </c>
    </row>
    <row r="8519" spans="1:12" x14ac:dyDescent="0.25">
      <c r="A8519" s="35">
        <v>45622</v>
      </c>
      <c r="B8519" t="s">
        <v>111</v>
      </c>
      <c r="C8519">
        <v>2</v>
      </c>
      <c r="D8519" t="s">
        <v>18</v>
      </c>
      <c r="E8519">
        <v>880664</v>
      </c>
      <c r="F8519" t="s">
        <v>127</v>
      </c>
      <c r="G8519" t="s">
        <v>135</v>
      </c>
      <c r="H8519">
        <v>47</v>
      </c>
      <c r="I8519">
        <v>28</v>
      </c>
      <c r="J8519">
        <v>0</v>
      </c>
      <c r="K8519">
        <v>0</v>
      </c>
      <c r="L8519" s="35">
        <v>45626</v>
      </c>
    </row>
    <row r="8520" spans="1:12" x14ac:dyDescent="0.25">
      <c r="A8520" s="35">
        <v>45622</v>
      </c>
      <c r="B8520" t="s">
        <v>111</v>
      </c>
      <c r="C8520">
        <v>2</v>
      </c>
      <c r="D8520" t="s">
        <v>18</v>
      </c>
      <c r="E8520">
        <v>447410</v>
      </c>
      <c r="F8520" t="s">
        <v>116</v>
      </c>
      <c r="G8520" t="s">
        <v>136</v>
      </c>
      <c r="H8520">
        <v>56</v>
      </c>
      <c r="I8520">
        <v>33</v>
      </c>
      <c r="J8520">
        <v>0</v>
      </c>
      <c r="K8520">
        <v>0</v>
      </c>
      <c r="L8520" s="35">
        <v>45626</v>
      </c>
    </row>
    <row r="8521" spans="1:12" x14ac:dyDescent="0.25">
      <c r="A8521" s="35">
        <v>45622</v>
      </c>
      <c r="B8521" t="s">
        <v>111</v>
      </c>
      <c r="C8521">
        <v>2</v>
      </c>
      <c r="D8521" t="s">
        <v>19</v>
      </c>
      <c r="E8521">
        <v>689011</v>
      </c>
      <c r="F8521" t="s">
        <v>122</v>
      </c>
      <c r="G8521" t="s">
        <v>142</v>
      </c>
      <c r="H8521">
        <v>6</v>
      </c>
      <c r="I8521">
        <v>0</v>
      </c>
      <c r="J8521">
        <v>0</v>
      </c>
      <c r="K8521">
        <v>0</v>
      </c>
      <c r="L8521" s="35">
        <v>45626</v>
      </c>
    </row>
    <row r="8522" spans="1:12" x14ac:dyDescent="0.25">
      <c r="A8522" s="35">
        <v>45622</v>
      </c>
      <c r="B8522" t="s">
        <v>111</v>
      </c>
      <c r="C8522">
        <v>2</v>
      </c>
      <c r="D8522" t="s">
        <v>18</v>
      </c>
      <c r="E8522">
        <v>216469</v>
      </c>
      <c r="F8522" t="s">
        <v>120</v>
      </c>
      <c r="G8522" t="s">
        <v>132</v>
      </c>
      <c r="H8522">
        <v>78</v>
      </c>
      <c r="I8522">
        <v>18</v>
      </c>
      <c r="J8522">
        <v>0</v>
      </c>
      <c r="K8522">
        <v>0</v>
      </c>
      <c r="L8522" s="35">
        <v>45626</v>
      </c>
    </row>
    <row r="8523" spans="1:12" x14ac:dyDescent="0.25">
      <c r="A8523" s="35">
        <v>45622</v>
      </c>
      <c r="B8523" t="s">
        <v>111</v>
      </c>
      <c r="C8523">
        <v>2</v>
      </c>
      <c r="D8523" t="s">
        <v>18</v>
      </c>
      <c r="E8523">
        <v>568162</v>
      </c>
      <c r="F8523" t="s">
        <v>127</v>
      </c>
      <c r="G8523" t="s">
        <v>139</v>
      </c>
      <c r="H8523">
        <v>28</v>
      </c>
      <c r="I8523">
        <v>15</v>
      </c>
      <c r="J8523">
        <v>0</v>
      </c>
      <c r="K8523">
        <v>0</v>
      </c>
      <c r="L8523" s="35">
        <v>45626</v>
      </c>
    </row>
    <row r="8524" spans="1:12" x14ac:dyDescent="0.25">
      <c r="A8524" s="35">
        <v>45615</v>
      </c>
      <c r="B8524" t="s">
        <v>111</v>
      </c>
      <c r="C8524">
        <v>2</v>
      </c>
      <c r="D8524" t="s">
        <v>18</v>
      </c>
      <c r="E8524">
        <v>413084</v>
      </c>
      <c r="F8524" t="s">
        <v>124</v>
      </c>
      <c r="G8524" t="s">
        <v>128</v>
      </c>
      <c r="H8524">
        <v>55</v>
      </c>
      <c r="I8524">
        <v>28</v>
      </c>
      <c r="J8524">
        <v>0</v>
      </c>
      <c r="K8524">
        <v>0</v>
      </c>
      <c r="L8524" s="35">
        <v>45626</v>
      </c>
    </row>
    <row r="8525" spans="1:12" x14ac:dyDescent="0.25">
      <c r="A8525" s="35">
        <v>45615</v>
      </c>
      <c r="B8525" t="s">
        <v>111</v>
      </c>
      <c r="C8525">
        <v>2</v>
      </c>
      <c r="D8525" t="s">
        <v>18</v>
      </c>
      <c r="E8525">
        <v>558048</v>
      </c>
      <c r="F8525" t="s">
        <v>122</v>
      </c>
      <c r="G8525" t="s">
        <v>138</v>
      </c>
      <c r="H8525">
        <v>71</v>
      </c>
      <c r="I8525">
        <v>41</v>
      </c>
      <c r="J8525">
        <v>0</v>
      </c>
      <c r="K8525">
        <v>0</v>
      </c>
      <c r="L8525" s="35">
        <v>45626</v>
      </c>
    </row>
    <row r="8526" spans="1:12" x14ac:dyDescent="0.25">
      <c r="A8526" s="35">
        <v>45615</v>
      </c>
      <c r="B8526" t="s">
        <v>111</v>
      </c>
      <c r="C8526">
        <v>2</v>
      </c>
      <c r="D8526" t="s">
        <v>18</v>
      </c>
      <c r="E8526">
        <v>302585</v>
      </c>
      <c r="F8526" t="s">
        <v>119</v>
      </c>
      <c r="G8526" t="s">
        <v>139</v>
      </c>
      <c r="H8526">
        <v>46</v>
      </c>
      <c r="I8526">
        <v>15</v>
      </c>
      <c r="J8526">
        <v>0</v>
      </c>
      <c r="K8526">
        <v>0</v>
      </c>
      <c r="L8526" s="35">
        <v>45626</v>
      </c>
    </row>
    <row r="8527" spans="1:12" x14ac:dyDescent="0.25">
      <c r="A8527" s="35">
        <v>45615</v>
      </c>
      <c r="B8527" t="s">
        <v>111</v>
      </c>
      <c r="C8527">
        <v>2</v>
      </c>
      <c r="D8527" t="s">
        <v>18</v>
      </c>
      <c r="E8527">
        <v>300172</v>
      </c>
      <c r="F8527" t="s">
        <v>122</v>
      </c>
      <c r="G8527" t="s">
        <v>142</v>
      </c>
      <c r="H8527">
        <v>60</v>
      </c>
      <c r="I8527">
        <v>21</v>
      </c>
      <c r="J8527">
        <v>0</v>
      </c>
      <c r="K8527">
        <v>0</v>
      </c>
      <c r="L8527" s="35">
        <v>45626</v>
      </c>
    </row>
    <row r="8528" spans="1:12" x14ac:dyDescent="0.25">
      <c r="A8528" s="35">
        <v>45615</v>
      </c>
      <c r="B8528" t="s">
        <v>111</v>
      </c>
      <c r="C8528">
        <v>2</v>
      </c>
      <c r="D8528" t="s">
        <v>18</v>
      </c>
      <c r="E8528">
        <v>985516</v>
      </c>
      <c r="F8528" t="s">
        <v>127</v>
      </c>
      <c r="G8528" t="s">
        <v>131</v>
      </c>
      <c r="H8528">
        <v>54</v>
      </c>
      <c r="I8528">
        <v>33</v>
      </c>
      <c r="J8528">
        <v>0</v>
      </c>
      <c r="K8528">
        <v>0</v>
      </c>
      <c r="L8528" s="35">
        <v>45626</v>
      </c>
    </row>
    <row r="8529" spans="1:12" x14ac:dyDescent="0.25">
      <c r="A8529" s="35">
        <v>45615</v>
      </c>
      <c r="B8529" t="s">
        <v>111</v>
      </c>
      <c r="C8529">
        <v>2</v>
      </c>
      <c r="D8529" t="s">
        <v>18</v>
      </c>
      <c r="E8529">
        <v>657024</v>
      </c>
      <c r="F8529" t="s">
        <v>117</v>
      </c>
      <c r="G8529" t="s">
        <v>133</v>
      </c>
      <c r="H8529">
        <v>33</v>
      </c>
      <c r="I8529">
        <v>32</v>
      </c>
      <c r="J8529">
        <v>0</v>
      </c>
      <c r="K8529">
        <v>0</v>
      </c>
      <c r="L8529" s="35">
        <v>45626</v>
      </c>
    </row>
    <row r="8530" spans="1:12" x14ac:dyDescent="0.25">
      <c r="A8530" s="35">
        <v>45615</v>
      </c>
      <c r="B8530" t="s">
        <v>111</v>
      </c>
      <c r="C8530">
        <v>2</v>
      </c>
      <c r="D8530" t="s">
        <v>20</v>
      </c>
      <c r="E8530">
        <v>433691</v>
      </c>
      <c r="F8530" t="s">
        <v>119</v>
      </c>
      <c r="G8530" t="s">
        <v>147</v>
      </c>
      <c r="H8530">
        <v>1</v>
      </c>
      <c r="I8530">
        <v>0</v>
      </c>
      <c r="J8530">
        <v>0</v>
      </c>
      <c r="K8530">
        <v>0</v>
      </c>
      <c r="L8530" s="35">
        <v>45626</v>
      </c>
    </row>
    <row r="8531" spans="1:12" x14ac:dyDescent="0.25">
      <c r="A8531" s="35">
        <v>45615</v>
      </c>
      <c r="B8531" t="s">
        <v>111</v>
      </c>
      <c r="C8531">
        <v>2</v>
      </c>
      <c r="D8531" t="s">
        <v>20</v>
      </c>
      <c r="E8531">
        <v>157397</v>
      </c>
      <c r="F8531" t="s">
        <v>122</v>
      </c>
      <c r="G8531" t="s">
        <v>130</v>
      </c>
      <c r="H8531">
        <v>1</v>
      </c>
      <c r="I8531">
        <v>0</v>
      </c>
      <c r="J8531">
        <v>0</v>
      </c>
      <c r="K8531">
        <v>0</v>
      </c>
      <c r="L8531" s="35">
        <v>45626</v>
      </c>
    </row>
    <row r="8532" spans="1:12" x14ac:dyDescent="0.25">
      <c r="A8532" s="35">
        <v>45608</v>
      </c>
      <c r="B8532" t="s">
        <v>111</v>
      </c>
      <c r="C8532">
        <v>2</v>
      </c>
      <c r="D8532" t="s">
        <v>20</v>
      </c>
      <c r="E8532">
        <v>496844</v>
      </c>
      <c r="F8532" t="s">
        <v>119</v>
      </c>
      <c r="G8532" t="s">
        <v>139</v>
      </c>
      <c r="H8532">
        <v>0</v>
      </c>
      <c r="I8532">
        <v>0</v>
      </c>
      <c r="J8532">
        <v>0</v>
      </c>
      <c r="K8532">
        <v>0</v>
      </c>
      <c r="L8532" s="35">
        <v>45626</v>
      </c>
    </row>
    <row r="8533" spans="1:12" x14ac:dyDescent="0.25">
      <c r="A8533" s="35">
        <v>45608</v>
      </c>
      <c r="B8533" t="s">
        <v>111</v>
      </c>
      <c r="C8533">
        <v>2</v>
      </c>
      <c r="D8533" t="s">
        <v>18</v>
      </c>
      <c r="E8533">
        <v>321462</v>
      </c>
      <c r="F8533" t="s">
        <v>125</v>
      </c>
      <c r="G8533" t="s">
        <v>145</v>
      </c>
      <c r="H8533">
        <v>56</v>
      </c>
      <c r="I8533">
        <v>26</v>
      </c>
      <c r="J8533">
        <v>0</v>
      </c>
      <c r="K8533">
        <v>0</v>
      </c>
      <c r="L8533" s="35">
        <v>45626</v>
      </c>
    </row>
    <row r="8534" spans="1:12" x14ac:dyDescent="0.25">
      <c r="A8534" s="35">
        <v>45608</v>
      </c>
      <c r="B8534" t="s">
        <v>111</v>
      </c>
      <c r="C8534">
        <v>2</v>
      </c>
      <c r="D8534" t="s">
        <v>18</v>
      </c>
      <c r="E8534">
        <v>705064</v>
      </c>
      <c r="F8534" t="s">
        <v>125</v>
      </c>
      <c r="G8534" t="s">
        <v>137</v>
      </c>
      <c r="H8534">
        <v>133</v>
      </c>
      <c r="I8534">
        <v>27</v>
      </c>
      <c r="J8534">
        <v>0</v>
      </c>
      <c r="K8534">
        <v>0</v>
      </c>
      <c r="L8534" s="35">
        <v>45626</v>
      </c>
    </row>
    <row r="8535" spans="1:12" x14ac:dyDescent="0.25">
      <c r="A8535" s="35">
        <v>45608</v>
      </c>
      <c r="B8535" t="s">
        <v>111</v>
      </c>
      <c r="C8535">
        <v>2</v>
      </c>
      <c r="D8535" t="s">
        <v>20</v>
      </c>
      <c r="E8535">
        <v>916105</v>
      </c>
      <c r="F8535" t="s">
        <v>120</v>
      </c>
      <c r="G8535" t="s">
        <v>136</v>
      </c>
      <c r="H8535">
        <v>0</v>
      </c>
      <c r="I8535">
        <v>0</v>
      </c>
      <c r="J8535">
        <v>0</v>
      </c>
      <c r="K8535">
        <v>0</v>
      </c>
      <c r="L8535" s="35">
        <v>45626</v>
      </c>
    </row>
    <row r="8536" spans="1:12" x14ac:dyDescent="0.25">
      <c r="A8536" s="35">
        <v>45601</v>
      </c>
      <c r="B8536" t="s">
        <v>111</v>
      </c>
      <c r="C8536">
        <v>2</v>
      </c>
      <c r="D8536" t="s">
        <v>18</v>
      </c>
      <c r="E8536">
        <v>365952</v>
      </c>
      <c r="F8536" t="s">
        <v>118</v>
      </c>
      <c r="G8536" t="s">
        <v>138</v>
      </c>
      <c r="H8536">
        <v>96</v>
      </c>
      <c r="I8536">
        <v>17</v>
      </c>
      <c r="J8536">
        <v>0</v>
      </c>
      <c r="K8536">
        <v>0</v>
      </c>
      <c r="L8536" s="35">
        <v>45626</v>
      </c>
    </row>
    <row r="8537" spans="1:12" x14ac:dyDescent="0.25">
      <c r="A8537" s="35">
        <v>45601</v>
      </c>
      <c r="B8537" t="s">
        <v>111</v>
      </c>
      <c r="C8537">
        <v>2</v>
      </c>
      <c r="D8537" t="s">
        <v>17</v>
      </c>
      <c r="E8537">
        <v>560286</v>
      </c>
      <c r="F8537" t="s">
        <v>119</v>
      </c>
      <c r="G8537" t="s">
        <v>139</v>
      </c>
      <c r="H8537">
        <v>96</v>
      </c>
      <c r="I8537">
        <v>21</v>
      </c>
      <c r="J8537">
        <v>7</v>
      </c>
      <c r="K8537">
        <v>0</v>
      </c>
      <c r="L8537" s="35">
        <v>45626</v>
      </c>
    </row>
    <row r="8538" spans="1:12" x14ac:dyDescent="0.25">
      <c r="A8538" s="35">
        <v>45601</v>
      </c>
      <c r="B8538" t="s">
        <v>111</v>
      </c>
      <c r="C8538">
        <v>2</v>
      </c>
      <c r="D8538" t="s">
        <v>18</v>
      </c>
      <c r="E8538">
        <v>931117</v>
      </c>
      <c r="F8538" t="s">
        <v>122</v>
      </c>
      <c r="G8538" t="s">
        <v>142</v>
      </c>
      <c r="H8538">
        <v>80</v>
      </c>
      <c r="I8538">
        <v>40</v>
      </c>
      <c r="J8538">
        <v>0</v>
      </c>
      <c r="K8538">
        <v>0</v>
      </c>
      <c r="L8538" s="35">
        <v>45626</v>
      </c>
    </row>
    <row r="8539" spans="1:12" x14ac:dyDescent="0.25">
      <c r="A8539" s="35">
        <v>45601</v>
      </c>
      <c r="B8539" t="s">
        <v>111</v>
      </c>
      <c r="C8539">
        <v>2</v>
      </c>
      <c r="D8539" t="s">
        <v>18</v>
      </c>
      <c r="E8539">
        <v>793900</v>
      </c>
      <c r="F8539" t="s">
        <v>119</v>
      </c>
      <c r="G8539" t="s">
        <v>131</v>
      </c>
      <c r="H8539">
        <v>67</v>
      </c>
      <c r="I8539">
        <v>32</v>
      </c>
      <c r="J8539">
        <v>0</v>
      </c>
      <c r="K8539">
        <v>0</v>
      </c>
      <c r="L8539" s="35">
        <v>45626</v>
      </c>
    </row>
    <row r="8540" spans="1:12" x14ac:dyDescent="0.25">
      <c r="A8540" s="35">
        <v>45601</v>
      </c>
      <c r="B8540" t="s">
        <v>111</v>
      </c>
      <c r="C8540">
        <v>2</v>
      </c>
      <c r="D8540" t="s">
        <v>20</v>
      </c>
      <c r="E8540">
        <v>598661</v>
      </c>
      <c r="F8540" t="s">
        <v>116</v>
      </c>
      <c r="G8540" t="s">
        <v>132</v>
      </c>
      <c r="H8540">
        <v>4</v>
      </c>
      <c r="I8540">
        <v>0</v>
      </c>
      <c r="J8540">
        <v>0</v>
      </c>
      <c r="K8540">
        <v>0</v>
      </c>
      <c r="L8540" s="35">
        <v>45626</v>
      </c>
    </row>
    <row r="8541" spans="1:12" x14ac:dyDescent="0.25">
      <c r="A8541" s="35">
        <v>45594</v>
      </c>
      <c r="B8541" t="s">
        <v>111</v>
      </c>
      <c r="C8541">
        <v>2</v>
      </c>
      <c r="D8541" t="s">
        <v>18</v>
      </c>
      <c r="E8541">
        <v>188226</v>
      </c>
      <c r="F8541" t="s">
        <v>118</v>
      </c>
      <c r="G8541" t="s">
        <v>138</v>
      </c>
      <c r="H8541">
        <v>60</v>
      </c>
      <c r="I8541">
        <v>25</v>
      </c>
      <c r="J8541">
        <v>0</v>
      </c>
      <c r="K8541">
        <v>0</v>
      </c>
      <c r="L8541" s="35">
        <v>45596</v>
      </c>
    </row>
    <row r="8542" spans="1:12" x14ac:dyDescent="0.25">
      <c r="A8542" s="35">
        <v>45594</v>
      </c>
      <c r="B8542" t="s">
        <v>111</v>
      </c>
      <c r="C8542">
        <v>2</v>
      </c>
      <c r="D8542" t="s">
        <v>18</v>
      </c>
      <c r="E8542">
        <v>691838</v>
      </c>
      <c r="F8542" t="s">
        <v>124</v>
      </c>
      <c r="G8542" t="s">
        <v>136</v>
      </c>
      <c r="H8542">
        <v>78</v>
      </c>
      <c r="I8542">
        <v>15</v>
      </c>
      <c r="J8542">
        <v>0</v>
      </c>
      <c r="K8542">
        <v>0</v>
      </c>
      <c r="L8542" s="35">
        <v>45596</v>
      </c>
    </row>
    <row r="8543" spans="1:12" x14ac:dyDescent="0.25">
      <c r="A8543" s="35">
        <v>45594</v>
      </c>
      <c r="B8543" t="s">
        <v>111</v>
      </c>
      <c r="C8543">
        <v>2</v>
      </c>
      <c r="D8543" t="s">
        <v>18</v>
      </c>
      <c r="E8543">
        <v>135409</v>
      </c>
      <c r="F8543" t="s">
        <v>119</v>
      </c>
      <c r="G8543" t="s">
        <v>143</v>
      </c>
      <c r="H8543">
        <v>76</v>
      </c>
      <c r="I8543">
        <v>18</v>
      </c>
      <c r="J8543">
        <v>0</v>
      </c>
      <c r="K8543">
        <v>0</v>
      </c>
      <c r="L8543" s="35">
        <v>45596</v>
      </c>
    </row>
    <row r="8544" spans="1:12" x14ac:dyDescent="0.25">
      <c r="A8544" s="35">
        <v>45587</v>
      </c>
      <c r="B8544" t="s">
        <v>111</v>
      </c>
      <c r="C8544">
        <v>2</v>
      </c>
      <c r="D8544" t="s">
        <v>18</v>
      </c>
      <c r="E8544">
        <v>728951</v>
      </c>
      <c r="F8544" t="s">
        <v>124</v>
      </c>
      <c r="G8544" t="s">
        <v>144</v>
      </c>
      <c r="H8544">
        <v>71</v>
      </c>
      <c r="I8544">
        <v>26</v>
      </c>
      <c r="J8544">
        <v>0</v>
      </c>
      <c r="K8544">
        <v>0</v>
      </c>
      <c r="L8544" s="35">
        <v>45596</v>
      </c>
    </row>
    <row r="8545" spans="1:12" x14ac:dyDescent="0.25">
      <c r="A8545" s="35">
        <v>45587</v>
      </c>
      <c r="B8545" t="s">
        <v>111</v>
      </c>
      <c r="C8545">
        <v>2</v>
      </c>
      <c r="D8545" t="s">
        <v>17</v>
      </c>
      <c r="E8545">
        <v>863711</v>
      </c>
      <c r="F8545" t="s">
        <v>123</v>
      </c>
      <c r="G8545" t="s">
        <v>147</v>
      </c>
      <c r="H8545">
        <v>131</v>
      </c>
      <c r="I8545">
        <v>20</v>
      </c>
      <c r="J8545">
        <v>6</v>
      </c>
      <c r="K8545">
        <v>0</v>
      </c>
      <c r="L8545" s="35">
        <v>45596</v>
      </c>
    </row>
    <row r="8546" spans="1:12" x14ac:dyDescent="0.25">
      <c r="A8546" s="35">
        <v>45587</v>
      </c>
      <c r="B8546" t="s">
        <v>111</v>
      </c>
      <c r="C8546">
        <v>2</v>
      </c>
      <c r="D8546" t="s">
        <v>20</v>
      </c>
      <c r="E8546">
        <v>981562</v>
      </c>
      <c r="F8546" t="s">
        <v>120</v>
      </c>
      <c r="G8546" t="s">
        <v>136</v>
      </c>
      <c r="H8546">
        <v>1</v>
      </c>
      <c r="I8546">
        <v>0</v>
      </c>
      <c r="J8546">
        <v>0</v>
      </c>
      <c r="K8546">
        <v>0</v>
      </c>
      <c r="L8546" s="35">
        <v>45596</v>
      </c>
    </row>
    <row r="8547" spans="1:12" x14ac:dyDescent="0.25">
      <c r="A8547" s="35">
        <v>45580</v>
      </c>
      <c r="B8547" t="s">
        <v>111</v>
      </c>
      <c r="C8547">
        <v>2</v>
      </c>
      <c r="D8547" t="s">
        <v>17</v>
      </c>
      <c r="E8547">
        <v>354307</v>
      </c>
      <c r="F8547" t="s">
        <v>117</v>
      </c>
      <c r="G8547" t="s">
        <v>137</v>
      </c>
      <c r="H8547">
        <v>35</v>
      </c>
      <c r="I8547">
        <v>33</v>
      </c>
      <c r="J8547">
        <v>12</v>
      </c>
      <c r="K8547">
        <v>0</v>
      </c>
      <c r="L8547" s="35">
        <v>45596</v>
      </c>
    </row>
    <row r="8548" spans="1:12" x14ac:dyDescent="0.25">
      <c r="A8548" s="35">
        <v>45580</v>
      </c>
      <c r="B8548" t="s">
        <v>111</v>
      </c>
      <c r="C8548">
        <v>2</v>
      </c>
      <c r="D8548" t="s">
        <v>18</v>
      </c>
      <c r="E8548">
        <v>641598</v>
      </c>
      <c r="F8548" t="s">
        <v>121</v>
      </c>
      <c r="G8548" t="s">
        <v>133</v>
      </c>
      <c r="H8548">
        <v>126</v>
      </c>
      <c r="I8548">
        <v>27</v>
      </c>
      <c r="J8548">
        <v>0</v>
      </c>
      <c r="K8548">
        <v>0</v>
      </c>
      <c r="L8548" s="35">
        <v>45596</v>
      </c>
    </row>
    <row r="8549" spans="1:12" x14ac:dyDescent="0.25">
      <c r="A8549" s="35">
        <v>45580</v>
      </c>
      <c r="B8549" t="s">
        <v>111</v>
      </c>
      <c r="C8549">
        <v>2</v>
      </c>
      <c r="D8549" t="s">
        <v>18</v>
      </c>
      <c r="E8549">
        <v>917326</v>
      </c>
      <c r="F8549" t="s">
        <v>124</v>
      </c>
      <c r="G8549" t="s">
        <v>128</v>
      </c>
      <c r="H8549">
        <v>20</v>
      </c>
      <c r="I8549">
        <v>32</v>
      </c>
      <c r="J8549">
        <v>0</v>
      </c>
      <c r="K8549">
        <v>0</v>
      </c>
      <c r="L8549" s="35">
        <v>45596</v>
      </c>
    </row>
    <row r="8550" spans="1:12" x14ac:dyDescent="0.25">
      <c r="A8550" s="35">
        <v>45580</v>
      </c>
      <c r="B8550" t="s">
        <v>111</v>
      </c>
      <c r="C8550">
        <v>2</v>
      </c>
      <c r="D8550" t="s">
        <v>19</v>
      </c>
      <c r="E8550">
        <v>511814</v>
      </c>
      <c r="F8550" t="s">
        <v>126</v>
      </c>
      <c r="G8550" t="s">
        <v>130</v>
      </c>
      <c r="H8550">
        <v>15</v>
      </c>
      <c r="I8550">
        <v>0</v>
      </c>
      <c r="J8550">
        <v>0</v>
      </c>
      <c r="K8550">
        <v>0</v>
      </c>
      <c r="L8550" s="35">
        <v>45596</v>
      </c>
    </row>
    <row r="8551" spans="1:12" x14ac:dyDescent="0.25">
      <c r="A8551" s="35">
        <v>45580</v>
      </c>
      <c r="B8551" t="s">
        <v>111</v>
      </c>
      <c r="C8551">
        <v>2</v>
      </c>
      <c r="D8551" t="s">
        <v>20</v>
      </c>
      <c r="E8551">
        <v>990213</v>
      </c>
      <c r="F8551" t="s">
        <v>116</v>
      </c>
      <c r="G8551" t="s">
        <v>144</v>
      </c>
      <c r="H8551">
        <v>5</v>
      </c>
      <c r="I8551">
        <v>0</v>
      </c>
      <c r="J8551">
        <v>0</v>
      </c>
      <c r="K8551">
        <v>0</v>
      </c>
      <c r="L8551" s="35">
        <v>45596</v>
      </c>
    </row>
    <row r="8552" spans="1:12" x14ac:dyDescent="0.25">
      <c r="A8552" s="35">
        <v>45580</v>
      </c>
      <c r="B8552" t="s">
        <v>111</v>
      </c>
      <c r="C8552">
        <v>2</v>
      </c>
      <c r="D8552" t="s">
        <v>19</v>
      </c>
      <c r="E8552">
        <v>940772</v>
      </c>
      <c r="F8552" t="s">
        <v>119</v>
      </c>
      <c r="G8552" t="s">
        <v>147</v>
      </c>
      <c r="H8552">
        <v>4</v>
      </c>
      <c r="I8552">
        <v>0</v>
      </c>
      <c r="J8552">
        <v>0</v>
      </c>
      <c r="K8552">
        <v>0</v>
      </c>
      <c r="L8552" s="35">
        <v>45596</v>
      </c>
    </row>
    <row r="8553" spans="1:12" x14ac:dyDescent="0.25">
      <c r="A8553" s="35">
        <v>45580</v>
      </c>
      <c r="B8553" t="s">
        <v>111</v>
      </c>
      <c r="C8553">
        <v>2</v>
      </c>
      <c r="D8553" t="s">
        <v>19</v>
      </c>
      <c r="E8553">
        <v>226257</v>
      </c>
      <c r="F8553" t="s">
        <v>127</v>
      </c>
      <c r="G8553" t="s">
        <v>135</v>
      </c>
      <c r="H8553">
        <v>8</v>
      </c>
      <c r="I8553">
        <v>0</v>
      </c>
      <c r="J8553">
        <v>0</v>
      </c>
      <c r="K8553">
        <v>0</v>
      </c>
      <c r="L8553" s="35">
        <v>45596</v>
      </c>
    </row>
    <row r="8554" spans="1:12" x14ac:dyDescent="0.25">
      <c r="A8554" s="35">
        <v>45580</v>
      </c>
      <c r="B8554" t="s">
        <v>111</v>
      </c>
      <c r="C8554">
        <v>2</v>
      </c>
      <c r="D8554" t="s">
        <v>20</v>
      </c>
      <c r="E8554">
        <v>186132</v>
      </c>
      <c r="F8554" t="s">
        <v>121</v>
      </c>
      <c r="G8554" t="s">
        <v>141</v>
      </c>
      <c r="H8554">
        <v>0</v>
      </c>
      <c r="I8554">
        <v>0</v>
      </c>
      <c r="J8554">
        <v>0</v>
      </c>
      <c r="K8554">
        <v>0</v>
      </c>
      <c r="L8554" s="35">
        <v>45596</v>
      </c>
    </row>
    <row r="8555" spans="1:12" x14ac:dyDescent="0.25">
      <c r="A8555" s="35">
        <v>45573</v>
      </c>
      <c r="B8555" t="s">
        <v>111</v>
      </c>
      <c r="C8555">
        <v>2</v>
      </c>
      <c r="D8555" t="s">
        <v>18</v>
      </c>
      <c r="E8555">
        <v>744991</v>
      </c>
      <c r="F8555" t="s">
        <v>119</v>
      </c>
      <c r="G8555" t="s">
        <v>131</v>
      </c>
      <c r="H8555">
        <v>42</v>
      </c>
      <c r="I8555">
        <v>18</v>
      </c>
      <c r="J8555">
        <v>0</v>
      </c>
      <c r="K8555">
        <v>0</v>
      </c>
      <c r="L8555" s="35">
        <v>45596</v>
      </c>
    </row>
    <row r="8556" spans="1:12" x14ac:dyDescent="0.25">
      <c r="A8556" s="35">
        <v>45573</v>
      </c>
      <c r="B8556" t="s">
        <v>111</v>
      </c>
      <c r="C8556">
        <v>2</v>
      </c>
      <c r="D8556" t="s">
        <v>18</v>
      </c>
      <c r="E8556">
        <v>456759</v>
      </c>
      <c r="F8556" t="s">
        <v>117</v>
      </c>
      <c r="G8556" t="s">
        <v>141</v>
      </c>
      <c r="H8556">
        <v>161</v>
      </c>
      <c r="I8556">
        <v>18</v>
      </c>
      <c r="J8556">
        <v>0</v>
      </c>
      <c r="K8556">
        <v>0</v>
      </c>
      <c r="L8556" s="35">
        <v>45596</v>
      </c>
    </row>
    <row r="8557" spans="1:12" x14ac:dyDescent="0.25">
      <c r="A8557" s="35">
        <v>45573</v>
      </c>
      <c r="B8557" t="s">
        <v>111</v>
      </c>
      <c r="C8557">
        <v>2</v>
      </c>
      <c r="D8557" t="s">
        <v>18</v>
      </c>
      <c r="E8557">
        <v>337873</v>
      </c>
      <c r="F8557" t="s">
        <v>119</v>
      </c>
      <c r="G8557" t="s">
        <v>147</v>
      </c>
      <c r="H8557">
        <v>33</v>
      </c>
      <c r="I8557">
        <v>22</v>
      </c>
      <c r="J8557">
        <v>0</v>
      </c>
      <c r="K8557">
        <v>0</v>
      </c>
      <c r="L8557" s="35">
        <v>45596</v>
      </c>
    </row>
    <row r="8558" spans="1:12" x14ac:dyDescent="0.25">
      <c r="A8558" s="35">
        <v>45573</v>
      </c>
      <c r="B8558" t="s">
        <v>111</v>
      </c>
      <c r="C8558">
        <v>2</v>
      </c>
      <c r="D8558" t="s">
        <v>18</v>
      </c>
      <c r="E8558">
        <v>239876</v>
      </c>
      <c r="F8558" t="s">
        <v>121</v>
      </c>
      <c r="G8558" t="s">
        <v>129</v>
      </c>
      <c r="H8558">
        <v>21</v>
      </c>
      <c r="I8558">
        <v>20</v>
      </c>
      <c r="J8558">
        <v>0</v>
      </c>
      <c r="K8558">
        <v>0</v>
      </c>
      <c r="L8558" s="35">
        <v>45596</v>
      </c>
    </row>
    <row r="8559" spans="1:12" x14ac:dyDescent="0.25">
      <c r="A8559" s="35">
        <v>45573</v>
      </c>
      <c r="B8559" t="s">
        <v>111</v>
      </c>
      <c r="C8559">
        <v>2</v>
      </c>
      <c r="D8559" t="s">
        <v>19</v>
      </c>
      <c r="E8559">
        <v>418569</v>
      </c>
      <c r="F8559" t="s">
        <v>122</v>
      </c>
      <c r="G8559" t="s">
        <v>142</v>
      </c>
      <c r="H8559">
        <v>4</v>
      </c>
      <c r="I8559">
        <v>0</v>
      </c>
      <c r="J8559">
        <v>0</v>
      </c>
      <c r="K8559">
        <v>0</v>
      </c>
      <c r="L8559" s="35">
        <v>45596</v>
      </c>
    </row>
    <row r="8560" spans="1:12" x14ac:dyDescent="0.25">
      <c r="A8560" s="35">
        <v>45573</v>
      </c>
      <c r="B8560" t="s">
        <v>111</v>
      </c>
      <c r="C8560">
        <v>2</v>
      </c>
      <c r="D8560" t="s">
        <v>18</v>
      </c>
      <c r="E8560">
        <v>516619</v>
      </c>
      <c r="F8560" t="s">
        <v>126</v>
      </c>
      <c r="G8560" t="s">
        <v>130</v>
      </c>
      <c r="H8560">
        <v>62</v>
      </c>
      <c r="I8560">
        <v>16</v>
      </c>
      <c r="J8560">
        <v>0</v>
      </c>
      <c r="K8560">
        <v>0</v>
      </c>
      <c r="L8560" s="35">
        <v>45596</v>
      </c>
    </row>
    <row r="8561" spans="1:12" x14ac:dyDescent="0.25">
      <c r="A8561" s="35">
        <v>45566</v>
      </c>
      <c r="B8561" t="s">
        <v>111</v>
      </c>
      <c r="C8561">
        <v>2</v>
      </c>
      <c r="D8561" t="s">
        <v>18</v>
      </c>
      <c r="E8561">
        <v>661768</v>
      </c>
      <c r="F8561" t="s">
        <v>124</v>
      </c>
      <c r="G8561" t="s">
        <v>140</v>
      </c>
      <c r="H8561">
        <v>22</v>
      </c>
      <c r="I8561">
        <v>19</v>
      </c>
      <c r="J8561">
        <v>0</v>
      </c>
      <c r="K8561">
        <v>0</v>
      </c>
      <c r="L8561" s="35">
        <v>45596</v>
      </c>
    </row>
    <row r="8562" spans="1:12" x14ac:dyDescent="0.25">
      <c r="A8562" s="35">
        <v>45566</v>
      </c>
      <c r="B8562" t="s">
        <v>111</v>
      </c>
      <c r="C8562">
        <v>2</v>
      </c>
      <c r="D8562" t="s">
        <v>18</v>
      </c>
      <c r="E8562">
        <v>650771</v>
      </c>
      <c r="F8562" t="s">
        <v>116</v>
      </c>
      <c r="G8562" t="s">
        <v>144</v>
      </c>
      <c r="H8562">
        <v>69</v>
      </c>
      <c r="I8562">
        <v>21</v>
      </c>
      <c r="J8562">
        <v>0</v>
      </c>
      <c r="K8562">
        <v>0</v>
      </c>
      <c r="L8562" s="35">
        <v>45596</v>
      </c>
    </row>
    <row r="8563" spans="1:12" x14ac:dyDescent="0.25">
      <c r="A8563" s="35">
        <v>45566</v>
      </c>
      <c r="B8563" t="s">
        <v>111</v>
      </c>
      <c r="C8563">
        <v>2</v>
      </c>
      <c r="D8563" t="s">
        <v>18</v>
      </c>
      <c r="E8563">
        <v>148102</v>
      </c>
      <c r="F8563" t="s">
        <v>121</v>
      </c>
      <c r="G8563" t="s">
        <v>129</v>
      </c>
      <c r="H8563">
        <v>22</v>
      </c>
      <c r="I8563">
        <v>18</v>
      </c>
      <c r="J8563">
        <v>0</v>
      </c>
      <c r="K8563">
        <v>0</v>
      </c>
      <c r="L8563" s="35">
        <v>45596</v>
      </c>
    </row>
    <row r="8564" spans="1:12" x14ac:dyDescent="0.25">
      <c r="A8564" s="35">
        <v>45566</v>
      </c>
      <c r="B8564" t="s">
        <v>111</v>
      </c>
      <c r="C8564">
        <v>2</v>
      </c>
      <c r="D8564" t="s">
        <v>18</v>
      </c>
      <c r="E8564">
        <v>727634</v>
      </c>
      <c r="F8564" t="s">
        <v>123</v>
      </c>
      <c r="G8564" t="s">
        <v>131</v>
      </c>
      <c r="H8564">
        <v>26</v>
      </c>
      <c r="I8564">
        <v>15</v>
      </c>
      <c r="J8564">
        <v>0</v>
      </c>
      <c r="K8564">
        <v>0</v>
      </c>
      <c r="L8564" s="35">
        <v>45596</v>
      </c>
    </row>
    <row r="8565" spans="1:12" x14ac:dyDescent="0.25">
      <c r="A8565" s="35">
        <v>45566</v>
      </c>
      <c r="B8565" t="s">
        <v>111</v>
      </c>
      <c r="C8565">
        <v>2</v>
      </c>
      <c r="D8565" t="s">
        <v>20</v>
      </c>
      <c r="E8565">
        <v>456185</v>
      </c>
      <c r="F8565" t="s">
        <v>127</v>
      </c>
      <c r="G8565" t="s">
        <v>147</v>
      </c>
      <c r="H8565">
        <v>1</v>
      </c>
      <c r="I8565">
        <v>0</v>
      </c>
      <c r="J8565">
        <v>0</v>
      </c>
      <c r="K8565">
        <v>0</v>
      </c>
      <c r="L8565" s="35">
        <v>45596</v>
      </c>
    </row>
    <row r="8566" spans="1:12" x14ac:dyDescent="0.25">
      <c r="A8566" s="35">
        <v>45566</v>
      </c>
      <c r="B8566" t="s">
        <v>111</v>
      </c>
      <c r="C8566">
        <v>2</v>
      </c>
      <c r="D8566" t="s">
        <v>18</v>
      </c>
      <c r="E8566">
        <v>491910</v>
      </c>
      <c r="F8566" t="s">
        <v>120</v>
      </c>
      <c r="G8566" t="s">
        <v>132</v>
      </c>
      <c r="H8566">
        <v>25</v>
      </c>
      <c r="I8566">
        <v>22</v>
      </c>
      <c r="J8566">
        <v>0</v>
      </c>
      <c r="K8566">
        <v>0</v>
      </c>
      <c r="L8566" s="35">
        <v>45596</v>
      </c>
    </row>
    <row r="8567" spans="1:12" x14ac:dyDescent="0.25">
      <c r="A8567" s="35">
        <v>45566</v>
      </c>
      <c r="B8567" t="s">
        <v>111</v>
      </c>
      <c r="C8567">
        <v>2</v>
      </c>
      <c r="D8567" t="s">
        <v>18</v>
      </c>
      <c r="E8567">
        <v>856079</v>
      </c>
      <c r="F8567" t="s">
        <v>121</v>
      </c>
      <c r="G8567" t="s">
        <v>133</v>
      </c>
      <c r="H8567">
        <v>71</v>
      </c>
      <c r="I8567">
        <v>18</v>
      </c>
      <c r="J8567">
        <v>0</v>
      </c>
      <c r="K8567">
        <v>0</v>
      </c>
      <c r="L8567" s="35">
        <v>45596</v>
      </c>
    </row>
    <row r="8568" spans="1:12" x14ac:dyDescent="0.25">
      <c r="A8568" s="35">
        <v>45566</v>
      </c>
      <c r="B8568" t="s">
        <v>111</v>
      </c>
      <c r="C8568">
        <v>2</v>
      </c>
      <c r="D8568" t="s">
        <v>18</v>
      </c>
      <c r="E8568">
        <v>978085</v>
      </c>
      <c r="F8568" t="s">
        <v>121</v>
      </c>
      <c r="G8568" t="s">
        <v>137</v>
      </c>
      <c r="H8568">
        <v>27</v>
      </c>
      <c r="I8568">
        <v>27</v>
      </c>
      <c r="J8568">
        <v>0</v>
      </c>
      <c r="K8568">
        <v>0</v>
      </c>
      <c r="L8568" s="35">
        <v>45596</v>
      </c>
    </row>
    <row r="8569" spans="1:12" x14ac:dyDescent="0.25">
      <c r="A8569" s="35">
        <v>45559</v>
      </c>
      <c r="B8569" t="s">
        <v>111</v>
      </c>
      <c r="C8569">
        <v>2</v>
      </c>
      <c r="D8569" t="s">
        <v>18</v>
      </c>
      <c r="E8569">
        <v>806141</v>
      </c>
      <c r="F8569" t="s">
        <v>127</v>
      </c>
      <c r="G8569" t="s">
        <v>143</v>
      </c>
      <c r="H8569">
        <v>40</v>
      </c>
      <c r="I8569">
        <v>27</v>
      </c>
      <c r="J8569">
        <v>0</v>
      </c>
      <c r="K8569">
        <v>0</v>
      </c>
      <c r="L8569" s="35">
        <v>45565</v>
      </c>
    </row>
    <row r="8570" spans="1:12" x14ac:dyDescent="0.25">
      <c r="A8570" s="35">
        <v>45559</v>
      </c>
      <c r="B8570" t="s">
        <v>111</v>
      </c>
      <c r="C8570">
        <v>2</v>
      </c>
      <c r="D8570" t="s">
        <v>18</v>
      </c>
      <c r="E8570">
        <v>473434</v>
      </c>
      <c r="F8570" t="s">
        <v>116</v>
      </c>
      <c r="G8570" t="s">
        <v>144</v>
      </c>
      <c r="H8570">
        <v>48</v>
      </c>
      <c r="I8570">
        <v>21</v>
      </c>
      <c r="J8570">
        <v>0</v>
      </c>
      <c r="K8570">
        <v>0</v>
      </c>
      <c r="L8570" s="35">
        <v>45565</v>
      </c>
    </row>
    <row r="8571" spans="1:12" x14ac:dyDescent="0.25">
      <c r="A8571" s="35">
        <v>45559</v>
      </c>
      <c r="B8571" t="s">
        <v>111</v>
      </c>
      <c r="C8571">
        <v>2</v>
      </c>
      <c r="D8571" t="s">
        <v>18</v>
      </c>
      <c r="E8571">
        <v>364542</v>
      </c>
      <c r="F8571" t="s">
        <v>119</v>
      </c>
      <c r="G8571" t="s">
        <v>147</v>
      </c>
      <c r="H8571">
        <v>56</v>
      </c>
      <c r="I8571">
        <v>27</v>
      </c>
      <c r="J8571">
        <v>0</v>
      </c>
      <c r="K8571">
        <v>0</v>
      </c>
      <c r="L8571" s="35">
        <v>45565</v>
      </c>
    </row>
    <row r="8572" spans="1:12" x14ac:dyDescent="0.25">
      <c r="A8572" s="35">
        <v>45559</v>
      </c>
      <c r="B8572" t="s">
        <v>111</v>
      </c>
      <c r="C8572">
        <v>2</v>
      </c>
      <c r="D8572" t="s">
        <v>18</v>
      </c>
      <c r="E8572">
        <v>702669</v>
      </c>
      <c r="F8572" t="s">
        <v>127</v>
      </c>
      <c r="G8572" t="s">
        <v>135</v>
      </c>
      <c r="H8572">
        <v>75</v>
      </c>
      <c r="I8572">
        <v>17</v>
      </c>
      <c r="J8572">
        <v>0</v>
      </c>
      <c r="K8572">
        <v>0</v>
      </c>
      <c r="L8572" s="35">
        <v>45565</v>
      </c>
    </row>
    <row r="8573" spans="1:12" x14ac:dyDescent="0.25">
      <c r="A8573" s="35">
        <v>45559</v>
      </c>
      <c r="B8573" t="s">
        <v>111</v>
      </c>
      <c r="C8573">
        <v>2</v>
      </c>
      <c r="D8573" t="s">
        <v>18</v>
      </c>
      <c r="E8573">
        <v>661717</v>
      </c>
      <c r="F8573" t="s">
        <v>124</v>
      </c>
      <c r="G8573" t="s">
        <v>144</v>
      </c>
      <c r="H8573">
        <v>92</v>
      </c>
      <c r="I8573">
        <v>15</v>
      </c>
      <c r="J8573">
        <v>0</v>
      </c>
      <c r="K8573">
        <v>0</v>
      </c>
      <c r="L8573" s="35">
        <v>45565</v>
      </c>
    </row>
    <row r="8574" spans="1:12" x14ac:dyDescent="0.25">
      <c r="A8574" s="35">
        <v>45559</v>
      </c>
      <c r="B8574" t="s">
        <v>111</v>
      </c>
      <c r="C8574">
        <v>2</v>
      </c>
      <c r="D8574" t="s">
        <v>18</v>
      </c>
      <c r="E8574">
        <v>419811</v>
      </c>
      <c r="F8574" t="s">
        <v>117</v>
      </c>
      <c r="G8574" t="s">
        <v>129</v>
      </c>
      <c r="H8574">
        <v>68</v>
      </c>
      <c r="I8574">
        <v>15</v>
      </c>
      <c r="J8574">
        <v>0</v>
      </c>
      <c r="K8574">
        <v>0</v>
      </c>
      <c r="L8574" s="35">
        <v>45565</v>
      </c>
    </row>
    <row r="8575" spans="1:12" x14ac:dyDescent="0.25">
      <c r="A8575" s="35">
        <v>45559</v>
      </c>
      <c r="B8575" t="s">
        <v>111</v>
      </c>
      <c r="C8575">
        <v>2</v>
      </c>
      <c r="D8575" t="s">
        <v>18</v>
      </c>
      <c r="E8575">
        <v>253034</v>
      </c>
      <c r="F8575" t="s">
        <v>119</v>
      </c>
      <c r="G8575" t="s">
        <v>143</v>
      </c>
      <c r="H8575">
        <v>81</v>
      </c>
      <c r="I8575">
        <v>42</v>
      </c>
      <c r="J8575">
        <v>0</v>
      </c>
      <c r="K8575">
        <v>0</v>
      </c>
      <c r="L8575" s="35">
        <v>45565</v>
      </c>
    </row>
    <row r="8576" spans="1:12" x14ac:dyDescent="0.25">
      <c r="A8576" s="35">
        <v>45552</v>
      </c>
      <c r="B8576" t="s">
        <v>111</v>
      </c>
      <c r="C8576">
        <v>2</v>
      </c>
      <c r="D8576" t="s">
        <v>18</v>
      </c>
      <c r="E8576">
        <v>501959</v>
      </c>
      <c r="F8576" t="s">
        <v>124</v>
      </c>
      <c r="G8576" t="s">
        <v>128</v>
      </c>
      <c r="H8576">
        <v>64</v>
      </c>
      <c r="I8576">
        <v>18</v>
      </c>
      <c r="J8576">
        <v>0</v>
      </c>
      <c r="K8576">
        <v>0</v>
      </c>
      <c r="L8576" s="35">
        <v>45565</v>
      </c>
    </row>
    <row r="8577" spans="1:12" x14ac:dyDescent="0.25">
      <c r="A8577" s="35">
        <v>45552</v>
      </c>
      <c r="B8577" t="s">
        <v>111</v>
      </c>
      <c r="C8577">
        <v>2</v>
      </c>
      <c r="D8577" t="s">
        <v>18</v>
      </c>
      <c r="E8577">
        <v>250584</v>
      </c>
      <c r="F8577" t="s">
        <v>127</v>
      </c>
      <c r="G8577" t="s">
        <v>131</v>
      </c>
      <c r="H8577">
        <v>89</v>
      </c>
      <c r="I8577">
        <v>18</v>
      </c>
      <c r="J8577">
        <v>0</v>
      </c>
      <c r="K8577">
        <v>0</v>
      </c>
      <c r="L8577" s="35">
        <v>45565</v>
      </c>
    </row>
    <row r="8578" spans="1:12" x14ac:dyDescent="0.25">
      <c r="A8578" s="35">
        <v>45552</v>
      </c>
      <c r="B8578" t="s">
        <v>111</v>
      </c>
      <c r="C8578">
        <v>2</v>
      </c>
      <c r="D8578" t="s">
        <v>20</v>
      </c>
      <c r="E8578">
        <v>320720</v>
      </c>
      <c r="F8578" t="s">
        <v>125</v>
      </c>
      <c r="G8578" t="s">
        <v>141</v>
      </c>
      <c r="H8578">
        <v>6</v>
      </c>
      <c r="I8578">
        <v>0</v>
      </c>
      <c r="J8578">
        <v>0</v>
      </c>
      <c r="K8578">
        <v>0</v>
      </c>
      <c r="L8578" s="35">
        <v>45565</v>
      </c>
    </row>
    <row r="8579" spans="1:12" x14ac:dyDescent="0.25">
      <c r="A8579" s="35">
        <v>45552</v>
      </c>
      <c r="B8579" t="s">
        <v>111</v>
      </c>
      <c r="C8579">
        <v>2</v>
      </c>
      <c r="D8579" t="s">
        <v>20</v>
      </c>
      <c r="E8579">
        <v>442165</v>
      </c>
      <c r="F8579" t="s">
        <v>123</v>
      </c>
      <c r="G8579" t="s">
        <v>131</v>
      </c>
      <c r="H8579">
        <v>1</v>
      </c>
      <c r="I8579">
        <v>0</v>
      </c>
      <c r="J8579">
        <v>0</v>
      </c>
      <c r="K8579">
        <v>0</v>
      </c>
      <c r="L8579" s="35">
        <v>45565</v>
      </c>
    </row>
    <row r="8580" spans="1:12" x14ac:dyDescent="0.25">
      <c r="A8580" s="35" t="s">
        <v>148</v>
      </c>
      <c r="B8580" t="s">
        <v>111</v>
      </c>
      <c r="C8580">
        <v>2</v>
      </c>
      <c r="D8580" t="s">
        <v>148</v>
      </c>
      <c r="E8580">
        <v>560819</v>
      </c>
      <c r="F8580" t="s">
        <v>116</v>
      </c>
      <c r="G8580" t="s">
        <v>128</v>
      </c>
      <c r="H8580" t="s">
        <v>148</v>
      </c>
      <c r="I8580" t="s">
        <v>148</v>
      </c>
      <c r="J8580" t="s">
        <v>148</v>
      </c>
      <c r="K8580" t="s">
        <v>148</v>
      </c>
      <c r="L8580" s="35" t="e">
        <v>#VALUE!</v>
      </c>
    </row>
    <row r="8581" spans="1:12" x14ac:dyDescent="0.25">
      <c r="A8581" s="35" t="s">
        <v>148</v>
      </c>
      <c r="B8581" t="s">
        <v>111</v>
      </c>
      <c r="C8581">
        <v>2</v>
      </c>
      <c r="D8581" t="s">
        <v>148</v>
      </c>
      <c r="E8581">
        <v>610106</v>
      </c>
      <c r="F8581" t="s">
        <v>120</v>
      </c>
      <c r="G8581" t="s">
        <v>144</v>
      </c>
      <c r="H8581" t="s">
        <v>148</v>
      </c>
      <c r="I8581" t="s">
        <v>148</v>
      </c>
      <c r="J8581" t="s">
        <v>148</v>
      </c>
      <c r="K8581" t="s">
        <v>148</v>
      </c>
      <c r="L8581" s="35" t="e">
        <v>#VALUE!</v>
      </c>
    </row>
    <row r="8582" spans="1:12" x14ac:dyDescent="0.25">
      <c r="A8582" s="35" t="s">
        <v>148</v>
      </c>
      <c r="B8582" t="s">
        <v>111</v>
      </c>
      <c r="C8582">
        <v>2</v>
      </c>
      <c r="D8582" t="s">
        <v>148</v>
      </c>
      <c r="E8582">
        <v>157019</v>
      </c>
      <c r="F8582" t="s">
        <v>121</v>
      </c>
      <c r="G8582" t="s">
        <v>137</v>
      </c>
      <c r="H8582" t="s">
        <v>148</v>
      </c>
      <c r="I8582" t="s">
        <v>148</v>
      </c>
      <c r="J8582" t="s">
        <v>148</v>
      </c>
      <c r="K8582" t="s">
        <v>148</v>
      </c>
      <c r="L8582" s="35" t="e">
        <v>#VALUE!</v>
      </c>
    </row>
    <row r="8583" spans="1:12" x14ac:dyDescent="0.25">
      <c r="A8583" s="35" t="s">
        <v>148</v>
      </c>
      <c r="B8583" t="s">
        <v>111</v>
      </c>
      <c r="C8583">
        <v>2</v>
      </c>
      <c r="D8583" t="s">
        <v>148</v>
      </c>
      <c r="E8583">
        <v>775856</v>
      </c>
      <c r="F8583" t="s">
        <v>122</v>
      </c>
      <c r="G8583" t="s">
        <v>138</v>
      </c>
      <c r="H8583" t="s">
        <v>148</v>
      </c>
      <c r="I8583" t="s">
        <v>148</v>
      </c>
      <c r="J8583" t="s">
        <v>148</v>
      </c>
      <c r="K8583" t="s">
        <v>148</v>
      </c>
      <c r="L8583" s="35" t="e">
        <v>#VALUE!</v>
      </c>
    </row>
    <row r="8584" spans="1:12" x14ac:dyDescent="0.25">
      <c r="A8584" s="35" t="s">
        <v>148</v>
      </c>
      <c r="B8584" t="s">
        <v>111</v>
      </c>
      <c r="C8584">
        <v>2</v>
      </c>
      <c r="D8584" t="s">
        <v>148</v>
      </c>
      <c r="E8584">
        <v>928011</v>
      </c>
      <c r="F8584" t="s">
        <v>123</v>
      </c>
      <c r="G8584" t="s">
        <v>139</v>
      </c>
      <c r="H8584" t="s">
        <v>148</v>
      </c>
      <c r="I8584" t="s">
        <v>148</v>
      </c>
      <c r="J8584" t="s">
        <v>148</v>
      </c>
      <c r="K8584" t="s">
        <v>148</v>
      </c>
      <c r="L8584" s="35" t="e">
        <v>#VALUE!</v>
      </c>
    </row>
    <row r="8585" spans="1:12" x14ac:dyDescent="0.25">
      <c r="A8585" s="35" t="s">
        <v>148</v>
      </c>
      <c r="B8585" t="s">
        <v>111</v>
      </c>
      <c r="C8585">
        <v>2</v>
      </c>
      <c r="D8585" t="s">
        <v>148</v>
      </c>
      <c r="E8585">
        <v>289457</v>
      </c>
      <c r="F8585" t="s">
        <v>124</v>
      </c>
      <c r="G8585" t="s">
        <v>132</v>
      </c>
      <c r="H8585" t="s">
        <v>148</v>
      </c>
      <c r="I8585" t="s">
        <v>148</v>
      </c>
      <c r="J8585" t="s">
        <v>148</v>
      </c>
      <c r="K8585" t="s">
        <v>148</v>
      </c>
      <c r="L8585" s="35" t="e">
        <v>#VALUE!</v>
      </c>
    </row>
    <row r="8586" spans="1:12" x14ac:dyDescent="0.25">
      <c r="A8586" s="35" t="s">
        <v>148</v>
      </c>
      <c r="B8586" t="s">
        <v>111</v>
      </c>
      <c r="C8586">
        <v>2</v>
      </c>
      <c r="D8586" t="s">
        <v>148</v>
      </c>
      <c r="E8586">
        <v>504311</v>
      </c>
      <c r="F8586" t="s">
        <v>125</v>
      </c>
      <c r="G8586" t="s">
        <v>145</v>
      </c>
      <c r="H8586" t="s">
        <v>148</v>
      </c>
      <c r="I8586" t="s">
        <v>148</v>
      </c>
      <c r="J8586" t="s">
        <v>148</v>
      </c>
      <c r="K8586" t="s">
        <v>148</v>
      </c>
      <c r="L8586" s="35" t="e">
        <v>#VALUE!</v>
      </c>
    </row>
    <row r="8587" spans="1:12" x14ac:dyDescent="0.25">
      <c r="A8587" s="35" t="s">
        <v>148</v>
      </c>
      <c r="B8587" t="s">
        <v>111</v>
      </c>
      <c r="C8587">
        <v>2</v>
      </c>
      <c r="D8587" t="s">
        <v>148</v>
      </c>
      <c r="E8587">
        <v>600709</v>
      </c>
      <c r="F8587" t="s">
        <v>117</v>
      </c>
      <c r="G8587" t="s">
        <v>129</v>
      </c>
      <c r="H8587" t="s">
        <v>148</v>
      </c>
      <c r="I8587" t="s">
        <v>148</v>
      </c>
      <c r="J8587" t="s">
        <v>148</v>
      </c>
      <c r="K8587" t="s">
        <v>148</v>
      </c>
      <c r="L8587" s="35" t="e">
        <v>#VALUE!</v>
      </c>
    </row>
    <row r="8588" spans="1:12" x14ac:dyDescent="0.25">
      <c r="A8588" s="35" t="s">
        <v>148</v>
      </c>
      <c r="B8588" t="s">
        <v>111</v>
      </c>
      <c r="C8588">
        <v>2</v>
      </c>
      <c r="D8588" t="s">
        <v>148</v>
      </c>
      <c r="E8588">
        <v>625491</v>
      </c>
      <c r="F8588" t="s">
        <v>118</v>
      </c>
      <c r="G8588" t="s">
        <v>142</v>
      </c>
      <c r="H8588" t="s">
        <v>148</v>
      </c>
      <c r="I8588" t="s">
        <v>148</v>
      </c>
      <c r="J8588" t="s">
        <v>148</v>
      </c>
      <c r="K8588" t="s">
        <v>148</v>
      </c>
      <c r="L8588" s="35" t="e">
        <v>#VALUE!</v>
      </c>
    </row>
    <row r="8589" spans="1:12" x14ac:dyDescent="0.25">
      <c r="A8589" s="35" t="s">
        <v>148</v>
      </c>
      <c r="B8589" t="s">
        <v>111</v>
      </c>
      <c r="C8589">
        <v>2</v>
      </c>
      <c r="D8589" t="s">
        <v>148</v>
      </c>
      <c r="E8589">
        <v>969374</v>
      </c>
      <c r="F8589" t="s">
        <v>123</v>
      </c>
      <c r="G8589" t="s">
        <v>147</v>
      </c>
      <c r="H8589" t="s">
        <v>148</v>
      </c>
      <c r="I8589" t="s">
        <v>148</v>
      </c>
      <c r="J8589" t="s">
        <v>148</v>
      </c>
      <c r="K8589" t="s">
        <v>148</v>
      </c>
      <c r="L8589" s="35" t="e">
        <v>#VALUE!</v>
      </c>
    </row>
    <row r="8590" spans="1:12" x14ac:dyDescent="0.25">
      <c r="A8590" s="35" t="s">
        <v>148</v>
      </c>
      <c r="B8590" t="s">
        <v>111</v>
      </c>
      <c r="C8590">
        <v>2</v>
      </c>
      <c r="D8590" t="s">
        <v>148</v>
      </c>
      <c r="E8590">
        <v>696498</v>
      </c>
      <c r="F8590" t="s">
        <v>127</v>
      </c>
      <c r="G8590" t="s">
        <v>131</v>
      </c>
      <c r="H8590" t="s">
        <v>148</v>
      </c>
      <c r="I8590" t="s">
        <v>148</v>
      </c>
      <c r="J8590" t="s">
        <v>148</v>
      </c>
      <c r="K8590" t="s">
        <v>148</v>
      </c>
      <c r="L8590" s="35" t="e">
        <v>#VALUE!</v>
      </c>
    </row>
    <row r="8591" spans="1:12" x14ac:dyDescent="0.25">
      <c r="A8591" s="35" t="s">
        <v>148</v>
      </c>
      <c r="B8591" t="s">
        <v>111</v>
      </c>
      <c r="C8591">
        <v>2</v>
      </c>
      <c r="D8591" t="s">
        <v>148</v>
      </c>
      <c r="E8591">
        <v>229651</v>
      </c>
      <c r="F8591" t="s">
        <v>123</v>
      </c>
      <c r="G8591" t="s">
        <v>131</v>
      </c>
      <c r="H8591" t="s">
        <v>148</v>
      </c>
      <c r="I8591" t="s">
        <v>148</v>
      </c>
      <c r="J8591" t="s">
        <v>148</v>
      </c>
      <c r="K8591" t="s">
        <v>148</v>
      </c>
      <c r="L8591" s="35" t="e">
        <v>#VALUE!</v>
      </c>
    </row>
    <row r="8592" spans="1:12" x14ac:dyDescent="0.25">
      <c r="A8592" s="35" t="s">
        <v>148</v>
      </c>
      <c r="B8592" t="s">
        <v>111</v>
      </c>
      <c r="C8592">
        <v>2</v>
      </c>
      <c r="D8592" t="s">
        <v>148</v>
      </c>
      <c r="E8592">
        <v>390518</v>
      </c>
      <c r="F8592" t="s">
        <v>116</v>
      </c>
      <c r="G8592" t="s">
        <v>136</v>
      </c>
      <c r="H8592" t="s">
        <v>148</v>
      </c>
      <c r="I8592" t="s">
        <v>148</v>
      </c>
      <c r="J8592" t="s">
        <v>148</v>
      </c>
      <c r="K8592" t="s">
        <v>148</v>
      </c>
      <c r="L8592" s="35" t="e">
        <v>#VALUE!</v>
      </c>
    </row>
    <row r="8593" spans="1:12" x14ac:dyDescent="0.25">
      <c r="A8593" s="35" t="s">
        <v>148</v>
      </c>
      <c r="B8593" t="s">
        <v>111</v>
      </c>
      <c r="C8593">
        <v>2</v>
      </c>
      <c r="D8593" t="s">
        <v>148</v>
      </c>
      <c r="E8593">
        <v>127203</v>
      </c>
      <c r="F8593" t="s">
        <v>122</v>
      </c>
      <c r="G8593" t="s">
        <v>142</v>
      </c>
      <c r="H8593" t="s">
        <v>148</v>
      </c>
      <c r="I8593" t="s">
        <v>148</v>
      </c>
      <c r="J8593" t="s">
        <v>148</v>
      </c>
      <c r="K8593" t="s">
        <v>148</v>
      </c>
      <c r="L8593" s="35" t="e">
        <v>#VALUE!</v>
      </c>
    </row>
    <row r="8594" spans="1:12" x14ac:dyDescent="0.25">
      <c r="A8594" s="35" t="s">
        <v>148</v>
      </c>
      <c r="B8594" t="s">
        <v>111</v>
      </c>
      <c r="C8594">
        <v>2</v>
      </c>
      <c r="D8594" t="s">
        <v>148</v>
      </c>
      <c r="E8594">
        <v>837628</v>
      </c>
      <c r="F8594" t="s">
        <v>123</v>
      </c>
      <c r="G8594" t="s">
        <v>143</v>
      </c>
      <c r="H8594" t="s">
        <v>148</v>
      </c>
      <c r="I8594" t="s">
        <v>148</v>
      </c>
      <c r="J8594" t="s">
        <v>148</v>
      </c>
      <c r="K8594" t="s">
        <v>148</v>
      </c>
      <c r="L8594" s="35" t="e">
        <v>#VALUE!</v>
      </c>
    </row>
    <row r="8595" spans="1:12" x14ac:dyDescent="0.25">
      <c r="A8595" s="35" t="s">
        <v>148</v>
      </c>
      <c r="B8595" t="s">
        <v>111</v>
      </c>
      <c r="C8595">
        <v>2</v>
      </c>
      <c r="D8595" t="s">
        <v>148</v>
      </c>
      <c r="E8595">
        <v>126854</v>
      </c>
      <c r="F8595" t="s">
        <v>126</v>
      </c>
      <c r="G8595" t="s">
        <v>146</v>
      </c>
      <c r="H8595" t="s">
        <v>148</v>
      </c>
      <c r="I8595" t="s">
        <v>148</v>
      </c>
      <c r="J8595" t="s">
        <v>148</v>
      </c>
      <c r="K8595" t="s">
        <v>148</v>
      </c>
      <c r="L8595" s="35" t="e">
        <v>#VALUE!</v>
      </c>
    </row>
    <row r="8596" spans="1:12" x14ac:dyDescent="0.25">
      <c r="A8596" s="35" t="s">
        <v>148</v>
      </c>
      <c r="B8596" t="s">
        <v>111</v>
      </c>
      <c r="C8596">
        <v>2</v>
      </c>
      <c r="D8596" t="s">
        <v>148</v>
      </c>
      <c r="E8596">
        <v>726353</v>
      </c>
      <c r="F8596" t="s">
        <v>127</v>
      </c>
      <c r="G8596" t="s">
        <v>139</v>
      </c>
      <c r="H8596" t="s">
        <v>148</v>
      </c>
      <c r="I8596" t="s">
        <v>148</v>
      </c>
      <c r="J8596" t="s">
        <v>148</v>
      </c>
      <c r="K8596" t="s">
        <v>148</v>
      </c>
      <c r="L8596" s="35" t="e">
        <v>#VALUE!</v>
      </c>
    </row>
    <row r="8597" spans="1:12" x14ac:dyDescent="0.25">
      <c r="A8597" s="35" t="s">
        <v>148</v>
      </c>
      <c r="B8597" t="s">
        <v>111</v>
      </c>
      <c r="C8597">
        <v>2</v>
      </c>
      <c r="D8597" t="s">
        <v>148</v>
      </c>
      <c r="E8597">
        <v>485312</v>
      </c>
      <c r="F8597" t="s">
        <v>121</v>
      </c>
      <c r="G8597" t="s">
        <v>145</v>
      </c>
      <c r="H8597" t="s">
        <v>148</v>
      </c>
      <c r="I8597" t="s">
        <v>148</v>
      </c>
      <c r="J8597" t="s">
        <v>148</v>
      </c>
      <c r="K8597" t="s">
        <v>148</v>
      </c>
      <c r="L8597" s="35" t="e">
        <v>#VALUE!</v>
      </c>
    </row>
    <row r="8598" spans="1:12" x14ac:dyDescent="0.25">
      <c r="A8598" s="35" t="s">
        <v>148</v>
      </c>
      <c r="B8598" t="s">
        <v>111</v>
      </c>
      <c r="C8598">
        <v>2</v>
      </c>
      <c r="D8598" t="s">
        <v>148</v>
      </c>
      <c r="E8598">
        <v>215622</v>
      </c>
      <c r="F8598" t="s">
        <v>121</v>
      </c>
      <c r="G8598" t="s">
        <v>129</v>
      </c>
      <c r="H8598" t="s">
        <v>148</v>
      </c>
      <c r="I8598" t="s">
        <v>148</v>
      </c>
      <c r="J8598" t="s">
        <v>148</v>
      </c>
      <c r="K8598" t="s">
        <v>148</v>
      </c>
      <c r="L8598" s="35" t="e">
        <v>#VALUE!</v>
      </c>
    </row>
    <row r="8599" spans="1:12" x14ac:dyDescent="0.25">
      <c r="A8599" s="35" t="s">
        <v>148</v>
      </c>
      <c r="B8599" t="s">
        <v>111</v>
      </c>
      <c r="C8599">
        <v>2</v>
      </c>
      <c r="D8599" t="s">
        <v>148</v>
      </c>
      <c r="E8599">
        <v>781800</v>
      </c>
      <c r="F8599" t="s">
        <v>116</v>
      </c>
      <c r="G8599" t="s">
        <v>136</v>
      </c>
      <c r="H8599" t="s">
        <v>148</v>
      </c>
      <c r="I8599" t="s">
        <v>148</v>
      </c>
      <c r="J8599" t="s">
        <v>148</v>
      </c>
      <c r="K8599" t="s">
        <v>148</v>
      </c>
      <c r="L8599" s="35" t="e">
        <v>#VALUE!</v>
      </c>
    </row>
    <row r="8600" spans="1:12" x14ac:dyDescent="0.25">
      <c r="A8600" s="35" t="s">
        <v>148</v>
      </c>
      <c r="B8600" t="s">
        <v>111</v>
      </c>
      <c r="C8600">
        <v>2</v>
      </c>
      <c r="D8600" t="s">
        <v>148</v>
      </c>
      <c r="E8600">
        <v>391584</v>
      </c>
      <c r="F8600" t="s">
        <v>125</v>
      </c>
      <c r="G8600" t="s">
        <v>137</v>
      </c>
      <c r="H8600" t="s">
        <v>148</v>
      </c>
      <c r="I8600" t="s">
        <v>148</v>
      </c>
      <c r="J8600" t="s">
        <v>148</v>
      </c>
      <c r="K8600" t="s">
        <v>148</v>
      </c>
      <c r="L8600" s="35" t="e">
        <v>#VALUE!</v>
      </c>
    </row>
    <row r="8601" spans="1:12" x14ac:dyDescent="0.25">
      <c r="A8601" s="35" t="s">
        <v>148</v>
      </c>
      <c r="B8601" t="s">
        <v>111</v>
      </c>
      <c r="C8601">
        <v>2</v>
      </c>
      <c r="D8601" t="s">
        <v>148</v>
      </c>
      <c r="E8601">
        <v>506785</v>
      </c>
      <c r="F8601" t="s">
        <v>124</v>
      </c>
      <c r="G8601" t="s">
        <v>128</v>
      </c>
      <c r="H8601" t="s">
        <v>148</v>
      </c>
      <c r="I8601" t="s">
        <v>148</v>
      </c>
      <c r="J8601" t="s">
        <v>148</v>
      </c>
      <c r="K8601" t="s">
        <v>148</v>
      </c>
      <c r="L8601" s="35" t="e">
        <v>#VALUE!</v>
      </c>
    </row>
    <row r="8602" spans="1:12" x14ac:dyDescent="0.25">
      <c r="A8602" s="35" t="s">
        <v>148</v>
      </c>
      <c r="B8602" t="s">
        <v>111</v>
      </c>
      <c r="C8602">
        <v>2</v>
      </c>
      <c r="D8602" t="s">
        <v>148</v>
      </c>
      <c r="E8602">
        <v>202939</v>
      </c>
      <c r="F8602" t="s">
        <v>126</v>
      </c>
      <c r="G8602" t="s">
        <v>142</v>
      </c>
      <c r="H8602" t="s">
        <v>148</v>
      </c>
      <c r="I8602" t="s">
        <v>148</v>
      </c>
      <c r="J8602" t="s">
        <v>148</v>
      </c>
      <c r="K8602" t="s">
        <v>148</v>
      </c>
      <c r="L8602" s="35" t="e">
        <v>#VALUE!</v>
      </c>
    </row>
    <row r="8603" spans="1:12" x14ac:dyDescent="0.25">
      <c r="A8603" s="35" t="s">
        <v>148</v>
      </c>
      <c r="B8603" t="s">
        <v>111</v>
      </c>
      <c r="C8603">
        <v>2</v>
      </c>
      <c r="D8603" t="s">
        <v>148</v>
      </c>
      <c r="E8603">
        <v>915518</v>
      </c>
      <c r="F8603" t="s">
        <v>127</v>
      </c>
      <c r="G8603" t="s">
        <v>135</v>
      </c>
      <c r="H8603" t="s">
        <v>148</v>
      </c>
      <c r="I8603" t="s">
        <v>148</v>
      </c>
      <c r="J8603" t="s">
        <v>148</v>
      </c>
      <c r="K8603" t="s">
        <v>148</v>
      </c>
      <c r="L8603" s="35" t="e">
        <v>#VALUE!</v>
      </c>
    </row>
    <row r="8604" spans="1:12" x14ac:dyDescent="0.25">
      <c r="A8604" s="35" t="s">
        <v>148</v>
      </c>
      <c r="B8604" t="s">
        <v>111</v>
      </c>
      <c r="C8604">
        <v>2</v>
      </c>
      <c r="D8604" t="s">
        <v>148</v>
      </c>
      <c r="E8604">
        <v>245080</v>
      </c>
      <c r="F8604" t="s">
        <v>122</v>
      </c>
      <c r="G8604" t="s">
        <v>134</v>
      </c>
      <c r="H8604" t="s">
        <v>148</v>
      </c>
      <c r="I8604" t="s">
        <v>148</v>
      </c>
      <c r="J8604" t="s">
        <v>148</v>
      </c>
      <c r="K8604" t="s">
        <v>148</v>
      </c>
      <c r="L8604" s="35" t="e">
        <v>#VALUE!</v>
      </c>
    </row>
    <row r="8605" spans="1:12" x14ac:dyDescent="0.25">
      <c r="A8605" s="35" t="s">
        <v>148</v>
      </c>
      <c r="B8605" t="s">
        <v>111</v>
      </c>
      <c r="C8605">
        <v>2</v>
      </c>
      <c r="D8605" t="s">
        <v>148</v>
      </c>
      <c r="E8605">
        <v>586882</v>
      </c>
      <c r="F8605" t="s">
        <v>120</v>
      </c>
      <c r="G8605" t="s">
        <v>144</v>
      </c>
      <c r="H8605" t="s">
        <v>148</v>
      </c>
      <c r="I8605" t="s">
        <v>148</v>
      </c>
      <c r="J8605" t="s">
        <v>148</v>
      </c>
      <c r="K8605" t="s">
        <v>148</v>
      </c>
      <c r="L8605" s="35" t="e">
        <v>#VALUE!</v>
      </c>
    </row>
    <row r="8606" spans="1:12" x14ac:dyDescent="0.25">
      <c r="A8606" s="35" t="s">
        <v>148</v>
      </c>
      <c r="B8606" t="s">
        <v>111</v>
      </c>
      <c r="C8606">
        <v>2</v>
      </c>
      <c r="D8606" t="s">
        <v>148</v>
      </c>
      <c r="E8606">
        <v>787625</v>
      </c>
      <c r="F8606" t="s">
        <v>122</v>
      </c>
      <c r="G8606" t="s">
        <v>146</v>
      </c>
      <c r="H8606" t="s">
        <v>148</v>
      </c>
      <c r="I8606" t="s">
        <v>148</v>
      </c>
      <c r="J8606" t="s">
        <v>148</v>
      </c>
      <c r="K8606" t="s">
        <v>148</v>
      </c>
      <c r="L8606" s="35" t="e">
        <v>#VALUE!</v>
      </c>
    </row>
    <row r="8607" spans="1:12" x14ac:dyDescent="0.25">
      <c r="A8607" s="35" t="s">
        <v>148</v>
      </c>
      <c r="B8607" t="s">
        <v>111</v>
      </c>
      <c r="C8607">
        <v>2</v>
      </c>
      <c r="D8607" t="s">
        <v>148</v>
      </c>
      <c r="E8607">
        <v>717834</v>
      </c>
      <c r="F8607" t="s">
        <v>121</v>
      </c>
      <c r="G8607" t="s">
        <v>137</v>
      </c>
      <c r="H8607" t="s">
        <v>148</v>
      </c>
      <c r="I8607" t="s">
        <v>148</v>
      </c>
      <c r="J8607" t="s">
        <v>148</v>
      </c>
      <c r="K8607" t="s">
        <v>148</v>
      </c>
      <c r="L8607" s="35" t="e">
        <v>#VALUE!</v>
      </c>
    </row>
    <row r="8608" spans="1:12" x14ac:dyDescent="0.25">
      <c r="A8608" s="35" t="s">
        <v>148</v>
      </c>
      <c r="B8608" t="s">
        <v>111</v>
      </c>
      <c r="C8608">
        <v>2</v>
      </c>
      <c r="D8608" t="s">
        <v>148</v>
      </c>
      <c r="E8608">
        <v>670160</v>
      </c>
      <c r="F8608" t="s">
        <v>117</v>
      </c>
      <c r="G8608" t="s">
        <v>145</v>
      </c>
      <c r="H8608" t="s">
        <v>148</v>
      </c>
      <c r="I8608" t="s">
        <v>148</v>
      </c>
      <c r="J8608" t="s">
        <v>148</v>
      </c>
      <c r="K8608" t="s">
        <v>148</v>
      </c>
      <c r="L8608" s="35" t="e">
        <v>#VALUE!</v>
      </c>
    </row>
    <row r="8609" spans="1:12" x14ac:dyDescent="0.25">
      <c r="A8609" s="35" t="s">
        <v>148</v>
      </c>
      <c r="B8609" t="s">
        <v>111</v>
      </c>
      <c r="C8609">
        <v>2</v>
      </c>
      <c r="D8609" t="s">
        <v>148</v>
      </c>
      <c r="E8609">
        <v>461186</v>
      </c>
      <c r="F8609" t="s">
        <v>119</v>
      </c>
      <c r="G8609" t="s">
        <v>147</v>
      </c>
      <c r="H8609" t="s">
        <v>148</v>
      </c>
      <c r="I8609" t="s">
        <v>148</v>
      </c>
      <c r="J8609" t="s">
        <v>148</v>
      </c>
      <c r="K8609" t="s">
        <v>148</v>
      </c>
      <c r="L8609" s="35" t="e">
        <v>#VALUE!</v>
      </c>
    </row>
    <row r="8610" spans="1:12" x14ac:dyDescent="0.25">
      <c r="A8610" s="35" t="s">
        <v>148</v>
      </c>
      <c r="B8610" t="s">
        <v>111</v>
      </c>
      <c r="C8610">
        <v>2</v>
      </c>
      <c r="D8610" t="s">
        <v>148</v>
      </c>
      <c r="E8610">
        <v>302786</v>
      </c>
      <c r="F8610" t="s">
        <v>127</v>
      </c>
      <c r="G8610" t="s">
        <v>147</v>
      </c>
      <c r="H8610" t="s">
        <v>148</v>
      </c>
      <c r="I8610" t="s">
        <v>148</v>
      </c>
      <c r="J8610" t="s">
        <v>148</v>
      </c>
      <c r="K8610" t="s">
        <v>148</v>
      </c>
      <c r="L8610" s="35" t="e">
        <v>#VALUE!</v>
      </c>
    </row>
    <row r="8611" spans="1:12" x14ac:dyDescent="0.25">
      <c r="A8611" s="35" t="s">
        <v>148</v>
      </c>
      <c r="B8611" t="s">
        <v>111</v>
      </c>
      <c r="C8611">
        <v>2</v>
      </c>
      <c r="D8611" t="s">
        <v>148</v>
      </c>
      <c r="E8611">
        <v>973136</v>
      </c>
      <c r="F8611" t="s">
        <v>121</v>
      </c>
      <c r="G8611" t="s">
        <v>133</v>
      </c>
      <c r="H8611" t="s">
        <v>148</v>
      </c>
      <c r="I8611" t="s">
        <v>148</v>
      </c>
      <c r="J8611" t="s">
        <v>148</v>
      </c>
      <c r="K8611" t="s">
        <v>148</v>
      </c>
      <c r="L8611" s="35" t="e">
        <v>#VALUE!</v>
      </c>
    </row>
    <row r="8612" spans="1:12" x14ac:dyDescent="0.25">
      <c r="A8612" s="35" t="s">
        <v>148</v>
      </c>
      <c r="B8612" t="s">
        <v>111</v>
      </c>
      <c r="C8612">
        <v>2</v>
      </c>
      <c r="D8612" t="s">
        <v>148</v>
      </c>
      <c r="E8612">
        <v>864168</v>
      </c>
      <c r="F8612" t="s">
        <v>124</v>
      </c>
      <c r="G8612" t="s">
        <v>140</v>
      </c>
      <c r="H8612" t="s">
        <v>148</v>
      </c>
      <c r="I8612" t="s">
        <v>148</v>
      </c>
      <c r="J8612" t="s">
        <v>148</v>
      </c>
      <c r="K8612" t="s">
        <v>148</v>
      </c>
      <c r="L8612" s="35" t="e">
        <v>#VALUE!</v>
      </c>
    </row>
    <row r="8613" spans="1:12" x14ac:dyDescent="0.25">
      <c r="A8613" s="35" t="s">
        <v>148</v>
      </c>
      <c r="B8613" t="s">
        <v>111</v>
      </c>
      <c r="C8613">
        <v>2</v>
      </c>
      <c r="D8613" t="s">
        <v>148</v>
      </c>
      <c r="E8613">
        <v>673205</v>
      </c>
      <c r="F8613" t="s">
        <v>120</v>
      </c>
      <c r="G8613" t="s">
        <v>128</v>
      </c>
      <c r="H8613" t="s">
        <v>148</v>
      </c>
      <c r="I8613" t="s">
        <v>148</v>
      </c>
      <c r="J8613" t="s">
        <v>148</v>
      </c>
      <c r="K8613" t="s">
        <v>148</v>
      </c>
      <c r="L8613" s="35" t="e">
        <v>#VALUE!</v>
      </c>
    </row>
    <row r="8614" spans="1:12" x14ac:dyDescent="0.25">
      <c r="A8614" s="35" t="s">
        <v>148</v>
      </c>
      <c r="B8614" t="s">
        <v>111</v>
      </c>
      <c r="C8614">
        <v>2</v>
      </c>
      <c r="D8614" t="s">
        <v>148</v>
      </c>
      <c r="E8614">
        <v>578645</v>
      </c>
      <c r="F8614" t="s">
        <v>126</v>
      </c>
      <c r="G8614" t="s">
        <v>134</v>
      </c>
      <c r="H8614" t="s">
        <v>148</v>
      </c>
      <c r="I8614" t="s">
        <v>148</v>
      </c>
      <c r="J8614" t="s">
        <v>148</v>
      </c>
      <c r="K8614" t="s">
        <v>148</v>
      </c>
      <c r="L8614" s="35" t="e">
        <v>#VALUE!</v>
      </c>
    </row>
    <row r="8615" spans="1:12" x14ac:dyDescent="0.25">
      <c r="A8615" s="35" t="s">
        <v>148</v>
      </c>
      <c r="B8615" t="s">
        <v>111</v>
      </c>
      <c r="C8615">
        <v>2</v>
      </c>
      <c r="D8615" t="s">
        <v>148</v>
      </c>
      <c r="E8615">
        <v>285769</v>
      </c>
      <c r="F8615" t="s">
        <v>124</v>
      </c>
      <c r="G8615" t="s">
        <v>136</v>
      </c>
      <c r="H8615" t="s">
        <v>148</v>
      </c>
      <c r="I8615" t="s">
        <v>148</v>
      </c>
      <c r="J8615" t="s">
        <v>148</v>
      </c>
      <c r="K8615" t="s">
        <v>148</v>
      </c>
      <c r="L8615" s="35" t="e">
        <v>#VALUE!</v>
      </c>
    </row>
    <row r="8616" spans="1:12" x14ac:dyDescent="0.25">
      <c r="A8616" s="35" t="s">
        <v>148</v>
      </c>
      <c r="B8616" t="s">
        <v>111</v>
      </c>
      <c r="C8616">
        <v>2</v>
      </c>
      <c r="D8616" t="s">
        <v>148</v>
      </c>
      <c r="E8616">
        <v>744715</v>
      </c>
      <c r="F8616" t="s">
        <v>118</v>
      </c>
      <c r="G8616" t="s">
        <v>142</v>
      </c>
      <c r="H8616" t="s">
        <v>148</v>
      </c>
      <c r="I8616" t="s">
        <v>148</v>
      </c>
      <c r="J8616" t="s">
        <v>148</v>
      </c>
      <c r="K8616" t="s">
        <v>148</v>
      </c>
      <c r="L8616" s="35" t="e">
        <v>#VALUE!</v>
      </c>
    </row>
    <row r="8617" spans="1:12" x14ac:dyDescent="0.25">
      <c r="A8617" s="35" t="s">
        <v>148</v>
      </c>
      <c r="B8617" t="s">
        <v>111</v>
      </c>
      <c r="C8617">
        <v>2</v>
      </c>
      <c r="D8617" t="s">
        <v>148</v>
      </c>
      <c r="E8617">
        <v>568179</v>
      </c>
      <c r="F8617" t="s">
        <v>126</v>
      </c>
      <c r="G8617" t="s">
        <v>130</v>
      </c>
      <c r="H8617" t="s">
        <v>148</v>
      </c>
      <c r="I8617" t="s">
        <v>148</v>
      </c>
      <c r="J8617" t="s">
        <v>148</v>
      </c>
      <c r="K8617" t="s">
        <v>148</v>
      </c>
      <c r="L8617" s="35" t="e">
        <v>#VALUE!</v>
      </c>
    </row>
    <row r="8618" spans="1:12" x14ac:dyDescent="0.25">
      <c r="A8618" s="35" t="s">
        <v>148</v>
      </c>
      <c r="B8618" t="s">
        <v>111</v>
      </c>
      <c r="C8618">
        <v>2</v>
      </c>
      <c r="D8618" t="s">
        <v>148</v>
      </c>
      <c r="E8618">
        <v>638311</v>
      </c>
      <c r="F8618" t="s">
        <v>119</v>
      </c>
      <c r="G8618" t="s">
        <v>147</v>
      </c>
      <c r="H8618" t="s">
        <v>148</v>
      </c>
      <c r="I8618" t="s">
        <v>148</v>
      </c>
      <c r="J8618" t="s">
        <v>148</v>
      </c>
      <c r="K8618" t="s">
        <v>148</v>
      </c>
      <c r="L8618" s="35" t="e">
        <v>#VALUE!</v>
      </c>
    </row>
    <row r="8619" spans="1:12" x14ac:dyDescent="0.25">
      <c r="A8619" s="35" t="s">
        <v>148</v>
      </c>
      <c r="B8619" t="s">
        <v>111</v>
      </c>
      <c r="C8619">
        <v>2</v>
      </c>
      <c r="D8619" t="s">
        <v>148</v>
      </c>
      <c r="E8619">
        <v>766607</v>
      </c>
      <c r="F8619" t="s">
        <v>119</v>
      </c>
      <c r="G8619" t="s">
        <v>139</v>
      </c>
      <c r="H8619" t="s">
        <v>148</v>
      </c>
      <c r="I8619" t="s">
        <v>148</v>
      </c>
      <c r="J8619" t="s">
        <v>148</v>
      </c>
      <c r="K8619" t="s">
        <v>148</v>
      </c>
      <c r="L8619" s="35" t="e">
        <v>#VALUE!</v>
      </c>
    </row>
    <row r="8620" spans="1:12" x14ac:dyDescent="0.25">
      <c r="A8620" s="35" t="s">
        <v>148</v>
      </c>
      <c r="B8620" t="s">
        <v>111</v>
      </c>
      <c r="C8620">
        <v>2</v>
      </c>
      <c r="D8620" t="s">
        <v>148</v>
      </c>
      <c r="E8620">
        <v>420101</v>
      </c>
      <c r="F8620" t="s">
        <v>121</v>
      </c>
      <c r="G8620" t="s">
        <v>145</v>
      </c>
      <c r="H8620" t="s">
        <v>148</v>
      </c>
      <c r="I8620" t="s">
        <v>148</v>
      </c>
      <c r="J8620" t="s">
        <v>148</v>
      </c>
      <c r="K8620" t="s">
        <v>148</v>
      </c>
      <c r="L8620" s="35" t="e">
        <v>#VALUE!</v>
      </c>
    </row>
    <row r="8621" spans="1:12" x14ac:dyDescent="0.25">
      <c r="A8621" s="35" t="s">
        <v>148</v>
      </c>
      <c r="B8621" t="s">
        <v>111</v>
      </c>
      <c r="C8621">
        <v>2</v>
      </c>
      <c r="D8621" t="s">
        <v>148</v>
      </c>
      <c r="E8621">
        <v>856098</v>
      </c>
      <c r="F8621" t="s">
        <v>125</v>
      </c>
      <c r="G8621" t="s">
        <v>141</v>
      </c>
      <c r="H8621" t="s">
        <v>148</v>
      </c>
      <c r="I8621" t="s">
        <v>148</v>
      </c>
      <c r="J8621" t="s">
        <v>148</v>
      </c>
      <c r="K8621" t="s">
        <v>148</v>
      </c>
      <c r="L8621" s="35" t="e">
        <v>#VALUE!</v>
      </c>
    </row>
    <row r="8622" spans="1:12" x14ac:dyDescent="0.25">
      <c r="A8622" s="35" t="s">
        <v>148</v>
      </c>
      <c r="B8622" t="s">
        <v>111</v>
      </c>
      <c r="C8622">
        <v>2</v>
      </c>
      <c r="D8622" t="s">
        <v>148</v>
      </c>
      <c r="E8622">
        <v>861487</v>
      </c>
      <c r="F8622" t="s">
        <v>121</v>
      </c>
      <c r="G8622" t="s">
        <v>141</v>
      </c>
      <c r="H8622" t="s">
        <v>148</v>
      </c>
      <c r="I8622" t="s">
        <v>148</v>
      </c>
      <c r="J8622" t="s">
        <v>148</v>
      </c>
      <c r="K8622" t="s">
        <v>148</v>
      </c>
      <c r="L8622" s="35" t="e">
        <v>#VALUE!</v>
      </c>
    </row>
    <row r="8623" spans="1:12" x14ac:dyDescent="0.25">
      <c r="A8623" s="35" t="s">
        <v>148</v>
      </c>
      <c r="B8623" t="s">
        <v>111</v>
      </c>
      <c r="C8623">
        <v>2</v>
      </c>
      <c r="D8623" t="s">
        <v>148</v>
      </c>
      <c r="E8623">
        <v>296921</v>
      </c>
      <c r="F8623" t="s">
        <v>125</v>
      </c>
      <c r="G8623" t="s">
        <v>137</v>
      </c>
      <c r="H8623" t="s">
        <v>148</v>
      </c>
      <c r="I8623" t="s">
        <v>148</v>
      </c>
      <c r="J8623" t="s">
        <v>148</v>
      </c>
      <c r="K8623" t="s">
        <v>148</v>
      </c>
      <c r="L8623" s="35" t="e">
        <v>#VALUE!</v>
      </c>
    </row>
    <row r="8624" spans="1:12" x14ac:dyDescent="0.25">
      <c r="A8624" s="35" t="s">
        <v>148</v>
      </c>
      <c r="B8624" t="s">
        <v>111</v>
      </c>
      <c r="C8624">
        <v>2</v>
      </c>
      <c r="D8624" t="s">
        <v>148</v>
      </c>
      <c r="E8624">
        <v>778221</v>
      </c>
      <c r="F8624" t="s">
        <v>118</v>
      </c>
      <c r="G8624" t="s">
        <v>134</v>
      </c>
      <c r="H8624" t="s">
        <v>148</v>
      </c>
      <c r="I8624" t="s">
        <v>148</v>
      </c>
      <c r="J8624" t="s">
        <v>148</v>
      </c>
      <c r="K8624" t="s">
        <v>148</v>
      </c>
      <c r="L8624" s="35" t="e">
        <v>#VALUE!</v>
      </c>
    </row>
    <row r="8625" spans="1:12" x14ac:dyDescent="0.25">
      <c r="A8625" s="35" t="s">
        <v>148</v>
      </c>
      <c r="B8625" t="s">
        <v>111</v>
      </c>
      <c r="C8625">
        <v>2</v>
      </c>
      <c r="D8625" t="s">
        <v>148</v>
      </c>
      <c r="E8625">
        <v>396779</v>
      </c>
      <c r="F8625" t="s">
        <v>126</v>
      </c>
      <c r="G8625" t="s">
        <v>142</v>
      </c>
      <c r="H8625" t="s">
        <v>148</v>
      </c>
      <c r="I8625" t="s">
        <v>148</v>
      </c>
      <c r="J8625" t="s">
        <v>148</v>
      </c>
      <c r="K8625" t="s">
        <v>148</v>
      </c>
      <c r="L8625" s="35" t="e">
        <v>#VALUE!</v>
      </c>
    </row>
    <row r="8626" spans="1:12" x14ac:dyDescent="0.25">
      <c r="A8626" s="35" t="s">
        <v>148</v>
      </c>
      <c r="B8626" t="s">
        <v>111</v>
      </c>
      <c r="C8626">
        <v>2</v>
      </c>
      <c r="D8626" t="s">
        <v>148</v>
      </c>
      <c r="E8626">
        <v>976671</v>
      </c>
      <c r="F8626" t="s">
        <v>120</v>
      </c>
      <c r="G8626" t="s">
        <v>128</v>
      </c>
      <c r="H8626" t="s">
        <v>148</v>
      </c>
      <c r="I8626" t="s">
        <v>148</v>
      </c>
      <c r="J8626" t="s">
        <v>148</v>
      </c>
      <c r="K8626" t="s">
        <v>148</v>
      </c>
      <c r="L8626" s="35" t="e">
        <v>#VALUE!</v>
      </c>
    </row>
    <row r="8627" spans="1:12" x14ac:dyDescent="0.25">
      <c r="A8627" s="35" t="s">
        <v>148</v>
      </c>
      <c r="B8627" t="s">
        <v>111</v>
      </c>
      <c r="C8627">
        <v>2</v>
      </c>
      <c r="D8627" t="s">
        <v>148</v>
      </c>
      <c r="E8627">
        <v>722909</v>
      </c>
      <c r="F8627" t="s">
        <v>127</v>
      </c>
      <c r="G8627" t="s">
        <v>135</v>
      </c>
      <c r="H8627" t="s">
        <v>148</v>
      </c>
      <c r="I8627" t="s">
        <v>148</v>
      </c>
      <c r="J8627" t="s">
        <v>148</v>
      </c>
      <c r="K8627" t="s">
        <v>148</v>
      </c>
      <c r="L8627" s="35" t="e">
        <v>#VALUE!</v>
      </c>
    </row>
    <row r="8628" spans="1:12" x14ac:dyDescent="0.25">
      <c r="A8628" s="35" t="s">
        <v>148</v>
      </c>
      <c r="B8628" t="s">
        <v>111</v>
      </c>
      <c r="C8628">
        <v>2</v>
      </c>
      <c r="D8628" t="s">
        <v>148</v>
      </c>
      <c r="E8628">
        <v>171942</v>
      </c>
      <c r="F8628" t="s">
        <v>117</v>
      </c>
      <c r="G8628" t="s">
        <v>137</v>
      </c>
      <c r="H8628" t="s">
        <v>148</v>
      </c>
      <c r="I8628" t="s">
        <v>148</v>
      </c>
      <c r="J8628" t="s">
        <v>148</v>
      </c>
      <c r="K8628" t="s">
        <v>148</v>
      </c>
      <c r="L8628" s="35" t="e">
        <v>#VALUE!</v>
      </c>
    </row>
    <row r="8629" spans="1:12" x14ac:dyDescent="0.25">
      <c r="A8629" s="35" t="s">
        <v>148</v>
      </c>
      <c r="B8629" t="s">
        <v>111</v>
      </c>
      <c r="C8629">
        <v>2</v>
      </c>
      <c r="D8629" t="s">
        <v>148</v>
      </c>
      <c r="E8629">
        <v>175595</v>
      </c>
      <c r="F8629" t="s">
        <v>122</v>
      </c>
      <c r="G8629" t="s">
        <v>134</v>
      </c>
      <c r="H8629" t="s">
        <v>148</v>
      </c>
      <c r="I8629" t="s">
        <v>148</v>
      </c>
      <c r="J8629" t="s">
        <v>148</v>
      </c>
      <c r="K8629" t="s">
        <v>148</v>
      </c>
      <c r="L8629" s="35" t="e">
        <v>#VALUE!</v>
      </c>
    </row>
    <row r="8630" spans="1:12" x14ac:dyDescent="0.25">
      <c r="A8630" s="35" t="s">
        <v>148</v>
      </c>
      <c r="B8630" t="s">
        <v>111</v>
      </c>
      <c r="C8630">
        <v>2</v>
      </c>
      <c r="D8630" t="s">
        <v>148</v>
      </c>
      <c r="E8630">
        <v>720179</v>
      </c>
      <c r="F8630" t="s">
        <v>125</v>
      </c>
      <c r="G8630" t="s">
        <v>133</v>
      </c>
      <c r="H8630" t="s">
        <v>148</v>
      </c>
      <c r="I8630" t="s">
        <v>148</v>
      </c>
      <c r="J8630" t="s">
        <v>148</v>
      </c>
      <c r="K8630" t="s">
        <v>148</v>
      </c>
      <c r="L8630" s="35" t="e">
        <v>#VALUE!</v>
      </c>
    </row>
    <row r="8631" spans="1:12" x14ac:dyDescent="0.25">
      <c r="A8631" s="35" t="s">
        <v>148</v>
      </c>
      <c r="B8631" t="s">
        <v>111</v>
      </c>
      <c r="C8631">
        <v>2</v>
      </c>
      <c r="D8631" t="s">
        <v>148</v>
      </c>
      <c r="E8631">
        <v>460342</v>
      </c>
      <c r="F8631" t="s">
        <v>116</v>
      </c>
      <c r="G8631" t="s">
        <v>136</v>
      </c>
      <c r="H8631" t="s">
        <v>148</v>
      </c>
      <c r="I8631" t="s">
        <v>148</v>
      </c>
      <c r="J8631" t="s">
        <v>148</v>
      </c>
      <c r="K8631" t="s">
        <v>148</v>
      </c>
      <c r="L8631" s="35" t="e">
        <v>#VALUE!</v>
      </c>
    </row>
    <row r="8632" spans="1:12" x14ac:dyDescent="0.25">
      <c r="A8632" s="35" t="s">
        <v>148</v>
      </c>
      <c r="B8632" t="s">
        <v>111</v>
      </c>
      <c r="C8632">
        <v>2</v>
      </c>
      <c r="D8632" t="s">
        <v>148</v>
      </c>
      <c r="E8632">
        <v>555960</v>
      </c>
      <c r="F8632" t="s">
        <v>127</v>
      </c>
      <c r="G8632" t="s">
        <v>139</v>
      </c>
      <c r="H8632" t="s">
        <v>148</v>
      </c>
      <c r="I8632" t="s">
        <v>148</v>
      </c>
      <c r="J8632" t="s">
        <v>148</v>
      </c>
      <c r="K8632" t="s">
        <v>148</v>
      </c>
      <c r="L8632" s="35" t="e">
        <v>#VALUE!</v>
      </c>
    </row>
    <row r="8633" spans="1:12" x14ac:dyDescent="0.25">
      <c r="A8633" s="35" t="s">
        <v>148</v>
      </c>
      <c r="B8633" t="s">
        <v>111</v>
      </c>
      <c r="C8633">
        <v>2</v>
      </c>
      <c r="D8633" t="s">
        <v>148</v>
      </c>
      <c r="E8633">
        <v>379300</v>
      </c>
      <c r="F8633" t="s">
        <v>119</v>
      </c>
      <c r="G8633" t="s">
        <v>143</v>
      </c>
      <c r="H8633" t="s">
        <v>148</v>
      </c>
      <c r="I8633" t="s">
        <v>148</v>
      </c>
      <c r="J8633" t="s">
        <v>148</v>
      </c>
      <c r="K8633" t="s">
        <v>148</v>
      </c>
      <c r="L8633" s="35" t="e">
        <v>#VALUE!</v>
      </c>
    </row>
    <row r="8634" spans="1:12" x14ac:dyDescent="0.25">
      <c r="A8634" s="35" t="s">
        <v>148</v>
      </c>
      <c r="B8634" t="s">
        <v>111</v>
      </c>
      <c r="C8634">
        <v>2</v>
      </c>
      <c r="D8634" t="s">
        <v>148</v>
      </c>
      <c r="E8634">
        <v>438172</v>
      </c>
      <c r="F8634" t="s">
        <v>126</v>
      </c>
      <c r="G8634" t="s">
        <v>130</v>
      </c>
      <c r="H8634" t="s">
        <v>148</v>
      </c>
      <c r="I8634" t="s">
        <v>148</v>
      </c>
      <c r="J8634" t="s">
        <v>148</v>
      </c>
      <c r="K8634" t="s">
        <v>148</v>
      </c>
      <c r="L8634" s="35" t="e">
        <v>#VALUE!</v>
      </c>
    </row>
    <row r="8635" spans="1:12" x14ac:dyDescent="0.25">
      <c r="A8635" s="35" t="s">
        <v>148</v>
      </c>
      <c r="B8635" t="s">
        <v>111</v>
      </c>
      <c r="C8635">
        <v>2</v>
      </c>
      <c r="D8635" t="s">
        <v>148</v>
      </c>
      <c r="E8635">
        <v>493188</v>
      </c>
      <c r="F8635" t="s">
        <v>122</v>
      </c>
      <c r="G8635" t="s">
        <v>138</v>
      </c>
      <c r="H8635" t="s">
        <v>148</v>
      </c>
      <c r="I8635" t="s">
        <v>148</v>
      </c>
      <c r="J8635" t="s">
        <v>148</v>
      </c>
      <c r="K8635" t="s">
        <v>148</v>
      </c>
      <c r="L8635" s="35" t="e">
        <v>#VALUE!</v>
      </c>
    </row>
    <row r="8636" spans="1:12" x14ac:dyDescent="0.25">
      <c r="A8636" s="35" t="s">
        <v>148</v>
      </c>
      <c r="B8636" t="s">
        <v>111</v>
      </c>
      <c r="C8636">
        <v>2</v>
      </c>
      <c r="D8636" t="s">
        <v>148</v>
      </c>
      <c r="E8636">
        <v>190804</v>
      </c>
      <c r="F8636" t="s">
        <v>123</v>
      </c>
      <c r="G8636" t="s">
        <v>139</v>
      </c>
      <c r="H8636" t="s">
        <v>148</v>
      </c>
      <c r="I8636" t="s">
        <v>148</v>
      </c>
      <c r="J8636" t="s">
        <v>148</v>
      </c>
      <c r="K8636" t="s">
        <v>148</v>
      </c>
      <c r="L8636" s="35" t="e">
        <v>#VALUE!</v>
      </c>
    </row>
    <row r="8637" spans="1:12" x14ac:dyDescent="0.25">
      <c r="A8637" s="35" t="s">
        <v>148</v>
      </c>
      <c r="B8637" t="s">
        <v>111</v>
      </c>
      <c r="C8637">
        <v>2</v>
      </c>
      <c r="D8637" t="s">
        <v>148</v>
      </c>
      <c r="E8637">
        <v>537681</v>
      </c>
      <c r="F8637" t="s">
        <v>124</v>
      </c>
      <c r="G8637" t="s">
        <v>144</v>
      </c>
      <c r="H8637" t="s">
        <v>148</v>
      </c>
      <c r="I8637" t="s">
        <v>148</v>
      </c>
      <c r="J8637" t="s">
        <v>148</v>
      </c>
      <c r="K8637" t="s">
        <v>148</v>
      </c>
      <c r="L8637" s="35" t="e">
        <v>#VALUE!</v>
      </c>
    </row>
    <row r="8638" spans="1:12" x14ac:dyDescent="0.25">
      <c r="A8638" s="35" t="s">
        <v>148</v>
      </c>
      <c r="B8638" t="s">
        <v>111</v>
      </c>
      <c r="C8638">
        <v>2</v>
      </c>
      <c r="D8638" t="s">
        <v>148</v>
      </c>
      <c r="E8638">
        <v>661437</v>
      </c>
      <c r="F8638" t="s">
        <v>125</v>
      </c>
      <c r="G8638" t="s">
        <v>145</v>
      </c>
      <c r="H8638" t="s">
        <v>148</v>
      </c>
      <c r="I8638" t="s">
        <v>148</v>
      </c>
      <c r="J8638" t="s">
        <v>148</v>
      </c>
      <c r="K8638" t="s">
        <v>148</v>
      </c>
      <c r="L8638" s="35" t="e">
        <v>#VALUE!</v>
      </c>
    </row>
    <row r="8639" spans="1:12" x14ac:dyDescent="0.25">
      <c r="A8639" s="35" t="s">
        <v>148</v>
      </c>
      <c r="B8639" t="s">
        <v>111</v>
      </c>
      <c r="C8639">
        <v>2</v>
      </c>
      <c r="D8639" t="s">
        <v>148</v>
      </c>
      <c r="E8639">
        <v>925408</v>
      </c>
      <c r="F8639" t="s">
        <v>116</v>
      </c>
      <c r="G8639" t="s">
        <v>128</v>
      </c>
      <c r="H8639" t="s">
        <v>148</v>
      </c>
      <c r="I8639" t="s">
        <v>148</v>
      </c>
      <c r="J8639" t="s">
        <v>148</v>
      </c>
      <c r="K8639" t="s">
        <v>148</v>
      </c>
      <c r="L8639" s="35" t="e">
        <v>#VALUE!</v>
      </c>
    </row>
    <row r="8640" spans="1:12" x14ac:dyDescent="0.25">
      <c r="A8640" s="35" t="s">
        <v>148</v>
      </c>
      <c r="B8640" t="s">
        <v>111</v>
      </c>
      <c r="C8640">
        <v>2</v>
      </c>
      <c r="D8640" t="s">
        <v>148</v>
      </c>
      <c r="E8640">
        <v>739843</v>
      </c>
      <c r="F8640" t="s">
        <v>126</v>
      </c>
      <c r="G8640" t="s">
        <v>138</v>
      </c>
      <c r="H8640" t="s">
        <v>148</v>
      </c>
      <c r="I8640" t="s">
        <v>148</v>
      </c>
      <c r="J8640" t="s">
        <v>148</v>
      </c>
      <c r="K8640" t="s">
        <v>148</v>
      </c>
      <c r="L8640" s="35" t="e">
        <v>#VALUE!</v>
      </c>
    </row>
    <row r="8641" spans="1:12" x14ac:dyDescent="0.25">
      <c r="A8641" s="35" t="s">
        <v>148</v>
      </c>
      <c r="B8641" t="s">
        <v>111</v>
      </c>
      <c r="C8641">
        <v>2</v>
      </c>
      <c r="D8641" t="s">
        <v>148</v>
      </c>
      <c r="E8641">
        <v>282078</v>
      </c>
      <c r="F8641" t="s">
        <v>119</v>
      </c>
      <c r="G8641" t="s">
        <v>143</v>
      </c>
      <c r="H8641" t="s">
        <v>148</v>
      </c>
      <c r="I8641" t="s">
        <v>148</v>
      </c>
      <c r="J8641" t="s">
        <v>148</v>
      </c>
      <c r="K8641" t="s">
        <v>148</v>
      </c>
      <c r="L8641" s="35" t="e">
        <v>#VALUE!</v>
      </c>
    </row>
    <row r="8642" spans="1:12" x14ac:dyDescent="0.25">
      <c r="A8642" s="35" t="s">
        <v>148</v>
      </c>
      <c r="B8642" t="s">
        <v>111</v>
      </c>
      <c r="C8642">
        <v>2</v>
      </c>
      <c r="D8642" t="s">
        <v>148</v>
      </c>
      <c r="E8642">
        <v>678543</v>
      </c>
      <c r="F8642" t="s">
        <v>120</v>
      </c>
      <c r="G8642" t="s">
        <v>144</v>
      </c>
      <c r="H8642" t="s">
        <v>148</v>
      </c>
      <c r="I8642" t="s">
        <v>148</v>
      </c>
      <c r="J8642" t="s">
        <v>148</v>
      </c>
      <c r="K8642" t="s">
        <v>148</v>
      </c>
      <c r="L8642" s="35" t="e">
        <v>#VALUE!</v>
      </c>
    </row>
    <row r="8643" spans="1:12" x14ac:dyDescent="0.25">
      <c r="A8643" s="35" t="s">
        <v>148</v>
      </c>
      <c r="B8643" t="s">
        <v>111</v>
      </c>
      <c r="C8643">
        <v>2</v>
      </c>
      <c r="D8643" t="s">
        <v>148</v>
      </c>
      <c r="E8643">
        <v>386530</v>
      </c>
      <c r="F8643" t="s">
        <v>122</v>
      </c>
      <c r="G8643" t="s">
        <v>146</v>
      </c>
      <c r="H8643" t="s">
        <v>148</v>
      </c>
      <c r="I8643" t="s">
        <v>148</v>
      </c>
      <c r="J8643" t="s">
        <v>148</v>
      </c>
      <c r="K8643" t="s">
        <v>148</v>
      </c>
      <c r="L8643" s="35" t="e">
        <v>#VALUE!</v>
      </c>
    </row>
    <row r="8644" spans="1:12" x14ac:dyDescent="0.25">
      <c r="A8644" s="35" t="s">
        <v>148</v>
      </c>
      <c r="B8644" t="s">
        <v>111</v>
      </c>
      <c r="C8644">
        <v>2</v>
      </c>
      <c r="D8644" t="s">
        <v>148</v>
      </c>
      <c r="E8644">
        <v>784842</v>
      </c>
      <c r="F8644" t="s">
        <v>119</v>
      </c>
      <c r="G8644" t="s">
        <v>135</v>
      </c>
      <c r="H8644" t="s">
        <v>148</v>
      </c>
      <c r="I8644" t="s">
        <v>148</v>
      </c>
      <c r="J8644" t="s">
        <v>148</v>
      </c>
      <c r="K8644" t="s">
        <v>148</v>
      </c>
      <c r="L8644" s="35" t="e">
        <v>#VALUE!</v>
      </c>
    </row>
    <row r="8645" spans="1:12" x14ac:dyDescent="0.25">
      <c r="A8645" s="35" t="s">
        <v>148</v>
      </c>
      <c r="B8645" t="s">
        <v>111</v>
      </c>
      <c r="C8645">
        <v>2</v>
      </c>
      <c r="D8645" t="s">
        <v>148</v>
      </c>
      <c r="E8645">
        <v>614056</v>
      </c>
      <c r="F8645" t="s">
        <v>122</v>
      </c>
      <c r="G8645" t="s">
        <v>138</v>
      </c>
      <c r="H8645" t="s">
        <v>148</v>
      </c>
      <c r="I8645" t="s">
        <v>148</v>
      </c>
      <c r="J8645" t="s">
        <v>148</v>
      </c>
      <c r="K8645" t="s">
        <v>148</v>
      </c>
      <c r="L8645" s="35" t="e">
        <v>#VALUE!</v>
      </c>
    </row>
    <row r="8646" spans="1:12" x14ac:dyDescent="0.25">
      <c r="A8646" s="35" t="s">
        <v>148</v>
      </c>
      <c r="B8646" t="s">
        <v>111</v>
      </c>
      <c r="C8646">
        <v>2</v>
      </c>
      <c r="D8646" t="s">
        <v>148</v>
      </c>
      <c r="E8646">
        <v>974917</v>
      </c>
      <c r="F8646" t="s">
        <v>123</v>
      </c>
      <c r="G8646" t="s">
        <v>139</v>
      </c>
      <c r="H8646" t="s">
        <v>148</v>
      </c>
      <c r="I8646" t="s">
        <v>148</v>
      </c>
      <c r="J8646" t="s">
        <v>148</v>
      </c>
      <c r="K8646" t="s">
        <v>148</v>
      </c>
      <c r="L8646" s="35" t="e">
        <v>#VALUE!</v>
      </c>
    </row>
    <row r="8647" spans="1:12" x14ac:dyDescent="0.25">
      <c r="A8647" s="35" t="s">
        <v>148</v>
      </c>
      <c r="B8647" t="s">
        <v>111</v>
      </c>
      <c r="C8647">
        <v>2</v>
      </c>
      <c r="D8647" t="s">
        <v>148</v>
      </c>
      <c r="E8647">
        <v>714712</v>
      </c>
      <c r="F8647" t="s">
        <v>127</v>
      </c>
      <c r="G8647" t="s">
        <v>143</v>
      </c>
      <c r="H8647" t="s">
        <v>148</v>
      </c>
      <c r="I8647" t="s">
        <v>148</v>
      </c>
      <c r="J8647" t="s">
        <v>148</v>
      </c>
      <c r="K8647" t="s">
        <v>148</v>
      </c>
      <c r="L8647" s="35" t="e">
        <v>#VALUE!</v>
      </c>
    </row>
    <row r="8648" spans="1:12" x14ac:dyDescent="0.25">
      <c r="A8648" s="35" t="s">
        <v>148</v>
      </c>
      <c r="B8648" t="s">
        <v>111</v>
      </c>
      <c r="C8648">
        <v>2</v>
      </c>
      <c r="D8648" t="s">
        <v>148</v>
      </c>
      <c r="E8648">
        <v>515346</v>
      </c>
      <c r="F8648" t="s">
        <v>123</v>
      </c>
      <c r="G8648" t="s">
        <v>131</v>
      </c>
      <c r="H8648" t="s">
        <v>148</v>
      </c>
      <c r="I8648" t="s">
        <v>148</v>
      </c>
      <c r="J8648" t="s">
        <v>148</v>
      </c>
      <c r="K8648" t="s">
        <v>148</v>
      </c>
      <c r="L8648" s="35" t="e">
        <v>#VALUE!</v>
      </c>
    </row>
    <row r="8649" spans="1:12" x14ac:dyDescent="0.25">
      <c r="A8649" s="35" t="s">
        <v>148</v>
      </c>
      <c r="B8649" t="s">
        <v>111</v>
      </c>
      <c r="C8649">
        <v>2</v>
      </c>
      <c r="D8649" t="s">
        <v>148</v>
      </c>
      <c r="E8649">
        <v>915455</v>
      </c>
      <c r="F8649" t="s">
        <v>123</v>
      </c>
      <c r="G8649" t="s">
        <v>143</v>
      </c>
      <c r="H8649" t="s">
        <v>148</v>
      </c>
      <c r="I8649" t="s">
        <v>148</v>
      </c>
      <c r="J8649" t="s">
        <v>148</v>
      </c>
      <c r="K8649" t="s">
        <v>148</v>
      </c>
      <c r="L8649" s="35" t="e">
        <v>#VALUE!</v>
      </c>
    </row>
    <row r="8650" spans="1:12" x14ac:dyDescent="0.25">
      <c r="A8650" s="35" t="s">
        <v>148</v>
      </c>
      <c r="B8650" t="s">
        <v>111</v>
      </c>
      <c r="C8650">
        <v>2</v>
      </c>
      <c r="D8650" t="s">
        <v>148</v>
      </c>
      <c r="E8650">
        <v>426970</v>
      </c>
      <c r="F8650" t="s">
        <v>126</v>
      </c>
      <c r="G8650" t="s">
        <v>146</v>
      </c>
      <c r="H8650" t="s">
        <v>148</v>
      </c>
      <c r="I8650" t="s">
        <v>148</v>
      </c>
      <c r="J8650" t="s">
        <v>148</v>
      </c>
      <c r="K8650" t="s">
        <v>148</v>
      </c>
      <c r="L8650" s="35" t="e">
        <v>#VALUE!</v>
      </c>
    </row>
    <row r="8651" spans="1:12" x14ac:dyDescent="0.25">
      <c r="A8651" s="35" t="s">
        <v>148</v>
      </c>
      <c r="B8651" t="s">
        <v>111</v>
      </c>
      <c r="C8651">
        <v>2</v>
      </c>
      <c r="D8651" t="s">
        <v>148</v>
      </c>
      <c r="E8651">
        <v>500176</v>
      </c>
      <c r="F8651" t="s">
        <v>117</v>
      </c>
      <c r="G8651" t="s">
        <v>129</v>
      </c>
      <c r="H8651" t="s">
        <v>148</v>
      </c>
      <c r="I8651" t="s">
        <v>148</v>
      </c>
      <c r="J8651" t="s">
        <v>148</v>
      </c>
      <c r="K8651" t="s">
        <v>148</v>
      </c>
      <c r="L8651" s="35" t="e">
        <v>#VALUE!</v>
      </c>
    </row>
    <row r="8652" spans="1:12" x14ac:dyDescent="0.25">
      <c r="A8652" s="35" t="s">
        <v>148</v>
      </c>
      <c r="B8652" t="s">
        <v>111</v>
      </c>
      <c r="C8652">
        <v>2</v>
      </c>
      <c r="D8652" t="s">
        <v>148</v>
      </c>
      <c r="E8652">
        <v>490304</v>
      </c>
      <c r="F8652" t="s">
        <v>120</v>
      </c>
      <c r="G8652" t="s">
        <v>136</v>
      </c>
      <c r="H8652" t="s">
        <v>148</v>
      </c>
      <c r="I8652" t="s">
        <v>148</v>
      </c>
      <c r="J8652" t="s">
        <v>148</v>
      </c>
      <c r="K8652" t="s">
        <v>148</v>
      </c>
      <c r="L8652" s="35" t="e">
        <v>#VALUE!</v>
      </c>
    </row>
    <row r="8653" spans="1:12" x14ac:dyDescent="0.25">
      <c r="A8653" s="35" t="s">
        <v>148</v>
      </c>
      <c r="B8653" t="s">
        <v>111</v>
      </c>
      <c r="C8653">
        <v>2</v>
      </c>
      <c r="D8653" t="s">
        <v>148</v>
      </c>
      <c r="E8653">
        <v>624067</v>
      </c>
      <c r="F8653" t="s">
        <v>126</v>
      </c>
      <c r="G8653" t="s">
        <v>142</v>
      </c>
      <c r="H8653" t="s">
        <v>148</v>
      </c>
      <c r="I8653" t="s">
        <v>148</v>
      </c>
      <c r="J8653" t="s">
        <v>148</v>
      </c>
      <c r="K8653" t="s">
        <v>148</v>
      </c>
      <c r="L8653" s="35" t="e">
        <v>#VALUE!</v>
      </c>
    </row>
    <row r="8654" spans="1:12" x14ac:dyDescent="0.25">
      <c r="A8654" s="35" t="s">
        <v>148</v>
      </c>
      <c r="B8654" t="s">
        <v>111</v>
      </c>
      <c r="C8654">
        <v>2</v>
      </c>
      <c r="D8654" t="s">
        <v>148</v>
      </c>
      <c r="E8654">
        <v>351327</v>
      </c>
      <c r="F8654" t="s">
        <v>123</v>
      </c>
      <c r="G8654" t="s">
        <v>131</v>
      </c>
      <c r="H8654" t="s">
        <v>148</v>
      </c>
      <c r="I8654" t="s">
        <v>148</v>
      </c>
      <c r="J8654" t="s">
        <v>148</v>
      </c>
      <c r="K8654" t="s">
        <v>148</v>
      </c>
      <c r="L8654" s="35" t="e">
        <v>#VALUE!</v>
      </c>
    </row>
    <row r="8655" spans="1:12" x14ac:dyDescent="0.25">
      <c r="A8655" s="35" t="s">
        <v>148</v>
      </c>
      <c r="B8655" t="s">
        <v>111</v>
      </c>
      <c r="C8655">
        <v>2</v>
      </c>
      <c r="D8655" t="s">
        <v>148</v>
      </c>
      <c r="E8655">
        <v>816269</v>
      </c>
      <c r="F8655" t="s">
        <v>125</v>
      </c>
      <c r="G8655" t="s">
        <v>133</v>
      </c>
      <c r="H8655" t="s">
        <v>148</v>
      </c>
      <c r="I8655" t="s">
        <v>148</v>
      </c>
      <c r="J8655" t="s">
        <v>148</v>
      </c>
      <c r="K8655" t="s">
        <v>148</v>
      </c>
      <c r="L8655" s="35" t="e">
        <v>#VALUE!</v>
      </c>
    </row>
    <row r="8656" spans="1:12" x14ac:dyDescent="0.25">
      <c r="A8656" s="35" t="s">
        <v>148</v>
      </c>
      <c r="B8656" t="s">
        <v>111</v>
      </c>
      <c r="C8656">
        <v>2</v>
      </c>
      <c r="D8656" t="s">
        <v>148</v>
      </c>
      <c r="E8656">
        <v>318840</v>
      </c>
      <c r="F8656" t="s">
        <v>124</v>
      </c>
      <c r="G8656" t="s">
        <v>144</v>
      </c>
      <c r="H8656" t="s">
        <v>148</v>
      </c>
      <c r="I8656" t="s">
        <v>148</v>
      </c>
      <c r="J8656" t="s">
        <v>148</v>
      </c>
      <c r="K8656" t="s">
        <v>148</v>
      </c>
      <c r="L8656" s="35" t="e">
        <v>#VALUE!</v>
      </c>
    </row>
    <row r="8657" spans="1:12" x14ac:dyDescent="0.25">
      <c r="A8657" s="35" t="s">
        <v>148</v>
      </c>
      <c r="B8657" t="s">
        <v>111</v>
      </c>
      <c r="C8657">
        <v>2</v>
      </c>
      <c r="D8657" t="s">
        <v>148</v>
      </c>
      <c r="E8657">
        <v>799447</v>
      </c>
      <c r="F8657" t="s">
        <v>122</v>
      </c>
      <c r="G8657" t="s">
        <v>134</v>
      </c>
      <c r="H8657" t="s">
        <v>148</v>
      </c>
      <c r="I8657" t="s">
        <v>148</v>
      </c>
      <c r="J8657" t="s">
        <v>148</v>
      </c>
      <c r="K8657" t="s">
        <v>148</v>
      </c>
      <c r="L8657" s="35" t="e">
        <v>#VALUE!</v>
      </c>
    </row>
    <row r="8658" spans="1:12" x14ac:dyDescent="0.25">
      <c r="A8658" s="35" t="s">
        <v>148</v>
      </c>
      <c r="B8658" t="s">
        <v>111</v>
      </c>
      <c r="C8658">
        <v>2</v>
      </c>
      <c r="D8658" t="s">
        <v>148</v>
      </c>
      <c r="E8658">
        <v>632477</v>
      </c>
      <c r="F8658" t="s">
        <v>124</v>
      </c>
      <c r="G8658" t="s">
        <v>128</v>
      </c>
      <c r="H8658" t="s">
        <v>148</v>
      </c>
      <c r="I8658" t="s">
        <v>148</v>
      </c>
      <c r="J8658" t="s">
        <v>148</v>
      </c>
      <c r="K8658" t="s">
        <v>148</v>
      </c>
      <c r="L8658" s="35" t="e">
        <v>#VALUE!</v>
      </c>
    </row>
    <row r="8659" spans="1:12" x14ac:dyDescent="0.25">
      <c r="A8659" s="35" t="s">
        <v>148</v>
      </c>
      <c r="B8659" t="s">
        <v>111</v>
      </c>
      <c r="C8659">
        <v>2</v>
      </c>
      <c r="D8659" t="s">
        <v>148</v>
      </c>
      <c r="E8659">
        <v>128675</v>
      </c>
      <c r="F8659" t="s">
        <v>123</v>
      </c>
      <c r="G8659" t="s">
        <v>139</v>
      </c>
      <c r="H8659" t="s">
        <v>148</v>
      </c>
      <c r="I8659" t="s">
        <v>148</v>
      </c>
      <c r="J8659" t="s">
        <v>148</v>
      </c>
      <c r="K8659" t="s">
        <v>148</v>
      </c>
      <c r="L8659" s="35" t="e">
        <v>#VALUE!</v>
      </c>
    </row>
    <row r="8660" spans="1:12" x14ac:dyDescent="0.25">
      <c r="A8660" s="35" t="s">
        <v>148</v>
      </c>
      <c r="B8660" t="s">
        <v>111</v>
      </c>
      <c r="C8660">
        <v>2</v>
      </c>
      <c r="D8660" t="s">
        <v>148</v>
      </c>
      <c r="E8660">
        <v>931927</v>
      </c>
      <c r="F8660" t="s">
        <v>127</v>
      </c>
      <c r="G8660" t="s">
        <v>135</v>
      </c>
      <c r="H8660" t="s">
        <v>148</v>
      </c>
      <c r="I8660" t="s">
        <v>148</v>
      </c>
      <c r="J8660" t="s">
        <v>148</v>
      </c>
      <c r="K8660" t="s">
        <v>148</v>
      </c>
      <c r="L8660" s="35" t="e">
        <v>#VALUE!</v>
      </c>
    </row>
    <row r="8661" spans="1:12" x14ac:dyDescent="0.25">
      <c r="A8661" s="35" t="s">
        <v>148</v>
      </c>
      <c r="B8661" t="s">
        <v>111</v>
      </c>
      <c r="C8661">
        <v>2</v>
      </c>
      <c r="D8661" t="s">
        <v>148</v>
      </c>
      <c r="E8661">
        <v>986081</v>
      </c>
      <c r="F8661" t="s">
        <v>120</v>
      </c>
      <c r="G8661" t="s">
        <v>140</v>
      </c>
      <c r="H8661" t="s">
        <v>148</v>
      </c>
      <c r="I8661" t="s">
        <v>148</v>
      </c>
      <c r="J8661" t="s">
        <v>148</v>
      </c>
      <c r="K8661" t="s">
        <v>148</v>
      </c>
      <c r="L8661" s="35" t="e">
        <v>#VALUE!</v>
      </c>
    </row>
    <row r="8662" spans="1:12" x14ac:dyDescent="0.25">
      <c r="A8662" s="35" t="s">
        <v>148</v>
      </c>
      <c r="B8662" t="s">
        <v>111</v>
      </c>
      <c r="C8662">
        <v>2</v>
      </c>
      <c r="D8662" t="s">
        <v>148</v>
      </c>
      <c r="E8662">
        <v>950318</v>
      </c>
      <c r="F8662" t="s">
        <v>123</v>
      </c>
      <c r="G8662" t="s">
        <v>143</v>
      </c>
      <c r="H8662" t="s">
        <v>148</v>
      </c>
      <c r="I8662" t="s">
        <v>148</v>
      </c>
      <c r="J8662" t="s">
        <v>148</v>
      </c>
      <c r="K8662" t="s">
        <v>148</v>
      </c>
      <c r="L8662" s="35" t="e">
        <v>#VALUE!</v>
      </c>
    </row>
    <row r="8663" spans="1:12" x14ac:dyDescent="0.25">
      <c r="A8663" s="35" t="s">
        <v>148</v>
      </c>
      <c r="B8663" t="s">
        <v>111</v>
      </c>
      <c r="C8663">
        <v>2</v>
      </c>
      <c r="D8663" t="s">
        <v>148</v>
      </c>
      <c r="E8663">
        <v>757451</v>
      </c>
      <c r="F8663" t="s">
        <v>117</v>
      </c>
      <c r="G8663" t="s">
        <v>141</v>
      </c>
      <c r="H8663" t="s">
        <v>148</v>
      </c>
      <c r="I8663" t="s">
        <v>148</v>
      </c>
      <c r="J8663" t="s">
        <v>148</v>
      </c>
      <c r="K8663" t="s">
        <v>148</v>
      </c>
      <c r="L8663" s="35" t="e">
        <v>#VALUE!</v>
      </c>
    </row>
    <row r="8664" spans="1:12" x14ac:dyDescent="0.25">
      <c r="A8664" s="35" t="s">
        <v>148</v>
      </c>
      <c r="B8664" t="s">
        <v>111</v>
      </c>
      <c r="C8664">
        <v>2</v>
      </c>
      <c r="D8664" t="s">
        <v>148</v>
      </c>
      <c r="E8664">
        <v>649946</v>
      </c>
      <c r="F8664" t="s">
        <v>120</v>
      </c>
      <c r="G8664" t="s">
        <v>136</v>
      </c>
      <c r="H8664" t="s">
        <v>148</v>
      </c>
      <c r="I8664" t="s">
        <v>148</v>
      </c>
      <c r="J8664" t="s">
        <v>148</v>
      </c>
      <c r="K8664" t="s">
        <v>148</v>
      </c>
      <c r="L8664" s="35" t="e">
        <v>#VALUE!</v>
      </c>
    </row>
    <row r="8665" spans="1:12" x14ac:dyDescent="0.25">
      <c r="A8665" s="35" t="s">
        <v>148</v>
      </c>
      <c r="B8665" t="s">
        <v>111</v>
      </c>
      <c r="C8665">
        <v>2</v>
      </c>
      <c r="D8665" t="s">
        <v>148</v>
      </c>
      <c r="E8665">
        <v>768485</v>
      </c>
      <c r="F8665" t="s">
        <v>123</v>
      </c>
      <c r="G8665" t="s">
        <v>143</v>
      </c>
      <c r="H8665" t="s">
        <v>148</v>
      </c>
      <c r="I8665" t="s">
        <v>148</v>
      </c>
      <c r="J8665" t="s">
        <v>148</v>
      </c>
      <c r="K8665" t="s">
        <v>148</v>
      </c>
      <c r="L8665" s="35" t="e">
        <v>#VALUE!</v>
      </c>
    </row>
    <row r="8666" spans="1:12" x14ac:dyDescent="0.25">
      <c r="A8666" s="35" t="s">
        <v>148</v>
      </c>
      <c r="B8666" t="s">
        <v>111</v>
      </c>
      <c r="C8666">
        <v>2</v>
      </c>
      <c r="D8666" t="s">
        <v>148</v>
      </c>
      <c r="E8666">
        <v>485625</v>
      </c>
      <c r="F8666" t="s">
        <v>120</v>
      </c>
      <c r="G8666" t="s">
        <v>132</v>
      </c>
      <c r="H8666" t="s">
        <v>148</v>
      </c>
      <c r="I8666" t="s">
        <v>148</v>
      </c>
      <c r="J8666" t="s">
        <v>148</v>
      </c>
      <c r="K8666" t="s">
        <v>148</v>
      </c>
      <c r="L8666" s="35" t="e">
        <v>#VALUE!</v>
      </c>
    </row>
    <row r="8667" spans="1:12" x14ac:dyDescent="0.25">
      <c r="A8667" s="35" t="s">
        <v>148</v>
      </c>
      <c r="B8667" t="s">
        <v>111</v>
      </c>
      <c r="C8667">
        <v>2</v>
      </c>
      <c r="D8667" t="s">
        <v>148</v>
      </c>
      <c r="E8667">
        <v>921148</v>
      </c>
      <c r="F8667" t="s">
        <v>117</v>
      </c>
      <c r="G8667" t="s">
        <v>141</v>
      </c>
      <c r="H8667" t="s">
        <v>148</v>
      </c>
      <c r="I8667" t="s">
        <v>148</v>
      </c>
      <c r="J8667" t="s">
        <v>148</v>
      </c>
      <c r="K8667" t="s">
        <v>148</v>
      </c>
      <c r="L8667" s="35" t="e">
        <v>#VALUE!</v>
      </c>
    </row>
    <row r="8668" spans="1:12" x14ac:dyDescent="0.25">
      <c r="A8668" s="35" t="s">
        <v>148</v>
      </c>
      <c r="B8668" t="s">
        <v>111</v>
      </c>
      <c r="C8668">
        <v>2</v>
      </c>
      <c r="D8668" t="s">
        <v>148</v>
      </c>
      <c r="E8668">
        <v>322859</v>
      </c>
      <c r="F8668" t="s">
        <v>122</v>
      </c>
      <c r="G8668" t="s">
        <v>146</v>
      </c>
      <c r="H8668" t="s">
        <v>148</v>
      </c>
      <c r="I8668" t="s">
        <v>148</v>
      </c>
      <c r="J8668" t="s">
        <v>148</v>
      </c>
      <c r="K8668" t="s">
        <v>148</v>
      </c>
      <c r="L8668" s="35" t="e">
        <v>#VALUE!</v>
      </c>
    </row>
    <row r="8669" spans="1:12" x14ac:dyDescent="0.25">
      <c r="A8669" s="35" t="s">
        <v>148</v>
      </c>
      <c r="B8669" t="s">
        <v>111</v>
      </c>
      <c r="C8669">
        <v>2</v>
      </c>
      <c r="D8669" t="s">
        <v>148</v>
      </c>
      <c r="E8669">
        <v>748773</v>
      </c>
      <c r="F8669" t="s">
        <v>124</v>
      </c>
      <c r="G8669" t="s">
        <v>140</v>
      </c>
      <c r="H8669" t="s">
        <v>148</v>
      </c>
      <c r="I8669" t="s">
        <v>148</v>
      </c>
      <c r="J8669" t="s">
        <v>148</v>
      </c>
      <c r="K8669" t="s">
        <v>148</v>
      </c>
      <c r="L8669" s="35" t="e">
        <v>#VALUE!</v>
      </c>
    </row>
    <row r="8670" spans="1:12" x14ac:dyDescent="0.25">
      <c r="A8670" s="35" t="s">
        <v>148</v>
      </c>
      <c r="B8670" t="s">
        <v>111</v>
      </c>
      <c r="C8670">
        <v>2</v>
      </c>
      <c r="D8670" t="s">
        <v>148</v>
      </c>
      <c r="E8670">
        <v>579215</v>
      </c>
      <c r="F8670" t="s">
        <v>127</v>
      </c>
      <c r="G8670" t="s">
        <v>143</v>
      </c>
      <c r="H8670" t="s">
        <v>148</v>
      </c>
      <c r="I8670" t="s">
        <v>148</v>
      </c>
      <c r="J8670" t="s">
        <v>148</v>
      </c>
      <c r="K8670" t="s">
        <v>148</v>
      </c>
      <c r="L8670" s="35" t="e">
        <v>#VALUE!</v>
      </c>
    </row>
    <row r="8671" spans="1:12" x14ac:dyDescent="0.25">
      <c r="A8671" s="35" t="s">
        <v>148</v>
      </c>
      <c r="B8671" t="s">
        <v>111</v>
      </c>
      <c r="C8671">
        <v>2</v>
      </c>
      <c r="D8671" t="s">
        <v>148</v>
      </c>
      <c r="E8671">
        <v>803763</v>
      </c>
      <c r="F8671" t="s">
        <v>122</v>
      </c>
      <c r="G8671" t="s">
        <v>130</v>
      </c>
      <c r="H8671" t="s">
        <v>148</v>
      </c>
      <c r="I8671" t="s">
        <v>148</v>
      </c>
      <c r="J8671" t="s">
        <v>148</v>
      </c>
      <c r="K8671" t="s">
        <v>148</v>
      </c>
      <c r="L8671" s="35" t="e">
        <v>#VALUE!</v>
      </c>
    </row>
    <row r="8672" spans="1:12" x14ac:dyDescent="0.25">
      <c r="A8672" s="35" t="s">
        <v>148</v>
      </c>
      <c r="B8672" t="s">
        <v>111</v>
      </c>
      <c r="C8672">
        <v>2</v>
      </c>
      <c r="D8672" t="s">
        <v>148</v>
      </c>
      <c r="E8672">
        <v>324345</v>
      </c>
      <c r="F8672" t="s">
        <v>127</v>
      </c>
      <c r="G8672" t="s">
        <v>131</v>
      </c>
      <c r="H8672" t="s">
        <v>148</v>
      </c>
      <c r="I8672" t="s">
        <v>148</v>
      </c>
      <c r="J8672" t="s">
        <v>148</v>
      </c>
      <c r="K8672" t="s">
        <v>148</v>
      </c>
      <c r="L8672" s="35" t="e">
        <v>#VALUE!</v>
      </c>
    </row>
    <row r="8673" spans="1:12" x14ac:dyDescent="0.25">
      <c r="A8673" s="35" t="s">
        <v>148</v>
      </c>
      <c r="B8673" t="s">
        <v>111</v>
      </c>
      <c r="C8673">
        <v>2</v>
      </c>
      <c r="D8673" t="s">
        <v>148</v>
      </c>
      <c r="E8673">
        <v>541557</v>
      </c>
      <c r="F8673" t="s">
        <v>117</v>
      </c>
      <c r="G8673" t="s">
        <v>145</v>
      </c>
      <c r="H8673" t="s">
        <v>148</v>
      </c>
      <c r="I8673" t="s">
        <v>148</v>
      </c>
      <c r="J8673" t="s">
        <v>148</v>
      </c>
      <c r="K8673" t="s">
        <v>148</v>
      </c>
      <c r="L8673" s="35" t="e">
        <v>#VALUE!</v>
      </c>
    </row>
    <row r="8674" spans="1:12" x14ac:dyDescent="0.25">
      <c r="A8674" s="35" t="s">
        <v>148</v>
      </c>
      <c r="B8674" t="s">
        <v>111</v>
      </c>
      <c r="C8674">
        <v>2</v>
      </c>
      <c r="D8674" t="s">
        <v>148</v>
      </c>
      <c r="E8674">
        <v>492543</v>
      </c>
      <c r="F8674" t="s">
        <v>123</v>
      </c>
      <c r="G8674" t="s">
        <v>131</v>
      </c>
      <c r="H8674" t="s">
        <v>148</v>
      </c>
      <c r="I8674" t="s">
        <v>148</v>
      </c>
      <c r="J8674" t="s">
        <v>148</v>
      </c>
      <c r="K8674" t="s">
        <v>148</v>
      </c>
      <c r="L8674" s="35" t="e">
        <v>#VALUE!</v>
      </c>
    </row>
    <row r="8675" spans="1:12" x14ac:dyDescent="0.25">
      <c r="A8675" s="35" t="s">
        <v>148</v>
      </c>
      <c r="B8675" t="s">
        <v>111</v>
      </c>
      <c r="C8675">
        <v>2</v>
      </c>
      <c r="D8675" t="s">
        <v>148</v>
      </c>
      <c r="E8675">
        <v>850108</v>
      </c>
      <c r="F8675" t="s">
        <v>117</v>
      </c>
      <c r="G8675" t="s">
        <v>137</v>
      </c>
      <c r="H8675" t="s">
        <v>148</v>
      </c>
      <c r="I8675" t="s">
        <v>148</v>
      </c>
      <c r="J8675" t="s">
        <v>148</v>
      </c>
      <c r="K8675" t="s">
        <v>148</v>
      </c>
      <c r="L8675" s="35" t="e">
        <v>#VALUE!</v>
      </c>
    </row>
    <row r="8676" spans="1:12" x14ac:dyDescent="0.25">
      <c r="A8676" s="35" t="s">
        <v>148</v>
      </c>
      <c r="B8676" t="s">
        <v>111</v>
      </c>
      <c r="C8676">
        <v>2</v>
      </c>
      <c r="D8676" t="s">
        <v>148</v>
      </c>
      <c r="E8676">
        <v>683067</v>
      </c>
      <c r="F8676" t="s">
        <v>123</v>
      </c>
      <c r="G8676" t="s">
        <v>143</v>
      </c>
      <c r="H8676" t="s">
        <v>148</v>
      </c>
      <c r="I8676" t="s">
        <v>148</v>
      </c>
      <c r="J8676" t="s">
        <v>148</v>
      </c>
      <c r="K8676" t="s">
        <v>148</v>
      </c>
      <c r="L8676" s="35" t="e">
        <v>#VALUE!</v>
      </c>
    </row>
    <row r="8677" spans="1:12" x14ac:dyDescent="0.25">
      <c r="A8677" s="35" t="s">
        <v>148</v>
      </c>
      <c r="B8677" t="s">
        <v>111</v>
      </c>
      <c r="C8677">
        <v>2</v>
      </c>
      <c r="D8677" t="s">
        <v>148</v>
      </c>
      <c r="E8677">
        <v>947714</v>
      </c>
      <c r="F8677" t="s">
        <v>121</v>
      </c>
      <c r="G8677" t="s">
        <v>133</v>
      </c>
      <c r="H8677" t="s">
        <v>148</v>
      </c>
      <c r="I8677" t="s">
        <v>148</v>
      </c>
      <c r="J8677" t="s">
        <v>148</v>
      </c>
      <c r="K8677" t="s">
        <v>148</v>
      </c>
      <c r="L8677" s="35" t="e">
        <v>#VALUE!</v>
      </c>
    </row>
    <row r="8678" spans="1:12" x14ac:dyDescent="0.25">
      <c r="A8678" s="35" t="s">
        <v>148</v>
      </c>
      <c r="B8678" t="s">
        <v>111</v>
      </c>
      <c r="C8678">
        <v>2</v>
      </c>
      <c r="D8678" t="s">
        <v>148</v>
      </c>
      <c r="E8678">
        <v>311353</v>
      </c>
      <c r="F8678" t="s">
        <v>124</v>
      </c>
      <c r="G8678" t="s">
        <v>136</v>
      </c>
      <c r="H8678" t="s">
        <v>148</v>
      </c>
      <c r="I8678" t="s">
        <v>148</v>
      </c>
      <c r="J8678" t="s">
        <v>148</v>
      </c>
      <c r="K8678" t="s">
        <v>148</v>
      </c>
      <c r="L8678" s="35" t="e">
        <v>#VALUE!</v>
      </c>
    </row>
    <row r="8679" spans="1:12" x14ac:dyDescent="0.25">
      <c r="A8679" s="35" t="s">
        <v>148</v>
      </c>
      <c r="B8679" t="s">
        <v>111</v>
      </c>
      <c r="C8679">
        <v>2</v>
      </c>
      <c r="D8679" t="s">
        <v>148</v>
      </c>
      <c r="E8679">
        <v>408778</v>
      </c>
      <c r="F8679" t="s">
        <v>118</v>
      </c>
      <c r="G8679" t="s">
        <v>138</v>
      </c>
      <c r="H8679" t="s">
        <v>148</v>
      </c>
      <c r="I8679" t="s">
        <v>148</v>
      </c>
      <c r="J8679" t="s">
        <v>148</v>
      </c>
      <c r="K8679" t="s">
        <v>148</v>
      </c>
      <c r="L8679" s="35" t="e">
        <v>#VALUE!</v>
      </c>
    </row>
    <row r="8680" spans="1:12" x14ac:dyDescent="0.25">
      <c r="A8680" s="35" t="s">
        <v>148</v>
      </c>
      <c r="B8680" t="s">
        <v>111</v>
      </c>
      <c r="C8680">
        <v>2</v>
      </c>
      <c r="D8680" t="s">
        <v>148</v>
      </c>
      <c r="E8680">
        <v>989747</v>
      </c>
      <c r="F8680" t="s">
        <v>121</v>
      </c>
      <c r="G8680" t="s">
        <v>141</v>
      </c>
      <c r="H8680" t="s">
        <v>148</v>
      </c>
      <c r="I8680" t="s">
        <v>148</v>
      </c>
      <c r="J8680" t="s">
        <v>148</v>
      </c>
      <c r="K8680" t="s">
        <v>148</v>
      </c>
      <c r="L8680" s="35" t="e">
        <v>#VALUE!</v>
      </c>
    </row>
    <row r="8681" spans="1:12" x14ac:dyDescent="0.25">
      <c r="A8681" s="35" t="s">
        <v>148</v>
      </c>
      <c r="B8681" t="s">
        <v>111</v>
      </c>
      <c r="C8681">
        <v>2</v>
      </c>
      <c r="D8681" t="s">
        <v>148</v>
      </c>
      <c r="E8681">
        <v>938302</v>
      </c>
      <c r="F8681" t="s">
        <v>123</v>
      </c>
      <c r="G8681" t="s">
        <v>135</v>
      </c>
      <c r="H8681" t="s">
        <v>148</v>
      </c>
      <c r="I8681" t="s">
        <v>148</v>
      </c>
      <c r="J8681" t="s">
        <v>148</v>
      </c>
      <c r="K8681" t="s">
        <v>148</v>
      </c>
      <c r="L8681" s="35" t="e">
        <v>#VALUE!</v>
      </c>
    </row>
    <row r="8682" spans="1:12" x14ac:dyDescent="0.25">
      <c r="A8682" s="35" t="s">
        <v>148</v>
      </c>
      <c r="B8682" t="s">
        <v>111</v>
      </c>
      <c r="C8682">
        <v>2</v>
      </c>
      <c r="D8682" t="s">
        <v>148</v>
      </c>
      <c r="E8682">
        <v>303136</v>
      </c>
      <c r="F8682" t="s">
        <v>124</v>
      </c>
      <c r="G8682" t="s">
        <v>136</v>
      </c>
      <c r="H8682" t="s">
        <v>148</v>
      </c>
      <c r="I8682" t="s">
        <v>148</v>
      </c>
      <c r="J8682" t="s">
        <v>148</v>
      </c>
      <c r="K8682" t="s">
        <v>148</v>
      </c>
      <c r="L8682" s="35" t="e">
        <v>#VALUE!</v>
      </c>
    </row>
    <row r="8683" spans="1:12" x14ac:dyDescent="0.25">
      <c r="A8683" s="35" t="s">
        <v>148</v>
      </c>
      <c r="B8683" t="s">
        <v>111</v>
      </c>
      <c r="C8683">
        <v>2</v>
      </c>
      <c r="D8683" t="s">
        <v>148</v>
      </c>
      <c r="E8683">
        <v>801331</v>
      </c>
      <c r="F8683" t="s">
        <v>123</v>
      </c>
      <c r="G8683" t="s">
        <v>139</v>
      </c>
      <c r="H8683" t="s">
        <v>148</v>
      </c>
      <c r="I8683" t="s">
        <v>148</v>
      </c>
      <c r="J8683" t="s">
        <v>148</v>
      </c>
      <c r="K8683" t="s">
        <v>148</v>
      </c>
      <c r="L8683" s="35" t="e">
        <v>#VALUE!</v>
      </c>
    </row>
    <row r="8684" spans="1:12" x14ac:dyDescent="0.25">
      <c r="A8684" s="35" t="s">
        <v>148</v>
      </c>
      <c r="B8684" t="s">
        <v>111</v>
      </c>
      <c r="C8684">
        <v>2</v>
      </c>
      <c r="D8684" t="s">
        <v>148</v>
      </c>
      <c r="E8684">
        <v>461270</v>
      </c>
      <c r="F8684" t="s">
        <v>120</v>
      </c>
      <c r="G8684" t="s">
        <v>136</v>
      </c>
      <c r="H8684" t="s">
        <v>148</v>
      </c>
      <c r="I8684" t="s">
        <v>148</v>
      </c>
      <c r="J8684" t="s">
        <v>148</v>
      </c>
      <c r="K8684" t="s">
        <v>148</v>
      </c>
      <c r="L8684" s="35" t="e">
        <v>#VALUE!</v>
      </c>
    </row>
    <row r="8685" spans="1:12" x14ac:dyDescent="0.25">
      <c r="A8685" s="35" t="s">
        <v>148</v>
      </c>
      <c r="B8685" t="s">
        <v>111</v>
      </c>
      <c r="C8685">
        <v>2</v>
      </c>
      <c r="D8685" t="s">
        <v>148</v>
      </c>
      <c r="E8685">
        <v>298547</v>
      </c>
      <c r="F8685" t="s">
        <v>121</v>
      </c>
      <c r="G8685" t="s">
        <v>137</v>
      </c>
      <c r="H8685" t="s">
        <v>148</v>
      </c>
      <c r="I8685" t="s">
        <v>148</v>
      </c>
      <c r="J8685" t="s">
        <v>148</v>
      </c>
      <c r="K8685" t="s">
        <v>148</v>
      </c>
      <c r="L8685" s="35" t="e">
        <v>#VALUE!</v>
      </c>
    </row>
    <row r="8686" spans="1:12" x14ac:dyDescent="0.25">
      <c r="A8686" s="35" t="s">
        <v>148</v>
      </c>
      <c r="B8686" t="s">
        <v>111</v>
      </c>
      <c r="C8686">
        <v>2</v>
      </c>
      <c r="D8686" t="s">
        <v>148</v>
      </c>
      <c r="E8686">
        <v>237600</v>
      </c>
      <c r="F8686" t="s">
        <v>126</v>
      </c>
      <c r="G8686" t="s">
        <v>142</v>
      </c>
      <c r="H8686" t="s">
        <v>148</v>
      </c>
      <c r="I8686" t="s">
        <v>148</v>
      </c>
      <c r="J8686" t="s">
        <v>148</v>
      </c>
      <c r="K8686" t="s">
        <v>148</v>
      </c>
      <c r="L8686" s="35" t="e">
        <v>#VALUE!</v>
      </c>
    </row>
    <row r="8687" spans="1:12" x14ac:dyDescent="0.25">
      <c r="A8687" s="35" t="s">
        <v>148</v>
      </c>
      <c r="B8687" t="s">
        <v>111</v>
      </c>
      <c r="C8687">
        <v>2</v>
      </c>
      <c r="D8687" t="s">
        <v>148</v>
      </c>
      <c r="E8687">
        <v>952735</v>
      </c>
      <c r="F8687" t="s">
        <v>124</v>
      </c>
      <c r="G8687" t="s">
        <v>132</v>
      </c>
      <c r="H8687" t="s">
        <v>148</v>
      </c>
      <c r="I8687" t="s">
        <v>148</v>
      </c>
      <c r="J8687" t="s">
        <v>148</v>
      </c>
      <c r="K8687" t="s">
        <v>148</v>
      </c>
      <c r="L8687" s="35" t="e">
        <v>#VALUE!</v>
      </c>
    </row>
    <row r="8688" spans="1:12" x14ac:dyDescent="0.25">
      <c r="A8688" s="35" t="s">
        <v>148</v>
      </c>
      <c r="B8688" t="s">
        <v>111</v>
      </c>
      <c r="C8688">
        <v>2</v>
      </c>
      <c r="D8688" t="s">
        <v>148</v>
      </c>
      <c r="E8688">
        <v>620782</v>
      </c>
      <c r="F8688" t="s">
        <v>118</v>
      </c>
      <c r="G8688" t="s">
        <v>138</v>
      </c>
      <c r="H8688" t="s">
        <v>148</v>
      </c>
      <c r="I8688" t="s">
        <v>148</v>
      </c>
      <c r="J8688" t="s">
        <v>148</v>
      </c>
      <c r="K8688" t="s">
        <v>148</v>
      </c>
      <c r="L8688" s="35" t="e">
        <v>#VALUE!</v>
      </c>
    </row>
    <row r="8689" spans="1:12" x14ac:dyDescent="0.25">
      <c r="A8689" s="35" t="s">
        <v>148</v>
      </c>
      <c r="B8689" t="s">
        <v>111</v>
      </c>
      <c r="C8689">
        <v>2</v>
      </c>
      <c r="D8689" t="s">
        <v>148</v>
      </c>
      <c r="E8689">
        <v>402904</v>
      </c>
      <c r="F8689" t="s">
        <v>119</v>
      </c>
      <c r="G8689" t="s">
        <v>139</v>
      </c>
      <c r="H8689" t="s">
        <v>148</v>
      </c>
      <c r="I8689" t="s">
        <v>148</v>
      </c>
      <c r="J8689" t="s">
        <v>148</v>
      </c>
      <c r="K8689" t="s">
        <v>148</v>
      </c>
      <c r="L8689" s="35" t="e">
        <v>#VALUE!</v>
      </c>
    </row>
    <row r="8690" spans="1:12" x14ac:dyDescent="0.25">
      <c r="A8690" s="35" t="s">
        <v>148</v>
      </c>
      <c r="B8690" t="s">
        <v>111</v>
      </c>
      <c r="C8690">
        <v>2</v>
      </c>
      <c r="D8690" t="s">
        <v>148</v>
      </c>
      <c r="E8690">
        <v>499411</v>
      </c>
      <c r="F8690" t="s">
        <v>122</v>
      </c>
      <c r="G8690" t="s">
        <v>142</v>
      </c>
      <c r="H8690" t="s">
        <v>148</v>
      </c>
      <c r="I8690" t="s">
        <v>148</v>
      </c>
      <c r="J8690" t="s">
        <v>148</v>
      </c>
      <c r="K8690" t="s">
        <v>148</v>
      </c>
      <c r="L8690" s="35" t="e">
        <v>#VALUE!</v>
      </c>
    </row>
    <row r="8691" spans="1:12" x14ac:dyDescent="0.25">
      <c r="A8691" s="35" t="s">
        <v>148</v>
      </c>
      <c r="B8691" t="s">
        <v>111</v>
      </c>
      <c r="C8691">
        <v>2</v>
      </c>
      <c r="D8691" t="s">
        <v>148</v>
      </c>
      <c r="E8691">
        <v>669863</v>
      </c>
      <c r="F8691" t="s">
        <v>116</v>
      </c>
      <c r="G8691" t="s">
        <v>128</v>
      </c>
      <c r="H8691" t="s">
        <v>148</v>
      </c>
      <c r="I8691" t="s">
        <v>148</v>
      </c>
      <c r="J8691" t="s">
        <v>148</v>
      </c>
      <c r="K8691" t="s">
        <v>148</v>
      </c>
      <c r="L8691" s="35" t="e">
        <v>#VALUE!</v>
      </c>
    </row>
    <row r="8692" spans="1:12" x14ac:dyDescent="0.25">
      <c r="A8692" s="35" t="s">
        <v>148</v>
      </c>
      <c r="B8692" t="s">
        <v>111</v>
      </c>
      <c r="C8692">
        <v>2</v>
      </c>
      <c r="D8692" t="s">
        <v>148</v>
      </c>
      <c r="E8692">
        <v>484117</v>
      </c>
      <c r="F8692" t="s">
        <v>126</v>
      </c>
      <c r="G8692" t="s">
        <v>138</v>
      </c>
      <c r="H8692" t="s">
        <v>148</v>
      </c>
      <c r="I8692" t="s">
        <v>148</v>
      </c>
      <c r="J8692" t="s">
        <v>148</v>
      </c>
      <c r="K8692" t="s">
        <v>148</v>
      </c>
      <c r="L8692" s="35" t="e">
        <v>#VALUE!</v>
      </c>
    </row>
    <row r="8693" spans="1:12" x14ac:dyDescent="0.25">
      <c r="A8693" s="35" t="s">
        <v>148</v>
      </c>
      <c r="B8693" t="s">
        <v>111</v>
      </c>
      <c r="C8693">
        <v>2</v>
      </c>
      <c r="D8693" t="s">
        <v>148</v>
      </c>
      <c r="E8693">
        <v>417885</v>
      </c>
      <c r="F8693" t="s">
        <v>127</v>
      </c>
      <c r="G8693" t="s">
        <v>139</v>
      </c>
      <c r="H8693" t="s">
        <v>148</v>
      </c>
      <c r="I8693" t="s">
        <v>148</v>
      </c>
      <c r="J8693" t="s">
        <v>148</v>
      </c>
      <c r="K8693" t="s">
        <v>148</v>
      </c>
      <c r="L8693" s="35" t="e">
        <v>#VALUE!</v>
      </c>
    </row>
    <row r="8694" spans="1:12" x14ac:dyDescent="0.25">
      <c r="A8694" s="35" t="s">
        <v>148</v>
      </c>
      <c r="B8694" t="s">
        <v>111</v>
      </c>
      <c r="C8694">
        <v>2</v>
      </c>
      <c r="D8694" t="s">
        <v>148</v>
      </c>
      <c r="E8694">
        <v>455023</v>
      </c>
      <c r="F8694" t="s">
        <v>116</v>
      </c>
      <c r="G8694" t="s">
        <v>140</v>
      </c>
      <c r="H8694" t="s">
        <v>148</v>
      </c>
      <c r="I8694" t="s">
        <v>148</v>
      </c>
      <c r="J8694" t="s">
        <v>148</v>
      </c>
      <c r="K8694" t="s">
        <v>148</v>
      </c>
      <c r="L8694" s="35" t="e">
        <v>#VALUE!</v>
      </c>
    </row>
    <row r="8695" spans="1:12" x14ac:dyDescent="0.25">
      <c r="A8695" s="35" t="s">
        <v>148</v>
      </c>
      <c r="B8695" t="s">
        <v>111</v>
      </c>
      <c r="C8695">
        <v>2</v>
      </c>
      <c r="D8695" t="s">
        <v>148</v>
      </c>
      <c r="E8695">
        <v>463630</v>
      </c>
      <c r="F8695" t="s">
        <v>116</v>
      </c>
      <c r="G8695" t="s">
        <v>144</v>
      </c>
      <c r="H8695" t="s">
        <v>148</v>
      </c>
      <c r="I8695" t="s">
        <v>148</v>
      </c>
      <c r="J8695" t="s">
        <v>148</v>
      </c>
      <c r="K8695" t="s">
        <v>148</v>
      </c>
      <c r="L8695" s="35" t="e">
        <v>#VALUE!</v>
      </c>
    </row>
    <row r="8696" spans="1:12" x14ac:dyDescent="0.25">
      <c r="A8696" s="35" t="s">
        <v>148</v>
      </c>
      <c r="B8696" t="s">
        <v>111</v>
      </c>
      <c r="C8696">
        <v>2</v>
      </c>
      <c r="D8696" t="s">
        <v>148</v>
      </c>
      <c r="E8696">
        <v>927377</v>
      </c>
      <c r="F8696" t="s">
        <v>117</v>
      </c>
      <c r="G8696" t="s">
        <v>129</v>
      </c>
      <c r="H8696" t="s">
        <v>148</v>
      </c>
      <c r="I8696" t="s">
        <v>148</v>
      </c>
      <c r="J8696" t="s">
        <v>148</v>
      </c>
      <c r="K8696" t="s">
        <v>148</v>
      </c>
      <c r="L8696" s="35" t="e">
        <v>#VALUE!</v>
      </c>
    </row>
    <row r="8697" spans="1:12" x14ac:dyDescent="0.25">
      <c r="A8697" s="35" t="s">
        <v>148</v>
      </c>
      <c r="B8697" t="s">
        <v>111</v>
      </c>
      <c r="C8697">
        <v>2</v>
      </c>
      <c r="D8697" t="s">
        <v>148</v>
      </c>
      <c r="E8697">
        <v>749039</v>
      </c>
      <c r="F8697" t="s">
        <v>120</v>
      </c>
      <c r="G8697" t="s">
        <v>132</v>
      </c>
      <c r="H8697" t="s">
        <v>148</v>
      </c>
      <c r="I8697" t="s">
        <v>148</v>
      </c>
      <c r="J8697" t="s">
        <v>148</v>
      </c>
      <c r="K8697" t="s">
        <v>148</v>
      </c>
      <c r="L8697" s="35" t="e">
        <v>#VALUE!</v>
      </c>
    </row>
    <row r="8698" spans="1:12" x14ac:dyDescent="0.25">
      <c r="A8698" s="35" t="s">
        <v>148</v>
      </c>
      <c r="B8698" t="s">
        <v>111</v>
      </c>
      <c r="C8698">
        <v>2</v>
      </c>
      <c r="D8698" t="s">
        <v>148</v>
      </c>
      <c r="E8698">
        <v>459696</v>
      </c>
      <c r="F8698" t="s">
        <v>118</v>
      </c>
      <c r="G8698" t="s">
        <v>134</v>
      </c>
      <c r="H8698" t="s">
        <v>148</v>
      </c>
      <c r="I8698" t="s">
        <v>148</v>
      </c>
      <c r="J8698" t="s">
        <v>148</v>
      </c>
      <c r="K8698" t="s">
        <v>148</v>
      </c>
      <c r="L8698" s="35" t="e">
        <v>#VALUE!</v>
      </c>
    </row>
    <row r="8699" spans="1:12" x14ac:dyDescent="0.25">
      <c r="A8699" s="35" t="s">
        <v>148</v>
      </c>
      <c r="B8699" t="s">
        <v>111</v>
      </c>
      <c r="C8699">
        <v>2</v>
      </c>
      <c r="D8699" t="s">
        <v>148</v>
      </c>
      <c r="E8699">
        <v>238406</v>
      </c>
      <c r="F8699" t="s">
        <v>118</v>
      </c>
      <c r="G8699" t="s">
        <v>146</v>
      </c>
      <c r="H8699" t="s">
        <v>148</v>
      </c>
      <c r="I8699" t="s">
        <v>148</v>
      </c>
      <c r="J8699" t="s">
        <v>148</v>
      </c>
      <c r="K8699" t="s">
        <v>148</v>
      </c>
      <c r="L8699" s="35" t="e">
        <v>#VALUE!</v>
      </c>
    </row>
    <row r="8700" spans="1:12" x14ac:dyDescent="0.25">
      <c r="A8700" s="35" t="s">
        <v>148</v>
      </c>
      <c r="B8700" t="s">
        <v>111</v>
      </c>
      <c r="C8700">
        <v>2</v>
      </c>
      <c r="D8700" t="s">
        <v>148</v>
      </c>
      <c r="E8700">
        <v>953972</v>
      </c>
      <c r="F8700" t="s">
        <v>119</v>
      </c>
      <c r="G8700" t="s">
        <v>139</v>
      </c>
      <c r="H8700" t="s">
        <v>148</v>
      </c>
      <c r="I8700" t="s">
        <v>148</v>
      </c>
      <c r="J8700" t="s">
        <v>148</v>
      </c>
      <c r="K8700" t="s">
        <v>148</v>
      </c>
      <c r="L8700" s="35" t="e">
        <v>#VALUE!</v>
      </c>
    </row>
    <row r="8701" spans="1:12" x14ac:dyDescent="0.25">
      <c r="A8701" s="35" t="s">
        <v>148</v>
      </c>
      <c r="B8701" t="s">
        <v>111</v>
      </c>
      <c r="C8701">
        <v>2</v>
      </c>
      <c r="D8701" t="s">
        <v>148</v>
      </c>
      <c r="E8701">
        <v>625919</v>
      </c>
      <c r="F8701" t="s">
        <v>116</v>
      </c>
      <c r="G8701" t="s">
        <v>140</v>
      </c>
      <c r="H8701" t="s">
        <v>148</v>
      </c>
      <c r="I8701" t="s">
        <v>148</v>
      </c>
      <c r="J8701" t="s">
        <v>148</v>
      </c>
      <c r="K8701" t="s">
        <v>148</v>
      </c>
      <c r="L8701" s="35" t="e">
        <v>#VALUE!</v>
      </c>
    </row>
    <row r="8702" spans="1:12" x14ac:dyDescent="0.25">
      <c r="A8702" s="35" t="s">
        <v>148</v>
      </c>
      <c r="B8702" t="s">
        <v>111</v>
      </c>
      <c r="C8702">
        <v>2</v>
      </c>
      <c r="D8702" t="s">
        <v>148</v>
      </c>
      <c r="E8702">
        <v>387368</v>
      </c>
      <c r="F8702" t="s">
        <v>121</v>
      </c>
      <c r="G8702" t="s">
        <v>145</v>
      </c>
      <c r="H8702" t="s">
        <v>148</v>
      </c>
      <c r="I8702" t="s">
        <v>148</v>
      </c>
      <c r="J8702" t="s">
        <v>148</v>
      </c>
      <c r="K8702" t="s">
        <v>148</v>
      </c>
      <c r="L8702" s="35" t="e">
        <v>#VALUE!</v>
      </c>
    </row>
    <row r="8703" spans="1:12" x14ac:dyDescent="0.25">
      <c r="A8703" s="35" t="s">
        <v>148</v>
      </c>
      <c r="B8703" t="s">
        <v>111</v>
      </c>
      <c r="C8703">
        <v>2</v>
      </c>
      <c r="D8703" t="s">
        <v>148</v>
      </c>
      <c r="E8703">
        <v>793408</v>
      </c>
      <c r="F8703" t="s">
        <v>119</v>
      </c>
      <c r="G8703" t="s">
        <v>135</v>
      </c>
      <c r="H8703" t="s">
        <v>148</v>
      </c>
      <c r="I8703" t="s">
        <v>148</v>
      </c>
      <c r="J8703" t="s">
        <v>148</v>
      </c>
      <c r="K8703" t="s">
        <v>148</v>
      </c>
      <c r="L8703" s="35" t="e">
        <v>#VALUE!</v>
      </c>
    </row>
    <row r="8704" spans="1:12" x14ac:dyDescent="0.25">
      <c r="A8704" s="35" t="s">
        <v>148</v>
      </c>
      <c r="B8704" t="s">
        <v>111</v>
      </c>
      <c r="C8704">
        <v>2</v>
      </c>
      <c r="D8704" t="s">
        <v>148</v>
      </c>
      <c r="E8704">
        <v>786102</v>
      </c>
      <c r="F8704" t="s">
        <v>126</v>
      </c>
      <c r="G8704" t="s">
        <v>142</v>
      </c>
      <c r="H8704" t="s">
        <v>148</v>
      </c>
      <c r="I8704" t="s">
        <v>148</v>
      </c>
      <c r="J8704" t="s">
        <v>148</v>
      </c>
      <c r="K8704" t="s">
        <v>148</v>
      </c>
      <c r="L8704" s="35" t="e">
        <v>#VALUE!</v>
      </c>
    </row>
    <row r="8705" spans="1:12" x14ac:dyDescent="0.25">
      <c r="A8705" s="35" t="s">
        <v>148</v>
      </c>
      <c r="B8705" t="s">
        <v>111</v>
      </c>
      <c r="C8705">
        <v>2</v>
      </c>
      <c r="D8705" t="s">
        <v>148</v>
      </c>
      <c r="E8705">
        <v>585286</v>
      </c>
      <c r="F8705" t="s">
        <v>118</v>
      </c>
      <c r="G8705" t="s">
        <v>138</v>
      </c>
      <c r="H8705" t="s">
        <v>148</v>
      </c>
      <c r="I8705" t="s">
        <v>148</v>
      </c>
      <c r="J8705" t="s">
        <v>148</v>
      </c>
      <c r="K8705" t="s">
        <v>148</v>
      </c>
      <c r="L8705" s="35" t="e">
        <v>#VALUE!</v>
      </c>
    </row>
    <row r="8706" spans="1:12" x14ac:dyDescent="0.25">
      <c r="A8706" s="35" t="s">
        <v>148</v>
      </c>
      <c r="B8706" t="s">
        <v>111</v>
      </c>
      <c r="C8706">
        <v>2</v>
      </c>
      <c r="D8706" t="s">
        <v>148</v>
      </c>
      <c r="E8706">
        <v>114006</v>
      </c>
      <c r="F8706" t="s">
        <v>119</v>
      </c>
      <c r="G8706" t="s">
        <v>139</v>
      </c>
      <c r="H8706" t="s">
        <v>148</v>
      </c>
      <c r="I8706" t="s">
        <v>148</v>
      </c>
      <c r="J8706" t="s">
        <v>148</v>
      </c>
      <c r="K8706" t="s">
        <v>148</v>
      </c>
      <c r="L8706" s="35" t="e">
        <v>#VALUE!</v>
      </c>
    </row>
    <row r="8707" spans="1:12" x14ac:dyDescent="0.25">
      <c r="A8707" s="35" t="s">
        <v>148</v>
      </c>
      <c r="B8707" t="s">
        <v>111</v>
      </c>
      <c r="C8707">
        <v>2</v>
      </c>
      <c r="D8707" t="s">
        <v>148</v>
      </c>
      <c r="E8707">
        <v>788276</v>
      </c>
      <c r="F8707" t="s">
        <v>119</v>
      </c>
      <c r="G8707" t="s">
        <v>131</v>
      </c>
      <c r="H8707" t="s">
        <v>148</v>
      </c>
      <c r="I8707" t="s">
        <v>148</v>
      </c>
      <c r="J8707" t="s">
        <v>148</v>
      </c>
      <c r="K8707" t="s">
        <v>148</v>
      </c>
      <c r="L8707" s="35" t="e">
        <v>#VALUE!</v>
      </c>
    </row>
    <row r="8708" spans="1:12" x14ac:dyDescent="0.25">
      <c r="A8708" s="35" t="s">
        <v>148</v>
      </c>
      <c r="B8708" t="s">
        <v>111</v>
      </c>
      <c r="C8708">
        <v>2</v>
      </c>
      <c r="D8708" t="s">
        <v>148</v>
      </c>
      <c r="E8708">
        <v>880713</v>
      </c>
      <c r="F8708" t="s">
        <v>122</v>
      </c>
      <c r="G8708" t="s">
        <v>134</v>
      </c>
      <c r="H8708" t="s">
        <v>148</v>
      </c>
      <c r="I8708" t="s">
        <v>148</v>
      </c>
      <c r="J8708" t="s">
        <v>148</v>
      </c>
      <c r="K8708" t="s">
        <v>148</v>
      </c>
      <c r="L8708" s="35" t="e">
        <v>#VALUE!</v>
      </c>
    </row>
    <row r="8709" spans="1:12" x14ac:dyDescent="0.25">
      <c r="A8709" s="35" t="s">
        <v>148</v>
      </c>
      <c r="B8709" t="s">
        <v>111</v>
      </c>
      <c r="C8709">
        <v>2</v>
      </c>
      <c r="D8709" t="s">
        <v>148</v>
      </c>
      <c r="E8709">
        <v>755115</v>
      </c>
      <c r="F8709" t="s">
        <v>117</v>
      </c>
      <c r="G8709" t="s">
        <v>133</v>
      </c>
      <c r="H8709" t="s">
        <v>148</v>
      </c>
      <c r="I8709" t="s">
        <v>148</v>
      </c>
      <c r="J8709" t="s">
        <v>148</v>
      </c>
      <c r="K8709" t="s">
        <v>148</v>
      </c>
      <c r="L8709" s="35" t="e">
        <v>#VALUE!</v>
      </c>
    </row>
    <row r="8710" spans="1:12" x14ac:dyDescent="0.25">
      <c r="A8710" s="35" t="s">
        <v>148</v>
      </c>
      <c r="B8710" t="s">
        <v>111</v>
      </c>
      <c r="C8710">
        <v>2</v>
      </c>
      <c r="D8710" t="s">
        <v>148</v>
      </c>
      <c r="E8710">
        <v>604469</v>
      </c>
      <c r="F8710" t="s">
        <v>121</v>
      </c>
      <c r="G8710" t="s">
        <v>137</v>
      </c>
      <c r="H8710" t="s">
        <v>148</v>
      </c>
      <c r="I8710" t="s">
        <v>148</v>
      </c>
      <c r="J8710" t="s">
        <v>148</v>
      </c>
      <c r="K8710" t="s">
        <v>148</v>
      </c>
      <c r="L8710" s="35" t="e">
        <v>#VALUE!</v>
      </c>
    </row>
    <row r="8711" spans="1:12" x14ac:dyDescent="0.25">
      <c r="A8711" s="35" t="s">
        <v>148</v>
      </c>
      <c r="B8711" t="s">
        <v>111</v>
      </c>
      <c r="C8711">
        <v>2</v>
      </c>
      <c r="D8711" t="s">
        <v>148</v>
      </c>
      <c r="E8711">
        <v>553321</v>
      </c>
      <c r="F8711" t="s">
        <v>119</v>
      </c>
      <c r="G8711" t="s">
        <v>131</v>
      </c>
      <c r="H8711" t="s">
        <v>148</v>
      </c>
      <c r="I8711" t="s">
        <v>148</v>
      </c>
      <c r="J8711" t="s">
        <v>148</v>
      </c>
      <c r="K8711" t="s">
        <v>148</v>
      </c>
      <c r="L8711" s="35" t="e">
        <v>#VALUE!</v>
      </c>
    </row>
    <row r="8712" spans="1:12" x14ac:dyDescent="0.25">
      <c r="A8712" s="35" t="s">
        <v>148</v>
      </c>
      <c r="B8712" t="s">
        <v>111</v>
      </c>
      <c r="C8712">
        <v>2</v>
      </c>
      <c r="D8712" t="s">
        <v>148</v>
      </c>
      <c r="E8712">
        <v>138968</v>
      </c>
      <c r="F8712" t="s">
        <v>123</v>
      </c>
      <c r="G8712" t="s">
        <v>135</v>
      </c>
      <c r="H8712" t="s">
        <v>148</v>
      </c>
      <c r="I8712" t="s">
        <v>148</v>
      </c>
      <c r="J8712" t="s">
        <v>148</v>
      </c>
      <c r="K8712" t="s">
        <v>148</v>
      </c>
      <c r="L8712" s="35" t="e">
        <v>#VALUE!</v>
      </c>
    </row>
    <row r="8713" spans="1:12" x14ac:dyDescent="0.25">
      <c r="A8713" s="35" t="s">
        <v>148</v>
      </c>
      <c r="B8713" t="s">
        <v>111</v>
      </c>
      <c r="C8713">
        <v>2</v>
      </c>
      <c r="D8713" t="s">
        <v>148</v>
      </c>
      <c r="E8713">
        <v>292616</v>
      </c>
      <c r="F8713" t="s">
        <v>117</v>
      </c>
      <c r="G8713" t="s">
        <v>141</v>
      </c>
      <c r="H8713" t="s">
        <v>148</v>
      </c>
      <c r="I8713" t="s">
        <v>148</v>
      </c>
      <c r="J8713" t="s">
        <v>148</v>
      </c>
      <c r="K8713" t="s">
        <v>148</v>
      </c>
      <c r="L8713" s="35" t="e">
        <v>#VALUE!</v>
      </c>
    </row>
    <row r="8714" spans="1:12" x14ac:dyDescent="0.25">
      <c r="A8714" s="35" t="s">
        <v>148</v>
      </c>
      <c r="B8714" t="s">
        <v>111</v>
      </c>
      <c r="C8714">
        <v>2</v>
      </c>
      <c r="D8714" t="s">
        <v>148</v>
      </c>
      <c r="E8714">
        <v>935984</v>
      </c>
      <c r="F8714" t="s">
        <v>121</v>
      </c>
      <c r="G8714" t="s">
        <v>145</v>
      </c>
      <c r="H8714" t="s">
        <v>148</v>
      </c>
      <c r="I8714" t="s">
        <v>148</v>
      </c>
      <c r="J8714" t="s">
        <v>148</v>
      </c>
      <c r="K8714" t="s">
        <v>148</v>
      </c>
      <c r="L8714" s="35" t="e">
        <v>#VALUE!</v>
      </c>
    </row>
    <row r="8715" spans="1:12" x14ac:dyDescent="0.25">
      <c r="A8715" s="35" t="s">
        <v>148</v>
      </c>
      <c r="B8715" t="s">
        <v>111</v>
      </c>
      <c r="C8715">
        <v>2</v>
      </c>
      <c r="D8715" t="s">
        <v>148</v>
      </c>
      <c r="E8715">
        <v>280520</v>
      </c>
      <c r="F8715" t="s">
        <v>125</v>
      </c>
      <c r="G8715" t="s">
        <v>141</v>
      </c>
      <c r="H8715" t="s">
        <v>148</v>
      </c>
      <c r="I8715" t="s">
        <v>148</v>
      </c>
      <c r="J8715" t="s">
        <v>148</v>
      </c>
      <c r="K8715" t="s">
        <v>148</v>
      </c>
      <c r="L8715" s="35" t="e">
        <v>#VALUE!</v>
      </c>
    </row>
    <row r="8716" spans="1:12" x14ac:dyDescent="0.25">
      <c r="A8716" s="35" t="s">
        <v>148</v>
      </c>
      <c r="B8716" t="s">
        <v>111</v>
      </c>
      <c r="C8716">
        <v>2</v>
      </c>
      <c r="D8716" t="s">
        <v>148</v>
      </c>
      <c r="E8716">
        <v>188148</v>
      </c>
      <c r="F8716" t="s">
        <v>127</v>
      </c>
      <c r="G8716" t="s">
        <v>131</v>
      </c>
      <c r="H8716" t="s">
        <v>148</v>
      </c>
      <c r="I8716" t="s">
        <v>148</v>
      </c>
      <c r="J8716" t="s">
        <v>148</v>
      </c>
      <c r="K8716" t="s">
        <v>148</v>
      </c>
      <c r="L8716" s="35" t="e">
        <v>#VALUE!</v>
      </c>
    </row>
    <row r="8717" spans="1:12" x14ac:dyDescent="0.25">
      <c r="A8717" s="35" t="s">
        <v>148</v>
      </c>
      <c r="B8717" t="s">
        <v>111</v>
      </c>
      <c r="C8717">
        <v>2</v>
      </c>
      <c r="D8717" t="s">
        <v>148</v>
      </c>
      <c r="E8717">
        <v>424481</v>
      </c>
      <c r="F8717" t="s">
        <v>121</v>
      </c>
      <c r="G8717" t="s">
        <v>137</v>
      </c>
      <c r="H8717" t="s">
        <v>148</v>
      </c>
      <c r="I8717" t="s">
        <v>148</v>
      </c>
      <c r="J8717" t="s">
        <v>148</v>
      </c>
      <c r="K8717" t="s">
        <v>148</v>
      </c>
      <c r="L8717" s="35" t="e">
        <v>#VALUE!</v>
      </c>
    </row>
    <row r="8718" spans="1:12" x14ac:dyDescent="0.25">
      <c r="A8718" s="35" t="s">
        <v>148</v>
      </c>
      <c r="B8718" t="s">
        <v>111</v>
      </c>
      <c r="C8718">
        <v>2</v>
      </c>
      <c r="D8718" t="s">
        <v>148</v>
      </c>
      <c r="E8718">
        <v>289651</v>
      </c>
      <c r="F8718" t="s">
        <v>120</v>
      </c>
      <c r="G8718" t="s">
        <v>128</v>
      </c>
      <c r="H8718" t="s">
        <v>148</v>
      </c>
      <c r="I8718" t="s">
        <v>148</v>
      </c>
      <c r="J8718" t="s">
        <v>148</v>
      </c>
      <c r="K8718" t="s">
        <v>148</v>
      </c>
      <c r="L8718" s="35" t="e">
        <v>#VALUE!</v>
      </c>
    </row>
    <row r="8719" spans="1:12" x14ac:dyDescent="0.25">
      <c r="A8719" s="35" t="s">
        <v>148</v>
      </c>
      <c r="B8719" t="s">
        <v>111</v>
      </c>
      <c r="C8719">
        <v>2</v>
      </c>
      <c r="D8719" t="s">
        <v>148</v>
      </c>
      <c r="E8719">
        <v>956677</v>
      </c>
      <c r="F8719" t="s">
        <v>123</v>
      </c>
      <c r="G8719" t="s">
        <v>131</v>
      </c>
      <c r="H8719" t="s">
        <v>148</v>
      </c>
      <c r="I8719" t="s">
        <v>148</v>
      </c>
      <c r="J8719" t="s">
        <v>148</v>
      </c>
      <c r="K8719" t="s">
        <v>148</v>
      </c>
      <c r="L8719" s="35" t="e">
        <v>#VALUE!</v>
      </c>
    </row>
    <row r="8720" spans="1:12" x14ac:dyDescent="0.25">
      <c r="A8720" s="35" t="s">
        <v>148</v>
      </c>
      <c r="B8720" t="s">
        <v>111</v>
      </c>
      <c r="C8720">
        <v>2</v>
      </c>
      <c r="D8720" t="s">
        <v>148</v>
      </c>
      <c r="E8720">
        <v>218411</v>
      </c>
      <c r="F8720" t="s">
        <v>126</v>
      </c>
      <c r="G8720" t="s">
        <v>134</v>
      </c>
      <c r="H8720" t="s">
        <v>148</v>
      </c>
      <c r="I8720" t="s">
        <v>148</v>
      </c>
      <c r="J8720" t="s">
        <v>148</v>
      </c>
      <c r="K8720" t="s">
        <v>148</v>
      </c>
      <c r="L8720" s="35" t="e">
        <v>#VALUE!</v>
      </c>
    </row>
    <row r="8721" spans="1:12" x14ac:dyDescent="0.25">
      <c r="A8721" s="35" t="s">
        <v>148</v>
      </c>
      <c r="B8721" t="s">
        <v>111</v>
      </c>
      <c r="C8721">
        <v>2</v>
      </c>
      <c r="D8721" t="s">
        <v>148</v>
      </c>
      <c r="E8721">
        <v>384269</v>
      </c>
      <c r="F8721" t="s">
        <v>127</v>
      </c>
      <c r="G8721" t="s">
        <v>147</v>
      </c>
      <c r="H8721" t="s">
        <v>148</v>
      </c>
      <c r="I8721" t="s">
        <v>148</v>
      </c>
      <c r="J8721" t="s">
        <v>148</v>
      </c>
      <c r="K8721" t="s">
        <v>148</v>
      </c>
      <c r="L8721" s="35" t="e">
        <v>#VALUE!</v>
      </c>
    </row>
    <row r="8722" spans="1:12" x14ac:dyDescent="0.25">
      <c r="A8722" s="35" t="s">
        <v>148</v>
      </c>
      <c r="B8722" t="s">
        <v>111</v>
      </c>
      <c r="C8722">
        <v>2</v>
      </c>
      <c r="D8722" t="s">
        <v>148</v>
      </c>
      <c r="E8722">
        <v>773850</v>
      </c>
      <c r="F8722" t="s">
        <v>120</v>
      </c>
      <c r="G8722" t="s">
        <v>132</v>
      </c>
      <c r="H8722" t="s">
        <v>148</v>
      </c>
      <c r="I8722" t="s">
        <v>148</v>
      </c>
      <c r="J8722" t="s">
        <v>148</v>
      </c>
      <c r="K8722" t="s">
        <v>148</v>
      </c>
      <c r="L8722" s="35" t="e">
        <v>#VALUE!</v>
      </c>
    </row>
    <row r="8723" spans="1:12" x14ac:dyDescent="0.25">
      <c r="A8723" s="35" t="s">
        <v>148</v>
      </c>
      <c r="B8723" t="s">
        <v>111</v>
      </c>
      <c r="C8723">
        <v>2</v>
      </c>
      <c r="D8723" t="s">
        <v>148</v>
      </c>
      <c r="E8723">
        <v>463287</v>
      </c>
      <c r="F8723" t="s">
        <v>120</v>
      </c>
      <c r="G8723" t="s">
        <v>144</v>
      </c>
      <c r="H8723" t="s">
        <v>148</v>
      </c>
      <c r="I8723" t="s">
        <v>148</v>
      </c>
      <c r="J8723" t="s">
        <v>148</v>
      </c>
      <c r="K8723" t="s">
        <v>148</v>
      </c>
      <c r="L8723" s="35" t="e">
        <v>#VALUE!</v>
      </c>
    </row>
    <row r="8724" spans="1:12" x14ac:dyDescent="0.25">
      <c r="A8724" s="35" t="s">
        <v>148</v>
      </c>
      <c r="B8724" t="s">
        <v>111</v>
      </c>
      <c r="C8724">
        <v>2</v>
      </c>
      <c r="D8724" t="s">
        <v>148</v>
      </c>
      <c r="E8724">
        <v>275526</v>
      </c>
      <c r="F8724" t="s">
        <v>117</v>
      </c>
      <c r="G8724" t="s">
        <v>137</v>
      </c>
      <c r="H8724" t="s">
        <v>148</v>
      </c>
      <c r="I8724" t="s">
        <v>148</v>
      </c>
      <c r="J8724" t="s">
        <v>148</v>
      </c>
      <c r="K8724" t="s">
        <v>148</v>
      </c>
      <c r="L8724" s="35" t="e">
        <v>#VALUE!</v>
      </c>
    </row>
    <row r="8725" spans="1:12" x14ac:dyDescent="0.25">
      <c r="A8725" s="35" t="s">
        <v>148</v>
      </c>
      <c r="B8725" t="s">
        <v>111</v>
      </c>
      <c r="C8725">
        <v>2</v>
      </c>
      <c r="D8725" t="s">
        <v>148</v>
      </c>
      <c r="E8725">
        <v>687276</v>
      </c>
      <c r="F8725" t="s">
        <v>121</v>
      </c>
      <c r="G8725" t="s">
        <v>141</v>
      </c>
      <c r="H8725" t="s">
        <v>148</v>
      </c>
      <c r="I8725" t="s">
        <v>148</v>
      </c>
      <c r="J8725" t="s">
        <v>148</v>
      </c>
      <c r="K8725" t="s">
        <v>148</v>
      </c>
      <c r="L8725" s="35" t="e">
        <v>#VALUE!</v>
      </c>
    </row>
    <row r="8726" spans="1:12" x14ac:dyDescent="0.25">
      <c r="A8726" s="35" t="s">
        <v>148</v>
      </c>
      <c r="B8726" t="s">
        <v>111</v>
      </c>
      <c r="C8726">
        <v>2</v>
      </c>
      <c r="D8726" t="s">
        <v>148</v>
      </c>
      <c r="E8726">
        <v>839246</v>
      </c>
      <c r="F8726" t="s">
        <v>117</v>
      </c>
      <c r="G8726" t="s">
        <v>129</v>
      </c>
      <c r="H8726" t="s">
        <v>148</v>
      </c>
      <c r="I8726" t="s">
        <v>148</v>
      </c>
      <c r="J8726" t="s">
        <v>148</v>
      </c>
      <c r="K8726" t="s">
        <v>148</v>
      </c>
      <c r="L8726" s="35" t="e">
        <v>#VALUE!</v>
      </c>
    </row>
    <row r="8727" spans="1:12" x14ac:dyDescent="0.25">
      <c r="A8727" s="35" t="s">
        <v>148</v>
      </c>
      <c r="B8727" t="s">
        <v>111</v>
      </c>
      <c r="C8727">
        <v>2</v>
      </c>
      <c r="D8727" t="s">
        <v>148</v>
      </c>
      <c r="E8727">
        <v>675978</v>
      </c>
      <c r="F8727" t="s">
        <v>125</v>
      </c>
      <c r="G8727" t="s">
        <v>133</v>
      </c>
      <c r="H8727" t="s">
        <v>148</v>
      </c>
      <c r="I8727" t="s">
        <v>148</v>
      </c>
      <c r="J8727" t="s">
        <v>148</v>
      </c>
      <c r="K8727" t="s">
        <v>148</v>
      </c>
      <c r="L8727" s="35" t="e">
        <v>#VALUE!</v>
      </c>
    </row>
    <row r="8728" spans="1:12" x14ac:dyDescent="0.25">
      <c r="A8728" s="35" t="s">
        <v>148</v>
      </c>
      <c r="B8728" t="s">
        <v>111</v>
      </c>
      <c r="C8728">
        <v>2</v>
      </c>
      <c r="D8728" t="s">
        <v>148</v>
      </c>
      <c r="E8728">
        <v>716849</v>
      </c>
      <c r="F8728" t="s">
        <v>121</v>
      </c>
      <c r="G8728" t="s">
        <v>141</v>
      </c>
      <c r="H8728" t="s">
        <v>148</v>
      </c>
      <c r="I8728" t="s">
        <v>148</v>
      </c>
      <c r="J8728" t="s">
        <v>148</v>
      </c>
      <c r="K8728" t="s">
        <v>148</v>
      </c>
      <c r="L8728" s="35" t="e">
        <v>#VALUE!</v>
      </c>
    </row>
    <row r="8729" spans="1:12" x14ac:dyDescent="0.25">
      <c r="A8729" s="35" t="s">
        <v>148</v>
      </c>
      <c r="B8729" t="s">
        <v>111</v>
      </c>
      <c r="C8729">
        <v>2</v>
      </c>
      <c r="D8729" t="s">
        <v>148</v>
      </c>
      <c r="E8729">
        <v>874948</v>
      </c>
      <c r="F8729" t="s">
        <v>116</v>
      </c>
      <c r="G8729" t="s">
        <v>128</v>
      </c>
      <c r="H8729" t="s">
        <v>148</v>
      </c>
      <c r="I8729" t="s">
        <v>148</v>
      </c>
      <c r="J8729" t="s">
        <v>148</v>
      </c>
      <c r="K8729" t="s">
        <v>148</v>
      </c>
      <c r="L8729" s="35" t="e">
        <v>#VALUE!</v>
      </c>
    </row>
    <row r="8730" spans="1:12" x14ac:dyDescent="0.25">
      <c r="A8730" s="35" t="s">
        <v>148</v>
      </c>
      <c r="B8730" t="s">
        <v>111</v>
      </c>
      <c r="C8730">
        <v>2</v>
      </c>
      <c r="D8730" t="s">
        <v>148</v>
      </c>
      <c r="E8730">
        <v>608316</v>
      </c>
      <c r="F8730" t="s">
        <v>127</v>
      </c>
      <c r="G8730" t="s">
        <v>135</v>
      </c>
      <c r="H8730" t="s">
        <v>148</v>
      </c>
      <c r="I8730" t="s">
        <v>148</v>
      </c>
      <c r="J8730" t="s">
        <v>148</v>
      </c>
      <c r="K8730" t="s">
        <v>148</v>
      </c>
      <c r="L8730" s="35" t="e">
        <v>#VALUE!</v>
      </c>
    </row>
    <row r="8731" spans="1:12" x14ac:dyDescent="0.25">
      <c r="A8731" s="35" t="s">
        <v>148</v>
      </c>
      <c r="B8731" t="s">
        <v>111</v>
      </c>
      <c r="C8731">
        <v>2</v>
      </c>
      <c r="D8731" t="s">
        <v>148</v>
      </c>
      <c r="E8731">
        <v>576183</v>
      </c>
      <c r="F8731" t="s">
        <v>116</v>
      </c>
      <c r="G8731" t="s">
        <v>136</v>
      </c>
      <c r="H8731" t="s">
        <v>148</v>
      </c>
      <c r="I8731" t="s">
        <v>148</v>
      </c>
      <c r="J8731" t="s">
        <v>148</v>
      </c>
      <c r="K8731" t="s">
        <v>148</v>
      </c>
      <c r="L8731" s="35" t="e">
        <v>#VALUE!</v>
      </c>
    </row>
    <row r="8732" spans="1:12" x14ac:dyDescent="0.25">
      <c r="A8732" s="35" t="s">
        <v>148</v>
      </c>
      <c r="B8732" t="s">
        <v>111</v>
      </c>
      <c r="C8732">
        <v>2</v>
      </c>
      <c r="D8732" t="s">
        <v>148</v>
      </c>
      <c r="E8732">
        <v>751311</v>
      </c>
      <c r="F8732" t="s">
        <v>116</v>
      </c>
      <c r="G8732" t="s">
        <v>128</v>
      </c>
      <c r="H8732" t="s">
        <v>148</v>
      </c>
      <c r="I8732" t="s">
        <v>148</v>
      </c>
      <c r="J8732" t="s">
        <v>148</v>
      </c>
      <c r="K8732" t="s">
        <v>148</v>
      </c>
      <c r="L8732" s="35" t="e">
        <v>#VALUE!</v>
      </c>
    </row>
    <row r="8733" spans="1:12" x14ac:dyDescent="0.25">
      <c r="A8733" s="35" t="s">
        <v>148</v>
      </c>
      <c r="B8733" t="s">
        <v>111</v>
      </c>
      <c r="C8733">
        <v>2</v>
      </c>
      <c r="D8733" t="s">
        <v>148</v>
      </c>
      <c r="E8733">
        <v>642259</v>
      </c>
      <c r="F8733" t="s">
        <v>118</v>
      </c>
      <c r="G8733" t="s">
        <v>130</v>
      </c>
      <c r="H8733" t="s">
        <v>148</v>
      </c>
      <c r="I8733" t="s">
        <v>148</v>
      </c>
      <c r="J8733" t="s">
        <v>148</v>
      </c>
      <c r="K8733" t="s">
        <v>148</v>
      </c>
      <c r="L8733" s="35" t="e">
        <v>#VALUE!</v>
      </c>
    </row>
    <row r="8734" spans="1:12" x14ac:dyDescent="0.25">
      <c r="A8734" s="35" t="s">
        <v>148</v>
      </c>
      <c r="B8734" t="s">
        <v>111</v>
      </c>
      <c r="C8734">
        <v>2</v>
      </c>
      <c r="D8734" t="s">
        <v>148</v>
      </c>
      <c r="E8734">
        <v>913902</v>
      </c>
      <c r="F8734" t="s">
        <v>122</v>
      </c>
      <c r="G8734" t="s">
        <v>134</v>
      </c>
      <c r="H8734" t="s">
        <v>148</v>
      </c>
      <c r="I8734" t="s">
        <v>148</v>
      </c>
      <c r="J8734" t="s">
        <v>148</v>
      </c>
      <c r="K8734" t="s">
        <v>148</v>
      </c>
      <c r="L8734" s="35" t="e">
        <v>#VALUE!</v>
      </c>
    </row>
    <row r="8735" spans="1:12" x14ac:dyDescent="0.25">
      <c r="A8735" s="35" t="s">
        <v>148</v>
      </c>
      <c r="B8735" t="s">
        <v>111</v>
      </c>
      <c r="C8735">
        <v>2</v>
      </c>
      <c r="D8735" t="s">
        <v>148</v>
      </c>
      <c r="E8735">
        <v>970908</v>
      </c>
      <c r="F8735" t="s">
        <v>124</v>
      </c>
      <c r="G8735" t="s">
        <v>136</v>
      </c>
      <c r="H8735" t="s">
        <v>148</v>
      </c>
      <c r="I8735" t="s">
        <v>148</v>
      </c>
      <c r="J8735" t="s">
        <v>148</v>
      </c>
      <c r="K8735" t="s">
        <v>148</v>
      </c>
      <c r="L8735" s="35" t="e">
        <v>#VALUE!</v>
      </c>
    </row>
    <row r="8736" spans="1:12" x14ac:dyDescent="0.25">
      <c r="A8736" s="35" t="s">
        <v>148</v>
      </c>
      <c r="B8736" t="s">
        <v>111</v>
      </c>
      <c r="C8736">
        <v>2</v>
      </c>
      <c r="D8736" t="s">
        <v>148</v>
      </c>
      <c r="E8736">
        <v>565462</v>
      </c>
      <c r="F8736" t="s">
        <v>117</v>
      </c>
      <c r="G8736" t="s">
        <v>141</v>
      </c>
      <c r="H8736" t="s">
        <v>148</v>
      </c>
      <c r="I8736" t="s">
        <v>148</v>
      </c>
      <c r="J8736" t="s">
        <v>148</v>
      </c>
      <c r="K8736" t="s">
        <v>148</v>
      </c>
      <c r="L8736" s="35" t="e">
        <v>#VALUE!</v>
      </c>
    </row>
    <row r="8737" spans="1:12" x14ac:dyDescent="0.25">
      <c r="A8737" s="35" t="s">
        <v>148</v>
      </c>
      <c r="B8737" t="s">
        <v>111</v>
      </c>
      <c r="C8737">
        <v>2</v>
      </c>
      <c r="D8737" t="s">
        <v>148</v>
      </c>
      <c r="E8737">
        <v>775271</v>
      </c>
      <c r="F8737" t="s">
        <v>122</v>
      </c>
      <c r="G8737" t="s">
        <v>146</v>
      </c>
      <c r="H8737" t="s">
        <v>148</v>
      </c>
      <c r="I8737" t="s">
        <v>148</v>
      </c>
      <c r="J8737" t="s">
        <v>148</v>
      </c>
      <c r="K8737" t="s">
        <v>148</v>
      </c>
      <c r="L8737" s="35" t="e">
        <v>#VALUE!</v>
      </c>
    </row>
    <row r="8738" spans="1:12" x14ac:dyDescent="0.25">
      <c r="A8738" s="35" t="s">
        <v>148</v>
      </c>
      <c r="B8738" t="s">
        <v>111</v>
      </c>
      <c r="C8738">
        <v>2</v>
      </c>
      <c r="D8738" t="s">
        <v>148</v>
      </c>
      <c r="E8738">
        <v>291097</v>
      </c>
      <c r="F8738" t="s">
        <v>118</v>
      </c>
      <c r="G8738" t="s">
        <v>138</v>
      </c>
      <c r="H8738" t="s">
        <v>148</v>
      </c>
      <c r="I8738" t="s">
        <v>148</v>
      </c>
      <c r="J8738" t="s">
        <v>148</v>
      </c>
      <c r="K8738" t="s">
        <v>148</v>
      </c>
      <c r="L8738" s="35" t="e">
        <v>#VALUE!</v>
      </c>
    </row>
    <row r="8739" spans="1:12" x14ac:dyDescent="0.25">
      <c r="A8739" s="35" t="s">
        <v>148</v>
      </c>
      <c r="B8739" t="s">
        <v>111</v>
      </c>
      <c r="C8739">
        <v>2</v>
      </c>
      <c r="D8739" t="s">
        <v>148</v>
      </c>
      <c r="E8739">
        <v>222820</v>
      </c>
      <c r="F8739" t="s">
        <v>119</v>
      </c>
      <c r="G8739" t="s">
        <v>131</v>
      </c>
      <c r="H8739" t="s">
        <v>148</v>
      </c>
      <c r="I8739" t="s">
        <v>148</v>
      </c>
      <c r="J8739" t="s">
        <v>148</v>
      </c>
      <c r="K8739" t="s">
        <v>148</v>
      </c>
      <c r="L8739" s="35" t="e">
        <v>#VALUE!</v>
      </c>
    </row>
    <row r="8740" spans="1:12" x14ac:dyDescent="0.25">
      <c r="A8740" s="35" t="s">
        <v>148</v>
      </c>
      <c r="B8740" t="s">
        <v>111</v>
      </c>
      <c r="C8740">
        <v>2</v>
      </c>
      <c r="D8740" t="s">
        <v>148</v>
      </c>
      <c r="E8740">
        <v>949150</v>
      </c>
      <c r="F8740" t="s">
        <v>120</v>
      </c>
      <c r="G8740" t="s">
        <v>132</v>
      </c>
      <c r="H8740" t="s">
        <v>148</v>
      </c>
      <c r="I8740" t="s">
        <v>148</v>
      </c>
      <c r="J8740" t="s">
        <v>148</v>
      </c>
      <c r="K8740" t="s">
        <v>148</v>
      </c>
      <c r="L8740" s="35" t="e">
        <v>#VALUE!</v>
      </c>
    </row>
    <row r="8741" spans="1:12" x14ac:dyDescent="0.25">
      <c r="A8741" s="35" t="s">
        <v>148</v>
      </c>
      <c r="B8741" t="s">
        <v>111</v>
      </c>
      <c r="C8741">
        <v>2</v>
      </c>
      <c r="D8741" t="s">
        <v>148</v>
      </c>
      <c r="E8741">
        <v>692387</v>
      </c>
      <c r="F8741" t="s">
        <v>116</v>
      </c>
      <c r="G8741" t="s">
        <v>132</v>
      </c>
      <c r="H8741" t="s">
        <v>148</v>
      </c>
      <c r="I8741" t="s">
        <v>148</v>
      </c>
      <c r="J8741" t="s">
        <v>148</v>
      </c>
      <c r="K8741" t="s">
        <v>148</v>
      </c>
      <c r="L8741" s="35" t="e">
        <v>#VALUE!</v>
      </c>
    </row>
    <row r="8742" spans="1:12" x14ac:dyDescent="0.25">
      <c r="A8742" s="35" t="s">
        <v>148</v>
      </c>
      <c r="B8742" t="s">
        <v>111</v>
      </c>
      <c r="C8742">
        <v>2</v>
      </c>
      <c r="D8742" t="s">
        <v>148</v>
      </c>
      <c r="E8742">
        <v>580048</v>
      </c>
      <c r="F8742" t="s">
        <v>124</v>
      </c>
      <c r="G8742" t="s">
        <v>140</v>
      </c>
      <c r="H8742" t="s">
        <v>148</v>
      </c>
      <c r="I8742" t="s">
        <v>148</v>
      </c>
      <c r="J8742" t="s">
        <v>148</v>
      </c>
      <c r="K8742" t="s">
        <v>148</v>
      </c>
      <c r="L8742" s="35" t="e">
        <v>#VALUE!</v>
      </c>
    </row>
    <row r="8743" spans="1:12" x14ac:dyDescent="0.25">
      <c r="A8743" s="35" t="s">
        <v>148</v>
      </c>
      <c r="B8743" t="s">
        <v>111</v>
      </c>
      <c r="C8743">
        <v>2</v>
      </c>
      <c r="D8743" t="s">
        <v>148</v>
      </c>
      <c r="E8743">
        <v>843418</v>
      </c>
      <c r="F8743" t="s">
        <v>125</v>
      </c>
      <c r="G8743" t="s">
        <v>129</v>
      </c>
      <c r="H8743" t="s">
        <v>148</v>
      </c>
      <c r="I8743" t="s">
        <v>148</v>
      </c>
      <c r="J8743" t="s">
        <v>148</v>
      </c>
      <c r="K8743" t="s">
        <v>148</v>
      </c>
      <c r="L8743" s="35" t="e">
        <v>#VALUE!</v>
      </c>
    </row>
    <row r="8744" spans="1:12" x14ac:dyDescent="0.25">
      <c r="A8744" s="35" t="s">
        <v>148</v>
      </c>
      <c r="B8744" t="s">
        <v>111</v>
      </c>
      <c r="C8744">
        <v>2</v>
      </c>
      <c r="D8744" t="s">
        <v>148</v>
      </c>
      <c r="E8744">
        <v>628591</v>
      </c>
      <c r="F8744" t="s">
        <v>123</v>
      </c>
      <c r="G8744" t="s">
        <v>131</v>
      </c>
      <c r="H8744" t="s">
        <v>148</v>
      </c>
      <c r="I8744" t="s">
        <v>148</v>
      </c>
      <c r="J8744" t="s">
        <v>148</v>
      </c>
      <c r="K8744" t="s">
        <v>148</v>
      </c>
      <c r="L8744" s="35" t="e">
        <v>#VALUE!</v>
      </c>
    </row>
    <row r="8745" spans="1:12" x14ac:dyDescent="0.25">
      <c r="A8745" s="35" t="s">
        <v>148</v>
      </c>
      <c r="B8745" t="s">
        <v>111</v>
      </c>
      <c r="C8745">
        <v>2</v>
      </c>
      <c r="D8745" t="s">
        <v>148</v>
      </c>
      <c r="E8745">
        <v>209007</v>
      </c>
      <c r="F8745" t="s">
        <v>120</v>
      </c>
      <c r="G8745" t="s">
        <v>144</v>
      </c>
      <c r="H8745" t="s">
        <v>148</v>
      </c>
      <c r="I8745" t="s">
        <v>148</v>
      </c>
      <c r="J8745" t="s">
        <v>148</v>
      </c>
      <c r="K8745" t="s">
        <v>148</v>
      </c>
      <c r="L8745" s="35" t="e">
        <v>#VALUE!</v>
      </c>
    </row>
    <row r="8746" spans="1:12" x14ac:dyDescent="0.25">
      <c r="A8746" s="35" t="s">
        <v>148</v>
      </c>
      <c r="B8746" t="s">
        <v>111</v>
      </c>
      <c r="C8746">
        <v>2</v>
      </c>
      <c r="D8746" t="s">
        <v>148</v>
      </c>
      <c r="E8746">
        <v>797917</v>
      </c>
      <c r="F8746" t="s">
        <v>124</v>
      </c>
      <c r="G8746" t="s">
        <v>128</v>
      </c>
      <c r="H8746" t="s">
        <v>148</v>
      </c>
      <c r="I8746" t="s">
        <v>148</v>
      </c>
      <c r="J8746" t="s">
        <v>148</v>
      </c>
      <c r="K8746" t="s">
        <v>148</v>
      </c>
      <c r="L8746" s="35" t="e">
        <v>#VALUE!</v>
      </c>
    </row>
    <row r="8747" spans="1:12" x14ac:dyDescent="0.25">
      <c r="A8747" s="35" t="s">
        <v>148</v>
      </c>
      <c r="B8747" t="s">
        <v>111</v>
      </c>
      <c r="C8747">
        <v>2</v>
      </c>
      <c r="D8747" t="s">
        <v>148</v>
      </c>
      <c r="E8747">
        <v>784077</v>
      </c>
      <c r="F8747" t="s">
        <v>117</v>
      </c>
      <c r="G8747" t="s">
        <v>129</v>
      </c>
      <c r="H8747" t="s">
        <v>148</v>
      </c>
      <c r="I8747" t="s">
        <v>148</v>
      </c>
      <c r="J8747" t="s">
        <v>148</v>
      </c>
      <c r="K8747" t="s">
        <v>148</v>
      </c>
      <c r="L8747" s="35" t="e">
        <v>#VALUE!</v>
      </c>
    </row>
    <row r="8748" spans="1:12" x14ac:dyDescent="0.25">
      <c r="A8748" s="35" t="s">
        <v>148</v>
      </c>
      <c r="B8748" t="s">
        <v>111</v>
      </c>
      <c r="C8748">
        <v>2</v>
      </c>
      <c r="D8748" t="s">
        <v>148</v>
      </c>
      <c r="E8748">
        <v>644935</v>
      </c>
      <c r="F8748" t="s">
        <v>119</v>
      </c>
      <c r="G8748" t="s">
        <v>135</v>
      </c>
      <c r="H8748" t="s">
        <v>148</v>
      </c>
      <c r="I8748" t="s">
        <v>148</v>
      </c>
      <c r="J8748" t="s">
        <v>148</v>
      </c>
      <c r="K8748" t="s">
        <v>148</v>
      </c>
      <c r="L8748" s="35" t="e">
        <v>#VALUE!</v>
      </c>
    </row>
    <row r="8749" spans="1:12" x14ac:dyDescent="0.25">
      <c r="A8749" s="35" t="s">
        <v>148</v>
      </c>
      <c r="B8749" t="s">
        <v>111</v>
      </c>
      <c r="C8749">
        <v>2</v>
      </c>
      <c r="D8749" t="s">
        <v>148</v>
      </c>
      <c r="E8749">
        <v>408783</v>
      </c>
      <c r="F8749" t="s">
        <v>127</v>
      </c>
      <c r="G8749" t="s">
        <v>143</v>
      </c>
      <c r="H8749" t="s">
        <v>148</v>
      </c>
      <c r="I8749" t="s">
        <v>148</v>
      </c>
      <c r="J8749" t="s">
        <v>148</v>
      </c>
      <c r="K8749" t="s">
        <v>148</v>
      </c>
      <c r="L8749" s="35" t="e">
        <v>#VALUE!</v>
      </c>
    </row>
    <row r="8750" spans="1:12" x14ac:dyDescent="0.25">
      <c r="A8750" s="35" t="s">
        <v>148</v>
      </c>
      <c r="B8750" t="s">
        <v>111</v>
      </c>
      <c r="C8750">
        <v>2</v>
      </c>
      <c r="D8750" t="s">
        <v>148</v>
      </c>
      <c r="E8750">
        <v>976421</v>
      </c>
      <c r="F8750" t="s">
        <v>119</v>
      </c>
      <c r="G8750" t="s">
        <v>147</v>
      </c>
      <c r="H8750" t="s">
        <v>148</v>
      </c>
      <c r="I8750" t="s">
        <v>148</v>
      </c>
      <c r="J8750" t="s">
        <v>148</v>
      </c>
      <c r="K8750" t="s">
        <v>148</v>
      </c>
      <c r="L8750" s="35" t="e">
        <v>#VALUE!</v>
      </c>
    </row>
    <row r="8751" spans="1:12" x14ac:dyDescent="0.25">
      <c r="A8751" s="35" t="s">
        <v>148</v>
      </c>
      <c r="B8751" t="s">
        <v>111</v>
      </c>
      <c r="C8751">
        <v>2</v>
      </c>
      <c r="D8751" t="s">
        <v>148</v>
      </c>
      <c r="E8751">
        <v>850096</v>
      </c>
      <c r="F8751" t="s">
        <v>127</v>
      </c>
      <c r="G8751" t="s">
        <v>135</v>
      </c>
      <c r="H8751" t="s">
        <v>148</v>
      </c>
      <c r="I8751" t="s">
        <v>148</v>
      </c>
      <c r="J8751" t="s">
        <v>148</v>
      </c>
      <c r="K8751" t="s">
        <v>148</v>
      </c>
      <c r="L8751" s="35" t="e">
        <v>#VALUE!</v>
      </c>
    </row>
    <row r="8752" spans="1:12" x14ac:dyDescent="0.25">
      <c r="A8752" s="35" t="s">
        <v>148</v>
      </c>
      <c r="B8752" t="s">
        <v>111</v>
      </c>
      <c r="C8752">
        <v>2</v>
      </c>
      <c r="D8752" t="s">
        <v>148</v>
      </c>
      <c r="E8752">
        <v>365708</v>
      </c>
      <c r="F8752" t="s">
        <v>116</v>
      </c>
      <c r="G8752" t="s">
        <v>136</v>
      </c>
      <c r="H8752" t="s">
        <v>148</v>
      </c>
      <c r="I8752" t="s">
        <v>148</v>
      </c>
      <c r="J8752" t="s">
        <v>148</v>
      </c>
      <c r="K8752" t="s">
        <v>148</v>
      </c>
      <c r="L8752" s="35" t="e">
        <v>#VALUE!</v>
      </c>
    </row>
    <row r="8753" spans="1:12" x14ac:dyDescent="0.25">
      <c r="A8753" s="35" t="s">
        <v>148</v>
      </c>
      <c r="B8753" t="s">
        <v>111</v>
      </c>
      <c r="C8753">
        <v>2</v>
      </c>
      <c r="D8753" t="s">
        <v>148</v>
      </c>
      <c r="E8753">
        <v>527854</v>
      </c>
      <c r="F8753" t="s">
        <v>123</v>
      </c>
      <c r="G8753" t="s">
        <v>143</v>
      </c>
      <c r="H8753" t="s">
        <v>148</v>
      </c>
      <c r="I8753" t="s">
        <v>148</v>
      </c>
      <c r="J8753" t="s">
        <v>148</v>
      </c>
      <c r="K8753" t="s">
        <v>148</v>
      </c>
      <c r="L8753" s="35" t="e">
        <v>#VALUE!</v>
      </c>
    </row>
    <row r="8754" spans="1:12" x14ac:dyDescent="0.25">
      <c r="A8754" s="35" t="s">
        <v>148</v>
      </c>
      <c r="B8754" t="s">
        <v>111</v>
      </c>
      <c r="C8754">
        <v>2</v>
      </c>
      <c r="D8754" t="s">
        <v>148</v>
      </c>
      <c r="E8754">
        <v>209528</v>
      </c>
      <c r="F8754" t="s">
        <v>126</v>
      </c>
      <c r="G8754" t="s">
        <v>146</v>
      </c>
      <c r="H8754" t="s">
        <v>148</v>
      </c>
      <c r="I8754" t="s">
        <v>148</v>
      </c>
      <c r="J8754" t="s">
        <v>148</v>
      </c>
      <c r="K8754" t="s">
        <v>148</v>
      </c>
      <c r="L8754" s="35" t="e">
        <v>#VALUE!</v>
      </c>
    </row>
    <row r="8755" spans="1:12" x14ac:dyDescent="0.25">
      <c r="A8755" s="35" t="s">
        <v>148</v>
      </c>
      <c r="B8755" t="s">
        <v>111</v>
      </c>
      <c r="C8755">
        <v>2</v>
      </c>
      <c r="D8755" t="s">
        <v>148</v>
      </c>
      <c r="E8755">
        <v>778965</v>
      </c>
      <c r="F8755" t="s">
        <v>122</v>
      </c>
      <c r="G8755" t="s">
        <v>134</v>
      </c>
      <c r="H8755" t="s">
        <v>148</v>
      </c>
      <c r="I8755" t="s">
        <v>148</v>
      </c>
      <c r="J8755" t="s">
        <v>148</v>
      </c>
      <c r="K8755" t="s">
        <v>148</v>
      </c>
      <c r="L8755" s="35" t="e">
        <v>#VALUE!</v>
      </c>
    </row>
    <row r="8756" spans="1:12" x14ac:dyDescent="0.25">
      <c r="A8756" s="35" t="s">
        <v>148</v>
      </c>
      <c r="B8756" t="s">
        <v>111</v>
      </c>
      <c r="C8756">
        <v>2</v>
      </c>
      <c r="D8756" t="s">
        <v>148</v>
      </c>
      <c r="E8756">
        <v>356826</v>
      </c>
      <c r="F8756" t="s">
        <v>120</v>
      </c>
      <c r="G8756" t="s">
        <v>144</v>
      </c>
      <c r="H8756" t="s">
        <v>148</v>
      </c>
      <c r="I8756" t="s">
        <v>148</v>
      </c>
      <c r="J8756" t="s">
        <v>148</v>
      </c>
      <c r="K8756" t="s">
        <v>148</v>
      </c>
      <c r="L8756" s="35" t="e">
        <v>#VALUE!</v>
      </c>
    </row>
    <row r="8757" spans="1:12" x14ac:dyDescent="0.25">
      <c r="A8757" s="35" t="s">
        <v>148</v>
      </c>
      <c r="B8757" t="s">
        <v>111</v>
      </c>
      <c r="C8757">
        <v>2</v>
      </c>
      <c r="D8757" t="s">
        <v>148</v>
      </c>
      <c r="E8757">
        <v>387592</v>
      </c>
      <c r="F8757" t="s">
        <v>118</v>
      </c>
      <c r="G8757" t="s">
        <v>134</v>
      </c>
      <c r="H8757" t="s">
        <v>148</v>
      </c>
      <c r="I8757" t="s">
        <v>148</v>
      </c>
      <c r="J8757" t="s">
        <v>148</v>
      </c>
      <c r="K8757" t="s">
        <v>148</v>
      </c>
      <c r="L8757" s="35" t="e">
        <v>#VALUE!</v>
      </c>
    </row>
    <row r="8758" spans="1:12" x14ac:dyDescent="0.25">
      <c r="A8758" s="35" t="s">
        <v>148</v>
      </c>
      <c r="B8758" t="s">
        <v>111</v>
      </c>
      <c r="C8758">
        <v>2</v>
      </c>
      <c r="D8758" t="s">
        <v>148</v>
      </c>
      <c r="E8758">
        <v>301134</v>
      </c>
      <c r="F8758" t="s">
        <v>120</v>
      </c>
      <c r="G8758" t="s">
        <v>136</v>
      </c>
      <c r="H8758" t="s">
        <v>148</v>
      </c>
      <c r="I8758" t="s">
        <v>148</v>
      </c>
      <c r="J8758" t="s">
        <v>148</v>
      </c>
      <c r="K8758" t="s">
        <v>148</v>
      </c>
      <c r="L8758" s="35" t="e">
        <v>#VALUE!</v>
      </c>
    </row>
    <row r="8759" spans="1:12" x14ac:dyDescent="0.25">
      <c r="A8759" s="35" t="s">
        <v>148</v>
      </c>
      <c r="B8759" t="s">
        <v>111</v>
      </c>
      <c r="C8759">
        <v>2</v>
      </c>
      <c r="D8759" t="s">
        <v>148</v>
      </c>
      <c r="E8759">
        <v>925637</v>
      </c>
      <c r="F8759" t="s">
        <v>117</v>
      </c>
      <c r="G8759" t="s">
        <v>137</v>
      </c>
      <c r="H8759" t="s">
        <v>148</v>
      </c>
      <c r="I8759" t="s">
        <v>148</v>
      </c>
      <c r="J8759" t="s">
        <v>148</v>
      </c>
      <c r="K8759" t="s">
        <v>148</v>
      </c>
      <c r="L8759" s="35" t="e">
        <v>#VALUE!</v>
      </c>
    </row>
    <row r="8760" spans="1:12" x14ac:dyDescent="0.25">
      <c r="A8760" s="35" t="s">
        <v>148</v>
      </c>
      <c r="B8760" t="s">
        <v>111</v>
      </c>
      <c r="C8760">
        <v>2</v>
      </c>
      <c r="D8760" t="s">
        <v>148</v>
      </c>
      <c r="E8760">
        <v>933695</v>
      </c>
      <c r="F8760" t="s">
        <v>118</v>
      </c>
      <c r="G8760" t="s">
        <v>138</v>
      </c>
      <c r="H8760" t="s">
        <v>148</v>
      </c>
      <c r="I8760" t="s">
        <v>148</v>
      </c>
      <c r="J8760" t="s">
        <v>148</v>
      </c>
      <c r="K8760" t="s">
        <v>148</v>
      </c>
      <c r="L8760" s="35" t="e">
        <v>#VALUE!</v>
      </c>
    </row>
    <row r="8761" spans="1:12" x14ac:dyDescent="0.25">
      <c r="A8761" s="35" t="s">
        <v>148</v>
      </c>
      <c r="B8761" t="s">
        <v>111</v>
      </c>
      <c r="C8761">
        <v>2</v>
      </c>
      <c r="D8761" t="s">
        <v>148</v>
      </c>
      <c r="E8761">
        <v>991517</v>
      </c>
      <c r="F8761" t="s">
        <v>123</v>
      </c>
      <c r="G8761" t="s">
        <v>135</v>
      </c>
      <c r="H8761" t="s">
        <v>148</v>
      </c>
      <c r="I8761" t="s">
        <v>148</v>
      </c>
      <c r="J8761" t="s">
        <v>148</v>
      </c>
      <c r="K8761" t="s">
        <v>148</v>
      </c>
      <c r="L8761" s="35" t="e">
        <v>#VALUE!</v>
      </c>
    </row>
    <row r="8762" spans="1:12" x14ac:dyDescent="0.25">
      <c r="A8762" s="35" t="s">
        <v>148</v>
      </c>
      <c r="B8762" t="s">
        <v>111</v>
      </c>
      <c r="C8762">
        <v>2</v>
      </c>
      <c r="D8762" t="s">
        <v>148</v>
      </c>
      <c r="E8762">
        <v>401684</v>
      </c>
      <c r="F8762" t="s">
        <v>119</v>
      </c>
      <c r="G8762" t="s">
        <v>143</v>
      </c>
      <c r="H8762" t="s">
        <v>148</v>
      </c>
      <c r="I8762" t="s">
        <v>148</v>
      </c>
      <c r="J8762" t="s">
        <v>148</v>
      </c>
      <c r="K8762" t="s">
        <v>148</v>
      </c>
      <c r="L8762" s="35" t="e">
        <v>#VALUE!</v>
      </c>
    </row>
    <row r="8763" spans="1:12" x14ac:dyDescent="0.25">
      <c r="A8763" s="35" t="s">
        <v>148</v>
      </c>
      <c r="B8763" t="s">
        <v>111</v>
      </c>
      <c r="C8763">
        <v>2</v>
      </c>
      <c r="D8763" t="s">
        <v>148</v>
      </c>
      <c r="E8763">
        <v>492234</v>
      </c>
      <c r="F8763" t="s">
        <v>116</v>
      </c>
      <c r="G8763" t="s">
        <v>132</v>
      </c>
      <c r="H8763" t="s">
        <v>148</v>
      </c>
      <c r="I8763" t="s">
        <v>148</v>
      </c>
      <c r="J8763" t="s">
        <v>148</v>
      </c>
      <c r="K8763" t="s">
        <v>148</v>
      </c>
      <c r="L8763" s="35" t="e">
        <v>#VALUE!</v>
      </c>
    </row>
    <row r="8764" spans="1:12" x14ac:dyDescent="0.25">
      <c r="A8764" s="35" t="s">
        <v>148</v>
      </c>
      <c r="B8764" t="s">
        <v>111</v>
      </c>
      <c r="C8764">
        <v>2</v>
      </c>
      <c r="D8764" t="s">
        <v>148</v>
      </c>
      <c r="E8764">
        <v>790242</v>
      </c>
      <c r="F8764" t="s">
        <v>117</v>
      </c>
      <c r="G8764" t="s">
        <v>133</v>
      </c>
      <c r="H8764" t="s">
        <v>148</v>
      </c>
      <c r="I8764" t="s">
        <v>148</v>
      </c>
      <c r="J8764" t="s">
        <v>148</v>
      </c>
      <c r="K8764" t="s">
        <v>148</v>
      </c>
      <c r="L8764" s="35" t="e">
        <v>#VALUE!</v>
      </c>
    </row>
    <row r="8765" spans="1:12" x14ac:dyDescent="0.25">
      <c r="A8765" s="35" t="s">
        <v>148</v>
      </c>
      <c r="B8765" t="s">
        <v>111</v>
      </c>
      <c r="C8765">
        <v>2</v>
      </c>
      <c r="D8765" t="s">
        <v>148</v>
      </c>
      <c r="E8765">
        <v>164840</v>
      </c>
      <c r="F8765" t="s">
        <v>127</v>
      </c>
      <c r="G8765" t="s">
        <v>143</v>
      </c>
      <c r="H8765" t="s">
        <v>148</v>
      </c>
      <c r="I8765" t="s">
        <v>148</v>
      </c>
      <c r="J8765" t="s">
        <v>148</v>
      </c>
      <c r="K8765" t="s">
        <v>148</v>
      </c>
      <c r="L8765" s="35" t="e">
        <v>#VALUE!</v>
      </c>
    </row>
    <row r="8766" spans="1:12" x14ac:dyDescent="0.25">
      <c r="A8766" s="35" t="s">
        <v>148</v>
      </c>
      <c r="B8766" t="s">
        <v>111</v>
      </c>
      <c r="C8766">
        <v>2</v>
      </c>
      <c r="D8766" t="s">
        <v>148</v>
      </c>
      <c r="E8766">
        <v>842376</v>
      </c>
      <c r="F8766" t="s">
        <v>121</v>
      </c>
      <c r="G8766" t="s">
        <v>129</v>
      </c>
      <c r="H8766" t="s">
        <v>148</v>
      </c>
      <c r="I8766" t="s">
        <v>148</v>
      </c>
      <c r="J8766" t="s">
        <v>148</v>
      </c>
      <c r="K8766" t="s">
        <v>148</v>
      </c>
      <c r="L8766" s="35" t="e">
        <v>#VALUE!</v>
      </c>
    </row>
    <row r="8767" spans="1:12" x14ac:dyDescent="0.25">
      <c r="A8767" s="35" t="s">
        <v>148</v>
      </c>
      <c r="B8767" t="s">
        <v>111</v>
      </c>
      <c r="C8767">
        <v>2</v>
      </c>
      <c r="D8767" t="s">
        <v>148</v>
      </c>
      <c r="E8767">
        <v>435851</v>
      </c>
      <c r="F8767" t="s">
        <v>125</v>
      </c>
      <c r="G8767" t="s">
        <v>133</v>
      </c>
      <c r="H8767" t="s">
        <v>148</v>
      </c>
      <c r="I8767" t="s">
        <v>148</v>
      </c>
      <c r="J8767" t="s">
        <v>148</v>
      </c>
      <c r="K8767" t="s">
        <v>148</v>
      </c>
      <c r="L8767" s="35" t="e">
        <v>#VALUE!</v>
      </c>
    </row>
    <row r="8768" spans="1:12" x14ac:dyDescent="0.25">
      <c r="A8768" s="35" t="s">
        <v>148</v>
      </c>
      <c r="B8768" t="s">
        <v>111</v>
      </c>
      <c r="C8768">
        <v>2</v>
      </c>
      <c r="D8768" t="s">
        <v>148</v>
      </c>
      <c r="E8768">
        <v>792221</v>
      </c>
      <c r="F8768" t="s">
        <v>127</v>
      </c>
      <c r="G8768" t="s">
        <v>135</v>
      </c>
      <c r="H8768" t="s">
        <v>148</v>
      </c>
      <c r="I8768" t="s">
        <v>148</v>
      </c>
      <c r="J8768" t="s">
        <v>148</v>
      </c>
      <c r="K8768" t="s">
        <v>148</v>
      </c>
      <c r="L8768" s="35" t="e">
        <v>#VALUE!</v>
      </c>
    </row>
    <row r="8769" spans="1:12" x14ac:dyDescent="0.25">
      <c r="A8769" s="35" t="s">
        <v>148</v>
      </c>
      <c r="B8769" t="s">
        <v>111</v>
      </c>
      <c r="C8769">
        <v>2</v>
      </c>
      <c r="D8769" t="s">
        <v>148</v>
      </c>
      <c r="E8769">
        <v>130801</v>
      </c>
      <c r="F8769" t="s">
        <v>127</v>
      </c>
      <c r="G8769" t="s">
        <v>139</v>
      </c>
      <c r="H8769" t="s">
        <v>148</v>
      </c>
      <c r="I8769" t="s">
        <v>148</v>
      </c>
      <c r="J8769" t="s">
        <v>148</v>
      </c>
      <c r="K8769" t="s">
        <v>148</v>
      </c>
      <c r="L8769" s="35" t="e">
        <v>#VALUE!</v>
      </c>
    </row>
    <row r="8770" spans="1:12" x14ac:dyDescent="0.25">
      <c r="A8770" s="35" t="s">
        <v>148</v>
      </c>
      <c r="B8770" t="s">
        <v>111</v>
      </c>
      <c r="C8770">
        <v>2</v>
      </c>
      <c r="D8770" t="s">
        <v>148</v>
      </c>
      <c r="E8770">
        <v>531091</v>
      </c>
      <c r="F8770" t="s">
        <v>122</v>
      </c>
      <c r="G8770" t="s">
        <v>146</v>
      </c>
      <c r="H8770" t="s">
        <v>148</v>
      </c>
      <c r="I8770" t="s">
        <v>148</v>
      </c>
      <c r="J8770" t="s">
        <v>148</v>
      </c>
      <c r="K8770" t="s">
        <v>148</v>
      </c>
      <c r="L8770" s="35" t="e">
        <v>#VALUE!</v>
      </c>
    </row>
    <row r="8771" spans="1:12" x14ac:dyDescent="0.25">
      <c r="A8771" s="35" t="s">
        <v>148</v>
      </c>
      <c r="B8771" t="s">
        <v>111</v>
      </c>
      <c r="C8771">
        <v>2</v>
      </c>
      <c r="D8771" t="s">
        <v>148</v>
      </c>
      <c r="E8771">
        <v>722736</v>
      </c>
      <c r="F8771" t="s">
        <v>127</v>
      </c>
      <c r="G8771" t="s">
        <v>131</v>
      </c>
      <c r="H8771" t="s">
        <v>148</v>
      </c>
      <c r="I8771" t="s">
        <v>148</v>
      </c>
      <c r="J8771" t="s">
        <v>148</v>
      </c>
      <c r="K8771" t="s">
        <v>148</v>
      </c>
      <c r="L8771" s="35" t="e">
        <v>#VALUE!</v>
      </c>
    </row>
    <row r="8772" spans="1:12" x14ac:dyDescent="0.25">
      <c r="A8772" s="35" t="s">
        <v>148</v>
      </c>
      <c r="B8772" t="s">
        <v>111</v>
      </c>
      <c r="C8772">
        <v>2</v>
      </c>
      <c r="D8772" t="s">
        <v>148</v>
      </c>
      <c r="E8772">
        <v>330397</v>
      </c>
      <c r="F8772" t="s">
        <v>124</v>
      </c>
      <c r="G8772" t="s">
        <v>140</v>
      </c>
      <c r="H8772" t="s">
        <v>148</v>
      </c>
      <c r="I8772" t="s">
        <v>148</v>
      </c>
      <c r="J8772" t="s">
        <v>148</v>
      </c>
      <c r="K8772" t="s">
        <v>148</v>
      </c>
      <c r="L8772" s="35" t="e">
        <v>#VALUE!</v>
      </c>
    </row>
    <row r="8773" spans="1:12" x14ac:dyDescent="0.25">
      <c r="A8773" s="35" t="s">
        <v>148</v>
      </c>
      <c r="B8773" t="s">
        <v>111</v>
      </c>
      <c r="C8773">
        <v>2</v>
      </c>
      <c r="D8773" t="s">
        <v>148</v>
      </c>
      <c r="E8773">
        <v>846774</v>
      </c>
      <c r="F8773" t="s">
        <v>119</v>
      </c>
      <c r="G8773" t="s">
        <v>147</v>
      </c>
      <c r="H8773" t="s">
        <v>148</v>
      </c>
      <c r="I8773" t="s">
        <v>148</v>
      </c>
      <c r="J8773" t="s">
        <v>148</v>
      </c>
      <c r="K8773" t="s">
        <v>148</v>
      </c>
      <c r="L8773" s="35" t="e">
        <v>#VALUE!</v>
      </c>
    </row>
    <row r="8774" spans="1:12" x14ac:dyDescent="0.25">
      <c r="A8774" s="35" t="s">
        <v>148</v>
      </c>
      <c r="B8774" t="s">
        <v>111</v>
      </c>
      <c r="C8774">
        <v>2</v>
      </c>
      <c r="D8774" t="s">
        <v>148</v>
      </c>
      <c r="E8774">
        <v>718325</v>
      </c>
      <c r="F8774" t="s">
        <v>122</v>
      </c>
      <c r="G8774" t="s">
        <v>130</v>
      </c>
      <c r="H8774" t="s">
        <v>148</v>
      </c>
      <c r="I8774" t="s">
        <v>148</v>
      </c>
      <c r="J8774" t="s">
        <v>148</v>
      </c>
      <c r="K8774" t="s">
        <v>148</v>
      </c>
      <c r="L8774" s="35" t="e">
        <v>#VALUE!</v>
      </c>
    </row>
    <row r="8775" spans="1:12" x14ac:dyDescent="0.25">
      <c r="A8775" s="35" t="s">
        <v>148</v>
      </c>
      <c r="B8775" t="s">
        <v>111</v>
      </c>
      <c r="C8775">
        <v>2</v>
      </c>
      <c r="D8775" t="s">
        <v>148</v>
      </c>
      <c r="E8775">
        <v>756886</v>
      </c>
      <c r="F8775" t="s">
        <v>125</v>
      </c>
      <c r="G8775" t="s">
        <v>133</v>
      </c>
      <c r="H8775" t="s">
        <v>148</v>
      </c>
      <c r="I8775" t="s">
        <v>148</v>
      </c>
      <c r="J8775" t="s">
        <v>148</v>
      </c>
      <c r="K8775" t="s">
        <v>148</v>
      </c>
      <c r="L8775" s="35" t="e">
        <v>#VALUE!</v>
      </c>
    </row>
    <row r="8776" spans="1:12" x14ac:dyDescent="0.25">
      <c r="A8776" s="35" t="s">
        <v>148</v>
      </c>
      <c r="B8776" t="s">
        <v>111</v>
      </c>
      <c r="C8776">
        <v>2</v>
      </c>
      <c r="D8776" t="s">
        <v>148</v>
      </c>
      <c r="E8776">
        <v>802311</v>
      </c>
      <c r="F8776" t="s">
        <v>117</v>
      </c>
      <c r="G8776" t="s">
        <v>137</v>
      </c>
      <c r="H8776" t="s">
        <v>148</v>
      </c>
      <c r="I8776" t="s">
        <v>148</v>
      </c>
      <c r="J8776" t="s">
        <v>148</v>
      </c>
      <c r="K8776" t="s">
        <v>148</v>
      </c>
      <c r="L8776" s="35" t="e">
        <v>#VALUE!</v>
      </c>
    </row>
    <row r="8777" spans="1:12" x14ac:dyDescent="0.25">
      <c r="A8777" s="35" t="s">
        <v>148</v>
      </c>
      <c r="B8777" t="s">
        <v>111</v>
      </c>
      <c r="C8777">
        <v>2</v>
      </c>
      <c r="D8777" t="s">
        <v>148</v>
      </c>
      <c r="E8777">
        <v>527011</v>
      </c>
      <c r="F8777" t="s">
        <v>118</v>
      </c>
      <c r="G8777" t="s">
        <v>138</v>
      </c>
      <c r="H8777" t="s">
        <v>148</v>
      </c>
      <c r="I8777" t="s">
        <v>148</v>
      </c>
      <c r="J8777" t="s">
        <v>148</v>
      </c>
      <c r="K8777" t="s">
        <v>148</v>
      </c>
      <c r="L8777" s="35" t="e">
        <v>#VALUE!</v>
      </c>
    </row>
    <row r="8778" spans="1:12" x14ac:dyDescent="0.25">
      <c r="A8778" s="35" t="s">
        <v>148</v>
      </c>
      <c r="B8778" t="s">
        <v>111</v>
      </c>
      <c r="C8778">
        <v>2</v>
      </c>
      <c r="D8778" t="s">
        <v>148</v>
      </c>
      <c r="E8778">
        <v>424938</v>
      </c>
      <c r="F8778" t="s">
        <v>122</v>
      </c>
      <c r="G8778" t="s">
        <v>142</v>
      </c>
      <c r="H8778" t="s">
        <v>148</v>
      </c>
      <c r="I8778" t="s">
        <v>148</v>
      </c>
      <c r="J8778" t="s">
        <v>148</v>
      </c>
      <c r="K8778" t="s">
        <v>148</v>
      </c>
      <c r="L8778" s="35" t="e">
        <v>#VALUE!</v>
      </c>
    </row>
    <row r="8779" spans="1:12" x14ac:dyDescent="0.25">
      <c r="A8779" s="35" t="s">
        <v>148</v>
      </c>
      <c r="B8779" t="s">
        <v>111</v>
      </c>
      <c r="C8779">
        <v>2</v>
      </c>
      <c r="D8779" t="s">
        <v>148</v>
      </c>
      <c r="E8779">
        <v>551385</v>
      </c>
      <c r="F8779" t="s">
        <v>121</v>
      </c>
      <c r="G8779" t="s">
        <v>133</v>
      </c>
      <c r="H8779" t="s">
        <v>148</v>
      </c>
      <c r="I8779" t="s">
        <v>148</v>
      </c>
      <c r="J8779" t="s">
        <v>148</v>
      </c>
      <c r="K8779" t="s">
        <v>148</v>
      </c>
      <c r="L8779" s="35" t="e">
        <v>#VALUE!</v>
      </c>
    </row>
    <row r="8780" spans="1:12" x14ac:dyDescent="0.25">
      <c r="A8780" s="35" t="s">
        <v>148</v>
      </c>
      <c r="B8780" t="s">
        <v>111</v>
      </c>
      <c r="C8780">
        <v>2</v>
      </c>
      <c r="D8780" t="s">
        <v>148</v>
      </c>
      <c r="E8780">
        <v>372248</v>
      </c>
      <c r="F8780" t="s">
        <v>122</v>
      </c>
      <c r="G8780" t="s">
        <v>146</v>
      </c>
      <c r="H8780" t="s">
        <v>148</v>
      </c>
      <c r="I8780" t="s">
        <v>148</v>
      </c>
      <c r="J8780" t="s">
        <v>148</v>
      </c>
      <c r="K8780" t="s">
        <v>148</v>
      </c>
      <c r="L8780" s="35" t="e">
        <v>#VALUE!</v>
      </c>
    </row>
    <row r="8781" spans="1:12" x14ac:dyDescent="0.25">
      <c r="A8781" s="35" t="s">
        <v>148</v>
      </c>
      <c r="B8781" t="s">
        <v>111</v>
      </c>
      <c r="C8781">
        <v>2</v>
      </c>
      <c r="D8781" t="s">
        <v>148</v>
      </c>
      <c r="E8781">
        <v>235979</v>
      </c>
      <c r="F8781" t="s">
        <v>119</v>
      </c>
      <c r="G8781" t="s">
        <v>135</v>
      </c>
      <c r="H8781" t="s">
        <v>148</v>
      </c>
      <c r="I8781" t="s">
        <v>148</v>
      </c>
      <c r="J8781" t="s">
        <v>148</v>
      </c>
      <c r="K8781" t="s">
        <v>148</v>
      </c>
      <c r="L8781" s="35" t="e">
        <v>#VALUE!</v>
      </c>
    </row>
    <row r="8782" spans="1:12" x14ac:dyDescent="0.25">
      <c r="A8782" s="35" t="s">
        <v>148</v>
      </c>
      <c r="B8782" t="s">
        <v>111</v>
      </c>
      <c r="C8782">
        <v>2</v>
      </c>
      <c r="D8782" t="s">
        <v>148</v>
      </c>
      <c r="E8782">
        <v>344648</v>
      </c>
      <c r="F8782" t="s">
        <v>118</v>
      </c>
      <c r="G8782" t="s">
        <v>146</v>
      </c>
      <c r="H8782" t="s">
        <v>148</v>
      </c>
      <c r="I8782" t="s">
        <v>148</v>
      </c>
      <c r="J8782" t="s">
        <v>148</v>
      </c>
      <c r="K8782" t="s">
        <v>148</v>
      </c>
      <c r="L8782" s="35" t="e">
        <v>#VALUE!</v>
      </c>
    </row>
    <row r="8783" spans="1:12" x14ac:dyDescent="0.25">
      <c r="A8783" s="35" t="s">
        <v>148</v>
      </c>
      <c r="B8783" t="s">
        <v>111</v>
      </c>
      <c r="C8783">
        <v>2</v>
      </c>
      <c r="D8783" t="s">
        <v>148</v>
      </c>
      <c r="E8783">
        <v>230156</v>
      </c>
      <c r="F8783" t="s">
        <v>125</v>
      </c>
      <c r="G8783" t="s">
        <v>133</v>
      </c>
      <c r="H8783" t="s">
        <v>148</v>
      </c>
      <c r="I8783" t="s">
        <v>148</v>
      </c>
      <c r="J8783" t="s">
        <v>148</v>
      </c>
      <c r="K8783" t="s">
        <v>148</v>
      </c>
      <c r="L8783" s="35" t="e">
        <v>#VALUE!</v>
      </c>
    </row>
    <row r="8784" spans="1:12" x14ac:dyDescent="0.25">
      <c r="A8784" s="35" t="s">
        <v>148</v>
      </c>
      <c r="B8784" t="s">
        <v>111</v>
      </c>
      <c r="C8784">
        <v>2</v>
      </c>
      <c r="D8784" t="s">
        <v>148</v>
      </c>
      <c r="E8784">
        <v>899669</v>
      </c>
      <c r="F8784" t="s">
        <v>127</v>
      </c>
      <c r="G8784" t="s">
        <v>135</v>
      </c>
      <c r="H8784" t="s">
        <v>148</v>
      </c>
      <c r="I8784" t="s">
        <v>148</v>
      </c>
      <c r="J8784" t="s">
        <v>148</v>
      </c>
      <c r="K8784" t="s">
        <v>148</v>
      </c>
      <c r="L8784" s="35" t="e">
        <v>#VALUE!</v>
      </c>
    </row>
    <row r="8785" spans="1:12" x14ac:dyDescent="0.25">
      <c r="A8785" s="35" t="s">
        <v>148</v>
      </c>
      <c r="B8785" t="s">
        <v>111</v>
      </c>
      <c r="C8785">
        <v>2</v>
      </c>
      <c r="D8785" t="s">
        <v>148</v>
      </c>
      <c r="E8785">
        <v>911179</v>
      </c>
      <c r="F8785" t="s">
        <v>119</v>
      </c>
      <c r="G8785" t="s">
        <v>139</v>
      </c>
      <c r="H8785" t="s">
        <v>148</v>
      </c>
      <c r="I8785" t="s">
        <v>148</v>
      </c>
      <c r="J8785" t="s">
        <v>148</v>
      </c>
      <c r="K8785" t="s">
        <v>148</v>
      </c>
      <c r="L8785" s="35" t="e">
        <v>#VALUE!</v>
      </c>
    </row>
    <row r="8786" spans="1:12" x14ac:dyDescent="0.25">
      <c r="A8786" s="35" t="s">
        <v>148</v>
      </c>
      <c r="B8786" t="s">
        <v>111</v>
      </c>
      <c r="C8786">
        <v>2</v>
      </c>
      <c r="D8786" t="s">
        <v>148</v>
      </c>
      <c r="E8786">
        <v>128698</v>
      </c>
      <c r="F8786" t="s">
        <v>126</v>
      </c>
      <c r="G8786" t="s">
        <v>146</v>
      </c>
      <c r="H8786" t="s">
        <v>148</v>
      </c>
      <c r="I8786" t="s">
        <v>148</v>
      </c>
      <c r="J8786" t="s">
        <v>148</v>
      </c>
      <c r="K8786" t="s">
        <v>148</v>
      </c>
      <c r="L8786" s="35" t="e">
        <v>#VALUE!</v>
      </c>
    </row>
    <row r="8787" spans="1:12" x14ac:dyDescent="0.25">
      <c r="A8787" s="35" t="s">
        <v>148</v>
      </c>
      <c r="B8787" t="s">
        <v>111</v>
      </c>
      <c r="C8787">
        <v>2</v>
      </c>
      <c r="D8787" t="s">
        <v>148</v>
      </c>
      <c r="E8787">
        <v>994100</v>
      </c>
      <c r="F8787" t="s">
        <v>123</v>
      </c>
      <c r="G8787" t="s">
        <v>135</v>
      </c>
      <c r="H8787" t="s">
        <v>148</v>
      </c>
      <c r="I8787" t="s">
        <v>148</v>
      </c>
      <c r="J8787" t="s">
        <v>148</v>
      </c>
      <c r="K8787" t="s">
        <v>148</v>
      </c>
      <c r="L8787" s="35" t="e">
        <v>#VALUE!</v>
      </c>
    </row>
    <row r="8788" spans="1:12" x14ac:dyDescent="0.25">
      <c r="A8788" s="35" t="s">
        <v>148</v>
      </c>
      <c r="B8788" t="s">
        <v>111</v>
      </c>
      <c r="C8788">
        <v>2</v>
      </c>
      <c r="D8788" t="s">
        <v>148</v>
      </c>
      <c r="E8788">
        <v>455314</v>
      </c>
      <c r="F8788" t="s">
        <v>117</v>
      </c>
      <c r="G8788" t="s">
        <v>133</v>
      </c>
      <c r="H8788" t="s">
        <v>148</v>
      </c>
      <c r="I8788" t="s">
        <v>148</v>
      </c>
      <c r="J8788" t="s">
        <v>148</v>
      </c>
      <c r="K8788" t="s">
        <v>148</v>
      </c>
      <c r="L8788" s="35" t="e">
        <v>#VALUE!</v>
      </c>
    </row>
    <row r="8789" spans="1:12" x14ac:dyDescent="0.25">
      <c r="A8789" s="35" t="s">
        <v>148</v>
      </c>
      <c r="B8789" t="s">
        <v>111</v>
      </c>
      <c r="C8789">
        <v>2</v>
      </c>
      <c r="D8789" t="s">
        <v>148</v>
      </c>
      <c r="E8789">
        <v>117702</v>
      </c>
      <c r="F8789" t="s">
        <v>118</v>
      </c>
      <c r="G8789" t="s">
        <v>146</v>
      </c>
      <c r="H8789" t="s">
        <v>148</v>
      </c>
      <c r="I8789" t="s">
        <v>148</v>
      </c>
      <c r="J8789" t="s">
        <v>148</v>
      </c>
      <c r="K8789" t="s">
        <v>148</v>
      </c>
      <c r="L8789" s="35" t="e">
        <v>#VALUE!</v>
      </c>
    </row>
    <row r="8790" spans="1:12" x14ac:dyDescent="0.25">
      <c r="A8790" s="35" t="s">
        <v>148</v>
      </c>
      <c r="B8790" t="s">
        <v>111</v>
      </c>
      <c r="C8790">
        <v>2</v>
      </c>
      <c r="D8790" t="s">
        <v>148</v>
      </c>
      <c r="E8790">
        <v>672464</v>
      </c>
      <c r="F8790" t="s">
        <v>123</v>
      </c>
      <c r="G8790" t="s">
        <v>131</v>
      </c>
      <c r="H8790" t="s">
        <v>148</v>
      </c>
      <c r="I8790" t="s">
        <v>148</v>
      </c>
      <c r="J8790" t="s">
        <v>148</v>
      </c>
      <c r="K8790" t="s">
        <v>148</v>
      </c>
      <c r="L8790" s="35" t="e">
        <v>#VALUE!</v>
      </c>
    </row>
    <row r="8791" spans="1:12" x14ac:dyDescent="0.25">
      <c r="A8791" s="35" t="s">
        <v>148</v>
      </c>
      <c r="B8791" t="s">
        <v>111</v>
      </c>
      <c r="C8791">
        <v>2</v>
      </c>
      <c r="D8791" t="s">
        <v>148</v>
      </c>
      <c r="E8791">
        <v>216976</v>
      </c>
      <c r="F8791" t="s">
        <v>121</v>
      </c>
      <c r="G8791" t="s">
        <v>133</v>
      </c>
      <c r="H8791" t="s">
        <v>148</v>
      </c>
      <c r="I8791" t="s">
        <v>148</v>
      </c>
      <c r="J8791" t="s">
        <v>148</v>
      </c>
      <c r="K8791" t="s">
        <v>148</v>
      </c>
      <c r="L8791" s="35" t="e">
        <v>#VALUE!</v>
      </c>
    </row>
    <row r="8792" spans="1:12" x14ac:dyDescent="0.25">
      <c r="A8792" s="35" t="s">
        <v>148</v>
      </c>
      <c r="B8792" t="s">
        <v>111</v>
      </c>
      <c r="C8792">
        <v>2</v>
      </c>
      <c r="D8792" t="s">
        <v>148</v>
      </c>
      <c r="E8792">
        <v>891077</v>
      </c>
      <c r="F8792" t="s">
        <v>126</v>
      </c>
      <c r="G8792" t="s">
        <v>130</v>
      </c>
      <c r="H8792" t="s">
        <v>148</v>
      </c>
      <c r="I8792" t="s">
        <v>148</v>
      </c>
      <c r="J8792" t="s">
        <v>148</v>
      </c>
      <c r="K8792" t="s">
        <v>148</v>
      </c>
      <c r="L8792" s="35" t="e">
        <v>#VALUE!</v>
      </c>
    </row>
    <row r="8793" spans="1:12" x14ac:dyDescent="0.25">
      <c r="A8793" s="35" t="s">
        <v>148</v>
      </c>
      <c r="B8793" t="s">
        <v>111</v>
      </c>
      <c r="C8793">
        <v>2</v>
      </c>
      <c r="D8793" t="s">
        <v>148</v>
      </c>
      <c r="E8793">
        <v>822022</v>
      </c>
      <c r="F8793" t="s">
        <v>116</v>
      </c>
      <c r="G8793" t="s">
        <v>132</v>
      </c>
      <c r="H8793" t="s">
        <v>148</v>
      </c>
      <c r="I8793" t="s">
        <v>148</v>
      </c>
      <c r="J8793" t="s">
        <v>148</v>
      </c>
      <c r="K8793" t="s">
        <v>148</v>
      </c>
      <c r="L8793" s="35" t="e">
        <v>#VALUE!</v>
      </c>
    </row>
    <row r="8794" spans="1:12" x14ac:dyDescent="0.25">
      <c r="A8794" s="35" t="s">
        <v>148</v>
      </c>
      <c r="B8794" t="s">
        <v>111</v>
      </c>
      <c r="C8794">
        <v>2</v>
      </c>
      <c r="D8794" t="s">
        <v>148</v>
      </c>
      <c r="E8794">
        <v>544386</v>
      </c>
      <c r="F8794" t="s">
        <v>117</v>
      </c>
      <c r="G8794" t="s">
        <v>133</v>
      </c>
      <c r="H8794" t="s">
        <v>148</v>
      </c>
      <c r="I8794" t="s">
        <v>148</v>
      </c>
      <c r="J8794" t="s">
        <v>148</v>
      </c>
      <c r="K8794" t="s">
        <v>148</v>
      </c>
      <c r="L8794" s="35" t="e">
        <v>#VALUE!</v>
      </c>
    </row>
    <row r="8795" spans="1:12" x14ac:dyDescent="0.25">
      <c r="A8795" s="35" t="s">
        <v>148</v>
      </c>
      <c r="B8795" t="s">
        <v>111</v>
      </c>
      <c r="C8795">
        <v>2</v>
      </c>
      <c r="D8795" t="s">
        <v>148</v>
      </c>
      <c r="E8795">
        <v>763843</v>
      </c>
      <c r="F8795" t="s">
        <v>118</v>
      </c>
      <c r="G8795" t="s">
        <v>134</v>
      </c>
      <c r="H8795" t="s">
        <v>148</v>
      </c>
      <c r="I8795" t="s">
        <v>148</v>
      </c>
      <c r="J8795" t="s">
        <v>148</v>
      </c>
      <c r="K8795" t="s">
        <v>148</v>
      </c>
      <c r="L8795" s="35" t="e">
        <v>#VALUE!</v>
      </c>
    </row>
    <row r="8796" spans="1:12" x14ac:dyDescent="0.25">
      <c r="A8796" s="35" t="s">
        <v>148</v>
      </c>
      <c r="B8796" t="s">
        <v>111</v>
      </c>
      <c r="C8796">
        <v>2</v>
      </c>
      <c r="D8796" t="s">
        <v>148</v>
      </c>
      <c r="E8796">
        <v>393297</v>
      </c>
      <c r="F8796" t="s">
        <v>122</v>
      </c>
      <c r="G8796" t="s">
        <v>130</v>
      </c>
      <c r="H8796" t="s">
        <v>148</v>
      </c>
      <c r="I8796" t="s">
        <v>148</v>
      </c>
      <c r="J8796" t="s">
        <v>148</v>
      </c>
      <c r="K8796" t="s">
        <v>148</v>
      </c>
      <c r="L8796" s="35" t="e">
        <v>#VALUE!</v>
      </c>
    </row>
    <row r="8797" spans="1:12" x14ac:dyDescent="0.25">
      <c r="A8797" s="35" t="s">
        <v>148</v>
      </c>
      <c r="B8797" t="s">
        <v>111</v>
      </c>
      <c r="C8797">
        <v>2</v>
      </c>
      <c r="D8797" t="s">
        <v>148</v>
      </c>
      <c r="E8797">
        <v>524765</v>
      </c>
      <c r="F8797" t="s">
        <v>119</v>
      </c>
      <c r="G8797" t="s">
        <v>143</v>
      </c>
      <c r="H8797" t="s">
        <v>148</v>
      </c>
      <c r="I8797" t="s">
        <v>148</v>
      </c>
      <c r="J8797" t="s">
        <v>148</v>
      </c>
      <c r="K8797" t="s">
        <v>148</v>
      </c>
      <c r="L8797" s="35" t="e">
        <v>#VALUE!</v>
      </c>
    </row>
    <row r="8798" spans="1:12" x14ac:dyDescent="0.25">
      <c r="A8798" s="35" t="s">
        <v>148</v>
      </c>
      <c r="B8798" t="s">
        <v>111</v>
      </c>
      <c r="C8798">
        <v>2</v>
      </c>
      <c r="D8798" t="s">
        <v>148</v>
      </c>
      <c r="E8798">
        <v>687712</v>
      </c>
      <c r="F8798" t="s">
        <v>121</v>
      </c>
      <c r="G8798" t="s">
        <v>145</v>
      </c>
      <c r="H8798" t="s">
        <v>148</v>
      </c>
      <c r="I8798" t="s">
        <v>148</v>
      </c>
      <c r="J8798" t="s">
        <v>148</v>
      </c>
      <c r="K8798" t="s">
        <v>148</v>
      </c>
      <c r="L8798" s="35" t="e">
        <v>#VALUE!</v>
      </c>
    </row>
    <row r="8799" spans="1:12" x14ac:dyDescent="0.25">
      <c r="A8799" s="35" t="s">
        <v>148</v>
      </c>
      <c r="B8799" t="s">
        <v>111</v>
      </c>
      <c r="C8799">
        <v>2</v>
      </c>
      <c r="D8799" t="s">
        <v>148</v>
      </c>
      <c r="E8799">
        <v>510577</v>
      </c>
      <c r="F8799" t="s">
        <v>123</v>
      </c>
      <c r="G8799" t="s">
        <v>147</v>
      </c>
      <c r="H8799" t="s">
        <v>148</v>
      </c>
      <c r="I8799" t="s">
        <v>148</v>
      </c>
      <c r="J8799" t="s">
        <v>148</v>
      </c>
      <c r="K8799" t="s">
        <v>148</v>
      </c>
      <c r="L8799" s="35" t="e">
        <v>#VALUE!</v>
      </c>
    </row>
    <row r="8800" spans="1:12" x14ac:dyDescent="0.25">
      <c r="A8800" s="35" t="s">
        <v>148</v>
      </c>
      <c r="B8800" t="s">
        <v>111</v>
      </c>
      <c r="C8800">
        <v>2</v>
      </c>
      <c r="D8800" t="s">
        <v>148</v>
      </c>
      <c r="E8800">
        <v>411367</v>
      </c>
      <c r="F8800" t="s">
        <v>125</v>
      </c>
      <c r="G8800" t="s">
        <v>129</v>
      </c>
      <c r="H8800" t="s">
        <v>148</v>
      </c>
      <c r="I8800" t="s">
        <v>148</v>
      </c>
      <c r="J8800" t="s">
        <v>148</v>
      </c>
      <c r="K8800" t="s">
        <v>148</v>
      </c>
      <c r="L8800" s="35" t="e">
        <v>#VALUE!</v>
      </c>
    </row>
    <row r="8801" spans="1:12" x14ac:dyDescent="0.25">
      <c r="A8801" s="35" t="s">
        <v>148</v>
      </c>
      <c r="B8801" t="s">
        <v>111</v>
      </c>
      <c r="C8801">
        <v>2</v>
      </c>
      <c r="D8801" t="s">
        <v>148</v>
      </c>
      <c r="E8801">
        <v>715485</v>
      </c>
      <c r="F8801" t="s">
        <v>119</v>
      </c>
      <c r="G8801" t="s">
        <v>135</v>
      </c>
      <c r="H8801" t="s">
        <v>148</v>
      </c>
      <c r="I8801" t="s">
        <v>148</v>
      </c>
      <c r="J8801" t="s">
        <v>148</v>
      </c>
      <c r="K8801" t="s">
        <v>148</v>
      </c>
      <c r="L8801" s="35" t="e">
        <v>#VALUE!</v>
      </c>
    </row>
    <row r="8802" spans="1:12" x14ac:dyDescent="0.25">
      <c r="A8802" s="35" t="s">
        <v>148</v>
      </c>
      <c r="B8802" t="s">
        <v>111</v>
      </c>
      <c r="C8802">
        <v>2</v>
      </c>
      <c r="D8802" t="s">
        <v>148</v>
      </c>
      <c r="E8802">
        <v>280150</v>
      </c>
      <c r="F8802" t="s">
        <v>119</v>
      </c>
      <c r="G8802" t="s">
        <v>139</v>
      </c>
      <c r="H8802" t="s">
        <v>148</v>
      </c>
      <c r="I8802" t="s">
        <v>148</v>
      </c>
      <c r="J8802" t="s">
        <v>148</v>
      </c>
      <c r="K8802" t="s">
        <v>148</v>
      </c>
      <c r="L8802" s="35" t="e">
        <v>#VALUE!</v>
      </c>
    </row>
    <row r="8803" spans="1:12" x14ac:dyDescent="0.25">
      <c r="A8803" s="35" t="s">
        <v>148</v>
      </c>
      <c r="B8803" t="s">
        <v>111</v>
      </c>
      <c r="C8803">
        <v>2</v>
      </c>
      <c r="D8803" t="s">
        <v>148</v>
      </c>
      <c r="E8803">
        <v>163808</v>
      </c>
      <c r="F8803" t="s">
        <v>126</v>
      </c>
      <c r="G8803" t="s">
        <v>146</v>
      </c>
      <c r="H8803" t="s">
        <v>148</v>
      </c>
      <c r="I8803" t="s">
        <v>148</v>
      </c>
      <c r="J8803" t="s">
        <v>148</v>
      </c>
      <c r="K8803" t="s">
        <v>148</v>
      </c>
      <c r="L8803" s="35" t="e">
        <v>#VALUE!</v>
      </c>
    </row>
    <row r="8804" spans="1:12" x14ac:dyDescent="0.25">
      <c r="A8804" s="35" t="s">
        <v>148</v>
      </c>
      <c r="B8804" t="s">
        <v>111</v>
      </c>
      <c r="C8804">
        <v>2</v>
      </c>
      <c r="D8804" t="s">
        <v>148</v>
      </c>
      <c r="E8804">
        <v>422985</v>
      </c>
      <c r="F8804" t="s">
        <v>117</v>
      </c>
      <c r="G8804" t="s">
        <v>129</v>
      </c>
      <c r="H8804" t="s">
        <v>148</v>
      </c>
      <c r="I8804" t="s">
        <v>148</v>
      </c>
      <c r="J8804" t="s">
        <v>148</v>
      </c>
      <c r="K8804" t="s">
        <v>148</v>
      </c>
      <c r="L8804" s="35" t="e">
        <v>#VALUE!</v>
      </c>
    </row>
    <row r="8805" spans="1:12" x14ac:dyDescent="0.25">
      <c r="A8805" s="35" t="s">
        <v>148</v>
      </c>
      <c r="B8805" t="s">
        <v>111</v>
      </c>
      <c r="C8805">
        <v>2</v>
      </c>
      <c r="D8805" t="s">
        <v>148</v>
      </c>
      <c r="E8805">
        <v>741309</v>
      </c>
      <c r="F8805" t="s">
        <v>117</v>
      </c>
      <c r="G8805" t="s">
        <v>141</v>
      </c>
      <c r="H8805" t="s">
        <v>148</v>
      </c>
      <c r="I8805" t="s">
        <v>148</v>
      </c>
      <c r="J8805" t="s">
        <v>148</v>
      </c>
      <c r="K8805" t="s">
        <v>148</v>
      </c>
      <c r="L8805" s="35" t="e">
        <v>#VALUE!</v>
      </c>
    </row>
    <row r="8806" spans="1:12" x14ac:dyDescent="0.25">
      <c r="A8806" s="35" t="s">
        <v>148</v>
      </c>
      <c r="B8806" t="s">
        <v>111</v>
      </c>
      <c r="C8806">
        <v>2</v>
      </c>
      <c r="D8806" t="s">
        <v>148</v>
      </c>
      <c r="E8806">
        <v>346239</v>
      </c>
      <c r="F8806" t="s">
        <v>120</v>
      </c>
      <c r="G8806" t="s">
        <v>144</v>
      </c>
      <c r="H8806" t="s">
        <v>148</v>
      </c>
      <c r="I8806" t="s">
        <v>148</v>
      </c>
      <c r="J8806" t="s">
        <v>148</v>
      </c>
      <c r="K8806" t="s">
        <v>148</v>
      </c>
      <c r="L8806" s="35" t="e">
        <v>#VALUE!</v>
      </c>
    </row>
    <row r="8807" spans="1:12" x14ac:dyDescent="0.25">
      <c r="A8807" s="35" t="s">
        <v>148</v>
      </c>
      <c r="B8807" t="s">
        <v>111</v>
      </c>
      <c r="C8807">
        <v>2</v>
      </c>
      <c r="D8807" t="s">
        <v>148</v>
      </c>
      <c r="E8807">
        <v>625338</v>
      </c>
      <c r="F8807" t="s">
        <v>119</v>
      </c>
      <c r="G8807" t="s">
        <v>147</v>
      </c>
      <c r="H8807" t="s">
        <v>148</v>
      </c>
      <c r="I8807" t="s">
        <v>148</v>
      </c>
      <c r="J8807" t="s">
        <v>148</v>
      </c>
      <c r="K8807" t="s">
        <v>148</v>
      </c>
      <c r="L8807" s="35" t="e">
        <v>#VALUE!</v>
      </c>
    </row>
    <row r="8808" spans="1:12" x14ac:dyDescent="0.25">
      <c r="A8808" s="35" t="s">
        <v>148</v>
      </c>
      <c r="B8808" t="s">
        <v>111</v>
      </c>
      <c r="C8808">
        <v>2</v>
      </c>
      <c r="D8808" t="s">
        <v>148</v>
      </c>
      <c r="E8808">
        <v>855733</v>
      </c>
      <c r="F8808" t="s">
        <v>126</v>
      </c>
      <c r="G8808" t="s">
        <v>134</v>
      </c>
      <c r="H8808" t="s">
        <v>148</v>
      </c>
      <c r="I8808" t="s">
        <v>148</v>
      </c>
      <c r="J8808" t="s">
        <v>148</v>
      </c>
      <c r="K8808" t="s">
        <v>148</v>
      </c>
      <c r="L8808" s="35" t="e">
        <v>#VALUE!</v>
      </c>
    </row>
    <row r="8809" spans="1:12" x14ac:dyDescent="0.25">
      <c r="A8809" s="35" t="s">
        <v>148</v>
      </c>
      <c r="B8809" t="s">
        <v>111</v>
      </c>
      <c r="C8809">
        <v>2</v>
      </c>
      <c r="D8809" t="s">
        <v>148</v>
      </c>
      <c r="E8809">
        <v>955772</v>
      </c>
      <c r="F8809" t="s">
        <v>118</v>
      </c>
      <c r="G8809" t="s">
        <v>138</v>
      </c>
      <c r="H8809" t="s">
        <v>148</v>
      </c>
      <c r="I8809" t="s">
        <v>148</v>
      </c>
      <c r="J8809" t="s">
        <v>148</v>
      </c>
      <c r="K8809" t="s">
        <v>148</v>
      </c>
      <c r="L8809" s="35" t="e">
        <v>#VALUE!</v>
      </c>
    </row>
    <row r="8810" spans="1:12" x14ac:dyDescent="0.25">
      <c r="A8810" s="35" t="s">
        <v>148</v>
      </c>
      <c r="B8810" t="s">
        <v>111</v>
      </c>
      <c r="C8810">
        <v>2</v>
      </c>
      <c r="D8810" t="s">
        <v>148</v>
      </c>
      <c r="E8810">
        <v>274465</v>
      </c>
      <c r="F8810" t="s">
        <v>126</v>
      </c>
      <c r="G8810" t="s">
        <v>146</v>
      </c>
      <c r="H8810" t="s">
        <v>148</v>
      </c>
      <c r="I8810" t="s">
        <v>148</v>
      </c>
      <c r="J8810" t="s">
        <v>148</v>
      </c>
      <c r="K8810" t="s">
        <v>148</v>
      </c>
      <c r="L8810" s="35" t="e">
        <v>#VALUE!</v>
      </c>
    </row>
    <row r="8811" spans="1:12" x14ac:dyDescent="0.25">
      <c r="A8811" s="35" t="s">
        <v>148</v>
      </c>
      <c r="B8811" t="s">
        <v>111</v>
      </c>
      <c r="C8811">
        <v>2</v>
      </c>
      <c r="D8811" t="s">
        <v>148</v>
      </c>
      <c r="E8811">
        <v>443302</v>
      </c>
      <c r="F8811" t="s">
        <v>126</v>
      </c>
      <c r="G8811" t="s">
        <v>138</v>
      </c>
      <c r="H8811" t="s">
        <v>148</v>
      </c>
      <c r="I8811" t="s">
        <v>148</v>
      </c>
      <c r="J8811" t="s">
        <v>148</v>
      </c>
      <c r="K8811" t="s">
        <v>148</v>
      </c>
      <c r="L8811" s="35" t="e">
        <v>#VALUE!</v>
      </c>
    </row>
    <row r="8812" spans="1:12" x14ac:dyDescent="0.25">
      <c r="A8812" s="35" t="s">
        <v>148</v>
      </c>
      <c r="B8812" t="s">
        <v>111</v>
      </c>
      <c r="C8812">
        <v>2</v>
      </c>
      <c r="D8812" t="s">
        <v>148</v>
      </c>
      <c r="E8812">
        <v>124560</v>
      </c>
      <c r="F8812" t="s">
        <v>119</v>
      </c>
      <c r="G8812" t="s">
        <v>143</v>
      </c>
      <c r="H8812" t="s">
        <v>148</v>
      </c>
      <c r="I8812" t="s">
        <v>148</v>
      </c>
      <c r="J8812" t="s">
        <v>148</v>
      </c>
      <c r="K8812" t="s">
        <v>148</v>
      </c>
      <c r="L8812" s="35" t="e">
        <v>#VALUE!</v>
      </c>
    </row>
    <row r="8813" spans="1:12" x14ac:dyDescent="0.25">
      <c r="A8813" s="35" t="s">
        <v>148</v>
      </c>
      <c r="B8813" t="s">
        <v>111</v>
      </c>
      <c r="C8813">
        <v>2</v>
      </c>
      <c r="D8813" t="s">
        <v>148</v>
      </c>
      <c r="E8813">
        <v>814463</v>
      </c>
      <c r="F8813" t="s">
        <v>124</v>
      </c>
      <c r="G8813" t="s">
        <v>128</v>
      </c>
      <c r="H8813" t="s">
        <v>148</v>
      </c>
      <c r="I8813" t="s">
        <v>148</v>
      </c>
      <c r="J8813" t="s">
        <v>148</v>
      </c>
      <c r="K8813" t="s">
        <v>148</v>
      </c>
      <c r="L8813" s="35" t="e">
        <v>#VALUE!</v>
      </c>
    </row>
    <row r="8814" spans="1:12" x14ac:dyDescent="0.25">
      <c r="A8814" s="35" t="s">
        <v>148</v>
      </c>
      <c r="B8814" t="s">
        <v>111</v>
      </c>
      <c r="C8814">
        <v>2</v>
      </c>
      <c r="D8814" t="s">
        <v>148</v>
      </c>
      <c r="E8814">
        <v>368952</v>
      </c>
      <c r="F8814" t="s">
        <v>126</v>
      </c>
      <c r="G8814" t="s">
        <v>130</v>
      </c>
      <c r="H8814" t="s">
        <v>148</v>
      </c>
      <c r="I8814" t="s">
        <v>148</v>
      </c>
      <c r="J8814" t="s">
        <v>148</v>
      </c>
      <c r="K8814" t="s">
        <v>148</v>
      </c>
      <c r="L8814" s="35" t="e">
        <v>#VALUE!</v>
      </c>
    </row>
    <row r="8815" spans="1:12" x14ac:dyDescent="0.25">
      <c r="A8815" s="35" t="s">
        <v>148</v>
      </c>
      <c r="B8815" t="s">
        <v>111</v>
      </c>
      <c r="C8815">
        <v>2</v>
      </c>
      <c r="D8815" t="s">
        <v>148</v>
      </c>
      <c r="E8815">
        <v>269427</v>
      </c>
      <c r="F8815" t="s">
        <v>119</v>
      </c>
      <c r="G8815" t="s">
        <v>135</v>
      </c>
      <c r="H8815" t="s">
        <v>148</v>
      </c>
      <c r="I8815" t="s">
        <v>148</v>
      </c>
      <c r="J8815" t="s">
        <v>148</v>
      </c>
      <c r="K8815" t="s">
        <v>148</v>
      </c>
      <c r="L8815" s="35" t="e">
        <v>#VALUE!</v>
      </c>
    </row>
    <row r="8816" spans="1:12" x14ac:dyDescent="0.25">
      <c r="A8816" s="35" t="s">
        <v>148</v>
      </c>
      <c r="B8816" t="s">
        <v>111</v>
      </c>
      <c r="C8816">
        <v>2</v>
      </c>
      <c r="D8816" t="s">
        <v>148</v>
      </c>
      <c r="E8816">
        <v>593219</v>
      </c>
      <c r="F8816" t="s">
        <v>122</v>
      </c>
      <c r="G8816" t="s">
        <v>138</v>
      </c>
      <c r="H8816" t="s">
        <v>148</v>
      </c>
      <c r="I8816" t="s">
        <v>148</v>
      </c>
      <c r="J8816" t="s">
        <v>148</v>
      </c>
      <c r="K8816" t="s">
        <v>148</v>
      </c>
      <c r="L8816" s="35" t="e">
        <v>#VALUE!</v>
      </c>
    </row>
    <row r="8817" spans="1:12" x14ac:dyDescent="0.25">
      <c r="A8817" s="35" t="s">
        <v>148</v>
      </c>
      <c r="B8817" t="s">
        <v>111</v>
      </c>
      <c r="C8817">
        <v>2</v>
      </c>
      <c r="D8817" t="s">
        <v>148</v>
      </c>
      <c r="E8817">
        <v>699586</v>
      </c>
      <c r="F8817" t="s">
        <v>123</v>
      </c>
      <c r="G8817" t="s">
        <v>139</v>
      </c>
      <c r="H8817" t="s">
        <v>148</v>
      </c>
      <c r="I8817" t="s">
        <v>148</v>
      </c>
      <c r="J8817" t="s">
        <v>148</v>
      </c>
      <c r="K8817" t="s">
        <v>148</v>
      </c>
      <c r="L8817" s="35" t="e">
        <v>#VALUE!</v>
      </c>
    </row>
    <row r="8818" spans="1:12" x14ac:dyDescent="0.25">
      <c r="A8818" s="35" t="s">
        <v>148</v>
      </c>
      <c r="B8818" t="s">
        <v>111</v>
      </c>
      <c r="C8818">
        <v>2</v>
      </c>
      <c r="D8818" t="s">
        <v>148</v>
      </c>
      <c r="E8818">
        <v>246765</v>
      </c>
      <c r="F8818" t="s">
        <v>124</v>
      </c>
      <c r="G8818" t="s">
        <v>140</v>
      </c>
      <c r="H8818" t="s">
        <v>148</v>
      </c>
      <c r="I8818" t="s">
        <v>148</v>
      </c>
      <c r="J8818" t="s">
        <v>148</v>
      </c>
      <c r="K8818" t="s">
        <v>148</v>
      </c>
      <c r="L8818" s="35" t="e">
        <v>#VALUE!</v>
      </c>
    </row>
    <row r="8819" spans="1:12" x14ac:dyDescent="0.25">
      <c r="A8819" s="35" t="s">
        <v>148</v>
      </c>
      <c r="B8819" t="s">
        <v>111</v>
      </c>
      <c r="C8819">
        <v>2</v>
      </c>
      <c r="D8819" t="s">
        <v>148</v>
      </c>
      <c r="E8819">
        <v>379279</v>
      </c>
      <c r="F8819" t="s">
        <v>118</v>
      </c>
      <c r="G8819" t="s">
        <v>138</v>
      </c>
      <c r="H8819" t="s">
        <v>148</v>
      </c>
      <c r="I8819" t="s">
        <v>148</v>
      </c>
      <c r="J8819" t="s">
        <v>148</v>
      </c>
      <c r="K8819" t="s">
        <v>148</v>
      </c>
      <c r="L8819" s="35" t="e">
        <v>#VALUE!</v>
      </c>
    </row>
    <row r="8820" spans="1:12" x14ac:dyDescent="0.25">
      <c r="A8820" s="35" t="s">
        <v>148</v>
      </c>
      <c r="B8820" t="s">
        <v>111</v>
      </c>
      <c r="C8820">
        <v>2</v>
      </c>
      <c r="D8820" t="s">
        <v>148</v>
      </c>
      <c r="E8820">
        <v>327816</v>
      </c>
      <c r="F8820" t="s">
        <v>127</v>
      </c>
      <c r="G8820" t="s">
        <v>139</v>
      </c>
      <c r="H8820" t="s">
        <v>148</v>
      </c>
      <c r="I8820" t="s">
        <v>148</v>
      </c>
      <c r="J8820" t="s">
        <v>148</v>
      </c>
      <c r="K8820" t="s">
        <v>148</v>
      </c>
      <c r="L8820" s="35" t="e">
        <v>#VALUE!</v>
      </c>
    </row>
    <row r="8821" spans="1:12" x14ac:dyDescent="0.25">
      <c r="A8821" s="35" t="s">
        <v>148</v>
      </c>
      <c r="B8821" t="s">
        <v>111</v>
      </c>
      <c r="C8821">
        <v>2</v>
      </c>
      <c r="D8821" t="s">
        <v>148</v>
      </c>
      <c r="E8821">
        <v>983116</v>
      </c>
      <c r="F8821" t="s">
        <v>120</v>
      </c>
      <c r="G8821" t="s">
        <v>144</v>
      </c>
      <c r="H8821" t="s">
        <v>148</v>
      </c>
      <c r="I8821" t="s">
        <v>148</v>
      </c>
      <c r="J8821" t="s">
        <v>148</v>
      </c>
      <c r="K8821" t="s">
        <v>148</v>
      </c>
      <c r="L8821" s="35" t="e">
        <v>#VALUE!</v>
      </c>
    </row>
    <row r="8822" spans="1:12" x14ac:dyDescent="0.25">
      <c r="A8822" s="35" t="s">
        <v>148</v>
      </c>
      <c r="B8822" t="s">
        <v>111</v>
      </c>
      <c r="C8822">
        <v>2</v>
      </c>
      <c r="D8822" t="s">
        <v>148</v>
      </c>
      <c r="E8822">
        <v>541456</v>
      </c>
      <c r="F8822" t="s">
        <v>116</v>
      </c>
      <c r="G8822" t="s">
        <v>132</v>
      </c>
      <c r="H8822" t="s">
        <v>148</v>
      </c>
      <c r="I8822" t="s">
        <v>148</v>
      </c>
      <c r="J8822" t="s">
        <v>148</v>
      </c>
      <c r="K8822" t="s">
        <v>148</v>
      </c>
      <c r="L8822" s="35" t="e">
        <v>#VALUE!</v>
      </c>
    </row>
    <row r="8823" spans="1:12" x14ac:dyDescent="0.25">
      <c r="A8823" s="35" t="s">
        <v>148</v>
      </c>
      <c r="B8823" t="s">
        <v>111</v>
      </c>
      <c r="C8823">
        <v>2</v>
      </c>
      <c r="D8823" t="s">
        <v>148</v>
      </c>
      <c r="E8823">
        <v>161967</v>
      </c>
      <c r="F8823" t="s">
        <v>119</v>
      </c>
      <c r="G8823" t="s">
        <v>131</v>
      </c>
      <c r="H8823" t="s">
        <v>148</v>
      </c>
      <c r="I8823" t="s">
        <v>148</v>
      </c>
      <c r="J8823" t="s">
        <v>148</v>
      </c>
      <c r="K8823" t="s">
        <v>148</v>
      </c>
      <c r="L8823" s="35" t="e">
        <v>#VALUE!</v>
      </c>
    </row>
    <row r="8824" spans="1:12" x14ac:dyDescent="0.25">
      <c r="A8824" s="35" t="s">
        <v>148</v>
      </c>
      <c r="B8824" t="s">
        <v>111</v>
      </c>
      <c r="C8824">
        <v>2</v>
      </c>
      <c r="D8824" t="s">
        <v>148</v>
      </c>
      <c r="E8824">
        <v>993614</v>
      </c>
      <c r="F8824" t="s">
        <v>127</v>
      </c>
      <c r="G8824" t="s">
        <v>139</v>
      </c>
      <c r="H8824" t="s">
        <v>148</v>
      </c>
      <c r="I8824" t="s">
        <v>148</v>
      </c>
      <c r="J8824" t="s">
        <v>148</v>
      </c>
      <c r="K8824" t="s">
        <v>148</v>
      </c>
      <c r="L8824" s="35" t="e">
        <v>#VALUE!</v>
      </c>
    </row>
    <row r="8825" spans="1:12" x14ac:dyDescent="0.25">
      <c r="A8825" s="35" t="s">
        <v>148</v>
      </c>
      <c r="B8825" t="s">
        <v>111</v>
      </c>
      <c r="C8825">
        <v>2</v>
      </c>
      <c r="D8825" t="s">
        <v>148</v>
      </c>
      <c r="E8825">
        <v>717528</v>
      </c>
      <c r="F8825" t="s">
        <v>124</v>
      </c>
      <c r="G8825" t="s">
        <v>140</v>
      </c>
      <c r="H8825" t="s">
        <v>148</v>
      </c>
      <c r="I8825" t="s">
        <v>148</v>
      </c>
      <c r="J8825" t="s">
        <v>148</v>
      </c>
      <c r="K8825" t="s">
        <v>148</v>
      </c>
      <c r="L8825" s="35" t="e">
        <v>#VALUE!</v>
      </c>
    </row>
    <row r="8826" spans="1:12" x14ac:dyDescent="0.25">
      <c r="A8826" s="35" t="s">
        <v>148</v>
      </c>
      <c r="B8826" t="s">
        <v>111</v>
      </c>
      <c r="C8826">
        <v>2</v>
      </c>
      <c r="D8826" t="s">
        <v>148</v>
      </c>
      <c r="E8826">
        <v>747786</v>
      </c>
      <c r="F8826" t="s">
        <v>125</v>
      </c>
      <c r="G8826" t="s">
        <v>133</v>
      </c>
      <c r="H8826" t="s">
        <v>148</v>
      </c>
      <c r="I8826" t="s">
        <v>148</v>
      </c>
      <c r="J8826" t="s">
        <v>148</v>
      </c>
      <c r="K8826" t="s">
        <v>148</v>
      </c>
      <c r="L8826" s="35" t="e">
        <v>#VALUE!</v>
      </c>
    </row>
    <row r="8827" spans="1:12" x14ac:dyDescent="0.25">
      <c r="A8827" s="35" t="s">
        <v>148</v>
      </c>
      <c r="B8827" t="s">
        <v>111</v>
      </c>
      <c r="C8827">
        <v>2</v>
      </c>
      <c r="D8827" t="s">
        <v>148</v>
      </c>
      <c r="E8827">
        <v>735547</v>
      </c>
      <c r="F8827" t="s">
        <v>117</v>
      </c>
      <c r="G8827" t="s">
        <v>137</v>
      </c>
      <c r="H8827" t="s">
        <v>148</v>
      </c>
      <c r="I8827" t="s">
        <v>148</v>
      </c>
      <c r="J8827" t="s">
        <v>148</v>
      </c>
      <c r="K8827" t="s">
        <v>148</v>
      </c>
      <c r="L8827" s="35" t="e">
        <v>#VALUE!</v>
      </c>
    </row>
    <row r="8828" spans="1:12" x14ac:dyDescent="0.25">
      <c r="A8828" s="35" t="s">
        <v>148</v>
      </c>
      <c r="B8828" t="s">
        <v>111</v>
      </c>
      <c r="C8828">
        <v>2</v>
      </c>
      <c r="D8828" t="s">
        <v>148</v>
      </c>
      <c r="E8828">
        <v>270743</v>
      </c>
      <c r="F8828" t="s">
        <v>120</v>
      </c>
      <c r="G8828" t="s">
        <v>140</v>
      </c>
      <c r="H8828" t="s">
        <v>148</v>
      </c>
      <c r="I8828" t="s">
        <v>148</v>
      </c>
      <c r="J8828" t="s">
        <v>148</v>
      </c>
      <c r="K8828" t="s">
        <v>148</v>
      </c>
      <c r="L8828" s="35" t="e">
        <v>#VALUE!</v>
      </c>
    </row>
    <row r="8829" spans="1:12" x14ac:dyDescent="0.25">
      <c r="A8829" s="35" t="s">
        <v>148</v>
      </c>
      <c r="B8829" t="s">
        <v>111</v>
      </c>
      <c r="C8829">
        <v>2</v>
      </c>
      <c r="D8829" t="s">
        <v>148</v>
      </c>
      <c r="E8829">
        <v>600353</v>
      </c>
      <c r="F8829" t="s">
        <v>117</v>
      </c>
      <c r="G8829" t="s">
        <v>129</v>
      </c>
      <c r="H8829" t="s">
        <v>148</v>
      </c>
      <c r="I8829" t="s">
        <v>148</v>
      </c>
      <c r="J8829" t="s">
        <v>148</v>
      </c>
      <c r="K8829" t="s">
        <v>148</v>
      </c>
      <c r="L8829" s="35" t="e">
        <v>#VALUE!</v>
      </c>
    </row>
    <row r="8830" spans="1:12" x14ac:dyDescent="0.25">
      <c r="A8830" s="35" t="s">
        <v>148</v>
      </c>
      <c r="B8830" t="s">
        <v>111</v>
      </c>
      <c r="C8830">
        <v>2</v>
      </c>
      <c r="D8830" t="s">
        <v>148</v>
      </c>
      <c r="E8830">
        <v>293745</v>
      </c>
      <c r="F8830" t="s">
        <v>119</v>
      </c>
      <c r="G8830" t="s">
        <v>143</v>
      </c>
      <c r="H8830" t="s">
        <v>148</v>
      </c>
      <c r="I8830" t="s">
        <v>148</v>
      </c>
      <c r="J8830" t="s">
        <v>148</v>
      </c>
      <c r="K8830" t="s">
        <v>148</v>
      </c>
      <c r="L8830" s="35" t="e">
        <v>#VALUE!</v>
      </c>
    </row>
    <row r="8831" spans="1:12" x14ac:dyDescent="0.25">
      <c r="A8831" s="35" t="s">
        <v>148</v>
      </c>
      <c r="B8831" t="s">
        <v>111</v>
      </c>
      <c r="C8831">
        <v>2</v>
      </c>
      <c r="D8831" t="s">
        <v>148</v>
      </c>
      <c r="E8831">
        <v>377773</v>
      </c>
      <c r="F8831" t="s">
        <v>126</v>
      </c>
      <c r="G8831" t="s">
        <v>134</v>
      </c>
      <c r="H8831" t="s">
        <v>148</v>
      </c>
      <c r="I8831" t="s">
        <v>148</v>
      </c>
      <c r="J8831" t="s">
        <v>148</v>
      </c>
      <c r="K8831" t="s">
        <v>148</v>
      </c>
      <c r="L8831" s="35" t="e">
        <v>#VALUE!</v>
      </c>
    </row>
    <row r="8832" spans="1:12" x14ac:dyDescent="0.25">
      <c r="A8832" s="35" t="s">
        <v>148</v>
      </c>
      <c r="B8832" t="s">
        <v>111</v>
      </c>
      <c r="C8832">
        <v>2</v>
      </c>
      <c r="D8832" t="s">
        <v>148</v>
      </c>
      <c r="E8832">
        <v>828586</v>
      </c>
      <c r="F8832" t="s">
        <v>121</v>
      </c>
      <c r="G8832" t="s">
        <v>141</v>
      </c>
      <c r="H8832" t="s">
        <v>148</v>
      </c>
      <c r="I8832" t="s">
        <v>148</v>
      </c>
      <c r="J8832" t="s">
        <v>148</v>
      </c>
      <c r="K8832" t="s">
        <v>148</v>
      </c>
      <c r="L8832" s="35" t="e">
        <v>#VALUE!</v>
      </c>
    </row>
    <row r="8833" spans="1:12" x14ac:dyDescent="0.25">
      <c r="A8833" s="35" t="s">
        <v>148</v>
      </c>
      <c r="B8833" t="s">
        <v>111</v>
      </c>
      <c r="C8833">
        <v>2</v>
      </c>
      <c r="D8833" t="s">
        <v>148</v>
      </c>
      <c r="E8833">
        <v>112563</v>
      </c>
      <c r="F8833" t="s">
        <v>122</v>
      </c>
      <c r="G8833" t="s">
        <v>142</v>
      </c>
      <c r="H8833" t="s">
        <v>148</v>
      </c>
      <c r="I8833" t="s">
        <v>148</v>
      </c>
      <c r="J8833" t="s">
        <v>148</v>
      </c>
      <c r="K8833" t="s">
        <v>148</v>
      </c>
      <c r="L8833" s="35" t="e">
        <v>#VALUE!</v>
      </c>
    </row>
    <row r="8834" spans="1:12" x14ac:dyDescent="0.25">
      <c r="A8834" s="35" t="s">
        <v>148</v>
      </c>
      <c r="B8834" t="s">
        <v>111</v>
      </c>
      <c r="C8834">
        <v>2</v>
      </c>
      <c r="D8834" t="s">
        <v>148</v>
      </c>
      <c r="E8834">
        <v>186608</v>
      </c>
      <c r="F8834" t="s">
        <v>124</v>
      </c>
      <c r="G8834" t="s">
        <v>144</v>
      </c>
      <c r="H8834" t="s">
        <v>148</v>
      </c>
      <c r="I8834" t="s">
        <v>148</v>
      </c>
      <c r="J8834" t="s">
        <v>148</v>
      </c>
      <c r="K8834" t="s">
        <v>148</v>
      </c>
      <c r="L8834" s="35" t="e">
        <v>#VALUE!</v>
      </c>
    </row>
    <row r="8835" spans="1:12" x14ac:dyDescent="0.25">
      <c r="A8835" s="35" t="s">
        <v>148</v>
      </c>
      <c r="B8835" t="s">
        <v>111</v>
      </c>
      <c r="C8835">
        <v>2</v>
      </c>
      <c r="D8835" t="s">
        <v>148</v>
      </c>
      <c r="E8835">
        <v>742657</v>
      </c>
      <c r="F8835" t="s">
        <v>118</v>
      </c>
      <c r="G8835" t="s">
        <v>134</v>
      </c>
      <c r="H8835" t="s">
        <v>148</v>
      </c>
      <c r="I8835" t="s">
        <v>148</v>
      </c>
      <c r="J8835" t="s">
        <v>148</v>
      </c>
      <c r="K8835" t="s">
        <v>148</v>
      </c>
      <c r="L8835" s="35" t="e">
        <v>#VALUE!</v>
      </c>
    </row>
    <row r="8836" spans="1:12" x14ac:dyDescent="0.25">
      <c r="A8836" s="35" t="s">
        <v>148</v>
      </c>
      <c r="B8836" t="s">
        <v>111</v>
      </c>
      <c r="C8836">
        <v>2</v>
      </c>
      <c r="D8836" t="s">
        <v>148</v>
      </c>
      <c r="E8836">
        <v>530005</v>
      </c>
      <c r="F8836" t="s">
        <v>124</v>
      </c>
      <c r="G8836" t="s">
        <v>140</v>
      </c>
      <c r="H8836" t="s">
        <v>148</v>
      </c>
      <c r="I8836" t="s">
        <v>148</v>
      </c>
      <c r="J8836" t="s">
        <v>148</v>
      </c>
      <c r="K8836" t="s">
        <v>148</v>
      </c>
      <c r="L8836" s="35" t="e">
        <v>#VALUE!</v>
      </c>
    </row>
    <row r="8837" spans="1:12" x14ac:dyDescent="0.25">
      <c r="A8837" s="35" t="s">
        <v>148</v>
      </c>
      <c r="B8837" t="s">
        <v>111</v>
      </c>
      <c r="C8837">
        <v>2</v>
      </c>
      <c r="D8837" t="s">
        <v>148</v>
      </c>
      <c r="E8837">
        <v>731305</v>
      </c>
      <c r="F8837" t="s">
        <v>126</v>
      </c>
      <c r="G8837" t="s">
        <v>142</v>
      </c>
      <c r="H8837" t="s">
        <v>148</v>
      </c>
      <c r="I8837" t="s">
        <v>148</v>
      </c>
      <c r="J8837" t="s">
        <v>148</v>
      </c>
      <c r="K8837" t="s">
        <v>148</v>
      </c>
      <c r="L8837" s="35" t="e">
        <v>#VALUE!</v>
      </c>
    </row>
    <row r="8838" spans="1:12" x14ac:dyDescent="0.25">
      <c r="A8838" s="35" t="s">
        <v>148</v>
      </c>
      <c r="B8838" t="s">
        <v>111</v>
      </c>
      <c r="C8838">
        <v>2</v>
      </c>
      <c r="D8838" t="s">
        <v>148</v>
      </c>
      <c r="E8838">
        <v>550891</v>
      </c>
      <c r="F8838" t="s">
        <v>117</v>
      </c>
      <c r="G8838" t="s">
        <v>137</v>
      </c>
      <c r="H8838" t="s">
        <v>148</v>
      </c>
      <c r="I8838" t="s">
        <v>148</v>
      </c>
      <c r="J8838" t="s">
        <v>148</v>
      </c>
      <c r="K8838" t="s">
        <v>148</v>
      </c>
      <c r="L8838" s="35" t="e">
        <v>#VALUE!</v>
      </c>
    </row>
    <row r="8839" spans="1:12" x14ac:dyDescent="0.25">
      <c r="A8839" s="35" t="s">
        <v>148</v>
      </c>
      <c r="B8839" t="s">
        <v>111</v>
      </c>
      <c r="C8839">
        <v>2</v>
      </c>
      <c r="D8839" t="s">
        <v>148</v>
      </c>
      <c r="E8839">
        <v>291990</v>
      </c>
      <c r="F8839" t="s">
        <v>122</v>
      </c>
      <c r="G8839" t="s">
        <v>142</v>
      </c>
      <c r="H8839" t="s">
        <v>148</v>
      </c>
      <c r="I8839" t="s">
        <v>148</v>
      </c>
      <c r="J8839" t="s">
        <v>148</v>
      </c>
      <c r="K8839" t="s">
        <v>148</v>
      </c>
      <c r="L8839" s="35" t="e">
        <v>#VALUE!</v>
      </c>
    </row>
    <row r="8840" spans="1:12" x14ac:dyDescent="0.25">
      <c r="A8840" s="35" t="s">
        <v>148</v>
      </c>
      <c r="B8840" t="s">
        <v>111</v>
      </c>
      <c r="C8840">
        <v>2</v>
      </c>
      <c r="D8840" t="s">
        <v>148</v>
      </c>
      <c r="E8840">
        <v>845489</v>
      </c>
      <c r="F8840" t="s">
        <v>120</v>
      </c>
      <c r="G8840" t="s">
        <v>132</v>
      </c>
      <c r="H8840" t="s">
        <v>148</v>
      </c>
      <c r="I8840" t="s">
        <v>148</v>
      </c>
      <c r="J8840" t="s">
        <v>148</v>
      </c>
      <c r="K8840" t="s">
        <v>148</v>
      </c>
      <c r="L8840" s="35" t="e">
        <v>#VALUE!</v>
      </c>
    </row>
    <row r="8841" spans="1:12" x14ac:dyDescent="0.25">
      <c r="A8841" s="35" t="s">
        <v>148</v>
      </c>
      <c r="B8841" t="s">
        <v>111</v>
      </c>
      <c r="C8841">
        <v>2</v>
      </c>
      <c r="D8841" t="s">
        <v>148</v>
      </c>
      <c r="E8841">
        <v>147899</v>
      </c>
      <c r="F8841" t="s">
        <v>118</v>
      </c>
      <c r="G8841" t="s">
        <v>142</v>
      </c>
      <c r="H8841" t="s">
        <v>148</v>
      </c>
      <c r="I8841" t="s">
        <v>148</v>
      </c>
      <c r="J8841" t="s">
        <v>148</v>
      </c>
      <c r="K8841" t="s">
        <v>148</v>
      </c>
      <c r="L8841" s="35" t="e">
        <v>#VALUE!</v>
      </c>
    </row>
    <row r="8842" spans="1:12" x14ac:dyDescent="0.25">
      <c r="A8842" s="35" t="s">
        <v>148</v>
      </c>
      <c r="B8842" t="s">
        <v>111</v>
      </c>
      <c r="C8842">
        <v>2</v>
      </c>
      <c r="D8842" t="s">
        <v>148</v>
      </c>
      <c r="E8842">
        <v>467051</v>
      </c>
      <c r="F8842" t="s">
        <v>117</v>
      </c>
      <c r="G8842" t="s">
        <v>137</v>
      </c>
      <c r="H8842" t="s">
        <v>148</v>
      </c>
      <c r="I8842" t="s">
        <v>148</v>
      </c>
      <c r="J8842" t="s">
        <v>148</v>
      </c>
      <c r="K8842" t="s">
        <v>148</v>
      </c>
      <c r="L8842" s="35" t="e">
        <v>#VALUE!</v>
      </c>
    </row>
    <row r="8843" spans="1:12" x14ac:dyDescent="0.25">
      <c r="A8843" s="35" t="s">
        <v>148</v>
      </c>
      <c r="B8843" t="s">
        <v>111</v>
      </c>
      <c r="C8843">
        <v>2</v>
      </c>
      <c r="D8843" t="s">
        <v>148</v>
      </c>
      <c r="E8843">
        <v>140161</v>
      </c>
      <c r="F8843" t="s">
        <v>116</v>
      </c>
      <c r="G8843" t="s">
        <v>132</v>
      </c>
      <c r="H8843" t="s">
        <v>148</v>
      </c>
      <c r="I8843" t="s">
        <v>148</v>
      </c>
      <c r="J8843" t="s">
        <v>148</v>
      </c>
      <c r="K8843" t="s">
        <v>148</v>
      </c>
      <c r="L8843" s="35" t="e">
        <v>#VALUE!</v>
      </c>
    </row>
    <row r="8844" spans="1:12" x14ac:dyDescent="0.25">
      <c r="A8844" s="35" t="s">
        <v>148</v>
      </c>
      <c r="B8844" t="s">
        <v>111</v>
      </c>
      <c r="C8844">
        <v>2</v>
      </c>
      <c r="D8844" t="s">
        <v>148</v>
      </c>
      <c r="E8844">
        <v>849804</v>
      </c>
      <c r="F8844" t="s">
        <v>117</v>
      </c>
      <c r="G8844" t="s">
        <v>145</v>
      </c>
      <c r="H8844" t="s">
        <v>148</v>
      </c>
      <c r="I8844" t="s">
        <v>148</v>
      </c>
      <c r="J8844" t="s">
        <v>148</v>
      </c>
      <c r="K8844" t="s">
        <v>148</v>
      </c>
      <c r="L8844" s="35" t="e">
        <v>#VALUE!</v>
      </c>
    </row>
    <row r="8845" spans="1:12" x14ac:dyDescent="0.25">
      <c r="A8845" s="35" t="s">
        <v>148</v>
      </c>
      <c r="B8845" t="s">
        <v>111</v>
      </c>
      <c r="C8845">
        <v>2</v>
      </c>
      <c r="D8845" t="s">
        <v>148</v>
      </c>
      <c r="E8845">
        <v>569766</v>
      </c>
      <c r="F8845" t="s">
        <v>119</v>
      </c>
      <c r="G8845" t="s">
        <v>147</v>
      </c>
      <c r="H8845" t="s">
        <v>148</v>
      </c>
      <c r="I8845" t="s">
        <v>148</v>
      </c>
      <c r="J8845" t="s">
        <v>148</v>
      </c>
      <c r="K8845" t="s">
        <v>148</v>
      </c>
      <c r="L8845" s="35" t="e">
        <v>#VALUE!</v>
      </c>
    </row>
    <row r="8846" spans="1:12" x14ac:dyDescent="0.25">
      <c r="A8846" s="35" t="s">
        <v>148</v>
      </c>
      <c r="B8846" t="s">
        <v>111</v>
      </c>
      <c r="C8846">
        <v>2</v>
      </c>
      <c r="D8846" t="s">
        <v>148</v>
      </c>
      <c r="E8846">
        <v>364432</v>
      </c>
      <c r="F8846" t="s">
        <v>121</v>
      </c>
      <c r="G8846" t="s">
        <v>129</v>
      </c>
      <c r="H8846" t="s">
        <v>148</v>
      </c>
      <c r="I8846" t="s">
        <v>148</v>
      </c>
      <c r="J8846" t="s">
        <v>148</v>
      </c>
      <c r="K8846" t="s">
        <v>148</v>
      </c>
      <c r="L8846" s="35" t="e">
        <v>#VALUE!</v>
      </c>
    </row>
    <row r="8847" spans="1:12" x14ac:dyDescent="0.25">
      <c r="A8847" s="35" t="s">
        <v>148</v>
      </c>
      <c r="B8847" t="s">
        <v>111</v>
      </c>
      <c r="C8847">
        <v>2</v>
      </c>
      <c r="D8847" t="s">
        <v>148</v>
      </c>
      <c r="E8847">
        <v>464207</v>
      </c>
      <c r="F8847" t="s">
        <v>125</v>
      </c>
      <c r="G8847" t="s">
        <v>133</v>
      </c>
      <c r="H8847" t="s">
        <v>148</v>
      </c>
      <c r="I8847" t="s">
        <v>148</v>
      </c>
      <c r="J8847" t="s">
        <v>148</v>
      </c>
      <c r="K8847" t="s">
        <v>148</v>
      </c>
      <c r="L8847" s="35" t="e">
        <v>#VALUE!</v>
      </c>
    </row>
    <row r="8848" spans="1:12" x14ac:dyDescent="0.25">
      <c r="A8848" s="35" t="s">
        <v>148</v>
      </c>
      <c r="B8848" t="s">
        <v>111</v>
      </c>
      <c r="C8848">
        <v>2</v>
      </c>
      <c r="D8848" t="s">
        <v>148</v>
      </c>
      <c r="E8848">
        <v>630146</v>
      </c>
      <c r="F8848" t="s">
        <v>123</v>
      </c>
      <c r="G8848" t="s">
        <v>135</v>
      </c>
      <c r="H8848" t="s">
        <v>148</v>
      </c>
      <c r="I8848" t="s">
        <v>148</v>
      </c>
      <c r="J8848" t="s">
        <v>148</v>
      </c>
      <c r="K8848" t="s">
        <v>148</v>
      </c>
      <c r="L8848" s="35" t="e">
        <v>#VALUE!</v>
      </c>
    </row>
    <row r="8849" spans="1:12" x14ac:dyDescent="0.25">
      <c r="A8849" s="35" t="s">
        <v>148</v>
      </c>
      <c r="B8849" t="s">
        <v>111</v>
      </c>
      <c r="C8849">
        <v>2</v>
      </c>
      <c r="D8849" t="s">
        <v>148</v>
      </c>
      <c r="E8849">
        <v>512586</v>
      </c>
      <c r="F8849" t="s">
        <v>120</v>
      </c>
      <c r="G8849" t="s">
        <v>136</v>
      </c>
      <c r="H8849" t="s">
        <v>148</v>
      </c>
      <c r="I8849" t="s">
        <v>148</v>
      </c>
      <c r="J8849" t="s">
        <v>148</v>
      </c>
      <c r="K8849" t="s">
        <v>148</v>
      </c>
      <c r="L8849" s="35" t="e">
        <v>#VALUE!</v>
      </c>
    </row>
    <row r="8850" spans="1:12" x14ac:dyDescent="0.25">
      <c r="A8850" s="35" t="s">
        <v>148</v>
      </c>
      <c r="B8850" t="s">
        <v>111</v>
      </c>
      <c r="C8850">
        <v>2</v>
      </c>
      <c r="D8850" t="s">
        <v>148</v>
      </c>
      <c r="E8850">
        <v>575859</v>
      </c>
      <c r="F8850" t="s">
        <v>123</v>
      </c>
      <c r="G8850" t="s">
        <v>131</v>
      </c>
      <c r="H8850" t="s">
        <v>148</v>
      </c>
      <c r="I8850" t="s">
        <v>148</v>
      </c>
      <c r="J8850" t="s">
        <v>148</v>
      </c>
      <c r="K8850" t="s">
        <v>148</v>
      </c>
      <c r="L8850" s="35" t="e">
        <v>#VALUE!</v>
      </c>
    </row>
    <row r="8851" spans="1:12" x14ac:dyDescent="0.25">
      <c r="A8851" s="35" t="s">
        <v>148</v>
      </c>
      <c r="B8851" t="s">
        <v>111</v>
      </c>
      <c r="C8851">
        <v>2</v>
      </c>
      <c r="D8851" t="s">
        <v>148</v>
      </c>
      <c r="E8851">
        <v>924581</v>
      </c>
      <c r="F8851" t="s">
        <v>121</v>
      </c>
      <c r="G8851" t="s">
        <v>145</v>
      </c>
      <c r="H8851" t="s">
        <v>148</v>
      </c>
      <c r="I8851" t="s">
        <v>148</v>
      </c>
      <c r="J8851" t="s">
        <v>148</v>
      </c>
      <c r="K8851" t="s">
        <v>148</v>
      </c>
      <c r="L8851" s="35" t="e">
        <v>#VALUE!</v>
      </c>
    </row>
    <row r="8852" spans="1:12" x14ac:dyDescent="0.25">
      <c r="A8852" s="35" t="s">
        <v>148</v>
      </c>
      <c r="B8852" t="s">
        <v>111</v>
      </c>
      <c r="C8852">
        <v>2</v>
      </c>
      <c r="D8852" t="s">
        <v>148</v>
      </c>
      <c r="E8852">
        <v>232914</v>
      </c>
      <c r="F8852" t="s">
        <v>124</v>
      </c>
      <c r="G8852" t="s">
        <v>128</v>
      </c>
      <c r="H8852" t="s">
        <v>148</v>
      </c>
      <c r="I8852" t="s">
        <v>148</v>
      </c>
      <c r="J8852" t="s">
        <v>148</v>
      </c>
      <c r="K8852" t="s">
        <v>148</v>
      </c>
      <c r="L8852" s="35" t="e">
        <v>#VALUE!</v>
      </c>
    </row>
    <row r="8853" spans="1:12" x14ac:dyDescent="0.25">
      <c r="A8853" s="35" t="s">
        <v>148</v>
      </c>
      <c r="B8853" t="s">
        <v>111</v>
      </c>
      <c r="C8853">
        <v>2</v>
      </c>
      <c r="D8853" t="s">
        <v>148</v>
      </c>
      <c r="E8853">
        <v>642449</v>
      </c>
      <c r="F8853" t="s">
        <v>126</v>
      </c>
      <c r="G8853" t="s">
        <v>130</v>
      </c>
      <c r="H8853" t="s">
        <v>148</v>
      </c>
      <c r="I8853" t="s">
        <v>148</v>
      </c>
      <c r="J8853" t="s">
        <v>148</v>
      </c>
      <c r="K8853" t="s">
        <v>148</v>
      </c>
      <c r="L8853" s="35" t="e">
        <v>#VALUE!</v>
      </c>
    </row>
    <row r="8854" spans="1:12" x14ac:dyDescent="0.25">
      <c r="A8854" s="35" t="s">
        <v>148</v>
      </c>
      <c r="B8854" t="s">
        <v>111</v>
      </c>
      <c r="C8854">
        <v>2</v>
      </c>
      <c r="D8854" t="s">
        <v>148</v>
      </c>
      <c r="E8854">
        <v>303160</v>
      </c>
      <c r="F8854" t="s">
        <v>118</v>
      </c>
      <c r="G8854" t="s">
        <v>134</v>
      </c>
      <c r="H8854" t="s">
        <v>148</v>
      </c>
      <c r="I8854" t="s">
        <v>148</v>
      </c>
      <c r="J8854" t="s">
        <v>148</v>
      </c>
      <c r="K8854" t="s">
        <v>148</v>
      </c>
      <c r="L8854" s="35" t="e">
        <v>#VALUE!</v>
      </c>
    </row>
    <row r="8855" spans="1:12" x14ac:dyDescent="0.25">
      <c r="A8855" s="35" t="s">
        <v>148</v>
      </c>
      <c r="B8855" t="s">
        <v>111</v>
      </c>
      <c r="C8855">
        <v>2</v>
      </c>
      <c r="D8855" t="s">
        <v>148</v>
      </c>
      <c r="E8855">
        <v>306779</v>
      </c>
      <c r="F8855" t="s">
        <v>126</v>
      </c>
      <c r="G8855" t="s">
        <v>134</v>
      </c>
      <c r="H8855" t="s">
        <v>148</v>
      </c>
      <c r="I8855" t="s">
        <v>148</v>
      </c>
      <c r="J8855" t="s">
        <v>148</v>
      </c>
      <c r="K8855" t="s">
        <v>148</v>
      </c>
      <c r="L8855" s="35" t="e">
        <v>#VALUE!</v>
      </c>
    </row>
    <row r="8856" spans="1:12" x14ac:dyDescent="0.25">
      <c r="A8856" s="35" t="s">
        <v>148</v>
      </c>
      <c r="B8856" t="s">
        <v>111</v>
      </c>
      <c r="C8856">
        <v>2</v>
      </c>
      <c r="D8856" t="s">
        <v>148</v>
      </c>
      <c r="E8856">
        <v>217252</v>
      </c>
      <c r="F8856" t="s">
        <v>124</v>
      </c>
      <c r="G8856" t="s">
        <v>144</v>
      </c>
      <c r="H8856" t="s">
        <v>148</v>
      </c>
      <c r="I8856" t="s">
        <v>148</v>
      </c>
      <c r="J8856" t="s">
        <v>148</v>
      </c>
      <c r="K8856" t="s">
        <v>148</v>
      </c>
      <c r="L8856" s="35" t="e">
        <v>#VALUE!</v>
      </c>
    </row>
    <row r="8857" spans="1:12" x14ac:dyDescent="0.25">
      <c r="A8857" s="35" t="s">
        <v>148</v>
      </c>
      <c r="B8857" t="s">
        <v>111</v>
      </c>
      <c r="C8857">
        <v>2</v>
      </c>
      <c r="D8857" t="s">
        <v>148</v>
      </c>
      <c r="E8857">
        <v>883141</v>
      </c>
      <c r="F8857" t="s">
        <v>118</v>
      </c>
      <c r="G8857" t="s">
        <v>130</v>
      </c>
      <c r="H8857" t="s">
        <v>148</v>
      </c>
      <c r="I8857" t="s">
        <v>148</v>
      </c>
      <c r="J8857" t="s">
        <v>148</v>
      </c>
      <c r="K8857" t="s">
        <v>148</v>
      </c>
      <c r="L8857" s="35" t="e">
        <v>#VALUE!</v>
      </c>
    </row>
    <row r="8858" spans="1:12" x14ac:dyDescent="0.25">
      <c r="A8858" s="35" t="s">
        <v>148</v>
      </c>
      <c r="B8858" t="s">
        <v>111</v>
      </c>
      <c r="C8858">
        <v>2</v>
      </c>
      <c r="D8858" t="s">
        <v>148</v>
      </c>
      <c r="E8858">
        <v>185003</v>
      </c>
      <c r="F8858" t="s">
        <v>121</v>
      </c>
      <c r="G8858" t="s">
        <v>137</v>
      </c>
      <c r="H8858" t="s">
        <v>148</v>
      </c>
      <c r="I8858" t="s">
        <v>148</v>
      </c>
      <c r="J8858" t="s">
        <v>148</v>
      </c>
      <c r="K8858" t="s">
        <v>148</v>
      </c>
      <c r="L8858" s="35" t="e">
        <v>#VALUE!</v>
      </c>
    </row>
    <row r="8859" spans="1:12" x14ac:dyDescent="0.25">
      <c r="A8859" s="35" t="s">
        <v>148</v>
      </c>
      <c r="B8859" t="s">
        <v>111</v>
      </c>
      <c r="C8859">
        <v>2</v>
      </c>
      <c r="D8859" t="s">
        <v>148</v>
      </c>
      <c r="E8859">
        <v>189972</v>
      </c>
      <c r="F8859" t="s">
        <v>118</v>
      </c>
      <c r="G8859" t="s">
        <v>146</v>
      </c>
      <c r="H8859" t="s">
        <v>148</v>
      </c>
      <c r="I8859" t="s">
        <v>148</v>
      </c>
      <c r="J8859" t="s">
        <v>148</v>
      </c>
      <c r="K8859" t="s">
        <v>148</v>
      </c>
      <c r="L8859" s="35" t="e">
        <v>#VALUE!</v>
      </c>
    </row>
    <row r="8860" spans="1:12" x14ac:dyDescent="0.25">
      <c r="A8860" s="35" t="s">
        <v>148</v>
      </c>
      <c r="B8860" t="s">
        <v>111</v>
      </c>
      <c r="C8860">
        <v>2</v>
      </c>
      <c r="D8860" t="s">
        <v>148</v>
      </c>
      <c r="E8860">
        <v>126479</v>
      </c>
      <c r="F8860" t="s">
        <v>122</v>
      </c>
      <c r="G8860" t="s">
        <v>130</v>
      </c>
      <c r="H8860" t="s">
        <v>148</v>
      </c>
      <c r="I8860" t="s">
        <v>148</v>
      </c>
      <c r="J8860" t="s">
        <v>148</v>
      </c>
      <c r="K8860" t="s">
        <v>148</v>
      </c>
      <c r="L8860" s="35" t="e">
        <v>#VALUE!</v>
      </c>
    </row>
    <row r="8861" spans="1:12" x14ac:dyDescent="0.25">
      <c r="A8861" s="35" t="s">
        <v>148</v>
      </c>
      <c r="B8861" t="s">
        <v>111</v>
      </c>
      <c r="C8861">
        <v>2</v>
      </c>
      <c r="D8861" t="s">
        <v>148</v>
      </c>
      <c r="E8861">
        <v>458496</v>
      </c>
      <c r="F8861" t="s">
        <v>117</v>
      </c>
      <c r="G8861" t="s">
        <v>137</v>
      </c>
      <c r="H8861" t="s">
        <v>148</v>
      </c>
      <c r="I8861" t="s">
        <v>148</v>
      </c>
      <c r="J8861" t="s">
        <v>148</v>
      </c>
      <c r="K8861" t="s">
        <v>148</v>
      </c>
      <c r="L8861" s="35" t="e">
        <v>#VALUE!</v>
      </c>
    </row>
    <row r="8862" spans="1:12" x14ac:dyDescent="0.25">
      <c r="A8862" s="35" t="s">
        <v>148</v>
      </c>
      <c r="B8862" t="s">
        <v>111</v>
      </c>
      <c r="C8862">
        <v>2</v>
      </c>
      <c r="D8862" t="s">
        <v>148</v>
      </c>
      <c r="E8862">
        <v>463498</v>
      </c>
      <c r="F8862" t="s">
        <v>118</v>
      </c>
      <c r="G8862" t="s">
        <v>142</v>
      </c>
      <c r="H8862" t="s">
        <v>148</v>
      </c>
      <c r="I8862" t="s">
        <v>148</v>
      </c>
      <c r="J8862" t="s">
        <v>148</v>
      </c>
      <c r="K8862" t="s">
        <v>148</v>
      </c>
      <c r="L8862" s="35" t="e">
        <v>#VALUE!</v>
      </c>
    </row>
    <row r="8863" spans="1:12" x14ac:dyDescent="0.25">
      <c r="A8863" s="35" t="s">
        <v>148</v>
      </c>
      <c r="B8863" t="s">
        <v>111</v>
      </c>
      <c r="C8863">
        <v>2</v>
      </c>
      <c r="D8863" t="s">
        <v>148</v>
      </c>
      <c r="E8863">
        <v>703256</v>
      </c>
      <c r="F8863" t="s">
        <v>120</v>
      </c>
      <c r="G8863" t="s">
        <v>144</v>
      </c>
      <c r="H8863" t="s">
        <v>148</v>
      </c>
      <c r="I8863" t="s">
        <v>148</v>
      </c>
      <c r="J8863" t="s">
        <v>148</v>
      </c>
      <c r="K8863" t="s">
        <v>148</v>
      </c>
      <c r="L8863" s="35" t="e">
        <v>#VALUE!</v>
      </c>
    </row>
    <row r="8864" spans="1:12" x14ac:dyDescent="0.25">
      <c r="A8864" s="35" t="s">
        <v>148</v>
      </c>
      <c r="B8864" t="s">
        <v>111</v>
      </c>
      <c r="C8864">
        <v>2</v>
      </c>
      <c r="D8864" t="s">
        <v>148</v>
      </c>
      <c r="E8864">
        <v>367315</v>
      </c>
      <c r="F8864" t="s">
        <v>123</v>
      </c>
      <c r="G8864" t="s">
        <v>131</v>
      </c>
      <c r="H8864" t="s">
        <v>148</v>
      </c>
      <c r="I8864" t="s">
        <v>148</v>
      </c>
      <c r="J8864" t="s">
        <v>148</v>
      </c>
      <c r="K8864" t="s">
        <v>148</v>
      </c>
      <c r="L8864" s="35" t="e">
        <v>#VALUE!</v>
      </c>
    </row>
    <row r="8865" spans="1:12" x14ac:dyDescent="0.25">
      <c r="A8865" s="35" t="s">
        <v>148</v>
      </c>
      <c r="B8865" t="s">
        <v>111</v>
      </c>
      <c r="C8865">
        <v>2</v>
      </c>
      <c r="D8865" t="s">
        <v>148</v>
      </c>
      <c r="E8865">
        <v>341685</v>
      </c>
      <c r="F8865" t="s">
        <v>117</v>
      </c>
      <c r="G8865" t="s">
        <v>129</v>
      </c>
      <c r="H8865" t="s">
        <v>148</v>
      </c>
      <c r="I8865" t="s">
        <v>148</v>
      </c>
      <c r="J8865" t="s">
        <v>148</v>
      </c>
      <c r="K8865" t="s">
        <v>148</v>
      </c>
      <c r="L8865" s="35" t="e">
        <v>#VALUE!</v>
      </c>
    </row>
    <row r="8866" spans="1:12" x14ac:dyDescent="0.25">
      <c r="A8866" s="35" t="s">
        <v>148</v>
      </c>
      <c r="B8866" t="s">
        <v>111</v>
      </c>
      <c r="C8866">
        <v>2</v>
      </c>
      <c r="D8866" t="s">
        <v>148</v>
      </c>
      <c r="E8866">
        <v>400511</v>
      </c>
      <c r="F8866" t="s">
        <v>123</v>
      </c>
      <c r="G8866" t="s">
        <v>135</v>
      </c>
      <c r="H8866" t="s">
        <v>148</v>
      </c>
      <c r="I8866" t="s">
        <v>148</v>
      </c>
      <c r="J8866" t="s">
        <v>148</v>
      </c>
      <c r="K8866" t="s">
        <v>148</v>
      </c>
      <c r="L8866" s="35" t="e">
        <v>#VALUE!</v>
      </c>
    </row>
    <row r="8867" spans="1:12" x14ac:dyDescent="0.25">
      <c r="A8867" s="35" t="s">
        <v>148</v>
      </c>
      <c r="B8867" t="s">
        <v>111</v>
      </c>
      <c r="C8867">
        <v>2</v>
      </c>
      <c r="D8867" t="s">
        <v>148</v>
      </c>
      <c r="E8867">
        <v>193350</v>
      </c>
      <c r="F8867" t="s">
        <v>119</v>
      </c>
      <c r="G8867" t="s">
        <v>143</v>
      </c>
      <c r="H8867" t="s">
        <v>148</v>
      </c>
      <c r="I8867" t="s">
        <v>148</v>
      </c>
      <c r="J8867" t="s">
        <v>148</v>
      </c>
      <c r="K8867" t="s">
        <v>148</v>
      </c>
      <c r="L8867" s="35" t="e">
        <v>#VALUE!</v>
      </c>
    </row>
    <row r="8868" spans="1:12" x14ac:dyDescent="0.25">
      <c r="A8868" s="35" t="s">
        <v>148</v>
      </c>
      <c r="B8868" t="s">
        <v>111</v>
      </c>
      <c r="C8868">
        <v>2</v>
      </c>
      <c r="D8868" t="s">
        <v>148</v>
      </c>
      <c r="E8868">
        <v>535547</v>
      </c>
      <c r="F8868" t="s">
        <v>125</v>
      </c>
      <c r="G8868" t="s">
        <v>129</v>
      </c>
      <c r="H8868" t="s">
        <v>148</v>
      </c>
      <c r="I8868" t="s">
        <v>148</v>
      </c>
      <c r="J8868" t="s">
        <v>148</v>
      </c>
      <c r="K8868" t="s">
        <v>148</v>
      </c>
      <c r="L8868" s="35" t="e">
        <v>#VALUE!</v>
      </c>
    </row>
    <row r="8869" spans="1:12" x14ac:dyDescent="0.25">
      <c r="A8869" s="35" t="s">
        <v>148</v>
      </c>
      <c r="B8869" t="s">
        <v>111</v>
      </c>
      <c r="C8869">
        <v>2</v>
      </c>
      <c r="D8869" t="s">
        <v>148</v>
      </c>
      <c r="E8869">
        <v>832532</v>
      </c>
      <c r="F8869" t="s">
        <v>126</v>
      </c>
      <c r="G8869" t="s">
        <v>130</v>
      </c>
      <c r="H8869" t="s">
        <v>148</v>
      </c>
      <c r="I8869" t="s">
        <v>148</v>
      </c>
      <c r="J8869" t="s">
        <v>148</v>
      </c>
      <c r="K8869" t="s">
        <v>148</v>
      </c>
      <c r="L8869" s="35" t="e">
        <v>#VALUE!</v>
      </c>
    </row>
    <row r="8870" spans="1:12" x14ac:dyDescent="0.25">
      <c r="A8870" s="35" t="s">
        <v>148</v>
      </c>
      <c r="B8870" t="s">
        <v>111</v>
      </c>
      <c r="C8870">
        <v>2</v>
      </c>
      <c r="D8870" t="s">
        <v>148</v>
      </c>
      <c r="E8870">
        <v>622377</v>
      </c>
      <c r="F8870" t="s">
        <v>117</v>
      </c>
      <c r="G8870" t="s">
        <v>137</v>
      </c>
      <c r="H8870" t="s">
        <v>148</v>
      </c>
      <c r="I8870" t="s">
        <v>148</v>
      </c>
      <c r="J8870" t="s">
        <v>148</v>
      </c>
      <c r="K8870" t="s">
        <v>148</v>
      </c>
      <c r="L8870" s="35" t="e">
        <v>#VALUE!</v>
      </c>
    </row>
    <row r="8871" spans="1:12" x14ac:dyDescent="0.25">
      <c r="A8871" s="35" t="s">
        <v>148</v>
      </c>
      <c r="B8871" t="s">
        <v>111</v>
      </c>
      <c r="C8871">
        <v>2</v>
      </c>
      <c r="D8871" t="s">
        <v>148</v>
      </c>
      <c r="E8871">
        <v>876942</v>
      </c>
      <c r="F8871" t="s">
        <v>120</v>
      </c>
      <c r="G8871" t="s">
        <v>140</v>
      </c>
      <c r="H8871" t="s">
        <v>148</v>
      </c>
      <c r="I8871" t="s">
        <v>148</v>
      </c>
      <c r="J8871" t="s">
        <v>148</v>
      </c>
      <c r="K8871" t="s">
        <v>148</v>
      </c>
      <c r="L8871" s="35" t="e">
        <v>#VALUE!</v>
      </c>
    </row>
    <row r="8872" spans="1:12" x14ac:dyDescent="0.25">
      <c r="A8872" s="35" t="s">
        <v>148</v>
      </c>
      <c r="B8872" t="s">
        <v>111</v>
      </c>
      <c r="C8872">
        <v>2</v>
      </c>
      <c r="D8872" t="s">
        <v>148</v>
      </c>
      <c r="E8872">
        <v>158015</v>
      </c>
      <c r="F8872" t="s">
        <v>126</v>
      </c>
      <c r="G8872" t="s">
        <v>130</v>
      </c>
      <c r="H8872" t="s">
        <v>148</v>
      </c>
      <c r="I8872" t="s">
        <v>148</v>
      </c>
      <c r="J8872" t="s">
        <v>148</v>
      </c>
      <c r="K8872" t="s">
        <v>148</v>
      </c>
      <c r="L8872" s="35" t="e">
        <v>#VALUE!</v>
      </c>
    </row>
    <row r="8873" spans="1:12" x14ac:dyDescent="0.25">
      <c r="A8873" s="35" t="s">
        <v>148</v>
      </c>
      <c r="B8873" t="s">
        <v>111</v>
      </c>
      <c r="C8873">
        <v>2</v>
      </c>
      <c r="D8873" t="s">
        <v>148</v>
      </c>
      <c r="E8873">
        <v>235148</v>
      </c>
      <c r="F8873" t="s">
        <v>117</v>
      </c>
      <c r="G8873" t="s">
        <v>133</v>
      </c>
      <c r="H8873" t="s">
        <v>148</v>
      </c>
      <c r="I8873" t="s">
        <v>148</v>
      </c>
      <c r="J8873" t="s">
        <v>148</v>
      </c>
      <c r="K8873" t="s">
        <v>148</v>
      </c>
      <c r="L8873" s="35" t="e">
        <v>#VALUE!</v>
      </c>
    </row>
    <row r="8874" spans="1:12" x14ac:dyDescent="0.25">
      <c r="A8874" s="35" t="s">
        <v>148</v>
      </c>
      <c r="B8874" t="s">
        <v>111</v>
      </c>
      <c r="C8874">
        <v>2</v>
      </c>
      <c r="D8874" t="s">
        <v>148</v>
      </c>
      <c r="E8874">
        <v>869689</v>
      </c>
      <c r="F8874" t="s">
        <v>119</v>
      </c>
      <c r="G8874" t="s">
        <v>135</v>
      </c>
      <c r="H8874" t="s">
        <v>148</v>
      </c>
      <c r="I8874" t="s">
        <v>148</v>
      </c>
      <c r="J8874" t="s">
        <v>148</v>
      </c>
      <c r="K8874" t="s">
        <v>148</v>
      </c>
      <c r="L8874" s="35" t="e">
        <v>#VALUE!</v>
      </c>
    </row>
    <row r="8875" spans="1:12" x14ac:dyDescent="0.25">
      <c r="A8875" s="35" t="s">
        <v>148</v>
      </c>
      <c r="B8875" t="s">
        <v>111</v>
      </c>
      <c r="C8875">
        <v>2</v>
      </c>
      <c r="D8875" t="s">
        <v>148</v>
      </c>
      <c r="E8875">
        <v>366126</v>
      </c>
      <c r="F8875" t="s">
        <v>125</v>
      </c>
      <c r="G8875" t="s">
        <v>141</v>
      </c>
      <c r="H8875" t="s">
        <v>148</v>
      </c>
      <c r="I8875" t="s">
        <v>148</v>
      </c>
      <c r="J8875" t="s">
        <v>148</v>
      </c>
      <c r="K8875" t="s">
        <v>148</v>
      </c>
      <c r="L8875" s="35" t="e">
        <v>#VALUE!</v>
      </c>
    </row>
    <row r="8876" spans="1:12" x14ac:dyDescent="0.25">
      <c r="A8876" s="35" t="s">
        <v>148</v>
      </c>
      <c r="B8876" t="s">
        <v>111</v>
      </c>
      <c r="C8876">
        <v>2</v>
      </c>
      <c r="D8876" t="s">
        <v>148</v>
      </c>
      <c r="E8876">
        <v>454930</v>
      </c>
      <c r="F8876" t="s">
        <v>116</v>
      </c>
      <c r="G8876" t="s">
        <v>144</v>
      </c>
      <c r="H8876" t="s">
        <v>148</v>
      </c>
      <c r="I8876" t="s">
        <v>148</v>
      </c>
      <c r="J8876" t="s">
        <v>148</v>
      </c>
      <c r="K8876" t="s">
        <v>148</v>
      </c>
      <c r="L8876" s="35" t="e">
        <v>#VALUE!</v>
      </c>
    </row>
    <row r="8877" spans="1:12" x14ac:dyDescent="0.25">
      <c r="A8877" s="35" t="s">
        <v>148</v>
      </c>
      <c r="B8877" t="s">
        <v>111</v>
      </c>
      <c r="C8877">
        <v>2</v>
      </c>
      <c r="D8877" t="s">
        <v>148</v>
      </c>
      <c r="E8877">
        <v>148239</v>
      </c>
      <c r="F8877" t="s">
        <v>127</v>
      </c>
      <c r="G8877" t="s">
        <v>135</v>
      </c>
      <c r="H8877" t="s">
        <v>148</v>
      </c>
      <c r="I8877" t="s">
        <v>148</v>
      </c>
      <c r="J8877" t="s">
        <v>148</v>
      </c>
      <c r="K8877" t="s">
        <v>148</v>
      </c>
      <c r="L8877" s="35" t="e">
        <v>#VALUE!</v>
      </c>
    </row>
    <row r="8878" spans="1:12" x14ac:dyDescent="0.25">
      <c r="A8878" s="35" t="s">
        <v>148</v>
      </c>
      <c r="B8878" t="s">
        <v>111</v>
      </c>
      <c r="C8878">
        <v>2</v>
      </c>
      <c r="D8878" t="s">
        <v>148</v>
      </c>
      <c r="E8878">
        <v>370587</v>
      </c>
      <c r="F8878" t="s">
        <v>118</v>
      </c>
      <c r="G8878" t="s">
        <v>138</v>
      </c>
      <c r="H8878" t="s">
        <v>148</v>
      </c>
      <c r="I8878" t="s">
        <v>148</v>
      </c>
      <c r="J8878" t="s">
        <v>148</v>
      </c>
      <c r="K8878" t="s">
        <v>148</v>
      </c>
      <c r="L8878" s="35" t="e">
        <v>#VALUE!</v>
      </c>
    </row>
    <row r="8879" spans="1:12" x14ac:dyDescent="0.25">
      <c r="A8879" s="35" t="s">
        <v>148</v>
      </c>
      <c r="B8879" t="s">
        <v>111</v>
      </c>
      <c r="C8879">
        <v>2</v>
      </c>
      <c r="D8879" t="s">
        <v>148</v>
      </c>
      <c r="E8879">
        <v>571850</v>
      </c>
      <c r="F8879" t="s">
        <v>123</v>
      </c>
      <c r="G8879" t="s">
        <v>143</v>
      </c>
      <c r="H8879" t="s">
        <v>148</v>
      </c>
      <c r="I8879" t="s">
        <v>148</v>
      </c>
      <c r="J8879" t="s">
        <v>148</v>
      </c>
      <c r="K8879" t="s">
        <v>148</v>
      </c>
      <c r="L8879" s="35" t="e">
        <v>#VALUE!</v>
      </c>
    </row>
    <row r="8880" spans="1:12" x14ac:dyDescent="0.25">
      <c r="A8880" s="35" t="s">
        <v>148</v>
      </c>
      <c r="B8880" t="s">
        <v>111</v>
      </c>
      <c r="C8880">
        <v>2</v>
      </c>
      <c r="D8880" t="s">
        <v>148</v>
      </c>
      <c r="E8880">
        <v>172285</v>
      </c>
      <c r="F8880" t="s">
        <v>119</v>
      </c>
      <c r="G8880" t="s">
        <v>131</v>
      </c>
      <c r="H8880" t="s">
        <v>148</v>
      </c>
      <c r="I8880" t="s">
        <v>148</v>
      </c>
      <c r="J8880" t="s">
        <v>148</v>
      </c>
      <c r="K8880" t="s">
        <v>148</v>
      </c>
      <c r="L8880" s="35" t="e">
        <v>#VALUE!</v>
      </c>
    </row>
    <row r="8881" spans="1:12" x14ac:dyDescent="0.25">
      <c r="A8881" s="35" t="s">
        <v>148</v>
      </c>
      <c r="B8881" t="s">
        <v>111</v>
      </c>
      <c r="C8881">
        <v>2</v>
      </c>
      <c r="D8881" t="s">
        <v>148</v>
      </c>
      <c r="E8881">
        <v>508414</v>
      </c>
      <c r="F8881" t="s">
        <v>122</v>
      </c>
      <c r="G8881" t="s">
        <v>134</v>
      </c>
      <c r="H8881" t="s">
        <v>148</v>
      </c>
      <c r="I8881" t="s">
        <v>148</v>
      </c>
      <c r="J8881" t="s">
        <v>148</v>
      </c>
      <c r="K8881" t="s">
        <v>148</v>
      </c>
      <c r="L8881" s="35" t="e">
        <v>#VALUE!</v>
      </c>
    </row>
    <row r="8882" spans="1:12" x14ac:dyDescent="0.25">
      <c r="A8882" s="35" t="s">
        <v>148</v>
      </c>
      <c r="B8882" t="s">
        <v>111</v>
      </c>
      <c r="C8882">
        <v>2</v>
      </c>
      <c r="D8882" t="s">
        <v>148</v>
      </c>
      <c r="E8882">
        <v>402081</v>
      </c>
      <c r="F8882" t="s">
        <v>118</v>
      </c>
      <c r="G8882" t="s">
        <v>134</v>
      </c>
      <c r="H8882" t="s">
        <v>148</v>
      </c>
      <c r="I8882" t="s">
        <v>148</v>
      </c>
      <c r="J8882" t="s">
        <v>148</v>
      </c>
      <c r="K8882" t="s">
        <v>148</v>
      </c>
      <c r="L8882" s="35" t="e">
        <v>#VALUE!</v>
      </c>
    </row>
    <row r="8883" spans="1:12" x14ac:dyDescent="0.25">
      <c r="A8883" s="35" t="s">
        <v>148</v>
      </c>
      <c r="B8883" t="s">
        <v>111</v>
      </c>
      <c r="C8883">
        <v>2</v>
      </c>
      <c r="D8883" t="s">
        <v>148</v>
      </c>
      <c r="E8883">
        <v>401956</v>
      </c>
      <c r="F8883" t="s">
        <v>119</v>
      </c>
      <c r="G8883" t="s">
        <v>135</v>
      </c>
      <c r="H8883" t="s">
        <v>148</v>
      </c>
      <c r="I8883" t="s">
        <v>148</v>
      </c>
      <c r="J8883" t="s">
        <v>148</v>
      </c>
      <c r="K8883" t="s">
        <v>148</v>
      </c>
      <c r="L8883" s="35" t="e">
        <v>#VALUE!</v>
      </c>
    </row>
    <row r="8884" spans="1:12" x14ac:dyDescent="0.25">
      <c r="A8884" s="35" t="s">
        <v>148</v>
      </c>
      <c r="B8884" t="s">
        <v>111</v>
      </c>
      <c r="C8884">
        <v>2</v>
      </c>
      <c r="D8884" t="s">
        <v>148</v>
      </c>
      <c r="E8884">
        <v>789487</v>
      </c>
      <c r="F8884" t="s">
        <v>117</v>
      </c>
      <c r="G8884" t="s">
        <v>145</v>
      </c>
      <c r="H8884" t="s">
        <v>148</v>
      </c>
      <c r="I8884" t="s">
        <v>148</v>
      </c>
      <c r="J8884" t="s">
        <v>148</v>
      </c>
      <c r="K8884" t="s">
        <v>148</v>
      </c>
      <c r="L8884" s="35" t="e">
        <v>#VALUE!</v>
      </c>
    </row>
    <row r="8885" spans="1:12" x14ac:dyDescent="0.25">
      <c r="A8885" s="35" t="s">
        <v>148</v>
      </c>
      <c r="B8885" t="s">
        <v>111</v>
      </c>
      <c r="C8885">
        <v>2</v>
      </c>
      <c r="D8885" t="s">
        <v>148</v>
      </c>
      <c r="E8885">
        <v>895083</v>
      </c>
      <c r="F8885" t="s">
        <v>122</v>
      </c>
      <c r="G8885" t="s">
        <v>142</v>
      </c>
      <c r="H8885" t="s">
        <v>148</v>
      </c>
      <c r="I8885" t="s">
        <v>148</v>
      </c>
      <c r="J8885" t="s">
        <v>148</v>
      </c>
      <c r="K8885" t="s">
        <v>148</v>
      </c>
      <c r="L8885" s="35" t="e">
        <v>#VALUE!</v>
      </c>
    </row>
    <row r="8886" spans="1:12" x14ac:dyDescent="0.25">
      <c r="A8886" s="35" t="s">
        <v>148</v>
      </c>
      <c r="B8886" t="s">
        <v>111</v>
      </c>
      <c r="C8886">
        <v>2</v>
      </c>
      <c r="D8886" t="s">
        <v>148</v>
      </c>
      <c r="E8886">
        <v>527153</v>
      </c>
      <c r="F8886" t="s">
        <v>126</v>
      </c>
      <c r="G8886" t="s">
        <v>138</v>
      </c>
      <c r="H8886" t="s">
        <v>148</v>
      </c>
      <c r="I8886" t="s">
        <v>148</v>
      </c>
      <c r="J8886" t="s">
        <v>148</v>
      </c>
      <c r="K8886" t="s">
        <v>148</v>
      </c>
      <c r="L8886" s="35" t="e">
        <v>#VALUE!</v>
      </c>
    </row>
    <row r="8887" spans="1:12" x14ac:dyDescent="0.25">
      <c r="A8887" s="35" t="s">
        <v>148</v>
      </c>
      <c r="B8887" t="s">
        <v>111</v>
      </c>
      <c r="C8887">
        <v>2</v>
      </c>
      <c r="D8887" t="s">
        <v>148</v>
      </c>
      <c r="E8887">
        <v>243905</v>
      </c>
      <c r="F8887" t="s">
        <v>122</v>
      </c>
      <c r="G8887" t="s">
        <v>146</v>
      </c>
      <c r="H8887" t="s">
        <v>148</v>
      </c>
      <c r="I8887" t="s">
        <v>148</v>
      </c>
      <c r="J8887" t="s">
        <v>148</v>
      </c>
      <c r="K8887" t="s">
        <v>148</v>
      </c>
      <c r="L8887" s="35" t="e">
        <v>#VALUE!</v>
      </c>
    </row>
    <row r="8888" spans="1:12" x14ac:dyDescent="0.25">
      <c r="A8888" s="35" t="s">
        <v>148</v>
      </c>
      <c r="B8888" t="s">
        <v>111</v>
      </c>
      <c r="C8888">
        <v>2</v>
      </c>
      <c r="D8888" t="s">
        <v>148</v>
      </c>
      <c r="E8888">
        <v>855491</v>
      </c>
      <c r="F8888" t="s">
        <v>124</v>
      </c>
      <c r="G8888" t="s">
        <v>128</v>
      </c>
      <c r="H8888" t="s">
        <v>148</v>
      </c>
      <c r="I8888" t="s">
        <v>148</v>
      </c>
      <c r="J8888" t="s">
        <v>148</v>
      </c>
      <c r="K8888" t="s">
        <v>148</v>
      </c>
      <c r="L8888" s="35" t="e">
        <v>#VALUE!</v>
      </c>
    </row>
    <row r="8889" spans="1:12" x14ac:dyDescent="0.25">
      <c r="A8889" s="35" t="s">
        <v>148</v>
      </c>
      <c r="B8889" t="s">
        <v>111</v>
      </c>
      <c r="C8889">
        <v>2</v>
      </c>
      <c r="D8889" t="s">
        <v>148</v>
      </c>
      <c r="E8889">
        <v>972710</v>
      </c>
      <c r="F8889" t="s">
        <v>123</v>
      </c>
      <c r="G8889" t="s">
        <v>139</v>
      </c>
      <c r="H8889" t="s">
        <v>148</v>
      </c>
      <c r="I8889" t="s">
        <v>148</v>
      </c>
      <c r="J8889" t="s">
        <v>148</v>
      </c>
      <c r="K8889" t="s">
        <v>148</v>
      </c>
      <c r="L8889" s="35" t="e">
        <v>#VALUE!</v>
      </c>
    </row>
    <row r="8890" spans="1:12" x14ac:dyDescent="0.25">
      <c r="A8890" s="35" t="s">
        <v>148</v>
      </c>
      <c r="B8890" t="s">
        <v>111</v>
      </c>
      <c r="C8890">
        <v>2</v>
      </c>
      <c r="D8890" t="s">
        <v>148</v>
      </c>
      <c r="E8890">
        <v>143822</v>
      </c>
      <c r="F8890" t="s">
        <v>116</v>
      </c>
      <c r="G8890" t="s">
        <v>128</v>
      </c>
      <c r="H8890" t="s">
        <v>148</v>
      </c>
      <c r="I8890" t="s">
        <v>148</v>
      </c>
      <c r="J8890" t="s">
        <v>148</v>
      </c>
      <c r="K8890" t="s">
        <v>148</v>
      </c>
      <c r="L8890" s="35" t="e">
        <v>#VALUE!</v>
      </c>
    </row>
    <row r="8891" spans="1:12" x14ac:dyDescent="0.25">
      <c r="A8891" s="35" t="s">
        <v>148</v>
      </c>
      <c r="B8891" t="s">
        <v>111</v>
      </c>
      <c r="C8891">
        <v>2</v>
      </c>
      <c r="D8891" t="s">
        <v>148</v>
      </c>
      <c r="E8891">
        <v>435654</v>
      </c>
      <c r="F8891" t="s">
        <v>122</v>
      </c>
      <c r="G8891" t="s">
        <v>146</v>
      </c>
      <c r="H8891" t="s">
        <v>148</v>
      </c>
      <c r="I8891" t="s">
        <v>148</v>
      </c>
      <c r="J8891" t="s">
        <v>148</v>
      </c>
      <c r="K8891" t="s">
        <v>148</v>
      </c>
      <c r="L8891" s="35" t="e">
        <v>#VALUE!</v>
      </c>
    </row>
    <row r="8892" spans="1:12" x14ac:dyDescent="0.25">
      <c r="A8892" s="35" t="s">
        <v>148</v>
      </c>
      <c r="B8892" t="s">
        <v>111</v>
      </c>
      <c r="C8892">
        <v>2</v>
      </c>
      <c r="D8892" t="s">
        <v>148</v>
      </c>
      <c r="E8892">
        <v>111668</v>
      </c>
      <c r="F8892" t="s">
        <v>123</v>
      </c>
      <c r="G8892" t="s">
        <v>139</v>
      </c>
      <c r="H8892" t="s">
        <v>148</v>
      </c>
      <c r="I8892" t="s">
        <v>148</v>
      </c>
      <c r="J8892" t="s">
        <v>148</v>
      </c>
      <c r="K8892" t="s">
        <v>148</v>
      </c>
      <c r="L8892" s="35" t="e">
        <v>#VALUE!</v>
      </c>
    </row>
    <row r="8893" spans="1:12" x14ac:dyDescent="0.25">
      <c r="A8893" s="35" t="s">
        <v>148</v>
      </c>
      <c r="B8893" t="s">
        <v>111</v>
      </c>
      <c r="C8893">
        <v>2</v>
      </c>
      <c r="D8893" t="s">
        <v>148</v>
      </c>
      <c r="E8893">
        <v>429671</v>
      </c>
      <c r="F8893" t="s">
        <v>125</v>
      </c>
      <c r="G8893" t="s">
        <v>141</v>
      </c>
      <c r="H8893" t="s">
        <v>148</v>
      </c>
      <c r="I8893" t="s">
        <v>148</v>
      </c>
      <c r="J8893" t="s">
        <v>148</v>
      </c>
      <c r="K8893" t="s">
        <v>148</v>
      </c>
      <c r="L8893" s="35" t="e">
        <v>#VALUE!</v>
      </c>
    </row>
    <row r="8894" spans="1:12" x14ac:dyDescent="0.25">
      <c r="A8894" s="35" t="s">
        <v>148</v>
      </c>
      <c r="B8894" t="s">
        <v>111</v>
      </c>
      <c r="C8894">
        <v>2</v>
      </c>
      <c r="D8894" t="s">
        <v>148</v>
      </c>
      <c r="E8894">
        <v>872709</v>
      </c>
      <c r="F8894" t="s">
        <v>126</v>
      </c>
      <c r="G8894" t="s">
        <v>142</v>
      </c>
      <c r="H8894" t="s">
        <v>148</v>
      </c>
      <c r="I8894" t="s">
        <v>148</v>
      </c>
      <c r="J8894" t="s">
        <v>148</v>
      </c>
      <c r="K8894" t="s">
        <v>148</v>
      </c>
      <c r="L8894" s="35" t="e">
        <v>#VALUE!</v>
      </c>
    </row>
    <row r="8895" spans="1:12" x14ac:dyDescent="0.25">
      <c r="A8895" s="35" t="s">
        <v>148</v>
      </c>
      <c r="B8895" t="s">
        <v>111</v>
      </c>
      <c r="C8895">
        <v>2</v>
      </c>
      <c r="D8895" t="s">
        <v>148</v>
      </c>
      <c r="E8895">
        <v>549700</v>
      </c>
      <c r="F8895" t="s">
        <v>122</v>
      </c>
      <c r="G8895" t="s">
        <v>130</v>
      </c>
      <c r="H8895" t="s">
        <v>148</v>
      </c>
      <c r="I8895" t="s">
        <v>148</v>
      </c>
      <c r="J8895" t="s">
        <v>148</v>
      </c>
      <c r="K8895" t="s">
        <v>148</v>
      </c>
      <c r="L8895" s="35" t="e">
        <v>#VALUE!</v>
      </c>
    </row>
    <row r="8896" spans="1:12" x14ac:dyDescent="0.25">
      <c r="A8896" s="35" t="s">
        <v>148</v>
      </c>
      <c r="B8896" t="s">
        <v>111</v>
      </c>
      <c r="C8896">
        <v>2</v>
      </c>
      <c r="D8896" t="s">
        <v>148</v>
      </c>
      <c r="E8896">
        <v>771819</v>
      </c>
      <c r="F8896" t="s">
        <v>121</v>
      </c>
      <c r="G8896" t="s">
        <v>133</v>
      </c>
      <c r="H8896" t="s">
        <v>148</v>
      </c>
      <c r="I8896" t="s">
        <v>148</v>
      </c>
      <c r="J8896" t="s">
        <v>148</v>
      </c>
      <c r="K8896" t="s">
        <v>148</v>
      </c>
      <c r="L8896" s="35" t="e">
        <v>#VALUE!</v>
      </c>
    </row>
    <row r="8897" spans="1:12" x14ac:dyDescent="0.25">
      <c r="A8897" s="35" t="s">
        <v>148</v>
      </c>
      <c r="B8897" t="s">
        <v>111</v>
      </c>
      <c r="C8897">
        <v>2</v>
      </c>
      <c r="D8897" t="s">
        <v>148</v>
      </c>
      <c r="E8897">
        <v>114833</v>
      </c>
      <c r="F8897" t="s">
        <v>119</v>
      </c>
      <c r="G8897" t="s">
        <v>143</v>
      </c>
      <c r="H8897" t="s">
        <v>148</v>
      </c>
      <c r="I8897" t="s">
        <v>148</v>
      </c>
      <c r="J8897" t="s">
        <v>148</v>
      </c>
      <c r="K8897" t="s">
        <v>148</v>
      </c>
      <c r="L8897" s="35" t="e">
        <v>#VALUE!</v>
      </c>
    </row>
    <row r="8898" spans="1:12" x14ac:dyDescent="0.25">
      <c r="A8898" s="35" t="s">
        <v>148</v>
      </c>
      <c r="B8898" t="s">
        <v>111</v>
      </c>
      <c r="C8898">
        <v>2</v>
      </c>
      <c r="D8898" t="s">
        <v>148</v>
      </c>
      <c r="E8898">
        <v>848888</v>
      </c>
      <c r="F8898" t="s">
        <v>123</v>
      </c>
      <c r="G8898" t="s">
        <v>147</v>
      </c>
      <c r="H8898" t="s">
        <v>148</v>
      </c>
      <c r="I8898" t="s">
        <v>148</v>
      </c>
      <c r="J8898" t="s">
        <v>148</v>
      </c>
      <c r="K8898" t="s">
        <v>148</v>
      </c>
      <c r="L8898" s="35" t="e">
        <v>#VALUE!</v>
      </c>
    </row>
    <row r="8899" spans="1:12" x14ac:dyDescent="0.25">
      <c r="A8899" s="35" t="s">
        <v>148</v>
      </c>
      <c r="B8899" t="s">
        <v>111</v>
      </c>
      <c r="C8899">
        <v>2</v>
      </c>
      <c r="D8899" t="s">
        <v>148</v>
      </c>
      <c r="E8899">
        <v>807885</v>
      </c>
      <c r="F8899" t="s">
        <v>118</v>
      </c>
      <c r="G8899" t="s">
        <v>134</v>
      </c>
      <c r="H8899" t="s">
        <v>148</v>
      </c>
      <c r="I8899" t="s">
        <v>148</v>
      </c>
      <c r="J8899" t="s">
        <v>148</v>
      </c>
      <c r="K8899" t="s">
        <v>148</v>
      </c>
      <c r="L8899" s="35" t="e">
        <v>#VALUE!</v>
      </c>
    </row>
    <row r="8900" spans="1:12" x14ac:dyDescent="0.25">
      <c r="A8900" s="35" t="s">
        <v>148</v>
      </c>
      <c r="B8900" t="s">
        <v>111</v>
      </c>
      <c r="C8900">
        <v>2</v>
      </c>
      <c r="D8900" t="s">
        <v>148</v>
      </c>
      <c r="E8900">
        <v>167067</v>
      </c>
      <c r="F8900" t="s">
        <v>121</v>
      </c>
      <c r="G8900" t="s">
        <v>141</v>
      </c>
      <c r="H8900" t="s">
        <v>148</v>
      </c>
      <c r="I8900" t="s">
        <v>148</v>
      </c>
      <c r="J8900" t="s">
        <v>148</v>
      </c>
      <c r="K8900" t="s">
        <v>148</v>
      </c>
      <c r="L8900" s="35" t="e">
        <v>#VALUE!</v>
      </c>
    </row>
    <row r="8901" spans="1:12" x14ac:dyDescent="0.25">
      <c r="A8901" s="35" t="s">
        <v>148</v>
      </c>
      <c r="B8901" t="s">
        <v>111</v>
      </c>
      <c r="C8901">
        <v>2</v>
      </c>
      <c r="D8901" t="s">
        <v>148</v>
      </c>
      <c r="E8901">
        <v>356278</v>
      </c>
      <c r="F8901" t="s">
        <v>123</v>
      </c>
      <c r="G8901" t="s">
        <v>135</v>
      </c>
      <c r="H8901" t="s">
        <v>148</v>
      </c>
      <c r="I8901" t="s">
        <v>148</v>
      </c>
      <c r="J8901" t="s">
        <v>148</v>
      </c>
      <c r="K8901" t="s">
        <v>148</v>
      </c>
      <c r="L8901" s="35" t="e">
        <v>#VALUE!</v>
      </c>
    </row>
    <row r="8902" spans="1:12" x14ac:dyDescent="0.25">
      <c r="A8902" s="35" t="s">
        <v>148</v>
      </c>
      <c r="B8902" t="s">
        <v>111</v>
      </c>
      <c r="C8902">
        <v>2</v>
      </c>
      <c r="D8902" t="s">
        <v>148</v>
      </c>
      <c r="E8902">
        <v>537415</v>
      </c>
      <c r="F8902" t="s">
        <v>121</v>
      </c>
      <c r="G8902" t="s">
        <v>145</v>
      </c>
      <c r="H8902" t="s">
        <v>148</v>
      </c>
      <c r="I8902" t="s">
        <v>148</v>
      </c>
      <c r="J8902" t="s">
        <v>148</v>
      </c>
      <c r="K8902" t="s">
        <v>148</v>
      </c>
      <c r="L8902" s="35" t="e">
        <v>#VALUE!</v>
      </c>
    </row>
    <row r="8903" spans="1:12" x14ac:dyDescent="0.25">
      <c r="A8903" s="35" t="s">
        <v>148</v>
      </c>
      <c r="B8903" t="s">
        <v>111</v>
      </c>
      <c r="C8903">
        <v>2</v>
      </c>
      <c r="D8903" t="s">
        <v>148</v>
      </c>
      <c r="E8903">
        <v>940947</v>
      </c>
      <c r="F8903" t="s">
        <v>125</v>
      </c>
      <c r="G8903" t="s">
        <v>141</v>
      </c>
      <c r="H8903" t="s">
        <v>148</v>
      </c>
      <c r="I8903" t="s">
        <v>148</v>
      </c>
      <c r="J8903" t="s">
        <v>148</v>
      </c>
      <c r="K8903" t="s">
        <v>148</v>
      </c>
      <c r="L8903" s="35" t="e">
        <v>#VALUE!</v>
      </c>
    </row>
    <row r="8904" spans="1:12" x14ac:dyDescent="0.25">
      <c r="A8904" s="35" t="s">
        <v>148</v>
      </c>
      <c r="B8904" t="s">
        <v>111</v>
      </c>
      <c r="C8904">
        <v>2</v>
      </c>
      <c r="D8904" t="s">
        <v>148</v>
      </c>
      <c r="E8904">
        <v>602582</v>
      </c>
      <c r="F8904" t="s">
        <v>126</v>
      </c>
      <c r="G8904" t="s">
        <v>134</v>
      </c>
      <c r="H8904" t="s">
        <v>148</v>
      </c>
      <c r="I8904" t="s">
        <v>148</v>
      </c>
      <c r="J8904" t="s">
        <v>148</v>
      </c>
      <c r="K8904" t="s">
        <v>148</v>
      </c>
      <c r="L8904" s="35" t="e">
        <v>#VALUE!</v>
      </c>
    </row>
    <row r="8905" spans="1:12" x14ac:dyDescent="0.25">
      <c r="A8905" s="35" t="s">
        <v>148</v>
      </c>
      <c r="B8905" t="s">
        <v>111</v>
      </c>
      <c r="C8905">
        <v>2</v>
      </c>
      <c r="D8905" t="s">
        <v>148</v>
      </c>
      <c r="E8905">
        <v>956057</v>
      </c>
      <c r="F8905" t="s">
        <v>120</v>
      </c>
      <c r="G8905" t="s">
        <v>132</v>
      </c>
      <c r="H8905" t="s">
        <v>148</v>
      </c>
      <c r="I8905" t="s">
        <v>148</v>
      </c>
      <c r="J8905" t="s">
        <v>148</v>
      </c>
      <c r="K8905" t="s">
        <v>148</v>
      </c>
      <c r="L8905" s="35" t="e">
        <v>#VALUE!</v>
      </c>
    </row>
    <row r="8906" spans="1:12" x14ac:dyDescent="0.25">
      <c r="A8906" s="35" t="s">
        <v>148</v>
      </c>
      <c r="B8906" t="s">
        <v>111</v>
      </c>
      <c r="C8906">
        <v>2</v>
      </c>
      <c r="D8906" t="s">
        <v>148</v>
      </c>
      <c r="E8906">
        <v>633565</v>
      </c>
      <c r="F8906" t="s">
        <v>127</v>
      </c>
      <c r="G8906" t="s">
        <v>139</v>
      </c>
      <c r="H8906" t="s">
        <v>148</v>
      </c>
      <c r="I8906" t="s">
        <v>148</v>
      </c>
      <c r="J8906" t="s">
        <v>148</v>
      </c>
      <c r="K8906" t="s">
        <v>148</v>
      </c>
      <c r="L8906" s="35" t="e">
        <v>#VALUE!</v>
      </c>
    </row>
    <row r="8907" spans="1:12" x14ac:dyDescent="0.25">
      <c r="A8907" s="35" t="s">
        <v>148</v>
      </c>
      <c r="B8907" t="s">
        <v>111</v>
      </c>
      <c r="C8907">
        <v>2</v>
      </c>
      <c r="D8907" t="s">
        <v>148</v>
      </c>
      <c r="E8907">
        <v>185644</v>
      </c>
      <c r="F8907" t="s">
        <v>125</v>
      </c>
      <c r="G8907" t="s">
        <v>129</v>
      </c>
      <c r="H8907" t="s">
        <v>148</v>
      </c>
      <c r="I8907" t="s">
        <v>148</v>
      </c>
      <c r="J8907" t="s">
        <v>148</v>
      </c>
      <c r="K8907" t="s">
        <v>148</v>
      </c>
      <c r="L8907" s="35" t="e">
        <v>#VALUE!</v>
      </c>
    </row>
    <row r="8908" spans="1:12" x14ac:dyDescent="0.25">
      <c r="A8908" s="35" t="s">
        <v>148</v>
      </c>
      <c r="B8908" t="s">
        <v>111</v>
      </c>
      <c r="C8908">
        <v>2</v>
      </c>
      <c r="D8908" t="s">
        <v>148</v>
      </c>
      <c r="E8908">
        <v>132174</v>
      </c>
      <c r="F8908" t="s">
        <v>124</v>
      </c>
      <c r="G8908" t="s">
        <v>140</v>
      </c>
      <c r="H8908" t="s">
        <v>148</v>
      </c>
      <c r="I8908" t="s">
        <v>148</v>
      </c>
      <c r="J8908" t="s">
        <v>148</v>
      </c>
      <c r="K8908" t="s">
        <v>148</v>
      </c>
      <c r="L8908" s="35" t="e">
        <v>#VALUE!</v>
      </c>
    </row>
    <row r="8909" spans="1:12" x14ac:dyDescent="0.25">
      <c r="A8909" s="35" t="s">
        <v>148</v>
      </c>
      <c r="B8909" t="s">
        <v>111</v>
      </c>
      <c r="C8909">
        <v>2</v>
      </c>
      <c r="D8909" t="s">
        <v>148</v>
      </c>
      <c r="E8909">
        <v>499005</v>
      </c>
      <c r="F8909" t="s">
        <v>124</v>
      </c>
      <c r="G8909" t="s">
        <v>132</v>
      </c>
      <c r="H8909" t="s">
        <v>148</v>
      </c>
      <c r="I8909" t="s">
        <v>148</v>
      </c>
      <c r="J8909" t="s">
        <v>148</v>
      </c>
      <c r="K8909" t="s">
        <v>148</v>
      </c>
      <c r="L8909" s="35" t="e">
        <v>#VALUE!</v>
      </c>
    </row>
    <row r="8910" spans="1:12" x14ac:dyDescent="0.25">
      <c r="A8910" s="35" t="s">
        <v>148</v>
      </c>
      <c r="B8910" t="s">
        <v>111</v>
      </c>
      <c r="C8910">
        <v>2</v>
      </c>
      <c r="D8910" t="s">
        <v>148</v>
      </c>
      <c r="E8910">
        <v>861656</v>
      </c>
      <c r="F8910" t="s">
        <v>116</v>
      </c>
      <c r="G8910" t="s">
        <v>136</v>
      </c>
      <c r="H8910" t="s">
        <v>148</v>
      </c>
      <c r="I8910" t="s">
        <v>148</v>
      </c>
      <c r="J8910" t="s">
        <v>148</v>
      </c>
      <c r="K8910" t="s">
        <v>148</v>
      </c>
      <c r="L8910" s="35" t="e">
        <v>#VALUE!</v>
      </c>
    </row>
    <row r="8911" spans="1:12" x14ac:dyDescent="0.25">
      <c r="A8911" s="35" t="s">
        <v>148</v>
      </c>
      <c r="B8911" t="s">
        <v>111</v>
      </c>
      <c r="C8911">
        <v>2</v>
      </c>
      <c r="D8911" t="s">
        <v>148</v>
      </c>
      <c r="E8911">
        <v>117938</v>
      </c>
      <c r="F8911" t="s">
        <v>121</v>
      </c>
      <c r="G8911" t="s">
        <v>145</v>
      </c>
      <c r="H8911" t="s">
        <v>148</v>
      </c>
      <c r="I8911" t="s">
        <v>148</v>
      </c>
      <c r="J8911" t="s">
        <v>148</v>
      </c>
      <c r="K8911" t="s">
        <v>148</v>
      </c>
      <c r="L8911" s="35" t="e">
        <v>#VALUE!</v>
      </c>
    </row>
    <row r="8912" spans="1:12" x14ac:dyDescent="0.25">
      <c r="A8912" s="35" t="s">
        <v>148</v>
      </c>
      <c r="B8912" t="s">
        <v>111</v>
      </c>
      <c r="C8912">
        <v>2</v>
      </c>
      <c r="D8912" t="s">
        <v>148</v>
      </c>
      <c r="E8912">
        <v>950709</v>
      </c>
      <c r="F8912" t="s">
        <v>127</v>
      </c>
      <c r="G8912" t="s">
        <v>131</v>
      </c>
      <c r="H8912" t="s">
        <v>148</v>
      </c>
      <c r="I8912" t="s">
        <v>148</v>
      </c>
      <c r="J8912" t="s">
        <v>148</v>
      </c>
      <c r="K8912" t="s">
        <v>148</v>
      </c>
      <c r="L8912" s="35" t="e">
        <v>#VALUE!</v>
      </c>
    </row>
    <row r="8913" spans="1:12" x14ac:dyDescent="0.25">
      <c r="A8913" s="35" t="s">
        <v>148</v>
      </c>
      <c r="B8913" t="s">
        <v>111</v>
      </c>
      <c r="C8913">
        <v>2</v>
      </c>
      <c r="D8913" t="s">
        <v>148</v>
      </c>
      <c r="E8913">
        <v>364051</v>
      </c>
      <c r="F8913" t="s">
        <v>117</v>
      </c>
      <c r="G8913" t="s">
        <v>129</v>
      </c>
      <c r="H8913" t="s">
        <v>148</v>
      </c>
      <c r="I8913" t="s">
        <v>148</v>
      </c>
      <c r="J8913" t="s">
        <v>148</v>
      </c>
      <c r="K8913" t="s">
        <v>148</v>
      </c>
      <c r="L8913" s="35" t="e">
        <v>#VALUE!</v>
      </c>
    </row>
    <row r="8914" spans="1:12" x14ac:dyDescent="0.25">
      <c r="A8914" s="35" t="s">
        <v>148</v>
      </c>
      <c r="B8914" t="s">
        <v>111</v>
      </c>
      <c r="C8914">
        <v>2</v>
      </c>
      <c r="D8914" t="s">
        <v>148</v>
      </c>
      <c r="E8914">
        <v>217094</v>
      </c>
      <c r="F8914" t="s">
        <v>119</v>
      </c>
      <c r="G8914" t="s">
        <v>131</v>
      </c>
      <c r="H8914" t="s">
        <v>148</v>
      </c>
      <c r="I8914" t="s">
        <v>148</v>
      </c>
      <c r="J8914" t="s">
        <v>148</v>
      </c>
      <c r="K8914" t="s">
        <v>148</v>
      </c>
      <c r="L8914" s="35" t="e">
        <v>#VALUE!</v>
      </c>
    </row>
    <row r="8915" spans="1:12" x14ac:dyDescent="0.25">
      <c r="A8915" s="35" t="s">
        <v>148</v>
      </c>
      <c r="B8915" t="s">
        <v>111</v>
      </c>
      <c r="C8915">
        <v>2</v>
      </c>
      <c r="D8915" t="s">
        <v>148</v>
      </c>
      <c r="E8915">
        <v>276645</v>
      </c>
      <c r="F8915" t="s">
        <v>119</v>
      </c>
      <c r="G8915" t="s">
        <v>131</v>
      </c>
      <c r="H8915" t="s">
        <v>148</v>
      </c>
      <c r="I8915" t="s">
        <v>148</v>
      </c>
      <c r="J8915" t="s">
        <v>148</v>
      </c>
      <c r="K8915" t="s">
        <v>148</v>
      </c>
      <c r="L8915" s="35" t="e">
        <v>#VALUE!</v>
      </c>
    </row>
    <row r="8916" spans="1:12" x14ac:dyDescent="0.25">
      <c r="A8916" s="35" t="s">
        <v>148</v>
      </c>
      <c r="B8916" t="s">
        <v>111</v>
      </c>
      <c r="C8916">
        <v>2</v>
      </c>
      <c r="D8916" t="s">
        <v>148</v>
      </c>
      <c r="E8916">
        <v>655326</v>
      </c>
      <c r="F8916" t="s">
        <v>123</v>
      </c>
      <c r="G8916" t="s">
        <v>135</v>
      </c>
      <c r="H8916" t="s">
        <v>148</v>
      </c>
      <c r="I8916" t="s">
        <v>148</v>
      </c>
      <c r="J8916" t="s">
        <v>148</v>
      </c>
      <c r="K8916" t="s">
        <v>148</v>
      </c>
      <c r="L8916" s="35" t="e">
        <v>#VALUE!</v>
      </c>
    </row>
    <row r="8917" spans="1:12" x14ac:dyDescent="0.25">
      <c r="A8917" s="35" t="s">
        <v>148</v>
      </c>
      <c r="B8917" t="s">
        <v>111</v>
      </c>
      <c r="C8917">
        <v>2</v>
      </c>
      <c r="D8917" t="s">
        <v>148</v>
      </c>
      <c r="E8917">
        <v>597102</v>
      </c>
      <c r="F8917" t="s">
        <v>123</v>
      </c>
      <c r="G8917" t="s">
        <v>139</v>
      </c>
      <c r="H8917" t="s">
        <v>148</v>
      </c>
      <c r="I8917" t="s">
        <v>148</v>
      </c>
      <c r="J8917" t="s">
        <v>148</v>
      </c>
      <c r="K8917" t="s">
        <v>148</v>
      </c>
      <c r="L8917" s="35" t="e">
        <v>#VALUE!</v>
      </c>
    </row>
    <row r="8918" spans="1:12" x14ac:dyDescent="0.25">
      <c r="A8918" s="35" t="s">
        <v>148</v>
      </c>
      <c r="B8918" t="s">
        <v>111</v>
      </c>
      <c r="C8918">
        <v>2</v>
      </c>
      <c r="D8918" t="s">
        <v>148</v>
      </c>
      <c r="E8918">
        <v>291944</v>
      </c>
      <c r="F8918" t="s">
        <v>116</v>
      </c>
      <c r="G8918" t="s">
        <v>144</v>
      </c>
      <c r="H8918" t="s">
        <v>148</v>
      </c>
      <c r="I8918" t="s">
        <v>148</v>
      </c>
      <c r="J8918" t="s">
        <v>148</v>
      </c>
      <c r="K8918" t="s">
        <v>148</v>
      </c>
      <c r="L8918" s="35" t="e">
        <v>#VALUE!</v>
      </c>
    </row>
    <row r="8919" spans="1:12" x14ac:dyDescent="0.25">
      <c r="A8919" s="35" t="s">
        <v>148</v>
      </c>
      <c r="B8919" t="s">
        <v>111</v>
      </c>
      <c r="C8919">
        <v>2</v>
      </c>
      <c r="D8919" t="s">
        <v>148</v>
      </c>
      <c r="E8919">
        <v>739083</v>
      </c>
      <c r="F8919" t="s">
        <v>118</v>
      </c>
      <c r="G8919" t="s">
        <v>146</v>
      </c>
      <c r="H8919" t="s">
        <v>148</v>
      </c>
      <c r="I8919" t="s">
        <v>148</v>
      </c>
      <c r="J8919" t="s">
        <v>148</v>
      </c>
      <c r="K8919" t="s">
        <v>148</v>
      </c>
      <c r="L8919" s="35" t="e">
        <v>#VALUE!</v>
      </c>
    </row>
    <row r="8920" spans="1:12" x14ac:dyDescent="0.25">
      <c r="A8920" s="35" t="s">
        <v>148</v>
      </c>
      <c r="B8920" t="s">
        <v>111</v>
      </c>
      <c r="C8920">
        <v>2</v>
      </c>
      <c r="D8920" t="s">
        <v>148</v>
      </c>
      <c r="E8920">
        <v>287540</v>
      </c>
      <c r="F8920" t="s">
        <v>127</v>
      </c>
      <c r="G8920" t="s">
        <v>139</v>
      </c>
      <c r="H8920" t="s">
        <v>148</v>
      </c>
      <c r="I8920" t="s">
        <v>148</v>
      </c>
      <c r="J8920" t="s">
        <v>148</v>
      </c>
      <c r="K8920" t="s">
        <v>148</v>
      </c>
      <c r="L8920" s="35" t="e">
        <v>#VALUE!</v>
      </c>
    </row>
    <row r="8921" spans="1:12" x14ac:dyDescent="0.25">
      <c r="A8921" s="35" t="s">
        <v>148</v>
      </c>
      <c r="B8921" t="s">
        <v>111</v>
      </c>
      <c r="C8921">
        <v>2</v>
      </c>
      <c r="D8921" t="s">
        <v>148</v>
      </c>
      <c r="E8921">
        <v>166054</v>
      </c>
      <c r="F8921" t="s">
        <v>116</v>
      </c>
      <c r="G8921" t="s">
        <v>140</v>
      </c>
      <c r="H8921" t="s">
        <v>148</v>
      </c>
      <c r="I8921" t="s">
        <v>148</v>
      </c>
      <c r="J8921" t="s">
        <v>148</v>
      </c>
      <c r="K8921" t="s">
        <v>148</v>
      </c>
      <c r="L8921" s="35" t="e">
        <v>#VALUE!</v>
      </c>
    </row>
    <row r="8922" spans="1:12" x14ac:dyDescent="0.25">
      <c r="A8922" s="35" t="s">
        <v>148</v>
      </c>
      <c r="B8922" t="s">
        <v>111</v>
      </c>
      <c r="C8922">
        <v>2</v>
      </c>
      <c r="D8922" t="s">
        <v>148</v>
      </c>
      <c r="E8922">
        <v>659101</v>
      </c>
      <c r="F8922" t="s">
        <v>121</v>
      </c>
      <c r="G8922" t="s">
        <v>141</v>
      </c>
      <c r="H8922" t="s">
        <v>148</v>
      </c>
      <c r="I8922" t="s">
        <v>148</v>
      </c>
      <c r="J8922" t="s">
        <v>148</v>
      </c>
      <c r="K8922" t="s">
        <v>148</v>
      </c>
      <c r="L8922" s="35" t="e">
        <v>#VALUE!</v>
      </c>
    </row>
    <row r="8923" spans="1:12" x14ac:dyDescent="0.25">
      <c r="A8923" s="35" t="s">
        <v>148</v>
      </c>
      <c r="B8923" t="s">
        <v>111</v>
      </c>
      <c r="C8923">
        <v>2</v>
      </c>
      <c r="D8923" t="s">
        <v>148</v>
      </c>
      <c r="E8923">
        <v>342088</v>
      </c>
      <c r="F8923" t="s">
        <v>127</v>
      </c>
      <c r="G8923" t="s">
        <v>139</v>
      </c>
      <c r="H8923" t="s">
        <v>148</v>
      </c>
      <c r="I8923" t="s">
        <v>148</v>
      </c>
      <c r="J8923" t="s">
        <v>148</v>
      </c>
      <c r="K8923" t="s">
        <v>148</v>
      </c>
      <c r="L8923" s="35" t="e">
        <v>#VALUE!</v>
      </c>
    </row>
    <row r="8924" spans="1:12" x14ac:dyDescent="0.25">
      <c r="A8924" s="35" t="s">
        <v>148</v>
      </c>
      <c r="B8924" t="s">
        <v>111</v>
      </c>
      <c r="C8924">
        <v>2</v>
      </c>
      <c r="D8924" t="s">
        <v>148</v>
      </c>
      <c r="E8924">
        <v>366922</v>
      </c>
      <c r="F8924" t="s">
        <v>119</v>
      </c>
      <c r="G8924" t="s">
        <v>143</v>
      </c>
      <c r="H8924" t="s">
        <v>148</v>
      </c>
      <c r="I8924" t="s">
        <v>148</v>
      </c>
      <c r="J8924" t="s">
        <v>148</v>
      </c>
      <c r="K8924" t="s">
        <v>148</v>
      </c>
      <c r="L8924" s="35" t="e">
        <v>#VALUE!</v>
      </c>
    </row>
    <row r="8925" spans="1:12" x14ac:dyDescent="0.25">
      <c r="A8925" s="35" t="s">
        <v>148</v>
      </c>
      <c r="B8925" t="s">
        <v>111</v>
      </c>
      <c r="C8925">
        <v>2</v>
      </c>
      <c r="D8925" t="s">
        <v>148</v>
      </c>
      <c r="E8925">
        <v>910843</v>
      </c>
      <c r="F8925" t="s">
        <v>126</v>
      </c>
      <c r="G8925" t="s">
        <v>142</v>
      </c>
      <c r="H8925" t="s">
        <v>148</v>
      </c>
      <c r="I8925" t="s">
        <v>148</v>
      </c>
      <c r="J8925" t="s">
        <v>148</v>
      </c>
      <c r="K8925" t="s">
        <v>148</v>
      </c>
      <c r="L8925" s="35" t="e">
        <v>#VALUE!</v>
      </c>
    </row>
    <row r="8926" spans="1:12" x14ac:dyDescent="0.25">
      <c r="A8926" s="35" t="s">
        <v>148</v>
      </c>
      <c r="B8926" t="s">
        <v>111</v>
      </c>
      <c r="C8926">
        <v>2</v>
      </c>
      <c r="D8926" t="s">
        <v>148</v>
      </c>
      <c r="E8926">
        <v>944599</v>
      </c>
      <c r="F8926" t="s">
        <v>119</v>
      </c>
      <c r="G8926" t="s">
        <v>139</v>
      </c>
      <c r="H8926" t="s">
        <v>148</v>
      </c>
      <c r="I8926" t="s">
        <v>148</v>
      </c>
      <c r="J8926" t="s">
        <v>148</v>
      </c>
      <c r="K8926" t="s">
        <v>148</v>
      </c>
      <c r="L8926" s="35" t="e">
        <v>#VALUE!</v>
      </c>
    </row>
    <row r="8927" spans="1:12" x14ac:dyDescent="0.25">
      <c r="A8927" s="35" t="s">
        <v>148</v>
      </c>
      <c r="B8927" t="s">
        <v>111</v>
      </c>
      <c r="C8927">
        <v>2</v>
      </c>
      <c r="D8927" t="s">
        <v>148</v>
      </c>
      <c r="E8927">
        <v>739272</v>
      </c>
      <c r="F8927" t="s">
        <v>116</v>
      </c>
      <c r="G8927" t="s">
        <v>140</v>
      </c>
      <c r="H8927" t="s">
        <v>148</v>
      </c>
      <c r="I8927" t="s">
        <v>148</v>
      </c>
      <c r="J8927" t="s">
        <v>148</v>
      </c>
      <c r="K8927" t="s">
        <v>148</v>
      </c>
      <c r="L8927" s="35" t="e">
        <v>#VALUE!</v>
      </c>
    </row>
    <row r="8928" spans="1:12" x14ac:dyDescent="0.25">
      <c r="A8928" s="35" t="s">
        <v>148</v>
      </c>
      <c r="B8928" t="s">
        <v>111</v>
      </c>
      <c r="C8928">
        <v>2</v>
      </c>
      <c r="D8928" t="s">
        <v>148</v>
      </c>
      <c r="E8928">
        <v>937630</v>
      </c>
      <c r="F8928" t="s">
        <v>125</v>
      </c>
      <c r="G8928" t="s">
        <v>129</v>
      </c>
      <c r="H8928" t="s">
        <v>148</v>
      </c>
      <c r="I8928" t="s">
        <v>148</v>
      </c>
      <c r="J8928" t="s">
        <v>148</v>
      </c>
      <c r="K8928" t="s">
        <v>148</v>
      </c>
      <c r="L8928" s="35" t="e">
        <v>#VALUE!</v>
      </c>
    </row>
    <row r="8929" spans="1:12" x14ac:dyDescent="0.25">
      <c r="A8929" s="35" t="s">
        <v>148</v>
      </c>
      <c r="B8929" t="s">
        <v>111</v>
      </c>
      <c r="C8929">
        <v>2</v>
      </c>
      <c r="D8929" t="s">
        <v>148</v>
      </c>
      <c r="E8929">
        <v>779479</v>
      </c>
      <c r="F8929" t="s">
        <v>121</v>
      </c>
      <c r="G8929" t="s">
        <v>141</v>
      </c>
      <c r="H8929" t="s">
        <v>148</v>
      </c>
      <c r="I8929" t="s">
        <v>148</v>
      </c>
      <c r="J8929" t="s">
        <v>148</v>
      </c>
      <c r="K8929" t="s">
        <v>148</v>
      </c>
      <c r="L8929" s="35" t="e">
        <v>#VALUE!</v>
      </c>
    </row>
    <row r="8930" spans="1:12" x14ac:dyDescent="0.25">
      <c r="A8930" s="35" t="s">
        <v>148</v>
      </c>
      <c r="B8930" t="s">
        <v>111</v>
      </c>
      <c r="C8930">
        <v>2</v>
      </c>
      <c r="D8930" t="s">
        <v>148</v>
      </c>
      <c r="E8930">
        <v>451620</v>
      </c>
      <c r="F8930" t="s">
        <v>116</v>
      </c>
      <c r="G8930" t="s">
        <v>128</v>
      </c>
      <c r="H8930" t="s">
        <v>148</v>
      </c>
      <c r="I8930" t="s">
        <v>148</v>
      </c>
      <c r="J8930" t="s">
        <v>148</v>
      </c>
      <c r="K8930" t="s">
        <v>148</v>
      </c>
      <c r="L8930" s="35" t="e">
        <v>#VALUE!</v>
      </c>
    </row>
    <row r="8931" spans="1:12" x14ac:dyDescent="0.25">
      <c r="A8931" s="35" t="s">
        <v>148</v>
      </c>
      <c r="B8931" t="s">
        <v>111</v>
      </c>
      <c r="C8931">
        <v>2</v>
      </c>
      <c r="D8931" t="s">
        <v>148</v>
      </c>
      <c r="E8931">
        <v>537246</v>
      </c>
      <c r="F8931" t="s">
        <v>123</v>
      </c>
      <c r="G8931" t="s">
        <v>135</v>
      </c>
      <c r="H8931" t="s">
        <v>148</v>
      </c>
      <c r="I8931" t="s">
        <v>148</v>
      </c>
      <c r="J8931" t="s">
        <v>148</v>
      </c>
      <c r="K8931" t="s">
        <v>148</v>
      </c>
      <c r="L8931" s="35" t="e">
        <v>#VALUE!</v>
      </c>
    </row>
    <row r="8932" spans="1:12" x14ac:dyDescent="0.25">
      <c r="A8932" s="35" t="s">
        <v>148</v>
      </c>
      <c r="B8932" t="s">
        <v>111</v>
      </c>
      <c r="C8932">
        <v>2</v>
      </c>
      <c r="D8932" t="s">
        <v>148</v>
      </c>
      <c r="E8932">
        <v>920120</v>
      </c>
      <c r="F8932" t="s">
        <v>116</v>
      </c>
      <c r="G8932" t="s">
        <v>140</v>
      </c>
      <c r="H8932" t="s">
        <v>148</v>
      </c>
      <c r="I8932" t="s">
        <v>148</v>
      </c>
      <c r="J8932" t="s">
        <v>148</v>
      </c>
      <c r="K8932" t="s">
        <v>148</v>
      </c>
      <c r="L8932" s="35" t="e">
        <v>#VALUE!</v>
      </c>
    </row>
    <row r="8933" spans="1:12" x14ac:dyDescent="0.25">
      <c r="A8933" s="35" t="s">
        <v>148</v>
      </c>
      <c r="B8933" t="s">
        <v>111</v>
      </c>
      <c r="C8933">
        <v>2</v>
      </c>
      <c r="D8933" t="s">
        <v>148</v>
      </c>
      <c r="E8933">
        <v>215456</v>
      </c>
      <c r="F8933" t="s">
        <v>122</v>
      </c>
      <c r="G8933" t="s">
        <v>146</v>
      </c>
      <c r="H8933" t="s">
        <v>148</v>
      </c>
      <c r="I8933" t="s">
        <v>148</v>
      </c>
      <c r="J8933" t="s">
        <v>148</v>
      </c>
      <c r="K8933" t="s">
        <v>148</v>
      </c>
      <c r="L8933" s="35" t="e">
        <v>#VALUE!</v>
      </c>
    </row>
    <row r="8934" spans="1:12" x14ac:dyDescent="0.25">
      <c r="A8934" s="35" t="s">
        <v>148</v>
      </c>
      <c r="B8934" t="s">
        <v>111</v>
      </c>
      <c r="C8934">
        <v>2</v>
      </c>
      <c r="D8934" t="s">
        <v>148</v>
      </c>
      <c r="E8934">
        <v>338391</v>
      </c>
      <c r="F8934" t="s">
        <v>121</v>
      </c>
      <c r="G8934" t="s">
        <v>137</v>
      </c>
      <c r="H8934" t="s">
        <v>148</v>
      </c>
      <c r="I8934" t="s">
        <v>148</v>
      </c>
      <c r="J8934" t="s">
        <v>148</v>
      </c>
      <c r="K8934" t="s">
        <v>148</v>
      </c>
      <c r="L8934" s="35" t="e">
        <v>#VALUE!</v>
      </c>
    </row>
    <row r="8935" spans="1:12" x14ac:dyDescent="0.25">
      <c r="A8935" s="35" t="s">
        <v>148</v>
      </c>
      <c r="B8935" t="s">
        <v>111</v>
      </c>
      <c r="C8935">
        <v>2</v>
      </c>
      <c r="D8935" t="s">
        <v>148</v>
      </c>
      <c r="E8935">
        <v>931759</v>
      </c>
      <c r="F8935" t="s">
        <v>127</v>
      </c>
      <c r="G8935" t="s">
        <v>147</v>
      </c>
      <c r="H8935" t="s">
        <v>148</v>
      </c>
      <c r="I8935" t="s">
        <v>148</v>
      </c>
      <c r="J8935" t="s">
        <v>148</v>
      </c>
      <c r="K8935" t="s">
        <v>148</v>
      </c>
      <c r="L8935" s="35" t="e">
        <v>#VALUE!</v>
      </c>
    </row>
    <row r="8936" spans="1:12" x14ac:dyDescent="0.25">
      <c r="A8936" s="35" t="s">
        <v>148</v>
      </c>
      <c r="B8936" t="s">
        <v>111</v>
      </c>
      <c r="C8936">
        <v>2</v>
      </c>
      <c r="D8936" t="s">
        <v>148</v>
      </c>
      <c r="E8936">
        <v>542219</v>
      </c>
      <c r="F8936" t="s">
        <v>126</v>
      </c>
      <c r="G8936" t="s">
        <v>138</v>
      </c>
      <c r="H8936" t="s">
        <v>148</v>
      </c>
      <c r="I8936" t="s">
        <v>148</v>
      </c>
      <c r="J8936" t="s">
        <v>148</v>
      </c>
      <c r="K8936" t="s">
        <v>148</v>
      </c>
      <c r="L8936" s="35" t="e">
        <v>#VALUE!</v>
      </c>
    </row>
    <row r="8937" spans="1:12" x14ac:dyDescent="0.25">
      <c r="A8937" s="35" t="s">
        <v>148</v>
      </c>
      <c r="B8937" t="s">
        <v>111</v>
      </c>
      <c r="C8937">
        <v>2</v>
      </c>
      <c r="D8937" t="s">
        <v>148</v>
      </c>
      <c r="E8937">
        <v>488425</v>
      </c>
      <c r="F8937" t="s">
        <v>116</v>
      </c>
      <c r="G8937" t="s">
        <v>140</v>
      </c>
      <c r="H8937" t="s">
        <v>148</v>
      </c>
      <c r="I8937" t="s">
        <v>148</v>
      </c>
      <c r="J8937" t="s">
        <v>148</v>
      </c>
      <c r="K8937" t="s">
        <v>148</v>
      </c>
      <c r="L8937" s="35" t="e">
        <v>#VALUE!</v>
      </c>
    </row>
    <row r="8938" spans="1:12" x14ac:dyDescent="0.25">
      <c r="A8938" s="35" t="s">
        <v>148</v>
      </c>
      <c r="B8938" t="s">
        <v>111</v>
      </c>
      <c r="C8938">
        <v>2</v>
      </c>
      <c r="D8938" t="s">
        <v>148</v>
      </c>
      <c r="E8938">
        <v>620992</v>
      </c>
      <c r="F8938" t="s">
        <v>120</v>
      </c>
      <c r="G8938" t="s">
        <v>144</v>
      </c>
      <c r="H8938" t="s">
        <v>148</v>
      </c>
      <c r="I8938" t="s">
        <v>148</v>
      </c>
      <c r="J8938" t="s">
        <v>148</v>
      </c>
      <c r="K8938" t="s">
        <v>148</v>
      </c>
      <c r="L8938" s="35" t="e">
        <v>#VALUE!</v>
      </c>
    </row>
    <row r="8939" spans="1:12" x14ac:dyDescent="0.25">
      <c r="A8939" s="35" t="s">
        <v>148</v>
      </c>
      <c r="B8939" t="s">
        <v>111</v>
      </c>
      <c r="C8939">
        <v>2</v>
      </c>
      <c r="D8939" t="s">
        <v>148</v>
      </c>
      <c r="E8939">
        <v>192622</v>
      </c>
      <c r="F8939" t="s">
        <v>127</v>
      </c>
      <c r="G8939" t="s">
        <v>143</v>
      </c>
      <c r="H8939" t="s">
        <v>148</v>
      </c>
      <c r="I8939" t="s">
        <v>148</v>
      </c>
      <c r="J8939" t="s">
        <v>148</v>
      </c>
      <c r="K8939" t="s">
        <v>148</v>
      </c>
      <c r="L8939" s="35" t="e">
        <v>#VALUE!</v>
      </c>
    </row>
    <row r="8940" spans="1:12" x14ac:dyDescent="0.25">
      <c r="A8940" s="35" t="s">
        <v>148</v>
      </c>
      <c r="B8940" t="s">
        <v>111</v>
      </c>
      <c r="C8940">
        <v>2</v>
      </c>
      <c r="D8940" t="s">
        <v>148</v>
      </c>
      <c r="E8940">
        <v>311572</v>
      </c>
      <c r="F8940" t="s">
        <v>118</v>
      </c>
      <c r="G8940" t="s">
        <v>146</v>
      </c>
      <c r="H8940" t="s">
        <v>148</v>
      </c>
      <c r="I8940" t="s">
        <v>148</v>
      </c>
      <c r="J8940" t="s">
        <v>148</v>
      </c>
      <c r="K8940" t="s">
        <v>148</v>
      </c>
      <c r="L8940" s="35" t="e">
        <v>#VALUE!</v>
      </c>
    </row>
    <row r="8941" spans="1:12" x14ac:dyDescent="0.25">
      <c r="A8941" s="35" t="s">
        <v>148</v>
      </c>
      <c r="B8941" t="s">
        <v>111</v>
      </c>
      <c r="C8941">
        <v>2</v>
      </c>
      <c r="D8941" t="s">
        <v>148</v>
      </c>
      <c r="E8941">
        <v>611310</v>
      </c>
      <c r="F8941" t="s">
        <v>122</v>
      </c>
      <c r="G8941" t="s">
        <v>142</v>
      </c>
      <c r="H8941" t="s">
        <v>148</v>
      </c>
      <c r="I8941" t="s">
        <v>148</v>
      </c>
      <c r="J8941" t="s">
        <v>148</v>
      </c>
      <c r="K8941" t="s">
        <v>148</v>
      </c>
      <c r="L8941" s="35" t="e">
        <v>#VALUE!</v>
      </c>
    </row>
    <row r="8942" spans="1:12" x14ac:dyDescent="0.25">
      <c r="A8942" s="35" t="s">
        <v>148</v>
      </c>
      <c r="B8942" t="s">
        <v>111</v>
      </c>
      <c r="C8942">
        <v>2</v>
      </c>
      <c r="D8942" t="s">
        <v>148</v>
      </c>
      <c r="E8942">
        <v>411335</v>
      </c>
      <c r="F8942" t="s">
        <v>124</v>
      </c>
      <c r="G8942" t="s">
        <v>144</v>
      </c>
      <c r="H8942" t="s">
        <v>148</v>
      </c>
      <c r="I8942" t="s">
        <v>148</v>
      </c>
      <c r="J8942" t="s">
        <v>148</v>
      </c>
      <c r="K8942" t="s">
        <v>148</v>
      </c>
      <c r="L8942" s="35" t="e">
        <v>#VALUE!</v>
      </c>
    </row>
    <row r="8943" spans="1:12" x14ac:dyDescent="0.25">
      <c r="A8943" s="35" t="s">
        <v>148</v>
      </c>
      <c r="B8943" t="s">
        <v>111</v>
      </c>
      <c r="C8943">
        <v>2</v>
      </c>
      <c r="D8943" t="s">
        <v>148</v>
      </c>
      <c r="E8943">
        <v>742782</v>
      </c>
      <c r="F8943" t="s">
        <v>119</v>
      </c>
      <c r="G8943" t="s">
        <v>131</v>
      </c>
      <c r="H8943" t="s">
        <v>148</v>
      </c>
      <c r="I8943" t="s">
        <v>148</v>
      </c>
      <c r="J8943" t="s">
        <v>148</v>
      </c>
      <c r="K8943" t="s">
        <v>148</v>
      </c>
      <c r="L8943" s="35" t="e">
        <v>#VALUE!</v>
      </c>
    </row>
    <row r="8944" spans="1:12" x14ac:dyDescent="0.25">
      <c r="A8944" s="35" t="s">
        <v>148</v>
      </c>
      <c r="B8944" t="s">
        <v>111</v>
      </c>
      <c r="C8944">
        <v>2</v>
      </c>
      <c r="D8944" t="s">
        <v>148</v>
      </c>
      <c r="E8944">
        <v>112119</v>
      </c>
      <c r="F8944" t="s">
        <v>123</v>
      </c>
      <c r="G8944" t="s">
        <v>147</v>
      </c>
      <c r="H8944" t="s">
        <v>148</v>
      </c>
      <c r="I8944" t="s">
        <v>148</v>
      </c>
      <c r="J8944" t="s">
        <v>148</v>
      </c>
      <c r="K8944" t="s">
        <v>148</v>
      </c>
      <c r="L8944" s="35" t="e">
        <v>#VALUE!</v>
      </c>
    </row>
    <row r="8945" spans="1:12" x14ac:dyDescent="0.25">
      <c r="A8945" s="35" t="s">
        <v>148</v>
      </c>
      <c r="B8945" t="s">
        <v>111</v>
      </c>
      <c r="C8945">
        <v>2</v>
      </c>
      <c r="D8945" t="s">
        <v>148</v>
      </c>
      <c r="E8945">
        <v>146925</v>
      </c>
      <c r="F8945" t="s">
        <v>126</v>
      </c>
      <c r="G8945" t="s">
        <v>130</v>
      </c>
      <c r="H8945" t="s">
        <v>148</v>
      </c>
      <c r="I8945" t="s">
        <v>148</v>
      </c>
      <c r="J8945" t="s">
        <v>148</v>
      </c>
      <c r="K8945" t="s">
        <v>148</v>
      </c>
      <c r="L8945" s="35" t="e">
        <v>#VALUE!</v>
      </c>
    </row>
    <row r="8946" spans="1:12" x14ac:dyDescent="0.25">
      <c r="A8946" s="35" t="s">
        <v>148</v>
      </c>
      <c r="B8946" t="s">
        <v>111</v>
      </c>
      <c r="C8946">
        <v>2</v>
      </c>
      <c r="D8946" t="s">
        <v>148</v>
      </c>
      <c r="E8946">
        <v>323935</v>
      </c>
      <c r="F8946" t="s">
        <v>118</v>
      </c>
      <c r="G8946" t="s">
        <v>134</v>
      </c>
      <c r="H8946" t="s">
        <v>148</v>
      </c>
      <c r="I8946" t="s">
        <v>148</v>
      </c>
      <c r="J8946" t="s">
        <v>148</v>
      </c>
      <c r="K8946" t="s">
        <v>148</v>
      </c>
      <c r="L8946" s="35" t="e">
        <v>#VALUE!</v>
      </c>
    </row>
    <row r="8947" spans="1:12" x14ac:dyDescent="0.25">
      <c r="A8947" s="35" t="s">
        <v>148</v>
      </c>
      <c r="B8947" t="s">
        <v>111</v>
      </c>
      <c r="C8947">
        <v>2</v>
      </c>
      <c r="D8947" t="s">
        <v>148</v>
      </c>
      <c r="E8947">
        <v>539215</v>
      </c>
      <c r="F8947" t="s">
        <v>126</v>
      </c>
      <c r="G8947" t="s">
        <v>142</v>
      </c>
      <c r="H8947" t="s">
        <v>148</v>
      </c>
      <c r="I8947" t="s">
        <v>148</v>
      </c>
      <c r="J8947" t="s">
        <v>148</v>
      </c>
      <c r="K8947" t="s">
        <v>148</v>
      </c>
      <c r="L8947" s="35" t="e">
        <v>#VALUE!</v>
      </c>
    </row>
    <row r="8948" spans="1:12" x14ac:dyDescent="0.25">
      <c r="A8948" s="35" t="s">
        <v>148</v>
      </c>
      <c r="B8948" t="s">
        <v>111</v>
      </c>
      <c r="C8948">
        <v>2</v>
      </c>
      <c r="D8948" t="s">
        <v>148</v>
      </c>
      <c r="E8948">
        <v>718920</v>
      </c>
      <c r="F8948" t="s">
        <v>117</v>
      </c>
      <c r="G8948" t="s">
        <v>145</v>
      </c>
      <c r="H8948" t="s">
        <v>148</v>
      </c>
      <c r="I8948" t="s">
        <v>148</v>
      </c>
      <c r="J8948" t="s">
        <v>148</v>
      </c>
      <c r="K8948" t="s">
        <v>148</v>
      </c>
      <c r="L8948" s="35" t="e">
        <v>#VALUE!</v>
      </c>
    </row>
    <row r="8949" spans="1:12" x14ac:dyDescent="0.25">
      <c r="A8949" s="35" t="s">
        <v>148</v>
      </c>
      <c r="B8949" t="s">
        <v>111</v>
      </c>
      <c r="C8949">
        <v>2</v>
      </c>
      <c r="D8949" t="s">
        <v>148</v>
      </c>
      <c r="E8949">
        <v>208276</v>
      </c>
      <c r="F8949" t="s">
        <v>121</v>
      </c>
      <c r="G8949" t="s">
        <v>129</v>
      </c>
      <c r="H8949" t="s">
        <v>148</v>
      </c>
      <c r="I8949" t="s">
        <v>148</v>
      </c>
      <c r="J8949" t="s">
        <v>148</v>
      </c>
      <c r="K8949" t="s">
        <v>148</v>
      </c>
      <c r="L8949" s="35" t="e">
        <v>#VALUE!</v>
      </c>
    </row>
    <row r="8950" spans="1:12" x14ac:dyDescent="0.25">
      <c r="A8950" s="35" t="s">
        <v>148</v>
      </c>
      <c r="B8950" t="s">
        <v>111</v>
      </c>
      <c r="C8950">
        <v>2</v>
      </c>
      <c r="D8950" t="s">
        <v>148</v>
      </c>
      <c r="E8950">
        <v>743344</v>
      </c>
      <c r="F8950" t="s">
        <v>123</v>
      </c>
      <c r="G8950" t="s">
        <v>131</v>
      </c>
      <c r="H8950" t="s">
        <v>148</v>
      </c>
      <c r="I8950" t="s">
        <v>148</v>
      </c>
      <c r="J8950" t="s">
        <v>148</v>
      </c>
      <c r="K8950" t="s">
        <v>148</v>
      </c>
      <c r="L8950" s="35" t="e">
        <v>#VALUE!</v>
      </c>
    </row>
    <row r="8951" spans="1:12" x14ac:dyDescent="0.25">
      <c r="A8951" s="35" t="s">
        <v>148</v>
      </c>
      <c r="B8951" t="s">
        <v>111</v>
      </c>
      <c r="C8951">
        <v>2</v>
      </c>
      <c r="D8951" t="s">
        <v>148</v>
      </c>
      <c r="E8951">
        <v>851025</v>
      </c>
      <c r="F8951" t="s">
        <v>121</v>
      </c>
      <c r="G8951" t="s">
        <v>141</v>
      </c>
      <c r="H8951" t="s">
        <v>148</v>
      </c>
      <c r="I8951" t="s">
        <v>148</v>
      </c>
      <c r="J8951" t="s">
        <v>148</v>
      </c>
      <c r="K8951" t="s">
        <v>148</v>
      </c>
      <c r="L8951" s="35" t="e">
        <v>#VALUE!</v>
      </c>
    </row>
    <row r="8952" spans="1:12" x14ac:dyDescent="0.25">
      <c r="A8952" s="35" t="s">
        <v>148</v>
      </c>
      <c r="B8952" t="s">
        <v>111</v>
      </c>
      <c r="C8952">
        <v>2</v>
      </c>
      <c r="D8952" t="s">
        <v>148</v>
      </c>
      <c r="E8952">
        <v>157488</v>
      </c>
      <c r="F8952" t="s">
        <v>126</v>
      </c>
      <c r="G8952" t="s">
        <v>146</v>
      </c>
      <c r="H8952" t="s">
        <v>148</v>
      </c>
      <c r="I8952" t="s">
        <v>148</v>
      </c>
      <c r="J8952" t="s">
        <v>148</v>
      </c>
      <c r="K8952" t="s">
        <v>148</v>
      </c>
      <c r="L8952" s="35" t="e">
        <v>#VALUE!</v>
      </c>
    </row>
    <row r="8953" spans="1:12" x14ac:dyDescent="0.25">
      <c r="A8953" s="35" t="s">
        <v>148</v>
      </c>
      <c r="B8953" t="s">
        <v>111</v>
      </c>
      <c r="C8953">
        <v>2</v>
      </c>
      <c r="D8953" t="s">
        <v>148</v>
      </c>
      <c r="E8953">
        <v>978220</v>
      </c>
      <c r="F8953" t="s">
        <v>120</v>
      </c>
      <c r="G8953" t="s">
        <v>144</v>
      </c>
      <c r="H8953" t="s">
        <v>148</v>
      </c>
      <c r="I8953" t="s">
        <v>148</v>
      </c>
      <c r="J8953" t="s">
        <v>148</v>
      </c>
      <c r="K8953" t="s">
        <v>148</v>
      </c>
      <c r="L8953" s="35" t="e">
        <v>#VALUE!</v>
      </c>
    </row>
    <row r="8954" spans="1:12" x14ac:dyDescent="0.25">
      <c r="A8954" s="35" t="s">
        <v>148</v>
      </c>
      <c r="B8954" t="s">
        <v>111</v>
      </c>
      <c r="C8954">
        <v>2</v>
      </c>
      <c r="D8954" t="s">
        <v>148</v>
      </c>
      <c r="E8954">
        <v>470559</v>
      </c>
      <c r="F8954" t="s">
        <v>121</v>
      </c>
      <c r="G8954" t="s">
        <v>145</v>
      </c>
      <c r="H8954" t="s">
        <v>148</v>
      </c>
      <c r="I8954" t="s">
        <v>148</v>
      </c>
      <c r="J8954" t="s">
        <v>148</v>
      </c>
      <c r="K8954" t="s">
        <v>148</v>
      </c>
      <c r="L8954" s="35" t="e">
        <v>#VALUE!</v>
      </c>
    </row>
    <row r="8955" spans="1:12" x14ac:dyDescent="0.25">
      <c r="A8955" s="35" t="s">
        <v>148</v>
      </c>
      <c r="B8955" t="s">
        <v>111</v>
      </c>
      <c r="C8955">
        <v>2</v>
      </c>
      <c r="D8955" t="s">
        <v>148</v>
      </c>
      <c r="E8955">
        <v>935563</v>
      </c>
      <c r="F8955" t="s">
        <v>126</v>
      </c>
      <c r="G8955" t="s">
        <v>130</v>
      </c>
      <c r="H8955" t="s">
        <v>148</v>
      </c>
      <c r="I8955" t="s">
        <v>148</v>
      </c>
      <c r="J8955" t="s">
        <v>148</v>
      </c>
      <c r="K8955" t="s">
        <v>148</v>
      </c>
      <c r="L8955" s="35" t="e">
        <v>#VALUE!</v>
      </c>
    </row>
    <row r="8956" spans="1:12" x14ac:dyDescent="0.25">
      <c r="A8956" s="35" t="s">
        <v>148</v>
      </c>
      <c r="B8956" t="s">
        <v>111</v>
      </c>
      <c r="C8956">
        <v>2</v>
      </c>
      <c r="D8956" t="s">
        <v>148</v>
      </c>
      <c r="E8956">
        <v>213217</v>
      </c>
      <c r="F8956" t="s">
        <v>118</v>
      </c>
      <c r="G8956" t="s">
        <v>134</v>
      </c>
      <c r="H8956" t="s">
        <v>148</v>
      </c>
      <c r="I8956" t="s">
        <v>148</v>
      </c>
      <c r="J8956" t="s">
        <v>148</v>
      </c>
      <c r="K8956" t="s">
        <v>148</v>
      </c>
      <c r="L8956" s="35" t="e">
        <v>#VALUE!</v>
      </c>
    </row>
    <row r="8957" spans="1:12" x14ac:dyDescent="0.25">
      <c r="A8957" s="35" t="s">
        <v>148</v>
      </c>
      <c r="B8957" t="s">
        <v>111</v>
      </c>
      <c r="C8957">
        <v>2</v>
      </c>
      <c r="D8957" t="s">
        <v>148</v>
      </c>
      <c r="E8957">
        <v>707836</v>
      </c>
      <c r="F8957" t="s">
        <v>126</v>
      </c>
      <c r="G8957" t="s">
        <v>146</v>
      </c>
      <c r="H8957" t="s">
        <v>148</v>
      </c>
      <c r="I8957" t="s">
        <v>148</v>
      </c>
      <c r="J8957" t="s">
        <v>148</v>
      </c>
      <c r="K8957" t="s">
        <v>148</v>
      </c>
      <c r="L8957" s="35" t="e">
        <v>#VALUE!</v>
      </c>
    </row>
    <row r="8958" spans="1:12" x14ac:dyDescent="0.25">
      <c r="A8958" s="35" t="s">
        <v>148</v>
      </c>
      <c r="B8958" t="s">
        <v>111</v>
      </c>
      <c r="C8958">
        <v>2</v>
      </c>
      <c r="D8958" t="s">
        <v>148</v>
      </c>
      <c r="E8958">
        <v>496463</v>
      </c>
      <c r="F8958" t="s">
        <v>120</v>
      </c>
      <c r="G8958" t="s">
        <v>144</v>
      </c>
      <c r="H8958" t="s">
        <v>148</v>
      </c>
      <c r="I8958" t="s">
        <v>148</v>
      </c>
      <c r="J8958" t="s">
        <v>148</v>
      </c>
      <c r="K8958" t="s">
        <v>148</v>
      </c>
      <c r="L8958" s="35" t="e">
        <v>#VALUE!</v>
      </c>
    </row>
    <row r="8959" spans="1:12" x14ac:dyDescent="0.25">
      <c r="A8959" s="35" t="s">
        <v>148</v>
      </c>
      <c r="B8959" t="s">
        <v>111</v>
      </c>
      <c r="C8959">
        <v>2</v>
      </c>
      <c r="D8959" t="s">
        <v>148</v>
      </c>
      <c r="E8959">
        <v>214806</v>
      </c>
      <c r="F8959" t="s">
        <v>122</v>
      </c>
      <c r="G8959" t="s">
        <v>146</v>
      </c>
      <c r="H8959" t="s">
        <v>148</v>
      </c>
      <c r="I8959" t="s">
        <v>148</v>
      </c>
      <c r="J8959" t="s">
        <v>148</v>
      </c>
      <c r="K8959" t="s">
        <v>148</v>
      </c>
      <c r="L8959" s="35" t="e">
        <v>#VALUE!</v>
      </c>
    </row>
    <row r="8960" spans="1:12" x14ac:dyDescent="0.25">
      <c r="A8960" s="35" t="s">
        <v>148</v>
      </c>
      <c r="B8960" t="s">
        <v>111</v>
      </c>
      <c r="C8960">
        <v>2</v>
      </c>
      <c r="D8960" t="s">
        <v>148</v>
      </c>
      <c r="E8960">
        <v>915859</v>
      </c>
      <c r="F8960" t="s">
        <v>126</v>
      </c>
      <c r="G8960" t="s">
        <v>142</v>
      </c>
      <c r="H8960" t="s">
        <v>148</v>
      </c>
      <c r="I8960" t="s">
        <v>148</v>
      </c>
      <c r="J8960" t="s">
        <v>148</v>
      </c>
      <c r="K8960" t="s">
        <v>148</v>
      </c>
      <c r="L8960" s="35" t="e">
        <v>#VALUE!</v>
      </c>
    </row>
    <row r="8961" spans="1:12" x14ac:dyDescent="0.25">
      <c r="A8961" s="35" t="s">
        <v>148</v>
      </c>
      <c r="B8961" t="s">
        <v>111</v>
      </c>
      <c r="C8961">
        <v>2</v>
      </c>
      <c r="D8961" t="s">
        <v>148</v>
      </c>
      <c r="E8961">
        <v>112781</v>
      </c>
      <c r="F8961" t="s">
        <v>123</v>
      </c>
      <c r="G8961" t="s">
        <v>131</v>
      </c>
      <c r="H8961" t="s">
        <v>148</v>
      </c>
      <c r="I8961" t="s">
        <v>148</v>
      </c>
      <c r="J8961" t="s">
        <v>148</v>
      </c>
      <c r="K8961" t="s">
        <v>148</v>
      </c>
      <c r="L8961" s="35" t="e">
        <v>#VALUE!</v>
      </c>
    </row>
    <row r="8962" spans="1:12" x14ac:dyDescent="0.25">
      <c r="A8962" s="35" t="s">
        <v>148</v>
      </c>
      <c r="B8962" t="s">
        <v>111</v>
      </c>
      <c r="C8962">
        <v>2</v>
      </c>
      <c r="D8962" t="s">
        <v>148</v>
      </c>
      <c r="E8962">
        <v>660922</v>
      </c>
      <c r="F8962" t="s">
        <v>124</v>
      </c>
      <c r="G8962" t="s">
        <v>144</v>
      </c>
      <c r="H8962" t="s">
        <v>148</v>
      </c>
      <c r="I8962" t="s">
        <v>148</v>
      </c>
      <c r="J8962" t="s">
        <v>148</v>
      </c>
      <c r="K8962" t="s">
        <v>148</v>
      </c>
      <c r="L8962" s="35" t="e">
        <v>#VALUE!</v>
      </c>
    </row>
    <row r="8963" spans="1:12" x14ac:dyDescent="0.25">
      <c r="A8963" s="35" t="s">
        <v>148</v>
      </c>
      <c r="B8963" t="s">
        <v>111</v>
      </c>
      <c r="C8963">
        <v>2</v>
      </c>
      <c r="D8963" t="s">
        <v>148</v>
      </c>
      <c r="E8963">
        <v>226640</v>
      </c>
      <c r="F8963" t="s">
        <v>118</v>
      </c>
      <c r="G8963" t="s">
        <v>130</v>
      </c>
      <c r="H8963" t="s">
        <v>148</v>
      </c>
      <c r="I8963" t="s">
        <v>148</v>
      </c>
      <c r="J8963" t="s">
        <v>148</v>
      </c>
      <c r="K8963" t="s">
        <v>148</v>
      </c>
      <c r="L8963" s="35" t="e">
        <v>#VALUE!</v>
      </c>
    </row>
    <row r="8964" spans="1:12" x14ac:dyDescent="0.25">
      <c r="A8964" s="35" t="s">
        <v>148</v>
      </c>
      <c r="B8964" t="s">
        <v>111</v>
      </c>
      <c r="C8964">
        <v>2</v>
      </c>
      <c r="D8964" t="s">
        <v>148</v>
      </c>
      <c r="E8964">
        <v>818321</v>
      </c>
      <c r="F8964" t="s">
        <v>125</v>
      </c>
      <c r="G8964" t="s">
        <v>137</v>
      </c>
      <c r="H8964" t="s">
        <v>148</v>
      </c>
      <c r="I8964" t="s">
        <v>148</v>
      </c>
      <c r="J8964" t="s">
        <v>148</v>
      </c>
      <c r="K8964" t="s">
        <v>148</v>
      </c>
      <c r="L8964" s="35" t="e">
        <v>#VALUE!</v>
      </c>
    </row>
    <row r="8965" spans="1:12" x14ac:dyDescent="0.25">
      <c r="A8965" s="35" t="s">
        <v>148</v>
      </c>
      <c r="B8965" t="s">
        <v>111</v>
      </c>
      <c r="C8965">
        <v>2</v>
      </c>
      <c r="D8965" t="s">
        <v>148</v>
      </c>
      <c r="E8965">
        <v>130713</v>
      </c>
      <c r="F8965" t="s">
        <v>119</v>
      </c>
      <c r="G8965" t="s">
        <v>143</v>
      </c>
      <c r="H8965" t="s">
        <v>148</v>
      </c>
      <c r="I8965" t="s">
        <v>148</v>
      </c>
      <c r="J8965" t="s">
        <v>148</v>
      </c>
      <c r="K8965" t="s">
        <v>148</v>
      </c>
      <c r="L8965" s="35" t="e">
        <v>#VALUE!</v>
      </c>
    </row>
    <row r="8966" spans="1:12" x14ac:dyDescent="0.25">
      <c r="A8966" s="35" t="s">
        <v>148</v>
      </c>
      <c r="B8966" t="s">
        <v>111</v>
      </c>
      <c r="C8966">
        <v>2</v>
      </c>
      <c r="D8966" t="s">
        <v>148</v>
      </c>
      <c r="E8966">
        <v>701413</v>
      </c>
      <c r="F8966" t="s">
        <v>120</v>
      </c>
      <c r="G8966" t="s">
        <v>144</v>
      </c>
      <c r="H8966" t="s">
        <v>148</v>
      </c>
      <c r="I8966" t="s">
        <v>148</v>
      </c>
      <c r="J8966" t="s">
        <v>148</v>
      </c>
      <c r="K8966" t="s">
        <v>148</v>
      </c>
      <c r="L8966" s="35" t="e">
        <v>#VALUE!</v>
      </c>
    </row>
    <row r="8967" spans="1:12" x14ac:dyDescent="0.25">
      <c r="A8967" s="35" t="s">
        <v>148</v>
      </c>
      <c r="B8967" t="s">
        <v>111</v>
      </c>
      <c r="C8967">
        <v>2</v>
      </c>
      <c r="D8967" t="s">
        <v>148</v>
      </c>
      <c r="E8967">
        <v>743088</v>
      </c>
      <c r="F8967" t="s">
        <v>121</v>
      </c>
      <c r="G8967" t="s">
        <v>145</v>
      </c>
      <c r="H8967" t="s">
        <v>148</v>
      </c>
      <c r="I8967" t="s">
        <v>148</v>
      </c>
      <c r="J8967" t="s">
        <v>148</v>
      </c>
      <c r="K8967" t="s">
        <v>148</v>
      </c>
      <c r="L8967" s="35" t="e">
        <v>#VALUE!</v>
      </c>
    </row>
    <row r="8968" spans="1:12" x14ac:dyDescent="0.25">
      <c r="A8968" s="35" t="s">
        <v>148</v>
      </c>
      <c r="B8968" t="s">
        <v>111</v>
      </c>
      <c r="C8968">
        <v>2</v>
      </c>
      <c r="D8968" t="s">
        <v>148</v>
      </c>
      <c r="E8968">
        <v>469823</v>
      </c>
      <c r="F8968" t="s">
        <v>117</v>
      </c>
      <c r="G8968" t="s">
        <v>133</v>
      </c>
      <c r="H8968" t="s">
        <v>148</v>
      </c>
      <c r="I8968" t="s">
        <v>148</v>
      </c>
      <c r="J8968" t="s">
        <v>148</v>
      </c>
      <c r="K8968" t="s">
        <v>148</v>
      </c>
      <c r="L8968" s="35" t="e">
        <v>#VALUE!</v>
      </c>
    </row>
    <row r="8969" spans="1:12" x14ac:dyDescent="0.25">
      <c r="A8969" s="35" t="s">
        <v>148</v>
      </c>
      <c r="B8969" t="s">
        <v>111</v>
      </c>
      <c r="C8969">
        <v>2</v>
      </c>
      <c r="D8969" t="s">
        <v>148</v>
      </c>
      <c r="E8969">
        <v>480828</v>
      </c>
      <c r="F8969" t="s">
        <v>121</v>
      </c>
      <c r="G8969" t="s">
        <v>137</v>
      </c>
      <c r="H8969" t="s">
        <v>148</v>
      </c>
      <c r="I8969" t="s">
        <v>148</v>
      </c>
      <c r="J8969" t="s">
        <v>148</v>
      </c>
      <c r="K8969" t="s">
        <v>148</v>
      </c>
      <c r="L8969" s="35" t="e">
        <v>#VALUE!</v>
      </c>
    </row>
    <row r="8970" spans="1:12" x14ac:dyDescent="0.25">
      <c r="A8970" s="35" t="s">
        <v>148</v>
      </c>
      <c r="B8970" t="s">
        <v>111</v>
      </c>
      <c r="C8970">
        <v>2</v>
      </c>
      <c r="D8970" t="s">
        <v>148</v>
      </c>
      <c r="E8970">
        <v>659693</v>
      </c>
      <c r="F8970" t="s">
        <v>118</v>
      </c>
      <c r="G8970" t="s">
        <v>138</v>
      </c>
      <c r="H8970" t="s">
        <v>148</v>
      </c>
      <c r="I8970" t="s">
        <v>148</v>
      </c>
      <c r="J8970" t="s">
        <v>148</v>
      </c>
      <c r="K8970" t="s">
        <v>148</v>
      </c>
      <c r="L8970" s="35" t="e">
        <v>#VALUE!</v>
      </c>
    </row>
    <row r="8971" spans="1:12" x14ac:dyDescent="0.25">
      <c r="A8971" s="35" t="s">
        <v>148</v>
      </c>
      <c r="B8971" t="s">
        <v>111</v>
      </c>
      <c r="C8971">
        <v>2</v>
      </c>
      <c r="D8971" t="s">
        <v>148</v>
      </c>
      <c r="E8971">
        <v>308435</v>
      </c>
      <c r="F8971" t="s">
        <v>125</v>
      </c>
      <c r="G8971" t="s">
        <v>145</v>
      </c>
      <c r="H8971" t="s">
        <v>148</v>
      </c>
      <c r="I8971" t="s">
        <v>148</v>
      </c>
      <c r="J8971" t="s">
        <v>148</v>
      </c>
      <c r="K8971" t="s">
        <v>148</v>
      </c>
      <c r="L8971" s="35" t="e">
        <v>#VALUE!</v>
      </c>
    </row>
    <row r="8972" spans="1:12" x14ac:dyDescent="0.25">
      <c r="A8972" s="35" t="s">
        <v>148</v>
      </c>
      <c r="B8972" t="s">
        <v>111</v>
      </c>
      <c r="C8972">
        <v>2</v>
      </c>
      <c r="D8972" t="s">
        <v>148</v>
      </c>
      <c r="E8972">
        <v>564212</v>
      </c>
      <c r="F8972" t="s">
        <v>121</v>
      </c>
      <c r="G8972" t="s">
        <v>137</v>
      </c>
      <c r="H8972" t="s">
        <v>148</v>
      </c>
      <c r="I8972" t="s">
        <v>148</v>
      </c>
      <c r="J8972" t="s">
        <v>148</v>
      </c>
      <c r="K8972" t="s">
        <v>148</v>
      </c>
      <c r="L8972" s="35" t="e">
        <v>#VALUE!</v>
      </c>
    </row>
    <row r="8973" spans="1:12" x14ac:dyDescent="0.25">
      <c r="A8973" s="35" t="s">
        <v>148</v>
      </c>
      <c r="B8973" t="s">
        <v>111</v>
      </c>
      <c r="C8973">
        <v>2</v>
      </c>
      <c r="D8973" t="s">
        <v>148</v>
      </c>
      <c r="E8973">
        <v>413882</v>
      </c>
      <c r="F8973" t="s">
        <v>127</v>
      </c>
      <c r="G8973" t="s">
        <v>143</v>
      </c>
      <c r="H8973" t="s">
        <v>148</v>
      </c>
      <c r="I8973" t="s">
        <v>148</v>
      </c>
      <c r="J8973" t="s">
        <v>148</v>
      </c>
      <c r="K8973" t="s">
        <v>148</v>
      </c>
      <c r="L8973" s="35" t="e">
        <v>#VALUE!</v>
      </c>
    </row>
    <row r="8974" spans="1:12" x14ac:dyDescent="0.25">
      <c r="A8974" s="35" t="s">
        <v>148</v>
      </c>
      <c r="B8974" t="s">
        <v>111</v>
      </c>
      <c r="C8974">
        <v>2</v>
      </c>
      <c r="D8974" t="s">
        <v>148</v>
      </c>
      <c r="E8974">
        <v>396509</v>
      </c>
      <c r="F8974" t="s">
        <v>127</v>
      </c>
      <c r="G8974" t="s">
        <v>135</v>
      </c>
      <c r="H8974" t="s">
        <v>148</v>
      </c>
      <c r="I8974" t="s">
        <v>148</v>
      </c>
      <c r="J8974" t="s">
        <v>148</v>
      </c>
      <c r="K8974" t="s">
        <v>148</v>
      </c>
      <c r="L8974" s="35" t="e">
        <v>#VALUE!</v>
      </c>
    </row>
    <row r="8975" spans="1:12" x14ac:dyDescent="0.25">
      <c r="A8975" s="35" t="s">
        <v>148</v>
      </c>
      <c r="B8975" t="s">
        <v>111</v>
      </c>
      <c r="C8975">
        <v>2</v>
      </c>
      <c r="D8975" t="s">
        <v>148</v>
      </c>
      <c r="E8975">
        <v>210050</v>
      </c>
      <c r="F8975" t="s">
        <v>117</v>
      </c>
      <c r="G8975" t="s">
        <v>129</v>
      </c>
      <c r="H8975" t="s">
        <v>148</v>
      </c>
      <c r="I8975" t="s">
        <v>148</v>
      </c>
      <c r="J8975" t="s">
        <v>148</v>
      </c>
      <c r="K8975" t="s">
        <v>148</v>
      </c>
      <c r="L8975" s="35" t="e">
        <v>#VALUE!</v>
      </c>
    </row>
    <row r="8976" spans="1:12" x14ac:dyDescent="0.25">
      <c r="A8976" s="35" t="s">
        <v>148</v>
      </c>
      <c r="B8976" t="s">
        <v>111</v>
      </c>
      <c r="C8976">
        <v>2</v>
      </c>
      <c r="D8976" t="s">
        <v>148</v>
      </c>
      <c r="E8976">
        <v>701902</v>
      </c>
      <c r="F8976" t="s">
        <v>121</v>
      </c>
      <c r="G8976" t="s">
        <v>133</v>
      </c>
      <c r="H8976" t="s">
        <v>148</v>
      </c>
      <c r="I8976" t="s">
        <v>148</v>
      </c>
      <c r="J8976" t="s">
        <v>148</v>
      </c>
      <c r="K8976" t="s">
        <v>148</v>
      </c>
      <c r="L8976" s="35" t="e">
        <v>#VALUE!</v>
      </c>
    </row>
    <row r="8977" spans="1:12" x14ac:dyDescent="0.25">
      <c r="A8977" s="35" t="s">
        <v>148</v>
      </c>
      <c r="B8977" t="s">
        <v>111</v>
      </c>
      <c r="C8977">
        <v>2</v>
      </c>
      <c r="D8977" t="s">
        <v>148</v>
      </c>
      <c r="E8977">
        <v>777454</v>
      </c>
      <c r="F8977" t="s">
        <v>116</v>
      </c>
      <c r="G8977" t="s">
        <v>140</v>
      </c>
      <c r="H8977" t="s">
        <v>148</v>
      </c>
      <c r="I8977" t="s">
        <v>148</v>
      </c>
      <c r="J8977" t="s">
        <v>148</v>
      </c>
      <c r="K8977" t="s">
        <v>148</v>
      </c>
      <c r="L8977" s="35" t="e">
        <v>#VALUE!</v>
      </c>
    </row>
    <row r="8978" spans="1:12" x14ac:dyDescent="0.25">
      <c r="A8978" s="35" t="s">
        <v>148</v>
      </c>
      <c r="B8978" t="s">
        <v>111</v>
      </c>
      <c r="C8978">
        <v>2</v>
      </c>
      <c r="D8978" t="s">
        <v>148</v>
      </c>
      <c r="E8978">
        <v>570386</v>
      </c>
      <c r="F8978" t="s">
        <v>125</v>
      </c>
      <c r="G8978" t="s">
        <v>141</v>
      </c>
      <c r="H8978" t="s">
        <v>148</v>
      </c>
      <c r="I8978" t="s">
        <v>148</v>
      </c>
      <c r="J8978" t="s">
        <v>148</v>
      </c>
      <c r="K8978" t="s">
        <v>148</v>
      </c>
      <c r="L8978" s="35" t="e">
        <v>#VALUE!</v>
      </c>
    </row>
    <row r="8979" spans="1:12" x14ac:dyDescent="0.25">
      <c r="A8979" s="35" t="s">
        <v>148</v>
      </c>
      <c r="B8979" t="s">
        <v>111</v>
      </c>
      <c r="C8979">
        <v>2</v>
      </c>
      <c r="D8979" t="s">
        <v>148</v>
      </c>
      <c r="E8979">
        <v>467009</v>
      </c>
      <c r="F8979" t="s">
        <v>121</v>
      </c>
      <c r="G8979" t="s">
        <v>129</v>
      </c>
      <c r="H8979" t="s">
        <v>148</v>
      </c>
      <c r="I8979" t="s">
        <v>148</v>
      </c>
      <c r="J8979" t="s">
        <v>148</v>
      </c>
      <c r="K8979" t="s">
        <v>148</v>
      </c>
      <c r="L8979" s="35" t="e">
        <v>#VALUE!</v>
      </c>
    </row>
    <row r="8980" spans="1:12" x14ac:dyDescent="0.25">
      <c r="A8980" s="35" t="s">
        <v>148</v>
      </c>
      <c r="B8980" t="s">
        <v>111</v>
      </c>
      <c r="C8980">
        <v>2</v>
      </c>
      <c r="D8980" t="s">
        <v>148</v>
      </c>
      <c r="E8980">
        <v>127173</v>
      </c>
      <c r="F8980" t="s">
        <v>124</v>
      </c>
      <c r="G8980" t="s">
        <v>132</v>
      </c>
      <c r="H8980" t="s">
        <v>148</v>
      </c>
      <c r="I8980" t="s">
        <v>148</v>
      </c>
      <c r="J8980" t="s">
        <v>148</v>
      </c>
      <c r="K8980" t="s">
        <v>148</v>
      </c>
      <c r="L8980" s="35" t="e">
        <v>#VALUE!</v>
      </c>
    </row>
    <row r="8981" spans="1:12" x14ac:dyDescent="0.25">
      <c r="A8981" s="35" t="s">
        <v>148</v>
      </c>
      <c r="B8981" t="s">
        <v>111</v>
      </c>
      <c r="C8981">
        <v>2</v>
      </c>
      <c r="D8981" t="s">
        <v>148</v>
      </c>
      <c r="E8981">
        <v>196574</v>
      </c>
      <c r="F8981" t="s">
        <v>118</v>
      </c>
      <c r="G8981" t="s">
        <v>130</v>
      </c>
      <c r="H8981" t="s">
        <v>148</v>
      </c>
      <c r="I8981" t="s">
        <v>148</v>
      </c>
      <c r="J8981" t="s">
        <v>148</v>
      </c>
      <c r="K8981" t="s">
        <v>148</v>
      </c>
      <c r="L8981" s="35" t="e">
        <v>#VALUE!</v>
      </c>
    </row>
    <row r="8982" spans="1:12" x14ac:dyDescent="0.25">
      <c r="A8982" s="35" t="s">
        <v>148</v>
      </c>
      <c r="B8982" t="s">
        <v>111</v>
      </c>
      <c r="C8982">
        <v>2</v>
      </c>
      <c r="D8982" t="s">
        <v>148</v>
      </c>
      <c r="E8982">
        <v>876672</v>
      </c>
      <c r="F8982" t="s">
        <v>121</v>
      </c>
      <c r="G8982" t="s">
        <v>133</v>
      </c>
      <c r="H8982" t="s">
        <v>148</v>
      </c>
      <c r="I8982" t="s">
        <v>148</v>
      </c>
      <c r="J8982" t="s">
        <v>148</v>
      </c>
      <c r="K8982" t="s">
        <v>148</v>
      </c>
      <c r="L8982" s="35" t="e">
        <v>#VALUE!</v>
      </c>
    </row>
    <row r="8983" spans="1:12" x14ac:dyDescent="0.25">
      <c r="A8983" s="35" t="s">
        <v>148</v>
      </c>
      <c r="B8983" t="s">
        <v>111</v>
      </c>
      <c r="C8983">
        <v>2</v>
      </c>
      <c r="D8983" t="s">
        <v>148</v>
      </c>
      <c r="E8983">
        <v>794504</v>
      </c>
      <c r="F8983" t="s">
        <v>118</v>
      </c>
      <c r="G8983" t="s">
        <v>134</v>
      </c>
      <c r="H8983" t="s">
        <v>148</v>
      </c>
      <c r="I8983" t="s">
        <v>148</v>
      </c>
      <c r="J8983" t="s">
        <v>148</v>
      </c>
      <c r="K8983" t="s">
        <v>148</v>
      </c>
      <c r="L8983" s="35" t="e">
        <v>#VALUE!</v>
      </c>
    </row>
    <row r="8984" spans="1:12" x14ac:dyDescent="0.25">
      <c r="A8984" s="35" t="s">
        <v>148</v>
      </c>
      <c r="B8984" t="s">
        <v>111</v>
      </c>
      <c r="C8984">
        <v>2</v>
      </c>
      <c r="D8984" t="s">
        <v>148</v>
      </c>
      <c r="E8984">
        <v>204900</v>
      </c>
      <c r="F8984" t="s">
        <v>121</v>
      </c>
      <c r="G8984" t="s">
        <v>137</v>
      </c>
      <c r="H8984" t="s">
        <v>148</v>
      </c>
      <c r="I8984" t="s">
        <v>148</v>
      </c>
      <c r="J8984" t="s">
        <v>148</v>
      </c>
      <c r="K8984" t="s">
        <v>148</v>
      </c>
      <c r="L8984" s="35" t="e">
        <v>#VALUE!</v>
      </c>
    </row>
    <row r="8985" spans="1:12" x14ac:dyDescent="0.25">
      <c r="A8985" s="35" t="s">
        <v>148</v>
      </c>
      <c r="B8985" t="s">
        <v>111</v>
      </c>
      <c r="C8985">
        <v>2</v>
      </c>
      <c r="D8985" t="s">
        <v>148</v>
      </c>
      <c r="E8985">
        <v>233806</v>
      </c>
      <c r="F8985" t="s">
        <v>124</v>
      </c>
      <c r="G8985" t="s">
        <v>140</v>
      </c>
      <c r="H8985" t="s">
        <v>148</v>
      </c>
      <c r="I8985" t="s">
        <v>148</v>
      </c>
      <c r="J8985" t="s">
        <v>148</v>
      </c>
      <c r="K8985" t="s">
        <v>148</v>
      </c>
      <c r="L8985" s="35" t="e">
        <v>#VALUE!</v>
      </c>
    </row>
    <row r="8986" spans="1:12" x14ac:dyDescent="0.25">
      <c r="A8986" s="35" t="s">
        <v>148</v>
      </c>
      <c r="B8986" t="s">
        <v>111</v>
      </c>
      <c r="C8986">
        <v>2</v>
      </c>
      <c r="D8986" t="s">
        <v>148</v>
      </c>
      <c r="E8986">
        <v>898658</v>
      </c>
      <c r="F8986" t="s">
        <v>118</v>
      </c>
      <c r="G8986" t="s">
        <v>138</v>
      </c>
      <c r="H8986" t="s">
        <v>148</v>
      </c>
      <c r="I8986" t="s">
        <v>148</v>
      </c>
      <c r="J8986" t="s">
        <v>148</v>
      </c>
      <c r="K8986" t="s">
        <v>148</v>
      </c>
      <c r="L8986" s="35" t="e">
        <v>#VALUE!</v>
      </c>
    </row>
    <row r="8987" spans="1:12" x14ac:dyDescent="0.25">
      <c r="A8987" s="35" t="s">
        <v>148</v>
      </c>
      <c r="B8987" t="s">
        <v>111</v>
      </c>
      <c r="C8987">
        <v>2</v>
      </c>
      <c r="D8987" t="s">
        <v>148</v>
      </c>
      <c r="E8987">
        <v>184964</v>
      </c>
      <c r="F8987" t="s">
        <v>124</v>
      </c>
      <c r="G8987" t="s">
        <v>136</v>
      </c>
      <c r="H8987" t="s">
        <v>148</v>
      </c>
      <c r="I8987" t="s">
        <v>148</v>
      </c>
      <c r="J8987" t="s">
        <v>148</v>
      </c>
      <c r="K8987" t="s">
        <v>148</v>
      </c>
      <c r="L8987" s="35" t="e">
        <v>#VALUE!</v>
      </c>
    </row>
    <row r="8988" spans="1:12" x14ac:dyDescent="0.25">
      <c r="A8988" s="35" t="s">
        <v>148</v>
      </c>
      <c r="B8988" t="s">
        <v>111</v>
      </c>
      <c r="C8988">
        <v>2</v>
      </c>
      <c r="D8988" t="s">
        <v>148</v>
      </c>
      <c r="E8988">
        <v>548794</v>
      </c>
      <c r="F8988" t="s">
        <v>120</v>
      </c>
      <c r="G8988" t="s">
        <v>144</v>
      </c>
      <c r="H8988" t="s">
        <v>148</v>
      </c>
      <c r="I8988" t="s">
        <v>148</v>
      </c>
      <c r="J8988" t="s">
        <v>148</v>
      </c>
      <c r="K8988" t="s">
        <v>148</v>
      </c>
      <c r="L8988" s="35" t="e">
        <v>#VALUE!</v>
      </c>
    </row>
    <row r="8989" spans="1:12" x14ac:dyDescent="0.25">
      <c r="A8989" s="35" t="s">
        <v>148</v>
      </c>
      <c r="B8989" t="s">
        <v>111</v>
      </c>
      <c r="C8989">
        <v>2</v>
      </c>
      <c r="D8989" t="s">
        <v>148</v>
      </c>
      <c r="E8989">
        <v>665657</v>
      </c>
      <c r="F8989" t="s">
        <v>121</v>
      </c>
      <c r="G8989" t="s">
        <v>141</v>
      </c>
      <c r="H8989" t="s">
        <v>148</v>
      </c>
      <c r="I8989" t="s">
        <v>148</v>
      </c>
      <c r="J8989" t="s">
        <v>148</v>
      </c>
      <c r="K8989" t="s">
        <v>148</v>
      </c>
      <c r="L8989" s="35" t="e">
        <v>#VALUE!</v>
      </c>
    </row>
    <row r="8990" spans="1:12" x14ac:dyDescent="0.25">
      <c r="A8990" s="35" t="s">
        <v>148</v>
      </c>
      <c r="B8990" t="s">
        <v>111</v>
      </c>
      <c r="C8990">
        <v>2</v>
      </c>
      <c r="D8990" t="s">
        <v>148</v>
      </c>
      <c r="E8990">
        <v>642311</v>
      </c>
      <c r="F8990" t="s">
        <v>118</v>
      </c>
      <c r="G8990" t="s">
        <v>130</v>
      </c>
      <c r="H8990" t="s">
        <v>148</v>
      </c>
      <c r="I8990" t="s">
        <v>148</v>
      </c>
      <c r="J8990" t="s">
        <v>148</v>
      </c>
      <c r="K8990" t="s">
        <v>148</v>
      </c>
      <c r="L8990" s="35" t="e">
        <v>#VALUE!</v>
      </c>
    </row>
    <row r="8991" spans="1:12" x14ac:dyDescent="0.25">
      <c r="A8991" s="35" t="s">
        <v>148</v>
      </c>
      <c r="B8991" t="s">
        <v>111</v>
      </c>
      <c r="C8991">
        <v>2</v>
      </c>
      <c r="D8991" t="s">
        <v>148</v>
      </c>
      <c r="E8991">
        <v>536232</v>
      </c>
      <c r="F8991" t="s">
        <v>125</v>
      </c>
      <c r="G8991" t="s">
        <v>137</v>
      </c>
      <c r="H8991" t="s">
        <v>148</v>
      </c>
      <c r="I8991" t="s">
        <v>148</v>
      </c>
      <c r="J8991" t="s">
        <v>148</v>
      </c>
      <c r="K8991" t="s">
        <v>148</v>
      </c>
      <c r="L8991" s="35" t="e">
        <v>#VALUE!</v>
      </c>
    </row>
    <row r="8992" spans="1:12" x14ac:dyDescent="0.25">
      <c r="A8992" s="35" t="s">
        <v>148</v>
      </c>
      <c r="B8992" t="s">
        <v>111</v>
      </c>
      <c r="C8992">
        <v>2</v>
      </c>
      <c r="D8992" t="s">
        <v>148</v>
      </c>
      <c r="E8992">
        <v>724276</v>
      </c>
      <c r="F8992" t="s">
        <v>122</v>
      </c>
      <c r="G8992" t="s">
        <v>138</v>
      </c>
      <c r="H8992" t="s">
        <v>148</v>
      </c>
      <c r="I8992" t="s">
        <v>148</v>
      </c>
      <c r="J8992" t="s">
        <v>148</v>
      </c>
      <c r="K8992" t="s">
        <v>148</v>
      </c>
      <c r="L8992" s="35" t="e">
        <v>#VALUE!</v>
      </c>
    </row>
    <row r="8993" spans="1:12" x14ac:dyDescent="0.25">
      <c r="A8993" s="35" t="s">
        <v>148</v>
      </c>
      <c r="B8993" t="s">
        <v>111</v>
      </c>
      <c r="C8993">
        <v>2</v>
      </c>
      <c r="D8993" t="s">
        <v>148</v>
      </c>
      <c r="E8993">
        <v>260261</v>
      </c>
      <c r="F8993" t="s">
        <v>116</v>
      </c>
      <c r="G8993" t="s">
        <v>144</v>
      </c>
      <c r="H8993" t="s">
        <v>148</v>
      </c>
      <c r="I8993" t="s">
        <v>148</v>
      </c>
      <c r="J8993" t="s">
        <v>148</v>
      </c>
      <c r="K8993" t="s">
        <v>148</v>
      </c>
      <c r="L8993" s="35" t="e">
        <v>#VALUE!</v>
      </c>
    </row>
    <row r="8994" spans="1:12" x14ac:dyDescent="0.25">
      <c r="A8994" s="35" t="s">
        <v>148</v>
      </c>
      <c r="B8994" t="s">
        <v>111</v>
      </c>
      <c r="C8994">
        <v>2</v>
      </c>
      <c r="D8994" t="s">
        <v>148</v>
      </c>
      <c r="E8994">
        <v>746770</v>
      </c>
      <c r="F8994" t="s">
        <v>118</v>
      </c>
      <c r="G8994" t="s">
        <v>146</v>
      </c>
      <c r="H8994" t="s">
        <v>148</v>
      </c>
      <c r="I8994" t="s">
        <v>148</v>
      </c>
      <c r="J8994" t="s">
        <v>148</v>
      </c>
      <c r="K8994" t="s">
        <v>148</v>
      </c>
      <c r="L8994" s="35" t="e">
        <v>#VALUE!</v>
      </c>
    </row>
    <row r="8995" spans="1:12" x14ac:dyDescent="0.25">
      <c r="A8995" s="35" t="s">
        <v>148</v>
      </c>
      <c r="B8995" t="s">
        <v>111</v>
      </c>
      <c r="C8995">
        <v>2</v>
      </c>
      <c r="D8995" t="s">
        <v>148</v>
      </c>
      <c r="E8995">
        <v>263279</v>
      </c>
      <c r="F8995" t="s">
        <v>122</v>
      </c>
      <c r="G8995" t="s">
        <v>146</v>
      </c>
      <c r="H8995" t="s">
        <v>148</v>
      </c>
      <c r="I8995" t="s">
        <v>148</v>
      </c>
      <c r="J8995" t="s">
        <v>148</v>
      </c>
      <c r="K8995" t="s">
        <v>148</v>
      </c>
      <c r="L8995" s="35" t="e">
        <v>#VALUE!</v>
      </c>
    </row>
    <row r="8996" spans="1:12" x14ac:dyDescent="0.25">
      <c r="A8996" s="35" t="s">
        <v>148</v>
      </c>
      <c r="B8996" t="s">
        <v>111</v>
      </c>
      <c r="C8996">
        <v>2</v>
      </c>
      <c r="D8996" t="s">
        <v>148</v>
      </c>
      <c r="E8996">
        <v>690177</v>
      </c>
      <c r="F8996" t="s">
        <v>125</v>
      </c>
      <c r="G8996" t="s">
        <v>129</v>
      </c>
      <c r="H8996" t="s">
        <v>148</v>
      </c>
      <c r="I8996" t="s">
        <v>148</v>
      </c>
      <c r="J8996" t="s">
        <v>148</v>
      </c>
      <c r="K8996" t="s">
        <v>148</v>
      </c>
      <c r="L8996" s="35" t="e">
        <v>#VALUE!</v>
      </c>
    </row>
    <row r="8997" spans="1:12" x14ac:dyDescent="0.25">
      <c r="A8997" s="35" t="s">
        <v>148</v>
      </c>
      <c r="B8997" t="s">
        <v>111</v>
      </c>
      <c r="C8997">
        <v>2</v>
      </c>
      <c r="D8997" t="s">
        <v>148</v>
      </c>
      <c r="E8997">
        <v>538696</v>
      </c>
      <c r="F8997" t="s">
        <v>122</v>
      </c>
      <c r="G8997" t="s">
        <v>130</v>
      </c>
      <c r="H8997" t="s">
        <v>148</v>
      </c>
      <c r="I8997" t="s">
        <v>148</v>
      </c>
      <c r="J8997" t="s">
        <v>148</v>
      </c>
      <c r="K8997" t="s">
        <v>148</v>
      </c>
      <c r="L8997" s="35" t="e">
        <v>#VALUE!</v>
      </c>
    </row>
    <row r="8998" spans="1:12" x14ac:dyDescent="0.25">
      <c r="A8998" s="35" t="s">
        <v>148</v>
      </c>
      <c r="B8998" t="s">
        <v>111</v>
      </c>
      <c r="C8998">
        <v>2</v>
      </c>
      <c r="D8998" t="s">
        <v>148</v>
      </c>
      <c r="E8998">
        <v>114762</v>
      </c>
      <c r="F8998" t="s">
        <v>124</v>
      </c>
      <c r="G8998" t="s">
        <v>132</v>
      </c>
      <c r="H8998" t="s">
        <v>148</v>
      </c>
      <c r="I8998" t="s">
        <v>148</v>
      </c>
      <c r="J8998" t="s">
        <v>148</v>
      </c>
      <c r="K8998" t="s">
        <v>148</v>
      </c>
      <c r="L8998" s="35" t="e">
        <v>#VALUE!</v>
      </c>
    </row>
    <row r="8999" spans="1:12" x14ac:dyDescent="0.25">
      <c r="A8999" s="35" t="s">
        <v>148</v>
      </c>
      <c r="B8999" t="s">
        <v>111</v>
      </c>
      <c r="C8999">
        <v>2</v>
      </c>
      <c r="D8999" t="s">
        <v>148</v>
      </c>
      <c r="E8999">
        <v>383304</v>
      </c>
      <c r="F8999" t="s">
        <v>126</v>
      </c>
      <c r="G8999" t="s">
        <v>134</v>
      </c>
      <c r="H8999" t="s">
        <v>148</v>
      </c>
      <c r="I8999" t="s">
        <v>148</v>
      </c>
      <c r="J8999" t="s">
        <v>148</v>
      </c>
      <c r="K8999" t="s">
        <v>148</v>
      </c>
      <c r="L8999" s="35" t="e">
        <v>#VALUE!</v>
      </c>
    </row>
    <row r="9000" spans="1:12" x14ac:dyDescent="0.25">
      <c r="A9000" s="35" t="s">
        <v>148</v>
      </c>
      <c r="B9000" t="s">
        <v>111</v>
      </c>
      <c r="C9000">
        <v>2</v>
      </c>
      <c r="D9000" t="s">
        <v>148</v>
      </c>
      <c r="E9000">
        <v>418474</v>
      </c>
      <c r="F9000" t="s">
        <v>125</v>
      </c>
      <c r="G9000" t="s">
        <v>145</v>
      </c>
      <c r="H9000" t="s">
        <v>148</v>
      </c>
      <c r="I9000" t="s">
        <v>148</v>
      </c>
      <c r="J9000" t="s">
        <v>148</v>
      </c>
      <c r="K9000" t="s">
        <v>148</v>
      </c>
      <c r="L9000" s="35" t="e">
        <v>#VALUE!</v>
      </c>
    </row>
    <row r="9001" spans="1:12" x14ac:dyDescent="0.25">
      <c r="A9001" s="35" t="s">
        <v>148</v>
      </c>
      <c r="B9001" t="s">
        <v>111</v>
      </c>
      <c r="C9001">
        <v>2</v>
      </c>
      <c r="D9001" t="s">
        <v>148</v>
      </c>
      <c r="E9001">
        <v>502998</v>
      </c>
      <c r="F9001" t="s">
        <v>125</v>
      </c>
      <c r="G9001" t="s">
        <v>137</v>
      </c>
      <c r="H9001" t="s">
        <v>148</v>
      </c>
      <c r="I9001" t="s">
        <v>148</v>
      </c>
      <c r="J9001" t="s">
        <v>148</v>
      </c>
      <c r="K9001" t="s">
        <v>148</v>
      </c>
      <c r="L9001" s="35" t="e">
        <v>#VALUE!</v>
      </c>
    </row>
    <row r="9002" spans="1:12" x14ac:dyDescent="0.25">
      <c r="A9002" s="35" t="s">
        <v>148</v>
      </c>
      <c r="B9002" t="s">
        <v>111</v>
      </c>
      <c r="C9002">
        <v>2</v>
      </c>
      <c r="D9002" t="s">
        <v>148</v>
      </c>
      <c r="E9002">
        <v>546992</v>
      </c>
      <c r="F9002" t="s">
        <v>116</v>
      </c>
      <c r="G9002" t="s">
        <v>132</v>
      </c>
      <c r="H9002" t="s">
        <v>148</v>
      </c>
      <c r="I9002" t="s">
        <v>148</v>
      </c>
      <c r="J9002" t="s">
        <v>148</v>
      </c>
      <c r="K9002" t="s">
        <v>148</v>
      </c>
      <c r="L9002" s="35" t="e">
        <v>#VALUE!</v>
      </c>
    </row>
    <row r="9003" spans="1:12" x14ac:dyDescent="0.25">
      <c r="A9003" s="35" t="s">
        <v>148</v>
      </c>
      <c r="B9003" t="s">
        <v>111</v>
      </c>
      <c r="C9003">
        <v>2</v>
      </c>
      <c r="D9003" t="s">
        <v>148</v>
      </c>
      <c r="E9003">
        <v>891880</v>
      </c>
      <c r="F9003" t="s">
        <v>122</v>
      </c>
      <c r="G9003" t="s">
        <v>138</v>
      </c>
      <c r="H9003" t="s">
        <v>148</v>
      </c>
      <c r="I9003" t="s">
        <v>148</v>
      </c>
      <c r="J9003" t="s">
        <v>148</v>
      </c>
      <c r="K9003" t="s">
        <v>148</v>
      </c>
      <c r="L9003" s="35" t="e">
        <v>#VALUE!</v>
      </c>
    </row>
    <row r="9004" spans="1:12" x14ac:dyDescent="0.25">
      <c r="A9004" s="35" t="s">
        <v>148</v>
      </c>
      <c r="B9004" t="s">
        <v>111</v>
      </c>
      <c r="C9004">
        <v>2</v>
      </c>
      <c r="D9004" t="s">
        <v>148</v>
      </c>
      <c r="E9004">
        <v>412553</v>
      </c>
      <c r="F9004" t="s">
        <v>118</v>
      </c>
      <c r="G9004" t="s">
        <v>146</v>
      </c>
      <c r="H9004" t="s">
        <v>148</v>
      </c>
      <c r="I9004" t="s">
        <v>148</v>
      </c>
      <c r="J9004" t="s">
        <v>148</v>
      </c>
      <c r="K9004" t="s">
        <v>148</v>
      </c>
      <c r="L9004" s="35" t="e">
        <v>#VALUE!</v>
      </c>
    </row>
    <row r="9005" spans="1:12" x14ac:dyDescent="0.25">
      <c r="A9005" s="35" t="s">
        <v>148</v>
      </c>
      <c r="B9005" t="s">
        <v>111</v>
      </c>
      <c r="C9005">
        <v>2</v>
      </c>
      <c r="D9005" t="s">
        <v>148</v>
      </c>
      <c r="E9005">
        <v>684803</v>
      </c>
      <c r="F9005" t="s">
        <v>120</v>
      </c>
      <c r="G9005" t="s">
        <v>132</v>
      </c>
      <c r="H9005" t="s">
        <v>148</v>
      </c>
      <c r="I9005" t="s">
        <v>148</v>
      </c>
      <c r="J9005" t="s">
        <v>148</v>
      </c>
      <c r="K9005" t="s">
        <v>148</v>
      </c>
      <c r="L9005" s="35" t="e">
        <v>#VALUE!</v>
      </c>
    </row>
    <row r="9006" spans="1:12" x14ac:dyDescent="0.25">
      <c r="A9006" s="35" t="s">
        <v>148</v>
      </c>
      <c r="B9006" t="s">
        <v>111</v>
      </c>
      <c r="C9006">
        <v>2</v>
      </c>
      <c r="D9006" t="s">
        <v>148</v>
      </c>
      <c r="E9006">
        <v>877489</v>
      </c>
      <c r="F9006" t="s">
        <v>117</v>
      </c>
      <c r="G9006" t="s">
        <v>141</v>
      </c>
      <c r="H9006" t="s">
        <v>148</v>
      </c>
      <c r="I9006" t="s">
        <v>148</v>
      </c>
      <c r="J9006" t="s">
        <v>148</v>
      </c>
      <c r="K9006" t="s">
        <v>148</v>
      </c>
      <c r="L9006" s="35" t="e">
        <v>#VALUE!</v>
      </c>
    </row>
    <row r="9007" spans="1:12" x14ac:dyDescent="0.25">
      <c r="A9007" s="35" t="s">
        <v>148</v>
      </c>
      <c r="B9007" t="s">
        <v>111</v>
      </c>
      <c r="C9007">
        <v>2</v>
      </c>
      <c r="D9007" t="s">
        <v>148</v>
      </c>
      <c r="E9007">
        <v>808057</v>
      </c>
      <c r="F9007" t="s">
        <v>120</v>
      </c>
      <c r="G9007" t="s">
        <v>144</v>
      </c>
      <c r="H9007" t="s">
        <v>148</v>
      </c>
      <c r="I9007" t="s">
        <v>148</v>
      </c>
      <c r="J9007" t="s">
        <v>148</v>
      </c>
      <c r="K9007" t="s">
        <v>148</v>
      </c>
      <c r="L9007" s="35" t="e">
        <v>#VALUE!</v>
      </c>
    </row>
    <row r="9008" spans="1:12" x14ac:dyDescent="0.25">
      <c r="A9008" s="35" t="s">
        <v>148</v>
      </c>
      <c r="B9008" t="s">
        <v>111</v>
      </c>
      <c r="C9008">
        <v>2</v>
      </c>
      <c r="D9008" t="s">
        <v>148</v>
      </c>
      <c r="E9008">
        <v>987471</v>
      </c>
      <c r="F9008" t="s">
        <v>123</v>
      </c>
      <c r="G9008" t="s">
        <v>147</v>
      </c>
      <c r="H9008" t="s">
        <v>148</v>
      </c>
      <c r="I9008" t="s">
        <v>148</v>
      </c>
      <c r="J9008" t="s">
        <v>148</v>
      </c>
      <c r="K9008" t="s">
        <v>148</v>
      </c>
      <c r="L9008" s="35" t="e">
        <v>#VALUE!</v>
      </c>
    </row>
    <row r="9009" spans="1:12" x14ac:dyDescent="0.25">
      <c r="A9009" s="35" t="s">
        <v>148</v>
      </c>
      <c r="B9009" t="s">
        <v>111</v>
      </c>
      <c r="C9009">
        <v>2</v>
      </c>
      <c r="D9009" t="s">
        <v>148</v>
      </c>
      <c r="E9009">
        <v>453541</v>
      </c>
      <c r="F9009" t="s">
        <v>122</v>
      </c>
      <c r="G9009" t="s">
        <v>142</v>
      </c>
      <c r="H9009" t="s">
        <v>148</v>
      </c>
      <c r="I9009" t="s">
        <v>148</v>
      </c>
      <c r="J9009" t="s">
        <v>148</v>
      </c>
      <c r="K9009" t="s">
        <v>148</v>
      </c>
      <c r="L9009" s="35" t="e">
        <v>#VALUE!</v>
      </c>
    </row>
    <row r="9010" spans="1:12" x14ac:dyDescent="0.25">
      <c r="A9010" s="35" t="s">
        <v>148</v>
      </c>
      <c r="B9010" t="s">
        <v>111</v>
      </c>
      <c r="C9010">
        <v>2</v>
      </c>
      <c r="D9010" t="s">
        <v>148</v>
      </c>
      <c r="E9010">
        <v>581270</v>
      </c>
      <c r="F9010" t="s">
        <v>116</v>
      </c>
      <c r="G9010" t="s">
        <v>128</v>
      </c>
      <c r="H9010" t="s">
        <v>148</v>
      </c>
      <c r="I9010" t="s">
        <v>148</v>
      </c>
      <c r="J9010" t="s">
        <v>148</v>
      </c>
      <c r="K9010" t="s">
        <v>148</v>
      </c>
      <c r="L9010" s="35" t="e">
        <v>#VALUE!</v>
      </c>
    </row>
    <row r="9011" spans="1:12" x14ac:dyDescent="0.25">
      <c r="A9011" s="35" t="s">
        <v>148</v>
      </c>
      <c r="B9011" t="s">
        <v>111</v>
      </c>
      <c r="C9011">
        <v>2</v>
      </c>
      <c r="D9011" t="s">
        <v>148</v>
      </c>
      <c r="E9011">
        <v>523380</v>
      </c>
      <c r="F9011" t="s">
        <v>119</v>
      </c>
      <c r="G9011" t="s">
        <v>135</v>
      </c>
      <c r="H9011" t="s">
        <v>148</v>
      </c>
      <c r="I9011" t="s">
        <v>148</v>
      </c>
      <c r="J9011" t="s">
        <v>148</v>
      </c>
      <c r="K9011" t="s">
        <v>148</v>
      </c>
      <c r="L9011" s="35" t="e">
        <v>#VALUE!</v>
      </c>
    </row>
    <row r="9012" spans="1:12" x14ac:dyDescent="0.25">
      <c r="A9012" s="35" t="s">
        <v>148</v>
      </c>
      <c r="B9012" t="s">
        <v>111</v>
      </c>
      <c r="C9012">
        <v>2</v>
      </c>
      <c r="D9012" t="s">
        <v>148</v>
      </c>
      <c r="E9012">
        <v>404691</v>
      </c>
      <c r="F9012" t="s">
        <v>120</v>
      </c>
      <c r="G9012" t="s">
        <v>136</v>
      </c>
      <c r="H9012" t="s">
        <v>148</v>
      </c>
      <c r="I9012" t="s">
        <v>148</v>
      </c>
      <c r="J9012" t="s">
        <v>148</v>
      </c>
      <c r="K9012" t="s">
        <v>148</v>
      </c>
      <c r="L9012" s="35" t="e">
        <v>#VALUE!</v>
      </c>
    </row>
    <row r="9013" spans="1:12" x14ac:dyDescent="0.25">
      <c r="A9013" s="35" t="s">
        <v>148</v>
      </c>
      <c r="B9013" t="s">
        <v>111</v>
      </c>
      <c r="C9013">
        <v>2</v>
      </c>
      <c r="D9013" t="s">
        <v>148</v>
      </c>
      <c r="E9013">
        <v>232477</v>
      </c>
      <c r="F9013" t="s">
        <v>116</v>
      </c>
      <c r="G9013" t="s">
        <v>144</v>
      </c>
      <c r="H9013" t="s">
        <v>148</v>
      </c>
      <c r="I9013" t="s">
        <v>148</v>
      </c>
      <c r="J9013" t="s">
        <v>148</v>
      </c>
      <c r="K9013" t="s">
        <v>148</v>
      </c>
      <c r="L9013" s="35" t="e">
        <v>#VALUE!</v>
      </c>
    </row>
    <row r="9014" spans="1:12" x14ac:dyDescent="0.25">
      <c r="A9014" s="35" t="s">
        <v>148</v>
      </c>
      <c r="B9014" t="s">
        <v>111</v>
      </c>
      <c r="C9014">
        <v>2</v>
      </c>
      <c r="D9014" t="s">
        <v>148</v>
      </c>
      <c r="E9014">
        <v>560727</v>
      </c>
      <c r="F9014" t="s">
        <v>118</v>
      </c>
      <c r="G9014" t="s">
        <v>146</v>
      </c>
      <c r="H9014" t="s">
        <v>148</v>
      </c>
      <c r="I9014" t="s">
        <v>148</v>
      </c>
      <c r="J9014" t="s">
        <v>148</v>
      </c>
      <c r="K9014" t="s">
        <v>148</v>
      </c>
      <c r="L9014" s="35" t="e">
        <v>#VALUE!</v>
      </c>
    </row>
    <row r="9015" spans="1:12" x14ac:dyDescent="0.25">
      <c r="A9015" s="35" t="s">
        <v>148</v>
      </c>
      <c r="B9015" t="s">
        <v>111</v>
      </c>
      <c r="C9015">
        <v>2</v>
      </c>
      <c r="D9015" t="s">
        <v>148</v>
      </c>
      <c r="E9015">
        <v>497652</v>
      </c>
      <c r="F9015" t="s">
        <v>122</v>
      </c>
      <c r="G9015" t="s">
        <v>130</v>
      </c>
      <c r="H9015" t="s">
        <v>148</v>
      </c>
      <c r="I9015" t="s">
        <v>148</v>
      </c>
      <c r="J9015" t="s">
        <v>148</v>
      </c>
      <c r="K9015" t="s">
        <v>148</v>
      </c>
      <c r="L9015" s="35" t="e">
        <v>#VALUE!</v>
      </c>
    </row>
    <row r="9016" spans="1:12" x14ac:dyDescent="0.25">
      <c r="A9016" s="35" t="s">
        <v>148</v>
      </c>
      <c r="B9016" t="s">
        <v>111</v>
      </c>
      <c r="C9016">
        <v>2</v>
      </c>
      <c r="D9016" t="s">
        <v>148</v>
      </c>
      <c r="E9016">
        <v>359059</v>
      </c>
      <c r="F9016" t="s">
        <v>117</v>
      </c>
      <c r="G9016" t="s">
        <v>137</v>
      </c>
      <c r="H9016" t="s">
        <v>148</v>
      </c>
      <c r="I9016" t="s">
        <v>148</v>
      </c>
      <c r="J9016" t="s">
        <v>148</v>
      </c>
      <c r="K9016" t="s">
        <v>148</v>
      </c>
      <c r="L9016" s="35" t="e">
        <v>#VALUE!</v>
      </c>
    </row>
    <row r="9017" spans="1:12" x14ac:dyDescent="0.25">
      <c r="A9017" s="35" t="s">
        <v>148</v>
      </c>
      <c r="B9017" t="s">
        <v>111</v>
      </c>
      <c r="C9017">
        <v>2</v>
      </c>
      <c r="D9017" t="s">
        <v>148</v>
      </c>
      <c r="E9017">
        <v>835462</v>
      </c>
      <c r="F9017" t="s">
        <v>123</v>
      </c>
      <c r="G9017" t="s">
        <v>143</v>
      </c>
      <c r="H9017" t="s">
        <v>148</v>
      </c>
      <c r="I9017" t="s">
        <v>148</v>
      </c>
      <c r="J9017" t="s">
        <v>148</v>
      </c>
      <c r="K9017" t="s">
        <v>148</v>
      </c>
      <c r="L9017" s="35" t="e">
        <v>#VALUE!</v>
      </c>
    </row>
    <row r="9018" spans="1:12" x14ac:dyDescent="0.25">
      <c r="A9018" s="35" t="s">
        <v>148</v>
      </c>
      <c r="B9018" t="s">
        <v>111</v>
      </c>
      <c r="C9018">
        <v>2</v>
      </c>
      <c r="D9018" t="s">
        <v>148</v>
      </c>
      <c r="E9018">
        <v>365853</v>
      </c>
      <c r="F9018" t="s">
        <v>120</v>
      </c>
      <c r="G9018" t="s">
        <v>132</v>
      </c>
      <c r="H9018" t="s">
        <v>148</v>
      </c>
      <c r="I9018" t="s">
        <v>148</v>
      </c>
      <c r="J9018" t="s">
        <v>148</v>
      </c>
      <c r="K9018" t="s">
        <v>148</v>
      </c>
      <c r="L9018" s="35" t="e">
        <v>#VALUE!</v>
      </c>
    </row>
    <row r="9019" spans="1:12" x14ac:dyDescent="0.25">
      <c r="A9019" s="35" t="s">
        <v>148</v>
      </c>
      <c r="B9019" t="s">
        <v>111</v>
      </c>
      <c r="C9019">
        <v>2</v>
      </c>
      <c r="D9019" t="s">
        <v>148</v>
      </c>
      <c r="E9019">
        <v>845878</v>
      </c>
      <c r="F9019" t="s">
        <v>124</v>
      </c>
      <c r="G9019" t="s">
        <v>128</v>
      </c>
      <c r="H9019" t="s">
        <v>148</v>
      </c>
      <c r="I9019" t="s">
        <v>148</v>
      </c>
      <c r="J9019" t="s">
        <v>148</v>
      </c>
      <c r="K9019" t="s">
        <v>148</v>
      </c>
      <c r="L9019" s="35" t="e">
        <v>#VALUE!</v>
      </c>
    </row>
    <row r="9020" spans="1:12" x14ac:dyDescent="0.25">
      <c r="A9020" s="35" t="s">
        <v>148</v>
      </c>
      <c r="B9020" t="s">
        <v>111</v>
      </c>
      <c r="C9020">
        <v>2</v>
      </c>
      <c r="D9020" t="s">
        <v>148</v>
      </c>
      <c r="E9020">
        <v>921976</v>
      </c>
      <c r="F9020" t="s">
        <v>120</v>
      </c>
      <c r="G9020" t="s">
        <v>144</v>
      </c>
      <c r="H9020" t="s">
        <v>148</v>
      </c>
      <c r="I9020" t="s">
        <v>148</v>
      </c>
      <c r="J9020" t="s">
        <v>148</v>
      </c>
      <c r="K9020" t="s">
        <v>148</v>
      </c>
      <c r="L9020" s="35" t="e">
        <v>#VALUE!</v>
      </c>
    </row>
    <row r="9021" spans="1:12" x14ac:dyDescent="0.25">
      <c r="A9021" s="35" t="s">
        <v>148</v>
      </c>
      <c r="B9021" t="s">
        <v>111</v>
      </c>
      <c r="C9021">
        <v>2</v>
      </c>
      <c r="D9021" t="s">
        <v>148</v>
      </c>
      <c r="E9021">
        <v>346662</v>
      </c>
      <c r="F9021" t="s">
        <v>119</v>
      </c>
      <c r="G9021" t="s">
        <v>147</v>
      </c>
      <c r="H9021" t="s">
        <v>148</v>
      </c>
      <c r="I9021" t="s">
        <v>148</v>
      </c>
      <c r="J9021" t="s">
        <v>148</v>
      </c>
      <c r="K9021" t="s">
        <v>148</v>
      </c>
      <c r="L9021" s="35" t="e">
        <v>#VALUE!</v>
      </c>
    </row>
    <row r="9022" spans="1:12" x14ac:dyDescent="0.25">
      <c r="A9022" s="35" t="s">
        <v>148</v>
      </c>
      <c r="B9022" t="s">
        <v>111</v>
      </c>
      <c r="C9022">
        <v>2</v>
      </c>
      <c r="D9022" t="s">
        <v>148</v>
      </c>
      <c r="E9022">
        <v>874333</v>
      </c>
      <c r="F9022" t="s">
        <v>122</v>
      </c>
      <c r="G9022" t="s">
        <v>130</v>
      </c>
      <c r="H9022" t="s">
        <v>148</v>
      </c>
      <c r="I9022" t="s">
        <v>148</v>
      </c>
      <c r="J9022" t="s">
        <v>148</v>
      </c>
      <c r="K9022" t="s">
        <v>148</v>
      </c>
      <c r="L9022" s="35" t="e">
        <v>#VALUE!</v>
      </c>
    </row>
    <row r="9023" spans="1:12" x14ac:dyDescent="0.25">
      <c r="A9023" s="35" t="s">
        <v>148</v>
      </c>
      <c r="B9023" t="s">
        <v>111</v>
      </c>
      <c r="C9023">
        <v>2</v>
      </c>
      <c r="D9023" t="s">
        <v>148</v>
      </c>
      <c r="E9023">
        <v>938393</v>
      </c>
      <c r="F9023" t="s">
        <v>124</v>
      </c>
      <c r="G9023" t="s">
        <v>132</v>
      </c>
      <c r="H9023" t="s">
        <v>148</v>
      </c>
      <c r="I9023" t="s">
        <v>148</v>
      </c>
      <c r="J9023" t="s">
        <v>148</v>
      </c>
      <c r="K9023" t="s">
        <v>148</v>
      </c>
      <c r="L9023" s="35" t="e">
        <v>#VALUE!</v>
      </c>
    </row>
    <row r="9024" spans="1:12" x14ac:dyDescent="0.25">
      <c r="A9024" s="35" t="s">
        <v>148</v>
      </c>
      <c r="B9024" t="s">
        <v>111</v>
      </c>
      <c r="C9024">
        <v>2</v>
      </c>
      <c r="D9024" t="s">
        <v>148</v>
      </c>
      <c r="E9024">
        <v>170466</v>
      </c>
      <c r="F9024" t="s">
        <v>117</v>
      </c>
      <c r="G9024" t="s">
        <v>137</v>
      </c>
      <c r="H9024" t="s">
        <v>148</v>
      </c>
      <c r="I9024" t="s">
        <v>148</v>
      </c>
      <c r="J9024" t="s">
        <v>148</v>
      </c>
      <c r="K9024" t="s">
        <v>148</v>
      </c>
      <c r="L9024" s="35" t="e">
        <v>#VALUE!</v>
      </c>
    </row>
    <row r="9025" spans="1:12" x14ac:dyDescent="0.25">
      <c r="A9025" s="35" t="s">
        <v>148</v>
      </c>
      <c r="B9025" t="s">
        <v>111</v>
      </c>
      <c r="C9025">
        <v>2</v>
      </c>
      <c r="D9025" t="s">
        <v>148</v>
      </c>
      <c r="E9025">
        <v>838908</v>
      </c>
      <c r="F9025" t="s">
        <v>126</v>
      </c>
      <c r="G9025" t="s">
        <v>134</v>
      </c>
      <c r="H9025" t="s">
        <v>148</v>
      </c>
      <c r="I9025" t="s">
        <v>148</v>
      </c>
      <c r="J9025" t="s">
        <v>148</v>
      </c>
      <c r="K9025" t="s">
        <v>148</v>
      </c>
      <c r="L9025" s="35" t="e">
        <v>#VALUE!</v>
      </c>
    </row>
    <row r="9026" spans="1:12" x14ac:dyDescent="0.25">
      <c r="A9026" s="35" t="s">
        <v>148</v>
      </c>
      <c r="B9026" t="s">
        <v>111</v>
      </c>
      <c r="C9026">
        <v>2</v>
      </c>
      <c r="D9026" t="s">
        <v>148</v>
      </c>
      <c r="E9026">
        <v>354533</v>
      </c>
      <c r="F9026" t="s">
        <v>121</v>
      </c>
      <c r="G9026" t="s">
        <v>141</v>
      </c>
      <c r="H9026" t="s">
        <v>148</v>
      </c>
      <c r="I9026" t="s">
        <v>148</v>
      </c>
      <c r="J9026" t="s">
        <v>148</v>
      </c>
      <c r="K9026" t="s">
        <v>148</v>
      </c>
      <c r="L9026" s="35" t="e">
        <v>#VALUE!</v>
      </c>
    </row>
    <row r="9027" spans="1:12" x14ac:dyDescent="0.25">
      <c r="A9027" s="35" t="s">
        <v>148</v>
      </c>
      <c r="B9027" t="s">
        <v>111</v>
      </c>
      <c r="C9027">
        <v>2</v>
      </c>
      <c r="D9027" t="s">
        <v>148</v>
      </c>
      <c r="E9027">
        <v>654918</v>
      </c>
      <c r="F9027" t="s">
        <v>122</v>
      </c>
      <c r="G9027" t="s">
        <v>142</v>
      </c>
      <c r="H9027" t="s">
        <v>148</v>
      </c>
      <c r="I9027" t="s">
        <v>148</v>
      </c>
      <c r="J9027" t="s">
        <v>148</v>
      </c>
      <c r="K9027" t="s">
        <v>148</v>
      </c>
      <c r="L9027" s="35" t="e">
        <v>#VALUE!</v>
      </c>
    </row>
    <row r="9028" spans="1:12" x14ac:dyDescent="0.25">
      <c r="A9028" s="35" t="s">
        <v>148</v>
      </c>
      <c r="B9028" t="s">
        <v>111</v>
      </c>
      <c r="C9028">
        <v>2</v>
      </c>
      <c r="D9028" t="s">
        <v>148</v>
      </c>
      <c r="E9028">
        <v>902976</v>
      </c>
      <c r="F9028" t="s">
        <v>124</v>
      </c>
      <c r="G9028" t="s">
        <v>144</v>
      </c>
      <c r="H9028" t="s">
        <v>148</v>
      </c>
      <c r="I9028" t="s">
        <v>148</v>
      </c>
      <c r="J9028" t="s">
        <v>148</v>
      </c>
      <c r="K9028" t="s">
        <v>148</v>
      </c>
      <c r="L9028" s="35" t="e">
        <v>#VALUE!</v>
      </c>
    </row>
    <row r="9029" spans="1:12" x14ac:dyDescent="0.25">
      <c r="A9029" s="35" t="s">
        <v>148</v>
      </c>
      <c r="B9029" t="s">
        <v>111</v>
      </c>
      <c r="C9029">
        <v>2</v>
      </c>
      <c r="D9029" t="s">
        <v>148</v>
      </c>
      <c r="E9029">
        <v>234132</v>
      </c>
      <c r="F9029" t="s">
        <v>119</v>
      </c>
      <c r="G9029" t="s">
        <v>131</v>
      </c>
      <c r="H9029" t="s">
        <v>148</v>
      </c>
      <c r="I9029" t="s">
        <v>148</v>
      </c>
      <c r="J9029" t="s">
        <v>148</v>
      </c>
      <c r="K9029" t="s">
        <v>148</v>
      </c>
      <c r="L9029" s="35" t="e">
        <v>#VALUE!</v>
      </c>
    </row>
    <row r="9030" spans="1:12" x14ac:dyDescent="0.25">
      <c r="A9030" s="35" t="s">
        <v>148</v>
      </c>
      <c r="B9030" t="s">
        <v>111</v>
      </c>
      <c r="C9030">
        <v>2</v>
      </c>
      <c r="D9030" t="s">
        <v>148</v>
      </c>
      <c r="E9030">
        <v>170203</v>
      </c>
      <c r="F9030" t="s">
        <v>122</v>
      </c>
      <c r="G9030" t="s">
        <v>134</v>
      </c>
      <c r="H9030" t="s">
        <v>148</v>
      </c>
      <c r="I9030" t="s">
        <v>148</v>
      </c>
      <c r="J9030" t="s">
        <v>148</v>
      </c>
      <c r="K9030" t="s">
        <v>148</v>
      </c>
      <c r="L9030" s="35" t="e">
        <v>#VALUE!</v>
      </c>
    </row>
    <row r="9031" spans="1:12" x14ac:dyDescent="0.25">
      <c r="A9031" s="35" t="s">
        <v>148</v>
      </c>
      <c r="B9031" t="s">
        <v>111</v>
      </c>
      <c r="C9031">
        <v>2</v>
      </c>
      <c r="D9031" t="s">
        <v>148</v>
      </c>
      <c r="E9031">
        <v>851600</v>
      </c>
      <c r="F9031" t="s">
        <v>120</v>
      </c>
      <c r="G9031" t="s">
        <v>128</v>
      </c>
      <c r="H9031" t="s">
        <v>148</v>
      </c>
      <c r="I9031" t="s">
        <v>148</v>
      </c>
      <c r="J9031" t="s">
        <v>148</v>
      </c>
      <c r="K9031" t="s">
        <v>148</v>
      </c>
      <c r="L9031" s="35" t="e">
        <v>#VALUE!</v>
      </c>
    </row>
    <row r="9032" spans="1:12" x14ac:dyDescent="0.25">
      <c r="A9032" s="35" t="s">
        <v>148</v>
      </c>
      <c r="B9032" t="s">
        <v>111</v>
      </c>
      <c r="C9032">
        <v>2</v>
      </c>
      <c r="D9032" t="s">
        <v>148</v>
      </c>
      <c r="E9032">
        <v>947692</v>
      </c>
      <c r="F9032" t="s">
        <v>127</v>
      </c>
      <c r="G9032" t="s">
        <v>139</v>
      </c>
      <c r="H9032" t="s">
        <v>148</v>
      </c>
      <c r="I9032" t="s">
        <v>148</v>
      </c>
      <c r="J9032" t="s">
        <v>148</v>
      </c>
      <c r="K9032" t="s">
        <v>148</v>
      </c>
      <c r="L9032" s="35" t="e">
        <v>#VALUE!</v>
      </c>
    </row>
    <row r="9033" spans="1:12" x14ac:dyDescent="0.25">
      <c r="A9033" s="35" t="s">
        <v>148</v>
      </c>
      <c r="B9033" t="s">
        <v>111</v>
      </c>
      <c r="C9033">
        <v>2</v>
      </c>
      <c r="D9033" t="s">
        <v>148</v>
      </c>
      <c r="E9033">
        <v>362860</v>
      </c>
      <c r="F9033" t="s">
        <v>119</v>
      </c>
      <c r="G9033" t="s">
        <v>143</v>
      </c>
      <c r="H9033" t="s">
        <v>148</v>
      </c>
      <c r="I9033" t="s">
        <v>148</v>
      </c>
      <c r="J9033" t="s">
        <v>148</v>
      </c>
      <c r="K9033" t="s">
        <v>148</v>
      </c>
      <c r="L9033" s="35" t="e">
        <v>#VALUE!</v>
      </c>
    </row>
    <row r="9034" spans="1:12" x14ac:dyDescent="0.25">
      <c r="A9034" s="35" t="s">
        <v>148</v>
      </c>
      <c r="B9034" t="s">
        <v>111</v>
      </c>
      <c r="C9034">
        <v>2</v>
      </c>
      <c r="D9034" t="s">
        <v>148</v>
      </c>
      <c r="E9034">
        <v>475608</v>
      </c>
      <c r="F9034" t="s">
        <v>126</v>
      </c>
      <c r="G9034" t="s">
        <v>142</v>
      </c>
      <c r="H9034" t="s">
        <v>148</v>
      </c>
      <c r="I9034" t="s">
        <v>148</v>
      </c>
      <c r="J9034" t="s">
        <v>148</v>
      </c>
      <c r="K9034" t="s">
        <v>148</v>
      </c>
      <c r="L9034" s="35" t="e">
        <v>#VALUE!</v>
      </c>
    </row>
    <row r="9035" spans="1:12" x14ac:dyDescent="0.25">
      <c r="A9035" s="35" t="s">
        <v>148</v>
      </c>
      <c r="B9035" t="s">
        <v>111</v>
      </c>
      <c r="C9035">
        <v>2</v>
      </c>
      <c r="D9035" t="s">
        <v>148</v>
      </c>
      <c r="E9035">
        <v>778827</v>
      </c>
      <c r="F9035" t="s">
        <v>126</v>
      </c>
      <c r="G9035" t="s">
        <v>146</v>
      </c>
      <c r="H9035" t="s">
        <v>148</v>
      </c>
      <c r="I9035" t="s">
        <v>148</v>
      </c>
      <c r="J9035" t="s">
        <v>148</v>
      </c>
      <c r="K9035" t="s">
        <v>148</v>
      </c>
      <c r="L9035" s="35" t="e">
        <v>#VALUE!</v>
      </c>
    </row>
    <row r="9036" spans="1:12" x14ac:dyDescent="0.25">
      <c r="A9036" s="35" t="s">
        <v>148</v>
      </c>
      <c r="B9036" t="s">
        <v>111</v>
      </c>
      <c r="C9036">
        <v>2</v>
      </c>
      <c r="D9036" t="s">
        <v>148</v>
      </c>
      <c r="E9036">
        <v>479682</v>
      </c>
      <c r="F9036" t="s">
        <v>117</v>
      </c>
      <c r="G9036" t="s">
        <v>129</v>
      </c>
      <c r="H9036" t="s">
        <v>148</v>
      </c>
      <c r="I9036" t="s">
        <v>148</v>
      </c>
      <c r="J9036" t="s">
        <v>148</v>
      </c>
      <c r="K9036" t="s">
        <v>148</v>
      </c>
      <c r="L9036" s="35" t="e">
        <v>#VALUE!</v>
      </c>
    </row>
    <row r="9037" spans="1:12" x14ac:dyDescent="0.25">
      <c r="A9037" s="35" t="s">
        <v>148</v>
      </c>
      <c r="B9037" t="s">
        <v>111</v>
      </c>
      <c r="C9037">
        <v>2</v>
      </c>
      <c r="D9037" t="s">
        <v>148</v>
      </c>
      <c r="E9037">
        <v>233346</v>
      </c>
      <c r="F9037" t="s">
        <v>116</v>
      </c>
      <c r="G9037" t="s">
        <v>132</v>
      </c>
      <c r="H9037" t="s">
        <v>148</v>
      </c>
      <c r="I9037" t="s">
        <v>148</v>
      </c>
      <c r="J9037" t="s">
        <v>148</v>
      </c>
      <c r="K9037" t="s">
        <v>148</v>
      </c>
      <c r="L9037" s="35" t="e">
        <v>#VALUE!</v>
      </c>
    </row>
    <row r="9038" spans="1:12" x14ac:dyDescent="0.25">
      <c r="A9038" s="35" t="s">
        <v>148</v>
      </c>
      <c r="B9038" t="s">
        <v>111</v>
      </c>
      <c r="C9038">
        <v>2</v>
      </c>
      <c r="D9038" t="s">
        <v>148</v>
      </c>
      <c r="E9038">
        <v>184647</v>
      </c>
      <c r="F9038" t="s">
        <v>117</v>
      </c>
      <c r="G9038" t="s">
        <v>133</v>
      </c>
      <c r="H9038" t="s">
        <v>148</v>
      </c>
      <c r="I9038" t="s">
        <v>148</v>
      </c>
      <c r="J9038" t="s">
        <v>148</v>
      </c>
      <c r="K9038" t="s">
        <v>148</v>
      </c>
      <c r="L9038" s="35" t="e">
        <v>#VALUE!</v>
      </c>
    </row>
    <row r="9039" spans="1:12" x14ac:dyDescent="0.25">
      <c r="A9039" s="35" t="s">
        <v>148</v>
      </c>
      <c r="B9039" t="s">
        <v>111</v>
      </c>
      <c r="C9039">
        <v>2</v>
      </c>
      <c r="D9039" t="s">
        <v>148</v>
      </c>
      <c r="E9039">
        <v>436988</v>
      </c>
      <c r="F9039" t="s">
        <v>119</v>
      </c>
      <c r="G9039" t="s">
        <v>135</v>
      </c>
      <c r="H9039" t="s">
        <v>148</v>
      </c>
      <c r="I9039" t="s">
        <v>148</v>
      </c>
      <c r="J9039" t="s">
        <v>148</v>
      </c>
      <c r="K9039" t="s">
        <v>148</v>
      </c>
      <c r="L9039" s="35" t="e">
        <v>#VALUE!</v>
      </c>
    </row>
    <row r="9040" spans="1:12" x14ac:dyDescent="0.25">
      <c r="A9040" s="35" t="s">
        <v>148</v>
      </c>
      <c r="B9040" t="s">
        <v>111</v>
      </c>
      <c r="C9040">
        <v>2</v>
      </c>
      <c r="D9040" t="s">
        <v>148</v>
      </c>
      <c r="E9040">
        <v>392623</v>
      </c>
      <c r="F9040" t="s">
        <v>123</v>
      </c>
      <c r="G9040" t="s">
        <v>139</v>
      </c>
      <c r="H9040" t="s">
        <v>148</v>
      </c>
      <c r="I9040" t="s">
        <v>148</v>
      </c>
      <c r="J9040" t="s">
        <v>148</v>
      </c>
      <c r="K9040" t="s">
        <v>148</v>
      </c>
      <c r="L9040" s="35" t="e">
        <v>#VALUE!</v>
      </c>
    </row>
    <row r="9041" spans="1:12" x14ac:dyDescent="0.25">
      <c r="A9041" s="35" t="s">
        <v>148</v>
      </c>
      <c r="B9041" t="s">
        <v>111</v>
      </c>
      <c r="C9041">
        <v>2</v>
      </c>
      <c r="D9041" t="s">
        <v>148</v>
      </c>
      <c r="E9041">
        <v>829058</v>
      </c>
      <c r="F9041" t="s">
        <v>116</v>
      </c>
      <c r="G9041" t="s">
        <v>144</v>
      </c>
      <c r="H9041" t="s">
        <v>148</v>
      </c>
      <c r="I9041" t="s">
        <v>148</v>
      </c>
      <c r="J9041" t="s">
        <v>148</v>
      </c>
      <c r="K9041" t="s">
        <v>148</v>
      </c>
      <c r="L9041" s="35" t="e">
        <v>#VALUE!</v>
      </c>
    </row>
    <row r="9042" spans="1:12" x14ac:dyDescent="0.25">
      <c r="A9042" s="35" t="s">
        <v>148</v>
      </c>
      <c r="B9042" t="s">
        <v>111</v>
      </c>
      <c r="C9042">
        <v>2</v>
      </c>
      <c r="D9042" t="s">
        <v>148</v>
      </c>
      <c r="E9042">
        <v>938120</v>
      </c>
      <c r="F9042" t="s">
        <v>123</v>
      </c>
      <c r="G9042" t="s">
        <v>143</v>
      </c>
      <c r="H9042" t="s">
        <v>148</v>
      </c>
      <c r="I9042" t="s">
        <v>148</v>
      </c>
      <c r="J9042" t="s">
        <v>148</v>
      </c>
      <c r="K9042" t="s">
        <v>148</v>
      </c>
      <c r="L9042" s="35" t="e">
        <v>#VALUE!</v>
      </c>
    </row>
    <row r="9043" spans="1:12" x14ac:dyDescent="0.25">
      <c r="A9043" s="35" t="s">
        <v>148</v>
      </c>
      <c r="B9043" t="s">
        <v>111</v>
      </c>
      <c r="C9043">
        <v>2</v>
      </c>
      <c r="D9043" t="s">
        <v>148</v>
      </c>
      <c r="E9043">
        <v>812162</v>
      </c>
      <c r="F9043" t="s">
        <v>126</v>
      </c>
      <c r="G9043" t="s">
        <v>138</v>
      </c>
      <c r="H9043" t="s">
        <v>148</v>
      </c>
      <c r="I9043" t="s">
        <v>148</v>
      </c>
      <c r="J9043" t="s">
        <v>148</v>
      </c>
      <c r="K9043" t="s">
        <v>148</v>
      </c>
      <c r="L9043" s="35" t="e">
        <v>#VALUE!</v>
      </c>
    </row>
    <row r="9044" spans="1:12" x14ac:dyDescent="0.25">
      <c r="A9044" s="35" t="s">
        <v>148</v>
      </c>
      <c r="B9044" t="s">
        <v>111</v>
      </c>
      <c r="C9044">
        <v>2</v>
      </c>
      <c r="D9044" t="s">
        <v>148</v>
      </c>
      <c r="E9044">
        <v>547422</v>
      </c>
      <c r="F9044" t="s">
        <v>127</v>
      </c>
      <c r="G9044" t="s">
        <v>131</v>
      </c>
      <c r="H9044" t="s">
        <v>148</v>
      </c>
      <c r="I9044" t="s">
        <v>148</v>
      </c>
      <c r="J9044" t="s">
        <v>148</v>
      </c>
      <c r="K9044" t="s">
        <v>148</v>
      </c>
      <c r="L9044" s="35" t="e">
        <v>#VALUE!</v>
      </c>
    </row>
    <row r="9045" spans="1:12" x14ac:dyDescent="0.25">
      <c r="A9045" s="35" t="s">
        <v>148</v>
      </c>
      <c r="B9045" t="s">
        <v>111</v>
      </c>
      <c r="C9045">
        <v>2</v>
      </c>
      <c r="D9045" t="s">
        <v>148</v>
      </c>
      <c r="E9045">
        <v>999936</v>
      </c>
      <c r="F9045" t="s">
        <v>119</v>
      </c>
      <c r="G9045" t="s">
        <v>135</v>
      </c>
      <c r="H9045" t="s">
        <v>148</v>
      </c>
      <c r="I9045" t="s">
        <v>148</v>
      </c>
      <c r="J9045" t="s">
        <v>148</v>
      </c>
      <c r="K9045" t="s">
        <v>148</v>
      </c>
      <c r="L9045" s="35" t="e">
        <v>#VALUE!</v>
      </c>
    </row>
    <row r="9046" spans="1:12" x14ac:dyDescent="0.25">
      <c r="A9046" s="35" t="s">
        <v>148</v>
      </c>
      <c r="B9046" t="s">
        <v>111</v>
      </c>
      <c r="C9046">
        <v>2</v>
      </c>
      <c r="D9046" t="s">
        <v>148</v>
      </c>
      <c r="E9046">
        <v>559980</v>
      </c>
      <c r="F9046" t="s">
        <v>117</v>
      </c>
      <c r="G9046" t="s">
        <v>145</v>
      </c>
      <c r="H9046" t="s">
        <v>148</v>
      </c>
      <c r="I9046" t="s">
        <v>148</v>
      </c>
      <c r="J9046" t="s">
        <v>148</v>
      </c>
      <c r="K9046" t="s">
        <v>148</v>
      </c>
      <c r="L9046" s="35" t="e">
        <v>#VALUE!</v>
      </c>
    </row>
    <row r="9047" spans="1:12" x14ac:dyDescent="0.25">
      <c r="A9047" s="35" t="s">
        <v>148</v>
      </c>
      <c r="B9047" t="s">
        <v>111</v>
      </c>
      <c r="C9047">
        <v>2</v>
      </c>
      <c r="D9047" t="s">
        <v>148</v>
      </c>
      <c r="E9047">
        <v>772623</v>
      </c>
      <c r="F9047" t="s">
        <v>121</v>
      </c>
      <c r="G9047" t="s">
        <v>129</v>
      </c>
      <c r="H9047" t="s">
        <v>148</v>
      </c>
      <c r="I9047" t="s">
        <v>148</v>
      </c>
      <c r="J9047" t="s">
        <v>148</v>
      </c>
      <c r="K9047" t="s">
        <v>148</v>
      </c>
      <c r="L9047" s="35" t="e">
        <v>#VALUE!</v>
      </c>
    </row>
    <row r="9048" spans="1:12" x14ac:dyDescent="0.25">
      <c r="A9048" s="35" t="s">
        <v>148</v>
      </c>
      <c r="B9048" t="s">
        <v>111</v>
      </c>
      <c r="C9048">
        <v>2</v>
      </c>
      <c r="D9048" t="s">
        <v>148</v>
      </c>
      <c r="E9048">
        <v>996858</v>
      </c>
      <c r="F9048" t="s">
        <v>119</v>
      </c>
      <c r="G9048" t="s">
        <v>139</v>
      </c>
      <c r="H9048" t="s">
        <v>148</v>
      </c>
      <c r="I9048" t="s">
        <v>148</v>
      </c>
      <c r="J9048" t="s">
        <v>148</v>
      </c>
      <c r="K9048" t="s">
        <v>148</v>
      </c>
      <c r="L9048" s="35" t="e">
        <v>#VALUE!</v>
      </c>
    </row>
    <row r="9049" spans="1:12" x14ac:dyDescent="0.25">
      <c r="A9049" s="35" t="s">
        <v>148</v>
      </c>
      <c r="B9049" t="s">
        <v>111</v>
      </c>
      <c r="C9049">
        <v>2</v>
      </c>
      <c r="D9049" t="s">
        <v>148</v>
      </c>
      <c r="E9049">
        <v>263773</v>
      </c>
      <c r="F9049" t="s">
        <v>120</v>
      </c>
      <c r="G9049" t="s">
        <v>140</v>
      </c>
      <c r="H9049" t="s">
        <v>148</v>
      </c>
      <c r="I9049" t="s">
        <v>148</v>
      </c>
      <c r="J9049" t="s">
        <v>148</v>
      </c>
      <c r="K9049" t="s">
        <v>148</v>
      </c>
      <c r="L9049" s="35" t="e">
        <v>#VALUE!</v>
      </c>
    </row>
    <row r="9050" spans="1:12" x14ac:dyDescent="0.25">
      <c r="A9050" s="35" t="s">
        <v>148</v>
      </c>
      <c r="B9050" t="s">
        <v>111</v>
      </c>
      <c r="C9050">
        <v>2</v>
      </c>
      <c r="D9050" t="s">
        <v>148</v>
      </c>
      <c r="E9050">
        <v>956831</v>
      </c>
      <c r="F9050" t="s">
        <v>121</v>
      </c>
      <c r="G9050" t="s">
        <v>141</v>
      </c>
      <c r="H9050" t="s">
        <v>148</v>
      </c>
      <c r="I9050" t="s">
        <v>148</v>
      </c>
      <c r="J9050" t="s">
        <v>148</v>
      </c>
      <c r="K9050" t="s">
        <v>148</v>
      </c>
      <c r="L9050" s="35" t="e">
        <v>#VALUE!</v>
      </c>
    </row>
    <row r="9051" spans="1:12" x14ac:dyDescent="0.25">
      <c r="A9051" s="35" t="s">
        <v>148</v>
      </c>
      <c r="B9051" t="s">
        <v>111</v>
      </c>
      <c r="C9051">
        <v>2</v>
      </c>
      <c r="D9051" t="s">
        <v>148</v>
      </c>
      <c r="E9051">
        <v>627618</v>
      </c>
      <c r="F9051" t="s">
        <v>120</v>
      </c>
      <c r="G9051" t="s">
        <v>132</v>
      </c>
      <c r="H9051" t="s">
        <v>148</v>
      </c>
      <c r="I9051" t="s">
        <v>148</v>
      </c>
      <c r="J9051" t="s">
        <v>148</v>
      </c>
      <c r="K9051" t="s">
        <v>148</v>
      </c>
      <c r="L9051" s="35" t="e">
        <v>#VALUE!</v>
      </c>
    </row>
    <row r="9052" spans="1:12" x14ac:dyDescent="0.25">
      <c r="A9052" s="35" t="s">
        <v>148</v>
      </c>
      <c r="B9052" t="s">
        <v>111</v>
      </c>
      <c r="C9052">
        <v>2</v>
      </c>
      <c r="D9052" t="s">
        <v>148</v>
      </c>
      <c r="E9052">
        <v>155933</v>
      </c>
      <c r="F9052" t="s">
        <v>120</v>
      </c>
      <c r="G9052" t="s">
        <v>144</v>
      </c>
      <c r="H9052" t="s">
        <v>148</v>
      </c>
      <c r="I9052" t="s">
        <v>148</v>
      </c>
      <c r="J9052" t="s">
        <v>148</v>
      </c>
      <c r="K9052" t="s">
        <v>148</v>
      </c>
      <c r="L9052" s="35" t="e">
        <v>#VALUE!</v>
      </c>
    </row>
    <row r="9053" spans="1:12" x14ac:dyDescent="0.25">
      <c r="A9053" s="35" t="s">
        <v>148</v>
      </c>
      <c r="B9053" t="s">
        <v>111</v>
      </c>
      <c r="C9053">
        <v>2</v>
      </c>
      <c r="D9053" t="s">
        <v>148</v>
      </c>
      <c r="E9053">
        <v>339372</v>
      </c>
      <c r="F9053" t="s">
        <v>124</v>
      </c>
      <c r="G9053" t="s">
        <v>128</v>
      </c>
      <c r="H9053" t="s">
        <v>148</v>
      </c>
      <c r="I9053" t="s">
        <v>148</v>
      </c>
      <c r="J9053" t="s">
        <v>148</v>
      </c>
      <c r="K9053" t="s">
        <v>148</v>
      </c>
      <c r="L9053" s="35" t="e">
        <v>#VALUE!</v>
      </c>
    </row>
    <row r="9054" spans="1:12" x14ac:dyDescent="0.25">
      <c r="A9054" s="35" t="s">
        <v>148</v>
      </c>
      <c r="B9054" t="s">
        <v>111</v>
      </c>
      <c r="C9054">
        <v>2</v>
      </c>
      <c r="D9054" t="s">
        <v>148</v>
      </c>
      <c r="E9054">
        <v>534138</v>
      </c>
      <c r="F9054" t="s">
        <v>116</v>
      </c>
      <c r="G9054" t="s">
        <v>132</v>
      </c>
      <c r="H9054" t="s">
        <v>148</v>
      </c>
      <c r="I9054" t="s">
        <v>148</v>
      </c>
      <c r="J9054" t="s">
        <v>148</v>
      </c>
      <c r="K9054" t="s">
        <v>148</v>
      </c>
      <c r="L9054" s="35" t="e">
        <v>#VALUE!</v>
      </c>
    </row>
    <row r="9055" spans="1:12" x14ac:dyDescent="0.25">
      <c r="A9055" s="35" t="s">
        <v>148</v>
      </c>
      <c r="B9055" t="s">
        <v>111</v>
      </c>
      <c r="C9055">
        <v>2</v>
      </c>
      <c r="D9055" t="s">
        <v>148</v>
      </c>
      <c r="E9055">
        <v>369340</v>
      </c>
      <c r="F9055" t="s">
        <v>125</v>
      </c>
      <c r="G9055" t="s">
        <v>133</v>
      </c>
      <c r="H9055" t="s">
        <v>148</v>
      </c>
      <c r="I9055" t="s">
        <v>148</v>
      </c>
      <c r="J9055" t="s">
        <v>148</v>
      </c>
      <c r="K9055" t="s">
        <v>148</v>
      </c>
      <c r="L9055" s="35" t="e">
        <v>#VALUE!</v>
      </c>
    </row>
    <row r="9056" spans="1:12" x14ac:dyDescent="0.25">
      <c r="A9056" s="35" t="s">
        <v>148</v>
      </c>
      <c r="B9056" t="s">
        <v>111</v>
      </c>
      <c r="C9056">
        <v>2</v>
      </c>
      <c r="D9056" t="s">
        <v>148</v>
      </c>
      <c r="E9056">
        <v>456905</v>
      </c>
      <c r="F9056" t="s">
        <v>127</v>
      </c>
      <c r="G9056" t="s">
        <v>135</v>
      </c>
      <c r="H9056" t="s">
        <v>148</v>
      </c>
      <c r="I9056" t="s">
        <v>148</v>
      </c>
      <c r="J9056" t="s">
        <v>148</v>
      </c>
      <c r="K9056" t="s">
        <v>148</v>
      </c>
      <c r="L9056" s="35" t="e">
        <v>#VALUE!</v>
      </c>
    </row>
    <row r="9057" spans="1:12" x14ac:dyDescent="0.25">
      <c r="A9057" s="35" t="s">
        <v>148</v>
      </c>
      <c r="B9057" t="s">
        <v>111</v>
      </c>
      <c r="C9057">
        <v>2</v>
      </c>
      <c r="D9057" t="s">
        <v>148</v>
      </c>
      <c r="E9057">
        <v>854249</v>
      </c>
      <c r="F9057" t="s">
        <v>125</v>
      </c>
      <c r="G9057" t="s">
        <v>145</v>
      </c>
      <c r="H9057" t="s">
        <v>148</v>
      </c>
      <c r="I9057" t="s">
        <v>148</v>
      </c>
      <c r="J9057" t="s">
        <v>148</v>
      </c>
      <c r="K9057" t="s">
        <v>148</v>
      </c>
      <c r="L9057" s="35" t="e">
        <v>#VALUE!</v>
      </c>
    </row>
    <row r="9058" spans="1:12" x14ac:dyDescent="0.25">
      <c r="A9058" s="35" t="s">
        <v>148</v>
      </c>
      <c r="B9058" t="s">
        <v>111</v>
      </c>
      <c r="C9058">
        <v>2</v>
      </c>
      <c r="D9058" t="s">
        <v>148</v>
      </c>
      <c r="E9058">
        <v>756290</v>
      </c>
      <c r="F9058" t="s">
        <v>120</v>
      </c>
      <c r="G9058" t="s">
        <v>144</v>
      </c>
      <c r="H9058" t="s">
        <v>148</v>
      </c>
      <c r="I9058" t="s">
        <v>148</v>
      </c>
      <c r="J9058" t="s">
        <v>148</v>
      </c>
      <c r="K9058" t="s">
        <v>148</v>
      </c>
      <c r="L9058" s="35" t="e">
        <v>#VALUE!</v>
      </c>
    </row>
    <row r="9059" spans="1:12" x14ac:dyDescent="0.25">
      <c r="A9059" s="35" t="s">
        <v>148</v>
      </c>
      <c r="B9059" t="s">
        <v>111</v>
      </c>
      <c r="C9059">
        <v>2</v>
      </c>
      <c r="D9059" t="s">
        <v>148</v>
      </c>
      <c r="E9059">
        <v>420520</v>
      </c>
      <c r="F9059" t="s">
        <v>126</v>
      </c>
      <c r="G9059" t="s">
        <v>130</v>
      </c>
      <c r="H9059" t="s">
        <v>148</v>
      </c>
      <c r="I9059" t="s">
        <v>148</v>
      </c>
      <c r="J9059" t="s">
        <v>148</v>
      </c>
      <c r="K9059" t="s">
        <v>148</v>
      </c>
      <c r="L9059" s="35" t="e">
        <v>#VALUE!</v>
      </c>
    </row>
    <row r="9060" spans="1:12" x14ac:dyDescent="0.25">
      <c r="A9060" s="35" t="s">
        <v>148</v>
      </c>
      <c r="B9060" t="s">
        <v>111</v>
      </c>
      <c r="C9060">
        <v>2</v>
      </c>
      <c r="D9060" t="s">
        <v>148</v>
      </c>
      <c r="E9060">
        <v>517337</v>
      </c>
      <c r="F9060" t="s">
        <v>116</v>
      </c>
      <c r="G9060" t="s">
        <v>144</v>
      </c>
      <c r="H9060" t="s">
        <v>148</v>
      </c>
      <c r="I9060" t="s">
        <v>148</v>
      </c>
      <c r="J9060" t="s">
        <v>148</v>
      </c>
      <c r="K9060" t="s">
        <v>148</v>
      </c>
      <c r="L9060" s="35" t="e">
        <v>#VALUE!</v>
      </c>
    </row>
    <row r="9061" spans="1:12" x14ac:dyDescent="0.25">
      <c r="A9061" s="35" t="s">
        <v>148</v>
      </c>
      <c r="B9061" t="s">
        <v>111</v>
      </c>
      <c r="C9061">
        <v>2</v>
      </c>
      <c r="D9061" t="s">
        <v>148</v>
      </c>
      <c r="E9061">
        <v>868281</v>
      </c>
      <c r="F9061" t="s">
        <v>121</v>
      </c>
      <c r="G9061" t="s">
        <v>141</v>
      </c>
      <c r="H9061" t="s">
        <v>148</v>
      </c>
      <c r="I9061" t="s">
        <v>148</v>
      </c>
      <c r="J9061" t="s">
        <v>148</v>
      </c>
      <c r="K9061" t="s">
        <v>148</v>
      </c>
      <c r="L9061" s="35" t="e">
        <v>#VALUE!</v>
      </c>
    </row>
    <row r="9062" spans="1:12" x14ac:dyDescent="0.25">
      <c r="A9062" s="35" t="s">
        <v>148</v>
      </c>
      <c r="B9062" t="s">
        <v>111</v>
      </c>
      <c r="C9062">
        <v>2</v>
      </c>
      <c r="D9062" t="s">
        <v>148</v>
      </c>
      <c r="E9062">
        <v>644705</v>
      </c>
      <c r="F9062" t="s">
        <v>124</v>
      </c>
      <c r="G9062" t="s">
        <v>144</v>
      </c>
      <c r="H9062" t="s">
        <v>148</v>
      </c>
      <c r="I9062" t="s">
        <v>148</v>
      </c>
      <c r="J9062" t="s">
        <v>148</v>
      </c>
      <c r="K9062" t="s">
        <v>148</v>
      </c>
      <c r="L9062" s="35" t="e">
        <v>#VALUE!</v>
      </c>
    </row>
    <row r="9063" spans="1:12" x14ac:dyDescent="0.25">
      <c r="A9063" s="35" t="s">
        <v>148</v>
      </c>
      <c r="B9063" t="s">
        <v>111</v>
      </c>
      <c r="C9063">
        <v>2</v>
      </c>
      <c r="D9063" t="s">
        <v>148</v>
      </c>
      <c r="E9063">
        <v>126372</v>
      </c>
      <c r="F9063" t="s">
        <v>120</v>
      </c>
      <c r="G9063" t="s">
        <v>132</v>
      </c>
      <c r="H9063" t="s">
        <v>148</v>
      </c>
      <c r="I9063" t="s">
        <v>148</v>
      </c>
      <c r="J9063" t="s">
        <v>148</v>
      </c>
      <c r="K9063" t="s">
        <v>148</v>
      </c>
      <c r="L9063" s="35" t="e">
        <v>#VALUE!</v>
      </c>
    </row>
    <row r="9064" spans="1:12" x14ac:dyDescent="0.25">
      <c r="A9064" s="35" t="s">
        <v>148</v>
      </c>
      <c r="B9064" t="s">
        <v>111</v>
      </c>
      <c r="C9064">
        <v>2</v>
      </c>
      <c r="D9064" t="s">
        <v>148</v>
      </c>
      <c r="E9064">
        <v>544816</v>
      </c>
      <c r="F9064" t="s">
        <v>124</v>
      </c>
      <c r="G9064" t="s">
        <v>140</v>
      </c>
      <c r="H9064" t="s">
        <v>148</v>
      </c>
      <c r="I9064" t="s">
        <v>148</v>
      </c>
      <c r="J9064" t="s">
        <v>148</v>
      </c>
      <c r="K9064" t="s">
        <v>148</v>
      </c>
      <c r="L9064" s="35" t="e">
        <v>#VALUE!</v>
      </c>
    </row>
    <row r="9065" spans="1:12" x14ac:dyDescent="0.25">
      <c r="A9065" s="35" t="s">
        <v>148</v>
      </c>
      <c r="B9065" t="s">
        <v>111</v>
      </c>
      <c r="C9065">
        <v>2</v>
      </c>
      <c r="D9065" t="s">
        <v>148</v>
      </c>
      <c r="E9065">
        <v>358683</v>
      </c>
      <c r="F9065" t="s">
        <v>118</v>
      </c>
      <c r="G9065" t="s">
        <v>146</v>
      </c>
      <c r="H9065" t="s">
        <v>148</v>
      </c>
      <c r="I9065" t="s">
        <v>148</v>
      </c>
      <c r="J9065" t="s">
        <v>148</v>
      </c>
      <c r="K9065" t="s">
        <v>148</v>
      </c>
      <c r="L9065" s="35" t="e">
        <v>#VALUE!</v>
      </c>
    </row>
    <row r="9066" spans="1:12" x14ac:dyDescent="0.25">
      <c r="A9066" s="35" t="s">
        <v>148</v>
      </c>
      <c r="B9066" t="s">
        <v>111</v>
      </c>
      <c r="C9066">
        <v>2</v>
      </c>
      <c r="D9066" t="s">
        <v>148</v>
      </c>
      <c r="E9066">
        <v>616982</v>
      </c>
      <c r="F9066" t="s">
        <v>127</v>
      </c>
      <c r="G9066" t="s">
        <v>135</v>
      </c>
      <c r="H9066" t="s">
        <v>148</v>
      </c>
      <c r="I9066" t="s">
        <v>148</v>
      </c>
      <c r="J9066" t="s">
        <v>148</v>
      </c>
      <c r="K9066" t="s">
        <v>148</v>
      </c>
      <c r="L9066" s="35" t="e">
        <v>#VALUE!</v>
      </c>
    </row>
    <row r="9067" spans="1:12" x14ac:dyDescent="0.25">
      <c r="A9067" s="35" t="s">
        <v>148</v>
      </c>
      <c r="B9067" t="s">
        <v>111</v>
      </c>
      <c r="C9067">
        <v>2</v>
      </c>
      <c r="D9067" t="s">
        <v>148</v>
      </c>
      <c r="E9067">
        <v>894763</v>
      </c>
      <c r="F9067" t="s">
        <v>126</v>
      </c>
      <c r="G9067" t="s">
        <v>138</v>
      </c>
      <c r="H9067" t="s">
        <v>148</v>
      </c>
      <c r="I9067" t="s">
        <v>148</v>
      </c>
      <c r="J9067" t="s">
        <v>148</v>
      </c>
      <c r="K9067" t="s">
        <v>148</v>
      </c>
      <c r="L9067" s="35" t="e">
        <v>#VALUE!</v>
      </c>
    </row>
    <row r="9068" spans="1:12" x14ac:dyDescent="0.25">
      <c r="A9068" s="35" t="s">
        <v>148</v>
      </c>
      <c r="B9068" t="s">
        <v>111</v>
      </c>
      <c r="C9068">
        <v>2</v>
      </c>
      <c r="D9068" t="s">
        <v>148</v>
      </c>
      <c r="E9068">
        <v>559137</v>
      </c>
      <c r="F9068" t="s">
        <v>119</v>
      </c>
      <c r="G9068" t="s">
        <v>143</v>
      </c>
      <c r="H9068" t="s">
        <v>148</v>
      </c>
      <c r="I9068" t="s">
        <v>148</v>
      </c>
      <c r="J9068" t="s">
        <v>148</v>
      </c>
      <c r="K9068" t="s">
        <v>148</v>
      </c>
      <c r="L9068" s="35" t="e">
        <v>#VALUE!</v>
      </c>
    </row>
    <row r="9069" spans="1:12" x14ac:dyDescent="0.25">
      <c r="A9069" s="35" t="s">
        <v>148</v>
      </c>
      <c r="B9069" t="s">
        <v>111</v>
      </c>
      <c r="C9069">
        <v>2</v>
      </c>
      <c r="D9069" t="s">
        <v>148</v>
      </c>
      <c r="E9069">
        <v>872649</v>
      </c>
      <c r="F9069" t="s">
        <v>122</v>
      </c>
      <c r="G9069" t="s">
        <v>146</v>
      </c>
      <c r="H9069" t="s">
        <v>148</v>
      </c>
      <c r="I9069" t="s">
        <v>148</v>
      </c>
      <c r="J9069" t="s">
        <v>148</v>
      </c>
      <c r="K9069" t="s">
        <v>148</v>
      </c>
      <c r="L9069" s="35" t="e">
        <v>#VALUE!</v>
      </c>
    </row>
    <row r="9070" spans="1:12" x14ac:dyDescent="0.25">
      <c r="A9070" s="35" t="s">
        <v>148</v>
      </c>
      <c r="B9070" t="s">
        <v>111</v>
      </c>
      <c r="C9070">
        <v>2</v>
      </c>
      <c r="D9070" t="s">
        <v>148</v>
      </c>
      <c r="E9070">
        <v>307667</v>
      </c>
      <c r="F9070" t="s">
        <v>119</v>
      </c>
      <c r="G9070" t="s">
        <v>135</v>
      </c>
      <c r="H9070" t="s">
        <v>148</v>
      </c>
      <c r="I9070" t="s">
        <v>148</v>
      </c>
      <c r="J9070" t="s">
        <v>148</v>
      </c>
      <c r="K9070" t="s">
        <v>148</v>
      </c>
      <c r="L9070" s="35" t="e">
        <v>#VALUE!</v>
      </c>
    </row>
    <row r="9071" spans="1:12" x14ac:dyDescent="0.25">
      <c r="A9071" s="35" t="s">
        <v>148</v>
      </c>
      <c r="B9071" t="s">
        <v>111</v>
      </c>
      <c r="C9071">
        <v>2</v>
      </c>
      <c r="D9071" t="s">
        <v>148</v>
      </c>
      <c r="E9071">
        <v>565593</v>
      </c>
      <c r="F9071" t="s">
        <v>119</v>
      </c>
      <c r="G9071" t="s">
        <v>147</v>
      </c>
      <c r="H9071" t="s">
        <v>148</v>
      </c>
      <c r="I9071" t="s">
        <v>148</v>
      </c>
      <c r="J9071" t="s">
        <v>148</v>
      </c>
      <c r="K9071" t="s">
        <v>148</v>
      </c>
      <c r="L9071" s="35" t="e">
        <v>#VALUE!</v>
      </c>
    </row>
    <row r="9072" spans="1:12" x14ac:dyDescent="0.25">
      <c r="A9072" s="35" t="s">
        <v>148</v>
      </c>
      <c r="B9072" t="s">
        <v>111</v>
      </c>
      <c r="C9072">
        <v>2</v>
      </c>
      <c r="D9072" t="s">
        <v>148</v>
      </c>
      <c r="E9072">
        <v>766223</v>
      </c>
      <c r="F9072" t="s">
        <v>127</v>
      </c>
      <c r="G9072" t="s">
        <v>135</v>
      </c>
      <c r="H9072" t="s">
        <v>148</v>
      </c>
      <c r="I9072" t="s">
        <v>148</v>
      </c>
      <c r="J9072" t="s">
        <v>148</v>
      </c>
      <c r="K9072" t="s">
        <v>148</v>
      </c>
      <c r="L9072" s="35" t="e">
        <v>#VALUE!</v>
      </c>
    </row>
    <row r="9073" spans="1:12" x14ac:dyDescent="0.25">
      <c r="A9073" s="35" t="s">
        <v>148</v>
      </c>
      <c r="B9073" t="s">
        <v>111</v>
      </c>
      <c r="C9073">
        <v>2</v>
      </c>
      <c r="D9073" t="s">
        <v>148</v>
      </c>
      <c r="E9073">
        <v>965956</v>
      </c>
      <c r="F9073" t="s">
        <v>121</v>
      </c>
      <c r="G9073" t="s">
        <v>141</v>
      </c>
      <c r="H9073" t="s">
        <v>148</v>
      </c>
      <c r="I9073" t="s">
        <v>148</v>
      </c>
      <c r="J9073" t="s">
        <v>148</v>
      </c>
      <c r="K9073" t="s">
        <v>148</v>
      </c>
      <c r="L9073" s="35" t="e">
        <v>#VALUE!</v>
      </c>
    </row>
    <row r="9074" spans="1:12" x14ac:dyDescent="0.25">
      <c r="A9074" s="35" t="s">
        <v>148</v>
      </c>
      <c r="B9074" t="s">
        <v>111</v>
      </c>
      <c r="C9074">
        <v>2</v>
      </c>
      <c r="D9074" t="s">
        <v>148</v>
      </c>
      <c r="E9074">
        <v>986634</v>
      </c>
      <c r="F9074" t="s">
        <v>122</v>
      </c>
      <c r="G9074" t="s">
        <v>142</v>
      </c>
      <c r="H9074" t="s">
        <v>148</v>
      </c>
      <c r="I9074" t="s">
        <v>148</v>
      </c>
      <c r="J9074" t="s">
        <v>148</v>
      </c>
      <c r="K9074" t="s">
        <v>148</v>
      </c>
      <c r="L9074" s="35" t="e">
        <v>#VALUE!</v>
      </c>
    </row>
    <row r="9075" spans="1:12" x14ac:dyDescent="0.25">
      <c r="A9075" s="35" t="s">
        <v>148</v>
      </c>
      <c r="B9075" t="s">
        <v>111</v>
      </c>
      <c r="C9075">
        <v>2</v>
      </c>
      <c r="D9075" t="s">
        <v>148</v>
      </c>
      <c r="E9075">
        <v>811672</v>
      </c>
      <c r="F9075" t="s">
        <v>127</v>
      </c>
      <c r="G9075" t="s">
        <v>147</v>
      </c>
      <c r="H9075" t="s">
        <v>148</v>
      </c>
      <c r="I9075" t="s">
        <v>148</v>
      </c>
      <c r="J9075" t="s">
        <v>148</v>
      </c>
      <c r="K9075" t="s">
        <v>148</v>
      </c>
      <c r="L9075" s="35" t="e">
        <v>#VALUE!</v>
      </c>
    </row>
    <row r="9076" spans="1:12" x14ac:dyDescent="0.25">
      <c r="A9076" s="35" t="s">
        <v>148</v>
      </c>
      <c r="B9076" t="s">
        <v>111</v>
      </c>
      <c r="C9076">
        <v>2</v>
      </c>
      <c r="D9076" t="s">
        <v>148</v>
      </c>
      <c r="E9076">
        <v>308901</v>
      </c>
      <c r="F9076" t="s">
        <v>124</v>
      </c>
      <c r="G9076" t="s">
        <v>136</v>
      </c>
      <c r="H9076" t="s">
        <v>148</v>
      </c>
      <c r="I9076" t="s">
        <v>148</v>
      </c>
      <c r="J9076" t="s">
        <v>148</v>
      </c>
      <c r="K9076" t="s">
        <v>148</v>
      </c>
      <c r="L9076" s="35" t="e">
        <v>#VALUE!</v>
      </c>
    </row>
    <row r="9077" spans="1:12" x14ac:dyDescent="0.25">
      <c r="A9077" s="35" t="s">
        <v>148</v>
      </c>
      <c r="B9077" t="s">
        <v>111</v>
      </c>
      <c r="C9077">
        <v>2</v>
      </c>
      <c r="D9077" t="s">
        <v>148</v>
      </c>
      <c r="E9077">
        <v>849338</v>
      </c>
      <c r="F9077" t="s">
        <v>117</v>
      </c>
      <c r="G9077" t="s">
        <v>141</v>
      </c>
      <c r="H9077" t="s">
        <v>148</v>
      </c>
      <c r="I9077" t="s">
        <v>148</v>
      </c>
      <c r="J9077" t="s">
        <v>148</v>
      </c>
      <c r="K9077" t="s">
        <v>148</v>
      </c>
      <c r="L9077" s="35" t="e">
        <v>#VALUE!</v>
      </c>
    </row>
    <row r="9078" spans="1:12" x14ac:dyDescent="0.25">
      <c r="A9078" s="35" t="s">
        <v>148</v>
      </c>
      <c r="B9078" t="s">
        <v>111</v>
      </c>
      <c r="C9078">
        <v>2</v>
      </c>
      <c r="D9078" t="s">
        <v>148</v>
      </c>
      <c r="E9078">
        <v>242060</v>
      </c>
      <c r="F9078" t="s">
        <v>119</v>
      </c>
      <c r="G9078" t="s">
        <v>143</v>
      </c>
      <c r="H9078" t="s">
        <v>148</v>
      </c>
      <c r="I9078" t="s">
        <v>148</v>
      </c>
      <c r="J9078" t="s">
        <v>148</v>
      </c>
      <c r="K9078" t="s">
        <v>148</v>
      </c>
      <c r="L9078" s="35" t="e">
        <v>#VALUE!</v>
      </c>
    </row>
    <row r="9079" spans="1:12" x14ac:dyDescent="0.25">
      <c r="A9079" s="35" t="s">
        <v>148</v>
      </c>
      <c r="B9079" t="s">
        <v>111</v>
      </c>
      <c r="C9079">
        <v>2</v>
      </c>
      <c r="D9079" t="s">
        <v>148</v>
      </c>
      <c r="E9079">
        <v>175142</v>
      </c>
      <c r="F9079" t="s">
        <v>122</v>
      </c>
      <c r="G9079" t="s">
        <v>138</v>
      </c>
      <c r="H9079" t="s">
        <v>148</v>
      </c>
      <c r="I9079" t="s">
        <v>148</v>
      </c>
      <c r="J9079" t="s">
        <v>148</v>
      </c>
      <c r="K9079" t="s">
        <v>148</v>
      </c>
      <c r="L9079" s="35" t="e">
        <v>#VALUE!</v>
      </c>
    </row>
    <row r="9080" spans="1:12" x14ac:dyDescent="0.25">
      <c r="A9080" s="35" t="s">
        <v>148</v>
      </c>
      <c r="B9080" t="s">
        <v>111</v>
      </c>
      <c r="C9080">
        <v>2</v>
      </c>
      <c r="D9080" t="s">
        <v>148</v>
      </c>
      <c r="E9080">
        <v>732975</v>
      </c>
      <c r="F9080" t="s">
        <v>125</v>
      </c>
      <c r="G9080" t="s">
        <v>141</v>
      </c>
      <c r="H9080" t="s">
        <v>148</v>
      </c>
      <c r="I9080" t="s">
        <v>148</v>
      </c>
      <c r="J9080" t="s">
        <v>148</v>
      </c>
      <c r="K9080" t="s">
        <v>148</v>
      </c>
      <c r="L9080" s="35" t="e">
        <v>#VALUE!</v>
      </c>
    </row>
    <row r="9081" spans="1:12" x14ac:dyDescent="0.25">
      <c r="A9081" s="35" t="s">
        <v>148</v>
      </c>
      <c r="B9081" t="s">
        <v>111</v>
      </c>
      <c r="C9081">
        <v>2</v>
      </c>
      <c r="D9081" t="s">
        <v>148</v>
      </c>
      <c r="E9081">
        <v>940083</v>
      </c>
      <c r="F9081" t="s">
        <v>117</v>
      </c>
      <c r="G9081" t="s">
        <v>137</v>
      </c>
      <c r="H9081" t="s">
        <v>148</v>
      </c>
      <c r="I9081" t="s">
        <v>148</v>
      </c>
      <c r="J9081" t="s">
        <v>148</v>
      </c>
      <c r="K9081" t="s">
        <v>148</v>
      </c>
      <c r="L9081" s="35" t="e">
        <v>#VALUE!</v>
      </c>
    </row>
    <row r="9082" spans="1:12" x14ac:dyDescent="0.25">
      <c r="A9082" s="35" t="s">
        <v>148</v>
      </c>
      <c r="B9082" t="s">
        <v>111</v>
      </c>
      <c r="C9082">
        <v>2</v>
      </c>
      <c r="D9082" t="s">
        <v>148</v>
      </c>
      <c r="E9082">
        <v>308212</v>
      </c>
      <c r="F9082" t="s">
        <v>120</v>
      </c>
      <c r="G9082" t="s">
        <v>144</v>
      </c>
      <c r="H9082" t="s">
        <v>148</v>
      </c>
      <c r="I9082" t="s">
        <v>148</v>
      </c>
      <c r="J9082" t="s">
        <v>148</v>
      </c>
      <c r="K9082" t="s">
        <v>148</v>
      </c>
      <c r="L9082" s="35" t="e">
        <v>#VALUE!</v>
      </c>
    </row>
    <row r="9083" spans="1:12" x14ac:dyDescent="0.25">
      <c r="A9083" s="35" t="s">
        <v>148</v>
      </c>
      <c r="B9083" t="s">
        <v>111</v>
      </c>
      <c r="C9083">
        <v>2</v>
      </c>
      <c r="D9083" t="s">
        <v>148</v>
      </c>
      <c r="E9083">
        <v>969159</v>
      </c>
      <c r="F9083" t="s">
        <v>116</v>
      </c>
      <c r="G9083" t="s">
        <v>144</v>
      </c>
      <c r="H9083" t="s">
        <v>148</v>
      </c>
      <c r="I9083" t="s">
        <v>148</v>
      </c>
      <c r="J9083" t="s">
        <v>148</v>
      </c>
      <c r="K9083" t="s">
        <v>148</v>
      </c>
      <c r="L9083" s="35" t="e">
        <v>#VALUE!</v>
      </c>
    </row>
    <row r="9084" spans="1:12" x14ac:dyDescent="0.25">
      <c r="A9084" s="35" t="s">
        <v>148</v>
      </c>
      <c r="B9084" t="s">
        <v>111</v>
      </c>
      <c r="C9084">
        <v>2</v>
      </c>
      <c r="D9084" t="s">
        <v>148</v>
      </c>
      <c r="E9084">
        <v>259769</v>
      </c>
      <c r="F9084" t="s">
        <v>122</v>
      </c>
      <c r="G9084" t="s">
        <v>130</v>
      </c>
      <c r="H9084" t="s">
        <v>148</v>
      </c>
      <c r="I9084" t="s">
        <v>148</v>
      </c>
      <c r="J9084" t="s">
        <v>148</v>
      </c>
      <c r="K9084" t="s">
        <v>148</v>
      </c>
      <c r="L9084" s="35" t="e">
        <v>#VALUE!</v>
      </c>
    </row>
    <row r="9085" spans="1:12" x14ac:dyDescent="0.25">
      <c r="A9085" s="35" t="s">
        <v>148</v>
      </c>
      <c r="B9085" t="s">
        <v>111</v>
      </c>
      <c r="C9085">
        <v>2</v>
      </c>
      <c r="D9085" t="s">
        <v>148</v>
      </c>
      <c r="E9085">
        <v>369635</v>
      </c>
      <c r="F9085" t="s">
        <v>125</v>
      </c>
      <c r="G9085" t="s">
        <v>137</v>
      </c>
      <c r="H9085" t="s">
        <v>148</v>
      </c>
      <c r="I9085" t="s">
        <v>148</v>
      </c>
      <c r="J9085" t="s">
        <v>148</v>
      </c>
      <c r="K9085" t="s">
        <v>148</v>
      </c>
      <c r="L9085" s="35" t="e">
        <v>#VALUE!</v>
      </c>
    </row>
    <row r="9086" spans="1:12" x14ac:dyDescent="0.25">
      <c r="A9086" s="35" t="s">
        <v>148</v>
      </c>
      <c r="B9086" t="s">
        <v>111</v>
      </c>
      <c r="C9086">
        <v>2</v>
      </c>
      <c r="D9086" t="s">
        <v>148</v>
      </c>
      <c r="E9086">
        <v>685001</v>
      </c>
      <c r="F9086" t="s">
        <v>126</v>
      </c>
      <c r="G9086" t="s">
        <v>138</v>
      </c>
      <c r="H9086" t="s">
        <v>148</v>
      </c>
      <c r="I9086" t="s">
        <v>148</v>
      </c>
      <c r="J9086" t="s">
        <v>148</v>
      </c>
      <c r="K9086" t="s">
        <v>148</v>
      </c>
      <c r="L9086" s="35" t="e">
        <v>#VALUE!</v>
      </c>
    </row>
    <row r="9087" spans="1:12" x14ac:dyDescent="0.25">
      <c r="A9087" s="35" t="s">
        <v>148</v>
      </c>
      <c r="B9087" t="s">
        <v>111</v>
      </c>
      <c r="C9087">
        <v>2</v>
      </c>
      <c r="D9087" t="s">
        <v>148</v>
      </c>
      <c r="E9087">
        <v>604083</v>
      </c>
      <c r="F9087" t="s">
        <v>118</v>
      </c>
      <c r="G9087" t="s">
        <v>142</v>
      </c>
      <c r="H9087" t="s">
        <v>148</v>
      </c>
      <c r="I9087" t="s">
        <v>148</v>
      </c>
      <c r="J9087" t="s">
        <v>148</v>
      </c>
      <c r="K9087" t="s">
        <v>148</v>
      </c>
      <c r="L9087" s="35" t="e">
        <v>#VALUE!</v>
      </c>
    </row>
    <row r="9088" spans="1:12" x14ac:dyDescent="0.25">
      <c r="A9088" s="35" t="s">
        <v>148</v>
      </c>
      <c r="B9088" t="s">
        <v>111</v>
      </c>
      <c r="C9088">
        <v>2</v>
      </c>
      <c r="D9088" t="s">
        <v>148</v>
      </c>
      <c r="E9088">
        <v>902463</v>
      </c>
      <c r="F9088" t="s">
        <v>119</v>
      </c>
      <c r="G9088" t="s">
        <v>143</v>
      </c>
      <c r="H9088" t="s">
        <v>148</v>
      </c>
      <c r="I9088" t="s">
        <v>148</v>
      </c>
      <c r="J9088" t="s">
        <v>148</v>
      </c>
      <c r="K9088" t="s">
        <v>148</v>
      </c>
      <c r="L9088" s="35" t="e">
        <v>#VALUE!</v>
      </c>
    </row>
    <row r="9089" spans="1:12" x14ac:dyDescent="0.25">
      <c r="A9089" s="35" t="s">
        <v>148</v>
      </c>
      <c r="B9089" t="s">
        <v>111</v>
      </c>
      <c r="C9089">
        <v>2</v>
      </c>
      <c r="D9089" t="s">
        <v>148</v>
      </c>
      <c r="E9089">
        <v>419621</v>
      </c>
      <c r="F9089" t="s">
        <v>120</v>
      </c>
      <c r="G9089" t="s">
        <v>144</v>
      </c>
      <c r="H9089" t="s">
        <v>148</v>
      </c>
      <c r="I9089" t="s">
        <v>148</v>
      </c>
      <c r="J9089" t="s">
        <v>148</v>
      </c>
      <c r="K9089" t="s">
        <v>148</v>
      </c>
      <c r="L9089" s="35" t="e">
        <v>#VALUE!</v>
      </c>
    </row>
    <row r="9090" spans="1:12" x14ac:dyDescent="0.25">
      <c r="A9090" s="35" t="s">
        <v>148</v>
      </c>
      <c r="B9090" t="s">
        <v>111</v>
      </c>
      <c r="C9090">
        <v>2</v>
      </c>
      <c r="D9090" t="s">
        <v>148</v>
      </c>
      <c r="E9090">
        <v>443187</v>
      </c>
      <c r="F9090" t="s">
        <v>117</v>
      </c>
      <c r="G9090" t="s">
        <v>133</v>
      </c>
      <c r="H9090" t="s">
        <v>148</v>
      </c>
      <c r="I9090" t="s">
        <v>148</v>
      </c>
      <c r="J9090" t="s">
        <v>148</v>
      </c>
      <c r="K9090" t="s">
        <v>148</v>
      </c>
      <c r="L9090" s="35" t="e">
        <v>#VALUE!</v>
      </c>
    </row>
    <row r="9091" spans="1:12" x14ac:dyDescent="0.25">
      <c r="A9091" s="35" t="s">
        <v>148</v>
      </c>
      <c r="B9091" t="s">
        <v>111</v>
      </c>
      <c r="C9091">
        <v>2</v>
      </c>
      <c r="D9091" t="s">
        <v>148</v>
      </c>
      <c r="E9091">
        <v>561497</v>
      </c>
      <c r="F9091" t="s">
        <v>122</v>
      </c>
      <c r="G9091" t="s">
        <v>138</v>
      </c>
      <c r="H9091" t="s">
        <v>148</v>
      </c>
      <c r="I9091" t="s">
        <v>148</v>
      </c>
      <c r="J9091" t="s">
        <v>148</v>
      </c>
      <c r="K9091" t="s">
        <v>148</v>
      </c>
      <c r="L9091" s="35" t="e">
        <v>#VALUE!</v>
      </c>
    </row>
    <row r="9092" spans="1:12" x14ac:dyDescent="0.25">
      <c r="A9092" s="35" t="s">
        <v>148</v>
      </c>
      <c r="B9092" t="s">
        <v>111</v>
      </c>
      <c r="C9092">
        <v>2</v>
      </c>
      <c r="D9092" t="s">
        <v>148</v>
      </c>
      <c r="E9092">
        <v>236617</v>
      </c>
      <c r="F9092" t="s">
        <v>123</v>
      </c>
      <c r="G9092" t="s">
        <v>143</v>
      </c>
      <c r="H9092" t="s">
        <v>148</v>
      </c>
      <c r="I9092" t="s">
        <v>148</v>
      </c>
      <c r="J9092" t="s">
        <v>148</v>
      </c>
      <c r="K9092" t="s">
        <v>148</v>
      </c>
      <c r="L9092" s="35" t="e">
        <v>#VALUE!</v>
      </c>
    </row>
    <row r="9093" spans="1:12" x14ac:dyDescent="0.25">
      <c r="A9093" s="35" t="s">
        <v>148</v>
      </c>
      <c r="B9093" t="s">
        <v>111</v>
      </c>
      <c r="C9093">
        <v>2</v>
      </c>
      <c r="D9093" t="s">
        <v>148</v>
      </c>
      <c r="E9093">
        <v>772709</v>
      </c>
      <c r="F9093" t="s">
        <v>118</v>
      </c>
      <c r="G9093" t="s">
        <v>130</v>
      </c>
      <c r="H9093" t="s">
        <v>148</v>
      </c>
      <c r="I9093" t="s">
        <v>148</v>
      </c>
      <c r="J9093" t="s">
        <v>148</v>
      </c>
      <c r="K9093" t="s">
        <v>148</v>
      </c>
      <c r="L9093" s="35" t="e">
        <v>#VALUE!</v>
      </c>
    </row>
    <row r="9094" spans="1:12" x14ac:dyDescent="0.25">
      <c r="A9094" s="35" t="s">
        <v>148</v>
      </c>
      <c r="B9094" t="s">
        <v>111</v>
      </c>
      <c r="C9094">
        <v>2</v>
      </c>
      <c r="D9094" t="s">
        <v>148</v>
      </c>
      <c r="E9094">
        <v>961458</v>
      </c>
      <c r="F9094" t="s">
        <v>125</v>
      </c>
      <c r="G9094" t="s">
        <v>137</v>
      </c>
      <c r="H9094" t="s">
        <v>148</v>
      </c>
      <c r="I9094" t="s">
        <v>148</v>
      </c>
      <c r="J9094" t="s">
        <v>148</v>
      </c>
      <c r="K9094" t="s">
        <v>148</v>
      </c>
      <c r="L9094" s="35" t="e">
        <v>#VALUE!</v>
      </c>
    </row>
    <row r="9095" spans="1:12" x14ac:dyDescent="0.25">
      <c r="A9095" s="35" t="s">
        <v>148</v>
      </c>
      <c r="B9095" t="s">
        <v>111</v>
      </c>
      <c r="C9095">
        <v>2</v>
      </c>
      <c r="D9095" t="s">
        <v>148</v>
      </c>
      <c r="E9095">
        <v>710495</v>
      </c>
      <c r="F9095" t="s">
        <v>126</v>
      </c>
      <c r="G9095" t="s">
        <v>138</v>
      </c>
      <c r="H9095" t="s">
        <v>148</v>
      </c>
      <c r="I9095" t="s">
        <v>148</v>
      </c>
      <c r="J9095" t="s">
        <v>148</v>
      </c>
      <c r="K9095" t="s">
        <v>148</v>
      </c>
      <c r="L9095" s="35" t="e">
        <v>#VALUE!</v>
      </c>
    </row>
    <row r="9096" spans="1:12" x14ac:dyDescent="0.25">
      <c r="A9096" s="35" t="s">
        <v>148</v>
      </c>
      <c r="B9096" t="s">
        <v>111</v>
      </c>
      <c r="C9096">
        <v>2</v>
      </c>
      <c r="D9096" t="s">
        <v>148</v>
      </c>
      <c r="E9096">
        <v>632574</v>
      </c>
      <c r="F9096" t="s">
        <v>121</v>
      </c>
      <c r="G9096" t="s">
        <v>137</v>
      </c>
      <c r="H9096" t="s">
        <v>148</v>
      </c>
      <c r="I9096" t="s">
        <v>148</v>
      </c>
      <c r="J9096" t="s">
        <v>148</v>
      </c>
      <c r="K9096" t="s">
        <v>148</v>
      </c>
      <c r="L9096" s="35" t="e">
        <v>#VALUE!</v>
      </c>
    </row>
    <row r="9097" spans="1:12" x14ac:dyDescent="0.25">
      <c r="A9097" s="35" t="s">
        <v>148</v>
      </c>
      <c r="B9097" t="s">
        <v>111</v>
      </c>
      <c r="C9097">
        <v>2</v>
      </c>
      <c r="D9097" t="s">
        <v>148</v>
      </c>
      <c r="E9097">
        <v>186836</v>
      </c>
      <c r="F9097" t="s">
        <v>117</v>
      </c>
      <c r="G9097" t="s">
        <v>145</v>
      </c>
      <c r="H9097" t="s">
        <v>148</v>
      </c>
      <c r="I9097" t="s">
        <v>148</v>
      </c>
      <c r="J9097" t="s">
        <v>148</v>
      </c>
      <c r="K9097" t="s">
        <v>148</v>
      </c>
      <c r="L9097" s="35" t="e">
        <v>#VALUE!</v>
      </c>
    </row>
    <row r="9098" spans="1:12" x14ac:dyDescent="0.25">
      <c r="A9098" s="35" t="s">
        <v>148</v>
      </c>
      <c r="B9098" t="s">
        <v>111</v>
      </c>
      <c r="C9098">
        <v>2</v>
      </c>
      <c r="D9098" t="s">
        <v>148</v>
      </c>
      <c r="E9098">
        <v>180199</v>
      </c>
      <c r="F9098" t="s">
        <v>118</v>
      </c>
      <c r="G9098" t="s">
        <v>142</v>
      </c>
      <c r="H9098" t="s">
        <v>148</v>
      </c>
      <c r="I9098" t="s">
        <v>148</v>
      </c>
      <c r="J9098" t="s">
        <v>148</v>
      </c>
      <c r="K9098" t="s">
        <v>148</v>
      </c>
      <c r="L9098" s="35" t="e">
        <v>#VALUE!</v>
      </c>
    </row>
    <row r="9099" spans="1:12" x14ac:dyDescent="0.25">
      <c r="A9099" s="35" t="s">
        <v>148</v>
      </c>
      <c r="B9099" t="s">
        <v>111</v>
      </c>
      <c r="C9099">
        <v>2</v>
      </c>
      <c r="D9099" t="s">
        <v>148</v>
      </c>
      <c r="E9099">
        <v>991066</v>
      </c>
      <c r="F9099" t="s">
        <v>126</v>
      </c>
      <c r="G9099" t="s">
        <v>142</v>
      </c>
      <c r="H9099" t="s">
        <v>148</v>
      </c>
      <c r="I9099" t="s">
        <v>148</v>
      </c>
      <c r="J9099" t="s">
        <v>148</v>
      </c>
      <c r="K9099" t="s">
        <v>148</v>
      </c>
      <c r="L9099" s="35" t="e">
        <v>#VALUE!</v>
      </c>
    </row>
    <row r="9100" spans="1:12" x14ac:dyDescent="0.25">
      <c r="A9100" s="35" t="s">
        <v>148</v>
      </c>
      <c r="B9100" t="s">
        <v>111</v>
      </c>
      <c r="C9100">
        <v>2</v>
      </c>
      <c r="D9100" t="s">
        <v>148</v>
      </c>
      <c r="E9100">
        <v>998296</v>
      </c>
      <c r="F9100" t="s">
        <v>119</v>
      </c>
      <c r="G9100" t="s">
        <v>139</v>
      </c>
      <c r="H9100" t="s">
        <v>148</v>
      </c>
      <c r="I9100" t="s">
        <v>148</v>
      </c>
      <c r="J9100" t="s">
        <v>148</v>
      </c>
      <c r="K9100" t="s">
        <v>148</v>
      </c>
      <c r="L9100" s="35" t="e">
        <v>#VALUE!</v>
      </c>
    </row>
    <row r="9101" spans="1:12" x14ac:dyDescent="0.25">
      <c r="A9101" s="35" t="s">
        <v>148</v>
      </c>
      <c r="B9101" t="s">
        <v>111</v>
      </c>
      <c r="C9101">
        <v>2</v>
      </c>
      <c r="D9101" t="s">
        <v>148</v>
      </c>
      <c r="E9101">
        <v>556660</v>
      </c>
      <c r="F9101" t="s">
        <v>121</v>
      </c>
      <c r="G9101" t="s">
        <v>141</v>
      </c>
      <c r="H9101" t="s">
        <v>148</v>
      </c>
      <c r="I9101" t="s">
        <v>148</v>
      </c>
      <c r="J9101" t="s">
        <v>148</v>
      </c>
      <c r="K9101" t="s">
        <v>148</v>
      </c>
      <c r="L9101" s="35" t="e">
        <v>#VALUE!</v>
      </c>
    </row>
    <row r="9102" spans="1:12" x14ac:dyDescent="0.25">
      <c r="A9102" s="35" t="s">
        <v>148</v>
      </c>
      <c r="B9102" t="s">
        <v>111</v>
      </c>
      <c r="C9102">
        <v>2</v>
      </c>
      <c r="D9102" t="s">
        <v>148</v>
      </c>
      <c r="E9102">
        <v>851548</v>
      </c>
      <c r="F9102" t="s">
        <v>124</v>
      </c>
      <c r="G9102" t="s">
        <v>140</v>
      </c>
      <c r="H9102" t="s">
        <v>148</v>
      </c>
      <c r="I9102" t="s">
        <v>148</v>
      </c>
      <c r="J9102" t="s">
        <v>148</v>
      </c>
      <c r="K9102" t="s">
        <v>148</v>
      </c>
      <c r="L9102" s="35" t="e">
        <v>#VALUE!</v>
      </c>
    </row>
    <row r="9103" spans="1:12" x14ac:dyDescent="0.25">
      <c r="A9103" s="35" t="s">
        <v>148</v>
      </c>
      <c r="B9103" t="s">
        <v>111</v>
      </c>
      <c r="C9103">
        <v>2</v>
      </c>
      <c r="D9103" t="s">
        <v>148</v>
      </c>
      <c r="E9103">
        <v>705072</v>
      </c>
      <c r="F9103" t="s">
        <v>126</v>
      </c>
      <c r="G9103" t="s">
        <v>142</v>
      </c>
      <c r="H9103" t="s">
        <v>148</v>
      </c>
      <c r="I9103" t="s">
        <v>148</v>
      </c>
      <c r="J9103" t="s">
        <v>148</v>
      </c>
      <c r="K9103" t="s">
        <v>148</v>
      </c>
      <c r="L9103" s="35" t="e">
        <v>#VALUE!</v>
      </c>
    </row>
    <row r="9104" spans="1:12" x14ac:dyDescent="0.25">
      <c r="A9104" s="35" t="s">
        <v>148</v>
      </c>
      <c r="B9104" t="s">
        <v>111</v>
      </c>
      <c r="C9104">
        <v>2</v>
      </c>
      <c r="D9104" t="s">
        <v>148</v>
      </c>
      <c r="E9104">
        <v>851202</v>
      </c>
      <c r="F9104" t="s">
        <v>120</v>
      </c>
      <c r="G9104" t="s">
        <v>132</v>
      </c>
      <c r="H9104" t="s">
        <v>148</v>
      </c>
      <c r="I9104" t="s">
        <v>148</v>
      </c>
      <c r="J9104" t="s">
        <v>148</v>
      </c>
      <c r="K9104" t="s">
        <v>148</v>
      </c>
      <c r="L9104" s="35" t="e">
        <v>#VALUE!</v>
      </c>
    </row>
    <row r="9105" spans="1:12" x14ac:dyDescent="0.25">
      <c r="A9105" s="35" t="s">
        <v>148</v>
      </c>
      <c r="B9105" t="s">
        <v>111</v>
      </c>
      <c r="C9105">
        <v>2</v>
      </c>
      <c r="D9105" t="s">
        <v>148</v>
      </c>
      <c r="E9105">
        <v>297504</v>
      </c>
      <c r="F9105" t="s">
        <v>125</v>
      </c>
      <c r="G9105" t="s">
        <v>137</v>
      </c>
      <c r="H9105" t="s">
        <v>148</v>
      </c>
      <c r="I9105" t="s">
        <v>148</v>
      </c>
      <c r="J9105" t="s">
        <v>148</v>
      </c>
      <c r="K9105" t="s">
        <v>148</v>
      </c>
      <c r="L9105" s="35" t="e">
        <v>#VALUE!</v>
      </c>
    </row>
    <row r="9106" spans="1:12" x14ac:dyDescent="0.25">
      <c r="A9106" s="35" t="s">
        <v>148</v>
      </c>
      <c r="B9106" t="s">
        <v>111</v>
      </c>
      <c r="C9106">
        <v>2</v>
      </c>
      <c r="D9106" t="s">
        <v>148</v>
      </c>
      <c r="E9106">
        <v>843055</v>
      </c>
      <c r="F9106" t="s">
        <v>116</v>
      </c>
      <c r="G9106" t="s">
        <v>140</v>
      </c>
      <c r="H9106" t="s">
        <v>148</v>
      </c>
      <c r="I9106" t="s">
        <v>148</v>
      </c>
      <c r="J9106" t="s">
        <v>148</v>
      </c>
      <c r="K9106" t="s">
        <v>148</v>
      </c>
      <c r="L9106" s="35" t="e">
        <v>#VALUE!</v>
      </c>
    </row>
    <row r="9107" spans="1:12" x14ac:dyDescent="0.25">
      <c r="A9107" s="35" t="s">
        <v>148</v>
      </c>
      <c r="B9107" t="s">
        <v>111</v>
      </c>
      <c r="C9107">
        <v>2</v>
      </c>
      <c r="D9107" t="s">
        <v>148</v>
      </c>
      <c r="E9107">
        <v>275589</v>
      </c>
      <c r="F9107" t="s">
        <v>123</v>
      </c>
      <c r="G9107" t="s">
        <v>139</v>
      </c>
      <c r="H9107" t="s">
        <v>148</v>
      </c>
      <c r="I9107" t="s">
        <v>148</v>
      </c>
      <c r="J9107" t="s">
        <v>148</v>
      </c>
      <c r="K9107" t="s">
        <v>148</v>
      </c>
      <c r="L9107" s="35" t="e">
        <v>#VALUE!</v>
      </c>
    </row>
    <row r="9108" spans="1:12" x14ac:dyDescent="0.25">
      <c r="A9108" s="35" t="s">
        <v>148</v>
      </c>
      <c r="B9108" t="s">
        <v>111</v>
      </c>
      <c r="C9108">
        <v>2</v>
      </c>
      <c r="D9108" t="s">
        <v>148</v>
      </c>
      <c r="E9108">
        <v>360063</v>
      </c>
      <c r="F9108" t="s">
        <v>124</v>
      </c>
      <c r="G9108" t="s">
        <v>132</v>
      </c>
      <c r="H9108" t="s">
        <v>148</v>
      </c>
      <c r="I9108" t="s">
        <v>148</v>
      </c>
      <c r="J9108" t="s">
        <v>148</v>
      </c>
      <c r="K9108" t="s">
        <v>148</v>
      </c>
      <c r="L9108" s="35" t="e">
        <v>#VALUE!</v>
      </c>
    </row>
    <row r="9109" spans="1:12" x14ac:dyDescent="0.25">
      <c r="A9109" s="35" t="s">
        <v>148</v>
      </c>
      <c r="B9109" t="s">
        <v>111</v>
      </c>
      <c r="C9109">
        <v>2</v>
      </c>
      <c r="D9109" t="s">
        <v>148</v>
      </c>
      <c r="E9109">
        <v>315226</v>
      </c>
      <c r="F9109" t="s">
        <v>118</v>
      </c>
      <c r="G9109" t="s">
        <v>130</v>
      </c>
      <c r="H9109" t="s">
        <v>148</v>
      </c>
      <c r="I9109" t="s">
        <v>148</v>
      </c>
      <c r="J9109" t="s">
        <v>148</v>
      </c>
      <c r="K9109" t="s">
        <v>148</v>
      </c>
      <c r="L9109" s="35" t="e">
        <v>#VALUE!</v>
      </c>
    </row>
    <row r="9110" spans="1:12" x14ac:dyDescent="0.25">
      <c r="A9110" s="35" t="s">
        <v>148</v>
      </c>
      <c r="B9110" t="s">
        <v>111</v>
      </c>
      <c r="C9110">
        <v>2</v>
      </c>
      <c r="D9110" t="s">
        <v>148</v>
      </c>
      <c r="E9110">
        <v>383609</v>
      </c>
      <c r="F9110" t="s">
        <v>119</v>
      </c>
      <c r="G9110" t="s">
        <v>131</v>
      </c>
      <c r="H9110" t="s">
        <v>148</v>
      </c>
      <c r="I9110" t="s">
        <v>148</v>
      </c>
      <c r="J9110" t="s">
        <v>148</v>
      </c>
      <c r="K9110" t="s">
        <v>148</v>
      </c>
      <c r="L9110" s="35" t="e">
        <v>#VALUE!</v>
      </c>
    </row>
    <row r="9111" spans="1:12" x14ac:dyDescent="0.25">
      <c r="A9111" s="35" t="s">
        <v>148</v>
      </c>
      <c r="B9111" t="s">
        <v>111</v>
      </c>
      <c r="C9111">
        <v>2</v>
      </c>
      <c r="D9111" t="s">
        <v>148</v>
      </c>
      <c r="E9111">
        <v>818486</v>
      </c>
      <c r="F9111" t="s">
        <v>125</v>
      </c>
      <c r="G9111" t="s">
        <v>141</v>
      </c>
      <c r="H9111" t="s">
        <v>148</v>
      </c>
      <c r="I9111" t="s">
        <v>148</v>
      </c>
      <c r="J9111" t="s">
        <v>148</v>
      </c>
      <c r="K9111" t="s">
        <v>148</v>
      </c>
      <c r="L9111" s="35" t="e">
        <v>#VALUE!</v>
      </c>
    </row>
    <row r="9112" spans="1:12" x14ac:dyDescent="0.25">
      <c r="A9112" s="35" t="s">
        <v>148</v>
      </c>
      <c r="B9112" t="s">
        <v>111</v>
      </c>
      <c r="C9112">
        <v>2</v>
      </c>
      <c r="D9112" t="s">
        <v>148</v>
      </c>
      <c r="E9112">
        <v>298313</v>
      </c>
      <c r="F9112" t="s">
        <v>116</v>
      </c>
      <c r="G9112" t="s">
        <v>140</v>
      </c>
      <c r="H9112" t="s">
        <v>148</v>
      </c>
      <c r="I9112" t="s">
        <v>148</v>
      </c>
      <c r="J9112" t="s">
        <v>148</v>
      </c>
      <c r="K9112" t="s">
        <v>148</v>
      </c>
      <c r="L9112" s="35" t="e">
        <v>#VALUE!</v>
      </c>
    </row>
    <row r="9113" spans="1:12" x14ac:dyDescent="0.25">
      <c r="A9113" s="35" t="s">
        <v>148</v>
      </c>
      <c r="B9113" t="s">
        <v>111</v>
      </c>
      <c r="C9113">
        <v>2</v>
      </c>
      <c r="D9113" t="s">
        <v>148</v>
      </c>
      <c r="E9113">
        <v>398861</v>
      </c>
      <c r="F9113" t="s">
        <v>123</v>
      </c>
      <c r="G9113" t="s">
        <v>131</v>
      </c>
      <c r="H9113" t="s">
        <v>148</v>
      </c>
      <c r="I9113" t="s">
        <v>148</v>
      </c>
      <c r="J9113" t="s">
        <v>148</v>
      </c>
      <c r="K9113" t="s">
        <v>148</v>
      </c>
      <c r="L9113" s="35" t="e">
        <v>#VALUE!</v>
      </c>
    </row>
    <row r="9114" spans="1:12" x14ac:dyDescent="0.25">
      <c r="A9114" s="35" t="s">
        <v>148</v>
      </c>
      <c r="B9114" t="s">
        <v>111</v>
      </c>
      <c r="C9114">
        <v>2</v>
      </c>
      <c r="D9114" t="s">
        <v>148</v>
      </c>
      <c r="E9114">
        <v>988580</v>
      </c>
      <c r="F9114" t="s">
        <v>127</v>
      </c>
      <c r="G9114" t="s">
        <v>139</v>
      </c>
      <c r="H9114" t="s">
        <v>148</v>
      </c>
      <c r="I9114" t="s">
        <v>148</v>
      </c>
      <c r="J9114" t="s">
        <v>148</v>
      </c>
      <c r="K9114" t="s">
        <v>148</v>
      </c>
      <c r="L9114" s="35" t="e">
        <v>#VALUE!</v>
      </c>
    </row>
    <row r="9115" spans="1:12" x14ac:dyDescent="0.25">
      <c r="A9115" s="35" t="s">
        <v>148</v>
      </c>
      <c r="B9115" t="s">
        <v>111</v>
      </c>
      <c r="C9115">
        <v>2</v>
      </c>
      <c r="D9115" t="s">
        <v>148</v>
      </c>
      <c r="E9115">
        <v>549691</v>
      </c>
      <c r="F9115" t="s">
        <v>119</v>
      </c>
      <c r="G9115" t="s">
        <v>135</v>
      </c>
      <c r="H9115" t="s">
        <v>148</v>
      </c>
      <c r="I9115" t="s">
        <v>148</v>
      </c>
      <c r="J9115" t="s">
        <v>148</v>
      </c>
      <c r="K9115" t="s">
        <v>148</v>
      </c>
      <c r="L9115" s="35" t="e">
        <v>#VALUE!</v>
      </c>
    </row>
    <row r="9116" spans="1:12" x14ac:dyDescent="0.25">
      <c r="A9116" s="35" t="s">
        <v>148</v>
      </c>
      <c r="B9116" t="s">
        <v>111</v>
      </c>
      <c r="C9116">
        <v>2</v>
      </c>
      <c r="D9116" t="s">
        <v>148</v>
      </c>
      <c r="E9116">
        <v>452316</v>
      </c>
      <c r="F9116" t="s">
        <v>125</v>
      </c>
      <c r="G9116" t="s">
        <v>133</v>
      </c>
      <c r="H9116" t="s">
        <v>148</v>
      </c>
      <c r="I9116" t="s">
        <v>148</v>
      </c>
      <c r="J9116" t="s">
        <v>148</v>
      </c>
      <c r="K9116" t="s">
        <v>148</v>
      </c>
      <c r="L9116" s="35" t="e">
        <v>#VALUE!</v>
      </c>
    </row>
    <row r="9117" spans="1:12" x14ac:dyDescent="0.25">
      <c r="A9117" s="35" t="s">
        <v>148</v>
      </c>
      <c r="B9117" t="s">
        <v>111</v>
      </c>
      <c r="C9117">
        <v>2</v>
      </c>
      <c r="D9117" t="s">
        <v>148</v>
      </c>
      <c r="E9117">
        <v>907534</v>
      </c>
      <c r="F9117" t="s">
        <v>120</v>
      </c>
      <c r="G9117" t="s">
        <v>140</v>
      </c>
      <c r="H9117" t="s">
        <v>148</v>
      </c>
      <c r="I9117" t="s">
        <v>148</v>
      </c>
      <c r="J9117" t="s">
        <v>148</v>
      </c>
      <c r="K9117" t="s">
        <v>148</v>
      </c>
      <c r="L9117" s="35" t="e">
        <v>#VALUE!</v>
      </c>
    </row>
    <row r="9118" spans="1:12" x14ac:dyDescent="0.25">
      <c r="A9118" s="35" t="s">
        <v>148</v>
      </c>
      <c r="B9118" t="s">
        <v>111</v>
      </c>
      <c r="C9118">
        <v>2</v>
      </c>
      <c r="D9118" t="s">
        <v>148</v>
      </c>
      <c r="E9118">
        <v>411586</v>
      </c>
      <c r="F9118" t="s">
        <v>120</v>
      </c>
      <c r="G9118" t="s">
        <v>144</v>
      </c>
      <c r="H9118" t="s">
        <v>148</v>
      </c>
      <c r="I9118" t="s">
        <v>148</v>
      </c>
      <c r="J9118" t="s">
        <v>148</v>
      </c>
      <c r="K9118" t="s">
        <v>148</v>
      </c>
      <c r="L9118" s="35" t="e">
        <v>#VALUE!</v>
      </c>
    </row>
    <row r="9119" spans="1:12" x14ac:dyDescent="0.25">
      <c r="A9119" s="35" t="s">
        <v>148</v>
      </c>
      <c r="B9119" t="s">
        <v>111</v>
      </c>
      <c r="C9119">
        <v>2</v>
      </c>
      <c r="D9119" t="s">
        <v>148</v>
      </c>
      <c r="E9119">
        <v>115211</v>
      </c>
      <c r="F9119" t="s">
        <v>121</v>
      </c>
      <c r="G9119" t="s">
        <v>145</v>
      </c>
      <c r="H9119" t="s">
        <v>148</v>
      </c>
      <c r="I9119" t="s">
        <v>148</v>
      </c>
      <c r="J9119" t="s">
        <v>148</v>
      </c>
      <c r="K9119" t="s">
        <v>148</v>
      </c>
      <c r="L9119" s="35" t="e">
        <v>#VALUE!</v>
      </c>
    </row>
    <row r="9120" spans="1:12" x14ac:dyDescent="0.25">
      <c r="A9120" s="35" t="s">
        <v>148</v>
      </c>
      <c r="B9120" t="s">
        <v>111</v>
      </c>
      <c r="C9120">
        <v>2</v>
      </c>
      <c r="D9120" t="s">
        <v>148</v>
      </c>
      <c r="E9120">
        <v>814579</v>
      </c>
      <c r="F9120" t="s">
        <v>124</v>
      </c>
      <c r="G9120" t="s">
        <v>128</v>
      </c>
      <c r="H9120" t="s">
        <v>148</v>
      </c>
      <c r="I9120" t="s">
        <v>148</v>
      </c>
      <c r="J9120" t="s">
        <v>148</v>
      </c>
      <c r="K9120" t="s">
        <v>148</v>
      </c>
      <c r="L9120" s="35" t="e">
        <v>#VALUE!</v>
      </c>
    </row>
    <row r="9121" spans="1:12" x14ac:dyDescent="0.25">
      <c r="A9121" s="35" t="s">
        <v>148</v>
      </c>
      <c r="B9121" t="s">
        <v>111</v>
      </c>
      <c r="C9121">
        <v>2</v>
      </c>
      <c r="D9121" t="s">
        <v>148</v>
      </c>
      <c r="E9121">
        <v>845794</v>
      </c>
      <c r="F9121" t="s">
        <v>126</v>
      </c>
      <c r="G9121" t="s">
        <v>130</v>
      </c>
      <c r="H9121" t="s">
        <v>148</v>
      </c>
      <c r="I9121" t="s">
        <v>148</v>
      </c>
      <c r="J9121" t="s">
        <v>148</v>
      </c>
      <c r="K9121" t="s">
        <v>148</v>
      </c>
      <c r="L9121" s="35" t="e">
        <v>#VALUE!</v>
      </c>
    </row>
    <row r="9122" spans="1:12" x14ac:dyDescent="0.25">
      <c r="A9122" s="35" t="s">
        <v>148</v>
      </c>
      <c r="B9122" t="s">
        <v>111</v>
      </c>
      <c r="C9122">
        <v>2</v>
      </c>
      <c r="D9122" t="s">
        <v>148</v>
      </c>
      <c r="E9122">
        <v>217608</v>
      </c>
      <c r="F9122" t="s">
        <v>118</v>
      </c>
      <c r="G9122" t="s">
        <v>134</v>
      </c>
      <c r="H9122" t="s">
        <v>148</v>
      </c>
      <c r="I9122" t="s">
        <v>148</v>
      </c>
      <c r="J9122" t="s">
        <v>148</v>
      </c>
      <c r="K9122" t="s">
        <v>148</v>
      </c>
      <c r="L9122" s="35" t="e">
        <v>#VALUE!</v>
      </c>
    </row>
    <row r="9123" spans="1:12" x14ac:dyDescent="0.25">
      <c r="A9123" s="35" t="s">
        <v>148</v>
      </c>
      <c r="B9123" t="s">
        <v>111</v>
      </c>
      <c r="C9123">
        <v>2</v>
      </c>
      <c r="D9123" t="s">
        <v>148</v>
      </c>
      <c r="E9123">
        <v>503375</v>
      </c>
      <c r="F9123" t="s">
        <v>122</v>
      </c>
      <c r="G9123" t="s">
        <v>138</v>
      </c>
      <c r="H9123" t="s">
        <v>148</v>
      </c>
      <c r="I9123" t="s">
        <v>148</v>
      </c>
      <c r="J9123" t="s">
        <v>148</v>
      </c>
      <c r="K9123" t="s">
        <v>148</v>
      </c>
      <c r="L9123" s="35" t="e">
        <v>#VALUE!</v>
      </c>
    </row>
    <row r="9124" spans="1:12" x14ac:dyDescent="0.25">
      <c r="A9124" s="35" t="s">
        <v>148</v>
      </c>
      <c r="B9124" t="s">
        <v>111</v>
      </c>
      <c r="C9124">
        <v>2</v>
      </c>
      <c r="D9124" t="s">
        <v>148</v>
      </c>
      <c r="E9124">
        <v>912272</v>
      </c>
      <c r="F9124" t="s">
        <v>122</v>
      </c>
      <c r="G9124" t="s">
        <v>142</v>
      </c>
      <c r="H9124" t="s">
        <v>148</v>
      </c>
      <c r="I9124" t="s">
        <v>148</v>
      </c>
      <c r="J9124" t="s">
        <v>148</v>
      </c>
      <c r="K9124" t="s">
        <v>148</v>
      </c>
      <c r="L9124" s="35" t="e">
        <v>#VALUE!</v>
      </c>
    </row>
    <row r="9125" spans="1:12" x14ac:dyDescent="0.25">
      <c r="A9125" s="35" t="s">
        <v>148</v>
      </c>
      <c r="B9125" t="s">
        <v>111</v>
      </c>
      <c r="C9125">
        <v>2</v>
      </c>
      <c r="D9125" t="s">
        <v>148</v>
      </c>
      <c r="E9125">
        <v>675324</v>
      </c>
      <c r="F9125" t="s">
        <v>124</v>
      </c>
      <c r="G9125" t="s">
        <v>136</v>
      </c>
      <c r="H9125" t="s">
        <v>148</v>
      </c>
      <c r="I9125" t="s">
        <v>148</v>
      </c>
      <c r="J9125" t="s">
        <v>148</v>
      </c>
      <c r="K9125" t="s">
        <v>148</v>
      </c>
      <c r="L9125" s="35" t="e">
        <v>#VALUE!</v>
      </c>
    </row>
    <row r="9126" spans="1:12" x14ac:dyDescent="0.25">
      <c r="A9126" s="35" t="s">
        <v>148</v>
      </c>
      <c r="B9126" t="s">
        <v>111</v>
      </c>
      <c r="C9126">
        <v>2</v>
      </c>
      <c r="D9126" t="s">
        <v>148</v>
      </c>
      <c r="E9126">
        <v>948460</v>
      </c>
      <c r="F9126" t="s">
        <v>119</v>
      </c>
      <c r="G9126" t="s">
        <v>143</v>
      </c>
      <c r="H9126" t="s">
        <v>148</v>
      </c>
      <c r="I9126" t="s">
        <v>148</v>
      </c>
      <c r="J9126" t="s">
        <v>148</v>
      </c>
      <c r="K9126" t="s">
        <v>148</v>
      </c>
      <c r="L9126" s="35" t="e">
        <v>#VALUE!</v>
      </c>
    </row>
    <row r="9127" spans="1:12" x14ac:dyDescent="0.25">
      <c r="A9127" s="35" t="s">
        <v>148</v>
      </c>
      <c r="B9127" t="s">
        <v>111</v>
      </c>
      <c r="C9127">
        <v>2</v>
      </c>
      <c r="D9127" t="s">
        <v>148</v>
      </c>
      <c r="E9127">
        <v>327178</v>
      </c>
      <c r="F9127" t="s">
        <v>120</v>
      </c>
      <c r="G9127" t="s">
        <v>144</v>
      </c>
      <c r="H9127" t="s">
        <v>148</v>
      </c>
      <c r="I9127" t="s">
        <v>148</v>
      </c>
      <c r="J9127" t="s">
        <v>148</v>
      </c>
      <c r="K9127" t="s">
        <v>148</v>
      </c>
      <c r="L9127" s="35" t="e">
        <v>#VALUE!</v>
      </c>
    </row>
    <row r="9128" spans="1:12" x14ac:dyDescent="0.25">
      <c r="A9128" s="35" t="s">
        <v>148</v>
      </c>
      <c r="B9128" t="s">
        <v>111</v>
      </c>
      <c r="C9128">
        <v>2</v>
      </c>
      <c r="D9128" t="s">
        <v>148</v>
      </c>
      <c r="E9128">
        <v>368814</v>
      </c>
      <c r="F9128" t="s">
        <v>119</v>
      </c>
      <c r="G9128" t="s">
        <v>139</v>
      </c>
      <c r="H9128" t="s">
        <v>148</v>
      </c>
      <c r="I9128" t="s">
        <v>148</v>
      </c>
      <c r="J9128" t="s">
        <v>148</v>
      </c>
      <c r="K9128" t="s">
        <v>148</v>
      </c>
      <c r="L9128" s="35" t="e">
        <v>#VALUE!</v>
      </c>
    </row>
    <row r="9129" spans="1:12" x14ac:dyDescent="0.25">
      <c r="A9129" s="35" t="s">
        <v>148</v>
      </c>
      <c r="B9129" t="s">
        <v>111</v>
      </c>
      <c r="C9129">
        <v>2</v>
      </c>
      <c r="D9129" t="s">
        <v>148</v>
      </c>
      <c r="E9129">
        <v>368817</v>
      </c>
      <c r="F9129" t="s">
        <v>127</v>
      </c>
      <c r="G9129" t="s">
        <v>147</v>
      </c>
      <c r="H9129" t="s">
        <v>148</v>
      </c>
      <c r="I9129" t="s">
        <v>148</v>
      </c>
      <c r="J9129" t="s">
        <v>148</v>
      </c>
      <c r="K9129" t="s">
        <v>148</v>
      </c>
      <c r="L9129" s="35" t="e">
        <v>#VALUE!</v>
      </c>
    </row>
    <row r="9130" spans="1:12" x14ac:dyDescent="0.25">
      <c r="A9130" s="35" t="s">
        <v>148</v>
      </c>
      <c r="B9130" t="s">
        <v>111</v>
      </c>
      <c r="C9130">
        <v>2</v>
      </c>
      <c r="D9130" t="s">
        <v>148</v>
      </c>
      <c r="E9130">
        <v>557348</v>
      </c>
      <c r="F9130" t="s">
        <v>120</v>
      </c>
      <c r="G9130" t="s">
        <v>136</v>
      </c>
      <c r="H9130" t="s">
        <v>148</v>
      </c>
      <c r="I9130" t="s">
        <v>148</v>
      </c>
      <c r="J9130" t="s">
        <v>148</v>
      </c>
      <c r="K9130" t="s">
        <v>148</v>
      </c>
      <c r="L9130" s="35" t="e">
        <v>#VALUE!</v>
      </c>
    </row>
    <row r="9131" spans="1:12" x14ac:dyDescent="0.25">
      <c r="A9131" s="35" t="s">
        <v>148</v>
      </c>
      <c r="B9131" t="s">
        <v>111</v>
      </c>
      <c r="C9131">
        <v>2</v>
      </c>
      <c r="D9131" t="s">
        <v>148</v>
      </c>
      <c r="E9131">
        <v>468487</v>
      </c>
      <c r="F9131" t="s">
        <v>118</v>
      </c>
      <c r="G9131" t="s">
        <v>130</v>
      </c>
      <c r="H9131" t="s">
        <v>148</v>
      </c>
      <c r="I9131" t="s">
        <v>148</v>
      </c>
      <c r="J9131" t="s">
        <v>148</v>
      </c>
      <c r="K9131" t="s">
        <v>148</v>
      </c>
      <c r="L9131" s="35" t="e">
        <v>#VALUE!</v>
      </c>
    </row>
    <row r="9132" spans="1:12" x14ac:dyDescent="0.25">
      <c r="A9132" s="35" t="s">
        <v>148</v>
      </c>
      <c r="B9132" t="s">
        <v>111</v>
      </c>
      <c r="C9132">
        <v>2</v>
      </c>
      <c r="D9132" t="s">
        <v>148</v>
      </c>
      <c r="E9132">
        <v>787136</v>
      </c>
      <c r="F9132" t="s">
        <v>125</v>
      </c>
      <c r="G9132" t="s">
        <v>129</v>
      </c>
      <c r="H9132" t="s">
        <v>148</v>
      </c>
      <c r="I9132" t="s">
        <v>148</v>
      </c>
      <c r="J9132" t="s">
        <v>148</v>
      </c>
      <c r="K9132" t="s">
        <v>148</v>
      </c>
      <c r="L9132" s="35" t="e">
        <v>#VALUE!</v>
      </c>
    </row>
    <row r="9133" spans="1:12" x14ac:dyDescent="0.25">
      <c r="A9133" s="35" t="s">
        <v>148</v>
      </c>
      <c r="B9133" t="s">
        <v>111</v>
      </c>
      <c r="C9133">
        <v>2</v>
      </c>
      <c r="D9133" t="s">
        <v>148</v>
      </c>
      <c r="E9133">
        <v>657203</v>
      </c>
      <c r="F9133" t="s">
        <v>125</v>
      </c>
      <c r="G9133" t="s">
        <v>141</v>
      </c>
      <c r="H9133" t="s">
        <v>148</v>
      </c>
      <c r="I9133" t="s">
        <v>148</v>
      </c>
      <c r="J9133" t="s">
        <v>148</v>
      </c>
      <c r="K9133" t="s">
        <v>148</v>
      </c>
      <c r="L9133" s="35" t="e">
        <v>#VALUE!</v>
      </c>
    </row>
    <row r="9134" spans="1:12" x14ac:dyDescent="0.25">
      <c r="A9134" s="35" t="s">
        <v>148</v>
      </c>
      <c r="B9134" t="s">
        <v>111</v>
      </c>
      <c r="C9134">
        <v>2</v>
      </c>
      <c r="D9134" t="s">
        <v>148</v>
      </c>
      <c r="E9134">
        <v>657311</v>
      </c>
      <c r="F9134" t="s">
        <v>117</v>
      </c>
      <c r="G9134" t="s">
        <v>137</v>
      </c>
      <c r="H9134" t="s">
        <v>148</v>
      </c>
      <c r="I9134" t="s">
        <v>148</v>
      </c>
      <c r="J9134" t="s">
        <v>148</v>
      </c>
      <c r="K9134" t="s">
        <v>148</v>
      </c>
      <c r="L9134" s="35" t="e">
        <v>#VALUE!</v>
      </c>
    </row>
    <row r="9135" spans="1:12" x14ac:dyDescent="0.25">
      <c r="A9135" s="35" t="s">
        <v>148</v>
      </c>
      <c r="B9135" t="s">
        <v>111</v>
      </c>
      <c r="C9135">
        <v>2</v>
      </c>
      <c r="D9135" t="s">
        <v>148</v>
      </c>
      <c r="E9135">
        <v>550920</v>
      </c>
      <c r="F9135" t="s">
        <v>127</v>
      </c>
      <c r="G9135" t="s">
        <v>147</v>
      </c>
      <c r="H9135" t="s">
        <v>148</v>
      </c>
      <c r="I9135" t="s">
        <v>148</v>
      </c>
      <c r="J9135" t="s">
        <v>148</v>
      </c>
      <c r="K9135" t="s">
        <v>148</v>
      </c>
      <c r="L9135" s="35" t="e">
        <v>#VALUE!</v>
      </c>
    </row>
    <row r="9136" spans="1:12" x14ac:dyDescent="0.25">
      <c r="A9136" s="35" t="s">
        <v>148</v>
      </c>
      <c r="B9136" t="s">
        <v>111</v>
      </c>
      <c r="C9136">
        <v>2</v>
      </c>
      <c r="D9136" t="s">
        <v>148</v>
      </c>
      <c r="E9136">
        <v>523287</v>
      </c>
      <c r="F9136" t="s">
        <v>121</v>
      </c>
      <c r="G9136" t="s">
        <v>133</v>
      </c>
      <c r="H9136" t="s">
        <v>148</v>
      </c>
      <c r="I9136" t="s">
        <v>148</v>
      </c>
      <c r="J9136" t="s">
        <v>148</v>
      </c>
      <c r="K9136" t="s">
        <v>148</v>
      </c>
      <c r="L9136" s="35" t="e">
        <v>#VALUE!</v>
      </c>
    </row>
    <row r="9137" spans="1:12" x14ac:dyDescent="0.25">
      <c r="A9137" s="35" t="s">
        <v>148</v>
      </c>
      <c r="B9137" t="s">
        <v>111</v>
      </c>
      <c r="C9137">
        <v>2</v>
      </c>
      <c r="D9137" t="s">
        <v>148</v>
      </c>
      <c r="E9137">
        <v>469711</v>
      </c>
      <c r="F9137" t="s">
        <v>117</v>
      </c>
      <c r="G9137" t="s">
        <v>141</v>
      </c>
      <c r="H9137" t="s">
        <v>148</v>
      </c>
      <c r="I9137" t="s">
        <v>148</v>
      </c>
      <c r="J9137" t="s">
        <v>148</v>
      </c>
      <c r="K9137" t="s">
        <v>148</v>
      </c>
      <c r="L9137" s="35" t="e">
        <v>#VALUE!</v>
      </c>
    </row>
    <row r="9138" spans="1:12" x14ac:dyDescent="0.25">
      <c r="A9138" s="35" t="s">
        <v>148</v>
      </c>
      <c r="B9138" t="s">
        <v>111</v>
      </c>
      <c r="C9138">
        <v>2</v>
      </c>
      <c r="D9138" t="s">
        <v>148</v>
      </c>
      <c r="E9138">
        <v>659529</v>
      </c>
      <c r="F9138" t="s">
        <v>126</v>
      </c>
      <c r="G9138" t="s">
        <v>130</v>
      </c>
      <c r="H9138" t="s">
        <v>148</v>
      </c>
      <c r="I9138" t="s">
        <v>148</v>
      </c>
      <c r="J9138" t="s">
        <v>148</v>
      </c>
      <c r="K9138" t="s">
        <v>148</v>
      </c>
      <c r="L9138" s="35" t="e">
        <v>#VALUE!</v>
      </c>
    </row>
    <row r="9139" spans="1:12" x14ac:dyDescent="0.25">
      <c r="A9139" s="35" t="s">
        <v>148</v>
      </c>
      <c r="B9139" t="s">
        <v>111</v>
      </c>
      <c r="C9139">
        <v>2</v>
      </c>
      <c r="D9139" t="s">
        <v>148</v>
      </c>
      <c r="E9139">
        <v>578134</v>
      </c>
      <c r="F9139" t="s">
        <v>119</v>
      </c>
      <c r="G9139" t="s">
        <v>131</v>
      </c>
      <c r="H9139" t="s">
        <v>148</v>
      </c>
      <c r="I9139" t="s">
        <v>148</v>
      </c>
      <c r="J9139" t="s">
        <v>148</v>
      </c>
      <c r="K9139" t="s">
        <v>148</v>
      </c>
      <c r="L9139" s="35" t="e">
        <v>#VALUE!</v>
      </c>
    </row>
    <row r="9140" spans="1:12" x14ac:dyDescent="0.25">
      <c r="A9140" s="35" t="s">
        <v>148</v>
      </c>
      <c r="B9140" t="s">
        <v>111</v>
      </c>
      <c r="C9140">
        <v>2</v>
      </c>
      <c r="D9140" t="s">
        <v>148</v>
      </c>
      <c r="E9140">
        <v>544136</v>
      </c>
      <c r="F9140" t="s">
        <v>122</v>
      </c>
      <c r="G9140" t="s">
        <v>134</v>
      </c>
      <c r="H9140" t="s">
        <v>148</v>
      </c>
      <c r="I9140" t="s">
        <v>148</v>
      </c>
      <c r="J9140" t="s">
        <v>148</v>
      </c>
      <c r="K9140" t="s">
        <v>148</v>
      </c>
      <c r="L9140" s="35" t="e">
        <v>#VALUE!</v>
      </c>
    </row>
    <row r="9141" spans="1:12" x14ac:dyDescent="0.25">
      <c r="A9141" s="35" t="s">
        <v>148</v>
      </c>
      <c r="B9141" t="s">
        <v>111</v>
      </c>
      <c r="C9141">
        <v>2</v>
      </c>
      <c r="D9141" t="s">
        <v>148</v>
      </c>
      <c r="E9141">
        <v>651759</v>
      </c>
      <c r="F9141" t="s">
        <v>123</v>
      </c>
      <c r="G9141" t="s">
        <v>135</v>
      </c>
      <c r="H9141" t="s">
        <v>148</v>
      </c>
      <c r="I9141" t="s">
        <v>148</v>
      </c>
      <c r="J9141" t="s">
        <v>148</v>
      </c>
      <c r="K9141" t="s">
        <v>148</v>
      </c>
      <c r="L9141" s="35" t="e">
        <v>#VALUE!</v>
      </c>
    </row>
    <row r="9142" spans="1:12" x14ac:dyDescent="0.25">
      <c r="A9142" s="35" t="s">
        <v>148</v>
      </c>
      <c r="B9142" t="s">
        <v>111</v>
      </c>
      <c r="C9142">
        <v>2</v>
      </c>
      <c r="D9142" t="s">
        <v>148</v>
      </c>
      <c r="E9142">
        <v>400973</v>
      </c>
      <c r="F9142" t="s">
        <v>119</v>
      </c>
      <c r="G9142" t="s">
        <v>143</v>
      </c>
      <c r="H9142" t="s">
        <v>148</v>
      </c>
      <c r="I9142" t="s">
        <v>148</v>
      </c>
      <c r="J9142" t="s">
        <v>148</v>
      </c>
      <c r="K9142" t="s">
        <v>148</v>
      </c>
      <c r="L9142" s="35" t="e">
        <v>#VALUE!</v>
      </c>
    </row>
    <row r="9143" spans="1:12" x14ac:dyDescent="0.25">
      <c r="A9143" s="35" t="s">
        <v>148</v>
      </c>
      <c r="B9143" t="s">
        <v>111</v>
      </c>
      <c r="C9143">
        <v>2</v>
      </c>
      <c r="D9143" t="s">
        <v>148</v>
      </c>
      <c r="E9143">
        <v>832563</v>
      </c>
      <c r="F9143" t="s">
        <v>121</v>
      </c>
      <c r="G9143" t="s">
        <v>145</v>
      </c>
      <c r="H9143" t="s">
        <v>148</v>
      </c>
      <c r="I9143" t="s">
        <v>148</v>
      </c>
      <c r="J9143" t="s">
        <v>148</v>
      </c>
      <c r="K9143" t="s">
        <v>148</v>
      </c>
      <c r="L9143" s="35" t="e">
        <v>#VALUE!</v>
      </c>
    </row>
    <row r="9144" spans="1:12" x14ac:dyDescent="0.25">
      <c r="A9144" s="35" t="s">
        <v>148</v>
      </c>
      <c r="B9144" t="s">
        <v>111</v>
      </c>
      <c r="C9144">
        <v>2</v>
      </c>
      <c r="D9144" t="s">
        <v>148</v>
      </c>
      <c r="E9144">
        <v>461807</v>
      </c>
      <c r="F9144" t="s">
        <v>122</v>
      </c>
      <c r="G9144" t="s">
        <v>138</v>
      </c>
      <c r="H9144" t="s">
        <v>148</v>
      </c>
      <c r="I9144" t="s">
        <v>148</v>
      </c>
      <c r="J9144" t="s">
        <v>148</v>
      </c>
      <c r="K9144" t="s">
        <v>148</v>
      </c>
      <c r="L9144" s="35" t="e">
        <v>#VALUE!</v>
      </c>
    </row>
    <row r="9145" spans="1:12" x14ac:dyDescent="0.25">
      <c r="A9145" s="35" t="s">
        <v>148</v>
      </c>
      <c r="B9145" t="s">
        <v>111</v>
      </c>
      <c r="C9145">
        <v>2</v>
      </c>
      <c r="D9145" t="s">
        <v>148</v>
      </c>
      <c r="E9145">
        <v>265812</v>
      </c>
      <c r="F9145" t="s">
        <v>117</v>
      </c>
      <c r="G9145" t="s">
        <v>145</v>
      </c>
      <c r="H9145" t="s">
        <v>148</v>
      </c>
      <c r="I9145" t="s">
        <v>148</v>
      </c>
      <c r="J9145" t="s">
        <v>148</v>
      </c>
      <c r="K9145" t="s">
        <v>148</v>
      </c>
      <c r="L9145" s="35" t="e">
        <v>#VALUE!</v>
      </c>
    </row>
    <row r="9146" spans="1:12" x14ac:dyDescent="0.25">
      <c r="A9146" s="35" t="s">
        <v>148</v>
      </c>
      <c r="B9146" t="s">
        <v>111</v>
      </c>
      <c r="C9146">
        <v>2</v>
      </c>
      <c r="D9146" t="s">
        <v>148</v>
      </c>
      <c r="E9146">
        <v>201632</v>
      </c>
      <c r="F9146" t="s">
        <v>119</v>
      </c>
      <c r="G9146" t="s">
        <v>147</v>
      </c>
      <c r="H9146" t="s">
        <v>148</v>
      </c>
      <c r="I9146" t="s">
        <v>148</v>
      </c>
      <c r="J9146" t="s">
        <v>148</v>
      </c>
      <c r="K9146" t="s">
        <v>148</v>
      </c>
      <c r="L9146" s="35" t="e">
        <v>#VALUE!</v>
      </c>
    </row>
    <row r="9147" spans="1:12" x14ac:dyDescent="0.25">
      <c r="A9147" s="35" t="s">
        <v>148</v>
      </c>
      <c r="B9147" t="s">
        <v>111</v>
      </c>
      <c r="C9147">
        <v>2</v>
      </c>
      <c r="D9147" t="s">
        <v>148</v>
      </c>
      <c r="E9147">
        <v>154108</v>
      </c>
      <c r="F9147" t="s">
        <v>119</v>
      </c>
      <c r="G9147" t="s">
        <v>139</v>
      </c>
      <c r="H9147" t="s">
        <v>148</v>
      </c>
      <c r="I9147" t="s">
        <v>148</v>
      </c>
      <c r="J9147" t="s">
        <v>148</v>
      </c>
      <c r="K9147" t="s">
        <v>148</v>
      </c>
      <c r="L9147" s="35" t="e">
        <v>#VALUE!</v>
      </c>
    </row>
    <row r="9148" spans="1:12" x14ac:dyDescent="0.25">
      <c r="A9148" s="35" t="s">
        <v>148</v>
      </c>
      <c r="B9148" t="s">
        <v>111</v>
      </c>
      <c r="C9148">
        <v>2</v>
      </c>
      <c r="D9148" t="s">
        <v>148</v>
      </c>
      <c r="E9148">
        <v>719934</v>
      </c>
      <c r="F9148" t="s">
        <v>121</v>
      </c>
      <c r="G9148" t="s">
        <v>133</v>
      </c>
      <c r="H9148" t="s">
        <v>148</v>
      </c>
      <c r="I9148" t="s">
        <v>148</v>
      </c>
      <c r="J9148" t="s">
        <v>148</v>
      </c>
      <c r="K9148" t="s">
        <v>148</v>
      </c>
      <c r="L9148" s="35" t="e">
        <v>#VALUE!</v>
      </c>
    </row>
    <row r="9149" spans="1:12" x14ac:dyDescent="0.25">
      <c r="A9149" s="35" t="s">
        <v>148</v>
      </c>
      <c r="B9149" t="s">
        <v>111</v>
      </c>
      <c r="C9149">
        <v>2</v>
      </c>
      <c r="D9149" t="s">
        <v>148</v>
      </c>
      <c r="E9149">
        <v>281632</v>
      </c>
      <c r="F9149" t="s">
        <v>126</v>
      </c>
      <c r="G9149" t="s">
        <v>130</v>
      </c>
      <c r="H9149" t="s">
        <v>148</v>
      </c>
      <c r="I9149" t="s">
        <v>148</v>
      </c>
      <c r="J9149" t="s">
        <v>148</v>
      </c>
      <c r="K9149" t="s">
        <v>148</v>
      </c>
      <c r="L9149" s="35" t="e">
        <v>#VALUE!</v>
      </c>
    </row>
    <row r="9150" spans="1:12" x14ac:dyDescent="0.25">
      <c r="A9150" s="35" t="s">
        <v>148</v>
      </c>
      <c r="B9150" t="s">
        <v>111</v>
      </c>
      <c r="C9150">
        <v>2</v>
      </c>
      <c r="D9150" t="s">
        <v>148</v>
      </c>
      <c r="E9150">
        <v>703034</v>
      </c>
      <c r="F9150" t="s">
        <v>119</v>
      </c>
      <c r="G9150" t="s">
        <v>135</v>
      </c>
      <c r="H9150" t="s">
        <v>148</v>
      </c>
      <c r="I9150" t="s">
        <v>148</v>
      </c>
      <c r="J9150" t="s">
        <v>148</v>
      </c>
      <c r="K9150" t="s">
        <v>148</v>
      </c>
      <c r="L9150" s="35" t="e">
        <v>#VALUE!</v>
      </c>
    </row>
    <row r="9151" spans="1:12" x14ac:dyDescent="0.25">
      <c r="A9151" s="35" t="s">
        <v>148</v>
      </c>
      <c r="B9151" t="s">
        <v>111</v>
      </c>
      <c r="C9151">
        <v>2</v>
      </c>
      <c r="D9151" t="s">
        <v>148</v>
      </c>
      <c r="E9151">
        <v>243999</v>
      </c>
      <c r="F9151" t="s">
        <v>127</v>
      </c>
      <c r="G9151" t="s">
        <v>143</v>
      </c>
      <c r="H9151" t="s">
        <v>148</v>
      </c>
      <c r="I9151" t="s">
        <v>148</v>
      </c>
      <c r="J9151" t="s">
        <v>148</v>
      </c>
      <c r="K9151" t="s">
        <v>148</v>
      </c>
      <c r="L9151" s="35" t="e">
        <v>#VALUE!</v>
      </c>
    </row>
    <row r="9152" spans="1:12" x14ac:dyDescent="0.25">
      <c r="A9152" s="35" t="s">
        <v>148</v>
      </c>
      <c r="B9152" t="s">
        <v>111</v>
      </c>
      <c r="C9152">
        <v>2</v>
      </c>
      <c r="D9152" t="s">
        <v>148</v>
      </c>
      <c r="E9152">
        <v>702131</v>
      </c>
      <c r="F9152" t="s">
        <v>126</v>
      </c>
      <c r="G9152" t="s">
        <v>138</v>
      </c>
      <c r="H9152" t="s">
        <v>148</v>
      </c>
      <c r="I9152" t="s">
        <v>148</v>
      </c>
      <c r="J9152" t="s">
        <v>148</v>
      </c>
      <c r="K9152" t="s">
        <v>148</v>
      </c>
      <c r="L9152" s="35" t="e">
        <v>#VALUE!</v>
      </c>
    </row>
    <row r="9153" spans="1:12" x14ac:dyDescent="0.25">
      <c r="A9153" s="35" t="s">
        <v>148</v>
      </c>
      <c r="B9153" t="s">
        <v>111</v>
      </c>
      <c r="C9153">
        <v>2</v>
      </c>
      <c r="D9153" t="s">
        <v>148</v>
      </c>
      <c r="E9153">
        <v>942182</v>
      </c>
      <c r="F9153" t="s">
        <v>120</v>
      </c>
      <c r="G9153" t="s">
        <v>128</v>
      </c>
      <c r="H9153" t="s">
        <v>148</v>
      </c>
      <c r="I9153" t="s">
        <v>148</v>
      </c>
      <c r="J9153" t="s">
        <v>148</v>
      </c>
      <c r="K9153" t="s">
        <v>148</v>
      </c>
      <c r="L9153" s="35" t="e">
        <v>#VALUE!</v>
      </c>
    </row>
    <row r="9154" spans="1:12" x14ac:dyDescent="0.25">
      <c r="A9154" s="35" t="s">
        <v>148</v>
      </c>
      <c r="B9154" t="s">
        <v>111</v>
      </c>
      <c r="C9154">
        <v>2</v>
      </c>
      <c r="D9154" t="s">
        <v>148</v>
      </c>
      <c r="E9154">
        <v>596451</v>
      </c>
      <c r="F9154" t="s">
        <v>122</v>
      </c>
      <c r="G9154" t="s">
        <v>130</v>
      </c>
      <c r="H9154" t="s">
        <v>148</v>
      </c>
      <c r="I9154" t="s">
        <v>148</v>
      </c>
      <c r="J9154" t="s">
        <v>148</v>
      </c>
      <c r="K9154" t="s">
        <v>148</v>
      </c>
      <c r="L9154" s="35" t="e">
        <v>#VALUE!</v>
      </c>
    </row>
    <row r="9155" spans="1:12" x14ac:dyDescent="0.25">
      <c r="A9155" s="35" t="s">
        <v>148</v>
      </c>
      <c r="B9155" t="s">
        <v>111</v>
      </c>
      <c r="C9155">
        <v>2</v>
      </c>
      <c r="D9155" t="s">
        <v>148</v>
      </c>
      <c r="E9155">
        <v>278586</v>
      </c>
      <c r="F9155" t="s">
        <v>127</v>
      </c>
      <c r="G9155" t="s">
        <v>135</v>
      </c>
      <c r="H9155" t="s">
        <v>148</v>
      </c>
      <c r="I9155" t="s">
        <v>148</v>
      </c>
      <c r="J9155" t="s">
        <v>148</v>
      </c>
      <c r="K9155" t="s">
        <v>148</v>
      </c>
      <c r="L9155" s="35" t="e">
        <v>#VALUE!</v>
      </c>
    </row>
    <row r="9156" spans="1:12" x14ac:dyDescent="0.25">
      <c r="A9156" s="35" t="s">
        <v>148</v>
      </c>
      <c r="B9156" t="s">
        <v>111</v>
      </c>
      <c r="C9156">
        <v>2</v>
      </c>
      <c r="D9156" t="s">
        <v>148</v>
      </c>
      <c r="E9156">
        <v>491540</v>
      </c>
      <c r="F9156" t="s">
        <v>117</v>
      </c>
      <c r="G9156" t="s">
        <v>129</v>
      </c>
      <c r="H9156" t="s">
        <v>148</v>
      </c>
      <c r="I9156" t="s">
        <v>148</v>
      </c>
      <c r="J9156" t="s">
        <v>148</v>
      </c>
      <c r="K9156" t="s">
        <v>148</v>
      </c>
      <c r="L9156" s="35" t="e">
        <v>#VALUE!</v>
      </c>
    </row>
    <row r="9157" spans="1:12" x14ac:dyDescent="0.25">
      <c r="A9157" s="35" t="s">
        <v>148</v>
      </c>
      <c r="B9157" t="s">
        <v>111</v>
      </c>
      <c r="C9157">
        <v>2</v>
      </c>
      <c r="D9157" t="s">
        <v>148</v>
      </c>
      <c r="E9157">
        <v>423497</v>
      </c>
      <c r="F9157" t="s">
        <v>127</v>
      </c>
      <c r="G9157" t="s">
        <v>139</v>
      </c>
      <c r="H9157" t="s">
        <v>148</v>
      </c>
      <c r="I9157" t="s">
        <v>148</v>
      </c>
      <c r="J9157" t="s">
        <v>148</v>
      </c>
      <c r="K9157" t="s">
        <v>148</v>
      </c>
      <c r="L9157" s="35" t="e">
        <v>#VALUE!</v>
      </c>
    </row>
    <row r="9158" spans="1:12" x14ac:dyDescent="0.25">
      <c r="A9158" s="35" t="s">
        <v>148</v>
      </c>
      <c r="B9158" t="s">
        <v>111</v>
      </c>
      <c r="C9158">
        <v>2</v>
      </c>
      <c r="D9158" t="s">
        <v>148</v>
      </c>
      <c r="E9158">
        <v>637100</v>
      </c>
      <c r="F9158" t="s">
        <v>120</v>
      </c>
      <c r="G9158" t="s">
        <v>136</v>
      </c>
      <c r="H9158" t="s">
        <v>148</v>
      </c>
      <c r="I9158" t="s">
        <v>148</v>
      </c>
      <c r="J9158" t="s">
        <v>148</v>
      </c>
      <c r="K9158" t="s">
        <v>148</v>
      </c>
      <c r="L9158" s="35" t="e">
        <v>#VALUE!</v>
      </c>
    </row>
    <row r="9159" spans="1:12" x14ac:dyDescent="0.25">
      <c r="A9159" s="35" t="s">
        <v>148</v>
      </c>
      <c r="B9159" t="s">
        <v>111</v>
      </c>
      <c r="C9159">
        <v>2</v>
      </c>
      <c r="D9159" t="s">
        <v>148</v>
      </c>
      <c r="E9159">
        <v>849757</v>
      </c>
      <c r="F9159" t="s">
        <v>125</v>
      </c>
      <c r="G9159" t="s">
        <v>141</v>
      </c>
      <c r="H9159" t="s">
        <v>148</v>
      </c>
      <c r="I9159" t="s">
        <v>148</v>
      </c>
      <c r="J9159" t="s">
        <v>148</v>
      </c>
      <c r="K9159" t="s">
        <v>148</v>
      </c>
      <c r="L9159" s="35" t="e">
        <v>#VALUE!</v>
      </c>
    </row>
    <row r="9160" spans="1:12" x14ac:dyDescent="0.25">
      <c r="A9160" s="35" t="s">
        <v>148</v>
      </c>
      <c r="B9160" t="s">
        <v>111</v>
      </c>
      <c r="C9160">
        <v>2</v>
      </c>
      <c r="D9160" t="s">
        <v>148</v>
      </c>
      <c r="E9160">
        <v>184648</v>
      </c>
      <c r="F9160" t="s">
        <v>124</v>
      </c>
      <c r="G9160" t="s">
        <v>132</v>
      </c>
      <c r="H9160" t="s">
        <v>148</v>
      </c>
      <c r="I9160" t="s">
        <v>148</v>
      </c>
      <c r="J9160" t="s">
        <v>148</v>
      </c>
      <c r="K9160" t="s">
        <v>148</v>
      </c>
      <c r="L9160" s="35" t="e">
        <v>#VALUE!</v>
      </c>
    </row>
    <row r="9161" spans="1:12" x14ac:dyDescent="0.25">
      <c r="A9161" s="35" t="s">
        <v>148</v>
      </c>
      <c r="B9161" t="s">
        <v>111</v>
      </c>
      <c r="C9161">
        <v>2</v>
      </c>
      <c r="D9161" t="s">
        <v>148</v>
      </c>
      <c r="E9161">
        <v>457117</v>
      </c>
      <c r="F9161" t="s">
        <v>126</v>
      </c>
      <c r="G9161" t="s">
        <v>146</v>
      </c>
      <c r="H9161" t="s">
        <v>148</v>
      </c>
      <c r="I9161" t="s">
        <v>148</v>
      </c>
      <c r="J9161" t="s">
        <v>148</v>
      </c>
      <c r="K9161" t="s">
        <v>148</v>
      </c>
      <c r="L9161" s="35" t="e">
        <v>#VALUE!</v>
      </c>
    </row>
    <row r="9162" spans="1:12" x14ac:dyDescent="0.25">
      <c r="A9162" s="35" t="s">
        <v>148</v>
      </c>
      <c r="B9162" t="s">
        <v>111</v>
      </c>
      <c r="C9162">
        <v>2</v>
      </c>
      <c r="D9162" t="s">
        <v>148</v>
      </c>
      <c r="E9162">
        <v>880977</v>
      </c>
      <c r="F9162" t="s">
        <v>126</v>
      </c>
      <c r="G9162" t="s">
        <v>130</v>
      </c>
      <c r="H9162" t="s">
        <v>148</v>
      </c>
      <c r="I9162" t="s">
        <v>148</v>
      </c>
      <c r="J9162" t="s">
        <v>148</v>
      </c>
      <c r="K9162" t="s">
        <v>148</v>
      </c>
      <c r="L9162" s="35" t="e">
        <v>#VALUE!</v>
      </c>
    </row>
    <row r="9163" spans="1:12" x14ac:dyDescent="0.25">
      <c r="A9163" s="35" t="s">
        <v>148</v>
      </c>
      <c r="B9163" t="s">
        <v>111</v>
      </c>
      <c r="C9163">
        <v>2</v>
      </c>
      <c r="D9163" t="s">
        <v>148</v>
      </c>
      <c r="E9163">
        <v>166601</v>
      </c>
      <c r="F9163" t="s">
        <v>123</v>
      </c>
      <c r="G9163" t="s">
        <v>139</v>
      </c>
      <c r="H9163" t="s">
        <v>148</v>
      </c>
      <c r="I9163" t="s">
        <v>148</v>
      </c>
      <c r="J9163" t="s">
        <v>148</v>
      </c>
      <c r="K9163" t="s">
        <v>148</v>
      </c>
      <c r="L9163" s="35" t="e">
        <v>#VALUE!</v>
      </c>
    </row>
    <row r="9164" spans="1:12" x14ac:dyDescent="0.25">
      <c r="A9164" s="35" t="s">
        <v>148</v>
      </c>
      <c r="B9164" t="s">
        <v>111</v>
      </c>
      <c r="C9164">
        <v>2</v>
      </c>
      <c r="D9164" t="s">
        <v>148</v>
      </c>
      <c r="E9164">
        <v>788574</v>
      </c>
      <c r="F9164" t="s">
        <v>122</v>
      </c>
      <c r="G9164" t="s">
        <v>130</v>
      </c>
      <c r="H9164" t="s">
        <v>148</v>
      </c>
      <c r="I9164" t="s">
        <v>148</v>
      </c>
      <c r="J9164" t="s">
        <v>148</v>
      </c>
      <c r="K9164" t="s">
        <v>148</v>
      </c>
      <c r="L9164" s="35" t="e">
        <v>#VALUE!</v>
      </c>
    </row>
    <row r="9165" spans="1:12" x14ac:dyDescent="0.25">
      <c r="A9165" s="35" t="s">
        <v>148</v>
      </c>
      <c r="B9165" t="s">
        <v>111</v>
      </c>
      <c r="C9165">
        <v>2</v>
      </c>
      <c r="D9165" t="s">
        <v>148</v>
      </c>
      <c r="E9165">
        <v>797530</v>
      </c>
      <c r="F9165" t="s">
        <v>126</v>
      </c>
      <c r="G9165" t="s">
        <v>134</v>
      </c>
      <c r="H9165" t="s">
        <v>148</v>
      </c>
      <c r="I9165" t="s">
        <v>148</v>
      </c>
      <c r="J9165" t="s">
        <v>148</v>
      </c>
      <c r="K9165" t="s">
        <v>148</v>
      </c>
      <c r="L9165" s="35" t="e">
        <v>#VALUE!</v>
      </c>
    </row>
    <row r="9166" spans="1:12" x14ac:dyDescent="0.25">
      <c r="A9166" s="35" t="s">
        <v>148</v>
      </c>
      <c r="B9166" t="s">
        <v>111</v>
      </c>
      <c r="C9166">
        <v>2</v>
      </c>
      <c r="D9166" t="s">
        <v>148</v>
      </c>
      <c r="E9166">
        <v>633943</v>
      </c>
      <c r="F9166" t="s">
        <v>117</v>
      </c>
      <c r="G9166" t="s">
        <v>137</v>
      </c>
      <c r="H9166" t="s">
        <v>148</v>
      </c>
      <c r="I9166" t="s">
        <v>148</v>
      </c>
      <c r="J9166" t="s">
        <v>148</v>
      </c>
      <c r="K9166" t="s">
        <v>148</v>
      </c>
      <c r="L9166" s="35" t="e">
        <v>#VALUE!</v>
      </c>
    </row>
    <row r="9167" spans="1:12" x14ac:dyDescent="0.25">
      <c r="A9167" s="35" t="s">
        <v>148</v>
      </c>
      <c r="B9167" t="s">
        <v>111</v>
      </c>
      <c r="C9167">
        <v>2</v>
      </c>
      <c r="D9167" t="s">
        <v>148</v>
      </c>
      <c r="E9167">
        <v>676116</v>
      </c>
      <c r="F9167" t="s">
        <v>119</v>
      </c>
      <c r="G9167" t="s">
        <v>139</v>
      </c>
      <c r="H9167" t="s">
        <v>148</v>
      </c>
      <c r="I9167" t="s">
        <v>148</v>
      </c>
      <c r="J9167" t="s">
        <v>148</v>
      </c>
      <c r="K9167" t="s">
        <v>148</v>
      </c>
      <c r="L9167" s="35" t="e">
        <v>#VALUE!</v>
      </c>
    </row>
    <row r="9168" spans="1:12" x14ac:dyDescent="0.25">
      <c r="A9168" s="35" t="s">
        <v>148</v>
      </c>
      <c r="B9168" t="s">
        <v>111</v>
      </c>
      <c r="C9168">
        <v>2</v>
      </c>
      <c r="D9168" t="s">
        <v>148</v>
      </c>
      <c r="E9168">
        <v>795359</v>
      </c>
      <c r="F9168" t="s">
        <v>120</v>
      </c>
      <c r="G9168" t="s">
        <v>140</v>
      </c>
      <c r="H9168" t="s">
        <v>148</v>
      </c>
      <c r="I9168" t="s">
        <v>148</v>
      </c>
      <c r="J9168" t="s">
        <v>148</v>
      </c>
      <c r="K9168" t="s">
        <v>148</v>
      </c>
      <c r="L9168" s="35" t="e">
        <v>#VALUE!</v>
      </c>
    </row>
    <row r="9169" spans="1:12" x14ac:dyDescent="0.25">
      <c r="A9169" s="35" t="s">
        <v>148</v>
      </c>
      <c r="B9169" t="s">
        <v>111</v>
      </c>
      <c r="C9169">
        <v>2</v>
      </c>
      <c r="D9169" t="s">
        <v>148</v>
      </c>
      <c r="E9169">
        <v>627767</v>
      </c>
      <c r="F9169" t="s">
        <v>116</v>
      </c>
      <c r="G9169" t="s">
        <v>140</v>
      </c>
      <c r="H9169" t="s">
        <v>148</v>
      </c>
      <c r="I9169" t="s">
        <v>148</v>
      </c>
      <c r="J9169" t="s">
        <v>148</v>
      </c>
      <c r="K9169" t="s">
        <v>148</v>
      </c>
      <c r="L9169" s="35" t="e">
        <v>#VALUE!</v>
      </c>
    </row>
    <row r="9170" spans="1:12" x14ac:dyDescent="0.25">
      <c r="A9170" s="35" t="s">
        <v>148</v>
      </c>
      <c r="B9170" t="s">
        <v>111</v>
      </c>
      <c r="C9170">
        <v>2</v>
      </c>
      <c r="D9170" t="s">
        <v>148</v>
      </c>
      <c r="E9170">
        <v>371328</v>
      </c>
      <c r="F9170" t="s">
        <v>120</v>
      </c>
      <c r="G9170" t="s">
        <v>144</v>
      </c>
      <c r="H9170" t="s">
        <v>148</v>
      </c>
      <c r="I9170" t="s">
        <v>148</v>
      </c>
      <c r="J9170" t="s">
        <v>148</v>
      </c>
      <c r="K9170" t="s">
        <v>148</v>
      </c>
      <c r="L9170" s="35" t="e">
        <v>#VALUE!</v>
      </c>
    </row>
    <row r="9171" spans="1:12" x14ac:dyDescent="0.25">
      <c r="A9171" s="35" t="s">
        <v>148</v>
      </c>
      <c r="B9171" t="s">
        <v>111</v>
      </c>
      <c r="C9171">
        <v>2</v>
      </c>
      <c r="D9171" t="s">
        <v>148</v>
      </c>
      <c r="E9171">
        <v>378712</v>
      </c>
      <c r="F9171" t="s">
        <v>123</v>
      </c>
      <c r="G9171" t="s">
        <v>147</v>
      </c>
      <c r="H9171" t="s">
        <v>148</v>
      </c>
      <c r="I9171" t="s">
        <v>148</v>
      </c>
      <c r="J9171" t="s">
        <v>148</v>
      </c>
      <c r="K9171" t="s">
        <v>148</v>
      </c>
      <c r="L9171" s="35" t="e">
        <v>#VALUE!</v>
      </c>
    </row>
    <row r="9172" spans="1:12" x14ac:dyDescent="0.25">
      <c r="A9172" s="35" t="s">
        <v>148</v>
      </c>
      <c r="B9172" t="s">
        <v>111</v>
      </c>
      <c r="C9172">
        <v>2</v>
      </c>
      <c r="D9172" t="s">
        <v>148</v>
      </c>
      <c r="E9172">
        <v>934492</v>
      </c>
      <c r="F9172" t="s">
        <v>118</v>
      </c>
      <c r="G9172" t="s">
        <v>134</v>
      </c>
      <c r="H9172" t="s">
        <v>148</v>
      </c>
      <c r="I9172" t="s">
        <v>148</v>
      </c>
      <c r="J9172" t="s">
        <v>148</v>
      </c>
      <c r="K9172" t="s">
        <v>148</v>
      </c>
      <c r="L9172" s="35" t="e">
        <v>#VALUE!</v>
      </c>
    </row>
    <row r="9173" spans="1:12" x14ac:dyDescent="0.25">
      <c r="A9173" s="35">
        <v>45909</v>
      </c>
      <c r="B9173" t="s">
        <v>113</v>
      </c>
      <c r="C9173">
        <v>4</v>
      </c>
      <c r="D9173" t="s">
        <v>20</v>
      </c>
      <c r="E9173">
        <v>199448</v>
      </c>
      <c r="F9173" t="s">
        <v>117</v>
      </c>
      <c r="G9173" t="s">
        <v>129</v>
      </c>
      <c r="H9173">
        <v>0</v>
      </c>
      <c r="I9173">
        <v>0</v>
      </c>
      <c r="J9173">
        <v>0</v>
      </c>
      <c r="K9173">
        <v>0</v>
      </c>
      <c r="L9173" s="35">
        <v>45930</v>
      </c>
    </row>
    <row r="9174" spans="1:12" x14ac:dyDescent="0.25">
      <c r="A9174" s="35">
        <v>45909</v>
      </c>
      <c r="B9174" t="s">
        <v>113</v>
      </c>
      <c r="C9174">
        <v>4</v>
      </c>
      <c r="D9174" t="s">
        <v>18</v>
      </c>
      <c r="E9174">
        <v>632021</v>
      </c>
      <c r="F9174" t="s">
        <v>121</v>
      </c>
      <c r="G9174" t="s">
        <v>133</v>
      </c>
      <c r="H9174">
        <v>39</v>
      </c>
      <c r="I9174">
        <v>17</v>
      </c>
      <c r="J9174">
        <v>0</v>
      </c>
      <c r="K9174">
        <v>0</v>
      </c>
      <c r="L9174" s="35">
        <v>45930</v>
      </c>
    </row>
    <row r="9175" spans="1:12" x14ac:dyDescent="0.25">
      <c r="A9175" s="35">
        <v>45909</v>
      </c>
      <c r="B9175" t="s">
        <v>113</v>
      </c>
      <c r="C9175">
        <v>4</v>
      </c>
      <c r="D9175" t="s">
        <v>18</v>
      </c>
      <c r="E9175">
        <v>538004</v>
      </c>
      <c r="F9175" t="s">
        <v>121</v>
      </c>
      <c r="G9175" t="s">
        <v>145</v>
      </c>
      <c r="H9175">
        <v>41</v>
      </c>
      <c r="I9175">
        <v>19</v>
      </c>
      <c r="J9175">
        <v>0</v>
      </c>
      <c r="K9175">
        <v>0</v>
      </c>
      <c r="L9175" s="35">
        <v>45930</v>
      </c>
    </row>
    <row r="9176" spans="1:12" x14ac:dyDescent="0.25">
      <c r="A9176" s="35">
        <v>45909</v>
      </c>
      <c r="B9176" t="s">
        <v>113</v>
      </c>
      <c r="C9176">
        <v>4</v>
      </c>
      <c r="D9176" t="s">
        <v>20</v>
      </c>
      <c r="E9176">
        <v>781066</v>
      </c>
      <c r="F9176" t="s">
        <v>116</v>
      </c>
      <c r="G9176" t="s">
        <v>132</v>
      </c>
      <c r="H9176">
        <v>4</v>
      </c>
      <c r="I9176">
        <v>0</v>
      </c>
      <c r="J9176">
        <v>0</v>
      </c>
      <c r="K9176">
        <v>0</v>
      </c>
      <c r="L9176" s="35">
        <v>45930</v>
      </c>
    </row>
    <row r="9177" spans="1:12" x14ac:dyDescent="0.25">
      <c r="A9177" s="35">
        <v>45909</v>
      </c>
      <c r="B9177" t="s">
        <v>113</v>
      </c>
      <c r="C9177">
        <v>4</v>
      </c>
      <c r="D9177" t="s">
        <v>17</v>
      </c>
      <c r="E9177">
        <v>347655</v>
      </c>
      <c r="F9177" t="s">
        <v>123</v>
      </c>
      <c r="G9177" t="s">
        <v>139</v>
      </c>
      <c r="H9177">
        <v>27</v>
      </c>
      <c r="I9177">
        <v>15</v>
      </c>
      <c r="J9177">
        <v>1</v>
      </c>
      <c r="K9177">
        <v>45908</v>
      </c>
      <c r="L9177" s="35">
        <v>45930</v>
      </c>
    </row>
    <row r="9178" spans="1:12" x14ac:dyDescent="0.25">
      <c r="A9178" s="35">
        <v>45909</v>
      </c>
      <c r="B9178" t="s">
        <v>113</v>
      </c>
      <c r="C9178">
        <v>4</v>
      </c>
      <c r="D9178" t="s">
        <v>18</v>
      </c>
      <c r="E9178">
        <v>439790</v>
      </c>
      <c r="F9178" t="s">
        <v>124</v>
      </c>
      <c r="G9178" t="s">
        <v>140</v>
      </c>
      <c r="H9178">
        <v>88</v>
      </c>
      <c r="I9178">
        <v>15</v>
      </c>
      <c r="J9178">
        <v>0</v>
      </c>
      <c r="K9178">
        <v>0</v>
      </c>
      <c r="L9178" s="35">
        <v>45930</v>
      </c>
    </row>
    <row r="9179" spans="1:12" x14ac:dyDescent="0.25">
      <c r="A9179" s="35">
        <v>45902</v>
      </c>
      <c r="B9179" t="s">
        <v>113</v>
      </c>
      <c r="C9179">
        <v>4</v>
      </c>
      <c r="D9179" t="s">
        <v>18</v>
      </c>
      <c r="E9179">
        <v>623355</v>
      </c>
      <c r="F9179" t="s">
        <v>121</v>
      </c>
      <c r="G9179" t="s">
        <v>129</v>
      </c>
      <c r="H9179">
        <v>81</v>
      </c>
      <c r="I9179">
        <v>20</v>
      </c>
      <c r="J9179">
        <v>0</v>
      </c>
      <c r="K9179">
        <v>0</v>
      </c>
      <c r="L9179" s="35">
        <v>45930</v>
      </c>
    </row>
    <row r="9180" spans="1:12" x14ac:dyDescent="0.25">
      <c r="A9180" s="35">
        <v>45902</v>
      </c>
      <c r="B9180" t="s">
        <v>113</v>
      </c>
      <c r="C9180">
        <v>4</v>
      </c>
      <c r="D9180" t="s">
        <v>18</v>
      </c>
      <c r="E9180">
        <v>817328</v>
      </c>
      <c r="F9180" t="s">
        <v>116</v>
      </c>
      <c r="G9180" t="s">
        <v>136</v>
      </c>
      <c r="H9180">
        <v>50</v>
      </c>
      <c r="I9180">
        <v>15</v>
      </c>
      <c r="J9180">
        <v>0</v>
      </c>
      <c r="K9180">
        <v>0</v>
      </c>
      <c r="L9180" s="35">
        <v>45930</v>
      </c>
    </row>
    <row r="9181" spans="1:12" x14ac:dyDescent="0.25">
      <c r="A9181" s="35">
        <v>45902</v>
      </c>
      <c r="B9181" t="s">
        <v>113</v>
      </c>
      <c r="C9181">
        <v>4</v>
      </c>
      <c r="D9181" t="s">
        <v>19</v>
      </c>
      <c r="E9181">
        <v>451458</v>
      </c>
      <c r="F9181" t="s">
        <v>119</v>
      </c>
      <c r="G9181" t="s">
        <v>131</v>
      </c>
      <c r="H9181">
        <v>5</v>
      </c>
      <c r="I9181">
        <v>0</v>
      </c>
      <c r="J9181">
        <v>0</v>
      </c>
      <c r="K9181">
        <v>0</v>
      </c>
      <c r="L9181" s="35">
        <v>45930</v>
      </c>
    </row>
    <row r="9182" spans="1:12" x14ac:dyDescent="0.25">
      <c r="A9182" s="35">
        <v>45902</v>
      </c>
      <c r="B9182" t="s">
        <v>113</v>
      </c>
      <c r="C9182">
        <v>4</v>
      </c>
      <c r="D9182" t="s">
        <v>18</v>
      </c>
      <c r="E9182">
        <v>223745</v>
      </c>
      <c r="F9182" t="s">
        <v>124</v>
      </c>
      <c r="G9182" t="s">
        <v>128</v>
      </c>
      <c r="H9182">
        <v>126</v>
      </c>
      <c r="I9182">
        <v>15</v>
      </c>
      <c r="J9182">
        <v>0</v>
      </c>
      <c r="K9182">
        <v>0</v>
      </c>
      <c r="L9182" s="35">
        <v>45930</v>
      </c>
    </row>
    <row r="9183" spans="1:12" x14ac:dyDescent="0.25">
      <c r="A9183" s="35">
        <v>45902</v>
      </c>
      <c r="B9183" t="s">
        <v>113</v>
      </c>
      <c r="C9183">
        <v>4</v>
      </c>
      <c r="D9183" t="s">
        <v>18</v>
      </c>
      <c r="E9183">
        <v>763247</v>
      </c>
      <c r="F9183" t="s">
        <v>118</v>
      </c>
      <c r="G9183" t="s">
        <v>134</v>
      </c>
      <c r="H9183">
        <v>139</v>
      </c>
      <c r="I9183">
        <v>15</v>
      </c>
      <c r="J9183">
        <v>0</v>
      </c>
      <c r="K9183">
        <v>0</v>
      </c>
      <c r="L9183" s="35">
        <v>45930</v>
      </c>
    </row>
    <row r="9184" spans="1:12" x14ac:dyDescent="0.25">
      <c r="A9184" s="35">
        <v>45895</v>
      </c>
      <c r="B9184" t="s">
        <v>113</v>
      </c>
      <c r="C9184">
        <v>4</v>
      </c>
      <c r="D9184" t="s">
        <v>20</v>
      </c>
      <c r="E9184">
        <v>780105</v>
      </c>
      <c r="F9184" t="s">
        <v>122</v>
      </c>
      <c r="G9184" t="s">
        <v>142</v>
      </c>
      <c r="H9184">
        <v>1</v>
      </c>
      <c r="I9184">
        <v>0</v>
      </c>
      <c r="J9184">
        <v>0</v>
      </c>
      <c r="K9184">
        <v>0</v>
      </c>
      <c r="L9184" s="35">
        <v>45900</v>
      </c>
    </row>
    <row r="9185" spans="1:12" x14ac:dyDescent="0.25">
      <c r="A9185" s="35">
        <v>45888</v>
      </c>
      <c r="B9185" t="s">
        <v>113</v>
      </c>
      <c r="C9185">
        <v>4</v>
      </c>
      <c r="D9185" t="s">
        <v>18</v>
      </c>
      <c r="E9185">
        <v>729104</v>
      </c>
      <c r="F9185" t="s">
        <v>120</v>
      </c>
      <c r="G9185" t="s">
        <v>132</v>
      </c>
      <c r="H9185">
        <v>118</v>
      </c>
      <c r="I9185">
        <v>43</v>
      </c>
      <c r="J9185">
        <v>0</v>
      </c>
      <c r="K9185">
        <v>0</v>
      </c>
      <c r="L9185" s="35">
        <v>45900</v>
      </c>
    </row>
    <row r="9186" spans="1:12" x14ac:dyDescent="0.25">
      <c r="A9186" s="35">
        <v>45888</v>
      </c>
      <c r="B9186" t="s">
        <v>113</v>
      </c>
      <c r="C9186">
        <v>4</v>
      </c>
      <c r="D9186" t="s">
        <v>19</v>
      </c>
      <c r="E9186">
        <v>966435</v>
      </c>
      <c r="F9186" t="s">
        <v>122</v>
      </c>
      <c r="G9186" t="s">
        <v>134</v>
      </c>
      <c r="H9186">
        <v>7</v>
      </c>
      <c r="I9186">
        <v>0</v>
      </c>
      <c r="J9186">
        <v>0</v>
      </c>
      <c r="K9186">
        <v>0</v>
      </c>
      <c r="L9186" s="35">
        <v>45900</v>
      </c>
    </row>
    <row r="9187" spans="1:12" x14ac:dyDescent="0.25">
      <c r="A9187" s="35">
        <v>45888</v>
      </c>
      <c r="B9187" t="s">
        <v>113</v>
      </c>
      <c r="C9187">
        <v>4</v>
      </c>
      <c r="D9187" t="s">
        <v>18</v>
      </c>
      <c r="E9187">
        <v>323687</v>
      </c>
      <c r="F9187" t="s">
        <v>117</v>
      </c>
      <c r="G9187" t="s">
        <v>141</v>
      </c>
      <c r="H9187">
        <v>35</v>
      </c>
      <c r="I9187">
        <v>15</v>
      </c>
      <c r="J9187">
        <v>0</v>
      </c>
      <c r="K9187">
        <v>0</v>
      </c>
      <c r="L9187" s="35">
        <v>45900</v>
      </c>
    </row>
    <row r="9188" spans="1:12" x14ac:dyDescent="0.25">
      <c r="A9188" s="35">
        <v>45888</v>
      </c>
      <c r="B9188" t="s">
        <v>113</v>
      </c>
      <c r="C9188">
        <v>4</v>
      </c>
      <c r="D9188" t="s">
        <v>20</v>
      </c>
      <c r="E9188">
        <v>971829</v>
      </c>
      <c r="F9188" t="s">
        <v>121</v>
      </c>
      <c r="G9188" t="s">
        <v>145</v>
      </c>
      <c r="H9188">
        <v>0</v>
      </c>
      <c r="I9188">
        <v>0</v>
      </c>
      <c r="J9188">
        <v>0</v>
      </c>
      <c r="K9188">
        <v>0</v>
      </c>
      <c r="L9188" s="35">
        <v>45900</v>
      </c>
    </row>
    <row r="9189" spans="1:12" x14ac:dyDescent="0.25">
      <c r="A9189" s="35">
        <v>45888</v>
      </c>
      <c r="B9189" t="s">
        <v>113</v>
      </c>
      <c r="C9189">
        <v>4</v>
      </c>
      <c r="D9189" t="s">
        <v>18</v>
      </c>
      <c r="E9189">
        <v>314726</v>
      </c>
      <c r="F9189" t="s">
        <v>124</v>
      </c>
      <c r="G9189" t="s">
        <v>128</v>
      </c>
      <c r="H9189">
        <v>90</v>
      </c>
      <c r="I9189">
        <v>15</v>
      </c>
      <c r="J9189">
        <v>0</v>
      </c>
      <c r="K9189">
        <v>0</v>
      </c>
      <c r="L9189" s="35">
        <v>45900</v>
      </c>
    </row>
    <row r="9190" spans="1:12" x14ac:dyDescent="0.25">
      <c r="A9190" s="35">
        <v>45881</v>
      </c>
      <c r="B9190" t="s">
        <v>113</v>
      </c>
      <c r="C9190">
        <v>4</v>
      </c>
      <c r="D9190" t="s">
        <v>18</v>
      </c>
      <c r="E9190">
        <v>834277</v>
      </c>
      <c r="F9190" t="s">
        <v>118</v>
      </c>
      <c r="G9190" t="s">
        <v>134</v>
      </c>
      <c r="H9190">
        <v>109</v>
      </c>
      <c r="I9190">
        <v>27</v>
      </c>
      <c r="J9190">
        <v>0</v>
      </c>
      <c r="K9190">
        <v>0</v>
      </c>
      <c r="L9190" s="35">
        <v>45900</v>
      </c>
    </row>
    <row r="9191" spans="1:12" x14ac:dyDescent="0.25">
      <c r="A9191" s="35">
        <v>45881</v>
      </c>
      <c r="B9191" t="s">
        <v>113</v>
      </c>
      <c r="C9191">
        <v>4</v>
      </c>
      <c r="D9191" t="s">
        <v>18</v>
      </c>
      <c r="E9191">
        <v>974544</v>
      </c>
      <c r="F9191" t="s">
        <v>119</v>
      </c>
      <c r="G9191" t="s">
        <v>135</v>
      </c>
      <c r="H9191">
        <v>22</v>
      </c>
      <c r="I9191">
        <v>15</v>
      </c>
      <c r="J9191">
        <v>0</v>
      </c>
      <c r="K9191">
        <v>0</v>
      </c>
      <c r="L9191" s="35">
        <v>45900</v>
      </c>
    </row>
    <row r="9192" spans="1:12" x14ac:dyDescent="0.25">
      <c r="A9192" s="35">
        <v>45881</v>
      </c>
      <c r="B9192" t="s">
        <v>113</v>
      </c>
      <c r="C9192">
        <v>4</v>
      </c>
      <c r="D9192" t="s">
        <v>19</v>
      </c>
      <c r="E9192">
        <v>779640</v>
      </c>
      <c r="F9192" t="s">
        <v>127</v>
      </c>
      <c r="G9192" t="s">
        <v>143</v>
      </c>
      <c r="H9192">
        <v>4</v>
      </c>
      <c r="I9192">
        <v>0</v>
      </c>
      <c r="J9192">
        <v>0</v>
      </c>
      <c r="K9192">
        <v>0</v>
      </c>
      <c r="L9192" s="35">
        <v>45900</v>
      </c>
    </row>
    <row r="9193" spans="1:12" x14ac:dyDescent="0.25">
      <c r="A9193" s="35">
        <v>45874</v>
      </c>
      <c r="B9193" t="s">
        <v>113</v>
      </c>
      <c r="C9193">
        <v>4</v>
      </c>
      <c r="D9193" t="s">
        <v>18</v>
      </c>
      <c r="E9193">
        <v>200527</v>
      </c>
      <c r="F9193" t="s">
        <v>118</v>
      </c>
      <c r="G9193" t="s">
        <v>138</v>
      </c>
      <c r="H9193">
        <v>28</v>
      </c>
      <c r="I9193">
        <v>18</v>
      </c>
      <c r="J9193">
        <v>0</v>
      </c>
      <c r="K9193">
        <v>0</v>
      </c>
      <c r="L9193" s="35">
        <v>45900</v>
      </c>
    </row>
    <row r="9194" spans="1:12" x14ac:dyDescent="0.25">
      <c r="A9194" s="35">
        <v>45867</v>
      </c>
      <c r="B9194" t="s">
        <v>113</v>
      </c>
      <c r="C9194">
        <v>4</v>
      </c>
      <c r="D9194" t="s">
        <v>20</v>
      </c>
      <c r="E9194">
        <v>435082</v>
      </c>
      <c r="F9194" t="s">
        <v>122</v>
      </c>
      <c r="G9194" t="s">
        <v>146</v>
      </c>
      <c r="H9194">
        <v>0</v>
      </c>
      <c r="I9194">
        <v>0</v>
      </c>
      <c r="J9194">
        <v>0</v>
      </c>
      <c r="K9194">
        <v>0</v>
      </c>
      <c r="L9194" s="35">
        <v>45869</v>
      </c>
    </row>
    <row r="9195" spans="1:12" x14ac:dyDescent="0.25">
      <c r="A9195" s="35">
        <v>45867</v>
      </c>
      <c r="B9195" t="s">
        <v>113</v>
      </c>
      <c r="C9195">
        <v>4</v>
      </c>
      <c r="D9195" t="s">
        <v>18</v>
      </c>
      <c r="E9195">
        <v>186005</v>
      </c>
      <c r="F9195" t="s">
        <v>127</v>
      </c>
      <c r="G9195" t="s">
        <v>131</v>
      </c>
      <c r="H9195">
        <v>77</v>
      </c>
      <c r="I9195">
        <v>32</v>
      </c>
      <c r="J9195">
        <v>0</v>
      </c>
      <c r="K9195">
        <v>0</v>
      </c>
      <c r="L9195" s="35">
        <v>45869</v>
      </c>
    </row>
    <row r="9196" spans="1:12" x14ac:dyDescent="0.25">
      <c r="A9196" s="35">
        <v>45867</v>
      </c>
      <c r="B9196" t="s">
        <v>113</v>
      </c>
      <c r="C9196">
        <v>4</v>
      </c>
      <c r="D9196" t="s">
        <v>19</v>
      </c>
      <c r="E9196">
        <v>421335</v>
      </c>
      <c r="F9196" t="s">
        <v>117</v>
      </c>
      <c r="G9196" t="s">
        <v>145</v>
      </c>
      <c r="H9196">
        <v>4</v>
      </c>
      <c r="I9196">
        <v>0</v>
      </c>
      <c r="J9196">
        <v>0</v>
      </c>
      <c r="K9196">
        <v>0</v>
      </c>
      <c r="L9196" s="35">
        <v>45869</v>
      </c>
    </row>
    <row r="9197" spans="1:12" x14ac:dyDescent="0.25">
      <c r="A9197" s="35">
        <v>45867</v>
      </c>
      <c r="B9197" t="s">
        <v>113</v>
      </c>
      <c r="C9197">
        <v>4</v>
      </c>
      <c r="D9197" t="s">
        <v>20</v>
      </c>
      <c r="E9197">
        <v>401953</v>
      </c>
      <c r="F9197" t="s">
        <v>124</v>
      </c>
      <c r="G9197" t="s">
        <v>132</v>
      </c>
      <c r="H9197">
        <v>4</v>
      </c>
      <c r="I9197">
        <v>0</v>
      </c>
      <c r="J9197">
        <v>0</v>
      </c>
      <c r="K9197">
        <v>0</v>
      </c>
      <c r="L9197" s="35">
        <v>45869</v>
      </c>
    </row>
    <row r="9198" spans="1:12" x14ac:dyDescent="0.25">
      <c r="A9198" s="35">
        <v>45867</v>
      </c>
      <c r="B9198" t="s">
        <v>113</v>
      </c>
      <c r="C9198">
        <v>4</v>
      </c>
      <c r="D9198" t="s">
        <v>18</v>
      </c>
      <c r="E9198">
        <v>587819</v>
      </c>
      <c r="F9198" t="s">
        <v>126</v>
      </c>
      <c r="G9198" t="s">
        <v>146</v>
      </c>
      <c r="H9198">
        <v>98</v>
      </c>
      <c r="I9198">
        <v>15</v>
      </c>
      <c r="J9198">
        <v>0</v>
      </c>
      <c r="K9198">
        <v>0</v>
      </c>
      <c r="L9198" s="35">
        <v>45869</v>
      </c>
    </row>
    <row r="9199" spans="1:12" x14ac:dyDescent="0.25">
      <c r="A9199" s="35">
        <v>45860</v>
      </c>
      <c r="B9199" t="s">
        <v>113</v>
      </c>
      <c r="C9199">
        <v>4</v>
      </c>
      <c r="D9199" t="s">
        <v>18</v>
      </c>
      <c r="E9199">
        <v>826934</v>
      </c>
      <c r="F9199" t="s">
        <v>122</v>
      </c>
      <c r="G9199" t="s">
        <v>146</v>
      </c>
      <c r="H9199">
        <v>35</v>
      </c>
      <c r="I9199">
        <v>15</v>
      </c>
      <c r="J9199">
        <v>0</v>
      </c>
      <c r="K9199">
        <v>0</v>
      </c>
      <c r="L9199" s="35">
        <v>45869</v>
      </c>
    </row>
    <row r="9200" spans="1:12" x14ac:dyDescent="0.25">
      <c r="A9200" s="35">
        <v>45860</v>
      </c>
      <c r="B9200" t="s">
        <v>113</v>
      </c>
      <c r="C9200">
        <v>4</v>
      </c>
      <c r="D9200" t="s">
        <v>18</v>
      </c>
      <c r="E9200">
        <v>715484</v>
      </c>
      <c r="F9200" t="s">
        <v>125</v>
      </c>
      <c r="G9200" t="s">
        <v>129</v>
      </c>
      <c r="H9200">
        <v>49</v>
      </c>
      <c r="I9200">
        <v>28</v>
      </c>
      <c r="J9200">
        <v>0</v>
      </c>
      <c r="K9200">
        <v>0</v>
      </c>
      <c r="L9200" s="35">
        <v>45869</v>
      </c>
    </row>
    <row r="9201" spans="1:12" x14ac:dyDescent="0.25">
      <c r="A9201" s="35">
        <v>45853</v>
      </c>
      <c r="B9201" t="s">
        <v>113</v>
      </c>
      <c r="C9201">
        <v>4</v>
      </c>
      <c r="D9201" t="s">
        <v>18</v>
      </c>
      <c r="E9201">
        <v>273362</v>
      </c>
      <c r="F9201" t="s">
        <v>119</v>
      </c>
      <c r="G9201" t="s">
        <v>147</v>
      </c>
      <c r="H9201">
        <v>49</v>
      </c>
      <c r="I9201">
        <v>20</v>
      </c>
      <c r="J9201">
        <v>0</v>
      </c>
      <c r="K9201">
        <v>0</v>
      </c>
      <c r="L9201" s="35">
        <v>45869</v>
      </c>
    </row>
    <row r="9202" spans="1:12" x14ac:dyDescent="0.25">
      <c r="A9202" s="35">
        <v>45853</v>
      </c>
      <c r="B9202" t="s">
        <v>113</v>
      </c>
      <c r="C9202">
        <v>4</v>
      </c>
      <c r="D9202" t="s">
        <v>18</v>
      </c>
      <c r="E9202">
        <v>594892</v>
      </c>
      <c r="F9202" t="s">
        <v>120</v>
      </c>
      <c r="G9202" t="s">
        <v>128</v>
      </c>
      <c r="H9202">
        <v>63</v>
      </c>
      <c r="I9202">
        <v>18</v>
      </c>
      <c r="J9202">
        <v>0</v>
      </c>
      <c r="K9202">
        <v>0</v>
      </c>
      <c r="L9202" s="35">
        <v>45869</v>
      </c>
    </row>
    <row r="9203" spans="1:12" x14ac:dyDescent="0.25">
      <c r="A9203" s="35">
        <v>45853</v>
      </c>
      <c r="B9203" t="s">
        <v>113</v>
      </c>
      <c r="C9203">
        <v>4</v>
      </c>
      <c r="D9203" t="s">
        <v>20</v>
      </c>
      <c r="E9203">
        <v>356461</v>
      </c>
      <c r="F9203" t="s">
        <v>125</v>
      </c>
      <c r="G9203" t="s">
        <v>145</v>
      </c>
      <c r="H9203">
        <v>0</v>
      </c>
      <c r="I9203">
        <v>0</v>
      </c>
      <c r="J9203">
        <v>0</v>
      </c>
      <c r="K9203">
        <v>0</v>
      </c>
      <c r="L9203" s="35">
        <v>45869</v>
      </c>
    </row>
    <row r="9204" spans="1:12" x14ac:dyDescent="0.25">
      <c r="A9204" s="35">
        <v>45853</v>
      </c>
      <c r="B9204" t="s">
        <v>113</v>
      </c>
      <c r="C9204">
        <v>4</v>
      </c>
      <c r="D9204" t="s">
        <v>18</v>
      </c>
      <c r="E9204">
        <v>818271</v>
      </c>
      <c r="F9204" t="s">
        <v>117</v>
      </c>
      <c r="G9204" t="s">
        <v>129</v>
      </c>
      <c r="H9204">
        <v>46</v>
      </c>
      <c r="I9204">
        <v>15</v>
      </c>
      <c r="J9204">
        <v>0</v>
      </c>
      <c r="K9204">
        <v>0</v>
      </c>
      <c r="L9204" s="35">
        <v>45869</v>
      </c>
    </row>
    <row r="9205" spans="1:12" x14ac:dyDescent="0.25">
      <c r="A9205" s="35">
        <v>45846</v>
      </c>
      <c r="B9205" t="s">
        <v>113</v>
      </c>
      <c r="C9205">
        <v>4</v>
      </c>
      <c r="D9205" t="s">
        <v>18</v>
      </c>
      <c r="E9205">
        <v>648453</v>
      </c>
      <c r="F9205" t="s">
        <v>119</v>
      </c>
      <c r="G9205" t="s">
        <v>143</v>
      </c>
      <c r="H9205">
        <v>71</v>
      </c>
      <c r="I9205">
        <v>18</v>
      </c>
      <c r="J9205">
        <v>0</v>
      </c>
      <c r="K9205">
        <v>0</v>
      </c>
      <c r="L9205" s="35">
        <v>45869</v>
      </c>
    </row>
    <row r="9206" spans="1:12" x14ac:dyDescent="0.25">
      <c r="A9206" s="35">
        <v>45846</v>
      </c>
      <c r="B9206" t="s">
        <v>113</v>
      </c>
      <c r="C9206">
        <v>4</v>
      </c>
      <c r="D9206" t="s">
        <v>18</v>
      </c>
      <c r="E9206">
        <v>873319</v>
      </c>
      <c r="F9206" t="s">
        <v>122</v>
      </c>
      <c r="G9206" t="s">
        <v>146</v>
      </c>
      <c r="H9206">
        <v>27</v>
      </c>
      <c r="I9206">
        <v>22</v>
      </c>
      <c r="J9206">
        <v>0</v>
      </c>
      <c r="K9206">
        <v>0</v>
      </c>
      <c r="L9206" s="35">
        <v>45869</v>
      </c>
    </row>
    <row r="9207" spans="1:12" x14ac:dyDescent="0.25">
      <c r="A9207" s="35">
        <v>45839</v>
      </c>
      <c r="B9207" t="s">
        <v>113</v>
      </c>
      <c r="C9207">
        <v>4</v>
      </c>
      <c r="D9207" t="s">
        <v>20</v>
      </c>
      <c r="E9207">
        <v>147346</v>
      </c>
      <c r="F9207" t="s">
        <v>119</v>
      </c>
      <c r="G9207" t="s">
        <v>131</v>
      </c>
      <c r="H9207">
        <v>1</v>
      </c>
      <c r="I9207">
        <v>0</v>
      </c>
      <c r="J9207">
        <v>0</v>
      </c>
      <c r="K9207">
        <v>0</v>
      </c>
      <c r="L9207" s="35">
        <v>45869</v>
      </c>
    </row>
    <row r="9208" spans="1:12" x14ac:dyDescent="0.25">
      <c r="A9208" s="35">
        <v>45839</v>
      </c>
      <c r="B9208" t="s">
        <v>113</v>
      </c>
      <c r="C9208">
        <v>4</v>
      </c>
      <c r="D9208" t="s">
        <v>20</v>
      </c>
      <c r="E9208">
        <v>235503</v>
      </c>
      <c r="F9208" t="s">
        <v>121</v>
      </c>
      <c r="G9208" t="s">
        <v>133</v>
      </c>
      <c r="H9208">
        <v>1</v>
      </c>
      <c r="I9208">
        <v>0</v>
      </c>
      <c r="J9208">
        <v>0</v>
      </c>
      <c r="K9208">
        <v>0</v>
      </c>
      <c r="L9208" s="35">
        <v>45869</v>
      </c>
    </row>
    <row r="9209" spans="1:12" x14ac:dyDescent="0.25">
      <c r="A9209" s="35">
        <v>45839</v>
      </c>
      <c r="B9209" t="s">
        <v>113</v>
      </c>
      <c r="C9209">
        <v>4</v>
      </c>
      <c r="D9209" t="s">
        <v>18</v>
      </c>
      <c r="E9209">
        <v>130302</v>
      </c>
      <c r="F9209" t="s">
        <v>123</v>
      </c>
      <c r="G9209" t="s">
        <v>135</v>
      </c>
      <c r="H9209">
        <v>36</v>
      </c>
      <c r="I9209">
        <v>19</v>
      </c>
      <c r="J9209">
        <v>0</v>
      </c>
      <c r="K9209">
        <v>0</v>
      </c>
      <c r="L9209" s="35">
        <v>45869</v>
      </c>
    </row>
    <row r="9210" spans="1:12" x14ac:dyDescent="0.25">
      <c r="A9210" s="35">
        <v>45832</v>
      </c>
      <c r="B9210" t="s">
        <v>113</v>
      </c>
      <c r="C9210">
        <v>4</v>
      </c>
      <c r="D9210" t="s">
        <v>20</v>
      </c>
      <c r="E9210">
        <v>259938</v>
      </c>
      <c r="F9210" t="s">
        <v>118</v>
      </c>
      <c r="G9210" t="s">
        <v>142</v>
      </c>
      <c r="H9210">
        <v>0</v>
      </c>
      <c r="I9210">
        <v>0</v>
      </c>
      <c r="J9210">
        <v>0</v>
      </c>
      <c r="K9210">
        <v>0</v>
      </c>
      <c r="L9210" s="35">
        <v>45838</v>
      </c>
    </row>
    <row r="9211" spans="1:12" x14ac:dyDescent="0.25">
      <c r="A9211" s="35">
        <v>45832</v>
      </c>
      <c r="B9211" t="s">
        <v>113</v>
      </c>
      <c r="C9211">
        <v>4</v>
      </c>
      <c r="D9211" t="s">
        <v>18</v>
      </c>
      <c r="E9211">
        <v>445346</v>
      </c>
      <c r="F9211" t="s">
        <v>117</v>
      </c>
      <c r="G9211" t="s">
        <v>133</v>
      </c>
      <c r="H9211">
        <v>83</v>
      </c>
      <c r="I9211">
        <v>18</v>
      </c>
      <c r="J9211">
        <v>0</v>
      </c>
      <c r="K9211">
        <v>0</v>
      </c>
      <c r="L9211" s="35">
        <v>45838</v>
      </c>
    </row>
    <row r="9212" spans="1:12" x14ac:dyDescent="0.25">
      <c r="A9212" s="35">
        <v>45832</v>
      </c>
      <c r="B9212" t="s">
        <v>113</v>
      </c>
      <c r="C9212">
        <v>4</v>
      </c>
      <c r="D9212" t="s">
        <v>20</v>
      </c>
      <c r="E9212">
        <v>374318</v>
      </c>
      <c r="F9212" t="s">
        <v>116</v>
      </c>
      <c r="G9212" t="s">
        <v>144</v>
      </c>
      <c r="H9212">
        <v>1</v>
      </c>
      <c r="I9212">
        <v>0</v>
      </c>
      <c r="J9212">
        <v>0</v>
      </c>
      <c r="K9212">
        <v>0</v>
      </c>
      <c r="L9212" s="35">
        <v>45838</v>
      </c>
    </row>
    <row r="9213" spans="1:12" x14ac:dyDescent="0.25">
      <c r="A9213" s="35">
        <v>45825</v>
      </c>
      <c r="B9213" t="s">
        <v>113</v>
      </c>
      <c r="C9213">
        <v>4</v>
      </c>
      <c r="D9213" t="s">
        <v>20</v>
      </c>
      <c r="E9213">
        <v>197557</v>
      </c>
      <c r="F9213" t="s">
        <v>121</v>
      </c>
      <c r="G9213" t="s">
        <v>141</v>
      </c>
      <c r="H9213">
        <v>3</v>
      </c>
      <c r="I9213">
        <v>0</v>
      </c>
      <c r="J9213">
        <v>0</v>
      </c>
      <c r="K9213">
        <v>0</v>
      </c>
      <c r="L9213" s="35">
        <v>45838</v>
      </c>
    </row>
    <row r="9214" spans="1:12" x14ac:dyDescent="0.25">
      <c r="A9214" s="35">
        <v>45818</v>
      </c>
      <c r="B9214" t="s">
        <v>113</v>
      </c>
      <c r="C9214">
        <v>4</v>
      </c>
      <c r="D9214" t="s">
        <v>18</v>
      </c>
      <c r="E9214">
        <v>919792</v>
      </c>
      <c r="F9214" t="s">
        <v>117</v>
      </c>
      <c r="G9214" t="s">
        <v>129</v>
      </c>
      <c r="H9214">
        <v>96</v>
      </c>
      <c r="I9214">
        <v>19</v>
      </c>
      <c r="J9214">
        <v>0</v>
      </c>
      <c r="K9214">
        <v>0</v>
      </c>
      <c r="L9214" s="35">
        <v>45838</v>
      </c>
    </row>
    <row r="9215" spans="1:12" x14ac:dyDescent="0.25">
      <c r="A9215" s="35">
        <v>45811</v>
      </c>
      <c r="B9215" t="s">
        <v>113</v>
      </c>
      <c r="C9215">
        <v>4</v>
      </c>
      <c r="D9215" t="s">
        <v>18</v>
      </c>
      <c r="E9215">
        <v>255036</v>
      </c>
      <c r="F9215" t="s">
        <v>121</v>
      </c>
      <c r="G9215" t="s">
        <v>137</v>
      </c>
      <c r="H9215">
        <v>40</v>
      </c>
      <c r="I9215">
        <v>21</v>
      </c>
      <c r="J9215">
        <v>0</v>
      </c>
      <c r="K9215">
        <v>0</v>
      </c>
      <c r="L9215" s="35">
        <v>45838</v>
      </c>
    </row>
    <row r="9216" spans="1:12" x14ac:dyDescent="0.25">
      <c r="A9216" s="35">
        <v>45804</v>
      </c>
      <c r="B9216" t="s">
        <v>113</v>
      </c>
      <c r="C9216">
        <v>4</v>
      </c>
      <c r="D9216" t="s">
        <v>18</v>
      </c>
      <c r="E9216">
        <v>447054</v>
      </c>
      <c r="F9216" t="s">
        <v>124</v>
      </c>
      <c r="G9216" t="s">
        <v>132</v>
      </c>
      <c r="H9216">
        <v>32</v>
      </c>
      <c r="I9216">
        <v>15</v>
      </c>
      <c r="J9216">
        <v>0</v>
      </c>
      <c r="K9216">
        <v>0</v>
      </c>
      <c r="L9216" s="35">
        <v>45808</v>
      </c>
    </row>
    <row r="9217" spans="1:12" x14ac:dyDescent="0.25">
      <c r="A9217" s="35">
        <v>45804</v>
      </c>
      <c r="B9217" t="s">
        <v>113</v>
      </c>
      <c r="C9217">
        <v>4</v>
      </c>
      <c r="D9217" t="s">
        <v>20</v>
      </c>
      <c r="E9217">
        <v>421562</v>
      </c>
      <c r="F9217" t="s">
        <v>127</v>
      </c>
      <c r="G9217" t="s">
        <v>135</v>
      </c>
      <c r="H9217">
        <v>0</v>
      </c>
      <c r="I9217">
        <v>0</v>
      </c>
      <c r="J9217">
        <v>0</v>
      </c>
      <c r="K9217">
        <v>0</v>
      </c>
      <c r="L9217" s="35">
        <v>45808</v>
      </c>
    </row>
    <row r="9218" spans="1:12" x14ac:dyDescent="0.25">
      <c r="A9218" s="35">
        <v>45804</v>
      </c>
      <c r="B9218" t="s">
        <v>113</v>
      </c>
      <c r="C9218">
        <v>4</v>
      </c>
      <c r="D9218" t="s">
        <v>20</v>
      </c>
      <c r="E9218">
        <v>339140</v>
      </c>
      <c r="F9218" t="s">
        <v>116</v>
      </c>
      <c r="G9218" t="s">
        <v>136</v>
      </c>
      <c r="H9218">
        <v>0</v>
      </c>
      <c r="I9218">
        <v>0</v>
      </c>
      <c r="J9218">
        <v>0</v>
      </c>
      <c r="K9218">
        <v>0</v>
      </c>
      <c r="L9218" s="35">
        <v>45808</v>
      </c>
    </row>
    <row r="9219" spans="1:12" x14ac:dyDescent="0.25">
      <c r="A9219" s="35">
        <v>45804</v>
      </c>
      <c r="B9219" t="s">
        <v>113</v>
      </c>
      <c r="C9219">
        <v>4</v>
      </c>
      <c r="D9219" t="s">
        <v>20</v>
      </c>
      <c r="E9219">
        <v>803496</v>
      </c>
      <c r="F9219" t="s">
        <v>117</v>
      </c>
      <c r="G9219" t="s">
        <v>137</v>
      </c>
      <c r="H9219">
        <v>0</v>
      </c>
      <c r="I9219">
        <v>0</v>
      </c>
      <c r="J9219">
        <v>0</v>
      </c>
      <c r="K9219">
        <v>0</v>
      </c>
      <c r="L9219" s="35">
        <v>45808</v>
      </c>
    </row>
    <row r="9220" spans="1:12" x14ac:dyDescent="0.25">
      <c r="A9220" s="35">
        <v>45804</v>
      </c>
      <c r="B9220" t="s">
        <v>113</v>
      </c>
      <c r="C9220">
        <v>4</v>
      </c>
      <c r="D9220" t="s">
        <v>18</v>
      </c>
      <c r="E9220">
        <v>196988</v>
      </c>
      <c r="F9220" t="s">
        <v>121</v>
      </c>
      <c r="G9220" t="s">
        <v>145</v>
      </c>
      <c r="H9220">
        <v>57</v>
      </c>
      <c r="I9220">
        <v>15</v>
      </c>
      <c r="J9220">
        <v>0</v>
      </c>
      <c r="K9220">
        <v>0</v>
      </c>
      <c r="L9220" s="35">
        <v>45808</v>
      </c>
    </row>
    <row r="9221" spans="1:12" x14ac:dyDescent="0.25">
      <c r="A9221" s="35">
        <v>45797</v>
      </c>
      <c r="B9221" t="s">
        <v>113</v>
      </c>
      <c r="C9221">
        <v>4</v>
      </c>
      <c r="D9221" t="s">
        <v>20</v>
      </c>
      <c r="E9221">
        <v>553009</v>
      </c>
      <c r="F9221" t="s">
        <v>127</v>
      </c>
      <c r="G9221" t="s">
        <v>143</v>
      </c>
      <c r="H9221">
        <v>0</v>
      </c>
      <c r="I9221">
        <v>0</v>
      </c>
      <c r="J9221">
        <v>0</v>
      </c>
      <c r="K9221">
        <v>0</v>
      </c>
      <c r="L9221" s="35">
        <v>45808</v>
      </c>
    </row>
    <row r="9222" spans="1:12" x14ac:dyDescent="0.25">
      <c r="A9222" s="35">
        <v>45797</v>
      </c>
      <c r="B9222" t="s">
        <v>113</v>
      </c>
      <c r="C9222">
        <v>4</v>
      </c>
      <c r="D9222" t="s">
        <v>18</v>
      </c>
      <c r="E9222">
        <v>910607</v>
      </c>
      <c r="F9222" t="s">
        <v>117</v>
      </c>
      <c r="G9222" t="s">
        <v>145</v>
      </c>
      <c r="H9222">
        <v>161</v>
      </c>
      <c r="I9222">
        <v>47</v>
      </c>
      <c r="J9222">
        <v>0</v>
      </c>
      <c r="K9222">
        <v>0</v>
      </c>
      <c r="L9222" s="35">
        <v>45808</v>
      </c>
    </row>
    <row r="9223" spans="1:12" x14ac:dyDescent="0.25">
      <c r="A9223" s="35">
        <v>45797</v>
      </c>
      <c r="B9223" t="s">
        <v>113</v>
      </c>
      <c r="C9223">
        <v>4</v>
      </c>
      <c r="D9223" t="s">
        <v>18</v>
      </c>
      <c r="E9223">
        <v>438568</v>
      </c>
      <c r="F9223" t="s">
        <v>123</v>
      </c>
      <c r="G9223" t="s">
        <v>131</v>
      </c>
      <c r="H9223">
        <v>30</v>
      </c>
      <c r="I9223">
        <v>15</v>
      </c>
      <c r="J9223">
        <v>0</v>
      </c>
      <c r="K9223">
        <v>0</v>
      </c>
      <c r="L9223" s="35">
        <v>45808</v>
      </c>
    </row>
    <row r="9224" spans="1:12" x14ac:dyDescent="0.25">
      <c r="A9224" s="35">
        <v>45797</v>
      </c>
      <c r="B9224" t="s">
        <v>113</v>
      </c>
      <c r="C9224">
        <v>4</v>
      </c>
      <c r="D9224" t="s">
        <v>20</v>
      </c>
      <c r="E9224">
        <v>124750</v>
      </c>
      <c r="F9224" t="s">
        <v>118</v>
      </c>
      <c r="G9224" t="s">
        <v>138</v>
      </c>
      <c r="H9224">
        <v>0</v>
      </c>
      <c r="I9224">
        <v>0</v>
      </c>
      <c r="J9224">
        <v>0</v>
      </c>
      <c r="K9224">
        <v>0</v>
      </c>
      <c r="L9224" s="35">
        <v>45808</v>
      </c>
    </row>
    <row r="9225" spans="1:12" x14ac:dyDescent="0.25">
      <c r="A9225" s="35">
        <v>45790</v>
      </c>
      <c r="B9225" t="s">
        <v>113</v>
      </c>
      <c r="C9225">
        <v>4</v>
      </c>
      <c r="D9225" t="s">
        <v>18</v>
      </c>
      <c r="E9225">
        <v>266106</v>
      </c>
      <c r="F9225" t="s">
        <v>117</v>
      </c>
      <c r="G9225" t="s">
        <v>129</v>
      </c>
      <c r="H9225">
        <v>61</v>
      </c>
      <c r="I9225">
        <v>28</v>
      </c>
      <c r="J9225">
        <v>0</v>
      </c>
      <c r="K9225">
        <v>0</v>
      </c>
      <c r="L9225" s="35">
        <v>45808</v>
      </c>
    </row>
    <row r="9226" spans="1:12" x14ac:dyDescent="0.25">
      <c r="A9226" s="35">
        <v>45790</v>
      </c>
      <c r="B9226" t="s">
        <v>113</v>
      </c>
      <c r="C9226">
        <v>4</v>
      </c>
      <c r="D9226" t="s">
        <v>18</v>
      </c>
      <c r="E9226">
        <v>646361</v>
      </c>
      <c r="F9226" t="s">
        <v>124</v>
      </c>
      <c r="G9226" t="s">
        <v>136</v>
      </c>
      <c r="H9226">
        <v>154</v>
      </c>
      <c r="I9226">
        <v>40</v>
      </c>
      <c r="J9226">
        <v>0</v>
      </c>
      <c r="K9226">
        <v>0</v>
      </c>
      <c r="L9226" s="35">
        <v>45808</v>
      </c>
    </row>
    <row r="9227" spans="1:12" x14ac:dyDescent="0.25">
      <c r="A9227" s="35">
        <v>45790</v>
      </c>
      <c r="B9227" t="s">
        <v>113</v>
      </c>
      <c r="C9227">
        <v>4</v>
      </c>
      <c r="D9227" t="s">
        <v>18</v>
      </c>
      <c r="E9227">
        <v>682128</v>
      </c>
      <c r="F9227" t="s">
        <v>116</v>
      </c>
      <c r="G9227" t="s">
        <v>140</v>
      </c>
      <c r="H9227">
        <v>134</v>
      </c>
      <c r="I9227">
        <v>18</v>
      </c>
      <c r="J9227">
        <v>0</v>
      </c>
      <c r="K9227">
        <v>0</v>
      </c>
      <c r="L9227" s="35">
        <v>45808</v>
      </c>
    </row>
    <row r="9228" spans="1:12" x14ac:dyDescent="0.25">
      <c r="A9228" s="35">
        <v>45790</v>
      </c>
      <c r="B9228" t="s">
        <v>113</v>
      </c>
      <c r="C9228">
        <v>4</v>
      </c>
      <c r="D9228" t="s">
        <v>18</v>
      </c>
      <c r="E9228">
        <v>684861</v>
      </c>
      <c r="F9228" t="s">
        <v>124</v>
      </c>
      <c r="G9228" t="s">
        <v>128</v>
      </c>
      <c r="H9228">
        <v>112</v>
      </c>
      <c r="I9228">
        <v>18</v>
      </c>
      <c r="J9228">
        <v>0</v>
      </c>
      <c r="K9228">
        <v>0</v>
      </c>
      <c r="L9228" s="35">
        <v>45808</v>
      </c>
    </row>
    <row r="9229" spans="1:12" x14ac:dyDescent="0.25">
      <c r="A9229" s="35">
        <v>45790</v>
      </c>
      <c r="B9229" t="s">
        <v>113</v>
      </c>
      <c r="C9229">
        <v>4</v>
      </c>
      <c r="D9229" t="s">
        <v>20</v>
      </c>
      <c r="E9229">
        <v>475819</v>
      </c>
      <c r="F9229" t="s">
        <v>127</v>
      </c>
      <c r="G9229" t="s">
        <v>131</v>
      </c>
      <c r="H9229">
        <v>0</v>
      </c>
      <c r="I9229">
        <v>0</v>
      </c>
      <c r="J9229">
        <v>0</v>
      </c>
      <c r="K9229">
        <v>0</v>
      </c>
      <c r="L9229" s="35">
        <v>45808</v>
      </c>
    </row>
    <row r="9230" spans="1:12" x14ac:dyDescent="0.25">
      <c r="A9230" s="35">
        <v>45783</v>
      </c>
      <c r="B9230" t="s">
        <v>113</v>
      </c>
      <c r="C9230">
        <v>4</v>
      </c>
      <c r="D9230" t="s">
        <v>18</v>
      </c>
      <c r="E9230">
        <v>881257</v>
      </c>
      <c r="F9230" t="s">
        <v>127</v>
      </c>
      <c r="G9230" t="s">
        <v>143</v>
      </c>
      <c r="H9230">
        <v>61</v>
      </c>
      <c r="I9230">
        <v>24</v>
      </c>
      <c r="J9230">
        <v>0</v>
      </c>
      <c r="K9230">
        <v>0</v>
      </c>
      <c r="L9230" s="35">
        <v>45808</v>
      </c>
    </row>
    <row r="9231" spans="1:12" x14ac:dyDescent="0.25">
      <c r="A9231" s="35">
        <v>45776</v>
      </c>
      <c r="B9231" t="s">
        <v>113</v>
      </c>
      <c r="C9231">
        <v>4</v>
      </c>
      <c r="D9231" t="s">
        <v>18</v>
      </c>
      <c r="E9231">
        <v>419439</v>
      </c>
      <c r="F9231" t="s">
        <v>118</v>
      </c>
      <c r="G9231" t="s">
        <v>142</v>
      </c>
      <c r="H9231">
        <v>50</v>
      </c>
      <c r="I9231">
        <v>27</v>
      </c>
      <c r="J9231">
        <v>0</v>
      </c>
      <c r="K9231">
        <v>0</v>
      </c>
      <c r="L9231" s="35">
        <v>45777</v>
      </c>
    </row>
    <row r="9232" spans="1:12" x14ac:dyDescent="0.25">
      <c r="A9232" s="35">
        <v>45776</v>
      </c>
      <c r="B9232" t="s">
        <v>113</v>
      </c>
      <c r="C9232">
        <v>4</v>
      </c>
      <c r="D9232" t="s">
        <v>18</v>
      </c>
      <c r="E9232">
        <v>224303</v>
      </c>
      <c r="F9232" t="s">
        <v>118</v>
      </c>
      <c r="G9232" t="s">
        <v>134</v>
      </c>
      <c r="H9232">
        <v>207</v>
      </c>
      <c r="I9232">
        <v>22</v>
      </c>
      <c r="J9232">
        <v>0</v>
      </c>
      <c r="K9232">
        <v>0</v>
      </c>
      <c r="L9232" s="35">
        <v>45777</v>
      </c>
    </row>
    <row r="9233" spans="1:12" x14ac:dyDescent="0.25">
      <c r="A9233" s="35">
        <v>45776</v>
      </c>
      <c r="B9233" t="s">
        <v>113</v>
      </c>
      <c r="C9233">
        <v>4</v>
      </c>
      <c r="D9233" t="s">
        <v>20</v>
      </c>
      <c r="E9233">
        <v>695383</v>
      </c>
      <c r="F9233" t="s">
        <v>124</v>
      </c>
      <c r="G9233" t="s">
        <v>132</v>
      </c>
      <c r="H9233">
        <v>1</v>
      </c>
      <c r="I9233">
        <v>0</v>
      </c>
      <c r="J9233">
        <v>0</v>
      </c>
      <c r="K9233">
        <v>0</v>
      </c>
      <c r="L9233" s="35">
        <v>45777</v>
      </c>
    </row>
    <row r="9234" spans="1:12" x14ac:dyDescent="0.25">
      <c r="A9234" s="35">
        <v>45769</v>
      </c>
      <c r="B9234" t="s">
        <v>113</v>
      </c>
      <c r="C9234">
        <v>4</v>
      </c>
      <c r="D9234" t="s">
        <v>18</v>
      </c>
      <c r="E9234">
        <v>554156</v>
      </c>
      <c r="F9234" t="s">
        <v>121</v>
      </c>
      <c r="G9234" t="s">
        <v>141</v>
      </c>
      <c r="H9234">
        <v>182</v>
      </c>
      <c r="I9234">
        <v>15</v>
      </c>
      <c r="J9234">
        <v>0</v>
      </c>
      <c r="K9234">
        <v>0</v>
      </c>
      <c r="L9234" s="35">
        <v>45777</v>
      </c>
    </row>
    <row r="9235" spans="1:12" x14ac:dyDescent="0.25">
      <c r="A9235" s="35">
        <v>45769</v>
      </c>
      <c r="B9235" t="s">
        <v>113</v>
      </c>
      <c r="C9235">
        <v>4</v>
      </c>
      <c r="D9235" t="s">
        <v>18</v>
      </c>
      <c r="E9235">
        <v>813171</v>
      </c>
      <c r="F9235" t="s">
        <v>118</v>
      </c>
      <c r="G9235" t="s">
        <v>130</v>
      </c>
      <c r="H9235">
        <v>117</v>
      </c>
      <c r="I9235">
        <v>18</v>
      </c>
      <c r="J9235">
        <v>0</v>
      </c>
      <c r="K9235">
        <v>0</v>
      </c>
      <c r="L9235" s="35">
        <v>45777</v>
      </c>
    </row>
    <row r="9236" spans="1:12" x14ac:dyDescent="0.25">
      <c r="A9236" s="35">
        <v>45769</v>
      </c>
      <c r="B9236" t="s">
        <v>113</v>
      </c>
      <c r="C9236">
        <v>4</v>
      </c>
      <c r="D9236" t="s">
        <v>18</v>
      </c>
      <c r="E9236">
        <v>546907</v>
      </c>
      <c r="F9236" t="s">
        <v>123</v>
      </c>
      <c r="G9236" t="s">
        <v>135</v>
      </c>
      <c r="H9236">
        <v>146</v>
      </c>
      <c r="I9236">
        <v>36</v>
      </c>
      <c r="J9236">
        <v>0</v>
      </c>
      <c r="K9236">
        <v>0</v>
      </c>
      <c r="L9236" s="35">
        <v>45777</v>
      </c>
    </row>
    <row r="9237" spans="1:12" x14ac:dyDescent="0.25">
      <c r="A9237" s="35">
        <v>45769</v>
      </c>
      <c r="B9237" t="s">
        <v>113</v>
      </c>
      <c r="C9237">
        <v>4</v>
      </c>
      <c r="D9237" t="s">
        <v>17</v>
      </c>
      <c r="E9237">
        <v>960471</v>
      </c>
      <c r="F9237" t="s">
        <v>117</v>
      </c>
      <c r="G9237" t="s">
        <v>141</v>
      </c>
      <c r="H9237">
        <v>113</v>
      </c>
      <c r="I9237">
        <v>22</v>
      </c>
      <c r="J9237">
        <v>8</v>
      </c>
      <c r="K9237">
        <v>0</v>
      </c>
      <c r="L9237" s="35">
        <v>45777</v>
      </c>
    </row>
    <row r="9238" spans="1:12" x14ac:dyDescent="0.25">
      <c r="A9238" s="35">
        <v>45769</v>
      </c>
      <c r="B9238" t="s">
        <v>113</v>
      </c>
      <c r="C9238">
        <v>4</v>
      </c>
      <c r="D9238" t="s">
        <v>20</v>
      </c>
      <c r="E9238">
        <v>445064</v>
      </c>
      <c r="F9238" t="s">
        <v>123</v>
      </c>
      <c r="G9238" t="s">
        <v>147</v>
      </c>
      <c r="H9238">
        <v>0</v>
      </c>
      <c r="I9238">
        <v>0</v>
      </c>
      <c r="J9238">
        <v>0</v>
      </c>
      <c r="K9238">
        <v>0</v>
      </c>
      <c r="L9238" s="35">
        <v>45777</v>
      </c>
    </row>
    <row r="9239" spans="1:12" x14ac:dyDescent="0.25">
      <c r="A9239" s="35">
        <v>45769</v>
      </c>
      <c r="B9239" t="s">
        <v>113</v>
      </c>
      <c r="C9239">
        <v>4</v>
      </c>
      <c r="D9239" t="s">
        <v>19</v>
      </c>
      <c r="E9239">
        <v>536067</v>
      </c>
      <c r="F9239" t="s">
        <v>123</v>
      </c>
      <c r="G9239" t="s">
        <v>139</v>
      </c>
      <c r="H9239">
        <v>6</v>
      </c>
      <c r="I9239">
        <v>0</v>
      </c>
      <c r="J9239">
        <v>0</v>
      </c>
      <c r="K9239">
        <v>0</v>
      </c>
      <c r="L9239" s="35">
        <v>45777</v>
      </c>
    </row>
    <row r="9240" spans="1:12" x14ac:dyDescent="0.25">
      <c r="A9240" s="35">
        <v>45762</v>
      </c>
      <c r="B9240" t="s">
        <v>113</v>
      </c>
      <c r="C9240">
        <v>4</v>
      </c>
      <c r="D9240" t="s">
        <v>18</v>
      </c>
      <c r="E9240">
        <v>402585</v>
      </c>
      <c r="F9240" t="s">
        <v>123</v>
      </c>
      <c r="G9240" t="s">
        <v>131</v>
      </c>
      <c r="H9240">
        <v>146</v>
      </c>
      <c r="I9240">
        <v>39</v>
      </c>
      <c r="J9240">
        <v>0</v>
      </c>
      <c r="K9240">
        <v>0</v>
      </c>
      <c r="L9240" s="35">
        <v>45777</v>
      </c>
    </row>
    <row r="9241" spans="1:12" x14ac:dyDescent="0.25">
      <c r="A9241" s="35">
        <v>45762</v>
      </c>
      <c r="B9241" t="s">
        <v>113</v>
      </c>
      <c r="C9241">
        <v>4</v>
      </c>
      <c r="D9241" t="s">
        <v>18</v>
      </c>
      <c r="E9241">
        <v>232937</v>
      </c>
      <c r="F9241" t="s">
        <v>123</v>
      </c>
      <c r="G9241" t="s">
        <v>143</v>
      </c>
      <c r="H9241">
        <v>42</v>
      </c>
      <c r="I9241">
        <v>15</v>
      </c>
      <c r="J9241">
        <v>0</v>
      </c>
      <c r="K9241">
        <v>0</v>
      </c>
      <c r="L9241" s="35">
        <v>45777</v>
      </c>
    </row>
    <row r="9242" spans="1:12" x14ac:dyDescent="0.25">
      <c r="A9242" s="35">
        <v>45755</v>
      </c>
      <c r="B9242" t="s">
        <v>113</v>
      </c>
      <c r="C9242">
        <v>4</v>
      </c>
      <c r="D9242" t="s">
        <v>18</v>
      </c>
      <c r="E9242">
        <v>906696</v>
      </c>
      <c r="F9242" t="s">
        <v>126</v>
      </c>
      <c r="G9242" t="s">
        <v>130</v>
      </c>
      <c r="H9242">
        <v>141</v>
      </c>
      <c r="I9242">
        <v>19</v>
      </c>
      <c r="J9242">
        <v>0</v>
      </c>
      <c r="K9242">
        <v>0</v>
      </c>
      <c r="L9242" s="35">
        <v>45777</v>
      </c>
    </row>
    <row r="9243" spans="1:12" x14ac:dyDescent="0.25">
      <c r="A9243" s="35">
        <v>45755</v>
      </c>
      <c r="B9243" t="s">
        <v>113</v>
      </c>
      <c r="C9243">
        <v>4</v>
      </c>
      <c r="D9243" t="s">
        <v>18</v>
      </c>
      <c r="E9243">
        <v>657918</v>
      </c>
      <c r="F9243" t="s">
        <v>121</v>
      </c>
      <c r="G9243" t="s">
        <v>129</v>
      </c>
      <c r="H9243">
        <v>33</v>
      </c>
      <c r="I9243">
        <v>26</v>
      </c>
      <c r="J9243">
        <v>0</v>
      </c>
      <c r="K9243">
        <v>0</v>
      </c>
      <c r="L9243" s="35">
        <v>45777</v>
      </c>
    </row>
    <row r="9244" spans="1:12" x14ac:dyDescent="0.25">
      <c r="A9244" s="35">
        <v>45748</v>
      </c>
      <c r="B9244" t="s">
        <v>113</v>
      </c>
      <c r="C9244">
        <v>4</v>
      </c>
      <c r="D9244" t="s">
        <v>18</v>
      </c>
      <c r="E9244">
        <v>493473</v>
      </c>
      <c r="F9244" t="s">
        <v>123</v>
      </c>
      <c r="G9244" t="s">
        <v>135</v>
      </c>
      <c r="H9244">
        <v>26</v>
      </c>
      <c r="I9244">
        <v>15</v>
      </c>
      <c r="J9244">
        <v>0</v>
      </c>
      <c r="K9244">
        <v>0</v>
      </c>
      <c r="L9244" s="35">
        <v>45777</v>
      </c>
    </row>
    <row r="9245" spans="1:12" x14ac:dyDescent="0.25">
      <c r="A9245" s="35">
        <v>45748</v>
      </c>
      <c r="B9245" t="s">
        <v>113</v>
      </c>
      <c r="C9245">
        <v>4</v>
      </c>
      <c r="D9245" t="s">
        <v>18</v>
      </c>
      <c r="E9245">
        <v>235695</v>
      </c>
      <c r="F9245" t="s">
        <v>125</v>
      </c>
      <c r="G9245" t="s">
        <v>129</v>
      </c>
      <c r="H9245">
        <v>64</v>
      </c>
      <c r="I9245">
        <v>20</v>
      </c>
      <c r="J9245">
        <v>0</v>
      </c>
      <c r="K9245">
        <v>0</v>
      </c>
      <c r="L9245" s="35">
        <v>45777</v>
      </c>
    </row>
    <row r="9246" spans="1:12" x14ac:dyDescent="0.25">
      <c r="A9246" s="35">
        <v>45741</v>
      </c>
      <c r="B9246" t="s">
        <v>113</v>
      </c>
      <c r="C9246">
        <v>4</v>
      </c>
      <c r="D9246" t="s">
        <v>20</v>
      </c>
      <c r="E9246">
        <v>595428</v>
      </c>
      <c r="F9246" t="s">
        <v>123</v>
      </c>
      <c r="G9246" t="s">
        <v>139</v>
      </c>
      <c r="H9246">
        <v>0</v>
      </c>
      <c r="I9246">
        <v>0</v>
      </c>
      <c r="J9246">
        <v>0</v>
      </c>
      <c r="K9246">
        <v>0</v>
      </c>
      <c r="L9246" s="35">
        <v>45747</v>
      </c>
    </row>
    <row r="9247" spans="1:12" x14ac:dyDescent="0.25">
      <c r="A9247" s="35">
        <v>45741</v>
      </c>
      <c r="B9247" t="s">
        <v>113</v>
      </c>
      <c r="C9247">
        <v>4</v>
      </c>
      <c r="D9247" t="s">
        <v>18</v>
      </c>
      <c r="E9247">
        <v>183096</v>
      </c>
      <c r="F9247" t="s">
        <v>127</v>
      </c>
      <c r="G9247" t="s">
        <v>143</v>
      </c>
      <c r="H9247">
        <v>96</v>
      </c>
      <c r="I9247">
        <v>15</v>
      </c>
      <c r="J9247">
        <v>0</v>
      </c>
      <c r="K9247">
        <v>0</v>
      </c>
      <c r="L9247" s="35">
        <v>45747</v>
      </c>
    </row>
    <row r="9248" spans="1:12" x14ac:dyDescent="0.25">
      <c r="A9248" s="35">
        <v>45741</v>
      </c>
      <c r="B9248" t="s">
        <v>113</v>
      </c>
      <c r="C9248">
        <v>4</v>
      </c>
      <c r="D9248" t="s">
        <v>20</v>
      </c>
      <c r="E9248">
        <v>559592</v>
      </c>
      <c r="F9248" t="s">
        <v>127</v>
      </c>
      <c r="G9248" t="s">
        <v>135</v>
      </c>
      <c r="H9248">
        <v>5</v>
      </c>
      <c r="I9248">
        <v>0</v>
      </c>
      <c r="J9248">
        <v>0</v>
      </c>
      <c r="K9248">
        <v>0</v>
      </c>
      <c r="L9248" s="35">
        <v>45747</v>
      </c>
    </row>
    <row r="9249" spans="1:12" x14ac:dyDescent="0.25">
      <c r="A9249" s="35">
        <v>45741</v>
      </c>
      <c r="B9249" t="s">
        <v>113</v>
      </c>
      <c r="C9249">
        <v>4</v>
      </c>
      <c r="D9249" t="s">
        <v>18</v>
      </c>
      <c r="E9249">
        <v>838187</v>
      </c>
      <c r="F9249" t="s">
        <v>119</v>
      </c>
      <c r="G9249" t="s">
        <v>139</v>
      </c>
      <c r="H9249">
        <v>18</v>
      </c>
      <c r="I9249">
        <v>15</v>
      </c>
      <c r="J9249">
        <v>0</v>
      </c>
      <c r="K9249">
        <v>0</v>
      </c>
      <c r="L9249" s="35">
        <v>45747</v>
      </c>
    </row>
    <row r="9250" spans="1:12" x14ac:dyDescent="0.25">
      <c r="A9250" s="35">
        <v>45741</v>
      </c>
      <c r="B9250" t="s">
        <v>113</v>
      </c>
      <c r="C9250">
        <v>4</v>
      </c>
      <c r="D9250" t="s">
        <v>18</v>
      </c>
      <c r="E9250">
        <v>333431</v>
      </c>
      <c r="F9250" t="s">
        <v>124</v>
      </c>
      <c r="G9250" t="s">
        <v>144</v>
      </c>
      <c r="H9250">
        <v>20</v>
      </c>
      <c r="I9250">
        <v>15</v>
      </c>
      <c r="J9250">
        <v>0</v>
      </c>
      <c r="K9250">
        <v>0</v>
      </c>
      <c r="L9250" s="35">
        <v>45747</v>
      </c>
    </row>
    <row r="9251" spans="1:12" x14ac:dyDescent="0.25">
      <c r="A9251" s="35">
        <v>45734</v>
      </c>
      <c r="B9251" t="s">
        <v>113</v>
      </c>
      <c r="C9251">
        <v>4</v>
      </c>
      <c r="D9251" t="s">
        <v>18</v>
      </c>
      <c r="E9251">
        <v>156410</v>
      </c>
      <c r="F9251" t="s">
        <v>124</v>
      </c>
      <c r="G9251" t="s">
        <v>136</v>
      </c>
      <c r="H9251">
        <v>54</v>
      </c>
      <c r="I9251">
        <v>15</v>
      </c>
      <c r="J9251">
        <v>0</v>
      </c>
      <c r="K9251">
        <v>0</v>
      </c>
      <c r="L9251" s="35">
        <v>45747</v>
      </c>
    </row>
    <row r="9252" spans="1:12" x14ac:dyDescent="0.25">
      <c r="A9252" s="35">
        <v>45734</v>
      </c>
      <c r="B9252" t="s">
        <v>113</v>
      </c>
      <c r="C9252">
        <v>4</v>
      </c>
      <c r="D9252" t="s">
        <v>18</v>
      </c>
      <c r="E9252">
        <v>467638</v>
      </c>
      <c r="F9252" t="s">
        <v>122</v>
      </c>
      <c r="G9252" t="s">
        <v>146</v>
      </c>
      <c r="H9252">
        <v>148</v>
      </c>
      <c r="I9252">
        <v>34</v>
      </c>
      <c r="J9252">
        <v>0</v>
      </c>
      <c r="K9252">
        <v>0</v>
      </c>
      <c r="L9252" s="35">
        <v>45747</v>
      </c>
    </row>
    <row r="9253" spans="1:12" x14ac:dyDescent="0.25">
      <c r="A9253" s="35">
        <v>45734</v>
      </c>
      <c r="B9253" t="s">
        <v>113</v>
      </c>
      <c r="C9253">
        <v>4</v>
      </c>
      <c r="D9253" t="s">
        <v>18</v>
      </c>
      <c r="E9253">
        <v>619080</v>
      </c>
      <c r="F9253" t="s">
        <v>121</v>
      </c>
      <c r="G9253" t="s">
        <v>137</v>
      </c>
      <c r="H9253">
        <v>52</v>
      </c>
      <c r="I9253">
        <v>18</v>
      </c>
      <c r="J9253">
        <v>0</v>
      </c>
      <c r="K9253">
        <v>0</v>
      </c>
      <c r="L9253" s="35">
        <v>45747</v>
      </c>
    </row>
    <row r="9254" spans="1:12" x14ac:dyDescent="0.25">
      <c r="A9254" s="35">
        <v>45734</v>
      </c>
      <c r="B9254" t="s">
        <v>113</v>
      </c>
      <c r="C9254">
        <v>4</v>
      </c>
      <c r="D9254" t="s">
        <v>18</v>
      </c>
      <c r="E9254">
        <v>522455</v>
      </c>
      <c r="F9254" t="s">
        <v>118</v>
      </c>
      <c r="G9254" t="s">
        <v>146</v>
      </c>
      <c r="H9254">
        <v>57</v>
      </c>
      <c r="I9254">
        <v>18</v>
      </c>
      <c r="J9254">
        <v>0</v>
      </c>
      <c r="K9254">
        <v>0</v>
      </c>
      <c r="L9254" s="35">
        <v>45747</v>
      </c>
    </row>
    <row r="9255" spans="1:12" x14ac:dyDescent="0.25">
      <c r="A9255" s="35">
        <v>45727</v>
      </c>
      <c r="B9255" t="s">
        <v>113</v>
      </c>
      <c r="C9255">
        <v>4</v>
      </c>
      <c r="D9255" t="s">
        <v>17</v>
      </c>
      <c r="E9255">
        <v>197301</v>
      </c>
      <c r="F9255" t="s">
        <v>120</v>
      </c>
      <c r="G9255" t="s">
        <v>144</v>
      </c>
      <c r="H9255">
        <v>71</v>
      </c>
      <c r="I9255">
        <v>27</v>
      </c>
      <c r="J9255">
        <v>13</v>
      </c>
      <c r="K9255">
        <v>0</v>
      </c>
      <c r="L9255" s="35">
        <v>45747</v>
      </c>
    </row>
    <row r="9256" spans="1:12" x14ac:dyDescent="0.25">
      <c r="A9256" s="35">
        <v>45720</v>
      </c>
      <c r="B9256" t="s">
        <v>113</v>
      </c>
      <c r="C9256">
        <v>4</v>
      </c>
      <c r="D9256" t="s">
        <v>18</v>
      </c>
      <c r="E9256">
        <v>588196</v>
      </c>
      <c r="F9256" t="s">
        <v>127</v>
      </c>
      <c r="G9256" t="s">
        <v>135</v>
      </c>
      <c r="H9256">
        <v>98</v>
      </c>
      <c r="I9256">
        <v>18</v>
      </c>
      <c r="J9256">
        <v>0</v>
      </c>
      <c r="K9256">
        <v>0</v>
      </c>
      <c r="L9256" s="35">
        <v>45747</v>
      </c>
    </row>
    <row r="9257" spans="1:12" x14ac:dyDescent="0.25">
      <c r="A9257" s="35">
        <v>45720</v>
      </c>
      <c r="B9257" t="s">
        <v>113</v>
      </c>
      <c r="C9257">
        <v>4</v>
      </c>
      <c r="D9257" t="s">
        <v>17</v>
      </c>
      <c r="E9257">
        <v>556734</v>
      </c>
      <c r="F9257" t="s">
        <v>127</v>
      </c>
      <c r="G9257" t="s">
        <v>147</v>
      </c>
      <c r="H9257">
        <v>64</v>
      </c>
      <c r="I9257">
        <v>20</v>
      </c>
      <c r="J9257">
        <v>6</v>
      </c>
      <c r="K9257">
        <v>0</v>
      </c>
      <c r="L9257" s="35">
        <v>45747</v>
      </c>
    </row>
    <row r="9258" spans="1:12" x14ac:dyDescent="0.25">
      <c r="A9258" s="35">
        <v>45720</v>
      </c>
      <c r="B9258" t="s">
        <v>113</v>
      </c>
      <c r="C9258">
        <v>4</v>
      </c>
      <c r="D9258" t="s">
        <v>18</v>
      </c>
      <c r="E9258">
        <v>946151</v>
      </c>
      <c r="F9258" t="s">
        <v>116</v>
      </c>
      <c r="G9258" t="s">
        <v>132</v>
      </c>
      <c r="H9258">
        <v>44</v>
      </c>
      <c r="I9258">
        <v>34</v>
      </c>
      <c r="J9258">
        <v>0</v>
      </c>
      <c r="K9258">
        <v>0</v>
      </c>
      <c r="L9258" s="35">
        <v>45747</v>
      </c>
    </row>
    <row r="9259" spans="1:12" x14ac:dyDescent="0.25">
      <c r="A9259" s="35">
        <v>45720</v>
      </c>
      <c r="B9259" t="s">
        <v>113</v>
      </c>
      <c r="C9259">
        <v>4</v>
      </c>
      <c r="D9259" t="s">
        <v>18</v>
      </c>
      <c r="E9259">
        <v>583005</v>
      </c>
      <c r="F9259" t="s">
        <v>124</v>
      </c>
      <c r="G9259" t="s">
        <v>140</v>
      </c>
      <c r="H9259">
        <v>181</v>
      </c>
      <c r="I9259">
        <v>33</v>
      </c>
      <c r="J9259">
        <v>0</v>
      </c>
      <c r="K9259">
        <v>0</v>
      </c>
      <c r="L9259" s="35">
        <v>45747</v>
      </c>
    </row>
    <row r="9260" spans="1:12" x14ac:dyDescent="0.25">
      <c r="A9260" s="35">
        <v>45713</v>
      </c>
      <c r="B9260" t="s">
        <v>113</v>
      </c>
      <c r="C9260">
        <v>4</v>
      </c>
      <c r="D9260" t="s">
        <v>17</v>
      </c>
      <c r="E9260">
        <v>369133</v>
      </c>
      <c r="F9260" t="s">
        <v>127</v>
      </c>
      <c r="G9260" t="s">
        <v>143</v>
      </c>
      <c r="H9260">
        <v>84</v>
      </c>
      <c r="I9260">
        <v>15</v>
      </c>
      <c r="J9260">
        <v>0</v>
      </c>
      <c r="K9260">
        <v>0</v>
      </c>
      <c r="L9260" s="35">
        <v>45716</v>
      </c>
    </row>
    <row r="9261" spans="1:12" x14ac:dyDescent="0.25">
      <c r="A9261" s="35">
        <v>45713</v>
      </c>
      <c r="B9261" t="s">
        <v>113</v>
      </c>
      <c r="C9261">
        <v>4</v>
      </c>
      <c r="D9261" t="s">
        <v>18</v>
      </c>
      <c r="E9261">
        <v>990198</v>
      </c>
      <c r="F9261" t="s">
        <v>119</v>
      </c>
      <c r="G9261" t="s">
        <v>147</v>
      </c>
      <c r="H9261">
        <v>46</v>
      </c>
      <c r="I9261">
        <v>20</v>
      </c>
      <c r="J9261">
        <v>0</v>
      </c>
      <c r="K9261">
        <v>0</v>
      </c>
      <c r="L9261" s="35">
        <v>45716</v>
      </c>
    </row>
    <row r="9262" spans="1:12" x14ac:dyDescent="0.25">
      <c r="A9262" s="35">
        <v>45713</v>
      </c>
      <c r="B9262" t="s">
        <v>113</v>
      </c>
      <c r="C9262">
        <v>4</v>
      </c>
      <c r="D9262" t="s">
        <v>18</v>
      </c>
      <c r="E9262">
        <v>406973</v>
      </c>
      <c r="F9262" t="s">
        <v>118</v>
      </c>
      <c r="G9262" t="s">
        <v>130</v>
      </c>
      <c r="H9262">
        <v>76</v>
      </c>
      <c r="I9262">
        <v>15</v>
      </c>
      <c r="J9262">
        <v>0</v>
      </c>
      <c r="K9262">
        <v>0</v>
      </c>
      <c r="L9262" s="35">
        <v>45716</v>
      </c>
    </row>
    <row r="9263" spans="1:12" x14ac:dyDescent="0.25">
      <c r="A9263" s="35">
        <v>45713</v>
      </c>
      <c r="B9263" t="s">
        <v>113</v>
      </c>
      <c r="C9263">
        <v>4</v>
      </c>
      <c r="D9263" t="s">
        <v>20</v>
      </c>
      <c r="E9263">
        <v>623635</v>
      </c>
      <c r="F9263" t="s">
        <v>126</v>
      </c>
      <c r="G9263" t="s">
        <v>138</v>
      </c>
      <c r="H9263">
        <v>0</v>
      </c>
      <c r="I9263">
        <v>0</v>
      </c>
      <c r="J9263">
        <v>0</v>
      </c>
      <c r="K9263">
        <v>0</v>
      </c>
      <c r="L9263" s="35">
        <v>45716</v>
      </c>
    </row>
    <row r="9264" spans="1:12" x14ac:dyDescent="0.25">
      <c r="A9264" s="35">
        <v>45713</v>
      </c>
      <c r="B9264" t="s">
        <v>113</v>
      </c>
      <c r="C9264">
        <v>4</v>
      </c>
      <c r="D9264" t="s">
        <v>18</v>
      </c>
      <c r="E9264">
        <v>460714</v>
      </c>
      <c r="F9264" t="s">
        <v>123</v>
      </c>
      <c r="G9264" t="s">
        <v>147</v>
      </c>
      <c r="H9264">
        <v>29</v>
      </c>
      <c r="I9264">
        <v>19</v>
      </c>
      <c r="J9264">
        <v>0</v>
      </c>
      <c r="K9264">
        <v>0</v>
      </c>
      <c r="L9264" s="35">
        <v>45716</v>
      </c>
    </row>
    <row r="9265" spans="1:12" x14ac:dyDescent="0.25">
      <c r="A9265" s="35">
        <v>45713</v>
      </c>
      <c r="B9265" t="s">
        <v>113</v>
      </c>
      <c r="C9265">
        <v>4</v>
      </c>
      <c r="D9265" t="s">
        <v>18</v>
      </c>
      <c r="E9265">
        <v>332075</v>
      </c>
      <c r="F9265" t="s">
        <v>120</v>
      </c>
      <c r="G9265" t="s">
        <v>128</v>
      </c>
      <c r="H9265">
        <v>92</v>
      </c>
      <c r="I9265">
        <v>18</v>
      </c>
      <c r="J9265">
        <v>0</v>
      </c>
      <c r="K9265">
        <v>0</v>
      </c>
      <c r="L9265" s="35">
        <v>45716</v>
      </c>
    </row>
    <row r="9266" spans="1:12" x14ac:dyDescent="0.25">
      <c r="A9266" s="35">
        <v>45699</v>
      </c>
      <c r="B9266" t="s">
        <v>113</v>
      </c>
      <c r="C9266">
        <v>4</v>
      </c>
      <c r="D9266" t="s">
        <v>18</v>
      </c>
      <c r="E9266">
        <v>464309</v>
      </c>
      <c r="F9266" t="s">
        <v>121</v>
      </c>
      <c r="G9266" t="s">
        <v>137</v>
      </c>
      <c r="H9266">
        <v>27</v>
      </c>
      <c r="I9266">
        <v>15</v>
      </c>
      <c r="J9266">
        <v>0</v>
      </c>
      <c r="K9266">
        <v>0</v>
      </c>
      <c r="L9266" s="35">
        <v>45716</v>
      </c>
    </row>
    <row r="9267" spans="1:12" x14ac:dyDescent="0.25">
      <c r="A9267" s="35">
        <v>45699</v>
      </c>
      <c r="B9267" t="s">
        <v>113</v>
      </c>
      <c r="C9267">
        <v>4</v>
      </c>
      <c r="D9267" t="s">
        <v>18</v>
      </c>
      <c r="E9267">
        <v>453429</v>
      </c>
      <c r="F9267" t="s">
        <v>124</v>
      </c>
      <c r="G9267" t="s">
        <v>140</v>
      </c>
      <c r="H9267">
        <v>77</v>
      </c>
      <c r="I9267">
        <v>17</v>
      </c>
      <c r="J9267">
        <v>0</v>
      </c>
      <c r="K9267">
        <v>0</v>
      </c>
      <c r="L9267" s="35">
        <v>45716</v>
      </c>
    </row>
    <row r="9268" spans="1:12" x14ac:dyDescent="0.25">
      <c r="A9268" s="35">
        <v>45699</v>
      </c>
      <c r="B9268" t="s">
        <v>113</v>
      </c>
      <c r="C9268">
        <v>4</v>
      </c>
      <c r="D9268" t="s">
        <v>18</v>
      </c>
      <c r="E9268">
        <v>195317</v>
      </c>
      <c r="F9268" t="s">
        <v>125</v>
      </c>
      <c r="G9268" t="s">
        <v>141</v>
      </c>
      <c r="H9268">
        <v>54</v>
      </c>
      <c r="I9268">
        <v>19</v>
      </c>
      <c r="J9268">
        <v>0</v>
      </c>
      <c r="K9268">
        <v>0</v>
      </c>
      <c r="L9268" s="35">
        <v>45716</v>
      </c>
    </row>
    <row r="9269" spans="1:12" x14ac:dyDescent="0.25">
      <c r="A9269" s="35">
        <v>45699</v>
      </c>
      <c r="B9269" t="s">
        <v>113</v>
      </c>
      <c r="C9269">
        <v>4</v>
      </c>
      <c r="D9269" t="s">
        <v>18</v>
      </c>
      <c r="E9269">
        <v>475155</v>
      </c>
      <c r="F9269" t="s">
        <v>117</v>
      </c>
      <c r="G9269" t="s">
        <v>145</v>
      </c>
      <c r="H9269">
        <v>50</v>
      </c>
      <c r="I9269">
        <v>19</v>
      </c>
      <c r="J9269">
        <v>0</v>
      </c>
      <c r="K9269">
        <v>0</v>
      </c>
      <c r="L9269" s="35">
        <v>45716</v>
      </c>
    </row>
    <row r="9270" spans="1:12" x14ac:dyDescent="0.25">
      <c r="A9270" s="35">
        <v>45699</v>
      </c>
      <c r="B9270" t="s">
        <v>113</v>
      </c>
      <c r="C9270">
        <v>4</v>
      </c>
      <c r="D9270" t="s">
        <v>18</v>
      </c>
      <c r="E9270">
        <v>529117</v>
      </c>
      <c r="F9270" t="s">
        <v>120</v>
      </c>
      <c r="G9270" t="s">
        <v>128</v>
      </c>
      <c r="H9270">
        <v>77</v>
      </c>
      <c r="I9270">
        <v>15</v>
      </c>
      <c r="J9270">
        <v>0</v>
      </c>
      <c r="K9270">
        <v>0</v>
      </c>
      <c r="L9270" s="35">
        <v>45716</v>
      </c>
    </row>
    <row r="9271" spans="1:12" x14ac:dyDescent="0.25">
      <c r="A9271" s="35">
        <v>45699</v>
      </c>
      <c r="B9271" t="s">
        <v>113</v>
      </c>
      <c r="C9271">
        <v>4</v>
      </c>
      <c r="D9271" t="s">
        <v>18</v>
      </c>
      <c r="E9271">
        <v>333899</v>
      </c>
      <c r="F9271" t="s">
        <v>125</v>
      </c>
      <c r="G9271" t="s">
        <v>133</v>
      </c>
      <c r="H9271">
        <v>34</v>
      </c>
      <c r="I9271">
        <v>25</v>
      </c>
      <c r="J9271">
        <v>0</v>
      </c>
      <c r="K9271">
        <v>0</v>
      </c>
      <c r="L9271" s="35">
        <v>45716</v>
      </c>
    </row>
    <row r="9272" spans="1:12" x14ac:dyDescent="0.25">
      <c r="A9272" s="35">
        <v>45699</v>
      </c>
      <c r="B9272" t="s">
        <v>113</v>
      </c>
      <c r="C9272">
        <v>4</v>
      </c>
      <c r="D9272" t="s">
        <v>18</v>
      </c>
      <c r="E9272">
        <v>918235</v>
      </c>
      <c r="F9272" t="s">
        <v>126</v>
      </c>
      <c r="G9272" t="s">
        <v>134</v>
      </c>
      <c r="H9272">
        <v>102</v>
      </c>
      <c r="I9272">
        <v>18</v>
      </c>
      <c r="J9272">
        <v>0</v>
      </c>
      <c r="K9272">
        <v>0</v>
      </c>
      <c r="L9272" s="35">
        <v>45716</v>
      </c>
    </row>
    <row r="9273" spans="1:12" x14ac:dyDescent="0.25">
      <c r="A9273" s="35">
        <v>45699</v>
      </c>
      <c r="B9273" t="s">
        <v>113</v>
      </c>
      <c r="C9273">
        <v>4</v>
      </c>
      <c r="D9273" t="s">
        <v>18</v>
      </c>
      <c r="E9273">
        <v>816236</v>
      </c>
      <c r="F9273" t="s">
        <v>118</v>
      </c>
      <c r="G9273" t="s">
        <v>138</v>
      </c>
      <c r="H9273">
        <v>106</v>
      </c>
      <c r="I9273">
        <v>15</v>
      </c>
      <c r="J9273">
        <v>0</v>
      </c>
      <c r="K9273">
        <v>0</v>
      </c>
      <c r="L9273" s="35">
        <v>45716</v>
      </c>
    </row>
    <row r="9274" spans="1:12" x14ac:dyDescent="0.25">
      <c r="A9274" s="35">
        <v>45699</v>
      </c>
      <c r="B9274" t="s">
        <v>113</v>
      </c>
      <c r="C9274">
        <v>4</v>
      </c>
      <c r="D9274" t="s">
        <v>20</v>
      </c>
      <c r="E9274">
        <v>768793</v>
      </c>
      <c r="F9274" t="s">
        <v>124</v>
      </c>
      <c r="G9274" t="s">
        <v>144</v>
      </c>
      <c r="H9274">
        <v>5</v>
      </c>
      <c r="I9274">
        <v>0</v>
      </c>
      <c r="J9274">
        <v>0</v>
      </c>
      <c r="K9274">
        <v>0</v>
      </c>
      <c r="L9274" s="35">
        <v>45716</v>
      </c>
    </row>
    <row r="9275" spans="1:12" x14ac:dyDescent="0.25">
      <c r="A9275" s="35">
        <v>45699</v>
      </c>
      <c r="B9275" t="s">
        <v>113</v>
      </c>
      <c r="C9275">
        <v>4</v>
      </c>
      <c r="D9275" t="s">
        <v>18</v>
      </c>
      <c r="E9275">
        <v>137515</v>
      </c>
      <c r="F9275" t="s">
        <v>120</v>
      </c>
      <c r="G9275" t="s">
        <v>144</v>
      </c>
      <c r="H9275">
        <v>62</v>
      </c>
      <c r="I9275">
        <v>15</v>
      </c>
      <c r="J9275">
        <v>0</v>
      </c>
      <c r="K9275">
        <v>0</v>
      </c>
      <c r="L9275" s="35">
        <v>45716</v>
      </c>
    </row>
    <row r="9276" spans="1:12" x14ac:dyDescent="0.25">
      <c r="A9276" s="35">
        <v>45699</v>
      </c>
      <c r="B9276" t="s">
        <v>113</v>
      </c>
      <c r="C9276">
        <v>4</v>
      </c>
      <c r="D9276" t="s">
        <v>18</v>
      </c>
      <c r="E9276">
        <v>829808</v>
      </c>
      <c r="F9276" t="s">
        <v>121</v>
      </c>
      <c r="G9276" t="s">
        <v>145</v>
      </c>
      <c r="H9276">
        <v>55</v>
      </c>
      <c r="I9276">
        <v>21</v>
      </c>
      <c r="J9276">
        <v>0</v>
      </c>
      <c r="K9276">
        <v>0</v>
      </c>
      <c r="L9276" s="35">
        <v>45716</v>
      </c>
    </row>
    <row r="9277" spans="1:12" x14ac:dyDescent="0.25">
      <c r="A9277" s="35">
        <v>45692</v>
      </c>
      <c r="B9277" t="s">
        <v>113</v>
      </c>
      <c r="C9277">
        <v>4</v>
      </c>
      <c r="D9277" t="s">
        <v>19</v>
      </c>
      <c r="E9277">
        <v>595146</v>
      </c>
      <c r="F9277" t="s">
        <v>119</v>
      </c>
      <c r="G9277" t="s">
        <v>135</v>
      </c>
      <c r="H9277">
        <v>5</v>
      </c>
      <c r="I9277">
        <v>0</v>
      </c>
      <c r="J9277">
        <v>0</v>
      </c>
      <c r="K9277">
        <v>0</v>
      </c>
      <c r="L9277" s="35">
        <v>45716</v>
      </c>
    </row>
    <row r="9278" spans="1:12" x14ac:dyDescent="0.25">
      <c r="A9278" s="35">
        <v>45692</v>
      </c>
      <c r="B9278" t="s">
        <v>113</v>
      </c>
      <c r="C9278">
        <v>4</v>
      </c>
      <c r="D9278" t="s">
        <v>17</v>
      </c>
      <c r="E9278">
        <v>228088</v>
      </c>
      <c r="F9278" t="s">
        <v>116</v>
      </c>
      <c r="G9278" t="s">
        <v>144</v>
      </c>
      <c r="H9278">
        <v>84</v>
      </c>
      <c r="I9278">
        <v>22</v>
      </c>
      <c r="J9278">
        <v>14</v>
      </c>
      <c r="K9278">
        <v>0</v>
      </c>
      <c r="L9278" s="35">
        <v>45716</v>
      </c>
    </row>
    <row r="9279" spans="1:12" x14ac:dyDescent="0.25">
      <c r="A9279" s="35">
        <v>45692</v>
      </c>
      <c r="B9279" t="s">
        <v>113</v>
      </c>
      <c r="C9279">
        <v>4</v>
      </c>
      <c r="D9279" t="s">
        <v>20</v>
      </c>
      <c r="E9279">
        <v>578495</v>
      </c>
      <c r="F9279" t="s">
        <v>124</v>
      </c>
      <c r="G9279" t="s">
        <v>132</v>
      </c>
      <c r="H9279">
        <v>6</v>
      </c>
      <c r="I9279">
        <v>0</v>
      </c>
      <c r="J9279">
        <v>0</v>
      </c>
      <c r="K9279">
        <v>0</v>
      </c>
      <c r="L9279" s="35">
        <v>45716</v>
      </c>
    </row>
    <row r="9280" spans="1:12" x14ac:dyDescent="0.25">
      <c r="A9280" s="35">
        <v>45692</v>
      </c>
      <c r="B9280" t="s">
        <v>113</v>
      </c>
      <c r="C9280">
        <v>4</v>
      </c>
      <c r="D9280" t="s">
        <v>19</v>
      </c>
      <c r="E9280">
        <v>231806</v>
      </c>
      <c r="F9280" t="s">
        <v>120</v>
      </c>
      <c r="G9280" t="s">
        <v>140</v>
      </c>
      <c r="H9280">
        <v>5</v>
      </c>
      <c r="I9280">
        <v>0</v>
      </c>
      <c r="J9280">
        <v>0</v>
      </c>
      <c r="K9280">
        <v>0</v>
      </c>
      <c r="L9280" s="35">
        <v>45716</v>
      </c>
    </row>
    <row r="9281" spans="1:12" x14ac:dyDescent="0.25">
      <c r="A9281" s="35">
        <v>45692</v>
      </c>
      <c r="B9281" t="s">
        <v>113</v>
      </c>
      <c r="C9281">
        <v>4</v>
      </c>
      <c r="D9281" t="s">
        <v>19</v>
      </c>
      <c r="E9281">
        <v>902632</v>
      </c>
      <c r="F9281" t="s">
        <v>121</v>
      </c>
      <c r="G9281" t="s">
        <v>141</v>
      </c>
      <c r="H9281">
        <v>6</v>
      </c>
      <c r="I9281">
        <v>0</v>
      </c>
      <c r="J9281">
        <v>0</v>
      </c>
      <c r="K9281">
        <v>0</v>
      </c>
      <c r="L9281" s="35">
        <v>45716</v>
      </c>
    </row>
    <row r="9282" spans="1:12" x14ac:dyDescent="0.25">
      <c r="A9282" s="35">
        <v>45685</v>
      </c>
      <c r="B9282" t="s">
        <v>113</v>
      </c>
      <c r="C9282">
        <v>4</v>
      </c>
      <c r="D9282" t="s">
        <v>18</v>
      </c>
      <c r="E9282">
        <v>711511</v>
      </c>
      <c r="F9282" t="s">
        <v>123</v>
      </c>
      <c r="G9282" t="s">
        <v>135</v>
      </c>
      <c r="H9282">
        <v>104</v>
      </c>
      <c r="I9282">
        <v>18</v>
      </c>
      <c r="J9282">
        <v>0</v>
      </c>
      <c r="K9282">
        <v>0</v>
      </c>
      <c r="L9282" s="35">
        <v>45688</v>
      </c>
    </row>
    <row r="9283" spans="1:12" x14ac:dyDescent="0.25">
      <c r="A9283" s="35">
        <v>45685</v>
      </c>
      <c r="B9283" t="s">
        <v>113</v>
      </c>
      <c r="C9283">
        <v>4</v>
      </c>
      <c r="D9283" t="s">
        <v>18</v>
      </c>
      <c r="E9283">
        <v>566753</v>
      </c>
      <c r="F9283" t="s">
        <v>116</v>
      </c>
      <c r="G9283" t="s">
        <v>140</v>
      </c>
      <c r="H9283">
        <v>39</v>
      </c>
      <c r="I9283">
        <v>20</v>
      </c>
      <c r="J9283">
        <v>0</v>
      </c>
      <c r="K9283">
        <v>0</v>
      </c>
      <c r="L9283" s="35">
        <v>45688</v>
      </c>
    </row>
    <row r="9284" spans="1:12" x14ac:dyDescent="0.25">
      <c r="A9284" s="35">
        <v>45685</v>
      </c>
      <c r="B9284" t="s">
        <v>113</v>
      </c>
      <c r="C9284">
        <v>4</v>
      </c>
      <c r="D9284" t="s">
        <v>18</v>
      </c>
      <c r="E9284">
        <v>488367</v>
      </c>
      <c r="F9284" t="s">
        <v>119</v>
      </c>
      <c r="G9284" t="s">
        <v>143</v>
      </c>
      <c r="H9284">
        <v>18</v>
      </c>
      <c r="I9284">
        <v>28</v>
      </c>
      <c r="J9284">
        <v>0</v>
      </c>
      <c r="K9284">
        <v>0</v>
      </c>
      <c r="L9284" s="35">
        <v>45688</v>
      </c>
    </row>
    <row r="9285" spans="1:12" x14ac:dyDescent="0.25">
      <c r="A9285" s="35">
        <v>45685</v>
      </c>
      <c r="B9285" t="s">
        <v>113</v>
      </c>
      <c r="C9285">
        <v>4</v>
      </c>
      <c r="D9285" t="s">
        <v>18</v>
      </c>
      <c r="E9285">
        <v>913990</v>
      </c>
      <c r="F9285" t="s">
        <v>123</v>
      </c>
      <c r="G9285" t="s">
        <v>147</v>
      </c>
      <c r="H9285">
        <v>203</v>
      </c>
      <c r="I9285">
        <v>18</v>
      </c>
      <c r="J9285">
        <v>0</v>
      </c>
      <c r="K9285">
        <v>0</v>
      </c>
      <c r="L9285" s="35">
        <v>45688</v>
      </c>
    </row>
    <row r="9286" spans="1:12" x14ac:dyDescent="0.25">
      <c r="A9286" s="35">
        <v>45685</v>
      </c>
      <c r="B9286" t="s">
        <v>113</v>
      </c>
      <c r="C9286">
        <v>4</v>
      </c>
      <c r="D9286" t="s">
        <v>19</v>
      </c>
      <c r="E9286">
        <v>693587</v>
      </c>
      <c r="F9286" t="s">
        <v>122</v>
      </c>
      <c r="G9286" t="s">
        <v>138</v>
      </c>
      <c r="H9286">
        <v>7</v>
      </c>
      <c r="I9286">
        <v>0</v>
      </c>
      <c r="J9286">
        <v>0</v>
      </c>
      <c r="K9286">
        <v>0</v>
      </c>
      <c r="L9286" s="35">
        <v>45688</v>
      </c>
    </row>
    <row r="9287" spans="1:12" x14ac:dyDescent="0.25">
      <c r="A9287" s="35">
        <v>45685</v>
      </c>
      <c r="B9287" t="s">
        <v>113</v>
      </c>
      <c r="C9287">
        <v>4</v>
      </c>
      <c r="D9287" t="s">
        <v>18</v>
      </c>
      <c r="E9287">
        <v>326942</v>
      </c>
      <c r="F9287" t="s">
        <v>123</v>
      </c>
      <c r="G9287" t="s">
        <v>131</v>
      </c>
      <c r="H9287">
        <v>99</v>
      </c>
      <c r="I9287">
        <v>15</v>
      </c>
      <c r="J9287">
        <v>0</v>
      </c>
      <c r="K9287">
        <v>0</v>
      </c>
      <c r="L9287" s="35">
        <v>45688</v>
      </c>
    </row>
    <row r="9288" spans="1:12" x14ac:dyDescent="0.25">
      <c r="A9288" s="35">
        <v>45685</v>
      </c>
      <c r="B9288" t="s">
        <v>113</v>
      </c>
      <c r="C9288">
        <v>4</v>
      </c>
      <c r="D9288" t="s">
        <v>20</v>
      </c>
      <c r="E9288">
        <v>265652</v>
      </c>
      <c r="F9288" t="s">
        <v>116</v>
      </c>
      <c r="G9288" t="s">
        <v>136</v>
      </c>
      <c r="H9288">
        <v>1</v>
      </c>
      <c r="I9288">
        <v>0</v>
      </c>
      <c r="J9288">
        <v>0</v>
      </c>
      <c r="K9288">
        <v>0</v>
      </c>
      <c r="L9288" s="35">
        <v>45688</v>
      </c>
    </row>
    <row r="9289" spans="1:12" x14ac:dyDescent="0.25">
      <c r="A9289" s="35">
        <v>45685</v>
      </c>
      <c r="B9289" t="s">
        <v>113</v>
      </c>
      <c r="C9289">
        <v>4</v>
      </c>
      <c r="D9289" t="s">
        <v>20</v>
      </c>
      <c r="E9289">
        <v>116565</v>
      </c>
      <c r="F9289" t="s">
        <v>118</v>
      </c>
      <c r="G9289" t="s">
        <v>138</v>
      </c>
      <c r="H9289">
        <v>0</v>
      </c>
      <c r="I9289">
        <v>0</v>
      </c>
      <c r="J9289">
        <v>0</v>
      </c>
      <c r="K9289">
        <v>0</v>
      </c>
      <c r="L9289" s="35">
        <v>45688</v>
      </c>
    </row>
    <row r="9290" spans="1:12" x14ac:dyDescent="0.25">
      <c r="A9290" s="35">
        <v>45685</v>
      </c>
      <c r="B9290" t="s">
        <v>113</v>
      </c>
      <c r="C9290">
        <v>4</v>
      </c>
      <c r="D9290" t="s">
        <v>18</v>
      </c>
      <c r="E9290">
        <v>510109</v>
      </c>
      <c r="F9290" t="s">
        <v>120</v>
      </c>
      <c r="G9290" t="s">
        <v>140</v>
      </c>
      <c r="H9290">
        <v>33</v>
      </c>
      <c r="I9290">
        <v>15</v>
      </c>
      <c r="J9290">
        <v>0</v>
      </c>
      <c r="K9290">
        <v>0</v>
      </c>
      <c r="L9290" s="35">
        <v>45688</v>
      </c>
    </row>
    <row r="9291" spans="1:12" x14ac:dyDescent="0.25">
      <c r="A9291" s="35">
        <v>45685</v>
      </c>
      <c r="B9291" t="s">
        <v>113</v>
      </c>
      <c r="C9291">
        <v>4</v>
      </c>
      <c r="D9291" t="s">
        <v>18</v>
      </c>
      <c r="E9291">
        <v>220615</v>
      </c>
      <c r="F9291" t="s">
        <v>124</v>
      </c>
      <c r="G9291" t="s">
        <v>144</v>
      </c>
      <c r="H9291">
        <v>57</v>
      </c>
      <c r="I9291">
        <v>15</v>
      </c>
      <c r="J9291">
        <v>0</v>
      </c>
      <c r="K9291">
        <v>0</v>
      </c>
      <c r="L9291" s="35">
        <v>45688</v>
      </c>
    </row>
    <row r="9292" spans="1:12" x14ac:dyDescent="0.25">
      <c r="A9292" s="35">
        <v>45679</v>
      </c>
      <c r="B9292" t="s">
        <v>113</v>
      </c>
      <c r="C9292">
        <v>4</v>
      </c>
      <c r="D9292" t="s">
        <v>18</v>
      </c>
      <c r="E9292">
        <v>935150</v>
      </c>
      <c r="F9292" t="s">
        <v>120</v>
      </c>
      <c r="G9292" t="s">
        <v>144</v>
      </c>
      <c r="H9292">
        <v>64</v>
      </c>
      <c r="I9292">
        <v>15</v>
      </c>
      <c r="J9292">
        <v>0</v>
      </c>
      <c r="K9292">
        <v>0</v>
      </c>
      <c r="L9292" s="35">
        <v>45688</v>
      </c>
    </row>
    <row r="9293" spans="1:12" x14ac:dyDescent="0.25">
      <c r="A9293" s="35">
        <v>45679</v>
      </c>
      <c r="B9293" t="s">
        <v>113</v>
      </c>
      <c r="C9293">
        <v>4</v>
      </c>
      <c r="D9293" t="s">
        <v>18</v>
      </c>
      <c r="E9293">
        <v>415539</v>
      </c>
      <c r="F9293" t="s">
        <v>126</v>
      </c>
      <c r="G9293" t="s">
        <v>134</v>
      </c>
      <c r="H9293">
        <v>43</v>
      </c>
      <c r="I9293">
        <v>16</v>
      </c>
      <c r="J9293">
        <v>0</v>
      </c>
      <c r="K9293">
        <v>0</v>
      </c>
      <c r="L9293" s="35">
        <v>45688</v>
      </c>
    </row>
    <row r="9294" spans="1:12" x14ac:dyDescent="0.25">
      <c r="A9294" s="35">
        <v>45679</v>
      </c>
      <c r="B9294" t="s">
        <v>113</v>
      </c>
      <c r="C9294">
        <v>4</v>
      </c>
      <c r="D9294" t="s">
        <v>18</v>
      </c>
      <c r="E9294">
        <v>154684</v>
      </c>
      <c r="F9294" t="s">
        <v>118</v>
      </c>
      <c r="G9294" t="s">
        <v>138</v>
      </c>
      <c r="H9294">
        <v>34</v>
      </c>
      <c r="I9294">
        <v>26</v>
      </c>
      <c r="J9294">
        <v>0</v>
      </c>
      <c r="K9294">
        <v>0</v>
      </c>
      <c r="L9294" s="35">
        <v>45688</v>
      </c>
    </row>
    <row r="9295" spans="1:12" x14ac:dyDescent="0.25">
      <c r="A9295" s="35">
        <v>45679</v>
      </c>
      <c r="B9295" t="s">
        <v>113</v>
      </c>
      <c r="C9295">
        <v>4</v>
      </c>
      <c r="D9295" t="s">
        <v>18</v>
      </c>
      <c r="E9295">
        <v>376603</v>
      </c>
      <c r="F9295" t="s">
        <v>119</v>
      </c>
      <c r="G9295" t="s">
        <v>131</v>
      </c>
      <c r="H9295">
        <v>79</v>
      </c>
      <c r="I9295">
        <v>29</v>
      </c>
      <c r="J9295">
        <v>0</v>
      </c>
      <c r="K9295">
        <v>0</v>
      </c>
      <c r="L9295" s="35">
        <v>45688</v>
      </c>
    </row>
    <row r="9296" spans="1:12" x14ac:dyDescent="0.25">
      <c r="A9296" s="35">
        <v>45679</v>
      </c>
      <c r="B9296" t="s">
        <v>113</v>
      </c>
      <c r="C9296">
        <v>4</v>
      </c>
      <c r="D9296" t="s">
        <v>18</v>
      </c>
      <c r="E9296">
        <v>512919</v>
      </c>
      <c r="F9296" t="s">
        <v>127</v>
      </c>
      <c r="G9296" t="s">
        <v>139</v>
      </c>
      <c r="H9296">
        <v>51</v>
      </c>
      <c r="I9296">
        <v>15</v>
      </c>
      <c r="J9296">
        <v>0</v>
      </c>
      <c r="K9296">
        <v>0</v>
      </c>
      <c r="L9296" s="35">
        <v>45688</v>
      </c>
    </row>
    <row r="9297" spans="1:12" x14ac:dyDescent="0.25">
      <c r="A9297" s="35">
        <v>45679</v>
      </c>
      <c r="B9297" t="s">
        <v>113</v>
      </c>
      <c r="C9297">
        <v>4</v>
      </c>
      <c r="D9297" t="s">
        <v>18</v>
      </c>
      <c r="E9297">
        <v>892657</v>
      </c>
      <c r="F9297" t="s">
        <v>116</v>
      </c>
      <c r="G9297" t="s">
        <v>140</v>
      </c>
      <c r="H9297">
        <v>68</v>
      </c>
      <c r="I9297">
        <v>16</v>
      </c>
      <c r="J9297">
        <v>0</v>
      </c>
      <c r="K9297">
        <v>0</v>
      </c>
      <c r="L9297" s="35">
        <v>45688</v>
      </c>
    </row>
    <row r="9298" spans="1:12" x14ac:dyDescent="0.25">
      <c r="A9298" s="35">
        <v>45679</v>
      </c>
      <c r="B9298" t="s">
        <v>113</v>
      </c>
      <c r="C9298">
        <v>4</v>
      </c>
      <c r="D9298" t="s">
        <v>18</v>
      </c>
      <c r="E9298">
        <v>317482</v>
      </c>
      <c r="F9298" t="s">
        <v>117</v>
      </c>
      <c r="G9298" t="s">
        <v>141</v>
      </c>
      <c r="H9298">
        <v>75</v>
      </c>
      <c r="I9298">
        <v>16</v>
      </c>
      <c r="J9298">
        <v>0</v>
      </c>
      <c r="K9298">
        <v>0</v>
      </c>
      <c r="L9298" s="35">
        <v>45688</v>
      </c>
    </row>
    <row r="9299" spans="1:12" x14ac:dyDescent="0.25">
      <c r="A9299" s="35">
        <v>45679</v>
      </c>
      <c r="B9299" t="s">
        <v>113</v>
      </c>
      <c r="C9299">
        <v>4</v>
      </c>
      <c r="D9299" t="s">
        <v>19</v>
      </c>
      <c r="E9299">
        <v>994798</v>
      </c>
      <c r="F9299" t="s">
        <v>125</v>
      </c>
      <c r="G9299" t="s">
        <v>133</v>
      </c>
      <c r="H9299">
        <v>7</v>
      </c>
      <c r="I9299">
        <v>0</v>
      </c>
      <c r="J9299">
        <v>0</v>
      </c>
      <c r="K9299">
        <v>0</v>
      </c>
      <c r="L9299" s="35">
        <v>45688</v>
      </c>
    </row>
    <row r="9300" spans="1:12" x14ac:dyDescent="0.25">
      <c r="A9300" s="35">
        <v>45678</v>
      </c>
      <c r="B9300" t="s">
        <v>113</v>
      </c>
      <c r="C9300">
        <v>4</v>
      </c>
      <c r="D9300" t="s">
        <v>18</v>
      </c>
      <c r="E9300">
        <v>258802</v>
      </c>
      <c r="F9300" t="s">
        <v>123</v>
      </c>
      <c r="G9300" t="s">
        <v>135</v>
      </c>
      <c r="H9300">
        <v>109</v>
      </c>
      <c r="I9300">
        <v>15</v>
      </c>
      <c r="J9300">
        <v>0</v>
      </c>
      <c r="K9300">
        <v>0</v>
      </c>
      <c r="L9300" s="35">
        <v>45688</v>
      </c>
    </row>
    <row r="9301" spans="1:12" x14ac:dyDescent="0.25">
      <c r="A9301" s="35">
        <v>45678</v>
      </c>
      <c r="B9301" t="s">
        <v>113</v>
      </c>
      <c r="C9301">
        <v>4</v>
      </c>
      <c r="D9301" t="s">
        <v>18</v>
      </c>
      <c r="E9301">
        <v>237648</v>
      </c>
      <c r="F9301" t="s">
        <v>124</v>
      </c>
      <c r="G9301" t="s">
        <v>136</v>
      </c>
      <c r="H9301">
        <v>118</v>
      </c>
      <c r="I9301">
        <v>15</v>
      </c>
      <c r="J9301">
        <v>0</v>
      </c>
      <c r="K9301">
        <v>0</v>
      </c>
      <c r="L9301" s="35">
        <v>45688</v>
      </c>
    </row>
    <row r="9302" spans="1:12" x14ac:dyDescent="0.25">
      <c r="A9302" s="35">
        <v>45678</v>
      </c>
      <c r="B9302" t="s">
        <v>113</v>
      </c>
      <c r="C9302">
        <v>4</v>
      </c>
      <c r="D9302" t="s">
        <v>18</v>
      </c>
      <c r="E9302">
        <v>116502</v>
      </c>
      <c r="F9302" t="s">
        <v>120</v>
      </c>
      <c r="G9302" t="s">
        <v>136</v>
      </c>
      <c r="H9302">
        <v>146</v>
      </c>
      <c r="I9302">
        <v>15</v>
      </c>
      <c r="J9302">
        <v>0</v>
      </c>
      <c r="K9302">
        <v>0</v>
      </c>
      <c r="L9302" s="35">
        <v>45688</v>
      </c>
    </row>
    <row r="9303" spans="1:12" x14ac:dyDescent="0.25">
      <c r="A9303" s="35">
        <v>45678</v>
      </c>
      <c r="B9303" t="s">
        <v>113</v>
      </c>
      <c r="C9303">
        <v>4</v>
      </c>
      <c r="D9303" t="s">
        <v>18</v>
      </c>
      <c r="E9303">
        <v>809138</v>
      </c>
      <c r="F9303" t="s">
        <v>118</v>
      </c>
      <c r="G9303" t="s">
        <v>146</v>
      </c>
      <c r="H9303">
        <v>167</v>
      </c>
      <c r="I9303">
        <v>15</v>
      </c>
      <c r="J9303">
        <v>0</v>
      </c>
      <c r="K9303">
        <v>0</v>
      </c>
      <c r="L9303" s="35">
        <v>45688</v>
      </c>
    </row>
    <row r="9304" spans="1:12" x14ac:dyDescent="0.25">
      <c r="A9304" s="35">
        <v>45678</v>
      </c>
      <c r="B9304" t="s">
        <v>113</v>
      </c>
      <c r="C9304">
        <v>4</v>
      </c>
      <c r="D9304" t="s">
        <v>18</v>
      </c>
      <c r="E9304">
        <v>519984</v>
      </c>
      <c r="F9304" t="s">
        <v>120</v>
      </c>
      <c r="G9304" t="s">
        <v>128</v>
      </c>
      <c r="H9304">
        <v>61</v>
      </c>
      <c r="I9304">
        <v>15</v>
      </c>
      <c r="J9304">
        <v>0</v>
      </c>
      <c r="K9304">
        <v>0</v>
      </c>
      <c r="L9304" s="35">
        <v>45688</v>
      </c>
    </row>
    <row r="9305" spans="1:12" x14ac:dyDescent="0.25">
      <c r="A9305" s="35">
        <v>45678</v>
      </c>
      <c r="B9305" t="s">
        <v>113</v>
      </c>
      <c r="C9305">
        <v>4</v>
      </c>
      <c r="D9305" t="s">
        <v>18</v>
      </c>
      <c r="E9305">
        <v>796632</v>
      </c>
      <c r="F9305" t="s">
        <v>123</v>
      </c>
      <c r="G9305" t="s">
        <v>143</v>
      </c>
      <c r="H9305">
        <v>34</v>
      </c>
      <c r="I9305">
        <v>15</v>
      </c>
      <c r="J9305">
        <v>0</v>
      </c>
      <c r="K9305">
        <v>0</v>
      </c>
      <c r="L9305" s="35">
        <v>45688</v>
      </c>
    </row>
    <row r="9306" spans="1:12" x14ac:dyDescent="0.25">
      <c r="A9306" s="35">
        <v>45678</v>
      </c>
      <c r="B9306" t="s">
        <v>113</v>
      </c>
      <c r="C9306">
        <v>4</v>
      </c>
      <c r="D9306" t="s">
        <v>18</v>
      </c>
      <c r="E9306">
        <v>286802</v>
      </c>
      <c r="F9306" t="s">
        <v>124</v>
      </c>
      <c r="G9306" t="s">
        <v>144</v>
      </c>
      <c r="H9306">
        <v>70</v>
      </c>
      <c r="I9306">
        <v>35</v>
      </c>
      <c r="J9306">
        <v>0</v>
      </c>
      <c r="K9306">
        <v>0</v>
      </c>
      <c r="L9306" s="35">
        <v>45688</v>
      </c>
    </row>
    <row r="9307" spans="1:12" x14ac:dyDescent="0.25">
      <c r="A9307" s="35">
        <v>45678</v>
      </c>
      <c r="B9307" t="s">
        <v>113</v>
      </c>
      <c r="C9307">
        <v>4</v>
      </c>
      <c r="D9307" t="s">
        <v>18</v>
      </c>
      <c r="E9307">
        <v>668945</v>
      </c>
      <c r="F9307" t="s">
        <v>118</v>
      </c>
      <c r="G9307" t="s">
        <v>130</v>
      </c>
      <c r="H9307">
        <v>84</v>
      </c>
      <c r="I9307">
        <v>19</v>
      </c>
      <c r="J9307">
        <v>0</v>
      </c>
      <c r="K9307">
        <v>0</v>
      </c>
      <c r="L9307" s="35">
        <v>45688</v>
      </c>
    </row>
    <row r="9308" spans="1:12" x14ac:dyDescent="0.25">
      <c r="A9308" s="35">
        <v>45678</v>
      </c>
      <c r="B9308" t="s">
        <v>113</v>
      </c>
      <c r="C9308">
        <v>4</v>
      </c>
      <c r="D9308" t="s">
        <v>18</v>
      </c>
      <c r="E9308">
        <v>682603</v>
      </c>
      <c r="F9308" t="s">
        <v>122</v>
      </c>
      <c r="G9308" t="s">
        <v>134</v>
      </c>
      <c r="H9308">
        <v>74</v>
      </c>
      <c r="I9308">
        <v>15</v>
      </c>
      <c r="J9308">
        <v>0</v>
      </c>
      <c r="K9308">
        <v>0</v>
      </c>
      <c r="L9308" s="35">
        <v>45688</v>
      </c>
    </row>
    <row r="9309" spans="1:12" x14ac:dyDescent="0.25">
      <c r="A9309" s="35">
        <v>45678</v>
      </c>
      <c r="B9309" t="s">
        <v>113</v>
      </c>
      <c r="C9309">
        <v>4</v>
      </c>
      <c r="D9309" t="s">
        <v>17</v>
      </c>
      <c r="E9309">
        <v>712344</v>
      </c>
      <c r="F9309" t="s">
        <v>116</v>
      </c>
      <c r="G9309" t="s">
        <v>140</v>
      </c>
      <c r="H9309">
        <v>40</v>
      </c>
      <c r="I9309">
        <v>18</v>
      </c>
      <c r="J9309">
        <v>4</v>
      </c>
      <c r="K9309">
        <v>0</v>
      </c>
      <c r="L9309" s="35">
        <v>45688</v>
      </c>
    </row>
    <row r="9310" spans="1:12" x14ac:dyDescent="0.25">
      <c r="A9310" s="35">
        <v>45678</v>
      </c>
      <c r="B9310" t="s">
        <v>113</v>
      </c>
      <c r="C9310">
        <v>4</v>
      </c>
      <c r="D9310" t="s">
        <v>19</v>
      </c>
      <c r="E9310">
        <v>722928</v>
      </c>
      <c r="F9310" t="s">
        <v>120</v>
      </c>
      <c r="G9310" t="s">
        <v>128</v>
      </c>
      <c r="H9310">
        <v>6</v>
      </c>
      <c r="I9310">
        <v>0</v>
      </c>
      <c r="J9310">
        <v>0</v>
      </c>
      <c r="K9310">
        <v>0</v>
      </c>
      <c r="L9310" s="35">
        <v>45688</v>
      </c>
    </row>
    <row r="9311" spans="1:12" x14ac:dyDescent="0.25">
      <c r="A9311" s="35">
        <v>45678</v>
      </c>
      <c r="B9311" t="s">
        <v>113</v>
      </c>
      <c r="C9311">
        <v>4</v>
      </c>
      <c r="D9311" t="s">
        <v>18</v>
      </c>
      <c r="E9311">
        <v>774556</v>
      </c>
      <c r="F9311" t="s">
        <v>126</v>
      </c>
      <c r="G9311" t="s">
        <v>134</v>
      </c>
      <c r="H9311">
        <v>68</v>
      </c>
      <c r="I9311">
        <v>18</v>
      </c>
      <c r="J9311">
        <v>0</v>
      </c>
      <c r="K9311">
        <v>0</v>
      </c>
      <c r="L9311" s="35">
        <v>45688</v>
      </c>
    </row>
    <row r="9312" spans="1:12" x14ac:dyDescent="0.25">
      <c r="A9312" s="35">
        <v>45671</v>
      </c>
      <c r="B9312" t="s">
        <v>113</v>
      </c>
      <c r="C9312">
        <v>4</v>
      </c>
      <c r="D9312" t="s">
        <v>18</v>
      </c>
      <c r="E9312">
        <v>583104</v>
      </c>
      <c r="F9312" t="s">
        <v>126</v>
      </c>
      <c r="G9312" t="s">
        <v>130</v>
      </c>
      <c r="H9312">
        <v>102</v>
      </c>
      <c r="I9312">
        <v>36</v>
      </c>
      <c r="J9312">
        <v>0</v>
      </c>
      <c r="K9312">
        <v>0</v>
      </c>
      <c r="L9312" s="35">
        <v>45688</v>
      </c>
    </row>
    <row r="9313" spans="1:12" x14ac:dyDescent="0.25">
      <c r="A9313" s="35">
        <v>45671</v>
      </c>
      <c r="B9313" t="s">
        <v>113</v>
      </c>
      <c r="C9313">
        <v>4</v>
      </c>
      <c r="D9313" t="s">
        <v>18</v>
      </c>
      <c r="E9313">
        <v>777668</v>
      </c>
      <c r="F9313" t="s">
        <v>117</v>
      </c>
      <c r="G9313" t="s">
        <v>133</v>
      </c>
      <c r="H9313">
        <v>102</v>
      </c>
      <c r="I9313">
        <v>51</v>
      </c>
      <c r="J9313">
        <v>0</v>
      </c>
      <c r="K9313">
        <v>0</v>
      </c>
      <c r="L9313" s="35">
        <v>45688</v>
      </c>
    </row>
    <row r="9314" spans="1:12" x14ac:dyDescent="0.25">
      <c r="A9314" s="35">
        <v>45671</v>
      </c>
      <c r="B9314" t="s">
        <v>113</v>
      </c>
      <c r="C9314">
        <v>4</v>
      </c>
      <c r="D9314" t="s">
        <v>18</v>
      </c>
      <c r="E9314">
        <v>893267</v>
      </c>
      <c r="F9314" t="s">
        <v>118</v>
      </c>
      <c r="G9314" t="s">
        <v>146</v>
      </c>
      <c r="H9314">
        <v>85</v>
      </c>
      <c r="I9314">
        <v>15</v>
      </c>
      <c r="J9314">
        <v>0</v>
      </c>
      <c r="K9314">
        <v>0</v>
      </c>
      <c r="L9314" s="35">
        <v>45688</v>
      </c>
    </row>
    <row r="9315" spans="1:12" x14ac:dyDescent="0.25">
      <c r="A9315" s="35">
        <v>45671</v>
      </c>
      <c r="B9315" t="s">
        <v>113</v>
      </c>
      <c r="C9315">
        <v>4</v>
      </c>
      <c r="D9315" t="s">
        <v>18</v>
      </c>
      <c r="E9315">
        <v>242852</v>
      </c>
      <c r="F9315" t="s">
        <v>120</v>
      </c>
      <c r="G9315" t="s">
        <v>128</v>
      </c>
      <c r="H9315">
        <v>70</v>
      </c>
      <c r="I9315">
        <v>15</v>
      </c>
      <c r="J9315">
        <v>0</v>
      </c>
      <c r="K9315">
        <v>0</v>
      </c>
      <c r="L9315" s="35">
        <v>45688</v>
      </c>
    </row>
    <row r="9316" spans="1:12" x14ac:dyDescent="0.25">
      <c r="A9316" s="35">
        <v>45671</v>
      </c>
      <c r="B9316" t="s">
        <v>113</v>
      </c>
      <c r="C9316">
        <v>4</v>
      </c>
      <c r="D9316" t="s">
        <v>18</v>
      </c>
      <c r="E9316">
        <v>607052</v>
      </c>
      <c r="F9316" t="s">
        <v>127</v>
      </c>
      <c r="G9316" t="s">
        <v>135</v>
      </c>
      <c r="H9316">
        <v>77</v>
      </c>
      <c r="I9316">
        <v>18</v>
      </c>
      <c r="J9316">
        <v>0</v>
      </c>
      <c r="K9316">
        <v>0</v>
      </c>
      <c r="L9316" s="35">
        <v>45688</v>
      </c>
    </row>
    <row r="9317" spans="1:12" x14ac:dyDescent="0.25">
      <c r="A9317" s="35">
        <v>45664</v>
      </c>
      <c r="B9317" t="s">
        <v>113</v>
      </c>
      <c r="C9317">
        <v>4</v>
      </c>
      <c r="D9317" t="s">
        <v>18</v>
      </c>
      <c r="E9317">
        <v>497337</v>
      </c>
      <c r="F9317" t="s">
        <v>120</v>
      </c>
      <c r="G9317" t="s">
        <v>136</v>
      </c>
      <c r="H9317">
        <v>43</v>
      </c>
      <c r="I9317">
        <v>21</v>
      </c>
      <c r="J9317">
        <v>0</v>
      </c>
      <c r="K9317">
        <v>0</v>
      </c>
      <c r="L9317" s="35">
        <v>45688</v>
      </c>
    </row>
    <row r="9318" spans="1:12" x14ac:dyDescent="0.25">
      <c r="A9318" s="35">
        <v>45664</v>
      </c>
      <c r="B9318" t="s">
        <v>113</v>
      </c>
      <c r="C9318">
        <v>4</v>
      </c>
      <c r="D9318" t="s">
        <v>18</v>
      </c>
      <c r="E9318">
        <v>600780</v>
      </c>
      <c r="F9318" t="s">
        <v>126</v>
      </c>
      <c r="G9318" t="s">
        <v>142</v>
      </c>
      <c r="H9318">
        <v>95</v>
      </c>
      <c r="I9318">
        <v>26</v>
      </c>
      <c r="J9318">
        <v>0</v>
      </c>
      <c r="K9318">
        <v>0</v>
      </c>
      <c r="L9318" s="35">
        <v>45688</v>
      </c>
    </row>
    <row r="9319" spans="1:12" x14ac:dyDescent="0.25">
      <c r="A9319" s="35">
        <v>45664</v>
      </c>
      <c r="B9319" t="s">
        <v>113</v>
      </c>
      <c r="C9319">
        <v>4</v>
      </c>
      <c r="D9319" t="s">
        <v>18</v>
      </c>
      <c r="E9319">
        <v>534007</v>
      </c>
      <c r="F9319" t="s">
        <v>127</v>
      </c>
      <c r="G9319" t="s">
        <v>143</v>
      </c>
      <c r="H9319">
        <v>68</v>
      </c>
      <c r="I9319">
        <v>47</v>
      </c>
      <c r="J9319">
        <v>0</v>
      </c>
      <c r="K9319">
        <v>0</v>
      </c>
      <c r="L9319" s="35">
        <v>45688</v>
      </c>
    </row>
    <row r="9320" spans="1:12" x14ac:dyDescent="0.25">
      <c r="A9320" s="35">
        <v>45664</v>
      </c>
      <c r="B9320" t="s">
        <v>113</v>
      </c>
      <c r="C9320">
        <v>4</v>
      </c>
      <c r="D9320" t="s">
        <v>18</v>
      </c>
      <c r="E9320">
        <v>352556</v>
      </c>
      <c r="F9320" t="s">
        <v>122</v>
      </c>
      <c r="G9320" t="s">
        <v>130</v>
      </c>
      <c r="H9320">
        <v>51</v>
      </c>
      <c r="I9320">
        <v>20</v>
      </c>
      <c r="J9320">
        <v>0</v>
      </c>
      <c r="K9320">
        <v>0</v>
      </c>
      <c r="L9320" s="35">
        <v>45688</v>
      </c>
    </row>
    <row r="9321" spans="1:12" x14ac:dyDescent="0.25">
      <c r="A9321" s="35">
        <v>45664</v>
      </c>
      <c r="B9321" t="s">
        <v>113</v>
      </c>
      <c r="C9321">
        <v>4</v>
      </c>
      <c r="D9321" t="s">
        <v>18</v>
      </c>
      <c r="E9321">
        <v>892560</v>
      </c>
      <c r="F9321" t="s">
        <v>116</v>
      </c>
      <c r="G9321" t="s">
        <v>128</v>
      </c>
      <c r="H9321">
        <v>99</v>
      </c>
      <c r="I9321">
        <v>48</v>
      </c>
      <c r="J9321">
        <v>0</v>
      </c>
      <c r="K9321">
        <v>0</v>
      </c>
      <c r="L9321" s="35">
        <v>45688</v>
      </c>
    </row>
    <row r="9322" spans="1:12" x14ac:dyDescent="0.25">
      <c r="A9322" s="35">
        <v>45664</v>
      </c>
      <c r="B9322" t="s">
        <v>113</v>
      </c>
      <c r="C9322">
        <v>4</v>
      </c>
      <c r="D9322" t="s">
        <v>18</v>
      </c>
      <c r="E9322">
        <v>229584</v>
      </c>
      <c r="F9322" t="s">
        <v>118</v>
      </c>
      <c r="G9322" t="s">
        <v>146</v>
      </c>
      <c r="H9322">
        <v>89</v>
      </c>
      <c r="I9322">
        <v>15</v>
      </c>
      <c r="J9322">
        <v>0</v>
      </c>
      <c r="K9322">
        <v>0</v>
      </c>
      <c r="L9322" s="35">
        <v>45688</v>
      </c>
    </row>
    <row r="9323" spans="1:12" x14ac:dyDescent="0.25">
      <c r="A9323" s="35">
        <v>45664</v>
      </c>
      <c r="B9323" t="s">
        <v>113</v>
      </c>
      <c r="C9323">
        <v>4</v>
      </c>
      <c r="D9323" t="s">
        <v>19</v>
      </c>
      <c r="E9323">
        <v>962704</v>
      </c>
      <c r="F9323" t="s">
        <v>120</v>
      </c>
      <c r="G9323" t="s">
        <v>128</v>
      </c>
      <c r="H9323">
        <v>5</v>
      </c>
      <c r="I9323">
        <v>0</v>
      </c>
      <c r="J9323">
        <v>0</v>
      </c>
      <c r="K9323">
        <v>0</v>
      </c>
      <c r="L9323" s="35">
        <v>45688</v>
      </c>
    </row>
    <row r="9324" spans="1:12" x14ac:dyDescent="0.25">
      <c r="A9324" s="35">
        <v>45664</v>
      </c>
      <c r="B9324" t="s">
        <v>113</v>
      </c>
      <c r="C9324">
        <v>4</v>
      </c>
      <c r="D9324" t="s">
        <v>18</v>
      </c>
      <c r="E9324">
        <v>434266</v>
      </c>
      <c r="F9324" t="s">
        <v>126</v>
      </c>
      <c r="G9324" t="s">
        <v>138</v>
      </c>
      <c r="H9324">
        <v>48</v>
      </c>
      <c r="I9324">
        <v>22</v>
      </c>
      <c r="J9324">
        <v>0</v>
      </c>
      <c r="K9324">
        <v>0</v>
      </c>
      <c r="L9324" s="35">
        <v>45688</v>
      </c>
    </row>
    <row r="9325" spans="1:12" x14ac:dyDescent="0.25">
      <c r="A9325" s="35">
        <v>45664</v>
      </c>
      <c r="B9325" t="s">
        <v>113</v>
      </c>
      <c r="C9325">
        <v>4</v>
      </c>
      <c r="D9325" t="s">
        <v>18</v>
      </c>
      <c r="E9325">
        <v>135230</v>
      </c>
      <c r="F9325" t="s">
        <v>127</v>
      </c>
      <c r="G9325" t="s">
        <v>139</v>
      </c>
      <c r="H9325">
        <v>21</v>
      </c>
      <c r="I9325">
        <v>20</v>
      </c>
      <c r="J9325">
        <v>0</v>
      </c>
      <c r="K9325">
        <v>0</v>
      </c>
      <c r="L9325" s="35">
        <v>45688</v>
      </c>
    </row>
    <row r="9326" spans="1:12" x14ac:dyDescent="0.25">
      <c r="A9326" s="35">
        <v>45664</v>
      </c>
      <c r="B9326" t="s">
        <v>113</v>
      </c>
      <c r="C9326">
        <v>4</v>
      </c>
      <c r="D9326" t="s">
        <v>18</v>
      </c>
      <c r="E9326">
        <v>183507</v>
      </c>
      <c r="F9326" t="s">
        <v>122</v>
      </c>
      <c r="G9326" t="s">
        <v>146</v>
      </c>
      <c r="H9326">
        <v>141</v>
      </c>
      <c r="I9326">
        <v>20</v>
      </c>
      <c r="J9326">
        <v>0</v>
      </c>
      <c r="K9326">
        <v>0</v>
      </c>
      <c r="L9326" s="35">
        <v>45688</v>
      </c>
    </row>
    <row r="9327" spans="1:12" x14ac:dyDescent="0.25">
      <c r="A9327" s="35">
        <v>45664</v>
      </c>
      <c r="B9327" t="s">
        <v>113</v>
      </c>
      <c r="C9327">
        <v>4</v>
      </c>
      <c r="D9327" t="s">
        <v>18</v>
      </c>
      <c r="E9327">
        <v>267867</v>
      </c>
      <c r="F9327" t="s">
        <v>125</v>
      </c>
      <c r="G9327" t="s">
        <v>129</v>
      </c>
      <c r="H9327">
        <v>125</v>
      </c>
      <c r="I9327">
        <v>15</v>
      </c>
      <c r="J9327">
        <v>0</v>
      </c>
      <c r="K9327">
        <v>0</v>
      </c>
      <c r="L9327" s="35">
        <v>45688</v>
      </c>
    </row>
    <row r="9328" spans="1:12" x14ac:dyDescent="0.25">
      <c r="A9328" s="35">
        <v>45664</v>
      </c>
      <c r="B9328" t="s">
        <v>113</v>
      </c>
      <c r="C9328">
        <v>4</v>
      </c>
      <c r="D9328" t="s">
        <v>18</v>
      </c>
      <c r="E9328">
        <v>162694</v>
      </c>
      <c r="F9328" t="s">
        <v>127</v>
      </c>
      <c r="G9328" t="s">
        <v>143</v>
      </c>
      <c r="H9328">
        <v>20</v>
      </c>
      <c r="I9328">
        <v>19</v>
      </c>
      <c r="J9328">
        <v>0</v>
      </c>
      <c r="K9328">
        <v>0</v>
      </c>
      <c r="L9328" s="35">
        <v>45688</v>
      </c>
    </row>
    <row r="9329" spans="1:12" x14ac:dyDescent="0.25">
      <c r="A9329" s="35">
        <v>45657</v>
      </c>
      <c r="B9329" t="s">
        <v>113</v>
      </c>
      <c r="C9329">
        <v>4</v>
      </c>
      <c r="D9329" t="s">
        <v>18</v>
      </c>
      <c r="E9329">
        <v>536805</v>
      </c>
      <c r="F9329" t="s">
        <v>124</v>
      </c>
      <c r="G9329" t="s">
        <v>128</v>
      </c>
      <c r="H9329">
        <v>130</v>
      </c>
      <c r="I9329">
        <v>27</v>
      </c>
      <c r="J9329">
        <v>0</v>
      </c>
      <c r="K9329">
        <v>0</v>
      </c>
      <c r="L9329" s="35">
        <v>45657</v>
      </c>
    </row>
    <row r="9330" spans="1:12" x14ac:dyDescent="0.25">
      <c r="A9330" s="35">
        <v>45657</v>
      </c>
      <c r="B9330" t="s">
        <v>113</v>
      </c>
      <c r="C9330">
        <v>4</v>
      </c>
      <c r="D9330" t="s">
        <v>18</v>
      </c>
      <c r="E9330">
        <v>724504</v>
      </c>
      <c r="F9330" t="s">
        <v>119</v>
      </c>
      <c r="G9330" t="s">
        <v>135</v>
      </c>
      <c r="H9330">
        <v>43</v>
      </c>
      <c r="I9330">
        <v>22</v>
      </c>
      <c r="J9330">
        <v>0</v>
      </c>
      <c r="K9330">
        <v>0</v>
      </c>
      <c r="L9330" s="35">
        <v>45657</v>
      </c>
    </row>
    <row r="9331" spans="1:12" x14ac:dyDescent="0.25">
      <c r="A9331" s="35">
        <v>45657</v>
      </c>
      <c r="B9331" t="s">
        <v>113</v>
      </c>
      <c r="C9331">
        <v>4</v>
      </c>
      <c r="D9331" t="s">
        <v>18</v>
      </c>
      <c r="E9331">
        <v>307375</v>
      </c>
      <c r="F9331" t="s">
        <v>122</v>
      </c>
      <c r="G9331" t="s">
        <v>130</v>
      </c>
      <c r="H9331">
        <v>116</v>
      </c>
      <c r="I9331">
        <v>35</v>
      </c>
      <c r="J9331">
        <v>0</v>
      </c>
      <c r="K9331">
        <v>0</v>
      </c>
      <c r="L9331" s="35">
        <v>45657</v>
      </c>
    </row>
    <row r="9332" spans="1:12" x14ac:dyDescent="0.25">
      <c r="A9332" s="35">
        <v>45657</v>
      </c>
      <c r="B9332" t="s">
        <v>113</v>
      </c>
      <c r="C9332">
        <v>4</v>
      </c>
      <c r="D9332" t="s">
        <v>18</v>
      </c>
      <c r="E9332">
        <v>811763</v>
      </c>
      <c r="F9332" t="s">
        <v>119</v>
      </c>
      <c r="G9332" t="s">
        <v>139</v>
      </c>
      <c r="H9332">
        <v>62</v>
      </c>
      <c r="I9332">
        <v>43</v>
      </c>
      <c r="J9332">
        <v>0</v>
      </c>
      <c r="K9332">
        <v>0</v>
      </c>
      <c r="L9332" s="35">
        <v>45657</v>
      </c>
    </row>
    <row r="9333" spans="1:12" x14ac:dyDescent="0.25">
      <c r="A9333" s="35">
        <v>45657</v>
      </c>
      <c r="B9333" t="s">
        <v>113</v>
      </c>
      <c r="C9333">
        <v>4</v>
      </c>
      <c r="D9333" t="s">
        <v>18</v>
      </c>
      <c r="E9333">
        <v>599828</v>
      </c>
      <c r="F9333" t="s">
        <v>124</v>
      </c>
      <c r="G9333" t="s">
        <v>144</v>
      </c>
      <c r="H9333">
        <v>97</v>
      </c>
      <c r="I9333">
        <v>43</v>
      </c>
      <c r="J9333">
        <v>0</v>
      </c>
      <c r="K9333">
        <v>0</v>
      </c>
      <c r="L9333" s="35">
        <v>45657</v>
      </c>
    </row>
    <row r="9334" spans="1:12" x14ac:dyDescent="0.25">
      <c r="A9334" s="35">
        <v>45657</v>
      </c>
      <c r="B9334" t="s">
        <v>113</v>
      </c>
      <c r="C9334">
        <v>4</v>
      </c>
      <c r="D9334" t="s">
        <v>19</v>
      </c>
      <c r="E9334">
        <v>508009</v>
      </c>
      <c r="F9334" t="s">
        <v>126</v>
      </c>
      <c r="G9334" t="s">
        <v>146</v>
      </c>
      <c r="H9334">
        <v>14</v>
      </c>
      <c r="I9334">
        <v>0</v>
      </c>
      <c r="J9334">
        <v>0</v>
      </c>
      <c r="K9334">
        <v>0</v>
      </c>
      <c r="L9334" s="35">
        <v>45657</v>
      </c>
    </row>
    <row r="9335" spans="1:12" x14ac:dyDescent="0.25">
      <c r="A9335" s="35">
        <v>45657</v>
      </c>
      <c r="B9335" t="s">
        <v>113</v>
      </c>
      <c r="C9335">
        <v>4</v>
      </c>
      <c r="D9335" t="s">
        <v>20</v>
      </c>
      <c r="E9335">
        <v>301690</v>
      </c>
      <c r="F9335" t="s">
        <v>117</v>
      </c>
      <c r="G9335" t="s">
        <v>141</v>
      </c>
      <c r="H9335">
        <v>1</v>
      </c>
      <c r="I9335">
        <v>0</v>
      </c>
      <c r="J9335">
        <v>0</v>
      </c>
      <c r="K9335">
        <v>0</v>
      </c>
      <c r="L9335" s="35">
        <v>45657</v>
      </c>
    </row>
    <row r="9336" spans="1:12" x14ac:dyDescent="0.25">
      <c r="A9336" s="35">
        <v>45657</v>
      </c>
      <c r="B9336" t="s">
        <v>113</v>
      </c>
      <c r="C9336">
        <v>4</v>
      </c>
      <c r="D9336" t="s">
        <v>20</v>
      </c>
      <c r="E9336">
        <v>558426</v>
      </c>
      <c r="F9336" t="s">
        <v>123</v>
      </c>
      <c r="G9336" t="s">
        <v>147</v>
      </c>
      <c r="H9336">
        <v>2</v>
      </c>
      <c r="I9336">
        <v>0</v>
      </c>
      <c r="J9336">
        <v>0</v>
      </c>
      <c r="K9336">
        <v>0</v>
      </c>
      <c r="L9336" s="35">
        <v>45657</v>
      </c>
    </row>
    <row r="9337" spans="1:12" x14ac:dyDescent="0.25">
      <c r="A9337" s="35">
        <v>45657</v>
      </c>
      <c r="B9337" t="s">
        <v>113</v>
      </c>
      <c r="C9337">
        <v>4</v>
      </c>
      <c r="D9337" t="s">
        <v>18</v>
      </c>
      <c r="E9337">
        <v>164799</v>
      </c>
      <c r="F9337" t="s">
        <v>124</v>
      </c>
      <c r="G9337" t="s">
        <v>128</v>
      </c>
      <c r="H9337">
        <v>21</v>
      </c>
      <c r="I9337">
        <v>19</v>
      </c>
      <c r="J9337">
        <v>0</v>
      </c>
      <c r="K9337">
        <v>0</v>
      </c>
      <c r="L9337" s="35">
        <v>45657</v>
      </c>
    </row>
    <row r="9338" spans="1:12" x14ac:dyDescent="0.25">
      <c r="A9338" s="35">
        <v>45657</v>
      </c>
      <c r="B9338" t="s">
        <v>113</v>
      </c>
      <c r="C9338">
        <v>4</v>
      </c>
      <c r="D9338" t="s">
        <v>18</v>
      </c>
      <c r="E9338">
        <v>539605</v>
      </c>
      <c r="F9338" t="s">
        <v>118</v>
      </c>
      <c r="G9338" t="s">
        <v>134</v>
      </c>
      <c r="H9338">
        <v>103</v>
      </c>
      <c r="I9338">
        <v>15</v>
      </c>
      <c r="J9338">
        <v>0</v>
      </c>
      <c r="K9338">
        <v>0</v>
      </c>
      <c r="L9338" s="35">
        <v>45657</v>
      </c>
    </row>
    <row r="9339" spans="1:12" x14ac:dyDescent="0.25">
      <c r="A9339" s="35">
        <v>45657</v>
      </c>
      <c r="B9339" t="s">
        <v>113</v>
      </c>
      <c r="C9339">
        <v>4</v>
      </c>
      <c r="D9339" t="s">
        <v>18</v>
      </c>
      <c r="E9339">
        <v>162348</v>
      </c>
      <c r="F9339" t="s">
        <v>119</v>
      </c>
      <c r="G9339" t="s">
        <v>135</v>
      </c>
      <c r="H9339">
        <v>158</v>
      </c>
      <c r="I9339">
        <v>15</v>
      </c>
      <c r="J9339">
        <v>0</v>
      </c>
      <c r="K9339">
        <v>0</v>
      </c>
      <c r="L9339" s="35">
        <v>45657</v>
      </c>
    </row>
    <row r="9340" spans="1:12" x14ac:dyDescent="0.25">
      <c r="A9340" s="35">
        <v>45657</v>
      </c>
      <c r="B9340" t="s">
        <v>113</v>
      </c>
      <c r="C9340">
        <v>4</v>
      </c>
      <c r="D9340" t="s">
        <v>18</v>
      </c>
      <c r="E9340">
        <v>247826</v>
      </c>
      <c r="F9340" t="s">
        <v>125</v>
      </c>
      <c r="G9340" t="s">
        <v>141</v>
      </c>
      <c r="H9340">
        <v>200</v>
      </c>
      <c r="I9340">
        <v>15</v>
      </c>
      <c r="J9340">
        <v>0</v>
      </c>
      <c r="K9340">
        <v>0</v>
      </c>
      <c r="L9340" s="35">
        <v>45657</v>
      </c>
    </row>
    <row r="9341" spans="1:12" x14ac:dyDescent="0.25">
      <c r="A9341" s="35">
        <v>45657</v>
      </c>
      <c r="B9341" t="s">
        <v>113</v>
      </c>
      <c r="C9341">
        <v>4</v>
      </c>
      <c r="D9341" t="s">
        <v>18</v>
      </c>
      <c r="E9341">
        <v>703481</v>
      </c>
      <c r="F9341" t="s">
        <v>125</v>
      </c>
      <c r="G9341" t="s">
        <v>145</v>
      </c>
      <c r="H9341">
        <v>36</v>
      </c>
      <c r="I9341">
        <v>20</v>
      </c>
      <c r="J9341">
        <v>0</v>
      </c>
      <c r="K9341">
        <v>0</v>
      </c>
      <c r="L9341" s="35">
        <v>45657</v>
      </c>
    </row>
    <row r="9342" spans="1:12" x14ac:dyDescent="0.25">
      <c r="A9342" s="35">
        <v>45650</v>
      </c>
      <c r="B9342" t="s">
        <v>113</v>
      </c>
      <c r="C9342">
        <v>4</v>
      </c>
      <c r="D9342" t="s">
        <v>18</v>
      </c>
      <c r="E9342">
        <v>388632</v>
      </c>
      <c r="F9342" t="s">
        <v>121</v>
      </c>
      <c r="G9342" t="s">
        <v>133</v>
      </c>
      <c r="H9342">
        <v>47</v>
      </c>
      <c r="I9342">
        <v>18</v>
      </c>
      <c r="J9342">
        <v>0</v>
      </c>
      <c r="K9342">
        <v>0</v>
      </c>
      <c r="L9342" s="35">
        <v>45657</v>
      </c>
    </row>
    <row r="9343" spans="1:12" x14ac:dyDescent="0.25">
      <c r="A9343" s="35">
        <v>45650</v>
      </c>
      <c r="B9343" t="s">
        <v>113</v>
      </c>
      <c r="C9343">
        <v>4</v>
      </c>
      <c r="D9343" t="s">
        <v>18</v>
      </c>
      <c r="E9343">
        <v>405104</v>
      </c>
      <c r="F9343" t="s">
        <v>126</v>
      </c>
      <c r="G9343" t="s">
        <v>134</v>
      </c>
      <c r="H9343">
        <v>109</v>
      </c>
      <c r="I9343">
        <v>28</v>
      </c>
      <c r="J9343">
        <v>0</v>
      </c>
      <c r="K9343">
        <v>0</v>
      </c>
      <c r="L9343" s="35">
        <v>45657</v>
      </c>
    </row>
    <row r="9344" spans="1:12" x14ac:dyDescent="0.25">
      <c r="A9344" s="35">
        <v>45650</v>
      </c>
      <c r="B9344" t="s">
        <v>113</v>
      </c>
      <c r="C9344">
        <v>4</v>
      </c>
      <c r="D9344" t="s">
        <v>18</v>
      </c>
      <c r="E9344">
        <v>597947</v>
      </c>
      <c r="F9344" t="s">
        <v>116</v>
      </c>
      <c r="G9344" t="s">
        <v>136</v>
      </c>
      <c r="H9344">
        <v>84</v>
      </c>
      <c r="I9344">
        <v>25</v>
      </c>
      <c r="J9344">
        <v>0</v>
      </c>
      <c r="K9344">
        <v>0</v>
      </c>
      <c r="L9344" s="35">
        <v>45657</v>
      </c>
    </row>
    <row r="9345" spans="1:12" x14ac:dyDescent="0.25">
      <c r="A9345" s="35">
        <v>45650</v>
      </c>
      <c r="B9345" t="s">
        <v>113</v>
      </c>
      <c r="C9345">
        <v>4</v>
      </c>
      <c r="D9345" t="s">
        <v>20</v>
      </c>
      <c r="E9345">
        <v>240579</v>
      </c>
      <c r="F9345" t="s">
        <v>119</v>
      </c>
      <c r="G9345" t="s">
        <v>131</v>
      </c>
      <c r="H9345">
        <v>1</v>
      </c>
      <c r="I9345">
        <v>0</v>
      </c>
      <c r="J9345">
        <v>0</v>
      </c>
      <c r="K9345">
        <v>0</v>
      </c>
      <c r="L9345" s="35">
        <v>45657</v>
      </c>
    </row>
    <row r="9346" spans="1:12" x14ac:dyDescent="0.25">
      <c r="A9346" s="35">
        <v>45650</v>
      </c>
      <c r="B9346" t="s">
        <v>113</v>
      </c>
      <c r="C9346">
        <v>4</v>
      </c>
      <c r="D9346" t="s">
        <v>20</v>
      </c>
      <c r="E9346">
        <v>167949</v>
      </c>
      <c r="F9346" t="s">
        <v>120</v>
      </c>
      <c r="G9346" t="s">
        <v>132</v>
      </c>
      <c r="H9346">
        <v>4</v>
      </c>
      <c r="I9346">
        <v>0</v>
      </c>
      <c r="J9346">
        <v>0</v>
      </c>
      <c r="K9346">
        <v>0</v>
      </c>
      <c r="L9346" s="35">
        <v>45657</v>
      </c>
    </row>
    <row r="9347" spans="1:12" x14ac:dyDescent="0.25">
      <c r="A9347" s="35">
        <v>45650</v>
      </c>
      <c r="B9347" t="s">
        <v>113</v>
      </c>
      <c r="C9347">
        <v>4</v>
      </c>
      <c r="D9347" t="s">
        <v>18</v>
      </c>
      <c r="E9347">
        <v>587831</v>
      </c>
      <c r="F9347" t="s">
        <v>123</v>
      </c>
      <c r="G9347" t="s">
        <v>147</v>
      </c>
      <c r="H9347">
        <v>19</v>
      </c>
      <c r="I9347">
        <v>15</v>
      </c>
      <c r="J9347">
        <v>0</v>
      </c>
      <c r="K9347">
        <v>0</v>
      </c>
      <c r="L9347" s="35">
        <v>45657</v>
      </c>
    </row>
    <row r="9348" spans="1:12" x14ac:dyDescent="0.25">
      <c r="A9348" s="35">
        <v>45650</v>
      </c>
      <c r="B9348" t="s">
        <v>113</v>
      </c>
      <c r="C9348">
        <v>4</v>
      </c>
      <c r="D9348" t="s">
        <v>20</v>
      </c>
      <c r="E9348">
        <v>753905</v>
      </c>
      <c r="F9348" t="s">
        <v>120</v>
      </c>
      <c r="G9348" t="s">
        <v>136</v>
      </c>
      <c r="H9348">
        <v>1</v>
      </c>
      <c r="I9348">
        <v>0</v>
      </c>
      <c r="J9348">
        <v>0</v>
      </c>
      <c r="K9348">
        <v>0</v>
      </c>
      <c r="L9348" s="35">
        <v>45657</v>
      </c>
    </row>
    <row r="9349" spans="1:12" x14ac:dyDescent="0.25">
      <c r="A9349" s="35">
        <v>45650</v>
      </c>
      <c r="B9349" t="s">
        <v>113</v>
      </c>
      <c r="C9349">
        <v>4</v>
      </c>
      <c r="D9349" t="s">
        <v>19</v>
      </c>
      <c r="E9349">
        <v>449533</v>
      </c>
      <c r="F9349" t="s">
        <v>118</v>
      </c>
      <c r="G9349" t="s">
        <v>146</v>
      </c>
      <c r="H9349">
        <v>6</v>
      </c>
      <c r="I9349">
        <v>0</v>
      </c>
      <c r="J9349">
        <v>0</v>
      </c>
      <c r="K9349">
        <v>0</v>
      </c>
      <c r="L9349" s="35">
        <v>45657</v>
      </c>
    </row>
    <row r="9350" spans="1:12" x14ac:dyDescent="0.25">
      <c r="A9350" s="35">
        <v>45643</v>
      </c>
      <c r="B9350" t="s">
        <v>113</v>
      </c>
      <c r="C9350">
        <v>4</v>
      </c>
      <c r="D9350" t="s">
        <v>18</v>
      </c>
      <c r="E9350">
        <v>374222</v>
      </c>
      <c r="F9350" t="s">
        <v>119</v>
      </c>
      <c r="G9350" t="s">
        <v>139</v>
      </c>
      <c r="H9350">
        <v>57</v>
      </c>
      <c r="I9350">
        <v>26</v>
      </c>
      <c r="J9350">
        <v>0</v>
      </c>
      <c r="K9350">
        <v>0</v>
      </c>
      <c r="L9350" s="35">
        <v>45657</v>
      </c>
    </row>
    <row r="9351" spans="1:12" x14ac:dyDescent="0.25">
      <c r="A9351" s="35">
        <v>45643</v>
      </c>
      <c r="B9351" t="s">
        <v>113</v>
      </c>
      <c r="C9351">
        <v>4</v>
      </c>
      <c r="D9351" t="s">
        <v>18</v>
      </c>
      <c r="E9351">
        <v>504535</v>
      </c>
      <c r="F9351" t="s">
        <v>122</v>
      </c>
      <c r="G9351" t="s">
        <v>142</v>
      </c>
      <c r="H9351">
        <v>49</v>
      </c>
      <c r="I9351">
        <v>33</v>
      </c>
      <c r="J9351">
        <v>0</v>
      </c>
      <c r="K9351">
        <v>0</v>
      </c>
      <c r="L9351" s="35">
        <v>45657</v>
      </c>
    </row>
    <row r="9352" spans="1:12" x14ac:dyDescent="0.25">
      <c r="A9352" s="35">
        <v>45643</v>
      </c>
      <c r="B9352" t="s">
        <v>113</v>
      </c>
      <c r="C9352">
        <v>4</v>
      </c>
      <c r="D9352" t="s">
        <v>18</v>
      </c>
      <c r="E9352">
        <v>864555</v>
      </c>
      <c r="F9352" t="s">
        <v>127</v>
      </c>
      <c r="G9352" t="s">
        <v>147</v>
      </c>
      <c r="H9352">
        <v>124</v>
      </c>
      <c r="I9352">
        <v>47</v>
      </c>
      <c r="J9352">
        <v>0</v>
      </c>
      <c r="K9352">
        <v>0</v>
      </c>
      <c r="L9352" s="35">
        <v>45657</v>
      </c>
    </row>
    <row r="9353" spans="1:12" x14ac:dyDescent="0.25">
      <c r="A9353" s="35">
        <v>45643</v>
      </c>
      <c r="B9353" t="s">
        <v>113</v>
      </c>
      <c r="C9353">
        <v>4</v>
      </c>
      <c r="D9353" t="s">
        <v>18</v>
      </c>
      <c r="E9353">
        <v>528001</v>
      </c>
      <c r="F9353" t="s">
        <v>117</v>
      </c>
      <c r="G9353" t="s">
        <v>129</v>
      </c>
      <c r="H9353">
        <v>33</v>
      </c>
      <c r="I9353">
        <v>15</v>
      </c>
      <c r="J9353">
        <v>0</v>
      </c>
      <c r="K9353">
        <v>0</v>
      </c>
      <c r="L9353" s="35">
        <v>45657</v>
      </c>
    </row>
    <row r="9354" spans="1:12" x14ac:dyDescent="0.25">
      <c r="A9354" s="35">
        <v>45643</v>
      </c>
      <c r="B9354" t="s">
        <v>113</v>
      </c>
      <c r="C9354">
        <v>4</v>
      </c>
      <c r="D9354" t="s">
        <v>18</v>
      </c>
      <c r="E9354">
        <v>266077</v>
      </c>
      <c r="F9354" t="s">
        <v>122</v>
      </c>
      <c r="G9354" t="s">
        <v>146</v>
      </c>
      <c r="H9354">
        <v>74</v>
      </c>
      <c r="I9354">
        <v>23</v>
      </c>
      <c r="J9354">
        <v>0</v>
      </c>
      <c r="K9354">
        <v>0</v>
      </c>
      <c r="L9354" s="35">
        <v>45657</v>
      </c>
    </row>
    <row r="9355" spans="1:12" x14ac:dyDescent="0.25">
      <c r="A9355" s="35">
        <v>45643</v>
      </c>
      <c r="B9355" t="s">
        <v>113</v>
      </c>
      <c r="C9355">
        <v>4</v>
      </c>
      <c r="D9355" t="s">
        <v>18</v>
      </c>
      <c r="E9355">
        <v>697823</v>
      </c>
      <c r="F9355" t="s">
        <v>124</v>
      </c>
      <c r="G9355" t="s">
        <v>128</v>
      </c>
      <c r="H9355">
        <v>76</v>
      </c>
      <c r="I9355">
        <v>22</v>
      </c>
      <c r="J9355">
        <v>0</v>
      </c>
      <c r="K9355">
        <v>0</v>
      </c>
      <c r="L9355" s="35">
        <v>45657</v>
      </c>
    </row>
    <row r="9356" spans="1:12" x14ac:dyDescent="0.25">
      <c r="A9356" s="35">
        <v>45643</v>
      </c>
      <c r="B9356" t="s">
        <v>113</v>
      </c>
      <c r="C9356">
        <v>4</v>
      </c>
      <c r="D9356" t="s">
        <v>20</v>
      </c>
      <c r="E9356">
        <v>549094</v>
      </c>
      <c r="F9356" t="s">
        <v>123</v>
      </c>
      <c r="G9356" t="s">
        <v>143</v>
      </c>
      <c r="H9356">
        <v>1</v>
      </c>
      <c r="I9356">
        <v>0</v>
      </c>
      <c r="J9356">
        <v>0</v>
      </c>
      <c r="K9356">
        <v>0</v>
      </c>
      <c r="L9356" s="35">
        <v>45657</v>
      </c>
    </row>
    <row r="9357" spans="1:12" x14ac:dyDescent="0.25">
      <c r="A9357" s="35">
        <v>45636</v>
      </c>
      <c r="B9357" t="s">
        <v>113</v>
      </c>
      <c r="C9357">
        <v>4</v>
      </c>
      <c r="D9357" t="s">
        <v>18</v>
      </c>
      <c r="E9357">
        <v>359763</v>
      </c>
      <c r="F9357" t="s">
        <v>118</v>
      </c>
      <c r="G9357" t="s">
        <v>134</v>
      </c>
      <c r="H9357">
        <v>35</v>
      </c>
      <c r="I9357">
        <v>32</v>
      </c>
      <c r="J9357">
        <v>0</v>
      </c>
      <c r="K9357">
        <v>0</v>
      </c>
      <c r="L9357" s="35">
        <v>45657</v>
      </c>
    </row>
    <row r="9358" spans="1:12" x14ac:dyDescent="0.25">
      <c r="A9358" s="35">
        <v>45636</v>
      </c>
      <c r="B9358" t="s">
        <v>113</v>
      </c>
      <c r="C9358">
        <v>4</v>
      </c>
      <c r="D9358" t="s">
        <v>18</v>
      </c>
      <c r="E9358">
        <v>757807</v>
      </c>
      <c r="F9358" t="s">
        <v>119</v>
      </c>
      <c r="G9358" t="s">
        <v>147</v>
      </c>
      <c r="H9358">
        <v>145</v>
      </c>
      <c r="I9358">
        <v>63</v>
      </c>
      <c r="J9358">
        <v>0</v>
      </c>
      <c r="K9358">
        <v>0</v>
      </c>
      <c r="L9358" s="35">
        <v>45657</v>
      </c>
    </row>
    <row r="9359" spans="1:12" x14ac:dyDescent="0.25">
      <c r="A9359" s="35">
        <v>45636</v>
      </c>
      <c r="B9359" t="s">
        <v>113</v>
      </c>
      <c r="C9359">
        <v>4</v>
      </c>
      <c r="D9359" t="s">
        <v>18</v>
      </c>
      <c r="E9359">
        <v>364363</v>
      </c>
      <c r="F9359" t="s">
        <v>119</v>
      </c>
      <c r="G9359" t="s">
        <v>139</v>
      </c>
      <c r="H9359">
        <v>83</v>
      </c>
      <c r="I9359">
        <v>22</v>
      </c>
      <c r="J9359">
        <v>0</v>
      </c>
      <c r="K9359">
        <v>0</v>
      </c>
      <c r="L9359" s="35">
        <v>45657</v>
      </c>
    </row>
    <row r="9360" spans="1:12" x14ac:dyDescent="0.25">
      <c r="A9360" s="35">
        <v>45636</v>
      </c>
      <c r="B9360" t="s">
        <v>113</v>
      </c>
      <c r="C9360">
        <v>4</v>
      </c>
      <c r="D9360" t="s">
        <v>18</v>
      </c>
      <c r="E9360">
        <v>444811</v>
      </c>
      <c r="F9360" t="s">
        <v>123</v>
      </c>
      <c r="G9360" t="s">
        <v>143</v>
      </c>
      <c r="H9360">
        <v>56</v>
      </c>
      <c r="I9360">
        <v>32</v>
      </c>
      <c r="J9360">
        <v>0</v>
      </c>
      <c r="K9360">
        <v>0</v>
      </c>
      <c r="L9360" s="35">
        <v>45657</v>
      </c>
    </row>
    <row r="9361" spans="1:12" x14ac:dyDescent="0.25">
      <c r="A9361" s="35">
        <v>45636</v>
      </c>
      <c r="B9361" t="s">
        <v>113</v>
      </c>
      <c r="C9361">
        <v>4</v>
      </c>
      <c r="D9361" t="s">
        <v>18</v>
      </c>
      <c r="E9361">
        <v>371863</v>
      </c>
      <c r="F9361" t="s">
        <v>123</v>
      </c>
      <c r="G9361" t="s">
        <v>135</v>
      </c>
      <c r="H9361">
        <v>41</v>
      </c>
      <c r="I9361">
        <v>22</v>
      </c>
      <c r="J9361">
        <v>0</v>
      </c>
      <c r="K9361">
        <v>0</v>
      </c>
      <c r="L9361" s="35">
        <v>45657</v>
      </c>
    </row>
    <row r="9362" spans="1:12" x14ac:dyDescent="0.25">
      <c r="A9362" s="35">
        <v>45636</v>
      </c>
      <c r="B9362" t="s">
        <v>113</v>
      </c>
      <c r="C9362">
        <v>4</v>
      </c>
      <c r="D9362" t="s">
        <v>18</v>
      </c>
      <c r="E9362">
        <v>741742</v>
      </c>
      <c r="F9362" t="s">
        <v>124</v>
      </c>
      <c r="G9362" t="s">
        <v>128</v>
      </c>
      <c r="H9362">
        <v>75</v>
      </c>
      <c r="I9362">
        <v>15</v>
      </c>
      <c r="J9362">
        <v>0</v>
      </c>
      <c r="K9362">
        <v>0</v>
      </c>
      <c r="L9362" s="35">
        <v>45657</v>
      </c>
    </row>
    <row r="9363" spans="1:12" x14ac:dyDescent="0.25">
      <c r="A9363" s="35">
        <v>45636</v>
      </c>
      <c r="B9363" t="s">
        <v>113</v>
      </c>
      <c r="C9363">
        <v>4</v>
      </c>
      <c r="D9363" t="s">
        <v>18</v>
      </c>
      <c r="E9363">
        <v>761037</v>
      </c>
      <c r="F9363" t="s">
        <v>125</v>
      </c>
      <c r="G9363" t="s">
        <v>129</v>
      </c>
      <c r="H9363">
        <v>153</v>
      </c>
      <c r="I9363">
        <v>41</v>
      </c>
      <c r="J9363">
        <v>0</v>
      </c>
      <c r="K9363">
        <v>0</v>
      </c>
      <c r="L9363" s="35">
        <v>45657</v>
      </c>
    </row>
    <row r="9364" spans="1:12" x14ac:dyDescent="0.25">
      <c r="A9364" s="35">
        <v>45636</v>
      </c>
      <c r="B9364" t="s">
        <v>113</v>
      </c>
      <c r="C9364">
        <v>4</v>
      </c>
      <c r="D9364" t="s">
        <v>18</v>
      </c>
      <c r="E9364">
        <v>691926</v>
      </c>
      <c r="F9364" t="s">
        <v>117</v>
      </c>
      <c r="G9364" t="s">
        <v>133</v>
      </c>
      <c r="H9364">
        <v>61</v>
      </c>
      <c r="I9364">
        <v>18</v>
      </c>
      <c r="J9364">
        <v>0</v>
      </c>
      <c r="K9364">
        <v>0</v>
      </c>
      <c r="L9364" s="35">
        <v>45657</v>
      </c>
    </row>
    <row r="9365" spans="1:12" x14ac:dyDescent="0.25">
      <c r="A9365" s="35">
        <v>45636</v>
      </c>
      <c r="B9365" t="s">
        <v>113</v>
      </c>
      <c r="C9365">
        <v>4</v>
      </c>
      <c r="D9365" t="s">
        <v>20</v>
      </c>
      <c r="E9365">
        <v>147016</v>
      </c>
      <c r="F9365" t="s">
        <v>121</v>
      </c>
      <c r="G9365" t="s">
        <v>137</v>
      </c>
      <c r="H9365">
        <v>2</v>
      </c>
      <c r="I9365">
        <v>0</v>
      </c>
      <c r="J9365">
        <v>0</v>
      </c>
      <c r="K9365">
        <v>0</v>
      </c>
      <c r="L9365" s="35">
        <v>45657</v>
      </c>
    </row>
    <row r="9366" spans="1:12" x14ac:dyDescent="0.25">
      <c r="A9366" s="35">
        <v>45636</v>
      </c>
      <c r="B9366" t="s">
        <v>113</v>
      </c>
      <c r="C9366">
        <v>4</v>
      </c>
      <c r="D9366" t="s">
        <v>18</v>
      </c>
      <c r="E9366">
        <v>141530</v>
      </c>
      <c r="F9366" t="s">
        <v>118</v>
      </c>
      <c r="G9366" t="s">
        <v>146</v>
      </c>
      <c r="H9366">
        <v>21</v>
      </c>
      <c r="I9366">
        <v>15</v>
      </c>
      <c r="J9366">
        <v>0</v>
      </c>
      <c r="K9366">
        <v>0</v>
      </c>
      <c r="L9366" s="35">
        <v>45657</v>
      </c>
    </row>
    <row r="9367" spans="1:12" x14ac:dyDescent="0.25">
      <c r="A9367" s="35">
        <v>45636</v>
      </c>
      <c r="B9367" t="s">
        <v>113</v>
      </c>
      <c r="C9367">
        <v>4</v>
      </c>
      <c r="D9367" t="s">
        <v>18</v>
      </c>
      <c r="E9367">
        <v>352260</v>
      </c>
      <c r="F9367" t="s">
        <v>119</v>
      </c>
      <c r="G9367" t="s">
        <v>147</v>
      </c>
      <c r="H9367">
        <v>54</v>
      </c>
      <c r="I9367">
        <v>53</v>
      </c>
      <c r="J9367">
        <v>0</v>
      </c>
      <c r="K9367">
        <v>0</v>
      </c>
      <c r="L9367" s="35">
        <v>45657</v>
      </c>
    </row>
    <row r="9368" spans="1:12" x14ac:dyDescent="0.25">
      <c r="A9368" s="35">
        <v>45636</v>
      </c>
      <c r="B9368" t="s">
        <v>113</v>
      </c>
      <c r="C9368">
        <v>4</v>
      </c>
      <c r="D9368" t="s">
        <v>20</v>
      </c>
      <c r="E9368">
        <v>946327</v>
      </c>
      <c r="F9368" t="s">
        <v>125</v>
      </c>
      <c r="G9368" t="s">
        <v>133</v>
      </c>
      <c r="H9368">
        <v>1</v>
      </c>
      <c r="I9368">
        <v>0</v>
      </c>
      <c r="J9368">
        <v>0</v>
      </c>
      <c r="K9368">
        <v>0</v>
      </c>
      <c r="L9368" s="35">
        <v>45657</v>
      </c>
    </row>
    <row r="9369" spans="1:12" x14ac:dyDescent="0.25">
      <c r="A9369" s="35">
        <v>45636</v>
      </c>
      <c r="B9369" t="s">
        <v>113</v>
      </c>
      <c r="C9369">
        <v>4</v>
      </c>
      <c r="D9369" t="s">
        <v>18</v>
      </c>
      <c r="E9369">
        <v>504140</v>
      </c>
      <c r="F9369" t="s">
        <v>119</v>
      </c>
      <c r="G9369" t="s">
        <v>131</v>
      </c>
      <c r="H9369">
        <v>68</v>
      </c>
      <c r="I9369">
        <v>26</v>
      </c>
      <c r="J9369">
        <v>0</v>
      </c>
      <c r="K9369">
        <v>0</v>
      </c>
      <c r="L9369" s="35">
        <v>45657</v>
      </c>
    </row>
    <row r="9370" spans="1:12" x14ac:dyDescent="0.25">
      <c r="A9370" s="35">
        <v>45636</v>
      </c>
      <c r="B9370" t="s">
        <v>113</v>
      </c>
      <c r="C9370">
        <v>4</v>
      </c>
      <c r="D9370" t="s">
        <v>18</v>
      </c>
      <c r="E9370">
        <v>564253</v>
      </c>
      <c r="F9370" t="s">
        <v>124</v>
      </c>
      <c r="G9370" t="s">
        <v>136</v>
      </c>
      <c r="H9370">
        <v>91</v>
      </c>
      <c r="I9370">
        <v>27</v>
      </c>
      <c r="J9370">
        <v>0</v>
      </c>
      <c r="K9370">
        <v>0</v>
      </c>
      <c r="L9370" s="35">
        <v>45657</v>
      </c>
    </row>
    <row r="9371" spans="1:12" x14ac:dyDescent="0.25">
      <c r="A9371" s="35">
        <v>45629</v>
      </c>
      <c r="B9371" t="s">
        <v>113</v>
      </c>
      <c r="C9371">
        <v>4</v>
      </c>
      <c r="D9371" t="s">
        <v>18</v>
      </c>
      <c r="E9371">
        <v>756669</v>
      </c>
      <c r="F9371" t="s">
        <v>118</v>
      </c>
      <c r="G9371" t="s">
        <v>142</v>
      </c>
      <c r="H9371">
        <v>33</v>
      </c>
      <c r="I9371">
        <v>20</v>
      </c>
      <c r="J9371">
        <v>0</v>
      </c>
      <c r="K9371">
        <v>0</v>
      </c>
      <c r="L9371" s="35">
        <v>45657</v>
      </c>
    </row>
    <row r="9372" spans="1:12" x14ac:dyDescent="0.25">
      <c r="A9372" s="35">
        <v>45629</v>
      </c>
      <c r="B9372" t="s">
        <v>113</v>
      </c>
      <c r="C9372">
        <v>4</v>
      </c>
      <c r="D9372" t="s">
        <v>18</v>
      </c>
      <c r="E9372">
        <v>503027</v>
      </c>
      <c r="F9372" t="s">
        <v>126</v>
      </c>
      <c r="G9372" t="s">
        <v>130</v>
      </c>
      <c r="H9372">
        <v>69</v>
      </c>
      <c r="I9372">
        <v>41</v>
      </c>
      <c r="J9372">
        <v>0</v>
      </c>
      <c r="K9372">
        <v>0</v>
      </c>
      <c r="L9372" s="35">
        <v>45657</v>
      </c>
    </row>
    <row r="9373" spans="1:12" x14ac:dyDescent="0.25">
      <c r="A9373" s="35">
        <v>45629</v>
      </c>
      <c r="B9373" t="s">
        <v>113</v>
      </c>
      <c r="C9373">
        <v>4</v>
      </c>
      <c r="D9373" t="s">
        <v>18</v>
      </c>
      <c r="E9373">
        <v>471305</v>
      </c>
      <c r="F9373" t="s">
        <v>116</v>
      </c>
      <c r="G9373" t="s">
        <v>132</v>
      </c>
      <c r="H9373">
        <v>25</v>
      </c>
      <c r="I9373">
        <v>19</v>
      </c>
      <c r="J9373">
        <v>0</v>
      </c>
      <c r="K9373">
        <v>0</v>
      </c>
      <c r="L9373" s="35">
        <v>45657</v>
      </c>
    </row>
    <row r="9374" spans="1:12" x14ac:dyDescent="0.25">
      <c r="A9374" s="35">
        <v>45629</v>
      </c>
      <c r="B9374" t="s">
        <v>113</v>
      </c>
      <c r="C9374">
        <v>4</v>
      </c>
      <c r="D9374" t="s">
        <v>18</v>
      </c>
      <c r="E9374">
        <v>835409</v>
      </c>
      <c r="F9374" t="s">
        <v>124</v>
      </c>
      <c r="G9374" t="s">
        <v>136</v>
      </c>
      <c r="H9374">
        <v>69</v>
      </c>
      <c r="I9374">
        <v>18</v>
      </c>
      <c r="J9374">
        <v>0</v>
      </c>
      <c r="K9374">
        <v>0</v>
      </c>
      <c r="L9374" s="35">
        <v>45657</v>
      </c>
    </row>
    <row r="9375" spans="1:12" x14ac:dyDescent="0.25">
      <c r="A9375" s="35">
        <v>45629</v>
      </c>
      <c r="B9375" t="s">
        <v>113</v>
      </c>
      <c r="C9375">
        <v>4</v>
      </c>
      <c r="D9375" t="s">
        <v>18</v>
      </c>
      <c r="E9375">
        <v>619919</v>
      </c>
      <c r="F9375" t="s">
        <v>127</v>
      </c>
      <c r="G9375" t="s">
        <v>139</v>
      </c>
      <c r="H9375">
        <v>43</v>
      </c>
      <c r="I9375">
        <v>20</v>
      </c>
      <c r="J9375">
        <v>0</v>
      </c>
      <c r="K9375">
        <v>0</v>
      </c>
      <c r="L9375" s="35">
        <v>45657</v>
      </c>
    </row>
    <row r="9376" spans="1:12" x14ac:dyDescent="0.25">
      <c r="A9376" s="35">
        <v>45629</v>
      </c>
      <c r="B9376" t="s">
        <v>113</v>
      </c>
      <c r="C9376">
        <v>4</v>
      </c>
      <c r="D9376" t="s">
        <v>18</v>
      </c>
      <c r="E9376">
        <v>937909</v>
      </c>
      <c r="F9376" t="s">
        <v>116</v>
      </c>
      <c r="G9376" t="s">
        <v>140</v>
      </c>
      <c r="H9376">
        <v>54</v>
      </c>
      <c r="I9376">
        <v>28</v>
      </c>
      <c r="J9376">
        <v>0</v>
      </c>
      <c r="K9376">
        <v>0</v>
      </c>
      <c r="L9376" s="35">
        <v>45657</v>
      </c>
    </row>
    <row r="9377" spans="1:12" x14ac:dyDescent="0.25">
      <c r="A9377" s="35">
        <v>45629</v>
      </c>
      <c r="B9377" t="s">
        <v>113</v>
      </c>
      <c r="C9377">
        <v>4</v>
      </c>
      <c r="D9377" t="s">
        <v>20</v>
      </c>
      <c r="E9377">
        <v>327818</v>
      </c>
      <c r="F9377" t="s">
        <v>123</v>
      </c>
      <c r="G9377" t="s">
        <v>147</v>
      </c>
      <c r="H9377">
        <v>1</v>
      </c>
      <c r="I9377">
        <v>0</v>
      </c>
      <c r="J9377">
        <v>0</v>
      </c>
      <c r="K9377">
        <v>0</v>
      </c>
      <c r="L9377" s="35">
        <v>45657</v>
      </c>
    </row>
    <row r="9378" spans="1:12" x14ac:dyDescent="0.25">
      <c r="A9378" s="35">
        <v>45629</v>
      </c>
      <c r="B9378" t="s">
        <v>113</v>
      </c>
      <c r="C9378">
        <v>4</v>
      </c>
      <c r="D9378" t="s">
        <v>20</v>
      </c>
      <c r="E9378">
        <v>308942</v>
      </c>
      <c r="F9378" t="s">
        <v>118</v>
      </c>
      <c r="G9378" t="s">
        <v>134</v>
      </c>
      <c r="H9378">
        <v>8</v>
      </c>
      <c r="I9378">
        <v>0</v>
      </c>
      <c r="J9378">
        <v>0</v>
      </c>
      <c r="K9378">
        <v>0</v>
      </c>
      <c r="L9378" s="35">
        <v>45657</v>
      </c>
    </row>
    <row r="9379" spans="1:12" x14ac:dyDescent="0.25">
      <c r="A9379" s="35">
        <v>45629</v>
      </c>
      <c r="B9379" t="s">
        <v>113</v>
      </c>
      <c r="C9379">
        <v>4</v>
      </c>
      <c r="D9379" t="s">
        <v>18</v>
      </c>
      <c r="E9379">
        <v>487642</v>
      </c>
      <c r="F9379" t="s">
        <v>124</v>
      </c>
      <c r="G9379" t="s">
        <v>144</v>
      </c>
      <c r="H9379">
        <v>71</v>
      </c>
      <c r="I9379">
        <v>27</v>
      </c>
      <c r="J9379">
        <v>0</v>
      </c>
      <c r="K9379">
        <v>0</v>
      </c>
      <c r="L9379" s="35">
        <v>45657</v>
      </c>
    </row>
    <row r="9380" spans="1:12" x14ac:dyDescent="0.25">
      <c r="A9380" s="35">
        <v>45622</v>
      </c>
      <c r="B9380" t="s">
        <v>113</v>
      </c>
      <c r="C9380">
        <v>4</v>
      </c>
      <c r="D9380" t="s">
        <v>18</v>
      </c>
      <c r="E9380">
        <v>778762</v>
      </c>
      <c r="F9380" t="s">
        <v>120</v>
      </c>
      <c r="G9380" t="s">
        <v>144</v>
      </c>
      <c r="H9380">
        <v>42</v>
      </c>
      <c r="I9380">
        <v>22</v>
      </c>
      <c r="J9380">
        <v>0</v>
      </c>
      <c r="K9380">
        <v>0</v>
      </c>
      <c r="L9380" s="35">
        <v>45626</v>
      </c>
    </row>
    <row r="9381" spans="1:12" x14ac:dyDescent="0.25">
      <c r="A9381" s="35">
        <v>45622</v>
      </c>
      <c r="B9381" t="s">
        <v>113</v>
      </c>
      <c r="C9381">
        <v>4</v>
      </c>
      <c r="D9381" t="s">
        <v>18</v>
      </c>
      <c r="E9381">
        <v>769899</v>
      </c>
      <c r="F9381" t="s">
        <v>126</v>
      </c>
      <c r="G9381" t="s">
        <v>146</v>
      </c>
      <c r="H9381">
        <v>165</v>
      </c>
      <c r="I9381">
        <v>15</v>
      </c>
      <c r="J9381">
        <v>0</v>
      </c>
      <c r="K9381">
        <v>0</v>
      </c>
      <c r="L9381" s="35">
        <v>45626</v>
      </c>
    </row>
    <row r="9382" spans="1:12" x14ac:dyDescent="0.25">
      <c r="A9382" s="35">
        <v>45622</v>
      </c>
      <c r="B9382" t="s">
        <v>113</v>
      </c>
      <c r="C9382">
        <v>4</v>
      </c>
      <c r="D9382" t="s">
        <v>18</v>
      </c>
      <c r="E9382">
        <v>788535</v>
      </c>
      <c r="F9382" t="s">
        <v>121</v>
      </c>
      <c r="G9382" t="s">
        <v>133</v>
      </c>
      <c r="H9382">
        <v>54</v>
      </c>
      <c r="I9382">
        <v>19</v>
      </c>
      <c r="J9382">
        <v>0</v>
      </c>
      <c r="K9382">
        <v>0</v>
      </c>
      <c r="L9382" s="35">
        <v>45626</v>
      </c>
    </row>
    <row r="9383" spans="1:12" x14ac:dyDescent="0.25">
      <c r="A9383" s="35">
        <v>45622</v>
      </c>
      <c r="B9383" t="s">
        <v>113</v>
      </c>
      <c r="C9383">
        <v>4</v>
      </c>
      <c r="D9383" t="s">
        <v>18</v>
      </c>
      <c r="E9383">
        <v>668192</v>
      </c>
      <c r="F9383" t="s">
        <v>118</v>
      </c>
      <c r="G9383" t="s">
        <v>142</v>
      </c>
      <c r="H9383">
        <v>21</v>
      </c>
      <c r="I9383">
        <v>21</v>
      </c>
      <c r="J9383">
        <v>0</v>
      </c>
      <c r="K9383">
        <v>0</v>
      </c>
      <c r="L9383" s="35">
        <v>45626</v>
      </c>
    </row>
    <row r="9384" spans="1:12" x14ac:dyDescent="0.25">
      <c r="A9384" s="35">
        <v>45615</v>
      </c>
      <c r="B9384" t="s">
        <v>113</v>
      </c>
      <c r="C9384">
        <v>4</v>
      </c>
      <c r="D9384" t="s">
        <v>18</v>
      </c>
      <c r="E9384">
        <v>618267</v>
      </c>
      <c r="F9384" t="s">
        <v>126</v>
      </c>
      <c r="G9384" t="s">
        <v>130</v>
      </c>
      <c r="H9384">
        <v>77</v>
      </c>
      <c r="I9384">
        <v>18</v>
      </c>
      <c r="J9384">
        <v>0</v>
      </c>
      <c r="K9384">
        <v>0</v>
      </c>
      <c r="L9384" s="35">
        <v>45626</v>
      </c>
    </row>
    <row r="9385" spans="1:12" x14ac:dyDescent="0.25">
      <c r="A9385" s="35">
        <v>45615</v>
      </c>
      <c r="B9385" t="s">
        <v>113</v>
      </c>
      <c r="C9385">
        <v>4</v>
      </c>
      <c r="D9385" t="s">
        <v>18</v>
      </c>
      <c r="E9385">
        <v>160812</v>
      </c>
      <c r="F9385" t="s">
        <v>124</v>
      </c>
      <c r="G9385" t="s">
        <v>140</v>
      </c>
      <c r="H9385">
        <v>55</v>
      </c>
      <c r="I9385">
        <v>27</v>
      </c>
      <c r="J9385">
        <v>0</v>
      </c>
      <c r="K9385">
        <v>0</v>
      </c>
      <c r="L9385" s="35">
        <v>45626</v>
      </c>
    </row>
    <row r="9386" spans="1:12" x14ac:dyDescent="0.25">
      <c r="A9386" s="35">
        <v>45615</v>
      </c>
      <c r="B9386" t="s">
        <v>113</v>
      </c>
      <c r="C9386">
        <v>4</v>
      </c>
      <c r="D9386" t="s">
        <v>18</v>
      </c>
      <c r="E9386">
        <v>683694</v>
      </c>
      <c r="F9386" t="s">
        <v>117</v>
      </c>
      <c r="G9386" t="s">
        <v>145</v>
      </c>
      <c r="H9386">
        <v>43</v>
      </c>
      <c r="I9386">
        <v>15</v>
      </c>
      <c r="J9386">
        <v>0</v>
      </c>
      <c r="K9386">
        <v>0</v>
      </c>
      <c r="L9386" s="35">
        <v>45626</v>
      </c>
    </row>
    <row r="9387" spans="1:12" x14ac:dyDescent="0.25">
      <c r="A9387" s="35">
        <v>45615</v>
      </c>
      <c r="B9387" t="s">
        <v>113</v>
      </c>
      <c r="C9387">
        <v>4</v>
      </c>
      <c r="D9387" t="s">
        <v>18</v>
      </c>
      <c r="E9387">
        <v>586002</v>
      </c>
      <c r="F9387" t="s">
        <v>122</v>
      </c>
      <c r="G9387" t="s">
        <v>130</v>
      </c>
      <c r="H9387">
        <v>88</v>
      </c>
      <c r="I9387">
        <v>25</v>
      </c>
      <c r="J9387">
        <v>0</v>
      </c>
      <c r="K9387">
        <v>0</v>
      </c>
      <c r="L9387" s="35">
        <v>45626</v>
      </c>
    </row>
    <row r="9388" spans="1:12" x14ac:dyDescent="0.25">
      <c r="A9388" s="35">
        <v>45615</v>
      </c>
      <c r="B9388" t="s">
        <v>113</v>
      </c>
      <c r="C9388">
        <v>4</v>
      </c>
      <c r="D9388" t="s">
        <v>18</v>
      </c>
      <c r="E9388">
        <v>748104</v>
      </c>
      <c r="F9388" t="s">
        <v>124</v>
      </c>
      <c r="G9388" t="s">
        <v>132</v>
      </c>
      <c r="H9388">
        <v>165</v>
      </c>
      <c r="I9388">
        <v>40</v>
      </c>
      <c r="J9388">
        <v>0</v>
      </c>
      <c r="K9388">
        <v>0</v>
      </c>
      <c r="L9388" s="35">
        <v>45626</v>
      </c>
    </row>
    <row r="9389" spans="1:12" x14ac:dyDescent="0.25">
      <c r="A9389" s="35">
        <v>45615</v>
      </c>
      <c r="B9389" t="s">
        <v>113</v>
      </c>
      <c r="C9389">
        <v>4</v>
      </c>
      <c r="D9389" t="s">
        <v>18</v>
      </c>
      <c r="E9389">
        <v>783416</v>
      </c>
      <c r="F9389" t="s">
        <v>126</v>
      </c>
      <c r="G9389" t="s">
        <v>134</v>
      </c>
      <c r="H9389">
        <v>74</v>
      </c>
      <c r="I9389">
        <v>15</v>
      </c>
      <c r="J9389">
        <v>0</v>
      </c>
      <c r="K9389">
        <v>0</v>
      </c>
      <c r="L9389" s="35">
        <v>45626</v>
      </c>
    </row>
    <row r="9390" spans="1:12" x14ac:dyDescent="0.25">
      <c r="A9390" s="35">
        <v>45615</v>
      </c>
      <c r="B9390" t="s">
        <v>113</v>
      </c>
      <c r="C9390">
        <v>4</v>
      </c>
      <c r="D9390" t="s">
        <v>18</v>
      </c>
      <c r="E9390">
        <v>297450</v>
      </c>
      <c r="F9390" t="s">
        <v>117</v>
      </c>
      <c r="G9390" t="s">
        <v>137</v>
      </c>
      <c r="H9390">
        <v>70</v>
      </c>
      <c r="I9390">
        <v>22</v>
      </c>
      <c r="J9390">
        <v>0</v>
      </c>
      <c r="K9390">
        <v>0</v>
      </c>
      <c r="L9390" s="35">
        <v>45626</v>
      </c>
    </row>
    <row r="9391" spans="1:12" x14ac:dyDescent="0.25">
      <c r="A9391" s="35">
        <v>45615</v>
      </c>
      <c r="B9391" t="s">
        <v>113</v>
      </c>
      <c r="C9391">
        <v>4</v>
      </c>
      <c r="D9391" t="s">
        <v>18</v>
      </c>
      <c r="E9391">
        <v>164942</v>
      </c>
      <c r="F9391" t="s">
        <v>121</v>
      </c>
      <c r="G9391" t="s">
        <v>141</v>
      </c>
      <c r="H9391">
        <v>57</v>
      </c>
      <c r="I9391">
        <v>15</v>
      </c>
      <c r="J9391">
        <v>0</v>
      </c>
      <c r="K9391">
        <v>0</v>
      </c>
      <c r="L9391" s="35">
        <v>45626</v>
      </c>
    </row>
    <row r="9392" spans="1:12" x14ac:dyDescent="0.25">
      <c r="A9392" s="35">
        <v>45615</v>
      </c>
      <c r="B9392" t="s">
        <v>113</v>
      </c>
      <c r="C9392">
        <v>4</v>
      </c>
      <c r="D9392" t="s">
        <v>18</v>
      </c>
      <c r="E9392">
        <v>574986</v>
      </c>
      <c r="F9392" t="s">
        <v>116</v>
      </c>
      <c r="G9392" t="s">
        <v>132</v>
      </c>
      <c r="H9392">
        <v>49</v>
      </c>
      <c r="I9392">
        <v>26</v>
      </c>
      <c r="J9392">
        <v>0</v>
      </c>
      <c r="K9392">
        <v>0</v>
      </c>
      <c r="L9392" s="35">
        <v>45626</v>
      </c>
    </row>
    <row r="9393" spans="1:12" x14ac:dyDescent="0.25">
      <c r="A9393" s="35">
        <v>45615</v>
      </c>
      <c r="B9393" t="s">
        <v>113</v>
      </c>
      <c r="C9393">
        <v>4</v>
      </c>
      <c r="D9393" t="s">
        <v>18</v>
      </c>
      <c r="E9393">
        <v>952919</v>
      </c>
      <c r="F9393" t="s">
        <v>120</v>
      </c>
      <c r="G9393" t="s">
        <v>136</v>
      </c>
      <c r="H9393">
        <v>49</v>
      </c>
      <c r="I9393">
        <v>19</v>
      </c>
      <c r="J9393">
        <v>0</v>
      </c>
      <c r="K9393">
        <v>0</v>
      </c>
      <c r="L9393" s="35">
        <v>45626</v>
      </c>
    </row>
    <row r="9394" spans="1:12" x14ac:dyDescent="0.25">
      <c r="A9394" s="35">
        <v>45615</v>
      </c>
      <c r="B9394" t="s">
        <v>113</v>
      </c>
      <c r="C9394">
        <v>4</v>
      </c>
      <c r="D9394" t="s">
        <v>20</v>
      </c>
      <c r="E9394">
        <v>890500</v>
      </c>
      <c r="F9394" t="s">
        <v>120</v>
      </c>
      <c r="G9394" t="s">
        <v>128</v>
      </c>
      <c r="H9394">
        <v>6</v>
      </c>
      <c r="I9394">
        <v>0</v>
      </c>
      <c r="J9394">
        <v>0</v>
      </c>
      <c r="K9394">
        <v>0</v>
      </c>
      <c r="L9394" s="35">
        <v>45626</v>
      </c>
    </row>
    <row r="9395" spans="1:12" x14ac:dyDescent="0.25">
      <c r="A9395" s="35">
        <v>45615</v>
      </c>
      <c r="B9395" t="s">
        <v>113</v>
      </c>
      <c r="C9395">
        <v>4</v>
      </c>
      <c r="D9395" t="s">
        <v>18</v>
      </c>
      <c r="E9395">
        <v>695979</v>
      </c>
      <c r="F9395" t="s">
        <v>125</v>
      </c>
      <c r="G9395" t="s">
        <v>133</v>
      </c>
      <c r="H9395">
        <v>69</v>
      </c>
      <c r="I9395">
        <v>28</v>
      </c>
      <c r="J9395">
        <v>0</v>
      </c>
      <c r="K9395">
        <v>0</v>
      </c>
      <c r="L9395" s="35">
        <v>45626</v>
      </c>
    </row>
    <row r="9396" spans="1:12" x14ac:dyDescent="0.25">
      <c r="A9396" s="35">
        <v>45608</v>
      </c>
      <c r="B9396" t="s">
        <v>113</v>
      </c>
      <c r="C9396">
        <v>4</v>
      </c>
      <c r="D9396" t="s">
        <v>18</v>
      </c>
      <c r="E9396">
        <v>920255</v>
      </c>
      <c r="F9396" t="s">
        <v>117</v>
      </c>
      <c r="G9396" t="s">
        <v>137</v>
      </c>
      <c r="H9396">
        <v>43</v>
      </c>
      <c r="I9396">
        <v>15</v>
      </c>
      <c r="J9396">
        <v>0</v>
      </c>
      <c r="K9396">
        <v>0</v>
      </c>
      <c r="L9396" s="35">
        <v>45626</v>
      </c>
    </row>
    <row r="9397" spans="1:12" x14ac:dyDescent="0.25">
      <c r="A9397" s="35">
        <v>45608</v>
      </c>
      <c r="B9397" t="s">
        <v>113</v>
      </c>
      <c r="C9397">
        <v>4</v>
      </c>
      <c r="D9397" t="s">
        <v>18</v>
      </c>
      <c r="E9397">
        <v>882022</v>
      </c>
      <c r="F9397" t="s">
        <v>119</v>
      </c>
      <c r="G9397" t="s">
        <v>131</v>
      </c>
      <c r="H9397">
        <v>117</v>
      </c>
      <c r="I9397">
        <v>35</v>
      </c>
      <c r="J9397">
        <v>0</v>
      </c>
      <c r="K9397">
        <v>0</v>
      </c>
      <c r="L9397" s="35">
        <v>45626</v>
      </c>
    </row>
    <row r="9398" spans="1:12" x14ac:dyDescent="0.25">
      <c r="A9398" s="35">
        <v>45608</v>
      </c>
      <c r="B9398" t="s">
        <v>113</v>
      </c>
      <c r="C9398">
        <v>4</v>
      </c>
      <c r="D9398" t="s">
        <v>18</v>
      </c>
      <c r="E9398">
        <v>297593</v>
      </c>
      <c r="F9398" t="s">
        <v>126</v>
      </c>
      <c r="G9398" t="s">
        <v>130</v>
      </c>
      <c r="H9398">
        <v>138</v>
      </c>
      <c r="I9398">
        <v>15</v>
      </c>
      <c r="J9398">
        <v>0</v>
      </c>
      <c r="K9398">
        <v>0</v>
      </c>
      <c r="L9398" s="35">
        <v>45626</v>
      </c>
    </row>
    <row r="9399" spans="1:12" x14ac:dyDescent="0.25">
      <c r="A9399" s="35">
        <v>45608</v>
      </c>
      <c r="B9399" t="s">
        <v>113</v>
      </c>
      <c r="C9399">
        <v>4</v>
      </c>
      <c r="D9399" t="s">
        <v>18</v>
      </c>
      <c r="E9399">
        <v>966207</v>
      </c>
      <c r="F9399" t="s">
        <v>124</v>
      </c>
      <c r="G9399" t="s">
        <v>132</v>
      </c>
      <c r="H9399">
        <v>147</v>
      </c>
      <c r="I9399">
        <v>26</v>
      </c>
      <c r="J9399">
        <v>0</v>
      </c>
      <c r="K9399">
        <v>0</v>
      </c>
      <c r="L9399" s="35">
        <v>45626</v>
      </c>
    </row>
    <row r="9400" spans="1:12" x14ac:dyDescent="0.25">
      <c r="A9400" s="35">
        <v>45601</v>
      </c>
      <c r="B9400" t="s">
        <v>113</v>
      </c>
      <c r="C9400">
        <v>4</v>
      </c>
      <c r="D9400" t="s">
        <v>18</v>
      </c>
      <c r="E9400">
        <v>563847</v>
      </c>
      <c r="F9400" t="s">
        <v>118</v>
      </c>
      <c r="G9400" t="s">
        <v>142</v>
      </c>
      <c r="H9400">
        <v>18</v>
      </c>
      <c r="I9400">
        <v>18</v>
      </c>
      <c r="J9400">
        <v>0</v>
      </c>
      <c r="K9400">
        <v>0</v>
      </c>
      <c r="L9400" s="35">
        <v>45626</v>
      </c>
    </row>
    <row r="9401" spans="1:12" x14ac:dyDescent="0.25">
      <c r="A9401" s="35">
        <v>45601</v>
      </c>
      <c r="B9401" t="s">
        <v>113</v>
      </c>
      <c r="C9401">
        <v>4</v>
      </c>
      <c r="D9401" t="s">
        <v>20</v>
      </c>
      <c r="E9401">
        <v>318656</v>
      </c>
      <c r="F9401" t="s">
        <v>119</v>
      </c>
      <c r="G9401" t="s">
        <v>143</v>
      </c>
      <c r="H9401">
        <v>0</v>
      </c>
      <c r="I9401">
        <v>0</v>
      </c>
      <c r="J9401">
        <v>0</v>
      </c>
      <c r="K9401">
        <v>0</v>
      </c>
      <c r="L9401" s="35">
        <v>45626</v>
      </c>
    </row>
    <row r="9402" spans="1:12" x14ac:dyDescent="0.25">
      <c r="A9402" s="35">
        <v>45601</v>
      </c>
      <c r="B9402" t="s">
        <v>113</v>
      </c>
      <c r="C9402">
        <v>4</v>
      </c>
      <c r="D9402" t="s">
        <v>18</v>
      </c>
      <c r="E9402">
        <v>164732</v>
      </c>
      <c r="F9402" t="s">
        <v>125</v>
      </c>
      <c r="G9402" t="s">
        <v>129</v>
      </c>
      <c r="H9402">
        <v>29</v>
      </c>
      <c r="I9402">
        <v>22</v>
      </c>
      <c r="J9402">
        <v>0</v>
      </c>
      <c r="K9402">
        <v>0</v>
      </c>
      <c r="L9402" s="35">
        <v>45626</v>
      </c>
    </row>
    <row r="9403" spans="1:12" x14ac:dyDescent="0.25">
      <c r="A9403" s="35">
        <v>45601</v>
      </c>
      <c r="B9403" t="s">
        <v>113</v>
      </c>
      <c r="C9403">
        <v>4</v>
      </c>
      <c r="D9403" t="s">
        <v>18</v>
      </c>
      <c r="E9403">
        <v>537948</v>
      </c>
      <c r="F9403" t="s">
        <v>121</v>
      </c>
      <c r="G9403" t="s">
        <v>137</v>
      </c>
      <c r="H9403">
        <v>91</v>
      </c>
      <c r="I9403">
        <v>15</v>
      </c>
      <c r="J9403">
        <v>0</v>
      </c>
      <c r="K9403">
        <v>0</v>
      </c>
      <c r="L9403" s="35">
        <v>45626</v>
      </c>
    </row>
    <row r="9404" spans="1:12" x14ac:dyDescent="0.25">
      <c r="A9404" s="35">
        <v>45594</v>
      </c>
      <c r="B9404" t="s">
        <v>113</v>
      </c>
      <c r="C9404">
        <v>4</v>
      </c>
      <c r="D9404" t="s">
        <v>18</v>
      </c>
      <c r="E9404">
        <v>529978</v>
      </c>
      <c r="F9404" t="s">
        <v>121</v>
      </c>
      <c r="G9404" t="s">
        <v>129</v>
      </c>
      <c r="H9404">
        <v>50</v>
      </c>
      <c r="I9404">
        <v>20</v>
      </c>
      <c r="J9404">
        <v>0</v>
      </c>
      <c r="K9404">
        <v>0</v>
      </c>
      <c r="L9404" s="35">
        <v>45596</v>
      </c>
    </row>
    <row r="9405" spans="1:12" x14ac:dyDescent="0.25">
      <c r="A9405" s="35">
        <v>45594</v>
      </c>
      <c r="B9405" t="s">
        <v>113</v>
      </c>
      <c r="C9405">
        <v>4</v>
      </c>
      <c r="D9405" t="s">
        <v>18</v>
      </c>
      <c r="E9405">
        <v>769252</v>
      </c>
      <c r="F9405" t="s">
        <v>122</v>
      </c>
      <c r="G9405" t="s">
        <v>134</v>
      </c>
      <c r="H9405">
        <v>187</v>
      </c>
      <c r="I9405">
        <v>15</v>
      </c>
      <c r="J9405">
        <v>0</v>
      </c>
      <c r="K9405">
        <v>0</v>
      </c>
      <c r="L9405" s="35">
        <v>45596</v>
      </c>
    </row>
    <row r="9406" spans="1:12" x14ac:dyDescent="0.25">
      <c r="A9406" s="35">
        <v>45594</v>
      </c>
      <c r="B9406" t="s">
        <v>113</v>
      </c>
      <c r="C9406">
        <v>4</v>
      </c>
      <c r="D9406" t="s">
        <v>18</v>
      </c>
      <c r="E9406">
        <v>879251</v>
      </c>
      <c r="F9406" t="s">
        <v>127</v>
      </c>
      <c r="G9406" t="s">
        <v>131</v>
      </c>
      <c r="H9406">
        <v>22</v>
      </c>
      <c r="I9406">
        <v>15</v>
      </c>
      <c r="J9406">
        <v>0</v>
      </c>
      <c r="K9406">
        <v>0</v>
      </c>
      <c r="L9406" s="35">
        <v>45596</v>
      </c>
    </row>
    <row r="9407" spans="1:12" x14ac:dyDescent="0.25">
      <c r="A9407" s="35">
        <v>45594</v>
      </c>
      <c r="B9407" t="s">
        <v>113</v>
      </c>
      <c r="C9407">
        <v>4</v>
      </c>
      <c r="D9407" t="s">
        <v>19</v>
      </c>
      <c r="E9407">
        <v>431119</v>
      </c>
      <c r="F9407" t="s">
        <v>122</v>
      </c>
      <c r="G9407" t="s">
        <v>138</v>
      </c>
      <c r="H9407">
        <v>5</v>
      </c>
      <c r="I9407">
        <v>0</v>
      </c>
      <c r="J9407">
        <v>0</v>
      </c>
      <c r="K9407">
        <v>0</v>
      </c>
      <c r="L9407" s="35">
        <v>45596</v>
      </c>
    </row>
    <row r="9408" spans="1:12" x14ac:dyDescent="0.25">
      <c r="A9408" s="35">
        <v>45594</v>
      </c>
      <c r="B9408" t="s">
        <v>113</v>
      </c>
      <c r="C9408">
        <v>4</v>
      </c>
      <c r="D9408" t="s">
        <v>20</v>
      </c>
      <c r="E9408">
        <v>796076</v>
      </c>
      <c r="F9408" t="s">
        <v>125</v>
      </c>
      <c r="G9408" t="s">
        <v>141</v>
      </c>
      <c r="H9408">
        <v>0</v>
      </c>
      <c r="I9408">
        <v>0</v>
      </c>
      <c r="J9408">
        <v>0</v>
      </c>
      <c r="K9408">
        <v>0</v>
      </c>
      <c r="L9408" s="35">
        <v>45596</v>
      </c>
    </row>
    <row r="9409" spans="1:12" x14ac:dyDescent="0.25">
      <c r="A9409" s="35">
        <v>45594</v>
      </c>
      <c r="B9409" t="s">
        <v>113</v>
      </c>
      <c r="C9409">
        <v>4</v>
      </c>
      <c r="D9409" t="s">
        <v>20</v>
      </c>
      <c r="E9409">
        <v>958199</v>
      </c>
      <c r="F9409" t="s">
        <v>117</v>
      </c>
      <c r="G9409" t="s">
        <v>145</v>
      </c>
      <c r="H9409">
        <v>1</v>
      </c>
      <c r="I9409">
        <v>0</v>
      </c>
      <c r="J9409">
        <v>0</v>
      </c>
      <c r="K9409">
        <v>0</v>
      </c>
      <c r="L9409" s="35">
        <v>45596</v>
      </c>
    </row>
    <row r="9410" spans="1:12" x14ac:dyDescent="0.25">
      <c r="A9410" s="35">
        <v>45594</v>
      </c>
      <c r="B9410" t="s">
        <v>113</v>
      </c>
      <c r="C9410">
        <v>4</v>
      </c>
      <c r="D9410" t="s">
        <v>18</v>
      </c>
      <c r="E9410">
        <v>994050</v>
      </c>
      <c r="F9410" t="s">
        <v>125</v>
      </c>
      <c r="G9410" t="s">
        <v>133</v>
      </c>
      <c r="H9410">
        <v>55</v>
      </c>
      <c r="I9410">
        <v>15</v>
      </c>
      <c r="J9410">
        <v>0</v>
      </c>
      <c r="K9410">
        <v>0</v>
      </c>
      <c r="L9410" s="35">
        <v>45596</v>
      </c>
    </row>
    <row r="9411" spans="1:12" x14ac:dyDescent="0.25">
      <c r="A9411" s="35">
        <v>45587</v>
      </c>
      <c r="B9411" t="s">
        <v>113</v>
      </c>
      <c r="C9411">
        <v>4</v>
      </c>
      <c r="D9411" t="s">
        <v>18</v>
      </c>
      <c r="E9411">
        <v>308359</v>
      </c>
      <c r="F9411" t="s">
        <v>125</v>
      </c>
      <c r="G9411" t="s">
        <v>145</v>
      </c>
      <c r="H9411">
        <v>83</v>
      </c>
      <c r="I9411">
        <v>28</v>
      </c>
      <c r="J9411">
        <v>0</v>
      </c>
      <c r="K9411">
        <v>0</v>
      </c>
      <c r="L9411" s="35">
        <v>45596</v>
      </c>
    </row>
    <row r="9412" spans="1:12" x14ac:dyDescent="0.25">
      <c r="A9412" s="35">
        <v>45587</v>
      </c>
      <c r="B9412" t="s">
        <v>113</v>
      </c>
      <c r="C9412">
        <v>4</v>
      </c>
      <c r="D9412" t="s">
        <v>18</v>
      </c>
      <c r="E9412">
        <v>489485</v>
      </c>
      <c r="F9412" t="s">
        <v>126</v>
      </c>
      <c r="G9412" t="s">
        <v>146</v>
      </c>
      <c r="H9412">
        <v>66</v>
      </c>
      <c r="I9412">
        <v>26</v>
      </c>
      <c r="J9412">
        <v>0</v>
      </c>
      <c r="K9412">
        <v>0</v>
      </c>
      <c r="L9412" s="35">
        <v>45596</v>
      </c>
    </row>
    <row r="9413" spans="1:12" x14ac:dyDescent="0.25">
      <c r="A9413" s="35">
        <v>45587</v>
      </c>
      <c r="B9413" t="s">
        <v>113</v>
      </c>
      <c r="C9413">
        <v>4</v>
      </c>
      <c r="D9413" t="s">
        <v>18</v>
      </c>
      <c r="E9413">
        <v>112127</v>
      </c>
      <c r="F9413" t="s">
        <v>119</v>
      </c>
      <c r="G9413" t="s">
        <v>131</v>
      </c>
      <c r="H9413">
        <v>53</v>
      </c>
      <c r="I9413">
        <v>18</v>
      </c>
      <c r="J9413">
        <v>0</v>
      </c>
      <c r="K9413">
        <v>0</v>
      </c>
      <c r="L9413" s="35">
        <v>45596</v>
      </c>
    </row>
    <row r="9414" spans="1:12" x14ac:dyDescent="0.25">
      <c r="A9414" s="35">
        <v>45587</v>
      </c>
      <c r="B9414" t="s">
        <v>113</v>
      </c>
      <c r="C9414">
        <v>4</v>
      </c>
      <c r="D9414" t="s">
        <v>18</v>
      </c>
      <c r="E9414">
        <v>726968</v>
      </c>
      <c r="F9414" t="s">
        <v>122</v>
      </c>
      <c r="G9414" t="s">
        <v>138</v>
      </c>
      <c r="H9414">
        <v>32</v>
      </c>
      <c r="I9414">
        <v>15</v>
      </c>
      <c r="J9414">
        <v>0</v>
      </c>
      <c r="K9414">
        <v>0</v>
      </c>
      <c r="L9414" s="35">
        <v>45596</v>
      </c>
    </row>
    <row r="9415" spans="1:12" x14ac:dyDescent="0.25">
      <c r="A9415" s="35">
        <v>45587</v>
      </c>
      <c r="B9415" t="s">
        <v>113</v>
      </c>
      <c r="C9415">
        <v>4</v>
      </c>
      <c r="D9415" t="s">
        <v>20</v>
      </c>
      <c r="E9415">
        <v>974097</v>
      </c>
      <c r="F9415" t="s">
        <v>126</v>
      </c>
      <c r="G9415" t="s">
        <v>142</v>
      </c>
      <c r="H9415">
        <v>1</v>
      </c>
      <c r="I9415">
        <v>0</v>
      </c>
      <c r="J9415">
        <v>0</v>
      </c>
      <c r="K9415">
        <v>0</v>
      </c>
      <c r="L9415" s="35">
        <v>45596</v>
      </c>
    </row>
    <row r="9416" spans="1:12" x14ac:dyDescent="0.25">
      <c r="A9416" s="35">
        <v>45580</v>
      </c>
      <c r="B9416" t="s">
        <v>113</v>
      </c>
      <c r="C9416">
        <v>4</v>
      </c>
      <c r="D9416" t="s">
        <v>18</v>
      </c>
      <c r="E9416">
        <v>686593</v>
      </c>
      <c r="F9416" t="s">
        <v>120</v>
      </c>
      <c r="G9416" t="s">
        <v>140</v>
      </c>
      <c r="H9416">
        <v>64</v>
      </c>
      <c r="I9416">
        <v>19</v>
      </c>
      <c r="J9416">
        <v>0</v>
      </c>
      <c r="K9416">
        <v>0</v>
      </c>
      <c r="L9416" s="35">
        <v>45596</v>
      </c>
    </row>
    <row r="9417" spans="1:12" x14ac:dyDescent="0.25">
      <c r="A9417" s="35">
        <v>45580</v>
      </c>
      <c r="B9417" t="s">
        <v>113</v>
      </c>
      <c r="C9417">
        <v>4</v>
      </c>
      <c r="D9417" t="s">
        <v>18</v>
      </c>
      <c r="E9417">
        <v>630830</v>
      </c>
      <c r="F9417" t="s">
        <v>122</v>
      </c>
      <c r="G9417" t="s">
        <v>142</v>
      </c>
      <c r="H9417">
        <v>88</v>
      </c>
      <c r="I9417">
        <v>19</v>
      </c>
      <c r="J9417">
        <v>0</v>
      </c>
      <c r="K9417">
        <v>0</v>
      </c>
      <c r="L9417" s="35">
        <v>45596</v>
      </c>
    </row>
    <row r="9418" spans="1:12" x14ac:dyDescent="0.25">
      <c r="A9418" s="35">
        <v>45580</v>
      </c>
      <c r="B9418" t="s">
        <v>113</v>
      </c>
      <c r="C9418">
        <v>4</v>
      </c>
      <c r="D9418" t="s">
        <v>18</v>
      </c>
      <c r="E9418">
        <v>240286</v>
      </c>
      <c r="F9418" t="s">
        <v>116</v>
      </c>
      <c r="G9418" t="s">
        <v>128</v>
      </c>
      <c r="H9418">
        <v>162</v>
      </c>
      <c r="I9418">
        <v>19</v>
      </c>
      <c r="J9418">
        <v>0</v>
      </c>
      <c r="K9418">
        <v>0</v>
      </c>
      <c r="L9418" s="35">
        <v>45596</v>
      </c>
    </row>
    <row r="9419" spans="1:12" x14ac:dyDescent="0.25">
      <c r="A9419" s="35">
        <v>45580</v>
      </c>
      <c r="B9419" t="s">
        <v>113</v>
      </c>
      <c r="C9419">
        <v>4</v>
      </c>
      <c r="D9419" t="s">
        <v>19</v>
      </c>
      <c r="E9419">
        <v>120814</v>
      </c>
      <c r="F9419" t="s">
        <v>122</v>
      </c>
      <c r="G9419" t="s">
        <v>130</v>
      </c>
      <c r="H9419">
        <v>4</v>
      </c>
      <c r="I9419">
        <v>0</v>
      </c>
      <c r="J9419">
        <v>0</v>
      </c>
      <c r="K9419">
        <v>0</v>
      </c>
      <c r="L9419" s="35">
        <v>45596</v>
      </c>
    </row>
    <row r="9420" spans="1:12" x14ac:dyDescent="0.25">
      <c r="A9420" s="35">
        <v>45580</v>
      </c>
      <c r="B9420" t="s">
        <v>113</v>
      </c>
      <c r="C9420">
        <v>4</v>
      </c>
      <c r="D9420" t="s">
        <v>20</v>
      </c>
      <c r="E9420">
        <v>339879</v>
      </c>
      <c r="F9420" t="s">
        <v>119</v>
      </c>
      <c r="G9420" t="s">
        <v>139</v>
      </c>
      <c r="H9420">
        <v>0</v>
      </c>
      <c r="I9420">
        <v>0</v>
      </c>
      <c r="J9420">
        <v>0</v>
      </c>
      <c r="K9420">
        <v>0</v>
      </c>
      <c r="L9420" s="35">
        <v>45596</v>
      </c>
    </row>
    <row r="9421" spans="1:12" x14ac:dyDescent="0.25">
      <c r="A9421" s="35">
        <v>45573</v>
      </c>
      <c r="B9421" t="s">
        <v>113</v>
      </c>
      <c r="C9421">
        <v>4</v>
      </c>
      <c r="D9421" t="s">
        <v>20</v>
      </c>
      <c r="E9421">
        <v>294859</v>
      </c>
      <c r="F9421" t="s">
        <v>123</v>
      </c>
      <c r="G9421" t="s">
        <v>147</v>
      </c>
      <c r="H9421">
        <v>7</v>
      </c>
      <c r="I9421">
        <v>0</v>
      </c>
      <c r="J9421">
        <v>0</v>
      </c>
      <c r="K9421">
        <v>0</v>
      </c>
      <c r="L9421" s="35">
        <v>45596</v>
      </c>
    </row>
    <row r="9422" spans="1:12" x14ac:dyDescent="0.25">
      <c r="A9422" s="35">
        <v>45573</v>
      </c>
      <c r="B9422" t="s">
        <v>113</v>
      </c>
      <c r="C9422">
        <v>4</v>
      </c>
      <c r="D9422" t="s">
        <v>18</v>
      </c>
      <c r="E9422">
        <v>154542</v>
      </c>
      <c r="F9422" t="s">
        <v>127</v>
      </c>
      <c r="G9422" t="s">
        <v>143</v>
      </c>
      <c r="H9422">
        <v>35</v>
      </c>
      <c r="I9422">
        <v>15</v>
      </c>
      <c r="J9422">
        <v>0</v>
      </c>
      <c r="K9422">
        <v>0</v>
      </c>
      <c r="L9422" s="35">
        <v>45596</v>
      </c>
    </row>
    <row r="9423" spans="1:12" x14ac:dyDescent="0.25">
      <c r="A9423" s="35">
        <v>45573</v>
      </c>
      <c r="B9423" t="s">
        <v>113</v>
      </c>
      <c r="C9423">
        <v>4</v>
      </c>
      <c r="D9423" t="s">
        <v>18</v>
      </c>
      <c r="E9423">
        <v>756359</v>
      </c>
      <c r="F9423" t="s">
        <v>123</v>
      </c>
      <c r="G9423" t="s">
        <v>131</v>
      </c>
      <c r="H9423">
        <v>146</v>
      </c>
      <c r="I9423">
        <v>15</v>
      </c>
      <c r="J9423">
        <v>0</v>
      </c>
      <c r="K9423">
        <v>0</v>
      </c>
      <c r="L9423" s="35">
        <v>45596</v>
      </c>
    </row>
    <row r="9424" spans="1:12" x14ac:dyDescent="0.25">
      <c r="A9424" s="35">
        <v>45573</v>
      </c>
      <c r="B9424" t="s">
        <v>113</v>
      </c>
      <c r="C9424">
        <v>4</v>
      </c>
      <c r="D9424" t="s">
        <v>20</v>
      </c>
      <c r="E9424">
        <v>344559</v>
      </c>
      <c r="F9424" t="s">
        <v>116</v>
      </c>
      <c r="G9424" t="s">
        <v>128</v>
      </c>
      <c r="H9424">
        <v>1</v>
      </c>
      <c r="I9424">
        <v>0</v>
      </c>
      <c r="J9424">
        <v>0</v>
      </c>
      <c r="K9424">
        <v>0</v>
      </c>
      <c r="L9424" s="35">
        <v>45596</v>
      </c>
    </row>
    <row r="9425" spans="1:12" x14ac:dyDescent="0.25">
      <c r="A9425" s="35">
        <v>45573</v>
      </c>
      <c r="B9425" t="s">
        <v>113</v>
      </c>
      <c r="C9425">
        <v>4</v>
      </c>
      <c r="D9425" t="s">
        <v>18</v>
      </c>
      <c r="E9425">
        <v>399661</v>
      </c>
      <c r="F9425" t="s">
        <v>127</v>
      </c>
      <c r="G9425" t="s">
        <v>139</v>
      </c>
      <c r="H9425">
        <v>169</v>
      </c>
      <c r="I9425">
        <v>15</v>
      </c>
      <c r="J9425">
        <v>0</v>
      </c>
      <c r="K9425">
        <v>0</v>
      </c>
      <c r="L9425" s="35">
        <v>45596</v>
      </c>
    </row>
    <row r="9426" spans="1:12" x14ac:dyDescent="0.25">
      <c r="A9426" s="35">
        <v>45566</v>
      </c>
      <c r="B9426" t="s">
        <v>113</v>
      </c>
      <c r="C9426">
        <v>4</v>
      </c>
      <c r="D9426" t="s">
        <v>18</v>
      </c>
      <c r="E9426">
        <v>520305</v>
      </c>
      <c r="F9426" t="s">
        <v>127</v>
      </c>
      <c r="G9426" t="s">
        <v>143</v>
      </c>
      <c r="H9426">
        <v>78</v>
      </c>
      <c r="I9426">
        <v>32</v>
      </c>
      <c r="J9426">
        <v>0</v>
      </c>
      <c r="K9426">
        <v>0</v>
      </c>
      <c r="L9426" s="35">
        <v>45596</v>
      </c>
    </row>
    <row r="9427" spans="1:12" x14ac:dyDescent="0.25">
      <c r="A9427" s="35">
        <v>45566</v>
      </c>
      <c r="B9427" t="s">
        <v>113</v>
      </c>
      <c r="C9427">
        <v>4</v>
      </c>
      <c r="D9427" t="s">
        <v>18</v>
      </c>
      <c r="E9427">
        <v>962488</v>
      </c>
      <c r="F9427" t="s">
        <v>119</v>
      </c>
      <c r="G9427" t="s">
        <v>147</v>
      </c>
      <c r="H9427">
        <v>32</v>
      </c>
      <c r="I9427">
        <v>27</v>
      </c>
      <c r="J9427">
        <v>0</v>
      </c>
      <c r="K9427">
        <v>0</v>
      </c>
      <c r="L9427" s="35">
        <v>45596</v>
      </c>
    </row>
    <row r="9428" spans="1:12" x14ac:dyDescent="0.25">
      <c r="A9428" s="35">
        <v>45566</v>
      </c>
      <c r="B9428" t="s">
        <v>113</v>
      </c>
      <c r="C9428">
        <v>4</v>
      </c>
      <c r="D9428" t="s">
        <v>20</v>
      </c>
      <c r="E9428">
        <v>772830</v>
      </c>
      <c r="F9428" t="s">
        <v>116</v>
      </c>
      <c r="G9428" t="s">
        <v>128</v>
      </c>
      <c r="H9428">
        <v>4</v>
      </c>
      <c r="I9428">
        <v>0</v>
      </c>
      <c r="J9428">
        <v>0</v>
      </c>
      <c r="K9428">
        <v>0</v>
      </c>
      <c r="L9428" s="35">
        <v>45596</v>
      </c>
    </row>
    <row r="9429" spans="1:12" x14ac:dyDescent="0.25">
      <c r="A9429" s="35">
        <v>45566</v>
      </c>
      <c r="B9429" t="s">
        <v>113</v>
      </c>
      <c r="C9429">
        <v>4</v>
      </c>
      <c r="D9429" t="s">
        <v>18</v>
      </c>
      <c r="E9429">
        <v>878931</v>
      </c>
      <c r="F9429" t="s">
        <v>119</v>
      </c>
      <c r="G9429" t="s">
        <v>143</v>
      </c>
      <c r="H9429">
        <v>147</v>
      </c>
      <c r="I9429">
        <v>15</v>
      </c>
      <c r="J9429">
        <v>0</v>
      </c>
      <c r="K9429">
        <v>0</v>
      </c>
      <c r="L9429" s="35">
        <v>45596</v>
      </c>
    </row>
    <row r="9430" spans="1:12" x14ac:dyDescent="0.25">
      <c r="A9430" s="35">
        <v>45566</v>
      </c>
      <c r="B9430" t="s">
        <v>113</v>
      </c>
      <c r="C9430">
        <v>4</v>
      </c>
      <c r="D9430" t="s">
        <v>18</v>
      </c>
      <c r="E9430">
        <v>508270</v>
      </c>
      <c r="F9430" t="s">
        <v>121</v>
      </c>
      <c r="G9430" t="s">
        <v>145</v>
      </c>
      <c r="H9430">
        <v>53</v>
      </c>
      <c r="I9430">
        <v>27</v>
      </c>
      <c r="J9430">
        <v>0</v>
      </c>
      <c r="K9430">
        <v>0</v>
      </c>
      <c r="L9430" s="35">
        <v>45596</v>
      </c>
    </row>
    <row r="9431" spans="1:12" x14ac:dyDescent="0.25">
      <c r="A9431" s="35">
        <v>45566</v>
      </c>
      <c r="B9431" t="s">
        <v>113</v>
      </c>
      <c r="C9431">
        <v>4</v>
      </c>
      <c r="D9431" t="s">
        <v>20</v>
      </c>
      <c r="E9431">
        <v>754225</v>
      </c>
      <c r="F9431" t="s">
        <v>125</v>
      </c>
      <c r="G9431" t="s">
        <v>129</v>
      </c>
      <c r="H9431">
        <v>6</v>
      </c>
      <c r="I9431">
        <v>0</v>
      </c>
      <c r="J9431">
        <v>0</v>
      </c>
      <c r="K9431">
        <v>0</v>
      </c>
      <c r="L9431" s="35">
        <v>45596</v>
      </c>
    </row>
    <row r="9432" spans="1:12" x14ac:dyDescent="0.25">
      <c r="A9432" s="35">
        <v>45566</v>
      </c>
      <c r="B9432" t="s">
        <v>113</v>
      </c>
      <c r="C9432">
        <v>4</v>
      </c>
      <c r="D9432" t="s">
        <v>18</v>
      </c>
      <c r="E9432">
        <v>574280</v>
      </c>
      <c r="F9432" t="s">
        <v>116</v>
      </c>
      <c r="G9432" t="s">
        <v>132</v>
      </c>
      <c r="H9432">
        <v>90</v>
      </c>
      <c r="I9432">
        <v>27</v>
      </c>
      <c r="J9432">
        <v>0</v>
      </c>
      <c r="K9432">
        <v>0</v>
      </c>
      <c r="L9432" s="35">
        <v>45596</v>
      </c>
    </row>
    <row r="9433" spans="1:12" x14ac:dyDescent="0.25">
      <c r="A9433" s="35">
        <v>45559</v>
      </c>
      <c r="B9433" t="s">
        <v>113</v>
      </c>
      <c r="C9433">
        <v>4</v>
      </c>
      <c r="D9433" t="s">
        <v>18</v>
      </c>
      <c r="E9433">
        <v>317506</v>
      </c>
      <c r="F9433" t="s">
        <v>124</v>
      </c>
      <c r="G9433" t="s">
        <v>140</v>
      </c>
      <c r="H9433">
        <v>75</v>
      </c>
      <c r="I9433">
        <v>26</v>
      </c>
      <c r="J9433">
        <v>0</v>
      </c>
      <c r="K9433">
        <v>0</v>
      </c>
      <c r="L9433" s="35">
        <v>45565</v>
      </c>
    </row>
    <row r="9434" spans="1:12" x14ac:dyDescent="0.25">
      <c r="A9434" s="35">
        <v>45559</v>
      </c>
      <c r="B9434" t="s">
        <v>113</v>
      </c>
      <c r="C9434">
        <v>4</v>
      </c>
      <c r="D9434" t="s">
        <v>18</v>
      </c>
      <c r="E9434">
        <v>473521</v>
      </c>
      <c r="F9434" t="s">
        <v>126</v>
      </c>
      <c r="G9434" t="s">
        <v>142</v>
      </c>
      <c r="H9434">
        <v>33</v>
      </c>
      <c r="I9434">
        <v>21</v>
      </c>
      <c r="J9434">
        <v>0</v>
      </c>
      <c r="K9434">
        <v>0</v>
      </c>
      <c r="L9434" s="35">
        <v>45565</v>
      </c>
    </row>
    <row r="9435" spans="1:12" x14ac:dyDescent="0.25">
      <c r="A9435" s="35">
        <v>45559</v>
      </c>
      <c r="B9435" t="s">
        <v>113</v>
      </c>
      <c r="C9435">
        <v>4</v>
      </c>
      <c r="D9435" t="s">
        <v>20</v>
      </c>
      <c r="E9435">
        <v>949603</v>
      </c>
      <c r="F9435" t="s">
        <v>119</v>
      </c>
      <c r="G9435" t="s">
        <v>139</v>
      </c>
      <c r="H9435">
        <v>1</v>
      </c>
      <c r="I9435">
        <v>0</v>
      </c>
      <c r="J9435">
        <v>0</v>
      </c>
      <c r="K9435">
        <v>0</v>
      </c>
      <c r="L9435" s="35">
        <v>45565</v>
      </c>
    </row>
    <row r="9436" spans="1:12" x14ac:dyDescent="0.25">
      <c r="A9436" s="35">
        <v>45559</v>
      </c>
      <c r="B9436" t="s">
        <v>113</v>
      </c>
      <c r="C9436">
        <v>4</v>
      </c>
      <c r="D9436" t="s">
        <v>20</v>
      </c>
      <c r="E9436">
        <v>129694</v>
      </c>
      <c r="F9436" t="s">
        <v>122</v>
      </c>
      <c r="G9436" t="s">
        <v>146</v>
      </c>
      <c r="H9436">
        <v>4</v>
      </c>
      <c r="I9436">
        <v>0</v>
      </c>
      <c r="J9436">
        <v>0</v>
      </c>
      <c r="K9436">
        <v>0</v>
      </c>
      <c r="L9436" s="35">
        <v>45565</v>
      </c>
    </row>
    <row r="9437" spans="1:12" x14ac:dyDescent="0.25">
      <c r="A9437" s="35">
        <v>45559</v>
      </c>
      <c r="B9437" t="s">
        <v>113</v>
      </c>
      <c r="C9437">
        <v>4</v>
      </c>
      <c r="D9437" t="s">
        <v>18</v>
      </c>
      <c r="E9437">
        <v>739849</v>
      </c>
      <c r="F9437" t="s">
        <v>124</v>
      </c>
      <c r="G9437" t="s">
        <v>140</v>
      </c>
      <c r="H9437">
        <v>106</v>
      </c>
      <c r="I9437">
        <v>26</v>
      </c>
      <c r="J9437">
        <v>0</v>
      </c>
      <c r="K9437">
        <v>0</v>
      </c>
      <c r="L9437" s="35">
        <v>45565</v>
      </c>
    </row>
    <row r="9438" spans="1:12" x14ac:dyDescent="0.25">
      <c r="A9438" s="35">
        <v>45559</v>
      </c>
      <c r="B9438" t="s">
        <v>113</v>
      </c>
      <c r="C9438">
        <v>4</v>
      </c>
      <c r="D9438" t="s">
        <v>18</v>
      </c>
      <c r="E9438">
        <v>262137</v>
      </c>
      <c r="F9438" t="s">
        <v>126</v>
      </c>
      <c r="G9438" t="s">
        <v>134</v>
      </c>
      <c r="H9438">
        <v>118</v>
      </c>
      <c r="I9438">
        <v>15</v>
      </c>
      <c r="J9438">
        <v>0</v>
      </c>
      <c r="K9438">
        <v>0</v>
      </c>
      <c r="L9438" s="35">
        <v>45565</v>
      </c>
    </row>
    <row r="9439" spans="1:12" x14ac:dyDescent="0.25">
      <c r="A9439" s="35">
        <v>45552</v>
      </c>
      <c r="B9439" t="s">
        <v>113</v>
      </c>
      <c r="C9439">
        <v>4</v>
      </c>
      <c r="D9439" t="s">
        <v>18</v>
      </c>
      <c r="E9439">
        <v>943319</v>
      </c>
      <c r="F9439" t="s">
        <v>121</v>
      </c>
      <c r="G9439" t="s">
        <v>141</v>
      </c>
      <c r="H9439">
        <v>33</v>
      </c>
      <c r="I9439">
        <v>32</v>
      </c>
      <c r="J9439">
        <v>0</v>
      </c>
      <c r="K9439">
        <v>0</v>
      </c>
      <c r="L9439" s="35">
        <v>45565</v>
      </c>
    </row>
    <row r="9440" spans="1:12" x14ac:dyDescent="0.25">
      <c r="A9440" s="35">
        <v>45552</v>
      </c>
      <c r="B9440" t="s">
        <v>113</v>
      </c>
      <c r="C9440">
        <v>4</v>
      </c>
      <c r="D9440" t="s">
        <v>18</v>
      </c>
      <c r="E9440">
        <v>512340</v>
      </c>
      <c r="F9440" t="s">
        <v>126</v>
      </c>
      <c r="G9440" t="s">
        <v>138</v>
      </c>
      <c r="H9440">
        <v>98</v>
      </c>
      <c r="I9440">
        <v>18</v>
      </c>
      <c r="J9440">
        <v>0</v>
      </c>
      <c r="K9440">
        <v>0</v>
      </c>
      <c r="L9440" s="35">
        <v>45565</v>
      </c>
    </row>
    <row r="9441" spans="1:12" x14ac:dyDescent="0.25">
      <c r="A9441" s="35">
        <v>45552</v>
      </c>
      <c r="B9441" t="s">
        <v>113</v>
      </c>
      <c r="C9441">
        <v>4</v>
      </c>
      <c r="D9441" t="s">
        <v>18</v>
      </c>
      <c r="E9441">
        <v>709526</v>
      </c>
      <c r="F9441" t="s">
        <v>127</v>
      </c>
      <c r="G9441" t="s">
        <v>139</v>
      </c>
      <c r="H9441">
        <v>36</v>
      </c>
      <c r="I9441">
        <v>46</v>
      </c>
      <c r="J9441">
        <v>0</v>
      </c>
      <c r="K9441">
        <v>0</v>
      </c>
      <c r="L9441" s="35">
        <v>45565</v>
      </c>
    </row>
    <row r="9442" spans="1:12" x14ac:dyDescent="0.25">
      <c r="A9442" s="35">
        <v>45552</v>
      </c>
      <c r="B9442" t="s">
        <v>113</v>
      </c>
      <c r="C9442">
        <v>4</v>
      </c>
      <c r="D9442" t="s">
        <v>18</v>
      </c>
      <c r="E9442">
        <v>123531</v>
      </c>
      <c r="F9442" t="s">
        <v>125</v>
      </c>
      <c r="G9442" t="s">
        <v>129</v>
      </c>
      <c r="H9442">
        <v>140</v>
      </c>
      <c r="I9442">
        <v>27</v>
      </c>
      <c r="J9442">
        <v>0</v>
      </c>
      <c r="K9442">
        <v>0</v>
      </c>
      <c r="L9442" s="35">
        <v>45565</v>
      </c>
    </row>
    <row r="9443" spans="1:12" x14ac:dyDescent="0.25">
      <c r="A9443" s="35">
        <v>45552</v>
      </c>
      <c r="B9443" t="s">
        <v>113</v>
      </c>
      <c r="C9443">
        <v>4</v>
      </c>
      <c r="D9443" t="s">
        <v>18</v>
      </c>
      <c r="E9443">
        <v>363609</v>
      </c>
      <c r="F9443" t="s">
        <v>117</v>
      </c>
      <c r="G9443" t="s">
        <v>133</v>
      </c>
      <c r="H9443">
        <v>172</v>
      </c>
      <c r="I9443">
        <v>15</v>
      </c>
      <c r="J9443">
        <v>0</v>
      </c>
      <c r="K9443">
        <v>0</v>
      </c>
      <c r="L9443" s="35">
        <v>45565</v>
      </c>
    </row>
    <row r="9444" spans="1:12" x14ac:dyDescent="0.25">
      <c r="A9444" s="35">
        <v>45552</v>
      </c>
      <c r="B9444" t="s">
        <v>113</v>
      </c>
      <c r="C9444">
        <v>4</v>
      </c>
      <c r="D9444" t="s">
        <v>18</v>
      </c>
      <c r="E9444">
        <v>180770</v>
      </c>
      <c r="F9444" t="s">
        <v>118</v>
      </c>
      <c r="G9444" t="s">
        <v>134</v>
      </c>
      <c r="H9444">
        <v>138</v>
      </c>
      <c r="I9444">
        <v>25</v>
      </c>
      <c r="J9444">
        <v>0</v>
      </c>
      <c r="K9444">
        <v>0</v>
      </c>
      <c r="L9444" s="35">
        <v>45565</v>
      </c>
    </row>
    <row r="9445" spans="1:12" x14ac:dyDescent="0.25">
      <c r="A9445" s="35">
        <v>45552</v>
      </c>
      <c r="B9445" t="s">
        <v>113</v>
      </c>
      <c r="C9445">
        <v>4</v>
      </c>
      <c r="D9445" t="s">
        <v>18</v>
      </c>
      <c r="E9445">
        <v>775394</v>
      </c>
      <c r="F9445" t="s">
        <v>121</v>
      </c>
      <c r="G9445" t="s">
        <v>137</v>
      </c>
      <c r="H9445">
        <v>74</v>
      </c>
      <c r="I9445">
        <v>35</v>
      </c>
      <c r="J9445">
        <v>0</v>
      </c>
      <c r="K9445">
        <v>0</v>
      </c>
      <c r="L9445" s="35">
        <v>45565</v>
      </c>
    </row>
    <row r="9446" spans="1:12" x14ac:dyDescent="0.25">
      <c r="A9446" s="35">
        <v>45552</v>
      </c>
      <c r="B9446" t="s">
        <v>113</v>
      </c>
      <c r="C9446">
        <v>4</v>
      </c>
      <c r="D9446" t="s">
        <v>18</v>
      </c>
      <c r="E9446">
        <v>947997</v>
      </c>
      <c r="F9446" t="s">
        <v>127</v>
      </c>
      <c r="G9446" t="s">
        <v>143</v>
      </c>
      <c r="H9446">
        <v>69</v>
      </c>
      <c r="I9446">
        <v>21</v>
      </c>
      <c r="J9446">
        <v>0</v>
      </c>
      <c r="K9446">
        <v>0</v>
      </c>
      <c r="L9446" s="35">
        <v>45565</v>
      </c>
    </row>
    <row r="9447" spans="1:12" x14ac:dyDescent="0.25">
      <c r="A9447" s="35">
        <v>45552</v>
      </c>
      <c r="B9447" t="s">
        <v>113</v>
      </c>
      <c r="C9447">
        <v>4</v>
      </c>
      <c r="D9447" t="s">
        <v>19</v>
      </c>
      <c r="E9447">
        <v>466693</v>
      </c>
      <c r="F9447" t="s">
        <v>125</v>
      </c>
      <c r="G9447" t="s">
        <v>133</v>
      </c>
      <c r="H9447">
        <v>7</v>
      </c>
      <c r="I9447">
        <v>0</v>
      </c>
      <c r="J9447">
        <v>0</v>
      </c>
      <c r="K9447">
        <v>0</v>
      </c>
      <c r="L9447" s="35">
        <v>45565</v>
      </c>
    </row>
    <row r="9448" spans="1:12" x14ac:dyDescent="0.25">
      <c r="A9448" s="35" t="s">
        <v>148</v>
      </c>
      <c r="B9448" t="s">
        <v>113</v>
      </c>
      <c r="C9448">
        <v>4</v>
      </c>
      <c r="D9448" t="s">
        <v>148</v>
      </c>
      <c r="E9448">
        <v>390512</v>
      </c>
      <c r="F9448" t="s">
        <v>127</v>
      </c>
      <c r="G9448" t="s">
        <v>135</v>
      </c>
      <c r="H9448" t="s">
        <v>148</v>
      </c>
      <c r="I9448" t="s">
        <v>148</v>
      </c>
      <c r="J9448" t="s">
        <v>148</v>
      </c>
      <c r="K9448" t="s">
        <v>148</v>
      </c>
      <c r="L9448" s="35" t="e">
        <v>#VALUE!</v>
      </c>
    </row>
    <row r="9449" spans="1:12" x14ac:dyDescent="0.25">
      <c r="A9449" s="35" t="s">
        <v>148</v>
      </c>
      <c r="B9449" t="s">
        <v>113</v>
      </c>
      <c r="C9449">
        <v>4</v>
      </c>
      <c r="D9449" t="s">
        <v>148</v>
      </c>
      <c r="E9449">
        <v>497793</v>
      </c>
      <c r="F9449" t="s">
        <v>126</v>
      </c>
      <c r="G9449" t="s">
        <v>146</v>
      </c>
      <c r="H9449" t="s">
        <v>148</v>
      </c>
      <c r="I9449" t="s">
        <v>148</v>
      </c>
      <c r="J9449" t="s">
        <v>148</v>
      </c>
      <c r="K9449" t="s">
        <v>148</v>
      </c>
      <c r="L9449" s="35" t="e">
        <v>#VALUE!</v>
      </c>
    </row>
    <row r="9450" spans="1:12" x14ac:dyDescent="0.25">
      <c r="A9450" s="35" t="s">
        <v>148</v>
      </c>
      <c r="B9450" t="s">
        <v>113</v>
      </c>
      <c r="C9450">
        <v>4</v>
      </c>
      <c r="D9450" t="s">
        <v>148</v>
      </c>
      <c r="E9450">
        <v>705602</v>
      </c>
      <c r="F9450" t="s">
        <v>127</v>
      </c>
      <c r="G9450" t="s">
        <v>147</v>
      </c>
      <c r="H9450" t="s">
        <v>148</v>
      </c>
      <c r="I9450" t="s">
        <v>148</v>
      </c>
      <c r="J9450" t="s">
        <v>148</v>
      </c>
      <c r="K9450" t="s">
        <v>148</v>
      </c>
      <c r="L9450" s="35" t="e">
        <v>#VALUE!</v>
      </c>
    </row>
    <row r="9451" spans="1:12" x14ac:dyDescent="0.25">
      <c r="A9451" s="35" t="s">
        <v>148</v>
      </c>
      <c r="B9451" t="s">
        <v>113</v>
      </c>
      <c r="C9451">
        <v>4</v>
      </c>
      <c r="D9451" t="s">
        <v>148</v>
      </c>
      <c r="E9451">
        <v>297945</v>
      </c>
      <c r="F9451" t="s">
        <v>117</v>
      </c>
      <c r="G9451" t="s">
        <v>141</v>
      </c>
      <c r="H9451" t="s">
        <v>148</v>
      </c>
      <c r="I9451" t="s">
        <v>148</v>
      </c>
      <c r="J9451" t="s">
        <v>148</v>
      </c>
      <c r="K9451" t="s">
        <v>148</v>
      </c>
      <c r="L9451" s="35" t="e">
        <v>#VALUE!</v>
      </c>
    </row>
    <row r="9452" spans="1:12" x14ac:dyDescent="0.25">
      <c r="A9452" s="35" t="s">
        <v>148</v>
      </c>
      <c r="B9452" t="s">
        <v>113</v>
      </c>
      <c r="C9452">
        <v>4</v>
      </c>
      <c r="D9452" t="s">
        <v>148</v>
      </c>
      <c r="E9452">
        <v>716413</v>
      </c>
      <c r="F9452" t="s">
        <v>125</v>
      </c>
      <c r="G9452" t="s">
        <v>141</v>
      </c>
      <c r="H9452" t="s">
        <v>148</v>
      </c>
      <c r="I9452" t="s">
        <v>148</v>
      </c>
      <c r="J9452" t="s">
        <v>148</v>
      </c>
      <c r="K9452" t="s">
        <v>148</v>
      </c>
      <c r="L9452" s="35" t="e">
        <v>#VALUE!</v>
      </c>
    </row>
    <row r="9453" spans="1:12" x14ac:dyDescent="0.25">
      <c r="A9453" s="35" t="s">
        <v>148</v>
      </c>
      <c r="B9453" t="s">
        <v>113</v>
      </c>
      <c r="C9453">
        <v>4</v>
      </c>
      <c r="D9453" t="s">
        <v>148</v>
      </c>
      <c r="E9453">
        <v>727227</v>
      </c>
      <c r="F9453" t="s">
        <v>120</v>
      </c>
      <c r="G9453" t="s">
        <v>140</v>
      </c>
      <c r="H9453" t="s">
        <v>148</v>
      </c>
      <c r="I9453" t="s">
        <v>148</v>
      </c>
      <c r="J9453" t="s">
        <v>148</v>
      </c>
      <c r="K9453" t="s">
        <v>148</v>
      </c>
      <c r="L9453" s="35" t="e">
        <v>#VALUE!</v>
      </c>
    </row>
    <row r="9454" spans="1:12" x14ac:dyDescent="0.25">
      <c r="A9454" s="35" t="s">
        <v>148</v>
      </c>
      <c r="B9454" t="s">
        <v>113</v>
      </c>
      <c r="C9454">
        <v>4</v>
      </c>
      <c r="D9454" t="s">
        <v>148</v>
      </c>
      <c r="E9454">
        <v>262642</v>
      </c>
      <c r="F9454" t="s">
        <v>123</v>
      </c>
      <c r="G9454" t="s">
        <v>143</v>
      </c>
      <c r="H9454" t="s">
        <v>148</v>
      </c>
      <c r="I9454" t="s">
        <v>148</v>
      </c>
      <c r="J9454" t="s">
        <v>148</v>
      </c>
      <c r="K9454" t="s">
        <v>148</v>
      </c>
      <c r="L9454" s="35" t="e">
        <v>#VALUE!</v>
      </c>
    </row>
    <row r="9455" spans="1:12" x14ac:dyDescent="0.25">
      <c r="A9455" s="35" t="s">
        <v>148</v>
      </c>
      <c r="B9455" t="s">
        <v>113</v>
      </c>
      <c r="C9455">
        <v>4</v>
      </c>
      <c r="D9455" t="s">
        <v>148</v>
      </c>
      <c r="E9455">
        <v>817082</v>
      </c>
      <c r="F9455" t="s">
        <v>123</v>
      </c>
      <c r="G9455" t="s">
        <v>135</v>
      </c>
      <c r="H9455" t="s">
        <v>148</v>
      </c>
      <c r="I9455" t="s">
        <v>148</v>
      </c>
      <c r="J9455" t="s">
        <v>148</v>
      </c>
      <c r="K9455" t="s">
        <v>148</v>
      </c>
      <c r="L9455" s="35" t="e">
        <v>#VALUE!</v>
      </c>
    </row>
    <row r="9456" spans="1:12" x14ac:dyDescent="0.25">
      <c r="A9456" s="35" t="s">
        <v>148</v>
      </c>
      <c r="B9456" t="s">
        <v>113</v>
      </c>
      <c r="C9456">
        <v>4</v>
      </c>
      <c r="D9456" t="s">
        <v>148</v>
      </c>
      <c r="E9456">
        <v>514742</v>
      </c>
      <c r="F9456" t="s">
        <v>119</v>
      </c>
      <c r="G9456" t="s">
        <v>143</v>
      </c>
      <c r="H9456" t="s">
        <v>148</v>
      </c>
      <c r="I9456" t="s">
        <v>148</v>
      </c>
      <c r="J9456" t="s">
        <v>148</v>
      </c>
      <c r="K9456" t="s">
        <v>148</v>
      </c>
      <c r="L9456" s="35" t="e">
        <v>#VALUE!</v>
      </c>
    </row>
    <row r="9457" spans="1:12" x14ac:dyDescent="0.25">
      <c r="A9457" s="35" t="s">
        <v>148</v>
      </c>
      <c r="B9457" t="s">
        <v>113</v>
      </c>
      <c r="C9457">
        <v>4</v>
      </c>
      <c r="D9457" t="s">
        <v>148</v>
      </c>
      <c r="E9457">
        <v>424867</v>
      </c>
      <c r="F9457" t="s">
        <v>119</v>
      </c>
      <c r="G9457" t="s">
        <v>139</v>
      </c>
      <c r="H9457" t="s">
        <v>148</v>
      </c>
      <c r="I9457" t="s">
        <v>148</v>
      </c>
      <c r="J9457" t="s">
        <v>148</v>
      </c>
      <c r="K9457" t="s">
        <v>148</v>
      </c>
      <c r="L9457" s="35" t="e">
        <v>#VALUE!</v>
      </c>
    </row>
    <row r="9458" spans="1:12" x14ac:dyDescent="0.25">
      <c r="A9458" s="35" t="s">
        <v>148</v>
      </c>
      <c r="B9458" t="s">
        <v>113</v>
      </c>
      <c r="C9458">
        <v>4</v>
      </c>
      <c r="D9458" t="s">
        <v>148</v>
      </c>
      <c r="E9458">
        <v>477985</v>
      </c>
      <c r="F9458" t="s">
        <v>121</v>
      </c>
      <c r="G9458" t="s">
        <v>133</v>
      </c>
      <c r="H9458" t="s">
        <v>148</v>
      </c>
      <c r="I9458" t="s">
        <v>148</v>
      </c>
      <c r="J9458" t="s">
        <v>148</v>
      </c>
      <c r="K9458" t="s">
        <v>148</v>
      </c>
      <c r="L9458" s="35" t="e">
        <v>#VALUE!</v>
      </c>
    </row>
    <row r="9459" spans="1:12" x14ac:dyDescent="0.25">
      <c r="A9459" s="35" t="s">
        <v>148</v>
      </c>
      <c r="B9459" t="s">
        <v>113</v>
      </c>
      <c r="C9459">
        <v>4</v>
      </c>
      <c r="D9459" t="s">
        <v>148</v>
      </c>
      <c r="E9459">
        <v>765021</v>
      </c>
      <c r="F9459" t="s">
        <v>117</v>
      </c>
      <c r="G9459" t="s">
        <v>133</v>
      </c>
      <c r="H9459" t="s">
        <v>148</v>
      </c>
      <c r="I9459" t="s">
        <v>148</v>
      </c>
      <c r="J9459" t="s">
        <v>148</v>
      </c>
      <c r="K9459" t="s">
        <v>148</v>
      </c>
      <c r="L9459" s="35" t="e">
        <v>#VALUE!</v>
      </c>
    </row>
    <row r="9460" spans="1:12" x14ac:dyDescent="0.25">
      <c r="A9460" s="35" t="s">
        <v>148</v>
      </c>
      <c r="B9460" t="s">
        <v>113</v>
      </c>
      <c r="C9460">
        <v>4</v>
      </c>
      <c r="D9460" t="s">
        <v>148</v>
      </c>
      <c r="E9460">
        <v>257965</v>
      </c>
      <c r="F9460" t="s">
        <v>119</v>
      </c>
      <c r="G9460" t="s">
        <v>135</v>
      </c>
      <c r="H9460" t="s">
        <v>148</v>
      </c>
      <c r="I9460" t="s">
        <v>148</v>
      </c>
      <c r="J9460" t="s">
        <v>148</v>
      </c>
      <c r="K9460" t="s">
        <v>148</v>
      </c>
      <c r="L9460" s="35" t="e">
        <v>#VALUE!</v>
      </c>
    </row>
    <row r="9461" spans="1:12" x14ac:dyDescent="0.25">
      <c r="A9461" s="35" t="s">
        <v>148</v>
      </c>
      <c r="B9461" t="s">
        <v>113</v>
      </c>
      <c r="C9461">
        <v>4</v>
      </c>
      <c r="D9461" t="s">
        <v>148</v>
      </c>
      <c r="E9461">
        <v>995564</v>
      </c>
      <c r="F9461" t="s">
        <v>121</v>
      </c>
      <c r="G9461" t="s">
        <v>137</v>
      </c>
      <c r="H9461" t="s">
        <v>148</v>
      </c>
      <c r="I9461" t="s">
        <v>148</v>
      </c>
      <c r="J9461" t="s">
        <v>148</v>
      </c>
      <c r="K9461" t="s">
        <v>148</v>
      </c>
      <c r="L9461" s="35" t="e">
        <v>#VALUE!</v>
      </c>
    </row>
    <row r="9462" spans="1:12" x14ac:dyDescent="0.25">
      <c r="A9462" s="35" t="s">
        <v>148</v>
      </c>
      <c r="B9462" t="s">
        <v>113</v>
      </c>
      <c r="C9462">
        <v>4</v>
      </c>
      <c r="D9462" t="s">
        <v>148</v>
      </c>
      <c r="E9462">
        <v>141810</v>
      </c>
      <c r="F9462" t="s">
        <v>124</v>
      </c>
      <c r="G9462" t="s">
        <v>132</v>
      </c>
      <c r="H9462" t="s">
        <v>148</v>
      </c>
      <c r="I9462" t="s">
        <v>148</v>
      </c>
      <c r="J9462" t="s">
        <v>148</v>
      </c>
      <c r="K9462" t="s">
        <v>148</v>
      </c>
      <c r="L9462" s="35" t="e">
        <v>#VALUE!</v>
      </c>
    </row>
    <row r="9463" spans="1:12" x14ac:dyDescent="0.25">
      <c r="A9463" s="35" t="s">
        <v>148</v>
      </c>
      <c r="B9463" t="s">
        <v>113</v>
      </c>
      <c r="C9463">
        <v>4</v>
      </c>
      <c r="D9463" t="s">
        <v>148</v>
      </c>
      <c r="E9463">
        <v>592841</v>
      </c>
      <c r="F9463" t="s">
        <v>117</v>
      </c>
      <c r="G9463" t="s">
        <v>137</v>
      </c>
      <c r="H9463" t="s">
        <v>148</v>
      </c>
      <c r="I9463" t="s">
        <v>148</v>
      </c>
      <c r="J9463" t="s">
        <v>148</v>
      </c>
      <c r="K9463" t="s">
        <v>148</v>
      </c>
      <c r="L9463" s="35" t="e">
        <v>#VALUE!</v>
      </c>
    </row>
    <row r="9464" spans="1:12" x14ac:dyDescent="0.25">
      <c r="A9464" s="35" t="s">
        <v>148</v>
      </c>
      <c r="B9464" t="s">
        <v>113</v>
      </c>
      <c r="C9464">
        <v>4</v>
      </c>
      <c r="D9464" t="s">
        <v>148</v>
      </c>
      <c r="E9464">
        <v>933709</v>
      </c>
      <c r="F9464" t="s">
        <v>121</v>
      </c>
      <c r="G9464" t="s">
        <v>141</v>
      </c>
      <c r="H9464" t="s">
        <v>148</v>
      </c>
      <c r="I9464" t="s">
        <v>148</v>
      </c>
      <c r="J9464" t="s">
        <v>148</v>
      </c>
      <c r="K9464" t="s">
        <v>148</v>
      </c>
      <c r="L9464" s="35" t="e">
        <v>#VALUE!</v>
      </c>
    </row>
    <row r="9465" spans="1:12" x14ac:dyDescent="0.25">
      <c r="A9465" s="35" t="s">
        <v>148</v>
      </c>
      <c r="B9465" t="s">
        <v>113</v>
      </c>
      <c r="C9465">
        <v>4</v>
      </c>
      <c r="D9465" t="s">
        <v>148</v>
      </c>
      <c r="E9465">
        <v>360823</v>
      </c>
      <c r="F9465" t="s">
        <v>123</v>
      </c>
      <c r="G9465" t="s">
        <v>143</v>
      </c>
      <c r="H9465" t="s">
        <v>148</v>
      </c>
      <c r="I9465" t="s">
        <v>148</v>
      </c>
      <c r="J9465" t="s">
        <v>148</v>
      </c>
      <c r="K9465" t="s">
        <v>148</v>
      </c>
      <c r="L9465" s="35" t="e">
        <v>#VALUE!</v>
      </c>
    </row>
    <row r="9466" spans="1:12" x14ac:dyDescent="0.25">
      <c r="A9466" s="35" t="s">
        <v>148</v>
      </c>
      <c r="B9466" t="s">
        <v>113</v>
      </c>
      <c r="C9466">
        <v>4</v>
      </c>
      <c r="D9466" t="s">
        <v>148</v>
      </c>
      <c r="E9466">
        <v>540472</v>
      </c>
      <c r="F9466" t="s">
        <v>125</v>
      </c>
      <c r="G9466" t="s">
        <v>145</v>
      </c>
      <c r="H9466" t="s">
        <v>148</v>
      </c>
      <c r="I9466" t="s">
        <v>148</v>
      </c>
      <c r="J9466" t="s">
        <v>148</v>
      </c>
      <c r="K9466" t="s">
        <v>148</v>
      </c>
      <c r="L9466" s="35" t="e">
        <v>#VALUE!</v>
      </c>
    </row>
    <row r="9467" spans="1:12" x14ac:dyDescent="0.25">
      <c r="A9467" s="35" t="s">
        <v>148</v>
      </c>
      <c r="B9467" t="s">
        <v>113</v>
      </c>
      <c r="C9467">
        <v>4</v>
      </c>
      <c r="D9467" t="s">
        <v>148</v>
      </c>
      <c r="E9467">
        <v>907132</v>
      </c>
      <c r="F9467" t="s">
        <v>121</v>
      </c>
      <c r="G9467" t="s">
        <v>133</v>
      </c>
      <c r="H9467" t="s">
        <v>148</v>
      </c>
      <c r="I9467" t="s">
        <v>148</v>
      </c>
      <c r="J9467" t="s">
        <v>148</v>
      </c>
      <c r="K9467" t="s">
        <v>148</v>
      </c>
      <c r="L9467" s="35" t="e">
        <v>#VALUE!</v>
      </c>
    </row>
    <row r="9468" spans="1:12" x14ac:dyDescent="0.25">
      <c r="A9468" s="35" t="s">
        <v>148</v>
      </c>
      <c r="B9468" t="s">
        <v>113</v>
      </c>
      <c r="C9468">
        <v>4</v>
      </c>
      <c r="D9468" t="s">
        <v>148</v>
      </c>
      <c r="E9468">
        <v>653155</v>
      </c>
      <c r="F9468" t="s">
        <v>116</v>
      </c>
      <c r="G9468" t="s">
        <v>132</v>
      </c>
      <c r="H9468" t="s">
        <v>148</v>
      </c>
      <c r="I9468" t="s">
        <v>148</v>
      </c>
      <c r="J9468" t="s">
        <v>148</v>
      </c>
      <c r="K9468" t="s">
        <v>148</v>
      </c>
      <c r="L9468" s="35" t="e">
        <v>#VALUE!</v>
      </c>
    </row>
    <row r="9469" spans="1:12" x14ac:dyDescent="0.25">
      <c r="A9469" s="35" t="s">
        <v>148</v>
      </c>
      <c r="B9469" t="s">
        <v>113</v>
      </c>
      <c r="C9469">
        <v>4</v>
      </c>
      <c r="D9469" t="s">
        <v>148</v>
      </c>
      <c r="E9469">
        <v>121512</v>
      </c>
      <c r="F9469" t="s">
        <v>119</v>
      </c>
      <c r="G9469" t="s">
        <v>135</v>
      </c>
      <c r="H9469" t="s">
        <v>148</v>
      </c>
      <c r="I9469" t="s">
        <v>148</v>
      </c>
      <c r="J9469" t="s">
        <v>148</v>
      </c>
      <c r="K9469" t="s">
        <v>148</v>
      </c>
      <c r="L9469" s="35" t="e">
        <v>#VALUE!</v>
      </c>
    </row>
    <row r="9470" spans="1:12" x14ac:dyDescent="0.25">
      <c r="A9470" s="35" t="s">
        <v>148</v>
      </c>
      <c r="B9470" t="s">
        <v>113</v>
      </c>
      <c r="C9470">
        <v>4</v>
      </c>
      <c r="D9470" t="s">
        <v>148</v>
      </c>
      <c r="E9470">
        <v>430600</v>
      </c>
      <c r="F9470" t="s">
        <v>120</v>
      </c>
      <c r="G9470" t="s">
        <v>136</v>
      </c>
      <c r="H9470" t="s">
        <v>148</v>
      </c>
      <c r="I9470" t="s">
        <v>148</v>
      </c>
      <c r="J9470" t="s">
        <v>148</v>
      </c>
      <c r="K9470" t="s">
        <v>148</v>
      </c>
      <c r="L9470" s="35" t="e">
        <v>#VALUE!</v>
      </c>
    </row>
    <row r="9471" spans="1:12" x14ac:dyDescent="0.25">
      <c r="A9471" s="35" t="s">
        <v>148</v>
      </c>
      <c r="B9471" t="s">
        <v>113</v>
      </c>
      <c r="C9471">
        <v>4</v>
      </c>
      <c r="D9471" t="s">
        <v>148</v>
      </c>
      <c r="E9471">
        <v>220946</v>
      </c>
      <c r="F9471" t="s">
        <v>119</v>
      </c>
      <c r="G9471" t="s">
        <v>147</v>
      </c>
      <c r="H9471" t="s">
        <v>148</v>
      </c>
      <c r="I9471" t="s">
        <v>148</v>
      </c>
      <c r="J9471" t="s">
        <v>148</v>
      </c>
      <c r="K9471" t="s">
        <v>148</v>
      </c>
      <c r="L9471" s="35" t="e">
        <v>#VALUE!</v>
      </c>
    </row>
    <row r="9472" spans="1:12" x14ac:dyDescent="0.25">
      <c r="A9472" s="35" t="s">
        <v>148</v>
      </c>
      <c r="B9472" t="s">
        <v>113</v>
      </c>
      <c r="C9472">
        <v>4</v>
      </c>
      <c r="D9472" t="s">
        <v>148</v>
      </c>
      <c r="E9472">
        <v>711660</v>
      </c>
      <c r="F9472" t="s">
        <v>124</v>
      </c>
      <c r="G9472" t="s">
        <v>132</v>
      </c>
      <c r="H9472" t="s">
        <v>148</v>
      </c>
      <c r="I9472" t="s">
        <v>148</v>
      </c>
      <c r="J9472" t="s">
        <v>148</v>
      </c>
      <c r="K9472" t="s">
        <v>148</v>
      </c>
      <c r="L9472" s="35" t="e">
        <v>#VALUE!</v>
      </c>
    </row>
    <row r="9473" spans="1:12" x14ac:dyDescent="0.25">
      <c r="A9473" s="35" t="s">
        <v>148</v>
      </c>
      <c r="B9473" t="s">
        <v>113</v>
      </c>
      <c r="C9473">
        <v>4</v>
      </c>
      <c r="D9473" t="s">
        <v>148</v>
      </c>
      <c r="E9473">
        <v>706962</v>
      </c>
      <c r="F9473" t="s">
        <v>118</v>
      </c>
      <c r="G9473" t="s">
        <v>130</v>
      </c>
      <c r="H9473" t="s">
        <v>148</v>
      </c>
      <c r="I9473" t="s">
        <v>148</v>
      </c>
      <c r="J9473" t="s">
        <v>148</v>
      </c>
      <c r="K9473" t="s">
        <v>148</v>
      </c>
      <c r="L9473" s="35" t="e">
        <v>#VALUE!</v>
      </c>
    </row>
    <row r="9474" spans="1:12" x14ac:dyDescent="0.25">
      <c r="A9474" s="35" t="s">
        <v>148</v>
      </c>
      <c r="B9474" t="s">
        <v>113</v>
      </c>
      <c r="C9474">
        <v>4</v>
      </c>
      <c r="D9474" t="s">
        <v>148</v>
      </c>
      <c r="E9474">
        <v>815514</v>
      </c>
      <c r="F9474" t="s">
        <v>122</v>
      </c>
      <c r="G9474" t="s">
        <v>138</v>
      </c>
      <c r="H9474" t="s">
        <v>148</v>
      </c>
      <c r="I9474" t="s">
        <v>148</v>
      </c>
      <c r="J9474" t="s">
        <v>148</v>
      </c>
      <c r="K9474" t="s">
        <v>148</v>
      </c>
      <c r="L9474" s="35" t="e">
        <v>#VALUE!</v>
      </c>
    </row>
    <row r="9475" spans="1:12" x14ac:dyDescent="0.25">
      <c r="A9475" s="35" t="s">
        <v>148</v>
      </c>
      <c r="B9475" t="s">
        <v>113</v>
      </c>
      <c r="C9475">
        <v>4</v>
      </c>
      <c r="D9475" t="s">
        <v>148</v>
      </c>
      <c r="E9475">
        <v>167263</v>
      </c>
      <c r="F9475" t="s">
        <v>125</v>
      </c>
      <c r="G9475" t="s">
        <v>145</v>
      </c>
      <c r="H9475" t="s">
        <v>148</v>
      </c>
      <c r="I9475" t="s">
        <v>148</v>
      </c>
      <c r="J9475" t="s">
        <v>148</v>
      </c>
      <c r="K9475" t="s">
        <v>148</v>
      </c>
      <c r="L9475" s="35" t="e">
        <v>#VALUE!</v>
      </c>
    </row>
    <row r="9476" spans="1:12" x14ac:dyDescent="0.25">
      <c r="A9476" s="35" t="s">
        <v>148</v>
      </c>
      <c r="B9476" t="s">
        <v>113</v>
      </c>
      <c r="C9476">
        <v>4</v>
      </c>
      <c r="D9476" t="s">
        <v>148</v>
      </c>
      <c r="E9476">
        <v>796885</v>
      </c>
      <c r="F9476" t="s">
        <v>118</v>
      </c>
      <c r="G9476" t="s">
        <v>134</v>
      </c>
      <c r="H9476" t="s">
        <v>148</v>
      </c>
      <c r="I9476" t="s">
        <v>148</v>
      </c>
      <c r="J9476" t="s">
        <v>148</v>
      </c>
      <c r="K9476" t="s">
        <v>148</v>
      </c>
      <c r="L9476" s="35" t="e">
        <v>#VALUE!</v>
      </c>
    </row>
    <row r="9477" spans="1:12" x14ac:dyDescent="0.25">
      <c r="A9477" s="35" t="s">
        <v>148</v>
      </c>
      <c r="B9477" t="s">
        <v>113</v>
      </c>
      <c r="C9477">
        <v>4</v>
      </c>
      <c r="D9477" t="s">
        <v>148</v>
      </c>
      <c r="E9477">
        <v>869563</v>
      </c>
      <c r="F9477" t="s">
        <v>118</v>
      </c>
      <c r="G9477" t="s">
        <v>146</v>
      </c>
      <c r="H9477" t="s">
        <v>148</v>
      </c>
      <c r="I9477" t="s">
        <v>148</v>
      </c>
      <c r="J9477" t="s">
        <v>148</v>
      </c>
      <c r="K9477" t="s">
        <v>148</v>
      </c>
      <c r="L9477" s="35" t="e">
        <v>#VALUE!</v>
      </c>
    </row>
    <row r="9478" spans="1:12" x14ac:dyDescent="0.25">
      <c r="A9478" s="35" t="s">
        <v>148</v>
      </c>
      <c r="B9478" t="s">
        <v>113</v>
      </c>
      <c r="C9478">
        <v>4</v>
      </c>
      <c r="D9478" t="s">
        <v>148</v>
      </c>
      <c r="E9478">
        <v>970841</v>
      </c>
      <c r="F9478" t="s">
        <v>116</v>
      </c>
      <c r="G9478" t="s">
        <v>136</v>
      </c>
      <c r="H9478" t="s">
        <v>148</v>
      </c>
      <c r="I9478" t="s">
        <v>148</v>
      </c>
      <c r="J9478" t="s">
        <v>148</v>
      </c>
      <c r="K9478" t="s">
        <v>148</v>
      </c>
      <c r="L9478" s="35" t="e">
        <v>#VALUE!</v>
      </c>
    </row>
    <row r="9479" spans="1:12" x14ac:dyDescent="0.25">
      <c r="A9479" s="35" t="s">
        <v>148</v>
      </c>
      <c r="B9479" t="s">
        <v>113</v>
      </c>
      <c r="C9479">
        <v>4</v>
      </c>
      <c r="D9479" t="s">
        <v>148</v>
      </c>
      <c r="E9479">
        <v>697684</v>
      </c>
      <c r="F9479" t="s">
        <v>123</v>
      </c>
      <c r="G9479" t="s">
        <v>143</v>
      </c>
      <c r="H9479" t="s">
        <v>148</v>
      </c>
      <c r="I9479" t="s">
        <v>148</v>
      </c>
      <c r="J9479" t="s">
        <v>148</v>
      </c>
      <c r="K9479" t="s">
        <v>148</v>
      </c>
      <c r="L9479" s="35" t="e">
        <v>#VALUE!</v>
      </c>
    </row>
    <row r="9480" spans="1:12" x14ac:dyDescent="0.25">
      <c r="A9480" s="35" t="s">
        <v>148</v>
      </c>
      <c r="B9480" t="s">
        <v>113</v>
      </c>
      <c r="C9480">
        <v>4</v>
      </c>
      <c r="D9480" t="s">
        <v>148</v>
      </c>
      <c r="E9480">
        <v>611453</v>
      </c>
      <c r="F9480" t="s">
        <v>124</v>
      </c>
      <c r="G9480" t="s">
        <v>144</v>
      </c>
      <c r="H9480" t="s">
        <v>148</v>
      </c>
      <c r="I9480" t="s">
        <v>148</v>
      </c>
      <c r="J9480" t="s">
        <v>148</v>
      </c>
      <c r="K9480" t="s">
        <v>148</v>
      </c>
      <c r="L9480" s="35" t="e">
        <v>#VALUE!</v>
      </c>
    </row>
    <row r="9481" spans="1:12" x14ac:dyDescent="0.25">
      <c r="A9481" s="35" t="s">
        <v>148</v>
      </c>
      <c r="B9481" t="s">
        <v>113</v>
      </c>
      <c r="C9481">
        <v>4</v>
      </c>
      <c r="D9481" t="s">
        <v>148</v>
      </c>
      <c r="E9481">
        <v>373430</v>
      </c>
      <c r="F9481" t="s">
        <v>126</v>
      </c>
      <c r="G9481" t="s">
        <v>146</v>
      </c>
      <c r="H9481" t="s">
        <v>148</v>
      </c>
      <c r="I9481" t="s">
        <v>148</v>
      </c>
      <c r="J9481" t="s">
        <v>148</v>
      </c>
      <c r="K9481" t="s">
        <v>148</v>
      </c>
      <c r="L9481" s="35" t="e">
        <v>#VALUE!</v>
      </c>
    </row>
    <row r="9482" spans="1:12" x14ac:dyDescent="0.25">
      <c r="A9482" s="35" t="s">
        <v>148</v>
      </c>
      <c r="B9482" t="s">
        <v>113</v>
      </c>
      <c r="C9482">
        <v>4</v>
      </c>
      <c r="D9482" t="s">
        <v>148</v>
      </c>
      <c r="E9482">
        <v>518550</v>
      </c>
      <c r="F9482" t="s">
        <v>117</v>
      </c>
      <c r="G9482" t="s">
        <v>129</v>
      </c>
      <c r="H9482" t="s">
        <v>148</v>
      </c>
      <c r="I9482" t="s">
        <v>148</v>
      </c>
      <c r="J9482" t="s">
        <v>148</v>
      </c>
      <c r="K9482" t="s">
        <v>148</v>
      </c>
      <c r="L9482" s="35" t="e">
        <v>#VALUE!</v>
      </c>
    </row>
    <row r="9483" spans="1:12" x14ac:dyDescent="0.25">
      <c r="A9483" s="35" t="s">
        <v>148</v>
      </c>
      <c r="B9483" t="s">
        <v>113</v>
      </c>
      <c r="C9483">
        <v>4</v>
      </c>
      <c r="D9483" t="s">
        <v>148</v>
      </c>
      <c r="E9483">
        <v>880845</v>
      </c>
      <c r="F9483" t="s">
        <v>120</v>
      </c>
      <c r="G9483" t="s">
        <v>132</v>
      </c>
      <c r="H9483" t="s">
        <v>148</v>
      </c>
      <c r="I9483" t="s">
        <v>148</v>
      </c>
      <c r="J9483" t="s">
        <v>148</v>
      </c>
      <c r="K9483" t="s">
        <v>148</v>
      </c>
      <c r="L9483" s="35" t="e">
        <v>#VALUE!</v>
      </c>
    </row>
    <row r="9484" spans="1:12" x14ac:dyDescent="0.25">
      <c r="A9484" s="35" t="s">
        <v>148</v>
      </c>
      <c r="B9484" t="s">
        <v>113</v>
      </c>
      <c r="C9484">
        <v>4</v>
      </c>
      <c r="D9484" t="s">
        <v>148</v>
      </c>
      <c r="E9484">
        <v>819433</v>
      </c>
      <c r="F9484" t="s">
        <v>126</v>
      </c>
      <c r="G9484" t="s">
        <v>138</v>
      </c>
      <c r="H9484" t="s">
        <v>148</v>
      </c>
      <c r="I9484" t="s">
        <v>148</v>
      </c>
      <c r="J9484" t="s">
        <v>148</v>
      </c>
      <c r="K9484" t="s">
        <v>148</v>
      </c>
      <c r="L9484" s="35" t="e">
        <v>#VALUE!</v>
      </c>
    </row>
    <row r="9485" spans="1:12" x14ac:dyDescent="0.25">
      <c r="A9485" s="35" t="s">
        <v>148</v>
      </c>
      <c r="B9485" t="s">
        <v>113</v>
      </c>
      <c r="C9485">
        <v>4</v>
      </c>
      <c r="D9485" t="s">
        <v>148</v>
      </c>
      <c r="E9485">
        <v>231450</v>
      </c>
      <c r="F9485" t="s">
        <v>116</v>
      </c>
      <c r="G9485" t="s">
        <v>140</v>
      </c>
      <c r="H9485" t="s">
        <v>148</v>
      </c>
      <c r="I9485" t="s">
        <v>148</v>
      </c>
      <c r="J9485" t="s">
        <v>148</v>
      </c>
      <c r="K9485" t="s">
        <v>148</v>
      </c>
      <c r="L9485" s="35" t="e">
        <v>#VALUE!</v>
      </c>
    </row>
    <row r="9486" spans="1:12" x14ac:dyDescent="0.25">
      <c r="A9486" s="35" t="s">
        <v>148</v>
      </c>
      <c r="B9486" t="s">
        <v>113</v>
      </c>
      <c r="C9486">
        <v>4</v>
      </c>
      <c r="D9486" t="s">
        <v>148</v>
      </c>
      <c r="E9486">
        <v>650288</v>
      </c>
      <c r="F9486" t="s">
        <v>119</v>
      </c>
      <c r="G9486" t="s">
        <v>135</v>
      </c>
      <c r="H9486" t="s">
        <v>148</v>
      </c>
      <c r="I9486" t="s">
        <v>148</v>
      </c>
      <c r="J9486" t="s">
        <v>148</v>
      </c>
      <c r="K9486" t="s">
        <v>148</v>
      </c>
      <c r="L9486" s="35" t="e">
        <v>#VALUE!</v>
      </c>
    </row>
    <row r="9487" spans="1:12" x14ac:dyDescent="0.25">
      <c r="A9487" s="35" t="s">
        <v>148</v>
      </c>
      <c r="B9487" t="s">
        <v>113</v>
      </c>
      <c r="C9487">
        <v>4</v>
      </c>
      <c r="D9487" t="s">
        <v>148</v>
      </c>
      <c r="E9487">
        <v>780419</v>
      </c>
      <c r="F9487" t="s">
        <v>117</v>
      </c>
      <c r="G9487" t="s">
        <v>145</v>
      </c>
      <c r="H9487" t="s">
        <v>148</v>
      </c>
      <c r="I9487" t="s">
        <v>148</v>
      </c>
      <c r="J9487" t="s">
        <v>148</v>
      </c>
      <c r="K9487" t="s">
        <v>148</v>
      </c>
      <c r="L9487" s="35" t="e">
        <v>#VALUE!</v>
      </c>
    </row>
    <row r="9488" spans="1:12" x14ac:dyDescent="0.25">
      <c r="A9488" s="35" t="s">
        <v>148</v>
      </c>
      <c r="B9488" t="s">
        <v>113</v>
      </c>
      <c r="C9488">
        <v>4</v>
      </c>
      <c r="D9488" t="s">
        <v>148</v>
      </c>
      <c r="E9488">
        <v>633040</v>
      </c>
      <c r="F9488" t="s">
        <v>118</v>
      </c>
      <c r="G9488" t="s">
        <v>138</v>
      </c>
      <c r="H9488" t="s">
        <v>148</v>
      </c>
      <c r="I9488" t="s">
        <v>148</v>
      </c>
      <c r="J9488" t="s">
        <v>148</v>
      </c>
      <c r="K9488" t="s">
        <v>148</v>
      </c>
      <c r="L9488" s="35" t="e">
        <v>#VALUE!</v>
      </c>
    </row>
    <row r="9489" spans="1:12" x14ac:dyDescent="0.25">
      <c r="A9489" s="35" t="s">
        <v>148</v>
      </c>
      <c r="B9489" t="s">
        <v>113</v>
      </c>
      <c r="C9489">
        <v>4</v>
      </c>
      <c r="D9489" t="s">
        <v>148</v>
      </c>
      <c r="E9489">
        <v>186621</v>
      </c>
      <c r="F9489" t="s">
        <v>122</v>
      </c>
      <c r="G9489" t="s">
        <v>142</v>
      </c>
      <c r="H9489" t="s">
        <v>148</v>
      </c>
      <c r="I9489" t="s">
        <v>148</v>
      </c>
      <c r="J9489" t="s">
        <v>148</v>
      </c>
      <c r="K9489" t="s">
        <v>148</v>
      </c>
      <c r="L9489" s="35" t="e">
        <v>#VALUE!</v>
      </c>
    </row>
    <row r="9490" spans="1:12" x14ac:dyDescent="0.25">
      <c r="A9490" s="35" t="s">
        <v>148</v>
      </c>
      <c r="B9490" t="s">
        <v>113</v>
      </c>
      <c r="C9490">
        <v>4</v>
      </c>
      <c r="D9490" t="s">
        <v>148</v>
      </c>
      <c r="E9490">
        <v>134827</v>
      </c>
      <c r="F9490" t="s">
        <v>119</v>
      </c>
      <c r="G9490" t="s">
        <v>131</v>
      </c>
      <c r="H9490" t="s">
        <v>148</v>
      </c>
      <c r="I9490" t="s">
        <v>148</v>
      </c>
      <c r="J9490" t="s">
        <v>148</v>
      </c>
      <c r="K9490" t="s">
        <v>148</v>
      </c>
      <c r="L9490" s="35" t="e">
        <v>#VALUE!</v>
      </c>
    </row>
    <row r="9491" spans="1:12" x14ac:dyDescent="0.25">
      <c r="A9491" s="35" t="s">
        <v>148</v>
      </c>
      <c r="B9491" t="s">
        <v>113</v>
      </c>
      <c r="C9491">
        <v>4</v>
      </c>
      <c r="D9491" t="s">
        <v>148</v>
      </c>
      <c r="E9491">
        <v>719260</v>
      </c>
      <c r="F9491" t="s">
        <v>127</v>
      </c>
      <c r="G9491" t="s">
        <v>139</v>
      </c>
      <c r="H9491" t="s">
        <v>148</v>
      </c>
      <c r="I9491" t="s">
        <v>148</v>
      </c>
      <c r="J9491" t="s">
        <v>148</v>
      </c>
      <c r="K9491" t="s">
        <v>148</v>
      </c>
      <c r="L9491" s="35" t="e">
        <v>#VALUE!</v>
      </c>
    </row>
    <row r="9492" spans="1:12" x14ac:dyDescent="0.25">
      <c r="A9492" s="35" t="s">
        <v>148</v>
      </c>
      <c r="B9492" t="s">
        <v>113</v>
      </c>
      <c r="C9492">
        <v>4</v>
      </c>
      <c r="D9492" t="s">
        <v>148</v>
      </c>
      <c r="E9492">
        <v>768116</v>
      </c>
      <c r="F9492" t="s">
        <v>125</v>
      </c>
      <c r="G9492" t="s">
        <v>129</v>
      </c>
      <c r="H9492" t="s">
        <v>148</v>
      </c>
      <c r="I9492" t="s">
        <v>148</v>
      </c>
      <c r="J9492" t="s">
        <v>148</v>
      </c>
      <c r="K9492" t="s">
        <v>148</v>
      </c>
      <c r="L9492" s="35" t="e">
        <v>#VALUE!</v>
      </c>
    </row>
    <row r="9493" spans="1:12" x14ac:dyDescent="0.25">
      <c r="A9493" s="35" t="s">
        <v>148</v>
      </c>
      <c r="B9493" t="s">
        <v>113</v>
      </c>
      <c r="C9493">
        <v>4</v>
      </c>
      <c r="D9493" t="s">
        <v>148</v>
      </c>
      <c r="E9493">
        <v>629563</v>
      </c>
      <c r="F9493" t="s">
        <v>118</v>
      </c>
      <c r="G9493" t="s">
        <v>146</v>
      </c>
      <c r="H9493" t="s">
        <v>148</v>
      </c>
      <c r="I9493" t="s">
        <v>148</v>
      </c>
      <c r="J9493" t="s">
        <v>148</v>
      </c>
      <c r="K9493" t="s">
        <v>148</v>
      </c>
      <c r="L9493" s="35" t="e">
        <v>#VALUE!</v>
      </c>
    </row>
    <row r="9494" spans="1:12" x14ac:dyDescent="0.25">
      <c r="A9494" s="35" t="s">
        <v>148</v>
      </c>
      <c r="B9494" t="s">
        <v>113</v>
      </c>
      <c r="C9494">
        <v>4</v>
      </c>
      <c r="D9494" t="s">
        <v>148</v>
      </c>
      <c r="E9494">
        <v>455748</v>
      </c>
      <c r="F9494" t="s">
        <v>124</v>
      </c>
      <c r="G9494" t="s">
        <v>136</v>
      </c>
      <c r="H9494" t="s">
        <v>148</v>
      </c>
      <c r="I9494" t="s">
        <v>148</v>
      </c>
      <c r="J9494" t="s">
        <v>148</v>
      </c>
      <c r="K9494" t="s">
        <v>148</v>
      </c>
      <c r="L9494" s="35" t="e">
        <v>#VALUE!</v>
      </c>
    </row>
    <row r="9495" spans="1:12" x14ac:dyDescent="0.25">
      <c r="A9495" s="35" t="s">
        <v>148</v>
      </c>
      <c r="B9495" t="s">
        <v>113</v>
      </c>
      <c r="C9495">
        <v>4</v>
      </c>
      <c r="D9495" t="s">
        <v>148</v>
      </c>
      <c r="E9495">
        <v>278216</v>
      </c>
      <c r="F9495" t="s">
        <v>122</v>
      </c>
      <c r="G9495" t="s">
        <v>142</v>
      </c>
      <c r="H9495" t="s">
        <v>148</v>
      </c>
      <c r="I9495" t="s">
        <v>148</v>
      </c>
      <c r="J9495" t="s">
        <v>148</v>
      </c>
      <c r="K9495" t="s">
        <v>148</v>
      </c>
      <c r="L9495" s="35" t="e">
        <v>#VALUE!</v>
      </c>
    </row>
    <row r="9496" spans="1:12" x14ac:dyDescent="0.25">
      <c r="A9496" s="35" t="s">
        <v>148</v>
      </c>
      <c r="B9496" t="s">
        <v>113</v>
      </c>
      <c r="C9496">
        <v>4</v>
      </c>
      <c r="D9496" t="s">
        <v>148</v>
      </c>
      <c r="E9496">
        <v>221856</v>
      </c>
      <c r="F9496" t="s">
        <v>120</v>
      </c>
      <c r="G9496" t="s">
        <v>132</v>
      </c>
      <c r="H9496" t="s">
        <v>148</v>
      </c>
      <c r="I9496" t="s">
        <v>148</v>
      </c>
      <c r="J9496" t="s">
        <v>148</v>
      </c>
      <c r="K9496" t="s">
        <v>148</v>
      </c>
      <c r="L9496" s="35" t="e">
        <v>#VALUE!</v>
      </c>
    </row>
    <row r="9497" spans="1:12" x14ac:dyDescent="0.25">
      <c r="A9497" s="35" t="s">
        <v>148</v>
      </c>
      <c r="B9497" t="s">
        <v>113</v>
      </c>
      <c r="C9497">
        <v>4</v>
      </c>
      <c r="D9497" t="s">
        <v>148</v>
      </c>
      <c r="E9497">
        <v>414880</v>
      </c>
      <c r="F9497" t="s">
        <v>116</v>
      </c>
      <c r="G9497" t="s">
        <v>132</v>
      </c>
      <c r="H9497" t="s">
        <v>148</v>
      </c>
      <c r="I9497" t="s">
        <v>148</v>
      </c>
      <c r="J9497" t="s">
        <v>148</v>
      </c>
      <c r="K9497" t="s">
        <v>148</v>
      </c>
      <c r="L9497" s="35" t="e">
        <v>#VALUE!</v>
      </c>
    </row>
    <row r="9498" spans="1:12" x14ac:dyDescent="0.25">
      <c r="A9498" s="35" t="s">
        <v>148</v>
      </c>
      <c r="B9498" t="s">
        <v>113</v>
      </c>
      <c r="C9498">
        <v>4</v>
      </c>
      <c r="D9498" t="s">
        <v>148</v>
      </c>
      <c r="E9498">
        <v>886325</v>
      </c>
      <c r="F9498" t="s">
        <v>117</v>
      </c>
      <c r="G9498" t="s">
        <v>133</v>
      </c>
      <c r="H9498" t="s">
        <v>148</v>
      </c>
      <c r="I9498" t="s">
        <v>148</v>
      </c>
      <c r="J9498" t="s">
        <v>148</v>
      </c>
      <c r="K9498" t="s">
        <v>148</v>
      </c>
      <c r="L9498" s="35" t="e">
        <v>#VALUE!</v>
      </c>
    </row>
    <row r="9499" spans="1:12" x14ac:dyDescent="0.25">
      <c r="A9499" s="35" t="s">
        <v>148</v>
      </c>
      <c r="B9499" t="s">
        <v>113</v>
      </c>
      <c r="C9499">
        <v>4</v>
      </c>
      <c r="D9499" t="s">
        <v>148</v>
      </c>
      <c r="E9499">
        <v>711344</v>
      </c>
      <c r="F9499" t="s">
        <v>120</v>
      </c>
      <c r="G9499" t="s">
        <v>128</v>
      </c>
      <c r="H9499" t="s">
        <v>148</v>
      </c>
      <c r="I9499" t="s">
        <v>148</v>
      </c>
      <c r="J9499" t="s">
        <v>148</v>
      </c>
      <c r="K9499" t="s">
        <v>148</v>
      </c>
      <c r="L9499" s="35" t="e">
        <v>#VALUE!</v>
      </c>
    </row>
    <row r="9500" spans="1:12" x14ac:dyDescent="0.25">
      <c r="A9500" s="35" t="s">
        <v>148</v>
      </c>
      <c r="B9500" t="s">
        <v>113</v>
      </c>
      <c r="C9500">
        <v>4</v>
      </c>
      <c r="D9500" t="s">
        <v>148</v>
      </c>
      <c r="E9500">
        <v>454278</v>
      </c>
      <c r="F9500" t="s">
        <v>117</v>
      </c>
      <c r="G9500" t="s">
        <v>129</v>
      </c>
      <c r="H9500" t="s">
        <v>148</v>
      </c>
      <c r="I9500" t="s">
        <v>148</v>
      </c>
      <c r="J9500" t="s">
        <v>148</v>
      </c>
      <c r="K9500" t="s">
        <v>148</v>
      </c>
      <c r="L9500" s="35" t="e">
        <v>#VALUE!</v>
      </c>
    </row>
    <row r="9501" spans="1:12" x14ac:dyDescent="0.25">
      <c r="A9501" s="35" t="s">
        <v>148</v>
      </c>
      <c r="B9501" t="s">
        <v>113</v>
      </c>
      <c r="C9501">
        <v>4</v>
      </c>
      <c r="D9501" t="s">
        <v>148</v>
      </c>
      <c r="E9501">
        <v>383132</v>
      </c>
      <c r="F9501" t="s">
        <v>118</v>
      </c>
      <c r="G9501" t="s">
        <v>142</v>
      </c>
      <c r="H9501" t="s">
        <v>148</v>
      </c>
      <c r="I9501" t="s">
        <v>148</v>
      </c>
      <c r="J9501" t="s">
        <v>148</v>
      </c>
      <c r="K9501" t="s">
        <v>148</v>
      </c>
      <c r="L9501" s="35" t="e">
        <v>#VALUE!</v>
      </c>
    </row>
    <row r="9502" spans="1:12" x14ac:dyDescent="0.25">
      <c r="A9502" s="35" t="s">
        <v>148</v>
      </c>
      <c r="B9502" t="s">
        <v>113</v>
      </c>
      <c r="C9502">
        <v>4</v>
      </c>
      <c r="D9502" t="s">
        <v>148</v>
      </c>
      <c r="E9502">
        <v>898456</v>
      </c>
      <c r="F9502" t="s">
        <v>121</v>
      </c>
      <c r="G9502" t="s">
        <v>145</v>
      </c>
      <c r="H9502" t="s">
        <v>148</v>
      </c>
      <c r="I9502" t="s">
        <v>148</v>
      </c>
      <c r="J9502" t="s">
        <v>148</v>
      </c>
      <c r="K9502" t="s">
        <v>148</v>
      </c>
      <c r="L9502" s="35" t="e">
        <v>#VALUE!</v>
      </c>
    </row>
    <row r="9503" spans="1:12" x14ac:dyDescent="0.25">
      <c r="A9503" s="35" t="s">
        <v>148</v>
      </c>
      <c r="B9503" t="s">
        <v>113</v>
      </c>
      <c r="C9503">
        <v>4</v>
      </c>
      <c r="D9503" t="s">
        <v>148</v>
      </c>
      <c r="E9503">
        <v>739308</v>
      </c>
      <c r="F9503" t="s">
        <v>117</v>
      </c>
      <c r="G9503" t="s">
        <v>133</v>
      </c>
      <c r="H9503" t="s">
        <v>148</v>
      </c>
      <c r="I9503" t="s">
        <v>148</v>
      </c>
      <c r="J9503" t="s">
        <v>148</v>
      </c>
      <c r="K9503" t="s">
        <v>148</v>
      </c>
      <c r="L9503" s="35" t="e">
        <v>#VALUE!</v>
      </c>
    </row>
    <row r="9504" spans="1:12" x14ac:dyDescent="0.25">
      <c r="A9504" s="35" t="s">
        <v>148</v>
      </c>
      <c r="B9504" t="s">
        <v>113</v>
      </c>
      <c r="C9504">
        <v>4</v>
      </c>
      <c r="D9504" t="s">
        <v>148</v>
      </c>
      <c r="E9504">
        <v>769358</v>
      </c>
      <c r="F9504" t="s">
        <v>123</v>
      </c>
      <c r="G9504" t="s">
        <v>131</v>
      </c>
      <c r="H9504" t="s">
        <v>148</v>
      </c>
      <c r="I9504" t="s">
        <v>148</v>
      </c>
      <c r="J9504" t="s">
        <v>148</v>
      </c>
      <c r="K9504" t="s">
        <v>148</v>
      </c>
      <c r="L9504" s="35" t="e">
        <v>#VALUE!</v>
      </c>
    </row>
    <row r="9505" spans="1:12" x14ac:dyDescent="0.25">
      <c r="A9505" s="35" t="s">
        <v>148</v>
      </c>
      <c r="B9505" t="s">
        <v>113</v>
      </c>
      <c r="C9505">
        <v>4</v>
      </c>
      <c r="D9505" t="s">
        <v>148</v>
      </c>
      <c r="E9505">
        <v>908900</v>
      </c>
      <c r="F9505" t="s">
        <v>125</v>
      </c>
      <c r="G9505" t="s">
        <v>129</v>
      </c>
      <c r="H9505" t="s">
        <v>148</v>
      </c>
      <c r="I9505" t="s">
        <v>148</v>
      </c>
      <c r="J9505" t="s">
        <v>148</v>
      </c>
      <c r="K9505" t="s">
        <v>148</v>
      </c>
      <c r="L9505" s="35" t="e">
        <v>#VALUE!</v>
      </c>
    </row>
    <row r="9506" spans="1:12" x14ac:dyDescent="0.25">
      <c r="A9506" s="35" t="s">
        <v>148</v>
      </c>
      <c r="B9506" t="s">
        <v>113</v>
      </c>
      <c r="C9506">
        <v>4</v>
      </c>
      <c r="D9506" t="s">
        <v>148</v>
      </c>
      <c r="E9506">
        <v>724682</v>
      </c>
      <c r="F9506" t="s">
        <v>125</v>
      </c>
      <c r="G9506" t="s">
        <v>141</v>
      </c>
      <c r="H9506" t="s">
        <v>148</v>
      </c>
      <c r="I9506" t="s">
        <v>148</v>
      </c>
      <c r="J9506" t="s">
        <v>148</v>
      </c>
      <c r="K9506" t="s">
        <v>148</v>
      </c>
      <c r="L9506" s="35" t="e">
        <v>#VALUE!</v>
      </c>
    </row>
    <row r="9507" spans="1:12" x14ac:dyDescent="0.25">
      <c r="A9507" s="35" t="s">
        <v>148</v>
      </c>
      <c r="B9507" t="s">
        <v>113</v>
      </c>
      <c r="C9507">
        <v>4</v>
      </c>
      <c r="D9507" t="s">
        <v>148</v>
      </c>
      <c r="E9507">
        <v>571448</v>
      </c>
      <c r="F9507" t="s">
        <v>125</v>
      </c>
      <c r="G9507" t="s">
        <v>129</v>
      </c>
      <c r="H9507" t="s">
        <v>148</v>
      </c>
      <c r="I9507" t="s">
        <v>148</v>
      </c>
      <c r="J9507" t="s">
        <v>148</v>
      </c>
      <c r="K9507" t="s">
        <v>148</v>
      </c>
      <c r="L9507" s="35" t="e">
        <v>#VALUE!</v>
      </c>
    </row>
    <row r="9508" spans="1:12" x14ac:dyDescent="0.25">
      <c r="A9508" s="35" t="s">
        <v>148</v>
      </c>
      <c r="B9508" t="s">
        <v>113</v>
      </c>
      <c r="C9508">
        <v>4</v>
      </c>
      <c r="D9508" t="s">
        <v>148</v>
      </c>
      <c r="E9508">
        <v>566022</v>
      </c>
      <c r="F9508" t="s">
        <v>121</v>
      </c>
      <c r="G9508" t="s">
        <v>137</v>
      </c>
      <c r="H9508" t="s">
        <v>148</v>
      </c>
      <c r="I9508" t="s">
        <v>148</v>
      </c>
      <c r="J9508" t="s">
        <v>148</v>
      </c>
      <c r="K9508" t="s">
        <v>148</v>
      </c>
      <c r="L9508" s="35" t="e">
        <v>#VALUE!</v>
      </c>
    </row>
    <row r="9509" spans="1:12" x14ac:dyDescent="0.25">
      <c r="A9509" s="35" t="s">
        <v>148</v>
      </c>
      <c r="B9509" t="s">
        <v>113</v>
      </c>
      <c r="C9509">
        <v>4</v>
      </c>
      <c r="D9509" t="s">
        <v>148</v>
      </c>
      <c r="E9509">
        <v>446364</v>
      </c>
      <c r="F9509" t="s">
        <v>124</v>
      </c>
      <c r="G9509" t="s">
        <v>132</v>
      </c>
      <c r="H9509" t="s">
        <v>148</v>
      </c>
      <c r="I9509" t="s">
        <v>148</v>
      </c>
      <c r="J9509" t="s">
        <v>148</v>
      </c>
      <c r="K9509" t="s">
        <v>148</v>
      </c>
      <c r="L9509" s="35" t="e">
        <v>#VALUE!</v>
      </c>
    </row>
    <row r="9510" spans="1:12" x14ac:dyDescent="0.25">
      <c r="A9510" s="35" t="s">
        <v>148</v>
      </c>
      <c r="B9510" t="s">
        <v>113</v>
      </c>
      <c r="C9510">
        <v>4</v>
      </c>
      <c r="D9510" t="s">
        <v>148</v>
      </c>
      <c r="E9510">
        <v>928656</v>
      </c>
      <c r="F9510" t="s">
        <v>126</v>
      </c>
      <c r="G9510" t="s">
        <v>138</v>
      </c>
      <c r="H9510" t="s">
        <v>148</v>
      </c>
      <c r="I9510" t="s">
        <v>148</v>
      </c>
      <c r="J9510" t="s">
        <v>148</v>
      </c>
      <c r="K9510" t="s">
        <v>148</v>
      </c>
      <c r="L9510" s="35" t="e">
        <v>#VALUE!</v>
      </c>
    </row>
    <row r="9511" spans="1:12" x14ac:dyDescent="0.25">
      <c r="A9511" s="35" t="s">
        <v>148</v>
      </c>
      <c r="B9511" t="s">
        <v>113</v>
      </c>
      <c r="C9511">
        <v>4</v>
      </c>
      <c r="D9511" t="s">
        <v>148</v>
      </c>
      <c r="E9511">
        <v>929090</v>
      </c>
      <c r="F9511" t="s">
        <v>116</v>
      </c>
      <c r="G9511" t="s">
        <v>132</v>
      </c>
      <c r="H9511" t="s">
        <v>148</v>
      </c>
      <c r="I9511" t="s">
        <v>148</v>
      </c>
      <c r="J9511" t="s">
        <v>148</v>
      </c>
      <c r="K9511" t="s">
        <v>148</v>
      </c>
      <c r="L9511" s="35" t="e">
        <v>#VALUE!</v>
      </c>
    </row>
    <row r="9512" spans="1:12" x14ac:dyDescent="0.25">
      <c r="A9512" s="35" t="s">
        <v>148</v>
      </c>
      <c r="B9512" t="s">
        <v>113</v>
      </c>
      <c r="C9512">
        <v>4</v>
      </c>
      <c r="D9512" t="s">
        <v>148</v>
      </c>
      <c r="E9512">
        <v>473444</v>
      </c>
      <c r="F9512" t="s">
        <v>127</v>
      </c>
      <c r="G9512" t="s">
        <v>143</v>
      </c>
      <c r="H9512" t="s">
        <v>148</v>
      </c>
      <c r="I9512" t="s">
        <v>148</v>
      </c>
      <c r="J9512" t="s">
        <v>148</v>
      </c>
      <c r="K9512" t="s">
        <v>148</v>
      </c>
      <c r="L9512" s="35" t="e">
        <v>#VALUE!</v>
      </c>
    </row>
    <row r="9513" spans="1:12" x14ac:dyDescent="0.25">
      <c r="A9513" s="35" t="s">
        <v>148</v>
      </c>
      <c r="B9513" t="s">
        <v>113</v>
      </c>
      <c r="C9513">
        <v>4</v>
      </c>
      <c r="D9513" t="s">
        <v>148</v>
      </c>
      <c r="E9513">
        <v>128800</v>
      </c>
      <c r="F9513" t="s">
        <v>117</v>
      </c>
      <c r="G9513" t="s">
        <v>145</v>
      </c>
      <c r="H9513" t="s">
        <v>148</v>
      </c>
      <c r="I9513" t="s">
        <v>148</v>
      </c>
      <c r="J9513" t="s">
        <v>148</v>
      </c>
      <c r="K9513" t="s">
        <v>148</v>
      </c>
      <c r="L9513" s="35" t="e">
        <v>#VALUE!</v>
      </c>
    </row>
    <row r="9514" spans="1:12" x14ac:dyDescent="0.25">
      <c r="A9514" s="35" t="s">
        <v>148</v>
      </c>
      <c r="B9514" t="s">
        <v>113</v>
      </c>
      <c r="C9514">
        <v>4</v>
      </c>
      <c r="D9514" t="s">
        <v>148</v>
      </c>
      <c r="E9514">
        <v>144112</v>
      </c>
      <c r="F9514" t="s">
        <v>122</v>
      </c>
      <c r="G9514" t="s">
        <v>142</v>
      </c>
      <c r="H9514" t="s">
        <v>148</v>
      </c>
      <c r="I9514" t="s">
        <v>148</v>
      </c>
      <c r="J9514" t="s">
        <v>148</v>
      </c>
      <c r="K9514" t="s">
        <v>148</v>
      </c>
      <c r="L9514" s="35" t="e">
        <v>#VALUE!</v>
      </c>
    </row>
    <row r="9515" spans="1:12" x14ac:dyDescent="0.25">
      <c r="A9515" s="35" t="s">
        <v>148</v>
      </c>
      <c r="B9515" t="s">
        <v>113</v>
      </c>
      <c r="C9515">
        <v>4</v>
      </c>
      <c r="D9515" t="s">
        <v>148</v>
      </c>
      <c r="E9515">
        <v>864278</v>
      </c>
      <c r="F9515" t="s">
        <v>120</v>
      </c>
      <c r="G9515" t="s">
        <v>132</v>
      </c>
      <c r="H9515" t="s">
        <v>148</v>
      </c>
      <c r="I9515" t="s">
        <v>148</v>
      </c>
      <c r="J9515" t="s">
        <v>148</v>
      </c>
      <c r="K9515" t="s">
        <v>148</v>
      </c>
      <c r="L9515" s="35" t="e">
        <v>#VALUE!</v>
      </c>
    </row>
    <row r="9516" spans="1:12" x14ac:dyDescent="0.25">
      <c r="A9516" s="35" t="s">
        <v>148</v>
      </c>
      <c r="B9516" t="s">
        <v>113</v>
      </c>
      <c r="C9516">
        <v>4</v>
      </c>
      <c r="D9516" t="s">
        <v>148</v>
      </c>
      <c r="E9516">
        <v>204589</v>
      </c>
      <c r="F9516" t="s">
        <v>125</v>
      </c>
      <c r="G9516" t="s">
        <v>137</v>
      </c>
      <c r="H9516" t="s">
        <v>148</v>
      </c>
      <c r="I9516" t="s">
        <v>148</v>
      </c>
      <c r="J9516" t="s">
        <v>148</v>
      </c>
      <c r="K9516" t="s">
        <v>148</v>
      </c>
      <c r="L9516" s="35" t="e">
        <v>#VALUE!</v>
      </c>
    </row>
    <row r="9517" spans="1:12" x14ac:dyDescent="0.25">
      <c r="A9517" s="35" t="s">
        <v>148</v>
      </c>
      <c r="B9517" t="s">
        <v>113</v>
      </c>
      <c r="C9517">
        <v>4</v>
      </c>
      <c r="D9517" t="s">
        <v>148</v>
      </c>
      <c r="E9517">
        <v>492523</v>
      </c>
      <c r="F9517" t="s">
        <v>126</v>
      </c>
      <c r="G9517" t="s">
        <v>138</v>
      </c>
      <c r="H9517" t="s">
        <v>148</v>
      </c>
      <c r="I9517" t="s">
        <v>148</v>
      </c>
      <c r="J9517" t="s">
        <v>148</v>
      </c>
      <c r="K9517" t="s">
        <v>148</v>
      </c>
      <c r="L9517" s="35" t="e">
        <v>#VALUE!</v>
      </c>
    </row>
    <row r="9518" spans="1:12" x14ac:dyDescent="0.25">
      <c r="A9518" s="35" t="s">
        <v>148</v>
      </c>
      <c r="B9518" t="s">
        <v>113</v>
      </c>
      <c r="C9518">
        <v>4</v>
      </c>
      <c r="D9518" t="s">
        <v>148</v>
      </c>
      <c r="E9518">
        <v>575323</v>
      </c>
      <c r="F9518" t="s">
        <v>123</v>
      </c>
      <c r="G9518" t="s">
        <v>147</v>
      </c>
      <c r="H9518" t="s">
        <v>148</v>
      </c>
      <c r="I9518" t="s">
        <v>148</v>
      </c>
      <c r="J9518" t="s">
        <v>148</v>
      </c>
      <c r="K9518" t="s">
        <v>148</v>
      </c>
      <c r="L9518" s="35" t="e">
        <v>#VALUE!</v>
      </c>
    </row>
    <row r="9519" spans="1:12" x14ac:dyDescent="0.25">
      <c r="A9519" s="35" t="s">
        <v>148</v>
      </c>
      <c r="B9519" t="s">
        <v>113</v>
      </c>
      <c r="C9519">
        <v>4</v>
      </c>
      <c r="D9519" t="s">
        <v>148</v>
      </c>
      <c r="E9519">
        <v>368942</v>
      </c>
      <c r="F9519" t="s">
        <v>124</v>
      </c>
      <c r="G9519" t="s">
        <v>140</v>
      </c>
      <c r="H9519" t="s">
        <v>148</v>
      </c>
      <c r="I9519" t="s">
        <v>148</v>
      </c>
      <c r="J9519" t="s">
        <v>148</v>
      </c>
      <c r="K9519" t="s">
        <v>148</v>
      </c>
      <c r="L9519" s="35" t="e">
        <v>#VALUE!</v>
      </c>
    </row>
    <row r="9520" spans="1:12" x14ac:dyDescent="0.25">
      <c r="A9520" s="35" t="s">
        <v>148</v>
      </c>
      <c r="B9520" t="s">
        <v>113</v>
      </c>
      <c r="C9520">
        <v>4</v>
      </c>
      <c r="D9520" t="s">
        <v>148</v>
      </c>
      <c r="E9520">
        <v>840841</v>
      </c>
      <c r="F9520" t="s">
        <v>119</v>
      </c>
      <c r="G9520" t="s">
        <v>147</v>
      </c>
      <c r="H9520" t="s">
        <v>148</v>
      </c>
      <c r="I9520" t="s">
        <v>148</v>
      </c>
      <c r="J9520" t="s">
        <v>148</v>
      </c>
      <c r="K9520" t="s">
        <v>148</v>
      </c>
      <c r="L9520" s="35" t="e">
        <v>#VALUE!</v>
      </c>
    </row>
    <row r="9521" spans="1:12" x14ac:dyDescent="0.25">
      <c r="A9521" s="35" t="s">
        <v>148</v>
      </c>
      <c r="B9521" t="s">
        <v>113</v>
      </c>
      <c r="C9521">
        <v>4</v>
      </c>
      <c r="D9521" t="s">
        <v>148</v>
      </c>
      <c r="E9521">
        <v>627796</v>
      </c>
      <c r="F9521" t="s">
        <v>121</v>
      </c>
      <c r="G9521" t="s">
        <v>141</v>
      </c>
      <c r="H9521" t="s">
        <v>148</v>
      </c>
      <c r="I9521" t="s">
        <v>148</v>
      </c>
      <c r="J9521" t="s">
        <v>148</v>
      </c>
      <c r="K9521" t="s">
        <v>148</v>
      </c>
      <c r="L9521" s="35" t="e">
        <v>#VALUE!</v>
      </c>
    </row>
    <row r="9522" spans="1:12" x14ac:dyDescent="0.25">
      <c r="A9522" s="35" t="s">
        <v>148</v>
      </c>
      <c r="B9522" t="s">
        <v>113</v>
      </c>
      <c r="C9522">
        <v>4</v>
      </c>
      <c r="D9522" t="s">
        <v>148</v>
      </c>
      <c r="E9522">
        <v>454772</v>
      </c>
      <c r="F9522" t="s">
        <v>119</v>
      </c>
      <c r="G9522" t="s">
        <v>131</v>
      </c>
      <c r="H9522" t="s">
        <v>148</v>
      </c>
      <c r="I9522" t="s">
        <v>148</v>
      </c>
      <c r="J9522" t="s">
        <v>148</v>
      </c>
      <c r="K9522" t="s">
        <v>148</v>
      </c>
      <c r="L9522" s="35" t="e">
        <v>#VALUE!</v>
      </c>
    </row>
    <row r="9523" spans="1:12" x14ac:dyDescent="0.25">
      <c r="A9523" s="35" t="s">
        <v>148</v>
      </c>
      <c r="B9523" t="s">
        <v>113</v>
      </c>
      <c r="C9523">
        <v>4</v>
      </c>
      <c r="D9523" t="s">
        <v>148</v>
      </c>
      <c r="E9523">
        <v>588180</v>
      </c>
      <c r="F9523" t="s">
        <v>119</v>
      </c>
      <c r="G9523" t="s">
        <v>143</v>
      </c>
      <c r="H9523" t="s">
        <v>148</v>
      </c>
      <c r="I9523" t="s">
        <v>148</v>
      </c>
      <c r="J9523" t="s">
        <v>148</v>
      </c>
      <c r="K9523" t="s">
        <v>148</v>
      </c>
      <c r="L9523" s="35" t="e">
        <v>#VALUE!</v>
      </c>
    </row>
    <row r="9524" spans="1:12" x14ac:dyDescent="0.25">
      <c r="A9524" s="35" t="s">
        <v>148</v>
      </c>
      <c r="B9524" t="s">
        <v>113</v>
      </c>
      <c r="C9524">
        <v>4</v>
      </c>
      <c r="D9524" t="s">
        <v>148</v>
      </c>
      <c r="E9524">
        <v>965269</v>
      </c>
      <c r="F9524" t="s">
        <v>118</v>
      </c>
      <c r="G9524" t="s">
        <v>146</v>
      </c>
      <c r="H9524" t="s">
        <v>148</v>
      </c>
      <c r="I9524" t="s">
        <v>148</v>
      </c>
      <c r="J9524" t="s">
        <v>148</v>
      </c>
      <c r="K9524" t="s">
        <v>148</v>
      </c>
      <c r="L9524" s="35" t="e">
        <v>#VALUE!</v>
      </c>
    </row>
    <row r="9525" spans="1:12" x14ac:dyDescent="0.25">
      <c r="A9525" s="35" t="s">
        <v>148</v>
      </c>
      <c r="B9525" t="s">
        <v>113</v>
      </c>
      <c r="C9525">
        <v>4</v>
      </c>
      <c r="D9525" t="s">
        <v>148</v>
      </c>
      <c r="E9525">
        <v>290561</v>
      </c>
      <c r="F9525" t="s">
        <v>120</v>
      </c>
      <c r="G9525" t="s">
        <v>140</v>
      </c>
      <c r="H9525" t="s">
        <v>148</v>
      </c>
      <c r="I9525" t="s">
        <v>148</v>
      </c>
      <c r="J9525" t="s">
        <v>148</v>
      </c>
      <c r="K9525" t="s">
        <v>148</v>
      </c>
      <c r="L9525" s="35" t="e">
        <v>#VALUE!</v>
      </c>
    </row>
    <row r="9526" spans="1:12" x14ac:dyDescent="0.25">
      <c r="A9526" s="35" t="s">
        <v>148</v>
      </c>
      <c r="B9526" t="s">
        <v>113</v>
      </c>
      <c r="C9526">
        <v>4</v>
      </c>
      <c r="D9526" t="s">
        <v>148</v>
      </c>
      <c r="E9526">
        <v>826955</v>
      </c>
      <c r="F9526" t="s">
        <v>121</v>
      </c>
      <c r="G9526" t="s">
        <v>141</v>
      </c>
      <c r="H9526" t="s">
        <v>148</v>
      </c>
      <c r="I9526" t="s">
        <v>148</v>
      </c>
      <c r="J9526" t="s">
        <v>148</v>
      </c>
      <c r="K9526" t="s">
        <v>148</v>
      </c>
      <c r="L9526" s="35" t="e">
        <v>#VALUE!</v>
      </c>
    </row>
    <row r="9527" spans="1:12" x14ac:dyDescent="0.25">
      <c r="A9527" s="35" t="s">
        <v>148</v>
      </c>
      <c r="B9527" t="s">
        <v>113</v>
      </c>
      <c r="C9527">
        <v>4</v>
      </c>
      <c r="D9527" t="s">
        <v>148</v>
      </c>
      <c r="E9527">
        <v>969818</v>
      </c>
      <c r="F9527" t="s">
        <v>123</v>
      </c>
      <c r="G9527" t="s">
        <v>143</v>
      </c>
      <c r="H9527" t="s">
        <v>148</v>
      </c>
      <c r="I9527" t="s">
        <v>148</v>
      </c>
      <c r="J9527" t="s">
        <v>148</v>
      </c>
      <c r="K9527" t="s">
        <v>148</v>
      </c>
      <c r="L9527" s="35" t="e">
        <v>#VALUE!</v>
      </c>
    </row>
    <row r="9528" spans="1:12" x14ac:dyDescent="0.25">
      <c r="A9528" s="35" t="s">
        <v>148</v>
      </c>
      <c r="B9528" t="s">
        <v>113</v>
      </c>
      <c r="C9528">
        <v>4</v>
      </c>
      <c r="D9528" t="s">
        <v>148</v>
      </c>
      <c r="E9528">
        <v>555912</v>
      </c>
      <c r="F9528" t="s">
        <v>124</v>
      </c>
      <c r="G9528" t="s">
        <v>144</v>
      </c>
      <c r="H9528" t="s">
        <v>148</v>
      </c>
      <c r="I9528" t="s">
        <v>148</v>
      </c>
      <c r="J9528" t="s">
        <v>148</v>
      </c>
      <c r="K9528" t="s">
        <v>148</v>
      </c>
      <c r="L9528" s="35" t="e">
        <v>#VALUE!</v>
      </c>
    </row>
    <row r="9529" spans="1:12" x14ac:dyDescent="0.25">
      <c r="A9529" s="35" t="s">
        <v>148</v>
      </c>
      <c r="B9529" t="s">
        <v>113</v>
      </c>
      <c r="C9529">
        <v>4</v>
      </c>
      <c r="D9529" t="s">
        <v>148</v>
      </c>
      <c r="E9529">
        <v>516290</v>
      </c>
      <c r="F9529" t="s">
        <v>118</v>
      </c>
      <c r="G9529" t="s">
        <v>130</v>
      </c>
      <c r="H9529" t="s">
        <v>148</v>
      </c>
      <c r="I9529" t="s">
        <v>148</v>
      </c>
      <c r="J9529" t="s">
        <v>148</v>
      </c>
      <c r="K9529" t="s">
        <v>148</v>
      </c>
      <c r="L9529" s="35" t="e">
        <v>#VALUE!</v>
      </c>
    </row>
    <row r="9530" spans="1:12" x14ac:dyDescent="0.25">
      <c r="A9530" s="35" t="s">
        <v>148</v>
      </c>
      <c r="B9530" t="s">
        <v>113</v>
      </c>
      <c r="C9530">
        <v>4</v>
      </c>
      <c r="D9530" t="s">
        <v>148</v>
      </c>
      <c r="E9530">
        <v>136250</v>
      </c>
      <c r="F9530" t="s">
        <v>122</v>
      </c>
      <c r="G9530" t="s">
        <v>134</v>
      </c>
      <c r="H9530" t="s">
        <v>148</v>
      </c>
      <c r="I9530" t="s">
        <v>148</v>
      </c>
      <c r="J9530" t="s">
        <v>148</v>
      </c>
      <c r="K9530" t="s">
        <v>148</v>
      </c>
      <c r="L9530" s="35" t="e">
        <v>#VALUE!</v>
      </c>
    </row>
    <row r="9531" spans="1:12" x14ac:dyDescent="0.25">
      <c r="A9531" s="35" t="s">
        <v>148</v>
      </c>
      <c r="B9531" t="s">
        <v>113</v>
      </c>
      <c r="C9531">
        <v>4</v>
      </c>
      <c r="D9531" t="s">
        <v>148</v>
      </c>
      <c r="E9531">
        <v>713353</v>
      </c>
      <c r="F9531" t="s">
        <v>127</v>
      </c>
      <c r="G9531" t="s">
        <v>139</v>
      </c>
      <c r="H9531" t="s">
        <v>148</v>
      </c>
      <c r="I9531" t="s">
        <v>148</v>
      </c>
      <c r="J9531" t="s">
        <v>148</v>
      </c>
      <c r="K9531" t="s">
        <v>148</v>
      </c>
      <c r="L9531" s="35" t="e">
        <v>#VALUE!</v>
      </c>
    </row>
    <row r="9532" spans="1:12" x14ac:dyDescent="0.25">
      <c r="A9532" s="35" t="s">
        <v>148</v>
      </c>
      <c r="B9532" t="s">
        <v>113</v>
      </c>
      <c r="C9532">
        <v>4</v>
      </c>
      <c r="D9532" t="s">
        <v>148</v>
      </c>
      <c r="E9532">
        <v>740694</v>
      </c>
      <c r="F9532" t="s">
        <v>118</v>
      </c>
      <c r="G9532" t="s">
        <v>142</v>
      </c>
      <c r="H9532" t="s">
        <v>148</v>
      </c>
      <c r="I9532" t="s">
        <v>148</v>
      </c>
      <c r="J9532" t="s">
        <v>148</v>
      </c>
      <c r="K9532" t="s">
        <v>148</v>
      </c>
      <c r="L9532" s="35" t="e">
        <v>#VALUE!</v>
      </c>
    </row>
    <row r="9533" spans="1:12" x14ac:dyDescent="0.25">
      <c r="A9533" s="35" t="s">
        <v>148</v>
      </c>
      <c r="B9533" t="s">
        <v>113</v>
      </c>
      <c r="C9533">
        <v>4</v>
      </c>
      <c r="D9533" t="s">
        <v>148</v>
      </c>
      <c r="E9533">
        <v>921321</v>
      </c>
      <c r="F9533" t="s">
        <v>120</v>
      </c>
      <c r="G9533" t="s">
        <v>136</v>
      </c>
      <c r="H9533" t="s">
        <v>148</v>
      </c>
      <c r="I9533" t="s">
        <v>148</v>
      </c>
      <c r="J9533" t="s">
        <v>148</v>
      </c>
      <c r="K9533" t="s">
        <v>148</v>
      </c>
      <c r="L9533" s="35" t="e">
        <v>#VALUE!</v>
      </c>
    </row>
    <row r="9534" spans="1:12" x14ac:dyDescent="0.25">
      <c r="A9534" s="35" t="s">
        <v>148</v>
      </c>
      <c r="B9534" t="s">
        <v>113</v>
      </c>
      <c r="C9534">
        <v>4</v>
      </c>
      <c r="D9534" t="s">
        <v>148</v>
      </c>
      <c r="E9534">
        <v>899702</v>
      </c>
      <c r="F9534" t="s">
        <v>118</v>
      </c>
      <c r="G9534" t="s">
        <v>146</v>
      </c>
      <c r="H9534" t="s">
        <v>148</v>
      </c>
      <c r="I9534" t="s">
        <v>148</v>
      </c>
      <c r="J9534" t="s">
        <v>148</v>
      </c>
      <c r="K9534" t="s">
        <v>148</v>
      </c>
      <c r="L9534" s="35" t="e">
        <v>#VALUE!</v>
      </c>
    </row>
    <row r="9535" spans="1:12" x14ac:dyDescent="0.25">
      <c r="A9535" s="35" t="s">
        <v>148</v>
      </c>
      <c r="B9535" t="s">
        <v>113</v>
      </c>
      <c r="C9535">
        <v>4</v>
      </c>
      <c r="D9535" t="s">
        <v>148</v>
      </c>
      <c r="E9535">
        <v>594301</v>
      </c>
      <c r="F9535" t="s">
        <v>120</v>
      </c>
      <c r="G9535" t="s">
        <v>128</v>
      </c>
      <c r="H9535" t="s">
        <v>148</v>
      </c>
      <c r="I9535" t="s">
        <v>148</v>
      </c>
      <c r="J9535" t="s">
        <v>148</v>
      </c>
      <c r="K9535" t="s">
        <v>148</v>
      </c>
      <c r="L9535" s="35" t="e">
        <v>#VALUE!</v>
      </c>
    </row>
    <row r="9536" spans="1:12" x14ac:dyDescent="0.25">
      <c r="A9536" s="35" t="s">
        <v>148</v>
      </c>
      <c r="B9536" t="s">
        <v>113</v>
      </c>
      <c r="C9536">
        <v>4</v>
      </c>
      <c r="D9536" t="s">
        <v>148</v>
      </c>
      <c r="E9536">
        <v>803824</v>
      </c>
      <c r="F9536" t="s">
        <v>125</v>
      </c>
      <c r="G9536" t="s">
        <v>133</v>
      </c>
      <c r="H9536" t="s">
        <v>148</v>
      </c>
      <c r="I9536" t="s">
        <v>148</v>
      </c>
      <c r="J9536" t="s">
        <v>148</v>
      </c>
      <c r="K9536" t="s">
        <v>148</v>
      </c>
      <c r="L9536" s="35" t="e">
        <v>#VALUE!</v>
      </c>
    </row>
    <row r="9537" spans="1:12" x14ac:dyDescent="0.25">
      <c r="A9537" s="35" t="s">
        <v>148</v>
      </c>
      <c r="B9537" t="s">
        <v>113</v>
      </c>
      <c r="C9537">
        <v>4</v>
      </c>
      <c r="D9537" t="s">
        <v>148</v>
      </c>
      <c r="E9537">
        <v>599279</v>
      </c>
      <c r="F9537" t="s">
        <v>126</v>
      </c>
      <c r="G9537" t="s">
        <v>146</v>
      </c>
      <c r="H9537" t="s">
        <v>148</v>
      </c>
      <c r="I9537" t="s">
        <v>148</v>
      </c>
      <c r="J9537" t="s">
        <v>148</v>
      </c>
      <c r="K9537" t="s">
        <v>148</v>
      </c>
      <c r="L9537" s="35" t="e">
        <v>#VALUE!</v>
      </c>
    </row>
    <row r="9538" spans="1:12" x14ac:dyDescent="0.25">
      <c r="A9538" s="35" t="s">
        <v>148</v>
      </c>
      <c r="B9538" t="s">
        <v>113</v>
      </c>
      <c r="C9538">
        <v>4</v>
      </c>
      <c r="D9538" t="s">
        <v>148</v>
      </c>
      <c r="E9538">
        <v>796324</v>
      </c>
      <c r="F9538" t="s">
        <v>122</v>
      </c>
      <c r="G9538" t="s">
        <v>146</v>
      </c>
      <c r="H9538" t="s">
        <v>148</v>
      </c>
      <c r="I9538" t="s">
        <v>148</v>
      </c>
      <c r="J9538" t="s">
        <v>148</v>
      </c>
      <c r="K9538" t="s">
        <v>148</v>
      </c>
      <c r="L9538" s="35" t="e">
        <v>#VALUE!</v>
      </c>
    </row>
    <row r="9539" spans="1:12" x14ac:dyDescent="0.25">
      <c r="A9539" s="35" t="s">
        <v>148</v>
      </c>
      <c r="B9539" t="s">
        <v>113</v>
      </c>
      <c r="C9539">
        <v>4</v>
      </c>
      <c r="D9539" t="s">
        <v>148</v>
      </c>
      <c r="E9539">
        <v>242276</v>
      </c>
      <c r="F9539" t="s">
        <v>124</v>
      </c>
      <c r="G9539" t="s">
        <v>128</v>
      </c>
      <c r="H9539" t="s">
        <v>148</v>
      </c>
      <c r="I9539" t="s">
        <v>148</v>
      </c>
      <c r="J9539" t="s">
        <v>148</v>
      </c>
      <c r="K9539" t="s">
        <v>148</v>
      </c>
      <c r="L9539" s="35" t="e">
        <v>#VALUE!</v>
      </c>
    </row>
    <row r="9540" spans="1:12" x14ac:dyDescent="0.25">
      <c r="A9540" s="35" t="s">
        <v>148</v>
      </c>
      <c r="B9540" t="s">
        <v>113</v>
      </c>
      <c r="C9540">
        <v>4</v>
      </c>
      <c r="D9540" t="s">
        <v>148</v>
      </c>
      <c r="E9540">
        <v>428714</v>
      </c>
      <c r="F9540" t="s">
        <v>124</v>
      </c>
      <c r="G9540" t="s">
        <v>140</v>
      </c>
      <c r="H9540" t="s">
        <v>148</v>
      </c>
      <c r="I9540" t="s">
        <v>148</v>
      </c>
      <c r="J9540" t="s">
        <v>148</v>
      </c>
      <c r="K9540" t="s">
        <v>148</v>
      </c>
      <c r="L9540" s="35" t="e">
        <v>#VALUE!</v>
      </c>
    </row>
    <row r="9541" spans="1:12" x14ac:dyDescent="0.25">
      <c r="A9541" s="35" t="s">
        <v>148</v>
      </c>
      <c r="B9541" t="s">
        <v>113</v>
      </c>
      <c r="C9541">
        <v>4</v>
      </c>
      <c r="D9541" t="s">
        <v>148</v>
      </c>
      <c r="E9541">
        <v>695951</v>
      </c>
      <c r="F9541" t="s">
        <v>116</v>
      </c>
      <c r="G9541" t="s">
        <v>144</v>
      </c>
      <c r="H9541" t="s">
        <v>148</v>
      </c>
      <c r="I9541" t="s">
        <v>148</v>
      </c>
      <c r="J9541" t="s">
        <v>148</v>
      </c>
      <c r="K9541" t="s">
        <v>148</v>
      </c>
      <c r="L9541" s="35" t="e">
        <v>#VALUE!</v>
      </c>
    </row>
    <row r="9542" spans="1:12" x14ac:dyDescent="0.25">
      <c r="A9542" s="35" t="s">
        <v>148</v>
      </c>
      <c r="B9542" t="s">
        <v>113</v>
      </c>
      <c r="C9542">
        <v>4</v>
      </c>
      <c r="D9542" t="s">
        <v>148</v>
      </c>
      <c r="E9542">
        <v>134235</v>
      </c>
      <c r="F9542" t="s">
        <v>127</v>
      </c>
      <c r="G9542" t="s">
        <v>135</v>
      </c>
      <c r="H9542" t="s">
        <v>148</v>
      </c>
      <c r="I9542" t="s">
        <v>148</v>
      </c>
      <c r="J9542" t="s">
        <v>148</v>
      </c>
      <c r="K9542" t="s">
        <v>148</v>
      </c>
      <c r="L9542" s="35" t="e">
        <v>#VALUE!</v>
      </c>
    </row>
    <row r="9543" spans="1:12" x14ac:dyDescent="0.25">
      <c r="A9543" s="35" t="s">
        <v>148</v>
      </c>
      <c r="B9543" t="s">
        <v>113</v>
      </c>
      <c r="C9543">
        <v>4</v>
      </c>
      <c r="D9543" t="s">
        <v>148</v>
      </c>
      <c r="E9543">
        <v>229517</v>
      </c>
      <c r="F9543" t="s">
        <v>127</v>
      </c>
      <c r="G9543" t="s">
        <v>147</v>
      </c>
      <c r="H9543" t="s">
        <v>148</v>
      </c>
      <c r="I9543" t="s">
        <v>148</v>
      </c>
      <c r="J9543" t="s">
        <v>148</v>
      </c>
      <c r="K9543" t="s">
        <v>148</v>
      </c>
      <c r="L9543" s="35" t="e">
        <v>#VALUE!</v>
      </c>
    </row>
    <row r="9544" spans="1:12" x14ac:dyDescent="0.25">
      <c r="A9544" s="35" t="s">
        <v>148</v>
      </c>
      <c r="B9544" t="s">
        <v>113</v>
      </c>
      <c r="C9544">
        <v>4</v>
      </c>
      <c r="D9544" t="s">
        <v>148</v>
      </c>
      <c r="E9544">
        <v>162917</v>
      </c>
      <c r="F9544" t="s">
        <v>121</v>
      </c>
      <c r="G9544" t="s">
        <v>133</v>
      </c>
      <c r="H9544" t="s">
        <v>148</v>
      </c>
      <c r="I9544" t="s">
        <v>148</v>
      </c>
      <c r="J9544" t="s">
        <v>148</v>
      </c>
      <c r="K9544" t="s">
        <v>148</v>
      </c>
      <c r="L9544" s="35" t="e">
        <v>#VALUE!</v>
      </c>
    </row>
    <row r="9545" spans="1:12" x14ac:dyDescent="0.25">
      <c r="A9545" s="35" t="s">
        <v>148</v>
      </c>
      <c r="B9545" t="s">
        <v>113</v>
      </c>
      <c r="C9545">
        <v>4</v>
      </c>
      <c r="D9545" t="s">
        <v>148</v>
      </c>
      <c r="E9545">
        <v>419455</v>
      </c>
      <c r="F9545" t="s">
        <v>126</v>
      </c>
      <c r="G9545" t="s">
        <v>130</v>
      </c>
      <c r="H9545" t="s">
        <v>148</v>
      </c>
      <c r="I9545" t="s">
        <v>148</v>
      </c>
      <c r="J9545" t="s">
        <v>148</v>
      </c>
      <c r="K9545" t="s">
        <v>148</v>
      </c>
      <c r="L9545" s="35" t="e">
        <v>#VALUE!</v>
      </c>
    </row>
    <row r="9546" spans="1:12" x14ac:dyDescent="0.25">
      <c r="A9546" s="35" t="s">
        <v>148</v>
      </c>
      <c r="B9546" t="s">
        <v>113</v>
      </c>
      <c r="C9546">
        <v>4</v>
      </c>
      <c r="D9546" t="s">
        <v>148</v>
      </c>
      <c r="E9546">
        <v>998485</v>
      </c>
      <c r="F9546" t="s">
        <v>124</v>
      </c>
      <c r="G9546" t="s">
        <v>140</v>
      </c>
      <c r="H9546" t="s">
        <v>148</v>
      </c>
      <c r="I9546" t="s">
        <v>148</v>
      </c>
      <c r="J9546" t="s">
        <v>148</v>
      </c>
      <c r="K9546" t="s">
        <v>148</v>
      </c>
      <c r="L9546" s="35" t="e">
        <v>#VALUE!</v>
      </c>
    </row>
    <row r="9547" spans="1:12" x14ac:dyDescent="0.25">
      <c r="A9547" s="35" t="s">
        <v>148</v>
      </c>
      <c r="B9547" t="s">
        <v>113</v>
      </c>
      <c r="C9547">
        <v>4</v>
      </c>
      <c r="D9547" t="s">
        <v>148</v>
      </c>
      <c r="E9547">
        <v>377708</v>
      </c>
      <c r="F9547" t="s">
        <v>120</v>
      </c>
      <c r="G9547" t="s">
        <v>140</v>
      </c>
      <c r="H9547" t="s">
        <v>148</v>
      </c>
      <c r="I9547" t="s">
        <v>148</v>
      </c>
      <c r="J9547" t="s">
        <v>148</v>
      </c>
      <c r="K9547" t="s">
        <v>148</v>
      </c>
      <c r="L9547" s="35" t="e">
        <v>#VALUE!</v>
      </c>
    </row>
    <row r="9548" spans="1:12" x14ac:dyDescent="0.25">
      <c r="A9548" s="35" t="s">
        <v>148</v>
      </c>
      <c r="B9548" t="s">
        <v>113</v>
      </c>
      <c r="C9548">
        <v>4</v>
      </c>
      <c r="D9548" t="s">
        <v>148</v>
      </c>
      <c r="E9548">
        <v>856942</v>
      </c>
      <c r="F9548" t="s">
        <v>124</v>
      </c>
      <c r="G9548" t="s">
        <v>144</v>
      </c>
      <c r="H9548" t="s">
        <v>148</v>
      </c>
      <c r="I9548" t="s">
        <v>148</v>
      </c>
      <c r="J9548" t="s">
        <v>148</v>
      </c>
      <c r="K9548" t="s">
        <v>148</v>
      </c>
      <c r="L9548" s="35" t="e">
        <v>#VALUE!</v>
      </c>
    </row>
    <row r="9549" spans="1:12" x14ac:dyDescent="0.25">
      <c r="A9549" s="35" t="s">
        <v>148</v>
      </c>
      <c r="B9549" t="s">
        <v>113</v>
      </c>
      <c r="C9549">
        <v>4</v>
      </c>
      <c r="D9549" t="s">
        <v>148</v>
      </c>
      <c r="E9549">
        <v>899706</v>
      </c>
      <c r="F9549" t="s">
        <v>125</v>
      </c>
      <c r="G9549" t="s">
        <v>145</v>
      </c>
      <c r="H9549" t="s">
        <v>148</v>
      </c>
      <c r="I9549" t="s">
        <v>148</v>
      </c>
      <c r="J9549" t="s">
        <v>148</v>
      </c>
      <c r="K9549" t="s">
        <v>148</v>
      </c>
      <c r="L9549" s="35" t="e">
        <v>#VALUE!</v>
      </c>
    </row>
    <row r="9550" spans="1:12" x14ac:dyDescent="0.25">
      <c r="A9550" s="35" t="s">
        <v>148</v>
      </c>
      <c r="B9550" t="s">
        <v>113</v>
      </c>
      <c r="C9550">
        <v>4</v>
      </c>
      <c r="D9550" t="s">
        <v>148</v>
      </c>
      <c r="E9550">
        <v>370292</v>
      </c>
      <c r="F9550" t="s">
        <v>122</v>
      </c>
      <c r="G9550" t="s">
        <v>138</v>
      </c>
      <c r="H9550" t="s">
        <v>148</v>
      </c>
      <c r="I9550" t="s">
        <v>148</v>
      </c>
      <c r="J9550" t="s">
        <v>148</v>
      </c>
      <c r="K9550" t="s">
        <v>148</v>
      </c>
      <c r="L9550" s="35" t="e">
        <v>#VALUE!</v>
      </c>
    </row>
    <row r="9551" spans="1:12" x14ac:dyDescent="0.25">
      <c r="A9551" s="35" t="s">
        <v>148</v>
      </c>
      <c r="B9551" t="s">
        <v>113</v>
      </c>
      <c r="C9551">
        <v>4</v>
      </c>
      <c r="D9551" t="s">
        <v>148</v>
      </c>
      <c r="E9551">
        <v>965120</v>
      </c>
      <c r="F9551" t="s">
        <v>116</v>
      </c>
      <c r="G9551" t="s">
        <v>144</v>
      </c>
      <c r="H9551" t="s">
        <v>148</v>
      </c>
      <c r="I9551" t="s">
        <v>148</v>
      </c>
      <c r="J9551" t="s">
        <v>148</v>
      </c>
      <c r="K9551" t="s">
        <v>148</v>
      </c>
      <c r="L9551" s="35" t="e">
        <v>#VALUE!</v>
      </c>
    </row>
    <row r="9552" spans="1:12" x14ac:dyDescent="0.25">
      <c r="A9552" s="35" t="s">
        <v>148</v>
      </c>
      <c r="B9552" t="s">
        <v>113</v>
      </c>
      <c r="C9552">
        <v>4</v>
      </c>
      <c r="D9552" t="s">
        <v>148</v>
      </c>
      <c r="E9552">
        <v>612110</v>
      </c>
      <c r="F9552" t="s">
        <v>123</v>
      </c>
      <c r="G9552" t="s">
        <v>131</v>
      </c>
      <c r="H9552" t="s">
        <v>148</v>
      </c>
      <c r="I9552" t="s">
        <v>148</v>
      </c>
      <c r="J9552" t="s">
        <v>148</v>
      </c>
      <c r="K9552" t="s">
        <v>148</v>
      </c>
      <c r="L9552" s="35" t="e">
        <v>#VALUE!</v>
      </c>
    </row>
    <row r="9553" spans="1:12" x14ac:dyDescent="0.25">
      <c r="A9553" s="35" t="s">
        <v>148</v>
      </c>
      <c r="B9553" t="s">
        <v>113</v>
      </c>
      <c r="C9553">
        <v>4</v>
      </c>
      <c r="D9553" t="s">
        <v>148</v>
      </c>
      <c r="E9553">
        <v>127673</v>
      </c>
      <c r="F9553" t="s">
        <v>119</v>
      </c>
      <c r="G9553" t="s">
        <v>143</v>
      </c>
      <c r="H9553" t="s">
        <v>148</v>
      </c>
      <c r="I9553" t="s">
        <v>148</v>
      </c>
      <c r="J9553" t="s">
        <v>148</v>
      </c>
      <c r="K9553" t="s">
        <v>148</v>
      </c>
      <c r="L9553" s="35" t="e">
        <v>#VALUE!</v>
      </c>
    </row>
    <row r="9554" spans="1:12" x14ac:dyDescent="0.25">
      <c r="A9554" s="35" t="s">
        <v>148</v>
      </c>
      <c r="B9554" t="s">
        <v>113</v>
      </c>
      <c r="C9554">
        <v>4</v>
      </c>
      <c r="D9554" t="s">
        <v>148</v>
      </c>
      <c r="E9554">
        <v>758293</v>
      </c>
      <c r="F9554" t="s">
        <v>121</v>
      </c>
      <c r="G9554" t="s">
        <v>145</v>
      </c>
      <c r="H9554" t="s">
        <v>148</v>
      </c>
      <c r="I9554" t="s">
        <v>148</v>
      </c>
      <c r="J9554" t="s">
        <v>148</v>
      </c>
      <c r="K9554" t="s">
        <v>148</v>
      </c>
      <c r="L9554" s="35" t="e">
        <v>#VALUE!</v>
      </c>
    </row>
    <row r="9555" spans="1:12" x14ac:dyDescent="0.25">
      <c r="A9555" s="35" t="s">
        <v>148</v>
      </c>
      <c r="B9555" t="s">
        <v>113</v>
      </c>
      <c r="C9555">
        <v>4</v>
      </c>
      <c r="D9555" t="s">
        <v>148</v>
      </c>
      <c r="E9555">
        <v>676308</v>
      </c>
      <c r="F9555" t="s">
        <v>123</v>
      </c>
      <c r="G9555" t="s">
        <v>147</v>
      </c>
      <c r="H9555" t="s">
        <v>148</v>
      </c>
      <c r="I9555" t="s">
        <v>148</v>
      </c>
      <c r="J9555" t="s">
        <v>148</v>
      </c>
      <c r="K9555" t="s">
        <v>148</v>
      </c>
      <c r="L9555" s="35" t="e">
        <v>#VALUE!</v>
      </c>
    </row>
    <row r="9556" spans="1:12" x14ac:dyDescent="0.25">
      <c r="A9556" s="35" t="s">
        <v>148</v>
      </c>
      <c r="B9556" t="s">
        <v>113</v>
      </c>
      <c r="C9556">
        <v>4</v>
      </c>
      <c r="D9556" t="s">
        <v>148</v>
      </c>
      <c r="E9556">
        <v>564462</v>
      </c>
      <c r="F9556" t="s">
        <v>117</v>
      </c>
      <c r="G9556" t="s">
        <v>133</v>
      </c>
      <c r="H9556" t="s">
        <v>148</v>
      </c>
      <c r="I9556" t="s">
        <v>148</v>
      </c>
      <c r="J9556" t="s">
        <v>148</v>
      </c>
      <c r="K9556" t="s">
        <v>148</v>
      </c>
      <c r="L9556" s="35" t="e">
        <v>#VALUE!</v>
      </c>
    </row>
    <row r="9557" spans="1:12" x14ac:dyDescent="0.25">
      <c r="A9557" s="35" t="s">
        <v>148</v>
      </c>
      <c r="B9557" t="s">
        <v>113</v>
      </c>
      <c r="C9557">
        <v>4</v>
      </c>
      <c r="D9557" t="s">
        <v>148</v>
      </c>
      <c r="E9557">
        <v>968519</v>
      </c>
      <c r="F9557" t="s">
        <v>119</v>
      </c>
      <c r="G9557" t="s">
        <v>135</v>
      </c>
      <c r="H9557" t="s">
        <v>148</v>
      </c>
      <c r="I9557" t="s">
        <v>148</v>
      </c>
      <c r="J9557" t="s">
        <v>148</v>
      </c>
      <c r="K9557" t="s">
        <v>148</v>
      </c>
      <c r="L9557" s="35" t="e">
        <v>#VALUE!</v>
      </c>
    </row>
    <row r="9558" spans="1:12" x14ac:dyDescent="0.25">
      <c r="A9558" s="35" t="s">
        <v>148</v>
      </c>
      <c r="B9558" t="s">
        <v>113</v>
      </c>
      <c r="C9558">
        <v>4</v>
      </c>
      <c r="D9558" t="s">
        <v>148</v>
      </c>
      <c r="E9558">
        <v>689141</v>
      </c>
      <c r="F9558" t="s">
        <v>119</v>
      </c>
      <c r="G9558" t="s">
        <v>147</v>
      </c>
      <c r="H9558" t="s">
        <v>148</v>
      </c>
      <c r="I9558" t="s">
        <v>148</v>
      </c>
      <c r="J9558" t="s">
        <v>148</v>
      </c>
      <c r="K9558" t="s">
        <v>148</v>
      </c>
      <c r="L9558" s="35" t="e">
        <v>#VALUE!</v>
      </c>
    </row>
    <row r="9559" spans="1:12" x14ac:dyDescent="0.25">
      <c r="A9559" s="35" t="s">
        <v>148</v>
      </c>
      <c r="B9559" t="s">
        <v>113</v>
      </c>
      <c r="C9559">
        <v>4</v>
      </c>
      <c r="D9559" t="s">
        <v>148</v>
      </c>
      <c r="E9559">
        <v>215645</v>
      </c>
      <c r="F9559" t="s">
        <v>121</v>
      </c>
      <c r="G9559" t="s">
        <v>129</v>
      </c>
      <c r="H9559" t="s">
        <v>148</v>
      </c>
      <c r="I9559" t="s">
        <v>148</v>
      </c>
      <c r="J9559" t="s">
        <v>148</v>
      </c>
      <c r="K9559" t="s">
        <v>148</v>
      </c>
      <c r="L9559" s="35" t="e">
        <v>#VALUE!</v>
      </c>
    </row>
    <row r="9560" spans="1:12" x14ac:dyDescent="0.25">
      <c r="A9560" s="35" t="s">
        <v>148</v>
      </c>
      <c r="B9560" t="s">
        <v>113</v>
      </c>
      <c r="C9560">
        <v>4</v>
      </c>
      <c r="D9560" t="s">
        <v>148</v>
      </c>
      <c r="E9560">
        <v>835005</v>
      </c>
      <c r="F9560" t="s">
        <v>116</v>
      </c>
      <c r="G9560" t="s">
        <v>136</v>
      </c>
      <c r="H9560" t="s">
        <v>148</v>
      </c>
      <c r="I9560" t="s">
        <v>148</v>
      </c>
      <c r="J9560" t="s">
        <v>148</v>
      </c>
      <c r="K9560" t="s">
        <v>148</v>
      </c>
      <c r="L9560" s="35" t="e">
        <v>#VALUE!</v>
      </c>
    </row>
    <row r="9561" spans="1:12" x14ac:dyDescent="0.25">
      <c r="A9561" s="35" t="s">
        <v>148</v>
      </c>
      <c r="B9561" t="s">
        <v>113</v>
      </c>
      <c r="C9561">
        <v>4</v>
      </c>
      <c r="D9561" t="s">
        <v>148</v>
      </c>
      <c r="E9561">
        <v>327792</v>
      </c>
      <c r="F9561" t="s">
        <v>121</v>
      </c>
      <c r="G9561" t="s">
        <v>133</v>
      </c>
      <c r="H9561" t="s">
        <v>148</v>
      </c>
      <c r="I9561" t="s">
        <v>148</v>
      </c>
      <c r="J9561" t="s">
        <v>148</v>
      </c>
      <c r="K9561" t="s">
        <v>148</v>
      </c>
      <c r="L9561" s="35" t="e">
        <v>#VALUE!</v>
      </c>
    </row>
    <row r="9562" spans="1:12" x14ac:dyDescent="0.25">
      <c r="A9562" s="35" t="s">
        <v>148</v>
      </c>
      <c r="B9562" t="s">
        <v>113</v>
      </c>
      <c r="C9562">
        <v>4</v>
      </c>
      <c r="D9562" t="s">
        <v>148</v>
      </c>
      <c r="E9562">
        <v>958741</v>
      </c>
      <c r="F9562" t="s">
        <v>127</v>
      </c>
      <c r="G9562" t="s">
        <v>139</v>
      </c>
      <c r="H9562" t="s">
        <v>148</v>
      </c>
      <c r="I9562" t="s">
        <v>148</v>
      </c>
      <c r="J9562" t="s">
        <v>148</v>
      </c>
      <c r="K9562" t="s">
        <v>148</v>
      </c>
      <c r="L9562" s="35" t="e">
        <v>#VALUE!</v>
      </c>
    </row>
    <row r="9563" spans="1:12" x14ac:dyDescent="0.25">
      <c r="A9563" s="35" t="s">
        <v>148</v>
      </c>
      <c r="B9563" t="s">
        <v>113</v>
      </c>
      <c r="C9563">
        <v>4</v>
      </c>
      <c r="D9563" t="s">
        <v>148</v>
      </c>
      <c r="E9563">
        <v>709757</v>
      </c>
      <c r="F9563" t="s">
        <v>120</v>
      </c>
      <c r="G9563" t="s">
        <v>144</v>
      </c>
      <c r="H9563" t="s">
        <v>148</v>
      </c>
      <c r="I9563" t="s">
        <v>148</v>
      </c>
      <c r="J9563" t="s">
        <v>148</v>
      </c>
      <c r="K9563" t="s">
        <v>148</v>
      </c>
      <c r="L9563" s="35" t="e">
        <v>#VALUE!</v>
      </c>
    </row>
    <row r="9564" spans="1:12" x14ac:dyDescent="0.25">
      <c r="A9564" s="35" t="s">
        <v>148</v>
      </c>
      <c r="B9564" t="s">
        <v>113</v>
      </c>
      <c r="C9564">
        <v>4</v>
      </c>
      <c r="D9564" t="s">
        <v>148</v>
      </c>
      <c r="E9564">
        <v>828927</v>
      </c>
      <c r="F9564" t="s">
        <v>125</v>
      </c>
      <c r="G9564" t="s">
        <v>129</v>
      </c>
      <c r="H9564" t="s">
        <v>148</v>
      </c>
      <c r="I9564" t="s">
        <v>148</v>
      </c>
      <c r="J9564" t="s">
        <v>148</v>
      </c>
      <c r="K9564" t="s">
        <v>148</v>
      </c>
      <c r="L9564" s="35" t="e">
        <v>#VALUE!</v>
      </c>
    </row>
    <row r="9565" spans="1:12" x14ac:dyDescent="0.25">
      <c r="A9565" s="35" t="s">
        <v>148</v>
      </c>
      <c r="B9565" t="s">
        <v>113</v>
      </c>
      <c r="C9565">
        <v>4</v>
      </c>
      <c r="D9565" t="s">
        <v>148</v>
      </c>
      <c r="E9565">
        <v>733444</v>
      </c>
      <c r="F9565" t="s">
        <v>127</v>
      </c>
      <c r="G9565" t="s">
        <v>131</v>
      </c>
      <c r="H9565" t="s">
        <v>148</v>
      </c>
      <c r="I9565" t="s">
        <v>148</v>
      </c>
      <c r="J9565" t="s">
        <v>148</v>
      </c>
      <c r="K9565" t="s">
        <v>148</v>
      </c>
      <c r="L9565" s="35" t="e">
        <v>#VALUE!</v>
      </c>
    </row>
    <row r="9566" spans="1:12" x14ac:dyDescent="0.25">
      <c r="A9566" s="35" t="s">
        <v>148</v>
      </c>
      <c r="B9566" t="s">
        <v>113</v>
      </c>
      <c r="C9566">
        <v>4</v>
      </c>
      <c r="D9566" t="s">
        <v>148</v>
      </c>
      <c r="E9566">
        <v>569905</v>
      </c>
      <c r="F9566" t="s">
        <v>120</v>
      </c>
      <c r="G9566" t="s">
        <v>136</v>
      </c>
      <c r="H9566" t="s">
        <v>148</v>
      </c>
      <c r="I9566" t="s">
        <v>148</v>
      </c>
      <c r="J9566" t="s">
        <v>148</v>
      </c>
      <c r="K9566" t="s">
        <v>148</v>
      </c>
      <c r="L9566" s="35" t="e">
        <v>#VALUE!</v>
      </c>
    </row>
    <row r="9567" spans="1:12" x14ac:dyDescent="0.25">
      <c r="A9567" s="35" t="s">
        <v>148</v>
      </c>
      <c r="B9567" t="s">
        <v>113</v>
      </c>
      <c r="C9567">
        <v>4</v>
      </c>
      <c r="D9567" t="s">
        <v>148</v>
      </c>
      <c r="E9567">
        <v>834370</v>
      </c>
      <c r="F9567" t="s">
        <v>124</v>
      </c>
      <c r="G9567" t="s">
        <v>140</v>
      </c>
      <c r="H9567" t="s">
        <v>148</v>
      </c>
      <c r="I9567" t="s">
        <v>148</v>
      </c>
      <c r="J9567" t="s">
        <v>148</v>
      </c>
      <c r="K9567" t="s">
        <v>148</v>
      </c>
      <c r="L9567" s="35" t="e">
        <v>#VALUE!</v>
      </c>
    </row>
    <row r="9568" spans="1:12" x14ac:dyDescent="0.25">
      <c r="A9568" s="35" t="s">
        <v>148</v>
      </c>
      <c r="B9568" t="s">
        <v>113</v>
      </c>
      <c r="C9568">
        <v>4</v>
      </c>
      <c r="D9568" t="s">
        <v>148</v>
      </c>
      <c r="E9568">
        <v>168820</v>
      </c>
      <c r="F9568" t="s">
        <v>126</v>
      </c>
      <c r="G9568" t="s">
        <v>134</v>
      </c>
      <c r="H9568" t="s">
        <v>148</v>
      </c>
      <c r="I9568" t="s">
        <v>148</v>
      </c>
      <c r="J9568" t="s">
        <v>148</v>
      </c>
      <c r="K9568" t="s">
        <v>148</v>
      </c>
      <c r="L9568" s="35" t="e">
        <v>#VALUE!</v>
      </c>
    </row>
    <row r="9569" spans="1:12" x14ac:dyDescent="0.25">
      <c r="A9569" s="35" t="s">
        <v>148</v>
      </c>
      <c r="B9569" t="s">
        <v>113</v>
      </c>
      <c r="C9569">
        <v>4</v>
      </c>
      <c r="D9569" t="s">
        <v>148</v>
      </c>
      <c r="E9569">
        <v>793106</v>
      </c>
      <c r="F9569" t="s">
        <v>119</v>
      </c>
      <c r="G9569" t="s">
        <v>131</v>
      </c>
      <c r="H9569" t="s">
        <v>148</v>
      </c>
      <c r="I9569" t="s">
        <v>148</v>
      </c>
      <c r="J9569" t="s">
        <v>148</v>
      </c>
      <c r="K9569" t="s">
        <v>148</v>
      </c>
      <c r="L9569" s="35" t="e">
        <v>#VALUE!</v>
      </c>
    </row>
    <row r="9570" spans="1:12" x14ac:dyDescent="0.25">
      <c r="A9570" s="35" t="s">
        <v>148</v>
      </c>
      <c r="B9570" t="s">
        <v>113</v>
      </c>
      <c r="C9570">
        <v>4</v>
      </c>
      <c r="D9570" t="s">
        <v>148</v>
      </c>
      <c r="E9570">
        <v>997349</v>
      </c>
      <c r="F9570" t="s">
        <v>118</v>
      </c>
      <c r="G9570" t="s">
        <v>142</v>
      </c>
      <c r="H9570" t="s">
        <v>148</v>
      </c>
      <c r="I9570" t="s">
        <v>148</v>
      </c>
      <c r="J9570" t="s">
        <v>148</v>
      </c>
      <c r="K9570" t="s">
        <v>148</v>
      </c>
      <c r="L9570" s="35" t="e">
        <v>#VALUE!</v>
      </c>
    </row>
    <row r="9571" spans="1:12" x14ac:dyDescent="0.25">
      <c r="A9571" s="35" t="s">
        <v>148</v>
      </c>
      <c r="B9571" t="s">
        <v>113</v>
      </c>
      <c r="C9571">
        <v>4</v>
      </c>
      <c r="D9571" t="s">
        <v>148</v>
      </c>
      <c r="E9571">
        <v>855256</v>
      </c>
      <c r="F9571" t="s">
        <v>119</v>
      </c>
      <c r="G9571" t="s">
        <v>143</v>
      </c>
      <c r="H9571" t="s">
        <v>148</v>
      </c>
      <c r="I9571" t="s">
        <v>148</v>
      </c>
      <c r="J9571" t="s">
        <v>148</v>
      </c>
      <c r="K9571" t="s">
        <v>148</v>
      </c>
      <c r="L9571" s="35" t="e">
        <v>#VALUE!</v>
      </c>
    </row>
    <row r="9572" spans="1:12" x14ac:dyDescent="0.25">
      <c r="A9572" s="35" t="s">
        <v>148</v>
      </c>
      <c r="B9572" t="s">
        <v>113</v>
      </c>
      <c r="C9572">
        <v>4</v>
      </c>
      <c r="D9572" t="s">
        <v>148</v>
      </c>
      <c r="E9572">
        <v>293175</v>
      </c>
      <c r="F9572" t="s">
        <v>120</v>
      </c>
      <c r="G9572" t="s">
        <v>144</v>
      </c>
      <c r="H9572" t="s">
        <v>148</v>
      </c>
      <c r="I9572" t="s">
        <v>148</v>
      </c>
      <c r="J9572" t="s">
        <v>148</v>
      </c>
      <c r="K9572" t="s">
        <v>148</v>
      </c>
      <c r="L9572" s="35" t="e">
        <v>#VALUE!</v>
      </c>
    </row>
    <row r="9573" spans="1:12" x14ac:dyDescent="0.25">
      <c r="A9573" s="35" t="s">
        <v>148</v>
      </c>
      <c r="B9573" t="s">
        <v>113</v>
      </c>
      <c r="C9573">
        <v>4</v>
      </c>
      <c r="D9573" t="s">
        <v>148</v>
      </c>
      <c r="E9573">
        <v>878499</v>
      </c>
      <c r="F9573" t="s">
        <v>124</v>
      </c>
      <c r="G9573" t="s">
        <v>128</v>
      </c>
      <c r="H9573" t="s">
        <v>148</v>
      </c>
      <c r="I9573" t="s">
        <v>148</v>
      </c>
      <c r="J9573" t="s">
        <v>148</v>
      </c>
      <c r="K9573" t="s">
        <v>148</v>
      </c>
      <c r="L9573" s="35" t="e">
        <v>#VALUE!</v>
      </c>
    </row>
    <row r="9574" spans="1:12" x14ac:dyDescent="0.25">
      <c r="A9574" s="35" t="s">
        <v>148</v>
      </c>
      <c r="B9574" t="s">
        <v>113</v>
      </c>
      <c r="C9574">
        <v>4</v>
      </c>
      <c r="D9574" t="s">
        <v>148</v>
      </c>
      <c r="E9574">
        <v>184328</v>
      </c>
      <c r="F9574" t="s">
        <v>125</v>
      </c>
      <c r="G9574" t="s">
        <v>129</v>
      </c>
      <c r="H9574" t="s">
        <v>148</v>
      </c>
      <c r="I9574" t="s">
        <v>148</v>
      </c>
      <c r="J9574" t="s">
        <v>148</v>
      </c>
      <c r="K9574" t="s">
        <v>148</v>
      </c>
      <c r="L9574" s="35" t="e">
        <v>#VALUE!</v>
      </c>
    </row>
    <row r="9575" spans="1:12" x14ac:dyDescent="0.25">
      <c r="A9575" s="35" t="s">
        <v>148</v>
      </c>
      <c r="B9575" t="s">
        <v>113</v>
      </c>
      <c r="C9575">
        <v>4</v>
      </c>
      <c r="D9575" t="s">
        <v>148</v>
      </c>
      <c r="E9575">
        <v>227961</v>
      </c>
      <c r="F9575" t="s">
        <v>123</v>
      </c>
      <c r="G9575" t="s">
        <v>139</v>
      </c>
      <c r="H9575" t="s">
        <v>148</v>
      </c>
      <c r="I9575" t="s">
        <v>148</v>
      </c>
      <c r="J9575" t="s">
        <v>148</v>
      </c>
      <c r="K9575" t="s">
        <v>148</v>
      </c>
      <c r="L9575" s="35" t="e">
        <v>#VALUE!</v>
      </c>
    </row>
    <row r="9576" spans="1:12" x14ac:dyDescent="0.25">
      <c r="A9576" s="35" t="s">
        <v>148</v>
      </c>
      <c r="B9576" t="s">
        <v>113</v>
      </c>
      <c r="C9576">
        <v>4</v>
      </c>
      <c r="D9576" t="s">
        <v>148</v>
      </c>
      <c r="E9576">
        <v>870456</v>
      </c>
      <c r="F9576" t="s">
        <v>127</v>
      </c>
      <c r="G9576" t="s">
        <v>143</v>
      </c>
      <c r="H9576" t="s">
        <v>148</v>
      </c>
      <c r="I9576" t="s">
        <v>148</v>
      </c>
      <c r="J9576" t="s">
        <v>148</v>
      </c>
      <c r="K9576" t="s">
        <v>148</v>
      </c>
      <c r="L9576" s="35" t="e">
        <v>#VALUE!</v>
      </c>
    </row>
    <row r="9577" spans="1:12" x14ac:dyDescent="0.25">
      <c r="A9577" s="35" t="s">
        <v>148</v>
      </c>
      <c r="B9577" t="s">
        <v>113</v>
      </c>
      <c r="C9577">
        <v>4</v>
      </c>
      <c r="D9577" t="s">
        <v>148</v>
      </c>
      <c r="E9577">
        <v>305106</v>
      </c>
      <c r="F9577" t="s">
        <v>118</v>
      </c>
      <c r="G9577" t="s">
        <v>146</v>
      </c>
      <c r="H9577" t="s">
        <v>148</v>
      </c>
      <c r="I9577" t="s">
        <v>148</v>
      </c>
      <c r="J9577" t="s">
        <v>148</v>
      </c>
      <c r="K9577" t="s">
        <v>148</v>
      </c>
      <c r="L9577" s="35" t="e">
        <v>#VALUE!</v>
      </c>
    </row>
    <row r="9578" spans="1:12" x14ac:dyDescent="0.25">
      <c r="A9578" s="35" t="s">
        <v>148</v>
      </c>
      <c r="B9578" t="s">
        <v>113</v>
      </c>
      <c r="C9578">
        <v>4</v>
      </c>
      <c r="D9578" t="s">
        <v>148</v>
      </c>
      <c r="E9578">
        <v>193578</v>
      </c>
      <c r="F9578" t="s">
        <v>124</v>
      </c>
      <c r="G9578" t="s">
        <v>132</v>
      </c>
      <c r="H9578" t="s">
        <v>148</v>
      </c>
      <c r="I9578" t="s">
        <v>148</v>
      </c>
      <c r="J9578" t="s">
        <v>148</v>
      </c>
      <c r="K9578" t="s">
        <v>148</v>
      </c>
      <c r="L9578" s="35" t="e">
        <v>#VALUE!</v>
      </c>
    </row>
    <row r="9579" spans="1:12" x14ac:dyDescent="0.25">
      <c r="A9579" s="35" t="s">
        <v>148</v>
      </c>
      <c r="B9579" t="s">
        <v>113</v>
      </c>
      <c r="C9579">
        <v>4</v>
      </c>
      <c r="D9579" t="s">
        <v>148</v>
      </c>
      <c r="E9579">
        <v>447128</v>
      </c>
      <c r="F9579" t="s">
        <v>117</v>
      </c>
      <c r="G9579" t="s">
        <v>137</v>
      </c>
      <c r="H9579" t="s">
        <v>148</v>
      </c>
      <c r="I9579" t="s">
        <v>148</v>
      </c>
      <c r="J9579" t="s">
        <v>148</v>
      </c>
      <c r="K9579" t="s">
        <v>148</v>
      </c>
      <c r="L9579" s="35" t="e">
        <v>#VALUE!</v>
      </c>
    </row>
    <row r="9580" spans="1:12" x14ac:dyDescent="0.25">
      <c r="A9580" s="35" t="s">
        <v>148</v>
      </c>
      <c r="B9580" t="s">
        <v>113</v>
      </c>
      <c r="C9580">
        <v>4</v>
      </c>
      <c r="D9580" t="s">
        <v>148</v>
      </c>
      <c r="E9580">
        <v>564554</v>
      </c>
      <c r="F9580" t="s">
        <v>126</v>
      </c>
      <c r="G9580" t="s">
        <v>138</v>
      </c>
      <c r="H9580" t="s">
        <v>148</v>
      </c>
      <c r="I9580" t="s">
        <v>148</v>
      </c>
      <c r="J9580" t="s">
        <v>148</v>
      </c>
      <c r="K9580" t="s">
        <v>148</v>
      </c>
      <c r="L9580" s="35" t="e">
        <v>#VALUE!</v>
      </c>
    </row>
    <row r="9581" spans="1:12" x14ac:dyDescent="0.25">
      <c r="A9581" s="35" t="s">
        <v>148</v>
      </c>
      <c r="B9581" t="s">
        <v>113</v>
      </c>
      <c r="C9581">
        <v>4</v>
      </c>
      <c r="D9581" t="s">
        <v>148</v>
      </c>
      <c r="E9581">
        <v>263489</v>
      </c>
      <c r="F9581" t="s">
        <v>120</v>
      </c>
      <c r="G9581" t="s">
        <v>136</v>
      </c>
      <c r="H9581" t="s">
        <v>148</v>
      </c>
      <c r="I9581" t="s">
        <v>148</v>
      </c>
      <c r="J9581" t="s">
        <v>148</v>
      </c>
      <c r="K9581" t="s">
        <v>148</v>
      </c>
      <c r="L9581" s="35" t="e">
        <v>#VALUE!</v>
      </c>
    </row>
    <row r="9582" spans="1:12" x14ac:dyDescent="0.25">
      <c r="A9582" s="35" t="s">
        <v>148</v>
      </c>
      <c r="B9582" t="s">
        <v>113</v>
      </c>
      <c r="C9582">
        <v>4</v>
      </c>
      <c r="D9582" t="s">
        <v>148</v>
      </c>
      <c r="E9582">
        <v>697174</v>
      </c>
      <c r="F9582" t="s">
        <v>127</v>
      </c>
      <c r="G9582" t="s">
        <v>143</v>
      </c>
      <c r="H9582" t="s">
        <v>148</v>
      </c>
      <c r="I9582" t="s">
        <v>148</v>
      </c>
      <c r="J9582" t="s">
        <v>148</v>
      </c>
      <c r="K9582" t="s">
        <v>148</v>
      </c>
      <c r="L9582" s="35" t="e">
        <v>#VALUE!</v>
      </c>
    </row>
    <row r="9583" spans="1:12" x14ac:dyDescent="0.25">
      <c r="A9583" s="35" t="s">
        <v>148</v>
      </c>
      <c r="B9583" t="s">
        <v>113</v>
      </c>
      <c r="C9583">
        <v>4</v>
      </c>
      <c r="D9583" t="s">
        <v>148</v>
      </c>
      <c r="E9583">
        <v>491423</v>
      </c>
      <c r="F9583" t="s">
        <v>119</v>
      </c>
      <c r="G9583" t="s">
        <v>147</v>
      </c>
      <c r="H9583" t="s">
        <v>148</v>
      </c>
      <c r="I9583" t="s">
        <v>148</v>
      </c>
      <c r="J9583" t="s">
        <v>148</v>
      </c>
      <c r="K9583" t="s">
        <v>148</v>
      </c>
      <c r="L9583" s="35" t="e">
        <v>#VALUE!</v>
      </c>
    </row>
    <row r="9584" spans="1:12" x14ac:dyDescent="0.25">
      <c r="A9584" s="35" t="s">
        <v>148</v>
      </c>
      <c r="B9584" t="s">
        <v>113</v>
      </c>
      <c r="C9584">
        <v>4</v>
      </c>
      <c r="D9584" t="s">
        <v>148</v>
      </c>
      <c r="E9584">
        <v>223943</v>
      </c>
      <c r="F9584" t="s">
        <v>120</v>
      </c>
      <c r="G9584" t="s">
        <v>140</v>
      </c>
      <c r="H9584" t="s">
        <v>148</v>
      </c>
      <c r="I9584" t="s">
        <v>148</v>
      </c>
      <c r="J9584" t="s">
        <v>148</v>
      </c>
      <c r="K9584" t="s">
        <v>148</v>
      </c>
      <c r="L9584" s="35" t="e">
        <v>#VALUE!</v>
      </c>
    </row>
    <row r="9585" spans="1:12" x14ac:dyDescent="0.25">
      <c r="A9585" s="35" t="s">
        <v>148</v>
      </c>
      <c r="B9585" t="s">
        <v>113</v>
      </c>
      <c r="C9585">
        <v>4</v>
      </c>
      <c r="D9585" t="s">
        <v>148</v>
      </c>
      <c r="E9585">
        <v>412210</v>
      </c>
      <c r="F9585" t="s">
        <v>117</v>
      </c>
      <c r="G9585" t="s">
        <v>129</v>
      </c>
      <c r="H9585" t="s">
        <v>148</v>
      </c>
      <c r="I9585" t="s">
        <v>148</v>
      </c>
      <c r="J9585" t="s">
        <v>148</v>
      </c>
      <c r="K9585" t="s">
        <v>148</v>
      </c>
      <c r="L9585" s="35" t="e">
        <v>#VALUE!</v>
      </c>
    </row>
    <row r="9586" spans="1:12" x14ac:dyDescent="0.25">
      <c r="A9586" s="35" t="s">
        <v>148</v>
      </c>
      <c r="B9586" t="s">
        <v>113</v>
      </c>
      <c r="C9586">
        <v>4</v>
      </c>
      <c r="D9586" t="s">
        <v>148</v>
      </c>
      <c r="E9586">
        <v>694196</v>
      </c>
      <c r="F9586" t="s">
        <v>125</v>
      </c>
      <c r="G9586" t="s">
        <v>137</v>
      </c>
      <c r="H9586" t="s">
        <v>148</v>
      </c>
      <c r="I9586" t="s">
        <v>148</v>
      </c>
      <c r="J9586" t="s">
        <v>148</v>
      </c>
      <c r="K9586" t="s">
        <v>148</v>
      </c>
      <c r="L9586" s="35" t="e">
        <v>#VALUE!</v>
      </c>
    </row>
    <row r="9587" spans="1:12" x14ac:dyDescent="0.25">
      <c r="A9587" s="35" t="s">
        <v>148</v>
      </c>
      <c r="B9587" t="s">
        <v>113</v>
      </c>
      <c r="C9587">
        <v>4</v>
      </c>
      <c r="D9587" t="s">
        <v>148</v>
      </c>
      <c r="E9587">
        <v>477038</v>
      </c>
      <c r="F9587" t="s">
        <v>118</v>
      </c>
      <c r="G9587" t="s">
        <v>142</v>
      </c>
      <c r="H9587" t="s">
        <v>148</v>
      </c>
      <c r="I9587" t="s">
        <v>148</v>
      </c>
      <c r="J9587" t="s">
        <v>148</v>
      </c>
      <c r="K9587" t="s">
        <v>148</v>
      </c>
      <c r="L9587" s="35" t="e">
        <v>#VALUE!</v>
      </c>
    </row>
    <row r="9588" spans="1:12" x14ac:dyDescent="0.25">
      <c r="A9588" s="35" t="s">
        <v>148</v>
      </c>
      <c r="B9588" t="s">
        <v>113</v>
      </c>
      <c r="C9588">
        <v>4</v>
      </c>
      <c r="D9588" t="s">
        <v>148</v>
      </c>
      <c r="E9588">
        <v>787103</v>
      </c>
      <c r="F9588" t="s">
        <v>126</v>
      </c>
      <c r="G9588" t="s">
        <v>130</v>
      </c>
      <c r="H9588" t="s">
        <v>148</v>
      </c>
      <c r="I9588" t="s">
        <v>148</v>
      </c>
      <c r="J9588" t="s">
        <v>148</v>
      </c>
      <c r="K9588" t="s">
        <v>148</v>
      </c>
      <c r="L9588" s="35" t="e">
        <v>#VALUE!</v>
      </c>
    </row>
    <row r="9589" spans="1:12" x14ac:dyDescent="0.25">
      <c r="A9589" s="35" t="s">
        <v>148</v>
      </c>
      <c r="B9589" t="s">
        <v>113</v>
      </c>
      <c r="C9589">
        <v>4</v>
      </c>
      <c r="D9589" t="s">
        <v>148</v>
      </c>
      <c r="E9589">
        <v>990430</v>
      </c>
      <c r="F9589" t="s">
        <v>116</v>
      </c>
      <c r="G9589" t="s">
        <v>144</v>
      </c>
      <c r="H9589" t="s">
        <v>148</v>
      </c>
      <c r="I9589" t="s">
        <v>148</v>
      </c>
      <c r="J9589" t="s">
        <v>148</v>
      </c>
      <c r="K9589" t="s">
        <v>148</v>
      </c>
      <c r="L9589" s="35" t="e">
        <v>#VALUE!</v>
      </c>
    </row>
    <row r="9590" spans="1:12" x14ac:dyDescent="0.25">
      <c r="A9590" s="35" t="s">
        <v>148</v>
      </c>
      <c r="B9590" t="s">
        <v>113</v>
      </c>
      <c r="C9590">
        <v>4</v>
      </c>
      <c r="D9590" t="s">
        <v>148</v>
      </c>
      <c r="E9590">
        <v>490289</v>
      </c>
      <c r="F9590" t="s">
        <v>121</v>
      </c>
      <c r="G9590" t="s">
        <v>129</v>
      </c>
      <c r="H9590" t="s">
        <v>148</v>
      </c>
      <c r="I9590" t="s">
        <v>148</v>
      </c>
      <c r="J9590" t="s">
        <v>148</v>
      </c>
      <c r="K9590" t="s">
        <v>148</v>
      </c>
      <c r="L9590" s="35" t="e">
        <v>#VALUE!</v>
      </c>
    </row>
    <row r="9591" spans="1:12" x14ac:dyDescent="0.25">
      <c r="A9591" s="35" t="s">
        <v>148</v>
      </c>
      <c r="B9591" t="s">
        <v>113</v>
      </c>
      <c r="C9591">
        <v>4</v>
      </c>
      <c r="D9591" t="s">
        <v>148</v>
      </c>
      <c r="E9591">
        <v>655410</v>
      </c>
      <c r="F9591" t="s">
        <v>124</v>
      </c>
      <c r="G9591" t="s">
        <v>144</v>
      </c>
      <c r="H9591" t="s">
        <v>148</v>
      </c>
      <c r="I9591" t="s">
        <v>148</v>
      </c>
      <c r="J9591" t="s">
        <v>148</v>
      </c>
      <c r="K9591" t="s">
        <v>148</v>
      </c>
      <c r="L9591" s="35" t="e">
        <v>#VALUE!</v>
      </c>
    </row>
    <row r="9592" spans="1:12" x14ac:dyDescent="0.25">
      <c r="A9592" s="35" t="s">
        <v>148</v>
      </c>
      <c r="B9592" t="s">
        <v>113</v>
      </c>
      <c r="C9592">
        <v>4</v>
      </c>
      <c r="D9592" t="s">
        <v>148</v>
      </c>
      <c r="E9592">
        <v>443644</v>
      </c>
      <c r="F9592" t="s">
        <v>125</v>
      </c>
      <c r="G9592" t="s">
        <v>137</v>
      </c>
      <c r="H9592" t="s">
        <v>148</v>
      </c>
      <c r="I9592" t="s">
        <v>148</v>
      </c>
      <c r="J9592" t="s">
        <v>148</v>
      </c>
      <c r="K9592" t="s">
        <v>148</v>
      </c>
      <c r="L9592" s="35" t="e">
        <v>#VALUE!</v>
      </c>
    </row>
    <row r="9593" spans="1:12" x14ac:dyDescent="0.25">
      <c r="A9593" s="35" t="s">
        <v>148</v>
      </c>
      <c r="B9593" t="s">
        <v>113</v>
      </c>
      <c r="C9593">
        <v>4</v>
      </c>
      <c r="D9593" t="s">
        <v>148</v>
      </c>
      <c r="E9593">
        <v>217719</v>
      </c>
      <c r="F9593" t="s">
        <v>116</v>
      </c>
      <c r="G9593" t="s">
        <v>132</v>
      </c>
      <c r="H9593" t="s">
        <v>148</v>
      </c>
      <c r="I9593" t="s">
        <v>148</v>
      </c>
      <c r="J9593" t="s">
        <v>148</v>
      </c>
      <c r="K9593" t="s">
        <v>148</v>
      </c>
      <c r="L9593" s="35" t="e">
        <v>#VALUE!</v>
      </c>
    </row>
    <row r="9594" spans="1:12" x14ac:dyDescent="0.25">
      <c r="A9594" s="35" t="s">
        <v>148</v>
      </c>
      <c r="B9594" t="s">
        <v>113</v>
      </c>
      <c r="C9594">
        <v>4</v>
      </c>
      <c r="D9594" t="s">
        <v>148</v>
      </c>
      <c r="E9594">
        <v>468147</v>
      </c>
      <c r="F9594" t="s">
        <v>119</v>
      </c>
      <c r="G9594" t="s">
        <v>147</v>
      </c>
      <c r="H9594" t="s">
        <v>148</v>
      </c>
      <c r="I9594" t="s">
        <v>148</v>
      </c>
      <c r="J9594" t="s">
        <v>148</v>
      </c>
      <c r="K9594" t="s">
        <v>148</v>
      </c>
      <c r="L9594" s="35" t="e">
        <v>#VALUE!</v>
      </c>
    </row>
    <row r="9595" spans="1:12" x14ac:dyDescent="0.25">
      <c r="A9595" s="35" t="s">
        <v>148</v>
      </c>
      <c r="B9595" t="s">
        <v>113</v>
      </c>
      <c r="C9595">
        <v>4</v>
      </c>
      <c r="D9595" t="s">
        <v>148</v>
      </c>
      <c r="E9595">
        <v>638285</v>
      </c>
      <c r="F9595" t="s">
        <v>127</v>
      </c>
      <c r="G9595" t="s">
        <v>135</v>
      </c>
      <c r="H9595" t="s">
        <v>148</v>
      </c>
      <c r="I9595" t="s">
        <v>148</v>
      </c>
      <c r="J9595" t="s">
        <v>148</v>
      </c>
      <c r="K9595" t="s">
        <v>148</v>
      </c>
      <c r="L9595" s="35" t="e">
        <v>#VALUE!</v>
      </c>
    </row>
    <row r="9596" spans="1:12" x14ac:dyDescent="0.25">
      <c r="A9596" s="35" t="s">
        <v>148</v>
      </c>
      <c r="B9596" t="s">
        <v>113</v>
      </c>
      <c r="C9596">
        <v>4</v>
      </c>
      <c r="D9596" t="s">
        <v>148</v>
      </c>
      <c r="E9596">
        <v>251999</v>
      </c>
      <c r="F9596" t="s">
        <v>121</v>
      </c>
      <c r="G9596" t="s">
        <v>141</v>
      </c>
      <c r="H9596" t="s">
        <v>148</v>
      </c>
      <c r="I9596" t="s">
        <v>148</v>
      </c>
      <c r="J9596" t="s">
        <v>148</v>
      </c>
      <c r="K9596" t="s">
        <v>148</v>
      </c>
      <c r="L9596" s="35" t="e">
        <v>#VALUE!</v>
      </c>
    </row>
    <row r="9597" spans="1:12" x14ac:dyDescent="0.25">
      <c r="A9597" s="35" t="s">
        <v>148</v>
      </c>
      <c r="B9597" t="s">
        <v>113</v>
      </c>
      <c r="C9597">
        <v>4</v>
      </c>
      <c r="D9597" t="s">
        <v>148</v>
      </c>
      <c r="E9597">
        <v>324884</v>
      </c>
      <c r="F9597" t="s">
        <v>124</v>
      </c>
      <c r="G9597" t="s">
        <v>136</v>
      </c>
      <c r="H9597" t="s">
        <v>148</v>
      </c>
      <c r="I9597" t="s">
        <v>148</v>
      </c>
      <c r="J9597" t="s">
        <v>148</v>
      </c>
      <c r="K9597" t="s">
        <v>148</v>
      </c>
      <c r="L9597" s="35" t="e">
        <v>#VALUE!</v>
      </c>
    </row>
    <row r="9598" spans="1:12" x14ac:dyDescent="0.25">
      <c r="A9598" s="35" t="s">
        <v>148</v>
      </c>
      <c r="B9598" t="s">
        <v>113</v>
      </c>
      <c r="C9598">
        <v>4</v>
      </c>
      <c r="D9598" t="s">
        <v>148</v>
      </c>
      <c r="E9598">
        <v>440537</v>
      </c>
      <c r="F9598" t="s">
        <v>125</v>
      </c>
      <c r="G9598" t="s">
        <v>133</v>
      </c>
      <c r="H9598" t="s">
        <v>148</v>
      </c>
      <c r="I9598" t="s">
        <v>148</v>
      </c>
      <c r="J9598" t="s">
        <v>148</v>
      </c>
      <c r="K9598" t="s">
        <v>148</v>
      </c>
      <c r="L9598" s="35" t="e">
        <v>#VALUE!</v>
      </c>
    </row>
    <row r="9599" spans="1:12" x14ac:dyDescent="0.25">
      <c r="A9599" s="35" t="s">
        <v>148</v>
      </c>
      <c r="B9599" t="s">
        <v>113</v>
      </c>
      <c r="C9599">
        <v>4</v>
      </c>
      <c r="D9599" t="s">
        <v>148</v>
      </c>
      <c r="E9599">
        <v>511896</v>
      </c>
      <c r="F9599" t="s">
        <v>119</v>
      </c>
      <c r="G9599" t="s">
        <v>139</v>
      </c>
      <c r="H9599" t="s">
        <v>148</v>
      </c>
      <c r="I9599" t="s">
        <v>148</v>
      </c>
      <c r="J9599" t="s">
        <v>148</v>
      </c>
      <c r="K9599" t="s">
        <v>148</v>
      </c>
      <c r="L9599" s="35" t="e">
        <v>#VALUE!</v>
      </c>
    </row>
    <row r="9600" spans="1:12" x14ac:dyDescent="0.25">
      <c r="A9600" s="35" t="s">
        <v>148</v>
      </c>
      <c r="B9600" t="s">
        <v>113</v>
      </c>
      <c r="C9600">
        <v>4</v>
      </c>
      <c r="D9600" t="s">
        <v>148</v>
      </c>
      <c r="E9600">
        <v>784881</v>
      </c>
      <c r="F9600" t="s">
        <v>125</v>
      </c>
      <c r="G9600" t="s">
        <v>145</v>
      </c>
      <c r="H9600" t="s">
        <v>148</v>
      </c>
      <c r="I9600" t="s">
        <v>148</v>
      </c>
      <c r="J9600" t="s">
        <v>148</v>
      </c>
      <c r="K9600" t="s">
        <v>148</v>
      </c>
      <c r="L9600" s="35" t="e">
        <v>#VALUE!</v>
      </c>
    </row>
    <row r="9601" spans="1:12" x14ac:dyDescent="0.25">
      <c r="A9601" s="35" t="s">
        <v>148</v>
      </c>
      <c r="B9601" t="s">
        <v>113</v>
      </c>
      <c r="C9601">
        <v>4</v>
      </c>
      <c r="D9601" t="s">
        <v>148</v>
      </c>
      <c r="E9601">
        <v>808679</v>
      </c>
      <c r="F9601" t="s">
        <v>127</v>
      </c>
      <c r="G9601" t="s">
        <v>147</v>
      </c>
      <c r="H9601" t="s">
        <v>148</v>
      </c>
      <c r="I9601" t="s">
        <v>148</v>
      </c>
      <c r="J9601" t="s">
        <v>148</v>
      </c>
      <c r="K9601" t="s">
        <v>148</v>
      </c>
      <c r="L9601" s="35" t="e">
        <v>#VALUE!</v>
      </c>
    </row>
    <row r="9602" spans="1:12" x14ac:dyDescent="0.25">
      <c r="A9602" s="35" t="s">
        <v>148</v>
      </c>
      <c r="B9602" t="s">
        <v>113</v>
      </c>
      <c r="C9602">
        <v>4</v>
      </c>
      <c r="D9602" t="s">
        <v>148</v>
      </c>
      <c r="E9602">
        <v>653680</v>
      </c>
      <c r="F9602" t="s">
        <v>116</v>
      </c>
      <c r="G9602" t="s">
        <v>136</v>
      </c>
      <c r="H9602" t="s">
        <v>148</v>
      </c>
      <c r="I9602" t="s">
        <v>148</v>
      </c>
      <c r="J9602" t="s">
        <v>148</v>
      </c>
      <c r="K9602" t="s">
        <v>148</v>
      </c>
      <c r="L9602" s="35" t="e">
        <v>#VALUE!</v>
      </c>
    </row>
    <row r="9603" spans="1:12" x14ac:dyDescent="0.25">
      <c r="A9603" s="35" t="s">
        <v>148</v>
      </c>
      <c r="B9603" t="s">
        <v>113</v>
      </c>
      <c r="C9603">
        <v>4</v>
      </c>
      <c r="D9603" t="s">
        <v>148</v>
      </c>
      <c r="E9603">
        <v>821259</v>
      </c>
      <c r="F9603" t="s">
        <v>119</v>
      </c>
      <c r="G9603" t="s">
        <v>139</v>
      </c>
      <c r="H9603" t="s">
        <v>148</v>
      </c>
      <c r="I9603" t="s">
        <v>148</v>
      </c>
      <c r="J9603" t="s">
        <v>148</v>
      </c>
      <c r="K9603" t="s">
        <v>148</v>
      </c>
      <c r="L9603" s="35" t="e">
        <v>#VALUE!</v>
      </c>
    </row>
    <row r="9604" spans="1:12" x14ac:dyDescent="0.25">
      <c r="A9604" s="35" t="s">
        <v>148</v>
      </c>
      <c r="B9604" t="s">
        <v>113</v>
      </c>
      <c r="C9604">
        <v>4</v>
      </c>
      <c r="D9604" t="s">
        <v>148</v>
      </c>
      <c r="E9604">
        <v>839077</v>
      </c>
      <c r="F9604" t="s">
        <v>126</v>
      </c>
      <c r="G9604" t="s">
        <v>142</v>
      </c>
      <c r="H9604" t="s">
        <v>148</v>
      </c>
      <c r="I9604" t="s">
        <v>148</v>
      </c>
      <c r="J9604" t="s">
        <v>148</v>
      </c>
      <c r="K9604" t="s">
        <v>148</v>
      </c>
      <c r="L9604" s="35" t="e">
        <v>#VALUE!</v>
      </c>
    </row>
    <row r="9605" spans="1:12" x14ac:dyDescent="0.25">
      <c r="A9605" s="35" t="s">
        <v>148</v>
      </c>
      <c r="B9605" t="s">
        <v>113</v>
      </c>
      <c r="C9605">
        <v>4</v>
      </c>
      <c r="D9605" t="s">
        <v>148</v>
      </c>
      <c r="E9605">
        <v>749161</v>
      </c>
      <c r="F9605" t="s">
        <v>127</v>
      </c>
      <c r="G9605" t="s">
        <v>143</v>
      </c>
      <c r="H9605" t="s">
        <v>148</v>
      </c>
      <c r="I9605" t="s">
        <v>148</v>
      </c>
      <c r="J9605" t="s">
        <v>148</v>
      </c>
      <c r="K9605" t="s">
        <v>148</v>
      </c>
      <c r="L9605" s="35" t="e">
        <v>#VALUE!</v>
      </c>
    </row>
    <row r="9606" spans="1:12" x14ac:dyDescent="0.25">
      <c r="A9606" s="35" t="s">
        <v>148</v>
      </c>
      <c r="B9606" t="s">
        <v>113</v>
      </c>
      <c r="C9606">
        <v>4</v>
      </c>
      <c r="D9606" t="s">
        <v>148</v>
      </c>
      <c r="E9606">
        <v>194479</v>
      </c>
      <c r="F9606" t="s">
        <v>116</v>
      </c>
      <c r="G9606" t="s">
        <v>144</v>
      </c>
      <c r="H9606" t="s">
        <v>148</v>
      </c>
      <c r="I9606" t="s">
        <v>148</v>
      </c>
      <c r="J9606" t="s">
        <v>148</v>
      </c>
      <c r="K9606" t="s">
        <v>148</v>
      </c>
      <c r="L9606" s="35" t="e">
        <v>#VALUE!</v>
      </c>
    </row>
    <row r="9607" spans="1:12" x14ac:dyDescent="0.25">
      <c r="A9607" s="35" t="s">
        <v>148</v>
      </c>
      <c r="B9607" t="s">
        <v>113</v>
      </c>
      <c r="C9607">
        <v>4</v>
      </c>
      <c r="D9607" t="s">
        <v>148</v>
      </c>
      <c r="E9607">
        <v>428458</v>
      </c>
      <c r="F9607" t="s">
        <v>125</v>
      </c>
      <c r="G9607" t="s">
        <v>133</v>
      </c>
      <c r="H9607" t="s">
        <v>148</v>
      </c>
      <c r="I9607" t="s">
        <v>148</v>
      </c>
      <c r="J9607" t="s">
        <v>148</v>
      </c>
      <c r="K9607" t="s">
        <v>148</v>
      </c>
      <c r="L9607" s="35" t="e">
        <v>#VALUE!</v>
      </c>
    </row>
    <row r="9608" spans="1:12" x14ac:dyDescent="0.25">
      <c r="A9608" s="35" t="s">
        <v>148</v>
      </c>
      <c r="B9608" t="s">
        <v>113</v>
      </c>
      <c r="C9608">
        <v>4</v>
      </c>
      <c r="D9608" t="s">
        <v>148</v>
      </c>
      <c r="E9608">
        <v>706839</v>
      </c>
      <c r="F9608" t="s">
        <v>121</v>
      </c>
      <c r="G9608" t="s">
        <v>141</v>
      </c>
      <c r="H9608" t="s">
        <v>148</v>
      </c>
      <c r="I9608" t="s">
        <v>148</v>
      </c>
      <c r="J9608" t="s">
        <v>148</v>
      </c>
      <c r="K9608" t="s">
        <v>148</v>
      </c>
      <c r="L9608" s="35" t="e">
        <v>#VALUE!</v>
      </c>
    </row>
    <row r="9609" spans="1:12" x14ac:dyDescent="0.25">
      <c r="A9609" s="35" t="s">
        <v>148</v>
      </c>
      <c r="B9609" t="s">
        <v>113</v>
      </c>
      <c r="C9609">
        <v>4</v>
      </c>
      <c r="D9609" t="s">
        <v>148</v>
      </c>
      <c r="E9609">
        <v>439666</v>
      </c>
      <c r="F9609" t="s">
        <v>123</v>
      </c>
      <c r="G9609" t="s">
        <v>143</v>
      </c>
      <c r="H9609" t="s">
        <v>148</v>
      </c>
      <c r="I9609" t="s">
        <v>148</v>
      </c>
      <c r="J9609" t="s">
        <v>148</v>
      </c>
      <c r="K9609" t="s">
        <v>148</v>
      </c>
      <c r="L9609" s="35" t="e">
        <v>#VALUE!</v>
      </c>
    </row>
    <row r="9610" spans="1:12" x14ac:dyDescent="0.25">
      <c r="A9610" s="35" t="s">
        <v>148</v>
      </c>
      <c r="B9610" t="s">
        <v>113</v>
      </c>
      <c r="C9610">
        <v>4</v>
      </c>
      <c r="D9610" t="s">
        <v>148</v>
      </c>
      <c r="E9610">
        <v>854198</v>
      </c>
      <c r="F9610" t="s">
        <v>126</v>
      </c>
      <c r="G9610" t="s">
        <v>146</v>
      </c>
      <c r="H9610" t="s">
        <v>148</v>
      </c>
      <c r="I9610" t="s">
        <v>148</v>
      </c>
      <c r="J9610" t="s">
        <v>148</v>
      </c>
      <c r="K9610" t="s">
        <v>148</v>
      </c>
      <c r="L9610" s="35" t="e">
        <v>#VALUE!</v>
      </c>
    </row>
    <row r="9611" spans="1:12" x14ac:dyDescent="0.25">
      <c r="A9611" s="35" t="s">
        <v>148</v>
      </c>
      <c r="B9611" t="s">
        <v>113</v>
      </c>
      <c r="C9611">
        <v>4</v>
      </c>
      <c r="D9611" t="s">
        <v>148</v>
      </c>
      <c r="E9611">
        <v>807313</v>
      </c>
      <c r="F9611" t="s">
        <v>117</v>
      </c>
      <c r="G9611" t="s">
        <v>133</v>
      </c>
      <c r="H9611" t="s">
        <v>148</v>
      </c>
      <c r="I9611" t="s">
        <v>148</v>
      </c>
      <c r="J9611" t="s">
        <v>148</v>
      </c>
      <c r="K9611" t="s">
        <v>148</v>
      </c>
      <c r="L9611" s="35" t="e">
        <v>#VALUE!</v>
      </c>
    </row>
    <row r="9612" spans="1:12" x14ac:dyDescent="0.25">
      <c r="A9612" s="35" t="s">
        <v>148</v>
      </c>
      <c r="B9612" t="s">
        <v>113</v>
      </c>
      <c r="C9612">
        <v>4</v>
      </c>
      <c r="D9612" t="s">
        <v>148</v>
      </c>
      <c r="E9612">
        <v>385093</v>
      </c>
      <c r="F9612" t="s">
        <v>119</v>
      </c>
      <c r="G9612" t="s">
        <v>135</v>
      </c>
      <c r="H9612" t="s">
        <v>148</v>
      </c>
      <c r="I9612" t="s">
        <v>148</v>
      </c>
      <c r="J9612" t="s">
        <v>148</v>
      </c>
      <c r="K9612" t="s">
        <v>148</v>
      </c>
      <c r="L9612" s="35" t="e">
        <v>#VALUE!</v>
      </c>
    </row>
    <row r="9613" spans="1:12" x14ac:dyDescent="0.25">
      <c r="A9613" s="35" t="s">
        <v>148</v>
      </c>
      <c r="B9613" t="s">
        <v>113</v>
      </c>
      <c r="C9613">
        <v>4</v>
      </c>
      <c r="D9613" t="s">
        <v>148</v>
      </c>
      <c r="E9613">
        <v>960129</v>
      </c>
      <c r="F9613" t="s">
        <v>121</v>
      </c>
      <c r="G9613" t="s">
        <v>129</v>
      </c>
      <c r="H9613" t="s">
        <v>148</v>
      </c>
      <c r="I9613" t="s">
        <v>148</v>
      </c>
      <c r="J9613" t="s">
        <v>148</v>
      </c>
      <c r="K9613" t="s">
        <v>148</v>
      </c>
      <c r="L9613" s="35" t="e">
        <v>#VALUE!</v>
      </c>
    </row>
    <row r="9614" spans="1:12" x14ac:dyDescent="0.25">
      <c r="A9614" s="35" t="s">
        <v>148</v>
      </c>
      <c r="B9614" t="s">
        <v>113</v>
      </c>
      <c r="C9614">
        <v>4</v>
      </c>
      <c r="D9614" t="s">
        <v>148</v>
      </c>
      <c r="E9614">
        <v>581455</v>
      </c>
      <c r="F9614" t="s">
        <v>125</v>
      </c>
      <c r="G9614" t="s">
        <v>137</v>
      </c>
      <c r="H9614" t="s">
        <v>148</v>
      </c>
      <c r="I9614" t="s">
        <v>148</v>
      </c>
      <c r="J9614" t="s">
        <v>148</v>
      </c>
      <c r="K9614" t="s">
        <v>148</v>
      </c>
      <c r="L9614" s="35" t="e">
        <v>#VALUE!</v>
      </c>
    </row>
    <row r="9615" spans="1:12" x14ac:dyDescent="0.25">
      <c r="A9615" s="35" t="s">
        <v>148</v>
      </c>
      <c r="B9615" t="s">
        <v>113</v>
      </c>
      <c r="C9615">
        <v>4</v>
      </c>
      <c r="D9615" t="s">
        <v>148</v>
      </c>
      <c r="E9615">
        <v>863173</v>
      </c>
      <c r="F9615" t="s">
        <v>123</v>
      </c>
      <c r="G9615" t="s">
        <v>147</v>
      </c>
      <c r="H9615" t="s">
        <v>148</v>
      </c>
      <c r="I9615" t="s">
        <v>148</v>
      </c>
      <c r="J9615" t="s">
        <v>148</v>
      </c>
      <c r="K9615" t="s">
        <v>148</v>
      </c>
      <c r="L9615" s="35" t="e">
        <v>#VALUE!</v>
      </c>
    </row>
    <row r="9616" spans="1:12" x14ac:dyDescent="0.25">
      <c r="A9616" s="35" t="s">
        <v>148</v>
      </c>
      <c r="B9616" t="s">
        <v>113</v>
      </c>
      <c r="C9616">
        <v>4</v>
      </c>
      <c r="D9616" t="s">
        <v>148</v>
      </c>
      <c r="E9616">
        <v>457786</v>
      </c>
      <c r="F9616" t="s">
        <v>123</v>
      </c>
      <c r="G9616" t="s">
        <v>139</v>
      </c>
      <c r="H9616" t="s">
        <v>148</v>
      </c>
      <c r="I9616" t="s">
        <v>148</v>
      </c>
      <c r="J9616" t="s">
        <v>148</v>
      </c>
      <c r="K9616" t="s">
        <v>148</v>
      </c>
      <c r="L9616" s="35" t="e">
        <v>#VALUE!</v>
      </c>
    </row>
    <row r="9617" spans="1:12" x14ac:dyDescent="0.25">
      <c r="A9617" s="35" t="s">
        <v>148</v>
      </c>
      <c r="B9617" t="s">
        <v>113</v>
      </c>
      <c r="C9617">
        <v>4</v>
      </c>
      <c r="D9617" t="s">
        <v>148</v>
      </c>
      <c r="E9617">
        <v>564161</v>
      </c>
      <c r="F9617" t="s">
        <v>123</v>
      </c>
      <c r="G9617" t="s">
        <v>139</v>
      </c>
      <c r="H9617" t="s">
        <v>148</v>
      </c>
      <c r="I9617" t="s">
        <v>148</v>
      </c>
      <c r="J9617" t="s">
        <v>148</v>
      </c>
      <c r="K9617" t="s">
        <v>148</v>
      </c>
      <c r="L9617" s="35" t="e">
        <v>#VALUE!</v>
      </c>
    </row>
    <row r="9618" spans="1:12" x14ac:dyDescent="0.25">
      <c r="A9618" s="35" t="s">
        <v>148</v>
      </c>
      <c r="B9618" t="s">
        <v>113</v>
      </c>
      <c r="C9618">
        <v>4</v>
      </c>
      <c r="D9618" t="s">
        <v>148</v>
      </c>
      <c r="E9618">
        <v>902537</v>
      </c>
      <c r="F9618" t="s">
        <v>125</v>
      </c>
      <c r="G9618" t="s">
        <v>133</v>
      </c>
      <c r="H9618" t="s">
        <v>148</v>
      </c>
      <c r="I9618" t="s">
        <v>148</v>
      </c>
      <c r="J9618" t="s">
        <v>148</v>
      </c>
      <c r="K9618" t="s">
        <v>148</v>
      </c>
      <c r="L9618" s="35" t="e">
        <v>#VALUE!</v>
      </c>
    </row>
    <row r="9619" spans="1:12" x14ac:dyDescent="0.25">
      <c r="A9619" s="35" t="s">
        <v>148</v>
      </c>
      <c r="B9619" t="s">
        <v>113</v>
      </c>
      <c r="C9619">
        <v>4</v>
      </c>
      <c r="D9619" t="s">
        <v>148</v>
      </c>
      <c r="E9619">
        <v>783829</v>
      </c>
      <c r="F9619" t="s">
        <v>119</v>
      </c>
      <c r="G9619" t="s">
        <v>139</v>
      </c>
      <c r="H9619" t="s">
        <v>148</v>
      </c>
      <c r="I9619" t="s">
        <v>148</v>
      </c>
      <c r="J9619" t="s">
        <v>148</v>
      </c>
      <c r="K9619" t="s">
        <v>148</v>
      </c>
      <c r="L9619" s="35" t="e">
        <v>#VALUE!</v>
      </c>
    </row>
    <row r="9620" spans="1:12" x14ac:dyDescent="0.25">
      <c r="A9620" s="35" t="s">
        <v>148</v>
      </c>
      <c r="B9620" t="s">
        <v>113</v>
      </c>
      <c r="C9620">
        <v>4</v>
      </c>
      <c r="D9620" t="s">
        <v>148</v>
      </c>
      <c r="E9620">
        <v>861004</v>
      </c>
      <c r="F9620" t="s">
        <v>124</v>
      </c>
      <c r="G9620" t="s">
        <v>140</v>
      </c>
      <c r="H9620" t="s">
        <v>148</v>
      </c>
      <c r="I9620" t="s">
        <v>148</v>
      </c>
      <c r="J9620" t="s">
        <v>148</v>
      </c>
      <c r="K9620" t="s">
        <v>148</v>
      </c>
      <c r="L9620" s="35" t="e">
        <v>#VALUE!</v>
      </c>
    </row>
    <row r="9621" spans="1:12" x14ac:dyDescent="0.25">
      <c r="A9621" s="35" t="s">
        <v>148</v>
      </c>
      <c r="B9621" t="s">
        <v>113</v>
      </c>
      <c r="C9621">
        <v>4</v>
      </c>
      <c r="D9621" t="s">
        <v>148</v>
      </c>
      <c r="E9621">
        <v>833551</v>
      </c>
      <c r="F9621" t="s">
        <v>116</v>
      </c>
      <c r="G9621" t="s">
        <v>144</v>
      </c>
      <c r="H9621" t="s">
        <v>148</v>
      </c>
      <c r="I9621" t="s">
        <v>148</v>
      </c>
      <c r="J9621" t="s">
        <v>148</v>
      </c>
      <c r="K9621" t="s">
        <v>148</v>
      </c>
      <c r="L9621" s="35" t="e">
        <v>#VALUE!</v>
      </c>
    </row>
    <row r="9622" spans="1:12" x14ac:dyDescent="0.25">
      <c r="A9622" s="35" t="s">
        <v>148</v>
      </c>
      <c r="B9622" t="s">
        <v>113</v>
      </c>
      <c r="C9622">
        <v>4</v>
      </c>
      <c r="D9622" t="s">
        <v>148</v>
      </c>
      <c r="E9622">
        <v>539108</v>
      </c>
      <c r="F9622" t="s">
        <v>122</v>
      </c>
      <c r="G9622" t="s">
        <v>134</v>
      </c>
      <c r="H9622" t="s">
        <v>148</v>
      </c>
      <c r="I9622" t="s">
        <v>148</v>
      </c>
      <c r="J9622" t="s">
        <v>148</v>
      </c>
      <c r="K9622" t="s">
        <v>148</v>
      </c>
      <c r="L9622" s="35" t="e">
        <v>#VALUE!</v>
      </c>
    </row>
    <row r="9623" spans="1:12" x14ac:dyDescent="0.25">
      <c r="A9623" s="35" t="s">
        <v>148</v>
      </c>
      <c r="B9623" t="s">
        <v>113</v>
      </c>
      <c r="C9623">
        <v>4</v>
      </c>
      <c r="D9623" t="s">
        <v>148</v>
      </c>
      <c r="E9623">
        <v>286144</v>
      </c>
      <c r="F9623" t="s">
        <v>119</v>
      </c>
      <c r="G9623" t="s">
        <v>143</v>
      </c>
      <c r="H9623" t="s">
        <v>148</v>
      </c>
      <c r="I9623" t="s">
        <v>148</v>
      </c>
      <c r="J9623" t="s">
        <v>148</v>
      </c>
      <c r="K9623" t="s">
        <v>148</v>
      </c>
      <c r="L9623" s="35" t="e">
        <v>#VALUE!</v>
      </c>
    </row>
    <row r="9624" spans="1:12" x14ac:dyDescent="0.25">
      <c r="A9624" s="35" t="s">
        <v>148</v>
      </c>
      <c r="B9624" t="s">
        <v>113</v>
      </c>
      <c r="C9624">
        <v>4</v>
      </c>
      <c r="D9624" t="s">
        <v>148</v>
      </c>
      <c r="E9624">
        <v>856100</v>
      </c>
      <c r="F9624" t="s">
        <v>117</v>
      </c>
      <c r="G9624" t="s">
        <v>133</v>
      </c>
      <c r="H9624" t="s">
        <v>148</v>
      </c>
      <c r="I9624" t="s">
        <v>148</v>
      </c>
      <c r="J9624" t="s">
        <v>148</v>
      </c>
      <c r="K9624" t="s">
        <v>148</v>
      </c>
      <c r="L9624" s="35" t="e">
        <v>#VALUE!</v>
      </c>
    </row>
    <row r="9625" spans="1:12" x14ac:dyDescent="0.25">
      <c r="A9625" s="35" t="s">
        <v>148</v>
      </c>
      <c r="B9625" t="s">
        <v>113</v>
      </c>
      <c r="C9625">
        <v>4</v>
      </c>
      <c r="D9625" t="s">
        <v>148</v>
      </c>
      <c r="E9625">
        <v>993139</v>
      </c>
      <c r="F9625" t="s">
        <v>122</v>
      </c>
      <c r="G9625" t="s">
        <v>138</v>
      </c>
      <c r="H9625" t="s">
        <v>148</v>
      </c>
      <c r="I9625" t="s">
        <v>148</v>
      </c>
      <c r="J9625" t="s">
        <v>148</v>
      </c>
      <c r="K9625" t="s">
        <v>148</v>
      </c>
      <c r="L9625" s="35" t="e">
        <v>#VALUE!</v>
      </c>
    </row>
    <row r="9626" spans="1:12" x14ac:dyDescent="0.25">
      <c r="A9626" s="35" t="s">
        <v>148</v>
      </c>
      <c r="B9626" t="s">
        <v>113</v>
      </c>
      <c r="C9626">
        <v>4</v>
      </c>
      <c r="D9626" t="s">
        <v>148</v>
      </c>
      <c r="E9626">
        <v>748708</v>
      </c>
      <c r="F9626" t="s">
        <v>118</v>
      </c>
      <c r="G9626" t="s">
        <v>146</v>
      </c>
      <c r="H9626" t="s">
        <v>148</v>
      </c>
      <c r="I9626" t="s">
        <v>148</v>
      </c>
      <c r="J9626" t="s">
        <v>148</v>
      </c>
      <c r="K9626" t="s">
        <v>148</v>
      </c>
      <c r="L9626" s="35" t="e">
        <v>#VALUE!</v>
      </c>
    </row>
    <row r="9627" spans="1:12" x14ac:dyDescent="0.25">
      <c r="A9627" s="35" t="s">
        <v>148</v>
      </c>
      <c r="B9627" t="s">
        <v>113</v>
      </c>
      <c r="C9627">
        <v>4</v>
      </c>
      <c r="D9627" t="s">
        <v>148</v>
      </c>
      <c r="E9627">
        <v>139051</v>
      </c>
      <c r="F9627" t="s">
        <v>127</v>
      </c>
      <c r="G9627" t="s">
        <v>135</v>
      </c>
      <c r="H9627" t="s">
        <v>148</v>
      </c>
      <c r="I9627" t="s">
        <v>148</v>
      </c>
      <c r="J9627" t="s">
        <v>148</v>
      </c>
      <c r="K9627" t="s">
        <v>148</v>
      </c>
      <c r="L9627" s="35" t="e">
        <v>#VALUE!</v>
      </c>
    </row>
    <row r="9628" spans="1:12" x14ac:dyDescent="0.25">
      <c r="A9628" s="35" t="s">
        <v>148</v>
      </c>
      <c r="B9628" t="s">
        <v>113</v>
      </c>
      <c r="C9628">
        <v>4</v>
      </c>
      <c r="D9628" t="s">
        <v>148</v>
      </c>
      <c r="E9628">
        <v>808836</v>
      </c>
      <c r="F9628" t="s">
        <v>121</v>
      </c>
      <c r="G9628" t="s">
        <v>141</v>
      </c>
      <c r="H9628" t="s">
        <v>148</v>
      </c>
      <c r="I9628" t="s">
        <v>148</v>
      </c>
      <c r="J9628" t="s">
        <v>148</v>
      </c>
      <c r="K9628" t="s">
        <v>148</v>
      </c>
      <c r="L9628" s="35" t="e">
        <v>#VALUE!</v>
      </c>
    </row>
    <row r="9629" spans="1:12" x14ac:dyDescent="0.25">
      <c r="A9629" s="35" t="s">
        <v>148</v>
      </c>
      <c r="B9629" t="s">
        <v>113</v>
      </c>
      <c r="C9629">
        <v>4</v>
      </c>
      <c r="D9629" t="s">
        <v>148</v>
      </c>
      <c r="E9629">
        <v>532337</v>
      </c>
      <c r="F9629" t="s">
        <v>125</v>
      </c>
      <c r="G9629" t="s">
        <v>137</v>
      </c>
      <c r="H9629" t="s">
        <v>148</v>
      </c>
      <c r="I9629" t="s">
        <v>148</v>
      </c>
      <c r="J9629" t="s">
        <v>148</v>
      </c>
      <c r="K9629" t="s">
        <v>148</v>
      </c>
      <c r="L9629" s="35" t="e">
        <v>#VALUE!</v>
      </c>
    </row>
    <row r="9630" spans="1:12" x14ac:dyDescent="0.25">
      <c r="A9630" s="35" t="s">
        <v>148</v>
      </c>
      <c r="B9630" t="s">
        <v>113</v>
      </c>
      <c r="C9630">
        <v>4</v>
      </c>
      <c r="D9630" t="s">
        <v>148</v>
      </c>
      <c r="E9630">
        <v>165842</v>
      </c>
      <c r="F9630" t="s">
        <v>124</v>
      </c>
      <c r="G9630" t="s">
        <v>128</v>
      </c>
      <c r="H9630" t="s">
        <v>148</v>
      </c>
      <c r="I9630" t="s">
        <v>148</v>
      </c>
      <c r="J9630" t="s">
        <v>148</v>
      </c>
      <c r="K9630" t="s">
        <v>148</v>
      </c>
      <c r="L9630" s="35" t="e">
        <v>#VALUE!</v>
      </c>
    </row>
    <row r="9631" spans="1:12" x14ac:dyDescent="0.25">
      <c r="A9631" s="35" t="s">
        <v>148</v>
      </c>
      <c r="B9631" t="s">
        <v>113</v>
      </c>
      <c r="C9631">
        <v>4</v>
      </c>
      <c r="D9631" t="s">
        <v>148</v>
      </c>
      <c r="E9631">
        <v>256841</v>
      </c>
      <c r="F9631" t="s">
        <v>116</v>
      </c>
      <c r="G9631" t="s">
        <v>144</v>
      </c>
      <c r="H9631" t="s">
        <v>148</v>
      </c>
      <c r="I9631" t="s">
        <v>148</v>
      </c>
      <c r="J9631" t="s">
        <v>148</v>
      </c>
      <c r="K9631" t="s">
        <v>148</v>
      </c>
      <c r="L9631" s="35" t="e">
        <v>#VALUE!</v>
      </c>
    </row>
    <row r="9632" spans="1:12" x14ac:dyDescent="0.25">
      <c r="A9632" s="35" t="s">
        <v>148</v>
      </c>
      <c r="B9632" t="s">
        <v>113</v>
      </c>
      <c r="C9632">
        <v>4</v>
      </c>
      <c r="D9632" t="s">
        <v>148</v>
      </c>
      <c r="E9632">
        <v>664490</v>
      </c>
      <c r="F9632" t="s">
        <v>119</v>
      </c>
      <c r="G9632" t="s">
        <v>147</v>
      </c>
      <c r="H9632" t="s">
        <v>148</v>
      </c>
      <c r="I9632" t="s">
        <v>148</v>
      </c>
      <c r="J9632" t="s">
        <v>148</v>
      </c>
      <c r="K9632" t="s">
        <v>148</v>
      </c>
      <c r="L9632" s="35" t="e">
        <v>#VALUE!</v>
      </c>
    </row>
    <row r="9633" spans="1:12" x14ac:dyDescent="0.25">
      <c r="A9633" s="35" t="s">
        <v>148</v>
      </c>
      <c r="B9633" t="s">
        <v>113</v>
      </c>
      <c r="C9633">
        <v>4</v>
      </c>
      <c r="D9633" t="s">
        <v>148</v>
      </c>
      <c r="E9633">
        <v>257464</v>
      </c>
      <c r="F9633" t="s">
        <v>116</v>
      </c>
      <c r="G9633" t="s">
        <v>136</v>
      </c>
      <c r="H9633" t="s">
        <v>148</v>
      </c>
      <c r="I9633" t="s">
        <v>148</v>
      </c>
      <c r="J9633" t="s">
        <v>148</v>
      </c>
      <c r="K9633" t="s">
        <v>148</v>
      </c>
      <c r="L9633" s="35" t="e">
        <v>#VALUE!</v>
      </c>
    </row>
    <row r="9634" spans="1:12" x14ac:dyDescent="0.25">
      <c r="A9634" s="35" t="s">
        <v>148</v>
      </c>
      <c r="B9634" t="s">
        <v>113</v>
      </c>
      <c r="C9634">
        <v>4</v>
      </c>
      <c r="D9634" t="s">
        <v>148</v>
      </c>
      <c r="E9634">
        <v>164584</v>
      </c>
      <c r="F9634" t="s">
        <v>125</v>
      </c>
      <c r="G9634" t="s">
        <v>145</v>
      </c>
      <c r="H9634" t="s">
        <v>148</v>
      </c>
      <c r="I9634" t="s">
        <v>148</v>
      </c>
      <c r="J9634" t="s">
        <v>148</v>
      </c>
      <c r="K9634" t="s">
        <v>148</v>
      </c>
      <c r="L9634" s="35" t="e">
        <v>#VALUE!</v>
      </c>
    </row>
    <row r="9635" spans="1:12" x14ac:dyDescent="0.25">
      <c r="A9635" s="35" t="s">
        <v>148</v>
      </c>
      <c r="B9635" t="s">
        <v>113</v>
      </c>
      <c r="C9635">
        <v>4</v>
      </c>
      <c r="D9635" t="s">
        <v>148</v>
      </c>
      <c r="E9635">
        <v>762300</v>
      </c>
      <c r="F9635" t="s">
        <v>119</v>
      </c>
      <c r="G9635" t="s">
        <v>131</v>
      </c>
      <c r="H9635" t="s">
        <v>148</v>
      </c>
      <c r="I9635" t="s">
        <v>148</v>
      </c>
      <c r="J9635" t="s">
        <v>148</v>
      </c>
      <c r="K9635" t="s">
        <v>148</v>
      </c>
      <c r="L9635" s="35" t="e">
        <v>#VALUE!</v>
      </c>
    </row>
    <row r="9636" spans="1:12" x14ac:dyDescent="0.25">
      <c r="A9636" s="35" t="s">
        <v>148</v>
      </c>
      <c r="B9636" t="s">
        <v>113</v>
      </c>
      <c r="C9636">
        <v>4</v>
      </c>
      <c r="D9636" t="s">
        <v>148</v>
      </c>
      <c r="E9636">
        <v>711525</v>
      </c>
      <c r="F9636" t="s">
        <v>123</v>
      </c>
      <c r="G9636" t="s">
        <v>135</v>
      </c>
      <c r="H9636" t="s">
        <v>148</v>
      </c>
      <c r="I9636" t="s">
        <v>148</v>
      </c>
      <c r="J9636" t="s">
        <v>148</v>
      </c>
      <c r="K9636" t="s">
        <v>148</v>
      </c>
      <c r="L9636" s="35" t="e">
        <v>#VALUE!</v>
      </c>
    </row>
    <row r="9637" spans="1:12" x14ac:dyDescent="0.25">
      <c r="A9637" s="35" t="s">
        <v>148</v>
      </c>
      <c r="B9637" t="s">
        <v>113</v>
      </c>
      <c r="C9637">
        <v>4</v>
      </c>
      <c r="D9637" t="s">
        <v>148</v>
      </c>
      <c r="E9637">
        <v>898684</v>
      </c>
      <c r="F9637" t="s">
        <v>126</v>
      </c>
      <c r="G9637" t="s">
        <v>134</v>
      </c>
      <c r="H9637" t="s">
        <v>148</v>
      </c>
      <c r="I9637" t="s">
        <v>148</v>
      </c>
      <c r="J9637" t="s">
        <v>148</v>
      </c>
      <c r="K9637" t="s">
        <v>148</v>
      </c>
      <c r="L9637" s="35" t="e">
        <v>#VALUE!</v>
      </c>
    </row>
    <row r="9638" spans="1:12" x14ac:dyDescent="0.25">
      <c r="A9638" s="35" t="s">
        <v>148</v>
      </c>
      <c r="B9638" t="s">
        <v>113</v>
      </c>
      <c r="C9638">
        <v>4</v>
      </c>
      <c r="D9638" t="s">
        <v>148</v>
      </c>
      <c r="E9638">
        <v>493079</v>
      </c>
      <c r="F9638" t="s">
        <v>126</v>
      </c>
      <c r="G9638" t="s">
        <v>138</v>
      </c>
      <c r="H9638" t="s">
        <v>148</v>
      </c>
      <c r="I9638" t="s">
        <v>148</v>
      </c>
      <c r="J9638" t="s">
        <v>148</v>
      </c>
      <c r="K9638" t="s">
        <v>148</v>
      </c>
      <c r="L9638" s="35" t="e">
        <v>#VALUE!</v>
      </c>
    </row>
    <row r="9639" spans="1:12" x14ac:dyDescent="0.25">
      <c r="A9639" s="35" t="s">
        <v>148</v>
      </c>
      <c r="B9639" t="s">
        <v>113</v>
      </c>
      <c r="C9639">
        <v>4</v>
      </c>
      <c r="D9639" t="s">
        <v>148</v>
      </c>
      <c r="E9639">
        <v>709151</v>
      </c>
      <c r="F9639" t="s">
        <v>124</v>
      </c>
      <c r="G9639" t="s">
        <v>128</v>
      </c>
      <c r="H9639" t="s">
        <v>148</v>
      </c>
      <c r="I9639" t="s">
        <v>148</v>
      </c>
      <c r="J9639" t="s">
        <v>148</v>
      </c>
      <c r="K9639" t="s">
        <v>148</v>
      </c>
      <c r="L9639" s="35" t="e">
        <v>#VALUE!</v>
      </c>
    </row>
    <row r="9640" spans="1:12" x14ac:dyDescent="0.25">
      <c r="A9640" s="35" t="s">
        <v>148</v>
      </c>
      <c r="B9640" t="s">
        <v>113</v>
      </c>
      <c r="C9640">
        <v>4</v>
      </c>
      <c r="D9640" t="s">
        <v>148</v>
      </c>
      <c r="E9640">
        <v>555570</v>
      </c>
      <c r="F9640" t="s">
        <v>125</v>
      </c>
      <c r="G9640" t="s">
        <v>141</v>
      </c>
      <c r="H9640" t="s">
        <v>148</v>
      </c>
      <c r="I9640" t="s">
        <v>148</v>
      </c>
      <c r="J9640" t="s">
        <v>148</v>
      </c>
      <c r="K9640" t="s">
        <v>148</v>
      </c>
      <c r="L9640" s="35" t="e">
        <v>#VALUE!</v>
      </c>
    </row>
    <row r="9641" spans="1:12" x14ac:dyDescent="0.25">
      <c r="A9641" s="35" t="s">
        <v>148</v>
      </c>
      <c r="B9641" t="s">
        <v>113</v>
      </c>
      <c r="C9641">
        <v>4</v>
      </c>
      <c r="D9641" t="s">
        <v>148</v>
      </c>
      <c r="E9641">
        <v>457615</v>
      </c>
      <c r="F9641" t="s">
        <v>126</v>
      </c>
      <c r="G9641" t="s">
        <v>142</v>
      </c>
      <c r="H9641" t="s">
        <v>148</v>
      </c>
      <c r="I9641" t="s">
        <v>148</v>
      </c>
      <c r="J9641" t="s">
        <v>148</v>
      </c>
      <c r="K9641" t="s">
        <v>148</v>
      </c>
      <c r="L9641" s="35" t="e">
        <v>#VALUE!</v>
      </c>
    </row>
    <row r="9642" spans="1:12" x14ac:dyDescent="0.25">
      <c r="A9642" s="35" t="s">
        <v>148</v>
      </c>
      <c r="B9642" t="s">
        <v>113</v>
      </c>
      <c r="C9642">
        <v>4</v>
      </c>
      <c r="D9642" t="s">
        <v>148</v>
      </c>
      <c r="E9642">
        <v>675434</v>
      </c>
      <c r="F9642" t="s">
        <v>121</v>
      </c>
      <c r="G9642" t="s">
        <v>129</v>
      </c>
      <c r="H9642" t="s">
        <v>148</v>
      </c>
      <c r="I9642" t="s">
        <v>148</v>
      </c>
      <c r="J9642" t="s">
        <v>148</v>
      </c>
      <c r="K9642" t="s">
        <v>148</v>
      </c>
      <c r="L9642" s="35" t="e">
        <v>#VALUE!</v>
      </c>
    </row>
    <row r="9643" spans="1:12" x14ac:dyDescent="0.25">
      <c r="A9643" s="35" t="s">
        <v>148</v>
      </c>
      <c r="B9643" t="s">
        <v>113</v>
      </c>
      <c r="C9643">
        <v>4</v>
      </c>
      <c r="D9643" t="s">
        <v>148</v>
      </c>
      <c r="E9643">
        <v>654398</v>
      </c>
      <c r="F9643" t="s">
        <v>118</v>
      </c>
      <c r="G9643" t="s">
        <v>130</v>
      </c>
      <c r="H9643" t="s">
        <v>148</v>
      </c>
      <c r="I9643" t="s">
        <v>148</v>
      </c>
      <c r="J9643" t="s">
        <v>148</v>
      </c>
      <c r="K9643" t="s">
        <v>148</v>
      </c>
      <c r="L9643" s="35" t="e">
        <v>#VALUE!</v>
      </c>
    </row>
    <row r="9644" spans="1:12" x14ac:dyDescent="0.25">
      <c r="A9644" s="35" t="s">
        <v>148</v>
      </c>
      <c r="B9644" t="s">
        <v>113</v>
      </c>
      <c r="C9644">
        <v>4</v>
      </c>
      <c r="D9644" t="s">
        <v>148</v>
      </c>
      <c r="E9644">
        <v>801218</v>
      </c>
      <c r="F9644" t="s">
        <v>120</v>
      </c>
      <c r="G9644" t="s">
        <v>132</v>
      </c>
      <c r="H9644" t="s">
        <v>148</v>
      </c>
      <c r="I9644" t="s">
        <v>148</v>
      </c>
      <c r="J9644" t="s">
        <v>148</v>
      </c>
      <c r="K9644" t="s">
        <v>148</v>
      </c>
      <c r="L9644" s="35" t="e">
        <v>#VALUE!</v>
      </c>
    </row>
    <row r="9645" spans="1:12" x14ac:dyDescent="0.25">
      <c r="A9645" s="35" t="s">
        <v>148</v>
      </c>
      <c r="B9645" t="s">
        <v>113</v>
      </c>
      <c r="C9645">
        <v>4</v>
      </c>
      <c r="D9645" t="s">
        <v>148</v>
      </c>
      <c r="E9645">
        <v>962446</v>
      </c>
      <c r="F9645" t="s">
        <v>126</v>
      </c>
      <c r="G9645" t="s">
        <v>138</v>
      </c>
      <c r="H9645" t="s">
        <v>148</v>
      </c>
      <c r="I9645" t="s">
        <v>148</v>
      </c>
      <c r="J9645" t="s">
        <v>148</v>
      </c>
      <c r="K9645" t="s">
        <v>148</v>
      </c>
      <c r="L9645" s="35" t="e">
        <v>#VALUE!</v>
      </c>
    </row>
    <row r="9646" spans="1:12" x14ac:dyDescent="0.25">
      <c r="A9646" s="35" t="s">
        <v>148</v>
      </c>
      <c r="B9646" t="s">
        <v>113</v>
      </c>
      <c r="C9646">
        <v>4</v>
      </c>
      <c r="D9646" t="s">
        <v>148</v>
      </c>
      <c r="E9646">
        <v>777235</v>
      </c>
      <c r="F9646" t="s">
        <v>125</v>
      </c>
      <c r="G9646" t="s">
        <v>129</v>
      </c>
      <c r="H9646" t="s">
        <v>148</v>
      </c>
      <c r="I9646" t="s">
        <v>148</v>
      </c>
      <c r="J9646" t="s">
        <v>148</v>
      </c>
      <c r="K9646" t="s">
        <v>148</v>
      </c>
      <c r="L9646" s="35" t="e">
        <v>#VALUE!</v>
      </c>
    </row>
    <row r="9647" spans="1:12" x14ac:dyDescent="0.25">
      <c r="A9647" s="35" t="s">
        <v>148</v>
      </c>
      <c r="B9647" t="s">
        <v>113</v>
      </c>
      <c r="C9647">
        <v>4</v>
      </c>
      <c r="D9647" t="s">
        <v>148</v>
      </c>
      <c r="E9647">
        <v>885752</v>
      </c>
      <c r="F9647" t="s">
        <v>119</v>
      </c>
      <c r="G9647" t="s">
        <v>147</v>
      </c>
      <c r="H9647" t="s">
        <v>148</v>
      </c>
      <c r="I9647" t="s">
        <v>148</v>
      </c>
      <c r="J9647" t="s">
        <v>148</v>
      </c>
      <c r="K9647" t="s">
        <v>148</v>
      </c>
      <c r="L9647" s="35" t="e">
        <v>#VALUE!</v>
      </c>
    </row>
    <row r="9648" spans="1:12" x14ac:dyDescent="0.25">
      <c r="A9648" s="35" t="s">
        <v>148</v>
      </c>
      <c r="B9648" t="s">
        <v>113</v>
      </c>
      <c r="C9648">
        <v>4</v>
      </c>
      <c r="D9648" t="s">
        <v>148</v>
      </c>
      <c r="E9648">
        <v>621477</v>
      </c>
      <c r="F9648" t="s">
        <v>122</v>
      </c>
      <c r="G9648" t="s">
        <v>142</v>
      </c>
      <c r="H9648" t="s">
        <v>148</v>
      </c>
      <c r="I9648" t="s">
        <v>148</v>
      </c>
      <c r="J9648" t="s">
        <v>148</v>
      </c>
      <c r="K9648" t="s">
        <v>148</v>
      </c>
      <c r="L9648" s="35" t="e">
        <v>#VALUE!</v>
      </c>
    </row>
    <row r="9649" spans="1:12" x14ac:dyDescent="0.25">
      <c r="A9649" s="35" t="s">
        <v>148</v>
      </c>
      <c r="B9649" t="s">
        <v>113</v>
      </c>
      <c r="C9649">
        <v>4</v>
      </c>
      <c r="D9649" t="s">
        <v>148</v>
      </c>
      <c r="E9649">
        <v>500423</v>
      </c>
      <c r="F9649" t="s">
        <v>127</v>
      </c>
      <c r="G9649" t="s">
        <v>147</v>
      </c>
      <c r="H9649" t="s">
        <v>148</v>
      </c>
      <c r="I9649" t="s">
        <v>148</v>
      </c>
      <c r="J9649" t="s">
        <v>148</v>
      </c>
      <c r="K9649" t="s">
        <v>148</v>
      </c>
      <c r="L9649" s="35" t="e">
        <v>#VALUE!</v>
      </c>
    </row>
    <row r="9650" spans="1:12" x14ac:dyDescent="0.25">
      <c r="A9650" s="35" t="s">
        <v>148</v>
      </c>
      <c r="B9650" t="s">
        <v>113</v>
      </c>
      <c r="C9650">
        <v>4</v>
      </c>
      <c r="D9650" t="s">
        <v>148</v>
      </c>
      <c r="E9650">
        <v>626968</v>
      </c>
      <c r="F9650" t="s">
        <v>118</v>
      </c>
      <c r="G9650" t="s">
        <v>142</v>
      </c>
      <c r="H9650" t="s">
        <v>148</v>
      </c>
      <c r="I9650" t="s">
        <v>148</v>
      </c>
      <c r="J9650" t="s">
        <v>148</v>
      </c>
      <c r="K9650" t="s">
        <v>148</v>
      </c>
      <c r="L9650" s="35" t="e">
        <v>#VALUE!</v>
      </c>
    </row>
    <row r="9651" spans="1:12" x14ac:dyDescent="0.25">
      <c r="A9651" s="35" t="s">
        <v>148</v>
      </c>
      <c r="B9651" t="s">
        <v>113</v>
      </c>
      <c r="C9651">
        <v>4</v>
      </c>
      <c r="D9651" t="s">
        <v>148</v>
      </c>
      <c r="E9651">
        <v>607511</v>
      </c>
      <c r="F9651" t="s">
        <v>120</v>
      </c>
      <c r="G9651" t="s">
        <v>128</v>
      </c>
      <c r="H9651" t="s">
        <v>148</v>
      </c>
      <c r="I9651" t="s">
        <v>148</v>
      </c>
      <c r="J9651" t="s">
        <v>148</v>
      </c>
      <c r="K9651" t="s">
        <v>148</v>
      </c>
      <c r="L9651" s="35" t="e">
        <v>#VALUE!</v>
      </c>
    </row>
    <row r="9652" spans="1:12" x14ac:dyDescent="0.25">
      <c r="A9652" s="35" t="s">
        <v>148</v>
      </c>
      <c r="B9652" t="s">
        <v>113</v>
      </c>
      <c r="C9652">
        <v>4</v>
      </c>
      <c r="D9652" t="s">
        <v>148</v>
      </c>
      <c r="E9652">
        <v>902750</v>
      </c>
      <c r="F9652" t="s">
        <v>125</v>
      </c>
      <c r="G9652" t="s">
        <v>133</v>
      </c>
      <c r="H9652" t="s">
        <v>148</v>
      </c>
      <c r="I9652" t="s">
        <v>148</v>
      </c>
      <c r="J9652" t="s">
        <v>148</v>
      </c>
      <c r="K9652" t="s">
        <v>148</v>
      </c>
      <c r="L9652" s="35" t="e">
        <v>#VALUE!</v>
      </c>
    </row>
    <row r="9653" spans="1:12" x14ac:dyDescent="0.25">
      <c r="A9653" s="35" t="s">
        <v>148</v>
      </c>
      <c r="B9653" t="s">
        <v>113</v>
      </c>
      <c r="C9653">
        <v>4</v>
      </c>
      <c r="D9653" t="s">
        <v>148</v>
      </c>
      <c r="E9653">
        <v>690580</v>
      </c>
      <c r="F9653" t="s">
        <v>116</v>
      </c>
      <c r="G9653" t="s">
        <v>128</v>
      </c>
      <c r="H9653" t="s">
        <v>148</v>
      </c>
      <c r="I9653" t="s">
        <v>148</v>
      </c>
      <c r="J9653" t="s">
        <v>148</v>
      </c>
      <c r="K9653" t="s">
        <v>148</v>
      </c>
      <c r="L9653" s="35" t="e">
        <v>#VALUE!</v>
      </c>
    </row>
    <row r="9654" spans="1:12" x14ac:dyDescent="0.25">
      <c r="A9654" s="35" t="s">
        <v>148</v>
      </c>
      <c r="B9654" t="s">
        <v>113</v>
      </c>
      <c r="C9654">
        <v>4</v>
      </c>
      <c r="D9654" t="s">
        <v>148</v>
      </c>
      <c r="E9654">
        <v>327903</v>
      </c>
      <c r="F9654" t="s">
        <v>124</v>
      </c>
      <c r="G9654" t="s">
        <v>128</v>
      </c>
      <c r="H9654" t="s">
        <v>148</v>
      </c>
      <c r="I9654" t="s">
        <v>148</v>
      </c>
      <c r="J9654" t="s">
        <v>148</v>
      </c>
      <c r="K9654" t="s">
        <v>148</v>
      </c>
      <c r="L9654" s="35" t="e">
        <v>#VALUE!</v>
      </c>
    </row>
    <row r="9655" spans="1:12" x14ac:dyDescent="0.25">
      <c r="A9655" s="35" t="s">
        <v>148</v>
      </c>
      <c r="B9655" t="s">
        <v>113</v>
      </c>
      <c r="C9655">
        <v>4</v>
      </c>
      <c r="D9655" t="s">
        <v>148</v>
      </c>
      <c r="E9655">
        <v>984402</v>
      </c>
      <c r="F9655" t="s">
        <v>116</v>
      </c>
      <c r="G9655" t="s">
        <v>140</v>
      </c>
      <c r="H9655" t="s">
        <v>148</v>
      </c>
      <c r="I9655" t="s">
        <v>148</v>
      </c>
      <c r="J9655" t="s">
        <v>148</v>
      </c>
      <c r="K9655" t="s">
        <v>148</v>
      </c>
      <c r="L9655" s="35" t="e">
        <v>#VALUE!</v>
      </c>
    </row>
    <row r="9656" spans="1:12" x14ac:dyDescent="0.25">
      <c r="A9656" s="35" t="s">
        <v>148</v>
      </c>
      <c r="B9656" t="s">
        <v>113</v>
      </c>
      <c r="C9656">
        <v>4</v>
      </c>
      <c r="D9656" t="s">
        <v>148</v>
      </c>
      <c r="E9656">
        <v>319125</v>
      </c>
      <c r="F9656" t="s">
        <v>123</v>
      </c>
      <c r="G9656" t="s">
        <v>147</v>
      </c>
      <c r="H9656" t="s">
        <v>148</v>
      </c>
      <c r="I9656" t="s">
        <v>148</v>
      </c>
      <c r="J9656" t="s">
        <v>148</v>
      </c>
      <c r="K9656" t="s">
        <v>148</v>
      </c>
      <c r="L9656" s="35" t="e">
        <v>#VALUE!</v>
      </c>
    </row>
    <row r="9657" spans="1:12" x14ac:dyDescent="0.25">
      <c r="A9657" s="35" t="s">
        <v>148</v>
      </c>
      <c r="B9657" t="s">
        <v>113</v>
      </c>
      <c r="C9657">
        <v>4</v>
      </c>
      <c r="D9657" t="s">
        <v>148</v>
      </c>
      <c r="E9657">
        <v>162458</v>
      </c>
      <c r="F9657" t="s">
        <v>120</v>
      </c>
      <c r="G9657" t="s">
        <v>128</v>
      </c>
      <c r="H9657" t="s">
        <v>148</v>
      </c>
      <c r="I9657" t="s">
        <v>148</v>
      </c>
      <c r="J9657" t="s">
        <v>148</v>
      </c>
      <c r="K9657" t="s">
        <v>148</v>
      </c>
      <c r="L9657" s="35" t="e">
        <v>#VALUE!</v>
      </c>
    </row>
    <row r="9658" spans="1:12" x14ac:dyDescent="0.25">
      <c r="A9658" s="35" t="s">
        <v>148</v>
      </c>
      <c r="B9658" t="s">
        <v>113</v>
      </c>
      <c r="C9658">
        <v>4</v>
      </c>
      <c r="D9658" t="s">
        <v>148</v>
      </c>
      <c r="E9658">
        <v>655187</v>
      </c>
      <c r="F9658" t="s">
        <v>116</v>
      </c>
      <c r="G9658" t="s">
        <v>136</v>
      </c>
      <c r="H9658" t="s">
        <v>148</v>
      </c>
      <c r="I9658" t="s">
        <v>148</v>
      </c>
      <c r="J9658" t="s">
        <v>148</v>
      </c>
      <c r="K9658" t="s">
        <v>148</v>
      </c>
      <c r="L9658" s="35" t="e">
        <v>#VALUE!</v>
      </c>
    </row>
    <row r="9659" spans="1:12" x14ac:dyDescent="0.25">
      <c r="A9659" s="35" t="s">
        <v>148</v>
      </c>
      <c r="B9659" t="s">
        <v>113</v>
      </c>
      <c r="C9659">
        <v>4</v>
      </c>
      <c r="D9659" t="s">
        <v>148</v>
      </c>
      <c r="E9659">
        <v>175266</v>
      </c>
      <c r="F9659" t="s">
        <v>120</v>
      </c>
      <c r="G9659" t="s">
        <v>140</v>
      </c>
      <c r="H9659" t="s">
        <v>148</v>
      </c>
      <c r="I9659" t="s">
        <v>148</v>
      </c>
      <c r="J9659" t="s">
        <v>148</v>
      </c>
      <c r="K9659" t="s">
        <v>148</v>
      </c>
      <c r="L9659" s="35" t="e">
        <v>#VALUE!</v>
      </c>
    </row>
    <row r="9660" spans="1:12" x14ac:dyDescent="0.25">
      <c r="A9660" s="35" t="s">
        <v>148</v>
      </c>
      <c r="B9660" t="s">
        <v>113</v>
      </c>
      <c r="C9660">
        <v>4</v>
      </c>
      <c r="D9660" t="s">
        <v>148</v>
      </c>
      <c r="E9660">
        <v>756218</v>
      </c>
      <c r="F9660" t="s">
        <v>121</v>
      </c>
      <c r="G9660" t="s">
        <v>141</v>
      </c>
      <c r="H9660" t="s">
        <v>148</v>
      </c>
      <c r="I9660" t="s">
        <v>148</v>
      </c>
      <c r="J9660" t="s">
        <v>148</v>
      </c>
      <c r="K9660" t="s">
        <v>148</v>
      </c>
      <c r="L9660" s="35" t="e">
        <v>#VALUE!</v>
      </c>
    </row>
    <row r="9661" spans="1:12" x14ac:dyDescent="0.25">
      <c r="A9661" s="35" t="s">
        <v>148</v>
      </c>
      <c r="B9661" t="s">
        <v>113</v>
      </c>
      <c r="C9661">
        <v>4</v>
      </c>
      <c r="D9661" t="s">
        <v>148</v>
      </c>
      <c r="E9661">
        <v>854110</v>
      </c>
      <c r="F9661" t="s">
        <v>122</v>
      </c>
      <c r="G9661" t="s">
        <v>134</v>
      </c>
      <c r="H9661" t="s">
        <v>148</v>
      </c>
      <c r="I9661" t="s">
        <v>148</v>
      </c>
      <c r="J9661" t="s">
        <v>148</v>
      </c>
      <c r="K9661" t="s">
        <v>148</v>
      </c>
      <c r="L9661" s="35" t="e">
        <v>#VALUE!</v>
      </c>
    </row>
    <row r="9662" spans="1:12" x14ac:dyDescent="0.25">
      <c r="A9662" s="35" t="s">
        <v>148</v>
      </c>
      <c r="B9662" t="s">
        <v>113</v>
      </c>
      <c r="C9662">
        <v>4</v>
      </c>
      <c r="D9662" t="s">
        <v>148</v>
      </c>
      <c r="E9662">
        <v>257904</v>
      </c>
      <c r="F9662" t="s">
        <v>123</v>
      </c>
      <c r="G9662" t="s">
        <v>135</v>
      </c>
      <c r="H9662" t="s">
        <v>148</v>
      </c>
      <c r="I9662" t="s">
        <v>148</v>
      </c>
      <c r="J9662" t="s">
        <v>148</v>
      </c>
      <c r="K9662" t="s">
        <v>148</v>
      </c>
      <c r="L9662" s="35" t="e">
        <v>#VALUE!</v>
      </c>
    </row>
    <row r="9663" spans="1:12" x14ac:dyDescent="0.25">
      <c r="A9663" s="35" t="s">
        <v>148</v>
      </c>
      <c r="B9663" t="s">
        <v>113</v>
      </c>
      <c r="C9663">
        <v>4</v>
      </c>
      <c r="D9663" t="s">
        <v>148</v>
      </c>
      <c r="E9663">
        <v>891738</v>
      </c>
      <c r="F9663" t="s">
        <v>116</v>
      </c>
      <c r="G9663" t="s">
        <v>132</v>
      </c>
      <c r="H9663" t="s">
        <v>148</v>
      </c>
      <c r="I9663" t="s">
        <v>148</v>
      </c>
      <c r="J9663" t="s">
        <v>148</v>
      </c>
      <c r="K9663" t="s">
        <v>148</v>
      </c>
      <c r="L9663" s="35" t="e">
        <v>#VALUE!</v>
      </c>
    </row>
    <row r="9664" spans="1:12" x14ac:dyDescent="0.25">
      <c r="A9664" s="35" t="s">
        <v>148</v>
      </c>
      <c r="B9664" t="s">
        <v>113</v>
      </c>
      <c r="C9664">
        <v>4</v>
      </c>
      <c r="D9664" t="s">
        <v>148</v>
      </c>
      <c r="E9664">
        <v>459671</v>
      </c>
      <c r="F9664" t="s">
        <v>118</v>
      </c>
      <c r="G9664" t="s">
        <v>134</v>
      </c>
      <c r="H9664" t="s">
        <v>148</v>
      </c>
      <c r="I9664" t="s">
        <v>148</v>
      </c>
      <c r="J9664" t="s">
        <v>148</v>
      </c>
      <c r="K9664" t="s">
        <v>148</v>
      </c>
      <c r="L9664" s="35" t="e">
        <v>#VALUE!</v>
      </c>
    </row>
    <row r="9665" spans="1:12" x14ac:dyDescent="0.25">
      <c r="A9665" s="35" t="s">
        <v>148</v>
      </c>
      <c r="B9665" t="s">
        <v>113</v>
      </c>
      <c r="C9665">
        <v>4</v>
      </c>
      <c r="D9665" t="s">
        <v>148</v>
      </c>
      <c r="E9665">
        <v>160918</v>
      </c>
      <c r="F9665" t="s">
        <v>125</v>
      </c>
      <c r="G9665" t="s">
        <v>141</v>
      </c>
      <c r="H9665" t="s">
        <v>148</v>
      </c>
      <c r="I9665" t="s">
        <v>148</v>
      </c>
      <c r="J9665" t="s">
        <v>148</v>
      </c>
      <c r="K9665" t="s">
        <v>148</v>
      </c>
      <c r="L9665" s="35" t="e">
        <v>#VALUE!</v>
      </c>
    </row>
    <row r="9666" spans="1:12" x14ac:dyDescent="0.25">
      <c r="A9666" s="35" t="s">
        <v>148</v>
      </c>
      <c r="B9666" t="s">
        <v>113</v>
      </c>
      <c r="C9666">
        <v>4</v>
      </c>
      <c r="D9666" t="s">
        <v>148</v>
      </c>
      <c r="E9666">
        <v>351168</v>
      </c>
      <c r="F9666" t="s">
        <v>117</v>
      </c>
      <c r="G9666" t="s">
        <v>145</v>
      </c>
      <c r="H9666" t="s">
        <v>148</v>
      </c>
      <c r="I9666" t="s">
        <v>148</v>
      </c>
      <c r="J9666" t="s">
        <v>148</v>
      </c>
      <c r="K9666" t="s">
        <v>148</v>
      </c>
      <c r="L9666" s="35" t="e">
        <v>#VALUE!</v>
      </c>
    </row>
    <row r="9667" spans="1:12" x14ac:dyDescent="0.25">
      <c r="A9667" s="35" t="s">
        <v>148</v>
      </c>
      <c r="B9667" t="s">
        <v>113</v>
      </c>
      <c r="C9667">
        <v>4</v>
      </c>
      <c r="D9667" t="s">
        <v>148</v>
      </c>
      <c r="E9667">
        <v>789565</v>
      </c>
      <c r="F9667" t="s">
        <v>121</v>
      </c>
      <c r="G9667" t="s">
        <v>129</v>
      </c>
      <c r="H9667" t="s">
        <v>148</v>
      </c>
      <c r="I9667" t="s">
        <v>148</v>
      </c>
      <c r="J9667" t="s">
        <v>148</v>
      </c>
      <c r="K9667" t="s">
        <v>148</v>
      </c>
      <c r="L9667" s="35" t="e">
        <v>#VALUE!</v>
      </c>
    </row>
    <row r="9668" spans="1:12" x14ac:dyDescent="0.25">
      <c r="A9668" s="35" t="s">
        <v>148</v>
      </c>
      <c r="B9668" t="s">
        <v>113</v>
      </c>
      <c r="C9668">
        <v>4</v>
      </c>
      <c r="D9668" t="s">
        <v>148</v>
      </c>
      <c r="E9668">
        <v>206319</v>
      </c>
      <c r="F9668" t="s">
        <v>117</v>
      </c>
      <c r="G9668" t="s">
        <v>137</v>
      </c>
      <c r="H9668" t="s">
        <v>148</v>
      </c>
      <c r="I9668" t="s">
        <v>148</v>
      </c>
      <c r="J9668" t="s">
        <v>148</v>
      </c>
      <c r="K9668" t="s">
        <v>148</v>
      </c>
      <c r="L9668" s="35" t="e">
        <v>#VALUE!</v>
      </c>
    </row>
    <row r="9669" spans="1:12" x14ac:dyDescent="0.25">
      <c r="A9669" s="35" t="s">
        <v>148</v>
      </c>
      <c r="B9669" t="s">
        <v>113</v>
      </c>
      <c r="C9669">
        <v>4</v>
      </c>
      <c r="D9669" t="s">
        <v>148</v>
      </c>
      <c r="E9669">
        <v>421235</v>
      </c>
      <c r="F9669" t="s">
        <v>123</v>
      </c>
      <c r="G9669" t="s">
        <v>135</v>
      </c>
      <c r="H9669" t="s">
        <v>148</v>
      </c>
      <c r="I9669" t="s">
        <v>148</v>
      </c>
      <c r="J9669" t="s">
        <v>148</v>
      </c>
      <c r="K9669" t="s">
        <v>148</v>
      </c>
      <c r="L9669" s="35" t="e">
        <v>#VALUE!</v>
      </c>
    </row>
    <row r="9670" spans="1:12" x14ac:dyDescent="0.25">
      <c r="A9670" s="35" t="s">
        <v>148</v>
      </c>
      <c r="B9670" t="s">
        <v>113</v>
      </c>
      <c r="C9670">
        <v>4</v>
      </c>
      <c r="D9670" t="s">
        <v>148</v>
      </c>
      <c r="E9670">
        <v>584817</v>
      </c>
      <c r="F9670" t="s">
        <v>124</v>
      </c>
      <c r="G9670" t="s">
        <v>136</v>
      </c>
      <c r="H9670" t="s">
        <v>148</v>
      </c>
      <c r="I9670" t="s">
        <v>148</v>
      </c>
      <c r="J9670" t="s">
        <v>148</v>
      </c>
      <c r="K9670" t="s">
        <v>148</v>
      </c>
      <c r="L9670" s="35" t="e">
        <v>#VALUE!</v>
      </c>
    </row>
    <row r="9671" spans="1:12" x14ac:dyDescent="0.25">
      <c r="A9671" s="35" t="s">
        <v>148</v>
      </c>
      <c r="B9671" t="s">
        <v>113</v>
      </c>
      <c r="C9671">
        <v>4</v>
      </c>
      <c r="D9671" t="s">
        <v>148</v>
      </c>
      <c r="E9671">
        <v>916493</v>
      </c>
      <c r="F9671" t="s">
        <v>125</v>
      </c>
      <c r="G9671" t="s">
        <v>141</v>
      </c>
      <c r="H9671" t="s">
        <v>148</v>
      </c>
      <c r="I9671" t="s">
        <v>148</v>
      </c>
      <c r="J9671" t="s">
        <v>148</v>
      </c>
      <c r="K9671" t="s">
        <v>148</v>
      </c>
      <c r="L9671" s="35" t="e">
        <v>#VALUE!</v>
      </c>
    </row>
    <row r="9672" spans="1:12" x14ac:dyDescent="0.25">
      <c r="A9672" s="35" t="s">
        <v>148</v>
      </c>
      <c r="B9672" t="s">
        <v>113</v>
      </c>
      <c r="C9672">
        <v>4</v>
      </c>
      <c r="D9672" t="s">
        <v>148</v>
      </c>
      <c r="E9672">
        <v>594731</v>
      </c>
      <c r="F9672" t="s">
        <v>124</v>
      </c>
      <c r="G9672" t="s">
        <v>132</v>
      </c>
      <c r="H9672" t="s">
        <v>148</v>
      </c>
      <c r="I9672" t="s">
        <v>148</v>
      </c>
      <c r="J9672" t="s">
        <v>148</v>
      </c>
      <c r="K9672" t="s">
        <v>148</v>
      </c>
      <c r="L9672" s="35" t="e">
        <v>#VALUE!</v>
      </c>
    </row>
    <row r="9673" spans="1:12" x14ac:dyDescent="0.25">
      <c r="A9673" s="35" t="s">
        <v>148</v>
      </c>
      <c r="B9673" t="s">
        <v>113</v>
      </c>
      <c r="C9673">
        <v>4</v>
      </c>
      <c r="D9673" t="s">
        <v>148</v>
      </c>
      <c r="E9673">
        <v>273822</v>
      </c>
      <c r="F9673" t="s">
        <v>121</v>
      </c>
      <c r="G9673" t="s">
        <v>141</v>
      </c>
      <c r="H9673" t="s">
        <v>148</v>
      </c>
      <c r="I9673" t="s">
        <v>148</v>
      </c>
      <c r="J9673" t="s">
        <v>148</v>
      </c>
      <c r="K9673" t="s">
        <v>148</v>
      </c>
      <c r="L9673" s="35" t="e">
        <v>#VALUE!</v>
      </c>
    </row>
    <row r="9674" spans="1:12" x14ac:dyDescent="0.25">
      <c r="A9674" s="35" t="s">
        <v>148</v>
      </c>
      <c r="B9674" t="s">
        <v>113</v>
      </c>
      <c r="C9674">
        <v>4</v>
      </c>
      <c r="D9674" t="s">
        <v>148</v>
      </c>
      <c r="E9674">
        <v>744739</v>
      </c>
      <c r="F9674" t="s">
        <v>126</v>
      </c>
      <c r="G9674" t="s">
        <v>130</v>
      </c>
      <c r="H9674" t="s">
        <v>148</v>
      </c>
      <c r="I9674" t="s">
        <v>148</v>
      </c>
      <c r="J9674" t="s">
        <v>148</v>
      </c>
      <c r="K9674" t="s">
        <v>148</v>
      </c>
      <c r="L9674" s="35" t="e">
        <v>#VALUE!</v>
      </c>
    </row>
    <row r="9675" spans="1:12" x14ac:dyDescent="0.25">
      <c r="A9675" s="35" t="s">
        <v>148</v>
      </c>
      <c r="B9675" t="s">
        <v>113</v>
      </c>
      <c r="C9675">
        <v>4</v>
      </c>
      <c r="D9675" t="s">
        <v>148</v>
      </c>
      <c r="E9675">
        <v>154437</v>
      </c>
      <c r="F9675" t="s">
        <v>125</v>
      </c>
      <c r="G9675" t="s">
        <v>141</v>
      </c>
      <c r="H9675" t="s">
        <v>148</v>
      </c>
      <c r="I9675" t="s">
        <v>148</v>
      </c>
      <c r="J9675" t="s">
        <v>148</v>
      </c>
      <c r="K9675" t="s">
        <v>148</v>
      </c>
      <c r="L9675" s="35" t="e">
        <v>#VALUE!</v>
      </c>
    </row>
    <row r="9676" spans="1:12" x14ac:dyDescent="0.25">
      <c r="A9676" s="35" t="s">
        <v>148</v>
      </c>
      <c r="B9676" t="s">
        <v>113</v>
      </c>
      <c r="C9676">
        <v>4</v>
      </c>
      <c r="D9676" t="s">
        <v>148</v>
      </c>
      <c r="E9676">
        <v>415296</v>
      </c>
      <c r="F9676" t="s">
        <v>117</v>
      </c>
      <c r="G9676" t="s">
        <v>145</v>
      </c>
      <c r="H9676" t="s">
        <v>148</v>
      </c>
      <c r="I9676" t="s">
        <v>148</v>
      </c>
      <c r="J9676" t="s">
        <v>148</v>
      </c>
      <c r="K9676" t="s">
        <v>148</v>
      </c>
      <c r="L9676" s="35" t="e">
        <v>#VALUE!</v>
      </c>
    </row>
    <row r="9677" spans="1:12" x14ac:dyDescent="0.25">
      <c r="A9677" s="35" t="s">
        <v>148</v>
      </c>
      <c r="B9677" t="s">
        <v>113</v>
      </c>
      <c r="C9677">
        <v>4</v>
      </c>
      <c r="D9677" t="s">
        <v>148</v>
      </c>
      <c r="E9677">
        <v>299083</v>
      </c>
      <c r="F9677" t="s">
        <v>122</v>
      </c>
      <c r="G9677" t="s">
        <v>142</v>
      </c>
      <c r="H9677" t="s">
        <v>148</v>
      </c>
      <c r="I9677" t="s">
        <v>148</v>
      </c>
      <c r="J9677" t="s">
        <v>148</v>
      </c>
      <c r="K9677" t="s">
        <v>148</v>
      </c>
      <c r="L9677" s="35" t="e">
        <v>#VALUE!</v>
      </c>
    </row>
    <row r="9678" spans="1:12" x14ac:dyDescent="0.25">
      <c r="A9678" s="35" t="s">
        <v>148</v>
      </c>
      <c r="B9678" t="s">
        <v>113</v>
      </c>
      <c r="C9678">
        <v>4</v>
      </c>
      <c r="D9678" t="s">
        <v>148</v>
      </c>
      <c r="E9678">
        <v>403288</v>
      </c>
      <c r="F9678" t="s">
        <v>118</v>
      </c>
      <c r="G9678" t="s">
        <v>130</v>
      </c>
      <c r="H9678" t="s">
        <v>148</v>
      </c>
      <c r="I9678" t="s">
        <v>148</v>
      </c>
      <c r="J9678" t="s">
        <v>148</v>
      </c>
      <c r="K9678" t="s">
        <v>148</v>
      </c>
      <c r="L9678" s="35" t="e">
        <v>#VALUE!</v>
      </c>
    </row>
    <row r="9679" spans="1:12" x14ac:dyDescent="0.25">
      <c r="A9679" s="35" t="s">
        <v>148</v>
      </c>
      <c r="B9679" t="s">
        <v>113</v>
      </c>
      <c r="C9679">
        <v>4</v>
      </c>
      <c r="D9679" t="s">
        <v>148</v>
      </c>
      <c r="E9679">
        <v>867829</v>
      </c>
      <c r="F9679" t="s">
        <v>123</v>
      </c>
      <c r="G9679" t="s">
        <v>139</v>
      </c>
      <c r="H9679" t="s">
        <v>148</v>
      </c>
      <c r="I9679" t="s">
        <v>148</v>
      </c>
      <c r="J9679" t="s">
        <v>148</v>
      </c>
      <c r="K9679" t="s">
        <v>148</v>
      </c>
      <c r="L9679" s="35" t="e">
        <v>#VALUE!</v>
      </c>
    </row>
    <row r="9680" spans="1:12" x14ac:dyDescent="0.25">
      <c r="A9680" s="35" t="s">
        <v>148</v>
      </c>
      <c r="B9680" t="s">
        <v>113</v>
      </c>
      <c r="C9680">
        <v>4</v>
      </c>
      <c r="D9680" t="s">
        <v>148</v>
      </c>
      <c r="E9680">
        <v>516502</v>
      </c>
      <c r="F9680" t="s">
        <v>125</v>
      </c>
      <c r="G9680" t="s">
        <v>145</v>
      </c>
      <c r="H9680" t="s">
        <v>148</v>
      </c>
      <c r="I9680" t="s">
        <v>148</v>
      </c>
      <c r="J9680" t="s">
        <v>148</v>
      </c>
      <c r="K9680" t="s">
        <v>148</v>
      </c>
      <c r="L9680" s="35" t="e">
        <v>#VALUE!</v>
      </c>
    </row>
    <row r="9681" spans="1:12" x14ac:dyDescent="0.25">
      <c r="A9681" s="35" t="s">
        <v>148</v>
      </c>
      <c r="B9681" t="s">
        <v>113</v>
      </c>
      <c r="C9681">
        <v>4</v>
      </c>
      <c r="D9681" t="s">
        <v>148</v>
      </c>
      <c r="E9681">
        <v>161237</v>
      </c>
      <c r="F9681" t="s">
        <v>116</v>
      </c>
      <c r="G9681" t="s">
        <v>140</v>
      </c>
      <c r="H9681" t="s">
        <v>148</v>
      </c>
      <c r="I9681" t="s">
        <v>148</v>
      </c>
      <c r="J9681" t="s">
        <v>148</v>
      </c>
      <c r="K9681" t="s">
        <v>148</v>
      </c>
      <c r="L9681" s="35" t="e">
        <v>#VALUE!</v>
      </c>
    </row>
    <row r="9682" spans="1:12" x14ac:dyDescent="0.25">
      <c r="A9682" s="35" t="s">
        <v>148</v>
      </c>
      <c r="B9682" t="s">
        <v>113</v>
      </c>
      <c r="C9682">
        <v>4</v>
      </c>
      <c r="D9682" t="s">
        <v>148</v>
      </c>
      <c r="E9682">
        <v>718151</v>
      </c>
      <c r="F9682" t="s">
        <v>123</v>
      </c>
      <c r="G9682" t="s">
        <v>147</v>
      </c>
      <c r="H9682" t="s">
        <v>148</v>
      </c>
      <c r="I9682" t="s">
        <v>148</v>
      </c>
      <c r="J9682" t="s">
        <v>148</v>
      </c>
      <c r="K9682" t="s">
        <v>148</v>
      </c>
      <c r="L9682" s="35" t="e">
        <v>#VALUE!</v>
      </c>
    </row>
    <row r="9683" spans="1:12" x14ac:dyDescent="0.25">
      <c r="A9683" s="35" t="s">
        <v>148</v>
      </c>
      <c r="B9683" t="s">
        <v>113</v>
      </c>
      <c r="C9683">
        <v>4</v>
      </c>
      <c r="D9683" t="s">
        <v>148</v>
      </c>
      <c r="E9683">
        <v>835817</v>
      </c>
      <c r="F9683" t="s">
        <v>121</v>
      </c>
      <c r="G9683" t="s">
        <v>137</v>
      </c>
      <c r="H9683" t="s">
        <v>148</v>
      </c>
      <c r="I9683" t="s">
        <v>148</v>
      </c>
      <c r="J9683" t="s">
        <v>148</v>
      </c>
      <c r="K9683" t="s">
        <v>148</v>
      </c>
      <c r="L9683" s="35" t="e">
        <v>#VALUE!</v>
      </c>
    </row>
    <row r="9684" spans="1:12" x14ac:dyDescent="0.25">
      <c r="A9684" s="35" t="s">
        <v>148</v>
      </c>
      <c r="B9684" t="s">
        <v>113</v>
      </c>
      <c r="C9684">
        <v>4</v>
      </c>
      <c r="D9684" t="s">
        <v>148</v>
      </c>
      <c r="E9684">
        <v>490407</v>
      </c>
      <c r="F9684" t="s">
        <v>120</v>
      </c>
      <c r="G9684" t="s">
        <v>128</v>
      </c>
      <c r="H9684" t="s">
        <v>148</v>
      </c>
      <c r="I9684" t="s">
        <v>148</v>
      </c>
      <c r="J9684" t="s">
        <v>148</v>
      </c>
      <c r="K9684" t="s">
        <v>148</v>
      </c>
      <c r="L9684" s="35" t="e">
        <v>#VALUE!</v>
      </c>
    </row>
    <row r="9685" spans="1:12" x14ac:dyDescent="0.25">
      <c r="A9685" s="35" t="s">
        <v>148</v>
      </c>
      <c r="B9685" t="s">
        <v>113</v>
      </c>
      <c r="C9685">
        <v>4</v>
      </c>
      <c r="D9685" t="s">
        <v>148</v>
      </c>
      <c r="E9685">
        <v>849195</v>
      </c>
      <c r="F9685" t="s">
        <v>123</v>
      </c>
      <c r="G9685" t="s">
        <v>131</v>
      </c>
      <c r="H9685" t="s">
        <v>148</v>
      </c>
      <c r="I9685" t="s">
        <v>148</v>
      </c>
      <c r="J9685" t="s">
        <v>148</v>
      </c>
      <c r="K9685" t="s">
        <v>148</v>
      </c>
      <c r="L9685" s="35" t="e">
        <v>#VALUE!</v>
      </c>
    </row>
    <row r="9686" spans="1:12" x14ac:dyDescent="0.25">
      <c r="A9686" s="35" t="s">
        <v>148</v>
      </c>
      <c r="B9686" t="s">
        <v>113</v>
      </c>
      <c r="C9686">
        <v>4</v>
      </c>
      <c r="D9686" t="s">
        <v>148</v>
      </c>
      <c r="E9686">
        <v>632699</v>
      </c>
      <c r="F9686" t="s">
        <v>121</v>
      </c>
      <c r="G9686" t="s">
        <v>141</v>
      </c>
      <c r="H9686" t="s">
        <v>148</v>
      </c>
      <c r="I9686" t="s">
        <v>148</v>
      </c>
      <c r="J9686" t="s">
        <v>148</v>
      </c>
      <c r="K9686" t="s">
        <v>148</v>
      </c>
      <c r="L9686" s="35" t="e">
        <v>#VALUE!</v>
      </c>
    </row>
    <row r="9687" spans="1:12" x14ac:dyDescent="0.25">
      <c r="A9687" s="35" t="s">
        <v>148</v>
      </c>
      <c r="B9687" t="s">
        <v>113</v>
      </c>
      <c r="C9687">
        <v>4</v>
      </c>
      <c r="D9687" t="s">
        <v>148</v>
      </c>
      <c r="E9687">
        <v>537280</v>
      </c>
      <c r="F9687" t="s">
        <v>124</v>
      </c>
      <c r="G9687" t="s">
        <v>144</v>
      </c>
      <c r="H9687" t="s">
        <v>148</v>
      </c>
      <c r="I9687" t="s">
        <v>148</v>
      </c>
      <c r="J9687" t="s">
        <v>148</v>
      </c>
      <c r="K9687" t="s">
        <v>148</v>
      </c>
      <c r="L9687" s="35" t="e">
        <v>#VALUE!</v>
      </c>
    </row>
    <row r="9688" spans="1:12" x14ac:dyDescent="0.25">
      <c r="A9688" s="35" t="s">
        <v>148</v>
      </c>
      <c r="B9688" t="s">
        <v>113</v>
      </c>
      <c r="C9688">
        <v>4</v>
      </c>
      <c r="D9688" t="s">
        <v>148</v>
      </c>
      <c r="E9688">
        <v>512105</v>
      </c>
      <c r="F9688" t="s">
        <v>127</v>
      </c>
      <c r="G9688" t="s">
        <v>147</v>
      </c>
      <c r="H9688" t="s">
        <v>148</v>
      </c>
      <c r="I9688" t="s">
        <v>148</v>
      </c>
      <c r="J9688" t="s">
        <v>148</v>
      </c>
      <c r="K9688" t="s">
        <v>148</v>
      </c>
      <c r="L9688" s="35" t="e">
        <v>#VALUE!</v>
      </c>
    </row>
    <row r="9689" spans="1:12" x14ac:dyDescent="0.25">
      <c r="A9689" s="35" t="s">
        <v>148</v>
      </c>
      <c r="B9689" t="s">
        <v>113</v>
      </c>
      <c r="C9689">
        <v>4</v>
      </c>
      <c r="D9689" t="s">
        <v>148</v>
      </c>
      <c r="E9689">
        <v>381039</v>
      </c>
      <c r="F9689" t="s">
        <v>117</v>
      </c>
      <c r="G9689" t="s">
        <v>141</v>
      </c>
      <c r="H9689" t="s">
        <v>148</v>
      </c>
      <c r="I9689" t="s">
        <v>148</v>
      </c>
      <c r="J9689" t="s">
        <v>148</v>
      </c>
      <c r="K9689" t="s">
        <v>148</v>
      </c>
      <c r="L9689" s="35" t="e">
        <v>#VALUE!</v>
      </c>
    </row>
    <row r="9690" spans="1:12" x14ac:dyDescent="0.25">
      <c r="A9690" s="35" t="s">
        <v>148</v>
      </c>
      <c r="B9690" t="s">
        <v>113</v>
      </c>
      <c r="C9690">
        <v>4</v>
      </c>
      <c r="D9690" t="s">
        <v>148</v>
      </c>
      <c r="E9690">
        <v>350510</v>
      </c>
      <c r="F9690" t="s">
        <v>127</v>
      </c>
      <c r="G9690" t="s">
        <v>131</v>
      </c>
      <c r="H9690" t="s">
        <v>148</v>
      </c>
      <c r="I9690" t="s">
        <v>148</v>
      </c>
      <c r="J9690" t="s">
        <v>148</v>
      </c>
      <c r="K9690" t="s">
        <v>148</v>
      </c>
      <c r="L9690" s="35" t="e">
        <v>#VALUE!</v>
      </c>
    </row>
    <row r="9691" spans="1:12" x14ac:dyDescent="0.25">
      <c r="A9691" s="35" t="s">
        <v>148</v>
      </c>
      <c r="B9691" t="s">
        <v>113</v>
      </c>
      <c r="C9691">
        <v>4</v>
      </c>
      <c r="D9691" t="s">
        <v>148</v>
      </c>
      <c r="E9691">
        <v>612611</v>
      </c>
      <c r="F9691" t="s">
        <v>125</v>
      </c>
      <c r="G9691" t="s">
        <v>133</v>
      </c>
      <c r="H9691" t="s">
        <v>148</v>
      </c>
      <c r="I9691" t="s">
        <v>148</v>
      </c>
      <c r="J9691" t="s">
        <v>148</v>
      </c>
      <c r="K9691" t="s">
        <v>148</v>
      </c>
      <c r="L9691" s="35" t="e">
        <v>#VALUE!</v>
      </c>
    </row>
    <row r="9692" spans="1:12" x14ac:dyDescent="0.25">
      <c r="A9692" s="35" t="s">
        <v>148</v>
      </c>
      <c r="B9692" t="s">
        <v>113</v>
      </c>
      <c r="C9692">
        <v>4</v>
      </c>
      <c r="D9692" t="s">
        <v>148</v>
      </c>
      <c r="E9692">
        <v>928209</v>
      </c>
      <c r="F9692" t="s">
        <v>118</v>
      </c>
      <c r="G9692" t="s">
        <v>142</v>
      </c>
      <c r="H9692" t="s">
        <v>148</v>
      </c>
      <c r="I9692" t="s">
        <v>148</v>
      </c>
      <c r="J9692" t="s">
        <v>148</v>
      </c>
      <c r="K9692" t="s">
        <v>148</v>
      </c>
      <c r="L9692" s="35" t="e">
        <v>#VALUE!</v>
      </c>
    </row>
    <row r="9693" spans="1:12" x14ac:dyDescent="0.25">
      <c r="A9693" s="35" t="s">
        <v>148</v>
      </c>
      <c r="B9693" t="s">
        <v>113</v>
      </c>
      <c r="C9693">
        <v>4</v>
      </c>
      <c r="D9693" t="s">
        <v>148</v>
      </c>
      <c r="E9693">
        <v>149224</v>
      </c>
      <c r="F9693" t="s">
        <v>123</v>
      </c>
      <c r="G9693" t="s">
        <v>139</v>
      </c>
      <c r="H9693" t="s">
        <v>148</v>
      </c>
      <c r="I9693" t="s">
        <v>148</v>
      </c>
      <c r="J9693" t="s">
        <v>148</v>
      </c>
      <c r="K9693" t="s">
        <v>148</v>
      </c>
      <c r="L9693" s="35" t="e">
        <v>#VALUE!</v>
      </c>
    </row>
    <row r="9694" spans="1:12" x14ac:dyDescent="0.25">
      <c r="A9694" s="35" t="s">
        <v>148</v>
      </c>
      <c r="B9694" t="s">
        <v>113</v>
      </c>
      <c r="C9694">
        <v>4</v>
      </c>
      <c r="D9694" t="s">
        <v>148</v>
      </c>
      <c r="E9694">
        <v>350123</v>
      </c>
      <c r="F9694" t="s">
        <v>127</v>
      </c>
      <c r="G9694" t="s">
        <v>135</v>
      </c>
      <c r="H9694" t="s">
        <v>148</v>
      </c>
      <c r="I9694" t="s">
        <v>148</v>
      </c>
      <c r="J9694" t="s">
        <v>148</v>
      </c>
      <c r="K9694" t="s">
        <v>148</v>
      </c>
      <c r="L9694" s="35" t="e">
        <v>#VALUE!</v>
      </c>
    </row>
    <row r="9695" spans="1:12" x14ac:dyDescent="0.25">
      <c r="A9695" s="35" t="s">
        <v>148</v>
      </c>
      <c r="B9695" t="s">
        <v>113</v>
      </c>
      <c r="C9695">
        <v>4</v>
      </c>
      <c r="D9695" t="s">
        <v>148</v>
      </c>
      <c r="E9695">
        <v>134435</v>
      </c>
      <c r="F9695" t="s">
        <v>122</v>
      </c>
      <c r="G9695" t="s">
        <v>138</v>
      </c>
      <c r="H9695" t="s">
        <v>148</v>
      </c>
      <c r="I9695" t="s">
        <v>148</v>
      </c>
      <c r="J9695" t="s">
        <v>148</v>
      </c>
      <c r="K9695" t="s">
        <v>148</v>
      </c>
      <c r="L9695" s="35" t="e">
        <v>#VALUE!</v>
      </c>
    </row>
    <row r="9696" spans="1:12" x14ac:dyDescent="0.25">
      <c r="A9696" s="35" t="s">
        <v>148</v>
      </c>
      <c r="B9696" t="s">
        <v>113</v>
      </c>
      <c r="C9696">
        <v>4</v>
      </c>
      <c r="D9696" t="s">
        <v>148</v>
      </c>
      <c r="E9696">
        <v>305421</v>
      </c>
      <c r="F9696" t="s">
        <v>125</v>
      </c>
      <c r="G9696" t="s">
        <v>133</v>
      </c>
      <c r="H9696" t="s">
        <v>148</v>
      </c>
      <c r="I9696" t="s">
        <v>148</v>
      </c>
      <c r="J9696" t="s">
        <v>148</v>
      </c>
      <c r="K9696" t="s">
        <v>148</v>
      </c>
      <c r="L9696" s="35" t="e">
        <v>#VALUE!</v>
      </c>
    </row>
    <row r="9697" spans="1:12" x14ac:dyDescent="0.25">
      <c r="A9697" s="35" t="s">
        <v>148</v>
      </c>
      <c r="B9697" t="s">
        <v>113</v>
      </c>
      <c r="C9697">
        <v>4</v>
      </c>
      <c r="D9697" t="s">
        <v>148</v>
      </c>
      <c r="E9697">
        <v>810001</v>
      </c>
      <c r="F9697" t="s">
        <v>127</v>
      </c>
      <c r="G9697" t="s">
        <v>147</v>
      </c>
      <c r="H9697" t="s">
        <v>148</v>
      </c>
      <c r="I9697" t="s">
        <v>148</v>
      </c>
      <c r="J9697" t="s">
        <v>148</v>
      </c>
      <c r="K9697" t="s">
        <v>148</v>
      </c>
      <c r="L9697" s="35" t="e">
        <v>#VALUE!</v>
      </c>
    </row>
    <row r="9698" spans="1:12" x14ac:dyDescent="0.25">
      <c r="A9698" s="35" t="s">
        <v>148</v>
      </c>
      <c r="B9698" t="s">
        <v>113</v>
      </c>
      <c r="C9698">
        <v>4</v>
      </c>
      <c r="D9698" t="s">
        <v>148</v>
      </c>
      <c r="E9698">
        <v>364125</v>
      </c>
      <c r="F9698" t="s">
        <v>125</v>
      </c>
      <c r="G9698" t="s">
        <v>137</v>
      </c>
      <c r="H9698" t="s">
        <v>148</v>
      </c>
      <c r="I9698" t="s">
        <v>148</v>
      </c>
      <c r="J9698" t="s">
        <v>148</v>
      </c>
      <c r="K9698" t="s">
        <v>148</v>
      </c>
      <c r="L9698" s="35" t="e">
        <v>#VALUE!</v>
      </c>
    </row>
    <row r="9699" spans="1:12" x14ac:dyDescent="0.25">
      <c r="A9699" s="35" t="s">
        <v>148</v>
      </c>
      <c r="B9699" t="s">
        <v>113</v>
      </c>
      <c r="C9699">
        <v>4</v>
      </c>
      <c r="D9699" t="s">
        <v>148</v>
      </c>
      <c r="E9699">
        <v>478749</v>
      </c>
      <c r="F9699" t="s">
        <v>119</v>
      </c>
      <c r="G9699" t="s">
        <v>143</v>
      </c>
      <c r="H9699" t="s">
        <v>148</v>
      </c>
      <c r="I9699" t="s">
        <v>148</v>
      </c>
      <c r="J9699" t="s">
        <v>148</v>
      </c>
      <c r="K9699" t="s">
        <v>148</v>
      </c>
      <c r="L9699" s="35" t="e">
        <v>#VALUE!</v>
      </c>
    </row>
    <row r="9700" spans="1:12" x14ac:dyDescent="0.25">
      <c r="A9700" s="35" t="s">
        <v>148</v>
      </c>
      <c r="B9700" t="s">
        <v>113</v>
      </c>
      <c r="C9700">
        <v>4</v>
      </c>
      <c r="D9700" t="s">
        <v>148</v>
      </c>
      <c r="E9700">
        <v>741926</v>
      </c>
      <c r="F9700" t="s">
        <v>119</v>
      </c>
      <c r="G9700" t="s">
        <v>135</v>
      </c>
      <c r="H9700" t="s">
        <v>148</v>
      </c>
      <c r="I9700" t="s">
        <v>148</v>
      </c>
      <c r="J9700" t="s">
        <v>148</v>
      </c>
      <c r="K9700" t="s">
        <v>148</v>
      </c>
      <c r="L9700" s="35" t="e">
        <v>#VALUE!</v>
      </c>
    </row>
    <row r="9701" spans="1:12" x14ac:dyDescent="0.25">
      <c r="A9701" s="35" t="s">
        <v>148</v>
      </c>
      <c r="B9701" t="s">
        <v>113</v>
      </c>
      <c r="C9701">
        <v>4</v>
      </c>
      <c r="D9701" t="s">
        <v>148</v>
      </c>
      <c r="E9701">
        <v>595879</v>
      </c>
      <c r="F9701" t="s">
        <v>117</v>
      </c>
      <c r="G9701" t="s">
        <v>145</v>
      </c>
      <c r="H9701" t="s">
        <v>148</v>
      </c>
      <c r="I9701" t="s">
        <v>148</v>
      </c>
      <c r="J9701" t="s">
        <v>148</v>
      </c>
      <c r="K9701" t="s">
        <v>148</v>
      </c>
      <c r="L9701" s="35" t="e">
        <v>#VALUE!</v>
      </c>
    </row>
    <row r="9702" spans="1:12" x14ac:dyDescent="0.25">
      <c r="A9702" s="35" t="s">
        <v>148</v>
      </c>
      <c r="B9702" t="s">
        <v>113</v>
      </c>
      <c r="C9702">
        <v>4</v>
      </c>
      <c r="D9702" t="s">
        <v>148</v>
      </c>
      <c r="E9702">
        <v>280814</v>
      </c>
      <c r="F9702" t="s">
        <v>118</v>
      </c>
      <c r="G9702" t="s">
        <v>138</v>
      </c>
      <c r="H9702" t="s">
        <v>148</v>
      </c>
      <c r="I9702" t="s">
        <v>148</v>
      </c>
      <c r="J9702" t="s">
        <v>148</v>
      </c>
      <c r="K9702" t="s">
        <v>148</v>
      </c>
      <c r="L9702" s="35" t="e">
        <v>#VALUE!</v>
      </c>
    </row>
    <row r="9703" spans="1:12" x14ac:dyDescent="0.25">
      <c r="A9703" s="35" t="s">
        <v>148</v>
      </c>
      <c r="B9703" t="s">
        <v>113</v>
      </c>
      <c r="C9703">
        <v>4</v>
      </c>
      <c r="D9703" t="s">
        <v>148</v>
      </c>
      <c r="E9703">
        <v>277748</v>
      </c>
      <c r="F9703" t="s">
        <v>123</v>
      </c>
      <c r="G9703" t="s">
        <v>143</v>
      </c>
      <c r="H9703" t="s">
        <v>148</v>
      </c>
      <c r="I9703" t="s">
        <v>148</v>
      </c>
      <c r="J9703" t="s">
        <v>148</v>
      </c>
      <c r="K9703" t="s">
        <v>148</v>
      </c>
      <c r="L9703" s="35" t="e">
        <v>#VALUE!</v>
      </c>
    </row>
    <row r="9704" spans="1:12" x14ac:dyDescent="0.25">
      <c r="A9704" s="35" t="s">
        <v>148</v>
      </c>
      <c r="B9704" t="s">
        <v>113</v>
      </c>
      <c r="C9704">
        <v>4</v>
      </c>
      <c r="D9704" t="s">
        <v>148</v>
      </c>
      <c r="E9704">
        <v>165630</v>
      </c>
      <c r="F9704" t="s">
        <v>116</v>
      </c>
      <c r="G9704" t="s">
        <v>140</v>
      </c>
      <c r="H9704" t="s">
        <v>148</v>
      </c>
      <c r="I9704" t="s">
        <v>148</v>
      </c>
      <c r="J9704" t="s">
        <v>148</v>
      </c>
      <c r="K9704" t="s">
        <v>148</v>
      </c>
      <c r="L9704" s="35" t="e">
        <v>#VALUE!</v>
      </c>
    </row>
    <row r="9705" spans="1:12" x14ac:dyDescent="0.25">
      <c r="A9705" s="35" t="s">
        <v>148</v>
      </c>
      <c r="B9705" t="s">
        <v>113</v>
      </c>
      <c r="C9705">
        <v>4</v>
      </c>
      <c r="D9705" t="s">
        <v>148</v>
      </c>
      <c r="E9705">
        <v>704971</v>
      </c>
      <c r="F9705" t="s">
        <v>120</v>
      </c>
      <c r="G9705" t="s">
        <v>144</v>
      </c>
      <c r="H9705" t="s">
        <v>148</v>
      </c>
      <c r="I9705" t="s">
        <v>148</v>
      </c>
      <c r="J9705" t="s">
        <v>148</v>
      </c>
      <c r="K9705" t="s">
        <v>148</v>
      </c>
      <c r="L9705" s="35" t="e">
        <v>#VALUE!</v>
      </c>
    </row>
    <row r="9706" spans="1:12" x14ac:dyDescent="0.25">
      <c r="A9706" s="35" t="s">
        <v>148</v>
      </c>
      <c r="B9706" t="s">
        <v>113</v>
      </c>
      <c r="C9706">
        <v>4</v>
      </c>
      <c r="D9706" t="s">
        <v>148</v>
      </c>
      <c r="E9706">
        <v>444070</v>
      </c>
      <c r="F9706" t="s">
        <v>122</v>
      </c>
      <c r="G9706" t="s">
        <v>146</v>
      </c>
      <c r="H9706" t="s">
        <v>148</v>
      </c>
      <c r="I9706" t="s">
        <v>148</v>
      </c>
      <c r="J9706" t="s">
        <v>148</v>
      </c>
      <c r="K9706" t="s">
        <v>148</v>
      </c>
      <c r="L9706" s="35" t="e">
        <v>#VALUE!</v>
      </c>
    </row>
    <row r="9707" spans="1:12" x14ac:dyDescent="0.25">
      <c r="A9707" s="35" t="s">
        <v>148</v>
      </c>
      <c r="B9707" t="s">
        <v>113</v>
      </c>
      <c r="C9707">
        <v>4</v>
      </c>
      <c r="D9707" t="s">
        <v>148</v>
      </c>
      <c r="E9707">
        <v>861942</v>
      </c>
      <c r="F9707" t="s">
        <v>125</v>
      </c>
      <c r="G9707" t="s">
        <v>129</v>
      </c>
      <c r="H9707" t="s">
        <v>148</v>
      </c>
      <c r="I9707" t="s">
        <v>148</v>
      </c>
      <c r="J9707" t="s">
        <v>148</v>
      </c>
      <c r="K9707" t="s">
        <v>148</v>
      </c>
      <c r="L9707" s="35" t="e">
        <v>#VALUE!</v>
      </c>
    </row>
    <row r="9708" spans="1:12" x14ac:dyDescent="0.25">
      <c r="A9708" s="35" t="s">
        <v>148</v>
      </c>
      <c r="B9708" t="s">
        <v>113</v>
      </c>
      <c r="C9708">
        <v>4</v>
      </c>
      <c r="D9708" t="s">
        <v>148</v>
      </c>
      <c r="E9708">
        <v>837444</v>
      </c>
      <c r="F9708" t="s">
        <v>116</v>
      </c>
      <c r="G9708" t="s">
        <v>136</v>
      </c>
      <c r="H9708" t="s">
        <v>148</v>
      </c>
      <c r="I9708" t="s">
        <v>148</v>
      </c>
      <c r="J9708" t="s">
        <v>148</v>
      </c>
      <c r="K9708" t="s">
        <v>148</v>
      </c>
      <c r="L9708" s="35" t="e">
        <v>#VALUE!</v>
      </c>
    </row>
    <row r="9709" spans="1:12" x14ac:dyDescent="0.25">
      <c r="A9709" s="35" t="s">
        <v>148</v>
      </c>
      <c r="B9709" t="s">
        <v>113</v>
      </c>
      <c r="C9709">
        <v>4</v>
      </c>
      <c r="D9709" t="s">
        <v>148</v>
      </c>
      <c r="E9709">
        <v>979728</v>
      </c>
      <c r="F9709" t="s">
        <v>123</v>
      </c>
      <c r="G9709" t="s">
        <v>143</v>
      </c>
      <c r="H9709" t="s">
        <v>148</v>
      </c>
      <c r="I9709" t="s">
        <v>148</v>
      </c>
      <c r="J9709" t="s">
        <v>148</v>
      </c>
      <c r="K9709" t="s">
        <v>148</v>
      </c>
      <c r="L9709" s="35" t="e">
        <v>#VALUE!</v>
      </c>
    </row>
    <row r="9710" spans="1:12" x14ac:dyDescent="0.25">
      <c r="A9710" s="35" t="s">
        <v>148</v>
      </c>
      <c r="B9710" t="s">
        <v>113</v>
      </c>
      <c r="C9710">
        <v>4</v>
      </c>
      <c r="D9710" t="s">
        <v>148</v>
      </c>
      <c r="E9710">
        <v>832194</v>
      </c>
      <c r="F9710" t="s">
        <v>126</v>
      </c>
      <c r="G9710" t="s">
        <v>130</v>
      </c>
      <c r="H9710" t="s">
        <v>148</v>
      </c>
      <c r="I9710" t="s">
        <v>148</v>
      </c>
      <c r="J9710" t="s">
        <v>148</v>
      </c>
      <c r="K9710" t="s">
        <v>148</v>
      </c>
      <c r="L9710" s="35" t="e">
        <v>#VALUE!</v>
      </c>
    </row>
    <row r="9711" spans="1:12" x14ac:dyDescent="0.25">
      <c r="A9711" s="35" t="s">
        <v>148</v>
      </c>
      <c r="B9711" t="s">
        <v>113</v>
      </c>
      <c r="C9711">
        <v>4</v>
      </c>
      <c r="D9711" t="s">
        <v>148</v>
      </c>
      <c r="E9711">
        <v>237173</v>
      </c>
      <c r="F9711" t="s">
        <v>117</v>
      </c>
      <c r="G9711" t="s">
        <v>141</v>
      </c>
      <c r="H9711" t="s">
        <v>148</v>
      </c>
      <c r="I9711" t="s">
        <v>148</v>
      </c>
      <c r="J9711" t="s">
        <v>148</v>
      </c>
      <c r="K9711" t="s">
        <v>148</v>
      </c>
      <c r="L9711" s="35" t="e">
        <v>#VALUE!</v>
      </c>
    </row>
    <row r="9712" spans="1:12" x14ac:dyDescent="0.25">
      <c r="A9712" s="35" t="s">
        <v>148</v>
      </c>
      <c r="B9712" t="s">
        <v>113</v>
      </c>
      <c r="C9712">
        <v>4</v>
      </c>
      <c r="D9712" t="s">
        <v>148</v>
      </c>
      <c r="E9712">
        <v>706830</v>
      </c>
      <c r="F9712" t="s">
        <v>123</v>
      </c>
      <c r="G9712" t="s">
        <v>139</v>
      </c>
      <c r="H9712" t="s">
        <v>148</v>
      </c>
      <c r="I9712" t="s">
        <v>148</v>
      </c>
      <c r="J9712" t="s">
        <v>148</v>
      </c>
      <c r="K9712" t="s">
        <v>148</v>
      </c>
      <c r="L9712" s="35" t="e">
        <v>#VALUE!</v>
      </c>
    </row>
    <row r="9713" spans="1:12" x14ac:dyDescent="0.25">
      <c r="A9713" s="35" t="s">
        <v>148</v>
      </c>
      <c r="B9713" t="s">
        <v>113</v>
      </c>
      <c r="C9713">
        <v>4</v>
      </c>
      <c r="D9713" t="s">
        <v>148</v>
      </c>
      <c r="E9713">
        <v>741091</v>
      </c>
      <c r="F9713" t="s">
        <v>124</v>
      </c>
      <c r="G9713" t="s">
        <v>140</v>
      </c>
      <c r="H9713" t="s">
        <v>148</v>
      </c>
      <c r="I9713" t="s">
        <v>148</v>
      </c>
      <c r="J9713" t="s">
        <v>148</v>
      </c>
      <c r="K9713" t="s">
        <v>148</v>
      </c>
      <c r="L9713" s="35" t="e">
        <v>#VALUE!</v>
      </c>
    </row>
    <row r="9714" spans="1:12" x14ac:dyDescent="0.25">
      <c r="A9714" s="35" t="s">
        <v>148</v>
      </c>
      <c r="B9714" t="s">
        <v>113</v>
      </c>
      <c r="C9714">
        <v>4</v>
      </c>
      <c r="D9714" t="s">
        <v>148</v>
      </c>
      <c r="E9714">
        <v>276537</v>
      </c>
      <c r="F9714" t="s">
        <v>122</v>
      </c>
      <c r="G9714" t="s">
        <v>130</v>
      </c>
      <c r="H9714" t="s">
        <v>148</v>
      </c>
      <c r="I9714" t="s">
        <v>148</v>
      </c>
      <c r="J9714" t="s">
        <v>148</v>
      </c>
      <c r="K9714" t="s">
        <v>148</v>
      </c>
      <c r="L9714" s="35" t="e">
        <v>#VALUE!</v>
      </c>
    </row>
    <row r="9715" spans="1:12" x14ac:dyDescent="0.25">
      <c r="A9715" s="35" t="s">
        <v>148</v>
      </c>
      <c r="B9715" t="s">
        <v>113</v>
      </c>
      <c r="C9715">
        <v>4</v>
      </c>
      <c r="D9715" t="s">
        <v>148</v>
      </c>
      <c r="E9715">
        <v>360877</v>
      </c>
      <c r="F9715" t="s">
        <v>121</v>
      </c>
      <c r="G9715" t="s">
        <v>141</v>
      </c>
      <c r="H9715" t="s">
        <v>148</v>
      </c>
      <c r="I9715" t="s">
        <v>148</v>
      </c>
      <c r="J9715" t="s">
        <v>148</v>
      </c>
      <c r="K9715" t="s">
        <v>148</v>
      </c>
      <c r="L9715" s="35" t="e">
        <v>#VALUE!</v>
      </c>
    </row>
    <row r="9716" spans="1:12" x14ac:dyDescent="0.25">
      <c r="A9716" s="35" t="s">
        <v>148</v>
      </c>
      <c r="B9716" t="s">
        <v>113</v>
      </c>
      <c r="C9716">
        <v>4</v>
      </c>
      <c r="D9716" t="s">
        <v>148</v>
      </c>
      <c r="E9716">
        <v>880197</v>
      </c>
      <c r="F9716" t="s">
        <v>124</v>
      </c>
      <c r="G9716" t="s">
        <v>136</v>
      </c>
      <c r="H9716" t="s">
        <v>148</v>
      </c>
      <c r="I9716" t="s">
        <v>148</v>
      </c>
      <c r="J9716" t="s">
        <v>148</v>
      </c>
      <c r="K9716" t="s">
        <v>148</v>
      </c>
      <c r="L9716" s="35" t="e">
        <v>#VALUE!</v>
      </c>
    </row>
    <row r="9717" spans="1:12" x14ac:dyDescent="0.25">
      <c r="A9717" s="35" t="s">
        <v>148</v>
      </c>
      <c r="B9717" t="s">
        <v>113</v>
      </c>
      <c r="C9717">
        <v>4</v>
      </c>
      <c r="D9717" t="s">
        <v>148</v>
      </c>
      <c r="E9717">
        <v>430694</v>
      </c>
      <c r="F9717" t="s">
        <v>125</v>
      </c>
      <c r="G9717" t="s">
        <v>137</v>
      </c>
      <c r="H9717" t="s">
        <v>148</v>
      </c>
      <c r="I9717" t="s">
        <v>148</v>
      </c>
      <c r="J9717" t="s">
        <v>148</v>
      </c>
      <c r="K9717" t="s">
        <v>148</v>
      </c>
      <c r="L9717" s="35" t="e">
        <v>#VALUE!</v>
      </c>
    </row>
    <row r="9718" spans="1:12" x14ac:dyDescent="0.25">
      <c r="A9718" s="35" t="s">
        <v>148</v>
      </c>
      <c r="B9718" t="s">
        <v>113</v>
      </c>
      <c r="C9718">
        <v>4</v>
      </c>
      <c r="D9718" t="s">
        <v>148</v>
      </c>
      <c r="E9718">
        <v>143887</v>
      </c>
      <c r="F9718" t="s">
        <v>127</v>
      </c>
      <c r="G9718" t="s">
        <v>139</v>
      </c>
      <c r="H9718" t="s">
        <v>148</v>
      </c>
      <c r="I9718" t="s">
        <v>148</v>
      </c>
      <c r="J9718" t="s">
        <v>148</v>
      </c>
      <c r="K9718" t="s">
        <v>148</v>
      </c>
      <c r="L9718" s="35" t="e">
        <v>#VALUE!</v>
      </c>
    </row>
    <row r="9719" spans="1:12" x14ac:dyDescent="0.25">
      <c r="A9719" s="35" t="s">
        <v>148</v>
      </c>
      <c r="B9719" t="s">
        <v>113</v>
      </c>
      <c r="C9719">
        <v>4</v>
      </c>
      <c r="D9719" t="s">
        <v>148</v>
      </c>
      <c r="E9719">
        <v>820549</v>
      </c>
      <c r="F9719" t="s">
        <v>119</v>
      </c>
      <c r="G9719" t="s">
        <v>147</v>
      </c>
      <c r="H9719" t="s">
        <v>148</v>
      </c>
      <c r="I9719" t="s">
        <v>148</v>
      </c>
      <c r="J9719" t="s">
        <v>148</v>
      </c>
      <c r="K9719" t="s">
        <v>148</v>
      </c>
      <c r="L9719" s="35" t="e">
        <v>#VALUE!</v>
      </c>
    </row>
    <row r="9720" spans="1:12" x14ac:dyDescent="0.25">
      <c r="A9720" s="35" t="s">
        <v>148</v>
      </c>
      <c r="B9720" t="s">
        <v>113</v>
      </c>
      <c r="C9720">
        <v>4</v>
      </c>
      <c r="D9720" t="s">
        <v>148</v>
      </c>
      <c r="E9720">
        <v>539965</v>
      </c>
      <c r="F9720" t="s">
        <v>125</v>
      </c>
      <c r="G9720" t="s">
        <v>133</v>
      </c>
      <c r="H9720" t="s">
        <v>148</v>
      </c>
      <c r="I9720" t="s">
        <v>148</v>
      </c>
      <c r="J9720" t="s">
        <v>148</v>
      </c>
      <c r="K9720" t="s">
        <v>148</v>
      </c>
      <c r="L9720" s="35" t="e">
        <v>#VALUE!</v>
      </c>
    </row>
    <row r="9721" spans="1:12" x14ac:dyDescent="0.25">
      <c r="A9721" s="35" t="s">
        <v>148</v>
      </c>
      <c r="B9721" t="s">
        <v>113</v>
      </c>
      <c r="C9721">
        <v>4</v>
      </c>
      <c r="D9721" t="s">
        <v>148</v>
      </c>
      <c r="E9721">
        <v>225005</v>
      </c>
      <c r="F9721" t="s">
        <v>125</v>
      </c>
      <c r="G9721" t="s">
        <v>145</v>
      </c>
      <c r="H9721" t="s">
        <v>148</v>
      </c>
      <c r="I9721" t="s">
        <v>148</v>
      </c>
      <c r="J9721" t="s">
        <v>148</v>
      </c>
      <c r="K9721" t="s">
        <v>148</v>
      </c>
      <c r="L9721" s="35" t="e">
        <v>#VALUE!</v>
      </c>
    </row>
    <row r="9722" spans="1:12" x14ac:dyDescent="0.25">
      <c r="A9722" s="35" t="s">
        <v>148</v>
      </c>
      <c r="B9722" t="s">
        <v>113</v>
      </c>
      <c r="C9722">
        <v>4</v>
      </c>
      <c r="D9722" t="s">
        <v>148</v>
      </c>
      <c r="E9722">
        <v>217709</v>
      </c>
      <c r="F9722" t="s">
        <v>118</v>
      </c>
      <c r="G9722" t="s">
        <v>130</v>
      </c>
      <c r="H9722" t="s">
        <v>148</v>
      </c>
      <c r="I9722" t="s">
        <v>148</v>
      </c>
      <c r="J9722" t="s">
        <v>148</v>
      </c>
      <c r="K9722" t="s">
        <v>148</v>
      </c>
      <c r="L9722" s="35" t="e">
        <v>#VALUE!</v>
      </c>
    </row>
    <row r="9723" spans="1:12" x14ac:dyDescent="0.25">
      <c r="A9723" s="35" t="s">
        <v>148</v>
      </c>
      <c r="B9723" t="s">
        <v>113</v>
      </c>
      <c r="C9723">
        <v>4</v>
      </c>
      <c r="D9723" t="s">
        <v>148</v>
      </c>
      <c r="E9723">
        <v>423193</v>
      </c>
      <c r="F9723" t="s">
        <v>121</v>
      </c>
      <c r="G9723" t="s">
        <v>145</v>
      </c>
      <c r="H9723" t="s">
        <v>148</v>
      </c>
      <c r="I9723" t="s">
        <v>148</v>
      </c>
      <c r="J9723" t="s">
        <v>148</v>
      </c>
      <c r="K9723" t="s">
        <v>148</v>
      </c>
      <c r="L9723" s="35" t="e">
        <v>#VALUE!</v>
      </c>
    </row>
    <row r="9724" spans="1:12" x14ac:dyDescent="0.25">
      <c r="A9724" s="35" t="s">
        <v>148</v>
      </c>
      <c r="B9724" t="s">
        <v>113</v>
      </c>
      <c r="C9724">
        <v>4</v>
      </c>
      <c r="D9724" t="s">
        <v>148</v>
      </c>
      <c r="E9724">
        <v>368017</v>
      </c>
      <c r="F9724" t="s">
        <v>123</v>
      </c>
      <c r="G9724" t="s">
        <v>139</v>
      </c>
      <c r="H9724" t="s">
        <v>148</v>
      </c>
      <c r="I9724" t="s">
        <v>148</v>
      </c>
      <c r="J9724" t="s">
        <v>148</v>
      </c>
      <c r="K9724" t="s">
        <v>148</v>
      </c>
      <c r="L9724" s="35" t="e">
        <v>#VALUE!</v>
      </c>
    </row>
    <row r="9725" spans="1:12" x14ac:dyDescent="0.25">
      <c r="A9725" s="35" t="s">
        <v>148</v>
      </c>
      <c r="B9725" t="s">
        <v>113</v>
      </c>
      <c r="C9725">
        <v>4</v>
      </c>
      <c r="D9725" t="s">
        <v>148</v>
      </c>
      <c r="E9725">
        <v>726330</v>
      </c>
      <c r="F9725" t="s">
        <v>124</v>
      </c>
      <c r="G9725" t="s">
        <v>140</v>
      </c>
      <c r="H9725" t="s">
        <v>148</v>
      </c>
      <c r="I9725" t="s">
        <v>148</v>
      </c>
      <c r="J9725" t="s">
        <v>148</v>
      </c>
      <c r="K9725" t="s">
        <v>148</v>
      </c>
      <c r="L9725" s="35" t="e">
        <v>#VALUE!</v>
      </c>
    </row>
    <row r="9726" spans="1:12" x14ac:dyDescent="0.25">
      <c r="A9726" s="35" t="s">
        <v>148</v>
      </c>
      <c r="B9726" t="s">
        <v>113</v>
      </c>
      <c r="C9726">
        <v>4</v>
      </c>
      <c r="D9726" t="s">
        <v>148</v>
      </c>
      <c r="E9726">
        <v>504201</v>
      </c>
      <c r="F9726" t="s">
        <v>126</v>
      </c>
      <c r="G9726" t="s">
        <v>142</v>
      </c>
      <c r="H9726" t="s">
        <v>148</v>
      </c>
      <c r="I9726" t="s">
        <v>148</v>
      </c>
      <c r="J9726" t="s">
        <v>148</v>
      </c>
      <c r="K9726" t="s">
        <v>148</v>
      </c>
      <c r="L9726" s="35" t="e">
        <v>#VALUE!</v>
      </c>
    </row>
    <row r="9727" spans="1:12" x14ac:dyDescent="0.25">
      <c r="A9727" s="35" t="s">
        <v>148</v>
      </c>
      <c r="B9727" t="s">
        <v>113</v>
      </c>
      <c r="C9727">
        <v>4</v>
      </c>
      <c r="D9727" t="s">
        <v>148</v>
      </c>
      <c r="E9727">
        <v>128035</v>
      </c>
      <c r="F9727" t="s">
        <v>117</v>
      </c>
      <c r="G9727" t="s">
        <v>141</v>
      </c>
      <c r="H9727" t="s">
        <v>148</v>
      </c>
      <c r="I9727" t="s">
        <v>148</v>
      </c>
      <c r="J9727" t="s">
        <v>148</v>
      </c>
      <c r="K9727" t="s">
        <v>148</v>
      </c>
      <c r="L9727" s="35" t="e">
        <v>#VALUE!</v>
      </c>
    </row>
    <row r="9728" spans="1:12" x14ac:dyDescent="0.25">
      <c r="A9728" s="35" t="s">
        <v>148</v>
      </c>
      <c r="B9728" t="s">
        <v>113</v>
      </c>
      <c r="C9728">
        <v>4</v>
      </c>
      <c r="D9728" t="s">
        <v>148</v>
      </c>
      <c r="E9728">
        <v>652194</v>
      </c>
      <c r="F9728" t="s">
        <v>119</v>
      </c>
      <c r="G9728" t="s">
        <v>135</v>
      </c>
      <c r="H9728" t="s">
        <v>148</v>
      </c>
      <c r="I9728" t="s">
        <v>148</v>
      </c>
      <c r="J9728" t="s">
        <v>148</v>
      </c>
      <c r="K9728" t="s">
        <v>148</v>
      </c>
      <c r="L9728" s="35" t="e">
        <v>#VALUE!</v>
      </c>
    </row>
    <row r="9729" spans="1:12" x14ac:dyDescent="0.25">
      <c r="A9729" s="35" t="s">
        <v>148</v>
      </c>
      <c r="B9729" t="s">
        <v>113</v>
      </c>
      <c r="C9729">
        <v>4</v>
      </c>
      <c r="D9729" t="s">
        <v>148</v>
      </c>
      <c r="E9729">
        <v>523100</v>
      </c>
      <c r="F9729" t="s">
        <v>123</v>
      </c>
      <c r="G9729" t="s">
        <v>143</v>
      </c>
      <c r="H9729" t="s">
        <v>148</v>
      </c>
      <c r="I9729" t="s">
        <v>148</v>
      </c>
      <c r="J9729" t="s">
        <v>148</v>
      </c>
      <c r="K9729" t="s">
        <v>148</v>
      </c>
      <c r="L9729" s="35" t="e">
        <v>#VALUE!</v>
      </c>
    </row>
    <row r="9730" spans="1:12" x14ac:dyDescent="0.25">
      <c r="A9730" s="35" t="s">
        <v>148</v>
      </c>
      <c r="B9730" t="s">
        <v>113</v>
      </c>
      <c r="C9730">
        <v>4</v>
      </c>
      <c r="D9730" t="s">
        <v>148</v>
      </c>
      <c r="E9730">
        <v>809504</v>
      </c>
      <c r="F9730" t="s">
        <v>124</v>
      </c>
      <c r="G9730" t="s">
        <v>144</v>
      </c>
      <c r="H9730" t="s">
        <v>148</v>
      </c>
      <c r="I9730" t="s">
        <v>148</v>
      </c>
      <c r="J9730" t="s">
        <v>148</v>
      </c>
      <c r="K9730" t="s">
        <v>148</v>
      </c>
      <c r="L9730" s="35" t="e">
        <v>#VALUE!</v>
      </c>
    </row>
    <row r="9731" spans="1:12" x14ac:dyDescent="0.25">
      <c r="A9731" s="35" t="s">
        <v>148</v>
      </c>
      <c r="B9731" t="s">
        <v>113</v>
      </c>
      <c r="C9731">
        <v>4</v>
      </c>
      <c r="D9731" t="s">
        <v>148</v>
      </c>
      <c r="E9731">
        <v>191433</v>
      </c>
      <c r="F9731" t="s">
        <v>126</v>
      </c>
      <c r="G9731" t="s">
        <v>146</v>
      </c>
      <c r="H9731" t="s">
        <v>148</v>
      </c>
      <c r="I9731" t="s">
        <v>148</v>
      </c>
      <c r="J9731" t="s">
        <v>148</v>
      </c>
      <c r="K9731" t="s">
        <v>148</v>
      </c>
      <c r="L9731" s="35" t="e">
        <v>#VALUE!</v>
      </c>
    </row>
    <row r="9732" spans="1:12" x14ac:dyDescent="0.25">
      <c r="A9732" s="35" t="s">
        <v>148</v>
      </c>
      <c r="B9732" t="s">
        <v>113</v>
      </c>
      <c r="C9732">
        <v>4</v>
      </c>
      <c r="D9732" t="s">
        <v>148</v>
      </c>
      <c r="E9732">
        <v>285221</v>
      </c>
      <c r="F9732" t="s">
        <v>120</v>
      </c>
      <c r="G9732" t="s">
        <v>132</v>
      </c>
      <c r="H9732" t="s">
        <v>148</v>
      </c>
      <c r="I9732" t="s">
        <v>148</v>
      </c>
      <c r="J9732" t="s">
        <v>148</v>
      </c>
      <c r="K9732" t="s">
        <v>148</v>
      </c>
      <c r="L9732" s="35" t="e">
        <v>#VALUE!</v>
      </c>
    </row>
    <row r="9733" spans="1:12" x14ac:dyDescent="0.25">
      <c r="A9733" s="35" t="s">
        <v>148</v>
      </c>
      <c r="B9733" t="s">
        <v>113</v>
      </c>
      <c r="C9733">
        <v>4</v>
      </c>
      <c r="D9733" t="s">
        <v>148</v>
      </c>
      <c r="E9733">
        <v>190289</v>
      </c>
      <c r="F9733" t="s">
        <v>121</v>
      </c>
      <c r="G9733" t="s">
        <v>137</v>
      </c>
      <c r="H9733" t="s">
        <v>148</v>
      </c>
      <c r="I9733" t="s">
        <v>148</v>
      </c>
      <c r="J9733" t="s">
        <v>148</v>
      </c>
      <c r="K9733" t="s">
        <v>148</v>
      </c>
      <c r="L9733" s="35" t="e">
        <v>#VALUE!</v>
      </c>
    </row>
    <row r="9734" spans="1:12" x14ac:dyDescent="0.25">
      <c r="A9734" s="35" t="s">
        <v>148</v>
      </c>
      <c r="B9734" t="s">
        <v>113</v>
      </c>
      <c r="C9734">
        <v>4</v>
      </c>
      <c r="D9734" t="s">
        <v>148</v>
      </c>
      <c r="E9734">
        <v>761444</v>
      </c>
      <c r="F9734" t="s">
        <v>124</v>
      </c>
      <c r="G9734" t="s">
        <v>140</v>
      </c>
      <c r="H9734" t="s">
        <v>148</v>
      </c>
      <c r="I9734" t="s">
        <v>148</v>
      </c>
      <c r="J9734" t="s">
        <v>148</v>
      </c>
      <c r="K9734" t="s">
        <v>148</v>
      </c>
      <c r="L9734" s="35" t="e">
        <v>#VALUE!</v>
      </c>
    </row>
    <row r="9735" spans="1:12" x14ac:dyDescent="0.25">
      <c r="A9735" s="35" t="s">
        <v>148</v>
      </c>
      <c r="B9735" t="s">
        <v>113</v>
      </c>
      <c r="C9735">
        <v>4</v>
      </c>
      <c r="D9735" t="s">
        <v>148</v>
      </c>
      <c r="E9735">
        <v>285800</v>
      </c>
      <c r="F9735" t="s">
        <v>117</v>
      </c>
      <c r="G9735" t="s">
        <v>145</v>
      </c>
      <c r="H9735" t="s">
        <v>148</v>
      </c>
      <c r="I9735" t="s">
        <v>148</v>
      </c>
      <c r="J9735" t="s">
        <v>148</v>
      </c>
      <c r="K9735" t="s">
        <v>148</v>
      </c>
      <c r="L9735" s="35" t="e">
        <v>#VALUE!</v>
      </c>
    </row>
    <row r="9736" spans="1:12" x14ac:dyDescent="0.25">
      <c r="A9736" s="35" t="s">
        <v>148</v>
      </c>
      <c r="B9736" t="s">
        <v>113</v>
      </c>
      <c r="C9736">
        <v>4</v>
      </c>
      <c r="D9736" t="s">
        <v>148</v>
      </c>
      <c r="E9736">
        <v>941969</v>
      </c>
      <c r="F9736" t="s">
        <v>125</v>
      </c>
      <c r="G9736" t="s">
        <v>137</v>
      </c>
      <c r="H9736" t="s">
        <v>148</v>
      </c>
      <c r="I9736" t="s">
        <v>148</v>
      </c>
      <c r="J9736" t="s">
        <v>148</v>
      </c>
      <c r="K9736" t="s">
        <v>148</v>
      </c>
      <c r="L9736" s="35" t="e">
        <v>#VALUE!</v>
      </c>
    </row>
    <row r="9737" spans="1:12" x14ac:dyDescent="0.25">
      <c r="A9737" s="35" t="s">
        <v>148</v>
      </c>
      <c r="B9737" t="s">
        <v>113</v>
      </c>
      <c r="C9737">
        <v>4</v>
      </c>
      <c r="D9737" t="s">
        <v>148</v>
      </c>
      <c r="E9737">
        <v>158778</v>
      </c>
      <c r="F9737" t="s">
        <v>127</v>
      </c>
      <c r="G9737" t="s">
        <v>143</v>
      </c>
      <c r="H9737" t="s">
        <v>148</v>
      </c>
      <c r="I9737" t="s">
        <v>148</v>
      </c>
      <c r="J9737" t="s">
        <v>148</v>
      </c>
      <c r="K9737" t="s">
        <v>148</v>
      </c>
      <c r="L9737" s="35" t="e">
        <v>#VALUE!</v>
      </c>
    </row>
    <row r="9738" spans="1:12" x14ac:dyDescent="0.25">
      <c r="A9738" s="35" t="s">
        <v>148</v>
      </c>
      <c r="B9738" t="s">
        <v>113</v>
      </c>
      <c r="C9738">
        <v>4</v>
      </c>
      <c r="D9738" t="s">
        <v>148</v>
      </c>
      <c r="E9738">
        <v>698573</v>
      </c>
      <c r="F9738" t="s">
        <v>126</v>
      </c>
      <c r="G9738" t="s">
        <v>134</v>
      </c>
      <c r="H9738" t="s">
        <v>148</v>
      </c>
      <c r="I9738" t="s">
        <v>148</v>
      </c>
      <c r="J9738" t="s">
        <v>148</v>
      </c>
      <c r="K9738" t="s">
        <v>148</v>
      </c>
      <c r="L9738" s="35" t="e">
        <v>#VALUE!</v>
      </c>
    </row>
    <row r="9739" spans="1:12" x14ac:dyDescent="0.25">
      <c r="A9739" s="35" t="s">
        <v>148</v>
      </c>
      <c r="B9739" t="s">
        <v>113</v>
      </c>
      <c r="C9739">
        <v>4</v>
      </c>
      <c r="D9739" t="s">
        <v>148</v>
      </c>
      <c r="E9739">
        <v>455748</v>
      </c>
      <c r="F9739" t="s">
        <v>122</v>
      </c>
      <c r="G9739" t="s">
        <v>134</v>
      </c>
      <c r="H9739" t="s">
        <v>148</v>
      </c>
      <c r="I9739" t="s">
        <v>148</v>
      </c>
      <c r="J9739" t="s">
        <v>148</v>
      </c>
      <c r="K9739" t="s">
        <v>148</v>
      </c>
      <c r="L9739" s="35" t="e">
        <v>#VALUE!</v>
      </c>
    </row>
    <row r="9740" spans="1:12" x14ac:dyDescent="0.25">
      <c r="A9740" s="35" t="s">
        <v>148</v>
      </c>
      <c r="B9740" t="s">
        <v>113</v>
      </c>
      <c r="C9740">
        <v>4</v>
      </c>
      <c r="D9740" t="s">
        <v>148</v>
      </c>
      <c r="E9740">
        <v>187384</v>
      </c>
      <c r="F9740" t="s">
        <v>121</v>
      </c>
      <c r="G9740" t="s">
        <v>137</v>
      </c>
      <c r="H9740" t="s">
        <v>148</v>
      </c>
      <c r="I9740" t="s">
        <v>148</v>
      </c>
      <c r="J9740" t="s">
        <v>148</v>
      </c>
      <c r="K9740" t="s">
        <v>148</v>
      </c>
      <c r="L9740" s="35" t="e">
        <v>#VALUE!</v>
      </c>
    </row>
    <row r="9741" spans="1:12" x14ac:dyDescent="0.25">
      <c r="A9741" s="35" t="s">
        <v>148</v>
      </c>
      <c r="B9741" t="s">
        <v>113</v>
      </c>
      <c r="C9741">
        <v>4</v>
      </c>
      <c r="D9741" t="s">
        <v>148</v>
      </c>
      <c r="E9741">
        <v>490785</v>
      </c>
      <c r="F9741" t="s">
        <v>119</v>
      </c>
      <c r="G9741" t="s">
        <v>143</v>
      </c>
      <c r="H9741" t="s">
        <v>148</v>
      </c>
      <c r="I9741" t="s">
        <v>148</v>
      </c>
      <c r="J9741" t="s">
        <v>148</v>
      </c>
      <c r="K9741" t="s">
        <v>148</v>
      </c>
      <c r="L9741" s="35" t="e">
        <v>#VALUE!</v>
      </c>
    </row>
    <row r="9742" spans="1:12" x14ac:dyDescent="0.25">
      <c r="A9742" s="35" t="s">
        <v>148</v>
      </c>
      <c r="B9742" t="s">
        <v>113</v>
      </c>
      <c r="C9742">
        <v>4</v>
      </c>
      <c r="D9742" t="s">
        <v>148</v>
      </c>
      <c r="E9742">
        <v>322331</v>
      </c>
      <c r="F9742" t="s">
        <v>121</v>
      </c>
      <c r="G9742" t="s">
        <v>137</v>
      </c>
      <c r="H9742" t="s">
        <v>148</v>
      </c>
      <c r="I9742" t="s">
        <v>148</v>
      </c>
      <c r="J9742" t="s">
        <v>148</v>
      </c>
      <c r="K9742" t="s">
        <v>148</v>
      </c>
      <c r="L9742" s="35" t="e">
        <v>#VALUE!</v>
      </c>
    </row>
    <row r="9743" spans="1:12" x14ac:dyDescent="0.25">
      <c r="A9743" s="35" t="s">
        <v>148</v>
      </c>
      <c r="B9743" t="s">
        <v>113</v>
      </c>
      <c r="C9743">
        <v>4</v>
      </c>
      <c r="D9743" t="s">
        <v>148</v>
      </c>
      <c r="E9743">
        <v>472158</v>
      </c>
      <c r="F9743" t="s">
        <v>118</v>
      </c>
      <c r="G9743" t="s">
        <v>146</v>
      </c>
      <c r="H9743" t="s">
        <v>148</v>
      </c>
      <c r="I9743" t="s">
        <v>148</v>
      </c>
      <c r="J9743" t="s">
        <v>148</v>
      </c>
      <c r="K9743" t="s">
        <v>148</v>
      </c>
      <c r="L9743" s="35" t="e">
        <v>#VALUE!</v>
      </c>
    </row>
    <row r="9744" spans="1:12" x14ac:dyDescent="0.25">
      <c r="A9744" s="35" t="s">
        <v>148</v>
      </c>
      <c r="B9744" t="s">
        <v>113</v>
      </c>
      <c r="C9744">
        <v>4</v>
      </c>
      <c r="D9744" t="s">
        <v>148</v>
      </c>
      <c r="E9744">
        <v>137051</v>
      </c>
      <c r="F9744" t="s">
        <v>127</v>
      </c>
      <c r="G9744" t="s">
        <v>135</v>
      </c>
      <c r="H9744" t="s">
        <v>148</v>
      </c>
      <c r="I9744" t="s">
        <v>148</v>
      </c>
      <c r="J9744" t="s">
        <v>148</v>
      </c>
      <c r="K9744" t="s">
        <v>148</v>
      </c>
      <c r="L9744" s="35" t="e">
        <v>#VALUE!</v>
      </c>
    </row>
    <row r="9745" spans="1:12" x14ac:dyDescent="0.25">
      <c r="A9745" s="35" t="s">
        <v>148</v>
      </c>
      <c r="B9745" t="s">
        <v>113</v>
      </c>
      <c r="C9745">
        <v>4</v>
      </c>
      <c r="D9745" t="s">
        <v>148</v>
      </c>
      <c r="E9745">
        <v>279217</v>
      </c>
      <c r="F9745" t="s">
        <v>119</v>
      </c>
      <c r="G9745" t="s">
        <v>135</v>
      </c>
      <c r="H9745" t="s">
        <v>148</v>
      </c>
      <c r="I9745" t="s">
        <v>148</v>
      </c>
      <c r="J9745" t="s">
        <v>148</v>
      </c>
      <c r="K9745" t="s">
        <v>148</v>
      </c>
      <c r="L9745" s="35" t="e">
        <v>#VALUE!</v>
      </c>
    </row>
    <row r="9746" spans="1:12" x14ac:dyDescent="0.25">
      <c r="A9746" s="35" t="s">
        <v>148</v>
      </c>
      <c r="B9746" t="s">
        <v>113</v>
      </c>
      <c r="C9746">
        <v>4</v>
      </c>
      <c r="D9746" t="s">
        <v>148</v>
      </c>
      <c r="E9746">
        <v>736245</v>
      </c>
      <c r="F9746" t="s">
        <v>122</v>
      </c>
      <c r="G9746" t="s">
        <v>138</v>
      </c>
      <c r="H9746" t="s">
        <v>148</v>
      </c>
      <c r="I9746" t="s">
        <v>148</v>
      </c>
      <c r="J9746" t="s">
        <v>148</v>
      </c>
      <c r="K9746" t="s">
        <v>148</v>
      </c>
      <c r="L9746" s="35" t="e">
        <v>#VALUE!</v>
      </c>
    </row>
    <row r="9747" spans="1:12" x14ac:dyDescent="0.25">
      <c r="A9747" s="35" t="s">
        <v>148</v>
      </c>
      <c r="B9747" t="s">
        <v>113</v>
      </c>
      <c r="C9747">
        <v>4</v>
      </c>
      <c r="D9747" t="s">
        <v>148</v>
      </c>
      <c r="E9747">
        <v>225631</v>
      </c>
      <c r="F9747" t="s">
        <v>121</v>
      </c>
      <c r="G9747" t="s">
        <v>129</v>
      </c>
      <c r="H9747" t="s">
        <v>148</v>
      </c>
      <c r="I9747" t="s">
        <v>148</v>
      </c>
      <c r="J9747" t="s">
        <v>148</v>
      </c>
      <c r="K9747" t="s">
        <v>148</v>
      </c>
      <c r="L9747" s="35" t="e">
        <v>#VALUE!</v>
      </c>
    </row>
    <row r="9748" spans="1:12" x14ac:dyDescent="0.25">
      <c r="A9748" s="35" t="s">
        <v>148</v>
      </c>
      <c r="B9748" t="s">
        <v>113</v>
      </c>
      <c r="C9748">
        <v>4</v>
      </c>
      <c r="D9748" t="s">
        <v>148</v>
      </c>
      <c r="E9748">
        <v>336754</v>
      </c>
      <c r="F9748" t="s">
        <v>123</v>
      </c>
      <c r="G9748" t="s">
        <v>131</v>
      </c>
      <c r="H9748" t="s">
        <v>148</v>
      </c>
      <c r="I9748" t="s">
        <v>148</v>
      </c>
      <c r="J9748" t="s">
        <v>148</v>
      </c>
      <c r="K9748" t="s">
        <v>148</v>
      </c>
      <c r="L9748" s="35" t="e">
        <v>#VALUE!</v>
      </c>
    </row>
    <row r="9749" spans="1:12" x14ac:dyDescent="0.25">
      <c r="A9749" s="35" t="s">
        <v>148</v>
      </c>
      <c r="B9749" t="s">
        <v>113</v>
      </c>
      <c r="C9749">
        <v>4</v>
      </c>
      <c r="D9749" t="s">
        <v>148</v>
      </c>
      <c r="E9749">
        <v>167453</v>
      </c>
      <c r="F9749" t="s">
        <v>117</v>
      </c>
      <c r="G9749" t="s">
        <v>137</v>
      </c>
      <c r="H9749" t="s">
        <v>148</v>
      </c>
      <c r="I9749" t="s">
        <v>148</v>
      </c>
      <c r="J9749" t="s">
        <v>148</v>
      </c>
      <c r="K9749" t="s">
        <v>148</v>
      </c>
      <c r="L9749" s="35" t="e">
        <v>#VALUE!</v>
      </c>
    </row>
    <row r="9750" spans="1:12" x14ac:dyDescent="0.25">
      <c r="A9750" s="35" t="s">
        <v>148</v>
      </c>
      <c r="B9750" t="s">
        <v>113</v>
      </c>
      <c r="C9750">
        <v>4</v>
      </c>
      <c r="D9750" t="s">
        <v>148</v>
      </c>
      <c r="E9750">
        <v>444136</v>
      </c>
      <c r="F9750" t="s">
        <v>118</v>
      </c>
      <c r="G9750" t="s">
        <v>138</v>
      </c>
      <c r="H9750" t="s">
        <v>148</v>
      </c>
      <c r="I9750" t="s">
        <v>148</v>
      </c>
      <c r="J9750" t="s">
        <v>148</v>
      </c>
      <c r="K9750" t="s">
        <v>148</v>
      </c>
      <c r="L9750" s="35" t="e">
        <v>#VALUE!</v>
      </c>
    </row>
    <row r="9751" spans="1:12" x14ac:dyDescent="0.25">
      <c r="A9751" s="35" t="s">
        <v>148</v>
      </c>
      <c r="B9751" t="s">
        <v>113</v>
      </c>
      <c r="C9751">
        <v>4</v>
      </c>
      <c r="D9751" t="s">
        <v>148</v>
      </c>
      <c r="E9751">
        <v>693569</v>
      </c>
      <c r="F9751" t="s">
        <v>121</v>
      </c>
      <c r="G9751" t="s">
        <v>145</v>
      </c>
      <c r="H9751" t="s">
        <v>148</v>
      </c>
      <c r="I9751" t="s">
        <v>148</v>
      </c>
      <c r="J9751" t="s">
        <v>148</v>
      </c>
      <c r="K9751" t="s">
        <v>148</v>
      </c>
      <c r="L9751" s="35" t="e">
        <v>#VALUE!</v>
      </c>
    </row>
    <row r="9752" spans="1:12" x14ac:dyDescent="0.25">
      <c r="A9752" s="35" t="s">
        <v>148</v>
      </c>
      <c r="B9752" t="s">
        <v>113</v>
      </c>
      <c r="C9752">
        <v>4</v>
      </c>
      <c r="D9752" t="s">
        <v>148</v>
      </c>
      <c r="E9752">
        <v>731013</v>
      </c>
      <c r="F9752" t="s">
        <v>116</v>
      </c>
      <c r="G9752" t="s">
        <v>132</v>
      </c>
      <c r="H9752" t="s">
        <v>148</v>
      </c>
      <c r="I9752" t="s">
        <v>148</v>
      </c>
      <c r="J9752" t="s">
        <v>148</v>
      </c>
      <c r="K9752" t="s">
        <v>148</v>
      </c>
      <c r="L9752" s="35" t="e">
        <v>#VALUE!</v>
      </c>
    </row>
    <row r="9753" spans="1:12" x14ac:dyDescent="0.25">
      <c r="A9753" s="35" t="s">
        <v>148</v>
      </c>
      <c r="B9753" t="s">
        <v>113</v>
      </c>
      <c r="C9753">
        <v>4</v>
      </c>
      <c r="D9753" t="s">
        <v>148</v>
      </c>
      <c r="E9753">
        <v>222986</v>
      </c>
      <c r="F9753" t="s">
        <v>117</v>
      </c>
      <c r="G9753" t="s">
        <v>133</v>
      </c>
      <c r="H9753" t="s">
        <v>148</v>
      </c>
      <c r="I9753" t="s">
        <v>148</v>
      </c>
      <c r="J9753" t="s">
        <v>148</v>
      </c>
      <c r="K9753" t="s">
        <v>148</v>
      </c>
      <c r="L9753" s="35" t="e">
        <v>#VALUE!</v>
      </c>
    </row>
    <row r="9754" spans="1:12" x14ac:dyDescent="0.25">
      <c r="A9754" s="35" t="s">
        <v>148</v>
      </c>
      <c r="B9754" t="s">
        <v>113</v>
      </c>
      <c r="C9754">
        <v>4</v>
      </c>
      <c r="D9754" t="s">
        <v>148</v>
      </c>
      <c r="E9754">
        <v>191923</v>
      </c>
      <c r="F9754" t="s">
        <v>124</v>
      </c>
      <c r="G9754" t="s">
        <v>132</v>
      </c>
      <c r="H9754" t="s">
        <v>148</v>
      </c>
      <c r="I9754" t="s">
        <v>148</v>
      </c>
      <c r="J9754" t="s">
        <v>148</v>
      </c>
      <c r="K9754" t="s">
        <v>148</v>
      </c>
      <c r="L9754" s="35" t="e">
        <v>#VALUE!</v>
      </c>
    </row>
    <row r="9755" spans="1:12" x14ac:dyDescent="0.25">
      <c r="A9755" s="35" t="s">
        <v>148</v>
      </c>
      <c r="B9755" t="s">
        <v>113</v>
      </c>
      <c r="C9755">
        <v>4</v>
      </c>
      <c r="D9755" t="s">
        <v>148</v>
      </c>
      <c r="E9755">
        <v>997353</v>
      </c>
      <c r="F9755" t="s">
        <v>124</v>
      </c>
      <c r="G9755" t="s">
        <v>144</v>
      </c>
      <c r="H9755" t="s">
        <v>148</v>
      </c>
      <c r="I9755" t="s">
        <v>148</v>
      </c>
      <c r="J9755" t="s">
        <v>148</v>
      </c>
      <c r="K9755" t="s">
        <v>148</v>
      </c>
      <c r="L9755" s="35" t="e">
        <v>#VALUE!</v>
      </c>
    </row>
    <row r="9756" spans="1:12" x14ac:dyDescent="0.25">
      <c r="A9756" s="35" t="s">
        <v>148</v>
      </c>
      <c r="B9756" t="s">
        <v>113</v>
      </c>
      <c r="C9756">
        <v>4</v>
      </c>
      <c r="D9756" t="s">
        <v>148</v>
      </c>
      <c r="E9756">
        <v>991314</v>
      </c>
      <c r="F9756" t="s">
        <v>116</v>
      </c>
      <c r="G9756" t="s">
        <v>128</v>
      </c>
      <c r="H9756" t="s">
        <v>148</v>
      </c>
      <c r="I9756" t="s">
        <v>148</v>
      </c>
      <c r="J9756" t="s">
        <v>148</v>
      </c>
      <c r="K9756" t="s">
        <v>148</v>
      </c>
      <c r="L9756" s="35" t="e">
        <v>#VALUE!</v>
      </c>
    </row>
    <row r="9757" spans="1:12" x14ac:dyDescent="0.25">
      <c r="A9757" s="35" t="s">
        <v>148</v>
      </c>
      <c r="B9757" t="s">
        <v>113</v>
      </c>
      <c r="C9757">
        <v>4</v>
      </c>
      <c r="D9757" t="s">
        <v>148</v>
      </c>
      <c r="E9757">
        <v>395751</v>
      </c>
      <c r="F9757" t="s">
        <v>124</v>
      </c>
      <c r="G9757" t="s">
        <v>132</v>
      </c>
      <c r="H9757" t="s">
        <v>148</v>
      </c>
      <c r="I9757" t="s">
        <v>148</v>
      </c>
      <c r="J9757" t="s">
        <v>148</v>
      </c>
      <c r="K9757" t="s">
        <v>148</v>
      </c>
      <c r="L9757" s="35" t="e">
        <v>#VALUE!</v>
      </c>
    </row>
    <row r="9758" spans="1:12" x14ac:dyDescent="0.25">
      <c r="A9758" s="35" t="s">
        <v>148</v>
      </c>
      <c r="B9758" t="s">
        <v>113</v>
      </c>
      <c r="C9758">
        <v>4</v>
      </c>
      <c r="D9758" t="s">
        <v>148</v>
      </c>
      <c r="E9758">
        <v>945408</v>
      </c>
      <c r="F9758" t="s">
        <v>125</v>
      </c>
      <c r="G9758" t="s">
        <v>133</v>
      </c>
      <c r="H9758" t="s">
        <v>148</v>
      </c>
      <c r="I9758" t="s">
        <v>148</v>
      </c>
      <c r="J9758" t="s">
        <v>148</v>
      </c>
      <c r="K9758" t="s">
        <v>148</v>
      </c>
      <c r="L9758" s="35" t="e">
        <v>#VALUE!</v>
      </c>
    </row>
    <row r="9759" spans="1:12" x14ac:dyDescent="0.25">
      <c r="A9759" s="35" t="s">
        <v>148</v>
      </c>
      <c r="B9759" t="s">
        <v>113</v>
      </c>
      <c r="C9759">
        <v>4</v>
      </c>
      <c r="D9759" t="s">
        <v>148</v>
      </c>
      <c r="E9759">
        <v>568265</v>
      </c>
      <c r="F9759" t="s">
        <v>127</v>
      </c>
      <c r="G9759" t="s">
        <v>135</v>
      </c>
      <c r="H9759" t="s">
        <v>148</v>
      </c>
      <c r="I9759" t="s">
        <v>148</v>
      </c>
      <c r="J9759" t="s">
        <v>148</v>
      </c>
      <c r="K9759" t="s">
        <v>148</v>
      </c>
      <c r="L9759" s="35" t="e">
        <v>#VALUE!</v>
      </c>
    </row>
    <row r="9760" spans="1:12" x14ac:dyDescent="0.25">
      <c r="A9760" s="35" t="s">
        <v>148</v>
      </c>
      <c r="B9760" t="s">
        <v>113</v>
      </c>
      <c r="C9760">
        <v>4</v>
      </c>
      <c r="D9760" t="s">
        <v>148</v>
      </c>
      <c r="E9760">
        <v>235470</v>
      </c>
      <c r="F9760" t="s">
        <v>124</v>
      </c>
      <c r="G9760" t="s">
        <v>128</v>
      </c>
      <c r="H9760" t="s">
        <v>148</v>
      </c>
      <c r="I9760" t="s">
        <v>148</v>
      </c>
      <c r="J9760" t="s">
        <v>148</v>
      </c>
      <c r="K9760" t="s">
        <v>148</v>
      </c>
      <c r="L9760" s="35" t="e">
        <v>#VALUE!</v>
      </c>
    </row>
    <row r="9761" spans="1:12" x14ac:dyDescent="0.25">
      <c r="A9761" s="35" t="s">
        <v>148</v>
      </c>
      <c r="B9761" t="s">
        <v>113</v>
      </c>
      <c r="C9761">
        <v>4</v>
      </c>
      <c r="D9761" t="s">
        <v>148</v>
      </c>
      <c r="E9761">
        <v>711678</v>
      </c>
      <c r="F9761" t="s">
        <v>126</v>
      </c>
      <c r="G9761" t="s">
        <v>146</v>
      </c>
      <c r="H9761" t="s">
        <v>148</v>
      </c>
      <c r="I9761" t="s">
        <v>148</v>
      </c>
      <c r="J9761" t="s">
        <v>148</v>
      </c>
      <c r="K9761" t="s">
        <v>148</v>
      </c>
      <c r="L9761" s="35" t="e">
        <v>#VALUE!</v>
      </c>
    </row>
    <row r="9762" spans="1:12" x14ac:dyDescent="0.25">
      <c r="A9762" s="35" t="s">
        <v>148</v>
      </c>
      <c r="B9762" t="s">
        <v>113</v>
      </c>
      <c r="C9762">
        <v>4</v>
      </c>
      <c r="D9762" t="s">
        <v>148</v>
      </c>
      <c r="E9762">
        <v>341943</v>
      </c>
      <c r="F9762" t="s">
        <v>118</v>
      </c>
      <c r="G9762" t="s">
        <v>130</v>
      </c>
      <c r="H9762" t="s">
        <v>148</v>
      </c>
      <c r="I9762" t="s">
        <v>148</v>
      </c>
      <c r="J9762" t="s">
        <v>148</v>
      </c>
      <c r="K9762" t="s">
        <v>148</v>
      </c>
      <c r="L9762" s="35" t="e">
        <v>#VALUE!</v>
      </c>
    </row>
    <row r="9763" spans="1:12" x14ac:dyDescent="0.25">
      <c r="A9763" s="35" t="s">
        <v>148</v>
      </c>
      <c r="B9763" t="s">
        <v>113</v>
      </c>
      <c r="C9763">
        <v>4</v>
      </c>
      <c r="D9763" t="s">
        <v>148</v>
      </c>
      <c r="E9763">
        <v>658338</v>
      </c>
      <c r="F9763" t="s">
        <v>120</v>
      </c>
      <c r="G9763" t="s">
        <v>132</v>
      </c>
      <c r="H9763" t="s">
        <v>148</v>
      </c>
      <c r="I9763" t="s">
        <v>148</v>
      </c>
      <c r="J9763" t="s">
        <v>148</v>
      </c>
      <c r="K9763" t="s">
        <v>148</v>
      </c>
      <c r="L9763" s="35" t="e">
        <v>#VALUE!</v>
      </c>
    </row>
    <row r="9764" spans="1:12" x14ac:dyDescent="0.25">
      <c r="A9764" s="35" t="s">
        <v>148</v>
      </c>
      <c r="B9764" t="s">
        <v>113</v>
      </c>
      <c r="C9764">
        <v>4</v>
      </c>
      <c r="D9764" t="s">
        <v>148</v>
      </c>
      <c r="E9764">
        <v>493149</v>
      </c>
      <c r="F9764" t="s">
        <v>121</v>
      </c>
      <c r="G9764" t="s">
        <v>133</v>
      </c>
      <c r="H9764" t="s">
        <v>148</v>
      </c>
      <c r="I9764" t="s">
        <v>148</v>
      </c>
      <c r="J9764" t="s">
        <v>148</v>
      </c>
      <c r="K9764" t="s">
        <v>148</v>
      </c>
      <c r="L9764" s="35" t="e">
        <v>#VALUE!</v>
      </c>
    </row>
    <row r="9765" spans="1:12" x14ac:dyDescent="0.25">
      <c r="A9765" s="35" t="s">
        <v>148</v>
      </c>
      <c r="B9765" t="s">
        <v>113</v>
      </c>
      <c r="C9765">
        <v>4</v>
      </c>
      <c r="D9765" t="s">
        <v>148</v>
      </c>
      <c r="E9765">
        <v>243215</v>
      </c>
      <c r="F9765" t="s">
        <v>122</v>
      </c>
      <c r="G9765" t="s">
        <v>134</v>
      </c>
      <c r="H9765" t="s">
        <v>148</v>
      </c>
      <c r="I9765" t="s">
        <v>148</v>
      </c>
      <c r="J9765" t="s">
        <v>148</v>
      </c>
      <c r="K9765" t="s">
        <v>148</v>
      </c>
      <c r="L9765" s="35" t="e">
        <v>#VALUE!</v>
      </c>
    </row>
    <row r="9766" spans="1:12" x14ac:dyDescent="0.25">
      <c r="A9766" s="35" t="s">
        <v>148</v>
      </c>
      <c r="B9766" t="s">
        <v>113</v>
      </c>
      <c r="C9766">
        <v>4</v>
      </c>
      <c r="D9766" t="s">
        <v>148</v>
      </c>
      <c r="E9766">
        <v>129279</v>
      </c>
      <c r="F9766" t="s">
        <v>123</v>
      </c>
      <c r="G9766" t="s">
        <v>135</v>
      </c>
      <c r="H9766" t="s">
        <v>148</v>
      </c>
      <c r="I9766" t="s">
        <v>148</v>
      </c>
      <c r="J9766" t="s">
        <v>148</v>
      </c>
      <c r="K9766" t="s">
        <v>148</v>
      </c>
      <c r="L9766" s="35" t="e">
        <v>#VALUE!</v>
      </c>
    </row>
    <row r="9767" spans="1:12" x14ac:dyDescent="0.25">
      <c r="A9767" s="35" t="s">
        <v>148</v>
      </c>
      <c r="B9767" t="s">
        <v>113</v>
      </c>
      <c r="C9767">
        <v>4</v>
      </c>
      <c r="D9767" t="s">
        <v>148</v>
      </c>
      <c r="E9767">
        <v>745737</v>
      </c>
      <c r="F9767" t="s">
        <v>117</v>
      </c>
      <c r="G9767" t="s">
        <v>145</v>
      </c>
      <c r="H9767" t="s">
        <v>148</v>
      </c>
      <c r="I9767" t="s">
        <v>148</v>
      </c>
      <c r="J9767" t="s">
        <v>148</v>
      </c>
      <c r="K9767" t="s">
        <v>148</v>
      </c>
      <c r="L9767" s="35" t="e">
        <v>#VALUE!</v>
      </c>
    </row>
    <row r="9768" spans="1:12" x14ac:dyDescent="0.25">
      <c r="A9768" s="35" t="s">
        <v>148</v>
      </c>
      <c r="B9768" t="s">
        <v>113</v>
      </c>
      <c r="C9768">
        <v>4</v>
      </c>
      <c r="D9768" t="s">
        <v>148</v>
      </c>
      <c r="E9768">
        <v>627479</v>
      </c>
      <c r="F9768" t="s">
        <v>126</v>
      </c>
      <c r="G9768" t="s">
        <v>146</v>
      </c>
      <c r="H9768" t="s">
        <v>148</v>
      </c>
      <c r="I9768" t="s">
        <v>148</v>
      </c>
      <c r="J9768" t="s">
        <v>148</v>
      </c>
      <c r="K9768" t="s">
        <v>148</v>
      </c>
      <c r="L9768" s="35" t="e">
        <v>#VALUE!</v>
      </c>
    </row>
    <row r="9769" spans="1:12" x14ac:dyDescent="0.25">
      <c r="A9769" s="35" t="s">
        <v>148</v>
      </c>
      <c r="B9769" t="s">
        <v>113</v>
      </c>
      <c r="C9769">
        <v>4</v>
      </c>
      <c r="D9769" t="s">
        <v>148</v>
      </c>
      <c r="E9769">
        <v>188511</v>
      </c>
      <c r="F9769" t="s">
        <v>120</v>
      </c>
      <c r="G9769" t="s">
        <v>132</v>
      </c>
      <c r="H9769" t="s">
        <v>148</v>
      </c>
      <c r="I9769" t="s">
        <v>148</v>
      </c>
      <c r="J9769" t="s">
        <v>148</v>
      </c>
      <c r="K9769" t="s">
        <v>148</v>
      </c>
      <c r="L9769" s="35" t="e">
        <v>#VALUE!</v>
      </c>
    </row>
    <row r="9770" spans="1:12" x14ac:dyDescent="0.25">
      <c r="A9770" s="35" t="s">
        <v>148</v>
      </c>
      <c r="B9770" t="s">
        <v>113</v>
      </c>
      <c r="C9770">
        <v>4</v>
      </c>
      <c r="D9770" t="s">
        <v>148</v>
      </c>
      <c r="E9770">
        <v>645049</v>
      </c>
      <c r="F9770" t="s">
        <v>122</v>
      </c>
      <c r="G9770" t="s">
        <v>134</v>
      </c>
      <c r="H9770" t="s">
        <v>148</v>
      </c>
      <c r="I9770" t="s">
        <v>148</v>
      </c>
      <c r="J9770" t="s">
        <v>148</v>
      </c>
      <c r="K9770" t="s">
        <v>148</v>
      </c>
      <c r="L9770" s="35" t="e">
        <v>#VALUE!</v>
      </c>
    </row>
    <row r="9771" spans="1:12" x14ac:dyDescent="0.25">
      <c r="A9771" s="35" t="s">
        <v>148</v>
      </c>
      <c r="B9771" t="s">
        <v>113</v>
      </c>
      <c r="C9771">
        <v>4</v>
      </c>
      <c r="D9771" t="s">
        <v>148</v>
      </c>
      <c r="E9771">
        <v>733219</v>
      </c>
      <c r="F9771" t="s">
        <v>125</v>
      </c>
      <c r="G9771" t="s">
        <v>137</v>
      </c>
      <c r="H9771" t="s">
        <v>148</v>
      </c>
      <c r="I9771" t="s">
        <v>148</v>
      </c>
      <c r="J9771" t="s">
        <v>148</v>
      </c>
      <c r="K9771" t="s">
        <v>148</v>
      </c>
      <c r="L9771" s="35" t="e">
        <v>#VALUE!</v>
      </c>
    </row>
    <row r="9772" spans="1:12" x14ac:dyDescent="0.25">
      <c r="A9772" s="35" t="s">
        <v>148</v>
      </c>
      <c r="B9772" t="s">
        <v>113</v>
      </c>
      <c r="C9772">
        <v>4</v>
      </c>
      <c r="D9772" t="s">
        <v>148</v>
      </c>
      <c r="E9772">
        <v>950844</v>
      </c>
      <c r="F9772" t="s">
        <v>118</v>
      </c>
      <c r="G9772" t="s">
        <v>142</v>
      </c>
      <c r="H9772" t="s">
        <v>148</v>
      </c>
      <c r="I9772" t="s">
        <v>148</v>
      </c>
      <c r="J9772" t="s">
        <v>148</v>
      </c>
      <c r="K9772" t="s">
        <v>148</v>
      </c>
      <c r="L9772" s="35" t="e">
        <v>#VALUE!</v>
      </c>
    </row>
    <row r="9773" spans="1:12" x14ac:dyDescent="0.25">
      <c r="A9773" s="35" t="s">
        <v>148</v>
      </c>
      <c r="B9773" t="s">
        <v>113</v>
      </c>
      <c r="C9773">
        <v>4</v>
      </c>
      <c r="D9773" t="s">
        <v>148</v>
      </c>
      <c r="E9773">
        <v>794579</v>
      </c>
      <c r="F9773" t="s">
        <v>124</v>
      </c>
      <c r="G9773" t="s">
        <v>128</v>
      </c>
      <c r="H9773" t="s">
        <v>148</v>
      </c>
      <c r="I9773" t="s">
        <v>148</v>
      </c>
      <c r="J9773" t="s">
        <v>148</v>
      </c>
      <c r="K9773" t="s">
        <v>148</v>
      </c>
      <c r="L9773" s="35" t="e">
        <v>#VALUE!</v>
      </c>
    </row>
    <row r="9774" spans="1:12" x14ac:dyDescent="0.25">
      <c r="A9774" s="35" t="s">
        <v>148</v>
      </c>
      <c r="B9774" t="s">
        <v>113</v>
      </c>
      <c r="C9774">
        <v>4</v>
      </c>
      <c r="D9774" t="s">
        <v>148</v>
      </c>
      <c r="E9774">
        <v>141792</v>
      </c>
      <c r="F9774" t="s">
        <v>127</v>
      </c>
      <c r="G9774" t="s">
        <v>131</v>
      </c>
      <c r="H9774" t="s">
        <v>148</v>
      </c>
      <c r="I9774" t="s">
        <v>148</v>
      </c>
      <c r="J9774" t="s">
        <v>148</v>
      </c>
      <c r="K9774" t="s">
        <v>148</v>
      </c>
      <c r="L9774" s="35" t="e">
        <v>#VALUE!</v>
      </c>
    </row>
    <row r="9775" spans="1:12" x14ac:dyDescent="0.25">
      <c r="A9775" s="35" t="s">
        <v>148</v>
      </c>
      <c r="B9775" t="s">
        <v>113</v>
      </c>
      <c r="C9775">
        <v>4</v>
      </c>
      <c r="D9775" t="s">
        <v>148</v>
      </c>
      <c r="E9775">
        <v>769444</v>
      </c>
      <c r="F9775" t="s">
        <v>118</v>
      </c>
      <c r="G9775" t="s">
        <v>134</v>
      </c>
      <c r="H9775" t="s">
        <v>148</v>
      </c>
      <c r="I9775" t="s">
        <v>148</v>
      </c>
      <c r="J9775" t="s">
        <v>148</v>
      </c>
      <c r="K9775" t="s">
        <v>148</v>
      </c>
      <c r="L9775" s="35" t="e">
        <v>#VALUE!</v>
      </c>
    </row>
    <row r="9776" spans="1:12" x14ac:dyDescent="0.25">
      <c r="A9776" s="35" t="s">
        <v>148</v>
      </c>
      <c r="B9776" t="s">
        <v>113</v>
      </c>
      <c r="C9776">
        <v>4</v>
      </c>
      <c r="D9776" t="s">
        <v>148</v>
      </c>
      <c r="E9776">
        <v>164115</v>
      </c>
      <c r="F9776" t="s">
        <v>119</v>
      </c>
      <c r="G9776" t="s">
        <v>147</v>
      </c>
      <c r="H9776" t="s">
        <v>148</v>
      </c>
      <c r="I9776" t="s">
        <v>148</v>
      </c>
      <c r="J9776" t="s">
        <v>148</v>
      </c>
      <c r="K9776" t="s">
        <v>148</v>
      </c>
      <c r="L9776" s="35" t="e">
        <v>#VALUE!</v>
      </c>
    </row>
    <row r="9777" spans="1:12" x14ac:dyDescent="0.25">
      <c r="A9777" s="35" t="s">
        <v>148</v>
      </c>
      <c r="B9777" t="s">
        <v>113</v>
      </c>
      <c r="C9777">
        <v>4</v>
      </c>
      <c r="D9777" t="s">
        <v>148</v>
      </c>
      <c r="E9777">
        <v>296168</v>
      </c>
      <c r="F9777" t="s">
        <v>123</v>
      </c>
      <c r="G9777" t="s">
        <v>143</v>
      </c>
      <c r="H9777" t="s">
        <v>148</v>
      </c>
      <c r="I9777" t="s">
        <v>148</v>
      </c>
      <c r="J9777" t="s">
        <v>148</v>
      </c>
      <c r="K9777" t="s">
        <v>148</v>
      </c>
      <c r="L9777" s="35" t="e">
        <v>#VALUE!</v>
      </c>
    </row>
    <row r="9778" spans="1:12" x14ac:dyDescent="0.25">
      <c r="A9778" s="35" t="s">
        <v>148</v>
      </c>
      <c r="B9778" t="s">
        <v>113</v>
      </c>
      <c r="C9778">
        <v>4</v>
      </c>
      <c r="D9778" t="s">
        <v>148</v>
      </c>
      <c r="E9778">
        <v>136679</v>
      </c>
      <c r="F9778" t="s">
        <v>121</v>
      </c>
      <c r="G9778" t="s">
        <v>133</v>
      </c>
      <c r="H9778" t="s">
        <v>148</v>
      </c>
      <c r="I9778" t="s">
        <v>148</v>
      </c>
      <c r="J9778" t="s">
        <v>148</v>
      </c>
      <c r="K9778" t="s">
        <v>148</v>
      </c>
      <c r="L9778" s="35" t="e">
        <v>#VALUE!</v>
      </c>
    </row>
    <row r="9779" spans="1:12" x14ac:dyDescent="0.25">
      <c r="A9779" s="35" t="s">
        <v>148</v>
      </c>
      <c r="B9779" t="s">
        <v>113</v>
      </c>
      <c r="C9779">
        <v>4</v>
      </c>
      <c r="D9779" t="s">
        <v>148</v>
      </c>
      <c r="E9779">
        <v>710708</v>
      </c>
      <c r="F9779" t="s">
        <v>118</v>
      </c>
      <c r="G9779" t="s">
        <v>134</v>
      </c>
      <c r="H9779" t="s">
        <v>148</v>
      </c>
      <c r="I9779" t="s">
        <v>148</v>
      </c>
      <c r="J9779" t="s">
        <v>148</v>
      </c>
      <c r="K9779" t="s">
        <v>148</v>
      </c>
      <c r="L9779" s="35" t="e">
        <v>#VALUE!</v>
      </c>
    </row>
    <row r="9780" spans="1:12" x14ac:dyDescent="0.25">
      <c r="A9780" s="35" t="s">
        <v>148</v>
      </c>
      <c r="B9780" t="s">
        <v>113</v>
      </c>
      <c r="C9780">
        <v>4</v>
      </c>
      <c r="D9780" t="s">
        <v>148</v>
      </c>
      <c r="E9780">
        <v>820500</v>
      </c>
      <c r="F9780" t="s">
        <v>120</v>
      </c>
      <c r="G9780" t="s">
        <v>128</v>
      </c>
      <c r="H9780" t="s">
        <v>148</v>
      </c>
      <c r="I9780" t="s">
        <v>148</v>
      </c>
      <c r="J9780" t="s">
        <v>148</v>
      </c>
      <c r="K9780" t="s">
        <v>148</v>
      </c>
      <c r="L9780" s="35" t="e">
        <v>#VALUE!</v>
      </c>
    </row>
    <row r="9781" spans="1:12" x14ac:dyDescent="0.25">
      <c r="A9781" s="35" t="s">
        <v>148</v>
      </c>
      <c r="B9781" t="s">
        <v>113</v>
      </c>
      <c r="C9781">
        <v>4</v>
      </c>
      <c r="D9781" t="s">
        <v>148</v>
      </c>
      <c r="E9781">
        <v>264164</v>
      </c>
      <c r="F9781" t="s">
        <v>123</v>
      </c>
      <c r="G9781" t="s">
        <v>131</v>
      </c>
      <c r="H9781" t="s">
        <v>148</v>
      </c>
      <c r="I9781" t="s">
        <v>148</v>
      </c>
      <c r="J9781" t="s">
        <v>148</v>
      </c>
      <c r="K9781" t="s">
        <v>148</v>
      </c>
      <c r="L9781" s="35" t="e">
        <v>#VALUE!</v>
      </c>
    </row>
    <row r="9782" spans="1:12" x14ac:dyDescent="0.25">
      <c r="A9782" s="35" t="s">
        <v>148</v>
      </c>
      <c r="B9782" t="s">
        <v>113</v>
      </c>
      <c r="C9782">
        <v>4</v>
      </c>
      <c r="D9782" t="s">
        <v>148</v>
      </c>
      <c r="E9782">
        <v>966185</v>
      </c>
      <c r="F9782" t="s">
        <v>119</v>
      </c>
      <c r="G9782" t="s">
        <v>131</v>
      </c>
      <c r="H9782" t="s">
        <v>148</v>
      </c>
      <c r="I9782" t="s">
        <v>148</v>
      </c>
      <c r="J9782" t="s">
        <v>148</v>
      </c>
      <c r="K9782" t="s">
        <v>148</v>
      </c>
      <c r="L9782" s="35" t="e">
        <v>#VALUE!</v>
      </c>
    </row>
    <row r="9783" spans="1:12" x14ac:dyDescent="0.25">
      <c r="A9783" s="35" t="s">
        <v>148</v>
      </c>
      <c r="B9783" t="s">
        <v>113</v>
      </c>
      <c r="C9783">
        <v>4</v>
      </c>
      <c r="D9783" t="s">
        <v>148</v>
      </c>
      <c r="E9783">
        <v>293044</v>
      </c>
      <c r="F9783" t="s">
        <v>123</v>
      </c>
      <c r="G9783" t="s">
        <v>135</v>
      </c>
      <c r="H9783" t="s">
        <v>148</v>
      </c>
      <c r="I9783" t="s">
        <v>148</v>
      </c>
      <c r="J9783" t="s">
        <v>148</v>
      </c>
      <c r="K9783" t="s">
        <v>148</v>
      </c>
      <c r="L9783" s="35" t="e">
        <v>#VALUE!</v>
      </c>
    </row>
    <row r="9784" spans="1:12" x14ac:dyDescent="0.25">
      <c r="A9784" s="35" t="s">
        <v>148</v>
      </c>
      <c r="B9784" t="s">
        <v>113</v>
      </c>
      <c r="C9784">
        <v>4</v>
      </c>
      <c r="D9784" t="s">
        <v>148</v>
      </c>
      <c r="E9784">
        <v>848664</v>
      </c>
      <c r="F9784" t="s">
        <v>127</v>
      </c>
      <c r="G9784" t="s">
        <v>131</v>
      </c>
      <c r="H9784" t="s">
        <v>148</v>
      </c>
      <c r="I9784" t="s">
        <v>148</v>
      </c>
      <c r="J9784" t="s">
        <v>148</v>
      </c>
      <c r="K9784" t="s">
        <v>148</v>
      </c>
      <c r="L9784" s="35" t="e">
        <v>#VALUE!</v>
      </c>
    </row>
    <row r="9785" spans="1:12" x14ac:dyDescent="0.25">
      <c r="A9785" s="35" t="s">
        <v>148</v>
      </c>
      <c r="B9785" t="s">
        <v>113</v>
      </c>
      <c r="C9785">
        <v>4</v>
      </c>
      <c r="D9785" t="s">
        <v>148</v>
      </c>
      <c r="E9785">
        <v>814743</v>
      </c>
      <c r="F9785" t="s">
        <v>118</v>
      </c>
      <c r="G9785" t="s">
        <v>134</v>
      </c>
      <c r="H9785" t="s">
        <v>148</v>
      </c>
      <c r="I9785" t="s">
        <v>148</v>
      </c>
      <c r="J9785" t="s">
        <v>148</v>
      </c>
      <c r="K9785" t="s">
        <v>148</v>
      </c>
      <c r="L9785" s="35" t="e">
        <v>#VALUE!</v>
      </c>
    </row>
    <row r="9786" spans="1:12" x14ac:dyDescent="0.25">
      <c r="A9786" s="35" t="s">
        <v>148</v>
      </c>
      <c r="B9786" t="s">
        <v>113</v>
      </c>
      <c r="C9786">
        <v>4</v>
      </c>
      <c r="D9786" t="s">
        <v>148</v>
      </c>
      <c r="E9786">
        <v>866306</v>
      </c>
      <c r="F9786" t="s">
        <v>121</v>
      </c>
      <c r="G9786" t="s">
        <v>137</v>
      </c>
      <c r="H9786" t="s">
        <v>148</v>
      </c>
      <c r="I9786" t="s">
        <v>148</v>
      </c>
      <c r="J9786" t="s">
        <v>148</v>
      </c>
      <c r="K9786" t="s">
        <v>148</v>
      </c>
      <c r="L9786" s="35" t="e">
        <v>#VALUE!</v>
      </c>
    </row>
    <row r="9787" spans="1:12" x14ac:dyDescent="0.25">
      <c r="A9787" s="35" t="s">
        <v>148</v>
      </c>
      <c r="B9787" t="s">
        <v>113</v>
      </c>
      <c r="C9787">
        <v>4</v>
      </c>
      <c r="D9787" t="s">
        <v>148</v>
      </c>
      <c r="E9787">
        <v>277572</v>
      </c>
      <c r="F9787" t="s">
        <v>122</v>
      </c>
      <c r="G9787" t="s">
        <v>130</v>
      </c>
      <c r="H9787" t="s">
        <v>148</v>
      </c>
      <c r="I9787" t="s">
        <v>148</v>
      </c>
      <c r="J9787" t="s">
        <v>148</v>
      </c>
      <c r="K9787" t="s">
        <v>148</v>
      </c>
      <c r="L9787" s="35" t="e">
        <v>#VALUE!</v>
      </c>
    </row>
    <row r="9788" spans="1:12" x14ac:dyDescent="0.25">
      <c r="A9788" s="35" t="s">
        <v>148</v>
      </c>
      <c r="B9788" t="s">
        <v>113</v>
      </c>
      <c r="C9788">
        <v>4</v>
      </c>
      <c r="D9788" t="s">
        <v>148</v>
      </c>
      <c r="E9788">
        <v>700746</v>
      </c>
      <c r="F9788" t="s">
        <v>124</v>
      </c>
      <c r="G9788" t="s">
        <v>132</v>
      </c>
      <c r="H9788" t="s">
        <v>148</v>
      </c>
      <c r="I9788" t="s">
        <v>148</v>
      </c>
      <c r="J9788" t="s">
        <v>148</v>
      </c>
      <c r="K9788" t="s">
        <v>148</v>
      </c>
      <c r="L9788" s="35" t="e">
        <v>#VALUE!</v>
      </c>
    </row>
    <row r="9789" spans="1:12" x14ac:dyDescent="0.25">
      <c r="A9789" s="35" t="s">
        <v>148</v>
      </c>
      <c r="B9789" t="s">
        <v>113</v>
      </c>
      <c r="C9789">
        <v>4</v>
      </c>
      <c r="D9789" t="s">
        <v>148</v>
      </c>
      <c r="E9789">
        <v>909874</v>
      </c>
      <c r="F9789" t="s">
        <v>122</v>
      </c>
      <c r="G9789" t="s">
        <v>134</v>
      </c>
      <c r="H9789" t="s">
        <v>148</v>
      </c>
      <c r="I9789" t="s">
        <v>148</v>
      </c>
      <c r="J9789" t="s">
        <v>148</v>
      </c>
      <c r="K9789" t="s">
        <v>148</v>
      </c>
      <c r="L9789" s="35" t="e">
        <v>#VALUE!</v>
      </c>
    </row>
    <row r="9790" spans="1:12" x14ac:dyDescent="0.25">
      <c r="A9790" s="35" t="s">
        <v>148</v>
      </c>
      <c r="B9790" t="s">
        <v>113</v>
      </c>
      <c r="C9790">
        <v>4</v>
      </c>
      <c r="D9790" t="s">
        <v>148</v>
      </c>
      <c r="E9790">
        <v>166473</v>
      </c>
      <c r="F9790" t="s">
        <v>118</v>
      </c>
      <c r="G9790" t="s">
        <v>138</v>
      </c>
      <c r="H9790" t="s">
        <v>148</v>
      </c>
      <c r="I9790" t="s">
        <v>148</v>
      </c>
      <c r="J9790" t="s">
        <v>148</v>
      </c>
      <c r="K9790" t="s">
        <v>148</v>
      </c>
      <c r="L9790" s="35" t="e">
        <v>#VALUE!</v>
      </c>
    </row>
    <row r="9791" spans="1:12" x14ac:dyDescent="0.25">
      <c r="A9791" s="35" t="s">
        <v>148</v>
      </c>
      <c r="B9791" t="s">
        <v>113</v>
      </c>
      <c r="C9791">
        <v>4</v>
      </c>
      <c r="D9791" t="s">
        <v>148</v>
      </c>
      <c r="E9791">
        <v>258417</v>
      </c>
      <c r="F9791" t="s">
        <v>125</v>
      </c>
      <c r="G9791" t="s">
        <v>145</v>
      </c>
      <c r="H9791" t="s">
        <v>148</v>
      </c>
      <c r="I9791" t="s">
        <v>148</v>
      </c>
      <c r="J9791" t="s">
        <v>148</v>
      </c>
      <c r="K9791" t="s">
        <v>148</v>
      </c>
      <c r="L9791" s="35" t="e">
        <v>#VALUE!</v>
      </c>
    </row>
    <row r="9792" spans="1:12" x14ac:dyDescent="0.25">
      <c r="A9792" s="35" t="s">
        <v>148</v>
      </c>
      <c r="B9792" t="s">
        <v>113</v>
      </c>
      <c r="C9792">
        <v>4</v>
      </c>
      <c r="D9792" t="s">
        <v>148</v>
      </c>
      <c r="E9792">
        <v>782737</v>
      </c>
      <c r="F9792" t="s">
        <v>120</v>
      </c>
      <c r="G9792" t="s">
        <v>132</v>
      </c>
      <c r="H9792" t="s">
        <v>148</v>
      </c>
      <c r="I9792" t="s">
        <v>148</v>
      </c>
      <c r="J9792" t="s">
        <v>148</v>
      </c>
      <c r="K9792" t="s">
        <v>148</v>
      </c>
      <c r="L9792" s="35" t="e">
        <v>#VALUE!</v>
      </c>
    </row>
    <row r="9793" spans="1:12" x14ac:dyDescent="0.25">
      <c r="A9793" s="35" t="s">
        <v>148</v>
      </c>
      <c r="B9793" t="s">
        <v>113</v>
      </c>
      <c r="C9793">
        <v>4</v>
      </c>
      <c r="D9793" t="s">
        <v>148</v>
      </c>
      <c r="E9793">
        <v>798380</v>
      </c>
      <c r="F9793" t="s">
        <v>127</v>
      </c>
      <c r="G9793" t="s">
        <v>143</v>
      </c>
      <c r="H9793" t="s">
        <v>148</v>
      </c>
      <c r="I9793" t="s">
        <v>148</v>
      </c>
      <c r="J9793" t="s">
        <v>148</v>
      </c>
      <c r="K9793" t="s">
        <v>148</v>
      </c>
      <c r="L9793" s="35" t="e">
        <v>#VALUE!</v>
      </c>
    </row>
    <row r="9794" spans="1:12" x14ac:dyDescent="0.25">
      <c r="A9794" s="35" t="s">
        <v>148</v>
      </c>
      <c r="B9794" t="s">
        <v>113</v>
      </c>
      <c r="C9794">
        <v>4</v>
      </c>
      <c r="D9794" t="s">
        <v>148</v>
      </c>
      <c r="E9794">
        <v>904222</v>
      </c>
      <c r="F9794" t="s">
        <v>123</v>
      </c>
      <c r="G9794" t="s">
        <v>131</v>
      </c>
      <c r="H9794" t="s">
        <v>148</v>
      </c>
      <c r="I9794" t="s">
        <v>148</v>
      </c>
      <c r="J9794" t="s">
        <v>148</v>
      </c>
      <c r="K9794" t="s">
        <v>148</v>
      </c>
      <c r="L9794" s="35" t="e">
        <v>#VALUE!</v>
      </c>
    </row>
    <row r="9795" spans="1:12" x14ac:dyDescent="0.25">
      <c r="A9795" s="35" t="s">
        <v>148</v>
      </c>
      <c r="B9795" t="s">
        <v>113</v>
      </c>
      <c r="C9795">
        <v>4</v>
      </c>
      <c r="D9795" t="s">
        <v>148</v>
      </c>
      <c r="E9795">
        <v>732512</v>
      </c>
      <c r="F9795" t="s">
        <v>117</v>
      </c>
      <c r="G9795" t="s">
        <v>137</v>
      </c>
      <c r="H9795" t="s">
        <v>148</v>
      </c>
      <c r="I9795" t="s">
        <v>148</v>
      </c>
      <c r="J9795" t="s">
        <v>148</v>
      </c>
      <c r="K9795" t="s">
        <v>148</v>
      </c>
      <c r="L9795" s="35" t="e">
        <v>#VALUE!</v>
      </c>
    </row>
    <row r="9796" spans="1:12" x14ac:dyDescent="0.25">
      <c r="A9796" s="35" t="s">
        <v>148</v>
      </c>
      <c r="B9796" t="s">
        <v>113</v>
      </c>
      <c r="C9796">
        <v>4</v>
      </c>
      <c r="D9796" t="s">
        <v>148</v>
      </c>
      <c r="E9796">
        <v>490087</v>
      </c>
      <c r="F9796" t="s">
        <v>122</v>
      </c>
      <c r="G9796" t="s">
        <v>138</v>
      </c>
      <c r="H9796" t="s">
        <v>148</v>
      </c>
      <c r="I9796" t="s">
        <v>148</v>
      </c>
      <c r="J9796" t="s">
        <v>148</v>
      </c>
      <c r="K9796" t="s">
        <v>148</v>
      </c>
      <c r="L9796" s="35" t="e">
        <v>#VALUE!</v>
      </c>
    </row>
    <row r="9797" spans="1:12" x14ac:dyDescent="0.25">
      <c r="A9797" s="35" t="s">
        <v>148</v>
      </c>
      <c r="B9797" t="s">
        <v>113</v>
      </c>
      <c r="C9797">
        <v>4</v>
      </c>
      <c r="D9797" t="s">
        <v>148</v>
      </c>
      <c r="E9797">
        <v>252748</v>
      </c>
      <c r="F9797" t="s">
        <v>127</v>
      </c>
      <c r="G9797" t="s">
        <v>143</v>
      </c>
      <c r="H9797" t="s">
        <v>148</v>
      </c>
      <c r="I9797" t="s">
        <v>148</v>
      </c>
      <c r="J9797" t="s">
        <v>148</v>
      </c>
      <c r="K9797" t="s">
        <v>148</v>
      </c>
      <c r="L9797" s="35" t="e">
        <v>#VALUE!</v>
      </c>
    </row>
    <row r="9798" spans="1:12" x14ac:dyDescent="0.25">
      <c r="A9798" s="35" t="s">
        <v>148</v>
      </c>
      <c r="B9798" t="s">
        <v>113</v>
      </c>
      <c r="C9798">
        <v>4</v>
      </c>
      <c r="D9798" t="s">
        <v>148</v>
      </c>
      <c r="E9798">
        <v>633398</v>
      </c>
      <c r="F9798" t="s">
        <v>117</v>
      </c>
      <c r="G9798" t="s">
        <v>145</v>
      </c>
      <c r="H9798" t="s">
        <v>148</v>
      </c>
      <c r="I9798" t="s">
        <v>148</v>
      </c>
      <c r="J9798" t="s">
        <v>148</v>
      </c>
      <c r="K9798" t="s">
        <v>148</v>
      </c>
      <c r="L9798" s="35" t="e">
        <v>#VALUE!</v>
      </c>
    </row>
    <row r="9799" spans="1:12" x14ac:dyDescent="0.25">
      <c r="A9799" s="35" t="s">
        <v>148</v>
      </c>
      <c r="B9799" t="s">
        <v>113</v>
      </c>
      <c r="C9799">
        <v>4</v>
      </c>
      <c r="D9799" t="s">
        <v>148</v>
      </c>
      <c r="E9799">
        <v>637338</v>
      </c>
      <c r="F9799" t="s">
        <v>125</v>
      </c>
      <c r="G9799" t="s">
        <v>133</v>
      </c>
      <c r="H9799" t="s">
        <v>148</v>
      </c>
      <c r="I9799" t="s">
        <v>148</v>
      </c>
      <c r="J9799" t="s">
        <v>148</v>
      </c>
      <c r="K9799" t="s">
        <v>148</v>
      </c>
      <c r="L9799" s="35" t="e">
        <v>#VALUE!</v>
      </c>
    </row>
    <row r="9800" spans="1:12" x14ac:dyDescent="0.25">
      <c r="A9800" s="35" t="s">
        <v>148</v>
      </c>
      <c r="B9800" t="s">
        <v>113</v>
      </c>
      <c r="C9800">
        <v>4</v>
      </c>
      <c r="D9800" t="s">
        <v>148</v>
      </c>
      <c r="E9800">
        <v>293069</v>
      </c>
      <c r="F9800" t="s">
        <v>123</v>
      </c>
      <c r="G9800" t="s">
        <v>143</v>
      </c>
      <c r="H9800" t="s">
        <v>148</v>
      </c>
      <c r="I9800" t="s">
        <v>148</v>
      </c>
      <c r="J9800" t="s">
        <v>148</v>
      </c>
      <c r="K9800" t="s">
        <v>148</v>
      </c>
      <c r="L9800" s="35" t="e">
        <v>#VALUE!</v>
      </c>
    </row>
    <row r="9801" spans="1:12" x14ac:dyDescent="0.25">
      <c r="A9801" s="35" t="s">
        <v>148</v>
      </c>
      <c r="B9801" t="s">
        <v>113</v>
      </c>
      <c r="C9801">
        <v>4</v>
      </c>
      <c r="D9801" t="s">
        <v>148</v>
      </c>
      <c r="E9801">
        <v>945294</v>
      </c>
      <c r="F9801" t="s">
        <v>122</v>
      </c>
      <c r="G9801" t="s">
        <v>146</v>
      </c>
      <c r="H9801" t="s">
        <v>148</v>
      </c>
      <c r="I9801" t="s">
        <v>148</v>
      </c>
      <c r="J9801" t="s">
        <v>148</v>
      </c>
      <c r="K9801" t="s">
        <v>148</v>
      </c>
      <c r="L9801" s="35" t="e">
        <v>#VALUE!</v>
      </c>
    </row>
    <row r="9802" spans="1:12" x14ac:dyDescent="0.25">
      <c r="A9802" s="35" t="s">
        <v>148</v>
      </c>
      <c r="B9802" t="s">
        <v>113</v>
      </c>
      <c r="C9802">
        <v>4</v>
      </c>
      <c r="D9802" t="s">
        <v>148</v>
      </c>
      <c r="E9802">
        <v>918167</v>
      </c>
      <c r="F9802" t="s">
        <v>118</v>
      </c>
      <c r="G9802" t="s">
        <v>134</v>
      </c>
      <c r="H9802" t="s">
        <v>148</v>
      </c>
      <c r="I9802" t="s">
        <v>148</v>
      </c>
      <c r="J9802" t="s">
        <v>148</v>
      </c>
      <c r="K9802" t="s">
        <v>148</v>
      </c>
      <c r="L9802" s="35" t="e">
        <v>#VALUE!</v>
      </c>
    </row>
    <row r="9803" spans="1:12" x14ac:dyDescent="0.25">
      <c r="A9803" s="35" t="s">
        <v>148</v>
      </c>
      <c r="B9803" t="s">
        <v>113</v>
      </c>
      <c r="C9803">
        <v>4</v>
      </c>
      <c r="D9803" t="s">
        <v>148</v>
      </c>
      <c r="E9803">
        <v>458988</v>
      </c>
      <c r="F9803" t="s">
        <v>118</v>
      </c>
      <c r="G9803" t="s">
        <v>130</v>
      </c>
      <c r="H9803" t="s">
        <v>148</v>
      </c>
      <c r="I9803" t="s">
        <v>148</v>
      </c>
      <c r="J9803" t="s">
        <v>148</v>
      </c>
      <c r="K9803" t="s">
        <v>148</v>
      </c>
      <c r="L9803" s="35" t="e">
        <v>#VALUE!</v>
      </c>
    </row>
    <row r="9804" spans="1:12" x14ac:dyDescent="0.25">
      <c r="A9804" s="35" t="s">
        <v>148</v>
      </c>
      <c r="B9804" t="s">
        <v>113</v>
      </c>
      <c r="C9804">
        <v>4</v>
      </c>
      <c r="D9804" t="s">
        <v>148</v>
      </c>
      <c r="E9804">
        <v>494115</v>
      </c>
      <c r="F9804" t="s">
        <v>118</v>
      </c>
      <c r="G9804" t="s">
        <v>134</v>
      </c>
      <c r="H9804" t="s">
        <v>148</v>
      </c>
      <c r="I9804" t="s">
        <v>148</v>
      </c>
      <c r="J9804" t="s">
        <v>148</v>
      </c>
      <c r="K9804" t="s">
        <v>148</v>
      </c>
      <c r="L9804" s="35" t="e">
        <v>#VALUE!</v>
      </c>
    </row>
    <row r="9805" spans="1:12" x14ac:dyDescent="0.25">
      <c r="A9805" s="35" t="s">
        <v>148</v>
      </c>
      <c r="B9805" t="s">
        <v>113</v>
      </c>
      <c r="C9805">
        <v>4</v>
      </c>
      <c r="D9805" t="s">
        <v>148</v>
      </c>
      <c r="E9805">
        <v>210709</v>
      </c>
      <c r="F9805" t="s">
        <v>119</v>
      </c>
      <c r="G9805" t="s">
        <v>135</v>
      </c>
      <c r="H9805" t="s">
        <v>148</v>
      </c>
      <c r="I9805" t="s">
        <v>148</v>
      </c>
      <c r="J9805" t="s">
        <v>148</v>
      </c>
      <c r="K9805" t="s">
        <v>148</v>
      </c>
      <c r="L9805" s="35" t="e">
        <v>#VALUE!</v>
      </c>
    </row>
    <row r="9806" spans="1:12" x14ac:dyDescent="0.25">
      <c r="A9806" s="35" t="s">
        <v>148</v>
      </c>
      <c r="B9806" t="s">
        <v>113</v>
      </c>
      <c r="C9806">
        <v>4</v>
      </c>
      <c r="D9806" t="s">
        <v>148</v>
      </c>
      <c r="E9806">
        <v>451055</v>
      </c>
      <c r="F9806" t="s">
        <v>124</v>
      </c>
      <c r="G9806" t="s">
        <v>132</v>
      </c>
      <c r="H9806" t="s">
        <v>148</v>
      </c>
      <c r="I9806" t="s">
        <v>148</v>
      </c>
      <c r="J9806" t="s">
        <v>148</v>
      </c>
      <c r="K9806" t="s">
        <v>148</v>
      </c>
      <c r="L9806" s="35" t="e">
        <v>#VALUE!</v>
      </c>
    </row>
    <row r="9807" spans="1:12" x14ac:dyDescent="0.25">
      <c r="A9807" s="35" t="s">
        <v>148</v>
      </c>
      <c r="B9807" t="s">
        <v>113</v>
      </c>
      <c r="C9807">
        <v>4</v>
      </c>
      <c r="D9807" t="s">
        <v>148</v>
      </c>
      <c r="E9807">
        <v>809928</v>
      </c>
      <c r="F9807" t="s">
        <v>116</v>
      </c>
      <c r="G9807" t="s">
        <v>128</v>
      </c>
      <c r="H9807" t="s">
        <v>148</v>
      </c>
      <c r="I9807" t="s">
        <v>148</v>
      </c>
      <c r="J9807" t="s">
        <v>148</v>
      </c>
      <c r="K9807" t="s">
        <v>148</v>
      </c>
      <c r="L9807" s="35" t="e">
        <v>#VALUE!</v>
      </c>
    </row>
    <row r="9808" spans="1:12" x14ac:dyDescent="0.25">
      <c r="A9808" s="35" t="s">
        <v>148</v>
      </c>
      <c r="B9808" t="s">
        <v>113</v>
      </c>
      <c r="C9808">
        <v>4</v>
      </c>
      <c r="D9808" t="s">
        <v>148</v>
      </c>
      <c r="E9808">
        <v>981029</v>
      </c>
      <c r="F9808" t="s">
        <v>127</v>
      </c>
      <c r="G9808" t="s">
        <v>139</v>
      </c>
      <c r="H9808" t="s">
        <v>148</v>
      </c>
      <c r="I9808" t="s">
        <v>148</v>
      </c>
      <c r="J9808" t="s">
        <v>148</v>
      </c>
      <c r="K9808" t="s">
        <v>148</v>
      </c>
      <c r="L9808" s="35" t="e">
        <v>#VALUE!</v>
      </c>
    </row>
    <row r="9809" spans="1:12" x14ac:dyDescent="0.25">
      <c r="A9809" s="35" t="s">
        <v>148</v>
      </c>
      <c r="B9809" t="s">
        <v>113</v>
      </c>
      <c r="C9809">
        <v>4</v>
      </c>
      <c r="D9809" t="s">
        <v>148</v>
      </c>
      <c r="E9809">
        <v>904070</v>
      </c>
      <c r="F9809" t="s">
        <v>121</v>
      </c>
      <c r="G9809" t="s">
        <v>137</v>
      </c>
      <c r="H9809" t="s">
        <v>148</v>
      </c>
      <c r="I9809" t="s">
        <v>148</v>
      </c>
      <c r="J9809" t="s">
        <v>148</v>
      </c>
      <c r="K9809" t="s">
        <v>148</v>
      </c>
      <c r="L9809" s="35" t="e">
        <v>#VALUE!</v>
      </c>
    </row>
    <row r="9810" spans="1:12" x14ac:dyDescent="0.25">
      <c r="A9810" s="35" t="s">
        <v>148</v>
      </c>
      <c r="B9810" t="s">
        <v>113</v>
      </c>
      <c r="C9810">
        <v>4</v>
      </c>
      <c r="D9810" t="s">
        <v>148</v>
      </c>
      <c r="E9810">
        <v>351501</v>
      </c>
      <c r="F9810" t="s">
        <v>118</v>
      </c>
      <c r="G9810" t="s">
        <v>146</v>
      </c>
      <c r="H9810" t="s">
        <v>148</v>
      </c>
      <c r="I9810" t="s">
        <v>148</v>
      </c>
      <c r="J9810" t="s">
        <v>148</v>
      </c>
      <c r="K9810" t="s">
        <v>148</v>
      </c>
      <c r="L9810" s="35" t="e">
        <v>#VALUE!</v>
      </c>
    </row>
    <row r="9811" spans="1:12" x14ac:dyDescent="0.25">
      <c r="A9811" s="35" t="s">
        <v>148</v>
      </c>
      <c r="B9811" t="s">
        <v>113</v>
      </c>
      <c r="C9811">
        <v>4</v>
      </c>
      <c r="D9811" t="s">
        <v>148</v>
      </c>
      <c r="E9811">
        <v>594494</v>
      </c>
      <c r="F9811" t="s">
        <v>125</v>
      </c>
      <c r="G9811" t="s">
        <v>133</v>
      </c>
      <c r="H9811" t="s">
        <v>148</v>
      </c>
      <c r="I9811" t="s">
        <v>148</v>
      </c>
      <c r="J9811" t="s">
        <v>148</v>
      </c>
      <c r="K9811" t="s">
        <v>148</v>
      </c>
      <c r="L9811" s="35" t="e">
        <v>#VALUE!</v>
      </c>
    </row>
    <row r="9812" spans="1:12" x14ac:dyDescent="0.25">
      <c r="A9812" s="35" t="s">
        <v>148</v>
      </c>
      <c r="B9812" t="s">
        <v>113</v>
      </c>
      <c r="C9812">
        <v>4</v>
      </c>
      <c r="D9812" t="s">
        <v>148</v>
      </c>
      <c r="E9812">
        <v>305382</v>
      </c>
      <c r="F9812" t="s">
        <v>119</v>
      </c>
      <c r="G9812" t="s">
        <v>139</v>
      </c>
      <c r="H9812" t="s">
        <v>148</v>
      </c>
      <c r="I9812" t="s">
        <v>148</v>
      </c>
      <c r="J9812" t="s">
        <v>148</v>
      </c>
      <c r="K9812" t="s">
        <v>148</v>
      </c>
      <c r="L9812" s="35" t="e">
        <v>#VALUE!</v>
      </c>
    </row>
    <row r="9813" spans="1:12" x14ac:dyDescent="0.25">
      <c r="A9813" s="35" t="s">
        <v>148</v>
      </c>
      <c r="B9813" t="s">
        <v>113</v>
      </c>
      <c r="C9813">
        <v>4</v>
      </c>
      <c r="D9813" t="s">
        <v>148</v>
      </c>
      <c r="E9813">
        <v>821050</v>
      </c>
      <c r="F9813" t="s">
        <v>125</v>
      </c>
      <c r="G9813" t="s">
        <v>137</v>
      </c>
      <c r="H9813" t="s">
        <v>148</v>
      </c>
      <c r="I9813" t="s">
        <v>148</v>
      </c>
      <c r="J9813" t="s">
        <v>148</v>
      </c>
      <c r="K9813" t="s">
        <v>148</v>
      </c>
      <c r="L9813" s="35" t="e">
        <v>#VALUE!</v>
      </c>
    </row>
    <row r="9814" spans="1:12" x14ac:dyDescent="0.25">
      <c r="A9814" s="35" t="s">
        <v>148</v>
      </c>
      <c r="B9814" t="s">
        <v>113</v>
      </c>
      <c r="C9814">
        <v>4</v>
      </c>
      <c r="D9814" t="s">
        <v>148</v>
      </c>
      <c r="E9814">
        <v>743502</v>
      </c>
      <c r="F9814" t="s">
        <v>117</v>
      </c>
      <c r="G9814" t="s">
        <v>145</v>
      </c>
      <c r="H9814" t="s">
        <v>148</v>
      </c>
      <c r="I9814" t="s">
        <v>148</v>
      </c>
      <c r="J9814" t="s">
        <v>148</v>
      </c>
      <c r="K9814" t="s">
        <v>148</v>
      </c>
      <c r="L9814" s="35" t="e">
        <v>#VALUE!</v>
      </c>
    </row>
    <row r="9815" spans="1:12" x14ac:dyDescent="0.25">
      <c r="A9815" s="35" t="s">
        <v>148</v>
      </c>
      <c r="B9815" t="s">
        <v>113</v>
      </c>
      <c r="C9815">
        <v>4</v>
      </c>
      <c r="D9815" t="s">
        <v>148</v>
      </c>
      <c r="E9815">
        <v>793067</v>
      </c>
      <c r="F9815" t="s">
        <v>118</v>
      </c>
      <c r="G9815" t="s">
        <v>146</v>
      </c>
      <c r="H9815" t="s">
        <v>148</v>
      </c>
      <c r="I9815" t="s">
        <v>148</v>
      </c>
      <c r="J9815" t="s">
        <v>148</v>
      </c>
      <c r="K9815" t="s">
        <v>148</v>
      </c>
      <c r="L9815" s="35" t="e">
        <v>#VALUE!</v>
      </c>
    </row>
    <row r="9816" spans="1:12" x14ac:dyDescent="0.25">
      <c r="A9816" s="35" t="s">
        <v>148</v>
      </c>
      <c r="B9816" t="s">
        <v>113</v>
      </c>
      <c r="C9816">
        <v>4</v>
      </c>
      <c r="D9816" t="s">
        <v>148</v>
      </c>
      <c r="E9816">
        <v>975615</v>
      </c>
      <c r="F9816" t="s">
        <v>121</v>
      </c>
      <c r="G9816" t="s">
        <v>129</v>
      </c>
      <c r="H9816" t="s">
        <v>148</v>
      </c>
      <c r="I9816" t="s">
        <v>148</v>
      </c>
      <c r="J9816" t="s">
        <v>148</v>
      </c>
      <c r="K9816" t="s">
        <v>148</v>
      </c>
      <c r="L9816" s="35" t="e">
        <v>#VALUE!</v>
      </c>
    </row>
    <row r="9817" spans="1:12" x14ac:dyDescent="0.25">
      <c r="A9817" s="35" t="s">
        <v>148</v>
      </c>
      <c r="B9817" t="s">
        <v>113</v>
      </c>
      <c r="C9817">
        <v>4</v>
      </c>
      <c r="D9817" t="s">
        <v>148</v>
      </c>
      <c r="E9817">
        <v>658045</v>
      </c>
      <c r="F9817" t="s">
        <v>122</v>
      </c>
      <c r="G9817" t="s">
        <v>130</v>
      </c>
      <c r="H9817" t="s">
        <v>148</v>
      </c>
      <c r="I9817" t="s">
        <v>148</v>
      </c>
      <c r="J9817" t="s">
        <v>148</v>
      </c>
      <c r="K9817" t="s">
        <v>148</v>
      </c>
      <c r="L9817" s="35" t="e">
        <v>#VALUE!</v>
      </c>
    </row>
    <row r="9818" spans="1:12" x14ac:dyDescent="0.25">
      <c r="A9818" s="35" t="s">
        <v>148</v>
      </c>
      <c r="B9818" t="s">
        <v>113</v>
      </c>
      <c r="C9818">
        <v>4</v>
      </c>
      <c r="D9818" t="s">
        <v>148</v>
      </c>
      <c r="E9818">
        <v>792308</v>
      </c>
      <c r="F9818" t="s">
        <v>120</v>
      </c>
      <c r="G9818" t="s">
        <v>140</v>
      </c>
      <c r="H9818" t="s">
        <v>148</v>
      </c>
      <c r="I9818" t="s">
        <v>148</v>
      </c>
      <c r="J9818" t="s">
        <v>148</v>
      </c>
      <c r="K9818" t="s">
        <v>148</v>
      </c>
      <c r="L9818" s="35" t="e">
        <v>#VALUE!</v>
      </c>
    </row>
    <row r="9819" spans="1:12" x14ac:dyDescent="0.25">
      <c r="A9819" s="35" t="s">
        <v>148</v>
      </c>
      <c r="B9819" t="s">
        <v>113</v>
      </c>
      <c r="C9819">
        <v>4</v>
      </c>
      <c r="D9819" t="s">
        <v>148</v>
      </c>
      <c r="E9819">
        <v>706720</v>
      </c>
      <c r="F9819" t="s">
        <v>121</v>
      </c>
      <c r="G9819" t="s">
        <v>141</v>
      </c>
      <c r="H9819" t="s">
        <v>148</v>
      </c>
      <c r="I9819" t="s">
        <v>148</v>
      </c>
      <c r="J9819" t="s">
        <v>148</v>
      </c>
      <c r="K9819" t="s">
        <v>148</v>
      </c>
      <c r="L9819" s="35" t="e">
        <v>#VALUE!</v>
      </c>
    </row>
    <row r="9820" spans="1:12" x14ac:dyDescent="0.25">
      <c r="A9820" s="35" t="s">
        <v>148</v>
      </c>
      <c r="B9820" t="s">
        <v>113</v>
      </c>
      <c r="C9820">
        <v>4</v>
      </c>
      <c r="D9820" t="s">
        <v>148</v>
      </c>
      <c r="E9820">
        <v>614236</v>
      </c>
      <c r="F9820" t="s">
        <v>116</v>
      </c>
      <c r="G9820" t="s">
        <v>144</v>
      </c>
      <c r="H9820" t="s">
        <v>148</v>
      </c>
      <c r="I9820" t="s">
        <v>148</v>
      </c>
      <c r="J9820" t="s">
        <v>148</v>
      </c>
      <c r="K9820" t="s">
        <v>148</v>
      </c>
      <c r="L9820" s="35" t="e">
        <v>#VALUE!</v>
      </c>
    </row>
    <row r="9821" spans="1:12" x14ac:dyDescent="0.25">
      <c r="A9821" s="35" t="s">
        <v>148</v>
      </c>
      <c r="B9821" t="s">
        <v>113</v>
      </c>
      <c r="C9821">
        <v>4</v>
      </c>
      <c r="D9821" t="s">
        <v>148</v>
      </c>
      <c r="E9821">
        <v>863278</v>
      </c>
      <c r="F9821" t="s">
        <v>126</v>
      </c>
      <c r="G9821" t="s">
        <v>134</v>
      </c>
      <c r="H9821" t="s">
        <v>148</v>
      </c>
      <c r="I9821" t="s">
        <v>148</v>
      </c>
      <c r="J9821" t="s">
        <v>148</v>
      </c>
      <c r="K9821" t="s">
        <v>148</v>
      </c>
      <c r="L9821" s="35" t="e">
        <v>#VALUE!</v>
      </c>
    </row>
    <row r="9822" spans="1:12" x14ac:dyDescent="0.25">
      <c r="A9822" s="35" t="s">
        <v>148</v>
      </c>
      <c r="B9822" t="s">
        <v>113</v>
      </c>
      <c r="C9822">
        <v>4</v>
      </c>
      <c r="D9822" t="s">
        <v>148</v>
      </c>
      <c r="E9822">
        <v>250640</v>
      </c>
      <c r="F9822" t="s">
        <v>117</v>
      </c>
      <c r="G9822" t="s">
        <v>137</v>
      </c>
      <c r="H9822" t="s">
        <v>148</v>
      </c>
      <c r="I9822" t="s">
        <v>148</v>
      </c>
      <c r="J9822" t="s">
        <v>148</v>
      </c>
      <c r="K9822" t="s">
        <v>148</v>
      </c>
      <c r="L9822" s="35" t="e">
        <v>#VALUE!</v>
      </c>
    </row>
    <row r="9823" spans="1:12" x14ac:dyDescent="0.25">
      <c r="A9823" s="35" t="s">
        <v>148</v>
      </c>
      <c r="B9823" t="s">
        <v>113</v>
      </c>
      <c r="C9823">
        <v>4</v>
      </c>
      <c r="D9823" t="s">
        <v>148</v>
      </c>
      <c r="E9823">
        <v>120614</v>
      </c>
      <c r="F9823" t="s">
        <v>120</v>
      </c>
      <c r="G9823" t="s">
        <v>140</v>
      </c>
      <c r="H9823" t="s">
        <v>148</v>
      </c>
      <c r="I9823" t="s">
        <v>148</v>
      </c>
      <c r="J9823" t="s">
        <v>148</v>
      </c>
      <c r="K9823" t="s">
        <v>148</v>
      </c>
      <c r="L9823" s="35" t="e">
        <v>#VALUE!</v>
      </c>
    </row>
    <row r="9824" spans="1:12" x14ac:dyDescent="0.25">
      <c r="A9824" s="35" t="s">
        <v>148</v>
      </c>
      <c r="B9824" t="s">
        <v>113</v>
      </c>
      <c r="C9824">
        <v>4</v>
      </c>
      <c r="D9824" t="s">
        <v>148</v>
      </c>
      <c r="E9824">
        <v>760069</v>
      </c>
      <c r="F9824" t="s">
        <v>127</v>
      </c>
      <c r="G9824" t="s">
        <v>147</v>
      </c>
      <c r="H9824" t="s">
        <v>148</v>
      </c>
      <c r="I9824" t="s">
        <v>148</v>
      </c>
      <c r="J9824" t="s">
        <v>148</v>
      </c>
      <c r="K9824" t="s">
        <v>148</v>
      </c>
      <c r="L9824" s="35" t="e">
        <v>#VALUE!</v>
      </c>
    </row>
    <row r="9825" spans="1:12" x14ac:dyDescent="0.25">
      <c r="A9825" s="35" t="s">
        <v>148</v>
      </c>
      <c r="B9825" t="s">
        <v>113</v>
      </c>
      <c r="C9825">
        <v>4</v>
      </c>
      <c r="D9825" t="s">
        <v>148</v>
      </c>
      <c r="E9825">
        <v>378080</v>
      </c>
      <c r="F9825" t="s">
        <v>120</v>
      </c>
      <c r="G9825" t="s">
        <v>132</v>
      </c>
      <c r="H9825" t="s">
        <v>148</v>
      </c>
      <c r="I9825" t="s">
        <v>148</v>
      </c>
      <c r="J9825" t="s">
        <v>148</v>
      </c>
      <c r="K9825" t="s">
        <v>148</v>
      </c>
      <c r="L9825" s="35" t="e">
        <v>#VALUE!</v>
      </c>
    </row>
    <row r="9826" spans="1:12" x14ac:dyDescent="0.25">
      <c r="A9826" s="35" t="s">
        <v>148</v>
      </c>
      <c r="B9826" t="s">
        <v>113</v>
      </c>
      <c r="C9826">
        <v>4</v>
      </c>
      <c r="D9826" t="s">
        <v>148</v>
      </c>
      <c r="E9826">
        <v>974075</v>
      </c>
      <c r="F9826" t="s">
        <v>119</v>
      </c>
      <c r="G9826" t="s">
        <v>143</v>
      </c>
      <c r="H9826" t="s">
        <v>148</v>
      </c>
      <c r="I9826" t="s">
        <v>148</v>
      </c>
      <c r="J9826" t="s">
        <v>148</v>
      </c>
      <c r="K9826" t="s">
        <v>148</v>
      </c>
      <c r="L9826" s="35" t="e">
        <v>#VALUE!</v>
      </c>
    </row>
    <row r="9827" spans="1:12" x14ac:dyDescent="0.25">
      <c r="A9827" s="35" t="s">
        <v>148</v>
      </c>
      <c r="B9827" t="s">
        <v>113</v>
      </c>
      <c r="C9827">
        <v>4</v>
      </c>
      <c r="D9827" t="s">
        <v>148</v>
      </c>
      <c r="E9827">
        <v>983316</v>
      </c>
      <c r="F9827" t="s">
        <v>125</v>
      </c>
      <c r="G9827" t="s">
        <v>141</v>
      </c>
      <c r="H9827" t="s">
        <v>148</v>
      </c>
      <c r="I9827" t="s">
        <v>148</v>
      </c>
      <c r="J9827" t="s">
        <v>148</v>
      </c>
      <c r="K9827" t="s">
        <v>148</v>
      </c>
      <c r="L9827" s="35" t="e">
        <v>#VALUE!</v>
      </c>
    </row>
    <row r="9828" spans="1:12" x14ac:dyDescent="0.25">
      <c r="A9828" s="35" t="s">
        <v>148</v>
      </c>
      <c r="B9828" t="s">
        <v>113</v>
      </c>
      <c r="C9828">
        <v>4</v>
      </c>
      <c r="D9828" t="s">
        <v>148</v>
      </c>
      <c r="E9828">
        <v>237460</v>
      </c>
      <c r="F9828" t="s">
        <v>125</v>
      </c>
      <c r="G9828" t="s">
        <v>133</v>
      </c>
      <c r="H9828" t="s">
        <v>148</v>
      </c>
      <c r="I9828" t="s">
        <v>148</v>
      </c>
      <c r="J9828" t="s">
        <v>148</v>
      </c>
      <c r="K9828" t="s">
        <v>148</v>
      </c>
      <c r="L9828" s="35" t="e">
        <v>#VALUE!</v>
      </c>
    </row>
    <row r="9829" spans="1:12" x14ac:dyDescent="0.25">
      <c r="A9829" s="35" t="s">
        <v>148</v>
      </c>
      <c r="B9829" t="s">
        <v>113</v>
      </c>
      <c r="C9829">
        <v>4</v>
      </c>
      <c r="D9829" t="s">
        <v>148</v>
      </c>
      <c r="E9829">
        <v>834401</v>
      </c>
      <c r="F9829" t="s">
        <v>116</v>
      </c>
      <c r="G9829" t="s">
        <v>136</v>
      </c>
      <c r="H9829" t="s">
        <v>148</v>
      </c>
      <c r="I9829" t="s">
        <v>148</v>
      </c>
      <c r="J9829" t="s">
        <v>148</v>
      </c>
      <c r="K9829" t="s">
        <v>148</v>
      </c>
      <c r="L9829" s="35" t="e">
        <v>#VALUE!</v>
      </c>
    </row>
    <row r="9830" spans="1:12" x14ac:dyDescent="0.25">
      <c r="A9830" s="35" t="s">
        <v>148</v>
      </c>
      <c r="B9830" t="s">
        <v>113</v>
      </c>
      <c r="C9830">
        <v>4</v>
      </c>
      <c r="D9830" t="s">
        <v>148</v>
      </c>
      <c r="E9830">
        <v>908652</v>
      </c>
      <c r="F9830" t="s">
        <v>117</v>
      </c>
      <c r="G9830" t="s">
        <v>137</v>
      </c>
      <c r="H9830" t="s">
        <v>148</v>
      </c>
      <c r="I9830" t="s">
        <v>148</v>
      </c>
      <c r="J9830" t="s">
        <v>148</v>
      </c>
      <c r="K9830" t="s">
        <v>148</v>
      </c>
      <c r="L9830" s="35" t="e">
        <v>#VALUE!</v>
      </c>
    </row>
    <row r="9831" spans="1:12" x14ac:dyDescent="0.25">
      <c r="A9831" s="35" t="s">
        <v>148</v>
      </c>
      <c r="B9831" t="s">
        <v>113</v>
      </c>
      <c r="C9831">
        <v>4</v>
      </c>
      <c r="D9831" t="s">
        <v>148</v>
      </c>
      <c r="E9831">
        <v>114316</v>
      </c>
      <c r="F9831" t="s">
        <v>118</v>
      </c>
      <c r="G9831" t="s">
        <v>138</v>
      </c>
      <c r="H9831" t="s">
        <v>148</v>
      </c>
      <c r="I9831" t="s">
        <v>148</v>
      </c>
      <c r="J9831" t="s">
        <v>148</v>
      </c>
      <c r="K9831" t="s">
        <v>148</v>
      </c>
      <c r="L9831" s="35" t="e">
        <v>#VALUE!</v>
      </c>
    </row>
    <row r="9832" spans="1:12" x14ac:dyDescent="0.25">
      <c r="A9832" s="35" t="s">
        <v>148</v>
      </c>
      <c r="B9832" t="s">
        <v>113</v>
      </c>
      <c r="C9832">
        <v>4</v>
      </c>
      <c r="D9832" t="s">
        <v>148</v>
      </c>
      <c r="E9832">
        <v>416373</v>
      </c>
      <c r="F9832" t="s">
        <v>126</v>
      </c>
      <c r="G9832" t="s">
        <v>134</v>
      </c>
      <c r="H9832" t="s">
        <v>148</v>
      </c>
      <c r="I9832" t="s">
        <v>148</v>
      </c>
      <c r="J9832" t="s">
        <v>148</v>
      </c>
      <c r="K9832" t="s">
        <v>148</v>
      </c>
      <c r="L9832" s="35" t="e">
        <v>#VALUE!</v>
      </c>
    </row>
    <row r="9833" spans="1:12" x14ac:dyDescent="0.25">
      <c r="A9833" s="35" t="s">
        <v>148</v>
      </c>
      <c r="B9833" t="s">
        <v>113</v>
      </c>
      <c r="C9833">
        <v>4</v>
      </c>
      <c r="D9833" t="s">
        <v>148</v>
      </c>
      <c r="E9833">
        <v>656153</v>
      </c>
      <c r="F9833" t="s">
        <v>120</v>
      </c>
      <c r="G9833" t="s">
        <v>132</v>
      </c>
      <c r="H9833" t="s">
        <v>148</v>
      </c>
      <c r="I9833" t="s">
        <v>148</v>
      </c>
      <c r="J9833" t="s">
        <v>148</v>
      </c>
      <c r="K9833" t="s">
        <v>148</v>
      </c>
      <c r="L9833" s="35" t="e">
        <v>#VALUE!</v>
      </c>
    </row>
    <row r="9834" spans="1:12" x14ac:dyDescent="0.25">
      <c r="A9834" s="35" t="s">
        <v>148</v>
      </c>
      <c r="B9834" t="s">
        <v>113</v>
      </c>
      <c r="C9834">
        <v>4</v>
      </c>
      <c r="D9834" t="s">
        <v>148</v>
      </c>
      <c r="E9834">
        <v>304932</v>
      </c>
      <c r="F9834" t="s">
        <v>125</v>
      </c>
      <c r="G9834" t="s">
        <v>137</v>
      </c>
      <c r="H9834" t="s">
        <v>148</v>
      </c>
      <c r="I9834" t="s">
        <v>148</v>
      </c>
      <c r="J9834" t="s">
        <v>148</v>
      </c>
      <c r="K9834" t="s">
        <v>148</v>
      </c>
      <c r="L9834" s="35" t="e">
        <v>#VALUE!</v>
      </c>
    </row>
    <row r="9835" spans="1:12" x14ac:dyDescent="0.25">
      <c r="A9835" s="35" t="s">
        <v>148</v>
      </c>
      <c r="B9835" t="s">
        <v>113</v>
      </c>
      <c r="C9835">
        <v>4</v>
      </c>
      <c r="D9835" t="s">
        <v>148</v>
      </c>
      <c r="E9835">
        <v>778380</v>
      </c>
      <c r="F9835" t="s">
        <v>118</v>
      </c>
      <c r="G9835" t="s">
        <v>142</v>
      </c>
      <c r="H9835" t="s">
        <v>148</v>
      </c>
      <c r="I9835" t="s">
        <v>148</v>
      </c>
      <c r="J9835" t="s">
        <v>148</v>
      </c>
      <c r="K9835" t="s">
        <v>148</v>
      </c>
      <c r="L9835" s="35" t="e">
        <v>#VALUE!</v>
      </c>
    </row>
    <row r="9836" spans="1:12" x14ac:dyDescent="0.25">
      <c r="A9836" s="35" t="s">
        <v>148</v>
      </c>
      <c r="B9836" t="s">
        <v>113</v>
      </c>
      <c r="C9836">
        <v>4</v>
      </c>
      <c r="D9836" t="s">
        <v>148</v>
      </c>
      <c r="E9836">
        <v>640324</v>
      </c>
      <c r="F9836" t="s">
        <v>121</v>
      </c>
      <c r="G9836" t="s">
        <v>129</v>
      </c>
      <c r="H9836" t="s">
        <v>148</v>
      </c>
      <c r="I9836" t="s">
        <v>148</v>
      </c>
      <c r="J9836" t="s">
        <v>148</v>
      </c>
      <c r="K9836" t="s">
        <v>148</v>
      </c>
      <c r="L9836" s="35" t="e">
        <v>#VALUE!</v>
      </c>
    </row>
    <row r="9837" spans="1:12" x14ac:dyDescent="0.25">
      <c r="A9837" s="35" t="s">
        <v>148</v>
      </c>
      <c r="B9837" t="s">
        <v>113</v>
      </c>
      <c r="C9837">
        <v>4</v>
      </c>
      <c r="D9837" t="s">
        <v>148</v>
      </c>
      <c r="E9837">
        <v>662415</v>
      </c>
      <c r="F9837" t="s">
        <v>125</v>
      </c>
      <c r="G9837" t="s">
        <v>133</v>
      </c>
      <c r="H9837" t="s">
        <v>148</v>
      </c>
      <c r="I9837" t="s">
        <v>148</v>
      </c>
      <c r="J9837" t="s">
        <v>148</v>
      </c>
      <c r="K9837" t="s">
        <v>148</v>
      </c>
      <c r="L9837" s="35" t="e">
        <v>#VALUE!</v>
      </c>
    </row>
    <row r="9838" spans="1:12" x14ac:dyDescent="0.25">
      <c r="A9838" s="35" t="s">
        <v>148</v>
      </c>
      <c r="B9838" t="s">
        <v>113</v>
      </c>
      <c r="C9838">
        <v>4</v>
      </c>
      <c r="D9838" t="s">
        <v>148</v>
      </c>
      <c r="E9838">
        <v>945642</v>
      </c>
      <c r="F9838" t="s">
        <v>126</v>
      </c>
      <c r="G9838" t="s">
        <v>146</v>
      </c>
      <c r="H9838" t="s">
        <v>148</v>
      </c>
      <c r="I9838" t="s">
        <v>148</v>
      </c>
      <c r="J9838" t="s">
        <v>148</v>
      </c>
      <c r="K9838" t="s">
        <v>148</v>
      </c>
      <c r="L9838" s="35" t="e">
        <v>#VALUE!</v>
      </c>
    </row>
    <row r="9839" spans="1:12" x14ac:dyDescent="0.25">
      <c r="A9839" s="35" t="s">
        <v>148</v>
      </c>
      <c r="B9839" t="s">
        <v>113</v>
      </c>
      <c r="C9839">
        <v>4</v>
      </c>
      <c r="D9839" t="s">
        <v>148</v>
      </c>
      <c r="E9839">
        <v>817389</v>
      </c>
      <c r="F9839" t="s">
        <v>126</v>
      </c>
      <c r="G9839" t="s">
        <v>138</v>
      </c>
      <c r="H9839" t="s">
        <v>148</v>
      </c>
      <c r="I9839" t="s">
        <v>148</v>
      </c>
      <c r="J9839" t="s">
        <v>148</v>
      </c>
      <c r="K9839" t="s">
        <v>148</v>
      </c>
      <c r="L9839" s="35" t="e">
        <v>#VALUE!</v>
      </c>
    </row>
    <row r="9840" spans="1:12" x14ac:dyDescent="0.25">
      <c r="A9840" s="35" t="s">
        <v>148</v>
      </c>
      <c r="B9840" t="s">
        <v>113</v>
      </c>
      <c r="C9840">
        <v>4</v>
      </c>
      <c r="D9840" t="s">
        <v>148</v>
      </c>
      <c r="E9840">
        <v>867087</v>
      </c>
      <c r="F9840" t="s">
        <v>120</v>
      </c>
      <c r="G9840" t="s">
        <v>128</v>
      </c>
      <c r="H9840" t="s">
        <v>148</v>
      </c>
      <c r="I9840" t="s">
        <v>148</v>
      </c>
      <c r="J9840" t="s">
        <v>148</v>
      </c>
      <c r="K9840" t="s">
        <v>148</v>
      </c>
      <c r="L9840" s="35" t="e">
        <v>#VALUE!</v>
      </c>
    </row>
    <row r="9841" spans="1:12" x14ac:dyDescent="0.25">
      <c r="A9841" s="35" t="s">
        <v>148</v>
      </c>
      <c r="B9841" t="s">
        <v>113</v>
      </c>
      <c r="C9841">
        <v>4</v>
      </c>
      <c r="D9841" t="s">
        <v>148</v>
      </c>
      <c r="E9841">
        <v>452748</v>
      </c>
      <c r="F9841" t="s">
        <v>127</v>
      </c>
      <c r="G9841" t="s">
        <v>147</v>
      </c>
      <c r="H9841" t="s">
        <v>148</v>
      </c>
      <c r="I9841" t="s">
        <v>148</v>
      </c>
      <c r="J9841" t="s">
        <v>148</v>
      </c>
      <c r="K9841" t="s">
        <v>148</v>
      </c>
      <c r="L9841" s="35" t="e">
        <v>#VALUE!</v>
      </c>
    </row>
    <row r="9842" spans="1:12" x14ac:dyDescent="0.25">
      <c r="A9842" s="35" t="s">
        <v>148</v>
      </c>
      <c r="B9842" t="s">
        <v>113</v>
      </c>
      <c r="C9842">
        <v>4</v>
      </c>
      <c r="D9842" t="s">
        <v>148</v>
      </c>
      <c r="E9842">
        <v>861989</v>
      </c>
      <c r="F9842" t="s">
        <v>120</v>
      </c>
      <c r="G9842" t="s">
        <v>136</v>
      </c>
      <c r="H9842" t="s">
        <v>148</v>
      </c>
      <c r="I9842" t="s">
        <v>148</v>
      </c>
      <c r="J9842" t="s">
        <v>148</v>
      </c>
      <c r="K9842" t="s">
        <v>148</v>
      </c>
      <c r="L9842" s="35" t="e">
        <v>#VALUE!</v>
      </c>
    </row>
    <row r="9843" spans="1:12" x14ac:dyDescent="0.25">
      <c r="A9843" s="35" t="s">
        <v>148</v>
      </c>
      <c r="B9843" t="s">
        <v>113</v>
      </c>
      <c r="C9843">
        <v>4</v>
      </c>
      <c r="D9843" t="s">
        <v>148</v>
      </c>
      <c r="E9843">
        <v>185831</v>
      </c>
      <c r="F9843" t="s">
        <v>121</v>
      </c>
      <c r="G9843" t="s">
        <v>133</v>
      </c>
      <c r="H9843" t="s">
        <v>148</v>
      </c>
      <c r="I9843" t="s">
        <v>148</v>
      </c>
      <c r="J9843" t="s">
        <v>148</v>
      </c>
      <c r="K9843" t="s">
        <v>148</v>
      </c>
      <c r="L9843" s="35" t="e">
        <v>#VALUE!</v>
      </c>
    </row>
    <row r="9844" spans="1:12" x14ac:dyDescent="0.25">
      <c r="A9844" s="35" t="s">
        <v>148</v>
      </c>
      <c r="B9844" t="s">
        <v>113</v>
      </c>
      <c r="C9844">
        <v>4</v>
      </c>
      <c r="D9844" t="s">
        <v>148</v>
      </c>
      <c r="E9844">
        <v>943384</v>
      </c>
      <c r="F9844" t="s">
        <v>125</v>
      </c>
      <c r="G9844" t="s">
        <v>137</v>
      </c>
      <c r="H9844" t="s">
        <v>148</v>
      </c>
      <c r="I9844" t="s">
        <v>148</v>
      </c>
      <c r="J9844" t="s">
        <v>148</v>
      </c>
      <c r="K9844" t="s">
        <v>148</v>
      </c>
      <c r="L9844" s="35" t="e">
        <v>#VALUE!</v>
      </c>
    </row>
    <row r="9845" spans="1:12" x14ac:dyDescent="0.25">
      <c r="A9845" s="35" t="s">
        <v>148</v>
      </c>
      <c r="B9845" t="s">
        <v>113</v>
      </c>
      <c r="C9845">
        <v>4</v>
      </c>
      <c r="D9845" t="s">
        <v>148</v>
      </c>
      <c r="E9845">
        <v>468499</v>
      </c>
      <c r="F9845" t="s">
        <v>116</v>
      </c>
      <c r="G9845" t="s">
        <v>132</v>
      </c>
      <c r="H9845" t="s">
        <v>148</v>
      </c>
      <c r="I9845" t="s">
        <v>148</v>
      </c>
      <c r="J9845" t="s">
        <v>148</v>
      </c>
      <c r="K9845" t="s">
        <v>148</v>
      </c>
      <c r="L9845" s="35" t="e">
        <v>#VALUE!</v>
      </c>
    </row>
    <row r="9846" spans="1:12" x14ac:dyDescent="0.25">
      <c r="A9846" s="35" t="s">
        <v>148</v>
      </c>
      <c r="B9846" t="s">
        <v>113</v>
      </c>
      <c r="C9846">
        <v>4</v>
      </c>
      <c r="D9846" t="s">
        <v>148</v>
      </c>
      <c r="E9846">
        <v>954707</v>
      </c>
      <c r="F9846" t="s">
        <v>126</v>
      </c>
      <c r="G9846" t="s">
        <v>146</v>
      </c>
      <c r="H9846" t="s">
        <v>148</v>
      </c>
      <c r="I9846" t="s">
        <v>148</v>
      </c>
      <c r="J9846" t="s">
        <v>148</v>
      </c>
      <c r="K9846" t="s">
        <v>148</v>
      </c>
      <c r="L9846" s="35" t="e">
        <v>#VALUE!</v>
      </c>
    </row>
    <row r="9847" spans="1:12" x14ac:dyDescent="0.25">
      <c r="A9847" s="35" t="s">
        <v>148</v>
      </c>
      <c r="B9847" t="s">
        <v>113</v>
      </c>
      <c r="C9847">
        <v>4</v>
      </c>
      <c r="D9847" t="s">
        <v>148</v>
      </c>
      <c r="E9847">
        <v>504077</v>
      </c>
      <c r="F9847" t="s">
        <v>122</v>
      </c>
      <c r="G9847" t="s">
        <v>134</v>
      </c>
      <c r="H9847" t="s">
        <v>148</v>
      </c>
      <c r="I9847" t="s">
        <v>148</v>
      </c>
      <c r="J9847" t="s">
        <v>148</v>
      </c>
      <c r="K9847" t="s">
        <v>148</v>
      </c>
      <c r="L9847" s="35" t="e">
        <v>#VALUE!</v>
      </c>
    </row>
    <row r="9848" spans="1:12" x14ac:dyDescent="0.25">
      <c r="A9848" s="35" t="s">
        <v>148</v>
      </c>
      <c r="B9848" t="s">
        <v>113</v>
      </c>
      <c r="C9848">
        <v>4</v>
      </c>
      <c r="D9848" t="s">
        <v>148</v>
      </c>
      <c r="E9848">
        <v>424768</v>
      </c>
      <c r="F9848" t="s">
        <v>118</v>
      </c>
      <c r="G9848" t="s">
        <v>142</v>
      </c>
      <c r="H9848" t="s">
        <v>148</v>
      </c>
      <c r="I9848" t="s">
        <v>148</v>
      </c>
      <c r="J9848" t="s">
        <v>148</v>
      </c>
      <c r="K9848" t="s">
        <v>148</v>
      </c>
      <c r="L9848" s="35" t="e">
        <v>#VALUE!</v>
      </c>
    </row>
    <row r="9849" spans="1:12" x14ac:dyDescent="0.25">
      <c r="A9849" s="35" t="s">
        <v>148</v>
      </c>
      <c r="B9849" t="s">
        <v>113</v>
      </c>
      <c r="C9849">
        <v>4</v>
      </c>
      <c r="D9849" t="s">
        <v>148</v>
      </c>
      <c r="E9849">
        <v>734521</v>
      </c>
      <c r="F9849" t="s">
        <v>117</v>
      </c>
      <c r="G9849" t="s">
        <v>145</v>
      </c>
      <c r="H9849" t="s">
        <v>148</v>
      </c>
      <c r="I9849" t="s">
        <v>148</v>
      </c>
      <c r="J9849" t="s">
        <v>148</v>
      </c>
      <c r="K9849" t="s">
        <v>148</v>
      </c>
      <c r="L9849" s="35" t="e">
        <v>#VALUE!</v>
      </c>
    </row>
    <row r="9850" spans="1:12" x14ac:dyDescent="0.25">
      <c r="A9850" s="35" t="s">
        <v>148</v>
      </c>
      <c r="B9850" t="s">
        <v>113</v>
      </c>
      <c r="C9850">
        <v>4</v>
      </c>
      <c r="D9850" t="s">
        <v>148</v>
      </c>
      <c r="E9850">
        <v>485940</v>
      </c>
      <c r="F9850" t="s">
        <v>127</v>
      </c>
      <c r="G9850" t="s">
        <v>139</v>
      </c>
      <c r="H9850" t="s">
        <v>148</v>
      </c>
      <c r="I9850" t="s">
        <v>148</v>
      </c>
      <c r="J9850" t="s">
        <v>148</v>
      </c>
      <c r="K9850" t="s">
        <v>148</v>
      </c>
      <c r="L9850" s="35" t="e">
        <v>#VALUE!</v>
      </c>
    </row>
    <row r="9851" spans="1:12" x14ac:dyDescent="0.25">
      <c r="A9851" s="35" t="s">
        <v>148</v>
      </c>
      <c r="B9851" t="s">
        <v>113</v>
      </c>
      <c r="C9851">
        <v>4</v>
      </c>
      <c r="D9851" t="s">
        <v>148</v>
      </c>
      <c r="E9851">
        <v>949799</v>
      </c>
      <c r="F9851" t="s">
        <v>126</v>
      </c>
      <c r="G9851" t="s">
        <v>142</v>
      </c>
      <c r="H9851" t="s">
        <v>148</v>
      </c>
      <c r="I9851" t="s">
        <v>148</v>
      </c>
      <c r="J9851" t="s">
        <v>148</v>
      </c>
      <c r="K9851" t="s">
        <v>148</v>
      </c>
      <c r="L9851" s="35" t="e">
        <v>#VALUE!</v>
      </c>
    </row>
    <row r="9852" spans="1:12" x14ac:dyDescent="0.25">
      <c r="A9852" s="35" t="s">
        <v>148</v>
      </c>
      <c r="B9852" t="s">
        <v>113</v>
      </c>
      <c r="C9852">
        <v>4</v>
      </c>
      <c r="D9852" t="s">
        <v>148</v>
      </c>
      <c r="E9852">
        <v>246949</v>
      </c>
      <c r="F9852" t="s">
        <v>126</v>
      </c>
      <c r="G9852" t="s">
        <v>134</v>
      </c>
      <c r="H9852" t="s">
        <v>148</v>
      </c>
      <c r="I9852" t="s">
        <v>148</v>
      </c>
      <c r="J9852" t="s">
        <v>148</v>
      </c>
      <c r="K9852" t="s">
        <v>148</v>
      </c>
      <c r="L9852" s="35" t="e">
        <v>#VALUE!</v>
      </c>
    </row>
    <row r="9853" spans="1:12" x14ac:dyDescent="0.25">
      <c r="A9853" s="35" t="s">
        <v>148</v>
      </c>
      <c r="B9853" t="s">
        <v>113</v>
      </c>
      <c r="C9853">
        <v>4</v>
      </c>
      <c r="D9853" t="s">
        <v>148</v>
      </c>
      <c r="E9853">
        <v>844879</v>
      </c>
      <c r="F9853" t="s">
        <v>125</v>
      </c>
      <c r="G9853" t="s">
        <v>141</v>
      </c>
      <c r="H9853" t="s">
        <v>148</v>
      </c>
      <c r="I9853" t="s">
        <v>148</v>
      </c>
      <c r="J9853" t="s">
        <v>148</v>
      </c>
      <c r="K9853" t="s">
        <v>148</v>
      </c>
      <c r="L9853" s="35" t="e">
        <v>#VALUE!</v>
      </c>
    </row>
    <row r="9854" spans="1:12" x14ac:dyDescent="0.25">
      <c r="A9854" s="35" t="s">
        <v>148</v>
      </c>
      <c r="B9854" t="s">
        <v>113</v>
      </c>
      <c r="C9854">
        <v>4</v>
      </c>
      <c r="D9854" t="s">
        <v>148</v>
      </c>
      <c r="E9854">
        <v>193595</v>
      </c>
      <c r="F9854" t="s">
        <v>119</v>
      </c>
      <c r="G9854" t="s">
        <v>147</v>
      </c>
      <c r="H9854" t="s">
        <v>148</v>
      </c>
      <c r="I9854" t="s">
        <v>148</v>
      </c>
      <c r="J9854" t="s">
        <v>148</v>
      </c>
      <c r="K9854" t="s">
        <v>148</v>
      </c>
      <c r="L9854" s="35" t="e">
        <v>#VALUE!</v>
      </c>
    </row>
    <row r="9855" spans="1:12" x14ac:dyDescent="0.25">
      <c r="A9855" s="35" t="s">
        <v>148</v>
      </c>
      <c r="B9855" t="s">
        <v>113</v>
      </c>
      <c r="C9855">
        <v>4</v>
      </c>
      <c r="D9855" t="s">
        <v>148</v>
      </c>
      <c r="E9855">
        <v>701862</v>
      </c>
      <c r="F9855" t="s">
        <v>121</v>
      </c>
      <c r="G9855" t="s">
        <v>129</v>
      </c>
      <c r="H9855" t="s">
        <v>148</v>
      </c>
      <c r="I9855" t="s">
        <v>148</v>
      </c>
      <c r="J9855" t="s">
        <v>148</v>
      </c>
      <c r="K9855" t="s">
        <v>148</v>
      </c>
      <c r="L9855" s="35" t="e">
        <v>#VALUE!</v>
      </c>
    </row>
    <row r="9856" spans="1:12" x14ac:dyDescent="0.25">
      <c r="A9856" s="35" t="s">
        <v>148</v>
      </c>
      <c r="B9856" t="s">
        <v>113</v>
      </c>
      <c r="C9856">
        <v>4</v>
      </c>
      <c r="D9856" t="s">
        <v>148</v>
      </c>
      <c r="E9856">
        <v>694683</v>
      </c>
      <c r="F9856" t="s">
        <v>127</v>
      </c>
      <c r="G9856" t="s">
        <v>135</v>
      </c>
      <c r="H9856" t="s">
        <v>148</v>
      </c>
      <c r="I9856" t="s">
        <v>148</v>
      </c>
      <c r="J9856" t="s">
        <v>148</v>
      </c>
      <c r="K9856" t="s">
        <v>148</v>
      </c>
      <c r="L9856" s="35" t="e">
        <v>#VALUE!</v>
      </c>
    </row>
    <row r="9857" spans="1:12" x14ac:dyDescent="0.25">
      <c r="A9857" s="35" t="s">
        <v>148</v>
      </c>
      <c r="B9857" t="s">
        <v>113</v>
      </c>
      <c r="C9857">
        <v>4</v>
      </c>
      <c r="D9857" t="s">
        <v>148</v>
      </c>
      <c r="E9857">
        <v>739150</v>
      </c>
      <c r="F9857" t="s">
        <v>126</v>
      </c>
      <c r="G9857" t="s">
        <v>138</v>
      </c>
      <c r="H9857" t="s">
        <v>148</v>
      </c>
      <c r="I9857" t="s">
        <v>148</v>
      </c>
      <c r="J9857" t="s">
        <v>148</v>
      </c>
      <c r="K9857" t="s">
        <v>148</v>
      </c>
      <c r="L9857" s="35" t="e">
        <v>#VALUE!</v>
      </c>
    </row>
    <row r="9858" spans="1:12" x14ac:dyDescent="0.25">
      <c r="A9858" s="35" t="s">
        <v>148</v>
      </c>
      <c r="B9858" t="s">
        <v>113</v>
      </c>
      <c r="C9858">
        <v>4</v>
      </c>
      <c r="D9858" t="s">
        <v>148</v>
      </c>
      <c r="E9858">
        <v>508585</v>
      </c>
      <c r="F9858" t="s">
        <v>126</v>
      </c>
      <c r="G9858" t="s">
        <v>130</v>
      </c>
      <c r="H9858" t="s">
        <v>148</v>
      </c>
      <c r="I9858" t="s">
        <v>148</v>
      </c>
      <c r="J9858" t="s">
        <v>148</v>
      </c>
      <c r="K9858" t="s">
        <v>148</v>
      </c>
      <c r="L9858" s="35" t="e">
        <v>#VALUE!</v>
      </c>
    </row>
    <row r="9859" spans="1:12" x14ac:dyDescent="0.25">
      <c r="A9859" s="35" t="s">
        <v>148</v>
      </c>
      <c r="B9859" t="s">
        <v>113</v>
      </c>
      <c r="C9859">
        <v>4</v>
      </c>
      <c r="D9859" t="s">
        <v>148</v>
      </c>
      <c r="E9859">
        <v>725509</v>
      </c>
      <c r="F9859" t="s">
        <v>124</v>
      </c>
      <c r="G9859" t="s">
        <v>140</v>
      </c>
      <c r="H9859" t="s">
        <v>148</v>
      </c>
      <c r="I9859" t="s">
        <v>148</v>
      </c>
      <c r="J9859" t="s">
        <v>148</v>
      </c>
      <c r="K9859" t="s">
        <v>148</v>
      </c>
      <c r="L9859" s="35" t="e">
        <v>#VALUE!</v>
      </c>
    </row>
    <row r="9860" spans="1:12" x14ac:dyDescent="0.25">
      <c r="A9860" s="35" t="s">
        <v>148</v>
      </c>
      <c r="B9860" t="s">
        <v>113</v>
      </c>
      <c r="C9860">
        <v>4</v>
      </c>
      <c r="D9860" t="s">
        <v>148</v>
      </c>
      <c r="E9860">
        <v>909594</v>
      </c>
      <c r="F9860" t="s">
        <v>123</v>
      </c>
      <c r="G9860" t="s">
        <v>143</v>
      </c>
      <c r="H9860" t="s">
        <v>148</v>
      </c>
      <c r="I9860" t="s">
        <v>148</v>
      </c>
      <c r="J9860" t="s">
        <v>148</v>
      </c>
      <c r="K9860" t="s">
        <v>148</v>
      </c>
      <c r="L9860" s="35" t="e">
        <v>#VALUE!</v>
      </c>
    </row>
    <row r="9861" spans="1:12" x14ac:dyDescent="0.25">
      <c r="A9861" s="35" t="s">
        <v>148</v>
      </c>
      <c r="B9861" t="s">
        <v>113</v>
      </c>
      <c r="C9861">
        <v>4</v>
      </c>
      <c r="D9861" t="s">
        <v>148</v>
      </c>
      <c r="E9861">
        <v>366931</v>
      </c>
      <c r="F9861" t="s">
        <v>116</v>
      </c>
      <c r="G9861" t="s">
        <v>128</v>
      </c>
      <c r="H9861" t="s">
        <v>148</v>
      </c>
      <c r="I9861" t="s">
        <v>148</v>
      </c>
      <c r="J9861" t="s">
        <v>148</v>
      </c>
      <c r="K9861" t="s">
        <v>148</v>
      </c>
      <c r="L9861" s="35" t="e">
        <v>#VALUE!</v>
      </c>
    </row>
    <row r="9862" spans="1:12" x14ac:dyDescent="0.25">
      <c r="A9862" s="35" t="s">
        <v>148</v>
      </c>
      <c r="B9862" t="s">
        <v>113</v>
      </c>
      <c r="C9862">
        <v>4</v>
      </c>
      <c r="D9862" t="s">
        <v>148</v>
      </c>
      <c r="E9862">
        <v>942382</v>
      </c>
      <c r="F9862" t="s">
        <v>116</v>
      </c>
      <c r="G9862" t="s">
        <v>132</v>
      </c>
      <c r="H9862" t="s">
        <v>148</v>
      </c>
      <c r="I9862" t="s">
        <v>148</v>
      </c>
      <c r="J9862" t="s">
        <v>148</v>
      </c>
      <c r="K9862" t="s">
        <v>148</v>
      </c>
      <c r="L9862" s="35" t="e">
        <v>#VALUE!</v>
      </c>
    </row>
    <row r="9863" spans="1:12" x14ac:dyDescent="0.25">
      <c r="A9863" s="35" t="s">
        <v>148</v>
      </c>
      <c r="B9863" t="s">
        <v>113</v>
      </c>
      <c r="C9863">
        <v>4</v>
      </c>
      <c r="D9863" t="s">
        <v>148</v>
      </c>
      <c r="E9863">
        <v>160591</v>
      </c>
      <c r="F9863" t="s">
        <v>116</v>
      </c>
      <c r="G9863" t="s">
        <v>144</v>
      </c>
      <c r="H9863" t="s">
        <v>148</v>
      </c>
      <c r="I9863" t="s">
        <v>148</v>
      </c>
      <c r="J9863" t="s">
        <v>148</v>
      </c>
      <c r="K9863" t="s">
        <v>148</v>
      </c>
      <c r="L9863" s="35" t="e">
        <v>#VALUE!</v>
      </c>
    </row>
    <row r="9864" spans="1:12" x14ac:dyDescent="0.25">
      <c r="A9864" s="35" t="s">
        <v>148</v>
      </c>
      <c r="B9864" t="s">
        <v>113</v>
      </c>
      <c r="C9864">
        <v>4</v>
      </c>
      <c r="D9864" t="s">
        <v>148</v>
      </c>
      <c r="E9864">
        <v>302044</v>
      </c>
      <c r="F9864" t="s">
        <v>117</v>
      </c>
      <c r="G9864" t="s">
        <v>145</v>
      </c>
      <c r="H9864" t="s">
        <v>148</v>
      </c>
      <c r="I9864" t="s">
        <v>148</v>
      </c>
      <c r="J9864" t="s">
        <v>148</v>
      </c>
      <c r="K9864" t="s">
        <v>148</v>
      </c>
      <c r="L9864" s="35" t="e">
        <v>#VALUE!</v>
      </c>
    </row>
    <row r="9865" spans="1:12" x14ac:dyDescent="0.25">
      <c r="A9865" s="35" t="s">
        <v>148</v>
      </c>
      <c r="B9865" t="s">
        <v>113</v>
      </c>
      <c r="C9865">
        <v>4</v>
      </c>
      <c r="D9865" t="s">
        <v>148</v>
      </c>
      <c r="E9865">
        <v>331560</v>
      </c>
      <c r="F9865" t="s">
        <v>119</v>
      </c>
      <c r="G9865" t="s">
        <v>139</v>
      </c>
      <c r="H9865" t="s">
        <v>148</v>
      </c>
      <c r="I9865" t="s">
        <v>148</v>
      </c>
      <c r="J9865" t="s">
        <v>148</v>
      </c>
      <c r="K9865" t="s">
        <v>148</v>
      </c>
      <c r="L9865" s="35" t="e">
        <v>#VALUE!</v>
      </c>
    </row>
    <row r="9866" spans="1:12" x14ac:dyDescent="0.25">
      <c r="A9866" s="35" t="s">
        <v>148</v>
      </c>
      <c r="B9866" t="s">
        <v>113</v>
      </c>
      <c r="C9866">
        <v>4</v>
      </c>
      <c r="D9866" t="s">
        <v>148</v>
      </c>
      <c r="E9866">
        <v>123125</v>
      </c>
      <c r="F9866" t="s">
        <v>127</v>
      </c>
      <c r="G9866" t="s">
        <v>131</v>
      </c>
      <c r="H9866" t="s">
        <v>148</v>
      </c>
      <c r="I9866" t="s">
        <v>148</v>
      </c>
      <c r="J9866" t="s">
        <v>148</v>
      </c>
      <c r="K9866" t="s">
        <v>148</v>
      </c>
      <c r="L9866" s="35" t="e">
        <v>#VALUE!</v>
      </c>
    </row>
    <row r="9867" spans="1:12" x14ac:dyDescent="0.25">
      <c r="A9867" s="35" t="s">
        <v>148</v>
      </c>
      <c r="B9867" t="s">
        <v>113</v>
      </c>
      <c r="C9867">
        <v>4</v>
      </c>
      <c r="D9867" t="s">
        <v>148</v>
      </c>
      <c r="E9867">
        <v>335840</v>
      </c>
      <c r="F9867" t="s">
        <v>124</v>
      </c>
      <c r="G9867" t="s">
        <v>140</v>
      </c>
      <c r="H9867" t="s">
        <v>148</v>
      </c>
      <c r="I9867" t="s">
        <v>148</v>
      </c>
      <c r="J9867" t="s">
        <v>148</v>
      </c>
      <c r="K9867" t="s">
        <v>148</v>
      </c>
      <c r="L9867" s="35" t="e">
        <v>#VALUE!</v>
      </c>
    </row>
    <row r="9868" spans="1:12" x14ac:dyDescent="0.25">
      <c r="A9868" s="35" t="s">
        <v>148</v>
      </c>
      <c r="B9868" t="s">
        <v>113</v>
      </c>
      <c r="C9868">
        <v>4</v>
      </c>
      <c r="D9868" t="s">
        <v>148</v>
      </c>
      <c r="E9868">
        <v>324218</v>
      </c>
      <c r="F9868" t="s">
        <v>122</v>
      </c>
      <c r="G9868" t="s">
        <v>142</v>
      </c>
      <c r="H9868" t="s">
        <v>148</v>
      </c>
      <c r="I9868" t="s">
        <v>148</v>
      </c>
      <c r="J9868" t="s">
        <v>148</v>
      </c>
      <c r="K9868" t="s">
        <v>148</v>
      </c>
      <c r="L9868" s="35" t="e">
        <v>#VALUE!</v>
      </c>
    </row>
    <row r="9869" spans="1:12" x14ac:dyDescent="0.25">
      <c r="A9869" s="35" t="s">
        <v>148</v>
      </c>
      <c r="B9869" t="s">
        <v>113</v>
      </c>
      <c r="C9869">
        <v>4</v>
      </c>
      <c r="D9869" t="s">
        <v>148</v>
      </c>
      <c r="E9869">
        <v>700711</v>
      </c>
      <c r="F9869" t="s">
        <v>117</v>
      </c>
      <c r="G9869" t="s">
        <v>129</v>
      </c>
      <c r="H9869" t="s">
        <v>148</v>
      </c>
      <c r="I9869" t="s">
        <v>148</v>
      </c>
      <c r="J9869" t="s">
        <v>148</v>
      </c>
      <c r="K9869" t="s">
        <v>148</v>
      </c>
      <c r="L9869" s="35" t="e">
        <v>#VALUE!</v>
      </c>
    </row>
    <row r="9870" spans="1:12" x14ac:dyDescent="0.25">
      <c r="A9870" s="35" t="s">
        <v>148</v>
      </c>
      <c r="B9870" t="s">
        <v>113</v>
      </c>
      <c r="C9870">
        <v>4</v>
      </c>
      <c r="D9870" t="s">
        <v>148</v>
      </c>
      <c r="E9870">
        <v>294039</v>
      </c>
      <c r="F9870" t="s">
        <v>119</v>
      </c>
      <c r="G9870" t="s">
        <v>143</v>
      </c>
      <c r="H9870" t="s">
        <v>148</v>
      </c>
      <c r="I9870" t="s">
        <v>148</v>
      </c>
      <c r="J9870" t="s">
        <v>148</v>
      </c>
      <c r="K9870" t="s">
        <v>148</v>
      </c>
      <c r="L9870" s="35" t="e">
        <v>#VALUE!</v>
      </c>
    </row>
    <row r="9871" spans="1:12" x14ac:dyDescent="0.25">
      <c r="A9871" s="35" t="s">
        <v>148</v>
      </c>
      <c r="B9871" t="s">
        <v>113</v>
      </c>
      <c r="C9871">
        <v>4</v>
      </c>
      <c r="D9871" t="s">
        <v>148</v>
      </c>
      <c r="E9871">
        <v>842999</v>
      </c>
      <c r="F9871" t="s">
        <v>126</v>
      </c>
      <c r="G9871" t="s">
        <v>130</v>
      </c>
      <c r="H9871" t="s">
        <v>148</v>
      </c>
      <c r="I9871" t="s">
        <v>148</v>
      </c>
      <c r="J9871" t="s">
        <v>148</v>
      </c>
      <c r="K9871" t="s">
        <v>148</v>
      </c>
      <c r="L9871" s="35" t="e">
        <v>#VALUE!</v>
      </c>
    </row>
    <row r="9872" spans="1:12" x14ac:dyDescent="0.25">
      <c r="A9872" s="35" t="s">
        <v>148</v>
      </c>
      <c r="B9872" t="s">
        <v>113</v>
      </c>
      <c r="C9872">
        <v>4</v>
      </c>
      <c r="D9872" t="s">
        <v>148</v>
      </c>
      <c r="E9872">
        <v>356737</v>
      </c>
      <c r="F9872" t="s">
        <v>123</v>
      </c>
      <c r="G9872" t="s">
        <v>135</v>
      </c>
      <c r="H9872" t="s">
        <v>148</v>
      </c>
      <c r="I9872" t="s">
        <v>148</v>
      </c>
      <c r="J9872" t="s">
        <v>148</v>
      </c>
      <c r="K9872" t="s">
        <v>148</v>
      </c>
      <c r="L9872" s="35" t="e">
        <v>#VALUE!</v>
      </c>
    </row>
    <row r="9873" spans="1:12" x14ac:dyDescent="0.25">
      <c r="A9873" s="35" t="s">
        <v>148</v>
      </c>
      <c r="B9873" t="s">
        <v>113</v>
      </c>
      <c r="C9873">
        <v>4</v>
      </c>
      <c r="D9873" t="s">
        <v>148</v>
      </c>
      <c r="E9873">
        <v>566004</v>
      </c>
      <c r="F9873" t="s">
        <v>116</v>
      </c>
      <c r="G9873" t="s">
        <v>140</v>
      </c>
      <c r="H9873" t="s">
        <v>148</v>
      </c>
      <c r="I9873" t="s">
        <v>148</v>
      </c>
      <c r="J9873" t="s">
        <v>148</v>
      </c>
      <c r="K9873" t="s">
        <v>148</v>
      </c>
      <c r="L9873" s="35" t="e">
        <v>#VALUE!</v>
      </c>
    </row>
    <row r="9874" spans="1:12" x14ac:dyDescent="0.25">
      <c r="A9874" s="35" t="s">
        <v>148</v>
      </c>
      <c r="B9874" t="s">
        <v>113</v>
      </c>
      <c r="C9874">
        <v>4</v>
      </c>
      <c r="D9874" t="s">
        <v>148</v>
      </c>
      <c r="E9874">
        <v>279402</v>
      </c>
      <c r="F9874" t="s">
        <v>118</v>
      </c>
      <c r="G9874" t="s">
        <v>142</v>
      </c>
      <c r="H9874" t="s">
        <v>148</v>
      </c>
      <c r="I9874" t="s">
        <v>148</v>
      </c>
      <c r="J9874" t="s">
        <v>148</v>
      </c>
      <c r="K9874" t="s">
        <v>148</v>
      </c>
      <c r="L9874" s="35" t="e">
        <v>#VALUE!</v>
      </c>
    </row>
    <row r="9875" spans="1:12" x14ac:dyDescent="0.25">
      <c r="A9875" s="35" t="s">
        <v>148</v>
      </c>
      <c r="B9875" t="s">
        <v>113</v>
      </c>
      <c r="C9875">
        <v>4</v>
      </c>
      <c r="D9875" t="s">
        <v>148</v>
      </c>
      <c r="E9875">
        <v>527028</v>
      </c>
      <c r="F9875" t="s">
        <v>126</v>
      </c>
      <c r="G9875" t="s">
        <v>130</v>
      </c>
      <c r="H9875" t="s">
        <v>148</v>
      </c>
      <c r="I9875" t="s">
        <v>148</v>
      </c>
      <c r="J9875" t="s">
        <v>148</v>
      </c>
      <c r="K9875" t="s">
        <v>148</v>
      </c>
      <c r="L9875" s="35" t="e">
        <v>#VALUE!</v>
      </c>
    </row>
    <row r="9876" spans="1:12" x14ac:dyDescent="0.25">
      <c r="A9876" s="35" t="s">
        <v>148</v>
      </c>
      <c r="B9876" t="s">
        <v>113</v>
      </c>
      <c r="C9876">
        <v>4</v>
      </c>
      <c r="D9876" t="s">
        <v>148</v>
      </c>
      <c r="E9876">
        <v>700024</v>
      </c>
      <c r="F9876" t="s">
        <v>119</v>
      </c>
      <c r="G9876" t="s">
        <v>135</v>
      </c>
      <c r="H9876" t="s">
        <v>148</v>
      </c>
      <c r="I9876" t="s">
        <v>148</v>
      </c>
      <c r="J9876" t="s">
        <v>148</v>
      </c>
      <c r="K9876" t="s">
        <v>148</v>
      </c>
      <c r="L9876" s="35" t="e">
        <v>#VALUE!</v>
      </c>
    </row>
    <row r="9877" spans="1:12" x14ac:dyDescent="0.25">
      <c r="A9877" s="35" t="s">
        <v>148</v>
      </c>
      <c r="B9877" t="s">
        <v>113</v>
      </c>
      <c r="C9877">
        <v>4</v>
      </c>
      <c r="D9877" t="s">
        <v>148</v>
      </c>
      <c r="E9877">
        <v>782295</v>
      </c>
      <c r="F9877" t="s">
        <v>119</v>
      </c>
      <c r="G9877" t="s">
        <v>139</v>
      </c>
      <c r="H9877" t="s">
        <v>148</v>
      </c>
      <c r="I9877" t="s">
        <v>148</v>
      </c>
      <c r="J9877" t="s">
        <v>148</v>
      </c>
      <c r="K9877" t="s">
        <v>148</v>
      </c>
      <c r="L9877" s="35" t="e">
        <v>#VALUE!</v>
      </c>
    </row>
    <row r="9878" spans="1:12" x14ac:dyDescent="0.25">
      <c r="A9878" s="35" t="s">
        <v>148</v>
      </c>
      <c r="B9878" t="s">
        <v>113</v>
      </c>
      <c r="C9878">
        <v>4</v>
      </c>
      <c r="D9878" t="s">
        <v>148</v>
      </c>
      <c r="E9878">
        <v>356666</v>
      </c>
      <c r="F9878" t="s">
        <v>121</v>
      </c>
      <c r="G9878" t="s">
        <v>133</v>
      </c>
      <c r="H9878" t="s">
        <v>148</v>
      </c>
      <c r="I9878" t="s">
        <v>148</v>
      </c>
      <c r="J9878" t="s">
        <v>148</v>
      </c>
      <c r="K9878" t="s">
        <v>148</v>
      </c>
      <c r="L9878" s="35" t="e">
        <v>#VALUE!</v>
      </c>
    </row>
    <row r="9879" spans="1:12" x14ac:dyDescent="0.25">
      <c r="A9879" s="35" t="s">
        <v>148</v>
      </c>
      <c r="B9879" t="s">
        <v>113</v>
      </c>
      <c r="C9879">
        <v>4</v>
      </c>
      <c r="D9879" t="s">
        <v>148</v>
      </c>
      <c r="E9879">
        <v>639453</v>
      </c>
      <c r="F9879" t="s">
        <v>123</v>
      </c>
      <c r="G9879" t="s">
        <v>135</v>
      </c>
      <c r="H9879" t="s">
        <v>148</v>
      </c>
      <c r="I9879" t="s">
        <v>148</v>
      </c>
      <c r="J9879" t="s">
        <v>148</v>
      </c>
      <c r="K9879" t="s">
        <v>148</v>
      </c>
      <c r="L9879" s="35" t="e">
        <v>#VALUE!</v>
      </c>
    </row>
    <row r="9880" spans="1:12" x14ac:dyDescent="0.25">
      <c r="A9880" s="35" t="s">
        <v>148</v>
      </c>
      <c r="B9880" t="s">
        <v>113</v>
      </c>
      <c r="C9880">
        <v>4</v>
      </c>
      <c r="D9880" t="s">
        <v>148</v>
      </c>
      <c r="E9880">
        <v>554387</v>
      </c>
      <c r="F9880" t="s">
        <v>124</v>
      </c>
      <c r="G9880" t="s">
        <v>128</v>
      </c>
      <c r="H9880" t="s">
        <v>148</v>
      </c>
      <c r="I9880" t="s">
        <v>148</v>
      </c>
      <c r="J9880" t="s">
        <v>148</v>
      </c>
      <c r="K9880" t="s">
        <v>148</v>
      </c>
      <c r="L9880" s="35" t="e">
        <v>#VALUE!</v>
      </c>
    </row>
    <row r="9881" spans="1:12" x14ac:dyDescent="0.25">
      <c r="A9881" s="35" t="s">
        <v>148</v>
      </c>
      <c r="B9881" t="s">
        <v>113</v>
      </c>
      <c r="C9881">
        <v>4</v>
      </c>
      <c r="D9881" t="s">
        <v>148</v>
      </c>
      <c r="E9881">
        <v>751414</v>
      </c>
      <c r="F9881" t="s">
        <v>121</v>
      </c>
      <c r="G9881" t="s">
        <v>137</v>
      </c>
      <c r="H9881" t="s">
        <v>148</v>
      </c>
      <c r="I9881" t="s">
        <v>148</v>
      </c>
      <c r="J9881" t="s">
        <v>148</v>
      </c>
      <c r="K9881" t="s">
        <v>148</v>
      </c>
      <c r="L9881" s="35" t="e">
        <v>#VALUE!</v>
      </c>
    </row>
    <row r="9882" spans="1:12" x14ac:dyDescent="0.25">
      <c r="A9882" s="35" t="s">
        <v>148</v>
      </c>
      <c r="B9882" t="s">
        <v>113</v>
      </c>
      <c r="C9882">
        <v>4</v>
      </c>
      <c r="D9882" t="s">
        <v>148</v>
      </c>
      <c r="E9882">
        <v>484098</v>
      </c>
      <c r="F9882" t="s">
        <v>117</v>
      </c>
      <c r="G9882" t="s">
        <v>145</v>
      </c>
      <c r="H9882" t="s">
        <v>148</v>
      </c>
      <c r="I9882" t="s">
        <v>148</v>
      </c>
      <c r="J9882" t="s">
        <v>148</v>
      </c>
      <c r="K9882" t="s">
        <v>148</v>
      </c>
      <c r="L9882" s="35" t="e">
        <v>#VALUE!</v>
      </c>
    </row>
    <row r="9883" spans="1:12" x14ac:dyDescent="0.25">
      <c r="A9883" s="35" t="s">
        <v>148</v>
      </c>
      <c r="B9883" t="s">
        <v>113</v>
      </c>
      <c r="C9883">
        <v>4</v>
      </c>
      <c r="D9883" t="s">
        <v>148</v>
      </c>
      <c r="E9883">
        <v>895659</v>
      </c>
      <c r="F9883" t="s">
        <v>121</v>
      </c>
      <c r="G9883" t="s">
        <v>129</v>
      </c>
      <c r="H9883" t="s">
        <v>148</v>
      </c>
      <c r="I9883" t="s">
        <v>148</v>
      </c>
      <c r="J9883" t="s">
        <v>148</v>
      </c>
      <c r="K9883" t="s">
        <v>148</v>
      </c>
      <c r="L9883" s="35" t="e">
        <v>#VALUE!</v>
      </c>
    </row>
    <row r="9884" spans="1:12" x14ac:dyDescent="0.25">
      <c r="A9884" s="35" t="s">
        <v>148</v>
      </c>
      <c r="B9884" t="s">
        <v>113</v>
      </c>
      <c r="C9884">
        <v>4</v>
      </c>
      <c r="D9884" t="s">
        <v>148</v>
      </c>
      <c r="E9884">
        <v>788917</v>
      </c>
      <c r="F9884" t="s">
        <v>122</v>
      </c>
      <c r="G9884" t="s">
        <v>130</v>
      </c>
      <c r="H9884" t="s">
        <v>148</v>
      </c>
      <c r="I9884" t="s">
        <v>148</v>
      </c>
      <c r="J9884" t="s">
        <v>148</v>
      </c>
      <c r="K9884" t="s">
        <v>148</v>
      </c>
      <c r="L9884" s="35" t="e">
        <v>#VALUE!</v>
      </c>
    </row>
    <row r="9885" spans="1:12" x14ac:dyDescent="0.25">
      <c r="A9885" s="35" t="s">
        <v>148</v>
      </c>
      <c r="B9885" t="s">
        <v>113</v>
      </c>
      <c r="C9885">
        <v>4</v>
      </c>
      <c r="D9885" t="s">
        <v>148</v>
      </c>
      <c r="E9885">
        <v>273916</v>
      </c>
      <c r="F9885" t="s">
        <v>125</v>
      </c>
      <c r="G9885" t="s">
        <v>133</v>
      </c>
      <c r="H9885" t="s">
        <v>148</v>
      </c>
      <c r="I9885" t="s">
        <v>148</v>
      </c>
      <c r="J9885" t="s">
        <v>148</v>
      </c>
      <c r="K9885" t="s">
        <v>148</v>
      </c>
      <c r="L9885" s="35" t="e">
        <v>#VALUE!</v>
      </c>
    </row>
    <row r="9886" spans="1:12" x14ac:dyDescent="0.25">
      <c r="A9886" s="35" t="s">
        <v>148</v>
      </c>
      <c r="B9886" t="s">
        <v>113</v>
      </c>
      <c r="C9886">
        <v>4</v>
      </c>
      <c r="D9886" t="s">
        <v>148</v>
      </c>
      <c r="E9886">
        <v>746481</v>
      </c>
      <c r="F9886" t="s">
        <v>126</v>
      </c>
      <c r="G9886" t="s">
        <v>146</v>
      </c>
      <c r="H9886" t="s">
        <v>148</v>
      </c>
      <c r="I9886" t="s">
        <v>148</v>
      </c>
      <c r="J9886" t="s">
        <v>148</v>
      </c>
      <c r="K9886" t="s">
        <v>148</v>
      </c>
      <c r="L9886" s="35" t="e">
        <v>#VALUE!</v>
      </c>
    </row>
    <row r="9887" spans="1:12" x14ac:dyDescent="0.25">
      <c r="A9887" s="35" t="s">
        <v>148</v>
      </c>
      <c r="B9887" t="s">
        <v>113</v>
      </c>
      <c r="C9887">
        <v>4</v>
      </c>
      <c r="D9887" t="s">
        <v>148</v>
      </c>
      <c r="E9887">
        <v>387706</v>
      </c>
      <c r="F9887" t="s">
        <v>124</v>
      </c>
      <c r="G9887" t="s">
        <v>136</v>
      </c>
      <c r="H9887" t="s">
        <v>148</v>
      </c>
      <c r="I9887" t="s">
        <v>148</v>
      </c>
      <c r="J9887" t="s">
        <v>148</v>
      </c>
      <c r="K9887" t="s">
        <v>148</v>
      </c>
      <c r="L9887" s="35" t="e">
        <v>#VALUE!</v>
      </c>
    </row>
    <row r="9888" spans="1:12" x14ac:dyDescent="0.25">
      <c r="A9888" s="35" t="s">
        <v>148</v>
      </c>
      <c r="B9888" t="s">
        <v>113</v>
      </c>
      <c r="C9888">
        <v>4</v>
      </c>
      <c r="D9888" t="s">
        <v>148</v>
      </c>
      <c r="E9888">
        <v>649403</v>
      </c>
      <c r="F9888" t="s">
        <v>117</v>
      </c>
      <c r="G9888" t="s">
        <v>141</v>
      </c>
      <c r="H9888" t="s">
        <v>148</v>
      </c>
      <c r="I9888" t="s">
        <v>148</v>
      </c>
      <c r="J9888" t="s">
        <v>148</v>
      </c>
      <c r="K9888" t="s">
        <v>148</v>
      </c>
      <c r="L9888" s="35" t="e">
        <v>#VALUE!</v>
      </c>
    </row>
    <row r="9889" spans="1:12" x14ac:dyDescent="0.25">
      <c r="A9889" s="35" t="s">
        <v>148</v>
      </c>
      <c r="B9889" t="s">
        <v>113</v>
      </c>
      <c r="C9889">
        <v>4</v>
      </c>
      <c r="D9889" t="s">
        <v>148</v>
      </c>
      <c r="E9889">
        <v>403116</v>
      </c>
      <c r="F9889" t="s">
        <v>121</v>
      </c>
      <c r="G9889" t="s">
        <v>145</v>
      </c>
      <c r="H9889" t="s">
        <v>148</v>
      </c>
      <c r="I9889" t="s">
        <v>148</v>
      </c>
      <c r="J9889" t="s">
        <v>148</v>
      </c>
      <c r="K9889" t="s">
        <v>148</v>
      </c>
      <c r="L9889" s="35" t="e">
        <v>#VALUE!</v>
      </c>
    </row>
    <row r="9890" spans="1:12" x14ac:dyDescent="0.25">
      <c r="A9890" s="35" t="s">
        <v>148</v>
      </c>
      <c r="B9890" t="s">
        <v>113</v>
      </c>
      <c r="C9890">
        <v>4</v>
      </c>
      <c r="D9890" t="s">
        <v>148</v>
      </c>
      <c r="E9890">
        <v>480102</v>
      </c>
      <c r="F9890" t="s">
        <v>118</v>
      </c>
      <c r="G9890" t="s">
        <v>134</v>
      </c>
      <c r="H9890" t="s">
        <v>148</v>
      </c>
      <c r="I9890" t="s">
        <v>148</v>
      </c>
      <c r="J9890" t="s">
        <v>148</v>
      </c>
      <c r="K9890" t="s">
        <v>148</v>
      </c>
      <c r="L9890" s="35" t="e">
        <v>#VALUE!</v>
      </c>
    </row>
    <row r="9891" spans="1:12" x14ac:dyDescent="0.25">
      <c r="A9891" s="35" t="s">
        <v>148</v>
      </c>
      <c r="B9891" t="s">
        <v>113</v>
      </c>
      <c r="C9891">
        <v>4</v>
      </c>
      <c r="D9891" t="s">
        <v>148</v>
      </c>
      <c r="E9891">
        <v>339630</v>
      </c>
      <c r="F9891" t="s">
        <v>119</v>
      </c>
      <c r="G9891" t="s">
        <v>135</v>
      </c>
      <c r="H9891" t="s">
        <v>148</v>
      </c>
      <c r="I9891" t="s">
        <v>148</v>
      </c>
      <c r="J9891" t="s">
        <v>148</v>
      </c>
      <c r="K9891" t="s">
        <v>148</v>
      </c>
      <c r="L9891" s="35" t="e">
        <v>#VALUE!</v>
      </c>
    </row>
    <row r="9892" spans="1:12" x14ac:dyDescent="0.25">
      <c r="A9892" s="35" t="s">
        <v>148</v>
      </c>
      <c r="B9892" t="s">
        <v>113</v>
      </c>
      <c r="C9892">
        <v>4</v>
      </c>
      <c r="D9892" t="s">
        <v>148</v>
      </c>
      <c r="E9892">
        <v>789668</v>
      </c>
      <c r="F9892" t="s">
        <v>119</v>
      </c>
      <c r="G9892" t="s">
        <v>139</v>
      </c>
      <c r="H9892" t="s">
        <v>148</v>
      </c>
      <c r="I9892" t="s">
        <v>148</v>
      </c>
      <c r="J9892" t="s">
        <v>148</v>
      </c>
      <c r="K9892" t="s">
        <v>148</v>
      </c>
      <c r="L9892" s="35" t="e">
        <v>#VALUE!</v>
      </c>
    </row>
    <row r="9893" spans="1:12" x14ac:dyDescent="0.25">
      <c r="A9893" s="35" t="s">
        <v>148</v>
      </c>
      <c r="B9893" t="s">
        <v>113</v>
      </c>
      <c r="C9893">
        <v>4</v>
      </c>
      <c r="D9893" t="s">
        <v>148</v>
      </c>
      <c r="E9893">
        <v>219507</v>
      </c>
      <c r="F9893" t="s">
        <v>116</v>
      </c>
      <c r="G9893" t="s">
        <v>128</v>
      </c>
      <c r="H9893" t="s">
        <v>148</v>
      </c>
      <c r="I9893" t="s">
        <v>148</v>
      </c>
      <c r="J9893" t="s">
        <v>148</v>
      </c>
      <c r="K9893" t="s">
        <v>148</v>
      </c>
      <c r="L9893" s="35" t="e">
        <v>#VALUE!</v>
      </c>
    </row>
    <row r="9894" spans="1:12" x14ac:dyDescent="0.25">
      <c r="A9894" s="35" t="s">
        <v>148</v>
      </c>
      <c r="B9894" t="s">
        <v>113</v>
      </c>
      <c r="C9894">
        <v>4</v>
      </c>
      <c r="D9894" t="s">
        <v>148</v>
      </c>
      <c r="E9894">
        <v>460224</v>
      </c>
      <c r="F9894" t="s">
        <v>116</v>
      </c>
      <c r="G9894" t="s">
        <v>140</v>
      </c>
      <c r="H9894" t="s">
        <v>148</v>
      </c>
      <c r="I9894" t="s">
        <v>148</v>
      </c>
      <c r="J9894" t="s">
        <v>148</v>
      </c>
      <c r="K9894" t="s">
        <v>148</v>
      </c>
      <c r="L9894" s="35" t="e">
        <v>#VALUE!</v>
      </c>
    </row>
    <row r="9895" spans="1:12" x14ac:dyDescent="0.25">
      <c r="A9895" s="35" t="s">
        <v>148</v>
      </c>
      <c r="B9895" t="s">
        <v>113</v>
      </c>
      <c r="C9895">
        <v>4</v>
      </c>
      <c r="D9895" t="s">
        <v>148</v>
      </c>
      <c r="E9895">
        <v>928827</v>
      </c>
      <c r="F9895" t="s">
        <v>121</v>
      </c>
      <c r="G9895" t="s">
        <v>145</v>
      </c>
      <c r="H9895" t="s">
        <v>148</v>
      </c>
      <c r="I9895" t="s">
        <v>148</v>
      </c>
      <c r="J9895" t="s">
        <v>148</v>
      </c>
      <c r="K9895" t="s">
        <v>148</v>
      </c>
      <c r="L9895" s="35" t="e">
        <v>#VALUE!</v>
      </c>
    </row>
    <row r="9896" spans="1:12" x14ac:dyDescent="0.25">
      <c r="A9896" s="35" t="s">
        <v>148</v>
      </c>
      <c r="B9896" t="s">
        <v>113</v>
      </c>
      <c r="C9896">
        <v>4</v>
      </c>
      <c r="D9896" t="s">
        <v>148</v>
      </c>
      <c r="E9896">
        <v>531050</v>
      </c>
      <c r="F9896" t="s">
        <v>127</v>
      </c>
      <c r="G9896" t="s">
        <v>143</v>
      </c>
      <c r="H9896" t="s">
        <v>148</v>
      </c>
      <c r="I9896" t="s">
        <v>148</v>
      </c>
      <c r="J9896" t="s">
        <v>148</v>
      </c>
      <c r="K9896" t="s">
        <v>148</v>
      </c>
      <c r="L9896" s="35" t="e">
        <v>#VALUE!</v>
      </c>
    </row>
    <row r="9897" spans="1:12" x14ac:dyDescent="0.25">
      <c r="A9897" s="35" t="s">
        <v>148</v>
      </c>
      <c r="B9897" t="s">
        <v>113</v>
      </c>
      <c r="C9897">
        <v>4</v>
      </c>
      <c r="D9897" t="s">
        <v>148</v>
      </c>
      <c r="E9897">
        <v>255165</v>
      </c>
      <c r="F9897" t="s">
        <v>120</v>
      </c>
      <c r="G9897" t="s">
        <v>128</v>
      </c>
      <c r="H9897" t="s">
        <v>148</v>
      </c>
      <c r="I9897" t="s">
        <v>148</v>
      </c>
      <c r="J9897" t="s">
        <v>148</v>
      </c>
      <c r="K9897" t="s">
        <v>148</v>
      </c>
      <c r="L9897" s="35" t="e">
        <v>#VALUE!</v>
      </c>
    </row>
    <row r="9898" spans="1:12" x14ac:dyDescent="0.25">
      <c r="A9898" s="35" t="s">
        <v>148</v>
      </c>
      <c r="B9898" t="s">
        <v>113</v>
      </c>
      <c r="C9898">
        <v>4</v>
      </c>
      <c r="D9898" t="s">
        <v>148</v>
      </c>
      <c r="E9898">
        <v>217973</v>
      </c>
      <c r="F9898" t="s">
        <v>123</v>
      </c>
      <c r="G9898" t="s">
        <v>131</v>
      </c>
      <c r="H9898" t="s">
        <v>148</v>
      </c>
      <c r="I9898" t="s">
        <v>148</v>
      </c>
      <c r="J9898" t="s">
        <v>148</v>
      </c>
      <c r="K9898" t="s">
        <v>148</v>
      </c>
      <c r="L9898" s="35" t="e">
        <v>#VALUE!</v>
      </c>
    </row>
    <row r="9899" spans="1:12" x14ac:dyDescent="0.25">
      <c r="A9899" s="35" t="s">
        <v>148</v>
      </c>
      <c r="B9899" t="s">
        <v>113</v>
      </c>
      <c r="C9899">
        <v>4</v>
      </c>
      <c r="D9899" t="s">
        <v>148</v>
      </c>
      <c r="E9899">
        <v>600722</v>
      </c>
      <c r="F9899" t="s">
        <v>119</v>
      </c>
      <c r="G9899" t="s">
        <v>147</v>
      </c>
      <c r="H9899" t="s">
        <v>148</v>
      </c>
      <c r="I9899" t="s">
        <v>148</v>
      </c>
      <c r="J9899" t="s">
        <v>148</v>
      </c>
      <c r="K9899" t="s">
        <v>148</v>
      </c>
      <c r="L9899" s="35" t="e">
        <v>#VALUE!</v>
      </c>
    </row>
    <row r="9900" spans="1:12" x14ac:dyDescent="0.25">
      <c r="A9900" s="35" t="s">
        <v>148</v>
      </c>
      <c r="B9900" t="s">
        <v>113</v>
      </c>
      <c r="C9900">
        <v>4</v>
      </c>
      <c r="D9900" t="s">
        <v>148</v>
      </c>
      <c r="E9900">
        <v>997209</v>
      </c>
      <c r="F9900" t="s">
        <v>118</v>
      </c>
      <c r="G9900" t="s">
        <v>130</v>
      </c>
      <c r="H9900" t="s">
        <v>148</v>
      </c>
      <c r="I9900" t="s">
        <v>148</v>
      </c>
      <c r="J9900" t="s">
        <v>148</v>
      </c>
      <c r="K9900" t="s">
        <v>148</v>
      </c>
      <c r="L9900" s="35" t="e">
        <v>#VALUE!</v>
      </c>
    </row>
    <row r="9901" spans="1:12" x14ac:dyDescent="0.25">
      <c r="A9901" s="35" t="s">
        <v>148</v>
      </c>
      <c r="B9901" t="s">
        <v>113</v>
      </c>
      <c r="C9901">
        <v>4</v>
      </c>
      <c r="D9901" t="s">
        <v>148</v>
      </c>
      <c r="E9901">
        <v>515333</v>
      </c>
      <c r="F9901" t="s">
        <v>125</v>
      </c>
      <c r="G9901" t="s">
        <v>145</v>
      </c>
      <c r="H9901" t="s">
        <v>148</v>
      </c>
      <c r="I9901" t="s">
        <v>148</v>
      </c>
      <c r="J9901" t="s">
        <v>148</v>
      </c>
      <c r="K9901" t="s">
        <v>148</v>
      </c>
      <c r="L9901" s="35" t="e">
        <v>#VALUE!</v>
      </c>
    </row>
    <row r="9902" spans="1:12" x14ac:dyDescent="0.25">
      <c r="A9902" s="35" t="s">
        <v>148</v>
      </c>
      <c r="B9902" t="s">
        <v>113</v>
      </c>
      <c r="C9902">
        <v>4</v>
      </c>
      <c r="D9902" t="s">
        <v>148</v>
      </c>
      <c r="E9902">
        <v>469860</v>
      </c>
      <c r="F9902" t="s">
        <v>117</v>
      </c>
      <c r="G9902" t="s">
        <v>129</v>
      </c>
      <c r="H9902" t="s">
        <v>148</v>
      </c>
      <c r="I9902" t="s">
        <v>148</v>
      </c>
      <c r="J9902" t="s">
        <v>148</v>
      </c>
      <c r="K9902" t="s">
        <v>148</v>
      </c>
      <c r="L9902" s="35" t="e">
        <v>#VALUE!</v>
      </c>
    </row>
    <row r="9903" spans="1:12" x14ac:dyDescent="0.25">
      <c r="A9903" s="35" t="s">
        <v>148</v>
      </c>
      <c r="B9903" t="s">
        <v>113</v>
      </c>
      <c r="C9903">
        <v>4</v>
      </c>
      <c r="D9903" t="s">
        <v>148</v>
      </c>
      <c r="E9903">
        <v>970791</v>
      </c>
      <c r="F9903" t="s">
        <v>119</v>
      </c>
      <c r="G9903" t="s">
        <v>131</v>
      </c>
      <c r="H9903" t="s">
        <v>148</v>
      </c>
      <c r="I9903" t="s">
        <v>148</v>
      </c>
      <c r="J9903" t="s">
        <v>148</v>
      </c>
      <c r="K9903" t="s">
        <v>148</v>
      </c>
      <c r="L9903" s="35" t="e">
        <v>#VALUE!</v>
      </c>
    </row>
    <row r="9904" spans="1:12" x14ac:dyDescent="0.25">
      <c r="A9904" s="35" t="s">
        <v>148</v>
      </c>
      <c r="B9904" t="s">
        <v>113</v>
      </c>
      <c r="C9904">
        <v>4</v>
      </c>
      <c r="D9904" t="s">
        <v>148</v>
      </c>
      <c r="E9904">
        <v>873228</v>
      </c>
      <c r="F9904" t="s">
        <v>125</v>
      </c>
      <c r="G9904" t="s">
        <v>141</v>
      </c>
      <c r="H9904" t="s">
        <v>148</v>
      </c>
      <c r="I9904" t="s">
        <v>148</v>
      </c>
      <c r="J9904" t="s">
        <v>148</v>
      </c>
      <c r="K9904" t="s">
        <v>148</v>
      </c>
      <c r="L9904" s="35" t="e">
        <v>#VALUE!</v>
      </c>
    </row>
    <row r="9905" spans="1:12" x14ac:dyDescent="0.25">
      <c r="A9905" s="35" t="s">
        <v>148</v>
      </c>
      <c r="B9905" t="s">
        <v>113</v>
      </c>
      <c r="C9905">
        <v>4</v>
      </c>
      <c r="D9905" t="s">
        <v>148</v>
      </c>
      <c r="E9905">
        <v>806852</v>
      </c>
      <c r="F9905" t="s">
        <v>119</v>
      </c>
      <c r="G9905" t="s">
        <v>139</v>
      </c>
      <c r="H9905" t="s">
        <v>148</v>
      </c>
      <c r="I9905" t="s">
        <v>148</v>
      </c>
      <c r="J9905" t="s">
        <v>148</v>
      </c>
      <c r="K9905" t="s">
        <v>148</v>
      </c>
      <c r="L9905" s="35" t="e">
        <v>#VALUE!</v>
      </c>
    </row>
    <row r="9906" spans="1:12" x14ac:dyDescent="0.25">
      <c r="A9906" s="35" t="s">
        <v>148</v>
      </c>
      <c r="B9906" t="s">
        <v>113</v>
      </c>
      <c r="C9906">
        <v>4</v>
      </c>
      <c r="D9906" t="s">
        <v>148</v>
      </c>
      <c r="E9906">
        <v>907685</v>
      </c>
      <c r="F9906" t="s">
        <v>120</v>
      </c>
      <c r="G9906" t="s">
        <v>140</v>
      </c>
      <c r="H9906" t="s">
        <v>148</v>
      </c>
      <c r="I9906" t="s">
        <v>148</v>
      </c>
      <c r="J9906" t="s">
        <v>148</v>
      </c>
      <c r="K9906" t="s">
        <v>148</v>
      </c>
      <c r="L9906" s="35" t="e">
        <v>#VALUE!</v>
      </c>
    </row>
    <row r="9907" spans="1:12" x14ac:dyDescent="0.25">
      <c r="A9907" s="35" t="s">
        <v>148</v>
      </c>
      <c r="B9907" t="s">
        <v>113</v>
      </c>
      <c r="C9907">
        <v>4</v>
      </c>
      <c r="D9907" t="s">
        <v>148</v>
      </c>
      <c r="E9907">
        <v>699756</v>
      </c>
      <c r="F9907" t="s">
        <v>127</v>
      </c>
      <c r="G9907" t="s">
        <v>147</v>
      </c>
      <c r="H9907" t="s">
        <v>148</v>
      </c>
      <c r="I9907" t="s">
        <v>148</v>
      </c>
      <c r="J9907" t="s">
        <v>148</v>
      </c>
      <c r="K9907" t="s">
        <v>148</v>
      </c>
      <c r="L9907" s="35" t="e">
        <v>#VALUE!</v>
      </c>
    </row>
    <row r="9908" spans="1:12" x14ac:dyDescent="0.25">
      <c r="A9908" s="35" t="s">
        <v>148</v>
      </c>
      <c r="B9908" t="s">
        <v>113</v>
      </c>
      <c r="C9908">
        <v>4</v>
      </c>
      <c r="D9908" t="s">
        <v>148</v>
      </c>
      <c r="E9908">
        <v>480484</v>
      </c>
      <c r="F9908" t="s">
        <v>116</v>
      </c>
      <c r="G9908" t="s">
        <v>128</v>
      </c>
      <c r="H9908" t="s">
        <v>148</v>
      </c>
      <c r="I9908" t="s">
        <v>148</v>
      </c>
      <c r="J9908" t="s">
        <v>148</v>
      </c>
      <c r="K9908" t="s">
        <v>148</v>
      </c>
      <c r="L9908" s="35" t="e">
        <v>#VALUE!</v>
      </c>
    </row>
    <row r="9909" spans="1:12" x14ac:dyDescent="0.25">
      <c r="A9909" s="35" t="s">
        <v>148</v>
      </c>
      <c r="B9909" t="s">
        <v>113</v>
      </c>
      <c r="C9909">
        <v>4</v>
      </c>
      <c r="D9909" t="s">
        <v>148</v>
      </c>
      <c r="E9909">
        <v>854241</v>
      </c>
      <c r="F9909" t="s">
        <v>117</v>
      </c>
      <c r="G9909" t="s">
        <v>129</v>
      </c>
      <c r="H9909" t="s">
        <v>148</v>
      </c>
      <c r="I9909" t="s">
        <v>148</v>
      </c>
      <c r="J9909" t="s">
        <v>148</v>
      </c>
      <c r="K9909" t="s">
        <v>148</v>
      </c>
      <c r="L9909" s="35" t="e">
        <v>#VALUE!</v>
      </c>
    </row>
    <row r="9910" spans="1:12" x14ac:dyDescent="0.25">
      <c r="A9910" s="35" t="s">
        <v>148</v>
      </c>
      <c r="B9910" t="s">
        <v>113</v>
      </c>
      <c r="C9910">
        <v>4</v>
      </c>
      <c r="D9910" t="s">
        <v>148</v>
      </c>
      <c r="E9910">
        <v>137926</v>
      </c>
      <c r="F9910" t="s">
        <v>124</v>
      </c>
      <c r="G9910" t="s">
        <v>128</v>
      </c>
      <c r="H9910" t="s">
        <v>148</v>
      </c>
      <c r="I9910" t="s">
        <v>148</v>
      </c>
      <c r="J9910" t="s">
        <v>148</v>
      </c>
      <c r="K9910" t="s">
        <v>148</v>
      </c>
      <c r="L9910" s="35" t="e">
        <v>#VALUE!</v>
      </c>
    </row>
    <row r="9911" spans="1:12" x14ac:dyDescent="0.25">
      <c r="A9911" s="35" t="s">
        <v>148</v>
      </c>
      <c r="B9911" t="s">
        <v>113</v>
      </c>
      <c r="C9911">
        <v>4</v>
      </c>
      <c r="D9911" t="s">
        <v>148</v>
      </c>
      <c r="E9911">
        <v>991973</v>
      </c>
      <c r="F9911" t="s">
        <v>123</v>
      </c>
      <c r="G9911" t="s">
        <v>139</v>
      </c>
      <c r="H9911" t="s">
        <v>148</v>
      </c>
      <c r="I9911" t="s">
        <v>148</v>
      </c>
      <c r="J9911" t="s">
        <v>148</v>
      </c>
      <c r="K9911" t="s">
        <v>148</v>
      </c>
      <c r="L9911" s="35" t="e">
        <v>#VALUE!</v>
      </c>
    </row>
    <row r="9912" spans="1:12" x14ac:dyDescent="0.25">
      <c r="A9912" s="35" t="s">
        <v>148</v>
      </c>
      <c r="B9912" t="s">
        <v>113</v>
      </c>
      <c r="C9912">
        <v>4</v>
      </c>
      <c r="D9912" t="s">
        <v>148</v>
      </c>
      <c r="E9912">
        <v>581412</v>
      </c>
      <c r="F9912" t="s">
        <v>121</v>
      </c>
      <c r="G9912" t="s">
        <v>129</v>
      </c>
      <c r="H9912" t="s">
        <v>148</v>
      </c>
      <c r="I9912" t="s">
        <v>148</v>
      </c>
      <c r="J9912" t="s">
        <v>148</v>
      </c>
      <c r="K9912" t="s">
        <v>148</v>
      </c>
      <c r="L9912" s="35" t="e">
        <v>#VALUE!</v>
      </c>
    </row>
    <row r="9913" spans="1:12" x14ac:dyDescent="0.25">
      <c r="A9913" s="35" t="s">
        <v>148</v>
      </c>
      <c r="B9913" t="s">
        <v>113</v>
      </c>
      <c r="C9913">
        <v>4</v>
      </c>
      <c r="D9913" t="s">
        <v>148</v>
      </c>
      <c r="E9913">
        <v>518522</v>
      </c>
      <c r="F9913" t="s">
        <v>124</v>
      </c>
      <c r="G9913" t="s">
        <v>132</v>
      </c>
      <c r="H9913" t="s">
        <v>148</v>
      </c>
      <c r="I9913" t="s">
        <v>148</v>
      </c>
      <c r="J9913" t="s">
        <v>148</v>
      </c>
      <c r="K9913" t="s">
        <v>148</v>
      </c>
      <c r="L9913" s="35" t="e">
        <v>#VALUE!</v>
      </c>
    </row>
    <row r="9914" spans="1:12" x14ac:dyDescent="0.25">
      <c r="A9914" s="35" t="s">
        <v>148</v>
      </c>
      <c r="B9914" t="s">
        <v>113</v>
      </c>
      <c r="C9914">
        <v>4</v>
      </c>
      <c r="D9914" t="s">
        <v>148</v>
      </c>
      <c r="E9914">
        <v>163400</v>
      </c>
      <c r="F9914" t="s">
        <v>118</v>
      </c>
      <c r="G9914" t="s">
        <v>138</v>
      </c>
      <c r="H9914" t="s">
        <v>148</v>
      </c>
      <c r="I9914" t="s">
        <v>148</v>
      </c>
      <c r="J9914" t="s">
        <v>148</v>
      </c>
      <c r="K9914" t="s">
        <v>148</v>
      </c>
      <c r="L9914" s="35" t="e">
        <v>#VALUE!</v>
      </c>
    </row>
    <row r="9915" spans="1:12" x14ac:dyDescent="0.25">
      <c r="A9915" s="35" t="s">
        <v>148</v>
      </c>
      <c r="B9915" t="s">
        <v>113</v>
      </c>
      <c r="C9915">
        <v>4</v>
      </c>
      <c r="D9915" t="s">
        <v>148</v>
      </c>
      <c r="E9915">
        <v>222888</v>
      </c>
      <c r="F9915" t="s">
        <v>120</v>
      </c>
      <c r="G9915" t="s">
        <v>140</v>
      </c>
      <c r="H9915" t="s">
        <v>148</v>
      </c>
      <c r="I9915" t="s">
        <v>148</v>
      </c>
      <c r="J9915" t="s">
        <v>148</v>
      </c>
      <c r="K9915" t="s">
        <v>148</v>
      </c>
      <c r="L9915" s="35" t="e">
        <v>#VALUE!</v>
      </c>
    </row>
    <row r="9916" spans="1:12" x14ac:dyDescent="0.25">
      <c r="A9916" s="35" t="s">
        <v>148</v>
      </c>
      <c r="B9916" t="s">
        <v>113</v>
      </c>
      <c r="C9916">
        <v>4</v>
      </c>
      <c r="D9916" t="s">
        <v>148</v>
      </c>
      <c r="E9916">
        <v>524063</v>
      </c>
      <c r="F9916" t="s">
        <v>121</v>
      </c>
      <c r="G9916" t="s">
        <v>133</v>
      </c>
      <c r="H9916" t="s">
        <v>148</v>
      </c>
      <c r="I9916" t="s">
        <v>148</v>
      </c>
      <c r="J9916" t="s">
        <v>148</v>
      </c>
      <c r="K9916" t="s">
        <v>148</v>
      </c>
      <c r="L9916" s="35" t="e">
        <v>#VALUE!</v>
      </c>
    </row>
    <row r="9917" spans="1:12" x14ac:dyDescent="0.25">
      <c r="A9917" s="35" t="s">
        <v>148</v>
      </c>
      <c r="B9917" t="s">
        <v>113</v>
      </c>
      <c r="C9917">
        <v>4</v>
      </c>
      <c r="D9917" t="s">
        <v>148</v>
      </c>
      <c r="E9917">
        <v>661358</v>
      </c>
      <c r="F9917" t="s">
        <v>116</v>
      </c>
      <c r="G9917" t="s">
        <v>140</v>
      </c>
      <c r="H9917" t="s">
        <v>148</v>
      </c>
      <c r="I9917" t="s">
        <v>148</v>
      </c>
      <c r="J9917" t="s">
        <v>148</v>
      </c>
      <c r="K9917" t="s">
        <v>148</v>
      </c>
      <c r="L9917" s="35" t="e">
        <v>#VALUE!</v>
      </c>
    </row>
    <row r="9918" spans="1:12" x14ac:dyDescent="0.25">
      <c r="A9918" s="35" t="s">
        <v>148</v>
      </c>
      <c r="B9918" t="s">
        <v>113</v>
      </c>
      <c r="C9918">
        <v>4</v>
      </c>
      <c r="D9918" t="s">
        <v>148</v>
      </c>
      <c r="E9918">
        <v>710560</v>
      </c>
      <c r="F9918" t="s">
        <v>124</v>
      </c>
      <c r="G9918" t="s">
        <v>128</v>
      </c>
      <c r="H9918" t="s">
        <v>148</v>
      </c>
      <c r="I9918" t="s">
        <v>148</v>
      </c>
      <c r="J9918" t="s">
        <v>148</v>
      </c>
      <c r="K9918" t="s">
        <v>148</v>
      </c>
      <c r="L9918" s="35" t="e">
        <v>#VALUE!</v>
      </c>
    </row>
    <row r="9919" spans="1:12" x14ac:dyDescent="0.25">
      <c r="A9919" s="35" t="s">
        <v>148</v>
      </c>
      <c r="B9919" t="s">
        <v>113</v>
      </c>
      <c r="C9919">
        <v>4</v>
      </c>
      <c r="D9919" t="s">
        <v>148</v>
      </c>
      <c r="E9919">
        <v>732052</v>
      </c>
      <c r="F9919" t="s">
        <v>127</v>
      </c>
      <c r="G9919" t="s">
        <v>135</v>
      </c>
      <c r="H9919" t="s">
        <v>148</v>
      </c>
      <c r="I9919" t="s">
        <v>148</v>
      </c>
      <c r="J9919" t="s">
        <v>148</v>
      </c>
      <c r="K9919" t="s">
        <v>148</v>
      </c>
      <c r="L9919" s="35" t="e">
        <v>#VALUE!</v>
      </c>
    </row>
    <row r="9920" spans="1:12" x14ac:dyDescent="0.25">
      <c r="A9920" s="35" t="s">
        <v>148</v>
      </c>
      <c r="B9920" t="s">
        <v>113</v>
      </c>
      <c r="C9920">
        <v>4</v>
      </c>
      <c r="D9920" t="s">
        <v>148</v>
      </c>
      <c r="E9920">
        <v>814456</v>
      </c>
      <c r="F9920" t="s">
        <v>121</v>
      </c>
      <c r="G9920" t="s">
        <v>137</v>
      </c>
      <c r="H9920" t="s">
        <v>148</v>
      </c>
      <c r="I9920" t="s">
        <v>148</v>
      </c>
      <c r="J9920" t="s">
        <v>148</v>
      </c>
      <c r="K9920" t="s">
        <v>148</v>
      </c>
      <c r="L9920" s="35" t="e">
        <v>#VALUE!</v>
      </c>
    </row>
    <row r="9921" spans="1:12" x14ac:dyDescent="0.25">
      <c r="A9921" s="35" t="s">
        <v>148</v>
      </c>
      <c r="B9921" t="s">
        <v>113</v>
      </c>
      <c r="C9921">
        <v>4</v>
      </c>
      <c r="D9921" t="s">
        <v>148</v>
      </c>
      <c r="E9921">
        <v>336970</v>
      </c>
      <c r="F9921" t="s">
        <v>123</v>
      </c>
      <c r="G9921" t="s">
        <v>139</v>
      </c>
      <c r="H9921" t="s">
        <v>148</v>
      </c>
      <c r="I9921" t="s">
        <v>148</v>
      </c>
      <c r="J9921" t="s">
        <v>148</v>
      </c>
      <c r="K9921" t="s">
        <v>148</v>
      </c>
      <c r="L9921" s="35" t="e">
        <v>#VALUE!</v>
      </c>
    </row>
    <row r="9922" spans="1:12" x14ac:dyDescent="0.25">
      <c r="A9922" s="35" t="s">
        <v>148</v>
      </c>
      <c r="B9922" t="s">
        <v>113</v>
      </c>
      <c r="C9922">
        <v>4</v>
      </c>
      <c r="D9922" t="s">
        <v>148</v>
      </c>
      <c r="E9922">
        <v>279283</v>
      </c>
      <c r="F9922" t="s">
        <v>121</v>
      </c>
      <c r="G9922" t="s">
        <v>129</v>
      </c>
      <c r="H9922" t="s">
        <v>148</v>
      </c>
      <c r="I9922" t="s">
        <v>148</v>
      </c>
      <c r="J9922" t="s">
        <v>148</v>
      </c>
      <c r="K9922" t="s">
        <v>148</v>
      </c>
      <c r="L9922" s="35" t="e">
        <v>#VALUE!</v>
      </c>
    </row>
    <row r="9923" spans="1:12" x14ac:dyDescent="0.25">
      <c r="A9923" s="35" t="s">
        <v>148</v>
      </c>
      <c r="B9923" t="s">
        <v>113</v>
      </c>
      <c r="C9923">
        <v>4</v>
      </c>
      <c r="D9923" t="s">
        <v>148</v>
      </c>
      <c r="E9923">
        <v>638921</v>
      </c>
      <c r="F9923" t="s">
        <v>116</v>
      </c>
      <c r="G9923" t="s">
        <v>136</v>
      </c>
      <c r="H9923" t="s">
        <v>148</v>
      </c>
      <c r="I9923" t="s">
        <v>148</v>
      </c>
      <c r="J9923" t="s">
        <v>148</v>
      </c>
      <c r="K9923" t="s">
        <v>148</v>
      </c>
      <c r="L9923" s="35" t="e">
        <v>#VALUE!</v>
      </c>
    </row>
    <row r="9924" spans="1:12" x14ac:dyDescent="0.25">
      <c r="A9924" s="35" t="s">
        <v>148</v>
      </c>
      <c r="B9924" t="s">
        <v>113</v>
      </c>
      <c r="C9924">
        <v>4</v>
      </c>
      <c r="D9924" t="s">
        <v>148</v>
      </c>
      <c r="E9924">
        <v>276896</v>
      </c>
      <c r="F9924" t="s">
        <v>118</v>
      </c>
      <c r="G9924" t="s">
        <v>138</v>
      </c>
      <c r="H9924" t="s">
        <v>148</v>
      </c>
      <c r="I9924" t="s">
        <v>148</v>
      </c>
      <c r="J9924" t="s">
        <v>148</v>
      </c>
      <c r="K9924" t="s">
        <v>148</v>
      </c>
      <c r="L9924" s="35" t="e">
        <v>#VALUE!</v>
      </c>
    </row>
    <row r="9925" spans="1:12" x14ac:dyDescent="0.25">
      <c r="A9925" s="35" t="s">
        <v>148</v>
      </c>
      <c r="B9925" t="s">
        <v>113</v>
      </c>
      <c r="C9925">
        <v>4</v>
      </c>
      <c r="D9925" t="s">
        <v>148</v>
      </c>
      <c r="E9925">
        <v>635040</v>
      </c>
      <c r="F9925" t="s">
        <v>124</v>
      </c>
      <c r="G9925" t="s">
        <v>144</v>
      </c>
      <c r="H9925" t="s">
        <v>148</v>
      </c>
      <c r="I9925" t="s">
        <v>148</v>
      </c>
      <c r="J9925" t="s">
        <v>148</v>
      </c>
      <c r="K9925" t="s">
        <v>148</v>
      </c>
      <c r="L9925" s="35" t="e">
        <v>#VALUE!</v>
      </c>
    </row>
    <row r="9926" spans="1:12" x14ac:dyDescent="0.25">
      <c r="A9926" s="35" t="s">
        <v>148</v>
      </c>
      <c r="B9926" t="s">
        <v>113</v>
      </c>
      <c r="C9926">
        <v>4</v>
      </c>
      <c r="D9926" t="s">
        <v>148</v>
      </c>
      <c r="E9926">
        <v>982410</v>
      </c>
      <c r="F9926" t="s">
        <v>118</v>
      </c>
      <c r="G9926" t="s">
        <v>130</v>
      </c>
      <c r="H9926" t="s">
        <v>148</v>
      </c>
      <c r="I9926" t="s">
        <v>148</v>
      </c>
      <c r="J9926" t="s">
        <v>148</v>
      </c>
      <c r="K9926" t="s">
        <v>148</v>
      </c>
      <c r="L9926" s="35" t="e">
        <v>#VALUE!</v>
      </c>
    </row>
    <row r="9927" spans="1:12" x14ac:dyDescent="0.25">
      <c r="A9927" s="35" t="s">
        <v>148</v>
      </c>
      <c r="B9927" t="s">
        <v>113</v>
      </c>
      <c r="C9927">
        <v>4</v>
      </c>
      <c r="D9927" t="s">
        <v>148</v>
      </c>
      <c r="E9927">
        <v>857642</v>
      </c>
      <c r="F9927" t="s">
        <v>127</v>
      </c>
      <c r="G9927" t="s">
        <v>139</v>
      </c>
      <c r="H9927" t="s">
        <v>148</v>
      </c>
      <c r="I9927" t="s">
        <v>148</v>
      </c>
      <c r="J9927" t="s">
        <v>148</v>
      </c>
      <c r="K9927" t="s">
        <v>148</v>
      </c>
      <c r="L9927" s="35" t="e">
        <v>#VALUE!</v>
      </c>
    </row>
    <row r="9928" spans="1:12" x14ac:dyDescent="0.25">
      <c r="A9928" s="35" t="s">
        <v>148</v>
      </c>
      <c r="B9928" t="s">
        <v>113</v>
      </c>
      <c r="C9928">
        <v>4</v>
      </c>
      <c r="D9928" t="s">
        <v>148</v>
      </c>
      <c r="E9928">
        <v>897175</v>
      </c>
      <c r="F9928" t="s">
        <v>125</v>
      </c>
      <c r="G9928" t="s">
        <v>141</v>
      </c>
      <c r="H9928" t="s">
        <v>148</v>
      </c>
      <c r="I9928" t="s">
        <v>148</v>
      </c>
      <c r="J9928" t="s">
        <v>148</v>
      </c>
      <c r="K9928" t="s">
        <v>148</v>
      </c>
      <c r="L9928" s="35" t="e">
        <v>#VALUE!</v>
      </c>
    </row>
    <row r="9929" spans="1:12" x14ac:dyDescent="0.25">
      <c r="A9929" s="35" t="s">
        <v>148</v>
      </c>
      <c r="B9929" t="s">
        <v>113</v>
      </c>
      <c r="C9929">
        <v>4</v>
      </c>
      <c r="D9929" t="s">
        <v>148</v>
      </c>
      <c r="E9929">
        <v>775752</v>
      </c>
      <c r="F9929" t="s">
        <v>118</v>
      </c>
      <c r="G9929" t="s">
        <v>146</v>
      </c>
      <c r="H9929" t="s">
        <v>148</v>
      </c>
      <c r="I9929" t="s">
        <v>148</v>
      </c>
      <c r="J9929" t="s">
        <v>148</v>
      </c>
      <c r="K9929" t="s">
        <v>148</v>
      </c>
      <c r="L9929" s="35" t="e">
        <v>#VALUE!</v>
      </c>
    </row>
    <row r="9930" spans="1:12" x14ac:dyDescent="0.25">
      <c r="A9930" s="35" t="s">
        <v>148</v>
      </c>
      <c r="B9930" t="s">
        <v>113</v>
      </c>
      <c r="C9930">
        <v>4</v>
      </c>
      <c r="D9930" t="s">
        <v>148</v>
      </c>
      <c r="E9930">
        <v>123425</v>
      </c>
      <c r="F9930" t="s">
        <v>121</v>
      </c>
      <c r="G9930" t="s">
        <v>141</v>
      </c>
      <c r="H9930" t="s">
        <v>148</v>
      </c>
      <c r="I9930" t="s">
        <v>148</v>
      </c>
      <c r="J9930" t="s">
        <v>148</v>
      </c>
      <c r="K9930" t="s">
        <v>148</v>
      </c>
      <c r="L9930" s="35" t="e">
        <v>#VALUE!</v>
      </c>
    </row>
    <row r="9931" spans="1:12" x14ac:dyDescent="0.25">
      <c r="A9931" s="35" t="s">
        <v>148</v>
      </c>
      <c r="B9931" t="s">
        <v>113</v>
      </c>
      <c r="C9931">
        <v>4</v>
      </c>
      <c r="D9931" t="s">
        <v>148</v>
      </c>
      <c r="E9931">
        <v>488261</v>
      </c>
      <c r="F9931" t="s">
        <v>124</v>
      </c>
      <c r="G9931" t="s">
        <v>144</v>
      </c>
      <c r="H9931" t="s">
        <v>148</v>
      </c>
      <c r="I9931" t="s">
        <v>148</v>
      </c>
      <c r="J9931" t="s">
        <v>148</v>
      </c>
      <c r="K9931" t="s">
        <v>148</v>
      </c>
      <c r="L9931" s="35" t="e">
        <v>#VALUE!</v>
      </c>
    </row>
    <row r="9932" spans="1:12" x14ac:dyDescent="0.25">
      <c r="A9932" s="35" t="s">
        <v>148</v>
      </c>
      <c r="B9932" t="s">
        <v>113</v>
      </c>
      <c r="C9932">
        <v>4</v>
      </c>
      <c r="D9932" t="s">
        <v>148</v>
      </c>
      <c r="E9932">
        <v>909718</v>
      </c>
      <c r="F9932" t="s">
        <v>127</v>
      </c>
      <c r="G9932" t="s">
        <v>131</v>
      </c>
      <c r="H9932" t="s">
        <v>148</v>
      </c>
      <c r="I9932" t="s">
        <v>148</v>
      </c>
      <c r="J9932" t="s">
        <v>148</v>
      </c>
      <c r="K9932" t="s">
        <v>148</v>
      </c>
      <c r="L9932" s="35" t="e">
        <v>#VALUE!</v>
      </c>
    </row>
    <row r="9933" spans="1:12" x14ac:dyDescent="0.25">
      <c r="A9933" s="35" t="s">
        <v>148</v>
      </c>
      <c r="B9933" t="s">
        <v>113</v>
      </c>
      <c r="C9933">
        <v>4</v>
      </c>
      <c r="D9933" t="s">
        <v>148</v>
      </c>
      <c r="E9933">
        <v>549176</v>
      </c>
      <c r="F9933" t="s">
        <v>121</v>
      </c>
      <c r="G9933" t="s">
        <v>129</v>
      </c>
      <c r="H9933" t="s">
        <v>148</v>
      </c>
      <c r="I9933" t="s">
        <v>148</v>
      </c>
      <c r="J9933" t="s">
        <v>148</v>
      </c>
      <c r="K9933" t="s">
        <v>148</v>
      </c>
      <c r="L9933" s="35" t="e">
        <v>#VALUE!</v>
      </c>
    </row>
    <row r="9934" spans="1:12" x14ac:dyDescent="0.25">
      <c r="A9934" s="35" t="s">
        <v>148</v>
      </c>
      <c r="B9934" t="s">
        <v>113</v>
      </c>
      <c r="C9934">
        <v>4</v>
      </c>
      <c r="D9934" t="s">
        <v>148</v>
      </c>
      <c r="E9934">
        <v>713848</v>
      </c>
      <c r="F9934" t="s">
        <v>117</v>
      </c>
      <c r="G9934" t="s">
        <v>137</v>
      </c>
      <c r="H9934" t="s">
        <v>148</v>
      </c>
      <c r="I9934" t="s">
        <v>148</v>
      </c>
      <c r="J9934" t="s">
        <v>148</v>
      </c>
      <c r="K9934" t="s">
        <v>148</v>
      </c>
      <c r="L9934" s="35" t="e">
        <v>#VALUE!</v>
      </c>
    </row>
    <row r="9935" spans="1:12" x14ac:dyDescent="0.25">
      <c r="A9935" s="35" t="s">
        <v>148</v>
      </c>
      <c r="B9935" t="s">
        <v>113</v>
      </c>
      <c r="C9935">
        <v>4</v>
      </c>
      <c r="D9935" t="s">
        <v>148</v>
      </c>
      <c r="E9935">
        <v>959775</v>
      </c>
      <c r="F9935" t="s">
        <v>120</v>
      </c>
      <c r="G9935" t="s">
        <v>140</v>
      </c>
      <c r="H9935" t="s">
        <v>148</v>
      </c>
      <c r="I9935" t="s">
        <v>148</v>
      </c>
      <c r="J9935" t="s">
        <v>148</v>
      </c>
      <c r="K9935" t="s">
        <v>148</v>
      </c>
      <c r="L9935" s="35" t="e">
        <v>#VALUE!</v>
      </c>
    </row>
    <row r="9936" spans="1:12" x14ac:dyDescent="0.25">
      <c r="A9936" s="35" t="s">
        <v>148</v>
      </c>
      <c r="B9936" t="s">
        <v>113</v>
      </c>
      <c r="C9936">
        <v>4</v>
      </c>
      <c r="D9936" t="s">
        <v>148</v>
      </c>
      <c r="E9936">
        <v>925188</v>
      </c>
      <c r="F9936" t="s">
        <v>123</v>
      </c>
      <c r="G9936" t="s">
        <v>143</v>
      </c>
      <c r="H9936" t="s">
        <v>148</v>
      </c>
      <c r="I9936" t="s">
        <v>148</v>
      </c>
      <c r="J9936" t="s">
        <v>148</v>
      </c>
      <c r="K9936" t="s">
        <v>148</v>
      </c>
      <c r="L9936" s="35" t="e">
        <v>#VALUE!</v>
      </c>
    </row>
    <row r="9937" spans="1:12" x14ac:dyDescent="0.25">
      <c r="A9937" s="35" t="s">
        <v>148</v>
      </c>
      <c r="B9937" t="s">
        <v>113</v>
      </c>
      <c r="C9937">
        <v>4</v>
      </c>
      <c r="D9937" t="s">
        <v>148</v>
      </c>
      <c r="E9937">
        <v>385255</v>
      </c>
      <c r="F9937" t="s">
        <v>117</v>
      </c>
      <c r="G9937" t="s">
        <v>133</v>
      </c>
      <c r="H9937" t="s">
        <v>148</v>
      </c>
      <c r="I9937" t="s">
        <v>148</v>
      </c>
      <c r="J9937" t="s">
        <v>148</v>
      </c>
      <c r="K9937" t="s">
        <v>148</v>
      </c>
      <c r="L9937" s="35" t="e">
        <v>#VALUE!</v>
      </c>
    </row>
    <row r="9938" spans="1:12" x14ac:dyDescent="0.25">
      <c r="A9938" s="35" t="s">
        <v>148</v>
      </c>
      <c r="B9938" t="s">
        <v>113</v>
      </c>
      <c r="C9938">
        <v>4</v>
      </c>
      <c r="D9938" t="s">
        <v>148</v>
      </c>
      <c r="E9938">
        <v>991421</v>
      </c>
      <c r="F9938" t="s">
        <v>118</v>
      </c>
      <c r="G9938" t="s">
        <v>134</v>
      </c>
      <c r="H9938" t="s">
        <v>148</v>
      </c>
      <c r="I9938" t="s">
        <v>148</v>
      </c>
      <c r="J9938" t="s">
        <v>148</v>
      </c>
      <c r="K9938" t="s">
        <v>148</v>
      </c>
      <c r="L9938" s="35" t="e">
        <v>#VALUE!</v>
      </c>
    </row>
    <row r="9939" spans="1:12" x14ac:dyDescent="0.25">
      <c r="A9939" s="35" t="s">
        <v>148</v>
      </c>
      <c r="B9939" t="s">
        <v>113</v>
      </c>
      <c r="C9939">
        <v>4</v>
      </c>
      <c r="D9939" t="s">
        <v>148</v>
      </c>
      <c r="E9939">
        <v>531934</v>
      </c>
      <c r="F9939" t="s">
        <v>121</v>
      </c>
      <c r="G9939" t="s">
        <v>137</v>
      </c>
      <c r="H9939" t="s">
        <v>148</v>
      </c>
      <c r="I9939" t="s">
        <v>148</v>
      </c>
      <c r="J9939" t="s">
        <v>148</v>
      </c>
      <c r="K9939" t="s">
        <v>148</v>
      </c>
      <c r="L9939" s="35" t="e">
        <v>#VALUE!</v>
      </c>
    </row>
    <row r="9940" spans="1:12" x14ac:dyDescent="0.25">
      <c r="A9940" s="35" t="s">
        <v>148</v>
      </c>
      <c r="B9940" t="s">
        <v>113</v>
      </c>
      <c r="C9940">
        <v>4</v>
      </c>
      <c r="D9940" t="s">
        <v>148</v>
      </c>
      <c r="E9940">
        <v>241564</v>
      </c>
      <c r="F9940" t="s">
        <v>119</v>
      </c>
      <c r="G9940" t="s">
        <v>147</v>
      </c>
      <c r="H9940" t="s">
        <v>148</v>
      </c>
      <c r="I9940" t="s">
        <v>148</v>
      </c>
      <c r="J9940" t="s">
        <v>148</v>
      </c>
      <c r="K9940" t="s">
        <v>148</v>
      </c>
      <c r="L9940" s="35" t="e">
        <v>#VALUE!</v>
      </c>
    </row>
    <row r="9941" spans="1:12" x14ac:dyDescent="0.25">
      <c r="A9941" s="35" t="s">
        <v>148</v>
      </c>
      <c r="B9941" t="s">
        <v>113</v>
      </c>
      <c r="C9941">
        <v>4</v>
      </c>
      <c r="D9941" t="s">
        <v>148</v>
      </c>
      <c r="E9941">
        <v>871701</v>
      </c>
      <c r="F9941" t="s">
        <v>119</v>
      </c>
      <c r="G9941" t="s">
        <v>139</v>
      </c>
      <c r="H9941" t="s">
        <v>148</v>
      </c>
      <c r="I9941" t="s">
        <v>148</v>
      </c>
      <c r="J9941" t="s">
        <v>148</v>
      </c>
      <c r="K9941" t="s">
        <v>148</v>
      </c>
      <c r="L9941" s="35" t="e">
        <v>#VALUE!</v>
      </c>
    </row>
    <row r="9942" spans="1:12" x14ac:dyDescent="0.25">
      <c r="A9942" s="35" t="s">
        <v>148</v>
      </c>
      <c r="B9942" t="s">
        <v>113</v>
      </c>
      <c r="C9942">
        <v>4</v>
      </c>
      <c r="D9942" t="s">
        <v>148</v>
      </c>
      <c r="E9942">
        <v>607888</v>
      </c>
      <c r="F9942" t="s">
        <v>124</v>
      </c>
      <c r="G9942" t="s">
        <v>144</v>
      </c>
      <c r="H9942" t="s">
        <v>148</v>
      </c>
      <c r="I9942" t="s">
        <v>148</v>
      </c>
      <c r="J9942" t="s">
        <v>148</v>
      </c>
      <c r="K9942" t="s">
        <v>148</v>
      </c>
      <c r="L9942" s="35" t="e">
        <v>#VALUE!</v>
      </c>
    </row>
    <row r="9943" spans="1:12" x14ac:dyDescent="0.25">
      <c r="A9943" s="35" t="s">
        <v>148</v>
      </c>
      <c r="B9943" t="s">
        <v>113</v>
      </c>
      <c r="C9943">
        <v>4</v>
      </c>
      <c r="D9943" t="s">
        <v>148</v>
      </c>
      <c r="E9943">
        <v>991024</v>
      </c>
      <c r="F9943" t="s">
        <v>123</v>
      </c>
      <c r="G9943" t="s">
        <v>147</v>
      </c>
      <c r="H9943" t="s">
        <v>148</v>
      </c>
      <c r="I9943" t="s">
        <v>148</v>
      </c>
      <c r="J9943" t="s">
        <v>148</v>
      </c>
      <c r="K9943" t="s">
        <v>148</v>
      </c>
      <c r="L9943" s="35" t="e">
        <v>#VALUE!</v>
      </c>
    </row>
    <row r="9944" spans="1:12" x14ac:dyDescent="0.25">
      <c r="A9944" s="35" t="s">
        <v>148</v>
      </c>
      <c r="B9944" t="s">
        <v>113</v>
      </c>
      <c r="C9944">
        <v>4</v>
      </c>
      <c r="D9944" t="s">
        <v>148</v>
      </c>
      <c r="E9944">
        <v>486478</v>
      </c>
      <c r="F9944" t="s">
        <v>124</v>
      </c>
      <c r="G9944" t="s">
        <v>128</v>
      </c>
      <c r="H9944" t="s">
        <v>148</v>
      </c>
      <c r="I9944" t="s">
        <v>148</v>
      </c>
      <c r="J9944" t="s">
        <v>148</v>
      </c>
      <c r="K9944" t="s">
        <v>148</v>
      </c>
      <c r="L9944" s="35" t="e">
        <v>#VALUE!</v>
      </c>
    </row>
    <row r="9945" spans="1:12" x14ac:dyDescent="0.25">
      <c r="A9945" s="35" t="s">
        <v>148</v>
      </c>
      <c r="B9945" t="s">
        <v>113</v>
      </c>
      <c r="C9945">
        <v>4</v>
      </c>
      <c r="D9945" t="s">
        <v>148</v>
      </c>
      <c r="E9945">
        <v>409952</v>
      </c>
      <c r="F9945" t="s">
        <v>120</v>
      </c>
      <c r="G9945" t="s">
        <v>136</v>
      </c>
      <c r="H9945" t="s">
        <v>148</v>
      </c>
      <c r="I9945" t="s">
        <v>148</v>
      </c>
      <c r="J9945" t="s">
        <v>148</v>
      </c>
      <c r="K9945" t="s">
        <v>148</v>
      </c>
      <c r="L9945" s="35" t="e">
        <v>#VALUE!</v>
      </c>
    </row>
    <row r="9946" spans="1:12" x14ac:dyDescent="0.25">
      <c r="A9946" s="35" t="s">
        <v>148</v>
      </c>
      <c r="B9946" t="s">
        <v>113</v>
      </c>
      <c r="C9946">
        <v>4</v>
      </c>
      <c r="D9946" t="s">
        <v>148</v>
      </c>
      <c r="E9946">
        <v>657369</v>
      </c>
      <c r="F9946" t="s">
        <v>127</v>
      </c>
      <c r="G9946" t="s">
        <v>143</v>
      </c>
      <c r="H9946" t="s">
        <v>148</v>
      </c>
      <c r="I9946" t="s">
        <v>148</v>
      </c>
      <c r="J9946" t="s">
        <v>148</v>
      </c>
      <c r="K9946" t="s">
        <v>148</v>
      </c>
      <c r="L9946" s="35" t="e">
        <v>#VALUE!</v>
      </c>
    </row>
    <row r="9947" spans="1:12" x14ac:dyDescent="0.25">
      <c r="A9947" s="35" t="s">
        <v>148</v>
      </c>
      <c r="B9947" t="s">
        <v>113</v>
      </c>
      <c r="C9947">
        <v>4</v>
      </c>
      <c r="D9947" t="s">
        <v>148</v>
      </c>
      <c r="E9947">
        <v>928183</v>
      </c>
      <c r="F9947" t="s">
        <v>127</v>
      </c>
      <c r="G9947" t="s">
        <v>139</v>
      </c>
      <c r="H9947" t="s">
        <v>148</v>
      </c>
      <c r="I9947" t="s">
        <v>148</v>
      </c>
      <c r="J9947" t="s">
        <v>148</v>
      </c>
      <c r="K9947" t="s">
        <v>148</v>
      </c>
      <c r="L9947" s="35" t="e">
        <v>#VALUE!</v>
      </c>
    </row>
    <row r="9948" spans="1:12" x14ac:dyDescent="0.25">
      <c r="A9948" s="35" t="s">
        <v>148</v>
      </c>
      <c r="B9948" t="s">
        <v>113</v>
      </c>
      <c r="C9948">
        <v>4</v>
      </c>
      <c r="D9948" t="s">
        <v>148</v>
      </c>
      <c r="E9948">
        <v>262020</v>
      </c>
      <c r="F9948" t="s">
        <v>116</v>
      </c>
      <c r="G9948" t="s">
        <v>132</v>
      </c>
      <c r="H9948" t="s">
        <v>148</v>
      </c>
      <c r="I9948" t="s">
        <v>148</v>
      </c>
      <c r="J9948" t="s">
        <v>148</v>
      </c>
      <c r="K9948" t="s">
        <v>148</v>
      </c>
      <c r="L9948" s="35" t="e">
        <v>#VALUE!</v>
      </c>
    </row>
    <row r="9949" spans="1:12" x14ac:dyDescent="0.25">
      <c r="A9949" s="35" t="s">
        <v>148</v>
      </c>
      <c r="B9949" t="s">
        <v>113</v>
      </c>
      <c r="C9949">
        <v>4</v>
      </c>
      <c r="D9949" t="s">
        <v>148</v>
      </c>
      <c r="E9949">
        <v>640465</v>
      </c>
      <c r="F9949" t="s">
        <v>117</v>
      </c>
      <c r="G9949" t="s">
        <v>133</v>
      </c>
      <c r="H9949" t="s">
        <v>148</v>
      </c>
      <c r="I9949" t="s">
        <v>148</v>
      </c>
      <c r="J9949" t="s">
        <v>148</v>
      </c>
      <c r="K9949" t="s">
        <v>148</v>
      </c>
      <c r="L9949" s="35" t="e">
        <v>#VALUE!</v>
      </c>
    </row>
    <row r="9950" spans="1:12" x14ac:dyDescent="0.25">
      <c r="A9950" s="35" t="s">
        <v>148</v>
      </c>
      <c r="B9950" t="s">
        <v>113</v>
      </c>
      <c r="C9950">
        <v>4</v>
      </c>
      <c r="D9950" t="s">
        <v>148</v>
      </c>
      <c r="E9950">
        <v>699180</v>
      </c>
      <c r="F9950" t="s">
        <v>126</v>
      </c>
      <c r="G9950" t="s">
        <v>134</v>
      </c>
      <c r="H9950" t="s">
        <v>148</v>
      </c>
      <c r="I9950" t="s">
        <v>148</v>
      </c>
      <c r="J9950" t="s">
        <v>148</v>
      </c>
      <c r="K9950" t="s">
        <v>148</v>
      </c>
      <c r="L9950" s="35" t="e">
        <v>#VALUE!</v>
      </c>
    </row>
    <row r="9951" spans="1:12" x14ac:dyDescent="0.25">
      <c r="A9951" s="35" t="s">
        <v>148</v>
      </c>
      <c r="B9951" t="s">
        <v>113</v>
      </c>
      <c r="C9951">
        <v>4</v>
      </c>
      <c r="D9951" t="s">
        <v>148</v>
      </c>
      <c r="E9951">
        <v>869203</v>
      </c>
      <c r="F9951" t="s">
        <v>116</v>
      </c>
      <c r="G9951" t="s">
        <v>128</v>
      </c>
      <c r="H9951" t="s">
        <v>148</v>
      </c>
      <c r="I9951" t="s">
        <v>148</v>
      </c>
      <c r="J9951" t="s">
        <v>148</v>
      </c>
      <c r="K9951" t="s">
        <v>148</v>
      </c>
      <c r="L9951" s="35" t="e">
        <v>#VALUE!</v>
      </c>
    </row>
    <row r="9952" spans="1:12" x14ac:dyDescent="0.25">
      <c r="A9952" s="35" t="s">
        <v>148</v>
      </c>
      <c r="B9952" t="s">
        <v>113</v>
      </c>
      <c r="C9952">
        <v>4</v>
      </c>
      <c r="D9952" t="s">
        <v>148</v>
      </c>
      <c r="E9952">
        <v>970128</v>
      </c>
      <c r="F9952" t="s">
        <v>119</v>
      </c>
      <c r="G9952" t="s">
        <v>147</v>
      </c>
      <c r="H9952" t="s">
        <v>148</v>
      </c>
      <c r="I9952" t="s">
        <v>148</v>
      </c>
      <c r="J9952" t="s">
        <v>148</v>
      </c>
      <c r="K9952" t="s">
        <v>148</v>
      </c>
      <c r="L9952" s="35" t="e">
        <v>#VALUE!</v>
      </c>
    </row>
    <row r="9953" spans="1:12" x14ac:dyDescent="0.25">
      <c r="A9953" s="35" t="s">
        <v>148</v>
      </c>
      <c r="B9953" t="s">
        <v>113</v>
      </c>
      <c r="C9953">
        <v>4</v>
      </c>
      <c r="D9953" t="s">
        <v>148</v>
      </c>
      <c r="E9953">
        <v>881697</v>
      </c>
      <c r="F9953" t="s">
        <v>127</v>
      </c>
      <c r="G9953" t="s">
        <v>135</v>
      </c>
      <c r="H9953" t="s">
        <v>148</v>
      </c>
      <c r="I9953" t="s">
        <v>148</v>
      </c>
      <c r="J9953" t="s">
        <v>148</v>
      </c>
      <c r="K9953" t="s">
        <v>148</v>
      </c>
      <c r="L9953" s="35" t="e">
        <v>#VALUE!</v>
      </c>
    </row>
    <row r="9954" spans="1:12" x14ac:dyDescent="0.25">
      <c r="A9954" s="35" t="s">
        <v>148</v>
      </c>
      <c r="B9954" t="s">
        <v>113</v>
      </c>
      <c r="C9954">
        <v>4</v>
      </c>
      <c r="D9954" t="s">
        <v>148</v>
      </c>
      <c r="E9954">
        <v>595288</v>
      </c>
      <c r="F9954" t="s">
        <v>126</v>
      </c>
      <c r="G9954" t="s">
        <v>130</v>
      </c>
      <c r="H9954" t="s">
        <v>148</v>
      </c>
      <c r="I9954" t="s">
        <v>148</v>
      </c>
      <c r="J9954" t="s">
        <v>148</v>
      </c>
      <c r="K9954" t="s">
        <v>148</v>
      </c>
      <c r="L9954" s="35" t="e">
        <v>#VALUE!</v>
      </c>
    </row>
    <row r="9955" spans="1:12" x14ac:dyDescent="0.25">
      <c r="A9955" s="35" t="s">
        <v>148</v>
      </c>
      <c r="B9955" t="s">
        <v>113</v>
      </c>
      <c r="C9955">
        <v>4</v>
      </c>
      <c r="D9955" t="s">
        <v>148</v>
      </c>
      <c r="E9955">
        <v>323660</v>
      </c>
      <c r="F9955" t="s">
        <v>122</v>
      </c>
      <c r="G9955" t="s">
        <v>138</v>
      </c>
      <c r="H9955" t="s">
        <v>148</v>
      </c>
      <c r="I9955" t="s">
        <v>148</v>
      </c>
      <c r="J9955" t="s">
        <v>148</v>
      </c>
      <c r="K9955" t="s">
        <v>148</v>
      </c>
      <c r="L9955" s="35" t="e">
        <v>#VALUE!</v>
      </c>
    </row>
    <row r="9956" spans="1:12" x14ac:dyDescent="0.25">
      <c r="A9956" s="35" t="s">
        <v>148</v>
      </c>
      <c r="B9956" t="s">
        <v>113</v>
      </c>
      <c r="C9956">
        <v>4</v>
      </c>
      <c r="D9956" t="s">
        <v>148</v>
      </c>
      <c r="E9956">
        <v>387510</v>
      </c>
      <c r="F9956" t="s">
        <v>123</v>
      </c>
      <c r="G9956" t="s">
        <v>139</v>
      </c>
      <c r="H9956" t="s">
        <v>148</v>
      </c>
      <c r="I9956" t="s">
        <v>148</v>
      </c>
      <c r="J9956" t="s">
        <v>148</v>
      </c>
      <c r="K9956" t="s">
        <v>148</v>
      </c>
      <c r="L9956" s="35" t="e">
        <v>#VALUE!</v>
      </c>
    </row>
    <row r="9957" spans="1:12" x14ac:dyDescent="0.25">
      <c r="A9957" s="35" t="s">
        <v>148</v>
      </c>
      <c r="B9957" t="s">
        <v>113</v>
      </c>
      <c r="C9957">
        <v>4</v>
      </c>
      <c r="D9957" t="s">
        <v>148</v>
      </c>
      <c r="E9957">
        <v>662598</v>
      </c>
      <c r="F9957" t="s">
        <v>127</v>
      </c>
      <c r="G9957" t="s">
        <v>143</v>
      </c>
      <c r="H9957" t="s">
        <v>148</v>
      </c>
      <c r="I9957" t="s">
        <v>148</v>
      </c>
      <c r="J9957" t="s">
        <v>148</v>
      </c>
      <c r="K9957" t="s">
        <v>148</v>
      </c>
      <c r="L9957" s="35" t="e">
        <v>#VALUE!</v>
      </c>
    </row>
    <row r="9958" spans="1:12" x14ac:dyDescent="0.25">
      <c r="A9958" s="35" t="s">
        <v>148</v>
      </c>
      <c r="B9958" t="s">
        <v>113</v>
      </c>
      <c r="C9958">
        <v>4</v>
      </c>
      <c r="D9958" t="s">
        <v>148</v>
      </c>
      <c r="E9958">
        <v>960114</v>
      </c>
      <c r="F9958" t="s">
        <v>121</v>
      </c>
      <c r="G9958" t="s">
        <v>129</v>
      </c>
      <c r="H9958" t="s">
        <v>148</v>
      </c>
      <c r="I9958" t="s">
        <v>148</v>
      </c>
      <c r="J9958" t="s">
        <v>148</v>
      </c>
      <c r="K9958" t="s">
        <v>148</v>
      </c>
      <c r="L9958" s="35" t="e">
        <v>#VALUE!</v>
      </c>
    </row>
    <row r="9959" spans="1:12" x14ac:dyDescent="0.25">
      <c r="A9959" s="35" t="s">
        <v>148</v>
      </c>
      <c r="B9959" t="s">
        <v>113</v>
      </c>
      <c r="C9959">
        <v>4</v>
      </c>
      <c r="D9959" t="s">
        <v>148</v>
      </c>
      <c r="E9959">
        <v>283999</v>
      </c>
      <c r="F9959" t="s">
        <v>127</v>
      </c>
      <c r="G9959" t="s">
        <v>135</v>
      </c>
      <c r="H9959" t="s">
        <v>148</v>
      </c>
      <c r="I9959" t="s">
        <v>148</v>
      </c>
      <c r="J9959" t="s">
        <v>148</v>
      </c>
      <c r="K9959" t="s">
        <v>148</v>
      </c>
      <c r="L9959" s="35" t="e">
        <v>#VALUE!</v>
      </c>
    </row>
    <row r="9960" spans="1:12" x14ac:dyDescent="0.25">
      <c r="A9960" s="35" t="s">
        <v>148</v>
      </c>
      <c r="B9960" t="s">
        <v>113</v>
      </c>
      <c r="C9960">
        <v>4</v>
      </c>
      <c r="D9960" t="s">
        <v>148</v>
      </c>
      <c r="E9960">
        <v>401673</v>
      </c>
      <c r="F9960" t="s">
        <v>125</v>
      </c>
      <c r="G9960" t="s">
        <v>145</v>
      </c>
      <c r="H9960" t="s">
        <v>148</v>
      </c>
      <c r="I9960" t="s">
        <v>148</v>
      </c>
      <c r="J9960" t="s">
        <v>148</v>
      </c>
      <c r="K9960" t="s">
        <v>148</v>
      </c>
      <c r="L9960" s="35" t="e">
        <v>#VALUE!</v>
      </c>
    </row>
    <row r="9961" spans="1:12" x14ac:dyDescent="0.25">
      <c r="A9961" s="35" t="s">
        <v>148</v>
      </c>
      <c r="B9961" t="s">
        <v>113</v>
      </c>
      <c r="C9961">
        <v>4</v>
      </c>
      <c r="D9961" t="s">
        <v>148</v>
      </c>
      <c r="E9961">
        <v>765428</v>
      </c>
      <c r="F9961" t="s">
        <v>124</v>
      </c>
      <c r="G9961" t="s">
        <v>136</v>
      </c>
      <c r="H9961" t="s">
        <v>148</v>
      </c>
      <c r="I9961" t="s">
        <v>148</v>
      </c>
      <c r="J9961" t="s">
        <v>148</v>
      </c>
      <c r="K9961" t="s">
        <v>148</v>
      </c>
      <c r="L9961" s="35" t="e">
        <v>#VALUE!</v>
      </c>
    </row>
    <row r="9962" spans="1:12" x14ac:dyDescent="0.25">
      <c r="A9962" s="35" t="s">
        <v>148</v>
      </c>
      <c r="B9962" t="s">
        <v>113</v>
      </c>
      <c r="C9962">
        <v>4</v>
      </c>
      <c r="D9962" t="s">
        <v>148</v>
      </c>
      <c r="E9962">
        <v>114411</v>
      </c>
      <c r="F9962" t="s">
        <v>127</v>
      </c>
      <c r="G9962" t="s">
        <v>139</v>
      </c>
      <c r="H9962" t="s">
        <v>148</v>
      </c>
      <c r="I9962" t="s">
        <v>148</v>
      </c>
      <c r="J9962" t="s">
        <v>148</v>
      </c>
      <c r="K9962" t="s">
        <v>148</v>
      </c>
      <c r="L9962" s="35" t="e">
        <v>#VALUE!</v>
      </c>
    </row>
    <row r="9963" spans="1:12" x14ac:dyDescent="0.25">
      <c r="A9963" s="35" t="s">
        <v>148</v>
      </c>
      <c r="B9963" t="s">
        <v>113</v>
      </c>
      <c r="C9963">
        <v>4</v>
      </c>
      <c r="D9963" t="s">
        <v>148</v>
      </c>
      <c r="E9963">
        <v>832690</v>
      </c>
      <c r="F9963" t="s">
        <v>116</v>
      </c>
      <c r="G9963" t="s">
        <v>140</v>
      </c>
      <c r="H9963" t="s">
        <v>148</v>
      </c>
      <c r="I9963" t="s">
        <v>148</v>
      </c>
      <c r="J9963" t="s">
        <v>148</v>
      </c>
      <c r="K9963" t="s">
        <v>148</v>
      </c>
      <c r="L9963" s="35" t="e">
        <v>#VALUE!</v>
      </c>
    </row>
    <row r="9964" spans="1:12" x14ac:dyDescent="0.25">
      <c r="A9964" s="35" t="s">
        <v>148</v>
      </c>
      <c r="B9964" t="s">
        <v>113</v>
      </c>
      <c r="C9964">
        <v>4</v>
      </c>
      <c r="D9964" t="s">
        <v>148</v>
      </c>
      <c r="E9964">
        <v>299834</v>
      </c>
      <c r="F9964" t="s">
        <v>124</v>
      </c>
      <c r="G9964" t="s">
        <v>140</v>
      </c>
      <c r="H9964" t="s">
        <v>148</v>
      </c>
      <c r="I9964" t="s">
        <v>148</v>
      </c>
      <c r="J9964" t="s">
        <v>148</v>
      </c>
      <c r="K9964" t="s">
        <v>148</v>
      </c>
      <c r="L9964" s="35" t="e">
        <v>#VALUE!</v>
      </c>
    </row>
    <row r="9965" spans="1:12" x14ac:dyDescent="0.25">
      <c r="A9965" s="35" t="s">
        <v>148</v>
      </c>
      <c r="B9965" t="s">
        <v>113</v>
      </c>
      <c r="C9965">
        <v>4</v>
      </c>
      <c r="D9965" t="s">
        <v>148</v>
      </c>
      <c r="E9965">
        <v>594539</v>
      </c>
      <c r="F9965" t="s">
        <v>125</v>
      </c>
      <c r="G9965" t="s">
        <v>133</v>
      </c>
      <c r="H9965" t="s">
        <v>148</v>
      </c>
      <c r="I9965" t="s">
        <v>148</v>
      </c>
      <c r="J9965" t="s">
        <v>148</v>
      </c>
      <c r="K9965" t="s">
        <v>148</v>
      </c>
      <c r="L9965" s="35" t="e">
        <v>#VALUE!</v>
      </c>
    </row>
    <row r="9966" spans="1:12" x14ac:dyDescent="0.25">
      <c r="A9966" s="35" t="s">
        <v>148</v>
      </c>
      <c r="B9966" t="s">
        <v>113</v>
      </c>
      <c r="C9966">
        <v>4</v>
      </c>
      <c r="D9966" t="s">
        <v>148</v>
      </c>
      <c r="E9966">
        <v>118239</v>
      </c>
      <c r="F9966" t="s">
        <v>119</v>
      </c>
      <c r="G9966" t="s">
        <v>139</v>
      </c>
      <c r="H9966" t="s">
        <v>148</v>
      </c>
      <c r="I9966" t="s">
        <v>148</v>
      </c>
      <c r="J9966" t="s">
        <v>148</v>
      </c>
      <c r="K9966" t="s">
        <v>148</v>
      </c>
      <c r="L9966" s="35" t="e">
        <v>#VALUE!</v>
      </c>
    </row>
    <row r="9967" spans="1:12" x14ac:dyDescent="0.25">
      <c r="A9967" s="35" t="s">
        <v>148</v>
      </c>
      <c r="B9967" t="s">
        <v>113</v>
      </c>
      <c r="C9967">
        <v>4</v>
      </c>
      <c r="D9967" t="s">
        <v>148</v>
      </c>
      <c r="E9967">
        <v>523043</v>
      </c>
      <c r="F9967" t="s">
        <v>122</v>
      </c>
      <c r="G9967" t="s">
        <v>142</v>
      </c>
      <c r="H9967" t="s">
        <v>148</v>
      </c>
      <c r="I9967" t="s">
        <v>148</v>
      </c>
      <c r="J9967" t="s">
        <v>148</v>
      </c>
      <c r="K9967" t="s">
        <v>148</v>
      </c>
      <c r="L9967" s="35" t="e">
        <v>#VALUE!</v>
      </c>
    </row>
    <row r="9968" spans="1:12" x14ac:dyDescent="0.25">
      <c r="A9968" s="35" t="s">
        <v>148</v>
      </c>
      <c r="B9968" t="s">
        <v>113</v>
      </c>
      <c r="C9968">
        <v>4</v>
      </c>
      <c r="D9968" t="s">
        <v>148</v>
      </c>
      <c r="E9968">
        <v>430634</v>
      </c>
      <c r="F9968" t="s">
        <v>124</v>
      </c>
      <c r="G9968" t="s">
        <v>136</v>
      </c>
      <c r="H9968" t="s">
        <v>148</v>
      </c>
      <c r="I9968" t="s">
        <v>148</v>
      </c>
      <c r="J9968" t="s">
        <v>148</v>
      </c>
      <c r="K9968" t="s">
        <v>148</v>
      </c>
      <c r="L9968" s="35" t="e">
        <v>#VALUE!</v>
      </c>
    </row>
    <row r="9969" spans="1:12" x14ac:dyDescent="0.25">
      <c r="A9969" s="35" t="s">
        <v>148</v>
      </c>
      <c r="B9969" t="s">
        <v>113</v>
      </c>
      <c r="C9969">
        <v>4</v>
      </c>
      <c r="D9969" t="s">
        <v>148</v>
      </c>
      <c r="E9969">
        <v>652534</v>
      </c>
      <c r="F9969" t="s">
        <v>118</v>
      </c>
      <c r="G9969" t="s">
        <v>142</v>
      </c>
      <c r="H9969" t="s">
        <v>148</v>
      </c>
      <c r="I9969" t="s">
        <v>148</v>
      </c>
      <c r="J9969" t="s">
        <v>148</v>
      </c>
      <c r="K9969" t="s">
        <v>148</v>
      </c>
      <c r="L9969" s="35" t="e">
        <v>#VALUE!</v>
      </c>
    </row>
    <row r="9970" spans="1:12" x14ac:dyDescent="0.25">
      <c r="A9970" s="35" t="s">
        <v>148</v>
      </c>
      <c r="B9970" t="s">
        <v>113</v>
      </c>
      <c r="C9970">
        <v>4</v>
      </c>
      <c r="D9970" t="s">
        <v>148</v>
      </c>
      <c r="E9970">
        <v>721397</v>
      </c>
      <c r="F9970" t="s">
        <v>123</v>
      </c>
      <c r="G9970" t="s">
        <v>131</v>
      </c>
      <c r="H9970" t="s">
        <v>148</v>
      </c>
      <c r="I9970" t="s">
        <v>148</v>
      </c>
      <c r="J9970" t="s">
        <v>148</v>
      </c>
      <c r="K9970" t="s">
        <v>148</v>
      </c>
      <c r="L9970" s="35" t="e">
        <v>#VALUE!</v>
      </c>
    </row>
    <row r="9971" spans="1:12" x14ac:dyDescent="0.25">
      <c r="A9971" s="35" t="s">
        <v>148</v>
      </c>
      <c r="B9971" t="s">
        <v>113</v>
      </c>
      <c r="C9971">
        <v>4</v>
      </c>
      <c r="D9971" t="s">
        <v>148</v>
      </c>
      <c r="E9971">
        <v>418640</v>
      </c>
      <c r="F9971" t="s">
        <v>116</v>
      </c>
      <c r="G9971" t="s">
        <v>136</v>
      </c>
      <c r="H9971" t="s">
        <v>148</v>
      </c>
      <c r="I9971" t="s">
        <v>148</v>
      </c>
      <c r="J9971" t="s">
        <v>148</v>
      </c>
      <c r="K9971" t="s">
        <v>148</v>
      </c>
      <c r="L9971" s="35" t="e">
        <v>#VALUE!</v>
      </c>
    </row>
    <row r="9972" spans="1:12" x14ac:dyDescent="0.25">
      <c r="A9972" s="35" t="s">
        <v>148</v>
      </c>
      <c r="B9972" t="s">
        <v>113</v>
      </c>
      <c r="C9972">
        <v>4</v>
      </c>
      <c r="D9972" t="s">
        <v>148</v>
      </c>
      <c r="E9972">
        <v>192991</v>
      </c>
      <c r="F9972" t="s">
        <v>126</v>
      </c>
      <c r="G9972" t="s">
        <v>146</v>
      </c>
      <c r="H9972" t="s">
        <v>148</v>
      </c>
      <c r="I9972" t="s">
        <v>148</v>
      </c>
      <c r="J9972" t="s">
        <v>148</v>
      </c>
      <c r="K9972" t="s">
        <v>148</v>
      </c>
      <c r="L9972" s="35" t="e">
        <v>#VALUE!</v>
      </c>
    </row>
    <row r="9973" spans="1:12" x14ac:dyDescent="0.25">
      <c r="A9973" s="35" t="s">
        <v>148</v>
      </c>
      <c r="B9973" t="s">
        <v>113</v>
      </c>
      <c r="C9973">
        <v>4</v>
      </c>
      <c r="D9973" t="s">
        <v>148</v>
      </c>
      <c r="E9973">
        <v>264496</v>
      </c>
      <c r="F9973" t="s">
        <v>127</v>
      </c>
      <c r="G9973" t="s">
        <v>147</v>
      </c>
      <c r="H9973" t="s">
        <v>148</v>
      </c>
      <c r="I9973" t="s">
        <v>148</v>
      </c>
      <c r="J9973" t="s">
        <v>148</v>
      </c>
      <c r="K9973" t="s">
        <v>148</v>
      </c>
      <c r="L9973" s="35" t="e">
        <v>#VALUE!</v>
      </c>
    </row>
    <row r="9974" spans="1:12" x14ac:dyDescent="0.25">
      <c r="A9974" s="35" t="s">
        <v>148</v>
      </c>
      <c r="B9974" t="s">
        <v>113</v>
      </c>
      <c r="C9974">
        <v>4</v>
      </c>
      <c r="D9974" t="s">
        <v>148</v>
      </c>
      <c r="E9974">
        <v>793628</v>
      </c>
      <c r="F9974" t="s">
        <v>116</v>
      </c>
      <c r="G9974" t="s">
        <v>132</v>
      </c>
      <c r="H9974" t="s">
        <v>148</v>
      </c>
      <c r="I9974" t="s">
        <v>148</v>
      </c>
      <c r="J9974" t="s">
        <v>148</v>
      </c>
      <c r="K9974" t="s">
        <v>148</v>
      </c>
      <c r="L9974" s="35" t="e">
        <v>#VALUE!</v>
      </c>
    </row>
    <row r="9975" spans="1:12" x14ac:dyDescent="0.25">
      <c r="A9975" s="35" t="s">
        <v>148</v>
      </c>
      <c r="B9975" t="s">
        <v>113</v>
      </c>
      <c r="C9975">
        <v>4</v>
      </c>
      <c r="D9975" t="s">
        <v>148</v>
      </c>
      <c r="E9975">
        <v>431221</v>
      </c>
      <c r="F9975" t="s">
        <v>125</v>
      </c>
      <c r="G9975" t="s">
        <v>141</v>
      </c>
      <c r="H9975" t="s">
        <v>148</v>
      </c>
      <c r="I9975" t="s">
        <v>148</v>
      </c>
      <c r="J9975" t="s">
        <v>148</v>
      </c>
      <c r="K9975" t="s">
        <v>148</v>
      </c>
      <c r="L9975" s="35" t="e">
        <v>#VALUE!</v>
      </c>
    </row>
    <row r="9976" spans="1:12" x14ac:dyDescent="0.25">
      <c r="A9976" s="35" t="s">
        <v>148</v>
      </c>
      <c r="B9976" t="s">
        <v>113</v>
      </c>
      <c r="C9976">
        <v>4</v>
      </c>
      <c r="D9976" t="s">
        <v>148</v>
      </c>
      <c r="E9976">
        <v>445586</v>
      </c>
      <c r="F9976" t="s">
        <v>126</v>
      </c>
      <c r="G9976" t="s">
        <v>142</v>
      </c>
      <c r="H9976" t="s">
        <v>148</v>
      </c>
      <c r="I9976" t="s">
        <v>148</v>
      </c>
      <c r="J9976" t="s">
        <v>148</v>
      </c>
      <c r="K9976" t="s">
        <v>148</v>
      </c>
      <c r="L9976" s="35" t="e">
        <v>#VALUE!</v>
      </c>
    </row>
    <row r="9977" spans="1:12" x14ac:dyDescent="0.25">
      <c r="A9977" s="35" t="s">
        <v>148</v>
      </c>
      <c r="B9977" t="s">
        <v>113</v>
      </c>
      <c r="C9977">
        <v>4</v>
      </c>
      <c r="D9977" t="s">
        <v>148</v>
      </c>
      <c r="E9977">
        <v>492486</v>
      </c>
      <c r="F9977" t="s">
        <v>126</v>
      </c>
      <c r="G9977" t="s">
        <v>134</v>
      </c>
      <c r="H9977" t="s">
        <v>148</v>
      </c>
      <c r="I9977" t="s">
        <v>148</v>
      </c>
      <c r="J9977" t="s">
        <v>148</v>
      </c>
      <c r="K9977" t="s">
        <v>148</v>
      </c>
      <c r="L9977" s="35" t="e">
        <v>#VALUE!</v>
      </c>
    </row>
    <row r="9978" spans="1:12" x14ac:dyDescent="0.25">
      <c r="A9978" s="35" t="s">
        <v>148</v>
      </c>
      <c r="B9978" t="s">
        <v>113</v>
      </c>
      <c r="C9978">
        <v>4</v>
      </c>
      <c r="D9978" t="s">
        <v>148</v>
      </c>
      <c r="E9978">
        <v>506302</v>
      </c>
      <c r="F9978" t="s">
        <v>119</v>
      </c>
      <c r="G9978" t="s">
        <v>139</v>
      </c>
      <c r="H9978" t="s">
        <v>148</v>
      </c>
      <c r="I9978" t="s">
        <v>148</v>
      </c>
      <c r="J9978" t="s">
        <v>148</v>
      </c>
      <c r="K9978" t="s">
        <v>148</v>
      </c>
      <c r="L9978" s="35" t="e">
        <v>#VALUE!</v>
      </c>
    </row>
    <row r="9979" spans="1:12" x14ac:dyDescent="0.25">
      <c r="A9979" s="35" t="s">
        <v>148</v>
      </c>
      <c r="B9979" t="s">
        <v>113</v>
      </c>
      <c r="C9979">
        <v>4</v>
      </c>
      <c r="D9979" t="s">
        <v>148</v>
      </c>
      <c r="E9979">
        <v>198329</v>
      </c>
      <c r="F9979" t="s">
        <v>125</v>
      </c>
      <c r="G9979" t="s">
        <v>145</v>
      </c>
      <c r="H9979" t="s">
        <v>148</v>
      </c>
      <c r="I9979" t="s">
        <v>148</v>
      </c>
      <c r="J9979" t="s">
        <v>148</v>
      </c>
      <c r="K9979" t="s">
        <v>148</v>
      </c>
      <c r="L9979" s="35" t="e">
        <v>#VALUE!</v>
      </c>
    </row>
    <row r="9980" spans="1:12" x14ac:dyDescent="0.25">
      <c r="A9980" s="35" t="s">
        <v>148</v>
      </c>
      <c r="B9980" t="s">
        <v>113</v>
      </c>
      <c r="C9980">
        <v>4</v>
      </c>
      <c r="D9980" t="s">
        <v>148</v>
      </c>
      <c r="E9980">
        <v>146130</v>
      </c>
      <c r="F9980" t="s">
        <v>127</v>
      </c>
      <c r="G9980" t="s">
        <v>147</v>
      </c>
      <c r="H9980" t="s">
        <v>148</v>
      </c>
      <c r="I9980" t="s">
        <v>148</v>
      </c>
      <c r="J9980" t="s">
        <v>148</v>
      </c>
      <c r="K9980" t="s">
        <v>148</v>
      </c>
      <c r="L9980" s="35" t="e">
        <v>#VALUE!</v>
      </c>
    </row>
    <row r="9981" spans="1:12" x14ac:dyDescent="0.25">
      <c r="A9981" s="35" t="s">
        <v>148</v>
      </c>
      <c r="B9981" t="s">
        <v>113</v>
      </c>
      <c r="C9981">
        <v>4</v>
      </c>
      <c r="D9981" t="s">
        <v>148</v>
      </c>
      <c r="E9981">
        <v>500076</v>
      </c>
      <c r="F9981" t="s">
        <v>121</v>
      </c>
      <c r="G9981" t="s">
        <v>133</v>
      </c>
      <c r="H9981" t="s">
        <v>148</v>
      </c>
      <c r="I9981" t="s">
        <v>148</v>
      </c>
      <c r="J9981" t="s">
        <v>148</v>
      </c>
      <c r="K9981" t="s">
        <v>148</v>
      </c>
      <c r="L9981" s="35" t="e">
        <v>#VALUE!</v>
      </c>
    </row>
    <row r="9982" spans="1:12" x14ac:dyDescent="0.25">
      <c r="A9982" s="35" t="s">
        <v>148</v>
      </c>
      <c r="B9982" t="s">
        <v>113</v>
      </c>
      <c r="C9982">
        <v>4</v>
      </c>
      <c r="D9982" t="s">
        <v>148</v>
      </c>
      <c r="E9982">
        <v>294882</v>
      </c>
      <c r="F9982" t="s">
        <v>124</v>
      </c>
      <c r="G9982" t="s">
        <v>128</v>
      </c>
      <c r="H9982" t="s">
        <v>148</v>
      </c>
      <c r="I9982" t="s">
        <v>148</v>
      </c>
      <c r="J9982" t="s">
        <v>148</v>
      </c>
      <c r="K9982" t="s">
        <v>148</v>
      </c>
      <c r="L9982" s="35" t="e">
        <v>#VALUE!</v>
      </c>
    </row>
    <row r="9983" spans="1:12" x14ac:dyDescent="0.25">
      <c r="A9983" s="35" t="s">
        <v>148</v>
      </c>
      <c r="B9983" t="s">
        <v>113</v>
      </c>
      <c r="C9983">
        <v>4</v>
      </c>
      <c r="D9983" t="s">
        <v>148</v>
      </c>
      <c r="E9983">
        <v>432741</v>
      </c>
      <c r="F9983" t="s">
        <v>124</v>
      </c>
      <c r="G9983" t="s">
        <v>132</v>
      </c>
      <c r="H9983" t="s">
        <v>148</v>
      </c>
      <c r="I9983" t="s">
        <v>148</v>
      </c>
      <c r="J9983" t="s">
        <v>148</v>
      </c>
      <c r="K9983" t="s">
        <v>148</v>
      </c>
      <c r="L9983" s="35" t="e">
        <v>#VALUE!</v>
      </c>
    </row>
    <row r="9984" spans="1:12" x14ac:dyDescent="0.25">
      <c r="A9984" s="35" t="s">
        <v>148</v>
      </c>
      <c r="B9984" t="s">
        <v>113</v>
      </c>
      <c r="C9984">
        <v>4</v>
      </c>
      <c r="D9984" t="s">
        <v>148</v>
      </c>
      <c r="E9984">
        <v>914389</v>
      </c>
      <c r="F9984" t="s">
        <v>117</v>
      </c>
      <c r="G9984" t="s">
        <v>137</v>
      </c>
      <c r="H9984" t="s">
        <v>148</v>
      </c>
      <c r="I9984" t="s">
        <v>148</v>
      </c>
      <c r="J9984" t="s">
        <v>148</v>
      </c>
      <c r="K9984" t="s">
        <v>148</v>
      </c>
      <c r="L9984" s="35" t="e">
        <v>#VALUE!</v>
      </c>
    </row>
    <row r="9985" spans="1:12" x14ac:dyDescent="0.25">
      <c r="A9985" s="35" t="s">
        <v>148</v>
      </c>
      <c r="B9985" t="s">
        <v>113</v>
      </c>
      <c r="C9985">
        <v>4</v>
      </c>
      <c r="D9985" t="s">
        <v>148</v>
      </c>
      <c r="E9985">
        <v>531343</v>
      </c>
      <c r="F9985" t="s">
        <v>123</v>
      </c>
      <c r="G9985" t="s">
        <v>143</v>
      </c>
      <c r="H9985" t="s">
        <v>148</v>
      </c>
      <c r="I9985" t="s">
        <v>148</v>
      </c>
      <c r="J9985" t="s">
        <v>148</v>
      </c>
      <c r="K9985" t="s">
        <v>148</v>
      </c>
      <c r="L9985" s="35" t="e">
        <v>#VALUE!</v>
      </c>
    </row>
    <row r="9986" spans="1:12" x14ac:dyDescent="0.25">
      <c r="A9986" s="35" t="s">
        <v>148</v>
      </c>
      <c r="B9986" t="s">
        <v>113</v>
      </c>
      <c r="C9986">
        <v>4</v>
      </c>
      <c r="D9986" t="s">
        <v>148</v>
      </c>
      <c r="E9986">
        <v>361871</v>
      </c>
      <c r="F9986" t="s">
        <v>120</v>
      </c>
      <c r="G9986" t="s">
        <v>132</v>
      </c>
      <c r="H9986" t="s">
        <v>148</v>
      </c>
      <c r="I9986" t="s">
        <v>148</v>
      </c>
      <c r="J9986" t="s">
        <v>148</v>
      </c>
      <c r="K9986" t="s">
        <v>148</v>
      </c>
      <c r="L9986" s="35" t="e">
        <v>#VALUE!</v>
      </c>
    </row>
    <row r="9987" spans="1:12" x14ac:dyDescent="0.25">
      <c r="A9987" s="35" t="s">
        <v>148</v>
      </c>
      <c r="B9987" t="s">
        <v>113</v>
      </c>
      <c r="C9987">
        <v>4</v>
      </c>
      <c r="D9987" t="s">
        <v>148</v>
      </c>
      <c r="E9987">
        <v>827764</v>
      </c>
      <c r="F9987" t="s">
        <v>122</v>
      </c>
      <c r="G9987" t="s">
        <v>134</v>
      </c>
      <c r="H9987" t="s">
        <v>148</v>
      </c>
      <c r="I9987" t="s">
        <v>148</v>
      </c>
      <c r="J9987" t="s">
        <v>148</v>
      </c>
      <c r="K9987" t="s">
        <v>148</v>
      </c>
      <c r="L9987" s="35" t="e">
        <v>#VALUE!</v>
      </c>
    </row>
    <row r="9988" spans="1:12" x14ac:dyDescent="0.25">
      <c r="A9988" s="35" t="s">
        <v>148</v>
      </c>
      <c r="B9988" t="s">
        <v>113</v>
      </c>
      <c r="C9988">
        <v>4</v>
      </c>
      <c r="D9988" t="s">
        <v>148</v>
      </c>
      <c r="E9988">
        <v>483057</v>
      </c>
      <c r="F9988" t="s">
        <v>126</v>
      </c>
      <c r="G9988" t="s">
        <v>138</v>
      </c>
      <c r="H9988" t="s">
        <v>148</v>
      </c>
      <c r="I9988" t="s">
        <v>148</v>
      </c>
      <c r="J9988" t="s">
        <v>148</v>
      </c>
      <c r="K9988" t="s">
        <v>148</v>
      </c>
      <c r="L9988" s="35" t="e">
        <v>#VALUE!</v>
      </c>
    </row>
    <row r="9989" spans="1:12" x14ac:dyDescent="0.25">
      <c r="A9989" s="35" t="s">
        <v>148</v>
      </c>
      <c r="B9989" t="s">
        <v>113</v>
      </c>
      <c r="C9989">
        <v>4</v>
      </c>
      <c r="D9989" t="s">
        <v>148</v>
      </c>
      <c r="E9989">
        <v>498520</v>
      </c>
      <c r="F9989" t="s">
        <v>125</v>
      </c>
      <c r="G9989" t="s">
        <v>129</v>
      </c>
      <c r="H9989" t="s">
        <v>148</v>
      </c>
      <c r="I9989" t="s">
        <v>148</v>
      </c>
      <c r="J9989" t="s">
        <v>148</v>
      </c>
      <c r="K9989" t="s">
        <v>148</v>
      </c>
      <c r="L9989" s="35" t="e">
        <v>#VALUE!</v>
      </c>
    </row>
    <row r="9990" spans="1:12" x14ac:dyDescent="0.25">
      <c r="A9990" s="35" t="s">
        <v>148</v>
      </c>
      <c r="B9990" t="s">
        <v>113</v>
      </c>
      <c r="C9990">
        <v>4</v>
      </c>
      <c r="D9990" t="s">
        <v>148</v>
      </c>
      <c r="E9990">
        <v>828871</v>
      </c>
      <c r="F9990" t="s">
        <v>123</v>
      </c>
      <c r="G9990" t="s">
        <v>131</v>
      </c>
      <c r="H9990" t="s">
        <v>148</v>
      </c>
      <c r="I9990" t="s">
        <v>148</v>
      </c>
      <c r="J9990" t="s">
        <v>148</v>
      </c>
      <c r="K9990" t="s">
        <v>148</v>
      </c>
      <c r="L9990" s="35" t="e">
        <v>#VALUE!</v>
      </c>
    </row>
    <row r="9991" spans="1:12" x14ac:dyDescent="0.25">
      <c r="A9991" s="35" t="s">
        <v>148</v>
      </c>
      <c r="B9991" t="s">
        <v>113</v>
      </c>
      <c r="C9991">
        <v>4</v>
      </c>
      <c r="D9991" t="s">
        <v>148</v>
      </c>
      <c r="E9991">
        <v>580063</v>
      </c>
      <c r="F9991" t="s">
        <v>118</v>
      </c>
      <c r="G9991" t="s">
        <v>138</v>
      </c>
      <c r="H9991" t="s">
        <v>148</v>
      </c>
      <c r="I9991" t="s">
        <v>148</v>
      </c>
      <c r="J9991" t="s">
        <v>148</v>
      </c>
      <c r="K9991" t="s">
        <v>148</v>
      </c>
      <c r="L9991" s="35" t="e">
        <v>#VALUE!</v>
      </c>
    </row>
    <row r="9992" spans="1:12" x14ac:dyDescent="0.25">
      <c r="A9992" s="35" t="s">
        <v>148</v>
      </c>
      <c r="B9992" t="s">
        <v>113</v>
      </c>
      <c r="C9992">
        <v>4</v>
      </c>
      <c r="D9992" t="s">
        <v>148</v>
      </c>
      <c r="E9992">
        <v>685390</v>
      </c>
      <c r="F9992" t="s">
        <v>120</v>
      </c>
      <c r="G9992" t="s">
        <v>140</v>
      </c>
      <c r="H9992" t="s">
        <v>148</v>
      </c>
      <c r="I9992" t="s">
        <v>148</v>
      </c>
      <c r="J9992" t="s">
        <v>148</v>
      </c>
      <c r="K9992" t="s">
        <v>148</v>
      </c>
      <c r="L9992" s="35" t="e">
        <v>#VALUE!</v>
      </c>
    </row>
    <row r="9993" spans="1:12" x14ac:dyDescent="0.25">
      <c r="A9993" s="35" t="s">
        <v>148</v>
      </c>
      <c r="B9993" t="s">
        <v>113</v>
      </c>
      <c r="C9993">
        <v>4</v>
      </c>
      <c r="D9993" t="s">
        <v>148</v>
      </c>
      <c r="E9993">
        <v>956140</v>
      </c>
      <c r="F9993" t="s">
        <v>122</v>
      </c>
      <c r="G9993" t="s">
        <v>134</v>
      </c>
      <c r="H9993" t="s">
        <v>148</v>
      </c>
      <c r="I9993" t="s">
        <v>148</v>
      </c>
      <c r="J9993" t="s">
        <v>148</v>
      </c>
      <c r="K9993" t="s">
        <v>148</v>
      </c>
      <c r="L9993" s="35" t="e">
        <v>#VALUE!</v>
      </c>
    </row>
    <row r="9994" spans="1:12" x14ac:dyDescent="0.25">
      <c r="A9994" s="35" t="s">
        <v>148</v>
      </c>
      <c r="B9994" t="s">
        <v>113</v>
      </c>
      <c r="C9994">
        <v>4</v>
      </c>
      <c r="D9994" t="s">
        <v>148</v>
      </c>
      <c r="E9994">
        <v>139153</v>
      </c>
      <c r="F9994" t="s">
        <v>122</v>
      </c>
      <c r="G9994" t="s">
        <v>146</v>
      </c>
      <c r="H9994" t="s">
        <v>148</v>
      </c>
      <c r="I9994" t="s">
        <v>148</v>
      </c>
      <c r="J9994" t="s">
        <v>148</v>
      </c>
      <c r="K9994" t="s">
        <v>148</v>
      </c>
      <c r="L9994" s="35" t="e">
        <v>#VALUE!</v>
      </c>
    </row>
    <row r="9995" spans="1:12" x14ac:dyDescent="0.25">
      <c r="A9995" s="35" t="s">
        <v>148</v>
      </c>
      <c r="B9995" t="s">
        <v>113</v>
      </c>
      <c r="C9995">
        <v>4</v>
      </c>
      <c r="D9995" t="s">
        <v>148</v>
      </c>
      <c r="E9995">
        <v>933785</v>
      </c>
      <c r="F9995" t="s">
        <v>124</v>
      </c>
      <c r="G9995" t="s">
        <v>128</v>
      </c>
      <c r="H9995" t="s">
        <v>148</v>
      </c>
      <c r="I9995" t="s">
        <v>148</v>
      </c>
      <c r="J9995" t="s">
        <v>148</v>
      </c>
      <c r="K9995" t="s">
        <v>148</v>
      </c>
      <c r="L9995" s="35" t="e">
        <v>#VALUE!</v>
      </c>
    </row>
    <row r="9996" spans="1:12" x14ac:dyDescent="0.25">
      <c r="A9996" s="35" t="s">
        <v>148</v>
      </c>
      <c r="B9996" t="s">
        <v>113</v>
      </c>
      <c r="C9996">
        <v>4</v>
      </c>
      <c r="D9996" t="s">
        <v>148</v>
      </c>
      <c r="E9996">
        <v>905515</v>
      </c>
      <c r="F9996" t="s">
        <v>122</v>
      </c>
      <c r="G9996" t="s">
        <v>138</v>
      </c>
      <c r="H9996" t="s">
        <v>148</v>
      </c>
      <c r="I9996" t="s">
        <v>148</v>
      </c>
      <c r="J9996" t="s">
        <v>148</v>
      </c>
      <c r="K9996" t="s">
        <v>148</v>
      </c>
      <c r="L9996" s="35" t="e">
        <v>#VALUE!</v>
      </c>
    </row>
    <row r="9997" spans="1:12" x14ac:dyDescent="0.25">
      <c r="A9997" s="35" t="s">
        <v>148</v>
      </c>
      <c r="B9997" t="s">
        <v>113</v>
      </c>
      <c r="C9997">
        <v>4</v>
      </c>
      <c r="D9997" t="s">
        <v>148</v>
      </c>
      <c r="E9997">
        <v>877017</v>
      </c>
      <c r="F9997" t="s">
        <v>127</v>
      </c>
      <c r="G9997" t="s">
        <v>135</v>
      </c>
      <c r="H9997" t="s">
        <v>148</v>
      </c>
      <c r="I9997" t="s">
        <v>148</v>
      </c>
      <c r="J9997" t="s">
        <v>148</v>
      </c>
      <c r="K9997" t="s">
        <v>148</v>
      </c>
      <c r="L9997" s="35" t="e">
        <v>#VALUE!</v>
      </c>
    </row>
    <row r="9998" spans="1:12" x14ac:dyDescent="0.25">
      <c r="A9998" s="35" t="s">
        <v>148</v>
      </c>
      <c r="B9998" t="s">
        <v>113</v>
      </c>
      <c r="C9998">
        <v>4</v>
      </c>
      <c r="D9998" t="s">
        <v>148</v>
      </c>
      <c r="E9998">
        <v>335258</v>
      </c>
      <c r="F9998" t="s">
        <v>116</v>
      </c>
      <c r="G9998" t="s">
        <v>136</v>
      </c>
      <c r="H9998" t="s">
        <v>148</v>
      </c>
      <c r="I9998" t="s">
        <v>148</v>
      </c>
      <c r="J9998" t="s">
        <v>148</v>
      </c>
      <c r="K9998" t="s">
        <v>148</v>
      </c>
      <c r="L9998" s="35" t="e">
        <v>#VALUE!</v>
      </c>
    </row>
    <row r="9999" spans="1:12" x14ac:dyDescent="0.25">
      <c r="A9999" s="35" t="s">
        <v>148</v>
      </c>
      <c r="B9999" t="s">
        <v>113</v>
      </c>
      <c r="C9999">
        <v>4</v>
      </c>
      <c r="D9999" t="s">
        <v>148</v>
      </c>
      <c r="E9999">
        <v>220906</v>
      </c>
      <c r="F9999" t="s">
        <v>122</v>
      </c>
      <c r="G9999" t="s">
        <v>138</v>
      </c>
      <c r="H9999" t="s">
        <v>148</v>
      </c>
      <c r="I9999" t="s">
        <v>148</v>
      </c>
      <c r="J9999" t="s">
        <v>148</v>
      </c>
      <c r="K9999" t="s">
        <v>148</v>
      </c>
      <c r="L9999" s="35" t="e">
        <v>#VALUE!</v>
      </c>
    </row>
    <row r="10000" spans="1:12" x14ac:dyDescent="0.25">
      <c r="A10000" s="35" t="s">
        <v>148</v>
      </c>
      <c r="B10000" t="s">
        <v>113</v>
      </c>
      <c r="C10000">
        <v>4</v>
      </c>
      <c r="D10000" t="s">
        <v>148</v>
      </c>
      <c r="E10000">
        <v>917484</v>
      </c>
      <c r="F10000" t="s">
        <v>127</v>
      </c>
      <c r="G10000" t="s">
        <v>143</v>
      </c>
      <c r="H10000" t="s">
        <v>148</v>
      </c>
      <c r="I10000" t="s">
        <v>148</v>
      </c>
      <c r="J10000" t="s">
        <v>148</v>
      </c>
      <c r="K10000" t="s">
        <v>148</v>
      </c>
      <c r="L10000" s="35" t="e">
        <v>#VALUE!</v>
      </c>
    </row>
  </sheetData>
  <pageMargins left="0.7" right="0.7" top="0.75" bottom="0.75" header="0.3" footer="0.3"/>
  <pageSetup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000"/>
  <sheetViews>
    <sheetView topLeftCell="B1" zoomScaleNormal="100" workbookViewId="0">
      <pane ySplit="1" topLeftCell="A2" activePane="bottomLeft" state="frozen"/>
      <selection activeCell="D36" sqref="D36"/>
      <selection pane="bottomLeft" activeCell="E6" sqref="E6"/>
    </sheetView>
  </sheetViews>
  <sheetFormatPr defaultRowHeight="15" x14ac:dyDescent="0.25"/>
  <cols>
    <col min="1" max="1" width="55.140625" style="11" hidden="1" customWidth="1"/>
    <col min="2" max="2" width="11" style="12" customWidth="1"/>
    <col min="3" max="3" width="10.5703125" style="11" bestFit="1" customWidth="1"/>
    <col min="4" max="4" width="18.42578125" style="11" bestFit="1" customWidth="1"/>
    <col min="5" max="5" width="56" style="11" customWidth="1"/>
    <col min="6" max="6" width="11.42578125" style="11" bestFit="1" customWidth="1"/>
    <col min="7" max="7" width="18.28515625" style="11" customWidth="1"/>
    <col min="8" max="8" width="21.140625" style="11" customWidth="1"/>
    <col min="9" max="9" width="9.7109375" style="11" customWidth="1"/>
    <col min="10" max="10" width="11.85546875" style="11" customWidth="1"/>
    <col min="11" max="11" width="12.42578125" style="11" customWidth="1"/>
    <col min="12" max="12" width="12.5703125" style="12" customWidth="1"/>
    <col min="13" max="13" width="11.5703125" style="11" hidden="1" customWidth="1"/>
    <col min="14" max="14" width="9.5703125" style="11" hidden="1" customWidth="1"/>
    <col min="15" max="15" width="13.42578125" style="11" hidden="1" customWidth="1"/>
    <col min="16" max="16" width="10.7109375" style="12" bestFit="1" customWidth="1"/>
    <col min="17" max="16384" width="9.140625" style="11"/>
  </cols>
  <sheetData>
    <row r="1" spans="1:16" s="24" customFormat="1" ht="30" customHeight="1" x14ac:dyDescent="0.25">
      <c r="A1" s="24" t="s">
        <v>73</v>
      </c>
      <c r="B1" s="25" t="s">
        <v>77</v>
      </c>
      <c r="C1" s="26" t="s">
        <v>21</v>
      </c>
      <c r="D1" s="26" t="s">
        <v>23</v>
      </c>
      <c r="E1" s="26" t="s">
        <v>26</v>
      </c>
      <c r="F1" s="26" t="s">
        <v>1</v>
      </c>
      <c r="G1" s="26" t="s">
        <v>25</v>
      </c>
      <c r="H1" s="26" t="s">
        <v>24</v>
      </c>
      <c r="I1" s="26" t="s">
        <v>78</v>
      </c>
      <c r="J1" s="26" t="s">
        <v>79</v>
      </c>
      <c r="K1" s="26" t="s">
        <v>0</v>
      </c>
      <c r="L1" s="25" t="s">
        <v>80</v>
      </c>
      <c r="M1" s="27" t="s">
        <v>82</v>
      </c>
      <c r="N1" s="27" t="s">
        <v>22</v>
      </c>
      <c r="O1" s="27" t="s">
        <v>93</v>
      </c>
      <c r="P1" s="39" t="s">
        <v>149</v>
      </c>
    </row>
    <row r="2" spans="1:16" x14ac:dyDescent="0.25">
      <c r="A2" s="9" t="s">
        <v>11</v>
      </c>
      <c r="B2" s="10">
        <v>45909</v>
      </c>
      <c r="C2" s="9" t="s">
        <v>114</v>
      </c>
      <c r="D2" s="9">
        <v>1</v>
      </c>
      <c r="E2" s="9" t="s">
        <v>18</v>
      </c>
      <c r="F2" s="9">
        <v>562734</v>
      </c>
      <c r="G2" s="9" t="s">
        <v>124</v>
      </c>
      <c r="H2" s="9" t="s">
        <v>128</v>
      </c>
      <c r="I2" s="9">
        <v>119</v>
      </c>
      <c r="J2" s="9">
        <v>25</v>
      </c>
      <c r="K2" s="9">
        <v>0</v>
      </c>
      <c r="L2" s="10">
        <v>0</v>
      </c>
      <c r="M2" s="13" t="str">
        <f>IFERROR(TEXT(Table1[[#This Row],[Report Date]], "mmmm"),"")</f>
        <v>September</v>
      </c>
      <c r="N2" s="13">
        <f>IFERROR(YEAR(Table1[[#This Row],[Report Date]]),"")</f>
        <v>2025</v>
      </c>
      <c r="O2" s="13" t="str">
        <f ca="1">IF(Table1[[#This Row],[Report Date]]&gt;=TODAY()-6, "within week", "Older")</f>
        <v>Older</v>
      </c>
      <c r="P2" s="36">
        <f>EOMONTH(Table1[[#This Row],[Report Date]], 0)</f>
        <v>45930</v>
      </c>
    </row>
    <row r="3" spans="1:16" x14ac:dyDescent="0.25">
      <c r="A3" s="9" t="s">
        <v>6</v>
      </c>
      <c r="B3" s="10">
        <v>45909</v>
      </c>
      <c r="C3" s="9" t="s">
        <v>114</v>
      </c>
      <c r="D3" s="9">
        <v>1</v>
      </c>
      <c r="E3" s="9" t="s">
        <v>19</v>
      </c>
      <c r="F3" s="9">
        <v>364181</v>
      </c>
      <c r="G3" s="9" t="s">
        <v>122</v>
      </c>
      <c r="H3" s="9" t="s">
        <v>138</v>
      </c>
      <c r="I3" s="9">
        <v>4</v>
      </c>
      <c r="J3" s="9">
        <v>0</v>
      </c>
      <c r="K3" s="9">
        <v>0</v>
      </c>
      <c r="L3" s="10">
        <v>0</v>
      </c>
      <c r="M3" s="13" t="str">
        <f>IFERROR(TEXT(Table1[[#This Row],[Report Date]], "mmmm"),"")</f>
        <v>September</v>
      </c>
      <c r="N3" s="13">
        <f>IFERROR(YEAR(Table1[[#This Row],[Report Date]]),"")</f>
        <v>2025</v>
      </c>
      <c r="O3" s="13" t="str">
        <f ca="1">IF(Table1[[#This Row],[Report Date]]&gt;=TODAY()-6, "within week", "Older")</f>
        <v>Older</v>
      </c>
      <c r="P3" s="37">
        <f>EOMONTH(Table1[[#This Row],[Report Date]], 0)</f>
        <v>45930</v>
      </c>
    </row>
    <row r="4" spans="1:16" x14ac:dyDescent="0.25">
      <c r="A4" s="9" t="s">
        <v>14</v>
      </c>
      <c r="B4" s="10">
        <v>45902</v>
      </c>
      <c r="C4" s="9" t="s">
        <v>114</v>
      </c>
      <c r="D4" s="9">
        <v>1</v>
      </c>
      <c r="E4" s="9" t="s">
        <v>20</v>
      </c>
      <c r="F4" s="9">
        <v>770386</v>
      </c>
      <c r="G4" s="9" t="s">
        <v>123</v>
      </c>
      <c r="H4" s="9" t="s">
        <v>131</v>
      </c>
      <c r="I4" s="9">
        <v>0</v>
      </c>
      <c r="J4" s="9">
        <v>0</v>
      </c>
      <c r="K4" s="9">
        <v>0</v>
      </c>
      <c r="L4" s="10">
        <v>0</v>
      </c>
      <c r="M4" s="13" t="str">
        <f>IFERROR(TEXT(Table1[[#This Row],[Report Date]], "mmmm"),"")</f>
        <v>September</v>
      </c>
      <c r="N4" s="13">
        <f>IFERROR(YEAR(Table1[[#This Row],[Report Date]]),"")</f>
        <v>2025</v>
      </c>
      <c r="O4" s="13" t="str">
        <f ca="1">IF(Table1[[#This Row],[Report Date]]&gt;=TODAY()-6, "within week", "Older")</f>
        <v>Older</v>
      </c>
      <c r="P4" s="37">
        <f>EOMONTH(Table1[[#This Row],[Report Date]], 0)</f>
        <v>45930</v>
      </c>
    </row>
    <row r="5" spans="1:16" x14ac:dyDescent="0.25">
      <c r="A5" s="9" t="s">
        <v>11</v>
      </c>
      <c r="B5" s="10">
        <v>45902</v>
      </c>
      <c r="C5" s="9" t="s">
        <v>114</v>
      </c>
      <c r="D5" s="9">
        <v>1</v>
      </c>
      <c r="E5" s="9" t="s">
        <v>18</v>
      </c>
      <c r="F5" s="9">
        <v>618304</v>
      </c>
      <c r="G5" s="9" t="s">
        <v>117</v>
      </c>
      <c r="H5" s="9" t="s">
        <v>137</v>
      </c>
      <c r="I5" s="9">
        <v>34</v>
      </c>
      <c r="J5" s="9">
        <v>20</v>
      </c>
      <c r="K5" s="9">
        <v>0</v>
      </c>
      <c r="L5" s="10">
        <v>0</v>
      </c>
      <c r="M5" s="13" t="str">
        <f>IFERROR(TEXT(Table1[[#This Row],[Report Date]], "mmmm"),"")</f>
        <v>September</v>
      </c>
      <c r="N5" s="13">
        <f>IFERROR(YEAR(Table1[[#This Row],[Report Date]]),"")</f>
        <v>2025</v>
      </c>
      <c r="O5" s="13" t="str">
        <f ca="1">IF(Table1[[#This Row],[Report Date]]&gt;=TODAY()-6, "within week", "Older")</f>
        <v>Older</v>
      </c>
      <c r="P5" s="37">
        <f>EOMONTH(Table1[[#This Row],[Report Date]], 0)</f>
        <v>45930</v>
      </c>
    </row>
    <row r="6" spans="1:16" x14ac:dyDescent="0.25">
      <c r="A6" s="9" t="s">
        <v>11</v>
      </c>
      <c r="B6" s="10">
        <v>45902</v>
      </c>
      <c r="C6" s="9" t="s">
        <v>114</v>
      </c>
      <c r="D6" s="9">
        <v>1</v>
      </c>
      <c r="E6" s="9" t="s">
        <v>18</v>
      </c>
      <c r="F6" s="9">
        <v>454095</v>
      </c>
      <c r="G6" s="9" t="s">
        <v>122</v>
      </c>
      <c r="H6" s="9" t="s">
        <v>142</v>
      </c>
      <c r="I6" s="9">
        <v>126</v>
      </c>
      <c r="J6" s="9">
        <v>15</v>
      </c>
      <c r="K6" s="9">
        <v>0</v>
      </c>
      <c r="L6" s="10">
        <v>0</v>
      </c>
      <c r="M6" s="13" t="str">
        <f>IFERROR(TEXT(Table1[[#This Row],[Report Date]], "mmmm"),"")</f>
        <v>September</v>
      </c>
      <c r="N6" s="13">
        <f>IFERROR(YEAR(Table1[[#This Row],[Report Date]]),"")</f>
        <v>2025</v>
      </c>
      <c r="O6" s="13" t="str">
        <f ca="1">IF(Table1[[#This Row],[Report Date]]&gt;=TODAY()-6, "within week", "Older")</f>
        <v>Older</v>
      </c>
      <c r="P6" s="37">
        <f>EOMONTH(Table1[[#This Row],[Report Date]], 0)</f>
        <v>45930</v>
      </c>
    </row>
    <row r="7" spans="1:16" x14ac:dyDescent="0.25">
      <c r="A7" s="9" t="s">
        <v>6</v>
      </c>
      <c r="B7" s="10">
        <v>45902</v>
      </c>
      <c r="C7" s="9" t="s">
        <v>114</v>
      </c>
      <c r="D7" s="9">
        <v>1</v>
      </c>
      <c r="E7" s="9" t="s">
        <v>20</v>
      </c>
      <c r="F7" s="9">
        <v>809372</v>
      </c>
      <c r="G7" s="9" t="s">
        <v>124</v>
      </c>
      <c r="H7" s="9" t="s">
        <v>136</v>
      </c>
      <c r="I7" s="9">
        <v>0</v>
      </c>
      <c r="J7" s="9">
        <v>0</v>
      </c>
      <c r="K7" s="9">
        <v>0</v>
      </c>
      <c r="L7" s="10">
        <v>0</v>
      </c>
      <c r="M7" s="13" t="str">
        <f>IFERROR(TEXT(Table1[[#This Row],[Report Date]], "mmmm"),"")</f>
        <v>September</v>
      </c>
      <c r="N7" s="13">
        <f>IFERROR(YEAR(Table1[[#This Row],[Report Date]]),"")</f>
        <v>2025</v>
      </c>
      <c r="O7" s="13" t="str">
        <f ca="1">IF(Table1[[#This Row],[Report Date]]&gt;=TODAY()-6, "within week", "Older")</f>
        <v>Older</v>
      </c>
      <c r="P7" s="37">
        <f>EOMONTH(Table1[[#This Row],[Report Date]], 0)</f>
        <v>45930</v>
      </c>
    </row>
    <row r="8" spans="1:16" x14ac:dyDescent="0.25">
      <c r="A8" s="9" t="s">
        <v>6</v>
      </c>
      <c r="B8" s="10">
        <v>45902</v>
      </c>
      <c r="C8" s="9" t="s">
        <v>114</v>
      </c>
      <c r="D8" s="9">
        <v>1</v>
      </c>
      <c r="E8" s="9" t="s">
        <v>18</v>
      </c>
      <c r="F8" s="9">
        <v>764967</v>
      </c>
      <c r="G8" s="9" t="s">
        <v>116</v>
      </c>
      <c r="H8" s="9" t="s">
        <v>140</v>
      </c>
      <c r="I8" s="9">
        <v>97</v>
      </c>
      <c r="J8" s="9">
        <v>20</v>
      </c>
      <c r="K8" s="9">
        <v>0</v>
      </c>
      <c r="L8" s="10">
        <v>0</v>
      </c>
      <c r="M8" s="13" t="str">
        <f>IFERROR(TEXT(Table1[[#This Row],[Report Date]], "mmmm"),"")</f>
        <v>September</v>
      </c>
      <c r="N8" s="13">
        <f>IFERROR(YEAR(Table1[[#This Row],[Report Date]]),"")</f>
        <v>2025</v>
      </c>
      <c r="O8" s="13" t="str">
        <f ca="1">IF(Table1[[#This Row],[Report Date]]&gt;=TODAY()-6, "within week", "Older")</f>
        <v>Older</v>
      </c>
      <c r="P8" s="37">
        <f>EOMONTH(Table1[[#This Row],[Report Date]], 0)</f>
        <v>45930</v>
      </c>
    </row>
    <row r="9" spans="1:16" x14ac:dyDescent="0.25">
      <c r="A9" s="9" t="s">
        <v>16</v>
      </c>
      <c r="B9" s="10">
        <v>45895</v>
      </c>
      <c r="C9" s="9" t="s">
        <v>114</v>
      </c>
      <c r="D9" s="9">
        <v>1</v>
      </c>
      <c r="E9" s="9" t="s">
        <v>18</v>
      </c>
      <c r="F9" s="9">
        <v>821436</v>
      </c>
      <c r="G9" s="9" t="s">
        <v>120</v>
      </c>
      <c r="H9" s="9" t="s">
        <v>136</v>
      </c>
      <c r="I9" s="9">
        <v>67</v>
      </c>
      <c r="J9" s="9">
        <v>22</v>
      </c>
      <c r="K9" s="9">
        <v>0</v>
      </c>
      <c r="L9" s="10">
        <v>0</v>
      </c>
      <c r="M9" s="13" t="str">
        <f>IFERROR(TEXT(Table1[[#This Row],[Report Date]], "mmmm"),"")</f>
        <v>August</v>
      </c>
      <c r="N9" s="13">
        <f>IFERROR(YEAR(Table1[[#This Row],[Report Date]]),"")</f>
        <v>2025</v>
      </c>
      <c r="O9" s="13" t="str">
        <f ca="1">IF(Table1[[#This Row],[Report Date]]&gt;=TODAY()-6, "within week", "Older")</f>
        <v>Older</v>
      </c>
      <c r="P9" s="37">
        <f>EOMONTH(Table1[[#This Row],[Report Date]], 0)</f>
        <v>45900</v>
      </c>
    </row>
    <row r="10" spans="1:16" x14ac:dyDescent="0.25">
      <c r="A10" s="9" t="s">
        <v>11</v>
      </c>
      <c r="B10" s="10">
        <v>45888</v>
      </c>
      <c r="C10" s="9" t="s">
        <v>114</v>
      </c>
      <c r="D10" s="9">
        <v>1</v>
      </c>
      <c r="E10" s="9" t="s">
        <v>19</v>
      </c>
      <c r="F10" s="9">
        <v>313756</v>
      </c>
      <c r="G10" s="9" t="s">
        <v>121</v>
      </c>
      <c r="H10" s="9" t="s">
        <v>133</v>
      </c>
      <c r="I10" s="9">
        <v>5</v>
      </c>
      <c r="J10" s="9">
        <v>0</v>
      </c>
      <c r="K10" s="9">
        <v>0</v>
      </c>
      <c r="L10" s="10">
        <v>0</v>
      </c>
      <c r="M10" s="13" t="str">
        <f>IFERROR(TEXT(Table1[[#This Row],[Report Date]], "mmmm"),"")</f>
        <v>August</v>
      </c>
      <c r="N10" s="13">
        <f>IFERROR(YEAR(Table1[[#This Row],[Report Date]]),"")</f>
        <v>2025</v>
      </c>
      <c r="O10" s="13" t="str">
        <f ca="1">IF(Table1[[#This Row],[Report Date]]&gt;=TODAY()-6, "within week", "Older")</f>
        <v>Older</v>
      </c>
      <c r="P10" s="37">
        <f>EOMONTH(Table1[[#This Row],[Report Date]], 0)</f>
        <v>45900</v>
      </c>
    </row>
    <row r="11" spans="1:16" x14ac:dyDescent="0.25">
      <c r="A11" s="9" t="s">
        <v>6</v>
      </c>
      <c r="B11" s="10">
        <v>45888</v>
      </c>
      <c r="C11" s="9" t="s">
        <v>114</v>
      </c>
      <c r="D11" s="9">
        <v>1</v>
      </c>
      <c r="E11" s="9" t="s">
        <v>20</v>
      </c>
      <c r="F11" s="9">
        <v>619097</v>
      </c>
      <c r="G11" s="9" t="s">
        <v>116</v>
      </c>
      <c r="H11" s="9" t="s">
        <v>140</v>
      </c>
      <c r="I11" s="9">
        <v>0</v>
      </c>
      <c r="J11" s="9">
        <v>0</v>
      </c>
      <c r="K11" s="9">
        <v>0</v>
      </c>
      <c r="L11" s="10">
        <v>0</v>
      </c>
      <c r="M11" s="13" t="str">
        <f>IFERROR(TEXT(Table1[[#This Row],[Report Date]], "mmmm"),"")</f>
        <v>August</v>
      </c>
      <c r="N11" s="13">
        <f>IFERROR(YEAR(Table1[[#This Row],[Report Date]]),"")</f>
        <v>2025</v>
      </c>
      <c r="O11" s="13" t="str">
        <f ca="1">IF(Table1[[#This Row],[Report Date]]&gt;=TODAY()-6, "within week", "Older")</f>
        <v>Older</v>
      </c>
      <c r="P11" s="37">
        <f>EOMONTH(Table1[[#This Row],[Report Date]], 0)</f>
        <v>45900</v>
      </c>
    </row>
    <row r="12" spans="1:16" x14ac:dyDescent="0.25">
      <c r="A12" s="9" t="s">
        <v>11</v>
      </c>
      <c r="B12" s="10">
        <v>45881</v>
      </c>
      <c r="C12" s="9" t="s">
        <v>114</v>
      </c>
      <c r="D12" s="9">
        <v>1</v>
      </c>
      <c r="E12" s="9" t="s">
        <v>18</v>
      </c>
      <c r="F12" s="9">
        <v>534290</v>
      </c>
      <c r="G12" s="9" t="s">
        <v>126</v>
      </c>
      <c r="H12" s="9" t="s">
        <v>142</v>
      </c>
      <c r="I12" s="9">
        <v>62</v>
      </c>
      <c r="J12" s="9">
        <v>29</v>
      </c>
      <c r="K12" s="9">
        <v>0</v>
      </c>
      <c r="L12" s="10">
        <v>0</v>
      </c>
      <c r="M12" s="13" t="str">
        <f>IFERROR(TEXT(Table1[[#This Row],[Report Date]], "mmmm"),"")</f>
        <v>August</v>
      </c>
      <c r="N12" s="13">
        <f>IFERROR(YEAR(Table1[[#This Row],[Report Date]]),"")</f>
        <v>2025</v>
      </c>
      <c r="O12" s="13" t="str">
        <f ca="1">IF(Table1[[#This Row],[Report Date]]&gt;=TODAY()-6, "within week", "Older")</f>
        <v>Older</v>
      </c>
      <c r="P12" s="37">
        <f>EOMONTH(Table1[[#This Row],[Report Date]], 0)</f>
        <v>45900</v>
      </c>
    </row>
    <row r="13" spans="1:16" x14ac:dyDescent="0.25">
      <c r="A13" s="9" t="s">
        <v>11</v>
      </c>
      <c r="B13" s="10">
        <v>45874</v>
      </c>
      <c r="C13" s="9" t="s">
        <v>114</v>
      </c>
      <c r="D13" s="9">
        <v>1</v>
      </c>
      <c r="E13" s="9" t="s">
        <v>18</v>
      </c>
      <c r="F13" s="9">
        <v>614479</v>
      </c>
      <c r="G13" s="9" t="s">
        <v>117</v>
      </c>
      <c r="H13" s="9" t="s">
        <v>137</v>
      </c>
      <c r="I13" s="9">
        <v>21</v>
      </c>
      <c r="J13" s="9">
        <v>20</v>
      </c>
      <c r="K13" s="9">
        <v>0</v>
      </c>
      <c r="L13" s="10">
        <v>0</v>
      </c>
      <c r="M13" s="13" t="str">
        <f>IFERROR(TEXT(Table1[[#This Row],[Report Date]], "mmmm"),"")</f>
        <v>August</v>
      </c>
      <c r="N13" s="13">
        <f>IFERROR(YEAR(Table1[[#This Row],[Report Date]]),"")</f>
        <v>2025</v>
      </c>
      <c r="O13" s="13" t="str">
        <f ca="1">IF(Table1[[#This Row],[Report Date]]&gt;=TODAY()-6, "within week", "Older")</f>
        <v>Older</v>
      </c>
      <c r="P13" s="37">
        <f>EOMONTH(Table1[[#This Row],[Report Date]], 0)</f>
        <v>45900</v>
      </c>
    </row>
    <row r="14" spans="1:16" x14ac:dyDescent="0.25">
      <c r="A14" s="9" t="s">
        <v>11</v>
      </c>
      <c r="B14" s="10">
        <v>45874</v>
      </c>
      <c r="C14" s="9" t="s">
        <v>114</v>
      </c>
      <c r="D14" s="9">
        <v>1</v>
      </c>
      <c r="E14" s="9" t="s">
        <v>18</v>
      </c>
      <c r="F14" s="9">
        <v>448641</v>
      </c>
      <c r="G14" s="9" t="s">
        <v>123</v>
      </c>
      <c r="H14" s="9" t="s">
        <v>143</v>
      </c>
      <c r="I14" s="9">
        <v>102</v>
      </c>
      <c r="J14" s="9">
        <v>20</v>
      </c>
      <c r="K14" s="9">
        <v>0</v>
      </c>
      <c r="L14" s="10">
        <v>0</v>
      </c>
      <c r="M14" s="13" t="str">
        <f>IFERROR(TEXT(Table1[[#This Row],[Report Date]], "mmmm"),"")</f>
        <v>August</v>
      </c>
      <c r="N14" s="13">
        <f>IFERROR(YEAR(Table1[[#This Row],[Report Date]]),"")</f>
        <v>2025</v>
      </c>
      <c r="O14" s="13" t="str">
        <f ca="1">IF(Table1[[#This Row],[Report Date]]&gt;=TODAY()-6, "within week", "Older")</f>
        <v>Older</v>
      </c>
      <c r="P14" s="37">
        <f>EOMONTH(Table1[[#This Row],[Report Date]], 0)</f>
        <v>45900</v>
      </c>
    </row>
    <row r="15" spans="1:16" x14ac:dyDescent="0.25">
      <c r="A15" s="9" t="s">
        <v>11</v>
      </c>
      <c r="B15" s="10">
        <v>45874</v>
      </c>
      <c r="C15" s="9" t="s">
        <v>114</v>
      </c>
      <c r="D15" s="9">
        <v>1</v>
      </c>
      <c r="E15" s="9" t="s">
        <v>18</v>
      </c>
      <c r="F15" s="9">
        <v>663988</v>
      </c>
      <c r="G15" s="9" t="s">
        <v>127</v>
      </c>
      <c r="H15" s="9" t="s">
        <v>147</v>
      </c>
      <c r="I15" s="9">
        <v>104</v>
      </c>
      <c r="J15" s="9">
        <v>29</v>
      </c>
      <c r="K15" s="9">
        <v>0</v>
      </c>
      <c r="L15" s="10">
        <v>0</v>
      </c>
      <c r="M15" s="13" t="str">
        <f>IFERROR(TEXT(Table1[[#This Row],[Report Date]], "mmmm"),"")</f>
        <v>August</v>
      </c>
      <c r="N15" s="13">
        <f>IFERROR(YEAR(Table1[[#This Row],[Report Date]]),"")</f>
        <v>2025</v>
      </c>
      <c r="O15" s="13" t="str">
        <f ca="1">IF(Table1[[#This Row],[Report Date]]&gt;=TODAY()-6, "within week", "Older")</f>
        <v>Older</v>
      </c>
      <c r="P15" s="37">
        <f>EOMONTH(Table1[[#This Row],[Report Date]], 0)</f>
        <v>45900</v>
      </c>
    </row>
    <row r="16" spans="1:16" x14ac:dyDescent="0.25">
      <c r="A16" s="9" t="s">
        <v>11</v>
      </c>
      <c r="B16" s="10">
        <v>45874</v>
      </c>
      <c r="C16" s="9" t="s">
        <v>114</v>
      </c>
      <c r="D16" s="9">
        <v>1</v>
      </c>
      <c r="E16" s="9" t="s">
        <v>18</v>
      </c>
      <c r="F16" s="9">
        <v>568206</v>
      </c>
      <c r="G16" s="9" t="s">
        <v>116</v>
      </c>
      <c r="H16" s="9" t="s">
        <v>128</v>
      </c>
      <c r="I16" s="9">
        <v>34</v>
      </c>
      <c r="J16" s="9">
        <v>18</v>
      </c>
      <c r="K16" s="9">
        <v>0</v>
      </c>
      <c r="L16" s="10">
        <v>0</v>
      </c>
      <c r="M16" s="13" t="str">
        <f>IFERROR(TEXT(Table1[[#This Row],[Report Date]], "mmmm"),"")</f>
        <v>August</v>
      </c>
      <c r="N16" s="13">
        <f>IFERROR(YEAR(Table1[[#This Row],[Report Date]]),"")</f>
        <v>2025</v>
      </c>
      <c r="O16" s="13" t="str">
        <f ca="1">IF(Table1[[#This Row],[Report Date]]&gt;=TODAY()-6, "within week", "Older")</f>
        <v>Older</v>
      </c>
      <c r="P16" s="37">
        <f>EOMONTH(Table1[[#This Row],[Report Date]], 0)</f>
        <v>45900</v>
      </c>
    </row>
    <row r="17" spans="1:16" x14ac:dyDescent="0.25">
      <c r="A17" s="9" t="s">
        <v>6</v>
      </c>
      <c r="B17" s="10">
        <v>45874</v>
      </c>
      <c r="C17" s="9" t="s">
        <v>114</v>
      </c>
      <c r="D17" s="9">
        <v>1</v>
      </c>
      <c r="E17" s="9" t="s">
        <v>20</v>
      </c>
      <c r="F17" s="9">
        <v>354753</v>
      </c>
      <c r="G17" s="9" t="s">
        <v>125</v>
      </c>
      <c r="H17" s="9" t="s">
        <v>137</v>
      </c>
      <c r="I17" s="9">
        <v>1</v>
      </c>
      <c r="J17" s="9">
        <v>0</v>
      </c>
      <c r="K17" s="9">
        <v>0</v>
      </c>
      <c r="L17" s="10">
        <v>0</v>
      </c>
      <c r="M17" s="13" t="str">
        <f>IFERROR(TEXT(Table1[[#This Row],[Report Date]], "mmmm"),"")</f>
        <v>August</v>
      </c>
      <c r="N17" s="13">
        <f>IFERROR(YEAR(Table1[[#This Row],[Report Date]]),"")</f>
        <v>2025</v>
      </c>
      <c r="O17" s="13" t="str">
        <f ca="1">IF(Table1[[#This Row],[Report Date]]&gt;=TODAY()-6, "within week", "Older")</f>
        <v>Older</v>
      </c>
      <c r="P17" s="37">
        <f>EOMONTH(Table1[[#This Row],[Report Date]], 0)</f>
        <v>45900</v>
      </c>
    </row>
    <row r="18" spans="1:16" x14ac:dyDescent="0.25">
      <c r="A18" s="9" t="s">
        <v>4</v>
      </c>
      <c r="B18" s="10">
        <v>45874</v>
      </c>
      <c r="C18" s="9" t="s">
        <v>114</v>
      </c>
      <c r="D18" s="9">
        <v>1</v>
      </c>
      <c r="E18" s="9" t="s">
        <v>18</v>
      </c>
      <c r="F18" s="9">
        <v>180560</v>
      </c>
      <c r="G18" s="9" t="s">
        <v>118</v>
      </c>
      <c r="H18" s="9" t="s">
        <v>142</v>
      </c>
      <c r="I18" s="9">
        <v>84</v>
      </c>
      <c r="J18" s="9">
        <v>15</v>
      </c>
      <c r="K18" s="9">
        <v>0</v>
      </c>
      <c r="L18" s="10">
        <v>0</v>
      </c>
      <c r="M18" s="13" t="str">
        <f>IFERROR(TEXT(Table1[[#This Row],[Report Date]], "mmmm"),"")</f>
        <v>August</v>
      </c>
      <c r="N18" s="13">
        <f>IFERROR(YEAR(Table1[[#This Row],[Report Date]]),"")</f>
        <v>2025</v>
      </c>
      <c r="O18" s="13" t="str">
        <f ca="1">IF(Table1[[#This Row],[Report Date]]&gt;=TODAY()-6, "within week", "Older")</f>
        <v>Older</v>
      </c>
      <c r="P18" s="37">
        <f>EOMONTH(Table1[[#This Row],[Report Date]], 0)</f>
        <v>45900</v>
      </c>
    </row>
    <row r="19" spans="1:16" x14ac:dyDescent="0.25">
      <c r="A19" s="9" t="s">
        <v>11</v>
      </c>
      <c r="B19" s="10">
        <v>45867</v>
      </c>
      <c r="C19" s="9" t="s">
        <v>114</v>
      </c>
      <c r="D19" s="9">
        <v>1</v>
      </c>
      <c r="E19" s="9" t="s">
        <v>18</v>
      </c>
      <c r="F19" s="9">
        <v>808646</v>
      </c>
      <c r="G19" s="9" t="s">
        <v>124</v>
      </c>
      <c r="H19" s="9" t="s">
        <v>140</v>
      </c>
      <c r="I19" s="9">
        <v>48</v>
      </c>
      <c r="J19" s="9">
        <v>15</v>
      </c>
      <c r="K19" s="9">
        <v>0</v>
      </c>
      <c r="L19" s="10">
        <v>0</v>
      </c>
      <c r="M19" s="13" t="str">
        <f>IFERROR(TEXT(Table1[[#This Row],[Report Date]], "mmmm"),"")</f>
        <v>July</v>
      </c>
      <c r="N19" s="13">
        <f>IFERROR(YEAR(Table1[[#This Row],[Report Date]]),"")</f>
        <v>2025</v>
      </c>
      <c r="O19" s="13" t="str">
        <f ca="1">IF(Table1[[#This Row],[Report Date]]&gt;=TODAY()-6, "within week", "Older")</f>
        <v>Older</v>
      </c>
      <c r="P19" s="37">
        <f>EOMONTH(Table1[[#This Row],[Report Date]], 0)</f>
        <v>45869</v>
      </c>
    </row>
    <row r="20" spans="1:16" x14ac:dyDescent="0.25">
      <c r="A20" s="9" t="s">
        <v>6</v>
      </c>
      <c r="B20" s="10">
        <v>45867</v>
      </c>
      <c r="C20" s="9" t="s">
        <v>114</v>
      </c>
      <c r="D20" s="9">
        <v>1</v>
      </c>
      <c r="E20" s="9" t="s">
        <v>19</v>
      </c>
      <c r="F20" s="9">
        <v>903157</v>
      </c>
      <c r="G20" s="9" t="s">
        <v>123</v>
      </c>
      <c r="H20" s="9" t="s">
        <v>143</v>
      </c>
      <c r="I20" s="9">
        <v>4</v>
      </c>
      <c r="J20" s="9">
        <v>0</v>
      </c>
      <c r="K20" s="9">
        <v>0</v>
      </c>
      <c r="L20" s="10">
        <v>0</v>
      </c>
      <c r="M20" s="13" t="str">
        <f>IFERROR(TEXT(Table1[[#This Row],[Report Date]], "mmmm"),"")</f>
        <v>July</v>
      </c>
      <c r="N20" s="13">
        <f>IFERROR(YEAR(Table1[[#This Row],[Report Date]]),"")</f>
        <v>2025</v>
      </c>
      <c r="O20" s="13" t="str">
        <f ca="1">IF(Table1[[#This Row],[Report Date]]&gt;=TODAY()-6, "within week", "Older")</f>
        <v>Older</v>
      </c>
      <c r="P20" s="37">
        <f>EOMONTH(Table1[[#This Row],[Report Date]], 0)</f>
        <v>45869</v>
      </c>
    </row>
    <row r="21" spans="1:16" x14ac:dyDescent="0.25">
      <c r="A21" s="9" t="s">
        <v>8</v>
      </c>
      <c r="B21" s="10">
        <v>45860</v>
      </c>
      <c r="C21" s="9" t="s">
        <v>114</v>
      </c>
      <c r="D21" s="9">
        <v>1</v>
      </c>
      <c r="E21" s="9" t="s">
        <v>17</v>
      </c>
      <c r="F21" s="9">
        <v>480895</v>
      </c>
      <c r="G21" s="9" t="s">
        <v>124</v>
      </c>
      <c r="H21" s="9" t="s">
        <v>128</v>
      </c>
      <c r="I21" s="9">
        <v>28</v>
      </c>
      <c r="J21" s="9">
        <v>15</v>
      </c>
      <c r="K21" s="9">
        <v>1</v>
      </c>
      <c r="L21" s="10">
        <v>0</v>
      </c>
      <c r="M21" s="13" t="str">
        <f>IFERROR(TEXT(Table1[[#This Row],[Report Date]], "mmmm"),"")</f>
        <v>July</v>
      </c>
      <c r="N21" s="13">
        <f>IFERROR(YEAR(Table1[[#This Row],[Report Date]]),"")</f>
        <v>2025</v>
      </c>
      <c r="O21" s="13" t="str">
        <f ca="1">IF(Table1[[#This Row],[Report Date]]&gt;=TODAY()-6, "within week", "Older")</f>
        <v>Older</v>
      </c>
      <c r="P21" s="37">
        <f>EOMONTH(Table1[[#This Row],[Report Date]], 0)</f>
        <v>45869</v>
      </c>
    </row>
    <row r="22" spans="1:16" x14ac:dyDescent="0.25">
      <c r="A22" s="9" t="s">
        <v>11</v>
      </c>
      <c r="B22" s="10">
        <v>45853</v>
      </c>
      <c r="C22" s="9" t="s">
        <v>114</v>
      </c>
      <c r="D22" s="9">
        <v>1</v>
      </c>
      <c r="E22" s="9" t="s">
        <v>18</v>
      </c>
      <c r="F22" s="9">
        <v>269033</v>
      </c>
      <c r="G22" s="9" t="s">
        <v>126</v>
      </c>
      <c r="H22" s="9" t="s">
        <v>134</v>
      </c>
      <c r="I22" s="9">
        <v>82</v>
      </c>
      <c r="J22" s="9">
        <v>33</v>
      </c>
      <c r="K22" s="9">
        <v>0</v>
      </c>
      <c r="L22" s="10">
        <v>0</v>
      </c>
      <c r="M22" s="13" t="str">
        <f>IFERROR(TEXT(Table1[[#This Row],[Report Date]], "mmmm"),"")</f>
        <v>July</v>
      </c>
      <c r="N22" s="13">
        <f>IFERROR(YEAR(Table1[[#This Row],[Report Date]]),"")</f>
        <v>2025</v>
      </c>
      <c r="O22" s="13" t="str">
        <f ca="1">IF(Table1[[#This Row],[Report Date]]&gt;=TODAY()-6, "within week", "Older")</f>
        <v>Older</v>
      </c>
      <c r="P22" s="37">
        <f>EOMONTH(Table1[[#This Row],[Report Date]], 0)</f>
        <v>45869</v>
      </c>
    </row>
    <row r="23" spans="1:16" x14ac:dyDescent="0.25">
      <c r="A23" s="9" t="s">
        <v>13</v>
      </c>
      <c r="B23" s="10">
        <v>45846</v>
      </c>
      <c r="C23" s="9" t="s">
        <v>114</v>
      </c>
      <c r="D23" s="9">
        <v>1</v>
      </c>
      <c r="E23" s="9" t="s">
        <v>18</v>
      </c>
      <c r="F23" s="9">
        <v>255934</v>
      </c>
      <c r="G23" s="9" t="s">
        <v>122</v>
      </c>
      <c r="H23" s="9" t="s">
        <v>134</v>
      </c>
      <c r="I23" s="9">
        <v>147</v>
      </c>
      <c r="J23" s="9">
        <v>18</v>
      </c>
      <c r="K23" s="9">
        <v>0</v>
      </c>
      <c r="L23" s="10">
        <v>0</v>
      </c>
      <c r="M23" s="13" t="str">
        <f>IFERROR(TEXT(Table1[[#This Row],[Report Date]], "mmmm"),"")</f>
        <v>July</v>
      </c>
      <c r="N23" s="13">
        <f>IFERROR(YEAR(Table1[[#This Row],[Report Date]]),"")</f>
        <v>2025</v>
      </c>
      <c r="O23" s="13" t="str">
        <f ca="1">IF(Table1[[#This Row],[Report Date]]&gt;=TODAY()-6, "within week", "Older")</f>
        <v>Older</v>
      </c>
      <c r="P23" s="37">
        <f>EOMONTH(Table1[[#This Row],[Report Date]], 0)</f>
        <v>45869</v>
      </c>
    </row>
    <row r="24" spans="1:16" x14ac:dyDescent="0.25">
      <c r="A24" s="9" t="s">
        <v>11</v>
      </c>
      <c r="B24" s="10">
        <v>45846</v>
      </c>
      <c r="C24" s="9" t="s">
        <v>114</v>
      </c>
      <c r="D24" s="9">
        <v>1</v>
      </c>
      <c r="E24" s="9" t="s">
        <v>18</v>
      </c>
      <c r="F24" s="9">
        <v>111622</v>
      </c>
      <c r="G24" s="9" t="s">
        <v>126</v>
      </c>
      <c r="H24" s="9" t="s">
        <v>138</v>
      </c>
      <c r="I24" s="9">
        <v>117</v>
      </c>
      <c r="J24" s="9">
        <v>15</v>
      </c>
      <c r="K24" s="9">
        <v>0</v>
      </c>
      <c r="L24" s="10">
        <v>0</v>
      </c>
      <c r="M24" s="13" t="str">
        <f>IFERROR(TEXT(Table1[[#This Row],[Report Date]], "mmmm"),"")</f>
        <v>July</v>
      </c>
      <c r="N24" s="13">
        <f>IFERROR(YEAR(Table1[[#This Row],[Report Date]]),"")</f>
        <v>2025</v>
      </c>
      <c r="O24" s="13" t="str">
        <f ca="1">IF(Table1[[#This Row],[Report Date]]&gt;=TODAY()-6, "within week", "Older")</f>
        <v>Older</v>
      </c>
      <c r="P24" s="37">
        <f>EOMONTH(Table1[[#This Row],[Report Date]], 0)</f>
        <v>45869</v>
      </c>
    </row>
    <row r="25" spans="1:16" x14ac:dyDescent="0.25">
      <c r="A25" s="9" t="s">
        <v>11</v>
      </c>
      <c r="B25" s="10">
        <v>45846</v>
      </c>
      <c r="C25" s="9" t="s">
        <v>114</v>
      </c>
      <c r="D25" s="9">
        <v>1</v>
      </c>
      <c r="E25" s="9" t="s">
        <v>18</v>
      </c>
      <c r="F25" s="9">
        <v>544498</v>
      </c>
      <c r="G25" s="9" t="s">
        <v>118</v>
      </c>
      <c r="H25" s="9" t="s">
        <v>142</v>
      </c>
      <c r="I25" s="9">
        <v>75</v>
      </c>
      <c r="J25" s="9">
        <v>26</v>
      </c>
      <c r="K25" s="9">
        <v>0</v>
      </c>
      <c r="L25" s="10">
        <v>0</v>
      </c>
      <c r="M25" s="13" t="str">
        <f>IFERROR(TEXT(Table1[[#This Row],[Report Date]], "mmmm"),"")</f>
        <v>July</v>
      </c>
      <c r="N25" s="13">
        <f>IFERROR(YEAR(Table1[[#This Row],[Report Date]]),"")</f>
        <v>2025</v>
      </c>
      <c r="O25" s="13" t="str">
        <f ca="1">IF(Table1[[#This Row],[Report Date]]&gt;=TODAY()-6, "within week", "Older")</f>
        <v>Older</v>
      </c>
      <c r="P25" s="37">
        <f>EOMONTH(Table1[[#This Row],[Report Date]], 0)</f>
        <v>45869</v>
      </c>
    </row>
    <row r="26" spans="1:16" x14ac:dyDescent="0.25">
      <c r="A26" s="9" t="s">
        <v>11</v>
      </c>
      <c r="B26" s="10">
        <v>45846</v>
      </c>
      <c r="C26" s="9" t="s">
        <v>114</v>
      </c>
      <c r="D26" s="9">
        <v>1</v>
      </c>
      <c r="E26" s="9" t="s">
        <v>18</v>
      </c>
      <c r="F26" s="9">
        <v>552907</v>
      </c>
      <c r="G26" s="9" t="s">
        <v>126</v>
      </c>
      <c r="H26" s="9" t="s">
        <v>130</v>
      </c>
      <c r="I26" s="9">
        <v>102</v>
      </c>
      <c r="J26" s="9">
        <v>22</v>
      </c>
      <c r="K26" s="9">
        <v>0</v>
      </c>
      <c r="L26" s="10">
        <v>0</v>
      </c>
      <c r="M26" s="13" t="str">
        <f>IFERROR(TEXT(Table1[[#This Row],[Report Date]], "mmmm"),"")</f>
        <v>July</v>
      </c>
      <c r="N26" s="13">
        <f>IFERROR(YEAR(Table1[[#This Row],[Report Date]]),"")</f>
        <v>2025</v>
      </c>
      <c r="O26" s="13" t="str">
        <f ca="1">IF(Table1[[#This Row],[Report Date]]&gt;=TODAY()-6, "within week", "Older")</f>
        <v>Older</v>
      </c>
      <c r="P26" s="37">
        <f>EOMONTH(Table1[[#This Row],[Report Date]], 0)</f>
        <v>45869</v>
      </c>
    </row>
    <row r="27" spans="1:16" x14ac:dyDescent="0.25">
      <c r="A27" s="9" t="s">
        <v>8</v>
      </c>
      <c r="B27" s="10">
        <v>45846</v>
      </c>
      <c r="C27" s="9" t="s">
        <v>114</v>
      </c>
      <c r="D27" s="9">
        <v>1</v>
      </c>
      <c r="E27" s="9" t="s">
        <v>18</v>
      </c>
      <c r="F27" s="9">
        <v>445100</v>
      </c>
      <c r="G27" s="9" t="s">
        <v>118</v>
      </c>
      <c r="H27" s="9" t="s">
        <v>134</v>
      </c>
      <c r="I27" s="9">
        <v>21</v>
      </c>
      <c r="J27" s="9">
        <v>18</v>
      </c>
      <c r="K27" s="9">
        <v>0</v>
      </c>
      <c r="L27" s="10">
        <v>0</v>
      </c>
      <c r="M27" s="13" t="str">
        <f>IFERROR(TEXT(Table1[[#This Row],[Report Date]], "mmmm"),"")</f>
        <v>July</v>
      </c>
      <c r="N27" s="13">
        <f>IFERROR(YEAR(Table1[[#This Row],[Report Date]]),"")</f>
        <v>2025</v>
      </c>
      <c r="O27" s="13" t="str">
        <f ca="1">IF(Table1[[#This Row],[Report Date]]&gt;=TODAY()-6, "within week", "Older")</f>
        <v>Older</v>
      </c>
      <c r="P27" s="37">
        <f>EOMONTH(Table1[[#This Row],[Report Date]], 0)</f>
        <v>45869</v>
      </c>
    </row>
    <row r="28" spans="1:16" x14ac:dyDescent="0.25">
      <c r="A28" s="9" t="s">
        <v>2</v>
      </c>
      <c r="B28" s="10">
        <v>45846</v>
      </c>
      <c r="C28" s="9" t="s">
        <v>114</v>
      </c>
      <c r="D28" s="9">
        <v>1</v>
      </c>
      <c r="E28" s="9" t="s">
        <v>18</v>
      </c>
      <c r="F28" s="9">
        <v>136256</v>
      </c>
      <c r="G28" s="9" t="s">
        <v>124</v>
      </c>
      <c r="H28" s="9" t="s">
        <v>132</v>
      </c>
      <c r="I28" s="9">
        <v>155</v>
      </c>
      <c r="J28" s="9">
        <v>15</v>
      </c>
      <c r="K28" s="9">
        <v>0</v>
      </c>
      <c r="L28" s="10">
        <v>0</v>
      </c>
      <c r="M28" s="13" t="str">
        <f>IFERROR(TEXT(Table1[[#This Row],[Report Date]], "mmmm"),"")</f>
        <v>July</v>
      </c>
      <c r="N28" s="13">
        <f>IFERROR(YEAR(Table1[[#This Row],[Report Date]]),"")</f>
        <v>2025</v>
      </c>
      <c r="O28" s="13" t="str">
        <f ca="1">IF(Table1[[#This Row],[Report Date]]&gt;=TODAY()-6, "within week", "Older")</f>
        <v>Older</v>
      </c>
      <c r="P28" s="37">
        <f>EOMONTH(Table1[[#This Row],[Report Date]], 0)</f>
        <v>45869</v>
      </c>
    </row>
    <row r="29" spans="1:16" x14ac:dyDescent="0.25">
      <c r="A29" s="9" t="s">
        <v>13</v>
      </c>
      <c r="B29" s="10">
        <v>45839</v>
      </c>
      <c r="C29" s="9" t="s">
        <v>114</v>
      </c>
      <c r="D29" s="9">
        <v>1</v>
      </c>
      <c r="E29" s="9" t="s">
        <v>20</v>
      </c>
      <c r="F29" s="9">
        <v>162423</v>
      </c>
      <c r="G29" s="9" t="s">
        <v>127</v>
      </c>
      <c r="H29" s="9" t="s">
        <v>135</v>
      </c>
      <c r="I29" s="9">
        <v>0</v>
      </c>
      <c r="J29" s="9">
        <v>0</v>
      </c>
      <c r="K29" s="9">
        <v>0</v>
      </c>
      <c r="L29" s="10">
        <v>0</v>
      </c>
      <c r="M29" s="13" t="str">
        <f>IFERROR(TEXT(Table1[[#This Row],[Report Date]], "mmmm"),"")</f>
        <v>July</v>
      </c>
      <c r="N29" s="13">
        <f>IFERROR(YEAR(Table1[[#This Row],[Report Date]]),"")</f>
        <v>2025</v>
      </c>
      <c r="O29" s="13" t="str">
        <f ca="1">IF(Table1[[#This Row],[Report Date]]&gt;=TODAY()-6, "within week", "Older")</f>
        <v>Older</v>
      </c>
      <c r="P29" s="37">
        <f>EOMONTH(Table1[[#This Row],[Report Date]], 0)</f>
        <v>45869</v>
      </c>
    </row>
    <row r="30" spans="1:16" x14ac:dyDescent="0.25">
      <c r="A30" s="9" t="s">
        <v>11</v>
      </c>
      <c r="B30" s="10">
        <v>45832</v>
      </c>
      <c r="C30" s="9" t="s">
        <v>114</v>
      </c>
      <c r="D30" s="9">
        <v>1</v>
      </c>
      <c r="E30" s="9" t="s">
        <v>18</v>
      </c>
      <c r="F30" s="9">
        <v>921599</v>
      </c>
      <c r="G30" s="9" t="s">
        <v>124</v>
      </c>
      <c r="H30" s="9" t="s">
        <v>140</v>
      </c>
      <c r="I30" s="9">
        <v>42</v>
      </c>
      <c r="J30" s="9">
        <v>19</v>
      </c>
      <c r="K30" s="9">
        <v>0</v>
      </c>
      <c r="L30" s="10">
        <v>0</v>
      </c>
      <c r="M30" s="13" t="str">
        <f>IFERROR(TEXT(Table1[[#This Row],[Report Date]], "mmmm"),"")</f>
        <v>June</v>
      </c>
      <c r="N30" s="13">
        <f>IFERROR(YEAR(Table1[[#This Row],[Report Date]]),"")</f>
        <v>2025</v>
      </c>
      <c r="O30" s="13" t="str">
        <f ca="1">IF(Table1[[#This Row],[Report Date]]&gt;=TODAY()-6, "within week", "Older")</f>
        <v>Older</v>
      </c>
      <c r="P30" s="37">
        <f>EOMONTH(Table1[[#This Row],[Report Date]], 0)</f>
        <v>45838</v>
      </c>
    </row>
    <row r="31" spans="1:16" x14ac:dyDescent="0.25">
      <c r="A31" s="9" t="s">
        <v>13</v>
      </c>
      <c r="B31" s="10">
        <v>45825</v>
      </c>
      <c r="C31" s="9" t="s">
        <v>114</v>
      </c>
      <c r="D31" s="9">
        <v>1</v>
      </c>
      <c r="E31" s="9" t="s">
        <v>20</v>
      </c>
      <c r="F31" s="9">
        <v>394568</v>
      </c>
      <c r="G31" s="9" t="s">
        <v>121</v>
      </c>
      <c r="H31" s="9" t="s">
        <v>129</v>
      </c>
      <c r="I31" s="9">
        <v>0</v>
      </c>
      <c r="J31" s="9">
        <v>0</v>
      </c>
      <c r="K31" s="9">
        <v>0</v>
      </c>
      <c r="L31" s="10">
        <v>0</v>
      </c>
      <c r="M31" s="13" t="str">
        <f>IFERROR(TEXT(Table1[[#This Row],[Report Date]], "mmmm"),"")</f>
        <v>June</v>
      </c>
      <c r="N31" s="13">
        <f>IFERROR(YEAR(Table1[[#This Row],[Report Date]]),"")</f>
        <v>2025</v>
      </c>
      <c r="O31" s="13" t="str">
        <f ca="1">IF(Table1[[#This Row],[Report Date]]&gt;=TODAY()-6, "within week", "Older")</f>
        <v>Older</v>
      </c>
      <c r="P31" s="37">
        <f>EOMONTH(Table1[[#This Row],[Report Date]], 0)</f>
        <v>45838</v>
      </c>
    </row>
    <row r="32" spans="1:16" x14ac:dyDescent="0.25">
      <c r="A32" s="9" t="s">
        <v>2</v>
      </c>
      <c r="B32" s="10">
        <v>45811</v>
      </c>
      <c r="C32" s="9" t="s">
        <v>114</v>
      </c>
      <c r="D32" s="9">
        <v>1</v>
      </c>
      <c r="E32" s="9" t="s">
        <v>20</v>
      </c>
      <c r="F32" s="9">
        <v>361056</v>
      </c>
      <c r="G32" s="9" t="s">
        <v>122</v>
      </c>
      <c r="H32" s="9" t="s">
        <v>130</v>
      </c>
      <c r="I32" s="9">
        <v>0</v>
      </c>
      <c r="J32" s="9">
        <v>0</v>
      </c>
      <c r="K32" s="9">
        <v>0</v>
      </c>
      <c r="L32" s="10">
        <v>0</v>
      </c>
      <c r="M32" s="13" t="str">
        <f>IFERROR(TEXT(Table1[[#This Row],[Report Date]], "mmmm"),"")</f>
        <v>June</v>
      </c>
      <c r="N32" s="13">
        <f>IFERROR(YEAR(Table1[[#This Row],[Report Date]]),"")</f>
        <v>2025</v>
      </c>
      <c r="O32" s="13" t="str">
        <f ca="1">IF(Table1[[#This Row],[Report Date]]&gt;=TODAY()-6, "within week", "Older")</f>
        <v>Older</v>
      </c>
      <c r="P32" s="37">
        <f>EOMONTH(Table1[[#This Row],[Report Date]], 0)</f>
        <v>45838</v>
      </c>
    </row>
    <row r="33" spans="1:16" x14ac:dyDescent="0.25">
      <c r="A33" s="9" t="s">
        <v>11</v>
      </c>
      <c r="B33" s="10">
        <v>45804</v>
      </c>
      <c r="C33" s="9" t="s">
        <v>114</v>
      </c>
      <c r="D33" s="9">
        <v>1</v>
      </c>
      <c r="E33" s="9" t="s">
        <v>18</v>
      </c>
      <c r="F33" s="9">
        <v>309418</v>
      </c>
      <c r="G33" s="9" t="s">
        <v>120</v>
      </c>
      <c r="H33" s="9" t="s">
        <v>132</v>
      </c>
      <c r="I33" s="9">
        <v>137</v>
      </c>
      <c r="J33" s="9">
        <v>26</v>
      </c>
      <c r="K33" s="9">
        <v>0</v>
      </c>
      <c r="L33" s="10">
        <v>0</v>
      </c>
      <c r="M33" s="13" t="str">
        <f>IFERROR(TEXT(Table1[[#This Row],[Report Date]], "mmmm"),"")</f>
        <v>May</v>
      </c>
      <c r="N33" s="13">
        <f>IFERROR(YEAR(Table1[[#This Row],[Report Date]]),"")</f>
        <v>2025</v>
      </c>
      <c r="O33" s="13" t="str">
        <f ca="1">IF(Table1[[#This Row],[Report Date]]&gt;=TODAY()-6, "within week", "Older")</f>
        <v>Older</v>
      </c>
      <c r="P33" s="37">
        <f>EOMONTH(Table1[[#This Row],[Report Date]], 0)</f>
        <v>45808</v>
      </c>
    </row>
    <row r="34" spans="1:16" x14ac:dyDescent="0.25">
      <c r="A34" s="9" t="s">
        <v>11</v>
      </c>
      <c r="B34" s="10">
        <v>45804</v>
      </c>
      <c r="C34" s="9" t="s">
        <v>114</v>
      </c>
      <c r="D34" s="9">
        <v>1</v>
      </c>
      <c r="E34" s="9" t="s">
        <v>18</v>
      </c>
      <c r="F34" s="9">
        <v>607036</v>
      </c>
      <c r="G34" s="9" t="s">
        <v>123</v>
      </c>
      <c r="H34" s="9" t="s">
        <v>135</v>
      </c>
      <c r="I34" s="9">
        <v>126</v>
      </c>
      <c r="J34" s="9">
        <v>18</v>
      </c>
      <c r="K34" s="9">
        <v>0</v>
      </c>
      <c r="L34" s="10">
        <v>0</v>
      </c>
      <c r="M34" s="13" t="str">
        <f>IFERROR(TEXT(Table1[[#This Row],[Report Date]], "mmmm"),"")</f>
        <v>May</v>
      </c>
      <c r="N34" s="13">
        <f>IFERROR(YEAR(Table1[[#This Row],[Report Date]]),"")</f>
        <v>2025</v>
      </c>
      <c r="O34" s="13" t="str">
        <f ca="1">IF(Table1[[#This Row],[Report Date]]&gt;=TODAY()-6, "within week", "Older")</f>
        <v>Older</v>
      </c>
      <c r="P34" s="37">
        <f>EOMONTH(Table1[[#This Row],[Report Date]], 0)</f>
        <v>45808</v>
      </c>
    </row>
    <row r="35" spans="1:16" x14ac:dyDescent="0.25">
      <c r="A35" s="9" t="s">
        <v>11</v>
      </c>
      <c r="B35" s="10">
        <v>45804</v>
      </c>
      <c r="C35" s="9" t="s">
        <v>114</v>
      </c>
      <c r="D35" s="9">
        <v>1</v>
      </c>
      <c r="E35" s="9" t="s">
        <v>19</v>
      </c>
      <c r="F35" s="9">
        <v>564738</v>
      </c>
      <c r="G35" s="9" t="s">
        <v>124</v>
      </c>
      <c r="H35" s="9" t="s">
        <v>136</v>
      </c>
      <c r="I35" s="9">
        <v>4</v>
      </c>
      <c r="J35" s="9">
        <v>0</v>
      </c>
      <c r="K35" s="9">
        <v>0</v>
      </c>
      <c r="L35" s="10">
        <v>0</v>
      </c>
      <c r="M35" s="13" t="str">
        <f>IFERROR(TEXT(Table1[[#This Row],[Report Date]], "mmmm"),"")</f>
        <v>May</v>
      </c>
      <c r="N35" s="13">
        <f>IFERROR(YEAR(Table1[[#This Row],[Report Date]]),"")</f>
        <v>2025</v>
      </c>
      <c r="O35" s="13" t="str">
        <f ca="1">IF(Table1[[#This Row],[Report Date]]&gt;=TODAY()-6, "within week", "Older")</f>
        <v>Older</v>
      </c>
      <c r="P35" s="37">
        <f>EOMONTH(Table1[[#This Row],[Report Date]], 0)</f>
        <v>45808</v>
      </c>
    </row>
    <row r="36" spans="1:16" x14ac:dyDescent="0.25">
      <c r="A36" s="9" t="s">
        <v>7</v>
      </c>
      <c r="B36" s="10">
        <v>45804</v>
      </c>
      <c r="C36" s="9" t="s">
        <v>114</v>
      </c>
      <c r="D36" s="9">
        <v>1</v>
      </c>
      <c r="E36" s="9" t="s">
        <v>18</v>
      </c>
      <c r="F36" s="9">
        <v>914598</v>
      </c>
      <c r="G36" s="9" t="s">
        <v>122</v>
      </c>
      <c r="H36" s="9" t="s">
        <v>146</v>
      </c>
      <c r="I36" s="9">
        <v>140</v>
      </c>
      <c r="J36" s="9">
        <v>15</v>
      </c>
      <c r="K36" s="9">
        <v>0</v>
      </c>
      <c r="L36" s="10">
        <v>0</v>
      </c>
      <c r="M36" s="13" t="str">
        <f>IFERROR(TEXT(Table1[[#This Row],[Report Date]], "mmmm"),"")</f>
        <v>May</v>
      </c>
      <c r="N36" s="13">
        <f>IFERROR(YEAR(Table1[[#This Row],[Report Date]]),"")</f>
        <v>2025</v>
      </c>
      <c r="O36" s="13" t="str">
        <f ca="1">IF(Table1[[#This Row],[Report Date]]&gt;=TODAY()-6, "within week", "Older")</f>
        <v>Older</v>
      </c>
      <c r="P36" s="37">
        <f>EOMONTH(Table1[[#This Row],[Report Date]], 0)</f>
        <v>45808</v>
      </c>
    </row>
    <row r="37" spans="1:16" x14ac:dyDescent="0.25">
      <c r="A37" s="9" t="s">
        <v>11</v>
      </c>
      <c r="B37" s="10">
        <v>45797</v>
      </c>
      <c r="C37" s="9" t="s">
        <v>114</v>
      </c>
      <c r="D37" s="9">
        <v>1</v>
      </c>
      <c r="E37" s="9" t="s">
        <v>18</v>
      </c>
      <c r="F37" s="9">
        <v>560435</v>
      </c>
      <c r="G37" s="9" t="s">
        <v>126</v>
      </c>
      <c r="H37" s="9" t="s">
        <v>134</v>
      </c>
      <c r="I37" s="9">
        <v>75</v>
      </c>
      <c r="J37" s="9">
        <v>21</v>
      </c>
      <c r="K37" s="9">
        <v>0</v>
      </c>
      <c r="L37" s="10">
        <v>0</v>
      </c>
      <c r="M37" s="13" t="str">
        <f>IFERROR(TEXT(Table1[[#This Row],[Report Date]], "mmmm"),"")</f>
        <v>May</v>
      </c>
      <c r="N37" s="13">
        <f>IFERROR(YEAR(Table1[[#This Row],[Report Date]]),"")</f>
        <v>2025</v>
      </c>
      <c r="O37" s="13" t="str">
        <f ca="1">IF(Table1[[#This Row],[Report Date]]&gt;=TODAY()-6, "within week", "Older")</f>
        <v>Older</v>
      </c>
      <c r="P37" s="37">
        <f>EOMONTH(Table1[[#This Row],[Report Date]], 0)</f>
        <v>45808</v>
      </c>
    </row>
    <row r="38" spans="1:16" x14ac:dyDescent="0.25">
      <c r="A38" s="9" t="s">
        <v>8</v>
      </c>
      <c r="B38" s="10">
        <v>45797</v>
      </c>
      <c r="C38" s="9" t="s">
        <v>114</v>
      </c>
      <c r="D38" s="9">
        <v>1</v>
      </c>
      <c r="E38" s="9" t="s">
        <v>18</v>
      </c>
      <c r="F38" s="9">
        <v>473198</v>
      </c>
      <c r="G38" s="9" t="s">
        <v>117</v>
      </c>
      <c r="H38" s="9" t="s">
        <v>137</v>
      </c>
      <c r="I38" s="9">
        <v>118</v>
      </c>
      <c r="J38" s="9">
        <v>19</v>
      </c>
      <c r="K38" s="9">
        <v>0</v>
      </c>
      <c r="L38" s="10">
        <v>0</v>
      </c>
      <c r="M38" s="13" t="str">
        <f>IFERROR(TEXT(Table1[[#This Row],[Report Date]], "mmmm"),"")</f>
        <v>May</v>
      </c>
      <c r="N38" s="13">
        <f>IFERROR(YEAR(Table1[[#This Row],[Report Date]]),"")</f>
        <v>2025</v>
      </c>
      <c r="O38" s="13" t="str">
        <f ca="1">IF(Table1[[#This Row],[Report Date]]&gt;=TODAY()-6, "within week", "Older")</f>
        <v>Older</v>
      </c>
      <c r="P38" s="37">
        <f>EOMONTH(Table1[[#This Row],[Report Date]], 0)</f>
        <v>45808</v>
      </c>
    </row>
    <row r="39" spans="1:16" x14ac:dyDescent="0.25">
      <c r="A39" s="9" t="s">
        <v>6</v>
      </c>
      <c r="B39" s="10">
        <v>45790</v>
      </c>
      <c r="C39" s="9" t="s">
        <v>114</v>
      </c>
      <c r="D39" s="9">
        <v>1</v>
      </c>
      <c r="E39" s="9" t="s">
        <v>17</v>
      </c>
      <c r="F39" s="9">
        <v>540646</v>
      </c>
      <c r="G39" s="9" t="s">
        <v>119</v>
      </c>
      <c r="H39" s="9" t="s">
        <v>143</v>
      </c>
      <c r="I39" s="9">
        <v>92</v>
      </c>
      <c r="J39" s="9">
        <v>15</v>
      </c>
      <c r="K39" s="9">
        <v>0</v>
      </c>
      <c r="L39" s="10">
        <v>0</v>
      </c>
      <c r="M39" s="13" t="str">
        <f>IFERROR(TEXT(Table1[[#This Row],[Report Date]], "mmmm"),"")</f>
        <v>May</v>
      </c>
      <c r="N39" s="13">
        <f>IFERROR(YEAR(Table1[[#This Row],[Report Date]]),"")</f>
        <v>2025</v>
      </c>
      <c r="O39" s="13" t="str">
        <f ca="1">IF(Table1[[#This Row],[Report Date]]&gt;=TODAY()-6, "within week", "Older")</f>
        <v>Older</v>
      </c>
      <c r="P39" s="37">
        <f>EOMONTH(Table1[[#This Row],[Report Date]], 0)</f>
        <v>45808</v>
      </c>
    </row>
    <row r="40" spans="1:16" x14ac:dyDescent="0.25">
      <c r="A40" s="9" t="s">
        <v>11</v>
      </c>
      <c r="B40" s="10">
        <v>45783</v>
      </c>
      <c r="C40" s="9" t="s">
        <v>114</v>
      </c>
      <c r="D40" s="9">
        <v>1</v>
      </c>
      <c r="E40" s="9" t="s">
        <v>18</v>
      </c>
      <c r="F40" s="9">
        <v>634837</v>
      </c>
      <c r="G40" s="9" t="s">
        <v>123</v>
      </c>
      <c r="H40" s="9" t="s">
        <v>139</v>
      </c>
      <c r="I40" s="9">
        <v>52</v>
      </c>
      <c r="J40" s="9">
        <v>15</v>
      </c>
      <c r="K40" s="9">
        <v>0</v>
      </c>
      <c r="L40" s="10">
        <v>0</v>
      </c>
      <c r="M40" s="13" t="str">
        <f>IFERROR(TEXT(Table1[[#This Row],[Report Date]], "mmmm"),"")</f>
        <v>May</v>
      </c>
      <c r="N40" s="13">
        <f>IFERROR(YEAR(Table1[[#This Row],[Report Date]]),"")</f>
        <v>2025</v>
      </c>
      <c r="O40" s="13" t="str">
        <f ca="1">IF(Table1[[#This Row],[Report Date]]&gt;=TODAY()-6, "within week", "Older")</f>
        <v>Older</v>
      </c>
      <c r="P40" s="37">
        <f>EOMONTH(Table1[[#This Row],[Report Date]], 0)</f>
        <v>45808</v>
      </c>
    </row>
    <row r="41" spans="1:16" x14ac:dyDescent="0.25">
      <c r="A41" s="9" t="s">
        <v>11</v>
      </c>
      <c r="B41" s="10">
        <v>45783</v>
      </c>
      <c r="C41" s="9" t="s">
        <v>114</v>
      </c>
      <c r="D41" s="9">
        <v>1</v>
      </c>
      <c r="E41" s="9" t="s">
        <v>18</v>
      </c>
      <c r="F41" s="9">
        <v>643450</v>
      </c>
      <c r="G41" s="9" t="s">
        <v>118</v>
      </c>
      <c r="H41" s="9" t="s">
        <v>146</v>
      </c>
      <c r="I41" s="9">
        <v>214</v>
      </c>
      <c r="J41" s="9">
        <v>29</v>
      </c>
      <c r="K41" s="9">
        <v>0</v>
      </c>
      <c r="L41" s="10">
        <v>0</v>
      </c>
      <c r="M41" s="13" t="str">
        <f>IFERROR(TEXT(Table1[[#This Row],[Report Date]], "mmmm"),"")</f>
        <v>May</v>
      </c>
      <c r="N41" s="13">
        <f>IFERROR(YEAR(Table1[[#This Row],[Report Date]]),"")</f>
        <v>2025</v>
      </c>
      <c r="O41" s="13" t="str">
        <f ca="1">IF(Table1[[#This Row],[Report Date]]&gt;=TODAY()-6, "within week", "Older")</f>
        <v>Older</v>
      </c>
      <c r="P41" s="37">
        <f>EOMONTH(Table1[[#This Row],[Report Date]], 0)</f>
        <v>45808</v>
      </c>
    </row>
    <row r="42" spans="1:16" x14ac:dyDescent="0.25">
      <c r="A42" s="9" t="s">
        <v>11</v>
      </c>
      <c r="B42" s="10">
        <v>45783</v>
      </c>
      <c r="C42" s="9" t="s">
        <v>114</v>
      </c>
      <c r="D42" s="9">
        <v>1</v>
      </c>
      <c r="E42" s="9" t="s">
        <v>18</v>
      </c>
      <c r="F42" s="9">
        <v>848755</v>
      </c>
      <c r="G42" s="9" t="s">
        <v>125</v>
      </c>
      <c r="H42" s="9" t="s">
        <v>133</v>
      </c>
      <c r="I42" s="9">
        <v>160</v>
      </c>
      <c r="J42" s="9">
        <v>50</v>
      </c>
      <c r="K42" s="9">
        <v>0</v>
      </c>
      <c r="L42" s="10">
        <v>0</v>
      </c>
      <c r="M42" s="13" t="str">
        <f>IFERROR(TEXT(Table1[[#This Row],[Report Date]], "mmmm"),"")</f>
        <v>May</v>
      </c>
      <c r="N42" s="13">
        <f>IFERROR(YEAR(Table1[[#This Row],[Report Date]]),"")</f>
        <v>2025</v>
      </c>
      <c r="O42" s="13" t="str">
        <f ca="1">IF(Table1[[#This Row],[Report Date]]&gt;=TODAY()-6, "within week", "Older")</f>
        <v>Older</v>
      </c>
      <c r="P42" s="37">
        <f>EOMONTH(Table1[[#This Row],[Report Date]], 0)</f>
        <v>45808</v>
      </c>
    </row>
    <row r="43" spans="1:16" x14ac:dyDescent="0.25">
      <c r="A43" s="9" t="s">
        <v>6</v>
      </c>
      <c r="B43" s="10">
        <v>45783</v>
      </c>
      <c r="C43" s="9" t="s">
        <v>114</v>
      </c>
      <c r="D43" s="9">
        <v>1</v>
      </c>
      <c r="E43" s="9" t="s">
        <v>20</v>
      </c>
      <c r="F43" s="9">
        <v>796903</v>
      </c>
      <c r="G43" s="9" t="s">
        <v>124</v>
      </c>
      <c r="H43" s="9" t="s">
        <v>144</v>
      </c>
      <c r="I43" s="9">
        <v>1</v>
      </c>
      <c r="J43" s="9">
        <v>0</v>
      </c>
      <c r="K43" s="9">
        <v>0</v>
      </c>
      <c r="L43" s="10">
        <v>0</v>
      </c>
      <c r="M43" s="13" t="str">
        <f>IFERROR(TEXT(Table1[[#This Row],[Report Date]], "mmmm"),"")</f>
        <v>May</v>
      </c>
      <c r="N43" s="13">
        <f>IFERROR(YEAR(Table1[[#This Row],[Report Date]]),"")</f>
        <v>2025</v>
      </c>
      <c r="O43" s="13" t="str">
        <f ca="1">IF(Table1[[#This Row],[Report Date]]&gt;=TODAY()-6, "within week", "Older")</f>
        <v>Older</v>
      </c>
      <c r="P43" s="37">
        <f>EOMONTH(Table1[[#This Row],[Report Date]], 0)</f>
        <v>45808</v>
      </c>
    </row>
    <row r="44" spans="1:16" x14ac:dyDescent="0.25">
      <c r="A44" s="9" t="s">
        <v>6</v>
      </c>
      <c r="B44" s="10">
        <v>45783</v>
      </c>
      <c r="C44" s="9" t="s">
        <v>114</v>
      </c>
      <c r="D44" s="9">
        <v>1</v>
      </c>
      <c r="E44" s="9" t="s">
        <v>18</v>
      </c>
      <c r="F44" s="9">
        <v>570431</v>
      </c>
      <c r="G44" s="9" t="s">
        <v>125</v>
      </c>
      <c r="H44" s="9" t="s">
        <v>145</v>
      </c>
      <c r="I44" s="9">
        <v>29</v>
      </c>
      <c r="J44" s="9">
        <v>15</v>
      </c>
      <c r="K44" s="9">
        <v>0</v>
      </c>
      <c r="L44" s="10">
        <v>0</v>
      </c>
      <c r="M44" s="13" t="str">
        <f>IFERROR(TEXT(Table1[[#This Row],[Report Date]], "mmmm"),"")</f>
        <v>May</v>
      </c>
      <c r="N44" s="13">
        <f>IFERROR(YEAR(Table1[[#This Row],[Report Date]]),"")</f>
        <v>2025</v>
      </c>
      <c r="O44" s="13" t="str">
        <f ca="1">IF(Table1[[#This Row],[Report Date]]&gt;=TODAY()-6, "within week", "Older")</f>
        <v>Older</v>
      </c>
      <c r="P44" s="37">
        <f>EOMONTH(Table1[[#This Row],[Report Date]], 0)</f>
        <v>45808</v>
      </c>
    </row>
    <row r="45" spans="1:16" x14ac:dyDescent="0.25">
      <c r="A45" s="9" t="s">
        <v>11</v>
      </c>
      <c r="B45" s="10">
        <v>45776</v>
      </c>
      <c r="C45" s="9" t="s">
        <v>114</v>
      </c>
      <c r="D45" s="9">
        <v>1</v>
      </c>
      <c r="E45" s="9" t="s">
        <v>17</v>
      </c>
      <c r="F45" s="9">
        <v>973958</v>
      </c>
      <c r="G45" s="9" t="s">
        <v>122</v>
      </c>
      <c r="H45" s="9" t="s">
        <v>134</v>
      </c>
      <c r="I45" s="9">
        <v>50</v>
      </c>
      <c r="J45" s="9">
        <v>19</v>
      </c>
      <c r="K45" s="9">
        <v>11</v>
      </c>
      <c r="L45" s="10">
        <v>0</v>
      </c>
      <c r="M45" s="13" t="str">
        <f>IFERROR(TEXT(Table1[[#This Row],[Report Date]], "mmmm"),"")</f>
        <v>April</v>
      </c>
      <c r="N45" s="13">
        <f>IFERROR(YEAR(Table1[[#This Row],[Report Date]]),"")</f>
        <v>2025</v>
      </c>
      <c r="O45" s="13" t="str">
        <f ca="1">IF(Table1[[#This Row],[Report Date]]&gt;=TODAY()-6, "within week", "Older")</f>
        <v>Older</v>
      </c>
      <c r="P45" s="37">
        <f>EOMONTH(Table1[[#This Row],[Report Date]], 0)</f>
        <v>45777</v>
      </c>
    </row>
    <row r="46" spans="1:16" x14ac:dyDescent="0.25">
      <c r="A46" s="9" t="s">
        <v>11</v>
      </c>
      <c r="B46" s="10">
        <v>45776</v>
      </c>
      <c r="C46" s="9" t="s">
        <v>114</v>
      </c>
      <c r="D46" s="9">
        <v>1</v>
      </c>
      <c r="E46" s="9" t="s">
        <v>20</v>
      </c>
      <c r="F46" s="9">
        <v>278101</v>
      </c>
      <c r="G46" s="9" t="s">
        <v>123</v>
      </c>
      <c r="H46" s="9" t="s">
        <v>135</v>
      </c>
      <c r="I46" s="9">
        <v>0</v>
      </c>
      <c r="J46" s="9">
        <v>0</v>
      </c>
      <c r="K46" s="9">
        <v>0</v>
      </c>
      <c r="L46" s="10">
        <v>0</v>
      </c>
      <c r="M46" s="13" t="str">
        <f>IFERROR(TEXT(Table1[[#This Row],[Report Date]], "mmmm"),"")</f>
        <v>April</v>
      </c>
      <c r="N46" s="13">
        <f>IFERROR(YEAR(Table1[[#This Row],[Report Date]]),"")</f>
        <v>2025</v>
      </c>
      <c r="O46" s="13" t="str">
        <f ca="1">IF(Table1[[#This Row],[Report Date]]&gt;=TODAY()-6, "within week", "Older")</f>
        <v>Older</v>
      </c>
      <c r="P46" s="37">
        <f>EOMONTH(Table1[[#This Row],[Report Date]], 0)</f>
        <v>45777</v>
      </c>
    </row>
    <row r="47" spans="1:16" x14ac:dyDescent="0.25">
      <c r="A47" s="9" t="s">
        <v>11</v>
      </c>
      <c r="B47" s="10">
        <v>45769</v>
      </c>
      <c r="C47" s="9" t="s">
        <v>114</v>
      </c>
      <c r="D47" s="9">
        <v>1</v>
      </c>
      <c r="E47" s="9" t="s">
        <v>18</v>
      </c>
      <c r="F47" s="9">
        <v>396035</v>
      </c>
      <c r="G47" s="9" t="s">
        <v>123</v>
      </c>
      <c r="H47" s="9" t="s">
        <v>143</v>
      </c>
      <c r="I47" s="9">
        <v>34</v>
      </c>
      <c r="J47" s="9">
        <v>15</v>
      </c>
      <c r="K47" s="9">
        <v>0</v>
      </c>
      <c r="L47" s="10">
        <v>0</v>
      </c>
      <c r="M47" s="13" t="str">
        <f>IFERROR(TEXT(Table1[[#This Row],[Report Date]], "mmmm"),"")</f>
        <v>April</v>
      </c>
      <c r="N47" s="13">
        <f>IFERROR(YEAR(Table1[[#This Row],[Report Date]]),"")</f>
        <v>2025</v>
      </c>
      <c r="O47" s="13" t="str">
        <f ca="1">IF(Table1[[#This Row],[Report Date]]&gt;=TODAY()-6, "within week", "Older")</f>
        <v>Older</v>
      </c>
      <c r="P47" s="37">
        <f>EOMONTH(Table1[[#This Row],[Report Date]], 0)</f>
        <v>45777</v>
      </c>
    </row>
    <row r="48" spans="1:16" x14ac:dyDescent="0.25">
      <c r="A48" s="9" t="s">
        <v>11</v>
      </c>
      <c r="B48" s="10">
        <v>45762</v>
      </c>
      <c r="C48" s="9" t="s">
        <v>114</v>
      </c>
      <c r="D48" s="9">
        <v>1</v>
      </c>
      <c r="E48" s="9" t="s">
        <v>18</v>
      </c>
      <c r="F48" s="9">
        <v>493759</v>
      </c>
      <c r="G48" s="9" t="s">
        <v>122</v>
      </c>
      <c r="H48" s="9" t="s">
        <v>130</v>
      </c>
      <c r="I48" s="9">
        <v>60</v>
      </c>
      <c r="J48" s="9">
        <v>21</v>
      </c>
      <c r="K48" s="9">
        <v>0</v>
      </c>
      <c r="L48" s="10">
        <v>0</v>
      </c>
      <c r="M48" s="13" t="str">
        <f>IFERROR(TEXT(Table1[[#This Row],[Report Date]], "mmmm"),"")</f>
        <v>April</v>
      </c>
      <c r="N48" s="13">
        <f>IFERROR(YEAR(Table1[[#This Row],[Report Date]]),"")</f>
        <v>2025</v>
      </c>
      <c r="O48" s="13" t="str">
        <f ca="1">IF(Table1[[#This Row],[Report Date]]&gt;=TODAY()-6, "within week", "Older")</f>
        <v>Older</v>
      </c>
      <c r="P48" s="37">
        <f>EOMONTH(Table1[[#This Row],[Report Date]], 0)</f>
        <v>45777</v>
      </c>
    </row>
    <row r="49" spans="1:16" x14ac:dyDescent="0.25">
      <c r="A49" s="9" t="s">
        <v>11</v>
      </c>
      <c r="B49" s="10">
        <v>45762</v>
      </c>
      <c r="C49" s="9" t="s">
        <v>114</v>
      </c>
      <c r="D49" s="9">
        <v>1</v>
      </c>
      <c r="E49" s="9" t="s">
        <v>18</v>
      </c>
      <c r="F49" s="9">
        <v>871813</v>
      </c>
      <c r="G49" s="9" t="s">
        <v>124</v>
      </c>
      <c r="H49" s="9" t="s">
        <v>132</v>
      </c>
      <c r="I49" s="9">
        <v>106</v>
      </c>
      <c r="J49" s="9">
        <v>26</v>
      </c>
      <c r="K49" s="9">
        <v>0</v>
      </c>
      <c r="L49" s="10">
        <v>0</v>
      </c>
      <c r="M49" s="13" t="str">
        <f>IFERROR(TEXT(Table1[[#This Row],[Report Date]], "mmmm"),"")</f>
        <v>April</v>
      </c>
      <c r="N49" s="13">
        <f>IFERROR(YEAR(Table1[[#This Row],[Report Date]]),"")</f>
        <v>2025</v>
      </c>
      <c r="O49" s="13" t="str">
        <f ca="1">IF(Table1[[#This Row],[Report Date]]&gt;=TODAY()-6, "within week", "Older")</f>
        <v>Older</v>
      </c>
      <c r="P49" s="37">
        <f>EOMONTH(Table1[[#This Row],[Report Date]], 0)</f>
        <v>45777</v>
      </c>
    </row>
    <row r="50" spans="1:16" x14ac:dyDescent="0.25">
      <c r="A50" s="9" t="s">
        <v>11</v>
      </c>
      <c r="B50" s="10">
        <v>45762</v>
      </c>
      <c r="C50" s="9" t="s">
        <v>114</v>
      </c>
      <c r="D50" s="9">
        <v>1</v>
      </c>
      <c r="E50" s="9" t="s">
        <v>18</v>
      </c>
      <c r="F50" s="9">
        <v>200368</v>
      </c>
      <c r="G50" s="9" t="s">
        <v>117</v>
      </c>
      <c r="H50" s="9" t="s">
        <v>137</v>
      </c>
      <c r="I50" s="9">
        <v>51</v>
      </c>
      <c r="J50" s="9">
        <v>22</v>
      </c>
      <c r="K50" s="9">
        <v>0</v>
      </c>
      <c r="L50" s="10">
        <v>0</v>
      </c>
      <c r="M50" s="13" t="str">
        <f>IFERROR(TEXT(Table1[[#This Row],[Report Date]], "mmmm"),"")</f>
        <v>April</v>
      </c>
      <c r="N50" s="13">
        <f>IFERROR(YEAR(Table1[[#This Row],[Report Date]]),"")</f>
        <v>2025</v>
      </c>
      <c r="O50" s="13" t="str">
        <f ca="1">IF(Table1[[#This Row],[Report Date]]&gt;=TODAY()-6, "within week", "Older")</f>
        <v>Older</v>
      </c>
      <c r="P50" s="37">
        <f>EOMONTH(Table1[[#This Row],[Report Date]], 0)</f>
        <v>45777</v>
      </c>
    </row>
    <row r="51" spans="1:16" x14ac:dyDescent="0.25">
      <c r="A51" s="9" t="s">
        <v>6</v>
      </c>
      <c r="B51" s="10">
        <v>45762</v>
      </c>
      <c r="C51" s="9" t="s">
        <v>114</v>
      </c>
      <c r="D51" s="9">
        <v>1</v>
      </c>
      <c r="E51" s="9" t="s">
        <v>20</v>
      </c>
      <c r="F51" s="9">
        <v>310525</v>
      </c>
      <c r="G51" s="9" t="s">
        <v>119</v>
      </c>
      <c r="H51" s="9" t="s">
        <v>131</v>
      </c>
      <c r="I51" s="9">
        <v>0</v>
      </c>
      <c r="J51" s="9">
        <v>0</v>
      </c>
      <c r="K51" s="9">
        <v>0</v>
      </c>
      <c r="L51" s="10">
        <v>0</v>
      </c>
      <c r="M51" s="13" t="str">
        <f>IFERROR(TEXT(Table1[[#This Row],[Report Date]], "mmmm"),"")</f>
        <v>April</v>
      </c>
      <c r="N51" s="13">
        <f>IFERROR(YEAR(Table1[[#This Row],[Report Date]]),"")</f>
        <v>2025</v>
      </c>
      <c r="O51" s="13" t="str">
        <f ca="1">IF(Table1[[#This Row],[Report Date]]&gt;=TODAY()-6, "within week", "Older")</f>
        <v>Older</v>
      </c>
      <c r="P51" s="37">
        <f>EOMONTH(Table1[[#This Row],[Report Date]], 0)</f>
        <v>45777</v>
      </c>
    </row>
    <row r="52" spans="1:16" x14ac:dyDescent="0.25">
      <c r="A52" s="9" t="s">
        <v>2</v>
      </c>
      <c r="B52" s="10">
        <v>45762</v>
      </c>
      <c r="C52" s="9" t="s">
        <v>114</v>
      </c>
      <c r="D52" s="9">
        <v>1</v>
      </c>
      <c r="E52" s="9" t="s">
        <v>18</v>
      </c>
      <c r="F52" s="9">
        <v>263217</v>
      </c>
      <c r="G52" s="9" t="s">
        <v>116</v>
      </c>
      <c r="H52" s="9" t="s">
        <v>140</v>
      </c>
      <c r="I52" s="9">
        <v>139</v>
      </c>
      <c r="J52" s="9">
        <v>15</v>
      </c>
      <c r="K52" s="9">
        <v>0</v>
      </c>
      <c r="L52" s="10">
        <v>0</v>
      </c>
      <c r="M52" s="13" t="str">
        <f>IFERROR(TEXT(Table1[[#This Row],[Report Date]], "mmmm"),"")</f>
        <v>April</v>
      </c>
      <c r="N52" s="13">
        <f>IFERROR(YEAR(Table1[[#This Row],[Report Date]]),"")</f>
        <v>2025</v>
      </c>
      <c r="O52" s="13" t="str">
        <f ca="1">IF(Table1[[#This Row],[Report Date]]&gt;=TODAY()-6, "within week", "Older")</f>
        <v>Older</v>
      </c>
      <c r="P52" s="37">
        <f>EOMONTH(Table1[[#This Row],[Report Date]], 0)</f>
        <v>45777</v>
      </c>
    </row>
    <row r="53" spans="1:16" x14ac:dyDescent="0.25">
      <c r="A53" s="9" t="s">
        <v>8</v>
      </c>
      <c r="B53" s="10">
        <v>45755</v>
      </c>
      <c r="C53" s="9" t="s">
        <v>114</v>
      </c>
      <c r="D53" s="9">
        <v>1</v>
      </c>
      <c r="E53" s="9" t="s">
        <v>17</v>
      </c>
      <c r="F53" s="9">
        <v>790418</v>
      </c>
      <c r="G53" s="9" t="s">
        <v>127</v>
      </c>
      <c r="H53" s="9" t="s">
        <v>143</v>
      </c>
      <c r="I53" s="9">
        <v>111</v>
      </c>
      <c r="J53" s="9">
        <v>15</v>
      </c>
      <c r="K53" s="9">
        <v>1</v>
      </c>
      <c r="L53" s="10">
        <v>0</v>
      </c>
      <c r="M53" s="13" t="str">
        <f>IFERROR(TEXT(Table1[[#This Row],[Report Date]], "mmmm"),"")</f>
        <v>April</v>
      </c>
      <c r="N53" s="13">
        <f>IFERROR(YEAR(Table1[[#This Row],[Report Date]]),"")</f>
        <v>2025</v>
      </c>
      <c r="O53" s="13" t="str">
        <f ca="1">IF(Table1[[#This Row],[Report Date]]&gt;=TODAY()-6, "within week", "Older")</f>
        <v>Older</v>
      </c>
      <c r="P53" s="37">
        <f>EOMONTH(Table1[[#This Row],[Report Date]], 0)</f>
        <v>45777</v>
      </c>
    </row>
    <row r="54" spans="1:16" x14ac:dyDescent="0.25">
      <c r="A54" s="9" t="s">
        <v>13</v>
      </c>
      <c r="B54" s="10">
        <v>45748</v>
      </c>
      <c r="C54" s="9" t="s">
        <v>114</v>
      </c>
      <c r="D54" s="9">
        <v>1</v>
      </c>
      <c r="E54" s="9" t="s">
        <v>18</v>
      </c>
      <c r="F54" s="9">
        <v>307413</v>
      </c>
      <c r="G54" s="9" t="s">
        <v>122</v>
      </c>
      <c r="H54" s="9" t="s">
        <v>142</v>
      </c>
      <c r="I54" s="9">
        <v>56</v>
      </c>
      <c r="J54" s="9">
        <v>17</v>
      </c>
      <c r="K54" s="9">
        <v>0</v>
      </c>
      <c r="L54" s="10">
        <v>0</v>
      </c>
      <c r="M54" s="13" t="str">
        <f>IFERROR(TEXT(Table1[[#This Row],[Report Date]], "mmmm"),"")</f>
        <v>April</v>
      </c>
      <c r="N54" s="13">
        <f>IFERROR(YEAR(Table1[[#This Row],[Report Date]]),"")</f>
        <v>2025</v>
      </c>
      <c r="O54" s="13" t="str">
        <f ca="1">IF(Table1[[#This Row],[Report Date]]&gt;=TODAY()-6, "within week", "Older")</f>
        <v>Older</v>
      </c>
      <c r="P54" s="37">
        <f>EOMONTH(Table1[[#This Row],[Report Date]], 0)</f>
        <v>45777</v>
      </c>
    </row>
    <row r="55" spans="1:16" x14ac:dyDescent="0.25">
      <c r="A55" s="9" t="s">
        <v>11</v>
      </c>
      <c r="B55" s="10">
        <v>45748</v>
      </c>
      <c r="C55" s="9" t="s">
        <v>114</v>
      </c>
      <c r="D55" s="9">
        <v>1</v>
      </c>
      <c r="E55" s="9" t="s">
        <v>18</v>
      </c>
      <c r="F55" s="9">
        <v>660353</v>
      </c>
      <c r="G55" s="9" t="s">
        <v>125</v>
      </c>
      <c r="H55" s="9" t="s">
        <v>145</v>
      </c>
      <c r="I55" s="9">
        <v>76</v>
      </c>
      <c r="J55" s="9">
        <v>19</v>
      </c>
      <c r="K55" s="9">
        <v>0</v>
      </c>
      <c r="L55" s="10">
        <v>0</v>
      </c>
      <c r="M55" s="13" t="str">
        <f>IFERROR(TEXT(Table1[[#This Row],[Report Date]], "mmmm"),"")</f>
        <v>April</v>
      </c>
      <c r="N55" s="13">
        <f>IFERROR(YEAR(Table1[[#This Row],[Report Date]]),"")</f>
        <v>2025</v>
      </c>
      <c r="O55" s="13" t="str">
        <f ca="1">IF(Table1[[#This Row],[Report Date]]&gt;=TODAY()-6, "within week", "Older")</f>
        <v>Older</v>
      </c>
      <c r="P55" s="37">
        <f>EOMONTH(Table1[[#This Row],[Report Date]], 0)</f>
        <v>45777</v>
      </c>
    </row>
    <row r="56" spans="1:16" x14ac:dyDescent="0.25">
      <c r="A56" s="9" t="s">
        <v>11</v>
      </c>
      <c r="B56" s="10">
        <v>45748</v>
      </c>
      <c r="C56" s="9" t="s">
        <v>114</v>
      </c>
      <c r="D56" s="9">
        <v>1</v>
      </c>
      <c r="E56" s="9" t="s">
        <v>18</v>
      </c>
      <c r="F56" s="9">
        <v>290352</v>
      </c>
      <c r="G56" s="9" t="s">
        <v>124</v>
      </c>
      <c r="H56" s="9" t="s">
        <v>136</v>
      </c>
      <c r="I56" s="9">
        <v>19</v>
      </c>
      <c r="J56" s="9">
        <v>19</v>
      </c>
      <c r="K56" s="9">
        <v>0</v>
      </c>
      <c r="L56" s="10">
        <v>0</v>
      </c>
      <c r="M56" s="13" t="str">
        <f>IFERROR(TEXT(Table1[[#This Row],[Report Date]], "mmmm"),"")</f>
        <v>April</v>
      </c>
      <c r="N56" s="13">
        <f>IFERROR(YEAR(Table1[[#This Row],[Report Date]]),"")</f>
        <v>2025</v>
      </c>
      <c r="O56" s="13" t="str">
        <f ca="1">IF(Table1[[#This Row],[Report Date]]&gt;=TODAY()-6, "within week", "Older")</f>
        <v>Older</v>
      </c>
      <c r="P56" s="37">
        <f>EOMONTH(Table1[[#This Row],[Report Date]], 0)</f>
        <v>45777</v>
      </c>
    </row>
    <row r="57" spans="1:16" x14ac:dyDescent="0.25">
      <c r="A57" s="9" t="s">
        <v>6</v>
      </c>
      <c r="B57" s="10">
        <v>45748</v>
      </c>
      <c r="C57" s="9" t="s">
        <v>114</v>
      </c>
      <c r="D57" s="9">
        <v>1</v>
      </c>
      <c r="E57" s="9" t="s">
        <v>18</v>
      </c>
      <c r="F57" s="9">
        <v>284892</v>
      </c>
      <c r="G57" s="9" t="s">
        <v>121</v>
      </c>
      <c r="H57" s="9" t="s">
        <v>145</v>
      </c>
      <c r="I57" s="9">
        <v>33</v>
      </c>
      <c r="J57" s="9">
        <v>15</v>
      </c>
      <c r="K57" s="9">
        <v>0</v>
      </c>
      <c r="L57" s="10">
        <v>0</v>
      </c>
      <c r="M57" s="13" t="str">
        <f>IFERROR(TEXT(Table1[[#This Row],[Report Date]], "mmmm"),"")</f>
        <v>April</v>
      </c>
      <c r="N57" s="13">
        <f>IFERROR(YEAR(Table1[[#This Row],[Report Date]]),"")</f>
        <v>2025</v>
      </c>
      <c r="O57" s="13" t="str">
        <f ca="1">IF(Table1[[#This Row],[Report Date]]&gt;=TODAY()-6, "within week", "Older")</f>
        <v>Older</v>
      </c>
      <c r="P57" s="37">
        <f>EOMONTH(Table1[[#This Row],[Report Date]], 0)</f>
        <v>45777</v>
      </c>
    </row>
    <row r="58" spans="1:16" x14ac:dyDescent="0.25">
      <c r="A58" s="9" t="s">
        <v>15</v>
      </c>
      <c r="B58" s="10">
        <v>45741</v>
      </c>
      <c r="C58" s="9" t="s">
        <v>114</v>
      </c>
      <c r="D58" s="9">
        <v>1</v>
      </c>
      <c r="E58" s="9" t="s">
        <v>18</v>
      </c>
      <c r="F58" s="9">
        <v>654792</v>
      </c>
      <c r="G58" s="9" t="s">
        <v>124</v>
      </c>
      <c r="H58" s="9" t="s">
        <v>140</v>
      </c>
      <c r="I58" s="9">
        <v>67</v>
      </c>
      <c r="J58" s="9">
        <v>15</v>
      </c>
      <c r="K58" s="9">
        <v>0</v>
      </c>
      <c r="L58" s="10">
        <v>0</v>
      </c>
      <c r="M58" s="13" t="str">
        <f>IFERROR(TEXT(Table1[[#This Row],[Report Date]], "mmmm"),"")</f>
        <v>March</v>
      </c>
      <c r="N58" s="13">
        <f>IFERROR(YEAR(Table1[[#This Row],[Report Date]]),"")</f>
        <v>2025</v>
      </c>
      <c r="O58" s="13" t="str">
        <f ca="1">IF(Table1[[#This Row],[Report Date]]&gt;=TODAY()-6, "within week", "Older")</f>
        <v>Older</v>
      </c>
      <c r="P58" s="37">
        <f>EOMONTH(Table1[[#This Row],[Report Date]], 0)</f>
        <v>45747</v>
      </c>
    </row>
    <row r="59" spans="1:16" x14ac:dyDescent="0.25">
      <c r="A59" s="9" t="s">
        <v>11</v>
      </c>
      <c r="B59" s="10">
        <v>45741</v>
      </c>
      <c r="C59" s="9" t="s">
        <v>114</v>
      </c>
      <c r="D59" s="9">
        <v>1</v>
      </c>
      <c r="E59" s="9" t="s">
        <v>18</v>
      </c>
      <c r="F59" s="9">
        <v>801949</v>
      </c>
      <c r="G59" s="9" t="s">
        <v>122</v>
      </c>
      <c r="H59" s="9" t="s">
        <v>130</v>
      </c>
      <c r="I59" s="9">
        <v>131</v>
      </c>
      <c r="J59" s="9">
        <v>18</v>
      </c>
      <c r="K59" s="9">
        <v>0</v>
      </c>
      <c r="L59" s="10">
        <v>0</v>
      </c>
      <c r="M59" s="13" t="str">
        <f>IFERROR(TEXT(Table1[[#This Row],[Report Date]], "mmmm"),"")</f>
        <v>March</v>
      </c>
      <c r="N59" s="13">
        <f>IFERROR(YEAR(Table1[[#This Row],[Report Date]]),"")</f>
        <v>2025</v>
      </c>
      <c r="O59" s="13" t="str">
        <f ca="1">IF(Table1[[#This Row],[Report Date]]&gt;=TODAY()-6, "within week", "Older")</f>
        <v>Older</v>
      </c>
      <c r="P59" s="37">
        <f>EOMONTH(Table1[[#This Row],[Report Date]], 0)</f>
        <v>45747</v>
      </c>
    </row>
    <row r="60" spans="1:16" x14ac:dyDescent="0.25">
      <c r="A60" s="9" t="s">
        <v>11</v>
      </c>
      <c r="B60" s="10">
        <v>45741</v>
      </c>
      <c r="C60" s="9" t="s">
        <v>114</v>
      </c>
      <c r="D60" s="9">
        <v>1</v>
      </c>
      <c r="E60" s="9" t="s">
        <v>18</v>
      </c>
      <c r="F60" s="9">
        <v>895849</v>
      </c>
      <c r="G60" s="9" t="s">
        <v>125</v>
      </c>
      <c r="H60" s="9" t="s">
        <v>133</v>
      </c>
      <c r="I60" s="9">
        <v>137</v>
      </c>
      <c r="J60" s="9">
        <v>18</v>
      </c>
      <c r="K60" s="9">
        <v>0</v>
      </c>
      <c r="L60" s="10">
        <v>0</v>
      </c>
      <c r="M60" s="13" t="str">
        <f>IFERROR(TEXT(Table1[[#This Row],[Report Date]], "mmmm"),"")</f>
        <v>March</v>
      </c>
      <c r="N60" s="13">
        <f>IFERROR(YEAR(Table1[[#This Row],[Report Date]]),"")</f>
        <v>2025</v>
      </c>
      <c r="O60" s="13" t="str">
        <f ca="1">IF(Table1[[#This Row],[Report Date]]&gt;=TODAY()-6, "within week", "Older")</f>
        <v>Older</v>
      </c>
      <c r="P60" s="37">
        <f>EOMONTH(Table1[[#This Row],[Report Date]], 0)</f>
        <v>45747</v>
      </c>
    </row>
    <row r="61" spans="1:16" x14ac:dyDescent="0.25">
      <c r="A61" s="9" t="s">
        <v>13</v>
      </c>
      <c r="B61" s="10">
        <v>45734</v>
      </c>
      <c r="C61" s="9" t="s">
        <v>114</v>
      </c>
      <c r="D61" s="9">
        <v>1</v>
      </c>
      <c r="E61" s="9" t="s">
        <v>20</v>
      </c>
      <c r="F61" s="9">
        <v>919616</v>
      </c>
      <c r="G61" s="9" t="s">
        <v>117</v>
      </c>
      <c r="H61" s="9" t="s">
        <v>141</v>
      </c>
      <c r="I61" s="9">
        <v>0</v>
      </c>
      <c r="J61" s="9">
        <v>0</v>
      </c>
      <c r="K61" s="9">
        <v>0</v>
      </c>
      <c r="L61" s="10">
        <v>0</v>
      </c>
      <c r="M61" s="13" t="str">
        <f>IFERROR(TEXT(Table1[[#This Row],[Report Date]], "mmmm"),"")</f>
        <v>March</v>
      </c>
      <c r="N61" s="13">
        <f>IFERROR(YEAR(Table1[[#This Row],[Report Date]]),"")</f>
        <v>2025</v>
      </c>
      <c r="O61" s="13" t="str">
        <f ca="1">IF(Table1[[#This Row],[Report Date]]&gt;=TODAY()-6, "within week", "Older")</f>
        <v>Older</v>
      </c>
      <c r="P61" s="37">
        <f>EOMONTH(Table1[[#This Row],[Report Date]], 0)</f>
        <v>45747</v>
      </c>
    </row>
    <row r="62" spans="1:16" x14ac:dyDescent="0.25">
      <c r="A62" s="9" t="s">
        <v>11</v>
      </c>
      <c r="B62" s="10">
        <v>45734</v>
      </c>
      <c r="C62" s="9" t="s">
        <v>114</v>
      </c>
      <c r="D62" s="9">
        <v>1</v>
      </c>
      <c r="E62" s="9" t="s">
        <v>18</v>
      </c>
      <c r="F62" s="9">
        <v>323776</v>
      </c>
      <c r="G62" s="9" t="s">
        <v>119</v>
      </c>
      <c r="H62" s="9" t="s">
        <v>143</v>
      </c>
      <c r="I62" s="9">
        <v>89</v>
      </c>
      <c r="J62" s="9">
        <v>19</v>
      </c>
      <c r="K62" s="9">
        <v>0</v>
      </c>
      <c r="L62" s="10">
        <v>0</v>
      </c>
      <c r="M62" s="13" t="str">
        <f>IFERROR(TEXT(Table1[[#This Row],[Report Date]], "mmmm"),"")</f>
        <v>March</v>
      </c>
      <c r="N62" s="13">
        <f>IFERROR(YEAR(Table1[[#This Row],[Report Date]]),"")</f>
        <v>2025</v>
      </c>
      <c r="O62" s="13" t="str">
        <f ca="1">IF(Table1[[#This Row],[Report Date]]&gt;=TODAY()-6, "within week", "Older")</f>
        <v>Older</v>
      </c>
      <c r="P62" s="37">
        <f>EOMONTH(Table1[[#This Row],[Report Date]], 0)</f>
        <v>45747</v>
      </c>
    </row>
    <row r="63" spans="1:16" x14ac:dyDescent="0.25">
      <c r="A63" s="9" t="s">
        <v>6</v>
      </c>
      <c r="B63" s="10">
        <v>45734</v>
      </c>
      <c r="C63" s="9" t="s">
        <v>114</v>
      </c>
      <c r="D63" s="9">
        <v>1</v>
      </c>
      <c r="E63" s="9" t="s">
        <v>18</v>
      </c>
      <c r="F63" s="9">
        <v>533586</v>
      </c>
      <c r="G63" s="9" t="s">
        <v>117</v>
      </c>
      <c r="H63" s="9" t="s">
        <v>145</v>
      </c>
      <c r="I63" s="9">
        <v>55</v>
      </c>
      <c r="J63" s="9">
        <v>20</v>
      </c>
      <c r="K63" s="9">
        <v>0</v>
      </c>
      <c r="L63" s="10">
        <v>0</v>
      </c>
      <c r="M63" s="13" t="str">
        <f>IFERROR(TEXT(Table1[[#This Row],[Report Date]], "mmmm"),"")</f>
        <v>March</v>
      </c>
      <c r="N63" s="13">
        <f>IFERROR(YEAR(Table1[[#This Row],[Report Date]]),"")</f>
        <v>2025</v>
      </c>
      <c r="O63" s="13" t="str">
        <f ca="1">IF(Table1[[#This Row],[Report Date]]&gt;=TODAY()-6, "within week", "Older")</f>
        <v>Older</v>
      </c>
      <c r="P63" s="37">
        <f>EOMONTH(Table1[[#This Row],[Report Date]], 0)</f>
        <v>45747</v>
      </c>
    </row>
    <row r="64" spans="1:16" x14ac:dyDescent="0.25">
      <c r="A64" s="9" t="s">
        <v>15</v>
      </c>
      <c r="B64" s="10">
        <v>45727</v>
      </c>
      <c r="C64" s="9" t="s">
        <v>114</v>
      </c>
      <c r="D64" s="9">
        <v>1</v>
      </c>
      <c r="E64" s="9" t="s">
        <v>20</v>
      </c>
      <c r="F64" s="9">
        <v>479632</v>
      </c>
      <c r="G64" s="9" t="s">
        <v>120</v>
      </c>
      <c r="H64" s="9" t="s">
        <v>140</v>
      </c>
      <c r="I64" s="9">
        <v>1</v>
      </c>
      <c r="J64" s="9">
        <v>0</v>
      </c>
      <c r="K64" s="9">
        <v>0</v>
      </c>
      <c r="L64" s="10">
        <v>0</v>
      </c>
      <c r="M64" s="13" t="str">
        <f>IFERROR(TEXT(Table1[[#This Row],[Report Date]], "mmmm"),"")</f>
        <v>March</v>
      </c>
      <c r="N64" s="13">
        <f>IFERROR(YEAR(Table1[[#This Row],[Report Date]]),"")</f>
        <v>2025</v>
      </c>
      <c r="O64" s="13" t="str">
        <f ca="1">IF(Table1[[#This Row],[Report Date]]&gt;=TODAY()-6, "within week", "Older")</f>
        <v>Older</v>
      </c>
      <c r="P64" s="37">
        <f>EOMONTH(Table1[[#This Row],[Report Date]], 0)</f>
        <v>45747</v>
      </c>
    </row>
    <row r="65" spans="1:16" x14ac:dyDescent="0.25">
      <c r="A65" s="9" t="s">
        <v>11</v>
      </c>
      <c r="B65" s="10">
        <v>45727</v>
      </c>
      <c r="C65" s="9" t="s">
        <v>114</v>
      </c>
      <c r="D65" s="9">
        <v>1</v>
      </c>
      <c r="E65" s="9" t="s">
        <v>18</v>
      </c>
      <c r="F65" s="9">
        <v>477934</v>
      </c>
      <c r="G65" s="9" t="s">
        <v>120</v>
      </c>
      <c r="H65" s="9" t="s">
        <v>132</v>
      </c>
      <c r="I65" s="9">
        <v>158</v>
      </c>
      <c r="J65" s="9">
        <v>20</v>
      </c>
      <c r="K65" s="9">
        <v>0</v>
      </c>
      <c r="L65" s="10">
        <v>0</v>
      </c>
      <c r="M65" s="13" t="str">
        <f>IFERROR(TEXT(Table1[[#This Row],[Report Date]], "mmmm"),"")</f>
        <v>March</v>
      </c>
      <c r="N65" s="13">
        <f>IFERROR(YEAR(Table1[[#This Row],[Report Date]]),"")</f>
        <v>2025</v>
      </c>
      <c r="O65" s="13" t="str">
        <f ca="1">IF(Table1[[#This Row],[Report Date]]&gt;=TODAY()-6, "within week", "Older")</f>
        <v>Older</v>
      </c>
      <c r="P65" s="37">
        <f>EOMONTH(Table1[[#This Row],[Report Date]], 0)</f>
        <v>45747</v>
      </c>
    </row>
    <row r="66" spans="1:16" x14ac:dyDescent="0.25">
      <c r="A66" s="9" t="s">
        <v>11</v>
      </c>
      <c r="B66" s="10">
        <v>45727</v>
      </c>
      <c r="C66" s="9" t="s">
        <v>114</v>
      </c>
      <c r="D66" s="9">
        <v>1</v>
      </c>
      <c r="E66" s="9" t="s">
        <v>18</v>
      </c>
      <c r="F66" s="9">
        <v>407754</v>
      </c>
      <c r="G66" s="9" t="s">
        <v>122</v>
      </c>
      <c r="H66" s="9" t="s">
        <v>134</v>
      </c>
      <c r="I66" s="9">
        <v>67</v>
      </c>
      <c r="J66" s="9">
        <v>18</v>
      </c>
      <c r="K66" s="9">
        <v>0</v>
      </c>
      <c r="L66" s="10">
        <v>0</v>
      </c>
      <c r="M66" s="13" t="str">
        <f>IFERROR(TEXT(Table1[[#This Row],[Report Date]], "mmmm"),"")</f>
        <v>March</v>
      </c>
      <c r="N66" s="13">
        <f>IFERROR(YEAR(Table1[[#This Row],[Report Date]]),"")</f>
        <v>2025</v>
      </c>
      <c r="O66" s="13" t="str">
        <f ca="1">IF(Table1[[#This Row],[Report Date]]&gt;=TODAY()-6, "within week", "Older")</f>
        <v>Older</v>
      </c>
      <c r="P66" s="37">
        <f>EOMONTH(Table1[[#This Row],[Report Date]], 0)</f>
        <v>45747</v>
      </c>
    </row>
    <row r="67" spans="1:16" x14ac:dyDescent="0.25">
      <c r="A67" s="9" t="s">
        <v>11</v>
      </c>
      <c r="B67" s="10">
        <v>45727</v>
      </c>
      <c r="C67" s="9" t="s">
        <v>114</v>
      </c>
      <c r="D67" s="9">
        <v>1</v>
      </c>
      <c r="E67" s="9" t="s">
        <v>18</v>
      </c>
      <c r="F67" s="9">
        <v>897637</v>
      </c>
      <c r="G67" s="9" t="s">
        <v>123</v>
      </c>
      <c r="H67" s="9" t="s">
        <v>135</v>
      </c>
      <c r="I67" s="9">
        <v>113</v>
      </c>
      <c r="J67" s="9">
        <v>20</v>
      </c>
      <c r="K67" s="9">
        <v>0</v>
      </c>
      <c r="L67" s="10">
        <v>0</v>
      </c>
      <c r="M67" s="13" t="str">
        <f>IFERROR(TEXT(Table1[[#This Row],[Report Date]], "mmmm"),"")</f>
        <v>March</v>
      </c>
      <c r="N67" s="13">
        <f>IFERROR(YEAR(Table1[[#This Row],[Report Date]]),"")</f>
        <v>2025</v>
      </c>
      <c r="O67" s="13" t="str">
        <f ca="1">IF(Table1[[#This Row],[Report Date]]&gt;=TODAY()-6, "within week", "Older")</f>
        <v>Older</v>
      </c>
      <c r="P67" s="37">
        <f>EOMONTH(Table1[[#This Row],[Report Date]], 0)</f>
        <v>45747</v>
      </c>
    </row>
    <row r="68" spans="1:16" x14ac:dyDescent="0.25">
      <c r="A68" s="9" t="s">
        <v>8</v>
      </c>
      <c r="B68" s="10">
        <v>45727</v>
      </c>
      <c r="C68" s="9" t="s">
        <v>114</v>
      </c>
      <c r="D68" s="9">
        <v>1</v>
      </c>
      <c r="E68" s="9" t="s">
        <v>18</v>
      </c>
      <c r="F68" s="9">
        <v>757366</v>
      </c>
      <c r="G68" s="9" t="s">
        <v>122</v>
      </c>
      <c r="H68" s="9" t="s">
        <v>146</v>
      </c>
      <c r="I68" s="9">
        <v>141</v>
      </c>
      <c r="J68" s="9">
        <v>15</v>
      </c>
      <c r="K68" s="9">
        <v>0</v>
      </c>
      <c r="L68" s="10">
        <v>0</v>
      </c>
      <c r="M68" s="13" t="str">
        <f>IFERROR(TEXT(Table1[[#This Row],[Report Date]], "mmmm"),"")</f>
        <v>March</v>
      </c>
      <c r="N68" s="13">
        <f>IFERROR(YEAR(Table1[[#This Row],[Report Date]]),"")</f>
        <v>2025</v>
      </c>
      <c r="O68" s="13" t="str">
        <f ca="1">IF(Table1[[#This Row],[Report Date]]&gt;=TODAY()-6, "within week", "Older")</f>
        <v>Older</v>
      </c>
      <c r="P68" s="37">
        <f>EOMONTH(Table1[[#This Row],[Report Date]], 0)</f>
        <v>45747</v>
      </c>
    </row>
    <row r="69" spans="1:16" x14ac:dyDescent="0.25">
      <c r="A69" s="9" t="s">
        <v>6</v>
      </c>
      <c r="B69" s="10">
        <v>45727</v>
      </c>
      <c r="C69" s="9" t="s">
        <v>114</v>
      </c>
      <c r="D69" s="9">
        <v>1</v>
      </c>
      <c r="E69" s="9" t="s">
        <v>18</v>
      </c>
      <c r="F69" s="9">
        <v>664912</v>
      </c>
      <c r="G69" s="9" t="s">
        <v>120</v>
      </c>
      <c r="H69" s="9" t="s">
        <v>136</v>
      </c>
      <c r="I69" s="9">
        <v>85</v>
      </c>
      <c r="J69" s="9">
        <v>38</v>
      </c>
      <c r="K69" s="9">
        <v>0</v>
      </c>
      <c r="L69" s="10">
        <v>0</v>
      </c>
      <c r="M69" s="13" t="str">
        <f>IFERROR(TEXT(Table1[[#This Row],[Report Date]], "mmmm"),"")</f>
        <v>March</v>
      </c>
      <c r="N69" s="13">
        <f>IFERROR(YEAR(Table1[[#This Row],[Report Date]]),"")</f>
        <v>2025</v>
      </c>
      <c r="O69" s="13" t="str">
        <f ca="1">IF(Table1[[#This Row],[Report Date]]&gt;=TODAY()-6, "within week", "Older")</f>
        <v>Older</v>
      </c>
      <c r="P69" s="37">
        <f>EOMONTH(Table1[[#This Row],[Report Date]], 0)</f>
        <v>45747</v>
      </c>
    </row>
    <row r="70" spans="1:16" x14ac:dyDescent="0.25">
      <c r="A70" s="9" t="s">
        <v>16</v>
      </c>
      <c r="B70" s="10">
        <v>45720</v>
      </c>
      <c r="C70" s="9" t="s">
        <v>114</v>
      </c>
      <c r="D70" s="9">
        <v>1</v>
      </c>
      <c r="E70" s="9" t="s">
        <v>18</v>
      </c>
      <c r="F70" s="9">
        <v>566368</v>
      </c>
      <c r="G70" s="9" t="s">
        <v>126</v>
      </c>
      <c r="H70" s="9" t="s">
        <v>142</v>
      </c>
      <c r="I70" s="9">
        <v>84</v>
      </c>
      <c r="J70" s="9">
        <v>19</v>
      </c>
      <c r="K70" s="9">
        <v>0</v>
      </c>
      <c r="L70" s="10">
        <v>0</v>
      </c>
      <c r="M70" s="13" t="str">
        <f>IFERROR(TEXT(Table1[[#This Row],[Report Date]], "mmmm"),"")</f>
        <v>March</v>
      </c>
      <c r="N70" s="13">
        <f>IFERROR(YEAR(Table1[[#This Row],[Report Date]]),"")</f>
        <v>2025</v>
      </c>
      <c r="O70" s="13" t="str">
        <f ca="1">IF(Table1[[#This Row],[Report Date]]&gt;=TODAY()-6, "within week", "Older")</f>
        <v>Older</v>
      </c>
      <c r="P70" s="37">
        <f>EOMONTH(Table1[[#This Row],[Report Date]], 0)</f>
        <v>45747</v>
      </c>
    </row>
    <row r="71" spans="1:16" x14ac:dyDescent="0.25">
      <c r="A71" s="9" t="s">
        <v>15</v>
      </c>
      <c r="B71" s="10">
        <v>45720</v>
      </c>
      <c r="C71" s="9" t="s">
        <v>114</v>
      </c>
      <c r="D71" s="9">
        <v>1</v>
      </c>
      <c r="E71" s="9" t="s">
        <v>18</v>
      </c>
      <c r="F71" s="9">
        <v>859766</v>
      </c>
      <c r="G71" s="9" t="s">
        <v>116</v>
      </c>
      <c r="H71" s="9" t="s">
        <v>144</v>
      </c>
      <c r="I71" s="9">
        <v>83</v>
      </c>
      <c r="J71" s="9">
        <v>20</v>
      </c>
      <c r="K71" s="9">
        <v>0</v>
      </c>
      <c r="L71" s="10">
        <v>0</v>
      </c>
      <c r="M71" s="13" t="str">
        <f>IFERROR(TEXT(Table1[[#This Row],[Report Date]], "mmmm"),"")</f>
        <v>March</v>
      </c>
      <c r="N71" s="13">
        <f>IFERROR(YEAR(Table1[[#This Row],[Report Date]]),"")</f>
        <v>2025</v>
      </c>
      <c r="O71" s="13" t="str">
        <f ca="1">IF(Table1[[#This Row],[Report Date]]&gt;=TODAY()-6, "within week", "Older")</f>
        <v>Older</v>
      </c>
      <c r="P71" s="37">
        <f>EOMONTH(Table1[[#This Row],[Report Date]], 0)</f>
        <v>45747</v>
      </c>
    </row>
    <row r="72" spans="1:16" x14ac:dyDescent="0.25">
      <c r="A72" s="9" t="s">
        <v>11</v>
      </c>
      <c r="B72" s="10">
        <v>45720</v>
      </c>
      <c r="C72" s="9" t="s">
        <v>114</v>
      </c>
      <c r="D72" s="9">
        <v>1</v>
      </c>
      <c r="E72" s="9" t="s">
        <v>18</v>
      </c>
      <c r="F72" s="9">
        <v>518446</v>
      </c>
      <c r="G72" s="9" t="s">
        <v>121</v>
      </c>
      <c r="H72" s="9" t="s">
        <v>129</v>
      </c>
      <c r="I72" s="9">
        <v>99</v>
      </c>
      <c r="J72" s="9">
        <v>19</v>
      </c>
      <c r="K72" s="9">
        <v>0</v>
      </c>
      <c r="L72" s="10">
        <v>0</v>
      </c>
      <c r="M72" s="13" t="str">
        <f>IFERROR(TEXT(Table1[[#This Row],[Report Date]], "mmmm"),"")</f>
        <v>March</v>
      </c>
      <c r="N72" s="13">
        <f>IFERROR(YEAR(Table1[[#This Row],[Report Date]]),"")</f>
        <v>2025</v>
      </c>
      <c r="O72" s="13" t="str">
        <f ca="1">IF(Table1[[#This Row],[Report Date]]&gt;=TODAY()-6, "within week", "Older")</f>
        <v>Older</v>
      </c>
      <c r="P72" s="37">
        <f>EOMONTH(Table1[[#This Row],[Report Date]], 0)</f>
        <v>45747</v>
      </c>
    </row>
    <row r="73" spans="1:16" x14ac:dyDescent="0.25">
      <c r="A73" s="9" t="s">
        <v>11</v>
      </c>
      <c r="B73" s="10">
        <v>45720</v>
      </c>
      <c r="C73" s="9" t="s">
        <v>114</v>
      </c>
      <c r="D73" s="9">
        <v>1</v>
      </c>
      <c r="E73" s="9" t="s">
        <v>18</v>
      </c>
      <c r="F73" s="9">
        <v>728603</v>
      </c>
      <c r="G73" s="9" t="s">
        <v>117</v>
      </c>
      <c r="H73" s="9" t="s">
        <v>137</v>
      </c>
      <c r="I73" s="9">
        <v>68</v>
      </c>
      <c r="J73" s="9">
        <v>15</v>
      </c>
      <c r="K73" s="9">
        <v>0</v>
      </c>
      <c r="L73" s="10">
        <v>0</v>
      </c>
      <c r="M73" s="13" t="str">
        <f>IFERROR(TEXT(Table1[[#This Row],[Report Date]], "mmmm"),"")</f>
        <v>March</v>
      </c>
      <c r="N73" s="13">
        <f>IFERROR(YEAR(Table1[[#This Row],[Report Date]]),"")</f>
        <v>2025</v>
      </c>
      <c r="O73" s="13" t="str">
        <f ca="1">IF(Table1[[#This Row],[Report Date]]&gt;=TODAY()-6, "within week", "Older")</f>
        <v>Older</v>
      </c>
      <c r="P73" s="37">
        <f>EOMONTH(Table1[[#This Row],[Report Date]], 0)</f>
        <v>45747</v>
      </c>
    </row>
    <row r="74" spans="1:16" x14ac:dyDescent="0.25">
      <c r="A74" s="9" t="s">
        <v>11</v>
      </c>
      <c r="B74" s="10">
        <v>45720</v>
      </c>
      <c r="C74" s="9" t="s">
        <v>114</v>
      </c>
      <c r="D74" s="9">
        <v>1</v>
      </c>
      <c r="E74" s="9" t="s">
        <v>18</v>
      </c>
      <c r="F74" s="9">
        <v>326734</v>
      </c>
      <c r="G74" s="9" t="s">
        <v>121</v>
      </c>
      <c r="H74" s="9" t="s">
        <v>141</v>
      </c>
      <c r="I74" s="9">
        <v>19</v>
      </c>
      <c r="J74" s="9">
        <v>15</v>
      </c>
      <c r="K74" s="9">
        <v>0</v>
      </c>
      <c r="L74" s="10">
        <v>0</v>
      </c>
      <c r="M74" s="13" t="str">
        <f>IFERROR(TEXT(Table1[[#This Row],[Report Date]], "mmmm"),"")</f>
        <v>March</v>
      </c>
      <c r="N74" s="13">
        <f>IFERROR(YEAR(Table1[[#This Row],[Report Date]]),"")</f>
        <v>2025</v>
      </c>
      <c r="O74" s="13" t="str">
        <f ca="1">IF(Table1[[#This Row],[Report Date]]&gt;=TODAY()-6, "within week", "Older")</f>
        <v>Older</v>
      </c>
      <c r="P74" s="37">
        <f>EOMONTH(Table1[[#This Row],[Report Date]], 0)</f>
        <v>45747</v>
      </c>
    </row>
    <row r="75" spans="1:16" x14ac:dyDescent="0.25">
      <c r="A75" s="9" t="s">
        <v>11</v>
      </c>
      <c r="B75" s="10">
        <v>45720</v>
      </c>
      <c r="C75" s="9" t="s">
        <v>114</v>
      </c>
      <c r="D75" s="9">
        <v>1</v>
      </c>
      <c r="E75" s="9" t="s">
        <v>19</v>
      </c>
      <c r="F75" s="9">
        <v>408876</v>
      </c>
      <c r="G75" s="9" t="s">
        <v>125</v>
      </c>
      <c r="H75" s="9" t="s">
        <v>145</v>
      </c>
      <c r="I75" s="9">
        <v>5</v>
      </c>
      <c r="J75" s="9">
        <v>0</v>
      </c>
      <c r="K75" s="9">
        <v>0</v>
      </c>
      <c r="L75" s="10">
        <v>0</v>
      </c>
      <c r="M75" s="13" t="str">
        <f>IFERROR(TEXT(Table1[[#This Row],[Report Date]], "mmmm"),"")</f>
        <v>March</v>
      </c>
      <c r="N75" s="13">
        <f>IFERROR(YEAR(Table1[[#This Row],[Report Date]]),"")</f>
        <v>2025</v>
      </c>
      <c r="O75" s="13" t="str">
        <f ca="1">IF(Table1[[#This Row],[Report Date]]&gt;=TODAY()-6, "within week", "Older")</f>
        <v>Older</v>
      </c>
      <c r="P75" s="37">
        <f>EOMONTH(Table1[[#This Row],[Report Date]], 0)</f>
        <v>45747</v>
      </c>
    </row>
    <row r="76" spans="1:16" x14ac:dyDescent="0.25">
      <c r="A76" s="9" t="s">
        <v>7</v>
      </c>
      <c r="B76" s="10">
        <v>45720</v>
      </c>
      <c r="C76" s="9" t="s">
        <v>114</v>
      </c>
      <c r="D76" s="9">
        <v>1</v>
      </c>
      <c r="E76" s="9" t="s">
        <v>18</v>
      </c>
      <c r="F76" s="9">
        <v>331080</v>
      </c>
      <c r="G76" s="9" t="s">
        <v>121</v>
      </c>
      <c r="H76" s="9" t="s">
        <v>133</v>
      </c>
      <c r="I76" s="9">
        <v>56</v>
      </c>
      <c r="J76" s="9">
        <v>15</v>
      </c>
      <c r="K76" s="9">
        <v>0</v>
      </c>
      <c r="L76" s="10">
        <v>0</v>
      </c>
      <c r="M76" s="13" t="str">
        <f>IFERROR(TEXT(Table1[[#This Row],[Report Date]], "mmmm"),"")</f>
        <v>March</v>
      </c>
      <c r="N76" s="13">
        <f>IFERROR(YEAR(Table1[[#This Row],[Report Date]]),"")</f>
        <v>2025</v>
      </c>
      <c r="O76" s="13" t="str">
        <f ca="1">IF(Table1[[#This Row],[Report Date]]&gt;=TODAY()-6, "within week", "Older")</f>
        <v>Older</v>
      </c>
      <c r="P76" s="37">
        <f>EOMONTH(Table1[[#This Row],[Report Date]], 0)</f>
        <v>45747</v>
      </c>
    </row>
    <row r="77" spans="1:16" x14ac:dyDescent="0.25">
      <c r="A77" s="9" t="s">
        <v>6</v>
      </c>
      <c r="B77" s="10">
        <v>45720</v>
      </c>
      <c r="C77" s="9" t="s">
        <v>114</v>
      </c>
      <c r="D77" s="9">
        <v>1</v>
      </c>
      <c r="E77" s="9" t="s">
        <v>18</v>
      </c>
      <c r="F77" s="9">
        <v>203226</v>
      </c>
      <c r="G77" s="9" t="s">
        <v>120</v>
      </c>
      <c r="H77" s="9" t="s">
        <v>144</v>
      </c>
      <c r="I77" s="9">
        <v>61</v>
      </c>
      <c r="J77" s="9">
        <v>25</v>
      </c>
      <c r="K77" s="9">
        <v>0</v>
      </c>
      <c r="L77" s="10">
        <v>0</v>
      </c>
      <c r="M77" s="13" t="str">
        <f>IFERROR(TEXT(Table1[[#This Row],[Report Date]], "mmmm"),"")</f>
        <v>March</v>
      </c>
      <c r="N77" s="13">
        <f>IFERROR(YEAR(Table1[[#This Row],[Report Date]]),"")</f>
        <v>2025</v>
      </c>
      <c r="O77" s="13" t="str">
        <f ca="1">IF(Table1[[#This Row],[Report Date]]&gt;=TODAY()-6, "within week", "Older")</f>
        <v>Older</v>
      </c>
      <c r="P77" s="37">
        <f>EOMONTH(Table1[[#This Row],[Report Date]], 0)</f>
        <v>45747</v>
      </c>
    </row>
    <row r="78" spans="1:16" x14ac:dyDescent="0.25">
      <c r="A78" s="9" t="s">
        <v>6</v>
      </c>
      <c r="B78" s="10">
        <v>45720</v>
      </c>
      <c r="C78" s="9" t="s">
        <v>114</v>
      </c>
      <c r="D78" s="9">
        <v>1</v>
      </c>
      <c r="E78" s="9" t="s">
        <v>18</v>
      </c>
      <c r="F78" s="9">
        <v>582881</v>
      </c>
      <c r="G78" s="9" t="s">
        <v>121</v>
      </c>
      <c r="H78" s="9" t="s">
        <v>145</v>
      </c>
      <c r="I78" s="9">
        <v>47</v>
      </c>
      <c r="J78" s="9">
        <v>28</v>
      </c>
      <c r="K78" s="9">
        <v>0</v>
      </c>
      <c r="L78" s="10">
        <v>0</v>
      </c>
      <c r="M78" s="13" t="str">
        <f>IFERROR(TEXT(Table1[[#This Row],[Report Date]], "mmmm"),"")</f>
        <v>March</v>
      </c>
      <c r="N78" s="13">
        <f>IFERROR(YEAR(Table1[[#This Row],[Report Date]]),"")</f>
        <v>2025</v>
      </c>
      <c r="O78" s="13" t="str">
        <f ca="1">IF(Table1[[#This Row],[Report Date]]&gt;=TODAY()-6, "within week", "Older")</f>
        <v>Older</v>
      </c>
      <c r="P78" s="37">
        <f>EOMONTH(Table1[[#This Row],[Report Date]], 0)</f>
        <v>45747</v>
      </c>
    </row>
    <row r="79" spans="1:16" x14ac:dyDescent="0.25">
      <c r="A79" s="9" t="s">
        <v>6</v>
      </c>
      <c r="B79" s="10">
        <v>45720</v>
      </c>
      <c r="C79" s="9" t="s">
        <v>114</v>
      </c>
      <c r="D79" s="9">
        <v>1</v>
      </c>
      <c r="E79" s="9" t="s">
        <v>19</v>
      </c>
      <c r="F79" s="9">
        <v>637553</v>
      </c>
      <c r="G79" s="9" t="s">
        <v>119</v>
      </c>
      <c r="H79" s="9" t="s">
        <v>135</v>
      </c>
      <c r="I79" s="9">
        <v>5</v>
      </c>
      <c r="J79" s="9">
        <v>0</v>
      </c>
      <c r="K79" s="9">
        <v>0</v>
      </c>
      <c r="L79" s="10">
        <v>0</v>
      </c>
      <c r="M79" s="13" t="str">
        <f>IFERROR(TEXT(Table1[[#This Row],[Report Date]], "mmmm"),"")</f>
        <v>March</v>
      </c>
      <c r="N79" s="13">
        <f>IFERROR(YEAR(Table1[[#This Row],[Report Date]]),"")</f>
        <v>2025</v>
      </c>
      <c r="O79" s="13" t="str">
        <f ca="1">IF(Table1[[#This Row],[Report Date]]&gt;=TODAY()-6, "within week", "Older")</f>
        <v>Older</v>
      </c>
      <c r="P79" s="37">
        <f>EOMONTH(Table1[[#This Row],[Report Date]], 0)</f>
        <v>45747</v>
      </c>
    </row>
    <row r="80" spans="1:16" x14ac:dyDescent="0.25">
      <c r="A80" s="9" t="s">
        <v>13</v>
      </c>
      <c r="B80" s="10">
        <v>45713</v>
      </c>
      <c r="C80" s="9" t="s">
        <v>114</v>
      </c>
      <c r="D80" s="9">
        <v>1</v>
      </c>
      <c r="E80" s="9" t="s">
        <v>18</v>
      </c>
      <c r="F80" s="9">
        <v>942597</v>
      </c>
      <c r="G80" s="9" t="s">
        <v>124</v>
      </c>
      <c r="H80" s="9" t="s">
        <v>132</v>
      </c>
      <c r="I80" s="9">
        <v>70</v>
      </c>
      <c r="J80" s="9">
        <v>25</v>
      </c>
      <c r="K80" s="9">
        <v>0</v>
      </c>
      <c r="L80" s="10">
        <v>0</v>
      </c>
      <c r="M80" s="13" t="str">
        <f>IFERROR(TEXT(Table1[[#This Row],[Report Date]], "mmmm"),"")</f>
        <v>February</v>
      </c>
      <c r="N80" s="13">
        <f>IFERROR(YEAR(Table1[[#This Row],[Report Date]]),"")</f>
        <v>2025</v>
      </c>
      <c r="O80" s="13" t="str">
        <f ca="1">IF(Table1[[#This Row],[Report Date]]&gt;=TODAY()-6, "within week", "Older")</f>
        <v>Older</v>
      </c>
      <c r="P80" s="37">
        <f>EOMONTH(Table1[[#This Row],[Report Date]], 0)</f>
        <v>45716</v>
      </c>
    </row>
    <row r="81" spans="1:16" x14ac:dyDescent="0.25">
      <c r="A81" s="9" t="s">
        <v>11</v>
      </c>
      <c r="B81" s="10">
        <v>45713</v>
      </c>
      <c r="C81" s="9" t="s">
        <v>114</v>
      </c>
      <c r="D81" s="9">
        <v>1</v>
      </c>
      <c r="E81" s="9" t="s">
        <v>18</v>
      </c>
      <c r="F81" s="9">
        <v>961795</v>
      </c>
      <c r="G81" s="9" t="s">
        <v>116</v>
      </c>
      <c r="H81" s="9" t="s">
        <v>128</v>
      </c>
      <c r="I81" s="9">
        <v>69</v>
      </c>
      <c r="J81" s="9">
        <v>21</v>
      </c>
      <c r="K81" s="9">
        <v>0</v>
      </c>
      <c r="L81" s="10">
        <v>0</v>
      </c>
      <c r="M81" s="13" t="str">
        <f>IFERROR(TEXT(Table1[[#This Row],[Report Date]], "mmmm"),"")</f>
        <v>February</v>
      </c>
      <c r="N81" s="13">
        <f>IFERROR(YEAR(Table1[[#This Row],[Report Date]]),"")</f>
        <v>2025</v>
      </c>
      <c r="O81" s="13" t="str">
        <f ca="1">IF(Table1[[#This Row],[Report Date]]&gt;=TODAY()-6, "within week", "Older")</f>
        <v>Older</v>
      </c>
      <c r="P81" s="37">
        <f>EOMONTH(Table1[[#This Row],[Report Date]], 0)</f>
        <v>45716</v>
      </c>
    </row>
    <row r="82" spans="1:16" x14ac:dyDescent="0.25">
      <c r="A82" s="9" t="s">
        <v>8</v>
      </c>
      <c r="B82" s="10">
        <v>45713</v>
      </c>
      <c r="C82" s="9" t="s">
        <v>114</v>
      </c>
      <c r="D82" s="9">
        <v>1</v>
      </c>
      <c r="E82" s="9" t="s">
        <v>18</v>
      </c>
      <c r="F82" s="9">
        <v>727605</v>
      </c>
      <c r="G82" s="9" t="s">
        <v>123</v>
      </c>
      <c r="H82" s="9" t="s">
        <v>135</v>
      </c>
      <c r="I82" s="9">
        <v>117</v>
      </c>
      <c r="J82" s="9">
        <v>19</v>
      </c>
      <c r="K82" s="9">
        <v>0</v>
      </c>
      <c r="L82" s="10">
        <v>0</v>
      </c>
      <c r="M82" s="13" t="str">
        <f>IFERROR(TEXT(Table1[[#This Row],[Report Date]], "mmmm"),"")</f>
        <v>February</v>
      </c>
      <c r="N82" s="13">
        <f>IFERROR(YEAR(Table1[[#This Row],[Report Date]]),"")</f>
        <v>2025</v>
      </c>
      <c r="O82" s="13" t="str">
        <f ca="1">IF(Table1[[#This Row],[Report Date]]&gt;=TODAY()-6, "within week", "Older")</f>
        <v>Older</v>
      </c>
      <c r="P82" s="37">
        <f>EOMONTH(Table1[[#This Row],[Report Date]], 0)</f>
        <v>45716</v>
      </c>
    </row>
    <row r="83" spans="1:16" x14ac:dyDescent="0.25">
      <c r="A83" s="9" t="s">
        <v>6</v>
      </c>
      <c r="B83" s="10">
        <v>45713</v>
      </c>
      <c r="C83" s="9" t="s">
        <v>114</v>
      </c>
      <c r="D83" s="9">
        <v>1</v>
      </c>
      <c r="E83" s="9" t="s">
        <v>20</v>
      </c>
      <c r="F83" s="9">
        <v>560389</v>
      </c>
      <c r="G83" s="9" t="s">
        <v>117</v>
      </c>
      <c r="H83" s="9" t="s">
        <v>141</v>
      </c>
      <c r="I83" s="9">
        <v>1</v>
      </c>
      <c r="J83" s="9">
        <v>0</v>
      </c>
      <c r="K83" s="9">
        <v>0</v>
      </c>
      <c r="L83" s="10">
        <v>0</v>
      </c>
      <c r="M83" s="13" t="str">
        <f>IFERROR(TEXT(Table1[[#This Row],[Report Date]], "mmmm"),"")</f>
        <v>February</v>
      </c>
      <c r="N83" s="13">
        <f>IFERROR(YEAR(Table1[[#This Row],[Report Date]]),"")</f>
        <v>2025</v>
      </c>
      <c r="O83" s="13" t="str">
        <f ca="1">IF(Table1[[#This Row],[Report Date]]&gt;=TODAY()-6, "within week", "Older")</f>
        <v>Older</v>
      </c>
      <c r="P83" s="37">
        <f>EOMONTH(Table1[[#This Row],[Report Date]], 0)</f>
        <v>45716</v>
      </c>
    </row>
    <row r="84" spans="1:16" x14ac:dyDescent="0.25">
      <c r="A84" s="9" t="s">
        <v>6</v>
      </c>
      <c r="B84" s="10">
        <v>45713</v>
      </c>
      <c r="C84" s="9" t="s">
        <v>114</v>
      </c>
      <c r="D84" s="9">
        <v>1</v>
      </c>
      <c r="E84" s="9" t="s">
        <v>19</v>
      </c>
      <c r="F84" s="9">
        <v>942498</v>
      </c>
      <c r="G84" s="9" t="s">
        <v>122</v>
      </c>
      <c r="H84" s="9" t="s">
        <v>138</v>
      </c>
      <c r="I84" s="9">
        <v>5</v>
      </c>
      <c r="J84" s="9">
        <v>0</v>
      </c>
      <c r="K84" s="9">
        <v>0</v>
      </c>
      <c r="L84" s="10">
        <v>0</v>
      </c>
      <c r="M84" s="13" t="str">
        <f>IFERROR(TEXT(Table1[[#This Row],[Report Date]], "mmmm"),"")</f>
        <v>February</v>
      </c>
      <c r="N84" s="13">
        <f>IFERROR(YEAR(Table1[[#This Row],[Report Date]]),"")</f>
        <v>2025</v>
      </c>
      <c r="O84" s="13" t="str">
        <f ca="1">IF(Table1[[#This Row],[Report Date]]&gt;=TODAY()-6, "within week", "Older")</f>
        <v>Older</v>
      </c>
      <c r="P84" s="37">
        <f>EOMONTH(Table1[[#This Row],[Report Date]], 0)</f>
        <v>45716</v>
      </c>
    </row>
    <row r="85" spans="1:16" x14ac:dyDescent="0.25">
      <c r="A85" s="9" t="s">
        <v>4</v>
      </c>
      <c r="B85" s="10">
        <v>45713</v>
      </c>
      <c r="C85" s="9" t="s">
        <v>114</v>
      </c>
      <c r="D85" s="9">
        <v>1</v>
      </c>
      <c r="E85" s="9" t="s">
        <v>18</v>
      </c>
      <c r="F85" s="9">
        <v>772389</v>
      </c>
      <c r="G85" s="9" t="s">
        <v>126</v>
      </c>
      <c r="H85" s="9" t="s">
        <v>142</v>
      </c>
      <c r="I85" s="9">
        <v>39</v>
      </c>
      <c r="J85" s="9">
        <v>18</v>
      </c>
      <c r="K85" s="9">
        <v>0</v>
      </c>
      <c r="L85" s="10">
        <v>0</v>
      </c>
      <c r="M85" s="13" t="str">
        <f>IFERROR(TEXT(Table1[[#This Row],[Report Date]], "mmmm"),"")</f>
        <v>February</v>
      </c>
      <c r="N85" s="13">
        <f>IFERROR(YEAR(Table1[[#This Row],[Report Date]]),"")</f>
        <v>2025</v>
      </c>
      <c r="O85" s="13" t="str">
        <f ca="1">IF(Table1[[#This Row],[Report Date]]&gt;=TODAY()-6, "within week", "Older")</f>
        <v>Older</v>
      </c>
      <c r="P85" s="37">
        <f>EOMONTH(Table1[[#This Row],[Report Date]], 0)</f>
        <v>45716</v>
      </c>
    </row>
    <row r="86" spans="1:16" x14ac:dyDescent="0.25">
      <c r="A86" s="9" t="s">
        <v>11</v>
      </c>
      <c r="B86" s="10">
        <v>45706</v>
      </c>
      <c r="C86" s="9" t="s">
        <v>114</v>
      </c>
      <c r="D86" s="9">
        <v>1</v>
      </c>
      <c r="E86" s="9" t="s">
        <v>18</v>
      </c>
      <c r="F86" s="9">
        <v>926330</v>
      </c>
      <c r="G86" s="9" t="s">
        <v>125</v>
      </c>
      <c r="H86" s="9" t="s">
        <v>145</v>
      </c>
      <c r="I86" s="9">
        <v>50</v>
      </c>
      <c r="J86" s="9">
        <v>25</v>
      </c>
      <c r="K86" s="9">
        <v>0</v>
      </c>
      <c r="L86" s="10">
        <v>0</v>
      </c>
      <c r="M86" s="13" t="str">
        <f>IFERROR(TEXT(Table1[[#This Row],[Report Date]], "mmmm"),"")</f>
        <v>February</v>
      </c>
      <c r="N86" s="13">
        <f>IFERROR(YEAR(Table1[[#This Row],[Report Date]]),"")</f>
        <v>2025</v>
      </c>
      <c r="O86" s="13" t="str">
        <f ca="1">IF(Table1[[#This Row],[Report Date]]&gt;=TODAY()-6, "within week", "Older")</f>
        <v>Older</v>
      </c>
      <c r="P86" s="37">
        <f>EOMONTH(Table1[[#This Row],[Report Date]], 0)</f>
        <v>45716</v>
      </c>
    </row>
    <row r="87" spans="1:16" x14ac:dyDescent="0.25">
      <c r="A87" s="9" t="s">
        <v>6</v>
      </c>
      <c r="B87" s="10">
        <v>45706</v>
      </c>
      <c r="C87" s="9" t="s">
        <v>114</v>
      </c>
      <c r="D87" s="9">
        <v>1</v>
      </c>
      <c r="E87" s="9" t="s">
        <v>18</v>
      </c>
      <c r="F87" s="9">
        <v>405039</v>
      </c>
      <c r="G87" s="9" t="s">
        <v>126</v>
      </c>
      <c r="H87" s="9" t="s">
        <v>138</v>
      </c>
      <c r="I87" s="9">
        <v>109</v>
      </c>
      <c r="J87" s="9">
        <v>19</v>
      </c>
      <c r="K87" s="9">
        <v>0</v>
      </c>
      <c r="L87" s="10">
        <v>0</v>
      </c>
      <c r="M87" s="13" t="str">
        <f>IFERROR(TEXT(Table1[[#This Row],[Report Date]], "mmmm"),"")</f>
        <v>February</v>
      </c>
      <c r="N87" s="13">
        <f>IFERROR(YEAR(Table1[[#This Row],[Report Date]]),"")</f>
        <v>2025</v>
      </c>
      <c r="O87" s="13" t="str">
        <f ca="1">IF(Table1[[#This Row],[Report Date]]&gt;=TODAY()-6, "within week", "Older")</f>
        <v>Older</v>
      </c>
      <c r="P87" s="37">
        <f>EOMONTH(Table1[[#This Row],[Report Date]], 0)</f>
        <v>45716</v>
      </c>
    </row>
    <row r="88" spans="1:16" x14ac:dyDescent="0.25">
      <c r="A88" s="9" t="s">
        <v>6</v>
      </c>
      <c r="B88" s="10">
        <v>45706</v>
      </c>
      <c r="C88" s="9" t="s">
        <v>114</v>
      </c>
      <c r="D88" s="9">
        <v>1</v>
      </c>
      <c r="E88" s="9" t="s">
        <v>18</v>
      </c>
      <c r="F88" s="9">
        <v>352778</v>
      </c>
      <c r="G88" s="9" t="s">
        <v>127</v>
      </c>
      <c r="H88" s="9" t="s">
        <v>139</v>
      </c>
      <c r="I88" s="9">
        <v>116</v>
      </c>
      <c r="J88" s="9">
        <v>18</v>
      </c>
      <c r="K88" s="9">
        <v>0</v>
      </c>
      <c r="L88" s="10">
        <v>0</v>
      </c>
      <c r="M88" s="13" t="str">
        <f>IFERROR(TEXT(Table1[[#This Row],[Report Date]], "mmmm"),"")</f>
        <v>February</v>
      </c>
      <c r="N88" s="13">
        <f>IFERROR(YEAR(Table1[[#This Row],[Report Date]]),"")</f>
        <v>2025</v>
      </c>
      <c r="O88" s="13" t="str">
        <f ca="1">IF(Table1[[#This Row],[Report Date]]&gt;=TODAY()-6, "within week", "Older")</f>
        <v>Older</v>
      </c>
      <c r="P88" s="37">
        <f>EOMONTH(Table1[[#This Row],[Report Date]], 0)</f>
        <v>45716</v>
      </c>
    </row>
    <row r="89" spans="1:16" x14ac:dyDescent="0.25">
      <c r="A89" s="9" t="s">
        <v>4</v>
      </c>
      <c r="B89" s="10">
        <v>45706</v>
      </c>
      <c r="C89" s="9" t="s">
        <v>114</v>
      </c>
      <c r="D89" s="9">
        <v>1</v>
      </c>
      <c r="E89" s="9" t="s">
        <v>20</v>
      </c>
      <c r="F89" s="9">
        <v>967769</v>
      </c>
      <c r="G89" s="9" t="s">
        <v>122</v>
      </c>
      <c r="H89" s="9" t="s">
        <v>146</v>
      </c>
      <c r="I89" s="9">
        <v>0</v>
      </c>
      <c r="J89" s="9">
        <v>0</v>
      </c>
      <c r="K89" s="9">
        <v>0</v>
      </c>
      <c r="L89" s="10">
        <v>0</v>
      </c>
      <c r="M89" s="13" t="str">
        <f>IFERROR(TEXT(Table1[[#This Row],[Report Date]], "mmmm"),"")</f>
        <v>February</v>
      </c>
      <c r="N89" s="13">
        <f>IFERROR(YEAR(Table1[[#This Row],[Report Date]]),"")</f>
        <v>2025</v>
      </c>
      <c r="O89" s="13" t="str">
        <f ca="1">IF(Table1[[#This Row],[Report Date]]&gt;=TODAY()-6, "within week", "Older")</f>
        <v>Older</v>
      </c>
      <c r="P89" s="37">
        <f>EOMONTH(Table1[[#This Row],[Report Date]], 0)</f>
        <v>45716</v>
      </c>
    </row>
    <row r="90" spans="1:16" x14ac:dyDescent="0.25">
      <c r="A90" s="9" t="s">
        <v>15</v>
      </c>
      <c r="B90" s="10">
        <v>45699</v>
      </c>
      <c r="C90" s="9" t="s">
        <v>114</v>
      </c>
      <c r="D90" s="9">
        <v>1</v>
      </c>
      <c r="E90" s="9" t="s">
        <v>18</v>
      </c>
      <c r="F90" s="9">
        <v>963032</v>
      </c>
      <c r="G90" s="9" t="s">
        <v>117</v>
      </c>
      <c r="H90" s="9" t="s">
        <v>133</v>
      </c>
      <c r="I90" s="9">
        <v>53</v>
      </c>
      <c r="J90" s="9">
        <v>16</v>
      </c>
      <c r="K90" s="9">
        <v>0</v>
      </c>
      <c r="L90" s="10">
        <v>0</v>
      </c>
      <c r="M90" s="13" t="str">
        <f>IFERROR(TEXT(Table1[[#This Row],[Report Date]], "mmmm"),"")</f>
        <v>February</v>
      </c>
      <c r="N90" s="13">
        <f>IFERROR(YEAR(Table1[[#This Row],[Report Date]]),"")</f>
        <v>2025</v>
      </c>
      <c r="O90" s="13" t="str">
        <f ca="1">IF(Table1[[#This Row],[Report Date]]&gt;=TODAY()-6, "within week", "Older")</f>
        <v>Older</v>
      </c>
      <c r="P90" s="37">
        <f>EOMONTH(Table1[[#This Row],[Report Date]], 0)</f>
        <v>45716</v>
      </c>
    </row>
    <row r="91" spans="1:16" x14ac:dyDescent="0.25">
      <c r="A91" s="9" t="s">
        <v>11</v>
      </c>
      <c r="B91" s="10">
        <v>45699</v>
      </c>
      <c r="C91" s="9" t="s">
        <v>114</v>
      </c>
      <c r="D91" s="9">
        <v>1</v>
      </c>
      <c r="E91" s="9" t="s">
        <v>18</v>
      </c>
      <c r="F91" s="9">
        <v>949952</v>
      </c>
      <c r="G91" s="9" t="s">
        <v>122</v>
      </c>
      <c r="H91" s="9" t="s">
        <v>138</v>
      </c>
      <c r="I91" s="9">
        <v>245</v>
      </c>
      <c r="J91" s="9">
        <v>15</v>
      </c>
      <c r="K91" s="9">
        <v>0</v>
      </c>
      <c r="L91" s="10">
        <v>0</v>
      </c>
      <c r="M91" s="13" t="str">
        <f>IFERROR(TEXT(Table1[[#This Row],[Report Date]], "mmmm"),"")</f>
        <v>February</v>
      </c>
      <c r="N91" s="13">
        <f>IFERROR(YEAR(Table1[[#This Row],[Report Date]]),"")</f>
        <v>2025</v>
      </c>
      <c r="O91" s="13" t="str">
        <f ca="1">IF(Table1[[#This Row],[Report Date]]&gt;=TODAY()-6, "within week", "Older")</f>
        <v>Older</v>
      </c>
      <c r="P91" s="37">
        <f>EOMONTH(Table1[[#This Row],[Report Date]], 0)</f>
        <v>45716</v>
      </c>
    </row>
    <row r="92" spans="1:16" x14ac:dyDescent="0.25">
      <c r="A92" s="9" t="s">
        <v>11</v>
      </c>
      <c r="B92" s="10">
        <v>45699</v>
      </c>
      <c r="C92" s="9" t="s">
        <v>114</v>
      </c>
      <c r="D92" s="9">
        <v>1</v>
      </c>
      <c r="E92" s="9" t="s">
        <v>18</v>
      </c>
      <c r="F92" s="9">
        <v>369870</v>
      </c>
      <c r="G92" s="9" t="s">
        <v>122</v>
      </c>
      <c r="H92" s="9" t="s">
        <v>130</v>
      </c>
      <c r="I92" s="9">
        <v>43</v>
      </c>
      <c r="J92" s="9">
        <v>18</v>
      </c>
      <c r="K92" s="9">
        <v>0</v>
      </c>
      <c r="L92" s="10">
        <v>0</v>
      </c>
      <c r="M92" s="13" t="str">
        <f>IFERROR(TEXT(Table1[[#This Row],[Report Date]], "mmmm"),"")</f>
        <v>February</v>
      </c>
      <c r="N92" s="13">
        <f>IFERROR(YEAR(Table1[[#This Row],[Report Date]]),"")</f>
        <v>2025</v>
      </c>
      <c r="O92" s="13" t="str">
        <f ca="1">IF(Table1[[#This Row],[Report Date]]&gt;=TODAY()-6, "within week", "Older")</f>
        <v>Older</v>
      </c>
      <c r="P92" s="37">
        <f>EOMONTH(Table1[[#This Row],[Report Date]], 0)</f>
        <v>45716</v>
      </c>
    </row>
    <row r="93" spans="1:16" x14ac:dyDescent="0.25">
      <c r="A93" s="9" t="s">
        <v>6</v>
      </c>
      <c r="B93" s="10">
        <v>45699</v>
      </c>
      <c r="C93" s="9" t="s">
        <v>114</v>
      </c>
      <c r="D93" s="9">
        <v>1</v>
      </c>
      <c r="E93" s="9" t="s">
        <v>18</v>
      </c>
      <c r="F93" s="9">
        <v>880601</v>
      </c>
      <c r="G93" s="9" t="s">
        <v>120</v>
      </c>
      <c r="H93" s="9" t="s">
        <v>132</v>
      </c>
      <c r="I93" s="9">
        <v>132</v>
      </c>
      <c r="J93" s="9">
        <v>18</v>
      </c>
      <c r="K93" s="9">
        <v>0</v>
      </c>
      <c r="L93" s="10">
        <v>0</v>
      </c>
      <c r="M93" s="13" t="str">
        <f>IFERROR(TEXT(Table1[[#This Row],[Report Date]], "mmmm"),"")</f>
        <v>February</v>
      </c>
      <c r="N93" s="13">
        <f>IFERROR(YEAR(Table1[[#This Row],[Report Date]]),"")</f>
        <v>2025</v>
      </c>
      <c r="O93" s="13" t="str">
        <f ca="1">IF(Table1[[#This Row],[Report Date]]&gt;=TODAY()-6, "within week", "Older")</f>
        <v>Older</v>
      </c>
      <c r="P93" s="37">
        <f>EOMONTH(Table1[[#This Row],[Report Date]], 0)</f>
        <v>45716</v>
      </c>
    </row>
    <row r="94" spans="1:16" x14ac:dyDescent="0.25">
      <c r="A94" s="9" t="s">
        <v>6</v>
      </c>
      <c r="B94" s="10">
        <v>45699</v>
      </c>
      <c r="C94" s="9" t="s">
        <v>114</v>
      </c>
      <c r="D94" s="9">
        <v>1</v>
      </c>
      <c r="E94" s="9" t="s">
        <v>19</v>
      </c>
      <c r="F94" s="9">
        <v>310902</v>
      </c>
      <c r="G94" s="9" t="s">
        <v>125</v>
      </c>
      <c r="H94" s="9" t="s">
        <v>137</v>
      </c>
      <c r="I94" s="9">
        <v>5</v>
      </c>
      <c r="J94" s="9">
        <v>0</v>
      </c>
      <c r="K94" s="9">
        <v>0</v>
      </c>
      <c r="L94" s="10">
        <v>0</v>
      </c>
      <c r="M94" s="13" t="str">
        <f>IFERROR(TEXT(Table1[[#This Row],[Report Date]], "mmmm"),"")</f>
        <v>February</v>
      </c>
      <c r="N94" s="13">
        <f>IFERROR(YEAR(Table1[[#This Row],[Report Date]]),"")</f>
        <v>2025</v>
      </c>
      <c r="O94" s="13" t="str">
        <f ca="1">IF(Table1[[#This Row],[Report Date]]&gt;=TODAY()-6, "within week", "Older")</f>
        <v>Older</v>
      </c>
      <c r="P94" s="37">
        <f>EOMONTH(Table1[[#This Row],[Report Date]], 0)</f>
        <v>45716</v>
      </c>
    </row>
    <row r="95" spans="1:16" x14ac:dyDescent="0.25">
      <c r="A95" s="9" t="s">
        <v>2</v>
      </c>
      <c r="B95" s="10">
        <v>45699</v>
      </c>
      <c r="C95" s="9" t="s">
        <v>114</v>
      </c>
      <c r="D95" s="9">
        <v>1</v>
      </c>
      <c r="E95" s="9" t="s">
        <v>18</v>
      </c>
      <c r="F95" s="9">
        <v>607205</v>
      </c>
      <c r="G95" s="9" t="s">
        <v>119</v>
      </c>
      <c r="H95" s="9" t="s">
        <v>143</v>
      </c>
      <c r="I95" s="9">
        <v>67</v>
      </c>
      <c r="J95" s="9">
        <v>20</v>
      </c>
      <c r="K95" s="9">
        <v>0</v>
      </c>
      <c r="L95" s="10">
        <v>0</v>
      </c>
      <c r="M95" s="13" t="str">
        <f>IFERROR(TEXT(Table1[[#This Row],[Report Date]], "mmmm"),"")</f>
        <v>February</v>
      </c>
      <c r="N95" s="13">
        <f>IFERROR(YEAR(Table1[[#This Row],[Report Date]]),"")</f>
        <v>2025</v>
      </c>
      <c r="O95" s="13" t="str">
        <f ca="1">IF(Table1[[#This Row],[Report Date]]&gt;=TODAY()-6, "within week", "Older")</f>
        <v>Older</v>
      </c>
      <c r="P95" s="37">
        <f>EOMONTH(Table1[[#This Row],[Report Date]], 0)</f>
        <v>45716</v>
      </c>
    </row>
    <row r="96" spans="1:16" x14ac:dyDescent="0.25">
      <c r="A96" s="9" t="s">
        <v>16</v>
      </c>
      <c r="B96" s="10">
        <v>45692</v>
      </c>
      <c r="C96" s="9" t="s">
        <v>114</v>
      </c>
      <c r="D96" s="9">
        <v>1</v>
      </c>
      <c r="E96" s="9" t="s">
        <v>18</v>
      </c>
      <c r="F96" s="9">
        <v>547533</v>
      </c>
      <c r="G96" s="9" t="s">
        <v>124</v>
      </c>
      <c r="H96" s="9" t="s">
        <v>128</v>
      </c>
      <c r="I96" s="9">
        <v>89</v>
      </c>
      <c r="J96" s="9">
        <v>32</v>
      </c>
      <c r="K96" s="9">
        <v>0</v>
      </c>
      <c r="L96" s="10">
        <v>0</v>
      </c>
      <c r="M96" s="13" t="str">
        <f>IFERROR(TEXT(Table1[[#This Row],[Report Date]], "mmmm"),"")</f>
        <v>February</v>
      </c>
      <c r="N96" s="13">
        <f>IFERROR(YEAR(Table1[[#This Row],[Report Date]]),"")</f>
        <v>2025</v>
      </c>
      <c r="O96" s="13" t="str">
        <f ca="1">IF(Table1[[#This Row],[Report Date]]&gt;=TODAY()-6, "within week", "Older")</f>
        <v>Older</v>
      </c>
      <c r="P96" s="37">
        <f>EOMONTH(Table1[[#This Row],[Report Date]], 0)</f>
        <v>45716</v>
      </c>
    </row>
    <row r="97" spans="1:16" x14ac:dyDescent="0.25">
      <c r="A97" s="9" t="s">
        <v>8</v>
      </c>
      <c r="B97" s="10">
        <v>45692</v>
      </c>
      <c r="C97" s="9" t="s">
        <v>114</v>
      </c>
      <c r="D97" s="9">
        <v>1</v>
      </c>
      <c r="E97" s="9" t="s">
        <v>17</v>
      </c>
      <c r="F97" s="9">
        <v>886742</v>
      </c>
      <c r="G97" s="9" t="s">
        <v>122</v>
      </c>
      <c r="H97" s="9" t="s">
        <v>138</v>
      </c>
      <c r="I97" s="9">
        <v>132</v>
      </c>
      <c r="J97" s="9">
        <v>21</v>
      </c>
      <c r="K97" s="9">
        <v>4</v>
      </c>
      <c r="L97" s="10">
        <v>0</v>
      </c>
      <c r="M97" s="13" t="str">
        <f>IFERROR(TEXT(Table1[[#This Row],[Report Date]], "mmmm"),"")</f>
        <v>February</v>
      </c>
      <c r="N97" s="13">
        <f>IFERROR(YEAR(Table1[[#This Row],[Report Date]]),"")</f>
        <v>2025</v>
      </c>
      <c r="O97" s="13" t="str">
        <f ca="1">IF(Table1[[#This Row],[Report Date]]&gt;=TODAY()-6, "within week", "Older")</f>
        <v>Older</v>
      </c>
      <c r="P97" s="37">
        <f>EOMONTH(Table1[[#This Row],[Report Date]], 0)</f>
        <v>45716</v>
      </c>
    </row>
    <row r="98" spans="1:16" x14ac:dyDescent="0.25">
      <c r="A98" s="9" t="s">
        <v>2</v>
      </c>
      <c r="B98" s="10">
        <v>45692</v>
      </c>
      <c r="C98" s="9" t="s">
        <v>114</v>
      </c>
      <c r="D98" s="9">
        <v>1</v>
      </c>
      <c r="E98" s="9" t="s">
        <v>19</v>
      </c>
      <c r="F98" s="9">
        <v>982961</v>
      </c>
      <c r="G98" s="9" t="s">
        <v>116</v>
      </c>
      <c r="H98" s="9" t="s">
        <v>128</v>
      </c>
      <c r="I98" s="9">
        <v>7</v>
      </c>
      <c r="J98" s="9">
        <v>0</v>
      </c>
      <c r="K98" s="9">
        <v>0</v>
      </c>
      <c r="L98" s="10">
        <v>0</v>
      </c>
      <c r="M98" s="13" t="str">
        <f>IFERROR(TEXT(Table1[[#This Row],[Report Date]], "mmmm"),"")</f>
        <v>February</v>
      </c>
      <c r="N98" s="13">
        <f>IFERROR(YEAR(Table1[[#This Row],[Report Date]]),"")</f>
        <v>2025</v>
      </c>
      <c r="O98" s="13" t="str">
        <f ca="1">IF(Table1[[#This Row],[Report Date]]&gt;=TODAY()-6, "within week", "Older")</f>
        <v>Older</v>
      </c>
      <c r="P98" s="37">
        <f>EOMONTH(Table1[[#This Row],[Report Date]], 0)</f>
        <v>45716</v>
      </c>
    </row>
    <row r="99" spans="1:16" x14ac:dyDescent="0.25">
      <c r="A99" s="9" t="s">
        <v>11</v>
      </c>
      <c r="B99" s="10">
        <v>45685</v>
      </c>
      <c r="C99" s="9" t="s">
        <v>114</v>
      </c>
      <c r="D99" s="9">
        <v>1</v>
      </c>
      <c r="E99" s="9" t="s">
        <v>18</v>
      </c>
      <c r="F99" s="9">
        <v>528325</v>
      </c>
      <c r="G99" s="9" t="s">
        <v>127</v>
      </c>
      <c r="H99" s="9" t="s">
        <v>131</v>
      </c>
      <c r="I99" s="9">
        <v>41</v>
      </c>
      <c r="J99" s="9">
        <v>22</v>
      </c>
      <c r="K99" s="9">
        <v>0</v>
      </c>
      <c r="L99" s="10">
        <v>0</v>
      </c>
      <c r="M99" s="13" t="str">
        <f>IFERROR(TEXT(Table1[[#This Row],[Report Date]], "mmmm"),"")</f>
        <v>January</v>
      </c>
      <c r="N99" s="13">
        <f>IFERROR(YEAR(Table1[[#This Row],[Report Date]]),"")</f>
        <v>2025</v>
      </c>
      <c r="O99" s="13" t="str">
        <f ca="1">IF(Table1[[#This Row],[Report Date]]&gt;=TODAY()-6, "within week", "Older")</f>
        <v>Older</v>
      </c>
      <c r="P99" s="37">
        <f>EOMONTH(Table1[[#This Row],[Report Date]], 0)</f>
        <v>45688</v>
      </c>
    </row>
    <row r="100" spans="1:16" x14ac:dyDescent="0.25">
      <c r="A100" s="9" t="s">
        <v>11</v>
      </c>
      <c r="B100" s="10">
        <v>45685</v>
      </c>
      <c r="C100" s="9" t="s">
        <v>114</v>
      </c>
      <c r="D100" s="9">
        <v>1</v>
      </c>
      <c r="E100" s="9" t="s">
        <v>18</v>
      </c>
      <c r="F100" s="9">
        <v>289575</v>
      </c>
      <c r="G100" s="9" t="s">
        <v>116</v>
      </c>
      <c r="H100" s="9" t="s">
        <v>132</v>
      </c>
      <c r="I100" s="9">
        <v>68</v>
      </c>
      <c r="J100" s="9">
        <v>21</v>
      </c>
      <c r="K100" s="9">
        <v>0</v>
      </c>
      <c r="L100" s="10">
        <v>0</v>
      </c>
      <c r="M100" s="13" t="str">
        <f>IFERROR(TEXT(Table1[[#This Row],[Report Date]], "mmmm"),"")</f>
        <v>January</v>
      </c>
      <c r="N100" s="13">
        <f>IFERROR(YEAR(Table1[[#This Row],[Report Date]]),"")</f>
        <v>2025</v>
      </c>
      <c r="O100" s="13" t="str">
        <f ca="1">IF(Table1[[#This Row],[Report Date]]&gt;=TODAY()-6, "within week", "Older")</f>
        <v>Older</v>
      </c>
      <c r="P100" s="37">
        <f>EOMONTH(Table1[[#This Row],[Report Date]], 0)</f>
        <v>45688</v>
      </c>
    </row>
    <row r="101" spans="1:16" x14ac:dyDescent="0.25">
      <c r="A101" s="9" t="s">
        <v>8</v>
      </c>
      <c r="B101" s="10">
        <v>45685</v>
      </c>
      <c r="C101" s="9" t="s">
        <v>114</v>
      </c>
      <c r="D101" s="9">
        <v>1</v>
      </c>
      <c r="E101" s="9" t="s">
        <v>18</v>
      </c>
      <c r="F101" s="9">
        <v>202983</v>
      </c>
      <c r="G101" s="9" t="s">
        <v>122</v>
      </c>
      <c r="H101" s="9" t="s">
        <v>130</v>
      </c>
      <c r="I101" s="9">
        <v>165</v>
      </c>
      <c r="J101" s="9">
        <v>15</v>
      </c>
      <c r="K101" s="9">
        <v>0</v>
      </c>
      <c r="L101" s="10">
        <v>0</v>
      </c>
      <c r="M101" s="13" t="str">
        <f>IFERROR(TEXT(Table1[[#This Row],[Report Date]], "mmmm"),"")</f>
        <v>January</v>
      </c>
      <c r="N101" s="13">
        <f>IFERROR(YEAR(Table1[[#This Row],[Report Date]]),"")</f>
        <v>2025</v>
      </c>
      <c r="O101" s="13" t="str">
        <f ca="1">IF(Table1[[#This Row],[Report Date]]&gt;=TODAY()-6, "within week", "Older")</f>
        <v>Older</v>
      </c>
      <c r="P101" s="37">
        <f>EOMONTH(Table1[[#This Row],[Report Date]], 0)</f>
        <v>45688</v>
      </c>
    </row>
    <row r="102" spans="1:16" x14ac:dyDescent="0.25">
      <c r="A102" s="9" t="s">
        <v>6</v>
      </c>
      <c r="B102" s="10">
        <v>45685</v>
      </c>
      <c r="C102" s="9" t="s">
        <v>114</v>
      </c>
      <c r="D102" s="9">
        <v>1</v>
      </c>
      <c r="E102" s="9" t="s">
        <v>17</v>
      </c>
      <c r="F102" s="9">
        <v>880168</v>
      </c>
      <c r="G102" s="9" t="s">
        <v>124</v>
      </c>
      <c r="H102" s="9" t="s">
        <v>132</v>
      </c>
      <c r="I102" s="9">
        <v>99</v>
      </c>
      <c r="J102" s="9">
        <v>36</v>
      </c>
      <c r="K102" s="9">
        <v>0</v>
      </c>
      <c r="L102" s="10">
        <v>0</v>
      </c>
      <c r="M102" s="13" t="str">
        <f>IFERROR(TEXT(Table1[[#This Row],[Report Date]], "mmmm"),"")</f>
        <v>January</v>
      </c>
      <c r="N102" s="13">
        <f>IFERROR(YEAR(Table1[[#This Row],[Report Date]]),"")</f>
        <v>2025</v>
      </c>
      <c r="O102" s="13" t="str">
        <f ca="1">IF(Table1[[#This Row],[Report Date]]&gt;=TODAY()-6, "within week", "Older")</f>
        <v>Older</v>
      </c>
      <c r="P102" s="37">
        <f>EOMONTH(Table1[[#This Row],[Report Date]], 0)</f>
        <v>45688</v>
      </c>
    </row>
    <row r="103" spans="1:16" x14ac:dyDescent="0.25">
      <c r="A103" s="9" t="s">
        <v>6</v>
      </c>
      <c r="B103" s="10">
        <v>45685</v>
      </c>
      <c r="C103" s="9" t="s">
        <v>114</v>
      </c>
      <c r="D103" s="9">
        <v>1</v>
      </c>
      <c r="E103" s="9" t="s">
        <v>20</v>
      </c>
      <c r="F103" s="9">
        <v>296134</v>
      </c>
      <c r="G103" s="9" t="s">
        <v>127</v>
      </c>
      <c r="H103" s="9" t="s">
        <v>135</v>
      </c>
      <c r="I103" s="9">
        <v>1</v>
      </c>
      <c r="J103" s="9">
        <v>0</v>
      </c>
      <c r="K103" s="9">
        <v>0</v>
      </c>
      <c r="L103" s="10">
        <v>0</v>
      </c>
      <c r="M103" s="13" t="str">
        <f>IFERROR(TEXT(Table1[[#This Row],[Report Date]], "mmmm"),"")</f>
        <v>January</v>
      </c>
      <c r="N103" s="13">
        <f>IFERROR(YEAR(Table1[[#This Row],[Report Date]]),"")</f>
        <v>2025</v>
      </c>
      <c r="O103" s="13" t="str">
        <f ca="1">IF(Table1[[#This Row],[Report Date]]&gt;=TODAY()-6, "within week", "Older")</f>
        <v>Older</v>
      </c>
      <c r="P103" s="37">
        <f>EOMONTH(Table1[[#This Row],[Report Date]], 0)</f>
        <v>45688</v>
      </c>
    </row>
    <row r="104" spans="1:16" x14ac:dyDescent="0.25">
      <c r="A104" s="9" t="s">
        <v>2</v>
      </c>
      <c r="B104" s="10">
        <v>45685</v>
      </c>
      <c r="C104" s="9" t="s">
        <v>114</v>
      </c>
      <c r="D104" s="9">
        <v>1</v>
      </c>
      <c r="E104" s="9" t="s">
        <v>20</v>
      </c>
      <c r="F104" s="9">
        <v>949833</v>
      </c>
      <c r="G104" s="9" t="s">
        <v>118</v>
      </c>
      <c r="H104" s="9" t="s">
        <v>130</v>
      </c>
      <c r="I104" s="9">
        <v>0</v>
      </c>
      <c r="J104" s="9">
        <v>0</v>
      </c>
      <c r="K104" s="9">
        <v>0</v>
      </c>
      <c r="L104" s="10">
        <v>0</v>
      </c>
      <c r="M104" s="13" t="str">
        <f>IFERROR(TEXT(Table1[[#This Row],[Report Date]], "mmmm"),"")</f>
        <v>January</v>
      </c>
      <c r="N104" s="13">
        <f>IFERROR(YEAR(Table1[[#This Row],[Report Date]]),"")</f>
        <v>2025</v>
      </c>
      <c r="O104" s="13" t="str">
        <f ca="1">IF(Table1[[#This Row],[Report Date]]&gt;=TODAY()-6, "within week", "Older")</f>
        <v>Older</v>
      </c>
      <c r="P104" s="37">
        <f>EOMONTH(Table1[[#This Row],[Report Date]], 0)</f>
        <v>45688</v>
      </c>
    </row>
    <row r="105" spans="1:16" x14ac:dyDescent="0.25">
      <c r="A105" s="9" t="s">
        <v>11</v>
      </c>
      <c r="B105" s="10">
        <v>45679</v>
      </c>
      <c r="C105" s="9" t="s">
        <v>114</v>
      </c>
      <c r="D105" s="9">
        <v>1</v>
      </c>
      <c r="E105" s="9" t="s">
        <v>18</v>
      </c>
      <c r="F105" s="9">
        <v>717131</v>
      </c>
      <c r="G105" s="9" t="s">
        <v>119</v>
      </c>
      <c r="H105" s="9" t="s">
        <v>147</v>
      </c>
      <c r="I105" s="9">
        <v>99</v>
      </c>
      <c r="J105" s="9">
        <v>32</v>
      </c>
      <c r="K105" s="9">
        <v>0</v>
      </c>
      <c r="L105" s="10">
        <v>0</v>
      </c>
      <c r="M105" s="13" t="str">
        <f>IFERROR(TEXT(Table1[[#This Row],[Report Date]], "mmmm"),"")</f>
        <v>January</v>
      </c>
      <c r="N105" s="13">
        <f>IFERROR(YEAR(Table1[[#This Row],[Report Date]]),"")</f>
        <v>2025</v>
      </c>
      <c r="O105" s="13" t="str">
        <f ca="1">IF(Table1[[#This Row],[Report Date]]&gt;=TODAY()-6, "within week", "Older")</f>
        <v>Older</v>
      </c>
      <c r="P105" s="37">
        <f>EOMONTH(Table1[[#This Row],[Report Date]], 0)</f>
        <v>45688</v>
      </c>
    </row>
    <row r="106" spans="1:16" x14ac:dyDescent="0.25">
      <c r="A106" s="9" t="s">
        <v>11</v>
      </c>
      <c r="B106" s="10">
        <v>45679</v>
      </c>
      <c r="C106" s="9" t="s">
        <v>114</v>
      </c>
      <c r="D106" s="9">
        <v>1</v>
      </c>
      <c r="E106" s="9" t="s">
        <v>18</v>
      </c>
      <c r="F106" s="9">
        <v>825739</v>
      </c>
      <c r="G106" s="9" t="s">
        <v>116</v>
      </c>
      <c r="H106" s="9" t="s">
        <v>136</v>
      </c>
      <c r="I106" s="9">
        <v>168</v>
      </c>
      <c r="J106" s="9">
        <v>16</v>
      </c>
      <c r="K106" s="9">
        <v>0</v>
      </c>
      <c r="L106" s="10">
        <v>0</v>
      </c>
      <c r="M106" s="13" t="str">
        <f>IFERROR(TEXT(Table1[[#This Row],[Report Date]], "mmmm"),"")</f>
        <v>January</v>
      </c>
      <c r="N106" s="13">
        <f>IFERROR(YEAR(Table1[[#This Row],[Report Date]]),"")</f>
        <v>2025</v>
      </c>
      <c r="O106" s="13" t="str">
        <f ca="1">IF(Table1[[#This Row],[Report Date]]&gt;=TODAY()-6, "within week", "Older")</f>
        <v>Older</v>
      </c>
      <c r="P106" s="37">
        <f>EOMONTH(Table1[[#This Row],[Report Date]], 0)</f>
        <v>45688</v>
      </c>
    </row>
    <row r="107" spans="1:16" x14ac:dyDescent="0.25">
      <c r="A107" s="9" t="s">
        <v>11</v>
      </c>
      <c r="B107" s="10">
        <v>45679</v>
      </c>
      <c r="C107" s="9" t="s">
        <v>114</v>
      </c>
      <c r="D107" s="9">
        <v>1</v>
      </c>
      <c r="E107" s="9" t="s">
        <v>19</v>
      </c>
      <c r="F107" s="9">
        <v>283397</v>
      </c>
      <c r="G107" s="9" t="s">
        <v>120</v>
      </c>
      <c r="H107" s="9" t="s">
        <v>144</v>
      </c>
      <c r="I107" s="9">
        <v>6</v>
      </c>
      <c r="J107" s="9">
        <v>0</v>
      </c>
      <c r="K107" s="9">
        <v>0</v>
      </c>
      <c r="L107" s="10">
        <v>0</v>
      </c>
      <c r="M107" s="13" t="str">
        <f>IFERROR(TEXT(Table1[[#This Row],[Report Date]], "mmmm"),"")</f>
        <v>January</v>
      </c>
      <c r="N107" s="13">
        <f>IFERROR(YEAR(Table1[[#This Row],[Report Date]]),"")</f>
        <v>2025</v>
      </c>
      <c r="O107" s="13" t="str">
        <f ca="1">IF(Table1[[#This Row],[Report Date]]&gt;=TODAY()-6, "within week", "Older")</f>
        <v>Older</v>
      </c>
      <c r="P107" s="37">
        <f>EOMONTH(Table1[[#This Row],[Report Date]], 0)</f>
        <v>45688</v>
      </c>
    </row>
    <row r="108" spans="1:16" x14ac:dyDescent="0.25">
      <c r="A108" s="9" t="s">
        <v>8</v>
      </c>
      <c r="B108" s="10">
        <v>45679</v>
      </c>
      <c r="C108" s="9" t="s">
        <v>114</v>
      </c>
      <c r="D108" s="9">
        <v>1</v>
      </c>
      <c r="E108" s="9" t="s">
        <v>17</v>
      </c>
      <c r="F108" s="9">
        <v>525110</v>
      </c>
      <c r="G108" s="9" t="s">
        <v>123</v>
      </c>
      <c r="H108" s="9" t="s">
        <v>147</v>
      </c>
      <c r="I108" s="9">
        <v>133</v>
      </c>
      <c r="J108" s="9">
        <v>22</v>
      </c>
      <c r="K108" s="9">
        <v>8</v>
      </c>
      <c r="L108" s="10">
        <v>0</v>
      </c>
      <c r="M108" s="13" t="str">
        <f>IFERROR(TEXT(Table1[[#This Row],[Report Date]], "mmmm"),"")</f>
        <v>January</v>
      </c>
      <c r="N108" s="13">
        <f>IFERROR(YEAR(Table1[[#This Row],[Report Date]]),"")</f>
        <v>2025</v>
      </c>
      <c r="O108" s="13" t="str">
        <f ca="1">IF(Table1[[#This Row],[Report Date]]&gt;=TODAY()-6, "within week", "Older")</f>
        <v>Older</v>
      </c>
      <c r="P108" s="37">
        <f>EOMONTH(Table1[[#This Row],[Report Date]], 0)</f>
        <v>45688</v>
      </c>
    </row>
    <row r="109" spans="1:16" x14ac:dyDescent="0.25">
      <c r="A109" s="9" t="s">
        <v>6</v>
      </c>
      <c r="B109" s="10">
        <v>45679</v>
      </c>
      <c r="C109" s="9" t="s">
        <v>114</v>
      </c>
      <c r="D109" s="9">
        <v>1</v>
      </c>
      <c r="E109" s="9" t="s">
        <v>20</v>
      </c>
      <c r="F109" s="9">
        <v>848677</v>
      </c>
      <c r="G109" s="9" t="s">
        <v>119</v>
      </c>
      <c r="H109" s="9" t="s">
        <v>135</v>
      </c>
      <c r="I109" s="9">
        <v>7</v>
      </c>
      <c r="J109" s="9">
        <v>0</v>
      </c>
      <c r="K109" s="9">
        <v>0</v>
      </c>
      <c r="L109" s="10">
        <v>0</v>
      </c>
      <c r="M109" s="13" t="str">
        <f>IFERROR(TEXT(Table1[[#This Row],[Report Date]], "mmmm"),"")</f>
        <v>January</v>
      </c>
      <c r="N109" s="13">
        <f>IFERROR(YEAR(Table1[[#This Row],[Report Date]]),"")</f>
        <v>2025</v>
      </c>
      <c r="O109" s="13" t="str">
        <f ca="1">IF(Table1[[#This Row],[Report Date]]&gt;=TODAY()-6, "within week", "Older")</f>
        <v>Older</v>
      </c>
      <c r="P109" s="37">
        <f>EOMONTH(Table1[[#This Row],[Report Date]], 0)</f>
        <v>45688</v>
      </c>
    </row>
    <row r="110" spans="1:16" x14ac:dyDescent="0.25">
      <c r="A110" s="9" t="s">
        <v>6</v>
      </c>
      <c r="B110" s="10">
        <v>45679</v>
      </c>
      <c r="C110" s="9" t="s">
        <v>114</v>
      </c>
      <c r="D110" s="9">
        <v>1</v>
      </c>
      <c r="E110" s="9" t="s">
        <v>18</v>
      </c>
      <c r="F110" s="9">
        <v>266736</v>
      </c>
      <c r="G110" s="9" t="s">
        <v>116</v>
      </c>
      <c r="H110" s="9" t="s">
        <v>144</v>
      </c>
      <c r="I110" s="9">
        <v>134</v>
      </c>
      <c r="J110" s="9">
        <v>30</v>
      </c>
      <c r="K110" s="9">
        <v>0</v>
      </c>
      <c r="L110" s="10">
        <v>0</v>
      </c>
      <c r="M110" s="13" t="str">
        <f>IFERROR(TEXT(Table1[[#This Row],[Report Date]], "mmmm"),"")</f>
        <v>January</v>
      </c>
      <c r="N110" s="13">
        <f>IFERROR(YEAR(Table1[[#This Row],[Report Date]]),"")</f>
        <v>2025</v>
      </c>
      <c r="O110" s="13" t="str">
        <f ca="1">IF(Table1[[#This Row],[Report Date]]&gt;=TODAY()-6, "within week", "Older")</f>
        <v>Older</v>
      </c>
      <c r="P110" s="37">
        <f>EOMONTH(Table1[[#This Row],[Report Date]], 0)</f>
        <v>45688</v>
      </c>
    </row>
    <row r="111" spans="1:16" x14ac:dyDescent="0.25">
      <c r="A111" s="9" t="s">
        <v>3</v>
      </c>
      <c r="B111" s="10">
        <v>45679</v>
      </c>
      <c r="C111" s="9" t="s">
        <v>114</v>
      </c>
      <c r="D111" s="9">
        <v>1</v>
      </c>
      <c r="E111" s="9" t="s">
        <v>18</v>
      </c>
      <c r="F111" s="9">
        <v>235669</v>
      </c>
      <c r="G111" s="9" t="s">
        <v>118</v>
      </c>
      <c r="H111" s="9" t="s">
        <v>138</v>
      </c>
      <c r="I111" s="9">
        <v>26</v>
      </c>
      <c r="J111" s="9">
        <v>15</v>
      </c>
      <c r="K111" s="9">
        <v>0</v>
      </c>
      <c r="L111" s="10">
        <v>0</v>
      </c>
      <c r="M111" s="13" t="str">
        <f>IFERROR(TEXT(Table1[[#This Row],[Report Date]], "mmmm"),"")</f>
        <v>January</v>
      </c>
      <c r="N111" s="13">
        <f>IFERROR(YEAR(Table1[[#This Row],[Report Date]]),"")</f>
        <v>2025</v>
      </c>
      <c r="O111" s="13" t="str">
        <f ca="1">IF(Table1[[#This Row],[Report Date]]&gt;=TODAY()-6, "within week", "Older")</f>
        <v>Older</v>
      </c>
      <c r="P111" s="37">
        <f>EOMONTH(Table1[[#This Row],[Report Date]], 0)</f>
        <v>45688</v>
      </c>
    </row>
    <row r="112" spans="1:16" x14ac:dyDescent="0.25">
      <c r="A112" s="9" t="s">
        <v>15</v>
      </c>
      <c r="B112" s="10">
        <v>45678</v>
      </c>
      <c r="C112" s="9" t="s">
        <v>114</v>
      </c>
      <c r="D112" s="9">
        <v>1</v>
      </c>
      <c r="E112" s="9" t="s">
        <v>20</v>
      </c>
      <c r="F112" s="9">
        <v>841485</v>
      </c>
      <c r="G112" s="9" t="s">
        <v>117</v>
      </c>
      <c r="H112" s="9" t="s">
        <v>141</v>
      </c>
      <c r="I112" s="9">
        <v>4</v>
      </c>
      <c r="J112" s="9">
        <v>0</v>
      </c>
      <c r="K112" s="9">
        <v>0</v>
      </c>
      <c r="L112" s="10">
        <v>0</v>
      </c>
      <c r="M112" s="13" t="str">
        <f>IFERROR(TEXT(Table1[[#This Row],[Report Date]], "mmmm"),"")</f>
        <v>January</v>
      </c>
      <c r="N112" s="13">
        <f>IFERROR(YEAR(Table1[[#This Row],[Report Date]]),"")</f>
        <v>2025</v>
      </c>
      <c r="O112" s="13" t="str">
        <f ca="1">IF(Table1[[#This Row],[Report Date]]&gt;=TODAY()-6, "within week", "Older")</f>
        <v>Older</v>
      </c>
      <c r="P112" s="37">
        <f>EOMONTH(Table1[[#This Row],[Report Date]], 0)</f>
        <v>45688</v>
      </c>
    </row>
    <row r="113" spans="1:16" x14ac:dyDescent="0.25">
      <c r="A113" s="9" t="s">
        <v>15</v>
      </c>
      <c r="B113" s="10">
        <v>45678</v>
      </c>
      <c r="C113" s="9" t="s">
        <v>114</v>
      </c>
      <c r="D113" s="9">
        <v>1</v>
      </c>
      <c r="E113" s="9" t="s">
        <v>18</v>
      </c>
      <c r="F113" s="9">
        <v>748737</v>
      </c>
      <c r="G113" s="9" t="s">
        <v>122</v>
      </c>
      <c r="H113" s="9" t="s">
        <v>146</v>
      </c>
      <c r="I113" s="9">
        <v>50</v>
      </c>
      <c r="J113" s="9">
        <v>19</v>
      </c>
      <c r="K113" s="9">
        <v>0</v>
      </c>
      <c r="L113" s="10">
        <v>0</v>
      </c>
      <c r="M113" s="13" t="str">
        <f>IFERROR(TEXT(Table1[[#This Row],[Report Date]], "mmmm"),"")</f>
        <v>January</v>
      </c>
      <c r="N113" s="13">
        <f>IFERROR(YEAR(Table1[[#This Row],[Report Date]]),"")</f>
        <v>2025</v>
      </c>
      <c r="O113" s="13" t="str">
        <f ca="1">IF(Table1[[#This Row],[Report Date]]&gt;=TODAY()-6, "within week", "Older")</f>
        <v>Older</v>
      </c>
      <c r="P113" s="37">
        <f>EOMONTH(Table1[[#This Row],[Report Date]], 0)</f>
        <v>45688</v>
      </c>
    </row>
    <row r="114" spans="1:16" x14ac:dyDescent="0.25">
      <c r="A114" s="9" t="s">
        <v>15</v>
      </c>
      <c r="B114" s="10">
        <v>45678</v>
      </c>
      <c r="C114" s="9" t="s">
        <v>114</v>
      </c>
      <c r="D114" s="9">
        <v>1</v>
      </c>
      <c r="E114" s="9" t="s">
        <v>18</v>
      </c>
      <c r="F114" s="9">
        <v>799809</v>
      </c>
      <c r="G114" s="9" t="s">
        <v>124</v>
      </c>
      <c r="H114" s="9" t="s">
        <v>128</v>
      </c>
      <c r="I114" s="9">
        <v>147</v>
      </c>
      <c r="J114" s="9">
        <v>15</v>
      </c>
      <c r="K114" s="9">
        <v>0</v>
      </c>
      <c r="L114" s="10">
        <v>0</v>
      </c>
      <c r="M114" s="13" t="str">
        <f>IFERROR(TEXT(Table1[[#This Row],[Report Date]], "mmmm"),"")</f>
        <v>January</v>
      </c>
      <c r="N114" s="13">
        <f>IFERROR(YEAR(Table1[[#This Row],[Report Date]]),"")</f>
        <v>2025</v>
      </c>
      <c r="O114" s="13" t="str">
        <f ca="1">IF(Table1[[#This Row],[Report Date]]&gt;=TODAY()-6, "within week", "Older")</f>
        <v>Older</v>
      </c>
      <c r="P114" s="37">
        <f>EOMONTH(Table1[[#This Row],[Report Date]], 0)</f>
        <v>45688</v>
      </c>
    </row>
    <row r="115" spans="1:16" x14ac:dyDescent="0.25">
      <c r="A115" s="9" t="s">
        <v>15</v>
      </c>
      <c r="B115" s="10">
        <v>45678</v>
      </c>
      <c r="C115" s="9" t="s">
        <v>114</v>
      </c>
      <c r="D115" s="9">
        <v>1</v>
      </c>
      <c r="E115" s="9" t="s">
        <v>18</v>
      </c>
      <c r="F115" s="9">
        <v>291310</v>
      </c>
      <c r="G115" s="9" t="s">
        <v>126</v>
      </c>
      <c r="H115" s="9" t="s">
        <v>130</v>
      </c>
      <c r="I115" s="9">
        <v>105</v>
      </c>
      <c r="J115" s="9">
        <v>18</v>
      </c>
      <c r="K115" s="9">
        <v>0</v>
      </c>
      <c r="L115" s="10">
        <v>0</v>
      </c>
      <c r="M115" s="13" t="str">
        <f>IFERROR(TEXT(Table1[[#This Row],[Report Date]], "mmmm"),"")</f>
        <v>January</v>
      </c>
      <c r="N115" s="13">
        <f>IFERROR(YEAR(Table1[[#This Row],[Report Date]]),"")</f>
        <v>2025</v>
      </c>
      <c r="O115" s="13" t="str">
        <f ca="1">IF(Table1[[#This Row],[Report Date]]&gt;=TODAY()-6, "within week", "Older")</f>
        <v>Older</v>
      </c>
      <c r="P115" s="37">
        <f>EOMONTH(Table1[[#This Row],[Report Date]], 0)</f>
        <v>45688</v>
      </c>
    </row>
    <row r="116" spans="1:16" x14ac:dyDescent="0.25">
      <c r="A116" s="9" t="s">
        <v>11</v>
      </c>
      <c r="B116" s="10">
        <v>45678</v>
      </c>
      <c r="C116" s="9" t="s">
        <v>114</v>
      </c>
      <c r="D116" s="9">
        <v>1</v>
      </c>
      <c r="E116" s="9" t="s">
        <v>17</v>
      </c>
      <c r="F116" s="9">
        <v>674949</v>
      </c>
      <c r="G116" s="9" t="s">
        <v>118</v>
      </c>
      <c r="H116" s="9" t="s">
        <v>134</v>
      </c>
      <c r="I116" s="9">
        <v>147</v>
      </c>
      <c r="J116" s="9">
        <v>15</v>
      </c>
      <c r="K116" s="9">
        <v>0</v>
      </c>
      <c r="L116" s="10">
        <v>0</v>
      </c>
      <c r="M116" s="13" t="str">
        <f>IFERROR(TEXT(Table1[[#This Row],[Report Date]], "mmmm"),"")</f>
        <v>January</v>
      </c>
      <c r="N116" s="13">
        <f>IFERROR(YEAR(Table1[[#This Row],[Report Date]]),"")</f>
        <v>2025</v>
      </c>
      <c r="O116" s="13" t="str">
        <f ca="1">IF(Table1[[#This Row],[Report Date]]&gt;=TODAY()-6, "within week", "Older")</f>
        <v>Older</v>
      </c>
      <c r="P116" s="37">
        <f>EOMONTH(Table1[[#This Row],[Report Date]], 0)</f>
        <v>45688</v>
      </c>
    </row>
    <row r="117" spans="1:16" x14ac:dyDescent="0.25">
      <c r="A117" s="9" t="s">
        <v>11</v>
      </c>
      <c r="B117" s="10">
        <v>45678</v>
      </c>
      <c r="C117" s="9" t="s">
        <v>114</v>
      </c>
      <c r="D117" s="9">
        <v>1</v>
      </c>
      <c r="E117" s="9" t="s">
        <v>18</v>
      </c>
      <c r="F117" s="9">
        <v>484470</v>
      </c>
      <c r="G117" s="9" t="s">
        <v>122</v>
      </c>
      <c r="H117" s="9" t="s">
        <v>138</v>
      </c>
      <c r="I117" s="9">
        <v>98</v>
      </c>
      <c r="J117" s="9">
        <v>31</v>
      </c>
      <c r="K117" s="9">
        <v>0</v>
      </c>
      <c r="L117" s="10">
        <v>0</v>
      </c>
      <c r="M117" s="13" t="str">
        <f>IFERROR(TEXT(Table1[[#This Row],[Report Date]], "mmmm"),"")</f>
        <v>January</v>
      </c>
      <c r="N117" s="13">
        <f>IFERROR(YEAR(Table1[[#This Row],[Report Date]]),"")</f>
        <v>2025</v>
      </c>
      <c r="O117" s="13" t="str">
        <f ca="1">IF(Table1[[#This Row],[Report Date]]&gt;=TODAY()-6, "within week", "Older")</f>
        <v>Older</v>
      </c>
      <c r="P117" s="37">
        <f>EOMONTH(Table1[[#This Row],[Report Date]], 0)</f>
        <v>45688</v>
      </c>
    </row>
    <row r="118" spans="1:16" x14ac:dyDescent="0.25">
      <c r="A118" s="9" t="s">
        <v>11</v>
      </c>
      <c r="B118" s="10">
        <v>45678</v>
      </c>
      <c r="C118" s="9" t="s">
        <v>114</v>
      </c>
      <c r="D118" s="9">
        <v>1</v>
      </c>
      <c r="E118" s="9" t="s">
        <v>18</v>
      </c>
      <c r="F118" s="9">
        <v>714643</v>
      </c>
      <c r="G118" s="9" t="s">
        <v>116</v>
      </c>
      <c r="H118" s="9" t="s">
        <v>144</v>
      </c>
      <c r="I118" s="9">
        <v>96</v>
      </c>
      <c r="J118" s="9">
        <v>15</v>
      </c>
      <c r="K118" s="9">
        <v>0</v>
      </c>
      <c r="L118" s="10">
        <v>0</v>
      </c>
      <c r="M118" s="13" t="str">
        <f>IFERROR(TEXT(Table1[[#This Row],[Report Date]], "mmmm"),"")</f>
        <v>January</v>
      </c>
      <c r="N118" s="13">
        <f>IFERROR(YEAR(Table1[[#This Row],[Report Date]]),"")</f>
        <v>2025</v>
      </c>
      <c r="O118" s="13" t="str">
        <f ca="1">IF(Table1[[#This Row],[Report Date]]&gt;=TODAY()-6, "within week", "Older")</f>
        <v>Older</v>
      </c>
      <c r="P118" s="37">
        <f>EOMONTH(Table1[[#This Row],[Report Date]], 0)</f>
        <v>45688</v>
      </c>
    </row>
    <row r="119" spans="1:16" x14ac:dyDescent="0.25">
      <c r="A119" s="9" t="s">
        <v>11</v>
      </c>
      <c r="B119" s="10">
        <v>45678</v>
      </c>
      <c r="C119" s="9" t="s">
        <v>114</v>
      </c>
      <c r="D119" s="9">
        <v>1</v>
      </c>
      <c r="E119" s="9" t="s">
        <v>18</v>
      </c>
      <c r="F119" s="9">
        <v>477353</v>
      </c>
      <c r="G119" s="9" t="s">
        <v>127</v>
      </c>
      <c r="H119" s="9" t="s">
        <v>147</v>
      </c>
      <c r="I119" s="9">
        <v>99</v>
      </c>
      <c r="J119" s="9">
        <v>47</v>
      </c>
      <c r="K119" s="9">
        <v>0</v>
      </c>
      <c r="L119" s="10">
        <v>0</v>
      </c>
      <c r="M119" s="13" t="str">
        <f>IFERROR(TEXT(Table1[[#This Row],[Report Date]], "mmmm"),"")</f>
        <v>January</v>
      </c>
      <c r="N119" s="13">
        <f>IFERROR(YEAR(Table1[[#This Row],[Report Date]]),"")</f>
        <v>2025</v>
      </c>
      <c r="O119" s="13" t="str">
        <f ca="1">IF(Table1[[#This Row],[Report Date]]&gt;=TODAY()-6, "within week", "Older")</f>
        <v>Older</v>
      </c>
      <c r="P119" s="37">
        <f>EOMONTH(Table1[[#This Row],[Report Date]], 0)</f>
        <v>45688</v>
      </c>
    </row>
    <row r="120" spans="1:16" x14ac:dyDescent="0.25">
      <c r="A120" s="9" t="s">
        <v>6</v>
      </c>
      <c r="B120" s="10">
        <v>45678</v>
      </c>
      <c r="C120" s="9" t="s">
        <v>114</v>
      </c>
      <c r="D120" s="9">
        <v>1</v>
      </c>
      <c r="E120" s="9" t="s">
        <v>20</v>
      </c>
      <c r="F120" s="9">
        <v>889744</v>
      </c>
      <c r="G120" s="9" t="s">
        <v>125</v>
      </c>
      <c r="H120" s="9" t="s">
        <v>129</v>
      </c>
      <c r="I120" s="9">
        <v>1</v>
      </c>
      <c r="J120" s="9">
        <v>0</v>
      </c>
      <c r="K120" s="9">
        <v>0</v>
      </c>
      <c r="L120" s="10">
        <v>0</v>
      </c>
      <c r="M120" s="13" t="str">
        <f>IFERROR(TEXT(Table1[[#This Row],[Report Date]], "mmmm"),"")</f>
        <v>January</v>
      </c>
      <c r="N120" s="13">
        <f>IFERROR(YEAR(Table1[[#This Row],[Report Date]]),"")</f>
        <v>2025</v>
      </c>
      <c r="O120" s="13" t="str">
        <f ca="1">IF(Table1[[#This Row],[Report Date]]&gt;=TODAY()-6, "within week", "Older")</f>
        <v>Older</v>
      </c>
      <c r="P120" s="37">
        <f>EOMONTH(Table1[[#This Row],[Report Date]], 0)</f>
        <v>45688</v>
      </c>
    </row>
    <row r="121" spans="1:16" x14ac:dyDescent="0.25">
      <c r="A121" s="9" t="s">
        <v>6</v>
      </c>
      <c r="B121" s="10">
        <v>45678</v>
      </c>
      <c r="C121" s="9" t="s">
        <v>114</v>
      </c>
      <c r="D121" s="9">
        <v>1</v>
      </c>
      <c r="E121" s="9" t="s">
        <v>20</v>
      </c>
      <c r="F121" s="9">
        <v>281223</v>
      </c>
      <c r="G121" s="9" t="s">
        <v>126</v>
      </c>
      <c r="H121" s="9" t="s">
        <v>130</v>
      </c>
      <c r="I121" s="9">
        <v>5</v>
      </c>
      <c r="J121" s="9">
        <v>0</v>
      </c>
      <c r="K121" s="9">
        <v>0</v>
      </c>
      <c r="L121" s="10">
        <v>0</v>
      </c>
      <c r="M121" s="13" t="str">
        <f>IFERROR(TEXT(Table1[[#This Row],[Report Date]], "mmmm"),"")</f>
        <v>January</v>
      </c>
      <c r="N121" s="13">
        <f>IFERROR(YEAR(Table1[[#This Row],[Report Date]]),"")</f>
        <v>2025</v>
      </c>
      <c r="O121" s="13" t="str">
        <f ca="1">IF(Table1[[#This Row],[Report Date]]&gt;=TODAY()-6, "within week", "Older")</f>
        <v>Older</v>
      </c>
      <c r="P121" s="37">
        <f>EOMONTH(Table1[[#This Row],[Report Date]], 0)</f>
        <v>45688</v>
      </c>
    </row>
    <row r="122" spans="1:16" x14ac:dyDescent="0.25">
      <c r="A122" s="9" t="s">
        <v>6</v>
      </c>
      <c r="B122" s="10">
        <v>45678</v>
      </c>
      <c r="C122" s="9" t="s">
        <v>114</v>
      </c>
      <c r="D122" s="9">
        <v>1</v>
      </c>
      <c r="E122" s="9" t="s">
        <v>20</v>
      </c>
      <c r="F122" s="9">
        <v>385567</v>
      </c>
      <c r="G122" s="9" t="s">
        <v>118</v>
      </c>
      <c r="H122" s="9" t="s">
        <v>134</v>
      </c>
      <c r="I122" s="9">
        <v>4</v>
      </c>
      <c r="J122" s="9">
        <v>0</v>
      </c>
      <c r="K122" s="9">
        <v>0</v>
      </c>
      <c r="L122" s="10">
        <v>0</v>
      </c>
      <c r="M122" s="13" t="str">
        <f>IFERROR(TEXT(Table1[[#This Row],[Report Date]], "mmmm"),"")</f>
        <v>January</v>
      </c>
      <c r="N122" s="13">
        <f>IFERROR(YEAR(Table1[[#This Row],[Report Date]]),"")</f>
        <v>2025</v>
      </c>
      <c r="O122" s="13" t="str">
        <f ca="1">IF(Table1[[#This Row],[Report Date]]&gt;=TODAY()-6, "within week", "Older")</f>
        <v>Older</v>
      </c>
      <c r="P122" s="37">
        <f>EOMONTH(Table1[[#This Row],[Report Date]], 0)</f>
        <v>45688</v>
      </c>
    </row>
    <row r="123" spans="1:16" x14ac:dyDescent="0.25">
      <c r="A123" s="9" t="s">
        <v>6</v>
      </c>
      <c r="B123" s="10">
        <v>45678</v>
      </c>
      <c r="C123" s="9" t="s">
        <v>114</v>
      </c>
      <c r="D123" s="9">
        <v>1</v>
      </c>
      <c r="E123" s="9" t="s">
        <v>19</v>
      </c>
      <c r="F123" s="9">
        <v>869739</v>
      </c>
      <c r="G123" s="9" t="s">
        <v>118</v>
      </c>
      <c r="H123" s="9" t="s">
        <v>146</v>
      </c>
      <c r="I123" s="9">
        <v>5</v>
      </c>
      <c r="J123" s="9">
        <v>0</v>
      </c>
      <c r="K123" s="9">
        <v>0</v>
      </c>
      <c r="L123" s="10">
        <v>0</v>
      </c>
      <c r="M123" s="13" t="str">
        <f>IFERROR(TEXT(Table1[[#This Row],[Report Date]], "mmmm"),"")</f>
        <v>January</v>
      </c>
      <c r="N123" s="13">
        <f>IFERROR(YEAR(Table1[[#This Row],[Report Date]]),"")</f>
        <v>2025</v>
      </c>
      <c r="O123" s="13" t="str">
        <f ca="1">IF(Table1[[#This Row],[Report Date]]&gt;=TODAY()-6, "within week", "Older")</f>
        <v>Older</v>
      </c>
      <c r="P123" s="37">
        <f>EOMONTH(Table1[[#This Row],[Report Date]], 0)</f>
        <v>45688</v>
      </c>
    </row>
    <row r="124" spans="1:16" x14ac:dyDescent="0.25">
      <c r="A124" s="9" t="s">
        <v>16</v>
      </c>
      <c r="B124" s="10">
        <v>45671</v>
      </c>
      <c r="C124" s="9" t="s">
        <v>114</v>
      </c>
      <c r="D124" s="9">
        <v>1</v>
      </c>
      <c r="E124" s="9" t="s">
        <v>18</v>
      </c>
      <c r="F124" s="9">
        <v>527913</v>
      </c>
      <c r="G124" s="9" t="s">
        <v>125</v>
      </c>
      <c r="H124" s="9" t="s">
        <v>145</v>
      </c>
      <c r="I124" s="9">
        <v>71</v>
      </c>
      <c r="J124" s="9">
        <v>15</v>
      </c>
      <c r="K124" s="9">
        <v>0</v>
      </c>
      <c r="L124" s="10">
        <v>0</v>
      </c>
      <c r="M124" s="13" t="str">
        <f>IFERROR(TEXT(Table1[[#This Row],[Report Date]], "mmmm"),"")</f>
        <v>January</v>
      </c>
      <c r="N124" s="13">
        <f>IFERROR(YEAR(Table1[[#This Row],[Report Date]]),"")</f>
        <v>2025</v>
      </c>
      <c r="O124" s="13" t="str">
        <f ca="1">IF(Table1[[#This Row],[Report Date]]&gt;=TODAY()-6, "within week", "Older")</f>
        <v>Older</v>
      </c>
      <c r="P124" s="37">
        <f>EOMONTH(Table1[[#This Row],[Report Date]], 0)</f>
        <v>45688</v>
      </c>
    </row>
    <row r="125" spans="1:16" x14ac:dyDescent="0.25">
      <c r="A125" s="9" t="s">
        <v>11</v>
      </c>
      <c r="B125" s="10">
        <v>45671</v>
      </c>
      <c r="C125" s="9" t="s">
        <v>114</v>
      </c>
      <c r="D125" s="9">
        <v>1</v>
      </c>
      <c r="E125" s="9" t="s">
        <v>18</v>
      </c>
      <c r="F125" s="9">
        <v>215923</v>
      </c>
      <c r="G125" s="9" t="s">
        <v>127</v>
      </c>
      <c r="H125" s="9" t="s">
        <v>139</v>
      </c>
      <c r="I125" s="9">
        <v>153</v>
      </c>
      <c r="J125" s="9">
        <v>15</v>
      </c>
      <c r="K125" s="9">
        <v>0</v>
      </c>
      <c r="L125" s="10">
        <v>0</v>
      </c>
      <c r="M125" s="13" t="str">
        <f>IFERROR(TEXT(Table1[[#This Row],[Report Date]], "mmmm"),"")</f>
        <v>January</v>
      </c>
      <c r="N125" s="13">
        <f>IFERROR(YEAR(Table1[[#This Row],[Report Date]]),"")</f>
        <v>2025</v>
      </c>
      <c r="O125" s="13" t="str">
        <f ca="1">IF(Table1[[#This Row],[Report Date]]&gt;=TODAY()-6, "within week", "Older")</f>
        <v>Older</v>
      </c>
      <c r="P125" s="37">
        <f>EOMONTH(Table1[[#This Row],[Report Date]], 0)</f>
        <v>45688</v>
      </c>
    </row>
    <row r="126" spans="1:16" x14ac:dyDescent="0.25">
      <c r="A126" s="9" t="s">
        <v>11</v>
      </c>
      <c r="B126" s="10">
        <v>45671</v>
      </c>
      <c r="C126" s="9" t="s">
        <v>114</v>
      </c>
      <c r="D126" s="9">
        <v>1</v>
      </c>
      <c r="E126" s="9" t="s">
        <v>18</v>
      </c>
      <c r="F126" s="9">
        <v>201041</v>
      </c>
      <c r="G126" s="9" t="s">
        <v>119</v>
      </c>
      <c r="H126" s="9" t="s">
        <v>143</v>
      </c>
      <c r="I126" s="9">
        <v>98</v>
      </c>
      <c r="J126" s="9">
        <v>18</v>
      </c>
      <c r="K126" s="9">
        <v>0</v>
      </c>
      <c r="L126" s="10">
        <v>0</v>
      </c>
      <c r="M126" s="13" t="str">
        <f>IFERROR(TEXT(Table1[[#This Row],[Report Date]], "mmmm"),"")</f>
        <v>January</v>
      </c>
      <c r="N126" s="13">
        <f>IFERROR(YEAR(Table1[[#This Row],[Report Date]]),"")</f>
        <v>2025</v>
      </c>
      <c r="O126" s="13" t="str">
        <f ca="1">IF(Table1[[#This Row],[Report Date]]&gt;=TODAY()-6, "within week", "Older")</f>
        <v>Older</v>
      </c>
      <c r="P126" s="37">
        <f>EOMONTH(Table1[[#This Row],[Report Date]], 0)</f>
        <v>45688</v>
      </c>
    </row>
    <row r="127" spans="1:16" x14ac:dyDescent="0.25">
      <c r="A127" s="9" t="s">
        <v>11</v>
      </c>
      <c r="B127" s="10">
        <v>45671</v>
      </c>
      <c r="C127" s="9" t="s">
        <v>114</v>
      </c>
      <c r="D127" s="9">
        <v>1</v>
      </c>
      <c r="E127" s="9" t="s">
        <v>18</v>
      </c>
      <c r="F127" s="9">
        <v>947843</v>
      </c>
      <c r="G127" s="9" t="s">
        <v>122</v>
      </c>
      <c r="H127" s="9" t="s">
        <v>146</v>
      </c>
      <c r="I127" s="9">
        <v>92</v>
      </c>
      <c r="J127" s="9">
        <v>40</v>
      </c>
      <c r="K127" s="9">
        <v>0</v>
      </c>
      <c r="L127" s="10">
        <v>0</v>
      </c>
      <c r="M127" s="13" t="str">
        <f>IFERROR(TEXT(Table1[[#This Row],[Report Date]], "mmmm"),"")</f>
        <v>January</v>
      </c>
      <c r="N127" s="13">
        <f>IFERROR(YEAR(Table1[[#This Row],[Report Date]]),"")</f>
        <v>2025</v>
      </c>
      <c r="O127" s="13" t="str">
        <f ca="1">IF(Table1[[#This Row],[Report Date]]&gt;=TODAY()-6, "within week", "Older")</f>
        <v>Older</v>
      </c>
      <c r="P127" s="37">
        <f>EOMONTH(Table1[[#This Row],[Report Date]], 0)</f>
        <v>45688</v>
      </c>
    </row>
    <row r="128" spans="1:16" x14ac:dyDescent="0.25">
      <c r="A128" s="9" t="s">
        <v>11</v>
      </c>
      <c r="B128" s="10">
        <v>45671</v>
      </c>
      <c r="C128" s="9" t="s">
        <v>114</v>
      </c>
      <c r="D128" s="9">
        <v>1</v>
      </c>
      <c r="E128" s="9" t="s">
        <v>18</v>
      </c>
      <c r="F128" s="9">
        <v>120573</v>
      </c>
      <c r="G128" s="9" t="s">
        <v>123</v>
      </c>
      <c r="H128" s="9" t="s">
        <v>147</v>
      </c>
      <c r="I128" s="9">
        <v>90</v>
      </c>
      <c r="J128" s="9">
        <v>41</v>
      </c>
      <c r="K128" s="9">
        <v>0</v>
      </c>
      <c r="L128" s="10">
        <v>0</v>
      </c>
      <c r="M128" s="13" t="str">
        <f>IFERROR(TEXT(Table1[[#This Row],[Report Date]], "mmmm"),"")</f>
        <v>January</v>
      </c>
      <c r="N128" s="13">
        <f>IFERROR(YEAR(Table1[[#This Row],[Report Date]]),"")</f>
        <v>2025</v>
      </c>
      <c r="O128" s="13" t="str">
        <f ca="1">IF(Table1[[#This Row],[Report Date]]&gt;=TODAY()-6, "within week", "Older")</f>
        <v>Older</v>
      </c>
      <c r="P128" s="37">
        <f>EOMONTH(Table1[[#This Row],[Report Date]], 0)</f>
        <v>45688</v>
      </c>
    </row>
    <row r="129" spans="1:16" x14ac:dyDescent="0.25">
      <c r="A129" s="9" t="s">
        <v>11</v>
      </c>
      <c r="B129" s="10">
        <v>45671</v>
      </c>
      <c r="C129" s="9" t="s">
        <v>114</v>
      </c>
      <c r="D129" s="9">
        <v>1</v>
      </c>
      <c r="E129" s="9" t="s">
        <v>18</v>
      </c>
      <c r="F129" s="9">
        <v>938107</v>
      </c>
      <c r="G129" s="9" t="s">
        <v>124</v>
      </c>
      <c r="H129" s="9" t="s">
        <v>128</v>
      </c>
      <c r="I129" s="9">
        <v>63</v>
      </c>
      <c r="J129" s="9">
        <v>28</v>
      </c>
      <c r="K129" s="9">
        <v>0</v>
      </c>
      <c r="L129" s="10">
        <v>0</v>
      </c>
      <c r="M129" s="13" t="str">
        <f>IFERROR(TEXT(Table1[[#This Row],[Report Date]], "mmmm"),"")</f>
        <v>January</v>
      </c>
      <c r="N129" s="13">
        <f>IFERROR(YEAR(Table1[[#This Row],[Report Date]]),"")</f>
        <v>2025</v>
      </c>
      <c r="O129" s="13" t="str">
        <f ca="1">IF(Table1[[#This Row],[Report Date]]&gt;=TODAY()-6, "within week", "Older")</f>
        <v>Older</v>
      </c>
      <c r="P129" s="37">
        <f>EOMONTH(Table1[[#This Row],[Report Date]], 0)</f>
        <v>45688</v>
      </c>
    </row>
    <row r="130" spans="1:16" x14ac:dyDescent="0.25">
      <c r="A130" s="9" t="s">
        <v>11</v>
      </c>
      <c r="B130" s="10">
        <v>45671</v>
      </c>
      <c r="C130" s="9" t="s">
        <v>114</v>
      </c>
      <c r="D130" s="9">
        <v>1</v>
      </c>
      <c r="E130" s="9" t="s">
        <v>18</v>
      </c>
      <c r="F130" s="9">
        <v>856167</v>
      </c>
      <c r="G130" s="9" t="s">
        <v>122</v>
      </c>
      <c r="H130" s="9" t="s">
        <v>138</v>
      </c>
      <c r="I130" s="9">
        <v>76</v>
      </c>
      <c r="J130" s="9">
        <v>57</v>
      </c>
      <c r="K130" s="9">
        <v>0</v>
      </c>
      <c r="L130" s="10">
        <v>0</v>
      </c>
      <c r="M130" s="13" t="str">
        <f>IFERROR(TEXT(Table1[[#This Row],[Report Date]], "mmmm"),"")</f>
        <v>January</v>
      </c>
      <c r="N130" s="13">
        <f>IFERROR(YEAR(Table1[[#This Row],[Report Date]]),"")</f>
        <v>2025</v>
      </c>
      <c r="O130" s="13" t="str">
        <f ca="1">IF(Table1[[#This Row],[Report Date]]&gt;=TODAY()-6, "within week", "Older")</f>
        <v>Older</v>
      </c>
      <c r="P130" s="37">
        <f>EOMONTH(Table1[[#This Row],[Report Date]], 0)</f>
        <v>45688</v>
      </c>
    </row>
    <row r="131" spans="1:16" x14ac:dyDescent="0.25">
      <c r="A131" s="9" t="s">
        <v>8</v>
      </c>
      <c r="B131" s="10">
        <v>45671</v>
      </c>
      <c r="C131" s="9" t="s">
        <v>114</v>
      </c>
      <c r="D131" s="9">
        <v>1</v>
      </c>
      <c r="E131" s="9" t="s">
        <v>17</v>
      </c>
      <c r="F131" s="9">
        <v>241278</v>
      </c>
      <c r="G131" s="9" t="s">
        <v>125</v>
      </c>
      <c r="H131" s="9" t="s">
        <v>141</v>
      </c>
      <c r="I131" s="9">
        <v>56</v>
      </c>
      <c r="J131" s="9">
        <v>15</v>
      </c>
      <c r="K131" s="9">
        <v>1</v>
      </c>
      <c r="L131" s="10">
        <v>0</v>
      </c>
      <c r="M131" s="13" t="str">
        <f>IFERROR(TEXT(Table1[[#This Row],[Report Date]], "mmmm"),"")</f>
        <v>January</v>
      </c>
      <c r="N131" s="13">
        <f>IFERROR(YEAR(Table1[[#This Row],[Report Date]]),"")</f>
        <v>2025</v>
      </c>
      <c r="O131" s="13" t="str">
        <f ca="1">IF(Table1[[#This Row],[Report Date]]&gt;=TODAY()-6, "within week", "Older")</f>
        <v>Older</v>
      </c>
      <c r="P131" s="37">
        <f>EOMONTH(Table1[[#This Row],[Report Date]], 0)</f>
        <v>45688</v>
      </c>
    </row>
    <row r="132" spans="1:16" x14ac:dyDescent="0.25">
      <c r="A132" s="9" t="s">
        <v>6</v>
      </c>
      <c r="B132" s="10">
        <v>45671</v>
      </c>
      <c r="C132" s="9" t="s">
        <v>114</v>
      </c>
      <c r="D132" s="9">
        <v>1</v>
      </c>
      <c r="E132" s="9" t="s">
        <v>20</v>
      </c>
      <c r="F132" s="9">
        <v>856903</v>
      </c>
      <c r="G132" s="9" t="s">
        <v>124</v>
      </c>
      <c r="H132" s="9" t="s">
        <v>132</v>
      </c>
      <c r="I132" s="9">
        <v>0</v>
      </c>
      <c r="J132" s="9">
        <v>0</v>
      </c>
      <c r="K132" s="9">
        <v>0</v>
      </c>
      <c r="L132" s="10">
        <v>0</v>
      </c>
      <c r="M132" s="13" t="str">
        <f>IFERROR(TEXT(Table1[[#This Row],[Report Date]], "mmmm"),"")</f>
        <v>January</v>
      </c>
      <c r="N132" s="13">
        <f>IFERROR(YEAR(Table1[[#This Row],[Report Date]]),"")</f>
        <v>2025</v>
      </c>
      <c r="O132" s="13" t="str">
        <f ca="1">IF(Table1[[#This Row],[Report Date]]&gt;=TODAY()-6, "within week", "Older")</f>
        <v>Older</v>
      </c>
      <c r="P132" s="37">
        <f>EOMONTH(Table1[[#This Row],[Report Date]], 0)</f>
        <v>45688</v>
      </c>
    </row>
    <row r="133" spans="1:16" x14ac:dyDescent="0.25">
      <c r="A133" s="9" t="s">
        <v>2</v>
      </c>
      <c r="B133" s="10">
        <v>45671</v>
      </c>
      <c r="C133" s="9" t="s">
        <v>114</v>
      </c>
      <c r="D133" s="9">
        <v>1</v>
      </c>
      <c r="E133" s="9" t="s">
        <v>20</v>
      </c>
      <c r="F133" s="9">
        <v>192115</v>
      </c>
      <c r="G133" s="9" t="s">
        <v>124</v>
      </c>
      <c r="H133" s="9" t="s">
        <v>144</v>
      </c>
      <c r="I133" s="9">
        <v>0</v>
      </c>
      <c r="J133" s="9">
        <v>0</v>
      </c>
      <c r="K133" s="9">
        <v>0</v>
      </c>
      <c r="L133" s="10">
        <v>0</v>
      </c>
      <c r="M133" s="13" t="str">
        <f>IFERROR(TEXT(Table1[[#This Row],[Report Date]], "mmmm"),"")</f>
        <v>January</v>
      </c>
      <c r="N133" s="13">
        <f>IFERROR(YEAR(Table1[[#This Row],[Report Date]]),"")</f>
        <v>2025</v>
      </c>
      <c r="O133" s="13" t="str">
        <f ca="1">IF(Table1[[#This Row],[Report Date]]&gt;=TODAY()-6, "within week", "Older")</f>
        <v>Older</v>
      </c>
      <c r="P133" s="37">
        <f>EOMONTH(Table1[[#This Row],[Report Date]], 0)</f>
        <v>45688</v>
      </c>
    </row>
    <row r="134" spans="1:16" x14ac:dyDescent="0.25">
      <c r="A134" s="9" t="s">
        <v>15</v>
      </c>
      <c r="B134" s="10">
        <v>45664</v>
      </c>
      <c r="C134" s="9" t="s">
        <v>114</v>
      </c>
      <c r="D134" s="9">
        <v>1</v>
      </c>
      <c r="E134" s="9" t="s">
        <v>18</v>
      </c>
      <c r="F134" s="9">
        <v>153377</v>
      </c>
      <c r="G134" s="9" t="s">
        <v>121</v>
      </c>
      <c r="H134" s="9" t="s">
        <v>145</v>
      </c>
      <c r="I134" s="9">
        <v>167</v>
      </c>
      <c r="J134" s="9">
        <v>24</v>
      </c>
      <c r="K134" s="9">
        <v>0</v>
      </c>
      <c r="L134" s="10">
        <v>0</v>
      </c>
      <c r="M134" s="13" t="str">
        <f>IFERROR(TEXT(Table1[[#This Row],[Report Date]], "mmmm"),"")</f>
        <v>January</v>
      </c>
      <c r="N134" s="13">
        <f>IFERROR(YEAR(Table1[[#This Row],[Report Date]]),"")</f>
        <v>2025</v>
      </c>
      <c r="O134" s="13" t="str">
        <f ca="1">IF(Table1[[#This Row],[Report Date]]&gt;=TODAY()-6, "within week", "Older")</f>
        <v>Older</v>
      </c>
      <c r="P134" s="37">
        <f>EOMONTH(Table1[[#This Row],[Report Date]], 0)</f>
        <v>45688</v>
      </c>
    </row>
    <row r="135" spans="1:16" x14ac:dyDescent="0.25">
      <c r="A135" s="9" t="s">
        <v>11</v>
      </c>
      <c r="B135" s="10">
        <v>45664</v>
      </c>
      <c r="C135" s="9" t="s">
        <v>114</v>
      </c>
      <c r="D135" s="9">
        <v>1</v>
      </c>
      <c r="E135" s="9" t="s">
        <v>18</v>
      </c>
      <c r="F135" s="9">
        <v>244607</v>
      </c>
      <c r="G135" s="9" t="s">
        <v>119</v>
      </c>
      <c r="H135" s="9" t="s">
        <v>147</v>
      </c>
      <c r="I135" s="9">
        <v>75</v>
      </c>
      <c r="J135" s="9">
        <v>22</v>
      </c>
      <c r="K135" s="9">
        <v>0</v>
      </c>
      <c r="L135" s="10">
        <v>0</v>
      </c>
      <c r="M135" s="13" t="str">
        <f>IFERROR(TEXT(Table1[[#This Row],[Report Date]], "mmmm"),"")</f>
        <v>January</v>
      </c>
      <c r="N135" s="13">
        <f>IFERROR(YEAR(Table1[[#This Row],[Report Date]]),"")</f>
        <v>2025</v>
      </c>
      <c r="O135" s="13" t="str">
        <f ca="1">IF(Table1[[#This Row],[Report Date]]&gt;=TODAY()-6, "within week", "Older")</f>
        <v>Older</v>
      </c>
      <c r="P135" s="37">
        <f>EOMONTH(Table1[[#This Row],[Report Date]], 0)</f>
        <v>45688</v>
      </c>
    </row>
    <row r="136" spans="1:16" x14ac:dyDescent="0.25">
      <c r="A136" s="9" t="s">
        <v>11</v>
      </c>
      <c r="B136" s="10">
        <v>45664</v>
      </c>
      <c r="C136" s="9" t="s">
        <v>114</v>
      </c>
      <c r="D136" s="9">
        <v>1</v>
      </c>
      <c r="E136" s="9" t="s">
        <v>18</v>
      </c>
      <c r="F136" s="9">
        <v>828634</v>
      </c>
      <c r="G136" s="9" t="s">
        <v>125</v>
      </c>
      <c r="H136" s="9" t="s">
        <v>133</v>
      </c>
      <c r="I136" s="9">
        <v>42</v>
      </c>
      <c r="J136" s="9">
        <v>35</v>
      </c>
      <c r="K136" s="9">
        <v>0</v>
      </c>
      <c r="L136" s="10">
        <v>0</v>
      </c>
      <c r="M136" s="13" t="str">
        <f>IFERROR(TEXT(Table1[[#This Row],[Report Date]], "mmmm"),"")</f>
        <v>January</v>
      </c>
      <c r="N136" s="13">
        <f>IFERROR(YEAR(Table1[[#This Row],[Report Date]]),"")</f>
        <v>2025</v>
      </c>
      <c r="O136" s="13" t="str">
        <f ca="1">IF(Table1[[#This Row],[Report Date]]&gt;=TODAY()-6, "within week", "Older")</f>
        <v>Older</v>
      </c>
      <c r="P136" s="37">
        <f>EOMONTH(Table1[[#This Row],[Report Date]], 0)</f>
        <v>45688</v>
      </c>
    </row>
    <row r="137" spans="1:16" x14ac:dyDescent="0.25">
      <c r="A137" s="9" t="s">
        <v>11</v>
      </c>
      <c r="B137" s="10">
        <v>45664</v>
      </c>
      <c r="C137" s="9" t="s">
        <v>114</v>
      </c>
      <c r="D137" s="9">
        <v>1</v>
      </c>
      <c r="E137" s="9" t="s">
        <v>18</v>
      </c>
      <c r="F137" s="9">
        <v>256886</v>
      </c>
      <c r="G137" s="9" t="s">
        <v>126</v>
      </c>
      <c r="H137" s="9" t="s">
        <v>134</v>
      </c>
      <c r="I137" s="9">
        <v>43</v>
      </c>
      <c r="J137" s="9">
        <v>19</v>
      </c>
      <c r="K137" s="9">
        <v>0</v>
      </c>
      <c r="L137" s="10">
        <v>0</v>
      </c>
      <c r="M137" s="13" t="str">
        <f>IFERROR(TEXT(Table1[[#This Row],[Report Date]], "mmmm"),"")</f>
        <v>January</v>
      </c>
      <c r="N137" s="13">
        <f>IFERROR(YEAR(Table1[[#This Row],[Report Date]]),"")</f>
        <v>2025</v>
      </c>
      <c r="O137" s="13" t="str">
        <f ca="1">IF(Table1[[#This Row],[Report Date]]&gt;=TODAY()-6, "within week", "Older")</f>
        <v>Older</v>
      </c>
      <c r="P137" s="37">
        <f>EOMONTH(Table1[[#This Row],[Report Date]], 0)</f>
        <v>45688</v>
      </c>
    </row>
    <row r="138" spans="1:16" x14ac:dyDescent="0.25">
      <c r="A138" s="9" t="s">
        <v>11</v>
      </c>
      <c r="B138" s="10">
        <v>45664</v>
      </c>
      <c r="C138" s="9" t="s">
        <v>114</v>
      </c>
      <c r="D138" s="9">
        <v>1</v>
      </c>
      <c r="E138" s="9" t="s">
        <v>18</v>
      </c>
      <c r="F138" s="9">
        <v>167348</v>
      </c>
      <c r="G138" s="9" t="s">
        <v>116</v>
      </c>
      <c r="H138" s="9" t="s">
        <v>136</v>
      </c>
      <c r="I138" s="9">
        <v>83</v>
      </c>
      <c r="J138" s="9">
        <v>34</v>
      </c>
      <c r="K138" s="9">
        <v>0</v>
      </c>
      <c r="L138" s="10">
        <v>0</v>
      </c>
      <c r="M138" s="13" t="str">
        <f>IFERROR(TEXT(Table1[[#This Row],[Report Date]], "mmmm"),"")</f>
        <v>January</v>
      </c>
      <c r="N138" s="13">
        <f>IFERROR(YEAR(Table1[[#This Row],[Report Date]]),"")</f>
        <v>2025</v>
      </c>
      <c r="O138" s="13" t="str">
        <f ca="1">IF(Table1[[#This Row],[Report Date]]&gt;=TODAY()-6, "within week", "Older")</f>
        <v>Older</v>
      </c>
      <c r="P138" s="37">
        <f>EOMONTH(Table1[[#This Row],[Report Date]], 0)</f>
        <v>45688</v>
      </c>
    </row>
    <row r="139" spans="1:16" x14ac:dyDescent="0.25">
      <c r="A139" s="9" t="s">
        <v>8</v>
      </c>
      <c r="B139" s="10">
        <v>45664</v>
      </c>
      <c r="C139" s="9" t="s">
        <v>114</v>
      </c>
      <c r="D139" s="9">
        <v>1</v>
      </c>
      <c r="E139" s="9" t="s">
        <v>18</v>
      </c>
      <c r="F139" s="9">
        <v>963719</v>
      </c>
      <c r="G139" s="9" t="s">
        <v>125</v>
      </c>
      <c r="H139" s="9" t="s">
        <v>137</v>
      </c>
      <c r="I139" s="9">
        <v>179</v>
      </c>
      <c r="J139" s="9">
        <v>15</v>
      </c>
      <c r="K139" s="9">
        <v>0</v>
      </c>
      <c r="L139" s="10">
        <v>0</v>
      </c>
      <c r="M139" s="13" t="str">
        <f>IFERROR(TEXT(Table1[[#This Row],[Report Date]], "mmmm"),"")</f>
        <v>January</v>
      </c>
      <c r="N139" s="13">
        <f>IFERROR(YEAR(Table1[[#This Row],[Report Date]]),"")</f>
        <v>2025</v>
      </c>
      <c r="O139" s="13" t="str">
        <f ca="1">IF(Table1[[#This Row],[Report Date]]&gt;=TODAY()-6, "within week", "Older")</f>
        <v>Older</v>
      </c>
      <c r="P139" s="37">
        <f>EOMONTH(Table1[[#This Row],[Report Date]], 0)</f>
        <v>45688</v>
      </c>
    </row>
    <row r="140" spans="1:16" x14ac:dyDescent="0.25">
      <c r="A140" s="9" t="s">
        <v>6</v>
      </c>
      <c r="B140" s="10">
        <v>45664</v>
      </c>
      <c r="C140" s="9" t="s">
        <v>114</v>
      </c>
      <c r="D140" s="9">
        <v>1</v>
      </c>
      <c r="E140" s="9" t="s">
        <v>18</v>
      </c>
      <c r="F140" s="9">
        <v>825758</v>
      </c>
      <c r="G140" s="9" t="s">
        <v>116</v>
      </c>
      <c r="H140" s="9" t="s">
        <v>144</v>
      </c>
      <c r="I140" s="9">
        <v>55</v>
      </c>
      <c r="J140" s="9">
        <v>16</v>
      </c>
      <c r="K140" s="9">
        <v>0</v>
      </c>
      <c r="L140" s="10">
        <v>0</v>
      </c>
      <c r="M140" s="13" t="str">
        <f>IFERROR(TEXT(Table1[[#This Row],[Report Date]], "mmmm"),"")</f>
        <v>January</v>
      </c>
      <c r="N140" s="13">
        <f>IFERROR(YEAR(Table1[[#This Row],[Report Date]]),"")</f>
        <v>2025</v>
      </c>
      <c r="O140" s="13" t="str">
        <f ca="1">IF(Table1[[#This Row],[Report Date]]&gt;=TODAY()-6, "within week", "Older")</f>
        <v>Older</v>
      </c>
      <c r="P140" s="37">
        <f>EOMONTH(Table1[[#This Row],[Report Date]], 0)</f>
        <v>45688</v>
      </c>
    </row>
    <row r="141" spans="1:16" x14ac:dyDescent="0.25">
      <c r="A141" s="9" t="s">
        <v>3</v>
      </c>
      <c r="B141" s="10">
        <v>45664</v>
      </c>
      <c r="C141" s="9" t="s">
        <v>114</v>
      </c>
      <c r="D141" s="9">
        <v>1</v>
      </c>
      <c r="E141" s="9" t="s">
        <v>18</v>
      </c>
      <c r="F141" s="9">
        <v>536575</v>
      </c>
      <c r="G141" s="9" t="s">
        <v>126</v>
      </c>
      <c r="H141" s="9" t="s">
        <v>134</v>
      </c>
      <c r="I141" s="9">
        <v>134</v>
      </c>
      <c r="J141" s="9">
        <v>25</v>
      </c>
      <c r="K141" s="9">
        <v>0</v>
      </c>
      <c r="L141" s="10">
        <v>0</v>
      </c>
      <c r="M141" s="13" t="str">
        <f>IFERROR(TEXT(Table1[[#This Row],[Report Date]], "mmmm"),"")</f>
        <v>January</v>
      </c>
      <c r="N141" s="13">
        <f>IFERROR(YEAR(Table1[[#This Row],[Report Date]]),"")</f>
        <v>2025</v>
      </c>
      <c r="O141" s="13" t="str">
        <f ca="1">IF(Table1[[#This Row],[Report Date]]&gt;=TODAY()-6, "within week", "Older")</f>
        <v>Older</v>
      </c>
      <c r="P141" s="37">
        <f>EOMONTH(Table1[[#This Row],[Report Date]], 0)</f>
        <v>45688</v>
      </c>
    </row>
    <row r="142" spans="1:16" x14ac:dyDescent="0.25">
      <c r="A142" s="9" t="s">
        <v>3</v>
      </c>
      <c r="B142" s="10">
        <v>45664</v>
      </c>
      <c r="C142" s="9" t="s">
        <v>114</v>
      </c>
      <c r="D142" s="9">
        <v>1</v>
      </c>
      <c r="E142" s="9" t="s">
        <v>18</v>
      </c>
      <c r="F142" s="9">
        <v>874369</v>
      </c>
      <c r="G142" s="9" t="s">
        <v>127</v>
      </c>
      <c r="H142" s="9" t="s">
        <v>135</v>
      </c>
      <c r="I142" s="9">
        <v>84</v>
      </c>
      <c r="J142" s="9">
        <v>18</v>
      </c>
      <c r="K142" s="9">
        <v>0</v>
      </c>
      <c r="L142" s="10">
        <v>0</v>
      </c>
      <c r="M142" s="13" t="str">
        <f>IFERROR(TEXT(Table1[[#This Row],[Report Date]], "mmmm"),"")</f>
        <v>January</v>
      </c>
      <c r="N142" s="13">
        <f>IFERROR(YEAR(Table1[[#This Row],[Report Date]]),"")</f>
        <v>2025</v>
      </c>
      <c r="O142" s="13" t="str">
        <f ca="1">IF(Table1[[#This Row],[Report Date]]&gt;=TODAY()-6, "within week", "Older")</f>
        <v>Older</v>
      </c>
      <c r="P142" s="37">
        <f>EOMONTH(Table1[[#This Row],[Report Date]], 0)</f>
        <v>45688</v>
      </c>
    </row>
    <row r="143" spans="1:16" x14ac:dyDescent="0.25">
      <c r="A143" s="9" t="s">
        <v>3</v>
      </c>
      <c r="B143" s="10">
        <v>45664</v>
      </c>
      <c r="C143" s="9" t="s">
        <v>114</v>
      </c>
      <c r="D143" s="9">
        <v>1</v>
      </c>
      <c r="E143" s="9" t="s">
        <v>18</v>
      </c>
      <c r="F143" s="9">
        <v>572747</v>
      </c>
      <c r="G143" s="9" t="s">
        <v>121</v>
      </c>
      <c r="H143" s="9" t="s">
        <v>141</v>
      </c>
      <c r="I143" s="9">
        <v>152</v>
      </c>
      <c r="J143" s="9">
        <v>20</v>
      </c>
      <c r="K143" s="9">
        <v>0</v>
      </c>
      <c r="L143" s="10">
        <v>0</v>
      </c>
      <c r="M143" s="13" t="str">
        <f>IFERROR(TEXT(Table1[[#This Row],[Report Date]], "mmmm"),"")</f>
        <v>January</v>
      </c>
      <c r="N143" s="13">
        <f>IFERROR(YEAR(Table1[[#This Row],[Report Date]]),"")</f>
        <v>2025</v>
      </c>
      <c r="O143" s="13" t="str">
        <f ca="1">IF(Table1[[#This Row],[Report Date]]&gt;=TODAY()-6, "within week", "Older")</f>
        <v>Older</v>
      </c>
      <c r="P143" s="37">
        <f>EOMONTH(Table1[[#This Row],[Report Date]], 0)</f>
        <v>45688</v>
      </c>
    </row>
    <row r="144" spans="1:16" x14ac:dyDescent="0.25">
      <c r="A144" s="9" t="s">
        <v>3</v>
      </c>
      <c r="B144" s="10">
        <v>45664</v>
      </c>
      <c r="C144" s="9" t="s">
        <v>114</v>
      </c>
      <c r="D144" s="9">
        <v>1</v>
      </c>
      <c r="E144" s="9" t="s">
        <v>18</v>
      </c>
      <c r="F144" s="9">
        <v>285198</v>
      </c>
      <c r="G144" s="9" t="s">
        <v>123</v>
      </c>
      <c r="H144" s="9" t="s">
        <v>143</v>
      </c>
      <c r="I144" s="9">
        <v>19</v>
      </c>
      <c r="J144" s="9">
        <v>18</v>
      </c>
      <c r="K144" s="9">
        <v>0</v>
      </c>
      <c r="L144" s="10">
        <v>0</v>
      </c>
      <c r="M144" s="13" t="str">
        <f>IFERROR(TEXT(Table1[[#This Row],[Report Date]], "mmmm"),"")</f>
        <v>January</v>
      </c>
      <c r="N144" s="13">
        <f>IFERROR(YEAR(Table1[[#This Row],[Report Date]]),"")</f>
        <v>2025</v>
      </c>
      <c r="O144" s="13" t="str">
        <f ca="1">IF(Table1[[#This Row],[Report Date]]&gt;=TODAY()-6, "within week", "Older")</f>
        <v>Older</v>
      </c>
      <c r="P144" s="37">
        <f>EOMONTH(Table1[[#This Row],[Report Date]], 0)</f>
        <v>45688</v>
      </c>
    </row>
    <row r="145" spans="1:16" x14ac:dyDescent="0.25">
      <c r="A145" s="9" t="s">
        <v>3</v>
      </c>
      <c r="B145" s="10">
        <v>45664</v>
      </c>
      <c r="C145" s="9" t="s">
        <v>114</v>
      </c>
      <c r="D145" s="9">
        <v>1</v>
      </c>
      <c r="E145" s="9" t="s">
        <v>18</v>
      </c>
      <c r="F145" s="9">
        <v>869414</v>
      </c>
      <c r="G145" s="9" t="s">
        <v>127</v>
      </c>
      <c r="H145" s="9" t="s">
        <v>147</v>
      </c>
      <c r="I145" s="9">
        <v>130</v>
      </c>
      <c r="J145" s="9">
        <v>22</v>
      </c>
      <c r="K145" s="9">
        <v>0</v>
      </c>
      <c r="L145" s="10">
        <v>0</v>
      </c>
      <c r="M145" s="13" t="str">
        <f>IFERROR(TEXT(Table1[[#This Row],[Report Date]], "mmmm"),"")</f>
        <v>January</v>
      </c>
      <c r="N145" s="13">
        <f>IFERROR(YEAR(Table1[[#This Row],[Report Date]]),"")</f>
        <v>2025</v>
      </c>
      <c r="O145" s="13" t="str">
        <f ca="1">IF(Table1[[#This Row],[Report Date]]&gt;=TODAY()-6, "within week", "Older")</f>
        <v>Older</v>
      </c>
      <c r="P145" s="37">
        <f>EOMONTH(Table1[[#This Row],[Report Date]], 0)</f>
        <v>45688</v>
      </c>
    </row>
    <row r="146" spans="1:16" x14ac:dyDescent="0.25">
      <c r="A146" s="9" t="s">
        <v>2</v>
      </c>
      <c r="B146" s="10">
        <v>45664</v>
      </c>
      <c r="C146" s="9" t="s">
        <v>114</v>
      </c>
      <c r="D146" s="9">
        <v>1</v>
      </c>
      <c r="E146" s="9" t="s">
        <v>18</v>
      </c>
      <c r="F146" s="9">
        <v>600224</v>
      </c>
      <c r="G146" s="9" t="s">
        <v>123</v>
      </c>
      <c r="H146" s="9" t="s">
        <v>135</v>
      </c>
      <c r="I146" s="9">
        <v>69</v>
      </c>
      <c r="J146" s="9">
        <v>35</v>
      </c>
      <c r="K146" s="9">
        <v>0</v>
      </c>
      <c r="L146" s="10">
        <v>0</v>
      </c>
      <c r="M146" s="13" t="str">
        <f>IFERROR(TEXT(Table1[[#This Row],[Report Date]], "mmmm"),"")</f>
        <v>January</v>
      </c>
      <c r="N146" s="13">
        <f>IFERROR(YEAR(Table1[[#This Row],[Report Date]]),"")</f>
        <v>2025</v>
      </c>
      <c r="O146" s="13" t="str">
        <f ca="1">IF(Table1[[#This Row],[Report Date]]&gt;=TODAY()-6, "within week", "Older")</f>
        <v>Older</v>
      </c>
      <c r="P146" s="37">
        <f>EOMONTH(Table1[[#This Row],[Report Date]], 0)</f>
        <v>45688</v>
      </c>
    </row>
    <row r="147" spans="1:16" x14ac:dyDescent="0.25">
      <c r="A147" s="9" t="s">
        <v>2</v>
      </c>
      <c r="B147" s="10">
        <v>45664</v>
      </c>
      <c r="C147" s="9" t="s">
        <v>114</v>
      </c>
      <c r="D147" s="9">
        <v>1</v>
      </c>
      <c r="E147" s="9" t="s">
        <v>18</v>
      </c>
      <c r="F147" s="9">
        <v>412459</v>
      </c>
      <c r="G147" s="9" t="s">
        <v>116</v>
      </c>
      <c r="H147" s="9" t="s">
        <v>140</v>
      </c>
      <c r="I147" s="9">
        <v>125</v>
      </c>
      <c r="J147" s="9">
        <v>15</v>
      </c>
      <c r="K147" s="9">
        <v>0</v>
      </c>
      <c r="L147" s="10">
        <v>0</v>
      </c>
      <c r="M147" s="13" t="str">
        <f>IFERROR(TEXT(Table1[[#This Row],[Report Date]], "mmmm"),"")</f>
        <v>January</v>
      </c>
      <c r="N147" s="13">
        <f>IFERROR(YEAR(Table1[[#This Row],[Report Date]]),"")</f>
        <v>2025</v>
      </c>
      <c r="O147" s="13" t="str">
        <f ca="1">IF(Table1[[#This Row],[Report Date]]&gt;=TODAY()-6, "within week", "Older")</f>
        <v>Older</v>
      </c>
      <c r="P147" s="37">
        <f>EOMONTH(Table1[[#This Row],[Report Date]], 0)</f>
        <v>45688</v>
      </c>
    </row>
    <row r="148" spans="1:16" x14ac:dyDescent="0.25">
      <c r="A148" s="9" t="s">
        <v>2</v>
      </c>
      <c r="B148" s="10">
        <v>45664</v>
      </c>
      <c r="C148" s="9" t="s">
        <v>114</v>
      </c>
      <c r="D148" s="9">
        <v>1</v>
      </c>
      <c r="E148" s="9" t="s">
        <v>18</v>
      </c>
      <c r="F148" s="9">
        <v>404705</v>
      </c>
      <c r="G148" s="9" t="s">
        <v>118</v>
      </c>
      <c r="H148" s="9" t="s">
        <v>142</v>
      </c>
      <c r="I148" s="9">
        <v>76</v>
      </c>
      <c r="J148" s="9">
        <v>25</v>
      </c>
      <c r="K148" s="9">
        <v>0</v>
      </c>
      <c r="L148" s="10">
        <v>0</v>
      </c>
      <c r="M148" s="13" t="str">
        <f>IFERROR(TEXT(Table1[[#This Row],[Report Date]], "mmmm"),"")</f>
        <v>January</v>
      </c>
      <c r="N148" s="13">
        <f>IFERROR(YEAR(Table1[[#This Row],[Report Date]]),"")</f>
        <v>2025</v>
      </c>
      <c r="O148" s="13" t="str">
        <f ca="1">IF(Table1[[#This Row],[Report Date]]&gt;=TODAY()-6, "within week", "Older")</f>
        <v>Older</v>
      </c>
      <c r="P148" s="37">
        <f>EOMONTH(Table1[[#This Row],[Report Date]], 0)</f>
        <v>45688</v>
      </c>
    </row>
    <row r="149" spans="1:16" x14ac:dyDescent="0.25">
      <c r="A149" s="9" t="s">
        <v>15</v>
      </c>
      <c r="B149" s="10">
        <v>45657</v>
      </c>
      <c r="C149" s="9" t="s">
        <v>114</v>
      </c>
      <c r="D149" s="9">
        <v>1</v>
      </c>
      <c r="E149" s="9" t="s">
        <v>20</v>
      </c>
      <c r="F149" s="9">
        <v>438068</v>
      </c>
      <c r="G149" s="9" t="s">
        <v>121</v>
      </c>
      <c r="H149" s="9" t="s">
        <v>129</v>
      </c>
      <c r="I149" s="9">
        <v>0</v>
      </c>
      <c r="J149" s="9">
        <v>0</v>
      </c>
      <c r="K149" s="9">
        <v>0</v>
      </c>
      <c r="L149" s="10">
        <v>0</v>
      </c>
      <c r="M149" s="13" t="str">
        <f>IFERROR(TEXT(Table1[[#This Row],[Report Date]], "mmmm"),"")</f>
        <v>December</v>
      </c>
      <c r="N149" s="13">
        <f>IFERROR(YEAR(Table1[[#This Row],[Report Date]]),"")</f>
        <v>2024</v>
      </c>
      <c r="O149" s="13" t="str">
        <f ca="1">IF(Table1[[#This Row],[Report Date]]&gt;=TODAY()-6, "within week", "Older")</f>
        <v>Older</v>
      </c>
      <c r="P149" s="37">
        <f>EOMONTH(Table1[[#This Row],[Report Date]], 0)</f>
        <v>45657</v>
      </c>
    </row>
    <row r="150" spans="1:16" x14ac:dyDescent="0.25">
      <c r="A150" s="9" t="s">
        <v>15</v>
      </c>
      <c r="B150" s="10">
        <v>45657</v>
      </c>
      <c r="C150" s="9" t="s">
        <v>114</v>
      </c>
      <c r="D150" s="9">
        <v>1</v>
      </c>
      <c r="E150" s="9" t="s">
        <v>18</v>
      </c>
      <c r="F150" s="9">
        <v>565478</v>
      </c>
      <c r="G150" s="9" t="s">
        <v>119</v>
      </c>
      <c r="H150" s="9" t="s">
        <v>139</v>
      </c>
      <c r="I150" s="9">
        <v>35</v>
      </c>
      <c r="J150" s="9">
        <v>17</v>
      </c>
      <c r="K150" s="9">
        <v>0</v>
      </c>
      <c r="L150" s="10">
        <v>0</v>
      </c>
      <c r="M150" s="13" t="str">
        <f>IFERROR(TEXT(Table1[[#This Row],[Report Date]], "mmmm"),"")</f>
        <v>December</v>
      </c>
      <c r="N150" s="13">
        <f>IFERROR(YEAR(Table1[[#This Row],[Report Date]]),"")</f>
        <v>2024</v>
      </c>
      <c r="O150" s="13" t="str">
        <f ca="1">IF(Table1[[#This Row],[Report Date]]&gt;=TODAY()-6, "within week", "Older")</f>
        <v>Older</v>
      </c>
      <c r="P150" s="37">
        <f>EOMONTH(Table1[[#This Row],[Report Date]], 0)</f>
        <v>45657</v>
      </c>
    </row>
    <row r="151" spans="1:16" x14ac:dyDescent="0.25">
      <c r="A151" s="9" t="s">
        <v>11</v>
      </c>
      <c r="B151" s="10">
        <v>45657</v>
      </c>
      <c r="C151" s="9" t="s">
        <v>114</v>
      </c>
      <c r="D151" s="9">
        <v>1</v>
      </c>
      <c r="E151" s="9" t="s">
        <v>18</v>
      </c>
      <c r="F151" s="9">
        <v>667919</v>
      </c>
      <c r="G151" s="9" t="s">
        <v>126</v>
      </c>
      <c r="H151" s="9" t="s">
        <v>130</v>
      </c>
      <c r="I151" s="9">
        <v>133</v>
      </c>
      <c r="J151" s="9">
        <v>19</v>
      </c>
      <c r="K151" s="9">
        <v>0</v>
      </c>
      <c r="L151" s="10">
        <v>0</v>
      </c>
      <c r="M151" s="13" t="str">
        <f>IFERROR(TEXT(Table1[[#This Row],[Report Date]], "mmmm"),"")</f>
        <v>December</v>
      </c>
      <c r="N151" s="13">
        <f>IFERROR(YEAR(Table1[[#This Row],[Report Date]]),"")</f>
        <v>2024</v>
      </c>
      <c r="O151" s="13" t="str">
        <f ca="1">IF(Table1[[#This Row],[Report Date]]&gt;=TODAY()-6, "within week", "Older")</f>
        <v>Older</v>
      </c>
      <c r="P151" s="37">
        <f>EOMONTH(Table1[[#This Row],[Report Date]], 0)</f>
        <v>45657</v>
      </c>
    </row>
    <row r="152" spans="1:16" x14ac:dyDescent="0.25">
      <c r="A152" s="9" t="s">
        <v>11</v>
      </c>
      <c r="B152" s="10">
        <v>45657</v>
      </c>
      <c r="C152" s="9" t="s">
        <v>114</v>
      </c>
      <c r="D152" s="9">
        <v>1</v>
      </c>
      <c r="E152" s="9" t="s">
        <v>18</v>
      </c>
      <c r="F152" s="9">
        <v>750646</v>
      </c>
      <c r="G152" s="9" t="s">
        <v>123</v>
      </c>
      <c r="H152" s="9" t="s">
        <v>131</v>
      </c>
      <c r="I152" s="9">
        <v>112</v>
      </c>
      <c r="J152" s="9">
        <v>35</v>
      </c>
      <c r="K152" s="9">
        <v>0</v>
      </c>
      <c r="L152" s="10">
        <v>0</v>
      </c>
      <c r="M152" s="13" t="str">
        <f>IFERROR(TEXT(Table1[[#This Row],[Report Date]], "mmmm"),"")</f>
        <v>December</v>
      </c>
      <c r="N152" s="13">
        <f>IFERROR(YEAR(Table1[[#This Row],[Report Date]]),"")</f>
        <v>2024</v>
      </c>
      <c r="O152" s="13" t="str">
        <f ca="1">IF(Table1[[#This Row],[Report Date]]&gt;=TODAY()-6, "within week", "Older")</f>
        <v>Older</v>
      </c>
      <c r="P152" s="37">
        <f>EOMONTH(Table1[[#This Row],[Report Date]], 0)</f>
        <v>45657</v>
      </c>
    </row>
    <row r="153" spans="1:16" x14ac:dyDescent="0.25">
      <c r="A153" s="9" t="s">
        <v>11</v>
      </c>
      <c r="B153" s="10">
        <v>45657</v>
      </c>
      <c r="C153" s="9" t="s">
        <v>114</v>
      </c>
      <c r="D153" s="9">
        <v>1</v>
      </c>
      <c r="E153" s="9" t="s">
        <v>18</v>
      </c>
      <c r="F153" s="9">
        <v>354918</v>
      </c>
      <c r="G153" s="9" t="s">
        <v>120</v>
      </c>
      <c r="H153" s="9" t="s">
        <v>140</v>
      </c>
      <c r="I153" s="9">
        <v>34</v>
      </c>
      <c r="J153" s="9">
        <v>26</v>
      </c>
      <c r="K153" s="9">
        <v>0</v>
      </c>
      <c r="L153" s="10">
        <v>0</v>
      </c>
      <c r="M153" s="13" t="str">
        <f>IFERROR(TEXT(Table1[[#This Row],[Report Date]], "mmmm"),"")</f>
        <v>December</v>
      </c>
      <c r="N153" s="13">
        <f>IFERROR(YEAR(Table1[[#This Row],[Report Date]]),"")</f>
        <v>2024</v>
      </c>
      <c r="O153" s="13" t="str">
        <f ca="1">IF(Table1[[#This Row],[Report Date]]&gt;=TODAY()-6, "within week", "Older")</f>
        <v>Older</v>
      </c>
      <c r="P153" s="37">
        <f>EOMONTH(Table1[[#This Row],[Report Date]], 0)</f>
        <v>45657</v>
      </c>
    </row>
    <row r="154" spans="1:16" x14ac:dyDescent="0.25">
      <c r="A154" s="9" t="s">
        <v>11</v>
      </c>
      <c r="B154" s="10">
        <v>45657</v>
      </c>
      <c r="C154" s="9" t="s">
        <v>114</v>
      </c>
      <c r="D154" s="9">
        <v>1</v>
      </c>
      <c r="E154" s="9" t="s">
        <v>18</v>
      </c>
      <c r="F154" s="9">
        <v>395914</v>
      </c>
      <c r="G154" s="9" t="s">
        <v>121</v>
      </c>
      <c r="H154" s="9" t="s">
        <v>141</v>
      </c>
      <c r="I154" s="9">
        <v>105</v>
      </c>
      <c r="J154" s="9">
        <v>20</v>
      </c>
      <c r="K154" s="9">
        <v>0</v>
      </c>
      <c r="L154" s="10">
        <v>0</v>
      </c>
      <c r="M154" s="13" t="str">
        <f>IFERROR(TEXT(Table1[[#This Row],[Report Date]], "mmmm"),"")</f>
        <v>December</v>
      </c>
      <c r="N154" s="13">
        <f>IFERROR(YEAR(Table1[[#This Row],[Report Date]]),"")</f>
        <v>2024</v>
      </c>
      <c r="O154" s="13" t="str">
        <f ca="1">IF(Table1[[#This Row],[Report Date]]&gt;=TODAY()-6, "within week", "Older")</f>
        <v>Older</v>
      </c>
      <c r="P154" s="37">
        <f>EOMONTH(Table1[[#This Row],[Report Date]], 0)</f>
        <v>45657</v>
      </c>
    </row>
    <row r="155" spans="1:16" x14ac:dyDescent="0.25">
      <c r="A155" s="9" t="s">
        <v>11</v>
      </c>
      <c r="B155" s="10">
        <v>45657</v>
      </c>
      <c r="C155" s="9" t="s">
        <v>114</v>
      </c>
      <c r="D155" s="9">
        <v>1</v>
      </c>
      <c r="E155" s="9" t="s">
        <v>18</v>
      </c>
      <c r="F155" s="9">
        <v>153501</v>
      </c>
      <c r="G155" s="9" t="s">
        <v>122</v>
      </c>
      <c r="H155" s="9" t="s">
        <v>142</v>
      </c>
      <c r="I155" s="9">
        <v>53</v>
      </c>
      <c r="J155" s="9">
        <v>43</v>
      </c>
      <c r="K155" s="9">
        <v>0</v>
      </c>
      <c r="L155" s="10">
        <v>0</v>
      </c>
      <c r="M155" s="13" t="str">
        <f>IFERROR(TEXT(Table1[[#This Row],[Report Date]], "mmmm"),"")</f>
        <v>December</v>
      </c>
      <c r="N155" s="13">
        <f>IFERROR(YEAR(Table1[[#This Row],[Report Date]]),"")</f>
        <v>2024</v>
      </c>
      <c r="O155" s="13" t="str">
        <f ca="1">IF(Table1[[#This Row],[Report Date]]&gt;=TODAY()-6, "within week", "Older")</f>
        <v>Older</v>
      </c>
      <c r="P155" s="37">
        <f>EOMONTH(Table1[[#This Row],[Report Date]], 0)</f>
        <v>45657</v>
      </c>
    </row>
    <row r="156" spans="1:16" x14ac:dyDescent="0.25">
      <c r="A156" s="9" t="s">
        <v>2</v>
      </c>
      <c r="B156" s="10">
        <v>45657</v>
      </c>
      <c r="C156" s="9" t="s">
        <v>114</v>
      </c>
      <c r="D156" s="9">
        <v>1</v>
      </c>
      <c r="E156" s="9" t="s">
        <v>18</v>
      </c>
      <c r="F156" s="9">
        <v>429460</v>
      </c>
      <c r="G156" s="9" t="s">
        <v>127</v>
      </c>
      <c r="H156" s="9" t="s">
        <v>135</v>
      </c>
      <c r="I156" s="9">
        <v>35</v>
      </c>
      <c r="J156" s="9">
        <v>20</v>
      </c>
      <c r="K156" s="9">
        <v>0</v>
      </c>
      <c r="L156" s="10">
        <v>0</v>
      </c>
      <c r="M156" s="13" t="str">
        <f>IFERROR(TEXT(Table1[[#This Row],[Report Date]], "mmmm"),"")</f>
        <v>December</v>
      </c>
      <c r="N156" s="13">
        <f>IFERROR(YEAR(Table1[[#This Row],[Report Date]]),"")</f>
        <v>2024</v>
      </c>
      <c r="O156" s="13" t="str">
        <f ca="1">IF(Table1[[#This Row],[Report Date]]&gt;=TODAY()-6, "within week", "Older")</f>
        <v>Older</v>
      </c>
      <c r="P156" s="37">
        <f>EOMONTH(Table1[[#This Row],[Report Date]], 0)</f>
        <v>45657</v>
      </c>
    </row>
    <row r="157" spans="1:16" x14ac:dyDescent="0.25">
      <c r="A157" s="9" t="s">
        <v>2</v>
      </c>
      <c r="B157" s="10">
        <v>45657</v>
      </c>
      <c r="C157" s="9" t="s">
        <v>114</v>
      </c>
      <c r="D157" s="9">
        <v>1</v>
      </c>
      <c r="E157" s="9" t="s">
        <v>19</v>
      </c>
      <c r="F157" s="9">
        <v>938290</v>
      </c>
      <c r="G157" s="9" t="s">
        <v>116</v>
      </c>
      <c r="H157" s="9" t="s">
        <v>128</v>
      </c>
      <c r="I157" s="9">
        <v>13</v>
      </c>
      <c r="J157" s="9">
        <v>0</v>
      </c>
      <c r="K157" s="9">
        <v>0</v>
      </c>
      <c r="L157" s="10">
        <v>0</v>
      </c>
      <c r="M157" s="13" t="str">
        <f>IFERROR(TEXT(Table1[[#This Row],[Report Date]], "mmmm"),"")</f>
        <v>December</v>
      </c>
      <c r="N157" s="13">
        <f>IFERROR(YEAR(Table1[[#This Row],[Report Date]]),"")</f>
        <v>2024</v>
      </c>
      <c r="O157" s="13" t="str">
        <f ca="1">IF(Table1[[#This Row],[Report Date]]&gt;=TODAY()-6, "within week", "Older")</f>
        <v>Older</v>
      </c>
      <c r="P157" s="37">
        <f>EOMONTH(Table1[[#This Row],[Report Date]], 0)</f>
        <v>45657</v>
      </c>
    </row>
    <row r="158" spans="1:16" x14ac:dyDescent="0.25">
      <c r="A158" s="9" t="s">
        <v>11</v>
      </c>
      <c r="B158" s="10">
        <v>45650</v>
      </c>
      <c r="C158" s="9" t="s">
        <v>114</v>
      </c>
      <c r="D158" s="9">
        <v>1</v>
      </c>
      <c r="E158" s="9" t="s">
        <v>18</v>
      </c>
      <c r="F158" s="9">
        <v>379319</v>
      </c>
      <c r="G158" s="9" t="s">
        <v>120</v>
      </c>
      <c r="H158" s="9" t="s">
        <v>136</v>
      </c>
      <c r="I158" s="9">
        <v>40</v>
      </c>
      <c r="J158" s="9">
        <v>22</v>
      </c>
      <c r="K158" s="9">
        <v>0</v>
      </c>
      <c r="L158" s="10">
        <v>0</v>
      </c>
      <c r="M158" s="13" t="str">
        <f>IFERROR(TEXT(Table1[[#This Row],[Report Date]], "mmmm"),"")</f>
        <v>December</v>
      </c>
      <c r="N158" s="13">
        <f>IFERROR(YEAR(Table1[[#This Row],[Report Date]]),"")</f>
        <v>2024</v>
      </c>
      <c r="O158" s="13" t="str">
        <f ca="1">IF(Table1[[#This Row],[Report Date]]&gt;=TODAY()-6, "within week", "Older")</f>
        <v>Older</v>
      </c>
      <c r="P158" s="37">
        <f>EOMONTH(Table1[[#This Row],[Report Date]], 0)</f>
        <v>45657</v>
      </c>
    </row>
    <row r="159" spans="1:16" x14ac:dyDescent="0.25">
      <c r="A159" s="9" t="s">
        <v>11</v>
      </c>
      <c r="B159" s="10">
        <v>45650</v>
      </c>
      <c r="C159" s="9" t="s">
        <v>114</v>
      </c>
      <c r="D159" s="9">
        <v>1</v>
      </c>
      <c r="E159" s="9" t="s">
        <v>18</v>
      </c>
      <c r="F159" s="9">
        <v>375486</v>
      </c>
      <c r="G159" s="9" t="s">
        <v>125</v>
      </c>
      <c r="H159" s="9" t="s">
        <v>141</v>
      </c>
      <c r="I159" s="9">
        <v>35</v>
      </c>
      <c r="J159" s="9">
        <v>25</v>
      </c>
      <c r="K159" s="9">
        <v>0</v>
      </c>
      <c r="L159" s="10">
        <v>0</v>
      </c>
      <c r="M159" s="13" t="str">
        <f>IFERROR(TEXT(Table1[[#This Row],[Report Date]], "mmmm"),"")</f>
        <v>December</v>
      </c>
      <c r="N159" s="13">
        <f>IFERROR(YEAR(Table1[[#This Row],[Report Date]]),"")</f>
        <v>2024</v>
      </c>
      <c r="O159" s="13" t="str">
        <f ca="1">IF(Table1[[#This Row],[Report Date]]&gt;=TODAY()-6, "within week", "Older")</f>
        <v>Older</v>
      </c>
      <c r="P159" s="37">
        <f>EOMONTH(Table1[[#This Row],[Report Date]], 0)</f>
        <v>45657</v>
      </c>
    </row>
    <row r="160" spans="1:16" x14ac:dyDescent="0.25">
      <c r="A160" s="9" t="s">
        <v>11</v>
      </c>
      <c r="B160" s="10">
        <v>45650</v>
      </c>
      <c r="C160" s="9" t="s">
        <v>114</v>
      </c>
      <c r="D160" s="9">
        <v>1</v>
      </c>
      <c r="E160" s="9" t="s">
        <v>18</v>
      </c>
      <c r="F160" s="9">
        <v>660943</v>
      </c>
      <c r="G160" s="9" t="s">
        <v>118</v>
      </c>
      <c r="H160" s="9" t="s">
        <v>146</v>
      </c>
      <c r="I160" s="9">
        <v>36</v>
      </c>
      <c r="J160" s="9">
        <v>15</v>
      </c>
      <c r="K160" s="9">
        <v>0</v>
      </c>
      <c r="L160" s="10">
        <v>0</v>
      </c>
      <c r="M160" s="13" t="str">
        <f>IFERROR(TEXT(Table1[[#This Row],[Report Date]], "mmmm"),"")</f>
        <v>December</v>
      </c>
      <c r="N160" s="13">
        <f>IFERROR(YEAR(Table1[[#This Row],[Report Date]]),"")</f>
        <v>2024</v>
      </c>
      <c r="O160" s="13" t="str">
        <f ca="1">IF(Table1[[#This Row],[Report Date]]&gt;=TODAY()-6, "within week", "Older")</f>
        <v>Older</v>
      </c>
      <c r="P160" s="37">
        <f>EOMONTH(Table1[[#This Row],[Report Date]], 0)</f>
        <v>45657</v>
      </c>
    </row>
    <row r="161" spans="1:16" x14ac:dyDescent="0.25">
      <c r="A161" s="9" t="s">
        <v>11</v>
      </c>
      <c r="B161" s="10">
        <v>45650</v>
      </c>
      <c r="C161" s="9" t="s">
        <v>114</v>
      </c>
      <c r="D161" s="9">
        <v>1</v>
      </c>
      <c r="E161" s="9" t="s">
        <v>18</v>
      </c>
      <c r="F161" s="9">
        <v>847031</v>
      </c>
      <c r="G161" s="9" t="s">
        <v>119</v>
      </c>
      <c r="H161" s="9" t="s">
        <v>139</v>
      </c>
      <c r="I161" s="9">
        <v>42</v>
      </c>
      <c r="J161" s="9">
        <v>33</v>
      </c>
      <c r="K161" s="9">
        <v>0</v>
      </c>
      <c r="L161" s="10">
        <v>0</v>
      </c>
      <c r="M161" s="13" t="str">
        <f>IFERROR(TEXT(Table1[[#This Row],[Report Date]], "mmmm"),"")</f>
        <v>December</v>
      </c>
      <c r="N161" s="13">
        <f>IFERROR(YEAR(Table1[[#This Row],[Report Date]]),"")</f>
        <v>2024</v>
      </c>
      <c r="O161" s="13" t="str">
        <f ca="1">IF(Table1[[#This Row],[Report Date]]&gt;=TODAY()-6, "within week", "Older")</f>
        <v>Older</v>
      </c>
      <c r="P161" s="37">
        <f>EOMONTH(Table1[[#This Row],[Report Date]], 0)</f>
        <v>45657</v>
      </c>
    </row>
    <row r="162" spans="1:16" x14ac:dyDescent="0.25">
      <c r="A162" s="9" t="s">
        <v>11</v>
      </c>
      <c r="B162" s="10">
        <v>45650</v>
      </c>
      <c r="C162" s="9" t="s">
        <v>114</v>
      </c>
      <c r="D162" s="9">
        <v>1</v>
      </c>
      <c r="E162" s="9" t="s">
        <v>18</v>
      </c>
      <c r="F162" s="9">
        <v>470734</v>
      </c>
      <c r="G162" s="9" t="s">
        <v>123</v>
      </c>
      <c r="H162" s="9" t="s">
        <v>143</v>
      </c>
      <c r="I162" s="9">
        <v>46</v>
      </c>
      <c r="J162" s="9">
        <v>36</v>
      </c>
      <c r="K162" s="9">
        <v>0</v>
      </c>
      <c r="L162" s="10">
        <v>0</v>
      </c>
      <c r="M162" s="13" t="str">
        <f>IFERROR(TEXT(Table1[[#This Row],[Report Date]], "mmmm"),"")</f>
        <v>December</v>
      </c>
      <c r="N162" s="13">
        <f>IFERROR(YEAR(Table1[[#This Row],[Report Date]]),"")</f>
        <v>2024</v>
      </c>
      <c r="O162" s="13" t="str">
        <f ca="1">IF(Table1[[#This Row],[Report Date]]&gt;=TODAY()-6, "within week", "Older")</f>
        <v>Older</v>
      </c>
      <c r="P162" s="37">
        <f>EOMONTH(Table1[[#This Row],[Report Date]], 0)</f>
        <v>45657</v>
      </c>
    </row>
    <row r="163" spans="1:16" x14ac:dyDescent="0.25">
      <c r="A163" s="9" t="s">
        <v>11</v>
      </c>
      <c r="B163" s="10">
        <v>45650</v>
      </c>
      <c r="C163" s="9" t="s">
        <v>114</v>
      </c>
      <c r="D163" s="9">
        <v>1</v>
      </c>
      <c r="E163" s="9" t="s">
        <v>18</v>
      </c>
      <c r="F163" s="9">
        <v>782000</v>
      </c>
      <c r="G163" s="9" t="s">
        <v>125</v>
      </c>
      <c r="H163" s="9" t="s">
        <v>145</v>
      </c>
      <c r="I163" s="9">
        <v>28</v>
      </c>
      <c r="J163" s="9">
        <v>24</v>
      </c>
      <c r="K163" s="9">
        <v>0</v>
      </c>
      <c r="L163" s="10">
        <v>0</v>
      </c>
      <c r="M163" s="13" t="str">
        <f>IFERROR(TEXT(Table1[[#This Row],[Report Date]], "mmmm"),"")</f>
        <v>December</v>
      </c>
      <c r="N163" s="13">
        <f>IFERROR(YEAR(Table1[[#This Row],[Report Date]]),"")</f>
        <v>2024</v>
      </c>
      <c r="O163" s="13" t="str">
        <f ca="1">IF(Table1[[#This Row],[Report Date]]&gt;=TODAY()-6, "within week", "Older")</f>
        <v>Older</v>
      </c>
      <c r="P163" s="37">
        <f>EOMONTH(Table1[[#This Row],[Report Date]], 0)</f>
        <v>45657</v>
      </c>
    </row>
    <row r="164" spans="1:16" x14ac:dyDescent="0.25">
      <c r="A164" s="9" t="s">
        <v>8</v>
      </c>
      <c r="B164" s="10">
        <v>45650</v>
      </c>
      <c r="C164" s="9" t="s">
        <v>114</v>
      </c>
      <c r="D164" s="9">
        <v>1</v>
      </c>
      <c r="E164" s="9" t="s">
        <v>18</v>
      </c>
      <c r="F164" s="9">
        <v>564305</v>
      </c>
      <c r="G164" s="9" t="s">
        <v>121</v>
      </c>
      <c r="H164" s="9" t="s">
        <v>133</v>
      </c>
      <c r="I164" s="9">
        <v>98</v>
      </c>
      <c r="J164" s="9">
        <v>34</v>
      </c>
      <c r="K164" s="9">
        <v>0</v>
      </c>
      <c r="L164" s="10">
        <v>0</v>
      </c>
      <c r="M164" s="13" t="str">
        <f>IFERROR(TEXT(Table1[[#This Row],[Report Date]], "mmmm"),"")</f>
        <v>December</v>
      </c>
      <c r="N164" s="13">
        <f>IFERROR(YEAR(Table1[[#This Row],[Report Date]]),"")</f>
        <v>2024</v>
      </c>
      <c r="O164" s="13" t="str">
        <f ca="1">IF(Table1[[#This Row],[Report Date]]&gt;=TODAY()-6, "within week", "Older")</f>
        <v>Older</v>
      </c>
      <c r="P164" s="37">
        <f>EOMONTH(Table1[[#This Row],[Report Date]], 0)</f>
        <v>45657</v>
      </c>
    </row>
    <row r="165" spans="1:16" x14ac:dyDescent="0.25">
      <c r="A165" s="9" t="s">
        <v>6</v>
      </c>
      <c r="B165" s="10">
        <v>45650</v>
      </c>
      <c r="C165" s="9" t="s">
        <v>114</v>
      </c>
      <c r="D165" s="9">
        <v>1</v>
      </c>
      <c r="E165" s="9" t="s">
        <v>20</v>
      </c>
      <c r="F165" s="9">
        <v>422896</v>
      </c>
      <c r="G165" s="9" t="s">
        <v>127</v>
      </c>
      <c r="H165" s="9" t="s">
        <v>139</v>
      </c>
      <c r="I165" s="9">
        <v>1</v>
      </c>
      <c r="J165" s="9">
        <v>0</v>
      </c>
      <c r="K165" s="9">
        <v>0</v>
      </c>
      <c r="L165" s="10">
        <v>0</v>
      </c>
      <c r="M165" s="13" t="str">
        <f>IFERROR(TEXT(Table1[[#This Row],[Report Date]], "mmmm"),"")</f>
        <v>December</v>
      </c>
      <c r="N165" s="13">
        <f>IFERROR(YEAR(Table1[[#This Row],[Report Date]]),"")</f>
        <v>2024</v>
      </c>
      <c r="O165" s="13" t="str">
        <f ca="1">IF(Table1[[#This Row],[Report Date]]&gt;=TODAY()-6, "within week", "Older")</f>
        <v>Older</v>
      </c>
      <c r="P165" s="37">
        <f>EOMONTH(Table1[[#This Row],[Report Date]], 0)</f>
        <v>45657</v>
      </c>
    </row>
    <row r="166" spans="1:16" x14ac:dyDescent="0.25">
      <c r="A166" s="9" t="s">
        <v>6</v>
      </c>
      <c r="B166" s="10">
        <v>45650</v>
      </c>
      <c r="C166" s="9" t="s">
        <v>114</v>
      </c>
      <c r="D166" s="9">
        <v>1</v>
      </c>
      <c r="E166" s="9" t="s">
        <v>18</v>
      </c>
      <c r="F166" s="9">
        <v>932542</v>
      </c>
      <c r="G166" s="9" t="s">
        <v>118</v>
      </c>
      <c r="H166" s="9" t="s">
        <v>142</v>
      </c>
      <c r="I166" s="9">
        <v>84</v>
      </c>
      <c r="J166" s="9">
        <v>61</v>
      </c>
      <c r="K166" s="9">
        <v>0</v>
      </c>
      <c r="L166" s="10">
        <v>0</v>
      </c>
      <c r="M166" s="13" t="str">
        <f>IFERROR(TEXT(Table1[[#This Row],[Report Date]], "mmmm"),"")</f>
        <v>December</v>
      </c>
      <c r="N166" s="13">
        <f>IFERROR(YEAR(Table1[[#This Row],[Report Date]]),"")</f>
        <v>2024</v>
      </c>
      <c r="O166" s="13" t="str">
        <f ca="1">IF(Table1[[#This Row],[Report Date]]&gt;=TODAY()-6, "within week", "Older")</f>
        <v>Older</v>
      </c>
      <c r="P166" s="37">
        <f>EOMONTH(Table1[[#This Row],[Report Date]], 0)</f>
        <v>45657</v>
      </c>
    </row>
    <row r="167" spans="1:16" x14ac:dyDescent="0.25">
      <c r="A167" s="9" t="s">
        <v>2</v>
      </c>
      <c r="B167" s="10">
        <v>45650</v>
      </c>
      <c r="C167" s="9" t="s">
        <v>114</v>
      </c>
      <c r="D167" s="9">
        <v>1</v>
      </c>
      <c r="E167" s="9" t="s">
        <v>20</v>
      </c>
      <c r="F167" s="9">
        <v>147098</v>
      </c>
      <c r="G167" s="9" t="s">
        <v>118</v>
      </c>
      <c r="H167" s="9" t="s">
        <v>134</v>
      </c>
      <c r="I167" s="9">
        <v>1</v>
      </c>
      <c r="J167" s="9">
        <v>0</v>
      </c>
      <c r="K167" s="9">
        <v>0</v>
      </c>
      <c r="L167" s="10">
        <v>0</v>
      </c>
      <c r="M167" s="13" t="str">
        <f>IFERROR(TEXT(Table1[[#This Row],[Report Date]], "mmmm"),"")</f>
        <v>December</v>
      </c>
      <c r="N167" s="13">
        <f>IFERROR(YEAR(Table1[[#This Row],[Report Date]]),"")</f>
        <v>2024</v>
      </c>
      <c r="O167" s="13" t="str">
        <f ca="1">IF(Table1[[#This Row],[Report Date]]&gt;=TODAY()-6, "within week", "Older")</f>
        <v>Older</v>
      </c>
      <c r="P167" s="37">
        <f>EOMONTH(Table1[[#This Row],[Report Date]], 0)</f>
        <v>45657</v>
      </c>
    </row>
    <row r="168" spans="1:16" x14ac:dyDescent="0.25">
      <c r="A168" s="9" t="s">
        <v>2</v>
      </c>
      <c r="B168" s="10">
        <v>45650</v>
      </c>
      <c r="C168" s="9" t="s">
        <v>114</v>
      </c>
      <c r="D168" s="9">
        <v>1</v>
      </c>
      <c r="E168" s="9" t="s">
        <v>20</v>
      </c>
      <c r="F168" s="9">
        <v>465862</v>
      </c>
      <c r="G168" s="9" t="s">
        <v>119</v>
      </c>
      <c r="H168" s="9" t="s">
        <v>135</v>
      </c>
      <c r="I168" s="9">
        <v>4</v>
      </c>
      <c r="J168" s="9">
        <v>0</v>
      </c>
      <c r="K168" s="9">
        <v>0</v>
      </c>
      <c r="L168" s="10">
        <v>0</v>
      </c>
      <c r="M168" s="13" t="str">
        <f>IFERROR(TEXT(Table1[[#This Row],[Report Date]], "mmmm"),"")</f>
        <v>December</v>
      </c>
      <c r="N168" s="13">
        <f>IFERROR(YEAR(Table1[[#This Row],[Report Date]]),"")</f>
        <v>2024</v>
      </c>
      <c r="O168" s="13" t="str">
        <f ca="1">IF(Table1[[#This Row],[Report Date]]&gt;=TODAY()-6, "within week", "Older")</f>
        <v>Older</v>
      </c>
      <c r="P168" s="37">
        <f>EOMONTH(Table1[[#This Row],[Report Date]], 0)</f>
        <v>45657</v>
      </c>
    </row>
    <row r="169" spans="1:16" x14ac:dyDescent="0.25">
      <c r="A169" s="9" t="s">
        <v>2</v>
      </c>
      <c r="B169" s="10">
        <v>45650</v>
      </c>
      <c r="C169" s="9" t="s">
        <v>114</v>
      </c>
      <c r="D169" s="9">
        <v>1</v>
      </c>
      <c r="E169" s="9" t="s">
        <v>18</v>
      </c>
      <c r="F169" s="9">
        <v>113137</v>
      </c>
      <c r="G169" s="9" t="s">
        <v>122</v>
      </c>
      <c r="H169" s="9" t="s">
        <v>138</v>
      </c>
      <c r="I169" s="9">
        <v>82</v>
      </c>
      <c r="J169" s="9">
        <v>15</v>
      </c>
      <c r="K169" s="9">
        <v>0</v>
      </c>
      <c r="L169" s="10">
        <v>0</v>
      </c>
      <c r="M169" s="13" t="str">
        <f>IFERROR(TEXT(Table1[[#This Row],[Report Date]], "mmmm"),"")</f>
        <v>December</v>
      </c>
      <c r="N169" s="13">
        <f>IFERROR(YEAR(Table1[[#This Row],[Report Date]]),"")</f>
        <v>2024</v>
      </c>
      <c r="O169" s="13" t="str">
        <f ca="1">IF(Table1[[#This Row],[Report Date]]&gt;=TODAY()-6, "within week", "Older")</f>
        <v>Older</v>
      </c>
      <c r="P169" s="37">
        <f>EOMONTH(Table1[[#This Row],[Report Date]], 0)</f>
        <v>45657</v>
      </c>
    </row>
    <row r="170" spans="1:16" x14ac:dyDescent="0.25">
      <c r="A170" s="9" t="s">
        <v>2</v>
      </c>
      <c r="B170" s="10">
        <v>45650</v>
      </c>
      <c r="C170" s="9" t="s">
        <v>114</v>
      </c>
      <c r="D170" s="9">
        <v>1</v>
      </c>
      <c r="E170" s="9" t="s">
        <v>18</v>
      </c>
      <c r="F170" s="9">
        <v>688230</v>
      </c>
      <c r="G170" s="9" t="s">
        <v>123</v>
      </c>
      <c r="H170" s="9" t="s">
        <v>139</v>
      </c>
      <c r="I170" s="9">
        <v>106</v>
      </c>
      <c r="J170" s="9">
        <v>18</v>
      </c>
      <c r="K170" s="9">
        <v>0</v>
      </c>
      <c r="L170" s="10">
        <v>0</v>
      </c>
      <c r="M170" s="13" t="str">
        <f>IFERROR(TEXT(Table1[[#This Row],[Report Date]], "mmmm"),"")</f>
        <v>December</v>
      </c>
      <c r="N170" s="13">
        <f>IFERROR(YEAR(Table1[[#This Row],[Report Date]]),"")</f>
        <v>2024</v>
      </c>
      <c r="O170" s="13" t="str">
        <f ca="1">IF(Table1[[#This Row],[Report Date]]&gt;=TODAY()-6, "within week", "Older")</f>
        <v>Older</v>
      </c>
      <c r="P170" s="37">
        <f>EOMONTH(Table1[[#This Row],[Report Date]], 0)</f>
        <v>45657</v>
      </c>
    </row>
    <row r="171" spans="1:16" x14ac:dyDescent="0.25">
      <c r="A171" s="9" t="s">
        <v>2</v>
      </c>
      <c r="B171" s="10">
        <v>45650</v>
      </c>
      <c r="C171" s="9" t="s">
        <v>114</v>
      </c>
      <c r="D171" s="9">
        <v>1</v>
      </c>
      <c r="E171" s="9" t="s">
        <v>19</v>
      </c>
      <c r="F171" s="9">
        <v>156960</v>
      </c>
      <c r="G171" s="9" t="s">
        <v>127</v>
      </c>
      <c r="H171" s="9" t="s">
        <v>143</v>
      </c>
      <c r="I171" s="9">
        <v>6</v>
      </c>
      <c r="J171" s="9">
        <v>0</v>
      </c>
      <c r="K171" s="9">
        <v>0</v>
      </c>
      <c r="L171" s="10">
        <v>0</v>
      </c>
      <c r="M171" s="13" t="str">
        <f>IFERROR(TEXT(Table1[[#This Row],[Report Date]], "mmmm"),"")</f>
        <v>December</v>
      </c>
      <c r="N171" s="13">
        <f>IFERROR(YEAR(Table1[[#This Row],[Report Date]]),"")</f>
        <v>2024</v>
      </c>
      <c r="O171" s="13" t="str">
        <f ca="1">IF(Table1[[#This Row],[Report Date]]&gt;=TODAY()-6, "within week", "Older")</f>
        <v>Older</v>
      </c>
      <c r="P171" s="37">
        <f>EOMONTH(Table1[[#This Row],[Report Date]], 0)</f>
        <v>45657</v>
      </c>
    </row>
    <row r="172" spans="1:16" x14ac:dyDescent="0.25">
      <c r="A172" s="9" t="s">
        <v>11</v>
      </c>
      <c r="B172" s="10">
        <v>45643</v>
      </c>
      <c r="C172" s="9" t="s">
        <v>114</v>
      </c>
      <c r="D172" s="9">
        <v>1</v>
      </c>
      <c r="E172" s="9" t="s">
        <v>18</v>
      </c>
      <c r="F172" s="9">
        <v>826496</v>
      </c>
      <c r="G172" s="9" t="s">
        <v>125</v>
      </c>
      <c r="H172" s="9" t="s">
        <v>145</v>
      </c>
      <c r="I172" s="9">
        <v>29</v>
      </c>
      <c r="J172" s="9">
        <v>26</v>
      </c>
      <c r="K172" s="9">
        <v>0</v>
      </c>
      <c r="L172" s="10">
        <v>0</v>
      </c>
      <c r="M172" s="13" t="str">
        <f>IFERROR(TEXT(Table1[[#This Row],[Report Date]], "mmmm"),"")</f>
        <v>December</v>
      </c>
      <c r="N172" s="13">
        <f>IFERROR(YEAR(Table1[[#This Row],[Report Date]]),"")</f>
        <v>2024</v>
      </c>
      <c r="O172" s="13" t="str">
        <f ca="1">IF(Table1[[#This Row],[Report Date]]&gt;=TODAY()-6, "within week", "Older")</f>
        <v>Older</v>
      </c>
      <c r="P172" s="37">
        <f>EOMONTH(Table1[[#This Row],[Report Date]], 0)</f>
        <v>45657</v>
      </c>
    </row>
    <row r="173" spans="1:16" x14ac:dyDescent="0.25">
      <c r="A173" s="9" t="s">
        <v>11</v>
      </c>
      <c r="B173" s="10">
        <v>45643</v>
      </c>
      <c r="C173" s="9" t="s">
        <v>114</v>
      </c>
      <c r="D173" s="9">
        <v>1</v>
      </c>
      <c r="E173" s="9" t="s">
        <v>18</v>
      </c>
      <c r="F173" s="9">
        <v>976089</v>
      </c>
      <c r="G173" s="9" t="s">
        <v>119</v>
      </c>
      <c r="H173" s="9" t="s">
        <v>143</v>
      </c>
      <c r="I173" s="9">
        <v>82</v>
      </c>
      <c r="J173" s="9">
        <v>24</v>
      </c>
      <c r="K173" s="9">
        <v>0</v>
      </c>
      <c r="L173" s="10">
        <v>0</v>
      </c>
      <c r="M173" s="13" t="str">
        <f>IFERROR(TEXT(Table1[[#This Row],[Report Date]], "mmmm"),"")</f>
        <v>December</v>
      </c>
      <c r="N173" s="13">
        <f>IFERROR(YEAR(Table1[[#This Row],[Report Date]]),"")</f>
        <v>2024</v>
      </c>
      <c r="O173" s="13" t="str">
        <f ca="1">IF(Table1[[#This Row],[Report Date]]&gt;=TODAY()-6, "within week", "Older")</f>
        <v>Older</v>
      </c>
      <c r="P173" s="37">
        <f>EOMONTH(Table1[[#This Row],[Report Date]], 0)</f>
        <v>45657</v>
      </c>
    </row>
    <row r="174" spans="1:16" x14ac:dyDescent="0.25">
      <c r="A174" s="9" t="s">
        <v>11</v>
      </c>
      <c r="B174" s="10">
        <v>45643</v>
      </c>
      <c r="C174" s="9" t="s">
        <v>114</v>
      </c>
      <c r="D174" s="9">
        <v>1</v>
      </c>
      <c r="E174" s="9" t="s">
        <v>18</v>
      </c>
      <c r="F174" s="9">
        <v>736579</v>
      </c>
      <c r="G174" s="9" t="s">
        <v>118</v>
      </c>
      <c r="H174" s="9" t="s">
        <v>134</v>
      </c>
      <c r="I174" s="9">
        <v>173</v>
      </c>
      <c r="J174" s="9">
        <v>22</v>
      </c>
      <c r="K174" s="9">
        <v>0</v>
      </c>
      <c r="L174" s="10">
        <v>0</v>
      </c>
      <c r="M174" s="13" t="str">
        <f>IFERROR(TEXT(Table1[[#This Row],[Report Date]], "mmmm"),"")</f>
        <v>December</v>
      </c>
      <c r="N174" s="13">
        <f>IFERROR(YEAR(Table1[[#This Row],[Report Date]]),"")</f>
        <v>2024</v>
      </c>
      <c r="O174" s="13" t="str">
        <f ca="1">IF(Table1[[#This Row],[Report Date]]&gt;=TODAY()-6, "within week", "Older")</f>
        <v>Older</v>
      </c>
      <c r="P174" s="37">
        <f>EOMONTH(Table1[[#This Row],[Report Date]], 0)</f>
        <v>45657</v>
      </c>
    </row>
    <row r="175" spans="1:16" x14ac:dyDescent="0.25">
      <c r="A175" s="9" t="s">
        <v>7</v>
      </c>
      <c r="B175" s="10">
        <v>45643</v>
      </c>
      <c r="C175" s="9" t="s">
        <v>114</v>
      </c>
      <c r="D175" s="9">
        <v>1</v>
      </c>
      <c r="E175" s="9" t="s">
        <v>18</v>
      </c>
      <c r="F175" s="9">
        <v>376088</v>
      </c>
      <c r="G175" s="9" t="s">
        <v>123</v>
      </c>
      <c r="H175" s="9" t="s">
        <v>131</v>
      </c>
      <c r="I175" s="9">
        <v>83</v>
      </c>
      <c r="J175" s="9">
        <v>22</v>
      </c>
      <c r="K175" s="9">
        <v>0</v>
      </c>
      <c r="L175" s="10">
        <v>0</v>
      </c>
      <c r="M175" s="13" t="str">
        <f>IFERROR(TEXT(Table1[[#This Row],[Report Date]], "mmmm"),"")</f>
        <v>December</v>
      </c>
      <c r="N175" s="13">
        <f>IFERROR(YEAR(Table1[[#This Row],[Report Date]]),"")</f>
        <v>2024</v>
      </c>
      <c r="O175" s="13" t="str">
        <f ca="1">IF(Table1[[#This Row],[Report Date]]&gt;=TODAY()-6, "within week", "Older")</f>
        <v>Older</v>
      </c>
      <c r="P175" s="37">
        <f>EOMONTH(Table1[[#This Row],[Report Date]], 0)</f>
        <v>45657</v>
      </c>
    </row>
    <row r="176" spans="1:16" x14ac:dyDescent="0.25">
      <c r="A176" s="9" t="s">
        <v>4</v>
      </c>
      <c r="B176" s="10">
        <v>45643</v>
      </c>
      <c r="C176" s="9" t="s">
        <v>114</v>
      </c>
      <c r="D176" s="9">
        <v>1</v>
      </c>
      <c r="E176" s="9" t="s">
        <v>18</v>
      </c>
      <c r="F176" s="9">
        <v>732627</v>
      </c>
      <c r="G176" s="9" t="s">
        <v>127</v>
      </c>
      <c r="H176" s="9" t="s">
        <v>147</v>
      </c>
      <c r="I176" s="9">
        <v>25</v>
      </c>
      <c r="J176" s="9">
        <v>15</v>
      </c>
      <c r="K176" s="9">
        <v>0</v>
      </c>
      <c r="L176" s="10">
        <v>0</v>
      </c>
      <c r="M176" s="13" t="str">
        <f>IFERROR(TEXT(Table1[[#This Row],[Report Date]], "mmmm"),"")</f>
        <v>December</v>
      </c>
      <c r="N176" s="13">
        <f>IFERROR(YEAR(Table1[[#This Row],[Report Date]]),"")</f>
        <v>2024</v>
      </c>
      <c r="O176" s="13" t="str">
        <f ca="1">IF(Table1[[#This Row],[Report Date]]&gt;=TODAY()-6, "within week", "Older")</f>
        <v>Older</v>
      </c>
      <c r="P176" s="37">
        <f>EOMONTH(Table1[[#This Row],[Report Date]], 0)</f>
        <v>45657</v>
      </c>
    </row>
    <row r="177" spans="1:16" x14ac:dyDescent="0.25">
      <c r="A177" s="9" t="s">
        <v>2</v>
      </c>
      <c r="B177" s="10">
        <v>45643</v>
      </c>
      <c r="C177" s="9" t="s">
        <v>114</v>
      </c>
      <c r="D177" s="9">
        <v>1</v>
      </c>
      <c r="E177" s="9" t="s">
        <v>18</v>
      </c>
      <c r="F177" s="9">
        <v>768580</v>
      </c>
      <c r="G177" s="9" t="s">
        <v>125</v>
      </c>
      <c r="H177" s="9" t="s">
        <v>137</v>
      </c>
      <c r="I177" s="9">
        <v>69</v>
      </c>
      <c r="J177" s="9">
        <v>15</v>
      </c>
      <c r="K177" s="9">
        <v>0</v>
      </c>
      <c r="L177" s="10">
        <v>0</v>
      </c>
      <c r="M177" s="13" t="str">
        <f>IFERROR(TEXT(Table1[[#This Row],[Report Date]], "mmmm"),"")</f>
        <v>December</v>
      </c>
      <c r="N177" s="13">
        <f>IFERROR(YEAR(Table1[[#This Row],[Report Date]]),"")</f>
        <v>2024</v>
      </c>
      <c r="O177" s="13" t="str">
        <f ca="1">IF(Table1[[#This Row],[Report Date]]&gt;=TODAY()-6, "within week", "Older")</f>
        <v>Older</v>
      </c>
      <c r="P177" s="37">
        <f>EOMONTH(Table1[[#This Row],[Report Date]], 0)</f>
        <v>45657</v>
      </c>
    </row>
    <row r="178" spans="1:16" x14ac:dyDescent="0.25">
      <c r="A178" s="9" t="s">
        <v>2</v>
      </c>
      <c r="B178" s="10">
        <v>45643</v>
      </c>
      <c r="C178" s="9" t="s">
        <v>114</v>
      </c>
      <c r="D178" s="9">
        <v>1</v>
      </c>
      <c r="E178" s="9" t="s">
        <v>18</v>
      </c>
      <c r="F178" s="9">
        <v>361465</v>
      </c>
      <c r="G178" s="9" t="s">
        <v>126</v>
      </c>
      <c r="H178" s="9" t="s">
        <v>138</v>
      </c>
      <c r="I178" s="9">
        <v>99</v>
      </c>
      <c r="J178" s="9">
        <v>20</v>
      </c>
      <c r="K178" s="9">
        <v>0</v>
      </c>
      <c r="L178" s="10">
        <v>0</v>
      </c>
      <c r="M178" s="13" t="str">
        <f>IFERROR(TEXT(Table1[[#This Row],[Report Date]], "mmmm"),"")</f>
        <v>December</v>
      </c>
      <c r="N178" s="13">
        <f>IFERROR(YEAR(Table1[[#This Row],[Report Date]]),"")</f>
        <v>2024</v>
      </c>
      <c r="O178" s="13" t="str">
        <f ca="1">IF(Table1[[#This Row],[Report Date]]&gt;=TODAY()-6, "within week", "Older")</f>
        <v>Older</v>
      </c>
      <c r="P178" s="37">
        <f>EOMONTH(Table1[[#This Row],[Report Date]], 0)</f>
        <v>45657</v>
      </c>
    </row>
    <row r="179" spans="1:16" x14ac:dyDescent="0.25">
      <c r="A179" s="9" t="s">
        <v>11</v>
      </c>
      <c r="B179" s="10">
        <v>45636</v>
      </c>
      <c r="C179" s="9" t="s">
        <v>114</v>
      </c>
      <c r="D179" s="9">
        <v>1</v>
      </c>
      <c r="E179" s="9" t="s">
        <v>17</v>
      </c>
      <c r="F179" s="9">
        <v>723518</v>
      </c>
      <c r="G179" s="9" t="s">
        <v>117</v>
      </c>
      <c r="H179" s="9" t="s">
        <v>133</v>
      </c>
      <c r="I179" s="9">
        <v>118</v>
      </c>
      <c r="J179" s="9">
        <v>21</v>
      </c>
      <c r="K179" s="9">
        <v>4</v>
      </c>
      <c r="L179" s="10">
        <v>0</v>
      </c>
      <c r="M179" s="13" t="str">
        <f>IFERROR(TEXT(Table1[[#This Row],[Report Date]], "mmmm"),"")</f>
        <v>December</v>
      </c>
      <c r="N179" s="13">
        <f>IFERROR(YEAR(Table1[[#This Row],[Report Date]]),"")</f>
        <v>2024</v>
      </c>
      <c r="O179" s="13" t="str">
        <f ca="1">IF(Table1[[#This Row],[Report Date]]&gt;=TODAY()-6, "within week", "Older")</f>
        <v>Older</v>
      </c>
      <c r="P179" s="37">
        <f>EOMONTH(Table1[[#This Row],[Report Date]], 0)</f>
        <v>45657</v>
      </c>
    </row>
    <row r="180" spans="1:16" x14ac:dyDescent="0.25">
      <c r="A180" s="9" t="s">
        <v>11</v>
      </c>
      <c r="B180" s="10">
        <v>45636</v>
      </c>
      <c r="C180" s="9" t="s">
        <v>114</v>
      </c>
      <c r="D180" s="9">
        <v>1</v>
      </c>
      <c r="E180" s="9" t="s">
        <v>18</v>
      </c>
      <c r="F180" s="9">
        <v>521673</v>
      </c>
      <c r="G180" s="9" t="s">
        <v>120</v>
      </c>
      <c r="H180" s="9" t="s">
        <v>136</v>
      </c>
      <c r="I180" s="9">
        <v>32</v>
      </c>
      <c r="J180" s="9">
        <v>26</v>
      </c>
      <c r="K180" s="9">
        <v>0</v>
      </c>
      <c r="L180" s="10">
        <v>0</v>
      </c>
      <c r="M180" s="13" t="str">
        <f>IFERROR(TEXT(Table1[[#This Row],[Report Date]], "mmmm"),"")</f>
        <v>December</v>
      </c>
      <c r="N180" s="13">
        <f>IFERROR(YEAR(Table1[[#This Row],[Report Date]]),"")</f>
        <v>2024</v>
      </c>
      <c r="O180" s="13" t="str">
        <f ca="1">IF(Table1[[#This Row],[Report Date]]&gt;=TODAY()-6, "within week", "Older")</f>
        <v>Older</v>
      </c>
      <c r="P180" s="37">
        <f>EOMONTH(Table1[[#This Row],[Report Date]], 0)</f>
        <v>45657</v>
      </c>
    </row>
    <row r="181" spans="1:16" x14ac:dyDescent="0.25">
      <c r="A181" s="9" t="s">
        <v>11</v>
      </c>
      <c r="B181" s="10">
        <v>45636</v>
      </c>
      <c r="C181" s="9" t="s">
        <v>114</v>
      </c>
      <c r="D181" s="9">
        <v>1</v>
      </c>
      <c r="E181" s="9" t="s">
        <v>18</v>
      </c>
      <c r="F181" s="9">
        <v>401459</v>
      </c>
      <c r="G181" s="9" t="s">
        <v>124</v>
      </c>
      <c r="H181" s="9" t="s">
        <v>140</v>
      </c>
      <c r="I181" s="9">
        <v>169</v>
      </c>
      <c r="J181" s="9">
        <v>17</v>
      </c>
      <c r="K181" s="9">
        <v>0</v>
      </c>
      <c r="L181" s="10">
        <v>0</v>
      </c>
      <c r="M181" s="13" t="str">
        <f>IFERROR(TEXT(Table1[[#This Row],[Report Date]], "mmmm"),"")</f>
        <v>December</v>
      </c>
      <c r="N181" s="13">
        <f>IFERROR(YEAR(Table1[[#This Row],[Report Date]]),"")</f>
        <v>2024</v>
      </c>
      <c r="O181" s="13" t="str">
        <f ca="1">IF(Table1[[#This Row],[Report Date]]&gt;=TODAY()-6, "within week", "Older")</f>
        <v>Older</v>
      </c>
      <c r="P181" s="37">
        <f>EOMONTH(Table1[[#This Row],[Report Date]], 0)</f>
        <v>45657</v>
      </c>
    </row>
    <row r="182" spans="1:16" x14ac:dyDescent="0.25">
      <c r="A182" s="9" t="s">
        <v>11</v>
      </c>
      <c r="B182" s="10">
        <v>45636</v>
      </c>
      <c r="C182" s="9" t="s">
        <v>114</v>
      </c>
      <c r="D182" s="9">
        <v>1</v>
      </c>
      <c r="E182" s="9" t="s">
        <v>18</v>
      </c>
      <c r="F182" s="9">
        <v>985837</v>
      </c>
      <c r="G182" s="9" t="s">
        <v>117</v>
      </c>
      <c r="H182" s="9" t="s">
        <v>145</v>
      </c>
      <c r="I182" s="9">
        <v>49</v>
      </c>
      <c r="J182" s="9">
        <v>15</v>
      </c>
      <c r="K182" s="9">
        <v>0</v>
      </c>
      <c r="L182" s="10">
        <v>0</v>
      </c>
      <c r="M182" s="13" t="str">
        <f>IFERROR(TEXT(Table1[[#This Row],[Report Date]], "mmmm"),"")</f>
        <v>December</v>
      </c>
      <c r="N182" s="13">
        <f>IFERROR(YEAR(Table1[[#This Row],[Report Date]]),"")</f>
        <v>2024</v>
      </c>
      <c r="O182" s="13" t="str">
        <f ca="1">IF(Table1[[#This Row],[Report Date]]&gt;=TODAY()-6, "within week", "Older")</f>
        <v>Older</v>
      </c>
      <c r="P182" s="37">
        <f>EOMONTH(Table1[[#This Row],[Report Date]], 0)</f>
        <v>45657</v>
      </c>
    </row>
    <row r="183" spans="1:16" x14ac:dyDescent="0.25">
      <c r="A183" s="9" t="s">
        <v>11</v>
      </c>
      <c r="B183" s="10">
        <v>45636</v>
      </c>
      <c r="C183" s="9" t="s">
        <v>114</v>
      </c>
      <c r="D183" s="9">
        <v>1</v>
      </c>
      <c r="E183" s="9" t="s">
        <v>18</v>
      </c>
      <c r="F183" s="9">
        <v>442806</v>
      </c>
      <c r="G183" s="9" t="s">
        <v>123</v>
      </c>
      <c r="H183" s="9" t="s">
        <v>131</v>
      </c>
      <c r="I183" s="9">
        <v>18</v>
      </c>
      <c r="J183" s="9">
        <v>15</v>
      </c>
      <c r="K183" s="9">
        <v>0</v>
      </c>
      <c r="L183" s="10">
        <v>0</v>
      </c>
      <c r="M183" s="13" t="str">
        <f>IFERROR(TEXT(Table1[[#This Row],[Report Date]], "mmmm"),"")</f>
        <v>December</v>
      </c>
      <c r="N183" s="13">
        <f>IFERROR(YEAR(Table1[[#This Row],[Report Date]]),"")</f>
        <v>2024</v>
      </c>
      <c r="O183" s="13" t="str">
        <f ca="1">IF(Table1[[#This Row],[Report Date]]&gt;=TODAY()-6, "within week", "Older")</f>
        <v>Older</v>
      </c>
      <c r="P183" s="37">
        <f>EOMONTH(Table1[[#This Row],[Report Date]], 0)</f>
        <v>45657</v>
      </c>
    </row>
    <row r="184" spans="1:16" x14ac:dyDescent="0.25">
      <c r="A184" s="9" t="s">
        <v>11</v>
      </c>
      <c r="B184" s="10">
        <v>45636</v>
      </c>
      <c r="C184" s="9" t="s">
        <v>114</v>
      </c>
      <c r="D184" s="9">
        <v>1</v>
      </c>
      <c r="E184" s="9" t="s">
        <v>18</v>
      </c>
      <c r="F184" s="9">
        <v>216585</v>
      </c>
      <c r="G184" s="9" t="s">
        <v>122</v>
      </c>
      <c r="H184" s="9" t="s">
        <v>134</v>
      </c>
      <c r="I184" s="9">
        <v>166</v>
      </c>
      <c r="J184" s="9">
        <v>15</v>
      </c>
      <c r="K184" s="9">
        <v>0</v>
      </c>
      <c r="L184" s="10">
        <v>0</v>
      </c>
      <c r="M184" s="13" t="str">
        <f>IFERROR(TEXT(Table1[[#This Row],[Report Date]], "mmmm"),"")</f>
        <v>December</v>
      </c>
      <c r="N184" s="13">
        <f>IFERROR(YEAR(Table1[[#This Row],[Report Date]]),"")</f>
        <v>2024</v>
      </c>
      <c r="O184" s="13" t="str">
        <f ca="1">IF(Table1[[#This Row],[Report Date]]&gt;=TODAY()-6, "within week", "Older")</f>
        <v>Older</v>
      </c>
      <c r="P184" s="37">
        <f>EOMONTH(Table1[[#This Row],[Report Date]], 0)</f>
        <v>45657</v>
      </c>
    </row>
    <row r="185" spans="1:16" x14ac:dyDescent="0.25">
      <c r="A185" s="9" t="s">
        <v>6</v>
      </c>
      <c r="B185" s="10">
        <v>45636</v>
      </c>
      <c r="C185" s="9" t="s">
        <v>114</v>
      </c>
      <c r="D185" s="9">
        <v>1</v>
      </c>
      <c r="E185" s="9" t="s">
        <v>20</v>
      </c>
      <c r="F185" s="9">
        <v>143353</v>
      </c>
      <c r="G185" s="9" t="s">
        <v>123</v>
      </c>
      <c r="H185" s="9" t="s">
        <v>139</v>
      </c>
      <c r="I185" s="9">
        <v>1</v>
      </c>
      <c r="J185" s="9">
        <v>0</v>
      </c>
      <c r="K185" s="9">
        <v>0</v>
      </c>
      <c r="L185" s="10">
        <v>0</v>
      </c>
      <c r="M185" s="13" t="str">
        <f>IFERROR(TEXT(Table1[[#This Row],[Report Date]], "mmmm"),"")</f>
        <v>December</v>
      </c>
      <c r="N185" s="13">
        <f>IFERROR(YEAR(Table1[[#This Row],[Report Date]]),"")</f>
        <v>2024</v>
      </c>
      <c r="O185" s="13" t="str">
        <f ca="1">IF(Table1[[#This Row],[Report Date]]&gt;=TODAY()-6, "within week", "Older")</f>
        <v>Older</v>
      </c>
      <c r="P185" s="37">
        <f>EOMONTH(Table1[[#This Row],[Report Date]], 0)</f>
        <v>45657</v>
      </c>
    </row>
    <row r="186" spans="1:16" x14ac:dyDescent="0.25">
      <c r="A186" s="9" t="s">
        <v>6</v>
      </c>
      <c r="B186" s="10">
        <v>45636</v>
      </c>
      <c r="C186" s="9" t="s">
        <v>114</v>
      </c>
      <c r="D186" s="9">
        <v>1</v>
      </c>
      <c r="E186" s="9" t="s">
        <v>18</v>
      </c>
      <c r="F186" s="9">
        <v>306821</v>
      </c>
      <c r="G186" s="9" t="s">
        <v>125</v>
      </c>
      <c r="H186" s="9" t="s">
        <v>141</v>
      </c>
      <c r="I186" s="9">
        <v>70</v>
      </c>
      <c r="J186" s="9">
        <v>47</v>
      </c>
      <c r="K186" s="9">
        <v>0</v>
      </c>
      <c r="L186" s="10">
        <v>0</v>
      </c>
      <c r="M186" s="13" t="str">
        <f>IFERROR(TEXT(Table1[[#This Row],[Report Date]], "mmmm"),"")</f>
        <v>December</v>
      </c>
      <c r="N186" s="13">
        <f>IFERROR(YEAR(Table1[[#This Row],[Report Date]]),"")</f>
        <v>2024</v>
      </c>
      <c r="O186" s="13" t="str">
        <f ca="1">IF(Table1[[#This Row],[Report Date]]&gt;=TODAY()-6, "within week", "Older")</f>
        <v>Older</v>
      </c>
      <c r="P186" s="37">
        <f>EOMONTH(Table1[[#This Row],[Report Date]], 0)</f>
        <v>45657</v>
      </c>
    </row>
    <row r="187" spans="1:16" x14ac:dyDescent="0.25">
      <c r="A187" s="9" t="s">
        <v>2</v>
      </c>
      <c r="B187" s="10">
        <v>45636</v>
      </c>
      <c r="C187" s="9" t="s">
        <v>114</v>
      </c>
      <c r="D187" s="9">
        <v>1</v>
      </c>
      <c r="E187" s="9" t="s">
        <v>18</v>
      </c>
      <c r="F187" s="9">
        <v>962935</v>
      </c>
      <c r="G187" s="9" t="s">
        <v>123</v>
      </c>
      <c r="H187" s="9" t="s">
        <v>143</v>
      </c>
      <c r="I187" s="9">
        <v>22</v>
      </c>
      <c r="J187" s="9">
        <v>20</v>
      </c>
      <c r="K187" s="9">
        <v>0</v>
      </c>
      <c r="L187" s="10">
        <v>0</v>
      </c>
      <c r="M187" s="13" t="str">
        <f>IFERROR(TEXT(Table1[[#This Row],[Report Date]], "mmmm"),"")</f>
        <v>December</v>
      </c>
      <c r="N187" s="13">
        <f>IFERROR(YEAR(Table1[[#This Row],[Report Date]]),"")</f>
        <v>2024</v>
      </c>
      <c r="O187" s="13" t="str">
        <f ca="1">IF(Table1[[#This Row],[Report Date]]&gt;=TODAY()-6, "within week", "Older")</f>
        <v>Older</v>
      </c>
      <c r="P187" s="37">
        <f>EOMONTH(Table1[[#This Row],[Report Date]], 0)</f>
        <v>45657</v>
      </c>
    </row>
    <row r="188" spans="1:16" x14ac:dyDescent="0.25">
      <c r="A188" s="9" t="s">
        <v>2</v>
      </c>
      <c r="B188" s="10">
        <v>45636</v>
      </c>
      <c r="C188" s="9" t="s">
        <v>114</v>
      </c>
      <c r="D188" s="9">
        <v>1</v>
      </c>
      <c r="E188" s="9" t="s">
        <v>18</v>
      </c>
      <c r="F188" s="9">
        <v>773904</v>
      </c>
      <c r="G188" s="9" t="s">
        <v>117</v>
      </c>
      <c r="H188" s="9" t="s">
        <v>129</v>
      </c>
      <c r="I188" s="9">
        <v>92</v>
      </c>
      <c r="J188" s="9">
        <v>19</v>
      </c>
      <c r="K188" s="9">
        <v>0</v>
      </c>
      <c r="L188" s="10">
        <v>0</v>
      </c>
      <c r="M188" s="13" t="str">
        <f>IFERROR(TEXT(Table1[[#This Row],[Report Date]], "mmmm"),"")</f>
        <v>December</v>
      </c>
      <c r="N188" s="13">
        <f>IFERROR(YEAR(Table1[[#This Row],[Report Date]]),"")</f>
        <v>2024</v>
      </c>
      <c r="O188" s="13" t="str">
        <f ca="1">IF(Table1[[#This Row],[Report Date]]&gt;=TODAY()-6, "within week", "Older")</f>
        <v>Older</v>
      </c>
      <c r="P188" s="37">
        <f>EOMONTH(Table1[[#This Row],[Report Date]], 0)</f>
        <v>45657</v>
      </c>
    </row>
    <row r="189" spans="1:16" x14ac:dyDescent="0.25">
      <c r="A189" s="9" t="s">
        <v>11</v>
      </c>
      <c r="B189" s="10">
        <v>45629</v>
      </c>
      <c r="C189" s="9" t="s">
        <v>114</v>
      </c>
      <c r="D189" s="9">
        <v>1</v>
      </c>
      <c r="E189" s="9" t="s">
        <v>17</v>
      </c>
      <c r="F189" s="9">
        <v>590086</v>
      </c>
      <c r="G189" s="9" t="s">
        <v>121</v>
      </c>
      <c r="H189" s="9" t="s">
        <v>145</v>
      </c>
      <c r="I189" s="9">
        <v>41</v>
      </c>
      <c r="J189" s="9">
        <v>21</v>
      </c>
      <c r="K189" s="9">
        <v>13</v>
      </c>
      <c r="L189" s="10">
        <v>0</v>
      </c>
      <c r="M189" s="13" t="str">
        <f>IFERROR(TEXT(Table1[[#This Row],[Report Date]], "mmmm"),"")</f>
        <v>December</v>
      </c>
      <c r="N189" s="13">
        <f>IFERROR(YEAR(Table1[[#This Row],[Report Date]]),"")</f>
        <v>2024</v>
      </c>
      <c r="O189" s="13" t="str">
        <f ca="1">IF(Table1[[#This Row],[Report Date]]&gt;=TODAY()-6, "within week", "Older")</f>
        <v>Older</v>
      </c>
      <c r="P189" s="37">
        <f>EOMONTH(Table1[[#This Row],[Report Date]], 0)</f>
        <v>45657</v>
      </c>
    </row>
    <row r="190" spans="1:16" x14ac:dyDescent="0.25">
      <c r="A190" s="9" t="s">
        <v>11</v>
      </c>
      <c r="B190" s="10">
        <v>45629</v>
      </c>
      <c r="C190" s="9" t="s">
        <v>114</v>
      </c>
      <c r="D190" s="9">
        <v>1</v>
      </c>
      <c r="E190" s="9" t="s">
        <v>18</v>
      </c>
      <c r="F190" s="9">
        <v>282575</v>
      </c>
      <c r="G190" s="9" t="s">
        <v>125</v>
      </c>
      <c r="H190" s="9" t="s">
        <v>141</v>
      </c>
      <c r="I190" s="9">
        <v>76</v>
      </c>
      <c r="J190" s="9">
        <v>15</v>
      </c>
      <c r="K190" s="9">
        <v>0</v>
      </c>
      <c r="L190" s="10">
        <v>0</v>
      </c>
      <c r="M190" s="13" t="str">
        <f>IFERROR(TEXT(Table1[[#This Row],[Report Date]], "mmmm"),"")</f>
        <v>December</v>
      </c>
      <c r="N190" s="13">
        <f>IFERROR(YEAR(Table1[[#This Row],[Report Date]]),"")</f>
        <v>2024</v>
      </c>
      <c r="O190" s="13" t="str">
        <f ca="1">IF(Table1[[#This Row],[Report Date]]&gt;=TODAY()-6, "within week", "Older")</f>
        <v>Older</v>
      </c>
      <c r="P190" s="37">
        <f>EOMONTH(Table1[[#This Row],[Report Date]], 0)</f>
        <v>45657</v>
      </c>
    </row>
    <row r="191" spans="1:16" x14ac:dyDescent="0.25">
      <c r="A191" s="9" t="s">
        <v>11</v>
      </c>
      <c r="B191" s="10">
        <v>45629</v>
      </c>
      <c r="C191" s="9" t="s">
        <v>114</v>
      </c>
      <c r="D191" s="9">
        <v>1</v>
      </c>
      <c r="E191" s="9" t="s">
        <v>18</v>
      </c>
      <c r="F191" s="9">
        <v>149594</v>
      </c>
      <c r="G191" s="9" t="s">
        <v>118</v>
      </c>
      <c r="H191" s="9" t="s">
        <v>146</v>
      </c>
      <c r="I191" s="9">
        <v>35</v>
      </c>
      <c r="J191" s="9">
        <v>20</v>
      </c>
      <c r="K191" s="9">
        <v>0</v>
      </c>
      <c r="L191" s="10">
        <v>0</v>
      </c>
      <c r="M191" s="13" t="str">
        <f>IFERROR(TEXT(Table1[[#This Row],[Report Date]], "mmmm"),"")</f>
        <v>December</v>
      </c>
      <c r="N191" s="13">
        <f>IFERROR(YEAR(Table1[[#This Row],[Report Date]]),"")</f>
        <v>2024</v>
      </c>
      <c r="O191" s="13" t="str">
        <f ca="1">IF(Table1[[#This Row],[Report Date]]&gt;=TODAY()-6, "within week", "Older")</f>
        <v>Older</v>
      </c>
      <c r="P191" s="37">
        <f>EOMONTH(Table1[[#This Row],[Report Date]], 0)</f>
        <v>45657</v>
      </c>
    </row>
    <row r="192" spans="1:16" x14ac:dyDescent="0.25">
      <c r="A192" s="9" t="s">
        <v>11</v>
      </c>
      <c r="B192" s="10">
        <v>45629</v>
      </c>
      <c r="C192" s="9" t="s">
        <v>114</v>
      </c>
      <c r="D192" s="9">
        <v>1</v>
      </c>
      <c r="E192" s="9" t="s">
        <v>18</v>
      </c>
      <c r="F192" s="9">
        <v>883368</v>
      </c>
      <c r="G192" s="9" t="s">
        <v>119</v>
      </c>
      <c r="H192" s="9" t="s">
        <v>147</v>
      </c>
      <c r="I192" s="9">
        <v>48</v>
      </c>
      <c r="J192" s="9">
        <v>15</v>
      </c>
      <c r="K192" s="9">
        <v>0</v>
      </c>
      <c r="L192" s="10">
        <v>0</v>
      </c>
      <c r="M192" s="13" t="str">
        <f>IFERROR(TEXT(Table1[[#This Row],[Report Date]], "mmmm"),"")</f>
        <v>December</v>
      </c>
      <c r="N192" s="13">
        <f>IFERROR(YEAR(Table1[[#This Row],[Report Date]]),"")</f>
        <v>2024</v>
      </c>
      <c r="O192" s="13" t="str">
        <f ca="1">IF(Table1[[#This Row],[Report Date]]&gt;=TODAY()-6, "within week", "Older")</f>
        <v>Older</v>
      </c>
      <c r="P192" s="37">
        <f>EOMONTH(Table1[[#This Row],[Report Date]], 0)</f>
        <v>45657</v>
      </c>
    </row>
    <row r="193" spans="1:16" x14ac:dyDescent="0.25">
      <c r="A193" s="9" t="s">
        <v>6</v>
      </c>
      <c r="B193" s="10">
        <v>45629</v>
      </c>
      <c r="C193" s="9" t="s">
        <v>114</v>
      </c>
      <c r="D193" s="9">
        <v>1</v>
      </c>
      <c r="E193" s="9" t="s">
        <v>18</v>
      </c>
      <c r="F193" s="9">
        <v>149540</v>
      </c>
      <c r="G193" s="9" t="s">
        <v>121</v>
      </c>
      <c r="H193" s="9" t="s">
        <v>133</v>
      </c>
      <c r="I193" s="9">
        <v>95</v>
      </c>
      <c r="J193" s="9">
        <v>15</v>
      </c>
      <c r="K193" s="9">
        <v>0</v>
      </c>
      <c r="L193" s="10">
        <v>0</v>
      </c>
      <c r="M193" s="13" t="str">
        <f>IFERROR(TEXT(Table1[[#This Row],[Report Date]], "mmmm"),"")</f>
        <v>December</v>
      </c>
      <c r="N193" s="13">
        <f>IFERROR(YEAR(Table1[[#This Row],[Report Date]]),"")</f>
        <v>2024</v>
      </c>
      <c r="O193" s="13" t="str">
        <f ca="1">IF(Table1[[#This Row],[Report Date]]&gt;=TODAY()-6, "within week", "Older")</f>
        <v>Older</v>
      </c>
      <c r="P193" s="37">
        <f>EOMONTH(Table1[[#This Row],[Report Date]], 0)</f>
        <v>45657</v>
      </c>
    </row>
    <row r="194" spans="1:16" x14ac:dyDescent="0.25">
      <c r="A194" s="9" t="s">
        <v>6</v>
      </c>
      <c r="B194" s="10">
        <v>45629</v>
      </c>
      <c r="C194" s="9" t="s">
        <v>114</v>
      </c>
      <c r="D194" s="9">
        <v>1</v>
      </c>
      <c r="E194" s="9" t="s">
        <v>18</v>
      </c>
      <c r="F194" s="9">
        <v>273872</v>
      </c>
      <c r="G194" s="9" t="s">
        <v>121</v>
      </c>
      <c r="H194" s="9" t="s">
        <v>145</v>
      </c>
      <c r="I194" s="9">
        <v>47</v>
      </c>
      <c r="J194" s="9">
        <v>46</v>
      </c>
      <c r="K194" s="9">
        <v>0</v>
      </c>
      <c r="L194" s="10">
        <v>0</v>
      </c>
      <c r="M194" s="13" t="str">
        <f>IFERROR(TEXT(Table1[[#This Row],[Report Date]], "mmmm"),"")</f>
        <v>December</v>
      </c>
      <c r="N194" s="13">
        <f>IFERROR(YEAR(Table1[[#This Row],[Report Date]]),"")</f>
        <v>2024</v>
      </c>
      <c r="O194" s="13" t="str">
        <f ca="1">IF(Table1[[#This Row],[Report Date]]&gt;=TODAY()-6, "within week", "Older")</f>
        <v>Older</v>
      </c>
      <c r="P194" s="37">
        <f>EOMONTH(Table1[[#This Row],[Report Date]], 0)</f>
        <v>45657</v>
      </c>
    </row>
    <row r="195" spans="1:16" x14ac:dyDescent="0.25">
      <c r="A195" s="9" t="s">
        <v>2</v>
      </c>
      <c r="B195" s="10">
        <v>45629</v>
      </c>
      <c r="C195" s="9" t="s">
        <v>114</v>
      </c>
      <c r="D195" s="9">
        <v>1</v>
      </c>
      <c r="E195" s="9" t="s">
        <v>20</v>
      </c>
      <c r="F195" s="9">
        <v>857976</v>
      </c>
      <c r="G195" s="9" t="s">
        <v>120</v>
      </c>
      <c r="H195" s="9" t="s">
        <v>136</v>
      </c>
      <c r="I195" s="9">
        <v>8</v>
      </c>
      <c r="J195" s="9">
        <v>0</v>
      </c>
      <c r="K195" s="9">
        <v>0</v>
      </c>
      <c r="L195" s="10">
        <v>0</v>
      </c>
      <c r="M195" s="13" t="str">
        <f>IFERROR(TEXT(Table1[[#This Row],[Report Date]], "mmmm"),"")</f>
        <v>December</v>
      </c>
      <c r="N195" s="13">
        <f>IFERROR(YEAR(Table1[[#This Row],[Report Date]]),"")</f>
        <v>2024</v>
      </c>
      <c r="O195" s="13" t="str">
        <f ca="1">IF(Table1[[#This Row],[Report Date]]&gt;=TODAY()-6, "within week", "Older")</f>
        <v>Older</v>
      </c>
      <c r="P195" s="37">
        <f>EOMONTH(Table1[[#This Row],[Report Date]], 0)</f>
        <v>45657</v>
      </c>
    </row>
    <row r="196" spans="1:16" x14ac:dyDescent="0.25">
      <c r="A196" s="9" t="s">
        <v>2</v>
      </c>
      <c r="B196" s="10">
        <v>45629</v>
      </c>
      <c r="C196" s="9" t="s">
        <v>114</v>
      </c>
      <c r="D196" s="9">
        <v>1</v>
      </c>
      <c r="E196" s="9" t="s">
        <v>20</v>
      </c>
      <c r="F196" s="9">
        <v>948071</v>
      </c>
      <c r="G196" s="9" t="s">
        <v>121</v>
      </c>
      <c r="H196" s="9" t="s">
        <v>137</v>
      </c>
      <c r="I196" s="9">
        <v>6</v>
      </c>
      <c r="J196" s="9">
        <v>0</v>
      </c>
      <c r="K196" s="9">
        <v>0</v>
      </c>
      <c r="L196" s="10">
        <v>0</v>
      </c>
      <c r="M196" s="13" t="str">
        <f>IFERROR(TEXT(Table1[[#This Row],[Report Date]], "mmmm"),"")</f>
        <v>December</v>
      </c>
      <c r="N196" s="13">
        <f>IFERROR(YEAR(Table1[[#This Row],[Report Date]]),"")</f>
        <v>2024</v>
      </c>
      <c r="O196" s="13" t="str">
        <f ca="1">IF(Table1[[#This Row],[Report Date]]&gt;=TODAY()-6, "within week", "Older")</f>
        <v>Older</v>
      </c>
      <c r="P196" s="37">
        <f>EOMONTH(Table1[[#This Row],[Report Date]], 0)</f>
        <v>45657</v>
      </c>
    </row>
    <row r="197" spans="1:16" x14ac:dyDescent="0.25">
      <c r="A197" s="9" t="s">
        <v>2</v>
      </c>
      <c r="B197" s="10">
        <v>45629</v>
      </c>
      <c r="C197" s="9" t="s">
        <v>114</v>
      </c>
      <c r="D197" s="9">
        <v>1</v>
      </c>
      <c r="E197" s="9" t="s">
        <v>18</v>
      </c>
      <c r="F197" s="9">
        <v>559040</v>
      </c>
      <c r="G197" s="9" t="s">
        <v>120</v>
      </c>
      <c r="H197" s="9" t="s">
        <v>128</v>
      </c>
      <c r="I197" s="9">
        <v>97</v>
      </c>
      <c r="J197" s="9">
        <v>20</v>
      </c>
      <c r="K197" s="9">
        <v>0</v>
      </c>
      <c r="L197" s="10">
        <v>0</v>
      </c>
      <c r="M197" s="13" t="str">
        <f>IFERROR(TEXT(Table1[[#This Row],[Report Date]], "mmmm"),"")</f>
        <v>December</v>
      </c>
      <c r="N197" s="13">
        <f>IFERROR(YEAR(Table1[[#This Row],[Report Date]]),"")</f>
        <v>2024</v>
      </c>
      <c r="O197" s="13" t="str">
        <f ca="1">IF(Table1[[#This Row],[Report Date]]&gt;=TODAY()-6, "within week", "Older")</f>
        <v>Older</v>
      </c>
      <c r="P197" s="37">
        <f>EOMONTH(Table1[[#This Row],[Report Date]], 0)</f>
        <v>45657</v>
      </c>
    </row>
    <row r="198" spans="1:16" x14ac:dyDescent="0.25">
      <c r="A198" s="9" t="s">
        <v>2</v>
      </c>
      <c r="B198" s="10">
        <v>45629</v>
      </c>
      <c r="C198" s="9" t="s">
        <v>114</v>
      </c>
      <c r="D198" s="9">
        <v>1</v>
      </c>
      <c r="E198" s="9" t="s">
        <v>18</v>
      </c>
      <c r="F198" s="9">
        <v>999754</v>
      </c>
      <c r="G198" s="9" t="s">
        <v>122</v>
      </c>
      <c r="H198" s="9" t="s">
        <v>130</v>
      </c>
      <c r="I198" s="9">
        <v>49</v>
      </c>
      <c r="J198" s="9">
        <v>21</v>
      </c>
      <c r="K198" s="9">
        <v>0</v>
      </c>
      <c r="L198" s="10">
        <v>0</v>
      </c>
      <c r="M198" s="13" t="str">
        <f>IFERROR(TEXT(Table1[[#This Row],[Report Date]], "mmmm"),"")</f>
        <v>December</v>
      </c>
      <c r="N198" s="13">
        <f>IFERROR(YEAR(Table1[[#This Row],[Report Date]]),"")</f>
        <v>2024</v>
      </c>
      <c r="O198" s="13" t="str">
        <f ca="1">IF(Table1[[#This Row],[Report Date]]&gt;=TODAY()-6, "within week", "Older")</f>
        <v>Older</v>
      </c>
      <c r="P198" s="37">
        <f>EOMONTH(Table1[[#This Row],[Report Date]], 0)</f>
        <v>45657</v>
      </c>
    </row>
    <row r="199" spans="1:16" x14ac:dyDescent="0.25">
      <c r="A199" s="9" t="s">
        <v>2</v>
      </c>
      <c r="B199" s="10">
        <v>45629</v>
      </c>
      <c r="C199" s="9" t="s">
        <v>114</v>
      </c>
      <c r="D199" s="9">
        <v>1</v>
      </c>
      <c r="E199" s="9" t="s">
        <v>18</v>
      </c>
      <c r="F199" s="9">
        <v>154185</v>
      </c>
      <c r="G199" s="9" t="s">
        <v>125</v>
      </c>
      <c r="H199" s="9" t="s">
        <v>133</v>
      </c>
      <c r="I199" s="9">
        <v>120</v>
      </c>
      <c r="J199" s="9">
        <v>15</v>
      </c>
      <c r="K199" s="9">
        <v>0</v>
      </c>
      <c r="L199" s="10">
        <v>0</v>
      </c>
      <c r="M199" s="13" t="str">
        <f>IFERROR(TEXT(Table1[[#This Row],[Report Date]], "mmmm"),"")</f>
        <v>December</v>
      </c>
      <c r="N199" s="13">
        <f>IFERROR(YEAR(Table1[[#This Row],[Report Date]]),"")</f>
        <v>2024</v>
      </c>
      <c r="O199" s="13" t="str">
        <f ca="1">IF(Table1[[#This Row],[Report Date]]&gt;=TODAY()-6, "within week", "Older")</f>
        <v>Older</v>
      </c>
      <c r="P199" s="37">
        <f>EOMONTH(Table1[[#This Row],[Report Date]], 0)</f>
        <v>45657</v>
      </c>
    </row>
    <row r="200" spans="1:16" x14ac:dyDescent="0.25">
      <c r="A200" s="9" t="s">
        <v>11</v>
      </c>
      <c r="B200" s="10">
        <v>45622</v>
      </c>
      <c r="C200" s="9" t="s">
        <v>114</v>
      </c>
      <c r="D200" s="9">
        <v>1</v>
      </c>
      <c r="E200" s="9" t="s">
        <v>18</v>
      </c>
      <c r="F200" s="9">
        <v>850647</v>
      </c>
      <c r="G200" s="9" t="s">
        <v>117</v>
      </c>
      <c r="H200" s="9" t="s">
        <v>141</v>
      </c>
      <c r="I200" s="9">
        <v>89</v>
      </c>
      <c r="J200" s="9">
        <v>19</v>
      </c>
      <c r="K200" s="9">
        <v>0</v>
      </c>
      <c r="L200" s="10">
        <v>0</v>
      </c>
      <c r="M200" s="13" t="str">
        <f>IFERROR(TEXT(Table1[[#This Row],[Report Date]], "mmmm"),"")</f>
        <v>November</v>
      </c>
      <c r="N200" s="13">
        <f>IFERROR(YEAR(Table1[[#This Row],[Report Date]]),"")</f>
        <v>2024</v>
      </c>
      <c r="O200" s="13" t="str">
        <f ca="1">IF(Table1[[#This Row],[Report Date]]&gt;=TODAY()-6, "within week", "Older")</f>
        <v>Older</v>
      </c>
      <c r="P200" s="37">
        <f>EOMONTH(Table1[[#This Row],[Report Date]], 0)</f>
        <v>45626</v>
      </c>
    </row>
    <row r="201" spans="1:16" x14ac:dyDescent="0.25">
      <c r="A201" s="9" t="s">
        <v>11</v>
      </c>
      <c r="B201" s="10">
        <v>45622</v>
      </c>
      <c r="C201" s="9" t="s">
        <v>114</v>
      </c>
      <c r="D201" s="9">
        <v>1</v>
      </c>
      <c r="E201" s="9" t="s">
        <v>18</v>
      </c>
      <c r="F201" s="9">
        <v>933285</v>
      </c>
      <c r="G201" s="9" t="s">
        <v>119</v>
      </c>
      <c r="H201" s="9" t="s">
        <v>143</v>
      </c>
      <c r="I201" s="9">
        <v>28</v>
      </c>
      <c r="J201" s="9">
        <v>22</v>
      </c>
      <c r="K201" s="9">
        <v>0</v>
      </c>
      <c r="L201" s="10">
        <v>0</v>
      </c>
      <c r="M201" s="13" t="str">
        <f>IFERROR(TEXT(Table1[[#This Row],[Report Date]], "mmmm"),"")</f>
        <v>November</v>
      </c>
      <c r="N201" s="13">
        <f>IFERROR(YEAR(Table1[[#This Row],[Report Date]]),"")</f>
        <v>2024</v>
      </c>
      <c r="O201" s="13" t="str">
        <f ca="1">IF(Table1[[#This Row],[Report Date]]&gt;=TODAY()-6, "within week", "Older")</f>
        <v>Older</v>
      </c>
      <c r="P201" s="37">
        <f>EOMONTH(Table1[[#This Row],[Report Date]], 0)</f>
        <v>45626</v>
      </c>
    </row>
    <row r="202" spans="1:16" x14ac:dyDescent="0.25">
      <c r="A202" s="9" t="s">
        <v>11</v>
      </c>
      <c r="B202" s="10">
        <v>45622</v>
      </c>
      <c r="C202" s="9" t="s">
        <v>114</v>
      </c>
      <c r="D202" s="9">
        <v>1</v>
      </c>
      <c r="E202" s="9" t="s">
        <v>18</v>
      </c>
      <c r="F202" s="9">
        <v>164308</v>
      </c>
      <c r="G202" s="9" t="s">
        <v>122</v>
      </c>
      <c r="H202" s="9" t="s">
        <v>146</v>
      </c>
      <c r="I202" s="9">
        <v>168</v>
      </c>
      <c r="J202" s="9">
        <v>19</v>
      </c>
      <c r="K202" s="9">
        <v>0</v>
      </c>
      <c r="L202" s="10">
        <v>0</v>
      </c>
      <c r="M202" s="13" t="str">
        <f>IFERROR(TEXT(Table1[[#This Row],[Report Date]], "mmmm"),"")</f>
        <v>November</v>
      </c>
      <c r="N202" s="13">
        <f>IFERROR(YEAR(Table1[[#This Row],[Report Date]]),"")</f>
        <v>2024</v>
      </c>
      <c r="O202" s="13" t="str">
        <f ca="1">IF(Table1[[#This Row],[Report Date]]&gt;=TODAY()-6, "within week", "Older")</f>
        <v>Older</v>
      </c>
      <c r="P202" s="37">
        <f>EOMONTH(Table1[[#This Row],[Report Date]], 0)</f>
        <v>45626</v>
      </c>
    </row>
    <row r="203" spans="1:16" x14ac:dyDescent="0.25">
      <c r="A203" s="9" t="s">
        <v>11</v>
      </c>
      <c r="B203" s="10">
        <v>45622</v>
      </c>
      <c r="C203" s="9" t="s">
        <v>114</v>
      </c>
      <c r="D203" s="9">
        <v>1</v>
      </c>
      <c r="E203" s="9" t="s">
        <v>18</v>
      </c>
      <c r="F203" s="9">
        <v>147140</v>
      </c>
      <c r="G203" s="9" t="s">
        <v>124</v>
      </c>
      <c r="H203" s="9" t="s">
        <v>128</v>
      </c>
      <c r="I203" s="9">
        <v>131</v>
      </c>
      <c r="J203" s="9">
        <v>49</v>
      </c>
      <c r="K203" s="9">
        <v>0</v>
      </c>
      <c r="L203" s="10">
        <v>0</v>
      </c>
      <c r="M203" s="13" t="str">
        <f>IFERROR(TEXT(Table1[[#This Row],[Report Date]], "mmmm"),"")</f>
        <v>November</v>
      </c>
      <c r="N203" s="13">
        <f>IFERROR(YEAR(Table1[[#This Row],[Report Date]]),"")</f>
        <v>2024</v>
      </c>
      <c r="O203" s="13" t="str">
        <f ca="1">IF(Table1[[#This Row],[Report Date]]&gt;=TODAY()-6, "within week", "Older")</f>
        <v>Older</v>
      </c>
      <c r="P203" s="37">
        <f>EOMONTH(Table1[[#This Row],[Report Date]], 0)</f>
        <v>45626</v>
      </c>
    </row>
    <row r="204" spans="1:16" x14ac:dyDescent="0.25">
      <c r="A204" s="9" t="s">
        <v>11</v>
      </c>
      <c r="B204" s="10">
        <v>45622</v>
      </c>
      <c r="C204" s="9" t="s">
        <v>114</v>
      </c>
      <c r="D204" s="9">
        <v>1</v>
      </c>
      <c r="E204" s="9" t="s">
        <v>18</v>
      </c>
      <c r="F204" s="9">
        <v>419541</v>
      </c>
      <c r="G204" s="9" t="s">
        <v>126</v>
      </c>
      <c r="H204" s="9" t="s">
        <v>130</v>
      </c>
      <c r="I204" s="9">
        <v>62</v>
      </c>
      <c r="J204" s="9">
        <v>34</v>
      </c>
      <c r="K204" s="9">
        <v>0</v>
      </c>
      <c r="L204" s="10">
        <v>0</v>
      </c>
      <c r="M204" s="13" t="str">
        <f>IFERROR(TEXT(Table1[[#This Row],[Report Date]], "mmmm"),"")</f>
        <v>November</v>
      </c>
      <c r="N204" s="13">
        <f>IFERROR(YEAR(Table1[[#This Row],[Report Date]]),"")</f>
        <v>2024</v>
      </c>
      <c r="O204" s="13" t="str">
        <f ca="1">IF(Table1[[#This Row],[Report Date]]&gt;=TODAY()-6, "within week", "Older")</f>
        <v>Older</v>
      </c>
      <c r="P204" s="37">
        <f>EOMONTH(Table1[[#This Row],[Report Date]], 0)</f>
        <v>45626</v>
      </c>
    </row>
    <row r="205" spans="1:16" x14ac:dyDescent="0.25">
      <c r="A205" s="9" t="s">
        <v>11</v>
      </c>
      <c r="B205" s="10">
        <v>45622</v>
      </c>
      <c r="C205" s="9" t="s">
        <v>114</v>
      </c>
      <c r="D205" s="9">
        <v>1</v>
      </c>
      <c r="E205" s="9" t="s">
        <v>18</v>
      </c>
      <c r="F205" s="9">
        <v>904169</v>
      </c>
      <c r="G205" s="9" t="s">
        <v>122</v>
      </c>
      <c r="H205" s="9" t="s">
        <v>138</v>
      </c>
      <c r="I205" s="9">
        <v>74</v>
      </c>
      <c r="J205" s="9">
        <v>53</v>
      </c>
      <c r="K205" s="9">
        <v>0</v>
      </c>
      <c r="L205" s="10">
        <v>0</v>
      </c>
      <c r="M205" s="13" t="str">
        <f>IFERROR(TEXT(Table1[[#This Row],[Report Date]], "mmmm"),"")</f>
        <v>November</v>
      </c>
      <c r="N205" s="13">
        <f>IFERROR(YEAR(Table1[[#This Row],[Report Date]]),"")</f>
        <v>2024</v>
      </c>
      <c r="O205" s="13" t="str">
        <f ca="1">IF(Table1[[#This Row],[Report Date]]&gt;=TODAY()-6, "within week", "Older")</f>
        <v>Older</v>
      </c>
      <c r="P205" s="37">
        <f>EOMONTH(Table1[[#This Row],[Report Date]], 0)</f>
        <v>45626</v>
      </c>
    </row>
    <row r="206" spans="1:16" x14ac:dyDescent="0.25">
      <c r="A206" s="9" t="s">
        <v>6</v>
      </c>
      <c r="B206" s="10">
        <v>45622</v>
      </c>
      <c r="C206" s="9" t="s">
        <v>114</v>
      </c>
      <c r="D206" s="9">
        <v>1</v>
      </c>
      <c r="E206" s="9" t="s">
        <v>18</v>
      </c>
      <c r="F206" s="9">
        <v>791759</v>
      </c>
      <c r="G206" s="9" t="s">
        <v>125</v>
      </c>
      <c r="H206" s="9" t="s">
        <v>133</v>
      </c>
      <c r="I206" s="9">
        <v>47</v>
      </c>
      <c r="J206" s="9">
        <v>18</v>
      </c>
      <c r="K206" s="9">
        <v>0</v>
      </c>
      <c r="L206" s="10">
        <v>0</v>
      </c>
      <c r="M206" s="13" t="str">
        <f>IFERROR(TEXT(Table1[[#This Row],[Report Date]], "mmmm"),"")</f>
        <v>November</v>
      </c>
      <c r="N206" s="13">
        <f>IFERROR(YEAR(Table1[[#This Row],[Report Date]]),"")</f>
        <v>2024</v>
      </c>
      <c r="O206" s="13" t="str">
        <f ca="1">IF(Table1[[#This Row],[Report Date]]&gt;=TODAY()-6, "within week", "Older")</f>
        <v>Older</v>
      </c>
      <c r="P206" s="37">
        <f>EOMONTH(Table1[[#This Row],[Report Date]], 0)</f>
        <v>45626</v>
      </c>
    </row>
    <row r="207" spans="1:16" x14ac:dyDescent="0.25">
      <c r="A207" s="9" t="s">
        <v>2</v>
      </c>
      <c r="B207" s="10">
        <v>45622</v>
      </c>
      <c r="C207" s="9" t="s">
        <v>114</v>
      </c>
      <c r="D207" s="9">
        <v>1</v>
      </c>
      <c r="E207" s="9" t="s">
        <v>20</v>
      </c>
      <c r="F207" s="9">
        <v>445714</v>
      </c>
      <c r="G207" s="9" t="s">
        <v>127</v>
      </c>
      <c r="H207" s="9" t="s">
        <v>147</v>
      </c>
      <c r="I207" s="9">
        <v>1</v>
      </c>
      <c r="J207" s="9">
        <v>0</v>
      </c>
      <c r="K207" s="9">
        <v>0</v>
      </c>
      <c r="L207" s="10">
        <v>0</v>
      </c>
      <c r="M207" s="13" t="str">
        <f>IFERROR(TEXT(Table1[[#This Row],[Report Date]], "mmmm"),"")</f>
        <v>November</v>
      </c>
      <c r="N207" s="13">
        <f>IFERROR(YEAR(Table1[[#This Row],[Report Date]]),"")</f>
        <v>2024</v>
      </c>
      <c r="O207" s="13" t="str">
        <f ca="1">IF(Table1[[#This Row],[Report Date]]&gt;=TODAY()-6, "within week", "Older")</f>
        <v>Older</v>
      </c>
      <c r="P207" s="37">
        <f>EOMONTH(Table1[[#This Row],[Report Date]], 0)</f>
        <v>45626</v>
      </c>
    </row>
    <row r="208" spans="1:16" x14ac:dyDescent="0.25">
      <c r="A208" s="9" t="s">
        <v>11</v>
      </c>
      <c r="B208" s="10">
        <v>45615</v>
      </c>
      <c r="C208" s="9" t="s">
        <v>114</v>
      </c>
      <c r="D208" s="9">
        <v>1</v>
      </c>
      <c r="E208" s="9" t="s">
        <v>18</v>
      </c>
      <c r="F208" s="9">
        <v>284775</v>
      </c>
      <c r="G208" s="9" t="s">
        <v>121</v>
      </c>
      <c r="H208" s="9" t="s">
        <v>137</v>
      </c>
      <c r="I208" s="9">
        <v>46</v>
      </c>
      <c r="J208" s="9">
        <v>41</v>
      </c>
      <c r="K208" s="9">
        <v>0</v>
      </c>
      <c r="L208" s="10">
        <v>0</v>
      </c>
      <c r="M208" s="13" t="str">
        <f>IFERROR(TEXT(Table1[[#This Row],[Report Date]], "mmmm"),"")</f>
        <v>November</v>
      </c>
      <c r="N208" s="13">
        <f>IFERROR(YEAR(Table1[[#This Row],[Report Date]]),"")</f>
        <v>2024</v>
      </c>
      <c r="O208" s="13" t="str">
        <f ca="1">IF(Table1[[#This Row],[Report Date]]&gt;=TODAY()-6, "within week", "Older")</f>
        <v>Older</v>
      </c>
      <c r="P208" s="37">
        <f>EOMONTH(Table1[[#This Row],[Report Date]], 0)</f>
        <v>45626</v>
      </c>
    </row>
    <row r="209" spans="1:16" x14ac:dyDescent="0.25">
      <c r="A209" s="9" t="s">
        <v>11</v>
      </c>
      <c r="B209" s="10">
        <v>45615</v>
      </c>
      <c r="C209" s="9" t="s">
        <v>114</v>
      </c>
      <c r="D209" s="9">
        <v>1</v>
      </c>
      <c r="E209" s="9" t="s">
        <v>18</v>
      </c>
      <c r="F209" s="9">
        <v>360356</v>
      </c>
      <c r="G209" s="9" t="s">
        <v>116</v>
      </c>
      <c r="H209" s="9" t="s">
        <v>144</v>
      </c>
      <c r="I209" s="9">
        <v>21</v>
      </c>
      <c r="J209" s="9">
        <v>15</v>
      </c>
      <c r="K209" s="9">
        <v>0</v>
      </c>
      <c r="L209" s="10">
        <v>0</v>
      </c>
      <c r="M209" s="13" t="str">
        <f>IFERROR(TEXT(Table1[[#This Row],[Report Date]], "mmmm"),"")</f>
        <v>November</v>
      </c>
      <c r="N209" s="13">
        <f>IFERROR(YEAR(Table1[[#This Row],[Report Date]]),"")</f>
        <v>2024</v>
      </c>
      <c r="O209" s="13" t="str">
        <f ca="1">IF(Table1[[#This Row],[Report Date]]&gt;=TODAY()-6, "within week", "Older")</f>
        <v>Older</v>
      </c>
      <c r="P209" s="37">
        <f>EOMONTH(Table1[[#This Row],[Report Date]], 0)</f>
        <v>45626</v>
      </c>
    </row>
    <row r="210" spans="1:16" x14ac:dyDescent="0.25">
      <c r="A210" s="9" t="s">
        <v>11</v>
      </c>
      <c r="B210" s="10">
        <v>45615</v>
      </c>
      <c r="C210" s="9" t="s">
        <v>114</v>
      </c>
      <c r="D210" s="9">
        <v>1</v>
      </c>
      <c r="E210" s="9" t="s">
        <v>18</v>
      </c>
      <c r="F210" s="9">
        <v>499106</v>
      </c>
      <c r="G210" s="9" t="s">
        <v>119</v>
      </c>
      <c r="H210" s="9" t="s">
        <v>147</v>
      </c>
      <c r="I210" s="9">
        <v>55</v>
      </c>
      <c r="J210" s="9">
        <v>27</v>
      </c>
      <c r="K210" s="9">
        <v>0</v>
      </c>
      <c r="L210" s="10">
        <v>0</v>
      </c>
      <c r="M210" s="13" t="str">
        <f>IFERROR(TEXT(Table1[[#This Row],[Report Date]], "mmmm"),"")</f>
        <v>November</v>
      </c>
      <c r="N210" s="13">
        <f>IFERROR(YEAR(Table1[[#This Row],[Report Date]]),"")</f>
        <v>2024</v>
      </c>
      <c r="O210" s="13" t="str">
        <f ca="1">IF(Table1[[#This Row],[Report Date]]&gt;=TODAY()-6, "within week", "Older")</f>
        <v>Older</v>
      </c>
      <c r="P210" s="37">
        <f>EOMONTH(Table1[[#This Row],[Report Date]], 0)</f>
        <v>45626</v>
      </c>
    </row>
    <row r="211" spans="1:16" x14ac:dyDescent="0.25">
      <c r="A211" s="9" t="s">
        <v>8</v>
      </c>
      <c r="B211" s="10">
        <v>45615</v>
      </c>
      <c r="C211" s="9" t="s">
        <v>114</v>
      </c>
      <c r="D211" s="9">
        <v>1</v>
      </c>
      <c r="E211" s="9" t="s">
        <v>17</v>
      </c>
      <c r="F211" s="9">
        <v>164544</v>
      </c>
      <c r="G211" s="9" t="s">
        <v>119</v>
      </c>
      <c r="H211" s="9" t="s">
        <v>131</v>
      </c>
      <c r="I211" s="9">
        <v>140</v>
      </c>
      <c r="J211" s="9">
        <v>15</v>
      </c>
      <c r="K211" s="9">
        <v>1</v>
      </c>
      <c r="L211" s="10">
        <v>0</v>
      </c>
      <c r="M211" s="13" t="str">
        <f>IFERROR(TEXT(Table1[[#This Row],[Report Date]], "mmmm"),"")</f>
        <v>November</v>
      </c>
      <c r="N211" s="13">
        <f>IFERROR(YEAR(Table1[[#This Row],[Report Date]]),"")</f>
        <v>2024</v>
      </c>
      <c r="O211" s="13" t="str">
        <f ca="1">IF(Table1[[#This Row],[Report Date]]&gt;=TODAY()-6, "within week", "Older")</f>
        <v>Older</v>
      </c>
      <c r="P211" s="37">
        <f>EOMONTH(Table1[[#This Row],[Report Date]], 0)</f>
        <v>45626</v>
      </c>
    </row>
    <row r="212" spans="1:16" x14ac:dyDescent="0.25">
      <c r="A212" s="9" t="s">
        <v>7</v>
      </c>
      <c r="B212" s="10">
        <v>45615</v>
      </c>
      <c r="C212" s="9" t="s">
        <v>114</v>
      </c>
      <c r="D212" s="9">
        <v>1</v>
      </c>
      <c r="E212" s="9" t="s">
        <v>18</v>
      </c>
      <c r="F212" s="9">
        <v>621219</v>
      </c>
      <c r="G212" s="9" t="s">
        <v>116</v>
      </c>
      <c r="H212" s="9" t="s">
        <v>140</v>
      </c>
      <c r="I212" s="9">
        <v>83</v>
      </c>
      <c r="J212" s="9">
        <v>15</v>
      </c>
      <c r="K212" s="9">
        <v>0</v>
      </c>
      <c r="L212" s="10">
        <v>0</v>
      </c>
      <c r="M212" s="13" t="str">
        <f>IFERROR(TEXT(Table1[[#This Row],[Report Date]], "mmmm"),"")</f>
        <v>November</v>
      </c>
      <c r="N212" s="13">
        <f>IFERROR(YEAR(Table1[[#This Row],[Report Date]]),"")</f>
        <v>2024</v>
      </c>
      <c r="O212" s="13" t="str">
        <f ca="1">IF(Table1[[#This Row],[Report Date]]&gt;=TODAY()-6, "within week", "Older")</f>
        <v>Older</v>
      </c>
      <c r="P212" s="37">
        <f>EOMONTH(Table1[[#This Row],[Report Date]], 0)</f>
        <v>45626</v>
      </c>
    </row>
    <row r="213" spans="1:16" x14ac:dyDescent="0.25">
      <c r="A213" s="9" t="s">
        <v>6</v>
      </c>
      <c r="B213" s="10">
        <v>45615</v>
      </c>
      <c r="C213" s="9" t="s">
        <v>114</v>
      </c>
      <c r="D213" s="9">
        <v>1</v>
      </c>
      <c r="E213" s="9" t="s">
        <v>20</v>
      </c>
      <c r="F213" s="9">
        <v>654715</v>
      </c>
      <c r="G213" s="9" t="s">
        <v>121</v>
      </c>
      <c r="H213" s="9" t="s">
        <v>145</v>
      </c>
      <c r="I213" s="9">
        <v>2</v>
      </c>
      <c r="J213" s="9">
        <v>0</v>
      </c>
      <c r="K213" s="9">
        <v>0</v>
      </c>
      <c r="L213" s="10">
        <v>0</v>
      </c>
      <c r="M213" s="13" t="str">
        <f>IFERROR(TEXT(Table1[[#This Row],[Report Date]], "mmmm"),"")</f>
        <v>November</v>
      </c>
      <c r="N213" s="13">
        <f>IFERROR(YEAR(Table1[[#This Row],[Report Date]]),"")</f>
        <v>2024</v>
      </c>
      <c r="O213" s="13" t="str">
        <f ca="1">IF(Table1[[#This Row],[Report Date]]&gt;=TODAY()-6, "within week", "Older")</f>
        <v>Older</v>
      </c>
      <c r="P213" s="37">
        <f>EOMONTH(Table1[[#This Row],[Report Date]], 0)</f>
        <v>45626</v>
      </c>
    </row>
    <row r="214" spans="1:16" x14ac:dyDescent="0.25">
      <c r="A214" s="9" t="s">
        <v>13</v>
      </c>
      <c r="B214" s="10">
        <v>45608</v>
      </c>
      <c r="C214" s="9" t="s">
        <v>114</v>
      </c>
      <c r="D214" s="9">
        <v>1</v>
      </c>
      <c r="E214" s="9" t="s">
        <v>18</v>
      </c>
      <c r="F214" s="9">
        <v>267192</v>
      </c>
      <c r="G214" s="9" t="s">
        <v>120</v>
      </c>
      <c r="H214" s="9" t="s">
        <v>140</v>
      </c>
      <c r="I214" s="9">
        <v>48</v>
      </c>
      <c r="J214" s="9">
        <v>21</v>
      </c>
      <c r="K214" s="9">
        <v>0</v>
      </c>
      <c r="L214" s="10">
        <v>0</v>
      </c>
      <c r="M214" s="13" t="str">
        <f>IFERROR(TEXT(Table1[[#This Row],[Report Date]], "mmmm"),"")</f>
        <v>November</v>
      </c>
      <c r="N214" s="13">
        <f>IFERROR(YEAR(Table1[[#This Row],[Report Date]]),"")</f>
        <v>2024</v>
      </c>
      <c r="O214" s="13" t="str">
        <f ca="1">IF(Table1[[#This Row],[Report Date]]&gt;=TODAY()-6, "within week", "Older")</f>
        <v>Older</v>
      </c>
      <c r="P214" s="37">
        <f>EOMONTH(Table1[[#This Row],[Report Date]], 0)</f>
        <v>45626</v>
      </c>
    </row>
    <row r="215" spans="1:16" x14ac:dyDescent="0.25">
      <c r="A215" s="9" t="s">
        <v>11</v>
      </c>
      <c r="B215" s="10">
        <v>45608</v>
      </c>
      <c r="C215" s="9" t="s">
        <v>114</v>
      </c>
      <c r="D215" s="9">
        <v>1</v>
      </c>
      <c r="E215" s="9" t="s">
        <v>18</v>
      </c>
      <c r="F215" s="9">
        <v>663221</v>
      </c>
      <c r="G215" s="9" t="s">
        <v>119</v>
      </c>
      <c r="H215" s="9" t="s">
        <v>143</v>
      </c>
      <c r="I215" s="9">
        <v>42</v>
      </c>
      <c r="J215" s="9">
        <v>20</v>
      </c>
      <c r="K215" s="9">
        <v>0</v>
      </c>
      <c r="L215" s="10">
        <v>0</v>
      </c>
      <c r="M215" s="13" t="str">
        <f>IFERROR(TEXT(Table1[[#This Row],[Report Date]], "mmmm"),"")</f>
        <v>November</v>
      </c>
      <c r="N215" s="13">
        <f>IFERROR(YEAR(Table1[[#This Row],[Report Date]]),"")</f>
        <v>2024</v>
      </c>
      <c r="O215" s="13" t="str">
        <f ca="1">IF(Table1[[#This Row],[Report Date]]&gt;=TODAY()-6, "within week", "Older")</f>
        <v>Older</v>
      </c>
      <c r="P215" s="37">
        <f>EOMONTH(Table1[[#This Row],[Report Date]], 0)</f>
        <v>45626</v>
      </c>
    </row>
    <row r="216" spans="1:16" x14ac:dyDescent="0.25">
      <c r="A216" s="9" t="s">
        <v>11</v>
      </c>
      <c r="B216" s="10">
        <v>45608</v>
      </c>
      <c r="C216" s="9" t="s">
        <v>114</v>
      </c>
      <c r="D216" s="9">
        <v>1</v>
      </c>
      <c r="E216" s="9" t="s">
        <v>18</v>
      </c>
      <c r="F216" s="9">
        <v>488434</v>
      </c>
      <c r="G216" s="9" t="s">
        <v>124</v>
      </c>
      <c r="H216" s="9" t="s">
        <v>128</v>
      </c>
      <c r="I216" s="9">
        <v>63</v>
      </c>
      <c r="J216" s="9">
        <v>15</v>
      </c>
      <c r="K216" s="9">
        <v>0</v>
      </c>
      <c r="L216" s="10">
        <v>0</v>
      </c>
      <c r="M216" s="13" t="str">
        <f>IFERROR(TEXT(Table1[[#This Row],[Report Date]], "mmmm"),"")</f>
        <v>November</v>
      </c>
      <c r="N216" s="13">
        <f>IFERROR(YEAR(Table1[[#This Row],[Report Date]]),"")</f>
        <v>2024</v>
      </c>
      <c r="O216" s="13" t="str">
        <f ca="1">IF(Table1[[#This Row],[Report Date]]&gt;=TODAY()-6, "within week", "Older")</f>
        <v>Older</v>
      </c>
      <c r="P216" s="37">
        <f>EOMONTH(Table1[[#This Row],[Report Date]], 0)</f>
        <v>45626</v>
      </c>
    </row>
    <row r="217" spans="1:16" x14ac:dyDescent="0.25">
      <c r="A217" s="9" t="s">
        <v>6</v>
      </c>
      <c r="B217" s="10">
        <v>45608</v>
      </c>
      <c r="C217" s="9" t="s">
        <v>114</v>
      </c>
      <c r="D217" s="9">
        <v>1</v>
      </c>
      <c r="E217" s="9" t="s">
        <v>20</v>
      </c>
      <c r="F217" s="9">
        <v>622990</v>
      </c>
      <c r="G217" s="9" t="s">
        <v>121</v>
      </c>
      <c r="H217" s="9" t="s">
        <v>137</v>
      </c>
      <c r="I217" s="9">
        <v>0</v>
      </c>
      <c r="J217" s="9">
        <v>0</v>
      </c>
      <c r="K217" s="9">
        <v>0</v>
      </c>
      <c r="L217" s="10">
        <v>0</v>
      </c>
      <c r="M217" s="13" t="str">
        <f>IFERROR(TEXT(Table1[[#This Row],[Report Date]], "mmmm"),"")</f>
        <v>November</v>
      </c>
      <c r="N217" s="13">
        <f>IFERROR(YEAR(Table1[[#This Row],[Report Date]]),"")</f>
        <v>2024</v>
      </c>
      <c r="O217" s="13" t="str">
        <f ca="1">IF(Table1[[#This Row],[Report Date]]&gt;=TODAY()-6, "within week", "Older")</f>
        <v>Older</v>
      </c>
      <c r="P217" s="37">
        <f>EOMONTH(Table1[[#This Row],[Report Date]], 0)</f>
        <v>45626</v>
      </c>
    </row>
    <row r="218" spans="1:16" x14ac:dyDescent="0.25">
      <c r="A218" s="9" t="s">
        <v>6</v>
      </c>
      <c r="B218" s="10">
        <v>45608</v>
      </c>
      <c r="C218" s="9" t="s">
        <v>114</v>
      </c>
      <c r="D218" s="9">
        <v>1</v>
      </c>
      <c r="E218" s="9" t="s">
        <v>18</v>
      </c>
      <c r="F218" s="9">
        <v>717164</v>
      </c>
      <c r="G218" s="9" t="s">
        <v>124</v>
      </c>
      <c r="H218" s="9" t="s">
        <v>140</v>
      </c>
      <c r="I218" s="9">
        <v>113</v>
      </c>
      <c r="J218" s="9">
        <v>18</v>
      </c>
      <c r="K218" s="9">
        <v>0</v>
      </c>
      <c r="L218" s="10">
        <v>0</v>
      </c>
      <c r="M218" s="13" t="str">
        <f>IFERROR(TEXT(Table1[[#This Row],[Report Date]], "mmmm"),"")</f>
        <v>November</v>
      </c>
      <c r="N218" s="13">
        <f>IFERROR(YEAR(Table1[[#This Row],[Report Date]]),"")</f>
        <v>2024</v>
      </c>
      <c r="O218" s="13" t="str">
        <f ca="1">IF(Table1[[#This Row],[Report Date]]&gt;=TODAY()-6, "within week", "Older")</f>
        <v>Older</v>
      </c>
      <c r="P218" s="37">
        <f>EOMONTH(Table1[[#This Row],[Report Date]], 0)</f>
        <v>45626</v>
      </c>
    </row>
    <row r="219" spans="1:16" x14ac:dyDescent="0.25">
      <c r="A219" s="9" t="s">
        <v>11</v>
      </c>
      <c r="B219" s="10">
        <v>45601</v>
      </c>
      <c r="C219" s="9" t="s">
        <v>114</v>
      </c>
      <c r="D219" s="9">
        <v>1</v>
      </c>
      <c r="E219" s="9" t="s">
        <v>18</v>
      </c>
      <c r="F219" s="9">
        <v>734439</v>
      </c>
      <c r="G219" s="9" t="s">
        <v>125</v>
      </c>
      <c r="H219" s="9" t="s">
        <v>145</v>
      </c>
      <c r="I219" s="9">
        <v>126</v>
      </c>
      <c r="J219" s="9">
        <v>20</v>
      </c>
      <c r="K219" s="9">
        <v>0</v>
      </c>
      <c r="L219" s="10">
        <v>0</v>
      </c>
      <c r="M219" s="13" t="str">
        <f>IFERROR(TEXT(Table1[[#This Row],[Report Date]], "mmmm"),"")</f>
        <v>November</v>
      </c>
      <c r="N219" s="13">
        <f>IFERROR(YEAR(Table1[[#This Row],[Report Date]]),"")</f>
        <v>2024</v>
      </c>
      <c r="O219" s="13" t="str">
        <f ca="1">IF(Table1[[#This Row],[Report Date]]&gt;=TODAY()-6, "within week", "Older")</f>
        <v>Older</v>
      </c>
      <c r="P219" s="37">
        <f>EOMONTH(Table1[[#This Row],[Report Date]], 0)</f>
        <v>45626</v>
      </c>
    </row>
    <row r="220" spans="1:16" x14ac:dyDescent="0.25">
      <c r="A220" s="9" t="s">
        <v>14</v>
      </c>
      <c r="B220" s="10">
        <v>45594</v>
      </c>
      <c r="C220" s="9" t="s">
        <v>114</v>
      </c>
      <c r="D220" s="9">
        <v>1</v>
      </c>
      <c r="E220" s="9" t="s">
        <v>18</v>
      </c>
      <c r="F220" s="9">
        <v>658139</v>
      </c>
      <c r="G220" s="9" t="s">
        <v>127</v>
      </c>
      <c r="H220" s="9" t="s">
        <v>143</v>
      </c>
      <c r="I220" s="9">
        <v>63</v>
      </c>
      <c r="J220" s="9">
        <v>15</v>
      </c>
      <c r="K220" s="9">
        <v>0</v>
      </c>
      <c r="L220" s="10">
        <v>0</v>
      </c>
      <c r="M220" s="13" t="str">
        <f>IFERROR(TEXT(Table1[[#This Row],[Report Date]], "mmmm"),"")</f>
        <v>October</v>
      </c>
      <c r="N220" s="13">
        <f>IFERROR(YEAR(Table1[[#This Row],[Report Date]]),"")</f>
        <v>2024</v>
      </c>
      <c r="O220" s="13" t="str">
        <f ca="1">IF(Table1[[#This Row],[Report Date]]&gt;=TODAY()-6, "within week", "Older")</f>
        <v>Older</v>
      </c>
      <c r="P220" s="37">
        <f>EOMONTH(Table1[[#This Row],[Report Date]], 0)</f>
        <v>45596</v>
      </c>
    </row>
    <row r="221" spans="1:16" x14ac:dyDescent="0.25">
      <c r="A221" s="9" t="s">
        <v>11</v>
      </c>
      <c r="B221" s="10">
        <v>45594</v>
      </c>
      <c r="C221" s="9" t="s">
        <v>114</v>
      </c>
      <c r="D221" s="9">
        <v>1</v>
      </c>
      <c r="E221" s="9" t="s">
        <v>18</v>
      </c>
      <c r="F221" s="9">
        <v>768257</v>
      </c>
      <c r="G221" s="9" t="s">
        <v>123</v>
      </c>
      <c r="H221" s="9" t="s">
        <v>143</v>
      </c>
      <c r="I221" s="9">
        <v>63</v>
      </c>
      <c r="J221" s="9">
        <v>25</v>
      </c>
      <c r="K221" s="9">
        <v>0</v>
      </c>
      <c r="L221" s="10">
        <v>0</v>
      </c>
      <c r="M221" s="13" t="str">
        <f>IFERROR(TEXT(Table1[[#This Row],[Report Date]], "mmmm"),"")</f>
        <v>October</v>
      </c>
      <c r="N221" s="13">
        <f>IFERROR(YEAR(Table1[[#This Row],[Report Date]]),"")</f>
        <v>2024</v>
      </c>
      <c r="O221" s="13" t="str">
        <f ca="1">IF(Table1[[#This Row],[Report Date]]&gt;=TODAY()-6, "within week", "Older")</f>
        <v>Older</v>
      </c>
      <c r="P221" s="37">
        <f>EOMONTH(Table1[[#This Row],[Report Date]], 0)</f>
        <v>45596</v>
      </c>
    </row>
    <row r="222" spans="1:16" x14ac:dyDescent="0.25">
      <c r="A222" s="9" t="s">
        <v>8</v>
      </c>
      <c r="B222" s="10">
        <v>45594</v>
      </c>
      <c r="C222" s="9" t="s">
        <v>114</v>
      </c>
      <c r="D222" s="9">
        <v>1</v>
      </c>
      <c r="E222" s="9" t="s">
        <v>17</v>
      </c>
      <c r="F222" s="9">
        <v>307039</v>
      </c>
      <c r="G222" s="9" t="s">
        <v>118</v>
      </c>
      <c r="H222" s="9" t="s">
        <v>130</v>
      </c>
      <c r="I222" s="9">
        <v>42</v>
      </c>
      <c r="J222" s="9">
        <v>21</v>
      </c>
      <c r="K222" s="9">
        <v>11</v>
      </c>
      <c r="L222" s="10">
        <v>0</v>
      </c>
      <c r="M222" s="13" t="str">
        <f>IFERROR(TEXT(Table1[[#This Row],[Report Date]], "mmmm"),"")</f>
        <v>October</v>
      </c>
      <c r="N222" s="13">
        <f>IFERROR(YEAR(Table1[[#This Row],[Report Date]]),"")</f>
        <v>2024</v>
      </c>
      <c r="O222" s="13" t="str">
        <f ca="1">IF(Table1[[#This Row],[Report Date]]&gt;=TODAY()-6, "within week", "Older")</f>
        <v>Older</v>
      </c>
      <c r="P222" s="37">
        <f>EOMONTH(Table1[[#This Row],[Report Date]], 0)</f>
        <v>45596</v>
      </c>
    </row>
    <row r="223" spans="1:16" x14ac:dyDescent="0.25">
      <c r="A223" s="9" t="s">
        <v>6</v>
      </c>
      <c r="B223" s="10">
        <v>45594</v>
      </c>
      <c r="C223" s="9" t="s">
        <v>114</v>
      </c>
      <c r="D223" s="9">
        <v>1</v>
      </c>
      <c r="E223" s="9" t="s">
        <v>18</v>
      </c>
      <c r="F223" s="9">
        <v>183079</v>
      </c>
      <c r="G223" s="9" t="s">
        <v>124</v>
      </c>
      <c r="H223" s="9" t="s">
        <v>128</v>
      </c>
      <c r="I223" s="9">
        <v>30</v>
      </c>
      <c r="J223" s="9">
        <v>19</v>
      </c>
      <c r="K223" s="9">
        <v>0</v>
      </c>
      <c r="L223" s="10">
        <v>0</v>
      </c>
      <c r="M223" s="13" t="str">
        <f>IFERROR(TEXT(Table1[[#This Row],[Report Date]], "mmmm"),"")</f>
        <v>October</v>
      </c>
      <c r="N223" s="13">
        <f>IFERROR(YEAR(Table1[[#This Row],[Report Date]]),"")</f>
        <v>2024</v>
      </c>
      <c r="O223" s="13" t="str">
        <f ca="1">IF(Table1[[#This Row],[Report Date]]&gt;=TODAY()-6, "within week", "Older")</f>
        <v>Older</v>
      </c>
      <c r="P223" s="37">
        <f>EOMONTH(Table1[[#This Row],[Report Date]], 0)</f>
        <v>45596</v>
      </c>
    </row>
    <row r="224" spans="1:16" x14ac:dyDescent="0.25">
      <c r="A224" s="9" t="s">
        <v>3</v>
      </c>
      <c r="B224" s="10">
        <v>45594</v>
      </c>
      <c r="C224" s="9" t="s">
        <v>114</v>
      </c>
      <c r="D224" s="9">
        <v>1</v>
      </c>
      <c r="E224" s="9" t="s">
        <v>18</v>
      </c>
      <c r="F224" s="9">
        <v>256499</v>
      </c>
      <c r="G224" s="9" t="s">
        <v>123</v>
      </c>
      <c r="H224" s="9" t="s">
        <v>139</v>
      </c>
      <c r="I224" s="9">
        <v>137</v>
      </c>
      <c r="J224" s="9">
        <v>15</v>
      </c>
      <c r="K224" s="9">
        <v>0</v>
      </c>
      <c r="L224" s="10">
        <v>0</v>
      </c>
      <c r="M224" s="13" t="str">
        <f>IFERROR(TEXT(Table1[[#This Row],[Report Date]], "mmmm"),"")</f>
        <v>October</v>
      </c>
      <c r="N224" s="13">
        <f>IFERROR(YEAR(Table1[[#This Row],[Report Date]]),"")</f>
        <v>2024</v>
      </c>
      <c r="O224" s="13" t="str">
        <f ca="1">IF(Table1[[#This Row],[Report Date]]&gt;=TODAY()-6, "within week", "Older")</f>
        <v>Older</v>
      </c>
      <c r="P224" s="37">
        <f>EOMONTH(Table1[[#This Row],[Report Date]], 0)</f>
        <v>45596</v>
      </c>
    </row>
    <row r="225" spans="1:16" x14ac:dyDescent="0.25">
      <c r="A225" s="9" t="s">
        <v>2</v>
      </c>
      <c r="B225" s="10">
        <v>45594</v>
      </c>
      <c r="C225" s="9" t="s">
        <v>114</v>
      </c>
      <c r="D225" s="9">
        <v>1</v>
      </c>
      <c r="E225" s="9" t="s">
        <v>18</v>
      </c>
      <c r="F225" s="9">
        <v>721282</v>
      </c>
      <c r="G225" s="9" t="s">
        <v>121</v>
      </c>
      <c r="H225" s="9" t="s">
        <v>129</v>
      </c>
      <c r="I225" s="9">
        <v>76</v>
      </c>
      <c r="J225" s="9">
        <v>18</v>
      </c>
      <c r="K225" s="9">
        <v>0</v>
      </c>
      <c r="L225" s="10">
        <v>0</v>
      </c>
      <c r="M225" s="13" t="str">
        <f>IFERROR(TEXT(Table1[[#This Row],[Report Date]], "mmmm"),"")</f>
        <v>October</v>
      </c>
      <c r="N225" s="13">
        <f>IFERROR(YEAR(Table1[[#This Row],[Report Date]]),"")</f>
        <v>2024</v>
      </c>
      <c r="O225" s="13" t="str">
        <f ca="1">IF(Table1[[#This Row],[Report Date]]&gt;=TODAY()-6, "within week", "Older")</f>
        <v>Older</v>
      </c>
      <c r="P225" s="37">
        <f>EOMONTH(Table1[[#This Row],[Report Date]], 0)</f>
        <v>45596</v>
      </c>
    </row>
    <row r="226" spans="1:16" x14ac:dyDescent="0.25">
      <c r="A226" s="9" t="s">
        <v>11</v>
      </c>
      <c r="B226" s="10">
        <v>45587</v>
      </c>
      <c r="C226" s="9" t="s">
        <v>114</v>
      </c>
      <c r="D226" s="9">
        <v>1</v>
      </c>
      <c r="E226" s="9" t="s">
        <v>18</v>
      </c>
      <c r="F226" s="9">
        <v>149546</v>
      </c>
      <c r="G226" s="9" t="s">
        <v>116</v>
      </c>
      <c r="H226" s="9" t="s">
        <v>128</v>
      </c>
      <c r="I226" s="9">
        <v>32</v>
      </c>
      <c r="J226" s="9">
        <v>28</v>
      </c>
      <c r="K226" s="9">
        <v>0</v>
      </c>
      <c r="L226" s="10">
        <v>0</v>
      </c>
      <c r="M226" s="13" t="str">
        <f>IFERROR(TEXT(Table1[[#This Row],[Report Date]], "mmmm"),"")</f>
        <v>October</v>
      </c>
      <c r="N226" s="13">
        <f>IFERROR(YEAR(Table1[[#This Row],[Report Date]]),"")</f>
        <v>2024</v>
      </c>
      <c r="O226" s="13" t="str">
        <f ca="1">IF(Table1[[#This Row],[Report Date]]&gt;=TODAY()-6, "within week", "Older")</f>
        <v>Older</v>
      </c>
      <c r="P226" s="37">
        <f>EOMONTH(Table1[[#This Row],[Report Date]], 0)</f>
        <v>45596</v>
      </c>
    </row>
    <row r="227" spans="1:16" x14ac:dyDescent="0.25">
      <c r="A227" s="9" t="s">
        <v>11</v>
      </c>
      <c r="B227" s="10">
        <v>45587</v>
      </c>
      <c r="C227" s="9" t="s">
        <v>114</v>
      </c>
      <c r="D227" s="9">
        <v>1</v>
      </c>
      <c r="E227" s="9" t="s">
        <v>18</v>
      </c>
      <c r="F227" s="9">
        <v>463565</v>
      </c>
      <c r="G227" s="9" t="s">
        <v>116</v>
      </c>
      <c r="H227" s="9" t="s">
        <v>140</v>
      </c>
      <c r="I227" s="9">
        <v>34</v>
      </c>
      <c r="J227" s="9">
        <v>21</v>
      </c>
      <c r="K227" s="9">
        <v>0</v>
      </c>
      <c r="L227" s="10">
        <v>0</v>
      </c>
      <c r="M227" s="13" t="str">
        <f>IFERROR(TEXT(Table1[[#This Row],[Report Date]], "mmmm"),"")</f>
        <v>October</v>
      </c>
      <c r="N227" s="13">
        <f>IFERROR(YEAR(Table1[[#This Row],[Report Date]]),"")</f>
        <v>2024</v>
      </c>
      <c r="O227" s="13" t="str">
        <f ca="1">IF(Table1[[#This Row],[Report Date]]&gt;=TODAY()-6, "within week", "Older")</f>
        <v>Older</v>
      </c>
      <c r="P227" s="37">
        <f>EOMONTH(Table1[[#This Row],[Report Date]], 0)</f>
        <v>45596</v>
      </c>
    </row>
    <row r="228" spans="1:16" x14ac:dyDescent="0.25">
      <c r="A228" s="9" t="s">
        <v>8</v>
      </c>
      <c r="B228" s="10">
        <v>45587</v>
      </c>
      <c r="C228" s="9" t="s">
        <v>114</v>
      </c>
      <c r="D228" s="9">
        <v>1</v>
      </c>
      <c r="E228" s="9" t="s">
        <v>17</v>
      </c>
      <c r="F228" s="9">
        <v>344764</v>
      </c>
      <c r="G228" s="9" t="s">
        <v>122</v>
      </c>
      <c r="H228" s="9" t="s">
        <v>146</v>
      </c>
      <c r="I228" s="9">
        <v>26</v>
      </c>
      <c r="J228" s="9">
        <v>18</v>
      </c>
      <c r="K228" s="9">
        <v>7</v>
      </c>
      <c r="L228" s="10">
        <v>0</v>
      </c>
      <c r="M228" s="13" t="str">
        <f>IFERROR(TEXT(Table1[[#This Row],[Report Date]], "mmmm"),"")</f>
        <v>October</v>
      </c>
      <c r="N228" s="13">
        <f>IFERROR(YEAR(Table1[[#This Row],[Report Date]]),"")</f>
        <v>2024</v>
      </c>
      <c r="O228" s="13" t="str">
        <f ca="1">IF(Table1[[#This Row],[Report Date]]&gt;=TODAY()-6, "within week", "Older")</f>
        <v>Older</v>
      </c>
      <c r="P228" s="37">
        <f>EOMONTH(Table1[[#This Row],[Report Date]], 0)</f>
        <v>45596</v>
      </c>
    </row>
    <row r="229" spans="1:16" x14ac:dyDescent="0.25">
      <c r="A229" s="9" t="s">
        <v>7</v>
      </c>
      <c r="B229" s="10">
        <v>45587</v>
      </c>
      <c r="C229" s="9" t="s">
        <v>114</v>
      </c>
      <c r="D229" s="9">
        <v>1</v>
      </c>
      <c r="E229" s="9" t="s">
        <v>20</v>
      </c>
      <c r="F229" s="9">
        <v>554706</v>
      </c>
      <c r="G229" s="9" t="s">
        <v>127</v>
      </c>
      <c r="H229" s="9" t="s">
        <v>131</v>
      </c>
      <c r="I229" s="9">
        <v>1</v>
      </c>
      <c r="J229" s="9">
        <v>0</v>
      </c>
      <c r="K229" s="9">
        <v>0</v>
      </c>
      <c r="L229" s="10">
        <v>0</v>
      </c>
      <c r="M229" s="13" t="str">
        <f>IFERROR(TEXT(Table1[[#This Row],[Report Date]], "mmmm"),"")</f>
        <v>October</v>
      </c>
      <c r="N229" s="13">
        <f>IFERROR(YEAR(Table1[[#This Row],[Report Date]]),"")</f>
        <v>2024</v>
      </c>
      <c r="O229" s="13" t="str">
        <f ca="1">IF(Table1[[#This Row],[Report Date]]&gt;=TODAY()-6, "within week", "Older")</f>
        <v>Older</v>
      </c>
      <c r="P229" s="37">
        <f>EOMONTH(Table1[[#This Row],[Report Date]], 0)</f>
        <v>45596</v>
      </c>
    </row>
    <row r="230" spans="1:16" x14ac:dyDescent="0.25">
      <c r="A230" s="9" t="s">
        <v>11</v>
      </c>
      <c r="B230" s="10">
        <v>45580</v>
      </c>
      <c r="C230" s="9" t="s">
        <v>114</v>
      </c>
      <c r="D230" s="9">
        <v>1</v>
      </c>
      <c r="E230" s="9" t="s">
        <v>18</v>
      </c>
      <c r="F230" s="9">
        <v>732595</v>
      </c>
      <c r="G230" s="9" t="s">
        <v>126</v>
      </c>
      <c r="H230" s="9" t="s">
        <v>146</v>
      </c>
      <c r="I230" s="9">
        <v>46</v>
      </c>
      <c r="J230" s="9">
        <v>19</v>
      </c>
      <c r="K230" s="9">
        <v>0</v>
      </c>
      <c r="L230" s="10">
        <v>0</v>
      </c>
      <c r="M230" s="13" t="str">
        <f>IFERROR(TEXT(Table1[[#This Row],[Report Date]], "mmmm"),"")</f>
        <v>October</v>
      </c>
      <c r="N230" s="13">
        <f>IFERROR(YEAR(Table1[[#This Row],[Report Date]]),"")</f>
        <v>2024</v>
      </c>
      <c r="O230" s="13" t="str">
        <f ca="1">IF(Table1[[#This Row],[Report Date]]&gt;=TODAY()-6, "within week", "Older")</f>
        <v>Older</v>
      </c>
      <c r="P230" s="37">
        <f>EOMONTH(Table1[[#This Row],[Report Date]], 0)</f>
        <v>45596</v>
      </c>
    </row>
    <row r="231" spans="1:16" x14ac:dyDescent="0.25">
      <c r="A231" s="9" t="s">
        <v>11</v>
      </c>
      <c r="B231" s="10">
        <v>45580</v>
      </c>
      <c r="C231" s="9" t="s">
        <v>114</v>
      </c>
      <c r="D231" s="9">
        <v>1</v>
      </c>
      <c r="E231" s="9" t="s">
        <v>18</v>
      </c>
      <c r="F231" s="9">
        <v>282969</v>
      </c>
      <c r="G231" s="9" t="s">
        <v>127</v>
      </c>
      <c r="H231" s="9" t="s">
        <v>147</v>
      </c>
      <c r="I231" s="9">
        <v>113</v>
      </c>
      <c r="J231" s="9">
        <v>36</v>
      </c>
      <c r="K231" s="9">
        <v>0</v>
      </c>
      <c r="L231" s="10">
        <v>0</v>
      </c>
      <c r="M231" s="13" t="str">
        <f>IFERROR(TEXT(Table1[[#This Row],[Report Date]], "mmmm"),"")</f>
        <v>October</v>
      </c>
      <c r="N231" s="13">
        <f>IFERROR(YEAR(Table1[[#This Row],[Report Date]]),"")</f>
        <v>2024</v>
      </c>
      <c r="O231" s="13" t="str">
        <f ca="1">IF(Table1[[#This Row],[Report Date]]&gt;=TODAY()-6, "within week", "Older")</f>
        <v>Older</v>
      </c>
      <c r="P231" s="37">
        <f>EOMONTH(Table1[[#This Row],[Report Date]], 0)</f>
        <v>45596</v>
      </c>
    </row>
    <row r="232" spans="1:16" x14ac:dyDescent="0.25">
      <c r="A232" s="9" t="s">
        <v>8</v>
      </c>
      <c r="B232" s="10">
        <v>45580</v>
      </c>
      <c r="C232" s="9" t="s">
        <v>114</v>
      </c>
      <c r="D232" s="9">
        <v>1</v>
      </c>
      <c r="E232" s="9" t="s">
        <v>17</v>
      </c>
      <c r="F232" s="9">
        <v>510734</v>
      </c>
      <c r="G232" s="9" t="s">
        <v>117</v>
      </c>
      <c r="H232" s="9" t="s">
        <v>133</v>
      </c>
      <c r="I232" s="9">
        <v>169</v>
      </c>
      <c r="J232" s="9">
        <v>29</v>
      </c>
      <c r="K232" s="9">
        <v>6</v>
      </c>
      <c r="L232" s="10">
        <v>0</v>
      </c>
      <c r="M232" s="13" t="str">
        <f>IFERROR(TEXT(Table1[[#This Row],[Report Date]], "mmmm"),"")</f>
        <v>October</v>
      </c>
      <c r="N232" s="13">
        <f>IFERROR(YEAR(Table1[[#This Row],[Report Date]]),"")</f>
        <v>2024</v>
      </c>
      <c r="O232" s="13" t="str">
        <f ca="1">IF(Table1[[#This Row],[Report Date]]&gt;=TODAY()-6, "within week", "Older")</f>
        <v>Older</v>
      </c>
      <c r="P232" s="37">
        <f>EOMONTH(Table1[[#This Row],[Report Date]], 0)</f>
        <v>45596</v>
      </c>
    </row>
    <row r="233" spans="1:16" x14ac:dyDescent="0.25">
      <c r="A233" s="9" t="s">
        <v>6</v>
      </c>
      <c r="B233" s="10">
        <v>45580</v>
      </c>
      <c r="C233" s="9" t="s">
        <v>114</v>
      </c>
      <c r="D233" s="9">
        <v>1</v>
      </c>
      <c r="E233" s="9" t="s">
        <v>20</v>
      </c>
      <c r="F233" s="9">
        <v>268838</v>
      </c>
      <c r="G233" s="9" t="s">
        <v>120</v>
      </c>
      <c r="H233" s="9" t="s">
        <v>136</v>
      </c>
      <c r="I233" s="9">
        <v>6</v>
      </c>
      <c r="J233" s="9">
        <v>0</v>
      </c>
      <c r="K233" s="9">
        <v>0</v>
      </c>
      <c r="L233" s="10">
        <v>0</v>
      </c>
      <c r="M233" s="13" t="str">
        <f>IFERROR(TEXT(Table1[[#This Row],[Report Date]], "mmmm"),"")</f>
        <v>October</v>
      </c>
      <c r="N233" s="13">
        <f>IFERROR(YEAR(Table1[[#This Row],[Report Date]]),"")</f>
        <v>2024</v>
      </c>
      <c r="O233" s="13" t="str">
        <f ca="1">IF(Table1[[#This Row],[Report Date]]&gt;=TODAY()-6, "within week", "Older")</f>
        <v>Older</v>
      </c>
      <c r="P233" s="37">
        <f>EOMONTH(Table1[[#This Row],[Report Date]], 0)</f>
        <v>45596</v>
      </c>
    </row>
    <row r="234" spans="1:16" x14ac:dyDescent="0.25">
      <c r="A234" s="9" t="s">
        <v>6</v>
      </c>
      <c r="B234" s="10">
        <v>45580</v>
      </c>
      <c r="C234" s="9" t="s">
        <v>114</v>
      </c>
      <c r="D234" s="9">
        <v>1</v>
      </c>
      <c r="E234" s="9" t="s">
        <v>18</v>
      </c>
      <c r="F234" s="9">
        <v>117168</v>
      </c>
      <c r="G234" s="9" t="s">
        <v>118</v>
      </c>
      <c r="H234" s="9" t="s">
        <v>146</v>
      </c>
      <c r="I234" s="9">
        <v>125</v>
      </c>
      <c r="J234" s="9">
        <v>15</v>
      </c>
      <c r="K234" s="9">
        <v>0</v>
      </c>
      <c r="L234" s="10">
        <v>0</v>
      </c>
      <c r="M234" s="13" t="str">
        <f>IFERROR(TEXT(Table1[[#This Row],[Report Date]], "mmmm"),"")</f>
        <v>October</v>
      </c>
      <c r="N234" s="13">
        <f>IFERROR(YEAR(Table1[[#This Row],[Report Date]]),"")</f>
        <v>2024</v>
      </c>
      <c r="O234" s="13" t="str">
        <f ca="1">IF(Table1[[#This Row],[Report Date]]&gt;=TODAY()-6, "within week", "Older")</f>
        <v>Older</v>
      </c>
      <c r="P234" s="37">
        <f>EOMONTH(Table1[[#This Row],[Report Date]], 0)</f>
        <v>45596</v>
      </c>
    </row>
    <row r="235" spans="1:16" x14ac:dyDescent="0.25">
      <c r="A235" s="9" t="s">
        <v>6</v>
      </c>
      <c r="B235" s="10">
        <v>45580</v>
      </c>
      <c r="C235" s="9" t="s">
        <v>114</v>
      </c>
      <c r="D235" s="9">
        <v>1</v>
      </c>
      <c r="E235" s="9" t="s">
        <v>19</v>
      </c>
      <c r="F235" s="9">
        <v>385711</v>
      </c>
      <c r="G235" s="9" t="s">
        <v>120</v>
      </c>
      <c r="H235" s="9" t="s">
        <v>128</v>
      </c>
      <c r="I235" s="9">
        <v>4</v>
      </c>
      <c r="J235" s="9">
        <v>0</v>
      </c>
      <c r="K235" s="9">
        <v>0</v>
      </c>
      <c r="L235" s="10">
        <v>0</v>
      </c>
      <c r="M235" s="13" t="str">
        <f>IFERROR(TEXT(Table1[[#This Row],[Report Date]], "mmmm"),"")</f>
        <v>October</v>
      </c>
      <c r="N235" s="13">
        <f>IFERROR(YEAR(Table1[[#This Row],[Report Date]]),"")</f>
        <v>2024</v>
      </c>
      <c r="O235" s="13" t="str">
        <f ca="1">IF(Table1[[#This Row],[Report Date]]&gt;=TODAY()-6, "within week", "Older")</f>
        <v>Older</v>
      </c>
      <c r="P235" s="37">
        <f>EOMONTH(Table1[[#This Row],[Report Date]], 0)</f>
        <v>45596</v>
      </c>
    </row>
    <row r="236" spans="1:16" x14ac:dyDescent="0.25">
      <c r="A236" s="9" t="s">
        <v>16</v>
      </c>
      <c r="B236" s="10">
        <v>45573</v>
      </c>
      <c r="C236" s="9" t="s">
        <v>114</v>
      </c>
      <c r="D236" s="9">
        <v>1</v>
      </c>
      <c r="E236" s="9" t="s">
        <v>18</v>
      </c>
      <c r="F236" s="9">
        <v>658352</v>
      </c>
      <c r="G236" s="9" t="s">
        <v>126</v>
      </c>
      <c r="H236" s="9" t="s">
        <v>146</v>
      </c>
      <c r="I236" s="9">
        <v>35</v>
      </c>
      <c r="J236" s="9">
        <v>22</v>
      </c>
      <c r="K236" s="9">
        <v>0</v>
      </c>
      <c r="L236" s="10">
        <v>0</v>
      </c>
      <c r="M236" s="13" t="str">
        <f>IFERROR(TEXT(Table1[[#This Row],[Report Date]], "mmmm"),"")</f>
        <v>October</v>
      </c>
      <c r="N236" s="13">
        <f>IFERROR(YEAR(Table1[[#This Row],[Report Date]]),"")</f>
        <v>2024</v>
      </c>
      <c r="O236" s="13" t="str">
        <f ca="1">IF(Table1[[#This Row],[Report Date]]&gt;=TODAY()-6, "within week", "Older")</f>
        <v>Older</v>
      </c>
      <c r="P236" s="37">
        <f>EOMONTH(Table1[[#This Row],[Report Date]], 0)</f>
        <v>45596</v>
      </c>
    </row>
    <row r="237" spans="1:16" x14ac:dyDescent="0.25">
      <c r="A237" s="9" t="s">
        <v>16</v>
      </c>
      <c r="B237" s="10">
        <v>45573</v>
      </c>
      <c r="C237" s="9" t="s">
        <v>114</v>
      </c>
      <c r="D237" s="9">
        <v>1</v>
      </c>
      <c r="E237" s="9" t="s">
        <v>18</v>
      </c>
      <c r="F237" s="9">
        <v>972581</v>
      </c>
      <c r="G237" s="9" t="s">
        <v>127</v>
      </c>
      <c r="H237" s="9" t="s">
        <v>147</v>
      </c>
      <c r="I237" s="9">
        <v>62</v>
      </c>
      <c r="J237" s="9">
        <v>22</v>
      </c>
      <c r="K237" s="9">
        <v>0</v>
      </c>
      <c r="L237" s="10">
        <v>0</v>
      </c>
      <c r="M237" s="13" t="str">
        <f>IFERROR(TEXT(Table1[[#This Row],[Report Date]], "mmmm"),"")</f>
        <v>October</v>
      </c>
      <c r="N237" s="13">
        <f>IFERROR(YEAR(Table1[[#This Row],[Report Date]]),"")</f>
        <v>2024</v>
      </c>
      <c r="O237" s="13" t="str">
        <f ca="1">IF(Table1[[#This Row],[Report Date]]&gt;=TODAY()-6, "within week", "Older")</f>
        <v>Older</v>
      </c>
      <c r="P237" s="37">
        <f>EOMONTH(Table1[[#This Row],[Report Date]], 0)</f>
        <v>45596</v>
      </c>
    </row>
    <row r="238" spans="1:16" x14ac:dyDescent="0.25">
      <c r="A238" s="9" t="s">
        <v>11</v>
      </c>
      <c r="B238" s="10">
        <v>45573</v>
      </c>
      <c r="C238" s="9" t="s">
        <v>114</v>
      </c>
      <c r="D238" s="9">
        <v>1</v>
      </c>
      <c r="E238" s="9" t="s">
        <v>20</v>
      </c>
      <c r="F238" s="9">
        <v>431428</v>
      </c>
      <c r="G238" s="9" t="s">
        <v>126</v>
      </c>
      <c r="H238" s="9" t="s">
        <v>130</v>
      </c>
      <c r="I238" s="9">
        <v>1</v>
      </c>
      <c r="J238" s="9">
        <v>0</v>
      </c>
      <c r="K238" s="9">
        <v>0</v>
      </c>
      <c r="L238" s="10">
        <v>0</v>
      </c>
      <c r="M238" s="13" t="str">
        <f>IFERROR(TEXT(Table1[[#This Row],[Report Date]], "mmmm"),"")</f>
        <v>October</v>
      </c>
      <c r="N238" s="13">
        <f>IFERROR(YEAR(Table1[[#This Row],[Report Date]]),"")</f>
        <v>2024</v>
      </c>
      <c r="O238" s="13" t="str">
        <f ca="1">IF(Table1[[#This Row],[Report Date]]&gt;=TODAY()-6, "within week", "Older")</f>
        <v>Older</v>
      </c>
      <c r="P238" s="37">
        <f>EOMONTH(Table1[[#This Row],[Report Date]], 0)</f>
        <v>45596</v>
      </c>
    </row>
    <row r="239" spans="1:16" x14ac:dyDescent="0.25">
      <c r="A239" s="9" t="s">
        <v>11</v>
      </c>
      <c r="B239" s="10">
        <v>45573</v>
      </c>
      <c r="C239" s="9" t="s">
        <v>114</v>
      </c>
      <c r="D239" s="9">
        <v>1</v>
      </c>
      <c r="E239" s="9" t="s">
        <v>18</v>
      </c>
      <c r="F239" s="9">
        <v>437755</v>
      </c>
      <c r="G239" s="9" t="s">
        <v>127</v>
      </c>
      <c r="H239" s="9" t="s">
        <v>135</v>
      </c>
      <c r="I239" s="9">
        <v>71</v>
      </c>
      <c r="J239" s="9">
        <v>31</v>
      </c>
      <c r="K239" s="9">
        <v>0</v>
      </c>
      <c r="L239" s="10">
        <v>0</v>
      </c>
      <c r="M239" s="13" t="str">
        <f>IFERROR(TEXT(Table1[[#This Row],[Report Date]], "mmmm"),"")</f>
        <v>October</v>
      </c>
      <c r="N239" s="13">
        <f>IFERROR(YEAR(Table1[[#This Row],[Report Date]]),"")</f>
        <v>2024</v>
      </c>
      <c r="O239" s="13" t="str">
        <f ca="1">IF(Table1[[#This Row],[Report Date]]&gt;=TODAY()-6, "within week", "Older")</f>
        <v>Older</v>
      </c>
      <c r="P239" s="37">
        <f>EOMONTH(Table1[[#This Row],[Report Date]], 0)</f>
        <v>45596</v>
      </c>
    </row>
    <row r="240" spans="1:16" x14ac:dyDescent="0.25">
      <c r="A240" s="9" t="s">
        <v>11</v>
      </c>
      <c r="B240" s="10">
        <v>45573</v>
      </c>
      <c r="C240" s="9" t="s">
        <v>114</v>
      </c>
      <c r="D240" s="9">
        <v>1</v>
      </c>
      <c r="E240" s="9" t="s">
        <v>19</v>
      </c>
      <c r="F240" s="9">
        <v>382112</v>
      </c>
      <c r="G240" s="9" t="s">
        <v>117</v>
      </c>
      <c r="H240" s="9" t="s">
        <v>137</v>
      </c>
      <c r="I240" s="9">
        <v>7</v>
      </c>
      <c r="J240" s="9">
        <v>0</v>
      </c>
      <c r="K240" s="9">
        <v>0</v>
      </c>
      <c r="L240" s="10">
        <v>0</v>
      </c>
      <c r="M240" s="13" t="str">
        <f>IFERROR(TEXT(Table1[[#This Row],[Report Date]], "mmmm"),"")</f>
        <v>October</v>
      </c>
      <c r="N240" s="13">
        <f>IFERROR(YEAR(Table1[[#This Row],[Report Date]]),"")</f>
        <v>2024</v>
      </c>
      <c r="O240" s="13" t="str">
        <f ca="1">IF(Table1[[#This Row],[Report Date]]&gt;=TODAY()-6, "within week", "Older")</f>
        <v>Older</v>
      </c>
      <c r="P240" s="37">
        <f>EOMONTH(Table1[[#This Row],[Report Date]], 0)</f>
        <v>45596</v>
      </c>
    </row>
    <row r="241" spans="1:16" x14ac:dyDescent="0.25">
      <c r="A241" s="9" t="s">
        <v>7</v>
      </c>
      <c r="B241" s="10">
        <v>45573</v>
      </c>
      <c r="C241" s="9" t="s">
        <v>114</v>
      </c>
      <c r="D241" s="9">
        <v>1</v>
      </c>
      <c r="E241" s="9" t="s">
        <v>18</v>
      </c>
      <c r="F241" s="9">
        <v>293071</v>
      </c>
      <c r="G241" s="9" t="s">
        <v>124</v>
      </c>
      <c r="H241" s="9" t="s">
        <v>144</v>
      </c>
      <c r="I241" s="9">
        <v>78</v>
      </c>
      <c r="J241" s="9">
        <v>15</v>
      </c>
      <c r="K241" s="9">
        <v>0</v>
      </c>
      <c r="L241" s="10">
        <v>0</v>
      </c>
      <c r="M241" s="13" t="str">
        <f>IFERROR(TEXT(Table1[[#This Row],[Report Date]], "mmmm"),"")</f>
        <v>October</v>
      </c>
      <c r="N241" s="13">
        <f>IFERROR(YEAR(Table1[[#This Row],[Report Date]]),"")</f>
        <v>2024</v>
      </c>
      <c r="O241" s="13" t="str">
        <f ca="1">IF(Table1[[#This Row],[Report Date]]&gt;=TODAY()-6, "within week", "Older")</f>
        <v>Older</v>
      </c>
      <c r="P241" s="37">
        <f>EOMONTH(Table1[[#This Row],[Report Date]], 0)</f>
        <v>45596</v>
      </c>
    </row>
    <row r="242" spans="1:16" x14ac:dyDescent="0.25">
      <c r="A242" s="9" t="s">
        <v>6</v>
      </c>
      <c r="B242" s="10">
        <v>45573</v>
      </c>
      <c r="C242" s="9" t="s">
        <v>114</v>
      </c>
      <c r="D242" s="9">
        <v>1</v>
      </c>
      <c r="E242" s="9" t="s">
        <v>20</v>
      </c>
      <c r="F242" s="9">
        <v>165869</v>
      </c>
      <c r="G242" s="9" t="s">
        <v>118</v>
      </c>
      <c r="H242" s="9" t="s">
        <v>130</v>
      </c>
      <c r="I242" s="9">
        <v>1</v>
      </c>
      <c r="J242" s="9">
        <v>0</v>
      </c>
      <c r="K242" s="9">
        <v>0</v>
      </c>
      <c r="L242" s="10">
        <v>0</v>
      </c>
      <c r="M242" s="13" t="str">
        <f>IFERROR(TEXT(Table1[[#This Row],[Report Date]], "mmmm"),"")</f>
        <v>October</v>
      </c>
      <c r="N242" s="13">
        <f>IFERROR(YEAR(Table1[[#This Row],[Report Date]]),"")</f>
        <v>2024</v>
      </c>
      <c r="O242" s="13" t="str">
        <f ca="1">IF(Table1[[#This Row],[Report Date]]&gt;=TODAY()-6, "within week", "Older")</f>
        <v>Older</v>
      </c>
      <c r="P242" s="37">
        <f>EOMONTH(Table1[[#This Row],[Report Date]], 0)</f>
        <v>45596</v>
      </c>
    </row>
    <row r="243" spans="1:16" x14ac:dyDescent="0.25">
      <c r="A243" s="9" t="s">
        <v>7</v>
      </c>
      <c r="B243" s="10">
        <v>45566</v>
      </c>
      <c r="C243" s="9" t="s">
        <v>114</v>
      </c>
      <c r="D243" s="9">
        <v>1</v>
      </c>
      <c r="E243" s="9" t="s">
        <v>17</v>
      </c>
      <c r="F243" s="9">
        <v>977530</v>
      </c>
      <c r="G243" s="9" t="s">
        <v>119</v>
      </c>
      <c r="H243" s="9" t="s">
        <v>139</v>
      </c>
      <c r="I243" s="9">
        <v>22</v>
      </c>
      <c r="J243" s="9">
        <v>22</v>
      </c>
      <c r="K243" s="9">
        <v>8</v>
      </c>
      <c r="L243" s="10">
        <v>0</v>
      </c>
      <c r="M243" s="13" t="str">
        <f>IFERROR(TEXT(Table1[[#This Row],[Report Date]], "mmmm"),"")</f>
        <v>October</v>
      </c>
      <c r="N243" s="13">
        <f>IFERROR(YEAR(Table1[[#This Row],[Report Date]]),"")</f>
        <v>2024</v>
      </c>
      <c r="O243" s="13" t="str">
        <f ca="1">IF(Table1[[#This Row],[Report Date]]&gt;=TODAY()-6, "within week", "Older")</f>
        <v>Older</v>
      </c>
      <c r="P243" s="37">
        <f>EOMONTH(Table1[[#This Row],[Report Date]], 0)</f>
        <v>45596</v>
      </c>
    </row>
    <row r="244" spans="1:16" x14ac:dyDescent="0.25">
      <c r="A244" s="9" t="s">
        <v>6</v>
      </c>
      <c r="B244" s="10">
        <v>45566</v>
      </c>
      <c r="C244" s="9" t="s">
        <v>114</v>
      </c>
      <c r="D244" s="9">
        <v>1</v>
      </c>
      <c r="E244" s="9" t="s">
        <v>20</v>
      </c>
      <c r="F244" s="9">
        <v>483997</v>
      </c>
      <c r="G244" s="9" t="s">
        <v>122</v>
      </c>
      <c r="H244" s="9" t="s">
        <v>142</v>
      </c>
      <c r="I244" s="9">
        <v>0</v>
      </c>
      <c r="J244" s="9">
        <v>0</v>
      </c>
      <c r="K244" s="9">
        <v>0</v>
      </c>
      <c r="L244" s="10">
        <v>0</v>
      </c>
      <c r="M244" s="13" t="str">
        <f>IFERROR(TEXT(Table1[[#This Row],[Report Date]], "mmmm"),"")</f>
        <v>October</v>
      </c>
      <c r="N244" s="13">
        <f>IFERROR(YEAR(Table1[[#This Row],[Report Date]]),"")</f>
        <v>2024</v>
      </c>
      <c r="O244" s="13" t="str">
        <f ca="1">IF(Table1[[#This Row],[Report Date]]&gt;=TODAY()-6, "within week", "Older")</f>
        <v>Older</v>
      </c>
      <c r="P244" s="37">
        <f>EOMONTH(Table1[[#This Row],[Report Date]], 0)</f>
        <v>45596</v>
      </c>
    </row>
    <row r="245" spans="1:16" x14ac:dyDescent="0.25">
      <c r="A245" s="9" t="s">
        <v>6</v>
      </c>
      <c r="B245" s="10">
        <v>45566</v>
      </c>
      <c r="C245" s="9" t="s">
        <v>114</v>
      </c>
      <c r="D245" s="9">
        <v>1</v>
      </c>
      <c r="E245" s="9" t="s">
        <v>20</v>
      </c>
      <c r="F245" s="9">
        <v>608154</v>
      </c>
      <c r="G245" s="9" t="s">
        <v>117</v>
      </c>
      <c r="H245" s="9" t="s">
        <v>129</v>
      </c>
      <c r="I245" s="9">
        <v>1</v>
      </c>
      <c r="J245" s="9">
        <v>0</v>
      </c>
      <c r="K245" s="9">
        <v>0</v>
      </c>
      <c r="L245" s="10">
        <v>0</v>
      </c>
      <c r="M245" s="13" t="str">
        <f>IFERROR(TEXT(Table1[[#This Row],[Report Date]], "mmmm"),"")</f>
        <v>October</v>
      </c>
      <c r="N245" s="13">
        <f>IFERROR(YEAR(Table1[[#This Row],[Report Date]]),"")</f>
        <v>2024</v>
      </c>
      <c r="O245" s="13" t="str">
        <f ca="1">IF(Table1[[#This Row],[Report Date]]&gt;=TODAY()-6, "within week", "Older")</f>
        <v>Older</v>
      </c>
      <c r="P245" s="37">
        <f>EOMONTH(Table1[[#This Row],[Report Date]], 0)</f>
        <v>45596</v>
      </c>
    </row>
    <row r="246" spans="1:16" x14ac:dyDescent="0.25">
      <c r="A246" s="9" t="s">
        <v>4</v>
      </c>
      <c r="B246" s="10">
        <v>45566</v>
      </c>
      <c r="C246" s="9" t="s">
        <v>114</v>
      </c>
      <c r="D246" s="9">
        <v>1</v>
      </c>
      <c r="E246" s="9" t="s">
        <v>18</v>
      </c>
      <c r="F246" s="9">
        <v>312979</v>
      </c>
      <c r="G246" s="9" t="s">
        <v>120</v>
      </c>
      <c r="H246" s="9" t="s">
        <v>144</v>
      </c>
      <c r="I246" s="9">
        <v>120</v>
      </c>
      <c r="J246" s="9">
        <v>26</v>
      </c>
      <c r="K246" s="9">
        <v>0</v>
      </c>
      <c r="L246" s="10">
        <v>0</v>
      </c>
      <c r="M246" s="13" t="str">
        <f>IFERROR(TEXT(Table1[[#This Row],[Report Date]], "mmmm"),"")</f>
        <v>October</v>
      </c>
      <c r="N246" s="13">
        <f>IFERROR(YEAR(Table1[[#This Row],[Report Date]]),"")</f>
        <v>2024</v>
      </c>
      <c r="O246" s="13" t="str">
        <f ca="1">IF(Table1[[#This Row],[Report Date]]&gt;=TODAY()-6, "within week", "Older")</f>
        <v>Older</v>
      </c>
      <c r="P246" s="37">
        <f>EOMONTH(Table1[[#This Row],[Report Date]], 0)</f>
        <v>45596</v>
      </c>
    </row>
    <row r="247" spans="1:16" x14ac:dyDescent="0.25">
      <c r="A247" s="9" t="s">
        <v>8</v>
      </c>
      <c r="B247" s="10">
        <v>45559</v>
      </c>
      <c r="C247" s="9" t="s">
        <v>114</v>
      </c>
      <c r="D247" s="9">
        <v>1</v>
      </c>
      <c r="E247" s="9" t="s">
        <v>17</v>
      </c>
      <c r="F247" s="9">
        <v>829176</v>
      </c>
      <c r="G247" s="9" t="s">
        <v>118</v>
      </c>
      <c r="H247" s="9" t="s">
        <v>142</v>
      </c>
      <c r="I247" s="9">
        <v>33</v>
      </c>
      <c r="J247" s="9">
        <v>18</v>
      </c>
      <c r="K247" s="9">
        <v>4</v>
      </c>
      <c r="L247" s="10">
        <v>0</v>
      </c>
      <c r="M247" s="13" t="str">
        <f>IFERROR(TEXT(Table1[[#This Row],[Report Date]], "mmmm"),"")</f>
        <v>September</v>
      </c>
      <c r="N247" s="13">
        <f>IFERROR(YEAR(Table1[[#This Row],[Report Date]]),"")</f>
        <v>2024</v>
      </c>
      <c r="O247" s="13" t="str">
        <f ca="1">IF(Table1[[#This Row],[Report Date]]&gt;=TODAY()-6, "within week", "Older")</f>
        <v>Older</v>
      </c>
      <c r="P247" s="37">
        <f>EOMONTH(Table1[[#This Row],[Report Date]], 0)</f>
        <v>45565</v>
      </c>
    </row>
    <row r="248" spans="1:16" x14ac:dyDescent="0.25">
      <c r="A248" s="9" t="s">
        <v>7</v>
      </c>
      <c r="B248" s="10">
        <v>45559</v>
      </c>
      <c r="C248" s="9" t="s">
        <v>114</v>
      </c>
      <c r="D248" s="9">
        <v>1</v>
      </c>
      <c r="E248" s="9" t="s">
        <v>17</v>
      </c>
      <c r="F248" s="9">
        <v>591288</v>
      </c>
      <c r="G248" s="9" t="s">
        <v>120</v>
      </c>
      <c r="H248" s="9" t="s">
        <v>144</v>
      </c>
      <c r="I248" s="9">
        <v>15</v>
      </c>
      <c r="J248" s="9">
        <v>15</v>
      </c>
      <c r="K248" s="9">
        <v>1</v>
      </c>
      <c r="L248" s="10">
        <v>0</v>
      </c>
      <c r="M248" s="13" t="str">
        <f>IFERROR(TEXT(Table1[[#This Row],[Report Date]], "mmmm"),"")</f>
        <v>September</v>
      </c>
      <c r="N248" s="13">
        <f>IFERROR(YEAR(Table1[[#This Row],[Report Date]]),"")</f>
        <v>2024</v>
      </c>
      <c r="O248" s="13" t="str">
        <f ca="1">IF(Table1[[#This Row],[Report Date]]&gt;=TODAY()-6, "within week", "Older")</f>
        <v>Older</v>
      </c>
      <c r="P248" s="37">
        <f>EOMONTH(Table1[[#This Row],[Report Date]], 0)</f>
        <v>45565</v>
      </c>
    </row>
    <row r="249" spans="1:16" x14ac:dyDescent="0.25">
      <c r="A249" s="9" t="s">
        <v>3</v>
      </c>
      <c r="B249" s="10">
        <v>45559</v>
      </c>
      <c r="C249" s="9" t="s">
        <v>114</v>
      </c>
      <c r="D249" s="9">
        <v>1</v>
      </c>
      <c r="E249" s="9" t="s">
        <v>18</v>
      </c>
      <c r="F249" s="9">
        <v>794478</v>
      </c>
      <c r="G249" s="9" t="s">
        <v>125</v>
      </c>
      <c r="H249" s="9" t="s">
        <v>141</v>
      </c>
      <c r="I249" s="9">
        <v>29</v>
      </c>
      <c r="J249" s="9">
        <v>15</v>
      </c>
      <c r="K249" s="9">
        <v>0</v>
      </c>
      <c r="L249" s="10">
        <v>0</v>
      </c>
      <c r="M249" s="13" t="str">
        <f>IFERROR(TEXT(Table1[[#This Row],[Report Date]], "mmmm"),"")</f>
        <v>September</v>
      </c>
      <c r="N249" s="13">
        <f>IFERROR(YEAR(Table1[[#This Row],[Report Date]]),"")</f>
        <v>2024</v>
      </c>
      <c r="O249" s="13" t="str">
        <f ca="1">IF(Table1[[#This Row],[Report Date]]&gt;=TODAY()-6, "within week", "Older")</f>
        <v>Older</v>
      </c>
      <c r="P249" s="37">
        <f>EOMONTH(Table1[[#This Row],[Report Date]], 0)</f>
        <v>45565</v>
      </c>
    </row>
    <row r="250" spans="1:16" x14ac:dyDescent="0.25">
      <c r="A250" s="9" t="s">
        <v>3</v>
      </c>
      <c r="B250" s="10">
        <v>45559</v>
      </c>
      <c r="C250" s="9" t="s">
        <v>114</v>
      </c>
      <c r="D250" s="9">
        <v>1</v>
      </c>
      <c r="E250" s="9" t="s">
        <v>18</v>
      </c>
      <c r="F250" s="9">
        <v>292183</v>
      </c>
      <c r="G250" s="9" t="s">
        <v>126</v>
      </c>
      <c r="H250" s="9" t="s">
        <v>142</v>
      </c>
      <c r="I250" s="9">
        <v>125</v>
      </c>
      <c r="J250" s="9">
        <v>20</v>
      </c>
      <c r="K250" s="9">
        <v>0</v>
      </c>
      <c r="L250" s="10">
        <v>0</v>
      </c>
      <c r="M250" s="13" t="str">
        <f>IFERROR(TEXT(Table1[[#This Row],[Report Date]], "mmmm"),"")</f>
        <v>September</v>
      </c>
      <c r="N250" s="13">
        <f>IFERROR(YEAR(Table1[[#This Row],[Report Date]]),"")</f>
        <v>2024</v>
      </c>
      <c r="O250" s="13" t="str">
        <f ca="1">IF(Table1[[#This Row],[Report Date]]&gt;=TODAY()-6, "within week", "Older")</f>
        <v>Older</v>
      </c>
      <c r="P250" s="37">
        <f>EOMONTH(Table1[[#This Row],[Report Date]], 0)</f>
        <v>45565</v>
      </c>
    </row>
    <row r="251" spans="1:16" x14ac:dyDescent="0.25">
      <c r="A251" s="9" t="s">
        <v>3</v>
      </c>
      <c r="B251" s="10">
        <v>45559</v>
      </c>
      <c r="C251" s="9" t="s">
        <v>114</v>
      </c>
      <c r="D251" s="9">
        <v>1</v>
      </c>
      <c r="E251" s="9" t="s">
        <v>18</v>
      </c>
      <c r="F251" s="9">
        <v>864205</v>
      </c>
      <c r="G251" s="9" t="s">
        <v>120</v>
      </c>
      <c r="H251" s="9" t="s">
        <v>128</v>
      </c>
      <c r="I251" s="9">
        <v>15</v>
      </c>
      <c r="J251" s="9">
        <v>28</v>
      </c>
      <c r="K251" s="9">
        <v>0</v>
      </c>
      <c r="L251" s="10">
        <v>0</v>
      </c>
      <c r="M251" s="13" t="str">
        <f>IFERROR(TEXT(Table1[[#This Row],[Report Date]], "mmmm"),"")</f>
        <v>September</v>
      </c>
      <c r="N251" s="13">
        <f>IFERROR(YEAR(Table1[[#This Row],[Report Date]]),"")</f>
        <v>2024</v>
      </c>
      <c r="O251" s="13" t="str">
        <f ca="1">IF(Table1[[#This Row],[Report Date]]&gt;=TODAY()-6, "within week", "Older")</f>
        <v>Older</v>
      </c>
      <c r="P251" s="37">
        <f>EOMONTH(Table1[[#This Row],[Report Date]], 0)</f>
        <v>45565</v>
      </c>
    </row>
    <row r="252" spans="1:16" x14ac:dyDescent="0.25">
      <c r="A252" s="9" t="s">
        <v>2</v>
      </c>
      <c r="B252" s="10">
        <v>45559</v>
      </c>
      <c r="C252" s="9" t="s">
        <v>114</v>
      </c>
      <c r="D252" s="9">
        <v>1</v>
      </c>
      <c r="E252" s="9" t="s">
        <v>18</v>
      </c>
      <c r="F252" s="9">
        <v>378001</v>
      </c>
      <c r="G252" s="9" t="s">
        <v>127</v>
      </c>
      <c r="H252" s="9" t="s">
        <v>135</v>
      </c>
      <c r="I252" s="9">
        <v>43</v>
      </c>
      <c r="J252" s="9">
        <v>18</v>
      </c>
      <c r="K252" s="9">
        <v>0</v>
      </c>
      <c r="L252" s="10">
        <v>0</v>
      </c>
      <c r="M252" s="13" t="str">
        <f>IFERROR(TEXT(Table1[[#This Row],[Report Date]], "mmmm"),"")</f>
        <v>September</v>
      </c>
      <c r="N252" s="13">
        <f>IFERROR(YEAR(Table1[[#This Row],[Report Date]]),"")</f>
        <v>2024</v>
      </c>
      <c r="O252" s="13" t="str">
        <f ca="1">IF(Table1[[#This Row],[Report Date]]&gt;=TODAY()-6, "within week", "Older")</f>
        <v>Older</v>
      </c>
      <c r="P252" s="37">
        <f>EOMONTH(Table1[[#This Row],[Report Date]], 0)</f>
        <v>45565</v>
      </c>
    </row>
    <row r="253" spans="1:16" x14ac:dyDescent="0.25">
      <c r="A253" s="9" t="s">
        <v>16</v>
      </c>
      <c r="B253" s="10">
        <v>45552</v>
      </c>
      <c r="C253" s="9" t="s">
        <v>114</v>
      </c>
      <c r="D253" s="9">
        <v>1</v>
      </c>
      <c r="E253" s="9" t="s">
        <v>18</v>
      </c>
      <c r="F253" s="9">
        <v>842910</v>
      </c>
      <c r="G253" s="9" t="s">
        <v>125</v>
      </c>
      <c r="H253" s="9" t="s">
        <v>145</v>
      </c>
      <c r="I253" s="9">
        <v>34</v>
      </c>
      <c r="J253" s="9">
        <v>20</v>
      </c>
      <c r="K253" s="9">
        <v>0</v>
      </c>
      <c r="L253" s="10">
        <v>0</v>
      </c>
      <c r="M253" s="13" t="str">
        <f>IFERROR(TEXT(Table1[[#This Row],[Report Date]], "mmmm"),"")</f>
        <v>September</v>
      </c>
      <c r="N253" s="13">
        <f>IFERROR(YEAR(Table1[[#This Row],[Report Date]]),"")</f>
        <v>2024</v>
      </c>
      <c r="O253" s="13" t="str">
        <f ca="1">IF(Table1[[#This Row],[Report Date]]&gt;=TODAY()-6, "within week", "Older")</f>
        <v>Older</v>
      </c>
      <c r="P253" s="37">
        <f>EOMONTH(Table1[[#This Row],[Report Date]], 0)</f>
        <v>45565</v>
      </c>
    </row>
    <row r="254" spans="1:16" x14ac:dyDescent="0.25">
      <c r="A254" s="9" t="s">
        <v>11</v>
      </c>
      <c r="B254" s="10">
        <v>45552</v>
      </c>
      <c r="C254" s="9" t="s">
        <v>114</v>
      </c>
      <c r="D254" s="9">
        <v>1</v>
      </c>
      <c r="E254" s="9" t="s">
        <v>19</v>
      </c>
      <c r="F254" s="9">
        <v>853242</v>
      </c>
      <c r="G254" s="9" t="s">
        <v>120</v>
      </c>
      <c r="H254" s="9" t="s">
        <v>136</v>
      </c>
      <c r="I254" s="9">
        <v>14</v>
      </c>
      <c r="J254" s="9">
        <v>0</v>
      </c>
      <c r="K254" s="9">
        <v>0</v>
      </c>
      <c r="L254" s="10">
        <v>0</v>
      </c>
      <c r="M254" s="13" t="str">
        <f>IFERROR(TEXT(Table1[[#This Row],[Report Date]], "mmmm"),"")</f>
        <v>September</v>
      </c>
      <c r="N254" s="13">
        <f>IFERROR(YEAR(Table1[[#This Row],[Report Date]]),"")</f>
        <v>2024</v>
      </c>
      <c r="O254" s="13" t="str">
        <f ca="1">IF(Table1[[#This Row],[Report Date]]&gt;=TODAY()-6, "within week", "Older")</f>
        <v>Older</v>
      </c>
      <c r="P254" s="37">
        <f>EOMONTH(Table1[[#This Row],[Report Date]], 0)</f>
        <v>45565</v>
      </c>
    </row>
    <row r="255" spans="1:16" x14ac:dyDescent="0.25">
      <c r="A255" s="9" t="s">
        <v>6</v>
      </c>
      <c r="B255" s="10">
        <v>45552</v>
      </c>
      <c r="C255" s="9" t="s">
        <v>114</v>
      </c>
      <c r="D255" s="9">
        <v>1</v>
      </c>
      <c r="E255" s="9" t="s">
        <v>18</v>
      </c>
      <c r="F255" s="9">
        <v>476903</v>
      </c>
      <c r="G255" s="9" t="s">
        <v>126</v>
      </c>
      <c r="H255" s="9" t="s">
        <v>142</v>
      </c>
      <c r="I255" s="9">
        <v>25</v>
      </c>
      <c r="J255" s="9">
        <v>18</v>
      </c>
      <c r="K255" s="9">
        <v>0</v>
      </c>
      <c r="L255" s="10">
        <v>0</v>
      </c>
      <c r="M255" s="13" t="str">
        <f>IFERROR(TEXT(Table1[[#This Row],[Report Date]], "mmmm"),"")</f>
        <v>September</v>
      </c>
      <c r="N255" s="13">
        <f>IFERROR(YEAR(Table1[[#This Row],[Report Date]]),"")</f>
        <v>2024</v>
      </c>
      <c r="O255" s="13" t="str">
        <f ca="1">IF(Table1[[#This Row],[Report Date]]&gt;=TODAY()-6, "within week", "Older")</f>
        <v>Older</v>
      </c>
      <c r="P255" s="37">
        <f>EOMONTH(Table1[[#This Row],[Report Date]], 0)</f>
        <v>45565</v>
      </c>
    </row>
    <row r="256" spans="1:16" x14ac:dyDescent="0.25">
      <c r="A256" s="9" t="s">
        <v>4</v>
      </c>
      <c r="B256" s="10">
        <v>45552</v>
      </c>
      <c r="C256" s="9" t="s">
        <v>114</v>
      </c>
      <c r="D256" s="9">
        <v>1</v>
      </c>
      <c r="E256" s="9" t="s">
        <v>18</v>
      </c>
      <c r="F256" s="9">
        <v>252036</v>
      </c>
      <c r="G256" s="9" t="s">
        <v>118</v>
      </c>
      <c r="H256" s="9" t="s">
        <v>146</v>
      </c>
      <c r="I256" s="9">
        <v>99</v>
      </c>
      <c r="J256" s="9">
        <v>19</v>
      </c>
      <c r="K256" s="9">
        <v>0</v>
      </c>
      <c r="L256" s="10">
        <v>0</v>
      </c>
      <c r="M256" s="13" t="str">
        <f>IFERROR(TEXT(Table1[[#This Row],[Report Date]], "mmmm"),"")</f>
        <v>September</v>
      </c>
      <c r="N256" s="13">
        <f>IFERROR(YEAR(Table1[[#This Row],[Report Date]]),"")</f>
        <v>2024</v>
      </c>
      <c r="O256" s="13" t="str">
        <f ca="1">IF(Table1[[#This Row],[Report Date]]&gt;=TODAY()-6, "within week", "Older")</f>
        <v>Older</v>
      </c>
      <c r="P256" s="37">
        <f>EOMONTH(Table1[[#This Row],[Report Date]], 0)</f>
        <v>45565</v>
      </c>
    </row>
    <row r="257" spans="1:16" x14ac:dyDescent="0.25">
      <c r="A257" s="9" t="s">
        <v>3</v>
      </c>
      <c r="B257" s="10">
        <v>45552</v>
      </c>
      <c r="C257" s="9" t="s">
        <v>114</v>
      </c>
      <c r="D257" s="9">
        <v>1</v>
      </c>
      <c r="E257" s="9" t="s">
        <v>18</v>
      </c>
      <c r="F257" s="9">
        <v>113171</v>
      </c>
      <c r="G257" s="9" t="s">
        <v>121</v>
      </c>
      <c r="H257" s="9" t="s">
        <v>129</v>
      </c>
      <c r="I257" s="9">
        <v>48</v>
      </c>
      <c r="J257" s="9">
        <v>18</v>
      </c>
      <c r="K257" s="9">
        <v>0</v>
      </c>
      <c r="L257" s="10">
        <v>0</v>
      </c>
      <c r="M257" s="13" t="str">
        <f>IFERROR(TEXT(Table1[[#This Row],[Report Date]], "mmmm"),"")</f>
        <v>September</v>
      </c>
      <c r="N257" s="13">
        <f>IFERROR(YEAR(Table1[[#This Row],[Report Date]]),"")</f>
        <v>2024</v>
      </c>
      <c r="O257" s="13" t="str">
        <f ca="1">IF(Table1[[#This Row],[Report Date]]&gt;=TODAY()-6, "within week", "Older")</f>
        <v>Older</v>
      </c>
      <c r="P257" s="37">
        <f>EOMONTH(Table1[[#This Row],[Report Date]], 0)</f>
        <v>45565</v>
      </c>
    </row>
    <row r="258" spans="1:16" x14ac:dyDescent="0.25">
      <c r="A258" s="9" t="s">
        <v>148</v>
      </c>
      <c r="B258" s="10" t="s">
        <v>148</v>
      </c>
      <c r="C258" s="9" t="s">
        <v>114</v>
      </c>
      <c r="D258" s="9">
        <v>1</v>
      </c>
      <c r="E258" s="9" t="s">
        <v>148</v>
      </c>
      <c r="F258" s="9">
        <v>402377</v>
      </c>
      <c r="G258" s="9" t="s">
        <v>119</v>
      </c>
      <c r="H258" s="9" t="s">
        <v>135</v>
      </c>
      <c r="I258" s="9" t="s">
        <v>148</v>
      </c>
      <c r="J258" s="9" t="s">
        <v>148</v>
      </c>
      <c r="K258" s="9" t="s">
        <v>148</v>
      </c>
      <c r="L258" s="10" t="s">
        <v>148</v>
      </c>
      <c r="M258" s="13" t="str">
        <f>IFERROR(TEXT(Table1[[#This Row],[Report Date]], "mmmm"),"")</f>
        <v/>
      </c>
      <c r="N258" s="13" t="str">
        <f>IFERROR(YEAR(Table1[[#This Row],[Report Date]]),"")</f>
        <v/>
      </c>
      <c r="O258" s="13" t="str">
        <f ca="1">IF(Table1[[#This Row],[Report Date]]&gt;=TODAY()-6, "within week", "Older")</f>
        <v>within week</v>
      </c>
      <c r="P258" s="37" t="e">
        <f>EOMONTH(Table1[[#This Row],[Report Date]], 0)</f>
        <v>#VALUE!</v>
      </c>
    </row>
    <row r="259" spans="1:16" x14ac:dyDescent="0.25">
      <c r="A259" s="9" t="s">
        <v>148</v>
      </c>
      <c r="B259" s="10" t="s">
        <v>148</v>
      </c>
      <c r="C259" s="9" t="s">
        <v>114</v>
      </c>
      <c r="D259" s="9">
        <v>1</v>
      </c>
      <c r="E259" s="9" t="s">
        <v>148</v>
      </c>
      <c r="F259" s="9">
        <v>614785</v>
      </c>
      <c r="G259" s="9" t="s">
        <v>121</v>
      </c>
      <c r="H259" s="9" t="s">
        <v>141</v>
      </c>
      <c r="I259" s="9" t="s">
        <v>148</v>
      </c>
      <c r="J259" s="9" t="s">
        <v>148</v>
      </c>
      <c r="K259" s="9" t="s">
        <v>148</v>
      </c>
      <c r="L259" s="10" t="s">
        <v>148</v>
      </c>
      <c r="M259" s="13" t="str">
        <f>IFERROR(TEXT(Table1[[#This Row],[Report Date]], "mmmm"),"")</f>
        <v/>
      </c>
      <c r="N259" s="13" t="str">
        <f>IFERROR(YEAR(Table1[[#This Row],[Report Date]]),"")</f>
        <v/>
      </c>
      <c r="O259" s="13" t="str">
        <f ca="1">IF(Table1[[#This Row],[Report Date]]&gt;=TODAY()-6, "within week", "Older")</f>
        <v>within week</v>
      </c>
      <c r="P259" s="37" t="e">
        <f>EOMONTH(Table1[[#This Row],[Report Date]], 0)</f>
        <v>#VALUE!</v>
      </c>
    </row>
    <row r="260" spans="1:16" x14ac:dyDescent="0.25">
      <c r="A260" s="9" t="s">
        <v>148</v>
      </c>
      <c r="B260" s="10" t="s">
        <v>148</v>
      </c>
      <c r="C260" s="9" t="s">
        <v>114</v>
      </c>
      <c r="D260" s="9">
        <v>1</v>
      </c>
      <c r="E260" s="9" t="s">
        <v>148</v>
      </c>
      <c r="F260" s="9">
        <v>316275</v>
      </c>
      <c r="G260" s="9" t="s">
        <v>122</v>
      </c>
      <c r="H260" s="9" t="s">
        <v>134</v>
      </c>
      <c r="I260" s="9" t="s">
        <v>148</v>
      </c>
      <c r="J260" s="9" t="s">
        <v>148</v>
      </c>
      <c r="K260" s="9" t="s">
        <v>148</v>
      </c>
      <c r="L260" s="10" t="s">
        <v>148</v>
      </c>
      <c r="M260" s="13" t="str">
        <f>IFERROR(TEXT(Table1[[#This Row],[Report Date]], "mmmm"),"")</f>
        <v/>
      </c>
      <c r="N260" s="13" t="str">
        <f>IFERROR(YEAR(Table1[[#This Row],[Report Date]]),"")</f>
        <v/>
      </c>
      <c r="O260" s="13" t="str">
        <f ca="1">IF(Table1[[#This Row],[Report Date]]&gt;=TODAY()-6, "within week", "Older")</f>
        <v>within week</v>
      </c>
      <c r="P260" s="37" t="e">
        <f>EOMONTH(Table1[[#This Row],[Report Date]], 0)</f>
        <v>#VALUE!</v>
      </c>
    </row>
    <row r="261" spans="1:16" x14ac:dyDescent="0.25">
      <c r="A261" s="9" t="s">
        <v>148</v>
      </c>
      <c r="B261" s="10" t="s">
        <v>148</v>
      </c>
      <c r="C261" s="9" t="s">
        <v>114</v>
      </c>
      <c r="D261" s="9">
        <v>1</v>
      </c>
      <c r="E261" s="9" t="s">
        <v>148</v>
      </c>
      <c r="F261" s="9">
        <v>282350</v>
      </c>
      <c r="G261" s="9" t="s">
        <v>124</v>
      </c>
      <c r="H261" s="9" t="s">
        <v>136</v>
      </c>
      <c r="I261" s="9" t="s">
        <v>148</v>
      </c>
      <c r="J261" s="9" t="s">
        <v>148</v>
      </c>
      <c r="K261" s="9" t="s">
        <v>148</v>
      </c>
      <c r="L261" s="10" t="s">
        <v>148</v>
      </c>
      <c r="M261" s="13" t="str">
        <f>IFERROR(TEXT(Table1[[#This Row],[Report Date]], "mmmm"),"")</f>
        <v/>
      </c>
      <c r="N261" s="13" t="str">
        <f>IFERROR(YEAR(Table1[[#This Row],[Report Date]]),"")</f>
        <v/>
      </c>
      <c r="O261" s="13" t="str">
        <f ca="1">IF(Table1[[#This Row],[Report Date]]&gt;=TODAY()-6, "within week", "Older")</f>
        <v>within week</v>
      </c>
      <c r="P261" s="37" t="e">
        <f>EOMONTH(Table1[[#This Row],[Report Date]], 0)</f>
        <v>#VALUE!</v>
      </c>
    </row>
    <row r="262" spans="1:16" x14ac:dyDescent="0.25">
      <c r="A262" s="9" t="s">
        <v>148</v>
      </c>
      <c r="B262" s="10" t="s">
        <v>148</v>
      </c>
      <c r="C262" s="9" t="s">
        <v>114</v>
      </c>
      <c r="D262" s="9">
        <v>1</v>
      </c>
      <c r="E262" s="9" t="s">
        <v>148</v>
      </c>
      <c r="F262" s="9">
        <v>940257</v>
      </c>
      <c r="G262" s="9" t="s">
        <v>120</v>
      </c>
      <c r="H262" s="9" t="s">
        <v>144</v>
      </c>
      <c r="I262" s="9" t="s">
        <v>148</v>
      </c>
      <c r="J262" s="9" t="s">
        <v>148</v>
      </c>
      <c r="K262" s="9" t="s">
        <v>148</v>
      </c>
      <c r="L262" s="10" t="s">
        <v>148</v>
      </c>
      <c r="M262" s="13" t="str">
        <f>IFERROR(TEXT(Table1[[#This Row],[Report Date]], "mmmm"),"")</f>
        <v/>
      </c>
      <c r="N262" s="13" t="str">
        <f>IFERROR(YEAR(Table1[[#This Row],[Report Date]]),"")</f>
        <v/>
      </c>
      <c r="O262" s="13" t="str">
        <f ca="1">IF(Table1[[#This Row],[Report Date]]&gt;=TODAY()-6, "within week", "Older")</f>
        <v>within week</v>
      </c>
      <c r="P262" s="37" t="e">
        <f>EOMONTH(Table1[[#This Row],[Report Date]], 0)</f>
        <v>#VALUE!</v>
      </c>
    </row>
    <row r="263" spans="1:16" x14ac:dyDescent="0.25">
      <c r="A263" s="9" t="s">
        <v>148</v>
      </c>
      <c r="B263" s="10" t="s">
        <v>148</v>
      </c>
      <c r="C263" s="9" t="s">
        <v>114</v>
      </c>
      <c r="D263" s="9">
        <v>1</v>
      </c>
      <c r="E263" s="9" t="s">
        <v>148</v>
      </c>
      <c r="F263" s="9">
        <v>705768</v>
      </c>
      <c r="G263" s="9" t="s">
        <v>126</v>
      </c>
      <c r="H263" s="9" t="s">
        <v>130</v>
      </c>
      <c r="I263" s="9" t="s">
        <v>148</v>
      </c>
      <c r="J263" s="9" t="s">
        <v>148</v>
      </c>
      <c r="K263" s="9" t="s">
        <v>148</v>
      </c>
      <c r="L263" s="10" t="s">
        <v>148</v>
      </c>
      <c r="M263" s="13" t="str">
        <f>IFERROR(TEXT(Table1[[#This Row],[Report Date]], "mmmm"),"")</f>
        <v/>
      </c>
      <c r="N263" s="13" t="str">
        <f>IFERROR(YEAR(Table1[[#This Row],[Report Date]]),"")</f>
        <v/>
      </c>
      <c r="O263" s="13" t="str">
        <f ca="1">IF(Table1[[#This Row],[Report Date]]&gt;=TODAY()-6, "within week", "Older")</f>
        <v>within week</v>
      </c>
      <c r="P263" s="37" t="e">
        <f>EOMONTH(Table1[[#This Row],[Report Date]], 0)</f>
        <v>#VALUE!</v>
      </c>
    </row>
    <row r="264" spans="1:16" x14ac:dyDescent="0.25">
      <c r="A264" s="9" t="s">
        <v>148</v>
      </c>
      <c r="B264" s="10" t="s">
        <v>148</v>
      </c>
      <c r="C264" s="9" t="s">
        <v>114</v>
      </c>
      <c r="D264" s="9">
        <v>1</v>
      </c>
      <c r="E264" s="9" t="s">
        <v>148</v>
      </c>
      <c r="F264" s="9">
        <v>848586</v>
      </c>
      <c r="G264" s="9" t="s">
        <v>117</v>
      </c>
      <c r="H264" s="9" t="s">
        <v>137</v>
      </c>
      <c r="I264" s="9" t="s">
        <v>148</v>
      </c>
      <c r="J264" s="9" t="s">
        <v>148</v>
      </c>
      <c r="K264" s="9" t="s">
        <v>148</v>
      </c>
      <c r="L264" s="10" t="s">
        <v>148</v>
      </c>
      <c r="M264" s="13" t="str">
        <f>IFERROR(TEXT(Table1[[#This Row],[Report Date]], "mmmm"),"")</f>
        <v/>
      </c>
      <c r="N264" s="13" t="str">
        <f>IFERROR(YEAR(Table1[[#This Row],[Report Date]]),"")</f>
        <v/>
      </c>
      <c r="O264" s="13" t="str">
        <f ca="1">IF(Table1[[#This Row],[Report Date]]&gt;=TODAY()-6, "within week", "Older")</f>
        <v>within week</v>
      </c>
      <c r="P264" s="37" t="e">
        <f>EOMONTH(Table1[[#This Row],[Report Date]], 0)</f>
        <v>#VALUE!</v>
      </c>
    </row>
    <row r="265" spans="1:16" x14ac:dyDescent="0.25">
      <c r="A265" s="9" t="s">
        <v>148</v>
      </c>
      <c r="B265" s="10" t="s">
        <v>148</v>
      </c>
      <c r="C265" s="9" t="s">
        <v>114</v>
      </c>
      <c r="D265" s="9">
        <v>1</v>
      </c>
      <c r="E265" s="9" t="s">
        <v>148</v>
      </c>
      <c r="F265" s="9">
        <v>666225</v>
      </c>
      <c r="G265" s="9" t="s">
        <v>125</v>
      </c>
      <c r="H265" s="9" t="s">
        <v>145</v>
      </c>
      <c r="I265" s="9" t="s">
        <v>148</v>
      </c>
      <c r="J265" s="9" t="s">
        <v>148</v>
      </c>
      <c r="K265" s="9" t="s">
        <v>148</v>
      </c>
      <c r="L265" s="10" t="s">
        <v>148</v>
      </c>
      <c r="M265" s="13" t="str">
        <f>IFERROR(TEXT(Table1[[#This Row],[Report Date]], "mmmm"),"")</f>
        <v/>
      </c>
      <c r="N265" s="13" t="str">
        <f>IFERROR(YEAR(Table1[[#This Row],[Report Date]]),"")</f>
        <v/>
      </c>
      <c r="O265" s="13" t="str">
        <f ca="1">IF(Table1[[#This Row],[Report Date]]&gt;=TODAY()-6, "within week", "Older")</f>
        <v>within week</v>
      </c>
      <c r="P265" s="37" t="e">
        <f>EOMONTH(Table1[[#This Row],[Report Date]], 0)</f>
        <v>#VALUE!</v>
      </c>
    </row>
    <row r="266" spans="1:16" x14ac:dyDescent="0.25">
      <c r="A266" s="9" t="s">
        <v>148</v>
      </c>
      <c r="B266" s="10" t="s">
        <v>148</v>
      </c>
      <c r="C266" s="9" t="s">
        <v>114</v>
      </c>
      <c r="D266" s="9">
        <v>1</v>
      </c>
      <c r="E266" s="9" t="s">
        <v>148</v>
      </c>
      <c r="F266" s="9">
        <v>581208</v>
      </c>
      <c r="G266" s="9" t="s">
        <v>118</v>
      </c>
      <c r="H266" s="9" t="s">
        <v>130</v>
      </c>
      <c r="I266" s="9" t="s">
        <v>148</v>
      </c>
      <c r="J266" s="9" t="s">
        <v>148</v>
      </c>
      <c r="K266" s="9" t="s">
        <v>148</v>
      </c>
      <c r="L266" s="10" t="s">
        <v>148</v>
      </c>
      <c r="M266" s="13" t="str">
        <f>IFERROR(TEXT(Table1[[#This Row],[Report Date]], "mmmm"),"")</f>
        <v/>
      </c>
      <c r="N266" s="13" t="str">
        <f>IFERROR(YEAR(Table1[[#This Row],[Report Date]]),"")</f>
        <v/>
      </c>
      <c r="O266" s="13" t="str">
        <f ca="1">IF(Table1[[#This Row],[Report Date]]&gt;=TODAY()-6, "within week", "Older")</f>
        <v>within week</v>
      </c>
      <c r="P266" s="37" t="e">
        <f>EOMONTH(Table1[[#This Row],[Report Date]], 0)</f>
        <v>#VALUE!</v>
      </c>
    </row>
    <row r="267" spans="1:16" x14ac:dyDescent="0.25">
      <c r="A267" s="9" t="s">
        <v>148</v>
      </c>
      <c r="B267" s="10" t="s">
        <v>148</v>
      </c>
      <c r="C267" s="9" t="s">
        <v>114</v>
      </c>
      <c r="D267" s="9">
        <v>1</v>
      </c>
      <c r="E267" s="9" t="s">
        <v>148</v>
      </c>
      <c r="F267" s="9">
        <v>964431</v>
      </c>
      <c r="G267" s="9" t="s">
        <v>117</v>
      </c>
      <c r="H267" s="9" t="s">
        <v>141</v>
      </c>
      <c r="I267" s="9" t="s">
        <v>148</v>
      </c>
      <c r="J267" s="9" t="s">
        <v>148</v>
      </c>
      <c r="K267" s="9" t="s">
        <v>148</v>
      </c>
      <c r="L267" s="10" t="s">
        <v>148</v>
      </c>
      <c r="M267" s="13" t="str">
        <f>IFERROR(TEXT(Table1[[#This Row],[Report Date]], "mmmm"),"")</f>
        <v/>
      </c>
      <c r="N267" s="13" t="str">
        <f>IFERROR(YEAR(Table1[[#This Row],[Report Date]]),"")</f>
        <v/>
      </c>
      <c r="O267" s="13" t="str">
        <f ca="1">IF(Table1[[#This Row],[Report Date]]&gt;=TODAY()-6, "within week", "Older")</f>
        <v>within week</v>
      </c>
      <c r="P267" s="37" t="e">
        <f>EOMONTH(Table1[[#This Row],[Report Date]], 0)</f>
        <v>#VALUE!</v>
      </c>
    </row>
    <row r="268" spans="1:16" x14ac:dyDescent="0.25">
      <c r="A268" s="9" t="s">
        <v>148</v>
      </c>
      <c r="B268" s="10" t="s">
        <v>148</v>
      </c>
      <c r="C268" s="9" t="s">
        <v>114</v>
      </c>
      <c r="D268" s="9">
        <v>1</v>
      </c>
      <c r="E268" s="9" t="s">
        <v>148</v>
      </c>
      <c r="F268" s="9">
        <v>427291</v>
      </c>
      <c r="G268" s="9" t="s">
        <v>118</v>
      </c>
      <c r="H268" s="9" t="s">
        <v>142</v>
      </c>
      <c r="I268" s="9" t="s">
        <v>148</v>
      </c>
      <c r="J268" s="9" t="s">
        <v>148</v>
      </c>
      <c r="K268" s="9" t="s">
        <v>148</v>
      </c>
      <c r="L268" s="10" t="s">
        <v>148</v>
      </c>
      <c r="M268" s="13" t="str">
        <f>IFERROR(TEXT(Table1[[#This Row],[Report Date]], "mmmm"),"")</f>
        <v/>
      </c>
      <c r="N268" s="13" t="str">
        <f>IFERROR(YEAR(Table1[[#This Row],[Report Date]]),"")</f>
        <v/>
      </c>
      <c r="O268" s="13" t="str">
        <f ca="1">IF(Table1[[#This Row],[Report Date]]&gt;=TODAY()-6, "within week", "Older")</f>
        <v>within week</v>
      </c>
      <c r="P268" s="37" t="e">
        <f>EOMONTH(Table1[[#This Row],[Report Date]], 0)</f>
        <v>#VALUE!</v>
      </c>
    </row>
    <row r="269" spans="1:16" x14ac:dyDescent="0.25">
      <c r="A269" s="9" t="s">
        <v>148</v>
      </c>
      <c r="B269" s="10" t="s">
        <v>148</v>
      </c>
      <c r="C269" s="9" t="s">
        <v>114</v>
      </c>
      <c r="D269" s="9">
        <v>1</v>
      </c>
      <c r="E269" s="9" t="s">
        <v>148</v>
      </c>
      <c r="F269" s="9">
        <v>189326</v>
      </c>
      <c r="G269" s="9" t="s">
        <v>123</v>
      </c>
      <c r="H269" s="9" t="s">
        <v>139</v>
      </c>
      <c r="I269" s="9" t="s">
        <v>148</v>
      </c>
      <c r="J269" s="9" t="s">
        <v>148</v>
      </c>
      <c r="K269" s="9" t="s">
        <v>148</v>
      </c>
      <c r="L269" s="10" t="s">
        <v>148</v>
      </c>
      <c r="M269" s="13" t="str">
        <f>IFERROR(TEXT(Table1[[#This Row],[Report Date]], "mmmm"),"")</f>
        <v/>
      </c>
      <c r="N269" s="13" t="str">
        <f>IFERROR(YEAR(Table1[[#This Row],[Report Date]]),"")</f>
        <v/>
      </c>
      <c r="O269" s="13" t="str">
        <f ca="1">IF(Table1[[#This Row],[Report Date]]&gt;=TODAY()-6, "within week", "Older")</f>
        <v>within week</v>
      </c>
      <c r="P269" s="37" t="e">
        <f>EOMONTH(Table1[[#This Row],[Report Date]], 0)</f>
        <v>#VALUE!</v>
      </c>
    </row>
    <row r="270" spans="1:16" x14ac:dyDescent="0.25">
      <c r="A270" s="9" t="s">
        <v>148</v>
      </c>
      <c r="B270" s="10" t="s">
        <v>148</v>
      </c>
      <c r="C270" s="9" t="s">
        <v>114</v>
      </c>
      <c r="D270" s="9">
        <v>1</v>
      </c>
      <c r="E270" s="9" t="s">
        <v>148</v>
      </c>
      <c r="F270" s="9">
        <v>971698</v>
      </c>
      <c r="G270" s="9" t="s">
        <v>125</v>
      </c>
      <c r="H270" s="9" t="s">
        <v>141</v>
      </c>
      <c r="I270" s="9" t="s">
        <v>148</v>
      </c>
      <c r="J270" s="9" t="s">
        <v>148</v>
      </c>
      <c r="K270" s="9" t="s">
        <v>148</v>
      </c>
      <c r="L270" s="10" t="s">
        <v>148</v>
      </c>
      <c r="M270" s="13" t="str">
        <f>IFERROR(TEXT(Table1[[#This Row],[Report Date]], "mmmm"),"")</f>
        <v/>
      </c>
      <c r="N270" s="13" t="str">
        <f>IFERROR(YEAR(Table1[[#This Row],[Report Date]]),"")</f>
        <v/>
      </c>
      <c r="O270" s="13" t="str">
        <f ca="1">IF(Table1[[#This Row],[Report Date]]&gt;=TODAY()-6, "within week", "Older")</f>
        <v>within week</v>
      </c>
      <c r="P270" s="37" t="e">
        <f>EOMONTH(Table1[[#This Row],[Report Date]], 0)</f>
        <v>#VALUE!</v>
      </c>
    </row>
    <row r="271" spans="1:16" x14ac:dyDescent="0.25">
      <c r="A271" s="9" t="s">
        <v>148</v>
      </c>
      <c r="B271" s="10" t="s">
        <v>148</v>
      </c>
      <c r="C271" s="9" t="s">
        <v>114</v>
      </c>
      <c r="D271" s="9">
        <v>1</v>
      </c>
      <c r="E271" s="9" t="s">
        <v>148</v>
      </c>
      <c r="F271" s="9">
        <v>973895</v>
      </c>
      <c r="G271" s="9" t="s">
        <v>126</v>
      </c>
      <c r="H271" s="9" t="s">
        <v>142</v>
      </c>
      <c r="I271" s="9" t="s">
        <v>148</v>
      </c>
      <c r="J271" s="9" t="s">
        <v>148</v>
      </c>
      <c r="K271" s="9" t="s">
        <v>148</v>
      </c>
      <c r="L271" s="10" t="s">
        <v>148</v>
      </c>
      <c r="M271" s="13" t="str">
        <f>IFERROR(TEXT(Table1[[#This Row],[Report Date]], "mmmm"),"")</f>
        <v/>
      </c>
      <c r="N271" s="13" t="str">
        <f>IFERROR(YEAR(Table1[[#This Row],[Report Date]]),"")</f>
        <v/>
      </c>
      <c r="O271" s="13" t="str">
        <f ca="1">IF(Table1[[#This Row],[Report Date]]&gt;=TODAY()-6, "within week", "Older")</f>
        <v>within week</v>
      </c>
      <c r="P271" s="37" t="e">
        <f>EOMONTH(Table1[[#This Row],[Report Date]], 0)</f>
        <v>#VALUE!</v>
      </c>
    </row>
    <row r="272" spans="1:16" x14ac:dyDescent="0.25">
      <c r="A272" s="9" t="s">
        <v>148</v>
      </c>
      <c r="B272" s="10" t="s">
        <v>148</v>
      </c>
      <c r="C272" s="9" t="s">
        <v>114</v>
      </c>
      <c r="D272" s="9">
        <v>1</v>
      </c>
      <c r="E272" s="9" t="s">
        <v>148</v>
      </c>
      <c r="F272" s="9">
        <v>625431</v>
      </c>
      <c r="G272" s="9" t="s">
        <v>122</v>
      </c>
      <c r="H272" s="9" t="s">
        <v>134</v>
      </c>
      <c r="I272" s="9" t="s">
        <v>148</v>
      </c>
      <c r="J272" s="9" t="s">
        <v>148</v>
      </c>
      <c r="K272" s="9" t="s">
        <v>148</v>
      </c>
      <c r="L272" s="10" t="s">
        <v>148</v>
      </c>
      <c r="M272" s="13" t="str">
        <f>IFERROR(TEXT(Table1[[#This Row],[Report Date]], "mmmm"),"")</f>
        <v/>
      </c>
      <c r="N272" s="13" t="str">
        <f>IFERROR(YEAR(Table1[[#This Row],[Report Date]]),"")</f>
        <v/>
      </c>
      <c r="O272" s="13" t="str">
        <f ca="1">IF(Table1[[#This Row],[Report Date]]&gt;=TODAY()-6, "within week", "Older")</f>
        <v>within week</v>
      </c>
      <c r="P272" s="37" t="e">
        <f>EOMONTH(Table1[[#This Row],[Report Date]], 0)</f>
        <v>#VALUE!</v>
      </c>
    </row>
    <row r="273" spans="1:16" x14ac:dyDescent="0.25">
      <c r="A273" s="9" t="s">
        <v>148</v>
      </c>
      <c r="B273" s="10" t="s">
        <v>148</v>
      </c>
      <c r="C273" s="9" t="s">
        <v>114</v>
      </c>
      <c r="D273" s="9">
        <v>1</v>
      </c>
      <c r="E273" s="9" t="s">
        <v>148</v>
      </c>
      <c r="F273" s="9">
        <v>540164</v>
      </c>
      <c r="G273" s="9" t="s">
        <v>116</v>
      </c>
      <c r="H273" s="9" t="s">
        <v>144</v>
      </c>
      <c r="I273" s="9" t="s">
        <v>148</v>
      </c>
      <c r="J273" s="9" t="s">
        <v>148</v>
      </c>
      <c r="K273" s="9" t="s">
        <v>148</v>
      </c>
      <c r="L273" s="10" t="s">
        <v>148</v>
      </c>
      <c r="M273" s="13" t="str">
        <f>IFERROR(TEXT(Table1[[#This Row],[Report Date]], "mmmm"),"")</f>
        <v/>
      </c>
      <c r="N273" s="13" t="str">
        <f>IFERROR(YEAR(Table1[[#This Row],[Report Date]]),"")</f>
        <v/>
      </c>
      <c r="O273" s="13" t="str">
        <f ca="1">IF(Table1[[#This Row],[Report Date]]&gt;=TODAY()-6, "within week", "Older")</f>
        <v>within week</v>
      </c>
      <c r="P273" s="37" t="e">
        <f>EOMONTH(Table1[[#This Row],[Report Date]], 0)</f>
        <v>#VALUE!</v>
      </c>
    </row>
    <row r="274" spans="1:16" x14ac:dyDescent="0.25">
      <c r="A274" s="9" t="s">
        <v>148</v>
      </c>
      <c r="B274" s="10" t="s">
        <v>148</v>
      </c>
      <c r="C274" s="9" t="s">
        <v>114</v>
      </c>
      <c r="D274" s="9">
        <v>1</v>
      </c>
      <c r="E274" s="9" t="s">
        <v>148</v>
      </c>
      <c r="F274" s="9">
        <v>362316</v>
      </c>
      <c r="G274" s="9" t="s">
        <v>117</v>
      </c>
      <c r="H274" s="9" t="s">
        <v>137</v>
      </c>
      <c r="I274" s="9" t="s">
        <v>148</v>
      </c>
      <c r="J274" s="9" t="s">
        <v>148</v>
      </c>
      <c r="K274" s="9" t="s">
        <v>148</v>
      </c>
      <c r="L274" s="10" t="s">
        <v>148</v>
      </c>
      <c r="M274" s="13" t="str">
        <f>IFERROR(TEXT(Table1[[#This Row],[Report Date]], "mmmm"),"")</f>
        <v/>
      </c>
      <c r="N274" s="13" t="str">
        <f>IFERROR(YEAR(Table1[[#This Row],[Report Date]]),"")</f>
        <v/>
      </c>
      <c r="O274" s="13" t="str">
        <f ca="1">IF(Table1[[#This Row],[Report Date]]&gt;=TODAY()-6, "within week", "Older")</f>
        <v>within week</v>
      </c>
      <c r="P274" s="37" t="e">
        <f>EOMONTH(Table1[[#This Row],[Report Date]], 0)</f>
        <v>#VALUE!</v>
      </c>
    </row>
    <row r="275" spans="1:16" x14ac:dyDescent="0.25">
      <c r="A275" s="9" t="s">
        <v>148</v>
      </c>
      <c r="B275" s="10" t="s">
        <v>148</v>
      </c>
      <c r="C275" s="9" t="s">
        <v>114</v>
      </c>
      <c r="D275" s="9">
        <v>1</v>
      </c>
      <c r="E275" s="9" t="s">
        <v>148</v>
      </c>
      <c r="F275" s="9">
        <v>495984</v>
      </c>
      <c r="G275" s="9" t="s">
        <v>121</v>
      </c>
      <c r="H275" s="9" t="s">
        <v>141</v>
      </c>
      <c r="I275" s="9" t="s">
        <v>148</v>
      </c>
      <c r="J275" s="9" t="s">
        <v>148</v>
      </c>
      <c r="K275" s="9" t="s">
        <v>148</v>
      </c>
      <c r="L275" s="10" t="s">
        <v>148</v>
      </c>
      <c r="M275" s="13" t="str">
        <f>IFERROR(TEXT(Table1[[#This Row],[Report Date]], "mmmm"),"")</f>
        <v/>
      </c>
      <c r="N275" s="13" t="str">
        <f>IFERROR(YEAR(Table1[[#This Row],[Report Date]]),"")</f>
        <v/>
      </c>
      <c r="O275" s="13" t="str">
        <f ca="1">IF(Table1[[#This Row],[Report Date]]&gt;=TODAY()-6, "within week", "Older")</f>
        <v>within week</v>
      </c>
      <c r="P275" s="37" t="e">
        <f>EOMONTH(Table1[[#This Row],[Report Date]], 0)</f>
        <v>#VALUE!</v>
      </c>
    </row>
    <row r="276" spans="1:16" x14ac:dyDescent="0.25">
      <c r="A276" s="9" t="s">
        <v>148</v>
      </c>
      <c r="B276" s="10" t="s">
        <v>148</v>
      </c>
      <c r="C276" s="9" t="s">
        <v>114</v>
      </c>
      <c r="D276" s="9">
        <v>1</v>
      </c>
      <c r="E276" s="9" t="s">
        <v>148</v>
      </c>
      <c r="F276" s="9">
        <v>632221</v>
      </c>
      <c r="G276" s="9" t="s">
        <v>119</v>
      </c>
      <c r="H276" s="9" t="s">
        <v>131</v>
      </c>
      <c r="I276" s="9" t="s">
        <v>148</v>
      </c>
      <c r="J276" s="9" t="s">
        <v>148</v>
      </c>
      <c r="K276" s="9" t="s">
        <v>148</v>
      </c>
      <c r="L276" s="10" t="s">
        <v>148</v>
      </c>
      <c r="M276" s="13" t="str">
        <f>IFERROR(TEXT(Table1[[#This Row],[Report Date]], "mmmm"),"")</f>
        <v/>
      </c>
      <c r="N276" s="13" t="str">
        <f>IFERROR(YEAR(Table1[[#This Row],[Report Date]]),"")</f>
        <v/>
      </c>
      <c r="O276" s="13" t="str">
        <f ca="1">IF(Table1[[#This Row],[Report Date]]&gt;=TODAY()-6, "within week", "Older")</f>
        <v>within week</v>
      </c>
      <c r="P276" s="37" t="e">
        <f>EOMONTH(Table1[[#This Row],[Report Date]], 0)</f>
        <v>#VALUE!</v>
      </c>
    </row>
    <row r="277" spans="1:16" x14ac:dyDescent="0.25">
      <c r="A277" s="9" t="s">
        <v>148</v>
      </c>
      <c r="B277" s="10" t="s">
        <v>148</v>
      </c>
      <c r="C277" s="9" t="s">
        <v>114</v>
      </c>
      <c r="D277" s="9">
        <v>1</v>
      </c>
      <c r="E277" s="9" t="s">
        <v>148</v>
      </c>
      <c r="F277" s="9">
        <v>533596</v>
      </c>
      <c r="G277" s="9" t="s">
        <v>120</v>
      </c>
      <c r="H277" s="9" t="s">
        <v>132</v>
      </c>
      <c r="I277" s="9" t="s">
        <v>148</v>
      </c>
      <c r="J277" s="9" t="s">
        <v>148</v>
      </c>
      <c r="K277" s="9" t="s">
        <v>148</v>
      </c>
      <c r="L277" s="10" t="s">
        <v>148</v>
      </c>
      <c r="M277" s="13" t="str">
        <f>IFERROR(TEXT(Table1[[#This Row],[Report Date]], "mmmm"),"")</f>
        <v/>
      </c>
      <c r="N277" s="13" t="str">
        <f>IFERROR(YEAR(Table1[[#This Row],[Report Date]]),"")</f>
        <v/>
      </c>
      <c r="O277" s="13" t="str">
        <f ca="1">IF(Table1[[#This Row],[Report Date]]&gt;=TODAY()-6, "within week", "Older")</f>
        <v>within week</v>
      </c>
      <c r="P277" s="37" t="e">
        <f>EOMONTH(Table1[[#This Row],[Report Date]], 0)</f>
        <v>#VALUE!</v>
      </c>
    </row>
    <row r="278" spans="1:16" x14ac:dyDescent="0.25">
      <c r="A278" s="9" t="s">
        <v>148</v>
      </c>
      <c r="B278" s="10" t="s">
        <v>148</v>
      </c>
      <c r="C278" s="9" t="s">
        <v>114</v>
      </c>
      <c r="D278" s="9">
        <v>1</v>
      </c>
      <c r="E278" s="9" t="s">
        <v>148</v>
      </c>
      <c r="F278" s="9">
        <v>904193</v>
      </c>
      <c r="G278" s="9" t="s">
        <v>126</v>
      </c>
      <c r="H278" s="9" t="s">
        <v>130</v>
      </c>
      <c r="I278" s="9" t="s">
        <v>148</v>
      </c>
      <c r="J278" s="9" t="s">
        <v>148</v>
      </c>
      <c r="K278" s="9" t="s">
        <v>148</v>
      </c>
      <c r="L278" s="10" t="s">
        <v>148</v>
      </c>
      <c r="M278" s="13" t="str">
        <f>IFERROR(TEXT(Table1[[#This Row],[Report Date]], "mmmm"),"")</f>
        <v/>
      </c>
      <c r="N278" s="13" t="str">
        <f>IFERROR(YEAR(Table1[[#This Row],[Report Date]]),"")</f>
        <v/>
      </c>
      <c r="O278" s="13" t="str">
        <f ca="1">IF(Table1[[#This Row],[Report Date]]&gt;=TODAY()-6, "within week", "Older")</f>
        <v>within week</v>
      </c>
      <c r="P278" s="37" t="e">
        <f>EOMONTH(Table1[[#This Row],[Report Date]], 0)</f>
        <v>#VALUE!</v>
      </c>
    </row>
    <row r="279" spans="1:16" x14ac:dyDescent="0.25">
      <c r="A279" s="9" t="s">
        <v>148</v>
      </c>
      <c r="B279" s="10" t="s">
        <v>148</v>
      </c>
      <c r="C279" s="9" t="s">
        <v>114</v>
      </c>
      <c r="D279" s="9">
        <v>1</v>
      </c>
      <c r="E279" s="9" t="s">
        <v>148</v>
      </c>
      <c r="F279" s="9">
        <v>384639</v>
      </c>
      <c r="G279" s="9" t="s">
        <v>116</v>
      </c>
      <c r="H279" s="9" t="s">
        <v>132</v>
      </c>
      <c r="I279" s="9" t="s">
        <v>148</v>
      </c>
      <c r="J279" s="9" t="s">
        <v>148</v>
      </c>
      <c r="K279" s="9" t="s">
        <v>148</v>
      </c>
      <c r="L279" s="10" t="s">
        <v>148</v>
      </c>
      <c r="M279" s="13" t="str">
        <f>IFERROR(TEXT(Table1[[#This Row],[Report Date]], "mmmm"),"")</f>
        <v/>
      </c>
      <c r="N279" s="13" t="str">
        <f>IFERROR(YEAR(Table1[[#This Row],[Report Date]]),"")</f>
        <v/>
      </c>
      <c r="O279" s="13" t="str">
        <f ca="1">IF(Table1[[#This Row],[Report Date]]&gt;=TODAY()-6, "within week", "Older")</f>
        <v>within week</v>
      </c>
      <c r="P279" s="37" t="e">
        <f>EOMONTH(Table1[[#This Row],[Report Date]], 0)</f>
        <v>#VALUE!</v>
      </c>
    </row>
    <row r="280" spans="1:16" x14ac:dyDescent="0.25">
      <c r="A280" s="9" t="s">
        <v>148</v>
      </c>
      <c r="B280" s="10" t="s">
        <v>148</v>
      </c>
      <c r="C280" s="9" t="s">
        <v>114</v>
      </c>
      <c r="D280" s="9">
        <v>1</v>
      </c>
      <c r="E280" s="9" t="s">
        <v>148</v>
      </c>
      <c r="F280" s="9">
        <v>593967</v>
      </c>
      <c r="G280" s="9" t="s">
        <v>123</v>
      </c>
      <c r="H280" s="9" t="s">
        <v>139</v>
      </c>
      <c r="I280" s="9" t="s">
        <v>148</v>
      </c>
      <c r="J280" s="9" t="s">
        <v>148</v>
      </c>
      <c r="K280" s="9" t="s">
        <v>148</v>
      </c>
      <c r="L280" s="10" t="s">
        <v>148</v>
      </c>
      <c r="M280" s="13" t="str">
        <f>IFERROR(TEXT(Table1[[#This Row],[Report Date]], "mmmm"),"")</f>
        <v/>
      </c>
      <c r="N280" s="13" t="str">
        <f>IFERROR(YEAR(Table1[[#This Row],[Report Date]]),"")</f>
        <v/>
      </c>
      <c r="O280" s="13" t="str">
        <f ca="1">IF(Table1[[#This Row],[Report Date]]&gt;=TODAY()-6, "within week", "Older")</f>
        <v>within week</v>
      </c>
      <c r="P280" s="37" t="e">
        <f>EOMONTH(Table1[[#This Row],[Report Date]], 0)</f>
        <v>#VALUE!</v>
      </c>
    </row>
    <row r="281" spans="1:16" x14ac:dyDescent="0.25">
      <c r="A281" s="9" t="s">
        <v>148</v>
      </c>
      <c r="B281" s="10" t="s">
        <v>148</v>
      </c>
      <c r="C281" s="9" t="s">
        <v>114</v>
      </c>
      <c r="D281" s="9">
        <v>1</v>
      </c>
      <c r="E281" s="9" t="s">
        <v>148</v>
      </c>
      <c r="F281" s="9">
        <v>451790</v>
      </c>
      <c r="G281" s="9" t="s">
        <v>125</v>
      </c>
      <c r="H281" s="9" t="s">
        <v>141</v>
      </c>
      <c r="I281" s="9" t="s">
        <v>148</v>
      </c>
      <c r="J281" s="9" t="s">
        <v>148</v>
      </c>
      <c r="K281" s="9" t="s">
        <v>148</v>
      </c>
      <c r="L281" s="10" t="s">
        <v>148</v>
      </c>
      <c r="M281" s="13" t="str">
        <f>IFERROR(TEXT(Table1[[#This Row],[Report Date]], "mmmm"),"")</f>
        <v/>
      </c>
      <c r="N281" s="13" t="str">
        <f>IFERROR(YEAR(Table1[[#This Row],[Report Date]]),"")</f>
        <v/>
      </c>
      <c r="O281" s="13" t="str">
        <f ca="1">IF(Table1[[#This Row],[Report Date]]&gt;=TODAY()-6, "within week", "Older")</f>
        <v>within week</v>
      </c>
      <c r="P281" s="37" t="e">
        <f>EOMONTH(Table1[[#This Row],[Report Date]], 0)</f>
        <v>#VALUE!</v>
      </c>
    </row>
    <row r="282" spans="1:16" x14ac:dyDescent="0.25">
      <c r="A282" s="9" t="s">
        <v>148</v>
      </c>
      <c r="B282" s="10" t="s">
        <v>148</v>
      </c>
      <c r="C282" s="9" t="s">
        <v>114</v>
      </c>
      <c r="D282" s="9">
        <v>1</v>
      </c>
      <c r="E282" s="9" t="s">
        <v>148</v>
      </c>
      <c r="F282" s="9">
        <v>926558</v>
      </c>
      <c r="G282" s="9" t="s">
        <v>119</v>
      </c>
      <c r="H282" s="9" t="s">
        <v>139</v>
      </c>
      <c r="I282" s="9" t="s">
        <v>148</v>
      </c>
      <c r="J282" s="9" t="s">
        <v>148</v>
      </c>
      <c r="K282" s="9" t="s">
        <v>148</v>
      </c>
      <c r="L282" s="10" t="s">
        <v>148</v>
      </c>
      <c r="M282" s="13" t="str">
        <f>IFERROR(TEXT(Table1[[#This Row],[Report Date]], "mmmm"),"")</f>
        <v/>
      </c>
      <c r="N282" s="13" t="str">
        <f>IFERROR(YEAR(Table1[[#This Row],[Report Date]]),"")</f>
        <v/>
      </c>
      <c r="O282" s="13" t="str">
        <f ca="1">IF(Table1[[#This Row],[Report Date]]&gt;=TODAY()-6, "within week", "Older")</f>
        <v>within week</v>
      </c>
      <c r="P282" s="37" t="e">
        <f>EOMONTH(Table1[[#This Row],[Report Date]], 0)</f>
        <v>#VALUE!</v>
      </c>
    </row>
    <row r="283" spans="1:16" x14ac:dyDescent="0.25">
      <c r="A283" s="9" t="s">
        <v>148</v>
      </c>
      <c r="B283" s="10" t="s">
        <v>148</v>
      </c>
      <c r="C283" s="9" t="s">
        <v>114</v>
      </c>
      <c r="D283" s="9">
        <v>1</v>
      </c>
      <c r="E283" s="9" t="s">
        <v>148</v>
      </c>
      <c r="F283" s="9">
        <v>905623</v>
      </c>
      <c r="G283" s="9" t="s">
        <v>125</v>
      </c>
      <c r="H283" s="9" t="s">
        <v>137</v>
      </c>
      <c r="I283" s="9" t="s">
        <v>148</v>
      </c>
      <c r="J283" s="9" t="s">
        <v>148</v>
      </c>
      <c r="K283" s="9" t="s">
        <v>148</v>
      </c>
      <c r="L283" s="10" t="s">
        <v>148</v>
      </c>
      <c r="M283" s="13" t="str">
        <f>IFERROR(TEXT(Table1[[#This Row],[Report Date]], "mmmm"),"")</f>
        <v/>
      </c>
      <c r="N283" s="13" t="str">
        <f>IFERROR(YEAR(Table1[[#This Row],[Report Date]]),"")</f>
        <v/>
      </c>
      <c r="O283" s="13" t="str">
        <f ca="1">IF(Table1[[#This Row],[Report Date]]&gt;=TODAY()-6, "within week", "Older")</f>
        <v>within week</v>
      </c>
      <c r="P283" s="37" t="e">
        <f>EOMONTH(Table1[[#This Row],[Report Date]], 0)</f>
        <v>#VALUE!</v>
      </c>
    </row>
    <row r="284" spans="1:16" x14ac:dyDescent="0.25">
      <c r="A284" s="9" t="s">
        <v>148</v>
      </c>
      <c r="B284" s="10" t="s">
        <v>148</v>
      </c>
      <c r="C284" s="9" t="s">
        <v>114</v>
      </c>
      <c r="D284" s="9">
        <v>1</v>
      </c>
      <c r="E284" s="9" t="s">
        <v>148</v>
      </c>
      <c r="F284" s="9">
        <v>394551</v>
      </c>
      <c r="G284" s="9" t="s">
        <v>126</v>
      </c>
      <c r="H284" s="9" t="s">
        <v>138</v>
      </c>
      <c r="I284" s="9" t="s">
        <v>148</v>
      </c>
      <c r="J284" s="9" t="s">
        <v>148</v>
      </c>
      <c r="K284" s="9" t="s">
        <v>148</v>
      </c>
      <c r="L284" s="10" t="s">
        <v>148</v>
      </c>
      <c r="M284" s="13" t="str">
        <f>IFERROR(TEXT(Table1[[#This Row],[Report Date]], "mmmm"),"")</f>
        <v/>
      </c>
      <c r="N284" s="13" t="str">
        <f>IFERROR(YEAR(Table1[[#This Row],[Report Date]]),"")</f>
        <v/>
      </c>
      <c r="O284" s="13" t="str">
        <f ca="1">IF(Table1[[#This Row],[Report Date]]&gt;=TODAY()-6, "within week", "Older")</f>
        <v>within week</v>
      </c>
      <c r="P284" s="37" t="e">
        <f>EOMONTH(Table1[[#This Row],[Report Date]], 0)</f>
        <v>#VALUE!</v>
      </c>
    </row>
    <row r="285" spans="1:16" x14ac:dyDescent="0.25">
      <c r="A285" s="9" t="s">
        <v>148</v>
      </c>
      <c r="B285" s="10" t="s">
        <v>148</v>
      </c>
      <c r="C285" s="9" t="s">
        <v>114</v>
      </c>
      <c r="D285" s="9">
        <v>1</v>
      </c>
      <c r="E285" s="9" t="s">
        <v>148</v>
      </c>
      <c r="F285" s="9">
        <v>971629</v>
      </c>
      <c r="G285" s="9" t="s">
        <v>119</v>
      </c>
      <c r="H285" s="9" t="s">
        <v>139</v>
      </c>
      <c r="I285" s="9" t="s">
        <v>148</v>
      </c>
      <c r="J285" s="9" t="s">
        <v>148</v>
      </c>
      <c r="K285" s="9" t="s">
        <v>148</v>
      </c>
      <c r="L285" s="10" t="s">
        <v>148</v>
      </c>
      <c r="M285" s="13" t="str">
        <f>IFERROR(TEXT(Table1[[#This Row],[Report Date]], "mmmm"),"")</f>
        <v/>
      </c>
      <c r="N285" s="13" t="str">
        <f>IFERROR(YEAR(Table1[[#This Row],[Report Date]]),"")</f>
        <v/>
      </c>
      <c r="O285" s="13" t="str">
        <f ca="1">IF(Table1[[#This Row],[Report Date]]&gt;=TODAY()-6, "within week", "Older")</f>
        <v>within week</v>
      </c>
      <c r="P285" s="37" t="e">
        <f>EOMONTH(Table1[[#This Row],[Report Date]], 0)</f>
        <v>#VALUE!</v>
      </c>
    </row>
    <row r="286" spans="1:16" x14ac:dyDescent="0.25">
      <c r="A286" s="9" t="s">
        <v>148</v>
      </c>
      <c r="B286" s="10" t="s">
        <v>148</v>
      </c>
      <c r="C286" s="9" t="s">
        <v>114</v>
      </c>
      <c r="D286" s="9">
        <v>1</v>
      </c>
      <c r="E286" s="9" t="s">
        <v>148</v>
      </c>
      <c r="F286" s="9">
        <v>376977</v>
      </c>
      <c r="G286" s="9" t="s">
        <v>125</v>
      </c>
      <c r="H286" s="9" t="s">
        <v>137</v>
      </c>
      <c r="I286" s="9" t="s">
        <v>148</v>
      </c>
      <c r="J286" s="9" t="s">
        <v>148</v>
      </c>
      <c r="K286" s="9" t="s">
        <v>148</v>
      </c>
      <c r="L286" s="10" t="s">
        <v>148</v>
      </c>
      <c r="M286" s="13" t="str">
        <f>IFERROR(TEXT(Table1[[#This Row],[Report Date]], "mmmm"),"")</f>
        <v/>
      </c>
      <c r="N286" s="13" t="str">
        <f>IFERROR(YEAR(Table1[[#This Row],[Report Date]]),"")</f>
        <v/>
      </c>
      <c r="O286" s="13" t="str">
        <f ca="1">IF(Table1[[#This Row],[Report Date]]&gt;=TODAY()-6, "within week", "Older")</f>
        <v>within week</v>
      </c>
      <c r="P286" s="37" t="e">
        <f>EOMONTH(Table1[[#This Row],[Report Date]], 0)</f>
        <v>#VALUE!</v>
      </c>
    </row>
    <row r="287" spans="1:16" x14ac:dyDescent="0.25">
      <c r="A287" s="9" t="s">
        <v>148</v>
      </c>
      <c r="B287" s="10" t="s">
        <v>148</v>
      </c>
      <c r="C287" s="9" t="s">
        <v>114</v>
      </c>
      <c r="D287" s="9">
        <v>1</v>
      </c>
      <c r="E287" s="9" t="s">
        <v>148</v>
      </c>
      <c r="F287" s="9">
        <v>340304</v>
      </c>
      <c r="G287" s="9" t="s">
        <v>123</v>
      </c>
      <c r="H287" s="9" t="s">
        <v>139</v>
      </c>
      <c r="I287" s="9" t="s">
        <v>148</v>
      </c>
      <c r="J287" s="9" t="s">
        <v>148</v>
      </c>
      <c r="K287" s="9" t="s">
        <v>148</v>
      </c>
      <c r="L287" s="10" t="s">
        <v>148</v>
      </c>
      <c r="M287" s="13" t="str">
        <f>IFERROR(TEXT(Table1[[#This Row],[Report Date]], "mmmm"),"")</f>
        <v/>
      </c>
      <c r="N287" s="13" t="str">
        <f>IFERROR(YEAR(Table1[[#This Row],[Report Date]]),"")</f>
        <v/>
      </c>
      <c r="O287" s="13" t="str">
        <f ca="1">IF(Table1[[#This Row],[Report Date]]&gt;=TODAY()-6, "within week", "Older")</f>
        <v>within week</v>
      </c>
      <c r="P287" s="37" t="e">
        <f>EOMONTH(Table1[[#This Row],[Report Date]], 0)</f>
        <v>#VALUE!</v>
      </c>
    </row>
    <row r="288" spans="1:16" x14ac:dyDescent="0.25">
      <c r="A288" s="9" t="s">
        <v>148</v>
      </c>
      <c r="B288" s="10" t="s">
        <v>148</v>
      </c>
      <c r="C288" s="9" t="s">
        <v>114</v>
      </c>
      <c r="D288" s="9">
        <v>1</v>
      </c>
      <c r="E288" s="9" t="s">
        <v>148</v>
      </c>
      <c r="F288" s="9">
        <v>711618</v>
      </c>
      <c r="G288" s="9" t="s">
        <v>125</v>
      </c>
      <c r="H288" s="9" t="s">
        <v>141</v>
      </c>
      <c r="I288" s="9" t="s">
        <v>148</v>
      </c>
      <c r="J288" s="9" t="s">
        <v>148</v>
      </c>
      <c r="K288" s="9" t="s">
        <v>148</v>
      </c>
      <c r="L288" s="10" t="s">
        <v>148</v>
      </c>
      <c r="M288" s="13" t="str">
        <f>IFERROR(TEXT(Table1[[#This Row],[Report Date]], "mmmm"),"")</f>
        <v/>
      </c>
      <c r="N288" s="13" t="str">
        <f>IFERROR(YEAR(Table1[[#This Row],[Report Date]]),"")</f>
        <v/>
      </c>
      <c r="O288" s="13" t="str">
        <f ca="1">IF(Table1[[#This Row],[Report Date]]&gt;=TODAY()-6, "within week", "Older")</f>
        <v>within week</v>
      </c>
      <c r="P288" s="37" t="e">
        <f>EOMONTH(Table1[[#This Row],[Report Date]], 0)</f>
        <v>#VALUE!</v>
      </c>
    </row>
    <row r="289" spans="1:16" x14ac:dyDescent="0.25">
      <c r="A289" s="9" t="s">
        <v>148</v>
      </c>
      <c r="B289" s="10" t="s">
        <v>148</v>
      </c>
      <c r="C289" s="9" t="s">
        <v>114</v>
      </c>
      <c r="D289" s="9">
        <v>1</v>
      </c>
      <c r="E289" s="9" t="s">
        <v>148</v>
      </c>
      <c r="F289" s="9">
        <v>962769</v>
      </c>
      <c r="G289" s="9" t="s">
        <v>120</v>
      </c>
      <c r="H289" s="9" t="s">
        <v>136</v>
      </c>
      <c r="I289" s="9" t="s">
        <v>148</v>
      </c>
      <c r="J289" s="9" t="s">
        <v>148</v>
      </c>
      <c r="K289" s="9" t="s">
        <v>148</v>
      </c>
      <c r="L289" s="10" t="s">
        <v>148</v>
      </c>
      <c r="M289" s="13" t="str">
        <f>IFERROR(TEXT(Table1[[#This Row],[Report Date]], "mmmm"),"")</f>
        <v/>
      </c>
      <c r="N289" s="13" t="str">
        <f>IFERROR(YEAR(Table1[[#This Row],[Report Date]]),"")</f>
        <v/>
      </c>
      <c r="O289" s="13" t="str">
        <f ca="1">IF(Table1[[#This Row],[Report Date]]&gt;=TODAY()-6, "within week", "Older")</f>
        <v>within week</v>
      </c>
      <c r="P289" s="37" t="e">
        <f>EOMONTH(Table1[[#This Row],[Report Date]], 0)</f>
        <v>#VALUE!</v>
      </c>
    </row>
    <row r="290" spans="1:16" x14ac:dyDescent="0.25">
      <c r="A290" s="9" t="s">
        <v>148</v>
      </c>
      <c r="B290" s="10" t="s">
        <v>148</v>
      </c>
      <c r="C290" s="9" t="s">
        <v>114</v>
      </c>
      <c r="D290" s="9">
        <v>1</v>
      </c>
      <c r="E290" s="9" t="s">
        <v>148</v>
      </c>
      <c r="F290" s="9">
        <v>279314</v>
      </c>
      <c r="G290" s="9" t="s">
        <v>123</v>
      </c>
      <c r="H290" s="9" t="s">
        <v>139</v>
      </c>
      <c r="I290" s="9" t="s">
        <v>148</v>
      </c>
      <c r="J290" s="9" t="s">
        <v>148</v>
      </c>
      <c r="K290" s="9" t="s">
        <v>148</v>
      </c>
      <c r="L290" s="10" t="s">
        <v>148</v>
      </c>
      <c r="M290" s="13" t="str">
        <f>IFERROR(TEXT(Table1[[#This Row],[Report Date]], "mmmm"),"")</f>
        <v/>
      </c>
      <c r="N290" s="13" t="str">
        <f>IFERROR(YEAR(Table1[[#This Row],[Report Date]]),"")</f>
        <v/>
      </c>
      <c r="O290" s="13" t="str">
        <f ca="1">IF(Table1[[#This Row],[Report Date]]&gt;=TODAY()-6, "within week", "Older")</f>
        <v>within week</v>
      </c>
      <c r="P290" s="37" t="e">
        <f>EOMONTH(Table1[[#This Row],[Report Date]], 0)</f>
        <v>#VALUE!</v>
      </c>
    </row>
    <row r="291" spans="1:16" x14ac:dyDescent="0.25">
      <c r="A291" s="9" t="s">
        <v>148</v>
      </c>
      <c r="B291" s="10" t="s">
        <v>148</v>
      </c>
      <c r="C291" s="9" t="s">
        <v>114</v>
      </c>
      <c r="D291" s="9">
        <v>1</v>
      </c>
      <c r="E291" s="9" t="s">
        <v>148</v>
      </c>
      <c r="F291" s="9">
        <v>787108</v>
      </c>
      <c r="G291" s="9" t="s">
        <v>121</v>
      </c>
      <c r="H291" s="9" t="s">
        <v>129</v>
      </c>
      <c r="I291" s="9" t="s">
        <v>148</v>
      </c>
      <c r="J291" s="9" t="s">
        <v>148</v>
      </c>
      <c r="K291" s="9" t="s">
        <v>148</v>
      </c>
      <c r="L291" s="10" t="s">
        <v>148</v>
      </c>
      <c r="M291" s="13" t="str">
        <f>IFERROR(TEXT(Table1[[#This Row],[Report Date]], "mmmm"),"")</f>
        <v/>
      </c>
      <c r="N291" s="13" t="str">
        <f>IFERROR(YEAR(Table1[[#This Row],[Report Date]]),"")</f>
        <v/>
      </c>
      <c r="O291" s="13" t="str">
        <f ca="1">IF(Table1[[#This Row],[Report Date]]&gt;=TODAY()-6, "within week", "Older")</f>
        <v>within week</v>
      </c>
      <c r="P291" s="37" t="e">
        <f>EOMONTH(Table1[[#This Row],[Report Date]], 0)</f>
        <v>#VALUE!</v>
      </c>
    </row>
    <row r="292" spans="1:16" x14ac:dyDescent="0.25">
      <c r="A292" s="9" t="s">
        <v>148</v>
      </c>
      <c r="B292" s="10" t="s">
        <v>148</v>
      </c>
      <c r="C292" s="9" t="s">
        <v>114</v>
      </c>
      <c r="D292" s="9">
        <v>1</v>
      </c>
      <c r="E292" s="9" t="s">
        <v>148</v>
      </c>
      <c r="F292" s="9">
        <v>193795</v>
      </c>
      <c r="G292" s="9" t="s">
        <v>127</v>
      </c>
      <c r="H292" s="9" t="s">
        <v>135</v>
      </c>
      <c r="I292" s="9" t="s">
        <v>148</v>
      </c>
      <c r="J292" s="9" t="s">
        <v>148</v>
      </c>
      <c r="K292" s="9" t="s">
        <v>148</v>
      </c>
      <c r="L292" s="10" t="s">
        <v>148</v>
      </c>
      <c r="M292" s="13" t="str">
        <f>IFERROR(TEXT(Table1[[#This Row],[Report Date]], "mmmm"),"")</f>
        <v/>
      </c>
      <c r="N292" s="13" t="str">
        <f>IFERROR(YEAR(Table1[[#This Row],[Report Date]]),"")</f>
        <v/>
      </c>
      <c r="O292" s="13" t="str">
        <f ca="1">IF(Table1[[#This Row],[Report Date]]&gt;=TODAY()-6, "within week", "Older")</f>
        <v>within week</v>
      </c>
      <c r="P292" s="37" t="e">
        <f>EOMONTH(Table1[[#This Row],[Report Date]], 0)</f>
        <v>#VALUE!</v>
      </c>
    </row>
    <row r="293" spans="1:16" x14ac:dyDescent="0.25">
      <c r="A293" s="9" t="s">
        <v>148</v>
      </c>
      <c r="B293" s="10" t="s">
        <v>148</v>
      </c>
      <c r="C293" s="9" t="s">
        <v>114</v>
      </c>
      <c r="D293" s="9">
        <v>1</v>
      </c>
      <c r="E293" s="9" t="s">
        <v>148</v>
      </c>
      <c r="F293" s="9">
        <v>238958</v>
      </c>
      <c r="G293" s="9" t="s">
        <v>123</v>
      </c>
      <c r="H293" s="9" t="s">
        <v>147</v>
      </c>
      <c r="I293" s="9" t="s">
        <v>148</v>
      </c>
      <c r="J293" s="9" t="s">
        <v>148</v>
      </c>
      <c r="K293" s="9" t="s">
        <v>148</v>
      </c>
      <c r="L293" s="10" t="s">
        <v>148</v>
      </c>
      <c r="M293" s="13" t="str">
        <f>IFERROR(TEXT(Table1[[#This Row],[Report Date]], "mmmm"),"")</f>
        <v/>
      </c>
      <c r="N293" s="13" t="str">
        <f>IFERROR(YEAR(Table1[[#This Row],[Report Date]]),"")</f>
        <v/>
      </c>
      <c r="O293" s="13" t="str">
        <f ca="1">IF(Table1[[#This Row],[Report Date]]&gt;=TODAY()-6, "within week", "Older")</f>
        <v>within week</v>
      </c>
      <c r="P293" s="37" t="e">
        <f>EOMONTH(Table1[[#This Row],[Report Date]], 0)</f>
        <v>#VALUE!</v>
      </c>
    </row>
    <row r="294" spans="1:16" x14ac:dyDescent="0.25">
      <c r="A294" s="9" t="s">
        <v>148</v>
      </c>
      <c r="B294" s="10" t="s">
        <v>148</v>
      </c>
      <c r="C294" s="9" t="s">
        <v>114</v>
      </c>
      <c r="D294" s="9">
        <v>1</v>
      </c>
      <c r="E294" s="9" t="s">
        <v>148</v>
      </c>
      <c r="F294" s="9">
        <v>432156</v>
      </c>
      <c r="G294" s="9" t="s">
        <v>123</v>
      </c>
      <c r="H294" s="9" t="s">
        <v>139</v>
      </c>
      <c r="I294" s="9" t="s">
        <v>148</v>
      </c>
      <c r="J294" s="9" t="s">
        <v>148</v>
      </c>
      <c r="K294" s="9" t="s">
        <v>148</v>
      </c>
      <c r="L294" s="10" t="s">
        <v>148</v>
      </c>
      <c r="M294" s="13" t="str">
        <f>IFERROR(TEXT(Table1[[#This Row],[Report Date]], "mmmm"),"")</f>
        <v/>
      </c>
      <c r="N294" s="13" t="str">
        <f>IFERROR(YEAR(Table1[[#This Row],[Report Date]]),"")</f>
        <v/>
      </c>
      <c r="O294" s="13" t="str">
        <f ca="1">IF(Table1[[#This Row],[Report Date]]&gt;=TODAY()-6, "within week", "Older")</f>
        <v>within week</v>
      </c>
      <c r="P294" s="37" t="e">
        <f>EOMONTH(Table1[[#This Row],[Report Date]], 0)</f>
        <v>#VALUE!</v>
      </c>
    </row>
    <row r="295" spans="1:16" x14ac:dyDescent="0.25">
      <c r="A295" s="9" t="s">
        <v>148</v>
      </c>
      <c r="B295" s="10" t="s">
        <v>148</v>
      </c>
      <c r="C295" s="9" t="s">
        <v>114</v>
      </c>
      <c r="D295" s="9">
        <v>1</v>
      </c>
      <c r="E295" s="9" t="s">
        <v>148</v>
      </c>
      <c r="F295" s="9">
        <v>289023</v>
      </c>
      <c r="G295" s="9" t="s">
        <v>117</v>
      </c>
      <c r="H295" s="9" t="s">
        <v>145</v>
      </c>
      <c r="I295" s="9" t="s">
        <v>148</v>
      </c>
      <c r="J295" s="9" t="s">
        <v>148</v>
      </c>
      <c r="K295" s="9" t="s">
        <v>148</v>
      </c>
      <c r="L295" s="10" t="s">
        <v>148</v>
      </c>
      <c r="M295" s="13" t="str">
        <f>IFERROR(TEXT(Table1[[#This Row],[Report Date]], "mmmm"),"")</f>
        <v/>
      </c>
      <c r="N295" s="13" t="str">
        <f>IFERROR(YEAR(Table1[[#This Row],[Report Date]]),"")</f>
        <v/>
      </c>
      <c r="O295" s="13" t="str">
        <f ca="1">IF(Table1[[#This Row],[Report Date]]&gt;=TODAY()-6, "within week", "Older")</f>
        <v>within week</v>
      </c>
      <c r="P295" s="37" t="e">
        <f>EOMONTH(Table1[[#This Row],[Report Date]], 0)</f>
        <v>#VALUE!</v>
      </c>
    </row>
    <row r="296" spans="1:16" x14ac:dyDescent="0.25">
      <c r="A296" s="9" t="s">
        <v>148</v>
      </c>
      <c r="B296" s="10" t="s">
        <v>148</v>
      </c>
      <c r="C296" s="9" t="s">
        <v>114</v>
      </c>
      <c r="D296" s="9">
        <v>1</v>
      </c>
      <c r="E296" s="9" t="s">
        <v>148</v>
      </c>
      <c r="F296" s="9">
        <v>452906</v>
      </c>
      <c r="G296" s="9" t="s">
        <v>122</v>
      </c>
      <c r="H296" s="9" t="s">
        <v>130</v>
      </c>
      <c r="I296" s="9" t="s">
        <v>148</v>
      </c>
      <c r="J296" s="9" t="s">
        <v>148</v>
      </c>
      <c r="K296" s="9" t="s">
        <v>148</v>
      </c>
      <c r="L296" s="10" t="s">
        <v>148</v>
      </c>
      <c r="M296" s="13" t="str">
        <f>IFERROR(TEXT(Table1[[#This Row],[Report Date]], "mmmm"),"")</f>
        <v/>
      </c>
      <c r="N296" s="13" t="str">
        <f>IFERROR(YEAR(Table1[[#This Row],[Report Date]]),"")</f>
        <v/>
      </c>
      <c r="O296" s="13" t="str">
        <f ca="1">IF(Table1[[#This Row],[Report Date]]&gt;=TODAY()-6, "within week", "Older")</f>
        <v>within week</v>
      </c>
      <c r="P296" s="37" t="e">
        <f>EOMONTH(Table1[[#This Row],[Report Date]], 0)</f>
        <v>#VALUE!</v>
      </c>
    </row>
    <row r="297" spans="1:16" x14ac:dyDescent="0.25">
      <c r="A297" s="9" t="s">
        <v>148</v>
      </c>
      <c r="B297" s="10" t="s">
        <v>148</v>
      </c>
      <c r="C297" s="9" t="s">
        <v>114</v>
      </c>
      <c r="D297" s="9">
        <v>1</v>
      </c>
      <c r="E297" s="9" t="s">
        <v>148</v>
      </c>
      <c r="F297" s="9">
        <v>865542</v>
      </c>
      <c r="G297" s="9" t="s">
        <v>126</v>
      </c>
      <c r="H297" s="9" t="s">
        <v>134</v>
      </c>
      <c r="I297" s="9" t="s">
        <v>148</v>
      </c>
      <c r="J297" s="9" t="s">
        <v>148</v>
      </c>
      <c r="K297" s="9" t="s">
        <v>148</v>
      </c>
      <c r="L297" s="10" t="s">
        <v>148</v>
      </c>
      <c r="M297" s="13" t="str">
        <f>IFERROR(TEXT(Table1[[#This Row],[Report Date]], "mmmm"),"")</f>
        <v/>
      </c>
      <c r="N297" s="13" t="str">
        <f>IFERROR(YEAR(Table1[[#This Row],[Report Date]]),"")</f>
        <v/>
      </c>
      <c r="O297" s="13" t="str">
        <f ca="1">IF(Table1[[#This Row],[Report Date]]&gt;=TODAY()-6, "within week", "Older")</f>
        <v>within week</v>
      </c>
      <c r="P297" s="37" t="e">
        <f>EOMONTH(Table1[[#This Row],[Report Date]], 0)</f>
        <v>#VALUE!</v>
      </c>
    </row>
    <row r="298" spans="1:16" x14ac:dyDescent="0.25">
      <c r="A298" s="9" t="s">
        <v>148</v>
      </c>
      <c r="B298" s="10" t="s">
        <v>148</v>
      </c>
      <c r="C298" s="9" t="s">
        <v>114</v>
      </c>
      <c r="D298" s="9">
        <v>1</v>
      </c>
      <c r="E298" s="9" t="s">
        <v>148</v>
      </c>
      <c r="F298" s="9">
        <v>209397</v>
      </c>
      <c r="G298" s="9" t="s">
        <v>116</v>
      </c>
      <c r="H298" s="9" t="s">
        <v>140</v>
      </c>
      <c r="I298" s="9" t="s">
        <v>148</v>
      </c>
      <c r="J298" s="9" t="s">
        <v>148</v>
      </c>
      <c r="K298" s="9" t="s">
        <v>148</v>
      </c>
      <c r="L298" s="10" t="s">
        <v>148</v>
      </c>
      <c r="M298" s="13" t="str">
        <f>IFERROR(TEXT(Table1[[#This Row],[Report Date]], "mmmm"),"")</f>
        <v/>
      </c>
      <c r="N298" s="13" t="str">
        <f>IFERROR(YEAR(Table1[[#This Row],[Report Date]]),"")</f>
        <v/>
      </c>
      <c r="O298" s="13" t="str">
        <f ca="1">IF(Table1[[#This Row],[Report Date]]&gt;=TODAY()-6, "within week", "Older")</f>
        <v>within week</v>
      </c>
      <c r="P298" s="37" t="e">
        <f>EOMONTH(Table1[[#This Row],[Report Date]], 0)</f>
        <v>#VALUE!</v>
      </c>
    </row>
    <row r="299" spans="1:16" x14ac:dyDescent="0.25">
      <c r="A299" s="9" t="s">
        <v>148</v>
      </c>
      <c r="B299" s="10" t="s">
        <v>148</v>
      </c>
      <c r="C299" s="9" t="s">
        <v>114</v>
      </c>
      <c r="D299" s="9">
        <v>1</v>
      </c>
      <c r="E299" s="9" t="s">
        <v>148</v>
      </c>
      <c r="F299" s="9">
        <v>974573</v>
      </c>
      <c r="G299" s="9" t="s">
        <v>118</v>
      </c>
      <c r="H299" s="9" t="s">
        <v>142</v>
      </c>
      <c r="I299" s="9" t="s">
        <v>148</v>
      </c>
      <c r="J299" s="9" t="s">
        <v>148</v>
      </c>
      <c r="K299" s="9" t="s">
        <v>148</v>
      </c>
      <c r="L299" s="10" t="s">
        <v>148</v>
      </c>
      <c r="M299" s="13" t="str">
        <f>IFERROR(TEXT(Table1[[#This Row],[Report Date]], "mmmm"),"")</f>
        <v/>
      </c>
      <c r="N299" s="13" t="str">
        <f>IFERROR(YEAR(Table1[[#This Row],[Report Date]]),"")</f>
        <v/>
      </c>
      <c r="O299" s="13" t="str">
        <f ca="1">IF(Table1[[#This Row],[Report Date]]&gt;=TODAY()-6, "within week", "Older")</f>
        <v>within week</v>
      </c>
      <c r="P299" s="37" t="e">
        <f>EOMONTH(Table1[[#This Row],[Report Date]], 0)</f>
        <v>#VALUE!</v>
      </c>
    </row>
    <row r="300" spans="1:16" x14ac:dyDescent="0.25">
      <c r="A300" s="9" t="s">
        <v>148</v>
      </c>
      <c r="B300" s="10" t="s">
        <v>148</v>
      </c>
      <c r="C300" s="9" t="s">
        <v>114</v>
      </c>
      <c r="D300" s="9">
        <v>1</v>
      </c>
      <c r="E300" s="9" t="s">
        <v>148</v>
      </c>
      <c r="F300" s="9">
        <v>644506</v>
      </c>
      <c r="G300" s="9" t="s">
        <v>120</v>
      </c>
      <c r="H300" s="9" t="s">
        <v>144</v>
      </c>
      <c r="I300" s="9" t="s">
        <v>148</v>
      </c>
      <c r="J300" s="9" t="s">
        <v>148</v>
      </c>
      <c r="K300" s="9" t="s">
        <v>148</v>
      </c>
      <c r="L300" s="10" t="s">
        <v>148</v>
      </c>
      <c r="M300" s="13" t="str">
        <f>IFERROR(TEXT(Table1[[#This Row],[Report Date]], "mmmm"),"")</f>
        <v/>
      </c>
      <c r="N300" s="13" t="str">
        <f>IFERROR(YEAR(Table1[[#This Row],[Report Date]]),"")</f>
        <v/>
      </c>
      <c r="O300" s="13" t="str">
        <f ca="1">IF(Table1[[#This Row],[Report Date]]&gt;=TODAY()-6, "within week", "Older")</f>
        <v>within week</v>
      </c>
      <c r="P300" s="37" t="e">
        <f>EOMONTH(Table1[[#This Row],[Report Date]], 0)</f>
        <v>#VALUE!</v>
      </c>
    </row>
    <row r="301" spans="1:16" x14ac:dyDescent="0.25">
      <c r="A301" s="9" t="s">
        <v>148</v>
      </c>
      <c r="B301" s="10" t="s">
        <v>148</v>
      </c>
      <c r="C301" s="9" t="s">
        <v>114</v>
      </c>
      <c r="D301" s="9">
        <v>1</v>
      </c>
      <c r="E301" s="9" t="s">
        <v>148</v>
      </c>
      <c r="F301" s="9">
        <v>990992</v>
      </c>
      <c r="G301" s="9" t="s">
        <v>126</v>
      </c>
      <c r="H301" s="9" t="s">
        <v>130</v>
      </c>
      <c r="I301" s="9" t="s">
        <v>148</v>
      </c>
      <c r="J301" s="9" t="s">
        <v>148</v>
      </c>
      <c r="K301" s="9" t="s">
        <v>148</v>
      </c>
      <c r="L301" s="10" t="s">
        <v>148</v>
      </c>
      <c r="M301" s="13" t="str">
        <f>IFERROR(TEXT(Table1[[#This Row],[Report Date]], "mmmm"),"")</f>
        <v/>
      </c>
      <c r="N301" s="13" t="str">
        <f>IFERROR(YEAR(Table1[[#This Row],[Report Date]]),"")</f>
        <v/>
      </c>
      <c r="O301" s="13" t="str">
        <f ca="1">IF(Table1[[#This Row],[Report Date]]&gt;=TODAY()-6, "within week", "Older")</f>
        <v>within week</v>
      </c>
      <c r="P301" s="37" t="e">
        <f>EOMONTH(Table1[[#This Row],[Report Date]], 0)</f>
        <v>#VALUE!</v>
      </c>
    </row>
    <row r="302" spans="1:16" x14ac:dyDescent="0.25">
      <c r="A302" s="9" t="s">
        <v>148</v>
      </c>
      <c r="B302" s="10" t="s">
        <v>148</v>
      </c>
      <c r="C302" s="9" t="s">
        <v>114</v>
      </c>
      <c r="D302" s="9">
        <v>1</v>
      </c>
      <c r="E302" s="9" t="s">
        <v>148</v>
      </c>
      <c r="F302" s="9">
        <v>975754</v>
      </c>
      <c r="G302" s="9" t="s">
        <v>117</v>
      </c>
      <c r="H302" s="9" t="s">
        <v>145</v>
      </c>
      <c r="I302" s="9" t="s">
        <v>148</v>
      </c>
      <c r="J302" s="9" t="s">
        <v>148</v>
      </c>
      <c r="K302" s="9" t="s">
        <v>148</v>
      </c>
      <c r="L302" s="10" t="s">
        <v>148</v>
      </c>
      <c r="M302" s="13" t="str">
        <f>IFERROR(TEXT(Table1[[#This Row],[Report Date]], "mmmm"),"")</f>
        <v/>
      </c>
      <c r="N302" s="13" t="str">
        <f>IFERROR(YEAR(Table1[[#This Row],[Report Date]]),"")</f>
        <v/>
      </c>
      <c r="O302" s="13" t="str">
        <f ca="1">IF(Table1[[#This Row],[Report Date]]&gt;=TODAY()-6, "within week", "Older")</f>
        <v>within week</v>
      </c>
      <c r="P302" s="37" t="e">
        <f>EOMONTH(Table1[[#This Row],[Report Date]], 0)</f>
        <v>#VALUE!</v>
      </c>
    </row>
    <row r="303" spans="1:16" x14ac:dyDescent="0.25">
      <c r="A303" s="9" t="s">
        <v>148</v>
      </c>
      <c r="B303" s="10" t="s">
        <v>148</v>
      </c>
      <c r="C303" s="9" t="s">
        <v>114</v>
      </c>
      <c r="D303" s="9">
        <v>1</v>
      </c>
      <c r="E303" s="9" t="s">
        <v>148</v>
      </c>
      <c r="F303" s="9">
        <v>623191</v>
      </c>
      <c r="G303" s="9" t="s">
        <v>122</v>
      </c>
      <c r="H303" s="9" t="s">
        <v>130</v>
      </c>
      <c r="I303" s="9" t="s">
        <v>148</v>
      </c>
      <c r="J303" s="9" t="s">
        <v>148</v>
      </c>
      <c r="K303" s="9" t="s">
        <v>148</v>
      </c>
      <c r="L303" s="10" t="s">
        <v>148</v>
      </c>
      <c r="M303" s="13" t="str">
        <f>IFERROR(TEXT(Table1[[#This Row],[Report Date]], "mmmm"),"")</f>
        <v/>
      </c>
      <c r="N303" s="13" t="str">
        <f>IFERROR(YEAR(Table1[[#This Row],[Report Date]]),"")</f>
        <v/>
      </c>
      <c r="O303" s="13" t="str">
        <f ca="1">IF(Table1[[#This Row],[Report Date]]&gt;=TODAY()-6, "within week", "Older")</f>
        <v>within week</v>
      </c>
      <c r="P303" s="37" t="e">
        <f>EOMONTH(Table1[[#This Row],[Report Date]], 0)</f>
        <v>#VALUE!</v>
      </c>
    </row>
    <row r="304" spans="1:16" x14ac:dyDescent="0.25">
      <c r="A304" s="9" t="s">
        <v>148</v>
      </c>
      <c r="B304" s="10" t="s">
        <v>148</v>
      </c>
      <c r="C304" s="9" t="s">
        <v>114</v>
      </c>
      <c r="D304" s="9">
        <v>1</v>
      </c>
      <c r="E304" s="9" t="s">
        <v>148</v>
      </c>
      <c r="F304" s="9">
        <v>189592</v>
      </c>
      <c r="G304" s="9" t="s">
        <v>123</v>
      </c>
      <c r="H304" s="9" t="s">
        <v>131</v>
      </c>
      <c r="I304" s="9" t="s">
        <v>148</v>
      </c>
      <c r="J304" s="9" t="s">
        <v>148</v>
      </c>
      <c r="K304" s="9" t="s">
        <v>148</v>
      </c>
      <c r="L304" s="10" t="s">
        <v>148</v>
      </c>
      <c r="M304" s="13" t="str">
        <f>IFERROR(TEXT(Table1[[#This Row],[Report Date]], "mmmm"),"")</f>
        <v/>
      </c>
      <c r="N304" s="13" t="str">
        <f>IFERROR(YEAR(Table1[[#This Row],[Report Date]]),"")</f>
        <v/>
      </c>
      <c r="O304" s="13" t="str">
        <f ca="1">IF(Table1[[#This Row],[Report Date]]&gt;=TODAY()-6, "within week", "Older")</f>
        <v>within week</v>
      </c>
      <c r="P304" s="37" t="e">
        <f>EOMONTH(Table1[[#This Row],[Report Date]], 0)</f>
        <v>#VALUE!</v>
      </c>
    </row>
    <row r="305" spans="1:16" x14ac:dyDescent="0.25">
      <c r="A305" s="9" t="s">
        <v>148</v>
      </c>
      <c r="B305" s="10" t="s">
        <v>148</v>
      </c>
      <c r="C305" s="9" t="s">
        <v>114</v>
      </c>
      <c r="D305" s="9">
        <v>1</v>
      </c>
      <c r="E305" s="9" t="s">
        <v>148</v>
      </c>
      <c r="F305" s="9">
        <v>260181</v>
      </c>
      <c r="G305" s="9" t="s">
        <v>119</v>
      </c>
      <c r="H305" s="9" t="s">
        <v>139</v>
      </c>
      <c r="I305" s="9" t="s">
        <v>148</v>
      </c>
      <c r="J305" s="9" t="s">
        <v>148</v>
      </c>
      <c r="K305" s="9" t="s">
        <v>148</v>
      </c>
      <c r="L305" s="10" t="s">
        <v>148</v>
      </c>
      <c r="M305" s="13" t="str">
        <f>IFERROR(TEXT(Table1[[#This Row],[Report Date]], "mmmm"),"")</f>
        <v/>
      </c>
      <c r="N305" s="13" t="str">
        <f>IFERROR(YEAR(Table1[[#This Row],[Report Date]]),"")</f>
        <v/>
      </c>
      <c r="O305" s="13" t="str">
        <f ca="1">IF(Table1[[#This Row],[Report Date]]&gt;=TODAY()-6, "within week", "Older")</f>
        <v>within week</v>
      </c>
      <c r="P305" s="37" t="e">
        <f>EOMONTH(Table1[[#This Row],[Report Date]], 0)</f>
        <v>#VALUE!</v>
      </c>
    </row>
    <row r="306" spans="1:16" x14ac:dyDescent="0.25">
      <c r="A306" s="9" t="s">
        <v>148</v>
      </c>
      <c r="B306" s="10" t="s">
        <v>148</v>
      </c>
      <c r="C306" s="9" t="s">
        <v>114</v>
      </c>
      <c r="D306" s="9">
        <v>1</v>
      </c>
      <c r="E306" s="9" t="s">
        <v>148</v>
      </c>
      <c r="F306" s="9">
        <v>285914</v>
      </c>
      <c r="G306" s="9" t="s">
        <v>117</v>
      </c>
      <c r="H306" s="9" t="s">
        <v>145</v>
      </c>
      <c r="I306" s="9" t="s">
        <v>148</v>
      </c>
      <c r="J306" s="9" t="s">
        <v>148</v>
      </c>
      <c r="K306" s="9" t="s">
        <v>148</v>
      </c>
      <c r="L306" s="10" t="s">
        <v>148</v>
      </c>
      <c r="M306" s="13" t="str">
        <f>IFERROR(TEXT(Table1[[#This Row],[Report Date]], "mmmm"),"")</f>
        <v/>
      </c>
      <c r="N306" s="13" t="str">
        <f>IFERROR(YEAR(Table1[[#This Row],[Report Date]]),"")</f>
        <v/>
      </c>
      <c r="O306" s="13" t="str">
        <f ca="1">IF(Table1[[#This Row],[Report Date]]&gt;=TODAY()-6, "within week", "Older")</f>
        <v>within week</v>
      </c>
      <c r="P306" s="37" t="e">
        <f>EOMONTH(Table1[[#This Row],[Report Date]], 0)</f>
        <v>#VALUE!</v>
      </c>
    </row>
    <row r="307" spans="1:16" x14ac:dyDescent="0.25">
      <c r="A307" s="9" t="s">
        <v>148</v>
      </c>
      <c r="B307" s="10" t="s">
        <v>148</v>
      </c>
      <c r="C307" s="9" t="s">
        <v>114</v>
      </c>
      <c r="D307" s="9">
        <v>1</v>
      </c>
      <c r="E307" s="9" t="s">
        <v>148</v>
      </c>
      <c r="F307" s="9">
        <v>790312</v>
      </c>
      <c r="G307" s="9" t="s">
        <v>120</v>
      </c>
      <c r="H307" s="9" t="s">
        <v>140</v>
      </c>
      <c r="I307" s="9" t="s">
        <v>148</v>
      </c>
      <c r="J307" s="9" t="s">
        <v>148</v>
      </c>
      <c r="K307" s="9" t="s">
        <v>148</v>
      </c>
      <c r="L307" s="10" t="s">
        <v>148</v>
      </c>
      <c r="M307" s="13" t="str">
        <f>IFERROR(TEXT(Table1[[#This Row],[Report Date]], "mmmm"),"")</f>
        <v/>
      </c>
      <c r="N307" s="13" t="str">
        <f>IFERROR(YEAR(Table1[[#This Row],[Report Date]]),"")</f>
        <v/>
      </c>
      <c r="O307" s="13" t="str">
        <f ca="1">IF(Table1[[#This Row],[Report Date]]&gt;=TODAY()-6, "within week", "Older")</f>
        <v>within week</v>
      </c>
      <c r="P307" s="37" t="e">
        <f>EOMONTH(Table1[[#This Row],[Report Date]], 0)</f>
        <v>#VALUE!</v>
      </c>
    </row>
    <row r="308" spans="1:16" x14ac:dyDescent="0.25">
      <c r="A308" s="9" t="s">
        <v>148</v>
      </c>
      <c r="B308" s="10" t="s">
        <v>148</v>
      </c>
      <c r="C308" s="9" t="s">
        <v>114</v>
      </c>
      <c r="D308" s="9">
        <v>1</v>
      </c>
      <c r="E308" s="9" t="s">
        <v>148</v>
      </c>
      <c r="F308" s="9">
        <v>310118</v>
      </c>
      <c r="G308" s="9" t="s">
        <v>122</v>
      </c>
      <c r="H308" s="9" t="s">
        <v>134</v>
      </c>
      <c r="I308" s="9" t="s">
        <v>148</v>
      </c>
      <c r="J308" s="9" t="s">
        <v>148</v>
      </c>
      <c r="K308" s="9" t="s">
        <v>148</v>
      </c>
      <c r="L308" s="10" t="s">
        <v>148</v>
      </c>
      <c r="M308" s="13" t="str">
        <f>IFERROR(TEXT(Table1[[#This Row],[Report Date]], "mmmm"),"")</f>
        <v/>
      </c>
      <c r="N308" s="13" t="str">
        <f>IFERROR(YEAR(Table1[[#This Row],[Report Date]]),"")</f>
        <v/>
      </c>
      <c r="O308" s="13" t="str">
        <f ca="1">IF(Table1[[#This Row],[Report Date]]&gt;=TODAY()-6, "within week", "Older")</f>
        <v>within week</v>
      </c>
      <c r="P308" s="37" t="e">
        <f>EOMONTH(Table1[[#This Row],[Report Date]], 0)</f>
        <v>#VALUE!</v>
      </c>
    </row>
    <row r="309" spans="1:16" x14ac:dyDescent="0.25">
      <c r="A309" s="9" t="s">
        <v>148</v>
      </c>
      <c r="B309" s="10" t="s">
        <v>148</v>
      </c>
      <c r="C309" s="9" t="s">
        <v>114</v>
      </c>
      <c r="D309" s="9">
        <v>1</v>
      </c>
      <c r="E309" s="9" t="s">
        <v>148</v>
      </c>
      <c r="F309" s="9">
        <v>921890</v>
      </c>
      <c r="G309" s="9" t="s">
        <v>121</v>
      </c>
      <c r="H309" s="9" t="s">
        <v>133</v>
      </c>
      <c r="I309" s="9" t="s">
        <v>148</v>
      </c>
      <c r="J309" s="9" t="s">
        <v>148</v>
      </c>
      <c r="K309" s="9" t="s">
        <v>148</v>
      </c>
      <c r="L309" s="10" t="s">
        <v>148</v>
      </c>
      <c r="M309" s="13" t="str">
        <f>IFERROR(TEXT(Table1[[#This Row],[Report Date]], "mmmm"),"")</f>
        <v/>
      </c>
      <c r="N309" s="13" t="str">
        <f>IFERROR(YEAR(Table1[[#This Row],[Report Date]]),"")</f>
        <v/>
      </c>
      <c r="O309" s="13" t="str">
        <f ca="1">IF(Table1[[#This Row],[Report Date]]&gt;=TODAY()-6, "within week", "Older")</f>
        <v>within week</v>
      </c>
      <c r="P309" s="37" t="e">
        <f>EOMONTH(Table1[[#This Row],[Report Date]], 0)</f>
        <v>#VALUE!</v>
      </c>
    </row>
    <row r="310" spans="1:16" x14ac:dyDescent="0.25">
      <c r="A310" s="9" t="s">
        <v>148</v>
      </c>
      <c r="B310" s="10" t="s">
        <v>148</v>
      </c>
      <c r="C310" s="9" t="s">
        <v>114</v>
      </c>
      <c r="D310" s="9">
        <v>1</v>
      </c>
      <c r="E310" s="9" t="s">
        <v>148</v>
      </c>
      <c r="F310" s="9">
        <v>536086</v>
      </c>
      <c r="G310" s="9" t="s">
        <v>119</v>
      </c>
      <c r="H310" s="9" t="s">
        <v>143</v>
      </c>
      <c r="I310" s="9" t="s">
        <v>148</v>
      </c>
      <c r="J310" s="9" t="s">
        <v>148</v>
      </c>
      <c r="K310" s="9" t="s">
        <v>148</v>
      </c>
      <c r="L310" s="10" t="s">
        <v>148</v>
      </c>
      <c r="M310" s="13" t="str">
        <f>IFERROR(TEXT(Table1[[#This Row],[Report Date]], "mmmm"),"")</f>
        <v/>
      </c>
      <c r="N310" s="13" t="str">
        <f>IFERROR(YEAR(Table1[[#This Row],[Report Date]]),"")</f>
        <v/>
      </c>
      <c r="O310" s="13" t="str">
        <f ca="1">IF(Table1[[#This Row],[Report Date]]&gt;=TODAY()-6, "within week", "Older")</f>
        <v>within week</v>
      </c>
      <c r="P310" s="37" t="e">
        <f>EOMONTH(Table1[[#This Row],[Report Date]], 0)</f>
        <v>#VALUE!</v>
      </c>
    </row>
    <row r="311" spans="1:16" x14ac:dyDescent="0.25">
      <c r="A311" s="9" t="s">
        <v>148</v>
      </c>
      <c r="B311" s="10" t="s">
        <v>148</v>
      </c>
      <c r="C311" s="9" t="s">
        <v>114</v>
      </c>
      <c r="D311" s="9">
        <v>1</v>
      </c>
      <c r="E311" s="9" t="s">
        <v>148</v>
      </c>
      <c r="F311" s="9">
        <v>216604</v>
      </c>
      <c r="G311" s="9" t="s">
        <v>118</v>
      </c>
      <c r="H311" s="9" t="s">
        <v>134</v>
      </c>
      <c r="I311" s="9" t="s">
        <v>148</v>
      </c>
      <c r="J311" s="9" t="s">
        <v>148</v>
      </c>
      <c r="K311" s="9" t="s">
        <v>148</v>
      </c>
      <c r="L311" s="10" t="s">
        <v>148</v>
      </c>
      <c r="M311" s="13" t="str">
        <f>IFERROR(TEXT(Table1[[#This Row],[Report Date]], "mmmm"),"")</f>
        <v/>
      </c>
      <c r="N311" s="13" t="str">
        <f>IFERROR(YEAR(Table1[[#This Row],[Report Date]]),"")</f>
        <v/>
      </c>
      <c r="O311" s="13" t="str">
        <f ca="1">IF(Table1[[#This Row],[Report Date]]&gt;=TODAY()-6, "within week", "Older")</f>
        <v>within week</v>
      </c>
      <c r="P311" s="37" t="e">
        <f>EOMONTH(Table1[[#This Row],[Report Date]], 0)</f>
        <v>#VALUE!</v>
      </c>
    </row>
    <row r="312" spans="1:16" x14ac:dyDescent="0.25">
      <c r="A312" s="9" t="s">
        <v>148</v>
      </c>
      <c r="B312" s="10" t="s">
        <v>148</v>
      </c>
      <c r="C312" s="9" t="s">
        <v>114</v>
      </c>
      <c r="D312" s="9">
        <v>1</v>
      </c>
      <c r="E312" s="9" t="s">
        <v>148</v>
      </c>
      <c r="F312" s="9">
        <v>603580</v>
      </c>
      <c r="G312" s="9" t="s">
        <v>121</v>
      </c>
      <c r="H312" s="9" t="s">
        <v>129</v>
      </c>
      <c r="I312" s="9" t="s">
        <v>148</v>
      </c>
      <c r="J312" s="9" t="s">
        <v>148</v>
      </c>
      <c r="K312" s="9" t="s">
        <v>148</v>
      </c>
      <c r="L312" s="10" t="s">
        <v>148</v>
      </c>
      <c r="M312" s="13" t="str">
        <f>IFERROR(TEXT(Table1[[#This Row],[Report Date]], "mmmm"),"")</f>
        <v/>
      </c>
      <c r="N312" s="13" t="str">
        <f>IFERROR(YEAR(Table1[[#This Row],[Report Date]]),"")</f>
        <v/>
      </c>
      <c r="O312" s="13" t="str">
        <f ca="1">IF(Table1[[#This Row],[Report Date]]&gt;=TODAY()-6, "within week", "Older")</f>
        <v>within week</v>
      </c>
      <c r="P312" s="37" t="e">
        <f>EOMONTH(Table1[[#This Row],[Report Date]], 0)</f>
        <v>#VALUE!</v>
      </c>
    </row>
    <row r="313" spans="1:16" x14ac:dyDescent="0.25">
      <c r="A313" s="9" t="s">
        <v>148</v>
      </c>
      <c r="B313" s="10" t="s">
        <v>148</v>
      </c>
      <c r="C313" s="9" t="s">
        <v>114</v>
      </c>
      <c r="D313" s="9">
        <v>1</v>
      </c>
      <c r="E313" s="9" t="s">
        <v>148</v>
      </c>
      <c r="F313" s="9">
        <v>120281</v>
      </c>
      <c r="G313" s="9" t="s">
        <v>116</v>
      </c>
      <c r="H313" s="9" t="s">
        <v>136</v>
      </c>
      <c r="I313" s="9" t="s">
        <v>148</v>
      </c>
      <c r="J313" s="9" t="s">
        <v>148</v>
      </c>
      <c r="K313" s="9" t="s">
        <v>148</v>
      </c>
      <c r="L313" s="10" t="s">
        <v>148</v>
      </c>
      <c r="M313" s="13" t="str">
        <f>IFERROR(TEXT(Table1[[#This Row],[Report Date]], "mmmm"),"")</f>
        <v/>
      </c>
      <c r="N313" s="13" t="str">
        <f>IFERROR(YEAR(Table1[[#This Row],[Report Date]]),"")</f>
        <v/>
      </c>
      <c r="O313" s="13" t="str">
        <f ca="1">IF(Table1[[#This Row],[Report Date]]&gt;=TODAY()-6, "within week", "Older")</f>
        <v>within week</v>
      </c>
      <c r="P313" s="37" t="e">
        <f>EOMONTH(Table1[[#This Row],[Report Date]], 0)</f>
        <v>#VALUE!</v>
      </c>
    </row>
    <row r="314" spans="1:16" x14ac:dyDescent="0.25">
      <c r="A314" s="9" t="s">
        <v>148</v>
      </c>
      <c r="B314" s="10" t="s">
        <v>148</v>
      </c>
      <c r="C314" s="9" t="s">
        <v>114</v>
      </c>
      <c r="D314" s="9">
        <v>1</v>
      </c>
      <c r="E314" s="9" t="s">
        <v>148</v>
      </c>
      <c r="F314" s="9">
        <v>821074</v>
      </c>
      <c r="G314" s="9" t="s">
        <v>123</v>
      </c>
      <c r="H314" s="9" t="s">
        <v>143</v>
      </c>
      <c r="I314" s="9" t="s">
        <v>148</v>
      </c>
      <c r="J314" s="9" t="s">
        <v>148</v>
      </c>
      <c r="K314" s="9" t="s">
        <v>148</v>
      </c>
      <c r="L314" s="10" t="s">
        <v>148</v>
      </c>
      <c r="M314" s="13" t="str">
        <f>IFERROR(TEXT(Table1[[#This Row],[Report Date]], "mmmm"),"")</f>
        <v/>
      </c>
      <c r="N314" s="13" t="str">
        <f>IFERROR(YEAR(Table1[[#This Row],[Report Date]]),"")</f>
        <v/>
      </c>
      <c r="O314" s="13" t="str">
        <f ca="1">IF(Table1[[#This Row],[Report Date]]&gt;=TODAY()-6, "within week", "Older")</f>
        <v>within week</v>
      </c>
      <c r="P314" s="37" t="e">
        <f>EOMONTH(Table1[[#This Row],[Report Date]], 0)</f>
        <v>#VALUE!</v>
      </c>
    </row>
    <row r="315" spans="1:16" x14ac:dyDescent="0.25">
      <c r="A315" s="9" t="s">
        <v>148</v>
      </c>
      <c r="B315" s="10" t="s">
        <v>148</v>
      </c>
      <c r="C315" s="9" t="s">
        <v>114</v>
      </c>
      <c r="D315" s="9">
        <v>1</v>
      </c>
      <c r="E315" s="9" t="s">
        <v>148</v>
      </c>
      <c r="F315" s="9">
        <v>363839</v>
      </c>
      <c r="G315" s="9" t="s">
        <v>127</v>
      </c>
      <c r="H315" s="9" t="s">
        <v>147</v>
      </c>
      <c r="I315" s="9" t="s">
        <v>148</v>
      </c>
      <c r="J315" s="9" t="s">
        <v>148</v>
      </c>
      <c r="K315" s="9" t="s">
        <v>148</v>
      </c>
      <c r="L315" s="10" t="s">
        <v>148</v>
      </c>
      <c r="M315" s="13" t="str">
        <f>IFERROR(TEXT(Table1[[#This Row],[Report Date]], "mmmm"),"")</f>
        <v/>
      </c>
      <c r="N315" s="13" t="str">
        <f>IFERROR(YEAR(Table1[[#This Row],[Report Date]]),"")</f>
        <v/>
      </c>
      <c r="O315" s="13" t="str">
        <f ca="1">IF(Table1[[#This Row],[Report Date]]&gt;=TODAY()-6, "within week", "Older")</f>
        <v>within week</v>
      </c>
      <c r="P315" s="37" t="e">
        <f>EOMONTH(Table1[[#This Row],[Report Date]], 0)</f>
        <v>#VALUE!</v>
      </c>
    </row>
    <row r="316" spans="1:16" x14ac:dyDescent="0.25">
      <c r="A316" s="9" t="s">
        <v>148</v>
      </c>
      <c r="B316" s="10" t="s">
        <v>148</v>
      </c>
      <c r="C316" s="9" t="s">
        <v>114</v>
      </c>
      <c r="D316" s="9">
        <v>1</v>
      </c>
      <c r="E316" s="9" t="s">
        <v>148</v>
      </c>
      <c r="F316" s="9">
        <v>155341</v>
      </c>
      <c r="G316" s="9" t="s">
        <v>118</v>
      </c>
      <c r="H316" s="9" t="s">
        <v>130</v>
      </c>
      <c r="I316" s="9" t="s">
        <v>148</v>
      </c>
      <c r="J316" s="9" t="s">
        <v>148</v>
      </c>
      <c r="K316" s="9" t="s">
        <v>148</v>
      </c>
      <c r="L316" s="10" t="s">
        <v>148</v>
      </c>
      <c r="M316" s="13" t="str">
        <f>IFERROR(TEXT(Table1[[#This Row],[Report Date]], "mmmm"),"")</f>
        <v/>
      </c>
      <c r="N316" s="13" t="str">
        <f>IFERROR(YEAR(Table1[[#This Row],[Report Date]]),"")</f>
        <v/>
      </c>
      <c r="O316" s="13" t="str">
        <f ca="1">IF(Table1[[#This Row],[Report Date]]&gt;=TODAY()-6, "within week", "Older")</f>
        <v>within week</v>
      </c>
      <c r="P316" s="37" t="e">
        <f>EOMONTH(Table1[[#This Row],[Report Date]], 0)</f>
        <v>#VALUE!</v>
      </c>
    </row>
    <row r="317" spans="1:16" x14ac:dyDescent="0.25">
      <c r="A317" s="9" t="s">
        <v>148</v>
      </c>
      <c r="B317" s="10" t="s">
        <v>148</v>
      </c>
      <c r="C317" s="9" t="s">
        <v>114</v>
      </c>
      <c r="D317" s="9">
        <v>1</v>
      </c>
      <c r="E317" s="9" t="s">
        <v>148</v>
      </c>
      <c r="F317" s="9">
        <v>604664</v>
      </c>
      <c r="G317" s="9" t="s">
        <v>120</v>
      </c>
      <c r="H317" s="9" t="s">
        <v>144</v>
      </c>
      <c r="I317" s="9" t="s">
        <v>148</v>
      </c>
      <c r="J317" s="9" t="s">
        <v>148</v>
      </c>
      <c r="K317" s="9" t="s">
        <v>148</v>
      </c>
      <c r="L317" s="10" t="s">
        <v>148</v>
      </c>
      <c r="M317" s="13" t="str">
        <f>IFERROR(TEXT(Table1[[#This Row],[Report Date]], "mmmm"),"")</f>
        <v/>
      </c>
      <c r="N317" s="13" t="str">
        <f>IFERROR(YEAR(Table1[[#This Row],[Report Date]]),"")</f>
        <v/>
      </c>
      <c r="O317" s="13" t="str">
        <f ca="1">IF(Table1[[#This Row],[Report Date]]&gt;=TODAY()-6, "within week", "Older")</f>
        <v>within week</v>
      </c>
      <c r="P317" s="37" t="e">
        <f>EOMONTH(Table1[[#This Row],[Report Date]], 0)</f>
        <v>#VALUE!</v>
      </c>
    </row>
    <row r="318" spans="1:16" x14ac:dyDescent="0.25">
      <c r="A318" s="9" t="s">
        <v>148</v>
      </c>
      <c r="B318" s="10" t="s">
        <v>148</v>
      </c>
      <c r="C318" s="9" t="s">
        <v>114</v>
      </c>
      <c r="D318" s="9">
        <v>1</v>
      </c>
      <c r="E318" s="9" t="s">
        <v>148</v>
      </c>
      <c r="F318" s="9">
        <v>698018</v>
      </c>
      <c r="G318" s="9" t="s">
        <v>122</v>
      </c>
      <c r="H318" s="9" t="s">
        <v>146</v>
      </c>
      <c r="I318" s="9" t="s">
        <v>148</v>
      </c>
      <c r="J318" s="9" t="s">
        <v>148</v>
      </c>
      <c r="K318" s="9" t="s">
        <v>148</v>
      </c>
      <c r="L318" s="10" t="s">
        <v>148</v>
      </c>
      <c r="M318" s="13" t="str">
        <f>IFERROR(TEXT(Table1[[#This Row],[Report Date]], "mmmm"),"")</f>
        <v/>
      </c>
      <c r="N318" s="13" t="str">
        <f>IFERROR(YEAR(Table1[[#This Row],[Report Date]]),"")</f>
        <v/>
      </c>
      <c r="O318" s="13" t="str">
        <f ca="1">IF(Table1[[#This Row],[Report Date]]&gt;=TODAY()-6, "within week", "Older")</f>
        <v>within week</v>
      </c>
      <c r="P318" s="37" t="e">
        <f>EOMONTH(Table1[[#This Row],[Report Date]], 0)</f>
        <v>#VALUE!</v>
      </c>
    </row>
    <row r="319" spans="1:16" x14ac:dyDescent="0.25">
      <c r="A319" s="9" t="s">
        <v>148</v>
      </c>
      <c r="B319" s="10" t="s">
        <v>148</v>
      </c>
      <c r="C319" s="9" t="s">
        <v>114</v>
      </c>
      <c r="D319" s="9">
        <v>1</v>
      </c>
      <c r="E319" s="9" t="s">
        <v>148</v>
      </c>
      <c r="F319" s="9">
        <v>454268</v>
      </c>
      <c r="G319" s="9" t="s">
        <v>124</v>
      </c>
      <c r="H319" s="9" t="s">
        <v>140</v>
      </c>
      <c r="I319" s="9" t="s">
        <v>148</v>
      </c>
      <c r="J319" s="9" t="s">
        <v>148</v>
      </c>
      <c r="K319" s="9" t="s">
        <v>148</v>
      </c>
      <c r="L319" s="10" t="s">
        <v>148</v>
      </c>
      <c r="M319" s="13" t="str">
        <f>IFERROR(TEXT(Table1[[#This Row],[Report Date]], "mmmm"),"")</f>
        <v/>
      </c>
      <c r="N319" s="13" t="str">
        <f>IFERROR(YEAR(Table1[[#This Row],[Report Date]]),"")</f>
        <v/>
      </c>
      <c r="O319" s="13" t="str">
        <f ca="1">IF(Table1[[#This Row],[Report Date]]&gt;=TODAY()-6, "within week", "Older")</f>
        <v>within week</v>
      </c>
      <c r="P319" s="37" t="e">
        <f>EOMONTH(Table1[[#This Row],[Report Date]], 0)</f>
        <v>#VALUE!</v>
      </c>
    </row>
    <row r="320" spans="1:16" x14ac:dyDescent="0.25">
      <c r="A320" s="9" t="s">
        <v>148</v>
      </c>
      <c r="B320" s="10" t="s">
        <v>148</v>
      </c>
      <c r="C320" s="9" t="s">
        <v>114</v>
      </c>
      <c r="D320" s="9">
        <v>1</v>
      </c>
      <c r="E320" s="9" t="s">
        <v>148</v>
      </c>
      <c r="F320" s="9">
        <v>383154</v>
      </c>
      <c r="G320" s="9" t="s">
        <v>117</v>
      </c>
      <c r="H320" s="9" t="s">
        <v>137</v>
      </c>
      <c r="I320" s="9" t="s">
        <v>148</v>
      </c>
      <c r="J320" s="9" t="s">
        <v>148</v>
      </c>
      <c r="K320" s="9" t="s">
        <v>148</v>
      </c>
      <c r="L320" s="10" t="s">
        <v>148</v>
      </c>
      <c r="M320" s="13" t="str">
        <f>IFERROR(TEXT(Table1[[#This Row],[Report Date]], "mmmm"),"")</f>
        <v/>
      </c>
      <c r="N320" s="13" t="str">
        <f>IFERROR(YEAR(Table1[[#This Row],[Report Date]]),"")</f>
        <v/>
      </c>
      <c r="O320" s="13" t="str">
        <f ca="1">IF(Table1[[#This Row],[Report Date]]&gt;=TODAY()-6, "within week", "Older")</f>
        <v>within week</v>
      </c>
      <c r="P320" s="37" t="e">
        <f>EOMONTH(Table1[[#This Row],[Report Date]], 0)</f>
        <v>#VALUE!</v>
      </c>
    </row>
    <row r="321" spans="1:16" x14ac:dyDescent="0.25">
      <c r="A321" s="9" t="s">
        <v>148</v>
      </c>
      <c r="B321" s="10" t="s">
        <v>148</v>
      </c>
      <c r="C321" s="9" t="s">
        <v>114</v>
      </c>
      <c r="D321" s="9">
        <v>1</v>
      </c>
      <c r="E321" s="9" t="s">
        <v>148</v>
      </c>
      <c r="F321" s="9">
        <v>753455</v>
      </c>
      <c r="G321" s="9" t="s">
        <v>118</v>
      </c>
      <c r="H321" s="9" t="s">
        <v>138</v>
      </c>
      <c r="I321" s="9" t="s">
        <v>148</v>
      </c>
      <c r="J321" s="9" t="s">
        <v>148</v>
      </c>
      <c r="K321" s="9" t="s">
        <v>148</v>
      </c>
      <c r="L321" s="10" t="s">
        <v>148</v>
      </c>
      <c r="M321" s="13" t="str">
        <f>IFERROR(TEXT(Table1[[#This Row],[Report Date]], "mmmm"),"")</f>
        <v/>
      </c>
      <c r="N321" s="13" t="str">
        <f>IFERROR(YEAR(Table1[[#This Row],[Report Date]]),"")</f>
        <v/>
      </c>
      <c r="O321" s="13" t="str">
        <f ca="1">IF(Table1[[#This Row],[Report Date]]&gt;=TODAY()-6, "within week", "Older")</f>
        <v>within week</v>
      </c>
      <c r="P321" s="37" t="e">
        <f>EOMONTH(Table1[[#This Row],[Report Date]], 0)</f>
        <v>#VALUE!</v>
      </c>
    </row>
    <row r="322" spans="1:16" x14ac:dyDescent="0.25">
      <c r="A322" s="9" t="s">
        <v>148</v>
      </c>
      <c r="B322" s="10" t="s">
        <v>148</v>
      </c>
      <c r="C322" s="9" t="s">
        <v>114</v>
      </c>
      <c r="D322" s="9">
        <v>1</v>
      </c>
      <c r="E322" s="9" t="s">
        <v>148</v>
      </c>
      <c r="F322" s="9">
        <v>678384</v>
      </c>
      <c r="G322" s="9" t="s">
        <v>126</v>
      </c>
      <c r="H322" s="9" t="s">
        <v>146</v>
      </c>
      <c r="I322" s="9" t="s">
        <v>148</v>
      </c>
      <c r="J322" s="9" t="s">
        <v>148</v>
      </c>
      <c r="K322" s="9" t="s">
        <v>148</v>
      </c>
      <c r="L322" s="10" t="s">
        <v>148</v>
      </c>
      <c r="M322" s="13" t="str">
        <f>IFERROR(TEXT(Table1[[#This Row],[Report Date]], "mmmm"),"")</f>
        <v/>
      </c>
      <c r="N322" s="13" t="str">
        <f>IFERROR(YEAR(Table1[[#This Row],[Report Date]]),"")</f>
        <v/>
      </c>
      <c r="O322" s="13" t="str">
        <f ca="1">IF(Table1[[#This Row],[Report Date]]&gt;=TODAY()-6, "within week", "Older")</f>
        <v>within week</v>
      </c>
      <c r="P322" s="37" t="e">
        <f>EOMONTH(Table1[[#This Row],[Report Date]], 0)</f>
        <v>#VALUE!</v>
      </c>
    </row>
    <row r="323" spans="1:16" x14ac:dyDescent="0.25">
      <c r="A323" s="9" t="s">
        <v>148</v>
      </c>
      <c r="B323" s="10" t="s">
        <v>148</v>
      </c>
      <c r="C323" s="9" t="s">
        <v>114</v>
      </c>
      <c r="D323" s="9">
        <v>1</v>
      </c>
      <c r="E323" s="9" t="s">
        <v>148</v>
      </c>
      <c r="F323" s="9">
        <v>830655</v>
      </c>
      <c r="G323" s="9" t="s">
        <v>119</v>
      </c>
      <c r="H323" s="9" t="s">
        <v>131</v>
      </c>
      <c r="I323" s="9" t="s">
        <v>148</v>
      </c>
      <c r="J323" s="9" t="s">
        <v>148</v>
      </c>
      <c r="K323" s="9" t="s">
        <v>148</v>
      </c>
      <c r="L323" s="10" t="s">
        <v>148</v>
      </c>
      <c r="M323" s="13" t="str">
        <f>IFERROR(TEXT(Table1[[#This Row],[Report Date]], "mmmm"),"")</f>
        <v/>
      </c>
      <c r="N323" s="13" t="str">
        <f>IFERROR(YEAR(Table1[[#This Row],[Report Date]]),"")</f>
        <v/>
      </c>
      <c r="O323" s="13" t="str">
        <f ca="1">IF(Table1[[#This Row],[Report Date]]&gt;=TODAY()-6, "within week", "Older")</f>
        <v>within week</v>
      </c>
      <c r="P323" s="37" t="e">
        <f>EOMONTH(Table1[[#This Row],[Report Date]], 0)</f>
        <v>#VALUE!</v>
      </c>
    </row>
    <row r="324" spans="1:16" x14ac:dyDescent="0.25">
      <c r="A324" s="9" t="s">
        <v>148</v>
      </c>
      <c r="B324" s="10" t="s">
        <v>148</v>
      </c>
      <c r="C324" s="9" t="s">
        <v>114</v>
      </c>
      <c r="D324" s="9">
        <v>1</v>
      </c>
      <c r="E324" s="9" t="s">
        <v>148</v>
      </c>
      <c r="F324" s="9">
        <v>975442</v>
      </c>
      <c r="G324" s="9" t="s">
        <v>121</v>
      </c>
      <c r="H324" s="9" t="s">
        <v>133</v>
      </c>
      <c r="I324" s="9" t="s">
        <v>148</v>
      </c>
      <c r="J324" s="9" t="s">
        <v>148</v>
      </c>
      <c r="K324" s="9" t="s">
        <v>148</v>
      </c>
      <c r="L324" s="10" t="s">
        <v>148</v>
      </c>
      <c r="M324" s="13" t="str">
        <f>IFERROR(TEXT(Table1[[#This Row],[Report Date]], "mmmm"),"")</f>
        <v/>
      </c>
      <c r="N324" s="13" t="str">
        <f>IFERROR(YEAR(Table1[[#This Row],[Report Date]]),"")</f>
        <v/>
      </c>
      <c r="O324" s="13" t="str">
        <f ca="1">IF(Table1[[#This Row],[Report Date]]&gt;=TODAY()-6, "within week", "Older")</f>
        <v>within week</v>
      </c>
      <c r="P324" s="37" t="e">
        <f>EOMONTH(Table1[[#This Row],[Report Date]], 0)</f>
        <v>#VALUE!</v>
      </c>
    </row>
    <row r="325" spans="1:16" x14ac:dyDescent="0.25">
      <c r="A325" s="9" t="s">
        <v>148</v>
      </c>
      <c r="B325" s="10" t="s">
        <v>148</v>
      </c>
      <c r="C325" s="9" t="s">
        <v>114</v>
      </c>
      <c r="D325" s="9">
        <v>1</v>
      </c>
      <c r="E325" s="9" t="s">
        <v>148</v>
      </c>
      <c r="F325" s="9">
        <v>671079</v>
      </c>
      <c r="G325" s="9" t="s">
        <v>116</v>
      </c>
      <c r="H325" s="9" t="s">
        <v>140</v>
      </c>
      <c r="I325" s="9" t="s">
        <v>148</v>
      </c>
      <c r="J325" s="9" t="s">
        <v>148</v>
      </c>
      <c r="K325" s="9" t="s">
        <v>148</v>
      </c>
      <c r="L325" s="10" t="s">
        <v>148</v>
      </c>
      <c r="M325" s="13" t="str">
        <f>IFERROR(TEXT(Table1[[#This Row],[Report Date]], "mmmm"),"")</f>
        <v/>
      </c>
      <c r="N325" s="13" t="str">
        <f>IFERROR(YEAR(Table1[[#This Row],[Report Date]]),"")</f>
        <v/>
      </c>
      <c r="O325" s="13" t="str">
        <f ca="1">IF(Table1[[#This Row],[Report Date]]&gt;=TODAY()-6, "within week", "Older")</f>
        <v>within week</v>
      </c>
      <c r="P325" s="37" t="e">
        <f>EOMONTH(Table1[[#This Row],[Report Date]], 0)</f>
        <v>#VALUE!</v>
      </c>
    </row>
    <row r="326" spans="1:16" x14ac:dyDescent="0.25">
      <c r="A326" s="9" t="s">
        <v>148</v>
      </c>
      <c r="B326" s="10" t="s">
        <v>148</v>
      </c>
      <c r="C326" s="9" t="s">
        <v>114</v>
      </c>
      <c r="D326" s="9">
        <v>1</v>
      </c>
      <c r="E326" s="9" t="s">
        <v>148</v>
      </c>
      <c r="F326" s="9">
        <v>142471</v>
      </c>
      <c r="G326" s="9" t="s">
        <v>119</v>
      </c>
      <c r="H326" s="9" t="s">
        <v>143</v>
      </c>
      <c r="I326" s="9" t="s">
        <v>148</v>
      </c>
      <c r="J326" s="9" t="s">
        <v>148</v>
      </c>
      <c r="K326" s="9" t="s">
        <v>148</v>
      </c>
      <c r="L326" s="10" t="s">
        <v>148</v>
      </c>
      <c r="M326" s="13" t="str">
        <f>IFERROR(TEXT(Table1[[#This Row],[Report Date]], "mmmm"),"")</f>
        <v/>
      </c>
      <c r="N326" s="13" t="str">
        <f>IFERROR(YEAR(Table1[[#This Row],[Report Date]]),"")</f>
        <v/>
      </c>
      <c r="O326" s="13" t="str">
        <f ca="1">IF(Table1[[#This Row],[Report Date]]&gt;=TODAY()-6, "within week", "Older")</f>
        <v>within week</v>
      </c>
      <c r="P326" s="37" t="e">
        <f>EOMONTH(Table1[[#This Row],[Report Date]], 0)</f>
        <v>#VALUE!</v>
      </c>
    </row>
    <row r="327" spans="1:16" x14ac:dyDescent="0.25">
      <c r="A327" s="9" t="s">
        <v>148</v>
      </c>
      <c r="B327" s="10" t="s">
        <v>148</v>
      </c>
      <c r="C327" s="9" t="s">
        <v>114</v>
      </c>
      <c r="D327" s="9">
        <v>1</v>
      </c>
      <c r="E327" s="9" t="s">
        <v>148</v>
      </c>
      <c r="F327" s="9">
        <v>510734</v>
      </c>
      <c r="G327" s="9" t="s">
        <v>122</v>
      </c>
      <c r="H327" s="9" t="s">
        <v>146</v>
      </c>
      <c r="I327" s="9" t="s">
        <v>148</v>
      </c>
      <c r="J327" s="9" t="s">
        <v>148</v>
      </c>
      <c r="K327" s="9" t="s">
        <v>148</v>
      </c>
      <c r="L327" s="10" t="s">
        <v>148</v>
      </c>
      <c r="M327" s="13" t="str">
        <f>IFERROR(TEXT(Table1[[#This Row],[Report Date]], "mmmm"),"")</f>
        <v/>
      </c>
      <c r="N327" s="13" t="str">
        <f>IFERROR(YEAR(Table1[[#This Row],[Report Date]]),"")</f>
        <v/>
      </c>
      <c r="O327" s="13" t="str">
        <f ca="1">IF(Table1[[#This Row],[Report Date]]&gt;=TODAY()-6, "within week", "Older")</f>
        <v>within week</v>
      </c>
      <c r="P327" s="37" t="e">
        <f>EOMONTH(Table1[[#This Row],[Report Date]], 0)</f>
        <v>#VALUE!</v>
      </c>
    </row>
    <row r="328" spans="1:16" x14ac:dyDescent="0.25">
      <c r="A328" s="9" t="s">
        <v>148</v>
      </c>
      <c r="B328" s="10" t="s">
        <v>148</v>
      </c>
      <c r="C328" s="9" t="s">
        <v>114</v>
      </c>
      <c r="D328" s="9">
        <v>1</v>
      </c>
      <c r="E328" s="9" t="s">
        <v>148</v>
      </c>
      <c r="F328" s="9">
        <v>767653</v>
      </c>
      <c r="G328" s="9" t="s">
        <v>124</v>
      </c>
      <c r="H328" s="9" t="s">
        <v>128</v>
      </c>
      <c r="I328" s="9" t="s">
        <v>148</v>
      </c>
      <c r="J328" s="9" t="s">
        <v>148</v>
      </c>
      <c r="K328" s="9" t="s">
        <v>148</v>
      </c>
      <c r="L328" s="10" t="s">
        <v>148</v>
      </c>
      <c r="M328" s="13" t="str">
        <f>IFERROR(TEXT(Table1[[#This Row],[Report Date]], "mmmm"),"")</f>
        <v/>
      </c>
      <c r="N328" s="13" t="str">
        <f>IFERROR(YEAR(Table1[[#This Row],[Report Date]]),"")</f>
        <v/>
      </c>
      <c r="O328" s="13" t="str">
        <f ca="1">IF(Table1[[#This Row],[Report Date]]&gt;=TODAY()-6, "within week", "Older")</f>
        <v>within week</v>
      </c>
      <c r="P328" s="37" t="e">
        <f>EOMONTH(Table1[[#This Row],[Report Date]], 0)</f>
        <v>#VALUE!</v>
      </c>
    </row>
    <row r="329" spans="1:16" x14ac:dyDescent="0.25">
      <c r="A329" s="9" t="s">
        <v>148</v>
      </c>
      <c r="B329" s="10" t="s">
        <v>148</v>
      </c>
      <c r="C329" s="9" t="s">
        <v>114</v>
      </c>
      <c r="D329" s="9">
        <v>1</v>
      </c>
      <c r="E329" s="9" t="s">
        <v>148</v>
      </c>
      <c r="F329" s="9">
        <v>151836</v>
      </c>
      <c r="G329" s="9" t="s">
        <v>125</v>
      </c>
      <c r="H329" s="9" t="s">
        <v>133</v>
      </c>
      <c r="I329" s="9" t="s">
        <v>148</v>
      </c>
      <c r="J329" s="9" t="s">
        <v>148</v>
      </c>
      <c r="K329" s="9" t="s">
        <v>148</v>
      </c>
      <c r="L329" s="10" t="s">
        <v>148</v>
      </c>
      <c r="M329" s="13" t="str">
        <f>IFERROR(TEXT(Table1[[#This Row],[Report Date]], "mmmm"),"")</f>
        <v/>
      </c>
      <c r="N329" s="13" t="str">
        <f>IFERROR(YEAR(Table1[[#This Row],[Report Date]]),"")</f>
        <v/>
      </c>
      <c r="O329" s="13" t="str">
        <f ca="1">IF(Table1[[#This Row],[Report Date]]&gt;=TODAY()-6, "within week", "Older")</f>
        <v>within week</v>
      </c>
      <c r="P329" s="37" t="e">
        <f>EOMONTH(Table1[[#This Row],[Report Date]], 0)</f>
        <v>#VALUE!</v>
      </c>
    </row>
    <row r="330" spans="1:16" x14ac:dyDescent="0.25">
      <c r="A330" s="9" t="s">
        <v>148</v>
      </c>
      <c r="B330" s="10" t="s">
        <v>148</v>
      </c>
      <c r="C330" s="9" t="s">
        <v>114</v>
      </c>
      <c r="D330" s="9">
        <v>1</v>
      </c>
      <c r="E330" s="9" t="s">
        <v>148</v>
      </c>
      <c r="F330" s="9">
        <v>584001</v>
      </c>
      <c r="G330" s="9" t="s">
        <v>127</v>
      </c>
      <c r="H330" s="9" t="s">
        <v>135</v>
      </c>
      <c r="I330" s="9" t="s">
        <v>148</v>
      </c>
      <c r="J330" s="9" t="s">
        <v>148</v>
      </c>
      <c r="K330" s="9" t="s">
        <v>148</v>
      </c>
      <c r="L330" s="10" t="s">
        <v>148</v>
      </c>
      <c r="M330" s="13" t="str">
        <f>IFERROR(TEXT(Table1[[#This Row],[Report Date]], "mmmm"),"")</f>
        <v/>
      </c>
      <c r="N330" s="13" t="str">
        <f>IFERROR(YEAR(Table1[[#This Row],[Report Date]]),"")</f>
        <v/>
      </c>
      <c r="O330" s="13" t="str">
        <f ca="1">IF(Table1[[#This Row],[Report Date]]&gt;=TODAY()-6, "within week", "Older")</f>
        <v>within week</v>
      </c>
      <c r="P330" s="37" t="e">
        <f>EOMONTH(Table1[[#This Row],[Report Date]], 0)</f>
        <v>#VALUE!</v>
      </c>
    </row>
    <row r="331" spans="1:16" x14ac:dyDescent="0.25">
      <c r="A331" s="9" t="s">
        <v>148</v>
      </c>
      <c r="B331" s="10" t="s">
        <v>148</v>
      </c>
      <c r="C331" s="9" t="s">
        <v>114</v>
      </c>
      <c r="D331" s="9">
        <v>1</v>
      </c>
      <c r="E331" s="9" t="s">
        <v>148</v>
      </c>
      <c r="F331" s="9">
        <v>314582</v>
      </c>
      <c r="G331" s="9" t="s">
        <v>126</v>
      </c>
      <c r="H331" s="9" t="s">
        <v>142</v>
      </c>
      <c r="I331" s="9" t="s">
        <v>148</v>
      </c>
      <c r="J331" s="9" t="s">
        <v>148</v>
      </c>
      <c r="K331" s="9" t="s">
        <v>148</v>
      </c>
      <c r="L331" s="10" t="s">
        <v>148</v>
      </c>
      <c r="M331" s="13" t="str">
        <f>IFERROR(TEXT(Table1[[#This Row],[Report Date]], "mmmm"),"")</f>
        <v/>
      </c>
      <c r="N331" s="13" t="str">
        <f>IFERROR(YEAR(Table1[[#This Row],[Report Date]]),"")</f>
        <v/>
      </c>
      <c r="O331" s="13" t="str">
        <f ca="1">IF(Table1[[#This Row],[Report Date]]&gt;=TODAY()-6, "within week", "Older")</f>
        <v>within week</v>
      </c>
      <c r="P331" s="37" t="e">
        <f>EOMONTH(Table1[[#This Row],[Report Date]], 0)</f>
        <v>#VALUE!</v>
      </c>
    </row>
    <row r="332" spans="1:16" x14ac:dyDescent="0.25">
      <c r="A332" s="9" t="s">
        <v>148</v>
      </c>
      <c r="B332" s="10" t="s">
        <v>148</v>
      </c>
      <c r="C332" s="9" t="s">
        <v>114</v>
      </c>
      <c r="D332" s="9">
        <v>1</v>
      </c>
      <c r="E332" s="9" t="s">
        <v>148</v>
      </c>
      <c r="F332" s="9">
        <v>591565</v>
      </c>
      <c r="G332" s="9" t="s">
        <v>119</v>
      </c>
      <c r="H332" s="9" t="s">
        <v>147</v>
      </c>
      <c r="I332" s="9" t="s">
        <v>148</v>
      </c>
      <c r="J332" s="9" t="s">
        <v>148</v>
      </c>
      <c r="K332" s="9" t="s">
        <v>148</v>
      </c>
      <c r="L332" s="10" t="s">
        <v>148</v>
      </c>
      <c r="M332" s="13" t="str">
        <f>IFERROR(TEXT(Table1[[#This Row],[Report Date]], "mmmm"),"")</f>
        <v/>
      </c>
      <c r="N332" s="13" t="str">
        <f>IFERROR(YEAR(Table1[[#This Row],[Report Date]]),"")</f>
        <v/>
      </c>
      <c r="O332" s="13" t="str">
        <f ca="1">IF(Table1[[#This Row],[Report Date]]&gt;=TODAY()-6, "within week", "Older")</f>
        <v>within week</v>
      </c>
      <c r="P332" s="37" t="e">
        <f>EOMONTH(Table1[[#This Row],[Report Date]], 0)</f>
        <v>#VALUE!</v>
      </c>
    </row>
    <row r="333" spans="1:16" x14ac:dyDescent="0.25">
      <c r="A333" s="9" t="s">
        <v>148</v>
      </c>
      <c r="B333" s="10" t="s">
        <v>148</v>
      </c>
      <c r="C333" s="9" t="s">
        <v>114</v>
      </c>
      <c r="D333" s="9">
        <v>1</v>
      </c>
      <c r="E333" s="9" t="s">
        <v>148</v>
      </c>
      <c r="F333" s="9">
        <v>112146</v>
      </c>
      <c r="G333" s="9" t="s">
        <v>117</v>
      </c>
      <c r="H333" s="9" t="s">
        <v>141</v>
      </c>
      <c r="I333" s="9" t="s">
        <v>148</v>
      </c>
      <c r="J333" s="9" t="s">
        <v>148</v>
      </c>
      <c r="K333" s="9" t="s">
        <v>148</v>
      </c>
      <c r="L333" s="10" t="s">
        <v>148</v>
      </c>
      <c r="M333" s="13" t="str">
        <f>IFERROR(TEXT(Table1[[#This Row],[Report Date]], "mmmm"),"")</f>
        <v/>
      </c>
      <c r="N333" s="13" t="str">
        <f>IFERROR(YEAR(Table1[[#This Row],[Report Date]]),"")</f>
        <v/>
      </c>
      <c r="O333" s="13" t="str">
        <f ca="1">IF(Table1[[#This Row],[Report Date]]&gt;=TODAY()-6, "within week", "Older")</f>
        <v>within week</v>
      </c>
      <c r="P333" s="37" t="e">
        <f>EOMONTH(Table1[[#This Row],[Report Date]], 0)</f>
        <v>#VALUE!</v>
      </c>
    </row>
    <row r="334" spans="1:16" x14ac:dyDescent="0.25">
      <c r="A334" s="9" t="s">
        <v>148</v>
      </c>
      <c r="B334" s="10" t="s">
        <v>148</v>
      </c>
      <c r="C334" s="9" t="s">
        <v>114</v>
      </c>
      <c r="D334" s="9">
        <v>1</v>
      </c>
      <c r="E334" s="9" t="s">
        <v>148</v>
      </c>
      <c r="F334" s="9">
        <v>926759</v>
      </c>
      <c r="G334" s="9" t="s">
        <v>126</v>
      </c>
      <c r="H334" s="9" t="s">
        <v>142</v>
      </c>
      <c r="I334" s="9" t="s">
        <v>148</v>
      </c>
      <c r="J334" s="9" t="s">
        <v>148</v>
      </c>
      <c r="K334" s="9" t="s">
        <v>148</v>
      </c>
      <c r="L334" s="10" t="s">
        <v>148</v>
      </c>
      <c r="M334" s="13" t="str">
        <f>IFERROR(TEXT(Table1[[#This Row],[Report Date]], "mmmm"),"")</f>
        <v/>
      </c>
      <c r="N334" s="13" t="str">
        <f>IFERROR(YEAR(Table1[[#This Row],[Report Date]]),"")</f>
        <v/>
      </c>
      <c r="O334" s="13" t="str">
        <f ca="1">IF(Table1[[#This Row],[Report Date]]&gt;=TODAY()-6, "within week", "Older")</f>
        <v>within week</v>
      </c>
      <c r="P334" s="37" t="e">
        <f>EOMONTH(Table1[[#This Row],[Report Date]], 0)</f>
        <v>#VALUE!</v>
      </c>
    </row>
    <row r="335" spans="1:16" x14ac:dyDescent="0.25">
      <c r="A335" s="9" t="s">
        <v>148</v>
      </c>
      <c r="B335" s="10" t="s">
        <v>148</v>
      </c>
      <c r="C335" s="9" t="s">
        <v>114</v>
      </c>
      <c r="D335" s="9">
        <v>1</v>
      </c>
      <c r="E335" s="9" t="s">
        <v>148</v>
      </c>
      <c r="F335" s="9">
        <v>550947</v>
      </c>
      <c r="G335" s="9" t="s">
        <v>119</v>
      </c>
      <c r="H335" s="9" t="s">
        <v>147</v>
      </c>
      <c r="I335" s="9" t="s">
        <v>148</v>
      </c>
      <c r="J335" s="9" t="s">
        <v>148</v>
      </c>
      <c r="K335" s="9" t="s">
        <v>148</v>
      </c>
      <c r="L335" s="10" t="s">
        <v>148</v>
      </c>
      <c r="M335" s="13" t="str">
        <f>IFERROR(TEXT(Table1[[#This Row],[Report Date]], "mmmm"),"")</f>
        <v/>
      </c>
      <c r="N335" s="13" t="str">
        <f>IFERROR(YEAR(Table1[[#This Row],[Report Date]]),"")</f>
        <v/>
      </c>
      <c r="O335" s="13" t="str">
        <f ca="1">IF(Table1[[#This Row],[Report Date]]&gt;=TODAY()-6, "within week", "Older")</f>
        <v>within week</v>
      </c>
      <c r="P335" s="37" t="e">
        <f>EOMONTH(Table1[[#This Row],[Report Date]], 0)</f>
        <v>#VALUE!</v>
      </c>
    </row>
    <row r="336" spans="1:16" x14ac:dyDescent="0.25">
      <c r="A336" s="9" t="s">
        <v>148</v>
      </c>
      <c r="B336" s="10" t="s">
        <v>148</v>
      </c>
      <c r="C336" s="9" t="s">
        <v>114</v>
      </c>
      <c r="D336" s="9">
        <v>1</v>
      </c>
      <c r="E336" s="9" t="s">
        <v>148</v>
      </c>
      <c r="F336" s="9">
        <v>460737</v>
      </c>
      <c r="G336" s="9" t="s">
        <v>124</v>
      </c>
      <c r="H336" s="9" t="s">
        <v>144</v>
      </c>
      <c r="I336" s="9" t="s">
        <v>148</v>
      </c>
      <c r="J336" s="9" t="s">
        <v>148</v>
      </c>
      <c r="K336" s="9" t="s">
        <v>148</v>
      </c>
      <c r="L336" s="10" t="s">
        <v>148</v>
      </c>
      <c r="M336" s="13" t="str">
        <f>IFERROR(TEXT(Table1[[#This Row],[Report Date]], "mmmm"),"")</f>
        <v/>
      </c>
      <c r="N336" s="13" t="str">
        <f>IFERROR(YEAR(Table1[[#This Row],[Report Date]]),"")</f>
        <v/>
      </c>
      <c r="O336" s="13" t="str">
        <f ca="1">IF(Table1[[#This Row],[Report Date]]&gt;=TODAY()-6, "within week", "Older")</f>
        <v>within week</v>
      </c>
      <c r="P336" s="37" t="e">
        <f>EOMONTH(Table1[[#This Row],[Report Date]], 0)</f>
        <v>#VALUE!</v>
      </c>
    </row>
    <row r="337" spans="1:16" x14ac:dyDescent="0.25">
      <c r="A337" s="9" t="s">
        <v>148</v>
      </c>
      <c r="B337" s="10" t="s">
        <v>148</v>
      </c>
      <c r="C337" s="9" t="s">
        <v>114</v>
      </c>
      <c r="D337" s="9">
        <v>1</v>
      </c>
      <c r="E337" s="9" t="s">
        <v>148</v>
      </c>
      <c r="F337" s="9">
        <v>357857</v>
      </c>
      <c r="G337" s="9" t="s">
        <v>117</v>
      </c>
      <c r="H337" s="9" t="s">
        <v>141</v>
      </c>
      <c r="I337" s="9" t="s">
        <v>148</v>
      </c>
      <c r="J337" s="9" t="s">
        <v>148</v>
      </c>
      <c r="K337" s="9" t="s">
        <v>148</v>
      </c>
      <c r="L337" s="10" t="s">
        <v>148</v>
      </c>
      <c r="M337" s="13" t="str">
        <f>IFERROR(TEXT(Table1[[#This Row],[Report Date]], "mmmm"),"")</f>
        <v/>
      </c>
      <c r="N337" s="13" t="str">
        <f>IFERROR(YEAR(Table1[[#This Row],[Report Date]]),"")</f>
        <v/>
      </c>
      <c r="O337" s="13" t="str">
        <f ca="1">IF(Table1[[#This Row],[Report Date]]&gt;=TODAY()-6, "within week", "Older")</f>
        <v>within week</v>
      </c>
      <c r="P337" s="37" t="e">
        <f>EOMONTH(Table1[[#This Row],[Report Date]], 0)</f>
        <v>#VALUE!</v>
      </c>
    </row>
    <row r="338" spans="1:16" x14ac:dyDescent="0.25">
      <c r="A338" s="9" t="s">
        <v>148</v>
      </c>
      <c r="B338" s="10" t="s">
        <v>148</v>
      </c>
      <c r="C338" s="9" t="s">
        <v>114</v>
      </c>
      <c r="D338" s="9">
        <v>1</v>
      </c>
      <c r="E338" s="9" t="s">
        <v>148</v>
      </c>
      <c r="F338" s="9">
        <v>192734</v>
      </c>
      <c r="G338" s="9" t="s">
        <v>127</v>
      </c>
      <c r="H338" s="9" t="s">
        <v>143</v>
      </c>
      <c r="I338" s="9" t="s">
        <v>148</v>
      </c>
      <c r="J338" s="9" t="s">
        <v>148</v>
      </c>
      <c r="K338" s="9" t="s">
        <v>148</v>
      </c>
      <c r="L338" s="10" t="s">
        <v>148</v>
      </c>
      <c r="M338" s="13" t="str">
        <f>IFERROR(TEXT(Table1[[#This Row],[Report Date]], "mmmm"),"")</f>
        <v/>
      </c>
      <c r="N338" s="13" t="str">
        <f>IFERROR(YEAR(Table1[[#This Row],[Report Date]]),"")</f>
        <v/>
      </c>
      <c r="O338" s="13" t="str">
        <f ca="1">IF(Table1[[#This Row],[Report Date]]&gt;=TODAY()-6, "within week", "Older")</f>
        <v>within week</v>
      </c>
      <c r="P338" s="37" t="e">
        <f>EOMONTH(Table1[[#This Row],[Report Date]], 0)</f>
        <v>#VALUE!</v>
      </c>
    </row>
    <row r="339" spans="1:16" x14ac:dyDescent="0.25">
      <c r="A339" s="9" t="s">
        <v>148</v>
      </c>
      <c r="B339" s="10" t="s">
        <v>148</v>
      </c>
      <c r="C339" s="9" t="s">
        <v>114</v>
      </c>
      <c r="D339" s="9">
        <v>1</v>
      </c>
      <c r="E339" s="9" t="s">
        <v>148</v>
      </c>
      <c r="F339" s="9">
        <v>299577</v>
      </c>
      <c r="G339" s="9" t="s">
        <v>125</v>
      </c>
      <c r="H339" s="9" t="s">
        <v>145</v>
      </c>
      <c r="I339" s="9" t="s">
        <v>148</v>
      </c>
      <c r="J339" s="9" t="s">
        <v>148</v>
      </c>
      <c r="K339" s="9" t="s">
        <v>148</v>
      </c>
      <c r="L339" s="10" t="s">
        <v>148</v>
      </c>
      <c r="M339" s="13" t="str">
        <f>IFERROR(TEXT(Table1[[#This Row],[Report Date]], "mmmm"),"")</f>
        <v/>
      </c>
      <c r="N339" s="13" t="str">
        <f>IFERROR(YEAR(Table1[[#This Row],[Report Date]]),"")</f>
        <v/>
      </c>
      <c r="O339" s="13" t="str">
        <f ca="1">IF(Table1[[#This Row],[Report Date]]&gt;=TODAY()-6, "within week", "Older")</f>
        <v>within week</v>
      </c>
      <c r="P339" s="37" t="e">
        <f>EOMONTH(Table1[[#This Row],[Report Date]], 0)</f>
        <v>#VALUE!</v>
      </c>
    </row>
    <row r="340" spans="1:16" x14ac:dyDescent="0.25">
      <c r="A340" s="9" t="s">
        <v>148</v>
      </c>
      <c r="B340" s="10" t="s">
        <v>148</v>
      </c>
      <c r="C340" s="9" t="s">
        <v>114</v>
      </c>
      <c r="D340" s="9">
        <v>1</v>
      </c>
      <c r="E340" s="9" t="s">
        <v>148</v>
      </c>
      <c r="F340" s="9">
        <v>801699</v>
      </c>
      <c r="G340" s="9" t="s">
        <v>121</v>
      </c>
      <c r="H340" s="9" t="s">
        <v>137</v>
      </c>
      <c r="I340" s="9" t="s">
        <v>148</v>
      </c>
      <c r="J340" s="9" t="s">
        <v>148</v>
      </c>
      <c r="K340" s="9" t="s">
        <v>148</v>
      </c>
      <c r="L340" s="10" t="s">
        <v>148</v>
      </c>
      <c r="M340" s="13" t="str">
        <f>IFERROR(TEXT(Table1[[#This Row],[Report Date]], "mmmm"),"")</f>
        <v/>
      </c>
      <c r="N340" s="13" t="str">
        <f>IFERROR(YEAR(Table1[[#This Row],[Report Date]]),"")</f>
        <v/>
      </c>
      <c r="O340" s="13" t="str">
        <f ca="1">IF(Table1[[#This Row],[Report Date]]&gt;=TODAY()-6, "within week", "Older")</f>
        <v>within week</v>
      </c>
      <c r="P340" s="37" t="e">
        <f>EOMONTH(Table1[[#This Row],[Report Date]], 0)</f>
        <v>#VALUE!</v>
      </c>
    </row>
    <row r="341" spans="1:16" x14ac:dyDescent="0.25">
      <c r="A341" s="9" t="s">
        <v>148</v>
      </c>
      <c r="B341" s="10" t="s">
        <v>148</v>
      </c>
      <c r="C341" s="9" t="s">
        <v>114</v>
      </c>
      <c r="D341" s="9">
        <v>1</v>
      </c>
      <c r="E341" s="9" t="s">
        <v>148</v>
      </c>
      <c r="F341" s="9">
        <v>593113</v>
      </c>
      <c r="G341" s="9" t="s">
        <v>127</v>
      </c>
      <c r="H341" s="9" t="s">
        <v>135</v>
      </c>
      <c r="I341" s="9" t="s">
        <v>148</v>
      </c>
      <c r="J341" s="9" t="s">
        <v>148</v>
      </c>
      <c r="K341" s="9" t="s">
        <v>148</v>
      </c>
      <c r="L341" s="10" t="s">
        <v>148</v>
      </c>
      <c r="M341" s="13" t="str">
        <f>IFERROR(TEXT(Table1[[#This Row],[Report Date]], "mmmm"),"")</f>
        <v/>
      </c>
      <c r="N341" s="13" t="str">
        <f>IFERROR(YEAR(Table1[[#This Row],[Report Date]]),"")</f>
        <v/>
      </c>
      <c r="O341" s="13" t="str">
        <f ca="1">IF(Table1[[#This Row],[Report Date]]&gt;=TODAY()-6, "within week", "Older")</f>
        <v>within week</v>
      </c>
      <c r="P341" s="37" t="e">
        <f>EOMONTH(Table1[[#This Row],[Report Date]], 0)</f>
        <v>#VALUE!</v>
      </c>
    </row>
    <row r="342" spans="1:16" x14ac:dyDescent="0.25">
      <c r="A342" s="9" t="s">
        <v>148</v>
      </c>
      <c r="B342" s="10" t="s">
        <v>148</v>
      </c>
      <c r="C342" s="9" t="s">
        <v>114</v>
      </c>
      <c r="D342" s="9">
        <v>1</v>
      </c>
      <c r="E342" s="9" t="s">
        <v>148</v>
      </c>
      <c r="F342" s="9">
        <v>311194</v>
      </c>
      <c r="G342" s="9" t="s">
        <v>125</v>
      </c>
      <c r="H342" s="9" t="s">
        <v>129</v>
      </c>
      <c r="I342" s="9" t="s">
        <v>148</v>
      </c>
      <c r="J342" s="9" t="s">
        <v>148</v>
      </c>
      <c r="K342" s="9" t="s">
        <v>148</v>
      </c>
      <c r="L342" s="10" t="s">
        <v>148</v>
      </c>
      <c r="M342" s="13" t="str">
        <f>IFERROR(TEXT(Table1[[#This Row],[Report Date]], "mmmm"),"")</f>
        <v/>
      </c>
      <c r="N342" s="13" t="str">
        <f>IFERROR(YEAR(Table1[[#This Row],[Report Date]]),"")</f>
        <v/>
      </c>
      <c r="O342" s="13" t="str">
        <f ca="1">IF(Table1[[#This Row],[Report Date]]&gt;=TODAY()-6, "within week", "Older")</f>
        <v>within week</v>
      </c>
      <c r="P342" s="37" t="e">
        <f>EOMONTH(Table1[[#This Row],[Report Date]], 0)</f>
        <v>#VALUE!</v>
      </c>
    </row>
    <row r="343" spans="1:16" x14ac:dyDescent="0.25">
      <c r="A343" s="9" t="s">
        <v>148</v>
      </c>
      <c r="B343" s="10" t="s">
        <v>148</v>
      </c>
      <c r="C343" s="9" t="s">
        <v>114</v>
      </c>
      <c r="D343" s="9">
        <v>1</v>
      </c>
      <c r="E343" s="9" t="s">
        <v>148</v>
      </c>
      <c r="F343" s="9">
        <v>328328</v>
      </c>
      <c r="G343" s="9" t="s">
        <v>123</v>
      </c>
      <c r="H343" s="9" t="s">
        <v>139</v>
      </c>
      <c r="I343" s="9" t="s">
        <v>148</v>
      </c>
      <c r="J343" s="9" t="s">
        <v>148</v>
      </c>
      <c r="K343" s="9" t="s">
        <v>148</v>
      </c>
      <c r="L343" s="10" t="s">
        <v>148</v>
      </c>
      <c r="M343" s="13" t="str">
        <f>IFERROR(TEXT(Table1[[#This Row],[Report Date]], "mmmm"),"")</f>
        <v/>
      </c>
      <c r="N343" s="13" t="str">
        <f>IFERROR(YEAR(Table1[[#This Row],[Report Date]]),"")</f>
        <v/>
      </c>
      <c r="O343" s="13" t="str">
        <f ca="1">IF(Table1[[#This Row],[Report Date]]&gt;=TODAY()-6, "within week", "Older")</f>
        <v>within week</v>
      </c>
      <c r="P343" s="37" t="e">
        <f>EOMONTH(Table1[[#This Row],[Report Date]], 0)</f>
        <v>#VALUE!</v>
      </c>
    </row>
    <row r="344" spans="1:16" x14ac:dyDescent="0.25">
      <c r="A344" s="9" t="s">
        <v>148</v>
      </c>
      <c r="B344" s="10" t="s">
        <v>148</v>
      </c>
      <c r="C344" s="9" t="s">
        <v>114</v>
      </c>
      <c r="D344" s="9">
        <v>1</v>
      </c>
      <c r="E344" s="9" t="s">
        <v>148</v>
      </c>
      <c r="F344" s="9">
        <v>153187</v>
      </c>
      <c r="G344" s="9" t="s">
        <v>121</v>
      </c>
      <c r="H344" s="9" t="s">
        <v>129</v>
      </c>
      <c r="I344" s="9" t="s">
        <v>148</v>
      </c>
      <c r="J344" s="9" t="s">
        <v>148</v>
      </c>
      <c r="K344" s="9" t="s">
        <v>148</v>
      </c>
      <c r="L344" s="10" t="s">
        <v>148</v>
      </c>
      <c r="M344" s="13" t="str">
        <f>IFERROR(TEXT(Table1[[#This Row],[Report Date]], "mmmm"),"")</f>
        <v/>
      </c>
      <c r="N344" s="13" t="str">
        <f>IFERROR(YEAR(Table1[[#This Row],[Report Date]]),"")</f>
        <v/>
      </c>
      <c r="O344" s="13" t="str">
        <f ca="1">IF(Table1[[#This Row],[Report Date]]&gt;=TODAY()-6, "within week", "Older")</f>
        <v>within week</v>
      </c>
      <c r="P344" s="37" t="e">
        <f>EOMONTH(Table1[[#This Row],[Report Date]], 0)</f>
        <v>#VALUE!</v>
      </c>
    </row>
    <row r="345" spans="1:16" x14ac:dyDescent="0.25">
      <c r="A345" s="9" t="s">
        <v>148</v>
      </c>
      <c r="B345" s="10" t="s">
        <v>148</v>
      </c>
      <c r="C345" s="9" t="s">
        <v>114</v>
      </c>
      <c r="D345" s="9">
        <v>1</v>
      </c>
      <c r="E345" s="9" t="s">
        <v>148</v>
      </c>
      <c r="F345" s="9">
        <v>554813</v>
      </c>
      <c r="G345" s="9" t="s">
        <v>123</v>
      </c>
      <c r="H345" s="9" t="s">
        <v>143</v>
      </c>
      <c r="I345" s="9" t="s">
        <v>148</v>
      </c>
      <c r="J345" s="9" t="s">
        <v>148</v>
      </c>
      <c r="K345" s="9" t="s">
        <v>148</v>
      </c>
      <c r="L345" s="10" t="s">
        <v>148</v>
      </c>
      <c r="M345" s="13" t="str">
        <f>IFERROR(TEXT(Table1[[#This Row],[Report Date]], "mmmm"),"")</f>
        <v/>
      </c>
      <c r="N345" s="13" t="str">
        <f>IFERROR(YEAR(Table1[[#This Row],[Report Date]]),"")</f>
        <v/>
      </c>
      <c r="O345" s="13" t="str">
        <f ca="1">IF(Table1[[#This Row],[Report Date]]&gt;=TODAY()-6, "within week", "Older")</f>
        <v>within week</v>
      </c>
      <c r="P345" s="37" t="e">
        <f>EOMONTH(Table1[[#This Row],[Report Date]], 0)</f>
        <v>#VALUE!</v>
      </c>
    </row>
    <row r="346" spans="1:16" x14ac:dyDescent="0.25">
      <c r="A346" s="9" t="s">
        <v>148</v>
      </c>
      <c r="B346" s="10" t="s">
        <v>148</v>
      </c>
      <c r="C346" s="9" t="s">
        <v>114</v>
      </c>
      <c r="D346" s="9">
        <v>1</v>
      </c>
      <c r="E346" s="9" t="s">
        <v>148</v>
      </c>
      <c r="F346" s="9">
        <v>816493</v>
      </c>
      <c r="G346" s="9" t="s">
        <v>121</v>
      </c>
      <c r="H346" s="9" t="s">
        <v>133</v>
      </c>
      <c r="I346" s="9" t="s">
        <v>148</v>
      </c>
      <c r="J346" s="9" t="s">
        <v>148</v>
      </c>
      <c r="K346" s="9" t="s">
        <v>148</v>
      </c>
      <c r="L346" s="10" t="s">
        <v>148</v>
      </c>
      <c r="M346" s="13" t="str">
        <f>IFERROR(TEXT(Table1[[#This Row],[Report Date]], "mmmm"),"")</f>
        <v/>
      </c>
      <c r="N346" s="13" t="str">
        <f>IFERROR(YEAR(Table1[[#This Row],[Report Date]]),"")</f>
        <v/>
      </c>
      <c r="O346" s="13" t="str">
        <f ca="1">IF(Table1[[#This Row],[Report Date]]&gt;=TODAY()-6, "within week", "Older")</f>
        <v>within week</v>
      </c>
      <c r="P346" s="37" t="e">
        <f>EOMONTH(Table1[[#This Row],[Report Date]], 0)</f>
        <v>#VALUE!</v>
      </c>
    </row>
    <row r="347" spans="1:16" x14ac:dyDescent="0.25">
      <c r="A347" s="9" t="s">
        <v>148</v>
      </c>
      <c r="B347" s="10" t="s">
        <v>148</v>
      </c>
      <c r="C347" s="9" t="s">
        <v>114</v>
      </c>
      <c r="D347" s="9">
        <v>1</v>
      </c>
      <c r="E347" s="9" t="s">
        <v>148</v>
      </c>
      <c r="F347" s="9">
        <v>638359</v>
      </c>
      <c r="G347" s="9" t="s">
        <v>124</v>
      </c>
      <c r="H347" s="9" t="s">
        <v>136</v>
      </c>
      <c r="I347" s="9" t="s">
        <v>148</v>
      </c>
      <c r="J347" s="9" t="s">
        <v>148</v>
      </c>
      <c r="K347" s="9" t="s">
        <v>148</v>
      </c>
      <c r="L347" s="10" t="s">
        <v>148</v>
      </c>
      <c r="M347" s="13" t="str">
        <f>IFERROR(TEXT(Table1[[#This Row],[Report Date]], "mmmm"),"")</f>
        <v/>
      </c>
      <c r="N347" s="13" t="str">
        <f>IFERROR(YEAR(Table1[[#This Row],[Report Date]]),"")</f>
        <v/>
      </c>
      <c r="O347" s="13" t="str">
        <f ca="1">IF(Table1[[#This Row],[Report Date]]&gt;=TODAY()-6, "within week", "Older")</f>
        <v>within week</v>
      </c>
      <c r="P347" s="37" t="e">
        <f>EOMONTH(Table1[[#This Row],[Report Date]], 0)</f>
        <v>#VALUE!</v>
      </c>
    </row>
    <row r="348" spans="1:16" x14ac:dyDescent="0.25">
      <c r="A348" s="9" t="s">
        <v>148</v>
      </c>
      <c r="B348" s="10" t="s">
        <v>148</v>
      </c>
      <c r="C348" s="9" t="s">
        <v>114</v>
      </c>
      <c r="D348" s="9">
        <v>1</v>
      </c>
      <c r="E348" s="9" t="s">
        <v>148</v>
      </c>
      <c r="F348" s="9">
        <v>979121</v>
      </c>
      <c r="G348" s="9" t="s">
        <v>124</v>
      </c>
      <c r="H348" s="9" t="s">
        <v>128</v>
      </c>
      <c r="I348" s="9" t="s">
        <v>148</v>
      </c>
      <c r="J348" s="9" t="s">
        <v>148</v>
      </c>
      <c r="K348" s="9" t="s">
        <v>148</v>
      </c>
      <c r="L348" s="10" t="s">
        <v>148</v>
      </c>
      <c r="M348" s="13" t="str">
        <f>IFERROR(TEXT(Table1[[#This Row],[Report Date]], "mmmm"),"")</f>
        <v/>
      </c>
      <c r="N348" s="13" t="str">
        <f>IFERROR(YEAR(Table1[[#This Row],[Report Date]]),"")</f>
        <v/>
      </c>
      <c r="O348" s="13" t="str">
        <f ca="1">IF(Table1[[#This Row],[Report Date]]&gt;=TODAY()-6, "within week", "Older")</f>
        <v>within week</v>
      </c>
      <c r="P348" s="37" t="e">
        <f>EOMONTH(Table1[[#This Row],[Report Date]], 0)</f>
        <v>#VALUE!</v>
      </c>
    </row>
    <row r="349" spans="1:16" x14ac:dyDescent="0.25">
      <c r="A349" s="9" t="s">
        <v>148</v>
      </c>
      <c r="B349" s="10" t="s">
        <v>148</v>
      </c>
      <c r="C349" s="9" t="s">
        <v>114</v>
      </c>
      <c r="D349" s="9">
        <v>1</v>
      </c>
      <c r="E349" s="9" t="s">
        <v>148</v>
      </c>
      <c r="F349" s="9">
        <v>381207</v>
      </c>
      <c r="G349" s="9" t="s">
        <v>118</v>
      </c>
      <c r="H349" s="9" t="s">
        <v>134</v>
      </c>
      <c r="I349" s="9" t="s">
        <v>148</v>
      </c>
      <c r="J349" s="9" t="s">
        <v>148</v>
      </c>
      <c r="K349" s="9" t="s">
        <v>148</v>
      </c>
      <c r="L349" s="10" t="s">
        <v>148</v>
      </c>
      <c r="M349" s="13" t="str">
        <f>IFERROR(TEXT(Table1[[#This Row],[Report Date]], "mmmm"),"")</f>
        <v/>
      </c>
      <c r="N349" s="13" t="str">
        <f>IFERROR(YEAR(Table1[[#This Row],[Report Date]]),"")</f>
        <v/>
      </c>
      <c r="O349" s="13" t="str">
        <f ca="1">IF(Table1[[#This Row],[Report Date]]&gt;=TODAY()-6, "within week", "Older")</f>
        <v>within week</v>
      </c>
      <c r="P349" s="37" t="e">
        <f>EOMONTH(Table1[[#This Row],[Report Date]], 0)</f>
        <v>#VALUE!</v>
      </c>
    </row>
    <row r="350" spans="1:16" x14ac:dyDescent="0.25">
      <c r="A350" s="9" t="s">
        <v>148</v>
      </c>
      <c r="B350" s="10" t="s">
        <v>148</v>
      </c>
      <c r="C350" s="9" t="s">
        <v>114</v>
      </c>
      <c r="D350" s="9">
        <v>1</v>
      </c>
      <c r="E350" s="9" t="s">
        <v>148</v>
      </c>
      <c r="F350" s="9">
        <v>983680</v>
      </c>
      <c r="G350" s="9" t="s">
        <v>120</v>
      </c>
      <c r="H350" s="9" t="s">
        <v>128</v>
      </c>
      <c r="I350" s="9" t="s">
        <v>148</v>
      </c>
      <c r="J350" s="9" t="s">
        <v>148</v>
      </c>
      <c r="K350" s="9" t="s">
        <v>148</v>
      </c>
      <c r="L350" s="10" t="s">
        <v>148</v>
      </c>
      <c r="M350" s="13" t="str">
        <f>IFERROR(TEXT(Table1[[#This Row],[Report Date]], "mmmm"),"")</f>
        <v/>
      </c>
      <c r="N350" s="13" t="str">
        <f>IFERROR(YEAR(Table1[[#This Row],[Report Date]]),"")</f>
        <v/>
      </c>
      <c r="O350" s="13" t="str">
        <f ca="1">IF(Table1[[#This Row],[Report Date]]&gt;=TODAY()-6, "within week", "Older")</f>
        <v>within week</v>
      </c>
      <c r="P350" s="37" t="e">
        <f>EOMONTH(Table1[[#This Row],[Report Date]], 0)</f>
        <v>#VALUE!</v>
      </c>
    </row>
    <row r="351" spans="1:16" x14ac:dyDescent="0.25">
      <c r="A351" s="9" t="s">
        <v>148</v>
      </c>
      <c r="B351" s="10" t="s">
        <v>148</v>
      </c>
      <c r="C351" s="9" t="s">
        <v>114</v>
      </c>
      <c r="D351" s="9">
        <v>1</v>
      </c>
      <c r="E351" s="9" t="s">
        <v>148</v>
      </c>
      <c r="F351" s="9">
        <v>248169</v>
      </c>
      <c r="G351" s="9" t="s">
        <v>122</v>
      </c>
      <c r="H351" s="9" t="s">
        <v>130</v>
      </c>
      <c r="I351" s="9" t="s">
        <v>148</v>
      </c>
      <c r="J351" s="9" t="s">
        <v>148</v>
      </c>
      <c r="K351" s="9" t="s">
        <v>148</v>
      </c>
      <c r="L351" s="10" t="s">
        <v>148</v>
      </c>
      <c r="M351" s="13" t="str">
        <f>IFERROR(TEXT(Table1[[#This Row],[Report Date]], "mmmm"),"")</f>
        <v/>
      </c>
      <c r="N351" s="13" t="str">
        <f>IFERROR(YEAR(Table1[[#This Row],[Report Date]]),"")</f>
        <v/>
      </c>
      <c r="O351" s="13" t="str">
        <f ca="1">IF(Table1[[#This Row],[Report Date]]&gt;=TODAY()-6, "within week", "Older")</f>
        <v>within week</v>
      </c>
      <c r="P351" s="37" t="e">
        <f>EOMONTH(Table1[[#This Row],[Report Date]], 0)</f>
        <v>#VALUE!</v>
      </c>
    </row>
    <row r="352" spans="1:16" x14ac:dyDescent="0.25">
      <c r="A352" s="9" t="s">
        <v>148</v>
      </c>
      <c r="B352" s="10" t="s">
        <v>148</v>
      </c>
      <c r="C352" s="9" t="s">
        <v>114</v>
      </c>
      <c r="D352" s="9">
        <v>1</v>
      </c>
      <c r="E352" s="9" t="s">
        <v>148</v>
      </c>
      <c r="F352" s="9">
        <v>397187</v>
      </c>
      <c r="G352" s="9" t="s">
        <v>127</v>
      </c>
      <c r="H352" s="9" t="s">
        <v>135</v>
      </c>
      <c r="I352" s="9" t="s">
        <v>148</v>
      </c>
      <c r="J352" s="9" t="s">
        <v>148</v>
      </c>
      <c r="K352" s="9" t="s">
        <v>148</v>
      </c>
      <c r="L352" s="10" t="s">
        <v>148</v>
      </c>
      <c r="M352" s="13" t="str">
        <f>IFERROR(TEXT(Table1[[#This Row],[Report Date]], "mmmm"),"")</f>
        <v/>
      </c>
      <c r="N352" s="13" t="str">
        <f>IFERROR(YEAR(Table1[[#This Row],[Report Date]]),"")</f>
        <v/>
      </c>
      <c r="O352" s="13" t="str">
        <f ca="1">IF(Table1[[#This Row],[Report Date]]&gt;=TODAY()-6, "within week", "Older")</f>
        <v>within week</v>
      </c>
      <c r="P352" s="37" t="e">
        <f>EOMONTH(Table1[[#This Row],[Report Date]], 0)</f>
        <v>#VALUE!</v>
      </c>
    </row>
    <row r="353" spans="1:16" x14ac:dyDescent="0.25">
      <c r="A353" s="9" t="s">
        <v>148</v>
      </c>
      <c r="B353" s="10" t="s">
        <v>148</v>
      </c>
      <c r="C353" s="9" t="s">
        <v>114</v>
      </c>
      <c r="D353" s="9">
        <v>1</v>
      </c>
      <c r="E353" s="9" t="s">
        <v>148</v>
      </c>
      <c r="F353" s="9">
        <v>174795</v>
      </c>
      <c r="G353" s="9" t="s">
        <v>120</v>
      </c>
      <c r="H353" s="9" t="s">
        <v>140</v>
      </c>
      <c r="I353" s="9" t="s">
        <v>148</v>
      </c>
      <c r="J353" s="9" t="s">
        <v>148</v>
      </c>
      <c r="K353" s="9" t="s">
        <v>148</v>
      </c>
      <c r="L353" s="10" t="s">
        <v>148</v>
      </c>
      <c r="M353" s="13" t="str">
        <f>IFERROR(TEXT(Table1[[#This Row],[Report Date]], "mmmm"),"")</f>
        <v/>
      </c>
      <c r="N353" s="13" t="str">
        <f>IFERROR(YEAR(Table1[[#This Row],[Report Date]]),"")</f>
        <v/>
      </c>
      <c r="O353" s="13" t="str">
        <f ca="1">IF(Table1[[#This Row],[Report Date]]&gt;=TODAY()-6, "within week", "Older")</f>
        <v>within week</v>
      </c>
      <c r="P353" s="37" t="e">
        <f>EOMONTH(Table1[[#This Row],[Report Date]], 0)</f>
        <v>#VALUE!</v>
      </c>
    </row>
    <row r="354" spans="1:16" x14ac:dyDescent="0.25">
      <c r="A354" s="9" t="s">
        <v>148</v>
      </c>
      <c r="B354" s="10" t="s">
        <v>148</v>
      </c>
      <c r="C354" s="9" t="s">
        <v>114</v>
      </c>
      <c r="D354" s="9">
        <v>1</v>
      </c>
      <c r="E354" s="9" t="s">
        <v>148</v>
      </c>
      <c r="F354" s="9">
        <v>146037</v>
      </c>
      <c r="G354" s="9" t="s">
        <v>122</v>
      </c>
      <c r="H354" s="9" t="s">
        <v>142</v>
      </c>
      <c r="I354" s="9" t="s">
        <v>148</v>
      </c>
      <c r="J354" s="9" t="s">
        <v>148</v>
      </c>
      <c r="K354" s="9" t="s">
        <v>148</v>
      </c>
      <c r="L354" s="10" t="s">
        <v>148</v>
      </c>
      <c r="M354" s="13" t="str">
        <f>IFERROR(TEXT(Table1[[#This Row],[Report Date]], "mmmm"),"")</f>
        <v/>
      </c>
      <c r="N354" s="13" t="str">
        <f>IFERROR(YEAR(Table1[[#This Row],[Report Date]]),"")</f>
        <v/>
      </c>
      <c r="O354" s="13" t="str">
        <f ca="1">IF(Table1[[#This Row],[Report Date]]&gt;=TODAY()-6, "within week", "Older")</f>
        <v>within week</v>
      </c>
      <c r="P354" s="37" t="e">
        <f>EOMONTH(Table1[[#This Row],[Report Date]], 0)</f>
        <v>#VALUE!</v>
      </c>
    </row>
    <row r="355" spans="1:16" x14ac:dyDescent="0.25">
      <c r="A355" s="9" t="s">
        <v>148</v>
      </c>
      <c r="B355" s="10" t="s">
        <v>148</v>
      </c>
      <c r="C355" s="9" t="s">
        <v>114</v>
      </c>
      <c r="D355" s="9">
        <v>1</v>
      </c>
      <c r="E355" s="9" t="s">
        <v>148</v>
      </c>
      <c r="F355" s="9">
        <v>944221</v>
      </c>
      <c r="G355" s="9" t="s">
        <v>123</v>
      </c>
      <c r="H355" s="9" t="s">
        <v>143</v>
      </c>
      <c r="I355" s="9" t="s">
        <v>148</v>
      </c>
      <c r="J355" s="9" t="s">
        <v>148</v>
      </c>
      <c r="K355" s="9" t="s">
        <v>148</v>
      </c>
      <c r="L355" s="10" t="s">
        <v>148</v>
      </c>
      <c r="M355" s="13" t="str">
        <f>IFERROR(TEXT(Table1[[#This Row],[Report Date]], "mmmm"),"")</f>
        <v/>
      </c>
      <c r="N355" s="13" t="str">
        <f>IFERROR(YEAR(Table1[[#This Row],[Report Date]]),"")</f>
        <v/>
      </c>
      <c r="O355" s="13" t="str">
        <f ca="1">IF(Table1[[#This Row],[Report Date]]&gt;=TODAY()-6, "within week", "Older")</f>
        <v>within week</v>
      </c>
      <c r="P355" s="37" t="e">
        <f>EOMONTH(Table1[[#This Row],[Report Date]], 0)</f>
        <v>#VALUE!</v>
      </c>
    </row>
    <row r="356" spans="1:16" x14ac:dyDescent="0.25">
      <c r="A356" s="9" t="s">
        <v>148</v>
      </c>
      <c r="B356" s="10" t="s">
        <v>148</v>
      </c>
      <c r="C356" s="9" t="s">
        <v>114</v>
      </c>
      <c r="D356" s="9">
        <v>1</v>
      </c>
      <c r="E356" s="9" t="s">
        <v>148</v>
      </c>
      <c r="F356" s="9">
        <v>530278</v>
      </c>
      <c r="G356" s="9" t="s">
        <v>118</v>
      </c>
      <c r="H356" s="9" t="s">
        <v>130</v>
      </c>
      <c r="I356" s="9" t="s">
        <v>148</v>
      </c>
      <c r="J356" s="9" t="s">
        <v>148</v>
      </c>
      <c r="K356" s="9" t="s">
        <v>148</v>
      </c>
      <c r="L356" s="10" t="s">
        <v>148</v>
      </c>
      <c r="M356" s="13" t="str">
        <f>IFERROR(TEXT(Table1[[#This Row],[Report Date]], "mmmm"),"")</f>
        <v/>
      </c>
      <c r="N356" s="13" t="str">
        <f>IFERROR(YEAR(Table1[[#This Row],[Report Date]]),"")</f>
        <v/>
      </c>
      <c r="O356" s="13" t="str">
        <f ca="1">IF(Table1[[#This Row],[Report Date]]&gt;=TODAY()-6, "within week", "Older")</f>
        <v>within week</v>
      </c>
      <c r="P356" s="37" t="e">
        <f>EOMONTH(Table1[[#This Row],[Report Date]], 0)</f>
        <v>#VALUE!</v>
      </c>
    </row>
    <row r="357" spans="1:16" x14ac:dyDescent="0.25">
      <c r="A357" s="9" t="s">
        <v>148</v>
      </c>
      <c r="B357" s="10" t="s">
        <v>148</v>
      </c>
      <c r="C357" s="9" t="s">
        <v>114</v>
      </c>
      <c r="D357" s="9">
        <v>1</v>
      </c>
      <c r="E357" s="9" t="s">
        <v>148</v>
      </c>
      <c r="F357" s="9">
        <v>400027</v>
      </c>
      <c r="G357" s="9" t="s">
        <v>117</v>
      </c>
      <c r="H357" s="9" t="s">
        <v>141</v>
      </c>
      <c r="I357" s="9" t="s">
        <v>148</v>
      </c>
      <c r="J357" s="9" t="s">
        <v>148</v>
      </c>
      <c r="K357" s="9" t="s">
        <v>148</v>
      </c>
      <c r="L357" s="10" t="s">
        <v>148</v>
      </c>
      <c r="M357" s="13" t="str">
        <f>IFERROR(TEXT(Table1[[#This Row],[Report Date]], "mmmm"),"")</f>
        <v/>
      </c>
      <c r="N357" s="13" t="str">
        <f>IFERROR(YEAR(Table1[[#This Row],[Report Date]]),"")</f>
        <v/>
      </c>
      <c r="O357" s="13" t="str">
        <f ca="1">IF(Table1[[#This Row],[Report Date]]&gt;=TODAY()-6, "within week", "Older")</f>
        <v>within week</v>
      </c>
      <c r="P357" s="37" t="e">
        <f>EOMONTH(Table1[[#This Row],[Report Date]], 0)</f>
        <v>#VALUE!</v>
      </c>
    </row>
    <row r="358" spans="1:16" x14ac:dyDescent="0.25">
      <c r="A358" s="9" t="s">
        <v>148</v>
      </c>
      <c r="B358" s="10" t="s">
        <v>148</v>
      </c>
      <c r="C358" s="9" t="s">
        <v>114</v>
      </c>
      <c r="D358" s="9">
        <v>1</v>
      </c>
      <c r="E358" s="9" t="s">
        <v>148</v>
      </c>
      <c r="F358" s="9">
        <v>174188</v>
      </c>
      <c r="G358" s="9" t="s">
        <v>126</v>
      </c>
      <c r="H358" s="9" t="s">
        <v>130</v>
      </c>
      <c r="I358" s="9" t="s">
        <v>148</v>
      </c>
      <c r="J358" s="9" t="s">
        <v>148</v>
      </c>
      <c r="K358" s="9" t="s">
        <v>148</v>
      </c>
      <c r="L358" s="10" t="s">
        <v>148</v>
      </c>
      <c r="M358" s="13" t="str">
        <f>IFERROR(TEXT(Table1[[#This Row],[Report Date]], "mmmm"),"")</f>
        <v/>
      </c>
      <c r="N358" s="13" t="str">
        <f>IFERROR(YEAR(Table1[[#This Row],[Report Date]]),"")</f>
        <v/>
      </c>
      <c r="O358" s="13" t="str">
        <f ca="1">IF(Table1[[#This Row],[Report Date]]&gt;=TODAY()-6, "within week", "Older")</f>
        <v>within week</v>
      </c>
      <c r="P358" s="37" t="e">
        <f>EOMONTH(Table1[[#This Row],[Report Date]], 0)</f>
        <v>#VALUE!</v>
      </c>
    </row>
    <row r="359" spans="1:16" x14ac:dyDescent="0.25">
      <c r="A359" s="9" t="s">
        <v>148</v>
      </c>
      <c r="B359" s="10" t="s">
        <v>148</v>
      </c>
      <c r="C359" s="9" t="s">
        <v>114</v>
      </c>
      <c r="D359" s="9">
        <v>1</v>
      </c>
      <c r="E359" s="9" t="s">
        <v>148</v>
      </c>
      <c r="F359" s="9">
        <v>562470</v>
      </c>
      <c r="G359" s="9" t="s">
        <v>121</v>
      </c>
      <c r="H359" s="9" t="s">
        <v>129</v>
      </c>
      <c r="I359" s="9" t="s">
        <v>148</v>
      </c>
      <c r="J359" s="9" t="s">
        <v>148</v>
      </c>
      <c r="K359" s="9" t="s">
        <v>148</v>
      </c>
      <c r="L359" s="10" t="s">
        <v>148</v>
      </c>
      <c r="M359" s="13" t="str">
        <f>IFERROR(TEXT(Table1[[#This Row],[Report Date]], "mmmm"),"")</f>
        <v/>
      </c>
      <c r="N359" s="13" t="str">
        <f>IFERROR(YEAR(Table1[[#This Row],[Report Date]]),"")</f>
        <v/>
      </c>
      <c r="O359" s="13" t="str">
        <f ca="1">IF(Table1[[#This Row],[Report Date]]&gt;=TODAY()-6, "within week", "Older")</f>
        <v>within week</v>
      </c>
      <c r="P359" s="37" t="e">
        <f>EOMONTH(Table1[[#This Row],[Report Date]], 0)</f>
        <v>#VALUE!</v>
      </c>
    </row>
    <row r="360" spans="1:16" x14ac:dyDescent="0.25">
      <c r="A360" s="9" t="s">
        <v>148</v>
      </c>
      <c r="B360" s="10" t="s">
        <v>148</v>
      </c>
      <c r="C360" s="9" t="s">
        <v>114</v>
      </c>
      <c r="D360" s="9">
        <v>1</v>
      </c>
      <c r="E360" s="9" t="s">
        <v>148</v>
      </c>
      <c r="F360" s="9">
        <v>890112</v>
      </c>
      <c r="G360" s="9" t="s">
        <v>118</v>
      </c>
      <c r="H360" s="9" t="s">
        <v>138</v>
      </c>
      <c r="I360" s="9" t="s">
        <v>148</v>
      </c>
      <c r="J360" s="9" t="s">
        <v>148</v>
      </c>
      <c r="K360" s="9" t="s">
        <v>148</v>
      </c>
      <c r="L360" s="10" t="s">
        <v>148</v>
      </c>
      <c r="M360" s="13" t="str">
        <f>IFERROR(TEXT(Table1[[#This Row],[Report Date]], "mmmm"),"")</f>
        <v/>
      </c>
      <c r="N360" s="13" t="str">
        <f>IFERROR(YEAR(Table1[[#This Row],[Report Date]]),"")</f>
        <v/>
      </c>
      <c r="O360" s="13" t="str">
        <f ca="1">IF(Table1[[#This Row],[Report Date]]&gt;=TODAY()-6, "within week", "Older")</f>
        <v>within week</v>
      </c>
      <c r="P360" s="37" t="e">
        <f>EOMONTH(Table1[[#This Row],[Report Date]], 0)</f>
        <v>#VALUE!</v>
      </c>
    </row>
    <row r="361" spans="1:16" x14ac:dyDescent="0.25">
      <c r="A361" s="9" t="s">
        <v>148</v>
      </c>
      <c r="B361" s="10" t="s">
        <v>148</v>
      </c>
      <c r="C361" s="9" t="s">
        <v>114</v>
      </c>
      <c r="D361" s="9">
        <v>1</v>
      </c>
      <c r="E361" s="9" t="s">
        <v>148</v>
      </c>
      <c r="F361" s="9">
        <v>472913</v>
      </c>
      <c r="G361" s="9" t="s">
        <v>126</v>
      </c>
      <c r="H361" s="9" t="s">
        <v>146</v>
      </c>
      <c r="I361" s="9" t="s">
        <v>148</v>
      </c>
      <c r="J361" s="9" t="s">
        <v>148</v>
      </c>
      <c r="K361" s="9" t="s">
        <v>148</v>
      </c>
      <c r="L361" s="10" t="s">
        <v>148</v>
      </c>
      <c r="M361" s="13" t="str">
        <f>IFERROR(TEXT(Table1[[#This Row],[Report Date]], "mmmm"),"")</f>
        <v/>
      </c>
      <c r="N361" s="13" t="str">
        <f>IFERROR(YEAR(Table1[[#This Row],[Report Date]]),"")</f>
        <v/>
      </c>
      <c r="O361" s="13" t="str">
        <f ca="1">IF(Table1[[#This Row],[Report Date]]&gt;=TODAY()-6, "within week", "Older")</f>
        <v>within week</v>
      </c>
      <c r="P361" s="37" t="e">
        <f>EOMONTH(Table1[[#This Row],[Report Date]], 0)</f>
        <v>#VALUE!</v>
      </c>
    </row>
    <row r="362" spans="1:16" x14ac:dyDescent="0.25">
      <c r="A362" s="9" t="s">
        <v>148</v>
      </c>
      <c r="B362" s="10" t="s">
        <v>148</v>
      </c>
      <c r="C362" s="9" t="s">
        <v>114</v>
      </c>
      <c r="D362" s="9">
        <v>1</v>
      </c>
      <c r="E362" s="9" t="s">
        <v>148</v>
      </c>
      <c r="F362" s="9">
        <v>622137</v>
      </c>
      <c r="G362" s="9" t="s">
        <v>120</v>
      </c>
      <c r="H362" s="9" t="s">
        <v>136</v>
      </c>
      <c r="I362" s="9" t="s">
        <v>148</v>
      </c>
      <c r="J362" s="9" t="s">
        <v>148</v>
      </c>
      <c r="K362" s="9" t="s">
        <v>148</v>
      </c>
      <c r="L362" s="10" t="s">
        <v>148</v>
      </c>
      <c r="M362" s="13" t="str">
        <f>IFERROR(TEXT(Table1[[#This Row],[Report Date]], "mmmm"),"")</f>
        <v/>
      </c>
      <c r="N362" s="13" t="str">
        <f>IFERROR(YEAR(Table1[[#This Row],[Report Date]]),"")</f>
        <v/>
      </c>
      <c r="O362" s="13" t="str">
        <f ca="1">IF(Table1[[#This Row],[Report Date]]&gt;=TODAY()-6, "within week", "Older")</f>
        <v>within week</v>
      </c>
      <c r="P362" s="37" t="e">
        <f>EOMONTH(Table1[[#This Row],[Report Date]], 0)</f>
        <v>#VALUE!</v>
      </c>
    </row>
    <row r="363" spans="1:16" x14ac:dyDescent="0.25">
      <c r="A363" s="9" t="s">
        <v>148</v>
      </c>
      <c r="B363" s="10" t="s">
        <v>148</v>
      </c>
      <c r="C363" s="9" t="s">
        <v>114</v>
      </c>
      <c r="D363" s="9">
        <v>1</v>
      </c>
      <c r="E363" s="9" t="s">
        <v>148</v>
      </c>
      <c r="F363" s="9">
        <v>739967</v>
      </c>
      <c r="G363" s="9" t="s">
        <v>124</v>
      </c>
      <c r="H363" s="9" t="s">
        <v>140</v>
      </c>
      <c r="I363" s="9" t="s">
        <v>148</v>
      </c>
      <c r="J363" s="9" t="s">
        <v>148</v>
      </c>
      <c r="K363" s="9" t="s">
        <v>148</v>
      </c>
      <c r="L363" s="10" t="s">
        <v>148</v>
      </c>
      <c r="M363" s="13" t="str">
        <f>IFERROR(TEXT(Table1[[#This Row],[Report Date]], "mmmm"),"")</f>
        <v/>
      </c>
      <c r="N363" s="13" t="str">
        <f>IFERROR(YEAR(Table1[[#This Row],[Report Date]]),"")</f>
        <v/>
      </c>
      <c r="O363" s="13" t="str">
        <f ca="1">IF(Table1[[#This Row],[Report Date]]&gt;=TODAY()-6, "within week", "Older")</f>
        <v>within week</v>
      </c>
      <c r="P363" s="37" t="e">
        <f>EOMONTH(Table1[[#This Row],[Report Date]], 0)</f>
        <v>#VALUE!</v>
      </c>
    </row>
    <row r="364" spans="1:16" x14ac:dyDescent="0.25">
      <c r="A364" s="9" t="s">
        <v>148</v>
      </c>
      <c r="B364" s="10" t="s">
        <v>148</v>
      </c>
      <c r="C364" s="9" t="s">
        <v>114</v>
      </c>
      <c r="D364" s="9">
        <v>1</v>
      </c>
      <c r="E364" s="9" t="s">
        <v>148</v>
      </c>
      <c r="F364" s="9">
        <v>478381</v>
      </c>
      <c r="G364" s="9" t="s">
        <v>119</v>
      </c>
      <c r="H364" s="9" t="s">
        <v>135</v>
      </c>
      <c r="I364" s="9" t="s">
        <v>148</v>
      </c>
      <c r="J364" s="9" t="s">
        <v>148</v>
      </c>
      <c r="K364" s="9" t="s">
        <v>148</v>
      </c>
      <c r="L364" s="10" t="s">
        <v>148</v>
      </c>
      <c r="M364" s="13" t="str">
        <f>IFERROR(TEXT(Table1[[#This Row],[Report Date]], "mmmm"),"")</f>
        <v/>
      </c>
      <c r="N364" s="13" t="str">
        <f>IFERROR(YEAR(Table1[[#This Row],[Report Date]]),"")</f>
        <v/>
      </c>
      <c r="O364" s="13" t="str">
        <f ca="1">IF(Table1[[#This Row],[Report Date]]&gt;=TODAY()-6, "within week", "Older")</f>
        <v>within week</v>
      </c>
      <c r="P364" s="37" t="e">
        <f>EOMONTH(Table1[[#This Row],[Report Date]], 0)</f>
        <v>#VALUE!</v>
      </c>
    </row>
    <row r="365" spans="1:16" x14ac:dyDescent="0.25">
      <c r="A365" s="9" t="s">
        <v>148</v>
      </c>
      <c r="B365" s="10" t="s">
        <v>148</v>
      </c>
      <c r="C365" s="9" t="s">
        <v>114</v>
      </c>
      <c r="D365" s="9">
        <v>1</v>
      </c>
      <c r="E365" s="9" t="s">
        <v>148</v>
      </c>
      <c r="F365" s="9">
        <v>691011</v>
      </c>
      <c r="G365" s="9" t="s">
        <v>124</v>
      </c>
      <c r="H365" s="9" t="s">
        <v>140</v>
      </c>
      <c r="I365" s="9" t="s">
        <v>148</v>
      </c>
      <c r="J365" s="9" t="s">
        <v>148</v>
      </c>
      <c r="K365" s="9" t="s">
        <v>148</v>
      </c>
      <c r="L365" s="10" t="s">
        <v>148</v>
      </c>
      <c r="M365" s="13" t="str">
        <f>IFERROR(TEXT(Table1[[#This Row],[Report Date]], "mmmm"),"")</f>
        <v/>
      </c>
      <c r="N365" s="13" t="str">
        <f>IFERROR(YEAR(Table1[[#This Row],[Report Date]]),"")</f>
        <v/>
      </c>
      <c r="O365" s="13" t="str">
        <f ca="1">IF(Table1[[#This Row],[Report Date]]&gt;=TODAY()-6, "within week", "Older")</f>
        <v>within week</v>
      </c>
      <c r="P365" s="37" t="e">
        <f>EOMONTH(Table1[[#This Row],[Report Date]], 0)</f>
        <v>#VALUE!</v>
      </c>
    </row>
    <row r="366" spans="1:16" x14ac:dyDescent="0.25">
      <c r="A366" s="9" t="s">
        <v>148</v>
      </c>
      <c r="B366" s="10" t="s">
        <v>148</v>
      </c>
      <c r="C366" s="9" t="s">
        <v>114</v>
      </c>
      <c r="D366" s="9">
        <v>1</v>
      </c>
      <c r="E366" s="9" t="s">
        <v>148</v>
      </c>
      <c r="F366" s="9">
        <v>238251</v>
      </c>
      <c r="G366" s="9" t="s">
        <v>121</v>
      </c>
      <c r="H366" s="9" t="s">
        <v>129</v>
      </c>
      <c r="I366" s="9" t="s">
        <v>148</v>
      </c>
      <c r="J366" s="9" t="s">
        <v>148</v>
      </c>
      <c r="K366" s="9" t="s">
        <v>148</v>
      </c>
      <c r="L366" s="10" t="s">
        <v>148</v>
      </c>
      <c r="M366" s="13" t="str">
        <f>IFERROR(TEXT(Table1[[#This Row],[Report Date]], "mmmm"),"")</f>
        <v/>
      </c>
      <c r="N366" s="13" t="str">
        <f>IFERROR(YEAR(Table1[[#This Row],[Report Date]]),"")</f>
        <v/>
      </c>
      <c r="O366" s="13" t="str">
        <f ca="1">IF(Table1[[#This Row],[Report Date]]&gt;=TODAY()-6, "within week", "Older")</f>
        <v>within week</v>
      </c>
      <c r="P366" s="37" t="e">
        <f>EOMONTH(Table1[[#This Row],[Report Date]], 0)</f>
        <v>#VALUE!</v>
      </c>
    </row>
    <row r="367" spans="1:16" x14ac:dyDescent="0.25">
      <c r="A367" s="9" t="s">
        <v>148</v>
      </c>
      <c r="B367" s="10" t="s">
        <v>148</v>
      </c>
      <c r="C367" s="9" t="s">
        <v>114</v>
      </c>
      <c r="D367" s="9">
        <v>1</v>
      </c>
      <c r="E367" s="9" t="s">
        <v>148</v>
      </c>
      <c r="F367" s="9">
        <v>152564</v>
      </c>
      <c r="G367" s="9" t="s">
        <v>127</v>
      </c>
      <c r="H367" s="9" t="s">
        <v>147</v>
      </c>
      <c r="I367" s="9" t="s">
        <v>148</v>
      </c>
      <c r="J367" s="9" t="s">
        <v>148</v>
      </c>
      <c r="K367" s="9" t="s">
        <v>148</v>
      </c>
      <c r="L367" s="10" t="s">
        <v>148</v>
      </c>
      <c r="M367" s="13" t="str">
        <f>IFERROR(TEXT(Table1[[#This Row],[Report Date]], "mmmm"),"")</f>
        <v/>
      </c>
      <c r="N367" s="13" t="str">
        <f>IFERROR(YEAR(Table1[[#This Row],[Report Date]]),"")</f>
        <v/>
      </c>
      <c r="O367" s="13" t="str">
        <f ca="1">IF(Table1[[#This Row],[Report Date]]&gt;=TODAY()-6, "within week", "Older")</f>
        <v>within week</v>
      </c>
      <c r="P367" s="37" t="e">
        <f>EOMONTH(Table1[[#This Row],[Report Date]], 0)</f>
        <v>#VALUE!</v>
      </c>
    </row>
    <row r="368" spans="1:16" x14ac:dyDescent="0.25">
      <c r="A368" s="9" t="s">
        <v>148</v>
      </c>
      <c r="B368" s="10" t="s">
        <v>148</v>
      </c>
      <c r="C368" s="9" t="s">
        <v>114</v>
      </c>
      <c r="D368" s="9">
        <v>1</v>
      </c>
      <c r="E368" s="9" t="s">
        <v>148</v>
      </c>
      <c r="F368" s="9">
        <v>433830</v>
      </c>
      <c r="G368" s="9" t="s">
        <v>122</v>
      </c>
      <c r="H368" s="9" t="s">
        <v>134</v>
      </c>
      <c r="I368" s="9" t="s">
        <v>148</v>
      </c>
      <c r="J368" s="9" t="s">
        <v>148</v>
      </c>
      <c r="K368" s="9" t="s">
        <v>148</v>
      </c>
      <c r="L368" s="10" t="s">
        <v>148</v>
      </c>
      <c r="M368" s="13" t="str">
        <f>IFERROR(TEXT(Table1[[#This Row],[Report Date]], "mmmm"),"")</f>
        <v/>
      </c>
      <c r="N368" s="13" t="str">
        <f>IFERROR(YEAR(Table1[[#This Row],[Report Date]]),"")</f>
        <v/>
      </c>
      <c r="O368" s="13" t="str">
        <f ca="1">IF(Table1[[#This Row],[Report Date]]&gt;=TODAY()-6, "within week", "Older")</f>
        <v>within week</v>
      </c>
      <c r="P368" s="37" t="e">
        <f>EOMONTH(Table1[[#This Row],[Report Date]], 0)</f>
        <v>#VALUE!</v>
      </c>
    </row>
    <row r="369" spans="1:16" x14ac:dyDescent="0.25">
      <c r="A369" s="9" t="s">
        <v>148</v>
      </c>
      <c r="B369" s="10" t="s">
        <v>148</v>
      </c>
      <c r="C369" s="9" t="s">
        <v>114</v>
      </c>
      <c r="D369" s="9">
        <v>1</v>
      </c>
      <c r="E369" s="9" t="s">
        <v>148</v>
      </c>
      <c r="F369" s="9">
        <v>240924</v>
      </c>
      <c r="G369" s="9" t="s">
        <v>120</v>
      </c>
      <c r="H369" s="9" t="s">
        <v>144</v>
      </c>
      <c r="I369" s="9" t="s">
        <v>148</v>
      </c>
      <c r="J369" s="9" t="s">
        <v>148</v>
      </c>
      <c r="K369" s="9" t="s">
        <v>148</v>
      </c>
      <c r="L369" s="10" t="s">
        <v>148</v>
      </c>
      <c r="M369" s="13" t="str">
        <f>IFERROR(TEXT(Table1[[#This Row],[Report Date]], "mmmm"),"")</f>
        <v/>
      </c>
      <c r="N369" s="13" t="str">
        <f>IFERROR(YEAR(Table1[[#This Row],[Report Date]]),"")</f>
        <v/>
      </c>
      <c r="O369" s="13" t="str">
        <f ca="1">IF(Table1[[#This Row],[Report Date]]&gt;=TODAY()-6, "within week", "Older")</f>
        <v>within week</v>
      </c>
      <c r="P369" s="37" t="e">
        <f>EOMONTH(Table1[[#This Row],[Report Date]], 0)</f>
        <v>#VALUE!</v>
      </c>
    </row>
    <row r="370" spans="1:16" x14ac:dyDescent="0.25">
      <c r="A370" s="9" t="s">
        <v>148</v>
      </c>
      <c r="B370" s="10" t="s">
        <v>148</v>
      </c>
      <c r="C370" s="9" t="s">
        <v>114</v>
      </c>
      <c r="D370" s="9">
        <v>1</v>
      </c>
      <c r="E370" s="9" t="s">
        <v>148</v>
      </c>
      <c r="F370" s="9">
        <v>206202</v>
      </c>
      <c r="G370" s="9" t="s">
        <v>124</v>
      </c>
      <c r="H370" s="9" t="s">
        <v>128</v>
      </c>
      <c r="I370" s="9" t="s">
        <v>148</v>
      </c>
      <c r="J370" s="9" t="s">
        <v>148</v>
      </c>
      <c r="K370" s="9" t="s">
        <v>148</v>
      </c>
      <c r="L370" s="10" t="s">
        <v>148</v>
      </c>
      <c r="M370" s="13" t="str">
        <f>IFERROR(TEXT(Table1[[#This Row],[Report Date]], "mmmm"),"")</f>
        <v/>
      </c>
      <c r="N370" s="13" t="str">
        <f>IFERROR(YEAR(Table1[[#This Row],[Report Date]]),"")</f>
        <v/>
      </c>
      <c r="O370" s="13" t="str">
        <f ca="1">IF(Table1[[#This Row],[Report Date]]&gt;=TODAY()-6, "within week", "Older")</f>
        <v>within week</v>
      </c>
      <c r="P370" s="37" t="e">
        <f>EOMONTH(Table1[[#This Row],[Report Date]], 0)</f>
        <v>#VALUE!</v>
      </c>
    </row>
    <row r="371" spans="1:16" x14ac:dyDescent="0.25">
      <c r="A371" s="9" t="s">
        <v>148</v>
      </c>
      <c r="B371" s="10" t="s">
        <v>148</v>
      </c>
      <c r="C371" s="9" t="s">
        <v>114</v>
      </c>
      <c r="D371" s="9">
        <v>1</v>
      </c>
      <c r="E371" s="9" t="s">
        <v>148</v>
      </c>
      <c r="F371" s="9">
        <v>153056</v>
      </c>
      <c r="G371" s="9" t="s">
        <v>123</v>
      </c>
      <c r="H371" s="9" t="s">
        <v>139</v>
      </c>
      <c r="I371" s="9" t="s">
        <v>148</v>
      </c>
      <c r="J371" s="9" t="s">
        <v>148</v>
      </c>
      <c r="K371" s="9" t="s">
        <v>148</v>
      </c>
      <c r="L371" s="10" t="s">
        <v>148</v>
      </c>
      <c r="M371" s="13" t="str">
        <f>IFERROR(TEXT(Table1[[#This Row],[Report Date]], "mmmm"),"")</f>
        <v/>
      </c>
      <c r="N371" s="13" t="str">
        <f>IFERROR(YEAR(Table1[[#This Row],[Report Date]]),"")</f>
        <v/>
      </c>
      <c r="O371" s="13" t="str">
        <f ca="1">IF(Table1[[#This Row],[Report Date]]&gt;=TODAY()-6, "within week", "Older")</f>
        <v>within week</v>
      </c>
      <c r="P371" s="37" t="e">
        <f>EOMONTH(Table1[[#This Row],[Report Date]], 0)</f>
        <v>#VALUE!</v>
      </c>
    </row>
    <row r="372" spans="1:16" x14ac:dyDescent="0.25">
      <c r="A372" s="9" t="s">
        <v>148</v>
      </c>
      <c r="B372" s="10" t="s">
        <v>148</v>
      </c>
      <c r="C372" s="9" t="s">
        <v>114</v>
      </c>
      <c r="D372" s="9">
        <v>1</v>
      </c>
      <c r="E372" s="9" t="s">
        <v>148</v>
      </c>
      <c r="F372" s="9">
        <v>149183</v>
      </c>
      <c r="G372" s="9" t="s">
        <v>124</v>
      </c>
      <c r="H372" s="9" t="s">
        <v>140</v>
      </c>
      <c r="I372" s="9" t="s">
        <v>148</v>
      </c>
      <c r="J372" s="9" t="s">
        <v>148</v>
      </c>
      <c r="K372" s="9" t="s">
        <v>148</v>
      </c>
      <c r="L372" s="10" t="s">
        <v>148</v>
      </c>
      <c r="M372" s="13" t="str">
        <f>IFERROR(TEXT(Table1[[#This Row],[Report Date]], "mmmm"),"")</f>
        <v/>
      </c>
      <c r="N372" s="13" t="str">
        <f>IFERROR(YEAR(Table1[[#This Row],[Report Date]]),"")</f>
        <v/>
      </c>
      <c r="O372" s="13" t="str">
        <f ca="1">IF(Table1[[#This Row],[Report Date]]&gt;=TODAY()-6, "within week", "Older")</f>
        <v>within week</v>
      </c>
      <c r="P372" s="37" t="e">
        <f>EOMONTH(Table1[[#This Row],[Report Date]], 0)</f>
        <v>#VALUE!</v>
      </c>
    </row>
    <row r="373" spans="1:16" x14ac:dyDescent="0.25">
      <c r="A373" s="9" t="s">
        <v>148</v>
      </c>
      <c r="B373" s="10" t="s">
        <v>148</v>
      </c>
      <c r="C373" s="9" t="s">
        <v>114</v>
      </c>
      <c r="D373" s="9">
        <v>1</v>
      </c>
      <c r="E373" s="9" t="s">
        <v>148</v>
      </c>
      <c r="F373" s="9">
        <v>413433</v>
      </c>
      <c r="G373" s="9" t="s">
        <v>122</v>
      </c>
      <c r="H373" s="9" t="s">
        <v>130</v>
      </c>
      <c r="I373" s="9" t="s">
        <v>148</v>
      </c>
      <c r="J373" s="9" t="s">
        <v>148</v>
      </c>
      <c r="K373" s="9" t="s">
        <v>148</v>
      </c>
      <c r="L373" s="10" t="s">
        <v>148</v>
      </c>
      <c r="M373" s="13" t="str">
        <f>IFERROR(TEXT(Table1[[#This Row],[Report Date]], "mmmm"),"")</f>
        <v/>
      </c>
      <c r="N373" s="13" t="str">
        <f>IFERROR(YEAR(Table1[[#This Row],[Report Date]]),"")</f>
        <v/>
      </c>
      <c r="O373" s="13" t="str">
        <f ca="1">IF(Table1[[#This Row],[Report Date]]&gt;=TODAY()-6, "within week", "Older")</f>
        <v>within week</v>
      </c>
      <c r="P373" s="37" t="e">
        <f>EOMONTH(Table1[[#This Row],[Report Date]], 0)</f>
        <v>#VALUE!</v>
      </c>
    </row>
    <row r="374" spans="1:16" x14ac:dyDescent="0.25">
      <c r="A374" s="9" t="s">
        <v>148</v>
      </c>
      <c r="B374" s="10" t="s">
        <v>148</v>
      </c>
      <c r="C374" s="9" t="s">
        <v>114</v>
      </c>
      <c r="D374" s="9">
        <v>1</v>
      </c>
      <c r="E374" s="9" t="s">
        <v>148</v>
      </c>
      <c r="F374" s="9">
        <v>775910</v>
      </c>
      <c r="G374" s="9" t="s">
        <v>125</v>
      </c>
      <c r="H374" s="9" t="s">
        <v>133</v>
      </c>
      <c r="I374" s="9" t="s">
        <v>148</v>
      </c>
      <c r="J374" s="9" t="s">
        <v>148</v>
      </c>
      <c r="K374" s="9" t="s">
        <v>148</v>
      </c>
      <c r="L374" s="10" t="s">
        <v>148</v>
      </c>
      <c r="M374" s="13" t="str">
        <f>IFERROR(TEXT(Table1[[#This Row],[Report Date]], "mmmm"),"")</f>
        <v/>
      </c>
      <c r="N374" s="13" t="str">
        <f>IFERROR(YEAR(Table1[[#This Row],[Report Date]]),"")</f>
        <v/>
      </c>
      <c r="O374" s="13" t="str">
        <f ca="1">IF(Table1[[#This Row],[Report Date]]&gt;=TODAY()-6, "within week", "Older")</f>
        <v>within week</v>
      </c>
      <c r="P374" s="37" t="e">
        <f>EOMONTH(Table1[[#This Row],[Report Date]], 0)</f>
        <v>#VALUE!</v>
      </c>
    </row>
    <row r="375" spans="1:16" x14ac:dyDescent="0.25">
      <c r="A375" s="9" t="s">
        <v>148</v>
      </c>
      <c r="B375" s="10" t="s">
        <v>148</v>
      </c>
      <c r="C375" s="9" t="s">
        <v>114</v>
      </c>
      <c r="D375" s="9">
        <v>1</v>
      </c>
      <c r="E375" s="9" t="s">
        <v>148</v>
      </c>
      <c r="F375" s="9">
        <v>292911</v>
      </c>
      <c r="G375" s="9" t="s">
        <v>119</v>
      </c>
      <c r="H375" s="9" t="s">
        <v>139</v>
      </c>
      <c r="I375" s="9" t="s">
        <v>148</v>
      </c>
      <c r="J375" s="9" t="s">
        <v>148</v>
      </c>
      <c r="K375" s="9" t="s">
        <v>148</v>
      </c>
      <c r="L375" s="10" t="s">
        <v>148</v>
      </c>
      <c r="M375" s="13" t="str">
        <f>IFERROR(TEXT(Table1[[#This Row],[Report Date]], "mmmm"),"")</f>
        <v/>
      </c>
      <c r="N375" s="13" t="str">
        <f>IFERROR(YEAR(Table1[[#This Row],[Report Date]]),"")</f>
        <v/>
      </c>
      <c r="O375" s="13" t="str">
        <f ca="1">IF(Table1[[#This Row],[Report Date]]&gt;=TODAY()-6, "within week", "Older")</f>
        <v>within week</v>
      </c>
      <c r="P375" s="37" t="e">
        <f>EOMONTH(Table1[[#This Row],[Report Date]], 0)</f>
        <v>#VALUE!</v>
      </c>
    </row>
    <row r="376" spans="1:16" x14ac:dyDescent="0.25">
      <c r="A376" s="9" t="s">
        <v>148</v>
      </c>
      <c r="B376" s="10" t="s">
        <v>148</v>
      </c>
      <c r="C376" s="9" t="s">
        <v>114</v>
      </c>
      <c r="D376" s="9">
        <v>1</v>
      </c>
      <c r="E376" s="9" t="s">
        <v>148</v>
      </c>
      <c r="F376" s="9">
        <v>127657</v>
      </c>
      <c r="G376" s="9" t="s">
        <v>125</v>
      </c>
      <c r="H376" s="9" t="s">
        <v>129</v>
      </c>
      <c r="I376" s="9" t="s">
        <v>148</v>
      </c>
      <c r="J376" s="9" t="s">
        <v>148</v>
      </c>
      <c r="K376" s="9" t="s">
        <v>148</v>
      </c>
      <c r="L376" s="10" t="s">
        <v>148</v>
      </c>
      <c r="M376" s="13" t="str">
        <f>IFERROR(TEXT(Table1[[#This Row],[Report Date]], "mmmm"),"")</f>
        <v/>
      </c>
      <c r="N376" s="13" t="str">
        <f>IFERROR(YEAR(Table1[[#This Row],[Report Date]]),"")</f>
        <v/>
      </c>
      <c r="O376" s="13" t="str">
        <f ca="1">IF(Table1[[#This Row],[Report Date]]&gt;=TODAY()-6, "within week", "Older")</f>
        <v>within week</v>
      </c>
      <c r="P376" s="37" t="e">
        <f>EOMONTH(Table1[[#This Row],[Report Date]], 0)</f>
        <v>#VALUE!</v>
      </c>
    </row>
    <row r="377" spans="1:16" x14ac:dyDescent="0.25">
      <c r="A377" s="9" t="s">
        <v>148</v>
      </c>
      <c r="B377" s="10" t="s">
        <v>148</v>
      </c>
      <c r="C377" s="9" t="s">
        <v>114</v>
      </c>
      <c r="D377" s="9">
        <v>1</v>
      </c>
      <c r="E377" s="9" t="s">
        <v>148</v>
      </c>
      <c r="F377" s="9">
        <v>585075</v>
      </c>
      <c r="G377" s="9" t="s">
        <v>119</v>
      </c>
      <c r="H377" s="9" t="s">
        <v>139</v>
      </c>
      <c r="I377" s="9" t="s">
        <v>148</v>
      </c>
      <c r="J377" s="9" t="s">
        <v>148</v>
      </c>
      <c r="K377" s="9" t="s">
        <v>148</v>
      </c>
      <c r="L377" s="10" t="s">
        <v>148</v>
      </c>
      <c r="M377" s="13" t="str">
        <f>IFERROR(TEXT(Table1[[#This Row],[Report Date]], "mmmm"),"")</f>
        <v/>
      </c>
      <c r="N377" s="13" t="str">
        <f>IFERROR(YEAR(Table1[[#This Row],[Report Date]]),"")</f>
        <v/>
      </c>
      <c r="O377" s="13" t="str">
        <f ca="1">IF(Table1[[#This Row],[Report Date]]&gt;=TODAY()-6, "within week", "Older")</f>
        <v>within week</v>
      </c>
      <c r="P377" s="37" t="e">
        <f>EOMONTH(Table1[[#This Row],[Report Date]], 0)</f>
        <v>#VALUE!</v>
      </c>
    </row>
    <row r="378" spans="1:16" x14ac:dyDescent="0.25">
      <c r="A378" s="9" t="s">
        <v>148</v>
      </c>
      <c r="B378" s="10" t="s">
        <v>148</v>
      </c>
      <c r="C378" s="9" t="s">
        <v>114</v>
      </c>
      <c r="D378" s="9">
        <v>1</v>
      </c>
      <c r="E378" s="9" t="s">
        <v>148</v>
      </c>
      <c r="F378" s="9">
        <v>505790</v>
      </c>
      <c r="G378" s="9" t="s">
        <v>121</v>
      </c>
      <c r="H378" s="9" t="s">
        <v>133</v>
      </c>
      <c r="I378" s="9" t="s">
        <v>148</v>
      </c>
      <c r="J378" s="9" t="s">
        <v>148</v>
      </c>
      <c r="K378" s="9" t="s">
        <v>148</v>
      </c>
      <c r="L378" s="10" t="s">
        <v>148</v>
      </c>
      <c r="M378" s="13" t="str">
        <f>IFERROR(TEXT(Table1[[#This Row],[Report Date]], "mmmm"),"")</f>
        <v/>
      </c>
      <c r="N378" s="13" t="str">
        <f>IFERROR(YEAR(Table1[[#This Row],[Report Date]]),"")</f>
        <v/>
      </c>
      <c r="O378" s="13" t="str">
        <f ca="1">IF(Table1[[#This Row],[Report Date]]&gt;=TODAY()-6, "within week", "Older")</f>
        <v>within week</v>
      </c>
      <c r="P378" s="37" t="e">
        <f>EOMONTH(Table1[[#This Row],[Report Date]], 0)</f>
        <v>#VALUE!</v>
      </c>
    </row>
    <row r="379" spans="1:16" x14ac:dyDescent="0.25">
      <c r="A379" s="9" t="s">
        <v>148</v>
      </c>
      <c r="B379" s="10" t="s">
        <v>148</v>
      </c>
      <c r="C379" s="9" t="s">
        <v>114</v>
      </c>
      <c r="D379" s="9">
        <v>1</v>
      </c>
      <c r="E379" s="9" t="s">
        <v>148</v>
      </c>
      <c r="F379" s="9">
        <v>638816</v>
      </c>
      <c r="G379" s="9" t="s">
        <v>122</v>
      </c>
      <c r="H379" s="9" t="s">
        <v>146</v>
      </c>
      <c r="I379" s="9" t="s">
        <v>148</v>
      </c>
      <c r="J379" s="9" t="s">
        <v>148</v>
      </c>
      <c r="K379" s="9" t="s">
        <v>148</v>
      </c>
      <c r="L379" s="10" t="s">
        <v>148</v>
      </c>
      <c r="M379" s="13" t="str">
        <f>IFERROR(TEXT(Table1[[#This Row],[Report Date]], "mmmm"),"")</f>
        <v/>
      </c>
      <c r="N379" s="13" t="str">
        <f>IFERROR(YEAR(Table1[[#This Row],[Report Date]]),"")</f>
        <v/>
      </c>
      <c r="O379" s="13" t="str">
        <f ca="1">IF(Table1[[#This Row],[Report Date]]&gt;=TODAY()-6, "within week", "Older")</f>
        <v>within week</v>
      </c>
      <c r="P379" s="37" t="e">
        <f>EOMONTH(Table1[[#This Row],[Report Date]], 0)</f>
        <v>#VALUE!</v>
      </c>
    </row>
    <row r="380" spans="1:16" x14ac:dyDescent="0.25">
      <c r="A380" s="9" t="s">
        <v>148</v>
      </c>
      <c r="B380" s="10" t="s">
        <v>148</v>
      </c>
      <c r="C380" s="9" t="s">
        <v>114</v>
      </c>
      <c r="D380" s="9">
        <v>1</v>
      </c>
      <c r="E380" s="9" t="s">
        <v>148</v>
      </c>
      <c r="F380" s="9">
        <v>524163</v>
      </c>
      <c r="G380" s="9" t="s">
        <v>124</v>
      </c>
      <c r="H380" s="9" t="s">
        <v>128</v>
      </c>
      <c r="I380" s="9" t="s">
        <v>148</v>
      </c>
      <c r="J380" s="9" t="s">
        <v>148</v>
      </c>
      <c r="K380" s="9" t="s">
        <v>148</v>
      </c>
      <c r="L380" s="10" t="s">
        <v>148</v>
      </c>
      <c r="M380" s="13" t="str">
        <f>IFERROR(TEXT(Table1[[#This Row],[Report Date]], "mmmm"),"")</f>
        <v/>
      </c>
      <c r="N380" s="13" t="str">
        <f>IFERROR(YEAR(Table1[[#This Row],[Report Date]]),"")</f>
        <v/>
      </c>
      <c r="O380" s="13" t="str">
        <f ca="1">IF(Table1[[#This Row],[Report Date]]&gt;=TODAY()-6, "within week", "Older")</f>
        <v>within week</v>
      </c>
      <c r="P380" s="37" t="e">
        <f>EOMONTH(Table1[[#This Row],[Report Date]], 0)</f>
        <v>#VALUE!</v>
      </c>
    </row>
    <row r="381" spans="1:16" x14ac:dyDescent="0.25">
      <c r="A381" s="9" t="s">
        <v>148</v>
      </c>
      <c r="B381" s="10" t="s">
        <v>148</v>
      </c>
      <c r="C381" s="9" t="s">
        <v>114</v>
      </c>
      <c r="D381" s="9">
        <v>1</v>
      </c>
      <c r="E381" s="9" t="s">
        <v>148</v>
      </c>
      <c r="F381" s="9">
        <v>498628</v>
      </c>
      <c r="G381" s="9" t="s">
        <v>121</v>
      </c>
      <c r="H381" s="9" t="s">
        <v>137</v>
      </c>
      <c r="I381" s="9" t="s">
        <v>148</v>
      </c>
      <c r="J381" s="9" t="s">
        <v>148</v>
      </c>
      <c r="K381" s="9" t="s">
        <v>148</v>
      </c>
      <c r="L381" s="10" t="s">
        <v>148</v>
      </c>
      <c r="M381" s="13" t="str">
        <f>IFERROR(TEXT(Table1[[#This Row],[Report Date]], "mmmm"),"")</f>
        <v/>
      </c>
      <c r="N381" s="13" t="str">
        <f>IFERROR(YEAR(Table1[[#This Row],[Report Date]]),"")</f>
        <v/>
      </c>
      <c r="O381" s="13" t="str">
        <f ca="1">IF(Table1[[#This Row],[Report Date]]&gt;=TODAY()-6, "within week", "Older")</f>
        <v>within week</v>
      </c>
      <c r="P381" s="37" t="e">
        <f>EOMONTH(Table1[[#This Row],[Report Date]], 0)</f>
        <v>#VALUE!</v>
      </c>
    </row>
    <row r="382" spans="1:16" x14ac:dyDescent="0.25">
      <c r="A382" s="9" t="s">
        <v>148</v>
      </c>
      <c r="B382" s="10" t="s">
        <v>148</v>
      </c>
      <c r="C382" s="9" t="s">
        <v>114</v>
      </c>
      <c r="D382" s="9">
        <v>1</v>
      </c>
      <c r="E382" s="9" t="s">
        <v>148</v>
      </c>
      <c r="F382" s="9">
        <v>325755</v>
      </c>
      <c r="G382" s="9" t="s">
        <v>124</v>
      </c>
      <c r="H382" s="9" t="s">
        <v>136</v>
      </c>
      <c r="I382" s="9" t="s">
        <v>148</v>
      </c>
      <c r="J382" s="9" t="s">
        <v>148</v>
      </c>
      <c r="K382" s="9" t="s">
        <v>148</v>
      </c>
      <c r="L382" s="10" t="s">
        <v>148</v>
      </c>
      <c r="M382" s="13" t="str">
        <f>IFERROR(TEXT(Table1[[#This Row],[Report Date]], "mmmm"),"")</f>
        <v/>
      </c>
      <c r="N382" s="13" t="str">
        <f>IFERROR(YEAR(Table1[[#This Row],[Report Date]]),"")</f>
        <v/>
      </c>
      <c r="O382" s="13" t="str">
        <f ca="1">IF(Table1[[#This Row],[Report Date]]&gt;=TODAY()-6, "within week", "Older")</f>
        <v>within week</v>
      </c>
      <c r="P382" s="37" t="e">
        <f>EOMONTH(Table1[[#This Row],[Report Date]], 0)</f>
        <v>#VALUE!</v>
      </c>
    </row>
    <row r="383" spans="1:16" x14ac:dyDescent="0.25">
      <c r="A383" s="9" t="s">
        <v>148</v>
      </c>
      <c r="B383" s="10" t="s">
        <v>148</v>
      </c>
      <c r="C383" s="9" t="s">
        <v>114</v>
      </c>
      <c r="D383" s="9">
        <v>1</v>
      </c>
      <c r="E383" s="9" t="s">
        <v>148</v>
      </c>
      <c r="F383" s="9">
        <v>671416</v>
      </c>
      <c r="G383" s="9" t="s">
        <v>127</v>
      </c>
      <c r="H383" s="9" t="s">
        <v>143</v>
      </c>
      <c r="I383" s="9" t="s">
        <v>148</v>
      </c>
      <c r="J383" s="9" t="s">
        <v>148</v>
      </c>
      <c r="K383" s="9" t="s">
        <v>148</v>
      </c>
      <c r="L383" s="10" t="s">
        <v>148</v>
      </c>
      <c r="M383" s="13" t="str">
        <f>IFERROR(TEXT(Table1[[#This Row],[Report Date]], "mmmm"),"")</f>
        <v/>
      </c>
      <c r="N383" s="13" t="str">
        <f>IFERROR(YEAR(Table1[[#This Row],[Report Date]]),"")</f>
        <v/>
      </c>
      <c r="O383" s="13" t="str">
        <f ca="1">IF(Table1[[#This Row],[Report Date]]&gt;=TODAY()-6, "within week", "Older")</f>
        <v>within week</v>
      </c>
      <c r="P383" s="37" t="e">
        <f>EOMONTH(Table1[[#This Row],[Report Date]], 0)</f>
        <v>#VALUE!</v>
      </c>
    </row>
    <row r="384" spans="1:16" x14ac:dyDescent="0.25">
      <c r="A384" s="9" t="s">
        <v>148</v>
      </c>
      <c r="B384" s="10" t="s">
        <v>148</v>
      </c>
      <c r="C384" s="9" t="s">
        <v>114</v>
      </c>
      <c r="D384" s="9">
        <v>1</v>
      </c>
      <c r="E384" s="9" t="s">
        <v>148</v>
      </c>
      <c r="F384" s="9">
        <v>324756</v>
      </c>
      <c r="G384" s="9" t="s">
        <v>122</v>
      </c>
      <c r="H384" s="9" t="s">
        <v>130</v>
      </c>
      <c r="I384" s="9" t="s">
        <v>148</v>
      </c>
      <c r="J384" s="9" t="s">
        <v>148</v>
      </c>
      <c r="K384" s="9" t="s">
        <v>148</v>
      </c>
      <c r="L384" s="10" t="s">
        <v>148</v>
      </c>
      <c r="M384" s="13" t="str">
        <f>IFERROR(TEXT(Table1[[#This Row],[Report Date]], "mmmm"),"")</f>
        <v/>
      </c>
      <c r="N384" s="13" t="str">
        <f>IFERROR(YEAR(Table1[[#This Row],[Report Date]]),"")</f>
        <v/>
      </c>
      <c r="O384" s="13" t="str">
        <f ca="1">IF(Table1[[#This Row],[Report Date]]&gt;=TODAY()-6, "within week", "Older")</f>
        <v>within week</v>
      </c>
      <c r="P384" s="37" t="e">
        <f>EOMONTH(Table1[[#This Row],[Report Date]], 0)</f>
        <v>#VALUE!</v>
      </c>
    </row>
    <row r="385" spans="1:16" x14ac:dyDescent="0.25">
      <c r="A385" s="9" t="s">
        <v>148</v>
      </c>
      <c r="B385" s="10" t="s">
        <v>148</v>
      </c>
      <c r="C385" s="9" t="s">
        <v>114</v>
      </c>
      <c r="D385" s="9">
        <v>1</v>
      </c>
      <c r="E385" s="9" t="s">
        <v>148</v>
      </c>
      <c r="F385" s="9">
        <v>768126</v>
      </c>
      <c r="G385" s="9" t="s">
        <v>126</v>
      </c>
      <c r="H385" s="9" t="s">
        <v>138</v>
      </c>
      <c r="I385" s="9" t="s">
        <v>148</v>
      </c>
      <c r="J385" s="9" t="s">
        <v>148</v>
      </c>
      <c r="K385" s="9" t="s">
        <v>148</v>
      </c>
      <c r="L385" s="10" t="s">
        <v>148</v>
      </c>
      <c r="M385" s="13" t="str">
        <f>IFERROR(TEXT(Table1[[#This Row],[Report Date]], "mmmm"),"")</f>
        <v/>
      </c>
      <c r="N385" s="13" t="str">
        <f>IFERROR(YEAR(Table1[[#This Row],[Report Date]]),"")</f>
        <v/>
      </c>
      <c r="O385" s="13" t="str">
        <f ca="1">IF(Table1[[#This Row],[Report Date]]&gt;=TODAY()-6, "within week", "Older")</f>
        <v>within week</v>
      </c>
      <c r="P385" s="37" t="e">
        <f>EOMONTH(Table1[[#This Row],[Report Date]], 0)</f>
        <v>#VALUE!</v>
      </c>
    </row>
    <row r="386" spans="1:16" x14ac:dyDescent="0.25">
      <c r="A386" s="9" t="s">
        <v>148</v>
      </c>
      <c r="B386" s="10" t="s">
        <v>148</v>
      </c>
      <c r="C386" s="9" t="s">
        <v>114</v>
      </c>
      <c r="D386" s="9">
        <v>1</v>
      </c>
      <c r="E386" s="9" t="s">
        <v>148</v>
      </c>
      <c r="F386" s="9">
        <v>780035</v>
      </c>
      <c r="G386" s="9" t="s">
        <v>125</v>
      </c>
      <c r="H386" s="9" t="s">
        <v>129</v>
      </c>
      <c r="I386" s="9" t="s">
        <v>148</v>
      </c>
      <c r="J386" s="9" t="s">
        <v>148</v>
      </c>
      <c r="K386" s="9" t="s">
        <v>148</v>
      </c>
      <c r="L386" s="10" t="s">
        <v>148</v>
      </c>
      <c r="M386" s="13" t="str">
        <f>IFERROR(TEXT(Table1[[#This Row],[Report Date]], "mmmm"),"")</f>
        <v/>
      </c>
      <c r="N386" s="13" t="str">
        <f>IFERROR(YEAR(Table1[[#This Row],[Report Date]]),"")</f>
        <v/>
      </c>
      <c r="O386" s="13" t="str">
        <f ca="1">IF(Table1[[#This Row],[Report Date]]&gt;=TODAY()-6, "within week", "Older")</f>
        <v>within week</v>
      </c>
      <c r="P386" s="37" t="e">
        <f>EOMONTH(Table1[[#This Row],[Report Date]], 0)</f>
        <v>#VALUE!</v>
      </c>
    </row>
    <row r="387" spans="1:16" x14ac:dyDescent="0.25">
      <c r="A387" s="9" t="s">
        <v>148</v>
      </c>
      <c r="B387" s="10" t="s">
        <v>148</v>
      </c>
      <c r="C387" s="9" t="s">
        <v>114</v>
      </c>
      <c r="D387" s="9">
        <v>1</v>
      </c>
      <c r="E387" s="9" t="s">
        <v>148</v>
      </c>
      <c r="F387" s="9">
        <v>239948</v>
      </c>
      <c r="G387" s="9" t="s">
        <v>121</v>
      </c>
      <c r="H387" s="9" t="s">
        <v>129</v>
      </c>
      <c r="I387" s="9" t="s">
        <v>148</v>
      </c>
      <c r="J387" s="9" t="s">
        <v>148</v>
      </c>
      <c r="K387" s="9" t="s">
        <v>148</v>
      </c>
      <c r="L387" s="10" t="s">
        <v>148</v>
      </c>
      <c r="M387" s="13" t="str">
        <f>IFERROR(TEXT(Table1[[#This Row],[Report Date]], "mmmm"),"")</f>
        <v/>
      </c>
      <c r="N387" s="13" t="str">
        <f>IFERROR(YEAR(Table1[[#This Row],[Report Date]]),"")</f>
        <v/>
      </c>
      <c r="O387" s="13" t="str">
        <f ca="1">IF(Table1[[#This Row],[Report Date]]&gt;=TODAY()-6, "within week", "Older")</f>
        <v>within week</v>
      </c>
      <c r="P387" s="37" t="e">
        <f>EOMONTH(Table1[[#This Row],[Report Date]], 0)</f>
        <v>#VALUE!</v>
      </c>
    </row>
    <row r="388" spans="1:16" x14ac:dyDescent="0.25">
      <c r="A388" s="9" t="s">
        <v>148</v>
      </c>
      <c r="B388" s="10" t="s">
        <v>148</v>
      </c>
      <c r="C388" s="9" t="s">
        <v>114</v>
      </c>
      <c r="D388" s="9">
        <v>1</v>
      </c>
      <c r="E388" s="9" t="s">
        <v>148</v>
      </c>
      <c r="F388" s="9">
        <v>669495</v>
      </c>
      <c r="G388" s="9" t="s">
        <v>118</v>
      </c>
      <c r="H388" s="9" t="s">
        <v>138</v>
      </c>
      <c r="I388" s="9" t="s">
        <v>148</v>
      </c>
      <c r="J388" s="9" t="s">
        <v>148</v>
      </c>
      <c r="K388" s="9" t="s">
        <v>148</v>
      </c>
      <c r="L388" s="10" t="s">
        <v>148</v>
      </c>
      <c r="M388" s="13" t="str">
        <f>IFERROR(TEXT(Table1[[#This Row],[Report Date]], "mmmm"),"")</f>
        <v/>
      </c>
      <c r="N388" s="13" t="str">
        <f>IFERROR(YEAR(Table1[[#This Row],[Report Date]]),"")</f>
        <v/>
      </c>
      <c r="O388" s="13" t="str">
        <f ca="1">IF(Table1[[#This Row],[Report Date]]&gt;=TODAY()-6, "within week", "Older")</f>
        <v>within week</v>
      </c>
      <c r="P388" s="37" t="e">
        <f>EOMONTH(Table1[[#This Row],[Report Date]], 0)</f>
        <v>#VALUE!</v>
      </c>
    </row>
    <row r="389" spans="1:16" x14ac:dyDescent="0.25">
      <c r="A389" s="9" t="s">
        <v>148</v>
      </c>
      <c r="B389" s="10" t="s">
        <v>148</v>
      </c>
      <c r="C389" s="9" t="s">
        <v>114</v>
      </c>
      <c r="D389" s="9">
        <v>1</v>
      </c>
      <c r="E389" s="9" t="s">
        <v>148</v>
      </c>
      <c r="F389" s="9">
        <v>523868</v>
      </c>
      <c r="G389" s="9" t="s">
        <v>120</v>
      </c>
      <c r="H389" s="9" t="s">
        <v>144</v>
      </c>
      <c r="I389" s="9" t="s">
        <v>148</v>
      </c>
      <c r="J389" s="9" t="s">
        <v>148</v>
      </c>
      <c r="K389" s="9" t="s">
        <v>148</v>
      </c>
      <c r="L389" s="10" t="s">
        <v>148</v>
      </c>
      <c r="M389" s="13" t="str">
        <f>IFERROR(TEXT(Table1[[#This Row],[Report Date]], "mmmm"),"")</f>
        <v/>
      </c>
      <c r="N389" s="13" t="str">
        <f>IFERROR(YEAR(Table1[[#This Row],[Report Date]]),"")</f>
        <v/>
      </c>
      <c r="O389" s="13" t="str">
        <f ca="1">IF(Table1[[#This Row],[Report Date]]&gt;=TODAY()-6, "within week", "Older")</f>
        <v>within week</v>
      </c>
      <c r="P389" s="37" t="e">
        <f>EOMONTH(Table1[[#This Row],[Report Date]], 0)</f>
        <v>#VALUE!</v>
      </c>
    </row>
    <row r="390" spans="1:16" x14ac:dyDescent="0.25">
      <c r="A390" s="9" t="s">
        <v>148</v>
      </c>
      <c r="B390" s="10" t="s">
        <v>148</v>
      </c>
      <c r="C390" s="9" t="s">
        <v>114</v>
      </c>
      <c r="D390" s="9">
        <v>1</v>
      </c>
      <c r="E390" s="9" t="s">
        <v>148</v>
      </c>
      <c r="F390" s="9">
        <v>552170</v>
      </c>
      <c r="G390" s="9" t="s">
        <v>118</v>
      </c>
      <c r="H390" s="9" t="s">
        <v>134</v>
      </c>
      <c r="I390" s="9" t="s">
        <v>148</v>
      </c>
      <c r="J390" s="9" t="s">
        <v>148</v>
      </c>
      <c r="K390" s="9" t="s">
        <v>148</v>
      </c>
      <c r="L390" s="10" t="s">
        <v>148</v>
      </c>
      <c r="M390" s="13" t="str">
        <f>IFERROR(TEXT(Table1[[#This Row],[Report Date]], "mmmm"),"")</f>
        <v/>
      </c>
      <c r="N390" s="13" t="str">
        <f>IFERROR(YEAR(Table1[[#This Row],[Report Date]]),"")</f>
        <v/>
      </c>
      <c r="O390" s="13" t="str">
        <f ca="1">IF(Table1[[#This Row],[Report Date]]&gt;=TODAY()-6, "within week", "Older")</f>
        <v>within week</v>
      </c>
      <c r="P390" s="37" t="e">
        <f>EOMONTH(Table1[[#This Row],[Report Date]], 0)</f>
        <v>#VALUE!</v>
      </c>
    </row>
    <row r="391" spans="1:16" x14ac:dyDescent="0.25">
      <c r="A391" s="9" t="s">
        <v>148</v>
      </c>
      <c r="B391" s="10" t="s">
        <v>148</v>
      </c>
      <c r="C391" s="9" t="s">
        <v>114</v>
      </c>
      <c r="D391" s="9">
        <v>1</v>
      </c>
      <c r="E391" s="9" t="s">
        <v>148</v>
      </c>
      <c r="F391" s="9">
        <v>449890</v>
      </c>
      <c r="G391" s="9" t="s">
        <v>125</v>
      </c>
      <c r="H391" s="9" t="s">
        <v>129</v>
      </c>
      <c r="I391" s="9" t="s">
        <v>148</v>
      </c>
      <c r="J391" s="9" t="s">
        <v>148</v>
      </c>
      <c r="K391" s="9" t="s">
        <v>148</v>
      </c>
      <c r="L391" s="10" t="s">
        <v>148</v>
      </c>
      <c r="M391" s="13" t="str">
        <f>IFERROR(TEXT(Table1[[#This Row],[Report Date]], "mmmm"),"")</f>
        <v/>
      </c>
      <c r="N391" s="13" t="str">
        <f>IFERROR(YEAR(Table1[[#This Row],[Report Date]]),"")</f>
        <v/>
      </c>
      <c r="O391" s="13" t="str">
        <f ca="1">IF(Table1[[#This Row],[Report Date]]&gt;=TODAY()-6, "within week", "Older")</f>
        <v>within week</v>
      </c>
      <c r="P391" s="37" t="e">
        <f>EOMONTH(Table1[[#This Row],[Report Date]], 0)</f>
        <v>#VALUE!</v>
      </c>
    </row>
    <row r="392" spans="1:16" x14ac:dyDescent="0.25">
      <c r="A392" s="9" t="s">
        <v>148</v>
      </c>
      <c r="B392" s="10" t="s">
        <v>148</v>
      </c>
      <c r="C392" s="9" t="s">
        <v>114</v>
      </c>
      <c r="D392" s="9">
        <v>1</v>
      </c>
      <c r="E392" s="9" t="s">
        <v>148</v>
      </c>
      <c r="F392" s="9">
        <v>724316</v>
      </c>
      <c r="G392" s="9" t="s">
        <v>126</v>
      </c>
      <c r="H392" s="9" t="s">
        <v>130</v>
      </c>
      <c r="I392" s="9" t="s">
        <v>148</v>
      </c>
      <c r="J392" s="9" t="s">
        <v>148</v>
      </c>
      <c r="K392" s="9" t="s">
        <v>148</v>
      </c>
      <c r="L392" s="10" t="s">
        <v>148</v>
      </c>
      <c r="M392" s="13" t="str">
        <f>IFERROR(TEXT(Table1[[#This Row],[Report Date]], "mmmm"),"")</f>
        <v/>
      </c>
      <c r="N392" s="13" t="str">
        <f>IFERROR(YEAR(Table1[[#This Row],[Report Date]]),"")</f>
        <v/>
      </c>
      <c r="O392" s="13" t="str">
        <f ca="1">IF(Table1[[#This Row],[Report Date]]&gt;=TODAY()-6, "within week", "Older")</f>
        <v>within week</v>
      </c>
      <c r="P392" s="37" t="e">
        <f>EOMONTH(Table1[[#This Row],[Report Date]], 0)</f>
        <v>#VALUE!</v>
      </c>
    </row>
    <row r="393" spans="1:16" x14ac:dyDescent="0.25">
      <c r="A393" s="9" t="s">
        <v>148</v>
      </c>
      <c r="B393" s="10" t="s">
        <v>148</v>
      </c>
      <c r="C393" s="9" t="s">
        <v>114</v>
      </c>
      <c r="D393" s="9">
        <v>1</v>
      </c>
      <c r="E393" s="9" t="s">
        <v>148</v>
      </c>
      <c r="F393" s="9">
        <v>596977</v>
      </c>
      <c r="G393" s="9" t="s">
        <v>121</v>
      </c>
      <c r="H393" s="9" t="s">
        <v>137</v>
      </c>
      <c r="I393" s="9" t="s">
        <v>148</v>
      </c>
      <c r="J393" s="9" t="s">
        <v>148</v>
      </c>
      <c r="K393" s="9" t="s">
        <v>148</v>
      </c>
      <c r="L393" s="10" t="s">
        <v>148</v>
      </c>
      <c r="M393" s="13" t="str">
        <f>IFERROR(TEXT(Table1[[#This Row],[Report Date]], "mmmm"),"")</f>
        <v/>
      </c>
      <c r="N393" s="13" t="str">
        <f>IFERROR(YEAR(Table1[[#This Row],[Report Date]]),"")</f>
        <v/>
      </c>
      <c r="O393" s="13" t="str">
        <f ca="1">IF(Table1[[#This Row],[Report Date]]&gt;=TODAY()-6, "within week", "Older")</f>
        <v>within week</v>
      </c>
      <c r="P393" s="37" t="e">
        <f>EOMONTH(Table1[[#This Row],[Report Date]], 0)</f>
        <v>#VALUE!</v>
      </c>
    </row>
    <row r="394" spans="1:16" x14ac:dyDescent="0.25">
      <c r="A394" s="9" t="s">
        <v>148</v>
      </c>
      <c r="B394" s="10" t="s">
        <v>148</v>
      </c>
      <c r="C394" s="9" t="s">
        <v>114</v>
      </c>
      <c r="D394" s="9">
        <v>1</v>
      </c>
      <c r="E394" s="9" t="s">
        <v>148</v>
      </c>
      <c r="F394" s="9">
        <v>607185</v>
      </c>
      <c r="G394" s="9" t="s">
        <v>116</v>
      </c>
      <c r="H394" s="9" t="s">
        <v>144</v>
      </c>
      <c r="I394" s="9" t="s">
        <v>148</v>
      </c>
      <c r="J394" s="9" t="s">
        <v>148</v>
      </c>
      <c r="K394" s="9" t="s">
        <v>148</v>
      </c>
      <c r="L394" s="10" t="s">
        <v>148</v>
      </c>
      <c r="M394" s="13" t="str">
        <f>IFERROR(TEXT(Table1[[#This Row],[Report Date]], "mmmm"),"")</f>
        <v/>
      </c>
      <c r="N394" s="13" t="str">
        <f>IFERROR(YEAR(Table1[[#This Row],[Report Date]]),"")</f>
        <v/>
      </c>
      <c r="O394" s="13" t="str">
        <f ca="1">IF(Table1[[#This Row],[Report Date]]&gt;=TODAY()-6, "within week", "Older")</f>
        <v>within week</v>
      </c>
      <c r="P394" s="37" t="e">
        <f>EOMONTH(Table1[[#This Row],[Report Date]], 0)</f>
        <v>#VALUE!</v>
      </c>
    </row>
    <row r="395" spans="1:16" x14ac:dyDescent="0.25">
      <c r="A395" s="9" t="s">
        <v>148</v>
      </c>
      <c r="B395" s="10" t="s">
        <v>148</v>
      </c>
      <c r="C395" s="9" t="s">
        <v>114</v>
      </c>
      <c r="D395" s="9">
        <v>1</v>
      </c>
      <c r="E395" s="9" t="s">
        <v>148</v>
      </c>
      <c r="F395" s="9">
        <v>449234</v>
      </c>
      <c r="G395" s="9" t="s">
        <v>117</v>
      </c>
      <c r="H395" s="9" t="s">
        <v>145</v>
      </c>
      <c r="I395" s="9" t="s">
        <v>148</v>
      </c>
      <c r="J395" s="9" t="s">
        <v>148</v>
      </c>
      <c r="K395" s="9" t="s">
        <v>148</v>
      </c>
      <c r="L395" s="10" t="s">
        <v>148</v>
      </c>
      <c r="M395" s="13" t="str">
        <f>IFERROR(TEXT(Table1[[#This Row],[Report Date]], "mmmm"),"")</f>
        <v/>
      </c>
      <c r="N395" s="13" t="str">
        <f>IFERROR(YEAR(Table1[[#This Row],[Report Date]]),"")</f>
        <v/>
      </c>
      <c r="O395" s="13" t="str">
        <f ca="1">IF(Table1[[#This Row],[Report Date]]&gt;=TODAY()-6, "within week", "Older")</f>
        <v>within week</v>
      </c>
      <c r="P395" s="37" t="e">
        <f>EOMONTH(Table1[[#This Row],[Report Date]], 0)</f>
        <v>#VALUE!</v>
      </c>
    </row>
    <row r="396" spans="1:16" x14ac:dyDescent="0.25">
      <c r="A396" s="9" t="s">
        <v>148</v>
      </c>
      <c r="B396" s="10" t="s">
        <v>148</v>
      </c>
      <c r="C396" s="9" t="s">
        <v>114</v>
      </c>
      <c r="D396" s="9">
        <v>1</v>
      </c>
      <c r="E396" s="9" t="s">
        <v>148</v>
      </c>
      <c r="F396" s="9">
        <v>911418</v>
      </c>
      <c r="G396" s="9" t="s">
        <v>122</v>
      </c>
      <c r="H396" s="9" t="s">
        <v>142</v>
      </c>
      <c r="I396" s="9" t="s">
        <v>148</v>
      </c>
      <c r="J396" s="9" t="s">
        <v>148</v>
      </c>
      <c r="K396" s="9" t="s">
        <v>148</v>
      </c>
      <c r="L396" s="10" t="s">
        <v>148</v>
      </c>
      <c r="M396" s="13" t="str">
        <f>IFERROR(TEXT(Table1[[#This Row],[Report Date]], "mmmm"),"")</f>
        <v/>
      </c>
      <c r="N396" s="13" t="str">
        <f>IFERROR(YEAR(Table1[[#This Row],[Report Date]]),"")</f>
        <v/>
      </c>
      <c r="O396" s="13" t="str">
        <f ca="1">IF(Table1[[#This Row],[Report Date]]&gt;=TODAY()-6, "within week", "Older")</f>
        <v>within week</v>
      </c>
      <c r="P396" s="37" t="e">
        <f>EOMONTH(Table1[[#This Row],[Report Date]], 0)</f>
        <v>#VALUE!</v>
      </c>
    </row>
    <row r="397" spans="1:16" x14ac:dyDescent="0.25">
      <c r="A397" s="9" t="s">
        <v>148</v>
      </c>
      <c r="B397" s="10" t="s">
        <v>148</v>
      </c>
      <c r="C397" s="9" t="s">
        <v>114</v>
      </c>
      <c r="D397" s="9">
        <v>1</v>
      </c>
      <c r="E397" s="9" t="s">
        <v>148</v>
      </c>
      <c r="F397" s="9">
        <v>781290</v>
      </c>
      <c r="G397" s="9" t="s">
        <v>119</v>
      </c>
      <c r="H397" s="9" t="s">
        <v>131</v>
      </c>
      <c r="I397" s="9" t="s">
        <v>148</v>
      </c>
      <c r="J397" s="9" t="s">
        <v>148</v>
      </c>
      <c r="K397" s="9" t="s">
        <v>148</v>
      </c>
      <c r="L397" s="10" t="s">
        <v>148</v>
      </c>
      <c r="M397" s="13" t="str">
        <f>IFERROR(TEXT(Table1[[#This Row],[Report Date]], "mmmm"),"")</f>
        <v/>
      </c>
      <c r="N397" s="13" t="str">
        <f>IFERROR(YEAR(Table1[[#This Row],[Report Date]]),"")</f>
        <v/>
      </c>
      <c r="O397" s="13" t="str">
        <f ca="1">IF(Table1[[#This Row],[Report Date]]&gt;=TODAY()-6, "within week", "Older")</f>
        <v>within week</v>
      </c>
      <c r="P397" s="37" t="e">
        <f>EOMONTH(Table1[[#This Row],[Report Date]], 0)</f>
        <v>#VALUE!</v>
      </c>
    </row>
    <row r="398" spans="1:16" x14ac:dyDescent="0.25">
      <c r="A398" s="9" t="s">
        <v>148</v>
      </c>
      <c r="B398" s="10" t="s">
        <v>148</v>
      </c>
      <c r="C398" s="9" t="s">
        <v>114</v>
      </c>
      <c r="D398" s="9">
        <v>1</v>
      </c>
      <c r="E398" s="9" t="s">
        <v>148</v>
      </c>
      <c r="F398" s="9">
        <v>724767</v>
      </c>
      <c r="G398" s="9" t="s">
        <v>121</v>
      </c>
      <c r="H398" s="9" t="s">
        <v>133</v>
      </c>
      <c r="I398" s="9" t="s">
        <v>148</v>
      </c>
      <c r="J398" s="9" t="s">
        <v>148</v>
      </c>
      <c r="K398" s="9" t="s">
        <v>148</v>
      </c>
      <c r="L398" s="10" t="s">
        <v>148</v>
      </c>
      <c r="M398" s="13" t="str">
        <f>IFERROR(TEXT(Table1[[#This Row],[Report Date]], "mmmm"),"")</f>
        <v/>
      </c>
      <c r="N398" s="13" t="str">
        <f>IFERROR(YEAR(Table1[[#This Row],[Report Date]]),"")</f>
        <v/>
      </c>
      <c r="O398" s="13" t="str">
        <f ca="1">IF(Table1[[#This Row],[Report Date]]&gt;=TODAY()-6, "within week", "Older")</f>
        <v>within week</v>
      </c>
      <c r="P398" s="37" t="e">
        <f>EOMONTH(Table1[[#This Row],[Report Date]], 0)</f>
        <v>#VALUE!</v>
      </c>
    </row>
    <row r="399" spans="1:16" x14ac:dyDescent="0.25">
      <c r="A399" s="9" t="s">
        <v>148</v>
      </c>
      <c r="B399" s="10" t="s">
        <v>148</v>
      </c>
      <c r="C399" s="9" t="s">
        <v>114</v>
      </c>
      <c r="D399" s="9">
        <v>1</v>
      </c>
      <c r="E399" s="9" t="s">
        <v>148</v>
      </c>
      <c r="F399" s="9">
        <v>522545</v>
      </c>
      <c r="G399" s="9" t="s">
        <v>126</v>
      </c>
      <c r="H399" s="9" t="s">
        <v>138</v>
      </c>
      <c r="I399" s="9" t="s">
        <v>148</v>
      </c>
      <c r="J399" s="9" t="s">
        <v>148</v>
      </c>
      <c r="K399" s="9" t="s">
        <v>148</v>
      </c>
      <c r="L399" s="10" t="s">
        <v>148</v>
      </c>
      <c r="M399" s="13" t="str">
        <f>IFERROR(TEXT(Table1[[#This Row],[Report Date]], "mmmm"),"")</f>
        <v/>
      </c>
      <c r="N399" s="13" t="str">
        <f>IFERROR(YEAR(Table1[[#This Row],[Report Date]]),"")</f>
        <v/>
      </c>
      <c r="O399" s="13" t="str">
        <f ca="1">IF(Table1[[#This Row],[Report Date]]&gt;=TODAY()-6, "within week", "Older")</f>
        <v>within week</v>
      </c>
      <c r="P399" s="37" t="e">
        <f>EOMONTH(Table1[[#This Row],[Report Date]], 0)</f>
        <v>#VALUE!</v>
      </c>
    </row>
    <row r="400" spans="1:16" x14ac:dyDescent="0.25">
      <c r="A400" s="9" t="s">
        <v>148</v>
      </c>
      <c r="B400" s="10" t="s">
        <v>148</v>
      </c>
      <c r="C400" s="9" t="s">
        <v>114</v>
      </c>
      <c r="D400" s="9">
        <v>1</v>
      </c>
      <c r="E400" s="9" t="s">
        <v>148</v>
      </c>
      <c r="F400" s="9">
        <v>260792</v>
      </c>
      <c r="G400" s="9" t="s">
        <v>122</v>
      </c>
      <c r="H400" s="9" t="s">
        <v>138</v>
      </c>
      <c r="I400" s="9" t="s">
        <v>148</v>
      </c>
      <c r="J400" s="9" t="s">
        <v>148</v>
      </c>
      <c r="K400" s="9" t="s">
        <v>148</v>
      </c>
      <c r="L400" s="10" t="s">
        <v>148</v>
      </c>
      <c r="M400" s="13" t="str">
        <f>IFERROR(TEXT(Table1[[#This Row],[Report Date]], "mmmm"),"")</f>
        <v/>
      </c>
      <c r="N400" s="13" t="str">
        <f>IFERROR(YEAR(Table1[[#This Row],[Report Date]]),"")</f>
        <v/>
      </c>
      <c r="O400" s="13" t="str">
        <f ca="1">IF(Table1[[#This Row],[Report Date]]&gt;=TODAY()-6, "within week", "Older")</f>
        <v>within week</v>
      </c>
      <c r="P400" s="37" t="e">
        <f>EOMONTH(Table1[[#This Row],[Report Date]], 0)</f>
        <v>#VALUE!</v>
      </c>
    </row>
    <row r="401" spans="1:16" x14ac:dyDescent="0.25">
      <c r="A401" s="9" t="s">
        <v>148</v>
      </c>
      <c r="B401" s="10" t="s">
        <v>148</v>
      </c>
      <c r="C401" s="9" t="s">
        <v>114</v>
      </c>
      <c r="D401" s="9">
        <v>1</v>
      </c>
      <c r="E401" s="9" t="s">
        <v>148</v>
      </c>
      <c r="F401" s="9">
        <v>324736</v>
      </c>
      <c r="G401" s="9" t="s">
        <v>124</v>
      </c>
      <c r="H401" s="9" t="s">
        <v>132</v>
      </c>
      <c r="I401" s="9" t="s">
        <v>148</v>
      </c>
      <c r="J401" s="9" t="s">
        <v>148</v>
      </c>
      <c r="K401" s="9" t="s">
        <v>148</v>
      </c>
      <c r="L401" s="10" t="s">
        <v>148</v>
      </c>
      <c r="M401" s="13" t="str">
        <f>IFERROR(TEXT(Table1[[#This Row],[Report Date]], "mmmm"),"")</f>
        <v/>
      </c>
      <c r="N401" s="13" t="str">
        <f>IFERROR(YEAR(Table1[[#This Row],[Report Date]]),"")</f>
        <v/>
      </c>
      <c r="O401" s="13" t="str">
        <f ca="1">IF(Table1[[#This Row],[Report Date]]&gt;=TODAY()-6, "within week", "Older")</f>
        <v>within week</v>
      </c>
      <c r="P401" s="37" t="e">
        <f>EOMONTH(Table1[[#This Row],[Report Date]], 0)</f>
        <v>#VALUE!</v>
      </c>
    </row>
    <row r="402" spans="1:16" x14ac:dyDescent="0.25">
      <c r="A402" s="9" t="s">
        <v>148</v>
      </c>
      <c r="B402" s="10" t="s">
        <v>148</v>
      </c>
      <c r="C402" s="9" t="s">
        <v>114</v>
      </c>
      <c r="D402" s="9">
        <v>1</v>
      </c>
      <c r="E402" s="9" t="s">
        <v>148</v>
      </c>
      <c r="F402" s="9">
        <v>500980</v>
      </c>
      <c r="G402" s="9" t="s">
        <v>127</v>
      </c>
      <c r="H402" s="9" t="s">
        <v>135</v>
      </c>
      <c r="I402" s="9" t="s">
        <v>148</v>
      </c>
      <c r="J402" s="9" t="s">
        <v>148</v>
      </c>
      <c r="K402" s="9" t="s">
        <v>148</v>
      </c>
      <c r="L402" s="10" t="s">
        <v>148</v>
      </c>
      <c r="M402" s="13" t="str">
        <f>IFERROR(TEXT(Table1[[#This Row],[Report Date]], "mmmm"),"")</f>
        <v/>
      </c>
      <c r="N402" s="13" t="str">
        <f>IFERROR(YEAR(Table1[[#This Row],[Report Date]]),"")</f>
        <v/>
      </c>
      <c r="O402" s="13" t="str">
        <f ca="1">IF(Table1[[#This Row],[Report Date]]&gt;=TODAY()-6, "within week", "Older")</f>
        <v>within week</v>
      </c>
      <c r="P402" s="37" t="e">
        <f>EOMONTH(Table1[[#This Row],[Report Date]], 0)</f>
        <v>#VALUE!</v>
      </c>
    </row>
    <row r="403" spans="1:16" x14ac:dyDescent="0.25">
      <c r="A403" s="9" t="s">
        <v>148</v>
      </c>
      <c r="B403" s="10" t="s">
        <v>148</v>
      </c>
      <c r="C403" s="9" t="s">
        <v>114</v>
      </c>
      <c r="D403" s="9">
        <v>1</v>
      </c>
      <c r="E403" s="9" t="s">
        <v>148</v>
      </c>
      <c r="F403" s="9">
        <v>195205</v>
      </c>
      <c r="G403" s="9" t="s">
        <v>124</v>
      </c>
      <c r="H403" s="9" t="s">
        <v>144</v>
      </c>
      <c r="I403" s="9" t="s">
        <v>148</v>
      </c>
      <c r="J403" s="9" t="s">
        <v>148</v>
      </c>
      <c r="K403" s="9" t="s">
        <v>148</v>
      </c>
      <c r="L403" s="10" t="s">
        <v>148</v>
      </c>
      <c r="M403" s="13" t="str">
        <f>IFERROR(TEXT(Table1[[#This Row],[Report Date]], "mmmm"),"")</f>
        <v/>
      </c>
      <c r="N403" s="13" t="str">
        <f>IFERROR(YEAR(Table1[[#This Row],[Report Date]]),"")</f>
        <v/>
      </c>
      <c r="O403" s="13" t="str">
        <f ca="1">IF(Table1[[#This Row],[Report Date]]&gt;=TODAY()-6, "within week", "Older")</f>
        <v>within week</v>
      </c>
      <c r="P403" s="37" t="e">
        <f>EOMONTH(Table1[[#This Row],[Report Date]], 0)</f>
        <v>#VALUE!</v>
      </c>
    </row>
    <row r="404" spans="1:16" x14ac:dyDescent="0.25">
      <c r="A404" s="9" t="s">
        <v>148</v>
      </c>
      <c r="B404" s="10" t="s">
        <v>148</v>
      </c>
      <c r="C404" s="9" t="s">
        <v>114</v>
      </c>
      <c r="D404" s="9">
        <v>1</v>
      </c>
      <c r="E404" s="9" t="s">
        <v>148</v>
      </c>
      <c r="F404" s="9">
        <v>994141</v>
      </c>
      <c r="G404" s="9" t="s">
        <v>119</v>
      </c>
      <c r="H404" s="9" t="s">
        <v>131</v>
      </c>
      <c r="I404" s="9" t="s">
        <v>148</v>
      </c>
      <c r="J404" s="9" t="s">
        <v>148</v>
      </c>
      <c r="K404" s="9" t="s">
        <v>148</v>
      </c>
      <c r="L404" s="10" t="s">
        <v>148</v>
      </c>
      <c r="M404" s="13" t="str">
        <f>IFERROR(TEXT(Table1[[#This Row],[Report Date]], "mmmm"),"")</f>
        <v/>
      </c>
      <c r="N404" s="13" t="str">
        <f>IFERROR(YEAR(Table1[[#This Row],[Report Date]]),"")</f>
        <v/>
      </c>
      <c r="O404" s="13" t="str">
        <f ca="1">IF(Table1[[#This Row],[Report Date]]&gt;=TODAY()-6, "within week", "Older")</f>
        <v>within week</v>
      </c>
      <c r="P404" s="37" t="e">
        <f>EOMONTH(Table1[[#This Row],[Report Date]], 0)</f>
        <v>#VALUE!</v>
      </c>
    </row>
    <row r="405" spans="1:16" x14ac:dyDescent="0.25">
      <c r="A405" s="9" t="s">
        <v>148</v>
      </c>
      <c r="B405" s="10" t="s">
        <v>148</v>
      </c>
      <c r="C405" s="9" t="s">
        <v>114</v>
      </c>
      <c r="D405" s="9">
        <v>1</v>
      </c>
      <c r="E405" s="9" t="s">
        <v>148</v>
      </c>
      <c r="F405" s="9">
        <v>934720</v>
      </c>
      <c r="G405" s="9" t="s">
        <v>120</v>
      </c>
      <c r="H405" s="9" t="s">
        <v>132</v>
      </c>
      <c r="I405" s="9" t="s">
        <v>148</v>
      </c>
      <c r="J405" s="9" t="s">
        <v>148</v>
      </c>
      <c r="K405" s="9" t="s">
        <v>148</v>
      </c>
      <c r="L405" s="10" t="s">
        <v>148</v>
      </c>
      <c r="M405" s="13" t="str">
        <f>IFERROR(TEXT(Table1[[#This Row],[Report Date]], "mmmm"),"")</f>
        <v/>
      </c>
      <c r="N405" s="13" t="str">
        <f>IFERROR(YEAR(Table1[[#This Row],[Report Date]]),"")</f>
        <v/>
      </c>
      <c r="O405" s="13" t="str">
        <f ca="1">IF(Table1[[#This Row],[Report Date]]&gt;=TODAY()-6, "within week", "Older")</f>
        <v>within week</v>
      </c>
      <c r="P405" s="37" t="e">
        <f>EOMONTH(Table1[[#This Row],[Report Date]], 0)</f>
        <v>#VALUE!</v>
      </c>
    </row>
    <row r="406" spans="1:16" x14ac:dyDescent="0.25">
      <c r="A406" s="9" t="s">
        <v>148</v>
      </c>
      <c r="B406" s="10" t="s">
        <v>148</v>
      </c>
      <c r="C406" s="9" t="s">
        <v>114</v>
      </c>
      <c r="D406" s="9">
        <v>1</v>
      </c>
      <c r="E406" s="9" t="s">
        <v>148</v>
      </c>
      <c r="F406" s="9">
        <v>800714</v>
      </c>
      <c r="G406" s="9" t="s">
        <v>125</v>
      </c>
      <c r="H406" s="9" t="s">
        <v>141</v>
      </c>
      <c r="I406" s="9" t="s">
        <v>148</v>
      </c>
      <c r="J406" s="9" t="s">
        <v>148</v>
      </c>
      <c r="K406" s="9" t="s">
        <v>148</v>
      </c>
      <c r="L406" s="10" t="s">
        <v>148</v>
      </c>
      <c r="M406" s="13" t="str">
        <f>IFERROR(TEXT(Table1[[#This Row],[Report Date]], "mmmm"),"")</f>
        <v/>
      </c>
      <c r="N406" s="13" t="str">
        <f>IFERROR(YEAR(Table1[[#This Row],[Report Date]]),"")</f>
        <v/>
      </c>
      <c r="O406" s="13" t="str">
        <f ca="1">IF(Table1[[#This Row],[Report Date]]&gt;=TODAY()-6, "within week", "Older")</f>
        <v>within week</v>
      </c>
      <c r="P406" s="37" t="e">
        <f>EOMONTH(Table1[[#This Row],[Report Date]], 0)</f>
        <v>#VALUE!</v>
      </c>
    </row>
    <row r="407" spans="1:16" x14ac:dyDescent="0.25">
      <c r="A407" s="9" t="s">
        <v>148</v>
      </c>
      <c r="B407" s="10" t="s">
        <v>148</v>
      </c>
      <c r="C407" s="9" t="s">
        <v>114</v>
      </c>
      <c r="D407" s="9">
        <v>1</v>
      </c>
      <c r="E407" s="9" t="s">
        <v>148</v>
      </c>
      <c r="F407" s="9">
        <v>668486</v>
      </c>
      <c r="G407" s="9" t="s">
        <v>127</v>
      </c>
      <c r="H407" s="9" t="s">
        <v>143</v>
      </c>
      <c r="I407" s="9" t="s">
        <v>148</v>
      </c>
      <c r="J407" s="9" t="s">
        <v>148</v>
      </c>
      <c r="K407" s="9" t="s">
        <v>148</v>
      </c>
      <c r="L407" s="10" t="s">
        <v>148</v>
      </c>
      <c r="M407" s="13" t="str">
        <f>IFERROR(TEXT(Table1[[#This Row],[Report Date]], "mmmm"),"")</f>
        <v/>
      </c>
      <c r="N407" s="13" t="str">
        <f>IFERROR(YEAR(Table1[[#This Row],[Report Date]]),"")</f>
        <v/>
      </c>
      <c r="O407" s="13" t="str">
        <f ca="1">IF(Table1[[#This Row],[Report Date]]&gt;=TODAY()-6, "within week", "Older")</f>
        <v>within week</v>
      </c>
      <c r="P407" s="37" t="e">
        <f>EOMONTH(Table1[[#This Row],[Report Date]], 0)</f>
        <v>#VALUE!</v>
      </c>
    </row>
    <row r="408" spans="1:16" x14ac:dyDescent="0.25">
      <c r="A408" s="9" t="s">
        <v>148</v>
      </c>
      <c r="B408" s="10" t="s">
        <v>148</v>
      </c>
      <c r="C408" s="9" t="s">
        <v>114</v>
      </c>
      <c r="D408" s="9">
        <v>1</v>
      </c>
      <c r="E408" s="9" t="s">
        <v>148</v>
      </c>
      <c r="F408" s="9">
        <v>982269</v>
      </c>
      <c r="G408" s="9" t="s">
        <v>117</v>
      </c>
      <c r="H408" s="9" t="s">
        <v>145</v>
      </c>
      <c r="I408" s="9" t="s">
        <v>148</v>
      </c>
      <c r="J408" s="9" t="s">
        <v>148</v>
      </c>
      <c r="K408" s="9" t="s">
        <v>148</v>
      </c>
      <c r="L408" s="10" t="s">
        <v>148</v>
      </c>
      <c r="M408" s="13" t="str">
        <f>IFERROR(TEXT(Table1[[#This Row],[Report Date]], "mmmm"),"")</f>
        <v/>
      </c>
      <c r="N408" s="13" t="str">
        <f>IFERROR(YEAR(Table1[[#This Row],[Report Date]]),"")</f>
        <v/>
      </c>
      <c r="O408" s="13" t="str">
        <f ca="1">IF(Table1[[#This Row],[Report Date]]&gt;=TODAY()-6, "within week", "Older")</f>
        <v>within week</v>
      </c>
      <c r="P408" s="37" t="e">
        <f>EOMONTH(Table1[[#This Row],[Report Date]], 0)</f>
        <v>#VALUE!</v>
      </c>
    </row>
    <row r="409" spans="1:16" x14ac:dyDescent="0.25">
      <c r="A409" s="9" t="s">
        <v>148</v>
      </c>
      <c r="B409" s="10" t="s">
        <v>148</v>
      </c>
      <c r="C409" s="9" t="s">
        <v>114</v>
      </c>
      <c r="D409" s="9">
        <v>1</v>
      </c>
      <c r="E409" s="9" t="s">
        <v>148</v>
      </c>
      <c r="F409" s="9">
        <v>295168</v>
      </c>
      <c r="G409" s="9" t="s">
        <v>118</v>
      </c>
      <c r="H409" s="9" t="s">
        <v>146</v>
      </c>
      <c r="I409" s="9" t="s">
        <v>148</v>
      </c>
      <c r="J409" s="9" t="s">
        <v>148</v>
      </c>
      <c r="K409" s="9" t="s">
        <v>148</v>
      </c>
      <c r="L409" s="10" t="s">
        <v>148</v>
      </c>
      <c r="M409" s="13" t="str">
        <f>IFERROR(TEXT(Table1[[#This Row],[Report Date]], "mmmm"),"")</f>
        <v/>
      </c>
      <c r="N409" s="13" t="str">
        <f>IFERROR(YEAR(Table1[[#This Row],[Report Date]]),"")</f>
        <v/>
      </c>
      <c r="O409" s="13" t="str">
        <f ca="1">IF(Table1[[#This Row],[Report Date]]&gt;=TODAY()-6, "within week", "Older")</f>
        <v>within week</v>
      </c>
      <c r="P409" s="37" t="e">
        <f>EOMONTH(Table1[[#This Row],[Report Date]], 0)</f>
        <v>#VALUE!</v>
      </c>
    </row>
    <row r="410" spans="1:16" x14ac:dyDescent="0.25">
      <c r="A410" s="9" t="s">
        <v>148</v>
      </c>
      <c r="B410" s="10" t="s">
        <v>148</v>
      </c>
      <c r="C410" s="9" t="s">
        <v>114</v>
      </c>
      <c r="D410" s="9">
        <v>1</v>
      </c>
      <c r="E410" s="9" t="s">
        <v>148</v>
      </c>
      <c r="F410" s="9">
        <v>507756</v>
      </c>
      <c r="G410" s="9" t="s">
        <v>127</v>
      </c>
      <c r="H410" s="9" t="s">
        <v>147</v>
      </c>
      <c r="I410" s="9" t="s">
        <v>148</v>
      </c>
      <c r="J410" s="9" t="s">
        <v>148</v>
      </c>
      <c r="K410" s="9" t="s">
        <v>148</v>
      </c>
      <c r="L410" s="10" t="s">
        <v>148</v>
      </c>
      <c r="M410" s="13" t="str">
        <f>IFERROR(TEXT(Table1[[#This Row],[Report Date]], "mmmm"),"")</f>
        <v/>
      </c>
      <c r="N410" s="13" t="str">
        <f>IFERROR(YEAR(Table1[[#This Row],[Report Date]]),"")</f>
        <v/>
      </c>
      <c r="O410" s="13" t="str">
        <f ca="1">IF(Table1[[#This Row],[Report Date]]&gt;=TODAY()-6, "within week", "Older")</f>
        <v>within week</v>
      </c>
      <c r="P410" s="37" t="e">
        <f>EOMONTH(Table1[[#This Row],[Report Date]], 0)</f>
        <v>#VALUE!</v>
      </c>
    </row>
    <row r="411" spans="1:16" x14ac:dyDescent="0.25">
      <c r="A411" s="9" t="s">
        <v>148</v>
      </c>
      <c r="B411" s="10" t="s">
        <v>148</v>
      </c>
      <c r="C411" s="9" t="s">
        <v>114</v>
      </c>
      <c r="D411" s="9">
        <v>1</v>
      </c>
      <c r="E411" s="9" t="s">
        <v>148</v>
      </c>
      <c r="F411" s="9">
        <v>170939</v>
      </c>
      <c r="G411" s="9" t="s">
        <v>120</v>
      </c>
      <c r="H411" s="9" t="s">
        <v>144</v>
      </c>
      <c r="I411" s="9" t="s">
        <v>148</v>
      </c>
      <c r="J411" s="9" t="s">
        <v>148</v>
      </c>
      <c r="K411" s="9" t="s">
        <v>148</v>
      </c>
      <c r="L411" s="10" t="s">
        <v>148</v>
      </c>
      <c r="M411" s="13" t="str">
        <f>IFERROR(TEXT(Table1[[#This Row],[Report Date]], "mmmm"),"")</f>
        <v/>
      </c>
      <c r="N411" s="13" t="str">
        <f>IFERROR(YEAR(Table1[[#This Row],[Report Date]]),"")</f>
        <v/>
      </c>
      <c r="O411" s="13" t="str">
        <f ca="1">IF(Table1[[#This Row],[Report Date]]&gt;=TODAY()-6, "within week", "Older")</f>
        <v>within week</v>
      </c>
      <c r="P411" s="37" t="e">
        <f>EOMONTH(Table1[[#This Row],[Report Date]], 0)</f>
        <v>#VALUE!</v>
      </c>
    </row>
    <row r="412" spans="1:16" x14ac:dyDescent="0.25">
      <c r="A412" s="9" t="s">
        <v>148</v>
      </c>
      <c r="B412" s="10" t="s">
        <v>148</v>
      </c>
      <c r="C412" s="9" t="s">
        <v>114</v>
      </c>
      <c r="D412" s="9">
        <v>1</v>
      </c>
      <c r="E412" s="9" t="s">
        <v>148</v>
      </c>
      <c r="F412" s="9">
        <v>748701</v>
      </c>
      <c r="G412" s="9" t="s">
        <v>126</v>
      </c>
      <c r="H412" s="9" t="s">
        <v>130</v>
      </c>
      <c r="I412" s="9" t="s">
        <v>148</v>
      </c>
      <c r="J412" s="9" t="s">
        <v>148</v>
      </c>
      <c r="K412" s="9" t="s">
        <v>148</v>
      </c>
      <c r="L412" s="10" t="s">
        <v>148</v>
      </c>
      <c r="M412" s="13" t="str">
        <f>IFERROR(TEXT(Table1[[#This Row],[Report Date]], "mmmm"),"")</f>
        <v/>
      </c>
      <c r="N412" s="13" t="str">
        <f>IFERROR(YEAR(Table1[[#This Row],[Report Date]]),"")</f>
        <v/>
      </c>
      <c r="O412" s="13" t="str">
        <f ca="1">IF(Table1[[#This Row],[Report Date]]&gt;=TODAY()-6, "within week", "Older")</f>
        <v>within week</v>
      </c>
      <c r="P412" s="37" t="e">
        <f>EOMONTH(Table1[[#This Row],[Report Date]], 0)</f>
        <v>#VALUE!</v>
      </c>
    </row>
    <row r="413" spans="1:16" x14ac:dyDescent="0.25">
      <c r="A413" s="9" t="s">
        <v>148</v>
      </c>
      <c r="B413" s="10" t="s">
        <v>148</v>
      </c>
      <c r="C413" s="9" t="s">
        <v>114</v>
      </c>
      <c r="D413" s="9">
        <v>1</v>
      </c>
      <c r="E413" s="9" t="s">
        <v>148</v>
      </c>
      <c r="F413" s="9">
        <v>696713</v>
      </c>
      <c r="G413" s="9" t="s">
        <v>119</v>
      </c>
      <c r="H413" s="9" t="s">
        <v>131</v>
      </c>
      <c r="I413" s="9" t="s">
        <v>148</v>
      </c>
      <c r="J413" s="9" t="s">
        <v>148</v>
      </c>
      <c r="K413" s="9" t="s">
        <v>148</v>
      </c>
      <c r="L413" s="10" t="s">
        <v>148</v>
      </c>
      <c r="M413" s="13" t="str">
        <f>IFERROR(TEXT(Table1[[#This Row],[Report Date]], "mmmm"),"")</f>
        <v/>
      </c>
      <c r="N413" s="13" t="str">
        <f>IFERROR(YEAR(Table1[[#This Row],[Report Date]]),"")</f>
        <v/>
      </c>
      <c r="O413" s="13" t="str">
        <f ca="1">IF(Table1[[#This Row],[Report Date]]&gt;=TODAY()-6, "within week", "Older")</f>
        <v>within week</v>
      </c>
      <c r="P413" s="37" t="e">
        <f>EOMONTH(Table1[[#This Row],[Report Date]], 0)</f>
        <v>#VALUE!</v>
      </c>
    </row>
    <row r="414" spans="1:16" x14ac:dyDescent="0.25">
      <c r="A414" s="9" t="s">
        <v>148</v>
      </c>
      <c r="B414" s="10" t="s">
        <v>148</v>
      </c>
      <c r="C414" s="9" t="s">
        <v>114</v>
      </c>
      <c r="D414" s="9">
        <v>1</v>
      </c>
      <c r="E414" s="9" t="s">
        <v>148</v>
      </c>
      <c r="F414" s="9">
        <v>886023</v>
      </c>
      <c r="G414" s="9" t="s">
        <v>120</v>
      </c>
      <c r="H414" s="9" t="s">
        <v>132</v>
      </c>
      <c r="I414" s="9" t="s">
        <v>148</v>
      </c>
      <c r="J414" s="9" t="s">
        <v>148</v>
      </c>
      <c r="K414" s="9" t="s">
        <v>148</v>
      </c>
      <c r="L414" s="10" t="s">
        <v>148</v>
      </c>
      <c r="M414" s="13" t="str">
        <f>IFERROR(TEXT(Table1[[#This Row],[Report Date]], "mmmm"),"")</f>
        <v/>
      </c>
      <c r="N414" s="13" t="str">
        <f>IFERROR(YEAR(Table1[[#This Row],[Report Date]]),"")</f>
        <v/>
      </c>
      <c r="O414" s="13" t="str">
        <f ca="1">IF(Table1[[#This Row],[Report Date]]&gt;=TODAY()-6, "within week", "Older")</f>
        <v>within week</v>
      </c>
      <c r="P414" s="37" t="e">
        <f>EOMONTH(Table1[[#This Row],[Report Date]], 0)</f>
        <v>#VALUE!</v>
      </c>
    </row>
    <row r="415" spans="1:16" x14ac:dyDescent="0.25">
      <c r="A415" s="9" t="s">
        <v>148</v>
      </c>
      <c r="B415" s="10" t="s">
        <v>148</v>
      </c>
      <c r="C415" s="9" t="s">
        <v>114</v>
      </c>
      <c r="D415" s="9">
        <v>1</v>
      </c>
      <c r="E415" s="9" t="s">
        <v>148</v>
      </c>
      <c r="F415" s="9">
        <v>554089</v>
      </c>
      <c r="G415" s="9" t="s">
        <v>116</v>
      </c>
      <c r="H415" s="9" t="s">
        <v>140</v>
      </c>
      <c r="I415" s="9" t="s">
        <v>148</v>
      </c>
      <c r="J415" s="9" t="s">
        <v>148</v>
      </c>
      <c r="K415" s="9" t="s">
        <v>148</v>
      </c>
      <c r="L415" s="10" t="s">
        <v>148</v>
      </c>
      <c r="M415" s="13" t="str">
        <f>IFERROR(TEXT(Table1[[#This Row],[Report Date]], "mmmm"),"")</f>
        <v/>
      </c>
      <c r="N415" s="13" t="str">
        <f>IFERROR(YEAR(Table1[[#This Row],[Report Date]]),"")</f>
        <v/>
      </c>
      <c r="O415" s="13" t="str">
        <f ca="1">IF(Table1[[#This Row],[Report Date]]&gt;=TODAY()-6, "within week", "Older")</f>
        <v>within week</v>
      </c>
      <c r="P415" s="37" t="e">
        <f>EOMONTH(Table1[[#This Row],[Report Date]], 0)</f>
        <v>#VALUE!</v>
      </c>
    </row>
    <row r="416" spans="1:16" x14ac:dyDescent="0.25">
      <c r="A416" s="9" t="s">
        <v>148</v>
      </c>
      <c r="B416" s="10" t="s">
        <v>148</v>
      </c>
      <c r="C416" s="9" t="s">
        <v>114</v>
      </c>
      <c r="D416" s="9">
        <v>1</v>
      </c>
      <c r="E416" s="9" t="s">
        <v>148</v>
      </c>
      <c r="F416" s="9">
        <v>963274</v>
      </c>
      <c r="G416" s="9" t="s">
        <v>117</v>
      </c>
      <c r="H416" s="9" t="s">
        <v>145</v>
      </c>
      <c r="I416" s="9" t="s">
        <v>148</v>
      </c>
      <c r="J416" s="9" t="s">
        <v>148</v>
      </c>
      <c r="K416" s="9" t="s">
        <v>148</v>
      </c>
      <c r="L416" s="10" t="s">
        <v>148</v>
      </c>
      <c r="M416" s="13" t="str">
        <f>IFERROR(TEXT(Table1[[#This Row],[Report Date]], "mmmm"),"")</f>
        <v/>
      </c>
      <c r="N416" s="13" t="str">
        <f>IFERROR(YEAR(Table1[[#This Row],[Report Date]]),"")</f>
        <v/>
      </c>
      <c r="O416" s="13" t="str">
        <f ca="1">IF(Table1[[#This Row],[Report Date]]&gt;=TODAY()-6, "within week", "Older")</f>
        <v>within week</v>
      </c>
      <c r="P416" s="37" t="e">
        <f>EOMONTH(Table1[[#This Row],[Report Date]], 0)</f>
        <v>#VALUE!</v>
      </c>
    </row>
    <row r="417" spans="1:16" x14ac:dyDescent="0.25">
      <c r="A417" s="9" t="s">
        <v>148</v>
      </c>
      <c r="B417" s="10" t="s">
        <v>148</v>
      </c>
      <c r="C417" s="9" t="s">
        <v>114</v>
      </c>
      <c r="D417" s="9">
        <v>1</v>
      </c>
      <c r="E417" s="9" t="s">
        <v>148</v>
      </c>
      <c r="F417" s="9">
        <v>886678</v>
      </c>
      <c r="G417" s="9" t="s">
        <v>127</v>
      </c>
      <c r="H417" s="9" t="s">
        <v>147</v>
      </c>
      <c r="I417" s="9" t="s">
        <v>148</v>
      </c>
      <c r="J417" s="9" t="s">
        <v>148</v>
      </c>
      <c r="K417" s="9" t="s">
        <v>148</v>
      </c>
      <c r="L417" s="10" t="s">
        <v>148</v>
      </c>
      <c r="M417" s="13" t="str">
        <f>IFERROR(TEXT(Table1[[#This Row],[Report Date]], "mmmm"),"")</f>
        <v/>
      </c>
      <c r="N417" s="13" t="str">
        <f>IFERROR(YEAR(Table1[[#This Row],[Report Date]]),"")</f>
        <v/>
      </c>
      <c r="O417" s="13" t="str">
        <f ca="1">IF(Table1[[#This Row],[Report Date]]&gt;=TODAY()-6, "within week", "Older")</f>
        <v>within week</v>
      </c>
      <c r="P417" s="37" t="e">
        <f>EOMONTH(Table1[[#This Row],[Report Date]], 0)</f>
        <v>#VALUE!</v>
      </c>
    </row>
    <row r="418" spans="1:16" x14ac:dyDescent="0.25">
      <c r="A418" s="9" t="s">
        <v>148</v>
      </c>
      <c r="B418" s="10" t="s">
        <v>148</v>
      </c>
      <c r="C418" s="9" t="s">
        <v>114</v>
      </c>
      <c r="D418" s="9">
        <v>1</v>
      </c>
      <c r="E418" s="9" t="s">
        <v>148</v>
      </c>
      <c r="F418" s="9">
        <v>219624</v>
      </c>
      <c r="G418" s="9" t="s">
        <v>127</v>
      </c>
      <c r="H418" s="9" t="s">
        <v>139</v>
      </c>
      <c r="I418" s="9" t="s">
        <v>148</v>
      </c>
      <c r="J418" s="9" t="s">
        <v>148</v>
      </c>
      <c r="K418" s="9" t="s">
        <v>148</v>
      </c>
      <c r="L418" s="10" t="s">
        <v>148</v>
      </c>
      <c r="M418" s="13" t="str">
        <f>IFERROR(TEXT(Table1[[#This Row],[Report Date]], "mmmm"),"")</f>
        <v/>
      </c>
      <c r="N418" s="13" t="str">
        <f>IFERROR(YEAR(Table1[[#This Row],[Report Date]]),"")</f>
        <v/>
      </c>
      <c r="O418" s="13" t="str">
        <f ca="1">IF(Table1[[#This Row],[Report Date]]&gt;=TODAY()-6, "within week", "Older")</f>
        <v>within week</v>
      </c>
      <c r="P418" s="37" t="e">
        <f>EOMONTH(Table1[[#This Row],[Report Date]], 0)</f>
        <v>#VALUE!</v>
      </c>
    </row>
    <row r="419" spans="1:16" x14ac:dyDescent="0.25">
      <c r="A419" s="9" t="s">
        <v>148</v>
      </c>
      <c r="B419" s="10" t="s">
        <v>148</v>
      </c>
      <c r="C419" s="9" t="s">
        <v>114</v>
      </c>
      <c r="D419" s="9">
        <v>1</v>
      </c>
      <c r="E419" s="9" t="s">
        <v>148</v>
      </c>
      <c r="F419" s="9">
        <v>234222</v>
      </c>
      <c r="G419" s="9" t="s">
        <v>118</v>
      </c>
      <c r="H419" s="9" t="s">
        <v>134</v>
      </c>
      <c r="I419" s="9" t="s">
        <v>148</v>
      </c>
      <c r="J419" s="9" t="s">
        <v>148</v>
      </c>
      <c r="K419" s="9" t="s">
        <v>148</v>
      </c>
      <c r="L419" s="10" t="s">
        <v>148</v>
      </c>
      <c r="M419" s="13" t="str">
        <f>IFERROR(TEXT(Table1[[#This Row],[Report Date]], "mmmm"),"")</f>
        <v/>
      </c>
      <c r="N419" s="13" t="str">
        <f>IFERROR(YEAR(Table1[[#This Row],[Report Date]]),"")</f>
        <v/>
      </c>
      <c r="O419" s="13" t="str">
        <f ca="1">IF(Table1[[#This Row],[Report Date]]&gt;=TODAY()-6, "within week", "Older")</f>
        <v>within week</v>
      </c>
      <c r="P419" s="37" t="e">
        <f>EOMONTH(Table1[[#This Row],[Report Date]], 0)</f>
        <v>#VALUE!</v>
      </c>
    </row>
    <row r="420" spans="1:16" x14ac:dyDescent="0.25">
      <c r="A420" s="9" t="s">
        <v>148</v>
      </c>
      <c r="B420" s="10" t="s">
        <v>148</v>
      </c>
      <c r="C420" s="9" t="s">
        <v>114</v>
      </c>
      <c r="D420" s="9">
        <v>1</v>
      </c>
      <c r="E420" s="9" t="s">
        <v>148</v>
      </c>
      <c r="F420" s="9">
        <v>682852</v>
      </c>
      <c r="G420" s="9" t="s">
        <v>126</v>
      </c>
      <c r="H420" s="9" t="s">
        <v>142</v>
      </c>
      <c r="I420" s="9" t="s">
        <v>148</v>
      </c>
      <c r="J420" s="9" t="s">
        <v>148</v>
      </c>
      <c r="K420" s="9" t="s">
        <v>148</v>
      </c>
      <c r="L420" s="10" t="s">
        <v>148</v>
      </c>
      <c r="M420" s="13" t="str">
        <f>IFERROR(TEXT(Table1[[#This Row],[Report Date]], "mmmm"),"")</f>
        <v/>
      </c>
      <c r="N420" s="13" t="str">
        <f>IFERROR(YEAR(Table1[[#This Row],[Report Date]]),"")</f>
        <v/>
      </c>
      <c r="O420" s="13" t="str">
        <f ca="1">IF(Table1[[#This Row],[Report Date]]&gt;=TODAY()-6, "within week", "Older")</f>
        <v>within week</v>
      </c>
      <c r="P420" s="37" t="e">
        <f>EOMONTH(Table1[[#This Row],[Report Date]], 0)</f>
        <v>#VALUE!</v>
      </c>
    </row>
    <row r="421" spans="1:16" x14ac:dyDescent="0.25">
      <c r="A421" s="9" t="s">
        <v>148</v>
      </c>
      <c r="B421" s="10" t="s">
        <v>148</v>
      </c>
      <c r="C421" s="9" t="s">
        <v>114</v>
      </c>
      <c r="D421" s="9">
        <v>1</v>
      </c>
      <c r="E421" s="9" t="s">
        <v>148</v>
      </c>
      <c r="F421" s="9">
        <v>897459</v>
      </c>
      <c r="G421" s="9" t="s">
        <v>118</v>
      </c>
      <c r="H421" s="9" t="s">
        <v>146</v>
      </c>
      <c r="I421" s="9" t="s">
        <v>148</v>
      </c>
      <c r="J421" s="9" t="s">
        <v>148</v>
      </c>
      <c r="K421" s="9" t="s">
        <v>148</v>
      </c>
      <c r="L421" s="10" t="s">
        <v>148</v>
      </c>
      <c r="M421" s="13" t="str">
        <f>IFERROR(TEXT(Table1[[#This Row],[Report Date]], "mmmm"),"")</f>
        <v/>
      </c>
      <c r="N421" s="13" t="str">
        <f>IFERROR(YEAR(Table1[[#This Row],[Report Date]]),"")</f>
        <v/>
      </c>
      <c r="O421" s="13" t="str">
        <f ca="1">IF(Table1[[#This Row],[Report Date]]&gt;=TODAY()-6, "within week", "Older")</f>
        <v>within week</v>
      </c>
      <c r="P421" s="37" t="e">
        <f>EOMONTH(Table1[[#This Row],[Report Date]], 0)</f>
        <v>#VALUE!</v>
      </c>
    </row>
    <row r="422" spans="1:16" x14ac:dyDescent="0.25">
      <c r="A422" s="9" t="s">
        <v>148</v>
      </c>
      <c r="B422" s="10" t="s">
        <v>148</v>
      </c>
      <c r="C422" s="9" t="s">
        <v>114</v>
      </c>
      <c r="D422" s="9">
        <v>1</v>
      </c>
      <c r="E422" s="9" t="s">
        <v>148</v>
      </c>
      <c r="F422" s="9">
        <v>530480</v>
      </c>
      <c r="G422" s="9" t="s">
        <v>123</v>
      </c>
      <c r="H422" s="9" t="s">
        <v>131</v>
      </c>
      <c r="I422" s="9" t="s">
        <v>148</v>
      </c>
      <c r="J422" s="9" t="s">
        <v>148</v>
      </c>
      <c r="K422" s="9" t="s">
        <v>148</v>
      </c>
      <c r="L422" s="10" t="s">
        <v>148</v>
      </c>
      <c r="M422" s="13" t="str">
        <f>IFERROR(TEXT(Table1[[#This Row],[Report Date]], "mmmm"),"")</f>
        <v/>
      </c>
      <c r="N422" s="13" t="str">
        <f>IFERROR(YEAR(Table1[[#This Row],[Report Date]]),"")</f>
        <v/>
      </c>
      <c r="O422" s="13" t="str">
        <f ca="1">IF(Table1[[#This Row],[Report Date]]&gt;=TODAY()-6, "within week", "Older")</f>
        <v>within week</v>
      </c>
      <c r="P422" s="37" t="e">
        <f>EOMONTH(Table1[[#This Row],[Report Date]], 0)</f>
        <v>#VALUE!</v>
      </c>
    </row>
    <row r="423" spans="1:16" x14ac:dyDescent="0.25">
      <c r="A423" s="9" t="s">
        <v>148</v>
      </c>
      <c r="B423" s="10" t="s">
        <v>148</v>
      </c>
      <c r="C423" s="9" t="s">
        <v>114</v>
      </c>
      <c r="D423" s="9">
        <v>1</v>
      </c>
      <c r="E423" s="9" t="s">
        <v>148</v>
      </c>
      <c r="F423" s="9">
        <v>124193</v>
      </c>
      <c r="G423" s="9" t="s">
        <v>118</v>
      </c>
      <c r="H423" s="9" t="s">
        <v>142</v>
      </c>
      <c r="I423" s="9" t="s">
        <v>148</v>
      </c>
      <c r="J423" s="9" t="s">
        <v>148</v>
      </c>
      <c r="K423" s="9" t="s">
        <v>148</v>
      </c>
      <c r="L423" s="10" t="s">
        <v>148</v>
      </c>
      <c r="M423" s="13" t="str">
        <f>IFERROR(TEXT(Table1[[#This Row],[Report Date]], "mmmm"),"")</f>
        <v/>
      </c>
      <c r="N423" s="13" t="str">
        <f>IFERROR(YEAR(Table1[[#This Row],[Report Date]]),"")</f>
        <v/>
      </c>
      <c r="O423" s="13" t="str">
        <f ca="1">IF(Table1[[#This Row],[Report Date]]&gt;=TODAY()-6, "within week", "Older")</f>
        <v>within week</v>
      </c>
      <c r="P423" s="37" t="e">
        <f>EOMONTH(Table1[[#This Row],[Report Date]], 0)</f>
        <v>#VALUE!</v>
      </c>
    </row>
    <row r="424" spans="1:16" x14ac:dyDescent="0.25">
      <c r="A424" s="9" t="s">
        <v>148</v>
      </c>
      <c r="B424" s="10" t="s">
        <v>148</v>
      </c>
      <c r="C424" s="9" t="s">
        <v>114</v>
      </c>
      <c r="D424" s="9">
        <v>1</v>
      </c>
      <c r="E424" s="9" t="s">
        <v>148</v>
      </c>
      <c r="F424" s="9">
        <v>782410</v>
      </c>
      <c r="G424" s="9" t="s">
        <v>116</v>
      </c>
      <c r="H424" s="9" t="s">
        <v>136</v>
      </c>
      <c r="I424" s="9" t="s">
        <v>148</v>
      </c>
      <c r="J424" s="9" t="s">
        <v>148</v>
      </c>
      <c r="K424" s="9" t="s">
        <v>148</v>
      </c>
      <c r="L424" s="10" t="s">
        <v>148</v>
      </c>
      <c r="M424" s="13" t="str">
        <f>IFERROR(TEXT(Table1[[#This Row],[Report Date]], "mmmm"),"")</f>
        <v/>
      </c>
      <c r="N424" s="13" t="str">
        <f>IFERROR(YEAR(Table1[[#This Row],[Report Date]]),"")</f>
        <v/>
      </c>
      <c r="O424" s="13" t="str">
        <f ca="1">IF(Table1[[#This Row],[Report Date]]&gt;=TODAY()-6, "within week", "Older")</f>
        <v>within week</v>
      </c>
      <c r="P424" s="37" t="e">
        <f>EOMONTH(Table1[[#This Row],[Report Date]], 0)</f>
        <v>#VALUE!</v>
      </c>
    </row>
    <row r="425" spans="1:16" x14ac:dyDescent="0.25">
      <c r="A425" s="9" t="s">
        <v>148</v>
      </c>
      <c r="B425" s="10" t="s">
        <v>148</v>
      </c>
      <c r="C425" s="9" t="s">
        <v>114</v>
      </c>
      <c r="D425" s="9">
        <v>1</v>
      </c>
      <c r="E425" s="9" t="s">
        <v>148</v>
      </c>
      <c r="F425" s="9">
        <v>686969</v>
      </c>
      <c r="G425" s="9" t="s">
        <v>124</v>
      </c>
      <c r="H425" s="9" t="s">
        <v>136</v>
      </c>
      <c r="I425" s="9" t="s">
        <v>148</v>
      </c>
      <c r="J425" s="9" t="s">
        <v>148</v>
      </c>
      <c r="K425" s="9" t="s">
        <v>148</v>
      </c>
      <c r="L425" s="10" t="s">
        <v>148</v>
      </c>
      <c r="M425" s="13" t="str">
        <f>IFERROR(TEXT(Table1[[#This Row],[Report Date]], "mmmm"),"")</f>
        <v/>
      </c>
      <c r="N425" s="13" t="str">
        <f>IFERROR(YEAR(Table1[[#This Row],[Report Date]]),"")</f>
        <v/>
      </c>
      <c r="O425" s="13" t="str">
        <f ca="1">IF(Table1[[#This Row],[Report Date]]&gt;=TODAY()-6, "within week", "Older")</f>
        <v>within week</v>
      </c>
      <c r="P425" s="37" t="e">
        <f>EOMONTH(Table1[[#This Row],[Report Date]], 0)</f>
        <v>#VALUE!</v>
      </c>
    </row>
    <row r="426" spans="1:16" x14ac:dyDescent="0.25">
      <c r="A426" s="9" t="s">
        <v>148</v>
      </c>
      <c r="B426" s="10" t="s">
        <v>148</v>
      </c>
      <c r="C426" s="9" t="s">
        <v>114</v>
      </c>
      <c r="D426" s="9">
        <v>1</v>
      </c>
      <c r="E426" s="9" t="s">
        <v>148</v>
      </c>
      <c r="F426" s="9">
        <v>207831</v>
      </c>
      <c r="G426" s="9" t="s">
        <v>126</v>
      </c>
      <c r="H426" s="9" t="s">
        <v>134</v>
      </c>
      <c r="I426" s="9" t="s">
        <v>148</v>
      </c>
      <c r="J426" s="9" t="s">
        <v>148</v>
      </c>
      <c r="K426" s="9" t="s">
        <v>148</v>
      </c>
      <c r="L426" s="10" t="s">
        <v>148</v>
      </c>
      <c r="M426" s="13" t="str">
        <f>IFERROR(TEXT(Table1[[#This Row],[Report Date]], "mmmm"),"")</f>
        <v/>
      </c>
      <c r="N426" s="13" t="str">
        <f>IFERROR(YEAR(Table1[[#This Row],[Report Date]]),"")</f>
        <v/>
      </c>
      <c r="O426" s="13" t="str">
        <f ca="1">IF(Table1[[#This Row],[Report Date]]&gt;=TODAY()-6, "within week", "Older")</f>
        <v>within week</v>
      </c>
      <c r="P426" s="37" t="e">
        <f>EOMONTH(Table1[[#This Row],[Report Date]], 0)</f>
        <v>#VALUE!</v>
      </c>
    </row>
    <row r="427" spans="1:16" x14ac:dyDescent="0.25">
      <c r="A427" s="9" t="s">
        <v>148</v>
      </c>
      <c r="B427" s="10" t="s">
        <v>148</v>
      </c>
      <c r="C427" s="9" t="s">
        <v>114</v>
      </c>
      <c r="D427" s="9">
        <v>1</v>
      </c>
      <c r="E427" s="9" t="s">
        <v>148</v>
      </c>
      <c r="F427" s="9">
        <v>234427</v>
      </c>
      <c r="G427" s="9" t="s">
        <v>120</v>
      </c>
      <c r="H427" s="9" t="s">
        <v>140</v>
      </c>
      <c r="I427" s="9" t="s">
        <v>148</v>
      </c>
      <c r="J427" s="9" t="s">
        <v>148</v>
      </c>
      <c r="K427" s="9" t="s">
        <v>148</v>
      </c>
      <c r="L427" s="10" t="s">
        <v>148</v>
      </c>
      <c r="M427" s="13" t="str">
        <f>IFERROR(TEXT(Table1[[#This Row],[Report Date]], "mmmm"),"")</f>
        <v/>
      </c>
      <c r="N427" s="13" t="str">
        <f>IFERROR(YEAR(Table1[[#This Row],[Report Date]]),"")</f>
        <v/>
      </c>
      <c r="O427" s="13" t="str">
        <f ca="1">IF(Table1[[#This Row],[Report Date]]&gt;=TODAY()-6, "within week", "Older")</f>
        <v>within week</v>
      </c>
      <c r="P427" s="37" t="e">
        <f>EOMONTH(Table1[[#This Row],[Report Date]], 0)</f>
        <v>#VALUE!</v>
      </c>
    </row>
    <row r="428" spans="1:16" x14ac:dyDescent="0.25">
      <c r="A428" s="9" t="s">
        <v>148</v>
      </c>
      <c r="B428" s="10" t="s">
        <v>148</v>
      </c>
      <c r="C428" s="9" t="s">
        <v>114</v>
      </c>
      <c r="D428" s="9">
        <v>1</v>
      </c>
      <c r="E428" s="9" t="s">
        <v>148</v>
      </c>
      <c r="F428" s="9">
        <v>615022</v>
      </c>
      <c r="G428" s="9" t="s">
        <v>125</v>
      </c>
      <c r="H428" s="9" t="s">
        <v>137</v>
      </c>
      <c r="I428" s="9" t="s">
        <v>148</v>
      </c>
      <c r="J428" s="9" t="s">
        <v>148</v>
      </c>
      <c r="K428" s="9" t="s">
        <v>148</v>
      </c>
      <c r="L428" s="10" t="s">
        <v>148</v>
      </c>
      <c r="M428" s="13" t="str">
        <f>IFERROR(TEXT(Table1[[#This Row],[Report Date]], "mmmm"),"")</f>
        <v/>
      </c>
      <c r="N428" s="13" t="str">
        <f>IFERROR(YEAR(Table1[[#This Row],[Report Date]]),"")</f>
        <v/>
      </c>
      <c r="O428" s="13" t="str">
        <f ca="1">IF(Table1[[#This Row],[Report Date]]&gt;=TODAY()-6, "within week", "Older")</f>
        <v>within week</v>
      </c>
      <c r="P428" s="37" t="e">
        <f>EOMONTH(Table1[[#This Row],[Report Date]], 0)</f>
        <v>#VALUE!</v>
      </c>
    </row>
    <row r="429" spans="1:16" x14ac:dyDescent="0.25">
      <c r="A429" s="9" t="s">
        <v>148</v>
      </c>
      <c r="B429" s="10" t="s">
        <v>148</v>
      </c>
      <c r="C429" s="9" t="s">
        <v>114</v>
      </c>
      <c r="D429" s="9">
        <v>1</v>
      </c>
      <c r="E429" s="9" t="s">
        <v>148</v>
      </c>
      <c r="F429" s="9">
        <v>446075</v>
      </c>
      <c r="G429" s="9" t="s">
        <v>124</v>
      </c>
      <c r="H429" s="9" t="s">
        <v>128</v>
      </c>
      <c r="I429" s="9" t="s">
        <v>148</v>
      </c>
      <c r="J429" s="9" t="s">
        <v>148</v>
      </c>
      <c r="K429" s="9" t="s">
        <v>148</v>
      </c>
      <c r="L429" s="10" t="s">
        <v>148</v>
      </c>
      <c r="M429" s="13" t="str">
        <f>IFERROR(TEXT(Table1[[#This Row],[Report Date]], "mmmm"),"")</f>
        <v/>
      </c>
      <c r="N429" s="13" t="str">
        <f>IFERROR(YEAR(Table1[[#This Row],[Report Date]]),"")</f>
        <v/>
      </c>
      <c r="O429" s="13" t="str">
        <f ca="1">IF(Table1[[#This Row],[Report Date]]&gt;=TODAY()-6, "within week", "Older")</f>
        <v>within week</v>
      </c>
      <c r="P429" s="37" t="e">
        <f>EOMONTH(Table1[[#This Row],[Report Date]], 0)</f>
        <v>#VALUE!</v>
      </c>
    </row>
    <row r="430" spans="1:16" x14ac:dyDescent="0.25">
      <c r="A430" s="9" t="s">
        <v>148</v>
      </c>
      <c r="B430" s="10" t="s">
        <v>148</v>
      </c>
      <c r="C430" s="9" t="s">
        <v>114</v>
      </c>
      <c r="D430" s="9">
        <v>1</v>
      </c>
      <c r="E430" s="9" t="s">
        <v>148</v>
      </c>
      <c r="F430" s="9">
        <v>641687</v>
      </c>
      <c r="G430" s="9" t="s">
        <v>118</v>
      </c>
      <c r="H430" s="9" t="s">
        <v>134</v>
      </c>
      <c r="I430" s="9" t="s">
        <v>148</v>
      </c>
      <c r="J430" s="9" t="s">
        <v>148</v>
      </c>
      <c r="K430" s="9" t="s">
        <v>148</v>
      </c>
      <c r="L430" s="10" t="s">
        <v>148</v>
      </c>
      <c r="M430" s="13" t="str">
        <f>IFERROR(TEXT(Table1[[#This Row],[Report Date]], "mmmm"),"")</f>
        <v/>
      </c>
      <c r="N430" s="13" t="str">
        <f>IFERROR(YEAR(Table1[[#This Row],[Report Date]]),"")</f>
        <v/>
      </c>
      <c r="O430" s="13" t="str">
        <f ca="1">IF(Table1[[#This Row],[Report Date]]&gt;=TODAY()-6, "within week", "Older")</f>
        <v>within week</v>
      </c>
      <c r="P430" s="37" t="e">
        <f>EOMONTH(Table1[[#This Row],[Report Date]], 0)</f>
        <v>#VALUE!</v>
      </c>
    </row>
    <row r="431" spans="1:16" x14ac:dyDescent="0.25">
      <c r="A431" s="9" t="s">
        <v>148</v>
      </c>
      <c r="B431" s="10" t="s">
        <v>148</v>
      </c>
      <c r="C431" s="9" t="s">
        <v>114</v>
      </c>
      <c r="D431" s="9">
        <v>1</v>
      </c>
      <c r="E431" s="9" t="s">
        <v>148</v>
      </c>
      <c r="F431" s="9">
        <v>485305</v>
      </c>
      <c r="G431" s="9" t="s">
        <v>122</v>
      </c>
      <c r="H431" s="9" t="s">
        <v>130</v>
      </c>
      <c r="I431" s="9" t="s">
        <v>148</v>
      </c>
      <c r="J431" s="9" t="s">
        <v>148</v>
      </c>
      <c r="K431" s="9" t="s">
        <v>148</v>
      </c>
      <c r="L431" s="10" t="s">
        <v>148</v>
      </c>
      <c r="M431" s="13" t="str">
        <f>IFERROR(TEXT(Table1[[#This Row],[Report Date]], "mmmm"),"")</f>
        <v/>
      </c>
      <c r="N431" s="13" t="str">
        <f>IFERROR(YEAR(Table1[[#This Row],[Report Date]]),"")</f>
        <v/>
      </c>
      <c r="O431" s="13" t="str">
        <f ca="1">IF(Table1[[#This Row],[Report Date]]&gt;=TODAY()-6, "within week", "Older")</f>
        <v>within week</v>
      </c>
      <c r="P431" s="37" t="e">
        <f>EOMONTH(Table1[[#This Row],[Report Date]], 0)</f>
        <v>#VALUE!</v>
      </c>
    </row>
    <row r="432" spans="1:16" x14ac:dyDescent="0.25">
      <c r="A432" s="9" t="s">
        <v>148</v>
      </c>
      <c r="B432" s="10" t="s">
        <v>148</v>
      </c>
      <c r="C432" s="9" t="s">
        <v>114</v>
      </c>
      <c r="D432" s="9">
        <v>1</v>
      </c>
      <c r="E432" s="9" t="s">
        <v>148</v>
      </c>
      <c r="F432" s="9">
        <v>566363</v>
      </c>
      <c r="G432" s="9" t="s">
        <v>127</v>
      </c>
      <c r="H432" s="9" t="s">
        <v>135</v>
      </c>
      <c r="I432" s="9" t="s">
        <v>148</v>
      </c>
      <c r="J432" s="9" t="s">
        <v>148</v>
      </c>
      <c r="K432" s="9" t="s">
        <v>148</v>
      </c>
      <c r="L432" s="10" t="s">
        <v>148</v>
      </c>
      <c r="M432" s="13" t="str">
        <f>IFERROR(TEXT(Table1[[#This Row],[Report Date]], "mmmm"),"")</f>
        <v/>
      </c>
      <c r="N432" s="13" t="str">
        <f>IFERROR(YEAR(Table1[[#This Row],[Report Date]]),"")</f>
        <v/>
      </c>
      <c r="O432" s="13" t="str">
        <f ca="1">IF(Table1[[#This Row],[Report Date]]&gt;=TODAY()-6, "within week", "Older")</f>
        <v>within week</v>
      </c>
      <c r="P432" s="37" t="e">
        <f>EOMONTH(Table1[[#This Row],[Report Date]], 0)</f>
        <v>#VALUE!</v>
      </c>
    </row>
    <row r="433" spans="1:16" x14ac:dyDescent="0.25">
      <c r="A433" s="9" t="s">
        <v>148</v>
      </c>
      <c r="B433" s="10" t="s">
        <v>148</v>
      </c>
      <c r="C433" s="9" t="s">
        <v>114</v>
      </c>
      <c r="D433" s="9">
        <v>1</v>
      </c>
      <c r="E433" s="9" t="s">
        <v>148</v>
      </c>
      <c r="F433" s="9">
        <v>630479</v>
      </c>
      <c r="G433" s="9" t="s">
        <v>116</v>
      </c>
      <c r="H433" s="9" t="s">
        <v>128</v>
      </c>
      <c r="I433" s="9" t="s">
        <v>148</v>
      </c>
      <c r="J433" s="9" t="s">
        <v>148</v>
      </c>
      <c r="K433" s="9" t="s">
        <v>148</v>
      </c>
      <c r="L433" s="10" t="s">
        <v>148</v>
      </c>
      <c r="M433" s="13" t="str">
        <f>IFERROR(TEXT(Table1[[#This Row],[Report Date]], "mmmm"),"")</f>
        <v/>
      </c>
      <c r="N433" s="13" t="str">
        <f>IFERROR(YEAR(Table1[[#This Row],[Report Date]]),"")</f>
        <v/>
      </c>
      <c r="O433" s="13" t="str">
        <f ca="1">IF(Table1[[#This Row],[Report Date]]&gt;=TODAY()-6, "within week", "Older")</f>
        <v>within week</v>
      </c>
      <c r="P433" s="37" t="e">
        <f>EOMONTH(Table1[[#This Row],[Report Date]], 0)</f>
        <v>#VALUE!</v>
      </c>
    </row>
    <row r="434" spans="1:16" x14ac:dyDescent="0.25">
      <c r="A434" s="9" t="s">
        <v>148</v>
      </c>
      <c r="B434" s="10" t="s">
        <v>148</v>
      </c>
      <c r="C434" s="9" t="s">
        <v>114</v>
      </c>
      <c r="D434" s="9">
        <v>1</v>
      </c>
      <c r="E434" s="9" t="s">
        <v>148</v>
      </c>
      <c r="F434" s="9">
        <v>462287</v>
      </c>
      <c r="G434" s="9" t="s">
        <v>118</v>
      </c>
      <c r="H434" s="9" t="s">
        <v>130</v>
      </c>
      <c r="I434" s="9" t="s">
        <v>148</v>
      </c>
      <c r="J434" s="9" t="s">
        <v>148</v>
      </c>
      <c r="K434" s="9" t="s">
        <v>148</v>
      </c>
      <c r="L434" s="10" t="s">
        <v>148</v>
      </c>
      <c r="M434" s="13" t="str">
        <f>IFERROR(TEXT(Table1[[#This Row],[Report Date]], "mmmm"),"")</f>
        <v/>
      </c>
      <c r="N434" s="13" t="str">
        <f>IFERROR(YEAR(Table1[[#This Row],[Report Date]]),"")</f>
        <v/>
      </c>
      <c r="O434" s="13" t="str">
        <f ca="1">IF(Table1[[#This Row],[Report Date]]&gt;=TODAY()-6, "within week", "Older")</f>
        <v>within week</v>
      </c>
      <c r="P434" s="37" t="e">
        <f>EOMONTH(Table1[[#This Row],[Report Date]], 0)</f>
        <v>#VALUE!</v>
      </c>
    </row>
    <row r="435" spans="1:16" x14ac:dyDescent="0.25">
      <c r="A435" s="9" t="s">
        <v>148</v>
      </c>
      <c r="B435" s="10" t="s">
        <v>148</v>
      </c>
      <c r="C435" s="9" t="s">
        <v>114</v>
      </c>
      <c r="D435" s="9">
        <v>1</v>
      </c>
      <c r="E435" s="9" t="s">
        <v>148</v>
      </c>
      <c r="F435" s="9">
        <v>708368</v>
      </c>
      <c r="G435" s="9" t="s">
        <v>125</v>
      </c>
      <c r="H435" s="9" t="s">
        <v>137</v>
      </c>
      <c r="I435" s="9" t="s">
        <v>148</v>
      </c>
      <c r="J435" s="9" t="s">
        <v>148</v>
      </c>
      <c r="K435" s="9" t="s">
        <v>148</v>
      </c>
      <c r="L435" s="10" t="s">
        <v>148</v>
      </c>
      <c r="M435" s="13" t="str">
        <f>IFERROR(TEXT(Table1[[#This Row],[Report Date]], "mmmm"),"")</f>
        <v/>
      </c>
      <c r="N435" s="13" t="str">
        <f>IFERROR(YEAR(Table1[[#This Row],[Report Date]]),"")</f>
        <v/>
      </c>
      <c r="O435" s="13" t="str">
        <f ca="1">IF(Table1[[#This Row],[Report Date]]&gt;=TODAY()-6, "within week", "Older")</f>
        <v>within week</v>
      </c>
      <c r="P435" s="37" t="e">
        <f>EOMONTH(Table1[[#This Row],[Report Date]], 0)</f>
        <v>#VALUE!</v>
      </c>
    </row>
    <row r="436" spans="1:16" x14ac:dyDescent="0.25">
      <c r="A436" s="9" t="s">
        <v>148</v>
      </c>
      <c r="B436" s="10" t="s">
        <v>148</v>
      </c>
      <c r="C436" s="9" t="s">
        <v>114</v>
      </c>
      <c r="D436" s="9">
        <v>1</v>
      </c>
      <c r="E436" s="9" t="s">
        <v>148</v>
      </c>
      <c r="F436" s="9">
        <v>580404</v>
      </c>
      <c r="G436" s="9" t="s">
        <v>116</v>
      </c>
      <c r="H436" s="9" t="s">
        <v>144</v>
      </c>
      <c r="I436" s="9" t="s">
        <v>148</v>
      </c>
      <c r="J436" s="9" t="s">
        <v>148</v>
      </c>
      <c r="K436" s="9" t="s">
        <v>148</v>
      </c>
      <c r="L436" s="10" t="s">
        <v>148</v>
      </c>
      <c r="M436" s="13" t="str">
        <f>IFERROR(TEXT(Table1[[#This Row],[Report Date]], "mmmm"),"")</f>
        <v/>
      </c>
      <c r="N436" s="13" t="str">
        <f>IFERROR(YEAR(Table1[[#This Row],[Report Date]]),"")</f>
        <v/>
      </c>
      <c r="O436" s="13" t="str">
        <f ca="1">IF(Table1[[#This Row],[Report Date]]&gt;=TODAY()-6, "within week", "Older")</f>
        <v>within week</v>
      </c>
      <c r="P436" s="37" t="e">
        <f>EOMONTH(Table1[[#This Row],[Report Date]], 0)</f>
        <v>#VALUE!</v>
      </c>
    </row>
    <row r="437" spans="1:16" x14ac:dyDescent="0.25">
      <c r="A437" s="9" t="s">
        <v>148</v>
      </c>
      <c r="B437" s="10" t="s">
        <v>148</v>
      </c>
      <c r="C437" s="9" t="s">
        <v>114</v>
      </c>
      <c r="D437" s="9">
        <v>1</v>
      </c>
      <c r="E437" s="9" t="s">
        <v>148</v>
      </c>
      <c r="F437" s="9">
        <v>345439</v>
      </c>
      <c r="G437" s="9" t="s">
        <v>122</v>
      </c>
      <c r="H437" s="9" t="s">
        <v>142</v>
      </c>
      <c r="I437" s="9" t="s">
        <v>148</v>
      </c>
      <c r="J437" s="9" t="s">
        <v>148</v>
      </c>
      <c r="K437" s="9" t="s">
        <v>148</v>
      </c>
      <c r="L437" s="10" t="s">
        <v>148</v>
      </c>
      <c r="M437" s="13" t="str">
        <f>IFERROR(TEXT(Table1[[#This Row],[Report Date]], "mmmm"),"")</f>
        <v/>
      </c>
      <c r="N437" s="13" t="str">
        <f>IFERROR(YEAR(Table1[[#This Row],[Report Date]]),"")</f>
        <v/>
      </c>
      <c r="O437" s="13" t="str">
        <f ca="1">IF(Table1[[#This Row],[Report Date]]&gt;=TODAY()-6, "within week", "Older")</f>
        <v>within week</v>
      </c>
      <c r="P437" s="37" t="e">
        <f>EOMONTH(Table1[[#This Row],[Report Date]], 0)</f>
        <v>#VALUE!</v>
      </c>
    </row>
    <row r="438" spans="1:16" x14ac:dyDescent="0.25">
      <c r="A438" s="9" t="s">
        <v>148</v>
      </c>
      <c r="B438" s="10" t="s">
        <v>148</v>
      </c>
      <c r="C438" s="9" t="s">
        <v>114</v>
      </c>
      <c r="D438" s="9">
        <v>1</v>
      </c>
      <c r="E438" s="9" t="s">
        <v>148</v>
      </c>
      <c r="F438" s="9">
        <v>719682</v>
      </c>
      <c r="G438" s="9" t="s">
        <v>123</v>
      </c>
      <c r="H438" s="9" t="s">
        <v>143</v>
      </c>
      <c r="I438" s="9" t="s">
        <v>148</v>
      </c>
      <c r="J438" s="9" t="s">
        <v>148</v>
      </c>
      <c r="K438" s="9" t="s">
        <v>148</v>
      </c>
      <c r="L438" s="10" t="s">
        <v>148</v>
      </c>
      <c r="M438" s="13" t="str">
        <f>IFERROR(TEXT(Table1[[#This Row],[Report Date]], "mmmm"),"")</f>
        <v/>
      </c>
      <c r="N438" s="13" t="str">
        <f>IFERROR(YEAR(Table1[[#This Row],[Report Date]]),"")</f>
        <v/>
      </c>
      <c r="O438" s="13" t="str">
        <f ca="1">IF(Table1[[#This Row],[Report Date]]&gt;=TODAY()-6, "within week", "Older")</f>
        <v>within week</v>
      </c>
      <c r="P438" s="37" t="e">
        <f>EOMONTH(Table1[[#This Row],[Report Date]], 0)</f>
        <v>#VALUE!</v>
      </c>
    </row>
    <row r="439" spans="1:16" x14ac:dyDescent="0.25">
      <c r="A439" s="9" t="s">
        <v>148</v>
      </c>
      <c r="B439" s="10" t="s">
        <v>148</v>
      </c>
      <c r="C439" s="9" t="s">
        <v>114</v>
      </c>
      <c r="D439" s="9">
        <v>1</v>
      </c>
      <c r="E439" s="9" t="s">
        <v>148</v>
      </c>
      <c r="F439" s="9">
        <v>615377</v>
      </c>
      <c r="G439" s="9" t="s">
        <v>121</v>
      </c>
      <c r="H439" s="9" t="s">
        <v>133</v>
      </c>
      <c r="I439" s="9" t="s">
        <v>148</v>
      </c>
      <c r="J439" s="9" t="s">
        <v>148</v>
      </c>
      <c r="K439" s="9" t="s">
        <v>148</v>
      </c>
      <c r="L439" s="10" t="s">
        <v>148</v>
      </c>
      <c r="M439" s="13" t="str">
        <f>IFERROR(TEXT(Table1[[#This Row],[Report Date]], "mmmm"),"")</f>
        <v/>
      </c>
      <c r="N439" s="13" t="str">
        <f>IFERROR(YEAR(Table1[[#This Row],[Report Date]]),"")</f>
        <v/>
      </c>
      <c r="O439" s="13" t="str">
        <f ca="1">IF(Table1[[#This Row],[Report Date]]&gt;=TODAY()-6, "within week", "Older")</f>
        <v>within week</v>
      </c>
      <c r="P439" s="37" t="e">
        <f>EOMONTH(Table1[[#This Row],[Report Date]], 0)</f>
        <v>#VALUE!</v>
      </c>
    </row>
    <row r="440" spans="1:16" x14ac:dyDescent="0.25">
      <c r="A440" s="9" t="s">
        <v>148</v>
      </c>
      <c r="B440" s="10" t="s">
        <v>148</v>
      </c>
      <c r="C440" s="9" t="s">
        <v>114</v>
      </c>
      <c r="D440" s="9">
        <v>1</v>
      </c>
      <c r="E440" s="9" t="s">
        <v>148</v>
      </c>
      <c r="F440" s="9">
        <v>785790</v>
      </c>
      <c r="G440" s="9" t="s">
        <v>126</v>
      </c>
      <c r="H440" s="9" t="s">
        <v>138</v>
      </c>
      <c r="I440" s="9" t="s">
        <v>148</v>
      </c>
      <c r="J440" s="9" t="s">
        <v>148</v>
      </c>
      <c r="K440" s="9" t="s">
        <v>148</v>
      </c>
      <c r="L440" s="10" t="s">
        <v>148</v>
      </c>
      <c r="M440" s="13" t="str">
        <f>IFERROR(TEXT(Table1[[#This Row],[Report Date]], "mmmm"),"")</f>
        <v/>
      </c>
      <c r="N440" s="13" t="str">
        <f>IFERROR(YEAR(Table1[[#This Row],[Report Date]]),"")</f>
        <v/>
      </c>
      <c r="O440" s="13" t="str">
        <f ca="1">IF(Table1[[#This Row],[Report Date]]&gt;=TODAY()-6, "within week", "Older")</f>
        <v>within week</v>
      </c>
      <c r="P440" s="37" t="e">
        <f>EOMONTH(Table1[[#This Row],[Report Date]], 0)</f>
        <v>#VALUE!</v>
      </c>
    </row>
    <row r="441" spans="1:16" x14ac:dyDescent="0.25">
      <c r="A441" s="9" t="s">
        <v>148</v>
      </c>
      <c r="B441" s="10" t="s">
        <v>148</v>
      </c>
      <c r="C441" s="9" t="s">
        <v>114</v>
      </c>
      <c r="D441" s="9">
        <v>1</v>
      </c>
      <c r="E441" s="9" t="s">
        <v>148</v>
      </c>
      <c r="F441" s="9">
        <v>152403</v>
      </c>
      <c r="G441" s="9" t="s">
        <v>127</v>
      </c>
      <c r="H441" s="9" t="s">
        <v>131</v>
      </c>
      <c r="I441" s="9" t="s">
        <v>148</v>
      </c>
      <c r="J441" s="9" t="s">
        <v>148</v>
      </c>
      <c r="K441" s="9" t="s">
        <v>148</v>
      </c>
      <c r="L441" s="10" t="s">
        <v>148</v>
      </c>
      <c r="M441" s="13" t="str">
        <f>IFERROR(TEXT(Table1[[#This Row],[Report Date]], "mmmm"),"")</f>
        <v/>
      </c>
      <c r="N441" s="13" t="str">
        <f>IFERROR(YEAR(Table1[[#This Row],[Report Date]]),"")</f>
        <v/>
      </c>
      <c r="O441" s="13" t="str">
        <f ca="1">IF(Table1[[#This Row],[Report Date]]&gt;=TODAY()-6, "within week", "Older")</f>
        <v>within week</v>
      </c>
      <c r="P441" s="37" t="e">
        <f>EOMONTH(Table1[[#This Row],[Report Date]], 0)</f>
        <v>#VALUE!</v>
      </c>
    </row>
    <row r="442" spans="1:16" x14ac:dyDescent="0.25">
      <c r="A442" s="9" t="s">
        <v>148</v>
      </c>
      <c r="B442" s="10" t="s">
        <v>148</v>
      </c>
      <c r="C442" s="9" t="s">
        <v>114</v>
      </c>
      <c r="D442" s="9">
        <v>1</v>
      </c>
      <c r="E442" s="9" t="s">
        <v>148</v>
      </c>
      <c r="F442" s="9">
        <v>701543</v>
      </c>
      <c r="G442" s="9" t="s">
        <v>121</v>
      </c>
      <c r="H442" s="9" t="s">
        <v>141</v>
      </c>
      <c r="I442" s="9" t="s">
        <v>148</v>
      </c>
      <c r="J442" s="9" t="s">
        <v>148</v>
      </c>
      <c r="K442" s="9" t="s">
        <v>148</v>
      </c>
      <c r="L442" s="10" t="s">
        <v>148</v>
      </c>
      <c r="M442" s="13" t="str">
        <f>IFERROR(TEXT(Table1[[#This Row],[Report Date]], "mmmm"),"")</f>
        <v/>
      </c>
      <c r="N442" s="13" t="str">
        <f>IFERROR(YEAR(Table1[[#This Row],[Report Date]]),"")</f>
        <v/>
      </c>
      <c r="O442" s="13" t="str">
        <f ca="1">IF(Table1[[#This Row],[Report Date]]&gt;=TODAY()-6, "within week", "Older")</f>
        <v>within week</v>
      </c>
      <c r="P442" s="37" t="e">
        <f>EOMONTH(Table1[[#This Row],[Report Date]], 0)</f>
        <v>#VALUE!</v>
      </c>
    </row>
    <row r="443" spans="1:16" x14ac:dyDescent="0.25">
      <c r="A443" s="9" t="s">
        <v>148</v>
      </c>
      <c r="B443" s="10" t="s">
        <v>148</v>
      </c>
      <c r="C443" s="9" t="s">
        <v>114</v>
      </c>
      <c r="D443" s="9">
        <v>1</v>
      </c>
      <c r="E443" s="9" t="s">
        <v>148</v>
      </c>
      <c r="F443" s="9">
        <v>735070</v>
      </c>
      <c r="G443" s="9" t="s">
        <v>116</v>
      </c>
      <c r="H443" s="9" t="s">
        <v>128</v>
      </c>
      <c r="I443" s="9" t="s">
        <v>148</v>
      </c>
      <c r="J443" s="9" t="s">
        <v>148</v>
      </c>
      <c r="K443" s="9" t="s">
        <v>148</v>
      </c>
      <c r="L443" s="10" t="s">
        <v>148</v>
      </c>
      <c r="M443" s="13" t="str">
        <f>IFERROR(TEXT(Table1[[#This Row],[Report Date]], "mmmm"),"")</f>
        <v/>
      </c>
      <c r="N443" s="13" t="str">
        <f>IFERROR(YEAR(Table1[[#This Row],[Report Date]]),"")</f>
        <v/>
      </c>
      <c r="O443" s="13" t="str">
        <f ca="1">IF(Table1[[#This Row],[Report Date]]&gt;=TODAY()-6, "within week", "Older")</f>
        <v>within week</v>
      </c>
      <c r="P443" s="37" t="e">
        <f>EOMONTH(Table1[[#This Row],[Report Date]], 0)</f>
        <v>#VALUE!</v>
      </c>
    </row>
    <row r="444" spans="1:16" x14ac:dyDescent="0.25">
      <c r="A444" s="9" t="s">
        <v>148</v>
      </c>
      <c r="B444" s="10" t="s">
        <v>148</v>
      </c>
      <c r="C444" s="9" t="s">
        <v>114</v>
      </c>
      <c r="D444" s="9">
        <v>1</v>
      </c>
      <c r="E444" s="9" t="s">
        <v>148</v>
      </c>
      <c r="F444" s="9">
        <v>428365</v>
      </c>
      <c r="G444" s="9" t="s">
        <v>121</v>
      </c>
      <c r="H444" s="9" t="s">
        <v>145</v>
      </c>
      <c r="I444" s="9" t="s">
        <v>148</v>
      </c>
      <c r="J444" s="9" t="s">
        <v>148</v>
      </c>
      <c r="K444" s="9" t="s">
        <v>148</v>
      </c>
      <c r="L444" s="10" t="s">
        <v>148</v>
      </c>
      <c r="M444" s="13" t="str">
        <f>IFERROR(TEXT(Table1[[#This Row],[Report Date]], "mmmm"),"")</f>
        <v/>
      </c>
      <c r="N444" s="13" t="str">
        <f>IFERROR(YEAR(Table1[[#This Row],[Report Date]]),"")</f>
        <v/>
      </c>
      <c r="O444" s="13" t="str">
        <f ca="1">IF(Table1[[#This Row],[Report Date]]&gt;=TODAY()-6, "within week", "Older")</f>
        <v>within week</v>
      </c>
      <c r="P444" s="37" t="e">
        <f>EOMONTH(Table1[[#This Row],[Report Date]], 0)</f>
        <v>#VALUE!</v>
      </c>
    </row>
    <row r="445" spans="1:16" x14ac:dyDescent="0.25">
      <c r="A445" s="9" t="s">
        <v>148</v>
      </c>
      <c r="B445" s="10" t="s">
        <v>148</v>
      </c>
      <c r="C445" s="9" t="s">
        <v>114</v>
      </c>
      <c r="D445" s="9">
        <v>1</v>
      </c>
      <c r="E445" s="9" t="s">
        <v>148</v>
      </c>
      <c r="F445" s="9">
        <v>310588</v>
      </c>
      <c r="G445" s="9" t="s">
        <v>121</v>
      </c>
      <c r="H445" s="9" t="s">
        <v>137</v>
      </c>
      <c r="I445" s="9" t="s">
        <v>148</v>
      </c>
      <c r="J445" s="9" t="s">
        <v>148</v>
      </c>
      <c r="K445" s="9" t="s">
        <v>148</v>
      </c>
      <c r="L445" s="10" t="s">
        <v>148</v>
      </c>
      <c r="M445" s="13" t="str">
        <f>IFERROR(TEXT(Table1[[#This Row],[Report Date]], "mmmm"),"")</f>
        <v/>
      </c>
      <c r="N445" s="13" t="str">
        <f>IFERROR(YEAR(Table1[[#This Row],[Report Date]]),"")</f>
        <v/>
      </c>
      <c r="O445" s="13" t="str">
        <f ca="1">IF(Table1[[#This Row],[Report Date]]&gt;=TODAY()-6, "within week", "Older")</f>
        <v>within week</v>
      </c>
      <c r="P445" s="37" t="e">
        <f>EOMONTH(Table1[[#This Row],[Report Date]], 0)</f>
        <v>#VALUE!</v>
      </c>
    </row>
    <row r="446" spans="1:16" x14ac:dyDescent="0.25">
      <c r="A446" s="9" t="s">
        <v>148</v>
      </c>
      <c r="B446" s="10" t="s">
        <v>148</v>
      </c>
      <c r="C446" s="9" t="s">
        <v>114</v>
      </c>
      <c r="D446" s="9">
        <v>1</v>
      </c>
      <c r="E446" s="9" t="s">
        <v>148</v>
      </c>
      <c r="F446" s="9">
        <v>563257</v>
      </c>
      <c r="G446" s="9" t="s">
        <v>124</v>
      </c>
      <c r="H446" s="9" t="s">
        <v>140</v>
      </c>
      <c r="I446" s="9" t="s">
        <v>148</v>
      </c>
      <c r="J446" s="9" t="s">
        <v>148</v>
      </c>
      <c r="K446" s="9" t="s">
        <v>148</v>
      </c>
      <c r="L446" s="10" t="s">
        <v>148</v>
      </c>
      <c r="M446" s="13" t="str">
        <f>IFERROR(TEXT(Table1[[#This Row],[Report Date]], "mmmm"),"")</f>
        <v/>
      </c>
      <c r="N446" s="13" t="str">
        <f>IFERROR(YEAR(Table1[[#This Row],[Report Date]]),"")</f>
        <v/>
      </c>
      <c r="O446" s="13" t="str">
        <f ca="1">IF(Table1[[#This Row],[Report Date]]&gt;=TODAY()-6, "within week", "Older")</f>
        <v>within week</v>
      </c>
      <c r="P446" s="37" t="e">
        <f>EOMONTH(Table1[[#This Row],[Report Date]], 0)</f>
        <v>#VALUE!</v>
      </c>
    </row>
    <row r="447" spans="1:16" x14ac:dyDescent="0.25">
      <c r="A447" s="9" t="s">
        <v>148</v>
      </c>
      <c r="B447" s="10" t="s">
        <v>148</v>
      </c>
      <c r="C447" s="9" t="s">
        <v>114</v>
      </c>
      <c r="D447" s="9">
        <v>1</v>
      </c>
      <c r="E447" s="9" t="s">
        <v>148</v>
      </c>
      <c r="F447" s="9">
        <v>423233</v>
      </c>
      <c r="G447" s="9" t="s">
        <v>117</v>
      </c>
      <c r="H447" s="9" t="s">
        <v>137</v>
      </c>
      <c r="I447" s="9" t="s">
        <v>148</v>
      </c>
      <c r="J447" s="9" t="s">
        <v>148</v>
      </c>
      <c r="K447" s="9" t="s">
        <v>148</v>
      </c>
      <c r="L447" s="10" t="s">
        <v>148</v>
      </c>
      <c r="M447" s="13" t="str">
        <f>IFERROR(TEXT(Table1[[#This Row],[Report Date]], "mmmm"),"")</f>
        <v/>
      </c>
      <c r="N447" s="13" t="str">
        <f>IFERROR(YEAR(Table1[[#This Row],[Report Date]]),"")</f>
        <v/>
      </c>
      <c r="O447" s="13" t="str">
        <f ca="1">IF(Table1[[#This Row],[Report Date]]&gt;=TODAY()-6, "within week", "Older")</f>
        <v>within week</v>
      </c>
      <c r="P447" s="37" t="e">
        <f>EOMONTH(Table1[[#This Row],[Report Date]], 0)</f>
        <v>#VALUE!</v>
      </c>
    </row>
    <row r="448" spans="1:16" x14ac:dyDescent="0.25">
      <c r="A448" s="9" t="s">
        <v>148</v>
      </c>
      <c r="B448" s="10" t="s">
        <v>148</v>
      </c>
      <c r="C448" s="9" t="s">
        <v>114</v>
      </c>
      <c r="D448" s="9">
        <v>1</v>
      </c>
      <c r="E448" s="9" t="s">
        <v>148</v>
      </c>
      <c r="F448" s="9">
        <v>890414</v>
      </c>
      <c r="G448" s="9" t="s">
        <v>122</v>
      </c>
      <c r="H448" s="9" t="s">
        <v>142</v>
      </c>
      <c r="I448" s="9" t="s">
        <v>148</v>
      </c>
      <c r="J448" s="9" t="s">
        <v>148</v>
      </c>
      <c r="K448" s="9" t="s">
        <v>148</v>
      </c>
      <c r="L448" s="10" t="s">
        <v>148</v>
      </c>
      <c r="M448" s="13" t="str">
        <f>IFERROR(TEXT(Table1[[#This Row],[Report Date]], "mmmm"),"")</f>
        <v/>
      </c>
      <c r="N448" s="13" t="str">
        <f>IFERROR(YEAR(Table1[[#This Row],[Report Date]]),"")</f>
        <v/>
      </c>
      <c r="O448" s="13" t="str">
        <f ca="1">IF(Table1[[#This Row],[Report Date]]&gt;=TODAY()-6, "within week", "Older")</f>
        <v>within week</v>
      </c>
      <c r="P448" s="37" t="e">
        <f>EOMONTH(Table1[[#This Row],[Report Date]], 0)</f>
        <v>#VALUE!</v>
      </c>
    </row>
    <row r="449" spans="1:16" x14ac:dyDescent="0.25">
      <c r="A449" s="9" t="s">
        <v>148</v>
      </c>
      <c r="B449" s="10" t="s">
        <v>148</v>
      </c>
      <c r="C449" s="9" t="s">
        <v>114</v>
      </c>
      <c r="D449" s="9">
        <v>1</v>
      </c>
      <c r="E449" s="9" t="s">
        <v>148</v>
      </c>
      <c r="F449" s="9">
        <v>176024</v>
      </c>
      <c r="G449" s="9" t="s">
        <v>123</v>
      </c>
      <c r="H449" s="9" t="s">
        <v>143</v>
      </c>
      <c r="I449" s="9" t="s">
        <v>148</v>
      </c>
      <c r="J449" s="9" t="s">
        <v>148</v>
      </c>
      <c r="K449" s="9" t="s">
        <v>148</v>
      </c>
      <c r="L449" s="10" t="s">
        <v>148</v>
      </c>
      <c r="M449" s="13" t="str">
        <f>IFERROR(TEXT(Table1[[#This Row],[Report Date]], "mmmm"),"")</f>
        <v/>
      </c>
      <c r="N449" s="13" t="str">
        <f>IFERROR(YEAR(Table1[[#This Row],[Report Date]]),"")</f>
        <v/>
      </c>
      <c r="O449" s="13" t="str">
        <f ca="1">IF(Table1[[#This Row],[Report Date]]&gt;=TODAY()-6, "within week", "Older")</f>
        <v>within week</v>
      </c>
      <c r="P449" s="37" t="e">
        <f>EOMONTH(Table1[[#This Row],[Report Date]], 0)</f>
        <v>#VALUE!</v>
      </c>
    </row>
    <row r="450" spans="1:16" x14ac:dyDescent="0.25">
      <c r="A450" s="9" t="s">
        <v>148</v>
      </c>
      <c r="B450" s="10" t="s">
        <v>148</v>
      </c>
      <c r="C450" s="9" t="s">
        <v>114</v>
      </c>
      <c r="D450" s="9">
        <v>1</v>
      </c>
      <c r="E450" s="9" t="s">
        <v>148</v>
      </c>
      <c r="F450" s="9">
        <v>970267</v>
      </c>
      <c r="G450" s="9" t="s">
        <v>120</v>
      </c>
      <c r="H450" s="9" t="s">
        <v>132</v>
      </c>
      <c r="I450" s="9" t="s">
        <v>148</v>
      </c>
      <c r="J450" s="9" t="s">
        <v>148</v>
      </c>
      <c r="K450" s="9" t="s">
        <v>148</v>
      </c>
      <c r="L450" s="10" t="s">
        <v>148</v>
      </c>
      <c r="M450" s="13" t="str">
        <f>IFERROR(TEXT(Table1[[#This Row],[Report Date]], "mmmm"),"")</f>
        <v/>
      </c>
      <c r="N450" s="13" t="str">
        <f>IFERROR(YEAR(Table1[[#This Row],[Report Date]]),"")</f>
        <v/>
      </c>
      <c r="O450" s="13" t="str">
        <f ca="1">IF(Table1[[#This Row],[Report Date]]&gt;=TODAY()-6, "within week", "Older")</f>
        <v>within week</v>
      </c>
      <c r="P450" s="37" t="e">
        <f>EOMONTH(Table1[[#This Row],[Report Date]], 0)</f>
        <v>#VALUE!</v>
      </c>
    </row>
    <row r="451" spans="1:16" x14ac:dyDescent="0.25">
      <c r="A451" s="9" t="s">
        <v>148</v>
      </c>
      <c r="B451" s="10" t="s">
        <v>148</v>
      </c>
      <c r="C451" s="9" t="s">
        <v>114</v>
      </c>
      <c r="D451" s="9">
        <v>1</v>
      </c>
      <c r="E451" s="9" t="s">
        <v>148</v>
      </c>
      <c r="F451" s="9">
        <v>273065</v>
      </c>
      <c r="G451" s="9" t="s">
        <v>124</v>
      </c>
      <c r="H451" s="9" t="s">
        <v>136</v>
      </c>
      <c r="I451" s="9" t="s">
        <v>148</v>
      </c>
      <c r="J451" s="9" t="s">
        <v>148</v>
      </c>
      <c r="K451" s="9" t="s">
        <v>148</v>
      </c>
      <c r="L451" s="10" t="s">
        <v>148</v>
      </c>
      <c r="M451" s="13" t="str">
        <f>IFERROR(TEXT(Table1[[#This Row],[Report Date]], "mmmm"),"")</f>
        <v/>
      </c>
      <c r="N451" s="13" t="str">
        <f>IFERROR(YEAR(Table1[[#This Row],[Report Date]]),"")</f>
        <v/>
      </c>
      <c r="O451" s="13" t="str">
        <f ca="1">IF(Table1[[#This Row],[Report Date]]&gt;=TODAY()-6, "within week", "Older")</f>
        <v>within week</v>
      </c>
      <c r="P451" s="37" t="e">
        <f>EOMONTH(Table1[[#This Row],[Report Date]], 0)</f>
        <v>#VALUE!</v>
      </c>
    </row>
    <row r="452" spans="1:16" x14ac:dyDescent="0.25">
      <c r="A452" s="9" t="s">
        <v>148</v>
      </c>
      <c r="B452" s="10" t="s">
        <v>148</v>
      </c>
      <c r="C452" s="9" t="s">
        <v>114</v>
      </c>
      <c r="D452" s="9">
        <v>1</v>
      </c>
      <c r="E452" s="9" t="s">
        <v>148</v>
      </c>
      <c r="F452" s="9">
        <v>388281</v>
      </c>
      <c r="G452" s="9" t="s">
        <v>116</v>
      </c>
      <c r="H452" s="9" t="s">
        <v>144</v>
      </c>
      <c r="I452" s="9" t="s">
        <v>148</v>
      </c>
      <c r="J452" s="9" t="s">
        <v>148</v>
      </c>
      <c r="K452" s="9" t="s">
        <v>148</v>
      </c>
      <c r="L452" s="10" t="s">
        <v>148</v>
      </c>
      <c r="M452" s="13" t="str">
        <f>IFERROR(TEXT(Table1[[#This Row],[Report Date]], "mmmm"),"")</f>
        <v/>
      </c>
      <c r="N452" s="13" t="str">
        <f>IFERROR(YEAR(Table1[[#This Row],[Report Date]]),"")</f>
        <v/>
      </c>
      <c r="O452" s="13" t="str">
        <f ca="1">IF(Table1[[#This Row],[Report Date]]&gt;=TODAY()-6, "within week", "Older")</f>
        <v>within week</v>
      </c>
      <c r="P452" s="37" t="e">
        <f>EOMONTH(Table1[[#This Row],[Report Date]], 0)</f>
        <v>#VALUE!</v>
      </c>
    </row>
    <row r="453" spans="1:16" x14ac:dyDescent="0.25">
      <c r="A453" s="9" t="s">
        <v>148</v>
      </c>
      <c r="B453" s="10" t="s">
        <v>148</v>
      </c>
      <c r="C453" s="9" t="s">
        <v>114</v>
      </c>
      <c r="D453" s="9">
        <v>1</v>
      </c>
      <c r="E453" s="9" t="s">
        <v>148</v>
      </c>
      <c r="F453" s="9">
        <v>830800</v>
      </c>
      <c r="G453" s="9" t="s">
        <v>125</v>
      </c>
      <c r="H453" s="9" t="s">
        <v>133</v>
      </c>
      <c r="I453" s="9" t="s">
        <v>148</v>
      </c>
      <c r="J453" s="9" t="s">
        <v>148</v>
      </c>
      <c r="K453" s="9" t="s">
        <v>148</v>
      </c>
      <c r="L453" s="10" t="s">
        <v>148</v>
      </c>
      <c r="M453" s="13" t="str">
        <f>IFERROR(TEXT(Table1[[#This Row],[Report Date]], "mmmm"),"")</f>
        <v/>
      </c>
      <c r="N453" s="13" t="str">
        <f>IFERROR(YEAR(Table1[[#This Row],[Report Date]]),"")</f>
        <v/>
      </c>
      <c r="O453" s="13" t="str">
        <f ca="1">IF(Table1[[#This Row],[Report Date]]&gt;=TODAY()-6, "within week", "Older")</f>
        <v>within week</v>
      </c>
      <c r="P453" s="37" t="e">
        <f>EOMONTH(Table1[[#This Row],[Report Date]], 0)</f>
        <v>#VALUE!</v>
      </c>
    </row>
    <row r="454" spans="1:16" x14ac:dyDescent="0.25">
      <c r="A454" s="9" t="s">
        <v>148</v>
      </c>
      <c r="B454" s="10" t="s">
        <v>148</v>
      </c>
      <c r="C454" s="9" t="s">
        <v>114</v>
      </c>
      <c r="D454" s="9">
        <v>1</v>
      </c>
      <c r="E454" s="9" t="s">
        <v>148</v>
      </c>
      <c r="F454" s="9">
        <v>255567</v>
      </c>
      <c r="G454" s="9" t="s">
        <v>124</v>
      </c>
      <c r="H454" s="9" t="s">
        <v>144</v>
      </c>
      <c r="I454" s="9" t="s">
        <v>148</v>
      </c>
      <c r="J454" s="9" t="s">
        <v>148</v>
      </c>
      <c r="K454" s="9" t="s">
        <v>148</v>
      </c>
      <c r="L454" s="10" t="s">
        <v>148</v>
      </c>
      <c r="M454" s="13" t="str">
        <f>IFERROR(TEXT(Table1[[#This Row],[Report Date]], "mmmm"),"")</f>
        <v/>
      </c>
      <c r="N454" s="13" t="str">
        <f>IFERROR(YEAR(Table1[[#This Row],[Report Date]]),"")</f>
        <v/>
      </c>
      <c r="O454" s="13" t="str">
        <f ca="1">IF(Table1[[#This Row],[Report Date]]&gt;=TODAY()-6, "within week", "Older")</f>
        <v>within week</v>
      </c>
      <c r="P454" s="37" t="e">
        <f>EOMONTH(Table1[[#This Row],[Report Date]], 0)</f>
        <v>#VALUE!</v>
      </c>
    </row>
    <row r="455" spans="1:16" x14ac:dyDescent="0.25">
      <c r="A455" s="9" t="s">
        <v>148</v>
      </c>
      <c r="B455" s="10" t="s">
        <v>148</v>
      </c>
      <c r="C455" s="9" t="s">
        <v>114</v>
      </c>
      <c r="D455" s="9">
        <v>1</v>
      </c>
      <c r="E455" s="9" t="s">
        <v>148</v>
      </c>
      <c r="F455" s="9">
        <v>932082</v>
      </c>
      <c r="G455" s="9" t="s">
        <v>126</v>
      </c>
      <c r="H455" s="9" t="s">
        <v>146</v>
      </c>
      <c r="I455" s="9" t="s">
        <v>148</v>
      </c>
      <c r="J455" s="9" t="s">
        <v>148</v>
      </c>
      <c r="K455" s="9" t="s">
        <v>148</v>
      </c>
      <c r="L455" s="10" t="s">
        <v>148</v>
      </c>
      <c r="M455" s="13" t="str">
        <f>IFERROR(TEXT(Table1[[#This Row],[Report Date]], "mmmm"),"")</f>
        <v/>
      </c>
      <c r="N455" s="13" t="str">
        <f>IFERROR(YEAR(Table1[[#This Row],[Report Date]]),"")</f>
        <v/>
      </c>
      <c r="O455" s="13" t="str">
        <f ca="1">IF(Table1[[#This Row],[Report Date]]&gt;=TODAY()-6, "within week", "Older")</f>
        <v>within week</v>
      </c>
      <c r="P455" s="37" t="e">
        <f>EOMONTH(Table1[[#This Row],[Report Date]], 0)</f>
        <v>#VALUE!</v>
      </c>
    </row>
    <row r="456" spans="1:16" x14ac:dyDescent="0.25">
      <c r="A456" s="9" t="s">
        <v>148</v>
      </c>
      <c r="B456" s="10" t="s">
        <v>148</v>
      </c>
      <c r="C456" s="9" t="s">
        <v>114</v>
      </c>
      <c r="D456" s="9">
        <v>1</v>
      </c>
      <c r="E456" s="9" t="s">
        <v>148</v>
      </c>
      <c r="F456" s="9">
        <v>314580</v>
      </c>
      <c r="G456" s="9" t="s">
        <v>117</v>
      </c>
      <c r="H456" s="9" t="s">
        <v>129</v>
      </c>
      <c r="I456" s="9" t="s">
        <v>148</v>
      </c>
      <c r="J456" s="9" t="s">
        <v>148</v>
      </c>
      <c r="K456" s="9" t="s">
        <v>148</v>
      </c>
      <c r="L456" s="10" t="s">
        <v>148</v>
      </c>
      <c r="M456" s="13" t="str">
        <f>IFERROR(TEXT(Table1[[#This Row],[Report Date]], "mmmm"),"")</f>
        <v/>
      </c>
      <c r="N456" s="13" t="str">
        <f>IFERROR(YEAR(Table1[[#This Row],[Report Date]]),"")</f>
        <v/>
      </c>
      <c r="O456" s="13" t="str">
        <f ca="1">IF(Table1[[#This Row],[Report Date]]&gt;=TODAY()-6, "within week", "Older")</f>
        <v>within week</v>
      </c>
      <c r="P456" s="37" t="e">
        <f>EOMONTH(Table1[[#This Row],[Report Date]], 0)</f>
        <v>#VALUE!</v>
      </c>
    </row>
    <row r="457" spans="1:16" x14ac:dyDescent="0.25">
      <c r="A457" s="9" t="s">
        <v>148</v>
      </c>
      <c r="B457" s="10" t="s">
        <v>148</v>
      </c>
      <c r="C457" s="9" t="s">
        <v>114</v>
      </c>
      <c r="D457" s="9">
        <v>1</v>
      </c>
      <c r="E457" s="9" t="s">
        <v>148</v>
      </c>
      <c r="F457" s="9">
        <v>543314</v>
      </c>
      <c r="G457" s="9" t="s">
        <v>118</v>
      </c>
      <c r="H457" s="9" t="s">
        <v>130</v>
      </c>
      <c r="I457" s="9" t="s">
        <v>148</v>
      </c>
      <c r="J457" s="9" t="s">
        <v>148</v>
      </c>
      <c r="K457" s="9" t="s">
        <v>148</v>
      </c>
      <c r="L457" s="10" t="s">
        <v>148</v>
      </c>
      <c r="M457" s="13" t="str">
        <f>IFERROR(TEXT(Table1[[#This Row],[Report Date]], "mmmm"),"")</f>
        <v/>
      </c>
      <c r="N457" s="13" t="str">
        <f>IFERROR(YEAR(Table1[[#This Row],[Report Date]]),"")</f>
        <v/>
      </c>
      <c r="O457" s="13" t="str">
        <f ca="1">IF(Table1[[#This Row],[Report Date]]&gt;=TODAY()-6, "within week", "Older")</f>
        <v>within week</v>
      </c>
      <c r="P457" s="37" t="e">
        <f>EOMONTH(Table1[[#This Row],[Report Date]], 0)</f>
        <v>#VALUE!</v>
      </c>
    </row>
    <row r="458" spans="1:16" x14ac:dyDescent="0.25">
      <c r="A458" s="9" t="s">
        <v>148</v>
      </c>
      <c r="B458" s="10" t="s">
        <v>148</v>
      </c>
      <c r="C458" s="9" t="s">
        <v>114</v>
      </c>
      <c r="D458" s="9">
        <v>1</v>
      </c>
      <c r="E458" s="9" t="s">
        <v>148</v>
      </c>
      <c r="F458" s="9">
        <v>472276</v>
      </c>
      <c r="G458" s="9" t="s">
        <v>118</v>
      </c>
      <c r="H458" s="9" t="s">
        <v>134</v>
      </c>
      <c r="I458" s="9" t="s">
        <v>148</v>
      </c>
      <c r="J458" s="9" t="s">
        <v>148</v>
      </c>
      <c r="K458" s="9" t="s">
        <v>148</v>
      </c>
      <c r="L458" s="10" t="s">
        <v>148</v>
      </c>
      <c r="M458" s="13" t="str">
        <f>IFERROR(TEXT(Table1[[#This Row],[Report Date]], "mmmm"),"")</f>
        <v/>
      </c>
      <c r="N458" s="13" t="str">
        <f>IFERROR(YEAR(Table1[[#This Row],[Report Date]]),"")</f>
        <v/>
      </c>
      <c r="O458" s="13" t="str">
        <f ca="1">IF(Table1[[#This Row],[Report Date]]&gt;=TODAY()-6, "within week", "Older")</f>
        <v>within week</v>
      </c>
      <c r="P458" s="37" t="e">
        <f>EOMONTH(Table1[[#This Row],[Report Date]], 0)</f>
        <v>#VALUE!</v>
      </c>
    </row>
    <row r="459" spans="1:16" x14ac:dyDescent="0.25">
      <c r="A459" s="9" t="s">
        <v>148</v>
      </c>
      <c r="B459" s="10" t="s">
        <v>148</v>
      </c>
      <c r="C459" s="9" t="s">
        <v>114</v>
      </c>
      <c r="D459" s="9">
        <v>1</v>
      </c>
      <c r="E459" s="9" t="s">
        <v>148</v>
      </c>
      <c r="F459" s="9">
        <v>907946</v>
      </c>
      <c r="G459" s="9" t="s">
        <v>124</v>
      </c>
      <c r="H459" s="9" t="s">
        <v>140</v>
      </c>
      <c r="I459" s="9" t="s">
        <v>148</v>
      </c>
      <c r="J459" s="9" t="s">
        <v>148</v>
      </c>
      <c r="K459" s="9" t="s">
        <v>148</v>
      </c>
      <c r="L459" s="10" t="s">
        <v>148</v>
      </c>
      <c r="M459" s="13" t="str">
        <f>IFERROR(TEXT(Table1[[#This Row],[Report Date]], "mmmm"),"")</f>
        <v/>
      </c>
      <c r="N459" s="13" t="str">
        <f>IFERROR(YEAR(Table1[[#This Row],[Report Date]]),"")</f>
        <v/>
      </c>
      <c r="O459" s="13" t="str">
        <f ca="1">IF(Table1[[#This Row],[Report Date]]&gt;=TODAY()-6, "within week", "Older")</f>
        <v>within week</v>
      </c>
      <c r="P459" s="37" t="e">
        <f>EOMONTH(Table1[[#This Row],[Report Date]], 0)</f>
        <v>#VALUE!</v>
      </c>
    </row>
    <row r="460" spans="1:16" x14ac:dyDescent="0.25">
      <c r="A460" s="9" t="s">
        <v>148</v>
      </c>
      <c r="B460" s="10" t="s">
        <v>148</v>
      </c>
      <c r="C460" s="9" t="s">
        <v>114</v>
      </c>
      <c r="D460" s="9">
        <v>1</v>
      </c>
      <c r="E460" s="9" t="s">
        <v>148</v>
      </c>
      <c r="F460" s="9">
        <v>666933</v>
      </c>
      <c r="G460" s="9" t="s">
        <v>127</v>
      </c>
      <c r="H460" s="9" t="s">
        <v>135</v>
      </c>
      <c r="I460" s="9" t="s">
        <v>148</v>
      </c>
      <c r="J460" s="9" t="s">
        <v>148</v>
      </c>
      <c r="K460" s="9" t="s">
        <v>148</v>
      </c>
      <c r="L460" s="10" t="s">
        <v>148</v>
      </c>
      <c r="M460" s="13" t="str">
        <f>IFERROR(TEXT(Table1[[#This Row],[Report Date]], "mmmm"),"")</f>
        <v/>
      </c>
      <c r="N460" s="13" t="str">
        <f>IFERROR(YEAR(Table1[[#This Row],[Report Date]]),"")</f>
        <v/>
      </c>
      <c r="O460" s="13" t="str">
        <f ca="1">IF(Table1[[#This Row],[Report Date]]&gt;=TODAY()-6, "within week", "Older")</f>
        <v>within week</v>
      </c>
      <c r="P460" s="37" t="e">
        <f>EOMONTH(Table1[[#This Row],[Report Date]], 0)</f>
        <v>#VALUE!</v>
      </c>
    </row>
    <row r="461" spans="1:16" x14ac:dyDescent="0.25">
      <c r="A461" s="9" t="s">
        <v>148</v>
      </c>
      <c r="B461" s="10" t="s">
        <v>148</v>
      </c>
      <c r="C461" s="9" t="s">
        <v>114</v>
      </c>
      <c r="D461" s="9">
        <v>1</v>
      </c>
      <c r="E461" s="9" t="s">
        <v>148</v>
      </c>
      <c r="F461" s="9">
        <v>288279</v>
      </c>
      <c r="G461" s="9" t="s">
        <v>116</v>
      </c>
      <c r="H461" s="9" t="s">
        <v>128</v>
      </c>
      <c r="I461" s="9" t="s">
        <v>148</v>
      </c>
      <c r="J461" s="9" t="s">
        <v>148</v>
      </c>
      <c r="K461" s="9" t="s">
        <v>148</v>
      </c>
      <c r="L461" s="10" t="s">
        <v>148</v>
      </c>
      <c r="M461" s="13" t="str">
        <f>IFERROR(TEXT(Table1[[#This Row],[Report Date]], "mmmm"),"")</f>
        <v/>
      </c>
      <c r="N461" s="13" t="str">
        <f>IFERROR(YEAR(Table1[[#This Row],[Report Date]]),"")</f>
        <v/>
      </c>
      <c r="O461" s="13" t="str">
        <f ca="1">IF(Table1[[#This Row],[Report Date]]&gt;=TODAY()-6, "within week", "Older")</f>
        <v>within week</v>
      </c>
      <c r="P461" s="37" t="e">
        <f>EOMONTH(Table1[[#This Row],[Report Date]], 0)</f>
        <v>#VALUE!</v>
      </c>
    </row>
    <row r="462" spans="1:16" x14ac:dyDescent="0.25">
      <c r="A462" s="9" t="s">
        <v>148</v>
      </c>
      <c r="B462" s="10" t="s">
        <v>148</v>
      </c>
      <c r="C462" s="9" t="s">
        <v>114</v>
      </c>
      <c r="D462" s="9">
        <v>1</v>
      </c>
      <c r="E462" s="9" t="s">
        <v>148</v>
      </c>
      <c r="F462" s="9">
        <v>690544</v>
      </c>
      <c r="G462" s="9" t="s">
        <v>124</v>
      </c>
      <c r="H462" s="9" t="s">
        <v>128</v>
      </c>
      <c r="I462" s="9" t="s">
        <v>148</v>
      </c>
      <c r="J462" s="9" t="s">
        <v>148</v>
      </c>
      <c r="K462" s="9" t="s">
        <v>148</v>
      </c>
      <c r="L462" s="10" t="s">
        <v>148</v>
      </c>
      <c r="M462" s="13" t="str">
        <f>IFERROR(TEXT(Table1[[#This Row],[Report Date]], "mmmm"),"")</f>
        <v/>
      </c>
      <c r="N462" s="13" t="str">
        <f>IFERROR(YEAR(Table1[[#This Row],[Report Date]]),"")</f>
        <v/>
      </c>
      <c r="O462" s="13" t="str">
        <f ca="1">IF(Table1[[#This Row],[Report Date]]&gt;=TODAY()-6, "within week", "Older")</f>
        <v>within week</v>
      </c>
      <c r="P462" s="37" t="e">
        <f>EOMONTH(Table1[[#This Row],[Report Date]], 0)</f>
        <v>#VALUE!</v>
      </c>
    </row>
    <row r="463" spans="1:16" x14ac:dyDescent="0.25">
      <c r="A463" s="9" t="s">
        <v>148</v>
      </c>
      <c r="B463" s="10" t="s">
        <v>148</v>
      </c>
      <c r="C463" s="9" t="s">
        <v>114</v>
      </c>
      <c r="D463" s="9">
        <v>1</v>
      </c>
      <c r="E463" s="9" t="s">
        <v>148</v>
      </c>
      <c r="F463" s="9">
        <v>535968</v>
      </c>
      <c r="G463" s="9" t="s">
        <v>123</v>
      </c>
      <c r="H463" s="9" t="s">
        <v>139</v>
      </c>
      <c r="I463" s="9" t="s">
        <v>148</v>
      </c>
      <c r="J463" s="9" t="s">
        <v>148</v>
      </c>
      <c r="K463" s="9" t="s">
        <v>148</v>
      </c>
      <c r="L463" s="10" t="s">
        <v>148</v>
      </c>
      <c r="M463" s="13" t="str">
        <f>IFERROR(TEXT(Table1[[#This Row],[Report Date]], "mmmm"),"")</f>
        <v/>
      </c>
      <c r="N463" s="13" t="str">
        <f>IFERROR(YEAR(Table1[[#This Row],[Report Date]]),"")</f>
        <v/>
      </c>
      <c r="O463" s="13" t="str">
        <f ca="1">IF(Table1[[#This Row],[Report Date]]&gt;=TODAY()-6, "within week", "Older")</f>
        <v>within week</v>
      </c>
      <c r="P463" s="37" t="e">
        <f>EOMONTH(Table1[[#This Row],[Report Date]], 0)</f>
        <v>#VALUE!</v>
      </c>
    </row>
    <row r="464" spans="1:16" x14ac:dyDescent="0.25">
      <c r="A464" s="9" t="s">
        <v>148</v>
      </c>
      <c r="B464" s="10" t="s">
        <v>148</v>
      </c>
      <c r="C464" s="9" t="s">
        <v>114</v>
      </c>
      <c r="D464" s="9">
        <v>1</v>
      </c>
      <c r="E464" s="9" t="s">
        <v>148</v>
      </c>
      <c r="F464" s="9">
        <v>551314</v>
      </c>
      <c r="G464" s="9" t="s">
        <v>118</v>
      </c>
      <c r="H464" s="9" t="s">
        <v>146</v>
      </c>
      <c r="I464" s="9" t="s">
        <v>148</v>
      </c>
      <c r="J464" s="9" t="s">
        <v>148</v>
      </c>
      <c r="K464" s="9" t="s">
        <v>148</v>
      </c>
      <c r="L464" s="10" t="s">
        <v>148</v>
      </c>
      <c r="M464" s="13" t="str">
        <f>IFERROR(TEXT(Table1[[#This Row],[Report Date]], "mmmm"),"")</f>
        <v/>
      </c>
      <c r="N464" s="13" t="str">
        <f>IFERROR(YEAR(Table1[[#This Row],[Report Date]]),"")</f>
        <v/>
      </c>
      <c r="O464" s="13" t="str">
        <f ca="1">IF(Table1[[#This Row],[Report Date]]&gt;=TODAY()-6, "within week", "Older")</f>
        <v>within week</v>
      </c>
      <c r="P464" s="37" t="e">
        <f>EOMONTH(Table1[[#This Row],[Report Date]], 0)</f>
        <v>#VALUE!</v>
      </c>
    </row>
    <row r="465" spans="1:16" x14ac:dyDescent="0.25">
      <c r="A465" s="9" t="s">
        <v>148</v>
      </c>
      <c r="B465" s="10" t="s">
        <v>148</v>
      </c>
      <c r="C465" s="9" t="s">
        <v>114</v>
      </c>
      <c r="D465" s="9">
        <v>1</v>
      </c>
      <c r="E465" s="9" t="s">
        <v>148</v>
      </c>
      <c r="F465" s="9">
        <v>390561</v>
      </c>
      <c r="G465" s="9" t="s">
        <v>126</v>
      </c>
      <c r="H465" s="9" t="s">
        <v>138</v>
      </c>
      <c r="I465" s="9" t="s">
        <v>148</v>
      </c>
      <c r="J465" s="9" t="s">
        <v>148</v>
      </c>
      <c r="K465" s="9" t="s">
        <v>148</v>
      </c>
      <c r="L465" s="10" t="s">
        <v>148</v>
      </c>
      <c r="M465" s="13" t="str">
        <f>IFERROR(TEXT(Table1[[#This Row],[Report Date]], "mmmm"),"")</f>
        <v/>
      </c>
      <c r="N465" s="13" t="str">
        <f>IFERROR(YEAR(Table1[[#This Row],[Report Date]]),"")</f>
        <v/>
      </c>
      <c r="O465" s="13" t="str">
        <f ca="1">IF(Table1[[#This Row],[Report Date]]&gt;=TODAY()-6, "within week", "Older")</f>
        <v>within week</v>
      </c>
      <c r="P465" s="37" t="e">
        <f>EOMONTH(Table1[[#This Row],[Report Date]], 0)</f>
        <v>#VALUE!</v>
      </c>
    </row>
    <row r="466" spans="1:16" x14ac:dyDescent="0.25">
      <c r="A466" s="9" t="s">
        <v>148</v>
      </c>
      <c r="B466" s="10" t="s">
        <v>148</v>
      </c>
      <c r="C466" s="9" t="s">
        <v>114</v>
      </c>
      <c r="D466" s="9">
        <v>1</v>
      </c>
      <c r="E466" s="9" t="s">
        <v>148</v>
      </c>
      <c r="F466" s="9">
        <v>171628</v>
      </c>
      <c r="G466" s="9" t="s">
        <v>118</v>
      </c>
      <c r="H466" s="9" t="s">
        <v>142</v>
      </c>
      <c r="I466" s="9" t="s">
        <v>148</v>
      </c>
      <c r="J466" s="9" t="s">
        <v>148</v>
      </c>
      <c r="K466" s="9" t="s">
        <v>148</v>
      </c>
      <c r="L466" s="10" t="s">
        <v>148</v>
      </c>
      <c r="M466" s="13" t="str">
        <f>IFERROR(TEXT(Table1[[#This Row],[Report Date]], "mmmm"),"")</f>
        <v/>
      </c>
      <c r="N466" s="13" t="str">
        <f>IFERROR(YEAR(Table1[[#This Row],[Report Date]]),"")</f>
        <v/>
      </c>
      <c r="O466" s="13" t="str">
        <f ca="1">IF(Table1[[#This Row],[Report Date]]&gt;=TODAY()-6, "within week", "Older")</f>
        <v>within week</v>
      </c>
      <c r="P466" s="37" t="e">
        <f>EOMONTH(Table1[[#This Row],[Report Date]], 0)</f>
        <v>#VALUE!</v>
      </c>
    </row>
    <row r="467" spans="1:16" x14ac:dyDescent="0.25">
      <c r="A467" s="9" t="s">
        <v>148</v>
      </c>
      <c r="B467" s="10" t="s">
        <v>148</v>
      </c>
      <c r="C467" s="9" t="s">
        <v>114</v>
      </c>
      <c r="D467" s="9">
        <v>1</v>
      </c>
      <c r="E467" s="9" t="s">
        <v>148</v>
      </c>
      <c r="F467" s="9">
        <v>482703</v>
      </c>
      <c r="G467" s="9" t="s">
        <v>123</v>
      </c>
      <c r="H467" s="9" t="s">
        <v>147</v>
      </c>
      <c r="I467" s="9" t="s">
        <v>148</v>
      </c>
      <c r="J467" s="9" t="s">
        <v>148</v>
      </c>
      <c r="K467" s="9" t="s">
        <v>148</v>
      </c>
      <c r="L467" s="10" t="s">
        <v>148</v>
      </c>
      <c r="M467" s="13" t="str">
        <f>IFERROR(TEXT(Table1[[#This Row],[Report Date]], "mmmm"),"")</f>
        <v/>
      </c>
      <c r="N467" s="13" t="str">
        <f>IFERROR(YEAR(Table1[[#This Row],[Report Date]]),"")</f>
        <v/>
      </c>
      <c r="O467" s="13" t="str">
        <f ca="1">IF(Table1[[#This Row],[Report Date]]&gt;=TODAY()-6, "within week", "Older")</f>
        <v>within week</v>
      </c>
      <c r="P467" s="37" t="e">
        <f>EOMONTH(Table1[[#This Row],[Report Date]], 0)</f>
        <v>#VALUE!</v>
      </c>
    </row>
    <row r="468" spans="1:16" x14ac:dyDescent="0.25">
      <c r="A468" s="9" t="s">
        <v>148</v>
      </c>
      <c r="B468" s="10" t="s">
        <v>148</v>
      </c>
      <c r="C468" s="9" t="s">
        <v>114</v>
      </c>
      <c r="D468" s="9">
        <v>1</v>
      </c>
      <c r="E468" s="9" t="s">
        <v>148</v>
      </c>
      <c r="F468" s="9">
        <v>667162</v>
      </c>
      <c r="G468" s="9" t="s">
        <v>127</v>
      </c>
      <c r="H468" s="9" t="s">
        <v>131</v>
      </c>
      <c r="I468" s="9" t="s">
        <v>148</v>
      </c>
      <c r="J468" s="9" t="s">
        <v>148</v>
      </c>
      <c r="K468" s="9" t="s">
        <v>148</v>
      </c>
      <c r="L468" s="10" t="s">
        <v>148</v>
      </c>
      <c r="M468" s="13" t="str">
        <f>IFERROR(TEXT(Table1[[#This Row],[Report Date]], "mmmm"),"")</f>
        <v/>
      </c>
      <c r="N468" s="13" t="str">
        <f>IFERROR(YEAR(Table1[[#This Row],[Report Date]]),"")</f>
        <v/>
      </c>
      <c r="O468" s="13" t="str">
        <f ca="1">IF(Table1[[#This Row],[Report Date]]&gt;=TODAY()-6, "within week", "Older")</f>
        <v>within week</v>
      </c>
      <c r="P468" s="37" t="e">
        <f>EOMONTH(Table1[[#This Row],[Report Date]], 0)</f>
        <v>#VALUE!</v>
      </c>
    </row>
    <row r="469" spans="1:16" x14ac:dyDescent="0.25">
      <c r="A469" s="9" t="s">
        <v>148</v>
      </c>
      <c r="B469" s="10" t="s">
        <v>148</v>
      </c>
      <c r="C469" s="9" t="s">
        <v>114</v>
      </c>
      <c r="D469" s="9">
        <v>1</v>
      </c>
      <c r="E469" s="9" t="s">
        <v>148</v>
      </c>
      <c r="F469" s="9">
        <v>265514</v>
      </c>
      <c r="G469" s="9" t="s">
        <v>126</v>
      </c>
      <c r="H469" s="9" t="s">
        <v>142</v>
      </c>
      <c r="I469" s="9" t="s">
        <v>148</v>
      </c>
      <c r="J469" s="9" t="s">
        <v>148</v>
      </c>
      <c r="K469" s="9" t="s">
        <v>148</v>
      </c>
      <c r="L469" s="10" t="s">
        <v>148</v>
      </c>
      <c r="M469" s="13" t="str">
        <f>IFERROR(TEXT(Table1[[#This Row],[Report Date]], "mmmm"),"")</f>
        <v/>
      </c>
      <c r="N469" s="13" t="str">
        <f>IFERROR(YEAR(Table1[[#This Row],[Report Date]]),"")</f>
        <v/>
      </c>
      <c r="O469" s="13" t="str">
        <f ca="1">IF(Table1[[#This Row],[Report Date]]&gt;=TODAY()-6, "within week", "Older")</f>
        <v>within week</v>
      </c>
      <c r="P469" s="37" t="e">
        <f>EOMONTH(Table1[[#This Row],[Report Date]], 0)</f>
        <v>#VALUE!</v>
      </c>
    </row>
    <row r="470" spans="1:16" x14ac:dyDescent="0.25">
      <c r="A470" s="9" t="s">
        <v>148</v>
      </c>
      <c r="B470" s="10" t="s">
        <v>148</v>
      </c>
      <c r="C470" s="9" t="s">
        <v>114</v>
      </c>
      <c r="D470" s="9">
        <v>1</v>
      </c>
      <c r="E470" s="9" t="s">
        <v>148</v>
      </c>
      <c r="F470" s="9">
        <v>709747</v>
      </c>
      <c r="G470" s="9" t="s">
        <v>127</v>
      </c>
      <c r="H470" s="9" t="s">
        <v>147</v>
      </c>
      <c r="I470" s="9" t="s">
        <v>148</v>
      </c>
      <c r="J470" s="9" t="s">
        <v>148</v>
      </c>
      <c r="K470" s="9" t="s">
        <v>148</v>
      </c>
      <c r="L470" s="10" t="s">
        <v>148</v>
      </c>
      <c r="M470" s="13" t="str">
        <f>IFERROR(TEXT(Table1[[#This Row],[Report Date]], "mmmm"),"")</f>
        <v/>
      </c>
      <c r="N470" s="13" t="str">
        <f>IFERROR(YEAR(Table1[[#This Row],[Report Date]]),"")</f>
        <v/>
      </c>
      <c r="O470" s="13" t="str">
        <f ca="1">IF(Table1[[#This Row],[Report Date]]&gt;=TODAY()-6, "within week", "Older")</f>
        <v>within week</v>
      </c>
      <c r="P470" s="37" t="e">
        <f>EOMONTH(Table1[[#This Row],[Report Date]], 0)</f>
        <v>#VALUE!</v>
      </c>
    </row>
    <row r="471" spans="1:16" x14ac:dyDescent="0.25">
      <c r="A471" s="9" t="s">
        <v>148</v>
      </c>
      <c r="B471" s="10" t="s">
        <v>148</v>
      </c>
      <c r="C471" s="9" t="s">
        <v>114</v>
      </c>
      <c r="D471" s="9">
        <v>1</v>
      </c>
      <c r="E471" s="9" t="s">
        <v>148</v>
      </c>
      <c r="F471" s="9">
        <v>216876</v>
      </c>
      <c r="G471" s="9" t="s">
        <v>125</v>
      </c>
      <c r="H471" s="9" t="s">
        <v>133</v>
      </c>
      <c r="I471" s="9" t="s">
        <v>148</v>
      </c>
      <c r="J471" s="9" t="s">
        <v>148</v>
      </c>
      <c r="K471" s="9" t="s">
        <v>148</v>
      </c>
      <c r="L471" s="10" t="s">
        <v>148</v>
      </c>
      <c r="M471" s="13" t="str">
        <f>IFERROR(TEXT(Table1[[#This Row],[Report Date]], "mmmm"),"")</f>
        <v/>
      </c>
      <c r="N471" s="13" t="str">
        <f>IFERROR(YEAR(Table1[[#This Row],[Report Date]]),"")</f>
        <v/>
      </c>
      <c r="O471" s="13" t="str">
        <f ca="1">IF(Table1[[#This Row],[Report Date]]&gt;=TODAY()-6, "within week", "Older")</f>
        <v>within week</v>
      </c>
      <c r="P471" s="37" t="e">
        <f>EOMONTH(Table1[[#This Row],[Report Date]], 0)</f>
        <v>#VALUE!</v>
      </c>
    </row>
    <row r="472" spans="1:16" x14ac:dyDescent="0.25">
      <c r="A472" s="9" t="s">
        <v>148</v>
      </c>
      <c r="B472" s="10" t="s">
        <v>148</v>
      </c>
      <c r="C472" s="9" t="s">
        <v>114</v>
      </c>
      <c r="D472" s="9">
        <v>1</v>
      </c>
      <c r="E472" s="9" t="s">
        <v>148</v>
      </c>
      <c r="F472" s="9">
        <v>402756</v>
      </c>
      <c r="G472" s="9" t="s">
        <v>127</v>
      </c>
      <c r="H472" s="9" t="s">
        <v>135</v>
      </c>
      <c r="I472" s="9" t="s">
        <v>148</v>
      </c>
      <c r="J472" s="9" t="s">
        <v>148</v>
      </c>
      <c r="K472" s="9" t="s">
        <v>148</v>
      </c>
      <c r="L472" s="10" t="s">
        <v>148</v>
      </c>
      <c r="M472" s="13" t="str">
        <f>IFERROR(TEXT(Table1[[#This Row],[Report Date]], "mmmm"),"")</f>
        <v/>
      </c>
      <c r="N472" s="13" t="str">
        <f>IFERROR(YEAR(Table1[[#This Row],[Report Date]]),"")</f>
        <v/>
      </c>
      <c r="O472" s="13" t="str">
        <f ca="1">IF(Table1[[#This Row],[Report Date]]&gt;=TODAY()-6, "within week", "Older")</f>
        <v>within week</v>
      </c>
      <c r="P472" s="37" t="e">
        <f>EOMONTH(Table1[[#This Row],[Report Date]], 0)</f>
        <v>#VALUE!</v>
      </c>
    </row>
    <row r="473" spans="1:16" x14ac:dyDescent="0.25">
      <c r="A473" s="9" t="s">
        <v>148</v>
      </c>
      <c r="B473" s="10" t="s">
        <v>148</v>
      </c>
      <c r="C473" s="9" t="s">
        <v>114</v>
      </c>
      <c r="D473" s="9">
        <v>1</v>
      </c>
      <c r="E473" s="9" t="s">
        <v>148</v>
      </c>
      <c r="F473" s="9">
        <v>683863</v>
      </c>
      <c r="G473" s="9" t="s">
        <v>125</v>
      </c>
      <c r="H473" s="9" t="s">
        <v>141</v>
      </c>
      <c r="I473" s="9" t="s">
        <v>148</v>
      </c>
      <c r="J473" s="9" t="s">
        <v>148</v>
      </c>
      <c r="K473" s="9" t="s">
        <v>148</v>
      </c>
      <c r="L473" s="10" t="s">
        <v>148</v>
      </c>
      <c r="M473" s="13" t="str">
        <f>IFERROR(TEXT(Table1[[#This Row],[Report Date]], "mmmm"),"")</f>
        <v/>
      </c>
      <c r="N473" s="13" t="str">
        <f>IFERROR(YEAR(Table1[[#This Row],[Report Date]]),"")</f>
        <v/>
      </c>
      <c r="O473" s="13" t="str">
        <f ca="1">IF(Table1[[#This Row],[Report Date]]&gt;=TODAY()-6, "within week", "Older")</f>
        <v>within week</v>
      </c>
      <c r="P473" s="37" t="e">
        <f>EOMONTH(Table1[[#This Row],[Report Date]], 0)</f>
        <v>#VALUE!</v>
      </c>
    </row>
    <row r="474" spans="1:16" x14ac:dyDescent="0.25">
      <c r="A474" s="9" t="s">
        <v>148</v>
      </c>
      <c r="B474" s="10" t="s">
        <v>148</v>
      </c>
      <c r="C474" s="9" t="s">
        <v>114</v>
      </c>
      <c r="D474" s="9">
        <v>1</v>
      </c>
      <c r="E474" s="9" t="s">
        <v>148</v>
      </c>
      <c r="F474" s="9">
        <v>971853</v>
      </c>
      <c r="G474" s="9" t="s">
        <v>117</v>
      </c>
      <c r="H474" s="9" t="s">
        <v>145</v>
      </c>
      <c r="I474" s="9" t="s">
        <v>148</v>
      </c>
      <c r="J474" s="9" t="s">
        <v>148</v>
      </c>
      <c r="K474" s="9" t="s">
        <v>148</v>
      </c>
      <c r="L474" s="10" t="s">
        <v>148</v>
      </c>
      <c r="M474" s="13" t="str">
        <f>IFERROR(TEXT(Table1[[#This Row],[Report Date]], "mmmm"),"")</f>
        <v/>
      </c>
      <c r="N474" s="13" t="str">
        <f>IFERROR(YEAR(Table1[[#This Row],[Report Date]]),"")</f>
        <v/>
      </c>
      <c r="O474" s="13" t="str">
        <f ca="1">IF(Table1[[#This Row],[Report Date]]&gt;=TODAY()-6, "within week", "Older")</f>
        <v>within week</v>
      </c>
      <c r="P474" s="37" t="e">
        <f>EOMONTH(Table1[[#This Row],[Report Date]], 0)</f>
        <v>#VALUE!</v>
      </c>
    </row>
    <row r="475" spans="1:16" x14ac:dyDescent="0.25">
      <c r="A475" s="9" t="s">
        <v>148</v>
      </c>
      <c r="B475" s="10" t="s">
        <v>148</v>
      </c>
      <c r="C475" s="9" t="s">
        <v>114</v>
      </c>
      <c r="D475" s="9">
        <v>1</v>
      </c>
      <c r="E475" s="9" t="s">
        <v>148</v>
      </c>
      <c r="F475" s="9">
        <v>752146</v>
      </c>
      <c r="G475" s="9" t="s">
        <v>124</v>
      </c>
      <c r="H475" s="9" t="s">
        <v>144</v>
      </c>
      <c r="I475" s="9" t="s">
        <v>148</v>
      </c>
      <c r="J475" s="9" t="s">
        <v>148</v>
      </c>
      <c r="K475" s="9" t="s">
        <v>148</v>
      </c>
      <c r="L475" s="10" t="s">
        <v>148</v>
      </c>
      <c r="M475" s="13" t="str">
        <f>IFERROR(TEXT(Table1[[#This Row],[Report Date]], "mmmm"),"")</f>
        <v/>
      </c>
      <c r="N475" s="13" t="str">
        <f>IFERROR(YEAR(Table1[[#This Row],[Report Date]]),"")</f>
        <v/>
      </c>
      <c r="O475" s="13" t="str">
        <f ca="1">IF(Table1[[#This Row],[Report Date]]&gt;=TODAY()-6, "within week", "Older")</f>
        <v>within week</v>
      </c>
      <c r="P475" s="37" t="e">
        <f>EOMONTH(Table1[[#This Row],[Report Date]], 0)</f>
        <v>#VALUE!</v>
      </c>
    </row>
    <row r="476" spans="1:16" x14ac:dyDescent="0.25">
      <c r="A476" s="9" t="s">
        <v>148</v>
      </c>
      <c r="B476" s="10" t="s">
        <v>148</v>
      </c>
      <c r="C476" s="9" t="s">
        <v>114</v>
      </c>
      <c r="D476" s="9">
        <v>1</v>
      </c>
      <c r="E476" s="9" t="s">
        <v>148</v>
      </c>
      <c r="F476" s="9">
        <v>237905</v>
      </c>
      <c r="G476" s="9" t="s">
        <v>118</v>
      </c>
      <c r="H476" s="9" t="s">
        <v>130</v>
      </c>
      <c r="I476" s="9" t="s">
        <v>148</v>
      </c>
      <c r="J476" s="9" t="s">
        <v>148</v>
      </c>
      <c r="K476" s="9" t="s">
        <v>148</v>
      </c>
      <c r="L476" s="10" t="s">
        <v>148</v>
      </c>
      <c r="M476" s="13" t="str">
        <f>IFERROR(TEXT(Table1[[#This Row],[Report Date]], "mmmm"),"")</f>
        <v/>
      </c>
      <c r="N476" s="13" t="str">
        <f>IFERROR(YEAR(Table1[[#This Row],[Report Date]]),"")</f>
        <v/>
      </c>
      <c r="O476" s="13" t="str">
        <f ca="1">IF(Table1[[#This Row],[Report Date]]&gt;=TODAY()-6, "within week", "Older")</f>
        <v>within week</v>
      </c>
      <c r="P476" s="37" t="e">
        <f>EOMONTH(Table1[[#This Row],[Report Date]], 0)</f>
        <v>#VALUE!</v>
      </c>
    </row>
    <row r="477" spans="1:16" x14ac:dyDescent="0.25">
      <c r="A477" s="9" t="s">
        <v>148</v>
      </c>
      <c r="B477" s="10" t="s">
        <v>148</v>
      </c>
      <c r="C477" s="9" t="s">
        <v>114</v>
      </c>
      <c r="D477" s="9">
        <v>1</v>
      </c>
      <c r="E477" s="9" t="s">
        <v>148</v>
      </c>
      <c r="F477" s="9">
        <v>367764</v>
      </c>
      <c r="G477" s="9" t="s">
        <v>121</v>
      </c>
      <c r="H477" s="9" t="s">
        <v>145</v>
      </c>
      <c r="I477" s="9" t="s">
        <v>148</v>
      </c>
      <c r="J477" s="9" t="s">
        <v>148</v>
      </c>
      <c r="K477" s="9" t="s">
        <v>148</v>
      </c>
      <c r="L477" s="10" t="s">
        <v>148</v>
      </c>
      <c r="M477" s="13" t="str">
        <f>IFERROR(TEXT(Table1[[#This Row],[Report Date]], "mmmm"),"")</f>
        <v/>
      </c>
      <c r="N477" s="13" t="str">
        <f>IFERROR(YEAR(Table1[[#This Row],[Report Date]]),"")</f>
        <v/>
      </c>
      <c r="O477" s="13" t="str">
        <f ca="1">IF(Table1[[#This Row],[Report Date]]&gt;=TODAY()-6, "within week", "Older")</f>
        <v>within week</v>
      </c>
      <c r="P477" s="37" t="e">
        <f>EOMONTH(Table1[[#This Row],[Report Date]], 0)</f>
        <v>#VALUE!</v>
      </c>
    </row>
    <row r="478" spans="1:16" x14ac:dyDescent="0.25">
      <c r="A478" s="9" t="s">
        <v>148</v>
      </c>
      <c r="B478" s="10" t="s">
        <v>148</v>
      </c>
      <c r="C478" s="9" t="s">
        <v>114</v>
      </c>
      <c r="D478" s="9">
        <v>1</v>
      </c>
      <c r="E478" s="9" t="s">
        <v>148</v>
      </c>
      <c r="F478" s="9">
        <v>701596</v>
      </c>
      <c r="G478" s="9" t="s">
        <v>122</v>
      </c>
      <c r="H478" s="9" t="s">
        <v>146</v>
      </c>
      <c r="I478" s="9" t="s">
        <v>148</v>
      </c>
      <c r="J478" s="9" t="s">
        <v>148</v>
      </c>
      <c r="K478" s="9" t="s">
        <v>148</v>
      </c>
      <c r="L478" s="10" t="s">
        <v>148</v>
      </c>
      <c r="M478" s="13" t="str">
        <f>IFERROR(TEXT(Table1[[#This Row],[Report Date]], "mmmm"),"")</f>
        <v/>
      </c>
      <c r="N478" s="13" t="str">
        <f>IFERROR(YEAR(Table1[[#This Row],[Report Date]]),"")</f>
        <v/>
      </c>
      <c r="O478" s="13" t="str">
        <f ca="1">IF(Table1[[#This Row],[Report Date]]&gt;=TODAY()-6, "within week", "Older")</f>
        <v>within week</v>
      </c>
      <c r="P478" s="37" t="e">
        <f>EOMONTH(Table1[[#This Row],[Report Date]], 0)</f>
        <v>#VALUE!</v>
      </c>
    </row>
    <row r="479" spans="1:16" x14ac:dyDescent="0.25">
      <c r="A479" s="9" t="s">
        <v>148</v>
      </c>
      <c r="B479" s="10" t="s">
        <v>148</v>
      </c>
      <c r="C479" s="9" t="s">
        <v>114</v>
      </c>
      <c r="D479" s="9">
        <v>1</v>
      </c>
      <c r="E479" s="9" t="s">
        <v>148</v>
      </c>
      <c r="F479" s="9">
        <v>299123</v>
      </c>
      <c r="G479" s="9" t="s">
        <v>126</v>
      </c>
      <c r="H479" s="9" t="s">
        <v>130</v>
      </c>
      <c r="I479" s="9" t="s">
        <v>148</v>
      </c>
      <c r="J479" s="9" t="s">
        <v>148</v>
      </c>
      <c r="K479" s="9" t="s">
        <v>148</v>
      </c>
      <c r="L479" s="10" t="s">
        <v>148</v>
      </c>
      <c r="M479" s="13" t="str">
        <f>IFERROR(TEXT(Table1[[#This Row],[Report Date]], "mmmm"),"")</f>
        <v/>
      </c>
      <c r="N479" s="13" t="str">
        <f>IFERROR(YEAR(Table1[[#This Row],[Report Date]]),"")</f>
        <v/>
      </c>
      <c r="O479" s="13" t="str">
        <f ca="1">IF(Table1[[#This Row],[Report Date]]&gt;=TODAY()-6, "within week", "Older")</f>
        <v>within week</v>
      </c>
      <c r="P479" s="37" t="e">
        <f>EOMONTH(Table1[[#This Row],[Report Date]], 0)</f>
        <v>#VALUE!</v>
      </c>
    </row>
    <row r="480" spans="1:16" x14ac:dyDescent="0.25">
      <c r="A480" s="9" t="s">
        <v>148</v>
      </c>
      <c r="B480" s="10" t="s">
        <v>148</v>
      </c>
      <c r="C480" s="9" t="s">
        <v>114</v>
      </c>
      <c r="D480" s="9">
        <v>1</v>
      </c>
      <c r="E480" s="9" t="s">
        <v>148</v>
      </c>
      <c r="F480" s="9">
        <v>641330</v>
      </c>
      <c r="G480" s="9" t="s">
        <v>118</v>
      </c>
      <c r="H480" s="9" t="s">
        <v>134</v>
      </c>
      <c r="I480" s="9" t="s">
        <v>148</v>
      </c>
      <c r="J480" s="9" t="s">
        <v>148</v>
      </c>
      <c r="K480" s="9" t="s">
        <v>148</v>
      </c>
      <c r="L480" s="10" t="s">
        <v>148</v>
      </c>
      <c r="M480" s="13" t="str">
        <f>IFERROR(TEXT(Table1[[#This Row],[Report Date]], "mmmm"),"")</f>
        <v/>
      </c>
      <c r="N480" s="13" t="str">
        <f>IFERROR(YEAR(Table1[[#This Row],[Report Date]]),"")</f>
        <v/>
      </c>
      <c r="O480" s="13" t="str">
        <f ca="1">IF(Table1[[#This Row],[Report Date]]&gt;=TODAY()-6, "within week", "Older")</f>
        <v>within week</v>
      </c>
      <c r="P480" s="37" t="e">
        <f>EOMONTH(Table1[[#This Row],[Report Date]], 0)</f>
        <v>#VALUE!</v>
      </c>
    </row>
    <row r="481" spans="1:16" x14ac:dyDescent="0.25">
      <c r="A481" s="9" t="s">
        <v>148</v>
      </c>
      <c r="B481" s="10" t="s">
        <v>148</v>
      </c>
      <c r="C481" s="9" t="s">
        <v>114</v>
      </c>
      <c r="D481" s="9">
        <v>1</v>
      </c>
      <c r="E481" s="9" t="s">
        <v>148</v>
      </c>
      <c r="F481" s="9">
        <v>907706</v>
      </c>
      <c r="G481" s="9" t="s">
        <v>122</v>
      </c>
      <c r="H481" s="9" t="s">
        <v>138</v>
      </c>
      <c r="I481" s="9" t="s">
        <v>148</v>
      </c>
      <c r="J481" s="9" t="s">
        <v>148</v>
      </c>
      <c r="K481" s="9" t="s">
        <v>148</v>
      </c>
      <c r="L481" s="10" t="s">
        <v>148</v>
      </c>
      <c r="M481" s="13" t="str">
        <f>IFERROR(TEXT(Table1[[#This Row],[Report Date]], "mmmm"),"")</f>
        <v/>
      </c>
      <c r="N481" s="13" t="str">
        <f>IFERROR(YEAR(Table1[[#This Row],[Report Date]]),"")</f>
        <v/>
      </c>
      <c r="O481" s="13" t="str">
        <f ca="1">IF(Table1[[#This Row],[Report Date]]&gt;=TODAY()-6, "within week", "Older")</f>
        <v>within week</v>
      </c>
      <c r="P481" s="37" t="e">
        <f>EOMONTH(Table1[[#This Row],[Report Date]], 0)</f>
        <v>#VALUE!</v>
      </c>
    </row>
    <row r="482" spans="1:16" x14ac:dyDescent="0.25">
      <c r="A482" s="9" t="s">
        <v>148</v>
      </c>
      <c r="B482" s="10" t="s">
        <v>148</v>
      </c>
      <c r="C482" s="9" t="s">
        <v>114</v>
      </c>
      <c r="D482" s="9">
        <v>1</v>
      </c>
      <c r="E482" s="9" t="s">
        <v>148</v>
      </c>
      <c r="F482" s="9">
        <v>786473</v>
      </c>
      <c r="G482" s="9" t="s">
        <v>120</v>
      </c>
      <c r="H482" s="9" t="s">
        <v>128</v>
      </c>
      <c r="I482" s="9" t="s">
        <v>148</v>
      </c>
      <c r="J482" s="9" t="s">
        <v>148</v>
      </c>
      <c r="K482" s="9" t="s">
        <v>148</v>
      </c>
      <c r="L482" s="10" t="s">
        <v>148</v>
      </c>
      <c r="M482" s="13" t="str">
        <f>IFERROR(TEXT(Table1[[#This Row],[Report Date]], "mmmm"),"")</f>
        <v/>
      </c>
      <c r="N482" s="13" t="str">
        <f>IFERROR(YEAR(Table1[[#This Row],[Report Date]]),"")</f>
        <v/>
      </c>
      <c r="O482" s="13" t="str">
        <f ca="1">IF(Table1[[#This Row],[Report Date]]&gt;=TODAY()-6, "within week", "Older")</f>
        <v>within week</v>
      </c>
      <c r="P482" s="37" t="e">
        <f>EOMONTH(Table1[[#This Row],[Report Date]], 0)</f>
        <v>#VALUE!</v>
      </c>
    </row>
    <row r="483" spans="1:16" x14ac:dyDescent="0.25">
      <c r="A483" s="9" t="s">
        <v>148</v>
      </c>
      <c r="B483" s="10" t="s">
        <v>148</v>
      </c>
      <c r="C483" s="9" t="s">
        <v>114</v>
      </c>
      <c r="D483" s="9">
        <v>1</v>
      </c>
      <c r="E483" s="9" t="s">
        <v>148</v>
      </c>
      <c r="F483" s="9">
        <v>705774</v>
      </c>
      <c r="G483" s="9" t="s">
        <v>120</v>
      </c>
      <c r="H483" s="9" t="s">
        <v>132</v>
      </c>
      <c r="I483" s="9" t="s">
        <v>148</v>
      </c>
      <c r="J483" s="9" t="s">
        <v>148</v>
      </c>
      <c r="K483" s="9" t="s">
        <v>148</v>
      </c>
      <c r="L483" s="10" t="s">
        <v>148</v>
      </c>
      <c r="M483" s="13" t="str">
        <f>IFERROR(TEXT(Table1[[#This Row],[Report Date]], "mmmm"),"")</f>
        <v/>
      </c>
      <c r="N483" s="13" t="str">
        <f>IFERROR(YEAR(Table1[[#This Row],[Report Date]]),"")</f>
        <v/>
      </c>
      <c r="O483" s="13" t="str">
        <f ca="1">IF(Table1[[#This Row],[Report Date]]&gt;=TODAY()-6, "within week", "Older")</f>
        <v>within week</v>
      </c>
      <c r="P483" s="37" t="e">
        <f>EOMONTH(Table1[[#This Row],[Report Date]], 0)</f>
        <v>#VALUE!</v>
      </c>
    </row>
    <row r="484" spans="1:16" x14ac:dyDescent="0.25">
      <c r="A484" s="9" t="s">
        <v>148</v>
      </c>
      <c r="B484" s="10" t="s">
        <v>148</v>
      </c>
      <c r="C484" s="9" t="s">
        <v>114</v>
      </c>
      <c r="D484" s="9">
        <v>1</v>
      </c>
      <c r="E484" s="9" t="s">
        <v>148</v>
      </c>
      <c r="F484" s="9">
        <v>156402</v>
      </c>
      <c r="G484" s="9" t="s">
        <v>124</v>
      </c>
      <c r="H484" s="9" t="s">
        <v>136</v>
      </c>
      <c r="I484" s="9" t="s">
        <v>148</v>
      </c>
      <c r="J484" s="9" t="s">
        <v>148</v>
      </c>
      <c r="K484" s="9" t="s">
        <v>148</v>
      </c>
      <c r="L484" s="10" t="s">
        <v>148</v>
      </c>
      <c r="M484" s="13" t="str">
        <f>IFERROR(TEXT(Table1[[#This Row],[Report Date]], "mmmm"),"")</f>
        <v/>
      </c>
      <c r="N484" s="13" t="str">
        <f>IFERROR(YEAR(Table1[[#This Row],[Report Date]]),"")</f>
        <v/>
      </c>
      <c r="O484" s="13" t="str">
        <f ca="1">IF(Table1[[#This Row],[Report Date]]&gt;=TODAY()-6, "within week", "Older")</f>
        <v>within week</v>
      </c>
      <c r="P484" s="37" t="e">
        <f>EOMONTH(Table1[[#This Row],[Report Date]], 0)</f>
        <v>#VALUE!</v>
      </c>
    </row>
    <row r="485" spans="1:16" x14ac:dyDescent="0.25">
      <c r="A485" s="9" t="s">
        <v>148</v>
      </c>
      <c r="B485" s="10" t="s">
        <v>148</v>
      </c>
      <c r="C485" s="9" t="s">
        <v>114</v>
      </c>
      <c r="D485" s="9">
        <v>1</v>
      </c>
      <c r="E485" s="9" t="s">
        <v>148</v>
      </c>
      <c r="F485" s="9">
        <v>287676</v>
      </c>
      <c r="G485" s="9" t="s">
        <v>126</v>
      </c>
      <c r="H485" s="9" t="s">
        <v>138</v>
      </c>
      <c r="I485" s="9" t="s">
        <v>148</v>
      </c>
      <c r="J485" s="9" t="s">
        <v>148</v>
      </c>
      <c r="K485" s="9" t="s">
        <v>148</v>
      </c>
      <c r="L485" s="10" t="s">
        <v>148</v>
      </c>
      <c r="M485" s="13" t="str">
        <f>IFERROR(TEXT(Table1[[#This Row],[Report Date]], "mmmm"),"")</f>
        <v/>
      </c>
      <c r="N485" s="13" t="str">
        <f>IFERROR(YEAR(Table1[[#This Row],[Report Date]]),"")</f>
        <v/>
      </c>
      <c r="O485" s="13" t="str">
        <f ca="1">IF(Table1[[#This Row],[Report Date]]&gt;=TODAY()-6, "within week", "Older")</f>
        <v>within week</v>
      </c>
      <c r="P485" s="37" t="e">
        <f>EOMONTH(Table1[[#This Row],[Report Date]], 0)</f>
        <v>#VALUE!</v>
      </c>
    </row>
    <row r="486" spans="1:16" x14ac:dyDescent="0.25">
      <c r="A486" s="9" t="s">
        <v>148</v>
      </c>
      <c r="B486" s="10" t="s">
        <v>148</v>
      </c>
      <c r="C486" s="9" t="s">
        <v>114</v>
      </c>
      <c r="D486" s="9">
        <v>1</v>
      </c>
      <c r="E486" s="9" t="s">
        <v>148</v>
      </c>
      <c r="F486" s="9">
        <v>758169</v>
      </c>
      <c r="G486" s="9" t="s">
        <v>116</v>
      </c>
      <c r="H486" s="9" t="s">
        <v>140</v>
      </c>
      <c r="I486" s="9" t="s">
        <v>148</v>
      </c>
      <c r="J486" s="9" t="s">
        <v>148</v>
      </c>
      <c r="K486" s="9" t="s">
        <v>148</v>
      </c>
      <c r="L486" s="10" t="s">
        <v>148</v>
      </c>
      <c r="M486" s="13" t="str">
        <f>IFERROR(TEXT(Table1[[#This Row],[Report Date]], "mmmm"),"")</f>
        <v/>
      </c>
      <c r="N486" s="13" t="str">
        <f>IFERROR(YEAR(Table1[[#This Row],[Report Date]]),"")</f>
        <v/>
      </c>
      <c r="O486" s="13" t="str">
        <f ca="1">IF(Table1[[#This Row],[Report Date]]&gt;=TODAY()-6, "within week", "Older")</f>
        <v>within week</v>
      </c>
      <c r="P486" s="37" t="e">
        <f>EOMONTH(Table1[[#This Row],[Report Date]], 0)</f>
        <v>#VALUE!</v>
      </c>
    </row>
    <row r="487" spans="1:16" x14ac:dyDescent="0.25">
      <c r="A487" s="9" t="s">
        <v>148</v>
      </c>
      <c r="B487" s="10" t="s">
        <v>148</v>
      </c>
      <c r="C487" s="9" t="s">
        <v>114</v>
      </c>
      <c r="D487" s="9">
        <v>1</v>
      </c>
      <c r="E487" s="9" t="s">
        <v>148</v>
      </c>
      <c r="F487" s="9">
        <v>332088</v>
      </c>
      <c r="G487" s="9" t="s">
        <v>117</v>
      </c>
      <c r="H487" s="9" t="s">
        <v>133</v>
      </c>
      <c r="I487" s="9" t="s">
        <v>148</v>
      </c>
      <c r="J487" s="9" t="s">
        <v>148</v>
      </c>
      <c r="K487" s="9" t="s">
        <v>148</v>
      </c>
      <c r="L487" s="10" t="s">
        <v>148</v>
      </c>
      <c r="M487" s="13" t="str">
        <f>IFERROR(TEXT(Table1[[#This Row],[Report Date]], "mmmm"),"")</f>
        <v/>
      </c>
      <c r="N487" s="13" t="str">
        <f>IFERROR(YEAR(Table1[[#This Row],[Report Date]]),"")</f>
        <v/>
      </c>
      <c r="O487" s="13" t="str">
        <f ca="1">IF(Table1[[#This Row],[Report Date]]&gt;=TODAY()-6, "within week", "Older")</f>
        <v>within week</v>
      </c>
      <c r="P487" s="37" t="e">
        <f>EOMONTH(Table1[[#This Row],[Report Date]], 0)</f>
        <v>#VALUE!</v>
      </c>
    </row>
    <row r="488" spans="1:16" x14ac:dyDescent="0.25">
      <c r="A488" s="9" t="s">
        <v>148</v>
      </c>
      <c r="B488" s="10" t="s">
        <v>148</v>
      </c>
      <c r="C488" s="9" t="s">
        <v>114</v>
      </c>
      <c r="D488" s="9">
        <v>1</v>
      </c>
      <c r="E488" s="9" t="s">
        <v>148</v>
      </c>
      <c r="F488" s="9">
        <v>390919</v>
      </c>
      <c r="G488" s="9" t="s">
        <v>119</v>
      </c>
      <c r="H488" s="9" t="s">
        <v>147</v>
      </c>
      <c r="I488" s="9" t="s">
        <v>148</v>
      </c>
      <c r="J488" s="9" t="s">
        <v>148</v>
      </c>
      <c r="K488" s="9" t="s">
        <v>148</v>
      </c>
      <c r="L488" s="10" t="s">
        <v>148</v>
      </c>
      <c r="M488" s="13" t="str">
        <f>IFERROR(TEXT(Table1[[#This Row],[Report Date]], "mmmm"),"")</f>
        <v/>
      </c>
      <c r="N488" s="13" t="str">
        <f>IFERROR(YEAR(Table1[[#This Row],[Report Date]]),"")</f>
        <v/>
      </c>
      <c r="O488" s="13" t="str">
        <f ca="1">IF(Table1[[#This Row],[Report Date]]&gt;=TODAY()-6, "within week", "Older")</f>
        <v>within week</v>
      </c>
      <c r="P488" s="37" t="e">
        <f>EOMONTH(Table1[[#This Row],[Report Date]], 0)</f>
        <v>#VALUE!</v>
      </c>
    </row>
    <row r="489" spans="1:16" x14ac:dyDescent="0.25">
      <c r="A489" s="9" t="s">
        <v>148</v>
      </c>
      <c r="B489" s="10" t="s">
        <v>148</v>
      </c>
      <c r="C489" s="9" t="s">
        <v>114</v>
      </c>
      <c r="D489" s="9">
        <v>1</v>
      </c>
      <c r="E489" s="9" t="s">
        <v>148</v>
      </c>
      <c r="F489" s="9">
        <v>166490</v>
      </c>
      <c r="G489" s="9" t="s">
        <v>123</v>
      </c>
      <c r="H489" s="9" t="s">
        <v>143</v>
      </c>
      <c r="I489" s="9" t="s">
        <v>148</v>
      </c>
      <c r="J489" s="9" t="s">
        <v>148</v>
      </c>
      <c r="K489" s="9" t="s">
        <v>148</v>
      </c>
      <c r="L489" s="10" t="s">
        <v>148</v>
      </c>
      <c r="M489" s="13" t="str">
        <f>IFERROR(TEXT(Table1[[#This Row],[Report Date]], "mmmm"),"")</f>
        <v/>
      </c>
      <c r="N489" s="13" t="str">
        <f>IFERROR(YEAR(Table1[[#This Row],[Report Date]]),"")</f>
        <v/>
      </c>
      <c r="O489" s="13" t="str">
        <f ca="1">IF(Table1[[#This Row],[Report Date]]&gt;=TODAY()-6, "within week", "Older")</f>
        <v>within week</v>
      </c>
      <c r="P489" s="37" t="e">
        <f>EOMONTH(Table1[[#This Row],[Report Date]], 0)</f>
        <v>#VALUE!</v>
      </c>
    </row>
    <row r="490" spans="1:16" x14ac:dyDescent="0.25">
      <c r="A490" s="9" t="s">
        <v>148</v>
      </c>
      <c r="B490" s="10" t="s">
        <v>148</v>
      </c>
      <c r="C490" s="9" t="s">
        <v>114</v>
      </c>
      <c r="D490" s="9">
        <v>1</v>
      </c>
      <c r="E490" s="9" t="s">
        <v>148</v>
      </c>
      <c r="F490" s="9">
        <v>277912</v>
      </c>
      <c r="G490" s="9" t="s">
        <v>116</v>
      </c>
      <c r="H490" s="9" t="s">
        <v>128</v>
      </c>
      <c r="I490" s="9" t="s">
        <v>148</v>
      </c>
      <c r="J490" s="9" t="s">
        <v>148</v>
      </c>
      <c r="K490" s="9" t="s">
        <v>148</v>
      </c>
      <c r="L490" s="10" t="s">
        <v>148</v>
      </c>
      <c r="M490" s="13" t="str">
        <f>IFERROR(TEXT(Table1[[#This Row],[Report Date]], "mmmm"),"")</f>
        <v/>
      </c>
      <c r="N490" s="13" t="str">
        <f>IFERROR(YEAR(Table1[[#This Row],[Report Date]]),"")</f>
        <v/>
      </c>
      <c r="O490" s="13" t="str">
        <f ca="1">IF(Table1[[#This Row],[Report Date]]&gt;=TODAY()-6, "within week", "Older")</f>
        <v>within week</v>
      </c>
      <c r="P490" s="37" t="e">
        <f>EOMONTH(Table1[[#This Row],[Report Date]], 0)</f>
        <v>#VALUE!</v>
      </c>
    </row>
    <row r="491" spans="1:16" x14ac:dyDescent="0.25">
      <c r="A491" s="9" t="s">
        <v>148</v>
      </c>
      <c r="B491" s="10" t="s">
        <v>148</v>
      </c>
      <c r="C491" s="9" t="s">
        <v>114</v>
      </c>
      <c r="D491" s="9">
        <v>1</v>
      </c>
      <c r="E491" s="9" t="s">
        <v>148</v>
      </c>
      <c r="F491" s="9">
        <v>964514</v>
      </c>
      <c r="G491" s="9" t="s">
        <v>124</v>
      </c>
      <c r="H491" s="9" t="s">
        <v>136</v>
      </c>
      <c r="I491" s="9" t="s">
        <v>148</v>
      </c>
      <c r="J491" s="9" t="s">
        <v>148</v>
      </c>
      <c r="K491" s="9" t="s">
        <v>148</v>
      </c>
      <c r="L491" s="10" t="s">
        <v>148</v>
      </c>
      <c r="M491" s="13" t="str">
        <f>IFERROR(TEXT(Table1[[#This Row],[Report Date]], "mmmm"),"")</f>
        <v/>
      </c>
      <c r="N491" s="13" t="str">
        <f>IFERROR(YEAR(Table1[[#This Row],[Report Date]]),"")</f>
        <v/>
      </c>
      <c r="O491" s="13" t="str">
        <f ca="1">IF(Table1[[#This Row],[Report Date]]&gt;=TODAY()-6, "within week", "Older")</f>
        <v>within week</v>
      </c>
      <c r="P491" s="37" t="e">
        <f>EOMONTH(Table1[[#This Row],[Report Date]], 0)</f>
        <v>#VALUE!</v>
      </c>
    </row>
    <row r="492" spans="1:16" x14ac:dyDescent="0.25">
      <c r="A492" s="9" t="s">
        <v>148</v>
      </c>
      <c r="B492" s="10" t="s">
        <v>148</v>
      </c>
      <c r="C492" s="9" t="s">
        <v>114</v>
      </c>
      <c r="D492" s="9">
        <v>1</v>
      </c>
      <c r="E492" s="9" t="s">
        <v>148</v>
      </c>
      <c r="F492" s="9">
        <v>871369</v>
      </c>
      <c r="G492" s="9" t="s">
        <v>122</v>
      </c>
      <c r="H492" s="9" t="s">
        <v>138</v>
      </c>
      <c r="I492" s="9" t="s">
        <v>148</v>
      </c>
      <c r="J492" s="9" t="s">
        <v>148</v>
      </c>
      <c r="K492" s="9" t="s">
        <v>148</v>
      </c>
      <c r="L492" s="10" t="s">
        <v>148</v>
      </c>
      <c r="M492" s="13" t="str">
        <f>IFERROR(TEXT(Table1[[#This Row],[Report Date]], "mmmm"),"")</f>
        <v/>
      </c>
      <c r="N492" s="13" t="str">
        <f>IFERROR(YEAR(Table1[[#This Row],[Report Date]]),"")</f>
        <v/>
      </c>
      <c r="O492" s="13" t="str">
        <f ca="1">IF(Table1[[#This Row],[Report Date]]&gt;=TODAY()-6, "within week", "Older")</f>
        <v>within week</v>
      </c>
      <c r="P492" s="37" t="e">
        <f>EOMONTH(Table1[[#This Row],[Report Date]], 0)</f>
        <v>#VALUE!</v>
      </c>
    </row>
    <row r="493" spans="1:16" x14ac:dyDescent="0.25">
      <c r="A493" s="9" t="s">
        <v>148</v>
      </c>
      <c r="B493" s="10" t="s">
        <v>148</v>
      </c>
      <c r="C493" s="9" t="s">
        <v>114</v>
      </c>
      <c r="D493" s="9">
        <v>1</v>
      </c>
      <c r="E493" s="9" t="s">
        <v>148</v>
      </c>
      <c r="F493" s="9">
        <v>868094</v>
      </c>
      <c r="G493" s="9" t="s">
        <v>125</v>
      </c>
      <c r="H493" s="9" t="s">
        <v>141</v>
      </c>
      <c r="I493" s="9" t="s">
        <v>148</v>
      </c>
      <c r="J493" s="9" t="s">
        <v>148</v>
      </c>
      <c r="K493" s="9" t="s">
        <v>148</v>
      </c>
      <c r="L493" s="10" t="s">
        <v>148</v>
      </c>
      <c r="M493" s="13" t="str">
        <f>IFERROR(TEXT(Table1[[#This Row],[Report Date]], "mmmm"),"")</f>
        <v/>
      </c>
      <c r="N493" s="13" t="str">
        <f>IFERROR(YEAR(Table1[[#This Row],[Report Date]]),"")</f>
        <v/>
      </c>
      <c r="O493" s="13" t="str">
        <f ca="1">IF(Table1[[#This Row],[Report Date]]&gt;=TODAY()-6, "within week", "Older")</f>
        <v>within week</v>
      </c>
      <c r="P493" s="37" t="e">
        <f>EOMONTH(Table1[[#This Row],[Report Date]], 0)</f>
        <v>#VALUE!</v>
      </c>
    </row>
    <row r="494" spans="1:16" x14ac:dyDescent="0.25">
      <c r="A494" s="9" t="s">
        <v>148</v>
      </c>
      <c r="B494" s="10" t="s">
        <v>148</v>
      </c>
      <c r="C494" s="9" t="s">
        <v>114</v>
      </c>
      <c r="D494" s="9">
        <v>1</v>
      </c>
      <c r="E494" s="9" t="s">
        <v>148</v>
      </c>
      <c r="F494" s="9">
        <v>499030</v>
      </c>
      <c r="G494" s="9" t="s">
        <v>126</v>
      </c>
      <c r="H494" s="9" t="s">
        <v>142</v>
      </c>
      <c r="I494" s="9" t="s">
        <v>148</v>
      </c>
      <c r="J494" s="9" t="s">
        <v>148</v>
      </c>
      <c r="K494" s="9" t="s">
        <v>148</v>
      </c>
      <c r="L494" s="10" t="s">
        <v>148</v>
      </c>
      <c r="M494" s="13" t="str">
        <f>IFERROR(TEXT(Table1[[#This Row],[Report Date]], "mmmm"),"")</f>
        <v/>
      </c>
      <c r="N494" s="13" t="str">
        <f>IFERROR(YEAR(Table1[[#This Row],[Report Date]]),"")</f>
        <v/>
      </c>
      <c r="O494" s="13" t="str">
        <f ca="1">IF(Table1[[#This Row],[Report Date]]&gt;=TODAY()-6, "within week", "Older")</f>
        <v>within week</v>
      </c>
      <c r="P494" s="37" t="e">
        <f>EOMONTH(Table1[[#This Row],[Report Date]], 0)</f>
        <v>#VALUE!</v>
      </c>
    </row>
    <row r="495" spans="1:16" x14ac:dyDescent="0.25">
      <c r="A495" s="9" t="s">
        <v>148</v>
      </c>
      <c r="B495" s="10" t="s">
        <v>148</v>
      </c>
      <c r="C495" s="9" t="s">
        <v>114</v>
      </c>
      <c r="D495" s="9">
        <v>1</v>
      </c>
      <c r="E495" s="9" t="s">
        <v>148</v>
      </c>
      <c r="F495" s="9">
        <v>409792</v>
      </c>
      <c r="G495" s="9" t="s">
        <v>121</v>
      </c>
      <c r="H495" s="9" t="s">
        <v>129</v>
      </c>
      <c r="I495" s="9" t="s">
        <v>148</v>
      </c>
      <c r="J495" s="9" t="s">
        <v>148</v>
      </c>
      <c r="K495" s="9" t="s">
        <v>148</v>
      </c>
      <c r="L495" s="10" t="s">
        <v>148</v>
      </c>
      <c r="M495" s="13" t="str">
        <f>IFERROR(TEXT(Table1[[#This Row],[Report Date]], "mmmm"),"")</f>
        <v/>
      </c>
      <c r="N495" s="13" t="str">
        <f>IFERROR(YEAR(Table1[[#This Row],[Report Date]]),"")</f>
        <v/>
      </c>
      <c r="O495" s="13" t="str">
        <f ca="1">IF(Table1[[#This Row],[Report Date]]&gt;=TODAY()-6, "within week", "Older")</f>
        <v>within week</v>
      </c>
      <c r="P495" s="37" t="e">
        <f>EOMONTH(Table1[[#This Row],[Report Date]], 0)</f>
        <v>#VALUE!</v>
      </c>
    </row>
    <row r="496" spans="1:16" x14ac:dyDescent="0.25">
      <c r="A496" s="9" t="s">
        <v>148</v>
      </c>
      <c r="B496" s="10" t="s">
        <v>148</v>
      </c>
      <c r="C496" s="9" t="s">
        <v>114</v>
      </c>
      <c r="D496" s="9">
        <v>1</v>
      </c>
      <c r="E496" s="9" t="s">
        <v>148</v>
      </c>
      <c r="F496" s="9">
        <v>997677</v>
      </c>
      <c r="G496" s="9" t="s">
        <v>125</v>
      </c>
      <c r="H496" s="9" t="s">
        <v>133</v>
      </c>
      <c r="I496" s="9" t="s">
        <v>148</v>
      </c>
      <c r="J496" s="9" t="s">
        <v>148</v>
      </c>
      <c r="K496" s="9" t="s">
        <v>148</v>
      </c>
      <c r="L496" s="10" t="s">
        <v>148</v>
      </c>
      <c r="M496" s="13" t="str">
        <f>IFERROR(TEXT(Table1[[#This Row],[Report Date]], "mmmm"),"")</f>
        <v/>
      </c>
      <c r="N496" s="13" t="str">
        <f>IFERROR(YEAR(Table1[[#This Row],[Report Date]]),"")</f>
        <v/>
      </c>
      <c r="O496" s="13" t="str">
        <f ca="1">IF(Table1[[#This Row],[Report Date]]&gt;=TODAY()-6, "within week", "Older")</f>
        <v>within week</v>
      </c>
      <c r="P496" s="37" t="e">
        <f>EOMONTH(Table1[[#This Row],[Report Date]], 0)</f>
        <v>#VALUE!</v>
      </c>
    </row>
    <row r="497" spans="1:16" x14ac:dyDescent="0.25">
      <c r="A497" s="9" t="s">
        <v>148</v>
      </c>
      <c r="B497" s="10" t="s">
        <v>148</v>
      </c>
      <c r="C497" s="9" t="s">
        <v>114</v>
      </c>
      <c r="D497" s="9">
        <v>1</v>
      </c>
      <c r="E497" s="9" t="s">
        <v>148</v>
      </c>
      <c r="F497" s="9">
        <v>923400</v>
      </c>
      <c r="G497" s="9" t="s">
        <v>127</v>
      </c>
      <c r="H497" s="9" t="s">
        <v>147</v>
      </c>
      <c r="I497" s="9" t="s">
        <v>148</v>
      </c>
      <c r="J497" s="9" t="s">
        <v>148</v>
      </c>
      <c r="K497" s="9" t="s">
        <v>148</v>
      </c>
      <c r="L497" s="10" t="s">
        <v>148</v>
      </c>
      <c r="M497" s="13" t="str">
        <f>IFERROR(TEXT(Table1[[#This Row],[Report Date]], "mmmm"),"")</f>
        <v/>
      </c>
      <c r="N497" s="13" t="str">
        <f>IFERROR(YEAR(Table1[[#This Row],[Report Date]]),"")</f>
        <v/>
      </c>
      <c r="O497" s="13" t="str">
        <f ca="1">IF(Table1[[#This Row],[Report Date]]&gt;=TODAY()-6, "within week", "Older")</f>
        <v>within week</v>
      </c>
      <c r="P497" s="37" t="e">
        <f>EOMONTH(Table1[[#This Row],[Report Date]], 0)</f>
        <v>#VALUE!</v>
      </c>
    </row>
    <row r="498" spans="1:16" x14ac:dyDescent="0.25">
      <c r="A498" s="9" t="s">
        <v>148</v>
      </c>
      <c r="B498" s="10" t="s">
        <v>148</v>
      </c>
      <c r="C498" s="9" t="s">
        <v>114</v>
      </c>
      <c r="D498" s="9">
        <v>1</v>
      </c>
      <c r="E498" s="9" t="s">
        <v>148</v>
      </c>
      <c r="F498" s="9">
        <v>705374</v>
      </c>
      <c r="G498" s="9" t="s">
        <v>125</v>
      </c>
      <c r="H498" s="9" t="s">
        <v>141</v>
      </c>
      <c r="I498" s="9" t="s">
        <v>148</v>
      </c>
      <c r="J498" s="9" t="s">
        <v>148</v>
      </c>
      <c r="K498" s="9" t="s">
        <v>148</v>
      </c>
      <c r="L498" s="10" t="s">
        <v>148</v>
      </c>
      <c r="M498" s="13" t="str">
        <f>IFERROR(TEXT(Table1[[#This Row],[Report Date]], "mmmm"),"")</f>
        <v/>
      </c>
      <c r="N498" s="13" t="str">
        <f>IFERROR(YEAR(Table1[[#This Row],[Report Date]]),"")</f>
        <v/>
      </c>
      <c r="O498" s="13" t="str">
        <f ca="1">IF(Table1[[#This Row],[Report Date]]&gt;=TODAY()-6, "within week", "Older")</f>
        <v>within week</v>
      </c>
      <c r="P498" s="37" t="e">
        <f>EOMONTH(Table1[[#This Row],[Report Date]], 0)</f>
        <v>#VALUE!</v>
      </c>
    </row>
    <row r="499" spans="1:16" x14ac:dyDescent="0.25">
      <c r="A499" s="9" t="s">
        <v>148</v>
      </c>
      <c r="B499" s="10" t="s">
        <v>148</v>
      </c>
      <c r="C499" s="9" t="s">
        <v>114</v>
      </c>
      <c r="D499" s="9">
        <v>1</v>
      </c>
      <c r="E499" s="9" t="s">
        <v>148</v>
      </c>
      <c r="F499" s="9">
        <v>818230</v>
      </c>
      <c r="G499" s="9" t="s">
        <v>121</v>
      </c>
      <c r="H499" s="9" t="s">
        <v>129</v>
      </c>
      <c r="I499" s="9" t="s">
        <v>148</v>
      </c>
      <c r="J499" s="9" t="s">
        <v>148</v>
      </c>
      <c r="K499" s="9" t="s">
        <v>148</v>
      </c>
      <c r="L499" s="10" t="s">
        <v>148</v>
      </c>
      <c r="M499" s="13" t="str">
        <f>IFERROR(TEXT(Table1[[#This Row],[Report Date]], "mmmm"),"")</f>
        <v/>
      </c>
      <c r="N499" s="13" t="str">
        <f>IFERROR(YEAR(Table1[[#This Row],[Report Date]]),"")</f>
        <v/>
      </c>
      <c r="O499" s="13" t="str">
        <f ca="1">IF(Table1[[#This Row],[Report Date]]&gt;=TODAY()-6, "within week", "Older")</f>
        <v>within week</v>
      </c>
      <c r="P499" s="37" t="e">
        <f>EOMONTH(Table1[[#This Row],[Report Date]], 0)</f>
        <v>#VALUE!</v>
      </c>
    </row>
    <row r="500" spans="1:16" x14ac:dyDescent="0.25">
      <c r="A500" s="9" t="s">
        <v>148</v>
      </c>
      <c r="B500" s="10" t="s">
        <v>148</v>
      </c>
      <c r="C500" s="9" t="s">
        <v>114</v>
      </c>
      <c r="D500" s="9">
        <v>1</v>
      </c>
      <c r="E500" s="9" t="s">
        <v>148</v>
      </c>
      <c r="F500" s="9">
        <v>192982</v>
      </c>
      <c r="G500" s="9" t="s">
        <v>125</v>
      </c>
      <c r="H500" s="9" t="s">
        <v>133</v>
      </c>
      <c r="I500" s="9" t="s">
        <v>148</v>
      </c>
      <c r="J500" s="9" t="s">
        <v>148</v>
      </c>
      <c r="K500" s="9" t="s">
        <v>148</v>
      </c>
      <c r="L500" s="10" t="s">
        <v>148</v>
      </c>
      <c r="M500" s="13" t="str">
        <f>IFERROR(TEXT(Table1[[#This Row],[Report Date]], "mmmm"),"")</f>
        <v/>
      </c>
      <c r="N500" s="13" t="str">
        <f>IFERROR(YEAR(Table1[[#This Row],[Report Date]]),"")</f>
        <v/>
      </c>
      <c r="O500" s="13" t="str">
        <f ca="1">IF(Table1[[#This Row],[Report Date]]&gt;=TODAY()-6, "within week", "Older")</f>
        <v>within week</v>
      </c>
      <c r="P500" s="37" t="e">
        <f>EOMONTH(Table1[[#This Row],[Report Date]], 0)</f>
        <v>#VALUE!</v>
      </c>
    </row>
    <row r="501" spans="1:16" x14ac:dyDescent="0.25">
      <c r="A501" s="9" t="s">
        <v>148</v>
      </c>
      <c r="B501" s="10" t="s">
        <v>148</v>
      </c>
      <c r="C501" s="9" t="s">
        <v>114</v>
      </c>
      <c r="D501" s="9">
        <v>1</v>
      </c>
      <c r="E501" s="9" t="s">
        <v>148</v>
      </c>
      <c r="F501" s="9">
        <v>416265</v>
      </c>
      <c r="G501" s="9" t="s">
        <v>124</v>
      </c>
      <c r="H501" s="9" t="s">
        <v>144</v>
      </c>
      <c r="I501" s="9" t="s">
        <v>148</v>
      </c>
      <c r="J501" s="9" t="s">
        <v>148</v>
      </c>
      <c r="K501" s="9" t="s">
        <v>148</v>
      </c>
      <c r="L501" s="10" t="s">
        <v>148</v>
      </c>
      <c r="M501" s="13" t="str">
        <f>IFERROR(TEXT(Table1[[#This Row],[Report Date]], "mmmm"),"")</f>
        <v/>
      </c>
      <c r="N501" s="13" t="str">
        <f>IFERROR(YEAR(Table1[[#This Row],[Report Date]]),"")</f>
        <v/>
      </c>
      <c r="O501" s="13" t="str">
        <f ca="1">IF(Table1[[#This Row],[Report Date]]&gt;=TODAY()-6, "within week", "Older")</f>
        <v>within week</v>
      </c>
      <c r="P501" s="37" t="e">
        <f>EOMONTH(Table1[[#This Row],[Report Date]], 0)</f>
        <v>#VALUE!</v>
      </c>
    </row>
    <row r="502" spans="1:16" x14ac:dyDescent="0.25">
      <c r="A502" s="9" t="s">
        <v>148</v>
      </c>
      <c r="B502" s="10" t="s">
        <v>148</v>
      </c>
      <c r="C502" s="9" t="s">
        <v>114</v>
      </c>
      <c r="D502" s="9">
        <v>1</v>
      </c>
      <c r="E502" s="9" t="s">
        <v>148</v>
      </c>
      <c r="F502" s="9">
        <v>701599</v>
      </c>
      <c r="G502" s="9" t="s">
        <v>125</v>
      </c>
      <c r="H502" s="9" t="s">
        <v>137</v>
      </c>
      <c r="I502" s="9" t="s">
        <v>148</v>
      </c>
      <c r="J502" s="9" t="s">
        <v>148</v>
      </c>
      <c r="K502" s="9" t="s">
        <v>148</v>
      </c>
      <c r="L502" s="10" t="s">
        <v>148</v>
      </c>
      <c r="M502" s="13" t="str">
        <f>IFERROR(TEXT(Table1[[#This Row],[Report Date]], "mmmm"),"")</f>
        <v/>
      </c>
      <c r="N502" s="13" t="str">
        <f>IFERROR(YEAR(Table1[[#This Row],[Report Date]]),"")</f>
        <v/>
      </c>
      <c r="O502" s="13" t="str">
        <f ca="1">IF(Table1[[#This Row],[Report Date]]&gt;=TODAY()-6, "within week", "Older")</f>
        <v>within week</v>
      </c>
      <c r="P502" s="37" t="e">
        <f>EOMONTH(Table1[[#This Row],[Report Date]], 0)</f>
        <v>#VALUE!</v>
      </c>
    </row>
    <row r="503" spans="1:16" x14ac:dyDescent="0.25">
      <c r="A503" s="9" t="s">
        <v>148</v>
      </c>
      <c r="B503" s="10" t="s">
        <v>148</v>
      </c>
      <c r="C503" s="9" t="s">
        <v>114</v>
      </c>
      <c r="D503" s="9">
        <v>1</v>
      </c>
      <c r="E503" s="9" t="s">
        <v>148</v>
      </c>
      <c r="F503" s="9">
        <v>352105</v>
      </c>
      <c r="G503" s="9" t="s">
        <v>126</v>
      </c>
      <c r="H503" s="9" t="s">
        <v>138</v>
      </c>
      <c r="I503" s="9" t="s">
        <v>148</v>
      </c>
      <c r="J503" s="9" t="s">
        <v>148</v>
      </c>
      <c r="K503" s="9" t="s">
        <v>148</v>
      </c>
      <c r="L503" s="10" t="s">
        <v>148</v>
      </c>
      <c r="M503" s="13" t="str">
        <f>IFERROR(TEXT(Table1[[#This Row],[Report Date]], "mmmm"),"")</f>
        <v/>
      </c>
      <c r="N503" s="13" t="str">
        <f>IFERROR(YEAR(Table1[[#This Row],[Report Date]]),"")</f>
        <v/>
      </c>
      <c r="O503" s="13" t="str">
        <f ca="1">IF(Table1[[#This Row],[Report Date]]&gt;=TODAY()-6, "within week", "Older")</f>
        <v>within week</v>
      </c>
      <c r="P503" s="37" t="e">
        <f>EOMONTH(Table1[[#This Row],[Report Date]], 0)</f>
        <v>#VALUE!</v>
      </c>
    </row>
    <row r="504" spans="1:16" x14ac:dyDescent="0.25">
      <c r="A504" s="9" t="s">
        <v>148</v>
      </c>
      <c r="B504" s="10" t="s">
        <v>148</v>
      </c>
      <c r="C504" s="9" t="s">
        <v>114</v>
      </c>
      <c r="D504" s="9">
        <v>1</v>
      </c>
      <c r="E504" s="9" t="s">
        <v>148</v>
      </c>
      <c r="F504" s="9">
        <v>247170</v>
      </c>
      <c r="G504" s="9" t="s">
        <v>117</v>
      </c>
      <c r="H504" s="9" t="s">
        <v>133</v>
      </c>
      <c r="I504" s="9" t="s">
        <v>148</v>
      </c>
      <c r="J504" s="9" t="s">
        <v>148</v>
      </c>
      <c r="K504" s="9" t="s">
        <v>148</v>
      </c>
      <c r="L504" s="10" t="s">
        <v>148</v>
      </c>
      <c r="M504" s="13" t="str">
        <f>IFERROR(TEXT(Table1[[#This Row],[Report Date]], "mmmm"),"")</f>
        <v/>
      </c>
      <c r="N504" s="13" t="str">
        <f>IFERROR(YEAR(Table1[[#This Row],[Report Date]]),"")</f>
        <v/>
      </c>
      <c r="O504" s="13" t="str">
        <f ca="1">IF(Table1[[#This Row],[Report Date]]&gt;=TODAY()-6, "within week", "Older")</f>
        <v>within week</v>
      </c>
      <c r="P504" s="37" t="e">
        <f>EOMONTH(Table1[[#This Row],[Report Date]], 0)</f>
        <v>#VALUE!</v>
      </c>
    </row>
    <row r="505" spans="1:16" x14ac:dyDescent="0.25">
      <c r="A505" s="9" t="s">
        <v>148</v>
      </c>
      <c r="B505" s="10" t="s">
        <v>148</v>
      </c>
      <c r="C505" s="9" t="s">
        <v>114</v>
      </c>
      <c r="D505" s="9">
        <v>1</v>
      </c>
      <c r="E505" s="9" t="s">
        <v>148</v>
      </c>
      <c r="F505" s="9">
        <v>521538</v>
      </c>
      <c r="G505" s="9" t="s">
        <v>118</v>
      </c>
      <c r="H505" s="9" t="s">
        <v>146</v>
      </c>
      <c r="I505" s="9" t="s">
        <v>148</v>
      </c>
      <c r="J505" s="9" t="s">
        <v>148</v>
      </c>
      <c r="K505" s="9" t="s">
        <v>148</v>
      </c>
      <c r="L505" s="10" t="s">
        <v>148</v>
      </c>
      <c r="M505" s="13" t="str">
        <f>IFERROR(TEXT(Table1[[#This Row],[Report Date]], "mmmm"),"")</f>
        <v/>
      </c>
      <c r="N505" s="13" t="str">
        <f>IFERROR(YEAR(Table1[[#This Row],[Report Date]]),"")</f>
        <v/>
      </c>
      <c r="O505" s="13" t="str">
        <f ca="1">IF(Table1[[#This Row],[Report Date]]&gt;=TODAY()-6, "within week", "Older")</f>
        <v>within week</v>
      </c>
      <c r="P505" s="37" t="e">
        <f>EOMONTH(Table1[[#This Row],[Report Date]], 0)</f>
        <v>#VALUE!</v>
      </c>
    </row>
    <row r="506" spans="1:16" x14ac:dyDescent="0.25">
      <c r="A506" s="9" t="s">
        <v>148</v>
      </c>
      <c r="B506" s="10" t="s">
        <v>148</v>
      </c>
      <c r="C506" s="9" t="s">
        <v>114</v>
      </c>
      <c r="D506" s="9">
        <v>1</v>
      </c>
      <c r="E506" s="9" t="s">
        <v>148</v>
      </c>
      <c r="F506" s="9">
        <v>126327</v>
      </c>
      <c r="G506" s="9" t="s">
        <v>119</v>
      </c>
      <c r="H506" s="9" t="s">
        <v>139</v>
      </c>
      <c r="I506" s="9" t="s">
        <v>148</v>
      </c>
      <c r="J506" s="9" t="s">
        <v>148</v>
      </c>
      <c r="K506" s="9" t="s">
        <v>148</v>
      </c>
      <c r="L506" s="10" t="s">
        <v>148</v>
      </c>
      <c r="M506" s="13" t="str">
        <f>IFERROR(TEXT(Table1[[#This Row],[Report Date]], "mmmm"),"")</f>
        <v/>
      </c>
      <c r="N506" s="13" t="str">
        <f>IFERROR(YEAR(Table1[[#This Row],[Report Date]]),"")</f>
        <v/>
      </c>
      <c r="O506" s="13" t="str">
        <f ca="1">IF(Table1[[#This Row],[Report Date]]&gt;=TODAY()-6, "within week", "Older")</f>
        <v>within week</v>
      </c>
      <c r="P506" s="37" t="e">
        <f>EOMONTH(Table1[[#This Row],[Report Date]], 0)</f>
        <v>#VALUE!</v>
      </c>
    </row>
    <row r="507" spans="1:16" x14ac:dyDescent="0.25">
      <c r="A507" s="9" t="s">
        <v>148</v>
      </c>
      <c r="B507" s="10" t="s">
        <v>148</v>
      </c>
      <c r="C507" s="9" t="s">
        <v>114</v>
      </c>
      <c r="D507" s="9">
        <v>1</v>
      </c>
      <c r="E507" s="9" t="s">
        <v>148</v>
      </c>
      <c r="F507" s="9">
        <v>456586</v>
      </c>
      <c r="G507" s="9" t="s">
        <v>122</v>
      </c>
      <c r="H507" s="9" t="s">
        <v>142</v>
      </c>
      <c r="I507" s="9" t="s">
        <v>148</v>
      </c>
      <c r="J507" s="9" t="s">
        <v>148</v>
      </c>
      <c r="K507" s="9" t="s">
        <v>148</v>
      </c>
      <c r="L507" s="10" t="s">
        <v>148</v>
      </c>
      <c r="M507" s="13" t="str">
        <f>IFERROR(TEXT(Table1[[#This Row],[Report Date]], "mmmm"),"")</f>
        <v/>
      </c>
      <c r="N507" s="13" t="str">
        <f>IFERROR(YEAR(Table1[[#This Row],[Report Date]]),"")</f>
        <v/>
      </c>
      <c r="O507" s="13" t="str">
        <f ca="1">IF(Table1[[#This Row],[Report Date]]&gt;=TODAY()-6, "within week", "Older")</f>
        <v>within week</v>
      </c>
      <c r="P507" s="37" t="e">
        <f>EOMONTH(Table1[[#This Row],[Report Date]], 0)</f>
        <v>#VALUE!</v>
      </c>
    </row>
    <row r="508" spans="1:16" x14ac:dyDescent="0.25">
      <c r="A508" s="9" t="s">
        <v>148</v>
      </c>
      <c r="B508" s="10" t="s">
        <v>148</v>
      </c>
      <c r="C508" s="9" t="s">
        <v>114</v>
      </c>
      <c r="D508" s="9">
        <v>1</v>
      </c>
      <c r="E508" s="9" t="s">
        <v>148</v>
      </c>
      <c r="F508" s="9">
        <v>325294</v>
      </c>
      <c r="G508" s="9" t="s">
        <v>124</v>
      </c>
      <c r="H508" s="9" t="s">
        <v>136</v>
      </c>
      <c r="I508" s="9" t="s">
        <v>148</v>
      </c>
      <c r="J508" s="9" t="s">
        <v>148</v>
      </c>
      <c r="K508" s="9" t="s">
        <v>148</v>
      </c>
      <c r="L508" s="10" t="s">
        <v>148</v>
      </c>
      <c r="M508" s="13" t="str">
        <f>IFERROR(TEXT(Table1[[#This Row],[Report Date]], "mmmm"),"")</f>
        <v/>
      </c>
      <c r="N508" s="13" t="str">
        <f>IFERROR(YEAR(Table1[[#This Row],[Report Date]]),"")</f>
        <v/>
      </c>
      <c r="O508" s="13" t="str">
        <f ca="1">IF(Table1[[#This Row],[Report Date]]&gt;=TODAY()-6, "within week", "Older")</f>
        <v>within week</v>
      </c>
      <c r="P508" s="37" t="e">
        <f>EOMONTH(Table1[[#This Row],[Report Date]], 0)</f>
        <v>#VALUE!</v>
      </c>
    </row>
    <row r="509" spans="1:16" x14ac:dyDescent="0.25">
      <c r="A509" s="9" t="s">
        <v>148</v>
      </c>
      <c r="B509" s="10" t="s">
        <v>148</v>
      </c>
      <c r="C509" s="9" t="s">
        <v>114</v>
      </c>
      <c r="D509" s="9">
        <v>1</v>
      </c>
      <c r="E509" s="9" t="s">
        <v>148</v>
      </c>
      <c r="F509" s="9">
        <v>557827</v>
      </c>
      <c r="G509" s="9" t="s">
        <v>120</v>
      </c>
      <c r="H509" s="9" t="s">
        <v>144</v>
      </c>
      <c r="I509" s="9" t="s">
        <v>148</v>
      </c>
      <c r="J509" s="9" t="s">
        <v>148</v>
      </c>
      <c r="K509" s="9" t="s">
        <v>148</v>
      </c>
      <c r="L509" s="10" t="s">
        <v>148</v>
      </c>
      <c r="M509" s="13" t="str">
        <f>IFERROR(TEXT(Table1[[#This Row],[Report Date]], "mmmm"),"")</f>
        <v/>
      </c>
      <c r="N509" s="13" t="str">
        <f>IFERROR(YEAR(Table1[[#This Row],[Report Date]]),"")</f>
        <v/>
      </c>
      <c r="O509" s="13" t="str">
        <f ca="1">IF(Table1[[#This Row],[Report Date]]&gt;=TODAY()-6, "within week", "Older")</f>
        <v>within week</v>
      </c>
      <c r="P509" s="37" t="e">
        <f>EOMONTH(Table1[[#This Row],[Report Date]], 0)</f>
        <v>#VALUE!</v>
      </c>
    </row>
    <row r="510" spans="1:16" x14ac:dyDescent="0.25">
      <c r="A510" s="9" t="s">
        <v>148</v>
      </c>
      <c r="B510" s="10" t="s">
        <v>148</v>
      </c>
      <c r="C510" s="9" t="s">
        <v>114</v>
      </c>
      <c r="D510" s="9">
        <v>1</v>
      </c>
      <c r="E510" s="9" t="s">
        <v>148</v>
      </c>
      <c r="F510" s="9">
        <v>163048</v>
      </c>
      <c r="G510" s="9" t="s">
        <v>127</v>
      </c>
      <c r="H510" s="9" t="s">
        <v>131</v>
      </c>
      <c r="I510" s="9" t="s">
        <v>148</v>
      </c>
      <c r="J510" s="9" t="s">
        <v>148</v>
      </c>
      <c r="K510" s="9" t="s">
        <v>148</v>
      </c>
      <c r="L510" s="10" t="s">
        <v>148</v>
      </c>
      <c r="M510" s="13" t="str">
        <f>IFERROR(TEXT(Table1[[#This Row],[Report Date]], "mmmm"),"")</f>
        <v/>
      </c>
      <c r="N510" s="13" t="str">
        <f>IFERROR(YEAR(Table1[[#This Row],[Report Date]]),"")</f>
        <v/>
      </c>
      <c r="O510" s="13" t="str">
        <f ca="1">IF(Table1[[#This Row],[Report Date]]&gt;=TODAY()-6, "within week", "Older")</f>
        <v>within week</v>
      </c>
      <c r="P510" s="37" t="e">
        <f>EOMONTH(Table1[[#This Row],[Report Date]], 0)</f>
        <v>#VALUE!</v>
      </c>
    </row>
    <row r="511" spans="1:16" x14ac:dyDescent="0.25">
      <c r="A511" s="9" t="s">
        <v>148</v>
      </c>
      <c r="B511" s="10" t="s">
        <v>148</v>
      </c>
      <c r="C511" s="9" t="s">
        <v>114</v>
      </c>
      <c r="D511" s="9">
        <v>1</v>
      </c>
      <c r="E511" s="9" t="s">
        <v>148</v>
      </c>
      <c r="F511" s="9">
        <v>315616</v>
      </c>
      <c r="G511" s="9" t="s">
        <v>117</v>
      </c>
      <c r="H511" s="9" t="s">
        <v>145</v>
      </c>
      <c r="I511" s="9" t="s">
        <v>148</v>
      </c>
      <c r="J511" s="9" t="s">
        <v>148</v>
      </c>
      <c r="K511" s="9" t="s">
        <v>148</v>
      </c>
      <c r="L511" s="10" t="s">
        <v>148</v>
      </c>
      <c r="M511" s="13" t="str">
        <f>IFERROR(TEXT(Table1[[#This Row],[Report Date]], "mmmm"),"")</f>
        <v/>
      </c>
      <c r="N511" s="13" t="str">
        <f>IFERROR(YEAR(Table1[[#This Row],[Report Date]]),"")</f>
        <v/>
      </c>
      <c r="O511" s="13" t="str">
        <f ca="1">IF(Table1[[#This Row],[Report Date]]&gt;=TODAY()-6, "within week", "Older")</f>
        <v>within week</v>
      </c>
      <c r="P511" s="37" t="e">
        <f>EOMONTH(Table1[[#This Row],[Report Date]], 0)</f>
        <v>#VALUE!</v>
      </c>
    </row>
    <row r="512" spans="1:16" x14ac:dyDescent="0.25">
      <c r="A512" s="9" t="s">
        <v>148</v>
      </c>
      <c r="B512" s="10" t="s">
        <v>148</v>
      </c>
      <c r="C512" s="9" t="s">
        <v>114</v>
      </c>
      <c r="D512" s="9">
        <v>1</v>
      </c>
      <c r="E512" s="9" t="s">
        <v>148</v>
      </c>
      <c r="F512" s="9">
        <v>204349</v>
      </c>
      <c r="G512" s="9" t="s">
        <v>123</v>
      </c>
      <c r="H512" s="9" t="s">
        <v>131</v>
      </c>
      <c r="I512" s="9" t="s">
        <v>148</v>
      </c>
      <c r="J512" s="9" t="s">
        <v>148</v>
      </c>
      <c r="K512" s="9" t="s">
        <v>148</v>
      </c>
      <c r="L512" s="10" t="s">
        <v>148</v>
      </c>
      <c r="M512" s="13" t="str">
        <f>IFERROR(TEXT(Table1[[#This Row],[Report Date]], "mmmm"),"")</f>
        <v/>
      </c>
      <c r="N512" s="13" t="str">
        <f>IFERROR(YEAR(Table1[[#This Row],[Report Date]]),"")</f>
        <v/>
      </c>
      <c r="O512" s="13" t="str">
        <f ca="1">IF(Table1[[#This Row],[Report Date]]&gt;=TODAY()-6, "within week", "Older")</f>
        <v>within week</v>
      </c>
      <c r="P512" s="37" t="e">
        <f>EOMONTH(Table1[[#This Row],[Report Date]], 0)</f>
        <v>#VALUE!</v>
      </c>
    </row>
    <row r="513" spans="1:16" x14ac:dyDescent="0.25">
      <c r="A513" s="9" t="s">
        <v>148</v>
      </c>
      <c r="B513" s="10" t="s">
        <v>148</v>
      </c>
      <c r="C513" s="9" t="s">
        <v>114</v>
      </c>
      <c r="D513" s="9">
        <v>1</v>
      </c>
      <c r="E513" s="9" t="s">
        <v>148</v>
      </c>
      <c r="F513" s="9">
        <v>126660</v>
      </c>
      <c r="G513" s="9" t="s">
        <v>121</v>
      </c>
      <c r="H513" s="9" t="s">
        <v>145</v>
      </c>
      <c r="I513" s="9" t="s">
        <v>148</v>
      </c>
      <c r="J513" s="9" t="s">
        <v>148</v>
      </c>
      <c r="K513" s="9" t="s">
        <v>148</v>
      </c>
      <c r="L513" s="10" t="s">
        <v>148</v>
      </c>
      <c r="M513" s="13" t="str">
        <f>IFERROR(TEXT(Table1[[#This Row],[Report Date]], "mmmm"),"")</f>
        <v/>
      </c>
      <c r="N513" s="13" t="str">
        <f>IFERROR(YEAR(Table1[[#This Row],[Report Date]]),"")</f>
        <v/>
      </c>
      <c r="O513" s="13" t="str">
        <f ca="1">IF(Table1[[#This Row],[Report Date]]&gt;=TODAY()-6, "within week", "Older")</f>
        <v>within week</v>
      </c>
      <c r="P513" s="37" t="e">
        <f>EOMONTH(Table1[[#This Row],[Report Date]], 0)</f>
        <v>#VALUE!</v>
      </c>
    </row>
    <row r="514" spans="1:16" x14ac:dyDescent="0.25">
      <c r="A514" s="9" t="s">
        <v>148</v>
      </c>
      <c r="B514" s="10" t="s">
        <v>148</v>
      </c>
      <c r="C514" s="9" t="s">
        <v>114</v>
      </c>
      <c r="D514" s="9">
        <v>1</v>
      </c>
      <c r="E514" s="9" t="s">
        <v>148</v>
      </c>
      <c r="F514" s="9">
        <v>732200</v>
      </c>
      <c r="G514" s="9" t="s">
        <v>127</v>
      </c>
      <c r="H514" s="9" t="s">
        <v>143</v>
      </c>
      <c r="I514" s="9" t="s">
        <v>148</v>
      </c>
      <c r="J514" s="9" t="s">
        <v>148</v>
      </c>
      <c r="K514" s="9" t="s">
        <v>148</v>
      </c>
      <c r="L514" s="10" t="s">
        <v>148</v>
      </c>
      <c r="M514" s="13" t="str">
        <f>IFERROR(TEXT(Table1[[#This Row],[Report Date]], "mmmm"),"")</f>
        <v/>
      </c>
      <c r="N514" s="13" t="str">
        <f>IFERROR(YEAR(Table1[[#This Row],[Report Date]]),"")</f>
        <v/>
      </c>
      <c r="O514" s="13" t="str">
        <f ca="1">IF(Table1[[#This Row],[Report Date]]&gt;=TODAY()-6, "within week", "Older")</f>
        <v>within week</v>
      </c>
      <c r="P514" s="37" t="e">
        <f>EOMONTH(Table1[[#This Row],[Report Date]], 0)</f>
        <v>#VALUE!</v>
      </c>
    </row>
    <row r="515" spans="1:16" x14ac:dyDescent="0.25">
      <c r="A515" s="9" t="s">
        <v>148</v>
      </c>
      <c r="B515" s="10" t="s">
        <v>148</v>
      </c>
      <c r="C515" s="9" t="s">
        <v>114</v>
      </c>
      <c r="D515" s="9">
        <v>1</v>
      </c>
      <c r="E515" s="9" t="s">
        <v>148</v>
      </c>
      <c r="F515" s="9">
        <v>442930</v>
      </c>
      <c r="G515" s="9" t="s">
        <v>119</v>
      </c>
      <c r="H515" s="9" t="s">
        <v>139</v>
      </c>
      <c r="I515" s="9" t="s">
        <v>148</v>
      </c>
      <c r="J515" s="9" t="s">
        <v>148</v>
      </c>
      <c r="K515" s="9" t="s">
        <v>148</v>
      </c>
      <c r="L515" s="10" t="s">
        <v>148</v>
      </c>
      <c r="M515" s="13" t="str">
        <f>IFERROR(TEXT(Table1[[#This Row],[Report Date]], "mmmm"),"")</f>
        <v/>
      </c>
      <c r="N515" s="13" t="str">
        <f>IFERROR(YEAR(Table1[[#This Row],[Report Date]]),"")</f>
        <v/>
      </c>
      <c r="O515" s="13" t="str">
        <f ca="1">IF(Table1[[#This Row],[Report Date]]&gt;=TODAY()-6, "within week", "Older")</f>
        <v>within week</v>
      </c>
      <c r="P515" s="37" t="e">
        <f>EOMONTH(Table1[[#This Row],[Report Date]], 0)</f>
        <v>#VALUE!</v>
      </c>
    </row>
    <row r="516" spans="1:16" x14ac:dyDescent="0.25">
      <c r="A516" s="9" t="s">
        <v>148</v>
      </c>
      <c r="B516" s="10" t="s">
        <v>148</v>
      </c>
      <c r="C516" s="9" t="s">
        <v>114</v>
      </c>
      <c r="D516" s="9">
        <v>1</v>
      </c>
      <c r="E516" s="9" t="s">
        <v>148</v>
      </c>
      <c r="F516" s="9">
        <v>512792</v>
      </c>
      <c r="G516" s="9" t="s">
        <v>121</v>
      </c>
      <c r="H516" s="9" t="s">
        <v>141</v>
      </c>
      <c r="I516" s="9" t="s">
        <v>148</v>
      </c>
      <c r="J516" s="9" t="s">
        <v>148</v>
      </c>
      <c r="K516" s="9" t="s">
        <v>148</v>
      </c>
      <c r="L516" s="10" t="s">
        <v>148</v>
      </c>
      <c r="M516" s="13" t="str">
        <f>IFERROR(TEXT(Table1[[#This Row],[Report Date]], "mmmm"),"")</f>
        <v/>
      </c>
      <c r="N516" s="13" t="str">
        <f>IFERROR(YEAR(Table1[[#This Row],[Report Date]]),"")</f>
        <v/>
      </c>
      <c r="O516" s="13" t="str">
        <f ca="1">IF(Table1[[#This Row],[Report Date]]&gt;=TODAY()-6, "within week", "Older")</f>
        <v>within week</v>
      </c>
      <c r="P516" s="37" t="e">
        <f>EOMONTH(Table1[[#This Row],[Report Date]], 0)</f>
        <v>#VALUE!</v>
      </c>
    </row>
    <row r="517" spans="1:16" x14ac:dyDescent="0.25">
      <c r="A517" s="9" t="s">
        <v>148</v>
      </c>
      <c r="B517" s="10" t="s">
        <v>148</v>
      </c>
      <c r="C517" s="9" t="s">
        <v>114</v>
      </c>
      <c r="D517" s="9">
        <v>1</v>
      </c>
      <c r="E517" s="9" t="s">
        <v>148</v>
      </c>
      <c r="F517" s="9">
        <v>670762</v>
      </c>
      <c r="G517" s="9" t="s">
        <v>127</v>
      </c>
      <c r="H517" s="9" t="s">
        <v>147</v>
      </c>
      <c r="I517" s="9" t="s">
        <v>148</v>
      </c>
      <c r="J517" s="9" t="s">
        <v>148</v>
      </c>
      <c r="K517" s="9" t="s">
        <v>148</v>
      </c>
      <c r="L517" s="10" t="s">
        <v>148</v>
      </c>
      <c r="M517" s="13" t="str">
        <f>IFERROR(TEXT(Table1[[#This Row],[Report Date]], "mmmm"),"")</f>
        <v/>
      </c>
      <c r="N517" s="13" t="str">
        <f>IFERROR(YEAR(Table1[[#This Row],[Report Date]]),"")</f>
        <v/>
      </c>
      <c r="O517" s="13" t="str">
        <f ca="1">IF(Table1[[#This Row],[Report Date]]&gt;=TODAY()-6, "within week", "Older")</f>
        <v>within week</v>
      </c>
      <c r="P517" s="37" t="e">
        <f>EOMONTH(Table1[[#This Row],[Report Date]], 0)</f>
        <v>#VALUE!</v>
      </c>
    </row>
    <row r="518" spans="1:16" x14ac:dyDescent="0.25">
      <c r="A518" s="9" t="s">
        <v>148</v>
      </c>
      <c r="B518" s="10" t="s">
        <v>148</v>
      </c>
      <c r="C518" s="9" t="s">
        <v>114</v>
      </c>
      <c r="D518" s="9">
        <v>1</v>
      </c>
      <c r="E518" s="9" t="s">
        <v>148</v>
      </c>
      <c r="F518" s="9">
        <v>494175</v>
      </c>
      <c r="G518" s="9" t="s">
        <v>117</v>
      </c>
      <c r="H518" s="9" t="s">
        <v>129</v>
      </c>
      <c r="I518" s="9" t="s">
        <v>148</v>
      </c>
      <c r="J518" s="9" t="s">
        <v>148</v>
      </c>
      <c r="K518" s="9" t="s">
        <v>148</v>
      </c>
      <c r="L518" s="10" t="s">
        <v>148</v>
      </c>
      <c r="M518" s="13" t="str">
        <f>IFERROR(TEXT(Table1[[#This Row],[Report Date]], "mmmm"),"")</f>
        <v/>
      </c>
      <c r="N518" s="13" t="str">
        <f>IFERROR(YEAR(Table1[[#This Row],[Report Date]]),"")</f>
        <v/>
      </c>
      <c r="O518" s="13" t="str">
        <f ca="1">IF(Table1[[#This Row],[Report Date]]&gt;=TODAY()-6, "within week", "Older")</f>
        <v>within week</v>
      </c>
      <c r="P518" s="37" t="e">
        <f>EOMONTH(Table1[[#This Row],[Report Date]], 0)</f>
        <v>#VALUE!</v>
      </c>
    </row>
    <row r="519" spans="1:16" x14ac:dyDescent="0.25">
      <c r="A519" s="9" t="s">
        <v>148</v>
      </c>
      <c r="B519" s="10" t="s">
        <v>148</v>
      </c>
      <c r="C519" s="9" t="s">
        <v>114</v>
      </c>
      <c r="D519" s="9">
        <v>1</v>
      </c>
      <c r="E519" s="9" t="s">
        <v>148</v>
      </c>
      <c r="F519" s="9">
        <v>885411</v>
      </c>
      <c r="G519" s="9" t="s">
        <v>121</v>
      </c>
      <c r="H519" s="9" t="s">
        <v>133</v>
      </c>
      <c r="I519" s="9" t="s">
        <v>148</v>
      </c>
      <c r="J519" s="9" t="s">
        <v>148</v>
      </c>
      <c r="K519" s="9" t="s">
        <v>148</v>
      </c>
      <c r="L519" s="10" t="s">
        <v>148</v>
      </c>
      <c r="M519" s="13" t="str">
        <f>IFERROR(TEXT(Table1[[#This Row],[Report Date]], "mmmm"),"")</f>
        <v/>
      </c>
      <c r="N519" s="13" t="str">
        <f>IFERROR(YEAR(Table1[[#This Row],[Report Date]]),"")</f>
        <v/>
      </c>
      <c r="O519" s="13" t="str">
        <f ca="1">IF(Table1[[#This Row],[Report Date]]&gt;=TODAY()-6, "within week", "Older")</f>
        <v>within week</v>
      </c>
      <c r="P519" s="37" t="e">
        <f>EOMONTH(Table1[[#This Row],[Report Date]], 0)</f>
        <v>#VALUE!</v>
      </c>
    </row>
    <row r="520" spans="1:16" x14ac:dyDescent="0.25">
      <c r="A520" s="9" t="s">
        <v>148</v>
      </c>
      <c r="B520" s="10" t="s">
        <v>148</v>
      </c>
      <c r="C520" s="9" t="s">
        <v>114</v>
      </c>
      <c r="D520" s="9">
        <v>1</v>
      </c>
      <c r="E520" s="9" t="s">
        <v>148</v>
      </c>
      <c r="F520" s="9">
        <v>221438</v>
      </c>
      <c r="G520" s="9" t="s">
        <v>120</v>
      </c>
      <c r="H520" s="9" t="s">
        <v>144</v>
      </c>
      <c r="I520" s="9" t="s">
        <v>148</v>
      </c>
      <c r="J520" s="9" t="s">
        <v>148</v>
      </c>
      <c r="K520" s="9" t="s">
        <v>148</v>
      </c>
      <c r="L520" s="10" t="s">
        <v>148</v>
      </c>
      <c r="M520" s="13" t="str">
        <f>IFERROR(TEXT(Table1[[#This Row],[Report Date]], "mmmm"),"")</f>
        <v/>
      </c>
      <c r="N520" s="13" t="str">
        <f>IFERROR(YEAR(Table1[[#This Row],[Report Date]]),"")</f>
        <v/>
      </c>
      <c r="O520" s="13" t="str">
        <f ca="1">IF(Table1[[#This Row],[Report Date]]&gt;=TODAY()-6, "within week", "Older")</f>
        <v>within week</v>
      </c>
      <c r="P520" s="37" t="e">
        <f>EOMONTH(Table1[[#This Row],[Report Date]], 0)</f>
        <v>#VALUE!</v>
      </c>
    </row>
    <row r="521" spans="1:16" x14ac:dyDescent="0.25">
      <c r="A521" s="9" t="s">
        <v>148</v>
      </c>
      <c r="B521" s="10" t="s">
        <v>148</v>
      </c>
      <c r="C521" s="9" t="s">
        <v>114</v>
      </c>
      <c r="D521" s="9">
        <v>1</v>
      </c>
      <c r="E521" s="9" t="s">
        <v>148</v>
      </c>
      <c r="F521" s="9">
        <v>832325</v>
      </c>
      <c r="G521" s="9" t="s">
        <v>122</v>
      </c>
      <c r="H521" s="9" t="s">
        <v>138</v>
      </c>
      <c r="I521" s="9" t="s">
        <v>148</v>
      </c>
      <c r="J521" s="9" t="s">
        <v>148</v>
      </c>
      <c r="K521" s="9" t="s">
        <v>148</v>
      </c>
      <c r="L521" s="10" t="s">
        <v>148</v>
      </c>
      <c r="M521" s="13" t="str">
        <f>IFERROR(TEXT(Table1[[#This Row],[Report Date]], "mmmm"),"")</f>
        <v/>
      </c>
      <c r="N521" s="13" t="str">
        <f>IFERROR(YEAR(Table1[[#This Row],[Report Date]]),"")</f>
        <v/>
      </c>
      <c r="O521" s="13" t="str">
        <f ca="1">IF(Table1[[#This Row],[Report Date]]&gt;=TODAY()-6, "within week", "Older")</f>
        <v>within week</v>
      </c>
      <c r="P521" s="37" t="e">
        <f>EOMONTH(Table1[[#This Row],[Report Date]], 0)</f>
        <v>#VALUE!</v>
      </c>
    </row>
    <row r="522" spans="1:16" x14ac:dyDescent="0.25">
      <c r="A522" s="9" t="s">
        <v>148</v>
      </c>
      <c r="B522" s="10" t="s">
        <v>148</v>
      </c>
      <c r="C522" s="9" t="s">
        <v>114</v>
      </c>
      <c r="D522" s="9">
        <v>1</v>
      </c>
      <c r="E522" s="9" t="s">
        <v>148</v>
      </c>
      <c r="F522" s="9">
        <v>850610</v>
      </c>
      <c r="G522" s="9" t="s">
        <v>120</v>
      </c>
      <c r="H522" s="9" t="s">
        <v>140</v>
      </c>
      <c r="I522" s="9" t="s">
        <v>148</v>
      </c>
      <c r="J522" s="9" t="s">
        <v>148</v>
      </c>
      <c r="K522" s="9" t="s">
        <v>148</v>
      </c>
      <c r="L522" s="10" t="s">
        <v>148</v>
      </c>
      <c r="M522" s="13" t="str">
        <f>IFERROR(TEXT(Table1[[#This Row],[Report Date]], "mmmm"),"")</f>
        <v/>
      </c>
      <c r="N522" s="13" t="str">
        <f>IFERROR(YEAR(Table1[[#This Row],[Report Date]]),"")</f>
        <v/>
      </c>
      <c r="O522" s="13" t="str">
        <f ca="1">IF(Table1[[#This Row],[Report Date]]&gt;=TODAY()-6, "within week", "Older")</f>
        <v>within week</v>
      </c>
      <c r="P522" s="37" t="e">
        <f>EOMONTH(Table1[[#This Row],[Report Date]], 0)</f>
        <v>#VALUE!</v>
      </c>
    </row>
    <row r="523" spans="1:16" x14ac:dyDescent="0.25">
      <c r="A523" s="9" t="s">
        <v>148</v>
      </c>
      <c r="B523" s="10" t="s">
        <v>148</v>
      </c>
      <c r="C523" s="9" t="s">
        <v>114</v>
      </c>
      <c r="D523" s="9">
        <v>1</v>
      </c>
      <c r="E523" s="9" t="s">
        <v>148</v>
      </c>
      <c r="F523" s="9">
        <v>625546</v>
      </c>
      <c r="G523" s="9" t="s">
        <v>123</v>
      </c>
      <c r="H523" s="9" t="s">
        <v>143</v>
      </c>
      <c r="I523" s="9" t="s">
        <v>148</v>
      </c>
      <c r="J523" s="9" t="s">
        <v>148</v>
      </c>
      <c r="K523" s="9" t="s">
        <v>148</v>
      </c>
      <c r="L523" s="10" t="s">
        <v>148</v>
      </c>
      <c r="M523" s="13" t="str">
        <f>IFERROR(TEXT(Table1[[#This Row],[Report Date]], "mmmm"),"")</f>
        <v/>
      </c>
      <c r="N523" s="13" t="str">
        <f>IFERROR(YEAR(Table1[[#This Row],[Report Date]]),"")</f>
        <v/>
      </c>
      <c r="O523" s="13" t="str">
        <f ca="1">IF(Table1[[#This Row],[Report Date]]&gt;=TODAY()-6, "within week", "Older")</f>
        <v>within week</v>
      </c>
      <c r="P523" s="37" t="e">
        <f>EOMONTH(Table1[[#This Row],[Report Date]], 0)</f>
        <v>#VALUE!</v>
      </c>
    </row>
    <row r="524" spans="1:16" x14ac:dyDescent="0.25">
      <c r="A524" s="9" t="s">
        <v>148</v>
      </c>
      <c r="B524" s="10" t="s">
        <v>148</v>
      </c>
      <c r="C524" s="9" t="s">
        <v>114</v>
      </c>
      <c r="D524" s="9">
        <v>1</v>
      </c>
      <c r="E524" s="9" t="s">
        <v>148</v>
      </c>
      <c r="F524" s="9">
        <v>426164</v>
      </c>
      <c r="G524" s="9" t="s">
        <v>118</v>
      </c>
      <c r="H524" s="9" t="s">
        <v>142</v>
      </c>
      <c r="I524" s="9" t="s">
        <v>148</v>
      </c>
      <c r="J524" s="9" t="s">
        <v>148</v>
      </c>
      <c r="K524" s="9" t="s">
        <v>148</v>
      </c>
      <c r="L524" s="10" t="s">
        <v>148</v>
      </c>
      <c r="M524" s="13" t="str">
        <f>IFERROR(TEXT(Table1[[#This Row],[Report Date]], "mmmm"),"")</f>
        <v/>
      </c>
      <c r="N524" s="13" t="str">
        <f>IFERROR(YEAR(Table1[[#This Row],[Report Date]]),"")</f>
        <v/>
      </c>
      <c r="O524" s="13" t="str">
        <f ca="1">IF(Table1[[#This Row],[Report Date]]&gt;=TODAY()-6, "within week", "Older")</f>
        <v>within week</v>
      </c>
      <c r="P524" s="37" t="e">
        <f>EOMONTH(Table1[[#This Row],[Report Date]], 0)</f>
        <v>#VALUE!</v>
      </c>
    </row>
    <row r="525" spans="1:16" x14ac:dyDescent="0.25">
      <c r="A525" s="9" t="s">
        <v>148</v>
      </c>
      <c r="B525" s="10" t="s">
        <v>148</v>
      </c>
      <c r="C525" s="9" t="s">
        <v>114</v>
      </c>
      <c r="D525" s="9">
        <v>1</v>
      </c>
      <c r="E525" s="9" t="s">
        <v>148</v>
      </c>
      <c r="F525" s="9">
        <v>564301</v>
      </c>
      <c r="G525" s="9" t="s">
        <v>117</v>
      </c>
      <c r="H525" s="9" t="s">
        <v>133</v>
      </c>
      <c r="I525" s="9" t="s">
        <v>148</v>
      </c>
      <c r="J525" s="9" t="s">
        <v>148</v>
      </c>
      <c r="K525" s="9" t="s">
        <v>148</v>
      </c>
      <c r="L525" s="10" t="s">
        <v>148</v>
      </c>
      <c r="M525" s="13" t="str">
        <f>IFERROR(TEXT(Table1[[#This Row],[Report Date]], "mmmm"),"")</f>
        <v/>
      </c>
      <c r="N525" s="13" t="str">
        <f>IFERROR(YEAR(Table1[[#This Row],[Report Date]]),"")</f>
        <v/>
      </c>
      <c r="O525" s="13" t="str">
        <f ca="1">IF(Table1[[#This Row],[Report Date]]&gt;=TODAY()-6, "within week", "Older")</f>
        <v>within week</v>
      </c>
      <c r="P525" s="37" t="e">
        <f>EOMONTH(Table1[[#This Row],[Report Date]], 0)</f>
        <v>#VALUE!</v>
      </c>
    </row>
    <row r="526" spans="1:16" x14ac:dyDescent="0.25">
      <c r="A526" s="9" t="s">
        <v>148</v>
      </c>
      <c r="B526" s="10" t="s">
        <v>148</v>
      </c>
      <c r="C526" s="9" t="s">
        <v>114</v>
      </c>
      <c r="D526" s="9">
        <v>1</v>
      </c>
      <c r="E526" s="9" t="s">
        <v>148</v>
      </c>
      <c r="F526" s="9">
        <v>602243</v>
      </c>
      <c r="G526" s="9" t="s">
        <v>124</v>
      </c>
      <c r="H526" s="9" t="s">
        <v>140</v>
      </c>
      <c r="I526" s="9" t="s">
        <v>148</v>
      </c>
      <c r="J526" s="9" t="s">
        <v>148</v>
      </c>
      <c r="K526" s="9" t="s">
        <v>148</v>
      </c>
      <c r="L526" s="10" t="s">
        <v>148</v>
      </c>
      <c r="M526" s="13" t="str">
        <f>IFERROR(TEXT(Table1[[#This Row],[Report Date]], "mmmm"),"")</f>
        <v/>
      </c>
      <c r="N526" s="13" t="str">
        <f>IFERROR(YEAR(Table1[[#This Row],[Report Date]]),"")</f>
        <v/>
      </c>
      <c r="O526" s="13" t="str">
        <f ca="1">IF(Table1[[#This Row],[Report Date]]&gt;=TODAY()-6, "within week", "Older")</f>
        <v>within week</v>
      </c>
      <c r="P526" s="37" t="e">
        <f>EOMONTH(Table1[[#This Row],[Report Date]], 0)</f>
        <v>#VALUE!</v>
      </c>
    </row>
    <row r="527" spans="1:16" x14ac:dyDescent="0.25">
      <c r="A527" s="9" t="s">
        <v>148</v>
      </c>
      <c r="B527" s="10" t="s">
        <v>148</v>
      </c>
      <c r="C527" s="9" t="s">
        <v>114</v>
      </c>
      <c r="D527" s="9">
        <v>1</v>
      </c>
      <c r="E527" s="9" t="s">
        <v>148</v>
      </c>
      <c r="F527" s="9">
        <v>982421</v>
      </c>
      <c r="G527" s="9" t="s">
        <v>122</v>
      </c>
      <c r="H527" s="9" t="s">
        <v>130</v>
      </c>
      <c r="I527" s="9" t="s">
        <v>148</v>
      </c>
      <c r="J527" s="9" t="s">
        <v>148</v>
      </c>
      <c r="K527" s="9" t="s">
        <v>148</v>
      </c>
      <c r="L527" s="10" t="s">
        <v>148</v>
      </c>
      <c r="M527" s="13" t="str">
        <f>IFERROR(TEXT(Table1[[#This Row],[Report Date]], "mmmm"),"")</f>
        <v/>
      </c>
      <c r="N527" s="13" t="str">
        <f>IFERROR(YEAR(Table1[[#This Row],[Report Date]]),"")</f>
        <v/>
      </c>
      <c r="O527" s="13" t="str">
        <f ca="1">IF(Table1[[#This Row],[Report Date]]&gt;=TODAY()-6, "within week", "Older")</f>
        <v>within week</v>
      </c>
      <c r="P527" s="37" t="e">
        <f>EOMONTH(Table1[[#This Row],[Report Date]], 0)</f>
        <v>#VALUE!</v>
      </c>
    </row>
    <row r="528" spans="1:16" x14ac:dyDescent="0.25">
      <c r="A528" s="9" t="s">
        <v>148</v>
      </c>
      <c r="B528" s="10" t="s">
        <v>148</v>
      </c>
      <c r="C528" s="9" t="s">
        <v>114</v>
      </c>
      <c r="D528" s="9">
        <v>1</v>
      </c>
      <c r="E528" s="9" t="s">
        <v>148</v>
      </c>
      <c r="F528" s="9">
        <v>966237</v>
      </c>
      <c r="G528" s="9" t="s">
        <v>116</v>
      </c>
      <c r="H528" s="9" t="s">
        <v>140</v>
      </c>
      <c r="I528" s="9" t="s">
        <v>148</v>
      </c>
      <c r="J528" s="9" t="s">
        <v>148</v>
      </c>
      <c r="K528" s="9" t="s">
        <v>148</v>
      </c>
      <c r="L528" s="10" t="s">
        <v>148</v>
      </c>
      <c r="M528" s="13" t="str">
        <f>IFERROR(TEXT(Table1[[#This Row],[Report Date]], "mmmm"),"")</f>
        <v/>
      </c>
      <c r="N528" s="13" t="str">
        <f>IFERROR(YEAR(Table1[[#This Row],[Report Date]]),"")</f>
        <v/>
      </c>
      <c r="O528" s="13" t="str">
        <f ca="1">IF(Table1[[#This Row],[Report Date]]&gt;=TODAY()-6, "within week", "Older")</f>
        <v>within week</v>
      </c>
      <c r="P528" s="37" t="e">
        <f>EOMONTH(Table1[[#This Row],[Report Date]], 0)</f>
        <v>#VALUE!</v>
      </c>
    </row>
    <row r="529" spans="1:16" x14ac:dyDescent="0.25">
      <c r="A529" s="9" t="s">
        <v>148</v>
      </c>
      <c r="B529" s="10" t="s">
        <v>148</v>
      </c>
      <c r="C529" s="9" t="s">
        <v>114</v>
      </c>
      <c r="D529" s="9">
        <v>1</v>
      </c>
      <c r="E529" s="9" t="s">
        <v>148</v>
      </c>
      <c r="F529" s="9">
        <v>753994</v>
      </c>
      <c r="G529" s="9" t="s">
        <v>118</v>
      </c>
      <c r="H529" s="9" t="s">
        <v>142</v>
      </c>
      <c r="I529" s="9" t="s">
        <v>148</v>
      </c>
      <c r="J529" s="9" t="s">
        <v>148</v>
      </c>
      <c r="K529" s="9" t="s">
        <v>148</v>
      </c>
      <c r="L529" s="10" t="s">
        <v>148</v>
      </c>
      <c r="M529" s="13" t="str">
        <f>IFERROR(TEXT(Table1[[#This Row],[Report Date]], "mmmm"),"")</f>
        <v/>
      </c>
      <c r="N529" s="13" t="str">
        <f>IFERROR(YEAR(Table1[[#This Row],[Report Date]]),"")</f>
        <v/>
      </c>
      <c r="O529" s="13" t="str">
        <f ca="1">IF(Table1[[#This Row],[Report Date]]&gt;=TODAY()-6, "within week", "Older")</f>
        <v>within week</v>
      </c>
      <c r="P529" s="37" t="e">
        <f>EOMONTH(Table1[[#This Row],[Report Date]], 0)</f>
        <v>#VALUE!</v>
      </c>
    </row>
    <row r="530" spans="1:16" x14ac:dyDescent="0.25">
      <c r="A530" s="9" t="s">
        <v>148</v>
      </c>
      <c r="B530" s="10" t="s">
        <v>148</v>
      </c>
      <c r="C530" s="9" t="s">
        <v>114</v>
      </c>
      <c r="D530" s="9">
        <v>1</v>
      </c>
      <c r="E530" s="9" t="s">
        <v>148</v>
      </c>
      <c r="F530" s="9">
        <v>574871</v>
      </c>
      <c r="G530" s="9" t="s">
        <v>119</v>
      </c>
      <c r="H530" s="9" t="s">
        <v>143</v>
      </c>
      <c r="I530" s="9" t="s">
        <v>148</v>
      </c>
      <c r="J530" s="9" t="s">
        <v>148</v>
      </c>
      <c r="K530" s="9" t="s">
        <v>148</v>
      </c>
      <c r="L530" s="10" t="s">
        <v>148</v>
      </c>
      <c r="M530" s="13" t="str">
        <f>IFERROR(TEXT(Table1[[#This Row],[Report Date]], "mmmm"),"")</f>
        <v/>
      </c>
      <c r="N530" s="13" t="str">
        <f>IFERROR(YEAR(Table1[[#This Row],[Report Date]]),"")</f>
        <v/>
      </c>
      <c r="O530" s="13" t="str">
        <f ca="1">IF(Table1[[#This Row],[Report Date]]&gt;=TODAY()-6, "within week", "Older")</f>
        <v>within week</v>
      </c>
      <c r="P530" s="37" t="e">
        <f>EOMONTH(Table1[[#This Row],[Report Date]], 0)</f>
        <v>#VALUE!</v>
      </c>
    </row>
    <row r="531" spans="1:16" x14ac:dyDescent="0.25">
      <c r="A531" s="9" t="s">
        <v>148</v>
      </c>
      <c r="B531" s="10" t="s">
        <v>148</v>
      </c>
      <c r="C531" s="9" t="s">
        <v>114</v>
      </c>
      <c r="D531" s="9">
        <v>1</v>
      </c>
      <c r="E531" s="9" t="s">
        <v>148</v>
      </c>
      <c r="F531" s="9">
        <v>723109</v>
      </c>
      <c r="G531" s="9" t="s">
        <v>120</v>
      </c>
      <c r="H531" s="9" t="s">
        <v>144</v>
      </c>
      <c r="I531" s="9" t="s">
        <v>148</v>
      </c>
      <c r="J531" s="9" t="s">
        <v>148</v>
      </c>
      <c r="K531" s="9" t="s">
        <v>148</v>
      </c>
      <c r="L531" s="10" t="s">
        <v>148</v>
      </c>
      <c r="M531" s="13" t="str">
        <f>IFERROR(TEXT(Table1[[#This Row],[Report Date]], "mmmm"),"")</f>
        <v/>
      </c>
      <c r="N531" s="13" t="str">
        <f>IFERROR(YEAR(Table1[[#This Row],[Report Date]]),"")</f>
        <v/>
      </c>
      <c r="O531" s="13" t="str">
        <f ca="1">IF(Table1[[#This Row],[Report Date]]&gt;=TODAY()-6, "within week", "Older")</f>
        <v>within week</v>
      </c>
      <c r="P531" s="37" t="e">
        <f>EOMONTH(Table1[[#This Row],[Report Date]], 0)</f>
        <v>#VALUE!</v>
      </c>
    </row>
    <row r="532" spans="1:16" x14ac:dyDescent="0.25">
      <c r="A532" s="9" t="s">
        <v>148</v>
      </c>
      <c r="B532" s="10" t="s">
        <v>148</v>
      </c>
      <c r="C532" s="9" t="s">
        <v>114</v>
      </c>
      <c r="D532" s="9">
        <v>1</v>
      </c>
      <c r="E532" s="9" t="s">
        <v>148</v>
      </c>
      <c r="F532" s="9">
        <v>838985</v>
      </c>
      <c r="G532" s="9" t="s">
        <v>127</v>
      </c>
      <c r="H532" s="9" t="s">
        <v>143</v>
      </c>
      <c r="I532" s="9" t="s">
        <v>148</v>
      </c>
      <c r="J532" s="9" t="s">
        <v>148</v>
      </c>
      <c r="K532" s="9" t="s">
        <v>148</v>
      </c>
      <c r="L532" s="10" t="s">
        <v>148</v>
      </c>
      <c r="M532" s="13" t="str">
        <f>IFERROR(TEXT(Table1[[#This Row],[Report Date]], "mmmm"),"")</f>
        <v/>
      </c>
      <c r="N532" s="13" t="str">
        <f>IFERROR(YEAR(Table1[[#This Row],[Report Date]]),"")</f>
        <v/>
      </c>
      <c r="O532" s="13" t="str">
        <f ca="1">IF(Table1[[#This Row],[Report Date]]&gt;=TODAY()-6, "within week", "Older")</f>
        <v>within week</v>
      </c>
      <c r="P532" s="37" t="e">
        <f>EOMONTH(Table1[[#This Row],[Report Date]], 0)</f>
        <v>#VALUE!</v>
      </c>
    </row>
    <row r="533" spans="1:16" x14ac:dyDescent="0.25">
      <c r="A533" s="9" t="s">
        <v>148</v>
      </c>
      <c r="B533" s="10" t="s">
        <v>148</v>
      </c>
      <c r="C533" s="9" t="s">
        <v>114</v>
      </c>
      <c r="D533" s="9">
        <v>1</v>
      </c>
      <c r="E533" s="9" t="s">
        <v>148</v>
      </c>
      <c r="F533" s="9">
        <v>215129</v>
      </c>
      <c r="G533" s="9" t="s">
        <v>123</v>
      </c>
      <c r="H533" s="9" t="s">
        <v>131</v>
      </c>
      <c r="I533" s="9" t="s">
        <v>148</v>
      </c>
      <c r="J533" s="9" t="s">
        <v>148</v>
      </c>
      <c r="K533" s="9" t="s">
        <v>148</v>
      </c>
      <c r="L533" s="10" t="s">
        <v>148</v>
      </c>
      <c r="M533" s="13" t="str">
        <f>IFERROR(TEXT(Table1[[#This Row],[Report Date]], "mmmm"),"")</f>
        <v/>
      </c>
      <c r="N533" s="13" t="str">
        <f>IFERROR(YEAR(Table1[[#This Row],[Report Date]]),"")</f>
        <v/>
      </c>
      <c r="O533" s="13" t="str">
        <f ca="1">IF(Table1[[#This Row],[Report Date]]&gt;=TODAY()-6, "within week", "Older")</f>
        <v>within week</v>
      </c>
      <c r="P533" s="37" t="e">
        <f>EOMONTH(Table1[[#This Row],[Report Date]], 0)</f>
        <v>#VALUE!</v>
      </c>
    </row>
    <row r="534" spans="1:16" x14ac:dyDescent="0.25">
      <c r="A534" s="9" t="s">
        <v>148</v>
      </c>
      <c r="B534" s="10" t="s">
        <v>148</v>
      </c>
      <c r="C534" s="9" t="s">
        <v>114</v>
      </c>
      <c r="D534" s="9">
        <v>1</v>
      </c>
      <c r="E534" s="9" t="s">
        <v>148</v>
      </c>
      <c r="F534" s="9">
        <v>784455</v>
      </c>
      <c r="G534" s="9" t="s">
        <v>119</v>
      </c>
      <c r="H534" s="9" t="s">
        <v>139</v>
      </c>
      <c r="I534" s="9" t="s">
        <v>148</v>
      </c>
      <c r="J534" s="9" t="s">
        <v>148</v>
      </c>
      <c r="K534" s="9" t="s">
        <v>148</v>
      </c>
      <c r="L534" s="10" t="s">
        <v>148</v>
      </c>
      <c r="M534" s="13" t="str">
        <f>IFERROR(TEXT(Table1[[#This Row],[Report Date]], "mmmm"),"")</f>
        <v/>
      </c>
      <c r="N534" s="13" t="str">
        <f>IFERROR(YEAR(Table1[[#This Row],[Report Date]]),"")</f>
        <v/>
      </c>
      <c r="O534" s="13" t="str">
        <f ca="1">IF(Table1[[#This Row],[Report Date]]&gt;=TODAY()-6, "within week", "Older")</f>
        <v>within week</v>
      </c>
      <c r="P534" s="37" t="e">
        <f>EOMONTH(Table1[[#This Row],[Report Date]], 0)</f>
        <v>#VALUE!</v>
      </c>
    </row>
    <row r="535" spans="1:16" x14ac:dyDescent="0.25">
      <c r="A535" s="9" t="s">
        <v>148</v>
      </c>
      <c r="B535" s="10" t="s">
        <v>148</v>
      </c>
      <c r="C535" s="9" t="s">
        <v>114</v>
      </c>
      <c r="D535" s="9">
        <v>1</v>
      </c>
      <c r="E535" s="9" t="s">
        <v>148</v>
      </c>
      <c r="F535" s="9">
        <v>948590</v>
      </c>
      <c r="G535" s="9" t="s">
        <v>122</v>
      </c>
      <c r="H535" s="9" t="s">
        <v>142</v>
      </c>
      <c r="I535" s="9" t="s">
        <v>148</v>
      </c>
      <c r="J535" s="9" t="s">
        <v>148</v>
      </c>
      <c r="K535" s="9" t="s">
        <v>148</v>
      </c>
      <c r="L535" s="10" t="s">
        <v>148</v>
      </c>
      <c r="M535" s="13" t="str">
        <f>IFERROR(TEXT(Table1[[#This Row],[Report Date]], "mmmm"),"")</f>
        <v/>
      </c>
      <c r="N535" s="13" t="str">
        <f>IFERROR(YEAR(Table1[[#This Row],[Report Date]]),"")</f>
        <v/>
      </c>
      <c r="O535" s="13" t="str">
        <f ca="1">IF(Table1[[#This Row],[Report Date]]&gt;=TODAY()-6, "within week", "Older")</f>
        <v>within week</v>
      </c>
      <c r="P535" s="37" t="e">
        <f>EOMONTH(Table1[[#This Row],[Report Date]], 0)</f>
        <v>#VALUE!</v>
      </c>
    </row>
    <row r="536" spans="1:16" x14ac:dyDescent="0.25">
      <c r="A536" s="9" t="s">
        <v>148</v>
      </c>
      <c r="B536" s="10" t="s">
        <v>148</v>
      </c>
      <c r="C536" s="9" t="s">
        <v>114</v>
      </c>
      <c r="D536" s="9">
        <v>1</v>
      </c>
      <c r="E536" s="9" t="s">
        <v>148</v>
      </c>
      <c r="F536" s="9">
        <v>896244</v>
      </c>
      <c r="G536" s="9" t="s">
        <v>125</v>
      </c>
      <c r="H536" s="9" t="s">
        <v>145</v>
      </c>
      <c r="I536" s="9" t="s">
        <v>148</v>
      </c>
      <c r="J536" s="9" t="s">
        <v>148</v>
      </c>
      <c r="K536" s="9" t="s">
        <v>148</v>
      </c>
      <c r="L536" s="10" t="s">
        <v>148</v>
      </c>
      <c r="M536" s="13" t="str">
        <f>IFERROR(TEXT(Table1[[#This Row],[Report Date]], "mmmm"),"")</f>
        <v/>
      </c>
      <c r="N536" s="13" t="str">
        <f>IFERROR(YEAR(Table1[[#This Row],[Report Date]]),"")</f>
        <v/>
      </c>
      <c r="O536" s="13" t="str">
        <f ca="1">IF(Table1[[#This Row],[Report Date]]&gt;=TODAY()-6, "within week", "Older")</f>
        <v>within week</v>
      </c>
      <c r="P536" s="37" t="e">
        <f>EOMONTH(Table1[[#This Row],[Report Date]], 0)</f>
        <v>#VALUE!</v>
      </c>
    </row>
    <row r="537" spans="1:16" x14ac:dyDescent="0.25">
      <c r="A537" s="9" t="s">
        <v>148</v>
      </c>
      <c r="B537" s="10" t="s">
        <v>148</v>
      </c>
      <c r="C537" s="9" t="s">
        <v>114</v>
      </c>
      <c r="D537" s="9">
        <v>1</v>
      </c>
      <c r="E537" s="9" t="s">
        <v>148</v>
      </c>
      <c r="F537" s="9">
        <v>745676</v>
      </c>
      <c r="G537" s="9" t="s">
        <v>122</v>
      </c>
      <c r="H537" s="9" t="s">
        <v>134</v>
      </c>
      <c r="I537" s="9" t="s">
        <v>148</v>
      </c>
      <c r="J537" s="9" t="s">
        <v>148</v>
      </c>
      <c r="K537" s="9" t="s">
        <v>148</v>
      </c>
      <c r="L537" s="10" t="s">
        <v>148</v>
      </c>
      <c r="M537" s="13" t="str">
        <f>IFERROR(TEXT(Table1[[#This Row],[Report Date]], "mmmm"),"")</f>
        <v/>
      </c>
      <c r="N537" s="13" t="str">
        <f>IFERROR(YEAR(Table1[[#This Row],[Report Date]]),"")</f>
        <v/>
      </c>
      <c r="O537" s="13" t="str">
        <f ca="1">IF(Table1[[#This Row],[Report Date]]&gt;=TODAY()-6, "within week", "Older")</f>
        <v>within week</v>
      </c>
      <c r="P537" s="37" t="e">
        <f>EOMONTH(Table1[[#This Row],[Report Date]], 0)</f>
        <v>#VALUE!</v>
      </c>
    </row>
    <row r="538" spans="1:16" x14ac:dyDescent="0.25">
      <c r="A538" s="9" t="s">
        <v>148</v>
      </c>
      <c r="B538" s="10" t="s">
        <v>148</v>
      </c>
      <c r="C538" s="9" t="s">
        <v>114</v>
      </c>
      <c r="D538" s="9">
        <v>1</v>
      </c>
      <c r="E538" s="9" t="s">
        <v>148</v>
      </c>
      <c r="F538" s="9">
        <v>523439</v>
      </c>
      <c r="G538" s="9" t="s">
        <v>116</v>
      </c>
      <c r="H538" s="9" t="s">
        <v>140</v>
      </c>
      <c r="I538" s="9" t="s">
        <v>148</v>
      </c>
      <c r="J538" s="9" t="s">
        <v>148</v>
      </c>
      <c r="K538" s="9" t="s">
        <v>148</v>
      </c>
      <c r="L538" s="10" t="s">
        <v>148</v>
      </c>
      <c r="M538" s="13" t="str">
        <f>IFERROR(TEXT(Table1[[#This Row],[Report Date]], "mmmm"),"")</f>
        <v/>
      </c>
      <c r="N538" s="13" t="str">
        <f>IFERROR(YEAR(Table1[[#This Row],[Report Date]]),"")</f>
        <v/>
      </c>
      <c r="O538" s="13" t="str">
        <f ca="1">IF(Table1[[#This Row],[Report Date]]&gt;=TODAY()-6, "within week", "Older")</f>
        <v>within week</v>
      </c>
      <c r="P538" s="37" t="e">
        <f>EOMONTH(Table1[[#This Row],[Report Date]], 0)</f>
        <v>#VALUE!</v>
      </c>
    </row>
    <row r="539" spans="1:16" x14ac:dyDescent="0.25">
      <c r="A539" s="9" t="s">
        <v>148</v>
      </c>
      <c r="B539" s="10" t="s">
        <v>148</v>
      </c>
      <c r="C539" s="9" t="s">
        <v>114</v>
      </c>
      <c r="D539" s="9">
        <v>1</v>
      </c>
      <c r="E539" s="9" t="s">
        <v>148</v>
      </c>
      <c r="F539" s="9">
        <v>140369</v>
      </c>
      <c r="G539" s="9" t="s">
        <v>120</v>
      </c>
      <c r="H539" s="9" t="s">
        <v>144</v>
      </c>
      <c r="I539" s="9" t="s">
        <v>148</v>
      </c>
      <c r="J539" s="9" t="s">
        <v>148</v>
      </c>
      <c r="K539" s="9" t="s">
        <v>148</v>
      </c>
      <c r="L539" s="10" t="s">
        <v>148</v>
      </c>
      <c r="M539" s="13" t="str">
        <f>IFERROR(TEXT(Table1[[#This Row],[Report Date]], "mmmm"),"")</f>
        <v/>
      </c>
      <c r="N539" s="13" t="str">
        <f>IFERROR(YEAR(Table1[[#This Row],[Report Date]]),"")</f>
        <v/>
      </c>
      <c r="O539" s="13" t="str">
        <f ca="1">IF(Table1[[#This Row],[Report Date]]&gt;=TODAY()-6, "within week", "Older")</f>
        <v>within week</v>
      </c>
      <c r="P539" s="37" t="e">
        <f>EOMONTH(Table1[[#This Row],[Report Date]], 0)</f>
        <v>#VALUE!</v>
      </c>
    </row>
    <row r="540" spans="1:16" x14ac:dyDescent="0.25">
      <c r="A540" s="9" t="s">
        <v>148</v>
      </c>
      <c r="B540" s="10" t="s">
        <v>148</v>
      </c>
      <c r="C540" s="9" t="s">
        <v>114</v>
      </c>
      <c r="D540" s="9">
        <v>1</v>
      </c>
      <c r="E540" s="9" t="s">
        <v>148</v>
      </c>
      <c r="F540" s="9">
        <v>462668</v>
      </c>
      <c r="G540" s="9" t="s">
        <v>121</v>
      </c>
      <c r="H540" s="9" t="s">
        <v>145</v>
      </c>
      <c r="I540" s="9" t="s">
        <v>148</v>
      </c>
      <c r="J540" s="9" t="s">
        <v>148</v>
      </c>
      <c r="K540" s="9" t="s">
        <v>148</v>
      </c>
      <c r="L540" s="10" t="s">
        <v>148</v>
      </c>
      <c r="M540" s="13" t="str">
        <f>IFERROR(TEXT(Table1[[#This Row],[Report Date]], "mmmm"),"")</f>
        <v/>
      </c>
      <c r="N540" s="13" t="str">
        <f>IFERROR(YEAR(Table1[[#This Row],[Report Date]]),"")</f>
        <v/>
      </c>
      <c r="O540" s="13" t="str">
        <f ca="1">IF(Table1[[#This Row],[Report Date]]&gt;=TODAY()-6, "within week", "Older")</f>
        <v>within week</v>
      </c>
      <c r="P540" s="37" t="e">
        <f>EOMONTH(Table1[[#This Row],[Report Date]], 0)</f>
        <v>#VALUE!</v>
      </c>
    </row>
    <row r="541" spans="1:16" x14ac:dyDescent="0.25">
      <c r="A541" s="9" t="s">
        <v>148</v>
      </c>
      <c r="B541" s="10" t="s">
        <v>148</v>
      </c>
      <c r="C541" s="9" t="s">
        <v>114</v>
      </c>
      <c r="D541" s="9">
        <v>1</v>
      </c>
      <c r="E541" s="9" t="s">
        <v>148</v>
      </c>
      <c r="F541" s="9">
        <v>947878</v>
      </c>
      <c r="G541" s="9" t="s">
        <v>120</v>
      </c>
      <c r="H541" s="9" t="s">
        <v>136</v>
      </c>
      <c r="I541" s="9" t="s">
        <v>148</v>
      </c>
      <c r="J541" s="9" t="s">
        <v>148</v>
      </c>
      <c r="K541" s="9" t="s">
        <v>148</v>
      </c>
      <c r="L541" s="10" t="s">
        <v>148</v>
      </c>
      <c r="M541" s="13" t="str">
        <f>IFERROR(TEXT(Table1[[#This Row],[Report Date]], "mmmm"),"")</f>
        <v/>
      </c>
      <c r="N541" s="13" t="str">
        <f>IFERROR(YEAR(Table1[[#This Row],[Report Date]]),"")</f>
        <v/>
      </c>
      <c r="O541" s="13" t="str">
        <f ca="1">IF(Table1[[#This Row],[Report Date]]&gt;=TODAY()-6, "within week", "Older")</f>
        <v>within week</v>
      </c>
      <c r="P541" s="37" t="e">
        <f>EOMONTH(Table1[[#This Row],[Report Date]], 0)</f>
        <v>#VALUE!</v>
      </c>
    </row>
    <row r="542" spans="1:16" x14ac:dyDescent="0.25">
      <c r="A542" s="9" t="s">
        <v>148</v>
      </c>
      <c r="B542" s="10" t="s">
        <v>148</v>
      </c>
      <c r="C542" s="9" t="s">
        <v>114</v>
      </c>
      <c r="D542" s="9">
        <v>1</v>
      </c>
      <c r="E542" s="9" t="s">
        <v>148</v>
      </c>
      <c r="F542" s="9">
        <v>485941</v>
      </c>
      <c r="G542" s="9" t="s">
        <v>123</v>
      </c>
      <c r="H542" s="9" t="s">
        <v>131</v>
      </c>
      <c r="I542" s="9" t="s">
        <v>148</v>
      </c>
      <c r="J542" s="9" t="s">
        <v>148</v>
      </c>
      <c r="K542" s="9" t="s">
        <v>148</v>
      </c>
      <c r="L542" s="10" t="s">
        <v>148</v>
      </c>
      <c r="M542" s="13" t="str">
        <f>IFERROR(TEXT(Table1[[#This Row],[Report Date]], "mmmm"),"")</f>
        <v/>
      </c>
      <c r="N542" s="13" t="str">
        <f>IFERROR(YEAR(Table1[[#This Row],[Report Date]]),"")</f>
        <v/>
      </c>
      <c r="O542" s="13" t="str">
        <f ca="1">IF(Table1[[#This Row],[Report Date]]&gt;=TODAY()-6, "within week", "Older")</f>
        <v>within week</v>
      </c>
      <c r="P542" s="37" t="e">
        <f>EOMONTH(Table1[[#This Row],[Report Date]], 0)</f>
        <v>#VALUE!</v>
      </c>
    </row>
    <row r="543" spans="1:16" x14ac:dyDescent="0.25">
      <c r="A543" s="9" t="s">
        <v>148</v>
      </c>
      <c r="B543" s="10" t="s">
        <v>148</v>
      </c>
      <c r="C543" s="9" t="s">
        <v>114</v>
      </c>
      <c r="D543" s="9">
        <v>1</v>
      </c>
      <c r="E543" s="9" t="s">
        <v>148</v>
      </c>
      <c r="F543" s="9">
        <v>793040</v>
      </c>
      <c r="G543" s="9" t="s">
        <v>116</v>
      </c>
      <c r="H543" s="9" t="s">
        <v>136</v>
      </c>
      <c r="I543" s="9" t="s">
        <v>148</v>
      </c>
      <c r="J543" s="9" t="s">
        <v>148</v>
      </c>
      <c r="K543" s="9" t="s">
        <v>148</v>
      </c>
      <c r="L543" s="10" t="s">
        <v>148</v>
      </c>
      <c r="M543" s="13" t="str">
        <f>IFERROR(TEXT(Table1[[#This Row],[Report Date]], "mmmm"),"")</f>
        <v/>
      </c>
      <c r="N543" s="13" t="str">
        <f>IFERROR(YEAR(Table1[[#This Row],[Report Date]]),"")</f>
        <v/>
      </c>
      <c r="O543" s="13" t="str">
        <f ca="1">IF(Table1[[#This Row],[Report Date]]&gt;=TODAY()-6, "within week", "Older")</f>
        <v>within week</v>
      </c>
      <c r="P543" s="37" t="e">
        <f>EOMONTH(Table1[[#This Row],[Report Date]], 0)</f>
        <v>#VALUE!</v>
      </c>
    </row>
    <row r="544" spans="1:16" x14ac:dyDescent="0.25">
      <c r="A544" s="9" t="s">
        <v>148</v>
      </c>
      <c r="B544" s="10" t="s">
        <v>148</v>
      </c>
      <c r="C544" s="9" t="s">
        <v>114</v>
      </c>
      <c r="D544" s="9">
        <v>1</v>
      </c>
      <c r="E544" s="9" t="s">
        <v>148</v>
      </c>
      <c r="F544" s="9">
        <v>630774</v>
      </c>
      <c r="G544" s="9" t="s">
        <v>116</v>
      </c>
      <c r="H544" s="9" t="s">
        <v>128</v>
      </c>
      <c r="I544" s="9" t="s">
        <v>148</v>
      </c>
      <c r="J544" s="9" t="s">
        <v>148</v>
      </c>
      <c r="K544" s="9" t="s">
        <v>148</v>
      </c>
      <c r="L544" s="10" t="s">
        <v>148</v>
      </c>
      <c r="M544" s="13" t="str">
        <f>IFERROR(TEXT(Table1[[#This Row],[Report Date]], "mmmm"),"")</f>
        <v/>
      </c>
      <c r="N544" s="13" t="str">
        <f>IFERROR(YEAR(Table1[[#This Row],[Report Date]]),"")</f>
        <v/>
      </c>
      <c r="O544" s="13" t="str">
        <f ca="1">IF(Table1[[#This Row],[Report Date]]&gt;=TODAY()-6, "within week", "Older")</f>
        <v>within week</v>
      </c>
      <c r="P544" s="37" t="e">
        <f>EOMONTH(Table1[[#This Row],[Report Date]], 0)</f>
        <v>#VALUE!</v>
      </c>
    </row>
    <row r="545" spans="1:16" x14ac:dyDescent="0.25">
      <c r="A545" s="9" t="s">
        <v>148</v>
      </c>
      <c r="B545" s="10" t="s">
        <v>148</v>
      </c>
      <c r="C545" s="9" t="s">
        <v>114</v>
      </c>
      <c r="D545" s="9">
        <v>1</v>
      </c>
      <c r="E545" s="9" t="s">
        <v>148</v>
      </c>
      <c r="F545" s="9">
        <v>170406</v>
      </c>
      <c r="G545" s="9" t="s">
        <v>119</v>
      </c>
      <c r="H545" s="9" t="s">
        <v>131</v>
      </c>
      <c r="I545" s="9" t="s">
        <v>148</v>
      </c>
      <c r="J545" s="9" t="s">
        <v>148</v>
      </c>
      <c r="K545" s="9" t="s">
        <v>148</v>
      </c>
      <c r="L545" s="10" t="s">
        <v>148</v>
      </c>
      <c r="M545" s="13" t="str">
        <f>IFERROR(TEXT(Table1[[#This Row],[Report Date]], "mmmm"),"")</f>
        <v/>
      </c>
      <c r="N545" s="13" t="str">
        <f>IFERROR(YEAR(Table1[[#This Row],[Report Date]]),"")</f>
        <v/>
      </c>
      <c r="O545" s="13" t="str">
        <f ca="1">IF(Table1[[#This Row],[Report Date]]&gt;=TODAY()-6, "within week", "Older")</f>
        <v>within week</v>
      </c>
      <c r="P545" s="37" t="e">
        <f>EOMONTH(Table1[[#This Row],[Report Date]], 0)</f>
        <v>#VALUE!</v>
      </c>
    </row>
    <row r="546" spans="1:16" x14ac:dyDescent="0.25">
      <c r="A546" s="9" t="s">
        <v>148</v>
      </c>
      <c r="B546" s="10" t="s">
        <v>148</v>
      </c>
      <c r="C546" s="9" t="s">
        <v>114</v>
      </c>
      <c r="D546" s="9">
        <v>1</v>
      </c>
      <c r="E546" s="9" t="s">
        <v>148</v>
      </c>
      <c r="F546" s="9">
        <v>268481</v>
      </c>
      <c r="G546" s="9" t="s">
        <v>121</v>
      </c>
      <c r="H546" s="9" t="s">
        <v>133</v>
      </c>
      <c r="I546" s="9" t="s">
        <v>148</v>
      </c>
      <c r="J546" s="9" t="s">
        <v>148</v>
      </c>
      <c r="K546" s="9" t="s">
        <v>148</v>
      </c>
      <c r="L546" s="10" t="s">
        <v>148</v>
      </c>
      <c r="M546" s="13" t="str">
        <f>IFERROR(TEXT(Table1[[#This Row],[Report Date]], "mmmm"),"")</f>
        <v/>
      </c>
      <c r="N546" s="13" t="str">
        <f>IFERROR(YEAR(Table1[[#This Row],[Report Date]]),"")</f>
        <v/>
      </c>
      <c r="O546" s="13" t="str">
        <f ca="1">IF(Table1[[#This Row],[Report Date]]&gt;=TODAY()-6, "within week", "Older")</f>
        <v>within week</v>
      </c>
      <c r="P546" s="37" t="e">
        <f>EOMONTH(Table1[[#This Row],[Report Date]], 0)</f>
        <v>#VALUE!</v>
      </c>
    </row>
    <row r="547" spans="1:16" x14ac:dyDescent="0.25">
      <c r="A547" s="9" t="s">
        <v>148</v>
      </c>
      <c r="B547" s="10" t="s">
        <v>148</v>
      </c>
      <c r="C547" s="9" t="s">
        <v>114</v>
      </c>
      <c r="D547" s="9">
        <v>1</v>
      </c>
      <c r="E547" s="9" t="s">
        <v>148</v>
      </c>
      <c r="F547" s="9">
        <v>217674</v>
      </c>
      <c r="G547" s="9" t="s">
        <v>119</v>
      </c>
      <c r="H547" s="9" t="s">
        <v>143</v>
      </c>
      <c r="I547" s="9" t="s">
        <v>148</v>
      </c>
      <c r="J547" s="9" t="s">
        <v>148</v>
      </c>
      <c r="K547" s="9" t="s">
        <v>148</v>
      </c>
      <c r="L547" s="10" t="s">
        <v>148</v>
      </c>
      <c r="M547" s="13" t="str">
        <f>IFERROR(TEXT(Table1[[#This Row],[Report Date]], "mmmm"),"")</f>
        <v/>
      </c>
      <c r="N547" s="13" t="str">
        <f>IFERROR(YEAR(Table1[[#This Row],[Report Date]]),"")</f>
        <v/>
      </c>
      <c r="O547" s="13" t="str">
        <f ca="1">IF(Table1[[#This Row],[Report Date]]&gt;=TODAY()-6, "within week", "Older")</f>
        <v>within week</v>
      </c>
      <c r="P547" s="37" t="e">
        <f>EOMONTH(Table1[[#This Row],[Report Date]], 0)</f>
        <v>#VALUE!</v>
      </c>
    </row>
    <row r="548" spans="1:16" x14ac:dyDescent="0.25">
      <c r="A548" s="9" t="s">
        <v>148</v>
      </c>
      <c r="B548" s="10" t="s">
        <v>148</v>
      </c>
      <c r="C548" s="9" t="s">
        <v>114</v>
      </c>
      <c r="D548" s="9">
        <v>1</v>
      </c>
      <c r="E548" s="9" t="s">
        <v>148</v>
      </c>
      <c r="F548" s="9">
        <v>677268</v>
      </c>
      <c r="G548" s="9" t="s">
        <v>120</v>
      </c>
      <c r="H548" s="9" t="s">
        <v>136</v>
      </c>
      <c r="I548" s="9" t="s">
        <v>148</v>
      </c>
      <c r="J548" s="9" t="s">
        <v>148</v>
      </c>
      <c r="K548" s="9" t="s">
        <v>148</v>
      </c>
      <c r="L548" s="10" t="s">
        <v>148</v>
      </c>
      <c r="M548" s="13" t="str">
        <f>IFERROR(TEXT(Table1[[#This Row],[Report Date]], "mmmm"),"")</f>
        <v/>
      </c>
      <c r="N548" s="13" t="str">
        <f>IFERROR(YEAR(Table1[[#This Row],[Report Date]]),"")</f>
        <v/>
      </c>
      <c r="O548" s="13" t="str">
        <f ca="1">IF(Table1[[#This Row],[Report Date]]&gt;=TODAY()-6, "within week", "Older")</f>
        <v>within week</v>
      </c>
      <c r="P548" s="37" t="e">
        <f>EOMONTH(Table1[[#This Row],[Report Date]], 0)</f>
        <v>#VALUE!</v>
      </c>
    </row>
    <row r="549" spans="1:16" x14ac:dyDescent="0.25">
      <c r="A549" s="9" t="s">
        <v>148</v>
      </c>
      <c r="B549" s="10" t="s">
        <v>148</v>
      </c>
      <c r="C549" s="9" t="s">
        <v>114</v>
      </c>
      <c r="D549" s="9">
        <v>1</v>
      </c>
      <c r="E549" s="9" t="s">
        <v>148</v>
      </c>
      <c r="F549" s="9">
        <v>253474</v>
      </c>
      <c r="G549" s="9" t="s">
        <v>117</v>
      </c>
      <c r="H549" s="9" t="s">
        <v>145</v>
      </c>
      <c r="I549" s="9" t="s">
        <v>148</v>
      </c>
      <c r="J549" s="9" t="s">
        <v>148</v>
      </c>
      <c r="K549" s="9" t="s">
        <v>148</v>
      </c>
      <c r="L549" s="10" t="s">
        <v>148</v>
      </c>
      <c r="M549" s="13" t="str">
        <f>IFERROR(TEXT(Table1[[#This Row],[Report Date]], "mmmm"),"")</f>
        <v/>
      </c>
      <c r="N549" s="13" t="str">
        <f>IFERROR(YEAR(Table1[[#This Row],[Report Date]]),"")</f>
        <v/>
      </c>
      <c r="O549" s="13" t="str">
        <f ca="1">IF(Table1[[#This Row],[Report Date]]&gt;=TODAY()-6, "within week", "Older")</f>
        <v>within week</v>
      </c>
      <c r="P549" s="37" t="e">
        <f>EOMONTH(Table1[[#This Row],[Report Date]], 0)</f>
        <v>#VALUE!</v>
      </c>
    </row>
    <row r="550" spans="1:16" x14ac:dyDescent="0.25">
      <c r="A550" s="9" t="s">
        <v>148</v>
      </c>
      <c r="B550" s="10" t="s">
        <v>148</v>
      </c>
      <c r="C550" s="9" t="s">
        <v>114</v>
      </c>
      <c r="D550" s="9">
        <v>1</v>
      </c>
      <c r="E550" s="9" t="s">
        <v>148</v>
      </c>
      <c r="F550" s="9">
        <v>727688</v>
      </c>
      <c r="G550" s="9" t="s">
        <v>121</v>
      </c>
      <c r="H550" s="9" t="s">
        <v>129</v>
      </c>
      <c r="I550" s="9" t="s">
        <v>148</v>
      </c>
      <c r="J550" s="9" t="s">
        <v>148</v>
      </c>
      <c r="K550" s="9" t="s">
        <v>148</v>
      </c>
      <c r="L550" s="10" t="s">
        <v>148</v>
      </c>
      <c r="M550" s="13" t="str">
        <f>IFERROR(TEXT(Table1[[#This Row],[Report Date]], "mmmm"),"")</f>
        <v/>
      </c>
      <c r="N550" s="13" t="str">
        <f>IFERROR(YEAR(Table1[[#This Row],[Report Date]]),"")</f>
        <v/>
      </c>
      <c r="O550" s="13" t="str">
        <f ca="1">IF(Table1[[#This Row],[Report Date]]&gt;=TODAY()-6, "within week", "Older")</f>
        <v>within week</v>
      </c>
      <c r="P550" s="37" t="e">
        <f>EOMONTH(Table1[[#This Row],[Report Date]], 0)</f>
        <v>#VALUE!</v>
      </c>
    </row>
    <row r="551" spans="1:16" x14ac:dyDescent="0.25">
      <c r="A551" s="9" t="s">
        <v>148</v>
      </c>
      <c r="B551" s="10" t="s">
        <v>148</v>
      </c>
      <c r="C551" s="9" t="s">
        <v>114</v>
      </c>
      <c r="D551" s="9">
        <v>1</v>
      </c>
      <c r="E551" s="9" t="s">
        <v>148</v>
      </c>
      <c r="F551" s="9">
        <v>244662</v>
      </c>
      <c r="G551" s="9" t="s">
        <v>123</v>
      </c>
      <c r="H551" s="9" t="s">
        <v>131</v>
      </c>
      <c r="I551" s="9" t="s">
        <v>148</v>
      </c>
      <c r="J551" s="9" t="s">
        <v>148</v>
      </c>
      <c r="K551" s="9" t="s">
        <v>148</v>
      </c>
      <c r="L551" s="10" t="s">
        <v>148</v>
      </c>
      <c r="M551" s="13" t="str">
        <f>IFERROR(TEXT(Table1[[#This Row],[Report Date]], "mmmm"),"")</f>
        <v/>
      </c>
      <c r="N551" s="13" t="str">
        <f>IFERROR(YEAR(Table1[[#This Row],[Report Date]]),"")</f>
        <v/>
      </c>
      <c r="O551" s="13" t="str">
        <f ca="1">IF(Table1[[#This Row],[Report Date]]&gt;=TODAY()-6, "within week", "Older")</f>
        <v>within week</v>
      </c>
      <c r="P551" s="37" t="e">
        <f>EOMONTH(Table1[[#This Row],[Report Date]], 0)</f>
        <v>#VALUE!</v>
      </c>
    </row>
    <row r="552" spans="1:16" x14ac:dyDescent="0.25">
      <c r="A552" s="9" t="s">
        <v>148</v>
      </c>
      <c r="B552" s="10" t="s">
        <v>148</v>
      </c>
      <c r="C552" s="9" t="s">
        <v>114</v>
      </c>
      <c r="D552" s="9">
        <v>1</v>
      </c>
      <c r="E552" s="9" t="s">
        <v>148</v>
      </c>
      <c r="F552" s="9">
        <v>879731</v>
      </c>
      <c r="G552" s="9" t="s">
        <v>123</v>
      </c>
      <c r="H552" s="9" t="s">
        <v>143</v>
      </c>
      <c r="I552" s="9" t="s">
        <v>148</v>
      </c>
      <c r="J552" s="9" t="s">
        <v>148</v>
      </c>
      <c r="K552" s="9" t="s">
        <v>148</v>
      </c>
      <c r="L552" s="10" t="s">
        <v>148</v>
      </c>
      <c r="M552" s="13" t="str">
        <f>IFERROR(TEXT(Table1[[#This Row],[Report Date]], "mmmm"),"")</f>
        <v/>
      </c>
      <c r="N552" s="13" t="str">
        <f>IFERROR(YEAR(Table1[[#This Row],[Report Date]]),"")</f>
        <v/>
      </c>
      <c r="O552" s="13" t="str">
        <f ca="1">IF(Table1[[#This Row],[Report Date]]&gt;=TODAY()-6, "within week", "Older")</f>
        <v>within week</v>
      </c>
      <c r="P552" s="37" t="e">
        <f>EOMONTH(Table1[[#This Row],[Report Date]], 0)</f>
        <v>#VALUE!</v>
      </c>
    </row>
    <row r="553" spans="1:16" x14ac:dyDescent="0.25">
      <c r="A553" s="9" t="s">
        <v>148</v>
      </c>
      <c r="B553" s="10" t="s">
        <v>148</v>
      </c>
      <c r="C553" s="9" t="s">
        <v>114</v>
      </c>
      <c r="D553" s="9">
        <v>1</v>
      </c>
      <c r="E553" s="9" t="s">
        <v>148</v>
      </c>
      <c r="F553" s="9">
        <v>354438</v>
      </c>
      <c r="G553" s="9" t="s">
        <v>125</v>
      </c>
      <c r="H553" s="9" t="s">
        <v>145</v>
      </c>
      <c r="I553" s="9" t="s">
        <v>148</v>
      </c>
      <c r="J553" s="9" t="s">
        <v>148</v>
      </c>
      <c r="K553" s="9" t="s">
        <v>148</v>
      </c>
      <c r="L553" s="10" t="s">
        <v>148</v>
      </c>
      <c r="M553" s="13" t="str">
        <f>IFERROR(TEXT(Table1[[#This Row],[Report Date]], "mmmm"),"")</f>
        <v/>
      </c>
      <c r="N553" s="13" t="str">
        <f>IFERROR(YEAR(Table1[[#This Row],[Report Date]]),"")</f>
        <v/>
      </c>
      <c r="O553" s="13" t="str">
        <f ca="1">IF(Table1[[#This Row],[Report Date]]&gt;=TODAY()-6, "within week", "Older")</f>
        <v>within week</v>
      </c>
      <c r="P553" s="37" t="e">
        <f>EOMONTH(Table1[[#This Row],[Report Date]], 0)</f>
        <v>#VALUE!</v>
      </c>
    </row>
    <row r="554" spans="1:16" x14ac:dyDescent="0.25">
      <c r="A554" s="9" t="s">
        <v>148</v>
      </c>
      <c r="B554" s="10" t="s">
        <v>148</v>
      </c>
      <c r="C554" s="9" t="s">
        <v>114</v>
      </c>
      <c r="D554" s="9">
        <v>1</v>
      </c>
      <c r="E554" s="9" t="s">
        <v>148</v>
      </c>
      <c r="F554" s="9">
        <v>474119</v>
      </c>
      <c r="G554" s="9" t="s">
        <v>117</v>
      </c>
      <c r="H554" s="9" t="s">
        <v>129</v>
      </c>
      <c r="I554" s="9" t="s">
        <v>148</v>
      </c>
      <c r="J554" s="9" t="s">
        <v>148</v>
      </c>
      <c r="K554" s="9" t="s">
        <v>148</v>
      </c>
      <c r="L554" s="10" t="s">
        <v>148</v>
      </c>
      <c r="M554" s="13" t="str">
        <f>IFERROR(TEXT(Table1[[#This Row],[Report Date]], "mmmm"),"")</f>
        <v/>
      </c>
      <c r="N554" s="13" t="str">
        <f>IFERROR(YEAR(Table1[[#This Row],[Report Date]]),"")</f>
        <v/>
      </c>
      <c r="O554" s="13" t="str">
        <f ca="1">IF(Table1[[#This Row],[Report Date]]&gt;=TODAY()-6, "within week", "Older")</f>
        <v>within week</v>
      </c>
      <c r="P554" s="37" t="e">
        <f>EOMONTH(Table1[[#This Row],[Report Date]], 0)</f>
        <v>#VALUE!</v>
      </c>
    </row>
    <row r="555" spans="1:16" x14ac:dyDescent="0.25">
      <c r="A555" s="9" t="s">
        <v>148</v>
      </c>
      <c r="B555" s="10" t="s">
        <v>148</v>
      </c>
      <c r="C555" s="9" t="s">
        <v>114</v>
      </c>
      <c r="D555" s="9">
        <v>1</v>
      </c>
      <c r="E555" s="9" t="s">
        <v>148</v>
      </c>
      <c r="F555" s="9">
        <v>857648</v>
      </c>
      <c r="G555" s="9" t="s">
        <v>127</v>
      </c>
      <c r="H555" s="9" t="s">
        <v>131</v>
      </c>
      <c r="I555" s="9" t="s">
        <v>148</v>
      </c>
      <c r="J555" s="9" t="s">
        <v>148</v>
      </c>
      <c r="K555" s="9" t="s">
        <v>148</v>
      </c>
      <c r="L555" s="10" t="s">
        <v>148</v>
      </c>
      <c r="M555" s="13" t="str">
        <f>IFERROR(TEXT(Table1[[#This Row],[Report Date]], "mmmm"),"")</f>
        <v/>
      </c>
      <c r="N555" s="13" t="str">
        <f>IFERROR(YEAR(Table1[[#This Row],[Report Date]]),"")</f>
        <v/>
      </c>
      <c r="O555" s="13" t="str">
        <f ca="1">IF(Table1[[#This Row],[Report Date]]&gt;=TODAY()-6, "within week", "Older")</f>
        <v>within week</v>
      </c>
      <c r="P555" s="37" t="e">
        <f>EOMONTH(Table1[[#This Row],[Report Date]], 0)</f>
        <v>#VALUE!</v>
      </c>
    </row>
    <row r="556" spans="1:16" x14ac:dyDescent="0.25">
      <c r="A556" s="9" t="s">
        <v>148</v>
      </c>
      <c r="B556" s="10" t="s">
        <v>148</v>
      </c>
      <c r="C556" s="9" t="s">
        <v>114</v>
      </c>
      <c r="D556" s="9">
        <v>1</v>
      </c>
      <c r="E556" s="9" t="s">
        <v>148</v>
      </c>
      <c r="F556" s="9">
        <v>350687</v>
      </c>
      <c r="G556" s="9" t="s">
        <v>126</v>
      </c>
      <c r="H556" s="9" t="s">
        <v>142</v>
      </c>
      <c r="I556" s="9" t="s">
        <v>148</v>
      </c>
      <c r="J556" s="9" t="s">
        <v>148</v>
      </c>
      <c r="K556" s="9" t="s">
        <v>148</v>
      </c>
      <c r="L556" s="10" t="s">
        <v>148</v>
      </c>
      <c r="M556" s="13" t="str">
        <f>IFERROR(TEXT(Table1[[#This Row],[Report Date]], "mmmm"),"")</f>
        <v/>
      </c>
      <c r="N556" s="13" t="str">
        <f>IFERROR(YEAR(Table1[[#This Row],[Report Date]]),"")</f>
        <v/>
      </c>
      <c r="O556" s="13" t="str">
        <f ca="1">IF(Table1[[#This Row],[Report Date]]&gt;=TODAY()-6, "within week", "Older")</f>
        <v>within week</v>
      </c>
      <c r="P556" s="37" t="e">
        <f>EOMONTH(Table1[[#This Row],[Report Date]], 0)</f>
        <v>#VALUE!</v>
      </c>
    </row>
    <row r="557" spans="1:16" x14ac:dyDescent="0.25">
      <c r="A557" s="9" t="s">
        <v>148</v>
      </c>
      <c r="B557" s="10" t="s">
        <v>148</v>
      </c>
      <c r="C557" s="9" t="s">
        <v>114</v>
      </c>
      <c r="D557" s="9">
        <v>1</v>
      </c>
      <c r="E557" s="9" t="s">
        <v>148</v>
      </c>
      <c r="F557" s="9">
        <v>683327</v>
      </c>
      <c r="G557" s="9" t="s">
        <v>126</v>
      </c>
      <c r="H557" s="9" t="s">
        <v>134</v>
      </c>
      <c r="I557" s="9" t="s">
        <v>148</v>
      </c>
      <c r="J557" s="9" t="s">
        <v>148</v>
      </c>
      <c r="K557" s="9" t="s">
        <v>148</v>
      </c>
      <c r="L557" s="10" t="s">
        <v>148</v>
      </c>
      <c r="M557" s="13" t="str">
        <f>IFERROR(TEXT(Table1[[#This Row],[Report Date]], "mmmm"),"")</f>
        <v/>
      </c>
      <c r="N557" s="13" t="str">
        <f>IFERROR(YEAR(Table1[[#This Row],[Report Date]]),"")</f>
        <v/>
      </c>
      <c r="O557" s="13" t="str">
        <f ca="1">IF(Table1[[#This Row],[Report Date]]&gt;=TODAY()-6, "within week", "Older")</f>
        <v>within week</v>
      </c>
      <c r="P557" s="37" t="e">
        <f>EOMONTH(Table1[[#This Row],[Report Date]], 0)</f>
        <v>#VALUE!</v>
      </c>
    </row>
    <row r="558" spans="1:16" x14ac:dyDescent="0.25">
      <c r="A558" s="9" t="s">
        <v>148</v>
      </c>
      <c r="B558" s="10" t="s">
        <v>148</v>
      </c>
      <c r="C558" s="9" t="s">
        <v>114</v>
      </c>
      <c r="D558" s="9">
        <v>1</v>
      </c>
      <c r="E558" s="9" t="s">
        <v>148</v>
      </c>
      <c r="F558" s="9">
        <v>373676</v>
      </c>
      <c r="G558" s="9" t="s">
        <v>127</v>
      </c>
      <c r="H558" s="9" t="s">
        <v>147</v>
      </c>
      <c r="I558" s="9" t="s">
        <v>148</v>
      </c>
      <c r="J558" s="9" t="s">
        <v>148</v>
      </c>
      <c r="K558" s="9" t="s">
        <v>148</v>
      </c>
      <c r="L558" s="10" t="s">
        <v>148</v>
      </c>
      <c r="M558" s="13" t="str">
        <f>IFERROR(TEXT(Table1[[#This Row],[Report Date]], "mmmm"),"")</f>
        <v/>
      </c>
      <c r="N558" s="13" t="str">
        <f>IFERROR(YEAR(Table1[[#This Row],[Report Date]]),"")</f>
        <v/>
      </c>
      <c r="O558" s="13" t="str">
        <f ca="1">IF(Table1[[#This Row],[Report Date]]&gt;=TODAY()-6, "within week", "Older")</f>
        <v>within week</v>
      </c>
      <c r="P558" s="37" t="e">
        <f>EOMONTH(Table1[[#This Row],[Report Date]], 0)</f>
        <v>#VALUE!</v>
      </c>
    </row>
    <row r="559" spans="1:16" x14ac:dyDescent="0.25">
      <c r="A559" s="9" t="s">
        <v>148</v>
      </c>
      <c r="B559" s="10" t="s">
        <v>148</v>
      </c>
      <c r="C559" s="9" t="s">
        <v>114</v>
      </c>
      <c r="D559" s="9">
        <v>1</v>
      </c>
      <c r="E559" s="9" t="s">
        <v>148</v>
      </c>
      <c r="F559" s="9">
        <v>424118</v>
      </c>
      <c r="G559" s="9" t="s">
        <v>116</v>
      </c>
      <c r="H559" s="9" t="s">
        <v>128</v>
      </c>
      <c r="I559" s="9" t="s">
        <v>148</v>
      </c>
      <c r="J559" s="9" t="s">
        <v>148</v>
      </c>
      <c r="K559" s="9" t="s">
        <v>148</v>
      </c>
      <c r="L559" s="10" t="s">
        <v>148</v>
      </c>
      <c r="M559" s="13" t="str">
        <f>IFERROR(TEXT(Table1[[#This Row],[Report Date]], "mmmm"),"")</f>
        <v/>
      </c>
      <c r="N559" s="13" t="str">
        <f>IFERROR(YEAR(Table1[[#This Row],[Report Date]]),"")</f>
        <v/>
      </c>
      <c r="O559" s="13" t="str">
        <f ca="1">IF(Table1[[#This Row],[Report Date]]&gt;=TODAY()-6, "within week", "Older")</f>
        <v>within week</v>
      </c>
      <c r="P559" s="37" t="e">
        <f>EOMONTH(Table1[[#This Row],[Report Date]], 0)</f>
        <v>#VALUE!</v>
      </c>
    </row>
    <row r="560" spans="1:16" x14ac:dyDescent="0.25">
      <c r="A560" s="9" t="s">
        <v>148</v>
      </c>
      <c r="B560" s="10" t="s">
        <v>148</v>
      </c>
      <c r="C560" s="9" t="s">
        <v>114</v>
      </c>
      <c r="D560" s="9">
        <v>1</v>
      </c>
      <c r="E560" s="9" t="s">
        <v>148</v>
      </c>
      <c r="F560" s="9">
        <v>589885</v>
      </c>
      <c r="G560" s="9" t="s">
        <v>116</v>
      </c>
      <c r="H560" s="9" t="s">
        <v>140</v>
      </c>
      <c r="I560" s="9" t="s">
        <v>148</v>
      </c>
      <c r="J560" s="9" t="s">
        <v>148</v>
      </c>
      <c r="K560" s="9" t="s">
        <v>148</v>
      </c>
      <c r="L560" s="10" t="s">
        <v>148</v>
      </c>
      <c r="M560" s="13" t="str">
        <f>IFERROR(TEXT(Table1[[#This Row],[Report Date]], "mmmm"),"")</f>
        <v/>
      </c>
      <c r="N560" s="13" t="str">
        <f>IFERROR(YEAR(Table1[[#This Row],[Report Date]]),"")</f>
        <v/>
      </c>
      <c r="O560" s="13" t="str">
        <f ca="1">IF(Table1[[#This Row],[Report Date]]&gt;=TODAY()-6, "within week", "Older")</f>
        <v>within week</v>
      </c>
      <c r="P560" s="37" t="e">
        <f>EOMONTH(Table1[[#This Row],[Report Date]], 0)</f>
        <v>#VALUE!</v>
      </c>
    </row>
    <row r="561" spans="1:16" x14ac:dyDescent="0.25">
      <c r="A561" s="9" t="s">
        <v>148</v>
      </c>
      <c r="B561" s="10" t="s">
        <v>148</v>
      </c>
      <c r="C561" s="9" t="s">
        <v>114</v>
      </c>
      <c r="D561" s="9">
        <v>1</v>
      </c>
      <c r="E561" s="9" t="s">
        <v>148</v>
      </c>
      <c r="F561" s="9">
        <v>610614</v>
      </c>
      <c r="G561" s="9" t="s">
        <v>118</v>
      </c>
      <c r="H561" s="9" t="s">
        <v>142</v>
      </c>
      <c r="I561" s="9" t="s">
        <v>148</v>
      </c>
      <c r="J561" s="9" t="s">
        <v>148</v>
      </c>
      <c r="K561" s="9" t="s">
        <v>148</v>
      </c>
      <c r="L561" s="10" t="s">
        <v>148</v>
      </c>
      <c r="M561" s="13" t="str">
        <f>IFERROR(TEXT(Table1[[#This Row],[Report Date]], "mmmm"),"")</f>
        <v/>
      </c>
      <c r="N561" s="13" t="str">
        <f>IFERROR(YEAR(Table1[[#This Row],[Report Date]]),"")</f>
        <v/>
      </c>
      <c r="O561" s="13" t="str">
        <f ca="1">IF(Table1[[#This Row],[Report Date]]&gt;=TODAY()-6, "within week", "Older")</f>
        <v>within week</v>
      </c>
      <c r="P561" s="37" t="e">
        <f>EOMONTH(Table1[[#This Row],[Report Date]], 0)</f>
        <v>#VALUE!</v>
      </c>
    </row>
    <row r="562" spans="1:16" x14ac:dyDescent="0.25">
      <c r="A562" s="9" t="s">
        <v>148</v>
      </c>
      <c r="B562" s="10" t="s">
        <v>148</v>
      </c>
      <c r="C562" s="9" t="s">
        <v>114</v>
      </c>
      <c r="D562" s="9">
        <v>1</v>
      </c>
      <c r="E562" s="9" t="s">
        <v>148</v>
      </c>
      <c r="F562" s="9">
        <v>434646</v>
      </c>
      <c r="G562" s="9" t="s">
        <v>119</v>
      </c>
      <c r="H562" s="9" t="s">
        <v>143</v>
      </c>
      <c r="I562" s="9" t="s">
        <v>148</v>
      </c>
      <c r="J562" s="9" t="s">
        <v>148</v>
      </c>
      <c r="K562" s="9" t="s">
        <v>148</v>
      </c>
      <c r="L562" s="10" t="s">
        <v>148</v>
      </c>
      <c r="M562" s="13" t="str">
        <f>IFERROR(TEXT(Table1[[#This Row],[Report Date]], "mmmm"),"")</f>
        <v/>
      </c>
      <c r="N562" s="13" t="str">
        <f>IFERROR(YEAR(Table1[[#This Row],[Report Date]]),"")</f>
        <v/>
      </c>
      <c r="O562" s="13" t="str">
        <f ca="1">IF(Table1[[#This Row],[Report Date]]&gt;=TODAY()-6, "within week", "Older")</f>
        <v>within week</v>
      </c>
      <c r="P562" s="37" t="e">
        <f>EOMONTH(Table1[[#This Row],[Report Date]], 0)</f>
        <v>#VALUE!</v>
      </c>
    </row>
    <row r="563" spans="1:16" x14ac:dyDescent="0.25">
      <c r="A563" s="9" t="s">
        <v>148</v>
      </c>
      <c r="B563" s="10" t="s">
        <v>148</v>
      </c>
      <c r="C563" s="9" t="s">
        <v>114</v>
      </c>
      <c r="D563" s="9">
        <v>1</v>
      </c>
      <c r="E563" s="9" t="s">
        <v>148</v>
      </c>
      <c r="F563" s="9">
        <v>458187</v>
      </c>
      <c r="G563" s="9" t="s">
        <v>118</v>
      </c>
      <c r="H563" s="9" t="s">
        <v>130</v>
      </c>
      <c r="I563" s="9" t="s">
        <v>148</v>
      </c>
      <c r="J563" s="9" t="s">
        <v>148</v>
      </c>
      <c r="K563" s="9" t="s">
        <v>148</v>
      </c>
      <c r="L563" s="10" t="s">
        <v>148</v>
      </c>
      <c r="M563" s="13" t="str">
        <f>IFERROR(TEXT(Table1[[#This Row],[Report Date]], "mmmm"),"")</f>
        <v/>
      </c>
      <c r="N563" s="13" t="str">
        <f>IFERROR(YEAR(Table1[[#This Row],[Report Date]]),"")</f>
        <v/>
      </c>
      <c r="O563" s="13" t="str">
        <f ca="1">IF(Table1[[#This Row],[Report Date]]&gt;=TODAY()-6, "within week", "Older")</f>
        <v>within week</v>
      </c>
      <c r="P563" s="37" t="e">
        <f>EOMONTH(Table1[[#This Row],[Report Date]], 0)</f>
        <v>#VALUE!</v>
      </c>
    </row>
    <row r="564" spans="1:16" x14ac:dyDescent="0.25">
      <c r="A564" s="9" t="s">
        <v>148</v>
      </c>
      <c r="B564" s="10" t="s">
        <v>148</v>
      </c>
      <c r="C564" s="9" t="s">
        <v>114</v>
      </c>
      <c r="D564" s="9">
        <v>1</v>
      </c>
      <c r="E564" s="9" t="s">
        <v>148</v>
      </c>
      <c r="F564" s="9">
        <v>645620</v>
      </c>
      <c r="G564" s="9" t="s">
        <v>116</v>
      </c>
      <c r="H564" s="9" t="s">
        <v>144</v>
      </c>
      <c r="I564" s="9" t="s">
        <v>148</v>
      </c>
      <c r="J564" s="9" t="s">
        <v>148</v>
      </c>
      <c r="K564" s="9" t="s">
        <v>148</v>
      </c>
      <c r="L564" s="10" t="s">
        <v>148</v>
      </c>
      <c r="M564" s="13" t="str">
        <f>IFERROR(TEXT(Table1[[#This Row],[Report Date]], "mmmm"),"")</f>
        <v/>
      </c>
      <c r="N564" s="13" t="str">
        <f>IFERROR(YEAR(Table1[[#This Row],[Report Date]]),"")</f>
        <v/>
      </c>
      <c r="O564" s="13" t="str">
        <f ca="1">IF(Table1[[#This Row],[Report Date]]&gt;=TODAY()-6, "within week", "Older")</f>
        <v>within week</v>
      </c>
      <c r="P564" s="37" t="e">
        <f>EOMONTH(Table1[[#This Row],[Report Date]], 0)</f>
        <v>#VALUE!</v>
      </c>
    </row>
    <row r="565" spans="1:16" x14ac:dyDescent="0.25">
      <c r="A565" s="9" t="s">
        <v>148</v>
      </c>
      <c r="B565" s="10" t="s">
        <v>148</v>
      </c>
      <c r="C565" s="9" t="s">
        <v>114</v>
      </c>
      <c r="D565" s="9">
        <v>1</v>
      </c>
      <c r="E565" s="9" t="s">
        <v>148</v>
      </c>
      <c r="F565" s="9">
        <v>454082</v>
      </c>
      <c r="G565" s="9" t="s">
        <v>121</v>
      </c>
      <c r="H565" s="9" t="s">
        <v>141</v>
      </c>
      <c r="I565" s="9" t="s">
        <v>148</v>
      </c>
      <c r="J565" s="9" t="s">
        <v>148</v>
      </c>
      <c r="K565" s="9" t="s">
        <v>148</v>
      </c>
      <c r="L565" s="10" t="s">
        <v>148</v>
      </c>
      <c r="M565" s="13" t="str">
        <f>IFERROR(TEXT(Table1[[#This Row],[Report Date]], "mmmm"),"")</f>
        <v/>
      </c>
      <c r="N565" s="13" t="str">
        <f>IFERROR(YEAR(Table1[[#This Row],[Report Date]]),"")</f>
        <v/>
      </c>
      <c r="O565" s="13" t="str">
        <f ca="1">IF(Table1[[#This Row],[Report Date]]&gt;=TODAY()-6, "within week", "Older")</f>
        <v>within week</v>
      </c>
      <c r="P565" s="37" t="e">
        <f>EOMONTH(Table1[[#This Row],[Report Date]], 0)</f>
        <v>#VALUE!</v>
      </c>
    </row>
    <row r="566" spans="1:16" x14ac:dyDescent="0.25">
      <c r="A566" s="9" t="s">
        <v>148</v>
      </c>
      <c r="B566" s="10" t="s">
        <v>148</v>
      </c>
      <c r="C566" s="9" t="s">
        <v>114</v>
      </c>
      <c r="D566" s="9">
        <v>1</v>
      </c>
      <c r="E566" s="9" t="s">
        <v>148</v>
      </c>
      <c r="F566" s="9">
        <v>668034</v>
      </c>
      <c r="G566" s="9" t="s">
        <v>122</v>
      </c>
      <c r="H566" s="9" t="s">
        <v>142</v>
      </c>
      <c r="I566" s="9" t="s">
        <v>148</v>
      </c>
      <c r="J566" s="9" t="s">
        <v>148</v>
      </c>
      <c r="K566" s="9" t="s">
        <v>148</v>
      </c>
      <c r="L566" s="10" t="s">
        <v>148</v>
      </c>
      <c r="M566" s="13" t="str">
        <f>IFERROR(TEXT(Table1[[#This Row],[Report Date]], "mmmm"),"")</f>
        <v/>
      </c>
      <c r="N566" s="13" t="str">
        <f>IFERROR(YEAR(Table1[[#This Row],[Report Date]]),"")</f>
        <v/>
      </c>
      <c r="O566" s="13" t="str">
        <f ca="1">IF(Table1[[#This Row],[Report Date]]&gt;=TODAY()-6, "within week", "Older")</f>
        <v>within week</v>
      </c>
      <c r="P566" s="37" t="e">
        <f>EOMONTH(Table1[[#This Row],[Report Date]], 0)</f>
        <v>#VALUE!</v>
      </c>
    </row>
    <row r="567" spans="1:16" x14ac:dyDescent="0.25">
      <c r="A567" s="9" t="s">
        <v>148</v>
      </c>
      <c r="B567" s="10" t="s">
        <v>148</v>
      </c>
      <c r="C567" s="9" t="s">
        <v>114</v>
      </c>
      <c r="D567" s="9">
        <v>1</v>
      </c>
      <c r="E567" s="9" t="s">
        <v>148</v>
      </c>
      <c r="F567" s="9">
        <v>781321</v>
      </c>
      <c r="G567" s="9" t="s">
        <v>125</v>
      </c>
      <c r="H567" s="9" t="s">
        <v>145</v>
      </c>
      <c r="I567" s="9" t="s">
        <v>148</v>
      </c>
      <c r="J567" s="9" t="s">
        <v>148</v>
      </c>
      <c r="K567" s="9" t="s">
        <v>148</v>
      </c>
      <c r="L567" s="10" t="s">
        <v>148</v>
      </c>
      <c r="M567" s="13" t="str">
        <f>IFERROR(TEXT(Table1[[#This Row],[Report Date]], "mmmm"),"")</f>
        <v/>
      </c>
      <c r="N567" s="13" t="str">
        <f>IFERROR(YEAR(Table1[[#This Row],[Report Date]]),"")</f>
        <v/>
      </c>
      <c r="O567" s="13" t="str">
        <f ca="1">IF(Table1[[#This Row],[Report Date]]&gt;=TODAY()-6, "within week", "Older")</f>
        <v>within week</v>
      </c>
      <c r="P567" s="37" t="e">
        <f>EOMONTH(Table1[[#This Row],[Report Date]], 0)</f>
        <v>#VALUE!</v>
      </c>
    </row>
    <row r="568" spans="1:16" x14ac:dyDescent="0.25">
      <c r="A568" s="9" t="s">
        <v>148</v>
      </c>
      <c r="B568" s="10" t="s">
        <v>148</v>
      </c>
      <c r="C568" s="9" t="s">
        <v>114</v>
      </c>
      <c r="D568" s="9">
        <v>1</v>
      </c>
      <c r="E568" s="9" t="s">
        <v>148</v>
      </c>
      <c r="F568" s="9">
        <v>923731</v>
      </c>
      <c r="G568" s="9" t="s">
        <v>127</v>
      </c>
      <c r="H568" s="9" t="s">
        <v>147</v>
      </c>
      <c r="I568" s="9" t="s">
        <v>148</v>
      </c>
      <c r="J568" s="9" t="s">
        <v>148</v>
      </c>
      <c r="K568" s="9" t="s">
        <v>148</v>
      </c>
      <c r="L568" s="10" t="s">
        <v>148</v>
      </c>
      <c r="M568" s="13" t="str">
        <f>IFERROR(TEXT(Table1[[#This Row],[Report Date]], "mmmm"),"")</f>
        <v/>
      </c>
      <c r="N568" s="13" t="str">
        <f>IFERROR(YEAR(Table1[[#This Row],[Report Date]]),"")</f>
        <v/>
      </c>
      <c r="O568" s="13" t="str">
        <f ca="1">IF(Table1[[#This Row],[Report Date]]&gt;=TODAY()-6, "within week", "Older")</f>
        <v>within week</v>
      </c>
      <c r="P568" s="37" t="e">
        <f>EOMONTH(Table1[[#This Row],[Report Date]], 0)</f>
        <v>#VALUE!</v>
      </c>
    </row>
    <row r="569" spans="1:16" x14ac:dyDescent="0.25">
      <c r="A569" s="9" t="s">
        <v>148</v>
      </c>
      <c r="B569" s="10" t="s">
        <v>148</v>
      </c>
      <c r="C569" s="9" t="s">
        <v>114</v>
      </c>
      <c r="D569" s="9">
        <v>1</v>
      </c>
      <c r="E569" s="9" t="s">
        <v>148</v>
      </c>
      <c r="F569" s="9">
        <v>116696</v>
      </c>
      <c r="G569" s="9" t="s">
        <v>120</v>
      </c>
      <c r="H569" s="9" t="s">
        <v>136</v>
      </c>
      <c r="I569" s="9" t="s">
        <v>148</v>
      </c>
      <c r="J569" s="9" t="s">
        <v>148</v>
      </c>
      <c r="K569" s="9" t="s">
        <v>148</v>
      </c>
      <c r="L569" s="10" t="s">
        <v>148</v>
      </c>
      <c r="M569" s="13" t="str">
        <f>IFERROR(TEXT(Table1[[#This Row],[Report Date]], "mmmm"),"")</f>
        <v/>
      </c>
      <c r="N569" s="13" t="str">
        <f>IFERROR(YEAR(Table1[[#This Row],[Report Date]]),"")</f>
        <v/>
      </c>
      <c r="O569" s="13" t="str">
        <f ca="1">IF(Table1[[#This Row],[Report Date]]&gt;=TODAY()-6, "within week", "Older")</f>
        <v>within week</v>
      </c>
      <c r="P569" s="37" t="e">
        <f>EOMONTH(Table1[[#This Row],[Report Date]], 0)</f>
        <v>#VALUE!</v>
      </c>
    </row>
    <row r="570" spans="1:16" x14ac:dyDescent="0.25">
      <c r="A570" s="9" t="s">
        <v>148</v>
      </c>
      <c r="B570" s="10" t="s">
        <v>148</v>
      </c>
      <c r="C570" s="9" t="s">
        <v>114</v>
      </c>
      <c r="D570" s="9">
        <v>1</v>
      </c>
      <c r="E570" s="9" t="s">
        <v>148</v>
      </c>
      <c r="F570" s="9">
        <v>317904</v>
      </c>
      <c r="G570" s="9" t="s">
        <v>119</v>
      </c>
      <c r="H570" s="9" t="s">
        <v>147</v>
      </c>
      <c r="I570" s="9" t="s">
        <v>148</v>
      </c>
      <c r="J570" s="9" t="s">
        <v>148</v>
      </c>
      <c r="K570" s="9" t="s">
        <v>148</v>
      </c>
      <c r="L570" s="10" t="s">
        <v>148</v>
      </c>
      <c r="M570" s="13" t="str">
        <f>IFERROR(TEXT(Table1[[#This Row],[Report Date]], "mmmm"),"")</f>
        <v/>
      </c>
      <c r="N570" s="13" t="str">
        <f>IFERROR(YEAR(Table1[[#This Row],[Report Date]]),"")</f>
        <v/>
      </c>
      <c r="O570" s="13" t="str">
        <f ca="1">IF(Table1[[#This Row],[Report Date]]&gt;=TODAY()-6, "within week", "Older")</f>
        <v>within week</v>
      </c>
      <c r="P570" s="37" t="e">
        <f>EOMONTH(Table1[[#This Row],[Report Date]], 0)</f>
        <v>#VALUE!</v>
      </c>
    </row>
    <row r="571" spans="1:16" x14ac:dyDescent="0.25">
      <c r="A571" s="9" t="s">
        <v>148</v>
      </c>
      <c r="B571" s="10" t="s">
        <v>148</v>
      </c>
      <c r="C571" s="9" t="s">
        <v>114</v>
      </c>
      <c r="D571" s="9">
        <v>1</v>
      </c>
      <c r="E571" s="9" t="s">
        <v>148</v>
      </c>
      <c r="F571" s="9">
        <v>727390</v>
      </c>
      <c r="G571" s="9" t="s">
        <v>116</v>
      </c>
      <c r="H571" s="9" t="s">
        <v>128</v>
      </c>
      <c r="I571" s="9" t="s">
        <v>148</v>
      </c>
      <c r="J571" s="9" t="s">
        <v>148</v>
      </c>
      <c r="K571" s="9" t="s">
        <v>148</v>
      </c>
      <c r="L571" s="10" t="s">
        <v>148</v>
      </c>
      <c r="M571" s="13" t="str">
        <f>IFERROR(TEXT(Table1[[#This Row],[Report Date]], "mmmm"),"")</f>
        <v/>
      </c>
      <c r="N571" s="13" t="str">
        <f>IFERROR(YEAR(Table1[[#This Row],[Report Date]]),"")</f>
        <v/>
      </c>
      <c r="O571" s="13" t="str">
        <f ca="1">IF(Table1[[#This Row],[Report Date]]&gt;=TODAY()-6, "within week", "Older")</f>
        <v>within week</v>
      </c>
      <c r="P571" s="37" t="e">
        <f>EOMONTH(Table1[[#This Row],[Report Date]], 0)</f>
        <v>#VALUE!</v>
      </c>
    </row>
    <row r="572" spans="1:16" x14ac:dyDescent="0.25">
      <c r="A572" s="9" t="s">
        <v>148</v>
      </c>
      <c r="B572" s="10" t="s">
        <v>148</v>
      </c>
      <c r="C572" s="9" t="s">
        <v>114</v>
      </c>
      <c r="D572" s="9">
        <v>1</v>
      </c>
      <c r="E572" s="9" t="s">
        <v>148</v>
      </c>
      <c r="F572" s="9">
        <v>714806</v>
      </c>
      <c r="G572" s="9" t="s">
        <v>117</v>
      </c>
      <c r="H572" s="9" t="s">
        <v>141</v>
      </c>
      <c r="I572" s="9" t="s">
        <v>148</v>
      </c>
      <c r="J572" s="9" t="s">
        <v>148</v>
      </c>
      <c r="K572" s="9" t="s">
        <v>148</v>
      </c>
      <c r="L572" s="10" t="s">
        <v>148</v>
      </c>
      <c r="M572" s="13" t="str">
        <f>IFERROR(TEXT(Table1[[#This Row],[Report Date]], "mmmm"),"")</f>
        <v/>
      </c>
      <c r="N572" s="13" t="str">
        <f>IFERROR(YEAR(Table1[[#This Row],[Report Date]]),"")</f>
        <v/>
      </c>
      <c r="O572" s="13" t="str">
        <f ca="1">IF(Table1[[#This Row],[Report Date]]&gt;=TODAY()-6, "within week", "Older")</f>
        <v>within week</v>
      </c>
      <c r="P572" s="37" t="e">
        <f>EOMONTH(Table1[[#This Row],[Report Date]], 0)</f>
        <v>#VALUE!</v>
      </c>
    </row>
    <row r="573" spans="1:16" x14ac:dyDescent="0.25">
      <c r="A573" s="9" t="s">
        <v>148</v>
      </c>
      <c r="B573" s="10" t="s">
        <v>148</v>
      </c>
      <c r="C573" s="9" t="s">
        <v>114</v>
      </c>
      <c r="D573" s="9">
        <v>1</v>
      </c>
      <c r="E573" s="9" t="s">
        <v>148</v>
      </c>
      <c r="F573" s="9">
        <v>440807</v>
      </c>
      <c r="G573" s="9" t="s">
        <v>125</v>
      </c>
      <c r="H573" s="9" t="s">
        <v>129</v>
      </c>
      <c r="I573" s="9" t="s">
        <v>148</v>
      </c>
      <c r="J573" s="9" t="s">
        <v>148</v>
      </c>
      <c r="K573" s="9" t="s">
        <v>148</v>
      </c>
      <c r="L573" s="10" t="s">
        <v>148</v>
      </c>
      <c r="M573" s="13" t="str">
        <f>IFERROR(TEXT(Table1[[#This Row],[Report Date]], "mmmm"),"")</f>
        <v/>
      </c>
      <c r="N573" s="13" t="str">
        <f>IFERROR(YEAR(Table1[[#This Row],[Report Date]]),"")</f>
        <v/>
      </c>
      <c r="O573" s="13" t="str">
        <f ca="1">IF(Table1[[#This Row],[Report Date]]&gt;=TODAY()-6, "within week", "Older")</f>
        <v>within week</v>
      </c>
      <c r="P573" s="37" t="e">
        <f>EOMONTH(Table1[[#This Row],[Report Date]], 0)</f>
        <v>#VALUE!</v>
      </c>
    </row>
    <row r="574" spans="1:16" x14ac:dyDescent="0.25">
      <c r="A574" s="9" t="s">
        <v>148</v>
      </c>
      <c r="B574" s="10" t="s">
        <v>148</v>
      </c>
      <c r="C574" s="9" t="s">
        <v>114</v>
      </c>
      <c r="D574" s="9">
        <v>1</v>
      </c>
      <c r="E574" s="9" t="s">
        <v>148</v>
      </c>
      <c r="F574" s="9">
        <v>701708</v>
      </c>
      <c r="G574" s="9" t="s">
        <v>125</v>
      </c>
      <c r="H574" s="9" t="s">
        <v>141</v>
      </c>
      <c r="I574" s="9" t="s">
        <v>148</v>
      </c>
      <c r="J574" s="9" t="s">
        <v>148</v>
      </c>
      <c r="K574" s="9" t="s">
        <v>148</v>
      </c>
      <c r="L574" s="10" t="s">
        <v>148</v>
      </c>
      <c r="M574" s="13" t="str">
        <f>IFERROR(TEXT(Table1[[#This Row],[Report Date]], "mmmm"),"")</f>
        <v/>
      </c>
      <c r="N574" s="13" t="str">
        <f>IFERROR(YEAR(Table1[[#This Row],[Report Date]]),"")</f>
        <v/>
      </c>
      <c r="O574" s="13" t="str">
        <f ca="1">IF(Table1[[#This Row],[Report Date]]&gt;=TODAY()-6, "within week", "Older")</f>
        <v>within week</v>
      </c>
      <c r="P574" s="37" t="e">
        <f>EOMONTH(Table1[[#This Row],[Report Date]], 0)</f>
        <v>#VALUE!</v>
      </c>
    </row>
    <row r="575" spans="1:16" x14ac:dyDescent="0.25">
      <c r="A575" s="9" t="s">
        <v>148</v>
      </c>
      <c r="B575" s="10" t="s">
        <v>148</v>
      </c>
      <c r="C575" s="9" t="s">
        <v>114</v>
      </c>
      <c r="D575" s="9">
        <v>1</v>
      </c>
      <c r="E575" s="9" t="s">
        <v>148</v>
      </c>
      <c r="F575" s="9">
        <v>145888</v>
      </c>
      <c r="G575" s="9" t="s">
        <v>116</v>
      </c>
      <c r="H575" s="9" t="s">
        <v>144</v>
      </c>
      <c r="I575" s="9" t="s">
        <v>148</v>
      </c>
      <c r="J575" s="9" t="s">
        <v>148</v>
      </c>
      <c r="K575" s="9" t="s">
        <v>148</v>
      </c>
      <c r="L575" s="10" t="s">
        <v>148</v>
      </c>
      <c r="M575" s="13" t="str">
        <f>IFERROR(TEXT(Table1[[#This Row],[Report Date]], "mmmm"),"")</f>
        <v/>
      </c>
      <c r="N575" s="13" t="str">
        <f>IFERROR(YEAR(Table1[[#This Row],[Report Date]]),"")</f>
        <v/>
      </c>
      <c r="O575" s="13" t="str">
        <f ca="1">IF(Table1[[#This Row],[Report Date]]&gt;=TODAY()-6, "within week", "Older")</f>
        <v>within week</v>
      </c>
      <c r="P575" s="37" t="e">
        <f>EOMONTH(Table1[[#This Row],[Report Date]], 0)</f>
        <v>#VALUE!</v>
      </c>
    </row>
    <row r="576" spans="1:16" x14ac:dyDescent="0.25">
      <c r="A576" s="9" t="s">
        <v>148</v>
      </c>
      <c r="B576" s="10" t="s">
        <v>148</v>
      </c>
      <c r="C576" s="9" t="s">
        <v>114</v>
      </c>
      <c r="D576" s="9">
        <v>1</v>
      </c>
      <c r="E576" s="9" t="s">
        <v>148</v>
      </c>
      <c r="F576" s="9">
        <v>462159</v>
      </c>
      <c r="G576" s="9" t="s">
        <v>126</v>
      </c>
      <c r="H576" s="9" t="s">
        <v>138</v>
      </c>
      <c r="I576" s="9" t="s">
        <v>148</v>
      </c>
      <c r="J576" s="9" t="s">
        <v>148</v>
      </c>
      <c r="K576" s="9" t="s">
        <v>148</v>
      </c>
      <c r="L576" s="10" t="s">
        <v>148</v>
      </c>
      <c r="M576" s="13" t="str">
        <f>IFERROR(TEXT(Table1[[#This Row],[Report Date]], "mmmm"),"")</f>
        <v/>
      </c>
      <c r="N576" s="13" t="str">
        <f>IFERROR(YEAR(Table1[[#This Row],[Report Date]]),"")</f>
        <v/>
      </c>
      <c r="O576" s="13" t="str">
        <f ca="1">IF(Table1[[#This Row],[Report Date]]&gt;=TODAY()-6, "within week", "Older")</f>
        <v>within week</v>
      </c>
      <c r="P576" s="37" t="e">
        <f>EOMONTH(Table1[[#This Row],[Report Date]], 0)</f>
        <v>#VALUE!</v>
      </c>
    </row>
    <row r="577" spans="1:16" x14ac:dyDescent="0.25">
      <c r="A577" s="9" t="s">
        <v>148</v>
      </c>
      <c r="B577" s="10" t="s">
        <v>148</v>
      </c>
      <c r="C577" s="9" t="s">
        <v>114</v>
      </c>
      <c r="D577" s="9">
        <v>1</v>
      </c>
      <c r="E577" s="9" t="s">
        <v>148</v>
      </c>
      <c r="F577" s="9">
        <v>740541</v>
      </c>
      <c r="G577" s="9" t="s">
        <v>127</v>
      </c>
      <c r="H577" s="9" t="s">
        <v>135</v>
      </c>
      <c r="I577" s="9" t="s">
        <v>148</v>
      </c>
      <c r="J577" s="9" t="s">
        <v>148</v>
      </c>
      <c r="K577" s="9" t="s">
        <v>148</v>
      </c>
      <c r="L577" s="10" t="s">
        <v>148</v>
      </c>
      <c r="M577" s="13" t="str">
        <f>IFERROR(TEXT(Table1[[#This Row],[Report Date]], "mmmm"),"")</f>
        <v/>
      </c>
      <c r="N577" s="13" t="str">
        <f>IFERROR(YEAR(Table1[[#This Row],[Report Date]]),"")</f>
        <v/>
      </c>
      <c r="O577" s="13" t="str">
        <f ca="1">IF(Table1[[#This Row],[Report Date]]&gt;=TODAY()-6, "within week", "Older")</f>
        <v>within week</v>
      </c>
      <c r="P577" s="37" t="e">
        <f>EOMONTH(Table1[[#This Row],[Report Date]], 0)</f>
        <v>#VALUE!</v>
      </c>
    </row>
    <row r="578" spans="1:16" x14ac:dyDescent="0.25">
      <c r="A578" s="9" t="s">
        <v>148</v>
      </c>
      <c r="B578" s="10" t="s">
        <v>148</v>
      </c>
      <c r="C578" s="9" t="s">
        <v>114</v>
      </c>
      <c r="D578" s="9">
        <v>1</v>
      </c>
      <c r="E578" s="9" t="s">
        <v>148</v>
      </c>
      <c r="F578" s="9">
        <v>973698</v>
      </c>
      <c r="G578" s="9" t="s">
        <v>118</v>
      </c>
      <c r="H578" s="9" t="s">
        <v>138</v>
      </c>
      <c r="I578" s="9" t="s">
        <v>148</v>
      </c>
      <c r="J578" s="9" t="s">
        <v>148</v>
      </c>
      <c r="K578" s="9" t="s">
        <v>148</v>
      </c>
      <c r="L578" s="10" t="s">
        <v>148</v>
      </c>
      <c r="M578" s="13" t="str">
        <f>IFERROR(TEXT(Table1[[#This Row],[Report Date]], "mmmm"),"")</f>
        <v/>
      </c>
      <c r="N578" s="13" t="str">
        <f>IFERROR(YEAR(Table1[[#This Row],[Report Date]]),"")</f>
        <v/>
      </c>
      <c r="O578" s="13" t="str">
        <f ca="1">IF(Table1[[#This Row],[Report Date]]&gt;=TODAY()-6, "within week", "Older")</f>
        <v>within week</v>
      </c>
      <c r="P578" s="37" t="e">
        <f>EOMONTH(Table1[[#This Row],[Report Date]], 0)</f>
        <v>#VALUE!</v>
      </c>
    </row>
    <row r="579" spans="1:16" x14ac:dyDescent="0.25">
      <c r="A579" s="9" t="s">
        <v>148</v>
      </c>
      <c r="B579" s="10" t="s">
        <v>148</v>
      </c>
      <c r="C579" s="9" t="s">
        <v>114</v>
      </c>
      <c r="D579" s="9">
        <v>1</v>
      </c>
      <c r="E579" s="9" t="s">
        <v>148</v>
      </c>
      <c r="F579" s="9">
        <v>230770</v>
      </c>
      <c r="G579" s="9" t="s">
        <v>121</v>
      </c>
      <c r="H579" s="9" t="s">
        <v>133</v>
      </c>
      <c r="I579" s="9" t="s">
        <v>148</v>
      </c>
      <c r="J579" s="9" t="s">
        <v>148</v>
      </c>
      <c r="K579" s="9" t="s">
        <v>148</v>
      </c>
      <c r="L579" s="10" t="s">
        <v>148</v>
      </c>
      <c r="M579" s="13" t="str">
        <f>IFERROR(TEXT(Table1[[#This Row],[Report Date]], "mmmm"),"")</f>
        <v/>
      </c>
      <c r="N579" s="13" t="str">
        <f>IFERROR(YEAR(Table1[[#This Row],[Report Date]]),"")</f>
        <v/>
      </c>
      <c r="O579" s="13" t="str">
        <f ca="1">IF(Table1[[#This Row],[Report Date]]&gt;=TODAY()-6, "within week", "Older")</f>
        <v>within week</v>
      </c>
      <c r="P579" s="37" t="e">
        <f>EOMONTH(Table1[[#This Row],[Report Date]], 0)</f>
        <v>#VALUE!</v>
      </c>
    </row>
    <row r="580" spans="1:16" x14ac:dyDescent="0.25">
      <c r="A580" s="9" t="s">
        <v>148</v>
      </c>
      <c r="B580" s="10" t="s">
        <v>148</v>
      </c>
      <c r="C580" s="9" t="s">
        <v>114</v>
      </c>
      <c r="D580" s="9">
        <v>1</v>
      </c>
      <c r="E580" s="9" t="s">
        <v>148</v>
      </c>
      <c r="F580" s="9">
        <v>930559</v>
      </c>
      <c r="G580" s="9" t="s">
        <v>127</v>
      </c>
      <c r="H580" s="9" t="s">
        <v>143</v>
      </c>
      <c r="I580" s="9" t="s">
        <v>148</v>
      </c>
      <c r="J580" s="9" t="s">
        <v>148</v>
      </c>
      <c r="K580" s="9" t="s">
        <v>148</v>
      </c>
      <c r="L580" s="10" t="s">
        <v>148</v>
      </c>
      <c r="M580" s="13" t="str">
        <f>IFERROR(TEXT(Table1[[#This Row],[Report Date]], "mmmm"),"")</f>
        <v/>
      </c>
      <c r="N580" s="13" t="str">
        <f>IFERROR(YEAR(Table1[[#This Row],[Report Date]]),"")</f>
        <v/>
      </c>
      <c r="O580" s="13" t="str">
        <f ca="1">IF(Table1[[#This Row],[Report Date]]&gt;=TODAY()-6, "within week", "Older")</f>
        <v>within week</v>
      </c>
      <c r="P580" s="37" t="e">
        <f>EOMONTH(Table1[[#This Row],[Report Date]], 0)</f>
        <v>#VALUE!</v>
      </c>
    </row>
    <row r="581" spans="1:16" x14ac:dyDescent="0.25">
      <c r="A581" s="9" t="s">
        <v>148</v>
      </c>
      <c r="B581" s="10" t="s">
        <v>148</v>
      </c>
      <c r="C581" s="9" t="s">
        <v>114</v>
      </c>
      <c r="D581" s="9">
        <v>1</v>
      </c>
      <c r="E581" s="9" t="s">
        <v>148</v>
      </c>
      <c r="F581" s="9">
        <v>901782</v>
      </c>
      <c r="G581" s="9" t="s">
        <v>120</v>
      </c>
      <c r="H581" s="9" t="s">
        <v>128</v>
      </c>
      <c r="I581" s="9" t="s">
        <v>148</v>
      </c>
      <c r="J581" s="9" t="s">
        <v>148</v>
      </c>
      <c r="K581" s="9" t="s">
        <v>148</v>
      </c>
      <c r="L581" s="10" t="s">
        <v>148</v>
      </c>
      <c r="M581" s="13" t="str">
        <f>IFERROR(TEXT(Table1[[#This Row],[Report Date]], "mmmm"),"")</f>
        <v/>
      </c>
      <c r="N581" s="13" t="str">
        <f>IFERROR(YEAR(Table1[[#This Row],[Report Date]]),"")</f>
        <v/>
      </c>
      <c r="O581" s="13" t="str">
        <f ca="1">IF(Table1[[#This Row],[Report Date]]&gt;=TODAY()-6, "within week", "Older")</f>
        <v>within week</v>
      </c>
      <c r="P581" s="37" t="e">
        <f>EOMONTH(Table1[[#This Row],[Report Date]], 0)</f>
        <v>#VALUE!</v>
      </c>
    </row>
    <row r="582" spans="1:16" x14ac:dyDescent="0.25">
      <c r="A582" s="9" t="s">
        <v>148</v>
      </c>
      <c r="B582" s="10" t="s">
        <v>148</v>
      </c>
      <c r="C582" s="9" t="s">
        <v>114</v>
      </c>
      <c r="D582" s="9">
        <v>1</v>
      </c>
      <c r="E582" s="9" t="s">
        <v>148</v>
      </c>
      <c r="F582" s="9">
        <v>262852</v>
      </c>
      <c r="G582" s="9" t="s">
        <v>117</v>
      </c>
      <c r="H582" s="9" t="s">
        <v>129</v>
      </c>
      <c r="I582" s="9" t="s">
        <v>148</v>
      </c>
      <c r="J582" s="9" t="s">
        <v>148</v>
      </c>
      <c r="K582" s="9" t="s">
        <v>148</v>
      </c>
      <c r="L582" s="10" t="s">
        <v>148</v>
      </c>
      <c r="M582" s="13" t="str">
        <f>IFERROR(TEXT(Table1[[#This Row],[Report Date]], "mmmm"),"")</f>
        <v/>
      </c>
      <c r="N582" s="13" t="str">
        <f>IFERROR(YEAR(Table1[[#This Row],[Report Date]]),"")</f>
        <v/>
      </c>
      <c r="O582" s="13" t="str">
        <f ca="1">IF(Table1[[#This Row],[Report Date]]&gt;=TODAY()-6, "within week", "Older")</f>
        <v>within week</v>
      </c>
      <c r="P582" s="37" t="e">
        <f>EOMONTH(Table1[[#This Row],[Report Date]], 0)</f>
        <v>#VALUE!</v>
      </c>
    </row>
    <row r="583" spans="1:16" x14ac:dyDescent="0.25">
      <c r="A583" s="9" t="s">
        <v>148</v>
      </c>
      <c r="B583" s="10" t="s">
        <v>148</v>
      </c>
      <c r="C583" s="9" t="s">
        <v>114</v>
      </c>
      <c r="D583" s="9">
        <v>1</v>
      </c>
      <c r="E583" s="9" t="s">
        <v>148</v>
      </c>
      <c r="F583" s="9">
        <v>375072</v>
      </c>
      <c r="G583" s="9" t="s">
        <v>119</v>
      </c>
      <c r="H583" s="9" t="s">
        <v>131</v>
      </c>
      <c r="I583" s="9" t="s">
        <v>148</v>
      </c>
      <c r="J583" s="9" t="s">
        <v>148</v>
      </c>
      <c r="K583" s="9" t="s">
        <v>148</v>
      </c>
      <c r="L583" s="10" t="s">
        <v>148</v>
      </c>
      <c r="M583" s="13" t="str">
        <f>IFERROR(TEXT(Table1[[#This Row],[Report Date]], "mmmm"),"")</f>
        <v/>
      </c>
      <c r="N583" s="13" t="str">
        <f>IFERROR(YEAR(Table1[[#This Row],[Report Date]]),"")</f>
        <v/>
      </c>
      <c r="O583" s="13" t="str">
        <f ca="1">IF(Table1[[#This Row],[Report Date]]&gt;=TODAY()-6, "within week", "Older")</f>
        <v>within week</v>
      </c>
      <c r="P583" s="37" t="e">
        <f>EOMONTH(Table1[[#This Row],[Report Date]], 0)</f>
        <v>#VALUE!</v>
      </c>
    </row>
    <row r="584" spans="1:16" x14ac:dyDescent="0.25">
      <c r="A584" s="9" t="s">
        <v>148</v>
      </c>
      <c r="B584" s="10" t="s">
        <v>148</v>
      </c>
      <c r="C584" s="9" t="s">
        <v>114</v>
      </c>
      <c r="D584" s="9">
        <v>1</v>
      </c>
      <c r="E584" s="9" t="s">
        <v>148</v>
      </c>
      <c r="F584" s="9">
        <v>441004</v>
      </c>
      <c r="G584" s="9" t="s">
        <v>117</v>
      </c>
      <c r="H584" s="9" t="s">
        <v>141</v>
      </c>
      <c r="I584" s="9" t="s">
        <v>148</v>
      </c>
      <c r="J584" s="9" t="s">
        <v>148</v>
      </c>
      <c r="K584" s="9" t="s">
        <v>148</v>
      </c>
      <c r="L584" s="10" t="s">
        <v>148</v>
      </c>
      <c r="M584" s="13" t="str">
        <f>IFERROR(TEXT(Table1[[#This Row],[Report Date]], "mmmm"),"")</f>
        <v/>
      </c>
      <c r="N584" s="13" t="str">
        <f>IFERROR(YEAR(Table1[[#This Row],[Report Date]]),"")</f>
        <v/>
      </c>
      <c r="O584" s="13" t="str">
        <f ca="1">IF(Table1[[#This Row],[Report Date]]&gt;=TODAY()-6, "within week", "Older")</f>
        <v>within week</v>
      </c>
      <c r="P584" s="37" t="e">
        <f>EOMONTH(Table1[[#This Row],[Report Date]], 0)</f>
        <v>#VALUE!</v>
      </c>
    </row>
    <row r="585" spans="1:16" x14ac:dyDescent="0.25">
      <c r="A585" s="9" t="s">
        <v>148</v>
      </c>
      <c r="B585" s="10" t="s">
        <v>148</v>
      </c>
      <c r="C585" s="9" t="s">
        <v>114</v>
      </c>
      <c r="D585" s="9">
        <v>1</v>
      </c>
      <c r="E585" s="9" t="s">
        <v>148</v>
      </c>
      <c r="F585" s="9">
        <v>230066</v>
      </c>
      <c r="G585" s="9" t="s">
        <v>119</v>
      </c>
      <c r="H585" s="9" t="s">
        <v>135</v>
      </c>
      <c r="I585" s="9" t="s">
        <v>148</v>
      </c>
      <c r="J585" s="9" t="s">
        <v>148</v>
      </c>
      <c r="K585" s="9" t="s">
        <v>148</v>
      </c>
      <c r="L585" s="10" t="s">
        <v>148</v>
      </c>
      <c r="M585" s="13" t="str">
        <f>IFERROR(TEXT(Table1[[#This Row],[Report Date]], "mmmm"),"")</f>
        <v/>
      </c>
      <c r="N585" s="13" t="str">
        <f>IFERROR(YEAR(Table1[[#This Row],[Report Date]]),"")</f>
        <v/>
      </c>
      <c r="O585" s="13" t="str">
        <f ca="1">IF(Table1[[#This Row],[Report Date]]&gt;=TODAY()-6, "within week", "Older")</f>
        <v>within week</v>
      </c>
      <c r="P585" s="37" t="e">
        <f>EOMONTH(Table1[[#This Row],[Report Date]], 0)</f>
        <v>#VALUE!</v>
      </c>
    </row>
    <row r="586" spans="1:16" x14ac:dyDescent="0.25">
      <c r="A586" s="9" t="s">
        <v>148</v>
      </c>
      <c r="B586" s="10" t="s">
        <v>148</v>
      </c>
      <c r="C586" s="9" t="s">
        <v>114</v>
      </c>
      <c r="D586" s="9">
        <v>1</v>
      </c>
      <c r="E586" s="9" t="s">
        <v>148</v>
      </c>
      <c r="F586" s="9">
        <v>757862</v>
      </c>
      <c r="G586" s="9" t="s">
        <v>122</v>
      </c>
      <c r="H586" s="9" t="s">
        <v>142</v>
      </c>
      <c r="I586" s="9" t="s">
        <v>148</v>
      </c>
      <c r="J586" s="9" t="s">
        <v>148</v>
      </c>
      <c r="K586" s="9" t="s">
        <v>148</v>
      </c>
      <c r="L586" s="10" t="s">
        <v>148</v>
      </c>
      <c r="M586" s="13" t="str">
        <f>IFERROR(TEXT(Table1[[#This Row],[Report Date]], "mmmm"),"")</f>
        <v/>
      </c>
      <c r="N586" s="13" t="str">
        <f>IFERROR(YEAR(Table1[[#This Row],[Report Date]]),"")</f>
        <v/>
      </c>
      <c r="O586" s="13" t="str">
        <f ca="1">IF(Table1[[#This Row],[Report Date]]&gt;=TODAY()-6, "within week", "Older")</f>
        <v>within week</v>
      </c>
      <c r="P586" s="37" t="e">
        <f>EOMONTH(Table1[[#This Row],[Report Date]], 0)</f>
        <v>#VALUE!</v>
      </c>
    </row>
    <row r="587" spans="1:16" x14ac:dyDescent="0.25">
      <c r="A587" s="9" t="s">
        <v>148</v>
      </c>
      <c r="B587" s="10" t="s">
        <v>148</v>
      </c>
      <c r="C587" s="9" t="s">
        <v>114</v>
      </c>
      <c r="D587" s="9">
        <v>1</v>
      </c>
      <c r="E587" s="9" t="s">
        <v>148</v>
      </c>
      <c r="F587" s="9">
        <v>458877</v>
      </c>
      <c r="G587" s="9" t="s">
        <v>117</v>
      </c>
      <c r="H587" s="9" t="s">
        <v>129</v>
      </c>
      <c r="I587" s="9" t="s">
        <v>148</v>
      </c>
      <c r="J587" s="9" t="s">
        <v>148</v>
      </c>
      <c r="K587" s="9" t="s">
        <v>148</v>
      </c>
      <c r="L587" s="10" t="s">
        <v>148</v>
      </c>
      <c r="M587" s="13" t="str">
        <f>IFERROR(TEXT(Table1[[#This Row],[Report Date]], "mmmm"),"")</f>
        <v/>
      </c>
      <c r="N587" s="13" t="str">
        <f>IFERROR(YEAR(Table1[[#This Row],[Report Date]]),"")</f>
        <v/>
      </c>
      <c r="O587" s="13" t="str">
        <f ca="1">IF(Table1[[#This Row],[Report Date]]&gt;=TODAY()-6, "within week", "Older")</f>
        <v>within week</v>
      </c>
      <c r="P587" s="37" t="e">
        <f>EOMONTH(Table1[[#This Row],[Report Date]], 0)</f>
        <v>#VALUE!</v>
      </c>
    </row>
    <row r="588" spans="1:16" x14ac:dyDescent="0.25">
      <c r="A588" s="9" t="s">
        <v>148</v>
      </c>
      <c r="B588" s="10" t="s">
        <v>148</v>
      </c>
      <c r="C588" s="9" t="s">
        <v>114</v>
      </c>
      <c r="D588" s="9">
        <v>1</v>
      </c>
      <c r="E588" s="9" t="s">
        <v>148</v>
      </c>
      <c r="F588" s="9">
        <v>181766</v>
      </c>
      <c r="G588" s="9" t="s">
        <v>125</v>
      </c>
      <c r="H588" s="9" t="s">
        <v>137</v>
      </c>
      <c r="I588" s="9" t="s">
        <v>148</v>
      </c>
      <c r="J588" s="9" t="s">
        <v>148</v>
      </c>
      <c r="K588" s="9" t="s">
        <v>148</v>
      </c>
      <c r="L588" s="10" t="s">
        <v>148</v>
      </c>
      <c r="M588" s="13" t="str">
        <f>IFERROR(TEXT(Table1[[#This Row],[Report Date]], "mmmm"),"")</f>
        <v/>
      </c>
      <c r="N588" s="13" t="str">
        <f>IFERROR(YEAR(Table1[[#This Row],[Report Date]]),"")</f>
        <v/>
      </c>
      <c r="O588" s="13" t="str">
        <f ca="1">IF(Table1[[#This Row],[Report Date]]&gt;=TODAY()-6, "within week", "Older")</f>
        <v>within week</v>
      </c>
      <c r="P588" s="37" t="e">
        <f>EOMONTH(Table1[[#This Row],[Report Date]], 0)</f>
        <v>#VALUE!</v>
      </c>
    </row>
    <row r="589" spans="1:16" x14ac:dyDescent="0.25">
      <c r="A589" s="9" t="s">
        <v>148</v>
      </c>
      <c r="B589" s="10" t="s">
        <v>148</v>
      </c>
      <c r="C589" s="9" t="s">
        <v>114</v>
      </c>
      <c r="D589" s="9">
        <v>1</v>
      </c>
      <c r="E589" s="9" t="s">
        <v>148</v>
      </c>
      <c r="F589" s="9">
        <v>971263</v>
      </c>
      <c r="G589" s="9" t="s">
        <v>124</v>
      </c>
      <c r="H589" s="9" t="s">
        <v>128</v>
      </c>
      <c r="I589" s="9" t="s">
        <v>148</v>
      </c>
      <c r="J589" s="9" t="s">
        <v>148</v>
      </c>
      <c r="K589" s="9" t="s">
        <v>148</v>
      </c>
      <c r="L589" s="10" t="s">
        <v>148</v>
      </c>
      <c r="M589" s="13" t="str">
        <f>IFERROR(TEXT(Table1[[#This Row],[Report Date]], "mmmm"),"")</f>
        <v/>
      </c>
      <c r="N589" s="13" t="str">
        <f>IFERROR(YEAR(Table1[[#This Row],[Report Date]]),"")</f>
        <v/>
      </c>
      <c r="O589" s="13" t="str">
        <f ca="1">IF(Table1[[#This Row],[Report Date]]&gt;=TODAY()-6, "within week", "Older")</f>
        <v>within week</v>
      </c>
      <c r="P589" s="37" t="e">
        <f>EOMONTH(Table1[[#This Row],[Report Date]], 0)</f>
        <v>#VALUE!</v>
      </c>
    </row>
    <row r="590" spans="1:16" x14ac:dyDescent="0.25">
      <c r="A590" s="9" t="s">
        <v>148</v>
      </c>
      <c r="B590" s="10" t="s">
        <v>148</v>
      </c>
      <c r="C590" s="9" t="s">
        <v>114</v>
      </c>
      <c r="D590" s="9">
        <v>1</v>
      </c>
      <c r="E590" s="9" t="s">
        <v>148</v>
      </c>
      <c r="F590" s="9">
        <v>713060</v>
      </c>
      <c r="G590" s="9" t="s">
        <v>125</v>
      </c>
      <c r="H590" s="9" t="s">
        <v>141</v>
      </c>
      <c r="I590" s="9" t="s">
        <v>148</v>
      </c>
      <c r="J590" s="9" t="s">
        <v>148</v>
      </c>
      <c r="K590" s="9" t="s">
        <v>148</v>
      </c>
      <c r="L590" s="10" t="s">
        <v>148</v>
      </c>
      <c r="M590" s="13" t="str">
        <f>IFERROR(TEXT(Table1[[#This Row],[Report Date]], "mmmm"),"")</f>
        <v/>
      </c>
      <c r="N590" s="13" t="str">
        <f>IFERROR(YEAR(Table1[[#This Row],[Report Date]]),"")</f>
        <v/>
      </c>
      <c r="O590" s="13" t="str">
        <f ca="1">IF(Table1[[#This Row],[Report Date]]&gt;=TODAY()-6, "within week", "Older")</f>
        <v>within week</v>
      </c>
      <c r="P590" s="37" t="e">
        <f>EOMONTH(Table1[[#This Row],[Report Date]], 0)</f>
        <v>#VALUE!</v>
      </c>
    </row>
    <row r="591" spans="1:16" x14ac:dyDescent="0.25">
      <c r="A591" s="9" t="s">
        <v>148</v>
      </c>
      <c r="B591" s="10" t="s">
        <v>148</v>
      </c>
      <c r="C591" s="9" t="s">
        <v>114</v>
      </c>
      <c r="D591" s="9">
        <v>1</v>
      </c>
      <c r="E591" s="9" t="s">
        <v>148</v>
      </c>
      <c r="F591" s="9">
        <v>228821</v>
      </c>
      <c r="G591" s="9" t="s">
        <v>119</v>
      </c>
      <c r="H591" s="9" t="s">
        <v>147</v>
      </c>
      <c r="I591" s="9" t="s">
        <v>148</v>
      </c>
      <c r="J591" s="9" t="s">
        <v>148</v>
      </c>
      <c r="K591" s="9" t="s">
        <v>148</v>
      </c>
      <c r="L591" s="10" t="s">
        <v>148</v>
      </c>
      <c r="M591" s="13" t="str">
        <f>IFERROR(TEXT(Table1[[#This Row],[Report Date]], "mmmm"),"")</f>
        <v/>
      </c>
      <c r="N591" s="13" t="str">
        <f>IFERROR(YEAR(Table1[[#This Row],[Report Date]]),"")</f>
        <v/>
      </c>
      <c r="O591" s="13" t="str">
        <f ca="1">IF(Table1[[#This Row],[Report Date]]&gt;=TODAY()-6, "within week", "Older")</f>
        <v>within week</v>
      </c>
      <c r="P591" s="37" t="e">
        <f>EOMONTH(Table1[[#This Row],[Report Date]], 0)</f>
        <v>#VALUE!</v>
      </c>
    </row>
    <row r="592" spans="1:16" x14ac:dyDescent="0.25">
      <c r="A592" s="9" t="s">
        <v>148</v>
      </c>
      <c r="B592" s="10" t="s">
        <v>148</v>
      </c>
      <c r="C592" s="9" t="s">
        <v>114</v>
      </c>
      <c r="D592" s="9">
        <v>1</v>
      </c>
      <c r="E592" s="9" t="s">
        <v>148</v>
      </c>
      <c r="F592" s="9">
        <v>923394</v>
      </c>
      <c r="G592" s="9" t="s">
        <v>118</v>
      </c>
      <c r="H592" s="9" t="s">
        <v>138</v>
      </c>
      <c r="I592" s="9" t="s">
        <v>148</v>
      </c>
      <c r="J592" s="9" t="s">
        <v>148</v>
      </c>
      <c r="K592" s="9" t="s">
        <v>148</v>
      </c>
      <c r="L592" s="10" t="s">
        <v>148</v>
      </c>
      <c r="M592" s="13" t="str">
        <f>IFERROR(TEXT(Table1[[#This Row],[Report Date]], "mmmm"),"")</f>
        <v/>
      </c>
      <c r="N592" s="13" t="str">
        <f>IFERROR(YEAR(Table1[[#This Row],[Report Date]]),"")</f>
        <v/>
      </c>
      <c r="O592" s="13" t="str">
        <f ca="1">IF(Table1[[#This Row],[Report Date]]&gt;=TODAY()-6, "within week", "Older")</f>
        <v>within week</v>
      </c>
      <c r="P592" s="37" t="e">
        <f>EOMONTH(Table1[[#This Row],[Report Date]], 0)</f>
        <v>#VALUE!</v>
      </c>
    </row>
    <row r="593" spans="1:16" x14ac:dyDescent="0.25">
      <c r="A593" s="9" t="s">
        <v>148</v>
      </c>
      <c r="B593" s="10" t="s">
        <v>148</v>
      </c>
      <c r="C593" s="9" t="s">
        <v>114</v>
      </c>
      <c r="D593" s="9">
        <v>1</v>
      </c>
      <c r="E593" s="9" t="s">
        <v>148</v>
      </c>
      <c r="F593" s="9">
        <v>984759</v>
      </c>
      <c r="G593" s="9" t="s">
        <v>121</v>
      </c>
      <c r="H593" s="9" t="s">
        <v>141</v>
      </c>
      <c r="I593" s="9" t="s">
        <v>148</v>
      </c>
      <c r="J593" s="9" t="s">
        <v>148</v>
      </c>
      <c r="K593" s="9" t="s">
        <v>148</v>
      </c>
      <c r="L593" s="10" t="s">
        <v>148</v>
      </c>
      <c r="M593" s="13" t="str">
        <f>IFERROR(TEXT(Table1[[#This Row],[Report Date]], "mmmm"),"")</f>
        <v/>
      </c>
      <c r="N593" s="13" t="str">
        <f>IFERROR(YEAR(Table1[[#This Row],[Report Date]]),"")</f>
        <v/>
      </c>
      <c r="O593" s="13" t="str">
        <f ca="1">IF(Table1[[#This Row],[Report Date]]&gt;=TODAY()-6, "within week", "Older")</f>
        <v>within week</v>
      </c>
      <c r="P593" s="37" t="e">
        <f>EOMONTH(Table1[[#This Row],[Report Date]], 0)</f>
        <v>#VALUE!</v>
      </c>
    </row>
    <row r="594" spans="1:16" x14ac:dyDescent="0.25">
      <c r="A594" s="9" t="s">
        <v>148</v>
      </c>
      <c r="B594" s="10" t="s">
        <v>148</v>
      </c>
      <c r="C594" s="9" t="s">
        <v>114</v>
      </c>
      <c r="D594" s="9">
        <v>1</v>
      </c>
      <c r="E594" s="9" t="s">
        <v>148</v>
      </c>
      <c r="F594" s="9">
        <v>670161</v>
      </c>
      <c r="G594" s="9" t="s">
        <v>127</v>
      </c>
      <c r="H594" s="9" t="s">
        <v>131</v>
      </c>
      <c r="I594" s="9" t="s">
        <v>148</v>
      </c>
      <c r="J594" s="9" t="s">
        <v>148</v>
      </c>
      <c r="K594" s="9" t="s">
        <v>148</v>
      </c>
      <c r="L594" s="10" t="s">
        <v>148</v>
      </c>
      <c r="M594" s="13" t="str">
        <f>IFERROR(TEXT(Table1[[#This Row],[Report Date]], "mmmm"),"")</f>
        <v/>
      </c>
      <c r="N594" s="13" t="str">
        <f>IFERROR(YEAR(Table1[[#This Row],[Report Date]]),"")</f>
        <v/>
      </c>
      <c r="O594" s="13" t="str">
        <f ca="1">IF(Table1[[#This Row],[Report Date]]&gt;=TODAY()-6, "within week", "Older")</f>
        <v>within week</v>
      </c>
      <c r="P594" s="37" t="e">
        <f>EOMONTH(Table1[[#This Row],[Report Date]], 0)</f>
        <v>#VALUE!</v>
      </c>
    </row>
    <row r="595" spans="1:16" x14ac:dyDescent="0.25">
      <c r="A595" s="9" t="s">
        <v>148</v>
      </c>
      <c r="B595" s="10" t="s">
        <v>148</v>
      </c>
      <c r="C595" s="9" t="s">
        <v>114</v>
      </c>
      <c r="D595" s="9">
        <v>1</v>
      </c>
      <c r="E595" s="9" t="s">
        <v>148</v>
      </c>
      <c r="F595" s="9">
        <v>559684</v>
      </c>
      <c r="G595" s="9" t="s">
        <v>116</v>
      </c>
      <c r="H595" s="9" t="s">
        <v>132</v>
      </c>
      <c r="I595" s="9" t="s">
        <v>148</v>
      </c>
      <c r="J595" s="9" t="s">
        <v>148</v>
      </c>
      <c r="K595" s="9" t="s">
        <v>148</v>
      </c>
      <c r="L595" s="10" t="s">
        <v>148</v>
      </c>
      <c r="M595" s="13" t="str">
        <f>IFERROR(TEXT(Table1[[#This Row],[Report Date]], "mmmm"),"")</f>
        <v/>
      </c>
      <c r="N595" s="13" t="str">
        <f>IFERROR(YEAR(Table1[[#This Row],[Report Date]]),"")</f>
        <v/>
      </c>
      <c r="O595" s="13" t="str">
        <f ca="1">IF(Table1[[#This Row],[Report Date]]&gt;=TODAY()-6, "within week", "Older")</f>
        <v>within week</v>
      </c>
      <c r="P595" s="37" t="e">
        <f>EOMONTH(Table1[[#This Row],[Report Date]], 0)</f>
        <v>#VALUE!</v>
      </c>
    </row>
    <row r="596" spans="1:16" x14ac:dyDescent="0.25">
      <c r="A596" s="9" t="s">
        <v>148</v>
      </c>
      <c r="B596" s="10" t="s">
        <v>148</v>
      </c>
      <c r="C596" s="9" t="s">
        <v>114</v>
      </c>
      <c r="D596" s="9">
        <v>1</v>
      </c>
      <c r="E596" s="9" t="s">
        <v>148</v>
      </c>
      <c r="F596" s="9">
        <v>565190</v>
      </c>
      <c r="G596" s="9" t="s">
        <v>117</v>
      </c>
      <c r="H596" s="9" t="s">
        <v>133</v>
      </c>
      <c r="I596" s="9" t="s">
        <v>148</v>
      </c>
      <c r="J596" s="9" t="s">
        <v>148</v>
      </c>
      <c r="K596" s="9" t="s">
        <v>148</v>
      </c>
      <c r="L596" s="10" t="s">
        <v>148</v>
      </c>
      <c r="M596" s="13" t="str">
        <f>IFERROR(TEXT(Table1[[#This Row],[Report Date]], "mmmm"),"")</f>
        <v/>
      </c>
      <c r="N596" s="13" t="str">
        <f>IFERROR(YEAR(Table1[[#This Row],[Report Date]]),"")</f>
        <v/>
      </c>
      <c r="O596" s="13" t="str">
        <f ca="1">IF(Table1[[#This Row],[Report Date]]&gt;=TODAY()-6, "within week", "Older")</f>
        <v>within week</v>
      </c>
      <c r="P596" s="37" t="e">
        <f>EOMONTH(Table1[[#This Row],[Report Date]], 0)</f>
        <v>#VALUE!</v>
      </c>
    </row>
    <row r="597" spans="1:16" x14ac:dyDescent="0.25">
      <c r="A597" s="9" t="s">
        <v>148</v>
      </c>
      <c r="B597" s="10" t="s">
        <v>148</v>
      </c>
      <c r="C597" s="9" t="s">
        <v>114</v>
      </c>
      <c r="D597" s="9">
        <v>1</v>
      </c>
      <c r="E597" s="9" t="s">
        <v>148</v>
      </c>
      <c r="F597" s="9">
        <v>126503</v>
      </c>
      <c r="G597" s="9" t="s">
        <v>116</v>
      </c>
      <c r="H597" s="9" t="s">
        <v>140</v>
      </c>
      <c r="I597" s="9" t="s">
        <v>148</v>
      </c>
      <c r="J597" s="9" t="s">
        <v>148</v>
      </c>
      <c r="K597" s="9" t="s">
        <v>148</v>
      </c>
      <c r="L597" s="10" t="s">
        <v>148</v>
      </c>
      <c r="M597" s="13" t="str">
        <f>IFERROR(TEXT(Table1[[#This Row],[Report Date]], "mmmm"),"")</f>
        <v/>
      </c>
      <c r="N597" s="13" t="str">
        <f>IFERROR(YEAR(Table1[[#This Row],[Report Date]]),"")</f>
        <v/>
      </c>
      <c r="O597" s="13" t="str">
        <f ca="1">IF(Table1[[#This Row],[Report Date]]&gt;=TODAY()-6, "within week", "Older")</f>
        <v>within week</v>
      </c>
      <c r="P597" s="37" t="e">
        <f>EOMONTH(Table1[[#This Row],[Report Date]], 0)</f>
        <v>#VALUE!</v>
      </c>
    </row>
    <row r="598" spans="1:16" x14ac:dyDescent="0.25">
      <c r="A598" s="9" t="s">
        <v>148</v>
      </c>
      <c r="B598" s="10" t="s">
        <v>148</v>
      </c>
      <c r="C598" s="9" t="s">
        <v>114</v>
      </c>
      <c r="D598" s="9">
        <v>1</v>
      </c>
      <c r="E598" s="9" t="s">
        <v>148</v>
      </c>
      <c r="F598" s="9">
        <v>267559</v>
      </c>
      <c r="G598" s="9" t="s">
        <v>117</v>
      </c>
      <c r="H598" s="9" t="s">
        <v>133</v>
      </c>
      <c r="I598" s="9" t="s">
        <v>148</v>
      </c>
      <c r="J598" s="9" t="s">
        <v>148</v>
      </c>
      <c r="K598" s="9" t="s">
        <v>148</v>
      </c>
      <c r="L598" s="10" t="s">
        <v>148</v>
      </c>
      <c r="M598" s="13" t="str">
        <f>IFERROR(TEXT(Table1[[#This Row],[Report Date]], "mmmm"),"")</f>
        <v/>
      </c>
      <c r="N598" s="13" t="str">
        <f>IFERROR(YEAR(Table1[[#This Row],[Report Date]]),"")</f>
        <v/>
      </c>
      <c r="O598" s="13" t="str">
        <f ca="1">IF(Table1[[#This Row],[Report Date]]&gt;=TODAY()-6, "within week", "Older")</f>
        <v>within week</v>
      </c>
      <c r="P598" s="37" t="e">
        <f>EOMONTH(Table1[[#This Row],[Report Date]], 0)</f>
        <v>#VALUE!</v>
      </c>
    </row>
    <row r="599" spans="1:16" x14ac:dyDescent="0.25">
      <c r="A599" s="9" t="s">
        <v>148</v>
      </c>
      <c r="B599" s="10" t="s">
        <v>148</v>
      </c>
      <c r="C599" s="9" t="s">
        <v>114</v>
      </c>
      <c r="D599" s="9">
        <v>1</v>
      </c>
      <c r="E599" s="9" t="s">
        <v>148</v>
      </c>
      <c r="F599" s="9">
        <v>711119</v>
      </c>
      <c r="G599" s="9" t="s">
        <v>121</v>
      </c>
      <c r="H599" s="9" t="s">
        <v>141</v>
      </c>
      <c r="I599" s="9" t="s">
        <v>148</v>
      </c>
      <c r="J599" s="9" t="s">
        <v>148</v>
      </c>
      <c r="K599" s="9" t="s">
        <v>148</v>
      </c>
      <c r="L599" s="10" t="s">
        <v>148</v>
      </c>
      <c r="M599" s="13" t="str">
        <f>IFERROR(TEXT(Table1[[#This Row],[Report Date]], "mmmm"),"")</f>
        <v/>
      </c>
      <c r="N599" s="13" t="str">
        <f>IFERROR(YEAR(Table1[[#This Row],[Report Date]]),"")</f>
        <v/>
      </c>
      <c r="O599" s="13" t="str">
        <f ca="1">IF(Table1[[#This Row],[Report Date]]&gt;=TODAY()-6, "within week", "Older")</f>
        <v>within week</v>
      </c>
      <c r="P599" s="37" t="e">
        <f>EOMONTH(Table1[[#This Row],[Report Date]], 0)</f>
        <v>#VALUE!</v>
      </c>
    </row>
    <row r="600" spans="1:16" x14ac:dyDescent="0.25">
      <c r="A600" s="9" t="s">
        <v>148</v>
      </c>
      <c r="B600" s="10" t="s">
        <v>148</v>
      </c>
      <c r="C600" s="9" t="s">
        <v>114</v>
      </c>
      <c r="D600" s="9">
        <v>1</v>
      </c>
      <c r="E600" s="9" t="s">
        <v>148</v>
      </c>
      <c r="F600" s="9">
        <v>997749</v>
      </c>
      <c r="G600" s="9" t="s">
        <v>126</v>
      </c>
      <c r="H600" s="9" t="s">
        <v>138</v>
      </c>
      <c r="I600" s="9" t="s">
        <v>148</v>
      </c>
      <c r="J600" s="9" t="s">
        <v>148</v>
      </c>
      <c r="K600" s="9" t="s">
        <v>148</v>
      </c>
      <c r="L600" s="10" t="s">
        <v>148</v>
      </c>
      <c r="M600" s="13" t="str">
        <f>IFERROR(TEXT(Table1[[#This Row],[Report Date]], "mmmm"),"")</f>
        <v/>
      </c>
      <c r="N600" s="13" t="str">
        <f>IFERROR(YEAR(Table1[[#This Row],[Report Date]]),"")</f>
        <v/>
      </c>
      <c r="O600" s="13" t="str">
        <f ca="1">IF(Table1[[#This Row],[Report Date]]&gt;=TODAY()-6, "within week", "Older")</f>
        <v>within week</v>
      </c>
      <c r="P600" s="37" t="e">
        <f>EOMONTH(Table1[[#This Row],[Report Date]], 0)</f>
        <v>#VALUE!</v>
      </c>
    </row>
    <row r="601" spans="1:16" x14ac:dyDescent="0.25">
      <c r="A601" s="9" t="s">
        <v>148</v>
      </c>
      <c r="B601" s="10" t="s">
        <v>148</v>
      </c>
      <c r="C601" s="9" t="s">
        <v>114</v>
      </c>
      <c r="D601" s="9">
        <v>1</v>
      </c>
      <c r="E601" s="9" t="s">
        <v>148</v>
      </c>
      <c r="F601" s="9">
        <v>944171</v>
      </c>
      <c r="G601" s="9" t="s">
        <v>123</v>
      </c>
      <c r="H601" s="9" t="s">
        <v>147</v>
      </c>
      <c r="I601" s="9" t="s">
        <v>148</v>
      </c>
      <c r="J601" s="9" t="s">
        <v>148</v>
      </c>
      <c r="K601" s="9" t="s">
        <v>148</v>
      </c>
      <c r="L601" s="10" t="s">
        <v>148</v>
      </c>
      <c r="M601" s="13" t="str">
        <f>IFERROR(TEXT(Table1[[#This Row],[Report Date]], "mmmm"),"")</f>
        <v/>
      </c>
      <c r="N601" s="13" t="str">
        <f>IFERROR(YEAR(Table1[[#This Row],[Report Date]]),"")</f>
        <v/>
      </c>
      <c r="O601" s="13" t="str">
        <f ca="1">IF(Table1[[#This Row],[Report Date]]&gt;=TODAY()-6, "within week", "Older")</f>
        <v>within week</v>
      </c>
      <c r="P601" s="37" t="e">
        <f>EOMONTH(Table1[[#This Row],[Report Date]], 0)</f>
        <v>#VALUE!</v>
      </c>
    </row>
    <row r="602" spans="1:16" x14ac:dyDescent="0.25">
      <c r="A602" s="9" t="s">
        <v>148</v>
      </c>
      <c r="B602" s="10" t="s">
        <v>148</v>
      </c>
      <c r="C602" s="9" t="s">
        <v>114</v>
      </c>
      <c r="D602" s="9">
        <v>1</v>
      </c>
      <c r="E602" s="9" t="s">
        <v>148</v>
      </c>
      <c r="F602" s="9">
        <v>730677</v>
      </c>
      <c r="G602" s="9" t="s">
        <v>117</v>
      </c>
      <c r="H602" s="9" t="s">
        <v>133</v>
      </c>
      <c r="I602" s="9" t="s">
        <v>148</v>
      </c>
      <c r="J602" s="9" t="s">
        <v>148</v>
      </c>
      <c r="K602" s="9" t="s">
        <v>148</v>
      </c>
      <c r="L602" s="10" t="s">
        <v>148</v>
      </c>
      <c r="M602" s="13" t="str">
        <f>IFERROR(TEXT(Table1[[#This Row],[Report Date]], "mmmm"),"")</f>
        <v/>
      </c>
      <c r="N602" s="13" t="str">
        <f>IFERROR(YEAR(Table1[[#This Row],[Report Date]]),"")</f>
        <v/>
      </c>
      <c r="O602" s="13" t="str">
        <f ca="1">IF(Table1[[#This Row],[Report Date]]&gt;=TODAY()-6, "within week", "Older")</f>
        <v>within week</v>
      </c>
      <c r="P602" s="37" t="e">
        <f>EOMONTH(Table1[[#This Row],[Report Date]], 0)</f>
        <v>#VALUE!</v>
      </c>
    </row>
    <row r="603" spans="1:16" x14ac:dyDescent="0.25">
      <c r="A603" s="9" t="s">
        <v>148</v>
      </c>
      <c r="B603" s="10" t="s">
        <v>148</v>
      </c>
      <c r="C603" s="9" t="s">
        <v>114</v>
      </c>
      <c r="D603" s="9">
        <v>1</v>
      </c>
      <c r="E603" s="9" t="s">
        <v>148</v>
      </c>
      <c r="F603" s="9">
        <v>774302</v>
      </c>
      <c r="G603" s="9" t="s">
        <v>123</v>
      </c>
      <c r="H603" s="9" t="s">
        <v>139</v>
      </c>
      <c r="I603" s="9" t="s">
        <v>148</v>
      </c>
      <c r="J603" s="9" t="s">
        <v>148</v>
      </c>
      <c r="K603" s="9" t="s">
        <v>148</v>
      </c>
      <c r="L603" s="10" t="s">
        <v>148</v>
      </c>
      <c r="M603" s="13" t="str">
        <f>IFERROR(TEXT(Table1[[#This Row],[Report Date]], "mmmm"),"")</f>
        <v/>
      </c>
      <c r="N603" s="13" t="str">
        <f>IFERROR(YEAR(Table1[[#This Row],[Report Date]]),"")</f>
        <v/>
      </c>
      <c r="O603" s="13" t="str">
        <f ca="1">IF(Table1[[#This Row],[Report Date]]&gt;=TODAY()-6, "within week", "Older")</f>
        <v>within week</v>
      </c>
      <c r="P603" s="37" t="e">
        <f>EOMONTH(Table1[[#This Row],[Report Date]], 0)</f>
        <v>#VALUE!</v>
      </c>
    </row>
    <row r="604" spans="1:16" x14ac:dyDescent="0.25">
      <c r="A604" s="9" t="s">
        <v>148</v>
      </c>
      <c r="B604" s="10" t="s">
        <v>148</v>
      </c>
      <c r="C604" s="9" t="s">
        <v>114</v>
      </c>
      <c r="D604" s="9">
        <v>1</v>
      </c>
      <c r="E604" s="9" t="s">
        <v>148</v>
      </c>
      <c r="F604" s="9">
        <v>472628</v>
      </c>
      <c r="G604" s="9" t="s">
        <v>122</v>
      </c>
      <c r="H604" s="9" t="s">
        <v>130</v>
      </c>
      <c r="I604" s="9" t="s">
        <v>148</v>
      </c>
      <c r="J604" s="9" t="s">
        <v>148</v>
      </c>
      <c r="K604" s="9" t="s">
        <v>148</v>
      </c>
      <c r="L604" s="10" t="s">
        <v>148</v>
      </c>
      <c r="M604" s="13" t="str">
        <f>IFERROR(TEXT(Table1[[#This Row],[Report Date]], "mmmm"),"")</f>
        <v/>
      </c>
      <c r="N604" s="13" t="str">
        <f>IFERROR(YEAR(Table1[[#This Row],[Report Date]]),"")</f>
        <v/>
      </c>
      <c r="O604" s="13" t="str">
        <f ca="1">IF(Table1[[#This Row],[Report Date]]&gt;=TODAY()-6, "within week", "Older")</f>
        <v>within week</v>
      </c>
      <c r="P604" s="37" t="e">
        <f>EOMONTH(Table1[[#This Row],[Report Date]], 0)</f>
        <v>#VALUE!</v>
      </c>
    </row>
    <row r="605" spans="1:16" x14ac:dyDescent="0.25">
      <c r="A605" s="9" t="s">
        <v>148</v>
      </c>
      <c r="B605" s="10" t="s">
        <v>148</v>
      </c>
      <c r="C605" s="9" t="s">
        <v>114</v>
      </c>
      <c r="D605" s="9">
        <v>1</v>
      </c>
      <c r="E605" s="9" t="s">
        <v>148</v>
      </c>
      <c r="F605" s="9">
        <v>444644</v>
      </c>
      <c r="G605" s="9" t="s">
        <v>125</v>
      </c>
      <c r="H605" s="9" t="s">
        <v>145</v>
      </c>
      <c r="I605" s="9" t="s">
        <v>148</v>
      </c>
      <c r="J605" s="9" t="s">
        <v>148</v>
      </c>
      <c r="K605" s="9" t="s">
        <v>148</v>
      </c>
      <c r="L605" s="10" t="s">
        <v>148</v>
      </c>
      <c r="M605" s="13" t="str">
        <f>IFERROR(TEXT(Table1[[#This Row],[Report Date]], "mmmm"),"")</f>
        <v/>
      </c>
      <c r="N605" s="13" t="str">
        <f>IFERROR(YEAR(Table1[[#This Row],[Report Date]]),"")</f>
        <v/>
      </c>
      <c r="O605" s="13" t="str">
        <f ca="1">IF(Table1[[#This Row],[Report Date]]&gt;=TODAY()-6, "within week", "Older")</f>
        <v>within week</v>
      </c>
      <c r="P605" s="37" t="e">
        <f>EOMONTH(Table1[[#This Row],[Report Date]], 0)</f>
        <v>#VALUE!</v>
      </c>
    </row>
    <row r="606" spans="1:16" x14ac:dyDescent="0.25">
      <c r="A606" s="9" t="s">
        <v>148</v>
      </c>
      <c r="B606" s="10" t="s">
        <v>148</v>
      </c>
      <c r="C606" s="9" t="s">
        <v>114</v>
      </c>
      <c r="D606" s="9">
        <v>1</v>
      </c>
      <c r="E606" s="9" t="s">
        <v>148</v>
      </c>
      <c r="F606" s="9">
        <v>704986</v>
      </c>
      <c r="G606" s="9" t="s">
        <v>121</v>
      </c>
      <c r="H606" s="9" t="s">
        <v>129</v>
      </c>
      <c r="I606" s="9" t="s">
        <v>148</v>
      </c>
      <c r="J606" s="9" t="s">
        <v>148</v>
      </c>
      <c r="K606" s="9" t="s">
        <v>148</v>
      </c>
      <c r="L606" s="10" t="s">
        <v>148</v>
      </c>
      <c r="M606" s="13" t="str">
        <f>IFERROR(TEXT(Table1[[#This Row],[Report Date]], "mmmm"),"")</f>
        <v/>
      </c>
      <c r="N606" s="13" t="str">
        <f>IFERROR(YEAR(Table1[[#This Row],[Report Date]]),"")</f>
        <v/>
      </c>
      <c r="O606" s="13" t="str">
        <f ca="1">IF(Table1[[#This Row],[Report Date]]&gt;=TODAY()-6, "within week", "Older")</f>
        <v>within week</v>
      </c>
      <c r="P606" s="37" t="e">
        <f>EOMONTH(Table1[[#This Row],[Report Date]], 0)</f>
        <v>#VALUE!</v>
      </c>
    </row>
    <row r="607" spans="1:16" x14ac:dyDescent="0.25">
      <c r="A607" s="9" t="s">
        <v>148</v>
      </c>
      <c r="B607" s="10" t="s">
        <v>148</v>
      </c>
      <c r="C607" s="9" t="s">
        <v>114</v>
      </c>
      <c r="D607" s="9">
        <v>1</v>
      </c>
      <c r="E607" s="9" t="s">
        <v>148</v>
      </c>
      <c r="F607" s="9">
        <v>207834</v>
      </c>
      <c r="G607" s="9" t="s">
        <v>123</v>
      </c>
      <c r="H607" s="9" t="s">
        <v>131</v>
      </c>
      <c r="I607" s="9" t="s">
        <v>148</v>
      </c>
      <c r="J607" s="9" t="s">
        <v>148</v>
      </c>
      <c r="K607" s="9" t="s">
        <v>148</v>
      </c>
      <c r="L607" s="10" t="s">
        <v>148</v>
      </c>
      <c r="M607" s="13" t="str">
        <f>IFERROR(TEXT(Table1[[#This Row],[Report Date]], "mmmm"),"")</f>
        <v/>
      </c>
      <c r="N607" s="13" t="str">
        <f>IFERROR(YEAR(Table1[[#This Row],[Report Date]]),"")</f>
        <v/>
      </c>
      <c r="O607" s="13" t="str">
        <f ca="1">IF(Table1[[#This Row],[Report Date]]&gt;=TODAY()-6, "within week", "Older")</f>
        <v>within week</v>
      </c>
      <c r="P607" s="37" t="e">
        <f>EOMONTH(Table1[[#This Row],[Report Date]], 0)</f>
        <v>#VALUE!</v>
      </c>
    </row>
    <row r="608" spans="1:16" x14ac:dyDescent="0.25">
      <c r="A608" s="9" t="s">
        <v>148</v>
      </c>
      <c r="B608" s="10" t="s">
        <v>148</v>
      </c>
      <c r="C608" s="9" t="s">
        <v>114</v>
      </c>
      <c r="D608" s="9">
        <v>1</v>
      </c>
      <c r="E608" s="9" t="s">
        <v>148</v>
      </c>
      <c r="F608" s="9">
        <v>950247</v>
      </c>
      <c r="G608" s="9" t="s">
        <v>126</v>
      </c>
      <c r="H608" s="9" t="s">
        <v>134</v>
      </c>
      <c r="I608" s="9" t="s">
        <v>148</v>
      </c>
      <c r="J608" s="9" t="s">
        <v>148</v>
      </c>
      <c r="K608" s="9" t="s">
        <v>148</v>
      </c>
      <c r="L608" s="10" t="s">
        <v>148</v>
      </c>
      <c r="M608" s="13" t="str">
        <f>IFERROR(TEXT(Table1[[#This Row],[Report Date]], "mmmm"),"")</f>
        <v/>
      </c>
      <c r="N608" s="13" t="str">
        <f>IFERROR(YEAR(Table1[[#This Row],[Report Date]]),"")</f>
        <v/>
      </c>
      <c r="O608" s="13" t="str">
        <f ca="1">IF(Table1[[#This Row],[Report Date]]&gt;=TODAY()-6, "within week", "Older")</f>
        <v>within week</v>
      </c>
      <c r="P608" s="37" t="e">
        <f>EOMONTH(Table1[[#This Row],[Report Date]], 0)</f>
        <v>#VALUE!</v>
      </c>
    </row>
    <row r="609" spans="1:16" x14ac:dyDescent="0.25">
      <c r="A609" s="9" t="s">
        <v>148</v>
      </c>
      <c r="B609" s="10" t="s">
        <v>148</v>
      </c>
      <c r="C609" s="9" t="s">
        <v>114</v>
      </c>
      <c r="D609" s="9">
        <v>1</v>
      </c>
      <c r="E609" s="9" t="s">
        <v>148</v>
      </c>
      <c r="F609" s="9">
        <v>658257</v>
      </c>
      <c r="G609" s="9" t="s">
        <v>117</v>
      </c>
      <c r="H609" s="9" t="s">
        <v>137</v>
      </c>
      <c r="I609" s="9" t="s">
        <v>148</v>
      </c>
      <c r="J609" s="9" t="s">
        <v>148</v>
      </c>
      <c r="K609" s="9" t="s">
        <v>148</v>
      </c>
      <c r="L609" s="10" t="s">
        <v>148</v>
      </c>
      <c r="M609" s="13" t="str">
        <f>IFERROR(TEXT(Table1[[#This Row],[Report Date]], "mmmm"),"")</f>
        <v/>
      </c>
      <c r="N609" s="13" t="str">
        <f>IFERROR(YEAR(Table1[[#This Row],[Report Date]]),"")</f>
        <v/>
      </c>
      <c r="O609" s="13" t="str">
        <f ca="1">IF(Table1[[#This Row],[Report Date]]&gt;=TODAY()-6, "within week", "Older")</f>
        <v>within week</v>
      </c>
      <c r="P609" s="37" t="e">
        <f>EOMONTH(Table1[[#This Row],[Report Date]], 0)</f>
        <v>#VALUE!</v>
      </c>
    </row>
    <row r="610" spans="1:16" x14ac:dyDescent="0.25">
      <c r="A610" s="9" t="s">
        <v>148</v>
      </c>
      <c r="B610" s="10" t="s">
        <v>148</v>
      </c>
      <c r="C610" s="9" t="s">
        <v>114</v>
      </c>
      <c r="D610" s="9">
        <v>1</v>
      </c>
      <c r="E610" s="9" t="s">
        <v>148</v>
      </c>
      <c r="F610" s="9">
        <v>791221</v>
      </c>
      <c r="G610" s="9" t="s">
        <v>116</v>
      </c>
      <c r="H610" s="9" t="s">
        <v>140</v>
      </c>
      <c r="I610" s="9" t="s">
        <v>148</v>
      </c>
      <c r="J610" s="9" t="s">
        <v>148</v>
      </c>
      <c r="K610" s="9" t="s">
        <v>148</v>
      </c>
      <c r="L610" s="10" t="s">
        <v>148</v>
      </c>
      <c r="M610" s="13" t="str">
        <f>IFERROR(TEXT(Table1[[#This Row],[Report Date]], "mmmm"),"")</f>
        <v/>
      </c>
      <c r="N610" s="13" t="str">
        <f>IFERROR(YEAR(Table1[[#This Row],[Report Date]]),"")</f>
        <v/>
      </c>
      <c r="O610" s="13" t="str">
        <f ca="1">IF(Table1[[#This Row],[Report Date]]&gt;=TODAY()-6, "within week", "Older")</f>
        <v>within week</v>
      </c>
      <c r="P610" s="37" t="e">
        <f>EOMONTH(Table1[[#This Row],[Report Date]], 0)</f>
        <v>#VALUE!</v>
      </c>
    </row>
    <row r="611" spans="1:16" x14ac:dyDescent="0.25">
      <c r="A611" s="9" t="s">
        <v>148</v>
      </c>
      <c r="B611" s="10" t="s">
        <v>148</v>
      </c>
      <c r="C611" s="9" t="s">
        <v>114</v>
      </c>
      <c r="D611" s="9">
        <v>1</v>
      </c>
      <c r="E611" s="9" t="s">
        <v>148</v>
      </c>
      <c r="F611" s="9">
        <v>113502</v>
      </c>
      <c r="G611" s="9" t="s">
        <v>124</v>
      </c>
      <c r="H611" s="9" t="s">
        <v>140</v>
      </c>
      <c r="I611" s="9" t="s">
        <v>148</v>
      </c>
      <c r="J611" s="9" t="s">
        <v>148</v>
      </c>
      <c r="K611" s="9" t="s">
        <v>148</v>
      </c>
      <c r="L611" s="10" t="s">
        <v>148</v>
      </c>
      <c r="M611" s="13" t="str">
        <f>IFERROR(TEXT(Table1[[#This Row],[Report Date]], "mmmm"),"")</f>
        <v/>
      </c>
      <c r="N611" s="13" t="str">
        <f>IFERROR(YEAR(Table1[[#This Row],[Report Date]]),"")</f>
        <v/>
      </c>
      <c r="O611" s="13" t="str">
        <f ca="1">IF(Table1[[#This Row],[Report Date]]&gt;=TODAY()-6, "within week", "Older")</f>
        <v>within week</v>
      </c>
      <c r="P611" s="37" t="e">
        <f>EOMONTH(Table1[[#This Row],[Report Date]], 0)</f>
        <v>#VALUE!</v>
      </c>
    </row>
    <row r="612" spans="1:16" x14ac:dyDescent="0.25">
      <c r="A612" s="9" t="s">
        <v>148</v>
      </c>
      <c r="B612" s="10" t="s">
        <v>148</v>
      </c>
      <c r="C612" s="9" t="s">
        <v>114</v>
      </c>
      <c r="D612" s="9">
        <v>1</v>
      </c>
      <c r="E612" s="9" t="s">
        <v>148</v>
      </c>
      <c r="F612" s="9">
        <v>733945</v>
      </c>
      <c r="G612" s="9" t="s">
        <v>126</v>
      </c>
      <c r="H612" s="9" t="s">
        <v>142</v>
      </c>
      <c r="I612" s="9" t="s">
        <v>148</v>
      </c>
      <c r="J612" s="9" t="s">
        <v>148</v>
      </c>
      <c r="K612" s="9" t="s">
        <v>148</v>
      </c>
      <c r="L612" s="10" t="s">
        <v>148</v>
      </c>
      <c r="M612" s="13" t="str">
        <f>IFERROR(TEXT(Table1[[#This Row],[Report Date]], "mmmm"),"")</f>
        <v/>
      </c>
      <c r="N612" s="13" t="str">
        <f>IFERROR(YEAR(Table1[[#This Row],[Report Date]]),"")</f>
        <v/>
      </c>
      <c r="O612" s="13" t="str">
        <f ca="1">IF(Table1[[#This Row],[Report Date]]&gt;=TODAY()-6, "within week", "Older")</f>
        <v>within week</v>
      </c>
      <c r="P612" s="37" t="e">
        <f>EOMONTH(Table1[[#This Row],[Report Date]], 0)</f>
        <v>#VALUE!</v>
      </c>
    </row>
    <row r="613" spans="1:16" x14ac:dyDescent="0.25">
      <c r="A613" s="9" t="s">
        <v>148</v>
      </c>
      <c r="B613" s="10" t="s">
        <v>148</v>
      </c>
      <c r="C613" s="9" t="s">
        <v>114</v>
      </c>
      <c r="D613" s="9">
        <v>1</v>
      </c>
      <c r="E613" s="9" t="s">
        <v>148</v>
      </c>
      <c r="F613" s="9">
        <v>423699</v>
      </c>
      <c r="G613" s="9" t="s">
        <v>126</v>
      </c>
      <c r="H613" s="9" t="s">
        <v>146</v>
      </c>
      <c r="I613" s="9" t="s">
        <v>148</v>
      </c>
      <c r="J613" s="9" t="s">
        <v>148</v>
      </c>
      <c r="K613" s="9" t="s">
        <v>148</v>
      </c>
      <c r="L613" s="10" t="s">
        <v>148</v>
      </c>
      <c r="M613" s="13" t="str">
        <f>IFERROR(TEXT(Table1[[#This Row],[Report Date]], "mmmm"),"")</f>
        <v/>
      </c>
      <c r="N613" s="13" t="str">
        <f>IFERROR(YEAR(Table1[[#This Row],[Report Date]]),"")</f>
        <v/>
      </c>
      <c r="O613" s="13" t="str">
        <f ca="1">IF(Table1[[#This Row],[Report Date]]&gt;=TODAY()-6, "within week", "Older")</f>
        <v>within week</v>
      </c>
      <c r="P613" s="37" t="e">
        <f>EOMONTH(Table1[[#This Row],[Report Date]], 0)</f>
        <v>#VALUE!</v>
      </c>
    </row>
    <row r="614" spans="1:16" x14ac:dyDescent="0.25">
      <c r="A614" s="9" t="s">
        <v>148</v>
      </c>
      <c r="B614" s="10" t="s">
        <v>148</v>
      </c>
      <c r="C614" s="9" t="s">
        <v>114</v>
      </c>
      <c r="D614" s="9">
        <v>1</v>
      </c>
      <c r="E614" s="9" t="s">
        <v>148</v>
      </c>
      <c r="F614" s="9">
        <v>807655</v>
      </c>
      <c r="G614" s="9" t="s">
        <v>125</v>
      </c>
      <c r="H614" s="9" t="s">
        <v>129</v>
      </c>
      <c r="I614" s="9" t="s">
        <v>148</v>
      </c>
      <c r="J614" s="9" t="s">
        <v>148</v>
      </c>
      <c r="K614" s="9" t="s">
        <v>148</v>
      </c>
      <c r="L614" s="10" t="s">
        <v>148</v>
      </c>
      <c r="M614" s="13" t="str">
        <f>IFERROR(TEXT(Table1[[#This Row],[Report Date]], "mmmm"),"")</f>
        <v/>
      </c>
      <c r="N614" s="13" t="str">
        <f>IFERROR(YEAR(Table1[[#This Row],[Report Date]]),"")</f>
        <v/>
      </c>
      <c r="O614" s="13" t="str">
        <f ca="1">IF(Table1[[#This Row],[Report Date]]&gt;=TODAY()-6, "within week", "Older")</f>
        <v>within week</v>
      </c>
      <c r="P614" s="37" t="e">
        <f>EOMONTH(Table1[[#This Row],[Report Date]], 0)</f>
        <v>#VALUE!</v>
      </c>
    </row>
    <row r="615" spans="1:16" x14ac:dyDescent="0.25">
      <c r="A615" s="9" t="s">
        <v>148</v>
      </c>
      <c r="B615" s="10" t="s">
        <v>148</v>
      </c>
      <c r="C615" s="9" t="s">
        <v>114</v>
      </c>
      <c r="D615" s="9">
        <v>1</v>
      </c>
      <c r="E615" s="9" t="s">
        <v>148</v>
      </c>
      <c r="F615" s="9">
        <v>864358</v>
      </c>
      <c r="G615" s="9" t="s">
        <v>120</v>
      </c>
      <c r="H615" s="9" t="s">
        <v>128</v>
      </c>
      <c r="I615" s="9" t="s">
        <v>148</v>
      </c>
      <c r="J615" s="9" t="s">
        <v>148</v>
      </c>
      <c r="K615" s="9" t="s">
        <v>148</v>
      </c>
      <c r="L615" s="10" t="s">
        <v>148</v>
      </c>
      <c r="M615" s="13" t="str">
        <f>IFERROR(TEXT(Table1[[#This Row],[Report Date]], "mmmm"),"")</f>
        <v/>
      </c>
      <c r="N615" s="13" t="str">
        <f>IFERROR(YEAR(Table1[[#This Row],[Report Date]]),"")</f>
        <v/>
      </c>
      <c r="O615" s="13" t="str">
        <f ca="1">IF(Table1[[#This Row],[Report Date]]&gt;=TODAY()-6, "within week", "Older")</f>
        <v>within week</v>
      </c>
      <c r="P615" s="37" t="e">
        <f>EOMONTH(Table1[[#This Row],[Report Date]], 0)</f>
        <v>#VALUE!</v>
      </c>
    </row>
    <row r="616" spans="1:16" x14ac:dyDescent="0.25">
      <c r="A616" s="9" t="s">
        <v>148</v>
      </c>
      <c r="B616" s="10" t="s">
        <v>148</v>
      </c>
      <c r="C616" s="9" t="s">
        <v>114</v>
      </c>
      <c r="D616" s="9">
        <v>1</v>
      </c>
      <c r="E616" s="9" t="s">
        <v>148</v>
      </c>
      <c r="F616" s="9">
        <v>882580</v>
      </c>
      <c r="G616" s="9" t="s">
        <v>117</v>
      </c>
      <c r="H616" s="9" t="s">
        <v>137</v>
      </c>
      <c r="I616" s="9" t="s">
        <v>148</v>
      </c>
      <c r="J616" s="9" t="s">
        <v>148</v>
      </c>
      <c r="K616" s="9" t="s">
        <v>148</v>
      </c>
      <c r="L616" s="10" t="s">
        <v>148</v>
      </c>
      <c r="M616" s="13" t="str">
        <f>IFERROR(TEXT(Table1[[#This Row],[Report Date]], "mmmm"),"")</f>
        <v/>
      </c>
      <c r="N616" s="13" t="str">
        <f>IFERROR(YEAR(Table1[[#This Row],[Report Date]]),"")</f>
        <v/>
      </c>
      <c r="O616" s="13" t="str">
        <f ca="1">IF(Table1[[#This Row],[Report Date]]&gt;=TODAY()-6, "within week", "Older")</f>
        <v>within week</v>
      </c>
      <c r="P616" s="37" t="e">
        <f>EOMONTH(Table1[[#This Row],[Report Date]], 0)</f>
        <v>#VALUE!</v>
      </c>
    </row>
    <row r="617" spans="1:16" x14ac:dyDescent="0.25">
      <c r="A617" s="9" t="s">
        <v>148</v>
      </c>
      <c r="B617" s="10" t="s">
        <v>148</v>
      </c>
      <c r="C617" s="9" t="s">
        <v>114</v>
      </c>
      <c r="D617" s="9">
        <v>1</v>
      </c>
      <c r="E617" s="9" t="s">
        <v>148</v>
      </c>
      <c r="F617" s="9">
        <v>545573</v>
      </c>
      <c r="G617" s="9" t="s">
        <v>119</v>
      </c>
      <c r="H617" s="9" t="s">
        <v>139</v>
      </c>
      <c r="I617" s="9" t="s">
        <v>148</v>
      </c>
      <c r="J617" s="9" t="s">
        <v>148</v>
      </c>
      <c r="K617" s="9" t="s">
        <v>148</v>
      </c>
      <c r="L617" s="10" t="s">
        <v>148</v>
      </c>
      <c r="M617" s="13" t="str">
        <f>IFERROR(TEXT(Table1[[#This Row],[Report Date]], "mmmm"),"")</f>
        <v/>
      </c>
      <c r="N617" s="13" t="str">
        <f>IFERROR(YEAR(Table1[[#This Row],[Report Date]]),"")</f>
        <v/>
      </c>
      <c r="O617" s="13" t="str">
        <f ca="1">IF(Table1[[#This Row],[Report Date]]&gt;=TODAY()-6, "within week", "Older")</f>
        <v>within week</v>
      </c>
      <c r="P617" s="37" t="e">
        <f>EOMONTH(Table1[[#This Row],[Report Date]], 0)</f>
        <v>#VALUE!</v>
      </c>
    </row>
    <row r="618" spans="1:16" x14ac:dyDescent="0.25">
      <c r="A618" s="9" t="s">
        <v>148</v>
      </c>
      <c r="B618" s="10" t="s">
        <v>148</v>
      </c>
      <c r="C618" s="9" t="s">
        <v>114</v>
      </c>
      <c r="D618" s="9">
        <v>1</v>
      </c>
      <c r="E618" s="9" t="s">
        <v>148</v>
      </c>
      <c r="F618" s="9">
        <v>950302</v>
      </c>
      <c r="G618" s="9" t="s">
        <v>119</v>
      </c>
      <c r="H618" s="9" t="s">
        <v>131</v>
      </c>
      <c r="I618" s="9" t="s">
        <v>148</v>
      </c>
      <c r="J618" s="9" t="s">
        <v>148</v>
      </c>
      <c r="K618" s="9" t="s">
        <v>148</v>
      </c>
      <c r="L618" s="10" t="s">
        <v>148</v>
      </c>
      <c r="M618" s="13" t="str">
        <f>IFERROR(TEXT(Table1[[#This Row],[Report Date]], "mmmm"),"")</f>
        <v/>
      </c>
      <c r="N618" s="13" t="str">
        <f>IFERROR(YEAR(Table1[[#This Row],[Report Date]]),"")</f>
        <v/>
      </c>
      <c r="O618" s="13" t="str">
        <f ca="1">IF(Table1[[#This Row],[Report Date]]&gt;=TODAY()-6, "within week", "Older")</f>
        <v>within week</v>
      </c>
      <c r="P618" s="37" t="e">
        <f>EOMONTH(Table1[[#This Row],[Report Date]], 0)</f>
        <v>#VALUE!</v>
      </c>
    </row>
    <row r="619" spans="1:16" x14ac:dyDescent="0.25">
      <c r="A619" s="9" t="s">
        <v>148</v>
      </c>
      <c r="B619" s="10" t="s">
        <v>148</v>
      </c>
      <c r="C619" s="9" t="s">
        <v>114</v>
      </c>
      <c r="D619" s="9">
        <v>1</v>
      </c>
      <c r="E619" s="9" t="s">
        <v>148</v>
      </c>
      <c r="F619" s="9">
        <v>419537</v>
      </c>
      <c r="G619" s="9" t="s">
        <v>124</v>
      </c>
      <c r="H619" s="9" t="s">
        <v>128</v>
      </c>
      <c r="I619" s="9" t="s">
        <v>148</v>
      </c>
      <c r="J619" s="9" t="s">
        <v>148</v>
      </c>
      <c r="K619" s="9" t="s">
        <v>148</v>
      </c>
      <c r="L619" s="10" t="s">
        <v>148</v>
      </c>
      <c r="M619" s="13" t="str">
        <f>IFERROR(TEXT(Table1[[#This Row],[Report Date]], "mmmm"),"")</f>
        <v/>
      </c>
      <c r="N619" s="13" t="str">
        <f>IFERROR(YEAR(Table1[[#This Row],[Report Date]]),"")</f>
        <v/>
      </c>
      <c r="O619" s="13" t="str">
        <f ca="1">IF(Table1[[#This Row],[Report Date]]&gt;=TODAY()-6, "within week", "Older")</f>
        <v>within week</v>
      </c>
      <c r="P619" s="37" t="e">
        <f>EOMONTH(Table1[[#This Row],[Report Date]], 0)</f>
        <v>#VALUE!</v>
      </c>
    </row>
    <row r="620" spans="1:16" x14ac:dyDescent="0.25">
      <c r="A620" s="9" t="s">
        <v>148</v>
      </c>
      <c r="B620" s="10" t="s">
        <v>148</v>
      </c>
      <c r="C620" s="9" t="s">
        <v>114</v>
      </c>
      <c r="D620" s="9">
        <v>1</v>
      </c>
      <c r="E620" s="9" t="s">
        <v>148</v>
      </c>
      <c r="F620" s="9">
        <v>589432</v>
      </c>
      <c r="G620" s="9" t="s">
        <v>122</v>
      </c>
      <c r="H620" s="9" t="s">
        <v>130</v>
      </c>
      <c r="I620" s="9" t="s">
        <v>148</v>
      </c>
      <c r="J620" s="9" t="s">
        <v>148</v>
      </c>
      <c r="K620" s="9" t="s">
        <v>148</v>
      </c>
      <c r="L620" s="10" t="s">
        <v>148</v>
      </c>
      <c r="M620" s="13" t="str">
        <f>IFERROR(TEXT(Table1[[#This Row],[Report Date]], "mmmm"),"")</f>
        <v/>
      </c>
      <c r="N620" s="13" t="str">
        <f>IFERROR(YEAR(Table1[[#This Row],[Report Date]]),"")</f>
        <v/>
      </c>
      <c r="O620" s="13" t="str">
        <f ca="1">IF(Table1[[#This Row],[Report Date]]&gt;=TODAY()-6, "within week", "Older")</f>
        <v>within week</v>
      </c>
      <c r="P620" s="37" t="e">
        <f>EOMONTH(Table1[[#This Row],[Report Date]], 0)</f>
        <v>#VALUE!</v>
      </c>
    </row>
    <row r="621" spans="1:16" x14ac:dyDescent="0.25">
      <c r="A621" s="9" t="s">
        <v>148</v>
      </c>
      <c r="B621" s="10" t="s">
        <v>148</v>
      </c>
      <c r="C621" s="9" t="s">
        <v>114</v>
      </c>
      <c r="D621" s="9">
        <v>1</v>
      </c>
      <c r="E621" s="9" t="s">
        <v>148</v>
      </c>
      <c r="F621" s="9">
        <v>205520</v>
      </c>
      <c r="G621" s="9" t="s">
        <v>121</v>
      </c>
      <c r="H621" s="9" t="s">
        <v>141</v>
      </c>
      <c r="I621" s="9" t="s">
        <v>148</v>
      </c>
      <c r="J621" s="9" t="s">
        <v>148</v>
      </c>
      <c r="K621" s="9" t="s">
        <v>148</v>
      </c>
      <c r="L621" s="10" t="s">
        <v>148</v>
      </c>
      <c r="M621" s="13" t="str">
        <f>IFERROR(TEXT(Table1[[#This Row],[Report Date]], "mmmm"),"")</f>
        <v/>
      </c>
      <c r="N621" s="13" t="str">
        <f>IFERROR(YEAR(Table1[[#This Row],[Report Date]]),"")</f>
        <v/>
      </c>
      <c r="O621" s="13" t="str">
        <f ca="1">IF(Table1[[#This Row],[Report Date]]&gt;=TODAY()-6, "within week", "Older")</f>
        <v>within week</v>
      </c>
      <c r="P621" s="37" t="e">
        <f>EOMONTH(Table1[[#This Row],[Report Date]], 0)</f>
        <v>#VALUE!</v>
      </c>
    </row>
    <row r="622" spans="1:16" x14ac:dyDescent="0.25">
      <c r="A622" s="9" t="s">
        <v>148</v>
      </c>
      <c r="B622" s="10" t="s">
        <v>148</v>
      </c>
      <c r="C622" s="9" t="s">
        <v>114</v>
      </c>
      <c r="D622" s="9">
        <v>1</v>
      </c>
      <c r="E622" s="9" t="s">
        <v>148</v>
      </c>
      <c r="F622" s="9">
        <v>553692</v>
      </c>
      <c r="G622" s="9" t="s">
        <v>123</v>
      </c>
      <c r="H622" s="9" t="s">
        <v>143</v>
      </c>
      <c r="I622" s="9" t="s">
        <v>148</v>
      </c>
      <c r="J622" s="9" t="s">
        <v>148</v>
      </c>
      <c r="K622" s="9" t="s">
        <v>148</v>
      </c>
      <c r="L622" s="10" t="s">
        <v>148</v>
      </c>
      <c r="M622" s="13" t="str">
        <f>IFERROR(TEXT(Table1[[#This Row],[Report Date]], "mmmm"),"")</f>
        <v/>
      </c>
      <c r="N622" s="13" t="str">
        <f>IFERROR(YEAR(Table1[[#This Row],[Report Date]]),"")</f>
        <v/>
      </c>
      <c r="O622" s="13" t="str">
        <f ca="1">IF(Table1[[#This Row],[Report Date]]&gt;=TODAY()-6, "within week", "Older")</f>
        <v>within week</v>
      </c>
      <c r="P622" s="37" t="e">
        <f>EOMONTH(Table1[[#This Row],[Report Date]], 0)</f>
        <v>#VALUE!</v>
      </c>
    </row>
    <row r="623" spans="1:16" x14ac:dyDescent="0.25">
      <c r="A623" s="9" t="s">
        <v>148</v>
      </c>
      <c r="B623" s="10" t="s">
        <v>148</v>
      </c>
      <c r="C623" s="9" t="s">
        <v>114</v>
      </c>
      <c r="D623" s="9">
        <v>1</v>
      </c>
      <c r="E623" s="9" t="s">
        <v>148</v>
      </c>
      <c r="F623" s="9">
        <v>516628</v>
      </c>
      <c r="G623" s="9" t="s">
        <v>125</v>
      </c>
      <c r="H623" s="9" t="s">
        <v>145</v>
      </c>
      <c r="I623" s="9" t="s">
        <v>148</v>
      </c>
      <c r="J623" s="9" t="s">
        <v>148</v>
      </c>
      <c r="K623" s="9" t="s">
        <v>148</v>
      </c>
      <c r="L623" s="10" t="s">
        <v>148</v>
      </c>
      <c r="M623" s="13" t="str">
        <f>IFERROR(TEXT(Table1[[#This Row],[Report Date]], "mmmm"),"")</f>
        <v/>
      </c>
      <c r="N623" s="13" t="str">
        <f>IFERROR(YEAR(Table1[[#This Row],[Report Date]]),"")</f>
        <v/>
      </c>
      <c r="O623" s="13" t="str">
        <f ca="1">IF(Table1[[#This Row],[Report Date]]&gt;=TODAY()-6, "within week", "Older")</f>
        <v>within week</v>
      </c>
      <c r="P623" s="37" t="e">
        <f>EOMONTH(Table1[[#This Row],[Report Date]], 0)</f>
        <v>#VALUE!</v>
      </c>
    </row>
    <row r="624" spans="1:16" x14ac:dyDescent="0.25">
      <c r="A624" s="9" t="s">
        <v>148</v>
      </c>
      <c r="B624" s="10" t="s">
        <v>148</v>
      </c>
      <c r="C624" s="9" t="s">
        <v>114</v>
      </c>
      <c r="D624" s="9">
        <v>1</v>
      </c>
      <c r="E624" s="9" t="s">
        <v>148</v>
      </c>
      <c r="F624" s="9">
        <v>692083</v>
      </c>
      <c r="G624" s="9" t="s">
        <v>120</v>
      </c>
      <c r="H624" s="9" t="s">
        <v>144</v>
      </c>
      <c r="I624" s="9" t="s">
        <v>148</v>
      </c>
      <c r="J624" s="9" t="s">
        <v>148</v>
      </c>
      <c r="K624" s="9" t="s">
        <v>148</v>
      </c>
      <c r="L624" s="10" t="s">
        <v>148</v>
      </c>
      <c r="M624" s="13" t="str">
        <f>IFERROR(TEXT(Table1[[#This Row],[Report Date]], "mmmm"),"")</f>
        <v/>
      </c>
      <c r="N624" s="13" t="str">
        <f>IFERROR(YEAR(Table1[[#This Row],[Report Date]]),"")</f>
        <v/>
      </c>
      <c r="O624" s="13" t="str">
        <f ca="1">IF(Table1[[#This Row],[Report Date]]&gt;=TODAY()-6, "within week", "Older")</f>
        <v>within week</v>
      </c>
      <c r="P624" s="37" t="e">
        <f>EOMONTH(Table1[[#This Row],[Report Date]], 0)</f>
        <v>#VALUE!</v>
      </c>
    </row>
    <row r="625" spans="1:16" x14ac:dyDescent="0.25">
      <c r="A625" s="9" t="s">
        <v>148</v>
      </c>
      <c r="B625" s="10" t="s">
        <v>148</v>
      </c>
      <c r="C625" s="9" t="s">
        <v>114</v>
      </c>
      <c r="D625" s="9">
        <v>1</v>
      </c>
      <c r="E625" s="9" t="s">
        <v>148</v>
      </c>
      <c r="F625" s="9">
        <v>585562</v>
      </c>
      <c r="G625" s="9" t="s">
        <v>122</v>
      </c>
      <c r="H625" s="9" t="s">
        <v>146</v>
      </c>
      <c r="I625" s="9" t="s">
        <v>148</v>
      </c>
      <c r="J625" s="9" t="s">
        <v>148</v>
      </c>
      <c r="K625" s="9" t="s">
        <v>148</v>
      </c>
      <c r="L625" s="10" t="s">
        <v>148</v>
      </c>
      <c r="M625" s="13" t="str">
        <f>IFERROR(TEXT(Table1[[#This Row],[Report Date]], "mmmm"),"")</f>
        <v/>
      </c>
      <c r="N625" s="13" t="str">
        <f>IFERROR(YEAR(Table1[[#This Row],[Report Date]]),"")</f>
        <v/>
      </c>
      <c r="O625" s="13" t="str">
        <f ca="1">IF(Table1[[#This Row],[Report Date]]&gt;=TODAY()-6, "within week", "Older")</f>
        <v>within week</v>
      </c>
      <c r="P625" s="37" t="e">
        <f>EOMONTH(Table1[[#This Row],[Report Date]], 0)</f>
        <v>#VALUE!</v>
      </c>
    </row>
    <row r="626" spans="1:16" x14ac:dyDescent="0.25">
      <c r="A626" s="9" t="s">
        <v>148</v>
      </c>
      <c r="B626" s="10" t="s">
        <v>148</v>
      </c>
      <c r="C626" s="9" t="s">
        <v>114</v>
      </c>
      <c r="D626" s="9">
        <v>1</v>
      </c>
      <c r="E626" s="9" t="s">
        <v>148</v>
      </c>
      <c r="F626" s="9">
        <v>150703</v>
      </c>
      <c r="G626" s="9" t="s">
        <v>119</v>
      </c>
      <c r="H626" s="9" t="s">
        <v>135</v>
      </c>
      <c r="I626" s="9" t="s">
        <v>148</v>
      </c>
      <c r="J626" s="9" t="s">
        <v>148</v>
      </c>
      <c r="K626" s="9" t="s">
        <v>148</v>
      </c>
      <c r="L626" s="10" t="s">
        <v>148</v>
      </c>
      <c r="M626" s="13" t="str">
        <f>IFERROR(TEXT(Table1[[#This Row],[Report Date]], "mmmm"),"")</f>
        <v/>
      </c>
      <c r="N626" s="13" t="str">
        <f>IFERROR(YEAR(Table1[[#This Row],[Report Date]]),"")</f>
        <v/>
      </c>
      <c r="O626" s="13" t="str">
        <f ca="1">IF(Table1[[#This Row],[Report Date]]&gt;=TODAY()-6, "within week", "Older")</f>
        <v>within week</v>
      </c>
      <c r="P626" s="37" t="e">
        <f>EOMONTH(Table1[[#This Row],[Report Date]], 0)</f>
        <v>#VALUE!</v>
      </c>
    </row>
    <row r="627" spans="1:16" x14ac:dyDescent="0.25">
      <c r="A627" s="9" t="s">
        <v>148</v>
      </c>
      <c r="B627" s="10" t="s">
        <v>148</v>
      </c>
      <c r="C627" s="9" t="s">
        <v>114</v>
      </c>
      <c r="D627" s="9">
        <v>1</v>
      </c>
      <c r="E627" s="9" t="s">
        <v>148</v>
      </c>
      <c r="F627" s="9">
        <v>282746</v>
      </c>
      <c r="G627" s="9" t="s">
        <v>123</v>
      </c>
      <c r="H627" s="9" t="s">
        <v>139</v>
      </c>
      <c r="I627" s="9" t="s">
        <v>148</v>
      </c>
      <c r="J627" s="9" t="s">
        <v>148</v>
      </c>
      <c r="K627" s="9" t="s">
        <v>148</v>
      </c>
      <c r="L627" s="10" t="s">
        <v>148</v>
      </c>
      <c r="M627" s="13" t="str">
        <f>IFERROR(TEXT(Table1[[#This Row],[Report Date]], "mmmm"),"")</f>
        <v/>
      </c>
      <c r="N627" s="13" t="str">
        <f>IFERROR(YEAR(Table1[[#This Row],[Report Date]]),"")</f>
        <v/>
      </c>
      <c r="O627" s="13" t="str">
        <f ca="1">IF(Table1[[#This Row],[Report Date]]&gt;=TODAY()-6, "within week", "Older")</f>
        <v>within week</v>
      </c>
      <c r="P627" s="37" t="e">
        <f>EOMONTH(Table1[[#This Row],[Report Date]], 0)</f>
        <v>#VALUE!</v>
      </c>
    </row>
    <row r="628" spans="1:16" x14ac:dyDescent="0.25">
      <c r="A628" s="9" t="s">
        <v>148</v>
      </c>
      <c r="B628" s="10" t="s">
        <v>148</v>
      </c>
      <c r="C628" s="9" t="s">
        <v>114</v>
      </c>
      <c r="D628" s="9">
        <v>1</v>
      </c>
      <c r="E628" s="9" t="s">
        <v>148</v>
      </c>
      <c r="F628" s="9">
        <v>640902</v>
      </c>
      <c r="G628" s="9" t="s">
        <v>118</v>
      </c>
      <c r="H628" s="9" t="s">
        <v>138</v>
      </c>
      <c r="I628" s="9" t="s">
        <v>148</v>
      </c>
      <c r="J628" s="9" t="s">
        <v>148</v>
      </c>
      <c r="K628" s="9" t="s">
        <v>148</v>
      </c>
      <c r="L628" s="10" t="s">
        <v>148</v>
      </c>
      <c r="M628" s="13" t="str">
        <f>IFERROR(TEXT(Table1[[#This Row],[Report Date]], "mmmm"),"")</f>
        <v/>
      </c>
      <c r="N628" s="13" t="str">
        <f>IFERROR(YEAR(Table1[[#This Row],[Report Date]]),"")</f>
        <v/>
      </c>
      <c r="O628" s="13" t="str">
        <f ca="1">IF(Table1[[#This Row],[Report Date]]&gt;=TODAY()-6, "within week", "Older")</f>
        <v>within week</v>
      </c>
      <c r="P628" s="37" t="e">
        <f>EOMONTH(Table1[[#This Row],[Report Date]], 0)</f>
        <v>#VALUE!</v>
      </c>
    </row>
    <row r="629" spans="1:16" x14ac:dyDescent="0.25">
      <c r="A629" s="9" t="s">
        <v>148</v>
      </c>
      <c r="B629" s="10" t="s">
        <v>148</v>
      </c>
      <c r="C629" s="9" t="s">
        <v>114</v>
      </c>
      <c r="D629" s="9">
        <v>1</v>
      </c>
      <c r="E629" s="9" t="s">
        <v>148</v>
      </c>
      <c r="F629" s="9">
        <v>230560</v>
      </c>
      <c r="G629" s="9" t="s">
        <v>123</v>
      </c>
      <c r="H629" s="9" t="s">
        <v>131</v>
      </c>
      <c r="I629" s="9" t="s">
        <v>148</v>
      </c>
      <c r="J629" s="9" t="s">
        <v>148</v>
      </c>
      <c r="K629" s="9" t="s">
        <v>148</v>
      </c>
      <c r="L629" s="10" t="s">
        <v>148</v>
      </c>
      <c r="M629" s="13" t="str">
        <f>IFERROR(TEXT(Table1[[#This Row],[Report Date]], "mmmm"),"")</f>
        <v/>
      </c>
      <c r="N629" s="13" t="str">
        <f>IFERROR(YEAR(Table1[[#This Row],[Report Date]]),"")</f>
        <v/>
      </c>
      <c r="O629" s="13" t="str">
        <f ca="1">IF(Table1[[#This Row],[Report Date]]&gt;=TODAY()-6, "within week", "Older")</f>
        <v>within week</v>
      </c>
      <c r="P629" s="37" t="e">
        <f>EOMONTH(Table1[[#This Row],[Report Date]], 0)</f>
        <v>#VALUE!</v>
      </c>
    </row>
    <row r="630" spans="1:16" x14ac:dyDescent="0.25">
      <c r="A630" s="9" t="s">
        <v>148</v>
      </c>
      <c r="B630" s="10" t="s">
        <v>148</v>
      </c>
      <c r="C630" s="9" t="s">
        <v>114</v>
      </c>
      <c r="D630" s="9">
        <v>1</v>
      </c>
      <c r="E630" s="9" t="s">
        <v>148</v>
      </c>
      <c r="F630" s="9">
        <v>189455</v>
      </c>
      <c r="G630" s="9" t="s">
        <v>125</v>
      </c>
      <c r="H630" s="9" t="s">
        <v>145</v>
      </c>
      <c r="I630" s="9" t="s">
        <v>148</v>
      </c>
      <c r="J630" s="9" t="s">
        <v>148</v>
      </c>
      <c r="K630" s="9" t="s">
        <v>148</v>
      </c>
      <c r="L630" s="10" t="s">
        <v>148</v>
      </c>
      <c r="M630" s="13" t="str">
        <f>IFERROR(TEXT(Table1[[#This Row],[Report Date]], "mmmm"),"")</f>
        <v/>
      </c>
      <c r="N630" s="13" t="str">
        <f>IFERROR(YEAR(Table1[[#This Row],[Report Date]]),"")</f>
        <v/>
      </c>
      <c r="O630" s="13" t="str">
        <f ca="1">IF(Table1[[#This Row],[Report Date]]&gt;=TODAY()-6, "within week", "Older")</f>
        <v>within week</v>
      </c>
      <c r="P630" s="37" t="e">
        <f>EOMONTH(Table1[[#This Row],[Report Date]], 0)</f>
        <v>#VALUE!</v>
      </c>
    </row>
    <row r="631" spans="1:16" x14ac:dyDescent="0.25">
      <c r="A631" s="9" t="s">
        <v>148</v>
      </c>
      <c r="B631" s="10" t="s">
        <v>148</v>
      </c>
      <c r="C631" s="9" t="s">
        <v>114</v>
      </c>
      <c r="D631" s="9">
        <v>1</v>
      </c>
      <c r="E631" s="9" t="s">
        <v>148</v>
      </c>
      <c r="F631" s="9">
        <v>559073</v>
      </c>
      <c r="G631" s="9" t="s">
        <v>116</v>
      </c>
      <c r="H631" s="9" t="s">
        <v>132</v>
      </c>
      <c r="I631" s="9" t="s">
        <v>148</v>
      </c>
      <c r="J631" s="9" t="s">
        <v>148</v>
      </c>
      <c r="K631" s="9" t="s">
        <v>148</v>
      </c>
      <c r="L631" s="10" t="s">
        <v>148</v>
      </c>
      <c r="M631" s="13" t="str">
        <f>IFERROR(TEXT(Table1[[#This Row],[Report Date]], "mmmm"),"")</f>
        <v/>
      </c>
      <c r="N631" s="13" t="str">
        <f>IFERROR(YEAR(Table1[[#This Row],[Report Date]]),"")</f>
        <v/>
      </c>
      <c r="O631" s="13" t="str">
        <f ca="1">IF(Table1[[#This Row],[Report Date]]&gt;=TODAY()-6, "within week", "Older")</f>
        <v>within week</v>
      </c>
      <c r="P631" s="37" t="e">
        <f>EOMONTH(Table1[[#This Row],[Report Date]], 0)</f>
        <v>#VALUE!</v>
      </c>
    </row>
    <row r="632" spans="1:16" x14ac:dyDescent="0.25">
      <c r="A632" s="9" t="s">
        <v>148</v>
      </c>
      <c r="B632" s="10" t="s">
        <v>148</v>
      </c>
      <c r="C632" s="9" t="s">
        <v>114</v>
      </c>
      <c r="D632" s="9">
        <v>1</v>
      </c>
      <c r="E632" s="9" t="s">
        <v>148</v>
      </c>
      <c r="F632" s="9">
        <v>153848</v>
      </c>
      <c r="G632" s="9" t="s">
        <v>117</v>
      </c>
      <c r="H632" s="9" t="s">
        <v>133</v>
      </c>
      <c r="I632" s="9" t="s">
        <v>148</v>
      </c>
      <c r="J632" s="9" t="s">
        <v>148</v>
      </c>
      <c r="K632" s="9" t="s">
        <v>148</v>
      </c>
      <c r="L632" s="10" t="s">
        <v>148</v>
      </c>
      <c r="M632" s="13" t="str">
        <f>IFERROR(TEXT(Table1[[#This Row],[Report Date]], "mmmm"),"")</f>
        <v/>
      </c>
      <c r="N632" s="13" t="str">
        <f>IFERROR(YEAR(Table1[[#This Row],[Report Date]]),"")</f>
        <v/>
      </c>
      <c r="O632" s="13" t="str">
        <f ca="1">IF(Table1[[#This Row],[Report Date]]&gt;=TODAY()-6, "within week", "Older")</f>
        <v>within week</v>
      </c>
      <c r="P632" s="37" t="e">
        <f>EOMONTH(Table1[[#This Row],[Report Date]], 0)</f>
        <v>#VALUE!</v>
      </c>
    </row>
    <row r="633" spans="1:16" x14ac:dyDescent="0.25">
      <c r="A633" s="9" t="s">
        <v>148</v>
      </c>
      <c r="B633" s="10" t="s">
        <v>148</v>
      </c>
      <c r="C633" s="9" t="s">
        <v>114</v>
      </c>
      <c r="D633" s="9">
        <v>1</v>
      </c>
      <c r="E633" s="9" t="s">
        <v>148</v>
      </c>
      <c r="F633" s="9">
        <v>967621</v>
      </c>
      <c r="G633" s="9" t="s">
        <v>122</v>
      </c>
      <c r="H633" s="9" t="s">
        <v>138</v>
      </c>
      <c r="I633" s="9" t="s">
        <v>148</v>
      </c>
      <c r="J633" s="9" t="s">
        <v>148</v>
      </c>
      <c r="K633" s="9" t="s">
        <v>148</v>
      </c>
      <c r="L633" s="10" t="s">
        <v>148</v>
      </c>
      <c r="M633" s="13" t="str">
        <f>IFERROR(TEXT(Table1[[#This Row],[Report Date]], "mmmm"),"")</f>
        <v/>
      </c>
      <c r="N633" s="13" t="str">
        <f>IFERROR(YEAR(Table1[[#This Row],[Report Date]]),"")</f>
        <v/>
      </c>
      <c r="O633" s="13" t="str">
        <f ca="1">IF(Table1[[#This Row],[Report Date]]&gt;=TODAY()-6, "within week", "Older")</f>
        <v>within week</v>
      </c>
      <c r="P633" s="37" t="e">
        <f>EOMONTH(Table1[[#This Row],[Report Date]], 0)</f>
        <v>#VALUE!</v>
      </c>
    </row>
    <row r="634" spans="1:16" x14ac:dyDescent="0.25">
      <c r="A634" s="9" t="s">
        <v>148</v>
      </c>
      <c r="B634" s="10" t="s">
        <v>148</v>
      </c>
      <c r="C634" s="9" t="s">
        <v>114</v>
      </c>
      <c r="D634" s="9">
        <v>1</v>
      </c>
      <c r="E634" s="9" t="s">
        <v>148</v>
      </c>
      <c r="F634" s="9">
        <v>869321</v>
      </c>
      <c r="G634" s="9" t="s">
        <v>121</v>
      </c>
      <c r="H634" s="9" t="s">
        <v>129</v>
      </c>
      <c r="I634" s="9" t="s">
        <v>148</v>
      </c>
      <c r="J634" s="9" t="s">
        <v>148</v>
      </c>
      <c r="K634" s="9" t="s">
        <v>148</v>
      </c>
      <c r="L634" s="10" t="s">
        <v>148</v>
      </c>
      <c r="M634" s="13" t="str">
        <f>IFERROR(TEXT(Table1[[#This Row],[Report Date]], "mmmm"),"")</f>
        <v/>
      </c>
      <c r="N634" s="13" t="str">
        <f>IFERROR(YEAR(Table1[[#This Row],[Report Date]]),"")</f>
        <v/>
      </c>
      <c r="O634" s="13" t="str">
        <f ca="1">IF(Table1[[#This Row],[Report Date]]&gt;=TODAY()-6, "within week", "Older")</f>
        <v>within week</v>
      </c>
      <c r="P634" s="37" t="e">
        <f>EOMONTH(Table1[[#This Row],[Report Date]], 0)</f>
        <v>#VALUE!</v>
      </c>
    </row>
    <row r="635" spans="1:16" x14ac:dyDescent="0.25">
      <c r="A635" s="9" t="s">
        <v>148</v>
      </c>
      <c r="B635" s="10" t="s">
        <v>148</v>
      </c>
      <c r="C635" s="9" t="s">
        <v>114</v>
      </c>
      <c r="D635" s="9">
        <v>1</v>
      </c>
      <c r="E635" s="9" t="s">
        <v>148</v>
      </c>
      <c r="F635" s="9">
        <v>136893</v>
      </c>
      <c r="G635" s="9" t="s">
        <v>119</v>
      </c>
      <c r="H635" s="9" t="s">
        <v>131</v>
      </c>
      <c r="I635" s="9" t="s">
        <v>148</v>
      </c>
      <c r="J635" s="9" t="s">
        <v>148</v>
      </c>
      <c r="K635" s="9" t="s">
        <v>148</v>
      </c>
      <c r="L635" s="10" t="s">
        <v>148</v>
      </c>
      <c r="M635" s="13" t="str">
        <f>IFERROR(TEXT(Table1[[#This Row],[Report Date]], "mmmm"),"")</f>
        <v/>
      </c>
      <c r="N635" s="13" t="str">
        <f>IFERROR(YEAR(Table1[[#This Row],[Report Date]]),"")</f>
        <v/>
      </c>
      <c r="O635" s="13" t="str">
        <f ca="1">IF(Table1[[#This Row],[Report Date]]&gt;=TODAY()-6, "within week", "Older")</f>
        <v>within week</v>
      </c>
      <c r="P635" s="37" t="e">
        <f>EOMONTH(Table1[[#This Row],[Report Date]], 0)</f>
        <v>#VALUE!</v>
      </c>
    </row>
    <row r="636" spans="1:16" x14ac:dyDescent="0.25">
      <c r="A636" s="9" t="s">
        <v>148</v>
      </c>
      <c r="B636" s="10" t="s">
        <v>148</v>
      </c>
      <c r="C636" s="9" t="s">
        <v>114</v>
      </c>
      <c r="D636" s="9">
        <v>1</v>
      </c>
      <c r="E636" s="9" t="s">
        <v>148</v>
      </c>
      <c r="F636" s="9">
        <v>684704</v>
      </c>
      <c r="G636" s="9" t="s">
        <v>122</v>
      </c>
      <c r="H636" s="9" t="s">
        <v>146</v>
      </c>
      <c r="I636" s="9" t="s">
        <v>148</v>
      </c>
      <c r="J636" s="9" t="s">
        <v>148</v>
      </c>
      <c r="K636" s="9" t="s">
        <v>148</v>
      </c>
      <c r="L636" s="10" t="s">
        <v>148</v>
      </c>
      <c r="M636" s="13" t="str">
        <f>IFERROR(TEXT(Table1[[#This Row],[Report Date]], "mmmm"),"")</f>
        <v/>
      </c>
      <c r="N636" s="13" t="str">
        <f>IFERROR(YEAR(Table1[[#This Row],[Report Date]]),"")</f>
        <v/>
      </c>
      <c r="O636" s="13" t="str">
        <f ca="1">IF(Table1[[#This Row],[Report Date]]&gt;=TODAY()-6, "within week", "Older")</f>
        <v>within week</v>
      </c>
      <c r="P636" s="37" t="e">
        <f>EOMONTH(Table1[[#This Row],[Report Date]], 0)</f>
        <v>#VALUE!</v>
      </c>
    </row>
    <row r="637" spans="1:16" x14ac:dyDescent="0.25">
      <c r="A637" s="9" t="s">
        <v>148</v>
      </c>
      <c r="B637" s="10" t="s">
        <v>148</v>
      </c>
      <c r="C637" s="9" t="s">
        <v>114</v>
      </c>
      <c r="D637" s="9">
        <v>1</v>
      </c>
      <c r="E637" s="9" t="s">
        <v>148</v>
      </c>
      <c r="F637" s="9">
        <v>848817</v>
      </c>
      <c r="G637" s="9" t="s">
        <v>123</v>
      </c>
      <c r="H637" s="9" t="s">
        <v>147</v>
      </c>
      <c r="I637" s="9" t="s">
        <v>148</v>
      </c>
      <c r="J637" s="9" t="s">
        <v>148</v>
      </c>
      <c r="K637" s="9" t="s">
        <v>148</v>
      </c>
      <c r="L637" s="10" t="s">
        <v>148</v>
      </c>
      <c r="M637" s="13" t="str">
        <f>IFERROR(TEXT(Table1[[#This Row],[Report Date]], "mmmm"),"")</f>
        <v/>
      </c>
      <c r="N637" s="13" t="str">
        <f>IFERROR(YEAR(Table1[[#This Row],[Report Date]]),"")</f>
        <v/>
      </c>
      <c r="O637" s="13" t="str">
        <f ca="1">IF(Table1[[#This Row],[Report Date]]&gt;=TODAY()-6, "within week", "Older")</f>
        <v>within week</v>
      </c>
      <c r="P637" s="37" t="e">
        <f>EOMONTH(Table1[[#This Row],[Report Date]], 0)</f>
        <v>#VALUE!</v>
      </c>
    </row>
    <row r="638" spans="1:16" x14ac:dyDescent="0.25">
      <c r="A638" s="9" t="s">
        <v>148</v>
      </c>
      <c r="B638" s="10" t="s">
        <v>148</v>
      </c>
      <c r="C638" s="9" t="s">
        <v>114</v>
      </c>
      <c r="D638" s="9">
        <v>1</v>
      </c>
      <c r="E638" s="9" t="s">
        <v>148</v>
      </c>
      <c r="F638" s="9">
        <v>517459</v>
      </c>
      <c r="G638" s="9" t="s">
        <v>122</v>
      </c>
      <c r="H638" s="9" t="s">
        <v>130</v>
      </c>
      <c r="I638" s="9" t="s">
        <v>148</v>
      </c>
      <c r="J638" s="9" t="s">
        <v>148</v>
      </c>
      <c r="K638" s="9" t="s">
        <v>148</v>
      </c>
      <c r="L638" s="10" t="s">
        <v>148</v>
      </c>
      <c r="M638" s="13" t="str">
        <f>IFERROR(TEXT(Table1[[#This Row],[Report Date]], "mmmm"),"")</f>
        <v/>
      </c>
      <c r="N638" s="13" t="str">
        <f>IFERROR(YEAR(Table1[[#This Row],[Report Date]]),"")</f>
        <v/>
      </c>
      <c r="O638" s="13" t="str">
        <f ca="1">IF(Table1[[#This Row],[Report Date]]&gt;=TODAY()-6, "within week", "Older")</f>
        <v>within week</v>
      </c>
      <c r="P638" s="37" t="e">
        <f>EOMONTH(Table1[[#This Row],[Report Date]], 0)</f>
        <v>#VALUE!</v>
      </c>
    </row>
    <row r="639" spans="1:16" x14ac:dyDescent="0.25">
      <c r="A639" s="9" t="s">
        <v>148</v>
      </c>
      <c r="B639" s="10" t="s">
        <v>148</v>
      </c>
      <c r="C639" s="9" t="s">
        <v>114</v>
      </c>
      <c r="D639" s="9">
        <v>1</v>
      </c>
      <c r="E639" s="9" t="s">
        <v>148</v>
      </c>
      <c r="F639" s="9">
        <v>246049</v>
      </c>
      <c r="G639" s="9" t="s">
        <v>117</v>
      </c>
      <c r="H639" s="9" t="s">
        <v>137</v>
      </c>
      <c r="I639" s="9" t="s">
        <v>148</v>
      </c>
      <c r="J639" s="9" t="s">
        <v>148</v>
      </c>
      <c r="K639" s="9" t="s">
        <v>148</v>
      </c>
      <c r="L639" s="10" t="s">
        <v>148</v>
      </c>
      <c r="M639" s="13" t="str">
        <f>IFERROR(TEXT(Table1[[#This Row],[Report Date]], "mmmm"),"")</f>
        <v/>
      </c>
      <c r="N639" s="13" t="str">
        <f>IFERROR(YEAR(Table1[[#This Row],[Report Date]]),"")</f>
        <v/>
      </c>
      <c r="O639" s="13" t="str">
        <f ca="1">IF(Table1[[#This Row],[Report Date]]&gt;=TODAY()-6, "within week", "Older")</f>
        <v>within week</v>
      </c>
      <c r="P639" s="37" t="e">
        <f>EOMONTH(Table1[[#This Row],[Report Date]], 0)</f>
        <v>#VALUE!</v>
      </c>
    </row>
    <row r="640" spans="1:16" x14ac:dyDescent="0.25">
      <c r="A640" s="9" t="s">
        <v>148</v>
      </c>
      <c r="B640" s="10" t="s">
        <v>148</v>
      </c>
      <c r="C640" s="9" t="s">
        <v>114</v>
      </c>
      <c r="D640" s="9">
        <v>1</v>
      </c>
      <c r="E640" s="9" t="s">
        <v>148</v>
      </c>
      <c r="F640" s="9">
        <v>120039</v>
      </c>
      <c r="G640" s="9" t="s">
        <v>119</v>
      </c>
      <c r="H640" s="9" t="s">
        <v>139</v>
      </c>
      <c r="I640" s="9" t="s">
        <v>148</v>
      </c>
      <c r="J640" s="9" t="s">
        <v>148</v>
      </c>
      <c r="K640" s="9" t="s">
        <v>148</v>
      </c>
      <c r="L640" s="10" t="s">
        <v>148</v>
      </c>
      <c r="M640" s="13" t="str">
        <f>IFERROR(TEXT(Table1[[#This Row],[Report Date]], "mmmm"),"")</f>
        <v/>
      </c>
      <c r="N640" s="13" t="str">
        <f>IFERROR(YEAR(Table1[[#This Row],[Report Date]]),"")</f>
        <v/>
      </c>
      <c r="O640" s="13" t="str">
        <f ca="1">IF(Table1[[#This Row],[Report Date]]&gt;=TODAY()-6, "within week", "Older")</f>
        <v>within week</v>
      </c>
      <c r="P640" s="37" t="e">
        <f>EOMONTH(Table1[[#This Row],[Report Date]], 0)</f>
        <v>#VALUE!</v>
      </c>
    </row>
    <row r="641" spans="1:16" x14ac:dyDescent="0.25">
      <c r="A641" s="9" t="s">
        <v>148</v>
      </c>
      <c r="B641" s="10" t="s">
        <v>148</v>
      </c>
      <c r="C641" s="9" t="s">
        <v>114</v>
      </c>
      <c r="D641" s="9">
        <v>1</v>
      </c>
      <c r="E641" s="9" t="s">
        <v>148</v>
      </c>
      <c r="F641" s="9">
        <v>431461</v>
      </c>
      <c r="G641" s="9" t="s">
        <v>121</v>
      </c>
      <c r="H641" s="9" t="s">
        <v>141</v>
      </c>
      <c r="I641" s="9" t="s">
        <v>148</v>
      </c>
      <c r="J641" s="9" t="s">
        <v>148</v>
      </c>
      <c r="K641" s="9" t="s">
        <v>148</v>
      </c>
      <c r="L641" s="10" t="s">
        <v>148</v>
      </c>
      <c r="M641" s="13" t="str">
        <f>IFERROR(TEXT(Table1[[#This Row],[Report Date]], "mmmm"),"")</f>
        <v/>
      </c>
      <c r="N641" s="13" t="str">
        <f>IFERROR(YEAR(Table1[[#This Row],[Report Date]]),"")</f>
        <v/>
      </c>
      <c r="O641" s="13" t="str">
        <f ca="1">IF(Table1[[#This Row],[Report Date]]&gt;=TODAY()-6, "within week", "Older")</f>
        <v>within week</v>
      </c>
      <c r="P641" s="37" t="e">
        <f>EOMONTH(Table1[[#This Row],[Report Date]], 0)</f>
        <v>#VALUE!</v>
      </c>
    </row>
    <row r="642" spans="1:16" x14ac:dyDescent="0.25">
      <c r="A642" s="9" t="s">
        <v>148</v>
      </c>
      <c r="B642" s="10" t="s">
        <v>148</v>
      </c>
      <c r="C642" s="9" t="s">
        <v>114</v>
      </c>
      <c r="D642" s="9">
        <v>1</v>
      </c>
      <c r="E642" s="9" t="s">
        <v>148</v>
      </c>
      <c r="F642" s="9">
        <v>217915</v>
      </c>
      <c r="G642" s="9" t="s">
        <v>117</v>
      </c>
      <c r="H642" s="9" t="s">
        <v>129</v>
      </c>
      <c r="I642" s="9" t="s">
        <v>148</v>
      </c>
      <c r="J642" s="9" t="s">
        <v>148</v>
      </c>
      <c r="K642" s="9" t="s">
        <v>148</v>
      </c>
      <c r="L642" s="10" t="s">
        <v>148</v>
      </c>
      <c r="M642" s="13" t="str">
        <f>IFERROR(TEXT(Table1[[#This Row],[Report Date]], "mmmm"),"")</f>
        <v/>
      </c>
      <c r="N642" s="13" t="str">
        <f>IFERROR(YEAR(Table1[[#This Row],[Report Date]]),"")</f>
        <v/>
      </c>
      <c r="O642" s="13" t="str">
        <f ca="1">IF(Table1[[#This Row],[Report Date]]&gt;=TODAY()-6, "within week", "Older")</f>
        <v>within week</v>
      </c>
      <c r="P642" s="37" t="e">
        <f>EOMONTH(Table1[[#This Row],[Report Date]], 0)</f>
        <v>#VALUE!</v>
      </c>
    </row>
    <row r="643" spans="1:16" x14ac:dyDescent="0.25">
      <c r="A643" s="9" t="s">
        <v>148</v>
      </c>
      <c r="B643" s="10" t="s">
        <v>148</v>
      </c>
      <c r="C643" s="9" t="s">
        <v>114</v>
      </c>
      <c r="D643" s="9">
        <v>1</v>
      </c>
      <c r="E643" s="9" t="s">
        <v>148</v>
      </c>
      <c r="F643" s="9">
        <v>373603</v>
      </c>
      <c r="G643" s="9" t="s">
        <v>123</v>
      </c>
      <c r="H643" s="9" t="s">
        <v>143</v>
      </c>
      <c r="I643" s="9" t="s">
        <v>148</v>
      </c>
      <c r="J643" s="9" t="s">
        <v>148</v>
      </c>
      <c r="K643" s="9" t="s">
        <v>148</v>
      </c>
      <c r="L643" s="10" t="s">
        <v>148</v>
      </c>
      <c r="M643" s="13" t="str">
        <f>IFERROR(TEXT(Table1[[#This Row],[Report Date]], "mmmm"),"")</f>
        <v/>
      </c>
      <c r="N643" s="13" t="str">
        <f>IFERROR(YEAR(Table1[[#This Row],[Report Date]]),"")</f>
        <v/>
      </c>
      <c r="O643" s="13" t="str">
        <f ca="1">IF(Table1[[#This Row],[Report Date]]&gt;=TODAY()-6, "within week", "Older")</f>
        <v>within week</v>
      </c>
      <c r="P643" s="37" t="e">
        <f>EOMONTH(Table1[[#This Row],[Report Date]], 0)</f>
        <v>#VALUE!</v>
      </c>
    </row>
    <row r="644" spans="1:16" x14ac:dyDescent="0.25">
      <c r="A644" s="9" t="s">
        <v>148</v>
      </c>
      <c r="B644" s="10" t="s">
        <v>148</v>
      </c>
      <c r="C644" s="9" t="s">
        <v>114</v>
      </c>
      <c r="D644" s="9">
        <v>1</v>
      </c>
      <c r="E644" s="9" t="s">
        <v>148</v>
      </c>
      <c r="F644" s="9">
        <v>523535</v>
      </c>
      <c r="G644" s="9" t="s">
        <v>116</v>
      </c>
      <c r="H644" s="9" t="s">
        <v>128</v>
      </c>
      <c r="I644" s="9" t="s">
        <v>148</v>
      </c>
      <c r="J644" s="9" t="s">
        <v>148</v>
      </c>
      <c r="K644" s="9" t="s">
        <v>148</v>
      </c>
      <c r="L644" s="10" t="s">
        <v>148</v>
      </c>
      <c r="M644" s="13" t="str">
        <f>IFERROR(TEXT(Table1[[#This Row],[Report Date]], "mmmm"),"")</f>
        <v/>
      </c>
      <c r="N644" s="13" t="str">
        <f>IFERROR(YEAR(Table1[[#This Row],[Report Date]]),"")</f>
        <v/>
      </c>
      <c r="O644" s="13" t="str">
        <f ca="1">IF(Table1[[#This Row],[Report Date]]&gt;=TODAY()-6, "within week", "Older")</f>
        <v>within week</v>
      </c>
      <c r="P644" s="37" t="e">
        <f>EOMONTH(Table1[[#This Row],[Report Date]], 0)</f>
        <v>#VALUE!</v>
      </c>
    </row>
    <row r="645" spans="1:16" x14ac:dyDescent="0.25">
      <c r="A645" s="9" t="s">
        <v>148</v>
      </c>
      <c r="B645" s="10" t="s">
        <v>148</v>
      </c>
      <c r="C645" s="9" t="s">
        <v>114</v>
      </c>
      <c r="D645" s="9">
        <v>1</v>
      </c>
      <c r="E645" s="9" t="s">
        <v>148</v>
      </c>
      <c r="F645" s="9">
        <v>804682</v>
      </c>
      <c r="G645" s="9" t="s">
        <v>120</v>
      </c>
      <c r="H645" s="9" t="s">
        <v>132</v>
      </c>
      <c r="I645" s="9" t="s">
        <v>148</v>
      </c>
      <c r="J645" s="9" t="s">
        <v>148</v>
      </c>
      <c r="K645" s="9" t="s">
        <v>148</v>
      </c>
      <c r="L645" s="10" t="s">
        <v>148</v>
      </c>
      <c r="M645" s="13" t="str">
        <f>IFERROR(TEXT(Table1[[#This Row],[Report Date]], "mmmm"),"")</f>
        <v/>
      </c>
      <c r="N645" s="13" t="str">
        <f>IFERROR(YEAR(Table1[[#This Row],[Report Date]]),"")</f>
        <v/>
      </c>
      <c r="O645" s="13" t="str">
        <f ca="1">IF(Table1[[#This Row],[Report Date]]&gt;=TODAY()-6, "within week", "Older")</f>
        <v>within week</v>
      </c>
      <c r="P645" s="37" t="e">
        <f>EOMONTH(Table1[[#This Row],[Report Date]], 0)</f>
        <v>#VALUE!</v>
      </c>
    </row>
    <row r="646" spans="1:16" x14ac:dyDescent="0.25">
      <c r="A646" s="9" t="s">
        <v>148</v>
      </c>
      <c r="B646" s="10" t="s">
        <v>148</v>
      </c>
      <c r="C646" s="9" t="s">
        <v>114</v>
      </c>
      <c r="D646" s="9">
        <v>1</v>
      </c>
      <c r="E646" s="9" t="s">
        <v>148</v>
      </c>
      <c r="F646" s="9">
        <v>680481</v>
      </c>
      <c r="G646" s="9" t="s">
        <v>123</v>
      </c>
      <c r="H646" s="9" t="s">
        <v>135</v>
      </c>
      <c r="I646" s="9" t="s">
        <v>148</v>
      </c>
      <c r="J646" s="9" t="s">
        <v>148</v>
      </c>
      <c r="K646" s="9" t="s">
        <v>148</v>
      </c>
      <c r="L646" s="10" t="s">
        <v>148</v>
      </c>
      <c r="M646" s="13" t="str">
        <f>IFERROR(TEXT(Table1[[#This Row],[Report Date]], "mmmm"),"")</f>
        <v/>
      </c>
      <c r="N646" s="13" t="str">
        <f>IFERROR(YEAR(Table1[[#This Row],[Report Date]]),"")</f>
        <v/>
      </c>
      <c r="O646" s="13" t="str">
        <f ca="1">IF(Table1[[#This Row],[Report Date]]&gt;=TODAY()-6, "within week", "Older")</f>
        <v>within week</v>
      </c>
      <c r="P646" s="37" t="e">
        <f>EOMONTH(Table1[[#This Row],[Report Date]], 0)</f>
        <v>#VALUE!</v>
      </c>
    </row>
    <row r="647" spans="1:16" x14ac:dyDescent="0.25">
      <c r="A647" s="9" t="s">
        <v>148</v>
      </c>
      <c r="B647" s="10" t="s">
        <v>148</v>
      </c>
      <c r="C647" s="9" t="s">
        <v>114</v>
      </c>
      <c r="D647" s="9">
        <v>1</v>
      </c>
      <c r="E647" s="9" t="s">
        <v>148</v>
      </c>
      <c r="F647" s="9">
        <v>183731</v>
      </c>
      <c r="G647" s="9" t="s">
        <v>119</v>
      </c>
      <c r="H647" s="9" t="s">
        <v>143</v>
      </c>
      <c r="I647" s="9" t="s">
        <v>148</v>
      </c>
      <c r="J647" s="9" t="s">
        <v>148</v>
      </c>
      <c r="K647" s="9" t="s">
        <v>148</v>
      </c>
      <c r="L647" s="10" t="s">
        <v>148</v>
      </c>
      <c r="M647" s="13" t="str">
        <f>IFERROR(TEXT(Table1[[#This Row],[Report Date]], "mmmm"),"")</f>
        <v/>
      </c>
      <c r="N647" s="13" t="str">
        <f>IFERROR(YEAR(Table1[[#This Row],[Report Date]]),"")</f>
        <v/>
      </c>
      <c r="O647" s="13" t="str">
        <f ca="1">IF(Table1[[#This Row],[Report Date]]&gt;=TODAY()-6, "within week", "Older")</f>
        <v>within week</v>
      </c>
      <c r="P647" s="37" t="e">
        <f>EOMONTH(Table1[[#This Row],[Report Date]], 0)</f>
        <v>#VALUE!</v>
      </c>
    </row>
    <row r="648" spans="1:16" x14ac:dyDescent="0.25">
      <c r="A648" s="9" t="s">
        <v>148</v>
      </c>
      <c r="B648" s="10" t="s">
        <v>148</v>
      </c>
      <c r="C648" s="9" t="s">
        <v>114</v>
      </c>
      <c r="D648" s="9">
        <v>1</v>
      </c>
      <c r="E648" s="9" t="s">
        <v>148</v>
      </c>
      <c r="F648" s="9">
        <v>136678</v>
      </c>
      <c r="G648" s="9" t="s">
        <v>121</v>
      </c>
      <c r="H648" s="9" t="s">
        <v>145</v>
      </c>
      <c r="I648" s="9" t="s">
        <v>148</v>
      </c>
      <c r="J648" s="9" t="s">
        <v>148</v>
      </c>
      <c r="K648" s="9" t="s">
        <v>148</v>
      </c>
      <c r="L648" s="10" t="s">
        <v>148</v>
      </c>
      <c r="M648" s="13" t="str">
        <f>IFERROR(TEXT(Table1[[#This Row],[Report Date]], "mmmm"),"")</f>
        <v/>
      </c>
      <c r="N648" s="13" t="str">
        <f>IFERROR(YEAR(Table1[[#This Row],[Report Date]]),"")</f>
        <v/>
      </c>
      <c r="O648" s="13" t="str">
        <f ca="1">IF(Table1[[#This Row],[Report Date]]&gt;=TODAY()-6, "within week", "Older")</f>
        <v>within week</v>
      </c>
      <c r="P648" s="37" t="e">
        <f>EOMONTH(Table1[[#This Row],[Report Date]], 0)</f>
        <v>#VALUE!</v>
      </c>
    </row>
    <row r="649" spans="1:16" x14ac:dyDescent="0.25">
      <c r="A649" s="9" t="s">
        <v>148</v>
      </c>
      <c r="B649" s="10" t="s">
        <v>148</v>
      </c>
      <c r="C649" s="9" t="s">
        <v>114</v>
      </c>
      <c r="D649" s="9">
        <v>1</v>
      </c>
      <c r="E649" s="9" t="s">
        <v>148</v>
      </c>
      <c r="F649" s="9">
        <v>715094</v>
      </c>
      <c r="G649" s="9" t="s">
        <v>123</v>
      </c>
      <c r="H649" s="9" t="s">
        <v>139</v>
      </c>
      <c r="I649" s="9" t="s">
        <v>148</v>
      </c>
      <c r="J649" s="9" t="s">
        <v>148</v>
      </c>
      <c r="K649" s="9" t="s">
        <v>148</v>
      </c>
      <c r="L649" s="10" t="s">
        <v>148</v>
      </c>
      <c r="M649" s="13" t="str">
        <f>IFERROR(TEXT(Table1[[#This Row],[Report Date]], "mmmm"),"")</f>
        <v/>
      </c>
      <c r="N649" s="13" t="str">
        <f>IFERROR(YEAR(Table1[[#This Row],[Report Date]]),"")</f>
        <v/>
      </c>
      <c r="O649" s="13" t="str">
        <f ca="1">IF(Table1[[#This Row],[Report Date]]&gt;=TODAY()-6, "within week", "Older")</f>
        <v>within week</v>
      </c>
      <c r="P649" s="37" t="e">
        <f>EOMONTH(Table1[[#This Row],[Report Date]], 0)</f>
        <v>#VALUE!</v>
      </c>
    </row>
    <row r="650" spans="1:16" x14ac:dyDescent="0.25">
      <c r="A650" s="9" t="s">
        <v>148</v>
      </c>
      <c r="B650" s="10" t="s">
        <v>148</v>
      </c>
      <c r="C650" s="9" t="s">
        <v>114</v>
      </c>
      <c r="D650" s="9">
        <v>1</v>
      </c>
      <c r="E650" s="9" t="s">
        <v>148</v>
      </c>
      <c r="F650" s="9">
        <v>532324</v>
      </c>
      <c r="G650" s="9" t="s">
        <v>119</v>
      </c>
      <c r="H650" s="9" t="s">
        <v>139</v>
      </c>
      <c r="I650" s="9" t="s">
        <v>148</v>
      </c>
      <c r="J650" s="9" t="s">
        <v>148</v>
      </c>
      <c r="K650" s="9" t="s">
        <v>148</v>
      </c>
      <c r="L650" s="10" t="s">
        <v>148</v>
      </c>
      <c r="M650" s="13" t="str">
        <f>IFERROR(TEXT(Table1[[#This Row],[Report Date]], "mmmm"),"")</f>
        <v/>
      </c>
      <c r="N650" s="13" t="str">
        <f>IFERROR(YEAR(Table1[[#This Row],[Report Date]]),"")</f>
        <v/>
      </c>
      <c r="O650" s="13" t="str">
        <f ca="1">IF(Table1[[#This Row],[Report Date]]&gt;=TODAY()-6, "within week", "Older")</f>
        <v>within week</v>
      </c>
      <c r="P650" s="37" t="e">
        <f>EOMONTH(Table1[[#This Row],[Report Date]], 0)</f>
        <v>#VALUE!</v>
      </c>
    </row>
    <row r="651" spans="1:16" x14ac:dyDescent="0.25">
      <c r="A651" s="9" t="s">
        <v>148</v>
      </c>
      <c r="B651" s="10" t="s">
        <v>148</v>
      </c>
      <c r="C651" s="9" t="s">
        <v>114</v>
      </c>
      <c r="D651" s="9">
        <v>1</v>
      </c>
      <c r="E651" s="9" t="s">
        <v>148</v>
      </c>
      <c r="F651" s="9">
        <v>556004</v>
      </c>
      <c r="G651" s="9" t="s">
        <v>121</v>
      </c>
      <c r="H651" s="9" t="s">
        <v>141</v>
      </c>
      <c r="I651" s="9" t="s">
        <v>148</v>
      </c>
      <c r="J651" s="9" t="s">
        <v>148</v>
      </c>
      <c r="K651" s="9" t="s">
        <v>148</v>
      </c>
      <c r="L651" s="10" t="s">
        <v>148</v>
      </c>
      <c r="M651" s="13" t="str">
        <f>IFERROR(TEXT(Table1[[#This Row],[Report Date]], "mmmm"),"")</f>
        <v/>
      </c>
      <c r="N651" s="13" t="str">
        <f>IFERROR(YEAR(Table1[[#This Row],[Report Date]]),"")</f>
        <v/>
      </c>
      <c r="O651" s="13" t="str">
        <f ca="1">IF(Table1[[#This Row],[Report Date]]&gt;=TODAY()-6, "within week", "Older")</f>
        <v>within week</v>
      </c>
      <c r="P651" s="37" t="e">
        <f>EOMONTH(Table1[[#This Row],[Report Date]], 0)</f>
        <v>#VALUE!</v>
      </c>
    </row>
    <row r="652" spans="1:16" x14ac:dyDescent="0.25">
      <c r="A652" s="9" t="s">
        <v>148</v>
      </c>
      <c r="B652" s="10" t="s">
        <v>148</v>
      </c>
      <c r="C652" s="9" t="s">
        <v>114</v>
      </c>
      <c r="D652" s="9">
        <v>1</v>
      </c>
      <c r="E652" s="9" t="s">
        <v>148</v>
      </c>
      <c r="F652" s="9">
        <v>983087</v>
      </c>
      <c r="G652" s="9" t="s">
        <v>126</v>
      </c>
      <c r="H652" s="9" t="s">
        <v>146</v>
      </c>
      <c r="I652" s="9" t="s">
        <v>148</v>
      </c>
      <c r="J652" s="9" t="s">
        <v>148</v>
      </c>
      <c r="K652" s="9" t="s">
        <v>148</v>
      </c>
      <c r="L652" s="10" t="s">
        <v>148</v>
      </c>
      <c r="M652" s="13" t="str">
        <f>IFERROR(TEXT(Table1[[#This Row],[Report Date]], "mmmm"),"")</f>
        <v/>
      </c>
      <c r="N652" s="13" t="str">
        <f>IFERROR(YEAR(Table1[[#This Row],[Report Date]]),"")</f>
        <v/>
      </c>
      <c r="O652" s="13" t="str">
        <f ca="1">IF(Table1[[#This Row],[Report Date]]&gt;=TODAY()-6, "within week", "Older")</f>
        <v>within week</v>
      </c>
      <c r="P652" s="37" t="e">
        <f>EOMONTH(Table1[[#This Row],[Report Date]], 0)</f>
        <v>#VALUE!</v>
      </c>
    </row>
    <row r="653" spans="1:16" x14ac:dyDescent="0.25">
      <c r="A653" s="9" t="s">
        <v>148</v>
      </c>
      <c r="B653" s="10" t="s">
        <v>148</v>
      </c>
      <c r="C653" s="9" t="s">
        <v>114</v>
      </c>
      <c r="D653" s="9">
        <v>1</v>
      </c>
      <c r="E653" s="9" t="s">
        <v>148</v>
      </c>
      <c r="F653" s="9">
        <v>957211</v>
      </c>
      <c r="G653" s="9" t="s">
        <v>121</v>
      </c>
      <c r="H653" s="9" t="s">
        <v>137</v>
      </c>
      <c r="I653" s="9" t="s">
        <v>148</v>
      </c>
      <c r="J653" s="9" t="s">
        <v>148</v>
      </c>
      <c r="K653" s="9" t="s">
        <v>148</v>
      </c>
      <c r="L653" s="10" t="s">
        <v>148</v>
      </c>
      <c r="M653" s="13" t="str">
        <f>IFERROR(TEXT(Table1[[#This Row],[Report Date]], "mmmm"),"")</f>
        <v/>
      </c>
      <c r="N653" s="13" t="str">
        <f>IFERROR(YEAR(Table1[[#This Row],[Report Date]]),"")</f>
        <v/>
      </c>
      <c r="O653" s="13" t="str">
        <f ca="1">IF(Table1[[#This Row],[Report Date]]&gt;=TODAY()-6, "within week", "Older")</f>
        <v>within week</v>
      </c>
      <c r="P653" s="37" t="e">
        <f>EOMONTH(Table1[[#This Row],[Report Date]], 0)</f>
        <v>#VALUE!</v>
      </c>
    </row>
    <row r="654" spans="1:16" x14ac:dyDescent="0.25">
      <c r="A654" s="9" t="s">
        <v>148</v>
      </c>
      <c r="B654" s="10" t="s">
        <v>148</v>
      </c>
      <c r="C654" s="9" t="s">
        <v>114</v>
      </c>
      <c r="D654" s="9">
        <v>1</v>
      </c>
      <c r="E654" s="9" t="s">
        <v>148</v>
      </c>
      <c r="F654" s="9">
        <v>753127</v>
      </c>
      <c r="G654" s="9" t="s">
        <v>116</v>
      </c>
      <c r="H654" s="9" t="s">
        <v>136</v>
      </c>
      <c r="I654" s="9" t="s">
        <v>148</v>
      </c>
      <c r="J654" s="9" t="s">
        <v>148</v>
      </c>
      <c r="K654" s="9" t="s">
        <v>148</v>
      </c>
      <c r="L654" s="10" t="s">
        <v>148</v>
      </c>
      <c r="M654" s="13" t="str">
        <f>IFERROR(TEXT(Table1[[#This Row],[Report Date]], "mmmm"),"")</f>
        <v/>
      </c>
      <c r="N654" s="13" t="str">
        <f>IFERROR(YEAR(Table1[[#This Row],[Report Date]]),"")</f>
        <v/>
      </c>
      <c r="O654" s="13" t="str">
        <f ca="1">IF(Table1[[#This Row],[Report Date]]&gt;=TODAY()-6, "within week", "Older")</f>
        <v>within week</v>
      </c>
      <c r="P654" s="37" t="e">
        <f>EOMONTH(Table1[[#This Row],[Report Date]], 0)</f>
        <v>#VALUE!</v>
      </c>
    </row>
    <row r="655" spans="1:16" x14ac:dyDescent="0.25">
      <c r="A655" s="9" t="s">
        <v>148</v>
      </c>
      <c r="B655" s="10" t="s">
        <v>148</v>
      </c>
      <c r="C655" s="9" t="s">
        <v>114</v>
      </c>
      <c r="D655" s="9">
        <v>1</v>
      </c>
      <c r="E655" s="9" t="s">
        <v>148</v>
      </c>
      <c r="F655" s="9">
        <v>940700</v>
      </c>
      <c r="G655" s="9" t="s">
        <v>119</v>
      </c>
      <c r="H655" s="9" t="s">
        <v>131</v>
      </c>
      <c r="I655" s="9" t="s">
        <v>148</v>
      </c>
      <c r="J655" s="9" t="s">
        <v>148</v>
      </c>
      <c r="K655" s="9" t="s">
        <v>148</v>
      </c>
      <c r="L655" s="10" t="s">
        <v>148</v>
      </c>
      <c r="M655" s="13" t="str">
        <f>IFERROR(TEXT(Table1[[#This Row],[Report Date]], "mmmm"),"")</f>
        <v/>
      </c>
      <c r="N655" s="13" t="str">
        <f>IFERROR(YEAR(Table1[[#This Row],[Report Date]]),"")</f>
        <v/>
      </c>
      <c r="O655" s="13" t="str">
        <f ca="1">IF(Table1[[#This Row],[Report Date]]&gt;=TODAY()-6, "within week", "Older")</f>
        <v>within week</v>
      </c>
      <c r="P655" s="37" t="e">
        <f>EOMONTH(Table1[[#This Row],[Report Date]], 0)</f>
        <v>#VALUE!</v>
      </c>
    </row>
    <row r="656" spans="1:16" x14ac:dyDescent="0.25">
      <c r="A656" s="9" t="s">
        <v>148</v>
      </c>
      <c r="B656" s="10" t="s">
        <v>148</v>
      </c>
      <c r="C656" s="9" t="s">
        <v>114</v>
      </c>
      <c r="D656" s="9">
        <v>1</v>
      </c>
      <c r="E656" s="9" t="s">
        <v>148</v>
      </c>
      <c r="F656" s="9">
        <v>766511</v>
      </c>
      <c r="G656" s="9" t="s">
        <v>126</v>
      </c>
      <c r="H656" s="9" t="s">
        <v>138</v>
      </c>
      <c r="I656" s="9" t="s">
        <v>148</v>
      </c>
      <c r="J656" s="9" t="s">
        <v>148</v>
      </c>
      <c r="K656" s="9" t="s">
        <v>148</v>
      </c>
      <c r="L656" s="10" t="s">
        <v>148</v>
      </c>
      <c r="M656" s="13" t="str">
        <f>IFERROR(TEXT(Table1[[#This Row],[Report Date]], "mmmm"),"")</f>
        <v/>
      </c>
      <c r="N656" s="13" t="str">
        <f>IFERROR(YEAR(Table1[[#This Row],[Report Date]]),"")</f>
        <v/>
      </c>
      <c r="O656" s="13" t="str">
        <f ca="1">IF(Table1[[#This Row],[Report Date]]&gt;=TODAY()-6, "within week", "Older")</f>
        <v>within week</v>
      </c>
      <c r="P656" s="37" t="e">
        <f>EOMONTH(Table1[[#This Row],[Report Date]], 0)</f>
        <v>#VALUE!</v>
      </c>
    </row>
    <row r="657" spans="1:16" x14ac:dyDescent="0.25">
      <c r="A657" s="9" t="s">
        <v>148</v>
      </c>
      <c r="B657" s="10" t="s">
        <v>148</v>
      </c>
      <c r="C657" s="9" t="s">
        <v>114</v>
      </c>
      <c r="D657" s="9">
        <v>1</v>
      </c>
      <c r="E657" s="9" t="s">
        <v>148</v>
      </c>
      <c r="F657" s="9">
        <v>570284</v>
      </c>
      <c r="G657" s="9" t="s">
        <v>121</v>
      </c>
      <c r="H657" s="9" t="s">
        <v>137</v>
      </c>
      <c r="I657" s="9" t="s">
        <v>148</v>
      </c>
      <c r="J657" s="9" t="s">
        <v>148</v>
      </c>
      <c r="K657" s="9" t="s">
        <v>148</v>
      </c>
      <c r="L657" s="10" t="s">
        <v>148</v>
      </c>
      <c r="M657" s="13" t="str">
        <f>IFERROR(TEXT(Table1[[#This Row],[Report Date]], "mmmm"),"")</f>
        <v/>
      </c>
      <c r="N657" s="13" t="str">
        <f>IFERROR(YEAR(Table1[[#This Row],[Report Date]]),"")</f>
        <v/>
      </c>
      <c r="O657" s="13" t="str">
        <f ca="1">IF(Table1[[#This Row],[Report Date]]&gt;=TODAY()-6, "within week", "Older")</f>
        <v>within week</v>
      </c>
      <c r="P657" s="37" t="e">
        <f>EOMONTH(Table1[[#This Row],[Report Date]], 0)</f>
        <v>#VALUE!</v>
      </c>
    </row>
    <row r="658" spans="1:16" x14ac:dyDescent="0.25">
      <c r="A658" s="9" t="s">
        <v>148</v>
      </c>
      <c r="B658" s="10" t="s">
        <v>148</v>
      </c>
      <c r="C658" s="9" t="s">
        <v>114</v>
      </c>
      <c r="D658" s="9">
        <v>1</v>
      </c>
      <c r="E658" s="9" t="s">
        <v>148</v>
      </c>
      <c r="F658" s="9">
        <v>617427</v>
      </c>
      <c r="G658" s="9" t="s">
        <v>122</v>
      </c>
      <c r="H658" s="9" t="s">
        <v>134</v>
      </c>
      <c r="I658" s="9" t="s">
        <v>148</v>
      </c>
      <c r="J658" s="9" t="s">
        <v>148</v>
      </c>
      <c r="K658" s="9" t="s">
        <v>148</v>
      </c>
      <c r="L658" s="10" t="s">
        <v>148</v>
      </c>
      <c r="M658" s="13" t="str">
        <f>IFERROR(TEXT(Table1[[#This Row],[Report Date]], "mmmm"),"")</f>
        <v/>
      </c>
      <c r="N658" s="13" t="str">
        <f>IFERROR(YEAR(Table1[[#This Row],[Report Date]]),"")</f>
        <v/>
      </c>
      <c r="O658" s="13" t="str">
        <f ca="1">IF(Table1[[#This Row],[Report Date]]&gt;=TODAY()-6, "within week", "Older")</f>
        <v>within week</v>
      </c>
      <c r="P658" s="37" t="e">
        <f>EOMONTH(Table1[[#This Row],[Report Date]], 0)</f>
        <v>#VALUE!</v>
      </c>
    </row>
    <row r="659" spans="1:16" x14ac:dyDescent="0.25">
      <c r="A659" s="9" t="s">
        <v>148</v>
      </c>
      <c r="B659" s="10" t="s">
        <v>148</v>
      </c>
      <c r="C659" s="9" t="s">
        <v>114</v>
      </c>
      <c r="D659" s="9">
        <v>1</v>
      </c>
      <c r="E659" s="9" t="s">
        <v>148</v>
      </c>
      <c r="F659" s="9">
        <v>422211</v>
      </c>
      <c r="G659" s="9" t="s">
        <v>125</v>
      </c>
      <c r="H659" s="9" t="s">
        <v>137</v>
      </c>
      <c r="I659" s="9" t="s">
        <v>148</v>
      </c>
      <c r="J659" s="9" t="s">
        <v>148</v>
      </c>
      <c r="K659" s="9" t="s">
        <v>148</v>
      </c>
      <c r="L659" s="10" t="s">
        <v>148</v>
      </c>
      <c r="M659" s="13" t="str">
        <f>IFERROR(TEXT(Table1[[#This Row],[Report Date]], "mmmm"),"")</f>
        <v/>
      </c>
      <c r="N659" s="13" t="str">
        <f>IFERROR(YEAR(Table1[[#This Row],[Report Date]]),"")</f>
        <v/>
      </c>
      <c r="O659" s="13" t="str">
        <f ca="1">IF(Table1[[#This Row],[Report Date]]&gt;=TODAY()-6, "within week", "Older")</f>
        <v>within week</v>
      </c>
      <c r="P659" s="37" t="e">
        <f>EOMONTH(Table1[[#This Row],[Report Date]], 0)</f>
        <v>#VALUE!</v>
      </c>
    </row>
    <row r="660" spans="1:16" x14ac:dyDescent="0.25">
      <c r="A660" s="9" t="s">
        <v>148</v>
      </c>
      <c r="B660" s="10" t="s">
        <v>148</v>
      </c>
      <c r="C660" s="9" t="s">
        <v>114</v>
      </c>
      <c r="D660" s="9">
        <v>1</v>
      </c>
      <c r="E660" s="9" t="s">
        <v>148</v>
      </c>
      <c r="F660" s="9">
        <v>995297</v>
      </c>
      <c r="G660" s="9" t="s">
        <v>126</v>
      </c>
      <c r="H660" s="9" t="s">
        <v>146</v>
      </c>
      <c r="I660" s="9" t="s">
        <v>148</v>
      </c>
      <c r="J660" s="9" t="s">
        <v>148</v>
      </c>
      <c r="K660" s="9" t="s">
        <v>148</v>
      </c>
      <c r="L660" s="10" t="s">
        <v>148</v>
      </c>
      <c r="M660" s="13" t="str">
        <f>IFERROR(TEXT(Table1[[#This Row],[Report Date]], "mmmm"),"")</f>
        <v/>
      </c>
      <c r="N660" s="13" t="str">
        <f>IFERROR(YEAR(Table1[[#This Row],[Report Date]]),"")</f>
        <v/>
      </c>
      <c r="O660" s="13" t="str">
        <f ca="1">IF(Table1[[#This Row],[Report Date]]&gt;=TODAY()-6, "within week", "Older")</f>
        <v>within week</v>
      </c>
      <c r="P660" s="37" t="e">
        <f>EOMONTH(Table1[[#This Row],[Report Date]], 0)</f>
        <v>#VALUE!</v>
      </c>
    </row>
    <row r="661" spans="1:16" x14ac:dyDescent="0.25">
      <c r="A661" s="9" t="s">
        <v>148</v>
      </c>
      <c r="B661" s="10" t="s">
        <v>148</v>
      </c>
      <c r="C661" s="9" t="s">
        <v>114</v>
      </c>
      <c r="D661" s="9">
        <v>1</v>
      </c>
      <c r="E661" s="9" t="s">
        <v>148</v>
      </c>
      <c r="F661" s="9">
        <v>438281</v>
      </c>
      <c r="G661" s="9" t="s">
        <v>117</v>
      </c>
      <c r="H661" s="9" t="s">
        <v>133</v>
      </c>
      <c r="I661" s="9" t="s">
        <v>148</v>
      </c>
      <c r="J661" s="9" t="s">
        <v>148</v>
      </c>
      <c r="K661" s="9" t="s">
        <v>148</v>
      </c>
      <c r="L661" s="10" t="s">
        <v>148</v>
      </c>
      <c r="M661" s="13" t="str">
        <f>IFERROR(TEXT(Table1[[#This Row],[Report Date]], "mmmm"),"")</f>
        <v/>
      </c>
      <c r="N661" s="13" t="str">
        <f>IFERROR(YEAR(Table1[[#This Row],[Report Date]]),"")</f>
        <v/>
      </c>
      <c r="O661" s="13" t="str">
        <f ca="1">IF(Table1[[#This Row],[Report Date]]&gt;=TODAY()-6, "within week", "Older")</f>
        <v>within week</v>
      </c>
      <c r="P661" s="37" t="e">
        <f>EOMONTH(Table1[[#This Row],[Report Date]], 0)</f>
        <v>#VALUE!</v>
      </c>
    </row>
    <row r="662" spans="1:16" x14ac:dyDescent="0.25">
      <c r="A662" s="9" t="s">
        <v>148</v>
      </c>
      <c r="B662" s="10" t="s">
        <v>148</v>
      </c>
      <c r="C662" s="9" t="s">
        <v>114</v>
      </c>
      <c r="D662" s="9">
        <v>1</v>
      </c>
      <c r="E662" s="9" t="s">
        <v>148</v>
      </c>
      <c r="F662" s="9">
        <v>734745</v>
      </c>
      <c r="G662" s="9" t="s">
        <v>122</v>
      </c>
      <c r="H662" s="9" t="s">
        <v>130</v>
      </c>
      <c r="I662" s="9" t="s">
        <v>148</v>
      </c>
      <c r="J662" s="9" t="s">
        <v>148</v>
      </c>
      <c r="K662" s="9" t="s">
        <v>148</v>
      </c>
      <c r="L662" s="10" t="s">
        <v>148</v>
      </c>
      <c r="M662" s="13" t="str">
        <f>IFERROR(TEXT(Table1[[#This Row],[Report Date]], "mmmm"),"")</f>
        <v/>
      </c>
      <c r="N662" s="13" t="str">
        <f>IFERROR(YEAR(Table1[[#This Row],[Report Date]]),"")</f>
        <v/>
      </c>
      <c r="O662" s="13" t="str">
        <f ca="1">IF(Table1[[#This Row],[Report Date]]&gt;=TODAY()-6, "within week", "Older")</f>
        <v>within week</v>
      </c>
      <c r="P662" s="37" t="e">
        <f>EOMONTH(Table1[[#This Row],[Report Date]], 0)</f>
        <v>#VALUE!</v>
      </c>
    </row>
    <row r="663" spans="1:16" x14ac:dyDescent="0.25">
      <c r="A663" s="9" t="s">
        <v>148</v>
      </c>
      <c r="B663" s="10" t="s">
        <v>148</v>
      </c>
      <c r="C663" s="9" t="s">
        <v>114</v>
      </c>
      <c r="D663" s="9">
        <v>1</v>
      </c>
      <c r="E663" s="9" t="s">
        <v>148</v>
      </c>
      <c r="F663" s="9">
        <v>818547</v>
      </c>
      <c r="G663" s="9" t="s">
        <v>120</v>
      </c>
      <c r="H663" s="9" t="s">
        <v>140</v>
      </c>
      <c r="I663" s="9" t="s">
        <v>148</v>
      </c>
      <c r="J663" s="9" t="s">
        <v>148</v>
      </c>
      <c r="K663" s="9" t="s">
        <v>148</v>
      </c>
      <c r="L663" s="10" t="s">
        <v>148</v>
      </c>
      <c r="M663" s="13" t="str">
        <f>IFERROR(TEXT(Table1[[#This Row],[Report Date]], "mmmm"),"")</f>
        <v/>
      </c>
      <c r="N663" s="13" t="str">
        <f>IFERROR(YEAR(Table1[[#This Row],[Report Date]]),"")</f>
        <v/>
      </c>
      <c r="O663" s="13" t="str">
        <f ca="1">IF(Table1[[#This Row],[Report Date]]&gt;=TODAY()-6, "within week", "Older")</f>
        <v>within week</v>
      </c>
      <c r="P663" s="37" t="e">
        <f>EOMONTH(Table1[[#This Row],[Report Date]], 0)</f>
        <v>#VALUE!</v>
      </c>
    </row>
    <row r="664" spans="1:16" x14ac:dyDescent="0.25">
      <c r="A664" s="9" t="s">
        <v>148</v>
      </c>
      <c r="B664" s="10" t="s">
        <v>148</v>
      </c>
      <c r="C664" s="9" t="s">
        <v>114</v>
      </c>
      <c r="D664" s="9">
        <v>1</v>
      </c>
      <c r="E664" s="9" t="s">
        <v>148</v>
      </c>
      <c r="F664" s="9">
        <v>797003</v>
      </c>
      <c r="G664" s="9" t="s">
        <v>124</v>
      </c>
      <c r="H664" s="9" t="s">
        <v>136</v>
      </c>
      <c r="I664" s="9" t="s">
        <v>148</v>
      </c>
      <c r="J664" s="9" t="s">
        <v>148</v>
      </c>
      <c r="K664" s="9" t="s">
        <v>148</v>
      </c>
      <c r="L664" s="10" t="s">
        <v>148</v>
      </c>
      <c r="M664" s="13" t="str">
        <f>IFERROR(TEXT(Table1[[#This Row],[Report Date]], "mmmm"),"")</f>
        <v/>
      </c>
      <c r="N664" s="13" t="str">
        <f>IFERROR(YEAR(Table1[[#This Row],[Report Date]]),"")</f>
        <v/>
      </c>
      <c r="O664" s="13" t="str">
        <f ca="1">IF(Table1[[#This Row],[Report Date]]&gt;=TODAY()-6, "within week", "Older")</f>
        <v>within week</v>
      </c>
      <c r="P664" s="37" t="e">
        <f>EOMONTH(Table1[[#This Row],[Report Date]], 0)</f>
        <v>#VALUE!</v>
      </c>
    </row>
    <row r="665" spans="1:16" x14ac:dyDescent="0.25">
      <c r="A665" s="9" t="s">
        <v>148</v>
      </c>
      <c r="B665" s="10" t="s">
        <v>148</v>
      </c>
      <c r="C665" s="9" t="s">
        <v>114</v>
      </c>
      <c r="D665" s="9">
        <v>1</v>
      </c>
      <c r="E665" s="9" t="s">
        <v>148</v>
      </c>
      <c r="F665" s="9">
        <v>945225</v>
      </c>
      <c r="G665" s="9" t="s">
        <v>124</v>
      </c>
      <c r="H665" s="9" t="s">
        <v>128</v>
      </c>
      <c r="I665" s="9" t="s">
        <v>148</v>
      </c>
      <c r="J665" s="9" t="s">
        <v>148</v>
      </c>
      <c r="K665" s="9" t="s">
        <v>148</v>
      </c>
      <c r="L665" s="10" t="s">
        <v>148</v>
      </c>
      <c r="M665" s="13" t="str">
        <f>IFERROR(TEXT(Table1[[#This Row],[Report Date]], "mmmm"),"")</f>
        <v/>
      </c>
      <c r="N665" s="13" t="str">
        <f>IFERROR(YEAR(Table1[[#This Row],[Report Date]]),"")</f>
        <v/>
      </c>
      <c r="O665" s="13" t="str">
        <f ca="1">IF(Table1[[#This Row],[Report Date]]&gt;=TODAY()-6, "within week", "Older")</f>
        <v>within week</v>
      </c>
      <c r="P665" s="37" t="e">
        <f>EOMONTH(Table1[[#This Row],[Report Date]], 0)</f>
        <v>#VALUE!</v>
      </c>
    </row>
    <row r="666" spans="1:16" x14ac:dyDescent="0.25">
      <c r="A666" s="9" t="s">
        <v>148</v>
      </c>
      <c r="B666" s="10" t="s">
        <v>148</v>
      </c>
      <c r="C666" s="9" t="s">
        <v>114</v>
      </c>
      <c r="D666" s="9">
        <v>1</v>
      </c>
      <c r="E666" s="9" t="s">
        <v>148</v>
      </c>
      <c r="F666" s="9">
        <v>638088</v>
      </c>
      <c r="G666" s="9" t="s">
        <v>126</v>
      </c>
      <c r="H666" s="9" t="s">
        <v>142</v>
      </c>
      <c r="I666" s="9" t="s">
        <v>148</v>
      </c>
      <c r="J666" s="9" t="s">
        <v>148</v>
      </c>
      <c r="K666" s="9" t="s">
        <v>148</v>
      </c>
      <c r="L666" s="10" t="s">
        <v>148</v>
      </c>
      <c r="M666" s="13" t="str">
        <f>IFERROR(TEXT(Table1[[#This Row],[Report Date]], "mmmm"),"")</f>
        <v/>
      </c>
      <c r="N666" s="13" t="str">
        <f>IFERROR(YEAR(Table1[[#This Row],[Report Date]]),"")</f>
        <v/>
      </c>
      <c r="O666" s="13" t="str">
        <f ca="1">IF(Table1[[#This Row],[Report Date]]&gt;=TODAY()-6, "within week", "Older")</f>
        <v>within week</v>
      </c>
      <c r="P666" s="37" t="e">
        <f>EOMONTH(Table1[[#This Row],[Report Date]], 0)</f>
        <v>#VALUE!</v>
      </c>
    </row>
    <row r="667" spans="1:16" x14ac:dyDescent="0.25">
      <c r="A667" s="9" t="s">
        <v>148</v>
      </c>
      <c r="B667" s="10" t="s">
        <v>148</v>
      </c>
      <c r="C667" s="9" t="s">
        <v>114</v>
      </c>
      <c r="D667" s="9">
        <v>1</v>
      </c>
      <c r="E667" s="9" t="s">
        <v>148</v>
      </c>
      <c r="F667" s="9">
        <v>198632</v>
      </c>
      <c r="G667" s="9" t="s">
        <v>116</v>
      </c>
      <c r="H667" s="9" t="s">
        <v>144</v>
      </c>
      <c r="I667" s="9" t="s">
        <v>148</v>
      </c>
      <c r="J667" s="9" t="s">
        <v>148</v>
      </c>
      <c r="K667" s="9" t="s">
        <v>148</v>
      </c>
      <c r="L667" s="10" t="s">
        <v>148</v>
      </c>
      <c r="M667" s="13" t="str">
        <f>IFERROR(TEXT(Table1[[#This Row],[Report Date]], "mmmm"),"")</f>
        <v/>
      </c>
      <c r="N667" s="13" t="str">
        <f>IFERROR(YEAR(Table1[[#This Row],[Report Date]]),"")</f>
        <v/>
      </c>
      <c r="O667" s="13" t="str">
        <f ca="1">IF(Table1[[#This Row],[Report Date]]&gt;=TODAY()-6, "within week", "Older")</f>
        <v>within week</v>
      </c>
      <c r="P667" s="37" t="e">
        <f>EOMONTH(Table1[[#This Row],[Report Date]], 0)</f>
        <v>#VALUE!</v>
      </c>
    </row>
    <row r="668" spans="1:16" x14ac:dyDescent="0.25">
      <c r="A668" s="9" t="s">
        <v>148</v>
      </c>
      <c r="B668" s="10" t="s">
        <v>148</v>
      </c>
      <c r="C668" s="9" t="s">
        <v>114</v>
      </c>
      <c r="D668" s="9">
        <v>1</v>
      </c>
      <c r="E668" s="9" t="s">
        <v>148</v>
      </c>
      <c r="F668" s="9">
        <v>463180</v>
      </c>
      <c r="G668" s="9" t="s">
        <v>119</v>
      </c>
      <c r="H668" s="9" t="s">
        <v>147</v>
      </c>
      <c r="I668" s="9" t="s">
        <v>148</v>
      </c>
      <c r="J668" s="9" t="s">
        <v>148</v>
      </c>
      <c r="K668" s="9" t="s">
        <v>148</v>
      </c>
      <c r="L668" s="10" t="s">
        <v>148</v>
      </c>
      <c r="M668" s="13" t="str">
        <f>IFERROR(TEXT(Table1[[#This Row],[Report Date]], "mmmm"),"")</f>
        <v/>
      </c>
      <c r="N668" s="13" t="str">
        <f>IFERROR(YEAR(Table1[[#This Row],[Report Date]]),"")</f>
        <v/>
      </c>
      <c r="O668" s="13" t="str">
        <f ca="1">IF(Table1[[#This Row],[Report Date]]&gt;=TODAY()-6, "within week", "Older")</f>
        <v>within week</v>
      </c>
      <c r="P668" s="37" t="e">
        <f>EOMONTH(Table1[[#This Row],[Report Date]], 0)</f>
        <v>#VALUE!</v>
      </c>
    </row>
    <row r="669" spans="1:16" x14ac:dyDescent="0.25">
      <c r="A669" s="9" t="s">
        <v>148</v>
      </c>
      <c r="B669" s="10" t="s">
        <v>148</v>
      </c>
      <c r="C669" s="9" t="s">
        <v>114</v>
      </c>
      <c r="D669" s="9">
        <v>1</v>
      </c>
      <c r="E669" s="9" t="s">
        <v>148</v>
      </c>
      <c r="F669" s="9">
        <v>756115</v>
      </c>
      <c r="G669" s="9" t="s">
        <v>116</v>
      </c>
      <c r="H669" s="9" t="s">
        <v>136</v>
      </c>
      <c r="I669" s="9" t="s">
        <v>148</v>
      </c>
      <c r="J669" s="9" t="s">
        <v>148</v>
      </c>
      <c r="K669" s="9" t="s">
        <v>148</v>
      </c>
      <c r="L669" s="10" t="s">
        <v>148</v>
      </c>
      <c r="M669" s="13" t="str">
        <f>IFERROR(TEXT(Table1[[#This Row],[Report Date]], "mmmm"),"")</f>
        <v/>
      </c>
      <c r="N669" s="13" t="str">
        <f>IFERROR(YEAR(Table1[[#This Row],[Report Date]]),"")</f>
        <v/>
      </c>
      <c r="O669" s="13" t="str">
        <f ca="1">IF(Table1[[#This Row],[Report Date]]&gt;=TODAY()-6, "within week", "Older")</f>
        <v>within week</v>
      </c>
      <c r="P669" s="37" t="e">
        <f>EOMONTH(Table1[[#This Row],[Report Date]], 0)</f>
        <v>#VALUE!</v>
      </c>
    </row>
    <row r="670" spans="1:16" x14ac:dyDescent="0.25">
      <c r="A670" s="9" t="s">
        <v>148</v>
      </c>
      <c r="B670" s="10" t="s">
        <v>148</v>
      </c>
      <c r="C670" s="9" t="s">
        <v>114</v>
      </c>
      <c r="D670" s="9">
        <v>1</v>
      </c>
      <c r="E670" s="9" t="s">
        <v>148</v>
      </c>
      <c r="F670" s="9">
        <v>219550</v>
      </c>
      <c r="G670" s="9" t="s">
        <v>117</v>
      </c>
      <c r="H670" s="9" t="s">
        <v>137</v>
      </c>
      <c r="I670" s="9" t="s">
        <v>148</v>
      </c>
      <c r="J670" s="9" t="s">
        <v>148</v>
      </c>
      <c r="K670" s="9" t="s">
        <v>148</v>
      </c>
      <c r="L670" s="10" t="s">
        <v>148</v>
      </c>
      <c r="M670" s="13" t="str">
        <f>IFERROR(TEXT(Table1[[#This Row],[Report Date]], "mmmm"),"")</f>
        <v/>
      </c>
      <c r="N670" s="13" t="str">
        <f>IFERROR(YEAR(Table1[[#This Row],[Report Date]]),"")</f>
        <v/>
      </c>
      <c r="O670" s="13" t="str">
        <f ca="1">IF(Table1[[#This Row],[Report Date]]&gt;=TODAY()-6, "within week", "Older")</f>
        <v>within week</v>
      </c>
      <c r="P670" s="37" t="e">
        <f>EOMONTH(Table1[[#This Row],[Report Date]], 0)</f>
        <v>#VALUE!</v>
      </c>
    </row>
    <row r="671" spans="1:16" x14ac:dyDescent="0.25">
      <c r="A671" s="9" t="s">
        <v>148</v>
      </c>
      <c r="B671" s="10" t="s">
        <v>148</v>
      </c>
      <c r="C671" s="9" t="s">
        <v>114</v>
      </c>
      <c r="D671" s="9">
        <v>1</v>
      </c>
      <c r="E671" s="9" t="s">
        <v>148</v>
      </c>
      <c r="F671" s="9">
        <v>994449</v>
      </c>
      <c r="G671" s="9" t="s">
        <v>122</v>
      </c>
      <c r="H671" s="9" t="s">
        <v>142</v>
      </c>
      <c r="I671" s="9" t="s">
        <v>148</v>
      </c>
      <c r="J671" s="9" t="s">
        <v>148</v>
      </c>
      <c r="K671" s="9" t="s">
        <v>148</v>
      </c>
      <c r="L671" s="10" t="s">
        <v>148</v>
      </c>
      <c r="M671" s="13" t="str">
        <f>IFERROR(TEXT(Table1[[#This Row],[Report Date]], "mmmm"),"")</f>
        <v/>
      </c>
      <c r="N671" s="13" t="str">
        <f>IFERROR(YEAR(Table1[[#This Row],[Report Date]]),"")</f>
        <v/>
      </c>
      <c r="O671" s="13" t="str">
        <f ca="1">IF(Table1[[#This Row],[Report Date]]&gt;=TODAY()-6, "within week", "Older")</f>
        <v>within week</v>
      </c>
      <c r="P671" s="37" t="e">
        <f>EOMONTH(Table1[[#This Row],[Report Date]], 0)</f>
        <v>#VALUE!</v>
      </c>
    </row>
    <row r="672" spans="1:16" x14ac:dyDescent="0.25">
      <c r="A672" s="9" t="s">
        <v>148</v>
      </c>
      <c r="B672" s="10" t="s">
        <v>148</v>
      </c>
      <c r="C672" s="9" t="s">
        <v>114</v>
      </c>
      <c r="D672" s="9">
        <v>1</v>
      </c>
      <c r="E672" s="9" t="s">
        <v>148</v>
      </c>
      <c r="F672" s="9">
        <v>902784</v>
      </c>
      <c r="G672" s="9" t="s">
        <v>125</v>
      </c>
      <c r="H672" s="9" t="s">
        <v>145</v>
      </c>
      <c r="I672" s="9" t="s">
        <v>148</v>
      </c>
      <c r="J672" s="9" t="s">
        <v>148</v>
      </c>
      <c r="K672" s="9" t="s">
        <v>148</v>
      </c>
      <c r="L672" s="10" t="s">
        <v>148</v>
      </c>
      <c r="M672" s="13" t="str">
        <f>IFERROR(TEXT(Table1[[#This Row],[Report Date]], "mmmm"),"")</f>
        <v/>
      </c>
      <c r="N672" s="13" t="str">
        <f>IFERROR(YEAR(Table1[[#This Row],[Report Date]]),"")</f>
        <v/>
      </c>
      <c r="O672" s="13" t="str">
        <f ca="1">IF(Table1[[#This Row],[Report Date]]&gt;=TODAY()-6, "within week", "Older")</f>
        <v>within week</v>
      </c>
      <c r="P672" s="37" t="e">
        <f>EOMONTH(Table1[[#This Row],[Report Date]], 0)</f>
        <v>#VALUE!</v>
      </c>
    </row>
    <row r="673" spans="1:16" x14ac:dyDescent="0.25">
      <c r="A673" s="9" t="s">
        <v>148</v>
      </c>
      <c r="B673" s="10" t="s">
        <v>148</v>
      </c>
      <c r="C673" s="9" t="s">
        <v>114</v>
      </c>
      <c r="D673" s="9">
        <v>1</v>
      </c>
      <c r="E673" s="9" t="s">
        <v>148</v>
      </c>
      <c r="F673" s="9">
        <v>370980</v>
      </c>
      <c r="G673" s="9" t="s">
        <v>118</v>
      </c>
      <c r="H673" s="9" t="s">
        <v>130</v>
      </c>
      <c r="I673" s="9" t="s">
        <v>148</v>
      </c>
      <c r="J673" s="9" t="s">
        <v>148</v>
      </c>
      <c r="K673" s="9" t="s">
        <v>148</v>
      </c>
      <c r="L673" s="10" t="s">
        <v>148</v>
      </c>
      <c r="M673" s="13" t="str">
        <f>IFERROR(TEXT(Table1[[#This Row],[Report Date]], "mmmm"),"")</f>
        <v/>
      </c>
      <c r="N673" s="13" t="str">
        <f>IFERROR(YEAR(Table1[[#This Row],[Report Date]]),"")</f>
        <v/>
      </c>
      <c r="O673" s="13" t="str">
        <f ca="1">IF(Table1[[#This Row],[Report Date]]&gt;=TODAY()-6, "within week", "Older")</f>
        <v>within week</v>
      </c>
      <c r="P673" s="37" t="e">
        <f>EOMONTH(Table1[[#This Row],[Report Date]], 0)</f>
        <v>#VALUE!</v>
      </c>
    </row>
    <row r="674" spans="1:16" x14ac:dyDescent="0.25">
      <c r="A674" s="9" t="s">
        <v>148</v>
      </c>
      <c r="B674" s="10" t="s">
        <v>148</v>
      </c>
      <c r="C674" s="9" t="s">
        <v>114</v>
      </c>
      <c r="D674" s="9">
        <v>1</v>
      </c>
      <c r="E674" s="9" t="s">
        <v>148</v>
      </c>
      <c r="F674" s="9">
        <v>450578</v>
      </c>
      <c r="G674" s="9" t="s">
        <v>124</v>
      </c>
      <c r="H674" s="9" t="s">
        <v>136</v>
      </c>
      <c r="I674" s="9" t="s">
        <v>148</v>
      </c>
      <c r="J674" s="9" t="s">
        <v>148</v>
      </c>
      <c r="K674" s="9" t="s">
        <v>148</v>
      </c>
      <c r="L674" s="10" t="s">
        <v>148</v>
      </c>
      <c r="M674" s="13" t="str">
        <f>IFERROR(TEXT(Table1[[#This Row],[Report Date]], "mmmm"),"")</f>
        <v/>
      </c>
      <c r="N674" s="13" t="str">
        <f>IFERROR(YEAR(Table1[[#This Row],[Report Date]]),"")</f>
        <v/>
      </c>
      <c r="O674" s="13" t="str">
        <f ca="1">IF(Table1[[#This Row],[Report Date]]&gt;=TODAY()-6, "within week", "Older")</f>
        <v>within week</v>
      </c>
      <c r="P674" s="37" t="e">
        <f>EOMONTH(Table1[[#This Row],[Report Date]], 0)</f>
        <v>#VALUE!</v>
      </c>
    </row>
    <row r="675" spans="1:16" x14ac:dyDescent="0.25">
      <c r="A675" s="9" t="s">
        <v>148</v>
      </c>
      <c r="B675" s="10" t="s">
        <v>148</v>
      </c>
      <c r="C675" s="9" t="s">
        <v>114</v>
      </c>
      <c r="D675" s="9">
        <v>1</v>
      </c>
      <c r="E675" s="9" t="s">
        <v>148</v>
      </c>
      <c r="F675" s="9">
        <v>415199</v>
      </c>
      <c r="G675" s="9" t="s">
        <v>118</v>
      </c>
      <c r="H675" s="9" t="s">
        <v>142</v>
      </c>
      <c r="I675" s="9" t="s">
        <v>148</v>
      </c>
      <c r="J675" s="9" t="s">
        <v>148</v>
      </c>
      <c r="K675" s="9" t="s">
        <v>148</v>
      </c>
      <c r="L675" s="10" t="s">
        <v>148</v>
      </c>
      <c r="M675" s="13" t="str">
        <f>IFERROR(TEXT(Table1[[#This Row],[Report Date]], "mmmm"),"")</f>
        <v/>
      </c>
      <c r="N675" s="13" t="str">
        <f>IFERROR(YEAR(Table1[[#This Row],[Report Date]]),"")</f>
        <v/>
      </c>
      <c r="O675" s="13" t="str">
        <f ca="1">IF(Table1[[#This Row],[Report Date]]&gt;=TODAY()-6, "within week", "Older")</f>
        <v>within week</v>
      </c>
      <c r="P675" s="37" t="e">
        <f>EOMONTH(Table1[[#This Row],[Report Date]], 0)</f>
        <v>#VALUE!</v>
      </c>
    </row>
    <row r="676" spans="1:16" x14ac:dyDescent="0.25">
      <c r="A676" s="9" t="s">
        <v>148</v>
      </c>
      <c r="B676" s="10" t="s">
        <v>148</v>
      </c>
      <c r="C676" s="9" t="s">
        <v>114</v>
      </c>
      <c r="D676" s="9">
        <v>1</v>
      </c>
      <c r="E676" s="9" t="s">
        <v>148</v>
      </c>
      <c r="F676" s="9">
        <v>371512</v>
      </c>
      <c r="G676" s="9" t="s">
        <v>119</v>
      </c>
      <c r="H676" s="9" t="s">
        <v>135</v>
      </c>
      <c r="I676" s="9" t="s">
        <v>148</v>
      </c>
      <c r="J676" s="9" t="s">
        <v>148</v>
      </c>
      <c r="K676" s="9" t="s">
        <v>148</v>
      </c>
      <c r="L676" s="10" t="s">
        <v>148</v>
      </c>
      <c r="M676" s="13" t="str">
        <f>IFERROR(TEXT(Table1[[#This Row],[Report Date]], "mmmm"),"")</f>
        <v/>
      </c>
      <c r="N676" s="13" t="str">
        <f>IFERROR(YEAR(Table1[[#This Row],[Report Date]]),"")</f>
        <v/>
      </c>
      <c r="O676" s="13" t="str">
        <f ca="1">IF(Table1[[#This Row],[Report Date]]&gt;=TODAY()-6, "within week", "Older")</f>
        <v>within week</v>
      </c>
      <c r="P676" s="37" t="e">
        <f>EOMONTH(Table1[[#This Row],[Report Date]], 0)</f>
        <v>#VALUE!</v>
      </c>
    </row>
    <row r="677" spans="1:16" x14ac:dyDescent="0.25">
      <c r="A677" s="9" t="s">
        <v>148</v>
      </c>
      <c r="B677" s="10" t="s">
        <v>148</v>
      </c>
      <c r="C677" s="9" t="s">
        <v>114</v>
      </c>
      <c r="D677" s="9">
        <v>1</v>
      </c>
      <c r="E677" s="9" t="s">
        <v>148</v>
      </c>
      <c r="F677" s="9">
        <v>295798</v>
      </c>
      <c r="G677" s="9" t="s">
        <v>120</v>
      </c>
      <c r="H677" s="9" t="s">
        <v>136</v>
      </c>
      <c r="I677" s="9" t="s">
        <v>148</v>
      </c>
      <c r="J677" s="9" t="s">
        <v>148</v>
      </c>
      <c r="K677" s="9" t="s">
        <v>148</v>
      </c>
      <c r="L677" s="10" t="s">
        <v>148</v>
      </c>
      <c r="M677" s="13" t="str">
        <f>IFERROR(TEXT(Table1[[#This Row],[Report Date]], "mmmm"),"")</f>
        <v/>
      </c>
      <c r="N677" s="13" t="str">
        <f>IFERROR(YEAR(Table1[[#This Row],[Report Date]]),"")</f>
        <v/>
      </c>
      <c r="O677" s="13" t="str">
        <f ca="1">IF(Table1[[#This Row],[Report Date]]&gt;=TODAY()-6, "within week", "Older")</f>
        <v>within week</v>
      </c>
      <c r="P677" s="37" t="e">
        <f>EOMONTH(Table1[[#This Row],[Report Date]], 0)</f>
        <v>#VALUE!</v>
      </c>
    </row>
    <row r="678" spans="1:16" x14ac:dyDescent="0.25">
      <c r="A678" s="9" t="s">
        <v>148</v>
      </c>
      <c r="B678" s="10" t="s">
        <v>148</v>
      </c>
      <c r="C678" s="9" t="s">
        <v>114</v>
      </c>
      <c r="D678" s="9">
        <v>1</v>
      </c>
      <c r="E678" s="9" t="s">
        <v>148</v>
      </c>
      <c r="F678" s="9">
        <v>448673</v>
      </c>
      <c r="G678" s="9" t="s">
        <v>127</v>
      </c>
      <c r="H678" s="9" t="s">
        <v>143</v>
      </c>
      <c r="I678" s="9" t="s">
        <v>148</v>
      </c>
      <c r="J678" s="9" t="s">
        <v>148</v>
      </c>
      <c r="K678" s="9" t="s">
        <v>148</v>
      </c>
      <c r="L678" s="10" t="s">
        <v>148</v>
      </c>
      <c r="M678" s="13" t="str">
        <f>IFERROR(TEXT(Table1[[#This Row],[Report Date]], "mmmm"),"")</f>
        <v/>
      </c>
      <c r="N678" s="13" t="str">
        <f>IFERROR(YEAR(Table1[[#This Row],[Report Date]]),"")</f>
        <v/>
      </c>
      <c r="O678" s="13" t="str">
        <f ca="1">IF(Table1[[#This Row],[Report Date]]&gt;=TODAY()-6, "within week", "Older")</f>
        <v>within week</v>
      </c>
      <c r="P678" s="37" t="e">
        <f>EOMONTH(Table1[[#This Row],[Report Date]], 0)</f>
        <v>#VALUE!</v>
      </c>
    </row>
    <row r="679" spans="1:16" x14ac:dyDescent="0.25">
      <c r="A679" s="9" t="s">
        <v>148</v>
      </c>
      <c r="B679" s="10" t="s">
        <v>148</v>
      </c>
      <c r="C679" s="9" t="s">
        <v>114</v>
      </c>
      <c r="D679" s="9">
        <v>1</v>
      </c>
      <c r="E679" s="9" t="s">
        <v>148</v>
      </c>
      <c r="F679" s="9">
        <v>268697</v>
      </c>
      <c r="G679" s="9" t="s">
        <v>127</v>
      </c>
      <c r="H679" s="9" t="s">
        <v>135</v>
      </c>
      <c r="I679" s="9" t="s">
        <v>148</v>
      </c>
      <c r="J679" s="9" t="s">
        <v>148</v>
      </c>
      <c r="K679" s="9" t="s">
        <v>148</v>
      </c>
      <c r="L679" s="10" t="s">
        <v>148</v>
      </c>
      <c r="M679" s="13" t="str">
        <f>IFERROR(TEXT(Table1[[#This Row],[Report Date]], "mmmm"),"")</f>
        <v/>
      </c>
      <c r="N679" s="13" t="str">
        <f>IFERROR(YEAR(Table1[[#This Row],[Report Date]]),"")</f>
        <v/>
      </c>
      <c r="O679" s="13" t="str">
        <f ca="1">IF(Table1[[#This Row],[Report Date]]&gt;=TODAY()-6, "within week", "Older")</f>
        <v>within week</v>
      </c>
      <c r="P679" s="37" t="e">
        <f>EOMONTH(Table1[[#This Row],[Report Date]], 0)</f>
        <v>#VALUE!</v>
      </c>
    </row>
    <row r="680" spans="1:16" x14ac:dyDescent="0.25">
      <c r="A680" s="9" t="s">
        <v>148</v>
      </c>
      <c r="B680" s="10" t="s">
        <v>148</v>
      </c>
      <c r="C680" s="9" t="s">
        <v>114</v>
      </c>
      <c r="D680" s="9">
        <v>1</v>
      </c>
      <c r="E680" s="9" t="s">
        <v>148</v>
      </c>
      <c r="F680" s="9">
        <v>311581</v>
      </c>
      <c r="G680" s="9" t="s">
        <v>122</v>
      </c>
      <c r="H680" s="9" t="s">
        <v>142</v>
      </c>
      <c r="I680" s="9" t="s">
        <v>148</v>
      </c>
      <c r="J680" s="9" t="s">
        <v>148</v>
      </c>
      <c r="K680" s="9" t="s">
        <v>148</v>
      </c>
      <c r="L680" s="10" t="s">
        <v>148</v>
      </c>
      <c r="M680" s="13" t="str">
        <f>IFERROR(TEXT(Table1[[#This Row],[Report Date]], "mmmm"),"")</f>
        <v/>
      </c>
      <c r="N680" s="13" t="str">
        <f>IFERROR(YEAR(Table1[[#This Row],[Report Date]]),"")</f>
        <v/>
      </c>
      <c r="O680" s="13" t="str">
        <f ca="1">IF(Table1[[#This Row],[Report Date]]&gt;=TODAY()-6, "within week", "Older")</f>
        <v>within week</v>
      </c>
      <c r="P680" s="37" t="e">
        <f>EOMONTH(Table1[[#This Row],[Report Date]], 0)</f>
        <v>#VALUE!</v>
      </c>
    </row>
    <row r="681" spans="1:16" x14ac:dyDescent="0.25">
      <c r="A681" s="9" t="s">
        <v>148</v>
      </c>
      <c r="B681" s="10" t="s">
        <v>148</v>
      </c>
      <c r="C681" s="9" t="s">
        <v>114</v>
      </c>
      <c r="D681" s="9">
        <v>1</v>
      </c>
      <c r="E681" s="9" t="s">
        <v>148</v>
      </c>
      <c r="F681" s="9">
        <v>385547</v>
      </c>
      <c r="G681" s="9" t="s">
        <v>119</v>
      </c>
      <c r="H681" s="9" t="s">
        <v>131</v>
      </c>
      <c r="I681" s="9" t="s">
        <v>148</v>
      </c>
      <c r="J681" s="9" t="s">
        <v>148</v>
      </c>
      <c r="K681" s="9" t="s">
        <v>148</v>
      </c>
      <c r="L681" s="10" t="s">
        <v>148</v>
      </c>
      <c r="M681" s="13" t="str">
        <f>IFERROR(TEXT(Table1[[#This Row],[Report Date]], "mmmm"),"")</f>
        <v/>
      </c>
      <c r="N681" s="13" t="str">
        <f>IFERROR(YEAR(Table1[[#This Row],[Report Date]]),"")</f>
        <v/>
      </c>
      <c r="O681" s="13" t="str">
        <f ca="1">IF(Table1[[#This Row],[Report Date]]&gt;=TODAY()-6, "within week", "Older")</f>
        <v>within week</v>
      </c>
      <c r="P681" s="37" t="e">
        <f>EOMONTH(Table1[[#This Row],[Report Date]], 0)</f>
        <v>#VALUE!</v>
      </c>
    </row>
    <row r="682" spans="1:16" x14ac:dyDescent="0.25">
      <c r="A682" s="9" t="s">
        <v>148</v>
      </c>
      <c r="B682" s="10" t="s">
        <v>148</v>
      </c>
      <c r="C682" s="9" t="s">
        <v>114</v>
      </c>
      <c r="D682" s="9">
        <v>1</v>
      </c>
      <c r="E682" s="9" t="s">
        <v>148</v>
      </c>
      <c r="F682" s="9">
        <v>130672</v>
      </c>
      <c r="G682" s="9" t="s">
        <v>123</v>
      </c>
      <c r="H682" s="9" t="s">
        <v>135</v>
      </c>
      <c r="I682" s="9" t="s">
        <v>148</v>
      </c>
      <c r="J682" s="9" t="s">
        <v>148</v>
      </c>
      <c r="K682" s="9" t="s">
        <v>148</v>
      </c>
      <c r="L682" s="10" t="s">
        <v>148</v>
      </c>
      <c r="M682" s="13" t="str">
        <f>IFERROR(TEXT(Table1[[#This Row],[Report Date]], "mmmm"),"")</f>
        <v/>
      </c>
      <c r="N682" s="13" t="str">
        <f>IFERROR(YEAR(Table1[[#This Row],[Report Date]]),"")</f>
        <v/>
      </c>
      <c r="O682" s="13" t="str">
        <f ca="1">IF(Table1[[#This Row],[Report Date]]&gt;=TODAY()-6, "within week", "Older")</f>
        <v>within week</v>
      </c>
      <c r="P682" s="37" t="e">
        <f>EOMONTH(Table1[[#This Row],[Report Date]], 0)</f>
        <v>#VALUE!</v>
      </c>
    </row>
    <row r="683" spans="1:16" x14ac:dyDescent="0.25">
      <c r="A683" s="9" t="s">
        <v>148</v>
      </c>
      <c r="B683" s="10" t="s">
        <v>148</v>
      </c>
      <c r="C683" s="9" t="s">
        <v>114</v>
      </c>
      <c r="D683" s="9">
        <v>1</v>
      </c>
      <c r="E683" s="9" t="s">
        <v>148</v>
      </c>
      <c r="F683" s="9">
        <v>491453</v>
      </c>
      <c r="G683" s="9" t="s">
        <v>119</v>
      </c>
      <c r="H683" s="9" t="s">
        <v>143</v>
      </c>
      <c r="I683" s="9" t="s">
        <v>148</v>
      </c>
      <c r="J683" s="9" t="s">
        <v>148</v>
      </c>
      <c r="K683" s="9" t="s">
        <v>148</v>
      </c>
      <c r="L683" s="10" t="s">
        <v>148</v>
      </c>
      <c r="M683" s="13" t="str">
        <f>IFERROR(TEXT(Table1[[#This Row],[Report Date]], "mmmm"),"")</f>
        <v/>
      </c>
      <c r="N683" s="13" t="str">
        <f>IFERROR(YEAR(Table1[[#This Row],[Report Date]]),"")</f>
        <v/>
      </c>
      <c r="O683" s="13" t="str">
        <f ca="1">IF(Table1[[#This Row],[Report Date]]&gt;=TODAY()-6, "within week", "Older")</f>
        <v>within week</v>
      </c>
      <c r="P683" s="37" t="e">
        <f>EOMONTH(Table1[[#This Row],[Report Date]], 0)</f>
        <v>#VALUE!</v>
      </c>
    </row>
    <row r="684" spans="1:16" x14ac:dyDescent="0.25">
      <c r="A684" s="9" t="s">
        <v>148</v>
      </c>
      <c r="B684" s="10" t="s">
        <v>148</v>
      </c>
      <c r="C684" s="9" t="s">
        <v>114</v>
      </c>
      <c r="D684" s="9">
        <v>1</v>
      </c>
      <c r="E684" s="9" t="s">
        <v>148</v>
      </c>
      <c r="F684" s="9">
        <v>399000</v>
      </c>
      <c r="G684" s="9" t="s">
        <v>118</v>
      </c>
      <c r="H684" s="9" t="s">
        <v>146</v>
      </c>
      <c r="I684" s="9" t="s">
        <v>148</v>
      </c>
      <c r="J684" s="9" t="s">
        <v>148</v>
      </c>
      <c r="K684" s="9" t="s">
        <v>148</v>
      </c>
      <c r="L684" s="10" t="s">
        <v>148</v>
      </c>
      <c r="M684" s="13" t="str">
        <f>IFERROR(TEXT(Table1[[#This Row],[Report Date]], "mmmm"),"")</f>
        <v/>
      </c>
      <c r="N684" s="13" t="str">
        <f>IFERROR(YEAR(Table1[[#This Row],[Report Date]]),"")</f>
        <v/>
      </c>
      <c r="O684" s="13" t="str">
        <f ca="1">IF(Table1[[#This Row],[Report Date]]&gt;=TODAY()-6, "within week", "Older")</f>
        <v>within week</v>
      </c>
      <c r="P684" s="37" t="e">
        <f>EOMONTH(Table1[[#This Row],[Report Date]], 0)</f>
        <v>#VALUE!</v>
      </c>
    </row>
    <row r="685" spans="1:16" x14ac:dyDescent="0.25">
      <c r="A685" s="9" t="s">
        <v>148</v>
      </c>
      <c r="B685" s="10" t="s">
        <v>148</v>
      </c>
      <c r="C685" s="9" t="s">
        <v>114</v>
      </c>
      <c r="D685" s="9">
        <v>1</v>
      </c>
      <c r="E685" s="9" t="s">
        <v>148</v>
      </c>
      <c r="F685" s="9">
        <v>974669</v>
      </c>
      <c r="G685" s="9" t="s">
        <v>124</v>
      </c>
      <c r="H685" s="9" t="s">
        <v>132</v>
      </c>
      <c r="I685" s="9" t="s">
        <v>148</v>
      </c>
      <c r="J685" s="9" t="s">
        <v>148</v>
      </c>
      <c r="K685" s="9" t="s">
        <v>148</v>
      </c>
      <c r="L685" s="10" t="s">
        <v>148</v>
      </c>
      <c r="M685" s="13" t="str">
        <f>IFERROR(TEXT(Table1[[#This Row],[Report Date]], "mmmm"),"")</f>
        <v/>
      </c>
      <c r="N685" s="13" t="str">
        <f>IFERROR(YEAR(Table1[[#This Row],[Report Date]]),"")</f>
        <v/>
      </c>
      <c r="O685" s="13" t="str">
        <f ca="1">IF(Table1[[#This Row],[Report Date]]&gt;=TODAY()-6, "within week", "Older")</f>
        <v>within week</v>
      </c>
      <c r="P685" s="37" t="e">
        <f>EOMONTH(Table1[[#This Row],[Report Date]], 0)</f>
        <v>#VALUE!</v>
      </c>
    </row>
    <row r="686" spans="1:16" x14ac:dyDescent="0.25">
      <c r="A686" s="9" t="s">
        <v>148</v>
      </c>
      <c r="B686" s="10" t="s">
        <v>148</v>
      </c>
      <c r="C686" s="9" t="s">
        <v>114</v>
      </c>
      <c r="D686" s="9">
        <v>1</v>
      </c>
      <c r="E686" s="9" t="s">
        <v>148</v>
      </c>
      <c r="F686" s="9">
        <v>688530</v>
      </c>
      <c r="G686" s="9" t="s">
        <v>116</v>
      </c>
      <c r="H686" s="9" t="s">
        <v>136</v>
      </c>
      <c r="I686" s="9" t="s">
        <v>148</v>
      </c>
      <c r="J686" s="9" t="s">
        <v>148</v>
      </c>
      <c r="K686" s="9" t="s">
        <v>148</v>
      </c>
      <c r="L686" s="10" t="s">
        <v>148</v>
      </c>
      <c r="M686" s="13" t="str">
        <f>IFERROR(TEXT(Table1[[#This Row],[Report Date]], "mmmm"),"")</f>
        <v/>
      </c>
      <c r="N686" s="13" t="str">
        <f>IFERROR(YEAR(Table1[[#This Row],[Report Date]]),"")</f>
        <v/>
      </c>
      <c r="O686" s="13" t="str">
        <f ca="1">IF(Table1[[#This Row],[Report Date]]&gt;=TODAY()-6, "within week", "Older")</f>
        <v>within week</v>
      </c>
      <c r="P686" s="37" t="e">
        <f>EOMONTH(Table1[[#This Row],[Report Date]], 0)</f>
        <v>#VALUE!</v>
      </c>
    </row>
    <row r="687" spans="1:16" x14ac:dyDescent="0.25">
      <c r="A687" s="9" t="s">
        <v>148</v>
      </c>
      <c r="B687" s="10" t="s">
        <v>148</v>
      </c>
      <c r="C687" s="9" t="s">
        <v>114</v>
      </c>
      <c r="D687" s="9">
        <v>1</v>
      </c>
      <c r="E687" s="9" t="s">
        <v>148</v>
      </c>
      <c r="F687" s="9">
        <v>652681</v>
      </c>
      <c r="G687" s="9" t="s">
        <v>123</v>
      </c>
      <c r="H687" s="9" t="s">
        <v>131</v>
      </c>
      <c r="I687" s="9" t="s">
        <v>148</v>
      </c>
      <c r="J687" s="9" t="s">
        <v>148</v>
      </c>
      <c r="K687" s="9" t="s">
        <v>148</v>
      </c>
      <c r="L687" s="10" t="s">
        <v>148</v>
      </c>
      <c r="M687" s="13" t="str">
        <f>IFERROR(TEXT(Table1[[#This Row],[Report Date]], "mmmm"),"")</f>
        <v/>
      </c>
      <c r="N687" s="13" t="str">
        <f>IFERROR(YEAR(Table1[[#This Row],[Report Date]]),"")</f>
        <v/>
      </c>
      <c r="O687" s="13" t="str">
        <f ca="1">IF(Table1[[#This Row],[Report Date]]&gt;=TODAY()-6, "within week", "Older")</f>
        <v>within week</v>
      </c>
      <c r="P687" s="37" t="e">
        <f>EOMONTH(Table1[[#This Row],[Report Date]], 0)</f>
        <v>#VALUE!</v>
      </c>
    </row>
    <row r="688" spans="1:16" x14ac:dyDescent="0.25">
      <c r="A688" s="9" t="s">
        <v>148</v>
      </c>
      <c r="B688" s="10" t="s">
        <v>148</v>
      </c>
      <c r="C688" s="9" t="s">
        <v>114</v>
      </c>
      <c r="D688" s="9">
        <v>1</v>
      </c>
      <c r="E688" s="9" t="s">
        <v>148</v>
      </c>
      <c r="F688" s="9">
        <v>641840</v>
      </c>
      <c r="G688" s="9" t="s">
        <v>125</v>
      </c>
      <c r="H688" s="9" t="s">
        <v>133</v>
      </c>
      <c r="I688" s="9" t="s">
        <v>148</v>
      </c>
      <c r="J688" s="9" t="s">
        <v>148</v>
      </c>
      <c r="K688" s="9" t="s">
        <v>148</v>
      </c>
      <c r="L688" s="10" t="s">
        <v>148</v>
      </c>
      <c r="M688" s="13" t="str">
        <f>IFERROR(TEXT(Table1[[#This Row],[Report Date]], "mmmm"),"")</f>
        <v/>
      </c>
      <c r="N688" s="13" t="str">
        <f>IFERROR(YEAR(Table1[[#This Row],[Report Date]]),"")</f>
        <v/>
      </c>
      <c r="O688" s="13" t="str">
        <f ca="1">IF(Table1[[#This Row],[Report Date]]&gt;=TODAY()-6, "within week", "Older")</f>
        <v>within week</v>
      </c>
      <c r="P688" s="37" t="e">
        <f>EOMONTH(Table1[[#This Row],[Report Date]], 0)</f>
        <v>#VALUE!</v>
      </c>
    </row>
    <row r="689" spans="1:16" x14ac:dyDescent="0.25">
      <c r="A689" s="9" t="s">
        <v>148</v>
      </c>
      <c r="B689" s="10" t="s">
        <v>148</v>
      </c>
      <c r="C689" s="9" t="s">
        <v>114</v>
      </c>
      <c r="D689" s="9">
        <v>1</v>
      </c>
      <c r="E689" s="9" t="s">
        <v>148</v>
      </c>
      <c r="F689" s="9">
        <v>650607</v>
      </c>
      <c r="G689" s="9" t="s">
        <v>126</v>
      </c>
      <c r="H689" s="9" t="s">
        <v>146</v>
      </c>
      <c r="I689" s="9" t="s">
        <v>148</v>
      </c>
      <c r="J689" s="9" t="s">
        <v>148</v>
      </c>
      <c r="K689" s="9" t="s">
        <v>148</v>
      </c>
      <c r="L689" s="10" t="s">
        <v>148</v>
      </c>
      <c r="M689" s="13" t="str">
        <f>IFERROR(TEXT(Table1[[#This Row],[Report Date]], "mmmm"),"")</f>
        <v/>
      </c>
      <c r="N689" s="13" t="str">
        <f>IFERROR(YEAR(Table1[[#This Row],[Report Date]]),"")</f>
        <v/>
      </c>
      <c r="O689" s="13" t="str">
        <f ca="1">IF(Table1[[#This Row],[Report Date]]&gt;=TODAY()-6, "within week", "Older")</f>
        <v>within week</v>
      </c>
      <c r="P689" s="37" t="e">
        <f>EOMONTH(Table1[[#This Row],[Report Date]], 0)</f>
        <v>#VALUE!</v>
      </c>
    </row>
    <row r="690" spans="1:16" x14ac:dyDescent="0.25">
      <c r="A690" s="9" t="s">
        <v>148</v>
      </c>
      <c r="B690" s="10" t="s">
        <v>148</v>
      </c>
      <c r="C690" s="9" t="s">
        <v>114</v>
      </c>
      <c r="D690" s="9">
        <v>1</v>
      </c>
      <c r="E690" s="9" t="s">
        <v>148</v>
      </c>
      <c r="F690" s="9">
        <v>995935</v>
      </c>
      <c r="G690" s="9" t="s">
        <v>122</v>
      </c>
      <c r="H690" s="9" t="s">
        <v>134</v>
      </c>
      <c r="I690" s="9" t="s">
        <v>148</v>
      </c>
      <c r="J690" s="9" t="s">
        <v>148</v>
      </c>
      <c r="K690" s="9" t="s">
        <v>148</v>
      </c>
      <c r="L690" s="10" t="s">
        <v>148</v>
      </c>
      <c r="M690" s="13" t="str">
        <f>IFERROR(TEXT(Table1[[#This Row],[Report Date]], "mmmm"),"")</f>
        <v/>
      </c>
      <c r="N690" s="13" t="str">
        <f>IFERROR(YEAR(Table1[[#This Row],[Report Date]]),"")</f>
        <v/>
      </c>
      <c r="O690" s="13" t="str">
        <f ca="1">IF(Table1[[#This Row],[Report Date]]&gt;=TODAY()-6, "within week", "Older")</f>
        <v>within week</v>
      </c>
      <c r="P690" s="37" t="e">
        <f>EOMONTH(Table1[[#This Row],[Report Date]], 0)</f>
        <v>#VALUE!</v>
      </c>
    </row>
    <row r="691" spans="1:16" x14ac:dyDescent="0.25">
      <c r="A691" s="9" t="s">
        <v>148</v>
      </c>
      <c r="B691" s="10" t="s">
        <v>148</v>
      </c>
      <c r="C691" s="9" t="s">
        <v>114</v>
      </c>
      <c r="D691" s="9">
        <v>1</v>
      </c>
      <c r="E691" s="9" t="s">
        <v>148</v>
      </c>
      <c r="F691" s="9">
        <v>700018</v>
      </c>
      <c r="G691" s="9" t="s">
        <v>126</v>
      </c>
      <c r="H691" s="9" t="s">
        <v>138</v>
      </c>
      <c r="I691" s="9" t="s">
        <v>148</v>
      </c>
      <c r="J691" s="9" t="s">
        <v>148</v>
      </c>
      <c r="K691" s="9" t="s">
        <v>148</v>
      </c>
      <c r="L691" s="10" t="s">
        <v>148</v>
      </c>
      <c r="M691" s="13" t="str">
        <f>IFERROR(TEXT(Table1[[#This Row],[Report Date]], "mmmm"),"")</f>
        <v/>
      </c>
      <c r="N691" s="13" t="str">
        <f>IFERROR(YEAR(Table1[[#This Row],[Report Date]]),"")</f>
        <v/>
      </c>
      <c r="O691" s="13" t="str">
        <f ca="1">IF(Table1[[#This Row],[Report Date]]&gt;=TODAY()-6, "within week", "Older")</f>
        <v>within week</v>
      </c>
      <c r="P691" s="37" t="e">
        <f>EOMONTH(Table1[[#This Row],[Report Date]], 0)</f>
        <v>#VALUE!</v>
      </c>
    </row>
    <row r="692" spans="1:16" x14ac:dyDescent="0.25">
      <c r="A692" s="9" t="s">
        <v>148</v>
      </c>
      <c r="B692" s="10" t="s">
        <v>148</v>
      </c>
      <c r="C692" s="9" t="s">
        <v>114</v>
      </c>
      <c r="D692" s="9">
        <v>1</v>
      </c>
      <c r="E692" s="9" t="s">
        <v>148</v>
      </c>
      <c r="F692" s="9">
        <v>529081</v>
      </c>
      <c r="G692" s="9" t="s">
        <v>127</v>
      </c>
      <c r="H692" s="9" t="s">
        <v>139</v>
      </c>
      <c r="I692" s="9" t="s">
        <v>148</v>
      </c>
      <c r="J692" s="9" t="s">
        <v>148</v>
      </c>
      <c r="K692" s="9" t="s">
        <v>148</v>
      </c>
      <c r="L692" s="10" t="s">
        <v>148</v>
      </c>
      <c r="M692" s="13" t="str">
        <f>IFERROR(TEXT(Table1[[#This Row],[Report Date]], "mmmm"),"")</f>
        <v/>
      </c>
      <c r="N692" s="13" t="str">
        <f>IFERROR(YEAR(Table1[[#This Row],[Report Date]]),"")</f>
        <v/>
      </c>
      <c r="O692" s="13" t="str">
        <f ca="1">IF(Table1[[#This Row],[Report Date]]&gt;=TODAY()-6, "within week", "Older")</f>
        <v>within week</v>
      </c>
      <c r="P692" s="37" t="e">
        <f>EOMONTH(Table1[[#This Row],[Report Date]], 0)</f>
        <v>#VALUE!</v>
      </c>
    </row>
    <row r="693" spans="1:16" x14ac:dyDescent="0.25">
      <c r="A693" s="9" t="s">
        <v>148</v>
      </c>
      <c r="B693" s="10" t="s">
        <v>148</v>
      </c>
      <c r="C693" s="9" t="s">
        <v>114</v>
      </c>
      <c r="D693" s="9">
        <v>1</v>
      </c>
      <c r="E693" s="9" t="s">
        <v>148</v>
      </c>
      <c r="F693" s="9">
        <v>715670</v>
      </c>
      <c r="G693" s="9" t="s">
        <v>120</v>
      </c>
      <c r="H693" s="9" t="s">
        <v>136</v>
      </c>
      <c r="I693" s="9" t="s">
        <v>148</v>
      </c>
      <c r="J693" s="9" t="s">
        <v>148</v>
      </c>
      <c r="K693" s="9" t="s">
        <v>148</v>
      </c>
      <c r="L693" s="10" t="s">
        <v>148</v>
      </c>
      <c r="M693" s="13" t="str">
        <f>IFERROR(TEXT(Table1[[#This Row],[Report Date]], "mmmm"),"")</f>
        <v/>
      </c>
      <c r="N693" s="13" t="str">
        <f>IFERROR(YEAR(Table1[[#This Row],[Report Date]]),"")</f>
        <v/>
      </c>
      <c r="O693" s="13" t="str">
        <f ca="1">IF(Table1[[#This Row],[Report Date]]&gt;=TODAY()-6, "within week", "Older")</f>
        <v>within week</v>
      </c>
      <c r="P693" s="37" t="e">
        <f>EOMONTH(Table1[[#This Row],[Report Date]], 0)</f>
        <v>#VALUE!</v>
      </c>
    </row>
    <row r="694" spans="1:16" x14ac:dyDescent="0.25">
      <c r="A694" s="9" t="s">
        <v>148</v>
      </c>
      <c r="B694" s="10" t="s">
        <v>148</v>
      </c>
      <c r="C694" s="9" t="s">
        <v>114</v>
      </c>
      <c r="D694" s="9">
        <v>1</v>
      </c>
      <c r="E694" s="9" t="s">
        <v>148</v>
      </c>
      <c r="F694" s="9">
        <v>334724</v>
      </c>
      <c r="G694" s="9" t="s">
        <v>123</v>
      </c>
      <c r="H694" s="9" t="s">
        <v>139</v>
      </c>
      <c r="I694" s="9" t="s">
        <v>148</v>
      </c>
      <c r="J694" s="9" t="s">
        <v>148</v>
      </c>
      <c r="K694" s="9" t="s">
        <v>148</v>
      </c>
      <c r="L694" s="10" t="s">
        <v>148</v>
      </c>
      <c r="M694" s="13" t="str">
        <f>IFERROR(TEXT(Table1[[#This Row],[Report Date]], "mmmm"),"")</f>
        <v/>
      </c>
      <c r="N694" s="13" t="str">
        <f>IFERROR(YEAR(Table1[[#This Row],[Report Date]]),"")</f>
        <v/>
      </c>
      <c r="O694" s="13" t="str">
        <f ca="1">IF(Table1[[#This Row],[Report Date]]&gt;=TODAY()-6, "within week", "Older")</f>
        <v>within week</v>
      </c>
      <c r="P694" s="37" t="e">
        <f>EOMONTH(Table1[[#This Row],[Report Date]], 0)</f>
        <v>#VALUE!</v>
      </c>
    </row>
    <row r="695" spans="1:16" x14ac:dyDescent="0.25">
      <c r="A695" s="9" t="s">
        <v>148</v>
      </c>
      <c r="B695" s="10" t="s">
        <v>148</v>
      </c>
      <c r="C695" s="9" t="s">
        <v>114</v>
      </c>
      <c r="D695" s="9">
        <v>1</v>
      </c>
      <c r="E695" s="9" t="s">
        <v>148</v>
      </c>
      <c r="F695" s="9">
        <v>204181</v>
      </c>
      <c r="G695" s="9" t="s">
        <v>122</v>
      </c>
      <c r="H695" s="9" t="s">
        <v>130</v>
      </c>
      <c r="I695" s="9" t="s">
        <v>148</v>
      </c>
      <c r="J695" s="9" t="s">
        <v>148</v>
      </c>
      <c r="K695" s="9" t="s">
        <v>148</v>
      </c>
      <c r="L695" s="10" t="s">
        <v>148</v>
      </c>
      <c r="M695" s="13" t="str">
        <f>IFERROR(TEXT(Table1[[#This Row],[Report Date]], "mmmm"),"")</f>
        <v/>
      </c>
      <c r="N695" s="13" t="str">
        <f>IFERROR(YEAR(Table1[[#This Row],[Report Date]]),"")</f>
        <v/>
      </c>
      <c r="O695" s="13" t="str">
        <f ca="1">IF(Table1[[#This Row],[Report Date]]&gt;=TODAY()-6, "within week", "Older")</f>
        <v>within week</v>
      </c>
      <c r="P695" s="37" t="e">
        <f>EOMONTH(Table1[[#This Row],[Report Date]], 0)</f>
        <v>#VALUE!</v>
      </c>
    </row>
    <row r="696" spans="1:16" x14ac:dyDescent="0.25">
      <c r="A696" s="9" t="s">
        <v>148</v>
      </c>
      <c r="B696" s="10" t="s">
        <v>148</v>
      </c>
      <c r="C696" s="9" t="s">
        <v>114</v>
      </c>
      <c r="D696" s="9">
        <v>1</v>
      </c>
      <c r="E696" s="9" t="s">
        <v>148</v>
      </c>
      <c r="F696" s="9">
        <v>771913</v>
      </c>
      <c r="G696" s="9" t="s">
        <v>117</v>
      </c>
      <c r="H696" s="9" t="s">
        <v>137</v>
      </c>
      <c r="I696" s="9" t="s">
        <v>148</v>
      </c>
      <c r="J696" s="9" t="s">
        <v>148</v>
      </c>
      <c r="K696" s="9" t="s">
        <v>148</v>
      </c>
      <c r="L696" s="10" t="s">
        <v>148</v>
      </c>
      <c r="M696" s="13" t="str">
        <f>IFERROR(TEXT(Table1[[#This Row],[Report Date]], "mmmm"),"")</f>
        <v/>
      </c>
      <c r="N696" s="13" t="str">
        <f>IFERROR(YEAR(Table1[[#This Row],[Report Date]]),"")</f>
        <v/>
      </c>
      <c r="O696" s="13" t="str">
        <f ca="1">IF(Table1[[#This Row],[Report Date]]&gt;=TODAY()-6, "within week", "Older")</f>
        <v>within week</v>
      </c>
      <c r="P696" s="37" t="e">
        <f>EOMONTH(Table1[[#This Row],[Report Date]], 0)</f>
        <v>#VALUE!</v>
      </c>
    </row>
    <row r="697" spans="1:16" x14ac:dyDescent="0.25">
      <c r="A697" s="9" t="s">
        <v>148</v>
      </c>
      <c r="B697" s="10" t="s">
        <v>148</v>
      </c>
      <c r="C697" s="9" t="s">
        <v>114</v>
      </c>
      <c r="D697" s="9">
        <v>1</v>
      </c>
      <c r="E697" s="9" t="s">
        <v>148</v>
      </c>
      <c r="F697" s="9">
        <v>530439</v>
      </c>
      <c r="G697" s="9" t="s">
        <v>126</v>
      </c>
      <c r="H697" s="9" t="s">
        <v>146</v>
      </c>
      <c r="I697" s="9" t="s">
        <v>148</v>
      </c>
      <c r="J697" s="9" t="s">
        <v>148</v>
      </c>
      <c r="K697" s="9" t="s">
        <v>148</v>
      </c>
      <c r="L697" s="10" t="s">
        <v>148</v>
      </c>
      <c r="M697" s="13" t="str">
        <f>IFERROR(TEXT(Table1[[#This Row],[Report Date]], "mmmm"),"")</f>
        <v/>
      </c>
      <c r="N697" s="13" t="str">
        <f>IFERROR(YEAR(Table1[[#This Row],[Report Date]]),"")</f>
        <v/>
      </c>
      <c r="O697" s="13" t="str">
        <f ca="1">IF(Table1[[#This Row],[Report Date]]&gt;=TODAY()-6, "within week", "Older")</f>
        <v>within week</v>
      </c>
      <c r="P697" s="37" t="e">
        <f>EOMONTH(Table1[[#This Row],[Report Date]], 0)</f>
        <v>#VALUE!</v>
      </c>
    </row>
    <row r="698" spans="1:16" x14ac:dyDescent="0.25">
      <c r="A698" s="9" t="s">
        <v>148</v>
      </c>
      <c r="B698" s="10" t="s">
        <v>148</v>
      </c>
      <c r="C698" s="9" t="s">
        <v>114</v>
      </c>
      <c r="D698" s="9">
        <v>1</v>
      </c>
      <c r="E698" s="9" t="s">
        <v>148</v>
      </c>
      <c r="F698" s="9">
        <v>506282</v>
      </c>
      <c r="G698" s="9" t="s">
        <v>121</v>
      </c>
      <c r="H698" s="9" t="s">
        <v>145</v>
      </c>
      <c r="I698" s="9" t="s">
        <v>148</v>
      </c>
      <c r="J698" s="9" t="s">
        <v>148</v>
      </c>
      <c r="K698" s="9" t="s">
        <v>148</v>
      </c>
      <c r="L698" s="10" t="s">
        <v>148</v>
      </c>
      <c r="M698" s="13" t="str">
        <f>IFERROR(TEXT(Table1[[#This Row],[Report Date]], "mmmm"),"")</f>
        <v/>
      </c>
      <c r="N698" s="13" t="str">
        <f>IFERROR(YEAR(Table1[[#This Row],[Report Date]]),"")</f>
        <v/>
      </c>
      <c r="O698" s="13" t="str">
        <f ca="1">IF(Table1[[#This Row],[Report Date]]&gt;=TODAY()-6, "within week", "Older")</f>
        <v>within week</v>
      </c>
      <c r="P698" s="37" t="e">
        <f>EOMONTH(Table1[[#This Row],[Report Date]], 0)</f>
        <v>#VALUE!</v>
      </c>
    </row>
    <row r="699" spans="1:16" x14ac:dyDescent="0.25">
      <c r="A699" s="9" t="s">
        <v>148</v>
      </c>
      <c r="B699" s="10" t="s">
        <v>148</v>
      </c>
      <c r="C699" s="9" t="s">
        <v>114</v>
      </c>
      <c r="D699" s="9">
        <v>1</v>
      </c>
      <c r="E699" s="9" t="s">
        <v>148</v>
      </c>
      <c r="F699" s="9">
        <v>123881</v>
      </c>
      <c r="G699" s="9" t="s">
        <v>123</v>
      </c>
      <c r="H699" s="9" t="s">
        <v>147</v>
      </c>
      <c r="I699" s="9" t="s">
        <v>148</v>
      </c>
      <c r="J699" s="9" t="s">
        <v>148</v>
      </c>
      <c r="K699" s="9" t="s">
        <v>148</v>
      </c>
      <c r="L699" s="10" t="s">
        <v>148</v>
      </c>
      <c r="M699" s="13" t="str">
        <f>IFERROR(TEXT(Table1[[#This Row],[Report Date]], "mmmm"),"")</f>
        <v/>
      </c>
      <c r="N699" s="13" t="str">
        <f>IFERROR(YEAR(Table1[[#This Row],[Report Date]]),"")</f>
        <v/>
      </c>
      <c r="O699" s="13" t="str">
        <f ca="1">IF(Table1[[#This Row],[Report Date]]&gt;=TODAY()-6, "within week", "Older")</f>
        <v>within week</v>
      </c>
      <c r="P699" s="37" t="e">
        <f>EOMONTH(Table1[[#This Row],[Report Date]], 0)</f>
        <v>#VALUE!</v>
      </c>
    </row>
    <row r="700" spans="1:16" x14ac:dyDescent="0.25">
      <c r="A700" s="9" t="s">
        <v>148</v>
      </c>
      <c r="B700" s="10" t="s">
        <v>148</v>
      </c>
      <c r="C700" s="9" t="s">
        <v>114</v>
      </c>
      <c r="D700" s="9">
        <v>1</v>
      </c>
      <c r="E700" s="9" t="s">
        <v>148</v>
      </c>
      <c r="F700" s="9">
        <v>194750</v>
      </c>
      <c r="G700" s="9" t="s">
        <v>127</v>
      </c>
      <c r="H700" s="9" t="s">
        <v>143</v>
      </c>
      <c r="I700" s="9" t="s">
        <v>148</v>
      </c>
      <c r="J700" s="9" t="s">
        <v>148</v>
      </c>
      <c r="K700" s="9" t="s">
        <v>148</v>
      </c>
      <c r="L700" s="10" t="s">
        <v>148</v>
      </c>
      <c r="M700" s="13" t="str">
        <f>IFERROR(TEXT(Table1[[#This Row],[Report Date]], "mmmm"),"")</f>
        <v/>
      </c>
      <c r="N700" s="13" t="str">
        <f>IFERROR(YEAR(Table1[[#This Row],[Report Date]]),"")</f>
        <v/>
      </c>
      <c r="O700" s="13" t="str">
        <f ca="1">IF(Table1[[#This Row],[Report Date]]&gt;=TODAY()-6, "within week", "Older")</f>
        <v>within week</v>
      </c>
      <c r="P700" s="37" t="e">
        <f>EOMONTH(Table1[[#This Row],[Report Date]], 0)</f>
        <v>#VALUE!</v>
      </c>
    </row>
    <row r="701" spans="1:16" x14ac:dyDescent="0.25">
      <c r="A701" s="9" t="s">
        <v>148</v>
      </c>
      <c r="B701" s="10" t="s">
        <v>148</v>
      </c>
      <c r="C701" s="9" t="s">
        <v>114</v>
      </c>
      <c r="D701" s="9">
        <v>1</v>
      </c>
      <c r="E701" s="9" t="s">
        <v>148</v>
      </c>
      <c r="F701" s="9">
        <v>769272</v>
      </c>
      <c r="G701" s="9" t="s">
        <v>123</v>
      </c>
      <c r="H701" s="9" t="s">
        <v>131</v>
      </c>
      <c r="I701" s="9" t="s">
        <v>148</v>
      </c>
      <c r="J701" s="9" t="s">
        <v>148</v>
      </c>
      <c r="K701" s="9" t="s">
        <v>148</v>
      </c>
      <c r="L701" s="10" t="s">
        <v>148</v>
      </c>
      <c r="M701" s="13" t="str">
        <f>IFERROR(TEXT(Table1[[#This Row],[Report Date]], "mmmm"),"")</f>
        <v/>
      </c>
      <c r="N701" s="13" t="str">
        <f>IFERROR(YEAR(Table1[[#This Row],[Report Date]]),"")</f>
        <v/>
      </c>
      <c r="O701" s="13" t="str">
        <f ca="1">IF(Table1[[#This Row],[Report Date]]&gt;=TODAY()-6, "within week", "Older")</f>
        <v>within week</v>
      </c>
      <c r="P701" s="37" t="e">
        <f>EOMONTH(Table1[[#This Row],[Report Date]], 0)</f>
        <v>#VALUE!</v>
      </c>
    </row>
    <row r="702" spans="1:16" x14ac:dyDescent="0.25">
      <c r="A702" s="9" t="s">
        <v>148</v>
      </c>
      <c r="B702" s="10" t="s">
        <v>148</v>
      </c>
      <c r="C702" s="9" t="s">
        <v>114</v>
      </c>
      <c r="D702" s="9">
        <v>1</v>
      </c>
      <c r="E702" s="9" t="s">
        <v>148</v>
      </c>
      <c r="F702" s="9">
        <v>844091</v>
      </c>
      <c r="G702" s="9" t="s">
        <v>123</v>
      </c>
      <c r="H702" s="9" t="s">
        <v>143</v>
      </c>
      <c r="I702" s="9" t="s">
        <v>148</v>
      </c>
      <c r="J702" s="9" t="s">
        <v>148</v>
      </c>
      <c r="K702" s="9" t="s">
        <v>148</v>
      </c>
      <c r="L702" s="10" t="s">
        <v>148</v>
      </c>
      <c r="M702" s="13" t="str">
        <f>IFERROR(TEXT(Table1[[#This Row],[Report Date]], "mmmm"),"")</f>
        <v/>
      </c>
      <c r="N702" s="13" t="str">
        <f>IFERROR(YEAR(Table1[[#This Row],[Report Date]]),"")</f>
        <v/>
      </c>
      <c r="O702" s="13" t="str">
        <f ca="1">IF(Table1[[#This Row],[Report Date]]&gt;=TODAY()-6, "within week", "Older")</f>
        <v>within week</v>
      </c>
      <c r="P702" s="37" t="e">
        <f>EOMONTH(Table1[[#This Row],[Report Date]], 0)</f>
        <v>#VALUE!</v>
      </c>
    </row>
    <row r="703" spans="1:16" x14ac:dyDescent="0.25">
      <c r="A703" s="9" t="s">
        <v>148</v>
      </c>
      <c r="B703" s="10" t="s">
        <v>148</v>
      </c>
      <c r="C703" s="9" t="s">
        <v>114</v>
      </c>
      <c r="D703" s="9">
        <v>1</v>
      </c>
      <c r="E703" s="9" t="s">
        <v>148</v>
      </c>
      <c r="F703" s="9">
        <v>503703</v>
      </c>
      <c r="G703" s="9" t="s">
        <v>127</v>
      </c>
      <c r="H703" s="9" t="s">
        <v>147</v>
      </c>
      <c r="I703" s="9" t="s">
        <v>148</v>
      </c>
      <c r="J703" s="9" t="s">
        <v>148</v>
      </c>
      <c r="K703" s="9" t="s">
        <v>148</v>
      </c>
      <c r="L703" s="10" t="s">
        <v>148</v>
      </c>
      <c r="M703" s="13" t="str">
        <f>IFERROR(TEXT(Table1[[#This Row],[Report Date]], "mmmm"),"")</f>
        <v/>
      </c>
      <c r="N703" s="13" t="str">
        <f>IFERROR(YEAR(Table1[[#This Row],[Report Date]]),"")</f>
        <v/>
      </c>
      <c r="O703" s="13" t="str">
        <f ca="1">IF(Table1[[#This Row],[Report Date]]&gt;=TODAY()-6, "within week", "Older")</f>
        <v>within week</v>
      </c>
      <c r="P703" s="37" t="e">
        <f>EOMONTH(Table1[[#This Row],[Report Date]], 0)</f>
        <v>#VALUE!</v>
      </c>
    </row>
    <row r="704" spans="1:16" x14ac:dyDescent="0.25">
      <c r="A704" s="9" t="s">
        <v>148</v>
      </c>
      <c r="B704" s="10" t="s">
        <v>148</v>
      </c>
      <c r="C704" s="9" t="s">
        <v>114</v>
      </c>
      <c r="D704" s="9">
        <v>1</v>
      </c>
      <c r="E704" s="9" t="s">
        <v>148</v>
      </c>
      <c r="F704" s="9">
        <v>490295</v>
      </c>
      <c r="G704" s="9" t="s">
        <v>119</v>
      </c>
      <c r="H704" s="9" t="s">
        <v>143</v>
      </c>
      <c r="I704" s="9" t="s">
        <v>148</v>
      </c>
      <c r="J704" s="9" t="s">
        <v>148</v>
      </c>
      <c r="K704" s="9" t="s">
        <v>148</v>
      </c>
      <c r="L704" s="10" t="s">
        <v>148</v>
      </c>
      <c r="M704" s="13" t="str">
        <f>IFERROR(TEXT(Table1[[#This Row],[Report Date]], "mmmm"),"")</f>
        <v/>
      </c>
      <c r="N704" s="13" t="str">
        <f>IFERROR(YEAR(Table1[[#This Row],[Report Date]]),"")</f>
        <v/>
      </c>
      <c r="O704" s="13" t="str">
        <f ca="1">IF(Table1[[#This Row],[Report Date]]&gt;=TODAY()-6, "within week", "Older")</f>
        <v>within week</v>
      </c>
      <c r="P704" s="37" t="e">
        <f>EOMONTH(Table1[[#This Row],[Report Date]], 0)</f>
        <v>#VALUE!</v>
      </c>
    </row>
    <row r="705" spans="1:16" x14ac:dyDescent="0.25">
      <c r="A705" s="9" t="s">
        <v>148</v>
      </c>
      <c r="B705" s="10" t="s">
        <v>148</v>
      </c>
      <c r="C705" s="9" t="s">
        <v>114</v>
      </c>
      <c r="D705" s="9">
        <v>1</v>
      </c>
      <c r="E705" s="9" t="s">
        <v>148</v>
      </c>
      <c r="F705" s="9">
        <v>964547</v>
      </c>
      <c r="G705" s="9" t="s">
        <v>127</v>
      </c>
      <c r="H705" s="9" t="s">
        <v>131</v>
      </c>
      <c r="I705" s="9" t="s">
        <v>148</v>
      </c>
      <c r="J705" s="9" t="s">
        <v>148</v>
      </c>
      <c r="K705" s="9" t="s">
        <v>148</v>
      </c>
      <c r="L705" s="10" t="s">
        <v>148</v>
      </c>
      <c r="M705" s="13" t="str">
        <f>IFERROR(TEXT(Table1[[#This Row],[Report Date]], "mmmm"),"")</f>
        <v/>
      </c>
      <c r="N705" s="13" t="str">
        <f>IFERROR(YEAR(Table1[[#This Row],[Report Date]]),"")</f>
        <v/>
      </c>
      <c r="O705" s="13" t="str">
        <f ca="1">IF(Table1[[#This Row],[Report Date]]&gt;=TODAY()-6, "within week", "Older")</f>
        <v>within week</v>
      </c>
      <c r="P705" s="37" t="e">
        <f>EOMONTH(Table1[[#This Row],[Report Date]], 0)</f>
        <v>#VALUE!</v>
      </c>
    </row>
    <row r="706" spans="1:16" x14ac:dyDescent="0.25">
      <c r="A706" s="9" t="s">
        <v>148</v>
      </c>
      <c r="B706" s="10" t="s">
        <v>148</v>
      </c>
      <c r="C706" s="9" t="s">
        <v>114</v>
      </c>
      <c r="D706" s="9">
        <v>1</v>
      </c>
      <c r="E706" s="9" t="s">
        <v>148</v>
      </c>
      <c r="F706" s="9">
        <v>428908</v>
      </c>
      <c r="G706" s="9" t="s">
        <v>124</v>
      </c>
      <c r="H706" s="9" t="s">
        <v>144</v>
      </c>
      <c r="I706" s="9" t="s">
        <v>148</v>
      </c>
      <c r="J706" s="9" t="s">
        <v>148</v>
      </c>
      <c r="K706" s="9" t="s">
        <v>148</v>
      </c>
      <c r="L706" s="10" t="s">
        <v>148</v>
      </c>
      <c r="M706" s="13" t="str">
        <f>IFERROR(TEXT(Table1[[#This Row],[Report Date]], "mmmm"),"")</f>
        <v/>
      </c>
      <c r="N706" s="13" t="str">
        <f>IFERROR(YEAR(Table1[[#This Row],[Report Date]]),"")</f>
        <v/>
      </c>
      <c r="O706" s="13" t="str">
        <f ca="1">IF(Table1[[#This Row],[Report Date]]&gt;=TODAY()-6, "within week", "Older")</f>
        <v>within week</v>
      </c>
      <c r="P706" s="37" t="e">
        <f>EOMONTH(Table1[[#This Row],[Report Date]], 0)</f>
        <v>#VALUE!</v>
      </c>
    </row>
    <row r="707" spans="1:16" x14ac:dyDescent="0.25">
      <c r="A707" s="9" t="s">
        <v>148</v>
      </c>
      <c r="B707" s="10" t="s">
        <v>148</v>
      </c>
      <c r="C707" s="9" t="s">
        <v>114</v>
      </c>
      <c r="D707" s="9">
        <v>1</v>
      </c>
      <c r="E707" s="9" t="s">
        <v>148</v>
      </c>
      <c r="F707" s="9">
        <v>165079</v>
      </c>
      <c r="G707" s="9" t="s">
        <v>119</v>
      </c>
      <c r="H707" s="9" t="s">
        <v>131</v>
      </c>
      <c r="I707" s="9" t="s">
        <v>148</v>
      </c>
      <c r="J707" s="9" t="s">
        <v>148</v>
      </c>
      <c r="K707" s="9" t="s">
        <v>148</v>
      </c>
      <c r="L707" s="10" t="s">
        <v>148</v>
      </c>
      <c r="M707" s="13" t="str">
        <f>IFERROR(TEXT(Table1[[#This Row],[Report Date]], "mmmm"),"")</f>
        <v/>
      </c>
      <c r="N707" s="13" t="str">
        <f>IFERROR(YEAR(Table1[[#This Row],[Report Date]]),"")</f>
        <v/>
      </c>
      <c r="O707" s="13" t="str">
        <f ca="1">IF(Table1[[#This Row],[Report Date]]&gt;=TODAY()-6, "within week", "Older")</f>
        <v>within week</v>
      </c>
      <c r="P707" s="37" t="e">
        <f>EOMONTH(Table1[[#This Row],[Report Date]], 0)</f>
        <v>#VALUE!</v>
      </c>
    </row>
    <row r="708" spans="1:16" x14ac:dyDescent="0.25">
      <c r="A708" s="9" t="s">
        <v>148</v>
      </c>
      <c r="B708" s="10" t="s">
        <v>148</v>
      </c>
      <c r="C708" s="9" t="s">
        <v>114</v>
      </c>
      <c r="D708" s="9">
        <v>1</v>
      </c>
      <c r="E708" s="9" t="s">
        <v>148</v>
      </c>
      <c r="F708" s="9">
        <v>347100</v>
      </c>
      <c r="G708" s="9" t="s">
        <v>121</v>
      </c>
      <c r="H708" s="9" t="s">
        <v>129</v>
      </c>
      <c r="I708" s="9" t="s">
        <v>148</v>
      </c>
      <c r="J708" s="9" t="s">
        <v>148</v>
      </c>
      <c r="K708" s="9" t="s">
        <v>148</v>
      </c>
      <c r="L708" s="10" t="s">
        <v>148</v>
      </c>
      <c r="M708" s="13" t="str">
        <f>IFERROR(TEXT(Table1[[#This Row],[Report Date]], "mmmm"),"")</f>
        <v/>
      </c>
      <c r="N708" s="13" t="str">
        <f>IFERROR(YEAR(Table1[[#This Row],[Report Date]]),"")</f>
        <v/>
      </c>
      <c r="O708" s="13" t="str">
        <f ca="1">IF(Table1[[#This Row],[Report Date]]&gt;=TODAY()-6, "within week", "Older")</f>
        <v>within week</v>
      </c>
      <c r="P708" s="37" t="e">
        <f>EOMONTH(Table1[[#This Row],[Report Date]], 0)</f>
        <v>#VALUE!</v>
      </c>
    </row>
    <row r="709" spans="1:16" x14ac:dyDescent="0.25">
      <c r="A709" s="9" t="s">
        <v>148</v>
      </c>
      <c r="B709" s="10" t="s">
        <v>148</v>
      </c>
      <c r="C709" s="9" t="s">
        <v>114</v>
      </c>
      <c r="D709" s="9">
        <v>1</v>
      </c>
      <c r="E709" s="9" t="s">
        <v>148</v>
      </c>
      <c r="F709" s="9">
        <v>565369</v>
      </c>
      <c r="G709" s="9" t="s">
        <v>122</v>
      </c>
      <c r="H709" s="9" t="s">
        <v>134</v>
      </c>
      <c r="I709" s="9" t="s">
        <v>148</v>
      </c>
      <c r="J709" s="9" t="s">
        <v>148</v>
      </c>
      <c r="K709" s="9" t="s">
        <v>148</v>
      </c>
      <c r="L709" s="10" t="s">
        <v>148</v>
      </c>
      <c r="M709" s="13" t="str">
        <f>IFERROR(TEXT(Table1[[#This Row],[Report Date]], "mmmm"),"")</f>
        <v/>
      </c>
      <c r="N709" s="13" t="str">
        <f>IFERROR(YEAR(Table1[[#This Row],[Report Date]]),"")</f>
        <v/>
      </c>
      <c r="O709" s="13" t="str">
        <f ca="1">IF(Table1[[#This Row],[Report Date]]&gt;=TODAY()-6, "within week", "Older")</f>
        <v>within week</v>
      </c>
      <c r="P709" s="37" t="e">
        <f>EOMONTH(Table1[[#This Row],[Report Date]], 0)</f>
        <v>#VALUE!</v>
      </c>
    </row>
    <row r="710" spans="1:16" x14ac:dyDescent="0.25">
      <c r="A710" s="9" t="s">
        <v>148</v>
      </c>
      <c r="B710" s="10" t="s">
        <v>148</v>
      </c>
      <c r="C710" s="9" t="s">
        <v>114</v>
      </c>
      <c r="D710" s="9">
        <v>1</v>
      </c>
      <c r="E710" s="9" t="s">
        <v>148</v>
      </c>
      <c r="F710" s="9">
        <v>931108</v>
      </c>
      <c r="G710" s="9" t="s">
        <v>118</v>
      </c>
      <c r="H710" s="9" t="s">
        <v>142</v>
      </c>
      <c r="I710" s="9" t="s">
        <v>148</v>
      </c>
      <c r="J710" s="9" t="s">
        <v>148</v>
      </c>
      <c r="K710" s="9" t="s">
        <v>148</v>
      </c>
      <c r="L710" s="10" t="s">
        <v>148</v>
      </c>
      <c r="M710" s="13" t="str">
        <f>IFERROR(TEXT(Table1[[#This Row],[Report Date]], "mmmm"),"")</f>
        <v/>
      </c>
      <c r="N710" s="13" t="str">
        <f>IFERROR(YEAR(Table1[[#This Row],[Report Date]]),"")</f>
        <v/>
      </c>
      <c r="O710" s="13" t="str">
        <f ca="1">IF(Table1[[#This Row],[Report Date]]&gt;=TODAY()-6, "within week", "Older")</f>
        <v>within week</v>
      </c>
      <c r="P710" s="37" t="e">
        <f>EOMONTH(Table1[[#This Row],[Report Date]], 0)</f>
        <v>#VALUE!</v>
      </c>
    </row>
    <row r="711" spans="1:16" x14ac:dyDescent="0.25">
      <c r="A711" s="9" t="s">
        <v>148</v>
      </c>
      <c r="B711" s="10" t="s">
        <v>148</v>
      </c>
      <c r="C711" s="9" t="s">
        <v>114</v>
      </c>
      <c r="D711" s="9">
        <v>1</v>
      </c>
      <c r="E711" s="9" t="s">
        <v>148</v>
      </c>
      <c r="F711" s="9">
        <v>480319</v>
      </c>
      <c r="G711" s="9" t="s">
        <v>126</v>
      </c>
      <c r="H711" s="9" t="s">
        <v>142</v>
      </c>
      <c r="I711" s="9" t="s">
        <v>148</v>
      </c>
      <c r="J711" s="9" t="s">
        <v>148</v>
      </c>
      <c r="K711" s="9" t="s">
        <v>148</v>
      </c>
      <c r="L711" s="10" t="s">
        <v>148</v>
      </c>
      <c r="M711" s="13" t="str">
        <f>IFERROR(TEXT(Table1[[#This Row],[Report Date]], "mmmm"),"")</f>
        <v/>
      </c>
      <c r="N711" s="13" t="str">
        <f>IFERROR(YEAR(Table1[[#This Row],[Report Date]]),"")</f>
        <v/>
      </c>
      <c r="O711" s="13" t="str">
        <f ca="1">IF(Table1[[#This Row],[Report Date]]&gt;=TODAY()-6, "within week", "Older")</f>
        <v>within week</v>
      </c>
      <c r="P711" s="37" t="e">
        <f>EOMONTH(Table1[[#This Row],[Report Date]], 0)</f>
        <v>#VALUE!</v>
      </c>
    </row>
    <row r="712" spans="1:16" x14ac:dyDescent="0.25">
      <c r="A712" s="9" t="s">
        <v>148</v>
      </c>
      <c r="B712" s="10" t="s">
        <v>148</v>
      </c>
      <c r="C712" s="9" t="s">
        <v>114</v>
      </c>
      <c r="D712" s="9">
        <v>1</v>
      </c>
      <c r="E712" s="9" t="s">
        <v>148</v>
      </c>
      <c r="F712" s="9">
        <v>490188</v>
      </c>
      <c r="G712" s="9" t="s">
        <v>116</v>
      </c>
      <c r="H712" s="9" t="s">
        <v>132</v>
      </c>
      <c r="I712" s="9" t="s">
        <v>148</v>
      </c>
      <c r="J712" s="9" t="s">
        <v>148</v>
      </c>
      <c r="K712" s="9" t="s">
        <v>148</v>
      </c>
      <c r="L712" s="10" t="s">
        <v>148</v>
      </c>
      <c r="M712" s="13" t="str">
        <f>IFERROR(TEXT(Table1[[#This Row],[Report Date]], "mmmm"),"")</f>
        <v/>
      </c>
      <c r="N712" s="13" t="str">
        <f>IFERROR(YEAR(Table1[[#This Row],[Report Date]]),"")</f>
        <v/>
      </c>
      <c r="O712" s="13" t="str">
        <f ca="1">IF(Table1[[#This Row],[Report Date]]&gt;=TODAY()-6, "within week", "Older")</f>
        <v>within week</v>
      </c>
      <c r="P712" s="37" t="e">
        <f>EOMONTH(Table1[[#This Row],[Report Date]], 0)</f>
        <v>#VALUE!</v>
      </c>
    </row>
    <row r="713" spans="1:16" x14ac:dyDescent="0.25">
      <c r="A713" s="9" t="s">
        <v>148</v>
      </c>
      <c r="B713" s="10" t="s">
        <v>148</v>
      </c>
      <c r="C713" s="9" t="s">
        <v>114</v>
      </c>
      <c r="D713" s="9">
        <v>1</v>
      </c>
      <c r="E713" s="9" t="s">
        <v>148</v>
      </c>
      <c r="F713" s="9">
        <v>159166</v>
      </c>
      <c r="G713" s="9" t="s">
        <v>123</v>
      </c>
      <c r="H713" s="9" t="s">
        <v>139</v>
      </c>
      <c r="I713" s="9" t="s">
        <v>148</v>
      </c>
      <c r="J713" s="9" t="s">
        <v>148</v>
      </c>
      <c r="K713" s="9" t="s">
        <v>148</v>
      </c>
      <c r="L713" s="10" t="s">
        <v>148</v>
      </c>
      <c r="M713" s="13" t="str">
        <f>IFERROR(TEXT(Table1[[#This Row],[Report Date]], "mmmm"),"")</f>
        <v/>
      </c>
      <c r="N713" s="13" t="str">
        <f>IFERROR(YEAR(Table1[[#This Row],[Report Date]]),"")</f>
        <v/>
      </c>
      <c r="O713" s="13" t="str">
        <f ca="1">IF(Table1[[#This Row],[Report Date]]&gt;=TODAY()-6, "within week", "Older")</f>
        <v>within week</v>
      </c>
      <c r="P713" s="37" t="e">
        <f>EOMONTH(Table1[[#This Row],[Report Date]], 0)</f>
        <v>#VALUE!</v>
      </c>
    </row>
    <row r="714" spans="1:16" x14ac:dyDescent="0.25">
      <c r="A714" s="9" t="s">
        <v>148</v>
      </c>
      <c r="B714" s="10" t="s">
        <v>148</v>
      </c>
      <c r="C714" s="9" t="s">
        <v>114</v>
      </c>
      <c r="D714" s="9">
        <v>1</v>
      </c>
      <c r="E714" s="9" t="s">
        <v>148</v>
      </c>
      <c r="F714" s="9">
        <v>926302</v>
      </c>
      <c r="G714" s="9" t="s">
        <v>119</v>
      </c>
      <c r="H714" s="9" t="s">
        <v>147</v>
      </c>
      <c r="I714" s="9" t="s">
        <v>148</v>
      </c>
      <c r="J714" s="9" t="s">
        <v>148</v>
      </c>
      <c r="K714" s="9" t="s">
        <v>148</v>
      </c>
      <c r="L714" s="10" t="s">
        <v>148</v>
      </c>
      <c r="M714" s="13" t="str">
        <f>IFERROR(TEXT(Table1[[#This Row],[Report Date]], "mmmm"),"")</f>
        <v/>
      </c>
      <c r="N714" s="13" t="str">
        <f>IFERROR(YEAR(Table1[[#This Row],[Report Date]]),"")</f>
        <v/>
      </c>
      <c r="O714" s="13" t="str">
        <f ca="1">IF(Table1[[#This Row],[Report Date]]&gt;=TODAY()-6, "within week", "Older")</f>
        <v>within week</v>
      </c>
      <c r="P714" s="37" t="e">
        <f>EOMONTH(Table1[[#This Row],[Report Date]], 0)</f>
        <v>#VALUE!</v>
      </c>
    </row>
    <row r="715" spans="1:16" x14ac:dyDescent="0.25">
      <c r="A715" s="9" t="s">
        <v>148</v>
      </c>
      <c r="B715" s="10" t="s">
        <v>148</v>
      </c>
      <c r="C715" s="9" t="s">
        <v>114</v>
      </c>
      <c r="D715" s="9">
        <v>1</v>
      </c>
      <c r="E715" s="9" t="s">
        <v>148</v>
      </c>
      <c r="F715" s="9">
        <v>770887</v>
      </c>
      <c r="G715" s="9" t="s">
        <v>123</v>
      </c>
      <c r="H715" s="9" t="s">
        <v>131</v>
      </c>
      <c r="I715" s="9" t="s">
        <v>148</v>
      </c>
      <c r="J715" s="9" t="s">
        <v>148</v>
      </c>
      <c r="K715" s="9" t="s">
        <v>148</v>
      </c>
      <c r="L715" s="10" t="s">
        <v>148</v>
      </c>
      <c r="M715" s="13" t="str">
        <f>IFERROR(TEXT(Table1[[#This Row],[Report Date]], "mmmm"),"")</f>
        <v/>
      </c>
      <c r="N715" s="13" t="str">
        <f>IFERROR(YEAR(Table1[[#This Row],[Report Date]]),"")</f>
        <v/>
      </c>
      <c r="O715" s="13" t="str">
        <f ca="1">IF(Table1[[#This Row],[Report Date]]&gt;=TODAY()-6, "within week", "Older")</f>
        <v>within week</v>
      </c>
      <c r="P715" s="37" t="e">
        <f>EOMONTH(Table1[[#This Row],[Report Date]], 0)</f>
        <v>#VALUE!</v>
      </c>
    </row>
    <row r="716" spans="1:16" x14ac:dyDescent="0.25">
      <c r="A716" s="9" t="s">
        <v>148</v>
      </c>
      <c r="B716" s="10" t="s">
        <v>148</v>
      </c>
      <c r="C716" s="9" t="s">
        <v>114</v>
      </c>
      <c r="D716" s="9">
        <v>1</v>
      </c>
      <c r="E716" s="9" t="s">
        <v>148</v>
      </c>
      <c r="F716" s="9">
        <v>186529</v>
      </c>
      <c r="G716" s="9" t="s">
        <v>127</v>
      </c>
      <c r="H716" s="9" t="s">
        <v>147</v>
      </c>
      <c r="I716" s="9" t="s">
        <v>148</v>
      </c>
      <c r="J716" s="9" t="s">
        <v>148</v>
      </c>
      <c r="K716" s="9" t="s">
        <v>148</v>
      </c>
      <c r="L716" s="10" t="s">
        <v>148</v>
      </c>
      <c r="M716" s="13" t="str">
        <f>IFERROR(TEXT(Table1[[#This Row],[Report Date]], "mmmm"),"")</f>
        <v/>
      </c>
      <c r="N716" s="13" t="str">
        <f>IFERROR(YEAR(Table1[[#This Row],[Report Date]]),"")</f>
        <v/>
      </c>
      <c r="O716" s="13" t="str">
        <f ca="1">IF(Table1[[#This Row],[Report Date]]&gt;=TODAY()-6, "within week", "Older")</f>
        <v>within week</v>
      </c>
      <c r="P716" s="37" t="e">
        <f>EOMONTH(Table1[[#This Row],[Report Date]], 0)</f>
        <v>#VALUE!</v>
      </c>
    </row>
    <row r="717" spans="1:16" x14ac:dyDescent="0.25">
      <c r="A717" s="9" t="s">
        <v>148</v>
      </c>
      <c r="B717" s="10" t="s">
        <v>148</v>
      </c>
      <c r="C717" s="9" t="s">
        <v>114</v>
      </c>
      <c r="D717" s="9">
        <v>1</v>
      </c>
      <c r="E717" s="9" t="s">
        <v>148</v>
      </c>
      <c r="F717" s="9">
        <v>870217</v>
      </c>
      <c r="G717" s="9" t="s">
        <v>119</v>
      </c>
      <c r="H717" s="9" t="s">
        <v>135</v>
      </c>
      <c r="I717" s="9" t="s">
        <v>148</v>
      </c>
      <c r="J717" s="9" t="s">
        <v>148</v>
      </c>
      <c r="K717" s="9" t="s">
        <v>148</v>
      </c>
      <c r="L717" s="10" t="s">
        <v>148</v>
      </c>
      <c r="M717" s="13" t="str">
        <f>IFERROR(TEXT(Table1[[#This Row],[Report Date]], "mmmm"),"")</f>
        <v/>
      </c>
      <c r="N717" s="13" t="str">
        <f>IFERROR(YEAR(Table1[[#This Row],[Report Date]]),"")</f>
        <v/>
      </c>
      <c r="O717" s="13" t="str">
        <f ca="1">IF(Table1[[#This Row],[Report Date]]&gt;=TODAY()-6, "within week", "Older")</f>
        <v>within week</v>
      </c>
      <c r="P717" s="37" t="e">
        <f>EOMONTH(Table1[[#This Row],[Report Date]], 0)</f>
        <v>#VALUE!</v>
      </c>
    </row>
    <row r="718" spans="1:16" x14ac:dyDescent="0.25">
      <c r="A718" s="9" t="s">
        <v>148</v>
      </c>
      <c r="B718" s="10" t="s">
        <v>148</v>
      </c>
      <c r="C718" s="9" t="s">
        <v>114</v>
      </c>
      <c r="D718" s="9">
        <v>1</v>
      </c>
      <c r="E718" s="9" t="s">
        <v>148</v>
      </c>
      <c r="F718" s="9">
        <v>709885</v>
      </c>
      <c r="G718" s="9" t="s">
        <v>126</v>
      </c>
      <c r="H718" s="9" t="s">
        <v>142</v>
      </c>
      <c r="I718" s="9" t="s">
        <v>148</v>
      </c>
      <c r="J718" s="9" t="s">
        <v>148</v>
      </c>
      <c r="K718" s="9" t="s">
        <v>148</v>
      </c>
      <c r="L718" s="10" t="s">
        <v>148</v>
      </c>
      <c r="M718" s="13" t="str">
        <f>IFERROR(TEXT(Table1[[#This Row],[Report Date]], "mmmm"),"")</f>
        <v/>
      </c>
      <c r="N718" s="13" t="str">
        <f>IFERROR(YEAR(Table1[[#This Row],[Report Date]]),"")</f>
        <v/>
      </c>
      <c r="O718" s="13" t="str">
        <f ca="1">IF(Table1[[#This Row],[Report Date]]&gt;=TODAY()-6, "within week", "Older")</f>
        <v>within week</v>
      </c>
      <c r="P718" s="37" t="e">
        <f>EOMONTH(Table1[[#This Row],[Report Date]], 0)</f>
        <v>#VALUE!</v>
      </c>
    </row>
    <row r="719" spans="1:16" x14ac:dyDescent="0.25">
      <c r="A719" s="9" t="s">
        <v>148</v>
      </c>
      <c r="B719" s="10" t="s">
        <v>148</v>
      </c>
      <c r="C719" s="9" t="s">
        <v>114</v>
      </c>
      <c r="D719" s="9">
        <v>1</v>
      </c>
      <c r="E719" s="9" t="s">
        <v>148</v>
      </c>
      <c r="F719" s="9">
        <v>567614</v>
      </c>
      <c r="G719" s="9" t="s">
        <v>127</v>
      </c>
      <c r="H719" s="9" t="s">
        <v>135</v>
      </c>
      <c r="I719" s="9" t="s">
        <v>148</v>
      </c>
      <c r="J719" s="9" t="s">
        <v>148</v>
      </c>
      <c r="K719" s="9" t="s">
        <v>148</v>
      </c>
      <c r="L719" s="10" t="s">
        <v>148</v>
      </c>
      <c r="M719" s="13" t="str">
        <f>IFERROR(TEXT(Table1[[#This Row],[Report Date]], "mmmm"),"")</f>
        <v/>
      </c>
      <c r="N719" s="13" t="str">
        <f>IFERROR(YEAR(Table1[[#This Row],[Report Date]]),"")</f>
        <v/>
      </c>
      <c r="O719" s="13" t="str">
        <f ca="1">IF(Table1[[#This Row],[Report Date]]&gt;=TODAY()-6, "within week", "Older")</f>
        <v>within week</v>
      </c>
      <c r="P719" s="37" t="e">
        <f>EOMONTH(Table1[[#This Row],[Report Date]], 0)</f>
        <v>#VALUE!</v>
      </c>
    </row>
    <row r="720" spans="1:16" x14ac:dyDescent="0.25">
      <c r="A720" s="9" t="s">
        <v>148</v>
      </c>
      <c r="B720" s="10" t="s">
        <v>148</v>
      </c>
      <c r="C720" s="9" t="s">
        <v>114</v>
      </c>
      <c r="D720" s="9">
        <v>1</v>
      </c>
      <c r="E720" s="9" t="s">
        <v>148</v>
      </c>
      <c r="F720" s="9">
        <v>670526</v>
      </c>
      <c r="G720" s="9" t="s">
        <v>122</v>
      </c>
      <c r="H720" s="9" t="s">
        <v>142</v>
      </c>
      <c r="I720" s="9" t="s">
        <v>148</v>
      </c>
      <c r="J720" s="9" t="s">
        <v>148</v>
      </c>
      <c r="K720" s="9" t="s">
        <v>148</v>
      </c>
      <c r="L720" s="10" t="s">
        <v>148</v>
      </c>
      <c r="M720" s="13" t="str">
        <f>IFERROR(TEXT(Table1[[#This Row],[Report Date]], "mmmm"),"")</f>
        <v/>
      </c>
      <c r="N720" s="13" t="str">
        <f>IFERROR(YEAR(Table1[[#This Row],[Report Date]]),"")</f>
        <v/>
      </c>
      <c r="O720" s="13" t="str">
        <f ca="1">IF(Table1[[#This Row],[Report Date]]&gt;=TODAY()-6, "within week", "Older")</f>
        <v>within week</v>
      </c>
      <c r="P720" s="37" t="e">
        <f>EOMONTH(Table1[[#This Row],[Report Date]], 0)</f>
        <v>#VALUE!</v>
      </c>
    </row>
    <row r="721" spans="1:16" x14ac:dyDescent="0.25">
      <c r="A721" s="9" t="s">
        <v>148</v>
      </c>
      <c r="B721" s="10" t="s">
        <v>148</v>
      </c>
      <c r="C721" s="9" t="s">
        <v>114</v>
      </c>
      <c r="D721" s="9">
        <v>1</v>
      </c>
      <c r="E721" s="9" t="s">
        <v>148</v>
      </c>
      <c r="F721" s="9">
        <v>222869</v>
      </c>
      <c r="G721" s="9" t="s">
        <v>120</v>
      </c>
      <c r="H721" s="9" t="s">
        <v>132</v>
      </c>
      <c r="I721" s="9" t="s">
        <v>148</v>
      </c>
      <c r="J721" s="9" t="s">
        <v>148</v>
      </c>
      <c r="K721" s="9" t="s">
        <v>148</v>
      </c>
      <c r="L721" s="10" t="s">
        <v>148</v>
      </c>
      <c r="M721" s="13" t="str">
        <f>IFERROR(TEXT(Table1[[#This Row],[Report Date]], "mmmm"),"")</f>
        <v/>
      </c>
      <c r="N721" s="13" t="str">
        <f>IFERROR(YEAR(Table1[[#This Row],[Report Date]]),"")</f>
        <v/>
      </c>
      <c r="O721" s="13" t="str">
        <f ca="1">IF(Table1[[#This Row],[Report Date]]&gt;=TODAY()-6, "within week", "Older")</f>
        <v>within week</v>
      </c>
      <c r="P721" s="37" t="e">
        <f>EOMONTH(Table1[[#This Row],[Report Date]], 0)</f>
        <v>#VALUE!</v>
      </c>
    </row>
    <row r="722" spans="1:16" x14ac:dyDescent="0.25">
      <c r="A722" s="9" t="s">
        <v>148</v>
      </c>
      <c r="B722" s="10" t="s">
        <v>148</v>
      </c>
      <c r="C722" s="9" t="s">
        <v>114</v>
      </c>
      <c r="D722" s="9">
        <v>1</v>
      </c>
      <c r="E722" s="9" t="s">
        <v>148</v>
      </c>
      <c r="F722" s="9">
        <v>298098</v>
      </c>
      <c r="G722" s="9" t="s">
        <v>121</v>
      </c>
      <c r="H722" s="9" t="s">
        <v>133</v>
      </c>
      <c r="I722" s="9" t="s">
        <v>148</v>
      </c>
      <c r="J722" s="9" t="s">
        <v>148</v>
      </c>
      <c r="K722" s="9" t="s">
        <v>148</v>
      </c>
      <c r="L722" s="10" t="s">
        <v>148</v>
      </c>
      <c r="M722" s="13" t="str">
        <f>IFERROR(TEXT(Table1[[#This Row],[Report Date]], "mmmm"),"")</f>
        <v/>
      </c>
      <c r="N722" s="13" t="str">
        <f>IFERROR(YEAR(Table1[[#This Row],[Report Date]]),"")</f>
        <v/>
      </c>
      <c r="O722" s="13" t="str">
        <f ca="1">IF(Table1[[#This Row],[Report Date]]&gt;=TODAY()-6, "within week", "Older")</f>
        <v>within week</v>
      </c>
      <c r="P722" s="37" t="e">
        <f>EOMONTH(Table1[[#This Row],[Report Date]], 0)</f>
        <v>#VALUE!</v>
      </c>
    </row>
    <row r="723" spans="1:16" x14ac:dyDescent="0.25">
      <c r="A723" s="9" t="s">
        <v>148</v>
      </c>
      <c r="B723" s="10" t="s">
        <v>148</v>
      </c>
      <c r="C723" s="9" t="s">
        <v>114</v>
      </c>
      <c r="D723" s="9">
        <v>1</v>
      </c>
      <c r="E723" s="9" t="s">
        <v>148</v>
      </c>
      <c r="F723" s="9">
        <v>880532</v>
      </c>
      <c r="G723" s="9" t="s">
        <v>117</v>
      </c>
      <c r="H723" s="9" t="s">
        <v>141</v>
      </c>
      <c r="I723" s="9" t="s">
        <v>148</v>
      </c>
      <c r="J723" s="9" t="s">
        <v>148</v>
      </c>
      <c r="K723" s="9" t="s">
        <v>148</v>
      </c>
      <c r="L723" s="10" t="s">
        <v>148</v>
      </c>
      <c r="M723" s="13" t="str">
        <f>IFERROR(TEXT(Table1[[#This Row],[Report Date]], "mmmm"),"")</f>
        <v/>
      </c>
      <c r="N723" s="13" t="str">
        <f>IFERROR(YEAR(Table1[[#This Row],[Report Date]]),"")</f>
        <v/>
      </c>
      <c r="O723" s="13" t="str">
        <f ca="1">IF(Table1[[#This Row],[Report Date]]&gt;=TODAY()-6, "within week", "Older")</f>
        <v>within week</v>
      </c>
      <c r="P723" s="37" t="e">
        <f>EOMONTH(Table1[[#This Row],[Report Date]], 0)</f>
        <v>#VALUE!</v>
      </c>
    </row>
    <row r="724" spans="1:16" x14ac:dyDescent="0.25">
      <c r="A724" s="9" t="s">
        <v>148</v>
      </c>
      <c r="B724" s="10" t="s">
        <v>148</v>
      </c>
      <c r="C724" s="9" t="s">
        <v>114</v>
      </c>
      <c r="D724" s="9">
        <v>1</v>
      </c>
      <c r="E724" s="9" t="s">
        <v>148</v>
      </c>
      <c r="F724" s="9">
        <v>775653</v>
      </c>
      <c r="G724" s="9" t="s">
        <v>125</v>
      </c>
      <c r="H724" s="9" t="s">
        <v>129</v>
      </c>
      <c r="I724" s="9" t="s">
        <v>148</v>
      </c>
      <c r="J724" s="9" t="s">
        <v>148</v>
      </c>
      <c r="K724" s="9" t="s">
        <v>148</v>
      </c>
      <c r="L724" s="10" t="s">
        <v>148</v>
      </c>
      <c r="M724" s="13" t="str">
        <f>IFERROR(TEXT(Table1[[#This Row],[Report Date]], "mmmm"),"")</f>
        <v/>
      </c>
      <c r="N724" s="13" t="str">
        <f>IFERROR(YEAR(Table1[[#This Row],[Report Date]]),"")</f>
        <v/>
      </c>
      <c r="O724" s="13" t="str">
        <f ca="1">IF(Table1[[#This Row],[Report Date]]&gt;=TODAY()-6, "within week", "Older")</f>
        <v>within week</v>
      </c>
      <c r="P724" s="37" t="e">
        <f>EOMONTH(Table1[[#This Row],[Report Date]], 0)</f>
        <v>#VALUE!</v>
      </c>
    </row>
    <row r="725" spans="1:16" x14ac:dyDescent="0.25">
      <c r="A725" s="9" t="s">
        <v>148</v>
      </c>
      <c r="B725" s="10" t="s">
        <v>148</v>
      </c>
      <c r="C725" s="9" t="s">
        <v>114</v>
      </c>
      <c r="D725" s="9">
        <v>1</v>
      </c>
      <c r="E725" s="9" t="s">
        <v>148</v>
      </c>
      <c r="F725" s="9">
        <v>961671</v>
      </c>
      <c r="G725" s="9" t="s">
        <v>127</v>
      </c>
      <c r="H725" s="9" t="s">
        <v>131</v>
      </c>
      <c r="I725" s="9" t="s">
        <v>148</v>
      </c>
      <c r="J725" s="9" t="s">
        <v>148</v>
      </c>
      <c r="K725" s="9" t="s">
        <v>148</v>
      </c>
      <c r="L725" s="10" t="s">
        <v>148</v>
      </c>
      <c r="M725" s="13" t="str">
        <f>IFERROR(TEXT(Table1[[#This Row],[Report Date]], "mmmm"),"")</f>
        <v/>
      </c>
      <c r="N725" s="13" t="str">
        <f>IFERROR(YEAR(Table1[[#This Row],[Report Date]]),"")</f>
        <v/>
      </c>
      <c r="O725" s="13" t="str">
        <f ca="1">IF(Table1[[#This Row],[Report Date]]&gt;=TODAY()-6, "within week", "Older")</f>
        <v>within week</v>
      </c>
      <c r="P725" s="37" t="e">
        <f>EOMONTH(Table1[[#This Row],[Report Date]], 0)</f>
        <v>#VALUE!</v>
      </c>
    </row>
    <row r="726" spans="1:16" x14ac:dyDescent="0.25">
      <c r="A726" s="9" t="s">
        <v>148</v>
      </c>
      <c r="B726" s="10" t="s">
        <v>148</v>
      </c>
      <c r="C726" s="9" t="s">
        <v>114</v>
      </c>
      <c r="D726" s="9">
        <v>1</v>
      </c>
      <c r="E726" s="9" t="s">
        <v>148</v>
      </c>
      <c r="F726" s="9">
        <v>241919</v>
      </c>
      <c r="G726" s="9" t="s">
        <v>127</v>
      </c>
      <c r="H726" s="9" t="s">
        <v>143</v>
      </c>
      <c r="I726" s="9" t="s">
        <v>148</v>
      </c>
      <c r="J726" s="9" t="s">
        <v>148</v>
      </c>
      <c r="K726" s="9" t="s">
        <v>148</v>
      </c>
      <c r="L726" s="10" t="s">
        <v>148</v>
      </c>
      <c r="M726" s="13" t="str">
        <f>IFERROR(TEXT(Table1[[#This Row],[Report Date]], "mmmm"),"")</f>
        <v/>
      </c>
      <c r="N726" s="13" t="str">
        <f>IFERROR(YEAR(Table1[[#This Row],[Report Date]]),"")</f>
        <v/>
      </c>
      <c r="O726" s="13" t="str">
        <f ca="1">IF(Table1[[#This Row],[Report Date]]&gt;=TODAY()-6, "within week", "Older")</f>
        <v>within week</v>
      </c>
      <c r="P726" s="37" t="e">
        <f>EOMONTH(Table1[[#This Row],[Report Date]], 0)</f>
        <v>#VALUE!</v>
      </c>
    </row>
    <row r="727" spans="1:16" x14ac:dyDescent="0.25">
      <c r="A727" s="9" t="s">
        <v>148</v>
      </c>
      <c r="B727" s="10" t="s">
        <v>148</v>
      </c>
      <c r="C727" s="9" t="s">
        <v>114</v>
      </c>
      <c r="D727" s="9">
        <v>1</v>
      </c>
      <c r="E727" s="9" t="s">
        <v>148</v>
      </c>
      <c r="F727" s="9">
        <v>509862</v>
      </c>
      <c r="G727" s="9" t="s">
        <v>123</v>
      </c>
      <c r="H727" s="9" t="s">
        <v>135</v>
      </c>
      <c r="I727" s="9" t="s">
        <v>148</v>
      </c>
      <c r="J727" s="9" t="s">
        <v>148</v>
      </c>
      <c r="K727" s="9" t="s">
        <v>148</v>
      </c>
      <c r="L727" s="10" t="s">
        <v>148</v>
      </c>
      <c r="M727" s="13" t="str">
        <f>IFERROR(TEXT(Table1[[#This Row],[Report Date]], "mmmm"),"")</f>
        <v/>
      </c>
      <c r="N727" s="13" t="str">
        <f>IFERROR(YEAR(Table1[[#This Row],[Report Date]]),"")</f>
        <v/>
      </c>
      <c r="O727" s="13" t="str">
        <f ca="1">IF(Table1[[#This Row],[Report Date]]&gt;=TODAY()-6, "within week", "Older")</f>
        <v>within week</v>
      </c>
      <c r="P727" s="37" t="e">
        <f>EOMONTH(Table1[[#This Row],[Report Date]], 0)</f>
        <v>#VALUE!</v>
      </c>
    </row>
    <row r="728" spans="1:16" x14ac:dyDescent="0.25">
      <c r="A728" s="9" t="s">
        <v>148</v>
      </c>
      <c r="B728" s="10" t="s">
        <v>148</v>
      </c>
      <c r="C728" s="9" t="s">
        <v>114</v>
      </c>
      <c r="D728" s="9">
        <v>1</v>
      </c>
      <c r="E728" s="9" t="s">
        <v>148</v>
      </c>
      <c r="F728" s="9">
        <v>360216</v>
      </c>
      <c r="G728" s="9" t="s">
        <v>118</v>
      </c>
      <c r="H728" s="9" t="s">
        <v>134</v>
      </c>
      <c r="I728" s="9" t="s">
        <v>148</v>
      </c>
      <c r="J728" s="9" t="s">
        <v>148</v>
      </c>
      <c r="K728" s="9" t="s">
        <v>148</v>
      </c>
      <c r="L728" s="10" t="s">
        <v>148</v>
      </c>
      <c r="M728" s="13" t="str">
        <f>IFERROR(TEXT(Table1[[#This Row],[Report Date]], "mmmm"),"")</f>
        <v/>
      </c>
      <c r="N728" s="13" t="str">
        <f>IFERROR(YEAR(Table1[[#This Row],[Report Date]]),"")</f>
        <v/>
      </c>
      <c r="O728" s="13" t="str">
        <f ca="1">IF(Table1[[#This Row],[Report Date]]&gt;=TODAY()-6, "within week", "Older")</f>
        <v>within week</v>
      </c>
      <c r="P728" s="37" t="e">
        <f>EOMONTH(Table1[[#This Row],[Report Date]], 0)</f>
        <v>#VALUE!</v>
      </c>
    </row>
    <row r="729" spans="1:16" x14ac:dyDescent="0.25">
      <c r="A729" s="9" t="s">
        <v>148</v>
      </c>
      <c r="B729" s="10" t="s">
        <v>148</v>
      </c>
      <c r="C729" s="9" t="s">
        <v>114</v>
      </c>
      <c r="D729" s="9">
        <v>1</v>
      </c>
      <c r="E729" s="9" t="s">
        <v>148</v>
      </c>
      <c r="F729" s="9">
        <v>362973</v>
      </c>
      <c r="G729" s="9" t="s">
        <v>119</v>
      </c>
      <c r="H729" s="9" t="s">
        <v>135</v>
      </c>
      <c r="I729" s="9" t="s">
        <v>148</v>
      </c>
      <c r="J729" s="9" t="s">
        <v>148</v>
      </c>
      <c r="K729" s="9" t="s">
        <v>148</v>
      </c>
      <c r="L729" s="10" t="s">
        <v>148</v>
      </c>
      <c r="M729" s="13" t="str">
        <f>IFERROR(TEXT(Table1[[#This Row],[Report Date]], "mmmm"),"")</f>
        <v/>
      </c>
      <c r="N729" s="13" t="str">
        <f>IFERROR(YEAR(Table1[[#This Row],[Report Date]]),"")</f>
        <v/>
      </c>
      <c r="O729" s="13" t="str">
        <f ca="1">IF(Table1[[#This Row],[Report Date]]&gt;=TODAY()-6, "within week", "Older")</f>
        <v>within week</v>
      </c>
      <c r="P729" s="37" t="e">
        <f>EOMONTH(Table1[[#This Row],[Report Date]], 0)</f>
        <v>#VALUE!</v>
      </c>
    </row>
    <row r="730" spans="1:16" x14ac:dyDescent="0.25">
      <c r="A730" s="9" t="s">
        <v>148</v>
      </c>
      <c r="B730" s="10" t="s">
        <v>148</v>
      </c>
      <c r="C730" s="9" t="s">
        <v>114</v>
      </c>
      <c r="D730" s="9">
        <v>1</v>
      </c>
      <c r="E730" s="9" t="s">
        <v>148</v>
      </c>
      <c r="F730" s="9">
        <v>741883</v>
      </c>
      <c r="G730" s="9" t="s">
        <v>124</v>
      </c>
      <c r="H730" s="9" t="s">
        <v>140</v>
      </c>
      <c r="I730" s="9" t="s">
        <v>148</v>
      </c>
      <c r="J730" s="9" t="s">
        <v>148</v>
      </c>
      <c r="K730" s="9" t="s">
        <v>148</v>
      </c>
      <c r="L730" s="10" t="s">
        <v>148</v>
      </c>
      <c r="M730" s="13" t="str">
        <f>IFERROR(TEXT(Table1[[#This Row],[Report Date]], "mmmm"),"")</f>
        <v/>
      </c>
      <c r="N730" s="13" t="str">
        <f>IFERROR(YEAR(Table1[[#This Row],[Report Date]]),"")</f>
        <v/>
      </c>
      <c r="O730" s="13" t="str">
        <f ca="1">IF(Table1[[#This Row],[Report Date]]&gt;=TODAY()-6, "within week", "Older")</f>
        <v>within week</v>
      </c>
      <c r="P730" s="37" t="e">
        <f>EOMONTH(Table1[[#This Row],[Report Date]], 0)</f>
        <v>#VALUE!</v>
      </c>
    </row>
    <row r="731" spans="1:16" x14ac:dyDescent="0.25">
      <c r="A731" s="9" t="s">
        <v>148</v>
      </c>
      <c r="B731" s="10" t="s">
        <v>148</v>
      </c>
      <c r="C731" s="9" t="s">
        <v>114</v>
      </c>
      <c r="D731" s="9">
        <v>1</v>
      </c>
      <c r="E731" s="9" t="s">
        <v>148</v>
      </c>
      <c r="F731" s="9">
        <v>503890</v>
      </c>
      <c r="G731" s="9" t="s">
        <v>121</v>
      </c>
      <c r="H731" s="9" t="s">
        <v>145</v>
      </c>
      <c r="I731" s="9" t="s">
        <v>148</v>
      </c>
      <c r="J731" s="9" t="s">
        <v>148</v>
      </c>
      <c r="K731" s="9" t="s">
        <v>148</v>
      </c>
      <c r="L731" s="10" t="s">
        <v>148</v>
      </c>
      <c r="M731" s="13" t="str">
        <f>IFERROR(TEXT(Table1[[#This Row],[Report Date]], "mmmm"),"")</f>
        <v/>
      </c>
      <c r="N731" s="13" t="str">
        <f>IFERROR(YEAR(Table1[[#This Row],[Report Date]]),"")</f>
        <v/>
      </c>
      <c r="O731" s="13" t="str">
        <f ca="1">IF(Table1[[#This Row],[Report Date]]&gt;=TODAY()-6, "within week", "Older")</f>
        <v>within week</v>
      </c>
      <c r="P731" s="37" t="e">
        <f>EOMONTH(Table1[[#This Row],[Report Date]], 0)</f>
        <v>#VALUE!</v>
      </c>
    </row>
    <row r="732" spans="1:16" x14ac:dyDescent="0.25">
      <c r="A732" s="9" t="s">
        <v>148</v>
      </c>
      <c r="B732" s="10" t="s">
        <v>148</v>
      </c>
      <c r="C732" s="9" t="s">
        <v>114</v>
      </c>
      <c r="D732" s="9">
        <v>1</v>
      </c>
      <c r="E732" s="9" t="s">
        <v>148</v>
      </c>
      <c r="F732" s="9">
        <v>189827</v>
      </c>
      <c r="G732" s="9" t="s">
        <v>127</v>
      </c>
      <c r="H732" s="9" t="s">
        <v>131</v>
      </c>
      <c r="I732" s="9" t="s">
        <v>148</v>
      </c>
      <c r="J732" s="9" t="s">
        <v>148</v>
      </c>
      <c r="K732" s="9" t="s">
        <v>148</v>
      </c>
      <c r="L732" s="10" t="s">
        <v>148</v>
      </c>
      <c r="M732" s="13" t="str">
        <f>IFERROR(TEXT(Table1[[#This Row],[Report Date]], "mmmm"),"")</f>
        <v/>
      </c>
      <c r="N732" s="13" t="str">
        <f>IFERROR(YEAR(Table1[[#This Row],[Report Date]]),"")</f>
        <v/>
      </c>
      <c r="O732" s="13" t="str">
        <f ca="1">IF(Table1[[#This Row],[Report Date]]&gt;=TODAY()-6, "within week", "Older")</f>
        <v>within week</v>
      </c>
      <c r="P732" s="37" t="e">
        <f>EOMONTH(Table1[[#This Row],[Report Date]], 0)</f>
        <v>#VALUE!</v>
      </c>
    </row>
    <row r="733" spans="1:16" x14ac:dyDescent="0.25">
      <c r="A733" s="9" t="s">
        <v>148</v>
      </c>
      <c r="B733" s="10" t="s">
        <v>148</v>
      </c>
      <c r="C733" s="9" t="s">
        <v>114</v>
      </c>
      <c r="D733" s="9">
        <v>1</v>
      </c>
      <c r="E733" s="9" t="s">
        <v>148</v>
      </c>
      <c r="F733" s="9">
        <v>162103</v>
      </c>
      <c r="G733" s="9" t="s">
        <v>116</v>
      </c>
      <c r="H733" s="9" t="s">
        <v>144</v>
      </c>
      <c r="I733" s="9" t="s">
        <v>148</v>
      </c>
      <c r="J733" s="9" t="s">
        <v>148</v>
      </c>
      <c r="K733" s="9" t="s">
        <v>148</v>
      </c>
      <c r="L733" s="10" t="s">
        <v>148</v>
      </c>
      <c r="M733" s="13" t="str">
        <f>IFERROR(TEXT(Table1[[#This Row],[Report Date]], "mmmm"),"")</f>
        <v/>
      </c>
      <c r="N733" s="13" t="str">
        <f>IFERROR(YEAR(Table1[[#This Row],[Report Date]]),"")</f>
        <v/>
      </c>
      <c r="O733" s="13" t="str">
        <f ca="1">IF(Table1[[#This Row],[Report Date]]&gt;=TODAY()-6, "within week", "Older")</f>
        <v>within week</v>
      </c>
      <c r="P733" s="37" t="e">
        <f>EOMONTH(Table1[[#This Row],[Report Date]], 0)</f>
        <v>#VALUE!</v>
      </c>
    </row>
    <row r="734" spans="1:16" x14ac:dyDescent="0.25">
      <c r="A734" s="9" t="s">
        <v>148</v>
      </c>
      <c r="B734" s="10" t="s">
        <v>148</v>
      </c>
      <c r="C734" s="9" t="s">
        <v>114</v>
      </c>
      <c r="D734" s="9">
        <v>1</v>
      </c>
      <c r="E734" s="9" t="s">
        <v>148</v>
      </c>
      <c r="F734" s="9">
        <v>679045</v>
      </c>
      <c r="G734" s="9" t="s">
        <v>125</v>
      </c>
      <c r="H734" s="9" t="s">
        <v>133</v>
      </c>
      <c r="I734" s="9" t="s">
        <v>148</v>
      </c>
      <c r="J734" s="9" t="s">
        <v>148</v>
      </c>
      <c r="K734" s="9" t="s">
        <v>148</v>
      </c>
      <c r="L734" s="10" t="s">
        <v>148</v>
      </c>
      <c r="M734" s="13" t="str">
        <f>IFERROR(TEXT(Table1[[#This Row],[Report Date]], "mmmm"),"")</f>
        <v/>
      </c>
      <c r="N734" s="13" t="str">
        <f>IFERROR(YEAR(Table1[[#This Row],[Report Date]]),"")</f>
        <v/>
      </c>
      <c r="O734" s="13" t="str">
        <f ca="1">IF(Table1[[#This Row],[Report Date]]&gt;=TODAY()-6, "within week", "Older")</f>
        <v>within week</v>
      </c>
      <c r="P734" s="37" t="e">
        <f>EOMONTH(Table1[[#This Row],[Report Date]], 0)</f>
        <v>#VALUE!</v>
      </c>
    </row>
    <row r="735" spans="1:16" x14ac:dyDescent="0.25">
      <c r="A735" s="9" t="s">
        <v>148</v>
      </c>
      <c r="B735" s="10" t="s">
        <v>148</v>
      </c>
      <c r="C735" s="9" t="s">
        <v>114</v>
      </c>
      <c r="D735" s="9">
        <v>1</v>
      </c>
      <c r="E735" s="9" t="s">
        <v>148</v>
      </c>
      <c r="F735" s="9">
        <v>706831</v>
      </c>
      <c r="G735" s="9" t="s">
        <v>120</v>
      </c>
      <c r="H735" s="9" t="s">
        <v>140</v>
      </c>
      <c r="I735" s="9" t="s">
        <v>148</v>
      </c>
      <c r="J735" s="9" t="s">
        <v>148</v>
      </c>
      <c r="K735" s="9" t="s">
        <v>148</v>
      </c>
      <c r="L735" s="10" t="s">
        <v>148</v>
      </c>
      <c r="M735" s="13" t="str">
        <f>IFERROR(TEXT(Table1[[#This Row],[Report Date]], "mmmm"),"")</f>
        <v/>
      </c>
      <c r="N735" s="13" t="str">
        <f>IFERROR(YEAR(Table1[[#This Row],[Report Date]]),"")</f>
        <v/>
      </c>
      <c r="O735" s="13" t="str">
        <f ca="1">IF(Table1[[#This Row],[Report Date]]&gt;=TODAY()-6, "within week", "Older")</f>
        <v>within week</v>
      </c>
      <c r="P735" s="37" t="e">
        <f>EOMONTH(Table1[[#This Row],[Report Date]], 0)</f>
        <v>#VALUE!</v>
      </c>
    </row>
    <row r="736" spans="1:16" x14ac:dyDescent="0.25">
      <c r="A736" s="9" t="s">
        <v>148</v>
      </c>
      <c r="B736" s="10" t="s">
        <v>148</v>
      </c>
      <c r="C736" s="9" t="s">
        <v>114</v>
      </c>
      <c r="D736" s="9">
        <v>1</v>
      </c>
      <c r="E736" s="9" t="s">
        <v>148</v>
      </c>
      <c r="F736" s="9">
        <v>268973</v>
      </c>
      <c r="G736" s="9" t="s">
        <v>125</v>
      </c>
      <c r="H736" s="9" t="s">
        <v>145</v>
      </c>
      <c r="I736" s="9" t="s">
        <v>148</v>
      </c>
      <c r="J736" s="9" t="s">
        <v>148</v>
      </c>
      <c r="K736" s="9" t="s">
        <v>148</v>
      </c>
      <c r="L736" s="10" t="s">
        <v>148</v>
      </c>
      <c r="M736" s="13" t="str">
        <f>IFERROR(TEXT(Table1[[#This Row],[Report Date]], "mmmm"),"")</f>
        <v/>
      </c>
      <c r="N736" s="13" t="str">
        <f>IFERROR(YEAR(Table1[[#This Row],[Report Date]]),"")</f>
        <v/>
      </c>
      <c r="O736" s="13" t="str">
        <f ca="1">IF(Table1[[#This Row],[Report Date]]&gt;=TODAY()-6, "within week", "Older")</f>
        <v>within week</v>
      </c>
      <c r="P736" s="37" t="e">
        <f>EOMONTH(Table1[[#This Row],[Report Date]], 0)</f>
        <v>#VALUE!</v>
      </c>
    </row>
    <row r="737" spans="1:16" x14ac:dyDescent="0.25">
      <c r="A737" s="9" t="s">
        <v>148</v>
      </c>
      <c r="B737" s="10" t="s">
        <v>148</v>
      </c>
      <c r="C737" s="9" t="s">
        <v>114</v>
      </c>
      <c r="D737" s="9">
        <v>1</v>
      </c>
      <c r="E737" s="9" t="s">
        <v>148</v>
      </c>
      <c r="F737" s="9">
        <v>718756</v>
      </c>
      <c r="G737" s="9" t="s">
        <v>122</v>
      </c>
      <c r="H737" s="9" t="s">
        <v>134</v>
      </c>
      <c r="I737" s="9" t="s">
        <v>148</v>
      </c>
      <c r="J737" s="9" t="s">
        <v>148</v>
      </c>
      <c r="K737" s="9" t="s">
        <v>148</v>
      </c>
      <c r="L737" s="10" t="s">
        <v>148</v>
      </c>
      <c r="M737" s="13" t="str">
        <f>IFERROR(TEXT(Table1[[#This Row],[Report Date]], "mmmm"),"")</f>
        <v/>
      </c>
      <c r="N737" s="13" t="str">
        <f>IFERROR(YEAR(Table1[[#This Row],[Report Date]]),"")</f>
        <v/>
      </c>
      <c r="O737" s="13" t="str">
        <f ca="1">IF(Table1[[#This Row],[Report Date]]&gt;=TODAY()-6, "within week", "Older")</f>
        <v>within week</v>
      </c>
      <c r="P737" s="37" t="e">
        <f>EOMONTH(Table1[[#This Row],[Report Date]], 0)</f>
        <v>#VALUE!</v>
      </c>
    </row>
    <row r="738" spans="1:16" x14ac:dyDescent="0.25">
      <c r="A738" s="9" t="s">
        <v>148</v>
      </c>
      <c r="B738" s="10" t="s">
        <v>148</v>
      </c>
      <c r="C738" s="9" t="s">
        <v>114</v>
      </c>
      <c r="D738" s="9">
        <v>1</v>
      </c>
      <c r="E738" s="9" t="s">
        <v>148</v>
      </c>
      <c r="F738" s="9">
        <v>679800</v>
      </c>
      <c r="G738" s="9" t="s">
        <v>119</v>
      </c>
      <c r="H738" s="9" t="s">
        <v>135</v>
      </c>
      <c r="I738" s="9" t="s">
        <v>148</v>
      </c>
      <c r="J738" s="9" t="s">
        <v>148</v>
      </c>
      <c r="K738" s="9" t="s">
        <v>148</v>
      </c>
      <c r="L738" s="10" t="s">
        <v>148</v>
      </c>
      <c r="M738" s="13" t="str">
        <f>IFERROR(TEXT(Table1[[#This Row],[Report Date]], "mmmm"),"")</f>
        <v/>
      </c>
      <c r="N738" s="13" t="str">
        <f>IFERROR(YEAR(Table1[[#This Row],[Report Date]]),"")</f>
        <v/>
      </c>
      <c r="O738" s="13" t="str">
        <f ca="1">IF(Table1[[#This Row],[Report Date]]&gt;=TODAY()-6, "within week", "Older")</f>
        <v>within week</v>
      </c>
      <c r="P738" s="37" t="e">
        <f>EOMONTH(Table1[[#This Row],[Report Date]], 0)</f>
        <v>#VALUE!</v>
      </c>
    </row>
    <row r="739" spans="1:16" x14ac:dyDescent="0.25">
      <c r="A739" s="9" t="s">
        <v>148</v>
      </c>
      <c r="B739" s="10" t="s">
        <v>148</v>
      </c>
      <c r="C739" s="9" t="s">
        <v>114</v>
      </c>
      <c r="D739" s="9">
        <v>1</v>
      </c>
      <c r="E739" s="9" t="s">
        <v>148</v>
      </c>
      <c r="F739" s="9">
        <v>685383</v>
      </c>
      <c r="G739" s="9" t="s">
        <v>122</v>
      </c>
      <c r="H739" s="9" t="s">
        <v>138</v>
      </c>
      <c r="I739" s="9" t="s">
        <v>148</v>
      </c>
      <c r="J739" s="9" t="s">
        <v>148</v>
      </c>
      <c r="K739" s="9" t="s">
        <v>148</v>
      </c>
      <c r="L739" s="10" t="s">
        <v>148</v>
      </c>
      <c r="M739" s="13" t="str">
        <f>IFERROR(TEXT(Table1[[#This Row],[Report Date]], "mmmm"),"")</f>
        <v/>
      </c>
      <c r="N739" s="13" t="str">
        <f>IFERROR(YEAR(Table1[[#This Row],[Report Date]]),"")</f>
        <v/>
      </c>
      <c r="O739" s="13" t="str">
        <f ca="1">IF(Table1[[#This Row],[Report Date]]&gt;=TODAY()-6, "within week", "Older")</f>
        <v>within week</v>
      </c>
      <c r="P739" s="37" t="e">
        <f>EOMONTH(Table1[[#This Row],[Report Date]], 0)</f>
        <v>#VALUE!</v>
      </c>
    </row>
    <row r="740" spans="1:16" x14ac:dyDescent="0.25">
      <c r="A740" s="9" t="s">
        <v>148</v>
      </c>
      <c r="B740" s="10" t="s">
        <v>148</v>
      </c>
      <c r="C740" s="9" t="s">
        <v>114</v>
      </c>
      <c r="D740" s="9">
        <v>1</v>
      </c>
      <c r="E740" s="9" t="s">
        <v>148</v>
      </c>
      <c r="F740" s="9">
        <v>454122</v>
      </c>
      <c r="G740" s="9" t="s">
        <v>119</v>
      </c>
      <c r="H740" s="9" t="s">
        <v>147</v>
      </c>
      <c r="I740" s="9" t="s">
        <v>148</v>
      </c>
      <c r="J740" s="9" t="s">
        <v>148</v>
      </c>
      <c r="K740" s="9" t="s">
        <v>148</v>
      </c>
      <c r="L740" s="10" t="s">
        <v>148</v>
      </c>
      <c r="M740" s="13" t="str">
        <f>IFERROR(TEXT(Table1[[#This Row],[Report Date]], "mmmm"),"")</f>
        <v/>
      </c>
      <c r="N740" s="13" t="str">
        <f>IFERROR(YEAR(Table1[[#This Row],[Report Date]]),"")</f>
        <v/>
      </c>
      <c r="O740" s="13" t="str">
        <f ca="1">IF(Table1[[#This Row],[Report Date]]&gt;=TODAY()-6, "within week", "Older")</f>
        <v>within week</v>
      </c>
      <c r="P740" s="37" t="e">
        <f>EOMONTH(Table1[[#This Row],[Report Date]], 0)</f>
        <v>#VALUE!</v>
      </c>
    </row>
    <row r="741" spans="1:16" x14ac:dyDescent="0.25">
      <c r="A741" s="9" t="s">
        <v>148</v>
      </c>
      <c r="B741" s="10" t="s">
        <v>148</v>
      </c>
      <c r="C741" s="9" t="s">
        <v>114</v>
      </c>
      <c r="D741" s="9">
        <v>1</v>
      </c>
      <c r="E741" s="9" t="s">
        <v>148</v>
      </c>
      <c r="F741" s="9">
        <v>922955</v>
      </c>
      <c r="G741" s="9" t="s">
        <v>118</v>
      </c>
      <c r="H741" s="9" t="s">
        <v>138</v>
      </c>
      <c r="I741" s="9" t="s">
        <v>148</v>
      </c>
      <c r="J741" s="9" t="s">
        <v>148</v>
      </c>
      <c r="K741" s="9" t="s">
        <v>148</v>
      </c>
      <c r="L741" s="10" t="s">
        <v>148</v>
      </c>
      <c r="M741" s="13" t="str">
        <f>IFERROR(TEXT(Table1[[#This Row],[Report Date]], "mmmm"),"")</f>
        <v/>
      </c>
      <c r="N741" s="13" t="str">
        <f>IFERROR(YEAR(Table1[[#This Row],[Report Date]]),"")</f>
        <v/>
      </c>
      <c r="O741" s="13" t="str">
        <f ca="1">IF(Table1[[#This Row],[Report Date]]&gt;=TODAY()-6, "within week", "Older")</f>
        <v>within week</v>
      </c>
      <c r="P741" s="37" t="e">
        <f>EOMONTH(Table1[[#This Row],[Report Date]], 0)</f>
        <v>#VALUE!</v>
      </c>
    </row>
    <row r="742" spans="1:16" x14ac:dyDescent="0.25">
      <c r="A742" s="9" t="s">
        <v>148</v>
      </c>
      <c r="B742" s="10" t="s">
        <v>148</v>
      </c>
      <c r="C742" s="9" t="s">
        <v>114</v>
      </c>
      <c r="D742" s="9">
        <v>1</v>
      </c>
      <c r="E742" s="9" t="s">
        <v>148</v>
      </c>
      <c r="F742" s="9">
        <v>495868</v>
      </c>
      <c r="G742" s="9" t="s">
        <v>127</v>
      </c>
      <c r="H742" s="9" t="s">
        <v>143</v>
      </c>
      <c r="I742" s="9" t="s">
        <v>148</v>
      </c>
      <c r="J742" s="9" t="s">
        <v>148</v>
      </c>
      <c r="K742" s="9" t="s">
        <v>148</v>
      </c>
      <c r="L742" s="10" t="s">
        <v>148</v>
      </c>
      <c r="M742" s="13" t="str">
        <f>IFERROR(TEXT(Table1[[#This Row],[Report Date]], "mmmm"),"")</f>
        <v/>
      </c>
      <c r="N742" s="13" t="str">
        <f>IFERROR(YEAR(Table1[[#This Row],[Report Date]]),"")</f>
        <v/>
      </c>
      <c r="O742" s="13" t="str">
        <f ca="1">IF(Table1[[#This Row],[Report Date]]&gt;=TODAY()-6, "within week", "Older")</f>
        <v>within week</v>
      </c>
      <c r="P742" s="37" t="e">
        <f>EOMONTH(Table1[[#This Row],[Report Date]], 0)</f>
        <v>#VALUE!</v>
      </c>
    </row>
    <row r="743" spans="1:16" x14ac:dyDescent="0.25">
      <c r="A743" s="9" t="s">
        <v>148</v>
      </c>
      <c r="B743" s="10" t="s">
        <v>148</v>
      </c>
      <c r="C743" s="9" t="s">
        <v>114</v>
      </c>
      <c r="D743" s="9">
        <v>1</v>
      </c>
      <c r="E743" s="9" t="s">
        <v>148</v>
      </c>
      <c r="F743" s="9">
        <v>446821</v>
      </c>
      <c r="G743" s="9" t="s">
        <v>119</v>
      </c>
      <c r="H743" s="9" t="s">
        <v>147</v>
      </c>
      <c r="I743" s="9" t="s">
        <v>148</v>
      </c>
      <c r="J743" s="9" t="s">
        <v>148</v>
      </c>
      <c r="K743" s="9" t="s">
        <v>148</v>
      </c>
      <c r="L743" s="10" t="s">
        <v>148</v>
      </c>
      <c r="M743" s="13" t="str">
        <f>IFERROR(TEXT(Table1[[#This Row],[Report Date]], "mmmm"),"")</f>
        <v/>
      </c>
      <c r="N743" s="13" t="str">
        <f>IFERROR(YEAR(Table1[[#This Row],[Report Date]]),"")</f>
        <v/>
      </c>
      <c r="O743" s="13" t="str">
        <f ca="1">IF(Table1[[#This Row],[Report Date]]&gt;=TODAY()-6, "within week", "Older")</f>
        <v>within week</v>
      </c>
      <c r="P743" s="37" t="e">
        <f>EOMONTH(Table1[[#This Row],[Report Date]], 0)</f>
        <v>#VALUE!</v>
      </c>
    </row>
    <row r="744" spans="1:16" x14ac:dyDescent="0.25">
      <c r="A744" s="9" t="s">
        <v>148</v>
      </c>
      <c r="B744" s="10" t="s">
        <v>148</v>
      </c>
      <c r="C744" s="9" t="s">
        <v>114</v>
      </c>
      <c r="D744" s="9">
        <v>1</v>
      </c>
      <c r="E744" s="9" t="s">
        <v>148</v>
      </c>
      <c r="F744" s="9">
        <v>561369</v>
      </c>
      <c r="G744" s="9" t="s">
        <v>122</v>
      </c>
      <c r="H744" s="9" t="s">
        <v>130</v>
      </c>
      <c r="I744" s="9" t="s">
        <v>148</v>
      </c>
      <c r="J744" s="9" t="s">
        <v>148</v>
      </c>
      <c r="K744" s="9" t="s">
        <v>148</v>
      </c>
      <c r="L744" s="10" t="s">
        <v>148</v>
      </c>
      <c r="M744" s="13" t="str">
        <f>IFERROR(TEXT(Table1[[#This Row],[Report Date]], "mmmm"),"")</f>
        <v/>
      </c>
      <c r="N744" s="13" t="str">
        <f>IFERROR(YEAR(Table1[[#This Row],[Report Date]]),"")</f>
        <v/>
      </c>
      <c r="O744" s="13" t="str">
        <f ca="1">IF(Table1[[#This Row],[Report Date]]&gt;=TODAY()-6, "within week", "Older")</f>
        <v>within week</v>
      </c>
      <c r="P744" s="37" t="e">
        <f>EOMONTH(Table1[[#This Row],[Report Date]], 0)</f>
        <v>#VALUE!</v>
      </c>
    </row>
    <row r="745" spans="1:16" x14ac:dyDescent="0.25">
      <c r="A745" s="9" t="s">
        <v>148</v>
      </c>
      <c r="B745" s="10" t="s">
        <v>148</v>
      </c>
      <c r="C745" s="9" t="s">
        <v>114</v>
      </c>
      <c r="D745" s="9">
        <v>1</v>
      </c>
      <c r="E745" s="9" t="s">
        <v>148</v>
      </c>
      <c r="F745" s="9">
        <v>386459</v>
      </c>
      <c r="G745" s="9" t="s">
        <v>116</v>
      </c>
      <c r="H745" s="9" t="s">
        <v>136</v>
      </c>
      <c r="I745" s="9" t="s">
        <v>148</v>
      </c>
      <c r="J745" s="9" t="s">
        <v>148</v>
      </c>
      <c r="K745" s="9" t="s">
        <v>148</v>
      </c>
      <c r="L745" s="10" t="s">
        <v>148</v>
      </c>
      <c r="M745" s="13" t="str">
        <f>IFERROR(TEXT(Table1[[#This Row],[Report Date]], "mmmm"),"")</f>
        <v/>
      </c>
      <c r="N745" s="13" t="str">
        <f>IFERROR(YEAR(Table1[[#This Row],[Report Date]]),"")</f>
        <v/>
      </c>
      <c r="O745" s="13" t="str">
        <f ca="1">IF(Table1[[#This Row],[Report Date]]&gt;=TODAY()-6, "within week", "Older")</f>
        <v>within week</v>
      </c>
      <c r="P745" s="37" t="e">
        <f>EOMONTH(Table1[[#This Row],[Report Date]], 0)</f>
        <v>#VALUE!</v>
      </c>
    </row>
    <row r="746" spans="1:16" x14ac:dyDescent="0.25">
      <c r="A746" s="9" t="s">
        <v>148</v>
      </c>
      <c r="B746" s="10" t="s">
        <v>148</v>
      </c>
      <c r="C746" s="9" t="s">
        <v>114</v>
      </c>
      <c r="D746" s="9">
        <v>1</v>
      </c>
      <c r="E746" s="9" t="s">
        <v>148</v>
      </c>
      <c r="F746" s="9">
        <v>356422</v>
      </c>
      <c r="G746" s="9" t="s">
        <v>119</v>
      </c>
      <c r="H746" s="9" t="s">
        <v>131</v>
      </c>
      <c r="I746" s="9" t="s">
        <v>148</v>
      </c>
      <c r="J746" s="9" t="s">
        <v>148</v>
      </c>
      <c r="K746" s="9" t="s">
        <v>148</v>
      </c>
      <c r="L746" s="10" t="s">
        <v>148</v>
      </c>
      <c r="M746" s="13" t="str">
        <f>IFERROR(TEXT(Table1[[#This Row],[Report Date]], "mmmm"),"")</f>
        <v/>
      </c>
      <c r="N746" s="13" t="str">
        <f>IFERROR(YEAR(Table1[[#This Row],[Report Date]]),"")</f>
        <v/>
      </c>
      <c r="O746" s="13" t="str">
        <f ca="1">IF(Table1[[#This Row],[Report Date]]&gt;=TODAY()-6, "within week", "Older")</f>
        <v>within week</v>
      </c>
      <c r="P746" s="37" t="e">
        <f>EOMONTH(Table1[[#This Row],[Report Date]], 0)</f>
        <v>#VALUE!</v>
      </c>
    </row>
    <row r="747" spans="1:16" x14ac:dyDescent="0.25">
      <c r="A747" s="9" t="s">
        <v>148</v>
      </c>
      <c r="B747" s="10" t="s">
        <v>148</v>
      </c>
      <c r="C747" s="9" t="s">
        <v>114</v>
      </c>
      <c r="D747" s="9">
        <v>1</v>
      </c>
      <c r="E747" s="9" t="s">
        <v>148</v>
      </c>
      <c r="F747" s="9">
        <v>964771</v>
      </c>
      <c r="G747" s="9" t="s">
        <v>123</v>
      </c>
      <c r="H747" s="9" t="s">
        <v>135</v>
      </c>
      <c r="I747" s="9" t="s">
        <v>148</v>
      </c>
      <c r="J747" s="9" t="s">
        <v>148</v>
      </c>
      <c r="K747" s="9" t="s">
        <v>148</v>
      </c>
      <c r="L747" s="10" t="s">
        <v>148</v>
      </c>
      <c r="M747" s="13" t="str">
        <f>IFERROR(TEXT(Table1[[#This Row],[Report Date]], "mmmm"),"")</f>
        <v/>
      </c>
      <c r="N747" s="13" t="str">
        <f>IFERROR(YEAR(Table1[[#This Row],[Report Date]]),"")</f>
        <v/>
      </c>
      <c r="O747" s="13" t="str">
        <f ca="1">IF(Table1[[#This Row],[Report Date]]&gt;=TODAY()-6, "within week", "Older")</f>
        <v>within week</v>
      </c>
      <c r="P747" s="37" t="e">
        <f>EOMONTH(Table1[[#This Row],[Report Date]], 0)</f>
        <v>#VALUE!</v>
      </c>
    </row>
    <row r="748" spans="1:16" x14ac:dyDescent="0.25">
      <c r="A748" s="9" t="s">
        <v>148</v>
      </c>
      <c r="B748" s="10" t="s">
        <v>148</v>
      </c>
      <c r="C748" s="9" t="s">
        <v>114</v>
      </c>
      <c r="D748" s="9">
        <v>1</v>
      </c>
      <c r="E748" s="9" t="s">
        <v>148</v>
      </c>
      <c r="F748" s="9">
        <v>397346</v>
      </c>
      <c r="G748" s="9" t="s">
        <v>126</v>
      </c>
      <c r="H748" s="9" t="s">
        <v>138</v>
      </c>
      <c r="I748" s="9" t="s">
        <v>148</v>
      </c>
      <c r="J748" s="9" t="s">
        <v>148</v>
      </c>
      <c r="K748" s="9" t="s">
        <v>148</v>
      </c>
      <c r="L748" s="10" t="s">
        <v>148</v>
      </c>
      <c r="M748" s="13" t="str">
        <f>IFERROR(TEXT(Table1[[#This Row],[Report Date]], "mmmm"),"")</f>
        <v/>
      </c>
      <c r="N748" s="13" t="str">
        <f>IFERROR(YEAR(Table1[[#This Row],[Report Date]]),"")</f>
        <v/>
      </c>
      <c r="O748" s="13" t="str">
        <f ca="1">IF(Table1[[#This Row],[Report Date]]&gt;=TODAY()-6, "within week", "Older")</f>
        <v>within week</v>
      </c>
      <c r="P748" s="37" t="e">
        <f>EOMONTH(Table1[[#This Row],[Report Date]], 0)</f>
        <v>#VALUE!</v>
      </c>
    </row>
    <row r="749" spans="1:16" x14ac:dyDescent="0.25">
      <c r="A749" s="9" t="s">
        <v>148</v>
      </c>
      <c r="B749" s="10" t="s">
        <v>148</v>
      </c>
      <c r="C749" s="9" t="s">
        <v>114</v>
      </c>
      <c r="D749" s="9">
        <v>1</v>
      </c>
      <c r="E749" s="9" t="s">
        <v>148</v>
      </c>
      <c r="F749" s="9">
        <v>589837</v>
      </c>
      <c r="G749" s="9" t="s">
        <v>117</v>
      </c>
      <c r="H749" s="9" t="s">
        <v>141</v>
      </c>
      <c r="I749" s="9" t="s">
        <v>148</v>
      </c>
      <c r="J749" s="9" t="s">
        <v>148</v>
      </c>
      <c r="K749" s="9" t="s">
        <v>148</v>
      </c>
      <c r="L749" s="10" t="s">
        <v>148</v>
      </c>
      <c r="M749" s="13" t="str">
        <f>IFERROR(TEXT(Table1[[#This Row],[Report Date]], "mmmm"),"")</f>
        <v/>
      </c>
      <c r="N749" s="13" t="str">
        <f>IFERROR(YEAR(Table1[[#This Row],[Report Date]]),"")</f>
        <v/>
      </c>
      <c r="O749" s="13" t="str">
        <f ca="1">IF(Table1[[#This Row],[Report Date]]&gt;=TODAY()-6, "within week", "Older")</f>
        <v>within week</v>
      </c>
      <c r="P749" s="37" t="e">
        <f>EOMONTH(Table1[[#This Row],[Report Date]], 0)</f>
        <v>#VALUE!</v>
      </c>
    </row>
    <row r="750" spans="1:16" x14ac:dyDescent="0.25">
      <c r="A750" s="9" t="s">
        <v>148</v>
      </c>
      <c r="B750" s="10" t="s">
        <v>148</v>
      </c>
      <c r="C750" s="9" t="s">
        <v>114</v>
      </c>
      <c r="D750" s="9">
        <v>1</v>
      </c>
      <c r="E750" s="9" t="s">
        <v>148</v>
      </c>
      <c r="F750" s="9">
        <v>407049</v>
      </c>
      <c r="G750" s="9" t="s">
        <v>127</v>
      </c>
      <c r="H750" s="9" t="s">
        <v>131</v>
      </c>
      <c r="I750" s="9" t="s">
        <v>148</v>
      </c>
      <c r="J750" s="9" t="s">
        <v>148</v>
      </c>
      <c r="K750" s="9" t="s">
        <v>148</v>
      </c>
      <c r="L750" s="10" t="s">
        <v>148</v>
      </c>
      <c r="M750" s="13" t="str">
        <f>IFERROR(TEXT(Table1[[#This Row],[Report Date]], "mmmm"),"")</f>
        <v/>
      </c>
      <c r="N750" s="13" t="str">
        <f>IFERROR(YEAR(Table1[[#This Row],[Report Date]]),"")</f>
        <v/>
      </c>
      <c r="O750" s="13" t="str">
        <f ca="1">IF(Table1[[#This Row],[Report Date]]&gt;=TODAY()-6, "within week", "Older")</f>
        <v>within week</v>
      </c>
      <c r="P750" s="37" t="e">
        <f>EOMONTH(Table1[[#This Row],[Report Date]], 0)</f>
        <v>#VALUE!</v>
      </c>
    </row>
    <row r="751" spans="1:16" x14ac:dyDescent="0.25">
      <c r="A751" s="9" t="s">
        <v>148</v>
      </c>
      <c r="B751" s="10" t="s">
        <v>148</v>
      </c>
      <c r="C751" s="9" t="s">
        <v>114</v>
      </c>
      <c r="D751" s="9">
        <v>1</v>
      </c>
      <c r="E751" s="9" t="s">
        <v>148</v>
      </c>
      <c r="F751" s="9">
        <v>500278</v>
      </c>
      <c r="G751" s="9" t="s">
        <v>122</v>
      </c>
      <c r="H751" s="9" t="s">
        <v>138</v>
      </c>
      <c r="I751" s="9" t="s">
        <v>148</v>
      </c>
      <c r="J751" s="9" t="s">
        <v>148</v>
      </c>
      <c r="K751" s="9" t="s">
        <v>148</v>
      </c>
      <c r="L751" s="10" t="s">
        <v>148</v>
      </c>
      <c r="M751" s="13" t="str">
        <f>IFERROR(TEXT(Table1[[#This Row],[Report Date]], "mmmm"),"")</f>
        <v/>
      </c>
      <c r="N751" s="13" t="str">
        <f>IFERROR(YEAR(Table1[[#This Row],[Report Date]]),"")</f>
        <v/>
      </c>
      <c r="O751" s="13" t="str">
        <f ca="1">IF(Table1[[#This Row],[Report Date]]&gt;=TODAY()-6, "within week", "Older")</f>
        <v>within week</v>
      </c>
      <c r="P751" s="37" t="e">
        <f>EOMONTH(Table1[[#This Row],[Report Date]], 0)</f>
        <v>#VALUE!</v>
      </c>
    </row>
    <row r="752" spans="1:16" x14ac:dyDescent="0.25">
      <c r="A752" s="9" t="s">
        <v>148</v>
      </c>
      <c r="B752" s="10" t="s">
        <v>148</v>
      </c>
      <c r="C752" s="9" t="s">
        <v>114</v>
      </c>
      <c r="D752" s="9">
        <v>1</v>
      </c>
      <c r="E752" s="9" t="s">
        <v>148</v>
      </c>
      <c r="F752" s="9">
        <v>547467</v>
      </c>
      <c r="G752" s="9" t="s">
        <v>123</v>
      </c>
      <c r="H752" s="9" t="s">
        <v>139</v>
      </c>
      <c r="I752" s="9" t="s">
        <v>148</v>
      </c>
      <c r="J752" s="9" t="s">
        <v>148</v>
      </c>
      <c r="K752" s="9" t="s">
        <v>148</v>
      </c>
      <c r="L752" s="10" t="s">
        <v>148</v>
      </c>
      <c r="M752" s="13" t="str">
        <f>IFERROR(TEXT(Table1[[#This Row],[Report Date]], "mmmm"),"")</f>
        <v/>
      </c>
      <c r="N752" s="13" t="str">
        <f>IFERROR(YEAR(Table1[[#This Row],[Report Date]]),"")</f>
        <v/>
      </c>
      <c r="O752" s="13" t="str">
        <f ca="1">IF(Table1[[#This Row],[Report Date]]&gt;=TODAY()-6, "within week", "Older")</f>
        <v>within week</v>
      </c>
      <c r="P752" s="37" t="e">
        <f>EOMONTH(Table1[[#This Row],[Report Date]], 0)</f>
        <v>#VALUE!</v>
      </c>
    </row>
    <row r="753" spans="1:16" x14ac:dyDescent="0.25">
      <c r="A753" s="9" t="s">
        <v>148</v>
      </c>
      <c r="B753" s="10" t="s">
        <v>148</v>
      </c>
      <c r="C753" s="9" t="s">
        <v>114</v>
      </c>
      <c r="D753" s="9">
        <v>1</v>
      </c>
      <c r="E753" s="9" t="s">
        <v>148</v>
      </c>
      <c r="F753" s="9">
        <v>712317</v>
      </c>
      <c r="G753" s="9" t="s">
        <v>126</v>
      </c>
      <c r="H753" s="9" t="s">
        <v>146</v>
      </c>
      <c r="I753" s="9" t="s">
        <v>148</v>
      </c>
      <c r="J753" s="9" t="s">
        <v>148</v>
      </c>
      <c r="K753" s="9" t="s">
        <v>148</v>
      </c>
      <c r="L753" s="10" t="s">
        <v>148</v>
      </c>
      <c r="M753" s="13" t="str">
        <f>IFERROR(TEXT(Table1[[#This Row],[Report Date]], "mmmm"),"")</f>
        <v/>
      </c>
      <c r="N753" s="13" t="str">
        <f>IFERROR(YEAR(Table1[[#This Row],[Report Date]]),"")</f>
        <v/>
      </c>
      <c r="O753" s="13" t="str">
        <f ca="1">IF(Table1[[#This Row],[Report Date]]&gt;=TODAY()-6, "within week", "Older")</f>
        <v>within week</v>
      </c>
      <c r="P753" s="37" t="e">
        <f>EOMONTH(Table1[[#This Row],[Report Date]], 0)</f>
        <v>#VALUE!</v>
      </c>
    </row>
    <row r="754" spans="1:16" x14ac:dyDescent="0.25">
      <c r="A754" s="9" t="s">
        <v>148</v>
      </c>
      <c r="B754" s="10" t="s">
        <v>148</v>
      </c>
      <c r="C754" s="9" t="s">
        <v>114</v>
      </c>
      <c r="D754" s="9">
        <v>1</v>
      </c>
      <c r="E754" s="9" t="s">
        <v>148</v>
      </c>
      <c r="F754" s="9">
        <v>295366</v>
      </c>
      <c r="G754" s="9" t="s">
        <v>120</v>
      </c>
      <c r="H754" s="9" t="s">
        <v>128</v>
      </c>
      <c r="I754" s="9" t="s">
        <v>148</v>
      </c>
      <c r="J754" s="9" t="s">
        <v>148</v>
      </c>
      <c r="K754" s="9" t="s">
        <v>148</v>
      </c>
      <c r="L754" s="10" t="s">
        <v>148</v>
      </c>
      <c r="M754" s="13" t="str">
        <f>IFERROR(TEXT(Table1[[#This Row],[Report Date]], "mmmm"),"")</f>
        <v/>
      </c>
      <c r="N754" s="13" t="str">
        <f>IFERROR(YEAR(Table1[[#This Row],[Report Date]]),"")</f>
        <v/>
      </c>
      <c r="O754" s="13" t="str">
        <f ca="1">IF(Table1[[#This Row],[Report Date]]&gt;=TODAY()-6, "within week", "Older")</f>
        <v>within week</v>
      </c>
      <c r="P754" s="37" t="e">
        <f>EOMONTH(Table1[[#This Row],[Report Date]], 0)</f>
        <v>#VALUE!</v>
      </c>
    </row>
    <row r="755" spans="1:16" x14ac:dyDescent="0.25">
      <c r="A755" s="9" t="s">
        <v>148</v>
      </c>
      <c r="B755" s="10" t="s">
        <v>148</v>
      </c>
      <c r="C755" s="9" t="s">
        <v>114</v>
      </c>
      <c r="D755" s="9">
        <v>1</v>
      </c>
      <c r="E755" s="9" t="s">
        <v>148</v>
      </c>
      <c r="F755" s="9">
        <v>754543</v>
      </c>
      <c r="G755" s="9" t="s">
        <v>122</v>
      </c>
      <c r="H755" s="9" t="s">
        <v>130</v>
      </c>
      <c r="I755" s="9" t="s">
        <v>148</v>
      </c>
      <c r="J755" s="9" t="s">
        <v>148</v>
      </c>
      <c r="K755" s="9" t="s">
        <v>148</v>
      </c>
      <c r="L755" s="10" t="s">
        <v>148</v>
      </c>
      <c r="M755" s="13" t="str">
        <f>IFERROR(TEXT(Table1[[#This Row],[Report Date]], "mmmm"),"")</f>
        <v/>
      </c>
      <c r="N755" s="13" t="str">
        <f>IFERROR(YEAR(Table1[[#This Row],[Report Date]]),"")</f>
        <v/>
      </c>
      <c r="O755" s="13" t="str">
        <f ca="1">IF(Table1[[#This Row],[Report Date]]&gt;=TODAY()-6, "within week", "Older")</f>
        <v>within week</v>
      </c>
      <c r="P755" s="37" t="e">
        <f>EOMONTH(Table1[[#This Row],[Report Date]], 0)</f>
        <v>#VALUE!</v>
      </c>
    </row>
    <row r="756" spans="1:16" x14ac:dyDescent="0.25">
      <c r="A756" s="9" t="s">
        <v>148</v>
      </c>
      <c r="B756" s="10" t="s">
        <v>148</v>
      </c>
      <c r="C756" s="9" t="s">
        <v>114</v>
      </c>
      <c r="D756" s="9">
        <v>1</v>
      </c>
      <c r="E756" s="9" t="s">
        <v>148</v>
      </c>
      <c r="F756" s="9">
        <v>963570</v>
      </c>
      <c r="G756" s="9" t="s">
        <v>118</v>
      </c>
      <c r="H756" s="9" t="s">
        <v>138</v>
      </c>
      <c r="I756" s="9" t="s">
        <v>148</v>
      </c>
      <c r="J756" s="9" t="s">
        <v>148</v>
      </c>
      <c r="K756" s="9" t="s">
        <v>148</v>
      </c>
      <c r="L756" s="10" t="s">
        <v>148</v>
      </c>
      <c r="M756" s="13" t="str">
        <f>IFERROR(TEXT(Table1[[#This Row],[Report Date]], "mmmm"),"")</f>
        <v/>
      </c>
      <c r="N756" s="13" t="str">
        <f>IFERROR(YEAR(Table1[[#This Row],[Report Date]]),"")</f>
        <v/>
      </c>
      <c r="O756" s="13" t="str">
        <f ca="1">IF(Table1[[#This Row],[Report Date]]&gt;=TODAY()-6, "within week", "Older")</f>
        <v>within week</v>
      </c>
      <c r="P756" s="37" t="e">
        <f>EOMONTH(Table1[[#This Row],[Report Date]], 0)</f>
        <v>#VALUE!</v>
      </c>
    </row>
    <row r="757" spans="1:16" x14ac:dyDescent="0.25">
      <c r="A757" s="9" t="s">
        <v>148</v>
      </c>
      <c r="B757" s="10" t="s">
        <v>148</v>
      </c>
      <c r="C757" s="9" t="s">
        <v>114</v>
      </c>
      <c r="D757" s="9">
        <v>1</v>
      </c>
      <c r="E757" s="9" t="s">
        <v>148</v>
      </c>
      <c r="F757" s="9">
        <v>446526</v>
      </c>
      <c r="G757" s="9" t="s">
        <v>125</v>
      </c>
      <c r="H757" s="9" t="s">
        <v>137</v>
      </c>
      <c r="I757" s="9" t="s">
        <v>148</v>
      </c>
      <c r="J757" s="9" t="s">
        <v>148</v>
      </c>
      <c r="K757" s="9" t="s">
        <v>148</v>
      </c>
      <c r="L757" s="10" t="s">
        <v>148</v>
      </c>
      <c r="M757" s="13" t="str">
        <f>IFERROR(TEXT(Table1[[#This Row],[Report Date]], "mmmm"),"")</f>
        <v/>
      </c>
      <c r="N757" s="13" t="str">
        <f>IFERROR(YEAR(Table1[[#This Row],[Report Date]]),"")</f>
        <v/>
      </c>
      <c r="O757" s="13" t="str">
        <f ca="1">IF(Table1[[#This Row],[Report Date]]&gt;=TODAY()-6, "within week", "Older")</f>
        <v>within week</v>
      </c>
      <c r="P757" s="37" t="e">
        <f>EOMONTH(Table1[[#This Row],[Report Date]], 0)</f>
        <v>#VALUE!</v>
      </c>
    </row>
    <row r="758" spans="1:16" x14ac:dyDescent="0.25">
      <c r="A758" s="9" t="s">
        <v>148</v>
      </c>
      <c r="B758" s="10" t="s">
        <v>148</v>
      </c>
      <c r="C758" s="9" t="s">
        <v>114</v>
      </c>
      <c r="D758" s="9">
        <v>1</v>
      </c>
      <c r="E758" s="9" t="s">
        <v>148</v>
      </c>
      <c r="F758" s="9">
        <v>736808</v>
      </c>
      <c r="G758" s="9" t="s">
        <v>127</v>
      </c>
      <c r="H758" s="9" t="s">
        <v>135</v>
      </c>
      <c r="I758" s="9" t="s">
        <v>148</v>
      </c>
      <c r="J758" s="9" t="s">
        <v>148</v>
      </c>
      <c r="K758" s="9" t="s">
        <v>148</v>
      </c>
      <c r="L758" s="10" t="s">
        <v>148</v>
      </c>
      <c r="M758" s="13" t="str">
        <f>IFERROR(TEXT(Table1[[#This Row],[Report Date]], "mmmm"),"")</f>
        <v/>
      </c>
      <c r="N758" s="13" t="str">
        <f>IFERROR(YEAR(Table1[[#This Row],[Report Date]]),"")</f>
        <v/>
      </c>
      <c r="O758" s="13" t="str">
        <f ca="1">IF(Table1[[#This Row],[Report Date]]&gt;=TODAY()-6, "within week", "Older")</f>
        <v>within week</v>
      </c>
      <c r="P758" s="37" t="e">
        <f>EOMONTH(Table1[[#This Row],[Report Date]], 0)</f>
        <v>#VALUE!</v>
      </c>
    </row>
    <row r="759" spans="1:16" x14ac:dyDescent="0.25">
      <c r="A759" s="9" t="s">
        <v>148</v>
      </c>
      <c r="B759" s="10" t="s">
        <v>148</v>
      </c>
      <c r="C759" s="9" t="s">
        <v>114</v>
      </c>
      <c r="D759" s="9">
        <v>1</v>
      </c>
      <c r="E759" s="9" t="s">
        <v>148</v>
      </c>
      <c r="F759" s="9">
        <v>122750</v>
      </c>
      <c r="G759" s="9" t="s">
        <v>123</v>
      </c>
      <c r="H759" s="9" t="s">
        <v>143</v>
      </c>
      <c r="I759" s="9" t="s">
        <v>148</v>
      </c>
      <c r="J759" s="9" t="s">
        <v>148</v>
      </c>
      <c r="K759" s="9" t="s">
        <v>148</v>
      </c>
      <c r="L759" s="10" t="s">
        <v>148</v>
      </c>
      <c r="M759" s="13" t="str">
        <f>IFERROR(TEXT(Table1[[#This Row],[Report Date]], "mmmm"),"")</f>
        <v/>
      </c>
      <c r="N759" s="13" t="str">
        <f>IFERROR(YEAR(Table1[[#This Row],[Report Date]]),"")</f>
        <v/>
      </c>
      <c r="O759" s="13" t="str">
        <f ca="1">IF(Table1[[#This Row],[Report Date]]&gt;=TODAY()-6, "within week", "Older")</f>
        <v>within week</v>
      </c>
      <c r="P759" s="37" t="e">
        <f>EOMONTH(Table1[[#This Row],[Report Date]], 0)</f>
        <v>#VALUE!</v>
      </c>
    </row>
    <row r="760" spans="1:16" x14ac:dyDescent="0.25">
      <c r="A760" s="9" t="s">
        <v>148</v>
      </c>
      <c r="B760" s="10" t="s">
        <v>148</v>
      </c>
      <c r="C760" s="9" t="s">
        <v>114</v>
      </c>
      <c r="D760" s="9">
        <v>1</v>
      </c>
      <c r="E760" s="9" t="s">
        <v>148</v>
      </c>
      <c r="F760" s="9">
        <v>539850</v>
      </c>
      <c r="G760" s="9" t="s">
        <v>125</v>
      </c>
      <c r="H760" s="9" t="s">
        <v>145</v>
      </c>
      <c r="I760" s="9" t="s">
        <v>148</v>
      </c>
      <c r="J760" s="9" t="s">
        <v>148</v>
      </c>
      <c r="K760" s="9" t="s">
        <v>148</v>
      </c>
      <c r="L760" s="10" t="s">
        <v>148</v>
      </c>
      <c r="M760" s="13" t="str">
        <f>IFERROR(TEXT(Table1[[#This Row],[Report Date]], "mmmm"),"")</f>
        <v/>
      </c>
      <c r="N760" s="13" t="str">
        <f>IFERROR(YEAR(Table1[[#This Row],[Report Date]]),"")</f>
        <v/>
      </c>
      <c r="O760" s="13" t="str">
        <f ca="1">IF(Table1[[#This Row],[Report Date]]&gt;=TODAY()-6, "within week", "Older")</f>
        <v>within week</v>
      </c>
      <c r="P760" s="37" t="e">
        <f>EOMONTH(Table1[[#This Row],[Report Date]], 0)</f>
        <v>#VALUE!</v>
      </c>
    </row>
    <row r="761" spans="1:16" x14ac:dyDescent="0.25">
      <c r="A761" s="9" t="s">
        <v>148</v>
      </c>
      <c r="B761" s="10" t="s">
        <v>148</v>
      </c>
      <c r="C761" s="9" t="s">
        <v>114</v>
      </c>
      <c r="D761" s="9">
        <v>1</v>
      </c>
      <c r="E761" s="9" t="s">
        <v>148</v>
      </c>
      <c r="F761" s="9">
        <v>801576</v>
      </c>
      <c r="G761" s="9" t="s">
        <v>122</v>
      </c>
      <c r="H761" s="9" t="s">
        <v>146</v>
      </c>
      <c r="I761" s="9" t="s">
        <v>148</v>
      </c>
      <c r="J761" s="9" t="s">
        <v>148</v>
      </c>
      <c r="K761" s="9" t="s">
        <v>148</v>
      </c>
      <c r="L761" s="10" t="s">
        <v>148</v>
      </c>
      <c r="M761" s="13" t="str">
        <f>IFERROR(TEXT(Table1[[#This Row],[Report Date]], "mmmm"),"")</f>
        <v/>
      </c>
      <c r="N761" s="13" t="str">
        <f>IFERROR(YEAR(Table1[[#This Row],[Report Date]]),"")</f>
        <v/>
      </c>
      <c r="O761" s="13" t="str">
        <f ca="1">IF(Table1[[#This Row],[Report Date]]&gt;=TODAY()-6, "within week", "Older")</f>
        <v>within week</v>
      </c>
      <c r="P761" s="37" t="e">
        <f>EOMONTH(Table1[[#This Row],[Report Date]], 0)</f>
        <v>#VALUE!</v>
      </c>
    </row>
    <row r="762" spans="1:16" x14ac:dyDescent="0.25">
      <c r="A762" s="9" t="s">
        <v>148</v>
      </c>
      <c r="B762" s="10" t="s">
        <v>148</v>
      </c>
      <c r="C762" s="9" t="s">
        <v>114</v>
      </c>
      <c r="D762" s="9">
        <v>1</v>
      </c>
      <c r="E762" s="9" t="s">
        <v>148</v>
      </c>
      <c r="F762" s="9">
        <v>325191</v>
      </c>
      <c r="G762" s="9" t="s">
        <v>124</v>
      </c>
      <c r="H762" s="9" t="s">
        <v>128</v>
      </c>
      <c r="I762" s="9" t="s">
        <v>148</v>
      </c>
      <c r="J762" s="9" t="s">
        <v>148</v>
      </c>
      <c r="K762" s="9" t="s">
        <v>148</v>
      </c>
      <c r="L762" s="10" t="s">
        <v>148</v>
      </c>
      <c r="M762" s="13" t="str">
        <f>IFERROR(TEXT(Table1[[#This Row],[Report Date]], "mmmm"),"")</f>
        <v/>
      </c>
      <c r="N762" s="13" t="str">
        <f>IFERROR(YEAR(Table1[[#This Row],[Report Date]]),"")</f>
        <v/>
      </c>
      <c r="O762" s="13" t="str">
        <f ca="1">IF(Table1[[#This Row],[Report Date]]&gt;=TODAY()-6, "within week", "Older")</f>
        <v>within week</v>
      </c>
      <c r="P762" s="37" t="e">
        <f>EOMONTH(Table1[[#This Row],[Report Date]], 0)</f>
        <v>#VALUE!</v>
      </c>
    </row>
    <row r="763" spans="1:16" x14ac:dyDescent="0.25">
      <c r="A763" s="9" t="s">
        <v>148</v>
      </c>
      <c r="B763" s="10" t="s">
        <v>148</v>
      </c>
      <c r="C763" s="9" t="s">
        <v>114</v>
      </c>
      <c r="D763" s="9">
        <v>1</v>
      </c>
      <c r="E763" s="9" t="s">
        <v>148</v>
      </c>
      <c r="F763" s="9">
        <v>985522</v>
      </c>
      <c r="G763" s="9" t="s">
        <v>123</v>
      </c>
      <c r="H763" s="9" t="s">
        <v>139</v>
      </c>
      <c r="I763" s="9" t="s">
        <v>148</v>
      </c>
      <c r="J763" s="9" t="s">
        <v>148</v>
      </c>
      <c r="K763" s="9" t="s">
        <v>148</v>
      </c>
      <c r="L763" s="10" t="s">
        <v>148</v>
      </c>
      <c r="M763" s="13" t="str">
        <f>IFERROR(TEXT(Table1[[#This Row],[Report Date]], "mmmm"),"")</f>
        <v/>
      </c>
      <c r="N763" s="13" t="str">
        <f>IFERROR(YEAR(Table1[[#This Row],[Report Date]]),"")</f>
        <v/>
      </c>
      <c r="O763" s="13" t="str">
        <f ca="1">IF(Table1[[#This Row],[Report Date]]&gt;=TODAY()-6, "within week", "Older")</f>
        <v>within week</v>
      </c>
      <c r="P763" s="37" t="e">
        <f>EOMONTH(Table1[[#This Row],[Report Date]], 0)</f>
        <v>#VALUE!</v>
      </c>
    </row>
    <row r="764" spans="1:16" x14ac:dyDescent="0.25">
      <c r="A764" s="9" t="s">
        <v>148</v>
      </c>
      <c r="B764" s="10" t="s">
        <v>148</v>
      </c>
      <c r="C764" s="9" t="s">
        <v>114</v>
      </c>
      <c r="D764" s="9">
        <v>1</v>
      </c>
      <c r="E764" s="9" t="s">
        <v>148</v>
      </c>
      <c r="F764" s="9">
        <v>321272</v>
      </c>
      <c r="G764" s="9" t="s">
        <v>124</v>
      </c>
      <c r="H764" s="9" t="s">
        <v>140</v>
      </c>
      <c r="I764" s="9" t="s">
        <v>148</v>
      </c>
      <c r="J764" s="9" t="s">
        <v>148</v>
      </c>
      <c r="K764" s="9" t="s">
        <v>148</v>
      </c>
      <c r="L764" s="10" t="s">
        <v>148</v>
      </c>
      <c r="M764" s="13" t="str">
        <f>IFERROR(TEXT(Table1[[#This Row],[Report Date]], "mmmm"),"")</f>
        <v/>
      </c>
      <c r="N764" s="13" t="str">
        <f>IFERROR(YEAR(Table1[[#This Row],[Report Date]]),"")</f>
        <v/>
      </c>
      <c r="O764" s="13" t="str">
        <f ca="1">IF(Table1[[#This Row],[Report Date]]&gt;=TODAY()-6, "within week", "Older")</f>
        <v>within week</v>
      </c>
      <c r="P764" s="37" t="e">
        <f>EOMONTH(Table1[[#This Row],[Report Date]], 0)</f>
        <v>#VALUE!</v>
      </c>
    </row>
    <row r="765" spans="1:16" x14ac:dyDescent="0.25">
      <c r="A765" s="9" t="s">
        <v>148</v>
      </c>
      <c r="B765" s="10" t="s">
        <v>148</v>
      </c>
      <c r="C765" s="9" t="s">
        <v>114</v>
      </c>
      <c r="D765" s="9">
        <v>1</v>
      </c>
      <c r="E765" s="9" t="s">
        <v>148</v>
      </c>
      <c r="F765" s="9">
        <v>288158</v>
      </c>
      <c r="G765" s="9" t="s">
        <v>127</v>
      </c>
      <c r="H765" s="9" t="s">
        <v>143</v>
      </c>
      <c r="I765" s="9" t="s">
        <v>148</v>
      </c>
      <c r="J765" s="9" t="s">
        <v>148</v>
      </c>
      <c r="K765" s="9" t="s">
        <v>148</v>
      </c>
      <c r="L765" s="10" t="s">
        <v>148</v>
      </c>
      <c r="M765" s="13" t="str">
        <f>IFERROR(TEXT(Table1[[#This Row],[Report Date]], "mmmm"),"")</f>
        <v/>
      </c>
      <c r="N765" s="13" t="str">
        <f>IFERROR(YEAR(Table1[[#This Row],[Report Date]]),"")</f>
        <v/>
      </c>
      <c r="O765" s="13" t="str">
        <f ca="1">IF(Table1[[#This Row],[Report Date]]&gt;=TODAY()-6, "within week", "Older")</f>
        <v>within week</v>
      </c>
      <c r="P765" s="37" t="e">
        <f>EOMONTH(Table1[[#This Row],[Report Date]], 0)</f>
        <v>#VALUE!</v>
      </c>
    </row>
    <row r="766" spans="1:16" x14ac:dyDescent="0.25">
      <c r="A766" s="9" t="s">
        <v>148</v>
      </c>
      <c r="B766" s="10" t="s">
        <v>148</v>
      </c>
      <c r="C766" s="9" t="s">
        <v>114</v>
      </c>
      <c r="D766" s="9">
        <v>1</v>
      </c>
      <c r="E766" s="9" t="s">
        <v>148</v>
      </c>
      <c r="F766" s="9">
        <v>627289</v>
      </c>
      <c r="G766" s="9" t="s">
        <v>116</v>
      </c>
      <c r="H766" s="9" t="s">
        <v>136</v>
      </c>
      <c r="I766" s="9" t="s">
        <v>148</v>
      </c>
      <c r="J766" s="9" t="s">
        <v>148</v>
      </c>
      <c r="K766" s="9" t="s">
        <v>148</v>
      </c>
      <c r="L766" s="10" t="s">
        <v>148</v>
      </c>
      <c r="M766" s="13" t="str">
        <f>IFERROR(TEXT(Table1[[#This Row],[Report Date]], "mmmm"),"")</f>
        <v/>
      </c>
      <c r="N766" s="13" t="str">
        <f>IFERROR(YEAR(Table1[[#This Row],[Report Date]]),"")</f>
        <v/>
      </c>
      <c r="O766" s="13" t="str">
        <f ca="1">IF(Table1[[#This Row],[Report Date]]&gt;=TODAY()-6, "within week", "Older")</f>
        <v>within week</v>
      </c>
      <c r="P766" s="37" t="e">
        <f>EOMONTH(Table1[[#This Row],[Report Date]], 0)</f>
        <v>#VALUE!</v>
      </c>
    </row>
    <row r="767" spans="1:16" x14ac:dyDescent="0.25">
      <c r="A767" s="9" t="s">
        <v>148</v>
      </c>
      <c r="B767" s="10" t="s">
        <v>148</v>
      </c>
      <c r="C767" s="9" t="s">
        <v>114</v>
      </c>
      <c r="D767" s="9">
        <v>1</v>
      </c>
      <c r="E767" s="9" t="s">
        <v>148</v>
      </c>
      <c r="F767" s="9">
        <v>878094</v>
      </c>
      <c r="G767" s="9" t="s">
        <v>127</v>
      </c>
      <c r="H767" s="9" t="s">
        <v>139</v>
      </c>
      <c r="I767" s="9" t="s">
        <v>148</v>
      </c>
      <c r="J767" s="9" t="s">
        <v>148</v>
      </c>
      <c r="K767" s="9" t="s">
        <v>148</v>
      </c>
      <c r="L767" s="10" t="s">
        <v>148</v>
      </c>
      <c r="M767" s="13" t="str">
        <f>IFERROR(TEXT(Table1[[#This Row],[Report Date]], "mmmm"),"")</f>
        <v/>
      </c>
      <c r="N767" s="13" t="str">
        <f>IFERROR(YEAR(Table1[[#This Row],[Report Date]]),"")</f>
        <v/>
      </c>
      <c r="O767" s="13" t="str">
        <f ca="1">IF(Table1[[#This Row],[Report Date]]&gt;=TODAY()-6, "within week", "Older")</f>
        <v>within week</v>
      </c>
      <c r="P767" s="37" t="e">
        <f>EOMONTH(Table1[[#This Row],[Report Date]], 0)</f>
        <v>#VALUE!</v>
      </c>
    </row>
    <row r="768" spans="1:16" x14ac:dyDescent="0.25">
      <c r="A768" s="9" t="s">
        <v>148</v>
      </c>
      <c r="B768" s="10" t="s">
        <v>148</v>
      </c>
      <c r="C768" s="9" t="s">
        <v>114</v>
      </c>
      <c r="D768" s="9">
        <v>1</v>
      </c>
      <c r="E768" s="9" t="s">
        <v>148</v>
      </c>
      <c r="F768" s="9">
        <v>535781</v>
      </c>
      <c r="G768" s="9" t="s">
        <v>125</v>
      </c>
      <c r="H768" s="9" t="s">
        <v>141</v>
      </c>
      <c r="I768" s="9" t="s">
        <v>148</v>
      </c>
      <c r="J768" s="9" t="s">
        <v>148</v>
      </c>
      <c r="K768" s="9" t="s">
        <v>148</v>
      </c>
      <c r="L768" s="10" t="s">
        <v>148</v>
      </c>
      <c r="M768" s="13" t="str">
        <f>IFERROR(TEXT(Table1[[#This Row],[Report Date]], "mmmm"),"")</f>
        <v/>
      </c>
      <c r="N768" s="13" t="str">
        <f>IFERROR(YEAR(Table1[[#This Row],[Report Date]]),"")</f>
        <v/>
      </c>
      <c r="O768" s="13" t="str">
        <f ca="1">IF(Table1[[#This Row],[Report Date]]&gt;=TODAY()-6, "within week", "Older")</f>
        <v>within week</v>
      </c>
      <c r="P768" s="37" t="e">
        <f>EOMONTH(Table1[[#This Row],[Report Date]], 0)</f>
        <v>#VALUE!</v>
      </c>
    </row>
    <row r="769" spans="1:16" x14ac:dyDescent="0.25">
      <c r="A769" s="9" t="s">
        <v>148</v>
      </c>
      <c r="B769" s="10" t="s">
        <v>148</v>
      </c>
      <c r="C769" s="9" t="s">
        <v>114</v>
      </c>
      <c r="D769" s="9">
        <v>1</v>
      </c>
      <c r="E769" s="9" t="s">
        <v>148</v>
      </c>
      <c r="F769" s="9">
        <v>633020</v>
      </c>
      <c r="G769" s="9" t="s">
        <v>123</v>
      </c>
      <c r="H769" s="9" t="s">
        <v>131</v>
      </c>
      <c r="I769" s="9" t="s">
        <v>148</v>
      </c>
      <c r="J769" s="9" t="s">
        <v>148</v>
      </c>
      <c r="K769" s="9" t="s">
        <v>148</v>
      </c>
      <c r="L769" s="10" t="s">
        <v>148</v>
      </c>
      <c r="M769" s="13" t="str">
        <f>IFERROR(TEXT(Table1[[#This Row],[Report Date]], "mmmm"),"")</f>
        <v/>
      </c>
      <c r="N769" s="13" t="str">
        <f>IFERROR(YEAR(Table1[[#This Row],[Report Date]]),"")</f>
        <v/>
      </c>
      <c r="O769" s="13" t="str">
        <f ca="1">IF(Table1[[#This Row],[Report Date]]&gt;=TODAY()-6, "within week", "Older")</f>
        <v>within week</v>
      </c>
      <c r="P769" s="37" t="e">
        <f>EOMONTH(Table1[[#This Row],[Report Date]], 0)</f>
        <v>#VALUE!</v>
      </c>
    </row>
    <row r="770" spans="1:16" x14ac:dyDescent="0.25">
      <c r="A770" s="9" t="s">
        <v>148</v>
      </c>
      <c r="B770" s="10" t="s">
        <v>148</v>
      </c>
      <c r="C770" s="9" t="s">
        <v>114</v>
      </c>
      <c r="D770" s="9">
        <v>1</v>
      </c>
      <c r="E770" s="9" t="s">
        <v>148</v>
      </c>
      <c r="F770" s="9">
        <v>350537</v>
      </c>
      <c r="G770" s="9" t="s">
        <v>121</v>
      </c>
      <c r="H770" s="9" t="s">
        <v>133</v>
      </c>
      <c r="I770" s="9" t="s">
        <v>148</v>
      </c>
      <c r="J770" s="9" t="s">
        <v>148</v>
      </c>
      <c r="K770" s="9" t="s">
        <v>148</v>
      </c>
      <c r="L770" s="10" t="s">
        <v>148</v>
      </c>
      <c r="M770" s="13" t="str">
        <f>IFERROR(TEXT(Table1[[#This Row],[Report Date]], "mmmm"),"")</f>
        <v/>
      </c>
      <c r="N770" s="13" t="str">
        <f>IFERROR(YEAR(Table1[[#This Row],[Report Date]]),"")</f>
        <v/>
      </c>
      <c r="O770" s="13" t="str">
        <f ca="1">IF(Table1[[#This Row],[Report Date]]&gt;=TODAY()-6, "within week", "Older")</f>
        <v>within week</v>
      </c>
      <c r="P770" s="37" t="e">
        <f>EOMONTH(Table1[[#This Row],[Report Date]], 0)</f>
        <v>#VALUE!</v>
      </c>
    </row>
    <row r="771" spans="1:16" x14ac:dyDescent="0.25">
      <c r="A771" s="9" t="s">
        <v>148</v>
      </c>
      <c r="B771" s="10" t="s">
        <v>148</v>
      </c>
      <c r="C771" s="9" t="s">
        <v>114</v>
      </c>
      <c r="D771" s="9">
        <v>1</v>
      </c>
      <c r="E771" s="9" t="s">
        <v>148</v>
      </c>
      <c r="F771" s="9">
        <v>909245</v>
      </c>
      <c r="G771" s="9" t="s">
        <v>116</v>
      </c>
      <c r="H771" s="9" t="s">
        <v>140</v>
      </c>
      <c r="I771" s="9" t="s">
        <v>148</v>
      </c>
      <c r="J771" s="9" t="s">
        <v>148</v>
      </c>
      <c r="K771" s="9" t="s">
        <v>148</v>
      </c>
      <c r="L771" s="10" t="s">
        <v>148</v>
      </c>
      <c r="M771" s="13" t="str">
        <f>IFERROR(TEXT(Table1[[#This Row],[Report Date]], "mmmm"),"")</f>
        <v/>
      </c>
      <c r="N771" s="13" t="str">
        <f>IFERROR(YEAR(Table1[[#This Row],[Report Date]]),"")</f>
        <v/>
      </c>
      <c r="O771" s="13" t="str">
        <f ca="1">IF(Table1[[#This Row],[Report Date]]&gt;=TODAY()-6, "within week", "Older")</f>
        <v>within week</v>
      </c>
      <c r="P771" s="37" t="e">
        <f>EOMONTH(Table1[[#This Row],[Report Date]], 0)</f>
        <v>#VALUE!</v>
      </c>
    </row>
    <row r="772" spans="1:16" x14ac:dyDescent="0.25">
      <c r="A772" s="9" t="s">
        <v>148</v>
      </c>
      <c r="B772" s="10" t="s">
        <v>148</v>
      </c>
      <c r="C772" s="9" t="s">
        <v>114</v>
      </c>
      <c r="D772" s="9">
        <v>1</v>
      </c>
      <c r="E772" s="9" t="s">
        <v>148</v>
      </c>
      <c r="F772" s="9">
        <v>643898</v>
      </c>
      <c r="G772" s="9" t="s">
        <v>116</v>
      </c>
      <c r="H772" s="9" t="s">
        <v>132</v>
      </c>
      <c r="I772" s="9" t="s">
        <v>148</v>
      </c>
      <c r="J772" s="9" t="s">
        <v>148</v>
      </c>
      <c r="K772" s="9" t="s">
        <v>148</v>
      </c>
      <c r="L772" s="10" t="s">
        <v>148</v>
      </c>
      <c r="M772" s="13" t="str">
        <f>IFERROR(TEXT(Table1[[#This Row],[Report Date]], "mmmm"),"")</f>
        <v/>
      </c>
      <c r="N772" s="13" t="str">
        <f>IFERROR(YEAR(Table1[[#This Row],[Report Date]]),"")</f>
        <v/>
      </c>
      <c r="O772" s="13" t="str">
        <f ca="1">IF(Table1[[#This Row],[Report Date]]&gt;=TODAY()-6, "within week", "Older")</f>
        <v>within week</v>
      </c>
      <c r="P772" s="37" t="e">
        <f>EOMONTH(Table1[[#This Row],[Report Date]], 0)</f>
        <v>#VALUE!</v>
      </c>
    </row>
    <row r="773" spans="1:16" x14ac:dyDescent="0.25">
      <c r="A773" s="9" t="s">
        <v>148</v>
      </c>
      <c r="B773" s="10" t="s">
        <v>148</v>
      </c>
      <c r="C773" s="9" t="s">
        <v>114</v>
      </c>
      <c r="D773" s="9">
        <v>1</v>
      </c>
      <c r="E773" s="9" t="s">
        <v>148</v>
      </c>
      <c r="F773" s="9">
        <v>193443</v>
      </c>
      <c r="G773" s="9" t="s">
        <v>116</v>
      </c>
      <c r="H773" s="9" t="s">
        <v>144</v>
      </c>
      <c r="I773" s="9" t="s">
        <v>148</v>
      </c>
      <c r="J773" s="9" t="s">
        <v>148</v>
      </c>
      <c r="K773" s="9" t="s">
        <v>148</v>
      </c>
      <c r="L773" s="10" t="s">
        <v>148</v>
      </c>
      <c r="M773" s="13" t="str">
        <f>IFERROR(TEXT(Table1[[#This Row],[Report Date]], "mmmm"),"")</f>
        <v/>
      </c>
      <c r="N773" s="13" t="str">
        <f>IFERROR(YEAR(Table1[[#This Row],[Report Date]]),"")</f>
        <v/>
      </c>
      <c r="O773" s="13" t="str">
        <f ca="1">IF(Table1[[#This Row],[Report Date]]&gt;=TODAY()-6, "within week", "Older")</f>
        <v>within week</v>
      </c>
      <c r="P773" s="37" t="e">
        <f>EOMONTH(Table1[[#This Row],[Report Date]], 0)</f>
        <v>#VALUE!</v>
      </c>
    </row>
    <row r="774" spans="1:16" x14ac:dyDescent="0.25">
      <c r="A774" s="9" t="s">
        <v>148</v>
      </c>
      <c r="B774" s="10" t="s">
        <v>148</v>
      </c>
      <c r="C774" s="9" t="s">
        <v>114</v>
      </c>
      <c r="D774" s="9">
        <v>1</v>
      </c>
      <c r="E774" s="9" t="s">
        <v>148</v>
      </c>
      <c r="F774" s="9">
        <v>821575</v>
      </c>
      <c r="G774" s="9" t="s">
        <v>121</v>
      </c>
      <c r="H774" s="9" t="s">
        <v>141</v>
      </c>
      <c r="I774" s="9" t="s">
        <v>148</v>
      </c>
      <c r="J774" s="9" t="s">
        <v>148</v>
      </c>
      <c r="K774" s="9" t="s">
        <v>148</v>
      </c>
      <c r="L774" s="10" t="s">
        <v>148</v>
      </c>
      <c r="M774" s="13" t="str">
        <f>IFERROR(TEXT(Table1[[#This Row],[Report Date]], "mmmm"),"")</f>
        <v/>
      </c>
      <c r="N774" s="13" t="str">
        <f>IFERROR(YEAR(Table1[[#This Row],[Report Date]]),"")</f>
        <v/>
      </c>
      <c r="O774" s="13" t="str">
        <f ca="1">IF(Table1[[#This Row],[Report Date]]&gt;=TODAY()-6, "within week", "Older")</f>
        <v>within week</v>
      </c>
      <c r="P774" s="37" t="e">
        <f>EOMONTH(Table1[[#This Row],[Report Date]], 0)</f>
        <v>#VALUE!</v>
      </c>
    </row>
    <row r="775" spans="1:16" x14ac:dyDescent="0.25">
      <c r="A775" s="9" t="s">
        <v>148</v>
      </c>
      <c r="B775" s="10" t="s">
        <v>148</v>
      </c>
      <c r="C775" s="9" t="s">
        <v>114</v>
      </c>
      <c r="D775" s="9">
        <v>1</v>
      </c>
      <c r="E775" s="9" t="s">
        <v>148</v>
      </c>
      <c r="F775" s="9">
        <v>214949</v>
      </c>
      <c r="G775" s="9" t="s">
        <v>116</v>
      </c>
      <c r="H775" s="9" t="s">
        <v>128</v>
      </c>
      <c r="I775" s="9" t="s">
        <v>148</v>
      </c>
      <c r="J775" s="9" t="s">
        <v>148</v>
      </c>
      <c r="K775" s="9" t="s">
        <v>148</v>
      </c>
      <c r="L775" s="10" t="s">
        <v>148</v>
      </c>
      <c r="M775" s="13" t="str">
        <f>IFERROR(TEXT(Table1[[#This Row],[Report Date]], "mmmm"),"")</f>
        <v/>
      </c>
      <c r="N775" s="13" t="str">
        <f>IFERROR(YEAR(Table1[[#This Row],[Report Date]]),"")</f>
        <v/>
      </c>
      <c r="O775" s="13" t="str">
        <f ca="1">IF(Table1[[#This Row],[Report Date]]&gt;=TODAY()-6, "within week", "Older")</f>
        <v>within week</v>
      </c>
      <c r="P775" s="37" t="e">
        <f>EOMONTH(Table1[[#This Row],[Report Date]], 0)</f>
        <v>#VALUE!</v>
      </c>
    </row>
    <row r="776" spans="1:16" x14ac:dyDescent="0.25">
      <c r="A776" s="9" t="s">
        <v>148</v>
      </c>
      <c r="B776" s="10" t="s">
        <v>148</v>
      </c>
      <c r="C776" s="9" t="s">
        <v>114</v>
      </c>
      <c r="D776" s="9">
        <v>1</v>
      </c>
      <c r="E776" s="9" t="s">
        <v>148</v>
      </c>
      <c r="F776" s="9">
        <v>282859</v>
      </c>
      <c r="G776" s="9" t="s">
        <v>118</v>
      </c>
      <c r="H776" s="9" t="s">
        <v>130</v>
      </c>
      <c r="I776" s="9" t="s">
        <v>148</v>
      </c>
      <c r="J776" s="9" t="s">
        <v>148</v>
      </c>
      <c r="K776" s="9" t="s">
        <v>148</v>
      </c>
      <c r="L776" s="10" t="s">
        <v>148</v>
      </c>
      <c r="M776" s="13" t="str">
        <f>IFERROR(TEXT(Table1[[#This Row],[Report Date]], "mmmm"),"")</f>
        <v/>
      </c>
      <c r="N776" s="13" t="str">
        <f>IFERROR(YEAR(Table1[[#This Row],[Report Date]]),"")</f>
        <v/>
      </c>
      <c r="O776" s="13" t="str">
        <f ca="1">IF(Table1[[#This Row],[Report Date]]&gt;=TODAY()-6, "within week", "Older")</f>
        <v>within week</v>
      </c>
      <c r="P776" s="37" t="e">
        <f>EOMONTH(Table1[[#This Row],[Report Date]], 0)</f>
        <v>#VALUE!</v>
      </c>
    </row>
    <row r="777" spans="1:16" x14ac:dyDescent="0.25">
      <c r="A777" s="9" t="s">
        <v>148</v>
      </c>
      <c r="B777" s="10" t="s">
        <v>148</v>
      </c>
      <c r="C777" s="9" t="s">
        <v>114</v>
      </c>
      <c r="D777" s="9">
        <v>1</v>
      </c>
      <c r="E777" s="9" t="s">
        <v>148</v>
      </c>
      <c r="F777" s="9">
        <v>141661</v>
      </c>
      <c r="G777" s="9" t="s">
        <v>125</v>
      </c>
      <c r="H777" s="9" t="s">
        <v>137</v>
      </c>
      <c r="I777" s="9" t="s">
        <v>148</v>
      </c>
      <c r="J777" s="9" t="s">
        <v>148</v>
      </c>
      <c r="K777" s="9" t="s">
        <v>148</v>
      </c>
      <c r="L777" s="10" t="s">
        <v>148</v>
      </c>
      <c r="M777" s="13" t="str">
        <f>IFERROR(TEXT(Table1[[#This Row],[Report Date]], "mmmm"),"")</f>
        <v/>
      </c>
      <c r="N777" s="13" t="str">
        <f>IFERROR(YEAR(Table1[[#This Row],[Report Date]]),"")</f>
        <v/>
      </c>
      <c r="O777" s="13" t="str">
        <f ca="1">IF(Table1[[#This Row],[Report Date]]&gt;=TODAY()-6, "within week", "Older")</f>
        <v>within week</v>
      </c>
      <c r="P777" s="37" t="e">
        <f>EOMONTH(Table1[[#This Row],[Report Date]], 0)</f>
        <v>#VALUE!</v>
      </c>
    </row>
    <row r="778" spans="1:16" x14ac:dyDescent="0.25">
      <c r="A778" s="9" t="s">
        <v>148</v>
      </c>
      <c r="B778" s="10" t="s">
        <v>148</v>
      </c>
      <c r="C778" s="9" t="s">
        <v>114</v>
      </c>
      <c r="D778" s="9">
        <v>1</v>
      </c>
      <c r="E778" s="9" t="s">
        <v>148</v>
      </c>
      <c r="F778" s="9">
        <v>364511</v>
      </c>
      <c r="G778" s="9" t="s">
        <v>119</v>
      </c>
      <c r="H778" s="9" t="s">
        <v>147</v>
      </c>
      <c r="I778" s="9" t="s">
        <v>148</v>
      </c>
      <c r="J778" s="9" t="s">
        <v>148</v>
      </c>
      <c r="K778" s="9" t="s">
        <v>148</v>
      </c>
      <c r="L778" s="10" t="s">
        <v>148</v>
      </c>
      <c r="M778" s="13" t="str">
        <f>IFERROR(TEXT(Table1[[#This Row],[Report Date]], "mmmm"),"")</f>
        <v/>
      </c>
      <c r="N778" s="13" t="str">
        <f>IFERROR(YEAR(Table1[[#This Row],[Report Date]]),"")</f>
        <v/>
      </c>
      <c r="O778" s="13" t="str">
        <f ca="1">IF(Table1[[#This Row],[Report Date]]&gt;=TODAY()-6, "within week", "Older")</f>
        <v>within week</v>
      </c>
      <c r="P778" s="37" t="e">
        <f>EOMONTH(Table1[[#This Row],[Report Date]], 0)</f>
        <v>#VALUE!</v>
      </c>
    </row>
    <row r="779" spans="1:16" x14ac:dyDescent="0.25">
      <c r="A779" s="9" t="s">
        <v>148</v>
      </c>
      <c r="B779" s="10" t="s">
        <v>148</v>
      </c>
      <c r="C779" s="9" t="s">
        <v>114</v>
      </c>
      <c r="D779" s="9">
        <v>1</v>
      </c>
      <c r="E779" s="9" t="s">
        <v>148</v>
      </c>
      <c r="F779" s="9">
        <v>827482</v>
      </c>
      <c r="G779" s="9" t="s">
        <v>116</v>
      </c>
      <c r="H779" s="9" t="s">
        <v>136</v>
      </c>
      <c r="I779" s="9" t="s">
        <v>148</v>
      </c>
      <c r="J779" s="9" t="s">
        <v>148</v>
      </c>
      <c r="K779" s="9" t="s">
        <v>148</v>
      </c>
      <c r="L779" s="10" t="s">
        <v>148</v>
      </c>
      <c r="M779" s="13" t="str">
        <f>IFERROR(TEXT(Table1[[#This Row],[Report Date]], "mmmm"),"")</f>
        <v/>
      </c>
      <c r="N779" s="13" t="str">
        <f>IFERROR(YEAR(Table1[[#This Row],[Report Date]]),"")</f>
        <v/>
      </c>
      <c r="O779" s="13" t="str">
        <f ca="1">IF(Table1[[#This Row],[Report Date]]&gt;=TODAY()-6, "within week", "Older")</f>
        <v>within week</v>
      </c>
      <c r="P779" s="37" t="e">
        <f>EOMONTH(Table1[[#This Row],[Report Date]], 0)</f>
        <v>#VALUE!</v>
      </c>
    </row>
    <row r="780" spans="1:16" x14ac:dyDescent="0.25">
      <c r="A780" s="9" t="s">
        <v>148</v>
      </c>
      <c r="B780" s="10" t="s">
        <v>148</v>
      </c>
      <c r="C780" s="9" t="s">
        <v>114</v>
      </c>
      <c r="D780" s="9">
        <v>1</v>
      </c>
      <c r="E780" s="9" t="s">
        <v>148</v>
      </c>
      <c r="F780" s="9">
        <v>665977</v>
      </c>
      <c r="G780" s="9" t="s">
        <v>125</v>
      </c>
      <c r="H780" s="9" t="s">
        <v>145</v>
      </c>
      <c r="I780" s="9" t="s">
        <v>148</v>
      </c>
      <c r="J780" s="9" t="s">
        <v>148</v>
      </c>
      <c r="K780" s="9" t="s">
        <v>148</v>
      </c>
      <c r="L780" s="10" t="s">
        <v>148</v>
      </c>
      <c r="M780" s="13" t="str">
        <f>IFERROR(TEXT(Table1[[#This Row],[Report Date]], "mmmm"),"")</f>
        <v/>
      </c>
      <c r="N780" s="13" t="str">
        <f>IFERROR(YEAR(Table1[[#This Row],[Report Date]]),"")</f>
        <v/>
      </c>
      <c r="O780" s="13" t="str">
        <f ca="1">IF(Table1[[#This Row],[Report Date]]&gt;=TODAY()-6, "within week", "Older")</f>
        <v>within week</v>
      </c>
      <c r="P780" s="37" t="e">
        <f>EOMONTH(Table1[[#This Row],[Report Date]], 0)</f>
        <v>#VALUE!</v>
      </c>
    </row>
    <row r="781" spans="1:16" x14ac:dyDescent="0.25">
      <c r="A781" s="9" t="s">
        <v>148</v>
      </c>
      <c r="B781" s="10" t="s">
        <v>148</v>
      </c>
      <c r="C781" s="9" t="s">
        <v>114</v>
      </c>
      <c r="D781" s="9">
        <v>1</v>
      </c>
      <c r="E781" s="9" t="s">
        <v>148</v>
      </c>
      <c r="F781" s="9">
        <v>988408</v>
      </c>
      <c r="G781" s="9" t="s">
        <v>116</v>
      </c>
      <c r="H781" s="9" t="s">
        <v>144</v>
      </c>
      <c r="I781" s="9" t="s">
        <v>148</v>
      </c>
      <c r="J781" s="9" t="s">
        <v>148</v>
      </c>
      <c r="K781" s="9" t="s">
        <v>148</v>
      </c>
      <c r="L781" s="10" t="s">
        <v>148</v>
      </c>
      <c r="M781" s="13" t="str">
        <f>IFERROR(TEXT(Table1[[#This Row],[Report Date]], "mmmm"),"")</f>
        <v/>
      </c>
      <c r="N781" s="13" t="str">
        <f>IFERROR(YEAR(Table1[[#This Row],[Report Date]]),"")</f>
        <v/>
      </c>
      <c r="O781" s="13" t="str">
        <f ca="1">IF(Table1[[#This Row],[Report Date]]&gt;=TODAY()-6, "within week", "Older")</f>
        <v>within week</v>
      </c>
      <c r="P781" s="37" t="e">
        <f>EOMONTH(Table1[[#This Row],[Report Date]], 0)</f>
        <v>#VALUE!</v>
      </c>
    </row>
    <row r="782" spans="1:16" x14ac:dyDescent="0.25">
      <c r="A782" s="9" t="s">
        <v>148</v>
      </c>
      <c r="B782" s="10" t="s">
        <v>148</v>
      </c>
      <c r="C782" s="9" t="s">
        <v>114</v>
      </c>
      <c r="D782" s="9">
        <v>1</v>
      </c>
      <c r="E782" s="9" t="s">
        <v>148</v>
      </c>
      <c r="F782" s="9">
        <v>485363</v>
      </c>
      <c r="G782" s="9" t="s">
        <v>122</v>
      </c>
      <c r="H782" s="9" t="s">
        <v>142</v>
      </c>
      <c r="I782" s="9" t="s">
        <v>148</v>
      </c>
      <c r="J782" s="9" t="s">
        <v>148</v>
      </c>
      <c r="K782" s="9" t="s">
        <v>148</v>
      </c>
      <c r="L782" s="10" t="s">
        <v>148</v>
      </c>
      <c r="M782" s="13" t="str">
        <f>IFERROR(TEXT(Table1[[#This Row],[Report Date]], "mmmm"),"")</f>
        <v/>
      </c>
      <c r="N782" s="13" t="str">
        <f>IFERROR(YEAR(Table1[[#This Row],[Report Date]]),"")</f>
        <v/>
      </c>
      <c r="O782" s="13" t="str">
        <f ca="1">IF(Table1[[#This Row],[Report Date]]&gt;=TODAY()-6, "within week", "Older")</f>
        <v>within week</v>
      </c>
      <c r="P782" s="37" t="e">
        <f>EOMONTH(Table1[[#This Row],[Report Date]], 0)</f>
        <v>#VALUE!</v>
      </c>
    </row>
    <row r="783" spans="1:16" x14ac:dyDescent="0.25">
      <c r="A783" s="9" t="s">
        <v>148</v>
      </c>
      <c r="B783" s="10" t="s">
        <v>148</v>
      </c>
      <c r="C783" s="9" t="s">
        <v>114</v>
      </c>
      <c r="D783" s="9">
        <v>1</v>
      </c>
      <c r="E783" s="9" t="s">
        <v>148</v>
      </c>
      <c r="F783" s="9">
        <v>514753</v>
      </c>
      <c r="G783" s="9" t="s">
        <v>122</v>
      </c>
      <c r="H783" s="9" t="s">
        <v>134</v>
      </c>
      <c r="I783" s="9" t="s">
        <v>148</v>
      </c>
      <c r="J783" s="9" t="s">
        <v>148</v>
      </c>
      <c r="K783" s="9" t="s">
        <v>148</v>
      </c>
      <c r="L783" s="10" t="s">
        <v>148</v>
      </c>
      <c r="M783" s="13" t="str">
        <f>IFERROR(TEXT(Table1[[#This Row],[Report Date]], "mmmm"),"")</f>
        <v/>
      </c>
      <c r="N783" s="13" t="str">
        <f>IFERROR(YEAR(Table1[[#This Row],[Report Date]]),"")</f>
        <v/>
      </c>
      <c r="O783" s="13" t="str">
        <f ca="1">IF(Table1[[#This Row],[Report Date]]&gt;=TODAY()-6, "within week", "Older")</f>
        <v>within week</v>
      </c>
      <c r="P783" s="37" t="e">
        <f>EOMONTH(Table1[[#This Row],[Report Date]], 0)</f>
        <v>#VALUE!</v>
      </c>
    </row>
    <row r="784" spans="1:16" x14ac:dyDescent="0.25">
      <c r="A784" s="9" t="s">
        <v>148</v>
      </c>
      <c r="B784" s="10" t="s">
        <v>148</v>
      </c>
      <c r="C784" s="9" t="s">
        <v>114</v>
      </c>
      <c r="D784" s="9">
        <v>1</v>
      </c>
      <c r="E784" s="9" t="s">
        <v>148</v>
      </c>
      <c r="F784" s="9">
        <v>904503</v>
      </c>
      <c r="G784" s="9" t="s">
        <v>123</v>
      </c>
      <c r="H784" s="9" t="s">
        <v>147</v>
      </c>
      <c r="I784" s="9" t="s">
        <v>148</v>
      </c>
      <c r="J784" s="9" t="s">
        <v>148</v>
      </c>
      <c r="K784" s="9" t="s">
        <v>148</v>
      </c>
      <c r="L784" s="10" t="s">
        <v>148</v>
      </c>
      <c r="M784" s="13" t="str">
        <f>IFERROR(TEXT(Table1[[#This Row],[Report Date]], "mmmm"),"")</f>
        <v/>
      </c>
      <c r="N784" s="13" t="str">
        <f>IFERROR(YEAR(Table1[[#This Row],[Report Date]]),"")</f>
        <v/>
      </c>
      <c r="O784" s="13" t="str">
        <f ca="1">IF(Table1[[#This Row],[Report Date]]&gt;=TODAY()-6, "within week", "Older")</f>
        <v>within week</v>
      </c>
      <c r="P784" s="37" t="e">
        <f>EOMONTH(Table1[[#This Row],[Report Date]], 0)</f>
        <v>#VALUE!</v>
      </c>
    </row>
    <row r="785" spans="1:16" x14ac:dyDescent="0.25">
      <c r="A785" s="9" t="s">
        <v>148</v>
      </c>
      <c r="B785" s="10" t="s">
        <v>148</v>
      </c>
      <c r="C785" s="9" t="s">
        <v>114</v>
      </c>
      <c r="D785" s="9">
        <v>1</v>
      </c>
      <c r="E785" s="9" t="s">
        <v>148</v>
      </c>
      <c r="F785" s="9">
        <v>436509</v>
      </c>
      <c r="G785" s="9" t="s">
        <v>120</v>
      </c>
      <c r="H785" s="9" t="s">
        <v>128</v>
      </c>
      <c r="I785" s="9" t="s">
        <v>148</v>
      </c>
      <c r="J785" s="9" t="s">
        <v>148</v>
      </c>
      <c r="K785" s="9" t="s">
        <v>148</v>
      </c>
      <c r="L785" s="10" t="s">
        <v>148</v>
      </c>
      <c r="M785" s="13" t="str">
        <f>IFERROR(TEXT(Table1[[#This Row],[Report Date]], "mmmm"),"")</f>
        <v/>
      </c>
      <c r="N785" s="13" t="str">
        <f>IFERROR(YEAR(Table1[[#This Row],[Report Date]]),"")</f>
        <v/>
      </c>
      <c r="O785" s="13" t="str">
        <f ca="1">IF(Table1[[#This Row],[Report Date]]&gt;=TODAY()-6, "within week", "Older")</f>
        <v>within week</v>
      </c>
      <c r="P785" s="37" t="e">
        <f>EOMONTH(Table1[[#This Row],[Report Date]], 0)</f>
        <v>#VALUE!</v>
      </c>
    </row>
    <row r="786" spans="1:16" x14ac:dyDescent="0.25">
      <c r="A786" s="9" t="s">
        <v>148</v>
      </c>
      <c r="B786" s="10" t="s">
        <v>148</v>
      </c>
      <c r="C786" s="9" t="s">
        <v>114</v>
      </c>
      <c r="D786" s="9">
        <v>1</v>
      </c>
      <c r="E786" s="9" t="s">
        <v>148</v>
      </c>
      <c r="F786" s="9">
        <v>293476</v>
      </c>
      <c r="G786" s="9" t="s">
        <v>120</v>
      </c>
      <c r="H786" s="9" t="s">
        <v>132</v>
      </c>
      <c r="I786" s="9" t="s">
        <v>148</v>
      </c>
      <c r="J786" s="9" t="s">
        <v>148</v>
      </c>
      <c r="K786" s="9" t="s">
        <v>148</v>
      </c>
      <c r="L786" s="10" t="s">
        <v>148</v>
      </c>
      <c r="M786" s="13" t="str">
        <f>IFERROR(TEXT(Table1[[#This Row],[Report Date]], "mmmm"),"")</f>
        <v/>
      </c>
      <c r="N786" s="13" t="str">
        <f>IFERROR(YEAR(Table1[[#This Row],[Report Date]]),"")</f>
        <v/>
      </c>
      <c r="O786" s="13" t="str">
        <f ca="1">IF(Table1[[#This Row],[Report Date]]&gt;=TODAY()-6, "within week", "Older")</f>
        <v>within week</v>
      </c>
      <c r="P786" s="37" t="e">
        <f>EOMONTH(Table1[[#This Row],[Report Date]], 0)</f>
        <v>#VALUE!</v>
      </c>
    </row>
    <row r="787" spans="1:16" x14ac:dyDescent="0.25">
      <c r="A787" s="9" t="s">
        <v>148</v>
      </c>
      <c r="B787" s="10" t="s">
        <v>148</v>
      </c>
      <c r="C787" s="9" t="s">
        <v>114</v>
      </c>
      <c r="D787" s="9">
        <v>1</v>
      </c>
      <c r="E787" s="9" t="s">
        <v>148</v>
      </c>
      <c r="F787" s="9">
        <v>574467</v>
      </c>
      <c r="G787" s="9" t="s">
        <v>122</v>
      </c>
      <c r="H787" s="9" t="s">
        <v>138</v>
      </c>
      <c r="I787" s="9" t="s">
        <v>148</v>
      </c>
      <c r="J787" s="9" t="s">
        <v>148</v>
      </c>
      <c r="K787" s="9" t="s">
        <v>148</v>
      </c>
      <c r="L787" s="10" t="s">
        <v>148</v>
      </c>
      <c r="M787" s="13" t="str">
        <f>IFERROR(TEXT(Table1[[#This Row],[Report Date]], "mmmm"),"")</f>
        <v/>
      </c>
      <c r="N787" s="13" t="str">
        <f>IFERROR(YEAR(Table1[[#This Row],[Report Date]]),"")</f>
        <v/>
      </c>
      <c r="O787" s="13" t="str">
        <f ca="1">IF(Table1[[#This Row],[Report Date]]&gt;=TODAY()-6, "within week", "Older")</f>
        <v>within week</v>
      </c>
      <c r="P787" s="37" t="e">
        <f>EOMONTH(Table1[[#This Row],[Report Date]], 0)</f>
        <v>#VALUE!</v>
      </c>
    </row>
    <row r="788" spans="1:16" x14ac:dyDescent="0.25">
      <c r="A788" s="9" t="s">
        <v>148</v>
      </c>
      <c r="B788" s="10" t="s">
        <v>148</v>
      </c>
      <c r="C788" s="9" t="s">
        <v>114</v>
      </c>
      <c r="D788" s="9">
        <v>1</v>
      </c>
      <c r="E788" s="9" t="s">
        <v>148</v>
      </c>
      <c r="F788" s="9">
        <v>731528</v>
      </c>
      <c r="G788" s="9" t="s">
        <v>123</v>
      </c>
      <c r="H788" s="9" t="s">
        <v>139</v>
      </c>
      <c r="I788" s="9" t="s">
        <v>148</v>
      </c>
      <c r="J788" s="9" t="s">
        <v>148</v>
      </c>
      <c r="K788" s="9" t="s">
        <v>148</v>
      </c>
      <c r="L788" s="10" t="s">
        <v>148</v>
      </c>
      <c r="M788" s="13" t="str">
        <f>IFERROR(TEXT(Table1[[#This Row],[Report Date]], "mmmm"),"")</f>
        <v/>
      </c>
      <c r="N788" s="13" t="str">
        <f>IFERROR(YEAR(Table1[[#This Row],[Report Date]]),"")</f>
        <v/>
      </c>
      <c r="O788" s="13" t="str">
        <f ca="1">IF(Table1[[#This Row],[Report Date]]&gt;=TODAY()-6, "within week", "Older")</f>
        <v>within week</v>
      </c>
      <c r="P788" s="37" t="e">
        <f>EOMONTH(Table1[[#This Row],[Report Date]], 0)</f>
        <v>#VALUE!</v>
      </c>
    </row>
    <row r="789" spans="1:16" x14ac:dyDescent="0.25">
      <c r="A789" s="9" t="s">
        <v>148</v>
      </c>
      <c r="B789" s="10" t="s">
        <v>148</v>
      </c>
      <c r="C789" s="9" t="s">
        <v>114</v>
      </c>
      <c r="D789" s="9">
        <v>1</v>
      </c>
      <c r="E789" s="9" t="s">
        <v>148</v>
      </c>
      <c r="F789" s="9">
        <v>800234</v>
      </c>
      <c r="G789" s="9" t="s">
        <v>127</v>
      </c>
      <c r="H789" s="9" t="s">
        <v>147</v>
      </c>
      <c r="I789" s="9" t="s">
        <v>148</v>
      </c>
      <c r="J789" s="9" t="s">
        <v>148</v>
      </c>
      <c r="K789" s="9" t="s">
        <v>148</v>
      </c>
      <c r="L789" s="10" t="s">
        <v>148</v>
      </c>
      <c r="M789" s="13" t="str">
        <f>IFERROR(TEXT(Table1[[#This Row],[Report Date]], "mmmm"),"")</f>
        <v/>
      </c>
      <c r="N789" s="13" t="str">
        <f>IFERROR(YEAR(Table1[[#This Row],[Report Date]]),"")</f>
        <v/>
      </c>
      <c r="O789" s="13" t="str">
        <f ca="1">IF(Table1[[#This Row],[Report Date]]&gt;=TODAY()-6, "within week", "Older")</f>
        <v>within week</v>
      </c>
      <c r="P789" s="37" t="e">
        <f>EOMONTH(Table1[[#This Row],[Report Date]], 0)</f>
        <v>#VALUE!</v>
      </c>
    </row>
    <row r="790" spans="1:16" x14ac:dyDescent="0.25">
      <c r="A790" s="9" t="s">
        <v>148</v>
      </c>
      <c r="B790" s="10" t="s">
        <v>148</v>
      </c>
      <c r="C790" s="9" t="s">
        <v>114</v>
      </c>
      <c r="D790" s="9">
        <v>1</v>
      </c>
      <c r="E790" s="9" t="s">
        <v>148</v>
      </c>
      <c r="F790" s="9">
        <v>606767</v>
      </c>
      <c r="G790" s="9" t="s">
        <v>123</v>
      </c>
      <c r="H790" s="9" t="s">
        <v>135</v>
      </c>
      <c r="I790" s="9" t="s">
        <v>148</v>
      </c>
      <c r="J790" s="9" t="s">
        <v>148</v>
      </c>
      <c r="K790" s="9" t="s">
        <v>148</v>
      </c>
      <c r="L790" s="10" t="s">
        <v>148</v>
      </c>
      <c r="M790" s="13" t="str">
        <f>IFERROR(TEXT(Table1[[#This Row],[Report Date]], "mmmm"),"")</f>
        <v/>
      </c>
      <c r="N790" s="13" t="str">
        <f>IFERROR(YEAR(Table1[[#This Row],[Report Date]]),"")</f>
        <v/>
      </c>
      <c r="O790" s="13" t="str">
        <f ca="1">IF(Table1[[#This Row],[Report Date]]&gt;=TODAY()-6, "within week", "Older")</f>
        <v>within week</v>
      </c>
      <c r="P790" s="37" t="e">
        <f>EOMONTH(Table1[[#This Row],[Report Date]], 0)</f>
        <v>#VALUE!</v>
      </c>
    </row>
    <row r="791" spans="1:16" x14ac:dyDescent="0.25">
      <c r="A791" s="9" t="s">
        <v>148</v>
      </c>
      <c r="B791" s="10" t="s">
        <v>148</v>
      </c>
      <c r="C791" s="9" t="s">
        <v>114</v>
      </c>
      <c r="D791" s="9">
        <v>1</v>
      </c>
      <c r="E791" s="9" t="s">
        <v>148</v>
      </c>
      <c r="F791" s="9">
        <v>515315</v>
      </c>
      <c r="G791" s="9" t="s">
        <v>127</v>
      </c>
      <c r="H791" s="9" t="s">
        <v>131</v>
      </c>
      <c r="I791" s="9" t="s">
        <v>148</v>
      </c>
      <c r="J791" s="9" t="s">
        <v>148</v>
      </c>
      <c r="K791" s="9" t="s">
        <v>148</v>
      </c>
      <c r="L791" s="10" t="s">
        <v>148</v>
      </c>
      <c r="M791" s="13" t="str">
        <f>IFERROR(TEXT(Table1[[#This Row],[Report Date]], "mmmm"),"")</f>
        <v/>
      </c>
      <c r="N791" s="13" t="str">
        <f>IFERROR(YEAR(Table1[[#This Row],[Report Date]]),"")</f>
        <v/>
      </c>
      <c r="O791" s="13" t="str">
        <f ca="1">IF(Table1[[#This Row],[Report Date]]&gt;=TODAY()-6, "within week", "Older")</f>
        <v>within week</v>
      </c>
      <c r="P791" s="37" t="e">
        <f>EOMONTH(Table1[[#This Row],[Report Date]], 0)</f>
        <v>#VALUE!</v>
      </c>
    </row>
    <row r="792" spans="1:16" x14ac:dyDescent="0.25">
      <c r="A792" s="9" t="s">
        <v>148</v>
      </c>
      <c r="B792" s="10" t="s">
        <v>148</v>
      </c>
      <c r="C792" s="9" t="s">
        <v>114</v>
      </c>
      <c r="D792" s="9">
        <v>1</v>
      </c>
      <c r="E792" s="9" t="s">
        <v>148</v>
      </c>
      <c r="F792" s="9">
        <v>367107</v>
      </c>
      <c r="G792" s="9" t="s">
        <v>119</v>
      </c>
      <c r="H792" s="9" t="s">
        <v>147</v>
      </c>
      <c r="I792" s="9" t="s">
        <v>148</v>
      </c>
      <c r="J792" s="9" t="s">
        <v>148</v>
      </c>
      <c r="K792" s="9" t="s">
        <v>148</v>
      </c>
      <c r="L792" s="10" t="s">
        <v>148</v>
      </c>
      <c r="M792" s="13" t="str">
        <f>IFERROR(TEXT(Table1[[#This Row],[Report Date]], "mmmm"),"")</f>
        <v/>
      </c>
      <c r="N792" s="13" t="str">
        <f>IFERROR(YEAR(Table1[[#This Row],[Report Date]]),"")</f>
        <v/>
      </c>
      <c r="O792" s="13" t="str">
        <f ca="1">IF(Table1[[#This Row],[Report Date]]&gt;=TODAY()-6, "within week", "Older")</f>
        <v>within week</v>
      </c>
      <c r="P792" s="37" t="e">
        <f>EOMONTH(Table1[[#This Row],[Report Date]], 0)</f>
        <v>#VALUE!</v>
      </c>
    </row>
    <row r="793" spans="1:16" x14ac:dyDescent="0.25">
      <c r="A793" s="9" t="s">
        <v>148</v>
      </c>
      <c r="B793" s="10" t="s">
        <v>148</v>
      </c>
      <c r="C793" s="9" t="s">
        <v>114</v>
      </c>
      <c r="D793" s="9">
        <v>1</v>
      </c>
      <c r="E793" s="9" t="s">
        <v>148</v>
      </c>
      <c r="F793" s="9">
        <v>903576</v>
      </c>
      <c r="G793" s="9" t="s">
        <v>121</v>
      </c>
      <c r="H793" s="9" t="s">
        <v>129</v>
      </c>
      <c r="I793" s="9" t="s">
        <v>148</v>
      </c>
      <c r="J793" s="9" t="s">
        <v>148</v>
      </c>
      <c r="K793" s="9" t="s">
        <v>148</v>
      </c>
      <c r="L793" s="10" t="s">
        <v>148</v>
      </c>
      <c r="M793" s="13" t="str">
        <f>IFERROR(TEXT(Table1[[#This Row],[Report Date]], "mmmm"),"")</f>
        <v/>
      </c>
      <c r="N793" s="13" t="str">
        <f>IFERROR(YEAR(Table1[[#This Row],[Report Date]]),"")</f>
        <v/>
      </c>
      <c r="O793" s="13" t="str">
        <f ca="1">IF(Table1[[#This Row],[Report Date]]&gt;=TODAY()-6, "within week", "Older")</f>
        <v>within week</v>
      </c>
      <c r="P793" s="37" t="e">
        <f>EOMONTH(Table1[[#This Row],[Report Date]], 0)</f>
        <v>#VALUE!</v>
      </c>
    </row>
    <row r="794" spans="1:16" x14ac:dyDescent="0.25">
      <c r="A794" s="9" t="s">
        <v>148</v>
      </c>
      <c r="B794" s="10" t="s">
        <v>148</v>
      </c>
      <c r="C794" s="9" t="s">
        <v>114</v>
      </c>
      <c r="D794" s="9">
        <v>1</v>
      </c>
      <c r="E794" s="9" t="s">
        <v>148</v>
      </c>
      <c r="F794" s="9">
        <v>267909</v>
      </c>
      <c r="G794" s="9" t="s">
        <v>117</v>
      </c>
      <c r="H794" s="9" t="s">
        <v>141</v>
      </c>
      <c r="I794" s="9" t="s">
        <v>148</v>
      </c>
      <c r="J794" s="9" t="s">
        <v>148</v>
      </c>
      <c r="K794" s="9" t="s">
        <v>148</v>
      </c>
      <c r="L794" s="10" t="s">
        <v>148</v>
      </c>
      <c r="M794" s="13" t="str">
        <f>IFERROR(TEXT(Table1[[#This Row],[Report Date]], "mmmm"),"")</f>
        <v/>
      </c>
      <c r="N794" s="13" t="str">
        <f>IFERROR(YEAR(Table1[[#This Row],[Report Date]]),"")</f>
        <v/>
      </c>
      <c r="O794" s="13" t="str">
        <f ca="1">IF(Table1[[#This Row],[Report Date]]&gt;=TODAY()-6, "within week", "Older")</f>
        <v>within week</v>
      </c>
      <c r="P794" s="37" t="e">
        <f>EOMONTH(Table1[[#This Row],[Report Date]], 0)</f>
        <v>#VALUE!</v>
      </c>
    </row>
    <row r="795" spans="1:16" x14ac:dyDescent="0.25">
      <c r="A795" s="9" t="s">
        <v>148</v>
      </c>
      <c r="B795" s="10" t="s">
        <v>148</v>
      </c>
      <c r="C795" s="9" t="s">
        <v>114</v>
      </c>
      <c r="D795" s="9">
        <v>1</v>
      </c>
      <c r="E795" s="9" t="s">
        <v>148</v>
      </c>
      <c r="F795" s="9">
        <v>428173</v>
      </c>
      <c r="G795" s="9" t="s">
        <v>123</v>
      </c>
      <c r="H795" s="9" t="s">
        <v>147</v>
      </c>
      <c r="I795" s="9" t="s">
        <v>148</v>
      </c>
      <c r="J795" s="9" t="s">
        <v>148</v>
      </c>
      <c r="K795" s="9" t="s">
        <v>148</v>
      </c>
      <c r="L795" s="10" t="s">
        <v>148</v>
      </c>
      <c r="M795" s="13" t="str">
        <f>IFERROR(TEXT(Table1[[#This Row],[Report Date]], "mmmm"),"")</f>
        <v/>
      </c>
      <c r="N795" s="13" t="str">
        <f>IFERROR(YEAR(Table1[[#This Row],[Report Date]]),"")</f>
        <v/>
      </c>
      <c r="O795" s="13" t="str">
        <f ca="1">IF(Table1[[#This Row],[Report Date]]&gt;=TODAY()-6, "within week", "Older")</f>
        <v>within week</v>
      </c>
      <c r="P795" s="37" t="e">
        <f>EOMONTH(Table1[[#This Row],[Report Date]], 0)</f>
        <v>#VALUE!</v>
      </c>
    </row>
    <row r="796" spans="1:16" x14ac:dyDescent="0.25">
      <c r="A796" s="9" t="s">
        <v>148</v>
      </c>
      <c r="B796" s="10" t="s">
        <v>148</v>
      </c>
      <c r="C796" s="9" t="s">
        <v>114</v>
      </c>
      <c r="D796" s="9">
        <v>1</v>
      </c>
      <c r="E796" s="9" t="s">
        <v>148</v>
      </c>
      <c r="F796" s="9">
        <v>615584</v>
      </c>
      <c r="G796" s="9" t="s">
        <v>117</v>
      </c>
      <c r="H796" s="9" t="s">
        <v>145</v>
      </c>
      <c r="I796" s="9" t="s">
        <v>148</v>
      </c>
      <c r="J796" s="9" t="s">
        <v>148</v>
      </c>
      <c r="K796" s="9" t="s">
        <v>148</v>
      </c>
      <c r="L796" s="10" t="s">
        <v>148</v>
      </c>
      <c r="M796" s="13" t="str">
        <f>IFERROR(TEXT(Table1[[#This Row],[Report Date]], "mmmm"),"")</f>
        <v/>
      </c>
      <c r="N796" s="13" t="str">
        <f>IFERROR(YEAR(Table1[[#This Row],[Report Date]]),"")</f>
        <v/>
      </c>
      <c r="O796" s="13" t="str">
        <f ca="1">IF(Table1[[#This Row],[Report Date]]&gt;=TODAY()-6, "within week", "Older")</f>
        <v>within week</v>
      </c>
      <c r="P796" s="37" t="e">
        <f>EOMONTH(Table1[[#This Row],[Report Date]], 0)</f>
        <v>#VALUE!</v>
      </c>
    </row>
    <row r="797" spans="1:16" x14ac:dyDescent="0.25">
      <c r="A797" s="9" t="s">
        <v>148</v>
      </c>
      <c r="B797" s="10" t="s">
        <v>148</v>
      </c>
      <c r="C797" s="9" t="s">
        <v>114</v>
      </c>
      <c r="D797" s="9">
        <v>1</v>
      </c>
      <c r="E797" s="9" t="s">
        <v>148</v>
      </c>
      <c r="F797" s="9">
        <v>446903</v>
      </c>
      <c r="G797" s="9" t="s">
        <v>121</v>
      </c>
      <c r="H797" s="9" t="s">
        <v>129</v>
      </c>
      <c r="I797" s="9" t="s">
        <v>148</v>
      </c>
      <c r="J797" s="9" t="s">
        <v>148</v>
      </c>
      <c r="K797" s="9" t="s">
        <v>148</v>
      </c>
      <c r="L797" s="10" t="s">
        <v>148</v>
      </c>
      <c r="M797" s="13" t="str">
        <f>IFERROR(TEXT(Table1[[#This Row],[Report Date]], "mmmm"),"")</f>
        <v/>
      </c>
      <c r="N797" s="13" t="str">
        <f>IFERROR(YEAR(Table1[[#This Row],[Report Date]]),"")</f>
        <v/>
      </c>
      <c r="O797" s="13" t="str">
        <f ca="1">IF(Table1[[#This Row],[Report Date]]&gt;=TODAY()-6, "within week", "Older")</f>
        <v>within week</v>
      </c>
      <c r="P797" s="37" t="e">
        <f>EOMONTH(Table1[[#This Row],[Report Date]], 0)</f>
        <v>#VALUE!</v>
      </c>
    </row>
    <row r="798" spans="1:16" x14ac:dyDescent="0.25">
      <c r="A798" s="9" t="s">
        <v>148</v>
      </c>
      <c r="B798" s="10" t="s">
        <v>148</v>
      </c>
      <c r="C798" s="9" t="s">
        <v>114</v>
      </c>
      <c r="D798" s="9">
        <v>1</v>
      </c>
      <c r="E798" s="9" t="s">
        <v>148</v>
      </c>
      <c r="F798" s="9">
        <v>714322</v>
      </c>
      <c r="G798" s="9" t="s">
        <v>118</v>
      </c>
      <c r="H798" s="9" t="s">
        <v>138</v>
      </c>
      <c r="I798" s="9" t="s">
        <v>148</v>
      </c>
      <c r="J798" s="9" t="s">
        <v>148</v>
      </c>
      <c r="K798" s="9" t="s">
        <v>148</v>
      </c>
      <c r="L798" s="10" t="s">
        <v>148</v>
      </c>
      <c r="M798" s="13" t="str">
        <f>IFERROR(TEXT(Table1[[#This Row],[Report Date]], "mmmm"),"")</f>
        <v/>
      </c>
      <c r="N798" s="13" t="str">
        <f>IFERROR(YEAR(Table1[[#This Row],[Report Date]]),"")</f>
        <v/>
      </c>
      <c r="O798" s="13" t="str">
        <f ca="1">IF(Table1[[#This Row],[Report Date]]&gt;=TODAY()-6, "within week", "Older")</f>
        <v>within week</v>
      </c>
      <c r="P798" s="37" t="e">
        <f>EOMONTH(Table1[[#This Row],[Report Date]], 0)</f>
        <v>#VALUE!</v>
      </c>
    </row>
    <row r="799" spans="1:16" x14ac:dyDescent="0.25">
      <c r="A799" s="9" t="s">
        <v>148</v>
      </c>
      <c r="B799" s="10" t="s">
        <v>148</v>
      </c>
      <c r="C799" s="9" t="s">
        <v>114</v>
      </c>
      <c r="D799" s="9">
        <v>1</v>
      </c>
      <c r="E799" s="9" t="s">
        <v>148</v>
      </c>
      <c r="F799" s="9">
        <v>453743</v>
      </c>
      <c r="G799" s="9" t="s">
        <v>120</v>
      </c>
      <c r="H799" s="9" t="s">
        <v>132</v>
      </c>
      <c r="I799" s="9" t="s">
        <v>148</v>
      </c>
      <c r="J799" s="9" t="s">
        <v>148</v>
      </c>
      <c r="K799" s="9" t="s">
        <v>148</v>
      </c>
      <c r="L799" s="10" t="s">
        <v>148</v>
      </c>
      <c r="M799" s="13" t="str">
        <f>IFERROR(TEXT(Table1[[#This Row],[Report Date]], "mmmm"),"")</f>
        <v/>
      </c>
      <c r="N799" s="13" t="str">
        <f>IFERROR(YEAR(Table1[[#This Row],[Report Date]]),"")</f>
        <v/>
      </c>
      <c r="O799" s="13" t="str">
        <f ca="1">IF(Table1[[#This Row],[Report Date]]&gt;=TODAY()-6, "within week", "Older")</f>
        <v>within week</v>
      </c>
      <c r="P799" s="37" t="e">
        <f>EOMONTH(Table1[[#This Row],[Report Date]], 0)</f>
        <v>#VALUE!</v>
      </c>
    </row>
    <row r="800" spans="1:16" x14ac:dyDescent="0.25">
      <c r="A800" s="9" t="s">
        <v>148</v>
      </c>
      <c r="B800" s="10" t="s">
        <v>148</v>
      </c>
      <c r="C800" s="9" t="s">
        <v>114</v>
      </c>
      <c r="D800" s="9">
        <v>1</v>
      </c>
      <c r="E800" s="9" t="s">
        <v>148</v>
      </c>
      <c r="F800" s="9">
        <v>560243</v>
      </c>
      <c r="G800" s="9" t="s">
        <v>125</v>
      </c>
      <c r="H800" s="9" t="s">
        <v>141</v>
      </c>
      <c r="I800" s="9" t="s">
        <v>148</v>
      </c>
      <c r="J800" s="9" t="s">
        <v>148</v>
      </c>
      <c r="K800" s="9" t="s">
        <v>148</v>
      </c>
      <c r="L800" s="10" t="s">
        <v>148</v>
      </c>
      <c r="M800" s="13" t="str">
        <f>IFERROR(TEXT(Table1[[#This Row],[Report Date]], "mmmm"),"")</f>
        <v/>
      </c>
      <c r="N800" s="13" t="str">
        <f>IFERROR(YEAR(Table1[[#This Row],[Report Date]]),"")</f>
        <v/>
      </c>
      <c r="O800" s="13" t="str">
        <f ca="1">IF(Table1[[#This Row],[Report Date]]&gt;=TODAY()-6, "within week", "Older")</f>
        <v>within week</v>
      </c>
      <c r="P800" s="37" t="e">
        <f>EOMONTH(Table1[[#This Row],[Report Date]], 0)</f>
        <v>#VALUE!</v>
      </c>
    </row>
    <row r="801" spans="1:16" x14ac:dyDescent="0.25">
      <c r="A801" s="9" t="s">
        <v>11</v>
      </c>
      <c r="B801" s="10">
        <v>45909</v>
      </c>
      <c r="C801" s="9" t="s">
        <v>106</v>
      </c>
      <c r="D801" s="9">
        <v>2</v>
      </c>
      <c r="E801" s="9" t="s">
        <v>18</v>
      </c>
      <c r="F801" s="9">
        <v>145627</v>
      </c>
      <c r="G801" s="9" t="s">
        <v>119</v>
      </c>
      <c r="H801" s="9" t="s">
        <v>143</v>
      </c>
      <c r="I801" s="9">
        <v>134</v>
      </c>
      <c r="J801" s="9">
        <v>22</v>
      </c>
      <c r="K801" s="9">
        <v>0</v>
      </c>
      <c r="L801" s="10">
        <v>0</v>
      </c>
      <c r="M801" s="13" t="str">
        <f>IFERROR(TEXT(Table1[[#This Row],[Report Date]], "mmmm"),"")</f>
        <v>September</v>
      </c>
      <c r="N801" s="13">
        <f>IFERROR(YEAR(Table1[[#This Row],[Report Date]]),"")</f>
        <v>2025</v>
      </c>
      <c r="O801" s="13" t="str">
        <f ca="1">IF(Table1[[#This Row],[Report Date]]&gt;=TODAY()-6, "within week", "Older")</f>
        <v>Older</v>
      </c>
      <c r="P801" s="37">
        <f>EOMONTH(Table1[[#This Row],[Report Date]], 0)</f>
        <v>45930</v>
      </c>
    </row>
    <row r="802" spans="1:16" x14ac:dyDescent="0.25">
      <c r="A802" s="9" t="s">
        <v>3</v>
      </c>
      <c r="B802" s="10">
        <v>45909</v>
      </c>
      <c r="C802" s="9" t="s">
        <v>106</v>
      </c>
      <c r="D802" s="9">
        <v>2</v>
      </c>
      <c r="E802" s="9" t="s">
        <v>18</v>
      </c>
      <c r="F802" s="9">
        <v>173346</v>
      </c>
      <c r="G802" s="9" t="s">
        <v>125</v>
      </c>
      <c r="H802" s="9" t="s">
        <v>141</v>
      </c>
      <c r="I802" s="9">
        <v>75</v>
      </c>
      <c r="J802" s="9">
        <v>19</v>
      </c>
      <c r="K802" s="9">
        <v>0</v>
      </c>
      <c r="L802" s="10">
        <v>0</v>
      </c>
      <c r="M802" s="13" t="str">
        <f>IFERROR(TEXT(Table1[[#This Row],[Report Date]], "mmmm"),"")</f>
        <v>September</v>
      </c>
      <c r="N802" s="13">
        <f>IFERROR(YEAR(Table1[[#This Row],[Report Date]]),"")</f>
        <v>2025</v>
      </c>
      <c r="O802" s="13" t="str">
        <f ca="1">IF(Table1[[#This Row],[Report Date]]&gt;=TODAY()-6, "within week", "Older")</f>
        <v>Older</v>
      </c>
      <c r="P802" s="37">
        <f>EOMONTH(Table1[[#This Row],[Report Date]], 0)</f>
        <v>45930</v>
      </c>
    </row>
    <row r="803" spans="1:16" x14ac:dyDescent="0.25">
      <c r="A803" s="9" t="s">
        <v>16</v>
      </c>
      <c r="B803" s="10">
        <v>45902</v>
      </c>
      <c r="C803" s="9" t="s">
        <v>106</v>
      </c>
      <c r="D803" s="9">
        <v>2</v>
      </c>
      <c r="E803" s="9" t="s">
        <v>18</v>
      </c>
      <c r="F803" s="9">
        <v>363528</v>
      </c>
      <c r="G803" s="9" t="s">
        <v>120</v>
      </c>
      <c r="H803" s="9" t="s">
        <v>128</v>
      </c>
      <c r="I803" s="9">
        <v>47</v>
      </c>
      <c r="J803" s="9">
        <v>22</v>
      </c>
      <c r="K803" s="9">
        <v>0</v>
      </c>
      <c r="L803" s="10">
        <v>0</v>
      </c>
      <c r="M803" s="13" t="str">
        <f>IFERROR(TEXT(Table1[[#This Row],[Report Date]], "mmmm"),"")</f>
        <v>September</v>
      </c>
      <c r="N803" s="13">
        <f>IFERROR(YEAR(Table1[[#This Row],[Report Date]]),"")</f>
        <v>2025</v>
      </c>
      <c r="O803" s="13" t="str">
        <f ca="1">IF(Table1[[#This Row],[Report Date]]&gt;=TODAY()-6, "within week", "Older")</f>
        <v>Older</v>
      </c>
      <c r="P803" s="37">
        <f>EOMONTH(Table1[[#This Row],[Report Date]], 0)</f>
        <v>45930</v>
      </c>
    </row>
    <row r="804" spans="1:16" x14ac:dyDescent="0.25">
      <c r="A804" s="9" t="s">
        <v>11</v>
      </c>
      <c r="B804" s="10">
        <v>45902</v>
      </c>
      <c r="C804" s="9" t="s">
        <v>106</v>
      </c>
      <c r="D804" s="9">
        <v>2</v>
      </c>
      <c r="E804" s="9" t="s">
        <v>18</v>
      </c>
      <c r="F804" s="9">
        <v>189469</v>
      </c>
      <c r="G804" s="9" t="s">
        <v>125</v>
      </c>
      <c r="H804" s="9" t="s">
        <v>145</v>
      </c>
      <c r="I804" s="9">
        <v>127</v>
      </c>
      <c r="J804" s="9">
        <v>15</v>
      </c>
      <c r="K804" s="9">
        <v>0</v>
      </c>
      <c r="L804" s="10">
        <v>0</v>
      </c>
      <c r="M804" s="13" t="str">
        <f>IFERROR(TEXT(Table1[[#This Row],[Report Date]], "mmmm"),"")</f>
        <v>September</v>
      </c>
      <c r="N804" s="13">
        <f>IFERROR(YEAR(Table1[[#This Row],[Report Date]]),"")</f>
        <v>2025</v>
      </c>
      <c r="O804" s="13" t="str">
        <f ca="1">IF(Table1[[#This Row],[Report Date]]&gt;=TODAY()-6, "within week", "Older")</f>
        <v>Older</v>
      </c>
      <c r="P804" s="37">
        <f>EOMONTH(Table1[[#This Row],[Report Date]], 0)</f>
        <v>45930</v>
      </c>
    </row>
    <row r="805" spans="1:16" x14ac:dyDescent="0.25">
      <c r="A805" s="9" t="s">
        <v>11</v>
      </c>
      <c r="B805" s="10">
        <v>45902</v>
      </c>
      <c r="C805" s="9" t="s">
        <v>106</v>
      </c>
      <c r="D805" s="9">
        <v>2</v>
      </c>
      <c r="E805" s="9" t="s">
        <v>18</v>
      </c>
      <c r="F805" s="9">
        <v>903081</v>
      </c>
      <c r="G805" s="9" t="s">
        <v>127</v>
      </c>
      <c r="H805" s="9" t="s">
        <v>147</v>
      </c>
      <c r="I805" s="9">
        <v>43</v>
      </c>
      <c r="J805" s="9">
        <v>19</v>
      </c>
      <c r="K805" s="9">
        <v>0</v>
      </c>
      <c r="L805" s="10">
        <v>0</v>
      </c>
      <c r="M805" s="13" t="str">
        <f>IFERROR(TEXT(Table1[[#This Row],[Report Date]], "mmmm"),"")</f>
        <v>September</v>
      </c>
      <c r="N805" s="13">
        <f>IFERROR(YEAR(Table1[[#This Row],[Report Date]]),"")</f>
        <v>2025</v>
      </c>
      <c r="O805" s="13" t="str">
        <f ca="1">IF(Table1[[#This Row],[Report Date]]&gt;=TODAY()-6, "within week", "Older")</f>
        <v>Older</v>
      </c>
      <c r="P805" s="37">
        <f>EOMONTH(Table1[[#This Row],[Report Date]], 0)</f>
        <v>45930</v>
      </c>
    </row>
    <row r="806" spans="1:16" x14ac:dyDescent="0.25">
      <c r="A806" s="9" t="s">
        <v>11</v>
      </c>
      <c r="B806" s="10">
        <v>45902</v>
      </c>
      <c r="C806" s="9" t="s">
        <v>106</v>
      </c>
      <c r="D806" s="9">
        <v>2</v>
      </c>
      <c r="E806" s="9" t="s">
        <v>18</v>
      </c>
      <c r="F806" s="9">
        <v>545685</v>
      </c>
      <c r="G806" s="9" t="s">
        <v>117</v>
      </c>
      <c r="H806" s="9" t="s">
        <v>129</v>
      </c>
      <c r="I806" s="9">
        <v>57</v>
      </c>
      <c r="J806" s="9">
        <v>15</v>
      </c>
      <c r="K806" s="9">
        <v>0</v>
      </c>
      <c r="L806" s="10">
        <v>0</v>
      </c>
      <c r="M806" s="13" t="str">
        <f>IFERROR(TEXT(Table1[[#This Row],[Report Date]], "mmmm"),"")</f>
        <v>September</v>
      </c>
      <c r="N806" s="13">
        <f>IFERROR(YEAR(Table1[[#This Row],[Report Date]]),"")</f>
        <v>2025</v>
      </c>
      <c r="O806" s="13" t="str">
        <f ca="1">IF(Table1[[#This Row],[Report Date]]&gt;=TODAY()-6, "within week", "Older")</f>
        <v>Older</v>
      </c>
      <c r="P806" s="37">
        <f>EOMONTH(Table1[[#This Row],[Report Date]], 0)</f>
        <v>45930</v>
      </c>
    </row>
    <row r="807" spans="1:16" x14ac:dyDescent="0.25">
      <c r="A807" s="9" t="s">
        <v>11</v>
      </c>
      <c r="B807" s="10">
        <v>45895</v>
      </c>
      <c r="C807" s="9" t="s">
        <v>106</v>
      </c>
      <c r="D807" s="9">
        <v>2</v>
      </c>
      <c r="E807" s="9" t="s">
        <v>18</v>
      </c>
      <c r="F807" s="9">
        <v>308428</v>
      </c>
      <c r="G807" s="9" t="s">
        <v>127</v>
      </c>
      <c r="H807" s="9" t="s">
        <v>143</v>
      </c>
      <c r="I807" s="9">
        <v>55</v>
      </c>
      <c r="J807" s="9">
        <v>39</v>
      </c>
      <c r="K807" s="9">
        <v>0</v>
      </c>
      <c r="L807" s="10">
        <v>0</v>
      </c>
      <c r="M807" s="13" t="str">
        <f>IFERROR(TEXT(Table1[[#This Row],[Report Date]], "mmmm"),"")</f>
        <v>August</v>
      </c>
      <c r="N807" s="13">
        <f>IFERROR(YEAR(Table1[[#This Row],[Report Date]]),"")</f>
        <v>2025</v>
      </c>
      <c r="O807" s="13" t="str">
        <f ca="1">IF(Table1[[#This Row],[Report Date]]&gt;=TODAY()-6, "within week", "Older")</f>
        <v>Older</v>
      </c>
      <c r="P807" s="37">
        <f>EOMONTH(Table1[[#This Row],[Report Date]], 0)</f>
        <v>45900</v>
      </c>
    </row>
    <row r="808" spans="1:16" x14ac:dyDescent="0.25">
      <c r="A808" s="9" t="s">
        <v>4</v>
      </c>
      <c r="B808" s="10">
        <v>45895</v>
      </c>
      <c r="C808" s="9" t="s">
        <v>106</v>
      </c>
      <c r="D808" s="9">
        <v>2</v>
      </c>
      <c r="E808" s="9" t="s">
        <v>18</v>
      </c>
      <c r="F808" s="9">
        <v>285748</v>
      </c>
      <c r="G808" s="9" t="s">
        <v>116</v>
      </c>
      <c r="H808" s="9" t="s">
        <v>136</v>
      </c>
      <c r="I808" s="9">
        <v>60</v>
      </c>
      <c r="J808" s="9">
        <v>15</v>
      </c>
      <c r="K808" s="9">
        <v>0</v>
      </c>
      <c r="L808" s="10">
        <v>0</v>
      </c>
      <c r="M808" s="13" t="str">
        <f>IFERROR(TEXT(Table1[[#This Row],[Report Date]], "mmmm"),"")</f>
        <v>August</v>
      </c>
      <c r="N808" s="13">
        <f>IFERROR(YEAR(Table1[[#This Row],[Report Date]]),"")</f>
        <v>2025</v>
      </c>
      <c r="O808" s="13" t="str">
        <f ca="1">IF(Table1[[#This Row],[Report Date]]&gt;=TODAY()-6, "within week", "Older")</f>
        <v>Older</v>
      </c>
      <c r="P808" s="37">
        <f>EOMONTH(Table1[[#This Row],[Report Date]], 0)</f>
        <v>45900</v>
      </c>
    </row>
    <row r="809" spans="1:16" x14ac:dyDescent="0.25">
      <c r="A809" s="9" t="s">
        <v>11</v>
      </c>
      <c r="B809" s="10">
        <v>45874</v>
      </c>
      <c r="C809" s="9" t="s">
        <v>106</v>
      </c>
      <c r="D809" s="9">
        <v>2</v>
      </c>
      <c r="E809" s="9" t="s">
        <v>18</v>
      </c>
      <c r="F809" s="9">
        <v>502605</v>
      </c>
      <c r="G809" s="9" t="s">
        <v>127</v>
      </c>
      <c r="H809" s="9" t="s">
        <v>135</v>
      </c>
      <c r="I809" s="9">
        <v>104</v>
      </c>
      <c r="J809" s="9">
        <v>18</v>
      </c>
      <c r="K809" s="9">
        <v>0</v>
      </c>
      <c r="L809" s="10">
        <v>0</v>
      </c>
      <c r="M809" s="13" t="str">
        <f>IFERROR(TEXT(Table1[[#This Row],[Report Date]], "mmmm"),"")</f>
        <v>August</v>
      </c>
      <c r="N809" s="13">
        <f>IFERROR(YEAR(Table1[[#This Row],[Report Date]]),"")</f>
        <v>2025</v>
      </c>
      <c r="O809" s="13" t="str">
        <f ca="1">IF(Table1[[#This Row],[Report Date]]&gt;=TODAY()-6, "within week", "Older")</f>
        <v>Older</v>
      </c>
      <c r="P809" s="37">
        <f>EOMONTH(Table1[[#This Row],[Report Date]], 0)</f>
        <v>45900</v>
      </c>
    </row>
    <row r="810" spans="1:16" x14ac:dyDescent="0.25">
      <c r="A810" s="9" t="s">
        <v>7</v>
      </c>
      <c r="B810" s="10">
        <v>45874</v>
      </c>
      <c r="C810" s="9" t="s">
        <v>106</v>
      </c>
      <c r="D810" s="9">
        <v>2</v>
      </c>
      <c r="E810" s="9" t="s">
        <v>18</v>
      </c>
      <c r="F810" s="9">
        <v>183136</v>
      </c>
      <c r="G810" s="9" t="s">
        <v>121</v>
      </c>
      <c r="H810" s="9" t="s">
        <v>133</v>
      </c>
      <c r="I810" s="9">
        <v>36</v>
      </c>
      <c r="J810" s="9">
        <v>15</v>
      </c>
      <c r="K810" s="9">
        <v>0</v>
      </c>
      <c r="L810" s="10">
        <v>0</v>
      </c>
      <c r="M810" s="13" t="str">
        <f>IFERROR(TEXT(Table1[[#This Row],[Report Date]], "mmmm"),"")</f>
        <v>August</v>
      </c>
      <c r="N810" s="13">
        <f>IFERROR(YEAR(Table1[[#This Row],[Report Date]]),"")</f>
        <v>2025</v>
      </c>
      <c r="O810" s="13" t="str">
        <f ca="1">IF(Table1[[#This Row],[Report Date]]&gt;=TODAY()-6, "within week", "Older")</f>
        <v>Older</v>
      </c>
      <c r="P810" s="37">
        <f>EOMONTH(Table1[[#This Row],[Report Date]], 0)</f>
        <v>45900</v>
      </c>
    </row>
    <row r="811" spans="1:16" x14ac:dyDescent="0.25">
      <c r="A811" s="9" t="s">
        <v>11</v>
      </c>
      <c r="B811" s="10">
        <v>45867</v>
      </c>
      <c r="C811" s="9" t="s">
        <v>106</v>
      </c>
      <c r="D811" s="9">
        <v>2</v>
      </c>
      <c r="E811" s="9" t="s">
        <v>18</v>
      </c>
      <c r="F811" s="9">
        <v>381965</v>
      </c>
      <c r="G811" s="9" t="s">
        <v>123</v>
      </c>
      <c r="H811" s="9" t="s">
        <v>139</v>
      </c>
      <c r="I811" s="9">
        <v>28</v>
      </c>
      <c r="J811" s="9">
        <v>22</v>
      </c>
      <c r="K811" s="9">
        <v>0</v>
      </c>
      <c r="L811" s="10">
        <v>0</v>
      </c>
      <c r="M811" s="13" t="str">
        <f>IFERROR(TEXT(Table1[[#This Row],[Report Date]], "mmmm"),"")</f>
        <v>July</v>
      </c>
      <c r="N811" s="13">
        <f>IFERROR(YEAR(Table1[[#This Row],[Report Date]]),"")</f>
        <v>2025</v>
      </c>
      <c r="O811" s="13" t="str">
        <f ca="1">IF(Table1[[#This Row],[Report Date]]&gt;=TODAY()-6, "within week", "Older")</f>
        <v>Older</v>
      </c>
      <c r="P811" s="37">
        <f>EOMONTH(Table1[[#This Row],[Report Date]], 0)</f>
        <v>45869</v>
      </c>
    </row>
    <row r="812" spans="1:16" x14ac:dyDescent="0.25">
      <c r="A812" s="9" t="s">
        <v>13</v>
      </c>
      <c r="B812" s="10">
        <v>45860</v>
      </c>
      <c r="C812" s="9" t="s">
        <v>106</v>
      </c>
      <c r="D812" s="9">
        <v>2</v>
      </c>
      <c r="E812" s="9" t="s">
        <v>18</v>
      </c>
      <c r="F812" s="9">
        <v>424601</v>
      </c>
      <c r="G812" s="9" t="s">
        <v>117</v>
      </c>
      <c r="H812" s="9" t="s">
        <v>129</v>
      </c>
      <c r="I812" s="9">
        <v>145</v>
      </c>
      <c r="J812" s="9">
        <v>21</v>
      </c>
      <c r="K812" s="9">
        <v>0</v>
      </c>
      <c r="L812" s="10">
        <v>0</v>
      </c>
      <c r="M812" s="13" t="str">
        <f>IFERROR(TEXT(Table1[[#This Row],[Report Date]], "mmmm"),"")</f>
        <v>July</v>
      </c>
      <c r="N812" s="13">
        <f>IFERROR(YEAR(Table1[[#This Row],[Report Date]]),"")</f>
        <v>2025</v>
      </c>
      <c r="O812" s="13" t="str">
        <f ca="1">IF(Table1[[#This Row],[Report Date]]&gt;=TODAY()-6, "within week", "Older")</f>
        <v>Older</v>
      </c>
      <c r="P812" s="37">
        <f>EOMONTH(Table1[[#This Row],[Report Date]], 0)</f>
        <v>45869</v>
      </c>
    </row>
    <row r="813" spans="1:16" x14ac:dyDescent="0.25">
      <c r="A813" s="9" t="s">
        <v>11</v>
      </c>
      <c r="B813" s="10">
        <v>45860</v>
      </c>
      <c r="C813" s="9" t="s">
        <v>106</v>
      </c>
      <c r="D813" s="9">
        <v>2</v>
      </c>
      <c r="E813" s="9" t="s">
        <v>18</v>
      </c>
      <c r="F813" s="9">
        <v>425973</v>
      </c>
      <c r="G813" s="9" t="s">
        <v>117</v>
      </c>
      <c r="H813" s="9" t="s">
        <v>141</v>
      </c>
      <c r="I813" s="9">
        <v>85</v>
      </c>
      <c r="J813" s="9">
        <v>32</v>
      </c>
      <c r="K813" s="9">
        <v>0</v>
      </c>
      <c r="L813" s="10">
        <v>0</v>
      </c>
      <c r="M813" s="13" t="str">
        <f>IFERROR(TEXT(Table1[[#This Row],[Report Date]], "mmmm"),"")</f>
        <v>July</v>
      </c>
      <c r="N813" s="13">
        <f>IFERROR(YEAR(Table1[[#This Row],[Report Date]]),"")</f>
        <v>2025</v>
      </c>
      <c r="O813" s="13" t="str">
        <f ca="1">IF(Table1[[#This Row],[Report Date]]&gt;=TODAY()-6, "within week", "Older")</f>
        <v>Older</v>
      </c>
      <c r="P813" s="37">
        <f>EOMONTH(Table1[[#This Row],[Report Date]], 0)</f>
        <v>45869</v>
      </c>
    </row>
    <row r="814" spans="1:16" x14ac:dyDescent="0.25">
      <c r="A814" s="9" t="s">
        <v>3</v>
      </c>
      <c r="B814" s="10">
        <v>45853</v>
      </c>
      <c r="C814" s="9" t="s">
        <v>106</v>
      </c>
      <c r="D814" s="9">
        <v>2</v>
      </c>
      <c r="E814" s="9" t="s">
        <v>18</v>
      </c>
      <c r="F814" s="9">
        <v>750697</v>
      </c>
      <c r="G814" s="9" t="s">
        <v>119</v>
      </c>
      <c r="H814" s="9" t="s">
        <v>131</v>
      </c>
      <c r="I814" s="9">
        <v>138</v>
      </c>
      <c r="J814" s="9">
        <v>20</v>
      </c>
      <c r="K814" s="9">
        <v>0</v>
      </c>
      <c r="L814" s="10">
        <v>0</v>
      </c>
      <c r="M814" s="13" t="str">
        <f>IFERROR(TEXT(Table1[[#This Row],[Report Date]], "mmmm"),"")</f>
        <v>July</v>
      </c>
      <c r="N814" s="13">
        <f>IFERROR(YEAR(Table1[[#This Row],[Report Date]]),"")</f>
        <v>2025</v>
      </c>
      <c r="O814" s="13" t="str">
        <f ca="1">IF(Table1[[#This Row],[Report Date]]&gt;=TODAY()-6, "within week", "Older")</f>
        <v>Older</v>
      </c>
      <c r="P814" s="37">
        <f>EOMONTH(Table1[[#This Row],[Report Date]], 0)</f>
        <v>45869</v>
      </c>
    </row>
    <row r="815" spans="1:16" x14ac:dyDescent="0.25">
      <c r="A815" s="9" t="s">
        <v>11</v>
      </c>
      <c r="B815" s="10">
        <v>45846</v>
      </c>
      <c r="C815" s="9" t="s">
        <v>106</v>
      </c>
      <c r="D815" s="9">
        <v>2</v>
      </c>
      <c r="E815" s="9" t="s">
        <v>18</v>
      </c>
      <c r="F815" s="9">
        <v>343866</v>
      </c>
      <c r="G815" s="9" t="s">
        <v>124</v>
      </c>
      <c r="H815" s="9" t="s">
        <v>136</v>
      </c>
      <c r="I815" s="9">
        <v>42</v>
      </c>
      <c r="J815" s="9">
        <v>15</v>
      </c>
      <c r="K815" s="9">
        <v>0</v>
      </c>
      <c r="L815" s="10">
        <v>0</v>
      </c>
      <c r="M815" s="13" t="str">
        <f>IFERROR(TEXT(Table1[[#This Row],[Report Date]], "mmmm"),"")</f>
        <v>July</v>
      </c>
      <c r="N815" s="13">
        <f>IFERROR(YEAR(Table1[[#This Row],[Report Date]]),"")</f>
        <v>2025</v>
      </c>
      <c r="O815" s="13" t="str">
        <f ca="1">IF(Table1[[#This Row],[Report Date]]&gt;=TODAY()-6, "within week", "Older")</f>
        <v>Older</v>
      </c>
      <c r="P815" s="37">
        <f>EOMONTH(Table1[[#This Row],[Report Date]], 0)</f>
        <v>45869</v>
      </c>
    </row>
    <row r="816" spans="1:16" x14ac:dyDescent="0.25">
      <c r="A816" s="9" t="s">
        <v>11</v>
      </c>
      <c r="B816" s="10">
        <v>45846</v>
      </c>
      <c r="C816" s="9" t="s">
        <v>106</v>
      </c>
      <c r="D816" s="9">
        <v>2</v>
      </c>
      <c r="E816" s="9" t="s">
        <v>18</v>
      </c>
      <c r="F816" s="9">
        <v>227001</v>
      </c>
      <c r="G816" s="9" t="s">
        <v>125</v>
      </c>
      <c r="H816" s="9" t="s">
        <v>137</v>
      </c>
      <c r="I816" s="9">
        <v>70</v>
      </c>
      <c r="J816" s="9">
        <v>18</v>
      </c>
      <c r="K816" s="9">
        <v>0</v>
      </c>
      <c r="L816" s="10">
        <v>0</v>
      </c>
      <c r="M816" s="13" t="str">
        <f>IFERROR(TEXT(Table1[[#This Row],[Report Date]], "mmmm"),"")</f>
        <v>July</v>
      </c>
      <c r="N816" s="13">
        <f>IFERROR(YEAR(Table1[[#This Row],[Report Date]]),"")</f>
        <v>2025</v>
      </c>
      <c r="O816" s="13" t="str">
        <f ca="1">IF(Table1[[#This Row],[Report Date]]&gt;=TODAY()-6, "within week", "Older")</f>
        <v>Older</v>
      </c>
      <c r="P816" s="37">
        <f>EOMONTH(Table1[[#This Row],[Report Date]], 0)</f>
        <v>45869</v>
      </c>
    </row>
    <row r="817" spans="1:16" x14ac:dyDescent="0.25">
      <c r="A817" s="9" t="s">
        <v>11</v>
      </c>
      <c r="B817" s="10">
        <v>45846</v>
      </c>
      <c r="C817" s="9" t="s">
        <v>106</v>
      </c>
      <c r="D817" s="9">
        <v>2</v>
      </c>
      <c r="E817" s="9" t="s">
        <v>18</v>
      </c>
      <c r="F817" s="9">
        <v>685470</v>
      </c>
      <c r="G817" s="9" t="s">
        <v>121</v>
      </c>
      <c r="H817" s="9" t="s">
        <v>145</v>
      </c>
      <c r="I817" s="9">
        <v>70</v>
      </c>
      <c r="J817" s="9">
        <v>26</v>
      </c>
      <c r="K817" s="9">
        <v>0</v>
      </c>
      <c r="L817" s="10">
        <v>0</v>
      </c>
      <c r="M817" s="13" t="str">
        <f>IFERROR(TEXT(Table1[[#This Row],[Report Date]], "mmmm"),"")</f>
        <v>July</v>
      </c>
      <c r="N817" s="13">
        <f>IFERROR(YEAR(Table1[[#This Row],[Report Date]]),"")</f>
        <v>2025</v>
      </c>
      <c r="O817" s="13" t="str">
        <f ca="1">IF(Table1[[#This Row],[Report Date]]&gt;=TODAY()-6, "within week", "Older")</f>
        <v>Older</v>
      </c>
      <c r="P817" s="37">
        <f>EOMONTH(Table1[[#This Row],[Report Date]], 0)</f>
        <v>45869</v>
      </c>
    </row>
    <row r="818" spans="1:16" x14ac:dyDescent="0.25">
      <c r="A818" s="9" t="s">
        <v>7</v>
      </c>
      <c r="B818" s="10">
        <v>45846</v>
      </c>
      <c r="C818" s="9" t="s">
        <v>106</v>
      </c>
      <c r="D818" s="9">
        <v>2</v>
      </c>
      <c r="E818" s="9" t="s">
        <v>20</v>
      </c>
      <c r="F818" s="9">
        <v>430035</v>
      </c>
      <c r="G818" s="9" t="s">
        <v>121</v>
      </c>
      <c r="H818" s="9" t="s">
        <v>137</v>
      </c>
      <c r="I818" s="9">
        <v>0</v>
      </c>
      <c r="J818" s="9">
        <v>0</v>
      </c>
      <c r="K818" s="9">
        <v>0</v>
      </c>
      <c r="L818" s="10">
        <v>0</v>
      </c>
      <c r="M818" s="13" t="str">
        <f>IFERROR(TEXT(Table1[[#This Row],[Report Date]], "mmmm"),"")</f>
        <v>July</v>
      </c>
      <c r="N818" s="13">
        <f>IFERROR(YEAR(Table1[[#This Row],[Report Date]]),"")</f>
        <v>2025</v>
      </c>
      <c r="O818" s="13" t="str">
        <f ca="1">IF(Table1[[#This Row],[Report Date]]&gt;=TODAY()-6, "within week", "Older")</f>
        <v>Older</v>
      </c>
      <c r="P818" s="37">
        <f>EOMONTH(Table1[[#This Row],[Report Date]], 0)</f>
        <v>45869</v>
      </c>
    </row>
    <row r="819" spans="1:16" x14ac:dyDescent="0.25">
      <c r="A819" s="9" t="s">
        <v>6</v>
      </c>
      <c r="B819" s="10">
        <v>45846</v>
      </c>
      <c r="C819" s="9" t="s">
        <v>106</v>
      </c>
      <c r="D819" s="9">
        <v>2</v>
      </c>
      <c r="E819" s="9" t="s">
        <v>17</v>
      </c>
      <c r="F819" s="9">
        <v>135577</v>
      </c>
      <c r="G819" s="9" t="s">
        <v>125</v>
      </c>
      <c r="H819" s="9" t="s">
        <v>141</v>
      </c>
      <c r="I819" s="9">
        <v>97</v>
      </c>
      <c r="J819" s="9">
        <v>15</v>
      </c>
      <c r="K819" s="9">
        <v>1</v>
      </c>
      <c r="L819" s="10">
        <v>0</v>
      </c>
      <c r="M819" s="13" t="str">
        <f>IFERROR(TEXT(Table1[[#This Row],[Report Date]], "mmmm"),"")</f>
        <v>July</v>
      </c>
      <c r="N819" s="13">
        <f>IFERROR(YEAR(Table1[[#This Row],[Report Date]]),"")</f>
        <v>2025</v>
      </c>
      <c r="O819" s="13" t="str">
        <f ca="1">IF(Table1[[#This Row],[Report Date]]&gt;=TODAY()-6, "within week", "Older")</f>
        <v>Older</v>
      </c>
      <c r="P819" s="37">
        <f>EOMONTH(Table1[[#This Row],[Report Date]], 0)</f>
        <v>45869</v>
      </c>
    </row>
    <row r="820" spans="1:16" x14ac:dyDescent="0.25">
      <c r="A820" s="9" t="s">
        <v>3</v>
      </c>
      <c r="B820" s="10">
        <v>45846</v>
      </c>
      <c r="C820" s="9" t="s">
        <v>106</v>
      </c>
      <c r="D820" s="9">
        <v>2</v>
      </c>
      <c r="E820" s="9" t="s">
        <v>20</v>
      </c>
      <c r="F820" s="9">
        <v>391552</v>
      </c>
      <c r="G820" s="9" t="s">
        <v>122</v>
      </c>
      <c r="H820" s="9" t="s">
        <v>130</v>
      </c>
      <c r="I820" s="9">
        <v>0</v>
      </c>
      <c r="J820" s="9">
        <v>0</v>
      </c>
      <c r="K820" s="9">
        <v>0</v>
      </c>
      <c r="L820" s="10">
        <v>0</v>
      </c>
      <c r="M820" s="13" t="str">
        <f>IFERROR(TEXT(Table1[[#This Row],[Report Date]], "mmmm"),"")</f>
        <v>July</v>
      </c>
      <c r="N820" s="13">
        <f>IFERROR(YEAR(Table1[[#This Row],[Report Date]]),"")</f>
        <v>2025</v>
      </c>
      <c r="O820" s="13" t="str">
        <f ca="1">IF(Table1[[#This Row],[Report Date]]&gt;=TODAY()-6, "within week", "Older")</f>
        <v>Older</v>
      </c>
      <c r="P820" s="37">
        <f>EOMONTH(Table1[[#This Row],[Report Date]], 0)</f>
        <v>45869</v>
      </c>
    </row>
    <row r="821" spans="1:16" x14ac:dyDescent="0.25">
      <c r="A821" s="9" t="s">
        <v>11</v>
      </c>
      <c r="B821" s="10">
        <v>45839</v>
      </c>
      <c r="C821" s="9" t="s">
        <v>106</v>
      </c>
      <c r="D821" s="9">
        <v>2</v>
      </c>
      <c r="E821" s="9" t="s">
        <v>18</v>
      </c>
      <c r="F821" s="9">
        <v>185878</v>
      </c>
      <c r="G821" s="9" t="s">
        <v>123</v>
      </c>
      <c r="H821" s="9" t="s">
        <v>143</v>
      </c>
      <c r="I821" s="9">
        <v>63</v>
      </c>
      <c r="J821" s="9">
        <v>19</v>
      </c>
      <c r="K821" s="9">
        <v>0</v>
      </c>
      <c r="L821" s="10">
        <v>0</v>
      </c>
      <c r="M821" s="13" t="str">
        <f>IFERROR(TEXT(Table1[[#This Row],[Report Date]], "mmmm"),"")</f>
        <v>July</v>
      </c>
      <c r="N821" s="13">
        <f>IFERROR(YEAR(Table1[[#This Row],[Report Date]]),"")</f>
        <v>2025</v>
      </c>
      <c r="O821" s="13" t="str">
        <f ca="1">IF(Table1[[#This Row],[Report Date]]&gt;=TODAY()-6, "within week", "Older")</f>
        <v>Older</v>
      </c>
      <c r="P821" s="37">
        <f>EOMONTH(Table1[[#This Row],[Report Date]], 0)</f>
        <v>45869</v>
      </c>
    </row>
    <row r="822" spans="1:16" x14ac:dyDescent="0.25">
      <c r="A822" s="9" t="s">
        <v>13</v>
      </c>
      <c r="B822" s="10">
        <v>45832</v>
      </c>
      <c r="C822" s="9" t="s">
        <v>106</v>
      </c>
      <c r="D822" s="9">
        <v>2</v>
      </c>
      <c r="E822" s="9" t="s">
        <v>20</v>
      </c>
      <c r="F822" s="9">
        <v>282074</v>
      </c>
      <c r="G822" s="9" t="s">
        <v>119</v>
      </c>
      <c r="H822" s="9" t="s">
        <v>143</v>
      </c>
      <c r="I822" s="9">
        <v>0</v>
      </c>
      <c r="J822" s="9">
        <v>0</v>
      </c>
      <c r="K822" s="9">
        <v>0</v>
      </c>
      <c r="L822" s="10">
        <v>0</v>
      </c>
      <c r="M822" s="13" t="str">
        <f>IFERROR(TEXT(Table1[[#This Row],[Report Date]], "mmmm"),"")</f>
        <v>June</v>
      </c>
      <c r="N822" s="13">
        <f>IFERROR(YEAR(Table1[[#This Row],[Report Date]]),"")</f>
        <v>2025</v>
      </c>
      <c r="O822" s="13" t="str">
        <f ca="1">IF(Table1[[#This Row],[Report Date]]&gt;=TODAY()-6, "within week", "Older")</f>
        <v>Older</v>
      </c>
      <c r="P822" s="37">
        <f>EOMONTH(Table1[[#This Row],[Report Date]], 0)</f>
        <v>45838</v>
      </c>
    </row>
    <row r="823" spans="1:16" x14ac:dyDescent="0.25">
      <c r="A823" s="9" t="s">
        <v>15</v>
      </c>
      <c r="B823" s="10">
        <v>45832</v>
      </c>
      <c r="C823" s="9" t="s">
        <v>106</v>
      </c>
      <c r="D823" s="9">
        <v>2</v>
      </c>
      <c r="E823" s="9" t="s">
        <v>20</v>
      </c>
      <c r="F823" s="9">
        <v>673976</v>
      </c>
      <c r="G823" s="9" t="s">
        <v>125</v>
      </c>
      <c r="H823" s="9" t="s">
        <v>129</v>
      </c>
      <c r="I823" s="9">
        <v>0</v>
      </c>
      <c r="J823" s="9">
        <v>0</v>
      </c>
      <c r="K823" s="9">
        <v>0</v>
      </c>
      <c r="L823" s="10">
        <v>0</v>
      </c>
      <c r="M823" s="13" t="str">
        <f>IFERROR(TEXT(Table1[[#This Row],[Report Date]], "mmmm"),"")</f>
        <v>June</v>
      </c>
      <c r="N823" s="13">
        <f>IFERROR(YEAR(Table1[[#This Row],[Report Date]]),"")</f>
        <v>2025</v>
      </c>
      <c r="O823" s="13" t="str">
        <f ca="1">IF(Table1[[#This Row],[Report Date]]&gt;=TODAY()-6, "within week", "Older")</f>
        <v>Older</v>
      </c>
      <c r="P823" s="37">
        <f>EOMONTH(Table1[[#This Row],[Report Date]], 0)</f>
        <v>45838</v>
      </c>
    </row>
    <row r="824" spans="1:16" x14ac:dyDescent="0.25">
      <c r="A824" s="9" t="s">
        <v>15</v>
      </c>
      <c r="B824" s="10">
        <v>45832</v>
      </c>
      <c r="C824" s="9" t="s">
        <v>106</v>
      </c>
      <c r="D824" s="9">
        <v>2</v>
      </c>
      <c r="E824" s="9" t="s">
        <v>18</v>
      </c>
      <c r="F824" s="9">
        <v>749925</v>
      </c>
      <c r="G824" s="9" t="s">
        <v>126</v>
      </c>
      <c r="H824" s="9" t="s">
        <v>130</v>
      </c>
      <c r="I824" s="9">
        <v>125</v>
      </c>
      <c r="J824" s="9">
        <v>15</v>
      </c>
      <c r="K824" s="9">
        <v>0</v>
      </c>
      <c r="L824" s="10">
        <v>0</v>
      </c>
      <c r="M824" s="13" t="str">
        <f>IFERROR(TEXT(Table1[[#This Row],[Report Date]], "mmmm"),"")</f>
        <v>June</v>
      </c>
      <c r="N824" s="13">
        <f>IFERROR(YEAR(Table1[[#This Row],[Report Date]]),"")</f>
        <v>2025</v>
      </c>
      <c r="O824" s="13" t="str">
        <f ca="1">IF(Table1[[#This Row],[Report Date]]&gt;=TODAY()-6, "within week", "Older")</f>
        <v>Older</v>
      </c>
      <c r="P824" s="37">
        <f>EOMONTH(Table1[[#This Row],[Report Date]], 0)</f>
        <v>45838</v>
      </c>
    </row>
    <row r="825" spans="1:16" x14ac:dyDescent="0.25">
      <c r="A825" s="9" t="s">
        <v>11</v>
      </c>
      <c r="B825" s="10">
        <v>45832</v>
      </c>
      <c r="C825" s="9" t="s">
        <v>106</v>
      </c>
      <c r="D825" s="9">
        <v>2</v>
      </c>
      <c r="E825" s="9" t="s">
        <v>18</v>
      </c>
      <c r="F825" s="9">
        <v>970749</v>
      </c>
      <c r="G825" s="9" t="s">
        <v>127</v>
      </c>
      <c r="H825" s="9" t="s">
        <v>131</v>
      </c>
      <c r="I825" s="9">
        <v>76</v>
      </c>
      <c r="J825" s="9">
        <v>15</v>
      </c>
      <c r="K825" s="9">
        <v>0</v>
      </c>
      <c r="L825" s="10">
        <v>0</v>
      </c>
      <c r="M825" s="13" t="str">
        <f>IFERROR(TEXT(Table1[[#This Row],[Report Date]], "mmmm"),"")</f>
        <v>June</v>
      </c>
      <c r="N825" s="13">
        <f>IFERROR(YEAR(Table1[[#This Row],[Report Date]]),"")</f>
        <v>2025</v>
      </c>
      <c r="O825" s="13" t="str">
        <f ca="1">IF(Table1[[#This Row],[Report Date]]&gt;=TODAY()-6, "within week", "Older")</f>
        <v>Older</v>
      </c>
      <c r="P825" s="37">
        <f>EOMONTH(Table1[[#This Row],[Report Date]], 0)</f>
        <v>45838</v>
      </c>
    </row>
    <row r="826" spans="1:16" x14ac:dyDescent="0.25">
      <c r="A826" s="9" t="s">
        <v>11</v>
      </c>
      <c r="B826" s="10">
        <v>45832</v>
      </c>
      <c r="C826" s="9" t="s">
        <v>106</v>
      </c>
      <c r="D826" s="9">
        <v>2</v>
      </c>
      <c r="E826" s="9" t="s">
        <v>18</v>
      </c>
      <c r="F826" s="9">
        <v>161139</v>
      </c>
      <c r="G826" s="9" t="s">
        <v>118</v>
      </c>
      <c r="H826" s="9" t="s">
        <v>134</v>
      </c>
      <c r="I826" s="9">
        <v>28</v>
      </c>
      <c r="J826" s="9">
        <v>15</v>
      </c>
      <c r="K826" s="9">
        <v>0</v>
      </c>
      <c r="L826" s="10">
        <v>0</v>
      </c>
      <c r="M826" s="13" t="str">
        <f>IFERROR(TEXT(Table1[[#This Row],[Report Date]], "mmmm"),"")</f>
        <v>June</v>
      </c>
      <c r="N826" s="13">
        <f>IFERROR(YEAR(Table1[[#This Row],[Report Date]]),"")</f>
        <v>2025</v>
      </c>
      <c r="O826" s="13" t="str">
        <f ca="1">IF(Table1[[#This Row],[Report Date]]&gt;=TODAY()-6, "within week", "Older")</f>
        <v>Older</v>
      </c>
      <c r="P826" s="37">
        <f>EOMONTH(Table1[[#This Row],[Report Date]], 0)</f>
        <v>45838</v>
      </c>
    </row>
    <row r="827" spans="1:16" x14ac:dyDescent="0.25">
      <c r="A827" s="9" t="s">
        <v>11</v>
      </c>
      <c r="B827" s="10">
        <v>45825</v>
      </c>
      <c r="C827" s="9" t="s">
        <v>106</v>
      </c>
      <c r="D827" s="9">
        <v>2</v>
      </c>
      <c r="E827" s="9" t="s">
        <v>18</v>
      </c>
      <c r="F827" s="9">
        <v>259134</v>
      </c>
      <c r="G827" s="9" t="s">
        <v>124</v>
      </c>
      <c r="H827" s="9" t="s">
        <v>132</v>
      </c>
      <c r="I827" s="9">
        <v>116</v>
      </c>
      <c r="J827" s="9">
        <v>20</v>
      </c>
      <c r="K827" s="9">
        <v>0</v>
      </c>
      <c r="L827" s="10">
        <v>0</v>
      </c>
      <c r="M827" s="13" t="str">
        <f>IFERROR(TEXT(Table1[[#This Row],[Report Date]], "mmmm"),"")</f>
        <v>June</v>
      </c>
      <c r="N827" s="13">
        <f>IFERROR(YEAR(Table1[[#This Row],[Report Date]]),"")</f>
        <v>2025</v>
      </c>
      <c r="O827" s="13" t="str">
        <f ca="1">IF(Table1[[#This Row],[Report Date]]&gt;=TODAY()-6, "within week", "Older")</f>
        <v>Older</v>
      </c>
      <c r="P827" s="37">
        <f>EOMONTH(Table1[[#This Row],[Report Date]], 0)</f>
        <v>45838</v>
      </c>
    </row>
    <row r="828" spans="1:16" x14ac:dyDescent="0.25">
      <c r="A828" s="9" t="s">
        <v>8</v>
      </c>
      <c r="B828" s="10">
        <v>45825</v>
      </c>
      <c r="C828" s="9" t="s">
        <v>106</v>
      </c>
      <c r="D828" s="9">
        <v>2</v>
      </c>
      <c r="E828" s="9" t="s">
        <v>18</v>
      </c>
      <c r="F828" s="9">
        <v>649767</v>
      </c>
      <c r="G828" s="9" t="s">
        <v>119</v>
      </c>
      <c r="H828" s="9" t="s">
        <v>139</v>
      </c>
      <c r="I828" s="9">
        <v>64</v>
      </c>
      <c r="J828" s="9">
        <v>15</v>
      </c>
      <c r="K828" s="9">
        <v>0</v>
      </c>
      <c r="L828" s="10">
        <v>0</v>
      </c>
      <c r="M828" s="13" t="str">
        <f>IFERROR(TEXT(Table1[[#This Row],[Report Date]], "mmmm"),"")</f>
        <v>June</v>
      </c>
      <c r="N828" s="13">
        <f>IFERROR(YEAR(Table1[[#This Row],[Report Date]]),"")</f>
        <v>2025</v>
      </c>
      <c r="O828" s="13" t="str">
        <f ca="1">IF(Table1[[#This Row],[Report Date]]&gt;=TODAY()-6, "within week", "Older")</f>
        <v>Older</v>
      </c>
      <c r="P828" s="37">
        <f>EOMONTH(Table1[[#This Row],[Report Date]], 0)</f>
        <v>45838</v>
      </c>
    </row>
    <row r="829" spans="1:16" x14ac:dyDescent="0.25">
      <c r="A829" s="9" t="s">
        <v>4</v>
      </c>
      <c r="B829" s="10">
        <v>45811</v>
      </c>
      <c r="C829" s="9" t="s">
        <v>106</v>
      </c>
      <c r="D829" s="9">
        <v>2</v>
      </c>
      <c r="E829" s="9" t="s">
        <v>20</v>
      </c>
      <c r="F829" s="9">
        <v>924516</v>
      </c>
      <c r="G829" s="9" t="s">
        <v>117</v>
      </c>
      <c r="H829" s="9" t="s">
        <v>145</v>
      </c>
      <c r="I829" s="9">
        <v>0</v>
      </c>
      <c r="J829" s="9">
        <v>0</v>
      </c>
      <c r="K829" s="9">
        <v>0</v>
      </c>
      <c r="L829" s="10">
        <v>0</v>
      </c>
      <c r="M829" s="13" t="str">
        <f>IFERROR(TEXT(Table1[[#This Row],[Report Date]], "mmmm"),"")</f>
        <v>June</v>
      </c>
      <c r="N829" s="13">
        <f>IFERROR(YEAR(Table1[[#This Row],[Report Date]]),"")</f>
        <v>2025</v>
      </c>
      <c r="O829" s="13" t="str">
        <f ca="1">IF(Table1[[#This Row],[Report Date]]&gt;=TODAY()-6, "within week", "Older")</f>
        <v>Older</v>
      </c>
      <c r="P829" s="37">
        <f>EOMONTH(Table1[[#This Row],[Report Date]], 0)</f>
        <v>45838</v>
      </c>
    </row>
    <row r="830" spans="1:16" x14ac:dyDescent="0.25">
      <c r="A830" s="9" t="s">
        <v>11</v>
      </c>
      <c r="B830" s="10">
        <v>45804</v>
      </c>
      <c r="C830" s="9" t="s">
        <v>106</v>
      </c>
      <c r="D830" s="9">
        <v>2</v>
      </c>
      <c r="E830" s="9" t="s">
        <v>18</v>
      </c>
      <c r="F830" s="9">
        <v>860603</v>
      </c>
      <c r="G830" s="9" t="s">
        <v>119</v>
      </c>
      <c r="H830" s="9" t="s">
        <v>139</v>
      </c>
      <c r="I830" s="9">
        <v>48</v>
      </c>
      <c r="J830" s="9">
        <v>20</v>
      </c>
      <c r="K830" s="9">
        <v>0</v>
      </c>
      <c r="L830" s="10">
        <v>0</v>
      </c>
      <c r="M830" s="13" t="str">
        <f>IFERROR(TEXT(Table1[[#This Row],[Report Date]], "mmmm"),"")</f>
        <v>May</v>
      </c>
      <c r="N830" s="13">
        <f>IFERROR(YEAR(Table1[[#This Row],[Report Date]]),"")</f>
        <v>2025</v>
      </c>
      <c r="O830" s="13" t="str">
        <f ca="1">IF(Table1[[#This Row],[Report Date]]&gt;=TODAY()-6, "within week", "Older")</f>
        <v>Older</v>
      </c>
      <c r="P830" s="37">
        <f>EOMONTH(Table1[[#This Row],[Report Date]], 0)</f>
        <v>45808</v>
      </c>
    </row>
    <row r="831" spans="1:16" x14ac:dyDescent="0.25">
      <c r="A831" s="9" t="s">
        <v>11</v>
      </c>
      <c r="B831" s="10">
        <v>45804</v>
      </c>
      <c r="C831" s="9" t="s">
        <v>106</v>
      </c>
      <c r="D831" s="9">
        <v>2</v>
      </c>
      <c r="E831" s="9" t="s">
        <v>18</v>
      </c>
      <c r="F831" s="9">
        <v>363276</v>
      </c>
      <c r="G831" s="9" t="s">
        <v>120</v>
      </c>
      <c r="H831" s="9" t="s">
        <v>140</v>
      </c>
      <c r="I831" s="9">
        <v>116</v>
      </c>
      <c r="J831" s="9">
        <v>15</v>
      </c>
      <c r="K831" s="9">
        <v>0</v>
      </c>
      <c r="L831" s="10">
        <v>0</v>
      </c>
      <c r="M831" s="13" t="str">
        <f>IFERROR(TEXT(Table1[[#This Row],[Report Date]], "mmmm"),"")</f>
        <v>May</v>
      </c>
      <c r="N831" s="13">
        <f>IFERROR(YEAR(Table1[[#This Row],[Report Date]]),"")</f>
        <v>2025</v>
      </c>
      <c r="O831" s="13" t="str">
        <f ca="1">IF(Table1[[#This Row],[Report Date]]&gt;=TODAY()-6, "within week", "Older")</f>
        <v>Older</v>
      </c>
      <c r="P831" s="37">
        <f>EOMONTH(Table1[[#This Row],[Report Date]], 0)</f>
        <v>45808</v>
      </c>
    </row>
    <row r="832" spans="1:16" x14ac:dyDescent="0.25">
      <c r="A832" s="9" t="s">
        <v>11</v>
      </c>
      <c r="B832" s="10">
        <v>45804</v>
      </c>
      <c r="C832" s="9" t="s">
        <v>106</v>
      </c>
      <c r="D832" s="9">
        <v>2</v>
      </c>
      <c r="E832" s="9" t="s">
        <v>18</v>
      </c>
      <c r="F832" s="9">
        <v>792780</v>
      </c>
      <c r="G832" s="9" t="s">
        <v>122</v>
      </c>
      <c r="H832" s="9" t="s">
        <v>142</v>
      </c>
      <c r="I832" s="9">
        <v>116</v>
      </c>
      <c r="J832" s="9">
        <v>50</v>
      </c>
      <c r="K832" s="9">
        <v>0</v>
      </c>
      <c r="L832" s="10">
        <v>0</v>
      </c>
      <c r="M832" s="13" t="str">
        <f>IFERROR(TEXT(Table1[[#This Row],[Report Date]], "mmmm"),"")</f>
        <v>May</v>
      </c>
      <c r="N832" s="13">
        <f>IFERROR(YEAR(Table1[[#This Row],[Report Date]]),"")</f>
        <v>2025</v>
      </c>
      <c r="O832" s="13" t="str">
        <f ca="1">IF(Table1[[#This Row],[Report Date]]&gt;=TODAY()-6, "within week", "Older")</f>
        <v>Older</v>
      </c>
      <c r="P832" s="37">
        <f>EOMONTH(Table1[[#This Row],[Report Date]], 0)</f>
        <v>45808</v>
      </c>
    </row>
    <row r="833" spans="1:16" x14ac:dyDescent="0.25">
      <c r="A833" s="9" t="s">
        <v>11</v>
      </c>
      <c r="B833" s="10">
        <v>45804</v>
      </c>
      <c r="C833" s="9" t="s">
        <v>106</v>
      </c>
      <c r="D833" s="9">
        <v>2</v>
      </c>
      <c r="E833" s="9" t="s">
        <v>18</v>
      </c>
      <c r="F833" s="9">
        <v>742921</v>
      </c>
      <c r="G833" s="9" t="s">
        <v>126</v>
      </c>
      <c r="H833" s="9" t="s">
        <v>146</v>
      </c>
      <c r="I833" s="9">
        <v>75</v>
      </c>
      <c r="J833" s="9">
        <v>42</v>
      </c>
      <c r="K833" s="9">
        <v>0</v>
      </c>
      <c r="L833" s="10">
        <v>0</v>
      </c>
      <c r="M833" s="13" t="str">
        <f>IFERROR(TEXT(Table1[[#This Row],[Report Date]], "mmmm"),"")</f>
        <v>May</v>
      </c>
      <c r="N833" s="13">
        <f>IFERROR(YEAR(Table1[[#This Row],[Report Date]]),"")</f>
        <v>2025</v>
      </c>
      <c r="O833" s="13" t="str">
        <f ca="1">IF(Table1[[#This Row],[Report Date]]&gt;=TODAY()-6, "within week", "Older")</f>
        <v>Older</v>
      </c>
      <c r="P833" s="37">
        <f>EOMONTH(Table1[[#This Row],[Report Date]], 0)</f>
        <v>45808</v>
      </c>
    </row>
    <row r="834" spans="1:16" x14ac:dyDescent="0.25">
      <c r="A834" s="9" t="s">
        <v>6</v>
      </c>
      <c r="B834" s="10">
        <v>45797</v>
      </c>
      <c r="C834" s="9" t="s">
        <v>106</v>
      </c>
      <c r="D834" s="9">
        <v>2</v>
      </c>
      <c r="E834" s="9" t="s">
        <v>20</v>
      </c>
      <c r="F834" s="9">
        <v>612328</v>
      </c>
      <c r="G834" s="9" t="s">
        <v>120</v>
      </c>
      <c r="H834" s="9" t="s">
        <v>140</v>
      </c>
      <c r="I834" s="9">
        <v>1</v>
      </c>
      <c r="J834" s="9">
        <v>0</v>
      </c>
      <c r="K834" s="9">
        <v>0</v>
      </c>
      <c r="L834" s="10">
        <v>0</v>
      </c>
      <c r="M834" s="13" t="str">
        <f>IFERROR(TEXT(Table1[[#This Row],[Report Date]], "mmmm"),"")</f>
        <v>May</v>
      </c>
      <c r="N834" s="13">
        <f>IFERROR(YEAR(Table1[[#This Row],[Report Date]]),"")</f>
        <v>2025</v>
      </c>
      <c r="O834" s="13" t="str">
        <f ca="1">IF(Table1[[#This Row],[Report Date]]&gt;=TODAY()-6, "within week", "Older")</f>
        <v>Older</v>
      </c>
      <c r="P834" s="37">
        <f>EOMONTH(Table1[[#This Row],[Report Date]], 0)</f>
        <v>45808</v>
      </c>
    </row>
    <row r="835" spans="1:16" x14ac:dyDescent="0.25">
      <c r="A835" s="9" t="s">
        <v>6</v>
      </c>
      <c r="B835" s="10">
        <v>45797</v>
      </c>
      <c r="C835" s="9" t="s">
        <v>106</v>
      </c>
      <c r="D835" s="9">
        <v>2</v>
      </c>
      <c r="E835" s="9" t="s">
        <v>18</v>
      </c>
      <c r="F835" s="9">
        <v>635819</v>
      </c>
      <c r="G835" s="9" t="s">
        <v>121</v>
      </c>
      <c r="H835" s="9" t="s">
        <v>141</v>
      </c>
      <c r="I835" s="9">
        <v>89</v>
      </c>
      <c r="J835" s="9">
        <v>19</v>
      </c>
      <c r="K835" s="9">
        <v>0</v>
      </c>
      <c r="L835" s="10">
        <v>0</v>
      </c>
      <c r="M835" s="13" t="str">
        <f>IFERROR(TEXT(Table1[[#This Row],[Report Date]], "mmmm"),"")</f>
        <v>May</v>
      </c>
      <c r="N835" s="13">
        <f>IFERROR(YEAR(Table1[[#This Row],[Report Date]]),"")</f>
        <v>2025</v>
      </c>
      <c r="O835" s="13" t="str">
        <f ca="1">IF(Table1[[#This Row],[Report Date]]&gt;=TODAY()-6, "within week", "Older")</f>
        <v>Older</v>
      </c>
      <c r="P835" s="37">
        <f>EOMONTH(Table1[[#This Row],[Report Date]], 0)</f>
        <v>45808</v>
      </c>
    </row>
    <row r="836" spans="1:16" x14ac:dyDescent="0.25">
      <c r="A836" s="9" t="s">
        <v>11</v>
      </c>
      <c r="B836" s="10">
        <v>45790</v>
      </c>
      <c r="C836" s="9" t="s">
        <v>106</v>
      </c>
      <c r="D836" s="9">
        <v>2</v>
      </c>
      <c r="E836" s="9" t="s">
        <v>18</v>
      </c>
      <c r="F836" s="9">
        <v>492730</v>
      </c>
      <c r="G836" s="9" t="s">
        <v>125</v>
      </c>
      <c r="H836" s="9" t="s">
        <v>145</v>
      </c>
      <c r="I836" s="9">
        <v>61</v>
      </c>
      <c r="J836" s="9">
        <v>15</v>
      </c>
      <c r="K836" s="9">
        <v>0</v>
      </c>
      <c r="L836" s="10">
        <v>0</v>
      </c>
      <c r="M836" s="13" t="str">
        <f>IFERROR(TEXT(Table1[[#This Row],[Report Date]], "mmmm"),"")</f>
        <v>May</v>
      </c>
      <c r="N836" s="13">
        <f>IFERROR(YEAR(Table1[[#This Row],[Report Date]]),"")</f>
        <v>2025</v>
      </c>
      <c r="O836" s="13" t="str">
        <f ca="1">IF(Table1[[#This Row],[Report Date]]&gt;=TODAY()-6, "within week", "Older")</f>
        <v>Older</v>
      </c>
      <c r="P836" s="37">
        <f>EOMONTH(Table1[[#This Row],[Report Date]], 0)</f>
        <v>45808</v>
      </c>
    </row>
    <row r="837" spans="1:16" x14ac:dyDescent="0.25">
      <c r="A837" s="9" t="s">
        <v>11</v>
      </c>
      <c r="B837" s="10">
        <v>45790</v>
      </c>
      <c r="C837" s="9" t="s">
        <v>106</v>
      </c>
      <c r="D837" s="9">
        <v>2</v>
      </c>
      <c r="E837" s="9" t="s">
        <v>18</v>
      </c>
      <c r="F837" s="9">
        <v>602835</v>
      </c>
      <c r="G837" s="9" t="s">
        <v>127</v>
      </c>
      <c r="H837" s="9" t="s">
        <v>147</v>
      </c>
      <c r="I837" s="9">
        <v>14</v>
      </c>
      <c r="J837" s="9">
        <v>22</v>
      </c>
      <c r="K837" s="9">
        <v>0</v>
      </c>
      <c r="L837" s="10">
        <v>0</v>
      </c>
      <c r="M837" s="13" t="str">
        <f>IFERROR(TEXT(Table1[[#This Row],[Report Date]], "mmmm"),"")</f>
        <v>May</v>
      </c>
      <c r="N837" s="13">
        <f>IFERROR(YEAR(Table1[[#This Row],[Report Date]]),"")</f>
        <v>2025</v>
      </c>
      <c r="O837" s="13" t="str">
        <f ca="1">IF(Table1[[#This Row],[Report Date]]&gt;=TODAY()-6, "within week", "Older")</f>
        <v>Older</v>
      </c>
      <c r="P837" s="37">
        <f>EOMONTH(Table1[[#This Row],[Report Date]], 0)</f>
        <v>45808</v>
      </c>
    </row>
    <row r="838" spans="1:16" x14ac:dyDescent="0.25">
      <c r="A838" s="9" t="s">
        <v>5</v>
      </c>
      <c r="B838" s="10">
        <v>45790</v>
      </c>
      <c r="C838" s="9" t="s">
        <v>106</v>
      </c>
      <c r="D838" s="9">
        <v>2</v>
      </c>
      <c r="E838" s="9" t="s">
        <v>18</v>
      </c>
      <c r="F838" s="9">
        <v>608973</v>
      </c>
      <c r="G838" s="9" t="s">
        <v>116</v>
      </c>
      <c r="H838" s="9" t="s">
        <v>132</v>
      </c>
      <c r="I838" s="9">
        <v>104</v>
      </c>
      <c r="J838" s="9">
        <v>15</v>
      </c>
      <c r="K838" s="9">
        <v>0</v>
      </c>
      <c r="L838" s="10">
        <v>0</v>
      </c>
      <c r="M838" s="13" t="str">
        <f>IFERROR(TEXT(Table1[[#This Row],[Report Date]], "mmmm"),"")</f>
        <v>May</v>
      </c>
      <c r="N838" s="13">
        <f>IFERROR(YEAR(Table1[[#This Row],[Report Date]]),"")</f>
        <v>2025</v>
      </c>
      <c r="O838" s="13" t="str">
        <f ca="1">IF(Table1[[#This Row],[Report Date]]&gt;=TODAY()-6, "within week", "Older")</f>
        <v>Older</v>
      </c>
      <c r="P838" s="37">
        <f>EOMONTH(Table1[[#This Row],[Report Date]], 0)</f>
        <v>45808</v>
      </c>
    </row>
    <row r="839" spans="1:16" x14ac:dyDescent="0.25">
      <c r="A839" s="9" t="s">
        <v>11</v>
      </c>
      <c r="B839" s="10">
        <v>45783</v>
      </c>
      <c r="C839" s="9" t="s">
        <v>106</v>
      </c>
      <c r="D839" s="9">
        <v>2</v>
      </c>
      <c r="E839" s="9" t="s">
        <v>20</v>
      </c>
      <c r="F839" s="9">
        <v>144951</v>
      </c>
      <c r="G839" s="9" t="s">
        <v>120</v>
      </c>
      <c r="H839" s="9" t="s">
        <v>136</v>
      </c>
      <c r="I839" s="9">
        <v>1</v>
      </c>
      <c r="J839" s="9">
        <v>0</v>
      </c>
      <c r="K839" s="9">
        <v>0</v>
      </c>
      <c r="L839" s="10">
        <v>0</v>
      </c>
      <c r="M839" s="13" t="str">
        <f>IFERROR(TEXT(Table1[[#This Row],[Report Date]], "mmmm"),"")</f>
        <v>May</v>
      </c>
      <c r="N839" s="13">
        <f>IFERROR(YEAR(Table1[[#This Row],[Report Date]]),"")</f>
        <v>2025</v>
      </c>
      <c r="O839" s="13" t="str">
        <f ca="1">IF(Table1[[#This Row],[Report Date]]&gt;=TODAY()-6, "within week", "Older")</f>
        <v>Older</v>
      </c>
      <c r="P839" s="37">
        <f>EOMONTH(Table1[[#This Row],[Report Date]], 0)</f>
        <v>45808</v>
      </c>
    </row>
    <row r="840" spans="1:16" x14ac:dyDescent="0.25">
      <c r="A840" s="9" t="s">
        <v>11</v>
      </c>
      <c r="B840" s="10">
        <v>45783</v>
      </c>
      <c r="C840" s="9" t="s">
        <v>106</v>
      </c>
      <c r="D840" s="9">
        <v>2</v>
      </c>
      <c r="E840" s="9" t="s">
        <v>18</v>
      </c>
      <c r="F840" s="9">
        <v>670746</v>
      </c>
      <c r="G840" s="9" t="s">
        <v>121</v>
      </c>
      <c r="H840" s="9" t="s">
        <v>137</v>
      </c>
      <c r="I840" s="9">
        <v>111</v>
      </c>
      <c r="J840" s="9">
        <v>22</v>
      </c>
      <c r="K840" s="9">
        <v>0</v>
      </c>
      <c r="L840" s="10">
        <v>0</v>
      </c>
      <c r="M840" s="13" t="str">
        <f>IFERROR(TEXT(Table1[[#This Row],[Report Date]], "mmmm"),"")</f>
        <v>May</v>
      </c>
      <c r="N840" s="13">
        <f>IFERROR(YEAR(Table1[[#This Row],[Report Date]]),"")</f>
        <v>2025</v>
      </c>
      <c r="O840" s="13" t="str">
        <f ca="1">IF(Table1[[#This Row],[Report Date]]&gt;=TODAY()-6, "within week", "Older")</f>
        <v>Older</v>
      </c>
      <c r="P840" s="37">
        <f>EOMONTH(Table1[[#This Row],[Report Date]], 0)</f>
        <v>45808</v>
      </c>
    </row>
    <row r="841" spans="1:16" x14ac:dyDescent="0.25">
      <c r="A841" s="9" t="s">
        <v>11</v>
      </c>
      <c r="B841" s="10">
        <v>45783</v>
      </c>
      <c r="C841" s="9" t="s">
        <v>106</v>
      </c>
      <c r="D841" s="9">
        <v>2</v>
      </c>
      <c r="E841" s="9" t="s">
        <v>18</v>
      </c>
      <c r="F841" s="9">
        <v>912348</v>
      </c>
      <c r="G841" s="9" t="s">
        <v>123</v>
      </c>
      <c r="H841" s="9" t="s">
        <v>131</v>
      </c>
      <c r="I841" s="9">
        <v>127</v>
      </c>
      <c r="J841" s="9">
        <v>15</v>
      </c>
      <c r="K841" s="9">
        <v>0</v>
      </c>
      <c r="L841" s="10">
        <v>0</v>
      </c>
      <c r="M841" s="13" t="str">
        <f>IFERROR(TEXT(Table1[[#This Row],[Report Date]], "mmmm"),"")</f>
        <v>May</v>
      </c>
      <c r="N841" s="13">
        <f>IFERROR(YEAR(Table1[[#This Row],[Report Date]]),"")</f>
        <v>2025</v>
      </c>
      <c r="O841" s="13" t="str">
        <f ca="1">IF(Table1[[#This Row],[Report Date]]&gt;=TODAY()-6, "within week", "Older")</f>
        <v>Older</v>
      </c>
      <c r="P841" s="37">
        <f>EOMONTH(Table1[[#This Row],[Report Date]], 0)</f>
        <v>45808</v>
      </c>
    </row>
    <row r="842" spans="1:16" x14ac:dyDescent="0.25">
      <c r="A842" s="9" t="s">
        <v>2</v>
      </c>
      <c r="B842" s="10">
        <v>45783</v>
      </c>
      <c r="C842" s="9" t="s">
        <v>106</v>
      </c>
      <c r="D842" s="9">
        <v>2</v>
      </c>
      <c r="E842" s="9" t="s">
        <v>20</v>
      </c>
      <c r="F842" s="9">
        <v>557586</v>
      </c>
      <c r="G842" s="9" t="s">
        <v>117</v>
      </c>
      <c r="H842" s="9" t="s">
        <v>129</v>
      </c>
      <c r="I842" s="9">
        <v>1</v>
      </c>
      <c r="J842" s="9">
        <v>0</v>
      </c>
      <c r="K842" s="9">
        <v>0</v>
      </c>
      <c r="L842" s="10">
        <v>0</v>
      </c>
      <c r="M842" s="13" t="str">
        <f>IFERROR(TEXT(Table1[[#This Row],[Report Date]], "mmmm"),"")</f>
        <v>May</v>
      </c>
      <c r="N842" s="13">
        <f>IFERROR(YEAR(Table1[[#This Row],[Report Date]]),"")</f>
        <v>2025</v>
      </c>
      <c r="O842" s="13" t="str">
        <f ca="1">IF(Table1[[#This Row],[Report Date]]&gt;=TODAY()-6, "within week", "Older")</f>
        <v>Older</v>
      </c>
      <c r="P842" s="37">
        <f>EOMONTH(Table1[[#This Row],[Report Date]], 0)</f>
        <v>45808</v>
      </c>
    </row>
    <row r="843" spans="1:16" x14ac:dyDescent="0.25">
      <c r="A843" s="9" t="s">
        <v>11</v>
      </c>
      <c r="B843" s="10">
        <v>45776</v>
      </c>
      <c r="C843" s="9" t="s">
        <v>106</v>
      </c>
      <c r="D843" s="9">
        <v>2</v>
      </c>
      <c r="E843" s="9" t="s">
        <v>18</v>
      </c>
      <c r="F843" s="9">
        <v>813288</v>
      </c>
      <c r="G843" s="9" t="s">
        <v>120</v>
      </c>
      <c r="H843" s="9" t="s">
        <v>144</v>
      </c>
      <c r="I843" s="9">
        <v>133</v>
      </c>
      <c r="J843" s="9">
        <v>15</v>
      </c>
      <c r="K843" s="9">
        <v>0</v>
      </c>
      <c r="L843" s="10">
        <v>0</v>
      </c>
      <c r="M843" s="13" t="str">
        <f>IFERROR(TEXT(Table1[[#This Row],[Report Date]], "mmmm"),"")</f>
        <v>April</v>
      </c>
      <c r="N843" s="13">
        <f>IFERROR(YEAR(Table1[[#This Row],[Report Date]]),"")</f>
        <v>2025</v>
      </c>
      <c r="O843" s="13" t="str">
        <f ca="1">IF(Table1[[#This Row],[Report Date]]&gt;=TODAY()-6, "within week", "Older")</f>
        <v>Older</v>
      </c>
      <c r="P843" s="37">
        <f>EOMONTH(Table1[[#This Row],[Report Date]], 0)</f>
        <v>45777</v>
      </c>
    </row>
    <row r="844" spans="1:16" x14ac:dyDescent="0.25">
      <c r="A844" s="9" t="s">
        <v>11</v>
      </c>
      <c r="B844" s="10">
        <v>45776</v>
      </c>
      <c r="C844" s="9" t="s">
        <v>106</v>
      </c>
      <c r="D844" s="9">
        <v>2</v>
      </c>
      <c r="E844" s="9" t="s">
        <v>18</v>
      </c>
      <c r="F844" s="9">
        <v>790307</v>
      </c>
      <c r="G844" s="9" t="s">
        <v>122</v>
      </c>
      <c r="H844" s="9" t="s">
        <v>146</v>
      </c>
      <c r="I844" s="9">
        <v>119</v>
      </c>
      <c r="J844" s="9">
        <v>15</v>
      </c>
      <c r="K844" s="9">
        <v>0</v>
      </c>
      <c r="L844" s="10">
        <v>0</v>
      </c>
      <c r="M844" s="13" t="str">
        <f>IFERROR(TEXT(Table1[[#This Row],[Report Date]], "mmmm"),"")</f>
        <v>April</v>
      </c>
      <c r="N844" s="13">
        <f>IFERROR(YEAR(Table1[[#This Row],[Report Date]]),"")</f>
        <v>2025</v>
      </c>
      <c r="O844" s="13" t="str">
        <f ca="1">IF(Table1[[#This Row],[Report Date]]&gt;=TODAY()-6, "within week", "Older")</f>
        <v>Older</v>
      </c>
      <c r="P844" s="37">
        <f>EOMONTH(Table1[[#This Row],[Report Date]], 0)</f>
        <v>45777</v>
      </c>
    </row>
    <row r="845" spans="1:16" x14ac:dyDescent="0.25">
      <c r="A845" s="9" t="s">
        <v>11</v>
      </c>
      <c r="B845" s="10">
        <v>45776</v>
      </c>
      <c r="C845" s="9" t="s">
        <v>106</v>
      </c>
      <c r="D845" s="9">
        <v>2</v>
      </c>
      <c r="E845" s="9" t="s">
        <v>18</v>
      </c>
      <c r="F845" s="9">
        <v>279514</v>
      </c>
      <c r="G845" s="9" t="s">
        <v>119</v>
      </c>
      <c r="H845" s="9" t="s">
        <v>135</v>
      </c>
      <c r="I845" s="9">
        <v>172</v>
      </c>
      <c r="J845" s="9">
        <v>20</v>
      </c>
      <c r="K845" s="9">
        <v>0</v>
      </c>
      <c r="L845" s="10">
        <v>0</v>
      </c>
      <c r="M845" s="13" t="str">
        <f>IFERROR(TEXT(Table1[[#This Row],[Report Date]], "mmmm"),"")</f>
        <v>April</v>
      </c>
      <c r="N845" s="13">
        <f>IFERROR(YEAR(Table1[[#This Row],[Report Date]]),"")</f>
        <v>2025</v>
      </c>
      <c r="O845" s="13" t="str">
        <f ca="1">IF(Table1[[#This Row],[Report Date]]&gt;=TODAY()-6, "within week", "Older")</f>
        <v>Older</v>
      </c>
      <c r="P845" s="37">
        <f>EOMONTH(Table1[[#This Row],[Report Date]], 0)</f>
        <v>45777</v>
      </c>
    </row>
    <row r="846" spans="1:16" x14ac:dyDescent="0.25">
      <c r="A846" s="9" t="s">
        <v>11</v>
      </c>
      <c r="B846" s="10">
        <v>45776</v>
      </c>
      <c r="C846" s="9" t="s">
        <v>106</v>
      </c>
      <c r="D846" s="9">
        <v>2</v>
      </c>
      <c r="E846" s="9" t="s">
        <v>18</v>
      </c>
      <c r="F846" s="9">
        <v>598642</v>
      </c>
      <c r="G846" s="9" t="s">
        <v>120</v>
      </c>
      <c r="H846" s="9" t="s">
        <v>136</v>
      </c>
      <c r="I846" s="9">
        <v>54</v>
      </c>
      <c r="J846" s="9">
        <v>17</v>
      </c>
      <c r="K846" s="9">
        <v>0</v>
      </c>
      <c r="L846" s="10">
        <v>0</v>
      </c>
      <c r="M846" s="13" t="str">
        <f>IFERROR(TEXT(Table1[[#This Row],[Report Date]], "mmmm"),"")</f>
        <v>April</v>
      </c>
      <c r="N846" s="13">
        <f>IFERROR(YEAR(Table1[[#This Row],[Report Date]]),"")</f>
        <v>2025</v>
      </c>
      <c r="O846" s="13" t="str">
        <f ca="1">IF(Table1[[#This Row],[Report Date]]&gt;=TODAY()-6, "within week", "Older")</f>
        <v>Older</v>
      </c>
      <c r="P846" s="37">
        <f>EOMONTH(Table1[[#This Row],[Report Date]], 0)</f>
        <v>45777</v>
      </c>
    </row>
    <row r="847" spans="1:16" x14ac:dyDescent="0.25">
      <c r="A847" s="9" t="s">
        <v>11</v>
      </c>
      <c r="B847" s="10">
        <v>45776</v>
      </c>
      <c r="C847" s="9" t="s">
        <v>106</v>
      </c>
      <c r="D847" s="9">
        <v>2</v>
      </c>
      <c r="E847" s="9" t="s">
        <v>18</v>
      </c>
      <c r="F847" s="9">
        <v>965643</v>
      </c>
      <c r="G847" s="9" t="s">
        <v>125</v>
      </c>
      <c r="H847" s="9" t="s">
        <v>141</v>
      </c>
      <c r="I847" s="9">
        <v>64</v>
      </c>
      <c r="J847" s="9">
        <v>22</v>
      </c>
      <c r="K847" s="9">
        <v>0</v>
      </c>
      <c r="L847" s="10">
        <v>0</v>
      </c>
      <c r="M847" s="13" t="str">
        <f>IFERROR(TEXT(Table1[[#This Row],[Report Date]], "mmmm"),"")</f>
        <v>April</v>
      </c>
      <c r="N847" s="13">
        <f>IFERROR(YEAR(Table1[[#This Row],[Report Date]]),"")</f>
        <v>2025</v>
      </c>
      <c r="O847" s="13" t="str">
        <f ca="1">IF(Table1[[#This Row],[Report Date]]&gt;=TODAY()-6, "within week", "Older")</f>
        <v>Older</v>
      </c>
      <c r="P847" s="37">
        <f>EOMONTH(Table1[[#This Row],[Report Date]], 0)</f>
        <v>45777</v>
      </c>
    </row>
    <row r="848" spans="1:16" x14ac:dyDescent="0.25">
      <c r="A848" s="9" t="s">
        <v>6</v>
      </c>
      <c r="B848" s="10">
        <v>45776</v>
      </c>
      <c r="C848" s="9" t="s">
        <v>106</v>
      </c>
      <c r="D848" s="9">
        <v>2</v>
      </c>
      <c r="E848" s="9" t="s">
        <v>17</v>
      </c>
      <c r="F848" s="9">
        <v>325908</v>
      </c>
      <c r="G848" s="9" t="s">
        <v>118</v>
      </c>
      <c r="H848" s="9" t="s">
        <v>146</v>
      </c>
      <c r="I848" s="9">
        <v>25</v>
      </c>
      <c r="J848" s="9">
        <v>18</v>
      </c>
      <c r="K848" s="9">
        <v>7</v>
      </c>
      <c r="L848" s="10">
        <v>0</v>
      </c>
      <c r="M848" s="13" t="str">
        <f>IFERROR(TEXT(Table1[[#This Row],[Report Date]], "mmmm"),"")</f>
        <v>April</v>
      </c>
      <c r="N848" s="13">
        <f>IFERROR(YEAR(Table1[[#This Row],[Report Date]]),"")</f>
        <v>2025</v>
      </c>
      <c r="O848" s="13" t="str">
        <f ca="1">IF(Table1[[#This Row],[Report Date]]&gt;=TODAY()-6, "within week", "Older")</f>
        <v>Older</v>
      </c>
      <c r="P848" s="37">
        <f>EOMONTH(Table1[[#This Row],[Report Date]], 0)</f>
        <v>45777</v>
      </c>
    </row>
    <row r="849" spans="1:16" x14ac:dyDescent="0.25">
      <c r="A849" s="9" t="s">
        <v>14</v>
      </c>
      <c r="B849" s="10">
        <v>45769</v>
      </c>
      <c r="C849" s="9" t="s">
        <v>106</v>
      </c>
      <c r="D849" s="9">
        <v>2</v>
      </c>
      <c r="E849" s="9" t="s">
        <v>18</v>
      </c>
      <c r="F849" s="9">
        <v>820819</v>
      </c>
      <c r="G849" s="9" t="s">
        <v>116</v>
      </c>
      <c r="H849" s="9" t="s">
        <v>136</v>
      </c>
      <c r="I849" s="9">
        <v>67</v>
      </c>
      <c r="J849" s="9">
        <v>20</v>
      </c>
      <c r="K849" s="9">
        <v>0</v>
      </c>
      <c r="L849" s="10">
        <v>0</v>
      </c>
      <c r="M849" s="13" t="str">
        <f>IFERROR(TEXT(Table1[[#This Row],[Report Date]], "mmmm"),"")</f>
        <v>April</v>
      </c>
      <c r="N849" s="13">
        <f>IFERROR(YEAR(Table1[[#This Row],[Report Date]]),"")</f>
        <v>2025</v>
      </c>
      <c r="O849" s="13" t="str">
        <f ca="1">IF(Table1[[#This Row],[Report Date]]&gt;=TODAY()-6, "within week", "Older")</f>
        <v>Older</v>
      </c>
      <c r="P849" s="37">
        <f>EOMONTH(Table1[[#This Row],[Report Date]], 0)</f>
        <v>45777</v>
      </c>
    </row>
    <row r="850" spans="1:16" x14ac:dyDescent="0.25">
      <c r="A850" s="9" t="s">
        <v>15</v>
      </c>
      <c r="B850" s="10">
        <v>45769</v>
      </c>
      <c r="C850" s="9" t="s">
        <v>106</v>
      </c>
      <c r="D850" s="9">
        <v>2</v>
      </c>
      <c r="E850" s="9" t="s">
        <v>20</v>
      </c>
      <c r="F850" s="9">
        <v>294959</v>
      </c>
      <c r="G850" s="9" t="s">
        <v>117</v>
      </c>
      <c r="H850" s="9" t="s">
        <v>137</v>
      </c>
      <c r="I850" s="9">
        <v>4</v>
      </c>
      <c r="J850" s="9">
        <v>0</v>
      </c>
      <c r="K850" s="9">
        <v>0</v>
      </c>
      <c r="L850" s="10">
        <v>0</v>
      </c>
      <c r="M850" s="13" t="str">
        <f>IFERROR(TEXT(Table1[[#This Row],[Report Date]], "mmmm"),"")</f>
        <v>April</v>
      </c>
      <c r="N850" s="13">
        <f>IFERROR(YEAR(Table1[[#This Row],[Report Date]]),"")</f>
        <v>2025</v>
      </c>
      <c r="O850" s="13" t="str">
        <f ca="1">IF(Table1[[#This Row],[Report Date]]&gt;=TODAY()-6, "within week", "Older")</f>
        <v>Older</v>
      </c>
      <c r="P850" s="37">
        <f>EOMONTH(Table1[[#This Row],[Report Date]], 0)</f>
        <v>45777</v>
      </c>
    </row>
    <row r="851" spans="1:16" x14ac:dyDescent="0.25">
      <c r="A851" s="9" t="s">
        <v>11</v>
      </c>
      <c r="B851" s="10">
        <v>45769</v>
      </c>
      <c r="C851" s="9" t="s">
        <v>106</v>
      </c>
      <c r="D851" s="9">
        <v>2</v>
      </c>
      <c r="E851" s="9" t="s">
        <v>18</v>
      </c>
      <c r="F851" s="9">
        <v>288612</v>
      </c>
      <c r="G851" s="9" t="s">
        <v>124</v>
      </c>
      <c r="H851" s="9" t="s">
        <v>144</v>
      </c>
      <c r="I851" s="9">
        <v>124</v>
      </c>
      <c r="J851" s="9">
        <v>34</v>
      </c>
      <c r="K851" s="9">
        <v>0</v>
      </c>
      <c r="L851" s="10">
        <v>0</v>
      </c>
      <c r="M851" s="13" t="str">
        <f>IFERROR(TEXT(Table1[[#This Row],[Report Date]], "mmmm"),"")</f>
        <v>April</v>
      </c>
      <c r="N851" s="13">
        <f>IFERROR(YEAR(Table1[[#This Row],[Report Date]]),"")</f>
        <v>2025</v>
      </c>
      <c r="O851" s="13" t="str">
        <f ca="1">IF(Table1[[#This Row],[Report Date]]&gt;=TODAY()-6, "within week", "Older")</f>
        <v>Older</v>
      </c>
      <c r="P851" s="37">
        <f>EOMONTH(Table1[[#This Row],[Report Date]], 0)</f>
        <v>45777</v>
      </c>
    </row>
    <row r="852" spans="1:16" x14ac:dyDescent="0.25">
      <c r="A852" s="9" t="s">
        <v>11</v>
      </c>
      <c r="B852" s="10">
        <v>45769</v>
      </c>
      <c r="C852" s="9" t="s">
        <v>106</v>
      </c>
      <c r="D852" s="9">
        <v>2</v>
      </c>
      <c r="E852" s="9" t="s">
        <v>18</v>
      </c>
      <c r="F852" s="9">
        <v>908020</v>
      </c>
      <c r="G852" s="9" t="s">
        <v>124</v>
      </c>
      <c r="H852" s="9" t="s">
        <v>136</v>
      </c>
      <c r="I852" s="9">
        <v>91</v>
      </c>
      <c r="J852" s="9">
        <v>33</v>
      </c>
      <c r="K852" s="9">
        <v>0</v>
      </c>
      <c r="L852" s="10">
        <v>0</v>
      </c>
      <c r="M852" s="13" t="str">
        <f>IFERROR(TEXT(Table1[[#This Row],[Report Date]], "mmmm"),"")</f>
        <v>April</v>
      </c>
      <c r="N852" s="13">
        <f>IFERROR(YEAR(Table1[[#This Row],[Report Date]]),"")</f>
        <v>2025</v>
      </c>
      <c r="O852" s="13" t="str">
        <f ca="1">IF(Table1[[#This Row],[Report Date]]&gt;=TODAY()-6, "within week", "Older")</f>
        <v>Older</v>
      </c>
      <c r="P852" s="37">
        <f>EOMONTH(Table1[[#This Row],[Report Date]], 0)</f>
        <v>45777</v>
      </c>
    </row>
    <row r="853" spans="1:16" x14ac:dyDescent="0.25">
      <c r="A853" s="9" t="s">
        <v>8</v>
      </c>
      <c r="B853" s="10">
        <v>45769</v>
      </c>
      <c r="C853" s="9" t="s">
        <v>106</v>
      </c>
      <c r="D853" s="9">
        <v>2</v>
      </c>
      <c r="E853" s="9" t="s">
        <v>18</v>
      </c>
      <c r="F853" s="9">
        <v>461554</v>
      </c>
      <c r="G853" s="9" t="s">
        <v>120</v>
      </c>
      <c r="H853" s="9" t="s">
        <v>144</v>
      </c>
      <c r="I853" s="9">
        <v>131</v>
      </c>
      <c r="J853" s="9">
        <v>21</v>
      </c>
      <c r="K853" s="9">
        <v>0</v>
      </c>
      <c r="L853" s="10">
        <v>0</v>
      </c>
      <c r="M853" s="13" t="str">
        <f>IFERROR(TEXT(Table1[[#This Row],[Report Date]], "mmmm"),"")</f>
        <v>April</v>
      </c>
      <c r="N853" s="13">
        <f>IFERROR(YEAR(Table1[[#This Row],[Report Date]]),"")</f>
        <v>2025</v>
      </c>
      <c r="O853" s="13" t="str">
        <f ca="1">IF(Table1[[#This Row],[Report Date]]&gt;=TODAY()-6, "within week", "Older")</f>
        <v>Older</v>
      </c>
      <c r="P853" s="37">
        <f>EOMONTH(Table1[[#This Row],[Report Date]], 0)</f>
        <v>45777</v>
      </c>
    </row>
    <row r="854" spans="1:16" x14ac:dyDescent="0.25">
      <c r="A854" s="9" t="s">
        <v>8</v>
      </c>
      <c r="B854" s="10">
        <v>45769</v>
      </c>
      <c r="C854" s="9" t="s">
        <v>106</v>
      </c>
      <c r="D854" s="9">
        <v>2</v>
      </c>
      <c r="E854" s="9" t="s">
        <v>18</v>
      </c>
      <c r="F854" s="9">
        <v>232516</v>
      </c>
      <c r="G854" s="9" t="s">
        <v>121</v>
      </c>
      <c r="H854" s="9" t="s">
        <v>145</v>
      </c>
      <c r="I854" s="9">
        <v>33</v>
      </c>
      <c r="J854" s="9">
        <v>15</v>
      </c>
      <c r="K854" s="9">
        <v>0</v>
      </c>
      <c r="L854" s="10">
        <v>0</v>
      </c>
      <c r="M854" s="13" t="str">
        <f>IFERROR(TEXT(Table1[[#This Row],[Report Date]], "mmmm"),"")</f>
        <v>April</v>
      </c>
      <c r="N854" s="13">
        <f>IFERROR(YEAR(Table1[[#This Row],[Report Date]]),"")</f>
        <v>2025</v>
      </c>
      <c r="O854" s="13" t="str">
        <f ca="1">IF(Table1[[#This Row],[Report Date]]&gt;=TODAY()-6, "within week", "Older")</f>
        <v>Older</v>
      </c>
      <c r="P854" s="37">
        <f>EOMONTH(Table1[[#This Row],[Report Date]], 0)</f>
        <v>45777</v>
      </c>
    </row>
    <row r="855" spans="1:16" x14ac:dyDescent="0.25">
      <c r="A855" s="9" t="s">
        <v>7</v>
      </c>
      <c r="B855" s="10">
        <v>45769</v>
      </c>
      <c r="C855" s="9" t="s">
        <v>106</v>
      </c>
      <c r="D855" s="9">
        <v>2</v>
      </c>
      <c r="E855" s="9" t="s">
        <v>20</v>
      </c>
      <c r="F855" s="9">
        <v>128185</v>
      </c>
      <c r="G855" s="9" t="s">
        <v>124</v>
      </c>
      <c r="H855" s="9" t="s">
        <v>128</v>
      </c>
      <c r="I855" s="9">
        <v>0</v>
      </c>
      <c r="J855" s="9">
        <v>0</v>
      </c>
      <c r="K855" s="9">
        <v>0</v>
      </c>
      <c r="L855" s="10">
        <v>0</v>
      </c>
      <c r="M855" s="13" t="str">
        <f>IFERROR(TEXT(Table1[[#This Row],[Report Date]], "mmmm"),"")</f>
        <v>April</v>
      </c>
      <c r="N855" s="13">
        <f>IFERROR(YEAR(Table1[[#This Row],[Report Date]]),"")</f>
        <v>2025</v>
      </c>
      <c r="O855" s="13" t="str">
        <f ca="1">IF(Table1[[#This Row],[Report Date]]&gt;=TODAY()-6, "within week", "Older")</f>
        <v>Older</v>
      </c>
      <c r="P855" s="37">
        <f>EOMONTH(Table1[[#This Row],[Report Date]], 0)</f>
        <v>45777</v>
      </c>
    </row>
    <row r="856" spans="1:16" x14ac:dyDescent="0.25">
      <c r="A856" s="9" t="s">
        <v>11</v>
      </c>
      <c r="B856" s="10">
        <v>45762</v>
      </c>
      <c r="C856" s="9" t="s">
        <v>106</v>
      </c>
      <c r="D856" s="9">
        <v>2</v>
      </c>
      <c r="E856" s="9" t="s">
        <v>18</v>
      </c>
      <c r="F856" s="9">
        <v>243902</v>
      </c>
      <c r="G856" s="9" t="s">
        <v>125</v>
      </c>
      <c r="H856" s="9" t="s">
        <v>133</v>
      </c>
      <c r="I856" s="9">
        <v>84</v>
      </c>
      <c r="J856" s="9">
        <v>26</v>
      </c>
      <c r="K856" s="9">
        <v>0</v>
      </c>
      <c r="L856" s="10">
        <v>0</v>
      </c>
      <c r="M856" s="13" t="str">
        <f>IFERROR(TEXT(Table1[[#This Row],[Report Date]], "mmmm"),"")</f>
        <v>April</v>
      </c>
      <c r="N856" s="13">
        <f>IFERROR(YEAR(Table1[[#This Row],[Report Date]]),"")</f>
        <v>2025</v>
      </c>
      <c r="O856" s="13" t="str">
        <f ca="1">IF(Table1[[#This Row],[Report Date]]&gt;=TODAY()-6, "within week", "Older")</f>
        <v>Older</v>
      </c>
      <c r="P856" s="37">
        <f>EOMONTH(Table1[[#This Row],[Report Date]], 0)</f>
        <v>45777</v>
      </c>
    </row>
    <row r="857" spans="1:16" x14ac:dyDescent="0.25">
      <c r="A857" s="9" t="s">
        <v>11</v>
      </c>
      <c r="B857" s="10">
        <v>45762</v>
      </c>
      <c r="C857" s="9" t="s">
        <v>106</v>
      </c>
      <c r="D857" s="9">
        <v>2</v>
      </c>
      <c r="E857" s="9" t="s">
        <v>18</v>
      </c>
      <c r="F857" s="9">
        <v>880130</v>
      </c>
      <c r="G857" s="9" t="s">
        <v>119</v>
      </c>
      <c r="H857" s="9" t="s">
        <v>139</v>
      </c>
      <c r="I857" s="9">
        <v>167</v>
      </c>
      <c r="J857" s="9">
        <v>31</v>
      </c>
      <c r="K857" s="9">
        <v>0</v>
      </c>
      <c r="L857" s="10">
        <v>0</v>
      </c>
      <c r="M857" s="13" t="str">
        <f>IFERROR(TEXT(Table1[[#This Row],[Report Date]], "mmmm"),"")</f>
        <v>April</v>
      </c>
      <c r="N857" s="13">
        <f>IFERROR(YEAR(Table1[[#This Row],[Report Date]]),"")</f>
        <v>2025</v>
      </c>
      <c r="O857" s="13" t="str">
        <f ca="1">IF(Table1[[#This Row],[Report Date]]&gt;=TODAY()-6, "within week", "Older")</f>
        <v>Older</v>
      </c>
      <c r="P857" s="37">
        <f>EOMONTH(Table1[[#This Row],[Report Date]], 0)</f>
        <v>45777</v>
      </c>
    </row>
    <row r="858" spans="1:16" x14ac:dyDescent="0.25">
      <c r="A858" s="9" t="s">
        <v>15</v>
      </c>
      <c r="B858" s="10">
        <v>45755</v>
      </c>
      <c r="C858" s="9" t="s">
        <v>106</v>
      </c>
      <c r="D858" s="9">
        <v>2</v>
      </c>
      <c r="E858" s="9" t="s">
        <v>18</v>
      </c>
      <c r="F858" s="9">
        <v>120161</v>
      </c>
      <c r="G858" s="9" t="s">
        <v>119</v>
      </c>
      <c r="H858" s="9" t="s">
        <v>143</v>
      </c>
      <c r="I858" s="9">
        <v>76</v>
      </c>
      <c r="J858" s="9">
        <v>20</v>
      </c>
      <c r="K858" s="9">
        <v>0</v>
      </c>
      <c r="L858" s="10">
        <v>0</v>
      </c>
      <c r="M858" s="13" t="str">
        <f>IFERROR(TEXT(Table1[[#This Row],[Report Date]], "mmmm"),"")</f>
        <v>April</v>
      </c>
      <c r="N858" s="13">
        <f>IFERROR(YEAR(Table1[[#This Row],[Report Date]]),"")</f>
        <v>2025</v>
      </c>
      <c r="O858" s="13" t="str">
        <f ca="1">IF(Table1[[#This Row],[Report Date]]&gt;=TODAY()-6, "within week", "Older")</f>
        <v>Older</v>
      </c>
      <c r="P858" s="37">
        <f>EOMONTH(Table1[[#This Row],[Report Date]], 0)</f>
        <v>45777</v>
      </c>
    </row>
    <row r="859" spans="1:16" x14ac:dyDescent="0.25">
      <c r="A859" s="9" t="s">
        <v>6</v>
      </c>
      <c r="B859" s="10">
        <v>45755</v>
      </c>
      <c r="C859" s="9" t="s">
        <v>106</v>
      </c>
      <c r="D859" s="9">
        <v>2</v>
      </c>
      <c r="E859" s="9" t="s">
        <v>18</v>
      </c>
      <c r="F859" s="9">
        <v>750475</v>
      </c>
      <c r="G859" s="9" t="s">
        <v>123</v>
      </c>
      <c r="H859" s="9" t="s">
        <v>131</v>
      </c>
      <c r="I859" s="9">
        <v>78</v>
      </c>
      <c r="J859" s="9">
        <v>20</v>
      </c>
      <c r="K859" s="9">
        <v>0</v>
      </c>
      <c r="L859" s="10">
        <v>0</v>
      </c>
      <c r="M859" s="13" t="str">
        <f>IFERROR(TEXT(Table1[[#This Row],[Report Date]], "mmmm"),"")</f>
        <v>April</v>
      </c>
      <c r="N859" s="13">
        <f>IFERROR(YEAR(Table1[[#This Row],[Report Date]]),"")</f>
        <v>2025</v>
      </c>
      <c r="O859" s="13" t="str">
        <f ca="1">IF(Table1[[#This Row],[Report Date]]&gt;=TODAY()-6, "within week", "Older")</f>
        <v>Older</v>
      </c>
      <c r="P859" s="37">
        <f>EOMONTH(Table1[[#This Row],[Report Date]], 0)</f>
        <v>45777</v>
      </c>
    </row>
    <row r="860" spans="1:16" x14ac:dyDescent="0.25">
      <c r="A860" s="9" t="s">
        <v>11</v>
      </c>
      <c r="B860" s="10">
        <v>45748</v>
      </c>
      <c r="C860" s="9" t="s">
        <v>106</v>
      </c>
      <c r="D860" s="9">
        <v>2</v>
      </c>
      <c r="E860" s="9" t="s">
        <v>18</v>
      </c>
      <c r="F860" s="9">
        <v>227278</v>
      </c>
      <c r="G860" s="9" t="s">
        <v>116</v>
      </c>
      <c r="H860" s="9" t="s">
        <v>128</v>
      </c>
      <c r="I860" s="9">
        <v>103</v>
      </c>
      <c r="J860" s="9">
        <v>15</v>
      </c>
      <c r="K860" s="9">
        <v>0</v>
      </c>
      <c r="L860" s="10">
        <v>0</v>
      </c>
      <c r="M860" s="13" t="str">
        <f>IFERROR(TEXT(Table1[[#This Row],[Report Date]], "mmmm"),"")</f>
        <v>April</v>
      </c>
      <c r="N860" s="13">
        <f>IFERROR(YEAR(Table1[[#This Row],[Report Date]]),"")</f>
        <v>2025</v>
      </c>
      <c r="O860" s="13" t="str">
        <f ca="1">IF(Table1[[#This Row],[Report Date]]&gt;=TODAY()-6, "within week", "Older")</f>
        <v>Older</v>
      </c>
      <c r="P860" s="37">
        <f>EOMONTH(Table1[[#This Row],[Report Date]], 0)</f>
        <v>45777</v>
      </c>
    </row>
    <row r="861" spans="1:16" x14ac:dyDescent="0.25">
      <c r="A861" s="9" t="s">
        <v>11</v>
      </c>
      <c r="B861" s="10">
        <v>45748</v>
      </c>
      <c r="C861" s="9" t="s">
        <v>106</v>
      </c>
      <c r="D861" s="9">
        <v>2</v>
      </c>
      <c r="E861" s="9" t="s">
        <v>18</v>
      </c>
      <c r="F861" s="9">
        <v>941063</v>
      </c>
      <c r="G861" s="9" t="s">
        <v>119</v>
      </c>
      <c r="H861" s="9" t="s">
        <v>131</v>
      </c>
      <c r="I861" s="9">
        <v>137</v>
      </c>
      <c r="J861" s="9">
        <v>17</v>
      </c>
      <c r="K861" s="9">
        <v>0</v>
      </c>
      <c r="L861" s="10">
        <v>0</v>
      </c>
      <c r="M861" s="13" t="str">
        <f>IFERROR(TEXT(Table1[[#This Row],[Report Date]], "mmmm"),"")</f>
        <v>April</v>
      </c>
      <c r="N861" s="13">
        <f>IFERROR(YEAR(Table1[[#This Row],[Report Date]]),"")</f>
        <v>2025</v>
      </c>
      <c r="O861" s="13" t="str">
        <f ca="1">IF(Table1[[#This Row],[Report Date]]&gt;=TODAY()-6, "within week", "Older")</f>
        <v>Older</v>
      </c>
      <c r="P861" s="37">
        <f>EOMONTH(Table1[[#This Row],[Report Date]], 0)</f>
        <v>45777</v>
      </c>
    </row>
    <row r="862" spans="1:16" x14ac:dyDescent="0.25">
      <c r="A862" s="9" t="s">
        <v>11</v>
      </c>
      <c r="B862" s="10">
        <v>45748</v>
      </c>
      <c r="C862" s="9" t="s">
        <v>106</v>
      </c>
      <c r="D862" s="9">
        <v>2</v>
      </c>
      <c r="E862" s="9" t="s">
        <v>18</v>
      </c>
      <c r="F862" s="9">
        <v>288747</v>
      </c>
      <c r="G862" s="9" t="s">
        <v>120</v>
      </c>
      <c r="H862" s="9" t="s">
        <v>132</v>
      </c>
      <c r="I862" s="9">
        <v>153</v>
      </c>
      <c r="J862" s="9">
        <v>17</v>
      </c>
      <c r="K862" s="9">
        <v>0</v>
      </c>
      <c r="L862" s="10">
        <v>0</v>
      </c>
      <c r="M862" s="13" t="str">
        <f>IFERROR(TEXT(Table1[[#This Row],[Report Date]], "mmmm"),"")</f>
        <v>April</v>
      </c>
      <c r="N862" s="13">
        <f>IFERROR(YEAR(Table1[[#This Row],[Report Date]]),"")</f>
        <v>2025</v>
      </c>
      <c r="O862" s="13" t="str">
        <f ca="1">IF(Table1[[#This Row],[Report Date]]&gt;=TODAY()-6, "within week", "Older")</f>
        <v>Older</v>
      </c>
      <c r="P862" s="37">
        <f>EOMONTH(Table1[[#This Row],[Report Date]], 0)</f>
        <v>45777</v>
      </c>
    </row>
    <row r="863" spans="1:16" x14ac:dyDescent="0.25">
      <c r="A863" s="9" t="s">
        <v>2</v>
      </c>
      <c r="B863" s="10">
        <v>45748</v>
      </c>
      <c r="C863" s="9" t="s">
        <v>106</v>
      </c>
      <c r="D863" s="9">
        <v>2</v>
      </c>
      <c r="E863" s="9" t="s">
        <v>18</v>
      </c>
      <c r="F863" s="9">
        <v>713994</v>
      </c>
      <c r="G863" s="9" t="s">
        <v>122</v>
      </c>
      <c r="H863" s="9" t="s">
        <v>138</v>
      </c>
      <c r="I863" s="9">
        <v>92</v>
      </c>
      <c r="J863" s="9">
        <v>15</v>
      </c>
      <c r="K863" s="9">
        <v>0</v>
      </c>
      <c r="L863" s="10">
        <v>0</v>
      </c>
      <c r="M863" s="13" t="str">
        <f>IFERROR(TEXT(Table1[[#This Row],[Report Date]], "mmmm"),"")</f>
        <v>April</v>
      </c>
      <c r="N863" s="13">
        <f>IFERROR(YEAR(Table1[[#This Row],[Report Date]]),"")</f>
        <v>2025</v>
      </c>
      <c r="O863" s="13" t="str">
        <f ca="1">IF(Table1[[#This Row],[Report Date]]&gt;=TODAY()-6, "within week", "Older")</f>
        <v>Older</v>
      </c>
      <c r="P863" s="37">
        <f>EOMONTH(Table1[[#This Row],[Report Date]], 0)</f>
        <v>45777</v>
      </c>
    </row>
    <row r="864" spans="1:16" x14ac:dyDescent="0.25">
      <c r="A864" s="9" t="s">
        <v>11</v>
      </c>
      <c r="B864" s="10">
        <v>45741</v>
      </c>
      <c r="C864" s="9" t="s">
        <v>106</v>
      </c>
      <c r="D864" s="9">
        <v>2</v>
      </c>
      <c r="E864" s="9" t="s">
        <v>18</v>
      </c>
      <c r="F864" s="9">
        <v>164678</v>
      </c>
      <c r="G864" s="9" t="s">
        <v>116</v>
      </c>
      <c r="H864" s="9" t="s">
        <v>144</v>
      </c>
      <c r="I864" s="9">
        <v>68</v>
      </c>
      <c r="J864" s="9">
        <v>20</v>
      </c>
      <c r="K864" s="9">
        <v>0</v>
      </c>
      <c r="L864" s="10">
        <v>0</v>
      </c>
      <c r="M864" s="13" t="str">
        <f>IFERROR(TEXT(Table1[[#This Row],[Report Date]], "mmmm"),"")</f>
        <v>March</v>
      </c>
      <c r="N864" s="13">
        <f>IFERROR(YEAR(Table1[[#This Row],[Report Date]]),"")</f>
        <v>2025</v>
      </c>
      <c r="O864" s="13" t="str">
        <f ca="1">IF(Table1[[#This Row],[Report Date]]&gt;=TODAY()-6, "within week", "Older")</f>
        <v>Older</v>
      </c>
      <c r="P864" s="37">
        <f>EOMONTH(Table1[[#This Row],[Report Date]], 0)</f>
        <v>45747</v>
      </c>
    </row>
    <row r="865" spans="1:16" x14ac:dyDescent="0.25">
      <c r="A865" s="9" t="s">
        <v>11</v>
      </c>
      <c r="B865" s="10">
        <v>45741</v>
      </c>
      <c r="C865" s="9" t="s">
        <v>106</v>
      </c>
      <c r="D865" s="9">
        <v>2</v>
      </c>
      <c r="E865" s="9" t="s">
        <v>18</v>
      </c>
      <c r="F865" s="9">
        <v>304942</v>
      </c>
      <c r="G865" s="9" t="s">
        <v>118</v>
      </c>
      <c r="H865" s="9" t="s">
        <v>146</v>
      </c>
      <c r="I865" s="9">
        <v>89</v>
      </c>
      <c r="J865" s="9">
        <v>15</v>
      </c>
      <c r="K865" s="9">
        <v>0</v>
      </c>
      <c r="L865" s="10">
        <v>0</v>
      </c>
      <c r="M865" s="13" t="str">
        <f>IFERROR(TEXT(Table1[[#This Row],[Report Date]], "mmmm"),"")</f>
        <v>March</v>
      </c>
      <c r="N865" s="13">
        <f>IFERROR(YEAR(Table1[[#This Row],[Report Date]]),"")</f>
        <v>2025</v>
      </c>
      <c r="O865" s="13" t="str">
        <f ca="1">IF(Table1[[#This Row],[Report Date]]&gt;=TODAY()-6, "within week", "Older")</f>
        <v>Older</v>
      </c>
      <c r="P865" s="37">
        <f>EOMONTH(Table1[[#This Row],[Report Date]], 0)</f>
        <v>45747</v>
      </c>
    </row>
    <row r="866" spans="1:16" x14ac:dyDescent="0.25">
      <c r="A866" s="9" t="s">
        <v>15</v>
      </c>
      <c r="B866" s="10">
        <v>45734</v>
      </c>
      <c r="C866" s="9" t="s">
        <v>106</v>
      </c>
      <c r="D866" s="9">
        <v>2</v>
      </c>
      <c r="E866" s="9" t="s">
        <v>20</v>
      </c>
      <c r="F866" s="9">
        <v>699824</v>
      </c>
      <c r="G866" s="9" t="s">
        <v>118</v>
      </c>
      <c r="H866" s="9" t="s">
        <v>142</v>
      </c>
      <c r="I866" s="9">
        <v>1</v>
      </c>
      <c r="J866" s="9">
        <v>0</v>
      </c>
      <c r="K866" s="9">
        <v>0</v>
      </c>
      <c r="L866" s="10">
        <v>0</v>
      </c>
      <c r="M866" s="13" t="str">
        <f>IFERROR(TEXT(Table1[[#This Row],[Report Date]], "mmmm"),"")</f>
        <v>March</v>
      </c>
      <c r="N866" s="13">
        <f>IFERROR(YEAR(Table1[[#This Row],[Report Date]]),"")</f>
        <v>2025</v>
      </c>
      <c r="O866" s="13" t="str">
        <f ca="1">IF(Table1[[#This Row],[Report Date]]&gt;=TODAY()-6, "within week", "Older")</f>
        <v>Older</v>
      </c>
      <c r="P866" s="37">
        <f>EOMONTH(Table1[[#This Row],[Report Date]], 0)</f>
        <v>45747</v>
      </c>
    </row>
    <row r="867" spans="1:16" x14ac:dyDescent="0.25">
      <c r="A867" s="9" t="s">
        <v>6</v>
      </c>
      <c r="B867" s="10">
        <v>45734</v>
      </c>
      <c r="C867" s="9" t="s">
        <v>106</v>
      </c>
      <c r="D867" s="9">
        <v>2</v>
      </c>
      <c r="E867" s="9" t="s">
        <v>18</v>
      </c>
      <c r="F867" s="9">
        <v>487275</v>
      </c>
      <c r="G867" s="9" t="s">
        <v>127</v>
      </c>
      <c r="H867" s="9" t="s">
        <v>143</v>
      </c>
      <c r="I867" s="9">
        <v>92</v>
      </c>
      <c r="J867" s="9">
        <v>45</v>
      </c>
      <c r="K867" s="9">
        <v>0</v>
      </c>
      <c r="L867" s="10">
        <v>0</v>
      </c>
      <c r="M867" s="13" t="str">
        <f>IFERROR(TEXT(Table1[[#This Row],[Report Date]], "mmmm"),"")</f>
        <v>March</v>
      </c>
      <c r="N867" s="13">
        <f>IFERROR(YEAR(Table1[[#This Row],[Report Date]]),"")</f>
        <v>2025</v>
      </c>
      <c r="O867" s="13" t="str">
        <f ca="1">IF(Table1[[#This Row],[Report Date]]&gt;=TODAY()-6, "within week", "Older")</f>
        <v>Older</v>
      </c>
      <c r="P867" s="37">
        <f>EOMONTH(Table1[[#This Row],[Report Date]], 0)</f>
        <v>45747</v>
      </c>
    </row>
    <row r="868" spans="1:16" x14ac:dyDescent="0.25">
      <c r="A868" s="9" t="s">
        <v>2</v>
      </c>
      <c r="B868" s="10">
        <v>45734</v>
      </c>
      <c r="C868" s="9" t="s">
        <v>106</v>
      </c>
      <c r="D868" s="9">
        <v>2</v>
      </c>
      <c r="E868" s="9" t="s">
        <v>18</v>
      </c>
      <c r="F868" s="9">
        <v>562689</v>
      </c>
      <c r="G868" s="9" t="s">
        <v>127</v>
      </c>
      <c r="H868" s="9" t="s">
        <v>135</v>
      </c>
      <c r="I868" s="9">
        <v>102</v>
      </c>
      <c r="J868" s="9">
        <v>20</v>
      </c>
      <c r="K868" s="9">
        <v>0</v>
      </c>
      <c r="L868" s="10">
        <v>0</v>
      </c>
      <c r="M868" s="13" t="str">
        <f>IFERROR(TEXT(Table1[[#This Row],[Report Date]], "mmmm"),"")</f>
        <v>March</v>
      </c>
      <c r="N868" s="13">
        <f>IFERROR(YEAR(Table1[[#This Row],[Report Date]]),"")</f>
        <v>2025</v>
      </c>
      <c r="O868" s="13" t="str">
        <f ca="1">IF(Table1[[#This Row],[Report Date]]&gt;=TODAY()-6, "within week", "Older")</f>
        <v>Older</v>
      </c>
      <c r="P868" s="37">
        <f>EOMONTH(Table1[[#This Row],[Report Date]], 0)</f>
        <v>45747</v>
      </c>
    </row>
    <row r="869" spans="1:16" x14ac:dyDescent="0.25">
      <c r="A869" s="9" t="s">
        <v>16</v>
      </c>
      <c r="B869" s="10">
        <v>45727</v>
      </c>
      <c r="C869" s="9" t="s">
        <v>106</v>
      </c>
      <c r="D869" s="9">
        <v>2</v>
      </c>
      <c r="E869" s="9" t="s">
        <v>18</v>
      </c>
      <c r="F869" s="9">
        <v>768336</v>
      </c>
      <c r="G869" s="9" t="s">
        <v>118</v>
      </c>
      <c r="H869" s="9" t="s">
        <v>138</v>
      </c>
      <c r="I869" s="9">
        <v>84</v>
      </c>
      <c r="J869" s="9">
        <v>15</v>
      </c>
      <c r="K869" s="9">
        <v>0</v>
      </c>
      <c r="L869" s="10">
        <v>0</v>
      </c>
      <c r="M869" s="13" t="str">
        <f>IFERROR(TEXT(Table1[[#This Row],[Report Date]], "mmmm"),"")</f>
        <v>March</v>
      </c>
      <c r="N869" s="13">
        <f>IFERROR(YEAR(Table1[[#This Row],[Report Date]]),"")</f>
        <v>2025</v>
      </c>
      <c r="O869" s="13" t="str">
        <f ca="1">IF(Table1[[#This Row],[Report Date]]&gt;=TODAY()-6, "within week", "Older")</f>
        <v>Older</v>
      </c>
      <c r="P869" s="37">
        <f>EOMONTH(Table1[[#This Row],[Report Date]], 0)</f>
        <v>45747</v>
      </c>
    </row>
    <row r="870" spans="1:16" x14ac:dyDescent="0.25">
      <c r="A870" s="9" t="s">
        <v>11</v>
      </c>
      <c r="B870" s="10">
        <v>45727</v>
      </c>
      <c r="C870" s="9" t="s">
        <v>106</v>
      </c>
      <c r="D870" s="9">
        <v>2</v>
      </c>
      <c r="E870" s="9" t="s">
        <v>18</v>
      </c>
      <c r="F870" s="9">
        <v>779471</v>
      </c>
      <c r="G870" s="9" t="s">
        <v>121</v>
      </c>
      <c r="H870" s="9" t="s">
        <v>141</v>
      </c>
      <c r="I870" s="9">
        <v>516</v>
      </c>
      <c r="J870" s="9">
        <v>17</v>
      </c>
      <c r="K870" s="9">
        <v>0</v>
      </c>
      <c r="L870" s="10">
        <v>0</v>
      </c>
      <c r="M870" s="13" t="str">
        <f>IFERROR(TEXT(Table1[[#This Row],[Report Date]], "mmmm"),"")</f>
        <v>March</v>
      </c>
      <c r="N870" s="13">
        <f>IFERROR(YEAR(Table1[[#This Row],[Report Date]]),"")</f>
        <v>2025</v>
      </c>
      <c r="O870" s="13" t="str">
        <f ca="1">IF(Table1[[#This Row],[Report Date]]&gt;=TODAY()-6, "within week", "Older")</f>
        <v>Older</v>
      </c>
      <c r="P870" s="37">
        <f>EOMONTH(Table1[[#This Row],[Report Date]], 0)</f>
        <v>45747</v>
      </c>
    </row>
    <row r="871" spans="1:16" x14ac:dyDescent="0.25">
      <c r="A871" s="9" t="s">
        <v>11</v>
      </c>
      <c r="B871" s="10">
        <v>45727</v>
      </c>
      <c r="C871" s="9" t="s">
        <v>106</v>
      </c>
      <c r="D871" s="9">
        <v>2</v>
      </c>
      <c r="E871" s="9" t="s">
        <v>18</v>
      </c>
      <c r="F871" s="9">
        <v>964797</v>
      </c>
      <c r="G871" s="9" t="s">
        <v>117</v>
      </c>
      <c r="H871" s="9" t="s">
        <v>129</v>
      </c>
      <c r="I871" s="9">
        <v>158</v>
      </c>
      <c r="J871" s="9">
        <v>26</v>
      </c>
      <c r="K871" s="9">
        <v>0</v>
      </c>
      <c r="L871" s="10">
        <v>0</v>
      </c>
      <c r="M871" s="13" t="str">
        <f>IFERROR(TEXT(Table1[[#This Row],[Report Date]], "mmmm"),"")</f>
        <v>March</v>
      </c>
      <c r="N871" s="13">
        <f>IFERROR(YEAR(Table1[[#This Row],[Report Date]]),"")</f>
        <v>2025</v>
      </c>
      <c r="O871" s="13" t="str">
        <f ca="1">IF(Table1[[#This Row],[Report Date]]&gt;=TODAY()-6, "within week", "Older")</f>
        <v>Older</v>
      </c>
      <c r="P871" s="37">
        <f>EOMONTH(Table1[[#This Row],[Report Date]], 0)</f>
        <v>45747</v>
      </c>
    </row>
    <row r="872" spans="1:16" x14ac:dyDescent="0.25">
      <c r="A872" s="9" t="s">
        <v>8</v>
      </c>
      <c r="B872" s="10">
        <v>45727</v>
      </c>
      <c r="C872" s="9" t="s">
        <v>106</v>
      </c>
      <c r="D872" s="9">
        <v>2</v>
      </c>
      <c r="E872" s="9" t="s">
        <v>18</v>
      </c>
      <c r="F872" s="9">
        <v>999962</v>
      </c>
      <c r="G872" s="9" t="s">
        <v>121</v>
      </c>
      <c r="H872" s="9" t="s">
        <v>145</v>
      </c>
      <c r="I872" s="9">
        <v>62</v>
      </c>
      <c r="J872" s="9">
        <v>21</v>
      </c>
      <c r="K872" s="9">
        <v>0</v>
      </c>
      <c r="L872" s="10">
        <v>0</v>
      </c>
      <c r="M872" s="13" t="str">
        <f>IFERROR(TEXT(Table1[[#This Row],[Report Date]], "mmmm"),"")</f>
        <v>March</v>
      </c>
      <c r="N872" s="13">
        <f>IFERROR(YEAR(Table1[[#This Row],[Report Date]]),"")</f>
        <v>2025</v>
      </c>
      <c r="O872" s="13" t="str">
        <f ca="1">IF(Table1[[#This Row],[Report Date]]&gt;=TODAY()-6, "within week", "Older")</f>
        <v>Older</v>
      </c>
      <c r="P872" s="37">
        <f>EOMONTH(Table1[[#This Row],[Report Date]], 0)</f>
        <v>45747</v>
      </c>
    </row>
    <row r="873" spans="1:16" x14ac:dyDescent="0.25">
      <c r="A873" s="9" t="s">
        <v>6</v>
      </c>
      <c r="B873" s="10">
        <v>45727</v>
      </c>
      <c r="C873" s="9" t="s">
        <v>106</v>
      </c>
      <c r="D873" s="9">
        <v>2</v>
      </c>
      <c r="E873" s="9" t="s">
        <v>18</v>
      </c>
      <c r="F873" s="9">
        <v>527245</v>
      </c>
      <c r="G873" s="9" t="s">
        <v>126</v>
      </c>
      <c r="H873" s="9" t="s">
        <v>130</v>
      </c>
      <c r="I873" s="9">
        <v>22</v>
      </c>
      <c r="J873" s="9">
        <v>15</v>
      </c>
      <c r="K873" s="9">
        <v>0</v>
      </c>
      <c r="L873" s="10">
        <v>0</v>
      </c>
      <c r="M873" s="13" t="str">
        <f>IFERROR(TEXT(Table1[[#This Row],[Report Date]], "mmmm"),"")</f>
        <v>March</v>
      </c>
      <c r="N873" s="13">
        <f>IFERROR(YEAR(Table1[[#This Row],[Report Date]]),"")</f>
        <v>2025</v>
      </c>
      <c r="O873" s="13" t="str">
        <f ca="1">IF(Table1[[#This Row],[Report Date]]&gt;=TODAY()-6, "within week", "Older")</f>
        <v>Older</v>
      </c>
      <c r="P873" s="37">
        <f>EOMONTH(Table1[[#This Row],[Report Date]], 0)</f>
        <v>45747</v>
      </c>
    </row>
    <row r="874" spans="1:16" x14ac:dyDescent="0.25">
      <c r="A874" s="9" t="s">
        <v>6</v>
      </c>
      <c r="B874" s="10">
        <v>45727</v>
      </c>
      <c r="C874" s="9" t="s">
        <v>106</v>
      </c>
      <c r="D874" s="9">
        <v>2</v>
      </c>
      <c r="E874" s="9" t="s">
        <v>18</v>
      </c>
      <c r="F874" s="9">
        <v>586159</v>
      </c>
      <c r="G874" s="9" t="s">
        <v>127</v>
      </c>
      <c r="H874" s="9" t="s">
        <v>131</v>
      </c>
      <c r="I874" s="9">
        <v>169</v>
      </c>
      <c r="J874" s="9">
        <v>15</v>
      </c>
      <c r="K874" s="9">
        <v>0</v>
      </c>
      <c r="L874" s="10">
        <v>0</v>
      </c>
      <c r="M874" s="13" t="str">
        <f>IFERROR(TEXT(Table1[[#This Row],[Report Date]], "mmmm"),"")</f>
        <v>March</v>
      </c>
      <c r="N874" s="13">
        <f>IFERROR(YEAR(Table1[[#This Row],[Report Date]]),"")</f>
        <v>2025</v>
      </c>
      <c r="O874" s="13" t="str">
        <f ca="1">IF(Table1[[#This Row],[Report Date]]&gt;=TODAY()-6, "within week", "Older")</f>
        <v>Older</v>
      </c>
      <c r="P874" s="37">
        <f>EOMONTH(Table1[[#This Row],[Report Date]], 0)</f>
        <v>45747</v>
      </c>
    </row>
    <row r="875" spans="1:16" x14ac:dyDescent="0.25">
      <c r="A875" s="9" t="s">
        <v>2</v>
      </c>
      <c r="B875" s="10">
        <v>45727</v>
      </c>
      <c r="C875" s="9" t="s">
        <v>106</v>
      </c>
      <c r="D875" s="9">
        <v>2</v>
      </c>
      <c r="E875" s="9" t="s">
        <v>18</v>
      </c>
      <c r="F875" s="9">
        <v>400158</v>
      </c>
      <c r="G875" s="9" t="s">
        <v>125</v>
      </c>
      <c r="H875" s="9" t="s">
        <v>141</v>
      </c>
      <c r="I875" s="9">
        <v>169</v>
      </c>
      <c r="J875" s="9">
        <v>15</v>
      </c>
      <c r="K875" s="9">
        <v>0</v>
      </c>
      <c r="L875" s="10">
        <v>0</v>
      </c>
      <c r="M875" s="13" t="str">
        <f>IFERROR(TEXT(Table1[[#This Row],[Report Date]], "mmmm"),"")</f>
        <v>March</v>
      </c>
      <c r="N875" s="13">
        <f>IFERROR(YEAR(Table1[[#This Row],[Report Date]]),"")</f>
        <v>2025</v>
      </c>
      <c r="O875" s="13" t="str">
        <f ca="1">IF(Table1[[#This Row],[Report Date]]&gt;=TODAY()-6, "within week", "Older")</f>
        <v>Older</v>
      </c>
      <c r="P875" s="37">
        <f>EOMONTH(Table1[[#This Row],[Report Date]], 0)</f>
        <v>45747</v>
      </c>
    </row>
    <row r="876" spans="1:16" x14ac:dyDescent="0.25">
      <c r="A876" s="9" t="s">
        <v>6</v>
      </c>
      <c r="B876" s="10">
        <v>45720</v>
      </c>
      <c r="C876" s="9" t="s">
        <v>106</v>
      </c>
      <c r="D876" s="9">
        <v>2</v>
      </c>
      <c r="E876" s="9" t="s">
        <v>20</v>
      </c>
      <c r="F876" s="9">
        <v>267290</v>
      </c>
      <c r="G876" s="9" t="s">
        <v>118</v>
      </c>
      <c r="H876" s="9" t="s">
        <v>142</v>
      </c>
      <c r="I876" s="9">
        <v>1</v>
      </c>
      <c r="J876" s="9">
        <v>0</v>
      </c>
      <c r="K876" s="9">
        <v>0</v>
      </c>
      <c r="L876" s="10">
        <v>0</v>
      </c>
      <c r="M876" s="13" t="str">
        <f>IFERROR(TEXT(Table1[[#This Row],[Report Date]], "mmmm"),"")</f>
        <v>March</v>
      </c>
      <c r="N876" s="13">
        <f>IFERROR(YEAR(Table1[[#This Row],[Report Date]]),"")</f>
        <v>2025</v>
      </c>
      <c r="O876" s="13" t="str">
        <f ca="1">IF(Table1[[#This Row],[Report Date]]&gt;=TODAY()-6, "within week", "Older")</f>
        <v>Older</v>
      </c>
      <c r="P876" s="37">
        <f>EOMONTH(Table1[[#This Row],[Report Date]], 0)</f>
        <v>45747</v>
      </c>
    </row>
    <row r="877" spans="1:16" x14ac:dyDescent="0.25">
      <c r="A877" s="9" t="s">
        <v>16</v>
      </c>
      <c r="B877" s="10">
        <v>45713</v>
      </c>
      <c r="C877" s="9" t="s">
        <v>106</v>
      </c>
      <c r="D877" s="9">
        <v>2</v>
      </c>
      <c r="E877" s="9" t="s">
        <v>18</v>
      </c>
      <c r="F877" s="9">
        <v>352656</v>
      </c>
      <c r="G877" s="9" t="s">
        <v>116</v>
      </c>
      <c r="H877" s="9" t="s">
        <v>144</v>
      </c>
      <c r="I877" s="9">
        <v>41</v>
      </c>
      <c r="J877" s="9">
        <v>15</v>
      </c>
      <c r="K877" s="9">
        <v>0</v>
      </c>
      <c r="L877" s="10">
        <v>0</v>
      </c>
      <c r="M877" s="13" t="str">
        <f>IFERROR(TEXT(Table1[[#This Row],[Report Date]], "mmmm"),"")</f>
        <v>February</v>
      </c>
      <c r="N877" s="13">
        <f>IFERROR(YEAR(Table1[[#This Row],[Report Date]]),"")</f>
        <v>2025</v>
      </c>
      <c r="O877" s="13" t="str">
        <f ca="1">IF(Table1[[#This Row],[Report Date]]&gt;=TODAY()-6, "within week", "Older")</f>
        <v>Older</v>
      </c>
      <c r="P877" s="37">
        <f>EOMONTH(Table1[[#This Row],[Report Date]], 0)</f>
        <v>45716</v>
      </c>
    </row>
    <row r="878" spans="1:16" x14ac:dyDescent="0.25">
      <c r="A878" s="9" t="s">
        <v>13</v>
      </c>
      <c r="B878" s="10">
        <v>45713</v>
      </c>
      <c r="C878" s="9" t="s">
        <v>106</v>
      </c>
      <c r="D878" s="9">
        <v>2</v>
      </c>
      <c r="E878" s="9" t="s">
        <v>18</v>
      </c>
      <c r="F878" s="9">
        <v>195167</v>
      </c>
      <c r="G878" s="9" t="s">
        <v>120</v>
      </c>
      <c r="H878" s="9" t="s">
        <v>128</v>
      </c>
      <c r="I878" s="9">
        <v>90</v>
      </c>
      <c r="J878" s="9">
        <v>19</v>
      </c>
      <c r="K878" s="9">
        <v>0</v>
      </c>
      <c r="L878" s="10">
        <v>0</v>
      </c>
      <c r="M878" s="13" t="str">
        <f>IFERROR(TEXT(Table1[[#This Row],[Report Date]], "mmmm"),"")</f>
        <v>February</v>
      </c>
      <c r="N878" s="13">
        <f>IFERROR(YEAR(Table1[[#This Row],[Report Date]]),"")</f>
        <v>2025</v>
      </c>
      <c r="O878" s="13" t="str">
        <f ca="1">IF(Table1[[#This Row],[Report Date]]&gt;=TODAY()-6, "within week", "Older")</f>
        <v>Older</v>
      </c>
      <c r="P878" s="37">
        <f>EOMONTH(Table1[[#This Row],[Report Date]], 0)</f>
        <v>45716</v>
      </c>
    </row>
    <row r="879" spans="1:16" x14ac:dyDescent="0.25">
      <c r="A879" s="9" t="s">
        <v>11</v>
      </c>
      <c r="B879" s="10">
        <v>45713</v>
      </c>
      <c r="C879" s="9" t="s">
        <v>106</v>
      </c>
      <c r="D879" s="9">
        <v>2</v>
      </c>
      <c r="E879" s="9" t="s">
        <v>18</v>
      </c>
      <c r="F879" s="9">
        <v>578379</v>
      </c>
      <c r="G879" s="9" t="s">
        <v>125</v>
      </c>
      <c r="H879" s="9" t="s">
        <v>145</v>
      </c>
      <c r="I879" s="9">
        <v>84</v>
      </c>
      <c r="J879" s="9">
        <v>21</v>
      </c>
      <c r="K879" s="9">
        <v>0</v>
      </c>
      <c r="L879" s="10">
        <v>0</v>
      </c>
      <c r="M879" s="13" t="str">
        <f>IFERROR(TEXT(Table1[[#This Row],[Report Date]], "mmmm"),"")</f>
        <v>February</v>
      </c>
      <c r="N879" s="13">
        <f>IFERROR(YEAR(Table1[[#This Row],[Report Date]]),"")</f>
        <v>2025</v>
      </c>
      <c r="O879" s="13" t="str">
        <f ca="1">IF(Table1[[#This Row],[Report Date]]&gt;=TODAY()-6, "within week", "Older")</f>
        <v>Older</v>
      </c>
      <c r="P879" s="37">
        <f>EOMONTH(Table1[[#This Row],[Report Date]], 0)</f>
        <v>45716</v>
      </c>
    </row>
    <row r="880" spans="1:16" x14ac:dyDescent="0.25">
      <c r="A880" s="9" t="s">
        <v>11</v>
      </c>
      <c r="B880" s="10">
        <v>45713</v>
      </c>
      <c r="C880" s="9" t="s">
        <v>106</v>
      </c>
      <c r="D880" s="9">
        <v>2</v>
      </c>
      <c r="E880" s="9" t="s">
        <v>18</v>
      </c>
      <c r="F880" s="9">
        <v>511810</v>
      </c>
      <c r="G880" s="9" t="s">
        <v>127</v>
      </c>
      <c r="H880" s="9" t="s">
        <v>147</v>
      </c>
      <c r="I880" s="9">
        <v>179</v>
      </c>
      <c r="J880" s="9">
        <v>15</v>
      </c>
      <c r="K880" s="9">
        <v>0</v>
      </c>
      <c r="L880" s="10">
        <v>0</v>
      </c>
      <c r="M880" s="13" t="str">
        <f>IFERROR(TEXT(Table1[[#This Row],[Report Date]], "mmmm"),"")</f>
        <v>February</v>
      </c>
      <c r="N880" s="13">
        <f>IFERROR(YEAR(Table1[[#This Row],[Report Date]]),"")</f>
        <v>2025</v>
      </c>
      <c r="O880" s="13" t="str">
        <f ca="1">IF(Table1[[#This Row],[Report Date]]&gt;=TODAY()-6, "within week", "Older")</f>
        <v>Older</v>
      </c>
      <c r="P880" s="37">
        <f>EOMONTH(Table1[[#This Row],[Report Date]], 0)</f>
        <v>45716</v>
      </c>
    </row>
    <row r="881" spans="1:16" x14ac:dyDescent="0.25">
      <c r="A881" s="9" t="s">
        <v>6</v>
      </c>
      <c r="B881" s="10">
        <v>45713</v>
      </c>
      <c r="C881" s="9" t="s">
        <v>106</v>
      </c>
      <c r="D881" s="9">
        <v>2</v>
      </c>
      <c r="E881" s="9" t="s">
        <v>18</v>
      </c>
      <c r="F881" s="9">
        <v>610044</v>
      </c>
      <c r="G881" s="9" t="s">
        <v>121</v>
      </c>
      <c r="H881" s="9" t="s">
        <v>145</v>
      </c>
      <c r="I881" s="9">
        <v>21</v>
      </c>
      <c r="J881" s="9">
        <v>15</v>
      </c>
      <c r="K881" s="9">
        <v>0</v>
      </c>
      <c r="L881" s="10">
        <v>0</v>
      </c>
      <c r="M881" s="13" t="str">
        <f>IFERROR(TEXT(Table1[[#This Row],[Report Date]], "mmmm"),"")</f>
        <v>February</v>
      </c>
      <c r="N881" s="13">
        <f>IFERROR(YEAR(Table1[[#This Row],[Report Date]]),"")</f>
        <v>2025</v>
      </c>
      <c r="O881" s="13" t="str">
        <f ca="1">IF(Table1[[#This Row],[Report Date]]&gt;=TODAY()-6, "within week", "Older")</f>
        <v>Older</v>
      </c>
      <c r="P881" s="37">
        <f>EOMONTH(Table1[[#This Row],[Report Date]], 0)</f>
        <v>45716</v>
      </c>
    </row>
    <row r="882" spans="1:16" x14ac:dyDescent="0.25">
      <c r="A882" s="9" t="s">
        <v>6</v>
      </c>
      <c r="B882" s="10">
        <v>45713</v>
      </c>
      <c r="C882" s="9" t="s">
        <v>106</v>
      </c>
      <c r="D882" s="9">
        <v>2</v>
      </c>
      <c r="E882" s="9" t="s">
        <v>18</v>
      </c>
      <c r="F882" s="9">
        <v>126095</v>
      </c>
      <c r="G882" s="9" t="s">
        <v>125</v>
      </c>
      <c r="H882" s="9" t="s">
        <v>129</v>
      </c>
      <c r="I882" s="9">
        <v>37</v>
      </c>
      <c r="J882" s="9">
        <v>27</v>
      </c>
      <c r="K882" s="9">
        <v>0</v>
      </c>
      <c r="L882" s="10">
        <v>0</v>
      </c>
      <c r="M882" s="13" t="str">
        <f>IFERROR(TEXT(Table1[[#This Row],[Report Date]], "mmmm"),"")</f>
        <v>February</v>
      </c>
      <c r="N882" s="13">
        <f>IFERROR(YEAR(Table1[[#This Row],[Report Date]]),"")</f>
        <v>2025</v>
      </c>
      <c r="O882" s="13" t="str">
        <f ca="1">IF(Table1[[#This Row],[Report Date]]&gt;=TODAY()-6, "within week", "Older")</f>
        <v>Older</v>
      </c>
      <c r="P882" s="37">
        <f>EOMONTH(Table1[[#This Row],[Report Date]], 0)</f>
        <v>45716</v>
      </c>
    </row>
    <row r="883" spans="1:16" x14ac:dyDescent="0.25">
      <c r="A883" s="9" t="s">
        <v>6</v>
      </c>
      <c r="B883" s="10">
        <v>45713</v>
      </c>
      <c r="C883" s="9" t="s">
        <v>106</v>
      </c>
      <c r="D883" s="9">
        <v>2</v>
      </c>
      <c r="E883" s="9" t="s">
        <v>18</v>
      </c>
      <c r="F883" s="9">
        <v>144622</v>
      </c>
      <c r="G883" s="9" t="s">
        <v>127</v>
      </c>
      <c r="H883" s="9" t="s">
        <v>131</v>
      </c>
      <c r="I883" s="9">
        <v>21</v>
      </c>
      <c r="J883" s="9">
        <v>17</v>
      </c>
      <c r="K883" s="9">
        <v>0</v>
      </c>
      <c r="L883" s="10">
        <v>0</v>
      </c>
      <c r="M883" s="13" t="str">
        <f>IFERROR(TEXT(Table1[[#This Row],[Report Date]], "mmmm"),"")</f>
        <v>February</v>
      </c>
      <c r="N883" s="13">
        <f>IFERROR(YEAR(Table1[[#This Row],[Report Date]]),"")</f>
        <v>2025</v>
      </c>
      <c r="O883" s="13" t="str">
        <f ca="1">IF(Table1[[#This Row],[Report Date]]&gt;=TODAY()-6, "within week", "Older")</f>
        <v>Older</v>
      </c>
      <c r="P883" s="37">
        <f>EOMONTH(Table1[[#This Row],[Report Date]], 0)</f>
        <v>45716</v>
      </c>
    </row>
    <row r="884" spans="1:16" x14ac:dyDescent="0.25">
      <c r="A884" s="9" t="s">
        <v>4</v>
      </c>
      <c r="B884" s="10">
        <v>45713</v>
      </c>
      <c r="C884" s="9" t="s">
        <v>106</v>
      </c>
      <c r="D884" s="9">
        <v>2</v>
      </c>
      <c r="E884" s="9" t="s">
        <v>18</v>
      </c>
      <c r="F884" s="9">
        <v>609386</v>
      </c>
      <c r="G884" s="9" t="s">
        <v>116</v>
      </c>
      <c r="H884" s="9" t="s">
        <v>144</v>
      </c>
      <c r="I884" s="9">
        <v>49</v>
      </c>
      <c r="J884" s="9">
        <v>19</v>
      </c>
      <c r="K884" s="9">
        <v>0</v>
      </c>
      <c r="L884" s="10">
        <v>0</v>
      </c>
      <c r="M884" s="13" t="str">
        <f>IFERROR(TEXT(Table1[[#This Row],[Report Date]], "mmmm"),"")</f>
        <v>February</v>
      </c>
      <c r="N884" s="13">
        <f>IFERROR(YEAR(Table1[[#This Row],[Report Date]]),"")</f>
        <v>2025</v>
      </c>
      <c r="O884" s="13" t="str">
        <f ca="1">IF(Table1[[#This Row],[Report Date]]&gt;=TODAY()-6, "within week", "Older")</f>
        <v>Older</v>
      </c>
      <c r="P884" s="37">
        <f>EOMONTH(Table1[[#This Row],[Report Date]], 0)</f>
        <v>45716</v>
      </c>
    </row>
    <row r="885" spans="1:16" x14ac:dyDescent="0.25">
      <c r="A885" s="9" t="s">
        <v>2</v>
      </c>
      <c r="B885" s="10">
        <v>45713</v>
      </c>
      <c r="C885" s="9" t="s">
        <v>106</v>
      </c>
      <c r="D885" s="9">
        <v>2</v>
      </c>
      <c r="E885" s="9" t="s">
        <v>18</v>
      </c>
      <c r="F885" s="9">
        <v>142445</v>
      </c>
      <c r="G885" s="9" t="s">
        <v>118</v>
      </c>
      <c r="H885" s="9" t="s">
        <v>146</v>
      </c>
      <c r="I885" s="9">
        <v>97</v>
      </c>
      <c r="J885" s="9">
        <v>19</v>
      </c>
      <c r="K885" s="9">
        <v>0</v>
      </c>
      <c r="L885" s="10">
        <v>0</v>
      </c>
      <c r="M885" s="13" t="str">
        <f>IFERROR(TEXT(Table1[[#This Row],[Report Date]], "mmmm"),"")</f>
        <v>February</v>
      </c>
      <c r="N885" s="13">
        <f>IFERROR(YEAR(Table1[[#This Row],[Report Date]]),"")</f>
        <v>2025</v>
      </c>
      <c r="O885" s="13" t="str">
        <f ca="1">IF(Table1[[#This Row],[Report Date]]&gt;=TODAY()-6, "within week", "Older")</f>
        <v>Older</v>
      </c>
      <c r="P885" s="37">
        <f>EOMONTH(Table1[[#This Row],[Report Date]], 0)</f>
        <v>45716</v>
      </c>
    </row>
    <row r="886" spans="1:16" x14ac:dyDescent="0.25">
      <c r="A886" s="9" t="s">
        <v>15</v>
      </c>
      <c r="B886" s="10">
        <v>45706</v>
      </c>
      <c r="C886" s="9" t="s">
        <v>106</v>
      </c>
      <c r="D886" s="9">
        <v>2</v>
      </c>
      <c r="E886" s="9" t="s">
        <v>18</v>
      </c>
      <c r="F886" s="9">
        <v>618876</v>
      </c>
      <c r="G886" s="9" t="s">
        <v>124</v>
      </c>
      <c r="H886" s="9" t="s">
        <v>132</v>
      </c>
      <c r="I886" s="9">
        <v>147</v>
      </c>
      <c r="J886" s="9">
        <v>19</v>
      </c>
      <c r="K886" s="9">
        <v>0</v>
      </c>
      <c r="L886" s="10">
        <v>0</v>
      </c>
      <c r="M886" s="13" t="str">
        <f>IFERROR(TEXT(Table1[[#This Row],[Report Date]], "mmmm"),"")</f>
        <v>February</v>
      </c>
      <c r="N886" s="13">
        <f>IFERROR(YEAR(Table1[[#This Row],[Report Date]]),"")</f>
        <v>2025</v>
      </c>
      <c r="O886" s="13" t="str">
        <f ca="1">IF(Table1[[#This Row],[Report Date]]&gt;=TODAY()-6, "within week", "Older")</f>
        <v>Older</v>
      </c>
      <c r="P886" s="37">
        <f>EOMONTH(Table1[[#This Row],[Report Date]], 0)</f>
        <v>45716</v>
      </c>
    </row>
    <row r="887" spans="1:16" x14ac:dyDescent="0.25">
      <c r="A887" s="9" t="s">
        <v>11</v>
      </c>
      <c r="B887" s="10">
        <v>45706</v>
      </c>
      <c r="C887" s="9" t="s">
        <v>106</v>
      </c>
      <c r="D887" s="9">
        <v>2</v>
      </c>
      <c r="E887" s="9" t="s">
        <v>18</v>
      </c>
      <c r="F887" s="9">
        <v>728406</v>
      </c>
      <c r="G887" s="9" t="s">
        <v>116</v>
      </c>
      <c r="H887" s="9" t="s">
        <v>136</v>
      </c>
      <c r="I887" s="9">
        <v>26</v>
      </c>
      <c r="J887" s="9">
        <v>15</v>
      </c>
      <c r="K887" s="9">
        <v>0</v>
      </c>
      <c r="L887" s="10">
        <v>0</v>
      </c>
      <c r="M887" s="13" t="str">
        <f>IFERROR(TEXT(Table1[[#This Row],[Report Date]], "mmmm"),"")</f>
        <v>February</v>
      </c>
      <c r="N887" s="13">
        <f>IFERROR(YEAR(Table1[[#This Row],[Report Date]]),"")</f>
        <v>2025</v>
      </c>
      <c r="O887" s="13" t="str">
        <f ca="1">IF(Table1[[#This Row],[Report Date]]&gt;=TODAY()-6, "within week", "Older")</f>
        <v>Older</v>
      </c>
      <c r="P887" s="37">
        <f>EOMONTH(Table1[[#This Row],[Report Date]], 0)</f>
        <v>45716</v>
      </c>
    </row>
    <row r="888" spans="1:16" x14ac:dyDescent="0.25">
      <c r="A888" s="9" t="s">
        <v>7</v>
      </c>
      <c r="B888" s="10">
        <v>45706</v>
      </c>
      <c r="C888" s="9" t="s">
        <v>106</v>
      </c>
      <c r="D888" s="9">
        <v>2</v>
      </c>
      <c r="E888" s="9" t="s">
        <v>18</v>
      </c>
      <c r="F888" s="9">
        <v>276265</v>
      </c>
      <c r="G888" s="9" t="s">
        <v>127</v>
      </c>
      <c r="H888" s="9" t="s">
        <v>147</v>
      </c>
      <c r="I888" s="9">
        <v>140</v>
      </c>
      <c r="J888" s="9">
        <v>22</v>
      </c>
      <c r="K888" s="9">
        <v>0</v>
      </c>
      <c r="L888" s="10">
        <v>0</v>
      </c>
      <c r="M888" s="13" t="str">
        <f>IFERROR(TEXT(Table1[[#This Row],[Report Date]], "mmmm"),"")</f>
        <v>February</v>
      </c>
      <c r="N888" s="13">
        <f>IFERROR(YEAR(Table1[[#This Row],[Report Date]]),"")</f>
        <v>2025</v>
      </c>
      <c r="O888" s="13" t="str">
        <f ca="1">IF(Table1[[#This Row],[Report Date]]&gt;=TODAY()-6, "within week", "Older")</f>
        <v>Older</v>
      </c>
      <c r="P888" s="37">
        <f>EOMONTH(Table1[[#This Row],[Report Date]], 0)</f>
        <v>45716</v>
      </c>
    </row>
    <row r="889" spans="1:16" x14ac:dyDescent="0.25">
      <c r="A889" s="9" t="s">
        <v>7</v>
      </c>
      <c r="B889" s="10">
        <v>45706</v>
      </c>
      <c r="C889" s="9" t="s">
        <v>106</v>
      </c>
      <c r="D889" s="9">
        <v>2</v>
      </c>
      <c r="E889" s="9" t="s">
        <v>18</v>
      </c>
      <c r="F889" s="9">
        <v>836874</v>
      </c>
      <c r="G889" s="9" t="s">
        <v>116</v>
      </c>
      <c r="H889" s="9" t="s">
        <v>128</v>
      </c>
      <c r="I889" s="9">
        <v>19</v>
      </c>
      <c r="J889" s="9">
        <v>18</v>
      </c>
      <c r="K889" s="9">
        <v>0</v>
      </c>
      <c r="L889" s="10">
        <v>0</v>
      </c>
      <c r="M889" s="13" t="str">
        <f>IFERROR(TEXT(Table1[[#This Row],[Report Date]], "mmmm"),"")</f>
        <v>February</v>
      </c>
      <c r="N889" s="13">
        <f>IFERROR(YEAR(Table1[[#This Row],[Report Date]]),"")</f>
        <v>2025</v>
      </c>
      <c r="O889" s="13" t="str">
        <f ca="1">IF(Table1[[#This Row],[Report Date]]&gt;=TODAY()-6, "within week", "Older")</f>
        <v>Older</v>
      </c>
      <c r="P889" s="37">
        <f>EOMONTH(Table1[[#This Row],[Report Date]], 0)</f>
        <v>45716</v>
      </c>
    </row>
    <row r="890" spans="1:16" x14ac:dyDescent="0.25">
      <c r="A890" s="9" t="s">
        <v>11</v>
      </c>
      <c r="B890" s="10">
        <v>45699</v>
      </c>
      <c r="C890" s="9" t="s">
        <v>106</v>
      </c>
      <c r="D890" s="9">
        <v>2</v>
      </c>
      <c r="E890" s="9" t="s">
        <v>18</v>
      </c>
      <c r="F890" s="9">
        <v>474342</v>
      </c>
      <c r="G890" s="9" t="s">
        <v>123</v>
      </c>
      <c r="H890" s="9" t="s">
        <v>139</v>
      </c>
      <c r="I890" s="9">
        <v>90</v>
      </c>
      <c r="J890" s="9">
        <v>15</v>
      </c>
      <c r="K890" s="9">
        <v>0</v>
      </c>
      <c r="L890" s="10">
        <v>0</v>
      </c>
      <c r="M890" s="13" t="str">
        <f>IFERROR(TEXT(Table1[[#This Row],[Report Date]], "mmmm"),"")</f>
        <v>February</v>
      </c>
      <c r="N890" s="13">
        <f>IFERROR(YEAR(Table1[[#This Row],[Report Date]]),"")</f>
        <v>2025</v>
      </c>
      <c r="O890" s="13" t="str">
        <f ca="1">IF(Table1[[#This Row],[Report Date]]&gt;=TODAY()-6, "within week", "Older")</f>
        <v>Older</v>
      </c>
      <c r="P890" s="37">
        <f>EOMONTH(Table1[[#This Row],[Report Date]], 0)</f>
        <v>45716</v>
      </c>
    </row>
    <row r="891" spans="1:16" x14ac:dyDescent="0.25">
      <c r="A891" s="9" t="s">
        <v>8</v>
      </c>
      <c r="B891" s="10">
        <v>45699</v>
      </c>
      <c r="C891" s="9" t="s">
        <v>106</v>
      </c>
      <c r="D891" s="9">
        <v>2</v>
      </c>
      <c r="E891" s="9" t="s">
        <v>17</v>
      </c>
      <c r="F891" s="9">
        <v>672873</v>
      </c>
      <c r="G891" s="9" t="s">
        <v>123</v>
      </c>
      <c r="H891" s="9" t="s">
        <v>131</v>
      </c>
      <c r="I891" s="9">
        <v>78</v>
      </c>
      <c r="J891" s="9">
        <v>32</v>
      </c>
      <c r="K891" s="9">
        <v>11</v>
      </c>
      <c r="L891" s="10">
        <v>0</v>
      </c>
      <c r="M891" s="13" t="str">
        <f>IFERROR(TEXT(Table1[[#This Row],[Report Date]], "mmmm"),"")</f>
        <v>February</v>
      </c>
      <c r="N891" s="13">
        <f>IFERROR(YEAR(Table1[[#This Row],[Report Date]]),"")</f>
        <v>2025</v>
      </c>
      <c r="O891" s="13" t="str">
        <f ca="1">IF(Table1[[#This Row],[Report Date]]&gt;=TODAY()-6, "within week", "Older")</f>
        <v>Older</v>
      </c>
      <c r="P891" s="37">
        <f>EOMONTH(Table1[[#This Row],[Report Date]], 0)</f>
        <v>45716</v>
      </c>
    </row>
    <row r="892" spans="1:16" x14ac:dyDescent="0.25">
      <c r="A892" s="9" t="s">
        <v>8</v>
      </c>
      <c r="B892" s="10">
        <v>45699</v>
      </c>
      <c r="C892" s="9" t="s">
        <v>106</v>
      </c>
      <c r="D892" s="9">
        <v>2</v>
      </c>
      <c r="E892" s="9" t="s">
        <v>18</v>
      </c>
      <c r="F892" s="9">
        <v>786341</v>
      </c>
      <c r="G892" s="9" t="s">
        <v>127</v>
      </c>
      <c r="H892" s="9" t="s">
        <v>135</v>
      </c>
      <c r="I892" s="9">
        <v>138</v>
      </c>
      <c r="J892" s="9">
        <v>29</v>
      </c>
      <c r="K892" s="9">
        <v>0</v>
      </c>
      <c r="L892" s="10">
        <v>0</v>
      </c>
      <c r="M892" s="13" t="str">
        <f>IFERROR(TEXT(Table1[[#This Row],[Report Date]], "mmmm"),"")</f>
        <v>February</v>
      </c>
      <c r="N892" s="13">
        <f>IFERROR(YEAR(Table1[[#This Row],[Report Date]]),"")</f>
        <v>2025</v>
      </c>
      <c r="O892" s="13" t="str">
        <f ca="1">IF(Table1[[#This Row],[Report Date]]&gt;=TODAY()-6, "within week", "Older")</f>
        <v>Older</v>
      </c>
      <c r="P892" s="37">
        <f>EOMONTH(Table1[[#This Row],[Report Date]], 0)</f>
        <v>45716</v>
      </c>
    </row>
    <row r="893" spans="1:16" x14ac:dyDescent="0.25">
      <c r="A893" s="9" t="s">
        <v>7</v>
      </c>
      <c r="B893" s="10">
        <v>45699</v>
      </c>
      <c r="C893" s="9" t="s">
        <v>106</v>
      </c>
      <c r="D893" s="9">
        <v>2</v>
      </c>
      <c r="E893" s="9" t="s">
        <v>18</v>
      </c>
      <c r="F893" s="9">
        <v>525871</v>
      </c>
      <c r="G893" s="9" t="s">
        <v>119</v>
      </c>
      <c r="H893" s="9" t="s">
        <v>139</v>
      </c>
      <c r="I893" s="9">
        <v>17</v>
      </c>
      <c r="J893" s="9">
        <v>15</v>
      </c>
      <c r="K893" s="9">
        <v>0</v>
      </c>
      <c r="L893" s="10">
        <v>0</v>
      </c>
      <c r="M893" s="13" t="str">
        <f>IFERROR(TEXT(Table1[[#This Row],[Report Date]], "mmmm"),"")</f>
        <v>February</v>
      </c>
      <c r="N893" s="13">
        <f>IFERROR(YEAR(Table1[[#This Row],[Report Date]]),"")</f>
        <v>2025</v>
      </c>
      <c r="O893" s="13" t="str">
        <f ca="1">IF(Table1[[#This Row],[Report Date]]&gt;=TODAY()-6, "within week", "Older")</f>
        <v>Older</v>
      </c>
      <c r="P893" s="37">
        <f>EOMONTH(Table1[[#This Row],[Report Date]], 0)</f>
        <v>45716</v>
      </c>
    </row>
    <row r="894" spans="1:16" x14ac:dyDescent="0.25">
      <c r="A894" s="9" t="s">
        <v>6</v>
      </c>
      <c r="B894" s="10">
        <v>45699</v>
      </c>
      <c r="C894" s="9" t="s">
        <v>106</v>
      </c>
      <c r="D894" s="9">
        <v>2</v>
      </c>
      <c r="E894" s="9" t="s">
        <v>19</v>
      </c>
      <c r="F894" s="9">
        <v>149935</v>
      </c>
      <c r="G894" s="9" t="s">
        <v>124</v>
      </c>
      <c r="H894" s="9" t="s">
        <v>136</v>
      </c>
      <c r="I894" s="9">
        <v>5</v>
      </c>
      <c r="J894" s="9">
        <v>0</v>
      </c>
      <c r="K894" s="9">
        <v>0</v>
      </c>
      <c r="L894" s="10">
        <v>0</v>
      </c>
      <c r="M894" s="13" t="str">
        <f>IFERROR(TEXT(Table1[[#This Row],[Report Date]], "mmmm"),"")</f>
        <v>February</v>
      </c>
      <c r="N894" s="13">
        <f>IFERROR(YEAR(Table1[[#This Row],[Report Date]]),"")</f>
        <v>2025</v>
      </c>
      <c r="O894" s="13" t="str">
        <f ca="1">IF(Table1[[#This Row],[Report Date]]&gt;=TODAY()-6, "within week", "Older")</f>
        <v>Older</v>
      </c>
      <c r="P894" s="37">
        <f>EOMONTH(Table1[[#This Row],[Report Date]], 0)</f>
        <v>45716</v>
      </c>
    </row>
    <row r="895" spans="1:16" x14ac:dyDescent="0.25">
      <c r="A895" s="9" t="s">
        <v>6</v>
      </c>
      <c r="B895" s="10">
        <v>45699</v>
      </c>
      <c r="C895" s="9" t="s">
        <v>106</v>
      </c>
      <c r="D895" s="9">
        <v>2</v>
      </c>
      <c r="E895" s="9" t="s">
        <v>19</v>
      </c>
      <c r="F895" s="9">
        <v>232786</v>
      </c>
      <c r="G895" s="9" t="s">
        <v>126</v>
      </c>
      <c r="H895" s="9" t="s">
        <v>138</v>
      </c>
      <c r="I895" s="9">
        <v>4</v>
      </c>
      <c r="J895" s="9">
        <v>0</v>
      </c>
      <c r="K895" s="9">
        <v>0</v>
      </c>
      <c r="L895" s="10">
        <v>0</v>
      </c>
      <c r="M895" s="13" t="str">
        <f>IFERROR(TEXT(Table1[[#This Row],[Report Date]], "mmmm"),"")</f>
        <v>February</v>
      </c>
      <c r="N895" s="13">
        <f>IFERROR(YEAR(Table1[[#This Row],[Report Date]]),"")</f>
        <v>2025</v>
      </c>
      <c r="O895" s="13" t="str">
        <f ca="1">IF(Table1[[#This Row],[Report Date]]&gt;=TODAY()-6, "within week", "Older")</f>
        <v>Older</v>
      </c>
      <c r="P895" s="37">
        <f>EOMONTH(Table1[[#This Row],[Report Date]], 0)</f>
        <v>45716</v>
      </c>
    </row>
    <row r="896" spans="1:16" x14ac:dyDescent="0.25">
      <c r="A896" s="9" t="s">
        <v>6</v>
      </c>
      <c r="B896" s="10">
        <v>45699</v>
      </c>
      <c r="C896" s="9" t="s">
        <v>106</v>
      </c>
      <c r="D896" s="9">
        <v>2</v>
      </c>
      <c r="E896" s="9" t="s">
        <v>19</v>
      </c>
      <c r="F896" s="9">
        <v>434183</v>
      </c>
      <c r="G896" s="9" t="s">
        <v>127</v>
      </c>
      <c r="H896" s="9" t="s">
        <v>139</v>
      </c>
      <c r="I896" s="9">
        <v>4</v>
      </c>
      <c r="J896" s="9">
        <v>0</v>
      </c>
      <c r="K896" s="9">
        <v>0</v>
      </c>
      <c r="L896" s="10">
        <v>0</v>
      </c>
      <c r="M896" s="13" t="str">
        <f>IFERROR(TEXT(Table1[[#This Row],[Report Date]], "mmmm"),"")</f>
        <v>February</v>
      </c>
      <c r="N896" s="13">
        <f>IFERROR(YEAR(Table1[[#This Row],[Report Date]]),"")</f>
        <v>2025</v>
      </c>
      <c r="O896" s="13" t="str">
        <f ca="1">IF(Table1[[#This Row],[Report Date]]&gt;=TODAY()-6, "within week", "Older")</f>
        <v>Older</v>
      </c>
      <c r="P896" s="37">
        <f>EOMONTH(Table1[[#This Row],[Report Date]], 0)</f>
        <v>45716</v>
      </c>
    </row>
    <row r="897" spans="1:16" x14ac:dyDescent="0.25">
      <c r="A897" s="9" t="s">
        <v>16</v>
      </c>
      <c r="B897" s="10">
        <v>45692</v>
      </c>
      <c r="C897" s="9" t="s">
        <v>106</v>
      </c>
      <c r="D897" s="9">
        <v>2</v>
      </c>
      <c r="E897" s="9" t="s">
        <v>17</v>
      </c>
      <c r="F897" s="9">
        <v>217513</v>
      </c>
      <c r="G897" s="9" t="s">
        <v>123</v>
      </c>
      <c r="H897" s="9" t="s">
        <v>147</v>
      </c>
      <c r="I897" s="9">
        <v>63</v>
      </c>
      <c r="J897" s="9">
        <v>21</v>
      </c>
      <c r="K897" s="9">
        <v>7</v>
      </c>
      <c r="L897" s="10">
        <v>0</v>
      </c>
      <c r="M897" s="13" t="str">
        <f>IFERROR(TEXT(Table1[[#This Row],[Report Date]], "mmmm"),"")</f>
        <v>February</v>
      </c>
      <c r="N897" s="13">
        <f>IFERROR(YEAR(Table1[[#This Row],[Report Date]]),"")</f>
        <v>2025</v>
      </c>
      <c r="O897" s="13" t="str">
        <f ca="1">IF(Table1[[#This Row],[Report Date]]&gt;=TODAY()-6, "within week", "Older")</f>
        <v>Older</v>
      </c>
      <c r="P897" s="37">
        <f>EOMONTH(Table1[[#This Row],[Report Date]], 0)</f>
        <v>45716</v>
      </c>
    </row>
    <row r="898" spans="1:16" x14ac:dyDescent="0.25">
      <c r="A898" s="9" t="s">
        <v>8</v>
      </c>
      <c r="B898" s="10">
        <v>45692</v>
      </c>
      <c r="C898" s="9" t="s">
        <v>106</v>
      </c>
      <c r="D898" s="9">
        <v>2</v>
      </c>
      <c r="E898" s="9" t="s">
        <v>17</v>
      </c>
      <c r="F898" s="9">
        <v>608570</v>
      </c>
      <c r="G898" s="9" t="s">
        <v>123</v>
      </c>
      <c r="H898" s="9" t="s">
        <v>139</v>
      </c>
      <c r="I898" s="9">
        <v>50</v>
      </c>
      <c r="J898" s="9">
        <v>19</v>
      </c>
      <c r="K898" s="9">
        <v>4</v>
      </c>
      <c r="L898" s="10">
        <v>0</v>
      </c>
      <c r="M898" s="13" t="str">
        <f>IFERROR(TEXT(Table1[[#This Row],[Report Date]], "mmmm"),"")</f>
        <v>February</v>
      </c>
      <c r="N898" s="13">
        <f>IFERROR(YEAR(Table1[[#This Row],[Report Date]]),"")</f>
        <v>2025</v>
      </c>
      <c r="O898" s="13" t="str">
        <f ca="1">IF(Table1[[#This Row],[Report Date]]&gt;=TODAY()-6, "within week", "Older")</f>
        <v>Older</v>
      </c>
      <c r="P898" s="37">
        <f>EOMONTH(Table1[[#This Row],[Report Date]], 0)</f>
        <v>45716</v>
      </c>
    </row>
    <row r="899" spans="1:16" x14ac:dyDescent="0.25">
      <c r="A899" s="9" t="s">
        <v>6</v>
      </c>
      <c r="B899" s="10">
        <v>45692</v>
      </c>
      <c r="C899" s="9" t="s">
        <v>106</v>
      </c>
      <c r="D899" s="9">
        <v>2</v>
      </c>
      <c r="E899" s="9" t="s">
        <v>20</v>
      </c>
      <c r="F899" s="9">
        <v>479237</v>
      </c>
      <c r="G899" s="9" t="s">
        <v>118</v>
      </c>
      <c r="H899" s="9" t="s">
        <v>138</v>
      </c>
      <c r="I899" s="9">
        <v>1</v>
      </c>
      <c r="J899" s="9">
        <v>0</v>
      </c>
      <c r="K899" s="9">
        <v>0</v>
      </c>
      <c r="L899" s="10">
        <v>0</v>
      </c>
      <c r="M899" s="13" t="str">
        <f>IFERROR(TEXT(Table1[[#This Row],[Report Date]], "mmmm"),"")</f>
        <v>February</v>
      </c>
      <c r="N899" s="13">
        <f>IFERROR(YEAR(Table1[[#This Row],[Report Date]]),"")</f>
        <v>2025</v>
      </c>
      <c r="O899" s="13" t="str">
        <f ca="1">IF(Table1[[#This Row],[Report Date]]&gt;=TODAY()-6, "within week", "Older")</f>
        <v>Older</v>
      </c>
      <c r="P899" s="37">
        <f>EOMONTH(Table1[[#This Row],[Report Date]], 0)</f>
        <v>45716</v>
      </c>
    </row>
    <row r="900" spans="1:16" x14ac:dyDescent="0.25">
      <c r="A900" s="9" t="s">
        <v>6</v>
      </c>
      <c r="B900" s="10">
        <v>45692</v>
      </c>
      <c r="C900" s="9" t="s">
        <v>106</v>
      </c>
      <c r="D900" s="9">
        <v>2</v>
      </c>
      <c r="E900" s="9" t="s">
        <v>18</v>
      </c>
      <c r="F900" s="9">
        <v>933571</v>
      </c>
      <c r="G900" s="9" t="s">
        <v>119</v>
      </c>
      <c r="H900" s="9" t="s">
        <v>139</v>
      </c>
      <c r="I900" s="9">
        <v>40</v>
      </c>
      <c r="J900" s="9">
        <v>22</v>
      </c>
      <c r="K900" s="9">
        <v>0</v>
      </c>
      <c r="L900" s="10">
        <v>0</v>
      </c>
      <c r="M900" s="13" t="str">
        <f>IFERROR(TEXT(Table1[[#This Row],[Report Date]], "mmmm"),"")</f>
        <v>February</v>
      </c>
      <c r="N900" s="13">
        <f>IFERROR(YEAR(Table1[[#This Row],[Report Date]]),"")</f>
        <v>2025</v>
      </c>
      <c r="O900" s="13" t="str">
        <f ca="1">IF(Table1[[#This Row],[Report Date]]&gt;=TODAY()-6, "within week", "Older")</f>
        <v>Older</v>
      </c>
      <c r="P900" s="37">
        <f>EOMONTH(Table1[[#This Row],[Report Date]], 0)</f>
        <v>45716</v>
      </c>
    </row>
    <row r="901" spans="1:16" x14ac:dyDescent="0.25">
      <c r="A901" s="9" t="s">
        <v>11</v>
      </c>
      <c r="B901" s="10">
        <v>45685</v>
      </c>
      <c r="C901" s="9" t="s">
        <v>106</v>
      </c>
      <c r="D901" s="9">
        <v>2</v>
      </c>
      <c r="E901" s="9" t="s">
        <v>18</v>
      </c>
      <c r="F901" s="9">
        <v>287061</v>
      </c>
      <c r="G901" s="9" t="s">
        <v>119</v>
      </c>
      <c r="H901" s="9" t="s">
        <v>135</v>
      </c>
      <c r="I901" s="9">
        <v>92</v>
      </c>
      <c r="J901" s="9">
        <v>54</v>
      </c>
      <c r="K901" s="9">
        <v>0</v>
      </c>
      <c r="L901" s="10">
        <v>0</v>
      </c>
      <c r="M901" s="13" t="str">
        <f>IFERROR(TEXT(Table1[[#This Row],[Report Date]], "mmmm"),"")</f>
        <v>January</v>
      </c>
      <c r="N901" s="13">
        <f>IFERROR(YEAR(Table1[[#This Row],[Report Date]]),"")</f>
        <v>2025</v>
      </c>
      <c r="O901" s="13" t="str">
        <f ca="1">IF(Table1[[#This Row],[Report Date]]&gt;=TODAY()-6, "within week", "Older")</f>
        <v>Older</v>
      </c>
      <c r="P901" s="37">
        <f>EOMONTH(Table1[[#This Row],[Report Date]], 0)</f>
        <v>45688</v>
      </c>
    </row>
    <row r="902" spans="1:16" x14ac:dyDescent="0.25">
      <c r="A902" s="9" t="s">
        <v>8</v>
      </c>
      <c r="B902" s="10">
        <v>45685</v>
      </c>
      <c r="C902" s="9" t="s">
        <v>106</v>
      </c>
      <c r="D902" s="9">
        <v>2</v>
      </c>
      <c r="E902" s="9" t="s">
        <v>17</v>
      </c>
      <c r="F902" s="9">
        <v>747762</v>
      </c>
      <c r="G902" s="9" t="s">
        <v>127</v>
      </c>
      <c r="H902" s="9" t="s">
        <v>143</v>
      </c>
      <c r="I902" s="9">
        <v>124</v>
      </c>
      <c r="J902" s="9">
        <v>18</v>
      </c>
      <c r="K902" s="9">
        <v>7</v>
      </c>
      <c r="L902" s="10">
        <v>0</v>
      </c>
      <c r="M902" s="13" t="str">
        <f>IFERROR(TEXT(Table1[[#This Row],[Report Date]], "mmmm"),"")</f>
        <v>January</v>
      </c>
      <c r="N902" s="13">
        <f>IFERROR(YEAR(Table1[[#This Row],[Report Date]]),"")</f>
        <v>2025</v>
      </c>
      <c r="O902" s="13" t="str">
        <f ca="1">IF(Table1[[#This Row],[Report Date]]&gt;=TODAY()-6, "within week", "Older")</f>
        <v>Older</v>
      </c>
      <c r="P902" s="37">
        <f>EOMONTH(Table1[[#This Row],[Report Date]], 0)</f>
        <v>45688</v>
      </c>
    </row>
    <row r="903" spans="1:16" x14ac:dyDescent="0.25">
      <c r="A903" s="9" t="s">
        <v>6</v>
      </c>
      <c r="B903" s="10">
        <v>45685</v>
      </c>
      <c r="C903" s="9" t="s">
        <v>106</v>
      </c>
      <c r="D903" s="9">
        <v>2</v>
      </c>
      <c r="E903" s="9" t="s">
        <v>20</v>
      </c>
      <c r="F903" s="9">
        <v>883170</v>
      </c>
      <c r="G903" s="9" t="s">
        <v>125</v>
      </c>
      <c r="H903" s="9" t="s">
        <v>133</v>
      </c>
      <c r="I903" s="9">
        <v>1</v>
      </c>
      <c r="J903" s="9">
        <v>0</v>
      </c>
      <c r="K903" s="9">
        <v>0</v>
      </c>
      <c r="L903" s="10">
        <v>0</v>
      </c>
      <c r="M903" s="13" t="str">
        <f>IFERROR(TEXT(Table1[[#This Row],[Report Date]], "mmmm"),"")</f>
        <v>January</v>
      </c>
      <c r="N903" s="13">
        <f>IFERROR(YEAR(Table1[[#This Row],[Report Date]]),"")</f>
        <v>2025</v>
      </c>
      <c r="O903" s="13" t="str">
        <f ca="1">IF(Table1[[#This Row],[Report Date]]&gt;=TODAY()-6, "within week", "Older")</f>
        <v>Older</v>
      </c>
      <c r="P903" s="37">
        <f>EOMONTH(Table1[[#This Row],[Report Date]], 0)</f>
        <v>45688</v>
      </c>
    </row>
    <row r="904" spans="1:16" x14ac:dyDescent="0.25">
      <c r="A904" s="9" t="s">
        <v>13</v>
      </c>
      <c r="B904" s="10">
        <v>45679</v>
      </c>
      <c r="C904" s="9" t="s">
        <v>106</v>
      </c>
      <c r="D904" s="9">
        <v>2</v>
      </c>
      <c r="E904" s="9" t="s">
        <v>18</v>
      </c>
      <c r="F904" s="9">
        <v>768938</v>
      </c>
      <c r="G904" s="9" t="s">
        <v>122</v>
      </c>
      <c r="H904" s="9" t="s">
        <v>146</v>
      </c>
      <c r="I904" s="9">
        <v>56</v>
      </c>
      <c r="J904" s="9">
        <v>16</v>
      </c>
      <c r="K904" s="9">
        <v>0</v>
      </c>
      <c r="L904" s="10">
        <v>0</v>
      </c>
      <c r="M904" s="13" t="str">
        <f>IFERROR(TEXT(Table1[[#This Row],[Report Date]], "mmmm"),"")</f>
        <v>January</v>
      </c>
      <c r="N904" s="13">
        <f>IFERROR(YEAR(Table1[[#This Row],[Report Date]]),"")</f>
        <v>2025</v>
      </c>
      <c r="O904" s="13" t="str">
        <f ca="1">IF(Table1[[#This Row],[Report Date]]&gt;=TODAY()-6, "within week", "Older")</f>
        <v>Older</v>
      </c>
      <c r="P904" s="37">
        <f>EOMONTH(Table1[[#This Row],[Report Date]], 0)</f>
        <v>45688</v>
      </c>
    </row>
    <row r="905" spans="1:16" x14ac:dyDescent="0.25">
      <c r="A905" s="9" t="s">
        <v>13</v>
      </c>
      <c r="B905" s="10">
        <v>45679</v>
      </c>
      <c r="C905" s="9" t="s">
        <v>106</v>
      </c>
      <c r="D905" s="9">
        <v>2</v>
      </c>
      <c r="E905" s="9" t="s">
        <v>18</v>
      </c>
      <c r="F905" s="9">
        <v>512289</v>
      </c>
      <c r="G905" s="9" t="s">
        <v>125</v>
      </c>
      <c r="H905" s="9" t="s">
        <v>129</v>
      </c>
      <c r="I905" s="9">
        <v>49</v>
      </c>
      <c r="J905" s="9">
        <v>15</v>
      </c>
      <c r="K905" s="9">
        <v>0</v>
      </c>
      <c r="L905" s="10">
        <v>0</v>
      </c>
      <c r="M905" s="13" t="str">
        <f>IFERROR(TEXT(Table1[[#This Row],[Report Date]], "mmmm"),"")</f>
        <v>January</v>
      </c>
      <c r="N905" s="13">
        <f>IFERROR(YEAR(Table1[[#This Row],[Report Date]]),"")</f>
        <v>2025</v>
      </c>
      <c r="O905" s="13" t="str">
        <f ca="1">IF(Table1[[#This Row],[Report Date]]&gt;=TODAY()-6, "within week", "Older")</f>
        <v>Older</v>
      </c>
      <c r="P905" s="37">
        <f>EOMONTH(Table1[[#This Row],[Report Date]], 0)</f>
        <v>45688</v>
      </c>
    </row>
    <row r="906" spans="1:16" x14ac:dyDescent="0.25">
      <c r="A906" s="9" t="s">
        <v>15</v>
      </c>
      <c r="B906" s="10">
        <v>45679</v>
      </c>
      <c r="C906" s="9" t="s">
        <v>106</v>
      </c>
      <c r="D906" s="9">
        <v>2</v>
      </c>
      <c r="E906" s="9" t="s">
        <v>18</v>
      </c>
      <c r="F906" s="9">
        <v>992982</v>
      </c>
      <c r="G906" s="9" t="s">
        <v>117</v>
      </c>
      <c r="H906" s="9" t="s">
        <v>133</v>
      </c>
      <c r="I906" s="9">
        <v>42</v>
      </c>
      <c r="J906" s="9">
        <v>20</v>
      </c>
      <c r="K906" s="9">
        <v>0</v>
      </c>
      <c r="L906" s="10">
        <v>0</v>
      </c>
      <c r="M906" s="13" t="str">
        <f>IFERROR(TEXT(Table1[[#This Row],[Report Date]], "mmmm"),"")</f>
        <v>January</v>
      </c>
      <c r="N906" s="13">
        <f>IFERROR(YEAR(Table1[[#This Row],[Report Date]]),"")</f>
        <v>2025</v>
      </c>
      <c r="O906" s="13" t="str">
        <f ca="1">IF(Table1[[#This Row],[Report Date]]&gt;=TODAY()-6, "within week", "Older")</f>
        <v>Older</v>
      </c>
      <c r="P906" s="37">
        <f>EOMONTH(Table1[[#This Row],[Report Date]], 0)</f>
        <v>45688</v>
      </c>
    </row>
    <row r="907" spans="1:16" x14ac:dyDescent="0.25">
      <c r="A907" s="9" t="s">
        <v>11</v>
      </c>
      <c r="B907" s="10">
        <v>45679</v>
      </c>
      <c r="C907" s="9" t="s">
        <v>106</v>
      </c>
      <c r="D907" s="9">
        <v>2</v>
      </c>
      <c r="E907" s="9" t="s">
        <v>18</v>
      </c>
      <c r="F907" s="9">
        <v>143880</v>
      </c>
      <c r="G907" s="9" t="s">
        <v>121</v>
      </c>
      <c r="H907" s="9" t="s">
        <v>141</v>
      </c>
      <c r="I907" s="9">
        <v>132</v>
      </c>
      <c r="J907" s="9">
        <v>16</v>
      </c>
      <c r="K907" s="9">
        <v>0</v>
      </c>
      <c r="L907" s="10">
        <v>0</v>
      </c>
      <c r="M907" s="13" t="str">
        <f>IFERROR(TEXT(Table1[[#This Row],[Report Date]], "mmmm"),"")</f>
        <v>January</v>
      </c>
      <c r="N907" s="13">
        <f>IFERROR(YEAR(Table1[[#This Row],[Report Date]]),"")</f>
        <v>2025</v>
      </c>
      <c r="O907" s="13" t="str">
        <f ca="1">IF(Table1[[#This Row],[Report Date]]&gt;=TODAY()-6, "within week", "Older")</f>
        <v>Older</v>
      </c>
      <c r="P907" s="37">
        <f>EOMONTH(Table1[[#This Row],[Report Date]], 0)</f>
        <v>45688</v>
      </c>
    </row>
    <row r="908" spans="1:16" x14ac:dyDescent="0.25">
      <c r="A908" s="9" t="s">
        <v>6</v>
      </c>
      <c r="B908" s="10">
        <v>45679</v>
      </c>
      <c r="C908" s="9" t="s">
        <v>106</v>
      </c>
      <c r="D908" s="9">
        <v>2</v>
      </c>
      <c r="E908" s="9" t="s">
        <v>18</v>
      </c>
      <c r="F908" s="9">
        <v>114816</v>
      </c>
      <c r="G908" s="9" t="s">
        <v>126</v>
      </c>
      <c r="H908" s="9" t="s">
        <v>142</v>
      </c>
      <c r="I908" s="9">
        <v>121</v>
      </c>
      <c r="J908" s="9">
        <v>16</v>
      </c>
      <c r="K908" s="9">
        <v>0</v>
      </c>
      <c r="L908" s="10">
        <v>0</v>
      </c>
      <c r="M908" s="13" t="str">
        <f>IFERROR(TEXT(Table1[[#This Row],[Report Date]], "mmmm"),"")</f>
        <v>January</v>
      </c>
      <c r="N908" s="13">
        <f>IFERROR(YEAR(Table1[[#This Row],[Report Date]]),"")</f>
        <v>2025</v>
      </c>
      <c r="O908" s="13" t="str">
        <f ca="1">IF(Table1[[#This Row],[Report Date]]&gt;=TODAY()-6, "within week", "Older")</f>
        <v>Older</v>
      </c>
      <c r="P908" s="37">
        <f>EOMONTH(Table1[[#This Row],[Report Date]], 0)</f>
        <v>45688</v>
      </c>
    </row>
    <row r="909" spans="1:16" x14ac:dyDescent="0.25">
      <c r="A909" s="9" t="s">
        <v>6</v>
      </c>
      <c r="B909" s="10">
        <v>45679</v>
      </c>
      <c r="C909" s="9" t="s">
        <v>106</v>
      </c>
      <c r="D909" s="9">
        <v>2</v>
      </c>
      <c r="E909" s="9" t="s">
        <v>18</v>
      </c>
      <c r="F909" s="9">
        <v>643074</v>
      </c>
      <c r="G909" s="9" t="s">
        <v>118</v>
      </c>
      <c r="H909" s="9" t="s">
        <v>146</v>
      </c>
      <c r="I909" s="9">
        <v>22</v>
      </c>
      <c r="J909" s="9">
        <v>20</v>
      </c>
      <c r="K909" s="9">
        <v>0</v>
      </c>
      <c r="L909" s="10">
        <v>0</v>
      </c>
      <c r="M909" s="13" t="str">
        <f>IFERROR(TEXT(Table1[[#This Row],[Report Date]], "mmmm"),"")</f>
        <v>January</v>
      </c>
      <c r="N909" s="13">
        <f>IFERROR(YEAR(Table1[[#This Row],[Report Date]]),"")</f>
        <v>2025</v>
      </c>
      <c r="O909" s="13" t="str">
        <f ca="1">IF(Table1[[#This Row],[Report Date]]&gt;=TODAY()-6, "within week", "Older")</f>
        <v>Older</v>
      </c>
      <c r="P909" s="37">
        <f>EOMONTH(Table1[[#This Row],[Report Date]], 0)</f>
        <v>45688</v>
      </c>
    </row>
    <row r="910" spans="1:16" x14ac:dyDescent="0.25">
      <c r="A910" s="9" t="s">
        <v>6</v>
      </c>
      <c r="B910" s="10">
        <v>45679</v>
      </c>
      <c r="C910" s="9" t="s">
        <v>106</v>
      </c>
      <c r="D910" s="9">
        <v>2</v>
      </c>
      <c r="E910" s="9" t="s">
        <v>18</v>
      </c>
      <c r="F910" s="9">
        <v>701334</v>
      </c>
      <c r="G910" s="9" t="s">
        <v>119</v>
      </c>
      <c r="H910" s="9" t="s">
        <v>147</v>
      </c>
      <c r="I910" s="9">
        <v>84</v>
      </c>
      <c r="J910" s="9">
        <v>16</v>
      </c>
      <c r="K910" s="9">
        <v>0</v>
      </c>
      <c r="L910" s="10">
        <v>0</v>
      </c>
      <c r="M910" s="13" t="str">
        <f>IFERROR(TEXT(Table1[[#This Row],[Report Date]], "mmmm"),"")</f>
        <v>January</v>
      </c>
      <c r="N910" s="13">
        <f>IFERROR(YEAR(Table1[[#This Row],[Report Date]]),"")</f>
        <v>2025</v>
      </c>
      <c r="O910" s="13" t="str">
        <f ca="1">IF(Table1[[#This Row],[Report Date]]&gt;=TODAY()-6, "within week", "Older")</f>
        <v>Older</v>
      </c>
      <c r="P910" s="37">
        <f>EOMONTH(Table1[[#This Row],[Report Date]], 0)</f>
        <v>45688</v>
      </c>
    </row>
    <row r="911" spans="1:16" x14ac:dyDescent="0.25">
      <c r="A911" s="9" t="s">
        <v>6</v>
      </c>
      <c r="B911" s="10">
        <v>45679</v>
      </c>
      <c r="C911" s="9" t="s">
        <v>106</v>
      </c>
      <c r="D911" s="9">
        <v>2</v>
      </c>
      <c r="E911" s="9" t="s">
        <v>18</v>
      </c>
      <c r="F911" s="9">
        <v>155208</v>
      </c>
      <c r="G911" s="9" t="s">
        <v>120</v>
      </c>
      <c r="H911" s="9" t="s">
        <v>128</v>
      </c>
      <c r="I911" s="9">
        <v>148</v>
      </c>
      <c r="J911" s="9">
        <v>19</v>
      </c>
      <c r="K911" s="9">
        <v>0</v>
      </c>
      <c r="L911" s="10">
        <v>0</v>
      </c>
      <c r="M911" s="13" t="str">
        <f>IFERROR(TEXT(Table1[[#This Row],[Report Date]], "mmmm"),"")</f>
        <v>January</v>
      </c>
      <c r="N911" s="13">
        <f>IFERROR(YEAR(Table1[[#This Row],[Report Date]]),"")</f>
        <v>2025</v>
      </c>
      <c r="O911" s="13" t="str">
        <f ca="1">IF(Table1[[#This Row],[Report Date]]&gt;=TODAY()-6, "within week", "Older")</f>
        <v>Older</v>
      </c>
      <c r="P911" s="37">
        <f>EOMONTH(Table1[[#This Row],[Report Date]], 0)</f>
        <v>45688</v>
      </c>
    </row>
    <row r="912" spans="1:16" x14ac:dyDescent="0.25">
      <c r="A912" s="9" t="s">
        <v>6</v>
      </c>
      <c r="B912" s="10">
        <v>45679</v>
      </c>
      <c r="C912" s="9" t="s">
        <v>106</v>
      </c>
      <c r="D912" s="9">
        <v>2</v>
      </c>
      <c r="E912" s="9" t="s">
        <v>18</v>
      </c>
      <c r="F912" s="9">
        <v>987376</v>
      </c>
      <c r="G912" s="9" t="s">
        <v>122</v>
      </c>
      <c r="H912" s="9" t="s">
        <v>130</v>
      </c>
      <c r="I912" s="9">
        <v>44</v>
      </c>
      <c r="J912" s="9">
        <v>15</v>
      </c>
      <c r="K912" s="9">
        <v>0</v>
      </c>
      <c r="L912" s="10">
        <v>0</v>
      </c>
      <c r="M912" s="13" t="str">
        <f>IFERROR(TEXT(Table1[[#This Row],[Report Date]], "mmmm"),"")</f>
        <v>January</v>
      </c>
      <c r="N912" s="13">
        <f>IFERROR(YEAR(Table1[[#This Row],[Report Date]]),"")</f>
        <v>2025</v>
      </c>
      <c r="O912" s="13" t="str">
        <f ca="1">IF(Table1[[#This Row],[Report Date]]&gt;=TODAY()-6, "within week", "Older")</f>
        <v>Older</v>
      </c>
      <c r="P912" s="37">
        <f>EOMONTH(Table1[[#This Row],[Report Date]], 0)</f>
        <v>45688</v>
      </c>
    </row>
    <row r="913" spans="1:16" x14ac:dyDescent="0.25">
      <c r="A913" s="9" t="s">
        <v>3</v>
      </c>
      <c r="B913" s="10">
        <v>45679</v>
      </c>
      <c r="C913" s="9" t="s">
        <v>106</v>
      </c>
      <c r="D913" s="9">
        <v>2</v>
      </c>
      <c r="E913" s="9" t="s">
        <v>18</v>
      </c>
      <c r="F913" s="9">
        <v>552836</v>
      </c>
      <c r="G913" s="9" t="s">
        <v>120</v>
      </c>
      <c r="H913" s="9" t="s">
        <v>140</v>
      </c>
      <c r="I913" s="9">
        <v>145</v>
      </c>
      <c r="J913" s="9">
        <v>15</v>
      </c>
      <c r="K913" s="9">
        <v>0</v>
      </c>
      <c r="L913" s="10">
        <v>0</v>
      </c>
      <c r="M913" s="13" t="str">
        <f>IFERROR(TEXT(Table1[[#This Row],[Report Date]], "mmmm"),"")</f>
        <v>January</v>
      </c>
      <c r="N913" s="13">
        <f>IFERROR(YEAR(Table1[[#This Row],[Report Date]]),"")</f>
        <v>2025</v>
      </c>
      <c r="O913" s="13" t="str">
        <f ca="1">IF(Table1[[#This Row],[Report Date]]&gt;=TODAY()-6, "within week", "Older")</f>
        <v>Older</v>
      </c>
      <c r="P913" s="37">
        <f>EOMONTH(Table1[[#This Row],[Report Date]], 0)</f>
        <v>45688</v>
      </c>
    </row>
    <row r="914" spans="1:16" x14ac:dyDescent="0.25">
      <c r="A914" s="9" t="s">
        <v>16</v>
      </c>
      <c r="B914" s="10">
        <v>45678</v>
      </c>
      <c r="C914" s="9" t="s">
        <v>106</v>
      </c>
      <c r="D914" s="9">
        <v>2</v>
      </c>
      <c r="E914" s="9" t="s">
        <v>18</v>
      </c>
      <c r="F914" s="9">
        <v>288015</v>
      </c>
      <c r="G914" s="9" t="s">
        <v>120</v>
      </c>
      <c r="H914" s="9" t="s">
        <v>132</v>
      </c>
      <c r="I914" s="9">
        <v>61</v>
      </c>
      <c r="J914" s="9">
        <v>15</v>
      </c>
      <c r="K914" s="9">
        <v>0</v>
      </c>
      <c r="L914" s="10">
        <v>0</v>
      </c>
      <c r="M914" s="13" t="str">
        <f>IFERROR(TEXT(Table1[[#This Row],[Report Date]], "mmmm"),"")</f>
        <v>January</v>
      </c>
      <c r="N914" s="13">
        <f>IFERROR(YEAR(Table1[[#This Row],[Report Date]]),"")</f>
        <v>2025</v>
      </c>
      <c r="O914" s="13" t="str">
        <f ca="1">IF(Table1[[#This Row],[Report Date]]&gt;=TODAY()-6, "within week", "Older")</f>
        <v>Older</v>
      </c>
      <c r="P914" s="37">
        <f>EOMONTH(Table1[[#This Row],[Report Date]], 0)</f>
        <v>45688</v>
      </c>
    </row>
    <row r="915" spans="1:16" x14ac:dyDescent="0.25">
      <c r="A915" s="9" t="s">
        <v>11</v>
      </c>
      <c r="B915" s="10">
        <v>45678</v>
      </c>
      <c r="C915" s="9" t="s">
        <v>106</v>
      </c>
      <c r="D915" s="9">
        <v>2</v>
      </c>
      <c r="E915" s="9" t="s">
        <v>18</v>
      </c>
      <c r="F915" s="9">
        <v>956303</v>
      </c>
      <c r="G915" s="9" t="s">
        <v>125</v>
      </c>
      <c r="H915" s="9" t="s">
        <v>133</v>
      </c>
      <c r="I915" s="9">
        <v>33</v>
      </c>
      <c r="J915" s="9">
        <v>25</v>
      </c>
      <c r="K915" s="9">
        <v>0</v>
      </c>
      <c r="L915" s="10">
        <v>0</v>
      </c>
      <c r="M915" s="13" t="str">
        <f>IFERROR(TEXT(Table1[[#This Row],[Report Date]], "mmmm"),"")</f>
        <v>January</v>
      </c>
      <c r="N915" s="13">
        <f>IFERROR(YEAR(Table1[[#This Row],[Report Date]]),"")</f>
        <v>2025</v>
      </c>
      <c r="O915" s="13" t="str">
        <f ca="1">IF(Table1[[#This Row],[Report Date]]&gt;=TODAY()-6, "within week", "Older")</f>
        <v>Older</v>
      </c>
      <c r="P915" s="37">
        <f>EOMONTH(Table1[[#This Row],[Report Date]], 0)</f>
        <v>45688</v>
      </c>
    </row>
    <row r="916" spans="1:16" x14ac:dyDescent="0.25">
      <c r="A916" s="9" t="s">
        <v>11</v>
      </c>
      <c r="B916" s="10">
        <v>45678</v>
      </c>
      <c r="C916" s="9" t="s">
        <v>106</v>
      </c>
      <c r="D916" s="9">
        <v>2</v>
      </c>
      <c r="E916" s="9" t="s">
        <v>18</v>
      </c>
      <c r="F916" s="9">
        <v>781424</v>
      </c>
      <c r="G916" s="9" t="s">
        <v>126</v>
      </c>
      <c r="H916" s="9" t="s">
        <v>134</v>
      </c>
      <c r="I916" s="9">
        <v>131</v>
      </c>
      <c r="J916" s="9">
        <v>15</v>
      </c>
      <c r="K916" s="9">
        <v>0</v>
      </c>
      <c r="L916" s="10">
        <v>0</v>
      </c>
      <c r="M916" s="13" t="str">
        <f>IFERROR(TEXT(Table1[[#This Row],[Report Date]], "mmmm"),"")</f>
        <v>January</v>
      </c>
      <c r="N916" s="13">
        <f>IFERROR(YEAR(Table1[[#This Row],[Report Date]]),"")</f>
        <v>2025</v>
      </c>
      <c r="O916" s="13" t="str">
        <f ca="1">IF(Table1[[#This Row],[Report Date]]&gt;=TODAY()-6, "within week", "Older")</f>
        <v>Older</v>
      </c>
      <c r="P916" s="37">
        <f>EOMONTH(Table1[[#This Row],[Report Date]], 0)</f>
        <v>45688</v>
      </c>
    </row>
    <row r="917" spans="1:16" x14ac:dyDescent="0.25">
      <c r="A917" s="9" t="s">
        <v>11</v>
      </c>
      <c r="B917" s="10">
        <v>45678</v>
      </c>
      <c r="C917" s="9" t="s">
        <v>106</v>
      </c>
      <c r="D917" s="9">
        <v>2</v>
      </c>
      <c r="E917" s="9" t="s">
        <v>19</v>
      </c>
      <c r="F917" s="9">
        <v>590660</v>
      </c>
      <c r="G917" s="9" t="s">
        <v>126</v>
      </c>
      <c r="H917" s="9" t="s">
        <v>138</v>
      </c>
      <c r="I917" s="9">
        <v>6</v>
      </c>
      <c r="J917" s="9">
        <v>0</v>
      </c>
      <c r="K917" s="9">
        <v>0</v>
      </c>
      <c r="L917" s="10">
        <v>0</v>
      </c>
      <c r="M917" s="13" t="str">
        <f>IFERROR(TEXT(Table1[[#This Row],[Report Date]], "mmmm"),"")</f>
        <v>January</v>
      </c>
      <c r="N917" s="13">
        <f>IFERROR(YEAR(Table1[[#This Row],[Report Date]]),"")</f>
        <v>2025</v>
      </c>
      <c r="O917" s="13" t="str">
        <f ca="1">IF(Table1[[#This Row],[Report Date]]&gt;=TODAY()-6, "within week", "Older")</f>
        <v>Older</v>
      </c>
      <c r="P917" s="37">
        <f>EOMONTH(Table1[[#This Row],[Report Date]], 0)</f>
        <v>45688</v>
      </c>
    </row>
    <row r="918" spans="1:16" x14ac:dyDescent="0.25">
      <c r="A918" s="9" t="s">
        <v>6</v>
      </c>
      <c r="B918" s="10">
        <v>45678</v>
      </c>
      <c r="C918" s="9" t="s">
        <v>106</v>
      </c>
      <c r="D918" s="9">
        <v>2</v>
      </c>
      <c r="E918" s="9" t="s">
        <v>20</v>
      </c>
      <c r="F918" s="9">
        <v>495257</v>
      </c>
      <c r="G918" s="9" t="s">
        <v>122</v>
      </c>
      <c r="H918" s="9" t="s">
        <v>146</v>
      </c>
      <c r="I918" s="9">
        <v>5</v>
      </c>
      <c r="J918" s="9">
        <v>0</v>
      </c>
      <c r="K918" s="9">
        <v>0</v>
      </c>
      <c r="L918" s="10">
        <v>0</v>
      </c>
      <c r="M918" s="13" t="str">
        <f>IFERROR(TEXT(Table1[[#This Row],[Report Date]], "mmmm"),"")</f>
        <v>January</v>
      </c>
      <c r="N918" s="13">
        <f>IFERROR(YEAR(Table1[[#This Row],[Report Date]]),"")</f>
        <v>2025</v>
      </c>
      <c r="O918" s="13" t="str">
        <f ca="1">IF(Table1[[#This Row],[Report Date]]&gt;=TODAY()-6, "within week", "Older")</f>
        <v>Older</v>
      </c>
      <c r="P918" s="37">
        <f>EOMONTH(Table1[[#This Row],[Report Date]], 0)</f>
        <v>45688</v>
      </c>
    </row>
    <row r="919" spans="1:16" x14ac:dyDescent="0.25">
      <c r="A919" s="9" t="s">
        <v>6</v>
      </c>
      <c r="B919" s="10">
        <v>45678</v>
      </c>
      <c r="C919" s="9" t="s">
        <v>106</v>
      </c>
      <c r="D919" s="9">
        <v>2</v>
      </c>
      <c r="E919" s="9" t="s">
        <v>18</v>
      </c>
      <c r="F919" s="9">
        <v>771351</v>
      </c>
      <c r="G919" s="9" t="s">
        <v>117</v>
      </c>
      <c r="H919" s="9" t="s">
        <v>145</v>
      </c>
      <c r="I919" s="9">
        <v>92</v>
      </c>
      <c r="J919" s="9">
        <v>29</v>
      </c>
      <c r="K919" s="9">
        <v>0</v>
      </c>
      <c r="L919" s="10">
        <v>0</v>
      </c>
      <c r="M919" s="13" t="str">
        <f>IFERROR(TEXT(Table1[[#This Row],[Report Date]], "mmmm"),"")</f>
        <v>January</v>
      </c>
      <c r="N919" s="13">
        <f>IFERROR(YEAR(Table1[[#This Row],[Report Date]]),"")</f>
        <v>2025</v>
      </c>
      <c r="O919" s="13" t="str">
        <f ca="1">IF(Table1[[#This Row],[Report Date]]&gt;=TODAY()-6, "within week", "Older")</f>
        <v>Older</v>
      </c>
      <c r="P919" s="37">
        <f>EOMONTH(Table1[[#This Row],[Report Date]], 0)</f>
        <v>45688</v>
      </c>
    </row>
    <row r="920" spans="1:16" x14ac:dyDescent="0.25">
      <c r="A920" s="9" t="s">
        <v>2</v>
      </c>
      <c r="B920" s="10">
        <v>45678</v>
      </c>
      <c r="C920" s="9" t="s">
        <v>106</v>
      </c>
      <c r="D920" s="9">
        <v>2</v>
      </c>
      <c r="E920" s="9" t="s">
        <v>18</v>
      </c>
      <c r="F920" s="9">
        <v>778877</v>
      </c>
      <c r="G920" s="9" t="s">
        <v>123</v>
      </c>
      <c r="H920" s="9" t="s">
        <v>143</v>
      </c>
      <c r="I920" s="9">
        <v>34</v>
      </c>
      <c r="J920" s="9">
        <v>15</v>
      </c>
      <c r="K920" s="9">
        <v>0</v>
      </c>
      <c r="L920" s="10">
        <v>0</v>
      </c>
      <c r="M920" s="13" t="str">
        <f>IFERROR(TEXT(Table1[[#This Row],[Report Date]], "mmmm"),"")</f>
        <v>January</v>
      </c>
      <c r="N920" s="13">
        <f>IFERROR(YEAR(Table1[[#This Row],[Report Date]]),"")</f>
        <v>2025</v>
      </c>
      <c r="O920" s="13" t="str">
        <f ca="1">IF(Table1[[#This Row],[Report Date]]&gt;=TODAY()-6, "within week", "Older")</f>
        <v>Older</v>
      </c>
      <c r="P920" s="37">
        <f>EOMONTH(Table1[[#This Row],[Report Date]], 0)</f>
        <v>45688</v>
      </c>
    </row>
    <row r="921" spans="1:16" x14ac:dyDescent="0.25">
      <c r="A921" s="9" t="s">
        <v>13</v>
      </c>
      <c r="B921" s="10">
        <v>45671</v>
      </c>
      <c r="C921" s="9" t="s">
        <v>106</v>
      </c>
      <c r="D921" s="9">
        <v>2</v>
      </c>
      <c r="E921" s="9" t="s">
        <v>19</v>
      </c>
      <c r="F921" s="9">
        <v>927202</v>
      </c>
      <c r="G921" s="9" t="s">
        <v>117</v>
      </c>
      <c r="H921" s="9" t="s">
        <v>129</v>
      </c>
      <c r="I921" s="9">
        <v>4</v>
      </c>
      <c r="J921" s="9">
        <v>0</v>
      </c>
      <c r="K921" s="9">
        <v>0</v>
      </c>
      <c r="L921" s="10">
        <v>0</v>
      </c>
      <c r="M921" s="13" t="str">
        <f>IFERROR(TEXT(Table1[[#This Row],[Report Date]], "mmmm"),"")</f>
        <v>January</v>
      </c>
      <c r="N921" s="13">
        <f>IFERROR(YEAR(Table1[[#This Row],[Report Date]]),"")</f>
        <v>2025</v>
      </c>
      <c r="O921" s="13" t="str">
        <f ca="1">IF(Table1[[#This Row],[Report Date]]&gt;=TODAY()-6, "within week", "Older")</f>
        <v>Older</v>
      </c>
      <c r="P921" s="37">
        <f>EOMONTH(Table1[[#This Row],[Report Date]], 0)</f>
        <v>45688</v>
      </c>
    </row>
    <row r="922" spans="1:16" x14ac:dyDescent="0.25">
      <c r="A922" s="9" t="s">
        <v>11</v>
      </c>
      <c r="B922" s="10">
        <v>45671</v>
      </c>
      <c r="C922" s="9" t="s">
        <v>106</v>
      </c>
      <c r="D922" s="9">
        <v>2</v>
      </c>
      <c r="E922" s="9" t="s">
        <v>20</v>
      </c>
      <c r="F922" s="9">
        <v>916514</v>
      </c>
      <c r="G922" s="9" t="s">
        <v>119</v>
      </c>
      <c r="H922" s="9" t="s">
        <v>131</v>
      </c>
      <c r="I922" s="9">
        <v>0</v>
      </c>
      <c r="J922" s="9">
        <v>0</v>
      </c>
      <c r="K922" s="9">
        <v>0</v>
      </c>
      <c r="L922" s="10">
        <v>0</v>
      </c>
      <c r="M922" s="13" t="str">
        <f>IFERROR(TEXT(Table1[[#This Row],[Report Date]], "mmmm"),"")</f>
        <v>January</v>
      </c>
      <c r="N922" s="13">
        <f>IFERROR(YEAR(Table1[[#This Row],[Report Date]]),"")</f>
        <v>2025</v>
      </c>
      <c r="O922" s="13" t="str">
        <f ca="1">IF(Table1[[#This Row],[Report Date]]&gt;=TODAY()-6, "within week", "Older")</f>
        <v>Older</v>
      </c>
      <c r="P922" s="37">
        <f>EOMONTH(Table1[[#This Row],[Report Date]], 0)</f>
        <v>45688</v>
      </c>
    </row>
    <row r="923" spans="1:16" x14ac:dyDescent="0.25">
      <c r="A923" s="9" t="s">
        <v>11</v>
      </c>
      <c r="B923" s="10">
        <v>45671</v>
      </c>
      <c r="C923" s="9" t="s">
        <v>106</v>
      </c>
      <c r="D923" s="9">
        <v>2</v>
      </c>
      <c r="E923" s="9" t="s">
        <v>18</v>
      </c>
      <c r="F923" s="9">
        <v>946698</v>
      </c>
      <c r="G923" s="9" t="s">
        <v>116</v>
      </c>
      <c r="H923" s="9" t="s">
        <v>132</v>
      </c>
      <c r="I923" s="9">
        <v>78</v>
      </c>
      <c r="J923" s="9">
        <v>40</v>
      </c>
      <c r="K923" s="9">
        <v>0</v>
      </c>
      <c r="L923" s="10">
        <v>0</v>
      </c>
      <c r="M923" s="13" t="str">
        <f>IFERROR(TEXT(Table1[[#This Row],[Report Date]], "mmmm"),"")</f>
        <v>January</v>
      </c>
      <c r="N923" s="13">
        <f>IFERROR(YEAR(Table1[[#This Row],[Report Date]]),"")</f>
        <v>2025</v>
      </c>
      <c r="O923" s="13" t="str">
        <f ca="1">IF(Table1[[#This Row],[Report Date]]&gt;=TODAY()-6, "within week", "Older")</f>
        <v>Older</v>
      </c>
      <c r="P923" s="37">
        <f>EOMONTH(Table1[[#This Row],[Report Date]], 0)</f>
        <v>45688</v>
      </c>
    </row>
    <row r="924" spans="1:16" x14ac:dyDescent="0.25">
      <c r="A924" s="9" t="s">
        <v>11</v>
      </c>
      <c r="B924" s="10">
        <v>45671</v>
      </c>
      <c r="C924" s="9" t="s">
        <v>106</v>
      </c>
      <c r="D924" s="9">
        <v>2</v>
      </c>
      <c r="E924" s="9" t="s">
        <v>18</v>
      </c>
      <c r="F924" s="9">
        <v>233640</v>
      </c>
      <c r="G924" s="9" t="s">
        <v>120</v>
      </c>
      <c r="H924" s="9" t="s">
        <v>136</v>
      </c>
      <c r="I924" s="9">
        <v>25</v>
      </c>
      <c r="J924" s="9">
        <v>28</v>
      </c>
      <c r="K924" s="9">
        <v>0</v>
      </c>
      <c r="L924" s="10">
        <v>0</v>
      </c>
      <c r="M924" s="13" t="str">
        <f>IFERROR(TEXT(Table1[[#This Row],[Report Date]], "mmmm"),"")</f>
        <v>January</v>
      </c>
      <c r="N924" s="13">
        <f>IFERROR(YEAR(Table1[[#This Row],[Report Date]]),"")</f>
        <v>2025</v>
      </c>
      <c r="O924" s="13" t="str">
        <f ca="1">IF(Table1[[#This Row],[Report Date]]&gt;=TODAY()-6, "within week", "Older")</f>
        <v>Older</v>
      </c>
      <c r="P924" s="37">
        <f>EOMONTH(Table1[[#This Row],[Report Date]], 0)</f>
        <v>45688</v>
      </c>
    </row>
    <row r="925" spans="1:16" x14ac:dyDescent="0.25">
      <c r="A925" s="9" t="s">
        <v>4</v>
      </c>
      <c r="B925" s="10">
        <v>45671</v>
      </c>
      <c r="C925" s="9" t="s">
        <v>106</v>
      </c>
      <c r="D925" s="9">
        <v>2</v>
      </c>
      <c r="E925" s="9" t="s">
        <v>20</v>
      </c>
      <c r="F925" s="9">
        <v>708669</v>
      </c>
      <c r="G925" s="9" t="s">
        <v>119</v>
      </c>
      <c r="H925" s="9" t="s">
        <v>139</v>
      </c>
      <c r="I925" s="9">
        <v>1</v>
      </c>
      <c r="J925" s="9">
        <v>0</v>
      </c>
      <c r="K925" s="9">
        <v>0</v>
      </c>
      <c r="L925" s="10">
        <v>0</v>
      </c>
      <c r="M925" s="13" t="str">
        <f>IFERROR(TEXT(Table1[[#This Row],[Report Date]], "mmmm"),"")</f>
        <v>January</v>
      </c>
      <c r="N925" s="13">
        <f>IFERROR(YEAR(Table1[[#This Row],[Report Date]]),"")</f>
        <v>2025</v>
      </c>
      <c r="O925" s="13" t="str">
        <f ca="1">IF(Table1[[#This Row],[Report Date]]&gt;=TODAY()-6, "within week", "Older")</f>
        <v>Older</v>
      </c>
      <c r="P925" s="37">
        <f>EOMONTH(Table1[[#This Row],[Report Date]], 0)</f>
        <v>45688</v>
      </c>
    </row>
    <row r="926" spans="1:16" x14ac:dyDescent="0.25">
      <c r="A926" s="9" t="s">
        <v>2</v>
      </c>
      <c r="B926" s="10">
        <v>45671</v>
      </c>
      <c r="C926" s="9" t="s">
        <v>106</v>
      </c>
      <c r="D926" s="9">
        <v>2</v>
      </c>
      <c r="E926" s="9" t="s">
        <v>20</v>
      </c>
      <c r="F926" s="9">
        <v>404202</v>
      </c>
      <c r="G926" s="9" t="s">
        <v>122</v>
      </c>
      <c r="H926" s="9" t="s">
        <v>142</v>
      </c>
      <c r="I926" s="9">
        <v>0</v>
      </c>
      <c r="J926" s="9">
        <v>0</v>
      </c>
      <c r="K926" s="9">
        <v>0</v>
      </c>
      <c r="L926" s="10">
        <v>0</v>
      </c>
      <c r="M926" s="13" t="str">
        <f>IFERROR(TEXT(Table1[[#This Row],[Report Date]], "mmmm"),"")</f>
        <v>January</v>
      </c>
      <c r="N926" s="13">
        <f>IFERROR(YEAR(Table1[[#This Row],[Report Date]]),"")</f>
        <v>2025</v>
      </c>
      <c r="O926" s="13" t="str">
        <f ca="1">IF(Table1[[#This Row],[Report Date]]&gt;=TODAY()-6, "within week", "Older")</f>
        <v>Older</v>
      </c>
      <c r="P926" s="37">
        <f>EOMONTH(Table1[[#This Row],[Report Date]], 0)</f>
        <v>45688</v>
      </c>
    </row>
    <row r="927" spans="1:16" x14ac:dyDescent="0.25">
      <c r="A927" s="9" t="s">
        <v>2</v>
      </c>
      <c r="B927" s="10">
        <v>45671</v>
      </c>
      <c r="C927" s="9" t="s">
        <v>106</v>
      </c>
      <c r="D927" s="9">
        <v>2</v>
      </c>
      <c r="E927" s="9" t="s">
        <v>20</v>
      </c>
      <c r="F927" s="9">
        <v>197640</v>
      </c>
      <c r="G927" s="9" t="s">
        <v>123</v>
      </c>
      <c r="H927" s="9" t="s">
        <v>143</v>
      </c>
      <c r="I927" s="9">
        <v>0</v>
      </c>
      <c r="J927" s="9">
        <v>0</v>
      </c>
      <c r="K927" s="9">
        <v>0</v>
      </c>
      <c r="L927" s="10">
        <v>0</v>
      </c>
      <c r="M927" s="13" t="str">
        <f>IFERROR(TEXT(Table1[[#This Row],[Report Date]], "mmmm"),"")</f>
        <v>January</v>
      </c>
      <c r="N927" s="13">
        <f>IFERROR(YEAR(Table1[[#This Row],[Report Date]]),"")</f>
        <v>2025</v>
      </c>
      <c r="O927" s="13" t="str">
        <f ca="1">IF(Table1[[#This Row],[Report Date]]&gt;=TODAY()-6, "within week", "Older")</f>
        <v>Older</v>
      </c>
      <c r="P927" s="37">
        <f>EOMONTH(Table1[[#This Row],[Report Date]], 0)</f>
        <v>45688</v>
      </c>
    </row>
    <row r="928" spans="1:16" x14ac:dyDescent="0.25">
      <c r="A928" s="9" t="s">
        <v>2</v>
      </c>
      <c r="B928" s="10">
        <v>45671</v>
      </c>
      <c r="C928" s="9" t="s">
        <v>106</v>
      </c>
      <c r="D928" s="9">
        <v>2</v>
      </c>
      <c r="E928" s="9" t="s">
        <v>18</v>
      </c>
      <c r="F928" s="9">
        <v>903481</v>
      </c>
      <c r="G928" s="9" t="s">
        <v>118</v>
      </c>
      <c r="H928" s="9" t="s">
        <v>130</v>
      </c>
      <c r="I928" s="9">
        <v>84</v>
      </c>
      <c r="J928" s="9">
        <v>32</v>
      </c>
      <c r="K928" s="9">
        <v>0</v>
      </c>
      <c r="L928" s="10">
        <v>0</v>
      </c>
      <c r="M928" s="13" t="str">
        <f>IFERROR(TEXT(Table1[[#This Row],[Report Date]], "mmmm"),"")</f>
        <v>January</v>
      </c>
      <c r="N928" s="13">
        <f>IFERROR(YEAR(Table1[[#This Row],[Report Date]]),"")</f>
        <v>2025</v>
      </c>
      <c r="O928" s="13" t="str">
        <f ca="1">IF(Table1[[#This Row],[Report Date]]&gt;=TODAY()-6, "within week", "Older")</f>
        <v>Older</v>
      </c>
      <c r="P928" s="37">
        <f>EOMONTH(Table1[[#This Row],[Report Date]], 0)</f>
        <v>45688</v>
      </c>
    </row>
    <row r="929" spans="1:16" x14ac:dyDescent="0.25">
      <c r="A929" s="9" t="s">
        <v>2</v>
      </c>
      <c r="B929" s="10">
        <v>45671</v>
      </c>
      <c r="C929" s="9" t="s">
        <v>106</v>
      </c>
      <c r="D929" s="9">
        <v>2</v>
      </c>
      <c r="E929" s="9" t="s">
        <v>18</v>
      </c>
      <c r="F929" s="9">
        <v>965806</v>
      </c>
      <c r="G929" s="9" t="s">
        <v>123</v>
      </c>
      <c r="H929" s="9" t="s">
        <v>135</v>
      </c>
      <c r="I929" s="9">
        <v>69</v>
      </c>
      <c r="J929" s="9">
        <v>15</v>
      </c>
      <c r="K929" s="9">
        <v>0</v>
      </c>
      <c r="L929" s="10">
        <v>0</v>
      </c>
      <c r="M929" s="13" t="str">
        <f>IFERROR(TEXT(Table1[[#This Row],[Report Date]], "mmmm"),"")</f>
        <v>January</v>
      </c>
      <c r="N929" s="13">
        <f>IFERROR(YEAR(Table1[[#This Row],[Report Date]]),"")</f>
        <v>2025</v>
      </c>
      <c r="O929" s="13" t="str">
        <f ca="1">IF(Table1[[#This Row],[Report Date]]&gt;=TODAY()-6, "within week", "Older")</f>
        <v>Older</v>
      </c>
      <c r="P929" s="37">
        <f>EOMONTH(Table1[[#This Row],[Report Date]], 0)</f>
        <v>45688</v>
      </c>
    </row>
    <row r="930" spans="1:16" x14ac:dyDescent="0.25">
      <c r="A930" s="9" t="s">
        <v>13</v>
      </c>
      <c r="B930" s="10">
        <v>45664</v>
      </c>
      <c r="C930" s="9" t="s">
        <v>106</v>
      </c>
      <c r="D930" s="9">
        <v>2</v>
      </c>
      <c r="E930" s="9" t="s">
        <v>19</v>
      </c>
      <c r="F930" s="9">
        <v>664376</v>
      </c>
      <c r="G930" s="9" t="s">
        <v>119</v>
      </c>
      <c r="H930" s="9" t="s">
        <v>143</v>
      </c>
      <c r="I930" s="9">
        <v>4</v>
      </c>
      <c r="J930" s="9">
        <v>0</v>
      </c>
      <c r="K930" s="9">
        <v>0</v>
      </c>
      <c r="L930" s="10">
        <v>0</v>
      </c>
      <c r="M930" s="13" t="str">
        <f>IFERROR(TEXT(Table1[[#This Row],[Report Date]], "mmmm"),"")</f>
        <v>January</v>
      </c>
      <c r="N930" s="13">
        <f>IFERROR(YEAR(Table1[[#This Row],[Report Date]]),"")</f>
        <v>2025</v>
      </c>
      <c r="O930" s="13" t="str">
        <f ca="1">IF(Table1[[#This Row],[Report Date]]&gt;=TODAY()-6, "within week", "Older")</f>
        <v>Older</v>
      </c>
      <c r="P930" s="37">
        <f>EOMONTH(Table1[[#This Row],[Report Date]], 0)</f>
        <v>45688</v>
      </c>
    </row>
    <row r="931" spans="1:16" x14ac:dyDescent="0.25">
      <c r="A931" s="9" t="s">
        <v>11</v>
      </c>
      <c r="B931" s="10">
        <v>45664</v>
      </c>
      <c r="C931" s="9" t="s">
        <v>106</v>
      </c>
      <c r="D931" s="9">
        <v>2</v>
      </c>
      <c r="E931" s="9" t="s">
        <v>18</v>
      </c>
      <c r="F931" s="9">
        <v>418619</v>
      </c>
      <c r="G931" s="9" t="s">
        <v>116</v>
      </c>
      <c r="H931" s="9" t="s">
        <v>144</v>
      </c>
      <c r="I931" s="9">
        <v>56</v>
      </c>
      <c r="J931" s="9">
        <v>21</v>
      </c>
      <c r="K931" s="9">
        <v>0</v>
      </c>
      <c r="L931" s="10">
        <v>0</v>
      </c>
      <c r="M931" s="13" t="str">
        <f>IFERROR(TEXT(Table1[[#This Row],[Report Date]], "mmmm"),"")</f>
        <v>January</v>
      </c>
      <c r="N931" s="13">
        <f>IFERROR(YEAR(Table1[[#This Row],[Report Date]]),"")</f>
        <v>2025</v>
      </c>
      <c r="O931" s="13" t="str">
        <f ca="1">IF(Table1[[#This Row],[Report Date]]&gt;=TODAY()-6, "within week", "Older")</f>
        <v>Older</v>
      </c>
      <c r="P931" s="37">
        <f>EOMONTH(Table1[[#This Row],[Report Date]], 0)</f>
        <v>45688</v>
      </c>
    </row>
    <row r="932" spans="1:16" x14ac:dyDescent="0.25">
      <c r="A932" s="9" t="s">
        <v>11</v>
      </c>
      <c r="B932" s="10">
        <v>45664</v>
      </c>
      <c r="C932" s="9" t="s">
        <v>106</v>
      </c>
      <c r="D932" s="9">
        <v>2</v>
      </c>
      <c r="E932" s="9" t="s">
        <v>18</v>
      </c>
      <c r="F932" s="9">
        <v>143354</v>
      </c>
      <c r="G932" s="9" t="s">
        <v>118</v>
      </c>
      <c r="H932" s="9" t="s">
        <v>146</v>
      </c>
      <c r="I932" s="9">
        <v>120</v>
      </c>
      <c r="J932" s="9">
        <v>39</v>
      </c>
      <c r="K932" s="9">
        <v>0</v>
      </c>
      <c r="L932" s="10">
        <v>0</v>
      </c>
      <c r="M932" s="13" t="str">
        <f>IFERROR(TEXT(Table1[[#This Row],[Report Date]], "mmmm"),"")</f>
        <v>January</v>
      </c>
      <c r="N932" s="13">
        <f>IFERROR(YEAR(Table1[[#This Row],[Report Date]]),"")</f>
        <v>2025</v>
      </c>
      <c r="O932" s="13" t="str">
        <f ca="1">IF(Table1[[#This Row],[Report Date]]&gt;=TODAY()-6, "within week", "Older")</f>
        <v>Older</v>
      </c>
      <c r="P932" s="37">
        <f>EOMONTH(Table1[[#This Row],[Report Date]], 0)</f>
        <v>45688</v>
      </c>
    </row>
    <row r="933" spans="1:16" x14ac:dyDescent="0.25">
      <c r="A933" s="9" t="s">
        <v>11</v>
      </c>
      <c r="B933" s="10">
        <v>45664</v>
      </c>
      <c r="C933" s="9" t="s">
        <v>106</v>
      </c>
      <c r="D933" s="9">
        <v>2</v>
      </c>
      <c r="E933" s="9" t="s">
        <v>18</v>
      </c>
      <c r="F933" s="9">
        <v>469017</v>
      </c>
      <c r="G933" s="9" t="s">
        <v>123</v>
      </c>
      <c r="H933" s="9" t="s">
        <v>131</v>
      </c>
      <c r="I933" s="9">
        <v>50</v>
      </c>
      <c r="J933" s="9">
        <v>21</v>
      </c>
      <c r="K933" s="9">
        <v>0</v>
      </c>
      <c r="L933" s="10">
        <v>0</v>
      </c>
      <c r="M933" s="13" t="str">
        <f>IFERROR(TEXT(Table1[[#This Row],[Report Date]], "mmmm"),"")</f>
        <v>January</v>
      </c>
      <c r="N933" s="13">
        <f>IFERROR(YEAR(Table1[[#This Row],[Report Date]]),"")</f>
        <v>2025</v>
      </c>
      <c r="O933" s="13" t="str">
        <f ca="1">IF(Table1[[#This Row],[Report Date]]&gt;=TODAY()-6, "within week", "Older")</f>
        <v>Older</v>
      </c>
      <c r="P933" s="37">
        <f>EOMONTH(Table1[[#This Row],[Report Date]], 0)</f>
        <v>45688</v>
      </c>
    </row>
    <row r="934" spans="1:16" x14ac:dyDescent="0.25">
      <c r="A934" s="9" t="s">
        <v>11</v>
      </c>
      <c r="B934" s="10">
        <v>45664</v>
      </c>
      <c r="C934" s="9" t="s">
        <v>106</v>
      </c>
      <c r="D934" s="9">
        <v>2</v>
      </c>
      <c r="E934" s="9" t="s">
        <v>18</v>
      </c>
      <c r="F934" s="9">
        <v>952156</v>
      </c>
      <c r="G934" s="9" t="s">
        <v>121</v>
      </c>
      <c r="H934" s="9" t="s">
        <v>141</v>
      </c>
      <c r="I934" s="9">
        <v>84</v>
      </c>
      <c r="J934" s="9">
        <v>43</v>
      </c>
      <c r="K934" s="9">
        <v>0</v>
      </c>
      <c r="L934" s="10">
        <v>0</v>
      </c>
      <c r="M934" s="13" t="str">
        <f>IFERROR(TEXT(Table1[[#This Row],[Report Date]], "mmmm"),"")</f>
        <v>January</v>
      </c>
      <c r="N934" s="13">
        <f>IFERROR(YEAR(Table1[[#This Row],[Report Date]]),"")</f>
        <v>2025</v>
      </c>
      <c r="O934" s="13" t="str">
        <f ca="1">IF(Table1[[#This Row],[Report Date]]&gt;=TODAY()-6, "within week", "Older")</f>
        <v>Older</v>
      </c>
      <c r="P934" s="37">
        <f>EOMONTH(Table1[[#This Row],[Report Date]], 0)</f>
        <v>45688</v>
      </c>
    </row>
    <row r="935" spans="1:16" x14ac:dyDescent="0.25">
      <c r="A935" s="9" t="s">
        <v>7</v>
      </c>
      <c r="B935" s="10">
        <v>45664</v>
      </c>
      <c r="C935" s="9" t="s">
        <v>106</v>
      </c>
      <c r="D935" s="9">
        <v>2</v>
      </c>
      <c r="E935" s="9" t="s">
        <v>18</v>
      </c>
      <c r="F935" s="9">
        <v>914268</v>
      </c>
      <c r="G935" s="9" t="s">
        <v>117</v>
      </c>
      <c r="H935" s="9" t="s">
        <v>133</v>
      </c>
      <c r="I935" s="9">
        <v>35</v>
      </c>
      <c r="J935" s="9">
        <v>21</v>
      </c>
      <c r="K935" s="9">
        <v>0</v>
      </c>
      <c r="L935" s="10">
        <v>0</v>
      </c>
      <c r="M935" s="13" t="str">
        <f>IFERROR(TEXT(Table1[[#This Row],[Report Date]], "mmmm"),"")</f>
        <v>January</v>
      </c>
      <c r="N935" s="13">
        <f>IFERROR(YEAR(Table1[[#This Row],[Report Date]]),"")</f>
        <v>2025</v>
      </c>
      <c r="O935" s="13" t="str">
        <f ca="1">IF(Table1[[#This Row],[Report Date]]&gt;=TODAY()-6, "within week", "Older")</f>
        <v>Older</v>
      </c>
      <c r="P935" s="37">
        <f>EOMONTH(Table1[[#This Row],[Report Date]], 0)</f>
        <v>45688</v>
      </c>
    </row>
    <row r="936" spans="1:16" x14ac:dyDescent="0.25">
      <c r="A936" s="9" t="s">
        <v>4</v>
      </c>
      <c r="B936" s="10">
        <v>45664</v>
      </c>
      <c r="C936" s="9" t="s">
        <v>106</v>
      </c>
      <c r="D936" s="9">
        <v>2</v>
      </c>
      <c r="E936" s="9" t="s">
        <v>18</v>
      </c>
      <c r="F936" s="9">
        <v>998749</v>
      </c>
      <c r="G936" s="9" t="s">
        <v>123</v>
      </c>
      <c r="H936" s="9" t="s">
        <v>131</v>
      </c>
      <c r="I936" s="9">
        <v>64</v>
      </c>
      <c r="J936" s="9">
        <v>20</v>
      </c>
      <c r="K936" s="9">
        <v>0</v>
      </c>
      <c r="L936" s="10">
        <v>0</v>
      </c>
      <c r="M936" s="13" t="str">
        <f>IFERROR(TEXT(Table1[[#This Row],[Report Date]], "mmmm"),"")</f>
        <v>January</v>
      </c>
      <c r="N936" s="13">
        <f>IFERROR(YEAR(Table1[[#This Row],[Report Date]]),"")</f>
        <v>2025</v>
      </c>
      <c r="O936" s="13" t="str">
        <f ca="1">IF(Table1[[#This Row],[Report Date]]&gt;=TODAY()-6, "within week", "Older")</f>
        <v>Older</v>
      </c>
      <c r="P936" s="37">
        <f>EOMONTH(Table1[[#This Row],[Report Date]], 0)</f>
        <v>45688</v>
      </c>
    </row>
    <row r="937" spans="1:16" x14ac:dyDescent="0.25">
      <c r="A937" s="9" t="s">
        <v>3</v>
      </c>
      <c r="B937" s="10">
        <v>45664</v>
      </c>
      <c r="C937" s="9" t="s">
        <v>106</v>
      </c>
      <c r="D937" s="9">
        <v>2</v>
      </c>
      <c r="E937" s="9" t="s">
        <v>18</v>
      </c>
      <c r="F937" s="9">
        <v>661442</v>
      </c>
      <c r="G937" s="9" t="s">
        <v>118</v>
      </c>
      <c r="H937" s="9" t="s">
        <v>138</v>
      </c>
      <c r="I937" s="9">
        <v>36</v>
      </c>
      <c r="J937" s="9">
        <v>19</v>
      </c>
      <c r="K937" s="9">
        <v>0</v>
      </c>
      <c r="L937" s="10">
        <v>0</v>
      </c>
      <c r="M937" s="13" t="str">
        <f>IFERROR(TEXT(Table1[[#This Row],[Report Date]], "mmmm"),"")</f>
        <v>January</v>
      </c>
      <c r="N937" s="13">
        <f>IFERROR(YEAR(Table1[[#This Row],[Report Date]]),"")</f>
        <v>2025</v>
      </c>
      <c r="O937" s="13" t="str">
        <f ca="1">IF(Table1[[#This Row],[Report Date]]&gt;=TODAY()-6, "within week", "Older")</f>
        <v>Older</v>
      </c>
      <c r="P937" s="37">
        <f>EOMONTH(Table1[[#This Row],[Report Date]], 0)</f>
        <v>45688</v>
      </c>
    </row>
    <row r="938" spans="1:16" x14ac:dyDescent="0.25">
      <c r="A938" s="9" t="s">
        <v>2</v>
      </c>
      <c r="B938" s="10">
        <v>45664</v>
      </c>
      <c r="C938" s="9" t="s">
        <v>106</v>
      </c>
      <c r="D938" s="9">
        <v>2</v>
      </c>
      <c r="E938" s="9" t="s">
        <v>18</v>
      </c>
      <c r="F938" s="9">
        <v>589496</v>
      </c>
      <c r="G938" s="9" t="s">
        <v>117</v>
      </c>
      <c r="H938" s="9" t="s">
        <v>141</v>
      </c>
      <c r="I938" s="9">
        <v>35</v>
      </c>
      <c r="J938" s="9">
        <v>22</v>
      </c>
      <c r="K938" s="9">
        <v>0</v>
      </c>
      <c r="L938" s="10">
        <v>0</v>
      </c>
      <c r="M938" s="13" t="str">
        <f>IFERROR(TEXT(Table1[[#This Row],[Report Date]], "mmmm"),"")</f>
        <v>January</v>
      </c>
      <c r="N938" s="13">
        <f>IFERROR(YEAR(Table1[[#This Row],[Report Date]]),"")</f>
        <v>2025</v>
      </c>
      <c r="O938" s="13" t="str">
        <f ca="1">IF(Table1[[#This Row],[Report Date]]&gt;=TODAY()-6, "within week", "Older")</f>
        <v>Older</v>
      </c>
      <c r="P938" s="37">
        <f>EOMONTH(Table1[[#This Row],[Report Date]], 0)</f>
        <v>45688</v>
      </c>
    </row>
    <row r="939" spans="1:16" x14ac:dyDescent="0.25">
      <c r="A939" s="9" t="s">
        <v>2</v>
      </c>
      <c r="B939" s="10">
        <v>45664</v>
      </c>
      <c r="C939" s="9" t="s">
        <v>106</v>
      </c>
      <c r="D939" s="9">
        <v>2</v>
      </c>
      <c r="E939" s="9" t="s">
        <v>18</v>
      </c>
      <c r="F939" s="9">
        <v>290730</v>
      </c>
      <c r="G939" s="9" t="s">
        <v>126</v>
      </c>
      <c r="H939" s="9" t="s">
        <v>130</v>
      </c>
      <c r="I939" s="9">
        <v>104</v>
      </c>
      <c r="J939" s="9">
        <v>21</v>
      </c>
      <c r="K939" s="9">
        <v>0</v>
      </c>
      <c r="L939" s="10">
        <v>0</v>
      </c>
      <c r="M939" s="13" t="str">
        <f>IFERROR(TEXT(Table1[[#This Row],[Report Date]], "mmmm"),"")</f>
        <v>January</v>
      </c>
      <c r="N939" s="13">
        <f>IFERROR(YEAR(Table1[[#This Row],[Report Date]]),"")</f>
        <v>2025</v>
      </c>
      <c r="O939" s="13" t="str">
        <f ca="1">IF(Table1[[#This Row],[Report Date]]&gt;=TODAY()-6, "within week", "Older")</f>
        <v>Older</v>
      </c>
      <c r="P939" s="37">
        <f>EOMONTH(Table1[[#This Row],[Report Date]], 0)</f>
        <v>45688</v>
      </c>
    </row>
    <row r="940" spans="1:16" x14ac:dyDescent="0.25">
      <c r="A940" s="9" t="s">
        <v>15</v>
      </c>
      <c r="B940" s="10">
        <v>45657</v>
      </c>
      <c r="C940" s="9" t="s">
        <v>106</v>
      </c>
      <c r="D940" s="9">
        <v>2</v>
      </c>
      <c r="E940" s="9" t="s">
        <v>18</v>
      </c>
      <c r="F940" s="9">
        <v>466406</v>
      </c>
      <c r="G940" s="9" t="s">
        <v>126</v>
      </c>
      <c r="H940" s="9" t="s">
        <v>134</v>
      </c>
      <c r="I940" s="9">
        <v>62</v>
      </c>
      <c r="J940" s="9">
        <v>15</v>
      </c>
      <c r="K940" s="9">
        <v>0</v>
      </c>
      <c r="L940" s="10">
        <v>0</v>
      </c>
      <c r="M940" s="13" t="str">
        <f>IFERROR(TEXT(Table1[[#This Row],[Report Date]], "mmmm"),"")</f>
        <v>December</v>
      </c>
      <c r="N940" s="13">
        <f>IFERROR(YEAR(Table1[[#This Row],[Report Date]]),"")</f>
        <v>2024</v>
      </c>
      <c r="O940" s="13" t="str">
        <f ca="1">IF(Table1[[#This Row],[Report Date]]&gt;=TODAY()-6, "within week", "Older")</f>
        <v>Older</v>
      </c>
      <c r="P940" s="37">
        <f>EOMONTH(Table1[[#This Row],[Report Date]], 0)</f>
        <v>45657</v>
      </c>
    </row>
    <row r="941" spans="1:16" x14ac:dyDescent="0.25">
      <c r="A941" s="9" t="s">
        <v>15</v>
      </c>
      <c r="B941" s="10">
        <v>45657</v>
      </c>
      <c r="C941" s="9" t="s">
        <v>106</v>
      </c>
      <c r="D941" s="9">
        <v>2</v>
      </c>
      <c r="E941" s="9" t="s">
        <v>18</v>
      </c>
      <c r="F941" s="9">
        <v>662218</v>
      </c>
      <c r="G941" s="9" t="s">
        <v>117</v>
      </c>
      <c r="H941" s="9" t="s">
        <v>137</v>
      </c>
      <c r="I941" s="9">
        <v>43</v>
      </c>
      <c r="J941" s="9">
        <v>15</v>
      </c>
      <c r="K941" s="9">
        <v>0</v>
      </c>
      <c r="L941" s="10">
        <v>0</v>
      </c>
      <c r="M941" s="13" t="str">
        <f>IFERROR(TEXT(Table1[[#This Row],[Report Date]], "mmmm"),"")</f>
        <v>December</v>
      </c>
      <c r="N941" s="13">
        <f>IFERROR(YEAR(Table1[[#This Row],[Report Date]]),"")</f>
        <v>2024</v>
      </c>
      <c r="O941" s="13" t="str">
        <f ca="1">IF(Table1[[#This Row],[Report Date]]&gt;=TODAY()-6, "within week", "Older")</f>
        <v>Older</v>
      </c>
      <c r="P941" s="37">
        <f>EOMONTH(Table1[[#This Row],[Report Date]], 0)</f>
        <v>45657</v>
      </c>
    </row>
    <row r="942" spans="1:16" x14ac:dyDescent="0.25">
      <c r="A942" s="9" t="s">
        <v>11</v>
      </c>
      <c r="B942" s="10">
        <v>45657</v>
      </c>
      <c r="C942" s="9" t="s">
        <v>106</v>
      </c>
      <c r="D942" s="9">
        <v>2</v>
      </c>
      <c r="E942" s="9" t="s">
        <v>18</v>
      </c>
      <c r="F942" s="9">
        <v>487149</v>
      </c>
      <c r="G942" s="9" t="s">
        <v>124</v>
      </c>
      <c r="H942" s="9" t="s">
        <v>144</v>
      </c>
      <c r="I942" s="9">
        <v>35</v>
      </c>
      <c r="J942" s="9">
        <v>18</v>
      </c>
      <c r="K942" s="9">
        <v>0</v>
      </c>
      <c r="L942" s="10">
        <v>0</v>
      </c>
      <c r="M942" s="13" t="str">
        <f>IFERROR(TEXT(Table1[[#This Row],[Report Date]], "mmmm"),"")</f>
        <v>December</v>
      </c>
      <c r="N942" s="13">
        <f>IFERROR(YEAR(Table1[[#This Row],[Report Date]]),"")</f>
        <v>2024</v>
      </c>
      <c r="O942" s="13" t="str">
        <f ca="1">IF(Table1[[#This Row],[Report Date]]&gt;=TODAY()-6, "within week", "Older")</f>
        <v>Older</v>
      </c>
      <c r="P942" s="37">
        <f>EOMONTH(Table1[[#This Row],[Report Date]], 0)</f>
        <v>45657</v>
      </c>
    </row>
    <row r="943" spans="1:16" x14ac:dyDescent="0.25">
      <c r="A943" s="9" t="s">
        <v>11</v>
      </c>
      <c r="B943" s="10">
        <v>45657</v>
      </c>
      <c r="C943" s="9" t="s">
        <v>106</v>
      </c>
      <c r="D943" s="9">
        <v>2</v>
      </c>
      <c r="E943" s="9" t="s">
        <v>18</v>
      </c>
      <c r="F943" s="9">
        <v>462301</v>
      </c>
      <c r="G943" s="9" t="s">
        <v>117</v>
      </c>
      <c r="H943" s="9" t="s">
        <v>129</v>
      </c>
      <c r="I943" s="9">
        <v>48</v>
      </c>
      <c r="J943" s="9">
        <v>18</v>
      </c>
      <c r="K943" s="9">
        <v>0</v>
      </c>
      <c r="L943" s="10">
        <v>0</v>
      </c>
      <c r="M943" s="13" t="str">
        <f>IFERROR(TEXT(Table1[[#This Row],[Report Date]], "mmmm"),"")</f>
        <v>December</v>
      </c>
      <c r="N943" s="13">
        <f>IFERROR(YEAR(Table1[[#This Row],[Report Date]]),"")</f>
        <v>2024</v>
      </c>
      <c r="O943" s="13" t="str">
        <f ca="1">IF(Table1[[#This Row],[Report Date]]&gt;=TODAY()-6, "within week", "Older")</f>
        <v>Older</v>
      </c>
      <c r="P943" s="37">
        <f>EOMONTH(Table1[[#This Row],[Report Date]], 0)</f>
        <v>45657</v>
      </c>
    </row>
    <row r="944" spans="1:16" x14ac:dyDescent="0.25">
      <c r="A944" s="9" t="s">
        <v>11</v>
      </c>
      <c r="B944" s="10">
        <v>45657</v>
      </c>
      <c r="C944" s="9" t="s">
        <v>106</v>
      </c>
      <c r="D944" s="9">
        <v>2</v>
      </c>
      <c r="E944" s="9" t="s">
        <v>18</v>
      </c>
      <c r="F944" s="9">
        <v>394018</v>
      </c>
      <c r="G944" s="9" t="s">
        <v>118</v>
      </c>
      <c r="H944" s="9" t="s">
        <v>130</v>
      </c>
      <c r="I944" s="9">
        <v>70</v>
      </c>
      <c r="J944" s="9">
        <v>18</v>
      </c>
      <c r="K944" s="9">
        <v>0</v>
      </c>
      <c r="L944" s="10">
        <v>0</v>
      </c>
      <c r="M944" s="13" t="str">
        <f>IFERROR(TEXT(Table1[[#This Row],[Report Date]], "mmmm"),"")</f>
        <v>December</v>
      </c>
      <c r="N944" s="13">
        <f>IFERROR(YEAR(Table1[[#This Row],[Report Date]]),"")</f>
        <v>2024</v>
      </c>
      <c r="O944" s="13" t="str">
        <f ca="1">IF(Table1[[#This Row],[Report Date]]&gt;=TODAY()-6, "within week", "Older")</f>
        <v>Older</v>
      </c>
      <c r="P944" s="37">
        <f>EOMONTH(Table1[[#This Row],[Report Date]], 0)</f>
        <v>45657</v>
      </c>
    </row>
    <row r="945" spans="1:16" x14ac:dyDescent="0.25">
      <c r="A945" s="9" t="s">
        <v>11</v>
      </c>
      <c r="B945" s="10">
        <v>45657</v>
      </c>
      <c r="C945" s="9" t="s">
        <v>106</v>
      </c>
      <c r="D945" s="9">
        <v>2</v>
      </c>
      <c r="E945" s="9" t="s">
        <v>18</v>
      </c>
      <c r="F945" s="9">
        <v>699268</v>
      </c>
      <c r="G945" s="9" t="s">
        <v>122</v>
      </c>
      <c r="H945" s="9" t="s">
        <v>138</v>
      </c>
      <c r="I945" s="9">
        <v>166</v>
      </c>
      <c r="J945" s="9">
        <v>19</v>
      </c>
      <c r="K945" s="9">
        <v>0</v>
      </c>
      <c r="L945" s="10">
        <v>0</v>
      </c>
      <c r="M945" s="13" t="str">
        <f>IFERROR(TEXT(Table1[[#This Row],[Report Date]], "mmmm"),"")</f>
        <v>December</v>
      </c>
      <c r="N945" s="13">
        <f>IFERROR(YEAR(Table1[[#This Row],[Report Date]]),"")</f>
        <v>2024</v>
      </c>
      <c r="O945" s="13" t="str">
        <f ca="1">IF(Table1[[#This Row],[Report Date]]&gt;=TODAY()-6, "within week", "Older")</f>
        <v>Older</v>
      </c>
      <c r="P945" s="37">
        <f>EOMONTH(Table1[[#This Row],[Report Date]], 0)</f>
        <v>45657</v>
      </c>
    </row>
    <row r="946" spans="1:16" x14ac:dyDescent="0.25">
      <c r="A946" s="9" t="s">
        <v>11</v>
      </c>
      <c r="B946" s="10">
        <v>45657</v>
      </c>
      <c r="C946" s="9" t="s">
        <v>106</v>
      </c>
      <c r="D946" s="9">
        <v>2</v>
      </c>
      <c r="E946" s="9" t="s">
        <v>18</v>
      </c>
      <c r="F946" s="9">
        <v>451866</v>
      </c>
      <c r="G946" s="9" t="s">
        <v>125</v>
      </c>
      <c r="H946" s="9" t="s">
        <v>141</v>
      </c>
      <c r="I946" s="9">
        <v>113</v>
      </c>
      <c r="J946" s="9">
        <v>32</v>
      </c>
      <c r="K946" s="9">
        <v>0</v>
      </c>
      <c r="L946" s="10">
        <v>0</v>
      </c>
      <c r="M946" s="13" t="str">
        <f>IFERROR(TEXT(Table1[[#This Row],[Report Date]], "mmmm"),"")</f>
        <v>December</v>
      </c>
      <c r="N946" s="13">
        <f>IFERROR(YEAR(Table1[[#This Row],[Report Date]]),"")</f>
        <v>2024</v>
      </c>
      <c r="O946" s="13" t="str">
        <f ca="1">IF(Table1[[#This Row],[Report Date]]&gt;=TODAY()-6, "within week", "Older")</f>
        <v>Older</v>
      </c>
      <c r="P946" s="37">
        <f>EOMONTH(Table1[[#This Row],[Report Date]], 0)</f>
        <v>45657</v>
      </c>
    </row>
    <row r="947" spans="1:16" x14ac:dyDescent="0.25">
      <c r="A947" s="9" t="s">
        <v>11</v>
      </c>
      <c r="B947" s="10">
        <v>45657</v>
      </c>
      <c r="C947" s="9" t="s">
        <v>106</v>
      </c>
      <c r="D947" s="9">
        <v>2</v>
      </c>
      <c r="E947" s="9" t="s">
        <v>18</v>
      </c>
      <c r="F947" s="9">
        <v>794929</v>
      </c>
      <c r="G947" s="9" t="s">
        <v>117</v>
      </c>
      <c r="H947" s="9" t="s">
        <v>145</v>
      </c>
      <c r="I947" s="9">
        <v>97</v>
      </c>
      <c r="J947" s="9">
        <v>69</v>
      </c>
      <c r="K947" s="9">
        <v>0</v>
      </c>
      <c r="L947" s="10">
        <v>0</v>
      </c>
      <c r="M947" s="13" t="str">
        <f>IFERROR(TEXT(Table1[[#This Row],[Report Date]], "mmmm"),"")</f>
        <v>December</v>
      </c>
      <c r="N947" s="13">
        <f>IFERROR(YEAR(Table1[[#This Row],[Report Date]]),"")</f>
        <v>2024</v>
      </c>
      <c r="O947" s="13" t="str">
        <f ca="1">IF(Table1[[#This Row],[Report Date]]&gt;=TODAY()-6, "within week", "Older")</f>
        <v>Older</v>
      </c>
      <c r="P947" s="37">
        <f>EOMONTH(Table1[[#This Row],[Report Date]], 0)</f>
        <v>45657</v>
      </c>
    </row>
    <row r="948" spans="1:16" x14ac:dyDescent="0.25">
      <c r="A948" s="9" t="s">
        <v>11</v>
      </c>
      <c r="B948" s="10">
        <v>45657</v>
      </c>
      <c r="C948" s="9" t="s">
        <v>106</v>
      </c>
      <c r="D948" s="9">
        <v>2</v>
      </c>
      <c r="E948" s="9" t="s">
        <v>18</v>
      </c>
      <c r="F948" s="9">
        <v>231442</v>
      </c>
      <c r="G948" s="9" t="s">
        <v>116</v>
      </c>
      <c r="H948" s="9" t="s">
        <v>136</v>
      </c>
      <c r="I948" s="9">
        <v>49</v>
      </c>
      <c r="J948" s="9">
        <v>28</v>
      </c>
      <c r="K948" s="9">
        <v>0</v>
      </c>
      <c r="L948" s="10">
        <v>0</v>
      </c>
      <c r="M948" s="13" t="str">
        <f>IFERROR(TEXT(Table1[[#This Row],[Report Date]], "mmmm"),"")</f>
        <v>December</v>
      </c>
      <c r="N948" s="13">
        <f>IFERROR(YEAR(Table1[[#This Row],[Report Date]]),"")</f>
        <v>2024</v>
      </c>
      <c r="O948" s="13" t="str">
        <f ca="1">IF(Table1[[#This Row],[Report Date]]&gt;=TODAY()-6, "within week", "Older")</f>
        <v>Older</v>
      </c>
      <c r="P948" s="37">
        <f>EOMONTH(Table1[[#This Row],[Report Date]], 0)</f>
        <v>45657</v>
      </c>
    </row>
    <row r="949" spans="1:16" x14ac:dyDescent="0.25">
      <c r="A949" s="9" t="s">
        <v>11</v>
      </c>
      <c r="B949" s="10">
        <v>45657</v>
      </c>
      <c r="C949" s="9" t="s">
        <v>106</v>
      </c>
      <c r="D949" s="9">
        <v>2</v>
      </c>
      <c r="E949" s="9" t="s">
        <v>19</v>
      </c>
      <c r="F949" s="9">
        <v>593489</v>
      </c>
      <c r="G949" s="9" t="s">
        <v>127</v>
      </c>
      <c r="H949" s="9" t="s">
        <v>147</v>
      </c>
      <c r="I949" s="9">
        <v>8</v>
      </c>
      <c r="J949" s="9">
        <v>0</v>
      </c>
      <c r="K949" s="9">
        <v>0</v>
      </c>
      <c r="L949" s="10">
        <v>0</v>
      </c>
      <c r="M949" s="13" t="str">
        <f>IFERROR(TEXT(Table1[[#This Row],[Report Date]], "mmmm"),"")</f>
        <v>December</v>
      </c>
      <c r="N949" s="13">
        <f>IFERROR(YEAR(Table1[[#This Row],[Report Date]]),"")</f>
        <v>2024</v>
      </c>
      <c r="O949" s="13" t="str">
        <f ca="1">IF(Table1[[#This Row],[Report Date]]&gt;=TODAY()-6, "within week", "Older")</f>
        <v>Older</v>
      </c>
      <c r="P949" s="37">
        <f>EOMONTH(Table1[[#This Row],[Report Date]], 0)</f>
        <v>45657</v>
      </c>
    </row>
    <row r="950" spans="1:16" x14ac:dyDescent="0.25">
      <c r="A950" s="9" t="s">
        <v>4</v>
      </c>
      <c r="B950" s="10">
        <v>45657</v>
      </c>
      <c r="C950" s="9" t="s">
        <v>106</v>
      </c>
      <c r="D950" s="9">
        <v>2</v>
      </c>
      <c r="E950" s="9" t="s">
        <v>20</v>
      </c>
      <c r="F950" s="9">
        <v>761561</v>
      </c>
      <c r="G950" s="9" t="s">
        <v>126</v>
      </c>
      <c r="H950" s="9" t="s">
        <v>130</v>
      </c>
      <c r="I950" s="9">
        <v>1</v>
      </c>
      <c r="J950" s="9">
        <v>0</v>
      </c>
      <c r="K950" s="9">
        <v>0</v>
      </c>
      <c r="L950" s="10">
        <v>0</v>
      </c>
      <c r="M950" s="13" t="str">
        <f>IFERROR(TEXT(Table1[[#This Row],[Report Date]], "mmmm"),"")</f>
        <v>December</v>
      </c>
      <c r="N950" s="13">
        <f>IFERROR(YEAR(Table1[[#This Row],[Report Date]]),"")</f>
        <v>2024</v>
      </c>
      <c r="O950" s="13" t="str">
        <f ca="1">IF(Table1[[#This Row],[Report Date]]&gt;=TODAY()-6, "within week", "Older")</f>
        <v>Older</v>
      </c>
      <c r="P950" s="37">
        <f>EOMONTH(Table1[[#This Row],[Report Date]], 0)</f>
        <v>45657</v>
      </c>
    </row>
    <row r="951" spans="1:16" x14ac:dyDescent="0.25">
      <c r="A951" s="9" t="s">
        <v>4</v>
      </c>
      <c r="B951" s="10">
        <v>45657</v>
      </c>
      <c r="C951" s="9" t="s">
        <v>106</v>
      </c>
      <c r="D951" s="9">
        <v>2</v>
      </c>
      <c r="E951" s="9" t="s">
        <v>18</v>
      </c>
      <c r="F951" s="9">
        <v>940034</v>
      </c>
      <c r="G951" s="9" t="s">
        <v>120</v>
      </c>
      <c r="H951" s="9" t="s">
        <v>136</v>
      </c>
      <c r="I951" s="9">
        <v>55</v>
      </c>
      <c r="J951" s="9">
        <v>15</v>
      </c>
      <c r="K951" s="9">
        <v>0</v>
      </c>
      <c r="L951" s="10">
        <v>0</v>
      </c>
      <c r="M951" s="13" t="str">
        <f>IFERROR(TEXT(Table1[[#This Row],[Report Date]], "mmmm"),"")</f>
        <v>December</v>
      </c>
      <c r="N951" s="13">
        <f>IFERROR(YEAR(Table1[[#This Row],[Report Date]]),"")</f>
        <v>2024</v>
      </c>
      <c r="O951" s="13" t="str">
        <f ca="1">IF(Table1[[#This Row],[Report Date]]&gt;=TODAY()-6, "within week", "Older")</f>
        <v>Older</v>
      </c>
      <c r="P951" s="37">
        <f>EOMONTH(Table1[[#This Row],[Report Date]], 0)</f>
        <v>45657</v>
      </c>
    </row>
    <row r="952" spans="1:16" x14ac:dyDescent="0.25">
      <c r="A952" s="9" t="s">
        <v>11</v>
      </c>
      <c r="B952" s="10">
        <v>45650</v>
      </c>
      <c r="C952" s="9" t="s">
        <v>106</v>
      </c>
      <c r="D952" s="9">
        <v>2</v>
      </c>
      <c r="E952" s="9" t="s">
        <v>18</v>
      </c>
      <c r="F952" s="9">
        <v>523879</v>
      </c>
      <c r="G952" s="9" t="s">
        <v>119</v>
      </c>
      <c r="H952" s="9" t="s">
        <v>143</v>
      </c>
      <c r="I952" s="9">
        <v>48</v>
      </c>
      <c r="J952" s="9">
        <v>31</v>
      </c>
      <c r="K952" s="9">
        <v>0</v>
      </c>
      <c r="L952" s="10">
        <v>0</v>
      </c>
      <c r="M952" s="13" t="str">
        <f>IFERROR(TEXT(Table1[[#This Row],[Report Date]], "mmmm"),"")</f>
        <v>December</v>
      </c>
      <c r="N952" s="13">
        <f>IFERROR(YEAR(Table1[[#This Row],[Report Date]]),"")</f>
        <v>2024</v>
      </c>
      <c r="O952" s="13" t="str">
        <f ca="1">IF(Table1[[#This Row],[Report Date]]&gt;=TODAY()-6, "within week", "Older")</f>
        <v>Older</v>
      </c>
      <c r="P952" s="37">
        <f>EOMONTH(Table1[[#This Row],[Report Date]], 0)</f>
        <v>45657</v>
      </c>
    </row>
    <row r="953" spans="1:16" x14ac:dyDescent="0.25">
      <c r="A953" s="9" t="s">
        <v>11</v>
      </c>
      <c r="B953" s="10">
        <v>45650</v>
      </c>
      <c r="C953" s="9" t="s">
        <v>106</v>
      </c>
      <c r="D953" s="9">
        <v>2</v>
      </c>
      <c r="E953" s="9" t="s">
        <v>18</v>
      </c>
      <c r="F953" s="9">
        <v>300245</v>
      </c>
      <c r="G953" s="9" t="s">
        <v>124</v>
      </c>
      <c r="H953" s="9" t="s">
        <v>128</v>
      </c>
      <c r="I953" s="9">
        <v>196</v>
      </c>
      <c r="J953" s="9">
        <v>28</v>
      </c>
      <c r="K953" s="9">
        <v>0</v>
      </c>
      <c r="L953" s="10">
        <v>0</v>
      </c>
      <c r="M953" s="13" t="str">
        <f>IFERROR(TEXT(Table1[[#This Row],[Report Date]], "mmmm"),"")</f>
        <v>December</v>
      </c>
      <c r="N953" s="13">
        <f>IFERROR(YEAR(Table1[[#This Row],[Report Date]]),"")</f>
        <v>2024</v>
      </c>
      <c r="O953" s="13" t="str">
        <f ca="1">IF(Table1[[#This Row],[Report Date]]&gt;=TODAY()-6, "within week", "Older")</f>
        <v>Older</v>
      </c>
      <c r="P953" s="37">
        <f>EOMONTH(Table1[[#This Row],[Report Date]], 0)</f>
        <v>45657</v>
      </c>
    </row>
    <row r="954" spans="1:16" x14ac:dyDescent="0.25">
      <c r="A954" s="9" t="s">
        <v>6</v>
      </c>
      <c r="B954" s="10">
        <v>45650</v>
      </c>
      <c r="C954" s="9" t="s">
        <v>106</v>
      </c>
      <c r="D954" s="9">
        <v>2</v>
      </c>
      <c r="E954" s="9" t="s">
        <v>20</v>
      </c>
      <c r="F954" s="9">
        <v>157611</v>
      </c>
      <c r="G954" s="9" t="s">
        <v>126</v>
      </c>
      <c r="H954" s="9" t="s">
        <v>138</v>
      </c>
      <c r="I954" s="9">
        <v>1</v>
      </c>
      <c r="J954" s="9">
        <v>0</v>
      </c>
      <c r="K954" s="9">
        <v>0</v>
      </c>
      <c r="L954" s="10">
        <v>0</v>
      </c>
      <c r="M954" s="13" t="str">
        <f>IFERROR(TEXT(Table1[[#This Row],[Report Date]], "mmmm"),"")</f>
        <v>December</v>
      </c>
      <c r="N954" s="13">
        <f>IFERROR(YEAR(Table1[[#This Row],[Report Date]]),"")</f>
        <v>2024</v>
      </c>
      <c r="O954" s="13" t="str">
        <f ca="1">IF(Table1[[#This Row],[Report Date]]&gt;=TODAY()-6, "within week", "Older")</f>
        <v>Older</v>
      </c>
      <c r="P954" s="37">
        <f>EOMONTH(Table1[[#This Row],[Report Date]], 0)</f>
        <v>45657</v>
      </c>
    </row>
    <row r="955" spans="1:16" x14ac:dyDescent="0.25">
      <c r="A955" s="9" t="s">
        <v>2</v>
      </c>
      <c r="B955" s="10">
        <v>45650</v>
      </c>
      <c r="C955" s="9" t="s">
        <v>106</v>
      </c>
      <c r="D955" s="9">
        <v>2</v>
      </c>
      <c r="E955" s="9" t="s">
        <v>20</v>
      </c>
      <c r="F955" s="9">
        <v>940654</v>
      </c>
      <c r="G955" s="9" t="s">
        <v>116</v>
      </c>
      <c r="H955" s="9" t="s">
        <v>132</v>
      </c>
      <c r="I955" s="9">
        <v>1</v>
      </c>
      <c r="J955" s="9">
        <v>0</v>
      </c>
      <c r="K955" s="9">
        <v>0</v>
      </c>
      <c r="L955" s="10">
        <v>0</v>
      </c>
      <c r="M955" s="13" t="str">
        <f>IFERROR(TEXT(Table1[[#This Row],[Report Date]], "mmmm"),"")</f>
        <v>December</v>
      </c>
      <c r="N955" s="13">
        <f>IFERROR(YEAR(Table1[[#This Row],[Report Date]]),"")</f>
        <v>2024</v>
      </c>
      <c r="O955" s="13" t="str">
        <f ca="1">IF(Table1[[#This Row],[Report Date]]&gt;=TODAY()-6, "within week", "Older")</f>
        <v>Older</v>
      </c>
      <c r="P955" s="37">
        <f>EOMONTH(Table1[[#This Row],[Report Date]], 0)</f>
        <v>45657</v>
      </c>
    </row>
    <row r="956" spans="1:16" x14ac:dyDescent="0.25">
      <c r="A956" s="9" t="s">
        <v>2</v>
      </c>
      <c r="B956" s="10">
        <v>45650</v>
      </c>
      <c r="C956" s="9" t="s">
        <v>106</v>
      </c>
      <c r="D956" s="9">
        <v>2</v>
      </c>
      <c r="E956" s="9" t="s">
        <v>20</v>
      </c>
      <c r="F956" s="9">
        <v>419992</v>
      </c>
      <c r="G956" s="9" t="s">
        <v>117</v>
      </c>
      <c r="H956" s="9" t="s">
        <v>133</v>
      </c>
      <c r="I956" s="9">
        <v>1</v>
      </c>
      <c r="J956" s="9">
        <v>0</v>
      </c>
      <c r="K956" s="9">
        <v>0</v>
      </c>
      <c r="L956" s="10">
        <v>0</v>
      </c>
      <c r="M956" s="13" t="str">
        <f>IFERROR(TEXT(Table1[[#This Row],[Report Date]], "mmmm"),"")</f>
        <v>December</v>
      </c>
      <c r="N956" s="13">
        <f>IFERROR(YEAR(Table1[[#This Row],[Report Date]]),"")</f>
        <v>2024</v>
      </c>
      <c r="O956" s="13" t="str">
        <f ca="1">IF(Table1[[#This Row],[Report Date]]&gt;=TODAY()-6, "within week", "Older")</f>
        <v>Older</v>
      </c>
      <c r="P956" s="37">
        <f>EOMONTH(Table1[[#This Row],[Report Date]], 0)</f>
        <v>45657</v>
      </c>
    </row>
    <row r="957" spans="1:16" x14ac:dyDescent="0.25">
      <c r="A957" s="9" t="s">
        <v>2</v>
      </c>
      <c r="B957" s="10">
        <v>45650</v>
      </c>
      <c r="C957" s="9" t="s">
        <v>106</v>
      </c>
      <c r="D957" s="9">
        <v>2</v>
      </c>
      <c r="E957" s="9" t="s">
        <v>19</v>
      </c>
      <c r="F957" s="9">
        <v>812343</v>
      </c>
      <c r="G957" s="9" t="s">
        <v>119</v>
      </c>
      <c r="H957" s="9" t="s">
        <v>147</v>
      </c>
      <c r="I957" s="9">
        <v>7</v>
      </c>
      <c r="J957" s="9">
        <v>0</v>
      </c>
      <c r="K957" s="9">
        <v>0</v>
      </c>
      <c r="L957" s="10">
        <v>0</v>
      </c>
      <c r="M957" s="13" t="str">
        <f>IFERROR(TEXT(Table1[[#This Row],[Report Date]], "mmmm"),"")</f>
        <v>December</v>
      </c>
      <c r="N957" s="13">
        <f>IFERROR(YEAR(Table1[[#This Row],[Report Date]]),"")</f>
        <v>2024</v>
      </c>
      <c r="O957" s="13" t="str">
        <f ca="1">IF(Table1[[#This Row],[Report Date]]&gt;=TODAY()-6, "within week", "Older")</f>
        <v>Older</v>
      </c>
      <c r="P957" s="37">
        <f>EOMONTH(Table1[[#This Row],[Report Date]], 0)</f>
        <v>45657</v>
      </c>
    </row>
    <row r="958" spans="1:16" x14ac:dyDescent="0.25">
      <c r="A958" s="9" t="s">
        <v>16</v>
      </c>
      <c r="B958" s="10">
        <v>45643</v>
      </c>
      <c r="C958" s="9" t="s">
        <v>106</v>
      </c>
      <c r="D958" s="9">
        <v>2</v>
      </c>
      <c r="E958" s="9" t="s">
        <v>18</v>
      </c>
      <c r="F958" s="9">
        <v>852177</v>
      </c>
      <c r="G958" s="9" t="s">
        <v>122</v>
      </c>
      <c r="H958" s="9" t="s">
        <v>130</v>
      </c>
      <c r="I958" s="9">
        <v>48</v>
      </c>
      <c r="J958" s="9">
        <v>22</v>
      </c>
      <c r="K958" s="9">
        <v>0</v>
      </c>
      <c r="L958" s="10">
        <v>0</v>
      </c>
      <c r="M958" s="13" t="str">
        <f>IFERROR(TEXT(Table1[[#This Row],[Report Date]], "mmmm"),"")</f>
        <v>December</v>
      </c>
      <c r="N958" s="13">
        <f>IFERROR(YEAR(Table1[[#This Row],[Report Date]]),"")</f>
        <v>2024</v>
      </c>
      <c r="O958" s="13" t="str">
        <f ca="1">IF(Table1[[#This Row],[Report Date]]&gt;=TODAY()-6, "within week", "Older")</f>
        <v>Older</v>
      </c>
      <c r="P958" s="37">
        <f>EOMONTH(Table1[[#This Row],[Report Date]], 0)</f>
        <v>45657</v>
      </c>
    </row>
    <row r="959" spans="1:16" x14ac:dyDescent="0.25">
      <c r="A959" s="9" t="s">
        <v>11</v>
      </c>
      <c r="B959" s="10">
        <v>45643</v>
      </c>
      <c r="C959" s="9" t="s">
        <v>106</v>
      </c>
      <c r="D959" s="9">
        <v>2</v>
      </c>
      <c r="E959" s="9" t="s">
        <v>18</v>
      </c>
      <c r="F959" s="9">
        <v>328081</v>
      </c>
      <c r="G959" s="9" t="s">
        <v>116</v>
      </c>
      <c r="H959" s="9" t="s">
        <v>136</v>
      </c>
      <c r="I959" s="9">
        <v>25</v>
      </c>
      <c r="J959" s="9">
        <v>22</v>
      </c>
      <c r="K959" s="9">
        <v>0</v>
      </c>
      <c r="L959" s="10">
        <v>0</v>
      </c>
      <c r="M959" s="13" t="str">
        <f>IFERROR(TEXT(Table1[[#This Row],[Report Date]], "mmmm"),"")</f>
        <v>December</v>
      </c>
      <c r="N959" s="13">
        <f>IFERROR(YEAR(Table1[[#This Row],[Report Date]]),"")</f>
        <v>2024</v>
      </c>
      <c r="O959" s="13" t="str">
        <f ca="1">IF(Table1[[#This Row],[Report Date]]&gt;=TODAY()-6, "within week", "Older")</f>
        <v>Older</v>
      </c>
      <c r="P959" s="37">
        <f>EOMONTH(Table1[[#This Row],[Report Date]], 0)</f>
        <v>45657</v>
      </c>
    </row>
    <row r="960" spans="1:16" x14ac:dyDescent="0.25">
      <c r="A960" s="9" t="s">
        <v>11</v>
      </c>
      <c r="B960" s="10">
        <v>45643</v>
      </c>
      <c r="C960" s="9" t="s">
        <v>106</v>
      </c>
      <c r="D960" s="9">
        <v>2</v>
      </c>
      <c r="E960" s="9" t="s">
        <v>18</v>
      </c>
      <c r="F960" s="9">
        <v>120258</v>
      </c>
      <c r="G960" s="9" t="s">
        <v>119</v>
      </c>
      <c r="H960" s="9" t="s">
        <v>135</v>
      </c>
      <c r="I960" s="9">
        <v>83</v>
      </c>
      <c r="J960" s="9">
        <v>29</v>
      </c>
      <c r="K960" s="9">
        <v>0</v>
      </c>
      <c r="L960" s="10">
        <v>0</v>
      </c>
      <c r="M960" s="13" t="str">
        <f>IFERROR(TEXT(Table1[[#This Row],[Report Date]], "mmmm"),"")</f>
        <v>December</v>
      </c>
      <c r="N960" s="13">
        <f>IFERROR(YEAR(Table1[[#This Row],[Report Date]]),"")</f>
        <v>2024</v>
      </c>
      <c r="O960" s="13" t="str">
        <f ca="1">IF(Table1[[#This Row],[Report Date]]&gt;=TODAY()-6, "within week", "Older")</f>
        <v>Older</v>
      </c>
      <c r="P960" s="37">
        <f>EOMONTH(Table1[[#This Row],[Report Date]], 0)</f>
        <v>45657</v>
      </c>
    </row>
    <row r="961" spans="1:16" x14ac:dyDescent="0.25">
      <c r="A961" s="9" t="s">
        <v>11</v>
      </c>
      <c r="B961" s="10">
        <v>45643</v>
      </c>
      <c r="C961" s="9" t="s">
        <v>106</v>
      </c>
      <c r="D961" s="9">
        <v>2</v>
      </c>
      <c r="E961" s="9" t="s">
        <v>18</v>
      </c>
      <c r="F961" s="9">
        <v>770174</v>
      </c>
      <c r="G961" s="9" t="s">
        <v>124</v>
      </c>
      <c r="H961" s="9" t="s">
        <v>140</v>
      </c>
      <c r="I961" s="9">
        <v>88</v>
      </c>
      <c r="J961" s="9">
        <v>23</v>
      </c>
      <c r="K961" s="9">
        <v>0</v>
      </c>
      <c r="L961" s="10">
        <v>0</v>
      </c>
      <c r="M961" s="13" t="str">
        <f>IFERROR(TEXT(Table1[[#This Row],[Report Date]], "mmmm"),"")</f>
        <v>December</v>
      </c>
      <c r="N961" s="13">
        <f>IFERROR(YEAR(Table1[[#This Row],[Report Date]]),"")</f>
        <v>2024</v>
      </c>
      <c r="O961" s="13" t="str">
        <f ca="1">IF(Table1[[#This Row],[Report Date]]&gt;=TODAY()-6, "within week", "Older")</f>
        <v>Older</v>
      </c>
      <c r="P961" s="37">
        <f>EOMONTH(Table1[[#This Row],[Report Date]], 0)</f>
        <v>45657</v>
      </c>
    </row>
    <row r="962" spans="1:16" x14ac:dyDescent="0.25">
      <c r="A962" s="9" t="s">
        <v>8</v>
      </c>
      <c r="B962" s="10">
        <v>45643</v>
      </c>
      <c r="C962" s="9" t="s">
        <v>106</v>
      </c>
      <c r="D962" s="9">
        <v>2</v>
      </c>
      <c r="E962" s="9" t="s">
        <v>17</v>
      </c>
      <c r="F962" s="9">
        <v>488076</v>
      </c>
      <c r="G962" s="9" t="s">
        <v>118</v>
      </c>
      <c r="H962" s="9" t="s">
        <v>146</v>
      </c>
      <c r="I962" s="9">
        <v>236</v>
      </c>
      <c r="J962" s="9">
        <v>15</v>
      </c>
      <c r="K962" s="9">
        <v>1</v>
      </c>
      <c r="L962" s="10">
        <v>0</v>
      </c>
      <c r="M962" s="13" t="str">
        <f>IFERROR(TEXT(Table1[[#This Row],[Report Date]], "mmmm"),"")</f>
        <v>December</v>
      </c>
      <c r="N962" s="13">
        <f>IFERROR(YEAR(Table1[[#This Row],[Report Date]]),"")</f>
        <v>2024</v>
      </c>
      <c r="O962" s="13" t="str">
        <f ca="1">IF(Table1[[#This Row],[Report Date]]&gt;=TODAY()-6, "within week", "Older")</f>
        <v>Older</v>
      </c>
      <c r="P962" s="37">
        <f>EOMONTH(Table1[[#This Row],[Report Date]], 0)</f>
        <v>45657</v>
      </c>
    </row>
    <row r="963" spans="1:16" x14ac:dyDescent="0.25">
      <c r="A963" s="9" t="s">
        <v>6</v>
      </c>
      <c r="B963" s="10">
        <v>45643</v>
      </c>
      <c r="C963" s="9" t="s">
        <v>106</v>
      </c>
      <c r="D963" s="9">
        <v>2</v>
      </c>
      <c r="E963" s="9" t="s">
        <v>18</v>
      </c>
      <c r="F963" s="9">
        <v>610449</v>
      </c>
      <c r="G963" s="9" t="s">
        <v>117</v>
      </c>
      <c r="H963" s="9" t="s">
        <v>137</v>
      </c>
      <c r="I963" s="9">
        <v>77</v>
      </c>
      <c r="J963" s="9">
        <v>54</v>
      </c>
      <c r="K963" s="9">
        <v>0</v>
      </c>
      <c r="L963" s="10">
        <v>0</v>
      </c>
      <c r="M963" s="13" t="str">
        <f>IFERROR(TEXT(Table1[[#This Row],[Report Date]], "mmmm"),"")</f>
        <v>December</v>
      </c>
      <c r="N963" s="13">
        <f>IFERROR(YEAR(Table1[[#This Row],[Report Date]]),"")</f>
        <v>2024</v>
      </c>
      <c r="O963" s="13" t="str">
        <f ca="1">IF(Table1[[#This Row],[Report Date]]&gt;=TODAY()-6, "within week", "Older")</f>
        <v>Older</v>
      </c>
      <c r="P963" s="37">
        <f>EOMONTH(Table1[[#This Row],[Report Date]], 0)</f>
        <v>45657</v>
      </c>
    </row>
    <row r="964" spans="1:16" x14ac:dyDescent="0.25">
      <c r="A964" s="9" t="s">
        <v>2</v>
      </c>
      <c r="B964" s="10">
        <v>45643</v>
      </c>
      <c r="C964" s="9" t="s">
        <v>106</v>
      </c>
      <c r="D964" s="9">
        <v>2</v>
      </c>
      <c r="E964" s="9" t="s">
        <v>19</v>
      </c>
      <c r="F964" s="9">
        <v>186257</v>
      </c>
      <c r="G964" s="9" t="s">
        <v>117</v>
      </c>
      <c r="H964" s="9" t="s">
        <v>141</v>
      </c>
      <c r="I964" s="9">
        <v>6</v>
      </c>
      <c r="J964" s="9">
        <v>0</v>
      </c>
      <c r="K964" s="9">
        <v>0</v>
      </c>
      <c r="L964" s="10">
        <v>0</v>
      </c>
      <c r="M964" s="13" t="str">
        <f>IFERROR(TEXT(Table1[[#This Row],[Report Date]], "mmmm"),"")</f>
        <v>December</v>
      </c>
      <c r="N964" s="13">
        <f>IFERROR(YEAR(Table1[[#This Row],[Report Date]]),"")</f>
        <v>2024</v>
      </c>
      <c r="O964" s="13" t="str">
        <f ca="1">IF(Table1[[#This Row],[Report Date]]&gt;=TODAY()-6, "within week", "Older")</f>
        <v>Older</v>
      </c>
      <c r="P964" s="37">
        <f>EOMONTH(Table1[[#This Row],[Report Date]], 0)</f>
        <v>45657</v>
      </c>
    </row>
    <row r="965" spans="1:16" x14ac:dyDescent="0.25">
      <c r="A965" s="9" t="s">
        <v>15</v>
      </c>
      <c r="B965" s="10">
        <v>45636</v>
      </c>
      <c r="C965" s="9" t="s">
        <v>106</v>
      </c>
      <c r="D965" s="9">
        <v>2</v>
      </c>
      <c r="E965" s="9" t="s">
        <v>18</v>
      </c>
      <c r="F965" s="9">
        <v>854523</v>
      </c>
      <c r="G965" s="9" t="s">
        <v>124</v>
      </c>
      <c r="H965" s="9" t="s">
        <v>128</v>
      </c>
      <c r="I965" s="9">
        <v>146</v>
      </c>
      <c r="J965" s="9">
        <v>18</v>
      </c>
      <c r="K965" s="9">
        <v>0</v>
      </c>
      <c r="L965" s="10">
        <v>0</v>
      </c>
      <c r="M965" s="13" t="str">
        <f>IFERROR(TEXT(Table1[[#This Row],[Report Date]], "mmmm"),"")</f>
        <v>December</v>
      </c>
      <c r="N965" s="13">
        <f>IFERROR(YEAR(Table1[[#This Row],[Report Date]]),"")</f>
        <v>2024</v>
      </c>
      <c r="O965" s="13" t="str">
        <f ca="1">IF(Table1[[#This Row],[Report Date]]&gt;=TODAY()-6, "within week", "Older")</f>
        <v>Older</v>
      </c>
      <c r="P965" s="37">
        <f>EOMONTH(Table1[[#This Row],[Report Date]], 0)</f>
        <v>45657</v>
      </c>
    </row>
    <row r="966" spans="1:16" x14ac:dyDescent="0.25">
      <c r="A966" s="9" t="s">
        <v>11</v>
      </c>
      <c r="B966" s="10">
        <v>45636</v>
      </c>
      <c r="C966" s="9" t="s">
        <v>106</v>
      </c>
      <c r="D966" s="9">
        <v>2</v>
      </c>
      <c r="E966" s="9" t="s">
        <v>18</v>
      </c>
      <c r="F966" s="9">
        <v>415130</v>
      </c>
      <c r="G966" s="9" t="s">
        <v>124</v>
      </c>
      <c r="H966" s="9" t="s">
        <v>144</v>
      </c>
      <c r="I966" s="9">
        <v>40</v>
      </c>
      <c r="J966" s="9">
        <v>19</v>
      </c>
      <c r="K966" s="9">
        <v>0</v>
      </c>
      <c r="L966" s="10">
        <v>0</v>
      </c>
      <c r="M966" s="13" t="str">
        <f>IFERROR(TEXT(Table1[[#This Row],[Report Date]], "mmmm"),"")</f>
        <v>December</v>
      </c>
      <c r="N966" s="13">
        <f>IFERROR(YEAR(Table1[[#This Row],[Report Date]]),"")</f>
        <v>2024</v>
      </c>
      <c r="O966" s="13" t="str">
        <f ca="1">IF(Table1[[#This Row],[Report Date]]&gt;=TODAY()-6, "within week", "Older")</f>
        <v>Older</v>
      </c>
      <c r="P966" s="37">
        <f>EOMONTH(Table1[[#This Row],[Report Date]], 0)</f>
        <v>45657</v>
      </c>
    </row>
    <row r="967" spans="1:16" x14ac:dyDescent="0.25">
      <c r="A967" s="9" t="s">
        <v>11</v>
      </c>
      <c r="B967" s="10">
        <v>45636</v>
      </c>
      <c r="C967" s="9" t="s">
        <v>106</v>
      </c>
      <c r="D967" s="9">
        <v>2</v>
      </c>
      <c r="E967" s="9" t="s">
        <v>18</v>
      </c>
      <c r="F967" s="9">
        <v>917640</v>
      </c>
      <c r="G967" s="9" t="s">
        <v>118</v>
      </c>
      <c r="H967" s="9" t="s">
        <v>130</v>
      </c>
      <c r="I967" s="9">
        <v>102</v>
      </c>
      <c r="J967" s="9">
        <v>19</v>
      </c>
      <c r="K967" s="9">
        <v>0</v>
      </c>
      <c r="L967" s="10">
        <v>0</v>
      </c>
      <c r="M967" s="13" t="str">
        <f>IFERROR(TEXT(Table1[[#This Row],[Report Date]], "mmmm"),"")</f>
        <v>December</v>
      </c>
      <c r="N967" s="13">
        <f>IFERROR(YEAR(Table1[[#This Row],[Report Date]]),"")</f>
        <v>2024</v>
      </c>
      <c r="O967" s="13" t="str">
        <f ca="1">IF(Table1[[#This Row],[Report Date]]&gt;=TODAY()-6, "within week", "Older")</f>
        <v>Older</v>
      </c>
      <c r="P967" s="37">
        <f>EOMONTH(Table1[[#This Row],[Report Date]], 0)</f>
        <v>45657</v>
      </c>
    </row>
    <row r="968" spans="1:16" x14ac:dyDescent="0.25">
      <c r="A968" s="9" t="s">
        <v>11</v>
      </c>
      <c r="B968" s="10">
        <v>45636</v>
      </c>
      <c r="C968" s="9" t="s">
        <v>106</v>
      </c>
      <c r="D968" s="9">
        <v>2</v>
      </c>
      <c r="E968" s="9" t="s">
        <v>18</v>
      </c>
      <c r="F968" s="9">
        <v>558485</v>
      </c>
      <c r="G968" s="9" t="s">
        <v>119</v>
      </c>
      <c r="H968" s="9" t="s">
        <v>131</v>
      </c>
      <c r="I968" s="9">
        <v>25</v>
      </c>
      <c r="J968" s="9">
        <v>22</v>
      </c>
      <c r="K968" s="9">
        <v>0</v>
      </c>
      <c r="L968" s="10">
        <v>0</v>
      </c>
      <c r="M968" s="13" t="str">
        <f>IFERROR(TEXT(Table1[[#This Row],[Report Date]], "mmmm"),"")</f>
        <v>December</v>
      </c>
      <c r="N968" s="13">
        <f>IFERROR(YEAR(Table1[[#This Row],[Report Date]]),"")</f>
        <v>2024</v>
      </c>
      <c r="O968" s="13" t="str">
        <f ca="1">IF(Table1[[#This Row],[Report Date]]&gt;=TODAY()-6, "within week", "Older")</f>
        <v>Older</v>
      </c>
      <c r="P968" s="37">
        <f>EOMONTH(Table1[[#This Row],[Report Date]], 0)</f>
        <v>45657</v>
      </c>
    </row>
    <row r="969" spans="1:16" x14ac:dyDescent="0.25">
      <c r="A969" s="9" t="s">
        <v>11</v>
      </c>
      <c r="B969" s="10">
        <v>45636</v>
      </c>
      <c r="C969" s="9" t="s">
        <v>106</v>
      </c>
      <c r="D969" s="9">
        <v>2</v>
      </c>
      <c r="E969" s="9" t="s">
        <v>18</v>
      </c>
      <c r="F969" s="9">
        <v>476065</v>
      </c>
      <c r="G969" s="9" t="s">
        <v>124</v>
      </c>
      <c r="H969" s="9" t="s">
        <v>136</v>
      </c>
      <c r="I969" s="9">
        <v>67</v>
      </c>
      <c r="J969" s="9">
        <v>16</v>
      </c>
      <c r="K969" s="9">
        <v>0</v>
      </c>
      <c r="L969" s="10">
        <v>0</v>
      </c>
      <c r="M969" s="13" t="str">
        <f>IFERROR(TEXT(Table1[[#This Row],[Report Date]], "mmmm"),"")</f>
        <v>December</v>
      </c>
      <c r="N969" s="13">
        <f>IFERROR(YEAR(Table1[[#This Row],[Report Date]]),"")</f>
        <v>2024</v>
      </c>
      <c r="O969" s="13" t="str">
        <f ca="1">IF(Table1[[#This Row],[Report Date]]&gt;=TODAY()-6, "within week", "Older")</f>
        <v>Older</v>
      </c>
      <c r="P969" s="37">
        <f>EOMONTH(Table1[[#This Row],[Report Date]], 0)</f>
        <v>45657</v>
      </c>
    </row>
    <row r="970" spans="1:16" x14ac:dyDescent="0.25">
      <c r="A970" s="9" t="s">
        <v>11</v>
      </c>
      <c r="B970" s="10">
        <v>45636</v>
      </c>
      <c r="C970" s="9" t="s">
        <v>106</v>
      </c>
      <c r="D970" s="9">
        <v>2</v>
      </c>
      <c r="E970" s="9" t="s">
        <v>18</v>
      </c>
      <c r="F970" s="9">
        <v>803839</v>
      </c>
      <c r="G970" s="9" t="s">
        <v>125</v>
      </c>
      <c r="H970" s="9" t="s">
        <v>137</v>
      </c>
      <c r="I970" s="9">
        <v>28</v>
      </c>
      <c r="J970" s="9">
        <v>19</v>
      </c>
      <c r="K970" s="9">
        <v>0</v>
      </c>
      <c r="L970" s="10">
        <v>0</v>
      </c>
      <c r="M970" s="13" t="str">
        <f>IFERROR(TEXT(Table1[[#This Row],[Report Date]], "mmmm"),"")</f>
        <v>December</v>
      </c>
      <c r="N970" s="13">
        <f>IFERROR(YEAR(Table1[[#This Row],[Report Date]]),"")</f>
        <v>2024</v>
      </c>
      <c r="O970" s="13" t="str">
        <f ca="1">IF(Table1[[#This Row],[Report Date]]&gt;=TODAY()-6, "within week", "Older")</f>
        <v>Older</v>
      </c>
      <c r="P970" s="37">
        <f>EOMONTH(Table1[[#This Row],[Report Date]], 0)</f>
        <v>45657</v>
      </c>
    </row>
    <row r="971" spans="1:16" x14ac:dyDescent="0.25">
      <c r="A971" s="9" t="s">
        <v>11</v>
      </c>
      <c r="B971" s="10">
        <v>45636</v>
      </c>
      <c r="C971" s="9" t="s">
        <v>106</v>
      </c>
      <c r="D971" s="9">
        <v>2</v>
      </c>
      <c r="E971" s="9" t="s">
        <v>18</v>
      </c>
      <c r="F971" s="9">
        <v>343191</v>
      </c>
      <c r="G971" s="9" t="s">
        <v>117</v>
      </c>
      <c r="H971" s="9" t="s">
        <v>141</v>
      </c>
      <c r="I971" s="9">
        <v>56</v>
      </c>
      <c r="J971" s="9">
        <v>15</v>
      </c>
      <c r="K971" s="9">
        <v>0</v>
      </c>
      <c r="L971" s="10">
        <v>0</v>
      </c>
      <c r="M971" s="13" t="str">
        <f>IFERROR(TEXT(Table1[[#This Row],[Report Date]], "mmmm"),"")</f>
        <v>December</v>
      </c>
      <c r="N971" s="13">
        <f>IFERROR(YEAR(Table1[[#This Row],[Report Date]]),"")</f>
        <v>2024</v>
      </c>
      <c r="O971" s="13" t="str">
        <f ca="1">IF(Table1[[#This Row],[Report Date]]&gt;=TODAY()-6, "within week", "Older")</f>
        <v>Older</v>
      </c>
      <c r="P971" s="37">
        <f>EOMONTH(Table1[[#This Row],[Report Date]], 0)</f>
        <v>45657</v>
      </c>
    </row>
    <row r="972" spans="1:16" x14ac:dyDescent="0.25">
      <c r="A972" s="9" t="s">
        <v>11</v>
      </c>
      <c r="B972" s="10">
        <v>45636</v>
      </c>
      <c r="C972" s="9" t="s">
        <v>106</v>
      </c>
      <c r="D972" s="9">
        <v>2</v>
      </c>
      <c r="E972" s="9" t="s">
        <v>18</v>
      </c>
      <c r="F972" s="9">
        <v>829043</v>
      </c>
      <c r="G972" s="9" t="s">
        <v>118</v>
      </c>
      <c r="H972" s="9" t="s">
        <v>142</v>
      </c>
      <c r="I972" s="9">
        <v>61</v>
      </c>
      <c r="J972" s="9">
        <v>20</v>
      </c>
      <c r="K972" s="9">
        <v>0</v>
      </c>
      <c r="L972" s="10">
        <v>0</v>
      </c>
      <c r="M972" s="13" t="str">
        <f>IFERROR(TEXT(Table1[[#This Row],[Report Date]], "mmmm"),"")</f>
        <v>December</v>
      </c>
      <c r="N972" s="13">
        <f>IFERROR(YEAR(Table1[[#This Row],[Report Date]]),"")</f>
        <v>2024</v>
      </c>
      <c r="O972" s="13" t="str">
        <f ca="1">IF(Table1[[#This Row],[Report Date]]&gt;=TODAY()-6, "within week", "Older")</f>
        <v>Older</v>
      </c>
      <c r="P972" s="37">
        <f>EOMONTH(Table1[[#This Row],[Report Date]], 0)</f>
        <v>45657</v>
      </c>
    </row>
    <row r="973" spans="1:16" x14ac:dyDescent="0.25">
      <c r="A973" s="9" t="s">
        <v>8</v>
      </c>
      <c r="B973" s="10">
        <v>45636</v>
      </c>
      <c r="C973" s="9" t="s">
        <v>106</v>
      </c>
      <c r="D973" s="9">
        <v>2</v>
      </c>
      <c r="E973" s="9" t="s">
        <v>20</v>
      </c>
      <c r="F973" s="9">
        <v>984989</v>
      </c>
      <c r="G973" s="9" t="s">
        <v>123</v>
      </c>
      <c r="H973" s="9" t="s">
        <v>147</v>
      </c>
      <c r="I973" s="9">
        <v>1</v>
      </c>
      <c r="J973" s="9">
        <v>0</v>
      </c>
      <c r="K973" s="9">
        <v>0</v>
      </c>
      <c r="L973" s="10">
        <v>0</v>
      </c>
      <c r="M973" s="13" t="str">
        <f>IFERROR(TEXT(Table1[[#This Row],[Report Date]], "mmmm"),"")</f>
        <v>December</v>
      </c>
      <c r="N973" s="13">
        <f>IFERROR(YEAR(Table1[[#This Row],[Report Date]]),"")</f>
        <v>2024</v>
      </c>
      <c r="O973" s="13" t="str">
        <f ca="1">IF(Table1[[#This Row],[Report Date]]&gt;=TODAY()-6, "within week", "Older")</f>
        <v>Older</v>
      </c>
      <c r="P973" s="37">
        <f>EOMONTH(Table1[[#This Row],[Report Date]], 0)</f>
        <v>45657</v>
      </c>
    </row>
    <row r="974" spans="1:16" x14ac:dyDescent="0.25">
      <c r="A974" s="9" t="s">
        <v>6</v>
      </c>
      <c r="B974" s="10">
        <v>45636</v>
      </c>
      <c r="C974" s="9" t="s">
        <v>106</v>
      </c>
      <c r="D974" s="9">
        <v>2</v>
      </c>
      <c r="E974" s="9" t="s">
        <v>18</v>
      </c>
      <c r="F974" s="9">
        <v>231261</v>
      </c>
      <c r="G974" s="9" t="s">
        <v>127</v>
      </c>
      <c r="H974" s="9" t="s">
        <v>143</v>
      </c>
      <c r="I974" s="9">
        <v>75</v>
      </c>
      <c r="J974" s="9">
        <v>34</v>
      </c>
      <c r="K974" s="9">
        <v>0</v>
      </c>
      <c r="L974" s="10">
        <v>0</v>
      </c>
      <c r="M974" s="13" t="str">
        <f>IFERROR(TEXT(Table1[[#This Row],[Report Date]], "mmmm"),"")</f>
        <v>December</v>
      </c>
      <c r="N974" s="13">
        <f>IFERROR(YEAR(Table1[[#This Row],[Report Date]]),"")</f>
        <v>2024</v>
      </c>
      <c r="O974" s="13" t="str">
        <f ca="1">IF(Table1[[#This Row],[Report Date]]&gt;=TODAY()-6, "within week", "Older")</f>
        <v>Older</v>
      </c>
      <c r="P974" s="37">
        <f>EOMONTH(Table1[[#This Row],[Report Date]], 0)</f>
        <v>45657</v>
      </c>
    </row>
    <row r="975" spans="1:16" x14ac:dyDescent="0.25">
      <c r="A975" s="9" t="s">
        <v>2</v>
      </c>
      <c r="B975" s="10">
        <v>45636</v>
      </c>
      <c r="C975" s="9" t="s">
        <v>106</v>
      </c>
      <c r="D975" s="9">
        <v>2</v>
      </c>
      <c r="E975" s="9" t="s">
        <v>20</v>
      </c>
      <c r="F975" s="9">
        <v>133812</v>
      </c>
      <c r="G975" s="9" t="s">
        <v>122</v>
      </c>
      <c r="H975" s="9" t="s">
        <v>142</v>
      </c>
      <c r="I975" s="9">
        <v>4</v>
      </c>
      <c r="J975" s="9">
        <v>0</v>
      </c>
      <c r="K975" s="9">
        <v>0</v>
      </c>
      <c r="L975" s="10">
        <v>0</v>
      </c>
      <c r="M975" s="13" t="str">
        <f>IFERROR(TEXT(Table1[[#This Row],[Report Date]], "mmmm"),"")</f>
        <v>December</v>
      </c>
      <c r="N975" s="13">
        <f>IFERROR(YEAR(Table1[[#This Row],[Report Date]]),"")</f>
        <v>2024</v>
      </c>
      <c r="O975" s="13" t="str">
        <f ca="1">IF(Table1[[#This Row],[Report Date]]&gt;=TODAY()-6, "within week", "Older")</f>
        <v>Older</v>
      </c>
      <c r="P975" s="37">
        <f>EOMONTH(Table1[[#This Row],[Report Date]], 0)</f>
        <v>45657</v>
      </c>
    </row>
    <row r="976" spans="1:16" x14ac:dyDescent="0.25">
      <c r="A976" s="9" t="s">
        <v>11</v>
      </c>
      <c r="B976" s="10">
        <v>45629</v>
      </c>
      <c r="C976" s="9" t="s">
        <v>106</v>
      </c>
      <c r="D976" s="9">
        <v>2</v>
      </c>
      <c r="E976" s="9" t="s">
        <v>17</v>
      </c>
      <c r="F976" s="9">
        <v>427984</v>
      </c>
      <c r="G976" s="9" t="s">
        <v>122</v>
      </c>
      <c r="H976" s="9" t="s">
        <v>146</v>
      </c>
      <c r="I976" s="9">
        <v>105</v>
      </c>
      <c r="J976" s="9">
        <v>20</v>
      </c>
      <c r="K976" s="9">
        <v>6</v>
      </c>
      <c r="L976" s="10">
        <v>0</v>
      </c>
      <c r="M976" s="13" t="str">
        <f>IFERROR(TEXT(Table1[[#This Row],[Report Date]], "mmmm"),"")</f>
        <v>December</v>
      </c>
      <c r="N976" s="13">
        <f>IFERROR(YEAR(Table1[[#This Row],[Report Date]]),"")</f>
        <v>2024</v>
      </c>
      <c r="O976" s="13" t="str">
        <f ca="1">IF(Table1[[#This Row],[Report Date]]&gt;=TODAY()-6, "within week", "Older")</f>
        <v>Older</v>
      </c>
      <c r="P976" s="37">
        <f>EOMONTH(Table1[[#This Row],[Report Date]], 0)</f>
        <v>45657</v>
      </c>
    </row>
    <row r="977" spans="1:16" x14ac:dyDescent="0.25">
      <c r="A977" s="9" t="s">
        <v>11</v>
      </c>
      <c r="B977" s="10">
        <v>45629</v>
      </c>
      <c r="C977" s="9" t="s">
        <v>106</v>
      </c>
      <c r="D977" s="9">
        <v>2</v>
      </c>
      <c r="E977" s="9" t="s">
        <v>18</v>
      </c>
      <c r="F977" s="9">
        <v>956721</v>
      </c>
      <c r="G977" s="9" t="s">
        <v>127</v>
      </c>
      <c r="H977" s="9" t="s">
        <v>143</v>
      </c>
      <c r="I977" s="9">
        <v>49</v>
      </c>
      <c r="J977" s="9">
        <v>25</v>
      </c>
      <c r="K977" s="9">
        <v>0</v>
      </c>
      <c r="L977" s="10">
        <v>0</v>
      </c>
      <c r="M977" s="13" t="str">
        <f>IFERROR(TEXT(Table1[[#This Row],[Report Date]], "mmmm"),"")</f>
        <v>December</v>
      </c>
      <c r="N977" s="13">
        <f>IFERROR(YEAR(Table1[[#This Row],[Report Date]]),"")</f>
        <v>2024</v>
      </c>
      <c r="O977" s="13" t="str">
        <f ca="1">IF(Table1[[#This Row],[Report Date]]&gt;=TODAY()-6, "within week", "Older")</f>
        <v>Older</v>
      </c>
      <c r="P977" s="37">
        <f>EOMONTH(Table1[[#This Row],[Report Date]], 0)</f>
        <v>45657</v>
      </c>
    </row>
    <row r="978" spans="1:16" x14ac:dyDescent="0.25">
      <c r="A978" s="9" t="s">
        <v>11</v>
      </c>
      <c r="B978" s="10">
        <v>45629</v>
      </c>
      <c r="C978" s="9" t="s">
        <v>106</v>
      </c>
      <c r="D978" s="9">
        <v>2</v>
      </c>
      <c r="E978" s="9" t="s">
        <v>18</v>
      </c>
      <c r="F978" s="9">
        <v>164258</v>
      </c>
      <c r="G978" s="9" t="s">
        <v>126</v>
      </c>
      <c r="H978" s="9" t="s">
        <v>134</v>
      </c>
      <c r="I978" s="9">
        <v>33</v>
      </c>
      <c r="J978" s="9">
        <v>15</v>
      </c>
      <c r="K978" s="9">
        <v>0</v>
      </c>
      <c r="L978" s="10">
        <v>0</v>
      </c>
      <c r="M978" s="13" t="str">
        <f>IFERROR(TEXT(Table1[[#This Row],[Report Date]], "mmmm"),"")</f>
        <v>December</v>
      </c>
      <c r="N978" s="13">
        <f>IFERROR(YEAR(Table1[[#This Row],[Report Date]]),"")</f>
        <v>2024</v>
      </c>
      <c r="O978" s="13" t="str">
        <f ca="1">IF(Table1[[#This Row],[Report Date]]&gt;=TODAY()-6, "within week", "Older")</f>
        <v>Older</v>
      </c>
      <c r="P978" s="37">
        <f>EOMONTH(Table1[[#This Row],[Report Date]], 0)</f>
        <v>45657</v>
      </c>
    </row>
    <row r="979" spans="1:16" x14ac:dyDescent="0.25">
      <c r="A979" s="9" t="s">
        <v>7</v>
      </c>
      <c r="B979" s="10">
        <v>45629</v>
      </c>
      <c r="C979" s="9" t="s">
        <v>106</v>
      </c>
      <c r="D979" s="9">
        <v>2</v>
      </c>
      <c r="E979" s="9" t="s">
        <v>18</v>
      </c>
      <c r="F979" s="9">
        <v>821083</v>
      </c>
      <c r="G979" s="9" t="s">
        <v>125</v>
      </c>
      <c r="H979" s="9" t="s">
        <v>145</v>
      </c>
      <c r="I979" s="9">
        <v>29</v>
      </c>
      <c r="J979" s="9">
        <v>15</v>
      </c>
      <c r="K979" s="9">
        <v>0</v>
      </c>
      <c r="L979" s="10">
        <v>0</v>
      </c>
      <c r="M979" s="13" t="str">
        <f>IFERROR(TEXT(Table1[[#This Row],[Report Date]], "mmmm"),"")</f>
        <v>December</v>
      </c>
      <c r="N979" s="13">
        <f>IFERROR(YEAR(Table1[[#This Row],[Report Date]]),"")</f>
        <v>2024</v>
      </c>
      <c r="O979" s="13" t="str">
        <f ca="1">IF(Table1[[#This Row],[Report Date]]&gt;=TODAY()-6, "within week", "Older")</f>
        <v>Older</v>
      </c>
      <c r="P979" s="37">
        <f>EOMONTH(Table1[[#This Row],[Report Date]], 0)</f>
        <v>45657</v>
      </c>
    </row>
    <row r="980" spans="1:16" x14ac:dyDescent="0.25">
      <c r="A980" s="9" t="s">
        <v>6</v>
      </c>
      <c r="B980" s="10">
        <v>45629</v>
      </c>
      <c r="C980" s="9" t="s">
        <v>106</v>
      </c>
      <c r="D980" s="9">
        <v>2</v>
      </c>
      <c r="E980" s="9" t="s">
        <v>18</v>
      </c>
      <c r="F980" s="9">
        <v>332275</v>
      </c>
      <c r="G980" s="9" t="s">
        <v>126</v>
      </c>
      <c r="H980" s="9" t="s">
        <v>138</v>
      </c>
      <c r="I980" s="9">
        <v>44</v>
      </c>
      <c r="J980" s="9">
        <v>21</v>
      </c>
      <c r="K980" s="9">
        <v>0</v>
      </c>
      <c r="L980" s="10">
        <v>0</v>
      </c>
      <c r="M980" s="13" t="str">
        <f>IFERROR(TEXT(Table1[[#This Row],[Report Date]], "mmmm"),"")</f>
        <v>December</v>
      </c>
      <c r="N980" s="13">
        <f>IFERROR(YEAR(Table1[[#This Row],[Report Date]]),"")</f>
        <v>2024</v>
      </c>
      <c r="O980" s="13" t="str">
        <f ca="1">IF(Table1[[#This Row],[Report Date]]&gt;=TODAY()-6, "within week", "Older")</f>
        <v>Older</v>
      </c>
      <c r="P980" s="37">
        <f>EOMONTH(Table1[[#This Row],[Report Date]], 0)</f>
        <v>45657</v>
      </c>
    </row>
    <row r="981" spans="1:16" x14ac:dyDescent="0.25">
      <c r="A981" s="9" t="s">
        <v>3</v>
      </c>
      <c r="B981" s="10">
        <v>45629</v>
      </c>
      <c r="C981" s="9" t="s">
        <v>106</v>
      </c>
      <c r="D981" s="9">
        <v>2</v>
      </c>
      <c r="E981" s="9" t="s">
        <v>18</v>
      </c>
      <c r="F981" s="9">
        <v>789371</v>
      </c>
      <c r="G981" s="9" t="s">
        <v>116</v>
      </c>
      <c r="H981" s="9" t="s">
        <v>132</v>
      </c>
      <c r="I981" s="9">
        <v>99</v>
      </c>
      <c r="J981" s="9">
        <v>15</v>
      </c>
      <c r="K981" s="9">
        <v>0</v>
      </c>
      <c r="L981" s="10">
        <v>0</v>
      </c>
      <c r="M981" s="13" t="str">
        <f>IFERROR(TEXT(Table1[[#This Row],[Report Date]], "mmmm"),"")</f>
        <v>December</v>
      </c>
      <c r="N981" s="13">
        <f>IFERROR(YEAR(Table1[[#This Row],[Report Date]]),"")</f>
        <v>2024</v>
      </c>
      <c r="O981" s="13" t="str">
        <f ca="1">IF(Table1[[#This Row],[Report Date]]&gt;=TODAY()-6, "within week", "Older")</f>
        <v>Older</v>
      </c>
      <c r="P981" s="37">
        <f>EOMONTH(Table1[[#This Row],[Report Date]], 0)</f>
        <v>45657</v>
      </c>
    </row>
    <row r="982" spans="1:16" x14ac:dyDescent="0.25">
      <c r="A982" s="9" t="s">
        <v>2</v>
      </c>
      <c r="B982" s="10">
        <v>45629</v>
      </c>
      <c r="C982" s="9" t="s">
        <v>106</v>
      </c>
      <c r="D982" s="9">
        <v>2</v>
      </c>
      <c r="E982" s="9" t="s">
        <v>20</v>
      </c>
      <c r="F982" s="9">
        <v>577977</v>
      </c>
      <c r="G982" s="9" t="s">
        <v>117</v>
      </c>
      <c r="H982" s="9" t="s">
        <v>145</v>
      </c>
      <c r="I982" s="9">
        <v>7</v>
      </c>
      <c r="J982" s="9">
        <v>0</v>
      </c>
      <c r="K982" s="9">
        <v>0</v>
      </c>
      <c r="L982" s="10">
        <v>0</v>
      </c>
      <c r="M982" s="13" t="str">
        <f>IFERROR(TEXT(Table1[[#This Row],[Report Date]], "mmmm"),"")</f>
        <v>December</v>
      </c>
      <c r="N982" s="13">
        <f>IFERROR(YEAR(Table1[[#This Row],[Report Date]]),"")</f>
        <v>2024</v>
      </c>
      <c r="O982" s="13" t="str">
        <f ca="1">IF(Table1[[#This Row],[Report Date]]&gt;=TODAY()-6, "within week", "Older")</f>
        <v>Older</v>
      </c>
      <c r="P982" s="37">
        <f>EOMONTH(Table1[[#This Row],[Report Date]], 0)</f>
        <v>45657</v>
      </c>
    </row>
    <row r="983" spans="1:16" x14ac:dyDescent="0.25">
      <c r="A983" s="9" t="s">
        <v>2</v>
      </c>
      <c r="B983" s="10">
        <v>45629</v>
      </c>
      <c r="C983" s="9" t="s">
        <v>106</v>
      </c>
      <c r="D983" s="9">
        <v>2</v>
      </c>
      <c r="E983" s="9" t="s">
        <v>18</v>
      </c>
      <c r="F983" s="9">
        <v>423097</v>
      </c>
      <c r="G983" s="9" t="s">
        <v>123</v>
      </c>
      <c r="H983" s="9" t="s">
        <v>143</v>
      </c>
      <c r="I983" s="9">
        <v>84</v>
      </c>
      <c r="J983" s="9">
        <v>20</v>
      </c>
      <c r="K983" s="9">
        <v>0</v>
      </c>
      <c r="L983" s="10">
        <v>0</v>
      </c>
      <c r="M983" s="13" t="str">
        <f>IFERROR(TEXT(Table1[[#This Row],[Report Date]], "mmmm"),"")</f>
        <v>December</v>
      </c>
      <c r="N983" s="13">
        <f>IFERROR(YEAR(Table1[[#This Row],[Report Date]]),"")</f>
        <v>2024</v>
      </c>
      <c r="O983" s="13" t="str">
        <f ca="1">IF(Table1[[#This Row],[Report Date]]&gt;=TODAY()-6, "within week", "Older")</f>
        <v>Older</v>
      </c>
      <c r="P983" s="37">
        <f>EOMONTH(Table1[[#This Row],[Report Date]], 0)</f>
        <v>45657</v>
      </c>
    </row>
    <row r="984" spans="1:16" x14ac:dyDescent="0.25">
      <c r="A984" s="9" t="s">
        <v>14</v>
      </c>
      <c r="B984" s="10">
        <v>45622</v>
      </c>
      <c r="C984" s="9" t="s">
        <v>106</v>
      </c>
      <c r="D984" s="9">
        <v>2</v>
      </c>
      <c r="E984" s="9" t="s">
        <v>18</v>
      </c>
      <c r="F984" s="9">
        <v>522345</v>
      </c>
      <c r="G984" s="9" t="s">
        <v>127</v>
      </c>
      <c r="H984" s="9" t="s">
        <v>147</v>
      </c>
      <c r="I984" s="9">
        <v>110</v>
      </c>
      <c r="J984" s="9">
        <v>19</v>
      </c>
      <c r="K984" s="9">
        <v>0</v>
      </c>
      <c r="L984" s="10">
        <v>0</v>
      </c>
      <c r="M984" s="13" t="str">
        <f>IFERROR(TEXT(Table1[[#This Row],[Report Date]], "mmmm"),"")</f>
        <v>November</v>
      </c>
      <c r="N984" s="13">
        <f>IFERROR(YEAR(Table1[[#This Row],[Report Date]]),"")</f>
        <v>2024</v>
      </c>
      <c r="O984" s="13" t="str">
        <f ca="1">IF(Table1[[#This Row],[Report Date]]&gt;=TODAY()-6, "within week", "Older")</f>
        <v>Older</v>
      </c>
      <c r="P984" s="37">
        <f>EOMONTH(Table1[[#This Row],[Report Date]], 0)</f>
        <v>45626</v>
      </c>
    </row>
    <row r="985" spans="1:16" x14ac:dyDescent="0.25">
      <c r="A985" s="9" t="s">
        <v>15</v>
      </c>
      <c r="B985" s="10">
        <v>45622</v>
      </c>
      <c r="C985" s="9" t="s">
        <v>106</v>
      </c>
      <c r="D985" s="9">
        <v>2</v>
      </c>
      <c r="E985" s="9" t="s">
        <v>18</v>
      </c>
      <c r="F985" s="9">
        <v>965302</v>
      </c>
      <c r="G985" s="9" t="s">
        <v>116</v>
      </c>
      <c r="H985" s="9" t="s">
        <v>128</v>
      </c>
      <c r="I985" s="9">
        <v>41</v>
      </c>
      <c r="J985" s="9">
        <v>15</v>
      </c>
      <c r="K985" s="9">
        <v>0</v>
      </c>
      <c r="L985" s="10">
        <v>0</v>
      </c>
      <c r="M985" s="13" t="str">
        <f>IFERROR(TEXT(Table1[[#This Row],[Report Date]], "mmmm"),"")</f>
        <v>November</v>
      </c>
      <c r="N985" s="13">
        <f>IFERROR(YEAR(Table1[[#This Row],[Report Date]]),"")</f>
        <v>2024</v>
      </c>
      <c r="O985" s="13" t="str">
        <f ca="1">IF(Table1[[#This Row],[Report Date]]&gt;=TODAY()-6, "within week", "Older")</f>
        <v>Older</v>
      </c>
      <c r="P985" s="37">
        <f>EOMONTH(Table1[[#This Row],[Report Date]], 0)</f>
        <v>45626</v>
      </c>
    </row>
    <row r="986" spans="1:16" x14ac:dyDescent="0.25">
      <c r="A986" s="9" t="s">
        <v>15</v>
      </c>
      <c r="B986" s="10">
        <v>45622</v>
      </c>
      <c r="C986" s="9" t="s">
        <v>106</v>
      </c>
      <c r="D986" s="9">
        <v>2</v>
      </c>
      <c r="E986" s="9" t="s">
        <v>18</v>
      </c>
      <c r="F986" s="9">
        <v>253035</v>
      </c>
      <c r="G986" s="9" t="s">
        <v>118</v>
      </c>
      <c r="H986" s="9" t="s">
        <v>130</v>
      </c>
      <c r="I986" s="9">
        <v>78</v>
      </c>
      <c r="J986" s="9">
        <v>15</v>
      </c>
      <c r="K986" s="9">
        <v>0</v>
      </c>
      <c r="L986" s="10">
        <v>0</v>
      </c>
      <c r="M986" s="13" t="str">
        <f>IFERROR(TEXT(Table1[[#This Row],[Report Date]], "mmmm"),"")</f>
        <v>November</v>
      </c>
      <c r="N986" s="13">
        <f>IFERROR(YEAR(Table1[[#This Row],[Report Date]]),"")</f>
        <v>2024</v>
      </c>
      <c r="O986" s="13" t="str">
        <f ca="1">IF(Table1[[#This Row],[Report Date]]&gt;=TODAY()-6, "within week", "Older")</f>
        <v>Older</v>
      </c>
      <c r="P986" s="37">
        <f>EOMONTH(Table1[[#This Row],[Report Date]], 0)</f>
        <v>45626</v>
      </c>
    </row>
    <row r="987" spans="1:16" x14ac:dyDescent="0.25">
      <c r="A987" s="9" t="s">
        <v>11</v>
      </c>
      <c r="B987" s="10">
        <v>45622</v>
      </c>
      <c r="C987" s="9" t="s">
        <v>106</v>
      </c>
      <c r="D987" s="9">
        <v>2</v>
      </c>
      <c r="E987" s="9" t="s">
        <v>18</v>
      </c>
      <c r="F987" s="9">
        <v>193053</v>
      </c>
      <c r="G987" s="9" t="s">
        <v>122</v>
      </c>
      <c r="H987" s="9" t="s">
        <v>134</v>
      </c>
      <c r="I987" s="9">
        <v>40</v>
      </c>
      <c r="J987" s="9">
        <v>15</v>
      </c>
      <c r="K987" s="9">
        <v>0</v>
      </c>
      <c r="L987" s="10">
        <v>0</v>
      </c>
      <c r="M987" s="13" t="str">
        <f>IFERROR(TEXT(Table1[[#This Row],[Report Date]], "mmmm"),"")</f>
        <v>November</v>
      </c>
      <c r="N987" s="13">
        <f>IFERROR(YEAR(Table1[[#This Row],[Report Date]]),"")</f>
        <v>2024</v>
      </c>
      <c r="O987" s="13" t="str">
        <f ca="1">IF(Table1[[#This Row],[Report Date]]&gt;=TODAY()-6, "within week", "Older")</f>
        <v>Older</v>
      </c>
      <c r="P987" s="37">
        <f>EOMONTH(Table1[[#This Row],[Report Date]], 0)</f>
        <v>45626</v>
      </c>
    </row>
    <row r="988" spans="1:16" x14ac:dyDescent="0.25">
      <c r="A988" s="9" t="s">
        <v>6</v>
      </c>
      <c r="B988" s="10">
        <v>45622</v>
      </c>
      <c r="C988" s="9" t="s">
        <v>106</v>
      </c>
      <c r="D988" s="9">
        <v>2</v>
      </c>
      <c r="E988" s="9" t="s">
        <v>18</v>
      </c>
      <c r="F988" s="9">
        <v>289891</v>
      </c>
      <c r="G988" s="9" t="s">
        <v>124</v>
      </c>
      <c r="H988" s="9" t="s">
        <v>132</v>
      </c>
      <c r="I988" s="9">
        <v>48</v>
      </c>
      <c r="J988" s="9">
        <v>18</v>
      </c>
      <c r="K988" s="9">
        <v>0</v>
      </c>
      <c r="L988" s="10">
        <v>0</v>
      </c>
      <c r="M988" s="13" t="str">
        <f>IFERROR(TEXT(Table1[[#This Row],[Report Date]], "mmmm"),"")</f>
        <v>November</v>
      </c>
      <c r="N988" s="13">
        <f>IFERROR(YEAR(Table1[[#This Row],[Report Date]]),"")</f>
        <v>2024</v>
      </c>
      <c r="O988" s="13" t="str">
        <f ca="1">IF(Table1[[#This Row],[Report Date]]&gt;=TODAY()-6, "within week", "Older")</f>
        <v>Older</v>
      </c>
      <c r="P988" s="37">
        <f>EOMONTH(Table1[[#This Row],[Report Date]], 0)</f>
        <v>45626</v>
      </c>
    </row>
    <row r="989" spans="1:16" x14ac:dyDescent="0.25">
      <c r="A989" s="9" t="s">
        <v>16</v>
      </c>
      <c r="B989" s="10">
        <v>45615</v>
      </c>
      <c r="C989" s="9" t="s">
        <v>106</v>
      </c>
      <c r="D989" s="9">
        <v>2</v>
      </c>
      <c r="E989" s="9" t="s">
        <v>18</v>
      </c>
      <c r="F989" s="9">
        <v>858053</v>
      </c>
      <c r="G989" s="9" t="s">
        <v>121</v>
      </c>
      <c r="H989" s="9" t="s">
        <v>145</v>
      </c>
      <c r="I989" s="9">
        <v>39</v>
      </c>
      <c r="J989" s="9">
        <v>15</v>
      </c>
      <c r="K989" s="9">
        <v>0</v>
      </c>
      <c r="L989" s="10">
        <v>0</v>
      </c>
      <c r="M989" s="13" t="str">
        <f>IFERROR(TEXT(Table1[[#This Row],[Report Date]], "mmmm"),"")</f>
        <v>November</v>
      </c>
      <c r="N989" s="13">
        <f>IFERROR(YEAR(Table1[[#This Row],[Report Date]]),"")</f>
        <v>2024</v>
      </c>
      <c r="O989" s="13" t="str">
        <f ca="1">IF(Table1[[#This Row],[Report Date]]&gt;=TODAY()-6, "within week", "Older")</f>
        <v>Older</v>
      </c>
      <c r="P989" s="37">
        <f>EOMONTH(Table1[[#This Row],[Report Date]], 0)</f>
        <v>45626</v>
      </c>
    </row>
    <row r="990" spans="1:16" x14ac:dyDescent="0.25">
      <c r="A990" s="9" t="s">
        <v>11</v>
      </c>
      <c r="B990" s="10">
        <v>45615</v>
      </c>
      <c r="C990" s="9" t="s">
        <v>106</v>
      </c>
      <c r="D990" s="9">
        <v>2</v>
      </c>
      <c r="E990" s="9" t="s">
        <v>18</v>
      </c>
      <c r="F990" s="9">
        <v>739510</v>
      </c>
      <c r="G990" s="9" t="s">
        <v>117</v>
      </c>
      <c r="H990" s="9" t="s">
        <v>133</v>
      </c>
      <c r="I990" s="9">
        <v>54</v>
      </c>
      <c r="J990" s="9">
        <v>26</v>
      </c>
      <c r="K990" s="9">
        <v>0</v>
      </c>
      <c r="L990" s="10">
        <v>0</v>
      </c>
      <c r="M990" s="13" t="str">
        <f>IFERROR(TEXT(Table1[[#This Row],[Report Date]], "mmmm"),"")</f>
        <v>November</v>
      </c>
      <c r="N990" s="13">
        <f>IFERROR(YEAR(Table1[[#This Row],[Report Date]]),"")</f>
        <v>2024</v>
      </c>
      <c r="O990" s="13" t="str">
        <f ca="1">IF(Table1[[#This Row],[Report Date]]&gt;=TODAY()-6, "within week", "Older")</f>
        <v>Older</v>
      </c>
      <c r="P990" s="37">
        <f>EOMONTH(Table1[[#This Row],[Report Date]], 0)</f>
        <v>45626</v>
      </c>
    </row>
    <row r="991" spans="1:16" x14ac:dyDescent="0.25">
      <c r="A991" s="9" t="s">
        <v>11</v>
      </c>
      <c r="B991" s="10">
        <v>45615</v>
      </c>
      <c r="C991" s="9" t="s">
        <v>106</v>
      </c>
      <c r="D991" s="9">
        <v>2</v>
      </c>
      <c r="E991" s="9" t="s">
        <v>18</v>
      </c>
      <c r="F991" s="9">
        <v>476269</v>
      </c>
      <c r="G991" s="9" t="s">
        <v>118</v>
      </c>
      <c r="H991" s="9" t="s">
        <v>134</v>
      </c>
      <c r="I991" s="9">
        <v>35</v>
      </c>
      <c r="J991" s="9">
        <v>15</v>
      </c>
      <c r="K991" s="9">
        <v>0</v>
      </c>
      <c r="L991" s="10">
        <v>0</v>
      </c>
      <c r="M991" s="13" t="str">
        <f>IFERROR(TEXT(Table1[[#This Row],[Report Date]], "mmmm"),"")</f>
        <v>November</v>
      </c>
      <c r="N991" s="13">
        <f>IFERROR(YEAR(Table1[[#This Row],[Report Date]]),"")</f>
        <v>2024</v>
      </c>
      <c r="O991" s="13" t="str">
        <f ca="1">IF(Table1[[#This Row],[Report Date]]&gt;=TODAY()-6, "within week", "Older")</f>
        <v>Older</v>
      </c>
      <c r="P991" s="37">
        <f>EOMONTH(Table1[[#This Row],[Report Date]], 0)</f>
        <v>45626</v>
      </c>
    </row>
    <row r="992" spans="1:16" x14ac:dyDescent="0.25">
      <c r="A992" s="9" t="s">
        <v>11</v>
      </c>
      <c r="B992" s="10">
        <v>45615</v>
      </c>
      <c r="C992" s="9" t="s">
        <v>106</v>
      </c>
      <c r="D992" s="9">
        <v>2</v>
      </c>
      <c r="E992" s="9" t="s">
        <v>18</v>
      </c>
      <c r="F992" s="9">
        <v>695603</v>
      </c>
      <c r="G992" s="9" t="s">
        <v>125</v>
      </c>
      <c r="H992" s="9" t="s">
        <v>145</v>
      </c>
      <c r="I992" s="9">
        <v>117</v>
      </c>
      <c r="J992" s="9">
        <v>15</v>
      </c>
      <c r="K992" s="9">
        <v>0</v>
      </c>
      <c r="L992" s="10">
        <v>0</v>
      </c>
      <c r="M992" s="13" t="str">
        <f>IFERROR(TEXT(Table1[[#This Row],[Report Date]], "mmmm"),"")</f>
        <v>November</v>
      </c>
      <c r="N992" s="13">
        <f>IFERROR(YEAR(Table1[[#This Row],[Report Date]]),"")</f>
        <v>2024</v>
      </c>
      <c r="O992" s="13" t="str">
        <f ca="1">IF(Table1[[#This Row],[Report Date]]&gt;=TODAY()-6, "within week", "Older")</f>
        <v>Older</v>
      </c>
      <c r="P992" s="37">
        <f>EOMONTH(Table1[[#This Row],[Report Date]], 0)</f>
        <v>45626</v>
      </c>
    </row>
    <row r="993" spans="1:16" x14ac:dyDescent="0.25">
      <c r="A993" s="9" t="s">
        <v>8</v>
      </c>
      <c r="B993" s="10">
        <v>45615</v>
      </c>
      <c r="C993" s="9" t="s">
        <v>106</v>
      </c>
      <c r="D993" s="9">
        <v>2</v>
      </c>
      <c r="E993" s="9" t="s">
        <v>18</v>
      </c>
      <c r="F993" s="9">
        <v>864549</v>
      </c>
      <c r="G993" s="9" t="s">
        <v>121</v>
      </c>
      <c r="H993" s="9" t="s">
        <v>133</v>
      </c>
      <c r="I993" s="9">
        <v>106</v>
      </c>
      <c r="J993" s="9">
        <v>40</v>
      </c>
      <c r="K993" s="9">
        <v>0</v>
      </c>
      <c r="L993" s="10">
        <v>0</v>
      </c>
      <c r="M993" s="13" t="str">
        <f>IFERROR(TEXT(Table1[[#This Row],[Report Date]], "mmmm"),"")</f>
        <v>November</v>
      </c>
      <c r="N993" s="13">
        <f>IFERROR(YEAR(Table1[[#This Row],[Report Date]]),"")</f>
        <v>2024</v>
      </c>
      <c r="O993" s="13" t="str">
        <f ca="1">IF(Table1[[#This Row],[Report Date]]&gt;=TODAY()-6, "within week", "Older")</f>
        <v>Older</v>
      </c>
      <c r="P993" s="37">
        <f>EOMONTH(Table1[[#This Row],[Report Date]], 0)</f>
        <v>45626</v>
      </c>
    </row>
    <row r="994" spans="1:16" x14ac:dyDescent="0.25">
      <c r="A994" s="9" t="s">
        <v>15</v>
      </c>
      <c r="B994" s="10">
        <v>45608</v>
      </c>
      <c r="C994" s="9" t="s">
        <v>106</v>
      </c>
      <c r="D994" s="9">
        <v>2</v>
      </c>
      <c r="E994" s="9" t="s">
        <v>18</v>
      </c>
      <c r="F994" s="9">
        <v>448844</v>
      </c>
      <c r="G994" s="9" t="s">
        <v>122</v>
      </c>
      <c r="H994" s="9" t="s">
        <v>142</v>
      </c>
      <c r="I994" s="9">
        <v>102</v>
      </c>
      <c r="J994" s="9">
        <v>15</v>
      </c>
      <c r="K994" s="9">
        <v>0</v>
      </c>
      <c r="L994" s="10">
        <v>0</v>
      </c>
      <c r="M994" s="13" t="str">
        <f>IFERROR(TEXT(Table1[[#This Row],[Report Date]], "mmmm"),"")</f>
        <v>November</v>
      </c>
      <c r="N994" s="13">
        <f>IFERROR(YEAR(Table1[[#This Row],[Report Date]]),"")</f>
        <v>2024</v>
      </c>
      <c r="O994" s="13" t="str">
        <f ca="1">IF(Table1[[#This Row],[Report Date]]&gt;=TODAY()-6, "within week", "Older")</f>
        <v>Older</v>
      </c>
      <c r="P994" s="37">
        <f>EOMONTH(Table1[[#This Row],[Report Date]], 0)</f>
        <v>45626</v>
      </c>
    </row>
    <row r="995" spans="1:16" x14ac:dyDescent="0.25">
      <c r="A995" s="9" t="s">
        <v>11</v>
      </c>
      <c r="B995" s="10">
        <v>45608</v>
      </c>
      <c r="C995" s="9" t="s">
        <v>106</v>
      </c>
      <c r="D995" s="9">
        <v>2</v>
      </c>
      <c r="E995" s="9" t="s">
        <v>18</v>
      </c>
      <c r="F995" s="9">
        <v>331840</v>
      </c>
      <c r="G995" s="9" t="s">
        <v>124</v>
      </c>
      <c r="H995" s="9" t="s">
        <v>144</v>
      </c>
      <c r="I995" s="9">
        <v>39</v>
      </c>
      <c r="J995" s="9">
        <v>34</v>
      </c>
      <c r="K995" s="9">
        <v>0</v>
      </c>
      <c r="L995" s="10">
        <v>0</v>
      </c>
      <c r="M995" s="13" t="str">
        <f>IFERROR(TEXT(Table1[[#This Row],[Report Date]], "mmmm"),"")</f>
        <v>November</v>
      </c>
      <c r="N995" s="13">
        <f>IFERROR(YEAR(Table1[[#This Row],[Report Date]]),"")</f>
        <v>2024</v>
      </c>
      <c r="O995" s="13" t="str">
        <f ca="1">IF(Table1[[#This Row],[Report Date]]&gt;=TODAY()-6, "within week", "Older")</f>
        <v>Older</v>
      </c>
      <c r="P995" s="37">
        <f>EOMONTH(Table1[[#This Row],[Report Date]], 0)</f>
        <v>45626</v>
      </c>
    </row>
    <row r="996" spans="1:16" x14ac:dyDescent="0.25">
      <c r="A996" s="9" t="s">
        <v>11</v>
      </c>
      <c r="B996" s="10">
        <v>45608</v>
      </c>
      <c r="C996" s="9" t="s">
        <v>106</v>
      </c>
      <c r="D996" s="9">
        <v>2</v>
      </c>
      <c r="E996" s="9" t="s">
        <v>18</v>
      </c>
      <c r="F996" s="9">
        <v>692315</v>
      </c>
      <c r="G996" s="9" t="s">
        <v>116</v>
      </c>
      <c r="H996" s="9" t="s">
        <v>128</v>
      </c>
      <c r="I996" s="9">
        <v>74</v>
      </c>
      <c r="J996" s="9">
        <v>39</v>
      </c>
      <c r="K996" s="9">
        <v>0</v>
      </c>
      <c r="L996" s="10">
        <v>0</v>
      </c>
      <c r="M996" s="13" t="str">
        <f>IFERROR(TEXT(Table1[[#This Row],[Report Date]], "mmmm"),"")</f>
        <v>November</v>
      </c>
      <c r="N996" s="13">
        <f>IFERROR(YEAR(Table1[[#This Row],[Report Date]]),"")</f>
        <v>2024</v>
      </c>
      <c r="O996" s="13" t="str">
        <f ca="1">IF(Table1[[#This Row],[Report Date]]&gt;=TODAY()-6, "within week", "Older")</f>
        <v>Older</v>
      </c>
      <c r="P996" s="37">
        <f>EOMONTH(Table1[[#This Row],[Report Date]], 0)</f>
        <v>45626</v>
      </c>
    </row>
    <row r="997" spans="1:16" x14ac:dyDescent="0.25">
      <c r="A997" s="9" t="s">
        <v>11</v>
      </c>
      <c r="B997" s="10">
        <v>45608</v>
      </c>
      <c r="C997" s="9" t="s">
        <v>106</v>
      </c>
      <c r="D997" s="9">
        <v>2</v>
      </c>
      <c r="E997" s="9" t="s">
        <v>18</v>
      </c>
      <c r="F997" s="9">
        <v>630983</v>
      </c>
      <c r="G997" s="9" t="s">
        <v>123</v>
      </c>
      <c r="H997" s="9" t="s">
        <v>135</v>
      </c>
      <c r="I997" s="9">
        <v>64</v>
      </c>
      <c r="J997" s="9">
        <v>34</v>
      </c>
      <c r="K997" s="9">
        <v>0</v>
      </c>
      <c r="L997" s="10">
        <v>0</v>
      </c>
      <c r="M997" s="13" t="str">
        <f>IFERROR(TEXT(Table1[[#This Row],[Report Date]], "mmmm"),"")</f>
        <v>November</v>
      </c>
      <c r="N997" s="13">
        <f>IFERROR(YEAR(Table1[[#This Row],[Report Date]]),"")</f>
        <v>2024</v>
      </c>
      <c r="O997" s="13" t="str">
        <f ca="1">IF(Table1[[#This Row],[Report Date]]&gt;=TODAY()-6, "within week", "Older")</f>
        <v>Older</v>
      </c>
      <c r="P997" s="37">
        <f>EOMONTH(Table1[[#This Row],[Report Date]], 0)</f>
        <v>45626</v>
      </c>
    </row>
    <row r="998" spans="1:16" x14ac:dyDescent="0.25">
      <c r="A998" s="9" t="s">
        <v>11</v>
      </c>
      <c r="B998" s="10">
        <v>45608</v>
      </c>
      <c r="C998" s="9" t="s">
        <v>106</v>
      </c>
      <c r="D998" s="9">
        <v>2</v>
      </c>
      <c r="E998" s="9" t="s">
        <v>18</v>
      </c>
      <c r="F998" s="9">
        <v>443061</v>
      </c>
      <c r="G998" s="9" t="s">
        <v>123</v>
      </c>
      <c r="H998" s="9" t="s">
        <v>147</v>
      </c>
      <c r="I998" s="9">
        <v>46</v>
      </c>
      <c r="J998" s="9">
        <v>18</v>
      </c>
      <c r="K998" s="9">
        <v>0</v>
      </c>
      <c r="L998" s="10">
        <v>0</v>
      </c>
      <c r="M998" s="13" t="str">
        <f>IFERROR(TEXT(Table1[[#This Row],[Report Date]], "mmmm"),"")</f>
        <v>November</v>
      </c>
      <c r="N998" s="13">
        <f>IFERROR(YEAR(Table1[[#This Row],[Report Date]]),"")</f>
        <v>2024</v>
      </c>
      <c r="O998" s="13" t="str">
        <f ca="1">IF(Table1[[#This Row],[Report Date]]&gt;=TODAY()-6, "within week", "Older")</f>
        <v>Older</v>
      </c>
      <c r="P998" s="37">
        <f>EOMONTH(Table1[[#This Row],[Report Date]], 0)</f>
        <v>45626</v>
      </c>
    </row>
    <row r="999" spans="1:16" x14ac:dyDescent="0.25">
      <c r="A999" s="9" t="s">
        <v>6</v>
      </c>
      <c r="B999" s="10">
        <v>45608</v>
      </c>
      <c r="C999" s="9" t="s">
        <v>106</v>
      </c>
      <c r="D999" s="9">
        <v>2</v>
      </c>
      <c r="E999" s="9" t="s">
        <v>18</v>
      </c>
      <c r="F999" s="9">
        <v>922032</v>
      </c>
      <c r="G999" s="9" t="s">
        <v>125</v>
      </c>
      <c r="H999" s="9" t="s">
        <v>141</v>
      </c>
      <c r="I999" s="9">
        <v>42</v>
      </c>
      <c r="J999" s="9">
        <v>19</v>
      </c>
      <c r="K999" s="9">
        <v>0</v>
      </c>
      <c r="L999" s="10">
        <v>0</v>
      </c>
      <c r="M999" s="13" t="str">
        <f>IFERROR(TEXT(Table1[[#This Row],[Report Date]], "mmmm"),"")</f>
        <v>November</v>
      </c>
      <c r="N999" s="13">
        <f>IFERROR(YEAR(Table1[[#This Row],[Report Date]]),"")</f>
        <v>2024</v>
      </c>
      <c r="O999" s="13" t="str">
        <f ca="1">IF(Table1[[#This Row],[Report Date]]&gt;=TODAY()-6, "within week", "Older")</f>
        <v>Older</v>
      </c>
      <c r="P999" s="37">
        <f>EOMONTH(Table1[[#This Row],[Report Date]], 0)</f>
        <v>45626</v>
      </c>
    </row>
    <row r="1000" spans="1:16" x14ac:dyDescent="0.25">
      <c r="A1000" s="9" t="s">
        <v>4</v>
      </c>
      <c r="B1000" s="10">
        <v>45608</v>
      </c>
      <c r="C1000" s="9" t="s">
        <v>106</v>
      </c>
      <c r="D1000" s="9">
        <v>2</v>
      </c>
      <c r="E1000" s="9" t="s">
        <v>18</v>
      </c>
      <c r="F1000" s="9">
        <v>282352</v>
      </c>
      <c r="G1000" s="9" t="s">
        <v>120</v>
      </c>
      <c r="H1000" s="9" t="s">
        <v>128</v>
      </c>
      <c r="I1000" s="9">
        <v>47</v>
      </c>
      <c r="J1000" s="9">
        <v>20</v>
      </c>
      <c r="K1000" s="9">
        <v>0</v>
      </c>
      <c r="L1000" s="10">
        <v>0</v>
      </c>
      <c r="M1000" s="13" t="str">
        <f>IFERROR(TEXT(Table1[[#This Row],[Report Date]], "mmmm"),"")</f>
        <v>November</v>
      </c>
      <c r="N1000" s="13">
        <f>IFERROR(YEAR(Table1[[#This Row],[Report Date]]),"")</f>
        <v>2024</v>
      </c>
      <c r="O1000" s="13" t="str">
        <f ca="1">IF(Table1[[#This Row],[Report Date]]&gt;=TODAY()-6, "within week", "Older")</f>
        <v>Older</v>
      </c>
      <c r="P1000" s="37">
        <f>EOMONTH(Table1[[#This Row],[Report Date]], 0)</f>
        <v>45626</v>
      </c>
    </row>
    <row r="1001" spans="1:16" x14ac:dyDescent="0.25">
      <c r="A1001" s="9" t="s">
        <v>2</v>
      </c>
      <c r="B1001" s="10">
        <v>45608</v>
      </c>
      <c r="C1001" s="9" t="s">
        <v>106</v>
      </c>
      <c r="D1001" s="9">
        <v>2</v>
      </c>
      <c r="E1001" s="9" t="s">
        <v>20</v>
      </c>
      <c r="F1001" s="9">
        <v>787303</v>
      </c>
      <c r="G1001" s="9" t="s">
        <v>121</v>
      </c>
      <c r="H1001" s="9" t="s">
        <v>129</v>
      </c>
      <c r="I1001" s="9">
        <v>0</v>
      </c>
      <c r="J1001" s="9">
        <v>0</v>
      </c>
      <c r="K1001" s="9">
        <v>0</v>
      </c>
      <c r="L1001" s="10">
        <v>0</v>
      </c>
      <c r="M1001" s="13" t="str">
        <f>IFERROR(TEXT(Table1[[#This Row],[Report Date]], "mmmm"),"")</f>
        <v>November</v>
      </c>
      <c r="N1001" s="13">
        <f>IFERROR(YEAR(Table1[[#This Row],[Report Date]]),"")</f>
        <v>2024</v>
      </c>
      <c r="O1001" s="13" t="str">
        <f ca="1">IF(Table1[[#This Row],[Report Date]]&gt;=TODAY()-6, "within week", "Older")</f>
        <v>Older</v>
      </c>
      <c r="P1001" s="37">
        <f>EOMONTH(Table1[[#This Row],[Report Date]], 0)</f>
        <v>45626</v>
      </c>
    </row>
    <row r="1002" spans="1:16" x14ac:dyDescent="0.25">
      <c r="A1002" s="9" t="s">
        <v>6</v>
      </c>
      <c r="B1002" s="10">
        <v>45601</v>
      </c>
      <c r="C1002" s="9" t="s">
        <v>106</v>
      </c>
      <c r="D1002" s="9">
        <v>2</v>
      </c>
      <c r="E1002" s="9" t="s">
        <v>20</v>
      </c>
      <c r="F1002" s="9">
        <v>959236</v>
      </c>
      <c r="G1002" s="9" t="s">
        <v>120</v>
      </c>
      <c r="H1002" s="9" t="s">
        <v>144</v>
      </c>
      <c r="I1002" s="9">
        <v>1</v>
      </c>
      <c r="J1002" s="9">
        <v>0</v>
      </c>
      <c r="K1002" s="9">
        <v>0</v>
      </c>
      <c r="L1002" s="10">
        <v>0</v>
      </c>
      <c r="M1002" s="13" t="str">
        <f>IFERROR(TEXT(Table1[[#This Row],[Report Date]], "mmmm"),"")</f>
        <v>November</v>
      </c>
      <c r="N1002" s="13">
        <f>IFERROR(YEAR(Table1[[#This Row],[Report Date]]),"")</f>
        <v>2024</v>
      </c>
      <c r="O1002" s="13" t="str">
        <f ca="1">IF(Table1[[#This Row],[Report Date]]&gt;=TODAY()-6, "within week", "Older")</f>
        <v>Older</v>
      </c>
      <c r="P1002" s="37">
        <f>EOMONTH(Table1[[#This Row],[Report Date]], 0)</f>
        <v>45626</v>
      </c>
    </row>
    <row r="1003" spans="1:16" x14ac:dyDescent="0.25">
      <c r="A1003" s="9" t="s">
        <v>4</v>
      </c>
      <c r="B1003" s="10">
        <v>45601</v>
      </c>
      <c r="C1003" s="9" t="s">
        <v>106</v>
      </c>
      <c r="D1003" s="9">
        <v>2</v>
      </c>
      <c r="E1003" s="9" t="s">
        <v>18</v>
      </c>
      <c r="F1003" s="9">
        <v>174119</v>
      </c>
      <c r="G1003" s="9" t="s">
        <v>117</v>
      </c>
      <c r="H1003" s="9" t="s">
        <v>133</v>
      </c>
      <c r="I1003" s="9">
        <v>91</v>
      </c>
      <c r="J1003" s="9">
        <v>21</v>
      </c>
      <c r="K1003" s="9">
        <v>0</v>
      </c>
      <c r="L1003" s="10">
        <v>0</v>
      </c>
      <c r="M1003" s="13" t="str">
        <f>IFERROR(TEXT(Table1[[#This Row],[Report Date]], "mmmm"),"")</f>
        <v>November</v>
      </c>
      <c r="N1003" s="13">
        <f>IFERROR(YEAR(Table1[[#This Row],[Report Date]]),"")</f>
        <v>2024</v>
      </c>
      <c r="O1003" s="13" t="str">
        <f ca="1">IF(Table1[[#This Row],[Report Date]]&gt;=TODAY()-6, "within week", "Older")</f>
        <v>Older</v>
      </c>
      <c r="P1003" s="37">
        <f>EOMONTH(Table1[[#This Row],[Report Date]], 0)</f>
        <v>45626</v>
      </c>
    </row>
    <row r="1004" spans="1:16" x14ac:dyDescent="0.25">
      <c r="A1004" s="9" t="s">
        <v>2</v>
      </c>
      <c r="B1004" s="10">
        <v>45601</v>
      </c>
      <c r="C1004" s="9" t="s">
        <v>106</v>
      </c>
      <c r="D1004" s="9">
        <v>2</v>
      </c>
      <c r="E1004" s="9" t="s">
        <v>20</v>
      </c>
      <c r="F1004" s="9">
        <v>559509</v>
      </c>
      <c r="G1004" s="9" t="s">
        <v>123</v>
      </c>
      <c r="H1004" s="9" t="s">
        <v>139</v>
      </c>
      <c r="I1004" s="9">
        <v>1</v>
      </c>
      <c r="J1004" s="9">
        <v>0</v>
      </c>
      <c r="K1004" s="9">
        <v>0</v>
      </c>
      <c r="L1004" s="10">
        <v>0</v>
      </c>
      <c r="M1004" s="13" t="str">
        <f>IFERROR(TEXT(Table1[[#This Row],[Report Date]], "mmmm"),"")</f>
        <v>November</v>
      </c>
      <c r="N1004" s="13">
        <f>IFERROR(YEAR(Table1[[#This Row],[Report Date]]),"")</f>
        <v>2024</v>
      </c>
      <c r="O1004" s="13" t="str">
        <f ca="1">IF(Table1[[#This Row],[Report Date]]&gt;=TODAY()-6, "within week", "Older")</f>
        <v>Older</v>
      </c>
      <c r="P1004" s="37">
        <f>EOMONTH(Table1[[#This Row],[Report Date]], 0)</f>
        <v>45626</v>
      </c>
    </row>
    <row r="1005" spans="1:16" x14ac:dyDescent="0.25">
      <c r="A1005" s="9" t="s">
        <v>11</v>
      </c>
      <c r="B1005" s="10">
        <v>45594</v>
      </c>
      <c r="C1005" s="9" t="s">
        <v>106</v>
      </c>
      <c r="D1005" s="9">
        <v>2</v>
      </c>
      <c r="E1005" s="9" t="s">
        <v>18</v>
      </c>
      <c r="F1005" s="9">
        <v>762917</v>
      </c>
      <c r="G1005" s="9" t="s">
        <v>122</v>
      </c>
      <c r="H1005" s="9" t="s">
        <v>130</v>
      </c>
      <c r="I1005" s="9">
        <v>73</v>
      </c>
      <c r="J1005" s="9">
        <v>33</v>
      </c>
      <c r="K1005" s="9">
        <v>0</v>
      </c>
      <c r="L1005" s="10">
        <v>0</v>
      </c>
      <c r="M1005" s="13" t="str">
        <f>IFERROR(TEXT(Table1[[#This Row],[Report Date]], "mmmm"),"")</f>
        <v>October</v>
      </c>
      <c r="N1005" s="13">
        <f>IFERROR(YEAR(Table1[[#This Row],[Report Date]]),"")</f>
        <v>2024</v>
      </c>
      <c r="O1005" s="13" t="str">
        <f ca="1">IF(Table1[[#This Row],[Report Date]]&gt;=TODAY()-6, "within week", "Older")</f>
        <v>Older</v>
      </c>
      <c r="P1005" s="37">
        <f>EOMONTH(Table1[[#This Row],[Report Date]], 0)</f>
        <v>45596</v>
      </c>
    </row>
    <row r="1006" spans="1:16" x14ac:dyDescent="0.25">
      <c r="A1006" s="9" t="s">
        <v>11</v>
      </c>
      <c r="B1006" s="10">
        <v>45594</v>
      </c>
      <c r="C1006" s="9" t="s">
        <v>106</v>
      </c>
      <c r="D1006" s="9">
        <v>2</v>
      </c>
      <c r="E1006" s="9" t="s">
        <v>18</v>
      </c>
      <c r="F1006" s="9">
        <v>712522</v>
      </c>
      <c r="G1006" s="9" t="s">
        <v>119</v>
      </c>
      <c r="H1006" s="9" t="s">
        <v>139</v>
      </c>
      <c r="I1006" s="9">
        <v>27</v>
      </c>
      <c r="J1006" s="9">
        <v>26</v>
      </c>
      <c r="K1006" s="9">
        <v>0</v>
      </c>
      <c r="L1006" s="10">
        <v>0</v>
      </c>
      <c r="M1006" s="13" t="str">
        <f>IFERROR(TEXT(Table1[[#This Row],[Report Date]], "mmmm"),"")</f>
        <v>October</v>
      </c>
      <c r="N1006" s="13">
        <f>IFERROR(YEAR(Table1[[#This Row],[Report Date]]),"")</f>
        <v>2024</v>
      </c>
      <c r="O1006" s="13" t="str">
        <f ca="1">IF(Table1[[#This Row],[Report Date]]&gt;=TODAY()-6, "within week", "Older")</f>
        <v>Older</v>
      </c>
      <c r="P1006" s="37">
        <f>EOMONTH(Table1[[#This Row],[Report Date]], 0)</f>
        <v>45596</v>
      </c>
    </row>
    <row r="1007" spans="1:16" x14ac:dyDescent="0.25">
      <c r="A1007" s="9" t="s">
        <v>11</v>
      </c>
      <c r="B1007" s="10">
        <v>45594</v>
      </c>
      <c r="C1007" s="9" t="s">
        <v>106</v>
      </c>
      <c r="D1007" s="9">
        <v>2</v>
      </c>
      <c r="E1007" s="9" t="s">
        <v>18</v>
      </c>
      <c r="F1007" s="9">
        <v>738013</v>
      </c>
      <c r="G1007" s="9" t="s">
        <v>127</v>
      </c>
      <c r="H1007" s="9" t="s">
        <v>147</v>
      </c>
      <c r="I1007" s="9">
        <v>85</v>
      </c>
      <c r="J1007" s="9">
        <v>20</v>
      </c>
      <c r="K1007" s="9">
        <v>0</v>
      </c>
      <c r="L1007" s="10">
        <v>0</v>
      </c>
      <c r="M1007" s="13" t="str">
        <f>IFERROR(TEXT(Table1[[#This Row],[Report Date]], "mmmm"),"")</f>
        <v>October</v>
      </c>
      <c r="N1007" s="13">
        <f>IFERROR(YEAR(Table1[[#This Row],[Report Date]]),"")</f>
        <v>2024</v>
      </c>
      <c r="O1007" s="13" t="str">
        <f ca="1">IF(Table1[[#This Row],[Report Date]]&gt;=TODAY()-6, "within week", "Older")</f>
        <v>Older</v>
      </c>
      <c r="P1007" s="37">
        <f>EOMONTH(Table1[[#This Row],[Report Date]], 0)</f>
        <v>45596</v>
      </c>
    </row>
    <row r="1008" spans="1:16" x14ac:dyDescent="0.25">
      <c r="A1008" s="9" t="s">
        <v>4</v>
      </c>
      <c r="B1008" s="10">
        <v>45594</v>
      </c>
      <c r="C1008" s="9" t="s">
        <v>106</v>
      </c>
      <c r="D1008" s="9">
        <v>2</v>
      </c>
      <c r="E1008" s="9" t="s">
        <v>18</v>
      </c>
      <c r="F1008" s="9">
        <v>873864</v>
      </c>
      <c r="G1008" s="9" t="s">
        <v>121</v>
      </c>
      <c r="H1008" s="9" t="s">
        <v>137</v>
      </c>
      <c r="I1008" s="9">
        <v>84</v>
      </c>
      <c r="J1008" s="9">
        <v>15</v>
      </c>
      <c r="K1008" s="9">
        <v>0</v>
      </c>
      <c r="L1008" s="10">
        <v>0</v>
      </c>
      <c r="M1008" s="13" t="str">
        <f>IFERROR(TEXT(Table1[[#This Row],[Report Date]], "mmmm"),"")</f>
        <v>October</v>
      </c>
      <c r="N1008" s="13">
        <f>IFERROR(YEAR(Table1[[#This Row],[Report Date]]),"")</f>
        <v>2024</v>
      </c>
      <c r="O1008" s="13" t="str">
        <f ca="1">IF(Table1[[#This Row],[Report Date]]&gt;=TODAY()-6, "within week", "Older")</f>
        <v>Older</v>
      </c>
      <c r="P1008" s="37">
        <f>EOMONTH(Table1[[#This Row],[Report Date]], 0)</f>
        <v>45596</v>
      </c>
    </row>
    <row r="1009" spans="1:16" x14ac:dyDescent="0.25">
      <c r="A1009" s="9" t="s">
        <v>2</v>
      </c>
      <c r="B1009" s="10">
        <v>45594</v>
      </c>
      <c r="C1009" s="9" t="s">
        <v>106</v>
      </c>
      <c r="D1009" s="9">
        <v>2</v>
      </c>
      <c r="E1009" s="9" t="s">
        <v>18</v>
      </c>
      <c r="F1009" s="9">
        <v>220662</v>
      </c>
      <c r="G1009" s="9" t="s">
        <v>120</v>
      </c>
      <c r="H1009" s="9" t="s">
        <v>128</v>
      </c>
      <c r="I1009" s="9">
        <v>71</v>
      </c>
      <c r="J1009" s="9">
        <v>26</v>
      </c>
      <c r="K1009" s="9">
        <v>0</v>
      </c>
      <c r="L1009" s="10">
        <v>0</v>
      </c>
      <c r="M1009" s="13" t="str">
        <f>IFERROR(TEXT(Table1[[#This Row],[Report Date]], "mmmm"),"")</f>
        <v>October</v>
      </c>
      <c r="N1009" s="13">
        <f>IFERROR(YEAR(Table1[[#This Row],[Report Date]]),"")</f>
        <v>2024</v>
      </c>
      <c r="O1009" s="13" t="str">
        <f ca="1">IF(Table1[[#This Row],[Report Date]]&gt;=TODAY()-6, "within week", "Older")</f>
        <v>Older</v>
      </c>
      <c r="P1009" s="37">
        <f>EOMONTH(Table1[[#This Row],[Report Date]], 0)</f>
        <v>45596</v>
      </c>
    </row>
    <row r="1010" spans="1:16" x14ac:dyDescent="0.25">
      <c r="A1010" s="9" t="s">
        <v>11</v>
      </c>
      <c r="B1010" s="10">
        <v>45587</v>
      </c>
      <c r="C1010" s="9" t="s">
        <v>106</v>
      </c>
      <c r="D1010" s="9">
        <v>2</v>
      </c>
      <c r="E1010" s="9" t="s">
        <v>18</v>
      </c>
      <c r="F1010" s="9">
        <v>586299</v>
      </c>
      <c r="G1010" s="9" t="s">
        <v>127</v>
      </c>
      <c r="H1010" s="9" t="s">
        <v>147</v>
      </c>
      <c r="I1010" s="9">
        <v>68</v>
      </c>
      <c r="J1010" s="9">
        <v>19</v>
      </c>
      <c r="K1010" s="9">
        <v>0</v>
      </c>
      <c r="L1010" s="10">
        <v>0</v>
      </c>
      <c r="M1010" s="13" t="str">
        <f>IFERROR(TEXT(Table1[[#This Row],[Report Date]], "mmmm"),"")</f>
        <v>October</v>
      </c>
      <c r="N1010" s="13">
        <f>IFERROR(YEAR(Table1[[#This Row],[Report Date]]),"")</f>
        <v>2024</v>
      </c>
      <c r="O1010" s="13" t="str">
        <f ca="1">IF(Table1[[#This Row],[Report Date]]&gt;=TODAY()-6, "within week", "Older")</f>
        <v>Older</v>
      </c>
      <c r="P1010" s="37">
        <f>EOMONTH(Table1[[#This Row],[Report Date]], 0)</f>
        <v>45596</v>
      </c>
    </row>
    <row r="1011" spans="1:16" x14ac:dyDescent="0.25">
      <c r="A1011" s="9" t="s">
        <v>11</v>
      </c>
      <c r="B1011" s="10">
        <v>45587</v>
      </c>
      <c r="C1011" s="9" t="s">
        <v>106</v>
      </c>
      <c r="D1011" s="9">
        <v>2</v>
      </c>
      <c r="E1011" s="9" t="s">
        <v>18</v>
      </c>
      <c r="F1011" s="9">
        <v>310165</v>
      </c>
      <c r="G1011" s="9" t="s">
        <v>121</v>
      </c>
      <c r="H1011" s="9" t="s">
        <v>133</v>
      </c>
      <c r="I1011" s="9">
        <v>43</v>
      </c>
      <c r="J1011" s="9">
        <v>39</v>
      </c>
      <c r="K1011" s="9">
        <v>0</v>
      </c>
      <c r="L1011" s="10">
        <v>0</v>
      </c>
      <c r="M1011" s="13" t="str">
        <f>IFERROR(TEXT(Table1[[#This Row],[Report Date]], "mmmm"),"")</f>
        <v>October</v>
      </c>
      <c r="N1011" s="13">
        <f>IFERROR(YEAR(Table1[[#This Row],[Report Date]]),"")</f>
        <v>2024</v>
      </c>
      <c r="O1011" s="13" t="str">
        <f ca="1">IF(Table1[[#This Row],[Report Date]]&gt;=TODAY()-6, "within week", "Older")</f>
        <v>Older</v>
      </c>
      <c r="P1011" s="37">
        <f>EOMONTH(Table1[[#This Row],[Report Date]], 0)</f>
        <v>45596</v>
      </c>
    </row>
    <row r="1012" spans="1:16" x14ac:dyDescent="0.25">
      <c r="A1012" s="9" t="s">
        <v>6</v>
      </c>
      <c r="B1012" s="10">
        <v>45587</v>
      </c>
      <c r="C1012" s="9" t="s">
        <v>106</v>
      </c>
      <c r="D1012" s="9">
        <v>2</v>
      </c>
      <c r="E1012" s="9" t="s">
        <v>20</v>
      </c>
      <c r="F1012" s="9">
        <v>627356</v>
      </c>
      <c r="G1012" s="9" t="s">
        <v>118</v>
      </c>
      <c r="H1012" s="9" t="s">
        <v>134</v>
      </c>
      <c r="I1012" s="9">
        <v>1</v>
      </c>
      <c r="J1012" s="9">
        <v>0</v>
      </c>
      <c r="K1012" s="9">
        <v>0</v>
      </c>
      <c r="L1012" s="10">
        <v>0</v>
      </c>
      <c r="M1012" s="13" t="str">
        <f>IFERROR(TEXT(Table1[[#This Row],[Report Date]], "mmmm"),"")</f>
        <v>October</v>
      </c>
      <c r="N1012" s="13">
        <f>IFERROR(YEAR(Table1[[#This Row],[Report Date]]),"")</f>
        <v>2024</v>
      </c>
      <c r="O1012" s="13" t="str">
        <f ca="1">IF(Table1[[#This Row],[Report Date]]&gt;=TODAY()-6, "within week", "Older")</f>
        <v>Older</v>
      </c>
      <c r="P1012" s="37">
        <f>EOMONTH(Table1[[#This Row],[Report Date]], 0)</f>
        <v>45596</v>
      </c>
    </row>
    <row r="1013" spans="1:16" x14ac:dyDescent="0.25">
      <c r="A1013" s="9" t="s">
        <v>2</v>
      </c>
      <c r="B1013" s="10">
        <v>45587</v>
      </c>
      <c r="C1013" s="9" t="s">
        <v>106</v>
      </c>
      <c r="D1013" s="9">
        <v>2</v>
      </c>
      <c r="E1013" s="9" t="s">
        <v>20</v>
      </c>
      <c r="F1013" s="9">
        <v>679602</v>
      </c>
      <c r="G1013" s="9" t="s">
        <v>125</v>
      </c>
      <c r="H1013" s="9" t="s">
        <v>141</v>
      </c>
      <c r="I1013" s="9">
        <v>1</v>
      </c>
      <c r="J1013" s="9">
        <v>0</v>
      </c>
      <c r="K1013" s="9">
        <v>0</v>
      </c>
      <c r="L1013" s="10">
        <v>0</v>
      </c>
      <c r="M1013" s="13" t="str">
        <f>IFERROR(TEXT(Table1[[#This Row],[Report Date]], "mmmm"),"")</f>
        <v>October</v>
      </c>
      <c r="N1013" s="13">
        <f>IFERROR(YEAR(Table1[[#This Row],[Report Date]]),"")</f>
        <v>2024</v>
      </c>
      <c r="O1013" s="13" t="str">
        <f ca="1">IF(Table1[[#This Row],[Report Date]]&gt;=TODAY()-6, "within week", "Older")</f>
        <v>Older</v>
      </c>
      <c r="P1013" s="37">
        <f>EOMONTH(Table1[[#This Row],[Report Date]], 0)</f>
        <v>45596</v>
      </c>
    </row>
    <row r="1014" spans="1:16" x14ac:dyDescent="0.25">
      <c r="A1014" s="9" t="s">
        <v>2</v>
      </c>
      <c r="B1014" s="10">
        <v>45587</v>
      </c>
      <c r="C1014" s="9" t="s">
        <v>106</v>
      </c>
      <c r="D1014" s="9">
        <v>2</v>
      </c>
      <c r="E1014" s="9" t="s">
        <v>18</v>
      </c>
      <c r="F1014" s="9">
        <v>612539</v>
      </c>
      <c r="G1014" s="9" t="s">
        <v>120</v>
      </c>
      <c r="H1014" s="9" t="s">
        <v>128</v>
      </c>
      <c r="I1014" s="9">
        <v>15</v>
      </c>
      <c r="J1014" s="9">
        <v>15</v>
      </c>
      <c r="K1014" s="9">
        <v>0</v>
      </c>
      <c r="L1014" s="10">
        <v>0</v>
      </c>
      <c r="M1014" s="13" t="str">
        <f>IFERROR(TEXT(Table1[[#This Row],[Report Date]], "mmmm"),"")</f>
        <v>October</v>
      </c>
      <c r="N1014" s="13">
        <f>IFERROR(YEAR(Table1[[#This Row],[Report Date]]),"")</f>
        <v>2024</v>
      </c>
      <c r="O1014" s="13" t="str">
        <f ca="1">IF(Table1[[#This Row],[Report Date]]&gt;=TODAY()-6, "within week", "Older")</f>
        <v>Older</v>
      </c>
      <c r="P1014" s="37">
        <f>EOMONTH(Table1[[#This Row],[Report Date]], 0)</f>
        <v>45596</v>
      </c>
    </row>
    <row r="1015" spans="1:16" x14ac:dyDescent="0.25">
      <c r="A1015" s="9" t="s">
        <v>11</v>
      </c>
      <c r="B1015" s="10">
        <v>45580</v>
      </c>
      <c r="C1015" s="9" t="s">
        <v>106</v>
      </c>
      <c r="D1015" s="9">
        <v>2</v>
      </c>
      <c r="E1015" s="9" t="s">
        <v>18</v>
      </c>
      <c r="F1015" s="9">
        <v>998002</v>
      </c>
      <c r="G1015" s="9" t="s">
        <v>118</v>
      </c>
      <c r="H1015" s="9" t="s">
        <v>138</v>
      </c>
      <c r="I1015" s="9">
        <v>139</v>
      </c>
      <c r="J1015" s="9">
        <v>18</v>
      </c>
      <c r="K1015" s="9">
        <v>0</v>
      </c>
      <c r="L1015" s="10">
        <v>0</v>
      </c>
      <c r="M1015" s="13" t="str">
        <f>IFERROR(TEXT(Table1[[#This Row],[Report Date]], "mmmm"),"")</f>
        <v>October</v>
      </c>
      <c r="N1015" s="13">
        <f>IFERROR(YEAR(Table1[[#This Row],[Report Date]]),"")</f>
        <v>2024</v>
      </c>
      <c r="O1015" s="13" t="str">
        <f ca="1">IF(Table1[[#This Row],[Report Date]]&gt;=TODAY()-6, "within week", "Older")</f>
        <v>Older</v>
      </c>
      <c r="P1015" s="37">
        <f>EOMONTH(Table1[[#This Row],[Report Date]], 0)</f>
        <v>45596</v>
      </c>
    </row>
    <row r="1016" spans="1:16" x14ac:dyDescent="0.25">
      <c r="A1016" s="9" t="s">
        <v>11</v>
      </c>
      <c r="B1016" s="10">
        <v>45580</v>
      </c>
      <c r="C1016" s="9" t="s">
        <v>106</v>
      </c>
      <c r="D1016" s="9">
        <v>2</v>
      </c>
      <c r="E1016" s="9" t="s">
        <v>18</v>
      </c>
      <c r="F1016" s="9">
        <v>703069</v>
      </c>
      <c r="G1016" s="9" t="s">
        <v>119</v>
      </c>
      <c r="H1016" s="9" t="s">
        <v>139</v>
      </c>
      <c r="I1016" s="9">
        <v>82</v>
      </c>
      <c r="J1016" s="9">
        <v>27</v>
      </c>
      <c r="K1016" s="9">
        <v>0</v>
      </c>
      <c r="L1016" s="10">
        <v>0</v>
      </c>
      <c r="M1016" s="13" t="str">
        <f>IFERROR(TEXT(Table1[[#This Row],[Report Date]], "mmmm"),"")</f>
        <v>October</v>
      </c>
      <c r="N1016" s="13">
        <f>IFERROR(YEAR(Table1[[#This Row],[Report Date]]),"")</f>
        <v>2024</v>
      </c>
      <c r="O1016" s="13" t="str">
        <f ca="1">IF(Table1[[#This Row],[Report Date]]&gt;=TODAY()-6, "within week", "Older")</f>
        <v>Older</v>
      </c>
      <c r="P1016" s="37">
        <f>EOMONTH(Table1[[#This Row],[Report Date]], 0)</f>
        <v>45596</v>
      </c>
    </row>
    <row r="1017" spans="1:16" x14ac:dyDescent="0.25">
      <c r="A1017" s="9" t="s">
        <v>11</v>
      </c>
      <c r="B1017" s="10">
        <v>45580</v>
      </c>
      <c r="C1017" s="9" t="s">
        <v>106</v>
      </c>
      <c r="D1017" s="9">
        <v>2</v>
      </c>
      <c r="E1017" s="9" t="s">
        <v>18</v>
      </c>
      <c r="F1017" s="9">
        <v>506876</v>
      </c>
      <c r="G1017" s="9" t="s">
        <v>123</v>
      </c>
      <c r="H1017" s="9" t="s">
        <v>143</v>
      </c>
      <c r="I1017" s="9">
        <v>35</v>
      </c>
      <c r="J1017" s="9">
        <v>20</v>
      </c>
      <c r="K1017" s="9">
        <v>0</v>
      </c>
      <c r="L1017" s="10">
        <v>0</v>
      </c>
      <c r="M1017" s="13" t="str">
        <f>IFERROR(TEXT(Table1[[#This Row],[Report Date]], "mmmm"),"")</f>
        <v>October</v>
      </c>
      <c r="N1017" s="13">
        <f>IFERROR(YEAR(Table1[[#This Row],[Report Date]]),"")</f>
        <v>2024</v>
      </c>
      <c r="O1017" s="13" t="str">
        <f ca="1">IF(Table1[[#This Row],[Report Date]]&gt;=TODAY()-6, "within week", "Older")</f>
        <v>Older</v>
      </c>
      <c r="P1017" s="37">
        <f>EOMONTH(Table1[[#This Row],[Report Date]], 0)</f>
        <v>45596</v>
      </c>
    </row>
    <row r="1018" spans="1:16" x14ac:dyDescent="0.25">
      <c r="A1018" s="9" t="s">
        <v>11</v>
      </c>
      <c r="B1018" s="10">
        <v>45580</v>
      </c>
      <c r="C1018" s="9" t="s">
        <v>106</v>
      </c>
      <c r="D1018" s="9">
        <v>2</v>
      </c>
      <c r="E1018" s="9" t="s">
        <v>18</v>
      </c>
      <c r="F1018" s="9">
        <v>570717</v>
      </c>
      <c r="G1018" s="9" t="s">
        <v>125</v>
      </c>
      <c r="H1018" s="9" t="s">
        <v>145</v>
      </c>
      <c r="I1018" s="9">
        <v>20</v>
      </c>
      <c r="J1018" s="9">
        <v>15</v>
      </c>
      <c r="K1018" s="9">
        <v>0</v>
      </c>
      <c r="L1018" s="10">
        <v>0</v>
      </c>
      <c r="M1018" s="13" t="str">
        <f>IFERROR(TEXT(Table1[[#This Row],[Report Date]], "mmmm"),"")</f>
        <v>October</v>
      </c>
      <c r="N1018" s="13">
        <f>IFERROR(YEAR(Table1[[#This Row],[Report Date]]),"")</f>
        <v>2024</v>
      </c>
      <c r="O1018" s="13" t="str">
        <f ca="1">IF(Table1[[#This Row],[Report Date]]&gt;=TODAY()-6, "within week", "Older")</f>
        <v>Older</v>
      </c>
      <c r="P1018" s="37">
        <f>EOMONTH(Table1[[#This Row],[Report Date]], 0)</f>
        <v>45596</v>
      </c>
    </row>
    <row r="1019" spans="1:16" x14ac:dyDescent="0.25">
      <c r="A1019" s="9" t="s">
        <v>11</v>
      </c>
      <c r="B1019" s="10">
        <v>45580</v>
      </c>
      <c r="C1019" s="9" t="s">
        <v>106</v>
      </c>
      <c r="D1019" s="9">
        <v>2</v>
      </c>
      <c r="E1019" s="9" t="s">
        <v>18</v>
      </c>
      <c r="F1019" s="9">
        <v>899596</v>
      </c>
      <c r="G1019" s="9" t="s">
        <v>120</v>
      </c>
      <c r="H1019" s="9" t="s">
        <v>132</v>
      </c>
      <c r="I1019" s="9">
        <v>47</v>
      </c>
      <c r="J1019" s="9">
        <v>27</v>
      </c>
      <c r="K1019" s="9">
        <v>0</v>
      </c>
      <c r="L1019" s="10">
        <v>0</v>
      </c>
      <c r="M1019" s="13" t="str">
        <f>IFERROR(TEXT(Table1[[#This Row],[Report Date]], "mmmm"),"")</f>
        <v>October</v>
      </c>
      <c r="N1019" s="13">
        <f>IFERROR(YEAR(Table1[[#This Row],[Report Date]]),"")</f>
        <v>2024</v>
      </c>
      <c r="O1019" s="13" t="str">
        <f ca="1">IF(Table1[[#This Row],[Report Date]]&gt;=TODAY()-6, "within week", "Older")</f>
        <v>Older</v>
      </c>
      <c r="P1019" s="37">
        <f>EOMONTH(Table1[[#This Row],[Report Date]], 0)</f>
        <v>45596</v>
      </c>
    </row>
    <row r="1020" spans="1:16" x14ac:dyDescent="0.25">
      <c r="A1020" s="9" t="s">
        <v>11</v>
      </c>
      <c r="B1020" s="10">
        <v>45580</v>
      </c>
      <c r="C1020" s="9" t="s">
        <v>106</v>
      </c>
      <c r="D1020" s="9">
        <v>2</v>
      </c>
      <c r="E1020" s="9" t="s">
        <v>18</v>
      </c>
      <c r="F1020" s="9">
        <v>320484</v>
      </c>
      <c r="G1020" s="9" t="s">
        <v>124</v>
      </c>
      <c r="H1020" s="9" t="s">
        <v>136</v>
      </c>
      <c r="I1020" s="9">
        <v>36</v>
      </c>
      <c r="J1020" s="9">
        <v>32</v>
      </c>
      <c r="K1020" s="9">
        <v>0</v>
      </c>
      <c r="L1020" s="10">
        <v>0</v>
      </c>
      <c r="M1020" s="13" t="str">
        <f>IFERROR(TEXT(Table1[[#This Row],[Report Date]], "mmmm"),"")</f>
        <v>October</v>
      </c>
      <c r="N1020" s="13">
        <f>IFERROR(YEAR(Table1[[#This Row],[Report Date]]),"")</f>
        <v>2024</v>
      </c>
      <c r="O1020" s="13" t="str">
        <f ca="1">IF(Table1[[#This Row],[Report Date]]&gt;=TODAY()-6, "within week", "Older")</f>
        <v>Older</v>
      </c>
      <c r="P1020" s="37">
        <f>EOMONTH(Table1[[#This Row],[Report Date]], 0)</f>
        <v>45596</v>
      </c>
    </row>
    <row r="1021" spans="1:16" x14ac:dyDescent="0.25">
      <c r="A1021" s="9" t="s">
        <v>11</v>
      </c>
      <c r="B1021" s="10">
        <v>45580</v>
      </c>
      <c r="C1021" s="9" t="s">
        <v>106</v>
      </c>
      <c r="D1021" s="9">
        <v>2</v>
      </c>
      <c r="E1021" s="9" t="s">
        <v>18</v>
      </c>
      <c r="F1021" s="9">
        <v>147275</v>
      </c>
      <c r="G1021" s="9" t="s">
        <v>125</v>
      </c>
      <c r="H1021" s="9" t="s">
        <v>137</v>
      </c>
      <c r="I1021" s="9">
        <v>39</v>
      </c>
      <c r="J1021" s="9">
        <v>21</v>
      </c>
      <c r="K1021" s="9">
        <v>0</v>
      </c>
      <c r="L1021" s="10">
        <v>0</v>
      </c>
      <c r="M1021" s="13" t="str">
        <f>IFERROR(TEXT(Table1[[#This Row],[Report Date]], "mmmm"),"")</f>
        <v>October</v>
      </c>
      <c r="N1021" s="13">
        <f>IFERROR(YEAR(Table1[[#This Row],[Report Date]]),"")</f>
        <v>2024</v>
      </c>
      <c r="O1021" s="13" t="str">
        <f ca="1">IF(Table1[[#This Row],[Report Date]]&gt;=TODAY()-6, "within week", "Older")</f>
        <v>Older</v>
      </c>
      <c r="P1021" s="37">
        <f>EOMONTH(Table1[[#This Row],[Report Date]], 0)</f>
        <v>45596</v>
      </c>
    </row>
    <row r="1022" spans="1:16" x14ac:dyDescent="0.25">
      <c r="A1022" s="9" t="s">
        <v>6</v>
      </c>
      <c r="B1022" s="10">
        <v>45580</v>
      </c>
      <c r="C1022" s="9" t="s">
        <v>106</v>
      </c>
      <c r="D1022" s="9">
        <v>2</v>
      </c>
      <c r="E1022" s="9" t="s">
        <v>20</v>
      </c>
      <c r="F1022" s="9">
        <v>628378</v>
      </c>
      <c r="G1022" s="9" t="s">
        <v>122</v>
      </c>
      <c r="H1022" s="9" t="s">
        <v>138</v>
      </c>
      <c r="I1022" s="9">
        <v>4</v>
      </c>
      <c r="J1022" s="9">
        <v>0</v>
      </c>
      <c r="K1022" s="9">
        <v>0</v>
      </c>
      <c r="L1022" s="10">
        <v>0</v>
      </c>
      <c r="M1022" s="13" t="str">
        <f>IFERROR(TEXT(Table1[[#This Row],[Report Date]], "mmmm"),"")</f>
        <v>October</v>
      </c>
      <c r="N1022" s="13">
        <f>IFERROR(YEAR(Table1[[#This Row],[Report Date]]),"")</f>
        <v>2024</v>
      </c>
      <c r="O1022" s="13" t="str">
        <f ca="1">IF(Table1[[#This Row],[Report Date]]&gt;=TODAY()-6, "within week", "Older")</f>
        <v>Older</v>
      </c>
      <c r="P1022" s="37">
        <f>EOMONTH(Table1[[#This Row],[Report Date]], 0)</f>
        <v>45596</v>
      </c>
    </row>
    <row r="1023" spans="1:16" x14ac:dyDescent="0.25">
      <c r="A1023" s="9" t="s">
        <v>6</v>
      </c>
      <c r="B1023" s="10">
        <v>45580</v>
      </c>
      <c r="C1023" s="9" t="s">
        <v>106</v>
      </c>
      <c r="D1023" s="9">
        <v>2</v>
      </c>
      <c r="E1023" s="9" t="s">
        <v>20</v>
      </c>
      <c r="F1023" s="9">
        <v>326768</v>
      </c>
      <c r="G1023" s="9" t="s">
        <v>126</v>
      </c>
      <c r="H1023" s="9" t="s">
        <v>142</v>
      </c>
      <c r="I1023" s="9">
        <v>5</v>
      </c>
      <c r="J1023" s="9">
        <v>0</v>
      </c>
      <c r="K1023" s="9">
        <v>0</v>
      </c>
      <c r="L1023" s="10">
        <v>0</v>
      </c>
      <c r="M1023" s="13" t="str">
        <f>IFERROR(TEXT(Table1[[#This Row],[Report Date]], "mmmm"),"")</f>
        <v>October</v>
      </c>
      <c r="N1023" s="13">
        <f>IFERROR(YEAR(Table1[[#This Row],[Report Date]]),"")</f>
        <v>2024</v>
      </c>
      <c r="O1023" s="13" t="str">
        <f ca="1">IF(Table1[[#This Row],[Report Date]]&gt;=TODAY()-6, "within week", "Older")</f>
        <v>Older</v>
      </c>
      <c r="P1023" s="37">
        <f>EOMONTH(Table1[[#This Row],[Report Date]], 0)</f>
        <v>45596</v>
      </c>
    </row>
    <row r="1024" spans="1:16" x14ac:dyDescent="0.25">
      <c r="A1024" s="9" t="s">
        <v>6</v>
      </c>
      <c r="B1024" s="10">
        <v>45580</v>
      </c>
      <c r="C1024" s="9" t="s">
        <v>106</v>
      </c>
      <c r="D1024" s="9">
        <v>2</v>
      </c>
      <c r="E1024" s="9" t="s">
        <v>20</v>
      </c>
      <c r="F1024" s="9">
        <v>655075</v>
      </c>
      <c r="G1024" s="9" t="s">
        <v>127</v>
      </c>
      <c r="H1024" s="9" t="s">
        <v>143</v>
      </c>
      <c r="I1024" s="9">
        <v>1</v>
      </c>
      <c r="J1024" s="9">
        <v>0</v>
      </c>
      <c r="K1024" s="9">
        <v>0</v>
      </c>
      <c r="L1024" s="10">
        <v>0</v>
      </c>
      <c r="M1024" s="13" t="str">
        <f>IFERROR(TEXT(Table1[[#This Row],[Report Date]], "mmmm"),"")</f>
        <v>October</v>
      </c>
      <c r="N1024" s="13">
        <f>IFERROR(YEAR(Table1[[#This Row],[Report Date]]),"")</f>
        <v>2024</v>
      </c>
      <c r="O1024" s="13" t="str">
        <f ca="1">IF(Table1[[#This Row],[Report Date]]&gt;=TODAY()-6, "within week", "Older")</f>
        <v>Older</v>
      </c>
      <c r="P1024" s="37">
        <f>EOMONTH(Table1[[#This Row],[Report Date]], 0)</f>
        <v>45596</v>
      </c>
    </row>
    <row r="1025" spans="1:16" x14ac:dyDescent="0.25">
      <c r="A1025" s="9" t="s">
        <v>2</v>
      </c>
      <c r="B1025" s="10">
        <v>45580</v>
      </c>
      <c r="C1025" s="9" t="s">
        <v>106</v>
      </c>
      <c r="D1025" s="9">
        <v>2</v>
      </c>
      <c r="E1025" s="9" t="s">
        <v>20</v>
      </c>
      <c r="F1025" s="9">
        <v>861932</v>
      </c>
      <c r="G1025" s="9" t="s">
        <v>120</v>
      </c>
      <c r="H1025" s="9" t="s">
        <v>140</v>
      </c>
      <c r="I1025" s="9">
        <v>4</v>
      </c>
      <c r="J1025" s="9">
        <v>0</v>
      </c>
      <c r="K1025" s="9">
        <v>0</v>
      </c>
      <c r="L1025" s="10">
        <v>0</v>
      </c>
      <c r="M1025" s="13" t="str">
        <f>IFERROR(TEXT(Table1[[#This Row],[Report Date]], "mmmm"),"")</f>
        <v>October</v>
      </c>
      <c r="N1025" s="13">
        <f>IFERROR(YEAR(Table1[[#This Row],[Report Date]]),"")</f>
        <v>2024</v>
      </c>
      <c r="O1025" s="13" t="str">
        <f ca="1">IF(Table1[[#This Row],[Report Date]]&gt;=TODAY()-6, "within week", "Older")</f>
        <v>Older</v>
      </c>
      <c r="P1025" s="37">
        <f>EOMONTH(Table1[[#This Row],[Report Date]], 0)</f>
        <v>45596</v>
      </c>
    </row>
    <row r="1026" spans="1:16" x14ac:dyDescent="0.25">
      <c r="A1026" s="9" t="s">
        <v>2</v>
      </c>
      <c r="B1026" s="10">
        <v>45580</v>
      </c>
      <c r="C1026" s="9" t="s">
        <v>106</v>
      </c>
      <c r="D1026" s="9">
        <v>2</v>
      </c>
      <c r="E1026" s="9" t="s">
        <v>20</v>
      </c>
      <c r="F1026" s="9">
        <v>219951</v>
      </c>
      <c r="G1026" s="9" t="s">
        <v>122</v>
      </c>
      <c r="H1026" s="9" t="s">
        <v>142</v>
      </c>
      <c r="I1026" s="9">
        <v>0</v>
      </c>
      <c r="J1026" s="9">
        <v>0</v>
      </c>
      <c r="K1026" s="9">
        <v>0</v>
      </c>
      <c r="L1026" s="10">
        <v>0</v>
      </c>
      <c r="M1026" s="13" t="str">
        <f>IFERROR(TEXT(Table1[[#This Row],[Report Date]], "mmmm"),"")</f>
        <v>October</v>
      </c>
      <c r="N1026" s="13">
        <f>IFERROR(YEAR(Table1[[#This Row],[Report Date]]),"")</f>
        <v>2024</v>
      </c>
      <c r="O1026" s="13" t="str">
        <f ca="1">IF(Table1[[#This Row],[Report Date]]&gt;=TODAY()-6, "within week", "Older")</f>
        <v>Older</v>
      </c>
      <c r="P1026" s="37">
        <f>EOMONTH(Table1[[#This Row],[Report Date]], 0)</f>
        <v>45596</v>
      </c>
    </row>
    <row r="1027" spans="1:16" x14ac:dyDescent="0.25">
      <c r="A1027" s="9" t="s">
        <v>2</v>
      </c>
      <c r="B1027" s="10">
        <v>45580</v>
      </c>
      <c r="C1027" s="9" t="s">
        <v>106</v>
      </c>
      <c r="D1027" s="9">
        <v>2</v>
      </c>
      <c r="E1027" s="9" t="s">
        <v>18</v>
      </c>
      <c r="F1027" s="9">
        <v>452492</v>
      </c>
      <c r="G1027" s="9" t="s">
        <v>123</v>
      </c>
      <c r="H1027" s="9" t="s">
        <v>143</v>
      </c>
      <c r="I1027" s="9">
        <v>20</v>
      </c>
      <c r="J1027" s="9">
        <v>18</v>
      </c>
      <c r="K1027" s="9">
        <v>0</v>
      </c>
      <c r="L1027" s="10">
        <v>0</v>
      </c>
      <c r="M1027" s="13" t="str">
        <f>IFERROR(TEXT(Table1[[#This Row],[Report Date]], "mmmm"),"")</f>
        <v>October</v>
      </c>
      <c r="N1027" s="13">
        <f>IFERROR(YEAR(Table1[[#This Row],[Report Date]]),"")</f>
        <v>2024</v>
      </c>
      <c r="O1027" s="13" t="str">
        <f ca="1">IF(Table1[[#This Row],[Report Date]]&gt;=TODAY()-6, "within week", "Older")</f>
        <v>Older</v>
      </c>
      <c r="P1027" s="37">
        <f>EOMONTH(Table1[[#This Row],[Report Date]], 0)</f>
        <v>45596</v>
      </c>
    </row>
    <row r="1028" spans="1:16" x14ac:dyDescent="0.25">
      <c r="A1028" s="9" t="s">
        <v>14</v>
      </c>
      <c r="B1028" s="10">
        <v>45573</v>
      </c>
      <c r="C1028" s="9" t="s">
        <v>106</v>
      </c>
      <c r="D1028" s="9">
        <v>2</v>
      </c>
      <c r="E1028" s="9" t="s">
        <v>18</v>
      </c>
      <c r="F1028" s="9">
        <v>282438</v>
      </c>
      <c r="G1028" s="9" t="s">
        <v>118</v>
      </c>
      <c r="H1028" s="9" t="s">
        <v>130</v>
      </c>
      <c r="I1028" s="9">
        <v>49</v>
      </c>
      <c r="J1028" s="9">
        <v>18</v>
      </c>
      <c r="K1028" s="9">
        <v>0</v>
      </c>
      <c r="L1028" s="10">
        <v>0</v>
      </c>
      <c r="M1028" s="13" t="str">
        <f>IFERROR(TEXT(Table1[[#This Row],[Report Date]], "mmmm"),"")</f>
        <v>October</v>
      </c>
      <c r="N1028" s="13">
        <f>IFERROR(YEAR(Table1[[#This Row],[Report Date]]),"")</f>
        <v>2024</v>
      </c>
      <c r="O1028" s="13" t="str">
        <f ca="1">IF(Table1[[#This Row],[Report Date]]&gt;=TODAY()-6, "within week", "Older")</f>
        <v>Older</v>
      </c>
      <c r="P1028" s="37">
        <f>EOMONTH(Table1[[#This Row],[Report Date]], 0)</f>
        <v>45596</v>
      </c>
    </row>
    <row r="1029" spans="1:16" x14ac:dyDescent="0.25">
      <c r="A1029" s="9" t="s">
        <v>15</v>
      </c>
      <c r="B1029" s="10">
        <v>45573</v>
      </c>
      <c r="C1029" s="9" t="s">
        <v>106</v>
      </c>
      <c r="D1029" s="9">
        <v>2</v>
      </c>
      <c r="E1029" s="9" t="s">
        <v>18</v>
      </c>
      <c r="F1029" s="9">
        <v>352584</v>
      </c>
      <c r="G1029" s="9" t="s">
        <v>116</v>
      </c>
      <c r="H1029" s="9" t="s">
        <v>140</v>
      </c>
      <c r="I1029" s="9">
        <v>42</v>
      </c>
      <c r="J1029" s="9">
        <v>15</v>
      </c>
      <c r="K1029" s="9">
        <v>0</v>
      </c>
      <c r="L1029" s="10">
        <v>0</v>
      </c>
      <c r="M1029" s="13" t="str">
        <f>IFERROR(TEXT(Table1[[#This Row],[Report Date]], "mmmm"),"")</f>
        <v>October</v>
      </c>
      <c r="N1029" s="13">
        <f>IFERROR(YEAR(Table1[[#This Row],[Report Date]]),"")</f>
        <v>2024</v>
      </c>
      <c r="O1029" s="13" t="str">
        <f ca="1">IF(Table1[[#This Row],[Report Date]]&gt;=TODAY()-6, "within week", "Older")</f>
        <v>Older</v>
      </c>
      <c r="P1029" s="37">
        <f>EOMONTH(Table1[[#This Row],[Report Date]], 0)</f>
        <v>45596</v>
      </c>
    </row>
    <row r="1030" spans="1:16" x14ac:dyDescent="0.25">
      <c r="A1030" s="9" t="s">
        <v>11</v>
      </c>
      <c r="B1030" s="10">
        <v>45573</v>
      </c>
      <c r="C1030" s="9" t="s">
        <v>106</v>
      </c>
      <c r="D1030" s="9">
        <v>2</v>
      </c>
      <c r="E1030" s="9" t="s">
        <v>17</v>
      </c>
      <c r="F1030" s="9">
        <v>637257</v>
      </c>
      <c r="G1030" s="9" t="s">
        <v>121</v>
      </c>
      <c r="H1030" s="9" t="s">
        <v>145</v>
      </c>
      <c r="I1030" s="9">
        <v>123</v>
      </c>
      <c r="J1030" s="9">
        <v>21</v>
      </c>
      <c r="K1030" s="9">
        <v>7</v>
      </c>
      <c r="L1030" s="10">
        <v>0</v>
      </c>
      <c r="M1030" s="13" t="str">
        <f>IFERROR(TEXT(Table1[[#This Row],[Report Date]], "mmmm"),"")</f>
        <v>October</v>
      </c>
      <c r="N1030" s="13">
        <f>IFERROR(YEAR(Table1[[#This Row],[Report Date]]),"")</f>
        <v>2024</v>
      </c>
      <c r="O1030" s="13" t="str">
        <f ca="1">IF(Table1[[#This Row],[Report Date]]&gt;=TODAY()-6, "within week", "Older")</f>
        <v>Older</v>
      </c>
      <c r="P1030" s="37">
        <f>EOMONTH(Table1[[#This Row],[Report Date]], 0)</f>
        <v>45596</v>
      </c>
    </row>
    <row r="1031" spans="1:16" x14ac:dyDescent="0.25">
      <c r="A1031" s="9" t="s">
        <v>11</v>
      </c>
      <c r="B1031" s="10">
        <v>45573</v>
      </c>
      <c r="C1031" s="9" t="s">
        <v>106</v>
      </c>
      <c r="D1031" s="9">
        <v>2</v>
      </c>
      <c r="E1031" s="9" t="s">
        <v>17</v>
      </c>
      <c r="F1031" s="9">
        <v>985578</v>
      </c>
      <c r="G1031" s="9" t="s">
        <v>122</v>
      </c>
      <c r="H1031" s="9" t="s">
        <v>146</v>
      </c>
      <c r="I1031" s="9">
        <v>28</v>
      </c>
      <c r="J1031" s="9">
        <v>26</v>
      </c>
      <c r="K1031" s="9">
        <v>5</v>
      </c>
      <c r="L1031" s="10">
        <v>0</v>
      </c>
      <c r="M1031" s="13" t="str">
        <f>IFERROR(TEXT(Table1[[#This Row],[Report Date]], "mmmm"),"")</f>
        <v>October</v>
      </c>
      <c r="N1031" s="13">
        <f>IFERROR(YEAR(Table1[[#This Row],[Report Date]]),"")</f>
        <v>2024</v>
      </c>
      <c r="O1031" s="13" t="str">
        <f ca="1">IF(Table1[[#This Row],[Report Date]]&gt;=TODAY()-6, "within week", "Older")</f>
        <v>Older</v>
      </c>
      <c r="P1031" s="37">
        <f>EOMONTH(Table1[[#This Row],[Report Date]], 0)</f>
        <v>45596</v>
      </c>
    </row>
    <row r="1032" spans="1:16" x14ac:dyDescent="0.25">
      <c r="A1032" s="9" t="s">
        <v>11</v>
      </c>
      <c r="B1032" s="10">
        <v>45573</v>
      </c>
      <c r="C1032" s="9" t="s">
        <v>106</v>
      </c>
      <c r="D1032" s="9">
        <v>2</v>
      </c>
      <c r="E1032" s="9" t="s">
        <v>18</v>
      </c>
      <c r="F1032" s="9">
        <v>910921</v>
      </c>
      <c r="G1032" s="9" t="s">
        <v>126</v>
      </c>
      <c r="H1032" s="9" t="s">
        <v>142</v>
      </c>
      <c r="I1032" s="9">
        <v>98</v>
      </c>
      <c r="J1032" s="9">
        <v>20</v>
      </c>
      <c r="K1032" s="9">
        <v>0</v>
      </c>
      <c r="L1032" s="10">
        <v>0</v>
      </c>
      <c r="M1032" s="13" t="str">
        <f>IFERROR(TEXT(Table1[[#This Row],[Report Date]], "mmmm"),"")</f>
        <v>October</v>
      </c>
      <c r="N1032" s="13">
        <f>IFERROR(YEAR(Table1[[#This Row],[Report Date]]),"")</f>
        <v>2024</v>
      </c>
      <c r="O1032" s="13" t="str">
        <f ca="1">IF(Table1[[#This Row],[Report Date]]&gt;=TODAY()-6, "within week", "Older")</f>
        <v>Older</v>
      </c>
      <c r="P1032" s="37">
        <f>EOMONTH(Table1[[#This Row],[Report Date]], 0)</f>
        <v>45596</v>
      </c>
    </row>
    <row r="1033" spans="1:16" x14ac:dyDescent="0.25">
      <c r="A1033" s="9" t="s">
        <v>11</v>
      </c>
      <c r="B1033" s="10">
        <v>45573</v>
      </c>
      <c r="C1033" s="9" t="s">
        <v>106</v>
      </c>
      <c r="D1033" s="9">
        <v>2</v>
      </c>
      <c r="E1033" s="9" t="s">
        <v>18</v>
      </c>
      <c r="F1033" s="9">
        <v>495707</v>
      </c>
      <c r="G1033" s="9" t="s">
        <v>126</v>
      </c>
      <c r="H1033" s="9" t="s">
        <v>134</v>
      </c>
      <c r="I1033" s="9">
        <v>209</v>
      </c>
      <c r="J1033" s="9">
        <v>15</v>
      </c>
      <c r="K1033" s="9">
        <v>0</v>
      </c>
      <c r="L1033" s="10">
        <v>0</v>
      </c>
      <c r="M1033" s="13" t="str">
        <f>IFERROR(TEXT(Table1[[#This Row],[Report Date]], "mmmm"),"")</f>
        <v>October</v>
      </c>
      <c r="N1033" s="13">
        <f>IFERROR(YEAR(Table1[[#This Row],[Report Date]]),"")</f>
        <v>2024</v>
      </c>
      <c r="O1033" s="13" t="str">
        <f ca="1">IF(Table1[[#This Row],[Report Date]]&gt;=TODAY()-6, "within week", "Older")</f>
        <v>Older</v>
      </c>
      <c r="P1033" s="37">
        <f>EOMONTH(Table1[[#This Row],[Report Date]], 0)</f>
        <v>45596</v>
      </c>
    </row>
    <row r="1034" spans="1:16" x14ac:dyDescent="0.25">
      <c r="A1034" s="9" t="s">
        <v>4</v>
      </c>
      <c r="B1034" s="10">
        <v>45573</v>
      </c>
      <c r="C1034" s="9" t="s">
        <v>106</v>
      </c>
      <c r="D1034" s="9">
        <v>2</v>
      </c>
      <c r="E1034" s="9" t="s">
        <v>17</v>
      </c>
      <c r="F1034" s="9">
        <v>827571</v>
      </c>
      <c r="G1034" s="9" t="s">
        <v>124</v>
      </c>
      <c r="H1034" s="9" t="s">
        <v>136</v>
      </c>
      <c r="I1034" s="9">
        <v>133</v>
      </c>
      <c r="J1034" s="9">
        <v>21</v>
      </c>
      <c r="K1034" s="9">
        <v>5</v>
      </c>
      <c r="L1034" s="10">
        <v>0</v>
      </c>
      <c r="M1034" s="13" t="str">
        <f>IFERROR(TEXT(Table1[[#This Row],[Report Date]], "mmmm"),"")</f>
        <v>October</v>
      </c>
      <c r="N1034" s="13">
        <f>IFERROR(YEAR(Table1[[#This Row],[Report Date]]),"")</f>
        <v>2024</v>
      </c>
      <c r="O1034" s="13" t="str">
        <f ca="1">IF(Table1[[#This Row],[Report Date]]&gt;=TODAY()-6, "within week", "Older")</f>
        <v>Older</v>
      </c>
      <c r="P1034" s="37">
        <f>EOMONTH(Table1[[#This Row],[Report Date]], 0)</f>
        <v>45596</v>
      </c>
    </row>
    <row r="1035" spans="1:16" x14ac:dyDescent="0.25">
      <c r="A1035" s="9" t="s">
        <v>3</v>
      </c>
      <c r="B1035" s="10">
        <v>45573</v>
      </c>
      <c r="C1035" s="9" t="s">
        <v>106</v>
      </c>
      <c r="D1035" s="9">
        <v>2</v>
      </c>
      <c r="E1035" s="9" t="s">
        <v>18</v>
      </c>
      <c r="F1035" s="9">
        <v>580187</v>
      </c>
      <c r="G1035" s="9" t="s">
        <v>123</v>
      </c>
      <c r="H1035" s="9" t="s">
        <v>147</v>
      </c>
      <c r="I1035" s="9">
        <v>90</v>
      </c>
      <c r="J1035" s="9">
        <v>15</v>
      </c>
      <c r="K1035" s="9">
        <v>0</v>
      </c>
      <c r="L1035" s="10">
        <v>0</v>
      </c>
      <c r="M1035" s="13" t="str">
        <f>IFERROR(TEXT(Table1[[#This Row],[Report Date]], "mmmm"),"")</f>
        <v>October</v>
      </c>
      <c r="N1035" s="13">
        <f>IFERROR(YEAR(Table1[[#This Row],[Report Date]]),"")</f>
        <v>2024</v>
      </c>
      <c r="O1035" s="13" t="str">
        <f ca="1">IF(Table1[[#This Row],[Report Date]]&gt;=TODAY()-6, "within week", "Older")</f>
        <v>Older</v>
      </c>
      <c r="P1035" s="37">
        <f>EOMONTH(Table1[[#This Row],[Report Date]], 0)</f>
        <v>45596</v>
      </c>
    </row>
    <row r="1036" spans="1:16" x14ac:dyDescent="0.25">
      <c r="A1036" s="9" t="s">
        <v>2</v>
      </c>
      <c r="B1036" s="10">
        <v>45573</v>
      </c>
      <c r="C1036" s="9" t="s">
        <v>106</v>
      </c>
      <c r="D1036" s="9">
        <v>2</v>
      </c>
      <c r="E1036" s="9" t="s">
        <v>18</v>
      </c>
      <c r="F1036" s="9">
        <v>155879</v>
      </c>
      <c r="G1036" s="9" t="s">
        <v>116</v>
      </c>
      <c r="H1036" s="9" t="s">
        <v>132</v>
      </c>
      <c r="I1036" s="9">
        <v>20</v>
      </c>
      <c r="J1036" s="9">
        <v>17</v>
      </c>
      <c r="K1036" s="9">
        <v>0</v>
      </c>
      <c r="L1036" s="10">
        <v>0</v>
      </c>
      <c r="M1036" s="13" t="str">
        <f>IFERROR(TEXT(Table1[[#This Row],[Report Date]], "mmmm"),"")</f>
        <v>October</v>
      </c>
      <c r="N1036" s="13">
        <f>IFERROR(YEAR(Table1[[#This Row],[Report Date]]),"")</f>
        <v>2024</v>
      </c>
      <c r="O1036" s="13" t="str">
        <f ca="1">IF(Table1[[#This Row],[Report Date]]&gt;=TODAY()-6, "within week", "Older")</f>
        <v>Older</v>
      </c>
      <c r="P1036" s="37">
        <f>EOMONTH(Table1[[#This Row],[Report Date]], 0)</f>
        <v>45596</v>
      </c>
    </row>
    <row r="1037" spans="1:16" x14ac:dyDescent="0.25">
      <c r="A1037" s="9" t="s">
        <v>11</v>
      </c>
      <c r="B1037" s="10">
        <v>45566</v>
      </c>
      <c r="C1037" s="9" t="s">
        <v>106</v>
      </c>
      <c r="D1037" s="9">
        <v>2</v>
      </c>
      <c r="E1037" s="9" t="s">
        <v>19</v>
      </c>
      <c r="F1037" s="9">
        <v>933735</v>
      </c>
      <c r="G1037" s="9" t="s">
        <v>126</v>
      </c>
      <c r="H1037" s="9" t="s">
        <v>134</v>
      </c>
      <c r="I1037" s="9">
        <v>4</v>
      </c>
      <c r="J1037" s="9">
        <v>0</v>
      </c>
      <c r="K1037" s="9">
        <v>0</v>
      </c>
      <c r="L1037" s="10">
        <v>0</v>
      </c>
      <c r="M1037" s="13" t="str">
        <f>IFERROR(TEXT(Table1[[#This Row],[Report Date]], "mmmm"),"")</f>
        <v>October</v>
      </c>
      <c r="N1037" s="13">
        <f>IFERROR(YEAR(Table1[[#This Row],[Report Date]]),"")</f>
        <v>2024</v>
      </c>
      <c r="O1037" s="13" t="str">
        <f ca="1">IF(Table1[[#This Row],[Report Date]]&gt;=TODAY()-6, "within week", "Older")</f>
        <v>Older</v>
      </c>
      <c r="P1037" s="37">
        <f>EOMONTH(Table1[[#This Row],[Report Date]], 0)</f>
        <v>45596</v>
      </c>
    </row>
    <row r="1038" spans="1:16" x14ac:dyDescent="0.25">
      <c r="A1038" s="9" t="s">
        <v>8</v>
      </c>
      <c r="B1038" s="10">
        <v>45566</v>
      </c>
      <c r="C1038" s="9" t="s">
        <v>106</v>
      </c>
      <c r="D1038" s="9">
        <v>2</v>
      </c>
      <c r="E1038" s="9" t="s">
        <v>18</v>
      </c>
      <c r="F1038" s="9">
        <v>150146</v>
      </c>
      <c r="G1038" s="9" t="s">
        <v>116</v>
      </c>
      <c r="H1038" s="9" t="s">
        <v>136</v>
      </c>
      <c r="I1038" s="9">
        <v>84</v>
      </c>
      <c r="J1038" s="9">
        <v>15</v>
      </c>
      <c r="K1038" s="9">
        <v>0</v>
      </c>
      <c r="L1038" s="10">
        <v>0</v>
      </c>
      <c r="M1038" s="13" t="str">
        <f>IFERROR(TEXT(Table1[[#This Row],[Report Date]], "mmmm"),"")</f>
        <v>October</v>
      </c>
      <c r="N1038" s="13">
        <f>IFERROR(YEAR(Table1[[#This Row],[Report Date]]),"")</f>
        <v>2024</v>
      </c>
      <c r="O1038" s="13" t="str">
        <f ca="1">IF(Table1[[#This Row],[Report Date]]&gt;=TODAY()-6, "within week", "Older")</f>
        <v>Older</v>
      </c>
      <c r="P1038" s="37">
        <f>EOMONTH(Table1[[#This Row],[Report Date]], 0)</f>
        <v>45596</v>
      </c>
    </row>
    <row r="1039" spans="1:16" x14ac:dyDescent="0.25">
      <c r="A1039" s="9" t="s">
        <v>8</v>
      </c>
      <c r="B1039" s="10">
        <v>45566</v>
      </c>
      <c r="C1039" s="9" t="s">
        <v>106</v>
      </c>
      <c r="D1039" s="9">
        <v>2</v>
      </c>
      <c r="E1039" s="9" t="s">
        <v>18</v>
      </c>
      <c r="F1039" s="9">
        <v>342876</v>
      </c>
      <c r="G1039" s="9" t="s">
        <v>117</v>
      </c>
      <c r="H1039" s="9" t="s">
        <v>137</v>
      </c>
      <c r="I1039" s="9">
        <v>176</v>
      </c>
      <c r="J1039" s="9">
        <v>15</v>
      </c>
      <c r="K1039" s="9">
        <v>0</v>
      </c>
      <c r="L1039" s="10">
        <v>0</v>
      </c>
      <c r="M1039" s="13" t="str">
        <f>IFERROR(TEXT(Table1[[#This Row],[Report Date]], "mmmm"),"")</f>
        <v>October</v>
      </c>
      <c r="N1039" s="13">
        <f>IFERROR(YEAR(Table1[[#This Row],[Report Date]]),"")</f>
        <v>2024</v>
      </c>
      <c r="O1039" s="13" t="str">
        <f ca="1">IF(Table1[[#This Row],[Report Date]]&gt;=TODAY()-6, "within week", "Older")</f>
        <v>Older</v>
      </c>
      <c r="P1039" s="37">
        <f>EOMONTH(Table1[[#This Row],[Report Date]], 0)</f>
        <v>45596</v>
      </c>
    </row>
    <row r="1040" spans="1:16" x14ac:dyDescent="0.25">
      <c r="A1040" s="9" t="s">
        <v>6</v>
      </c>
      <c r="B1040" s="10">
        <v>45566</v>
      </c>
      <c r="C1040" s="9" t="s">
        <v>106</v>
      </c>
      <c r="D1040" s="9">
        <v>2</v>
      </c>
      <c r="E1040" s="9" t="s">
        <v>20</v>
      </c>
      <c r="F1040" s="9">
        <v>816803</v>
      </c>
      <c r="G1040" s="9" t="s">
        <v>120</v>
      </c>
      <c r="H1040" s="9" t="s">
        <v>140</v>
      </c>
      <c r="I1040" s="9">
        <v>2</v>
      </c>
      <c r="J1040" s="9">
        <v>0</v>
      </c>
      <c r="K1040" s="9">
        <v>0</v>
      </c>
      <c r="L1040" s="10">
        <v>0</v>
      </c>
      <c r="M1040" s="13" t="str">
        <f>IFERROR(TEXT(Table1[[#This Row],[Report Date]], "mmmm"),"")</f>
        <v>October</v>
      </c>
      <c r="N1040" s="13">
        <f>IFERROR(YEAR(Table1[[#This Row],[Report Date]]),"")</f>
        <v>2024</v>
      </c>
      <c r="O1040" s="13" t="str">
        <f ca="1">IF(Table1[[#This Row],[Report Date]]&gt;=TODAY()-6, "within week", "Older")</f>
        <v>Older</v>
      </c>
      <c r="P1040" s="37">
        <f>EOMONTH(Table1[[#This Row],[Report Date]], 0)</f>
        <v>45596</v>
      </c>
    </row>
    <row r="1041" spans="1:16" x14ac:dyDescent="0.25">
      <c r="A1041" s="9" t="s">
        <v>6</v>
      </c>
      <c r="B1041" s="10">
        <v>45566</v>
      </c>
      <c r="C1041" s="9" t="s">
        <v>106</v>
      </c>
      <c r="D1041" s="9">
        <v>2</v>
      </c>
      <c r="E1041" s="9" t="s">
        <v>20</v>
      </c>
      <c r="F1041" s="9">
        <v>392106</v>
      </c>
      <c r="G1041" s="9" t="s">
        <v>124</v>
      </c>
      <c r="H1041" s="9" t="s">
        <v>144</v>
      </c>
      <c r="I1041" s="9">
        <v>4</v>
      </c>
      <c r="J1041" s="9">
        <v>0</v>
      </c>
      <c r="K1041" s="9">
        <v>0</v>
      </c>
      <c r="L1041" s="10">
        <v>0</v>
      </c>
      <c r="M1041" s="13" t="str">
        <f>IFERROR(TEXT(Table1[[#This Row],[Report Date]], "mmmm"),"")</f>
        <v>October</v>
      </c>
      <c r="N1041" s="13">
        <f>IFERROR(YEAR(Table1[[#This Row],[Report Date]]),"")</f>
        <v>2024</v>
      </c>
      <c r="O1041" s="13" t="str">
        <f ca="1">IF(Table1[[#This Row],[Report Date]]&gt;=TODAY()-6, "within week", "Older")</f>
        <v>Older</v>
      </c>
      <c r="P1041" s="37">
        <f>EOMONTH(Table1[[#This Row],[Report Date]], 0)</f>
        <v>45596</v>
      </c>
    </row>
    <row r="1042" spans="1:16" x14ac:dyDescent="0.25">
      <c r="A1042" s="9" t="s">
        <v>6</v>
      </c>
      <c r="B1042" s="10">
        <v>45566</v>
      </c>
      <c r="C1042" s="9" t="s">
        <v>106</v>
      </c>
      <c r="D1042" s="9">
        <v>2</v>
      </c>
      <c r="E1042" s="9" t="s">
        <v>18</v>
      </c>
      <c r="F1042" s="9">
        <v>865712</v>
      </c>
      <c r="G1042" s="9" t="s">
        <v>122</v>
      </c>
      <c r="H1042" s="9" t="s">
        <v>134</v>
      </c>
      <c r="I1042" s="9">
        <v>64</v>
      </c>
      <c r="J1042" s="9">
        <v>19</v>
      </c>
      <c r="K1042" s="9">
        <v>0</v>
      </c>
      <c r="L1042" s="10">
        <v>0</v>
      </c>
      <c r="M1042" s="13" t="str">
        <f>IFERROR(TEXT(Table1[[#This Row],[Report Date]], "mmmm"),"")</f>
        <v>October</v>
      </c>
      <c r="N1042" s="13">
        <f>IFERROR(YEAR(Table1[[#This Row],[Report Date]]),"")</f>
        <v>2024</v>
      </c>
      <c r="O1042" s="13" t="str">
        <f ca="1">IF(Table1[[#This Row],[Report Date]]&gt;=TODAY()-6, "within week", "Older")</f>
        <v>Older</v>
      </c>
      <c r="P1042" s="37">
        <f>EOMONTH(Table1[[#This Row],[Report Date]], 0)</f>
        <v>45596</v>
      </c>
    </row>
    <row r="1043" spans="1:16" x14ac:dyDescent="0.25">
      <c r="A1043" s="9" t="s">
        <v>6</v>
      </c>
      <c r="B1043" s="10">
        <v>45566</v>
      </c>
      <c r="C1043" s="9" t="s">
        <v>106</v>
      </c>
      <c r="D1043" s="9">
        <v>2</v>
      </c>
      <c r="E1043" s="9" t="s">
        <v>19</v>
      </c>
      <c r="F1043" s="9">
        <v>987934</v>
      </c>
      <c r="G1043" s="9" t="s">
        <v>126</v>
      </c>
      <c r="H1043" s="9" t="s">
        <v>138</v>
      </c>
      <c r="I1043" s="9">
        <v>5</v>
      </c>
      <c r="J1043" s="9">
        <v>0</v>
      </c>
      <c r="K1043" s="9">
        <v>0</v>
      </c>
      <c r="L1043" s="10">
        <v>0</v>
      </c>
      <c r="M1043" s="13" t="str">
        <f>IFERROR(TEXT(Table1[[#This Row],[Report Date]], "mmmm"),"")</f>
        <v>October</v>
      </c>
      <c r="N1043" s="13">
        <f>IFERROR(YEAR(Table1[[#This Row],[Report Date]]),"")</f>
        <v>2024</v>
      </c>
      <c r="O1043" s="13" t="str">
        <f ca="1">IF(Table1[[#This Row],[Report Date]]&gt;=TODAY()-6, "within week", "Older")</f>
        <v>Older</v>
      </c>
      <c r="P1043" s="37">
        <f>EOMONTH(Table1[[#This Row],[Report Date]], 0)</f>
        <v>45596</v>
      </c>
    </row>
    <row r="1044" spans="1:16" x14ac:dyDescent="0.25">
      <c r="A1044" s="9" t="s">
        <v>3</v>
      </c>
      <c r="B1044" s="10">
        <v>45566</v>
      </c>
      <c r="C1044" s="9" t="s">
        <v>106</v>
      </c>
      <c r="D1044" s="9">
        <v>2</v>
      </c>
      <c r="E1044" s="9" t="s">
        <v>17</v>
      </c>
      <c r="F1044" s="9">
        <v>197841</v>
      </c>
      <c r="G1044" s="9" t="s">
        <v>123</v>
      </c>
      <c r="H1044" s="9" t="s">
        <v>147</v>
      </c>
      <c r="I1044" s="9">
        <v>112</v>
      </c>
      <c r="J1044" s="9">
        <v>15</v>
      </c>
      <c r="K1044" s="9">
        <v>1</v>
      </c>
      <c r="L1044" s="10">
        <v>0</v>
      </c>
      <c r="M1044" s="13" t="str">
        <f>IFERROR(TEXT(Table1[[#This Row],[Report Date]], "mmmm"),"")</f>
        <v>October</v>
      </c>
      <c r="N1044" s="13">
        <f>IFERROR(YEAR(Table1[[#This Row],[Report Date]]),"")</f>
        <v>2024</v>
      </c>
      <c r="O1044" s="13" t="str">
        <f ca="1">IF(Table1[[#This Row],[Report Date]]&gt;=TODAY()-6, "within week", "Older")</f>
        <v>Older</v>
      </c>
      <c r="P1044" s="37">
        <f>EOMONTH(Table1[[#This Row],[Report Date]], 0)</f>
        <v>45596</v>
      </c>
    </row>
    <row r="1045" spans="1:16" x14ac:dyDescent="0.25">
      <c r="A1045" s="9" t="s">
        <v>15</v>
      </c>
      <c r="B1045" s="10">
        <v>45559</v>
      </c>
      <c r="C1045" s="9" t="s">
        <v>106</v>
      </c>
      <c r="D1045" s="9">
        <v>2</v>
      </c>
      <c r="E1045" s="9" t="s">
        <v>20</v>
      </c>
      <c r="F1045" s="9">
        <v>433816</v>
      </c>
      <c r="G1045" s="9" t="s">
        <v>121</v>
      </c>
      <c r="H1045" s="9" t="s">
        <v>129</v>
      </c>
      <c r="I1045" s="9">
        <v>1</v>
      </c>
      <c r="J1045" s="9">
        <v>0</v>
      </c>
      <c r="K1045" s="9">
        <v>0</v>
      </c>
      <c r="L1045" s="10">
        <v>0</v>
      </c>
      <c r="M1045" s="13" t="str">
        <f>IFERROR(TEXT(Table1[[#This Row],[Report Date]], "mmmm"),"")</f>
        <v>September</v>
      </c>
      <c r="N1045" s="13">
        <f>IFERROR(YEAR(Table1[[#This Row],[Report Date]]),"")</f>
        <v>2024</v>
      </c>
      <c r="O1045" s="13" t="str">
        <f ca="1">IF(Table1[[#This Row],[Report Date]]&gt;=TODAY()-6, "within week", "Older")</f>
        <v>Older</v>
      </c>
      <c r="P1045" s="37">
        <f>EOMONTH(Table1[[#This Row],[Report Date]], 0)</f>
        <v>45565</v>
      </c>
    </row>
    <row r="1046" spans="1:16" x14ac:dyDescent="0.25">
      <c r="A1046" s="9" t="s">
        <v>11</v>
      </c>
      <c r="B1046" s="10">
        <v>45559</v>
      </c>
      <c r="C1046" s="9" t="s">
        <v>106</v>
      </c>
      <c r="D1046" s="9">
        <v>2</v>
      </c>
      <c r="E1046" s="9" t="s">
        <v>18</v>
      </c>
      <c r="F1046" s="9">
        <v>735965</v>
      </c>
      <c r="G1046" s="9" t="s">
        <v>123</v>
      </c>
      <c r="H1046" s="9" t="s">
        <v>143</v>
      </c>
      <c r="I1046" s="9">
        <v>71</v>
      </c>
      <c r="J1046" s="9">
        <v>25</v>
      </c>
      <c r="K1046" s="9">
        <v>0</v>
      </c>
      <c r="L1046" s="10">
        <v>0</v>
      </c>
      <c r="M1046" s="13" t="str">
        <f>IFERROR(TEXT(Table1[[#This Row],[Report Date]], "mmmm"),"")</f>
        <v>September</v>
      </c>
      <c r="N1046" s="13">
        <f>IFERROR(YEAR(Table1[[#This Row],[Report Date]]),"")</f>
        <v>2024</v>
      </c>
      <c r="O1046" s="13" t="str">
        <f ca="1">IF(Table1[[#This Row],[Report Date]]&gt;=TODAY()-6, "within week", "Older")</f>
        <v>Older</v>
      </c>
      <c r="P1046" s="37">
        <f>EOMONTH(Table1[[#This Row],[Report Date]], 0)</f>
        <v>45565</v>
      </c>
    </row>
    <row r="1047" spans="1:16" x14ac:dyDescent="0.25">
      <c r="A1047" s="9" t="s">
        <v>11</v>
      </c>
      <c r="B1047" s="10">
        <v>45559</v>
      </c>
      <c r="C1047" s="9" t="s">
        <v>106</v>
      </c>
      <c r="D1047" s="9">
        <v>2</v>
      </c>
      <c r="E1047" s="9" t="s">
        <v>18</v>
      </c>
      <c r="F1047" s="9">
        <v>225961</v>
      </c>
      <c r="G1047" s="9" t="s">
        <v>126</v>
      </c>
      <c r="H1047" s="9" t="s">
        <v>146</v>
      </c>
      <c r="I1047" s="9">
        <v>141</v>
      </c>
      <c r="J1047" s="9">
        <v>76</v>
      </c>
      <c r="K1047" s="9">
        <v>0</v>
      </c>
      <c r="L1047" s="10">
        <v>0</v>
      </c>
      <c r="M1047" s="13" t="str">
        <f>IFERROR(TEXT(Table1[[#This Row],[Report Date]], "mmmm"),"")</f>
        <v>September</v>
      </c>
      <c r="N1047" s="13">
        <f>IFERROR(YEAR(Table1[[#This Row],[Report Date]]),"")</f>
        <v>2024</v>
      </c>
      <c r="O1047" s="13" t="str">
        <f ca="1">IF(Table1[[#This Row],[Report Date]]&gt;=TODAY()-6, "within week", "Older")</f>
        <v>Older</v>
      </c>
      <c r="P1047" s="37">
        <f>EOMONTH(Table1[[#This Row],[Report Date]], 0)</f>
        <v>45565</v>
      </c>
    </row>
    <row r="1048" spans="1:16" x14ac:dyDescent="0.25">
      <c r="A1048" s="9" t="s">
        <v>11</v>
      </c>
      <c r="B1048" s="10">
        <v>45559</v>
      </c>
      <c r="C1048" s="9" t="s">
        <v>106</v>
      </c>
      <c r="D1048" s="9">
        <v>2</v>
      </c>
      <c r="E1048" s="9" t="s">
        <v>18</v>
      </c>
      <c r="F1048" s="9">
        <v>195765</v>
      </c>
      <c r="G1048" s="9" t="s">
        <v>127</v>
      </c>
      <c r="H1048" s="9" t="s">
        <v>147</v>
      </c>
      <c r="I1048" s="9">
        <v>25</v>
      </c>
      <c r="J1048" s="9">
        <v>20</v>
      </c>
      <c r="K1048" s="9">
        <v>0</v>
      </c>
      <c r="L1048" s="10">
        <v>0</v>
      </c>
      <c r="M1048" s="13" t="str">
        <f>IFERROR(TEXT(Table1[[#This Row],[Report Date]], "mmmm"),"")</f>
        <v>September</v>
      </c>
      <c r="N1048" s="13">
        <f>IFERROR(YEAR(Table1[[#This Row],[Report Date]]),"")</f>
        <v>2024</v>
      </c>
      <c r="O1048" s="13" t="str">
        <f ca="1">IF(Table1[[#This Row],[Report Date]]&gt;=TODAY()-6, "within week", "Older")</f>
        <v>Older</v>
      </c>
      <c r="P1048" s="37">
        <f>EOMONTH(Table1[[#This Row],[Report Date]], 0)</f>
        <v>45565</v>
      </c>
    </row>
    <row r="1049" spans="1:16" x14ac:dyDescent="0.25">
      <c r="A1049" s="9" t="s">
        <v>11</v>
      </c>
      <c r="B1049" s="10">
        <v>45559</v>
      </c>
      <c r="C1049" s="9" t="s">
        <v>106</v>
      </c>
      <c r="D1049" s="9">
        <v>2</v>
      </c>
      <c r="E1049" s="9" t="s">
        <v>18</v>
      </c>
      <c r="F1049" s="9">
        <v>695327</v>
      </c>
      <c r="G1049" s="9" t="s">
        <v>118</v>
      </c>
      <c r="H1049" s="9" t="s">
        <v>130</v>
      </c>
      <c r="I1049" s="9">
        <v>85</v>
      </c>
      <c r="J1049" s="9">
        <v>15</v>
      </c>
      <c r="K1049" s="9">
        <v>0</v>
      </c>
      <c r="L1049" s="10">
        <v>0</v>
      </c>
      <c r="M1049" s="13" t="str">
        <f>IFERROR(TEXT(Table1[[#This Row],[Report Date]], "mmmm"),"")</f>
        <v>September</v>
      </c>
      <c r="N1049" s="13">
        <f>IFERROR(YEAR(Table1[[#This Row],[Report Date]]),"")</f>
        <v>2024</v>
      </c>
      <c r="O1049" s="13" t="str">
        <f ca="1">IF(Table1[[#This Row],[Report Date]]&gt;=TODAY()-6, "within week", "Older")</f>
        <v>Older</v>
      </c>
      <c r="P1049" s="37">
        <f>EOMONTH(Table1[[#This Row],[Report Date]], 0)</f>
        <v>45565</v>
      </c>
    </row>
    <row r="1050" spans="1:16" x14ac:dyDescent="0.25">
      <c r="A1050" s="9" t="s">
        <v>11</v>
      </c>
      <c r="B1050" s="10">
        <v>45559</v>
      </c>
      <c r="C1050" s="9" t="s">
        <v>106</v>
      </c>
      <c r="D1050" s="9">
        <v>2</v>
      </c>
      <c r="E1050" s="9" t="s">
        <v>18</v>
      </c>
      <c r="F1050" s="9">
        <v>702886</v>
      </c>
      <c r="G1050" s="9" t="s">
        <v>122</v>
      </c>
      <c r="H1050" s="9" t="s">
        <v>134</v>
      </c>
      <c r="I1050" s="9">
        <v>25</v>
      </c>
      <c r="J1050" s="9">
        <v>21</v>
      </c>
      <c r="K1050" s="9">
        <v>0</v>
      </c>
      <c r="L1050" s="10">
        <v>0</v>
      </c>
      <c r="M1050" s="13" t="str">
        <f>IFERROR(TEXT(Table1[[#This Row],[Report Date]], "mmmm"),"")</f>
        <v>September</v>
      </c>
      <c r="N1050" s="13">
        <f>IFERROR(YEAR(Table1[[#This Row],[Report Date]]),"")</f>
        <v>2024</v>
      </c>
      <c r="O1050" s="13" t="str">
        <f ca="1">IF(Table1[[#This Row],[Report Date]]&gt;=TODAY()-6, "within week", "Older")</f>
        <v>Older</v>
      </c>
      <c r="P1050" s="37">
        <f>EOMONTH(Table1[[#This Row],[Report Date]], 0)</f>
        <v>45565</v>
      </c>
    </row>
    <row r="1051" spans="1:16" x14ac:dyDescent="0.25">
      <c r="A1051" s="9" t="s">
        <v>11</v>
      </c>
      <c r="B1051" s="10">
        <v>45559</v>
      </c>
      <c r="C1051" s="9" t="s">
        <v>106</v>
      </c>
      <c r="D1051" s="9">
        <v>2</v>
      </c>
      <c r="E1051" s="9" t="s">
        <v>19</v>
      </c>
      <c r="F1051" s="9">
        <v>985402</v>
      </c>
      <c r="G1051" s="9" t="s">
        <v>116</v>
      </c>
      <c r="H1051" s="9" t="s">
        <v>140</v>
      </c>
      <c r="I1051" s="9">
        <v>8</v>
      </c>
      <c r="J1051" s="9">
        <v>0</v>
      </c>
      <c r="K1051" s="9">
        <v>0</v>
      </c>
      <c r="L1051" s="10">
        <v>0</v>
      </c>
      <c r="M1051" s="13" t="str">
        <f>IFERROR(TEXT(Table1[[#This Row],[Report Date]], "mmmm"),"")</f>
        <v>September</v>
      </c>
      <c r="N1051" s="13">
        <f>IFERROR(YEAR(Table1[[#This Row],[Report Date]]),"")</f>
        <v>2024</v>
      </c>
      <c r="O1051" s="13" t="str">
        <f ca="1">IF(Table1[[#This Row],[Report Date]]&gt;=TODAY()-6, "within week", "Older")</f>
        <v>Older</v>
      </c>
      <c r="P1051" s="37">
        <f>EOMONTH(Table1[[#This Row],[Report Date]], 0)</f>
        <v>45565</v>
      </c>
    </row>
    <row r="1052" spans="1:16" x14ac:dyDescent="0.25">
      <c r="A1052" s="9" t="s">
        <v>6</v>
      </c>
      <c r="B1052" s="10">
        <v>45559</v>
      </c>
      <c r="C1052" s="9" t="s">
        <v>106</v>
      </c>
      <c r="D1052" s="9">
        <v>2</v>
      </c>
      <c r="E1052" s="9" t="s">
        <v>18</v>
      </c>
      <c r="F1052" s="9">
        <v>312558</v>
      </c>
      <c r="G1052" s="9" t="s">
        <v>127</v>
      </c>
      <c r="H1052" s="9" t="s">
        <v>131</v>
      </c>
      <c r="I1052" s="9">
        <v>18</v>
      </c>
      <c r="J1052" s="9">
        <v>17</v>
      </c>
      <c r="K1052" s="9">
        <v>0</v>
      </c>
      <c r="L1052" s="10">
        <v>0</v>
      </c>
      <c r="M1052" s="13" t="str">
        <f>IFERROR(TEXT(Table1[[#This Row],[Report Date]], "mmmm"),"")</f>
        <v>September</v>
      </c>
      <c r="N1052" s="13">
        <f>IFERROR(YEAR(Table1[[#This Row],[Report Date]]),"")</f>
        <v>2024</v>
      </c>
      <c r="O1052" s="13" t="str">
        <f ca="1">IF(Table1[[#This Row],[Report Date]]&gt;=TODAY()-6, "within week", "Older")</f>
        <v>Older</v>
      </c>
      <c r="P1052" s="37">
        <f>EOMONTH(Table1[[#This Row],[Report Date]], 0)</f>
        <v>45565</v>
      </c>
    </row>
    <row r="1053" spans="1:16" x14ac:dyDescent="0.25">
      <c r="A1053" s="9" t="s">
        <v>4</v>
      </c>
      <c r="B1053" s="10">
        <v>45559</v>
      </c>
      <c r="C1053" s="9" t="s">
        <v>106</v>
      </c>
      <c r="D1053" s="9">
        <v>2</v>
      </c>
      <c r="E1053" s="9" t="s">
        <v>18</v>
      </c>
      <c r="F1053" s="9">
        <v>242495</v>
      </c>
      <c r="G1053" s="9" t="s">
        <v>121</v>
      </c>
      <c r="H1053" s="9" t="s">
        <v>137</v>
      </c>
      <c r="I1053" s="9">
        <v>113</v>
      </c>
      <c r="J1053" s="9">
        <v>19</v>
      </c>
      <c r="K1053" s="9">
        <v>0</v>
      </c>
      <c r="L1053" s="10">
        <v>0</v>
      </c>
      <c r="M1053" s="13" t="str">
        <f>IFERROR(TEXT(Table1[[#This Row],[Report Date]], "mmmm"),"")</f>
        <v>September</v>
      </c>
      <c r="N1053" s="13">
        <f>IFERROR(YEAR(Table1[[#This Row],[Report Date]]),"")</f>
        <v>2024</v>
      </c>
      <c r="O1053" s="13" t="str">
        <f ca="1">IF(Table1[[#This Row],[Report Date]]&gt;=TODAY()-6, "within week", "Older")</f>
        <v>Older</v>
      </c>
      <c r="P1053" s="37">
        <f>EOMONTH(Table1[[#This Row],[Report Date]], 0)</f>
        <v>45565</v>
      </c>
    </row>
    <row r="1054" spans="1:16" x14ac:dyDescent="0.25">
      <c r="A1054" s="9" t="s">
        <v>3</v>
      </c>
      <c r="B1054" s="10">
        <v>45559</v>
      </c>
      <c r="C1054" s="9" t="s">
        <v>106</v>
      </c>
      <c r="D1054" s="9">
        <v>2</v>
      </c>
      <c r="E1054" s="9" t="s">
        <v>18</v>
      </c>
      <c r="F1054" s="9">
        <v>300421</v>
      </c>
      <c r="G1054" s="9" t="s">
        <v>117</v>
      </c>
      <c r="H1054" s="9" t="s">
        <v>145</v>
      </c>
      <c r="I1054" s="9">
        <v>63</v>
      </c>
      <c r="J1054" s="9">
        <v>15</v>
      </c>
      <c r="K1054" s="9">
        <v>0</v>
      </c>
      <c r="L1054" s="10">
        <v>0</v>
      </c>
      <c r="M1054" s="13" t="str">
        <f>IFERROR(TEXT(Table1[[#This Row],[Report Date]], "mmmm"),"")</f>
        <v>September</v>
      </c>
      <c r="N1054" s="13">
        <f>IFERROR(YEAR(Table1[[#This Row],[Report Date]]),"")</f>
        <v>2024</v>
      </c>
      <c r="O1054" s="13" t="str">
        <f ca="1">IF(Table1[[#This Row],[Report Date]]&gt;=TODAY()-6, "within week", "Older")</f>
        <v>Older</v>
      </c>
      <c r="P1054" s="37">
        <f>EOMONTH(Table1[[#This Row],[Report Date]], 0)</f>
        <v>45565</v>
      </c>
    </row>
    <row r="1055" spans="1:16" x14ac:dyDescent="0.25">
      <c r="A1055" s="9" t="s">
        <v>2</v>
      </c>
      <c r="B1055" s="10">
        <v>45559</v>
      </c>
      <c r="C1055" s="9" t="s">
        <v>106</v>
      </c>
      <c r="D1055" s="9">
        <v>2</v>
      </c>
      <c r="E1055" s="9" t="s">
        <v>20</v>
      </c>
      <c r="F1055" s="9">
        <v>710967</v>
      </c>
      <c r="G1055" s="9" t="s">
        <v>121</v>
      </c>
      <c r="H1055" s="9" t="s">
        <v>129</v>
      </c>
      <c r="I1055" s="9">
        <v>1</v>
      </c>
      <c r="J1055" s="9">
        <v>0</v>
      </c>
      <c r="K1055" s="9">
        <v>0</v>
      </c>
      <c r="L1055" s="10">
        <v>0</v>
      </c>
      <c r="M1055" s="13" t="str">
        <f>IFERROR(TEXT(Table1[[#This Row],[Report Date]], "mmmm"),"")</f>
        <v>September</v>
      </c>
      <c r="N1055" s="13">
        <f>IFERROR(YEAR(Table1[[#This Row],[Report Date]]),"")</f>
        <v>2024</v>
      </c>
      <c r="O1055" s="13" t="str">
        <f ca="1">IF(Table1[[#This Row],[Report Date]]&gt;=TODAY()-6, "within week", "Older")</f>
        <v>Older</v>
      </c>
      <c r="P1055" s="37">
        <f>EOMONTH(Table1[[#This Row],[Report Date]], 0)</f>
        <v>45565</v>
      </c>
    </row>
    <row r="1056" spans="1:16" x14ac:dyDescent="0.25">
      <c r="A1056" s="9" t="s">
        <v>2</v>
      </c>
      <c r="B1056" s="10">
        <v>45559</v>
      </c>
      <c r="C1056" s="9" t="s">
        <v>106</v>
      </c>
      <c r="D1056" s="9">
        <v>2</v>
      </c>
      <c r="E1056" s="9" t="s">
        <v>18</v>
      </c>
      <c r="F1056" s="9">
        <v>338839</v>
      </c>
      <c r="G1056" s="9" t="s">
        <v>117</v>
      </c>
      <c r="H1056" s="9" t="s">
        <v>137</v>
      </c>
      <c r="I1056" s="9">
        <v>19</v>
      </c>
      <c r="J1056" s="9">
        <v>18</v>
      </c>
      <c r="K1056" s="9">
        <v>0</v>
      </c>
      <c r="L1056" s="10">
        <v>0</v>
      </c>
      <c r="M1056" s="13" t="str">
        <f>IFERROR(TEXT(Table1[[#This Row],[Report Date]], "mmmm"),"")</f>
        <v>September</v>
      </c>
      <c r="N1056" s="13">
        <f>IFERROR(YEAR(Table1[[#This Row],[Report Date]]),"")</f>
        <v>2024</v>
      </c>
      <c r="O1056" s="13" t="str">
        <f ca="1">IF(Table1[[#This Row],[Report Date]]&gt;=TODAY()-6, "within week", "Older")</f>
        <v>Older</v>
      </c>
      <c r="P1056" s="37">
        <f>EOMONTH(Table1[[#This Row],[Report Date]], 0)</f>
        <v>45565</v>
      </c>
    </row>
    <row r="1057" spans="1:16" x14ac:dyDescent="0.25">
      <c r="A1057" s="9" t="s">
        <v>16</v>
      </c>
      <c r="B1057" s="10">
        <v>45552</v>
      </c>
      <c r="C1057" s="9" t="s">
        <v>106</v>
      </c>
      <c r="D1057" s="9">
        <v>2</v>
      </c>
      <c r="E1057" s="9" t="s">
        <v>18</v>
      </c>
      <c r="F1057" s="9">
        <v>909168</v>
      </c>
      <c r="G1057" s="9" t="s">
        <v>127</v>
      </c>
      <c r="H1057" s="9" t="s">
        <v>147</v>
      </c>
      <c r="I1057" s="9">
        <v>49</v>
      </c>
      <c r="J1057" s="9">
        <v>20</v>
      </c>
      <c r="K1057" s="9">
        <v>0</v>
      </c>
      <c r="L1057" s="10">
        <v>0</v>
      </c>
      <c r="M1057" s="13" t="str">
        <f>IFERROR(TEXT(Table1[[#This Row],[Report Date]], "mmmm"),"")</f>
        <v>September</v>
      </c>
      <c r="N1057" s="13">
        <f>IFERROR(YEAR(Table1[[#This Row],[Report Date]]),"")</f>
        <v>2024</v>
      </c>
      <c r="O1057" s="13" t="str">
        <f ca="1">IF(Table1[[#This Row],[Report Date]]&gt;=TODAY()-6, "within week", "Older")</f>
        <v>Older</v>
      </c>
      <c r="P1057" s="37">
        <f>EOMONTH(Table1[[#This Row],[Report Date]], 0)</f>
        <v>45565</v>
      </c>
    </row>
    <row r="1058" spans="1:16" x14ac:dyDescent="0.25">
      <c r="A1058" s="9" t="s">
        <v>3</v>
      </c>
      <c r="B1058" s="10">
        <v>45552</v>
      </c>
      <c r="C1058" s="9" t="s">
        <v>106</v>
      </c>
      <c r="D1058" s="9">
        <v>2</v>
      </c>
      <c r="E1058" s="9" t="s">
        <v>18</v>
      </c>
      <c r="F1058" s="9">
        <v>789337</v>
      </c>
      <c r="G1058" s="9" t="s">
        <v>122</v>
      </c>
      <c r="H1058" s="9" t="s">
        <v>130</v>
      </c>
      <c r="I1058" s="9">
        <v>81</v>
      </c>
      <c r="J1058" s="9">
        <v>19</v>
      </c>
      <c r="K1058" s="9">
        <v>0</v>
      </c>
      <c r="L1058" s="10">
        <v>0</v>
      </c>
      <c r="M1058" s="13" t="str">
        <f>IFERROR(TEXT(Table1[[#This Row],[Report Date]], "mmmm"),"")</f>
        <v>September</v>
      </c>
      <c r="N1058" s="13">
        <f>IFERROR(YEAR(Table1[[#This Row],[Report Date]]),"")</f>
        <v>2024</v>
      </c>
      <c r="O1058" s="13" t="str">
        <f ca="1">IF(Table1[[#This Row],[Report Date]]&gt;=TODAY()-6, "within week", "Older")</f>
        <v>Older</v>
      </c>
      <c r="P1058" s="37">
        <f>EOMONTH(Table1[[#This Row],[Report Date]], 0)</f>
        <v>45565</v>
      </c>
    </row>
    <row r="1059" spans="1:16" x14ac:dyDescent="0.25">
      <c r="A1059" s="9" t="s">
        <v>148</v>
      </c>
      <c r="B1059" s="10" t="s">
        <v>148</v>
      </c>
      <c r="C1059" s="9" t="s">
        <v>106</v>
      </c>
      <c r="D1059" s="9">
        <v>2</v>
      </c>
      <c r="E1059" s="9" t="s">
        <v>148</v>
      </c>
      <c r="F1059" s="9">
        <v>214084</v>
      </c>
      <c r="G1059" s="9" t="s">
        <v>121</v>
      </c>
      <c r="H1059" s="9" t="s">
        <v>141</v>
      </c>
      <c r="I1059" s="9" t="s">
        <v>148</v>
      </c>
      <c r="J1059" s="9" t="s">
        <v>148</v>
      </c>
      <c r="K1059" s="9" t="s">
        <v>148</v>
      </c>
      <c r="L1059" s="10" t="s">
        <v>148</v>
      </c>
      <c r="M1059" s="13" t="str">
        <f>IFERROR(TEXT(Table1[[#This Row],[Report Date]], "mmmm"),"")</f>
        <v/>
      </c>
      <c r="N1059" s="13" t="str">
        <f>IFERROR(YEAR(Table1[[#This Row],[Report Date]]),"")</f>
        <v/>
      </c>
      <c r="O1059" s="13" t="str">
        <f ca="1">IF(Table1[[#This Row],[Report Date]]&gt;=TODAY()-6, "within week", "Older")</f>
        <v>within week</v>
      </c>
      <c r="P1059" s="37" t="e">
        <f>EOMONTH(Table1[[#This Row],[Report Date]], 0)</f>
        <v>#VALUE!</v>
      </c>
    </row>
    <row r="1060" spans="1:16" x14ac:dyDescent="0.25">
      <c r="A1060" s="9" t="s">
        <v>148</v>
      </c>
      <c r="B1060" s="10" t="s">
        <v>148</v>
      </c>
      <c r="C1060" s="9" t="s">
        <v>106</v>
      </c>
      <c r="D1060" s="9">
        <v>2</v>
      </c>
      <c r="E1060" s="9" t="s">
        <v>148</v>
      </c>
      <c r="F1060" s="9">
        <v>312011</v>
      </c>
      <c r="G1060" s="9" t="s">
        <v>123</v>
      </c>
      <c r="H1060" s="9" t="s">
        <v>135</v>
      </c>
      <c r="I1060" s="9" t="s">
        <v>148</v>
      </c>
      <c r="J1060" s="9" t="s">
        <v>148</v>
      </c>
      <c r="K1060" s="9" t="s">
        <v>148</v>
      </c>
      <c r="L1060" s="10" t="s">
        <v>148</v>
      </c>
      <c r="M1060" s="13" t="str">
        <f>IFERROR(TEXT(Table1[[#This Row],[Report Date]], "mmmm"),"")</f>
        <v/>
      </c>
      <c r="N1060" s="13" t="str">
        <f>IFERROR(YEAR(Table1[[#This Row],[Report Date]]),"")</f>
        <v/>
      </c>
      <c r="O1060" s="13" t="str">
        <f ca="1">IF(Table1[[#This Row],[Report Date]]&gt;=TODAY()-6, "within week", "Older")</f>
        <v>within week</v>
      </c>
      <c r="P1060" s="37" t="e">
        <f>EOMONTH(Table1[[#This Row],[Report Date]], 0)</f>
        <v>#VALUE!</v>
      </c>
    </row>
    <row r="1061" spans="1:16" x14ac:dyDescent="0.25">
      <c r="A1061" s="9" t="s">
        <v>148</v>
      </c>
      <c r="B1061" s="10" t="s">
        <v>148</v>
      </c>
      <c r="C1061" s="9" t="s">
        <v>106</v>
      </c>
      <c r="D1061" s="9">
        <v>2</v>
      </c>
      <c r="E1061" s="9" t="s">
        <v>148</v>
      </c>
      <c r="F1061" s="9">
        <v>778658</v>
      </c>
      <c r="G1061" s="9" t="s">
        <v>126</v>
      </c>
      <c r="H1061" s="9" t="s">
        <v>130</v>
      </c>
      <c r="I1061" s="9" t="s">
        <v>148</v>
      </c>
      <c r="J1061" s="9" t="s">
        <v>148</v>
      </c>
      <c r="K1061" s="9" t="s">
        <v>148</v>
      </c>
      <c r="L1061" s="10" t="s">
        <v>148</v>
      </c>
      <c r="M1061" s="13" t="str">
        <f>IFERROR(TEXT(Table1[[#This Row],[Report Date]], "mmmm"),"")</f>
        <v/>
      </c>
      <c r="N1061" s="13" t="str">
        <f>IFERROR(YEAR(Table1[[#This Row],[Report Date]]),"")</f>
        <v/>
      </c>
      <c r="O1061" s="13" t="str">
        <f ca="1">IF(Table1[[#This Row],[Report Date]]&gt;=TODAY()-6, "within week", "Older")</f>
        <v>within week</v>
      </c>
      <c r="P1061" s="37" t="e">
        <f>EOMONTH(Table1[[#This Row],[Report Date]], 0)</f>
        <v>#VALUE!</v>
      </c>
    </row>
    <row r="1062" spans="1:16" x14ac:dyDescent="0.25">
      <c r="A1062" s="9" t="s">
        <v>148</v>
      </c>
      <c r="B1062" s="10" t="s">
        <v>148</v>
      </c>
      <c r="C1062" s="9" t="s">
        <v>106</v>
      </c>
      <c r="D1062" s="9">
        <v>2</v>
      </c>
      <c r="E1062" s="9" t="s">
        <v>148</v>
      </c>
      <c r="F1062" s="9">
        <v>558171</v>
      </c>
      <c r="G1062" s="9" t="s">
        <v>116</v>
      </c>
      <c r="H1062" s="9" t="s">
        <v>132</v>
      </c>
      <c r="I1062" s="9" t="s">
        <v>148</v>
      </c>
      <c r="J1062" s="9" t="s">
        <v>148</v>
      </c>
      <c r="K1062" s="9" t="s">
        <v>148</v>
      </c>
      <c r="L1062" s="10" t="s">
        <v>148</v>
      </c>
      <c r="M1062" s="13" t="str">
        <f>IFERROR(TEXT(Table1[[#This Row],[Report Date]], "mmmm"),"")</f>
        <v/>
      </c>
      <c r="N1062" s="13" t="str">
        <f>IFERROR(YEAR(Table1[[#This Row],[Report Date]]),"")</f>
        <v/>
      </c>
      <c r="O1062" s="13" t="str">
        <f ca="1">IF(Table1[[#This Row],[Report Date]]&gt;=TODAY()-6, "within week", "Older")</f>
        <v>within week</v>
      </c>
      <c r="P1062" s="37" t="e">
        <f>EOMONTH(Table1[[#This Row],[Report Date]], 0)</f>
        <v>#VALUE!</v>
      </c>
    </row>
    <row r="1063" spans="1:16" x14ac:dyDescent="0.25">
      <c r="A1063" s="9" t="s">
        <v>148</v>
      </c>
      <c r="B1063" s="10" t="s">
        <v>148</v>
      </c>
      <c r="C1063" s="9" t="s">
        <v>106</v>
      </c>
      <c r="D1063" s="9">
        <v>2</v>
      </c>
      <c r="E1063" s="9" t="s">
        <v>148</v>
      </c>
      <c r="F1063" s="9">
        <v>607637</v>
      </c>
      <c r="G1063" s="9" t="s">
        <v>120</v>
      </c>
      <c r="H1063" s="9" t="s">
        <v>136</v>
      </c>
      <c r="I1063" s="9" t="s">
        <v>148</v>
      </c>
      <c r="J1063" s="9" t="s">
        <v>148</v>
      </c>
      <c r="K1063" s="9" t="s">
        <v>148</v>
      </c>
      <c r="L1063" s="10" t="s">
        <v>148</v>
      </c>
      <c r="M1063" s="13" t="str">
        <f>IFERROR(TEXT(Table1[[#This Row],[Report Date]], "mmmm"),"")</f>
        <v/>
      </c>
      <c r="N1063" s="13" t="str">
        <f>IFERROR(YEAR(Table1[[#This Row],[Report Date]]),"")</f>
        <v/>
      </c>
      <c r="O1063" s="13" t="str">
        <f ca="1">IF(Table1[[#This Row],[Report Date]]&gt;=TODAY()-6, "within week", "Older")</f>
        <v>within week</v>
      </c>
      <c r="P1063" s="37" t="e">
        <f>EOMONTH(Table1[[#This Row],[Report Date]], 0)</f>
        <v>#VALUE!</v>
      </c>
    </row>
    <row r="1064" spans="1:16" x14ac:dyDescent="0.25">
      <c r="A1064" s="9" t="s">
        <v>148</v>
      </c>
      <c r="B1064" s="10" t="s">
        <v>148</v>
      </c>
      <c r="C1064" s="9" t="s">
        <v>106</v>
      </c>
      <c r="D1064" s="9">
        <v>2</v>
      </c>
      <c r="E1064" s="9" t="s">
        <v>148</v>
      </c>
      <c r="F1064" s="9">
        <v>117040</v>
      </c>
      <c r="G1064" s="9" t="s">
        <v>126</v>
      </c>
      <c r="H1064" s="9" t="s">
        <v>134</v>
      </c>
      <c r="I1064" s="9" t="s">
        <v>148</v>
      </c>
      <c r="J1064" s="9" t="s">
        <v>148</v>
      </c>
      <c r="K1064" s="9" t="s">
        <v>148</v>
      </c>
      <c r="L1064" s="10" t="s">
        <v>148</v>
      </c>
      <c r="M1064" s="13" t="str">
        <f>IFERROR(TEXT(Table1[[#This Row],[Report Date]], "mmmm"),"")</f>
        <v/>
      </c>
      <c r="N1064" s="13" t="str">
        <f>IFERROR(YEAR(Table1[[#This Row],[Report Date]]),"")</f>
        <v/>
      </c>
      <c r="O1064" s="13" t="str">
        <f ca="1">IF(Table1[[#This Row],[Report Date]]&gt;=TODAY()-6, "within week", "Older")</f>
        <v>within week</v>
      </c>
      <c r="P1064" s="37" t="e">
        <f>EOMONTH(Table1[[#This Row],[Report Date]], 0)</f>
        <v>#VALUE!</v>
      </c>
    </row>
    <row r="1065" spans="1:16" x14ac:dyDescent="0.25">
      <c r="A1065" s="9" t="s">
        <v>148</v>
      </c>
      <c r="B1065" s="10" t="s">
        <v>148</v>
      </c>
      <c r="C1065" s="9" t="s">
        <v>106</v>
      </c>
      <c r="D1065" s="9">
        <v>2</v>
      </c>
      <c r="E1065" s="9" t="s">
        <v>148</v>
      </c>
      <c r="F1065" s="9">
        <v>568863</v>
      </c>
      <c r="G1065" s="9" t="s">
        <v>117</v>
      </c>
      <c r="H1065" s="9" t="s">
        <v>137</v>
      </c>
      <c r="I1065" s="9" t="s">
        <v>148</v>
      </c>
      <c r="J1065" s="9" t="s">
        <v>148</v>
      </c>
      <c r="K1065" s="9" t="s">
        <v>148</v>
      </c>
      <c r="L1065" s="10" t="s">
        <v>148</v>
      </c>
      <c r="M1065" s="13" t="str">
        <f>IFERROR(TEXT(Table1[[#This Row],[Report Date]], "mmmm"),"")</f>
        <v/>
      </c>
      <c r="N1065" s="13" t="str">
        <f>IFERROR(YEAR(Table1[[#This Row],[Report Date]]),"")</f>
        <v/>
      </c>
      <c r="O1065" s="13" t="str">
        <f ca="1">IF(Table1[[#This Row],[Report Date]]&gt;=TODAY()-6, "within week", "Older")</f>
        <v>within week</v>
      </c>
      <c r="P1065" s="37" t="e">
        <f>EOMONTH(Table1[[#This Row],[Report Date]], 0)</f>
        <v>#VALUE!</v>
      </c>
    </row>
    <row r="1066" spans="1:16" x14ac:dyDescent="0.25">
      <c r="A1066" s="9" t="s">
        <v>148</v>
      </c>
      <c r="B1066" s="10" t="s">
        <v>148</v>
      </c>
      <c r="C1066" s="9" t="s">
        <v>106</v>
      </c>
      <c r="D1066" s="9">
        <v>2</v>
      </c>
      <c r="E1066" s="9" t="s">
        <v>148</v>
      </c>
      <c r="F1066" s="9">
        <v>527894</v>
      </c>
      <c r="G1066" s="9" t="s">
        <v>118</v>
      </c>
      <c r="H1066" s="9" t="s">
        <v>138</v>
      </c>
      <c r="I1066" s="9" t="s">
        <v>148</v>
      </c>
      <c r="J1066" s="9" t="s">
        <v>148</v>
      </c>
      <c r="K1066" s="9" t="s">
        <v>148</v>
      </c>
      <c r="L1066" s="10" t="s">
        <v>148</v>
      </c>
      <c r="M1066" s="13" t="str">
        <f>IFERROR(TEXT(Table1[[#This Row],[Report Date]], "mmmm"),"")</f>
        <v/>
      </c>
      <c r="N1066" s="13" t="str">
        <f>IFERROR(YEAR(Table1[[#This Row],[Report Date]]),"")</f>
        <v/>
      </c>
      <c r="O1066" s="13" t="str">
        <f ca="1">IF(Table1[[#This Row],[Report Date]]&gt;=TODAY()-6, "within week", "Older")</f>
        <v>within week</v>
      </c>
      <c r="P1066" s="37" t="e">
        <f>EOMONTH(Table1[[#This Row],[Report Date]], 0)</f>
        <v>#VALUE!</v>
      </c>
    </row>
    <row r="1067" spans="1:16" x14ac:dyDescent="0.25">
      <c r="A1067" s="9" t="s">
        <v>148</v>
      </c>
      <c r="B1067" s="10" t="s">
        <v>148</v>
      </c>
      <c r="C1067" s="9" t="s">
        <v>106</v>
      </c>
      <c r="D1067" s="9">
        <v>2</v>
      </c>
      <c r="E1067" s="9" t="s">
        <v>148</v>
      </c>
      <c r="F1067" s="9">
        <v>584325</v>
      </c>
      <c r="G1067" s="9" t="s">
        <v>127</v>
      </c>
      <c r="H1067" s="9" t="s">
        <v>139</v>
      </c>
      <c r="I1067" s="9" t="s">
        <v>148</v>
      </c>
      <c r="J1067" s="9" t="s">
        <v>148</v>
      </c>
      <c r="K1067" s="9" t="s">
        <v>148</v>
      </c>
      <c r="L1067" s="10" t="s">
        <v>148</v>
      </c>
      <c r="M1067" s="13" t="str">
        <f>IFERROR(TEXT(Table1[[#This Row],[Report Date]], "mmmm"),"")</f>
        <v/>
      </c>
      <c r="N1067" s="13" t="str">
        <f>IFERROR(YEAR(Table1[[#This Row],[Report Date]]),"")</f>
        <v/>
      </c>
      <c r="O1067" s="13" t="str">
        <f ca="1">IF(Table1[[#This Row],[Report Date]]&gt;=TODAY()-6, "within week", "Older")</f>
        <v>within week</v>
      </c>
      <c r="P1067" s="37" t="e">
        <f>EOMONTH(Table1[[#This Row],[Report Date]], 0)</f>
        <v>#VALUE!</v>
      </c>
    </row>
    <row r="1068" spans="1:16" x14ac:dyDescent="0.25">
      <c r="A1068" s="9" t="s">
        <v>148</v>
      </c>
      <c r="B1068" s="10" t="s">
        <v>148</v>
      </c>
      <c r="C1068" s="9" t="s">
        <v>106</v>
      </c>
      <c r="D1068" s="9">
        <v>2</v>
      </c>
      <c r="E1068" s="9" t="s">
        <v>148</v>
      </c>
      <c r="F1068" s="9">
        <v>782901</v>
      </c>
      <c r="G1068" s="9" t="s">
        <v>116</v>
      </c>
      <c r="H1068" s="9" t="s">
        <v>140</v>
      </c>
      <c r="I1068" s="9" t="s">
        <v>148</v>
      </c>
      <c r="J1068" s="9" t="s">
        <v>148</v>
      </c>
      <c r="K1068" s="9" t="s">
        <v>148</v>
      </c>
      <c r="L1068" s="10" t="s">
        <v>148</v>
      </c>
      <c r="M1068" s="13" t="str">
        <f>IFERROR(TEXT(Table1[[#This Row],[Report Date]], "mmmm"),"")</f>
        <v/>
      </c>
      <c r="N1068" s="13" t="str">
        <f>IFERROR(YEAR(Table1[[#This Row],[Report Date]]),"")</f>
        <v/>
      </c>
      <c r="O1068" s="13" t="str">
        <f ca="1">IF(Table1[[#This Row],[Report Date]]&gt;=TODAY()-6, "within week", "Older")</f>
        <v>within week</v>
      </c>
      <c r="P1068" s="37" t="e">
        <f>EOMONTH(Table1[[#This Row],[Report Date]], 0)</f>
        <v>#VALUE!</v>
      </c>
    </row>
    <row r="1069" spans="1:16" x14ac:dyDescent="0.25">
      <c r="A1069" s="9" t="s">
        <v>148</v>
      </c>
      <c r="B1069" s="10" t="s">
        <v>148</v>
      </c>
      <c r="C1069" s="9" t="s">
        <v>106</v>
      </c>
      <c r="D1069" s="9">
        <v>2</v>
      </c>
      <c r="E1069" s="9" t="s">
        <v>148</v>
      </c>
      <c r="F1069" s="9">
        <v>311567</v>
      </c>
      <c r="G1069" s="9" t="s">
        <v>121</v>
      </c>
      <c r="H1069" s="9" t="s">
        <v>145</v>
      </c>
      <c r="I1069" s="9" t="s">
        <v>148</v>
      </c>
      <c r="J1069" s="9" t="s">
        <v>148</v>
      </c>
      <c r="K1069" s="9" t="s">
        <v>148</v>
      </c>
      <c r="L1069" s="10" t="s">
        <v>148</v>
      </c>
      <c r="M1069" s="13" t="str">
        <f>IFERROR(TEXT(Table1[[#This Row],[Report Date]], "mmmm"),"")</f>
        <v/>
      </c>
      <c r="N1069" s="13" t="str">
        <f>IFERROR(YEAR(Table1[[#This Row],[Report Date]]),"")</f>
        <v/>
      </c>
      <c r="O1069" s="13" t="str">
        <f ca="1">IF(Table1[[#This Row],[Report Date]]&gt;=TODAY()-6, "within week", "Older")</f>
        <v>within week</v>
      </c>
      <c r="P1069" s="37" t="e">
        <f>EOMONTH(Table1[[#This Row],[Report Date]], 0)</f>
        <v>#VALUE!</v>
      </c>
    </row>
    <row r="1070" spans="1:16" x14ac:dyDescent="0.25">
      <c r="A1070" s="9" t="s">
        <v>148</v>
      </c>
      <c r="B1070" s="10" t="s">
        <v>148</v>
      </c>
      <c r="C1070" s="9" t="s">
        <v>106</v>
      </c>
      <c r="D1070" s="9">
        <v>2</v>
      </c>
      <c r="E1070" s="9" t="s">
        <v>148</v>
      </c>
      <c r="F1070" s="9">
        <v>696187</v>
      </c>
      <c r="G1070" s="9" t="s">
        <v>125</v>
      </c>
      <c r="H1070" s="9" t="s">
        <v>129</v>
      </c>
      <c r="I1070" s="9" t="s">
        <v>148</v>
      </c>
      <c r="J1070" s="9" t="s">
        <v>148</v>
      </c>
      <c r="K1070" s="9" t="s">
        <v>148</v>
      </c>
      <c r="L1070" s="10" t="s">
        <v>148</v>
      </c>
      <c r="M1070" s="13" t="str">
        <f>IFERROR(TEXT(Table1[[#This Row],[Report Date]], "mmmm"),"")</f>
        <v/>
      </c>
      <c r="N1070" s="13" t="str">
        <f>IFERROR(YEAR(Table1[[#This Row],[Report Date]]),"")</f>
        <v/>
      </c>
      <c r="O1070" s="13" t="str">
        <f ca="1">IF(Table1[[#This Row],[Report Date]]&gt;=TODAY()-6, "within week", "Older")</f>
        <v>within week</v>
      </c>
      <c r="P1070" s="37" t="e">
        <f>EOMONTH(Table1[[#This Row],[Report Date]], 0)</f>
        <v>#VALUE!</v>
      </c>
    </row>
    <row r="1071" spans="1:16" x14ac:dyDescent="0.25">
      <c r="A1071" s="9" t="s">
        <v>148</v>
      </c>
      <c r="B1071" s="10" t="s">
        <v>148</v>
      </c>
      <c r="C1071" s="9" t="s">
        <v>106</v>
      </c>
      <c r="D1071" s="9">
        <v>2</v>
      </c>
      <c r="E1071" s="9" t="s">
        <v>148</v>
      </c>
      <c r="F1071" s="9">
        <v>695027</v>
      </c>
      <c r="G1071" s="9" t="s">
        <v>123</v>
      </c>
      <c r="H1071" s="9" t="s">
        <v>139</v>
      </c>
      <c r="I1071" s="9" t="s">
        <v>148</v>
      </c>
      <c r="J1071" s="9" t="s">
        <v>148</v>
      </c>
      <c r="K1071" s="9" t="s">
        <v>148</v>
      </c>
      <c r="L1071" s="10" t="s">
        <v>148</v>
      </c>
      <c r="M1071" s="13" t="str">
        <f>IFERROR(TEXT(Table1[[#This Row],[Report Date]], "mmmm"),"")</f>
        <v/>
      </c>
      <c r="N1071" s="13" t="str">
        <f>IFERROR(YEAR(Table1[[#This Row],[Report Date]]),"")</f>
        <v/>
      </c>
      <c r="O1071" s="13" t="str">
        <f ca="1">IF(Table1[[#This Row],[Report Date]]&gt;=TODAY()-6, "within week", "Older")</f>
        <v>within week</v>
      </c>
      <c r="P1071" s="37" t="e">
        <f>EOMONTH(Table1[[#This Row],[Report Date]], 0)</f>
        <v>#VALUE!</v>
      </c>
    </row>
    <row r="1072" spans="1:16" x14ac:dyDescent="0.25">
      <c r="A1072" s="9" t="s">
        <v>148</v>
      </c>
      <c r="B1072" s="10" t="s">
        <v>148</v>
      </c>
      <c r="C1072" s="9" t="s">
        <v>106</v>
      </c>
      <c r="D1072" s="9">
        <v>2</v>
      </c>
      <c r="E1072" s="9" t="s">
        <v>148</v>
      </c>
      <c r="F1072" s="9">
        <v>602447</v>
      </c>
      <c r="G1072" s="9" t="s">
        <v>118</v>
      </c>
      <c r="H1072" s="9" t="s">
        <v>138</v>
      </c>
      <c r="I1072" s="9" t="s">
        <v>148</v>
      </c>
      <c r="J1072" s="9" t="s">
        <v>148</v>
      </c>
      <c r="K1072" s="9" t="s">
        <v>148</v>
      </c>
      <c r="L1072" s="10" t="s">
        <v>148</v>
      </c>
      <c r="M1072" s="13" t="str">
        <f>IFERROR(TEXT(Table1[[#This Row],[Report Date]], "mmmm"),"")</f>
        <v/>
      </c>
      <c r="N1072" s="13" t="str">
        <f>IFERROR(YEAR(Table1[[#This Row],[Report Date]]),"")</f>
        <v/>
      </c>
      <c r="O1072" s="13" t="str">
        <f ca="1">IF(Table1[[#This Row],[Report Date]]&gt;=TODAY()-6, "within week", "Older")</f>
        <v>within week</v>
      </c>
      <c r="P1072" s="37" t="e">
        <f>EOMONTH(Table1[[#This Row],[Report Date]], 0)</f>
        <v>#VALUE!</v>
      </c>
    </row>
    <row r="1073" spans="1:16" x14ac:dyDescent="0.25">
      <c r="A1073" s="9" t="s">
        <v>148</v>
      </c>
      <c r="B1073" s="10" t="s">
        <v>148</v>
      </c>
      <c r="C1073" s="9" t="s">
        <v>106</v>
      </c>
      <c r="D1073" s="9">
        <v>2</v>
      </c>
      <c r="E1073" s="9" t="s">
        <v>148</v>
      </c>
      <c r="F1073" s="9">
        <v>837818</v>
      </c>
      <c r="G1073" s="9" t="s">
        <v>116</v>
      </c>
      <c r="H1073" s="9" t="s">
        <v>128</v>
      </c>
      <c r="I1073" s="9" t="s">
        <v>148</v>
      </c>
      <c r="J1073" s="9" t="s">
        <v>148</v>
      </c>
      <c r="K1073" s="9" t="s">
        <v>148</v>
      </c>
      <c r="L1073" s="10" t="s">
        <v>148</v>
      </c>
      <c r="M1073" s="13" t="str">
        <f>IFERROR(TEXT(Table1[[#This Row],[Report Date]], "mmmm"),"")</f>
        <v/>
      </c>
      <c r="N1073" s="13" t="str">
        <f>IFERROR(YEAR(Table1[[#This Row],[Report Date]]),"")</f>
        <v/>
      </c>
      <c r="O1073" s="13" t="str">
        <f ca="1">IF(Table1[[#This Row],[Report Date]]&gt;=TODAY()-6, "within week", "Older")</f>
        <v>within week</v>
      </c>
      <c r="P1073" s="37" t="e">
        <f>EOMONTH(Table1[[#This Row],[Report Date]], 0)</f>
        <v>#VALUE!</v>
      </c>
    </row>
    <row r="1074" spans="1:16" x14ac:dyDescent="0.25">
      <c r="A1074" s="9" t="s">
        <v>148</v>
      </c>
      <c r="B1074" s="10" t="s">
        <v>148</v>
      </c>
      <c r="C1074" s="9" t="s">
        <v>106</v>
      </c>
      <c r="D1074" s="9">
        <v>2</v>
      </c>
      <c r="E1074" s="9" t="s">
        <v>148</v>
      </c>
      <c r="F1074" s="9">
        <v>337146</v>
      </c>
      <c r="G1074" s="9" t="s">
        <v>116</v>
      </c>
      <c r="H1074" s="9" t="s">
        <v>140</v>
      </c>
      <c r="I1074" s="9" t="s">
        <v>148</v>
      </c>
      <c r="J1074" s="9" t="s">
        <v>148</v>
      </c>
      <c r="K1074" s="9" t="s">
        <v>148</v>
      </c>
      <c r="L1074" s="10" t="s">
        <v>148</v>
      </c>
      <c r="M1074" s="13" t="str">
        <f>IFERROR(TEXT(Table1[[#This Row],[Report Date]], "mmmm"),"")</f>
        <v/>
      </c>
      <c r="N1074" s="13" t="str">
        <f>IFERROR(YEAR(Table1[[#This Row],[Report Date]]),"")</f>
        <v/>
      </c>
      <c r="O1074" s="13" t="str">
        <f ca="1">IF(Table1[[#This Row],[Report Date]]&gt;=TODAY()-6, "within week", "Older")</f>
        <v>within week</v>
      </c>
      <c r="P1074" s="37" t="e">
        <f>EOMONTH(Table1[[#This Row],[Report Date]], 0)</f>
        <v>#VALUE!</v>
      </c>
    </row>
    <row r="1075" spans="1:16" x14ac:dyDescent="0.25">
      <c r="A1075" s="9" t="s">
        <v>148</v>
      </c>
      <c r="B1075" s="10" t="s">
        <v>148</v>
      </c>
      <c r="C1075" s="9" t="s">
        <v>106</v>
      </c>
      <c r="D1075" s="9">
        <v>2</v>
      </c>
      <c r="E1075" s="9" t="s">
        <v>148</v>
      </c>
      <c r="F1075" s="9">
        <v>496761</v>
      </c>
      <c r="G1075" s="9" t="s">
        <v>119</v>
      </c>
      <c r="H1075" s="9" t="s">
        <v>143</v>
      </c>
      <c r="I1075" s="9" t="s">
        <v>148</v>
      </c>
      <c r="J1075" s="9" t="s">
        <v>148</v>
      </c>
      <c r="K1075" s="9" t="s">
        <v>148</v>
      </c>
      <c r="L1075" s="10" t="s">
        <v>148</v>
      </c>
      <c r="M1075" s="13" t="str">
        <f>IFERROR(TEXT(Table1[[#This Row],[Report Date]], "mmmm"),"")</f>
        <v/>
      </c>
      <c r="N1075" s="13" t="str">
        <f>IFERROR(YEAR(Table1[[#This Row],[Report Date]]),"")</f>
        <v/>
      </c>
      <c r="O1075" s="13" t="str">
        <f ca="1">IF(Table1[[#This Row],[Report Date]]&gt;=TODAY()-6, "within week", "Older")</f>
        <v>within week</v>
      </c>
      <c r="P1075" s="37" t="e">
        <f>EOMONTH(Table1[[#This Row],[Report Date]], 0)</f>
        <v>#VALUE!</v>
      </c>
    </row>
    <row r="1076" spans="1:16" x14ac:dyDescent="0.25">
      <c r="A1076" s="9" t="s">
        <v>148</v>
      </c>
      <c r="B1076" s="10" t="s">
        <v>148</v>
      </c>
      <c r="C1076" s="9" t="s">
        <v>106</v>
      </c>
      <c r="D1076" s="9">
        <v>2</v>
      </c>
      <c r="E1076" s="9" t="s">
        <v>148</v>
      </c>
      <c r="F1076" s="9">
        <v>919412</v>
      </c>
      <c r="G1076" s="9" t="s">
        <v>125</v>
      </c>
      <c r="H1076" s="9" t="s">
        <v>129</v>
      </c>
      <c r="I1076" s="9" t="s">
        <v>148</v>
      </c>
      <c r="J1076" s="9" t="s">
        <v>148</v>
      </c>
      <c r="K1076" s="9" t="s">
        <v>148</v>
      </c>
      <c r="L1076" s="10" t="s">
        <v>148</v>
      </c>
      <c r="M1076" s="13" t="str">
        <f>IFERROR(TEXT(Table1[[#This Row],[Report Date]], "mmmm"),"")</f>
        <v/>
      </c>
      <c r="N1076" s="13" t="str">
        <f>IFERROR(YEAR(Table1[[#This Row],[Report Date]]),"")</f>
        <v/>
      </c>
      <c r="O1076" s="13" t="str">
        <f ca="1">IF(Table1[[#This Row],[Report Date]]&gt;=TODAY()-6, "within week", "Older")</f>
        <v>within week</v>
      </c>
      <c r="P1076" s="37" t="e">
        <f>EOMONTH(Table1[[#This Row],[Report Date]], 0)</f>
        <v>#VALUE!</v>
      </c>
    </row>
    <row r="1077" spans="1:16" x14ac:dyDescent="0.25">
      <c r="A1077" s="9" t="s">
        <v>148</v>
      </c>
      <c r="B1077" s="10" t="s">
        <v>148</v>
      </c>
      <c r="C1077" s="9" t="s">
        <v>106</v>
      </c>
      <c r="D1077" s="9">
        <v>2</v>
      </c>
      <c r="E1077" s="9" t="s">
        <v>148</v>
      </c>
      <c r="F1077" s="9">
        <v>447525</v>
      </c>
      <c r="G1077" s="9" t="s">
        <v>120</v>
      </c>
      <c r="H1077" s="9" t="s">
        <v>136</v>
      </c>
      <c r="I1077" s="9" t="s">
        <v>148</v>
      </c>
      <c r="J1077" s="9" t="s">
        <v>148</v>
      </c>
      <c r="K1077" s="9" t="s">
        <v>148</v>
      </c>
      <c r="L1077" s="10" t="s">
        <v>148</v>
      </c>
      <c r="M1077" s="13" t="str">
        <f>IFERROR(TEXT(Table1[[#This Row],[Report Date]], "mmmm"),"")</f>
        <v/>
      </c>
      <c r="N1077" s="13" t="str">
        <f>IFERROR(YEAR(Table1[[#This Row],[Report Date]]),"")</f>
        <v/>
      </c>
      <c r="O1077" s="13" t="str">
        <f ca="1">IF(Table1[[#This Row],[Report Date]]&gt;=TODAY()-6, "within week", "Older")</f>
        <v>within week</v>
      </c>
      <c r="P1077" s="37" t="e">
        <f>EOMONTH(Table1[[#This Row],[Report Date]], 0)</f>
        <v>#VALUE!</v>
      </c>
    </row>
    <row r="1078" spans="1:16" x14ac:dyDescent="0.25">
      <c r="A1078" s="9" t="s">
        <v>148</v>
      </c>
      <c r="B1078" s="10" t="s">
        <v>148</v>
      </c>
      <c r="C1078" s="9" t="s">
        <v>106</v>
      </c>
      <c r="D1078" s="9">
        <v>2</v>
      </c>
      <c r="E1078" s="9" t="s">
        <v>148</v>
      </c>
      <c r="F1078" s="9">
        <v>565160</v>
      </c>
      <c r="G1078" s="9" t="s">
        <v>118</v>
      </c>
      <c r="H1078" s="9" t="s">
        <v>146</v>
      </c>
      <c r="I1078" s="9" t="s">
        <v>148</v>
      </c>
      <c r="J1078" s="9" t="s">
        <v>148</v>
      </c>
      <c r="K1078" s="9" t="s">
        <v>148</v>
      </c>
      <c r="L1078" s="10" t="s">
        <v>148</v>
      </c>
      <c r="M1078" s="13" t="str">
        <f>IFERROR(TEXT(Table1[[#This Row],[Report Date]], "mmmm"),"")</f>
        <v/>
      </c>
      <c r="N1078" s="13" t="str">
        <f>IFERROR(YEAR(Table1[[#This Row],[Report Date]]),"")</f>
        <v/>
      </c>
      <c r="O1078" s="13" t="str">
        <f ca="1">IF(Table1[[#This Row],[Report Date]]&gt;=TODAY()-6, "within week", "Older")</f>
        <v>within week</v>
      </c>
      <c r="P1078" s="37" t="e">
        <f>EOMONTH(Table1[[#This Row],[Report Date]], 0)</f>
        <v>#VALUE!</v>
      </c>
    </row>
    <row r="1079" spans="1:16" x14ac:dyDescent="0.25">
      <c r="A1079" s="9" t="s">
        <v>148</v>
      </c>
      <c r="B1079" s="10" t="s">
        <v>148</v>
      </c>
      <c r="C1079" s="9" t="s">
        <v>106</v>
      </c>
      <c r="D1079" s="9">
        <v>2</v>
      </c>
      <c r="E1079" s="9" t="s">
        <v>148</v>
      </c>
      <c r="F1079" s="9">
        <v>606785</v>
      </c>
      <c r="G1079" s="9" t="s">
        <v>119</v>
      </c>
      <c r="H1079" s="9" t="s">
        <v>139</v>
      </c>
      <c r="I1079" s="9" t="s">
        <v>148</v>
      </c>
      <c r="J1079" s="9" t="s">
        <v>148</v>
      </c>
      <c r="K1079" s="9" t="s">
        <v>148</v>
      </c>
      <c r="L1079" s="10" t="s">
        <v>148</v>
      </c>
      <c r="M1079" s="13" t="str">
        <f>IFERROR(TEXT(Table1[[#This Row],[Report Date]], "mmmm"),"")</f>
        <v/>
      </c>
      <c r="N1079" s="13" t="str">
        <f>IFERROR(YEAR(Table1[[#This Row],[Report Date]]),"")</f>
        <v/>
      </c>
      <c r="O1079" s="13" t="str">
        <f ca="1">IF(Table1[[#This Row],[Report Date]]&gt;=TODAY()-6, "within week", "Older")</f>
        <v>within week</v>
      </c>
      <c r="P1079" s="37" t="e">
        <f>EOMONTH(Table1[[#This Row],[Report Date]], 0)</f>
        <v>#VALUE!</v>
      </c>
    </row>
    <row r="1080" spans="1:16" x14ac:dyDescent="0.25">
      <c r="A1080" s="9" t="s">
        <v>148</v>
      </c>
      <c r="B1080" s="10" t="s">
        <v>148</v>
      </c>
      <c r="C1080" s="9" t="s">
        <v>106</v>
      </c>
      <c r="D1080" s="9">
        <v>2</v>
      </c>
      <c r="E1080" s="9" t="s">
        <v>148</v>
      </c>
      <c r="F1080" s="9">
        <v>476833</v>
      </c>
      <c r="G1080" s="9" t="s">
        <v>116</v>
      </c>
      <c r="H1080" s="9" t="s">
        <v>128</v>
      </c>
      <c r="I1080" s="9" t="s">
        <v>148</v>
      </c>
      <c r="J1080" s="9" t="s">
        <v>148</v>
      </c>
      <c r="K1080" s="9" t="s">
        <v>148</v>
      </c>
      <c r="L1080" s="10" t="s">
        <v>148</v>
      </c>
      <c r="M1080" s="13" t="str">
        <f>IFERROR(TEXT(Table1[[#This Row],[Report Date]], "mmmm"),"")</f>
        <v/>
      </c>
      <c r="N1080" s="13" t="str">
        <f>IFERROR(YEAR(Table1[[#This Row],[Report Date]]),"")</f>
        <v/>
      </c>
      <c r="O1080" s="13" t="str">
        <f ca="1">IF(Table1[[#This Row],[Report Date]]&gt;=TODAY()-6, "within week", "Older")</f>
        <v>within week</v>
      </c>
      <c r="P1080" s="37" t="e">
        <f>EOMONTH(Table1[[#This Row],[Report Date]], 0)</f>
        <v>#VALUE!</v>
      </c>
    </row>
    <row r="1081" spans="1:16" x14ac:dyDescent="0.25">
      <c r="A1081" s="9" t="s">
        <v>148</v>
      </c>
      <c r="B1081" s="10" t="s">
        <v>148</v>
      </c>
      <c r="C1081" s="9" t="s">
        <v>106</v>
      </c>
      <c r="D1081" s="9">
        <v>2</v>
      </c>
      <c r="E1081" s="9" t="s">
        <v>148</v>
      </c>
      <c r="F1081" s="9">
        <v>639412</v>
      </c>
      <c r="G1081" s="9" t="s">
        <v>118</v>
      </c>
      <c r="H1081" s="9" t="s">
        <v>130</v>
      </c>
      <c r="I1081" s="9" t="s">
        <v>148</v>
      </c>
      <c r="J1081" s="9" t="s">
        <v>148</v>
      </c>
      <c r="K1081" s="9" t="s">
        <v>148</v>
      </c>
      <c r="L1081" s="10" t="s">
        <v>148</v>
      </c>
      <c r="M1081" s="13" t="str">
        <f>IFERROR(TEXT(Table1[[#This Row],[Report Date]], "mmmm"),"")</f>
        <v/>
      </c>
      <c r="N1081" s="13" t="str">
        <f>IFERROR(YEAR(Table1[[#This Row],[Report Date]]),"")</f>
        <v/>
      </c>
      <c r="O1081" s="13" t="str">
        <f ca="1">IF(Table1[[#This Row],[Report Date]]&gt;=TODAY()-6, "within week", "Older")</f>
        <v>within week</v>
      </c>
      <c r="P1081" s="37" t="e">
        <f>EOMONTH(Table1[[#This Row],[Report Date]], 0)</f>
        <v>#VALUE!</v>
      </c>
    </row>
    <row r="1082" spans="1:16" x14ac:dyDescent="0.25">
      <c r="A1082" s="9" t="s">
        <v>148</v>
      </c>
      <c r="B1082" s="10" t="s">
        <v>148</v>
      </c>
      <c r="C1082" s="9" t="s">
        <v>106</v>
      </c>
      <c r="D1082" s="9">
        <v>2</v>
      </c>
      <c r="E1082" s="9" t="s">
        <v>148</v>
      </c>
      <c r="F1082" s="9">
        <v>348623</v>
      </c>
      <c r="G1082" s="9" t="s">
        <v>119</v>
      </c>
      <c r="H1082" s="9" t="s">
        <v>143</v>
      </c>
      <c r="I1082" s="9" t="s">
        <v>148</v>
      </c>
      <c r="J1082" s="9" t="s">
        <v>148</v>
      </c>
      <c r="K1082" s="9" t="s">
        <v>148</v>
      </c>
      <c r="L1082" s="10" t="s">
        <v>148</v>
      </c>
      <c r="M1082" s="13" t="str">
        <f>IFERROR(TEXT(Table1[[#This Row],[Report Date]], "mmmm"),"")</f>
        <v/>
      </c>
      <c r="N1082" s="13" t="str">
        <f>IFERROR(YEAR(Table1[[#This Row],[Report Date]]),"")</f>
        <v/>
      </c>
      <c r="O1082" s="13" t="str">
        <f ca="1">IF(Table1[[#This Row],[Report Date]]&gt;=TODAY()-6, "within week", "Older")</f>
        <v>within week</v>
      </c>
      <c r="P1082" s="37" t="e">
        <f>EOMONTH(Table1[[#This Row],[Report Date]], 0)</f>
        <v>#VALUE!</v>
      </c>
    </row>
    <row r="1083" spans="1:16" x14ac:dyDescent="0.25">
      <c r="A1083" s="9" t="s">
        <v>148</v>
      </c>
      <c r="B1083" s="10" t="s">
        <v>148</v>
      </c>
      <c r="C1083" s="9" t="s">
        <v>106</v>
      </c>
      <c r="D1083" s="9">
        <v>2</v>
      </c>
      <c r="E1083" s="9" t="s">
        <v>148</v>
      </c>
      <c r="F1083" s="9">
        <v>926608</v>
      </c>
      <c r="G1083" s="9" t="s">
        <v>125</v>
      </c>
      <c r="H1083" s="9" t="s">
        <v>129</v>
      </c>
      <c r="I1083" s="9" t="s">
        <v>148</v>
      </c>
      <c r="J1083" s="9" t="s">
        <v>148</v>
      </c>
      <c r="K1083" s="9" t="s">
        <v>148</v>
      </c>
      <c r="L1083" s="10" t="s">
        <v>148</v>
      </c>
      <c r="M1083" s="13" t="str">
        <f>IFERROR(TEXT(Table1[[#This Row],[Report Date]], "mmmm"),"")</f>
        <v/>
      </c>
      <c r="N1083" s="13" t="str">
        <f>IFERROR(YEAR(Table1[[#This Row],[Report Date]]),"")</f>
        <v/>
      </c>
      <c r="O1083" s="13" t="str">
        <f ca="1">IF(Table1[[#This Row],[Report Date]]&gt;=TODAY()-6, "within week", "Older")</f>
        <v>within week</v>
      </c>
      <c r="P1083" s="37" t="e">
        <f>EOMONTH(Table1[[#This Row],[Report Date]], 0)</f>
        <v>#VALUE!</v>
      </c>
    </row>
    <row r="1084" spans="1:16" x14ac:dyDescent="0.25">
      <c r="A1084" s="9" t="s">
        <v>148</v>
      </c>
      <c r="B1084" s="10" t="s">
        <v>148</v>
      </c>
      <c r="C1084" s="9" t="s">
        <v>106</v>
      </c>
      <c r="D1084" s="9">
        <v>2</v>
      </c>
      <c r="E1084" s="9" t="s">
        <v>148</v>
      </c>
      <c r="F1084" s="9">
        <v>981303</v>
      </c>
      <c r="G1084" s="9" t="s">
        <v>124</v>
      </c>
      <c r="H1084" s="9" t="s">
        <v>140</v>
      </c>
      <c r="I1084" s="9" t="s">
        <v>148</v>
      </c>
      <c r="J1084" s="9" t="s">
        <v>148</v>
      </c>
      <c r="K1084" s="9" t="s">
        <v>148</v>
      </c>
      <c r="L1084" s="10" t="s">
        <v>148</v>
      </c>
      <c r="M1084" s="13" t="str">
        <f>IFERROR(TEXT(Table1[[#This Row],[Report Date]], "mmmm"),"")</f>
        <v/>
      </c>
      <c r="N1084" s="13" t="str">
        <f>IFERROR(YEAR(Table1[[#This Row],[Report Date]]),"")</f>
        <v/>
      </c>
      <c r="O1084" s="13" t="str">
        <f ca="1">IF(Table1[[#This Row],[Report Date]]&gt;=TODAY()-6, "within week", "Older")</f>
        <v>within week</v>
      </c>
      <c r="P1084" s="37" t="e">
        <f>EOMONTH(Table1[[#This Row],[Report Date]], 0)</f>
        <v>#VALUE!</v>
      </c>
    </row>
    <row r="1085" spans="1:16" x14ac:dyDescent="0.25">
      <c r="A1085" s="9" t="s">
        <v>148</v>
      </c>
      <c r="B1085" s="10" t="s">
        <v>148</v>
      </c>
      <c r="C1085" s="9" t="s">
        <v>106</v>
      </c>
      <c r="D1085" s="9">
        <v>2</v>
      </c>
      <c r="E1085" s="9" t="s">
        <v>148</v>
      </c>
      <c r="F1085" s="9">
        <v>522551</v>
      </c>
      <c r="G1085" s="9" t="s">
        <v>116</v>
      </c>
      <c r="H1085" s="9" t="s">
        <v>136</v>
      </c>
      <c r="I1085" s="9" t="s">
        <v>148</v>
      </c>
      <c r="J1085" s="9" t="s">
        <v>148</v>
      </c>
      <c r="K1085" s="9" t="s">
        <v>148</v>
      </c>
      <c r="L1085" s="10" t="s">
        <v>148</v>
      </c>
      <c r="M1085" s="13" t="str">
        <f>IFERROR(TEXT(Table1[[#This Row],[Report Date]], "mmmm"),"")</f>
        <v/>
      </c>
      <c r="N1085" s="13" t="str">
        <f>IFERROR(YEAR(Table1[[#This Row],[Report Date]]),"")</f>
        <v/>
      </c>
      <c r="O1085" s="13" t="str">
        <f ca="1">IF(Table1[[#This Row],[Report Date]]&gt;=TODAY()-6, "within week", "Older")</f>
        <v>within week</v>
      </c>
      <c r="P1085" s="37" t="e">
        <f>EOMONTH(Table1[[#This Row],[Report Date]], 0)</f>
        <v>#VALUE!</v>
      </c>
    </row>
    <row r="1086" spans="1:16" x14ac:dyDescent="0.25">
      <c r="A1086" s="9" t="s">
        <v>148</v>
      </c>
      <c r="B1086" s="10" t="s">
        <v>148</v>
      </c>
      <c r="C1086" s="9" t="s">
        <v>106</v>
      </c>
      <c r="D1086" s="9">
        <v>2</v>
      </c>
      <c r="E1086" s="9" t="s">
        <v>148</v>
      </c>
      <c r="F1086" s="9">
        <v>644787</v>
      </c>
      <c r="G1086" s="9" t="s">
        <v>119</v>
      </c>
      <c r="H1086" s="9" t="s">
        <v>139</v>
      </c>
      <c r="I1086" s="9" t="s">
        <v>148</v>
      </c>
      <c r="J1086" s="9" t="s">
        <v>148</v>
      </c>
      <c r="K1086" s="9" t="s">
        <v>148</v>
      </c>
      <c r="L1086" s="10" t="s">
        <v>148</v>
      </c>
      <c r="M1086" s="13" t="str">
        <f>IFERROR(TEXT(Table1[[#This Row],[Report Date]], "mmmm"),"")</f>
        <v/>
      </c>
      <c r="N1086" s="13" t="str">
        <f>IFERROR(YEAR(Table1[[#This Row],[Report Date]]),"")</f>
        <v/>
      </c>
      <c r="O1086" s="13" t="str">
        <f ca="1">IF(Table1[[#This Row],[Report Date]]&gt;=TODAY()-6, "within week", "Older")</f>
        <v>within week</v>
      </c>
      <c r="P1086" s="37" t="e">
        <f>EOMONTH(Table1[[#This Row],[Report Date]], 0)</f>
        <v>#VALUE!</v>
      </c>
    </row>
    <row r="1087" spans="1:16" x14ac:dyDescent="0.25">
      <c r="A1087" s="9" t="s">
        <v>148</v>
      </c>
      <c r="B1087" s="10" t="s">
        <v>148</v>
      </c>
      <c r="C1087" s="9" t="s">
        <v>106</v>
      </c>
      <c r="D1087" s="9">
        <v>2</v>
      </c>
      <c r="E1087" s="9" t="s">
        <v>148</v>
      </c>
      <c r="F1087" s="9">
        <v>970953</v>
      </c>
      <c r="G1087" s="9" t="s">
        <v>123</v>
      </c>
      <c r="H1087" s="9" t="s">
        <v>143</v>
      </c>
      <c r="I1087" s="9" t="s">
        <v>148</v>
      </c>
      <c r="J1087" s="9" t="s">
        <v>148</v>
      </c>
      <c r="K1087" s="9" t="s">
        <v>148</v>
      </c>
      <c r="L1087" s="10" t="s">
        <v>148</v>
      </c>
      <c r="M1087" s="13" t="str">
        <f>IFERROR(TEXT(Table1[[#This Row],[Report Date]], "mmmm"),"")</f>
        <v/>
      </c>
      <c r="N1087" s="13" t="str">
        <f>IFERROR(YEAR(Table1[[#This Row],[Report Date]]),"")</f>
        <v/>
      </c>
      <c r="O1087" s="13" t="str">
        <f ca="1">IF(Table1[[#This Row],[Report Date]]&gt;=TODAY()-6, "within week", "Older")</f>
        <v>within week</v>
      </c>
      <c r="P1087" s="37" t="e">
        <f>EOMONTH(Table1[[#This Row],[Report Date]], 0)</f>
        <v>#VALUE!</v>
      </c>
    </row>
    <row r="1088" spans="1:16" x14ac:dyDescent="0.25">
      <c r="A1088" s="9" t="s">
        <v>148</v>
      </c>
      <c r="B1088" s="10" t="s">
        <v>148</v>
      </c>
      <c r="C1088" s="9" t="s">
        <v>106</v>
      </c>
      <c r="D1088" s="9">
        <v>2</v>
      </c>
      <c r="E1088" s="9" t="s">
        <v>148</v>
      </c>
      <c r="F1088" s="9">
        <v>206572</v>
      </c>
      <c r="G1088" s="9" t="s">
        <v>126</v>
      </c>
      <c r="H1088" s="9" t="s">
        <v>146</v>
      </c>
      <c r="I1088" s="9" t="s">
        <v>148</v>
      </c>
      <c r="J1088" s="9" t="s">
        <v>148</v>
      </c>
      <c r="K1088" s="9" t="s">
        <v>148</v>
      </c>
      <c r="L1088" s="10" t="s">
        <v>148</v>
      </c>
      <c r="M1088" s="13" t="str">
        <f>IFERROR(TEXT(Table1[[#This Row],[Report Date]], "mmmm"),"")</f>
        <v/>
      </c>
      <c r="N1088" s="13" t="str">
        <f>IFERROR(YEAR(Table1[[#This Row],[Report Date]]),"")</f>
        <v/>
      </c>
      <c r="O1088" s="13" t="str">
        <f ca="1">IF(Table1[[#This Row],[Report Date]]&gt;=TODAY()-6, "within week", "Older")</f>
        <v>within week</v>
      </c>
      <c r="P1088" s="37" t="e">
        <f>EOMONTH(Table1[[#This Row],[Report Date]], 0)</f>
        <v>#VALUE!</v>
      </c>
    </row>
    <row r="1089" spans="1:16" x14ac:dyDescent="0.25">
      <c r="A1089" s="9" t="s">
        <v>148</v>
      </c>
      <c r="B1089" s="10" t="s">
        <v>148</v>
      </c>
      <c r="C1089" s="9" t="s">
        <v>106</v>
      </c>
      <c r="D1089" s="9">
        <v>2</v>
      </c>
      <c r="E1089" s="9" t="s">
        <v>148</v>
      </c>
      <c r="F1089" s="9">
        <v>174136</v>
      </c>
      <c r="G1089" s="9" t="s">
        <v>124</v>
      </c>
      <c r="H1089" s="9" t="s">
        <v>136</v>
      </c>
      <c r="I1089" s="9" t="s">
        <v>148</v>
      </c>
      <c r="J1089" s="9" t="s">
        <v>148</v>
      </c>
      <c r="K1089" s="9" t="s">
        <v>148</v>
      </c>
      <c r="L1089" s="10" t="s">
        <v>148</v>
      </c>
      <c r="M1089" s="13" t="str">
        <f>IFERROR(TEXT(Table1[[#This Row],[Report Date]], "mmmm"),"")</f>
        <v/>
      </c>
      <c r="N1089" s="13" t="str">
        <f>IFERROR(YEAR(Table1[[#This Row],[Report Date]]),"")</f>
        <v/>
      </c>
      <c r="O1089" s="13" t="str">
        <f ca="1">IF(Table1[[#This Row],[Report Date]]&gt;=TODAY()-6, "within week", "Older")</f>
        <v>within week</v>
      </c>
      <c r="P1089" s="37" t="e">
        <f>EOMONTH(Table1[[#This Row],[Report Date]], 0)</f>
        <v>#VALUE!</v>
      </c>
    </row>
    <row r="1090" spans="1:16" x14ac:dyDescent="0.25">
      <c r="A1090" s="9" t="s">
        <v>148</v>
      </c>
      <c r="B1090" s="10" t="s">
        <v>148</v>
      </c>
      <c r="C1090" s="9" t="s">
        <v>106</v>
      </c>
      <c r="D1090" s="9">
        <v>2</v>
      </c>
      <c r="E1090" s="9" t="s">
        <v>148</v>
      </c>
      <c r="F1090" s="9">
        <v>670313</v>
      </c>
      <c r="G1090" s="9" t="s">
        <v>118</v>
      </c>
      <c r="H1090" s="9" t="s">
        <v>134</v>
      </c>
      <c r="I1090" s="9" t="s">
        <v>148</v>
      </c>
      <c r="J1090" s="9" t="s">
        <v>148</v>
      </c>
      <c r="K1090" s="9" t="s">
        <v>148</v>
      </c>
      <c r="L1090" s="10" t="s">
        <v>148</v>
      </c>
      <c r="M1090" s="13" t="str">
        <f>IFERROR(TEXT(Table1[[#This Row],[Report Date]], "mmmm"),"")</f>
        <v/>
      </c>
      <c r="N1090" s="13" t="str">
        <f>IFERROR(YEAR(Table1[[#This Row],[Report Date]]),"")</f>
        <v/>
      </c>
      <c r="O1090" s="13" t="str">
        <f ca="1">IF(Table1[[#This Row],[Report Date]]&gt;=TODAY()-6, "within week", "Older")</f>
        <v>within week</v>
      </c>
      <c r="P1090" s="37" t="e">
        <f>EOMONTH(Table1[[#This Row],[Report Date]], 0)</f>
        <v>#VALUE!</v>
      </c>
    </row>
    <row r="1091" spans="1:16" x14ac:dyDescent="0.25">
      <c r="A1091" s="9" t="s">
        <v>148</v>
      </c>
      <c r="B1091" s="10" t="s">
        <v>148</v>
      </c>
      <c r="C1091" s="9" t="s">
        <v>106</v>
      </c>
      <c r="D1091" s="9">
        <v>2</v>
      </c>
      <c r="E1091" s="9" t="s">
        <v>148</v>
      </c>
      <c r="F1091" s="9">
        <v>616742</v>
      </c>
      <c r="G1091" s="9" t="s">
        <v>121</v>
      </c>
      <c r="H1091" s="9" t="s">
        <v>145</v>
      </c>
      <c r="I1091" s="9" t="s">
        <v>148</v>
      </c>
      <c r="J1091" s="9" t="s">
        <v>148</v>
      </c>
      <c r="K1091" s="9" t="s">
        <v>148</v>
      </c>
      <c r="L1091" s="10" t="s">
        <v>148</v>
      </c>
      <c r="M1091" s="13" t="str">
        <f>IFERROR(TEXT(Table1[[#This Row],[Report Date]], "mmmm"),"")</f>
        <v/>
      </c>
      <c r="N1091" s="13" t="str">
        <f>IFERROR(YEAR(Table1[[#This Row],[Report Date]]),"")</f>
        <v/>
      </c>
      <c r="O1091" s="13" t="str">
        <f ca="1">IF(Table1[[#This Row],[Report Date]]&gt;=TODAY()-6, "within week", "Older")</f>
        <v>within week</v>
      </c>
      <c r="P1091" s="37" t="e">
        <f>EOMONTH(Table1[[#This Row],[Report Date]], 0)</f>
        <v>#VALUE!</v>
      </c>
    </row>
    <row r="1092" spans="1:16" x14ac:dyDescent="0.25">
      <c r="A1092" s="9" t="s">
        <v>148</v>
      </c>
      <c r="B1092" s="10" t="s">
        <v>148</v>
      </c>
      <c r="C1092" s="9" t="s">
        <v>106</v>
      </c>
      <c r="D1092" s="9">
        <v>2</v>
      </c>
      <c r="E1092" s="9" t="s">
        <v>148</v>
      </c>
      <c r="F1092" s="9">
        <v>562377</v>
      </c>
      <c r="G1092" s="9" t="s">
        <v>126</v>
      </c>
      <c r="H1092" s="9" t="s">
        <v>130</v>
      </c>
      <c r="I1092" s="9" t="s">
        <v>148</v>
      </c>
      <c r="J1092" s="9" t="s">
        <v>148</v>
      </c>
      <c r="K1092" s="9" t="s">
        <v>148</v>
      </c>
      <c r="L1092" s="10" t="s">
        <v>148</v>
      </c>
      <c r="M1092" s="13" t="str">
        <f>IFERROR(TEXT(Table1[[#This Row],[Report Date]], "mmmm"),"")</f>
        <v/>
      </c>
      <c r="N1092" s="13" t="str">
        <f>IFERROR(YEAR(Table1[[#This Row],[Report Date]]),"")</f>
        <v/>
      </c>
      <c r="O1092" s="13" t="str">
        <f ca="1">IF(Table1[[#This Row],[Report Date]]&gt;=TODAY()-6, "within week", "Older")</f>
        <v>within week</v>
      </c>
      <c r="P1092" s="37" t="e">
        <f>EOMONTH(Table1[[#This Row],[Report Date]], 0)</f>
        <v>#VALUE!</v>
      </c>
    </row>
    <row r="1093" spans="1:16" x14ac:dyDescent="0.25">
      <c r="A1093" s="9" t="s">
        <v>148</v>
      </c>
      <c r="B1093" s="10" t="s">
        <v>148</v>
      </c>
      <c r="C1093" s="9" t="s">
        <v>106</v>
      </c>
      <c r="D1093" s="9">
        <v>2</v>
      </c>
      <c r="E1093" s="9" t="s">
        <v>148</v>
      </c>
      <c r="F1093" s="9">
        <v>436838</v>
      </c>
      <c r="G1093" s="9" t="s">
        <v>127</v>
      </c>
      <c r="H1093" s="9" t="s">
        <v>143</v>
      </c>
      <c r="I1093" s="9" t="s">
        <v>148</v>
      </c>
      <c r="J1093" s="9" t="s">
        <v>148</v>
      </c>
      <c r="K1093" s="9" t="s">
        <v>148</v>
      </c>
      <c r="L1093" s="10" t="s">
        <v>148</v>
      </c>
      <c r="M1093" s="13" t="str">
        <f>IFERROR(TEXT(Table1[[#This Row],[Report Date]], "mmmm"),"")</f>
        <v/>
      </c>
      <c r="N1093" s="13" t="str">
        <f>IFERROR(YEAR(Table1[[#This Row],[Report Date]]),"")</f>
        <v/>
      </c>
      <c r="O1093" s="13" t="str">
        <f ca="1">IF(Table1[[#This Row],[Report Date]]&gt;=TODAY()-6, "within week", "Older")</f>
        <v>within week</v>
      </c>
      <c r="P1093" s="37" t="e">
        <f>EOMONTH(Table1[[#This Row],[Report Date]], 0)</f>
        <v>#VALUE!</v>
      </c>
    </row>
    <row r="1094" spans="1:16" x14ac:dyDescent="0.25">
      <c r="A1094" s="9" t="s">
        <v>148</v>
      </c>
      <c r="B1094" s="10" t="s">
        <v>148</v>
      </c>
      <c r="C1094" s="9" t="s">
        <v>106</v>
      </c>
      <c r="D1094" s="9">
        <v>2</v>
      </c>
      <c r="E1094" s="9" t="s">
        <v>148</v>
      </c>
      <c r="F1094" s="9">
        <v>572594</v>
      </c>
      <c r="G1094" s="9" t="s">
        <v>125</v>
      </c>
      <c r="H1094" s="9" t="s">
        <v>133</v>
      </c>
      <c r="I1094" s="9" t="s">
        <v>148</v>
      </c>
      <c r="J1094" s="9" t="s">
        <v>148</v>
      </c>
      <c r="K1094" s="9" t="s">
        <v>148</v>
      </c>
      <c r="L1094" s="10" t="s">
        <v>148</v>
      </c>
      <c r="M1094" s="13" t="str">
        <f>IFERROR(TEXT(Table1[[#This Row],[Report Date]], "mmmm"),"")</f>
        <v/>
      </c>
      <c r="N1094" s="13" t="str">
        <f>IFERROR(YEAR(Table1[[#This Row],[Report Date]]),"")</f>
        <v/>
      </c>
      <c r="O1094" s="13" t="str">
        <f ca="1">IF(Table1[[#This Row],[Report Date]]&gt;=TODAY()-6, "within week", "Older")</f>
        <v>within week</v>
      </c>
      <c r="P1094" s="37" t="e">
        <f>EOMONTH(Table1[[#This Row],[Report Date]], 0)</f>
        <v>#VALUE!</v>
      </c>
    </row>
    <row r="1095" spans="1:16" x14ac:dyDescent="0.25">
      <c r="A1095" s="9" t="s">
        <v>148</v>
      </c>
      <c r="B1095" s="10" t="s">
        <v>148</v>
      </c>
      <c r="C1095" s="9" t="s">
        <v>106</v>
      </c>
      <c r="D1095" s="9">
        <v>2</v>
      </c>
      <c r="E1095" s="9" t="s">
        <v>148</v>
      </c>
      <c r="F1095" s="9">
        <v>939784</v>
      </c>
      <c r="G1095" s="9" t="s">
        <v>127</v>
      </c>
      <c r="H1095" s="9" t="s">
        <v>131</v>
      </c>
      <c r="I1095" s="9" t="s">
        <v>148</v>
      </c>
      <c r="J1095" s="9" t="s">
        <v>148</v>
      </c>
      <c r="K1095" s="9" t="s">
        <v>148</v>
      </c>
      <c r="L1095" s="10" t="s">
        <v>148</v>
      </c>
      <c r="M1095" s="13" t="str">
        <f>IFERROR(TEXT(Table1[[#This Row],[Report Date]], "mmmm"),"")</f>
        <v/>
      </c>
      <c r="N1095" s="13" t="str">
        <f>IFERROR(YEAR(Table1[[#This Row],[Report Date]]),"")</f>
        <v/>
      </c>
      <c r="O1095" s="13" t="str">
        <f ca="1">IF(Table1[[#This Row],[Report Date]]&gt;=TODAY()-6, "within week", "Older")</f>
        <v>within week</v>
      </c>
      <c r="P1095" s="37" t="e">
        <f>EOMONTH(Table1[[#This Row],[Report Date]], 0)</f>
        <v>#VALUE!</v>
      </c>
    </row>
    <row r="1096" spans="1:16" x14ac:dyDescent="0.25">
      <c r="A1096" s="9" t="s">
        <v>148</v>
      </c>
      <c r="B1096" s="10" t="s">
        <v>148</v>
      </c>
      <c r="C1096" s="9" t="s">
        <v>106</v>
      </c>
      <c r="D1096" s="9">
        <v>2</v>
      </c>
      <c r="E1096" s="9" t="s">
        <v>148</v>
      </c>
      <c r="F1096" s="9">
        <v>378837</v>
      </c>
      <c r="G1096" s="9" t="s">
        <v>122</v>
      </c>
      <c r="H1096" s="9" t="s">
        <v>130</v>
      </c>
      <c r="I1096" s="9" t="s">
        <v>148</v>
      </c>
      <c r="J1096" s="9" t="s">
        <v>148</v>
      </c>
      <c r="K1096" s="9" t="s">
        <v>148</v>
      </c>
      <c r="L1096" s="10" t="s">
        <v>148</v>
      </c>
      <c r="M1096" s="13" t="str">
        <f>IFERROR(TEXT(Table1[[#This Row],[Report Date]], "mmmm"),"")</f>
        <v/>
      </c>
      <c r="N1096" s="13" t="str">
        <f>IFERROR(YEAR(Table1[[#This Row],[Report Date]]),"")</f>
        <v/>
      </c>
      <c r="O1096" s="13" t="str">
        <f ca="1">IF(Table1[[#This Row],[Report Date]]&gt;=TODAY()-6, "within week", "Older")</f>
        <v>within week</v>
      </c>
      <c r="P1096" s="37" t="e">
        <f>EOMONTH(Table1[[#This Row],[Report Date]], 0)</f>
        <v>#VALUE!</v>
      </c>
    </row>
    <row r="1097" spans="1:16" x14ac:dyDescent="0.25">
      <c r="A1097" s="9" t="s">
        <v>148</v>
      </c>
      <c r="B1097" s="10" t="s">
        <v>148</v>
      </c>
      <c r="C1097" s="9" t="s">
        <v>106</v>
      </c>
      <c r="D1097" s="9">
        <v>2</v>
      </c>
      <c r="E1097" s="9" t="s">
        <v>148</v>
      </c>
      <c r="F1097" s="9">
        <v>765796</v>
      </c>
      <c r="G1097" s="9" t="s">
        <v>120</v>
      </c>
      <c r="H1097" s="9" t="s">
        <v>140</v>
      </c>
      <c r="I1097" s="9" t="s">
        <v>148</v>
      </c>
      <c r="J1097" s="9" t="s">
        <v>148</v>
      </c>
      <c r="K1097" s="9" t="s">
        <v>148</v>
      </c>
      <c r="L1097" s="10" t="s">
        <v>148</v>
      </c>
      <c r="M1097" s="13" t="str">
        <f>IFERROR(TEXT(Table1[[#This Row],[Report Date]], "mmmm"),"")</f>
        <v/>
      </c>
      <c r="N1097" s="13" t="str">
        <f>IFERROR(YEAR(Table1[[#This Row],[Report Date]]),"")</f>
        <v/>
      </c>
      <c r="O1097" s="13" t="str">
        <f ca="1">IF(Table1[[#This Row],[Report Date]]&gt;=TODAY()-6, "within week", "Older")</f>
        <v>within week</v>
      </c>
      <c r="P1097" s="37" t="e">
        <f>EOMONTH(Table1[[#This Row],[Report Date]], 0)</f>
        <v>#VALUE!</v>
      </c>
    </row>
    <row r="1098" spans="1:16" x14ac:dyDescent="0.25">
      <c r="A1098" s="9" t="s">
        <v>148</v>
      </c>
      <c r="B1098" s="10" t="s">
        <v>148</v>
      </c>
      <c r="C1098" s="9" t="s">
        <v>106</v>
      </c>
      <c r="D1098" s="9">
        <v>2</v>
      </c>
      <c r="E1098" s="9" t="s">
        <v>148</v>
      </c>
      <c r="F1098" s="9">
        <v>949535</v>
      </c>
      <c r="G1098" s="9" t="s">
        <v>126</v>
      </c>
      <c r="H1098" s="9" t="s">
        <v>146</v>
      </c>
      <c r="I1098" s="9" t="s">
        <v>148</v>
      </c>
      <c r="J1098" s="9" t="s">
        <v>148</v>
      </c>
      <c r="K1098" s="9" t="s">
        <v>148</v>
      </c>
      <c r="L1098" s="10" t="s">
        <v>148</v>
      </c>
      <c r="M1098" s="13" t="str">
        <f>IFERROR(TEXT(Table1[[#This Row],[Report Date]], "mmmm"),"")</f>
        <v/>
      </c>
      <c r="N1098" s="13" t="str">
        <f>IFERROR(YEAR(Table1[[#This Row],[Report Date]]),"")</f>
        <v/>
      </c>
      <c r="O1098" s="13" t="str">
        <f ca="1">IF(Table1[[#This Row],[Report Date]]&gt;=TODAY()-6, "within week", "Older")</f>
        <v>within week</v>
      </c>
      <c r="P1098" s="37" t="e">
        <f>EOMONTH(Table1[[#This Row],[Report Date]], 0)</f>
        <v>#VALUE!</v>
      </c>
    </row>
    <row r="1099" spans="1:16" x14ac:dyDescent="0.25">
      <c r="A1099" s="9" t="s">
        <v>148</v>
      </c>
      <c r="B1099" s="10" t="s">
        <v>148</v>
      </c>
      <c r="C1099" s="9" t="s">
        <v>106</v>
      </c>
      <c r="D1099" s="9">
        <v>2</v>
      </c>
      <c r="E1099" s="9" t="s">
        <v>148</v>
      </c>
      <c r="F1099" s="9">
        <v>855504</v>
      </c>
      <c r="G1099" s="9" t="s">
        <v>117</v>
      </c>
      <c r="H1099" s="9" t="s">
        <v>133</v>
      </c>
      <c r="I1099" s="9" t="s">
        <v>148</v>
      </c>
      <c r="J1099" s="9" t="s">
        <v>148</v>
      </c>
      <c r="K1099" s="9" t="s">
        <v>148</v>
      </c>
      <c r="L1099" s="10" t="s">
        <v>148</v>
      </c>
      <c r="M1099" s="13" t="str">
        <f>IFERROR(TEXT(Table1[[#This Row],[Report Date]], "mmmm"),"")</f>
        <v/>
      </c>
      <c r="N1099" s="13" t="str">
        <f>IFERROR(YEAR(Table1[[#This Row],[Report Date]]),"")</f>
        <v/>
      </c>
      <c r="O1099" s="13" t="str">
        <f ca="1">IF(Table1[[#This Row],[Report Date]]&gt;=TODAY()-6, "within week", "Older")</f>
        <v>within week</v>
      </c>
      <c r="P1099" s="37" t="e">
        <f>EOMONTH(Table1[[#This Row],[Report Date]], 0)</f>
        <v>#VALUE!</v>
      </c>
    </row>
    <row r="1100" spans="1:16" x14ac:dyDescent="0.25">
      <c r="A1100" s="9" t="s">
        <v>148</v>
      </c>
      <c r="B1100" s="10" t="s">
        <v>148</v>
      </c>
      <c r="C1100" s="9" t="s">
        <v>106</v>
      </c>
      <c r="D1100" s="9">
        <v>2</v>
      </c>
      <c r="E1100" s="9" t="s">
        <v>148</v>
      </c>
      <c r="F1100" s="9">
        <v>338539</v>
      </c>
      <c r="G1100" s="9" t="s">
        <v>127</v>
      </c>
      <c r="H1100" s="9" t="s">
        <v>143</v>
      </c>
      <c r="I1100" s="9" t="s">
        <v>148</v>
      </c>
      <c r="J1100" s="9" t="s">
        <v>148</v>
      </c>
      <c r="K1100" s="9" t="s">
        <v>148</v>
      </c>
      <c r="L1100" s="10" t="s">
        <v>148</v>
      </c>
      <c r="M1100" s="13" t="str">
        <f>IFERROR(TEXT(Table1[[#This Row],[Report Date]], "mmmm"),"")</f>
        <v/>
      </c>
      <c r="N1100" s="13" t="str">
        <f>IFERROR(YEAR(Table1[[#This Row],[Report Date]]),"")</f>
        <v/>
      </c>
      <c r="O1100" s="13" t="str">
        <f ca="1">IF(Table1[[#This Row],[Report Date]]&gt;=TODAY()-6, "within week", "Older")</f>
        <v>within week</v>
      </c>
      <c r="P1100" s="37" t="e">
        <f>EOMONTH(Table1[[#This Row],[Report Date]], 0)</f>
        <v>#VALUE!</v>
      </c>
    </row>
    <row r="1101" spans="1:16" x14ac:dyDescent="0.25">
      <c r="A1101" s="9" t="s">
        <v>148</v>
      </c>
      <c r="B1101" s="10" t="s">
        <v>148</v>
      </c>
      <c r="C1101" s="9" t="s">
        <v>106</v>
      </c>
      <c r="D1101" s="9">
        <v>2</v>
      </c>
      <c r="E1101" s="9" t="s">
        <v>148</v>
      </c>
      <c r="F1101" s="9">
        <v>141128</v>
      </c>
      <c r="G1101" s="9" t="s">
        <v>119</v>
      </c>
      <c r="H1101" s="9" t="s">
        <v>147</v>
      </c>
      <c r="I1101" s="9" t="s">
        <v>148</v>
      </c>
      <c r="J1101" s="9" t="s">
        <v>148</v>
      </c>
      <c r="K1101" s="9" t="s">
        <v>148</v>
      </c>
      <c r="L1101" s="10" t="s">
        <v>148</v>
      </c>
      <c r="M1101" s="13" t="str">
        <f>IFERROR(TEXT(Table1[[#This Row],[Report Date]], "mmmm"),"")</f>
        <v/>
      </c>
      <c r="N1101" s="13" t="str">
        <f>IFERROR(YEAR(Table1[[#This Row],[Report Date]]),"")</f>
        <v/>
      </c>
      <c r="O1101" s="13" t="str">
        <f ca="1">IF(Table1[[#This Row],[Report Date]]&gt;=TODAY()-6, "within week", "Older")</f>
        <v>within week</v>
      </c>
      <c r="P1101" s="37" t="e">
        <f>EOMONTH(Table1[[#This Row],[Report Date]], 0)</f>
        <v>#VALUE!</v>
      </c>
    </row>
    <row r="1102" spans="1:16" x14ac:dyDescent="0.25">
      <c r="A1102" s="9" t="s">
        <v>148</v>
      </c>
      <c r="B1102" s="10" t="s">
        <v>148</v>
      </c>
      <c r="C1102" s="9" t="s">
        <v>106</v>
      </c>
      <c r="D1102" s="9">
        <v>2</v>
      </c>
      <c r="E1102" s="9" t="s">
        <v>148</v>
      </c>
      <c r="F1102" s="9">
        <v>814064</v>
      </c>
      <c r="G1102" s="9" t="s">
        <v>122</v>
      </c>
      <c r="H1102" s="9" t="s">
        <v>130</v>
      </c>
      <c r="I1102" s="9" t="s">
        <v>148</v>
      </c>
      <c r="J1102" s="9" t="s">
        <v>148</v>
      </c>
      <c r="K1102" s="9" t="s">
        <v>148</v>
      </c>
      <c r="L1102" s="10" t="s">
        <v>148</v>
      </c>
      <c r="M1102" s="13" t="str">
        <f>IFERROR(TEXT(Table1[[#This Row],[Report Date]], "mmmm"),"")</f>
        <v/>
      </c>
      <c r="N1102" s="13" t="str">
        <f>IFERROR(YEAR(Table1[[#This Row],[Report Date]]),"")</f>
        <v/>
      </c>
      <c r="O1102" s="13" t="str">
        <f ca="1">IF(Table1[[#This Row],[Report Date]]&gt;=TODAY()-6, "within week", "Older")</f>
        <v>within week</v>
      </c>
      <c r="P1102" s="37" t="e">
        <f>EOMONTH(Table1[[#This Row],[Report Date]], 0)</f>
        <v>#VALUE!</v>
      </c>
    </row>
    <row r="1103" spans="1:16" x14ac:dyDescent="0.25">
      <c r="A1103" s="9" t="s">
        <v>148</v>
      </c>
      <c r="B1103" s="10" t="s">
        <v>148</v>
      </c>
      <c r="C1103" s="9" t="s">
        <v>106</v>
      </c>
      <c r="D1103" s="9">
        <v>2</v>
      </c>
      <c r="E1103" s="9" t="s">
        <v>148</v>
      </c>
      <c r="F1103" s="9">
        <v>763785</v>
      </c>
      <c r="G1103" s="9" t="s">
        <v>126</v>
      </c>
      <c r="H1103" s="9" t="s">
        <v>134</v>
      </c>
      <c r="I1103" s="9" t="s">
        <v>148</v>
      </c>
      <c r="J1103" s="9" t="s">
        <v>148</v>
      </c>
      <c r="K1103" s="9" t="s">
        <v>148</v>
      </c>
      <c r="L1103" s="10" t="s">
        <v>148</v>
      </c>
      <c r="M1103" s="13" t="str">
        <f>IFERROR(TEXT(Table1[[#This Row],[Report Date]], "mmmm"),"")</f>
        <v/>
      </c>
      <c r="N1103" s="13" t="str">
        <f>IFERROR(YEAR(Table1[[#This Row],[Report Date]]),"")</f>
        <v/>
      </c>
      <c r="O1103" s="13" t="str">
        <f ca="1">IF(Table1[[#This Row],[Report Date]]&gt;=TODAY()-6, "within week", "Older")</f>
        <v>within week</v>
      </c>
      <c r="P1103" s="37" t="e">
        <f>EOMONTH(Table1[[#This Row],[Report Date]], 0)</f>
        <v>#VALUE!</v>
      </c>
    </row>
    <row r="1104" spans="1:16" x14ac:dyDescent="0.25">
      <c r="A1104" s="9" t="s">
        <v>148</v>
      </c>
      <c r="B1104" s="10" t="s">
        <v>148</v>
      </c>
      <c r="C1104" s="9" t="s">
        <v>106</v>
      </c>
      <c r="D1104" s="9">
        <v>2</v>
      </c>
      <c r="E1104" s="9" t="s">
        <v>148</v>
      </c>
      <c r="F1104" s="9">
        <v>503817</v>
      </c>
      <c r="G1104" s="9" t="s">
        <v>123</v>
      </c>
      <c r="H1104" s="9" t="s">
        <v>143</v>
      </c>
      <c r="I1104" s="9" t="s">
        <v>148</v>
      </c>
      <c r="J1104" s="9" t="s">
        <v>148</v>
      </c>
      <c r="K1104" s="9" t="s">
        <v>148</v>
      </c>
      <c r="L1104" s="10" t="s">
        <v>148</v>
      </c>
      <c r="M1104" s="13" t="str">
        <f>IFERROR(TEXT(Table1[[#This Row],[Report Date]], "mmmm"),"")</f>
        <v/>
      </c>
      <c r="N1104" s="13" t="str">
        <f>IFERROR(YEAR(Table1[[#This Row],[Report Date]]),"")</f>
        <v/>
      </c>
      <c r="O1104" s="13" t="str">
        <f ca="1">IF(Table1[[#This Row],[Report Date]]&gt;=TODAY()-6, "within week", "Older")</f>
        <v>within week</v>
      </c>
      <c r="P1104" s="37" t="e">
        <f>EOMONTH(Table1[[#This Row],[Report Date]], 0)</f>
        <v>#VALUE!</v>
      </c>
    </row>
    <row r="1105" spans="1:16" x14ac:dyDescent="0.25">
      <c r="A1105" s="9" t="s">
        <v>148</v>
      </c>
      <c r="B1105" s="10" t="s">
        <v>148</v>
      </c>
      <c r="C1105" s="9" t="s">
        <v>106</v>
      </c>
      <c r="D1105" s="9">
        <v>2</v>
      </c>
      <c r="E1105" s="9" t="s">
        <v>148</v>
      </c>
      <c r="F1105" s="9">
        <v>771514</v>
      </c>
      <c r="G1105" s="9" t="s">
        <v>125</v>
      </c>
      <c r="H1105" s="9" t="s">
        <v>145</v>
      </c>
      <c r="I1105" s="9" t="s">
        <v>148</v>
      </c>
      <c r="J1105" s="9" t="s">
        <v>148</v>
      </c>
      <c r="K1105" s="9" t="s">
        <v>148</v>
      </c>
      <c r="L1105" s="10" t="s">
        <v>148</v>
      </c>
      <c r="M1105" s="13" t="str">
        <f>IFERROR(TEXT(Table1[[#This Row],[Report Date]], "mmmm"),"")</f>
        <v/>
      </c>
      <c r="N1105" s="13" t="str">
        <f>IFERROR(YEAR(Table1[[#This Row],[Report Date]]),"")</f>
        <v/>
      </c>
      <c r="O1105" s="13" t="str">
        <f ca="1">IF(Table1[[#This Row],[Report Date]]&gt;=TODAY()-6, "within week", "Older")</f>
        <v>within week</v>
      </c>
      <c r="P1105" s="37" t="e">
        <f>EOMONTH(Table1[[#This Row],[Report Date]], 0)</f>
        <v>#VALUE!</v>
      </c>
    </row>
    <row r="1106" spans="1:16" x14ac:dyDescent="0.25">
      <c r="A1106" s="9" t="s">
        <v>148</v>
      </c>
      <c r="B1106" s="10" t="s">
        <v>148</v>
      </c>
      <c r="C1106" s="9" t="s">
        <v>106</v>
      </c>
      <c r="D1106" s="9">
        <v>2</v>
      </c>
      <c r="E1106" s="9" t="s">
        <v>148</v>
      </c>
      <c r="F1106" s="9">
        <v>973723</v>
      </c>
      <c r="G1106" s="9" t="s">
        <v>123</v>
      </c>
      <c r="H1106" s="9" t="s">
        <v>135</v>
      </c>
      <c r="I1106" s="9" t="s">
        <v>148</v>
      </c>
      <c r="J1106" s="9" t="s">
        <v>148</v>
      </c>
      <c r="K1106" s="9" t="s">
        <v>148</v>
      </c>
      <c r="L1106" s="10" t="s">
        <v>148</v>
      </c>
      <c r="M1106" s="13" t="str">
        <f>IFERROR(TEXT(Table1[[#This Row],[Report Date]], "mmmm"),"")</f>
        <v/>
      </c>
      <c r="N1106" s="13" t="str">
        <f>IFERROR(YEAR(Table1[[#This Row],[Report Date]]),"")</f>
        <v/>
      </c>
      <c r="O1106" s="13" t="str">
        <f ca="1">IF(Table1[[#This Row],[Report Date]]&gt;=TODAY()-6, "within week", "Older")</f>
        <v>within week</v>
      </c>
      <c r="P1106" s="37" t="e">
        <f>EOMONTH(Table1[[#This Row],[Report Date]], 0)</f>
        <v>#VALUE!</v>
      </c>
    </row>
    <row r="1107" spans="1:16" x14ac:dyDescent="0.25">
      <c r="A1107" s="9" t="s">
        <v>148</v>
      </c>
      <c r="B1107" s="10" t="s">
        <v>148</v>
      </c>
      <c r="C1107" s="9" t="s">
        <v>106</v>
      </c>
      <c r="D1107" s="9">
        <v>2</v>
      </c>
      <c r="E1107" s="9" t="s">
        <v>148</v>
      </c>
      <c r="F1107" s="9">
        <v>894160</v>
      </c>
      <c r="G1107" s="9" t="s">
        <v>127</v>
      </c>
      <c r="H1107" s="9" t="s">
        <v>139</v>
      </c>
      <c r="I1107" s="9" t="s">
        <v>148</v>
      </c>
      <c r="J1107" s="9" t="s">
        <v>148</v>
      </c>
      <c r="K1107" s="9" t="s">
        <v>148</v>
      </c>
      <c r="L1107" s="10" t="s">
        <v>148</v>
      </c>
      <c r="M1107" s="13" t="str">
        <f>IFERROR(TEXT(Table1[[#This Row],[Report Date]], "mmmm"),"")</f>
        <v/>
      </c>
      <c r="N1107" s="13" t="str">
        <f>IFERROR(YEAR(Table1[[#This Row],[Report Date]]),"")</f>
        <v/>
      </c>
      <c r="O1107" s="13" t="str">
        <f ca="1">IF(Table1[[#This Row],[Report Date]]&gt;=TODAY()-6, "within week", "Older")</f>
        <v>within week</v>
      </c>
      <c r="P1107" s="37" t="e">
        <f>EOMONTH(Table1[[#This Row],[Report Date]], 0)</f>
        <v>#VALUE!</v>
      </c>
    </row>
    <row r="1108" spans="1:16" x14ac:dyDescent="0.25">
      <c r="A1108" s="9" t="s">
        <v>148</v>
      </c>
      <c r="B1108" s="10" t="s">
        <v>148</v>
      </c>
      <c r="C1108" s="9" t="s">
        <v>106</v>
      </c>
      <c r="D1108" s="9">
        <v>2</v>
      </c>
      <c r="E1108" s="9" t="s">
        <v>148</v>
      </c>
      <c r="F1108" s="9">
        <v>935229</v>
      </c>
      <c r="G1108" s="9" t="s">
        <v>118</v>
      </c>
      <c r="H1108" s="9" t="s">
        <v>142</v>
      </c>
      <c r="I1108" s="9" t="s">
        <v>148</v>
      </c>
      <c r="J1108" s="9" t="s">
        <v>148</v>
      </c>
      <c r="K1108" s="9" t="s">
        <v>148</v>
      </c>
      <c r="L1108" s="10" t="s">
        <v>148</v>
      </c>
      <c r="M1108" s="13" t="str">
        <f>IFERROR(TEXT(Table1[[#This Row],[Report Date]], "mmmm"),"")</f>
        <v/>
      </c>
      <c r="N1108" s="13" t="str">
        <f>IFERROR(YEAR(Table1[[#This Row],[Report Date]]),"")</f>
        <v/>
      </c>
      <c r="O1108" s="13" t="str">
        <f ca="1">IF(Table1[[#This Row],[Report Date]]&gt;=TODAY()-6, "within week", "Older")</f>
        <v>within week</v>
      </c>
      <c r="P1108" s="37" t="e">
        <f>EOMONTH(Table1[[#This Row],[Report Date]], 0)</f>
        <v>#VALUE!</v>
      </c>
    </row>
    <row r="1109" spans="1:16" x14ac:dyDescent="0.25">
      <c r="A1109" s="9" t="s">
        <v>148</v>
      </c>
      <c r="B1109" s="10" t="s">
        <v>148</v>
      </c>
      <c r="C1109" s="9" t="s">
        <v>106</v>
      </c>
      <c r="D1109" s="9">
        <v>2</v>
      </c>
      <c r="E1109" s="9" t="s">
        <v>148</v>
      </c>
      <c r="F1109" s="9">
        <v>567521</v>
      </c>
      <c r="G1109" s="9" t="s">
        <v>121</v>
      </c>
      <c r="H1109" s="9" t="s">
        <v>145</v>
      </c>
      <c r="I1109" s="9" t="s">
        <v>148</v>
      </c>
      <c r="J1109" s="9" t="s">
        <v>148</v>
      </c>
      <c r="K1109" s="9" t="s">
        <v>148</v>
      </c>
      <c r="L1109" s="10" t="s">
        <v>148</v>
      </c>
      <c r="M1109" s="13" t="str">
        <f>IFERROR(TEXT(Table1[[#This Row],[Report Date]], "mmmm"),"")</f>
        <v/>
      </c>
      <c r="N1109" s="13" t="str">
        <f>IFERROR(YEAR(Table1[[#This Row],[Report Date]]),"")</f>
        <v/>
      </c>
      <c r="O1109" s="13" t="str">
        <f ca="1">IF(Table1[[#This Row],[Report Date]]&gt;=TODAY()-6, "within week", "Older")</f>
        <v>within week</v>
      </c>
      <c r="P1109" s="37" t="e">
        <f>EOMONTH(Table1[[#This Row],[Report Date]], 0)</f>
        <v>#VALUE!</v>
      </c>
    </row>
    <row r="1110" spans="1:16" x14ac:dyDescent="0.25">
      <c r="A1110" s="9" t="s">
        <v>148</v>
      </c>
      <c r="B1110" s="10" t="s">
        <v>148</v>
      </c>
      <c r="C1110" s="9" t="s">
        <v>106</v>
      </c>
      <c r="D1110" s="9">
        <v>2</v>
      </c>
      <c r="E1110" s="9" t="s">
        <v>148</v>
      </c>
      <c r="F1110" s="9">
        <v>627866</v>
      </c>
      <c r="G1110" s="9" t="s">
        <v>125</v>
      </c>
      <c r="H1110" s="9" t="s">
        <v>129</v>
      </c>
      <c r="I1110" s="9" t="s">
        <v>148</v>
      </c>
      <c r="J1110" s="9" t="s">
        <v>148</v>
      </c>
      <c r="K1110" s="9" t="s">
        <v>148</v>
      </c>
      <c r="L1110" s="10" t="s">
        <v>148</v>
      </c>
      <c r="M1110" s="13" t="str">
        <f>IFERROR(TEXT(Table1[[#This Row],[Report Date]], "mmmm"),"")</f>
        <v/>
      </c>
      <c r="N1110" s="13" t="str">
        <f>IFERROR(YEAR(Table1[[#This Row],[Report Date]]),"")</f>
        <v/>
      </c>
      <c r="O1110" s="13" t="str">
        <f ca="1">IF(Table1[[#This Row],[Report Date]]&gt;=TODAY()-6, "within week", "Older")</f>
        <v>within week</v>
      </c>
      <c r="P1110" s="37" t="e">
        <f>EOMONTH(Table1[[#This Row],[Report Date]], 0)</f>
        <v>#VALUE!</v>
      </c>
    </row>
    <row r="1111" spans="1:16" x14ac:dyDescent="0.25">
      <c r="A1111" s="9" t="s">
        <v>148</v>
      </c>
      <c r="B1111" s="10" t="s">
        <v>148</v>
      </c>
      <c r="C1111" s="9" t="s">
        <v>106</v>
      </c>
      <c r="D1111" s="9">
        <v>2</v>
      </c>
      <c r="E1111" s="9" t="s">
        <v>148</v>
      </c>
      <c r="F1111" s="9">
        <v>529220</v>
      </c>
      <c r="G1111" s="9" t="s">
        <v>126</v>
      </c>
      <c r="H1111" s="9" t="s">
        <v>130</v>
      </c>
      <c r="I1111" s="9" t="s">
        <v>148</v>
      </c>
      <c r="J1111" s="9" t="s">
        <v>148</v>
      </c>
      <c r="K1111" s="9" t="s">
        <v>148</v>
      </c>
      <c r="L1111" s="10" t="s">
        <v>148</v>
      </c>
      <c r="M1111" s="13" t="str">
        <f>IFERROR(TEXT(Table1[[#This Row],[Report Date]], "mmmm"),"")</f>
        <v/>
      </c>
      <c r="N1111" s="13" t="str">
        <f>IFERROR(YEAR(Table1[[#This Row],[Report Date]]),"")</f>
        <v/>
      </c>
      <c r="O1111" s="13" t="str">
        <f ca="1">IF(Table1[[#This Row],[Report Date]]&gt;=TODAY()-6, "within week", "Older")</f>
        <v>within week</v>
      </c>
      <c r="P1111" s="37" t="e">
        <f>EOMONTH(Table1[[#This Row],[Report Date]], 0)</f>
        <v>#VALUE!</v>
      </c>
    </row>
    <row r="1112" spans="1:16" x14ac:dyDescent="0.25">
      <c r="A1112" s="9" t="s">
        <v>148</v>
      </c>
      <c r="B1112" s="10" t="s">
        <v>148</v>
      </c>
      <c r="C1112" s="9" t="s">
        <v>106</v>
      </c>
      <c r="D1112" s="9">
        <v>2</v>
      </c>
      <c r="E1112" s="9" t="s">
        <v>148</v>
      </c>
      <c r="F1112" s="9">
        <v>613300</v>
      </c>
      <c r="G1112" s="9" t="s">
        <v>120</v>
      </c>
      <c r="H1112" s="9" t="s">
        <v>136</v>
      </c>
      <c r="I1112" s="9" t="s">
        <v>148</v>
      </c>
      <c r="J1112" s="9" t="s">
        <v>148</v>
      </c>
      <c r="K1112" s="9" t="s">
        <v>148</v>
      </c>
      <c r="L1112" s="10" t="s">
        <v>148</v>
      </c>
      <c r="M1112" s="13" t="str">
        <f>IFERROR(TEXT(Table1[[#This Row],[Report Date]], "mmmm"),"")</f>
        <v/>
      </c>
      <c r="N1112" s="13" t="str">
        <f>IFERROR(YEAR(Table1[[#This Row],[Report Date]]),"")</f>
        <v/>
      </c>
      <c r="O1112" s="13" t="str">
        <f ca="1">IF(Table1[[#This Row],[Report Date]]&gt;=TODAY()-6, "within week", "Older")</f>
        <v>within week</v>
      </c>
      <c r="P1112" s="37" t="e">
        <f>EOMONTH(Table1[[#This Row],[Report Date]], 0)</f>
        <v>#VALUE!</v>
      </c>
    </row>
    <row r="1113" spans="1:16" x14ac:dyDescent="0.25">
      <c r="A1113" s="9" t="s">
        <v>148</v>
      </c>
      <c r="B1113" s="10" t="s">
        <v>148</v>
      </c>
      <c r="C1113" s="9" t="s">
        <v>106</v>
      </c>
      <c r="D1113" s="9">
        <v>2</v>
      </c>
      <c r="E1113" s="9" t="s">
        <v>148</v>
      </c>
      <c r="F1113" s="9">
        <v>982789</v>
      </c>
      <c r="G1113" s="9" t="s">
        <v>125</v>
      </c>
      <c r="H1113" s="9" t="s">
        <v>141</v>
      </c>
      <c r="I1113" s="9" t="s">
        <v>148</v>
      </c>
      <c r="J1113" s="9" t="s">
        <v>148</v>
      </c>
      <c r="K1113" s="9" t="s">
        <v>148</v>
      </c>
      <c r="L1113" s="10" t="s">
        <v>148</v>
      </c>
      <c r="M1113" s="13" t="str">
        <f>IFERROR(TEXT(Table1[[#This Row],[Report Date]], "mmmm"),"")</f>
        <v/>
      </c>
      <c r="N1113" s="13" t="str">
        <f>IFERROR(YEAR(Table1[[#This Row],[Report Date]]),"")</f>
        <v/>
      </c>
      <c r="O1113" s="13" t="str">
        <f ca="1">IF(Table1[[#This Row],[Report Date]]&gt;=TODAY()-6, "within week", "Older")</f>
        <v>within week</v>
      </c>
      <c r="P1113" s="37" t="e">
        <f>EOMONTH(Table1[[#This Row],[Report Date]], 0)</f>
        <v>#VALUE!</v>
      </c>
    </row>
    <row r="1114" spans="1:16" x14ac:dyDescent="0.25">
      <c r="A1114" s="9" t="s">
        <v>148</v>
      </c>
      <c r="B1114" s="10" t="s">
        <v>148</v>
      </c>
      <c r="C1114" s="9" t="s">
        <v>106</v>
      </c>
      <c r="D1114" s="9">
        <v>2</v>
      </c>
      <c r="E1114" s="9" t="s">
        <v>148</v>
      </c>
      <c r="F1114" s="9">
        <v>270056</v>
      </c>
      <c r="G1114" s="9" t="s">
        <v>118</v>
      </c>
      <c r="H1114" s="9" t="s">
        <v>138</v>
      </c>
      <c r="I1114" s="9" t="s">
        <v>148</v>
      </c>
      <c r="J1114" s="9" t="s">
        <v>148</v>
      </c>
      <c r="K1114" s="9" t="s">
        <v>148</v>
      </c>
      <c r="L1114" s="10" t="s">
        <v>148</v>
      </c>
      <c r="M1114" s="13" t="str">
        <f>IFERROR(TEXT(Table1[[#This Row],[Report Date]], "mmmm"),"")</f>
        <v/>
      </c>
      <c r="N1114" s="13" t="str">
        <f>IFERROR(YEAR(Table1[[#This Row],[Report Date]]),"")</f>
        <v/>
      </c>
      <c r="O1114" s="13" t="str">
        <f ca="1">IF(Table1[[#This Row],[Report Date]]&gt;=TODAY()-6, "within week", "Older")</f>
        <v>within week</v>
      </c>
      <c r="P1114" s="37" t="e">
        <f>EOMONTH(Table1[[#This Row],[Report Date]], 0)</f>
        <v>#VALUE!</v>
      </c>
    </row>
    <row r="1115" spans="1:16" x14ac:dyDescent="0.25">
      <c r="A1115" s="9" t="s">
        <v>148</v>
      </c>
      <c r="B1115" s="10" t="s">
        <v>148</v>
      </c>
      <c r="C1115" s="9" t="s">
        <v>106</v>
      </c>
      <c r="D1115" s="9">
        <v>2</v>
      </c>
      <c r="E1115" s="9" t="s">
        <v>148</v>
      </c>
      <c r="F1115" s="9">
        <v>485663</v>
      </c>
      <c r="G1115" s="9" t="s">
        <v>124</v>
      </c>
      <c r="H1115" s="9" t="s">
        <v>144</v>
      </c>
      <c r="I1115" s="9" t="s">
        <v>148</v>
      </c>
      <c r="J1115" s="9" t="s">
        <v>148</v>
      </c>
      <c r="K1115" s="9" t="s">
        <v>148</v>
      </c>
      <c r="L1115" s="10" t="s">
        <v>148</v>
      </c>
      <c r="M1115" s="13" t="str">
        <f>IFERROR(TEXT(Table1[[#This Row],[Report Date]], "mmmm"),"")</f>
        <v/>
      </c>
      <c r="N1115" s="13" t="str">
        <f>IFERROR(YEAR(Table1[[#This Row],[Report Date]]),"")</f>
        <v/>
      </c>
      <c r="O1115" s="13" t="str">
        <f ca="1">IF(Table1[[#This Row],[Report Date]]&gt;=TODAY()-6, "within week", "Older")</f>
        <v>within week</v>
      </c>
      <c r="P1115" s="37" t="e">
        <f>EOMONTH(Table1[[#This Row],[Report Date]], 0)</f>
        <v>#VALUE!</v>
      </c>
    </row>
    <row r="1116" spans="1:16" x14ac:dyDescent="0.25">
      <c r="A1116" s="9" t="s">
        <v>148</v>
      </c>
      <c r="B1116" s="10" t="s">
        <v>148</v>
      </c>
      <c r="C1116" s="9" t="s">
        <v>106</v>
      </c>
      <c r="D1116" s="9">
        <v>2</v>
      </c>
      <c r="E1116" s="9" t="s">
        <v>148</v>
      </c>
      <c r="F1116" s="9">
        <v>650289</v>
      </c>
      <c r="G1116" s="9" t="s">
        <v>125</v>
      </c>
      <c r="H1116" s="9" t="s">
        <v>145</v>
      </c>
      <c r="I1116" s="9" t="s">
        <v>148</v>
      </c>
      <c r="J1116" s="9" t="s">
        <v>148</v>
      </c>
      <c r="K1116" s="9" t="s">
        <v>148</v>
      </c>
      <c r="L1116" s="10" t="s">
        <v>148</v>
      </c>
      <c r="M1116" s="13" t="str">
        <f>IFERROR(TEXT(Table1[[#This Row],[Report Date]], "mmmm"),"")</f>
        <v/>
      </c>
      <c r="N1116" s="13" t="str">
        <f>IFERROR(YEAR(Table1[[#This Row],[Report Date]]),"")</f>
        <v/>
      </c>
      <c r="O1116" s="13" t="str">
        <f ca="1">IF(Table1[[#This Row],[Report Date]]&gt;=TODAY()-6, "within week", "Older")</f>
        <v>within week</v>
      </c>
      <c r="P1116" s="37" t="e">
        <f>EOMONTH(Table1[[#This Row],[Report Date]], 0)</f>
        <v>#VALUE!</v>
      </c>
    </row>
    <row r="1117" spans="1:16" x14ac:dyDescent="0.25">
      <c r="A1117" s="9" t="s">
        <v>148</v>
      </c>
      <c r="B1117" s="10" t="s">
        <v>148</v>
      </c>
      <c r="C1117" s="9" t="s">
        <v>106</v>
      </c>
      <c r="D1117" s="9">
        <v>2</v>
      </c>
      <c r="E1117" s="9" t="s">
        <v>148</v>
      </c>
      <c r="F1117" s="9">
        <v>515332</v>
      </c>
      <c r="G1117" s="9" t="s">
        <v>127</v>
      </c>
      <c r="H1117" s="9" t="s">
        <v>147</v>
      </c>
      <c r="I1117" s="9" t="s">
        <v>148</v>
      </c>
      <c r="J1117" s="9" t="s">
        <v>148</v>
      </c>
      <c r="K1117" s="9" t="s">
        <v>148</v>
      </c>
      <c r="L1117" s="10" t="s">
        <v>148</v>
      </c>
      <c r="M1117" s="13" t="str">
        <f>IFERROR(TEXT(Table1[[#This Row],[Report Date]], "mmmm"),"")</f>
        <v/>
      </c>
      <c r="N1117" s="13" t="str">
        <f>IFERROR(YEAR(Table1[[#This Row],[Report Date]]),"")</f>
        <v/>
      </c>
      <c r="O1117" s="13" t="str">
        <f ca="1">IF(Table1[[#This Row],[Report Date]]&gt;=TODAY()-6, "within week", "Older")</f>
        <v>within week</v>
      </c>
      <c r="P1117" s="37" t="e">
        <f>EOMONTH(Table1[[#This Row],[Report Date]], 0)</f>
        <v>#VALUE!</v>
      </c>
    </row>
    <row r="1118" spans="1:16" x14ac:dyDescent="0.25">
      <c r="A1118" s="9" t="s">
        <v>148</v>
      </c>
      <c r="B1118" s="10" t="s">
        <v>148</v>
      </c>
      <c r="C1118" s="9" t="s">
        <v>106</v>
      </c>
      <c r="D1118" s="9">
        <v>2</v>
      </c>
      <c r="E1118" s="9" t="s">
        <v>148</v>
      </c>
      <c r="F1118" s="9">
        <v>353653</v>
      </c>
      <c r="G1118" s="9" t="s">
        <v>119</v>
      </c>
      <c r="H1118" s="9" t="s">
        <v>131</v>
      </c>
      <c r="I1118" s="9" t="s">
        <v>148</v>
      </c>
      <c r="J1118" s="9" t="s">
        <v>148</v>
      </c>
      <c r="K1118" s="9" t="s">
        <v>148</v>
      </c>
      <c r="L1118" s="10" t="s">
        <v>148</v>
      </c>
      <c r="M1118" s="13" t="str">
        <f>IFERROR(TEXT(Table1[[#This Row],[Report Date]], "mmmm"),"")</f>
        <v/>
      </c>
      <c r="N1118" s="13" t="str">
        <f>IFERROR(YEAR(Table1[[#This Row],[Report Date]]),"")</f>
        <v/>
      </c>
      <c r="O1118" s="13" t="str">
        <f ca="1">IF(Table1[[#This Row],[Report Date]]&gt;=TODAY()-6, "within week", "Older")</f>
        <v>within week</v>
      </c>
      <c r="P1118" s="37" t="e">
        <f>EOMONTH(Table1[[#This Row],[Report Date]], 0)</f>
        <v>#VALUE!</v>
      </c>
    </row>
    <row r="1119" spans="1:16" x14ac:dyDescent="0.25">
      <c r="A1119" s="9" t="s">
        <v>148</v>
      </c>
      <c r="B1119" s="10" t="s">
        <v>148</v>
      </c>
      <c r="C1119" s="9" t="s">
        <v>106</v>
      </c>
      <c r="D1119" s="9">
        <v>2</v>
      </c>
      <c r="E1119" s="9" t="s">
        <v>148</v>
      </c>
      <c r="F1119" s="9">
        <v>205860</v>
      </c>
      <c r="G1119" s="9" t="s">
        <v>117</v>
      </c>
      <c r="H1119" s="9" t="s">
        <v>137</v>
      </c>
      <c r="I1119" s="9" t="s">
        <v>148</v>
      </c>
      <c r="J1119" s="9" t="s">
        <v>148</v>
      </c>
      <c r="K1119" s="9" t="s">
        <v>148</v>
      </c>
      <c r="L1119" s="10" t="s">
        <v>148</v>
      </c>
      <c r="M1119" s="13" t="str">
        <f>IFERROR(TEXT(Table1[[#This Row],[Report Date]], "mmmm"),"")</f>
        <v/>
      </c>
      <c r="N1119" s="13" t="str">
        <f>IFERROR(YEAR(Table1[[#This Row],[Report Date]]),"")</f>
        <v/>
      </c>
      <c r="O1119" s="13" t="str">
        <f ca="1">IF(Table1[[#This Row],[Report Date]]&gt;=TODAY()-6, "within week", "Older")</f>
        <v>within week</v>
      </c>
      <c r="P1119" s="37" t="e">
        <f>EOMONTH(Table1[[#This Row],[Report Date]], 0)</f>
        <v>#VALUE!</v>
      </c>
    </row>
    <row r="1120" spans="1:16" x14ac:dyDescent="0.25">
      <c r="A1120" s="9" t="s">
        <v>148</v>
      </c>
      <c r="B1120" s="10" t="s">
        <v>148</v>
      </c>
      <c r="C1120" s="9" t="s">
        <v>106</v>
      </c>
      <c r="D1120" s="9">
        <v>2</v>
      </c>
      <c r="E1120" s="9" t="s">
        <v>148</v>
      </c>
      <c r="F1120" s="9">
        <v>828233</v>
      </c>
      <c r="G1120" s="9" t="s">
        <v>120</v>
      </c>
      <c r="H1120" s="9" t="s">
        <v>140</v>
      </c>
      <c r="I1120" s="9" t="s">
        <v>148</v>
      </c>
      <c r="J1120" s="9" t="s">
        <v>148</v>
      </c>
      <c r="K1120" s="9" t="s">
        <v>148</v>
      </c>
      <c r="L1120" s="10" t="s">
        <v>148</v>
      </c>
      <c r="M1120" s="13" t="str">
        <f>IFERROR(TEXT(Table1[[#This Row],[Report Date]], "mmmm"),"")</f>
        <v/>
      </c>
      <c r="N1120" s="13" t="str">
        <f>IFERROR(YEAR(Table1[[#This Row],[Report Date]]),"")</f>
        <v/>
      </c>
      <c r="O1120" s="13" t="str">
        <f ca="1">IF(Table1[[#This Row],[Report Date]]&gt;=TODAY()-6, "within week", "Older")</f>
        <v>within week</v>
      </c>
      <c r="P1120" s="37" t="e">
        <f>EOMONTH(Table1[[#This Row],[Report Date]], 0)</f>
        <v>#VALUE!</v>
      </c>
    </row>
    <row r="1121" spans="1:16" x14ac:dyDescent="0.25">
      <c r="A1121" s="9" t="s">
        <v>148</v>
      </c>
      <c r="B1121" s="10" t="s">
        <v>148</v>
      </c>
      <c r="C1121" s="9" t="s">
        <v>106</v>
      </c>
      <c r="D1121" s="9">
        <v>2</v>
      </c>
      <c r="E1121" s="9" t="s">
        <v>148</v>
      </c>
      <c r="F1121" s="9">
        <v>947207</v>
      </c>
      <c r="G1121" s="9" t="s">
        <v>120</v>
      </c>
      <c r="H1121" s="9" t="s">
        <v>144</v>
      </c>
      <c r="I1121" s="9" t="s">
        <v>148</v>
      </c>
      <c r="J1121" s="9" t="s">
        <v>148</v>
      </c>
      <c r="K1121" s="9" t="s">
        <v>148</v>
      </c>
      <c r="L1121" s="10" t="s">
        <v>148</v>
      </c>
      <c r="M1121" s="13" t="str">
        <f>IFERROR(TEXT(Table1[[#This Row],[Report Date]], "mmmm"),"")</f>
        <v/>
      </c>
      <c r="N1121" s="13" t="str">
        <f>IFERROR(YEAR(Table1[[#This Row],[Report Date]]),"")</f>
        <v/>
      </c>
      <c r="O1121" s="13" t="str">
        <f ca="1">IF(Table1[[#This Row],[Report Date]]&gt;=TODAY()-6, "within week", "Older")</f>
        <v>within week</v>
      </c>
      <c r="P1121" s="37" t="e">
        <f>EOMONTH(Table1[[#This Row],[Report Date]], 0)</f>
        <v>#VALUE!</v>
      </c>
    </row>
    <row r="1122" spans="1:16" x14ac:dyDescent="0.25">
      <c r="A1122" s="9" t="s">
        <v>148</v>
      </c>
      <c r="B1122" s="10" t="s">
        <v>148</v>
      </c>
      <c r="C1122" s="9" t="s">
        <v>106</v>
      </c>
      <c r="D1122" s="9">
        <v>2</v>
      </c>
      <c r="E1122" s="9" t="s">
        <v>148</v>
      </c>
      <c r="F1122" s="9">
        <v>761323</v>
      </c>
      <c r="G1122" s="9" t="s">
        <v>124</v>
      </c>
      <c r="H1122" s="9" t="s">
        <v>128</v>
      </c>
      <c r="I1122" s="9" t="s">
        <v>148</v>
      </c>
      <c r="J1122" s="9" t="s">
        <v>148</v>
      </c>
      <c r="K1122" s="9" t="s">
        <v>148</v>
      </c>
      <c r="L1122" s="10" t="s">
        <v>148</v>
      </c>
      <c r="M1122" s="13" t="str">
        <f>IFERROR(TEXT(Table1[[#This Row],[Report Date]], "mmmm"),"")</f>
        <v/>
      </c>
      <c r="N1122" s="13" t="str">
        <f>IFERROR(YEAR(Table1[[#This Row],[Report Date]]),"")</f>
        <v/>
      </c>
      <c r="O1122" s="13" t="str">
        <f ca="1">IF(Table1[[#This Row],[Report Date]]&gt;=TODAY()-6, "within week", "Older")</f>
        <v>within week</v>
      </c>
      <c r="P1122" s="37" t="e">
        <f>EOMONTH(Table1[[#This Row],[Report Date]], 0)</f>
        <v>#VALUE!</v>
      </c>
    </row>
    <row r="1123" spans="1:16" x14ac:dyDescent="0.25">
      <c r="A1123" s="9" t="s">
        <v>148</v>
      </c>
      <c r="B1123" s="10" t="s">
        <v>148</v>
      </c>
      <c r="C1123" s="9" t="s">
        <v>106</v>
      </c>
      <c r="D1123" s="9">
        <v>2</v>
      </c>
      <c r="E1123" s="9" t="s">
        <v>148</v>
      </c>
      <c r="F1123" s="9">
        <v>909485</v>
      </c>
      <c r="G1123" s="9" t="s">
        <v>120</v>
      </c>
      <c r="H1123" s="9" t="s">
        <v>128</v>
      </c>
      <c r="I1123" s="9" t="s">
        <v>148</v>
      </c>
      <c r="J1123" s="9" t="s">
        <v>148</v>
      </c>
      <c r="K1123" s="9" t="s">
        <v>148</v>
      </c>
      <c r="L1123" s="10" t="s">
        <v>148</v>
      </c>
      <c r="M1123" s="13" t="str">
        <f>IFERROR(TEXT(Table1[[#This Row],[Report Date]], "mmmm"),"")</f>
        <v/>
      </c>
      <c r="N1123" s="13" t="str">
        <f>IFERROR(YEAR(Table1[[#This Row],[Report Date]]),"")</f>
        <v/>
      </c>
      <c r="O1123" s="13" t="str">
        <f ca="1">IF(Table1[[#This Row],[Report Date]]&gt;=TODAY()-6, "within week", "Older")</f>
        <v>within week</v>
      </c>
      <c r="P1123" s="37" t="e">
        <f>EOMONTH(Table1[[#This Row],[Report Date]], 0)</f>
        <v>#VALUE!</v>
      </c>
    </row>
    <row r="1124" spans="1:16" x14ac:dyDescent="0.25">
      <c r="A1124" s="9" t="s">
        <v>148</v>
      </c>
      <c r="B1124" s="10" t="s">
        <v>148</v>
      </c>
      <c r="C1124" s="9" t="s">
        <v>106</v>
      </c>
      <c r="D1124" s="9">
        <v>2</v>
      </c>
      <c r="E1124" s="9" t="s">
        <v>148</v>
      </c>
      <c r="F1124" s="9">
        <v>452582</v>
      </c>
      <c r="G1124" s="9" t="s">
        <v>124</v>
      </c>
      <c r="H1124" s="9" t="s">
        <v>132</v>
      </c>
      <c r="I1124" s="9" t="s">
        <v>148</v>
      </c>
      <c r="J1124" s="9" t="s">
        <v>148</v>
      </c>
      <c r="K1124" s="9" t="s">
        <v>148</v>
      </c>
      <c r="L1124" s="10" t="s">
        <v>148</v>
      </c>
      <c r="M1124" s="13" t="str">
        <f>IFERROR(TEXT(Table1[[#This Row],[Report Date]], "mmmm"),"")</f>
        <v/>
      </c>
      <c r="N1124" s="13" t="str">
        <f>IFERROR(YEAR(Table1[[#This Row],[Report Date]]),"")</f>
        <v/>
      </c>
      <c r="O1124" s="13" t="str">
        <f ca="1">IF(Table1[[#This Row],[Report Date]]&gt;=TODAY()-6, "within week", "Older")</f>
        <v>within week</v>
      </c>
      <c r="P1124" s="37" t="e">
        <f>EOMONTH(Table1[[#This Row],[Report Date]], 0)</f>
        <v>#VALUE!</v>
      </c>
    </row>
    <row r="1125" spans="1:16" x14ac:dyDescent="0.25">
      <c r="A1125" s="9" t="s">
        <v>148</v>
      </c>
      <c r="B1125" s="10" t="s">
        <v>148</v>
      </c>
      <c r="C1125" s="9" t="s">
        <v>106</v>
      </c>
      <c r="D1125" s="9">
        <v>2</v>
      </c>
      <c r="E1125" s="9" t="s">
        <v>148</v>
      </c>
      <c r="F1125" s="9">
        <v>466153</v>
      </c>
      <c r="G1125" s="9" t="s">
        <v>125</v>
      </c>
      <c r="H1125" s="9" t="s">
        <v>133</v>
      </c>
      <c r="I1125" s="9" t="s">
        <v>148</v>
      </c>
      <c r="J1125" s="9" t="s">
        <v>148</v>
      </c>
      <c r="K1125" s="9" t="s">
        <v>148</v>
      </c>
      <c r="L1125" s="10" t="s">
        <v>148</v>
      </c>
      <c r="M1125" s="13" t="str">
        <f>IFERROR(TEXT(Table1[[#This Row],[Report Date]], "mmmm"),"")</f>
        <v/>
      </c>
      <c r="N1125" s="13" t="str">
        <f>IFERROR(YEAR(Table1[[#This Row],[Report Date]]),"")</f>
        <v/>
      </c>
      <c r="O1125" s="13" t="str">
        <f ca="1">IF(Table1[[#This Row],[Report Date]]&gt;=TODAY()-6, "within week", "Older")</f>
        <v>within week</v>
      </c>
      <c r="P1125" s="37" t="e">
        <f>EOMONTH(Table1[[#This Row],[Report Date]], 0)</f>
        <v>#VALUE!</v>
      </c>
    </row>
    <row r="1126" spans="1:16" x14ac:dyDescent="0.25">
      <c r="A1126" s="9" t="s">
        <v>148</v>
      </c>
      <c r="B1126" s="10" t="s">
        <v>148</v>
      </c>
      <c r="C1126" s="9" t="s">
        <v>106</v>
      </c>
      <c r="D1126" s="9">
        <v>2</v>
      </c>
      <c r="E1126" s="9" t="s">
        <v>148</v>
      </c>
      <c r="F1126" s="9">
        <v>677022</v>
      </c>
      <c r="G1126" s="9" t="s">
        <v>121</v>
      </c>
      <c r="H1126" s="9" t="s">
        <v>141</v>
      </c>
      <c r="I1126" s="9" t="s">
        <v>148</v>
      </c>
      <c r="J1126" s="9" t="s">
        <v>148</v>
      </c>
      <c r="K1126" s="9" t="s">
        <v>148</v>
      </c>
      <c r="L1126" s="10" t="s">
        <v>148</v>
      </c>
      <c r="M1126" s="13" t="str">
        <f>IFERROR(TEXT(Table1[[#This Row],[Report Date]], "mmmm"),"")</f>
        <v/>
      </c>
      <c r="N1126" s="13" t="str">
        <f>IFERROR(YEAR(Table1[[#This Row],[Report Date]]),"")</f>
        <v/>
      </c>
      <c r="O1126" s="13" t="str">
        <f ca="1">IF(Table1[[#This Row],[Report Date]]&gt;=TODAY()-6, "within week", "Older")</f>
        <v>within week</v>
      </c>
      <c r="P1126" s="37" t="e">
        <f>EOMONTH(Table1[[#This Row],[Report Date]], 0)</f>
        <v>#VALUE!</v>
      </c>
    </row>
    <row r="1127" spans="1:16" x14ac:dyDescent="0.25">
      <c r="A1127" s="9" t="s">
        <v>148</v>
      </c>
      <c r="B1127" s="10" t="s">
        <v>148</v>
      </c>
      <c r="C1127" s="9" t="s">
        <v>106</v>
      </c>
      <c r="D1127" s="9">
        <v>2</v>
      </c>
      <c r="E1127" s="9" t="s">
        <v>148</v>
      </c>
      <c r="F1127" s="9">
        <v>377245</v>
      </c>
      <c r="G1127" s="9" t="s">
        <v>126</v>
      </c>
      <c r="H1127" s="9" t="s">
        <v>146</v>
      </c>
      <c r="I1127" s="9" t="s">
        <v>148</v>
      </c>
      <c r="J1127" s="9" t="s">
        <v>148</v>
      </c>
      <c r="K1127" s="9" t="s">
        <v>148</v>
      </c>
      <c r="L1127" s="10" t="s">
        <v>148</v>
      </c>
      <c r="M1127" s="13" t="str">
        <f>IFERROR(TEXT(Table1[[#This Row],[Report Date]], "mmmm"),"")</f>
        <v/>
      </c>
      <c r="N1127" s="13" t="str">
        <f>IFERROR(YEAR(Table1[[#This Row],[Report Date]]),"")</f>
        <v/>
      </c>
      <c r="O1127" s="13" t="str">
        <f ca="1">IF(Table1[[#This Row],[Report Date]]&gt;=TODAY()-6, "within week", "Older")</f>
        <v>within week</v>
      </c>
      <c r="P1127" s="37" t="e">
        <f>EOMONTH(Table1[[#This Row],[Report Date]], 0)</f>
        <v>#VALUE!</v>
      </c>
    </row>
    <row r="1128" spans="1:16" x14ac:dyDescent="0.25">
      <c r="A1128" s="9" t="s">
        <v>148</v>
      </c>
      <c r="B1128" s="10" t="s">
        <v>148</v>
      </c>
      <c r="C1128" s="9" t="s">
        <v>106</v>
      </c>
      <c r="D1128" s="9">
        <v>2</v>
      </c>
      <c r="E1128" s="9" t="s">
        <v>148</v>
      </c>
      <c r="F1128" s="9">
        <v>229418</v>
      </c>
      <c r="G1128" s="9" t="s">
        <v>124</v>
      </c>
      <c r="H1128" s="9" t="s">
        <v>128</v>
      </c>
      <c r="I1128" s="9" t="s">
        <v>148</v>
      </c>
      <c r="J1128" s="9" t="s">
        <v>148</v>
      </c>
      <c r="K1128" s="9" t="s">
        <v>148</v>
      </c>
      <c r="L1128" s="10" t="s">
        <v>148</v>
      </c>
      <c r="M1128" s="13" t="str">
        <f>IFERROR(TEXT(Table1[[#This Row],[Report Date]], "mmmm"),"")</f>
        <v/>
      </c>
      <c r="N1128" s="13" t="str">
        <f>IFERROR(YEAR(Table1[[#This Row],[Report Date]]),"")</f>
        <v/>
      </c>
      <c r="O1128" s="13" t="str">
        <f ca="1">IF(Table1[[#This Row],[Report Date]]&gt;=TODAY()-6, "within week", "Older")</f>
        <v>within week</v>
      </c>
      <c r="P1128" s="37" t="e">
        <f>EOMONTH(Table1[[#This Row],[Report Date]], 0)</f>
        <v>#VALUE!</v>
      </c>
    </row>
    <row r="1129" spans="1:16" x14ac:dyDescent="0.25">
      <c r="A1129" s="9" t="s">
        <v>148</v>
      </c>
      <c r="B1129" s="10" t="s">
        <v>148</v>
      </c>
      <c r="C1129" s="9" t="s">
        <v>106</v>
      </c>
      <c r="D1129" s="9">
        <v>2</v>
      </c>
      <c r="E1129" s="9" t="s">
        <v>148</v>
      </c>
      <c r="F1129" s="9">
        <v>956928</v>
      </c>
      <c r="G1129" s="9" t="s">
        <v>126</v>
      </c>
      <c r="H1129" s="9" t="s">
        <v>130</v>
      </c>
      <c r="I1129" s="9" t="s">
        <v>148</v>
      </c>
      <c r="J1129" s="9" t="s">
        <v>148</v>
      </c>
      <c r="K1129" s="9" t="s">
        <v>148</v>
      </c>
      <c r="L1129" s="10" t="s">
        <v>148</v>
      </c>
      <c r="M1129" s="13" t="str">
        <f>IFERROR(TEXT(Table1[[#This Row],[Report Date]], "mmmm"),"")</f>
        <v/>
      </c>
      <c r="N1129" s="13" t="str">
        <f>IFERROR(YEAR(Table1[[#This Row],[Report Date]]),"")</f>
        <v/>
      </c>
      <c r="O1129" s="13" t="str">
        <f ca="1">IF(Table1[[#This Row],[Report Date]]&gt;=TODAY()-6, "within week", "Older")</f>
        <v>within week</v>
      </c>
      <c r="P1129" s="37" t="e">
        <f>EOMONTH(Table1[[#This Row],[Report Date]], 0)</f>
        <v>#VALUE!</v>
      </c>
    </row>
    <row r="1130" spans="1:16" x14ac:dyDescent="0.25">
      <c r="A1130" s="9" t="s">
        <v>148</v>
      </c>
      <c r="B1130" s="10" t="s">
        <v>148</v>
      </c>
      <c r="C1130" s="9" t="s">
        <v>106</v>
      </c>
      <c r="D1130" s="9">
        <v>2</v>
      </c>
      <c r="E1130" s="9" t="s">
        <v>148</v>
      </c>
      <c r="F1130" s="9">
        <v>541137</v>
      </c>
      <c r="G1130" s="9" t="s">
        <v>116</v>
      </c>
      <c r="H1130" s="9" t="s">
        <v>132</v>
      </c>
      <c r="I1130" s="9" t="s">
        <v>148</v>
      </c>
      <c r="J1130" s="9" t="s">
        <v>148</v>
      </c>
      <c r="K1130" s="9" t="s">
        <v>148</v>
      </c>
      <c r="L1130" s="10" t="s">
        <v>148</v>
      </c>
      <c r="M1130" s="13" t="str">
        <f>IFERROR(TEXT(Table1[[#This Row],[Report Date]], "mmmm"),"")</f>
        <v/>
      </c>
      <c r="N1130" s="13" t="str">
        <f>IFERROR(YEAR(Table1[[#This Row],[Report Date]]),"")</f>
        <v/>
      </c>
      <c r="O1130" s="13" t="str">
        <f ca="1">IF(Table1[[#This Row],[Report Date]]&gt;=TODAY()-6, "within week", "Older")</f>
        <v>within week</v>
      </c>
      <c r="P1130" s="37" t="e">
        <f>EOMONTH(Table1[[#This Row],[Report Date]], 0)</f>
        <v>#VALUE!</v>
      </c>
    </row>
    <row r="1131" spans="1:16" x14ac:dyDescent="0.25">
      <c r="A1131" s="9" t="s">
        <v>148</v>
      </c>
      <c r="B1131" s="10" t="s">
        <v>148</v>
      </c>
      <c r="C1131" s="9" t="s">
        <v>106</v>
      </c>
      <c r="D1131" s="9">
        <v>2</v>
      </c>
      <c r="E1131" s="9" t="s">
        <v>148</v>
      </c>
      <c r="F1131" s="9">
        <v>160184</v>
      </c>
      <c r="G1131" s="9" t="s">
        <v>121</v>
      </c>
      <c r="H1131" s="9" t="s">
        <v>129</v>
      </c>
      <c r="I1131" s="9" t="s">
        <v>148</v>
      </c>
      <c r="J1131" s="9" t="s">
        <v>148</v>
      </c>
      <c r="K1131" s="9" t="s">
        <v>148</v>
      </c>
      <c r="L1131" s="10" t="s">
        <v>148</v>
      </c>
      <c r="M1131" s="13" t="str">
        <f>IFERROR(TEXT(Table1[[#This Row],[Report Date]], "mmmm"),"")</f>
        <v/>
      </c>
      <c r="N1131" s="13" t="str">
        <f>IFERROR(YEAR(Table1[[#This Row],[Report Date]]),"")</f>
        <v/>
      </c>
      <c r="O1131" s="13" t="str">
        <f ca="1">IF(Table1[[#This Row],[Report Date]]&gt;=TODAY()-6, "within week", "Older")</f>
        <v>within week</v>
      </c>
      <c r="P1131" s="37" t="e">
        <f>EOMONTH(Table1[[#This Row],[Report Date]], 0)</f>
        <v>#VALUE!</v>
      </c>
    </row>
    <row r="1132" spans="1:16" x14ac:dyDescent="0.25">
      <c r="A1132" s="9" t="s">
        <v>148</v>
      </c>
      <c r="B1132" s="10" t="s">
        <v>148</v>
      </c>
      <c r="C1132" s="9" t="s">
        <v>106</v>
      </c>
      <c r="D1132" s="9">
        <v>2</v>
      </c>
      <c r="E1132" s="9" t="s">
        <v>148</v>
      </c>
      <c r="F1132" s="9">
        <v>624173</v>
      </c>
      <c r="G1132" s="9" t="s">
        <v>127</v>
      </c>
      <c r="H1132" s="9" t="s">
        <v>135</v>
      </c>
      <c r="I1132" s="9" t="s">
        <v>148</v>
      </c>
      <c r="J1132" s="9" t="s">
        <v>148</v>
      </c>
      <c r="K1132" s="9" t="s">
        <v>148</v>
      </c>
      <c r="L1132" s="10" t="s">
        <v>148</v>
      </c>
      <c r="M1132" s="13" t="str">
        <f>IFERROR(TEXT(Table1[[#This Row],[Report Date]], "mmmm"),"")</f>
        <v/>
      </c>
      <c r="N1132" s="13" t="str">
        <f>IFERROR(YEAR(Table1[[#This Row],[Report Date]]),"")</f>
        <v/>
      </c>
      <c r="O1132" s="13" t="str">
        <f ca="1">IF(Table1[[#This Row],[Report Date]]&gt;=TODAY()-6, "within week", "Older")</f>
        <v>within week</v>
      </c>
      <c r="P1132" s="37" t="e">
        <f>EOMONTH(Table1[[#This Row],[Report Date]], 0)</f>
        <v>#VALUE!</v>
      </c>
    </row>
    <row r="1133" spans="1:16" x14ac:dyDescent="0.25">
      <c r="A1133" s="9" t="s">
        <v>148</v>
      </c>
      <c r="B1133" s="10" t="s">
        <v>148</v>
      </c>
      <c r="C1133" s="9" t="s">
        <v>106</v>
      </c>
      <c r="D1133" s="9">
        <v>2</v>
      </c>
      <c r="E1133" s="9" t="s">
        <v>148</v>
      </c>
      <c r="F1133" s="9">
        <v>592626</v>
      </c>
      <c r="G1133" s="9" t="s">
        <v>122</v>
      </c>
      <c r="H1133" s="9" t="s">
        <v>142</v>
      </c>
      <c r="I1133" s="9" t="s">
        <v>148</v>
      </c>
      <c r="J1133" s="9" t="s">
        <v>148</v>
      </c>
      <c r="K1133" s="9" t="s">
        <v>148</v>
      </c>
      <c r="L1133" s="10" t="s">
        <v>148</v>
      </c>
      <c r="M1133" s="13" t="str">
        <f>IFERROR(TEXT(Table1[[#This Row],[Report Date]], "mmmm"),"")</f>
        <v/>
      </c>
      <c r="N1133" s="13" t="str">
        <f>IFERROR(YEAR(Table1[[#This Row],[Report Date]]),"")</f>
        <v/>
      </c>
      <c r="O1133" s="13" t="str">
        <f ca="1">IF(Table1[[#This Row],[Report Date]]&gt;=TODAY()-6, "within week", "Older")</f>
        <v>within week</v>
      </c>
      <c r="P1133" s="37" t="e">
        <f>EOMONTH(Table1[[#This Row],[Report Date]], 0)</f>
        <v>#VALUE!</v>
      </c>
    </row>
    <row r="1134" spans="1:16" x14ac:dyDescent="0.25">
      <c r="A1134" s="9" t="s">
        <v>148</v>
      </c>
      <c r="B1134" s="10" t="s">
        <v>148</v>
      </c>
      <c r="C1134" s="9" t="s">
        <v>106</v>
      </c>
      <c r="D1134" s="9">
        <v>2</v>
      </c>
      <c r="E1134" s="9" t="s">
        <v>148</v>
      </c>
      <c r="F1134" s="9">
        <v>576004</v>
      </c>
      <c r="G1134" s="9" t="s">
        <v>124</v>
      </c>
      <c r="H1134" s="9" t="s">
        <v>144</v>
      </c>
      <c r="I1134" s="9" t="s">
        <v>148</v>
      </c>
      <c r="J1134" s="9" t="s">
        <v>148</v>
      </c>
      <c r="K1134" s="9" t="s">
        <v>148</v>
      </c>
      <c r="L1134" s="10" t="s">
        <v>148</v>
      </c>
      <c r="M1134" s="13" t="str">
        <f>IFERROR(TEXT(Table1[[#This Row],[Report Date]], "mmmm"),"")</f>
        <v/>
      </c>
      <c r="N1134" s="13" t="str">
        <f>IFERROR(YEAR(Table1[[#This Row],[Report Date]]),"")</f>
        <v/>
      </c>
      <c r="O1134" s="13" t="str">
        <f ca="1">IF(Table1[[#This Row],[Report Date]]&gt;=TODAY()-6, "within week", "Older")</f>
        <v>within week</v>
      </c>
      <c r="P1134" s="37" t="e">
        <f>EOMONTH(Table1[[#This Row],[Report Date]], 0)</f>
        <v>#VALUE!</v>
      </c>
    </row>
    <row r="1135" spans="1:16" x14ac:dyDescent="0.25">
      <c r="A1135" s="9" t="s">
        <v>148</v>
      </c>
      <c r="B1135" s="10" t="s">
        <v>148</v>
      </c>
      <c r="C1135" s="9" t="s">
        <v>106</v>
      </c>
      <c r="D1135" s="9">
        <v>2</v>
      </c>
      <c r="E1135" s="9" t="s">
        <v>148</v>
      </c>
      <c r="F1135" s="9">
        <v>822006</v>
      </c>
      <c r="G1135" s="9" t="s">
        <v>116</v>
      </c>
      <c r="H1135" s="9" t="s">
        <v>128</v>
      </c>
      <c r="I1135" s="9" t="s">
        <v>148</v>
      </c>
      <c r="J1135" s="9" t="s">
        <v>148</v>
      </c>
      <c r="K1135" s="9" t="s">
        <v>148</v>
      </c>
      <c r="L1135" s="10" t="s">
        <v>148</v>
      </c>
      <c r="M1135" s="13" t="str">
        <f>IFERROR(TEXT(Table1[[#This Row],[Report Date]], "mmmm"),"")</f>
        <v/>
      </c>
      <c r="N1135" s="13" t="str">
        <f>IFERROR(YEAR(Table1[[#This Row],[Report Date]]),"")</f>
        <v/>
      </c>
      <c r="O1135" s="13" t="str">
        <f ca="1">IF(Table1[[#This Row],[Report Date]]&gt;=TODAY()-6, "within week", "Older")</f>
        <v>within week</v>
      </c>
      <c r="P1135" s="37" t="e">
        <f>EOMONTH(Table1[[#This Row],[Report Date]], 0)</f>
        <v>#VALUE!</v>
      </c>
    </row>
    <row r="1136" spans="1:16" x14ac:dyDescent="0.25">
      <c r="A1136" s="9" t="s">
        <v>148</v>
      </c>
      <c r="B1136" s="10" t="s">
        <v>148</v>
      </c>
      <c r="C1136" s="9" t="s">
        <v>106</v>
      </c>
      <c r="D1136" s="9">
        <v>2</v>
      </c>
      <c r="E1136" s="9" t="s">
        <v>148</v>
      </c>
      <c r="F1136" s="9">
        <v>333341</v>
      </c>
      <c r="G1136" s="9" t="s">
        <v>118</v>
      </c>
      <c r="H1136" s="9" t="s">
        <v>130</v>
      </c>
      <c r="I1136" s="9" t="s">
        <v>148</v>
      </c>
      <c r="J1136" s="9" t="s">
        <v>148</v>
      </c>
      <c r="K1136" s="9" t="s">
        <v>148</v>
      </c>
      <c r="L1136" s="10" t="s">
        <v>148</v>
      </c>
      <c r="M1136" s="13" t="str">
        <f>IFERROR(TEXT(Table1[[#This Row],[Report Date]], "mmmm"),"")</f>
        <v/>
      </c>
      <c r="N1136" s="13" t="str">
        <f>IFERROR(YEAR(Table1[[#This Row],[Report Date]]),"")</f>
        <v/>
      </c>
      <c r="O1136" s="13" t="str">
        <f ca="1">IF(Table1[[#This Row],[Report Date]]&gt;=TODAY()-6, "within week", "Older")</f>
        <v>within week</v>
      </c>
      <c r="P1136" s="37" t="e">
        <f>EOMONTH(Table1[[#This Row],[Report Date]], 0)</f>
        <v>#VALUE!</v>
      </c>
    </row>
    <row r="1137" spans="1:16" x14ac:dyDescent="0.25">
      <c r="A1137" s="9" t="s">
        <v>148</v>
      </c>
      <c r="B1137" s="10" t="s">
        <v>148</v>
      </c>
      <c r="C1137" s="9" t="s">
        <v>106</v>
      </c>
      <c r="D1137" s="9">
        <v>2</v>
      </c>
      <c r="E1137" s="9" t="s">
        <v>148</v>
      </c>
      <c r="F1137" s="9">
        <v>831736</v>
      </c>
      <c r="G1137" s="9" t="s">
        <v>122</v>
      </c>
      <c r="H1137" s="9" t="s">
        <v>134</v>
      </c>
      <c r="I1137" s="9" t="s">
        <v>148</v>
      </c>
      <c r="J1137" s="9" t="s">
        <v>148</v>
      </c>
      <c r="K1137" s="9" t="s">
        <v>148</v>
      </c>
      <c r="L1137" s="10" t="s">
        <v>148</v>
      </c>
      <c r="M1137" s="13" t="str">
        <f>IFERROR(TEXT(Table1[[#This Row],[Report Date]], "mmmm"),"")</f>
        <v/>
      </c>
      <c r="N1137" s="13" t="str">
        <f>IFERROR(YEAR(Table1[[#This Row],[Report Date]]),"")</f>
        <v/>
      </c>
      <c r="O1137" s="13" t="str">
        <f ca="1">IF(Table1[[#This Row],[Report Date]]&gt;=TODAY()-6, "within week", "Older")</f>
        <v>within week</v>
      </c>
      <c r="P1137" s="37" t="e">
        <f>EOMONTH(Table1[[#This Row],[Report Date]], 0)</f>
        <v>#VALUE!</v>
      </c>
    </row>
    <row r="1138" spans="1:16" x14ac:dyDescent="0.25">
      <c r="A1138" s="9" t="s">
        <v>148</v>
      </c>
      <c r="B1138" s="10" t="s">
        <v>148</v>
      </c>
      <c r="C1138" s="9" t="s">
        <v>106</v>
      </c>
      <c r="D1138" s="9">
        <v>2</v>
      </c>
      <c r="E1138" s="9" t="s">
        <v>148</v>
      </c>
      <c r="F1138" s="9">
        <v>568279</v>
      </c>
      <c r="G1138" s="9" t="s">
        <v>123</v>
      </c>
      <c r="H1138" s="9" t="s">
        <v>139</v>
      </c>
      <c r="I1138" s="9" t="s">
        <v>148</v>
      </c>
      <c r="J1138" s="9" t="s">
        <v>148</v>
      </c>
      <c r="K1138" s="9" t="s">
        <v>148</v>
      </c>
      <c r="L1138" s="10" t="s">
        <v>148</v>
      </c>
      <c r="M1138" s="13" t="str">
        <f>IFERROR(TEXT(Table1[[#This Row],[Report Date]], "mmmm"),"")</f>
        <v/>
      </c>
      <c r="N1138" s="13" t="str">
        <f>IFERROR(YEAR(Table1[[#This Row],[Report Date]]),"")</f>
        <v/>
      </c>
      <c r="O1138" s="13" t="str">
        <f ca="1">IF(Table1[[#This Row],[Report Date]]&gt;=TODAY()-6, "within week", "Older")</f>
        <v>within week</v>
      </c>
      <c r="P1138" s="37" t="e">
        <f>EOMONTH(Table1[[#This Row],[Report Date]], 0)</f>
        <v>#VALUE!</v>
      </c>
    </row>
    <row r="1139" spans="1:16" x14ac:dyDescent="0.25">
      <c r="A1139" s="9" t="s">
        <v>148</v>
      </c>
      <c r="B1139" s="10" t="s">
        <v>148</v>
      </c>
      <c r="C1139" s="9" t="s">
        <v>106</v>
      </c>
      <c r="D1139" s="9">
        <v>2</v>
      </c>
      <c r="E1139" s="9" t="s">
        <v>148</v>
      </c>
      <c r="F1139" s="9">
        <v>436406</v>
      </c>
      <c r="G1139" s="9" t="s">
        <v>118</v>
      </c>
      <c r="H1139" s="9" t="s">
        <v>146</v>
      </c>
      <c r="I1139" s="9" t="s">
        <v>148</v>
      </c>
      <c r="J1139" s="9" t="s">
        <v>148</v>
      </c>
      <c r="K1139" s="9" t="s">
        <v>148</v>
      </c>
      <c r="L1139" s="10" t="s">
        <v>148</v>
      </c>
      <c r="M1139" s="13" t="str">
        <f>IFERROR(TEXT(Table1[[#This Row],[Report Date]], "mmmm"),"")</f>
        <v/>
      </c>
      <c r="N1139" s="13" t="str">
        <f>IFERROR(YEAR(Table1[[#This Row],[Report Date]]),"")</f>
        <v/>
      </c>
      <c r="O1139" s="13" t="str">
        <f ca="1">IF(Table1[[#This Row],[Report Date]]&gt;=TODAY()-6, "within week", "Older")</f>
        <v>within week</v>
      </c>
      <c r="P1139" s="37" t="e">
        <f>EOMONTH(Table1[[#This Row],[Report Date]], 0)</f>
        <v>#VALUE!</v>
      </c>
    </row>
    <row r="1140" spans="1:16" x14ac:dyDescent="0.25">
      <c r="A1140" s="9" t="s">
        <v>148</v>
      </c>
      <c r="B1140" s="10" t="s">
        <v>148</v>
      </c>
      <c r="C1140" s="9" t="s">
        <v>106</v>
      </c>
      <c r="D1140" s="9">
        <v>2</v>
      </c>
      <c r="E1140" s="9" t="s">
        <v>148</v>
      </c>
      <c r="F1140" s="9">
        <v>159513</v>
      </c>
      <c r="G1140" s="9" t="s">
        <v>120</v>
      </c>
      <c r="H1140" s="9" t="s">
        <v>128</v>
      </c>
      <c r="I1140" s="9" t="s">
        <v>148</v>
      </c>
      <c r="J1140" s="9" t="s">
        <v>148</v>
      </c>
      <c r="K1140" s="9" t="s">
        <v>148</v>
      </c>
      <c r="L1140" s="10" t="s">
        <v>148</v>
      </c>
      <c r="M1140" s="13" t="str">
        <f>IFERROR(TEXT(Table1[[#This Row],[Report Date]], "mmmm"),"")</f>
        <v/>
      </c>
      <c r="N1140" s="13" t="str">
        <f>IFERROR(YEAR(Table1[[#This Row],[Report Date]]),"")</f>
        <v/>
      </c>
      <c r="O1140" s="13" t="str">
        <f ca="1">IF(Table1[[#This Row],[Report Date]]&gt;=TODAY()-6, "within week", "Older")</f>
        <v>within week</v>
      </c>
      <c r="P1140" s="37" t="e">
        <f>EOMONTH(Table1[[#This Row],[Report Date]], 0)</f>
        <v>#VALUE!</v>
      </c>
    </row>
    <row r="1141" spans="1:16" x14ac:dyDescent="0.25">
      <c r="A1141" s="9" t="s">
        <v>148</v>
      </c>
      <c r="B1141" s="10" t="s">
        <v>148</v>
      </c>
      <c r="C1141" s="9" t="s">
        <v>106</v>
      </c>
      <c r="D1141" s="9">
        <v>2</v>
      </c>
      <c r="E1141" s="9" t="s">
        <v>148</v>
      </c>
      <c r="F1141" s="9">
        <v>939019</v>
      </c>
      <c r="G1141" s="9" t="s">
        <v>117</v>
      </c>
      <c r="H1141" s="9" t="s">
        <v>137</v>
      </c>
      <c r="I1141" s="9" t="s">
        <v>148</v>
      </c>
      <c r="J1141" s="9" t="s">
        <v>148</v>
      </c>
      <c r="K1141" s="9" t="s">
        <v>148</v>
      </c>
      <c r="L1141" s="10" t="s">
        <v>148</v>
      </c>
      <c r="M1141" s="13" t="str">
        <f>IFERROR(TEXT(Table1[[#This Row],[Report Date]], "mmmm"),"")</f>
        <v/>
      </c>
      <c r="N1141" s="13" t="str">
        <f>IFERROR(YEAR(Table1[[#This Row],[Report Date]]),"")</f>
        <v/>
      </c>
      <c r="O1141" s="13" t="str">
        <f ca="1">IF(Table1[[#This Row],[Report Date]]&gt;=TODAY()-6, "within week", "Older")</f>
        <v>within week</v>
      </c>
      <c r="P1141" s="37" t="e">
        <f>EOMONTH(Table1[[#This Row],[Report Date]], 0)</f>
        <v>#VALUE!</v>
      </c>
    </row>
    <row r="1142" spans="1:16" x14ac:dyDescent="0.25">
      <c r="A1142" s="9" t="s">
        <v>148</v>
      </c>
      <c r="B1142" s="10" t="s">
        <v>148</v>
      </c>
      <c r="C1142" s="9" t="s">
        <v>106</v>
      </c>
      <c r="D1142" s="9">
        <v>2</v>
      </c>
      <c r="E1142" s="9" t="s">
        <v>148</v>
      </c>
      <c r="F1142" s="9">
        <v>383931</v>
      </c>
      <c r="G1142" s="9" t="s">
        <v>118</v>
      </c>
      <c r="H1142" s="9" t="s">
        <v>138</v>
      </c>
      <c r="I1142" s="9" t="s">
        <v>148</v>
      </c>
      <c r="J1142" s="9" t="s">
        <v>148</v>
      </c>
      <c r="K1142" s="9" t="s">
        <v>148</v>
      </c>
      <c r="L1142" s="10" t="s">
        <v>148</v>
      </c>
      <c r="M1142" s="13" t="str">
        <f>IFERROR(TEXT(Table1[[#This Row],[Report Date]], "mmmm"),"")</f>
        <v/>
      </c>
      <c r="N1142" s="13" t="str">
        <f>IFERROR(YEAR(Table1[[#This Row],[Report Date]]),"")</f>
        <v/>
      </c>
      <c r="O1142" s="13" t="str">
        <f ca="1">IF(Table1[[#This Row],[Report Date]]&gt;=TODAY()-6, "within week", "Older")</f>
        <v>within week</v>
      </c>
      <c r="P1142" s="37" t="e">
        <f>EOMONTH(Table1[[#This Row],[Report Date]], 0)</f>
        <v>#VALUE!</v>
      </c>
    </row>
    <row r="1143" spans="1:16" x14ac:dyDescent="0.25">
      <c r="A1143" s="9" t="s">
        <v>148</v>
      </c>
      <c r="B1143" s="10" t="s">
        <v>148</v>
      </c>
      <c r="C1143" s="9" t="s">
        <v>106</v>
      </c>
      <c r="D1143" s="9">
        <v>2</v>
      </c>
      <c r="E1143" s="9" t="s">
        <v>148</v>
      </c>
      <c r="F1143" s="9">
        <v>793209</v>
      </c>
      <c r="G1143" s="9" t="s">
        <v>119</v>
      </c>
      <c r="H1143" s="9" t="s">
        <v>131</v>
      </c>
      <c r="I1143" s="9" t="s">
        <v>148</v>
      </c>
      <c r="J1143" s="9" t="s">
        <v>148</v>
      </c>
      <c r="K1143" s="9" t="s">
        <v>148</v>
      </c>
      <c r="L1143" s="10" t="s">
        <v>148</v>
      </c>
      <c r="M1143" s="13" t="str">
        <f>IFERROR(TEXT(Table1[[#This Row],[Report Date]], "mmmm"),"")</f>
        <v/>
      </c>
      <c r="N1143" s="13" t="str">
        <f>IFERROR(YEAR(Table1[[#This Row],[Report Date]]),"")</f>
        <v/>
      </c>
      <c r="O1143" s="13" t="str">
        <f ca="1">IF(Table1[[#This Row],[Report Date]]&gt;=TODAY()-6, "within week", "Older")</f>
        <v>within week</v>
      </c>
      <c r="P1143" s="37" t="e">
        <f>EOMONTH(Table1[[#This Row],[Report Date]], 0)</f>
        <v>#VALUE!</v>
      </c>
    </row>
    <row r="1144" spans="1:16" x14ac:dyDescent="0.25">
      <c r="A1144" s="9" t="s">
        <v>148</v>
      </c>
      <c r="B1144" s="10" t="s">
        <v>148</v>
      </c>
      <c r="C1144" s="9" t="s">
        <v>106</v>
      </c>
      <c r="D1144" s="9">
        <v>2</v>
      </c>
      <c r="E1144" s="9" t="s">
        <v>148</v>
      </c>
      <c r="F1144" s="9">
        <v>908128</v>
      </c>
      <c r="G1144" s="9" t="s">
        <v>122</v>
      </c>
      <c r="H1144" s="9" t="s">
        <v>138</v>
      </c>
      <c r="I1144" s="9" t="s">
        <v>148</v>
      </c>
      <c r="J1144" s="9" t="s">
        <v>148</v>
      </c>
      <c r="K1144" s="9" t="s">
        <v>148</v>
      </c>
      <c r="L1144" s="10" t="s">
        <v>148</v>
      </c>
      <c r="M1144" s="13" t="str">
        <f>IFERROR(TEXT(Table1[[#This Row],[Report Date]], "mmmm"),"")</f>
        <v/>
      </c>
      <c r="N1144" s="13" t="str">
        <f>IFERROR(YEAR(Table1[[#This Row],[Report Date]]),"")</f>
        <v/>
      </c>
      <c r="O1144" s="13" t="str">
        <f ca="1">IF(Table1[[#This Row],[Report Date]]&gt;=TODAY()-6, "within week", "Older")</f>
        <v>within week</v>
      </c>
      <c r="P1144" s="37" t="e">
        <f>EOMONTH(Table1[[#This Row],[Report Date]], 0)</f>
        <v>#VALUE!</v>
      </c>
    </row>
    <row r="1145" spans="1:16" x14ac:dyDescent="0.25">
      <c r="A1145" s="9" t="s">
        <v>148</v>
      </c>
      <c r="B1145" s="10" t="s">
        <v>148</v>
      </c>
      <c r="C1145" s="9" t="s">
        <v>106</v>
      </c>
      <c r="D1145" s="9">
        <v>2</v>
      </c>
      <c r="E1145" s="9" t="s">
        <v>148</v>
      </c>
      <c r="F1145" s="9">
        <v>231756</v>
      </c>
      <c r="G1145" s="9" t="s">
        <v>120</v>
      </c>
      <c r="H1145" s="9" t="s">
        <v>128</v>
      </c>
      <c r="I1145" s="9" t="s">
        <v>148</v>
      </c>
      <c r="J1145" s="9" t="s">
        <v>148</v>
      </c>
      <c r="K1145" s="9" t="s">
        <v>148</v>
      </c>
      <c r="L1145" s="10" t="s">
        <v>148</v>
      </c>
      <c r="M1145" s="13" t="str">
        <f>IFERROR(TEXT(Table1[[#This Row],[Report Date]], "mmmm"),"")</f>
        <v/>
      </c>
      <c r="N1145" s="13" t="str">
        <f>IFERROR(YEAR(Table1[[#This Row],[Report Date]]),"")</f>
        <v/>
      </c>
      <c r="O1145" s="13" t="str">
        <f ca="1">IF(Table1[[#This Row],[Report Date]]&gt;=TODAY()-6, "within week", "Older")</f>
        <v>within week</v>
      </c>
      <c r="P1145" s="37" t="e">
        <f>EOMONTH(Table1[[#This Row],[Report Date]], 0)</f>
        <v>#VALUE!</v>
      </c>
    </row>
    <row r="1146" spans="1:16" x14ac:dyDescent="0.25">
      <c r="A1146" s="9" t="s">
        <v>148</v>
      </c>
      <c r="B1146" s="10" t="s">
        <v>148</v>
      </c>
      <c r="C1146" s="9" t="s">
        <v>106</v>
      </c>
      <c r="D1146" s="9">
        <v>2</v>
      </c>
      <c r="E1146" s="9" t="s">
        <v>148</v>
      </c>
      <c r="F1146" s="9">
        <v>152448</v>
      </c>
      <c r="G1146" s="9" t="s">
        <v>121</v>
      </c>
      <c r="H1146" s="9" t="s">
        <v>129</v>
      </c>
      <c r="I1146" s="9" t="s">
        <v>148</v>
      </c>
      <c r="J1146" s="9" t="s">
        <v>148</v>
      </c>
      <c r="K1146" s="9" t="s">
        <v>148</v>
      </c>
      <c r="L1146" s="10" t="s">
        <v>148</v>
      </c>
      <c r="M1146" s="13" t="str">
        <f>IFERROR(TEXT(Table1[[#This Row],[Report Date]], "mmmm"),"")</f>
        <v/>
      </c>
      <c r="N1146" s="13" t="str">
        <f>IFERROR(YEAR(Table1[[#This Row],[Report Date]]),"")</f>
        <v/>
      </c>
      <c r="O1146" s="13" t="str">
        <f ca="1">IF(Table1[[#This Row],[Report Date]]&gt;=TODAY()-6, "within week", "Older")</f>
        <v>within week</v>
      </c>
      <c r="P1146" s="37" t="e">
        <f>EOMONTH(Table1[[#This Row],[Report Date]], 0)</f>
        <v>#VALUE!</v>
      </c>
    </row>
    <row r="1147" spans="1:16" x14ac:dyDescent="0.25">
      <c r="A1147" s="9" t="s">
        <v>148</v>
      </c>
      <c r="B1147" s="10" t="s">
        <v>148</v>
      </c>
      <c r="C1147" s="9" t="s">
        <v>106</v>
      </c>
      <c r="D1147" s="9">
        <v>2</v>
      </c>
      <c r="E1147" s="9" t="s">
        <v>148</v>
      </c>
      <c r="F1147" s="9">
        <v>973035</v>
      </c>
      <c r="G1147" s="9" t="s">
        <v>123</v>
      </c>
      <c r="H1147" s="9" t="s">
        <v>131</v>
      </c>
      <c r="I1147" s="9" t="s">
        <v>148</v>
      </c>
      <c r="J1147" s="9" t="s">
        <v>148</v>
      </c>
      <c r="K1147" s="9" t="s">
        <v>148</v>
      </c>
      <c r="L1147" s="10" t="s">
        <v>148</v>
      </c>
      <c r="M1147" s="13" t="str">
        <f>IFERROR(TEXT(Table1[[#This Row],[Report Date]], "mmmm"),"")</f>
        <v/>
      </c>
      <c r="N1147" s="13" t="str">
        <f>IFERROR(YEAR(Table1[[#This Row],[Report Date]]),"")</f>
        <v/>
      </c>
      <c r="O1147" s="13" t="str">
        <f ca="1">IF(Table1[[#This Row],[Report Date]]&gt;=TODAY()-6, "within week", "Older")</f>
        <v>within week</v>
      </c>
      <c r="P1147" s="37" t="e">
        <f>EOMONTH(Table1[[#This Row],[Report Date]], 0)</f>
        <v>#VALUE!</v>
      </c>
    </row>
    <row r="1148" spans="1:16" x14ac:dyDescent="0.25">
      <c r="A1148" s="9" t="s">
        <v>148</v>
      </c>
      <c r="B1148" s="10" t="s">
        <v>148</v>
      </c>
      <c r="C1148" s="9" t="s">
        <v>106</v>
      </c>
      <c r="D1148" s="9">
        <v>2</v>
      </c>
      <c r="E1148" s="9" t="s">
        <v>148</v>
      </c>
      <c r="F1148" s="9">
        <v>950368</v>
      </c>
      <c r="G1148" s="9" t="s">
        <v>119</v>
      </c>
      <c r="H1148" s="9" t="s">
        <v>139</v>
      </c>
      <c r="I1148" s="9" t="s">
        <v>148</v>
      </c>
      <c r="J1148" s="9" t="s">
        <v>148</v>
      </c>
      <c r="K1148" s="9" t="s">
        <v>148</v>
      </c>
      <c r="L1148" s="10" t="s">
        <v>148</v>
      </c>
      <c r="M1148" s="13" t="str">
        <f>IFERROR(TEXT(Table1[[#This Row],[Report Date]], "mmmm"),"")</f>
        <v/>
      </c>
      <c r="N1148" s="13" t="str">
        <f>IFERROR(YEAR(Table1[[#This Row],[Report Date]]),"")</f>
        <v/>
      </c>
      <c r="O1148" s="13" t="str">
        <f ca="1">IF(Table1[[#This Row],[Report Date]]&gt;=TODAY()-6, "within week", "Older")</f>
        <v>within week</v>
      </c>
      <c r="P1148" s="37" t="e">
        <f>EOMONTH(Table1[[#This Row],[Report Date]], 0)</f>
        <v>#VALUE!</v>
      </c>
    </row>
    <row r="1149" spans="1:16" x14ac:dyDescent="0.25">
      <c r="A1149" s="9" t="s">
        <v>148</v>
      </c>
      <c r="B1149" s="10" t="s">
        <v>148</v>
      </c>
      <c r="C1149" s="9" t="s">
        <v>106</v>
      </c>
      <c r="D1149" s="9">
        <v>2</v>
      </c>
      <c r="E1149" s="9" t="s">
        <v>148</v>
      </c>
      <c r="F1149" s="9">
        <v>846953</v>
      </c>
      <c r="G1149" s="9" t="s">
        <v>116</v>
      </c>
      <c r="H1149" s="9" t="s">
        <v>144</v>
      </c>
      <c r="I1149" s="9" t="s">
        <v>148</v>
      </c>
      <c r="J1149" s="9" t="s">
        <v>148</v>
      </c>
      <c r="K1149" s="9" t="s">
        <v>148</v>
      </c>
      <c r="L1149" s="10" t="s">
        <v>148</v>
      </c>
      <c r="M1149" s="13" t="str">
        <f>IFERROR(TEXT(Table1[[#This Row],[Report Date]], "mmmm"),"")</f>
        <v/>
      </c>
      <c r="N1149" s="13" t="str">
        <f>IFERROR(YEAR(Table1[[#This Row],[Report Date]]),"")</f>
        <v/>
      </c>
      <c r="O1149" s="13" t="str">
        <f ca="1">IF(Table1[[#This Row],[Report Date]]&gt;=TODAY()-6, "within week", "Older")</f>
        <v>within week</v>
      </c>
      <c r="P1149" s="37" t="e">
        <f>EOMONTH(Table1[[#This Row],[Report Date]], 0)</f>
        <v>#VALUE!</v>
      </c>
    </row>
    <row r="1150" spans="1:16" x14ac:dyDescent="0.25">
      <c r="A1150" s="9" t="s">
        <v>148</v>
      </c>
      <c r="B1150" s="10" t="s">
        <v>148</v>
      </c>
      <c r="C1150" s="9" t="s">
        <v>106</v>
      </c>
      <c r="D1150" s="9">
        <v>2</v>
      </c>
      <c r="E1150" s="9" t="s">
        <v>148</v>
      </c>
      <c r="F1150" s="9">
        <v>929230</v>
      </c>
      <c r="G1150" s="9" t="s">
        <v>116</v>
      </c>
      <c r="H1150" s="9" t="s">
        <v>140</v>
      </c>
      <c r="I1150" s="9" t="s">
        <v>148</v>
      </c>
      <c r="J1150" s="9" t="s">
        <v>148</v>
      </c>
      <c r="K1150" s="9" t="s">
        <v>148</v>
      </c>
      <c r="L1150" s="10" t="s">
        <v>148</v>
      </c>
      <c r="M1150" s="13" t="str">
        <f>IFERROR(TEXT(Table1[[#This Row],[Report Date]], "mmmm"),"")</f>
        <v/>
      </c>
      <c r="N1150" s="13" t="str">
        <f>IFERROR(YEAR(Table1[[#This Row],[Report Date]]),"")</f>
        <v/>
      </c>
      <c r="O1150" s="13" t="str">
        <f ca="1">IF(Table1[[#This Row],[Report Date]]&gt;=TODAY()-6, "within week", "Older")</f>
        <v>within week</v>
      </c>
      <c r="P1150" s="37" t="e">
        <f>EOMONTH(Table1[[#This Row],[Report Date]], 0)</f>
        <v>#VALUE!</v>
      </c>
    </row>
    <row r="1151" spans="1:16" x14ac:dyDescent="0.25">
      <c r="A1151" s="9" t="s">
        <v>148</v>
      </c>
      <c r="B1151" s="10" t="s">
        <v>148</v>
      </c>
      <c r="C1151" s="9" t="s">
        <v>106</v>
      </c>
      <c r="D1151" s="9">
        <v>2</v>
      </c>
      <c r="E1151" s="9" t="s">
        <v>148</v>
      </c>
      <c r="F1151" s="9">
        <v>132819</v>
      </c>
      <c r="G1151" s="9" t="s">
        <v>121</v>
      </c>
      <c r="H1151" s="9" t="s">
        <v>137</v>
      </c>
      <c r="I1151" s="9" t="s">
        <v>148</v>
      </c>
      <c r="J1151" s="9" t="s">
        <v>148</v>
      </c>
      <c r="K1151" s="9" t="s">
        <v>148</v>
      </c>
      <c r="L1151" s="10" t="s">
        <v>148</v>
      </c>
      <c r="M1151" s="13" t="str">
        <f>IFERROR(TEXT(Table1[[#This Row],[Report Date]], "mmmm"),"")</f>
        <v/>
      </c>
      <c r="N1151" s="13" t="str">
        <f>IFERROR(YEAR(Table1[[#This Row],[Report Date]]),"")</f>
        <v/>
      </c>
      <c r="O1151" s="13" t="str">
        <f ca="1">IF(Table1[[#This Row],[Report Date]]&gt;=TODAY()-6, "within week", "Older")</f>
        <v>within week</v>
      </c>
      <c r="P1151" s="37" t="e">
        <f>EOMONTH(Table1[[#This Row],[Report Date]], 0)</f>
        <v>#VALUE!</v>
      </c>
    </row>
    <row r="1152" spans="1:16" x14ac:dyDescent="0.25">
      <c r="A1152" s="9" t="s">
        <v>148</v>
      </c>
      <c r="B1152" s="10" t="s">
        <v>148</v>
      </c>
      <c r="C1152" s="9" t="s">
        <v>106</v>
      </c>
      <c r="D1152" s="9">
        <v>2</v>
      </c>
      <c r="E1152" s="9" t="s">
        <v>148</v>
      </c>
      <c r="F1152" s="9">
        <v>538670</v>
      </c>
      <c r="G1152" s="9" t="s">
        <v>123</v>
      </c>
      <c r="H1152" s="9" t="s">
        <v>131</v>
      </c>
      <c r="I1152" s="9" t="s">
        <v>148</v>
      </c>
      <c r="J1152" s="9" t="s">
        <v>148</v>
      </c>
      <c r="K1152" s="9" t="s">
        <v>148</v>
      </c>
      <c r="L1152" s="10" t="s">
        <v>148</v>
      </c>
      <c r="M1152" s="13" t="str">
        <f>IFERROR(TEXT(Table1[[#This Row],[Report Date]], "mmmm"),"")</f>
        <v/>
      </c>
      <c r="N1152" s="13" t="str">
        <f>IFERROR(YEAR(Table1[[#This Row],[Report Date]]),"")</f>
        <v/>
      </c>
      <c r="O1152" s="13" t="str">
        <f ca="1">IF(Table1[[#This Row],[Report Date]]&gt;=TODAY()-6, "within week", "Older")</f>
        <v>within week</v>
      </c>
      <c r="P1152" s="37" t="e">
        <f>EOMONTH(Table1[[#This Row],[Report Date]], 0)</f>
        <v>#VALUE!</v>
      </c>
    </row>
    <row r="1153" spans="1:16" x14ac:dyDescent="0.25">
      <c r="A1153" s="9" t="s">
        <v>148</v>
      </c>
      <c r="B1153" s="10" t="s">
        <v>148</v>
      </c>
      <c r="C1153" s="9" t="s">
        <v>106</v>
      </c>
      <c r="D1153" s="9">
        <v>2</v>
      </c>
      <c r="E1153" s="9" t="s">
        <v>148</v>
      </c>
      <c r="F1153" s="9">
        <v>743956</v>
      </c>
      <c r="G1153" s="9" t="s">
        <v>123</v>
      </c>
      <c r="H1153" s="9" t="s">
        <v>135</v>
      </c>
      <c r="I1153" s="9" t="s">
        <v>148</v>
      </c>
      <c r="J1153" s="9" t="s">
        <v>148</v>
      </c>
      <c r="K1153" s="9" t="s">
        <v>148</v>
      </c>
      <c r="L1153" s="10" t="s">
        <v>148</v>
      </c>
      <c r="M1153" s="13" t="str">
        <f>IFERROR(TEXT(Table1[[#This Row],[Report Date]], "mmmm"),"")</f>
        <v/>
      </c>
      <c r="N1153" s="13" t="str">
        <f>IFERROR(YEAR(Table1[[#This Row],[Report Date]]),"")</f>
        <v/>
      </c>
      <c r="O1153" s="13" t="str">
        <f ca="1">IF(Table1[[#This Row],[Report Date]]&gt;=TODAY()-6, "within week", "Older")</f>
        <v>within week</v>
      </c>
      <c r="P1153" s="37" t="e">
        <f>EOMONTH(Table1[[#This Row],[Report Date]], 0)</f>
        <v>#VALUE!</v>
      </c>
    </row>
    <row r="1154" spans="1:16" x14ac:dyDescent="0.25">
      <c r="A1154" s="9" t="s">
        <v>148</v>
      </c>
      <c r="B1154" s="10" t="s">
        <v>148</v>
      </c>
      <c r="C1154" s="9" t="s">
        <v>106</v>
      </c>
      <c r="D1154" s="9">
        <v>2</v>
      </c>
      <c r="E1154" s="9" t="s">
        <v>148</v>
      </c>
      <c r="F1154" s="9">
        <v>152330</v>
      </c>
      <c r="G1154" s="9" t="s">
        <v>118</v>
      </c>
      <c r="H1154" s="9" t="s">
        <v>134</v>
      </c>
      <c r="I1154" s="9" t="s">
        <v>148</v>
      </c>
      <c r="J1154" s="9" t="s">
        <v>148</v>
      </c>
      <c r="K1154" s="9" t="s">
        <v>148</v>
      </c>
      <c r="L1154" s="10" t="s">
        <v>148</v>
      </c>
      <c r="M1154" s="13" t="str">
        <f>IFERROR(TEXT(Table1[[#This Row],[Report Date]], "mmmm"),"")</f>
        <v/>
      </c>
      <c r="N1154" s="13" t="str">
        <f>IFERROR(YEAR(Table1[[#This Row],[Report Date]]),"")</f>
        <v/>
      </c>
      <c r="O1154" s="13" t="str">
        <f ca="1">IF(Table1[[#This Row],[Report Date]]&gt;=TODAY()-6, "within week", "Older")</f>
        <v>within week</v>
      </c>
      <c r="P1154" s="37" t="e">
        <f>EOMONTH(Table1[[#This Row],[Report Date]], 0)</f>
        <v>#VALUE!</v>
      </c>
    </row>
    <row r="1155" spans="1:16" x14ac:dyDescent="0.25">
      <c r="A1155" s="9" t="s">
        <v>148</v>
      </c>
      <c r="B1155" s="10" t="s">
        <v>148</v>
      </c>
      <c r="C1155" s="9" t="s">
        <v>106</v>
      </c>
      <c r="D1155" s="9">
        <v>2</v>
      </c>
      <c r="E1155" s="9" t="s">
        <v>148</v>
      </c>
      <c r="F1155" s="9">
        <v>512193</v>
      </c>
      <c r="G1155" s="9" t="s">
        <v>119</v>
      </c>
      <c r="H1155" s="9" t="s">
        <v>135</v>
      </c>
      <c r="I1155" s="9" t="s">
        <v>148</v>
      </c>
      <c r="J1155" s="9" t="s">
        <v>148</v>
      </c>
      <c r="K1155" s="9" t="s">
        <v>148</v>
      </c>
      <c r="L1155" s="10" t="s">
        <v>148</v>
      </c>
      <c r="M1155" s="13" t="str">
        <f>IFERROR(TEXT(Table1[[#This Row],[Report Date]], "mmmm"),"")</f>
        <v/>
      </c>
      <c r="N1155" s="13" t="str">
        <f>IFERROR(YEAR(Table1[[#This Row],[Report Date]]),"")</f>
        <v/>
      </c>
      <c r="O1155" s="13" t="str">
        <f ca="1">IF(Table1[[#This Row],[Report Date]]&gt;=TODAY()-6, "within week", "Older")</f>
        <v>within week</v>
      </c>
      <c r="P1155" s="37" t="e">
        <f>EOMONTH(Table1[[#This Row],[Report Date]], 0)</f>
        <v>#VALUE!</v>
      </c>
    </row>
    <row r="1156" spans="1:16" x14ac:dyDescent="0.25">
      <c r="A1156" s="9" t="s">
        <v>148</v>
      </c>
      <c r="B1156" s="10" t="s">
        <v>148</v>
      </c>
      <c r="C1156" s="9" t="s">
        <v>106</v>
      </c>
      <c r="D1156" s="9">
        <v>2</v>
      </c>
      <c r="E1156" s="9" t="s">
        <v>148</v>
      </c>
      <c r="F1156" s="9">
        <v>321760</v>
      </c>
      <c r="G1156" s="9" t="s">
        <v>125</v>
      </c>
      <c r="H1156" s="9" t="s">
        <v>141</v>
      </c>
      <c r="I1156" s="9" t="s">
        <v>148</v>
      </c>
      <c r="J1156" s="9" t="s">
        <v>148</v>
      </c>
      <c r="K1156" s="9" t="s">
        <v>148</v>
      </c>
      <c r="L1156" s="10" t="s">
        <v>148</v>
      </c>
      <c r="M1156" s="13" t="str">
        <f>IFERROR(TEXT(Table1[[#This Row],[Report Date]], "mmmm"),"")</f>
        <v/>
      </c>
      <c r="N1156" s="13" t="str">
        <f>IFERROR(YEAR(Table1[[#This Row],[Report Date]]),"")</f>
        <v/>
      </c>
      <c r="O1156" s="13" t="str">
        <f ca="1">IF(Table1[[#This Row],[Report Date]]&gt;=TODAY()-6, "within week", "Older")</f>
        <v>within week</v>
      </c>
      <c r="P1156" s="37" t="e">
        <f>EOMONTH(Table1[[#This Row],[Report Date]], 0)</f>
        <v>#VALUE!</v>
      </c>
    </row>
    <row r="1157" spans="1:16" x14ac:dyDescent="0.25">
      <c r="A1157" s="9" t="s">
        <v>148</v>
      </c>
      <c r="B1157" s="10" t="s">
        <v>148</v>
      </c>
      <c r="C1157" s="9" t="s">
        <v>106</v>
      </c>
      <c r="D1157" s="9">
        <v>2</v>
      </c>
      <c r="E1157" s="9" t="s">
        <v>148</v>
      </c>
      <c r="F1157" s="9">
        <v>664820</v>
      </c>
      <c r="G1157" s="9" t="s">
        <v>127</v>
      </c>
      <c r="H1157" s="9" t="s">
        <v>147</v>
      </c>
      <c r="I1157" s="9" t="s">
        <v>148</v>
      </c>
      <c r="J1157" s="9" t="s">
        <v>148</v>
      </c>
      <c r="K1157" s="9" t="s">
        <v>148</v>
      </c>
      <c r="L1157" s="10" t="s">
        <v>148</v>
      </c>
      <c r="M1157" s="13" t="str">
        <f>IFERROR(TEXT(Table1[[#This Row],[Report Date]], "mmmm"),"")</f>
        <v/>
      </c>
      <c r="N1157" s="13" t="str">
        <f>IFERROR(YEAR(Table1[[#This Row],[Report Date]]),"")</f>
        <v/>
      </c>
      <c r="O1157" s="13" t="str">
        <f ca="1">IF(Table1[[#This Row],[Report Date]]&gt;=TODAY()-6, "within week", "Older")</f>
        <v>within week</v>
      </c>
      <c r="P1157" s="37" t="e">
        <f>EOMONTH(Table1[[#This Row],[Report Date]], 0)</f>
        <v>#VALUE!</v>
      </c>
    </row>
    <row r="1158" spans="1:16" x14ac:dyDescent="0.25">
      <c r="A1158" s="9" t="s">
        <v>148</v>
      </c>
      <c r="B1158" s="10" t="s">
        <v>148</v>
      </c>
      <c r="C1158" s="9" t="s">
        <v>106</v>
      </c>
      <c r="D1158" s="9">
        <v>2</v>
      </c>
      <c r="E1158" s="9" t="s">
        <v>148</v>
      </c>
      <c r="F1158" s="9">
        <v>380719</v>
      </c>
      <c r="G1158" s="9" t="s">
        <v>119</v>
      </c>
      <c r="H1158" s="9" t="s">
        <v>131</v>
      </c>
      <c r="I1158" s="9" t="s">
        <v>148</v>
      </c>
      <c r="J1158" s="9" t="s">
        <v>148</v>
      </c>
      <c r="K1158" s="9" t="s">
        <v>148</v>
      </c>
      <c r="L1158" s="10" t="s">
        <v>148</v>
      </c>
      <c r="M1158" s="13" t="str">
        <f>IFERROR(TEXT(Table1[[#This Row],[Report Date]], "mmmm"),"")</f>
        <v/>
      </c>
      <c r="N1158" s="13" t="str">
        <f>IFERROR(YEAR(Table1[[#This Row],[Report Date]]),"")</f>
        <v/>
      </c>
      <c r="O1158" s="13" t="str">
        <f ca="1">IF(Table1[[#This Row],[Report Date]]&gt;=TODAY()-6, "within week", "Older")</f>
        <v>within week</v>
      </c>
      <c r="P1158" s="37" t="e">
        <f>EOMONTH(Table1[[#This Row],[Report Date]], 0)</f>
        <v>#VALUE!</v>
      </c>
    </row>
    <row r="1159" spans="1:16" x14ac:dyDescent="0.25">
      <c r="A1159" s="9" t="s">
        <v>148</v>
      </c>
      <c r="B1159" s="10" t="s">
        <v>148</v>
      </c>
      <c r="C1159" s="9" t="s">
        <v>106</v>
      </c>
      <c r="D1159" s="9">
        <v>2</v>
      </c>
      <c r="E1159" s="9" t="s">
        <v>148</v>
      </c>
      <c r="F1159" s="9">
        <v>445461</v>
      </c>
      <c r="G1159" s="9" t="s">
        <v>121</v>
      </c>
      <c r="H1159" s="9" t="s">
        <v>145</v>
      </c>
      <c r="I1159" s="9" t="s">
        <v>148</v>
      </c>
      <c r="J1159" s="9" t="s">
        <v>148</v>
      </c>
      <c r="K1159" s="9" t="s">
        <v>148</v>
      </c>
      <c r="L1159" s="10" t="s">
        <v>148</v>
      </c>
      <c r="M1159" s="13" t="str">
        <f>IFERROR(TEXT(Table1[[#This Row],[Report Date]], "mmmm"),"")</f>
        <v/>
      </c>
      <c r="N1159" s="13" t="str">
        <f>IFERROR(YEAR(Table1[[#This Row],[Report Date]]),"")</f>
        <v/>
      </c>
      <c r="O1159" s="13" t="str">
        <f ca="1">IF(Table1[[#This Row],[Report Date]]&gt;=TODAY()-6, "within week", "Older")</f>
        <v>within week</v>
      </c>
      <c r="P1159" s="37" t="e">
        <f>EOMONTH(Table1[[#This Row],[Report Date]], 0)</f>
        <v>#VALUE!</v>
      </c>
    </row>
    <row r="1160" spans="1:16" x14ac:dyDescent="0.25">
      <c r="A1160" s="9" t="s">
        <v>148</v>
      </c>
      <c r="B1160" s="10" t="s">
        <v>148</v>
      </c>
      <c r="C1160" s="9" t="s">
        <v>106</v>
      </c>
      <c r="D1160" s="9">
        <v>2</v>
      </c>
      <c r="E1160" s="9" t="s">
        <v>148</v>
      </c>
      <c r="F1160" s="9">
        <v>549115</v>
      </c>
      <c r="G1160" s="9" t="s">
        <v>126</v>
      </c>
      <c r="H1160" s="9" t="s">
        <v>130</v>
      </c>
      <c r="I1160" s="9" t="s">
        <v>148</v>
      </c>
      <c r="J1160" s="9" t="s">
        <v>148</v>
      </c>
      <c r="K1160" s="9" t="s">
        <v>148</v>
      </c>
      <c r="L1160" s="10" t="s">
        <v>148</v>
      </c>
      <c r="M1160" s="13" t="str">
        <f>IFERROR(TEXT(Table1[[#This Row],[Report Date]], "mmmm"),"")</f>
        <v/>
      </c>
      <c r="N1160" s="13" t="str">
        <f>IFERROR(YEAR(Table1[[#This Row],[Report Date]]),"")</f>
        <v/>
      </c>
      <c r="O1160" s="13" t="str">
        <f ca="1">IF(Table1[[#This Row],[Report Date]]&gt;=TODAY()-6, "within week", "Older")</f>
        <v>within week</v>
      </c>
      <c r="P1160" s="37" t="e">
        <f>EOMONTH(Table1[[#This Row],[Report Date]], 0)</f>
        <v>#VALUE!</v>
      </c>
    </row>
    <row r="1161" spans="1:16" x14ac:dyDescent="0.25">
      <c r="A1161" s="9" t="s">
        <v>148</v>
      </c>
      <c r="B1161" s="10" t="s">
        <v>148</v>
      </c>
      <c r="C1161" s="9" t="s">
        <v>106</v>
      </c>
      <c r="D1161" s="9">
        <v>2</v>
      </c>
      <c r="E1161" s="9" t="s">
        <v>148</v>
      </c>
      <c r="F1161" s="9">
        <v>286408</v>
      </c>
      <c r="G1161" s="9" t="s">
        <v>116</v>
      </c>
      <c r="H1161" s="9" t="s">
        <v>136</v>
      </c>
      <c r="I1161" s="9" t="s">
        <v>148</v>
      </c>
      <c r="J1161" s="9" t="s">
        <v>148</v>
      </c>
      <c r="K1161" s="9" t="s">
        <v>148</v>
      </c>
      <c r="L1161" s="10" t="s">
        <v>148</v>
      </c>
      <c r="M1161" s="13" t="str">
        <f>IFERROR(TEXT(Table1[[#This Row],[Report Date]], "mmmm"),"")</f>
        <v/>
      </c>
      <c r="N1161" s="13" t="str">
        <f>IFERROR(YEAR(Table1[[#This Row],[Report Date]]),"")</f>
        <v/>
      </c>
      <c r="O1161" s="13" t="str">
        <f ca="1">IF(Table1[[#This Row],[Report Date]]&gt;=TODAY()-6, "within week", "Older")</f>
        <v>within week</v>
      </c>
      <c r="P1161" s="37" t="e">
        <f>EOMONTH(Table1[[#This Row],[Report Date]], 0)</f>
        <v>#VALUE!</v>
      </c>
    </row>
    <row r="1162" spans="1:16" x14ac:dyDescent="0.25">
      <c r="A1162" s="9" t="s">
        <v>148</v>
      </c>
      <c r="B1162" s="10" t="s">
        <v>148</v>
      </c>
      <c r="C1162" s="9" t="s">
        <v>106</v>
      </c>
      <c r="D1162" s="9">
        <v>2</v>
      </c>
      <c r="E1162" s="9" t="s">
        <v>148</v>
      </c>
      <c r="F1162" s="9">
        <v>616066</v>
      </c>
      <c r="G1162" s="9" t="s">
        <v>122</v>
      </c>
      <c r="H1162" s="9" t="s">
        <v>142</v>
      </c>
      <c r="I1162" s="9" t="s">
        <v>148</v>
      </c>
      <c r="J1162" s="9" t="s">
        <v>148</v>
      </c>
      <c r="K1162" s="9" t="s">
        <v>148</v>
      </c>
      <c r="L1162" s="10" t="s">
        <v>148</v>
      </c>
      <c r="M1162" s="13" t="str">
        <f>IFERROR(TEXT(Table1[[#This Row],[Report Date]], "mmmm"),"")</f>
        <v/>
      </c>
      <c r="N1162" s="13" t="str">
        <f>IFERROR(YEAR(Table1[[#This Row],[Report Date]]),"")</f>
        <v/>
      </c>
      <c r="O1162" s="13" t="str">
        <f ca="1">IF(Table1[[#This Row],[Report Date]]&gt;=TODAY()-6, "within week", "Older")</f>
        <v>within week</v>
      </c>
      <c r="P1162" s="37" t="e">
        <f>EOMONTH(Table1[[#This Row],[Report Date]], 0)</f>
        <v>#VALUE!</v>
      </c>
    </row>
    <row r="1163" spans="1:16" x14ac:dyDescent="0.25">
      <c r="A1163" s="9" t="s">
        <v>148</v>
      </c>
      <c r="B1163" s="10" t="s">
        <v>148</v>
      </c>
      <c r="C1163" s="9" t="s">
        <v>106</v>
      </c>
      <c r="D1163" s="9">
        <v>2</v>
      </c>
      <c r="E1163" s="9" t="s">
        <v>148</v>
      </c>
      <c r="F1163" s="9">
        <v>800812</v>
      </c>
      <c r="G1163" s="9" t="s">
        <v>124</v>
      </c>
      <c r="H1163" s="9" t="s">
        <v>144</v>
      </c>
      <c r="I1163" s="9" t="s">
        <v>148</v>
      </c>
      <c r="J1163" s="9" t="s">
        <v>148</v>
      </c>
      <c r="K1163" s="9" t="s">
        <v>148</v>
      </c>
      <c r="L1163" s="10" t="s">
        <v>148</v>
      </c>
      <c r="M1163" s="13" t="str">
        <f>IFERROR(TEXT(Table1[[#This Row],[Report Date]], "mmmm"),"")</f>
        <v/>
      </c>
      <c r="N1163" s="13" t="str">
        <f>IFERROR(YEAR(Table1[[#This Row],[Report Date]]),"")</f>
        <v/>
      </c>
      <c r="O1163" s="13" t="str">
        <f ca="1">IF(Table1[[#This Row],[Report Date]]&gt;=TODAY()-6, "within week", "Older")</f>
        <v>within week</v>
      </c>
      <c r="P1163" s="37" t="e">
        <f>EOMONTH(Table1[[#This Row],[Report Date]], 0)</f>
        <v>#VALUE!</v>
      </c>
    </row>
    <row r="1164" spans="1:16" x14ac:dyDescent="0.25">
      <c r="A1164" s="9" t="s">
        <v>148</v>
      </c>
      <c r="B1164" s="10" t="s">
        <v>148</v>
      </c>
      <c r="C1164" s="9" t="s">
        <v>106</v>
      </c>
      <c r="D1164" s="9">
        <v>2</v>
      </c>
      <c r="E1164" s="9" t="s">
        <v>148</v>
      </c>
      <c r="F1164" s="9">
        <v>947451</v>
      </c>
      <c r="G1164" s="9" t="s">
        <v>118</v>
      </c>
      <c r="H1164" s="9" t="s">
        <v>130</v>
      </c>
      <c r="I1164" s="9" t="s">
        <v>148</v>
      </c>
      <c r="J1164" s="9" t="s">
        <v>148</v>
      </c>
      <c r="K1164" s="9" t="s">
        <v>148</v>
      </c>
      <c r="L1164" s="10" t="s">
        <v>148</v>
      </c>
      <c r="M1164" s="13" t="str">
        <f>IFERROR(TEXT(Table1[[#This Row],[Report Date]], "mmmm"),"")</f>
        <v/>
      </c>
      <c r="N1164" s="13" t="str">
        <f>IFERROR(YEAR(Table1[[#This Row],[Report Date]]),"")</f>
        <v/>
      </c>
      <c r="O1164" s="13" t="str">
        <f ca="1">IF(Table1[[#This Row],[Report Date]]&gt;=TODAY()-6, "within week", "Older")</f>
        <v>within week</v>
      </c>
      <c r="P1164" s="37" t="e">
        <f>EOMONTH(Table1[[#This Row],[Report Date]], 0)</f>
        <v>#VALUE!</v>
      </c>
    </row>
    <row r="1165" spans="1:16" x14ac:dyDescent="0.25">
      <c r="A1165" s="9" t="s">
        <v>148</v>
      </c>
      <c r="B1165" s="10" t="s">
        <v>148</v>
      </c>
      <c r="C1165" s="9" t="s">
        <v>106</v>
      </c>
      <c r="D1165" s="9">
        <v>2</v>
      </c>
      <c r="E1165" s="9" t="s">
        <v>148</v>
      </c>
      <c r="F1165" s="9">
        <v>259455</v>
      </c>
      <c r="G1165" s="9" t="s">
        <v>126</v>
      </c>
      <c r="H1165" s="9" t="s">
        <v>138</v>
      </c>
      <c r="I1165" s="9" t="s">
        <v>148</v>
      </c>
      <c r="J1165" s="9" t="s">
        <v>148</v>
      </c>
      <c r="K1165" s="9" t="s">
        <v>148</v>
      </c>
      <c r="L1165" s="10" t="s">
        <v>148</v>
      </c>
      <c r="M1165" s="13" t="str">
        <f>IFERROR(TEXT(Table1[[#This Row],[Report Date]], "mmmm"),"")</f>
        <v/>
      </c>
      <c r="N1165" s="13" t="str">
        <f>IFERROR(YEAR(Table1[[#This Row],[Report Date]]),"")</f>
        <v/>
      </c>
      <c r="O1165" s="13" t="str">
        <f ca="1">IF(Table1[[#This Row],[Report Date]]&gt;=TODAY()-6, "within week", "Older")</f>
        <v>within week</v>
      </c>
      <c r="P1165" s="37" t="e">
        <f>EOMONTH(Table1[[#This Row],[Report Date]], 0)</f>
        <v>#VALUE!</v>
      </c>
    </row>
    <row r="1166" spans="1:16" x14ac:dyDescent="0.25">
      <c r="A1166" s="9" t="s">
        <v>148</v>
      </c>
      <c r="B1166" s="10" t="s">
        <v>148</v>
      </c>
      <c r="C1166" s="9" t="s">
        <v>106</v>
      </c>
      <c r="D1166" s="9">
        <v>2</v>
      </c>
      <c r="E1166" s="9" t="s">
        <v>148</v>
      </c>
      <c r="F1166" s="9">
        <v>173234</v>
      </c>
      <c r="G1166" s="9" t="s">
        <v>122</v>
      </c>
      <c r="H1166" s="9" t="s">
        <v>146</v>
      </c>
      <c r="I1166" s="9" t="s">
        <v>148</v>
      </c>
      <c r="J1166" s="9" t="s">
        <v>148</v>
      </c>
      <c r="K1166" s="9" t="s">
        <v>148</v>
      </c>
      <c r="L1166" s="10" t="s">
        <v>148</v>
      </c>
      <c r="M1166" s="13" t="str">
        <f>IFERROR(TEXT(Table1[[#This Row],[Report Date]], "mmmm"),"")</f>
        <v/>
      </c>
      <c r="N1166" s="13" t="str">
        <f>IFERROR(YEAR(Table1[[#This Row],[Report Date]]),"")</f>
        <v/>
      </c>
      <c r="O1166" s="13" t="str">
        <f ca="1">IF(Table1[[#This Row],[Report Date]]&gt;=TODAY()-6, "within week", "Older")</f>
        <v>within week</v>
      </c>
      <c r="P1166" s="37" t="e">
        <f>EOMONTH(Table1[[#This Row],[Report Date]], 0)</f>
        <v>#VALUE!</v>
      </c>
    </row>
    <row r="1167" spans="1:16" x14ac:dyDescent="0.25">
      <c r="A1167" s="9" t="s">
        <v>148</v>
      </c>
      <c r="B1167" s="10" t="s">
        <v>148</v>
      </c>
      <c r="C1167" s="9" t="s">
        <v>106</v>
      </c>
      <c r="D1167" s="9">
        <v>2</v>
      </c>
      <c r="E1167" s="9" t="s">
        <v>148</v>
      </c>
      <c r="F1167" s="9">
        <v>769206</v>
      </c>
      <c r="G1167" s="9" t="s">
        <v>120</v>
      </c>
      <c r="H1167" s="9" t="s">
        <v>128</v>
      </c>
      <c r="I1167" s="9" t="s">
        <v>148</v>
      </c>
      <c r="J1167" s="9" t="s">
        <v>148</v>
      </c>
      <c r="K1167" s="9" t="s">
        <v>148</v>
      </c>
      <c r="L1167" s="10" t="s">
        <v>148</v>
      </c>
      <c r="M1167" s="13" t="str">
        <f>IFERROR(TEXT(Table1[[#This Row],[Report Date]], "mmmm"),"")</f>
        <v/>
      </c>
      <c r="N1167" s="13" t="str">
        <f>IFERROR(YEAR(Table1[[#This Row],[Report Date]]),"")</f>
        <v/>
      </c>
      <c r="O1167" s="13" t="str">
        <f ca="1">IF(Table1[[#This Row],[Report Date]]&gt;=TODAY()-6, "within week", "Older")</f>
        <v>within week</v>
      </c>
      <c r="P1167" s="37" t="e">
        <f>EOMONTH(Table1[[#This Row],[Report Date]], 0)</f>
        <v>#VALUE!</v>
      </c>
    </row>
    <row r="1168" spans="1:16" x14ac:dyDescent="0.25">
      <c r="A1168" s="9" t="s">
        <v>148</v>
      </c>
      <c r="B1168" s="10" t="s">
        <v>148</v>
      </c>
      <c r="C1168" s="9" t="s">
        <v>106</v>
      </c>
      <c r="D1168" s="9">
        <v>2</v>
      </c>
      <c r="E1168" s="9" t="s">
        <v>148</v>
      </c>
      <c r="F1168" s="9">
        <v>380151</v>
      </c>
      <c r="G1168" s="9" t="s">
        <v>123</v>
      </c>
      <c r="H1168" s="9" t="s">
        <v>143</v>
      </c>
      <c r="I1168" s="9" t="s">
        <v>148</v>
      </c>
      <c r="J1168" s="9" t="s">
        <v>148</v>
      </c>
      <c r="K1168" s="9" t="s">
        <v>148</v>
      </c>
      <c r="L1168" s="10" t="s">
        <v>148</v>
      </c>
      <c r="M1168" s="13" t="str">
        <f>IFERROR(TEXT(Table1[[#This Row],[Report Date]], "mmmm"),"")</f>
        <v/>
      </c>
      <c r="N1168" s="13" t="str">
        <f>IFERROR(YEAR(Table1[[#This Row],[Report Date]]),"")</f>
        <v/>
      </c>
      <c r="O1168" s="13" t="str">
        <f ca="1">IF(Table1[[#This Row],[Report Date]]&gt;=TODAY()-6, "within week", "Older")</f>
        <v>within week</v>
      </c>
      <c r="P1168" s="37" t="e">
        <f>EOMONTH(Table1[[#This Row],[Report Date]], 0)</f>
        <v>#VALUE!</v>
      </c>
    </row>
    <row r="1169" spans="1:16" x14ac:dyDescent="0.25">
      <c r="A1169" s="9" t="s">
        <v>148</v>
      </c>
      <c r="B1169" s="10" t="s">
        <v>148</v>
      </c>
      <c r="C1169" s="9" t="s">
        <v>106</v>
      </c>
      <c r="D1169" s="9">
        <v>2</v>
      </c>
      <c r="E1169" s="9" t="s">
        <v>148</v>
      </c>
      <c r="F1169" s="9">
        <v>546503</v>
      </c>
      <c r="G1169" s="9" t="s">
        <v>116</v>
      </c>
      <c r="H1169" s="9" t="s">
        <v>140</v>
      </c>
      <c r="I1169" s="9" t="s">
        <v>148</v>
      </c>
      <c r="J1169" s="9" t="s">
        <v>148</v>
      </c>
      <c r="K1169" s="9" t="s">
        <v>148</v>
      </c>
      <c r="L1169" s="10" t="s">
        <v>148</v>
      </c>
      <c r="M1169" s="13" t="str">
        <f>IFERROR(TEXT(Table1[[#This Row],[Report Date]], "mmmm"),"")</f>
        <v/>
      </c>
      <c r="N1169" s="13" t="str">
        <f>IFERROR(YEAR(Table1[[#This Row],[Report Date]]),"")</f>
        <v/>
      </c>
      <c r="O1169" s="13" t="str">
        <f ca="1">IF(Table1[[#This Row],[Report Date]]&gt;=TODAY()-6, "within week", "Older")</f>
        <v>within week</v>
      </c>
      <c r="P1169" s="37" t="e">
        <f>EOMONTH(Table1[[#This Row],[Report Date]], 0)</f>
        <v>#VALUE!</v>
      </c>
    </row>
    <row r="1170" spans="1:16" x14ac:dyDescent="0.25">
      <c r="A1170" s="9" t="s">
        <v>148</v>
      </c>
      <c r="B1170" s="10" t="s">
        <v>148</v>
      </c>
      <c r="C1170" s="9" t="s">
        <v>106</v>
      </c>
      <c r="D1170" s="9">
        <v>2</v>
      </c>
      <c r="E1170" s="9" t="s">
        <v>148</v>
      </c>
      <c r="F1170" s="9">
        <v>633700</v>
      </c>
      <c r="G1170" s="9" t="s">
        <v>117</v>
      </c>
      <c r="H1170" s="9" t="s">
        <v>141</v>
      </c>
      <c r="I1170" s="9" t="s">
        <v>148</v>
      </c>
      <c r="J1170" s="9" t="s">
        <v>148</v>
      </c>
      <c r="K1170" s="9" t="s">
        <v>148</v>
      </c>
      <c r="L1170" s="10" t="s">
        <v>148</v>
      </c>
      <c r="M1170" s="13" t="str">
        <f>IFERROR(TEXT(Table1[[#This Row],[Report Date]], "mmmm"),"")</f>
        <v/>
      </c>
      <c r="N1170" s="13" t="str">
        <f>IFERROR(YEAR(Table1[[#This Row],[Report Date]]),"")</f>
        <v/>
      </c>
      <c r="O1170" s="13" t="str">
        <f ca="1">IF(Table1[[#This Row],[Report Date]]&gt;=TODAY()-6, "within week", "Older")</f>
        <v>within week</v>
      </c>
      <c r="P1170" s="37" t="e">
        <f>EOMONTH(Table1[[#This Row],[Report Date]], 0)</f>
        <v>#VALUE!</v>
      </c>
    </row>
    <row r="1171" spans="1:16" x14ac:dyDescent="0.25">
      <c r="A1171" s="9" t="s">
        <v>148</v>
      </c>
      <c r="B1171" s="10" t="s">
        <v>148</v>
      </c>
      <c r="C1171" s="9" t="s">
        <v>106</v>
      </c>
      <c r="D1171" s="9">
        <v>2</v>
      </c>
      <c r="E1171" s="9" t="s">
        <v>148</v>
      </c>
      <c r="F1171" s="9">
        <v>225659</v>
      </c>
      <c r="G1171" s="9" t="s">
        <v>120</v>
      </c>
      <c r="H1171" s="9" t="s">
        <v>144</v>
      </c>
      <c r="I1171" s="9" t="s">
        <v>148</v>
      </c>
      <c r="J1171" s="9" t="s">
        <v>148</v>
      </c>
      <c r="K1171" s="9" t="s">
        <v>148</v>
      </c>
      <c r="L1171" s="10" t="s">
        <v>148</v>
      </c>
      <c r="M1171" s="13" t="str">
        <f>IFERROR(TEXT(Table1[[#This Row],[Report Date]], "mmmm"),"")</f>
        <v/>
      </c>
      <c r="N1171" s="13" t="str">
        <f>IFERROR(YEAR(Table1[[#This Row],[Report Date]]),"")</f>
        <v/>
      </c>
      <c r="O1171" s="13" t="str">
        <f ca="1">IF(Table1[[#This Row],[Report Date]]&gt;=TODAY()-6, "within week", "Older")</f>
        <v>within week</v>
      </c>
      <c r="P1171" s="37" t="e">
        <f>EOMONTH(Table1[[#This Row],[Report Date]], 0)</f>
        <v>#VALUE!</v>
      </c>
    </row>
    <row r="1172" spans="1:16" x14ac:dyDescent="0.25">
      <c r="A1172" s="9" t="s">
        <v>148</v>
      </c>
      <c r="B1172" s="10" t="s">
        <v>148</v>
      </c>
      <c r="C1172" s="9" t="s">
        <v>106</v>
      </c>
      <c r="D1172" s="9">
        <v>2</v>
      </c>
      <c r="E1172" s="9" t="s">
        <v>148</v>
      </c>
      <c r="F1172" s="9">
        <v>189744</v>
      </c>
      <c r="G1172" s="9" t="s">
        <v>127</v>
      </c>
      <c r="H1172" s="9" t="s">
        <v>143</v>
      </c>
      <c r="I1172" s="9" t="s">
        <v>148</v>
      </c>
      <c r="J1172" s="9" t="s">
        <v>148</v>
      </c>
      <c r="K1172" s="9" t="s">
        <v>148</v>
      </c>
      <c r="L1172" s="10" t="s">
        <v>148</v>
      </c>
      <c r="M1172" s="13" t="str">
        <f>IFERROR(TEXT(Table1[[#This Row],[Report Date]], "mmmm"),"")</f>
        <v/>
      </c>
      <c r="N1172" s="13" t="str">
        <f>IFERROR(YEAR(Table1[[#This Row],[Report Date]]),"")</f>
        <v/>
      </c>
      <c r="O1172" s="13" t="str">
        <f ca="1">IF(Table1[[#This Row],[Report Date]]&gt;=TODAY()-6, "within week", "Older")</f>
        <v>within week</v>
      </c>
      <c r="P1172" s="37" t="e">
        <f>EOMONTH(Table1[[#This Row],[Report Date]], 0)</f>
        <v>#VALUE!</v>
      </c>
    </row>
    <row r="1173" spans="1:16" x14ac:dyDescent="0.25">
      <c r="A1173" s="9" t="s">
        <v>148</v>
      </c>
      <c r="B1173" s="10" t="s">
        <v>148</v>
      </c>
      <c r="C1173" s="9" t="s">
        <v>106</v>
      </c>
      <c r="D1173" s="9">
        <v>2</v>
      </c>
      <c r="E1173" s="9" t="s">
        <v>148</v>
      </c>
      <c r="F1173" s="9">
        <v>500967</v>
      </c>
      <c r="G1173" s="9" t="s">
        <v>117</v>
      </c>
      <c r="H1173" s="9" t="s">
        <v>145</v>
      </c>
      <c r="I1173" s="9" t="s">
        <v>148</v>
      </c>
      <c r="J1173" s="9" t="s">
        <v>148</v>
      </c>
      <c r="K1173" s="9" t="s">
        <v>148</v>
      </c>
      <c r="L1173" s="10" t="s">
        <v>148</v>
      </c>
      <c r="M1173" s="13" t="str">
        <f>IFERROR(TEXT(Table1[[#This Row],[Report Date]], "mmmm"),"")</f>
        <v/>
      </c>
      <c r="N1173" s="13" t="str">
        <f>IFERROR(YEAR(Table1[[#This Row],[Report Date]]),"")</f>
        <v/>
      </c>
      <c r="O1173" s="13" t="str">
        <f ca="1">IF(Table1[[#This Row],[Report Date]]&gt;=TODAY()-6, "within week", "Older")</f>
        <v>within week</v>
      </c>
      <c r="P1173" s="37" t="e">
        <f>EOMONTH(Table1[[#This Row],[Report Date]], 0)</f>
        <v>#VALUE!</v>
      </c>
    </row>
    <row r="1174" spans="1:16" x14ac:dyDescent="0.25">
      <c r="A1174" s="9" t="s">
        <v>148</v>
      </c>
      <c r="B1174" s="10" t="s">
        <v>148</v>
      </c>
      <c r="C1174" s="9" t="s">
        <v>106</v>
      </c>
      <c r="D1174" s="9">
        <v>2</v>
      </c>
      <c r="E1174" s="9" t="s">
        <v>148</v>
      </c>
      <c r="F1174" s="9">
        <v>940272</v>
      </c>
      <c r="G1174" s="9" t="s">
        <v>116</v>
      </c>
      <c r="H1174" s="9" t="s">
        <v>136</v>
      </c>
      <c r="I1174" s="9" t="s">
        <v>148</v>
      </c>
      <c r="J1174" s="9" t="s">
        <v>148</v>
      </c>
      <c r="K1174" s="9" t="s">
        <v>148</v>
      </c>
      <c r="L1174" s="10" t="s">
        <v>148</v>
      </c>
      <c r="M1174" s="13" t="str">
        <f>IFERROR(TEXT(Table1[[#This Row],[Report Date]], "mmmm"),"")</f>
        <v/>
      </c>
      <c r="N1174" s="13" t="str">
        <f>IFERROR(YEAR(Table1[[#This Row],[Report Date]]),"")</f>
        <v/>
      </c>
      <c r="O1174" s="13" t="str">
        <f ca="1">IF(Table1[[#This Row],[Report Date]]&gt;=TODAY()-6, "within week", "Older")</f>
        <v>within week</v>
      </c>
      <c r="P1174" s="37" t="e">
        <f>EOMONTH(Table1[[#This Row],[Report Date]], 0)</f>
        <v>#VALUE!</v>
      </c>
    </row>
    <row r="1175" spans="1:16" x14ac:dyDescent="0.25">
      <c r="A1175" s="9" t="s">
        <v>148</v>
      </c>
      <c r="B1175" s="10" t="s">
        <v>148</v>
      </c>
      <c r="C1175" s="9" t="s">
        <v>106</v>
      </c>
      <c r="D1175" s="9">
        <v>2</v>
      </c>
      <c r="E1175" s="9" t="s">
        <v>148</v>
      </c>
      <c r="F1175" s="9">
        <v>225274</v>
      </c>
      <c r="G1175" s="9" t="s">
        <v>125</v>
      </c>
      <c r="H1175" s="9" t="s">
        <v>145</v>
      </c>
      <c r="I1175" s="9" t="s">
        <v>148</v>
      </c>
      <c r="J1175" s="9" t="s">
        <v>148</v>
      </c>
      <c r="K1175" s="9" t="s">
        <v>148</v>
      </c>
      <c r="L1175" s="10" t="s">
        <v>148</v>
      </c>
      <c r="M1175" s="13" t="str">
        <f>IFERROR(TEXT(Table1[[#This Row],[Report Date]], "mmmm"),"")</f>
        <v/>
      </c>
      <c r="N1175" s="13" t="str">
        <f>IFERROR(YEAR(Table1[[#This Row],[Report Date]]),"")</f>
        <v/>
      </c>
      <c r="O1175" s="13" t="str">
        <f ca="1">IF(Table1[[#This Row],[Report Date]]&gt;=TODAY()-6, "within week", "Older")</f>
        <v>within week</v>
      </c>
      <c r="P1175" s="37" t="e">
        <f>EOMONTH(Table1[[#This Row],[Report Date]], 0)</f>
        <v>#VALUE!</v>
      </c>
    </row>
    <row r="1176" spans="1:16" x14ac:dyDescent="0.25">
      <c r="A1176" s="9" t="s">
        <v>148</v>
      </c>
      <c r="B1176" s="10" t="s">
        <v>148</v>
      </c>
      <c r="C1176" s="9" t="s">
        <v>106</v>
      </c>
      <c r="D1176" s="9">
        <v>2</v>
      </c>
      <c r="E1176" s="9" t="s">
        <v>148</v>
      </c>
      <c r="F1176" s="9">
        <v>592211</v>
      </c>
      <c r="G1176" s="9" t="s">
        <v>126</v>
      </c>
      <c r="H1176" s="9" t="s">
        <v>146</v>
      </c>
      <c r="I1176" s="9" t="s">
        <v>148</v>
      </c>
      <c r="J1176" s="9" t="s">
        <v>148</v>
      </c>
      <c r="K1176" s="9" t="s">
        <v>148</v>
      </c>
      <c r="L1176" s="10" t="s">
        <v>148</v>
      </c>
      <c r="M1176" s="13" t="str">
        <f>IFERROR(TEXT(Table1[[#This Row],[Report Date]], "mmmm"),"")</f>
        <v/>
      </c>
      <c r="N1176" s="13" t="str">
        <f>IFERROR(YEAR(Table1[[#This Row],[Report Date]]),"")</f>
        <v/>
      </c>
      <c r="O1176" s="13" t="str">
        <f ca="1">IF(Table1[[#This Row],[Report Date]]&gt;=TODAY()-6, "within week", "Older")</f>
        <v>within week</v>
      </c>
      <c r="P1176" s="37" t="e">
        <f>EOMONTH(Table1[[#This Row],[Report Date]], 0)</f>
        <v>#VALUE!</v>
      </c>
    </row>
    <row r="1177" spans="1:16" x14ac:dyDescent="0.25">
      <c r="A1177" s="9" t="s">
        <v>148</v>
      </c>
      <c r="B1177" s="10" t="s">
        <v>148</v>
      </c>
      <c r="C1177" s="9" t="s">
        <v>106</v>
      </c>
      <c r="D1177" s="9">
        <v>2</v>
      </c>
      <c r="E1177" s="9" t="s">
        <v>148</v>
      </c>
      <c r="F1177" s="9">
        <v>596973</v>
      </c>
      <c r="G1177" s="9" t="s">
        <v>127</v>
      </c>
      <c r="H1177" s="9" t="s">
        <v>147</v>
      </c>
      <c r="I1177" s="9" t="s">
        <v>148</v>
      </c>
      <c r="J1177" s="9" t="s">
        <v>148</v>
      </c>
      <c r="K1177" s="9" t="s">
        <v>148</v>
      </c>
      <c r="L1177" s="10" t="s">
        <v>148</v>
      </c>
      <c r="M1177" s="13" t="str">
        <f>IFERROR(TEXT(Table1[[#This Row],[Report Date]], "mmmm"),"")</f>
        <v/>
      </c>
      <c r="N1177" s="13" t="str">
        <f>IFERROR(YEAR(Table1[[#This Row],[Report Date]]),"")</f>
        <v/>
      </c>
      <c r="O1177" s="13" t="str">
        <f ca="1">IF(Table1[[#This Row],[Report Date]]&gt;=TODAY()-6, "within week", "Older")</f>
        <v>within week</v>
      </c>
      <c r="P1177" s="37" t="e">
        <f>EOMONTH(Table1[[#This Row],[Report Date]], 0)</f>
        <v>#VALUE!</v>
      </c>
    </row>
    <row r="1178" spans="1:16" x14ac:dyDescent="0.25">
      <c r="A1178" s="9" t="s">
        <v>148</v>
      </c>
      <c r="B1178" s="10" t="s">
        <v>148</v>
      </c>
      <c r="C1178" s="9" t="s">
        <v>106</v>
      </c>
      <c r="D1178" s="9">
        <v>2</v>
      </c>
      <c r="E1178" s="9" t="s">
        <v>148</v>
      </c>
      <c r="F1178" s="9">
        <v>541855</v>
      </c>
      <c r="G1178" s="9" t="s">
        <v>124</v>
      </c>
      <c r="H1178" s="9" t="s">
        <v>140</v>
      </c>
      <c r="I1178" s="9" t="s">
        <v>148</v>
      </c>
      <c r="J1178" s="9" t="s">
        <v>148</v>
      </c>
      <c r="K1178" s="9" t="s">
        <v>148</v>
      </c>
      <c r="L1178" s="10" t="s">
        <v>148</v>
      </c>
      <c r="M1178" s="13" t="str">
        <f>IFERROR(TEXT(Table1[[#This Row],[Report Date]], "mmmm"),"")</f>
        <v/>
      </c>
      <c r="N1178" s="13" t="str">
        <f>IFERROR(YEAR(Table1[[#This Row],[Report Date]]),"")</f>
        <v/>
      </c>
      <c r="O1178" s="13" t="str">
        <f ca="1">IF(Table1[[#This Row],[Report Date]]&gt;=TODAY()-6, "within week", "Older")</f>
        <v>within week</v>
      </c>
      <c r="P1178" s="37" t="e">
        <f>EOMONTH(Table1[[#This Row],[Report Date]], 0)</f>
        <v>#VALUE!</v>
      </c>
    </row>
    <row r="1179" spans="1:16" x14ac:dyDescent="0.25">
      <c r="A1179" s="9" t="s">
        <v>148</v>
      </c>
      <c r="B1179" s="10" t="s">
        <v>148</v>
      </c>
      <c r="C1179" s="9" t="s">
        <v>106</v>
      </c>
      <c r="D1179" s="9">
        <v>2</v>
      </c>
      <c r="E1179" s="9" t="s">
        <v>148</v>
      </c>
      <c r="F1179" s="9">
        <v>751944</v>
      </c>
      <c r="G1179" s="9" t="s">
        <v>125</v>
      </c>
      <c r="H1179" s="9" t="s">
        <v>145</v>
      </c>
      <c r="I1179" s="9" t="s">
        <v>148</v>
      </c>
      <c r="J1179" s="9" t="s">
        <v>148</v>
      </c>
      <c r="K1179" s="9" t="s">
        <v>148</v>
      </c>
      <c r="L1179" s="10" t="s">
        <v>148</v>
      </c>
      <c r="M1179" s="13" t="str">
        <f>IFERROR(TEXT(Table1[[#This Row],[Report Date]], "mmmm"),"")</f>
        <v/>
      </c>
      <c r="N1179" s="13" t="str">
        <f>IFERROR(YEAR(Table1[[#This Row],[Report Date]]),"")</f>
        <v/>
      </c>
      <c r="O1179" s="13" t="str">
        <f ca="1">IF(Table1[[#This Row],[Report Date]]&gt;=TODAY()-6, "within week", "Older")</f>
        <v>within week</v>
      </c>
      <c r="P1179" s="37" t="e">
        <f>EOMONTH(Table1[[#This Row],[Report Date]], 0)</f>
        <v>#VALUE!</v>
      </c>
    </row>
    <row r="1180" spans="1:16" x14ac:dyDescent="0.25">
      <c r="A1180" s="9" t="s">
        <v>148</v>
      </c>
      <c r="B1180" s="10" t="s">
        <v>148</v>
      </c>
      <c r="C1180" s="9" t="s">
        <v>106</v>
      </c>
      <c r="D1180" s="9">
        <v>2</v>
      </c>
      <c r="E1180" s="9" t="s">
        <v>148</v>
      </c>
      <c r="F1180" s="9">
        <v>445846</v>
      </c>
      <c r="G1180" s="9" t="s">
        <v>126</v>
      </c>
      <c r="H1180" s="9" t="s">
        <v>142</v>
      </c>
      <c r="I1180" s="9" t="s">
        <v>148</v>
      </c>
      <c r="J1180" s="9" t="s">
        <v>148</v>
      </c>
      <c r="K1180" s="9" t="s">
        <v>148</v>
      </c>
      <c r="L1180" s="10" t="s">
        <v>148</v>
      </c>
      <c r="M1180" s="13" t="str">
        <f>IFERROR(TEXT(Table1[[#This Row],[Report Date]], "mmmm"),"")</f>
        <v/>
      </c>
      <c r="N1180" s="13" t="str">
        <f>IFERROR(YEAR(Table1[[#This Row],[Report Date]]),"")</f>
        <v/>
      </c>
      <c r="O1180" s="13" t="str">
        <f ca="1">IF(Table1[[#This Row],[Report Date]]&gt;=TODAY()-6, "within week", "Older")</f>
        <v>within week</v>
      </c>
      <c r="P1180" s="37" t="e">
        <f>EOMONTH(Table1[[#This Row],[Report Date]], 0)</f>
        <v>#VALUE!</v>
      </c>
    </row>
    <row r="1181" spans="1:16" x14ac:dyDescent="0.25">
      <c r="A1181" s="9" t="s">
        <v>148</v>
      </c>
      <c r="B1181" s="10" t="s">
        <v>148</v>
      </c>
      <c r="C1181" s="9" t="s">
        <v>106</v>
      </c>
      <c r="D1181" s="9">
        <v>2</v>
      </c>
      <c r="E1181" s="9" t="s">
        <v>148</v>
      </c>
      <c r="F1181" s="9">
        <v>898936</v>
      </c>
      <c r="G1181" s="9" t="s">
        <v>117</v>
      </c>
      <c r="H1181" s="9" t="s">
        <v>145</v>
      </c>
      <c r="I1181" s="9" t="s">
        <v>148</v>
      </c>
      <c r="J1181" s="9" t="s">
        <v>148</v>
      </c>
      <c r="K1181" s="9" t="s">
        <v>148</v>
      </c>
      <c r="L1181" s="10" t="s">
        <v>148</v>
      </c>
      <c r="M1181" s="13" t="str">
        <f>IFERROR(TEXT(Table1[[#This Row],[Report Date]], "mmmm"),"")</f>
        <v/>
      </c>
      <c r="N1181" s="13" t="str">
        <f>IFERROR(YEAR(Table1[[#This Row],[Report Date]]),"")</f>
        <v/>
      </c>
      <c r="O1181" s="13" t="str">
        <f ca="1">IF(Table1[[#This Row],[Report Date]]&gt;=TODAY()-6, "within week", "Older")</f>
        <v>within week</v>
      </c>
      <c r="P1181" s="37" t="e">
        <f>EOMONTH(Table1[[#This Row],[Report Date]], 0)</f>
        <v>#VALUE!</v>
      </c>
    </row>
    <row r="1182" spans="1:16" x14ac:dyDescent="0.25">
      <c r="A1182" s="9" t="s">
        <v>148</v>
      </c>
      <c r="B1182" s="10" t="s">
        <v>148</v>
      </c>
      <c r="C1182" s="9" t="s">
        <v>106</v>
      </c>
      <c r="D1182" s="9">
        <v>2</v>
      </c>
      <c r="E1182" s="9" t="s">
        <v>148</v>
      </c>
      <c r="F1182" s="9">
        <v>580118</v>
      </c>
      <c r="G1182" s="9" t="s">
        <v>120</v>
      </c>
      <c r="H1182" s="9" t="s">
        <v>128</v>
      </c>
      <c r="I1182" s="9" t="s">
        <v>148</v>
      </c>
      <c r="J1182" s="9" t="s">
        <v>148</v>
      </c>
      <c r="K1182" s="9" t="s">
        <v>148</v>
      </c>
      <c r="L1182" s="10" t="s">
        <v>148</v>
      </c>
      <c r="M1182" s="13" t="str">
        <f>IFERROR(TEXT(Table1[[#This Row],[Report Date]], "mmmm"),"")</f>
        <v/>
      </c>
      <c r="N1182" s="13" t="str">
        <f>IFERROR(YEAR(Table1[[#This Row],[Report Date]]),"")</f>
        <v/>
      </c>
      <c r="O1182" s="13" t="str">
        <f ca="1">IF(Table1[[#This Row],[Report Date]]&gt;=TODAY()-6, "within week", "Older")</f>
        <v>within week</v>
      </c>
      <c r="P1182" s="37" t="e">
        <f>EOMONTH(Table1[[#This Row],[Report Date]], 0)</f>
        <v>#VALUE!</v>
      </c>
    </row>
    <row r="1183" spans="1:16" x14ac:dyDescent="0.25">
      <c r="A1183" s="9" t="s">
        <v>148</v>
      </c>
      <c r="B1183" s="10" t="s">
        <v>148</v>
      </c>
      <c r="C1183" s="9" t="s">
        <v>106</v>
      </c>
      <c r="D1183" s="9">
        <v>2</v>
      </c>
      <c r="E1183" s="9" t="s">
        <v>148</v>
      </c>
      <c r="F1183" s="9">
        <v>666026</v>
      </c>
      <c r="G1183" s="9" t="s">
        <v>127</v>
      </c>
      <c r="H1183" s="9" t="s">
        <v>135</v>
      </c>
      <c r="I1183" s="9" t="s">
        <v>148</v>
      </c>
      <c r="J1183" s="9" t="s">
        <v>148</v>
      </c>
      <c r="K1183" s="9" t="s">
        <v>148</v>
      </c>
      <c r="L1183" s="10" t="s">
        <v>148</v>
      </c>
      <c r="M1183" s="13" t="str">
        <f>IFERROR(TEXT(Table1[[#This Row],[Report Date]], "mmmm"),"")</f>
        <v/>
      </c>
      <c r="N1183" s="13" t="str">
        <f>IFERROR(YEAR(Table1[[#This Row],[Report Date]]),"")</f>
        <v/>
      </c>
      <c r="O1183" s="13" t="str">
        <f ca="1">IF(Table1[[#This Row],[Report Date]]&gt;=TODAY()-6, "within week", "Older")</f>
        <v>within week</v>
      </c>
      <c r="P1183" s="37" t="e">
        <f>EOMONTH(Table1[[#This Row],[Report Date]], 0)</f>
        <v>#VALUE!</v>
      </c>
    </row>
    <row r="1184" spans="1:16" x14ac:dyDescent="0.25">
      <c r="A1184" s="9" t="s">
        <v>148</v>
      </c>
      <c r="B1184" s="10" t="s">
        <v>148</v>
      </c>
      <c r="C1184" s="9" t="s">
        <v>106</v>
      </c>
      <c r="D1184" s="9">
        <v>2</v>
      </c>
      <c r="E1184" s="9" t="s">
        <v>148</v>
      </c>
      <c r="F1184" s="9">
        <v>624276</v>
      </c>
      <c r="G1184" s="9" t="s">
        <v>121</v>
      </c>
      <c r="H1184" s="9" t="s">
        <v>133</v>
      </c>
      <c r="I1184" s="9" t="s">
        <v>148</v>
      </c>
      <c r="J1184" s="9" t="s">
        <v>148</v>
      </c>
      <c r="K1184" s="9" t="s">
        <v>148</v>
      </c>
      <c r="L1184" s="10" t="s">
        <v>148</v>
      </c>
      <c r="M1184" s="13" t="str">
        <f>IFERROR(TEXT(Table1[[#This Row],[Report Date]], "mmmm"),"")</f>
        <v/>
      </c>
      <c r="N1184" s="13" t="str">
        <f>IFERROR(YEAR(Table1[[#This Row],[Report Date]]),"")</f>
        <v/>
      </c>
      <c r="O1184" s="13" t="str">
        <f ca="1">IF(Table1[[#This Row],[Report Date]]&gt;=TODAY()-6, "within week", "Older")</f>
        <v>within week</v>
      </c>
      <c r="P1184" s="37" t="e">
        <f>EOMONTH(Table1[[#This Row],[Report Date]], 0)</f>
        <v>#VALUE!</v>
      </c>
    </row>
    <row r="1185" spans="1:16" x14ac:dyDescent="0.25">
      <c r="A1185" s="9" t="s">
        <v>148</v>
      </c>
      <c r="B1185" s="10" t="s">
        <v>148</v>
      </c>
      <c r="C1185" s="9" t="s">
        <v>106</v>
      </c>
      <c r="D1185" s="9">
        <v>2</v>
      </c>
      <c r="E1185" s="9" t="s">
        <v>148</v>
      </c>
      <c r="F1185" s="9">
        <v>761908</v>
      </c>
      <c r="G1185" s="9" t="s">
        <v>122</v>
      </c>
      <c r="H1185" s="9" t="s">
        <v>134</v>
      </c>
      <c r="I1185" s="9" t="s">
        <v>148</v>
      </c>
      <c r="J1185" s="9" t="s">
        <v>148</v>
      </c>
      <c r="K1185" s="9" t="s">
        <v>148</v>
      </c>
      <c r="L1185" s="10" t="s">
        <v>148</v>
      </c>
      <c r="M1185" s="13" t="str">
        <f>IFERROR(TEXT(Table1[[#This Row],[Report Date]], "mmmm"),"")</f>
        <v/>
      </c>
      <c r="N1185" s="13" t="str">
        <f>IFERROR(YEAR(Table1[[#This Row],[Report Date]]),"")</f>
        <v/>
      </c>
      <c r="O1185" s="13" t="str">
        <f ca="1">IF(Table1[[#This Row],[Report Date]]&gt;=TODAY()-6, "within week", "Older")</f>
        <v>within week</v>
      </c>
      <c r="P1185" s="37" t="e">
        <f>EOMONTH(Table1[[#This Row],[Report Date]], 0)</f>
        <v>#VALUE!</v>
      </c>
    </row>
    <row r="1186" spans="1:16" x14ac:dyDescent="0.25">
      <c r="A1186" s="9" t="s">
        <v>148</v>
      </c>
      <c r="B1186" s="10" t="s">
        <v>148</v>
      </c>
      <c r="C1186" s="9" t="s">
        <v>106</v>
      </c>
      <c r="D1186" s="9">
        <v>2</v>
      </c>
      <c r="E1186" s="9" t="s">
        <v>148</v>
      </c>
      <c r="F1186" s="9">
        <v>687449</v>
      </c>
      <c r="G1186" s="9" t="s">
        <v>124</v>
      </c>
      <c r="H1186" s="9" t="s">
        <v>144</v>
      </c>
      <c r="I1186" s="9" t="s">
        <v>148</v>
      </c>
      <c r="J1186" s="9" t="s">
        <v>148</v>
      </c>
      <c r="K1186" s="9" t="s">
        <v>148</v>
      </c>
      <c r="L1186" s="10" t="s">
        <v>148</v>
      </c>
      <c r="M1186" s="13" t="str">
        <f>IFERROR(TEXT(Table1[[#This Row],[Report Date]], "mmmm"),"")</f>
        <v/>
      </c>
      <c r="N1186" s="13" t="str">
        <f>IFERROR(YEAR(Table1[[#This Row],[Report Date]]),"")</f>
        <v/>
      </c>
      <c r="O1186" s="13" t="str">
        <f ca="1">IF(Table1[[#This Row],[Report Date]]&gt;=TODAY()-6, "within week", "Older")</f>
        <v>within week</v>
      </c>
      <c r="P1186" s="37" t="e">
        <f>EOMONTH(Table1[[#This Row],[Report Date]], 0)</f>
        <v>#VALUE!</v>
      </c>
    </row>
    <row r="1187" spans="1:16" x14ac:dyDescent="0.25">
      <c r="A1187" s="9" t="s">
        <v>148</v>
      </c>
      <c r="B1187" s="10" t="s">
        <v>148</v>
      </c>
      <c r="C1187" s="9" t="s">
        <v>106</v>
      </c>
      <c r="D1187" s="9">
        <v>2</v>
      </c>
      <c r="E1187" s="9" t="s">
        <v>148</v>
      </c>
      <c r="F1187" s="9">
        <v>688841</v>
      </c>
      <c r="G1187" s="9" t="s">
        <v>125</v>
      </c>
      <c r="H1187" s="9" t="s">
        <v>137</v>
      </c>
      <c r="I1187" s="9" t="s">
        <v>148</v>
      </c>
      <c r="J1187" s="9" t="s">
        <v>148</v>
      </c>
      <c r="K1187" s="9" t="s">
        <v>148</v>
      </c>
      <c r="L1187" s="10" t="s">
        <v>148</v>
      </c>
      <c r="M1187" s="13" t="str">
        <f>IFERROR(TEXT(Table1[[#This Row],[Report Date]], "mmmm"),"")</f>
        <v/>
      </c>
      <c r="N1187" s="13" t="str">
        <f>IFERROR(YEAR(Table1[[#This Row],[Report Date]]),"")</f>
        <v/>
      </c>
      <c r="O1187" s="13" t="str">
        <f ca="1">IF(Table1[[#This Row],[Report Date]]&gt;=TODAY()-6, "within week", "Older")</f>
        <v>within week</v>
      </c>
      <c r="P1187" s="37" t="e">
        <f>EOMONTH(Table1[[#This Row],[Report Date]], 0)</f>
        <v>#VALUE!</v>
      </c>
    </row>
    <row r="1188" spans="1:16" x14ac:dyDescent="0.25">
      <c r="A1188" s="9" t="s">
        <v>148</v>
      </c>
      <c r="B1188" s="10" t="s">
        <v>148</v>
      </c>
      <c r="C1188" s="9" t="s">
        <v>106</v>
      </c>
      <c r="D1188" s="9">
        <v>2</v>
      </c>
      <c r="E1188" s="9" t="s">
        <v>148</v>
      </c>
      <c r="F1188" s="9">
        <v>623156</v>
      </c>
      <c r="G1188" s="9" t="s">
        <v>117</v>
      </c>
      <c r="H1188" s="9" t="s">
        <v>141</v>
      </c>
      <c r="I1188" s="9" t="s">
        <v>148</v>
      </c>
      <c r="J1188" s="9" t="s">
        <v>148</v>
      </c>
      <c r="K1188" s="9" t="s">
        <v>148</v>
      </c>
      <c r="L1188" s="10" t="s">
        <v>148</v>
      </c>
      <c r="M1188" s="13" t="str">
        <f>IFERROR(TEXT(Table1[[#This Row],[Report Date]], "mmmm"),"")</f>
        <v/>
      </c>
      <c r="N1188" s="13" t="str">
        <f>IFERROR(YEAR(Table1[[#This Row],[Report Date]]),"")</f>
        <v/>
      </c>
      <c r="O1188" s="13" t="str">
        <f ca="1">IF(Table1[[#This Row],[Report Date]]&gt;=TODAY()-6, "within week", "Older")</f>
        <v>within week</v>
      </c>
      <c r="P1188" s="37" t="e">
        <f>EOMONTH(Table1[[#This Row],[Report Date]], 0)</f>
        <v>#VALUE!</v>
      </c>
    </row>
    <row r="1189" spans="1:16" x14ac:dyDescent="0.25">
      <c r="A1189" s="9" t="s">
        <v>148</v>
      </c>
      <c r="B1189" s="10" t="s">
        <v>148</v>
      </c>
      <c r="C1189" s="9" t="s">
        <v>106</v>
      </c>
      <c r="D1189" s="9">
        <v>2</v>
      </c>
      <c r="E1189" s="9" t="s">
        <v>148</v>
      </c>
      <c r="F1189" s="9">
        <v>515127</v>
      </c>
      <c r="G1189" s="9" t="s">
        <v>123</v>
      </c>
      <c r="H1189" s="9" t="s">
        <v>147</v>
      </c>
      <c r="I1189" s="9" t="s">
        <v>148</v>
      </c>
      <c r="J1189" s="9" t="s">
        <v>148</v>
      </c>
      <c r="K1189" s="9" t="s">
        <v>148</v>
      </c>
      <c r="L1189" s="10" t="s">
        <v>148</v>
      </c>
      <c r="M1189" s="13" t="str">
        <f>IFERROR(TEXT(Table1[[#This Row],[Report Date]], "mmmm"),"")</f>
        <v/>
      </c>
      <c r="N1189" s="13" t="str">
        <f>IFERROR(YEAR(Table1[[#This Row],[Report Date]]),"")</f>
        <v/>
      </c>
      <c r="O1189" s="13" t="str">
        <f ca="1">IF(Table1[[#This Row],[Report Date]]&gt;=TODAY()-6, "within week", "Older")</f>
        <v>within week</v>
      </c>
      <c r="P1189" s="37" t="e">
        <f>EOMONTH(Table1[[#This Row],[Report Date]], 0)</f>
        <v>#VALUE!</v>
      </c>
    </row>
    <row r="1190" spans="1:16" x14ac:dyDescent="0.25">
      <c r="A1190" s="9" t="s">
        <v>148</v>
      </c>
      <c r="B1190" s="10" t="s">
        <v>148</v>
      </c>
      <c r="C1190" s="9" t="s">
        <v>106</v>
      </c>
      <c r="D1190" s="9">
        <v>2</v>
      </c>
      <c r="E1190" s="9" t="s">
        <v>148</v>
      </c>
      <c r="F1190" s="9">
        <v>332730</v>
      </c>
      <c r="G1190" s="9" t="s">
        <v>116</v>
      </c>
      <c r="H1190" s="9" t="s">
        <v>136</v>
      </c>
      <c r="I1190" s="9" t="s">
        <v>148</v>
      </c>
      <c r="J1190" s="9" t="s">
        <v>148</v>
      </c>
      <c r="K1190" s="9" t="s">
        <v>148</v>
      </c>
      <c r="L1190" s="10" t="s">
        <v>148</v>
      </c>
      <c r="M1190" s="13" t="str">
        <f>IFERROR(TEXT(Table1[[#This Row],[Report Date]], "mmmm"),"")</f>
        <v/>
      </c>
      <c r="N1190" s="13" t="str">
        <f>IFERROR(YEAR(Table1[[#This Row],[Report Date]]),"")</f>
        <v/>
      </c>
      <c r="O1190" s="13" t="str">
        <f ca="1">IF(Table1[[#This Row],[Report Date]]&gt;=TODAY()-6, "within week", "Older")</f>
        <v>within week</v>
      </c>
      <c r="P1190" s="37" t="e">
        <f>EOMONTH(Table1[[#This Row],[Report Date]], 0)</f>
        <v>#VALUE!</v>
      </c>
    </row>
    <row r="1191" spans="1:16" x14ac:dyDescent="0.25">
      <c r="A1191" s="9" t="s">
        <v>148</v>
      </c>
      <c r="B1191" s="10" t="s">
        <v>148</v>
      </c>
      <c r="C1191" s="9" t="s">
        <v>106</v>
      </c>
      <c r="D1191" s="9">
        <v>2</v>
      </c>
      <c r="E1191" s="9" t="s">
        <v>148</v>
      </c>
      <c r="F1191" s="9">
        <v>225747</v>
      </c>
      <c r="G1191" s="9" t="s">
        <v>117</v>
      </c>
      <c r="H1191" s="9" t="s">
        <v>137</v>
      </c>
      <c r="I1191" s="9" t="s">
        <v>148</v>
      </c>
      <c r="J1191" s="9" t="s">
        <v>148</v>
      </c>
      <c r="K1191" s="9" t="s">
        <v>148</v>
      </c>
      <c r="L1191" s="10" t="s">
        <v>148</v>
      </c>
      <c r="M1191" s="13" t="str">
        <f>IFERROR(TEXT(Table1[[#This Row],[Report Date]], "mmmm"),"")</f>
        <v/>
      </c>
      <c r="N1191" s="13" t="str">
        <f>IFERROR(YEAR(Table1[[#This Row],[Report Date]]),"")</f>
        <v/>
      </c>
      <c r="O1191" s="13" t="str">
        <f ca="1">IF(Table1[[#This Row],[Report Date]]&gt;=TODAY()-6, "within week", "Older")</f>
        <v>within week</v>
      </c>
      <c r="P1191" s="37" t="e">
        <f>EOMONTH(Table1[[#This Row],[Report Date]], 0)</f>
        <v>#VALUE!</v>
      </c>
    </row>
    <row r="1192" spans="1:16" x14ac:dyDescent="0.25">
      <c r="A1192" s="9" t="s">
        <v>148</v>
      </c>
      <c r="B1192" s="10" t="s">
        <v>148</v>
      </c>
      <c r="C1192" s="9" t="s">
        <v>106</v>
      </c>
      <c r="D1192" s="9">
        <v>2</v>
      </c>
      <c r="E1192" s="9" t="s">
        <v>148</v>
      </c>
      <c r="F1192" s="9">
        <v>197966</v>
      </c>
      <c r="G1192" s="9" t="s">
        <v>119</v>
      </c>
      <c r="H1192" s="9" t="s">
        <v>139</v>
      </c>
      <c r="I1192" s="9" t="s">
        <v>148</v>
      </c>
      <c r="J1192" s="9" t="s">
        <v>148</v>
      </c>
      <c r="K1192" s="9" t="s">
        <v>148</v>
      </c>
      <c r="L1192" s="10" t="s">
        <v>148</v>
      </c>
      <c r="M1192" s="13" t="str">
        <f>IFERROR(TEXT(Table1[[#This Row],[Report Date]], "mmmm"),"")</f>
        <v/>
      </c>
      <c r="N1192" s="13" t="str">
        <f>IFERROR(YEAR(Table1[[#This Row],[Report Date]]),"")</f>
        <v/>
      </c>
      <c r="O1192" s="13" t="str">
        <f ca="1">IF(Table1[[#This Row],[Report Date]]&gt;=TODAY()-6, "within week", "Older")</f>
        <v>within week</v>
      </c>
      <c r="P1192" s="37" t="e">
        <f>EOMONTH(Table1[[#This Row],[Report Date]], 0)</f>
        <v>#VALUE!</v>
      </c>
    </row>
    <row r="1193" spans="1:16" x14ac:dyDescent="0.25">
      <c r="A1193" s="9" t="s">
        <v>148</v>
      </c>
      <c r="B1193" s="10" t="s">
        <v>148</v>
      </c>
      <c r="C1193" s="9" t="s">
        <v>106</v>
      </c>
      <c r="D1193" s="9">
        <v>2</v>
      </c>
      <c r="E1193" s="9" t="s">
        <v>148</v>
      </c>
      <c r="F1193" s="9">
        <v>674017</v>
      </c>
      <c r="G1193" s="9" t="s">
        <v>126</v>
      </c>
      <c r="H1193" s="9" t="s">
        <v>146</v>
      </c>
      <c r="I1193" s="9" t="s">
        <v>148</v>
      </c>
      <c r="J1193" s="9" t="s">
        <v>148</v>
      </c>
      <c r="K1193" s="9" t="s">
        <v>148</v>
      </c>
      <c r="L1193" s="10" t="s">
        <v>148</v>
      </c>
      <c r="M1193" s="13" t="str">
        <f>IFERROR(TEXT(Table1[[#This Row],[Report Date]], "mmmm"),"")</f>
        <v/>
      </c>
      <c r="N1193" s="13" t="str">
        <f>IFERROR(YEAR(Table1[[#This Row],[Report Date]]),"")</f>
        <v/>
      </c>
      <c r="O1193" s="13" t="str">
        <f ca="1">IF(Table1[[#This Row],[Report Date]]&gt;=TODAY()-6, "within week", "Older")</f>
        <v>within week</v>
      </c>
      <c r="P1193" s="37" t="e">
        <f>EOMONTH(Table1[[#This Row],[Report Date]], 0)</f>
        <v>#VALUE!</v>
      </c>
    </row>
    <row r="1194" spans="1:16" x14ac:dyDescent="0.25">
      <c r="A1194" s="9" t="s">
        <v>148</v>
      </c>
      <c r="B1194" s="10" t="s">
        <v>148</v>
      </c>
      <c r="C1194" s="9" t="s">
        <v>106</v>
      </c>
      <c r="D1194" s="9">
        <v>2</v>
      </c>
      <c r="E1194" s="9" t="s">
        <v>148</v>
      </c>
      <c r="F1194" s="9">
        <v>185150</v>
      </c>
      <c r="G1194" s="9" t="s">
        <v>124</v>
      </c>
      <c r="H1194" s="9" t="s">
        <v>136</v>
      </c>
      <c r="I1194" s="9" t="s">
        <v>148</v>
      </c>
      <c r="J1194" s="9" t="s">
        <v>148</v>
      </c>
      <c r="K1194" s="9" t="s">
        <v>148</v>
      </c>
      <c r="L1194" s="10" t="s">
        <v>148</v>
      </c>
      <c r="M1194" s="13" t="str">
        <f>IFERROR(TEXT(Table1[[#This Row],[Report Date]], "mmmm"),"")</f>
        <v/>
      </c>
      <c r="N1194" s="13" t="str">
        <f>IFERROR(YEAR(Table1[[#This Row],[Report Date]]),"")</f>
        <v/>
      </c>
      <c r="O1194" s="13" t="str">
        <f ca="1">IF(Table1[[#This Row],[Report Date]]&gt;=TODAY()-6, "within week", "Older")</f>
        <v>within week</v>
      </c>
      <c r="P1194" s="37" t="e">
        <f>EOMONTH(Table1[[#This Row],[Report Date]], 0)</f>
        <v>#VALUE!</v>
      </c>
    </row>
    <row r="1195" spans="1:16" x14ac:dyDescent="0.25">
      <c r="A1195" s="9" t="s">
        <v>148</v>
      </c>
      <c r="B1195" s="10" t="s">
        <v>148</v>
      </c>
      <c r="C1195" s="9" t="s">
        <v>106</v>
      </c>
      <c r="D1195" s="9">
        <v>2</v>
      </c>
      <c r="E1195" s="9" t="s">
        <v>148</v>
      </c>
      <c r="F1195" s="9">
        <v>568866</v>
      </c>
      <c r="G1195" s="9" t="s">
        <v>117</v>
      </c>
      <c r="H1195" s="9" t="s">
        <v>129</v>
      </c>
      <c r="I1195" s="9" t="s">
        <v>148</v>
      </c>
      <c r="J1195" s="9" t="s">
        <v>148</v>
      </c>
      <c r="K1195" s="9" t="s">
        <v>148</v>
      </c>
      <c r="L1195" s="10" t="s">
        <v>148</v>
      </c>
      <c r="M1195" s="13" t="str">
        <f>IFERROR(TEXT(Table1[[#This Row],[Report Date]], "mmmm"),"")</f>
        <v/>
      </c>
      <c r="N1195" s="13" t="str">
        <f>IFERROR(YEAR(Table1[[#This Row],[Report Date]]),"")</f>
        <v/>
      </c>
      <c r="O1195" s="13" t="str">
        <f ca="1">IF(Table1[[#This Row],[Report Date]]&gt;=TODAY()-6, "within week", "Older")</f>
        <v>within week</v>
      </c>
      <c r="P1195" s="37" t="e">
        <f>EOMONTH(Table1[[#This Row],[Report Date]], 0)</f>
        <v>#VALUE!</v>
      </c>
    </row>
    <row r="1196" spans="1:16" x14ac:dyDescent="0.25">
      <c r="A1196" s="9" t="s">
        <v>148</v>
      </c>
      <c r="B1196" s="10" t="s">
        <v>148</v>
      </c>
      <c r="C1196" s="9" t="s">
        <v>106</v>
      </c>
      <c r="D1196" s="9">
        <v>2</v>
      </c>
      <c r="E1196" s="9" t="s">
        <v>148</v>
      </c>
      <c r="F1196" s="9">
        <v>387021</v>
      </c>
      <c r="G1196" s="9" t="s">
        <v>119</v>
      </c>
      <c r="H1196" s="9" t="s">
        <v>131</v>
      </c>
      <c r="I1196" s="9" t="s">
        <v>148</v>
      </c>
      <c r="J1196" s="9" t="s">
        <v>148</v>
      </c>
      <c r="K1196" s="9" t="s">
        <v>148</v>
      </c>
      <c r="L1196" s="10" t="s">
        <v>148</v>
      </c>
      <c r="M1196" s="13" t="str">
        <f>IFERROR(TEXT(Table1[[#This Row],[Report Date]], "mmmm"),"")</f>
        <v/>
      </c>
      <c r="N1196" s="13" t="str">
        <f>IFERROR(YEAR(Table1[[#This Row],[Report Date]]),"")</f>
        <v/>
      </c>
      <c r="O1196" s="13" t="str">
        <f ca="1">IF(Table1[[#This Row],[Report Date]]&gt;=TODAY()-6, "within week", "Older")</f>
        <v>within week</v>
      </c>
      <c r="P1196" s="37" t="e">
        <f>EOMONTH(Table1[[#This Row],[Report Date]], 0)</f>
        <v>#VALUE!</v>
      </c>
    </row>
    <row r="1197" spans="1:16" x14ac:dyDescent="0.25">
      <c r="A1197" s="9" t="s">
        <v>148</v>
      </c>
      <c r="B1197" s="10" t="s">
        <v>148</v>
      </c>
      <c r="C1197" s="9" t="s">
        <v>106</v>
      </c>
      <c r="D1197" s="9">
        <v>2</v>
      </c>
      <c r="E1197" s="9" t="s">
        <v>148</v>
      </c>
      <c r="F1197" s="9">
        <v>483423</v>
      </c>
      <c r="G1197" s="9" t="s">
        <v>126</v>
      </c>
      <c r="H1197" s="9" t="s">
        <v>130</v>
      </c>
      <c r="I1197" s="9" t="s">
        <v>148</v>
      </c>
      <c r="J1197" s="9" t="s">
        <v>148</v>
      </c>
      <c r="K1197" s="9" t="s">
        <v>148</v>
      </c>
      <c r="L1197" s="10" t="s">
        <v>148</v>
      </c>
      <c r="M1197" s="13" t="str">
        <f>IFERROR(TEXT(Table1[[#This Row],[Report Date]], "mmmm"),"")</f>
        <v/>
      </c>
      <c r="N1197" s="13" t="str">
        <f>IFERROR(YEAR(Table1[[#This Row],[Report Date]]),"")</f>
        <v/>
      </c>
      <c r="O1197" s="13" t="str">
        <f ca="1">IF(Table1[[#This Row],[Report Date]]&gt;=TODAY()-6, "within week", "Older")</f>
        <v>within week</v>
      </c>
      <c r="P1197" s="37" t="e">
        <f>EOMONTH(Table1[[#This Row],[Report Date]], 0)</f>
        <v>#VALUE!</v>
      </c>
    </row>
    <row r="1198" spans="1:16" x14ac:dyDescent="0.25">
      <c r="A1198" s="9" t="s">
        <v>148</v>
      </c>
      <c r="B1198" s="10" t="s">
        <v>148</v>
      </c>
      <c r="C1198" s="9" t="s">
        <v>106</v>
      </c>
      <c r="D1198" s="9">
        <v>2</v>
      </c>
      <c r="E1198" s="9" t="s">
        <v>148</v>
      </c>
      <c r="F1198" s="9">
        <v>256983</v>
      </c>
      <c r="G1198" s="9" t="s">
        <v>127</v>
      </c>
      <c r="H1198" s="9" t="s">
        <v>143</v>
      </c>
      <c r="I1198" s="9" t="s">
        <v>148</v>
      </c>
      <c r="J1198" s="9" t="s">
        <v>148</v>
      </c>
      <c r="K1198" s="9" t="s">
        <v>148</v>
      </c>
      <c r="L1198" s="10" t="s">
        <v>148</v>
      </c>
      <c r="M1198" s="13" t="str">
        <f>IFERROR(TEXT(Table1[[#This Row],[Report Date]], "mmmm"),"")</f>
        <v/>
      </c>
      <c r="N1198" s="13" t="str">
        <f>IFERROR(YEAR(Table1[[#This Row],[Report Date]]),"")</f>
        <v/>
      </c>
      <c r="O1198" s="13" t="str">
        <f ca="1">IF(Table1[[#This Row],[Report Date]]&gt;=TODAY()-6, "within week", "Older")</f>
        <v>within week</v>
      </c>
      <c r="P1198" s="37" t="e">
        <f>EOMONTH(Table1[[#This Row],[Report Date]], 0)</f>
        <v>#VALUE!</v>
      </c>
    </row>
    <row r="1199" spans="1:16" x14ac:dyDescent="0.25">
      <c r="A1199" s="9" t="s">
        <v>148</v>
      </c>
      <c r="B1199" s="10" t="s">
        <v>148</v>
      </c>
      <c r="C1199" s="9" t="s">
        <v>106</v>
      </c>
      <c r="D1199" s="9">
        <v>2</v>
      </c>
      <c r="E1199" s="9" t="s">
        <v>148</v>
      </c>
      <c r="F1199" s="9">
        <v>767751</v>
      </c>
      <c r="G1199" s="9" t="s">
        <v>116</v>
      </c>
      <c r="H1199" s="9" t="s">
        <v>144</v>
      </c>
      <c r="I1199" s="9" t="s">
        <v>148</v>
      </c>
      <c r="J1199" s="9" t="s">
        <v>148</v>
      </c>
      <c r="K1199" s="9" t="s">
        <v>148</v>
      </c>
      <c r="L1199" s="10" t="s">
        <v>148</v>
      </c>
      <c r="M1199" s="13" t="str">
        <f>IFERROR(TEXT(Table1[[#This Row],[Report Date]], "mmmm"),"")</f>
        <v/>
      </c>
      <c r="N1199" s="13" t="str">
        <f>IFERROR(YEAR(Table1[[#This Row],[Report Date]]),"")</f>
        <v/>
      </c>
      <c r="O1199" s="13" t="str">
        <f ca="1">IF(Table1[[#This Row],[Report Date]]&gt;=TODAY()-6, "within week", "Older")</f>
        <v>within week</v>
      </c>
      <c r="P1199" s="37" t="e">
        <f>EOMONTH(Table1[[#This Row],[Report Date]], 0)</f>
        <v>#VALUE!</v>
      </c>
    </row>
    <row r="1200" spans="1:16" x14ac:dyDescent="0.25">
      <c r="A1200" s="9" t="s">
        <v>148</v>
      </c>
      <c r="B1200" s="10" t="s">
        <v>148</v>
      </c>
      <c r="C1200" s="9" t="s">
        <v>106</v>
      </c>
      <c r="D1200" s="9">
        <v>2</v>
      </c>
      <c r="E1200" s="9" t="s">
        <v>148</v>
      </c>
      <c r="F1200" s="9">
        <v>496411</v>
      </c>
      <c r="G1200" s="9" t="s">
        <v>122</v>
      </c>
      <c r="H1200" s="9" t="s">
        <v>142</v>
      </c>
      <c r="I1200" s="9" t="s">
        <v>148</v>
      </c>
      <c r="J1200" s="9" t="s">
        <v>148</v>
      </c>
      <c r="K1200" s="9" t="s">
        <v>148</v>
      </c>
      <c r="L1200" s="10" t="s">
        <v>148</v>
      </c>
      <c r="M1200" s="13" t="str">
        <f>IFERROR(TEXT(Table1[[#This Row],[Report Date]], "mmmm"),"")</f>
        <v/>
      </c>
      <c r="N1200" s="13" t="str">
        <f>IFERROR(YEAR(Table1[[#This Row],[Report Date]]),"")</f>
        <v/>
      </c>
      <c r="O1200" s="13" t="str">
        <f ca="1">IF(Table1[[#This Row],[Report Date]]&gt;=TODAY()-6, "within week", "Older")</f>
        <v>within week</v>
      </c>
      <c r="P1200" s="37" t="e">
        <f>EOMONTH(Table1[[#This Row],[Report Date]], 0)</f>
        <v>#VALUE!</v>
      </c>
    </row>
    <row r="1201" spans="1:16" x14ac:dyDescent="0.25">
      <c r="A1201" s="9" t="s">
        <v>148</v>
      </c>
      <c r="B1201" s="10" t="s">
        <v>148</v>
      </c>
      <c r="C1201" s="9" t="s">
        <v>106</v>
      </c>
      <c r="D1201" s="9">
        <v>2</v>
      </c>
      <c r="E1201" s="9" t="s">
        <v>148</v>
      </c>
      <c r="F1201" s="9">
        <v>465160</v>
      </c>
      <c r="G1201" s="9" t="s">
        <v>121</v>
      </c>
      <c r="H1201" s="9" t="s">
        <v>145</v>
      </c>
      <c r="I1201" s="9" t="s">
        <v>148</v>
      </c>
      <c r="J1201" s="9" t="s">
        <v>148</v>
      </c>
      <c r="K1201" s="9" t="s">
        <v>148</v>
      </c>
      <c r="L1201" s="10" t="s">
        <v>148</v>
      </c>
      <c r="M1201" s="13" t="str">
        <f>IFERROR(TEXT(Table1[[#This Row],[Report Date]], "mmmm"),"")</f>
        <v/>
      </c>
      <c r="N1201" s="13" t="str">
        <f>IFERROR(YEAR(Table1[[#This Row],[Report Date]]),"")</f>
        <v/>
      </c>
      <c r="O1201" s="13" t="str">
        <f ca="1">IF(Table1[[#This Row],[Report Date]]&gt;=TODAY()-6, "within week", "Older")</f>
        <v>within week</v>
      </c>
      <c r="P1201" s="37" t="e">
        <f>EOMONTH(Table1[[#This Row],[Report Date]], 0)</f>
        <v>#VALUE!</v>
      </c>
    </row>
    <row r="1202" spans="1:16" x14ac:dyDescent="0.25">
      <c r="A1202" s="9" t="s">
        <v>148</v>
      </c>
      <c r="B1202" s="10" t="s">
        <v>148</v>
      </c>
      <c r="C1202" s="9" t="s">
        <v>106</v>
      </c>
      <c r="D1202" s="9">
        <v>2</v>
      </c>
      <c r="E1202" s="9" t="s">
        <v>148</v>
      </c>
      <c r="F1202" s="9">
        <v>756891</v>
      </c>
      <c r="G1202" s="9" t="s">
        <v>117</v>
      </c>
      <c r="H1202" s="9" t="s">
        <v>133</v>
      </c>
      <c r="I1202" s="9" t="s">
        <v>148</v>
      </c>
      <c r="J1202" s="9" t="s">
        <v>148</v>
      </c>
      <c r="K1202" s="9" t="s">
        <v>148</v>
      </c>
      <c r="L1202" s="10" t="s">
        <v>148</v>
      </c>
      <c r="M1202" s="13" t="str">
        <f>IFERROR(TEXT(Table1[[#This Row],[Report Date]], "mmmm"),"")</f>
        <v/>
      </c>
      <c r="N1202" s="13" t="str">
        <f>IFERROR(YEAR(Table1[[#This Row],[Report Date]]),"")</f>
        <v/>
      </c>
      <c r="O1202" s="13" t="str">
        <f ca="1">IF(Table1[[#This Row],[Report Date]]&gt;=TODAY()-6, "within week", "Older")</f>
        <v>within week</v>
      </c>
      <c r="P1202" s="37" t="e">
        <f>EOMONTH(Table1[[#This Row],[Report Date]], 0)</f>
        <v>#VALUE!</v>
      </c>
    </row>
    <row r="1203" spans="1:16" x14ac:dyDescent="0.25">
      <c r="A1203" s="9" t="s">
        <v>148</v>
      </c>
      <c r="B1203" s="10" t="s">
        <v>148</v>
      </c>
      <c r="C1203" s="9" t="s">
        <v>106</v>
      </c>
      <c r="D1203" s="9">
        <v>2</v>
      </c>
      <c r="E1203" s="9" t="s">
        <v>148</v>
      </c>
      <c r="F1203" s="9">
        <v>300615</v>
      </c>
      <c r="G1203" s="9" t="s">
        <v>116</v>
      </c>
      <c r="H1203" s="9" t="s">
        <v>144</v>
      </c>
      <c r="I1203" s="9" t="s">
        <v>148</v>
      </c>
      <c r="J1203" s="9" t="s">
        <v>148</v>
      </c>
      <c r="K1203" s="9" t="s">
        <v>148</v>
      </c>
      <c r="L1203" s="10" t="s">
        <v>148</v>
      </c>
      <c r="M1203" s="13" t="str">
        <f>IFERROR(TEXT(Table1[[#This Row],[Report Date]], "mmmm"),"")</f>
        <v/>
      </c>
      <c r="N1203" s="13" t="str">
        <f>IFERROR(YEAR(Table1[[#This Row],[Report Date]]),"")</f>
        <v/>
      </c>
      <c r="O1203" s="13" t="str">
        <f ca="1">IF(Table1[[#This Row],[Report Date]]&gt;=TODAY()-6, "within week", "Older")</f>
        <v>within week</v>
      </c>
      <c r="P1203" s="37" t="e">
        <f>EOMONTH(Table1[[#This Row],[Report Date]], 0)</f>
        <v>#VALUE!</v>
      </c>
    </row>
    <row r="1204" spans="1:16" x14ac:dyDescent="0.25">
      <c r="A1204" s="9" t="s">
        <v>148</v>
      </c>
      <c r="B1204" s="10" t="s">
        <v>148</v>
      </c>
      <c r="C1204" s="9" t="s">
        <v>106</v>
      </c>
      <c r="D1204" s="9">
        <v>2</v>
      </c>
      <c r="E1204" s="9" t="s">
        <v>148</v>
      </c>
      <c r="F1204" s="9">
        <v>247515</v>
      </c>
      <c r="G1204" s="9" t="s">
        <v>122</v>
      </c>
      <c r="H1204" s="9" t="s">
        <v>130</v>
      </c>
      <c r="I1204" s="9" t="s">
        <v>148</v>
      </c>
      <c r="J1204" s="9" t="s">
        <v>148</v>
      </c>
      <c r="K1204" s="9" t="s">
        <v>148</v>
      </c>
      <c r="L1204" s="10" t="s">
        <v>148</v>
      </c>
      <c r="M1204" s="13" t="str">
        <f>IFERROR(TEXT(Table1[[#This Row],[Report Date]], "mmmm"),"")</f>
        <v/>
      </c>
      <c r="N1204" s="13" t="str">
        <f>IFERROR(YEAR(Table1[[#This Row],[Report Date]]),"")</f>
        <v/>
      </c>
      <c r="O1204" s="13" t="str">
        <f ca="1">IF(Table1[[#This Row],[Report Date]]&gt;=TODAY()-6, "within week", "Older")</f>
        <v>within week</v>
      </c>
      <c r="P1204" s="37" t="e">
        <f>EOMONTH(Table1[[#This Row],[Report Date]], 0)</f>
        <v>#VALUE!</v>
      </c>
    </row>
    <row r="1205" spans="1:16" x14ac:dyDescent="0.25">
      <c r="A1205" s="9" t="s">
        <v>148</v>
      </c>
      <c r="B1205" s="10" t="s">
        <v>148</v>
      </c>
      <c r="C1205" s="9" t="s">
        <v>106</v>
      </c>
      <c r="D1205" s="9">
        <v>2</v>
      </c>
      <c r="E1205" s="9" t="s">
        <v>148</v>
      </c>
      <c r="F1205" s="9">
        <v>126436</v>
      </c>
      <c r="G1205" s="9" t="s">
        <v>116</v>
      </c>
      <c r="H1205" s="9" t="s">
        <v>136</v>
      </c>
      <c r="I1205" s="9" t="s">
        <v>148</v>
      </c>
      <c r="J1205" s="9" t="s">
        <v>148</v>
      </c>
      <c r="K1205" s="9" t="s">
        <v>148</v>
      </c>
      <c r="L1205" s="10" t="s">
        <v>148</v>
      </c>
      <c r="M1205" s="13" t="str">
        <f>IFERROR(TEXT(Table1[[#This Row],[Report Date]], "mmmm"),"")</f>
        <v/>
      </c>
      <c r="N1205" s="13" t="str">
        <f>IFERROR(YEAR(Table1[[#This Row],[Report Date]]),"")</f>
        <v/>
      </c>
      <c r="O1205" s="13" t="str">
        <f ca="1">IF(Table1[[#This Row],[Report Date]]&gt;=TODAY()-6, "within week", "Older")</f>
        <v>within week</v>
      </c>
      <c r="P1205" s="37" t="e">
        <f>EOMONTH(Table1[[#This Row],[Report Date]], 0)</f>
        <v>#VALUE!</v>
      </c>
    </row>
    <row r="1206" spans="1:16" x14ac:dyDescent="0.25">
      <c r="A1206" s="9" t="s">
        <v>148</v>
      </c>
      <c r="B1206" s="10" t="s">
        <v>148</v>
      </c>
      <c r="C1206" s="9" t="s">
        <v>106</v>
      </c>
      <c r="D1206" s="9">
        <v>2</v>
      </c>
      <c r="E1206" s="9" t="s">
        <v>148</v>
      </c>
      <c r="F1206" s="9">
        <v>541668</v>
      </c>
      <c r="G1206" s="9" t="s">
        <v>124</v>
      </c>
      <c r="H1206" s="9" t="s">
        <v>144</v>
      </c>
      <c r="I1206" s="9" t="s">
        <v>148</v>
      </c>
      <c r="J1206" s="9" t="s">
        <v>148</v>
      </c>
      <c r="K1206" s="9" t="s">
        <v>148</v>
      </c>
      <c r="L1206" s="10" t="s">
        <v>148</v>
      </c>
      <c r="M1206" s="13" t="str">
        <f>IFERROR(TEXT(Table1[[#This Row],[Report Date]], "mmmm"),"")</f>
        <v/>
      </c>
      <c r="N1206" s="13" t="str">
        <f>IFERROR(YEAR(Table1[[#This Row],[Report Date]]),"")</f>
        <v/>
      </c>
      <c r="O1206" s="13" t="str">
        <f ca="1">IF(Table1[[#This Row],[Report Date]]&gt;=TODAY()-6, "within week", "Older")</f>
        <v>within week</v>
      </c>
      <c r="P1206" s="37" t="e">
        <f>EOMONTH(Table1[[#This Row],[Report Date]], 0)</f>
        <v>#VALUE!</v>
      </c>
    </row>
    <row r="1207" spans="1:16" x14ac:dyDescent="0.25">
      <c r="A1207" s="9" t="s">
        <v>148</v>
      </c>
      <c r="B1207" s="10" t="s">
        <v>148</v>
      </c>
      <c r="C1207" s="9" t="s">
        <v>106</v>
      </c>
      <c r="D1207" s="9">
        <v>2</v>
      </c>
      <c r="E1207" s="9" t="s">
        <v>148</v>
      </c>
      <c r="F1207" s="9">
        <v>330312</v>
      </c>
      <c r="G1207" s="9" t="s">
        <v>119</v>
      </c>
      <c r="H1207" s="9" t="s">
        <v>131</v>
      </c>
      <c r="I1207" s="9" t="s">
        <v>148</v>
      </c>
      <c r="J1207" s="9" t="s">
        <v>148</v>
      </c>
      <c r="K1207" s="9" t="s">
        <v>148</v>
      </c>
      <c r="L1207" s="10" t="s">
        <v>148</v>
      </c>
      <c r="M1207" s="13" t="str">
        <f>IFERROR(TEXT(Table1[[#This Row],[Report Date]], "mmmm"),"")</f>
        <v/>
      </c>
      <c r="N1207" s="13" t="str">
        <f>IFERROR(YEAR(Table1[[#This Row],[Report Date]]),"")</f>
        <v/>
      </c>
      <c r="O1207" s="13" t="str">
        <f ca="1">IF(Table1[[#This Row],[Report Date]]&gt;=TODAY()-6, "within week", "Older")</f>
        <v>within week</v>
      </c>
      <c r="P1207" s="37" t="e">
        <f>EOMONTH(Table1[[#This Row],[Report Date]], 0)</f>
        <v>#VALUE!</v>
      </c>
    </row>
    <row r="1208" spans="1:16" x14ac:dyDescent="0.25">
      <c r="A1208" s="9" t="s">
        <v>148</v>
      </c>
      <c r="B1208" s="10" t="s">
        <v>148</v>
      </c>
      <c r="C1208" s="9" t="s">
        <v>106</v>
      </c>
      <c r="D1208" s="9">
        <v>2</v>
      </c>
      <c r="E1208" s="9" t="s">
        <v>148</v>
      </c>
      <c r="F1208" s="9">
        <v>711685</v>
      </c>
      <c r="G1208" s="9" t="s">
        <v>122</v>
      </c>
      <c r="H1208" s="9" t="s">
        <v>134</v>
      </c>
      <c r="I1208" s="9" t="s">
        <v>148</v>
      </c>
      <c r="J1208" s="9" t="s">
        <v>148</v>
      </c>
      <c r="K1208" s="9" t="s">
        <v>148</v>
      </c>
      <c r="L1208" s="10" t="s">
        <v>148</v>
      </c>
      <c r="M1208" s="13" t="str">
        <f>IFERROR(TEXT(Table1[[#This Row],[Report Date]], "mmmm"),"")</f>
        <v/>
      </c>
      <c r="N1208" s="13" t="str">
        <f>IFERROR(YEAR(Table1[[#This Row],[Report Date]]),"")</f>
        <v/>
      </c>
      <c r="O1208" s="13" t="str">
        <f ca="1">IF(Table1[[#This Row],[Report Date]]&gt;=TODAY()-6, "within week", "Older")</f>
        <v>within week</v>
      </c>
      <c r="P1208" s="37" t="e">
        <f>EOMONTH(Table1[[#This Row],[Report Date]], 0)</f>
        <v>#VALUE!</v>
      </c>
    </row>
    <row r="1209" spans="1:16" x14ac:dyDescent="0.25">
      <c r="A1209" s="9" t="s">
        <v>148</v>
      </c>
      <c r="B1209" s="10" t="s">
        <v>148</v>
      </c>
      <c r="C1209" s="9" t="s">
        <v>106</v>
      </c>
      <c r="D1209" s="9">
        <v>2</v>
      </c>
      <c r="E1209" s="9" t="s">
        <v>148</v>
      </c>
      <c r="F1209" s="9">
        <v>850934</v>
      </c>
      <c r="G1209" s="9" t="s">
        <v>123</v>
      </c>
      <c r="H1209" s="9" t="s">
        <v>135</v>
      </c>
      <c r="I1209" s="9" t="s">
        <v>148</v>
      </c>
      <c r="J1209" s="9" t="s">
        <v>148</v>
      </c>
      <c r="K1209" s="9" t="s">
        <v>148</v>
      </c>
      <c r="L1209" s="10" t="s">
        <v>148</v>
      </c>
      <c r="M1209" s="13" t="str">
        <f>IFERROR(TEXT(Table1[[#This Row],[Report Date]], "mmmm"),"")</f>
        <v/>
      </c>
      <c r="N1209" s="13" t="str">
        <f>IFERROR(YEAR(Table1[[#This Row],[Report Date]]),"")</f>
        <v/>
      </c>
      <c r="O1209" s="13" t="str">
        <f ca="1">IF(Table1[[#This Row],[Report Date]]&gt;=TODAY()-6, "within week", "Older")</f>
        <v>within week</v>
      </c>
      <c r="P1209" s="37" t="e">
        <f>EOMONTH(Table1[[#This Row],[Report Date]], 0)</f>
        <v>#VALUE!</v>
      </c>
    </row>
    <row r="1210" spans="1:16" x14ac:dyDescent="0.25">
      <c r="A1210" s="9" t="s">
        <v>148</v>
      </c>
      <c r="B1210" s="10" t="s">
        <v>148</v>
      </c>
      <c r="C1210" s="9" t="s">
        <v>106</v>
      </c>
      <c r="D1210" s="9">
        <v>2</v>
      </c>
      <c r="E1210" s="9" t="s">
        <v>148</v>
      </c>
      <c r="F1210" s="9">
        <v>359020</v>
      </c>
      <c r="G1210" s="9" t="s">
        <v>117</v>
      </c>
      <c r="H1210" s="9" t="s">
        <v>141</v>
      </c>
      <c r="I1210" s="9" t="s">
        <v>148</v>
      </c>
      <c r="J1210" s="9" t="s">
        <v>148</v>
      </c>
      <c r="K1210" s="9" t="s">
        <v>148</v>
      </c>
      <c r="L1210" s="10" t="s">
        <v>148</v>
      </c>
      <c r="M1210" s="13" t="str">
        <f>IFERROR(TEXT(Table1[[#This Row],[Report Date]], "mmmm"),"")</f>
        <v/>
      </c>
      <c r="N1210" s="13" t="str">
        <f>IFERROR(YEAR(Table1[[#This Row],[Report Date]]),"")</f>
        <v/>
      </c>
      <c r="O1210" s="13" t="str">
        <f ca="1">IF(Table1[[#This Row],[Report Date]]&gt;=TODAY()-6, "within week", "Older")</f>
        <v>within week</v>
      </c>
      <c r="P1210" s="37" t="e">
        <f>EOMONTH(Table1[[#This Row],[Report Date]], 0)</f>
        <v>#VALUE!</v>
      </c>
    </row>
    <row r="1211" spans="1:16" x14ac:dyDescent="0.25">
      <c r="A1211" s="9" t="s">
        <v>148</v>
      </c>
      <c r="B1211" s="10" t="s">
        <v>148</v>
      </c>
      <c r="C1211" s="9" t="s">
        <v>106</v>
      </c>
      <c r="D1211" s="9">
        <v>2</v>
      </c>
      <c r="E1211" s="9" t="s">
        <v>148</v>
      </c>
      <c r="F1211" s="9">
        <v>913454</v>
      </c>
      <c r="G1211" s="9" t="s">
        <v>119</v>
      </c>
      <c r="H1211" s="9" t="s">
        <v>143</v>
      </c>
      <c r="I1211" s="9" t="s">
        <v>148</v>
      </c>
      <c r="J1211" s="9" t="s">
        <v>148</v>
      </c>
      <c r="K1211" s="9" t="s">
        <v>148</v>
      </c>
      <c r="L1211" s="10" t="s">
        <v>148</v>
      </c>
      <c r="M1211" s="13" t="str">
        <f>IFERROR(TEXT(Table1[[#This Row],[Report Date]], "mmmm"),"")</f>
        <v/>
      </c>
      <c r="N1211" s="13" t="str">
        <f>IFERROR(YEAR(Table1[[#This Row],[Report Date]]),"")</f>
        <v/>
      </c>
      <c r="O1211" s="13" t="str">
        <f ca="1">IF(Table1[[#This Row],[Report Date]]&gt;=TODAY()-6, "within week", "Older")</f>
        <v>within week</v>
      </c>
      <c r="P1211" s="37" t="e">
        <f>EOMONTH(Table1[[#This Row],[Report Date]], 0)</f>
        <v>#VALUE!</v>
      </c>
    </row>
    <row r="1212" spans="1:16" x14ac:dyDescent="0.25">
      <c r="A1212" s="9" t="s">
        <v>148</v>
      </c>
      <c r="B1212" s="10" t="s">
        <v>148</v>
      </c>
      <c r="C1212" s="9" t="s">
        <v>106</v>
      </c>
      <c r="D1212" s="9">
        <v>2</v>
      </c>
      <c r="E1212" s="9" t="s">
        <v>148</v>
      </c>
      <c r="F1212" s="9">
        <v>297531</v>
      </c>
      <c r="G1212" s="9" t="s">
        <v>124</v>
      </c>
      <c r="H1212" s="9" t="s">
        <v>128</v>
      </c>
      <c r="I1212" s="9" t="s">
        <v>148</v>
      </c>
      <c r="J1212" s="9" t="s">
        <v>148</v>
      </c>
      <c r="K1212" s="9" t="s">
        <v>148</v>
      </c>
      <c r="L1212" s="10" t="s">
        <v>148</v>
      </c>
      <c r="M1212" s="13" t="str">
        <f>IFERROR(TEXT(Table1[[#This Row],[Report Date]], "mmmm"),"")</f>
        <v/>
      </c>
      <c r="N1212" s="13" t="str">
        <f>IFERROR(YEAR(Table1[[#This Row],[Report Date]]),"")</f>
        <v/>
      </c>
      <c r="O1212" s="13" t="str">
        <f ca="1">IF(Table1[[#This Row],[Report Date]]&gt;=TODAY()-6, "within week", "Older")</f>
        <v>within week</v>
      </c>
      <c r="P1212" s="37" t="e">
        <f>EOMONTH(Table1[[#This Row],[Report Date]], 0)</f>
        <v>#VALUE!</v>
      </c>
    </row>
    <row r="1213" spans="1:16" x14ac:dyDescent="0.25">
      <c r="A1213" s="9" t="s">
        <v>148</v>
      </c>
      <c r="B1213" s="10" t="s">
        <v>148</v>
      </c>
      <c r="C1213" s="9" t="s">
        <v>106</v>
      </c>
      <c r="D1213" s="9">
        <v>2</v>
      </c>
      <c r="E1213" s="9" t="s">
        <v>148</v>
      </c>
      <c r="F1213" s="9">
        <v>850814</v>
      </c>
      <c r="G1213" s="9" t="s">
        <v>116</v>
      </c>
      <c r="H1213" s="9" t="s">
        <v>144</v>
      </c>
      <c r="I1213" s="9" t="s">
        <v>148</v>
      </c>
      <c r="J1213" s="9" t="s">
        <v>148</v>
      </c>
      <c r="K1213" s="9" t="s">
        <v>148</v>
      </c>
      <c r="L1213" s="10" t="s">
        <v>148</v>
      </c>
      <c r="M1213" s="13" t="str">
        <f>IFERROR(TEXT(Table1[[#This Row],[Report Date]], "mmmm"),"")</f>
        <v/>
      </c>
      <c r="N1213" s="13" t="str">
        <f>IFERROR(YEAR(Table1[[#This Row],[Report Date]]),"")</f>
        <v/>
      </c>
      <c r="O1213" s="13" t="str">
        <f ca="1">IF(Table1[[#This Row],[Report Date]]&gt;=TODAY()-6, "within week", "Older")</f>
        <v>within week</v>
      </c>
      <c r="P1213" s="37" t="e">
        <f>EOMONTH(Table1[[#This Row],[Report Date]], 0)</f>
        <v>#VALUE!</v>
      </c>
    </row>
    <row r="1214" spans="1:16" x14ac:dyDescent="0.25">
      <c r="A1214" s="9" t="s">
        <v>148</v>
      </c>
      <c r="B1214" s="10" t="s">
        <v>148</v>
      </c>
      <c r="C1214" s="9" t="s">
        <v>106</v>
      </c>
      <c r="D1214" s="9">
        <v>2</v>
      </c>
      <c r="E1214" s="9" t="s">
        <v>148</v>
      </c>
      <c r="F1214" s="9">
        <v>996099</v>
      </c>
      <c r="G1214" s="9" t="s">
        <v>119</v>
      </c>
      <c r="H1214" s="9" t="s">
        <v>147</v>
      </c>
      <c r="I1214" s="9" t="s">
        <v>148</v>
      </c>
      <c r="J1214" s="9" t="s">
        <v>148</v>
      </c>
      <c r="K1214" s="9" t="s">
        <v>148</v>
      </c>
      <c r="L1214" s="10" t="s">
        <v>148</v>
      </c>
      <c r="M1214" s="13" t="str">
        <f>IFERROR(TEXT(Table1[[#This Row],[Report Date]], "mmmm"),"")</f>
        <v/>
      </c>
      <c r="N1214" s="13" t="str">
        <f>IFERROR(YEAR(Table1[[#This Row],[Report Date]]),"")</f>
        <v/>
      </c>
      <c r="O1214" s="13" t="str">
        <f ca="1">IF(Table1[[#This Row],[Report Date]]&gt;=TODAY()-6, "within week", "Older")</f>
        <v>within week</v>
      </c>
      <c r="P1214" s="37" t="e">
        <f>EOMONTH(Table1[[#This Row],[Report Date]], 0)</f>
        <v>#VALUE!</v>
      </c>
    </row>
    <row r="1215" spans="1:16" x14ac:dyDescent="0.25">
      <c r="A1215" s="9" t="s">
        <v>148</v>
      </c>
      <c r="B1215" s="10" t="s">
        <v>148</v>
      </c>
      <c r="C1215" s="9" t="s">
        <v>106</v>
      </c>
      <c r="D1215" s="9">
        <v>2</v>
      </c>
      <c r="E1215" s="9" t="s">
        <v>148</v>
      </c>
      <c r="F1215" s="9">
        <v>586803</v>
      </c>
      <c r="G1215" s="9" t="s">
        <v>127</v>
      </c>
      <c r="H1215" s="9" t="s">
        <v>135</v>
      </c>
      <c r="I1215" s="9" t="s">
        <v>148</v>
      </c>
      <c r="J1215" s="9" t="s">
        <v>148</v>
      </c>
      <c r="K1215" s="9" t="s">
        <v>148</v>
      </c>
      <c r="L1215" s="10" t="s">
        <v>148</v>
      </c>
      <c r="M1215" s="13" t="str">
        <f>IFERROR(TEXT(Table1[[#This Row],[Report Date]], "mmmm"),"")</f>
        <v/>
      </c>
      <c r="N1215" s="13" t="str">
        <f>IFERROR(YEAR(Table1[[#This Row],[Report Date]]),"")</f>
        <v/>
      </c>
      <c r="O1215" s="13" t="str">
        <f ca="1">IF(Table1[[#This Row],[Report Date]]&gt;=TODAY()-6, "within week", "Older")</f>
        <v>within week</v>
      </c>
      <c r="P1215" s="37" t="e">
        <f>EOMONTH(Table1[[#This Row],[Report Date]], 0)</f>
        <v>#VALUE!</v>
      </c>
    </row>
    <row r="1216" spans="1:16" x14ac:dyDescent="0.25">
      <c r="A1216" s="9" t="s">
        <v>148</v>
      </c>
      <c r="B1216" s="10" t="s">
        <v>148</v>
      </c>
      <c r="C1216" s="9" t="s">
        <v>106</v>
      </c>
      <c r="D1216" s="9">
        <v>2</v>
      </c>
      <c r="E1216" s="9" t="s">
        <v>148</v>
      </c>
      <c r="F1216" s="9">
        <v>752238</v>
      </c>
      <c r="G1216" s="9" t="s">
        <v>120</v>
      </c>
      <c r="H1216" s="9" t="s">
        <v>140</v>
      </c>
      <c r="I1216" s="9" t="s">
        <v>148</v>
      </c>
      <c r="J1216" s="9" t="s">
        <v>148</v>
      </c>
      <c r="K1216" s="9" t="s">
        <v>148</v>
      </c>
      <c r="L1216" s="10" t="s">
        <v>148</v>
      </c>
      <c r="M1216" s="13" t="str">
        <f>IFERROR(TEXT(Table1[[#This Row],[Report Date]], "mmmm"),"")</f>
        <v/>
      </c>
      <c r="N1216" s="13" t="str">
        <f>IFERROR(YEAR(Table1[[#This Row],[Report Date]]),"")</f>
        <v/>
      </c>
      <c r="O1216" s="13" t="str">
        <f ca="1">IF(Table1[[#This Row],[Report Date]]&gt;=TODAY()-6, "within week", "Older")</f>
        <v>within week</v>
      </c>
      <c r="P1216" s="37" t="e">
        <f>EOMONTH(Table1[[#This Row],[Report Date]], 0)</f>
        <v>#VALUE!</v>
      </c>
    </row>
    <row r="1217" spans="1:16" x14ac:dyDescent="0.25">
      <c r="A1217" s="9" t="s">
        <v>148</v>
      </c>
      <c r="B1217" s="10" t="s">
        <v>148</v>
      </c>
      <c r="C1217" s="9" t="s">
        <v>106</v>
      </c>
      <c r="D1217" s="9">
        <v>2</v>
      </c>
      <c r="E1217" s="9" t="s">
        <v>148</v>
      </c>
      <c r="F1217" s="9">
        <v>116619</v>
      </c>
      <c r="G1217" s="9" t="s">
        <v>123</v>
      </c>
      <c r="H1217" s="9" t="s">
        <v>147</v>
      </c>
      <c r="I1217" s="9" t="s">
        <v>148</v>
      </c>
      <c r="J1217" s="9" t="s">
        <v>148</v>
      </c>
      <c r="K1217" s="9" t="s">
        <v>148</v>
      </c>
      <c r="L1217" s="10" t="s">
        <v>148</v>
      </c>
      <c r="M1217" s="13" t="str">
        <f>IFERROR(TEXT(Table1[[#This Row],[Report Date]], "mmmm"),"")</f>
        <v/>
      </c>
      <c r="N1217" s="13" t="str">
        <f>IFERROR(YEAR(Table1[[#This Row],[Report Date]]),"")</f>
        <v/>
      </c>
      <c r="O1217" s="13" t="str">
        <f ca="1">IF(Table1[[#This Row],[Report Date]]&gt;=TODAY()-6, "within week", "Older")</f>
        <v>within week</v>
      </c>
      <c r="P1217" s="37" t="e">
        <f>EOMONTH(Table1[[#This Row],[Report Date]], 0)</f>
        <v>#VALUE!</v>
      </c>
    </row>
    <row r="1218" spans="1:16" x14ac:dyDescent="0.25">
      <c r="A1218" s="9" t="s">
        <v>148</v>
      </c>
      <c r="B1218" s="10" t="s">
        <v>148</v>
      </c>
      <c r="C1218" s="9" t="s">
        <v>106</v>
      </c>
      <c r="D1218" s="9">
        <v>2</v>
      </c>
      <c r="E1218" s="9" t="s">
        <v>148</v>
      </c>
      <c r="F1218" s="9">
        <v>592655</v>
      </c>
      <c r="G1218" s="9" t="s">
        <v>123</v>
      </c>
      <c r="H1218" s="9" t="s">
        <v>131</v>
      </c>
      <c r="I1218" s="9" t="s">
        <v>148</v>
      </c>
      <c r="J1218" s="9" t="s">
        <v>148</v>
      </c>
      <c r="K1218" s="9" t="s">
        <v>148</v>
      </c>
      <c r="L1218" s="10" t="s">
        <v>148</v>
      </c>
      <c r="M1218" s="13" t="str">
        <f>IFERROR(TEXT(Table1[[#This Row],[Report Date]], "mmmm"),"")</f>
        <v/>
      </c>
      <c r="N1218" s="13" t="str">
        <f>IFERROR(YEAR(Table1[[#This Row],[Report Date]]),"")</f>
        <v/>
      </c>
      <c r="O1218" s="13" t="str">
        <f ca="1">IF(Table1[[#This Row],[Report Date]]&gt;=TODAY()-6, "within week", "Older")</f>
        <v>within week</v>
      </c>
      <c r="P1218" s="37" t="e">
        <f>EOMONTH(Table1[[#This Row],[Report Date]], 0)</f>
        <v>#VALUE!</v>
      </c>
    </row>
    <row r="1219" spans="1:16" x14ac:dyDescent="0.25">
      <c r="A1219" s="9" t="s">
        <v>148</v>
      </c>
      <c r="B1219" s="10" t="s">
        <v>148</v>
      </c>
      <c r="C1219" s="9" t="s">
        <v>106</v>
      </c>
      <c r="D1219" s="9">
        <v>2</v>
      </c>
      <c r="E1219" s="9" t="s">
        <v>148</v>
      </c>
      <c r="F1219" s="9">
        <v>561741</v>
      </c>
      <c r="G1219" s="9" t="s">
        <v>118</v>
      </c>
      <c r="H1219" s="9" t="s">
        <v>142</v>
      </c>
      <c r="I1219" s="9" t="s">
        <v>148</v>
      </c>
      <c r="J1219" s="9" t="s">
        <v>148</v>
      </c>
      <c r="K1219" s="9" t="s">
        <v>148</v>
      </c>
      <c r="L1219" s="10" t="s">
        <v>148</v>
      </c>
      <c r="M1219" s="13" t="str">
        <f>IFERROR(TEXT(Table1[[#This Row],[Report Date]], "mmmm"),"")</f>
        <v/>
      </c>
      <c r="N1219" s="13" t="str">
        <f>IFERROR(YEAR(Table1[[#This Row],[Report Date]]),"")</f>
        <v/>
      </c>
      <c r="O1219" s="13" t="str">
        <f ca="1">IF(Table1[[#This Row],[Report Date]]&gt;=TODAY()-6, "within week", "Older")</f>
        <v>within week</v>
      </c>
      <c r="P1219" s="37" t="e">
        <f>EOMONTH(Table1[[#This Row],[Report Date]], 0)</f>
        <v>#VALUE!</v>
      </c>
    </row>
    <row r="1220" spans="1:16" x14ac:dyDescent="0.25">
      <c r="A1220" s="9" t="s">
        <v>148</v>
      </c>
      <c r="B1220" s="10" t="s">
        <v>148</v>
      </c>
      <c r="C1220" s="9" t="s">
        <v>106</v>
      </c>
      <c r="D1220" s="9">
        <v>2</v>
      </c>
      <c r="E1220" s="9" t="s">
        <v>148</v>
      </c>
      <c r="F1220" s="9">
        <v>847931</v>
      </c>
      <c r="G1220" s="9" t="s">
        <v>119</v>
      </c>
      <c r="H1220" s="9" t="s">
        <v>143</v>
      </c>
      <c r="I1220" s="9" t="s">
        <v>148</v>
      </c>
      <c r="J1220" s="9" t="s">
        <v>148</v>
      </c>
      <c r="K1220" s="9" t="s">
        <v>148</v>
      </c>
      <c r="L1220" s="10" t="s">
        <v>148</v>
      </c>
      <c r="M1220" s="13" t="str">
        <f>IFERROR(TEXT(Table1[[#This Row],[Report Date]], "mmmm"),"")</f>
        <v/>
      </c>
      <c r="N1220" s="13" t="str">
        <f>IFERROR(YEAR(Table1[[#This Row],[Report Date]]),"")</f>
        <v/>
      </c>
      <c r="O1220" s="13" t="str">
        <f ca="1">IF(Table1[[#This Row],[Report Date]]&gt;=TODAY()-6, "within week", "Older")</f>
        <v>within week</v>
      </c>
      <c r="P1220" s="37" t="e">
        <f>EOMONTH(Table1[[#This Row],[Report Date]], 0)</f>
        <v>#VALUE!</v>
      </c>
    </row>
    <row r="1221" spans="1:16" x14ac:dyDescent="0.25">
      <c r="A1221" s="9" t="s">
        <v>148</v>
      </c>
      <c r="B1221" s="10" t="s">
        <v>148</v>
      </c>
      <c r="C1221" s="9" t="s">
        <v>106</v>
      </c>
      <c r="D1221" s="9">
        <v>2</v>
      </c>
      <c r="E1221" s="9" t="s">
        <v>148</v>
      </c>
      <c r="F1221" s="9">
        <v>334108</v>
      </c>
      <c r="G1221" s="9" t="s">
        <v>127</v>
      </c>
      <c r="H1221" s="9" t="s">
        <v>143</v>
      </c>
      <c r="I1221" s="9" t="s">
        <v>148</v>
      </c>
      <c r="J1221" s="9" t="s">
        <v>148</v>
      </c>
      <c r="K1221" s="9" t="s">
        <v>148</v>
      </c>
      <c r="L1221" s="10" t="s">
        <v>148</v>
      </c>
      <c r="M1221" s="13" t="str">
        <f>IFERROR(TEXT(Table1[[#This Row],[Report Date]], "mmmm"),"")</f>
        <v/>
      </c>
      <c r="N1221" s="13" t="str">
        <f>IFERROR(YEAR(Table1[[#This Row],[Report Date]]),"")</f>
        <v/>
      </c>
      <c r="O1221" s="13" t="str">
        <f ca="1">IF(Table1[[#This Row],[Report Date]]&gt;=TODAY()-6, "within week", "Older")</f>
        <v>within week</v>
      </c>
      <c r="P1221" s="37" t="e">
        <f>EOMONTH(Table1[[#This Row],[Report Date]], 0)</f>
        <v>#VALUE!</v>
      </c>
    </row>
    <row r="1222" spans="1:16" x14ac:dyDescent="0.25">
      <c r="A1222" s="9" t="s">
        <v>148</v>
      </c>
      <c r="B1222" s="10" t="s">
        <v>148</v>
      </c>
      <c r="C1222" s="9" t="s">
        <v>106</v>
      </c>
      <c r="D1222" s="9">
        <v>2</v>
      </c>
      <c r="E1222" s="9" t="s">
        <v>148</v>
      </c>
      <c r="F1222" s="9">
        <v>622772</v>
      </c>
      <c r="G1222" s="9" t="s">
        <v>120</v>
      </c>
      <c r="H1222" s="9" t="s">
        <v>128</v>
      </c>
      <c r="I1222" s="9" t="s">
        <v>148</v>
      </c>
      <c r="J1222" s="9" t="s">
        <v>148</v>
      </c>
      <c r="K1222" s="9" t="s">
        <v>148</v>
      </c>
      <c r="L1222" s="10" t="s">
        <v>148</v>
      </c>
      <c r="M1222" s="13" t="str">
        <f>IFERROR(TEXT(Table1[[#This Row],[Report Date]], "mmmm"),"")</f>
        <v/>
      </c>
      <c r="N1222" s="13" t="str">
        <f>IFERROR(YEAR(Table1[[#This Row],[Report Date]]),"")</f>
        <v/>
      </c>
      <c r="O1222" s="13" t="str">
        <f ca="1">IF(Table1[[#This Row],[Report Date]]&gt;=TODAY()-6, "within week", "Older")</f>
        <v>within week</v>
      </c>
      <c r="P1222" s="37" t="e">
        <f>EOMONTH(Table1[[#This Row],[Report Date]], 0)</f>
        <v>#VALUE!</v>
      </c>
    </row>
    <row r="1223" spans="1:16" x14ac:dyDescent="0.25">
      <c r="A1223" s="9" t="s">
        <v>148</v>
      </c>
      <c r="B1223" s="10" t="s">
        <v>148</v>
      </c>
      <c r="C1223" s="9" t="s">
        <v>106</v>
      </c>
      <c r="D1223" s="9">
        <v>2</v>
      </c>
      <c r="E1223" s="9" t="s">
        <v>148</v>
      </c>
      <c r="F1223" s="9">
        <v>488126</v>
      </c>
      <c r="G1223" s="9" t="s">
        <v>126</v>
      </c>
      <c r="H1223" s="9" t="s">
        <v>134</v>
      </c>
      <c r="I1223" s="9" t="s">
        <v>148</v>
      </c>
      <c r="J1223" s="9" t="s">
        <v>148</v>
      </c>
      <c r="K1223" s="9" t="s">
        <v>148</v>
      </c>
      <c r="L1223" s="10" t="s">
        <v>148</v>
      </c>
      <c r="M1223" s="13" t="str">
        <f>IFERROR(TEXT(Table1[[#This Row],[Report Date]], "mmmm"),"")</f>
        <v/>
      </c>
      <c r="N1223" s="13" t="str">
        <f>IFERROR(YEAR(Table1[[#This Row],[Report Date]]),"")</f>
        <v/>
      </c>
      <c r="O1223" s="13" t="str">
        <f ca="1">IF(Table1[[#This Row],[Report Date]]&gt;=TODAY()-6, "within week", "Older")</f>
        <v>within week</v>
      </c>
      <c r="P1223" s="37" t="e">
        <f>EOMONTH(Table1[[#This Row],[Report Date]], 0)</f>
        <v>#VALUE!</v>
      </c>
    </row>
    <row r="1224" spans="1:16" x14ac:dyDescent="0.25">
      <c r="A1224" s="9" t="s">
        <v>148</v>
      </c>
      <c r="B1224" s="10" t="s">
        <v>148</v>
      </c>
      <c r="C1224" s="9" t="s">
        <v>106</v>
      </c>
      <c r="D1224" s="9">
        <v>2</v>
      </c>
      <c r="E1224" s="9" t="s">
        <v>148</v>
      </c>
      <c r="F1224" s="9">
        <v>905710</v>
      </c>
      <c r="G1224" s="9" t="s">
        <v>117</v>
      </c>
      <c r="H1224" s="9" t="s">
        <v>137</v>
      </c>
      <c r="I1224" s="9" t="s">
        <v>148</v>
      </c>
      <c r="J1224" s="9" t="s">
        <v>148</v>
      </c>
      <c r="K1224" s="9" t="s">
        <v>148</v>
      </c>
      <c r="L1224" s="10" t="s">
        <v>148</v>
      </c>
      <c r="M1224" s="13" t="str">
        <f>IFERROR(TEXT(Table1[[#This Row],[Report Date]], "mmmm"),"")</f>
        <v/>
      </c>
      <c r="N1224" s="13" t="str">
        <f>IFERROR(YEAR(Table1[[#This Row],[Report Date]]),"")</f>
        <v/>
      </c>
      <c r="O1224" s="13" t="str">
        <f ca="1">IF(Table1[[#This Row],[Report Date]]&gt;=TODAY()-6, "within week", "Older")</f>
        <v>within week</v>
      </c>
      <c r="P1224" s="37" t="e">
        <f>EOMONTH(Table1[[#This Row],[Report Date]], 0)</f>
        <v>#VALUE!</v>
      </c>
    </row>
    <row r="1225" spans="1:16" x14ac:dyDescent="0.25">
      <c r="A1225" s="9" t="s">
        <v>148</v>
      </c>
      <c r="B1225" s="10" t="s">
        <v>148</v>
      </c>
      <c r="C1225" s="9" t="s">
        <v>106</v>
      </c>
      <c r="D1225" s="9">
        <v>2</v>
      </c>
      <c r="E1225" s="9" t="s">
        <v>148</v>
      </c>
      <c r="F1225" s="9">
        <v>931754</v>
      </c>
      <c r="G1225" s="9" t="s">
        <v>122</v>
      </c>
      <c r="H1225" s="9" t="s">
        <v>142</v>
      </c>
      <c r="I1225" s="9" t="s">
        <v>148</v>
      </c>
      <c r="J1225" s="9" t="s">
        <v>148</v>
      </c>
      <c r="K1225" s="9" t="s">
        <v>148</v>
      </c>
      <c r="L1225" s="10" t="s">
        <v>148</v>
      </c>
      <c r="M1225" s="13" t="str">
        <f>IFERROR(TEXT(Table1[[#This Row],[Report Date]], "mmmm"),"")</f>
        <v/>
      </c>
      <c r="N1225" s="13" t="str">
        <f>IFERROR(YEAR(Table1[[#This Row],[Report Date]]),"")</f>
        <v/>
      </c>
      <c r="O1225" s="13" t="str">
        <f ca="1">IF(Table1[[#This Row],[Report Date]]&gt;=TODAY()-6, "within week", "Older")</f>
        <v>within week</v>
      </c>
      <c r="P1225" s="37" t="e">
        <f>EOMONTH(Table1[[#This Row],[Report Date]], 0)</f>
        <v>#VALUE!</v>
      </c>
    </row>
    <row r="1226" spans="1:16" x14ac:dyDescent="0.25">
      <c r="A1226" s="9" t="s">
        <v>148</v>
      </c>
      <c r="B1226" s="10" t="s">
        <v>148</v>
      </c>
      <c r="C1226" s="9" t="s">
        <v>106</v>
      </c>
      <c r="D1226" s="9">
        <v>2</v>
      </c>
      <c r="E1226" s="9" t="s">
        <v>148</v>
      </c>
      <c r="F1226" s="9">
        <v>794674</v>
      </c>
      <c r="G1226" s="9" t="s">
        <v>117</v>
      </c>
      <c r="H1226" s="9" t="s">
        <v>129</v>
      </c>
      <c r="I1226" s="9" t="s">
        <v>148</v>
      </c>
      <c r="J1226" s="9" t="s">
        <v>148</v>
      </c>
      <c r="K1226" s="9" t="s">
        <v>148</v>
      </c>
      <c r="L1226" s="10" t="s">
        <v>148</v>
      </c>
      <c r="M1226" s="13" t="str">
        <f>IFERROR(TEXT(Table1[[#This Row],[Report Date]], "mmmm"),"")</f>
        <v/>
      </c>
      <c r="N1226" s="13" t="str">
        <f>IFERROR(YEAR(Table1[[#This Row],[Report Date]]),"")</f>
        <v/>
      </c>
      <c r="O1226" s="13" t="str">
        <f ca="1">IF(Table1[[#This Row],[Report Date]]&gt;=TODAY()-6, "within week", "Older")</f>
        <v>within week</v>
      </c>
      <c r="P1226" s="37" t="e">
        <f>EOMONTH(Table1[[#This Row],[Report Date]], 0)</f>
        <v>#VALUE!</v>
      </c>
    </row>
    <row r="1227" spans="1:16" x14ac:dyDescent="0.25">
      <c r="A1227" s="9" t="s">
        <v>148</v>
      </c>
      <c r="B1227" s="10" t="s">
        <v>148</v>
      </c>
      <c r="C1227" s="9" t="s">
        <v>106</v>
      </c>
      <c r="D1227" s="9">
        <v>2</v>
      </c>
      <c r="E1227" s="9" t="s">
        <v>148</v>
      </c>
      <c r="F1227" s="9">
        <v>452223</v>
      </c>
      <c r="G1227" s="9" t="s">
        <v>126</v>
      </c>
      <c r="H1227" s="9" t="s">
        <v>134</v>
      </c>
      <c r="I1227" s="9" t="s">
        <v>148</v>
      </c>
      <c r="J1227" s="9" t="s">
        <v>148</v>
      </c>
      <c r="K1227" s="9" t="s">
        <v>148</v>
      </c>
      <c r="L1227" s="10" t="s">
        <v>148</v>
      </c>
      <c r="M1227" s="13" t="str">
        <f>IFERROR(TEXT(Table1[[#This Row],[Report Date]], "mmmm"),"")</f>
        <v/>
      </c>
      <c r="N1227" s="13" t="str">
        <f>IFERROR(YEAR(Table1[[#This Row],[Report Date]]),"")</f>
        <v/>
      </c>
      <c r="O1227" s="13" t="str">
        <f ca="1">IF(Table1[[#This Row],[Report Date]]&gt;=TODAY()-6, "within week", "Older")</f>
        <v>within week</v>
      </c>
      <c r="P1227" s="37" t="e">
        <f>EOMONTH(Table1[[#This Row],[Report Date]], 0)</f>
        <v>#VALUE!</v>
      </c>
    </row>
    <row r="1228" spans="1:16" x14ac:dyDescent="0.25">
      <c r="A1228" s="9" t="s">
        <v>148</v>
      </c>
      <c r="B1228" s="10" t="s">
        <v>148</v>
      </c>
      <c r="C1228" s="9" t="s">
        <v>106</v>
      </c>
      <c r="D1228" s="9">
        <v>2</v>
      </c>
      <c r="E1228" s="9" t="s">
        <v>148</v>
      </c>
      <c r="F1228" s="9">
        <v>602178</v>
      </c>
      <c r="G1228" s="9" t="s">
        <v>121</v>
      </c>
      <c r="H1228" s="9" t="s">
        <v>141</v>
      </c>
      <c r="I1228" s="9" t="s">
        <v>148</v>
      </c>
      <c r="J1228" s="9" t="s">
        <v>148</v>
      </c>
      <c r="K1228" s="9" t="s">
        <v>148</v>
      </c>
      <c r="L1228" s="10" t="s">
        <v>148</v>
      </c>
      <c r="M1228" s="13" t="str">
        <f>IFERROR(TEXT(Table1[[#This Row],[Report Date]], "mmmm"),"")</f>
        <v/>
      </c>
      <c r="N1228" s="13" t="str">
        <f>IFERROR(YEAR(Table1[[#This Row],[Report Date]]),"")</f>
        <v/>
      </c>
      <c r="O1228" s="13" t="str">
        <f ca="1">IF(Table1[[#This Row],[Report Date]]&gt;=TODAY()-6, "within week", "Older")</f>
        <v>within week</v>
      </c>
      <c r="P1228" s="37" t="e">
        <f>EOMONTH(Table1[[#This Row],[Report Date]], 0)</f>
        <v>#VALUE!</v>
      </c>
    </row>
    <row r="1229" spans="1:16" x14ac:dyDescent="0.25">
      <c r="A1229" s="9" t="s">
        <v>148</v>
      </c>
      <c r="B1229" s="10" t="s">
        <v>148</v>
      </c>
      <c r="C1229" s="9" t="s">
        <v>106</v>
      </c>
      <c r="D1229" s="9">
        <v>2</v>
      </c>
      <c r="E1229" s="9" t="s">
        <v>148</v>
      </c>
      <c r="F1229" s="9">
        <v>111804</v>
      </c>
      <c r="G1229" s="9" t="s">
        <v>124</v>
      </c>
      <c r="H1229" s="9" t="s">
        <v>144</v>
      </c>
      <c r="I1229" s="9" t="s">
        <v>148</v>
      </c>
      <c r="J1229" s="9" t="s">
        <v>148</v>
      </c>
      <c r="K1229" s="9" t="s">
        <v>148</v>
      </c>
      <c r="L1229" s="10" t="s">
        <v>148</v>
      </c>
      <c r="M1229" s="13" t="str">
        <f>IFERROR(TEXT(Table1[[#This Row],[Report Date]], "mmmm"),"")</f>
        <v/>
      </c>
      <c r="N1229" s="13" t="str">
        <f>IFERROR(YEAR(Table1[[#This Row],[Report Date]]),"")</f>
        <v/>
      </c>
      <c r="O1229" s="13" t="str">
        <f ca="1">IF(Table1[[#This Row],[Report Date]]&gt;=TODAY()-6, "within week", "Older")</f>
        <v>within week</v>
      </c>
      <c r="P1229" s="37" t="e">
        <f>EOMONTH(Table1[[#This Row],[Report Date]], 0)</f>
        <v>#VALUE!</v>
      </c>
    </row>
    <row r="1230" spans="1:16" x14ac:dyDescent="0.25">
      <c r="A1230" s="9" t="s">
        <v>148</v>
      </c>
      <c r="B1230" s="10" t="s">
        <v>148</v>
      </c>
      <c r="C1230" s="9" t="s">
        <v>106</v>
      </c>
      <c r="D1230" s="9">
        <v>2</v>
      </c>
      <c r="E1230" s="9" t="s">
        <v>148</v>
      </c>
      <c r="F1230" s="9">
        <v>507564</v>
      </c>
      <c r="G1230" s="9" t="s">
        <v>126</v>
      </c>
      <c r="H1230" s="9" t="s">
        <v>146</v>
      </c>
      <c r="I1230" s="9" t="s">
        <v>148</v>
      </c>
      <c r="J1230" s="9" t="s">
        <v>148</v>
      </c>
      <c r="K1230" s="9" t="s">
        <v>148</v>
      </c>
      <c r="L1230" s="10" t="s">
        <v>148</v>
      </c>
      <c r="M1230" s="13" t="str">
        <f>IFERROR(TEXT(Table1[[#This Row],[Report Date]], "mmmm"),"")</f>
        <v/>
      </c>
      <c r="N1230" s="13" t="str">
        <f>IFERROR(YEAR(Table1[[#This Row],[Report Date]]),"")</f>
        <v/>
      </c>
      <c r="O1230" s="13" t="str">
        <f ca="1">IF(Table1[[#This Row],[Report Date]]&gt;=TODAY()-6, "within week", "Older")</f>
        <v>within week</v>
      </c>
      <c r="P1230" s="37" t="e">
        <f>EOMONTH(Table1[[#This Row],[Report Date]], 0)</f>
        <v>#VALUE!</v>
      </c>
    </row>
    <row r="1231" spans="1:16" x14ac:dyDescent="0.25">
      <c r="A1231" s="9" t="s">
        <v>148</v>
      </c>
      <c r="B1231" s="10" t="s">
        <v>148</v>
      </c>
      <c r="C1231" s="9" t="s">
        <v>106</v>
      </c>
      <c r="D1231" s="9">
        <v>2</v>
      </c>
      <c r="E1231" s="9" t="s">
        <v>148</v>
      </c>
      <c r="F1231" s="9">
        <v>901039</v>
      </c>
      <c r="G1231" s="9" t="s">
        <v>118</v>
      </c>
      <c r="H1231" s="9" t="s">
        <v>130</v>
      </c>
      <c r="I1231" s="9" t="s">
        <v>148</v>
      </c>
      <c r="J1231" s="9" t="s">
        <v>148</v>
      </c>
      <c r="K1231" s="9" t="s">
        <v>148</v>
      </c>
      <c r="L1231" s="10" t="s">
        <v>148</v>
      </c>
      <c r="M1231" s="13" t="str">
        <f>IFERROR(TEXT(Table1[[#This Row],[Report Date]], "mmmm"),"")</f>
        <v/>
      </c>
      <c r="N1231" s="13" t="str">
        <f>IFERROR(YEAR(Table1[[#This Row],[Report Date]]),"")</f>
        <v/>
      </c>
      <c r="O1231" s="13" t="str">
        <f ca="1">IF(Table1[[#This Row],[Report Date]]&gt;=TODAY()-6, "within week", "Older")</f>
        <v>within week</v>
      </c>
      <c r="P1231" s="37" t="e">
        <f>EOMONTH(Table1[[#This Row],[Report Date]], 0)</f>
        <v>#VALUE!</v>
      </c>
    </row>
    <row r="1232" spans="1:16" x14ac:dyDescent="0.25">
      <c r="A1232" s="9" t="s">
        <v>148</v>
      </c>
      <c r="B1232" s="10" t="s">
        <v>148</v>
      </c>
      <c r="C1232" s="9" t="s">
        <v>106</v>
      </c>
      <c r="D1232" s="9">
        <v>2</v>
      </c>
      <c r="E1232" s="9" t="s">
        <v>148</v>
      </c>
      <c r="F1232" s="9">
        <v>354027</v>
      </c>
      <c r="G1232" s="9" t="s">
        <v>122</v>
      </c>
      <c r="H1232" s="9" t="s">
        <v>134</v>
      </c>
      <c r="I1232" s="9" t="s">
        <v>148</v>
      </c>
      <c r="J1232" s="9" t="s">
        <v>148</v>
      </c>
      <c r="K1232" s="9" t="s">
        <v>148</v>
      </c>
      <c r="L1232" s="10" t="s">
        <v>148</v>
      </c>
      <c r="M1232" s="13" t="str">
        <f>IFERROR(TEXT(Table1[[#This Row],[Report Date]], "mmmm"),"")</f>
        <v/>
      </c>
      <c r="N1232" s="13" t="str">
        <f>IFERROR(YEAR(Table1[[#This Row],[Report Date]]),"")</f>
        <v/>
      </c>
      <c r="O1232" s="13" t="str">
        <f ca="1">IF(Table1[[#This Row],[Report Date]]&gt;=TODAY()-6, "within week", "Older")</f>
        <v>within week</v>
      </c>
      <c r="P1232" s="37" t="e">
        <f>EOMONTH(Table1[[#This Row],[Report Date]], 0)</f>
        <v>#VALUE!</v>
      </c>
    </row>
    <row r="1233" spans="1:16" x14ac:dyDescent="0.25">
      <c r="A1233" s="9" t="s">
        <v>148</v>
      </c>
      <c r="B1233" s="10" t="s">
        <v>148</v>
      </c>
      <c r="C1233" s="9" t="s">
        <v>106</v>
      </c>
      <c r="D1233" s="9">
        <v>2</v>
      </c>
      <c r="E1233" s="9" t="s">
        <v>148</v>
      </c>
      <c r="F1233" s="9">
        <v>847822</v>
      </c>
      <c r="G1233" s="9" t="s">
        <v>125</v>
      </c>
      <c r="H1233" s="9" t="s">
        <v>137</v>
      </c>
      <c r="I1233" s="9" t="s">
        <v>148</v>
      </c>
      <c r="J1233" s="9" t="s">
        <v>148</v>
      </c>
      <c r="K1233" s="9" t="s">
        <v>148</v>
      </c>
      <c r="L1233" s="10" t="s">
        <v>148</v>
      </c>
      <c r="M1233" s="13" t="str">
        <f>IFERROR(TEXT(Table1[[#This Row],[Report Date]], "mmmm"),"")</f>
        <v/>
      </c>
      <c r="N1233" s="13" t="str">
        <f>IFERROR(YEAR(Table1[[#This Row],[Report Date]]),"")</f>
        <v/>
      </c>
      <c r="O1233" s="13" t="str">
        <f ca="1">IF(Table1[[#This Row],[Report Date]]&gt;=TODAY()-6, "within week", "Older")</f>
        <v>within week</v>
      </c>
      <c r="P1233" s="37" t="e">
        <f>EOMONTH(Table1[[#This Row],[Report Date]], 0)</f>
        <v>#VALUE!</v>
      </c>
    </row>
    <row r="1234" spans="1:16" x14ac:dyDescent="0.25">
      <c r="A1234" s="9" t="s">
        <v>148</v>
      </c>
      <c r="B1234" s="10" t="s">
        <v>148</v>
      </c>
      <c r="C1234" s="9" t="s">
        <v>106</v>
      </c>
      <c r="D1234" s="9">
        <v>2</v>
      </c>
      <c r="E1234" s="9" t="s">
        <v>148</v>
      </c>
      <c r="F1234" s="9">
        <v>848778</v>
      </c>
      <c r="G1234" s="9" t="s">
        <v>116</v>
      </c>
      <c r="H1234" s="9" t="s">
        <v>144</v>
      </c>
      <c r="I1234" s="9" t="s">
        <v>148</v>
      </c>
      <c r="J1234" s="9" t="s">
        <v>148</v>
      </c>
      <c r="K1234" s="9" t="s">
        <v>148</v>
      </c>
      <c r="L1234" s="10" t="s">
        <v>148</v>
      </c>
      <c r="M1234" s="13" t="str">
        <f>IFERROR(TEXT(Table1[[#This Row],[Report Date]], "mmmm"),"")</f>
        <v/>
      </c>
      <c r="N1234" s="13" t="str">
        <f>IFERROR(YEAR(Table1[[#This Row],[Report Date]]),"")</f>
        <v/>
      </c>
      <c r="O1234" s="13" t="str">
        <f ca="1">IF(Table1[[#This Row],[Report Date]]&gt;=TODAY()-6, "within week", "Older")</f>
        <v>within week</v>
      </c>
      <c r="P1234" s="37" t="e">
        <f>EOMONTH(Table1[[#This Row],[Report Date]], 0)</f>
        <v>#VALUE!</v>
      </c>
    </row>
    <row r="1235" spans="1:16" x14ac:dyDescent="0.25">
      <c r="A1235" s="9" t="s">
        <v>148</v>
      </c>
      <c r="B1235" s="10" t="s">
        <v>148</v>
      </c>
      <c r="C1235" s="9" t="s">
        <v>106</v>
      </c>
      <c r="D1235" s="9">
        <v>2</v>
      </c>
      <c r="E1235" s="9" t="s">
        <v>148</v>
      </c>
      <c r="F1235" s="9">
        <v>417868</v>
      </c>
      <c r="G1235" s="9" t="s">
        <v>123</v>
      </c>
      <c r="H1235" s="9" t="s">
        <v>135</v>
      </c>
      <c r="I1235" s="9" t="s">
        <v>148</v>
      </c>
      <c r="J1235" s="9" t="s">
        <v>148</v>
      </c>
      <c r="K1235" s="9" t="s">
        <v>148</v>
      </c>
      <c r="L1235" s="10" t="s">
        <v>148</v>
      </c>
      <c r="M1235" s="13" t="str">
        <f>IFERROR(TEXT(Table1[[#This Row],[Report Date]], "mmmm"),"")</f>
        <v/>
      </c>
      <c r="N1235" s="13" t="str">
        <f>IFERROR(YEAR(Table1[[#This Row],[Report Date]]),"")</f>
        <v/>
      </c>
      <c r="O1235" s="13" t="str">
        <f ca="1">IF(Table1[[#This Row],[Report Date]]&gt;=TODAY()-6, "within week", "Older")</f>
        <v>within week</v>
      </c>
      <c r="P1235" s="37" t="e">
        <f>EOMONTH(Table1[[#This Row],[Report Date]], 0)</f>
        <v>#VALUE!</v>
      </c>
    </row>
    <row r="1236" spans="1:16" x14ac:dyDescent="0.25">
      <c r="A1236" s="9" t="s">
        <v>148</v>
      </c>
      <c r="B1236" s="10" t="s">
        <v>148</v>
      </c>
      <c r="C1236" s="9" t="s">
        <v>106</v>
      </c>
      <c r="D1236" s="9">
        <v>2</v>
      </c>
      <c r="E1236" s="9" t="s">
        <v>148</v>
      </c>
      <c r="F1236" s="9">
        <v>531997</v>
      </c>
      <c r="G1236" s="9" t="s">
        <v>117</v>
      </c>
      <c r="H1236" s="9" t="s">
        <v>141</v>
      </c>
      <c r="I1236" s="9" t="s">
        <v>148</v>
      </c>
      <c r="J1236" s="9" t="s">
        <v>148</v>
      </c>
      <c r="K1236" s="9" t="s">
        <v>148</v>
      </c>
      <c r="L1236" s="10" t="s">
        <v>148</v>
      </c>
      <c r="M1236" s="13" t="str">
        <f>IFERROR(TEXT(Table1[[#This Row],[Report Date]], "mmmm"),"")</f>
        <v/>
      </c>
      <c r="N1236" s="13" t="str">
        <f>IFERROR(YEAR(Table1[[#This Row],[Report Date]]),"")</f>
        <v/>
      </c>
      <c r="O1236" s="13" t="str">
        <f ca="1">IF(Table1[[#This Row],[Report Date]]&gt;=TODAY()-6, "within week", "Older")</f>
        <v>within week</v>
      </c>
      <c r="P1236" s="37" t="e">
        <f>EOMONTH(Table1[[#This Row],[Report Date]], 0)</f>
        <v>#VALUE!</v>
      </c>
    </row>
    <row r="1237" spans="1:16" x14ac:dyDescent="0.25">
      <c r="A1237" s="9" t="s">
        <v>148</v>
      </c>
      <c r="B1237" s="10" t="s">
        <v>148</v>
      </c>
      <c r="C1237" s="9" t="s">
        <v>106</v>
      </c>
      <c r="D1237" s="9">
        <v>2</v>
      </c>
      <c r="E1237" s="9" t="s">
        <v>148</v>
      </c>
      <c r="F1237" s="9">
        <v>457301</v>
      </c>
      <c r="G1237" s="9" t="s">
        <v>116</v>
      </c>
      <c r="H1237" s="9" t="s">
        <v>132</v>
      </c>
      <c r="I1237" s="9" t="s">
        <v>148</v>
      </c>
      <c r="J1237" s="9" t="s">
        <v>148</v>
      </c>
      <c r="K1237" s="9" t="s">
        <v>148</v>
      </c>
      <c r="L1237" s="10" t="s">
        <v>148</v>
      </c>
      <c r="M1237" s="13" t="str">
        <f>IFERROR(TEXT(Table1[[#This Row],[Report Date]], "mmmm"),"")</f>
        <v/>
      </c>
      <c r="N1237" s="13" t="str">
        <f>IFERROR(YEAR(Table1[[#This Row],[Report Date]]),"")</f>
        <v/>
      </c>
      <c r="O1237" s="13" t="str">
        <f ca="1">IF(Table1[[#This Row],[Report Date]]&gt;=TODAY()-6, "within week", "Older")</f>
        <v>within week</v>
      </c>
      <c r="P1237" s="37" t="e">
        <f>EOMONTH(Table1[[#This Row],[Report Date]], 0)</f>
        <v>#VALUE!</v>
      </c>
    </row>
    <row r="1238" spans="1:16" x14ac:dyDescent="0.25">
      <c r="A1238" s="9" t="s">
        <v>148</v>
      </c>
      <c r="B1238" s="10" t="s">
        <v>148</v>
      </c>
      <c r="C1238" s="9" t="s">
        <v>106</v>
      </c>
      <c r="D1238" s="9">
        <v>2</v>
      </c>
      <c r="E1238" s="9" t="s">
        <v>148</v>
      </c>
      <c r="F1238" s="9">
        <v>231517</v>
      </c>
      <c r="G1238" s="9" t="s">
        <v>125</v>
      </c>
      <c r="H1238" s="9" t="s">
        <v>145</v>
      </c>
      <c r="I1238" s="9" t="s">
        <v>148</v>
      </c>
      <c r="J1238" s="9" t="s">
        <v>148</v>
      </c>
      <c r="K1238" s="9" t="s">
        <v>148</v>
      </c>
      <c r="L1238" s="10" t="s">
        <v>148</v>
      </c>
      <c r="M1238" s="13" t="str">
        <f>IFERROR(TEXT(Table1[[#This Row],[Report Date]], "mmmm"),"")</f>
        <v/>
      </c>
      <c r="N1238" s="13" t="str">
        <f>IFERROR(YEAR(Table1[[#This Row],[Report Date]]),"")</f>
        <v/>
      </c>
      <c r="O1238" s="13" t="str">
        <f ca="1">IF(Table1[[#This Row],[Report Date]]&gt;=TODAY()-6, "within week", "Older")</f>
        <v>within week</v>
      </c>
      <c r="P1238" s="37" t="e">
        <f>EOMONTH(Table1[[#This Row],[Report Date]], 0)</f>
        <v>#VALUE!</v>
      </c>
    </row>
    <row r="1239" spans="1:16" x14ac:dyDescent="0.25">
      <c r="A1239" s="9" t="s">
        <v>148</v>
      </c>
      <c r="B1239" s="10" t="s">
        <v>148</v>
      </c>
      <c r="C1239" s="9" t="s">
        <v>106</v>
      </c>
      <c r="D1239" s="9">
        <v>2</v>
      </c>
      <c r="E1239" s="9" t="s">
        <v>148</v>
      </c>
      <c r="F1239" s="9">
        <v>521116</v>
      </c>
      <c r="G1239" s="9" t="s">
        <v>116</v>
      </c>
      <c r="H1239" s="9" t="s">
        <v>140</v>
      </c>
      <c r="I1239" s="9" t="s">
        <v>148</v>
      </c>
      <c r="J1239" s="9" t="s">
        <v>148</v>
      </c>
      <c r="K1239" s="9" t="s">
        <v>148</v>
      </c>
      <c r="L1239" s="10" t="s">
        <v>148</v>
      </c>
      <c r="M1239" s="13" t="str">
        <f>IFERROR(TEXT(Table1[[#This Row],[Report Date]], "mmmm"),"")</f>
        <v/>
      </c>
      <c r="N1239" s="13" t="str">
        <f>IFERROR(YEAR(Table1[[#This Row],[Report Date]]),"")</f>
        <v/>
      </c>
      <c r="O1239" s="13" t="str">
        <f ca="1">IF(Table1[[#This Row],[Report Date]]&gt;=TODAY()-6, "within week", "Older")</f>
        <v>within week</v>
      </c>
      <c r="P1239" s="37" t="e">
        <f>EOMONTH(Table1[[#This Row],[Report Date]], 0)</f>
        <v>#VALUE!</v>
      </c>
    </row>
    <row r="1240" spans="1:16" x14ac:dyDescent="0.25">
      <c r="A1240" s="9" t="s">
        <v>148</v>
      </c>
      <c r="B1240" s="10" t="s">
        <v>148</v>
      </c>
      <c r="C1240" s="9" t="s">
        <v>106</v>
      </c>
      <c r="D1240" s="9">
        <v>2</v>
      </c>
      <c r="E1240" s="9" t="s">
        <v>148</v>
      </c>
      <c r="F1240" s="9">
        <v>366467</v>
      </c>
      <c r="G1240" s="9" t="s">
        <v>123</v>
      </c>
      <c r="H1240" s="9" t="s">
        <v>147</v>
      </c>
      <c r="I1240" s="9" t="s">
        <v>148</v>
      </c>
      <c r="J1240" s="9" t="s">
        <v>148</v>
      </c>
      <c r="K1240" s="9" t="s">
        <v>148</v>
      </c>
      <c r="L1240" s="10" t="s">
        <v>148</v>
      </c>
      <c r="M1240" s="13" t="str">
        <f>IFERROR(TEXT(Table1[[#This Row],[Report Date]], "mmmm"),"")</f>
        <v/>
      </c>
      <c r="N1240" s="13" t="str">
        <f>IFERROR(YEAR(Table1[[#This Row],[Report Date]]),"")</f>
        <v/>
      </c>
      <c r="O1240" s="13" t="str">
        <f ca="1">IF(Table1[[#This Row],[Report Date]]&gt;=TODAY()-6, "within week", "Older")</f>
        <v>within week</v>
      </c>
      <c r="P1240" s="37" t="e">
        <f>EOMONTH(Table1[[#This Row],[Report Date]], 0)</f>
        <v>#VALUE!</v>
      </c>
    </row>
    <row r="1241" spans="1:16" x14ac:dyDescent="0.25">
      <c r="A1241" s="9" t="s">
        <v>148</v>
      </c>
      <c r="B1241" s="10" t="s">
        <v>148</v>
      </c>
      <c r="C1241" s="9" t="s">
        <v>106</v>
      </c>
      <c r="D1241" s="9">
        <v>2</v>
      </c>
      <c r="E1241" s="9" t="s">
        <v>148</v>
      </c>
      <c r="F1241" s="9">
        <v>812177</v>
      </c>
      <c r="G1241" s="9" t="s">
        <v>118</v>
      </c>
      <c r="H1241" s="9" t="s">
        <v>134</v>
      </c>
      <c r="I1241" s="9" t="s">
        <v>148</v>
      </c>
      <c r="J1241" s="9" t="s">
        <v>148</v>
      </c>
      <c r="K1241" s="9" t="s">
        <v>148</v>
      </c>
      <c r="L1241" s="10" t="s">
        <v>148</v>
      </c>
      <c r="M1241" s="13" t="str">
        <f>IFERROR(TEXT(Table1[[#This Row],[Report Date]], "mmmm"),"")</f>
        <v/>
      </c>
      <c r="N1241" s="13" t="str">
        <f>IFERROR(YEAR(Table1[[#This Row],[Report Date]]),"")</f>
        <v/>
      </c>
      <c r="O1241" s="13" t="str">
        <f ca="1">IF(Table1[[#This Row],[Report Date]]&gt;=TODAY()-6, "within week", "Older")</f>
        <v>within week</v>
      </c>
      <c r="P1241" s="37" t="e">
        <f>EOMONTH(Table1[[#This Row],[Report Date]], 0)</f>
        <v>#VALUE!</v>
      </c>
    </row>
    <row r="1242" spans="1:16" x14ac:dyDescent="0.25">
      <c r="A1242" s="9" t="s">
        <v>148</v>
      </c>
      <c r="B1242" s="10" t="s">
        <v>148</v>
      </c>
      <c r="C1242" s="9" t="s">
        <v>106</v>
      </c>
      <c r="D1242" s="9">
        <v>2</v>
      </c>
      <c r="E1242" s="9" t="s">
        <v>148</v>
      </c>
      <c r="F1242" s="9">
        <v>337278</v>
      </c>
      <c r="G1242" s="9" t="s">
        <v>123</v>
      </c>
      <c r="H1242" s="9" t="s">
        <v>139</v>
      </c>
      <c r="I1242" s="9" t="s">
        <v>148</v>
      </c>
      <c r="J1242" s="9" t="s">
        <v>148</v>
      </c>
      <c r="K1242" s="9" t="s">
        <v>148</v>
      </c>
      <c r="L1242" s="10" t="s">
        <v>148</v>
      </c>
      <c r="M1242" s="13" t="str">
        <f>IFERROR(TEXT(Table1[[#This Row],[Report Date]], "mmmm"),"")</f>
        <v/>
      </c>
      <c r="N1242" s="13" t="str">
        <f>IFERROR(YEAR(Table1[[#This Row],[Report Date]]),"")</f>
        <v/>
      </c>
      <c r="O1242" s="13" t="str">
        <f ca="1">IF(Table1[[#This Row],[Report Date]]&gt;=TODAY()-6, "within week", "Older")</f>
        <v>within week</v>
      </c>
      <c r="P1242" s="37" t="e">
        <f>EOMONTH(Table1[[#This Row],[Report Date]], 0)</f>
        <v>#VALUE!</v>
      </c>
    </row>
    <row r="1243" spans="1:16" x14ac:dyDescent="0.25">
      <c r="A1243" s="9" t="s">
        <v>148</v>
      </c>
      <c r="B1243" s="10" t="s">
        <v>148</v>
      </c>
      <c r="C1243" s="9" t="s">
        <v>106</v>
      </c>
      <c r="D1243" s="9">
        <v>2</v>
      </c>
      <c r="E1243" s="9" t="s">
        <v>148</v>
      </c>
      <c r="F1243" s="9">
        <v>857112</v>
      </c>
      <c r="G1243" s="9" t="s">
        <v>117</v>
      </c>
      <c r="H1243" s="9" t="s">
        <v>145</v>
      </c>
      <c r="I1243" s="9" t="s">
        <v>148</v>
      </c>
      <c r="J1243" s="9" t="s">
        <v>148</v>
      </c>
      <c r="K1243" s="9" t="s">
        <v>148</v>
      </c>
      <c r="L1243" s="10" t="s">
        <v>148</v>
      </c>
      <c r="M1243" s="13" t="str">
        <f>IFERROR(TEXT(Table1[[#This Row],[Report Date]], "mmmm"),"")</f>
        <v/>
      </c>
      <c r="N1243" s="13" t="str">
        <f>IFERROR(YEAR(Table1[[#This Row],[Report Date]]),"")</f>
        <v/>
      </c>
      <c r="O1243" s="13" t="str">
        <f ca="1">IF(Table1[[#This Row],[Report Date]]&gt;=TODAY()-6, "within week", "Older")</f>
        <v>within week</v>
      </c>
      <c r="P1243" s="37" t="e">
        <f>EOMONTH(Table1[[#This Row],[Report Date]], 0)</f>
        <v>#VALUE!</v>
      </c>
    </row>
    <row r="1244" spans="1:16" x14ac:dyDescent="0.25">
      <c r="A1244" s="9" t="s">
        <v>148</v>
      </c>
      <c r="B1244" s="10" t="s">
        <v>148</v>
      </c>
      <c r="C1244" s="9" t="s">
        <v>106</v>
      </c>
      <c r="D1244" s="9">
        <v>2</v>
      </c>
      <c r="E1244" s="9" t="s">
        <v>148</v>
      </c>
      <c r="F1244" s="9">
        <v>549819</v>
      </c>
      <c r="G1244" s="9" t="s">
        <v>121</v>
      </c>
      <c r="H1244" s="9" t="s">
        <v>129</v>
      </c>
      <c r="I1244" s="9" t="s">
        <v>148</v>
      </c>
      <c r="J1244" s="9" t="s">
        <v>148</v>
      </c>
      <c r="K1244" s="9" t="s">
        <v>148</v>
      </c>
      <c r="L1244" s="10" t="s">
        <v>148</v>
      </c>
      <c r="M1244" s="13" t="str">
        <f>IFERROR(TEXT(Table1[[#This Row],[Report Date]], "mmmm"),"")</f>
        <v/>
      </c>
      <c r="N1244" s="13" t="str">
        <f>IFERROR(YEAR(Table1[[#This Row],[Report Date]]),"")</f>
        <v/>
      </c>
      <c r="O1244" s="13" t="str">
        <f ca="1">IF(Table1[[#This Row],[Report Date]]&gt;=TODAY()-6, "within week", "Older")</f>
        <v>within week</v>
      </c>
      <c r="P1244" s="37" t="e">
        <f>EOMONTH(Table1[[#This Row],[Report Date]], 0)</f>
        <v>#VALUE!</v>
      </c>
    </row>
    <row r="1245" spans="1:16" x14ac:dyDescent="0.25">
      <c r="A1245" s="9" t="s">
        <v>148</v>
      </c>
      <c r="B1245" s="10" t="s">
        <v>148</v>
      </c>
      <c r="C1245" s="9" t="s">
        <v>106</v>
      </c>
      <c r="D1245" s="9">
        <v>2</v>
      </c>
      <c r="E1245" s="9" t="s">
        <v>148</v>
      </c>
      <c r="F1245" s="9">
        <v>750120</v>
      </c>
      <c r="G1245" s="9" t="s">
        <v>125</v>
      </c>
      <c r="H1245" s="9" t="s">
        <v>133</v>
      </c>
      <c r="I1245" s="9" t="s">
        <v>148</v>
      </c>
      <c r="J1245" s="9" t="s">
        <v>148</v>
      </c>
      <c r="K1245" s="9" t="s">
        <v>148</v>
      </c>
      <c r="L1245" s="10" t="s">
        <v>148</v>
      </c>
      <c r="M1245" s="13" t="str">
        <f>IFERROR(TEXT(Table1[[#This Row],[Report Date]], "mmmm"),"")</f>
        <v/>
      </c>
      <c r="N1245" s="13" t="str">
        <f>IFERROR(YEAR(Table1[[#This Row],[Report Date]]),"")</f>
        <v/>
      </c>
      <c r="O1245" s="13" t="str">
        <f ca="1">IF(Table1[[#This Row],[Report Date]]&gt;=TODAY()-6, "within week", "Older")</f>
        <v>within week</v>
      </c>
      <c r="P1245" s="37" t="e">
        <f>EOMONTH(Table1[[#This Row],[Report Date]], 0)</f>
        <v>#VALUE!</v>
      </c>
    </row>
    <row r="1246" spans="1:16" x14ac:dyDescent="0.25">
      <c r="A1246" s="9" t="s">
        <v>148</v>
      </c>
      <c r="B1246" s="10" t="s">
        <v>148</v>
      </c>
      <c r="C1246" s="9" t="s">
        <v>106</v>
      </c>
      <c r="D1246" s="9">
        <v>2</v>
      </c>
      <c r="E1246" s="9" t="s">
        <v>148</v>
      </c>
      <c r="F1246" s="9">
        <v>335503</v>
      </c>
      <c r="G1246" s="9" t="s">
        <v>126</v>
      </c>
      <c r="H1246" s="9" t="s">
        <v>130</v>
      </c>
      <c r="I1246" s="9" t="s">
        <v>148</v>
      </c>
      <c r="J1246" s="9" t="s">
        <v>148</v>
      </c>
      <c r="K1246" s="9" t="s">
        <v>148</v>
      </c>
      <c r="L1246" s="10" t="s">
        <v>148</v>
      </c>
      <c r="M1246" s="13" t="str">
        <f>IFERROR(TEXT(Table1[[#This Row],[Report Date]], "mmmm"),"")</f>
        <v/>
      </c>
      <c r="N1246" s="13" t="str">
        <f>IFERROR(YEAR(Table1[[#This Row],[Report Date]]),"")</f>
        <v/>
      </c>
      <c r="O1246" s="13" t="str">
        <f ca="1">IF(Table1[[#This Row],[Report Date]]&gt;=TODAY()-6, "within week", "Older")</f>
        <v>within week</v>
      </c>
      <c r="P1246" s="37" t="e">
        <f>EOMONTH(Table1[[#This Row],[Report Date]], 0)</f>
        <v>#VALUE!</v>
      </c>
    </row>
    <row r="1247" spans="1:16" x14ac:dyDescent="0.25">
      <c r="A1247" s="9" t="s">
        <v>148</v>
      </c>
      <c r="B1247" s="10" t="s">
        <v>148</v>
      </c>
      <c r="C1247" s="9" t="s">
        <v>106</v>
      </c>
      <c r="D1247" s="9">
        <v>2</v>
      </c>
      <c r="E1247" s="9" t="s">
        <v>148</v>
      </c>
      <c r="F1247" s="9">
        <v>810594</v>
      </c>
      <c r="G1247" s="9" t="s">
        <v>124</v>
      </c>
      <c r="H1247" s="9" t="s">
        <v>140</v>
      </c>
      <c r="I1247" s="9" t="s">
        <v>148</v>
      </c>
      <c r="J1247" s="9" t="s">
        <v>148</v>
      </c>
      <c r="K1247" s="9" t="s">
        <v>148</v>
      </c>
      <c r="L1247" s="10" t="s">
        <v>148</v>
      </c>
      <c r="M1247" s="13" t="str">
        <f>IFERROR(TEXT(Table1[[#This Row],[Report Date]], "mmmm"),"")</f>
        <v/>
      </c>
      <c r="N1247" s="13" t="str">
        <f>IFERROR(YEAR(Table1[[#This Row],[Report Date]]),"")</f>
        <v/>
      </c>
      <c r="O1247" s="13" t="str">
        <f ca="1">IF(Table1[[#This Row],[Report Date]]&gt;=TODAY()-6, "within week", "Older")</f>
        <v>within week</v>
      </c>
      <c r="P1247" s="37" t="e">
        <f>EOMONTH(Table1[[#This Row],[Report Date]], 0)</f>
        <v>#VALUE!</v>
      </c>
    </row>
    <row r="1248" spans="1:16" x14ac:dyDescent="0.25">
      <c r="A1248" s="9" t="s">
        <v>148</v>
      </c>
      <c r="B1248" s="10" t="s">
        <v>148</v>
      </c>
      <c r="C1248" s="9" t="s">
        <v>106</v>
      </c>
      <c r="D1248" s="9">
        <v>2</v>
      </c>
      <c r="E1248" s="9" t="s">
        <v>148</v>
      </c>
      <c r="F1248" s="9">
        <v>259950</v>
      </c>
      <c r="G1248" s="9" t="s">
        <v>116</v>
      </c>
      <c r="H1248" s="9" t="s">
        <v>128</v>
      </c>
      <c r="I1248" s="9" t="s">
        <v>148</v>
      </c>
      <c r="J1248" s="9" t="s">
        <v>148</v>
      </c>
      <c r="K1248" s="9" t="s">
        <v>148</v>
      </c>
      <c r="L1248" s="10" t="s">
        <v>148</v>
      </c>
      <c r="M1248" s="13" t="str">
        <f>IFERROR(TEXT(Table1[[#This Row],[Report Date]], "mmmm"),"")</f>
        <v/>
      </c>
      <c r="N1248" s="13" t="str">
        <f>IFERROR(YEAR(Table1[[#This Row],[Report Date]]),"")</f>
        <v/>
      </c>
      <c r="O1248" s="13" t="str">
        <f ca="1">IF(Table1[[#This Row],[Report Date]]&gt;=TODAY()-6, "within week", "Older")</f>
        <v>within week</v>
      </c>
      <c r="P1248" s="37" t="e">
        <f>EOMONTH(Table1[[#This Row],[Report Date]], 0)</f>
        <v>#VALUE!</v>
      </c>
    </row>
    <row r="1249" spans="1:16" x14ac:dyDescent="0.25">
      <c r="A1249" s="9" t="s">
        <v>148</v>
      </c>
      <c r="B1249" s="10" t="s">
        <v>148</v>
      </c>
      <c r="C1249" s="9" t="s">
        <v>106</v>
      </c>
      <c r="D1249" s="9">
        <v>2</v>
      </c>
      <c r="E1249" s="9" t="s">
        <v>148</v>
      </c>
      <c r="F1249" s="9">
        <v>439057</v>
      </c>
      <c r="G1249" s="9" t="s">
        <v>117</v>
      </c>
      <c r="H1249" s="9" t="s">
        <v>145</v>
      </c>
      <c r="I1249" s="9" t="s">
        <v>148</v>
      </c>
      <c r="J1249" s="9" t="s">
        <v>148</v>
      </c>
      <c r="K1249" s="9" t="s">
        <v>148</v>
      </c>
      <c r="L1249" s="10" t="s">
        <v>148</v>
      </c>
      <c r="M1249" s="13" t="str">
        <f>IFERROR(TEXT(Table1[[#This Row],[Report Date]], "mmmm"),"")</f>
        <v/>
      </c>
      <c r="N1249" s="13" t="str">
        <f>IFERROR(YEAR(Table1[[#This Row],[Report Date]]),"")</f>
        <v/>
      </c>
      <c r="O1249" s="13" t="str">
        <f ca="1">IF(Table1[[#This Row],[Report Date]]&gt;=TODAY()-6, "within week", "Older")</f>
        <v>within week</v>
      </c>
      <c r="P1249" s="37" t="e">
        <f>EOMONTH(Table1[[#This Row],[Report Date]], 0)</f>
        <v>#VALUE!</v>
      </c>
    </row>
    <row r="1250" spans="1:16" x14ac:dyDescent="0.25">
      <c r="A1250" s="9" t="s">
        <v>148</v>
      </c>
      <c r="B1250" s="10" t="s">
        <v>148</v>
      </c>
      <c r="C1250" s="9" t="s">
        <v>106</v>
      </c>
      <c r="D1250" s="9">
        <v>2</v>
      </c>
      <c r="E1250" s="9" t="s">
        <v>148</v>
      </c>
      <c r="F1250" s="9">
        <v>695299</v>
      </c>
      <c r="G1250" s="9" t="s">
        <v>124</v>
      </c>
      <c r="H1250" s="9" t="s">
        <v>132</v>
      </c>
      <c r="I1250" s="9" t="s">
        <v>148</v>
      </c>
      <c r="J1250" s="9" t="s">
        <v>148</v>
      </c>
      <c r="K1250" s="9" t="s">
        <v>148</v>
      </c>
      <c r="L1250" s="10" t="s">
        <v>148</v>
      </c>
      <c r="M1250" s="13" t="str">
        <f>IFERROR(TEXT(Table1[[#This Row],[Report Date]], "mmmm"),"")</f>
        <v/>
      </c>
      <c r="N1250" s="13" t="str">
        <f>IFERROR(YEAR(Table1[[#This Row],[Report Date]]),"")</f>
        <v/>
      </c>
      <c r="O1250" s="13" t="str">
        <f ca="1">IF(Table1[[#This Row],[Report Date]]&gt;=TODAY()-6, "within week", "Older")</f>
        <v>within week</v>
      </c>
      <c r="P1250" s="37" t="e">
        <f>EOMONTH(Table1[[#This Row],[Report Date]], 0)</f>
        <v>#VALUE!</v>
      </c>
    </row>
    <row r="1251" spans="1:16" x14ac:dyDescent="0.25">
      <c r="A1251" s="9" t="s">
        <v>148</v>
      </c>
      <c r="B1251" s="10" t="s">
        <v>148</v>
      </c>
      <c r="C1251" s="9" t="s">
        <v>106</v>
      </c>
      <c r="D1251" s="9">
        <v>2</v>
      </c>
      <c r="E1251" s="9" t="s">
        <v>148</v>
      </c>
      <c r="F1251" s="9">
        <v>863429</v>
      </c>
      <c r="G1251" s="9" t="s">
        <v>124</v>
      </c>
      <c r="H1251" s="9" t="s">
        <v>144</v>
      </c>
      <c r="I1251" s="9" t="s">
        <v>148</v>
      </c>
      <c r="J1251" s="9" t="s">
        <v>148</v>
      </c>
      <c r="K1251" s="9" t="s">
        <v>148</v>
      </c>
      <c r="L1251" s="10" t="s">
        <v>148</v>
      </c>
      <c r="M1251" s="13" t="str">
        <f>IFERROR(TEXT(Table1[[#This Row],[Report Date]], "mmmm"),"")</f>
        <v/>
      </c>
      <c r="N1251" s="13" t="str">
        <f>IFERROR(YEAR(Table1[[#This Row],[Report Date]]),"")</f>
        <v/>
      </c>
      <c r="O1251" s="13" t="str">
        <f ca="1">IF(Table1[[#This Row],[Report Date]]&gt;=TODAY()-6, "within week", "Older")</f>
        <v>within week</v>
      </c>
      <c r="P1251" s="37" t="e">
        <f>EOMONTH(Table1[[#This Row],[Report Date]], 0)</f>
        <v>#VALUE!</v>
      </c>
    </row>
    <row r="1252" spans="1:16" x14ac:dyDescent="0.25">
      <c r="A1252" s="9" t="s">
        <v>148</v>
      </c>
      <c r="B1252" s="10" t="s">
        <v>148</v>
      </c>
      <c r="C1252" s="9" t="s">
        <v>106</v>
      </c>
      <c r="D1252" s="9">
        <v>2</v>
      </c>
      <c r="E1252" s="9" t="s">
        <v>148</v>
      </c>
      <c r="F1252" s="9">
        <v>148614</v>
      </c>
      <c r="G1252" s="9" t="s">
        <v>125</v>
      </c>
      <c r="H1252" s="9" t="s">
        <v>141</v>
      </c>
      <c r="I1252" s="9" t="s">
        <v>148</v>
      </c>
      <c r="J1252" s="9" t="s">
        <v>148</v>
      </c>
      <c r="K1252" s="9" t="s">
        <v>148</v>
      </c>
      <c r="L1252" s="10" t="s">
        <v>148</v>
      </c>
      <c r="M1252" s="13" t="str">
        <f>IFERROR(TEXT(Table1[[#This Row],[Report Date]], "mmmm"),"")</f>
        <v/>
      </c>
      <c r="N1252" s="13" t="str">
        <f>IFERROR(YEAR(Table1[[#This Row],[Report Date]]),"")</f>
        <v/>
      </c>
      <c r="O1252" s="13" t="str">
        <f ca="1">IF(Table1[[#This Row],[Report Date]]&gt;=TODAY()-6, "within week", "Older")</f>
        <v>within week</v>
      </c>
      <c r="P1252" s="37" t="e">
        <f>EOMONTH(Table1[[#This Row],[Report Date]], 0)</f>
        <v>#VALUE!</v>
      </c>
    </row>
    <row r="1253" spans="1:16" x14ac:dyDescent="0.25">
      <c r="A1253" s="9" t="s">
        <v>148</v>
      </c>
      <c r="B1253" s="10" t="s">
        <v>148</v>
      </c>
      <c r="C1253" s="9" t="s">
        <v>106</v>
      </c>
      <c r="D1253" s="9">
        <v>2</v>
      </c>
      <c r="E1253" s="9" t="s">
        <v>148</v>
      </c>
      <c r="F1253" s="9">
        <v>790214</v>
      </c>
      <c r="G1253" s="9" t="s">
        <v>126</v>
      </c>
      <c r="H1253" s="9" t="s">
        <v>142</v>
      </c>
      <c r="I1253" s="9" t="s">
        <v>148</v>
      </c>
      <c r="J1253" s="9" t="s">
        <v>148</v>
      </c>
      <c r="K1253" s="9" t="s">
        <v>148</v>
      </c>
      <c r="L1253" s="10" t="s">
        <v>148</v>
      </c>
      <c r="M1253" s="13" t="str">
        <f>IFERROR(TEXT(Table1[[#This Row],[Report Date]], "mmmm"),"")</f>
        <v/>
      </c>
      <c r="N1253" s="13" t="str">
        <f>IFERROR(YEAR(Table1[[#This Row],[Report Date]]),"")</f>
        <v/>
      </c>
      <c r="O1253" s="13" t="str">
        <f ca="1">IF(Table1[[#This Row],[Report Date]]&gt;=TODAY()-6, "within week", "Older")</f>
        <v>within week</v>
      </c>
      <c r="P1253" s="37" t="e">
        <f>EOMONTH(Table1[[#This Row],[Report Date]], 0)</f>
        <v>#VALUE!</v>
      </c>
    </row>
    <row r="1254" spans="1:16" x14ac:dyDescent="0.25">
      <c r="A1254" s="9" t="s">
        <v>148</v>
      </c>
      <c r="B1254" s="10" t="s">
        <v>148</v>
      </c>
      <c r="C1254" s="9" t="s">
        <v>106</v>
      </c>
      <c r="D1254" s="9">
        <v>2</v>
      </c>
      <c r="E1254" s="9" t="s">
        <v>148</v>
      </c>
      <c r="F1254" s="9">
        <v>622982</v>
      </c>
      <c r="G1254" s="9" t="s">
        <v>116</v>
      </c>
      <c r="H1254" s="9" t="s">
        <v>144</v>
      </c>
      <c r="I1254" s="9" t="s">
        <v>148</v>
      </c>
      <c r="J1254" s="9" t="s">
        <v>148</v>
      </c>
      <c r="K1254" s="9" t="s">
        <v>148</v>
      </c>
      <c r="L1254" s="10" t="s">
        <v>148</v>
      </c>
      <c r="M1254" s="13" t="str">
        <f>IFERROR(TEXT(Table1[[#This Row],[Report Date]], "mmmm"),"")</f>
        <v/>
      </c>
      <c r="N1254" s="13" t="str">
        <f>IFERROR(YEAR(Table1[[#This Row],[Report Date]]),"")</f>
        <v/>
      </c>
      <c r="O1254" s="13" t="str">
        <f ca="1">IF(Table1[[#This Row],[Report Date]]&gt;=TODAY()-6, "within week", "Older")</f>
        <v>within week</v>
      </c>
      <c r="P1254" s="37" t="e">
        <f>EOMONTH(Table1[[#This Row],[Report Date]], 0)</f>
        <v>#VALUE!</v>
      </c>
    </row>
    <row r="1255" spans="1:16" x14ac:dyDescent="0.25">
      <c r="A1255" s="9" t="s">
        <v>148</v>
      </c>
      <c r="B1255" s="10" t="s">
        <v>148</v>
      </c>
      <c r="C1255" s="9" t="s">
        <v>106</v>
      </c>
      <c r="D1255" s="9">
        <v>2</v>
      </c>
      <c r="E1255" s="9" t="s">
        <v>148</v>
      </c>
      <c r="F1255" s="9">
        <v>644349</v>
      </c>
      <c r="G1255" s="9" t="s">
        <v>117</v>
      </c>
      <c r="H1255" s="9" t="s">
        <v>129</v>
      </c>
      <c r="I1255" s="9" t="s">
        <v>148</v>
      </c>
      <c r="J1255" s="9" t="s">
        <v>148</v>
      </c>
      <c r="K1255" s="9" t="s">
        <v>148</v>
      </c>
      <c r="L1255" s="10" t="s">
        <v>148</v>
      </c>
      <c r="M1255" s="13" t="str">
        <f>IFERROR(TEXT(Table1[[#This Row],[Report Date]], "mmmm"),"")</f>
        <v/>
      </c>
      <c r="N1255" s="13" t="str">
        <f>IFERROR(YEAR(Table1[[#This Row],[Report Date]]),"")</f>
        <v/>
      </c>
      <c r="O1255" s="13" t="str">
        <f ca="1">IF(Table1[[#This Row],[Report Date]]&gt;=TODAY()-6, "within week", "Older")</f>
        <v>within week</v>
      </c>
      <c r="P1255" s="37" t="e">
        <f>EOMONTH(Table1[[#This Row],[Report Date]], 0)</f>
        <v>#VALUE!</v>
      </c>
    </row>
    <row r="1256" spans="1:16" x14ac:dyDescent="0.25">
      <c r="A1256" s="9" t="s">
        <v>148</v>
      </c>
      <c r="B1256" s="10" t="s">
        <v>148</v>
      </c>
      <c r="C1256" s="9" t="s">
        <v>106</v>
      </c>
      <c r="D1256" s="9">
        <v>2</v>
      </c>
      <c r="E1256" s="9" t="s">
        <v>148</v>
      </c>
      <c r="F1256" s="9">
        <v>154361</v>
      </c>
      <c r="G1256" s="9" t="s">
        <v>122</v>
      </c>
      <c r="H1256" s="9" t="s">
        <v>134</v>
      </c>
      <c r="I1256" s="9" t="s">
        <v>148</v>
      </c>
      <c r="J1256" s="9" t="s">
        <v>148</v>
      </c>
      <c r="K1256" s="9" t="s">
        <v>148</v>
      </c>
      <c r="L1256" s="10" t="s">
        <v>148</v>
      </c>
      <c r="M1256" s="13" t="str">
        <f>IFERROR(TEXT(Table1[[#This Row],[Report Date]], "mmmm"),"")</f>
        <v/>
      </c>
      <c r="N1256" s="13" t="str">
        <f>IFERROR(YEAR(Table1[[#This Row],[Report Date]]),"")</f>
        <v/>
      </c>
      <c r="O1256" s="13" t="str">
        <f ca="1">IF(Table1[[#This Row],[Report Date]]&gt;=TODAY()-6, "within week", "Older")</f>
        <v>within week</v>
      </c>
      <c r="P1256" s="37" t="e">
        <f>EOMONTH(Table1[[#This Row],[Report Date]], 0)</f>
        <v>#VALUE!</v>
      </c>
    </row>
    <row r="1257" spans="1:16" x14ac:dyDescent="0.25">
      <c r="A1257" s="9" t="s">
        <v>148</v>
      </c>
      <c r="B1257" s="10" t="s">
        <v>148</v>
      </c>
      <c r="C1257" s="9" t="s">
        <v>106</v>
      </c>
      <c r="D1257" s="9">
        <v>2</v>
      </c>
      <c r="E1257" s="9" t="s">
        <v>148</v>
      </c>
      <c r="F1257" s="9">
        <v>600618</v>
      </c>
      <c r="G1257" s="9" t="s">
        <v>118</v>
      </c>
      <c r="H1257" s="9" t="s">
        <v>142</v>
      </c>
      <c r="I1257" s="9" t="s">
        <v>148</v>
      </c>
      <c r="J1257" s="9" t="s">
        <v>148</v>
      </c>
      <c r="K1257" s="9" t="s">
        <v>148</v>
      </c>
      <c r="L1257" s="10" t="s">
        <v>148</v>
      </c>
      <c r="M1257" s="13" t="str">
        <f>IFERROR(TEXT(Table1[[#This Row],[Report Date]], "mmmm"),"")</f>
        <v/>
      </c>
      <c r="N1257" s="13" t="str">
        <f>IFERROR(YEAR(Table1[[#This Row],[Report Date]]),"")</f>
        <v/>
      </c>
      <c r="O1257" s="13" t="str">
        <f ca="1">IF(Table1[[#This Row],[Report Date]]&gt;=TODAY()-6, "within week", "Older")</f>
        <v>within week</v>
      </c>
      <c r="P1257" s="37" t="e">
        <f>EOMONTH(Table1[[#This Row],[Report Date]], 0)</f>
        <v>#VALUE!</v>
      </c>
    </row>
    <row r="1258" spans="1:16" x14ac:dyDescent="0.25">
      <c r="A1258" s="9" t="s">
        <v>148</v>
      </c>
      <c r="B1258" s="10" t="s">
        <v>148</v>
      </c>
      <c r="C1258" s="9" t="s">
        <v>106</v>
      </c>
      <c r="D1258" s="9">
        <v>2</v>
      </c>
      <c r="E1258" s="9" t="s">
        <v>148</v>
      </c>
      <c r="F1258" s="9">
        <v>548327</v>
      </c>
      <c r="G1258" s="9" t="s">
        <v>120</v>
      </c>
      <c r="H1258" s="9" t="s">
        <v>144</v>
      </c>
      <c r="I1258" s="9" t="s">
        <v>148</v>
      </c>
      <c r="J1258" s="9" t="s">
        <v>148</v>
      </c>
      <c r="K1258" s="9" t="s">
        <v>148</v>
      </c>
      <c r="L1258" s="10" t="s">
        <v>148</v>
      </c>
      <c r="M1258" s="13" t="str">
        <f>IFERROR(TEXT(Table1[[#This Row],[Report Date]], "mmmm"),"")</f>
        <v/>
      </c>
      <c r="N1258" s="13" t="str">
        <f>IFERROR(YEAR(Table1[[#This Row],[Report Date]]),"")</f>
        <v/>
      </c>
      <c r="O1258" s="13" t="str">
        <f ca="1">IF(Table1[[#This Row],[Report Date]]&gt;=TODAY()-6, "within week", "Older")</f>
        <v>within week</v>
      </c>
      <c r="P1258" s="37" t="e">
        <f>EOMONTH(Table1[[#This Row],[Report Date]], 0)</f>
        <v>#VALUE!</v>
      </c>
    </row>
    <row r="1259" spans="1:16" x14ac:dyDescent="0.25">
      <c r="A1259" s="9" t="s">
        <v>148</v>
      </c>
      <c r="B1259" s="10" t="s">
        <v>148</v>
      </c>
      <c r="C1259" s="9" t="s">
        <v>106</v>
      </c>
      <c r="D1259" s="9">
        <v>2</v>
      </c>
      <c r="E1259" s="9" t="s">
        <v>148</v>
      </c>
      <c r="F1259" s="9">
        <v>463276</v>
      </c>
      <c r="G1259" s="9" t="s">
        <v>121</v>
      </c>
      <c r="H1259" s="9" t="s">
        <v>137</v>
      </c>
      <c r="I1259" s="9" t="s">
        <v>148</v>
      </c>
      <c r="J1259" s="9" t="s">
        <v>148</v>
      </c>
      <c r="K1259" s="9" t="s">
        <v>148</v>
      </c>
      <c r="L1259" s="10" t="s">
        <v>148</v>
      </c>
      <c r="M1259" s="13" t="str">
        <f>IFERROR(TEXT(Table1[[#This Row],[Report Date]], "mmmm"),"")</f>
        <v/>
      </c>
      <c r="N1259" s="13" t="str">
        <f>IFERROR(YEAR(Table1[[#This Row],[Report Date]]),"")</f>
        <v/>
      </c>
      <c r="O1259" s="13" t="str">
        <f ca="1">IF(Table1[[#This Row],[Report Date]]&gt;=TODAY()-6, "within week", "Older")</f>
        <v>within week</v>
      </c>
      <c r="P1259" s="37" t="e">
        <f>EOMONTH(Table1[[#This Row],[Report Date]], 0)</f>
        <v>#VALUE!</v>
      </c>
    </row>
    <row r="1260" spans="1:16" x14ac:dyDescent="0.25">
      <c r="A1260" s="9" t="s">
        <v>148</v>
      </c>
      <c r="B1260" s="10" t="s">
        <v>148</v>
      </c>
      <c r="C1260" s="9" t="s">
        <v>106</v>
      </c>
      <c r="D1260" s="9">
        <v>2</v>
      </c>
      <c r="E1260" s="9" t="s">
        <v>148</v>
      </c>
      <c r="F1260" s="9">
        <v>869082</v>
      </c>
      <c r="G1260" s="9" t="s">
        <v>122</v>
      </c>
      <c r="H1260" s="9" t="s">
        <v>138</v>
      </c>
      <c r="I1260" s="9" t="s">
        <v>148</v>
      </c>
      <c r="J1260" s="9" t="s">
        <v>148</v>
      </c>
      <c r="K1260" s="9" t="s">
        <v>148</v>
      </c>
      <c r="L1260" s="10" t="s">
        <v>148</v>
      </c>
      <c r="M1260" s="13" t="str">
        <f>IFERROR(TEXT(Table1[[#This Row],[Report Date]], "mmmm"),"")</f>
        <v/>
      </c>
      <c r="N1260" s="13" t="str">
        <f>IFERROR(YEAR(Table1[[#This Row],[Report Date]]),"")</f>
        <v/>
      </c>
      <c r="O1260" s="13" t="str">
        <f ca="1">IF(Table1[[#This Row],[Report Date]]&gt;=TODAY()-6, "within week", "Older")</f>
        <v>within week</v>
      </c>
      <c r="P1260" s="37" t="e">
        <f>EOMONTH(Table1[[#This Row],[Report Date]], 0)</f>
        <v>#VALUE!</v>
      </c>
    </row>
    <row r="1261" spans="1:16" x14ac:dyDescent="0.25">
      <c r="A1261" s="9" t="s">
        <v>148</v>
      </c>
      <c r="B1261" s="10" t="s">
        <v>148</v>
      </c>
      <c r="C1261" s="9" t="s">
        <v>106</v>
      </c>
      <c r="D1261" s="9">
        <v>2</v>
      </c>
      <c r="E1261" s="9" t="s">
        <v>148</v>
      </c>
      <c r="F1261" s="9">
        <v>432352</v>
      </c>
      <c r="G1261" s="9" t="s">
        <v>124</v>
      </c>
      <c r="H1261" s="9" t="s">
        <v>140</v>
      </c>
      <c r="I1261" s="9" t="s">
        <v>148</v>
      </c>
      <c r="J1261" s="9" t="s">
        <v>148</v>
      </c>
      <c r="K1261" s="9" t="s">
        <v>148</v>
      </c>
      <c r="L1261" s="10" t="s">
        <v>148</v>
      </c>
      <c r="M1261" s="13" t="str">
        <f>IFERROR(TEXT(Table1[[#This Row],[Report Date]], "mmmm"),"")</f>
        <v/>
      </c>
      <c r="N1261" s="13" t="str">
        <f>IFERROR(YEAR(Table1[[#This Row],[Report Date]]),"")</f>
        <v/>
      </c>
      <c r="O1261" s="13" t="str">
        <f ca="1">IF(Table1[[#This Row],[Report Date]]&gt;=TODAY()-6, "within week", "Older")</f>
        <v>within week</v>
      </c>
      <c r="P1261" s="37" t="e">
        <f>EOMONTH(Table1[[#This Row],[Report Date]], 0)</f>
        <v>#VALUE!</v>
      </c>
    </row>
    <row r="1262" spans="1:16" x14ac:dyDescent="0.25">
      <c r="A1262" s="9" t="s">
        <v>148</v>
      </c>
      <c r="B1262" s="10" t="s">
        <v>148</v>
      </c>
      <c r="C1262" s="9" t="s">
        <v>106</v>
      </c>
      <c r="D1262" s="9">
        <v>2</v>
      </c>
      <c r="E1262" s="9" t="s">
        <v>148</v>
      </c>
      <c r="F1262" s="9">
        <v>726553</v>
      </c>
      <c r="G1262" s="9" t="s">
        <v>118</v>
      </c>
      <c r="H1262" s="9" t="s">
        <v>138</v>
      </c>
      <c r="I1262" s="9" t="s">
        <v>148</v>
      </c>
      <c r="J1262" s="9" t="s">
        <v>148</v>
      </c>
      <c r="K1262" s="9" t="s">
        <v>148</v>
      </c>
      <c r="L1262" s="10" t="s">
        <v>148</v>
      </c>
      <c r="M1262" s="13" t="str">
        <f>IFERROR(TEXT(Table1[[#This Row],[Report Date]], "mmmm"),"")</f>
        <v/>
      </c>
      <c r="N1262" s="13" t="str">
        <f>IFERROR(YEAR(Table1[[#This Row],[Report Date]]),"")</f>
        <v/>
      </c>
      <c r="O1262" s="13" t="str">
        <f ca="1">IF(Table1[[#This Row],[Report Date]]&gt;=TODAY()-6, "within week", "Older")</f>
        <v>within week</v>
      </c>
      <c r="P1262" s="37" t="e">
        <f>EOMONTH(Table1[[#This Row],[Report Date]], 0)</f>
        <v>#VALUE!</v>
      </c>
    </row>
    <row r="1263" spans="1:16" x14ac:dyDescent="0.25">
      <c r="A1263" s="9" t="s">
        <v>148</v>
      </c>
      <c r="B1263" s="10" t="s">
        <v>148</v>
      </c>
      <c r="C1263" s="9" t="s">
        <v>106</v>
      </c>
      <c r="D1263" s="9">
        <v>2</v>
      </c>
      <c r="E1263" s="9" t="s">
        <v>148</v>
      </c>
      <c r="F1263" s="9">
        <v>264311</v>
      </c>
      <c r="G1263" s="9" t="s">
        <v>121</v>
      </c>
      <c r="H1263" s="9" t="s">
        <v>145</v>
      </c>
      <c r="I1263" s="9" t="s">
        <v>148</v>
      </c>
      <c r="J1263" s="9" t="s">
        <v>148</v>
      </c>
      <c r="K1263" s="9" t="s">
        <v>148</v>
      </c>
      <c r="L1263" s="10" t="s">
        <v>148</v>
      </c>
      <c r="M1263" s="13" t="str">
        <f>IFERROR(TEXT(Table1[[#This Row],[Report Date]], "mmmm"),"")</f>
        <v/>
      </c>
      <c r="N1263" s="13" t="str">
        <f>IFERROR(YEAR(Table1[[#This Row],[Report Date]]),"")</f>
        <v/>
      </c>
      <c r="O1263" s="13" t="str">
        <f ca="1">IF(Table1[[#This Row],[Report Date]]&gt;=TODAY()-6, "within week", "Older")</f>
        <v>within week</v>
      </c>
      <c r="P1263" s="37" t="e">
        <f>EOMONTH(Table1[[#This Row],[Report Date]], 0)</f>
        <v>#VALUE!</v>
      </c>
    </row>
    <row r="1264" spans="1:16" x14ac:dyDescent="0.25">
      <c r="A1264" s="9" t="s">
        <v>148</v>
      </c>
      <c r="B1264" s="10" t="s">
        <v>148</v>
      </c>
      <c r="C1264" s="9" t="s">
        <v>106</v>
      </c>
      <c r="D1264" s="9">
        <v>2</v>
      </c>
      <c r="E1264" s="9" t="s">
        <v>148</v>
      </c>
      <c r="F1264" s="9">
        <v>838226</v>
      </c>
      <c r="G1264" s="9" t="s">
        <v>122</v>
      </c>
      <c r="H1264" s="9" t="s">
        <v>146</v>
      </c>
      <c r="I1264" s="9" t="s">
        <v>148</v>
      </c>
      <c r="J1264" s="9" t="s">
        <v>148</v>
      </c>
      <c r="K1264" s="9" t="s">
        <v>148</v>
      </c>
      <c r="L1264" s="10" t="s">
        <v>148</v>
      </c>
      <c r="M1264" s="13" t="str">
        <f>IFERROR(TEXT(Table1[[#This Row],[Report Date]], "mmmm"),"")</f>
        <v/>
      </c>
      <c r="N1264" s="13" t="str">
        <f>IFERROR(YEAR(Table1[[#This Row],[Report Date]]),"")</f>
        <v/>
      </c>
      <c r="O1264" s="13" t="str">
        <f ca="1">IF(Table1[[#This Row],[Report Date]]&gt;=TODAY()-6, "within week", "Older")</f>
        <v>within week</v>
      </c>
      <c r="P1264" s="37" t="e">
        <f>EOMONTH(Table1[[#This Row],[Report Date]], 0)</f>
        <v>#VALUE!</v>
      </c>
    </row>
    <row r="1265" spans="1:16" x14ac:dyDescent="0.25">
      <c r="A1265" s="9" t="s">
        <v>148</v>
      </c>
      <c r="B1265" s="10" t="s">
        <v>148</v>
      </c>
      <c r="C1265" s="9" t="s">
        <v>106</v>
      </c>
      <c r="D1265" s="9">
        <v>2</v>
      </c>
      <c r="E1265" s="9" t="s">
        <v>148</v>
      </c>
      <c r="F1265" s="9">
        <v>145243</v>
      </c>
      <c r="G1265" s="9" t="s">
        <v>117</v>
      </c>
      <c r="H1265" s="9" t="s">
        <v>145</v>
      </c>
      <c r="I1265" s="9" t="s">
        <v>148</v>
      </c>
      <c r="J1265" s="9" t="s">
        <v>148</v>
      </c>
      <c r="K1265" s="9" t="s">
        <v>148</v>
      </c>
      <c r="L1265" s="10" t="s">
        <v>148</v>
      </c>
      <c r="M1265" s="13" t="str">
        <f>IFERROR(TEXT(Table1[[#This Row],[Report Date]], "mmmm"),"")</f>
        <v/>
      </c>
      <c r="N1265" s="13" t="str">
        <f>IFERROR(YEAR(Table1[[#This Row],[Report Date]]),"")</f>
        <v/>
      </c>
      <c r="O1265" s="13" t="str">
        <f ca="1">IF(Table1[[#This Row],[Report Date]]&gt;=TODAY()-6, "within week", "Older")</f>
        <v>within week</v>
      </c>
      <c r="P1265" s="37" t="e">
        <f>EOMONTH(Table1[[#This Row],[Report Date]], 0)</f>
        <v>#VALUE!</v>
      </c>
    </row>
    <row r="1266" spans="1:16" x14ac:dyDescent="0.25">
      <c r="A1266" s="9" t="s">
        <v>148</v>
      </c>
      <c r="B1266" s="10" t="s">
        <v>148</v>
      </c>
      <c r="C1266" s="9" t="s">
        <v>106</v>
      </c>
      <c r="D1266" s="9">
        <v>2</v>
      </c>
      <c r="E1266" s="9" t="s">
        <v>148</v>
      </c>
      <c r="F1266" s="9">
        <v>658126</v>
      </c>
      <c r="G1266" s="9" t="s">
        <v>126</v>
      </c>
      <c r="H1266" s="9" t="s">
        <v>134</v>
      </c>
      <c r="I1266" s="9" t="s">
        <v>148</v>
      </c>
      <c r="J1266" s="9" t="s">
        <v>148</v>
      </c>
      <c r="K1266" s="9" t="s">
        <v>148</v>
      </c>
      <c r="L1266" s="10" t="s">
        <v>148</v>
      </c>
      <c r="M1266" s="13" t="str">
        <f>IFERROR(TEXT(Table1[[#This Row],[Report Date]], "mmmm"),"")</f>
        <v/>
      </c>
      <c r="N1266" s="13" t="str">
        <f>IFERROR(YEAR(Table1[[#This Row],[Report Date]]),"")</f>
        <v/>
      </c>
      <c r="O1266" s="13" t="str">
        <f ca="1">IF(Table1[[#This Row],[Report Date]]&gt;=TODAY()-6, "within week", "Older")</f>
        <v>within week</v>
      </c>
      <c r="P1266" s="37" t="e">
        <f>EOMONTH(Table1[[#This Row],[Report Date]], 0)</f>
        <v>#VALUE!</v>
      </c>
    </row>
    <row r="1267" spans="1:16" x14ac:dyDescent="0.25">
      <c r="A1267" s="9" t="s">
        <v>148</v>
      </c>
      <c r="B1267" s="10" t="s">
        <v>148</v>
      </c>
      <c r="C1267" s="9" t="s">
        <v>106</v>
      </c>
      <c r="D1267" s="9">
        <v>2</v>
      </c>
      <c r="E1267" s="9" t="s">
        <v>148</v>
      </c>
      <c r="F1267" s="9">
        <v>769832</v>
      </c>
      <c r="G1267" s="9" t="s">
        <v>120</v>
      </c>
      <c r="H1267" s="9" t="s">
        <v>140</v>
      </c>
      <c r="I1267" s="9" t="s">
        <v>148</v>
      </c>
      <c r="J1267" s="9" t="s">
        <v>148</v>
      </c>
      <c r="K1267" s="9" t="s">
        <v>148</v>
      </c>
      <c r="L1267" s="10" t="s">
        <v>148</v>
      </c>
      <c r="M1267" s="13" t="str">
        <f>IFERROR(TEXT(Table1[[#This Row],[Report Date]], "mmmm"),"")</f>
        <v/>
      </c>
      <c r="N1267" s="13" t="str">
        <f>IFERROR(YEAR(Table1[[#This Row],[Report Date]]),"")</f>
        <v/>
      </c>
      <c r="O1267" s="13" t="str">
        <f ca="1">IF(Table1[[#This Row],[Report Date]]&gt;=TODAY()-6, "within week", "Older")</f>
        <v>within week</v>
      </c>
      <c r="P1267" s="37" t="e">
        <f>EOMONTH(Table1[[#This Row],[Report Date]], 0)</f>
        <v>#VALUE!</v>
      </c>
    </row>
    <row r="1268" spans="1:16" x14ac:dyDescent="0.25">
      <c r="A1268" s="9" t="s">
        <v>148</v>
      </c>
      <c r="B1268" s="10" t="s">
        <v>148</v>
      </c>
      <c r="C1268" s="9" t="s">
        <v>106</v>
      </c>
      <c r="D1268" s="9">
        <v>2</v>
      </c>
      <c r="E1268" s="9" t="s">
        <v>148</v>
      </c>
      <c r="F1268" s="9">
        <v>295262</v>
      </c>
      <c r="G1268" s="9" t="s">
        <v>124</v>
      </c>
      <c r="H1268" s="9" t="s">
        <v>128</v>
      </c>
      <c r="I1268" s="9" t="s">
        <v>148</v>
      </c>
      <c r="J1268" s="9" t="s">
        <v>148</v>
      </c>
      <c r="K1268" s="9" t="s">
        <v>148</v>
      </c>
      <c r="L1268" s="10" t="s">
        <v>148</v>
      </c>
      <c r="M1268" s="13" t="str">
        <f>IFERROR(TEXT(Table1[[#This Row],[Report Date]], "mmmm"),"")</f>
        <v/>
      </c>
      <c r="N1268" s="13" t="str">
        <f>IFERROR(YEAR(Table1[[#This Row],[Report Date]]),"")</f>
        <v/>
      </c>
      <c r="O1268" s="13" t="str">
        <f ca="1">IF(Table1[[#This Row],[Report Date]]&gt;=TODAY()-6, "within week", "Older")</f>
        <v>within week</v>
      </c>
      <c r="P1268" s="37" t="e">
        <f>EOMONTH(Table1[[#This Row],[Report Date]], 0)</f>
        <v>#VALUE!</v>
      </c>
    </row>
    <row r="1269" spans="1:16" x14ac:dyDescent="0.25">
      <c r="A1269" s="9" t="s">
        <v>148</v>
      </c>
      <c r="B1269" s="10" t="s">
        <v>148</v>
      </c>
      <c r="C1269" s="9" t="s">
        <v>106</v>
      </c>
      <c r="D1269" s="9">
        <v>2</v>
      </c>
      <c r="E1269" s="9" t="s">
        <v>148</v>
      </c>
      <c r="F1269" s="9">
        <v>251835</v>
      </c>
      <c r="G1269" s="9" t="s">
        <v>127</v>
      </c>
      <c r="H1269" s="9" t="s">
        <v>131</v>
      </c>
      <c r="I1269" s="9" t="s">
        <v>148</v>
      </c>
      <c r="J1269" s="9" t="s">
        <v>148</v>
      </c>
      <c r="K1269" s="9" t="s">
        <v>148</v>
      </c>
      <c r="L1269" s="10" t="s">
        <v>148</v>
      </c>
      <c r="M1269" s="13" t="str">
        <f>IFERROR(TEXT(Table1[[#This Row],[Report Date]], "mmmm"),"")</f>
        <v/>
      </c>
      <c r="N1269" s="13" t="str">
        <f>IFERROR(YEAR(Table1[[#This Row],[Report Date]]),"")</f>
        <v/>
      </c>
      <c r="O1269" s="13" t="str">
        <f ca="1">IF(Table1[[#This Row],[Report Date]]&gt;=TODAY()-6, "within week", "Older")</f>
        <v>within week</v>
      </c>
      <c r="P1269" s="37" t="e">
        <f>EOMONTH(Table1[[#This Row],[Report Date]], 0)</f>
        <v>#VALUE!</v>
      </c>
    </row>
    <row r="1270" spans="1:16" x14ac:dyDescent="0.25">
      <c r="A1270" s="9" t="s">
        <v>148</v>
      </c>
      <c r="B1270" s="10" t="s">
        <v>148</v>
      </c>
      <c r="C1270" s="9" t="s">
        <v>106</v>
      </c>
      <c r="D1270" s="9">
        <v>2</v>
      </c>
      <c r="E1270" s="9" t="s">
        <v>148</v>
      </c>
      <c r="F1270" s="9">
        <v>432173</v>
      </c>
      <c r="G1270" s="9" t="s">
        <v>120</v>
      </c>
      <c r="H1270" s="9" t="s">
        <v>136</v>
      </c>
      <c r="I1270" s="9" t="s">
        <v>148</v>
      </c>
      <c r="J1270" s="9" t="s">
        <v>148</v>
      </c>
      <c r="K1270" s="9" t="s">
        <v>148</v>
      </c>
      <c r="L1270" s="10" t="s">
        <v>148</v>
      </c>
      <c r="M1270" s="13" t="str">
        <f>IFERROR(TEXT(Table1[[#This Row],[Report Date]], "mmmm"),"")</f>
        <v/>
      </c>
      <c r="N1270" s="13" t="str">
        <f>IFERROR(YEAR(Table1[[#This Row],[Report Date]]),"")</f>
        <v/>
      </c>
      <c r="O1270" s="13" t="str">
        <f ca="1">IF(Table1[[#This Row],[Report Date]]&gt;=TODAY()-6, "within week", "Older")</f>
        <v>within week</v>
      </c>
      <c r="P1270" s="37" t="e">
        <f>EOMONTH(Table1[[#This Row],[Report Date]], 0)</f>
        <v>#VALUE!</v>
      </c>
    </row>
    <row r="1271" spans="1:16" x14ac:dyDescent="0.25">
      <c r="A1271" s="9" t="s">
        <v>148</v>
      </c>
      <c r="B1271" s="10" t="s">
        <v>148</v>
      </c>
      <c r="C1271" s="9" t="s">
        <v>106</v>
      </c>
      <c r="D1271" s="9">
        <v>2</v>
      </c>
      <c r="E1271" s="9" t="s">
        <v>148</v>
      </c>
      <c r="F1271" s="9">
        <v>710950</v>
      </c>
      <c r="G1271" s="9" t="s">
        <v>117</v>
      </c>
      <c r="H1271" s="9" t="s">
        <v>145</v>
      </c>
      <c r="I1271" s="9" t="s">
        <v>148</v>
      </c>
      <c r="J1271" s="9" t="s">
        <v>148</v>
      </c>
      <c r="K1271" s="9" t="s">
        <v>148</v>
      </c>
      <c r="L1271" s="10" t="s">
        <v>148</v>
      </c>
      <c r="M1271" s="13" t="str">
        <f>IFERROR(TEXT(Table1[[#This Row],[Report Date]], "mmmm"),"")</f>
        <v/>
      </c>
      <c r="N1271" s="13" t="str">
        <f>IFERROR(YEAR(Table1[[#This Row],[Report Date]]),"")</f>
        <v/>
      </c>
      <c r="O1271" s="13" t="str">
        <f ca="1">IF(Table1[[#This Row],[Report Date]]&gt;=TODAY()-6, "within week", "Older")</f>
        <v>within week</v>
      </c>
      <c r="P1271" s="37" t="e">
        <f>EOMONTH(Table1[[#This Row],[Report Date]], 0)</f>
        <v>#VALUE!</v>
      </c>
    </row>
    <row r="1272" spans="1:16" x14ac:dyDescent="0.25">
      <c r="A1272" s="9" t="s">
        <v>148</v>
      </c>
      <c r="B1272" s="10" t="s">
        <v>148</v>
      </c>
      <c r="C1272" s="9" t="s">
        <v>106</v>
      </c>
      <c r="D1272" s="9">
        <v>2</v>
      </c>
      <c r="E1272" s="9" t="s">
        <v>148</v>
      </c>
      <c r="F1272" s="9">
        <v>194152</v>
      </c>
      <c r="G1272" s="9" t="s">
        <v>118</v>
      </c>
      <c r="H1272" s="9" t="s">
        <v>146</v>
      </c>
      <c r="I1272" s="9" t="s">
        <v>148</v>
      </c>
      <c r="J1272" s="9" t="s">
        <v>148</v>
      </c>
      <c r="K1272" s="9" t="s">
        <v>148</v>
      </c>
      <c r="L1272" s="10" t="s">
        <v>148</v>
      </c>
      <c r="M1272" s="13" t="str">
        <f>IFERROR(TEXT(Table1[[#This Row],[Report Date]], "mmmm"),"")</f>
        <v/>
      </c>
      <c r="N1272" s="13" t="str">
        <f>IFERROR(YEAR(Table1[[#This Row],[Report Date]]),"")</f>
        <v/>
      </c>
      <c r="O1272" s="13" t="str">
        <f ca="1">IF(Table1[[#This Row],[Report Date]]&gt;=TODAY()-6, "within week", "Older")</f>
        <v>within week</v>
      </c>
      <c r="P1272" s="37" t="e">
        <f>EOMONTH(Table1[[#This Row],[Report Date]], 0)</f>
        <v>#VALUE!</v>
      </c>
    </row>
    <row r="1273" spans="1:16" x14ac:dyDescent="0.25">
      <c r="A1273" s="9" t="s">
        <v>148</v>
      </c>
      <c r="B1273" s="10" t="s">
        <v>148</v>
      </c>
      <c r="C1273" s="9" t="s">
        <v>106</v>
      </c>
      <c r="D1273" s="9">
        <v>2</v>
      </c>
      <c r="E1273" s="9" t="s">
        <v>148</v>
      </c>
      <c r="F1273" s="9">
        <v>624249</v>
      </c>
      <c r="G1273" s="9" t="s">
        <v>119</v>
      </c>
      <c r="H1273" s="9" t="s">
        <v>131</v>
      </c>
      <c r="I1273" s="9" t="s">
        <v>148</v>
      </c>
      <c r="J1273" s="9" t="s">
        <v>148</v>
      </c>
      <c r="K1273" s="9" t="s">
        <v>148</v>
      </c>
      <c r="L1273" s="10" t="s">
        <v>148</v>
      </c>
      <c r="M1273" s="13" t="str">
        <f>IFERROR(TEXT(Table1[[#This Row],[Report Date]], "mmmm"),"")</f>
        <v/>
      </c>
      <c r="N1273" s="13" t="str">
        <f>IFERROR(YEAR(Table1[[#This Row],[Report Date]]),"")</f>
        <v/>
      </c>
      <c r="O1273" s="13" t="str">
        <f ca="1">IF(Table1[[#This Row],[Report Date]]&gt;=TODAY()-6, "within week", "Older")</f>
        <v>within week</v>
      </c>
      <c r="P1273" s="37" t="e">
        <f>EOMONTH(Table1[[#This Row],[Report Date]], 0)</f>
        <v>#VALUE!</v>
      </c>
    </row>
    <row r="1274" spans="1:16" x14ac:dyDescent="0.25">
      <c r="A1274" s="9" t="s">
        <v>148</v>
      </c>
      <c r="B1274" s="10" t="s">
        <v>148</v>
      </c>
      <c r="C1274" s="9" t="s">
        <v>106</v>
      </c>
      <c r="D1274" s="9">
        <v>2</v>
      </c>
      <c r="E1274" s="9" t="s">
        <v>148</v>
      </c>
      <c r="F1274" s="9">
        <v>736794</v>
      </c>
      <c r="G1274" s="9" t="s">
        <v>123</v>
      </c>
      <c r="H1274" s="9" t="s">
        <v>135</v>
      </c>
      <c r="I1274" s="9" t="s">
        <v>148</v>
      </c>
      <c r="J1274" s="9" t="s">
        <v>148</v>
      </c>
      <c r="K1274" s="9" t="s">
        <v>148</v>
      </c>
      <c r="L1274" s="10" t="s">
        <v>148</v>
      </c>
      <c r="M1274" s="13" t="str">
        <f>IFERROR(TEXT(Table1[[#This Row],[Report Date]], "mmmm"),"")</f>
        <v/>
      </c>
      <c r="N1274" s="13" t="str">
        <f>IFERROR(YEAR(Table1[[#This Row],[Report Date]]),"")</f>
        <v/>
      </c>
      <c r="O1274" s="13" t="str">
        <f ca="1">IF(Table1[[#This Row],[Report Date]]&gt;=TODAY()-6, "within week", "Older")</f>
        <v>within week</v>
      </c>
      <c r="P1274" s="37" t="e">
        <f>EOMONTH(Table1[[#This Row],[Report Date]], 0)</f>
        <v>#VALUE!</v>
      </c>
    </row>
    <row r="1275" spans="1:16" x14ac:dyDescent="0.25">
      <c r="A1275" s="9" t="s">
        <v>148</v>
      </c>
      <c r="B1275" s="10" t="s">
        <v>148</v>
      </c>
      <c r="C1275" s="9" t="s">
        <v>106</v>
      </c>
      <c r="D1275" s="9">
        <v>2</v>
      </c>
      <c r="E1275" s="9" t="s">
        <v>148</v>
      </c>
      <c r="F1275" s="9">
        <v>946833</v>
      </c>
      <c r="G1275" s="9" t="s">
        <v>120</v>
      </c>
      <c r="H1275" s="9" t="s">
        <v>136</v>
      </c>
      <c r="I1275" s="9" t="s">
        <v>148</v>
      </c>
      <c r="J1275" s="9" t="s">
        <v>148</v>
      </c>
      <c r="K1275" s="9" t="s">
        <v>148</v>
      </c>
      <c r="L1275" s="10" t="s">
        <v>148</v>
      </c>
      <c r="M1275" s="13" t="str">
        <f>IFERROR(TEXT(Table1[[#This Row],[Report Date]], "mmmm"),"")</f>
        <v/>
      </c>
      <c r="N1275" s="13" t="str">
        <f>IFERROR(YEAR(Table1[[#This Row],[Report Date]]),"")</f>
        <v/>
      </c>
      <c r="O1275" s="13" t="str">
        <f ca="1">IF(Table1[[#This Row],[Report Date]]&gt;=TODAY()-6, "within week", "Older")</f>
        <v>within week</v>
      </c>
      <c r="P1275" s="37" t="e">
        <f>EOMONTH(Table1[[#This Row],[Report Date]], 0)</f>
        <v>#VALUE!</v>
      </c>
    </row>
    <row r="1276" spans="1:16" x14ac:dyDescent="0.25">
      <c r="A1276" s="9" t="s">
        <v>148</v>
      </c>
      <c r="B1276" s="10" t="s">
        <v>148</v>
      </c>
      <c r="C1276" s="9" t="s">
        <v>106</v>
      </c>
      <c r="D1276" s="9">
        <v>2</v>
      </c>
      <c r="E1276" s="9" t="s">
        <v>148</v>
      </c>
      <c r="F1276" s="9">
        <v>400807</v>
      </c>
      <c r="G1276" s="9" t="s">
        <v>124</v>
      </c>
      <c r="H1276" s="9" t="s">
        <v>140</v>
      </c>
      <c r="I1276" s="9" t="s">
        <v>148</v>
      </c>
      <c r="J1276" s="9" t="s">
        <v>148</v>
      </c>
      <c r="K1276" s="9" t="s">
        <v>148</v>
      </c>
      <c r="L1276" s="10" t="s">
        <v>148</v>
      </c>
      <c r="M1276" s="13" t="str">
        <f>IFERROR(TEXT(Table1[[#This Row],[Report Date]], "mmmm"),"")</f>
        <v/>
      </c>
      <c r="N1276" s="13" t="str">
        <f>IFERROR(YEAR(Table1[[#This Row],[Report Date]]),"")</f>
        <v/>
      </c>
      <c r="O1276" s="13" t="str">
        <f ca="1">IF(Table1[[#This Row],[Report Date]]&gt;=TODAY()-6, "within week", "Older")</f>
        <v>within week</v>
      </c>
      <c r="P1276" s="37" t="e">
        <f>EOMONTH(Table1[[#This Row],[Report Date]], 0)</f>
        <v>#VALUE!</v>
      </c>
    </row>
    <row r="1277" spans="1:16" x14ac:dyDescent="0.25">
      <c r="A1277" s="9" t="s">
        <v>148</v>
      </c>
      <c r="B1277" s="10" t="s">
        <v>148</v>
      </c>
      <c r="C1277" s="9" t="s">
        <v>106</v>
      </c>
      <c r="D1277" s="9">
        <v>2</v>
      </c>
      <c r="E1277" s="9" t="s">
        <v>148</v>
      </c>
      <c r="F1277" s="9">
        <v>175932</v>
      </c>
      <c r="G1277" s="9" t="s">
        <v>118</v>
      </c>
      <c r="H1277" s="9" t="s">
        <v>146</v>
      </c>
      <c r="I1277" s="9" t="s">
        <v>148</v>
      </c>
      <c r="J1277" s="9" t="s">
        <v>148</v>
      </c>
      <c r="K1277" s="9" t="s">
        <v>148</v>
      </c>
      <c r="L1277" s="10" t="s">
        <v>148</v>
      </c>
      <c r="M1277" s="13" t="str">
        <f>IFERROR(TEXT(Table1[[#This Row],[Report Date]], "mmmm"),"")</f>
        <v/>
      </c>
      <c r="N1277" s="13" t="str">
        <f>IFERROR(YEAR(Table1[[#This Row],[Report Date]]),"")</f>
        <v/>
      </c>
      <c r="O1277" s="13" t="str">
        <f ca="1">IF(Table1[[#This Row],[Report Date]]&gt;=TODAY()-6, "within week", "Older")</f>
        <v>within week</v>
      </c>
      <c r="P1277" s="37" t="e">
        <f>EOMONTH(Table1[[#This Row],[Report Date]], 0)</f>
        <v>#VALUE!</v>
      </c>
    </row>
    <row r="1278" spans="1:16" x14ac:dyDescent="0.25">
      <c r="A1278" s="9" t="s">
        <v>148</v>
      </c>
      <c r="B1278" s="10" t="s">
        <v>148</v>
      </c>
      <c r="C1278" s="9" t="s">
        <v>106</v>
      </c>
      <c r="D1278" s="9">
        <v>2</v>
      </c>
      <c r="E1278" s="9" t="s">
        <v>148</v>
      </c>
      <c r="F1278" s="9">
        <v>646470</v>
      </c>
      <c r="G1278" s="9" t="s">
        <v>125</v>
      </c>
      <c r="H1278" s="9" t="s">
        <v>133</v>
      </c>
      <c r="I1278" s="9" t="s">
        <v>148</v>
      </c>
      <c r="J1278" s="9" t="s">
        <v>148</v>
      </c>
      <c r="K1278" s="9" t="s">
        <v>148</v>
      </c>
      <c r="L1278" s="10" t="s">
        <v>148</v>
      </c>
      <c r="M1278" s="13" t="str">
        <f>IFERROR(TEXT(Table1[[#This Row],[Report Date]], "mmmm"),"")</f>
        <v/>
      </c>
      <c r="N1278" s="13" t="str">
        <f>IFERROR(YEAR(Table1[[#This Row],[Report Date]]),"")</f>
        <v/>
      </c>
      <c r="O1278" s="13" t="str">
        <f ca="1">IF(Table1[[#This Row],[Report Date]]&gt;=TODAY()-6, "within week", "Older")</f>
        <v>within week</v>
      </c>
      <c r="P1278" s="37" t="e">
        <f>EOMONTH(Table1[[#This Row],[Report Date]], 0)</f>
        <v>#VALUE!</v>
      </c>
    </row>
    <row r="1279" spans="1:16" x14ac:dyDescent="0.25">
      <c r="A1279" s="9" t="s">
        <v>148</v>
      </c>
      <c r="B1279" s="10" t="s">
        <v>148</v>
      </c>
      <c r="C1279" s="9" t="s">
        <v>106</v>
      </c>
      <c r="D1279" s="9">
        <v>2</v>
      </c>
      <c r="E1279" s="9" t="s">
        <v>148</v>
      </c>
      <c r="F1279" s="9">
        <v>838141</v>
      </c>
      <c r="G1279" s="9" t="s">
        <v>120</v>
      </c>
      <c r="H1279" s="9" t="s">
        <v>132</v>
      </c>
      <c r="I1279" s="9" t="s">
        <v>148</v>
      </c>
      <c r="J1279" s="9" t="s">
        <v>148</v>
      </c>
      <c r="K1279" s="9" t="s">
        <v>148</v>
      </c>
      <c r="L1279" s="10" t="s">
        <v>148</v>
      </c>
      <c r="M1279" s="13" t="str">
        <f>IFERROR(TEXT(Table1[[#This Row],[Report Date]], "mmmm"),"")</f>
        <v/>
      </c>
      <c r="N1279" s="13" t="str">
        <f>IFERROR(YEAR(Table1[[#This Row],[Report Date]]),"")</f>
        <v/>
      </c>
      <c r="O1279" s="13" t="str">
        <f ca="1">IF(Table1[[#This Row],[Report Date]]&gt;=TODAY()-6, "within week", "Older")</f>
        <v>within week</v>
      </c>
      <c r="P1279" s="37" t="e">
        <f>EOMONTH(Table1[[#This Row],[Report Date]], 0)</f>
        <v>#VALUE!</v>
      </c>
    </row>
    <row r="1280" spans="1:16" x14ac:dyDescent="0.25">
      <c r="A1280" s="9" t="s">
        <v>148</v>
      </c>
      <c r="B1280" s="10" t="s">
        <v>148</v>
      </c>
      <c r="C1280" s="9" t="s">
        <v>106</v>
      </c>
      <c r="D1280" s="9">
        <v>2</v>
      </c>
      <c r="E1280" s="9" t="s">
        <v>148</v>
      </c>
      <c r="F1280" s="9">
        <v>559320</v>
      </c>
      <c r="G1280" s="9" t="s">
        <v>118</v>
      </c>
      <c r="H1280" s="9" t="s">
        <v>142</v>
      </c>
      <c r="I1280" s="9" t="s">
        <v>148</v>
      </c>
      <c r="J1280" s="9" t="s">
        <v>148</v>
      </c>
      <c r="K1280" s="9" t="s">
        <v>148</v>
      </c>
      <c r="L1280" s="10" t="s">
        <v>148</v>
      </c>
      <c r="M1280" s="13" t="str">
        <f>IFERROR(TEXT(Table1[[#This Row],[Report Date]], "mmmm"),"")</f>
        <v/>
      </c>
      <c r="N1280" s="13" t="str">
        <f>IFERROR(YEAR(Table1[[#This Row],[Report Date]]),"")</f>
        <v/>
      </c>
      <c r="O1280" s="13" t="str">
        <f ca="1">IF(Table1[[#This Row],[Report Date]]&gt;=TODAY()-6, "within week", "Older")</f>
        <v>within week</v>
      </c>
      <c r="P1280" s="37" t="e">
        <f>EOMONTH(Table1[[#This Row],[Report Date]], 0)</f>
        <v>#VALUE!</v>
      </c>
    </row>
    <row r="1281" spans="1:16" x14ac:dyDescent="0.25">
      <c r="A1281" s="9" t="s">
        <v>148</v>
      </c>
      <c r="B1281" s="10" t="s">
        <v>148</v>
      </c>
      <c r="C1281" s="9" t="s">
        <v>106</v>
      </c>
      <c r="D1281" s="9">
        <v>2</v>
      </c>
      <c r="E1281" s="9" t="s">
        <v>148</v>
      </c>
      <c r="F1281" s="9">
        <v>130599</v>
      </c>
      <c r="G1281" s="9" t="s">
        <v>125</v>
      </c>
      <c r="H1281" s="9" t="s">
        <v>129</v>
      </c>
      <c r="I1281" s="9" t="s">
        <v>148</v>
      </c>
      <c r="J1281" s="9" t="s">
        <v>148</v>
      </c>
      <c r="K1281" s="9" t="s">
        <v>148</v>
      </c>
      <c r="L1281" s="10" t="s">
        <v>148</v>
      </c>
      <c r="M1281" s="13" t="str">
        <f>IFERROR(TEXT(Table1[[#This Row],[Report Date]], "mmmm"),"")</f>
        <v/>
      </c>
      <c r="N1281" s="13" t="str">
        <f>IFERROR(YEAR(Table1[[#This Row],[Report Date]]),"")</f>
        <v/>
      </c>
      <c r="O1281" s="13" t="str">
        <f ca="1">IF(Table1[[#This Row],[Report Date]]&gt;=TODAY()-6, "within week", "Older")</f>
        <v>within week</v>
      </c>
      <c r="P1281" s="37" t="e">
        <f>EOMONTH(Table1[[#This Row],[Report Date]], 0)</f>
        <v>#VALUE!</v>
      </c>
    </row>
    <row r="1282" spans="1:16" x14ac:dyDescent="0.25">
      <c r="A1282" s="9" t="s">
        <v>148</v>
      </c>
      <c r="B1282" s="10" t="s">
        <v>148</v>
      </c>
      <c r="C1282" s="9" t="s">
        <v>106</v>
      </c>
      <c r="D1282" s="9">
        <v>2</v>
      </c>
      <c r="E1282" s="9" t="s">
        <v>148</v>
      </c>
      <c r="F1282" s="9">
        <v>411507</v>
      </c>
      <c r="G1282" s="9" t="s">
        <v>121</v>
      </c>
      <c r="H1282" s="9" t="s">
        <v>137</v>
      </c>
      <c r="I1282" s="9" t="s">
        <v>148</v>
      </c>
      <c r="J1282" s="9" t="s">
        <v>148</v>
      </c>
      <c r="K1282" s="9" t="s">
        <v>148</v>
      </c>
      <c r="L1282" s="10" t="s">
        <v>148</v>
      </c>
      <c r="M1282" s="13" t="str">
        <f>IFERROR(TEXT(Table1[[#This Row],[Report Date]], "mmmm"),"")</f>
        <v/>
      </c>
      <c r="N1282" s="13" t="str">
        <f>IFERROR(YEAR(Table1[[#This Row],[Report Date]]),"")</f>
        <v/>
      </c>
      <c r="O1282" s="13" t="str">
        <f ca="1">IF(Table1[[#This Row],[Report Date]]&gt;=TODAY()-6, "within week", "Older")</f>
        <v>within week</v>
      </c>
      <c r="P1282" s="37" t="e">
        <f>EOMONTH(Table1[[#This Row],[Report Date]], 0)</f>
        <v>#VALUE!</v>
      </c>
    </row>
    <row r="1283" spans="1:16" x14ac:dyDescent="0.25">
      <c r="A1283" s="9" t="s">
        <v>148</v>
      </c>
      <c r="B1283" s="10" t="s">
        <v>148</v>
      </c>
      <c r="C1283" s="9" t="s">
        <v>106</v>
      </c>
      <c r="D1283" s="9">
        <v>2</v>
      </c>
      <c r="E1283" s="9" t="s">
        <v>148</v>
      </c>
      <c r="F1283" s="9">
        <v>605711</v>
      </c>
      <c r="G1283" s="9" t="s">
        <v>120</v>
      </c>
      <c r="H1283" s="9" t="s">
        <v>128</v>
      </c>
      <c r="I1283" s="9" t="s">
        <v>148</v>
      </c>
      <c r="J1283" s="9" t="s">
        <v>148</v>
      </c>
      <c r="K1283" s="9" t="s">
        <v>148</v>
      </c>
      <c r="L1283" s="10" t="s">
        <v>148</v>
      </c>
      <c r="M1283" s="13" t="str">
        <f>IFERROR(TEXT(Table1[[#This Row],[Report Date]], "mmmm"),"")</f>
        <v/>
      </c>
      <c r="N1283" s="13" t="str">
        <f>IFERROR(YEAR(Table1[[#This Row],[Report Date]]),"")</f>
        <v/>
      </c>
      <c r="O1283" s="13" t="str">
        <f ca="1">IF(Table1[[#This Row],[Report Date]]&gt;=TODAY()-6, "within week", "Older")</f>
        <v>within week</v>
      </c>
      <c r="P1283" s="37" t="e">
        <f>EOMONTH(Table1[[#This Row],[Report Date]], 0)</f>
        <v>#VALUE!</v>
      </c>
    </row>
    <row r="1284" spans="1:16" x14ac:dyDescent="0.25">
      <c r="A1284" s="9" t="s">
        <v>148</v>
      </c>
      <c r="B1284" s="10" t="s">
        <v>148</v>
      </c>
      <c r="C1284" s="9" t="s">
        <v>106</v>
      </c>
      <c r="D1284" s="9">
        <v>2</v>
      </c>
      <c r="E1284" s="9" t="s">
        <v>148</v>
      </c>
      <c r="F1284" s="9">
        <v>653858</v>
      </c>
      <c r="G1284" s="9" t="s">
        <v>116</v>
      </c>
      <c r="H1284" s="9" t="s">
        <v>136</v>
      </c>
      <c r="I1284" s="9" t="s">
        <v>148</v>
      </c>
      <c r="J1284" s="9" t="s">
        <v>148</v>
      </c>
      <c r="K1284" s="9" t="s">
        <v>148</v>
      </c>
      <c r="L1284" s="10" t="s">
        <v>148</v>
      </c>
      <c r="M1284" s="13" t="str">
        <f>IFERROR(TEXT(Table1[[#This Row],[Report Date]], "mmmm"),"")</f>
        <v/>
      </c>
      <c r="N1284" s="13" t="str">
        <f>IFERROR(YEAR(Table1[[#This Row],[Report Date]]),"")</f>
        <v/>
      </c>
      <c r="O1284" s="13" t="str">
        <f ca="1">IF(Table1[[#This Row],[Report Date]]&gt;=TODAY()-6, "within week", "Older")</f>
        <v>within week</v>
      </c>
      <c r="P1284" s="37" t="e">
        <f>EOMONTH(Table1[[#This Row],[Report Date]], 0)</f>
        <v>#VALUE!</v>
      </c>
    </row>
    <row r="1285" spans="1:16" x14ac:dyDescent="0.25">
      <c r="A1285" s="9" t="s">
        <v>148</v>
      </c>
      <c r="B1285" s="10" t="s">
        <v>148</v>
      </c>
      <c r="C1285" s="9" t="s">
        <v>106</v>
      </c>
      <c r="D1285" s="9">
        <v>2</v>
      </c>
      <c r="E1285" s="9" t="s">
        <v>148</v>
      </c>
      <c r="F1285" s="9">
        <v>964158</v>
      </c>
      <c r="G1285" s="9" t="s">
        <v>127</v>
      </c>
      <c r="H1285" s="9" t="s">
        <v>147</v>
      </c>
      <c r="I1285" s="9" t="s">
        <v>148</v>
      </c>
      <c r="J1285" s="9" t="s">
        <v>148</v>
      </c>
      <c r="K1285" s="9" t="s">
        <v>148</v>
      </c>
      <c r="L1285" s="10" t="s">
        <v>148</v>
      </c>
      <c r="M1285" s="13" t="str">
        <f>IFERROR(TEXT(Table1[[#This Row],[Report Date]], "mmmm"),"")</f>
        <v/>
      </c>
      <c r="N1285" s="13" t="str">
        <f>IFERROR(YEAR(Table1[[#This Row],[Report Date]]),"")</f>
        <v/>
      </c>
      <c r="O1285" s="13" t="str">
        <f ca="1">IF(Table1[[#This Row],[Report Date]]&gt;=TODAY()-6, "within week", "Older")</f>
        <v>within week</v>
      </c>
      <c r="P1285" s="37" t="e">
        <f>EOMONTH(Table1[[#This Row],[Report Date]], 0)</f>
        <v>#VALUE!</v>
      </c>
    </row>
    <row r="1286" spans="1:16" x14ac:dyDescent="0.25">
      <c r="A1286" s="9" t="s">
        <v>148</v>
      </c>
      <c r="B1286" s="10" t="s">
        <v>148</v>
      </c>
      <c r="C1286" s="9" t="s">
        <v>106</v>
      </c>
      <c r="D1286" s="9">
        <v>2</v>
      </c>
      <c r="E1286" s="9" t="s">
        <v>148</v>
      </c>
      <c r="F1286" s="9">
        <v>226119</v>
      </c>
      <c r="G1286" s="9" t="s">
        <v>119</v>
      </c>
      <c r="H1286" s="9" t="s">
        <v>131</v>
      </c>
      <c r="I1286" s="9" t="s">
        <v>148</v>
      </c>
      <c r="J1286" s="9" t="s">
        <v>148</v>
      </c>
      <c r="K1286" s="9" t="s">
        <v>148</v>
      </c>
      <c r="L1286" s="10" t="s">
        <v>148</v>
      </c>
      <c r="M1286" s="13" t="str">
        <f>IFERROR(TEXT(Table1[[#This Row],[Report Date]], "mmmm"),"")</f>
        <v/>
      </c>
      <c r="N1286" s="13" t="str">
        <f>IFERROR(YEAR(Table1[[#This Row],[Report Date]]),"")</f>
        <v/>
      </c>
      <c r="O1286" s="13" t="str">
        <f ca="1">IF(Table1[[#This Row],[Report Date]]&gt;=TODAY()-6, "within week", "Older")</f>
        <v>within week</v>
      </c>
      <c r="P1286" s="37" t="e">
        <f>EOMONTH(Table1[[#This Row],[Report Date]], 0)</f>
        <v>#VALUE!</v>
      </c>
    </row>
    <row r="1287" spans="1:16" x14ac:dyDescent="0.25">
      <c r="A1287" s="9" t="s">
        <v>148</v>
      </c>
      <c r="B1287" s="10" t="s">
        <v>148</v>
      </c>
      <c r="C1287" s="9" t="s">
        <v>106</v>
      </c>
      <c r="D1287" s="9">
        <v>2</v>
      </c>
      <c r="E1287" s="9" t="s">
        <v>148</v>
      </c>
      <c r="F1287" s="9">
        <v>724194</v>
      </c>
      <c r="G1287" s="9" t="s">
        <v>122</v>
      </c>
      <c r="H1287" s="9" t="s">
        <v>134</v>
      </c>
      <c r="I1287" s="9" t="s">
        <v>148</v>
      </c>
      <c r="J1287" s="9" t="s">
        <v>148</v>
      </c>
      <c r="K1287" s="9" t="s">
        <v>148</v>
      </c>
      <c r="L1287" s="10" t="s">
        <v>148</v>
      </c>
      <c r="M1287" s="13" t="str">
        <f>IFERROR(TEXT(Table1[[#This Row],[Report Date]], "mmmm"),"")</f>
        <v/>
      </c>
      <c r="N1287" s="13" t="str">
        <f>IFERROR(YEAR(Table1[[#This Row],[Report Date]]),"")</f>
        <v/>
      </c>
      <c r="O1287" s="13" t="str">
        <f ca="1">IF(Table1[[#This Row],[Report Date]]&gt;=TODAY()-6, "within week", "Older")</f>
        <v>within week</v>
      </c>
      <c r="P1287" s="37" t="e">
        <f>EOMONTH(Table1[[#This Row],[Report Date]], 0)</f>
        <v>#VALUE!</v>
      </c>
    </row>
    <row r="1288" spans="1:16" x14ac:dyDescent="0.25">
      <c r="A1288" s="9" t="s">
        <v>148</v>
      </c>
      <c r="B1288" s="10" t="s">
        <v>148</v>
      </c>
      <c r="C1288" s="9" t="s">
        <v>106</v>
      </c>
      <c r="D1288" s="9">
        <v>2</v>
      </c>
      <c r="E1288" s="9" t="s">
        <v>148</v>
      </c>
      <c r="F1288" s="9">
        <v>332858</v>
      </c>
      <c r="G1288" s="9" t="s">
        <v>119</v>
      </c>
      <c r="H1288" s="9" t="s">
        <v>135</v>
      </c>
      <c r="I1288" s="9" t="s">
        <v>148</v>
      </c>
      <c r="J1288" s="9" t="s">
        <v>148</v>
      </c>
      <c r="K1288" s="9" t="s">
        <v>148</v>
      </c>
      <c r="L1288" s="10" t="s">
        <v>148</v>
      </c>
      <c r="M1288" s="13" t="str">
        <f>IFERROR(TEXT(Table1[[#This Row],[Report Date]], "mmmm"),"")</f>
        <v/>
      </c>
      <c r="N1288" s="13" t="str">
        <f>IFERROR(YEAR(Table1[[#This Row],[Report Date]]),"")</f>
        <v/>
      </c>
      <c r="O1288" s="13" t="str">
        <f ca="1">IF(Table1[[#This Row],[Report Date]]&gt;=TODAY()-6, "within week", "Older")</f>
        <v>within week</v>
      </c>
      <c r="P1288" s="37" t="e">
        <f>EOMONTH(Table1[[#This Row],[Report Date]], 0)</f>
        <v>#VALUE!</v>
      </c>
    </row>
    <row r="1289" spans="1:16" x14ac:dyDescent="0.25">
      <c r="A1289" s="9" t="s">
        <v>148</v>
      </c>
      <c r="B1289" s="10" t="s">
        <v>148</v>
      </c>
      <c r="C1289" s="9" t="s">
        <v>106</v>
      </c>
      <c r="D1289" s="9">
        <v>2</v>
      </c>
      <c r="E1289" s="9" t="s">
        <v>148</v>
      </c>
      <c r="F1289" s="9">
        <v>339694</v>
      </c>
      <c r="G1289" s="9" t="s">
        <v>122</v>
      </c>
      <c r="H1289" s="9" t="s">
        <v>138</v>
      </c>
      <c r="I1289" s="9" t="s">
        <v>148</v>
      </c>
      <c r="J1289" s="9" t="s">
        <v>148</v>
      </c>
      <c r="K1289" s="9" t="s">
        <v>148</v>
      </c>
      <c r="L1289" s="10" t="s">
        <v>148</v>
      </c>
      <c r="M1289" s="13" t="str">
        <f>IFERROR(TEXT(Table1[[#This Row],[Report Date]], "mmmm"),"")</f>
        <v/>
      </c>
      <c r="N1289" s="13" t="str">
        <f>IFERROR(YEAR(Table1[[#This Row],[Report Date]]),"")</f>
        <v/>
      </c>
      <c r="O1289" s="13" t="str">
        <f ca="1">IF(Table1[[#This Row],[Report Date]]&gt;=TODAY()-6, "within week", "Older")</f>
        <v>within week</v>
      </c>
      <c r="P1289" s="37" t="e">
        <f>EOMONTH(Table1[[#This Row],[Report Date]], 0)</f>
        <v>#VALUE!</v>
      </c>
    </row>
    <row r="1290" spans="1:16" x14ac:dyDescent="0.25">
      <c r="A1290" s="9" t="s">
        <v>148</v>
      </c>
      <c r="B1290" s="10" t="s">
        <v>148</v>
      </c>
      <c r="C1290" s="9" t="s">
        <v>106</v>
      </c>
      <c r="D1290" s="9">
        <v>2</v>
      </c>
      <c r="E1290" s="9" t="s">
        <v>148</v>
      </c>
      <c r="F1290" s="9">
        <v>302533</v>
      </c>
      <c r="G1290" s="9" t="s">
        <v>119</v>
      </c>
      <c r="H1290" s="9" t="s">
        <v>147</v>
      </c>
      <c r="I1290" s="9" t="s">
        <v>148</v>
      </c>
      <c r="J1290" s="9" t="s">
        <v>148</v>
      </c>
      <c r="K1290" s="9" t="s">
        <v>148</v>
      </c>
      <c r="L1290" s="10" t="s">
        <v>148</v>
      </c>
      <c r="M1290" s="13" t="str">
        <f>IFERROR(TEXT(Table1[[#This Row],[Report Date]], "mmmm"),"")</f>
        <v/>
      </c>
      <c r="N1290" s="13" t="str">
        <f>IFERROR(YEAR(Table1[[#This Row],[Report Date]]),"")</f>
        <v/>
      </c>
      <c r="O1290" s="13" t="str">
        <f ca="1">IF(Table1[[#This Row],[Report Date]]&gt;=TODAY()-6, "within week", "Older")</f>
        <v>within week</v>
      </c>
      <c r="P1290" s="37" t="e">
        <f>EOMONTH(Table1[[#This Row],[Report Date]], 0)</f>
        <v>#VALUE!</v>
      </c>
    </row>
    <row r="1291" spans="1:16" x14ac:dyDescent="0.25">
      <c r="A1291" s="9" t="s">
        <v>148</v>
      </c>
      <c r="B1291" s="10" t="s">
        <v>148</v>
      </c>
      <c r="C1291" s="9" t="s">
        <v>106</v>
      </c>
      <c r="D1291" s="9">
        <v>2</v>
      </c>
      <c r="E1291" s="9" t="s">
        <v>148</v>
      </c>
      <c r="F1291" s="9">
        <v>191494</v>
      </c>
      <c r="G1291" s="9" t="s">
        <v>122</v>
      </c>
      <c r="H1291" s="9" t="s">
        <v>130</v>
      </c>
      <c r="I1291" s="9" t="s">
        <v>148</v>
      </c>
      <c r="J1291" s="9" t="s">
        <v>148</v>
      </c>
      <c r="K1291" s="9" t="s">
        <v>148</v>
      </c>
      <c r="L1291" s="10" t="s">
        <v>148</v>
      </c>
      <c r="M1291" s="13" t="str">
        <f>IFERROR(TEXT(Table1[[#This Row],[Report Date]], "mmmm"),"")</f>
        <v/>
      </c>
      <c r="N1291" s="13" t="str">
        <f>IFERROR(YEAR(Table1[[#This Row],[Report Date]]),"")</f>
        <v/>
      </c>
      <c r="O1291" s="13" t="str">
        <f ca="1">IF(Table1[[#This Row],[Report Date]]&gt;=TODAY()-6, "within week", "Older")</f>
        <v>within week</v>
      </c>
      <c r="P1291" s="37" t="e">
        <f>EOMONTH(Table1[[#This Row],[Report Date]], 0)</f>
        <v>#VALUE!</v>
      </c>
    </row>
    <row r="1292" spans="1:16" x14ac:dyDescent="0.25">
      <c r="A1292" s="9" t="s">
        <v>148</v>
      </c>
      <c r="B1292" s="10" t="s">
        <v>148</v>
      </c>
      <c r="C1292" s="9" t="s">
        <v>106</v>
      </c>
      <c r="D1292" s="9">
        <v>2</v>
      </c>
      <c r="E1292" s="9" t="s">
        <v>148</v>
      </c>
      <c r="F1292" s="9">
        <v>182669</v>
      </c>
      <c r="G1292" s="9" t="s">
        <v>123</v>
      </c>
      <c r="H1292" s="9" t="s">
        <v>131</v>
      </c>
      <c r="I1292" s="9" t="s">
        <v>148</v>
      </c>
      <c r="J1292" s="9" t="s">
        <v>148</v>
      </c>
      <c r="K1292" s="9" t="s">
        <v>148</v>
      </c>
      <c r="L1292" s="10" t="s">
        <v>148</v>
      </c>
      <c r="M1292" s="13" t="str">
        <f>IFERROR(TEXT(Table1[[#This Row],[Report Date]], "mmmm"),"")</f>
        <v/>
      </c>
      <c r="N1292" s="13" t="str">
        <f>IFERROR(YEAR(Table1[[#This Row],[Report Date]]),"")</f>
        <v/>
      </c>
      <c r="O1292" s="13" t="str">
        <f ca="1">IF(Table1[[#This Row],[Report Date]]&gt;=TODAY()-6, "within week", "Older")</f>
        <v>within week</v>
      </c>
      <c r="P1292" s="37" t="e">
        <f>EOMONTH(Table1[[#This Row],[Report Date]], 0)</f>
        <v>#VALUE!</v>
      </c>
    </row>
    <row r="1293" spans="1:16" x14ac:dyDescent="0.25">
      <c r="A1293" s="9" t="s">
        <v>148</v>
      </c>
      <c r="B1293" s="10" t="s">
        <v>148</v>
      </c>
      <c r="C1293" s="9" t="s">
        <v>106</v>
      </c>
      <c r="D1293" s="9">
        <v>2</v>
      </c>
      <c r="E1293" s="9" t="s">
        <v>148</v>
      </c>
      <c r="F1293" s="9">
        <v>994554</v>
      </c>
      <c r="G1293" s="9" t="s">
        <v>116</v>
      </c>
      <c r="H1293" s="9" t="s">
        <v>136</v>
      </c>
      <c r="I1293" s="9" t="s">
        <v>148</v>
      </c>
      <c r="J1293" s="9" t="s">
        <v>148</v>
      </c>
      <c r="K1293" s="9" t="s">
        <v>148</v>
      </c>
      <c r="L1293" s="10" t="s">
        <v>148</v>
      </c>
      <c r="M1293" s="13" t="str">
        <f>IFERROR(TEXT(Table1[[#This Row],[Report Date]], "mmmm"),"")</f>
        <v/>
      </c>
      <c r="N1293" s="13" t="str">
        <f>IFERROR(YEAR(Table1[[#This Row],[Report Date]]),"")</f>
        <v/>
      </c>
      <c r="O1293" s="13" t="str">
        <f ca="1">IF(Table1[[#This Row],[Report Date]]&gt;=TODAY()-6, "within week", "Older")</f>
        <v>within week</v>
      </c>
      <c r="P1293" s="37" t="e">
        <f>EOMONTH(Table1[[#This Row],[Report Date]], 0)</f>
        <v>#VALUE!</v>
      </c>
    </row>
    <row r="1294" spans="1:16" x14ac:dyDescent="0.25">
      <c r="A1294" s="9" t="s">
        <v>148</v>
      </c>
      <c r="B1294" s="10" t="s">
        <v>148</v>
      </c>
      <c r="C1294" s="9" t="s">
        <v>106</v>
      </c>
      <c r="D1294" s="9">
        <v>2</v>
      </c>
      <c r="E1294" s="9" t="s">
        <v>148</v>
      </c>
      <c r="F1294" s="9">
        <v>534027</v>
      </c>
      <c r="G1294" s="9" t="s">
        <v>125</v>
      </c>
      <c r="H1294" s="9" t="s">
        <v>145</v>
      </c>
      <c r="I1294" s="9" t="s">
        <v>148</v>
      </c>
      <c r="J1294" s="9" t="s">
        <v>148</v>
      </c>
      <c r="K1294" s="9" t="s">
        <v>148</v>
      </c>
      <c r="L1294" s="10" t="s">
        <v>148</v>
      </c>
      <c r="M1294" s="13" t="str">
        <f>IFERROR(TEXT(Table1[[#This Row],[Report Date]], "mmmm"),"")</f>
        <v/>
      </c>
      <c r="N1294" s="13" t="str">
        <f>IFERROR(YEAR(Table1[[#This Row],[Report Date]]),"")</f>
        <v/>
      </c>
      <c r="O1294" s="13" t="str">
        <f ca="1">IF(Table1[[#This Row],[Report Date]]&gt;=TODAY()-6, "within week", "Older")</f>
        <v>within week</v>
      </c>
      <c r="P1294" s="37" t="e">
        <f>EOMONTH(Table1[[#This Row],[Report Date]], 0)</f>
        <v>#VALUE!</v>
      </c>
    </row>
    <row r="1295" spans="1:16" x14ac:dyDescent="0.25">
      <c r="A1295" s="9" t="s">
        <v>148</v>
      </c>
      <c r="B1295" s="10" t="s">
        <v>148</v>
      </c>
      <c r="C1295" s="9" t="s">
        <v>106</v>
      </c>
      <c r="D1295" s="9">
        <v>2</v>
      </c>
      <c r="E1295" s="9" t="s">
        <v>148</v>
      </c>
      <c r="F1295" s="9">
        <v>580765</v>
      </c>
      <c r="G1295" s="9" t="s">
        <v>123</v>
      </c>
      <c r="H1295" s="9" t="s">
        <v>135</v>
      </c>
      <c r="I1295" s="9" t="s">
        <v>148</v>
      </c>
      <c r="J1295" s="9" t="s">
        <v>148</v>
      </c>
      <c r="K1295" s="9" t="s">
        <v>148</v>
      </c>
      <c r="L1295" s="10" t="s">
        <v>148</v>
      </c>
      <c r="M1295" s="13" t="str">
        <f>IFERROR(TEXT(Table1[[#This Row],[Report Date]], "mmmm"),"")</f>
        <v/>
      </c>
      <c r="N1295" s="13" t="str">
        <f>IFERROR(YEAR(Table1[[#This Row],[Report Date]]),"")</f>
        <v/>
      </c>
      <c r="O1295" s="13" t="str">
        <f ca="1">IF(Table1[[#This Row],[Report Date]]&gt;=TODAY()-6, "within week", "Older")</f>
        <v>within week</v>
      </c>
      <c r="P1295" s="37" t="e">
        <f>EOMONTH(Table1[[#This Row],[Report Date]], 0)</f>
        <v>#VALUE!</v>
      </c>
    </row>
    <row r="1296" spans="1:16" x14ac:dyDescent="0.25">
      <c r="A1296" s="9" t="s">
        <v>148</v>
      </c>
      <c r="B1296" s="10" t="s">
        <v>148</v>
      </c>
      <c r="C1296" s="9" t="s">
        <v>106</v>
      </c>
      <c r="D1296" s="9">
        <v>2</v>
      </c>
      <c r="E1296" s="9" t="s">
        <v>148</v>
      </c>
      <c r="F1296" s="9">
        <v>160381</v>
      </c>
      <c r="G1296" s="9" t="s">
        <v>123</v>
      </c>
      <c r="H1296" s="9" t="s">
        <v>147</v>
      </c>
      <c r="I1296" s="9" t="s">
        <v>148</v>
      </c>
      <c r="J1296" s="9" t="s">
        <v>148</v>
      </c>
      <c r="K1296" s="9" t="s">
        <v>148</v>
      </c>
      <c r="L1296" s="10" t="s">
        <v>148</v>
      </c>
      <c r="M1296" s="13" t="str">
        <f>IFERROR(TEXT(Table1[[#This Row],[Report Date]], "mmmm"),"")</f>
        <v/>
      </c>
      <c r="N1296" s="13" t="str">
        <f>IFERROR(YEAR(Table1[[#This Row],[Report Date]]),"")</f>
        <v/>
      </c>
      <c r="O1296" s="13" t="str">
        <f ca="1">IF(Table1[[#This Row],[Report Date]]&gt;=TODAY()-6, "within week", "Older")</f>
        <v>within week</v>
      </c>
      <c r="P1296" s="37" t="e">
        <f>EOMONTH(Table1[[#This Row],[Report Date]], 0)</f>
        <v>#VALUE!</v>
      </c>
    </row>
    <row r="1297" spans="1:16" x14ac:dyDescent="0.25">
      <c r="A1297" s="9" t="s">
        <v>148</v>
      </c>
      <c r="B1297" s="10" t="s">
        <v>148</v>
      </c>
      <c r="C1297" s="9" t="s">
        <v>106</v>
      </c>
      <c r="D1297" s="9">
        <v>2</v>
      </c>
      <c r="E1297" s="9" t="s">
        <v>148</v>
      </c>
      <c r="F1297" s="9">
        <v>306791</v>
      </c>
      <c r="G1297" s="9" t="s">
        <v>125</v>
      </c>
      <c r="H1297" s="9" t="s">
        <v>129</v>
      </c>
      <c r="I1297" s="9" t="s">
        <v>148</v>
      </c>
      <c r="J1297" s="9" t="s">
        <v>148</v>
      </c>
      <c r="K1297" s="9" t="s">
        <v>148</v>
      </c>
      <c r="L1297" s="10" t="s">
        <v>148</v>
      </c>
      <c r="M1297" s="13" t="str">
        <f>IFERROR(TEXT(Table1[[#This Row],[Report Date]], "mmmm"),"")</f>
        <v/>
      </c>
      <c r="N1297" s="13" t="str">
        <f>IFERROR(YEAR(Table1[[#This Row],[Report Date]]),"")</f>
        <v/>
      </c>
      <c r="O1297" s="13" t="str">
        <f ca="1">IF(Table1[[#This Row],[Report Date]]&gt;=TODAY()-6, "within week", "Older")</f>
        <v>within week</v>
      </c>
      <c r="P1297" s="37" t="e">
        <f>EOMONTH(Table1[[#This Row],[Report Date]], 0)</f>
        <v>#VALUE!</v>
      </c>
    </row>
    <row r="1298" spans="1:16" x14ac:dyDescent="0.25">
      <c r="A1298" s="9" t="s">
        <v>148</v>
      </c>
      <c r="B1298" s="10" t="s">
        <v>148</v>
      </c>
      <c r="C1298" s="9" t="s">
        <v>106</v>
      </c>
      <c r="D1298" s="9">
        <v>2</v>
      </c>
      <c r="E1298" s="9" t="s">
        <v>148</v>
      </c>
      <c r="F1298" s="9">
        <v>541544</v>
      </c>
      <c r="G1298" s="9" t="s">
        <v>121</v>
      </c>
      <c r="H1298" s="9" t="s">
        <v>141</v>
      </c>
      <c r="I1298" s="9" t="s">
        <v>148</v>
      </c>
      <c r="J1298" s="9" t="s">
        <v>148</v>
      </c>
      <c r="K1298" s="9" t="s">
        <v>148</v>
      </c>
      <c r="L1298" s="10" t="s">
        <v>148</v>
      </c>
      <c r="M1298" s="13" t="str">
        <f>IFERROR(TEXT(Table1[[#This Row],[Report Date]], "mmmm"),"")</f>
        <v/>
      </c>
      <c r="N1298" s="13" t="str">
        <f>IFERROR(YEAR(Table1[[#This Row],[Report Date]]),"")</f>
        <v/>
      </c>
      <c r="O1298" s="13" t="str">
        <f ca="1">IF(Table1[[#This Row],[Report Date]]&gt;=TODAY()-6, "within week", "Older")</f>
        <v>within week</v>
      </c>
      <c r="P1298" s="37" t="e">
        <f>EOMONTH(Table1[[#This Row],[Report Date]], 0)</f>
        <v>#VALUE!</v>
      </c>
    </row>
    <row r="1299" spans="1:16" x14ac:dyDescent="0.25">
      <c r="A1299" s="9" t="s">
        <v>148</v>
      </c>
      <c r="B1299" s="10" t="s">
        <v>148</v>
      </c>
      <c r="C1299" s="9" t="s">
        <v>106</v>
      </c>
      <c r="D1299" s="9">
        <v>2</v>
      </c>
      <c r="E1299" s="9" t="s">
        <v>148</v>
      </c>
      <c r="F1299" s="9">
        <v>648066</v>
      </c>
      <c r="G1299" s="9" t="s">
        <v>120</v>
      </c>
      <c r="H1299" s="9" t="s">
        <v>132</v>
      </c>
      <c r="I1299" s="9" t="s">
        <v>148</v>
      </c>
      <c r="J1299" s="9" t="s">
        <v>148</v>
      </c>
      <c r="K1299" s="9" t="s">
        <v>148</v>
      </c>
      <c r="L1299" s="10" t="s">
        <v>148</v>
      </c>
      <c r="M1299" s="13" t="str">
        <f>IFERROR(TEXT(Table1[[#This Row],[Report Date]], "mmmm"),"")</f>
        <v/>
      </c>
      <c r="N1299" s="13" t="str">
        <f>IFERROR(YEAR(Table1[[#This Row],[Report Date]]),"")</f>
        <v/>
      </c>
      <c r="O1299" s="13" t="str">
        <f ca="1">IF(Table1[[#This Row],[Report Date]]&gt;=TODAY()-6, "within week", "Older")</f>
        <v>within week</v>
      </c>
      <c r="P1299" s="37" t="e">
        <f>EOMONTH(Table1[[#This Row],[Report Date]], 0)</f>
        <v>#VALUE!</v>
      </c>
    </row>
    <row r="1300" spans="1:16" x14ac:dyDescent="0.25">
      <c r="A1300" s="9" t="s">
        <v>148</v>
      </c>
      <c r="B1300" s="10" t="s">
        <v>148</v>
      </c>
      <c r="C1300" s="9" t="s">
        <v>106</v>
      </c>
      <c r="D1300" s="9">
        <v>2</v>
      </c>
      <c r="E1300" s="9" t="s">
        <v>148</v>
      </c>
      <c r="F1300" s="9">
        <v>940587</v>
      </c>
      <c r="G1300" s="9" t="s">
        <v>117</v>
      </c>
      <c r="H1300" s="9" t="s">
        <v>141</v>
      </c>
      <c r="I1300" s="9" t="s">
        <v>148</v>
      </c>
      <c r="J1300" s="9" t="s">
        <v>148</v>
      </c>
      <c r="K1300" s="9" t="s">
        <v>148</v>
      </c>
      <c r="L1300" s="10" t="s">
        <v>148</v>
      </c>
      <c r="M1300" s="13" t="str">
        <f>IFERROR(TEXT(Table1[[#This Row],[Report Date]], "mmmm"),"")</f>
        <v/>
      </c>
      <c r="N1300" s="13" t="str">
        <f>IFERROR(YEAR(Table1[[#This Row],[Report Date]]),"")</f>
        <v/>
      </c>
      <c r="O1300" s="13" t="str">
        <f ca="1">IF(Table1[[#This Row],[Report Date]]&gt;=TODAY()-6, "within week", "Older")</f>
        <v>within week</v>
      </c>
      <c r="P1300" s="37" t="e">
        <f>EOMONTH(Table1[[#This Row],[Report Date]], 0)</f>
        <v>#VALUE!</v>
      </c>
    </row>
    <row r="1301" spans="1:16" x14ac:dyDescent="0.25">
      <c r="A1301" s="9" t="s">
        <v>148</v>
      </c>
      <c r="B1301" s="10" t="s">
        <v>148</v>
      </c>
      <c r="C1301" s="9" t="s">
        <v>106</v>
      </c>
      <c r="D1301" s="9">
        <v>2</v>
      </c>
      <c r="E1301" s="9" t="s">
        <v>148</v>
      </c>
      <c r="F1301" s="9">
        <v>445848</v>
      </c>
      <c r="G1301" s="9" t="s">
        <v>117</v>
      </c>
      <c r="H1301" s="9" t="s">
        <v>133</v>
      </c>
      <c r="I1301" s="9" t="s">
        <v>148</v>
      </c>
      <c r="J1301" s="9" t="s">
        <v>148</v>
      </c>
      <c r="K1301" s="9" t="s">
        <v>148</v>
      </c>
      <c r="L1301" s="10" t="s">
        <v>148</v>
      </c>
      <c r="M1301" s="13" t="str">
        <f>IFERROR(TEXT(Table1[[#This Row],[Report Date]], "mmmm"),"")</f>
        <v/>
      </c>
      <c r="N1301" s="13" t="str">
        <f>IFERROR(YEAR(Table1[[#This Row],[Report Date]]),"")</f>
        <v/>
      </c>
      <c r="O1301" s="13" t="str">
        <f ca="1">IF(Table1[[#This Row],[Report Date]]&gt;=TODAY()-6, "within week", "Older")</f>
        <v>within week</v>
      </c>
      <c r="P1301" s="37" t="e">
        <f>EOMONTH(Table1[[#This Row],[Report Date]], 0)</f>
        <v>#VALUE!</v>
      </c>
    </row>
    <row r="1302" spans="1:16" x14ac:dyDescent="0.25">
      <c r="A1302" s="9" t="s">
        <v>148</v>
      </c>
      <c r="B1302" s="10" t="s">
        <v>148</v>
      </c>
      <c r="C1302" s="9" t="s">
        <v>106</v>
      </c>
      <c r="D1302" s="9">
        <v>2</v>
      </c>
      <c r="E1302" s="9" t="s">
        <v>148</v>
      </c>
      <c r="F1302" s="9">
        <v>281240</v>
      </c>
      <c r="G1302" s="9" t="s">
        <v>121</v>
      </c>
      <c r="H1302" s="9" t="s">
        <v>137</v>
      </c>
      <c r="I1302" s="9" t="s">
        <v>148</v>
      </c>
      <c r="J1302" s="9" t="s">
        <v>148</v>
      </c>
      <c r="K1302" s="9" t="s">
        <v>148</v>
      </c>
      <c r="L1302" s="10" t="s">
        <v>148</v>
      </c>
      <c r="M1302" s="13" t="str">
        <f>IFERROR(TEXT(Table1[[#This Row],[Report Date]], "mmmm"),"")</f>
        <v/>
      </c>
      <c r="N1302" s="13" t="str">
        <f>IFERROR(YEAR(Table1[[#This Row],[Report Date]]),"")</f>
        <v/>
      </c>
      <c r="O1302" s="13" t="str">
        <f ca="1">IF(Table1[[#This Row],[Report Date]]&gt;=TODAY()-6, "within week", "Older")</f>
        <v>within week</v>
      </c>
      <c r="P1302" s="37" t="e">
        <f>EOMONTH(Table1[[#This Row],[Report Date]], 0)</f>
        <v>#VALUE!</v>
      </c>
    </row>
    <row r="1303" spans="1:16" x14ac:dyDescent="0.25">
      <c r="A1303" s="9" t="s">
        <v>148</v>
      </c>
      <c r="B1303" s="10" t="s">
        <v>148</v>
      </c>
      <c r="C1303" s="9" t="s">
        <v>106</v>
      </c>
      <c r="D1303" s="9">
        <v>2</v>
      </c>
      <c r="E1303" s="9" t="s">
        <v>148</v>
      </c>
      <c r="F1303" s="9">
        <v>732789</v>
      </c>
      <c r="G1303" s="9" t="s">
        <v>120</v>
      </c>
      <c r="H1303" s="9" t="s">
        <v>128</v>
      </c>
      <c r="I1303" s="9" t="s">
        <v>148</v>
      </c>
      <c r="J1303" s="9" t="s">
        <v>148</v>
      </c>
      <c r="K1303" s="9" t="s">
        <v>148</v>
      </c>
      <c r="L1303" s="10" t="s">
        <v>148</v>
      </c>
      <c r="M1303" s="13" t="str">
        <f>IFERROR(TEXT(Table1[[#This Row],[Report Date]], "mmmm"),"")</f>
        <v/>
      </c>
      <c r="N1303" s="13" t="str">
        <f>IFERROR(YEAR(Table1[[#This Row],[Report Date]]),"")</f>
        <v/>
      </c>
      <c r="O1303" s="13" t="str">
        <f ca="1">IF(Table1[[#This Row],[Report Date]]&gt;=TODAY()-6, "within week", "Older")</f>
        <v>within week</v>
      </c>
      <c r="P1303" s="37" t="e">
        <f>EOMONTH(Table1[[#This Row],[Report Date]], 0)</f>
        <v>#VALUE!</v>
      </c>
    </row>
    <row r="1304" spans="1:16" x14ac:dyDescent="0.25">
      <c r="A1304" s="9" t="s">
        <v>148</v>
      </c>
      <c r="B1304" s="10" t="s">
        <v>148</v>
      </c>
      <c r="C1304" s="9" t="s">
        <v>106</v>
      </c>
      <c r="D1304" s="9">
        <v>2</v>
      </c>
      <c r="E1304" s="9" t="s">
        <v>148</v>
      </c>
      <c r="F1304" s="9">
        <v>206109</v>
      </c>
      <c r="G1304" s="9" t="s">
        <v>122</v>
      </c>
      <c r="H1304" s="9" t="s">
        <v>130</v>
      </c>
      <c r="I1304" s="9" t="s">
        <v>148</v>
      </c>
      <c r="J1304" s="9" t="s">
        <v>148</v>
      </c>
      <c r="K1304" s="9" t="s">
        <v>148</v>
      </c>
      <c r="L1304" s="10" t="s">
        <v>148</v>
      </c>
      <c r="M1304" s="13" t="str">
        <f>IFERROR(TEXT(Table1[[#This Row],[Report Date]], "mmmm"),"")</f>
        <v/>
      </c>
      <c r="N1304" s="13" t="str">
        <f>IFERROR(YEAR(Table1[[#This Row],[Report Date]]),"")</f>
        <v/>
      </c>
      <c r="O1304" s="13" t="str">
        <f ca="1">IF(Table1[[#This Row],[Report Date]]&gt;=TODAY()-6, "within week", "Older")</f>
        <v>within week</v>
      </c>
      <c r="P1304" s="37" t="e">
        <f>EOMONTH(Table1[[#This Row],[Report Date]], 0)</f>
        <v>#VALUE!</v>
      </c>
    </row>
    <row r="1305" spans="1:16" x14ac:dyDescent="0.25">
      <c r="A1305" s="9" t="s">
        <v>148</v>
      </c>
      <c r="B1305" s="10" t="s">
        <v>148</v>
      </c>
      <c r="C1305" s="9" t="s">
        <v>106</v>
      </c>
      <c r="D1305" s="9">
        <v>2</v>
      </c>
      <c r="E1305" s="9" t="s">
        <v>148</v>
      </c>
      <c r="F1305" s="9">
        <v>762203</v>
      </c>
      <c r="G1305" s="9" t="s">
        <v>119</v>
      </c>
      <c r="H1305" s="9" t="s">
        <v>135</v>
      </c>
      <c r="I1305" s="9" t="s">
        <v>148</v>
      </c>
      <c r="J1305" s="9" t="s">
        <v>148</v>
      </c>
      <c r="K1305" s="9" t="s">
        <v>148</v>
      </c>
      <c r="L1305" s="10" t="s">
        <v>148</v>
      </c>
      <c r="M1305" s="13" t="str">
        <f>IFERROR(TEXT(Table1[[#This Row],[Report Date]], "mmmm"),"")</f>
        <v/>
      </c>
      <c r="N1305" s="13" t="str">
        <f>IFERROR(YEAR(Table1[[#This Row],[Report Date]]),"")</f>
        <v/>
      </c>
      <c r="O1305" s="13" t="str">
        <f ca="1">IF(Table1[[#This Row],[Report Date]]&gt;=TODAY()-6, "within week", "Older")</f>
        <v>within week</v>
      </c>
      <c r="P1305" s="37" t="e">
        <f>EOMONTH(Table1[[#This Row],[Report Date]], 0)</f>
        <v>#VALUE!</v>
      </c>
    </row>
    <row r="1306" spans="1:16" x14ac:dyDescent="0.25">
      <c r="A1306" s="9" t="s">
        <v>148</v>
      </c>
      <c r="B1306" s="10" t="s">
        <v>148</v>
      </c>
      <c r="C1306" s="9" t="s">
        <v>106</v>
      </c>
      <c r="D1306" s="9">
        <v>2</v>
      </c>
      <c r="E1306" s="9" t="s">
        <v>148</v>
      </c>
      <c r="F1306" s="9">
        <v>791385</v>
      </c>
      <c r="G1306" s="9" t="s">
        <v>126</v>
      </c>
      <c r="H1306" s="9" t="s">
        <v>134</v>
      </c>
      <c r="I1306" s="9" t="s">
        <v>148</v>
      </c>
      <c r="J1306" s="9" t="s">
        <v>148</v>
      </c>
      <c r="K1306" s="9" t="s">
        <v>148</v>
      </c>
      <c r="L1306" s="10" t="s">
        <v>148</v>
      </c>
      <c r="M1306" s="13" t="str">
        <f>IFERROR(TEXT(Table1[[#This Row],[Report Date]], "mmmm"),"")</f>
        <v/>
      </c>
      <c r="N1306" s="13" t="str">
        <f>IFERROR(YEAR(Table1[[#This Row],[Report Date]]),"")</f>
        <v/>
      </c>
      <c r="O1306" s="13" t="str">
        <f ca="1">IF(Table1[[#This Row],[Report Date]]&gt;=TODAY()-6, "within week", "Older")</f>
        <v>within week</v>
      </c>
      <c r="P1306" s="37" t="e">
        <f>EOMONTH(Table1[[#This Row],[Report Date]], 0)</f>
        <v>#VALUE!</v>
      </c>
    </row>
    <row r="1307" spans="1:16" x14ac:dyDescent="0.25">
      <c r="A1307" s="9" t="s">
        <v>148</v>
      </c>
      <c r="B1307" s="10" t="s">
        <v>148</v>
      </c>
      <c r="C1307" s="9" t="s">
        <v>106</v>
      </c>
      <c r="D1307" s="9">
        <v>2</v>
      </c>
      <c r="E1307" s="9" t="s">
        <v>148</v>
      </c>
      <c r="F1307" s="9">
        <v>683041</v>
      </c>
      <c r="G1307" s="9" t="s">
        <v>119</v>
      </c>
      <c r="H1307" s="9" t="s">
        <v>131</v>
      </c>
      <c r="I1307" s="9" t="s">
        <v>148</v>
      </c>
      <c r="J1307" s="9" t="s">
        <v>148</v>
      </c>
      <c r="K1307" s="9" t="s">
        <v>148</v>
      </c>
      <c r="L1307" s="10" t="s">
        <v>148</v>
      </c>
      <c r="M1307" s="13" t="str">
        <f>IFERROR(TEXT(Table1[[#This Row],[Report Date]], "mmmm"),"")</f>
        <v/>
      </c>
      <c r="N1307" s="13" t="str">
        <f>IFERROR(YEAR(Table1[[#This Row],[Report Date]]),"")</f>
        <v/>
      </c>
      <c r="O1307" s="13" t="str">
        <f ca="1">IF(Table1[[#This Row],[Report Date]]&gt;=TODAY()-6, "within week", "Older")</f>
        <v>within week</v>
      </c>
      <c r="P1307" s="37" t="e">
        <f>EOMONTH(Table1[[#This Row],[Report Date]], 0)</f>
        <v>#VALUE!</v>
      </c>
    </row>
    <row r="1308" spans="1:16" x14ac:dyDescent="0.25">
      <c r="A1308" s="9" t="s">
        <v>148</v>
      </c>
      <c r="B1308" s="10" t="s">
        <v>148</v>
      </c>
      <c r="C1308" s="9" t="s">
        <v>106</v>
      </c>
      <c r="D1308" s="9">
        <v>2</v>
      </c>
      <c r="E1308" s="9" t="s">
        <v>148</v>
      </c>
      <c r="F1308" s="9">
        <v>924309</v>
      </c>
      <c r="G1308" s="9" t="s">
        <v>127</v>
      </c>
      <c r="H1308" s="9" t="s">
        <v>139</v>
      </c>
      <c r="I1308" s="9" t="s">
        <v>148</v>
      </c>
      <c r="J1308" s="9" t="s">
        <v>148</v>
      </c>
      <c r="K1308" s="9" t="s">
        <v>148</v>
      </c>
      <c r="L1308" s="10" t="s">
        <v>148</v>
      </c>
      <c r="M1308" s="13" t="str">
        <f>IFERROR(TEXT(Table1[[#This Row],[Report Date]], "mmmm"),"")</f>
        <v/>
      </c>
      <c r="N1308" s="13" t="str">
        <f>IFERROR(YEAR(Table1[[#This Row],[Report Date]]),"")</f>
        <v/>
      </c>
      <c r="O1308" s="13" t="str">
        <f ca="1">IF(Table1[[#This Row],[Report Date]]&gt;=TODAY()-6, "within week", "Older")</f>
        <v>within week</v>
      </c>
      <c r="P1308" s="37" t="e">
        <f>EOMONTH(Table1[[#This Row],[Report Date]], 0)</f>
        <v>#VALUE!</v>
      </c>
    </row>
    <row r="1309" spans="1:16" x14ac:dyDescent="0.25">
      <c r="A1309" s="9" t="s">
        <v>148</v>
      </c>
      <c r="B1309" s="10" t="s">
        <v>148</v>
      </c>
      <c r="C1309" s="9" t="s">
        <v>106</v>
      </c>
      <c r="D1309" s="9">
        <v>2</v>
      </c>
      <c r="E1309" s="9" t="s">
        <v>148</v>
      </c>
      <c r="F1309" s="9">
        <v>242097</v>
      </c>
      <c r="G1309" s="9" t="s">
        <v>116</v>
      </c>
      <c r="H1309" s="9" t="s">
        <v>132</v>
      </c>
      <c r="I1309" s="9" t="s">
        <v>148</v>
      </c>
      <c r="J1309" s="9" t="s">
        <v>148</v>
      </c>
      <c r="K1309" s="9" t="s">
        <v>148</v>
      </c>
      <c r="L1309" s="10" t="s">
        <v>148</v>
      </c>
      <c r="M1309" s="13" t="str">
        <f>IFERROR(TEXT(Table1[[#This Row],[Report Date]], "mmmm"),"")</f>
        <v/>
      </c>
      <c r="N1309" s="13" t="str">
        <f>IFERROR(YEAR(Table1[[#This Row],[Report Date]]),"")</f>
        <v/>
      </c>
      <c r="O1309" s="13" t="str">
        <f ca="1">IF(Table1[[#This Row],[Report Date]]&gt;=TODAY()-6, "within week", "Older")</f>
        <v>within week</v>
      </c>
      <c r="P1309" s="37" t="e">
        <f>EOMONTH(Table1[[#This Row],[Report Date]], 0)</f>
        <v>#VALUE!</v>
      </c>
    </row>
    <row r="1310" spans="1:16" x14ac:dyDescent="0.25">
      <c r="A1310" s="9" t="s">
        <v>148</v>
      </c>
      <c r="B1310" s="10" t="s">
        <v>148</v>
      </c>
      <c r="C1310" s="9" t="s">
        <v>106</v>
      </c>
      <c r="D1310" s="9">
        <v>2</v>
      </c>
      <c r="E1310" s="9" t="s">
        <v>148</v>
      </c>
      <c r="F1310" s="9">
        <v>985844</v>
      </c>
      <c r="G1310" s="9" t="s">
        <v>121</v>
      </c>
      <c r="H1310" s="9" t="s">
        <v>137</v>
      </c>
      <c r="I1310" s="9" t="s">
        <v>148</v>
      </c>
      <c r="J1310" s="9" t="s">
        <v>148</v>
      </c>
      <c r="K1310" s="9" t="s">
        <v>148</v>
      </c>
      <c r="L1310" s="10" t="s">
        <v>148</v>
      </c>
      <c r="M1310" s="13" t="str">
        <f>IFERROR(TEXT(Table1[[#This Row],[Report Date]], "mmmm"),"")</f>
        <v/>
      </c>
      <c r="N1310" s="13" t="str">
        <f>IFERROR(YEAR(Table1[[#This Row],[Report Date]]),"")</f>
        <v/>
      </c>
      <c r="O1310" s="13" t="str">
        <f ca="1">IF(Table1[[#This Row],[Report Date]]&gt;=TODAY()-6, "within week", "Older")</f>
        <v>within week</v>
      </c>
      <c r="P1310" s="37" t="e">
        <f>EOMONTH(Table1[[#This Row],[Report Date]], 0)</f>
        <v>#VALUE!</v>
      </c>
    </row>
    <row r="1311" spans="1:16" x14ac:dyDescent="0.25">
      <c r="A1311" s="9" t="s">
        <v>148</v>
      </c>
      <c r="B1311" s="10" t="s">
        <v>148</v>
      </c>
      <c r="C1311" s="9" t="s">
        <v>106</v>
      </c>
      <c r="D1311" s="9">
        <v>2</v>
      </c>
      <c r="E1311" s="9" t="s">
        <v>148</v>
      </c>
      <c r="F1311" s="9">
        <v>477771</v>
      </c>
      <c r="G1311" s="9" t="s">
        <v>126</v>
      </c>
      <c r="H1311" s="9" t="s">
        <v>138</v>
      </c>
      <c r="I1311" s="9" t="s">
        <v>148</v>
      </c>
      <c r="J1311" s="9" t="s">
        <v>148</v>
      </c>
      <c r="K1311" s="9" t="s">
        <v>148</v>
      </c>
      <c r="L1311" s="10" t="s">
        <v>148</v>
      </c>
      <c r="M1311" s="13" t="str">
        <f>IFERROR(TEXT(Table1[[#This Row],[Report Date]], "mmmm"),"")</f>
        <v/>
      </c>
      <c r="N1311" s="13" t="str">
        <f>IFERROR(YEAR(Table1[[#This Row],[Report Date]]),"")</f>
        <v/>
      </c>
      <c r="O1311" s="13" t="str">
        <f ca="1">IF(Table1[[#This Row],[Report Date]]&gt;=TODAY()-6, "within week", "Older")</f>
        <v>within week</v>
      </c>
      <c r="P1311" s="37" t="e">
        <f>EOMONTH(Table1[[#This Row],[Report Date]], 0)</f>
        <v>#VALUE!</v>
      </c>
    </row>
    <row r="1312" spans="1:16" x14ac:dyDescent="0.25">
      <c r="A1312" s="9" t="s">
        <v>148</v>
      </c>
      <c r="B1312" s="10" t="s">
        <v>148</v>
      </c>
      <c r="C1312" s="9" t="s">
        <v>106</v>
      </c>
      <c r="D1312" s="9">
        <v>2</v>
      </c>
      <c r="E1312" s="9" t="s">
        <v>148</v>
      </c>
      <c r="F1312" s="9">
        <v>682473</v>
      </c>
      <c r="G1312" s="9" t="s">
        <v>116</v>
      </c>
      <c r="H1312" s="9" t="s">
        <v>140</v>
      </c>
      <c r="I1312" s="9" t="s">
        <v>148</v>
      </c>
      <c r="J1312" s="9" t="s">
        <v>148</v>
      </c>
      <c r="K1312" s="9" t="s">
        <v>148</v>
      </c>
      <c r="L1312" s="10" t="s">
        <v>148</v>
      </c>
      <c r="M1312" s="13" t="str">
        <f>IFERROR(TEXT(Table1[[#This Row],[Report Date]], "mmmm"),"")</f>
        <v/>
      </c>
      <c r="N1312" s="13" t="str">
        <f>IFERROR(YEAR(Table1[[#This Row],[Report Date]]),"")</f>
        <v/>
      </c>
      <c r="O1312" s="13" t="str">
        <f ca="1">IF(Table1[[#This Row],[Report Date]]&gt;=TODAY()-6, "within week", "Older")</f>
        <v>within week</v>
      </c>
      <c r="P1312" s="37" t="e">
        <f>EOMONTH(Table1[[#This Row],[Report Date]], 0)</f>
        <v>#VALUE!</v>
      </c>
    </row>
    <row r="1313" spans="1:16" x14ac:dyDescent="0.25">
      <c r="A1313" s="9" t="s">
        <v>148</v>
      </c>
      <c r="B1313" s="10" t="s">
        <v>148</v>
      </c>
      <c r="C1313" s="9" t="s">
        <v>106</v>
      </c>
      <c r="D1313" s="9">
        <v>2</v>
      </c>
      <c r="E1313" s="9" t="s">
        <v>148</v>
      </c>
      <c r="F1313" s="9">
        <v>825571</v>
      </c>
      <c r="G1313" s="9" t="s">
        <v>125</v>
      </c>
      <c r="H1313" s="9" t="s">
        <v>129</v>
      </c>
      <c r="I1313" s="9" t="s">
        <v>148</v>
      </c>
      <c r="J1313" s="9" t="s">
        <v>148</v>
      </c>
      <c r="K1313" s="9" t="s">
        <v>148</v>
      </c>
      <c r="L1313" s="10" t="s">
        <v>148</v>
      </c>
      <c r="M1313" s="13" t="str">
        <f>IFERROR(TEXT(Table1[[#This Row],[Report Date]], "mmmm"),"")</f>
        <v/>
      </c>
      <c r="N1313" s="13" t="str">
        <f>IFERROR(YEAR(Table1[[#This Row],[Report Date]]),"")</f>
        <v/>
      </c>
      <c r="O1313" s="13" t="str">
        <f ca="1">IF(Table1[[#This Row],[Report Date]]&gt;=TODAY()-6, "within week", "Older")</f>
        <v>within week</v>
      </c>
      <c r="P1313" s="37" t="e">
        <f>EOMONTH(Table1[[#This Row],[Report Date]], 0)</f>
        <v>#VALUE!</v>
      </c>
    </row>
    <row r="1314" spans="1:16" x14ac:dyDescent="0.25">
      <c r="A1314" s="9" t="s">
        <v>148</v>
      </c>
      <c r="B1314" s="10" t="s">
        <v>148</v>
      </c>
      <c r="C1314" s="9" t="s">
        <v>106</v>
      </c>
      <c r="D1314" s="9">
        <v>2</v>
      </c>
      <c r="E1314" s="9" t="s">
        <v>148</v>
      </c>
      <c r="F1314" s="9">
        <v>157531</v>
      </c>
      <c r="G1314" s="9" t="s">
        <v>126</v>
      </c>
      <c r="H1314" s="9" t="s">
        <v>134</v>
      </c>
      <c r="I1314" s="9" t="s">
        <v>148</v>
      </c>
      <c r="J1314" s="9" t="s">
        <v>148</v>
      </c>
      <c r="K1314" s="9" t="s">
        <v>148</v>
      </c>
      <c r="L1314" s="10" t="s">
        <v>148</v>
      </c>
      <c r="M1314" s="13" t="str">
        <f>IFERROR(TEXT(Table1[[#This Row],[Report Date]], "mmmm"),"")</f>
        <v/>
      </c>
      <c r="N1314" s="13" t="str">
        <f>IFERROR(YEAR(Table1[[#This Row],[Report Date]]),"")</f>
        <v/>
      </c>
      <c r="O1314" s="13" t="str">
        <f ca="1">IF(Table1[[#This Row],[Report Date]]&gt;=TODAY()-6, "within week", "Older")</f>
        <v>within week</v>
      </c>
      <c r="P1314" s="37" t="e">
        <f>EOMONTH(Table1[[#This Row],[Report Date]], 0)</f>
        <v>#VALUE!</v>
      </c>
    </row>
    <row r="1315" spans="1:16" x14ac:dyDescent="0.25">
      <c r="A1315" s="9" t="s">
        <v>148</v>
      </c>
      <c r="B1315" s="10" t="s">
        <v>148</v>
      </c>
      <c r="C1315" s="9" t="s">
        <v>106</v>
      </c>
      <c r="D1315" s="9">
        <v>2</v>
      </c>
      <c r="E1315" s="9" t="s">
        <v>148</v>
      </c>
      <c r="F1315" s="9">
        <v>776324</v>
      </c>
      <c r="G1315" s="9" t="s">
        <v>121</v>
      </c>
      <c r="H1315" s="9" t="s">
        <v>145</v>
      </c>
      <c r="I1315" s="9" t="s">
        <v>148</v>
      </c>
      <c r="J1315" s="9" t="s">
        <v>148</v>
      </c>
      <c r="K1315" s="9" t="s">
        <v>148</v>
      </c>
      <c r="L1315" s="10" t="s">
        <v>148</v>
      </c>
      <c r="M1315" s="13" t="str">
        <f>IFERROR(TEXT(Table1[[#This Row],[Report Date]], "mmmm"),"")</f>
        <v/>
      </c>
      <c r="N1315" s="13" t="str">
        <f>IFERROR(YEAR(Table1[[#This Row],[Report Date]]),"")</f>
        <v/>
      </c>
      <c r="O1315" s="13" t="str">
        <f ca="1">IF(Table1[[#This Row],[Report Date]]&gt;=TODAY()-6, "within week", "Older")</f>
        <v>within week</v>
      </c>
      <c r="P1315" s="37" t="e">
        <f>EOMONTH(Table1[[#This Row],[Report Date]], 0)</f>
        <v>#VALUE!</v>
      </c>
    </row>
    <row r="1316" spans="1:16" x14ac:dyDescent="0.25">
      <c r="A1316" s="9" t="s">
        <v>148</v>
      </c>
      <c r="B1316" s="10" t="s">
        <v>148</v>
      </c>
      <c r="C1316" s="9" t="s">
        <v>106</v>
      </c>
      <c r="D1316" s="9">
        <v>2</v>
      </c>
      <c r="E1316" s="9" t="s">
        <v>148</v>
      </c>
      <c r="F1316" s="9">
        <v>927825</v>
      </c>
      <c r="G1316" s="9" t="s">
        <v>126</v>
      </c>
      <c r="H1316" s="9" t="s">
        <v>146</v>
      </c>
      <c r="I1316" s="9" t="s">
        <v>148</v>
      </c>
      <c r="J1316" s="9" t="s">
        <v>148</v>
      </c>
      <c r="K1316" s="9" t="s">
        <v>148</v>
      </c>
      <c r="L1316" s="10" t="s">
        <v>148</v>
      </c>
      <c r="M1316" s="13" t="str">
        <f>IFERROR(TEXT(Table1[[#This Row],[Report Date]], "mmmm"),"")</f>
        <v/>
      </c>
      <c r="N1316" s="13" t="str">
        <f>IFERROR(YEAR(Table1[[#This Row],[Report Date]]),"")</f>
        <v/>
      </c>
      <c r="O1316" s="13" t="str">
        <f ca="1">IF(Table1[[#This Row],[Report Date]]&gt;=TODAY()-6, "within week", "Older")</f>
        <v>within week</v>
      </c>
      <c r="P1316" s="37" t="e">
        <f>EOMONTH(Table1[[#This Row],[Report Date]], 0)</f>
        <v>#VALUE!</v>
      </c>
    </row>
    <row r="1317" spans="1:16" x14ac:dyDescent="0.25">
      <c r="A1317" s="9" t="s">
        <v>148</v>
      </c>
      <c r="B1317" s="10" t="s">
        <v>148</v>
      </c>
      <c r="C1317" s="9" t="s">
        <v>106</v>
      </c>
      <c r="D1317" s="9">
        <v>2</v>
      </c>
      <c r="E1317" s="9" t="s">
        <v>148</v>
      </c>
      <c r="F1317" s="9">
        <v>703575</v>
      </c>
      <c r="G1317" s="9" t="s">
        <v>122</v>
      </c>
      <c r="H1317" s="9" t="s">
        <v>146</v>
      </c>
      <c r="I1317" s="9" t="s">
        <v>148</v>
      </c>
      <c r="J1317" s="9" t="s">
        <v>148</v>
      </c>
      <c r="K1317" s="9" t="s">
        <v>148</v>
      </c>
      <c r="L1317" s="10" t="s">
        <v>148</v>
      </c>
      <c r="M1317" s="13" t="str">
        <f>IFERROR(TEXT(Table1[[#This Row],[Report Date]], "mmmm"),"")</f>
        <v/>
      </c>
      <c r="N1317" s="13" t="str">
        <f>IFERROR(YEAR(Table1[[#This Row],[Report Date]]),"")</f>
        <v/>
      </c>
      <c r="O1317" s="13" t="str">
        <f ca="1">IF(Table1[[#This Row],[Report Date]]&gt;=TODAY()-6, "within week", "Older")</f>
        <v>within week</v>
      </c>
      <c r="P1317" s="37" t="e">
        <f>EOMONTH(Table1[[#This Row],[Report Date]], 0)</f>
        <v>#VALUE!</v>
      </c>
    </row>
    <row r="1318" spans="1:16" x14ac:dyDescent="0.25">
      <c r="A1318" s="9" t="s">
        <v>148</v>
      </c>
      <c r="B1318" s="10" t="s">
        <v>148</v>
      </c>
      <c r="C1318" s="9" t="s">
        <v>106</v>
      </c>
      <c r="D1318" s="9">
        <v>2</v>
      </c>
      <c r="E1318" s="9" t="s">
        <v>148</v>
      </c>
      <c r="F1318" s="9">
        <v>354630</v>
      </c>
      <c r="G1318" s="9" t="s">
        <v>121</v>
      </c>
      <c r="H1318" s="9" t="s">
        <v>141</v>
      </c>
      <c r="I1318" s="9" t="s">
        <v>148</v>
      </c>
      <c r="J1318" s="9" t="s">
        <v>148</v>
      </c>
      <c r="K1318" s="9" t="s">
        <v>148</v>
      </c>
      <c r="L1318" s="10" t="s">
        <v>148</v>
      </c>
      <c r="M1318" s="13" t="str">
        <f>IFERROR(TEXT(Table1[[#This Row],[Report Date]], "mmmm"),"")</f>
        <v/>
      </c>
      <c r="N1318" s="13" t="str">
        <f>IFERROR(YEAR(Table1[[#This Row],[Report Date]]),"")</f>
        <v/>
      </c>
      <c r="O1318" s="13" t="str">
        <f ca="1">IF(Table1[[#This Row],[Report Date]]&gt;=TODAY()-6, "within week", "Older")</f>
        <v>within week</v>
      </c>
      <c r="P1318" s="37" t="e">
        <f>EOMONTH(Table1[[#This Row],[Report Date]], 0)</f>
        <v>#VALUE!</v>
      </c>
    </row>
    <row r="1319" spans="1:16" x14ac:dyDescent="0.25">
      <c r="A1319" s="9" t="s">
        <v>148</v>
      </c>
      <c r="B1319" s="10" t="s">
        <v>148</v>
      </c>
      <c r="C1319" s="9" t="s">
        <v>106</v>
      </c>
      <c r="D1319" s="9">
        <v>2</v>
      </c>
      <c r="E1319" s="9" t="s">
        <v>148</v>
      </c>
      <c r="F1319" s="9">
        <v>677219</v>
      </c>
      <c r="G1319" s="9" t="s">
        <v>122</v>
      </c>
      <c r="H1319" s="9" t="s">
        <v>142</v>
      </c>
      <c r="I1319" s="9" t="s">
        <v>148</v>
      </c>
      <c r="J1319" s="9" t="s">
        <v>148</v>
      </c>
      <c r="K1319" s="9" t="s">
        <v>148</v>
      </c>
      <c r="L1319" s="10" t="s">
        <v>148</v>
      </c>
      <c r="M1319" s="13" t="str">
        <f>IFERROR(TEXT(Table1[[#This Row],[Report Date]], "mmmm"),"")</f>
        <v/>
      </c>
      <c r="N1319" s="13" t="str">
        <f>IFERROR(YEAR(Table1[[#This Row],[Report Date]]),"")</f>
        <v/>
      </c>
      <c r="O1319" s="13" t="str">
        <f ca="1">IF(Table1[[#This Row],[Report Date]]&gt;=TODAY()-6, "within week", "Older")</f>
        <v>within week</v>
      </c>
      <c r="P1319" s="37" t="e">
        <f>EOMONTH(Table1[[#This Row],[Report Date]], 0)</f>
        <v>#VALUE!</v>
      </c>
    </row>
    <row r="1320" spans="1:16" x14ac:dyDescent="0.25">
      <c r="A1320" s="9" t="s">
        <v>148</v>
      </c>
      <c r="B1320" s="10" t="s">
        <v>148</v>
      </c>
      <c r="C1320" s="9" t="s">
        <v>106</v>
      </c>
      <c r="D1320" s="9">
        <v>2</v>
      </c>
      <c r="E1320" s="9" t="s">
        <v>148</v>
      </c>
      <c r="F1320" s="9">
        <v>435948</v>
      </c>
      <c r="G1320" s="9" t="s">
        <v>127</v>
      </c>
      <c r="H1320" s="9" t="s">
        <v>139</v>
      </c>
      <c r="I1320" s="9" t="s">
        <v>148</v>
      </c>
      <c r="J1320" s="9" t="s">
        <v>148</v>
      </c>
      <c r="K1320" s="9" t="s">
        <v>148</v>
      </c>
      <c r="L1320" s="10" t="s">
        <v>148</v>
      </c>
      <c r="M1320" s="13" t="str">
        <f>IFERROR(TEXT(Table1[[#This Row],[Report Date]], "mmmm"),"")</f>
        <v/>
      </c>
      <c r="N1320" s="13" t="str">
        <f>IFERROR(YEAR(Table1[[#This Row],[Report Date]]),"")</f>
        <v/>
      </c>
      <c r="O1320" s="13" t="str">
        <f ca="1">IF(Table1[[#This Row],[Report Date]]&gt;=TODAY()-6, "within week", "Older")</f>
        <v>within week</v>
      </c>
      <c r="P1320" s="37" t="e">
        <f>EOMONTH(Table1[[#This Row],[Report Date]], 0)</f>
        <v>#VALUE!</v>
      </c>
    </row>
    <row r="1321" spans="1:16" x14ac:dyDescent="0.25">
      <c r="A1321" s="9" t="s">
        <v>148</v>
      </c>
      <c r="B1321" s="10" t="s">
        <v>148</v>
      </c>
      <c r="C1321" s="9" t="s">
        <v>106</v>
      </c>
      <c r="D1321" s="9">
        <v>2</v>
      </c>
      <c r="E1321" s="9" t="s">
        <v>148</v>
      </c>
      <c r="F1321" s="9">
        <v>223729</v>
      </c>
      <c r="G1321" s="9" t="s">
        <v>119</v>
      </c>
      <c r="H1321" s="9" t="s">
        <v>143</v>
      </c>
      <c r="I1321" s="9" t="s">
        <v>148</v>
      </c>
      <c r="J1321" s="9" t="s">
        <v>148</v>
      </c>
      <c r="K1321" s="9" t="s">
        <v>148</v>
      </c>
      <c r="L1321" s="10" t="s">
        <v>148</v>
      </c>
      <c r="M1321" s="13" t="str">
        <f>IFERROR(TEXT(Table1[[#This Row],[Report Date]], "mmmm"),"")</f>
        <v/>
      </c>
      <c r="N1321" s="13" t="str">
        <f>IFERROR(YEAR(Table1[[#This Row],[Report Date]]),"")</f>
        <v/>
      </c>
      <c r="O1321" s="13" t="str">
        <f ca="1">IF(Table1[[#This Row],[Report Date]]&gt;=TODAY()-6, "within week", "Older")</f>
        <v>within week</v>
      </c>
      <c r="P1321" s="37" t="e">
        <f>EOMONTH(Table1[[#This Row],[Report Date]], 0)</f>
        <v>#VALUE!</v>
      </c>
    </row>
    <row r="1322" spans="1:16" x14ac:dyDescent="0.25">
      <c r="A1322" s="9" t="s">
        <v>148</v>
      </c>
      <c r="B1322" s="10" t="s">
        <v>148</v>
      </c>
      <c r="C1322" s="9" t="s">
        <v>106</v>
      </c>
      <c r="D1322" s="9">
        <v>2</v>
      </c>
      <c r="E1322" s="9" t="s">
        <v>148</v>
      </c>
      <c r="F1322" s="9">
        <v>586868</v>
      </c>
      <c r="G1322" s="9" t="s">
        <v>122</v>
      </c>
      <c r="H1322" s="9" t="s">
        <v>134</v>
      </c>
      <c r="I1322" s="9" t="s">
        <v>148</v>
      </c>
      <c r="J1322" s="9" t="s">
        <v>148</v>
      </c>
      <c r="K1322" s="9" t="s">
        <v>148</v>
      </c>
      <c r="L1322" s="10" t="s">
        <v>148</v>
      </c>
      <c r="M1322" s="13" t="str">
        <f>IFERROR(TEXT(Table1[[#This Row],[Report Date]], "mmmm"),"")</f>
        <v/>
      </c>
      <c r="N1322" s="13" t="str">
        <f>IFERROR(YEAR(Table1[[#This Row],[Report Date]]),"")</f>
        <v/>
      </c>
      <c r="O1322" s="13" t="str">
        <f ca="1">IF(Table1[[#This Row],[Report Date]]&gt;=TODAY()-6, "within week", "Older")</f>
        <v>within week</v>
      </c>
      <c r="P1322" s="37" t="e">
        <f>EOMONTH(Table1[[#This Row],[Report Date]], 0)</f>
        <v>#VALUE!</v>
      </c>
    </row>
    <row r="1323" spans="1:16" x14ac:dyDescent="0.25">
      <c r="A1323" s="9" t="s">
        <v>148</v>
      </c>
      <c r="B1323" s="10" t="s">
        <v>148</v>
      </c>
      <c r="C1323" s="9" t="s">
        <v>106</v>
      </c>
      <c r="D1323" s="9">
        <v>2</v>
      </c>
      <c r="E1323" s="9" t="s">
        <v>148</v>
      </c>
      <c r="F1323" s="9">
        <v>342910</v>
      </c>
      <c r="G1323" s="9" t="s">
        <v>124</v>
      </c>
      <c r="H1323" s="9" t="s">
        <v>140</v>
      </c>
      <c r="I1323" s="9" t="s">
        <v>148</v>
      </c>
      <c r="J1323" s="9" t="s">
        <v>148</v>
      </c>
      <c r="K1323" s="9" t="s">
        <v>148</v>
      </c>
      <c r="L1323" s="10" t="s">
        <v>148</v>
      </c>
      <c r="M1323" s="13" t="str">
        <f>IFERROR(TEXT(Table1[[#This Row],[Report Date]], "mmmm"),"")</f>
        <v/>
      </c>
      <c r="N1323" s="13" t="str">
        <f>IFERROR(YEAR(Table1[[#This Row],[Report Date]]),"")</f>
        <v/>
      </c>
      <c r="O1323" s="13" t="str">
        <f ca="1">IF(Table1[[#This Row],[Report Date]]&gt;=TODAY()-6, "within week", "Older")</f>
        <v>within week</v>
      </c>
      <c r="P1323" s="37" t="e">
        <f>EOMONTH(Table1[[#This Row],[Report Date]], 0)</f>
        <v>#VALUE!</v>
      </c>
    </row>
    <row r="1324" spans="1:16" x14ac:dyDescent="0.25">
      <c r="A1324" s="9" t="s">
        <v>148</v>
      </c>
      <c r="B1324" s="10" t="s">
        <v>148</v>
      </c>
      <c r="C1324" s="9" t="s">
        <v>106</v>
      </c>
      <c r="D1324" s="9">
        <v>2</v>
      </c>
      <c r="E1324" s="9" t="s">
        <v>148</v>
      </c>
      <c r="F1324" s="9">
        <v>277373</v>
      </c>
      <c r="G1324" s="9" t="s">
        <v>124</v>
      </c>
      <c r="H1324" s="9" t="s">
        <v>132</v>
      </c>
      <c r="I1324" s="9" t="s">
        <v>148</v>
      </c>
      <c r="J1324" s="9" t="s">
        <v>148</v>
      </c>
      <c r="K1324" s="9" t="s">
        <v>148</v>
      </c>
      <c r="L1324" s="10" t="s">
        <v>148</v>
      </c>
      <c r="M1324" s="13" t="str">
        <f>IFERROR(TEXT(Table1[[#This Row],[Report Date]], "mmmm"),"")</f>
        <v/>
      </c>
      <c r="N1324" s="13" t="str">
        <f>IFERROR(YEAR(Table1[[#This Row],[Report Date]]),"")</f>
        <v/>
      </c>
      <c r="O1324" s="13" t="str">
        <f ca="1">IF(Table1[[#This Row],[Report Date]]&gt;=TODAY()-6, "within week", "Older")</f>
        <v>within week</v>
      </c>
      <c r="P1324" s="37" t="e">
        <f>EOMONTH(Table1[[#This Row],[Report Date]], 0)</f>
        <v>#VALUE!</v>
      </c>
    </row>
    <row r="1325" spans="1:16" x14ac:dyDescent="0.25">
      <c r="A1325" s="9" t="s">
        <v>148</v>
      </c>
      <c r="B1325" s="10" t="s">
        <v>148</v>
      </c>
      <c r="C1325" s="9" t="s">
        <v>106</v>
      </c>
      <c r="D1325" s="9">
        <v>2</v>
      </c>
      <c r="E1325" s="9" t="s">
        <v>148</v>
      </c>
      <c r="F1325" s="9">
        <v>405946</v>
      </c>
      <c r="G1325" s="9" t="s">
        <v>125</v>
      </c>
      <c r="H1325" s="9" t="s">
        <v>145</v>
      </c>
      <c r="I1325" s="9" t="s">
        <v>148</v>
      </c>
      <c r="J1325" s="9" t="s">
        <v>148</v>
      </c>
      <c r="K1325" s="9" t="s">
        <v>148</v>
      </c>
      <c r="L1325" s="10" t="s">
        <v>148</v>
      </c>
      <c r="M1325" s="13" t="str">
        <f>IFERROR(TEXT(Table1[[#This Row],[Report Date]], "mmmm"),"")</f>
        <v/>
      </c>
      <c r="N1325" s="13" t="str">
        <f>IFERROR(YEAR(Table1[[#This Row],[Report Date]]),"")</f>
        <v/>
      </c>
      <c r="O1325" s="13" t="str">
        <f ca="1">IF(Table1[[#This Row],[Report Date]]&gt;=TODAY()-6, "within week", "Older")</f>
        <v>within week</v>
      </c>
      <c r="P1325" s="37" t="e">
        <f>EOMONTH(Table1[[#This Row],[Report Date]], 0)</f>
        <v>#VALUE!</v>
      </c>
    </row>
    <row r="1326" spans="1:16" x14ac:dyDescent="0.25">
      <c r="A1326" s="9" t="s">
        <v>148</v>
      </c>
      <c r="B1326" s="10" t="s">
        <v>148</v>
      </c>
      <c r="C1326" s="9" t="s">
        <v>106</v>
      </c>
      <c r="D1326" s="9">
        <v>2</v>
      </c>
      <c r="E1326" s="9" t="s">
        <v>148</v>
      </c>
      <c r="F1326" s="9">
        <v>367277</v>
      </c>
      <c r="G1326" s="9" t="s">
        <v>127</v>
      </c>
      <c r="H1326" s="9" t="s">
        <v>139</v>
      </c>
      <c r="I1326" s="9" t="s">
        <v>148</v>
      </c>
      <c r="J1326" s="9" t="s">
        <v>148</v>
      </c>
      <c r="K1326" s="9" t="s">
        <v>148</v>
      </c>
      <c r="L1326" s="10" t="s">
        <v>148</v>
      </c>
      <c r="M1326" s="13" t="str">
        <f>IFERROR(TEXT(Table1[[#This Row],[Report Date]], "mmmm"),"")</f>
        <v/>
      </c>
      <c r="N1326" s="13" t="str">
        <f>IFERROR(YEAR(Table1[[#This Row],[Report Date]]),"")</f>
        <v/>
      </c>
      <c r="O1326" s="13" t="str">
        <f ca="1">IF(Table1[[#This Row],[Report Date]]&gt;=TODAY()-6, "within week", "Older")</f>
        <v>within week</v>
      </c>
      <c r="P1326" s="37" t="e">
        <f>EOMONTH(Table1[[#This Row],[Report Date]], 0)</f>
        <v>#VALUE!</v>
      </c>
    </row>
    <row r="1327" spans="1:16" x14ac:dyDescent="0.25">
      <c r="A1327" s="9" t="s">
        <v>148</v>
      </c>
      <c r="B1327" s="10" t="s">
        <v>148</v>
      </c>
      <c r="C1327" s="9" t="s">
        <v>106</v>
      </c>
      <c r="D1327" s="9">
        <v>2</v>
      </c>
      <c r="E1327" s="9" t="s">
        <v>148</v>
      </c>
      <c r="F1327" s="9">
        <v>395555</v>
      </c>
      <c r="G1327" s="9" t="s">
        <v>126</v>
      </c>
      <c r="H1327" s="9" t="s">
        <v>142</v>
      </c>
      <c r="I1327" s="9" t="s">
        <v>148</v>
      </c>
      <c r="J1327" s="9" t="s">
        <v>148</v>
      </c>
      <c r="K1327" s="9" t="s">
        <v>148</v>
      </c>
      <c r="L1327" s="10" t="s">
        <v>148</v>
      </c>
      <c r="M1327" s="13" t="str">
        <f>IFERROR(TEXT(Table1[[#This Row],[Report Date]], "mmmm"),"")</f>
        <v/>
      </c>
      <c r="N1327" s="13" t="str">
        <f>IFERROR(YEAR(Table1[[#This Row],[Report Date]]),"")</f>
        <v/>
      </c>
      <c r="O1327" s="13" t="str">
        <f ca="1">IF(Table1[[#This Row],[Report Date]]&gt;=TODAY()-6, "within week", "Older")</f>
        <v>within week</v>
      </c>
      <c r="P1327" s="37" t="e">
        <f>EOMONTH(Table1[[#This Row],[Report Date]], 0)</f>
        <v>#VALUE!</v>
      </c>
    </row>
    <row r="1328" spans="1:16" x14ac:dyDescent="0.25">
      <c r="A1328" s="9" t="s">
        <v>148</v>
      </c>
      <c r="B1328" s="10" t="s">
        <v>148</v>
      </c>
      <c r="C1328" s="9" t="s">
        <v>106</v>
      </c>
      <c r="D1328" s="9">
        <v>2</v>
      </c>
      <c r="E1328" s="9" t="s">
        <v>148</v>
      </c>
      <c r="F1328" s="9">
        <v>131176</v>
      </c>
      <c r="G1328" s="9" t="s">
        <v>122</v>
      </c>
      <c r="H1328" s="9" t="s">
        <v>134</v>
      </c>
      <c r="I1328" s="9" t="s">
        <v>148</v>
      </c>
      <c r="J1328" s="9" t="s">
        <v>148</v>
      </c>
      <c r="K1328" s="9" t="s">
        <v>148</v>
      </c>
      <c r="L1328" s="10" t="s">
        <v>148</v>
      </c>
      <c r="M1328" s="13" t="str">
        <f>IFERROR(TEXT(Table1[[#This Row],[Report Date]], "mmmm"),"")</f>
        <v/>
      </c>
      <c r="N1328" s="13" t="str">
        <f>IFERROR(YEAR(Table1[[#This Row],[Report Date]]),"")</f>
        <v/>
      </c>
      <c r="O1328" s="13" t="str">
        <f ca="1">IF(Table1[[#This Row],[Report Date]]&gt;=TODAY()-6, "within week", "Older")</f>
        <v>within week</v>
      </c>
      <c r="P1328" s="37" t="e">
        <f>EOMONTH(Table1[[#This Row],[Report Date]], 0)</f>
        <v>#VALUE!</v>
      </c>
    </row>
    <row r="1329" spans="1:16" x14ac:dyDescent="0.25">
      <c r="A1329" s="9" t="s">
        <v>148</v>
      </c>
      <c r="B1329" s="10" t="s">
        <v>148</v>
      </c>
      <c r="C1329" s="9" t="s">
        <v>106</v>
      </c>
      <c r="D1329" s="9">
        <v>2</v>
      </c>
      <c r="E1329" s="9" t="s">
        <v>148</v>
      </c>
      <c r="F1329" s="9">
        <v>874860</v>
      </c>
      <c r="G1329" s="9" t="s">
        <v>116</v>
      </c>
      <c r="H1329" s="9" t="s">
        <v>140</v>
      </c>
      <c r="I1329" s="9" t="s">
        <v>148</v>
      </c>
      <c r="J1329" s="9" t="s">
        <v>148</v>
      </c>
      <c r="K1329" s="9" t="s">
        <v>148</v>
      </c>
      <c r="L1329" s="10" t="s">
        <v>148</v>
      </c>
      <c r="M1329" s="13" t="str">
        <f>IFERROR(TEXT(Table1[[#This Row],[Report Date]], "mmmm"),"")</f>
        <v/>
      </c>
      <c r="N1329" s="13" t="str">
        <f>IFERROR(YEAR(Table1[[#This Row],[Report Date]]),"")</f>
        <v/>
      </c>
      <c r="O1329" s="13" t="str">
        <f ca="1">IF(Table1[[#This Row],[Report Date]]&gt;=TODAY()-6, "within week", "Older")</f>
        <v>within week</v>
      </c>
      <c r="P1329" s="37" t="e">
        <f>EOMONTH(Table1[[#This Row],[Report Date]], 0)</f>
        <v>#VALUE!</v>
      </c>
    </row>
    <row r="1330" spans="1:16" x14ac:dyDescent="0.25">
      <c r="A1330" s="9" t="s">
        <v>148</v>
      </c>
      <c r="B1330" s="10" t="s">
        <v>148</v>
      </c>
      <c r="C1330" s="9" t="s">
        <v>106</v>
      </c>
      <c r="D1330" s="9">
        <v>2</v>
      </c>
      <c r="E1330" s="9" t="s">
        <v>148</v>
      </c>
      <c r="F1330" s="9">
        <v>135163</v>
      </c>
      <c r="G1330" s="9" t="s">
        <v>124</v>
      </c>
      <c r="H1330" s="9" t="s">
        <v>140</v>
      </c>
      <c r="I1330" s="9" t="s">
        <v>148</v>
      </c>
      <c r="J1330" s="9" t="s">
        <v>148</v>
      </c>
      <c r="K1330" s="9" t="s">
        <v>148</v>
      </c>
      <c r="L1330" s="10" t="s">
        <v>148</v>
      </c>
      <c r="M1330" s="13" t="str">
        <f>IFERROR(TEXT(Table1[[#This Row],[Report Date]], "mmmm"),"")</f>
        <v/>
      </c>
      <c r="N1330" s="13" t="str">
        <f>IFERROR(YEAR(Table1[[#This Row],[Report Date]]),"")</f>
        <v/>
      </c>
      <c r="O1330" s="13" t="str">
        <f ca="1">IF(Table1[[#This Row],[Report Date]]&gt;=TODAY()-6, "within week", "Older")</f>
        <v>within week</v>
      </c>
      <c r="P1330" s="37" t="e">
        <f>EOMONTH(Table1[[#This Row],[Report Date]], 0)</f>
        <v>#VALUE!</v>
      </c>
    </row>
    <row r="1331" spans="1:16" x14ac:dyDescent="0.25">
      <c r="A1331" s="9" t="s">
        <v>148</v>
      </c>
      <c r="B1331" s="10" t="s">
        <v>148</v>
      </c>
      <c r="C1331" s="9" t="s">
        <v>106</v>
      </c>
      <c r="D1331" s="9">
        <v>2</v>
      </c>
      <c r="E1331" s="9" t="s">
        <v>148</v>
      </c>
      <c r="F1331" s="9">
        <v>669444</v>
      </c>
      <c r="G1331" s="9" t="s">
        <v>117</v>
      </c>
      <c r="H1331" s="9" t="s">
        <v>145</v>
      </c>
      <c r="I1331" s="9" t="s">
        <v>148</v>
      </c>
      <c r="J1331" s="9" t="s">
        <v>148</v>
      </c>
      <c r="K1331" s="9" t="s">
        <v>148</v>
      </c>
      <c r="L1331" s="10" t="s">
        <v>148</v>
      </c>
      <c r="M1331" s="13" t="str">
        <f>IFERROR(TEXT(Table1[[#This Row],[Report Date]], "mmmm"),"")</f>
        <v/>
      </c>
      <c r="N1331" s="13" t="str">
        <f>IFERROR(YEAR(Table1[[#This Row],[Report Date]]),"")</f>
        <v/>
      </c>
      <c r="O1331" s="13" t="str">
        <f ca="1">IF(Table1[[#This Row],[Report Date]]&gt;=TODAY()-6, "within week", "Older")</f>
        <v>within week</v>
      </c>
      <c r="P1331" s="37" t="e">
        <f>EOMONTH(Table1[[#This Row],[Report Date]], 0)</f>
        <v>#VALUE!</v>
      </c>
    </row>
    <row r="1332" spans="1:16" x14ac:dyDescent="0.25">
      <c r="A1332" s="9" t="s">
        <v>148</v>
      </c>
      <c r="B1332" s="10" t="s">
        <v>148</v>
      </c>
      <c r="C1332" s="9" t="s">
        <v>106</v>
      </c>
      <c r="D1332" s="9">
        <v>2</v>
      </c>
      <c r="E1332" s="9" t="s">
        <v>148</v>
      </c>
      <c r="F1332" s="9">
        <v>967932</v>
      </c>
      <c r="G1332" s="9" t="s">
        <v>122</v>
      </c>
      <c r="H1332" s="9" t="s">
        <v>130</v>
      </c>
      <c r="I1332" s="9" t="s">
        <v>148</v>
      </c>
      <c r="J1332" s="9" t="s">
        <v>148</v>
      </c>
      <c r="K1332" s="9" t="s">
        <v>148</v>
      </c>
      <c r="L1332" s="10" t="s">
        <v>148</v>
      </c>
      <c r="M1332" s="13" t="str">
        <f>IFERROR(TEXT(Table1[[#This Row],[Report Date]], "mmmm"),"")</f>
        <v/>
      </c>
      <c r="N1332" s="13" t="str">
        <f>IFERROR(YEAR(Table1[[#This Row],[Report Date]]),"")</f>
        <v/>
      </c>
      <c r="O1332" s="13" t="str">
        <f ca="1">IF(Table1[[#This Row],[Report Date]]&gt;=TODAY()-6, "within week", "Older")</f>
        <v>within week</v>
      </c>
      <c r="P1332" s="37" t="e">
        <f>EOMONTH(Table1[[#This Row],[Report Date]], 0)</f>
        <v>#VALUE!</v>
      </c>
    </row>
    <row r="1333" spans="1:16" x14ac:dyDescent="0.25">
      <c r="A1333" s="9" t="s">
        <v>148</v>
      </c>
      <c r="B1333" s="10" t="s">
        <v>148</v>
      </c>
      <c r="C1333" s="9" t="s">
        <v>106</v>
      </c>
      <c r="D1333" s="9">
        <v>2</v>
      </c>
      <c r="E1333" s="9" t="s">
        <v>148</v>
      </c>
      <c r="F1333" s="9">
        <v>219419</v>
      </c>
      <c r="G1333" s="9" t="s">
        <v>123</v>
      </c>
      <c r="H1333" s="9" t="s">
        <v>131</v>
      </c>
      <c r="I1333" s="9" t="s">
        <v>148</v>
      </c>
      <c r="J1333" s="9" t="s">
        <v>148</v>
      </c>
      <c r="K1333" s="9" t="s">
        <v>148</v>
      </c>
      <c r="L1333" s="10" t="s">
        <v>148</v>
      </c>
      <c r="M1333" s="13" t="str">
        <f>IFERROR(TEXT(Table1[[#This Row],[Report Date]], "mmmm"),"")</f>
        <v/>
      </c>
      <c r="N1333" s="13" t="str">
        <f>IFERROR(YEAR(Table1[[#This Row],[Report Date]]),"")</f>
        <v/>
      </c>
      <c r="O1333" s="13" t="str">
        <f ca="1">IF(Table1[[#This Row],[Report Date]]&gt;=TODAY()-6, "within week", "Older")</f>
        <v>within week</v>
      </c>
      <c r="P1333" s="37" t="e">
        <f>EOMONTH(Table1[[#This Row],[Report Date]], 0)</f>
        <v>#VALUE!</v>
      </c>
    </row>
    <row r="1334" spans="1:16" x14ac:dyDescent="0.25">
      <c r="A1334" s="9" t="s">
        <v>148</v>
      </c>
      <c r="B1334" s="10" t="s">
        <v>148</v>
      </c>
      <c r="C1334" s="9" t="s">
        <v>106</v>
      </c>
      <c r="D1334" s="9">
        <v>2</v>
      </c>
      <c r="E1334" s="9" t="s">
        <v>148</v>
      </c>
      <c r="F1334" s="9">
        <v>641052</v>
      </c>
      <c r="G1334" s="9" t="s">
        <v>122</v>
      </c>
      <c r="H1334" s="9" t="s">
        <v>142</v>
      </c>
      <c r="I1334" s="9" t="s">
        <v>148</v>
      </c>
      <c r="J1334" s="9" t="s">
        <v>148</v>
      </c>
      <c r="K1334" s="9" t="s">
        <v>148</v>
      </c>
      <c r="L1334" s="10" t="s">
        <v>148</v>
      </c>
      <c r="M1334" s="13" t="str">
        <f>IFERROR(TEXT(Table1[[#This Row],[Report Date]], "mmmm"),"")</f>
        <v/>
      </c>
      <c r="N1334" s="13" t="str">
        <f>IFERROR(YEAR(Table1[[#This Row],[Report Date]]),"")</f>
        <v/>
      </c>
      <c r="O1334" s="13" t="str">
        <f ca="1">IF(Table1[[#This Row],[Report Date]]&gt;=TODAY()-6, "within week", "Older")</f>
        <v>within week</v>
      </c>
      <c r="P1334" s="37" t="e">
        <f>EOMONTH(Table1[[#This Row],[Report Date]], 0)</f>
        <v>#VALUE!</v>
      </c>
    </row>
    <row r="1335" spans="1:16" x14ac:dyDescent="0.25">
      <c r="A1335" s="9" t="s">
        <v>148</v>
      </c>
      <c r="B1335" s="10" t="s">
        <v>148</v>
      </c>
      <c r="C1335" s="9" t="s">
        <v>106</v>
      </c>
      <c r="D1335" s="9">
        <v>2</v>
      </c>
      <c r="E1335" s="9" t="s">
        <v>148</v>
      </c>
      <c r="F1335" s="9">
        <v>565012</v>
      </c>
      <c r="G1335" s="9" t="s">
        <v>119</v>
      </c>
      <c r="H1335" s="9" t="s">
        <v>143</v>
      </c>
      <c r="I1335" s="9" t="s">
        <v>148</v>
      </c>
      <c r="J1335" s="9" t="s">
        <v>148</v>
      </c>
      <c r="K1335" s="9" t="s">
        <v>148</v>
      </c>
      <c r="L1335" s="10" t="s">
        <v>148</v>
      </c>
      <c r="M1335" s="13" t="str">
        <f>IFERROR(TEXT(Table1[[#This Row],[Report Date]], "mmmm"),"")</f>
        <v/>
      </c>
      <c r="N1335" s="13" t="str">
        <f>IFERROR(YEAR(Table1[[#This Row],[Report Date]]),"")</f>
        <v/>
      </c>
      <c r="O1335" s="13" t="str">
        <f ca="1">IF(Table1[[#This Row],[Report Date]]&gt;=TODAY()-6, "within week", "Older")</f>
        <v>within week</v>
      </c>
      <c r="P1335" s="37" t="e">
        <f>EOMONTH(Table1[[#This Row],[Report Date]], 0)</f>
        <v>#VALUE!</v>
      </c>
    </row>
    <row r="1336" spans="1:16" x14ac:dyDescent="0.25">
      <c r="A1336" s="9" t="s">
        <v>148</v>
      </c>
      <c r="B1336" s="10" t="s">
        <v>148</v>
      </c>
      <c r="C1336" s="9" t="s">
        <v>106</v>
      </c>
      <c r="D1336" s="9">
        <v>2</v>
      </c>
      <c r="E1336" s="9" t="s">
        <v>148</v>
      </c>
      <c r="F1336" s="9">
        <v>348320</v>
      </c>
      <c r="G1336" s="9" t="s">
        <v>117</v>
      </c>
      <c r="H1336" s="9" t="s">
        <v>133</v>
      </c>
      <c r="I1336" s="9" t="s">
        <v>148</v>
      </c>
      <c r="J1336" s="9" t="s">
        <v>148</v>
      </c>
      <c r="K1336" s="9" t="s">
        <v>148</v>
      </c>
      <c r="L1336" s="10" t="s">
        <v>148</v>
      </c>
      <c r="M1336" s="13" t="str">
        <f>IFERROR(TEXT(Table1[[#This Row],[Report Date]], "mmmm"),"")</f>
        <v/>
      </c>
      <c r="N1336" s="13" t="str">
        <f>IFERROR(YEAR(Table1[[#This Row],[Report Date]]),"")</f>
        <v/>
      </c>
      <c r="O1336" s="13" t="str">
        <f ca="1">IF(Table1[[#This Row],[Report Date]]&gt;=TODAY()-6, "within week", "Older")</f>
        <v>within week</v>
      </c>
      <c r="P1336" s="37" t="e">
        <f>EOMONTH(Table1[[#This Row],[Report Date]], 0)</f>
        <v>#VALUE!</v>
      </c>
    </row>
    <row r="1337" spans="1:16" x14ac:dyDescent="0.25">
      <c r="A1337" s="9" t="s">
        <v>148</v>
      </c>
      <c r="B1337" s="10" t="s">
        <v>148</v>
      </c>
      <c r="C1337" s="9" t="s">
        <v>106</v>
      </c>
      <c r="D1337" s="9">
        <v>2</v>
      </c>
      <c r="E1337" s="9" t="s">
        <v>148</v>
      </c>
      <c r="F1337" s="9">
        <v>827887</v>
      </c>
      <c r="G1337" s="9" t="s">
        <v>119</v>
      </c>
      <c r="H1337" s="9" t="s">
        <v>147</v>
      </c>
      <c r="I1337" s="9" t="s">
        <v>148</v>
      </c>
      <c r="J1337" s="9" t="s">
        <v>148</v>
      </c>
      <c r="K1337" s="9" t="s">
        <v>148</v>
      </c>
      <c r="L1337" s="10" t="s">
        <v>148</v>
      </c>
      <c r="M1337" s="13" t="str">
        <f>IFERROR(TEXT(Table1[[#This Row],[Report Date]], "mmmm"),"")</f>
        <v/>
      </c>
      <c r="N1337" s="13" t="str">
        <f>IFERROR(YEAR(Table1[[#This Row],[Report Date]]),"")</f>
        <v/>
      </c>
      <c r="O1337" s="13" t="str">
        <f ca="1">IF(Table1[[#This Row],[Report Date]]&gt;=TODAY()-6, "within week", "Older")</f>
        <v>within week</v>
      </c>
      <c r="P1337" s="37" t="e">
        <f>EOMONTH(Table1[[#This Row],[Report Date]], 0)</f>
        <v>#VALUE!</v>
      </c>
    </row>
    <row r="1338" spans="1:16" x14ac:dyDescent="0.25">
      <c r="A1338" s="9" t="s">
        <v>148</v>
      </c>
      <c r="B1338" s="10" t="s">
        <v>148</v>
      </c>
      <c r="C1338" s="9" t="s">
        <v>106</v>
      </c>
      <c r="D1338" s="9">
        <v>2</v>
      </c>
      <c r="E1338" s="9" t="s">
        <v>148</v>
      </c>
      <c r="F1338" s="9">
        <v>828051</v>
      </c>
      <c r="G1338" s="9" t="s">
        <v>125</v>
      </c>
      <c r="H1338" s="9" t="s">
        <v>133</v>
      </c>
      <c r="I1338" s="9" t="s">
        <v>148</v>
      </c>
      <c r="J1338" s="9" t="s">
        <v>148</v>
      </c>
      <c r="K1338" s="9" t="s">
        <v>148</v>
      </c>
      <c r="L1338" s="10" t="s">
        <v>148</v>
      </c>
      <c r="M1338" s="13" t="str">
        <f>IFERROR(TEXT(Table1[[#This Row],[Report Date]], "mmmm"),"")</f>
        <v/>
      </c>
      <c r="N1338" s="13" t="str">
        <f>IFERROR(YEAR(Table1[[#This Row],[Report Date]]),"")</f>
        <v/>
      </c>
      <c r="O1338" s="13" t="str">
        <f ca="1">IF(Table1[[#This Row],[Report Date]]&gt;=TODAY()-6, "within week", "Older")</f>
        <v>within week</v>
      </c>
      <c r="P1338" s="37" t="e">
        <f>EOMONTH(Table1[[#This Row],[Report Date]], 0)</f>
        <v>#VALUE!</v>
      </c>
    </row>
    <row r="1339" spans="1:16" x14ac:dyDescent="0.25">
      <c r="A1339" s="9" t="s">
        <v>148</v>
      </c>
      <c r="B1339" s="10" t="s">
        <v>148</v>
      </c>
      <c r="C1339" s="9" t="s">
        <v>106</v>
      </c>
      <c r="D1339" s="9">
        <v>2</v>
      </c>
      <c r="E1339" s="9" t="s">
        <v>148</v>
      </c>
      <c r="F1339" s="9">
        <v>902241</v>
      </c>
      <c r="G1339" s="9" t="s">
        <v>119</v>
      </c>
      <c r="H1339" s="9" t="s">
        <v>139</v>
      </c>
      <c r="I1339" s="9" t="s">
        <v>148</v>
      </c>
      <c r="J1339" s="9" t="s">
        <v>148</v>
      </c>
      <c r="K1339" s="9" t="s">
        <v>148</v>
      </c>
      <c r="L1339" s="10" t="s">
        <v>148</v>
      </c>
      <c r="M1339" s="13" t="str">
        <f>IFERROR(TEXT(Table1[[#This Row],[Report Date]], "mmmm"),"")</f>
        <v/>
      </c>
      <c r="N1339" s="13" t="str">
        <f>IFERROR(YEAR(Table1[[#This Row],[Report Date]]),"")</f>
        <v/>
      </c>
      <c r="O1339" s="13" t="str">
        <f ca="1">IF(Table1[[#This Row],[Report Date]]&gt;=TODAY()-6, "within week", "Older")</f>
        <v>within week</v>
      </c>
      <c r="P1339" s="37" t="e">
        <f>EOMONTH(Table1[[#This Row],[Report Date]], 0)</f>
        <v>#VALUE!</v>
      </c>
    </row>
    <row r="1340" spans="1:16" x14ac:dyDescent="0.25">
      <c r="A1340" s="9" t="s">
        <v>148</v>
      </c>
      <c r="B1340" s="10" t="s">
        <v>148</v>
      </c>
      <c r="C1340" s="9" t="s">
        <v>106</v>
      </c>
      <c r="D1340" s="9">
        <v>2</v>
      </c>
      <c r="E1340" s="9" t="s">
        <v>148</v>
      </c>
      <c r="F1340" s="9">
        <v>796393</v>
      </c>
      <c r="G1340" s="9" t="s">
        <v>121</v>
      </c>
      <c r="H1340" s="9" t="s">
        <v>141</v>
      </c>
      <c r="I1340" s="9" t="s">
        <v>148</v>
      </c>
      <c r="J1340" s="9" t="s">
        <v>148</v>
      </c>
      <c r="K1340" s="9" t="s">
        <v>148</v>
      </c>
      <c r="L1340" s="10" t="s">
        <v>148</v>
      </c>
      <c r="M1340" s="13" t="str">
        <f>IFERROR(TEXT(Table1[[#This Row],[Report Date]], "mmmm"),"")</f>
        <v/>
      </c>
      <c r="N1340" s="13" t="str">
        <f>IFERROR(YEAR(Table1[[#This Row],[Report Date]]),"")</f>
        <v/>
      </c>
      <c r="O1340" s="13" t="str">
        <f ca="1">IF(Table1[[#This Row],[Report Date]]&gt;=TODAY()-6, "within week", "Older")</f>
        <v>within week</v>
      </c>
      <c r="P1340" s="37" t="e">
        <f>EOMONTH(Table1[[#This Row],[Report Date]], 0)</f>
        <v>#VALUE!</v>
      </c>
    </row>
    <row r="1341" spans="1:16" x14ac:dyDescent="0.25">
      <c r="A1341" s="9" t="s">
        <v>148</v>
      </c>
      <c r="B1341" s="10" t="s">
        <v>148</v>
      </c>
      <c r="C1341" s="9" t="s">
        <v>106</v>
      </c>
      <c r="D1341" s="9">
        <v>2</v>
      </c>
      <c r="E1341" s="9" t="s">
        <v>148</v>
      </c>
      <c r="F1341" s="9">
        <v>455676</v>
      </c>
      <c r="G1341" s="9" t="s">
        <v>117</v>
      </c>
      <c r="H1341" s="9" t="s">
        <v>129</v>
      </c>
      <c r="I1341" s="9" t="s">
        <v>148</v>
      </c>
      <c r="J1341" s="9" t="s">
        <v>148</v>
      </c>
      <c r="K1341" s="9" t="s">
        <v>148</v>
      </c>
      <c r="L1341" s="10" t="s">
        <v>148</v>
      </c>
      <c r="M1341" s="13" t="str">
        <f>IFERROR(TEXT(Table1[[#This Row],[Report Date]], "mmmm"),"")</f>
        <v/>
      </c>
      <c r="N1341" s="13" t="str">
        <f>IFERROR(YEAR(Table1[[#This Row],[Report Date]]),"")</f>
        <v/>
      </c>
      <c r="O1341" s="13" t="str">
        <f ca="1">IF(Table1[[#This Row],[Report Date]]&gt;=TODAY()-6, "within week", "Older")</f>
        <v>within week</v>
      </c>
      <c r="P1341" s="37" t="e">
        <f>EOMONTH(Table1[[#This Row],[Report Date]], 0)</f>
        <v>#VALUE!</v>
      </c>
    </row>
    <row r="1342" spans="1:16" x14ac:dyDescent="0.25">
      <c r="A1342" s="9" t="s">
        <v>148</v>
      </c>
      <c r="B1342" s="10" t="s">
        <v>148</v>
      </c>
      <c r="C1342" s="9" t="s">
        <v>106</v>
      </c>
      <c r="D1342" s="9">
        <v>2</v>
      </c>
      <c r="E1342" s="9" t="s">
        <v>148</v>
      </c>
      <c r="F1342" s="9">
        <v>322512</v>
      </c>
      <c r="G1342" s="9" t="s">
        <v>121</v>
      </c>
      <c r="H1342" s="9" t="s">
        <v>133</v>
      </c>
      <c r="I1342" s="9" t="s">
        <v>148</v>
      </c>
      <c r="J1342" s="9" t="s">
        <v>148</v>
      </c>
      <c r="K1342" s="9" t="s">
        <v>148</v>
      </c>
      <c r="L1342" s="10" t="s">
        <v>148</v>
      </c>
      <c r="M1342" s="13" t="str">
        <f>IFERROR(TEXT(Table1[[#This Row],[Report Date]], "mmmm"),"")</f>
        <v/>
      </c>
      <c r="N1342" s="13" t="str">
        <f>IFERROR(YEAR(Table1[[#This Row],[Report Date]]),"")</f>
        <v/>
      </c>
      <c r="O1342" s="13" t="str">
        <f ca="1">IF(Table1[[#This Row],[Report Date]]&gt;=TODAY()-6, "within week", "Older")</f>
        <v>within week</v>
      </c>
      <c r="P1342" s="37" t="e">
        <f>EOMONTH(Table1[[#This Row],[Report Date]], 0)</f>
        <v>#VALUE!</v>
      </c>
    </row>
    <row r="1343" spans="1:16" x14ac:dyDescent="0.25">
      <c r="A1343" s="9" t="s">
        <v>148</v>
      </c>
      <c r="B1343" s="10" t="s">
        <v>148</v>
      </c>
      <c r="C1343" s="9" t="s">
        <v>106</v>
      </c>
      <c r="D1343" s="9">
        <v>2</v>
      </c>
      <c r="E1343" s="9" t="s">
        <v>148</v>
      </c>
      <c r="F1343" s="9">
        <v>624256</v>
      </c>
      <c r="G1343" s="9" t="s">
        <v>120</v>
      </c>
      <c r="H1343" s="9" t="s">
        <v>144</v>
      </c>
      <c r="I1343" s="9" t="s">
        <v>148</v>
      </c>
      <c r="J1343" s="9" t="s">
        <v>148</v>
      </c>
      <c r="K1343" s="9" t="s">
        <v>148</v>
      </c>
      <c r="L1343" s="10" t="s">
        <v>148</v>
      </c>
      <c r="M1343" s="13" t="str">
        <f>IFERROR(TEXT(Table1[[#This Row],[Report Date]], "mmmm"),"")</f>
        <v/>
      </c>
      <c r="N1343" s="13" t="str">
        <f>IFERROR(YEAR(Table1[[#This Row],[Report Date]]),"")</f>
        <v/>
      </c>
      <c r="O1343" s="13" t="str">
        <f ca="1">IF(Table1[[#This Row],[Report Date]]&gt;=TODAY()-6, "within week", "Older")</f>
        <v>within week</v>
      </c>
      <c r="P1343" s="37" t="e">
        <f>EOMONTH(Table1[[#This Row],[Report Date]], 0)</f>
        <v>#VALUE!</v>
      </c>
    </row>
    <row r="1344" spans="1:16" x14ac:dyDescent="0.25">
      <c r="A1344" s="9" t="s">
        <v>148</v>
      </c>
      <c r="B1344" s="10" t="s">
        <v>148</v>
      </c>
      <c r="C1344" s="9" t="s">
        <v>106</v>
      </c>
      <c r="D1344" s="9">
        <v>2</v>
      </c>
      <c r="E1344" s="9" t="s">
        <v>148</v>
      </c>
      <c r="F1344" s="9">
        <v>426526</v>
      </c>
      <c r="G1344" s="9" t="s">
        <v>125</v>
      </c>
      <c r="H1344" s="9" t="s">
        <v>129</v>
      </c>
      <c r="I1344" s="9" t="s">
        <v>148</v>
      </c>
      <c r="J1344" s="9" t="s">
        <v>148</v>
      </c>
      <c r="K1344" s="9" t="s">
        <v>148</v>
      </c>
      <c r="L1344" s="10" t="s">
        <v>148</v>
      </c>
      <c r="M1344" s="13" t="str">
        <f>IFERROR(TEXT(Table1[[#This Row],[Report Date]], "mmmm"),"")</f>
        <v/>
      </c>
      <c r="N1344" s="13" t="str">
        <f>IFERROR(YEAR(Table1[[#This Row],[Report Date]]),"")</f>
        <v/>
      </c>
      <c r="O1344" s="13" t="str">
        <f ca="1">IF(Table1[[#This Row],[Report Date]]&gt;=TODAY()-6, "within week", "Older")</f>
        <v>within week</v>
      </c>
      <c r="P1344" s="37" t="e">
        <f>EOMONTH(Table1[[#This Row],[Report Date]], 0)</f>
        <v>#VALUE!</v>
      </c>
    </row>
    <row r="1345" spans="1:16" x14ac:dyDescent="0.25">
      <c r="A1345" s="9" t="s">
        <v>148</v>
      </c>
      <c r="B1345" s="10" t="s">
        <v>148</v>
      </c>
      <c r="C1345" s="9" t="s">
        <v>106</v>
      </c>
      <c r="D1345" s="9">
        <v>2</v>
      </c>
      <c r="E1345" s="9" t="s">
        <v>148</v>
      </c>
      <c r="F1345" s="9">
        <v>525017</v>
      </c>
      <c r="G1345" s="9" t="s">
        <v>125</v>
      </c>
      <c r="H1345" s="9" t="s">
        <v>141</v>
      </c>
      <c r="I1345" s="9" t="s">
        <v>148</v>
      </c>
      <c r="J1345" s="9" t="s">
        <v>148</v>
      </c>
      <c r="K1345" s="9" t="s">
        <v>148</v>
      </c>
      <c r="L1345" s="10" t="s">
        <v>148</v>
      </c>
      <c r="M1345" s="13" t="str">
        <f>IFERROR(TEXT(Table1[[#This Row],[Report Date]], "mmmm"),"")</f>
        <v/>
      </c>
      <c r="N1345" s="13" t="str">
        <f>IFERROR(YEAR(Table1[[#This Row],[Report Date]]),"")</f>
        <v/>
      </c>
      <c r="O1345" s="13" t="str">
        <f ca="1">IF(Table1[[#This Row],[Report Date]]&gt;=TODAY()-6, "within week", "Older")</f>
        <v>within week</v>
      </c>
      <c r="P1345" s="37" t="e">
        <f>EOMONTH(Table1[[#This Row],[Report Date]], 0)</f>
        <v>#VALUE!</v>
      </c>
    </row>
    <row r="1346" spans="1:16" x14ac:dyDescent="0.25">
      <c r="A1346" s="9" t="s">
        <v>148</v>
      </c>
      <c r="B1346" s="10" t="s">
        <v>148</v>
      </c>
      <c r="C1346" s="9" t="s">
        <v>106</v>
      </c>
      <c r="D1346" s="9">
        <v>2</v>
      </c>
      <c r="E1346" s="9" t="s">
        <v>148</v>
      </c>
      <c r="F1346" s="9">
        <v>325923</v>
      </c>
      <c r="G1346" s="9" t="s">
        <v>118</v>
      </c>
      <c r="H1346" s="9" t="s">
        <v>138</v>
      </c>
      <c r="I1346" s="9" t="s">
        <v>148</v>
      </c>
      <c r="J1346" s="9" t="s">
        <v>148</v>
      </c>
      <c r="K1346" s="9" t="s">
        <v>148</v>
      </c>
      <c r="L1346" s="10" t="s">
        <v>148</v>
      </c>
      <c r="M1346" s="13" t="str">
        <f>IFERROR(TEXT(Table1[[#This Row],[Report Date]], "mmmm"),"")</f>
        <v/>
      </c>
      <c r="N1346" s="13" t="str">
        <f>IFERROR(YEAR(Table1[[#This Row],[Report Date]]),"")</f>
        <v/>
      </c>
      <c r="O1346" s="13" t="str">
        <f ca="1">IF(Table1[[#This Row],[Report Date]]&gt;=TODAY()-6, "within week", "Older")</f>
        <v>within week</v>
      </c>
      <c r="P1346" s="37" t="e">
        <f>EOMONTH(Table1[[#This Row],[Report Date]], 0)</f>
        <v>#VALUE!</v>
      </c>
    </row>
    <row r="1347" spans="1:16" x14ac:dyDescent="0.25">
      <c r="A1347" s="9" t="s">
        <v>148</v>
      </c>
      <c r="B1347" s="10" t="s">
        <v>148</v>
      </c>
      <c r="C1347" s="9" t="s">
        <v>106</v>
      </c>
      <c r="D1347" s="9">
        <v>2</v>
      </c>
      <c r="E1347" s="9" t="s">
        <v>148</v>
      </c>
      <c r="F1347" s="9">
        <v>886404</v>
      </c>
      <c r="G1347" s="9" t="s">
        <v>123</v>
      </c>
      <c r="H1347" s="9" t="s">
        <v>135</v>
      </c>
      <c r="I1347" s="9" t="s">
        <v>148</v>
      </c>
      <c r="J1347" s="9" t="s">
        <v>148</v>
      </c>
      <c r="K1347" s="9" t="s">
        <v>148</v>
      </c>
      <c r="L1347" s="10" t="s">
        <v>148</v>
      </c>
      <c r="M1347" s="13" t="str">
        <f>IFERROR(TEXT(Table1[[#This Row],[Report Date]], "mmmm"),"")</f>
        <v/>
      </c>
      <c r="N1347" s="13" t="str">
        <f>IFERROR(YEAR(Table1[[#This Row],[Report Date]]),"")</f>
        <v/>
      </c>
      <c r="O1347" s="13" t="str">
        <f ca="1">IF(Table1[[#This Row],[Report Date]]&gt;=TODAY()-6, "within week", "Older")</f>
        <v>within week</v>
      </c>
      <c r="P1347" s="37" t="e">
        <f>EOMONTH(Table1[[#This Row],[Report Date]], 0)</f>
        <v>#VALUE!</v>
      </c>
    </row>
    <row r="1348" spans="1:16" x14ac:dyDescent="0.25">
      <c r="A1348" s="9" t="s">
        <v>148</v>
      </c>
      <c r="B1348" s="10" t="s">
        <v>148</v>
      </c>
      <c r="C1348" s="9" t="s">
        <v>106</v>
      </c>
      <c r="D1348" s="9">
        <v>2</v>
      </c>
      <c r="E1348" s="9" t="s">
        <v>148</v>
      </c>
      <c r="F1348" s="9">
        <v>883220</v>
      </c>
      <c r="G1348" s="9" t="s">
        <v>119</v>
      </c>
      <c r="H1348" s="9" t="s">
        <v>135</v>
      </c>
      <c r="I1348" s="9" t="s">
        <v>148</v>
      </c>
      <c r="J1348" s="9" t="s">
        <v>148</v>
      </c>
      <c r="K1348" s="9" t="s">
        <v>148</v>
      </c>
      <c r="L1348" s="10" t="s">
        <v>148</v>
      </c>
      <c r="M1348" s="13" t="str">
        <f>IFERROR(TEXT(Table1[[#This Row],[Report Date]], "mmmm"),"")</f>
        <v/>
      </c>
      <c r="N1348" s="13" t="str">
        <f>IFERROR(YEAR(Table1[[#This Row],[Report Date]]),"")</f>
        <v/>
      </c>
      <c r="O1348" s="13" t="str">
        <f ca="1">IF(Table1[[#This Row],[Report Date]]&gt;=TODAY()-6, "within week", "Older")</f>
        <v>within week</v>
      </c>
      <c r="P1348" s="37" t="e">
        <f>EOMONTH(Table1[[#This Row],[Report Date]], 0)</f>
        <v>#VALUE!</v>
      </c>
    </row>
    <row r="1349" spans="1:16" x14ac:dyDescent="0.25">
      <c r="A1349" s="9" t="s">
        <v>148</v>
      </c>
      <c r="B1349" s="10" t="s">
        <v>148</v>
      </c>
      <c r="C1349" s="9" t="s">
        <v>106</v>
      </c>
      <c r="D1349" s="9">
        <v>2</v>
      </c>
      <c r="E1349" s="9" t="s">
        <v>148</v>
      </c>
      <c r="F1349" s="9">
        <v>175388</v>
      </c>
      <c r="G1349" s="9" t="s">
        <v>119</v>
      </c>
      <c r="H1349" s="9" t="s">
        <v>147</v>
      </c>
      <c r="I1349" s="9" t="s">
        <v>148</v>
      </c>
      <c r="J1349" s="9" t="s">
        <v>148</v>
      </c>
      <c r="K1349" s="9" t="s">
        <v>148</v>
      </c>
      <c r="L1349" s="10" t="s">
        <v>148</v>
      </c>
      <c r="M1349" s="13" t="str">
        <f>IFERROR(TEXT(Table1[[#This Row],[Report Date]], "mmmm"),"")</f>
        <v/>
      </c>
      <c r="N1349" s="13" t="str">
        <f>IFERROR(YEAR(Table1[[#This Row],[Report Date]]),"")</f>
        <v/>
      </c>
      <c r="O1349" s="13" t="str">
        <f ca="1">IF(Table1[[#This Row],[Report Date]]&gt;=TODAY()-6, "within week", "Older")</f>
        <v>within week</v>
      </c>
      <c r="P1349" s="37" t="e">
        <f>EOMONTH(Table1[[#This Row],[Report Date]], 0)</f>
        <v>#VALUE!</v>
      </c>
    </row>
    <row r="1350" spans="1:16" x14ac:dyDescent="0.25">
      <c r="A1350" s="9" t="s">
        <v>148</v>
      </c>
      <c r="B1350" s="10" t="s">
        <v>148</v>
      </c>
      <c r="C1350" s="9" t="s">
        <v>106</v>
      </c>
      <c r="D1350" s="9">
        <v>2</v>
      </c>
      <c r="E1350" s="9" t="s">
        <v>148</v>
      </c>
      <c r="F1350" s="9">
        <v>344535</v>
      </c>
      <c r="G1350" s="9" t="s">
        <v>116</v>
      </c>
      <c r="H1350" s="9" t="s">
        <v>132</v>
      </c>
      <c r="I1350" s="9" t="s">
        <v>148</v>
      </c>
      <c r="J1350" s="9" t="s">
        <v>148</v>
      </c>
      <c r="K1350" s="9" t="s">
        <v>148</v>
      </c>
      <c r="L1350" s="10" t="s">
        <v>148</v>
      </c>
      <c r="M1350" s="13" t="str">
        <f>IFERROR(TEXT(Table1[[#This Row],[Report Date]], "mmmm"),"")</f>
        <v/>
      </c>
      <c r="N1350" s="13" t="str">
        <f>IFERROR(YEAR(Table1[[#This Row],[Report Date]]),"")</f>
        <v/>
      </c>
      <c r="O1350" s="13" t="str">
        <f ca="1">IF(Table1[[#This Row],[Report Date]]&gt;=TODAY()-6, "within week", "Older")</f>
        <v>within week</v>
      </c>
      <c r="P1350" s="37" t="e">
        <f>EOMONTH(Table1[[#This Row],[Report Date]], 0)</f>
        <v>#VALUE!</v>
      </c>
    </row>
    <row r="1351" spans="1:16" x14ac:dyDescent="0.25">
      <c r="A1351" s="9" t="s">
        <v>148</v>
      </c>
      <c r="B1351" s="10" t="s">
        <v>148</v>
      </c>
      <c r="C1351" s="9" t="s">
        <v>106</v>
      </c>
      <c r="D1351" s="9">
        <v>2</v>
      </c>
      <c r="E1351" s="9" t="s">
        <v>148</v>
      </c>
      <c r="F1351" s="9">
        <v>786583</v>
      </c>
      <c r="G1351" s="9" t="s">
        <v>117</v>
      </c>
      <c r="H1351" s="9" t="s">
        <v>133</v>
      </c>
      <c r="I1351" s="9" t="s">
        <v>148</v>
      </c>
      <c r="J1351" s="9" t="s">
        <v>148</v>
      </c>
      <c r="K1351" s="9" t="s">
        <v>148</v>
      </c>
      <c r="L1351" s="10" t="s">
        <v>148</v>
      </c>
      <c r="M1351" s="13" t="str">
        <f>IFERROR(TEXT(Table1[[#This Row],[Report Date]], "mmmm"),"")</f>
        <v/>
      </c>
      <c r="N1351" s="13" t="str">
        <f>IFERROR(YEAR(Table1[[#This Row],[Report Date]]),"")</f>
        <v/>
      </c>
      <c r="O1351" s="13" t="str">
        <f ca="1">IF(Table1[[#This Row],[Report Date]]&gt;=TODAY()-6, "within week", "Older")</f>
        <v>within week</v>
      </c>
      <c r="P1351" s="37" t="e">
        <f>EOMONTH(Table1[[#This Row],[Report Date]], 0)</f>
        <v>#VALUE!</v>
      </c>
    </row>
    <row r="1352" spans="1:16" x14ac:dyDescent="0.25">
      <c r="A1352" s="9" t="s">
        <v>148</v>
      </c>
      <c r="B1352" s="10" t="s">
        <v>148</v>
      </c>
      <c r="C1352" s="9" t="s">
        <v>106</v>
      </c>
      <c r="D1352" s="9">
        <v>2</v>
      </c>
      <c r="E1352" s="9" t="s">
        <v>148</v>
      </c>
      <c r="F1352" s="9">
        <v>602078</v>
      </c>
      <c r="G1352" s="9" t="s">
        <v>123</v>
      </c>
      <c r="H1352" s="9" t="s">
        <v>139</v>
      </c>
      <c r="I1352" s="9" t="s">
        <v>148</v>
      </c>
      <c r="J1352" s="9" t="s">
        <v>148</v>
      </c>
      <c r="K1352" s="9" t="s">
        <v>148</v>
      </c>
      <c r="L1352" s="10" t="s">
        <v>148</v>
      </c>
      <c r="M1352" s="13" t="str">
        <f>IFERROR(TEXT(Table1[[#This Row],[Report Date]], "mmmm"),"")</f>
        <v/>
      </c>
      <c r="N1352" s="13" t="str">
        <f>IFERROR(YEAR(Table1[[#This Row],[Report Date]]),"")</f>
        <v/>
      </c>
      <c r="O1352" s="13" t="str">
        <f ca="1">IF(Table1[[#This Row],[Report Date]]&gt;=TODAY()-6, "within week", "Older")</f>
        <v>within week</v>
      </c>
      <c r="P1352" s="37" t="e">
        <f>EOMONTH(Table1[[#This Row],[Report Date]], 0)</f>
        <v>#VALUE!</v>
      </c>
    </row>
    <row r="1353" spans="1:16" x14ac:dyDescent="0.25">
      <c r="A1353" s="9" t="s">
        <v>148</v>
      </c>
      <c r="B1353" s="10" t="s">
        <v>148</v>
      </c>
      <c r="C1353" s="9" t="s">
        <v>106</v>
      </c>
      <c r="D1353" s="9">
        <v>2</v>
      </c>
      <c r="E1353" s="9" t="s">
        <v>148</v>
      </c>
      <c r="F1353" s="9">
        <v>771460</v>
      </c>
      <c r="G1353" s="9" t="s">
        <v>125</v>
      </c>
      <c r="H1353" s="9" t="s">
        <v>133</v>
      </c>
      <c r="I1353" s="9" t="s">
        <v>148</v>
      </c>
      <c r="J1353" s="9" t="s">
        <v>148</v>
      </c>
      <c r="K1353" s="9" t="s">
        <v>148</v>
      </c>
      <c r="L1353" s="10" t="s">
        <v>148</v>
      </c>
      <c r="M1353" s="13" t="str">
        <f>IFERROR(TEXT(Table1[[#This Row],[Report Date]], "mmmm"),"")</f>
        <v/>
      </c>
      <c r="N1353" s="13" t="str">
        <f>IFERROR(YEAR(Table1[[#This Row],[Report Date]]),"")</f>
        <v/>
      </c>
      <c r="O1353" s="13" t="str">
        <f ca="1">IF(Table1[[#This Row],[Report Date]]&gt;=TODAY()-6, "within week", "Older")</f>
        <v>within week</v>
      </c>
      <c r="P1353" s="37" t="e">
        <f>EOMONTH(Table1[[#This Row],[Report Date]], 0)</f>
        <v>#VALUE!</v>
      </c>
    </row>
    <row r="1354" spans="1:16" x14ac:dyDescent="0.25">
      <c r="A1354" s="9" t="s">
        <v>148</v>
      </c>
      <c r="B1354" s="10" t="s">
        <v>148</v>
      </c>
      <c r="C1354" s="9" t="s">
        <v>106</v>
      </c>
      <c r="D1354" s="9">
        <v>2</v>
      </c>
      <c r="E1354" s="9" t="s">
        <v>148</v>
      </c>
      <c r="F1354" s="9">
        <v>133949</v>
      </c>
      <c r="G1354" s="9" t="s">
        <v>124</v>
      </c>
      <c r="H1354" s="9" t="s">
        <v>144</v>
      </c>
      <c r="I1354" s="9" t="s">
        <v>148</v>
      </c>
      <c r="J1354" s="9" t="s">
        <v>148</v>
      </c>
      <c r="K1354" s="9" t="s">
        <v>148</v>
      </c>
      <c r="L1354" s="10" t="s">
        <v>148</v>
      </c>
      <c r="M1354" s="13" t="str">
        <f>IFERROR(TEXT(Table1[[#This Row],[Report Date]], "mmmm"),"")</f>
        <v/>
      </c>
      <c r="N1354" s="13" t="str">
        <f>IFERROR(YEAR(Table1[[#This Row],[Report Date]]),"")</f>
        <v/>
      </c>
      <c r="O1354" s="13" t="str">
        <f ca="1">IF(Table1[[#This Row],[Report Date]]&gt;=TODAY()-6, "within week", "Older")</f>
        <v>within week</v>
      </c>
      <c r="P1354" s="37" t="e">
        <f>EOMONTH(Table1[[#This Row],[Report Date]], 0)</f>
        <v>#VALUE!</v>
      </c>
    </row>
    <row r="1355" spans="1:16" x14ac:dyDescent="0.25">
      <c r="A1355" s="9" t="s">
        <v>148</v>
      </c>
      <c r="B1355" s="10" t="s">
        <v>148</v>
      </c>
      <c r="C1355" s="9" t="s">
        <v>106</v>
      </c>
      <c r="D1355" s="9">
        <v>2</v>
      </c>
      <c r="E1355" s="9" t="s">
        <v>148</v>
      </c>
      <c r="F1355" s="9">
        <v>926929</v>
      </c>
      <c r="G1355" s="9" t="s">
        <v>125</v>
      </c>
      <c r="H1355" s="9" t="s">
        <v>129</v>
      </c>
      <c r="I1355" s="9" t="s">
        <v>148</v>
      </c>
      <c r="J1355" s="9" t="s">
        <v>148</v>
      </c>
      <c r="K1355" s="9" t="s">
        <v>148</v>
      </c>
      <c r="L1355" s="10" t="s">
        <v>148</v>
      </c>
      <c r="M1355" s="13" t="str">
        <f>IFERROR(TEXT(Table1[[#This Row],[Report Date]], "mmmm"),"")</f>
        <v/>
      </c>
      <c r="N1355" s="13" t="str">
        <f>IFERROR(YEAR(Table1[[#This Row],[Report Date]]),"")</f>
        <v/>
      </c>
      <c r="O1355" s="13" t="str">
        <f ca="1">IF(Table1[[#This Row],[Report Date]]&gt;=TODAY()-6, "within week", "Older")</f>
        <v>within week</v>
      </c>
      <c r="P1355" s="37" t="e">
        <f>EOMONTH(Table1[[#This Row],[Report Date]], 0)</f>
        <v>#VALUE!</v>
      </c>
    </row>
    <row r="1356" spans="1:16" x14ac:dyDescent="0.25">
      <c r="A1356" s="9" t="s">
        <v>148</v>
      </c>
      <c r="B1356" s="10" t="s">
        <v>148</v>
      </c>
      <c r="C1356" s="9" t="s">
        <v>106</v>
      </c>
      <c r="D1356" s="9">
        <v>2</v>
      </c>
      <c r="E1356" s="9" t="s">
        <v>148</v>
      </c>
      <c r="F1356" s="9">
        <v>647998</v>
      </c>
      <c r="G1356" s="9" t="s">
        <v>126</v>
      </c>
      <c r="H1356" s="9" t="s">
        <v>142</v>
      </c>
      <c r="I1356" s="9" t="s">
        <v>148</v>
      </c>
      <c r="J1356" s="9" t="s">
        <v>148</v>
      </c>
      <c r="K1356" s="9" t="s">
        <v>148</v>
      </c>
      <c r="L1356" s="10" t="s">
        <v>148</v>
      </c>
      <c r="M1356" s="13" t="str">
        <f>IFERROR(TEXT(Table1[[#This Row],[Report Date]], "mmmm"),"")</f>
        <v/>
      </c>
      <c r="N1356" s="13" t="str">
        <f>IFERROR(YEAR(Table1[[#This Row],[Report Date]]),"")</f>
        <v/>
      </c>
      <c r="O1356" s="13" t="str">
        <f ca="1">IF(Table1[[#This Row],[Report Date]]&gt;=TODAY()-6, "within week", "Older")</f>
        <v>within week</v>
      </c>
      <c r="P1356" s="37" t="e">
        <f>EOMONTH(Table1[[#This Row],[Report Date]], 0)</f>
        <v>#VALUE!</v>
      </c>
    </row>
    <row r="1357" spans="1:16" x14ac:dyDescent="0.25">
      <c r="A1357" s="9" t="s">
        <v>148</v>
      </c>
      <c r="B1357" s="10" t="s">
        <v>148</v>
      </c>
      <c r="C1357" s="9" t="s">
        <v>106</v>
      </c>
      <c r="D1357" s="9">
        <v>2</v>
      </c>
      <c r="E1357" s="9" t="s">
        <v>148</v>
      </c>
      <c r="F1357" s="9">
        <v>609807</v>
      </c>
      <c r="G1357" s="9" t="s">
        <v>120</v>
      </c>
      <c r="H1357" s="9" t="s">
        <v>128</v>
      </c>
      <c r="I1357" s="9" t="s">
        <v>148</v>
      </c>
      <c r="J1357" s="9" t="s">
        <v>148</v>
      </c>
      <c r="K1357" s="9" t="s">
        <v>148</v>
      </c>
      <c r="L1357" s="10" t="s">
        <v>148</v>
      </c>
      <c r="M1357" s="13" t="str">
        <f>IFERROR(TEXT(Table1[[#This Row],[Report Date]], "mmmm"),"")</f>
        <v/>
      </c>
      <c r="N1357" s="13" t="str">
        <f>IFERROR(YEAR(Table1[[#This Row],[Report Date]]),"")</f>
        <v/>
      </c>
      <c r="O1357" s="13" t="str">
        <f ca="1">IF(Table1[[#This Row],[Report Date]]&gt;=TODAY()-6, "within week", "Older")</f>
        <v>within week</v>
      </c>
      <c r="P1357" s="37" t="e">
        <f>EOMONTH(Table1[[#This Row],[Report Date]], 0)</f>
        <v>#VALUE!</v>
      </c>
    </row>
    <row r="1358" spans="1:16" x14ac:dyDescent="0.25">
      <c r="A1358" s="9" t="s">
        <v>148</v>
      </c>
      <c r="B1358" s="10" t="s">
        <v>148</v>
      </c>
      <c r="C1358" s="9" t="s">
        <v>106</v>
      </c>
      <c r="D1358" s="9">
        <v>2</v>
      </c>
      <c r="E1358" s="9" t="s">
        <v>148</v>
      </c>
      <c r="F1358" s="9">
        <v>560899</v>
      </c>
      <c r="G1358" s="9" t="s">
        <v>118</v>
      </c>
      <c r="H1358" s="9" t="s">
        <v>138</v>
      </c>
      <c r="I1358" s="9" t="s">
        <v>148</v>
      </c>
      <c r="J1358" s="9" t="s">
        <v>148</v>
      </c>
      <c r="K1358" s="9" t="s">
        <v>148</v>
      </c>
      <c r="L1358" s="10" t="s">
        <v>148</v>
      </c>
      <c r="M1358" s="13" t="str">
        <f>IFERROR(TEXT(Table1[[#This Row],[Report Date]], "mmmm"),"")</f>
        <v/>
      </c>
      <c r="N1358" s="13" t="str">
        <f>IFERROR(YEAR(Table1[[#This Row],[Report Date]]),"")</f>
        <v/>
      </c>
      <c r="O1358" s="13" t="str">
        <f ca="1">IF(Table1[[#This Row],[Report Date]]&gt;=TODAY()-6, "within week", "Older")</f>
        <v>within week</v>
      </c>
      <c r="P1358" s="37" t="e">
        <f>EOMONTH(Table1[[#This Row],[Report Date]], 0)</f>
        <v>#VALUE!</v>
      </c>
    </row>
    <row r="1359" spans="1:16" x14ac:dyDescent="0.25">
      <c r="A1359" s="9" t="s">
        <v>148</v>
      </c>
      <c r="B1359" s="10" t="s">
        <v>148</v>
      </c>
      <c r="C1359" s="9" t="s">
        <v>106</v>
      </c>
      <c r="D1359" s="9">
        <v>2</v>
      </c>
      <c r="E1359" s="9" t="s">
        <v>148</v>
      </c>
      <c r="F1359" s="9">
        <v>118525</v>
      </c>
      <c r="G1359" s="9" t="s">
        <v>122</v>
      </c>
      <c r="H1359" s="9" t="s">
        <v>142</v>
      </c>
      <c r="I1359" s="9" t="s">
        <v>148</v>
      </c>
      <c r="J1359" s="9" t="s">
        <v>148</v>
      </c>
      <c r="K1359" s="9" t="s">
        <v>148</v>
      </c>
      <c r="L1359" s="10" t="s">
        <v>148</v>
      </c>
      <c r="M1359" s="13" t="str">
        <f>IFERROR(TEXT(Table1[[#This Row],[Report Date]], "mmmm"),"")</f>
        <v/>
      </c>
      <c r="N1359" s="13" t="str">
        <f>IFERROR(YEAR(Table1[[#This Row],[Report Date]]),"")</f>
        <v/>
      </c>
      <c r="O1359" s="13" t="str">
        <f ca="1">IF(Table1[[#This Row],[Report Date]]&gt;=TODAY()-6, "within week", "Older")</f>
        <v>within week</v>
      </c>
      <c r="P1359" s="37" t="e">
        <f>EOMONTH(Table1[[#This Row],[Report Date]], 0)</f>
        <v>#VALUE!</v>
      </c>
    </row>
    <row r="1360" spans="1:16" x14ac:dyDescent="0.25">
      <c r="A1360" s="9" t="s">
        <v>148</v>
      </c>
      <c r="B1360" s="10" t="s">
        <v>148</v>
      </c>
      <c r="C1360" s="9" t="s">
        <v>106</v>
      </c>
      <c r="D1360" s="9">
        <v>2</v>
      </c>
      <c r="E1360" s="9" t="s">
        <v>148</v>
      </c>
      <c r="F1360" s="9">
        <v>590832</v>
      </c>
      <c r="G1360" s="9" t="s">
        <v>126</v>
      </c>
      <c r="H1360" s="9" t="s">
        <v>146</v>
      </c>
      <c r="I1360" s="9" t="s">
        <v>148</v>
      </c>
      <c r="J1360" s="9" t="s">
        <v>148</v>
      </c>
      <c r="K1360" s="9" t="s">
        <v>148</v>
      </c>
      <c r="L1360" s="10" t="s">
        <v>148</v>
      </c>
      <c r="M1360" s="13" t="str">
        <f>IFERROR(TEXT(Table1[[#This Row],[Report Date]], "mmmm"),"")</f>
        <v/>
      </c>
      <c r="N1360" s="13" t="str">
        <f>IFERROR(YEAR(Table1[[#This Row],[Report Date]]),"")</f>
        <v/>
      </c>
      <c r="O1360" s="13" t="str">
        <f ca="1">IF(Table1[[#This Row],[Report Date]]&gt;=TODAY()-6, "within week", "Older")</f>
        <v>within week</v>
      </c>
      <c r="P1360" s="37" t="e">
        <f>EOMONTH(Table1[[#This Row],[Report Date]], 0)</f>
        <v>#VALUE!</v>
      </c>
    </row>
    <row r="1361" spans="1:16" x14ac:dyDescent="0.25">
      <c r="A1361" s="9" t="s">
        <v>148</v>
      </c>
      <c r="B1361" s="10" t="s">
        <v>148</v>
      </c>
      <c r="C1361" s="9" t="s">
        <v>106</v>
      </c>
      <c r="D1361" s="9">
        <v>2</v>
      </c>
      <c r="E1361" s="9" t="s">
        <v>148</v>
      </c>
      <c r="F1361" s="9">
        <v>219158</v>
      </c>
      <c r="G1361" s="9" t="s">
        <v>116</v>
      </c>
      <c r="H1361" s="9" t="s">
        <v>128</v>
      </c>
      <c r="I1361" s="9" t="s">
        <v>148</v>
      </c>
      <c r="J1361" s="9" t="s">
        <v>148</v>
      </c>
      <c r="K1361" s="9" t="s">
        <v>148</v>
      </c>
      <c r="L1361" s="10" t="s">
        <v>148</v>
      </c>
      <c r="M1361" s="13" t="str">
        <f>IFERROR(TEXT(Table1[[#This Row],[Report Date]], "mmmm"),"")</f>
        <v/>
      </c>
      <c r="N1361" s="13" t="str">
        <f>IFERROR(YEAR(Table1[[#This Row],[Report Date]]),"")</f>
        <v/>
      </c>
      <c r="O1361" s="13" t="str">
        <f ca="1">IF(Table1[[#This Row],[Report Date]]&gt;=TODAY()-6, "within week", "Older")</f>
        <v>within week</v>
      </c>
      <c r="P1361" s="37" t="e">
        <f>EOMONTH(Table1[[#This Row],[Report Date]], 0)</f>
        <v>#VALUE!</v>
      </c>
    </row>
    <row r="1362" spans="1:16" x14ac:dyDescent="0.25">
      <c r="A1362" s="9" t="s">
        <v>148</v>
      </c>
      <c r="B1362" s="10" t="s">
        <v>148</v>
      </c>
      <c r="C1362" s="9" t="s">
        <v>106</v>
      </c>
      <c r="D1362" s="9">
        <v>2</v>
      </c>
      <c r="E1362" s="9" t="s">
        <v>148</v>
      </c>
      <c r="F1362" s="9">
        <v>533977</v>
      </c>
      <c r="G1362" s="9" t="s">
        <v>116</v>
      </c>
      <c r="H1362" s="9" t="s">
        <v>140</v>
      </c>
      <c r="I1362" s="9" t="s">
        <v>148</v>
      </c>
      <c r="J1362" s="9" t="s">
        <v>148</v>
      </c>
      <c r="K1362" s="9" t="s">
        <v>148</v>
      </c>
      <c r="L1362" s="10" t="s">
        <v>148</v>
      </c>
      <c r="M1362" s="13" t="str">
        <f>IFERROR(TEXT(Table1[[#This Row],[Report Date]], "mmmm"),"")</f>
        <v/>
      </c>
      <c r="N1362" s="13" t="str">
        <f>IFERROR(YEAR(Table1[[#This Row],[Report Date]]),"")</f>
        <v/>
      </c>
      <c r="O1362" s="13" t="str">
        <f ca="1">IF(Table1[[#This Row],[Report Date]]&gt;=TODAY()-6, "within week", "Older")</f>
        <v>within week</v>
      </c>
      <c r="P1362" s="37" t="e">
        <f>EOMONTH(Table1[[#This Row],[Report Date]], 0)</f>
        <v>#VALUE!</v>
      </c>
    </row>
    <row r="1363" spans="1:16" x14ac:dyDescent="0.25">
      <c r="A1363" s="9" t="s">
        <v>148</v>
      </c>
      <c r="B1363" s="10" t="s">
        <v>148</v>
      </c>
      <c r="C1363" s="9" t="s">
        <v>106</v>
      </c>
      <c r="D1363" s="9">
        <v>2</v>
      </c>
      <c r="E1363" s="9" t="s">
        <v>148</v>
      </c>
      <c r="F1363" s="9">
        <v>533958</v>
      </c>
      <c r="G1363" s="9" t="s">
        <v>121</v>
      </c>
      <c r="H1363" s="9" t="s">
        <v>145</v>
      </c>
      <c r="I1363" s="9" t="s">
        <v>148</v>
      </c>
      <c r="J1363" s="9" t="s">
        <v>148</v>
      </c>
      <c r="K1363" s="9" t="s">
        <v>148</v>
      </c>
      <c r="L1363" s="10" t="s">
        <v>148</v>
      </c>
      <c r="M1363" s="13" t="str">
        <f>IFERROR(TEXT(Table1[[#This Row],[Report Date]], "mmmm"),"")</f>
        <v/>
      </c>
      <c r="N1363" s="13" t="str">
        <f>IFERROR(YEAR(Table1[[#This Row],[Report Date]]),"")</f>
        <v/>
      </c>
      <c r="O1363" s="13" t="str">
        <f ca="1">IF(Table1[[#This Row],[Report Date]]&gt;=TODAY()-6, "within week", "Older")</f>
        <v>within week</v>
      </c>
      <c r="P1363" s="37" t="e">
        <f>EOMONTH(Table1[[#This Row],[Report Date]], 0)</f>
        <v>#VALUE!</v>
      </c>
    </row>
    <row r="1364" spans="1:16" x14ac:dyDescent="0.25">
      <c r="A1364" s="9" t="s">
        <v>148</v>
      </c>
      <c r="B1364" s="10" t="s">
        <v>148</v>
      </c>
      <c r="C1364" s="9" t="s">
        <v>106</v>
      </c>
      <c r="D1364" s="9">
        <v>2</v>
      </c>
      <c r="E1364" s="9" t="s">
        <v>148</v>
      </c>
      <c r="F1364" s="9">
        <v>459209</v>
      </c>
      <c r="G1364" s="9" t="s">
        <v>117</v>
      </c>
      <c r="H1364" s="9" t="s">
        <v>133</v>
      </c>
      <c r="I1364" s="9" t="s">
        <v>148</v>
      </c>
      <c r="J1364" s="9" t="s">
        <v>148</v>
      </c>
      <c r="K1364" s="9" t="s">
        <v>148</v>
      </c>
      <c r="L1364" s="10" t="s">
        <v>148</v>
      </c>
      <c r="M1364" s="13" t="str">
        <f>IFERROR(TEXT(Table1[[#This Row],[Report Date]], "mmmm"),"")</f>
        <v/>
      </c>
      <c r="N1364" s="13" t="str">
        <f>IFERROR(YEAR(Table1[[#This Row],[Report Date]]),"")</f>
        <v/>
      </c>
      <c r="O1364" s="13" t="str">
        <f ca="1">IF(Table1[[#This Row],[Report Date]]&gt;=TODAY()-6, "within week", "Older")</f>
        <v>within week</v>
      </c>
      <c r="P1364" s="37" t="e">
        <f>EOMONTH(Table1[[#This Row],[Report Date]], 0)</f>
        <v>#VALUE!</v>
      </c>
    </row>
    <row r="1365" spans="1:16" x14ac:dyDescent="0.25">
      <c r="A1365" s="9" t="s">
        <v>148</v>
      </c>
      <c r="B1365" s="10" t="s">
        <v>148</v>
      </c>
      <c r="C1365" s="9" t="s">
        <v>106</v>
      </c>
      <c r="D1365" s="9">
        <v>2</v>
      </c>
      <c r="E1365" s="9" t="s">
        <v>148</v>
      </c>
      <c r="F1365" s="9">
        <v>118210</v>
      </c>
      <c r="G1365" s="9" t="s">
        <v>120</v>
      </c>
      <c r="H1365" s="9" t="s">
        <v>140</v>
      </c>
      <c r="I1365" s="9" t="s">
        <v>148</v>
      </c>
      <c r="J1365" s="9" t="s">
        <v>148</v>
      </c>
      <c r="K1365" s="9" t="s">
        <v>148</v>
      </c>
      <c r="L1365" s="10" t="s">
        <v>148</v>
      </c>
      <c r="M1365" s="13" t="str">
        <f>IFERROR(TEXT(Table1[[#This Row],[Report Date]], "mmmm"),"")</f>
        <v/>
      </c>
      <c r="N1365" s="13" t="str">
        <f>IFERROR(YEAR(Table1[[#This Row],[Report Date]]),"")</f>
        <v/>
      </c>
      <c r="O1365" s="13" t="str">
        <f ca="1">IF(Table1[[#This Row],[Report Date]]&gt;=TODAY()-6, "within week", "Older")</f>
        <v>within week</v>
      </c>
      <c r="P1365" s="37" t="e">
        <f>EOMONTH(Table1[[#This Row],[Report Date]], 0)</f>
        <v>#VALUE!</v>
      </c>
    </row>
    <row r="1366" spans="1:16" x14ac:dyDescent="0.25">
      <c r="A1366" s="9" t="s">
        <v>148</v>
      </c>
      <c r="B1366" s="10" t="s">
        <v>148</v>
      </c>
      <c r="C1366" s="9" t="s">
        <v>106</v>
      </c>
      <c r="D1366" s="9">
        <v>2</v>
      </c>
      <c r="E1366" s="9" t="s">
        <v>148</v>
      </c>
      <c r="F1366" s="9">
        <v>675438</v>
      </c>
      <c r="G1366" s="9" t="s">
        <v>121</v>
      </c>
      <c r="H1366" s="9" t="s">
        <v>141</v>
      </c>
      <c r="I1366" s="9" t="s">
        <v>148</v>
      </c>
      <c r="J1366" s="9" t="s">
        <v>148</v>
      </c>
      <c r="K1366" s="9" t="s">
        <v>148</v>
      </c>
      <c r="L1366" s="10" t="s">
        <v>148</v>
      </c>
      <c r="M1366" s="13" t="str">
        <f>IFERROR(TEXT(Table1[[#This Row],[Report Date]], "mmmm"),"")</f>
        <v/>
      </c>
      <c r="N1366" s="13" t="str">
        <f>IFERROR(YEAR(Table1[[#This Row],[Report Date]]),"")</f>
        <v/>
      </c>
      <c r="O1366" s="13" t="str">
        <f ca="1">IF(Table1[[#This Row],[Report Date]]&gt;=TODAY()-6, "within week", "Older")</f>
        <v>within week</v>
      </c>
      <c r="P1366" s="37" t="e">
        <f>EOMONTH(Table1[[#This Row],[Report Date]], 0)</f>
        <v>#VALUE!</v>
      </c>
    </row>
    <row r="1367" spans="1:16" x14ac:dyDescent="0.25">
      <c r="A1367" s="9" t="s">
        <v>148</v>
      </c>
      <c r="B1367" s="10" t="s">
        <v>148</v>
      </c>
      <c r="C1367" s="9" t="s">
        <v>106</v>
      </c>
      <c r="D1367" s="9">
        <v>2</v>
      </c>
      <c r="E1367" s="9" t="s">
        <v>148</v>
      </c>
      <c r="F1367" s="9">
        <v>156062</v>
      </c>
      <c r="G1367" s="9" t="s">
        <v>117</v>
      </c>
      <c r="H1367" s="9" t="s">
        <v>141</v>
      </c>
      <c r="I1367" s="9" t="s">
        <v>148</v>
      </c>
      <c r="J1367" s="9" t="s">
        <v>148</v>
      </c>
      <c r="K1367" s="9" t="s">
        <v>148</v>
      </c>
      <c r="L1367" s="10" t="s">
        <v>148</v>
      </c>
      <c r="M1367" s="13" t="str">
        <f>IFERROR(TEXT(Table1[[#This Row],[Report Date]], "mmmm"),"")</f>
        <v/>
      </c>
      <c r="N1367" s="13" t="str">
        <f>IFERROR(YEAR(Table1[[#This Row],[Report Date]]),"")</f>
        <v/>
      </c>
      <c r="O1367" s="13" t="str">
        <f ca="1">IF(Table1[[#This Row],[Report Date]]&gt;=TODAY()-6, "within week", "Older")</f>
        <v>within week</v>
      </c>
      <c r="P1367" s="37" t="e">
        <f>EOMONTH(Table1[[#This Row],[Report Date]], 0)</f>
        <v>#VALUE!</v>
      </c>
    </row>
    <row r="1368" spans="1:16" x14ac:dyDescent="0.25">
      <c r="A1368" s="9" t="s">
        <v>148</v>
      </c>
      <c r="B1368" s="10" t="s">
        <v>148</v>
      </c>
      <c r="C1368" s="9" t="s">
        <v>106</v>
      </c>
      <c r="D1368" s="9">
        <v>2</v>
      </c>
      <c r="E1368" s="9" t="s">
        <v>148</v>
      </c>
      <c r="F1368" s="9">
        <v>692728</v>
      </c>
      <c r="G1368" s="9" t="s">
        <v>126</v>
      </c>
      <c r="H1368" s="9" t="s">
        <v>130</v>
      </c>
      <c r="I1368" s="9" t="s">
        <v>148</v>
      </c>
      <c r="J1368" s="9" t="s">
        <v>148</v>
      </c>
      <c r="K1368" s="9" t="s">
        <v>148</v>
      </c>
      <c r="L1368" s="10" t="s">
        <v>148</v>
      </c>
      <c r="M1368" s="13" t="str">
        <f>IFERROR(TEXT(Table1[[#This Row],[Report Date]], "mmmm"),"")</f>
        <v/>
      </c>
      <c r="N1368" s="13" t="str">
        <f>IFERROR(YEAR(Table1[[#This Row],[Report Date]]),"")</f>
        <v/>
      </c>
      <c r="O1368" s="13" t="str">
        <f ca="1">IF(Table1[[#This Row],[Report Date]]&gt;=TODAY()-6, "within week", "Older")</f>
        <v>within week</v>
      </c>
      <c r="P1368" s="37" t="e">
        <f>EOMONTH(Table1[[#This Row],[Report Date]], 0)</f>
        <v>#VALUE!</v>
      </c>
    </row>
    <row r="1369" spans="1:16" x14ac:dyDescent="0.25">
      <c r="A1369" s="9" t="s">
        <v>148</v>
      </c>
      <c r="B1369" s="10" t="s">
        <v>148</v>
      </c>
      <c r="C1369" s="9" t="s">
        <v>106</v>
      </c>
      <c r="D1369" s="9">
        <v>2</v>
      </c>
      <c r="E1369" s="9" t="s">
        <v>148</v>
      </c>
      <c r="F1369" s="9">
        <v>479259</v>
      </c>
      <c r="G1369" s="9" t="s">
        <v>117</v>
      </c>
      <c r="H1369" s="9" t="s">
        <v>133</v>
      </c>
      <c r="I1369" s="9" t="s">
        <v>148</v>
      </c>
      <c r="J1369" s="9" t="s">
        <v>148</v>
      </c>
      <c r="K1369" s="9" t="s">
        <v>148</v>
      </c>
      <c r="L1369" s="10" t="s">
        <v>148</v>
      </c>
      <c r="M1369" s="13" t="str">
        <f>IFERROR(TEXT(Table1[[#This Row],[Report Date]], "mmmm"),"")</f>
        <v/>
      </c>
      <c r="N1369" s="13" t="str">
        <f>IFERROR(YEAR(Table1[[#This Row],[Report Date]]),"")</f>
        <v/>
      </c>
      <c r="O1369" s="13" t="str">
        <f ca="1">IF(Table1[[#This Row],[Report Date]]&gt;=TODAY()-6, "within week", "Older")</f>
        <v>within week</v>
      </c>
      <c r="P1369" s="37" t="e">
        <f>EOMONTH(Table1[[#This Row],[Report Date]], 0)</f>
        <v>#VALUE!</v>
      </c>
    </row>
    <row r="1370" spans="1:16" x14ac:dyDescent="0.25">
      <c r="A1370" s="9" t="s">
        <v>148</v>
      </c>
      <c r="B1370" s="10" t="s">
        <v>148</v>
      </c>
      <c r="C1370" s="9" t="s">
        <v>106</v>
      </c>
      <c r="D1370" s="9">
        <v>2</v>
      </c>
      <c r="E1370" s="9" t="s">
        <v>148</v>
      </c>
      <c r="F1370" s="9">
        <v>205662</v>
      </c>
      <c r="G1370" s="9" t="s">
        <v>118</v>
      </c>
      <c r="H1370" s="9" t="s">
        <v>134</v>
      </c>
      <c r="I1370" s="9" t="s">
        <v>148</v>
      </c>
      <c r="J1370" s="9" t="s">
        <v>148</v>
      </c>
      <c r="K1370" s="9" t="s">
        <v>148</v>
      </c>
      <c r="L1370" s="10" t="s">
        <v>148</v>
      </c>
      <c r="M1370" s="13" t="str">
        <f>IFERROR(TEXT(Table1[[#This Row],[Report Date]], "mmmm"),"")</f>
        <v/>
      </c>
      <c r="N1370" s="13" t="str">
        <f>IFERROR(YEAR(Table1[[#This Row],[Report Date]]),"")</f>
        <v/>
      </c>
      <c r="O1370" s="13" t="str">
        <f ca="1">IF(Table1[[#This Row],[Report Date]]&gt;=TODAY()-6, "within week", "Older")</f>
        <v>within week</v>
      </c>
      <c r="P1370" s="37" t="e">
        <f>EOMONTH(Table1[[#This Row],[Report Date]], 0)</f>
        <v>#VALUE!</v>
      </c>
    </row>
    <row r="1371" spans="1:16" x14ac:dyDescent="0.25">
      <c r="A1371" s="9" t="s">
        <v>148</v>
      </c>
      <c r="B1371" s="10" t="s">
        <v>148</v>
      </c>
      <c r="C1371" s="9" t="s">
        <v>106</v>
      </c>
      <c r="D1371" s="9">
        <v>2</v>
      </c>
      <c r="E1371" s="9" t="s">
        <v>148</v>
      </c>
      <c r="F1371" s="9">
        <v>777458</v>
      </c>
      <c r="G1371" s="9" t="s">
        <v>125</v>
      </c>
      <c r="H1371" s="9" t="s">
        <v>141</v>
      </c>
      <c r="I1371" s="9" t="s">
        <v>148</v>
      </c>
      <c r="J1371" s="9" t="s">
        <v>148</v>
      </c>
      <c r="K1371" s="9" t="s">
        <v>148</v>
      </c>
      <c r="L1371" s="10" t="s">
        <v>148</v>
      </c>
      <c r="M1371" s="13" t="str">
        <f>IFERROR(TEXT(Table1[[#This Row],[Report Date]], "mmmm"),"")</f>
        <v/>
      </c>
      <c r="N1371" s="13" t="str">
        <f>IFERROR(YEAR(Table1[[#This Row],[Report Date]]),"")</f>
        <v/>
      </c>
      <c r="O1371" s="13" t="str">
        <f ca="1">IF(Table1[[#This Row],[Report Date]]&gt;=TODAY()-6, "within week", "Older")</f>
        <v>within week</v>
      </c>
      <c r="P1371" s="37" t="e">
        <f>EOMONTH(Table1[[#This Row],[Report Date]], 0)</f>
        <v>#VALUE!</v>
      </c>
    </row>
    <row r="1372" spans="1:16" x14ac:dyDescent="0.25">
      <c r="A1372" s="9" t="s">
        <v>148</v>
      </c>
      <c r="B1372" s="10" t="s">
        <v>148</v>
      </c>
      <c r="C1372" s="9" t="s">
        <v>106</v>
      </c>
      <c r="D1372" s="9">
        <v>2</v>
      </c>
      <c r="E1372" s="9" t="s">
        <v>148</v>
      </c>
      <c r="F1372" s="9">
        <v>474393</v>
      </c>
      <c r="G1372" s="9" t="s">
        <v>126</v>
      </c>
      <c r="H1372" s="9" t="s">
        <v>142</v>
      </c>
      <c r="I1372" s="9" t="s">
        <v>148</v>
      </c>
      <c r="J1372" s="9" t="s">
        <v>148</v>
      </c>
      <c r="K1372" s="9" t="s">
        <v>148</v>
      </c>
      <c r="L1372" s="10" t="s">
        <v>148</v>
      </c>
      <c r="M1372" s="13" t="str">
        <f>IFERROR(TEXT(Table1[[#This Row],[Report Date]], "mmmm"),"")</f>
        <v/>
      </c>
      <c r="N1372" s="13" t="str">
        <f>IFERROR(YEAR(Table1[[#This Row],[Report Date]]),"")</f>
        <v/>
      </c>
      <c r="O1372" s="13" t="str">
        <f ca="1">IF(Table1[[#This Row],[Report Date]]&gt;=TODAY()-6, "within week", "Older")</f>
        <v>within week</v>
      </c>
      <c r="P1372" s="37" t="e">
        <f>EOMONTH(Table1[[#This Row],[Report Date]], 0)</f>
        <v>#VALUE!</v>
      </c>
    </row>
    <row r="1373" spans="1:16" x14ac:dyDescent="0.25">
      <c r="A1373" s="9" t="s">
        <v>148</v>
      </c>
      <c r="B1373" s="10" t="s">
        <v>148</v>
      </c>
      <c r="C1373" s="9" t="s">
        <v>106</v>
      </c>
      <c r="D1373" s="9">
        <v>2</v>
      </c>
      <c r="E1373" s="9" t="s">
        <v>148</v>
      </c>
      <c r="F1373" s="9">
        <v>455832</v>
      </c>
      <c r="G1373" s="9" t="s">
        <v>125</v>
      </c>
      <c r="H1373" s="9" t="s">
        <v>145</v>
      </c>
      <c r="I1373" s="9" t="s">
        <v>148</v>
      </c>
      <c r="J1373" s="9" t="s">
        <v>148</v>
      </c>
      <c r="K1373" s="9" t="s">
        <v>148</v>
      </c>
      <c r="L1373" s="10" t="s">
        <v>148</v>
      </c>
      <c r="M1373" s="13" t="str">
        <f>IFERROR(TEXT(Table1[[#This Row],[Report Date]], "mmmm"),"")</f>
        <v/>
      </c>
      <c r="N1373" s="13" t="str">
        <f>IFERROR(YEAR(Table1[[#This Row],[Report Date]]),"")</f>
        <v/>
      </c>
      <c r="O1373" s="13" t="str">
        <f ca="1">IF(Table1[[#This Row],[Report Date]]&gt;=TODAY()-6, "within week", "Older")</f>
        <v>within week</v>
      </c>
      <c r="P1373" s="37" t="e">
        <f>EOMONTH(Table1[[#This Row],[Report Date]], 0)</f>
        <v>#VALUE!</v>
      </c>
    </row>
    <row r="1374" spans="1:16" x14ac:dyDescent="0.25">
      <c r="A1374" s="9" t="s">
        <v>148</v>
      </c>
      <c r="B1374" s="10" t="s">
        <v>148</v>
      </c>
      <c r="C1374" s="9" t="s">
        <v>106</v>
      </c>
      <c r="D1374" s="9">
        <v>2</v>
      </c>
      <c r="E1374" s="9" t="s">
        <v>148</v>
      </c>
      <c r="F1374" s="9">
        <v>365051</v>
      </c>
      <c r="G1374" s="9" t="s">
        <v>123</v>
      </c>
      <c r="H1374" s="9" t="s">
        <v>135</v>
      </c>
      <c r="I1374" s="9" t="s">
        <v>148</v>
      </c>
      <c r="J1374" s="9" t="s">
        <v>148</v>
      </c>
      <c r="K1374" s="9" t="s">
        <v>148</v>
      </c>
      <c r="L1374" s="10" t="s">
        <v>148</v>
      </c>
      <c r="M1374" s="13" t="str">
        <f>IFERROR(TEXT(Table1[[#This Row],[Report Date]], "mmmm"),"")</f>
        <v/>
      </c>
      <c r="N1374" s="13" t="str">
        <f>IFERROR(YEAR(Table1[[#This Row],[Report Date]]),"")</f>
        <v/>
      </c>
      <c r="O1374" s="13" t="str">
        <f ca="1">IF(Table1[[#This Row],[Report Date]]&gt;=TODAY()-6, "within week", "Older")</f>
        <v>within week</v>
      </c>
      <c r="P1374" s="37" t="e">
        <f>EOMONTH(Table1[[#This Row],[Report Date]], 0)</f>
        <v>#VALUE!</v>
      </c>
    </row>
    <row r="1375" spans="1:16" x14ac:dyDescent="0.25">
      <c r="A1375" s="9" t="s">
        <v>148</v>
      </c>
      <c r="B1375" s="10" t="s">
        <v>148</v>
      </c>
      <c r="C1375" s="9" t="s">
        <v>106</v>
      </c>
      <c r="D1375" s="9">
        <v>2</v>
      </c>
      <c r="E1375" s="9" t="s">
        <v>148</v>
      </c>
      <c r="F1375" s="9">
        <v>623064</v>
      </c>
      <c r="G1375" s="9" t="s">
        <v>120</v>
      </c>
      <c r="H1375" s="9" t="s">
        <v>144</v>
      </c>
      <c r="I1375" s="9" t="s">
        <v>148</v>
      </c>
      <c r="J1375" s="9" t="s">
        <v>148</v>
      </c>
      <c r="K1375" s="9" t="s">
        <v>148</v>
      </c>
      <c r="L1375" s="10" t="s">
        <v>148</v>
      </c>
      <c r="M1375" s="13" t="str">
        <f>IFERROR(TEXT(Table1[[#This Row],[Report Date]], "mmmm"),"")</f>
        <v/>
      </c>
      <c r="N1375" s="13" t="str">
        <f>IFERROR(YEAR(Table1[[#This Row],[Report Date]]),"")</f>
        <v/>
      </c>
      <c r="O1375" s="13" t="str">
        <f ca="1">IF(Table1[[#This Row],[Report Date]]&gt;=TODAY()-6, "within week", "Older")</f>
        <v>within week</v>
      </c>
      <c r="P1375" s="37" t="e">
        <f>EOMONTH(Table1[[#This Row],[Report Date]], 0)</f>
        <v>#VALUE!</v>
      </c>
    </row>
    <row r="1376" spans="1:16" x14ac:dyDescent="0.25">
      <c r="A1376" s="9" t="s">
        <v>148</v>
      </c>
      <c r="B1376" s="10" t="s">
        <v>148</v>
      </c>
      <c r="C1376" s="9" t="s">
        <v>106</v>
      </c>
      <c r="D1376" s="9">
        <v>2</v>
      </c>
      <c r="E1376" s="9" t="s">
        <v>148</v>
      </c>
      <c r="F1376" s="9">
        <v>199253</v>
      </c>
      <c r="G1376" s="9" t="s">
        <v>127</v>
      </c>
      <c r="H1376" s="9" t="s">
        <v>143</v>
      </c>
      <c r="I1376" s="9" t="s">
        <v>148</v>
      </c>
      <c r="J1376" s="9" t="s">
        <v>148</v>
      </c>
      <c r="K1376" s="9" t="s">
        <v>148</v>
      </c>
      <c r="L1376" s="10" t="s">
        <v>148</v>
      </c>
      <c r="M1376" s="13" t="str">
        <f>IFERROR(TEXT(Table1[[#This Row],[Report Date]], "mmmm"),"")</f>
        <v/>
      </c>
      <c r="N1376" s="13" t="str">
        <f>IFERROR(YEAR(Table1[[#This Row],[Report Date]]),"")</f>
        <v/>
      </c>
      <c r="O1376" s="13" t="str">
        <f ca="1">IF(Table1[[#This Row],[Report Date]]&gt;=TODAY()-6, "within week", "Older")</f>
        <v>within week</v>
      </c>
      <c r="P1376" s="37" t="e">
        <f>EOMONTH(Table1[[#This Row],[Report Date]], 0)</f>
        <v>#VALUE!</v>
      </c>
    </row>
    <row r="1377" spans="1:16" x14ac:dyDescent="0.25">
      <c r="A1377" s="9" t="s">
        <v>148</v>
      </c>
      <c r="B1377" s="10" t="s">
        <v>148</v>
      </c>
      <c r="C1377" s="9" t="s">
        <v>106</v>
      </c>
      <c r="D1377" s="9">
        <v>2</v>
      </c>
      <c r="E1377" s="9" t="s">
        <v>148</v>
      </c>
      <c r="F1377" s="9">
        <v>281918</v>
      </c>
      <c r="G1377" s="9" t="s">
        <v>117</v>
      </c>
      <c r="H1377" s="9" t="s">
        <v>145</v>
      </c>
      <c r="I1377" s="9" t="s">
        <v>148</v>
      </c>
      <c r="J1377" s="9" t="s">
        <v>148</v>
      </c>
      <c r="K1377" s="9" t="s">
        <v>148</v>
      </c>
      <c r="L1377" s="10" t="s">
        <v>148</v>
      </c>
      <c r="M1377" s="13" t="str">
        <f>IFERROR(TEXT(Table1[[#This Row],[Report Date]], "mmmm"),"")</f>
        <v/>
      </c>
      <c r="N1377" s="13" t="str">
        <f>IFERROR(YEAR(Table1[[#This Row],[Report Date]]),"")</f>
        <v/>
      </c>
      <c r="O1377" s="13" t="str">
        <f ca="1">IF(Table1[[#This Row],[Report Date]]&gt;=TODAY()-6, "within week", "Older")</f>
        <v>within week</v>
      </c>
      <c r="P1377" s="37" t="e">
        <f>EOMONTH(Table1[[#This Row],[Report Date]], 0)</f>
        <v>#VALUE!</v>
      </c>
    </row>
    <row r="1378" spans="1:16" x14ac:dyDescent="0.25">
      <c r="A1378" s="9" t="s">
        <v>148</v>
      </c>
      <c r="B1378" s="10" t="s">
        <v>148</v>
      </c>
      <c r="C1378" s="9" t="s">
        <v>106</v>
      </c>
      <c r="D1378" s="9">
        <v>2</v>
      </c>
      <c r="E1378" s="9" t="s">
        <v>148</v>
      </c>
      <c r="F1378" s="9">
        <v>595850</v>
      </c>
      <c r="G1378" s="9" t="s">
        <v>116</v>
      </c>
      <c r="H1378" s="9" t="s">
        <v>136</v>
      </c>
      <c r="I1378" s="9" t="s">
        <v>148</v>
      </c>
      <c r="J1378" s="9" t="s">
        <v>148</v>
      </c>
      <c r="K1378" s="9" t="s">
        <v>148</v>
      </c>
      <c r="L1378" s="10" t="s">
        <v>148</v>
      </c>
      <c r="M1378" s="13" t="str">
        <f>IFERROR(TEXT(Table1[[#This Row],[Report Date]], "mmmm"),"")</f>
        <v/>
      </c>
      <c r="N1378" s="13" t="str">
        <f>IFERROR(YEAR(Table1[[#This Row],[Report Date]]),"")</f>
        <v/>
      </c>
      <c r="O1378" s="13" t="str">
        <f ca="1">IF(Table1[[#This Row],[Report Date]]&gt;=TODAY()-6, "within week", "Older")</f>
        <v>within week</v>
      </c>
      <c r="P1378" s="37" t="e">
        <f>EOMONTH(Table1[[#This Row],[Report Date]], 0)</f>
        <v>#VALUE!</v>
      </c>
    </row>
    <row r="1379" spans="1:16" x14ac:dyDescent="0.25">
      <c r="A1379" s="9" t="s">
        <v>148</v>
      </c>
      <c r="B1379" s="10" t="s">
        <v>148</v>
      </c>
      <c r="C1379" s="9" t="s">
        <v>106</v>
      </c>
      <c r="D1379" s="9">
        <v>2</v>
      </c>
      <c r="E1379" s="9" t="s">
        <v>148</v>
      </c>
      <c r="F1379" s="9">
        <v>596747</v>
      </c>
      <c r="G1379" s="9" t="s">
        <v>118</v>
      </c>
      <c r="H1379" s="9" t="s">
        <v>138</v>
      </c>
      <c r="I1379" s="9" t="s">
        <v>148</v>
      </c>
      <c r="J1379" s="9" t="s">
        <v>148</v>
      </c>
      <c r="K1379" s="9" t="s">
        <v>148</v>
      </c>
      <c r="L1379" s="10" t="s">
        <v>148</v>
      </c>
      <c r="M1379" s="13" t="str">
        <f>IFERROR(TEXT(Table1[[#This Row],[Report Date]], "mmmm"),"")</f>
        <v/>
      </c>
      <c r="N1379" s="13" t="str">
        <f>IFERROR(YEAR(Table1[[#This Row],[Report Date]]),"")</f>
        <v/>
      </c>
      <c r="O1379" s="13" t="str">
        <f ca="1">IF(Table1[[#This Row],[Report Date]]&gt;=TODAY()-6, "within week", "Older")</f>
        <v>within week</v>
      </c>
      <c r="P1379" s="37" t="e">
        <f>EOMONTH(Table1[[#This Row],[Report Date]], 0)</f>
        <v>#VALUE!</v>
      </c>
    </row>
    <row r="1380" spans="1:16" x14ac:dyDescent="0.25">
      <c r="A1380" s="9" t="s">
        <v>148</v>
      </c>
      <c r="B1380" s="10" t="s">
        <v>148</v>
      </c>
      <c r="C1380" s="9" t="s">
        <v>106</v>
      </c>
      <c r="D1380" s="9">
        <v>2</v>
      </c>
      <c r="E1380" s="9" t="s">
        <v>148</v>
      </c>
      <c r="F1380" s="9">
        <v>748990</v>
      </c>
      <c r="G1380" s="9" t="s">
        <v>119</v>
      </c>
      <c r="H1380" s="9" t="s">
        <v>139</v>
      </c>
      <c r="I1380" s="9" t="s">
        <v>148</v>
      </c>
      <c r="J1380" s="9" t="s">
        <v>148</v>
      </c>
      <c r="K1380" s="9" t="s">
        <v>148</v>
      </c>
      <c r="L1380" s="10" t="s">
        <v>148</v>
      </c>
      <c r="M1380" s="13" t="str">
        <f>IFERROR(TEXT(Table1[[#This Row],[Report Date]], "mmmm"),"")</f>
        <v/>
      </c>
      <c r="N1380" s="13" t="str">
        <f>IFERROR(YEAR(Table1[[#This Row],[Report Date]]),"")</f>
        <v/>
      </c>
      <c r="O1380" s="13" t="str">
        <f ca="1">IF(Table1[[#This Row],[Report Date]]&gt;=TODAY()-6, "within week", "Older")</f>
        <v>within week</v>
      </c>
      <c r="P1380" s="37" t="e">
        <f>EOMONTH(Table1[[#This Row],[Report Date]], 0)</f>
        <v>#VALUE!</v>
      </c>
    </row>
    <row r="1381" spans="1:16" x14ac:dyDescent="0.25">
      <c r="A1381" s="9" t="s">
        <v>148</v>
      </c>
      <c r="B1381" s="10" t="s">
        <v>148</v>
      </c>
      <c r="C1381" s="9" t="s">
        <v>106</v>
      </c>
      <c r="D1381" s="9">
        <v>2</v>
      </c>
      <c r="E1381" s="9" t="s">
        <v>148</v>
      </c>
      <c r="F1381" s="9">
        <v>386960</v>
      </c>
      <c r="G1381" s="9" t="s">
        <v>127</v>
      </c>
      <c r="H1381" s="9" t="s">
        <v>139</v>
      </c>
      <c r="I1381" s="9" t="s">
        <v>148</v>
      </c>
      <c r="J1381" s="9" t="s">
        <v>148</v>
      </c>
      <c r="K1381" s="9" t="s">
        <v>148</v>
      </c>
      <c r="L1381" s="10" t="s">
        <v>148</v>
      </c>
      <c r="M1381" s="13" t="str">
        <f>IFERROR(TEXT(Table1[[#This Row],[Report Date]], "mmmm"),"")</f>
        <v/>
      </c>
      <c r="N1381" s="13" t="str">
        <f>IFERROR(YEAR(Table1[[#This Row],[Report Date]]),"")</f>
        <v/>
      </c>
      <c r="O1381" s="13" t="str">
        <f ca="1">IF(Table1[[#This Row],[Report Date]]&gt;=TODAY()-6, "within week", "Older")</f>
        <v>within week</v>
      </c>
      <c r="P1381" s="37" t="e">
        <f>EOMONTH(Table1[[#This Row],[Report Date]], 0)</f>
        <v>#VALUE!</v>
      </c>
    </row>
    <row r="1382" spans="1:16" x14ac:dyDescent="0.25">
      <c r="A1382" s="9" t="s">
        <v>148</v>
      </c>
      <c r="B1382" s="10" t="s">
        <v>148</v>
      </c>
      <c r="C1382" s="9" t="s">
        <v>106</v>
      </c>
      <c r="D1382" s="9">
        <v>2</v>
      </c>
      <c r="E1382" s="9" t="s">
        <v>148</v>
      </c>
      <c r="F1382" s="9">
        <v>944865</v>
      </c>
      <c r="G1382" s="9" t="s">
        <v>124</v>
      </c>
      <c r="H1382" s="9" t="s">
        <v>144</v>
      </c>
      <c r="I1382" s="9" t="s">
        <v>148</v>
      </c>
      <c r="J1382" s="9" t="s">
        <v>148</v>
      </c>
      <c r="K1382" s="9" t="s">
        <v>148</v>
      </c>
      <c r="L1382" s="10" t="s">
        <v>148</v>
      </c>
      <c r="M1382" s="13" t="str">
        <f>IFERROR(TEXT(Table1[[#This Row],[Report Date]], "mmmm"),"")</f>
        <v/>
      </c>
      <c r="N1382" s="13" t="str">
        <f>IFERROR(YEAR(Table1[[#This Row],[Report Date]]),"")</f>
        <v/>
      </c>
      <c r="O1382" s="13" t="str">
        <f ca="1">IF(Table1[[#This Row],[Report Date]]&gt;=TODAY()-6, "within week", "Older")</f>
        <v>within week</v>
      </c>
      <c r="P1382" s="37" t="e">
        <f>EOMONTH(Table1[[#This Row],[Report Date]], 0)</f>
        <v>#VALUE!</v>
      </c>
    </row>
    <row r="1383" spans="1:16" x14ac:dyDescent="0.25">
      <c r="A1383" s="9" t="s">
        <v>148</v>
      </c>
      <c r="B1383" s="10" t="s">
        <v>148</v>
      </c>
      <c r="C1383" s="9" t="s">
        <v>106</v>
      </c>
      <c r="D1383" s="9">
        <v>2</v>
      </c>
      <c r="E1383" s="9" t="s">
        <v>148</v>
      </c>
      <c r="F1383" s="9">
        <v>669215</v>
      </c>
      <c r="G1383" s="9" t="s">
        <v>124</v>
      </c>
      <c r="H1383" s="9" t="s">
        <v>136</v>
      </c>
      <c r="I1383" s="9" t="s">
        <v>148</v>
      </c>
      <c r="J1383" s="9" t="s">
        <v>148</v>
      </c>
      <c r="K1383" s="9" t="s">
        <v>148</v>
      </c>
      <c r="L1383" s="10" t="s">
        <v>148</v>
      </c>
      <c r="M1383" s="13" t="str">
        <f>IFERROR(TEXT(Table1[[#This Row],[Report Date]], "mmmm"),"")</f>
        <v/>
      </c>
      <c r="N1383" s="13" t="str">
        <f>IFERROR(YEAR(Table1[[#This Row],[Report Date]]),"")</f>
        <v/>
      </c>
      <c r="O1383" s="13" t="str">
        <f ca="1">IF(Table1[[#This Row],[Report Date]]&gt;=TODAY()-6, "within week", "Older")</f>
        <v>within week</v>
      </c>
      <c r="P1383" s="37" t="e">
        <f>EOMONTH(Table1[[#This Row],[Report Date]], 0)</f>
        <v>#VALUE!</v>
      </c>
    </row>
    <row r="1384" spans="1:16" x14ac:dyDescent="0.25">
      <c r="A1384" s="9" t="s">
        <v>148</v>
      </c>
      <c r="B1384" s="10" t="s">
        <v>148</v>
      </c>
      <c r="C1384" s="9" t="s">
        <v>106</v>
      </c>
      <c r="D1384" s="9">
        <v>2</v>
      </c>
      <c r="E1384" s="9" t="s">
        <v>148</v>
      </c>
      <c r="F1384" s="9">
        <v>599977</v>
      </c>
      <c r="G1384" s="9" t="s">
        <v>122</v>
      </c>
      <c r="H1384" s="9" t="s">
        <v>138</v>
      </c>
      <c r="I1384" s="9" t="s">
        <v>148</v>
      </c>
      <c r="J1384" s="9" t="s">
        <v>148</v>
      </c>
      <c r="K1384" s="9" t="s">
        <v>148</v>
      </c>
      <c r="L1384" s="10" t="s">
        <v>148</v>
      </c>
      <c r="M1384" s="13" t="str">
        <f>IFERROR(TEXT(Table1[[#This Row],[Report Date]], "mmmm"),"")</f>
        <v/>
      </c>
      <c r="N1384" s="13" t="str">
        <f>IFERROR(YEAR(Table1[[#This Row],[Report Date]]),"")</f>
        <v/>
      </c>
      <c r="O1384" s="13" t="str">
        <f ca="1">IF(Table1[[#This Row],[Report Date]]&gt;=TODAY()-6, "within week", "Older")</f>
        <v>within week</v>
      </c>
      <c r="P1384" s="37" t="e">
        <f>EOMONTH(Table1[[#This Row],[Report Date]], 0)</f>
        <v>#VALUE!</v>
      </c>
    </row>
    <row r="1385" spans="1:16" x14ac:dyDescent="0.25">
      <c r="A1385" s="9" t="s">
        <v>148</v>
      </c>
      <c r="B1385" s="10" t="s">
        <v>148</v>
      </c>
      <c r="C1385" s="9" t="s">
        <v>106</v>
      </c>
      <c r="D1385" s="9">
        <v>2</v>
      </c>
      <c r="E1385" s="9" t="s">
        <v>148</v>
      </c>
      <c r="F1385" s="9">
        <v>964119</v>
      </c>
      <c r="G1385" s="9" t="s">
        <v>123</v>
      </c>
      <c r="H1385" s="9" t="s">
        <v>139</v>
      </c>
      <c r="I1385" s="9" t="s">
        <v>148</v>
      </c>
      <c r="J1385" s="9" t="s">
        <v>148</v>
      </c>
      <c r="K1385" s="9" t="s">
        <v>148</v>
      </c>
      <c r="L1385" s="10" t="s">
        <v>148</v>
      </c>
      <c r="M1385" s="13" t="str">
        <f>IFERROR(TEXT(Table1[[#This Row],[Report Date]], "mmmm"),"")</f>
        <v/>
      </c>
      <c r="N1385" s="13" t="str">
        <f>IFERROR(YEAR(Table1[[#This Row],[Report Date]]),"")</f>
        <v/>
      </c>
      <c r="O1385" s="13" t="str">
        <f ca="1">IF(Table1[[#This Row],[Report Date]]&gt;=TODAY()-6, "within week", "Older")</f>
        <v>within week</v>
      </c>
      <c r="P1385" s="37" t="e">
        <f>EOMONTH(Table1[[#This Row],[Report Date]], 0)</f>
        <v>#VALUE!</v>
      </c>
    </row>
    <row r="1386" spans="1:16" x14ac:dyDescent="0.25">
      <c r="A1386" s="9" t="s">
        <v>148</v>
      </c>
      <c r="B1386" s="10" t="s">
        <v>148</v>
      </c>
      <c r="C1386" s="9" t="s">
        <v>106</v>
      </c>
      <c r="D1386" s="9">
        <v>2</v>
      </c>
      <c r="E1386" s="9" t="s">
        <v>148</v>
      </c>
      <c r="F1386" s="9">
        <v>645749</v>
      </c>
      <c r="G1386" s="9" t="s">
        <v>124</v>
      </c>
      <c r="H1386" s="9" t="s">
        <v>132</v>
      </c>
      <c r="I1386" s="9" t="s">
        <v>148</v>
      </c>
      <c r="J1386" s="9" t="s">
        <v>148</v>
      </c>
      <c r="K1386" s="9" t="s">
        <v>148</v>
      </c>
      <c r="L1386" s="10" t="s">
        <v>148</v>
      </c>
      <c r="M1386" s="13" t="str">
        <f>IFERROR(TEXT(Table1[[#This Row],[Report Date]], "mmmm"),"")</f>
        <v/>
      </c>
      <c r="N1386" s="13" t="str">
        <f>IFERROR(YEAR(Table1[[#This Row],[Report Date]]),"")</f>
        <v/>
      </c>
      <c r="O1386" s="13" t="str">
        <f ca="1">IF(Table1[[#This Row],[Report Date]]&gt;=TODAY()-6, "within week", "Older")</f>
        <v>within week</v>
      </c>
      <c r="P1386" s="37" t="e">
        <f>EOMONTH(Table1[[#This Row],[Report Date]], 0)</f>
        <v>#VALUE!</v>
      </c>
    </row>
    <row r="1387" spans="1:16" x14ac:dyDescent="0.25">
      <c r="A1387" s="9" t="s">
        <v>148</v>
      </c>
      <c r="B1387" s="10" t="s">
        <v>148</v>
      </c>
      <c r="C1387" s="9" t="s">
        <v>106</v>
      </c>
      <c r="D1387" s="9">
        <v>2</v>
      </c>
      <c r="E1387" s="9" t="s">
        <v>148</v>
      </c>
      <c r="F1387" s="9">
        <v>531410</v>
      </c>
      <c r="G1387" s="9" t="s">
        <v>119</v>
      </c>
      <c r="H1387" s="9" t="s">
        <v>131</v>
      </c>
      <c r="I1387" s="9" t="s">
        <v>148</v>
      </c>
      <c r="J1387" s="9" t="s">
        <v>148</v>
      </c>
      <c r="K1387" s="9" t="s">
        <v>148</v>
      </c>
      <c r="L1387" s="10" t="s">
        <v>148</v>
      </c>
      <c r="M1387" s="13" t="str">
        <f>IFERROR(TEXT(Table1[[#This Row],[Report Date]], "mmmm"),"")</f>
        <v/>
      </c>
      <c r="N1387" s="13" t="str">
        <f>IFERROR(YEAR(Table1[[#This Row],[Report Date]]),"")</f>
        <v/>
      </c>
      <c r="O1387" s="13" t="str">
        <f ca="1">IF(Table1[[#This Row],[Report Date]]&gt;=TODAY()-6, "within week", "Older")</f>
        <v>within week</v>
      </c>
      <c r="P1387" s="37" t="e">
        <f>EOMONTH(Table1[[#This Row],[Report Date]], 0)</f>
        <v>#VALUE!</v>
      </c>
    </row>
    <row r="1388" spans="1:16" x14ac:dyDescent="0.25">
      <c r="A1388" s="9" t="s">
        <v>148</v>
      </c>
      <c r="B1388" s="10" t="s">
        <v>148</v>
      </c>
      <c r="C1388" s="9" t="s">
        <v>106</v>
      </c>
      <c r="D1388" s="9">
        <v>2</v>
      </c>
      <c r="E1388" s="9" t="s">
        <v>148</v>
      </c>
      <c r="F1388" s="9">
        <v>370754</v>
      </c>
      <c r="G1388" s="9" t="s">
        <v>117</v>
      </c>
      <c r="H1388" s="9" t="s">
        <v>133</v>
      </c>
      <c r="I1388" s="9" t="s">
        <v>148</v>
      </c>
      <c r="J1388" s="9" t="s">
        <v>148</v>
      </c>
      <c r="K1388" s="9" t="s">
        <v>148</v>
      </c>
      <c r="L1388" s="10" t="s">
        <v>148</v>
      </c>
      <c r="M1388" s="13" t="str">
        <f>IFERROR(TEXT(Table1[[#This Row],[Report Date]], "mmmm"),"")</f>
        <v/>
      </c>
      <c r="N1388" s="13" t="str">
        <f>IFERROR(YEAR(Table1[[#This Row],[Report Date]]),"")</f>
        <v/>
      </c>
      <c r="O1388" s="13" t="str">
        <f ca="1">IF(Table1[[#This Row],[Report Date]]&gt;=TODAY()-6, "within week", "Older")</f>
        <v>within week</v>
      </c>
      <c r="P1388" s="37" t="e">
        <f>EOMONTH(Table1[[#This Row],[Report Date]], 0)</f>
        <v>#VALUE!</v>
      </c>
    </row>
    <row r="1389" spans="1:16" x14ac:dyDescent="0.25">
      <c r="A1389" s="9" t="s">
        <v>148</v>
      </c>
      <c r="B1389" s="10" t="s">
        <v>148</v>
      </c>
      <c r="C1389" s="9" t="s">
        <v>106</v>
      </c>
      <c r="D1389" s="9">
        <v>2</v>
      </c>
      <c r="E1389" s="9" t="s">
        <v>148</v>
      </c>
      <c r="F1389" s="9">
        <v>172123</v>
      </c>
      <c r="G1389" s="9" t="s">
        <v>125</v>
      </c>
      <c r="H1389" s="9" t="s">
        <v>141</v>
      </c>
      <c r="I1389" s="9" t="s">
        <v>148</v>
      </c>
      <c r="J1389" s="9" t="s">
        <v>148</v>
      </c>
      <c r="K1389" s="9" t="s">
        <v>148</v>
      </c>
      <c r="L1389" s="10" t="s">
        <v>148</v>
      </c>
      <c r="M1389" s="13" t="str">
        <f>IFERROR(TEXT(Table1[[#This Row],[Report Date]], "mmmm"),"")</f>
        <v/>
      </c>
      <c r="N1389" s="13" t="str">
        <f>IFERROR(YEAR(Table1[[#This Row],[Report Date]]),"")</f>
        <v/>
      </c>
      <c r="O1389" s="13" t="str">
        <f ca="1">IF(Table1[[#This Row],[Report Date]]&gt;=TODAY()-6, "within week", "Older")</f>
        <v>within week</v>
      </c>
      <c r="P1389" s="37" t="e">
        <f>EOMONTH(Table1[[#This Row],[Report Date]], 0)</f>
        <v>#VALUE!</v>
      </c>
    </row>
    <row r="1390" spans="1:16" x14ac:dyDescent="0.25">
      <c r="A1390" s="9" t="s">
        <v>148</v>
      </c>
      <c r="B1390" s="10" t="s">
        <v>148</v>
      </c>
      <c r="C1390" s="9" t="s">
        <v>106</v>
      </c>
      <c r="D1390" s="9">
        <v>2</v>
      </c>
      <c r="E1390" s="9" t="s">
        <v>148</v>
      </c>
      <c r="F1390" s="9">
        <v>624401</v>
      </c>
      <c r="G1390" s="9" t="s">
        <v>126</v>
      </c>
      <c r="H1390" s="9" t="s">
        <v>130</v>
      </c>
      <c r="I1390" s="9" t="s">
        <v>148</v>
      </c>
      <c r="J1390" s="9" t="s">
        <v>148</v>
      </c>
      <c r="K1390" s="9" t="s">
        <v>148</v>
      </c>
      <c r="L1390" s="10" t="s">
        <v>148</v>
      </c>
      <c r="M1390" s="13" t="str">
        <f>IFERROR(TEXT(Table1[[#This Row],[Report Date]], "mmmm"),"")</f>
        <v/>
      </c>
      <c r="N1390" s="13" t="str">
        <f>IFERROR(YEAR(Table1[[#This Row],[Report Date]]),"")</f>
        <v/>
      </c>
      <c r="O1390" s="13" t="str">
        <f ca="1">IF(Table1[[#This Row],[Report Date]]&gt;=TODAY()-6, "within week", "Older")</f>
        <v>within week</v>
      </c>
      <c r="P1390" s="37" t="e">
        <f>EOMONTH(Table1[[#This Row],[Report Date]], 0)</f>
        <v>#VALUE!</v>
      </c>
    </row>
    <row r="1391" spans="1:16" x14ac:dyDescent="0.25">
      <c r="A1391" s="9" t="s">
        <v>148</v>
      </c>
      <c r="B1391" s="10" t="s">
        <v>148</v>
      </c>
      <c r="C1391" s="9" t="s">
        <v>106</v>
      </c>
      <c r="D1391" s="9">
        <v>2</v>
      </c>
      <c r="E1391" s="9" t="s">
        <v>148</v>
      </c>
      <c r="F1391" s="9">
        <v>343263</v>
      </c>
      <c r="G1391" s="9" t="s">
        <v>122</v>
      </c>
      <c r="H1391" s="9" t="s">
        <v>142</v>
      </c>
      <c r="I1391" s="9" t="s">
        <v>148</v>
      </c>
      <c r="J1391" s="9" t="s">
        <v>148</v>
      </c>
      <c r="K1391" s="9" t="s">
        <v>148</v>
      </c>
      <c r="L1391" s="10" t="s">
        <v>148</v>
      </c>
      <c r="M1391" s="13" t="str">
        <f>IFERROR(TEXT(Table1[[#This Row],[Report Date]], "mmmm"),"")</f>
        <v/>
      </c>
      <c r="N1391" s="13" t="str">
        <f>IFERROR(YEAR(Table1[[#This Row],[Report Date]]),"")</f>
        <v/>
      </c>
      <c r="O1391" s="13" t="str">
        <f ca="1">IF(Table1[[#This Row],[Report Date]]&gt;=TODAY()-6, "within week", "Older")</f>
        <v>within week</v>
      </c>
      <c r="P1391" s="37" t="e">
        <f>EOMONTH(Table1[[#This Row],[Report Date]], 0)</f>
        <v>#VALUE!</v>
      </c>
    </row>
    <row r="1392" spans="1:16" x14ac:dyDescent="0.25">
      <c r="A1392" s="9" t="s">
        <v>148</v>
      </c>
      <c r="B1392" s="10" t="s">
        <v>148</v>
      </c>
      <c r="C1392" s="9" t="s">
        <v>106</v>
      </c>
      <c r="D1392" s="9">
        <v>2</v>
      </c>
      <c r="E1392" s="9" t="s">
        <v>148</v>
      </c>
      <c r="F1392" s="9">
        <v>556360</v>
      </c>
      <c r="G1392" s="9" t="s">
        <v>126</v>
      </c>
      <c r="H1392" s="9" t="s">
        <v>146</v>
      </c>
      <c r="I1392" s="9" t="s">
        <v>148</v>
      </c>
      <c r="J1392" s="9" t="s">
        <v>148</v>
      </c>
      <c r="K1392" s="9" t="s">
        <v>148</v>
      </c>
      <c r="L1392" s="10" t="s">
        <v>148</v>
      </c>
      <c r="M1392" s="13" t="str">
        <f>IFERROR(TEXT(Table1[[#This Row],[Report Date]], "mmmm"),"")</f>
        <v/>
      </c>
      <c r="N1392" s="13" t="str">
        <f>IFERROR(YEAR(Table1[[#This Row],[Report Date]]),"")</f>
        <v/>
      </c>
      <c r="O1392" s="13" t="str">
        <f ca="1">IF(Table1[[#This Row],[Report Date]]&gt;=TODAY()-6, "within week", "Older")</f>
        <v>within week</v>
      </c>
      <c r="P1392" s="37" t="e">
        <f>EOMONTH(Table1[[#This Row],[Report Date]], 0)</f>
        <v>#VALUE!</v>
      </c>
    </row>
    <row r="1393" spans="1:16" x14ac:dyDescent="0.25">
      <c r="A1393" s="9" t="s">
        <v>148</v>
      </c>
      <c r="B1393" s="10" t="s">
        <v>148</v>
      </c>
      <c r="C1393" s="9" t="s">
        <v>106</v>
      </c>
      <c r="D1393" s="9">
        <v>2</v>
      </c>
      <c r="E1393" s="9" t="s">
        <v>148</v>
      </c>
      <c r="F1393" s="9">
        <v>683076</v>
      </c>
      <c r="G1393" s="9" t="s">
        <v>120</v>
      </c>
      <c r="H1393" s="9" t="s">
        <v>132</v>
      </c>
      <c r="I1393" s="9" t="s">
        <v>148</v>
      </c>
      <c r="J1393" s="9" t="s">
        <v>148</v>
      </c>
      <c r="K1393" s="9" t="s">
        <v>148</v>
      </c>
      <c r="L1393" s="10" t="s">
        <v>148</v>
      </c>
      <c r="M1393" s="13" t="str">
        <f>IFERROR(TEXT(Table1[[#This Row],[Report Date]], "mmmm"),"")</f>
        <v/>
      </c>
      <c r="N1393" s="13" t="str">
        <f>IFERROR(YEAR(Table1[[#This Row],[Report Date]]),"")</f>
        <v/>
      </c>
      <c r="O1393" s="13" t="str">
        <f ca="1">IF(Table1[[#This Row],[Report Date]]&gt;=TODAY()-6, "within week", "Older")</f>
        <v>within week</v>
      </c>
      <c r="P1393" s="37" t="e">
        <f>EOMONTH(Table1[[#This Row],[Report Date]], 0)</f>
        <v>#VALUE!</v>
      </c>
    </row>
    <row r="1394" spans="1:16" x14ac:dyDescent="0.25">
      <c r="A1394" s="9" t="s">
        <v>148</v>
      </c>
      <c r="B1394" s="10" t="s">
        <v>148</v>
      </c>
      <c r="C1394" s="9" t="s">
        <v>106</v>
      </c>
      <c r="D1394" s="9">
        <v>2</v>
      </c>
      <c r="E1394" s="9" t="s">
        <v>148</v>
      </c>
      <c r="F1394" s="9">
        <v>186188</v>
      </c>
      <c r="G1394" s="9" t="s">
        <v>125</v>
      </c>
      <c r="H1394" s="9" t="s">
        <v>137</v>
      </c>
      <c r="I1394" s="9" t="s">
        <v>148</v>
      </c>
      <c r="J1394" s="9" t="s">
        <v>148</v>
      </c>
      <c r="K1394" s="9" t="s">
        <v>148</v>
      </c>
      <c r="L1394" s="10" t="s">
        <v>148</v>
      </c>
      <c r="M1394" s="13" t="str">
        <f>IFERROR(TEXT(Table1[[#This Row],[Report Date]], "mmmm"),"")</f>
        <v/>
      </c>
      <c r="N1394" s="13" t="str">
        <f>IFERROR(YEAR(Table1[[#This Row],[Report Date]]),"")</f>
        <v/>
      </c>
      <c r="O1394" s="13" t="str">
        <f ca="1">IF(Table1[[#This Row],[Report Date]]&gt;=TODAY()-6, "within week", "Older")</f>
        <v>within week</v>
      </c>
      <c r="P1394" s="37" t="e">
        <f>EOMONTH(Table1[[#This Row],[Report Date]], 0)</f>
        <v>#VALUE!</v>
      </c>
    </row>
    <row r="1395" spans="1:16" x14ac:dyDescent="0.25">
      <c r="A1395" s="9" t="s">
        <v>148</v>
      </c>
      <c r="B1395" s="10" t="s">
        <v>148</v>
      </c>
      <c r="C1395" s="9" t="s">
        <v>106</v>
      </c>
      <c r="D1395" s="9">
        <v>2</v>
      </c>
      <c r="E1395" s="9" t="s">
        <v>148</v>
      </c>
      <c r="F1395" s="9">
        <v>297540</v>
      </c>
      <c r="G1395" s="9" t="s">
        <v>116</v>
      </c>
      <c r="H1395" s="9" t="s">
        <v>132</v>
      </c>
      <c r="I1395" s="9" t="s">
        <v>148</v>
      </c>
      <c r="J1395" s="9" t="s">
        <v>148</v>
      </c>
      <c r="K1395" s="9" t="s">
        <v>148</v>
      </c>
      <c r="L1395" s="10" t="s">
        <v>148</v>
      </c>
      <c r="M1395" s="13" t="str">
        <f>IFERROR(TEXT(Table1[[#This Row],[Report Date]], "mmmm"),"")</f>
        <v/>
      </c>
      <c r="N1395" s="13" t="str">
        <f>IFERROR(YEAR(Table1[[#This Row],[Report Date]]),"")</f>
        <v/>
      </c>
      <c r="O1395" s="13" t="str">
        <f ca="1">IF(Table1[[#This Row],[Report Date]]&gt;=TODAY()-6, "within week", "Older")</f>
        <v>within week</v>
      </c>
      <c r="P1395" s="37" t="e">
        <f>EOMONTH(Table1[[#This Row],[Report Date]], 0)</f>
        <v>#VALUE!</v>
      </c>
    </row>
    <row r="1396" spans="1:16" x14ac:dyDescent="0.25">
      <c r="A1396" s="9" t="s">
        <v>148</v>
      </c>
      <c r="B1396" s="10" t="s">
        <v>148</v>
      </c>
      <c r="C1396" s="9" t="s">
        <v>106</v>
      </c>
      <c r="D1396" s="9">
        <v>2</v>
      </c>
      <c r="E1396" s="9" t="s">
        <v>148</v>
      </c>
      <c r="F1396" s="9">
        <v>250428</v>
      </c>
      <c r="G1396" s="9" t="s">
        <v>117</v>
      </c>
      <c r="H1396" s="9" t="s">
        <v>133</v>
      </c>
      <c r="I1396" s="9" t="s">
        <v>148</v>
      </c>
      <c r="J1396" s="9" t="s">
        <v>148</v>
      </c>
      <c r="K1396" s="9" t="s">
        <v>148</v>
      </c>
      <c r="L1396" s="10" t="s">
        <v>148</v>
      </c>
      <c r="M1396" s="13" t="str">
        <f>IFERROR(TEXT(Table1[[#This Row],[Report Date]], "mmmm"),"")</f>
        <v/>
      </c>
      <c r="N1396" s="13" t="str">
        <f>IFERROR(YEAR(Table1[[#This Row],[Report Date]]),"")</f>
        <v/>
      </c>
      <c r="O1396" s="13" t="str">
        <f ca="1">IF(Table1[[#This Row],[Report Date]]&gt;=TODAY()-6, "within week", "Older")</f>
        <v>within week</v>
      </c>
      <c r="P1396" s="37" t="e">
        <f>EOMONTH(Table1[[#This Row],[Report Date]], 0)</f>
        <v>#VALUE!</v>
      </c>
    </row>
    <row r="1397" spans="1:16" x14ac:dyDescent="0.25">
      <c r="A1397" s="9" t="s">
        <v>148</v>
      </c>
      <c r="B1397" s="10" t="s">
        <v>148</v>
      </c>
      <c r="C1397" s="9" t="s">
        <v>106</v>
      </c>
      <c r="D1397" s="9">
        <v>2</v>
      </c>
      <c r="E1397" s="9" t="s">
        <v>148</v>
      </c>
      <c r="F1397" s="9">
        <v>669763</v>
      </c>
      <c r="G1397" s="9" t="s">
        <v>126</v>
      </c>
      <c r="H1397" s="9" t="s">
        <v>142</v>
      </c>
      <c r="I1397" s="9" t="s">
        <v>148</v>
      </c>
      <c r="J1397" s="9" t="s">
        <v>148</v>
      </c>
      <c r="K1397" s="9" t="s">
        <v>148</v>
      </c>
      <c r="L1397" s="10" t="s">
        <v>148</v>
      </c>
      <c r="M1397" s="13" t="str">
        <f>IFERROR(TEXT(Table1[[#This Row],[Report Date]], "mmmm"),"")</f>
        <v/>
      </c>
      <c r="N1397" s="13" t="str">
        <f>IFERROR(YEAR(Table1[[#This Row],[Report Date]]),"")</f>
        <v/>
      </c>
      <c r="O1397" s="13" t="str">
        <f ca="1">IF(Table1[[#This Row],[Report Date]]&gt;=TODAY()-6, "within week", "Older")</f>
        <v>within week</v>
      </c>
      <c r="P1397" s="37" t="e">
        <f>EOMONTH(Table1[[#This Row],[Report Date]], 0)</f>
        <v>#VALUE!</v>
      </c>
    </row>
    <row r="1398" spans="1:16" x14ac:dyDescent="0.25">
      <c r="A1398" s="9" t="s">
        <v>148</v>
      </c>
      <c r="B1398" s="10" t="s">
        <v>148</v>
      </c>
      <c r="C1398" s="9" t="s">
        <v>106</v>
      </c>
      <c r="D1398" s="9">
        <v>2</v>
      </c>
      <c r="E1398" s="9" t="s">
        <v>148</v>
      </c>
      <c r="F1398" s="9">
        <v>759552</v>
      </c>
      <c r="G1398" s="9" t="s">
        <v>118</v>
      </c>
      <c r="H1398" s="9" t="s">
        <v>146</v>
      </c>
      <c r="I1398" s="9" t="s">
        <v>148</v>
      </c>
      <c r="J1398" s="9" t="s">
        <v>148</v>
      </c>
      <c r="K1398" s="9" t="s">
        <v>148</v>
      </c>
      <c r="L1398" s="10" t="s">
        <v>148</v>
      </c>
      <c r="M1398" s="13" t="str">
        <f>IFERROR(TEXT(Table1[[#This Row],[Report Date]], "mmmm"),"")</f>
        <v/>
      </c>
      <c r="N1398" s="13" t="str">
        <f>IFERROR(YEAR(Table1[[#This Row],[Report Date]]),"")</f>
        <v/>
      </c>
      <c r="O1398" s="13" t="str">
        <f ca="1">IF(Table1[[#This Row],[Report Date]]&gt;=TODAY()-6, "within week", "Older")</f>
        <v>within week</v>
      </c>
      <c r="P1398" s="37" t="e">
        <f>EOMONTH(Table1[[#This Row],[Report Date]], 0)</f>
        <v>#VALUE!</v>
      </c>
    </row>
    <row r="1399" spans="1:16" x14ac:dyDescent="0.25">
      <c r="A1399" s="9" t="s">
        <v>148</v>
      </c>
      <c r="B1399" s="10" t="s">
        <v>148</v>
      </c>
      <c r="C1399" s="9" t="s">
        <v>106</v>
      </c>
      <c r="D1399" s="9">
        <v>2</v>
      </c>
      <c r="E1399" s="9" t="s">
        <v>148</v>
      </c>
      <c r="F1399" s="9">
        <v>960577</v>
      </c>
      <c r="G1399" s="9" t="s">
        <v>120</v>
      </c>
      <c r="H1399" s="9" t="s">
        <v>132</v>
      </c>
      <c r="I1399" s="9" t="s">
        <v>148</v>
      </c>
      <c r="J1399" s="9" t="s">
        <v>148</v>
      </c>
      <c r="K1399" s="9" t="s">
        <v>148</v>
      </c>
      <c r="L1399" s="10" t="s">
        <v>148</v>
      </c>
      <c r="M1399" s="13" t="str">
        <f>IFERROR(TEXT(Table1[[#This Row],[Report Date]], "mmmm"),"")</f>
        <v/>
      </c>
      <c r="N1399" s="13" t="str">
        <f>IFERROR(YEAR(Table1[[#This Row],[Report Date]]),"")</f>
        <v/>
      </c>
      <c r="O1399" s="13" t="str">
        <f ca="1">IF(Table1[[#This Row],[Report Date]]&gt;=TODAY()-6, "within week", "Older")</f>
        <v>within week</v>
      </c>
      <c r="P1399" s="37" t="e">
        <f>EOMONTH(Table1[[#This Row],[Report Date]], 0)</f>
        <v>#VALUE!</v>
      </c>
    </row>
    <row r="1400" spans="1:16" x14ac:dyDescent="0.25">
      <c r="A1400" s="9" t="s">
        <v>148</v>
      </c>
      <c r="B1400" s="10" t="s">
        <v>148</v>
      </c>
      <c r="C1400" s="9" t="s">
        <v>106</v>
      </c>
      <c r="D1400" s="9">
        <v>2</v>
      </c>
      <c r="E1400" s="9" t="s">
        <v>148</v>
      </c>
      <c r="F1400" s="9">
        <v>450965</v>
      </c>
      <c r="G1400" s="9" t="s">
        <v>118</v>
      </c>
      <c r="H1400" s="9" t="s">
        <v>142</v>
      </c>
      <c r="I1400" s="9" t="s">
        <v>148</v>
      </c>
      <c r="J1400" s="9" t="s">
        <v>148</v>
      </c>
      <c r="K1400" s="9" t="s">
        <v>148</v>
      </c>
      <c r="L1400" s="10" t="s">
        <v>148</v>
      </c>
      <c r="M1400" s="13" t="str">
        <f>IFERROR(TEXT(Table1[[#This Row],[Report Date]], "mmmm"),"")</f>
        <v/>
      </c>
      <c r="N1400" s="13" t="str">
        <f>IFERROR(YEAR(Table1[[#This Row],[Report Date]]),"")</f>
        <v/>
      </c>
      <c r="O1400" s="13" t="str">
        <f ca="1">IF(Table1[[#This Row],[Report Date]]&gt;=TODAY()-6, "within week", "Older")</f>
        <v>within week</v>
      </c>
      <c r="P1400" s="37" t="e">
        <f>EOMONTH(Table1[[#This Row],[Report Date]], 0)</f>
        <v>#VALUE!</v>
      </c>
    </row>
    <row r="1401" spans="1:16" x14ac:dyDescent="0.25">
      <c r="A1401" s="9" t="s">
        <v>148</v>
      </c>
      <c r="B1401" s="10" t="s">
        <v>148</v>
      </c>
      <c r="C1401" s="9" t="s">
        <v>106</v>
      </c>
      <c r="D1401" s="9">
        <v>2</v>
      </c>
      <c r="E1401" s="9" t="s">
        <v>148</v>
      </c>
      <c r="F1401" s="9">
        <v>278960</v>
      </c>
      <c r="G1401" s="9" t="s">
        <v>122</v>
      </c>
      <c r="H1401" s="9" t="s">
        <v>138</v>
      </c>
      <c r="I1401" s="9" t="s">
        <v>148</v>
      </c>
      <c r="J1401" s="9" t="s">
        <v>148</v>
      </c>
      <c r="K1401" s="9" t="s">
        <v>148</v>
      </c>
      <c r="L1401" s="10" t="s">
        <v>148</v>
      </c>
      <c r="M1401" s="13" t="str">
        <f>IFERROR(TEXT(Table1[[#This Row],[Report Date]], "mmmm"),"")</f>
        <v/>
      </c>
      <c r="N1401" s="13" t="str">
        <f>IFERROR(YEAR(Table1[[#This Row],[Report Date]]),"")</f>
        <v/>
      </c>
      <c r="O1401" s="13" t="str">
        <f ca="1">IF(Table1[[#This Row],[Report Date]]&gt;=TODAY()-6, "within week", "Older")</f>
        <v>within week</v>
      </c>
      <c r="P1401" s="37" t="e">
        <f>EOMONTH(Table1[[#This Row],[Report Date]], 0)</f>
        <v>#VALUE!</v>
      </c>
    </row>
    <row r="1402" spans="1:16" x14ac:dyDescent="0.25">
      <c r="A1402" s="9" t="s">
        <v>148</v>
      </c>
      <c r="B1402" s="10" t="s">
        <v>148</v>
      </c>
      <c r="C1402" s="9" t="s">
        <v>106</v>
      </c>
      <c r="D1402" s="9">
        <v>2</v>
      </c>
      <c r="E1402" s="9" t="s">
        <v>148</v>
      </c>
      <c r="F1402" s="9">
        <v>464061</v>
      </c>
      <c r="G1402" s="9" t="s">
        <v>123</v>
      </c>
      <c r="H1402" s="9" t="s">
        <v>139</v>
      </c>
      <c r="I1402" s="9" t="s">
        <v>148</v>
      </c>
      <c r="J1402" s="9" t="s">
        <v>148</v>
      </c>
      <c r="K1402" s="9" t="s">
        <v>148</v>
      </c>
      <c r="L1402" s="10" t="s">
        <v>148</v>
      </c>
      <c r="M1402" s="13" t="str">
        <f>IFERROR(TEXT(Table1[[#This Row],[Report Date]], "mmmm"),"")</f>
        <v/>
      </c>
      <c r="N1402" s="13" t="str">
        <f>IFERROR(YEAR(Table1[[#This Row],[Report Date]]),"")</f>
        <v/>
      </c>
      <c r="O1402" s="13" t="str">
        <f ca="1">IF(Table1[[#This Row],[Report Date]]&gt;=TODAY()-6, "within week", "Older")</f>
        <v>within week</v>
      </c>
      <c r="P1402" s="37" t="e">
        <f>EOMONTH(Table1[[#This Row],[Report Date]], 0)</f>
        <v>#VALUE!</v>
      </c>
    </row>
    <row r="1403" spans="1:16" x14ac:dyDescent="0.25">
      <c r="A1403" s="9" t="s">
        <v>148</v>
      </c>
      <c r="B1403" s="10" t="s">
        <v>148</v>
      </c>
      <c r="C1403" s="9" t="s">
        <v>106</v>
      </c>
      <c r="D1403" s="9">
        <v>2</v>
      </c>
      <c r="E1403" s="9" t="s">
        <v>148</v>
      </c>
      <c r="F1403" s="9">
        <v>694275</v>
      </c>
      <c r="G1403" s="9" t="s">
        <v>120</v>
      </c>
      <c r="H1403" s="9" t="s">
        <v>140</v>
      </c>
      <c r="I1403" s="9" t="s">
        <v>148</v>
      </c>
      <c r="J1403" s="9" t="s">
        <v>148</v>
      </c>
      <c r="K1403" s="9" t="s">
        <v>148</v>
      </c>
      <c r="L1403" s="10" t="s">
        <v>148</v>
      </c>
      <c r="M1403" s="13" t="str">
        <f>IFERROR(TEXT(Table1[[#This Row],[Report Date]], "mmmm"),"")</f>
        <v/>
      </c>
      <c r="N1403" s="13" t="str">
        <f>IFERROR(YEAR(Table1[[#This Row],[Report Date]]),"")</f>
        <v/>
      </c>
      <c r="O1403" s="13" t="str">
        <f ca="1">IF(Table1[[#This Row],[Report Date]]&gt;=TODAY()-6, "within week", "Older")</f>
        <v>within week</v>
      </c>
      <c r="P1403" s="37" t="e">
        <f>EOMONTH(Table1[[#This Row],[Report Date]], 0)</f>
        <v>#VALUE!</v>
      </c>
    </row>
    <row r="1404" spans="1:16" x14ac:dyDescent="0.25">
      <c r="A1404" s="9" t="s">
        <v>148</v>
      </c>
      <c r="B1404" s="10" t="s">
        <v>148</v>
      </c>
      <c r="C1404" s="9" t="s">
        <v>106</v>
      </c>
      <c r="D1404" s="9">
        <v>2</v>
      </c>
      <c r="E1404" s="9" t="s">
        <v>148</v>
      </c>
      <c r="F1404" s="9">
        <v>644824</v>
      </c>
      <c r="G1404" s="9" t="s">
        <v>122</v>
      </c>
      <c r="H1404" s="9" t="s">
        <v>146</v>
      </c>
      <c r="I1404" s="9" t="s">
        <v>148</v>
      </c>
      <c r="J1404" s="9" t="s">
        <v>148</v>
      </c>
      <c r="K1404" s="9" t="s">
        <v>148</v>
      </c>
      <c r="L1404" s="10" t="s">
        <v>148</v>
      </c>
      <c r="M1404" s="13" t="str">
        <f>IFERROR(TEXT(Table1[[#This Row],[Report Date]], "mmmm"),"")</f>
        <v/>
      </c>
      <c r="N1404" s="13" t="str">
        <f>IFERROR(YEAR(Table1[[#This Row],[Report Date]]),"")</f>
        <v/>
      </c>
      <c r="O1404" s="13" t="str">
        <f ca="1">IF(Table1[[#This Row],[Report Date]]&gt;=TODAY()-6, "within week", "Older")</f>
        <v>within week</v>
      </c>
      <c r="P1404" s="37" t="e">
        <f>EOMONTH(Table1[[#This Row],[Report Date]], 0)</f>
        <v>#VALUE!</v>
      </c>
    </row>
    <row r="1405" spans="1:16" x14ac:dyDescent="0.25">
      <c r="A1405" s="9" t="s">
        <v>148</v>
      </c>
      <c r="B1405" s="10" t="s">
        <v>148</v>
      </c>
      <c r="C1405" s="9" t="s">
        <v>106</v>
      </c>
      <c r="D1405" s="9">
        <v>2</v>
      </c>
      <c r="E1405" s="9" t="s">
        <v>148</v>
      </c>
      <c r="F1405" s="9">
        <v>331197</v>
      </c>
      <c r="G1405" s="9" t="s">
        <v>119</v>
      </c>
      <c r="H1405" s="9" t="s">
        <v>135</v>
      </c>
      <c r="I1405" s="9" t="s">
        <v>148</v>
      </c>
      <c r="J1405" s="9" t="s">
        <v>148</v>
      </c>
      <c r="K1405" s="9" t="s">
        <v>148</v>
      </c>
      <c r="L1405" s="10" t="s">
        <v>148</v>
      </c>
      <c r="M1405" s="13" t="str">
        <f>IFERROR(TEXT(Table1[[#This Row],[Report Date]], "mmmm"),"")</f>
        <v/>
      </c>
      <c r="N1405" s="13" t="str">
        <f>IFERROR(YEAR(Table1[[#This Row],[Report Date]]),"")</f>
        <v/>
      </c>
      <c r="O1405" s="13" t="str">
        <f ca="1">IF(Table1[[#This Row],[Report Date]]&gt;=TODAY()-6, "within week", "Older")</f>
        <v>within week</v>
      </c>
      <c r="P1405" s="37" t="e">
        <f>EOMONTH(Table1[[#This Row],[Report Date]], 0)</f>
        <v>#VALUE!</v>
      </c>
    </row>
    <row r="1406" spans="1:16" x14ac:dyDescent="0.25">
      <c r="A1406" s="9" t="s">
        <v>148</v>
      </c>
      <c r="B1406" s="10" t="s">
        <v>148</v>
      </c>
      <c r="C1406" s="9" t="s">
        <v>106</v>
      </c>
      <c r="D1406" s="9">
        <v>2</v>
      </c>
      <c r="E1406" s="9" t="s">
        <v>148</v>
      </c>
      <c r="F1406" s="9">
        <v>325207</v>
      </c>
      <c r="G1406" s="9" t="s">
        <v>120</v>
      </c>
      <c r="H1406" s="9" t="s">
        <v>136</v>
      </c>
      <c r="I1406" s="9" t="s">
        <v>148</v>
      </c>
      <c r="J1406" s="9" t="s">
        <v>148</v>
      </c>
      <c r="K1406" s="9" t="s">
        <v>148</v>
      </c>
      <c r="L1406" s="10" t="s">
        <v>148</v>
      </c>
      <c r="M1406" s="13" t="str">
        <f>IFERROR(TEXT(Table1[[#This Row],[Report Date]], "mmmm"),"")</f>
        <v/>
      </c>
      <c r="N1406" s="13" t="str">
        <f>IFERROR(YEAR(Table1[[#This Row],[Report Date]]),"")</f>
        <v/>
      </c>
      <c r="O1406" s="13" t="str">
        <f ca="1">IF(Table1[[#This Row],[Report Date]]&gt;=TODAY()-6, "within week", "Older")</f>
        <v>within week</v>
      </c>
      <c r="P1406" s="37" t="e">
        <f>EOMONTH(Table1[[#This Row],[Report Date]], 0)</f>
        <v>#VALUE!</v>
      </c>
    </row>
    <row r="1407" spans="1:16" x14ac:dyDescent="0.25">
      <c r="A1407" s="9" t="s">
        <v>148</v>
      </c>
      <c r="B1407" s="10" t="s">
        <v>148</v>
      </c>
      <c r="C1407" s="9" t="s">
        <v>106</v>
      </c>
      <c r="D1407" s="9">
        <v>2</v>
      </c>
      <c r="E1407" s="9" t="s">
        <v>148</v>
      </c>
      <c r="F1407" s="9">
        <v>408059</v>
      </c>
      <c r="G1407" s="9" t="s">
        <v>124</v>
      </c>
      <c r="H1407" s="9" t="s">
        <v>140</v>
      </c>
      <c r="I1407" s="9" t="s">
        <v>148</v>
      </c>
      <c r="J1407" s="9" t="s">
        <v>148</v>
      </c>
      <c r="K1407" s="9" t="s">
        <v>148</v>
      </c>
      <c r="L1407" s="10" t="s">
        <v>148</v>
      </c>
      <c r="M1407" s="13" t="str">
        <f>IFERROR(TEXT(Table1[[#This Row],[Report Date]], "mmmm"),"")</f>
        <v/>
      </c>
      <c r="N1407" s="13" t="str">
        <f>IFERROR(YEAR(Table1[[#This Row],[Report Date]]),"")</f>
        <v/>
      </c>
      <c r="O1407" s="13" t="str">
        <f ca="1">IF(Table1[[#This Row],[Report Date]]&gt;=TODAY()-6, "within week", "Older")</f>
        <v>within week</v>
      </c>
      <c r="P1407" s="37" t="e">
        <f>EOMONTH(Table1[[#This Row],[Report Date]], 0)</f>
        <v>#VALUE!</v>
      </c>
    </row>
    <row r="1408" spans="1:16" x14ac:dyDescent="0.25">
      <c r="A1408" s="9" t="s">
        <v>148</v>
      </c>
      <c r="B1408" s="10" t="s">
        <v>148</v>
      </c>
      <c r="C1408" s="9" t="s">
        <v>106</v>
      </c>
      <c r="D1408" s="9">
        <v>2</v>
      </c>
      <c r="E1408" s="9" t="s">
        <v>148</v>
      </c>
      <c r="F1408" s="9">
        <v>977203</v>
      </c>
      <c r="G1408" s="9" t="s">
        <v>125</v>
      </c>
      <c r="H1408" s="9" t="s">
        <v>133</v>
      </c>
      <c r="I1408" s="9" t="s">
        <v>148</v>
      </c>
      <c r="J1408" s="9" t="s">
        <v>148</v>
      </c>
      <c r="K1408" s="9" t="s">
        <v>148</v>
      </c>
      <c r="L1408" s="10" t="s">
        <v>148</v>
      </c>
      <c r="M1408" s="13" t="str">
        <f>IFERROR(TEXT(Table1[[#This Row],[Report Date]], "mmmm"),"")</f>
        <v/>
      </c>
      <c r="N1408" s="13" t="str">
        <f>IFERROR(YEAR(Table1[[#This Row],[Report Date]]),"")</f>
        <v/>
      </c>
      <c r="O1408" s="13" t="str">
        <f ca="1">IF(Table1[[#This Row],[Report Date]]&gt;=TODAY()-6, "within week", "Older")</f>
        <v>within week</v>
      </c>
      <c r="P1408" s="37" t="e">
        <f>EOMONTH(Table1[[#This Row],[Report Date]], 0)</f>
        <v>#VALUE!</v>
      </c>
    </row>
    <row r="1409" spans="1:16" x14ac:dyDescent="0.25">
      <c r="A1409" s="9" t="s">
        <v>148</v>
      </c>
      <c r="B1409" s="10" t="s">
        <v>148</v>
      </c>
      <c r="C1409" s="9" t="s">
        <v>106</v>
      </c>
      <c r="D1409" s="9">
        <v>2</v>
      </c>
      <c r="E1409" s="9" t="s">
        <v>148</v>
      </c>
      <c r="F1409" s="9">
        <v>509423</v>
      </c>
      <c r="G1409" s="9" t="s">
        <v>127</v>
      </c>
      <c r="H1409" s="9" t="s">
        <v>135</v>
      </c>
      <c r="I1409" s="9" t="s">
        <v>148</v>
      </c>
      <c r="J1409" s="9" t="s">
        <v>148</v>
      </c>
      <c r="K1409" s="9" t="s">
        <v>148</v>
      </c>
      <c r="L1409" s="10" t="s">
        <v>148</v>
      </c>
      <c r="M1409" s="13" t="str">
        <f>IFERROR(TEXT(Table1[[#This Row],[Report Date]], "mmmm"),"")</f>
        <v/>
      </c>
      <c r="N1409" s="13" t="str">
        <f>IFERROR(YEAR(Table1[[#This Row],[Report Date]]),"")</f>
        <v/>
      </c>
      <c r="O1409" s="13" t="str">
        <f ca="1">IF(Table1[[#This Row],[Report Date]]&gt;=TODAY()-6, "within week", "Older")</f>
        <v>within week</v>
      </c>
      <c r="P1409" s="37" t="e">
        <f>EOMONTH(Table1[[#This Row],[Report Date]], 0)</f>
        <v>#VALUE!</v>
      </c>
    </row>
    <row r="1410" spans="1:16" x14ac:dyDescent="0.25">
      <c r="A1410" s="9" t="s">
        <v>148</v>
      </c>
      <c r="B1410" s="10" t="s">
        <v>148</v>
      </c>
      <c r="C1410" s="9" t="s">
        <v>106</v>
      </c>
      <c r="D1410" s="9">
        <v>2</v>
      </c>
      <c r="E1410" s="9" t="s">
        <v>148</v>
      </c>
      <c r="F1410" s="9">
        <v>422834</v>
      </c>
      <c r="G1410" s="9" t="s">
        <v>125</v>
      </c>
      <c r="H1410" s="9" t="s">
        <v>137</v>
      </c>
      <c r="I1410" s="9" t="s">
        <v>148</v>
      </c>
      <c r="J1410" s="9" t="s">
        <v>148</v>
      </c>
      <c r="K1410" s="9" t="s">
        <v>148</v>
      </c>
      <c r="L1410" s="10" t="s">
        <v>148</v>
      </c>
      <c r="M1410" s="13" t="str">
        <f>IFERROR(TEXT(Table1[[#This Row],[Report Date]], "mmmm"),"")</f>
        <v/>
      </c>
      <c r="N1410" s="13" t="str">
        <f>IFERROR(YEAR(Table1[[#This Row],[Report Date]]),"")</f>
        <v/>
      </c>
      <c r="O1410" s="13" t="str">
        <f ca="1">IF(Table1[[#This Row],[Report Date]]&gt;=TODAY()-6, "within week", "Older")</f>
        <v>within week</v>
      </c>
      <c r="P1410" s="37" t="e">
        <f>EOMONTH(Table1[[#This Row],[Report Date]], 0)</f>
        <v>#VALUE!</v>
      </c>
    </row>
    <row r="1411" spans="1:16" x14ac:dyDescent="0.25">
      <c r="A1411" s="9" t="s">
        <v>148</v>
      </c>
      <c r="B1411" s="10" t="s">
        <v>148</v>
      </c>
      <c r="C1411" s="9" t="s">
        <v>106</v>
      </c>
      <c r="D1411" s="9">
        <v>2</v>
      </c>
      <c r="E1411" s="9" t="s">
        <v>148</v>
      </c>
      <c r="F1411" s="9">
        <v>422950</v>
      </c>
      <c r="G1411" s="9" t="s">
        <v>118</v>
      </c>
      <c r="H1411" s="9" t="s">
        <v>142</v>
      </c>
      <c r="I1411" s="9" t="s">
        <v>148</v>
      </c>
      <c r="J1411" s="9" t="s">
        <v>148</v>
      </c>
      <c r="K1411" s="9" t="s">
        <v>148</v>
      </c>
      <c r="L1411" s="10" t="s">
        <v>148</v>
      </c>
      <c r="M1411" s="13" t="str">
        <f>IFERROR(TEXT(Table1[[#This Row],[Report Date]], "mmmm"),"")</f>
        <v/>
      </c>
      <c r="N1411" s="13" t="str">
        <f>IFERROR(YEAR(Table1[[#This Row],[Report Date]]),"")</f>
        <v/>
      </c>
      <c r="O1411" s="13" t="str">
        <f ca="1">IF(Table1[[#This Row],[Report Date]]&gt;=TODAY()-6, "within week", "Older")</f>
        <v>within week</v>
      </c>
      <c r="P1411" s="37" t="e">
        <f>EOMONTH(Table1[[#This Row],[Report Date]], 0)</f>
        <v>#VALUE!</v>
      </c>
    </row>
    <row r="1412" spans="1:16" x14ac:dyDescent="0.25">
      <c r="A1412" s="9" t="s">
        <v>148</v>
      </c>
      <c r="B1412" s="10" t="s">
        <v>148</v>
      </c>
      <c r="C1412" s="9" t="s">
        <v>106</v>
      </c>
      <c r="D1412" s="9">
        <v>2</v>
      </c>
      <c r="E1412" s="9" t="s">
        <v>148</v>
      </c>
      <c r="F1412" s="9">
        <v>875930</v>
      </c>
      <c r="G1412" s="9" t="s">
        <v>125</v>
      </c>
      <c r="H1412" s="9" t="s">
        <v>129</v>
      </c>
      <c r="I1412" s="9" t="s">
        <v>148</v>
      </c>
      <c r="J1412" s="9" t="s">
        <v>148</v>
      </c>
      <c r="K1412" s="9" t="s">
        <v>148</v>
      </c>
      <c r="L1412" s="10" t="s">
        <v>148</v>
      </c>
      <c r="M1412" s="13" t="str">
        <f>IFERROR(TEXT(Table1[[#This Row],[Report Date]], "mmmm"),"")</f>
        <v/>
      </c>
      <c r="N1412" s="13" t="str">
        <f>IFERROR(YEAR(Table1[[#This Row],[Report Date]]),"")</f>
        <v/>
      </c>
      <c r="O1412" s="13" t="str">
        <f ca="1">IF(Table1[[#This Row],[Report Date]]&gt;=TODAY()-6, "within week", "Older")</f>
        <v>within week</v>
      </c>
      <c r="P1412" s="37" t="e">
        <f>EOMONTH(Table1[[#This Row],[Report Date]], 0)</f>
        <v>#VALUE!</v>
      </c>
    </row>
    <row r="1413" spans="1:16" x14ac:dyDescent="0.25">
      <c r="A1413" s="9" t="s">
        <v>148</v>
      </c>
      <c r="B1413" s="10" t="s">
        <v>148</v>
      </c>
      <c r="C1413" s="9" t="s">
        <v>106</v>
      </c>
      <c r="D1413" s="9">
        <v>2</v>
      </c>
      <c r="E1413" s="9" t="s">
        <v>148</v>
      </c>
      <c r="F1413" s="9">
        <v>790219</v>
      </c>
      <c r="G1413" s="9" t="s">
        <v>116</v>
      </c>
      <c r="H1413" s="9" t="s">
        <v>132</v>
      </c>
      <c r="I1413" s="9" t="s">
        <v>148</v>
      </c>
      <c r="J1413" s="9" t="s">
        <v>148</v>
      </c>
      <c r="K1413" s="9" t="s">
        <v>148</v>
      </c>
      <c r="L1413" s="10" t="s">
        <v>148</v>
      </c>
      <c r="M1413" s="13" t="str">
        <f>IFERROR(TEXT(Table1[[#This Row],[Report Date]], "mmmm"),"")</f>
        <v/>
      </c>
      <c r="N1413" s="13" t="str">
        <f>IFERROR(YEAR(Table1[[#This Row],[Report Date]]),"")</f>
        <v/>
      </c>
      <c r="O1413" s="13" t="str">
        <f ca="1">IF(Table1[[#This Row],[Report Date]]&gt;=TODAY()-6, "within week", "Older")</f>
        <v>within week</v>
      </c>
      <c r="P1413" s="37" t="e">
        <f>EOMONTH(Table1[[#This Row],[Report Date]], 0)</f>
        <v>#VALUE!</v>
      </c>
    </row>
    <row r="1414" spans="1:16" x14ac:dyDescent="0.25">
      <c r="A1414" s="9" t="s">
        <v>148</v>
      </c>
      <c r="B1414" s="10" t="s">
        <v>148</v>
      </c>
      <c r="C1414" s="9" t="s">
        <v>106</v>
      </c>
      <c r="D1414" s="9">
        <v>2</v>
      </c>
      <c r="E1414" s="9" t="s">
        <v>148</v>
      </c>
      <c r="F1414" s="9">
        <v>373253</v>
      </c>
      <c r="G1414" s="9" t="s">
        <v>122</v>
      </c>
      <c r="H1414" s="9" t="s">
        <v>138</v>
      </c>
      <c r="I1414" s="9" t="s">
        <v>148</v>
      </c>
      <c r="J1414" s="9" t="s">
        <v>148</v>
      </c>
      <c r="K1414" s="9" t="s">
        <v>148</v>
      </c>
      <c r="L1414" s="10" t="s">
        <v>148</v>
      </c>
      <c r="M1414" s="13" t="str">
        <f>IFERROR(TEXT(Table1[[#This Row],[Report Date]], "mmmm"),"")</f>
        <v/>
      </c>
      <c r="N1414" s="13" t="str">
        <f>IFERROR(YEAR(Table1[[#This Row],[Report Date]]),"")</f>
        <v/>
      </c>
      <c r="O1414" s="13" t="str">
        <f ca="1">IF(Table1[[#This Row],[Report Date]]&gt;=TODAY()-6, "within week", "Older")</f>
        <v>within week</v>
      </c>
      <c r="P1414" s="37" t="e">
        <f>EOMONTH(Table1[[#This Row],[Report Date]], 0)</f>
        <v>#VALUE!</v>
      </c>
    </row>
    <row r="1415" spans="1:16" x14ac:dyDescent="0.25">
      <c r="A1415" s="9" t="s">
        <v>148</v>
      </c>
      <c r="B1415" s="10" t="s">
        <v>148</v>
      </c>
      <c r="C1415" s="9" t="s">
        <v>106</v>
      </c>
      <c r="D1415" s="9">
        <v>2</v>
      </c>
      <c r="E1415" s="9" t="s">
        <v>148</v>
      </c>
      <c r="F1415" s="9">
        <v>619965</v>
      </c>
      <c r="G1415" s="9" t="s">
        <v>124</v>
      </c>
      <c r="H1415" s="9" t="s">
        <v>132</v>
      </c>
      <c r="I1415" s="9" t="s">
        <v>148</v>
      </c>
      <c r="J1415" s="9" t="s">
        <v>148</v>
      </c>
      <c r="K1415" s="9" t="s">
        <v>148</v>
      </c>
      <c r="L1415" s="10" t="s">
        <v>148</v>
      </c>
      <c r="M1415" s="13" t="str">
        <f>IFERROR(TEXT(Table1[[#This Row],[Report Date]], "mmmm"),"")</f>
        <v/>
      </c>
      <c r="N1415" s="13" t="str">
        <f>IFERROR(YEAR(Table1[[#This Row],[Report Date]]),"")</f>
        <v/>
      </c>
      <c r="O1415" s="13" t="str">
        <f ca="1">IF(Table1[[#This Row],[Report Date]]&gt;=TODAY()-6, "within week", "Older")</f>
        <v>within week</v>
      </c>
      <c r="P1415" s="37" t="e">
        <f>EOMONTH(Table1[[#This Row],[Report Date]], 0)</f>
        <v>#VALUE!</v>
      </c>
    </row>
    <row r="1416" spans="1:16" x14ac:dyDescent="0.25">
      <c r="A1416" s="9" t="s">
        <v>148</v>
      </c>
      <c r="B1416" s="10" t="s">
        <v>148</v>
      </c>
      <c r="C1416" s="9" t="s">
        <v>106</v>
      </c>
      <c r="D1416" s="9">
        <v>2</v>
      </c>
      <c r="E1416" s="9" t="s">
        <v>148</v>
      </c>
      <c r="F1416" s="9">
        <v>575756</v>
      </c>
      <c r="G1416" s="9" t="s">
        <v>125</v>
      </c>
      <c r="H1416" s="9" t="s">
        <v>133</v>
      </c>
      <c r="I1416" s="9" t="s">
        <v>148</v>
      </c>
      <c r="J1416" s="9" t="s">
        <v>148</v>
      </c>
      <c r="K1416" s="9" t="s">
        <v>148</v>
      </c>
      <c r="L1416" s="10" t="s">
        <v>148</v>
      </c>
      <c r="M1416" s="13" t="str">
        <f>IFERROR(TEXT(Table1[[#This Row],[Report Date]], "mmmm"),"")</f>
        <v/>
      </c>
      <c r="N1416" s="13" t="str">
        <f>IFERROR(YEAR(Table1[[#This Row],[Report Date]]),"")</f>
        <v/>
      </c>
      <c r="O1416" s="13" t="str">
        <f ca="1">IF(Table1[[#This Row],[Report Date]]&gt;=TODAY()-6, "within week", "Older")</f>
        <v>within week</v>
      </c>
      <c r="P1416" s="37" t="e">
        <f>EOMONTH(Table1[[#This Row],[Report Date]], 0)</f>
        <v>#VALUE!</v>
      </c>
    </row>
    <row r="1417" spans="1:16" x14ac:dyDescent="0.25">
      <c r="A1417" s="9" t="s">
        <v>148</v>
      </c>
      <c r="B1417" s="10" t="s">
        <v>148</v>
      </c>
      <c r="C1417" s="9" t="s">
        <v>106</v>
      </c>
      <c r="D1417" s="9">
        <v>2</v>
      </c>
      <c r="E1417" s="9" t="s">
        <v>148</v>
      </c>
      <c r="F1417" s="9">
        <v>583982</v>
      </c>
      <c r="G1417" s="9" t="s">
        <v>119</v>
      </c>
      <c r="H1417" s="9" t="s">
        <v>135</v>
      </c>
      <c r="I1417" s="9" t="s">
        <v>148</v>
      </c>
      <c r="J1417" s="9" t="s">
        <v>148</v>
      </c>
      <c r="K1417" s="9" t="s">
        <v>148</v>
      </c>
      <c r="L1417" s="10" t="s">
        <v>148</v>
      </c>
      <c r="M1417" s="13" t="str">
        <f>IFERROR(TEXT(Table1[[#This Row],[Report Date]], "mmmm"),"")</f>
        <v/>
      </c>
      <c r="N1417" s="13" t="str">
        <f>IFERROR(YEAR(Table1[[#This Row],[Report Date]]),"")</f>
        <v/>
      </c>
      <c r="O1417" s="13" t="str">
        <f ca="1">IF(Table1[[#This Row],[Report Date]]&gt;=TODAY()-6, "within week", "Older")</f>
        <v>within week</v>
      </c>
      <c r="P1417" s="37" t="e">
        <f>EOMONTH(Table1[[#This Row],[Report Date]], 0)</f>
        <v>#VALUE!</v>
      </c>
    </row>
    <row r="1418" spans="1:16" x14ac:dyDescent="0.25">
      <c r="A1418" s="9" t="s">
        <v>148</v>
      </c>
      <c r="B1418" s="10" t="s">
        <v>148</v>
      </c>
      <c r="C1418" s="9" t="s">
        <v>106</v>
      </c>
      <c r="D1418" s="9">
        <v>2</v>
      </c>
      <c r="E1418" s="9" t="s">
        <v>148</v>
      </c>
      <c r="F1418" s="9">
        <v>197412</v>
      </c>
      <c r="G1418" s="9" t="s">
        <v>124</v>
      </c>
      <c r="H1418" s="9" t="s">
        <v>132</v>
      </c>
      <c r="I1418" s="9" t="s">
        <v>148</v>
      </c>
      <c r="J1418" s="9" t="s">
        <v>148</v>
      </c>
      <c r="K1418" s="9" t="s">
        <v>148</v>
      </c>
      <c r="L1418" s="10" t="s">
        <v>148</v>
      </c>
      <c r="M1418" s="13" t="str">
        <f>IFERROR(TEXT(Table1[[#This Row],[Report Date]], "mmmm"),"")</f>
        <v/>
      </c>
      <c r="N1418" s="13" t="str">
        <f>IFERROR(YEAR(Table1[[#This Row],[Report Date]]),"")</f>
        <v/>
      </c>
      <c r="O1418" s="13" t="str">
        <f ca="1">IF(Table1[[#This Row],[Report Date]]&gt;=TODAY()-6, "within week", "Older")</f>
        <v>within week</v>
      </c>
      <c r="P1418" s="37" t="e">
        <f>EOMONTH(Table1[[#This Row],[Report Date]], 0)</f>
        <v>#VALUE!</v>
      </c>
    </row>
    <row r="1419" spans="1:16" x14ac:dyDescent="0.25">
      <c r="A1419" s="9" t="s">
        <v>148</v>
      </c>
      <c r="B1419" s="10" t="s">
        <v>148</v>
      </c>
      <c r="C1419" s="9" t="s">
        <v>106</v>
      </c>
      <c r="D1419" s="9">
        <v>2</v>
      </c>
      <c r="E1419" s="9" t="s">
        <v>148</v>
      </c>
      <c r="F1419" s="9">
        <v>519466</v>
      </c>
      <c r="G1419" s="9" t="s">
        <v>116</v>
      </c>
      <c r="H1419" s="9" t="s">
        <v>136</v>
      </c>
      <c r="I1419" s="9" t="s">
        <v>148</v>
      </c>
      <c r="J1419" s="9" t="s">
        <v>148</v>
      </c>
      <c r="K1419" s="9" t="s">
        <v>148</v>
      </c>
      <c r="L1419" s="10" t="s">
        <v>148</v>
      </c>
      <c r="M1419" s="13" t="str">
        <f>IFERROR(TEXT(Table1[[#This Row],[Report Date]], "mmmm"),"")</f>
        <v/>
      </c>
      <c r="N1419" s="13" t="str">
        <f>IFERROR(YEAR(Table1[[#This Row],[Report Date]]),"")</f>
        <v/>
      </c>
      <c r="O1419" s="13" t="str">
        <f ca="1">IF(Table1[[#This Row],[Report Date]]&gt;=TODAY()-6, "within week", "Older")</f>
        <v>within week</v>
      </c>
      <c r="P1419" s="37" t="e">
        <f>EOMONTH(Table1[[#This Row],[Report Date]], 0)</f>
        <v>#VALUE!</v>
      </c>
    </row>
    <row r="1420" spans="1:16" x14ac:dyDescent="0.25">
      <c r="A1420" s="9" t="s">
        <v>148</v>
      </c>
      <c r="B1420" s="10" t="s">
        <v>148</v>
      </c>
      <c r="C1420" s="9" t="s">
        <v>106</v>
      </c>
      <c r="D1420" s="9">
        <v>2</v>
      </c>
      <c r="E1420" s="9" t="s">
        <v>148</v>
      </c>
      <c r="F1420" s="9">
        <v>198567</v>
      </c>
      <c r="G1420" s="9" t="s">
        <v>122</v>
      </c>
      <c r="H1420" s="9" t="s">
        <v>134</v>
      </c>
      <c r="I1420" s="9" t="s">
        <v>148</v>
      </c>
      <c r="J1420" s="9" t="s">
        <v>148</v>
      </c>
      <c r="K1420" s="9" t="s">
        <v>148</v>
      </c>
      <c r="L1420" s="10" t="s">
        <v>148</v>
      </c>
      <c r="M1420" s="13" t="str">
        <f>IFERROR(TEXT(Table1[[#This Row],[Report Date]], "mmmm"),"")</f>
        <v/>
      </c>
      <c r="N1420" s="13" t="str">
        <f>IFERROR(YEAR(Table1[[#This Row],[Report Date]]),"")</f>
        <v/>
      </c>
      <c r="O1420" s="13" t="str">
        <f ca="1">IF(Table1[[#This Row],[Report Date]]&gt;=TODAY()-6, "within week", "Older")</f>
        <v>within week</v>
      </c>
      <c r="P1420" s="37" t="e">
        <f>EOMONTH(Table1[[#This Row],[Report Date]], 0)</f>
        <v>#VALUE!</v>
      </c>
    </row>
    <row r="1421" spans="1:16" x14ac:dyDescent="0.25">
      <c r="A1421" s="9" t="s">
        <v>148</v>
      </c>
      <c r="B1421" s="10" t="s">
        <v>148</v>
      </c>
      <c r="C1421" s="9" t="s">
        <v>106</v>
      </c>
      <c r="D1421" s="9">
        <v>2</v>
      </c>
      <c r="E1421" s="9" t="s">
        <v>148</v>
      </c>
      <c r="F1421" s="9">
        <v>485994</v>
      </c>
      <c r="G1421" s="9" t="s">
        <v>124</v>
      </c>
      <c r="H1421" s="9" t="s">
        <v>132</v>
      </c>
      <c r="I1421" s="9" t="s">
        <v>148</v>
      </c>
      <c r="J1421" s="9" t="s">
        <v>148</v>
      </c>
      <c r="K1421" s="9" t="s">
        <v>148</v>
      </c>
      <c r="L1421" s="10" t="s">
        <v>148</v>
      </c>
      <c r="M1421" s="13" t="str">
        <f>IFERROR(TEXT(Table1[[#This Row],[Report Date]], "mmmm"),"")</f>
        <v/>
      </c>
      <c r="N1421" s="13" t="str">
        <f>IFERROR(YEAR(Table1[[#This Row],[Report Date]]),"")</f>
        <v/>
      </c>
      <c r="O1421" s="13" t="str">
        <f ca="1">IF(Table1[[#This Row],[Report Date]]&gt;=TODAY()-6, "within week", "Older")</f>
        <v>within week</v>
      </c>
      <c r="P1421" s="37" t="e">
        <f>EOMONTH(Table1[[#This Row],[Report Date]], 0)</f>
        <v>#VALUE!</v>
      </c>
    </row>
    <row r="1422" spans="1:16" x14ac:dyDescent="0.25">
      <c r="A1422" s="9" t="s">
        <v>148</v>
      </c>
      <c r="B1422" s="10" t="s">
        <v>148</v>
      </c>
      <c r="C1422" s="9" t="s">
        <v>106</v>
      </c>
      <c r="D1422" s="9">
        <v>2</v>
      </c>
      <c r="E1422" s="9" t="s">
        <v>148</v>
      </c>
      <c r="F1422" s="9">
        <v>855454</v>
      </c>
      <c r="G1422" s="9" t="s">
        <v>118</v>
      </c>
      <c r="H1422" s="9" t="s">
        <v>130</v>
      </c>
      <c r="I1422" s="9" t="s">
        <v>148</v>
      </c>
      <c r="J1422" s="9" t="s">
        <v>148</v>
      </c>
      <c r="K1422" s="9" t="s">
        <v>148</v>
      </c>
      <c r="L1422" s="10" t="s">
        <v>148</v>
      </c>
      <c r="M1422" s="13" t="str">
        <f>IFERROR(TEXT(Table1[[#This Row],[Report Date]], "mmmm"),"")</f>
        <v/>
      </c>
      <c r="N1422" s="13" t="str">
        <f>IFERROR(YEAR(Table1[[#This Row],[Report Date]]),"")</f>
        <v/>
      </c>
      <c r="O1422" s="13" t="str">
        <f ca="1">IF(Table1[[#This Row],[Report Date]]&gt;=TODAY()-6, "within week", "Older")</f>
        <v>within week</v>
      </c>
      <c r="P1422" s="37" t="e">
        <f>EOMONTH(Table1[[#This Row],[Report Date]], 0)</f>
        <v>#VALUE!</v>
      </c>
    </row>
    <row r="1423" spans="1:16" x14ac:dyDescent="0.25">
      <c r="A1423" s="9" t="s">
        <v>148</v>
      </c>
      <c r="B1423" s="10" t="s">
        <v>148</v>
      </c>
      <c r="C1423" s="9" t="s">
        <v>106</v>
      </c>
      <c r="D1423" s="9">
        <v>2</v>
      </c>
      <c r="E1423" s="9" t="s">
        <v>148</v>
      </c>
      <c r="F1423" s="9">
        <v>930126</v>
      </c>
      <c r="G1423" s="9" t="s">
        <v>127</v>
      </c>
      <c r="H1423" s="9" t="s">
        <v>131</v>
      </c>
      <c r="I1423" s="9" t="s">
        <v>148</v>
      </c>
      <c r="J1423" s="9" t="s">
        <v>148</v>
      </c>
      <c r="K1423" s="9" t="s">
        <v>148</v>
      </c>
      <c r="L1423" s="10" t="s">
        <v>148</v>
      </c>
      <c r="M1423" s="13" t="str">
        <f>IFERROR(TEXT(Table1[[#This Row],[Report Date]], "mmmm"),"")</f>
        <v/>
      </c>
      <c r="N1423" s="13" t="str">
        <f>IFERROR(YEAR(Table1[[#This Row],[Report Date]]),"")</f>
        <v/>
      </c>
      <c r="O1423" s="13" t="str">
        <f ca="1">IF(Table1[[#This Row],[Report Date]]&gt;=TODAY()-6, "within week", "Older")</f>
        <v>within week</v>
      </c>
      <c r="P1423" s="37" t="e">
        <f>EOMONTH(Table1[[#This Row],[Report Date]], 0)</f>
        <v>#VALUE!</v>
      </c>
    </row>
    <row r="1424" spans="1:16" x14ac:dyDescent="0.25">
      <c r="A1424" s="9" t="s">
        <v>148</v>
      </c>
      <c r="B1424" s="10" t="s">
        <v>148</v>
      </c>
      <c r="C1424" s="9" t="s">
        <v>106</v>
      </c>
      <c r="D1424" s="9">
        <v>2</v>
      </c>
      <c r="E1424" s="9" t="s">
        <v>148</v>
      </c>
      <c r="F1424" s="9">
        <v>906081</v>
      </c>
      <c r="G1424" s="9" t="s">
        <v>120</v>
      </c>
      <c r="H1424" s="9" t="s">
        <v>140</v>
      </c>
      <c r="I1424" s="9" t="s">
        <v>148</v>
      </c>
      <c r="J1424" s="9" t="s">
        <v>148</v>
      </c>
      <c r="K1424" s="9" t="s">
        <v>148</v>
      </c>
      <c r="L1424" s="10" t="s">
        <v>148</v>
      </c>
      <c r="M1424" s="13" t="str">
        <f>IFERROR(TEXT(Table1[[#This Row],[Report Date]], "mmmm"),"")</f>
        <v/>
      </c>
      <c r="N1424" s="13" t="str">
        <f>IFERROR(YEAR(Table1[[#This Row],[Report Date]]),"")</f>
        <v/>
      </c>
      <c r="O1424" s="13" t="str">
        <f ca="1">IF(Table1[[#This Row],[Report Date]]&gt;=TODAY()-6, "within week", "Older")</f>
        <v>within week</v>
      </c>
      <c r="P1424" s="37" t="e">
        <f>EOMONTH(Table1[[#This Row],[Report Date]], 0)</f>
        <v>#VALUE!</v>
      </c>
    </row>
    <row r="1425" spans="1:16" x14ac:dyDescent="0.25">
      <c r="A1425" s="9" t="s">
        <v>148</v>
      </c>
      <c r="B1425" s="10" t="s">
        <v>148</v>
      </c>
      <c r="C1425" s="9" t="s">
        <v>106</v>
      </c>
      <c r="D1425" s="9">
        <v>2</v>
      </c>
      <c r="E1425" s="9" t="s">
        <v>148</v>
      </c>
      <c r="F1425" s="9">
        <v>121653</v>
      </c>
      <c r="G1425" s="9" t="s">
        <v>120</v>
      </c>
      <c r="H1425" s="9" t="s">
        <v>132</v>
      </c>
      <c r="I1425" s="9" t="s">
        <v>148</v>
      </c>
      <c r="J1425" s="9" t="s">
        <v>148</v>
      </c>
      <c r="K1425" s="9" t="s">
        <v>148</v>
      </c>
      <c r="L1425" s="10" t="s">
        <v>148</v>
      </c>
      <c r="M1425" s="13" t="str">
        <f>IFERROR(TEXT(Table1[[#This Row],[Report Date]], "mmmm"),"")</f>
        <v/>
      </c>
      <c r="N1425" s="13" t="str">
        <f>IFERROR(YEAR(Table1[[#This Row],[Report Date]]),"")</f>
        <v/>
      </c>
      <c r="O1425" s="13" t="str">
        <f ca="1">IF(Table1[[#This Row],[Report Date]]&gt;=TODAY()-6, "within week", "Older")</f>
        <v>within week</v>
      </c>
      <c r="P1425" s="37" t="e">
        <f>EOMONTH(Table1[[#This Row],[Report Date]], 0)</f>
        <v>#VALUE!</v>
      </c>
    </row>
    <row r="1426" spans="1:16" x14ac:dyDescent="0.25">
      <c r="A1426" s="9" t="s">
        <v>148</v>
      </c>
      <c r="B1426" s="10" t="s">
        <v>148</v>
      </c>
      <c r="C1426" s="9" t="s">
        <v>106</v>
      </c>
      <c r="D1426" s="9">
        <v>2</v>
      </c>
      <c r="E1426" s="9" t="s">
        <v>148</v>
      </c>
      <c r="F1426" s="9">
        <v>424927</v>
      </c>
      <c r="G1426" s="9" t="s">
        <v>122</v>
      </c>
      <c r="H1426" s="9" t="s">
        <v>134</v>
      </c>
      <c r="I1426" s="9" t="s">
        <v>148</v>
      </c>
      <c r="J1426" s="9" t="s">
        <v>148</v>
      </c>
      <c r="K1426" s="9" t="s">
        <v>148</v>
      </c>
      <c r="L1426" s="10" t="s">
        <v>148</v>
      </c>
      <c r="M1426" s="13" t="str">
        <f>IFERROR(TEXT(Table1[[#This Row],[Report Date]], "mmmm"),"")</f>
        <v/>
      </c>
      <c r="N1426" s="13" t="str">
        <f>IFERROR(YEAR(Table1[[#This Row],[Report Date]]),"")</f>
        <v/>
      </c>
      <c r="O1426" s="13" t="str">
        <f ca="1">IF(Table1[[#This Row],[Report Date]]&gt;=TODAY()-6, "within week", "Older")</f>
        <v>within week</v>
      </c>
      <c r="P1426" s="37" t="e">
        <f>EOMONTH(Table1[[#This Row],[Report Date]], 0)</f>
        <v>#VALUE!</v>
      </c>
    </row>
    <row r="1427" spans="1:16" x14ac:dyDescent="0.25">
      <c r="A1427" s="9" t="s">
        <v>148</v>
      </c>
      <c r="B1427" s="10" t="s">
        <v>148</v>
      </c>
      <c r="C1427" s="9" t="s">
        <v>106</v>
      </c>
      <c r="D1427" s="9">
        <v>2</v>
      </c>
      <c r="E1427" s="9" t="s">
        <v>148</v>
      </c>
      <c r="F1427" s="9">
        <v>425781</v>
      </c>
      <c r="G1427" s="9" t="s">
        <v>123</v>
      </c>
      <c r="H1427" s="9" t="s">
        <v>135</v>
      </c>
      <c r="I1427" s="9" t="s">
        <v>148</v>
      </c>
      <c r="J1427" s="9" t="s">
        <v>148</v>
      </c>
      <c r="K1427" s="9" t="s">
        <v>148</v>
      </c>
      <c r="L1427" s="10" t="s">
        <v>148</v>
      </c>
      <c r="M1427" s="13" t="str">
        <f>IFERROR(TEXT(Table1[[#This Row],[Report Date]], "mmmm"),"")</f>
        <v/>
      </c>
      <c r="N1427" s="13" t="str">
        <f>IFERROR(YEAR(Table1[[#This Row],[Report Date]]),"")</f>
        <v/>
      </c>
      <c r="O1427" s="13" t="str">
        <f ca="1">IF(Table1[[#This Row],[Report Date]]&gt;=TODAY()-6, "within week", "Older")</f>
        <v>within week</v>
      </c>
      <c r="P1427" s="37" t="e">
        <f>EOMONTH(Table1[[#This Row],[Report Date]], 0)</f>
        <v>#VALUE!</v>
      </c>
    </row>
    <row r="1428" spans="1:16" x14ac:dyDescent="0.25">
      <c r="A1428" s="9" t="s">
        <v>148</v>
      </c>
      <c r="B1428" s="10" t="s">
        <v>148</v>
      </c>
      <c r="C1428" s="9" t="s">
        <v>106</v>
      </c>
      <c r="D1428" s="9">
        <v>2</v>
      </c>
      <c r="E1428" s="9" t="s">
        <v>148</v>
      </c>
      <c r="F1428" s="9">
        <v>821486</v>
      </c>
      <c r="G1428" s="9" t="s">
        <v>122</v>
      </c>
      <c r="H1428" s="9" t="s">
        <v>146</v>
      </c>
      <c r="I1428" s="9" t="s">
        <v>148</v>
      </c>
      <c r="J1428" s="9" t="s">
        <v>148</v>
      </c>
      <c r="K1428" s="9" t="s">
        <v>148</v>
      </c>
      <c r="L1428" s="10" t="s">
        <v>148</v>
      </c>
      <c r="M1428" s="13" t="str">
        <f>IFERROR(TEXT(Table1[[#This Row],[Report Date]], "mmmm"),"")</f>
        <v/>
      </c>
      <c r="N1428" s="13" t="str">
        <f>IFERROR(YEAR(Table1[[#This Row],[Report Date]]),"")</f>
        <v/>
      </c>
      <c r="O1428" s="13" t="str">
        <f ca="1">IF(Table1[[#This Row],[Report Date]]&gt;=TODAY()-6, "within week", "Older")</f>
        <v>within week</v>
      </c>
      <c r="P1428" s="37" t="e">
        <f>EOMONTH(Table1[[#This Row],[Report Date]], 0)</f>
        <v>#VALUE!</v>
      </c>
    </row>
    <row r="1429" spans="1:16" x14ac:dyDescent="0.25">
      <c r="A1429" s="9" t="s">
        <v>148</v>
      </c>
      <c r="B1429" s="10" t="s">
        <v>148</v>
      </c>
      <c r="C1429" s="9" t="s">
        <v>106</v>
      </c>
      <c r="D1429" s="9">
        <v>2</v>
      </c>
      <c r="E1429" s="9" t="s">
        <v>148</v>
      </c>
      <c r="F1429" s="9">
        <v>590614</v>
      </c>
      <c r="G1429" s="9" t="s">
        <v>121</v>
      </c>
      <c r="H1429" s="9" t="s">
        <v>141</v>
      </c>
      <c r="I1429" s="9" t="s">
        <v>148</v>
      </c>
      <c r="J1429" s="9" t="s">
        <v>148</v>
      </c>
      <c r="K1429" s="9" t="s">
        <v>148</v>
      </c>
      <c r="L1429" s="10" t="s">
        <v>148</v>
      </c>
      <c r="M1429" s="13" t="str">
        <f>IFERROR(TEXT(Table1[[#This Row],[Report Date]], "mmmm"),"")</f>
        <v/>
      </c>
      <c r="N1429" s="13" t="str">
        <f>IFERROR(YEAR(Table1[[#This Row],[Report Date]]),"")</f>
        <v/>
      </c>
      <c r="O1429" s="13" t="str">
        <f ca="1">IF(Table1[[#This Row],[Report Date]]&gt;=TODAY()-6, "within week", "Older")</f>
        <v>within week</v>
      </c>
      <c r="P1429" s="37" t="e">
        <f>EOMONTH(Table1[[#This Row],[Report Date]], 0)</f>
        <v>#VALUE!</v>
      </c>
    </row>
    <row r="1430" spans="1:16" x14ac:dyDescent="0.25">
      <c r="A1430" s="9" t="s">
        <v>148</v>
      </c>
      <c r="B1430" s="10" t="s">
        <v>148</v>
      </c>
      <c r="C1430" s="9" t="s">
        <v>106</v>
      </c>
      <c r="D1430" s="9">
        <v>2</v>
      </c>
      <c r="E1430" s="9" t="s">
        <v>148</v>
      </c>
      <c r="F1430" s="9">
        <v>871998</v>
      </c>
      <c r="G1430" s="9" t="s">
        <v>124</v>
      </c>
      <c r="H1430" s="9" t="s">
        <v>144</v>
      </c>
      <c r="I1430" s="9" t="s">
        <v>148</v>
      </c>
      <c r="J1430" s="9" t="s">
        <v>148</v>
      </c>
      <c r="K1430" s="9" t="s">
        <v>148</v>
      </c>
      <c r="L1430" s="10" t="s">
        <v>148</v>
      </c>
      <c r="M1430" s="13" t="str">
        <f>IFERROR(TEXT(Table1[[#This Row],[Report Date]], "mmmm"),"")</f>
        <v/>
      </c>
      <c r="N1430" s="13" t="str">
        <f>IFERROR(YEAR(Table1[[#This Row],[Report Date]]),"")</f>
        <v/>
      </c>
      <c r="O1430" s="13" t="str">
        <f ca="1">IF(Table1[[#This Row],[Report Date]]&gt;=TODAY()-6, "within week", "Older")</f>
        <v>within week</v>
      </c>
      <c r="P1430" s="37" t="e">
        <f>EOMONTH(Table1[[#This Row],[Report Date]], 0)</f>
        <v>#VALUE!</v>
      </c>
    </row>
    <row r="1431" spans="1:16" x14ac:dyDescent="0.25">
      <c r="A1431" s="9" t="s">
        <v>148</v>
      </c>
      <c r="B1431" s="10" t="s">
        <v>148</v>
      </c>
      <c r="C1431" s="9" t="s">
        <v>106</v>
      </c>
      <c r="D1431" s="9">
        <v>2</v>
      </c>
      <c r="E1431" s="9" t="s">
        <v>148</v>
      </c>
      <c r="F1431" s="9">
        <v>150950</v>
      </c>
      <c r="G1431" s="9" t="s">
        <v>120</v>
      </c>
      <c r="H1431" s="9" t="s">
        <v>132</v>
      </c>
      <c r="I1431" s="9" t="s">
        <v>148</v>
      </c>
      <c r="J1431" s="9" t="s">
        <v>148</v>
      </c>
      <c r="K1431" s="9" t="s">
        <v>148</v>
      </c>
      <c r="L1431" s="10" t="s">
        <v>148</v>
      </c>
      <c r="M1431" s="13" t="str">
        <f>IFERROR(TEXT(Table1[[#This Row],[Report Date]], "mmmm"),"")</f>
        <v/>
      </c>
      <c r="N1431" s="13" t="str">
        <f>IFERROR(YEAR(Table1[[#This Row],[Report Date]]),"")</f>
        <v/>
      </c>
      <c r="O1431" s="13" t="str">
        <f ca="1">IF(Table1[[#This Row],[Report Date]]&gt;=TODAY()-6, "within week", "Older")</f>
        <v>within week</v>
      </c>
      <c r="P1431" s="37" t="e">
        <f>EOMONTH(Table1[[#This Row],[Report Date]], 0)</f>
        <v>#VALUE!</v>
      </c>
    </row>
    <row r="1432" spans="1:16" x14ac:dyDescent="0.25">
      <c r="A1432" s="9" t="s">
        <v>148</v>
      </c>
      <c r="B1432" s="10" t="s">
        <v>148</v>
      </c>
      <c r="C1432" s="9" t="s">
        <v>106</v>
      </c>
      <c r="D1432" s="9">
        <v>2</v>
      </c>
      <c r="E1432" s="9" t="s">
        <v>148</v>
      </c>
      <c r="F1432" s="9">
        <v>279258</v>
      </c>
      <c r="G1432" s="9" t="s">
        <v>122</v>
      </c>
      <c r="H1432" s="9" t="s">
        <v>134</v>
      </c>
      <c r="I1432" s="9" t="s">
        <v>148</v>
      </c>
      <c r="J1432" s="9" t="s">
        <v>148</v>
      </c>
      <c r="K1432" s="9" t="s">
        <v>148</v>
      </c>
      <c r="L1432" s="10" t="s">
        <v>148</v>
      </c>
      <c r="M1432" s="13" t="str">
        <f>IFERROR(TEXT(Table1[[#This Row],[Report Date]], "mmmm"),"")</f>
        <v/>
      </c>
      <c r="N1432" s="13" t="str">
        <f>IFERROR(YEAR(Table1[[#This Row],[Report Date]]),"")</f>
        <v/>
      </c>
      <c r="O1432" s="13" t="str">
        <f ca="1">IF(Table1[[#This Row],[Report Date]]&gt;=TODAY()-6, "within week", "Older")</f>
        <v>within week</v>
      </c>
      <c r="P1432" s="37" t="e">
        <f>EOMONTH(Table1[[#This Row],[Report Date]], 0)</f>
        <v>#VALUE!</v>
      </c>
    </row>
    <row r="1433" spans="1:16" x14ac:dyDescent="0.25">
      <c r="A1433" s="9" t="s">
        <v>148</v>
      </c>
      <c r="B1433" s="10" t="s">
        <v>148</v>
      </c>
      <c r="C1433" s="9" t="s">
        <v>106</v>
      </c>
      <c r="D1433" s="9">
        <v>2</v>
      </c>
      <c r="E1433" s="9" t="s">
        <v>148</v>
      </c>
      <c r="F1433" s="9">
        <v>725614</v>
      </c>
      <c r="G1433" s="9" t="s">
        <v>124</v>
      </c>
      <c r="H1433" s="9" t="s">
        <v>136</v>
      </c>
      <c r="I1433" s="9" t="s">
        <v>148</v>
      </c>
      <c r="J1433" s="9" t="s">
        <v>148</v>
      </c>
      <c r="K1433" s="9" t="s">
        <v>148</v>
      </c>
      <c r="L1433" s="10" t="s">
        <v>148</v>
      </c>
      <c r="M1433" s="13" t="str">
        <f>IFERROR(TEXT(Table1[[#This Row],[Report Date]], "mmmm"),"")</f>
        <v/>
      </c>
      <c r="N1433" s="13" t="str">
        <f>IFERROR(YEAR(Table1[[#This Row],[Report Date]]),"")</f>
        <v/>
      </c>
      <c r="O1433" s="13" t="str">
        <f ca="1">IF(Table1[[#This Row],[Report Date]]&gt;=TODAY()-6, "within week", "Older")</f>
        <v>within week</v>
      </c>
      <c r="P1433" s="37" t="e">
        <f>EOMONTH(Table1[[#This Row],[Report Date]], 0)</f>
        <v>#VALUE!</v>
      </c>
    </row>
    <row r="1434" spans="1:16" x14ac:dyDescent="0.25">
      <c r="A1434" s="9" t="s">
        <v>148</v>
      </c>
      <c r="B1434" s="10" t="s">
        <v>148</v>
      </c>
      <c r="C1434" s="9" t="s">
        <v>106</v>
      </c>
      <c r="D1434" s="9">
        <v>2</v>
      </c>
      <c r="E1434" s="9" t="s">
        <v>148</v>
      </c>
      <c r="F1434" s="9">
        <v>163846</v>
      </c>
      <c r="G1434" s="9" t="s">
        <v>123</v>
      </c>
      <c r="H1434" s="9" t="s">
        <v>147</v>
      </c>
      <c r="I1434" s="9" t="s">
        <v>148</v>
      </c>
      <c r="J1434" s="9" t="s">
        <v>148</v>
      </c>
      <c r="K1434" s="9" t="s">
        <v>148</v>
      </c>
      <c r="L1434" s="10" t="s">
        <v>148</v>
      </c>
      <c r="M1434" s="13" t="str">
        <f>IFERROR(TEXT(Table1[[#This Row],[Report Date]], "mmmm"),"")</f>
        <v/>
      </c>
      <c r="N1434" s="13" t="str">
        <f>IFERROR(YEAR(Table1[[#This Row],[Report Date]]),"")</f>
        <v/>
      </c>
      <c r="O1434" s="13" t="str">
        <f ca="1">IF(Table1[[#This Row],[Report Date]]&gt;=TODAY()-6, "within week", "Older")</f>
        <v>within week</v>
      </c>
      <c r="P1434" s="37" t="e">
        <f>EOMONTH(Table1[[#This Row],[Report Date]], 0)</f>
        <v>#VALUE!</v>
      </c>
    </row>
    <row r="1435" spans="1:16" x14ac:dyDescent="0.25">
      <c r="A1435" s="9" t="s">
        <v>148</v>
      </c>
      <c r="B1435" s="10" t="s">
        <v>148</v>
      </c>
      <c r="C1435" s="9" t="s">
        <v>106</v>
      </c>
      <c r="D1435" s="9">
        <v>2</v>
      </c>
      <c r="E1435" s="9" t="s">
        <v>148</v>
      </c>
      <c r="F1435" s="9">
        <v>588394</v>
      </c>
      <c r="G1435" s="9" t="s">
        <v>120</v>
      </c>
      <c r="H1435" s="9" t="s">
        <v>136</v>
      </c>
      <c r="I1435" s="9" t="s">
        <v>148</v>
      </c>
      <c r="J1435" s="9" t="s">
        <v>148</v>
      </c>
      <c r="K1435" s="9" t="s">
        <v>148</v>
      </c>
      <c r="L1435" s="10" t="s">
        <v>148</v>
      </c>
      <c r="M1435" s="13" t="str">
        <f>IFERROR(TEXT(Table1[[#This Row],[Report Date]], "mmmm"),"")</f>
        <v/>
      </c>
      <c r="N1435" s="13" t="str">
        <f>IFERROR(YEAR(Table1[[#This Row],[Report Date]]),"")</f>
        <v/>
      </c>
      <c r="O1435" s="13" t="str">
        <f ca="1">IF(Table1[[#This Row],[Report Date]]&gt;=TODAY()-6, "within week", "Older")</f>
        <v>within week</v>
      </c>
      <c r="P1435" s="37" t="e">
        <f>EOMONTH(Table1[[#This Row],[Report Date]], 0)</f>
        <v>#VALUE!</v>
      </c>
    </row>
    <row r="1436" spans="1:16" x14ac:dyDescent="0.25">
      <c r="A1436" s="9" t="s">
        <v>148</v>
      </c>
      <c r="B1436" s="10" t="s">
        <v>148</v>
      </c>
      <c r="C1436" s="9" t="s">
        <v>106</v>
      </c>
      <c r="D1436" s="9">
        <v>2</v>
      </c>
      <c r="E1436" s="9" t="s">
        <v>148</v>
      </c>
      <c r="F1436" s="9">
        <v>942923</v>
      </c>
      <c r="G1436" s="9" t="s">
        <v>118</v>
      </c>
      <c r="H1436" s="9" t="s">
        <v>142</v>
      </c>
      <c r="I1436" s="9" t="s">
        <v>148</v>
      </c>
      <c r="J1436" s="9" t="s">
        <v>148</v>
      </c>
      <c r="K1436" s="9" t="s">
        <v>148</v>
      </c>
      <c r="L1436" s="10" t="s">
        <v>148</v>
      </c>
      <c r="M1436" s="13" t="str">
        <f>IFERROR(TEXT(Table1[[#This Row],[Report Date]], "mmmm"),"")</f>
        <v/>
      </c>
      <c r="N1436" s="13" t="str">
        <f>IFERROR(YEAR(Table1[[#This Row],[Report Date]]),"")</f>
        <v/>
      </c>
      <c r="O1436" s="13" t="str">
        <f ca="1">IF(Table1[[#This Row],[Report Date]]&gt;=TODAY()-6, "within week", "Older")</f>
        <v>within week</v>
      </c>
      <c r="P1436" s="37" t="e">
        <f>EOMONTH(Table1[[#This Row],[Report Date]], 0)</f>
        <v>#VALUE!</v>
      </c>
    </row>
    <row r="1437" spans="1:16" x14ac:dyDescent="0.25">
      <c r="A1437" s="9" t="s">
        <v>148</v>
      </c>
      <c r="B1437" s="10" t="s">
        <v>148</v>
      </c>
      <c r="C1437" s="9" t="s">
        <v>106</v>
      </c>
      <c r="D1437" s="9">
        <v>2</v>
      </c>
      <c r="E1437" s="9" t="s">
        <v>148</v>
      </c>
      <c r="F1437" s="9">
        <v>899510</v>
      </c>
      <c r="G1437" s="9" t="s">
        <v>119</v>
      </c>
      <c r="H1437" s="9" t="s">
        <v>143</v>
      </c>
      <c r="I1437" s="9" t="s">
        <v>148</v>
      </c>
      <c r="J1437" s="9" t="s">
        <v>148</v>
      </c>
      <c r="K1437" s="9" t="s">
        <v>148</v>
      </c>
      <c r="L1437" s="10" t="s">
        <v>148</v>
      </c>
      <c r="M1437" s="13" t="str">
        <f>IFERROR(TEXT(Table1[[#This Row],[Report Date]], "mmmm"),"")</f>
        <v/>
      </c>
      <c r="N1437" s="13" t="str">
        <f>IFERROR(YEAR(Table1[[#This Row],[Report Date]]),"")</f>
        <v/>
      </c>
      <c r="O1437" s="13" t="str">
        <f ca="1">IF(Table1[[#This Row],[Report Date]]&gt;=TODAY()-6, "within week", "Older")</f>
        <v>within week</v>
      </c>
      <c r="P1437" s="37" t="e">
        <f>EOMONTH(Table1[[#This Row],[Report Date]], 0)</f>
        <v>#VALUE!</v>
      </c>
    </row>
    <row r="1438" spans="1:16" x14ac:dyDescent="0.25">
      <c r="A1438" s="9" t="s">
        <v>148</v>
      </c>
      <c r="B1438" s="10" t="s">
        <v>148</v>
      </c>
      <c r="C1438" s="9" t="s">
        <v>106</v>
      </c>
      <c r="D1438" s="9">
        <v>2</v>
      </c>
      <c r="E1438" s="9" t="s">
        <v>148</v>
      </c>
      <c r="F1438" s="9">
        <v>975399</v>
      </c>
      <c r="G1438" s="9" t="s">
        <v>121</v>
      </c>
      <c r="H1438" s="9" t="s">
        <v>145</v>
      </c>
      <c r="I1438" s="9" t="s">
        <v>148</v>
      </c>
      <c r="J1438" s="9" t="s">
        <v>148</v>
      </c>
      <c r="K1438" s="9" t="s">
        <v>148</v>
      </c>
      <c r="L1438" s="10" t="s">
        <v>148</v>
      </c>
      <c r="M1438" s="13" t="str">
        <f>IFERROR(TEXT(Table1[[#This Row],[Report Date]], "mmmm"),"")</f>
        <v/>
      </c>
      <c r="N1438" s="13" t="str">
        <f>IFERROR(YEAR(Table1[[#This Row],[Report Date]]),"")</f>
        <v/>
      </c>
      <c r="O1438" s="13" t="str">
        <f ca="1">IF(Table1[[#This Row],[Report Date]]&gt;=TODAY()-6, "within week", "Older")</f>
        <v>within week</v>
      </c>
      <c r="P1438" s="37" t="e">
        <f>EOMONTH(Table1[[#This Row],[Report Date]], 0)</f>
        <v>#VALUE!</v>
      </c>
    </row>
    <row r="1439" spans="1:16" x14ac:dyDescent="0.25">
      <c r="A1439" s="9" t="s">
        <v>148</v>
      </c>
      <c r="B1439" s="10" t="s">
        <v>148</v>
      </c>
      <c r="C1439" s="9" t="s">
        <v>106</v>
      </c>
      <c r="D1439" s="9">
        <v>2</v>
      </c>
      <c r="E1439" s="9" t="s">
        <v>148</v>
      </c>
      <c r="F1439" s="9">
        <v>646195</v>
      </c>
      <c r="G1439" s="9" t="s">
        <v>127</v>
      </c>
      <c r="H1439" s="9" t="s">
        <v>143</v>
      </c>
      <c r="I1439" s="9" t="s">
        <v>148</v>
      </c>
      <c r="J1439" s="9" t="s">
        <v>148</v>
      </c>
      <c r="K1439" s="9" t="s">
        <v>148</v>
      </c>
      <c r="L1439" s="10" t="s">
        <v>148</v>
      </c>
      <c r="M1439" s="13" t="str">
        <f>IFERROR(TEXT(Table1[[#This Row],[Report Date]], "mmmm"),"")</f>
        <v/>
      </c>
      <c r="N1439" s="13" t="str">
        <f>IFERROR(YEAR(Table1[[#This Row],[Report Date]]),"")</f>
        <v/>
      </c>
      <c r="O1439" s="13" t="str">
        <f ca="1">IF(Table1[[#This Row],[Report Date]]&gt;=TODAY()-6, "within week", "Older")</f>
        <v>within week</v>
      </c>
      <c r="P1439" s="37" t="e">
        <f>EOMONTH(Table1[[#This Row],[Report Date]], 0)</f>
        <v>#VALUE!</v>
      </c>
    </row>
    <row r="1440" spans="1:16" x14ac:dyDescent="0.25">
      <c r="A1440" s="9" t="s">
        <v>148</v>
      </c>
      <c r="B1440" s="10" t="s">
        <v>148</v>
      </c>
      <c r="C1440" s="9" t="s">
        <v>106</v>
      </c>
      <c r="D1440" s="9">
        <v>2</v>
      </c>
      <c r="E1440" s="9" t="s">
        <v>148</v>
      </c>
      <c r="F1440" s="9">
        <v>437495</v>
      </c>
      <c r="G1440" s="9" t="s">
        <v>127</v>
      </c>
      <c r="H1440" s="9" t="s">
        <v>135</v>
      </c>
      <c r="I1440" s="9" t="s">
        <v>148</v>
      </c>
      <c r="J1440" s="9" t="s">
        <v>148</v>
      </c>
      <c r="K1440" s="9" t="s">
        <v>148</v>
      </c>
      <c r="L1440" s="10" t="s">
        <v>148</v>
      </c>
      <c r="M1440" s="13" t="str">
        <f>IFERROR(TEXT(Table1[[#This Row],[Report Date]], "mmmm"),"")</f>
        <v/>
      </c>
      <c r="N1440" s="13" t="str">
        <f>IFERROR(YEAR(Table1[[#This Row],[Report Date]]),"")</f>
        <v/>
      </c>
      <c r="O1440" s="13" t="str">
        <f ca="1">IF(Table1[[#This Row],[Report Date]]&gt;=TODAY()-6, "within week", "Older")</f>
        <v>within week</v>
      </c>
      <c r="P1440" s="37" t="e">
        <f>EOMONTH(Table1[[#This Row],[Report Date]], 0)</f>
        <v>#VALUE!</v>
      </c>
    </row>
    <row r="1441" spans="1:16" x14ac:dyDescent="0.25">
      <c r="A1441" s="9" t="s">
        <v>148</v>
      </c>
      <c r="B1441" s="10" t="s">
        <v>148</v>
      </c>
      <c r="C1441" s="9" t="s">
        <v>106</v>
      </c>
      <c r="D1441" s="9">
        <v>2</v>
      </c>
      <c r="E1441" s="9" t="s">
        <v>148</v>
      </c>
      <c r="F1441" s="9">
        <v>589238</v>
      </c>
      <c r="G1441" s="9" t="s">
        <v>117</v>
      </c>
      <c r="H1441" s="9" t="s">
        <v>129</v>
      </c>
      <c r="I1441" s="9" t="s">
        <v>148</v>
      </c>
      <c r="J1441" s="9" t="s">
        <v>148</v>
      </c>
      <c r="K1441" s="9" t="s">
        <v>148</v>
      </c>
      <c r="L1441" s="10" t="s">
        <v>148</v>
      </c>
      <c r="M1441" s="13" t="str">
        <f>IFERROR(TEXT(Table1[[#This Row],[Report Date]], "mmmm"),"")</f>
        <v/>
      </c>
      <c r="N1441" s="13" t="str">
        <f>IFERROR(YEAR(Table1[[#This Row],[Report Date]]),"")</f>
        <v/>
      </c>
      <c r="O1441" s="13" t="str">
        <f ca="1">IF(Table1[[#This Row],[Report Date]]&gt;=TODAY()-6, "within week", "Older")</f>
        <v>within week</v>
      </c>
      <c r="P1441" s="37" t="e">
        <f>EOMONTH(Table1[[#This Row],[Report Date]], 0)</f>
        <v>#VALUE!</v>
      </c>
    </row>
    <row r="1442" spans="1:16" x14ac:dyDescent="0.25">
      <c r="A1442" s="9" t="s">
        <v>148</v>
      </c>
      <c r="B1442" s="10" t="s">
        <v>148</v>
      </c>
      <c r="C1442" s="9" t="s">
        <v>106</v>
      </c>
      <c r="D1442" s="9">
        <v>2</v>
      </c>
      <c r="E1442" s="9" t="s">
        <v>148</v>
      </c>
      <c r="F1442" s="9">
        <v>391309</v>
      </c>
      <c r="G1442" s="9" t="s">
        <v>123</v>
      </c>
      <c r="H1442" s="9" t="s">
        <v>147</v>
      </c>
      <c r="I1442" s="9" t="s">
        <v>148</v>
      </c>
      <c r="J1442" s="9" t="s">
        <v>148</v>
      </c>
      <c r="K1442" s="9" t="s">
        <v>148</v>
      </c>
      <c r="L1442" s="10" t="s">
        <v>148</v>
      </c>
      <c r="M1442" s="13" t="str">
        <f>IFERROR(TEXT(Table1[[#This Row],[Report Date]], "mmmm"),"")</f>
        <v/>
      </c>
      <c r="N1442" s="13" t="str">
        <f>IFERROR(YEAR(Table1[[#This Row],[Report Date]]),"")</f>
        <v/>
      </c>
      <c r="O1442" s="13" t="str">
        <f ca="1">IF(Table1[[#This Row],[Report Date]]&gt;=TODAY()-6, "within week", "Older")</f>
        <v>within week</v>
      </c>
      <c r="P1442" s="37" t="e">
        <f>EOMONTH(Table1[[#This Row],[Report Date]], 0)</f>
        <v>#VALUE!</v>
      </c>
    </row>
    <row r="1443" spans="1:16" x14ac:dyDescent="0.25">
      <c r="A1443" s="9" t="s">
        <v>148</v>
      </c>
      <c r="B1443" s="10" t="s">
        <v>148</v>
      </c>
      <c r="C1443" s="9" t="s">
        <v>106</v>
      </c>
      <c r="D1443" s="9">
        <v>2</v>
      </c>
      <c r="E1443" s="9" t="s">
        <v>148</v>
      </c>
      <c r="F1443" s="9">
        <v>839911</v>
      </c>
      <c r="G1443" s="9" t="s">
        <v>126</v>
      </c>
      <c r="H1443" s="9" t="s">
        <v>130</v>
      </c>
      <c r="I1443" s="9" t="s">
        <v>148</v>
      </c>
      <c r="J1443" s="9" t="s">
        <v>148</v>
      </c>
      <c r="K1443" s="9" t="s">
        <v>148</v>
      </c>
      <c r="L1443" s="10" t="s">
        <v>148</v>
      </c>
      <c r="M1443" s="13" t="str">
        <f>IFERROR(TEXT(Table1[[#This Row],[Report Date]], "mmmm"),"")</f>
        <v/>
      </c>
      <c r="N1443" s="13" t="str">
        <f>IFERROR(YEAR(Table1[[#This Row],[Report Date]]),"")</f>
        <v/>
      </c>
      <c r="O1443" s="13" t="str">
        <f ca="1">IF(Table1[[#This Row],[Report Date]]&gt;=TODAY()-6, "within week", "Older")</f>
        <v>within week</v>
      </c>
      <c r="P1443" s="37" t="e">
        <f>EOMONTH(Table1[[#This Row],[Report Date]], 0)</f>
        <v>#VALUE!</v>
      </c>
    </row>
    <row r="1444" spans="1:16" x14ac:dyDescent="0.25">
      <c r="A1444" s="9" t="s">
        <v>148</v>
      </c>
      <c r="B1444" s="10" t="s">
        <v>148</v>
      </c>
      <c r="C1444" s="9" t="s">
        <v>106</v>
      </c>
      <c r="D1444" s="9">
        <v>2</v>
      </c>
      <c r="E1444" s="9" t="s">
        <v>148</v>
      </c>
      <c r="F1444" s="9">
        <v>993106</v>
      </c>
      <c r="G1444" s="9" t="s">
        <v>121</v>
      </c>
      <c r="H1444" s="9" t="s">
        <v>129</v>
      </c>
      <c r="I1444" s="9" t="s">
        <v>148</v>
      </c>
      <c r="J1444" s="9" t="s">
        <v>148</v>
      </c>
      <c r="K1444" s="9" t="s">
        <v>148</v>
      </c>
      <c r="L1444" s="10" t="s">
        <v>148</v>
      </c>
      <c r="M1444" s="13" t="str">
        <f>IFERROR(TEXT(Table1[[#This Row],[Report Date]], "mmmm"),"")</f>
        <v/>
      </c>
      <c r="N1444" s="13" t="str">
        <f>IFERROR(YEAR(Table1[[#This Row],[Report Date]]),"")</f>
        <v/>
      </c>
      <c r="O1444" s="13" t="str">
        <f ca="1">IF(Table1[[#This Row],[Report Date]]&gt;=TODAY()-6, "within week", "Older")</f>
        <v>within week</v>
      </c>
      <c r="P1444" s="37" t="e">
        <f>EOMONTH(Table1[[#This Row],[Report Date]], 0)</f>
        <v>#VALUE!</v>
      </c>
    </row>
    <row r="1445" spans="1:16" x14ac:dyDescent="0.25">
      <c r="A1445" s="9" t="s">
        <v>148</v>
      </c>
      <c r="B1445" s="10" t="s">
        <v>148</v>
      </c>
      <c r="C1445" s="9" t="s">
        <v>106</v>
      </c>
      <c r="D1445" s="9">
        <v>2</v>
      </c>
      <c r="E1445" s="9" t="s">
        <v>148</v>
      </c>
      <c r="F1445" s="9">
        <v>838450</v>
      </c>
      <c r="G1445" s="9" t="s">
        <v>119</v>
      </c>
      <c r="H1445" s="9" t="s">
        <v>139</v>
      </c>
      <c r="I1445" s="9" t="s">
        <v>148</v>
      </c>
      <c r="J1445" s="9" t="s">
        <v>148</v>
      </c>
      <c r="K1445" s="9" t="s">
        <v>148</v>
      </c>
      <c r="L1445" s="10" t="s">
        <v>148</v>
      </c>
      <c r="M1445" s="13" t="str">
        <f>IFERROR(TEXT(Table1[[#This Row],[Report Date]], "mmmm"),"")</f>
        <v/>
      </c>
      <c r="N1445" s="13" t="str">
        <f>IFERROR(YEAR(Table1[[#This Row],[Report Date]]),"")</f>
        <v/>
      </c>
      <c r="O1445" s="13" t="str">
        <f ca="1">IF(Table1[[#This Row],[Report Date]]&gt;=TODAY()-6, "within week", "Older")</f>
        <v>within week</v>
      </c>
      <c r="P1445" s="37" t="e">
        <f>EOMONTH(Table1[[#This Row],[Report Date]], 0)</f>
        <v>#VALUE!</v>
      </c>
    </row>
    <row r="1446" spans="1:16" x14ac:dyDescent="0.25">
      <c r="A1446" s="9" t="s">
        <v>148</v>
      </c>
      <c r="B1446" s="10" t="s">
        <v>148</v>
      </c>
      <c r="C1446" s="9" t="s">
        <v>106</v>
      </c>
      <c r="D1446" s="9">
        <v>2</v>
      </c>
      <c r="E1446" s="9" t="s">
        <v>148</v>
      </c>
      <c r="F1446" s="9">
        <v>595839</v>
      </c>
      <c r="G1446" s="9" t="s">
        <v>121</v>
      </c>
      <c r="H1446" s="9" t="s">
        <v>141</v>
      </c>
      <c r="I1446" s="9" t="s">
        <v>148</v>
      </c>
      <c r="J1446" s="9" t="s">
        <v>148</v>
      </c>
      <c r="K1446" s="9" t="s">
        <v>148</v>
      </c>
      <c r="L1446" s="10" t="s">
        <v>148</v>
      </c>
      <c r="M1446" s="13" t="str">
        <f>IFERROR(TEXT(Table1[[#This Row],[Report Date]], "mmmm"),"")</f>
        <v/>
      </c>
      <c r="N1446" s="13" t="str">
        <f>IFERROR(YEAR(Table1[[#This Row],[Report Date]]),"")</f>
        <v/>
      </c>
      <c r="O1446" s="13" t="str">
        <f ca="1">IF(Table1[[#This Row],[Report Date]]&gt;=TODAY()-6, "within week", "Older")</f>
        <v>within week</v>
      </c>
      <c r="P1446" s="37" t="e">
        <f>EOMONTH(Table1[[#This Row],[Report Date]], 0)</f>
        <v>#VALUE!</v>
      </c>
    </row>
    <row r="1447" spans="1:16" x14ac:dyDescent="0.25">
      <c r="A1447" s="9" t="s">
        <v>148</v>
      </c>
      <c r="B1447" s="10" t="s">
        <v>148</v>
      </c>
      <c r="C1447" s="9" t="s">
        <v>106</v>
      </c>
      <c r="D1447" s="9">
        <v>2</v>
      </c>
      <c r="E1447" s="9" t="s">
        <v>148</v>
      </c>
      <c r="F1447" s="9">
        <v>985826</v>
      </c>
      <c r="G1447" s="9" t="s">
        <v>120</v>
      </c>
      <c r="H1447" s="9" t="s">
        <v>136</v>
      </c>
      <c r="I1447" s="9" t="s">
        <v>148</v>
      </c>
      <c r="J1447" s="9" t="s">
        <v>148</v>
      </c>
      <c r="K1447" s="9" t="s">
        <v>148</v>
      </c>
      <c r="L1447" s="10" t="s">
        <v>148</v>
      </c>
      <c r="M1447" s="13" t="str">
        <f>IFERROR(TEXT(Table1[[#This Row],[Report Date]], "mmmm"),"")</f>
        <v/>
      </c>
      <c r="N1447" s="13" t="str">
        <f>IFERROR(YEAR(Table1[[#This Row],[Report Date]]),"")</f>
        <v/>
      </c>
      <c r="O1447" s="13" t="str">
        <f ca="1">IF(Table1[[#This Row],[Report Date]]&gt;=TODAY()-6, "within week", "Older")</f>
        <v>within week</v>
      </c>
      <c r="P1447" s="37" t="e">
        <f>EOMONTH(Table1[[#This Row],[Report Date]], 0)</f>
        <v>#VALUE!</v>
      </c>
    </row>
    <row r="1448" spans="1:16" x14ac:dyDescent="0.25">
      <c r="A1448" s="9" t="s">
        <v>148</v>
      </c>
      <c r="B1448" s="10" t="s">
        <v>148</v>
      </c>
      <c r="C1448" s="9" t="s">
        <v>106</v>
      </c>
      <c r="D1448" s="9">
        <v>2</v>
      </c>
      <c r="E1448" s="9" t="s">
        <v>148</v>
      </c>
      <c r="F1448" s="9">
        <v>422928</v>
      </c>
      <c r="G1448" s="9" t="s">
        <v>119</v>
      </c>
      <c r="H1448" s="9" t="s">
        <v>147</v>
      </c>
      <c r="I1448" s="9" t="s">
        <v>148</v>
      </c>
      <c r="J1448" s="9" t="s">
        <v>148</v>
      </c>
      <c r="K1448" s="9" t="s">
        <v>148</v>
      </c>
      <c r="L1448" s="10" t="s">
        <v>148</v>
      </c>
      <c r="M1448" s="13" t="str">
        <f>IFERROR(TEXT(Table1[[#This Row],[Report Date]], "mmmm"),"")</f>
        <v/>
      </c>
      <c r="N1448" s="13" t="str">
        <f>IFERROR(YEAR(Table1[[#This Row],[Report Date]]),"")</f>
        <v/>
      </c>
      <c r="O1448" s="13" t="str">
        <f ca="1">IF(Table1[[#This Row],[Report Date]]&gt;=TODAY()-6, "within week", "Older")</f>
        <v>within week</v>
      </c>
      <c r="P1448" s="37" t="e">
        <f>EOMONTH(Table1[[#This Row],[Report Date]], 0)</f>
        <v>#VALUE!</v>
      </c>
    </row>
    <row r="1449" spans="1:16" x14ac:dyDescent="0.25">
      <c r="A1449" s="9" t="s">
        <v>148</v>
      </c>
      <c r="B1449" s="10" t="s">
        <v>148</v>
      </c>
      <c r="C1449" s="9" t="s">
        <v>106</v>
      </c>
      <c r="D1449" s="9">
        <v>2</v>
      </c>
      <c r="E1449" s="9" t="s">
        <v>148</v>
      </c>
      <c r="F1449" s="9">
        <v>737919</v>
      </c>
      <c r="G1449" s="9" t="s">
        <v>124</v>
      </c>
      <c r="H1449" s="9" t="s">
        <v>132</v>
      </c>
      <c r="I1449" s="9" t="s">
        <v>148</v>
      </c>
      <c r="J1449" s="9" t="s">
        <v>148</v>
      </c>
      <c r="K1449" s="9" t="s">
        <v>148</v>
      </c>
      <c r="L1449" s="10" t="s">
        <v>148</v>
      </c>
      <c r="M1449" s="13" t="str">
        <f>IFERROR(TEXT(Table1[[#This Row],[Report Date]], "mmmm"),"")</f>
        <v/>
      </c>
      <c r="N1449" s="13" t="str">
        <f>IFERROR(YEAR(Table1[[#This Row],[Report Date]]),"")</f>
        <v/>
      </c>
      <c r="O1449" s="13" t="str">
        <f ca="1">IF(Table1[[#This Row],[Report Date]]&gt;=TODAY()-6, "within week", "Older")</f>
        <v>within week</v>
      </c>
      <c r="P1449" s="37" t="e">
        <f>EOMONTH(Table1[[#This Row],[Report Date]], 0)</f>
        <v>#VALUE!</v>
      </c>
    </row>
    <row r="1450" spans="1:16" x14ac:dyDescent="0.25">
      <c r="A1450" s="9" t="s">
        <v>148</v>
      </c>
      <c r="B1450" s="10" t="s">
        <v>148</v>
      </c>
      <c r="C1450" s="9" t="s">
        <v>106</v>
      </c>
      <c r="D1450" s="9">
        <v>2</v>
      </c>
      <c r="E1450" s="9" t="s">
        <v>148</v>
      </c>
      <c r="F1450" s="9">
        <v>471810</v>
      </c>
      <c r="G1450" s="9" t="s">
        <v>120</v>
      </c>
      <c r="H1450" s="9" t="s">
        <v>132</v>
      </c>
      <c r="I1450" s="9" t="s">
        <v>148</v>
      </c>
      <c r="J1450" s="9" t="s">
        <v>148</v>
      </c>
      <c r="K1450" s="9" t="s">
        <v>148</v>
      </c>
      <c r="L1450" s="10" t="s">
        <v>148</v>
      </c>
      <c r="M1450" s="13" t="str">
        <f>IFERROR(TEXT(Table1[[#This Row],[Report Date]], "mmmm"),"")</f>
        <v/>
      </c>
      <c r="N1450" s="13" t="str">
        <f>IFERROR(YEAR(Table1[[#This Row],[Report Date]]),"")</f>
        <v/>
      </c>
      <c r="O1450" s="13" t="str">
        <f ca="1">IF(Table1[[#This Row],[Report Date]]&gt;=TODAY()-6, "within week", "Older")</f>
        <v>within week</v>
      </c>
      <c r="P1450" s="37" t="e">
        <f>EOMONTH(Table1[[#This Row],[Report Date]], 0)</f>
        <v>#VALUE!</v>
      </c>
    </row>
    <row r="1451" spans="1:16" x14ac:dyDescent="0.25">
      <c r="A1451" s="9" t="s">
        <v>148</v>
      </c>
      <c r="B1451" s="10" t="s">
        <v>148</v>
      </c>
      <c r="C1451" s="9" t="s">
        <v>106</v>
      </c>
      <c r="D1451" s="9">
        <v>2</v>
      </c>
      <c r="E1451" s="9" t="s">
        <v>148</v>
      </c>
      <c r="F1451" s="9">
        <v>126049</v>
      </c>
      <c r="G1451" s="9" t="s">
        <v>121</v>
      </c>
      <c r="H1451" s="9" t="s">
        <v>137</v>
      </c>
      <c r="I1451" s="9" t="s">
        <v>148</v>
      </c>
      <c r="J1451" s="9" t="s">
        <v>148</v>
      </c>
      <c r="K1451" s="9" t="s">
        <v>148</v>
      </c>
      <c r="L1451" s="10" t="s">
        <v>148</v>
      </c>
      <c r="M1451" s="13" t="str">
        <f>IFERROR(TEXT(Table1[[#This Row],[Report Date]], "mmmm"),"")</f>
        <v/>
      </c>
      <c r="N1451" s="13" t="str">
        <f>IFERROR(YEAR(Table1[[#This Row],[Report Date]]),"")</f>
        <v/>
      </c>
      <c r="O1451" s="13" t="str">
        <f ca="1">IF(Table1[[#This Row],[Report Date]]&gt;=TODAY()-6, "within week", "Older")</f>
        <v>within week</v>
      </c>
      <c r="P1451" s="37" t="e">
        <f>EOMONTH(Table1[[#This Row],[Report Date]], 0)</f>
        <v>#VALUE!</v>
      </c>
    </row>
    <row r="1452" spans="1:16" x14ac:dyDescent="0.25">
      <c r="A1452" s="9" t="s">
        <v>148</v>
      </c>
      <c r="B1452" s="10" t="s">
        <v>148</v>
      </c>
      <c r="C1452" s="9" t="s">
        <v>106</v>
      </c>
      <c r="D1452" s="9">
        <v>2</v>
      </c>
      <c r="E1452" s="9" t="s">
        <v>148</v>
      </c>
      <c r="F1452" s="9">
        <v>595753</v>
      </c>
      <c r="G1452" s="9" t="s">
        <v>117</v>
      </c>
      <c r="H1452" s="9" t="s">
        <v>145</v>
      </c>
      <c r="I1452" s="9" t="s">
        <v>148</v>
      </c>
      <c r="J1452" s="9" t="s">
        <v>148</v>
      </c>
      <c r="K1452" s="9" t="s">
        <v>148</v>
      </c>
      <c r="L1452" s="10" t="s">
        <v>148</v>
      </c>
      <c r="M1452" s="13" t="str">
        <f>IFERROR(TEXT(Table1[[#This Row],[Report Date]], "mmmm"),"")</f>
        <v/>
      </c>
      <c r="N1452" s="13" t="str">
        <f>IFERROR(YEAR(Table1[[#This Row],[Report Date]]),"")</f>
        <v/>
      </c>
      <c r="O1452" s="13" t="str">
        <f ca="1">IF(Table1[[#This Row],[Report Date]]&gt;=TODAY()-6, "within week", "Older")</f>
        <v>within week</v>
      </c>
      <c r="P1452" s="37" t="e">
        <f>EOMONTH(Table1[[#This Row],[Report Date]], 0)</f>
        <v>#VALUE!</v>
      </c>
    </row>
    <row r="1453" spans="1:16" x14ac:dyDescent="0.25">
      <c r="A1453" s="9" t="s">
        <v>148</v>
      </c>
      <c r="B1453" s="10" t="s">
        <v>148</v>
      </c>
      <c r="C1453" s="9" t="s">
        <v>106</v>
      </c>
      <c r="D1453" s="9">
        <v>2</v>
      </c>
      <c r="E1453" s="9" t="s">
        <v>148</v>
      </c>
      <c r="F1453" s="9">
        <v>475466</v>
      </c>
      <c r="G1453" s="9" t="s">
        <v>120</v>
      </c>
      <c r="H1453" s="9" t="s">
        <v>128</v>
      </c>
      <c r="I1453" s="9" t="s">
        <v>148</v>
      </c>
      <c r="J1453" s="9" t="s">
        <v>148</v>
      </c>
      <c r="K1453" s="9" t="s">
        <v>148</v>
      </c>
      <c r="L1453" s="10" t="s">
        <v>148</v>
      </c>
      <c r="M1453" s="13" t="str">
        <f>IFERROR(TEXT(Table1[[#This Row],[Report Date]], "mmmm"),"")</f>
        <v/>
      </c>
      <c r="N1453" s="13" t="str">
        <f>IFERROR(YEAR(Table1[[#This Row],[Report Date]]),"")</f>
        <v/>
      </c>
      <c r="O1453" s="13" t="str">
        <f ca="1">IF(Table1[[#This Row],[Report Date]]&gt;=TODAY()-6, "within week", "Older")</f>
        <v>within week</v>
      </c>
      <c r="P1453" s="37" t="e">
        <f>EOMONTH(Table1[[#This Row],[Report Date]], 0)</f>
        <v>#VALUE!</v>
      </c>
    </row>
    <row r="1454" spans="1:16" x14ac:dyDescent="0.25">
      <c r="A1454" s="9" t="s">
        <v>148</v>
      </c>
      <c r="B1454" s="10" t="s">
        <v>148</v>
      </c>
      <c r="C1454" s="9" t="s">
        <v>106</v>
      </c>
      <c r="D1454" s="9">
        <v>2</v>
      </c>
      <c r="E1454" s="9" t="s">
        <v>148</v>
      </c>
      <c r="F1454" s="9">
        <v>771378</v>
      </c>
      <c r="G1454" s="9" t="s">
        <v>123</v>
      </c>
      <c r="H1454" s="9" t="s">
        <v>143</v>
      </c>
      <c r="I1454" s="9" t="s">
        <v>148</v>
      </c>
      <c r="J1454" s="9" t="s">
        <v>148</v>
      </c>
      <c r="K1454" s="9" t="s">
        <v>148</v>
      </c>
      <c r="L1454" s="10" t="s">
        <v>148</v>
      </c>
      <c r="M1454" s="13" t="str">
        <f>IFERROR(TEXT(Table1[[#This Row],[Report Date]], "mmmm"),"")</f>
        <v/>
      </c>
      <c r="N1454" s="13" t="str">
        <f>IFERROR(YEAR(Table1[[#This Row],[Report Date]]),"")</f>
        <v/>
      </c>
      <c r="O1454" s="13" t="str">
        <f ca="1">IF(Table1[[#This Row],[Report Date]]&gt;=TODAY()-6, "within week", "Older")</f>
        <v>within week</v>
      </c>
      <c r="P1454" s="37" t="e">
        <f>EOMONTH(Table1[[#This Row],[Report Date]], 0)</f>
        <v>#VALUE!</v>
      </c>
    </row>
    <row r="1455" spans="1:16" x14ac:dyDescent="0.25">
      <c r="A1455" s="9" t="s">
        <v>148</v>
      </c>
      <c r="B1455" s="10" t="s">
        <v>148</v>
      </c>
      <c r="C1455" s="9" t="s">
        <v>106</v>
      </c>
      <c r="D1455" s="9">
        <v>2</v>
      </c>
      <c r="E1455" s="9" t="s">
        <v>148</v>
      </c>
      <c r="F1455" s="9">
        <v>165135</v>
      </c>
      <c r="G1455" s="9" t="s">
        <v>124</v>
      </c>
      <c r="H1455" s="9" t="s">
        <v>128</v>
      </c>
      <c r="I1455" s="9" t="s">
        <v>148</v>
      </c>
      <c r="J1455" s="9" t="s">
        <v>148</v>
      </c>
      <c r="K1455" s="9" t="s">
        <v>148</v>
      </c>
      <c r="L1455" s="10" t="s">
        <v>148</v>
      </c>
      <c r="M1455" s="13" t="str">
        <f>IFERROR(TEXT(Table1[[#This Row],[Report Date]], "mmmm"),"")</f>
        <v/>
      </c>
      <c r="N1455" s="13" t="str">
        <f>IFERROR(YEAR(Table1[[#This Row],[Report Date]]),"")</f>
        <v/>
      </c>
      <c r="O1455" s="13" t="str">
        <f ca="1">IF(Table1[[#This Row],[Report Date]]&gt;=TODAY()-6, "within week", "Older")</f>
        <v>within week</v>
      </c>
      <c r="P1455" s="37" t="e">
        <f>EOMONTH(Table1[[#This Row],[Report Date]], 0)</f>
        <v>#VALUE!</v>
      </c>
    </row>
    <row r="1456" spans="1:16" x14ac:dyDescent="0.25">
      <c r="A1456" s="9" t="s">
        <v>148</v>
      </c>
      <c r="B1456" s="10" t="s">
        <v>148</v>
      </c>
      <c r="C1456" s="9" t="s">
        <v>106</v>
      </c>
      <c r="D1456" s="9">
        <v>2</v>
      </c>
      <c r="E1456" s="9" t="s">
        <v>148</v>
      </c>
      <c r="F1456" s="9">
        <v>889131</v>
      </c>
      <c r="G1456" s="9" t="s">
        <v>125</v>
      </c>
      <c r="H1456" s="9" t="s">
        <v>141</v>
      </c>
      <c r="I1456" s="9" t="s">
        <v>148</v>
      </c>
      <c r="J1456" s="9" t="s">
        <v>148</v>
      </c>
      <c r="K1456" s="9" t="s">
        <v>148</v>
      </c>
      <c r="L1456" s="10" t="s">
        <v>148</v>
      </c>
      <c r="M1456" s="13" t="str">
        <f>IFERROR(TEXT(Table1[[#This Row],[Report Date]], "mmmm"),"")</f>
        <v/>
      </c>
      <c r="N1456" s="13" t="str">
        <f>IFERROR(YEAR(Table1[[#This Row],[Report Date]]),"")</f>
        <v/>
      </c>
      <c r="O1456" s="13" t="str">
        <f ca="1">IF(Table1[[#This Row],[Report Date]]&gt;=TODAY()-6, "within week", "Older")</f>
        <v>within week</v>
      </c>
      <c r="P1456" s="37" t="e">
        <f>EOMONTH(Table1[[#This Row],[Report Date]], 0)</f>
        <v>#VALUE!</v>
      </c>
    </row>
    <row r="1457" spans="1:16" x14ac:dyDescent="0.25">
      <c r="A1457" s="9" t="s">
        <v>148</v>
      </c>
      <c r="B1457" s="10" t="s">
        <v>148</v>
      </c>
      <c r="C1457" s="9" t="s">
        <v>106</v>
      </c>
      <c r="D1457" s="9">
        <v>2</v>
      </c>
      <c r="E1457" s="9" t="s">
        <v>148</v>
      </c>
      <c r="F1457" s="9">
        <v>672588</v>
      </c>
      <c r="G1457" s="9" t="s">
        <v>117</v>
      </c>
      <c r="H1457" s="9" t="s">
        <v>141</v>
      </c>
      <c r="I1457" s="9" t="s">
        <v>148</v>
      </c>
      <c r="J1457" s="9" t="s">
        <v>148</v>
      </c>
      <c r="K1457" s="9" t="s">
        <v>148</v>
      </c>
      <c r="L1457" s="10" t="s">
        <v>148</v>
      </c>
      <c r="M1457" s="13" t="str">
        <f>IFERROR(TEXT(Table1[[#This Row],[Report Date]], "mmmm"),"")</f>
        <v/>
      </c>
      <c r="N1457" s="13" t="str">
        <f>IFERROR(YEAR(Table1[[#This Row],[Report Date]]),"")</f>
        <v/>
      </c>
      <c r="O1457" s="13" t="str">
        <f ca="1">IF(Table1[[#This Row],[Report Date]]&gt;=TODAY()-6, "within week", "Older")</f>
        <v>within week</v>
      </c>
      <c r="P1457" s="37" t="e">
        <f>EOMONTH(Table1[[#This Row],[Report Date]], 0)</f>
        <v>#VALUE!</v>
      </c>
    </row>
    <row r="1458" spans="1:16" x14ac:dyDescent="0.25">
      <c r="A1458" s="9" t="s">
        <v>148</v>
      </c>
      <c r="B1458" s="10" t="s">
        <v>148</v>
      </c>
      <c r="C1458" s="9" t="s">
        <v>106</v>
      </c>
      <c r="D1458" s="9">
        <v>2</v>
      </c>
      <c r="E1458" s="9" t="s">
        <v>148</v>
      </c>
      <c r="F1458" s="9">
        <v>418652</v>
      </c>
      <c r="G1458" s="9" t="s">
        <v>118</v>
      </c>
      <c r="H1458" s="9" t="s">
        <v>142</v>
      </c>
      <c r="I1458" s="9" t="s">
        <v>148</v>
      </c>
      <c r="J1458" s="9" t="s">
        <v>148</v>
      </c>
      <c r="K1458" s="9" t="s">
        <v>148</v>
      </c>
      <c r="L1458" s="10" t="s">
        <v>148</v>
      </c>
      <c r="M1458" s="13" t="str">
        <f>IFERROR(TEXT(Table1[[#This Row],[Report Date]], "mmmm"),"")</f>
        <v/>
      </c>
      <c r="N1458" s="13" t="str">
        <f>IFERROR(YEAR(Table1[[#This Row],[Report Date]]),"")</f>
        <v/>
      </c>
      <c r="O1458" s="13" t="str">
        <f ca="1">IF(Table1[[#This Row],[Report Date]]&gt;=TODAY()-6, "within week", "Older")</f>
        <v>within week</v>
      </c>
      <c r="P1458" s="37" t="e">
        <f>EOMONTH(Table1[[#This Row],[Report Date]], 0)</f>
        <v>#VALUE!</v>
      </c>
    </row>
    <row r="1459" spans="1:16" x14ac:dyDescent="0.25">
      <c r="A1459" s="9" t="s">
        <v>148</v>
      </c>
      <c r="B1459" s="10" t="s">
        <v>148</v>
      </c>
      <c r="C1459" s="9" t="s">
        <v>106</v>
      </c>
      <c r="D1459" s="9">
        <v>2</v>
      </c>
      <c r="E1459" s="9" t="s">
        <v>148</v>
      </c>
      <c r="F1459" s="9">
        <v>368561</v>
      </c>
      <c r="G1459" s="9" t="s">
        <v>124</v>
      </c>
      <c r="H1459" s="9" t="s">
        <v>140</v>
      </c>
      <c r="I1459" s="9" t="s">
        <v>148</v>
      </c>
      <c r="J1459" s="9" t="s">
        <v>148</v>
      </c>
      <c r="K1459" s="9" t="s">
        <v>148</v>
      </c>
      <c r="L1459" s="10" t="s">
        <v>148</v>
      </c>
      <c r="M1459" s="13" t="str">
        <f>IFERROR(TEXT(Table1[[#This Row],[Report Date]], "mmmm"),"")</f>
        <v/>
      </c>
      <c r="N1459" s="13" t="str">
        <f>IFERROR(YEAR(Table1[[#This Row],[Report Date]]),"")</f>
        <v/>
      </c>
      <c r="O1459" s="13" t="str">
        <f ca="1">IF(Table1[[#This Row],[Report Date]]&gt;=TODAY()-6, "within week", "Older")</f>
        <v>within week</v>
      </c>
      <c r="P1459" s="37" t="e">
        <f>EOMONTH(Table1[[#This Row],[Report Date]], 0)</f>
        <v>#VALUE!</v>
      </c>
    </row>
    <row r="1460" spans="1:16" x14ac:dyDescent="0.25">
      <c r="A1460" s="9" t="s">
        <v>148</v>
      </c>
      <c r="B1460" s="10" t="s">
        <v>148</v>
      </c>
      <c r="C1460" s="9" t="s">
        <v>106</v>
      </c>
      <c r="D1460" s="9">
        <v>2</v>
      </c>
      <c r="E1460" s="9" t="s">
        <v>148</v>
      </c>
      <c r="F1460" s="9">
        <v>707315</v>
      </c>
      <c r="G1460" s="9" t="s">
        <v>125</v>
      </c>
      <c r="H1460" s="9" t="s">
        <v>141</v>
      </c>
      <c r="I1460" s="9" t="s">
        <v>148</v>
      </c>
      <c r="J1460" s="9" t="s">
        <v>148</v>
      </c>
      <c r="K1460" s="9" t="s">
        <v>148</v>
      </c>
      <c r="L1460" s="10" t="s">
        <v>148</v>
      </c>
      <c r="M1460" s="13" t="str">
        <f>IFERROR(TEXT(Table1[[#This Row],[Report Date]], "mmmm"),"")</f>
        <v/>
      </c>
      <c r="N1460" s="13" t="str">
        <f>IFERROR(YEAR(Table1[[#This Row],[Report Date]]),"")</f>
        <v/>
      </c>
      <c r="O1460" s="13" t="str">
        <f ca="1">IF(Table1[[#This Row],[Report Date]]&gt;=TODAY()-6, "within week", "Older")</f>
        <v>within week</v>
      </c>
      <c r="P1460" s="37" t="e">
        <f>EOMONTH(Table1[[#This Row],[Report Date]], 0)</f>
        <v>#VALUE!</v>
      </c>
    </row>
    <row r="1461" spans="1:16" x14ac:dyDescent="0.25">
      <c r="A1461" s="9" t="s">
        <v>148</v>
      </c>
      <c r="B1461" s="10" t="s">
        <v>148</v>
      </c>
      <c r="C1461" s="9" t="s">
        <v>106</v>
      </c>
      <c r="D1461" s="9">
        <v>2</v>
      </c>
      <c r="E1461" s="9" t="s">
        <v>148</v>
      </c>
      <c r="F1461" s="9">
        <v>635291</v>
      </c>
      <c r="G1461" s="9" t="s">
        <v>122</v>
      </c>
      <c r="H1461" s="9" t="s">
        <v>130</v>
      </c>
      <c r="I1461" s="9" t="s">
        <v>148</v>
      </c>
      <c r="J1461" s="9" t="s">
        <v>148</v>
      </c>
      <c r="K1461" s="9" t="s">
        <v>148</v>
      </c>
      <c r="L1461" s="10" t="s">
        <v>148</v>
      </c>
      <c r="M1461" s="13" t="str">
        <f>IFERROR(TEXT(Table1[[#This Row],[Report Date]], "mmmm"),"")</f>
        <v/>
      </c>
      <c r="N1461" s="13" t="str">
        <f>IFERROR(YEAR(Table1[[#This Row],[Report Date]]),"")</f>
        <v/>
      </c>
      <c r="O1461" s="13" t="str">
        <f ca="1">IF(Table1[[#This Row],[Report Date]]&gt;=TODAY()-6, "within week", "Older")</f>
        <v>within week</v>
      </c>
      <c r="P1461" s="37" t="e">
        <f>EOMONTH(Table1[[#This Row],[Report Date]], 0)</f>
        <v>#VALUE!</v>
      </c>
    </row>
    <row r="1462" spans="1:16" x14ac:dyDescent="0.25">
      <c r="A1462" s="9" t="s">
        <v>148</v>
      </c>
      <c r="B1462" s="10" t="s">
        <v>148</v>
      </c>
      <c r="C1462" s="9" t="s">
        <v>106</v>
      </c>
      <c r="D1462" s="9">
        <v>2</v>
      </c>
      <c r="E1462" s="9" t="s">
        <v>148</v>
      </c>
      <c r="F1462" s="9">
        <v>430232</v>
      </c>
      <c r="G1462" s="9" t="s">
        <v>124</v>
      </c>
      <c r="H1462" s="9" t="s">
        <v>132</v>
      </c>
      <c r="I1462" s="9" t="s">
        <v>148</v>
      </c>
      <c r="J1462" s="9" t="s">
        <v>148</v>
      </c>
      <c r="K1462" s="9" t="s">
        <v>148</v>
      </c>
      <c r="L1462" s="10" t="s">
        <v>148</v>
      </c>
      <c r="M1462" s="13" t="str">
        <f>IFERROR(TEXT(Table1[[#This Row],[Report Date]], "mmmm"),"")</f>
        <v/>
      </c>
      <c r="N1462" s="13" t="str">
        <f>IFERROR(YEAR(Table1[[#This Row],[Report Date]]),"")</f>
        <v/>
      </c>
      <c r="O1462" s="13" t="str">
        <f ca="1">IF(Table1[[#This Row],[Report Date]]&gt;=TODAY()-6, "within week", "Older")</f>
        <v>within week</v>
      </c>
      <c r="P1462" s="37" t="e">
        <f>EOMONTH(Table1[[#This Row],[Report Date]], 0)</f>
        <v>#VALUE!</v>
      </c>
    </row>
    <row r="1463" spans="1:16" x14ac:dyDescent="0.25">
      <c r="A1463" s="9" t="s">
        <v>148</v>
      </c>
      <c r="B1463" s="10" t="s">
        <v>148</v>
      </c>
      <c r="C1463" s="9" t="s">
        <v>106</v>
      </c>
      <c r="D1463" s="9">
        <v>2</v>
      </c>
      <c r="E1463" s="9" t="s">
        <v>148</v>
      </c>
      <c r="F1463" s="9">
        <v>169821</v>
      </c>
      <c r="G1463" s="9" t="s">
        <v>123</v>
      </c>
      <c r="H1463" s="9" t="s">
        <v>135</v>
      </c>
      <c r="I1463" s="9" t="s">
        <v>148</v>
      </c>
      <c r="J1463" s="9" t="s">
        <v>148</v>
      </c>
      <c r="K1463" s="9" t="s">
        <v>148</v>
      </c>
      <c r="L1463" s="10" t="s">
        <v>148</v>
      </c>
      <c r="M1463" s="13" t="str">
        <f>IFERROR(TEXT(Table1[[#This Row],[Report Date]], "mmmm"),"")</f>
        <v/>
      </c>
      <c r="N1463" s="13" t="str">
        <f>IFERROR(YEAR(Table1[[#This Row],[Report Date]]),"")</f>
        <v/>
      </c>
      <c r="O1463" s="13" t="str">
        <f ca="1">IF(Table1[[#This Row],[Report Date]]&gt;=TODAY()-6, "within week", "Older")</f>
        <v>within week</v>
      </c>
      <c r="P1463" s="37" t="e">
        <f>EOMONTH(Table1[[#This Row],[Report Date]], 0)</f>
        <v>#VALUE!</v>
      </c>
    </row>
    <row r="1464" spans="1:16" x14ac:dyDescent="0.25">
      <c r="A1464" s="9" t="s">
        <v>148</v>
      </c>
      <c r="B1464" s="10" t="s">
        <v>148</v>
      </c>
      <c r="C1464" s="9" t="s">
        <v>106</v>
      </c>
      <c r="D1464" s="9">
        <v>2</v>
      </c>
      <c r="E1464" s="9" t="s">
        <v>148</v>
      </c>
      <c r="F1464" s="9">
        <v>416314</v>
      </c>
      <c r="G1464" s="9" t="s">
        <v>126</v>
      </c>
      <c r="H1464" s="9" t="s">
        <v>138</v>
      </c>
      <c r="I1464" s="9" t="s">
        <v>148</v>
      </c>
      <c r="J1464" s="9" t="s">
        <v>148</v>
      </c>
      <c r="K1464" s="9" t="s">
        <v>148</v>
      </c>
      <c r="L1464" s="10" t="s">
        <v>148</v>
      </c>
      <c r="M1464" s="13" t="str">
        <f>IFERROR(TEXT(Table1[[#This Row],[Report Date]], "mmmm"),"")</f>
        <v/>
      </c>
      <c r="N1464" s="13" t="str">
        <f>IFERROR(YEAR(Table1[[#This Row],[Report Date]]),"")</f>
        <v/>
      </c>
      <c r="O1464" s="13" t="str">
        <f ca="1">IF(Table1[[#This Row],[Report Date]]&gt;=TODAY()-6, "within week", "Older")</f>
        <v>within week</v>
      </c>
      <c r="P1464" s="37" t="e">
        <f>EOMONTH(Table1[[#This Row],[Report Date]], 0)</f>
        <v>#VALUE!</v>
      </c>
    </row>
    <row r="1465" spans="1:16" x14ac:dyDescent="0.25">
      <c r="A1465" s="9" t="s">
        <v>148</v>
      </c>
      <c r="B1465" s="10" t="s">
        <v>148</v>
      </c>
      <c r="C1465" s="9" t="s">
        <v>106</v>
      </c>
      <c r="D1465" s="9">
        <v>2</v>
      </c>
      <c r="E1465" s="9" t="s">
        <v>148</v>
      </c>
      <c r="F1465" s="9">
        <v>261203</v>
      </c>
      <c r="G1465" s="9" t="s">
        <v>125</v>
      </c>
      <c r="H1465" s="9" t="s">
        <v>129</v>
      </c>
      <c r="I1465" s="9" t="s">
        <v>148</v>
      </c>
      <c r="J1465" s="9" t="s">
        <v>148</v>
      </c>
      <c r="K1465" s="9" t="s">
        <v>148</v>
      </c>
      <c r="L1465" s="10" t="s">
        <v>148</v>
      </c>
      <c r="M1465" s="13" t="str">
        <f>IFERROR(TEXT(Table1[[#This Row],[Report Date]], "mmmm"),"")</f>
        <v/>
      </c>
      <c r="N1465" s="13" t="str">
        <f>IFERROR(YEAR(Table1[[#This Row],[Report Date]]),"")</f>
        <v/>
      </c>
      <c r="O1465" s="13" t="str">
        <f ca="1">IF(Table1[[#This Row],[Report Date]]&gt;=TODAY()-6, "within week", "Older")</f>
        <v>within week</v>
      </c>
      <c r="P1465" s="37" t="e">
        <f>EOMONTH(Table1[[#This Row],[Report Date]], 0)</f>
        <v>#VALUE!</v>
      </c>
    </row>
    <row r="1466" spans="1:16" x14ac:dyDescent="0.25">
      <c r="A1466" s="9" t="s">
        <v>148</v>
      </c>
      <c r="B1466" s="10" t="s">
        <v>148</v>
      </c>
      <c r="C1466" s="9" t="s">
        <v>106</v>
      </c>
      <c r="D1466" s="9">
        <v>2</v>
      </c>
      <c r="E1466" s="9" t="s">
        <v>148</v>
      </c>
      <c r="F1466" s="9">
        <v>715564</v>
      </c>
      <c r="G1466" s="9" t="s">
        <v>122</v>
      </c>
      <c r="H1466" s="9" t="s">
        <v>134</v>
      </c>
      <c r="I1466" s="9" t="s">
        <v>148</v>
      </c>
      <c r="J1466" s="9" t="s">
        <v>148</v>
      </c>
      <c r="K1466" s="9" t="s">
        <v>148</v>
      </c>
      <c r="L1466" s="10" t="s">
        <v>148</v>
      </c>
      <c r="M1466" s="13" t="str">
        <f>IFERROR(TEXT(Table1[[#This Row],[Report Date]], "mmmm"),"")</f>
        <v/>
      </c>
      <c r="N1466" s="13" t="str">
        <f>IFERROR(YEAR(Table1[[#This Row],[Report Date]]),"")</f>
        <v/>
      </c>
      <c r="O1466" s="13" t="str">
        <f ca="1">IF(Table1[[#This Row],[Report Date]]&gt;=TODAY()-6, "within week", "Older")</f>
        <v>within week</v>
      </c>
      <c r="P1466" s="37" t="e">
        <f>EOMONTH(Table1[[#This Row],[Report Date]], 0)</f>
        <v>#VALUE!</v>
      </c>
    </row>
    <row r="1467" spans="1:16" x14ac:dyDescent="0.25">
      <c r="A1467" s="9" t="s">
        <v>148</v>
      </c>
      <c r="B1467" s="10" t="s">
        <v>148</v>
      </c>
      <c r="C1467" s="9" t="s">
        <v>106</v>
      </c>
      <c r="D1467" s="9">
        <v>2</v>
      </c>
      <c r="E1467" s="9" t="s">
        <v>148</v>
      </c>
      <c r="F1467" s="9">
        <v>710590</v>
      </c>
      <c r="G1467" s="9" t="s">
        <v>127</v>
      </c>
      <c r="H1467" s="9" t="s">
        <v>139</v>
      </c>
      <c r="I1467" s="9" t="s">
        <v>148</v>
      </c>
      <c r="J1467" s="9" t="s">
        <v>148</v>
      </c>
      <c r="K1467" s="9" t="s">
        <v>148</v>
      </c>
      <c r="L1467" s="10" t="s">
        <v>148</v>
      </c>
      <c r="M1467" s="13" t="str">
        <f>IFERROR(TEXT(Table1[[#This Row],[Report Date]], "mmmm"),"")</f>
        <v/>
      </c>
      <c r="N1467" s="13" t="str">
        <f>IFERROR(YEAR(Table1[[#This Row],[Report Date]]),"")</f>
        <v/>
      </c>
      <c r="O1467" s="13" t="str">
        <f ca="1">IF(Table1[[#This Row],[Report Date]]&gt;=TODAY()-6, "within week", "Older")</f>
        <v>within week</v>
      </c>
      <c r="P1467" s="37" t="e">
        <f>EOMONTH(Table1[[#This Row],[Report Date]], 0)</f>
        <v>#VALUE!</v>
      </c>
    </row>
    <row r="1468" spans="1:16" x14ac:dyDescent="0.25">
      <c r="A1468" s="9" t="s">
        <v>148</v>
      </c>
      <c r="B1468" s="10" t="s">
        <v>148</v>
      </c>
      <c r="C1468" s="9" t="s">
        <v>106</v>
      </c>
      <c r="D1468" s="9">
        <v>2</v>
      </c>
      <c r="E1468" s="9" t="s">
        <v>148</v>
      </c>
      <c r="F1468" s="9">
        <v>167030</v>
      </c>
      <c r="G1468" s="9" t="s">
        <v>123</v>
      </c>
      <c r="H1468" s="9" t="s">
        <v>147</v>
      </c>
      <c r="I1468" s="9" t="s">
        <v>148</v>
      </c>
      <c r="J1468" s="9" t="s">
        <v>148</v>
      </c>
      <c r="K1468" s="9" t="s">
        <v>148</v>
      </c>
      <c r="L1468" s="10" t="s">
        <v>148</v>
      </c>
      <c r="M1468" s="13" t="str">
        <f>IFERROR(TEXT(Table1[[#This Row],[Report Date]], "mmmm"),"")</f>
        <v/>
      </c>
      <c r="N1468" s="13" t="str">
        <f>IFERROR(YEAR(Table1[[#This Row],[Report Date]]),"")</f>
        <v/>
      </c>
      <c r="O1468" s="13" t="str">
        <f ca="1">IF(Table1[[#This Row],[Report Date]]&gt;=TODAY()-6, "within week", "Older")</f>
        <v>within week</v>
      </c>
      <c r="P1468" s="37" t="e">
        <f>EOMONTH(Table1[[#This Row],[Report Date]], 0)</f>
        <v>#VALUE!</v>
      </c>
    </row>
    <row r="1469" spans="1:16" x14ac:dyDescent="0.25">
      <c r="A1469" s="9" t="s">
        <v>148</v>
      </c>
      <c r="B1469" s="10" t="s">
        <v>148</v>
      </c>
      <c r="C1469" s="9" t="s">
        <v>106</v>
      </c>
      <c r="D1469" s="9">
        <v>2</v>
      </c>
      <c r="E1469" s="9" t="s">
        <v>148</v>
      </c>
      <c r="F1469" s="9">
        <v>567096</v>
      </c>
      <c r="G1469" s="9" t="s">
        <v>119</v>
      </c>
      <c r="H1469" s="9" t="s">
        <v>147</v>
      </c>
      <c r="I1469" s="9" t="s">
        <v>148</v>
      </c>
      <c r="J1469" s="9" t="s">
        <v>148</v>
      </c>
      <c r="K1469" s="9" t="s">
        <v>148</v>
      </c>
      <c r="L1469" s="10" t="s">
        <v>148</v>
      </c>
      <c r="M1469" s="13" t="str">
        <f>IFERROR(TEXT(Table1[[#This Row],[Report Date]], "mmmm"),"")</f>
        <v/>
      </c>
      <c r="N1469" s="13" t="str">
        <f>IFERROR(YEAR(Table1[[#This Row],[Report Date]]),"")</f>
        <v/>
      </c>
      <c r="O1469" s="13" t="str">
        <f ca="1">IF(Table1[[#This Row],[Report Date]]&gt;=TODAY()-6, "within week", "Older")</f>
        <v>within week</v>
      </c>
      <c r="P1469" s="37" t="e">
        <f>EOMONTH(Table1[[#This Row],[Report Date]], 0)</f>
        <v>#VALUE!</v>
      </c>
    </row>
    <row r="1470" spans="1:16" x14ac:dyDescent="0.25">
      <c r="A1470" s="9" t="s">
        <v>148</v>
      </c>
      <c r="B1470" s="10" t="s">
        <v>148</v>
      </c>
      <c r="C1470" s="9" t="s">
        <v>106</v>
      </c>
      <c r="D1470" s="9">
        <v>2</v>
      </c>
      <c r="E1470" s="9" t="s">
        <v>148</v>
      </c>
      <c r="F1470" s="9">
        <v>480330</v>
      </c>
      <c r="G1470" s="9" t="s">
        <v>125</v>
      </c>
      <c r="H1470" s="9" t="s">
        <v>133</v>
      </c>
      <c r="I1470" s="9" t="s">
        <v>148</v>
      </c>
      <c r="J1470" s="9" t="s">
        <v>148</v>
      </c>
      <c r="K1470" s="9" t="s">
        <v>148</v>
      </c>
      <c r="L1470" s="10" t="s">
        <v>148</v>
      </c>
      <c r="M1470" s="13" t="str">
        <f>IFERROR(TEXT(Table1[[#This Row],[Report Date]], "mmmm"),"")</f>
        <v/>
      </c>
      <c r="N1470" s="13" t="str">
        <f>IFERROR(YEAR(Table1[[#This Row],[Report Date]]),"")</f>
        <v/>
      </c>
      <c r="O1470" s="13" t="str">
        <f ca="1">IF(Table1[[#This Row],[Report Date]]&gt;=TODAY()-6, "within week", "Older")</f>
        <v>within week</v>
      </c>
      <c r="P1470" s="37" t="e">
        <f>EOMONTH(Table1[[#This Row],[Report Date]], 0)</f>
        <v>#VALUE!</v>
      </c>
    </row>
    <row r="1471" spans="1:16" x14ac:dyDescent="0.25">
      <c r="A1471" s="9" t="s">
        <v>148</v>
      </c>
      <c r="B1471" s="10" t="s">
        <v>148</v>
      </c>
      <c r="C1471" s="9" t="s">
        <v>106</v>
      </c>
      <c r="D1471" s="9">
        <v>2</v>
      </c>
      <c r="E1471" s="9" t="s">
        <v>148</v>
      </c>
      <c r="F1471" s="9">
        <v>534314</v>
      </c>
      <c r="G1471" s="9" t="s">
        <v>121</v>
      </c>
      <c r="H1471" s="9" t="s">
        <v>141</v>
      </c>
      <c r="I1471" s="9" t="s">
        <v>148</v>
      </c>
      <c r="J1471" s="9" t="s">
        <v>148</v>
      </c>
      <c r="K1471" s="9" t="s">
        <v>148</v>
      </c>
      <c r="L1471" s="10" t="s">
        <v>148</v>
      </c>
      <c r="M1471" s="13" t="str">
        <f>IFERROR(TEXT(Table1[[#This Row],[Report Date]], "mmmm"),"")</f>
        <v/>
      </c>
      <c r="N1471" s="13" t="str">
        <f>IFERROR(YEAR(Table1[[#This Row],[Report Date]]),"")</f>
        <v/>
      </c>
      <c r="O1471" s="13" t="str">
        <f ca="1">IF(Table1[[#This Row],[Report Date]]&gt;=TODAY()-6, "within week", "Older")</f>
        <v>within week</v>
      </c>
      <c r="P1471" s="37" t="e">
        <f>EOMONTH(Table1[[#This Row],[Report Date]], 0)</f>
        <v>#VALUE!</v>
      </c>
    </row>
    <row r="1472" spans="1:16" x14ac:dyDescent="0.25">
      <c r="A1472" s="9" t="s">
        <v>148</v>
      </c>
      <c r="B1472" s="10" t="s">
        <v>148</v>
      </c>
      <c r="C1472" s="9" t="s">
        <v>106</v>
      </c>
      <c r="D1472" s="9">
        <v>2</v>
      </c>
      <c r="E1472" s="9" t="s">
        <v>148</v>
      </c>
      <c r="F1472" s="9">
        <v>597104</v>
      </c>
      <c r="G1472" s="9" t="s">
        <v>121</v>
      </c>
      <c r="H1472" s="9" t="s">
        <v>133</v>
      </c>
      <c r="I1472" s="9" t="s">
        <v>148</v>
      </c>
      <c r="J1472" s="9" t="s">
        <v>148</v>
      </c>
      <c r="K1472" s="9" t="s">
        <v>148</v>
      </c>
      <c r="L1472" s="10" t="s">
        <v>148</v>
      </c>
      <c r="M1472" s="13" t="str">
        <f>IFERROR(TEXT(Table1[[#This Row],[Report Date]], "mmmm"),"")</f>
        <v/>
      </c>
      <c r="N1472" s="13" t="str">
        <f>IFERROR(YEAR(Table1[[#This Row],[Report Date]]),"")</f>
        <v/>
      </c>
      <c r="O1472" s="13" t="str">
        <f ca="1">IF(Table1[[#This Row],[Report Date]]&gt;=TODAY()-6, "within week", "Older")</f>
        <v>within week</v>
      </c>
      <c r="P1472" s="37" t="e">
        <f>EOMONTH(Table1[[#This Row],[Report Date]], 0)</f>
        <v>#VALUE!</v>
      </c>
    </row>
    <row r="1473" spans="1:16" x14ac:dyDescent="0.25">
      <c r="A1473" s="9" t="s">
        <v>148</v>
      </c>
      <c r="B1473" s="10" t="s">
        <v>148</v>
      </c>
      <c r="C1473" s="9" t="s">
        <v>106</v>
      </c>
      <c r="D1473" s="9">
        <v>2</v>
      </c>
      <c r="E1473" s="9" t="s">
        <v>148</v>
      </c>
      <c r="F1473" s="9">
        <v>161349</v>
      </c>
      <c r="G1473" s="9" t="s">
        <v>122</v>
      </c>
      <c r="H1473" s="9" t="s">
        <v>146</v>
      </c>
      <c r="I1473" s="9" t="s">
        <v>148</v>
      </c>
      <c r="J1473" s="9" t="s">
        <v>148</v>
      </c>
      <c r="K1473" s="9" t="s">
        <v>148</v>
      </c>
      <c r="L1473" s="10" t="s">
        <v>148</v>
      </c>
      <c r="M1473" s="13" t="str">
        <f>IFERROR(TEXT(Table1[[#This Row],[Report Date]], "mmmm"),"")</f>
        <v/>
      </c>
      <c r="N1473" s="13" t="str">
        <f>IFERROR(YEAR(Table1[[#This Row],[Report Date]]),"")</f>
        <v/>
      </c>
      <c r="O1473" s="13" t="str">
        <f ca="1">IF(Table1[[#This Row],[Report Date]]&gt;=TODAY()-6, "within week", "Older")</f>
        <v>within week</v>
      </c>
      <c r="P1473" s="37" t="e">
        <f>EOMONTH(Table1[[#This Row],[Report Date]], 0)</f>
        <v>#VALUE!</v>
      </c>
    </row>
    <row r="1474" spans="1:16" x14ac:dyDescent="0.25">
      <c r="A1474" s="9" t="s">
        <v>148</v>
      </c>
      <c r="B1474" s="10" t="s">
        <v>148</v>
      </c>
      <c r="C1474" s="9" t="s">
        <v>106</v>
      </c>
      <c r="D1474" s="9">
        <v>2</v>
      </c>
      <c r="E1474" s="9" t="s">
        <v>148</v>
      </c>
      <c r="F1474" s="9">
        <v>978646</v>
      </c>
      <c r="G1474" s="9" t="s">
        <v>118</v>
      </c>
      <c r="H1474" s="9" t="s">
        <v>134</v>
      </c>
      <c r="I1474" s="9" t="s">
        <v>148</v>
      </c>
      <c r="J1474" s="9" t="s">
        <v>148</v>
      </c>
      <c r="K1474" s="9" t="s">
        <v>148</v>
      </c>
      <c r="L1474" s="10" t="s">
        <v>148</v>
      </c>
      <c r="M1474" s="13" t="str">
        <f>IFERROR(TEXT(Table1[[#This Row],[Report Date]], "mmmm"),"")</f>
        <v/>
      </c>
      <c r="N1474" s="13" t="str">
        <f>IFERROR(YEAR(Table1[[#This Row],[Report Date]]),"")</f>
        <v/>
      </c>
      <c r="O1474" s="13" t="str">
        <f ca="1">IF(Table1[[#This Row],[Report Date]]&gt;=TODAY()-6, "within week", "Older")</f>
        <v>within week</v>
      </c>
      <c r="P1474" s="37" t="e">
        <f>EOMONTH(Table1[[#This Row],[Report Date]], 0)</f>
        <v>#VALUE!</v>
      </c>
    </row>
    <row r="1475" spans="1:16" x14ac:dyDescent="0.25">
      <c r="A1475" s="9" t="s">
        <v>148</v>
      </c>
      <c r="B1475" s="10" t="s">
        <v>148</v>
      </c>
      <c r="C1475" s="9" t="s">
        <v>106</v>
      </c>
      <c r="D1475" s="9">
        <v>2</v>
      </c>
      <c r="E1475" s="9" t="s">
        <v>148</v>
      </c>
      <c r="F1475" s="9">
        <v>823510</v>
      </c>
      <c r="G1475" s="9" t="s">
        <v>116</v>
      </c>
      <c r="H1475" s="9" t="s">
        <v>144</v>
      </c>
      <c r="I1475" s="9" t="s">
        <v>148</v>
      </c>
      <c r="J1475" s="9" t="s">
        <v>148</v>
      </c>
      <c r="K1475" s="9" t="s">
        <v>148</v>
      </c>
      <c r="L1475" s="10" t="s">
        <v>148</v>
      </c>
      <c r="M1475" s="13" t="str">
        <f>IFERROR(TEXT(Table1[[#This Row],[Report Date]], "mmmm"),"")</f>
        <v/>
      </c>
      <c r="N1475" s="13" t="str">
        <f>IFERROR(YEAR(Table1[[#This Row],[Report Date]]),"")</f>
        <v/>
      </c>
      <c r="O1475" s="13" t="str">
        <f ca="1">IF(Table1[[#This Row],[Report Date]]&gt;=TODAY()-6, "within week", "Older")</f>
        <v>within week</v>
      </c>
      <c r="P1475" s="37" t="e">
        <f>EOMONTH(Table1[[#This Row],[Report Date]], 0)</f>
        <v>#VALUE!</v>
      </c>
    </row>
    <row r="1476" spans="1:16" x14ac:dyDescent="0.25">
      <c r="A1476" s="9" t="s">
        <v>148</v>
      </c>
      <c r="B1476" s="10" t="s">
        <v>148</v>
      </c>
      <c r="C1476" s="9" t="s">
        <v>106</v>
      </c>
      <c r="D1476" s="9">
        <v>2</v>
      </c>
      <c r="E1476" s="9" t="s">
        <v>148</v>
      </c>
      <c r="F1476" s="9">
        <v>159341</v>
      </c>
      <c r="G1476" s="9" t="s">
        <v>125</v>
      </c>
      <c r="H1476" s="9" t="s">
        <v>145</v>
      </c>
      <c r="I1476" s="9" t="s">
        <v>148</v>
      </c>
      <c r="J1476" s="9" t="s">
        <v>148</v>
      </c>
      <c r="K1476" s="9" t="s">
        <v>148</v>
      </c>
      <c r="L1476" s="10" t="s">
        <v>148</v>
      </c>
      <c r="M1476" s="13" t="str">
        <f>IFERROR(TEXT(Table1[[#This Row],[Report Date]], "mmmm"),"")</f>
        <v/>
      </c>
      <c r="N1476" s="13" t="str">
        <f>IFERROR(YEAR(Table1[[#This Row],[Report Date]]),"")</f>
        <v/>
      </c>
      <c r="O1476" s="13" t="str">
        <f ca="1">IF(Table1[[#This Row],[Report Date]]&gt;=TODAY()-6, "within week", "Older")</f>
        <v>within week</v>
      </c>
      <c r="P1476" s="37" t="e">
        <f>EOMONTH(Table1[[#This Row],[Report Date]], 0)</f>
        <v>#VALUE!</v>
      </c>
    </row>
    <row r="1477" spans="1:16" x14ac:dyDescent="0.25">
      <c r="A1477" s="9" t="s">
        <v>148</v>
      </c>
      <c r="B1477" s="10" t="s">
        <v>148</v>
      </c>
      <c r="C1477" s="9" t="s">
        <v>106</v>
      </c>
      <c r="D1477" s="9">
        <v>2</v>
      </c>
      <c r="E1477" s="9" t="s">
        <v>148</v>
      </c>
      <c r="F1477" s="9">
        <v>163169</v>
      </c>
      <c r="G1477" s="9" t="s">
        <v>116</v>
      </c>
      <c r="H1477" s="9" t="s">
        <v>140</v>
      </c>
      <c r="I1477" s="9" t="s">
        <v>148</v>
      </c>
      <c r="J1477" s="9" t="s">
        <v>148</v>
      </c>
      <c r="K1477" s="9" t="s">
        <v>148</v>
      </c>
      <c r="L1477" s="10" t="s">
        <v>148</v>
      </c>
      <c r="M1477" s="13" t="str">
        <f>IFERROR(TEXT(Table1[[#This Row],[Report Date]], "mmmm"),"")</f>
        <v/>
      </c>
      <c r="N1477" s="13" t="str">
        <f>IFERROR(YEAR(Table1[[#This Row],[Report Date]]),"")</f>
        <v/>
      </c>
      <c r="O1477" s="13" t="str">
        <f ca="1">IF(Table1[[#This Row],[Report Date]]&gt;=TODAY()-6, "within week", "Older")</f>
        <v>within week</v>
      </c>
      <c r="P1477" s="37" t="e">
        <f>EOMONTH(Table1[[#This Row],[Report Date]], 0)</f>
        <v>#VALUE!</v>
      </c>
    </row>
    <row r="1478" spans="1:16" x14ac:dyDescent="0.25">
      <c r="A1478" s="9" t="s">
        <v>148</v>
      </c>
      <c r="B1478" s="10" t="s">
        <v>148</v>
      </c>
      <c r="C1478" s="9" t="s">
        <v>106</v>
      </c>
      <c r="D1478" s="9">
        <v>2</v>
      </c>
      <c r="E1478" s="9" t="s">
        <v>148</v>
      </c>
      <c r="F1478" s="9">
        <v>419315</v>
      </c>
      <c r="G1478" s="9" t="s">
        <v>118</v>
      </c>
      <c r="H1478" s="9" t="s">
        <v>142</v>
      </c>
      <c r="I1478" s="9" t="s">
        <v>148</v>
      </c>
      <c r="J1478" s="9" t="s">
        <v>148</v>
      </c>
      <c r="K1478" s="9" t="s">
        <v>148</v>
      </c>
      <c r="L1478" s="10" t="s">
        <v>148</v>
      </c>
      <c r="M1478" s="13" t="str">
        <f>IFERROR(TEXT(Table1[[#This Row],[Report Date]], "mmmm"),"")</f>
        <v/>
      </c>
      <c r="N1478" s="13" t="str">
        <f>IFERROR(YEAR(Table1[[#This Row],[Report Date]]),"")</f>
        <v/>
      </c>
      <c r="O1478" s="13" t="str">
        <f ca="1">IF(Table1[[#This Row],[Report Date]]&gt;=TODAY()-6, "within week", "Older")</f>
        <v>within week</v>
      </c>
      <c r="P1478" s="37" t="e">
        <f>EOMONTH(Table1[[#This Row],[Report Date]], 0)</f>
        <v>#VALUE!</v>
      </c>
    </row>
    <row r="1479" spans="1:16" x14ac:dyDescent="0.25">
      <c r="A1479" s="9" t="s">
        <v>148</v>
      </c>
      <c r="B1479" s="10" t="s">
        <v>148</v>
      </c>
      <c r="C1479" s="9" t="s">
        <v>106</v>
      </c>
      <c r="D1479" s="9">
        <v>2</v>
      </c>
      <c r="E1479" s="9" t="s">
        <v>148</v>
      </c>
      <c r="F1479" s="9">
        <v>212642</v>
      </c>
      <c r="G1479" s="9" t="s">
        <v>117</v>
      </c>
      <c r="H1479" s="9" t="s">
        <v>133</v>
      </c>
      <c r="I1479" s="9" t="s">
        <v>148</v>
      </c>
      <c r="J1479" s="9" t="s">
        <v>148</v>
      </c>
      <c r="K1479" s="9" t="s">
        <v>148</v>
      </c>
      <c r="L1479" s="10" t="s">
        <v>148</v>
      </c>
      <c r="M1479" s="13" t="str">
        <f>IFERROR(TEXT(Table1[[#This Row],[Report Date]], "mmmm"),"")</f>
        <v/>
      </c>
      <c r="N1479" s="13" t="str">
        <f>IFERROR(YEAR(Table1[[#This Row],[Report Date]]),"")</f>
        <v/>
      </c>
      <c r="O1479" s="13" t="str">
        <f ca="1">IF(Table1[[#This Row],[Report Date]]&gt;=TODAY()-6, "within week", "Older")</f>
        <v>within week</v>
      </c>
      <c r="P1479" s="37" t="e">
        <f>EOMONTH(Table1[[#This Row],[Report Date]], 0)</f>
        <v>#VALUE!</v>
      </c>
    </row>
    <row r="1480" spans="1:16" x14ac:dyDescent="0.25">
      <c r="A1480" s="9" t="s">
        <v>148</v>
      </c>
      <c r="B1480" s="10" t="s">
        <v>148</v>
      </c>
      <c r="C1480" s="9" t="s">
        <v>106</v>
      </c>
      <c r="D1480" s="9">
        <v>2</v>
      </c>
      <c r="E1480" s="9" t="s">
        <v>148</v>
      </c>
      <c r="F1480" s="9">
        <v>767261</v>
      </c>
      <c r="G1480" s="9" t="s">
        <v>120</v>
      </c>
      <c r="H1480" s="9" t="s">
        <v>136</v>
      </c>
      <c r="I1480" s="9" t="s">
        <v>148</v>
      </c>
      <c r="J1480" s="9" t="s">
        <v>148</v>
      </c>
      <c r="K1480" s="9" t="s">
        <v>148</v>
      </c>
      <c r="L1480" s="10" t="s">
        <v>148</v>
      </c>
      <c r="M1480" s="13" t="str">
        <f>IFERROR(TEXT(Table1[[#This Row],[Report Date]], "mmmm"),"")</f>
        <v/>
      </c>
      <c r="N1480" s="13" t="str">
        <f>IFERROR(YEAR(Table1[[#This Row],[Report Date]]),"")</f>
        <v/>
      </c>
      <c r="O1480" s="13" t="str">
        <f ca="1">IF(Table1[[#This Row],[Report Date]]&gt;=TODAY()-6, "within week", "Older")</f>
        <v>within week</v>
      </c>
      <c r="P1480" s="37" t="e">
        <f>EOMONTH(Table1[[#This Row],[Report Date]], 0)</f>
        <v>#VALUE!</v>
      </c>
    </row>
    <row r="1481" spans="1:16" x14ac:dyDescent="0.25">
      <c r="A1481" s="9" t="s">
        <v>148</v>
      </c>
      <c r="B1481" s="10" t="s">
        <v>148</v>
      </c>
      <c r="C1481" s="9" t="s">
        <v>106</v>
      </c>
      <c r="D1481" s="9">
        <v>2</v>
      </c>
      <c r="E1481" s="9" t="s">
        <v>148</v>
      </c>
      <c r="F1481" s="9">
        <v>638112</v>
      </c>
      <c r="G1481" s="9" t="s">
        <v>119</v>
      </c>
      <c r="H1481" s="9" t="s">
        <v>139</v>
      </c>
      <c r="I1481" s="9" t="s">
        <v>148</v>
      </c>
      <c r="J1481" s="9" t="s">
        <v>148</v>
      </c>
      <c r="K1481" s="9" t="s">
        <v>148</v>
      </c>
      <c r="L1481" s="10" t="s">
        <v>148</v>
      </c>
      <c r="M1481" s="13" t="str">
        <f>IFERROR(TEXT(Table1[[#This Row],[Report Date]], "mmmm"),"")</f>
        <v/>
      </c>
      <c r="N1481" s="13" t="str">
        <f>IFERROR(YEAR(Table1[[#This Row],[Report Date]]),"")</f>
        <v/>
      </c>
      <c r="O1481" s="13" t="str">
        <f ca="1">IF(Table1[[#This Row],[Report Date]]&gt;=TODAY()-6, "within week", "Older")</f>
        <v>within week</v>
      </c>
      <c r="P1481" s="37" t="e">
        <f>EOMONTH(Table1[[#This Row],[Report Date]], 0)</f>
        <v>#VALUE!</v>
      </c>
    </row>
    <row r="1482" spans="1:16" x14ac:dyDescent="0.25">
      <c r="A1482" s="9" t="s">
        <v>148</v>
      </c>
      <c r="B1482" s="10" t="s">
        <v>148</v>
      </c>
      <c r="C1482" s="9" t="s">
        <v>106</v>
      </c>
      <c r="D1482" s="9">
        <v>2</v>
      </c>
      <c r="E1482" s="9" t="s">
        <v>148</v>
      </c>
      <c r="F1482" s="9">
        <v>873170</v>
      </c>
      <c r="G1482" s="9" t="s">
        <v>123</v>
      </c>
      <c r="H1482" s="9" t="s">
        <v>143</v>
      </c>
      <c r="I1482" s="9" t="s">
        <v>148</v>
      </c>
      <c r="J1482" s="9" t="s">
        <v>148</v>
      </c>
      <c r="K1482" s="9" t="s">
        <v>148</v>
      </c>
      <c r="L1482" s="10" t="s">
        <v>148</v>
      </c>
      <c r="M1482" s="13" t="str">
        <f>IFERROR(TEXT(Table1[[#This Row],[Report Date]], "mmmm"),"")</f>
        <v/>
      </c>
      <c r="N1482" s="13" t="str">
        <f>IFERROR(YEAR(Table1[[#This Row],[Report Date]]),"")</f>
        <v/>
      </c>
      <c r="O1482" s="13" t="str">
        <f ca="1">IF(Table1[[#This Row],[Report Date]]&gt;=TODAY()-6, "within week", "Older")</f>
        <v>within week</v>
      </c>
      <c r="P1482" s="37" t="e">
        <f>EOMONTH(Table1[[#This Row],[Report Date]], 0)</f>
        <v>#VALUE!</v>
      </c>
    </row>
    <row r="1483" spans="1:16" x14ac:dyDescent="0.25">
      <c r="A1483" s="9" t="s">
        <v>148</v>
      </c>
      <c r="B1483" s="10" t="s">
        <v>148</v>
      </c>
      <c r="C1483" s="9" t="s">
        <v>106</v>
      </c>
      <c r="D1483" s="9">
        <v>2</v>
      </c>
      <c r="E1483" s="9" t="s">
        <v>148</v>
      </c>
      <c r="F1483" s="9">
        <v>962516</v>
      </c>
      <c r="G1483" s="9" t="s">
        <v>121</v>
      </c>
      <c r="H1483" s="9" t="s">
        <v>133</v>
      </c>
      <c r="I1483" s="9" t="s">
        <v>148</v>
      </c>
      <c r="J1483" s="9" t="s">
        <v>148</v>
      </c>
      <c r="K1483" s="9" t="s">
        <v>148</v>
      </c>
      <c r="L1483" s="10" t="s">
        <v>148</v>
      </c>
      <c r="M1483" s="13" t="str">
        <f>IFERROR(TEXT(Table1[[#This Row],[Report Date]], "mmmm"),"")</f>
        <v/>
      </c>
      <c r="N1483" s="13" t="str">
        <f>IFERROR(YEAR(Table1[[#This Row],[Report Date]]),"")</f>
        <v/>
      </c>
      <c r="O1483" s="13" t="str">
        <f ca="1">IF(Table1[[#This Row],[Report Date]]&gt;=TODAY()-6, "within week", "Older")</f>
        <v>within week</v>
      </c>
      <c r="P1483" s="37" t="e">
        <f>EOMONTH(Table1[[#This Row],[Report Date]], 0)</f>
        <v>#VALUE!</v>
      </c>
    </row>
    <row r="1484" spans="1:16" x14ac:dyDescent="0.25">
      <c r="A1484" s="9" t="s">
        <v>148</v>
      </c>
      <c r="B1484" s="10" t="s">
        <v>148</v>
      </c>
      <c r="C1484" s="9" t="s">
        <v>106</v>
      </c>
      <c r="D1484" s="9">
        <v>2</v>
      </c>
      <c r="E1484" s="9" t="s">
        <v>148</v>
      </c>
      <c r="F1484" s="9">
        <v>354381</v>
      </c>
      <c r="G1484" s="9" t="s">
        <v>123</v>
      </c>
      <c r="H1484" s="9" t="s">
        <v>135</v>
      </c>
      <c r="I1484" s="9" t="s">
        <v>148</v>
      </c>
      <c r="J1484" s="9" t="s">
        <v>148</v>
      </c>
      <c r="K1484" s="9" t="s">
        <v>148</v>
      </c>
      <c r="L1484" s="10" t="s">
        <v>148</v>
      </c>
      <c r="M1484" s="13" t="str">
        <f>IFERROR(TEXT(Table1[[#This Row],[Report Date]], "mmmm"),"")</f>
        <v/>
      </c>
      <c r="N1484" s="13" t="str">
        <f>IFERROR(YEAR(Table1[[#This Row],[Report Date]]),"")</f>
        <v/>
      </c>
      <c r="O1484" s="13" t="str">
        <f ca="1">IF(Table1[[#This Row],[Report Date]]&gt;=TODAY()-6, "within week", "Older")</f>
        <v>within week</v>
      </c>
      <c r="P1484" s="37" t="e">
        <f>EOMONTH(Table1[[#This Row],[Report Date]], 0)</f>
        <v>#VALUE!</v>
      </c>
    </row>
    <row r="1485" spans="1:16" x14ac:dyDescent="0.25">
      <c r="A1485" s="9" t="s">
        <v>148</v>
      </c>
      <c r="B1485" s="10" t="s">
        <v>148</v>
      </c>
      <c r="C1485" s="9" t="s">
        <v>106</v>
      </c>
      <c r="D1485" s="9">
        <v>2</v>
      </c>
      <c r="E1485" s="9" t="s">
        <v>148</v>
      </c>
      <c r="F1485" s="9">
        <v>740118</v>
      </c>
      <c r="G1485" s="9" t="s">
        <v>118</v>
      </c>
      <c r="H1485" s="9" t="s">
        <v>142</v>
      </c>
      <c r="I1485" s="9" t="s">
        <v>148</v>
      </c>
      <c r="J1485" s="9" t="s">
        <v>148</v>
      </c>
      <c r="K1485" s="9" t="s">
        <v>148</v>
      </c>
      <c r="L1485" s="10" t="s">
        <v>148</v>
      </c>
      <c r="M1485" s="13" t="str">
        <f>IFERROR(TEXT(Table1[[#This Row],[Report Date]], "mmmm"),"")</f>
        <v/>
      </c>
      <c r="N1485" s="13" t="str">
        <f>IFERROR(YEAR(Table1[[#This Row],[Report Date]]),"")</f>
        <v/>
      </c>
      <c r="O1485" s="13" t="str">
        <f ca="1">IF(Table1[[#This Row],[Report Date]]&gt;=TODAY()-6, "within week", "Older")</f>
        <v>within week</v>
      </c>
      <c r="P1485" s="37" t="e">
        <f>EOMONTH(Table1[[#This Row],[Report Date]], 0)</f>
        <v>#VALUE!</v>
      </c>
    </row>
    <row r="1486" spans="1:16" x14ac:dyDescent="0.25">
      <c r="A1486" s="9" t="s">
        <v>148</v>
      </c>
      <c r="B1486" s="10" t="s">
        <v>148</v>
      </c>
      <c r="C1486" s="9" t="s">
        <v>106</v>
      </c>
      <c r="D1486" s="9">
        <v>2</v>
      </c>
      <c r="E1486" s="9" t="s">
        <v>148</v>
      </c>
      <c r="F1486" s="9">
        <v>600382</v>
      </c>
      <c r="G1486" s="9" t="s">
        <v>116</v>
      </c>
      <c r="H1486" s="9" t="s">
        <v>132</v>
      </c>
      <c r="I1486" s="9" t="s">
        <v>148</v>
      </c>
      <c r="J1486" s="9" t="s">
        <v>148</v>
      </c>
      <c r="K1486" s="9" t="s">
        <v>148</v>
      </c>
      <c r="L1486" s="10" t="s">
        <v>148</v>
      </c>
      <c r="M1486" s="13" t="str">
        <f>IFERROR(TEXT(Table1[[#This Row],[Report Date]], "mmmm"),"")</f>
        <v/>
      </c>
      <c r="N1486" s="13" t="str">
        <f>IFERROR(YEAR(Table1[[#This Row],[Report Date]]),"")</f>
        <v/>
      </c>
      <c r="O1486" s="13" t="str">
        <f ca="1">IF(Table1[[#This Row],[Report Date]]&gt;=TODAY()-6, "within week", "Older")</f>
        <v>within week</v>
      </c>
      <c r="P1486" s="37" t="e">
        <f>EOMONTH(Table1[[#This Row],[Report Date]], 0)</f>
        <v>#VALUE!</v>
      </c>
    </row>
    <row r="1487" spans="1:16" x14ac:dyDescent="0.25">
      <c r="A1487" s="9" t="s">
        <v>148</v>
      </c>
      <c r="B1487" s="10" t="s">
        <v>148</v>
      </c>
      <c r="C1487" s="9" t="s">
        <v>106</v>
      </c>
      <c r="D1487" s="9">
        <v>2</v>
      </c>
      <c r="E1487" s="9" t="s">
        <v>148</v>
      </c>
      <c r="F1487" s="9">
        <v>120071</v>
      </c>
      <c r="G1487" s="9" t="s">
        <v>117</v>
      </c>
      <c r="H1487" s="9" t="s">
        <v>137</v>
      </c>
      <c r="I1487" s="9" t="s">
        <v>148</v>
      </c>
      <c r="J1487" s="9" t="s">
        <v>148</v>
      </c>
      <c r="K1487" s="9" t="s">
        <v>148</v>
      </c>
      <c r="L1487" s="10" t="s">
        <v>148</v>
      </c>
      <c r="M1487" s="13" t="str">
        <f>IFERROR(TEXT(Table1[[#This Row],[Report Date]], "mmmm"),"")</f>
        <v/>
      </c>
      <c r="N1487" s="13" t="str">
        <f>IFERROR(YEAR(Table1[[#This Row],[Report Date]]),"")</f>
        <v/>
      </c>
      <c r="O1487" s="13" t="str">
        <f ca="1">IF(Table1[[#This Row],[Report Date]]&gt;=TODAY()-6, "within week", "Older")</f>
        <v>within week</v>
      </c>
      <c r="P1487" s="37" t="e">
        <f>EOMONTH(Table1[[#This Row],[Report Date]], 0)</f>
        <v>#VALUE!</v>
      </c>
    </row>
    <row r="1488" spans="1:16" x14ac:dyDescent="0.25">
      <c r="A1488" s="9" t="s">
        <v>148</v>
      </c>
      <c r="B1488" s="10" t="s">
        <v>148</v>
      </c>
      <c r="C1488" s="9" t="s">
        <v>106</v>
      </c>
      <c r="D1488" s="9">
        <v>2</v>
      </c>
      <c r="E1488" s="9" t="s">
        <v>148</v>
      </c>
      <c r="F1488" s="9">
        <v>190535</v>
      </c>
      <c r="G1488" s="9" t="s">
        <v>125</v>
      </c>
      <c r="H1488" s="9" t="s">
        <v>145</v>
      </c>
      <c r="I1488" s="9" t="s">
        <v>148</v>
      </c>
      <c r="J1488" s="9" t="s">
        <v>148</v>
      </c>
      <c r="K1488" s="9" t="s">
        <v>148</v>
      </c>
      <c r="L1488" s="10" t="s">
        <v>148</v>
      </c>
      <c r="M1488" s="13" t="str">
        <f>IFERROR(TEXT(Table1[[#This Row],[Report Date]], "mmmm"),"")</f>
        <v/>
      </c>
      <c r="N1488" s="13" t="str">
        <f>IFERROR(YEAR(Table1[[#This Row],[Report Date]]),"")</f>
        <v/>
      </c>
      <c r="O1488" s="13" t="str">
        <f ca="1">IF(Table1[[#This Row],[Report Date]]&gt;=TODAY()-6, "within week", "Older")</f>
        <v>within week</v>
      </c>
      <c r="P1488" s="37" t="e">
        <f>EOMONTH(Table1[[#This Row],[Report Date]], 0)</f>
        <v>#VALUE!</v>
      </c>
    </row>
    <row r="1489" spans="1:16" x14ac:dyDescent="0.25">
      <c r="A1489" s="9" t="s">
        <v>148</v>
      </c>
      <c r="B1489" s="10" t="s">
        <v>148</v>
      </c>
      <c r="C1489" s="9" t="s">
        <v>106</v>
      </c>
      <c r="D1489" s="9">
        <v>2</v>
      </c>
      <c r="E1489" s="9" t="s">
        <v>148</v>
      </c>
      <c r="F1489" s="9">
        <v>667534</v>
      </c>
      <c r="G1489" s="9" t="s">
        <v>117</v>
      </c>
      <c r="H1489" s="9" t="s">
        <v>129</v>
      </c>
      <c r="I1489" s="9" t="s">
        <v>148</v>
      </c>
      <c r="J1489" s="9" t="s">
        <v>148</v>
      </c>
      <c r="K1489" s="9" t="s">
        <v>148</v>
      </c>
      <c r="L1489" s="10" t="s">
        <v>148</v>
      </c>
      <c r="M1489" s="13" t="str">
        <f>IFERROR(TEXT(Table1[[#This Row],[Report Date]], "mmmm"),"")</f>
        <v/>
      </c>
      <c r="N1489" s="13" t="str">
        <f>IFERROR(YEAR(Table1[[#This Row],[Report Date]]),"")</f>
        <v/>
      </c>
      <c r="O1489" s="13" t="str">
        <f ca="1">IF(Table1[[#This Row],[Report Date]]&gt;=TODAY()-6, "within week", "Older")</f>
        <v>within week</v>
      </c>
      <c r="P1489" s="37" t="e">
        <f>EOMONTH(Table1[[#This Row],[Report Date]], 0)</f>
        <v>#VALUE!</v>
      </c>
    </row>
    <row r="1490" spans="1:16" x14ac:dyDescent="0.25">
      <c r="A1490" s="9" t="s">
        <v>148</v>
      </c>
      <c r="B1490" s="10" t="s">
        <v>148</v>
      </c>
      <c r="C1490" s="9" t="s">
        <v>106</v>
      </c>
      <c r="D1490" s="9">
        <v>2</v>
      </c>
      <c r="E1490" s="9" t="s">
        <v>148</v>
      </c>
      <c r="F1490" s="9">
        <v>769029</v>
      </c>
      <c r="G1490" s="9" t="s">
        <v>118</v>
      </c>
      <c r="H1490" s="9" t="s">
        <v>142</v>
      </c>
      <c r="I1490" s="9" t="s">
        <v>148</v>
      </c>
      <c r="J1490" s="9" t="s">
        <v>148</v>
      </c>
      <c r="K1490" s="9" t="s">
        <v>148</v>
      </c>
      <c r="L1490" s="10" t="s">
        <v>148</v>
      </c>
      <c r="M1490" s="13" t="str">
        <f>IFERROR(TEXT(Table1[[#This Row],[Report Date]], "mmmm"),"")</f>
        <v/>
      </c>
      <c r="N1490" s="13" t="str">
        <f>IFERROR(YEAR(Table1[[#This Row],[Report Date]]),"")</f>
        <v/>
      </c>
      <c r="O1490" s="13" t="str">
        <f ca="1">IF(Table1[[#This Row],[Report Date]]&gt;=TODAY()-6, "within week", "Older")</f>
        <v>within week</v>
      </c>
      <c r="P1490" s="37" t="e">
        <f>EOMONTH(Table1[[#This Row],[Report Date]], 0)</f>
        <v>#VALUE!</v>
      </c>
    </row>
    <row r="1491" spans="1:16" x14ac:dyDescent="0.25">
      <c r="A1491" s="9" t="s">
        <v>148</v>
      </c>
      <c r="B1491" s="10" t="s">
        <v>148</v>
      </c>
      <c r="C1491" s="9" t="s">
        <v>106</v>
      </c>
      <c r="D1491" s="9">
        <v>2</v>
      </c>
      <c r="E1491" s="9" t="s">
        <v>148</v>
      </c>
      <c r="F1491" s="9">
        <v>288566</v>
      </c>
      <c r="G1491" s="9" t="s">
        <v>119</v>
      </c>
      <c r="H1491" s="9" t="s">
        <v>135</v>
      </c>
      <c r="I1491" s="9" t="s">
        <v>148</v>
      </c>
      <c r="J1491" s="9" t="s">
        <v>148</v>
      </c>
      <c r="K1491" s="9" t="s">
        <v>148</v>
      </c>
      <c r="L1491" s="10" t="s">
        <v>148</v>
      </c>
      <c r="M1491" s="13" t="str">
        <f>IFERROR(TEXT(Table1[[#This Row],[Report Date]], "mmmm"),"")</f>
        <v/>
      </c>
      <c r="N1491" s="13" t="str">
        <f>IFERROR(YEAR(Table1[[#This Row],[Report Date]]),"")</f>
        <v/>
      </c>
      <c r="O1491" s="13" t="str">
        <f ca="1">IF(Table1[[#This Row],[Report Date]]&gt;=TODAY()-6, "within week", "Older")</f>
        <v>within week</v>
      </c>
      <c r="P1491" s="37" t="e">
        <f>EOMONTH(Table1[[#This Row],[Report Date]], 0)</f>
        <v>#VALUE!</v>
      </c>
    </row>
    <row r="1492" spans="1:16" x14ac:dyDescent="0.25">
      <c r="A1492" s="9" t="s">
        <v>148</v>
      </c>
      <c r="B1492" s="10" t="s">
        <v>148</v>
      </c>
      <c r="C1492" s="9" t="s">
        <v>106</v>
      </c>
      <c r="D1492" s="9">
        <v>2</v>
      </c>
      <c r="E1492" s="9" t="s">
        <v>148</v>
      </c>
      <c r="F1492" s="9">
        <v>297876</v>
      </c>
      <c r="G1492" s="9" t="s">
        <v>123</v>
      </c>
      <c r="H1492" s="9" t="s">
        <v>139</v>
      </c>
      <c r="I1492" s="9" t="s">
        <v>148</v>
      </c>
      <c r="J1492" s="9" t="s">
        <v>148</v>
      </c>
      <c r="K1492" s="9" t="s">
        <v>148</v>
      </c>
      <c r="L1492" s="10" t="s">
        <v>148</v>
      </c>
      <c r="M1492" s="13" t="str">
        <f>IFERROR(TEXT(Table1[[#This Row],[Report Date]], "mmmm"),"")</f>
        <v/>
      </c>
      <c r="N1492" s="13" t="str">
        <f>IFERROR(YEAR(Table1[[#This Row],[Report Date]]),"")</f>
        <v/>
      </c>
      <c r="O1492" s="13" t="str">
        <f ca="1">IF(Table1[[#This Row],[Report Date]]&gt;=TODAY()-6, "within week", "Older")</f>
        <v>within week</v>
      </c>
      <c r="P1492" s="37" t="e">
        <f>EOMONTH(Table1[[#This Row],[Report Date]], 0)</f>
        <v>#VALUE!</v>
      </c>
    </row>
    <row r="1493" spans="1:16" x14ac:dyDescent="0.25">
      <c r="A1493" s="9" t="s">
        <v>148</v>
      </c>
      <c r="B1493" s="10" t="s">
        <v>148</v>
      </c>
      <c r="C1493" s="9" t="s">
        <v>106</v>
      </c>
      <c r="D1493" s="9">
        <v>2</v>
      </c>
      <c r="E1493" s="9" t="s">
        <v>148</v>
      </c>
      <c r="F1493" s="9">
        <v>244823</v>
      </c>
      <c r="G1493" s="9" t="s">
        <v>124</v>
      </c>
      <c r="H1493" s="9" t="s">
        <v>128</v>
      </c>
      <c r="I1493" s="9" t="s">
        <v>148</v>
      </c>
      <c r="J1493" s="9" t="s">
        <v>148</v>
      </c>
      <c r="K1493" s="9" t="s">
        <v>148</v>
      </c>
      <c r="L1493" s="10" t="s">
        <v>148</v>
      </c>
      <c r="M1493" s="13" t="str">
        <f>IFERROR(TEXT(Table1[[#This Row],[Report Date]], "mmmm"),"")</f>
        <v/>
      </c>
      <c r="N1493" s="13" t="str">
        <f>IFERROR(YEAR(Table1[[#This Row],[Report Date]]),"")</f>
        <v/>
      </c>
      <c r="O1493" s="13" t="str">
        <f ca="1">IF(Table1[[#This Row],[Report Date]]&gt;=TODAY()-6, "within week", "Older")</f>
        <v>within week</v>
      </c>
      <c r="P1493" s="37" t="e">
        <f>EOMONTH(Table1[[#This Row],[Report Date]], 0)</f>
        <v>#VALUE!</v>
      </c>
    </row>
    <row r="1494" spans="1:16" x14ac:dyDescent="0.25">
      <c r="A1494" s="9" t="s">
        <v>148</v>
      </c>
      <c r="B1494" s="10" t="s">
        <v>148</v>
      </c>
      <c r="C1494" s="9" t="s">
        <v>106</v>
      </c>
      <c r="D1494" s="9">
        <v>2</v>
      </c>
      <c r="E1494" s="9" t="s">
        <v>148</v>
      </c>
      <c r="F1494" s="9">
        <v>522089</v>
      </c>
      <c r="G1494" s="9" t="s">
        <v>117</v>
      </c>
      <c r="H1494" s="9" t="s">
        <v>133</v>
      </c>
      <c r="I1494" s="9" t="s">
        <v>148</v>
      </c>
      <c r="J1494" s="9" t="s">
        <v>148</v>
      </c>
      <c r="K1494" s="9" t="s">
        <v>148</v>
      </c>
      <c r="L1494" s="10" t="s">
        <v>148</v>
      </c>
      <c r="M1494" s="13" t="str">
        <f>IFERROR(TEXT(Table1[[#This Row],[Report Date]], "mmmm"),"")</f>
        <v/>
      </c>
      <c r="N1494" s="13" t="str">
        <f>IFERROR(YEAR(Table1[[#This Row],[Report Date]]),"")</f>
        <v/>
      </c>
      <c r="O1494" s="13" t="str">
        <f ca="1">IF(Table1[[#This Row],[Report Date]]&gt;=TODAY()-6, "within week", "Older")</f>
        <v>within week</v>
      </c>
      <c r="P1494" s="37" t="e">
        <f>EOMONTH(Table1[[#This Row],[Report Date]], 0)</f>
        <v>#VALUE!</v>
      </c>
    </row>
    <row r="1495" spans="1:16" x14ac:dyDescent="0.25">
      <c r="A1495" s="9" t="s">
        <v>148</v>
      </c>
      <c r="B1495" s="10" t="s">
        <v>148</v>
      </c>
      <c r="C1495" s="9" t="s">
        <v>106</v>
      </c>
      <c r="D1495" s="9">
        <v>2</v>
      </c>
      <c r="E1495" s="9" t="s">
        <v>148</v>
      </c>
      <c r="F1495" s="9">
        <v>999787</v>
      </c>
      <c r="G1495" s="9" t="s">
        <v>125</v>
      </c>
      <c r="H1495" s="9" t="s">
        <v>141</v>
      </c>
      <c r="I1495" s="9" t="s">
        <v>148</v>
      </c>
      <c r="J1495" s="9" t="s">
        <v>148</v>
      </c>
      <c r="K1495" s="9" t="s">
        <v>148</v>
      </c>
      <c r="L1495" s="10" t="s">
        <v>148</v>
      </c>
      <c r="M1495" s="13" t="str">
        <f>IFERROR(TEXT(Table1[[#This Row],[Report Date]], "mmmm"),"")</f>
        <v/>
      </c>
      <c r="N1495" s="13" t="str">
        <f>IFERROR(YEAR(Table1[[#This Row],[Report Date]]),"")</f>
        <v/>
      </c>
      <c r="O1495" s="13" t="str">
        <f ca="1">IF(Table1[[#This Row],[Report Date]]&gt;=TODAY()-6, "within week", "Older")</f>
        <v>within week</v>
      </c>
      <c r="P1495" s="37" t="e">
        <f>EOMONTH(Table1[[#This Row],[Report Date]], 0)</f>
        <v>#VALUE!</v>
      </c>
    </row>
    <row r="1496" spans="1:16" x14ac:dyDescent="0.25">
      <c r="A1496" s="9" t="s">
        <v>148</v>
      </c>
      <c r="B1496" s="10" t="s">
        <v>148</v>
      </c>
      <c r="C1496" s="9" t="s">
        <v>106</v>
      </c>
      <c r="D1496" s="9">
        <v>2</v>
      </c>
      <c r="E1496" s="9" t="s">
        <v>148</v>
      </c>
      <c r="F1496" s="9">
        <v>866659</v>
      </c>
      <c r="G1496" s="9" t="s">
        <v>123</v>
      </c>
      <c r="H1496" s="9" t="s">
        <v>131</v>
      </c>
      <c r="I1496" s="9" t="s">
        <v>148</v>
      </c>
      <c r="J1496" s="9" t="s">
        <v>148</v>
      </c>
      <c r="K1496" s="9" t="s">
        <v>148</v>
      </c>
      <c r="L1496" s="10" t="s">
        <v>148</v>
      </c>
      <c r="M1496" s="13" t="str">
        <f>IFERROR(TEXT(Table1[[#This Row],[Report Date]], "mmmm"),"")</f>
        <v/>
      </c>
      <c r="N1496" s="13" t="str">
        <f>IFERROR(YEAR(Table1[[#This Row],[Report Date]]),"")</f>
        <v/>
      </c>
      <c r="O1496" s="13" t="str">
        <f ca="1">IF(Table1[[#This Row],[Report Date]]&gt;=TODAY()-6, "within week", "Older")</f>
        <v>within week</v>
      </c>
      <c r="P1496" s="37" t="e">
        <f>EOMONTH(Table1[[#This Row],[Report Date]], 0)</f>
        <v>#VALUE!</v>
      </c>
    </row>
    <row r="1497" spans="1:16" x14ac:dyDescent="0.25">
      <c r="A1497" s="9" t="s">
        <v>148</v>
      </c>
      <c r="B1497" s="10" t="s">
        <v>148</v>
      </c>
      <c r="C1497" s="9" t="s">
        <v>106</v>
      </c>
      <c r="D1497" s="9">
        <v>2</v>
      </c>
      <c r="E1497" s="9" t="s">
        <v>148</v>
      </c>
      <c r="F1497" s="9">
        <v>438357</v>
      </c>
      <c r="G1497" s="9" t="s">
        <v>124</v>
      </c>
      <c r="H1497" s="9" t="s">
        <v>136</v>
      </c>
      <c r="I1497" s="9" t="s">
        <v>148</v>
      </c>
      <c r="J1497" s="9" t="s">
        <v>148</v>
      </c>
      <c r="K1497" s="9" t="s">
        <v>148</v>
      </c>
      <c r="L1497" s="10" t="s">
        <v>148</v>
      </c>
      <c r="M1497" s="13" t="str">
        <f>IFERROR(TEXT(Table1[[#This Row],[Report Date]], "mmmm"),"")</f>
        <v/>
      </c>
      <c r="N1497" s="13" t="str">
        <f>IFERROR(YEAR(Table1[[#This Row],[Report Date]]),"")</f>
        <v/>
      </c>
      <c r="O1497" s="13" t="str">
        <f ca="1">IF(Table1[[#This Row],[Report Date]]&gt;=TODAY()-6, "within week", "Older")</f>
        <v>within week</v>
      </c>
      <c r="P1497" s="37" t="e">
        <f>EOMONTH(Table1[[#This Row],[Report Date]], 0)</f>
        <v>#VALUE!</v>
      </c>
    </row>
    <row r="1498" spans="1:16" x14ac:dyDescent="0.25">
      <c r="A1498" s="9" t="s">
        <v>148</v>
      </c>
      <c r="B1498" s="10" t="s">
        <v>148</v>
      </c>
      <c r="C1498" s="9" t="s">
        <v>106</v>
      </c>
      <c r="D1498" s="9">
        <v>2</v>
      </c>
      <c r="E1498" s="9" t="s">
        <v>148</v>
      </c>
      <c r="F1498" s="9">
        <v>834095</v>
      </c>
      <c r="G1498" s="9" t="s">
        <v>118</v>
      </c>
      <c r="H1498" s="9" t="s">
        <v>142</v>
      </c>
      <c r="I1498" s="9" t="s">
        <v>148</v>
      </c>
      <c r="J1498" s="9" t="s">
        <v>148</v>
      </c>
      <c r="K1498" s="9" t="s">
        <v>148</v>
      </c>
      <c r="L1498" s="10" t="s">
        <v>148</v>
      </c>
      <c r="M1498" s="13" t="str">
        <f>IFERROR(TEXT(Table1[[#This Row],[Report Date]], "mmmm"),"")</f>
        <v/>
      </c>
      <c r="N1498" s="13" t="str">
        <f>IFERROR(YEAR(Table1[[#This Row],[Report Date]]),"")</f>
        <v/>
      </c>
      <c r="O1498" s="13" t="str">
        <f ca="1">IF(Table1[[#This Row],[Report Date]]&gt;=TODAY()-6, "within week", "Older")</f>
        <v>within week</v>
      </c>
      <c r="P1498" s="37" t="e">
        <f>EOMONTH(Table1[[#This Row],[Report Date]], 0)</f>
        <v>#VALUE!</v>
      </c>
    </row>
    <row r="1499" spans="1:16" x14ac:dyDescent="0.25">
      <c r="A1499" s="9" t="s">
        <v>148</v>
      </c>
      <c r="B1499" s="10" t="s">
        <v>148</v>
      </c>
      <c r="C1499" s="9" t="s">
        <v>106</v>
      </c>
      <c r="D1499" s="9">
        <v>2</v>
      </c>
      <c r="E1499" s="9" t="s">
        <v>148</v>
      </c>
      <c r="F1499" s="9">
        <v>920368</v>
      </c>
      <c r="G1499" s="9" t="s">
        <v>125</v>
      </c>
      <c r="H1499" s="9" t="s">
        <v>141</v>
      </c>
      <c r="I1499" s="9" t="s">
        <v>148</v>
      </c>
      <c r="J1499" s="9" t="s">
        <v>148</v>
      </c>
      <c r="K1499" s="9" t="s">
        <v>148</v>
      </c>
      <c r="L1499" s="10" t="s">
        <v>148</v>
      </c>
      <c r="M1499" s="13" t="str">
        <f>IFERROR(TEXT(Table1[[#This Row],[Report Date]], "mmmm"),"")</f>
        <v/>
      </c>
      <c r="N1499" s="13" t="str">
        <f>IFERROR(YEAR(Table1[[#This Row],[Report Date]]),"")</f>
        <v/>
      </c>
      <c r="O1499" s="13" t="str">
        <f ca="1">IF(Table1[[#This Row],[Report Date]]&gt;=TODAY()-6, "within week", "Older")</f>
        <v>within week</v>
      </c>
      <c r="P1499" s="37" t="e">
        <f>EOMONTH(Table1[[#This Row],[Report Date]], 0)</f>
        <v>#VALUE!</v>
      </c>
    </row>
    <row r="1500" spans="1:16" x14ac:dyDescent="0.25">
      <c r="A1500" s="9" t="s">
        <v>148</v>
      </c>
      <c r="B1500" s="10" t="s">
        <v>148</v>
      </c>
      <c r="C1500" s="9" t="s">
        <v>106</v>
      </c>
      <c r="D1500" s="9">
        <v>2</v>
      </c>
      <c r="E1500" s="9" t="s">
        <v>148</v>
      </c>
      <c r="F1500" s="9">
        <v>918192</v>
      </c>
      <c r="G1500" s="9" t="s">
        <v>119</v>
      </c>
      <c r="H1500" s="9" t="s">
        <v>147</v>
      </c>
      <c r="I1500" s="9" t="s">
        <v>148</v>
      </c>
      <c r="J1500" s="9" t="s">
        <v>148</v>
      </c>
      <c r="K1500" s="9" t="s">
        <v>148</v>
      </c>
      <c r="L1500" s="10" t="s">
        <v>148</v>
      </c>
      <c r="M1500" s="13" t="str">
        <f>IFERROR(TEXT(Table1[[#This Row],[Report Date]], "mmmm"),"")</f>
        <v/>
      </c>
      <c r="N1500" s="13" t="str">
        <f>IFERROR(YEAR(Table1[[#This Row],[Report Date]]),"")</f>
        <v/>
      </c>
      <c r="O1500" s="13" t="str">
        <f ca="1">IF(Table1[[#This Row],[Report Date]]&gt;=TODAY()-6, "within week", "Older")</f>
        <v>within week</v>
      </c>
      <c r="P1500" s="37" t="e">
        <f>EOMONTH(Table1[[#This Row],[Report Date]], 0)</f>
        <v>#VALUE!</v>
      </c>
    </row>
    <row r="1501" spans="1:16" x14ac:dyDescent="0.25">
      <c r="A1501" s="9" t="s">
        <v>148</v>
      </c>
      <c r="B1501" s="10" t="s">
        <v>148</v>
      </c>
      <c r="C1501" s="9" t="s">
        <v>106</v>
      </c>
      <c r="D1501" s="9">
        <v>2</v>
      </c>
      <c r="E1501" s="9" t="s">
        <v>148</v>
      </c>
      <c r="F1501" s="9">
        <v>210104</v>
      </c>
      <c r="G1501" s="9" t="s">
        <v>120</v>
      </c>
      <c r="H1501" s="9" t="s">
        <v>128</v>
      </c>
      <c r="I1501" s="9" t="s">
        <v>148</v>
      </c>
      <c r="J1501" s="9" t="s">
        <v>148</v>
      </c>
      <c r="K1501" s="9" t="s">
        <v>148</v>
      </c>
      <c r="L1501" s="10" t="s">
        <v>148</v>
      </c>
      <c r="M1501" s="13" t="str">
        <f>IFERROR(TEXT(Table1[[#This Row],[Report Date]], "mmmm"),"")</f>
        <v/>
      </c>
      <c r="N1501" s="13" t="str">
        <f>IFERROR(YEAR(Table1[[#This Row],[Report Date]]),"")</f>
        <v/>
      </c>
      <c r="O1501" s="13" t="str">
        <f ca="1">IF(Table1[[#This Row],[Report Date]]&gt;=TODAY()-6, "within week", "Older")</f>
        <v>within week</v>
      </c>
      <c r="P1501" s="37" t="e">
        <f>EOMONTH(Table1[[#This Row],[Report Date]], 0)</f>
        <v>#VALUE!</v>
      </c>
    </row>
    <row r="1502" spans="1:16" x14ac:dyDescent="0.25">
      <c r="A1502" s="9" t="s">
        <v>148</v>
      </c>
      <c r="B1502" s="10" t="s">
        <v>148</v>
      </c>
      <c r="C1502" s="9" t="s">
        <v>106</v>
      </c>
      <c r="D1502" s="9">
        <v>2</v>
      </c>
      <c r="E1502" s="9" t="s">
        <v>148</v>
      </c>
      <c r="F1502" s="9">
        <v>914487</v>
      </c>
      <c r="G1502" s="9" t="s">
        <v>118</v>
      </c>
      <c r="H1502" s="9" t="s">
        <v>142</v>
      </c>
      <c r="I1502" s="9" t="s">
        <v>148</v>
      </c>
      <c r="J1502" s="9" t="s">
        <v>148</v>
      </c>
      <c r="K1502" s="9" t="s">
        <v>148</v>
      </c>
      <c r="L1502" s="10" t="s">
        <v>148</v>
      </c>
      <c r="M1502" s="13" t="str">
        <f>IFERROR(TEXT(Table1[[#This Row],[Report Date]], "mmmm"),"")</f>
        <v/>
      </c>
      <c r="N1502" s="13" t="str">
        <f>IFERROR(YEAR(Table1[[#This Row],[Report Date]]),"")</f>
        <v/>
      </c>
      <c r="O1502" s="13" t="str">
        <f ca="1">IF(Table1[[#This Row],[Report Date]]&gt;=TODAY()-6, "within week", "Older")</f>
        <v>within week</v>
      </c>
      <c r="P1502" s="37" t="e">
        <f>EOMONTH(Table1[[#This Row],[Report Date]], 0)</f>
        <v>#VALUE!</v>
      </c>
    </row>
    <row r="1503" spans="1:16" x14ac:dyDescent="0.25">
      <c r="A1503" s="9" t="s">
        <v>148</v>
      </c>
      <c r="B1503" s="10" t="s">
        <v>148</v>
      </c>
      <c r="C1503" s="9" t="s">
        <v>106</v>
      </c>
      <c r="D1503" s="9">
        <v>2</v>
      </c>
      <c r="E1503" s="9" t="s">
        <v>148</v>
      </c>
      <c r="F1503" s="9">
        <v>834550</v>
      </c>
      <c r="G1503" s="9" t="s">
        <v>118</v>
      </c>
      <c r="H1503" s="9" t="s">
        <v>134</v>
      </c>
      <c r="I1503" s="9" t="s">
        <v>148</v>
      </c>
      <c r="J1503" s="9" t="s">
        <v>148</v>
      </c>
      <c r="K1503" s="9" t="s">
        <v>148</v>
      </c>
      <c r="L1503" s="10" t="s">
        <v>148</v>
      </c>
      <c r="M1503" s="13" t="str">
        <f>IFERROR(TEXT(Table1[[#This Row],[Report Date]], "mmmm"),"")</f>
        <v/>
      </c>
      <c r="N1503" s="13" t="str">
        <f>IFERROR(YEAR(Table1[[#This Row],[Report Date]]),"")</f>
        <v/>
      </c>
      <c r="O1503" s="13" t="str">
        <f ca="1">IF(Table1[[#This Row],[Report Date]]&gt;=TODAY()-6, "within week", "Older")</f>
        <v>within week</v>
      </c>
      <c r="P1503" s="37" t="e">
        <f>EOMONTH(Table1[[#This Row],[Report Date]], 0)</f>
        <v>#VALUE!</v>
      </c>
    </row>
    <row r="1504" spans="1:16" x14ac:dyDescent="0.25">
      <c r="A1504" s="9" t="s">
        <v>148</v>
      </c>
      <c r="B1504" s="10" t="s">
        <v>148</v>
      </c>
      <c r="C1504" s="9" t="s">
        <v>106</v>
      </c>
      <c r="D1504" s="9">
        <v>2</v>
      </c>
      <c r="E1504" s="9" t="s">
        <v>148</v>
      </c>
      <c r="F1504" s="9">
        <v>961405</v>
      </c>
      <c r="G1504" s="9" t="s">
        <v>120</v>
      </c>
      <c r="H1504" s="9" t="s">
        <v>136</v>
      </c>
      <c r="I1504" s="9" t="s">
        <v>148</v>
      </c>
      <c r="J1504" s="9" t="s">
        <v>148</v>
      </c>
      <c r="K1504" s="9" t="s">
        <v>148</v>
      </c>
      <c r="L1504" s="10" t="s">
        <v>148</v>
      </c>
      <c r="M1504" s="13" t="str">
        <f>IFERROR(TEXT(Table1[[#This Row],[Report Date]], "mmmm"),"")</f>
        <v/>
      </c>
      <c r="N1504" s="13" t="str">
        <f>IFERROR(YEAR(Table1[[#This Row],[Report Date]]),"")</f>
        <v/>
      </c>
      <c r="O1504" s="13" t="str">
        <f ca="1">IF(Table1[[#This Row],[Report Date]]&gt;=TODAY()-6, "within week", "Older")</f>
        <v>within week</v>
      </c>
      <c r="P1504" s="37" t="e">
        <f>EOMONTH(Table1[[#This Row],[Report Date]], 0)</f>
        <v>#VALUE!</v>
      </c>
    </row>
    <row r="1505" spans="1:16" x14ac:dyDescent="0.25">
      <c r="A1505" s="9" t="s">
        <v>148</v>
      </c>
      <c r="B1505" s="10" t="s">
        <v>148</v>
      </c>
      <c r="C1505" s="9" t="s">
        <v>106</v>
      </c>
      <c r="D1505" s="9">
        <v>2</v>
      </c>
      <c r="E1505" s="9" t="s">
        <v>148</v>
      </c>
      <c r="F1505" s="9">
        <v>507116</v>
      </c>
      <c r="G1505" s="9" t="s">
        <v>118</v>
      </c>
      <c r="H1505" s="9" t="s">
        <v>138</v>
      </c>
      <c r="I1505" s="9" t="s">
        <v>148</v>
      </c>
      <c r="J1505" s="9" t="s">
        <v>148</v>
      </c>
      <c r="K1505" s="9" t="s">
        <v>148</v>
      </c>
      <c r="L1505" s="10" t="s">
        <v>148</v>
      </c>
      <c r="M1505" s="13" t="str">
        <f>IFERROR(TEXT(Table1[[#This Row],[Report Date]], "mmmm"),"")</f>
        <v/>
      </c>
      <c r="N1505" s="13" t="str">
        <f>IFERROR(YEAR(Table1[[#This Row],[Report Date]]),"")</f>
        <v/>
      </c>
      <c r="O1505" s="13" t="str">
        <f ca="1">IF(Table1[[#This Row],[Report Date]]&gt;=TODAY()-6, "within week", "Older")</f>
        <v>within week</v>
      </c>
      <c r="P1505" s="37" t="e">
        <f>EOMONTH(Table1[[#This Row],[Report Date]], 0)</f>
        <v>#VALUE!</v>
      </c>
    </row>
    <row r="1506" spans="1:16" x14ac:dyDescent="0.25">
      <c r="A1506" s="9" t="s">
        <v>148</v>
      </c>
      <c r="B1506" s="10" t="s">
        <v>148</v>
      </c>
      <c r="C1506" s="9" t="s">
        <v>106</v>
      </c>
      <c r="D1506" s="9">
        <v>2</v>
      </c>
      <c r="E1506" s="9" t="s">
        <v>148</v>
      </c>
      <c r="F1506" s="9">
        <v>786184</v>
      </c>
      <c r="G1506" s="9" t="s">
        <v>125</v>
      </c>
      <c r="H1506" s="9" t="s">
        <v>145</v>
      </c>
      <c r="I1506" s="9" t="s">
        <v>148</v>
      </c>
      <c r="J1506" s="9" t="s">
        <v>148</v>
      </c>
      <c r="K1506" s="9" t="s">
        <v>148</v>
      </c>
      <c r="L1506" s="10" t="s">
        <v>148</v>
      </c>
      <c r="M1506" s="13" t="str">
        <f>IFERROR(TEXT(Table1[[#This Row],[Report Date]], "mmmm"),"")</f>
        <v/>
      </c>
      <c r="N1506" s="13" t="str">
        <f>IFERROR(YEAR(Table1[[#This Row],[Report Date]]),"")</f>
        <v/>
      </c>
      <c r="O1506" s="13" t="str">
        <f ca="1">IF(Table1[[#This Row],[Report Date]]&gt;=TODAY()-6, "within week", "Older")</f>
        <v>within week</v>
      </c>
      <c r="P1506" s="37" t="e">
        <f>EOMONTH(Table1[[#This Row],[Report Date]], 0)</f>
        <v>#VALUE!</v>
      </c>
    </row>
    <row r="1507" spans="1:16" x14ac:dyDescent="0.25">
      <c r="A1507" s="9" t="s">
        <v>148</v>
      </c>
      <c r="B1507" s="10" t="s">
        <v>148</v>
      </c>
      <c r="C1507" s="9" t="s">
        <v>106</v>
      </c>
      <c r="D1507" s="9">
        <v>2</v>
      </c>
      <c r="E1507" s="9" t="s">
        <v>148</v>
      </c>
      <c r="F1507" s="9">
        <v>987272</v>
      </c>
      <c r="G1507" s="9" t="s">
        <v>125</v>
      </c>
      <c r="H1507" s="9" t="s">
        <v>129</v>
      </c>
      <c r="I1507" s="9" t="s">
        <v>148</v>
      </c>
      <c r="J1507" s="9" t="s">
        <v>148</v>
      </c>
      <c r="K1507" s="9" t="s">
        <v>148</v>
      </c>
      <c r="L1507" s="10" t="s">
        <v>148</v>
      </c>
      <c r="M1507" s="13" t="str">
        <f>IFERROR(TEXT(Table1[[#This Row],[Report Date]], "mmmm"),"")</f>
        <v/>
      </c>
      <c r="N1507" s="13" t="str">
        <f>IFERROR(YEAR(Table1[[#This Row],[Report Date]]),"")</f>
        <v/>
      </c>
      <c r="O1507" s="13" t="str">
        <f ca="1">IF(Table1[[#This Row],[Report Date]]&gt;=TODAY()-6, "within week", "Older")</f>
        <v>within week</v>
      </c>
      <c r="P1507" s="37" t="e">
        <f>EOMONTH(Table1[[#This Row],[Report Date]], 0)</f>
        <v>#VALUE!</v>
      </c>
    </row>
    <row r="1508" spans="1:16" x14ac:dyDescent="0.25">
      <c r="A1508" s="9" t="s">
        <v>148</v>
      </c>
      <c r="B1508" s="10" t="s">
        <v>148</v>
      </c>
      <c r="C1508" s="9" t="s">
        <v>106</v>
      </c>
      <c r="D1508" s="9">
        <v>2</v>
      </c>
      <c r="E1508" s="9" t="s">
        <v>148</v>
      </c>
      <c r="F1508" s="9">
        <v>653937</v>
      </c>
      <c r="G1508" s="9" t="s">
        <v>118</v>
      </c>
      <c r="H1508" s="9" t="s">
        <v>134</v>
      </c>
      <c r="I1508" s="9" t="s">
        <v>148</v>
      </c>
      <c r="J1508" s="9" t="s">
        <v>148</v>
      </c>
      <c r="K1508" s="9" t="s">
        <v>148</v>
      </c>
      <c r="L1508" s="10" t="s">
        <v>148</v>
      </c>
      <c r="M1508" s="13" t="str">
        <f>IFERROR(TEXT(Table1[[#This Row],[Report Date]], "mmmm"),"")</f>
        <v/>
      </c>
      <c r="N1508" s="13" t="str">
        <f>IFERROR(YEAR(Table1[[#This Row],[Report Date]]),"")</f>
        <v/>
      </c>
      <c r="O1508" s="13" t="str">
        <f ca="1">IF(Table1[[#This Row],[Report Date]]&gt;=TODAY()-6, "within week", "Older")</f>
        <v>within week</v>
      </c>
      <c r="P1508" s="37" t="e">
        <f>EOMONTH(Table1[[#This Row],[Report Date]], 0)</f>
        <v>#VALUE!</v>
      </c>
    </row>
    <row r="1509" spans="1:16" x14ac:dyDescent="0.25">
      <c r="A1509" s="9" t="s">
        <v>148</v>
      </c>
      <c r="B1509" s="10" t="s">
        <v>148</v>
      </c>
      <c r="C1509" s="9" t="s">
        <v>106</v>
      </c>
      <c r="D1509" s="9">
        <v>2</v>
      </c>
      <c r="E1509" s="9" t="s">
        <v>148</v>
      </c>
      <c r="F1509" s="9">
        <v>571586</v>
      </c>
      <c r="G1509" s="9" t="s">
        <v>124</v>
      </c>
      <c r="H1509" s="9" t="s">
        <v>140</v>
      </c>
      <c r="I1509" s="9" t="s">
        <v>148</v>
      </c>
      <c r="J1509" s="9" t="s">
        <v>148</v>
      </c>
      <c r="K1509" s="9" t="s">
        <v>148</v>
      </c>
      <c r="L1509" s="10" t="s">
        <v>148</v>
      </c>
      <c r="M1509" s="13" t="str">
        <f>IFERROR(TEXT(Table1[[#This Row],[Report Date]], "mmmm"),"")</f>
        <v/>
      </c>
      <c r="N1509" s="13" t="str">
        <f>IFERROR(YEAR(Table1[[#This Row],[Report Date]]),"")</f>
        <v/>
      </c>
      <c r="O1509" s="13" t="str">
        <f ca="1">IF(Table1[[#This Row],[Report Date]]&gt;=TODAY()-6, "within week", "Older")</f>
        <v>within week</v>
      </c>
      <c r="P1509" s="37" t="e">
        <f>EOMONTH(Table1[[#This Row],[Report Date]], 0)</f>
        <v>#VALUE!</v>
      </c>
    </row>
    <row r="1510" spans="1:16" x14ac:dyDescent="0.25">
      <c r="A1510" s="9" t="s">
        <v>148</v>
      </c>
      <c r="B1510" s="10" t="s">
        <v>148</v>
      </c>
      <c r="C1510" s="9" t="s">
        <v>106</v>
      </c>
      <c r="D1510" s="9">
        <v>2</v>
      </c>
      <c r="E1510" s="9" t="s">
        <v>148</v>
      </c>
      <c r="F1510" s="9">
        <v>118713</v>
      </c>
      <c r="G1510" s="9" t="s">
        <v>125</v>
      </c>
      <c r="H1510" s="9" t="s">
        <v>141</v>
      </c>
      <c r="I1510" s="9" t="s">
        <v>148</v>
      </c>
      <c r="J1510" s="9" t="s">
        <v>148</v>
      </c>
      <c r="K1510" s="9" t="s">
        <v>148</v>
      </c>
      <c r="L1510" s="10" t="s">
        <v>148</v>
      </c>
      <c r="M1510" s="13" t="str">
        <f>IFERROR(TEXT(Table1[[#This Row],[Report Date]], "mmmm"),"")</f>
        <v/>
      </c>
      <c r="N1510" s="13" t="str">
        <f>IFERROR(YEAR(Table1[[#This Row],[Report Date]]),"")</f>
        <v/>
      </c>
      <c r="O1510" s="13" t="str">
        <f ca="1">IF(Table1[[#This Row],[Report Date]]&gt;=TODAY()-6, "within week", "Older")</f>
        <v>within week</v>
      </c>
      <c r="P1510" s="37" t="e">
        <f>EOMONTH(Table1[[#This Row],[Report Date]], 0)</f>
        <v>#VALUE!</v>
      </c>
    </row>
    <row r="1511" spans="1:16" x14ac:dyDescent="0.25">
      <c r="A1511" s="9" t="s">
        <v>148</v>
      </c>
      <c r="B1511" s="10" t="s">
        <v>148</v>
      </c>
      <c r="C1511" s="9" t="s">
        <v>106</v>
      </c>
      <c r="D1511" s="9">
        <v>2</v>
      </c>
      <c r="E1511" s="9" t="s">
        <v>148</v>
      </c>
      <c r="F1511" s="9">
        <v>590861</v>
      </c>
      <c r="G1511" s="9" t="s">
        <v>126</v>
      </c>
      <c r="H1511" s="9" t="s">
        <v>142</v>
      </c>
      <c r="I1511" s="9" t="s">
        <v>148</v>
      </c>
      <c r="J1511" s="9" t="s">
        <v>148</v>
      </c>
      <c r="K1511" s="9" t="s">
        <v>148</v>
      </c>
      <c r="L1511" s="10" t="s">
        <v>148</v>
      </c>
      <c r="M1511" s="13" t="str">
        <f>IFERROR(TEXT(Table1[[#This Row],[Report Date]], "mmmm"),"")</f>
        <v/>
      </c>
      <c r="N1511" s="13" t="str">
        <f>IFERROR(YEAR(Table1[[#This Row],[Report Date]]),"")</f>
        <v/>
      </c>
      <c r="O1511" s="13" t="str">
        <f ca="1">IF(Table1[[#This Row],[Report Date]]&gt;=TODAY()-6, "within week", "Older")</f>
        <v>within week</v>
      </c>
      <c r="P1511" s="37" t="e">
        <f>EOMONTH(Table1[[#This Row],[Report Date]], 0)</f>
        <v>#VALUE!</v>
      </c>
    </row>
    <row r="1512" spans="1:16" x14ac:dyDescent="0.25">
      <c r="A1512" s="9" t="s">
        <v>148</v>
      </c>
      <c r="B1512" s="10" t="s">
        <v>148</v>
      </c>
      <c r="C1512" s="9" t="s">
        <v>106</v>
      </c>
      <c r="D1512" s="9">
        <v>2</v>
      </c>
      <c r="E1512" s="9" t="s">
        <v>148</v>
      </c>
      <c r="F1512" s="9">
        <v>145817</v>
      </c>
      <c r="G1512" s="9" t="s">
        <v>124</v>
      </c>
      <c r="H1512" s="9" t="s">
        <v>132</v>
      </c>
      <c r="I1512" s="9" t="s">
        <v>148</v>
      </c>
      <c r="J1512" s="9" t="s">
        <v>148</v>
      </c>
      <c r="K1512" s="9" t="s">
        <v>148</v>
      </c>
      <c r="L1512" s="10" t="s">
        <v>148</v>
      </c>
      <c r="M1512" s="13" t="str">
        <f>IFERROR(TEXT(Table1[[#This Row],[Report Date]], "mmmm"),"")</f>
        <v/>
      </c>
      <c r="N1512" s="13" t="str">
        <f>IFERROR(YEAR(Table1[[#This Row],[Report Date]]),"")</f>
        <v/>
      </c>
      <c r="O1512" s="13" t="str">
        <f ca="1">IF(Table1[[#This Row],[Report Date]]&gt;=TODAY()-6, "within week", "Older")</f>
        <v>within week</v>
      </c>
      <c r="P1512" s="37" t="e">
        <f>EOMONTH(Table1[[#This Row],[Report Date]], 0)</f>
        <v>#VALUE!</v>
      </c>
    </row>
    <row r="1513" spans="1:16" x14ac:dyDescent="0.25">
      <c r="A1513" s="9" t="s">
        <v>148</v>
      </c>
      <c r="B1513" s="10" t="s">
        <v>148</v>
      </c>
      <c r="C1513" s="9" t="s">
        <v>106</v>
      </c>
      <c r="D1513" s="9">
        <v>2</v>
      </c>
      <c r="E1513" s="9" t="s">
        <v>148</v>
      </c>
      <c r="F1513" s="9">
        <v>160111</v>
      </c>
      <c r="G1513" s="9" t="s">
        <v>118</v>
      </c>
      <c r="H1513" s="9" t="s">
        <v>142</v>
      </c>
      <c r="I1513" s="9" t="s">
        <v>148</v>
      </c>
      <c r="J1513" s="9" t="s">
        <v>148</v>
      </c>
      <c r="K1513" s="9" t="s">
        <v>148</v>
      </c>
      <c r="L1513" s="10" t="s">
        <v>148</v>
      </c>
      <c r="M1513" s="13" t="str">
        <f>IFERROR(TEXT(Table1[[#This Row],[Report Date]], "mmmm"),"")</f>
        <v/>
      </c>
      <c r="N1513" s="13" t="str">
        <f>IFERROR(YEAR(Table1[[#This Row],[Report Date]]),"")</f>
        <v/>
      </c>
      <c r="O1513" s="13" t="str">
        <f ca="1">IF(Table1[[#This Row],[Report Date]]&gt;=TODAY()-6, "within week", "Older")</f>
        <v>within week</v>
      </c>
      <c r="P1513" s="37" t="e">
        <f>EOMONTH(Table1[[#This Row],[Report Date]], 0)</f>
        <v>#VALUE!</v>
      </c>
    </row>
    <row r="1514" spans="1:16" x14ac:dyDescent="0.25">
      <c r="A1514" s="9" t="s">
        <v>148</v>
      </c>
      <c r="B1514" s="10" t="s">
        <v>148</v>
      </c>
      <c r="C1514" s="9" t="s">
        <v>106</v>
      </c>
      <c r="D1514" s="9">
        <v>2</v>
      </c>
      <c r="E1514" s="9" t="s">
        <v>148</v>
      </c>
      <c r="F1514" s="9">
        <v>319685</v>
      </c>
      <c r="G1514" s="9" t="s">
        <v>119</v>
      </c>
      <c r="H1514" s="9" t="s">
        <v>135</v>
      </c>
      <c r="I1514" s="9" t="s">
        <v>148</v>
      </c>
      <c r="J1514" s="9" t="s">
        <v>148</v>
      </c>
      <c r="K1514" s="9" t="s">
        <v>148</v>
      </c>
      <c r="L1514" s="10" t="s">
        <v>148</v>
      </c>
      <c r="M1514" s="13" t="str">
        <f>IFERROR(TEXT(Table1[[#This Row],[Report Date]], "mmmm"),"")</f>
        <v/>
      </c>
      <c r="N1514" s="13" t="str">
        <f>IFERROR(YEAR(Table1[[#This Row],[Report Date]]),"")</f>
        <v/>
      </c>
      <c r="O1514" s="13" t="str">
        <f ca="1">IF(Table1[[#This Row],[Report Date]]&gt;=TODAY()-6, "within week", "Older")</f>
        <v>within week</v>
      </c>
      <c r="P1514" s="37" t="e">
        <f>EOMONTH(Table1[[#This Row],[Report Date]], 0)</f>
        <v>#VALUE!</v>
      </c>
    </row>
    <row r="1515" spans="1:16" x14ac:dyDescent="0.25">
      <c r="A1515" s="9" t="s">
        <v>148</v>
      </c>
      <c r="B1515" s="10" t="s">
        <v>148</v>
      </c>
      <c r="C1515" s="9" t="s">
        <v>106</v>
      </c>
      <c r="D1515" s="9">
        <v>2</v>
      </c>
      <c r="E1515" s="9" t="s">
        <v>148</v>
      </c>
      <c r="F1515" s="9">
        <v>195525</v>
      </c>
      <c r="G1515" s="9" t="s">
        <v>118</v>
      </c>
      <c r="H1515" s="9" t="s">
        <v>146</v>
      </c>
      <c r="I1515" s="9" t="s">
        <v>148</v>
      </c>
      <c r="J1515" s="9" t="s">
        <v>148</v>
      </c>
      <c r="K1515" s="9" t="s">
        <v>148</v>
      </c>
      <c r="L1515" s="10" t="s">
        <v>148</v>
      </c>
      <c r="M1515" s="13" t="str">
        <f>IFERROR(TEXT(Table1[[#This Row],[Report Date]], "mmmm"),"")</f>
        <v/>
      </c>
      <c r="N1515" s="13" t="str">
        <f>IFERROR(YEAR(Table1[[#This Row],[Report Date]]),"")</f>
        <v/>
      </c>
      <c r="O1515" s="13" t="str">
        <f ca="1">IF(Table1[[#This Row],[Report Date]]&gt;=TODAY()-6, "within week", "Older")</f>
        <v>within week</v>
      </c>
      <c r="P1515" s="37" t="e">
        <f>EOMONTH(Table1[[#This Row],[Report Date]], 0)</f>
        <v>#VALUE!</v>
      </c>
    </row>
    <row r="1516" spans="1:16" x14ac:dyDescent="0.25">
      <c r="A1516" s="9" t="s">
        <v>148</v>
      </c>
      <c r="B1516" s="10" t="s">
        <v>148</v>
      </c>
      <c r="C1516" s="9" t="s">
        <v>106</v>
      </c>
      <c r="D1516" s="9">
        <v>2</v>
      </c>
      <c r="E1516" s="9" t="s">
        <v>148</v>
      </c>
      <c r="F1516" s="9">
        <v>590748</v>
      </c>
      <c r="G1516" s="9" t="s">
        <v>119</v>
      </c>
      <c r="H1516" s="9" t="s">
        <v>147</v>
      </c>
      <c r="I1516" s="9" t="s">
        <v>148</v>
      </c>
      <c r="J1516" s="9" t="s">
        <v>148</v>
      </c>
      <c r="K1516" s="9" t="s">
        <v>148</v>
      </c>
      <c r="L1516" s="10" t="s">
        <v>148</v>
      </c>
      <c r="M1516" s="13" t="str">
        <f>IFERROR(TEXT(Table1[[#This Row],[Report Date]], "mmmm"),"")</f>
        <v/>
      </c>
      <c r="N1516" s="13" t="str">
        <f>IFERROR(YEAR(Table1[[#This Row],[Report Date]]),"")</f>
        <v/>
      </c>
      <c r="O1516" s="13" t="str">
        <f ca="1">IF(Table1[[#This Row],[Report Date]]&gt;=TODAY()-6, "within week", "Older")</f>
        <v>within week</v>
      </c>
      <c r="P1516" s="37" t="e">
        <f>EOMONTH(Table1[[#This Row],[Report Date]], 0)</f>
        <v>#VALUE!</v>
      </c>
    </row>
    <row r="1517" spans="1:16" x14ac:dyDescent="0.25">
      <c r="A1517" s="9" t="s">
        <v>148</v>
      </c>
      <c r="B1517" s="10" t="s">
        <v>148</v>
      </c>
      <c r="C1517" s="9" t="s">
        <v>106</v>
      </c>
      <c r="D1517" s="9">
        <v>2</v>
      </c>
      <c r="E1517" s="9" t="s">
        <v>148</v>
      </c>
      <c r="F1517" s="9">
        <v>240145</v>
      </c>
      <c r="G1517" s="9" t="s">
        <v>126</v>
      </c>
      <c r="H1517" s="9" t="s">
        <v>134</v>
      </c>
      <c r="I1517" s="9" t="s">
        <v>148</v>
      </c>
      <c r="J1517" s="9" t="s">
        <v>148</v>
      </c>
      <c r="K1517" s="9" t="s">
        <v>148</v>
      </c>
      <c r="L1517" s="10" t="s">
        <v>148</v>
      </c>
      <c r="M1517" s="13" t="str">
        <f>IFERROR(TEXT(Table1[[#This Row],[Report Date]], "mmmm"),"")</f>
        <v/>
      </c>
      <c r="N1517" s="13" t="str">
        <f>IFERROR(YEAR(Table1[[#This Row],[Report Date]]),"")</f>
        <v/>
      </c>
      <c r="O1517" s="13" t="str">
        <f ca="1">IF(Table1[[#This Row],[Report Date]]&gt;=TODAY()-6, "within week", "Older")</f>
        <v>within week</v>
      </c>
      <c r="P1517" s="37" t="e">
        <f>EOMONTH(Table1[[#This Row],[Report Date]], 0)</f>
        <v>#VALUE!</v>
      </c>
    </row>
    <row r="1518" spans="1:16" x14ac:dyDescent="0.25">
      <c r="A1518" s="9" t="s">
        <v>148</v>
      </c>
      <c r="B1518" s="10" t="s">
        <v>148</v>
      </c>
      <c r="C1518" s="9" t="s">
        <v>106</v>
      </c>
      <c r="D1518" s="9">
        <v>2</v>
      </c>
      <c r="E1518" s="9" t="s">
        <v>148</v>
      </c>
      <c r="F1518" s="9">
        <v>364618</v>
      </c>
      <c r="G1518" s="9" t="s">
        <v>127</v>
      </c>
      <c r="H1518" s="9" t="s">
        <v>135</v>
      </c>
      <c r="I1518" s="9" t="s">
        <v>148</v>
      </c>
      <c r="J1518" s="9" t="s">
        <v>148</v>
      </c>
      <c r="K1518" s="9" t="s">
        <v>148</v>
      </c>
      <c r="L1518" s="10" t="s">
        <v>148</v>
      </c>
      <c r="M1518" s="13" t="str">
        <f>IFERROR(TEXT(Table1[[#This Row],[Report Date]], "mmmm"),"")</f>
        <v/>
      </c>
      <c r="N1518" s="13" t="str">
        <f>IFERROR(YEAR(Table1[[#This Row],[Report Date]]),"")</f>
        <v/>
      </c>
      <c r="O1518" s="13" t="str">
        <f ca="1">IF(Table1[[#This Row],[Report Date]]&gt;=TODAY()-6, "within week", "Older")</f>
        <v>within week</v>
      </c>
      <c r="P1518" s="37" t="e">
        <f>EOMONTH(Table1[[#This Row],[Report Date]], 0)</f>
        <v>#VALUE!</v>
      </c>
    </row>
    <row r="1519" spans="1:16" x14ac:dyDescent="0.25">
      <c r="A1519" s="9" t="s">
        <v>148</v>
      </c>
      <c r="B1519" s="10" t="s">
        <v>148</v>
      </c>
      <c r="C1519" s="9" t="s">
        <v>106</v>
      </c>
      <c r="D1519" s="9">
        <v>2</v>
      </c>
      <c r="E1519" s="9" t="s">
        <v>148</v>
      </c>
      <c r="F1519" s="9">
        <v>529343</v>
      </c>
      <c r="G1519" s="9" t="s">
        <v>122</v>
      </c>
      <c r="H1519" s="9" t="s">
        <v>142</v>
      </c>
      <c r="I1519" s="9" t="s">
        <v>148</v>
      </c>
      <c r="J1519" s="9" t="s">
        <v>148</v>
      </c>
      <c r="K1519" s="9" t="s">
        <v>148</v>
      </c>
      <c r="L1519" s="10" t="s">
        <v>148</v>
      </c>
      <c r="M1519" s="13" t="str">
        <f>IFERROR(TEXT(Table1[[#This Row],[Report Date]], "mmmm"),"")</f>
        <v/>
      </c>
      <c r="N1519" s="13" t="str">
        <f>IFERROR(YEAR(Table1[[#This Row],[Report Date]]),"")</f>
        <v/>
      </c>
      <c r="O1519" s="13" t="str">
        <f ca="1">IF(Table1[[#This Row],[Report Date]]&gt;=TODAY()-6, "within week", "Older")</f>
        <v>within week</v>
      </c>
      <c r="P1519" s="37" t="e">
        <f>EOMONTH(Table1[[#This Row],[Report Date]], 0)</f>
        <v>#VALUE!</v>
      </c>
    </row>
    <row r="1520" spans="1:16" x14ac:dyDescent="0.25">
      <c r="A1520" s="9" t="s">
        <v>148</v>
      </c>
      <c r="B1520" s="10" t="s">
        <v>148</v>
      </c>
      <c r="C1520" s="9" t="s">
        <v>106</v>
      </c>
      <c r="D1520" s="9">
        <v>2</v>
      </c>
      <c r="E1520" s="9" t="s">
        <v>148</v>
      </c>
      <c r="F1520" s="9">
        <v>588822</v>
      </c>
      <c r="G1520" s="9" t="s">
        <v>122</v>
      </c>
      <c r="H1520" s="9" t="s">
        <v>134</v>
      </c>
      <c r="I1520" s="9" t="s">
        <v>148</v>
      </c>
      <c r="J1520" s="9" t="s">
        <v>148</v>
      </c>
      <c r="K1520" s="9" t="s">
        <v>148</v>
      </c>
      <c r="L1520" s="10" t="s">
        <v>148</v>
      </c>
      <c r="M1520" s="13" t="str">
        <f>IFERROR(TEXT(Table1[[#This Row],[Report Date]], "mmmm"),"")</f>
        <v/>
      </c>
      <c r="N1520" s="13" t="str">
        <f>IFERROR(YEAR(Table1[[#This Row],[Report Date]]),"")</f>
        <v/>
      </c>
      <c r="O1520" s="13" t="str">
        <f ca="1">IF(Table1[[#This Row],[Report Date]]&gt;=TODAY()-6, "within week", "Older")</f>
        <v>within week</v>
      </c>
      <c r="P1520" s="37" t="e">
        <f>EOMONTH(Table1[[#This Row],[Report Date]], 0)</f>
        <v>#VALUE!</v>
      </c>
    </row>
    <row r="1521" spans="1:16" x14ac:dyDescent="0.25">
      <c r="A1521" s="9" t="s">
        <v>148</v>
      </c>
      <c r="B1521" s="10" t="s">
        <v>148</v>
      </c>
      <c r="C1521" s="9" t="s">
        <v>106</v>
      </c>
      <c r="D1521" s="9">
        <v>2</v>
      </c>
      <c r="E1521" s="9" t="s">
        <v>148</v>
      </c>
      <c r="F1521" s="9">
        <v>807461</v>
      </c>
      <c r="G1521" s="9" t="s">
        <v>126</v>
      </c>
      <c r="H1521" s="9" t="s">
        <v>138</v>
      </c>
      <c r="I1521" s="9" t="s">
        <v>148</v>
      </c>
      <c r="J1521" s="9" t="s">
        <v>148</v>
      </c>
      <c r="K1521" s="9" t="s">
        <v>148</v>
      </c>
      <c r="L1521" s="10" t="s">
        <v>148</v>
      </c>
      <c r="M1521" s="13" t="str">
        <f>IFERROR(TEXT(Table1[[#This Row],[Report Date]], "mmmm"),"")</f>
        <v/>
      </c>
      <c r="N1521" s="13" t="str">
        <f>IFERROR(YEAR(Table1[[#This Row],[Report Date]]),"")</f>
        <v/>
      </c>
      <c r="O1521" s="13" t="str">
        <f ca="1">IF(Table1[[#This Row],[Report Date]]&gt;=TODAY()-6, "within week", "Older")</f>
        <v>within week</v>
      </c>
      <c r="P1521" s="37" t="e">
        <f>EOMONTH(Table1[[#This Row],[Report Date]], 0)</f>
        <v>#VALUE!</v>
      </c>
    </row>
    <row r="1522" spans="1:16" x14ac:dyDescent="0.25">
      <c r="A1522" s="9" t="s">
        <v>148</v>
      </c>
      <c r="B1522" s="10" t="s">
        <v>148</v>
      </c>
      <c r="C1522" s="9" t="s">
        <v>106</v>
      </c>
      <c r="D1522" s="9">
        <v>2</v>
      </c>
      <c r="E1522" s="9" t="s">
        <v>148</v>
      </c>
      <c r="F1522" s="9">
        <v>759314</v>
      </c>
      <c r="G1522" s="9" t="s">
        <v>122</v>
      </c>
      <c r="H1522" s="9" t="s">
        <v>142</v>
      </c>
      <c r="I1522" s="9" t="s">
        <v>148</v>
      </c>
      <c r="J1522" s="9" t="s">
        <v>148</v>
      </c>
      <c r="K1522" s="9" t="s">
        <v>148</v>
      </c>
      <c r="L1522" s="10" t="s">
        <v>148</v>
      </c>
      <c r="M1522" s="13" t="str">
        <f>IFERROR(TEXT(Table1[[#This Row],[Report Date]], "mmmm"),"")</f>
        <v/>
      </c>
      <c r="N1522" s="13" t="str">
        <f>IFERROR(YEAR(Table1[[#This Row],[Report Date]]),"")</f>
        <v/>
      </c>
      <c r="O1522" s="13" t="str">
        <f ca="1">IF(Table1[[#This Row],[Report Date]]&gt;=TODAY()-6, "within week", "Older")</f>
        <v>within week</v>
      </c>
      <c r="P1522" s="37" t="e">
        <f>EOMONTH(Table1[[#This Row],[Report Date]], 0)</f>
        <v>#VALUE!</v>
      </c>
    </row>
    <row r="1523" spans="1:16" x14ac:dyDescent="0.25">
      <c r="A1523" s="9" t="s">
        <v>148</v>
      </c>
      <c r="B1523" s="10" t="s">
        <v>148</v>
      </c>
      <c r="C1523" s="9" t="s">
        <v>106</v>
      </c>
      <c r="D1523" s="9">
        <v>2</v>
      </c>
      <c r="E1523" s="9" t="s">
        <v>148</v>
      </c>
      <c r="F1523" s="9">
        <v>389807</v>
      </c>
      <c r="G1523" s="9" t="s">
        <v>121</v>
      </c>
      <c r="H1523" s="9" t="s">
        <v>133</v>
      </c>
      <c r="I1523" s="9" t="s">
        <v>148</v>
      </c>
      <c r="J1523" s="9" t="s">
        <v>148</v>
      </c>
      <c r="K1523" s="9" t="s">
        <v>148</v>
      </c>
      <c r="L1523" s="10" t="s">
        <v>148</v>
      </c>
      <c r="M1523" s="13" t="str">
        <f>IFERROR(TEXT(Table1[[#This Row],[Report Date]], "mmmm"),"")</f>
        <v/>
      </c>
      <c r="N1523" s="13" t="str">
        <f>IFERROR(YEAR(Table1[[#This Row],[Report Date]]),"")</f>
        <v/>
      </c>
      <c r="O1523" s="13" t="str">
        <f ca="1">IF(Table1[[#This Row],[Report Date]]&gt;=TODAY()-6, "within week", "Older")</f>
        <v>within week</v>
      </c>
      <c r="P1523" s="37" t="e">
        <f>EOMONTH(Table1[[#This Row],[Report Date]], 0)</f>
        <v>#VALUE!</v>
      </c>
    </row>
    <row r="1524" spans="1:16" x14ac:dyDescent="0.25">
      <c r="A1524" s="9" t="s">
        <v>148</v>
      </c>
      <c r="B1524" s="10" t="s">
        <v>148</v>
      </c>
      <c r="C1524" s="9" t="s">
        <v>106</v>
      </c>
      <c r="D1524" s="9">
        <v>2</v>
      </c>
      <c r="E1524" s="9" t="s">
        <v>148</v>
      </c>
      <c r="F1524" s="9">
        <v>661011</v>
      </c>
      <c r="G1524" s="9" t="s">
        <v>117</v>
      </c>
      <c r="H1524" s="9" t="s">
        <v>141</v>
      </c>
      <c r="I1524" s="9" t="s">
        <v>148</v>
      </c>
      <c r="J1524" s="9" t="s">
        <v>148</v>
      </c>
      <c r="K1524" s="9" t="s">
        <v>148</v>
      </c>
      <c r="L1524" s="10" t="s">
        <v>148</v>
      </c>
      <c r="M1524" s="13" t="str">
        <f>IFERROR(TEXT(Table1[[#This Row],[Report Date]], "mmmm"),"")</f>
        <v/>
      </c>
      <c r="N1524" s="13" t="str">
        <f>IFERROR(YEAR(Table1[[#This Row],[Report Date]]),"")</f>
        <v/>
      </c>
      <c r="O1524" s="13" t="str">
        <f ca="1">IF(Table1[[#This Row],[Report Date]]&gt;=TODAY()-6, "within week", "Older")</f>
        <v>within week</v>
      </c>
      <c r="P1524" s="37" t="e">
        <f>EOMONTH(Table1[[#This Row],[Report Date]], 0)</f>
        <v>#VALUE!</v>
      </c>
    </row>
    <row r="1525" spans="1:16" x14ac:dyDescent="0.25">
      <c r="A1525" s="9" t="s">
        <v>148</v>
      </c>
      <c r="B1525" s="10" t="s">
        <v>148</v>
      </c>
      <c r="C1525" s="9" t="s">
        <v>106</v>
      </c>
      <c r="D1525" s="9">
        <v>2</v>
      </c>
      <c r="E1525" s="9" t="s">
        <v>148</v>
      </c>
      <c r="F1525" s="9">
        <v>504715</v>
      </c>
      <c r="G1525" s="9" t="s">
        <v>117</v>
      </c>
      <c r="H1525" s="9" t="s">
        <v>145</v>
      </c>
      <c r="I1525" s="9" t="s">
        <v>148</v>
      </c>
      <c r="J1525" s="9" t="s">
        <v>148</v>
      </c>
      <c r="K1525" s="9" t="s">
        <v>148</v>
      </c>
      <c r="L1525" s="10" t="s">
        <v>148</v>
      </c>
      <c r="M1525" s="13" t="str">
        <f>IFERROR(TEXT(Table1[[#This Row],[Report Date]], "mmmm"),"")</f>
        <v/>
      </c>
      <c r="N1525" s="13" t="str">
        <f>IFERROR(YEAR(Table1[[#This Row],[Report Date]]),"")</f>
        <v/>
      </c>
      <c r="O1525" s="13" t="str">
        <f ca="1">IF(Table1[[#This Row],[Report Date]]&gt;=TODAY()-6, "within week", "Older")</f>
        <v>within week</v>
      </c>
      <c r="P1525" s="37" t="e">
        <f>EOMONTH(Table1[[#This Row],[Report Date]], 0)</f>
        <v>#VALUE!</v>
      </c>
    </row>
    <row r="1526" spans="1:16" x14ac:dyDescent="0.25">
      <c r="A1526" s="9" t="s">
        <v>148</v>
      </c>
      <c r="B1526" s="10" t="s">
        <v>148</v>
      </c>
      <c r="C1526" s="9" t="s">
        <v>106</v>
      </c>
      <c r="D1526" s="9">
        <v>2</v>
      </c>
      <c r="E1526" s="9" t="s">
        <v>148</v>
      </c>
      <c r="F1526" s="9">
        <v>555288</v>
      </c>
      <c r="G1526" s="9" t="s">
        <v>125</v>
      </c>
      <c r="H1526" s="9" t="s">
        <v>145</v>
      </c>
      <c r="I1526" s="9" t="s">
        <v>148</v>
      </c>
      <c r="J1526" s="9" t="s">
        <v>148</v>
      </c>
      <c r="K1526" s="9" t="s">
        <v>148</v>
      </c>
      <c r="L1526" s="10" t="s">
        <v>148</v>
      </c>
      <c r="M1526" s="13" t="str">
        <f>IFERROR(TEXT(Table1[[#This Row],[Report Date]], "mmmm"),"")</f>
        <v/>
      </c>
      <c r="N1526" s="13" t="str">
        <f>IFERROR(YEAR(Table1[[#This Row],[Report Date]]),"")</f>
        <v/>
      </c>
      <c r="O1526" s="13" t="str">
        <f ca="1">IF(Table1[[#This Row],[Report Date]]&gt;=TODAY()-6, "within week", "Older")</f>
        <v>within week</v>
      </c>
      <c r="P1526" s="37" t="e">
        <f>EOMONTH(Table1[[#This Row],[Report Date]], 0)</f>
        <v>#VALUE!</v>
      </c>
    </row>
    <row r="1527" spans="1:16" x14ac:dyDescent="0.25">
      <c r="A1527" s="9" t="s">
        <v>148</v>
      </c>
      <c r="B1527" s="10" t="s">
        <v>148</v>
      </c>
      <c r="C1527" s="9" t="s">
        <v>106</v>
      </c>
      <c r="D1527" s="9">
        <v>2</v>
      </c>
      <c r="E1527" s="9" t="s">
        <v>148</v>
      </c>
      <c r="F1527" s="9">
        <v>126266</v>
      </c>
      <c r="G1527" s="9" t="s">
        <v>126</v>
      </c>
      <c r="H1527" s="9" t="s">
        <v>146</v>
      </c>
      <c r="I1527" s="9" t="s">
        <v>148</v>
      </c>
      <c r="J1527" s="9" t="s">
        <v>148</v>
      </c>
      <c r="K1527" s="9" t="s">
        <v>148</v>
      </c>
      <c r="L1527" s="10" t="s">
        <v>148</v>
      </c>
      <c r="M1527" s="13" t="str">
        <f>IFERROR(TEXT(Table1[[#This Row],[Report Date]], "mmmm"),"")</f>
        <v/>
      </c>
      <c r="N1527" s="13" t="str">
        <f>IFERROR(YEAR(Table1[[#This Row],[Report Date]]),"")</f>
        <v/>
      </c>
      <c r="O1527" s="13" t="str">
        <f ca="1">IF(Table1[[#This Row],[Report Date]]&gt;=TODAY()-6, "within week", "Older")</f>
        <v>within week</v>
      </c>
      <c r="P1527" s="37" t="e">
        <f>EOMONTH(Table1[[#This Row],[Report Date]], 0)</f>
        <v>#VALUE!</v>
      </c>
    </row>
    <row r="1528" spans="1:16" x14ac:dyDescent="0.25">
      <c r="A1528" s="9" t="s">
        <v>148</v>
      </c>
      <c r="B1528" s="10" t="s">
        <v>148</v>
      </c>
      <c r="C1528" s="9" t="s">
        <v>106</v>
      </c>
      <c r="D1528" s="9">
        <v>2</v>
      </c>
      <c r="E1528" s="9" t="s">
        <v>148</v>
      </c>
      <c r="F1528" s="9">
        <v>856365</v>
      </c>
      <c r="G1528" s="9" t="s">
        <v>117</v>
      </c>
      <c r="H1528" s="9" t="s">
        <v>129</v>
      </c>
      <c r="I1528" s="9" t="s">
        <v>148</v>
      </c>
      <c r="J1528" s="9" t="s">
        <v>148</v>
      </c>
      <c r="K1528" s="9" t="s">
        <v>148</v>
      </c>
      <c r="L1528" s="10" t="s">
        <v>148</v>
      </c>
      <c r="M1528" s="13" t="str">
        <f>IFERROR(TEXT(Table1[[#This Row],[Report Date]], "mmmm"),"")</f>
        <v/>
      </c>
      <c r="N1528" s="13" t="str">
        <f>IFERROR(YEAR(Table1[[#This Row],[Report Date]]),"")</f>
        <v/>
      </c>
      <c r="O1528" s="13" t="str">
        <f ca="1">IF(Table1[[#This Row],[Report Date]]&gt;=TODAY()-6, "within week", "Older")</f>
        <v>within week</v>
      </c>
      <c r="P1528" s="37" t="e">
        <f>EOMONTH(Table1[[#This Row],[Report Date]], 0)</f>
        <v>#VALUE!</v>
      </c>
    </row>
    <row r="1529" spans="1:16" x14ac:dyDescent="0.25">
      <c r="A1529" s="9" t="s">
        <v>148</v>
      </c>
      <c r="B1529" s="10" t="s">
        <v>148</v>
      </c>
      <c r="C1529" s="9" t="s">
        <v>106</v>
      </c>
      <c r="D1529" s="9">
        <v>2</v>
      </c>
      <c r="E1529" s="9" t="s">
        <v>148</v>
      </c>
      <c r="F1529" s="9">
        <v>353422</v>
      </c>
      <c r="G1529" s="9" t="s">
        <v>120</v>
      </c>
      <c r="H1529" s="9" t="s">
        <v>144</v>
      </c>
      <c r="I1529" s="9" t="s">
        <v>148</v>
      </c>
      <c r="J1529" s="9" t="s">
        <v>148</v>
      </c>
      <c r="K1529" s="9" t="s">
        <v>148</v>
      </c>
      <c r="L1529" s="10" t="s">
        <v>148</v>
      </c>
      <c r="M1529" s="13" t="str">
        <f>IFERROR(TEXT(Table1[[#This Row],[Report Date]], "mmmm"),"")</f>
        <v/>
      </c>
      <c r="N1529" s="13" t="str">
        <f>IFERROR(YEAR(Table1[[#This Row],[Report Date]]),"")</f>
        <v/>
      </c>
      <c r="O1529" s="13" t="str">
        <f ca="1">IF(Table1[[#This Row],[Report Date]]&gt;=TODAY()-6, "within week", "Older")</f>
        <v>within week</v>
      </c>
      <c r="P1529" s="37" t="e">
        <f>EOMONTH(Table1[[#This Row],[Report Date]], 0)</f>
        <v>#VALUE!</v>
      </c>
    </row>
    <row r="1530" spans="1:16" x14ac:dyDescent="0.25">
      <c r="A1530" s="9" t="s">
        <v>148</v>
      </c>
      <c r="B1530" s="10" t="s">
        <v>148</v>
      </c>
      <c r="C1530" s="9" t="s">
        <v>106</v>
      </c>
      <c r="D1530" s="9">
        <v>2</v>
      </c>
      <c r="E1530" s="9" t="s">
        <v>148</v>
      </c>
      <c r="F1530" s="9">
        <v>395194</v>
      </c>
      <c r="G1530" s="9" t="s">
        <v>124</v>
      </c>
      <c r="H1530" s="9" t="s">
        <v>128</v>
      </c>
      <c r="I1530" s="9" t="s">
        <v>148</v>
      </c>
      <c r="J1530" s="9" t="s">
        <v>148</v>
      </c>
      <c r="K1530" s="9" t="s">
        <v>148</v>
      </c>
      <c r="L1530" s="10" t="s">
        <v>148</v>
      </c>
      <c r="M1530" s="13" t="str">
        <f>IFERROR(TEXT(Table1[[#This Row],[Report Date]], "mmmm"),"")</f>
        <v/>
      </c>
      <c r="N1530" s="13" t="str">
        <f>IFERROR(YEAR(Table1[[#This Row],[Report Date]]),"")</f>
        <v/>
      </c>
      <c r="O1530" s="13" t="str">
        <f ca="1">IF(Table1[[#This Row],[Report Date]]&gt;=TODAY()-6, "within week", "Older")</f>
        <v>within week</v>
      </c>
      <c r="P1530" s="37" t="e">
        <f>EOMONTH(Table1[[#This Row],[Report Date]], 0)</f>
        <v>#VALUE!</v>
      </c>
    </row>
    <row r="1531" spans="1:16" x14ac:dyDescent="0.25">
      <c r="A1531" s="9" t="s">
        <v>148</v>
      </c>
      <c r="B1531" s="10" t="s">
        <v>148</v>
      </c>
      <c r="C1531" s="9" t="s">
        <v>106</v>
      </c>
      <c r="D1531" s="9">
        <v>2</v>
      </c>
      <c r="E1531" s="9" t="s">
        <v>148</v>
      </c>
      <c r="F1531" s="9">
        <v>769609</v>
      </c>
      <c r="G1531" s="9" t="s">
        <v>122</v>
      </c>
      <c r="H1531" s="9" t="s">
        <v>130</v>
      </c>
      <c r="I1531" s="9" t="s">
        <v>148</v>
      </c>
      <c r="J1531" s="9" t="s">
        <v>148</v>
      </c>
      <c r="K1531" s="9" t="s">
        <v>148</v>
      </c>
      <c r="L1531" s="10" t="s">
        <v>148</v>
      </c>
      <c r="M1531" s="13" t="str">
        <f>IFERROR(TEXT(Table1[[#This Row],[Report Date]], "mmmm"),"")</f>
        <v/>
      </c>
      <c r="N1531" s="13" t="str">
        <f>IFERROR(YEAR(Table1[[#This Row],[Report Date]]),"")</f>
        <v/>
      </c>
      <c r="O1531" s="13" t="str">
        <f ca="1">IF(Table1[[#This Row],[Report Date]]&gt;=TODAY()-6, "within week", "Older")</f>
        <v>within week</v>
      </c>
      <c r="P1531" s="37" t="e">
        <f>EOMONTH(Table1[[#This Row],[Report Date]], 0)</f>
        <v>#VALUE!</v>
      </c>
    </row>
    <row r="1532" spans="1:16" x14ac:dyDescent="0.25">
      <c r="A1532" s="9" t="s">
        <v>148</v>
      </c>
      <c r="B1532" s="10" t="s">
        <v>148</v>
      </c>
      <c r="C1532" s="9" t="s">
        <v>106</v>
      </c>
      <c r="D1532" s="9">
        <v>2</v>
      </c>
      <c r="E1532" s="9" t="s">
        <v>148</v>
      </c>
      <c r="F1532" s="9">
        <v>236442</v>
      </c>
      <c r="G1532" s="9" t="s">
        <v>121</v>
      </c>
      <c r="H1532" s="9" t="s">
        <v>137</v>
      </c>
      <c r="I1532" s="9" t="s">
        <v>148</v>
      </c>
      <c r="J1532" s="9" t="s">
        <v>148</v>
      </c>
      <c r="K1532" s="9" t="s">
        <v>148</v>
      </c>
      <c r="L1532" s="10" t="s">
        <v>148</v>
      </c>
      <c r="M1532" s="13" t="str">
        <f>IFERROR(TEXT(Table1[[#This Row],[Report Date]], "mmmm"),"")</f>
        <v/>
      </c>
      <c r="N1532" s="13" t="str">
        <f>IFERROR(YEAR(Table1[[#This Row],[Report Date]]),"")</f>
        <v/>
      </c>
      <c r="O1532" s="13" t="str">
        <f ca="1">IF(Table1[[#This Row],[Report Date]]&gt;=TODAY()-6, "within week", "Older")</f>
        <v>within week</v>
      </c>
      <c r="P1532" s="37" t="e">
        <f>EOMONTH(Table1[[#This Row],[Report Date]], 0)</f>
        <v>#VALUE!</v>
      </c>
    </row>
    <row r="1533" spans="1:16" x14ac:dyDescent="0.25">
      <c r="A1533" s="9" t="s">
        <v>148</v>
      </c>
      <c r="B1533" s="10" t="s">
        <v>148</v>
      </c>
      <c r="C1533" s="9" t="s">
        <v>106</v>
      </c>
      <c r="D1533" s="9">
        <v>2</v>
      </c>
      <c r="E1533" s="9" t="s">
        <v>148</v>
      </c>
      <c r="F1533" s="9">
        <v>849241</v>
      </c>
      <c r="G1533" s="9" t="s">
        <v>116</v>
      </c>
      <c r="H1533" s="9" t="s">
        <v>136</v>
      </c>
      <c r="I1533" s="9" t="s">
        <v>148</v>
      </c>
      <c r="J1533" s="9" t="s">
        <v>148</v>
      </c>
      <c r="K1533" s="9" t="s">
        <v>148</v>
      </c>
      <c r="L1533" s="10" t="s">
        <v>148</v>
      </c>
      <c r="M1533" s="13" t="str">
        <f>IFERROR(TEXT(Table1[[#This Row],[Report Date]], "mmmm"),"")</f>
        <v/>
      </c>
      <c r="N1533" s="13" t="str">
        <f>IFERROR(YEAR(Table1[[#This Row],[Report Date]]),"")</f>
        <v/>
      </c>
      <c r="O1533" s="13" t="str">
        <f ca="1">IF(Table1[[#This Row],[Report Date]]&gt;=TODAY()-6, "within week", "Older")</f>
        <v>within week</v>
      </c>
      <c r="P1533" s="37" t="e">
        <f>EOMONTH(Table1[[#This Row],[Report Date]], 0)</f>
        <v>#VALUE!</v>
      </c>
    </row>
    <row r="1534" spans="1:16" x14ac:dyDescent="0.25">
      <c r="A1534" s="9" t="s">
        <v>148</v>
      </c>
      <c r="B1534" s="10" t="s">
        <v>148</v>
      </c>
      <c r="C1534" s="9" t="s">
        <v>106</v>
      </c>
      <c r="D1534" s="9">
        <v>2</v>
      </c>
      <c r="E1534" s="9" t="s">
        <v>148</v>
      </c>
      <c r="F1534" s="9">
        <v>215151</v>
      </c>
      <c r="G1534" s="9" t="s">
        <v>123</v>
      </c>
      <c r="H1534" s="9" t="s">
        <v>143</v>
      </c>
      <c r="I1534" s="9" t="s">
        <v>148</v>
      </c>
      <c r="J1534" s="9" t="s">
        <v>148</v>
      </c>
      <c r="K1534" s="9" t="s">
        <v>148</v>
      </c>
      <c r="L1534" s="10" t="s">
        <v>148</v>
      </c>
      <c r="M1534" s="13" t="str">
        <f>IFERROR(TEXT(Table1[[#This Row],[Report Date]], "mmmm"),"")</f>
        <v/>
      </c>
      <c r="N1534" s="13" t="str">
        <f>IFERROR(YEAR(Table1[[#This Row],[Report Date]]),"")</f>
        <v/>
      </c>
      <c r="O1534" s="13" t="str">
        <f ca="1">IF(Table1[[#This Row],[Report Date]]&gt;=TODAY()-6, "within week", "Older")</f>
        <v>within week</v>
      </c>
      <c r="P1534" s="37" t="e">
        <f>EOMONTH(Table1[[#This Row],[Report Date]], 0)</f>
        <v>#VALUE!</v>
      </c>
    </row>
    <row r="1535" spans="1:16" x14ac:dyDescent="0.25">
      <c r="A1535" s="9" t="s">
        <v>148</v>
      </c>
      <c r="B1535" s="10" t="s">
        <v>148</v>
      </c>
      <c r="C1535" s="9" t="s">
        <v>106</v>
      </c>
      <c r="D1535" s="9">
        <v>2</v>
      </c>
      <c r="E1535" s="9" t="s">
        <v>148</v>
      </c>
      <c r="F1535" s="9">
        <v>928906</v>
      </c>
      <c r="G1535" s="9" t="s">
        <v>126</v>
      </c>
      <c r="H1535" s="9" t="s">
        <v>146</v>
      </c>
      <c r="I1535" s="9" t="s">
        <v>148</v>
      </c>
      <c r="J1535" s="9" t="s">
        <v>148</v>
      </c>
      <c r="K1535" s="9" t="s">
        <v>148</v>
      </c>
      <c r="L1535" s="10" t="s">
        <v>148</v>
      </c>
      <c r="M1535" s="13" t="str">
        <f>IFERROR(TEXT(Table1[[#This Row],[Report Date]], "mmmm"),"")</f>
        <v/>
      </c>
      <c r="N1535" s="13" t="str">
        <f>IFERROR(YEAR(Table1[[#This Row],[Report Date]]),"")</f>
        <v/>
      </c>
      <c r="O1535" s="13" t="str">
        <f ca="1">IF(Table1[[#This Row],[Report Date]]&gt;=TODAY()-6, "within week", "Older")</f>
        <v>within week</v>
      </c>
      <c r="P1535" s="37" t="e">
        <f>EOMONTH(Table1[[#This Row],[Report Date]], 0)</f>
        <v>#VALUE!</v>
      </c>
    </row>
    <row r="1536" spans="1:16" x14ac:dyDescent="0.25">
      <c r="A1536" s="9" t="s">
        <v>148</v>
      </c>
      <c r="B1536" s="10" t="s">
        <v>148</v>
      </c>
      <c r="C1536" s="9" t="s">
        <v>106</v>
      </c>
      <c r="D1536" s="9">
        <v>2</v>
      </c>
      <c r="E1536" s="9" t="s">
        <v>148</v>
      </c>
      <c r="F1536" s="9">
        <v>436711</v>
      </c>
      <c r="G1536" s="9" t="s">
        <v>121</v>
      </c>
      <c r="H1536" s="9" t="s">
        <v>129</v>
      </c>
      <c r="I1536" s="9" t="s">
        <v>148</v>
      </c>
      <c r="J1536" s="9" t="s">
        <v>148</v>
      </c>
      <c r="K1536" s="9" t="s">
        <v>148</v>
      </c>
      <c r="L1536" s="10" t="s">
        <v>148</v>
      </c>
      <c r="M1536" s="13" t="str">
        <f>IFERROR(TEXT(Table1[[#This Row],[Report Date]], "mmmm"),"")</f>
        <v/>
      </c>
      <c r="N1536" s="13" t="str">
        <f>IFERROR(YEAR(Table1[[#This Row],[Report Date]]),"")</f>
        <v/>
      </c>
      <c r="O1536" s="13" t="str">
        <f ca="1">IF(Table1[[#This Row],[Report Date]]&gt;=TODAY()-6, "within week", "Older")</f>
        <v>within week</v>
      </c>
      <c r="P1536" s="37" t="e">
        <f>EOMONTH(Table1[[#This Row],[Report Date]], 0)</f>
        <v>#VALUE!</v>
      </c>
    </row>
    <row r="1537" spans="1:16" x14ac:dyDescent="0.25">
      <c r="A1537" s="9" t="s">
        <v>148</v>
      </c>
      <c r="B1537" s="10" t="s">
        <v>148</v>
      </c>
      <c r="C1537" s="9" t="s">
        <v>106</v>
      </c>
      <c r="D1537" s="9">
        <v>2</v>
      </c>
      <c r="E1537" s="9" t="s">
        <v>148</v>
      </c>
      <c r="F1537" s="9">
        <v>135339</v>
      </c>
      <c r="G1537" s="9" t="s">
        <v>121</v>
      </c>
      <c r="H1537" s="9" t="s">
        <v>141</v>
      </c>
      <c r="I1537" s="9" t="s">
        <v>148</v>
      </c>
      <c r="J1537" s="9" t="s">
        <v>148</v>
      </c>
      <c r="K1537" s="9" t="s">
        <v>148</v>
      </c>
      <c r="L1537" s="10" t="s">
        <v>148</v>
      </c>
      <c r="M1537" s="13" t="str">
        <f>IFERROR(TEXT(Table1[[#This Row],[Report Date]], "mmmm"),"")</f>
        <v/>
      </c>
      <c r="N1537" s="13" t="str">
        <f>IFERROR(YEAR(Table1[[#This Row],[Report Date]]),"")</f>
        <v/>
      </c>
      <c r="O1537" s="13" t="str">
        <f ca="1">IF(Table1[[#This Row],[Report Date]]&gt;=TODAY()-6, "within week", "Older")</f>
        <v>within week</v>
      </c>
      <c r="P1537" s="37" t="e">
        <f>EOMONTH(Table1[[#This Row],[Report Date]], 0)</f>
        <v>#VALUE!</v>
      </c>
    </row>
    <row r="1538" spans="1:16" x14ac:dyDescent="0.25">
      <c r="A1538" s="9" t="s">
        <v>148</v>
      </c>
      <c r="B1538" s="10" t="s">
        <v>148</v>
      </c>
      <c r="C1538" s="9" t="s">
        <v>106</v>
      </c>
      <c r="D1538" s="9">
        <v>2</v>
      </c>
      <c r="E1538" s="9" t="s">
        <v>148</v>
      </c>
      <c r="F1538" s="9">
        <v>461251</v>
      </c>
      <c r="G1538" s="9" t="s">
        <v>125</v>
      </c>
      <c r="H1538" s="9" t="s">
        <v>137</v>
      </c>
      <c r="I1538" s="9" t="s">
        <v>148</v>
      </c>
      <c r="J1538" s="9" t="s">
        <v>148</v>
      </c>
      <c r="K1538" s="9" t="s">
        <v>148</v>
      </c>
      <c r="L1538" s="10" t="s">
        <v>148</v>
      </c>
      <c r="M1538" s="13" t="str">
        <f>IFERROR(TEXT(Table1[[#This Row],[Report Date]], "mmmm"),"")</f>
        <v/>
      </c>
      <c r="N1538" s="13" t="str">
        <f>IFERROR(YEAR(Table1[[#This Row],[Report Date]]),"")</f>
        <v/>
      </c>
      <c r="O1538" s="13" t="str">
        <f ca="1">IF(Table1[[#This Row],[Report Date]]&gt;=TODAY()-6, "within week", "Older")</f>
        <v>within week</v>
      </c>
      <c r="P1538" s="37" t="e">
        <f>EOMONTH(Table1[[#This Row],[Report Date]], 0)</f>
        <v>#VALUE!</v>
      </c>
    </row>
    <row r="1539" spans="1:16" x14ac:dyDescent="0.25">
      <c r="A1539" s="9" t="s">
        <v>148</v>
      </c>
      <c r="B1539" s="10" t="s">
        <v>148</v>
      </c>
      <c r="C1539" s="9" t="s">
        <v>106</v>
      </c>
      <c r="D1539" s="9">
        <v>2</v>
      </c>
      <c r="E1539" s="9" t="s">
        <v>148</v>
      </c>
      <c r="F1539" s="9">
        <v>561742</v>
      </c>
      <c r="G1539" s="9" t="s">
        <v>123</v>
      </c>
      <c r="H1539" s="9" t="s">
        <v>139</v>
      </c>
      <c r="I1539" s="9" t="s">
        <v>148</v>
      </c>
      <c r="J1539" s="9" t="s">
        <v>148</v>
      </c>
      <c r="K1539" s="9" t="s">
        <v>148</v>
      </c>
      <c r="L1539" s="10" t="s">
        <v>148</v>
      </c>
      <c r="M1539" s="13" t="str">
        <f>IFERROR(TEXT(Table1[[#This Row],[Report Date]], "mmmm"),"")</f>
        <v/>
      </c>
      <c r="N1539" s="13" t="str">
        <f>IFERROR(YEAR(Table1[[#This Row],[Report Date]]),"")</f>
        <v/>
      </c>
      <c r="O1539" s="13" t="str">
        <f ca="1">IF(Table1[[#This Row],[Report Date]]&gt;=TODAY()-6, "within week", "Older")</f>
        <v>within week</v>
      </c>
      <c r="P1539" s="37" t="e">
        <f>EOMONTH(Table1[[#This Row],[Report Date]], 0)</f>
        <v>#VALUE!</v>
      </c>
    </row>
    <row r="1540" spans="1:16" x14ac:dyDescent="0.25">
      <c r="A1540" s="9" t="s">
        <v>148</v>
      </c>
      <c r="B1540" s="10" t="s">
        <v>148</v>
      </c>
      <c r="C1540" s="9" t="s">
        <v>106</v>
      </c>
      <c r="D1540" s="9">
        <v>2</v>
      </c>
      <c r="E1540" s="9" t="s">
        <v>148</v>
      </c>
      <c r="F1540" s="9">
        <v>818668</v>
      </c>
      <c r="G1540" s="9" t="s">
        <v>118</v>
      </c>
      <c r="H1540" s="9" t="s">
        <v>138</v>
      </c>
      <c r="I1540" s="9" t="s">
        <v>148</v>
      </c>
      <c r="J1540" s="9" t="s">
        <v>148</v>
      </c>
      <c r="K1540" s="9" t="s">
        <v>148</v>
      </c>
      <c r="L1540" s="10" t="s">
        <v>148</v>
      </c>
      <c r="M1540" s="13" t="str">
        <f>IFERROR(TEXT(Table1[[#This Row],[Report Date]], "mmmm"),"")</f>
        <v/>
      </c>
      <c r="N1540" s="13" t="str">
        <f>IFERROR(YEAR(Table1[[#This Row],[Report Date]]),"")</f>
        <v/>
      </c>
      <c r="O1540" s="13" t="str">
        <f ca="1">IF(Table1[[#This Row],[Report Date]]&gt;=TODAY()-6, "within week", "Older")</f>
        <v>within week</v>
      </c>
      <c r="P1540" s="37" t="e">
        <f>EOMONTH(Table1[[#This Row],[Report Date]], 0)</f>
        <v>#VALUE!</v>
      </c>
    </row>
    <row r="1541" spans="1:16" x14ac:dyDescent="0.25">
      <c r="A1541" s="9" t="s">
        <v>148</v>
      </c>
      <c r="B1541" s="10" t="s">
        <v>148</v>
      </c>
      <c r="C1541" s="9" t="s">
        <v>106</v>
      </c>
      <c r="D1541" s="9">
        <v>2</v>
      </c>
      <c r="E1541" s="9" t="s">
        <v>148</v>
      </c>
      <c r="F1541" s="9">
        <v>482090</v>
      </c>
      <c r="G1541" s="9" t="s">
        <v>120</v>
      </c>
      <c r="H1541" s="9" t="s">
        <v>140</v>
      </c>
      <c r="I1541" s="9" t="s">
        <v>148</v>
      </c>
      <c r="J1541" s="9" t="s">
        <v>148</v>
      </c>
      <c r="K1541" s="9" t="s">
        <v>148</v>
      </c>
      <c r="L1541" s="10" t="s">
        <v>148</v>
      </c>
      <c r="M1541" s="13" t="str">
        <f>IFERROR(TEXT(Table1[[#This Row],[Report Date]], "mmmm"),"")</f>
        <v/>
      </c>
      <c r="N1541" s="13" t="str">
        <f>IFERROR(YEAR(Table1[[#This Row],[Report Date]]),"")</f>
        <v/>
      </c>
      <c r="O1541" s="13" t="str">
        <f ca="1">IF(Table1[[#This Row],[Report Date]]&gt;=TODAY()-6, "within week", "Older")</f>
        <v>within week</v>
      </c>
      <c r="P1541" s="37" t="e">
        <f>EOMONTH(Table1[[#This Row],[Report Date]], 0)</f>
        <v>#VALUE!</v>
      </c>
    </row>
    <row r="1542" spans="1:16" x14ac:dyDescent="0.25">
      <c r="A1542" s="9" t="s">
        <v>148</v>
      </c>
      <c r="B1542" s="10" t="s">
        <v>148</v>
      </c>
      <c r="C1542" s="9" t="s">
        <v>106</v>
      </c>
      <c r="D1542" s="9">
        <v>2</v>
      </c>
      <c r="E1542" s="9" t="s">
        <v>148</v>
      </c>
      <c r="F1542" s="9">
        <v>462211</v>
      </c>
      <c r="G1542" s="9" t="s">
        <v>125</v>
      </c>
      <c r="H1542" s="9" t="s">
        <v>145</v>
      </c>
      <c r="I1542" s="9" t="s">
        <v>148</v>
      </c>
      <c r="J1542" s="9" t="s">
        <v>148</v>
      </c>
      <c r="K1542" s="9" t="s">
        <v>148</v>
      </c>
      <c r="L1542" s="10" t="s">
        <v>148</v>
      </c>
      <c r="M1542" s="13" t="str">
        <f>IFERROR(TEXT(Table1[[#This Row],[Report Date]], "mmmm"),"")</f>
        <v/>
      </c>
      <c r="N1542" s="13" t="str">
        <f>IFERROR(YEAR(Table1[[#This Row],[Report Date]]),"")</f>
        <v/>
      </c>
      <c r="O1542" s="13" t="str">
        <f ca="1">IF(Table1[[#This Row],[Report Date]]&gt;=TODAY()-6, "within week", "Older")</f>
        <v>within week</v>
      </c>
      <c r="P1542" s="37" t="e">
        <f>EOMONTH(Table1[[#This Row],[Report Date]], 0)</f>
        <v>#VALUE!</v>
      </c>
    </row>
    <row r="1543" spans="1:16" x14ac:dyDescent="0.25">
      <c r="A1543" s="9" t="s">
        <v>148</v>
      </c>
      <c r="B1543" s="10" t="s">
        <v>148</v>
      </c>
      <c r="C1543" s="9" t="s">
        <v>106</v>
      </c>
      <c r="D1543" s="9">
        <v>2</v>
      </c>
      <c r="E1543" s="9" t="s">
        <v>148</v>
      </c>
      <c r="F1543" s="9">
        <v>933090</v>
      </c>
      <c r="G1543" s="9" t="s">
        <v>118</v>
      </c>
      <c r="H1543" s="9" t="s">
        <v>142</v>
      </c>
      <c r="I1543" s="9" t="s">
        <v>148</v>
      </c>
      <c r="J1543" s="9" t="s">
        <v>148</v>
      </c>
      <c r="K1543" s="9" t="s">
        <v>148</v>
      </c>
      <c r="L1543" s="10" t="s">
        <v>148</v>
      </c>
      <c r="M1543" s="13" t="str">
        <f>IFERROR(TEXT(Table1[[#This Row],[Report Date]], "mmmm"),"")</f>
        <v/>
      </c>
      <c r="N1543" s="13" t="str">
        <f>IFERROR(YEAR(Table1[[#This Row],[Report Date]]),"")</f>
        <v/>
      </c>
      <c r="O1543" s="13" t="str">
        <f ca="1">IF(Table1[[#This Row],[Report Date]]&gt;=TODAY()-6, "within week", "Older")</f>
        <v>within week</v>
      </c>
      <c r="P1543" s="37" t="e">
        <f>EOMONTH(Table1[[#This Row],[Report Date]], 0)</f>
        <v>#VALUE!</v>
      </c>
    </row>
    <row r="1544" spans="1:16" x14ac:dyDescent="0.25">
      <c r="A1544" s="9" t="s">
        <v>148</v>
      </c>
      <c r="B1544" s="10" t="s">
        <v>148</v>
      </c>
      <c r="C1544" s="9" t="s">
        <v>106</v>
      </c>
      <c r="D1544" s="9">
        <v>2</v>
      </c>
      <c r="E1544" s="9" t="s">
        <v>148</v>
      </c>
      <c r="F1544" s="9">
        <v>536744</v>
      </c>
      <c r="G1544" s="9" t="s">
        <v>116</v>
      </c>
      <c r="H1544" s="9" t="s">
        <v>132</v>
      </c>
      <c r="I1544" s="9" t="s">
        <v>148</v>
      </c>
      <c r="J1544" s="9" t="s">
        <v>148</v>
      </c>
      <c r="K1544" s="9" t="s">
        <v>148</v>
      </c>
      <c r="L1544" s="10" t="s">
        <v>148</v>
      </c>
      <c r="M1544" s="13" t="str">
        <f>IFERROR(TEXT(Table1[[#This Row],[Report Date]], "mmmm"),"")</f>
        <v/>
      </c>
      <c r="N1544" s="13" t="str">
        <f>IFERROR(YEAR(Table1[[#This Row],[Report Date]]),"")</f>
        <v/>
      </c>
      <c r="O1544" s="13" t="str">
        <f ca="1">IF(Table1[[#This Row],[Report Date]]&gt;=TODAY()-6, "within week", "Older")</f>
        <v>within week</v>
      </c>
      <c r="P1544" s="37" t="e">
        <f>EOMONTH(Table1[[#This Row],[Report Date]], 0)</f>
        <v>#VALUE!</v>
      </c>
    </row>
    <row r="1545" spans="1:16" x14ac:dyDescent="0.25">
      <c r="A1545" s="9" t="s">
        <v>148</v>
      </c>
      <c r="B1545" s="10" t="s">
        <v>148</v>
      </c>
      <c r="C1545" s="9" t="s">
        <v>106</v>
      </c>
      <c r="D1545" s="9">
        <v>2</v>
      </c>
      <c r="E1545" s="9" t="s">
        <v>148</v>
      </c>
      <c r="F1545" s="9">
        <v>198608</v>
      </c>
      <c r="G1545" s="9" t="s">
        <v>120</v>
      </c>
      <c r="H1545" s="9" t="s">
        <v>136</v>
      </c>
      <c r="I1545" s="9" t="s">
        <v>148</v>
      </c>
      <c r="J1545" s="9" t="s">
        <v>148</v>
      </c>
      <c r="K1545" s="9" t="s">
        <v>148</v>
      </c>
      <c r="L1545" s="10" t="s">
        <v>148</v>
      </c>
      <c r="M1545" s="13" t="str">
        <f>IFERROR(TEXT(Table1[[#This Row],[Report Date]], "mmmm"),"")</f>
        <v/>
      </c>
      <c r="N1545" s="13" t="str">
        <f>IFERROR(YEAR(Table1[[#This Row],[Report Date]]),"")</f>
        <v/>
      </c>
      <c r="O1545" s="13" t="str">
        <f ca="1">IF(Table1[[#This Row],[Report Date]]&gt;=TODAY()-6, "within week", "Older")</f>
        <v>within week</v>
      </c>
      <c r="P1545" s="37" t="e">
        <f>EOMONTH(Table1[[#This Row],[Report Date]], 0)</f>
        <v>#VALUE!</v>
      </c>
    </row>
    <row r="1546" spans="1:16" x14ac:dyDescent="0.25">
      <c r="A1546" s="9" t="s">
        <v>148</v>
      </c>
      <c r="B1546" s="10" t="s">
        <v>148</v>
      </c>
      <c r="C1546" s="9" t="s">
        <v>106</v>
      </c>
      <c r="D1546" s="9">
        <v>2</v>
      </c>
      <c r="E1546" s="9" t="s">
        <v>148</v>
      </c>
      <c r="F1546" s="9">
        <v>928505</v>
      </c>
      <c r="G1546" s="9" t="s">
        <v>118</v>
      </c>
      <c r="H1546" s="9" t="s">
        <v>146</v>
      </c>
      <c r="I1546" s="9" t="s">
        <v>148</v>
      </c>
      <c r="J1546" s="9" t="s">
        <v>148</v>
      </c>
      <c r="K1546" s="9" t="s">
        <v>148</v>
      </c>
      <c r="L1546" s="10" t="s">
        <v>148</v>
      </c>
      <c r="M1546" s="13" t="str">
        <f>IFERROR(TEXT(Table1[[#This Row],[Report Date]], "mmmm"),"")</f>
        <v/>
      </c>
      <c r="N1546" s="13" t="str">
        <f>IFERROR(YEAR(Table1[[#This Row],[Report Date]]),"")</f>
        <v/>
      </c>
      <c r="O1546" s="13" t="str">
        <f ca="1">IF(Table1[[#This Row],[Report Date]]&gt;=TODAY()-6, "within week", "Older")</f>
        <v>within week</v>
      </c>
      <c r="P1546" s="37" t="e">
        <f>EOMONTH(Table1[[#This Row],[Report Date]], 0)</f>
        <v>#VALUE!</v>
      </c>
    </row>
    <row r="1547" spans="1:16" x14ac:dyDescent="0.25">
      <c r="A1547" s="9" t="s">
        <v>148</v>
      </c>
      <c r="B1547" s="10" t="s">
        <v>148</v>
      </c>
      <c r="C1547" s="9" t="s">
        <v>106</v>
      </c>
      <c r="D1547" s="9">
        <v>2</v>
      </c>
      <c r="E1547" s="9" t="s">
        <v>148</v>
      </c>
      <c r="F1547" s="9">
        <v>178997</v>
      </c>
      <c r="G1547" s="9" t="s">
        <v>120</v>
      </c>
      <c r="H1547" s="9" t="s">
        <v>128</v>
      </c>
      <c r="I1547" s="9" t="s">
        <v>148</v>
      </c>
      <c r="J1547" s="9" t="s">
        <v>148</v>
      </c>
      <c r="K1547" s="9" t="s">
        <v>148</v>
      </c>
      <c r="L1547" s="10" t="s">
        <v>148</v>
      </c>
      <c r="M1547" s="13" t="str">
        <f>IFERROR(TEXT(Table1[[#This Row],[Report Date]], "mmmm"),"")</f>
        <v/>
      </c>
      <c r="N1547" s="13" t="str">
        <f>IFERROR(YEAR(Table1[[#This Row],[Report Date]]),"")</f>
        <v/>
      </c>
      <c r="O1547" s="13" t="str">
        <f ca="1">IF(Table1[[#This Row],[Report Date]]&gt;=TODAY()-6, "within week", "Older")</f>
        <v>within week</v>
      </c>
      <c r="P1547" s="37" t="e">
        <f>EOMONTH(Table1[[#This Row],[Report Date]], 0)</f>
        <v>#VALUE!</v>
      </c>
    </row>
    <row r="1548" spans="1:16" x14ac:dyDescent="0.25">
      <c r="A1548" s="9" t="s">
        <v>148</v>
      </c>
      <c r="B1548" s="10" t="s">
        <v>148</v>
      </c>
      <c r="C1548" s="9" t="s">
        <v>106</v>
      </c>
      <c r="D1548" s="9">
        <v>2</v>
      </c>
      <c r="E1548" s="9" t="s">
        <v>148</v>
      </c>
      <c r="F1548" s="9">
        <v>795931</v>
      </c>
      <c r="G1548" s="9" t="s">
        <v>123</v>
      </c>
      <c r="H1548" s="9" t="s">
        <v>135</v>
      </c>
      <c r="I1548" s="9" t="s">
        <v>148</v>
      </c>
      <c r="J1548" s="9" t="s">
        <v>148</v>
      </c>
      <c r="K1548" s="9" t="s">
        <v>148</v>
      </c>
      <c r="L1548" s="10" t="s">
        <v>148</v>
      </c>
      <c r="M1548" s="13" t="str">
        <f>IFERROR(TEXT(Table1[[#This Row],[Report Date]], "mmmm"),"")</f>
        <v/>
      </c>
      <c r="N1548" s="13" t="str">
        <f>IFERROR(YEAR(Table1[[#This Row],[Report Date]]),"")</f>
        <v/>
      </c>
      <c r="O1548" s="13" t="str">
        <f ca="1">IF(Table1[[#This Row],[Report Date]]&gt;=TODAY()-6, "within week", "Older")</f>
        <v>within week</v>
      </c>
      <c r="P1548" s="37" t="e">
        <f>EOMONTH(Table1[[#This Row],[Report Date]], 0)</f>
        <v>#VALUE!</v>
      </c>
    </row>
    <row r="1549" spans="1:16" x14ac:dyDescent="0.25">
      <c r="A1549" s="9" t="s">
        <v>148</v>
      </c>
      <c r="B1549" s="10" t="s">
        <v>148</v>
      </c>
      <c r="C1549" s="9" t="s">
        <v>106</v>
      </c>
      <c r="D1549" s="9">
        <v>2</v>
      </c>
      <c r="E1549" s="9" t="s">
        <v>148</v>
      </c>
      <c r="F1549" s="9">
        <v>378642</v>
      </c>
      <c r="G1549" s="9" t="s">
        <v>123</v>
      </c>
      <c r="H1549" s="9" t="s">
        <v>131</v>
      </c>
      <c r="I1549" s="9" t="s">
        <v>148</v>
      </c>
      <c r="J1549" s="9" t="s">
        <v>148</v>
      </c>
      <c r="K1549" s="9" t="s">
        <v>148</v>
      </c>
      <c r="L1549" s="10" t="s">
        <v>148</v>
      </c>
      <c r="M1549" s="13" t="str">
        <f>IFERROR(TEXT(Table1[[#This Row],[Report Date]], "mmmm"),"")</f>
        <v/>
      </c>
      <c r="N1549" s="13" t="str">
        <f>IFERROR(YEAR(Table1[[#This Row],[Report Date]]),"")</f>
        <v/>
      </c>
      <c r="O1549" s="13" t="str">
        <f ca="1">IF(Table1[[#This Row],[Report Date]]&gt;=TODAY()-6, "within week", "Older")</f>
        <v>within week</v>
      </c>
      <c r="P1549" s="37" t="e">
        <f>EOMONTH(Table1[[#This Row],[Report Date]], 0)</f>
        <v>#VALUE!</v>
      </c>
    </row>
    <row r="1550" spans="1:16" x14ac:dyDescent="0.25">
      <c r="A1550" s="9" t="s">
        <v>148</v>
      </c>
      <c r="B1550" s="10" t="s">
        <v>148</v>
      </c>
      <c r="C1550" s="9" t="s">
        <v>106</v>
      </c>
      <c r="D1550" s="9">
        <v>2</v>
      </c>
      <c r="E1550" s="9" t="s">
        <v>148</v>
      </c>
      <c r="F1550" s="9">
        <v>768155</v>
      </c>
      <c r="G1550" s="9" t="s">
        <v>125</v>
      </c>
      <c r="H1550" s="9" t="s">
        <v>145</v>
      </c>
      <c r="I1550" s="9" t="s">
        <v>148</v>
      </c>
      <c r="J1550" s="9" t="s">
        <v>148</v>
      </c>
      <c r="K1550" s="9" t="s">
        <v>148</v>
      </c>
      <c r="L1550" s="10" t="s">
        <v>148</v>
      </c>
      <c r="M1550" s="13" t="str">
        <f>IFERROR(TEXT(Table1[[#This Row],[Report Date]], "mmmm"),"")</f>
        <v/>
      </c>
      <c r="N1550" s="13" t="str">
        <f>IFERROR(YEAR(Table1[[#This Row],[Report Date]]),"")</f>
        <v/>
      </c>
      <c r="O1550" s="13" t="str">
        <f ca="1">IF(Table1[[#This Row],[Report Date]]&gt;=TODAY()-6, "within week", "Older")</f>
        <v>within week</v>
      </c>
      <c r="P1550" s="37" t="e">
        <f>EOMONTH(Table1[[#This Row],[Report Date]], 0)</f>
        <v>#VALUE!</v>
      </c>
    </row>
    <row r="1551" spans="1:16" x14ac:dyDescent="0.25">
      <c r="A1551" s="9" t="s">
        <v>148</v>
      </c>
      <c r="B1551" s="10" t="s">
        <v>148</v>
      </c>
      <c r="C1551" s="9" t="s">
        <v>106</v>
      </c>
      <c r="D1551" s="9">
        <v>2</v>
      </c>
      <c r="E1551" s="9" t="s">
        <v>148</v>
      </c>
      <c r="F1551" s="9">
        <v>168238</v>
      </c>
      <c r="G1551" s="9" t="s">
        <v>117</v>
      </c>
      <c r="H1551" s="9" t="s">
        <v>129</v>
      </c>
      <c r="I1551" s="9" t="s">
        <v>148</v>
      </c>
      <c r="J1551" s="9" t="s">
        <v>148</v>
      </c>
      <c r="K1551" s="9" t="s">
        <v>148</v>
      </c>
      <c r="L1551" s="10" t="s">
        <v>148</v>
      </c>
      <c r="M1551" s="13" t="str">
        <f>IFERROR(TEXT(Table1[[#This Row],[Report Date]], "mmmm"),"")</f>
        <v/>
      </c>
      <c r="N1551" s="13" t="str">
        <f>IFERROR(YEAR(Table1[[#This Row],[Report Date]]),"")</f>
        <v/>
      </c>
      <c r="O1551" s="13" t="str">
        <f ca="1">IF(Table1[[#This Row],[Report Date]]&gt;=TODAY()-6, "within week", "Older")</f>
        <v>within week</v>
      </c>
      <c r="P1551" s="37" t="e">
        <f>EOMONTH(Table1[[#This Row],[Report Date]], 0)</f>
        <v>#VALUE!</v>
      </c>
    </row>
    <row r="1552" spans="1:16" x14ac:dyDescent="0.25">
      <c r="A1552" s="9" t="s">
        <v>148</v>
      </c>
      <c r="B1552" s="10" t="s">
        <v>148</v>
      </c>
      <c r="C1552" s="9" t="s">
        <v>106</v>
      </c>
      <c r="D1552" s="9">
        <v>2</v>
      </c>
      <c r="E1552" s="9" t="s">
        <v>148</v>
      </c>
      <c r="F1552" s="9">
        <v>956046</v>
      </c>
      <c r="G1552" s="9" t="s">
        <v>126</v>
      </c>
      <c r="H1552" s="9" t="s">
        <v>130</v>
      </c>
      <c r="I1552" s="9" t="s">
        <v>148</v>
      </c>
      <c r="J1552" s="9" t="s">
        <v>148</v>
      </c>
      <c r="K1552" s="9" t="s">
        <v>148</v>
      </c>
      <c r="L1552" s="10" t="s">
        <v>148</v>
      </c>
      <c r="M1552" s="13" t="str">
        <f>IFERROR(TEXT(Table1[[#This Row],[Report Date]], "mmmm"),"")</f>
        <v/>
      </c>
      <c r="N1552" s="13" t="str">
        <f>IFERROR(YEAR(Table1[[#This Row],[Report Date]]),"")</f>
        <v/>
      </c>
      <c r="O1552" s="13" t="str">
        <f ca="1">IF(Table1[[#This Row],[Report Date]]&gt;=TODAY()-6, "within week", "Older")</f>
        <v>within week</v>
      </c>
      <c r="P1552" s="37" t="e">
        <f>EOMONTH(Table1[[#This Row],[Report Date]], 0)</f>
        <v>#VALUE!</v>
      </c>
    </row>
    <row r="1553" spans="1:16" x14ac:dyDescent="0.25">
      <c r="A1553" s="9" t="s">
        <v>148</v>
      </c>
      <c r="B1553" s="10" t="s">
        <v>148</v>
      </c>
      <c r="C1553" s="9" t="s">
        <v>106</v>
      </c>
      <c r="D1553" s="9">
        <v>2</v>
      </c>
      <c r="E1553" s="9" t="s">
        <v>148</v>
      </c>
      <c r="F1553" s="9">
        <v>454313</v>
      </c>
      <c r="G1553" s="9" t="s">
        <v>119</v>
      </c>
      <c r="H1553" s="9" t="s">
        <v>135</v>
      </c>
      <c r="I1553" s="9" t="s">
        <v>148</v>
      </c>
      <c r="J1553" s="9" t="s">
        <v>148</v>
      </c>
      <c r="K1553" s="9" t="s">
        <v>148</v>
      </c>
      <c r="L1553" s="10" t="s">
        <v>148</v>
      </c>
      <c r="M1553" s="13" t="str">
        <f>IFERROR(TEXT(Table1[[#This Row],[Report Date]], "mmmm"),"")</f>
        <v/>
      </c>
      <c r="N1553" s="13" t="str">
        <f>IFERROR(YEAR(Table1[[#This Row],[Report Date]]),"")</f>
        <v/>
      </c>
      <c r="O1553" s="13" t="str">
        <f ca="1">IF(Table1[[#This Row],[Report Date]]&gt;=TODAY()-6, "within week", "Older")</f>
        <v>within week</v>
      </c>
      <c r="P1553" s="37" t="e">
        <f>EOMONTH(Table1[[#This Row],[Report Date]], 0)</f>
        <v>#VALUE!</v>
      </c>
    </row>
    <row r="1554" spans="1:16" x14ac:dyDescent="0.25">
      <c r="A1554" s="9" t="s">
        <v>148</v>
      </c>
      <c r="B1554" s="10" t="s">
        <v>148</v>
      </c>
      <c r="C1554" s="9" t="s">
        <v>106</v>
      </c>
      <c r="D1554" s="9">
        <v>2</v>
      </c>
      <c r="E1554" s="9" t="s">
        <v>148</v>
      </c>
      <c r="F1554" s="9">
        <v>176307</v>
      </c>
      <c r="G1554" s="9" t="s">
        <v>121</v>
      </c>
      <c r="H1554" s="9" t="s">
        <v>137</v>
      </c>
      <c r="I1554" s="9" t="s">
        <v>148</v>
      </c>
      <c r="J1554" s="9" t="s">
        <v>148</v>
      </c>
      <c r="K1554" s="9" t="s">
        <v>148</v>
      </c>
      <c r="L1554" s="10" t="s">
        <v>148</v>
      </c>
      <c r="M1554" s="13" t="str">
        <f>IFERROR(TEXT(Table1[[#This Row],[Report Date]], "mmmm"),"")</f>
        <v/>
      </c>
      <c r="N1554" s="13" t="str">
        <f>IFERROR(YEAR(Table1[[#This Row],[Report Date]]),"")</f>
        <v/>
      </c>
      <c r="O1554" s="13" t="str">
        <f ca="1">IF(Table1[[#This Row],[Report Date]]&gt;=TODAY()-6, "within week", "Older")</f>
        <v>within week</v>
      </c>
      <c r="P1554" s="37" t="e">
        <f>EOMONTH(Table1[[#This Row],[Report Date]], 0)</f>
        <v>#VALUE!</v>
      </c>
    </row>
    <row r="1555" spans="1:16" x14ac:dyDescent="0.25">
      <c r="A1555" s="9" t="s">
        <v>148</v>
      </c>
      <c r="B1555" s="10" t="s">
        <v>148</v>
      </c>
      <c r="C1555" s="9" t="s">
        <v>106</v>
      </c>
      <c r="D1555" s="9">
        <v>2</v>
      </c>
      <c r="E1555" s="9" t="s">
        <v>148</v>
      </c>
      <c r="F1555" s="9">
        <v>221701</v>
      </c>
      <c r="G1555" s="9" t="s">
        <v>117</v>
      </c>
      <c r="H1555" s="9" t="s">
        <v>145</v>
      </c>
      <c r="I1555" s="9" t="s">
        <v>148</v>
      </c>
      <c r="J1555" s="9" t="s">
        <v>148</v>
      </c>
      <c r="K1555" s="9" t="s">
        <v>148</v>
      </c>
      <c r="L1555" s="10" t="s">
        <v>148</v>
      </c>
      <c r="M1555" s="13" t="str">
        <f>IFERROR(TEXT(Table1[[#This Row],[Report Date]], "mmmm"),"")</f>
        <v/>
      </c>
      <c r="N1555" s="13" t="str">
        <f>IFERROR(YEAR(Table1[[#This Row],[Report Date]]),"")</f>
        <v/>
      </c>
      <c r="O1555" s="13" t="str">
        <f ca="1">IF(Table1[[#This Row],[Report Date]]&gt;=TODAY()-6, "within week", "Older")</f>
        <v>within week</v>
      </c>
      <c r="P1555" s="37" t="e">
        <f>EOMONTH(Table1[[#This Row],[Report Date]], 0)</f>
        <v>#VALUE!</v>
      </c>
    </row>
    <row r="1556" spans="1:16" x14ac:dyDescent="0.25">
      <c r="A1556" s="9" t="s">
        <v>148</v>
      </c>
      <c r="B1556" s="10" t="s">
        <v>148</v>
      </c>
      <c r="C1556" s="9" t="s">
        <v>106</v>
      </c>
      <c r="D1556" s="9">
        <v>2</v>
      </c>
      <c r="E1556" s="9" t="s">
        <v>148</v>
      </c>
      <c r="F1556" s="9">
        <v>849788</v>
      </c>
      <c r="G1556" s="9" t="s">
        <v>118</v>
      </c>
      <c r="H1556" s="9" t="s">
        <v>130</v>
      </c>
      <c r="I1556" s="9" t="s">
        <v>148</v>
      </c>
      <c r="J1556" s="9" t="s">
        <v>148</v>
      </c>
      <c r="K1556" s="9" t="s">
        <v>148</v>
      </c>
      <c r="L1556" s="10" t="s">
        <v>148</v>
      </c>
      <c r="M1556" s="13" t="str">
        <f>IFERROR(TEXT(Table1[[#This Row],[Report Date]], "mmmm"),"")</f>
        <v/>
      </c>
      <c r="N1556" s="13" t="str">
        <f>IFERROR(YEAR(Table1[[#This Row],[Report Date]]),"")</f>
        <v/>
      </c>
      <c r="O1556" s="13" t="str">
        <f ca="1">IF(Table1[[#This Row],[Report Date]]&gt;=TODAY()-6, "within week", "Older")</f>
        <v>within week</v>
      </c>
      <c r="P1556" s="37" t="e">
        <f>EOMONTH(Table1[[#This Row],[Report Date]], 0)</f>
        <v>#VALUE!</v>
      </c>
    </row>
    <row r="1557" spans="1:16" x14ac:dyDescent="0.25">
      <c r="A1557" s="9" t="s">
        <v>148</v>
      </c>
      <c r="B1557" s="10" t="s">
        <v>148</v>
      </c>
      <c r="C1557" s="9" t="s">
        <v>106</v>
      </c>
      <c r="D1557" s="9">
        <v>2</v>
      </c>
      <c r="E1557" s="9" t="s">
        <v>148</v>
      </c>
      <c r="F1557" s="9">
        <v>234764</v>
      </c>
      <c r="G1557" s="9" t="s">
        <v>121</v>
      </c>
      <c r="H1557" s="9" t="s">
        <v>133</v>
      </c>
      <c r="I1557" s="9" t="s">
        <v>148</v>
      </c>
      <c r="J1557" s="9" t="s">
        <v>148</v>
      </c>
      <c r="K1557" s="9" t="s">
        <v>148</v>
      </c>
      <c r="L1557" s="10" t="s">
        <v>148</v>
      </c>
      <c r="M1557" s="13" t="str">
        <f>IFERROR(TEXT(Table1[[#This Row],[Report Date]], "mmmm"),"")</f>
        <v/>
      </c>
      <c r="N1557" s="13" t="str">
        <f>IFERROR(YEAR(Table1[[#This Row],[Report Date]]),"")</f>
        <v/>
      </c>
      <c r="O1557" s="13" t="str">
        <f ca="1">IF(Table1[[#This Row],[Report Date]]&gt;=TODAY()-6, "within week", "Older")</f>
        <v>within week</v>
      </c>
      <c r="P1557" s="37" t="e">
        <f>EOMONTH(Table1[[#This Row],[Report Date]], 0)</f>
        <v>#VALUE!</v>
      </c>
    </row>
    <row r="1558" spans="1:16" x14ac:dyDescent="0.25">
      <c r="A1558" s="9" t="s">
        <v>148</v>
      </c>
      <c r="B1558" s="10" t="s">
        <v>148</v>
      </c>
      <c r="C1558" s="9" t="s">
        <v>106</v>
      </c>
      <c r="D1558" s="9">
        <v>2</v>
      </c>
      <c r="E1558" s="9" t="s">
        <v>148</v>
      </c>
      <c r="F1558" s="9">
        <v>484848</v>
      </c>
      <c r="G1558" s="9" t="s">
        <v>125</v>
      </c>
      <c r="H1558" s="9" t="s">
        <v>137</v>
      </c>
      <c r="I1558" s="9" t="s">
        <v>148</v>
      </c>
      <c r="J1558" s="9" t="s">
        <v>148</v>
      </c>
      <c r="K1558" s="9" t="s">
        <v>148</v>
      </c>
      <c r="L1558" s="10" t="s">
        <v>148</v>
      </c>
      <c r="M1558" s="13" t="str">
        <f>IFERROR(TEXT(Table1[[#This Row],[Report Date]], "mmmm"),"")</f>
        <v/>
      </c>
      <c r="N1558" s="13" t="str">
        <f>IFERROR(YEAR(Table1[[#This Row],[Report Date]]),"")</f>
        <v/>
      </c>
      <c r="O1558" s="13" t="str">
        <f ca="1">IF(Table1[[#This Row],[Report Date]]&gt;=TODAY()-6, "within week", "Older")</f>
        <v>within week</v>
      </c>
      <c r="P1558" s="37" t="e">
        <f>EOMONTH(Table1[[#This Row],[Report Date]], 0)</f>
        <v>#VALUE!</v>
      </c>
    </row>
    <row r="1559" spans="1:16" x14ac:dyDescent="0.25">
      <c r="A1559" s="9" t="s">
        <v>148</v>
      </c>
      <c r="B1559" s="10" t="s">
        <v>148</v>
      </c>
      <c r="C1559" s="9" t="s">
        <v>106</v>
      </c>
      <c r="D1559" s="9">
        <v>2</v>
      </c>
      <c r="E1559" s="9" t="s">
        <v>148</v>
      </c>
      <c r="F1559" s="9">
        <v>913341</v>
      </c>
      <c r="G1559" s="9" t="s">
        <v>124</v>
      </c>
      <c r="H1559" s="9" t="s">
        <v>128</v>
      </c>
      <c r="I1559" s="9" t="s">
        <v>148</v>
      </c>
      <c r="J1559" s="9" t="s">
        <v>148</v>
      </c>
      <c r="K1559" s="9" t="s">
        <v>148</v>
      </c>
      <c r="L1559" s="10" t="s">
        <v>148</v>
      </c>
      <c r="M1559" s="13" t="str">
        <f>IFERROR(TEXT(Table1[[#This Row],[Report Date]], "mmmm"),"")</f>
        <v/>
      </c>
      <c r="N1559" s="13" t="str">
        <f>IFERROR(YEAR(Table1[[#This Row],[Report Date]]),"")</f>
        <v/>
      </c>
      <c r="O1559" s="13" t="str">
        <f ca="1">IF(Table1[[#This Row],[Report Date]]&gt;=TODAY()-6, "within week", "Older")</f>
        <v>within week</v>
      </c>
      <c r="P1559" s="37" t="e">
        <f>EOMONTH(Table1[[#This Row],[Report Date]], 0)</f>
        <v>#VALUE!</v>
      </c>
    </row>
    <row r="1560" spans="1:16" x14ac:dyDescent="0.25">
      <c r="A1560" s="9" t="s">
        <v>148</v>
      </c>
      <c r="B1560" s="10" t="s">
        <v>148</v>
      </c>
      <c r="C1560" s="9" t="s">
        <v>106</v>
      </c>
      <c r="D1560" s="9">
        <v>2</v>
      </c>
      <c r="E1560" s="9" t="s">
        <v>148</v>
      </c>
      <c r="F1560" s="9">
        <v>112636</v>
      </c>
      <c r="G1560" s="9" t="s">
        <v>125</v>
      </c>
      <c r="H1560" s="9" t="s">
        <v>129</v>
      </c>
      <c r="I1560" s="9" t="s">
        <v>148</v>
      </c>
      <c r="J1560" s="9" t="s">
        <v>148</v>
      </c>
      <c r="K1560" s="9" t="s">
        <v>148</v>
      </c>
      <c r="L1560" s="10" t="s">
        <v>148</v>
      </c>
      <c r="M1560" s="13" t="str">
        <f>IFERROR(TEXT(Table1[[#This Row],[Report Date]], "mmmm"),"")</f>
        <v/>
      </c>
      <c r="N1560" s="13" t="str">
        <f>IFERROR(YEAR(Table1[[#This Row],[Report Date]]),"")</f>
        <v/>
      </c>
      <c r="O1560" s="13" t="str">
        <f ca="1">IF(Table1[[#This Row],[Report Date]]&gt;=TODAY()-6, "within week", "Older")</f>
        <v>within week</v>
      </c>
      <c r="P1560" s="37" t="e">
        <f>EOMONTH(Table1[[#This Row],[Report Date]], 0)</f>
        <v>#VALUE!</v>
      </c>
    </row>
    <row r="1561" spans="1:16" x14ac:dyDescent="0.25">
      <c r="A1561" s="9" t="s">
        <v>148</v>
      </c>
      <c r="B1561" s="10" t="s">
        <v>148</v>
      </c>
      <c r="C1561" s="9" t="s">
        <v>106</v>
      </c>
      <c r="D1561" s="9">
        <v>2</v>
      </c>
      <c r="E1561" s="9" t="s">
        <v>148</v>
      </c>
      <c r="F1561" s="9">
        <v>327492</v>
      </c>
      <c r="G1561" s="9" t="s">
        <v>124</v>
      </c>
      <c r="H1561" s="9" t="s">
        <v>132</v>
      </c>
      <c r="I1561" s="9" t="s">
        <v>148</v>
      </c>
      <c r="J1561" s="9" t="s">
        <v>148</v>
      </c>
      <c r="K1561" s="9" t="s">
        <v>148</v>
      </c>
      <c r="L1561" s="10" t="s">
        <v>148</v>
      </c>
      <c r="M1561" s="13" t="str">
        <f>IFERROR(TEXT(Table1[[#This Row],[Report Date]], "mmmm"),"")</f>
        <v/>
      </c>
      <c r="N1561" s="13" t="str">
        <f>IFERROR(YEAR(Table1[[#This Row],[Report Date]]),"")</f>
        <v/>
      </c>
      <c r="O1561" s="13" t="str">
        <f ca="1">IF(Table1[[#This Row],[Report Date]]&gt;=TODAY()-6, "within week", "Older")</f>
        <v>within week</v>
      </c>
      <c r="P1561" s="37" t="e">
        <f>EOMONTH(Table1[[#This Row],[Report Date]], 0)</f>
        <v>#VALUE!</v>
      </c>
    </row>
    <row r="1562" spans="1:16" x14ac:dyDescent="0.25">
      <c r="A1562" s="9" t="s">
        <v>148</v>
      </c>
      <c r="B1562" s="10" t="s">
        <v>148</v>
      </c>
      <c r="C1562" s="9" t="s">
        <v>106</v>
      </c>
      <c r="D1562" s="9">
        <v>2</v>
      </c>
      <c r="E1562" s="9" t="s">
        <v>148</v>
      </c>
      <c r="F1562" s="9">
        <v>328236</v>
      </c>
      <c r="G1562" s="9" t="s">
        <v>127</v>
      </c>
      <c r="H1562" s="9" t="s">
        <v>135</v>
      </c>
      <c r="I1562" s="9" t="s">
        <v>148</v>
      </c>
      <c r="J1562" s="9" t="s">
        <v>148</v>
      </c>
      <c r="K1562" s="9" t="s">
        <v>148</v>
      </c>
      <c r="L1562" s="10" t="s">
        <v>148</v>
      </c>
      <c r="M1562" s="13" t="str">
        <f>IFERROR(TEXT(Table1[[#This Row],[Report Date]], "mmmm"),"")</f>
        <v/>
      </c>
      <c r="N1562" s="13" t="str">
        <f>IFERROR(YEAR(Table1[[#This Row],[Report Date]]),"")</f>
        <v/>
      </c>
      <c r="O1562" s="13" t="str">
        <f ca="1">IF(Table1[[#This Row],[Report Date]]&gt;=TODAY()-6, "within week", "Older")</f>
        <v>within week</v>
      </c>
      <c r="P1562" s="37" t="e">
        <f>EOMONTH(Table1[[#This Row],[Report Date]], 0)</f>
        <v>#VALUE!</v>
      </c>
    </row>
    <row r="1563" spans="1:16" x14ac:dyDescent="0.25">
      <c r="A1563" s="9" t="s">
        <v>148</v>
      </c>
      <c r="B1563" s="10" t="s">
        <v>148</v>
      </c>
      <c r="C1563" s="9" t="s">
        <v>106</v>
      </c>
      <c r="D1563" s="9">
        <v>2</v>
      </c>
      <c r="E1563" s="9" t="s">
        <v>148</v>
      </c>
      <c r="F1563" s="9">
        <v>152135</v>
      </c>
      <c r="G1563" s="9" t="s">
        <v>127</v>
      </c>
      <c r="H1563" s="9" t="s">
        <v>147</v>
      </c>
      <c r="I1563" s="9" t="s">
        <v>148</v>
      </c>
      <c r="J1563" s="9" t="s">
        <v>148</v>
      </c>
      <c r="K1563" s="9" t="s">
        <v>148</v>
      </c>
      <c r="L1563" s="10" t="s">
        <v>148</v>
      </c>
      <c r="M1563" s="13" t="str">
        <f>IFERROR(TEXT(Table1[[#This Row],[Report Date]], "mmmm"),"")</f>
        <v/>
      </c>
      <c r="N1563" s="13" t="str">
        <f>IFERROR(YEAR(Table1[[#This Row],[Report Date]]),"")</f>
        <v/>
      </c>
      <c r="O1563" s="13" t="str">
        <f ca="1">IF(Table1[[#This Row],[Report Date]]&gt;=TODAY()-6, "within week", "Older")</f>
        <v>within week</v>
      </c>
      <c r="P1563" s="37" t="e">
        <f>EOMONTH(Table1[[#This Row],[Report Date]], 0)</f>
        <v>#VALUE!</v>
      </c>
    </row>
    <row r="1564" spans="1:16" x14ac:dyDescent="0.25">
      <c r="A1564" s="9" t="s">
        <v>148</v>
      </c>
      <c r="B1564" s="10" t="s">
        <v>148</v>
      </c>
      <c r="C1564" s="9" t="s">
        <v>106</v>
      </c>
      <c r="D1564" s="9">
        <v>2</v>
      </c>
      <c r="E1564" s="9" t="s">
        <v>148</v>
      </c>
      <c r="F1564" s="9">
        <v>387410</v>
      </c>
      <c r="G1564" s="9" t="s">
        <v>116</v>
      </c>
      <c r="H1564" s="9" t="s">
        <v>140</v>
      </c>
      <c r="I1564" s="9" t="s">
        <v>148</v>
      </c>
      <c r="J1564" s="9" t="s">
        <v>148</v>
      </c>
      <c r="K1564" s="9" t="s">
        <v>148</v>
      </c>
      <c r="L1564" s="10" t="s">
        <v>148</v>
      </c>
      <c r="M1564" s="13" t="str">
        <f>IFERROR(TEXT(Table1[[#This Row],[Report Date]], "mmmm"),"")</f>
        <v/>
      </c>
      <c r="N1564" s="13" t="str">
        <f>IFERROR(YEAR(Table1[[#This Row],[Report Date]]),"")</f>
        <v/>
      </c>
      <c r="O1564" s="13" t="str">
        <f ca="1">IF(Table1[[#This Row],[Report Date]]&gt;=TODAY()-6, "within week", "Older")</f>
        <v>within week</v>
      </c>
      <c r="P1564" s="37" t="e">
        <f>EOMONTH(Table1[[#This Row],[Report Date]], 0)</f>
        <v>#VALUE!</v>
      </c>
    </row>
    <row r="1565" spans="1:16" x14ac:dyDescent="0.25">
      <c r="A1565" s="9" t="s">
        <v>148</v>
      </c>
      <c r="B1565" s="10" t="s">
        <v>148</v>
      </c>
      <c r="C1565" s="9" t="s">
        <v>106</v>
      </c>
      <c r="D1565" s="9">
        <v>2</v>
      </c>
      <c r="E1565" s="9" t="s">
        <v>148</v>
      </c>
      <c r="F1565" s="9">
        <v>980292</v>
      </c>
      <c r="G1565" s="9" t="s">
        <v>118</v>
      </c>
      <c r="H1565" s="9" t="s">
        <v>142</v>
      </c>
      <c r="I1565" s="9" t="s">
        <v>148</v>
      </c>
      <c r="J1565" s="9" t="s">
        <v>148</v>
      </c>
      <c r="K1565" s="9" t="s">
        <v>148</v>
      </c>
      <c r="L1565" s="10" t="s">
        <v>148</v>
      </c>
      <c r="M1565" s="13" t="str">
        <f>IFERROR(TEXT(Table1[[#This Row],[Report Date]], "mmmm"),"")</f>
        <v/>
      </c>
      <c r="N1565" s="13" t="str">
        <f>IFERROR(YEAR(Table1[[#This Row],[Report Date]]),"")</f>
        <v/>
      </c>
      <c r="O1565" s="13" t="str">
        <f ca="1">IF(Table1[[#This Row],[Report Date]]&gt;=TODAY()-6, "within week", "Older")</f>
        <v>within week</v>
      </c>
      <c r="P1565" s="37" t="e">
        <f>EOMONTH(Table1[[#This Row],[Report Date]], 0)</f>
        <v>#VALUE!</v>
      </c>
    </row>
    <row r="1566" spans="1:16" x14ac:dyDescent="0.25">
      <c r="A1566" s="9" t="s">
        <v>148</v>
      </c>
      <c r="B1566" s="10" t="s">
        <v>148</v>
      </c>
      <c r="C1566" s="9" t="s">
        <v>106</v>
      </c>
      <c r="D1566" s="9">
        <v>2</v>
      </c>
      <c r="E1566" s="9" t="s">
        <v>148</v>
      </c>
      <c r="F1566" s="9">
        <v>437681</v>
      </c>
      <c r="G1566" s="9" t="s">
        <v>117</v>
      </c>
      <c r="H1566" s="9" t="s">
        <v>133</v>
      </c>
      <c r="I1566" s="9" t="s">
        <v>148</v>
      </c>
      <c r="J1566" s="9" t="s">
        <v>148</v>
      </c>
      <c r="K1566" s="9" t="s">
        <v>148</v>
      </c>
      <c r="L1566" s="10" t="s">
        <v>148</v>
      </c>
      <c r="M1566" s="13" t="str">
        <f>IFERROR(TEXT(Table1[[#This Row],[Report Date]], "mmmm"),"")</f>
        <v/>
      </c>
      <c r="N1566" s="13" t="str">
        <f>IFERROR(YEAR(Table1[[#This Row],[Report Date]]),"")</f>
        <v/>
      </c>
      <c r="O1566" s="13" t="str">
        <f ca="1">IF(Table1[[#This Row],[Report Date]]&gt;=TODAY()-6, "within week", "Older")</f>
        <v>within week</v>
      </c>
      <c r="P1566" s="37" t="e">
        <f>EOMONTH(Table1[[#This Row],[Report Date]], 0)</f>
        <v>#VALUE!</v>
      </c>
    </row>
    <row r="1567" spans="1:16" x14ac:dyDescent="0.25">
      <c r="A1567" s="9" t="s">
        <v>148</v>
      </c>
      <c r="B1567" s="10" t="s">
        <v>148</v>
      </c>
      <c r="C1567" s="9" t="s">
        <v>106</v>
      </c>
      <c r="D1567" s="9">
        <v>2</v>
      </c>
      <c r="E1567" s="9" t="s">
        <v>148</v>
      </c>
      <c r="F1567" s="9">
        <v>987817</v>
      </c>
      <c r="G1567" s="9" t="s">
        <v>118</v>
      </c>
      <c r="H1567" s="9" t="s">
        <v>134</v>
      </c>
      <c r="I1567" s="9" t="s">
        <v>148</v>
      </c>
      <c r="J1567" s="9" t="s">
        <v>148</v>
      </c>
      <c r="K1567" s="9" t="s">
        <v>148</v>
      </c>
      <c r="L1567" s="10" t="s">
        <v>148</v>
      </c>
      <c r="M1567" s="13" t="str">
        <f>IFERROR(TEXT(Table1[[#This Row],[Report Date]], "mmmm"),"")</f>
        <v/>
      </c>
      <c r="N1567" s="13" t="str">
        <f>IFERROR(YEAR(Table1[[#This Row],[Report Date]]),"")</f>
        <v/>
      </c>
      <c r="O1567" s="13" t="str">
        <f ca="1">IF(Table1[[#This Row],[Report Date]]&gt;=TODAY()-6, "within week", "Older")</f>
        <v>within week</v>
      </c>
      <c r="P1567" s="37" t="e">
        <f>EOMONTH(Table1[[#This Row],[Report Date]], 0)</f>
        <v>#VALUE!</v>
      </c>
    </row>
    <row r="1568" spans="1:16" x14ac:dyDescent="0.25">
      <c r="A1568" s="9" t="s">
        <v>148</v>
      </c>
      <c r="B1568" s="10" t="s">
        <v>148</v>
      </c>
      <c r="C1568" s="9" t="s">
        <v>106</v>
      </c>
      <c r="D1568" s="9">
        <v>2</v>
      </c>
      <c r="E1568" s="9" t="s">
        <v>148</v>
      </c>
      <c r="F1568" s="9">
        <v>388502</v>
      </c>
      <c r="G1568" s="9" t="s">
        <v>121</v>
      </c>
      <c r="H1568" s="9" t="s">
        <v>137</v>
      </c>
      <c r="I1568" s="9" t="s">
        <v>148</v>
      </c>
      <c r="J1568" s="9" t="s">
        <v>148</v>
      </c>
      <c r="K1568" s="9" t="s">
        <v>148</v>
      </c>
      <c r="L1568" s="10" t="s">
        <v>148</v>
      </c>
      <c r="M1568" s="13" t="str">
        <f>IFERROR(TEXT(Table1[[#This Row],[Report Date]], "mmmm"),"")</f>
        <v/>
      </c>
      <c r="N1568" s="13" t="str">
        <f>IFERROR(YEAR(Table1[[#This Row],[Report Date]]),"")</f>
        <v/>
      </c>
      <c r="O1568" s="13" t="str">
        <f ca="1">IF(Table1[[#This Row],[Report Date]]&gt;=TODAY()-6, "within week", "Older")</f>
        <v>within week</v>
      </c>
      <c r="P1568" s="37" t="e">
        <f>EOMONTH(Table1[[#This Row],[Report Date]], 0)</f>
        <v>#VALUE!</v>
      </c>
    </row>
    <row r="1569" spans="1:16" x14ac:dyDescent="0.25">
      <c r="A1569" s="9" t="s">
        <v>148</v>
      </c>
      <c r="B1569" s="10" t="s">
        <v>148</v>
      </c>
      <c r="C1569" s="9" t="s">
        <v>106</v>
      </c>
      <c r="D1569" s="9">
        <v>2</v>
      </c>
      <c r="E1569" s="9" t="s">
        <v>148</v>
      </c>
      <c r="F1569" s="9">
        <v>388000</v>
      </c>
      <c r="G1569" s="9" t="s">
        <v>122</v>
      </c>
      <c r="H1569" s="9" t="s">
        <v>138</v>
      </c>
      <c r="I1569" s="9" t="s">
        <v>148</v>
      </c>
      <c r="J1569" s="9" t="s">
        <v>148</v>
      </c>
      <c r="K1569" s="9" t="s">
        <v>148</v>
      </c>
      <c r="L1569" s="10" t="s">
        <v>148</v>
      </c>
      <c r="M1569" s="13" t="str">
        <f>IFERROR(TEXT(Table1[[#This Row],[Report Date]], "mmmm"),"")</f>
        <v/>
      </c>
      <c r="N1569" s="13" t="str">
        <f>IFERROR(YEAR(Table1[[#This Row],[Report Date]]),"")</f>
        <v/>
      </c>
      <c r="O1569" s="13" t="str">
        <f ca="1">IF(Table1[[#This Row],[Report Date]]&gt;=TODAY()-6, "within week", "Older")</f>
        <v>within week</v>
      </c>
      <c r="P1569" s="37" t="e">
        <f>EOMONTH(Table1[[#This Row],[Report Date]], 0)</f>
        <v>#VALUE!</v>
      </c>
    </row>
    <row r="1570" spans="1:16" x14ac:dyDescent="0.25">
      <c r="A1570" s="9" t="s">
        <v>148</v>
      </c>
      <c r="B1570" s="10" t="s">
        <v>148</v>
      </c>
      <c r="C1570" s="9" t="s">
        <v>106</v>
      </c>
      <c r="D1570" s="9">
        <v>2</v>
      </c>
      <c r="E1570" s="9" t="s">
        <v>148</v>
      </c>
      <c r="F1570" s="9">
        <v>135969</v>
      </c>
      <c r="G1570" s="9" t="s">
        <v>117</v>
      </c>
      <c r="H1570" s="9" t="s">
        <v>145</v>
      </c>
      <c r="I1570" s="9" t="s">
        <v>148</v>
      </c>
      <c r="J1570" s="9" t="s">
        <v>148</v>
      </c>
      <c r="K1570" s="9" t="s">
        <v>148</v>
      </c>
      <c r="L1570" s="10" t="s">
        <v>148</v>
      </c>
      <c r="M1570" s="13" t="str">
        <f>IFERROR(TEXT(Table1[[#This Row],[Report Date]], "mmmm"),"")</f>
        <v/>
      </c>
      <c r="N1570" s="13" t="str">
        <f>IFERROR(YEAR(Table1[[#This Row],[Report Date]]),"")</f>
        <v/>
      </c>
      <c r="O1570" s="13" t="str">
        <f ca="1">IF(Table1[[#This Row],[Report Date]]&gt;=TODAY()-6, "within week", "Older")</f>
        <v>within week</v>
      </c>
      <c r="P1570" s="37" t="e">
        <f>EOMONTH(Table1[[#This Row],[Report Date]], 0)</f>
        <v>#VALUE!</v>
      </c>
    </row>
    <row r="1571" spans="1:16" x14ac:dyDescent="0.25">
      <c r="A1571" s="9" t="s">
        <v>148</v>
      </c>
      <c r="B1571" s="10" t="s">
        <v>148</v>
      </c>
      <c r="C1571" s="9" t="s">
        <v>106</v>
      </c>
      <c r="D1571" s="9">
        <v>2</v>
      </c>
      <c r="E1571" s="9" t="s">
        <v>148</v>
      </c>
      <c r="F1571" s="9">
        <v>892235</v>
      </c>
      <c r="G1571" s="9" t="s">
        <v>119</v>
      </c>
      <c r="H1571" s="9" t="s">
        <v>139</v>
      </c>
      <c r="I1571" s="9" t="s">
        <v>148</v>
      </c>
      <c r="J1571" s="9" t="s">
        <v>148</v>
      </c>
      <c r="K1571" s="9" t="s">
        <v>148</v>
      </c>
      <c r="L1571" s="10" t="s">
        <v>148</v>
      </c>
      <c r="M1571" s="13" t="str">
        <f>IFERROR(TEXT(Table1[[#This Row],[Report Date]], "mmmm"),"")</f>
        <v/>
      </c>
      <c r="N1571" s="13" t="str">
        <f>IFERROR(YEAR(Table1[[#This Row],[Report Date]]),"")</f>
        <v/>
      </c>
      <c r="O1571" s="13" t="str">
        <f ca="1">IF(Table1[[#This Row],[Report Date]]&gt;=TODAY()-6, "within week", "Older")</f>
        <v>within week</v>
      </c>
      <c r="P1571" s="37" t="e">
        <f>EOMONTH(Table1[[#This Row],[Report Date]], 0)</f>
        <v>#VALUE!</v>
      </c>
    </row>
    <row r="1572" spans="1:16" x14ac:dyDescent="0.25">
      <c r="A1572" s="9" t="s">
        <v>148</v>
      </c>
      <c r="B1572" s="10" t="s">
        <v>148</v>
      </c>
      <c r="C1572" s="9" t="s">
        <v>106</v>
      </c>
      <c r="D1572" s="9">
        <v>2</v>
      </c>
      <c r="E1572" s="9" t="s">
        <v>148</v>
      </c>
      <c r="F1572" s="9">
        <v>458953</v>
      </c>
      <c r="G1572" s="9" t="s">
        <v>121</v>
      </c>
      <c r="H1572" s="9" t="s">
        <v>141</v>
      </c>
      <c r="I1572" s="9" t="s">
        <v>148</v>
      </c>
      <c r="J1572" s="9" t="s">
        <v>148</v>
      </c>
      <c r="K1572" s="9" t="s">
        <v>148</v>
      </c>
      <c r="L1572" s="10" t="s">
        <v>148</v>
      </c>
      <c r="M1572" s="13" t="str">
        <f>IFERROR(TEXT(Table1[[#This Row],[Report Date]], "mmmm"),"")</f>
        <v/>
      </c>
      <c r="N1572" s="13" t="str">
        <f>IFERROR(YEAR(Table1[[#This Row],[Report Date]]),"")</f>
        <v/>
      </c>
      <c r="O1572" s="13" t="str">
        <f ca="1">IF(Table1[[#This Row],[Report Date]]&gt;=TODAY()-6, "within week", "Older")</f>
        <v>within week</v>
      </c>
      <c r="P1572" s="37" t="e">
        <f>EOMONTH(Table1[[#This Row],[Report Date]], 0)</f>
        <v>#VALUE!</v>
      </c>
    </row>
    <row r="1573" spans="1:16" x14ac:dyDescent="0.25">
      <c r="A1573" s="9" t="s">
        <v>148</v>
      </c>
      <c r="B1573" s="10" t="s">
        <v>148</v>
      </c>
      <c r="C1573" s="9" t="s">
        <v>106</v>
      </c>
      <c r="D1573" s="9">
        <v>2</v>
      </c>
      <c r="E1573" s="9" t="s">
        <v>148</v>
      </c>
      <c r="F1573" s="9">
        <v>293461</v>
      </c>
      <c r="G1573" s="9" t="s">
        <v>122</v>
      </c>
      <c r="H1573" s="9" t="s">
        <v>142</v>
      </c>
      <c r="I1573" s="9" t="s">
        <v>148</v>
      </c>
      <c r="J1573" s="9" t="s">
        <v>148</v>
      </c>
      <c r="K1573" s="9" t="s">
        <v>148</v>
      </c>
      <c r="L1573" s="10" t="s">
        <v>148</v>
      </c>
      <c r="M1573" s="13" t="str">
        <f>IFERROR(TEXT(Table1[[#This Row],[Report Date]], "mmmm"),"")</f>
        <v/>
      </c>
      <c r="N1573" s="13" t="str">
        <f>IFERROR(YEAR(Table1[[#This Row],[Report Date]]),"")</f>
        <v/>
      </c>
      <c r="O1573" s="13" t="str">
        <f ca="1">IF(Table1[[#This Row],[Report Date]]&gt;=TODAY()-6, "within week", "Older")</f>
        <v>within week</v>
      </c>
      <c r="P1573" s="37" t="e">
        <f>EOMONTH(Table1[[#This Row],[Report Date]], 0)</f>
        <v>#VALUE!</v>
      </c>
    </row>
    <row r="1574" spans="1:16" x14ac:dyDescent="0.25">
      <c r="A1574" s="9" t="s">
        <v>148</v>
      </c>
      <c r="B1574" s="10" t="s">
        <v>148</v>
      </c>
      <c r="C1574" s="9" t="s">
        <v>106</v>
      </c>
      <c r="D1574" s="9">
        <v>2</v>
      </c>
      <c r="E1574" s="9" t="s">
        <v>148</v>
      </c>
      <c r="F1574" s="9">
        <v>874980</v>
      </c>
      <c r="G1574" s="9" t="s">
        <v>125</v>
      </c>
      <c r="H1574" s="9" t="s">
        <v>129</v>
      </c>
      <c r="I1574" s="9" t="s">
        <v>148</v>
      </c>
      <c r="J1574" s="9" t="s">
        <v>148</v>
      </c>
      <c r="K1574" s="9" t="s">
        <v>148</v>
      </c>
      <c r="L1574" s="10" t="s">
        <v>148</v>
      </c>
      <c r="M1574" s="13" t="str">
        <f>IFERROR(TEXT(Table1[[#This Row],[Report Date]], "mmmm"),"")</f>
        <v/>
      </c>
      <c r="N1574" s="13" t="str">
        <f>IFERROR(YEAR(Table1[[#This Row],[Report Date]]),"")</f>
        <v/>
      </c>
      <c r="O1574" s="13" t="str">
        <f ca="1">IF(Table1[[#This Row],[Report Date]]&gt;=TODAY()-6, "within week", "Older")</f>
        <v>within week</v>
      </c>
      <c r="P1574" s="37" t="e">
        <f>EOMONTH(Table1[[#This Row],[Report Date]], 0)</f>
        <v>#VALUE!</v>
      </c>
    </row>
    <row r="1575" spans="1:16" x14ac:dyDescent="0.25">
      <c r="A1575" s="9" t="s">
        <v>148</v>
      </c>
      <c r="B1575" s="10" t="s">
        <v>148</v>
      </c>
      <c r="C1575" s="9" t="s">
        <v>106</v>
      </c>
      <c r="D1575" s="9">
        <v>2</v>
      </c>
      <c r="E1575" s="9" t="s">
        <v>148</v>
      </c>
      <c r="F1575" s="9">
        <v>843046</v>
      </c>
      <c r="G1575" s="9" t="s">
        <v>127</v>
      </c>
      <c r="H1575" s="9" t="s">
        <v>131</v>
      </c>
      <c r="I1575" s="9" t="s">
        <v>148</v>
      </c>
      <c r="J1575" s="9" t="s">
        <v>148</v>
      </c>
      <c r="K1575" s="9" t="s">
        <v>148</v>
      </c>
      <c r="L1575" s="10" t="s">
        <v>148</v>
      </c>
      <c r="M1575" s="13" t="str">
        <f>IFERROR(TEXT(Table1[[#This Row],[Report Date]], "mmmm"),"")</f>
        <v/>
      </c>
      <c r="N1575" s="13" t="str">
        <f>IFERROR(YEAR(Table1[[#This Row],[Report Date]]),"")</f>
        <v/>
      </c>
      <c r="O1575" s="13" t="str">
        <f ca="1">IF(Table1[[#This Row],[Report Date]]&gt;=TODAY()-6, "within week", "Older")</f>
        <v>within week</v>
      </c>
      <c r="P1575" s="37" t="e">
        <f>EOMONTH(Table1[[#This Row],[Report Date]], 0)</f>
        <v>#VALUE!</v>
      </c>
    </row>
    <row r="1576" spans="1:16" x14ac:dyDescent="0.25">
      <c r="A1576" s="9" t="s">
        <v>148</v>
      </c>
      <c r="B1576" s="10" t="s">
        <v>148</v>
      </c>
      <c r="C1576" s="9" t="s">
        <v>106</v>
      </c>
      <c r="D1576" s="9">
        <v>2</v>
      </c>
      <c r="E1576" s="9" t="s">
        <v>148</v>
      </c>
      <c r="F1576" s="9">
        <v>263925</v>
      </c>
      <c r="G1576" s="9" t="s">
        <v>125</v>
      </c>
      <c r="H1576" s="9" t="s">
        <v>141</v>
      </c>
      <c r="I1576" s="9" t="s">
        <v>148</v>
      </c>
      <c r="J1576" s="9" t="s">
        <v>148</v>
      </c>
      <c r="K1576" s="9" t="s">
        <v>148</v>
      </c>
      <c r="L1576" s="10" t="s">
        <v>148</v>
      </c>
      <c r="M1576" s="13" t="str">
        <f>IFERROR(TEXT(Table1[[#This Row],[Report Date]], "mmmm"),"")</f>
        <v/>
      </c>
      <c r="N1576" s="13" t="str">
        <f>IFERROR(YEAR(Table1[[#This Row],[Report Date]]),"")</f>
        <v/>
      </c>
      <c r="O1576" s="13" t="str">
        <f ca="1">IF(Table1[[#This Row],[Report Date]]&gt;=TODAY()-6, "within week", "Older")</f>
        <v>within week</v>
      </c>
      <c r="P1576" s="37" t="e">
        <f>EOMONTH(Table1[[#This Row],[Report Date]], 0)</f>
        <v>#VALUE!</v>
      </c>
    </row>
    <row r="1577" spans="1:16" x14ac:dyDescent="0.25">
      <c r="A1577" s="9" t="s">
        <v>148</v>
      </c>
      <c r="B1577" s="10" t="s">
        <v>148</v>
      </c>
      <c r="C1577" s="9" t="s">
        <v>106</v>
      </c>
      <c r="D1577" s="9">
        <v>2</v>
      </c>
      <c r="E1577" s="9" t="s">
        <v>148</v>
      </c>
      <c r="F1577" s="9">
        <v>642004</v>
      </c>
      <c r="G1577" s="9" t="s">
        <v>127</v>
      </c>
      <c r="H1577" s="9" t="s">
        <v>143</v>
      </c>
      <c r="I1577" s="9" t="s">
        <v>148</v>
      </c>
      <c r="J1577" s="9" t="s">
        <v>148</v>
      </c>
      <c r="K1577" s="9" t="s">
        <v>148</v>
      </c>
      <c r="L1577" s="10" t="s">
        <v>148</v>
      </c>
      <c r="M1577" s="13" t="str">
        <f>IFERROR(TEXT(Table1[[#This Row],[Report Date]], "mmmm"),"")</f>
        <v/>
      </c>
      <c r="N1577" s="13" t="str">
        <f>IFERROR(YEAR(Table1[[#This Row],[Report Date]]),"")</f>
        <v/>
      </c>
      <c r="O1577" s="13" t="str">
        <f ca="1">IF(Table1[[#This Row],[Report Date]]&gt;=TODAY()-6, "within week", "Older")</f>
        <v>within week</v>
      </c>
      <c r="P1577" s="37" t="e">
        <f>EOMONTH(Table1[[#This Row],[Report Date]], 0)</f>
        <v>#VALUE!</v>
      </c>
    </row>
    <row r="1578" spans="1:16" x14ac:dyDescent="0.25">
      <c r="A1578" s="9" t="s">
        <v>148</v>
      </c>
      <c r="B1578" s="10" t="s">
        <v>148</v>
      </c>
      <c r="C1578" s="9" t="s">
        <v>106</v>
      </c>
      <c r="D1578" s="9">
        <v>2</v>
      </c>
      <c r="E1578" s="9" t="s">
        <v>148</v>
      </c>
      <c r="F1578" s="9">
        <v>113363</v>
      </c>
      <c r="G1578" s="9" t="s">
        <v>122</v>
      </c>
      <c r="H1578" s="9" t="s">
        <v>130</v>
      </c>
      <c r="I1578" s="9" t="s">
        <v>148</v>
      </c>
      <c r="J1578" s="9" t="s">
        <v>148</v>
      </c>
      <c r="K1578" s="9" t="s">
        <v>148</v>
      </c>
      <c r="L1578" s="10" t="s">
        <v>148</v>
      </c>
      <c r="M1578" s="13" t="str">
        <f>IFERROR(TEXT(Table1[[#This Row],[Report Date]], "mmmm"),"")</f>
        <v/>
      </c>
      <c r="N1578" s="13" t="str">
        <f>IFERROR(YEAR(Table1[[#This Row],[Report Date]]),"")</f>
        <v/>
      </c>
      <c r="O1578" s="13" t="str">
        <f ca="1">IF(Table1[[#This Row],[Report Date]]&gt;=TODAY()-6, "within week", "Older")</f>
        <v>within week</v>
      </c>
      <c r="P1578" s="37" t="e">
        <f>EOMONTH(Table1[[#This Row],[Report Date]], 0)</f>
        <v>#VALUE!</v>
      </c>
    </row>
    <row r="1579" spans="1:16" x14ac:dyDescent="0.25">
      <c r="A1579" s="9" t="s">
        <v>148</v>
      </c>
      <c r="B1579" s="10" t="s">
        <v>148</v>
      </c>
      <c r="C1579" s="9" t="s">
        <v>106</v>
      </c>
      <c r="D1579" s="9">
        <v>2</v>
      </c>
      <c r="E1579" s="9" t="s">
        <v>148</v>
      </c>
      <c r="F1579" s="9">
        <v>986071</v>
      </c>
      <c r="G1579" s="9" t="s">
        <v>123</v>
      </c>
      <c r="H1579" s="9" t="s">
        <v>131</v>
      </c>
      <c r="I1579" s="9" t="s">
        <v>148</v>
      </c>
      <c r="J1579" s="9" t="s">
        <v>148</v>
      </c>
      <c r="K1579" s="9" t="s">
        <v>148</v>
      </c>
      <c r="L1579" s="10" t="s">
        <v>148</v>
      </c>
      <c r="M1579" s="13" t="str">
        <f>IFERROR(TEXT(Table1[[#This Row],[Report Date]], "mmmm"),"")</f>
        <v/>
      </c>
      <c r="N1579" s="13" t="str">
        <f>IFERROR(YEAR(Table1[[#This Row],[Report Date]]),"")</f>
        <v/>
      </c>
      <c r="O1579" s="13" t="str">
        <f ca="1">IF(Table1[[#This Row],[Report Date]]&gt;=TODAY()-6, "within week", "Older")</f>
        <v>within week</v>
      </c>
      <c r="P1579" s="37" t="e">
        <f>EOMONTH(Table1[[#This Row],[Report Date]], 0)</f>
        <v>#VALUE!</v>
      </c>
    </row>
    <row r="1580" spans="1:16" x14ac:dyDescent="0.25">
      <c r="A1580" s="9" t="s">
        <v>148</v>
      </c>
      <c r="B1580" s="10" t="s">
        <v>148</v>
      </c>
      <c r="C1580" s="9" t="s">
        <v>106</v>
      </c>
      <c r="D1580" s="9">
        <v>2</v>
      </c>
      <c r="E1580" s="9" t="s">
        <v>148</v>
      </c>
      <c r="F1580" s="9">
        <v>982665</v>
      </c>
      <c r="G1580" s="9" t="s">
        <v>120</v>
      </c>
      <c r="H1580" s="9" t="s">
        <v>132</v>
      </c>
      <c r="I1580" s="9" t="s">
        <v>148</v>
      </c>
      <c r="J1580" s="9" t="s">
        <v>148</v>
      </c>
      <c r="K1580" s="9" t="s">
        <v>148</v>
      </c>
      <c r="L1580" s="10" t="s">
        <v>148</v>
      </c>
      <c r="M1580" s="13" t="str">
        <f>IFERROR(TEXT(Table1[[#This Row],[Report Date]], "mmmm"),"")</f>
        <v/>
      </c>
      <c r="N1580" s="13" t="str">
        <f>IFERROR(YEAR(Table1[[#This Row],[Report Date]]),"")</f>
        <v/>
      </c>
      <c r="O1580" s="13" t="str">
        <f ca="1">IF(Table1[[#This Row],[Report Date]]&gt;=TODAY()-6, "within week", "Older")</f>
        <v>within week</v>
      </c>
      <c r="P1580" s="37" t="e">
        <f>EOMONTH(Table1[[#This Row],[Report Date]], 0)</f>
        <v>#VALUE!</v>
      </c>
    </row>
    <row r="1581" spans="1:16" x14ac:dyDescent="0.25">
      <c r="A1581" s="9" t="s">
        <v>148</v>
      </c>
      <c r="B1581" s="10" t="s">
        <v>148</v>
      </c>
      <c r="C1581" s="9" t="s">
        <v>106</v>
      </c>
      <c r="D1581" s="9">
        <v>2</v>
      </c>
      <c r="E1581" s="9" t="s">
        <v>148</v>
      </c>
      <c r="F1581" s="9">
        <v>317139</v>
      </c>
      <c r="G1581" s="9" t="s">
        <v>121</v>
      </c>
      <c r="H1581" s="9" t="s">
        <v>137</v>
      </c>
      <c r="I1581" s="9" t="s">
        <v>148</v>
      </c>
      <c r="J1581" s="9" t="s">
        <v>148</v>
      </c>
      <c r="K1581" s="9" t="s">
        <v>148</v>
      </c>
      <c r="L1581" s="10" t="s">
        <v>148</v>
      </c>
      <c r="M1581" s="13" t="str">
        <f>IFERROR(TEXT(Table1[[#This Row],[Report Date]], "mmmm"),"")</f>
        <v/>
      </c>
      <c r="N1581" s="13" t="str">
        <f>IFERROR(YEAR(Table1[[#This Row],[Report Date]]),"")</f>
        <v/>
      </c>
      <c r="O1581" s="13" t="str">
        <f ca="1">IF(Table1[[#This Row],[Report Date]]&gt;=TODAY()-6, "within week", "Older")</f>
        <v>within week</v>
      </c>
      <c r="P1581" s="37" t="e">
        <f>EOMONTH(Table1[[#This Row],[Report Date]], 0)</f>
        <v>#VALUE!</v>
      </c>
    </row>
    <row r="1582" spans="1:16" x14ac:dyDescent="0.25">
      <c r="A1582" s="9" t="s">
        <v>148</v>
      </c>
      <c r="B1582" s="10" t="s">
        <v>148</v>
      </c>
      <c r="C1582" s="9" t="s">
        <v>106</v>
      </c>
      <c r="D1582" s="9">
        <v>2</v>
      </c>
      <c r="E1582" s="9" t="s">
        <v>148</v>
      </c>
      <c r="F1582" s="9">
        <v>902657</v>
      </c>
      <c r="G1582" s="9" t="s">
        <v>116</v>
      </c>
      <c r="H1582" s="9" t="s">
        <v>144</v>
      </c>
      <c r="I1582" s="9" t="s">
        <v>148</v>
      </c>
      <c r="J1582" s="9" t="s">
        <v>148</v>
      </c>
      <c r="K1582" s="9" t="s">
        <v>148</v>
      </c>
      <c r="L1582" s="10" t="s">
        <v>148</v>
      </c>
      <c r="M1582" s="13" t="str">
        <f>IFERROR(TEXT(Table1[[#This Row],[Report Date]], "mmmm"),"")</f>
        <v/>
      </c>
      <c r="N1582" s="13" t="str">
        <f>IFERROR(YEAR(Table1[[#This Row],[Report Date]]),"")</f>
        <v/>
      </c>
      <c r="O1582" s="13" t="str">
        <f ca="1">IF(Table1[[#This Row],[Report Date]]&gt;=TODAY()-6, "within week", "Older")</f>
        <v>within week</v>
      </c>
      <c r="P1582" s="37" t="e">
        <f>EOMONTH(Table1[[#This Row],[Report Date]], 0)</f>
        <v>#VALUE!</v>
      </c>
    </row>
    <row r="1583" spans="1:16" x14ac:dyDescent="0.25">
      <c r="A1583" s="9" t="s">
        <v>148</v>
      </c>
      <c r="B1583" s="10" t="s">
        <v>148</v>
      </c>
      <c r="C1583" s="9" t="s">
        <v>106</v>
      </c>
      <c r="D1583" s="9">
        <v>2</v>
      </c>
      <c r="E1583" s="9" t="s">
        <v>148</v>
      </c>
      <c r="F1583" s="9">
        <v>859678</v>
      </c>
      <c r="G1583" s="9" t="s">
        <v>123</v>
      </c>
      <c r="H1583" s="9" t="s">
        <v>135</v>
      </c>
      <c r="I1583" s="9" t="s">
        <v>148</v>
      </c>
      <c r="J1583" s="9" t="s">
        <v>148</v>
      </c>
      <c r="K1583" s="9" t="s">
        <v>148</v>
      </c>
      <c r="L1583" s="10" t="s">
        <v>148</v>
      </c>
      <c r="M1583" s="13" t="str">
        <f>IFERROR(TEXT(Table1[[#This Row],[Report Date]], "mmmm"),"")</f>
        <v/>
      </c>
      <c r="N1583" s="13" t="str">
        <f>IFERROR(YEAR(Table1[[#This Row],[Report Date]]),"")</f>
        <v/>
      </c>
      <c r="O1583" s="13" t="str">
        <f ca="1">IF(Table1[[#This Row],[Report Date]]&gt;=TODAY()-6, "within week", "Older")</f>
        <v>within week</v>
      </c>
      <c r="P1583" s="37" t="e">
        <f>EOMONTH(Table1[[#This Row],[Report Date]], 0)</f>
        <v>#VALUE!</v>
      </c>
    </row>
    <row r="1584" spans="1:16" x14ac:dyDescent="0.25">
      <c r="A1584" s="9" t="s">
        <v>148</v>
      </c>
      <c r="B1584" s="10" t="s">
        <v>148</v>
      </c>
      <c r="C1584" s="9" t="s">
        <v>106</v>
      </c>
      <c r="D1584" s="9">
        <v>2</v>
      </c>
      <c r="E1584" s="9" t="s">
        <v>148</v>
      </c>
      <c r="F1584" s="9">
        <v>964255</v>
      </c>
      <c r="G1584" s="9" t="s">
        <v>118</v>
      </c>
      <c r="H1584" s="9" t="s">
        <v>142</v>
      </c>
      <c r="I1584" s="9" t="s">
        <v>148</v>
      </c>
      <c r="J1584" s="9" t="s">
        <v>148</v>
      </c>
      <c r="K1584" s="9" t="s">
        <v>148</v>
      </c>
      <c r="L1584" s="10" t="s">
        <v>148</v>
      </c>
      <c r="M1584" s="13" t="str">
        <f>IFERROR(TEXT(Table1[[#This Row],[Report Date]], "mmmm"),"")</f>
        <v/>
      </c>
      <c r="N1584" s="13" t="str">
        <f>IFERROR(YEAR(Table1[[#This Row],[Report Date]]),"")</f>
        <v/>
      </c>
      <c r="O1584" s="13" t="str">
        <f ca="1">IF(Table1[[#This Row],[Report Date]]&gt;=TODAY()-6, "within week", "Older")</f>
        <v>within week</v>
      </c>
      <c r="P1584" s="37" t="e">
        <f>EOMONTH(Table1[[#This Row],[Report Date]], 0)</f>
        <v>#VALUE!</v>
      </c>
    </row>
    <row r="1585" spans="1:16" x14ac:dyDescent="0.25">
      <c r="A1585" s="9" t="s">
        <v>148</v>
      </c>
      <c r="B1585" s="10" t="s">
        <v>148</v>
      </c>
      <c r="C1585" s="9" t="s">
        <v>106</v>
      </c>
      <c r="D1585" s="9">
        <v>2</v>
      </c>
      <c r="E1585" s="9" t="s">
        <v>148</v>
      </c>
      <c r="F1585" s="9">
        <v>749318</v>
      </c>
      <c r="G1585" s="9" t="s">
        <v>124</v>
      </c>
      <c r="H1585" s="9" t="s">
        <v>128</v>
      </c>
      <c r="I1585" s="9" t="s">
        <v>148</v>
      </c>
      <c r="J1585" s="9" t="s">
        <v>148</v>
      </c>
      <c r="K1585" s="9" t="s">
        <v>148</v>
      </c>
      <c r="L1585" s="10" t="s">
        <v>148</v>
      </c>
      <c r="M1585" s="13" t="str">
        <f>IFERROR(TEXT(Table1[[#This Row],[Report Date]], "mmmm"),"")</f>
        <v/>
      </c>
      <c r="N1585" s="13" t="str">
        <f>IFERROR(YEAR(Table1[[#This Row],[Report Date]]),"")</f>
        <v/>
      </c>
      <c r="O1585" s="13" t="str">
        <f ca="1">IF(Table1[[#This Row],[Report Date]]&gt;=TODAY()-6, "within week", "Older")</f>
        <v>within week</v>
      </c>
      <c r="P1585" s="37" t="e">
        <f>EOMONTH(Table1[[#This Row],[Report Date]], 0)</f>
        <v>#VALUE!</v>
      </c>
    </row>
    <row r="1586" spans="1:16" x14ac:dyDescent="0.25">
      <c r="A1586" s="9" t="s">
        <v>148</v>
      </c>
      <c r="B1586" s="10" t="s">
        <v>148</v>
      </c>
      <c r="C1586" s="9" t="s">
        <v>106</v>
      </c>
      <c r="D1586" s="9">
        <v>2</v>
      </c>
      <c r="E1586" s="9" t="s">
        <v>148</v>
      </c>
      <c r="F1586" s="9">
        <v>536094</v>
      </c>
      <c r="G1586" s="9" t="s">
        <v>123</v>
      </c>
      <c r="H1586" s="9" t="s">
        <v>139</v>
      </c>
      <c r="I1586" s="9" t="s">
        <v>148</v>
      </c>
      <c r="J1586" s="9" t="s">
        <v>148</v>
      </c>
      <c r="K1586" s="9" t="s">
        <v>148</v>
      </c>
      <c r="L1586" s="10" t="s">
        <v>148</v>
      </c>
      <c r="M1586" s="13" t="str">
        <f>IFERROR(TEXT(Table1[[#This Row],[Report Date]], "mmmm"),"")</f>
        <v/>
      </c>
      <c r="N1586" s="13" t="str">
        <f>IFERROR(YEAR(Table1[[#This Row],[Report Date]]),"")</f>
        <v/>
      </c>
      <c r="O1586" s="13" t="str">
        <f ca="1">IF(Table1[[#This Row],[Report Date]]&gt;=TODAY()-6, "within week", "Older")</f>
        <v>within week</v>
      </c>
      <c r="P1586" s="37" t="e">
        <f>EOMONTH(Table1[[#This Row],[Report Date]], 0)</f>
        <v>#VALUE!</v>
      </c>
    </row>
    <row r="1587" spans="1:16" x14ac:dyDescent="0.25">
      <c r="A1587" s="9" t="s">
        <v>148</v>
      </c>
      <c r="B1587" s="10" t="s">
        <v>148</v>
      </c>
      <c r="C1587" s="9" t="s">
        <v>106</v>
      </c>
      <c r="D1587" s="9">
        <v>2</v>
      </c>
      <c r="E1587" s="9" t="s">
        <v>148</v>
      </c>
      <c r="F1587" s="9">
        <v>240914</v>
      </c>
      <c r="G1587" s="9" t="s">
        <v>117</v>
      </c>
      <c r="H1587" s="9" t="s">
        <v>145</v>
      </c>
      <c r="I1587" s="9" t="s">
        <v>148</v>
      </c>
      <c r="J1587" s="9" t="s">
        <v>148</v>
      </c>
      <c r="K1587" s="9" t="s">
        <v>148</v>
      </c>
      <c r="L1587" s="10" t="s">
        <v>148</v>
      </c>
      <c r="M1587" s="13" t="str">
        <f>IFERROR(TEXT(Table1[[#This Row],[Report Date]], "mmmm"),"")</f>
        <v/>
      </c>
      <c r="N1587" s="13" t="str">
        <f>IFERROR(YEAR(Table1[[#This Row],[Report Date]]),"")</f>
        <v/>
      </c>
      <c r="O1587" s="13" t="str">
        <f ca="1">IF(Table1[[#This Row],[Report Date]]&gt;=TODAY()-6, "within week", "Older")</f>
        <v>within week</v>
      </c>
      <c r="P1587" s="37" t="e">
        <f>EOMONTH(Table1[[#This Row],[Report Date]], 0)</f>
        <v>#VALUE!</v>
      </c>
    </row>
    <row r="1588" spans="1:16" x14ac:dyDescent="0.25">
      <c r="A1588" s="9" t="s">
        <v>148</v>
      </c>
      <c r="B1588" s="10" t="s">
        <v>148</v>
      </c>
      <c r="C1588" s="9" t="s">
        <v>106</v>
      </c>
      <c r="D1588" s="9">
        <v>2</v>
      </c>
      <c r="E1588" s="9" t="s">
        <v>148</v>
      </c>
      <c r="F1588" s="9">
        <v>919267</v>
      </c>
      <c r="G1588" s="9" t="s">
        <v>126</v>
      </c>
      <c r="H1588" s="9" t="s">
        <v>146</v>
      </c>
      <c r="I1588" s="9" t="s">
        <v>148</v>
      </c>
      <c r="J1588" s="9" t="s">
        <v>148</v>
      </c>
      <c r="K1588" s="9" t="s">
        <v>148</v>
      </c>
      <c r="L1588" s="10" t="s">
        <v>148</v>
      </c>
      <c r="M1588" s="13" t="str">
        <f>IFERROR(TEXT(Table1[[#This Row],[Report Date]], "mmmm"),"")</f>
        <v/>
      </c>
      <c r="N1588" s="13" t="str">
        <f>IFERROR(YEAR(Table1[[#This Row],[Report Date]]),"")</f>
        <v/>
      </c>
      <c r="O1588" s="13" t="str">
        <f ca="1">IF(Table1[[#This Row],[Report Date]]&gt;=TODAY()-6, "within week", "Older")</f>
        <v>within week</v>
      </c>
      <c r="P1588" s="37" t="e">
        <f>EOMONTH(Table1[[#This Row],[Report Date]], 0)</f>
        <v>#VALUE!</v>
      </c>
    </row>
    <row r="1589" spans="1:16" x14ac:dyDescent="0.25">
      <c r="A1589" s="9" t="s">
        <v>148</v>
      </c>
      <c r="B1589" s="10" t="s">
        <v>148</v>
      </c>
      <c r="C1589" s="9" t="s">
        <v>106</v>
      </c>
      <c r="D1589" s="9">
        <v>2</v>
      </c>
      <c r="E1589" s="9" t="s">
        <v>148</v>
      </c>
      <c r="F1589" s="9">
        <v>505611</v>
      </c>
      <c r="G1589" s="9" t="s">
        <v>121</v>
      </c>
      <c r="H1589" s="9" t="s">
        <v>145</v>
      </c>
      <c r="I1589" s="9" t="s">
        <v>148</v>
      </c>
      <c r="J1589" s="9" t="s">
        <v>148</v>
      </c>
      <c r="K1589" s="9" t="s">
        <v>148</v>
      </c>
      <c r="L1589" s="10" t="s">
        <v>148</v>
      </c>
      <c r="M1589" s="13" t="str">
        <f>IFERROR(TEXT(Table1[[#This Row],[Report Date]], "mmmm"),"")</f>
        <v/>
      </c>
      <c r="N1589" s="13" t="str">
        <f>IFERROR(YEAR(Table1[[#This Row],[Report Date]]),"")</f>
        <v/>
      </c>
      <c r="O1589" s="13" t="str">
        <f ca="1">IF(Table1[[#This Row],[Report Date]]&gt;=TODAY()-6, "within week", "Older")</f>
        <v>within week</v>
      </c>
      <c r="P1589" s="37" t="e">
        <f>EOMONTH(Table1[[#This Row],[Report Date]], 0)</f>
        <v>#VALUE!</v>
      </c>
    </row>
    <row r="1590" spans="1:16" x14ac:dyDescent="0.25">
      <c r="A1590" s="9" t="s">
        <v>148</v>
      </c>
      <c r="B1590" s="10" t="s">
        <v>148</v>
      </c>
      <c r="C1590" s="9" t="s">
        <v>106</v>
      </c>
      <c r="D1590" s="9">
        <v>2</v>
      </c>
      <c r="E1590" s="9" t="s">
        <v>148</v>
      </c>
      <c r="F1590" s="9">
        <v>273772</v>
      </c>
      <c r="G1590" s="9" t="s">
        <v>118</v>
      </c>
      <c r="H1590" s="9" t="s">
        <v>134</v>
      </c>
      <c r="I1590" s="9" t="s">
        <v>148</v>
      </c>
      <c r="J1590" s="9" t="s">
        <v>148</v>
      </c>
      <c r="K1590" s="9" t="s">
        <v>148</v>
      </c>
      <c r="L1590" s="10" t="s">
        <v>148</v>
      </c>
      <c r="M1590" s="13" t="str">
        <f>IFERROR(TEXT(Table1[[#This Row],[Report Date]], "mmmm"),"")</f>
        <v/>
      </c>
      <c r="N1590" s="13" t="str">
        <f>IFERROR(YEAR(Table1[[#This Row],[Report Date]]),"")</f>
        <v/>
      </c>
      <c r="O1590" s="13" t="str">
        <f ca="1">IF(Table1[[#This Row],[Report Date]]&gt;=TODAY()-6, "within week", "Older")</f>
        <v>within week</v>
      </c>
      <c r="P1590" s="37" t="e">
        <f>EOMONTH(Table1[[#This Row],[Report Date]], 0)</f>
        <v>#VALUE!</v>
      </c>
    </row>
    <row r="1591" spans="1:16" x14ac:dyDescent="0.25">
      <c r="A1591" s="9" t="s">
        <v>148</v>
      </c>
      <c r="B1591" s="10" t="s">
        <v>148</v>
      </c>
      <c r="C1591" s="9" t="s">
        <v>106</v>
      </c>
      <c r="D1591" s="9">
        <v>2</v>
      </c>
      <c r="E1591" s="9" t="s">
        <v>148</v>
      </c>
      <c r="F1591" s="9">
        <v>736916</v>
      </c>
      <c r="G1591" s="9" t="s">
        <v>120</v>
      </c>
      <c r="H1591" s="9" t="s">
        <v>128</v>
      </c>
      <c r="I1591" s="9" t="s">
        <v>148</v>
      </c>
      <c r="J1591" s="9" t="s">
        <v>148</v>
      </c>
      <c r="K1591" s="9" t="s">
        <v>148</v>
      </c>
      <c r="L1591" s="10" t="s">
        <v>148</v>
      </c>
      <c r="M1591" s="13" t="str">
        <f>IFERROR(TEXT(Table1[[#This Row],[Report Date]], "mmmm"),"")</f>
        <v/>
      </c>
      <c r="N1591" s="13" t="str">
        <f>IFERROR(YEAR(Table1[[#This Row],[Report Date]]),"")</f>
        <v/>
      </c>
      <c r="O1591" s="13" t="str">
        <f ca="1">IF(Table1[[#This Row],[Report Date]]&gt;=TODAY()-6, "within week", "Older")</f>
        <v>within week</v>
      </c>
      <c r="P1591" s="37" t="e">
        <f>EOMONTH(Table1[[#This Row],[Report Date]], 0)</f>
        <v>#VALUE!</v>
      </c>
    </row>
    <row r="1592" spans="1:16" x14ac:dyDescent="0.25">
      <c r="A1592" s="9" t="s">
        <v>148</v>
      </c>
      <c r="B1592" s="10" t="s">
        <v>148</v>
      </c>
      <c r="C1592" s="9" t="s">
        <v>106</v>
      </c>
      <c r="D1592" s="9">
        <v>2</v>
      </c>
      <c r="E1592" s="9" t="s">
        <v>148</v>
      </c>
      <c r="F1592" s="9">
        <v>173170</v>
      </c>
      <c r="G1592" s="9" t="s">
        <v>122</v>
      </c>
      <c r="H1592" s="9" t="s">
        <v>134</v>
      </c>
      <c r="I1592" s="9" t="s">
        <v>148</v>
      </c>
      <c r="J1592" s="9" t="s">
        <v>148</v>
      </c>
      <c r="K1592" s="9" t="s">
        <v>148</v>
      </c>
      <c r="L1592" s="10" t="s">
        <v>148</v>
      </c>
      <c r="M1592" s="13" t="str">
        <f>IFERROR(TEXT(Table1[[#This Row],[Report Date]], "mmmm"),"")</f>
        <v/>
      </c>
      <c r="N1592" s="13" t="str">
        <f>IFERROR(YEAR(Table1[[#This Row],[Report Date]]),"")</f>
        <v/>
      </c>
      <c r="O1592" s="13" t="str">
        <f ca="1">IF(Table1[[#This Row],[Report Date]]&gt;=TODAY()-6, "within week", "Older")</f>
        <v>within week</v>
      </c>
      <c r="P1592" s="37" t="e">
        <f>EOMONTH(Table1[[#This Row],[Report Date]], 0)</f>
        <v>#VALUE!</v>
      </c>
    </row>
    <row r="1593" spans="1:16" x14ac:dyDescent="0.25">
      <c r="A1593" s="9" t="s">
        <v>148</v>
      </c>
      <c r="B1593" s="10" t="s">
        <v>148</v>
      </c>
      <c r="C1593" s="9" t="s">
        <v>106</v>
      </c>
      <c r="D1593" s="9">
        <v>2</v>
      </c>
      <c r="E1593" s="9" t="s">
        <v>148</v>
      </c>
      <c r="F1593" s="9">
        <v>495473</v>
      </c>
      <c r="G1593" s="9" t="s">
        <v>118</v>
      </c>
      <c r="H1593" s="9" t="s">
        <v>142</v>
      </c>
      <c r="I1593" s="9" t="s">
        <v>148</v>
      </c>
      <c r="J1593" s="9" t="s">
        <v>148</v>
      </c>
      <c r="K1593" s="9" t="s">
        <v>148</v>
      </c>
      <c r="L1593" s="10" t="s">
        <v>148</v>
      </c>
      <c r="M1593" s="13" t="str">
        <f>IFERROR(TEXT(Table1[[#This Row],[Report Date]], "mmmm"),"")</f>
        <v/>
      </c>
      <c r="N1593" s="13" t="str">
        <f>IFERROR(YEAR(Table1[[#This Row],[Report Date]]),"")</f>
        <v/>
      </c>
      <c r="O1593" s="13" t="str">
        <f ca="1">IF(Table1[[#This Row],[Report Date]]&gt;=TODAY()-6, "within week", "Older")</f>
        <v>within week</v>
      </c>
      <c r="P1593" s="37" t="e">
        <f>EOMONTH(Table1[[#This Row],[Report Date]], 0)</f>
        <v>#VALUE!</v>
      </c>
    </row>
    <row r="1594" spans="1:16" x14ac:dyDescent="0.25">
      <c r="A1594" s="9" t="s">
        <v>148</v>
      </c>
      <c r="B1594" s="10" t="s">
        <v>148</v>
      </c>
      <c r="C1594" s="9" t="s">
        <v>106</v>
      </c>
      <c r="D1594" s="9">
        <v>2</v>
      </c>
      <c r="E1594" s="9" t="s">
        <v>148</v>
      </c>
      <c r="F1594" s="9">
        <v>759312</v>
      </c>
      <c r="G1594" s="9" t="s">
        <v>119</v>
      </c>
      <c r="H1594" s="9" t="s">
        <v>143</v>
      </c>
      <c r="I1594" s="9" t="s">
        <v>148</v>
      </c>
      <c r="J1594" s="9" t="s">
        <v>148</v>
      </c>
      <c r="K1594" s="9" t="s">
        <v>148</v>
      </c>
      <c r="L1594" s="10" t="s">
        <v>148</v>
      </c>
      <c r="M1594" s="13" t="str">
        <f>IFERROR(TEXT(Table1[[#This Row],[Report Date]], "mmmm"),"")</f>
        <v/>
      </c>
      <c r="N1594" s="13" t="str">
        <f>IFERROR(YEAR(Table1[[#This Row],[Report Date]]),"")</f>
        <v/>
      </c>
      <c r="O1594" s="13" t="str">
        <f ca="1">IF(Table1[[#This Row],[Report Date]]&gt;=TODAY()-6, "within week", "Older")</f>
        <v>within week</v>
      </c>
      <c r="P1594" s="37" t="e">
        <f>EOMONTH(Table1[[#This Row],[Report Date]], 0)</f>
        <v>#VALUE!</v>
      </c>
    </row>
    <row r="1595" spans="1:16" x14ac:dyDescent="0.25">
      <c r="A1595" s="9" t="s">
        <v>148</v>
      </c>
      <c r="B1595" s="10" t="s">
        <v>148</v>
      </c>
      <c r="C1595" s="9" t="s">
        <v>106</v>
      </c>
      <c r="D1595" s="9">
        <v>2</v>
      </c>
      <c r="E1595" s="9" t="s">
        <v>148</v>
      </c>
      <c r="F1595" s="9">
        <v>611891</v>
      </c>
      <c r="G1595" s="9" t="s">
        <v>125</v>
      </c>
      <c r="H1595" s="9" t="s">
        <v>129</v>
      </c>
      <c r="I1595" s="9" t="s">
        <v>148</v>
      </c>
      <c r="J1595" s="9" t="s">
        <v>148</v>
      </c>
      <c r="K1595" s="9" t="s">
        <v>148</v>
      </c>
      <c r="L1595" s="10" t="s">
        <v>148</v>
      </c>
      <c r="M1595" s="13" t="str">
        <f>IFERROR(TEXT(Table1[[#This Row],[Report Date]], "mmmm"),"")</f>
        <v/>
      </c>
      <c r="N1595" s="13" t="str">
        <f>IFERROR(YEAR(Table1[[#This Row],[Report Date]]),"")</f>
        <v/>
      </c>
      <c r="O1595" s="13" t="str">
        <f ca="1">IF(Table1[[#This Row],[Report Date]]&gt;=TODAY()-6, "within week", "Older")</f>
        <v>within week</v>
      </c>
      <c r="P1595" s="37" t="e">
        <f>EOMONTH(Table1[[#This Row],[Report Date]], 0)</f>
        <v>#VALUE!</v>
      </c>
    </row>
    <row r="1596" spans="1:16" x14ac:dyDescent="0.25">
      <c r="A1596" s="9" t="s">
        <v>148</v>
      </c>
      <c r="B1596" s="10" t="s">
        <v>148</v>
      </c>
      <c r="C1596" s="9" t="s">
        <v>106</v>
      </c>
      <c r="D1596" s="9">
        <v>2</v>
      </c>
      <c r="E1596" s="9" t="s">
        <v>148</v>
      </c>
      <c r="F1596" s="9">
        <v>535732</v>
      </c>
      <c r="G1596" s="9" t="s">
        <v>118</v>
      </c>
      <c r="H1596" s="9" t="s">
        <v>134</v>
      </c>
      <c r="I1596" s="9" t="s">
        <v>148</v>
      </c>
      <c r="J1596" s="9" t="s">
        <v>148</v>
      </c>
      <c r="K1596" s="9" t="s">
        <v>148</v>
      </c>
      <c r="L1596" s="10" t="s">
        <v>148</v>
      </c>
      <c r="M1596" s="13" t="str">
        <f>IFERROR(TEXT(Table1[[#This Row],[Report Date]], "mmmm"),"")</f>
        <v/>
      </c>
      <c r="N1596" s="13" t="str">
        <f>IFERROR(YEAR(Table1[[#This Row],[Report Date]]),"")</f>
        <v/>
      </c>
      <c r="O1596" s="13" t="str">
        <f ca="1">IF(Table1[[#This Row],[Report Date]]&gt;=TODAY()-6, "within week", "Older")</f>
        <v>within week</v>
      </c>
      <c r="P1596" s="37" t="e">
        <f>EOMONTH(Table1[[#This Row],[Report Date]], 0)</f>
        <v>#VALUE!</v>
      </c>
    </row>
    <row r="1597" spans="1:16" x14ac:dyDescent="0.25">
      <c r="A1597" s="9" t="s">
        <v>148</v>
      </c>
      <c r="B1597" s="10" t="s">
        <v>148</v>
      </c>
      <c r="C1597" s="9" t="s">
        <v>106</v>
      </c>
      <c r="D1597" s="9">
        <v>2</v>
      </c>
      <c r="E1597" s="9" t="s">
        <v>148</v>
      </c>
      <c r="F1597" s="9">
        <v>127879</v>
      </c>
      <c r="G1597" s="9" t="s">
        <v>126</v>
      </c>
      <c r="H1597" s="9" t="s">
        <v>146</v>
      </c>
      <c r="I1597" s="9" t="s">
        <v>148</v>
      </c>
      <c r="J1597" s="9" t="s">
        <v>148</v>
      </c>
      <c r="K1597" s="9" t="s">
        <v>148</v>
      </c>
      <c r="L1597" s="10" t="s">
        <v>148</v>
      </c>
      <c r="M1597" s="13" t="str">
        <f>IFERROR(TEXT(Table1[[#This Row],[Report Date]], "mmmm"),"")</f>
        <v/>
      </c>
      <c r="N1597" s="13" t="str">
        <f>IFERROR(YEAR(Table1[[#This Row],[Report Date]]),"")</f>
        <v/>
      </c>
      <c r="O1597" s="13" t="str">
        <f ca="1">IF(Table1[[#This Row],[Report Date]]&gt;=TODAY()-6, "within week", "Older")</f>
        <v>within week</v>
      </c>
      <c r="P1597" s="37" t="e">
        <f>EOMONTH(Table1[[#This Row],[Report Date]], 0)</f>
        <v>#VALUE!</v>
      </c>
    </row>
    <row r="1598" spans="1:16" x14ac:dyDescent="0.25">
      <c r="A1598" s="9" t="s">
        <v>148</v>
      </c>
      <c r="B1598" s="10" t="s">
        <v>148</v>
      </c>
      <c r="C1598" s="9" t="s">
        <v>106</v>
      </c>
      <c r="D1598" s="9">
        <v>2</v>
      </c>
      <c r="E1598" s="9" t="s">
        <v>148</v>
      </c>
      <c r="F1598" s="9">
        <v>872698</v>
      </c>
      <c r="G1598" s="9" t="s">
        <v>125</v>
      </c>
      <c r="H1598" s="9" t="s">
        <v>129</v>
      </c>
      <c r="I1598" s="9" t="s">
        <v>148</v>
      </c>
      <c r="J1598" s="9" t="s">
        <v>148</v>
      </c>
      <c r="K1598" s="9" t="s">
        <v>148</v>
      </c>
      <c r="L1598" s="10" t="s">
        <v>148</v>
      </c>
      <c r="M1598" s="13" t="str">
        <f>IFERROR(TEXT(Table1[[#This Row],[Report Date]], "mmmm"),"")</f>
        <v/>
      </c>
      <c r="N1598" s="13" t="str">
        <f>IFERROR(YEAR(Table1[[#This Row],[Report Date]]),"")</f>
        <v/>
      </c>
      <c r="O1598" s="13" t="str">
        <f ca="1">IF(Table1[[#This Row],[Report Date]]&gt;=TODAY()-6, "within week", "Older")</f>
        <v>within week</v>
      </c>
      <c r="P1598" s="37" t="e">
        <f>EOMONTH(Table1[[#This Row],[Report Date]], 0)</f>
        <v>#VALUE!</v>
      </c>
    </row>
    <row r="1599" spans="1:16" x14ac:dyDescent="0.25">
      <c r="A1599" s="9" t="s">
        <v>148</v>
      </c>
      <c r="B1599" s="10" t="s">
        <v>148</v>
      </c>
      <c r="C1599" s="9" t="s">
        <v>106</v>
      </c>
      <c r="D1599" s="9">
        <v>2</v>
      </c>
      <c r="E1599" s="9" t="s">
        <v>148</v>
      </c>
      <c r="F1599" s="9">
        <v>356304</v>
      </c>
      <c r="G1599" s="9" t="s">
        <v>123</v>
      </c>
      <c r="H1599" s="9" t="s">
        <v>139</v>
      </c>
      <c r="I1599" s="9" t="s">
        <v>148</v>
      </c>
      <c r="J1599" s="9" t="s">
        <v>148</v>
      </c>
      <c r="K1599" s="9" t="s">
        <v>148</v>
      </c>
      <c r="L1599" s="10" t="s">
        <v>148</v>
      </c>
      <c r="M1599" s="13" t="str">
        <f>IFERROR(TEXT(Table1[[#This Row],[Report Date]], "mmmm"),"")</f>
        <v/>
      </c>
      <c r="N1599" s="13" t="str">
        <f>IFERROR(YEAR(Table1[[#This Row],[Report Date]]),"")</f>
        <v/>
      </c>
      <c r="O1599" s="13" t="str">
        <f ca="1">IF(Table1[[#This Row],[Report Date]]&gt;=TODAY()-6, "within week", "Older")</f>
        <v>within week</v>
      </c>
      <c r="P1599" s="37" t="e">
        <f>EOMONTH(Table1[[#This Row],[Report Date]], 0)</f>
        <v>#VALUE!</v>
      </c>
    </row>
    <row r="1600" spans="1:16" x14ac:dyDescent="0.25">
      <c r="A1600" s="9" t="s">
        <v>148</v>
      </c>
      <c r="B1600" s="10" t="s">
        <v>148</v>
      </c>
      <c r="C1600" s="9" t="s">
        <v>106</v>
      </c>
      <c r="D1600" s="9">
        <v>2</v>
      </c>
      <c r="E1600" s="9" t="s">
        <v>148</v>
      </c>
      <c r="F1600" s="9">
        <v>913893</v>
      </c>
      <c r="G1600" s="9" t="s">
        <v>125</v>
      </c>
      <c r="H1600" s="9" t="s">
        <v>133</v>
      </c>
      <c r="I1600" s="9" t="s">
        <v>148</v>
      </c>
      <c r="J1600" s="9" t="s">
        <v>148</v>
      </c>
      <c r="K1600" s="9" t="s">
        <v>148</v>
      </c>
      <c r="L1600" s="10" t="s">
        <v>148</v>
      </c>
      <c r="M1600" s="13" t="str">
        <f>IFERROR(TEXT(Table1[[#This Row],[Report Date]], "mmmm"),"")</f>
        <v/>
      </c>
      <c r="N1600" s="13" t="str">
        <f>IFERROR(YEAR(Table1[[#This Row],[Report Date]]),"")</f>
        <v/>
      </c>
      <c r="O1600" s="13" t="str">
        <f ca="1">IF(Table1[[#This Row],[Report Date]]&gt;=TODAY()-6, "within week", "Older")</f>
        <v>within week</v>
      </c>
      <c r="P1600" s="37" t="e">
        <f>EOMONTH(Table1[[#This Row],[Report Date]], 0)</f>
        <v>#VALUE!</v>
      </c>
    </row>
    <row r="1601" spans="1:16" x14ac:dyDescent="0.25">
      <c r="A1601" s="9" t="s">
        <v>148</v>
      </c>
      <c r="B1601" s="10" t="s">
        <v>148</v>
      </c>
      <c r="C1601" s="9" t="s">
        <v>106</v>
      </c>
      <c r="D1601" s="9">
        <v>2</v>
      </c>
      <c r="E1601" s="9" t="s">
        <v>148</v>
      </c>
      <c r="F1601" s="9">
        <v>199606</v>
      </c>
      <c r="G1601" s="9" t="s">
        <v>117</v>
      </c>
      <c r="H1601" s="9" t="s">
        <v>137</v>
      </c>
      <c r="I1601" s="9" t="s">
        <v>148</v>
      </c>
      <c r="J1601" s="9" t="s">
        <v>148</v>
      </c>
      <c r="K1601" s="9" t="s">
        <v>148</v>
      </c>
      <c r="L1601" s="10" t="s">
        <v>148</v>
      </c>
      <c r="M1601" s="13" t="str">
        <f>IFERROR(TEXT(Table1[[#This Row],[Report Date]], "mmmm"),"")</f>
        <v/>
      </c>
      <c r="N1601" s="13" t="str">
        <f>IFERROR(YEAR(Table1[[#This Row],[Report Date]]),"")</f>
        <v/>
      </c>
      <c r="O1601" s="13" t="str">
        <f ca="1">IF(Table1[[#This Row],[Report Date]]&gt;=TODAY()-6, "within week", "Older")</f>
        <v>within week</v>
      </c>
      <c r="P1601" s="37" t="e">
        <f>EOMONTH(Table1[[#This Row],[Report Date]], 0)</f>
        <v>#VALUE!</v>
      </c>
    </row>
    <row r="1602" spans="1:16" x14ac:dyDescent="0.25">
      <c r="A1602" s="9" t="s">
        <v>148</v>
      </c>
      <c r="B1602" s="10" t="s">
        <v>148</v>
      </c>
      <c r="C1602" s="9" t="s">
        <v>106</v>
      </c>
      <c r="D1602" s="9">
        <v>2</v>
      </c>
      <c r="E1602" s="9" t="s">
        <v>148</v>
      </c>
      <c r="F1602" s="9">
        <v>656595</v>
      </c>
      <c r="G1602" s="9" t="s">
        <v>125</v>
      </c>
      <c r="H1602" s="9" t="s">
        <v>145</v>
      </c>
      <c r="I1602" s="9" t="s">
        <v>148</v>
      </c>
      <c r="J1602" s="9" t="s">
        <v>148</v>
      </c>
      <c r="K1602" s="9" t="s">
        <v>148</v>
      </c>
      <c r="L1602" s="10" t="s">
        <v>148</v>
      </c>
      <c r="M1602" s="13" t="str">
        <f>IFERROR(TEXT(Table1[[#This Row],[Report Date]], "mmmm"),"")</f>
        <v/>
      </c>
      <c r="N1602" s="13" t="str">
        <f>IFERROR(YEAR(Table1[[#This Row],[Report Date]]),"")</f>
        <v/>
      </c>
      <c r="O1602" s="13" t="str">
        <f ca="1">IF(Table1[[#This Row],[Report Date]]&gt;=TODAY()-6, "within week", "Older")</f>
        <v>within week</v>
      </c>
      <c r="P1602" s="37" t="e">
        <f>EOMONTH(Table1[[#This Row],[Report Date]], 0)</f>
        <v>#VALUE!</v>
      </c>
    </row>
    <row r="1603" spans="1:16" x14ac:dyDescent="0.25">
      <c r="A1603" s="9" t="s">
        <v>148</v>
      </c>
      <c r="B1603" s="10" t="s">
        <v>148</v>
      </c>
      <c r="C1603" s="9" t="s">
        <v>106</v>
      </c>
      <c r="D1603" s="9">
        <v>2</v>
      </c>
      <c r="E1603" s="9" t="s">
        <v>148</v>
      </c>
      <c r="F1603" s="9">
        <v>695772</v>
      </c>
      <c r="G1603" s="9" t="s">
        <v>125</v>
      </c>
      <c r="H1603" s="9" t="s">
        <v>137</v>
      </c>
      <c r="I1603" s="9" t="s">
        <v>148</v>
      </c>
      <c r="J1603" s="9" t="s">
        <v>148</v>
      </c>
      <c r="K1603" s="9" t="s">
        <v>148</v>
      </c>
      <c r="L1603" s="10" t="s">
        <v>148</v>
      </c>
      <c r="M1603" s="13" t="str">
        <f>IFERROR(TEXT(Table1[[#This Row],[Report Date]], "mmmm"),"")</f>
        <v/>
      </c>
      <c r="N1603" s="13" t="str">
        <f>IFERROR(YEAR(Table1[[#This Row],[Report Date]]),"")</f>
        <v/>
      </c>
      <c r="O1603" s="13" t="str">
        <f ca="1">IF(Table1[[#This Row],[Report Date]]&gt;=TODAY()-6, "within week", "Older")</f>
        <v>within week</v>
      </c>
      <c r="P1603" s="37" t="e">
        <f>EOMONTH(Table1[[#This Row],[Report Date]], 0)</f>
        <v>#VALUE!</v>
      </c>
    </row>
    <row r="1604" spans="1:16" x14ac:dyDescent="0.25">
      <c r="A1604" s="9" t="s">
        <v>148</v>
      </c>
      <c r="B1604" s="10" t="s">
        <v>148</v>
      </c>
      <c r="C1604" s="9" t="s">
        <v>106</v>
      </c>
      <c r="D1604" s="9">
        <v>2</v>
      </c>
      <c r="E1604" s="9" t="s">
        <v>148</v>
      </c>
      <c r="F1604" s="9">
        <v>425743</v>
      </c>
      <c r="G1604" s="9" t="s">
        <v>118</v>
      </c>
      <c r="H1604" s="9" t="s">
        <v>142</v>
      </c>
      <c r="I1604" s="9" t="s">
        <v>148</v>
      </c>
      <c r="J1604" s="9" t="s">
        <v>148</v>
      </c>
      <c r="K1604" s="9" t="s">
        <v>148</v>
      </c>
      <c r="L1604" s="10" t="s">
        <v>148</v>
      </c>
      <c r="M1604" s="13" t="str">
        <f>IFERROR(TEXT(Table1[[#This Row],[Report Date]], "mmmm"),"")</f>
        <v/>
      </c>
      <c r="N1604" s="13" t="str">
        <f>IFERROR(YEAR(Table1[[#This Row],[Report Date]]),"")</f>
        <v/>
      </c>
      <c r="O1604" s="13" t="str">
        <f ca="1">IF(Table1[[#This Row],[Report Date]]&gt;=TODAY()-6, "within week", "Older")</f>
        <v>within week</v>
      </c>
      <c r="P1604" s="37" t="e">
        <f>EOMONTH(Table1[[#This Row],[Report Date]], 0)</f>
        <v>#VALUE!</v>
      </c>
    </row>
    <row r="1605" spans="1:16" x14ac:dyDescent="0.25">
      <c r="A1605" s="9" t="s">
        <v>148</v>
      </c>
      <c r="B1605" s="10" t="s">
        <v>148</v>
      </c>
      <c r="C1605" s="9" t="s">
        <v>106</v>
      </c>
      <c r="D1605" s="9">
        <v>2</v>
      </c>
      <c r="E1605" s="9" t="s">
        <v>148</v>
      </c>
      <c r="F1605" s="9">
        <v>122057</v>
      </c>
      <c r="G1605" s="9" t="s">
        <v>119</v>
      </c>
      <c r="H1605" s="9" t="s">
        <v>143</v>
      </c>
      <c r="I1605" s="9" t="s">
        <v>148</v>
      </c>
      <c r="J1605" s="9" t="s">
        <v>148</v>
      </c>
      <c r="K1605" s="9" t="s">
        <v>148</v>
      </c>
      <c r="L1605" s="10" t="s">
        <v>148</v>
      </c>
      <c r="M1605" s="13" t="str">
        <f>IFERROR(TEXT(Table1[[#This Row],[Report Date]], "mmmm"),"")</f>
        <v/>
      </c>
      <c r="N1605" s="13" t="str">
        <f>IFERROR(YEAR(Table1[[#This Row],[Report Date]]),"")</f>
        <v/>
      </c>
      <c r="O1605" s="13" t="str">
        <f ca="1">IF(Table1[[#This Row],[Report Date]]&gt;=TODAY()-6, "within week", "Older")</f>
        <v>within week</v>
      </c>
      <c r="P1605" s="37" t="e">
        <f>EOMONTH(Table1[[#This Row],[Report Date]], 0)</f>
        <v>#VALUE!</v>
      </c>
    </row>
    <row r="1606" spans="1:16" x14ac:dyDescent="0.25">
      <c r="A1606" s="9" t="s">
        <v>148</v>
      </c>
      <c r="B1606" s="10" t="s">
        <v>148</v>
      </c>
      <c r="C1606" s="9" t="s">
        <v>106</v>
      </c>
      <c r="D1606" s="9">
        <v>2</v>
      </c>
      <c r="E1606" s="9" t="s">
        <v>148</v>
      </c>
      <c r="F1606" s="9">
        <v>167206</v>
      </c>
      <c r="G1606" s="9" t="s">
        <v>121</v>
      </c>
      <c r="H1606" s="9" t="s">
        <v>145</v>
      </c>
      <c r="I1606" s="9" t="s">
        <v>148</v>
      </c>
      <c r="J1606" s="9" t="s">
        <v>148</v>
      </c>
      <c r="K1606" s="9" t="s">
        <v>148</v>
      </c>
      <c r="L1606" s="10" t="s">
        <v>148</v>
      </c>
      <c r="M1606" s="13" t="str">
        <f>IFERROR(TEXT(Table1[[#This Row],[Report Date]], "mmmm"),"")</f>
        <v/>
      </c>
      <c r="N1606" s="13" t="str">
        <f>IFERROR(YEAR(Table1[[#This Row],[Report Date]]),"")</f>
        <v/>
      </c>
      <c r="O1606" s="13" t="str">
        <f ca="1">IF(Table1[[#This Row],[Report Date]]&gt;=TODAY()-6, "within week", "Older")</f>
        <v>within week</v>
      </c>
      <c r="P1606" s="37" t="e">
        <f>EOMONTH(Table1[[#This Row],[Report Date]], 0)</f>
        <v>#VALUE!</v>
      </c>
    </row>
    <row r="1607" spans="1:16" x14ac:dyDescent="0.25">
      <c r="A1607" s="9" t="s">
        <v>148</v>
      </c>
      <c r="B1607" s="10" t="s">
        <v>148</v>
      </c>
      <c r="C1607" s="9" t="s">
        <v>106</v>
      </c>
      <c r="D1607" s="9">
        <v>2</v>
      </c>
      <c r="E1607" s="9" t="s">
        <v>148</v>
      </c>
      <c r="F1607" s="9">
        <v>255731</v>
      </c>
      <c r="G1607" s="9" t="s">
        <v>124</v>
      </c>
      <c r="H1607" s="9" t="s">
        <v>140</v>
      </c>
      <c r="I1607" s="9" t="s">
        <v>148</v>
      </c>
      <c r="J1607" s="9" t="s">
        <v>148</v>
      </c>
      <c r="K1607" s="9" t="s">
        <v>148</v>
      </c>
      <c r="L1607" s="10" t="s">
        <v>148</v>
      </c>
      <c r="M1607" s="13" t="str">
        <f>IFERROR(TEXT(Table1[[#This Row],[Report Date]], "mmmm"),"")</f>
        <v/>
      </c>
      <c r="N1607" s="13" t="str">
        <f>IFERROR(YEAR(Table1[[#This Row],[Report Date]]),"")</f>
        <v/>
      </c>
      <c r="O1607" s="13" t="str">
        <f ca="1">IF(Table1[[#This Row],[Report Date]]&gt;=TODAY()-6, "within week", "Older")</f>
        <v>within week</v>
      </c>
      <c r="P1607" s="37" t="e">
        <f>EOMONTH(Table1[[#This Row],[Report Date]], 0)</f>
        <v>#VALUE!</v>
      </c>
    </row>
    <row r="1608" spans="1:16" x14ac:dyDescent="0.25">
      <c r="A1608" s="9" t="s">
        <v>148</v>
      </c>
      <c r="B1608" s="10" t="s">
        <v>148</v>
      </c>
      <c r="C1608" s="9" t="s">
        <v>106</v>
      </c>
      <c r="D1608" s="9">
        <v>2</v>
      </c>
      <c r="E1608" s="9" t="s">
        <v>148</v>
      </c>
      <c r="F1608" s="9">
        <v>255025</v>
      </c>
      <c r="G1608" s="9" t="s">
        <v>119</v>
      </c>
      <c r="H1608" s="9" t="s">
        <v>147</v>
      </c>
      <c r="I1608" s="9" t="s">
        <v>148</v>
      </c>
      <c r="J1608" s="9" t="s">
        <v>148</v>
      </c>
      <c r="K1608" s="9" t="s">
        <v>148</v>
      </c>
      <c r="L1608" s="10" t="s">
        <v>148</v>
      </c>
      <c r="M1608" s="13" t="str">
        <f>IFERROR(TEXT(Table1[[#This Row],[Report Date]], "mmmm"),"")</f>
        <v/>
      </c>
      <c r="N1608" s="13" t="str">
        <f>IFERROR(YEAR(Table1[[#This Row],[Report Date]]),"")</f>
        <v/>
      </c>
      <c r="O1608" s="13" t="str">
        <f ca="1">IF(Table1[[#This Row],[Report Date]]&gt;=TODAY()-6, "within week", "Older")</f>
        <v>within week</v>
      </c>
      <c r="P1608" s="37" t="e">
        <f>EOMONTH(Table1[[#This Row],[Report Date]], 0)</f>
        <v>#VALUE!</v>
      </c>
    </row>
    <row r="1609" spans="1:16" x14ac:dyDescent="0.25">
      <c r="A1609" s="9" t="s">
        <v>148</v>
      </c>
      <c r="B1609" s="10" t="s">
        <v>148</v>
      </c>
      <c r="C1609" s="9" t="s">
        <v>106</v>
      </c>
      <c r="D1609" s="9">
        <v>2</v>
      </c>
      <c r="E1609" s="9" t="s">
        <v>148</v>
      </c>
      <c r="F1609" s="9">
        <v>935081</v>
      </c>
      <c r="G1609" s="9" t="s">
        <v>122</v>
      </c>
      <c r="H1609" s="9" t="s">
        <v>130</v>
      </c>
      <c r="I1609" s="9" t="s">
        <v>148</v>
      </c>
      <c r="J1609" s="9" t="s">
        <v>148</v>
      </c>
      <c r="K1609" s="9" t="s">
        <v>148</v>
      </c>
      <c r="L1609" s="10" t="s">
        <v>148</v>
      </c>
      <c r="M1609" s="13" t="str">
        <f>IFERROR(TEXT(Table1[[#This Row],[Report Date]], "mmmm"),"")</f>
        <v/>
      </c>
      <c r="N1609" s="13" t="str">
        <f>IFERROR(YEAR(Table1[[#This Row],[Report Date]]),"")</f>
        <v/>
      </c>
      <c r="O1609" s="13" t="str">
        <f ca="1">IF(Table1[[#This Row],[Report Date]]&gt;=TODAY()-6, "within week", "Older")</f>
        <v>within week</v>
      </c>
      <c r="P1609" s="37" t="e">
        <f>EOMONTH(Table1[[#This Row],[Report Date]], 0)</f>
        <v>#VALUE!</v>
      </c>
    </row>
    <row r="1610" spans="1:16" x14ac:dyDescent="0.25">
      <c r="A1610" s="9" t="s">
        <v>148</v>
      </c>
      <c r="B1610" s="10" t="s">
        <v>148</v>
      </c>
      <c r="C1610" s="9" t="s">
        <v>106</v>
      </c>
      <c r="D1610" s="9">
        <v>2</v>
      </c>
      <c r="E1610" s="9" t="s">
        <v>148</v>
      </c>
      <c r="F1610" s="9">
        <v>359561</v>
      </c>
      <c r="G1610" s="9" t="s">
        <v>118</v>
      </c>
      <c r="H1610" s="9" t="s">
        <v>138</v>
      </c>
      <c r="I1610" s="9" t="s">
        <v>148</v>
      </c>
      <c r="J1610" s="9" t="s">
        <v>148</v>
      </c>
      <c r="K1610" s="9" t="s">
        <v>148</v>
      </c>
      <c r="L1610" s="10" t="s">
        <v>148</v>
      </c>
      <c r="M1610" s="13" t="str">
        <f>IFERROR(TEXT(Table1[[#This Row],[Report Date]], "mmmm"),"")</f>
        <v/>
      </c>
      <c r="N1610" s="13" t="str">
        <f>IFERROR(YEAR(Table1[[#This Row],[Report Date]]),"")</f>
        <v/>
      </c>
      <c r="O1610" s="13" t="str">
        <f ca="1">IF(Table1[[#This Row],[Report Date]]&gt;=TODAY()-6, "within week", "Older")</f>
        <v>within week</v>
      </c>
      <c r="P1610" s="37" t="e">
        <f>EOMONTH(Table1[[#This Row],[Report Date]], 0)</f>
        <v>#VALUE!</v>
      </c>
    </row>
    <row r="1611" spans="1:16" x14ac:dyDescent="0.25">
      <c r="A1611" s="9" t="s">
        <v>148</v>
      </c>
      <c r="B1611" s="10" t="s">
        <v>148</v>
      </c>
      <c r="C1611" s="9" t="s">
        <v>106</v>
      </c>
      <c r="D1611" s="9">
        <v>2</v>
      </c>
      <c r="E1611" s="9" t="s">
        <v>148</v>
      </c>
      <c r="F1611" s="9">
        <v>859715</v>
      </c>
      <c r="G1611" s="9" t="s">
        <v>119</v>
      </c>
      <c r="H1611" s="9" t="s">
        <v>131</v>
      </c>
      <c r="I1611" s="9" t="s">
        <v>148</v>
      </c>
      <c r="J1611" s="9" t="s">
        <v>148</v>
      </c>
      <c r="K1611" s="9" t="s">
        <v>148</v>
      </c>
      <c r="L1611" s="10" t="s">
        <v>148</v>
      </c>
      <c r="M1611" s="13" t="str">
        <f>IFERROR(TEXT(Table1[[#This Row],[Report Date]], "mmmm"),"")</f>
        <v/>
      </c>
      <c r="N1611" s="13" t="str">
        <f>IFERROR(YEAR(Table1[[#This Row],[Report Date]]),"")</f>
        <v/>
      </c>
      <c r="O1611" s="13" t="str">
        <f ca="1">IF(Table1[[#This Row],[Report Date]]&gt;=TODAY()-6, "within week", "Older")</f>
        <v>within week</v>
      </c>
      <c r="P1611" s="37" t="e">
        <f>EOMONTH(Table1[[#This Row],[Report Date]], 0)</f>
        <v>#VALUE!</v>
      </c>
    </row>
    <row r="1612" spans="1:16" x14ac:dyDescent="0.25">
      <c r="A1612" s="9" t="s">
        <v>148</v>
      </c>
      <c r="B1612" s="10" t="s">
        <v>148</v>
      </c>
      <c r="C1612" s="9" t="s">
        <v>106</v>
      </c>
      <c r="D1612" s="9">
        <v>2</v>
      </c>
      <c r="E1612" s="9" t="s">
        <v>148</v>
      </c>
      <c r="F1612" s="9">
        <v>685094</v>
      </c>
      <c r="G1612" s="9" t="s">
        <v>118</v>
      </c>
      <c r="H1612" s="9" t="s">
        <v>142</v>
      </c>
      <c r="I1612" s="9" t="s">
        <v>148</v>
      </c>
      <c r="J1612" s="9" t="s">
        <v>148</v>
      </c>
      <c r="K1612" s="9" t="s">
        <v>148</v>
      </c>
      <c r="L1612" s="10" t="s">
        <v>148</v>
      </c>
      <c r="M1612" s="13" t="str">
        <f>IFERROR(TEXT(Table1[[#This Row],[Report Date]], "mmmm"),"")</f>
        <v/>
      </c>
      <c r="N1612" s="13" t="str">
        <f>IFERROR(YEAR(Table1[[#This Row],[Report Date]]),"")</f>
        <v/>
      </c>
      <c r="O1612" s="13" t="str">
        <f ca="1">IF(Table1[[#This Row],[Report Date]]&gt;=TODAY()-6, "within week", "Older")</f>
        <v>within week</v>
      </c>
      <c r="P1612" s="37" t="e">
        <f>EOMONTH(Table1[[#This Row],[Report Date]], 0)</f>
        <v>#VALUE!</v>
      </c>
    </row>
    <row r="1613" spans="1:16" x14ac:dyDescent="0.25">
      <c r="A1613" s="9" t="s">
        <v>148</v>
      </c>
      <c r="B1613" s="10" t="s">
        <v>148</v>
      </c>
      <c r="C1613" s="9" t="s">
        <v>106</v>
      </c>
      <c r="D1613" s="9">
        <v>2</v>
      </c>
      <c r="E1613" s="9" t="s">
        <v>148</v>
      </c>
      <c r="F1613" s="9">
        <v>263101</v>
      </c>
      <c r="G1613" s="9" t="s">
        <v>119</v>
      </c>
      <c r="H1613" s="9" t="s">
        <v>147</v>
      </c>
      <c r="I1613" s="9" t="s">
        <v>148</v>
      </c>
      <c r="J1613" s="9" t="s">
        <v>148</v>
      </c>
      <c r="K1613" s="9" t="s">
        <v>148</v>
      </c>
      <c r="L1613" s="10" t="s">
        <v>148</v>
      </c>
      <c r="M1613" s="13" t="str">
        <f>IFERROR(TEXT(Table1[[#This Row],[Report Date]], "mmmm"),"")</f>
        <v/>
      </c>
      <c r="N1613" s="13" t="str">
        <f>IFERROR(YEAR(Table1[[#This Row],[Report Date]]),"")</f>
        <v/>
      </c>
      <c r="O1613" s="13" t="str">
        <f ca="1">IF(Table1[[#This Row],[Report Date]]&gt;=TODAY()-6, "within week", "Older")</f>
        <v>within week</v>
      </c>
      <c r="P1613" s="37" t="e">
        <f>EOMONTH(Table1[[#This Row],[Report Date]], 0)</f>
        <v>#VALUE!</v>
      </c>
    </row>
    <row r="1614" spans="1:16" x14ac:dyDescent="0.25">
      <c r="A1614" s="9" t="s">
        <v>148</v>
      </c>
      <c r="B1614" s="10" t="s">
        <v>148</v>
      </c>
      <c r="C1614" s="9" t="s">
        <v>106</v>
      </c>
      <c r="D1614" s="9">
        <v>2</v>
      </c>
      <c r="E1614" s="9" t="s">
        <v>148</v>
      </c>
      <c r="F1614" s="9">
        <v>777278</v>
      </c>
      <c r="G1614" s="9" t="s">
        <v>120</v>
      </c>
      <c r="H1614" s="9" t="s">
        <v>140</v>
      </c>
      <c r="I1614" s="9" t="s">
        <v>148</v>
      </c>
      <c r="J1614" s="9" t="s">
        <v>148</v>
      </c>
      <c r="K1614" s="9" t="s">
        <v>148</v>
      </c>
      <c r="L1614" s="10" t="s">
        <v>148</v>
      </c>
      <c r="M1614" s="13" t="str">
        <f>IFERROR(TEXT(Table1[[#This Row],[Report Date]], "mmmm"),"")</f>
        <v/>
      </c>
      <c r="N1614" s="13" t="str">
        <f>IFERROR(YEAR(Table1[[#This Row],[Report Date]]),"")</f>
        <v/>
      </c>
      <c r="O1614" s="13" t="str">
        <f ca="1">IF(Table1[[#This Row],[Report Date]]&gt;=TODAY()-6, "within week", "Older")</f>
        <v>within week</v>
      </c>
      <c r="P1614" s="37" t="e">
        <f>EOMONTH(Table1[[#This Row],[Report Date]], 0)</f>
        <v>#VALUE!</v>
      </c>
    </row>
    <row r="1615" spans="1:16" x14ac:dyDescent="0.25">
      <c r="A1615" s="9" t="s">
        <v>148</v>
      </c>
      <c r="B1615" s="10" t="s">
        <v>148</v>
      </c>
      <c r="C1615" s="9" t="s">
        <v>106</v>
      </c>
      <c r="D1615" s="9">
        <v>2</v>
      </c>
      <c r="E1615" s="9" t="s">
        <v>148</v>
      </c>
      <c r="F1615" s="9">
        <v>354623</v>
      </c>
      <c r="G1615" s="9" t="s">
        <v>125</v>
      </c>
      <c r="H1615" s="9" t="s">
        <v>137</v>
      </c>
      <c r="I1615" s="9" t="s">
        <v>148</v>
      </c>
      <c r="J1615" s="9" t="s">
        <v>148</v>
      </c>
      <c r="K1615" s="9" t="s">
        <v>148</v>
      </c>
      <c r="L1615" s="10" t="s">
        <v>148</v>
      </c>
      <c r="M1615" s="13" t="str">
        <f>IFERROR(TEXT(Table1[[#This Row],[Report Date]], "mmmm"),"")</f>
        <v/>
      </c>
      <c r="N1615" s="13" t="str">
        <f>IFERROR(YEAR(Table1[[#This Row],[Report Date]]),"")</f>
        <v/>
      </c>
      <c r="O1615" s="13" t="str">
        <f ca="1">IF(Table1[[#This Row],[Report Date]]&gt;=TODAY()-6, "within week", "Older")</f>
        <v>within week</v>
      </c>
      <c r="P1615" s="37" t="e">
        <f>EOMONTH(Table1[[#This Row],[Report Date]], 0)</f>
        <v>#VALUE!</v>
      </c>
    </row>
    <row r="1616" spans="1:16" x14ac:dyDescent="0.25">
      <c r="A1616" s="9" t="s">
        <v>148</v>
      </c>
      <c r="B1616" s="10" t="s">
        <v>148</v>
      </c>
      <c r="C1616" s="9" t="s">
        <v>106</v>
      </c>
      <c r="D1616" s="9">
        <v>2</v>
      </c>
      <c r="E1616" s="9" t="s">
        <v>148</v>
      </c>
      <c r="F1616" s="9">
        <v>312525</v>
      </c>
      <c r="G1616" s="9" t="s">
        <v>120</v>
      </c>
      <c r="H1616" s="9" t="s">
        <v>144</v>
      </c>
      <c r="I1616" s="9" t="s">
        <v>148</v>
      </c>
      <c r="J1616" s="9" t="s">
        <v>148</v>
      </c>
      <c r="K1616" s="9" t="s">
        <v>148</v>
      </c>
      <c r="L1616" s="10" t="s">
        <v>148</v>
      </c>
      <c r="M1616" s="13" t="str">
        <f>IFERROR(TEXT(Table1[[#This Row],[Report Date]], "mmmm"),"")</f>
        <v/>
      </c>
      <c r="N1616" s="13" t="str">
        <f>IFERROR(YEAR(Table1[[#This Row],[Report Date]]),"")</f>
        <v/>
      </c>
      <c r="O1616" s="13" t="str">
        <f ca="1">IF(Table1[[#This Row],[Report Date]]&gt;=TODAY()-6, "within week", "Older")</f>
        <v>within week</v>
      </c>
      <c r="P1616" s="37" t="e">
        <f>EOMONTH(Table1[[#This Row],[Report Date]], 0)</f>
        <v>#VALUE!</v>
      </c>
    </row>
    <row r="1617" spans="1:16" x14ac:dyDescent="0.25">
      <c r="A1617" s="9" t="s">
        <v>148</v>
      </c>
      <c r="B1617" s="10" t="s">
        <v>148</v>
      </c>
      <c r="C1617" s="9" t="s">
        <v>106</v>
      </c>
      <c r="D1617" s="9">
        <v>2</v>
      </c>
      <c r="E1617" s="9" t="s">
        <v>148</v>
      </c>
      <c r="F1617" s="9">
        <v>762687</v>
      </c>
      <c r="G1617" s="9" t="s">
        <v>118</v>
      </c>
      <c r="H1617" s="9" t="s">
        <v>130</v>
      </c>
      <c r="I1617" s="9" t="s">
        <v>148</v>
      </c>
      <c r="J1617" s="9" t="s">
        <v>148</v>
      </c>
      <c r="K1617" s="9" t="s">
        <v>148</v>
      </c>
      <c r="L1617" s="10" t="s">
        <v>148</v>
      </c>
      <c r="M1617" s="13" t="str">
        <f>IFERROR(TEXT(Table1[[#This Row],[Report Date]], "mmmm"),"")</f>
        <v/>
      </c>
      <c r="N1617" s="13" t="str">
        <f>IFERROR(YEAR(Table1[[#This Row],[Report Date]]),"")</f>
        <v/>
      </c>
      <c r="O1617" s="13" t="str">
        <f ca="1">IF(Table1[[#This Row],[Report Date]]&gt;=TODAY()-6, "within week", "Older")</f>
        <v>within week</v>
      </c>
      <c r="P1617" s="37" t="e">
        <f>EOMONTH(Table1[[#This Row],[Report Date]], 0)</f>
        <v>#VALUE!</v>
      </c>
    </row>
    <row r="1618" spans="1:16" x14ac:dyDescent="0.25">
      <c r="A1618" s="9" t="s">
        <v>148</v>
      </c>
      <c r="B1618" s="10" t="s">
        <v>148</v>
      </c>
      <c r="C1618" s="9" t="s">
        <v>106</v>
      </c>
      <c r="D1618" s="9">
        <v>2</v>
      </c>
      <c r="E1618" s="9" t="s">
        <v>148</v>
      </c>
      <c r="F1618" s="9">
        <v>667539</v>
      </c>
      <c r="G1618" s="9" t="s">
        <v>120</v>
      </c>
      <c r="H1618" s="9" t="s">
        <v>144</v>
      </c>
      <c r="I1618" s="9" t="s">
        <v>148</v>
      </c>
      <c r="J1618" s="9" t="s">
        <v>148</v>
      </c>
      <c r="K1618" s="9" t="s">
        <v>148</v>
      </c>
      <c r="L1618" s="10" t="s">
        <v>148</v>
      </c>
      <c r="M1618" s="13" t="str">
        <f>IFERROR(TEXT(Table1[[#This Row],[Report Date]], "mmmm"),"")</f>
        <v/>
      </c>
      <c r="N1618" s="13" t="str">
        <f>IFERROR(YEAR(Table1[[#This Row],[Report Date]]),"")</f>
        <v/>
      </c>
      <c r="O1618" s="13" t="str">
        <f ca="1">IF(Table1[[#This Row],[Report Date]]&gt;=TODAY()-6, "within week", "Older")</f>
        <v>within week</v>
      </c>
      <c r="P1618" s="37" t="e">
        <f>EOMONTH(Table1[[#This Row],[Report Date]], 0)</f>
        <v>#VALUE!</v>
      </c>
    </row>
    <row r="1619" spans="1:16" x14ac:dyDescent="0.25">
      <c r="A1619" s="9" t="s">
        <v>148</v>
      </c>
      <c r="B1619" s="10" t="s">
        <v>148</v>
      </c>
      <c r="C1619" s="9" t="s">
        <v>106</v>
      </c>
      <c r="D1619" s="9">
        <v>2</v>
      </c>
      <c r="E1619" s="9" t="s">
        <v>148</v>
      </c>
      <c r="F1619" s="9">
        <v>855124</v>
      </c>
      <c r="G1619" s="9" t="s">
        <v>121</v>
      </c>
      <c r="H1619" s="9" t="s">
        <v>145</v>
      </c>
      <c r="I1619" s="9" t="s">
        <v>148</v>
      </c>
      <c r="J1619" s="9" t="s">
        <v>148</v>
      </c>
      <c r="K1619" s="9" t="s">
        <v>148</v>
      </c>
      <c r="L1619" s="10" t="s">
        <v>148</v>
      </c>
      <c r="M1619" s="13" t="str">
        <f>IFERROR(TEXT(Table1[[#This Row],[Report Date]], "mmmm"),"")</f>
        <v/>
      </c>
      <c r="N1619" s="13" t="str">
        <f>IFERROR(YEAR(Table1[[#This Row],[Report Date]]),"")</f>
        <v/>
      </c>
      <c r="O1619" s="13" t="str">
        <f ca="1">IF(Table1[[#This Row],[Report Date]]&gt;=TODAY()-6, "within week", "Older")</f>
        <v>within week</v>
      </c>
      <c r="P1619" s="37" t="e">
        <f>EOMONTH(Table1[[#This Row],[Report Date]], 0)</f>
        <v>#VALUE!</v>
      </c>
    </row>
    <row r="1620" spans="1:16" x14ac:dyDescent="0.25">
      <c r="A1620" s="9" t="s">
        <v>148</v>
      </c>
      <c r="B1620" s="10" t="s">
        <v>148</v>
      </c>
      <c r="C1620" s="9" t="s">
        <v>106</v>
      </c>
      <c r="D1620" s="9">
        <v>2</v>
      </c>
      <c r="E1620" s="9" t="s">
        <v>148</v>
      </c>
      <c r="F1620" s="9">
        <v>551093</v>
      </c>
      <c r="G1620" s="9" t="s">
        <v>125</v>
      </c>
      <c r="H1620" s="9" t="s">
        <v>129</v>
      </c>
      <c r="I1620" s="9" t="s">
        <v>148</v>
      </c>
      <c r="J1620" s="9" t="s">
        <v>148</v>
      </c>
      <c r="K1620" s="9" t="s">
        <v>148</v>
      </c>
      <c r="L1620" s="10" t="s">
        <v>148</v>
      </c>
      <c r="M1620" s="13" t="str">
        <f>IFERROR(TEXT(Table1[[#This Row],[Report Date]], "mmmm"),"")</f>
        <v/>
      </c>
      <c r="N1620" s="13" t="str">
        <f>IFERROR(YEAR(Table1[[#This Row],[Report Date]]),"")</f>
        <v/>
      </c>
      <c r="O1620" s="13" t="str">
        <f ca="1">IF(Table1[[#This Row],[Report Date]]&gt;=TODAY()-6, "within week", "Older")</f>
        <v>within week</v>
      </c>
      <c r="P1620" s="37" t="e">
        <f>EOMONTH(Table1[[#This Row],[Report Date]], 0)</f>
        <v>#VALUE!</v>
      </c>
    </row>
    <row r="1621" spans="1:16" x14ac:dyDescent="0.25">
      <c r="A1621" s="9" t="s">
        <v>148</v>
      </c>
      <c r="B1621" s="10" t="s">
        <v>148</v>
      </c>
      <c r="C1621" s="9" t="s">
        <v>106</v>
      </c>
      <c r="D1621" s="9">
        <v>2</v>
      </c>
      <c r="E1621" s="9" t="s">
        <v>148</v>
      </c>
      <c r="F1621" s="9">
        <v>298513</v>
      </c>
      <c r="G1621" s="9" t="s">
        <v>120</v>
      </c>
      <c r="H1621" s="9" t="s">
        <v>136</v>
      </c>
      <c r="I1621" s="9" t="s">
        <v>148</v>
      </c>
      <c r="J1621" s="9" t="s">
        <v>148</v>
      </c>
      <c r="K1621" s="9" t="s">
        <v>148</v>
      </c>
      <c r="L1621" s="10" t="s">
        <v>148</v>
      </c>
      <c r="M1621" s="13" t="str">
        <f>IFERROR(TEXT(Table1[[#This Row],[Report Date]], "mmmm"),"")</f>
        <v/>
      </c>
      <c r="N1621" s="13" t="str">
        <f>IFERROR(YEAR(Table1[[#This Row],[Report Date]]),"")</f>
        <v/>
      </c>
      <c r="O1621" s="13" t="str">
        <f ca="1">IF(Table1[[#This Row],[Report Date]]&gt;=TODAY()-6, "within week", "Older")</f>
        <v>within week</v>
      </c>
      <c r="P1621" s="37" t="e">
        <f>EOMONTH(Table1[[#This Row],[Report Date]], 0)</f>
        <v>#VALUE!</v>
      </c>
    </row>
    <row r="1622" spans="1:16" x14ac:dyDescent="0.25">
      <c r="A1622" s="9" t="s">
        <v>148</v>
      </c>
      <c r="B1622" s="10" t="s">
        <v>148</v>
      </c>
      <c r="C1622" s="9" t="s">
        <v>106</v>
      </c>
      <c r="D1622" s="9">
        <v>2</v>
      </c>
      <c r="E1622" s="9" t="s">
        <v>148</v>
      </c>
      <c r="F1622" s="9">
        <v>484077</v>
      </c>
      <c r="G1622" s="9" t="s">
        <v>124</v>
      </c>
      <c r="H1622" s="9" t="s">
        <v>140</v>
      </c>
      <c r="I1622" s="9" t="s">
        <v>148</v>
      </c>
      <c r="J1622" s="9" t="s">
        <v>148</v>
      </c>
      <c r="K1622" s="9" t="s">
        <v>148</v>
      </c>
      <c r="L1622" s="10" t="s">
        <v>148</v>
      </c>
      <c r="M1622" s="13" t="str">
        <f>IFERROR(TEXT(Table1[[#This Row],[Report Date]], "mmmm"),"")</f>
        <v/>
      </c>
      <c r="N1622" s="13" t="str">
        <f>IFERROR(YEAR(Table1[[#This Row],[Report Date]]),"")</f>
        <v/>
      </c>
      <c r="O1622" s="13" t="str">
        <f ca="1">IF(Table1[[#This Row],[Report Date]]&gt;=TODAY()-6, "within week", "Older")</f>
        <v>within week</v>
      </c>
      <c r="P1622" s="37" t="e">
        <f>EOMONTH(Table1[[#This Row],[Report Date]], 0)</f>
        <v>#VALUE!</v>
      </c>
    </row>
    <row r="1623" spans="1:16" x14ac:dyDescent="0.25">
      <c r="A1623" s="9" t="s">
        <v>148</v>
      </c>
      <c r="B1623" s="10" t="s">
        <v>148</v>
      </c>
      <c r="C1623" s="9" t="s">
        <v>106</v>
      </c>
      <c r="D1623" s="9">
        <v>2</v>
      </c>
      <c r="E1623" s="9" t="s">
        <v>148</v>
      </c>
      <c r="F1623" s="9">
        <v>589617</v>
      </c>
      <c r="G1623" s="9" t="s">
        <v>126</v>
      </c>
      <c r="H1623" s="9" t="s">
        <v>142</v>
      </c>
      <c r="I1623" s="9" t="s">
        <v>148</v>
      </c>
      <c r="J1623" s="9" t="s">
        <v>148</v>
      </c>
      <c r="K1623" s="9" t="s">
        <v>148</v>
      </c>
      <c r="L1623" s="10" t="s">
        <v>148</v>
      </c>
      <c r="M1623" s="13" t="str">
        <f>IFERROR(TEXT(Table1[[#This Row],[Report Date]], "mmmm"),"")</f>
        <v/>
      </c>
      <c r="N1623" s="13" t="str">
        <f>IFERROR(YEAR(Table1[[#This Row],[Report Date]]),"")</f>
        <v/>
      </c>
      <c r="O1623" s="13" t="str">
        <f ca="1">IF(Table1[[#This Row],[Report Date]]&gt;=TODAY()-6, "within week", "Older")</f>
        <v>within week</v>
      </c>
      <c r="P1623" s="37" t="e">
        <f>EOMONTH(Table1[[#This Row],[Report Date]], 0)</f>
        <v>#VALUE!</v>
      </c>
    </row>
    <row r="1624" spans="1:16" x14ac:dyDescent="0.25">
      <c r="A1624" s="9" t="s">
        <v>148</v>
      </c>
      <c r="B1624" s="10" t="s">
        <v>148</v>
      </c>
      <c r="C1624" s="9" t="s">
        <v>106</v>
      </c>
      <c r="D1624" s="9">
        <v>2</v>
      </c>
      <c r="E1624" s="9" t="s">
        <v>148</v>
      </c>
      <c r="F1624" s="9">
        <v>168900</v>
      </c>
      <c r="G1624" s="9" t="s">
        <v>122</v>
      </c>
      <c r="H1624" s="9" t="s">
        <v>142</v>
      </c>
      <c r="I1624" s="9" t="s">
        <v>148</v>
      </c>
      <c r="J1624" s="9" t="s">
        <v>148</v>
      </c>
      <c r="K1624" s="9" t="s">
        <v>148</v>
      </c>
      <c r="L1624" s="10" t="s">
        <v>148</v>
      </c>
      <c r="M1624" s="13" t="str">
        <f>IFERROR(TEXT(Table1[[#This Row],[Report Date]], "mmmm"),"")</f>
        <v/>
      </c>
      <c r="N1624" s="13" t="str">
        <f>IFERROR(YEAR(Table1[[#This Row],[Report Date]]),"")</f>
        <v/>
      </c>
      <c r="O1624" s="13" t="str">
        <f ca="1">IF(Table1[[#This Row],[Report Date]]&gt;=TODAY()-6, "within week", "Older")</f>
        <v>within week</v>
      </c>
      <c r="P1624" s="37" t="e">
        <f>EOMONTH(Table1[[#This Row],[Report Date]], 0)</f>
        <v>#VALUE!</v>
      </c>
    </row>
    <row r="1625" spans="1:16" x14ac:dyDescent="0.25">
      <c r="A1625" s="9" t="s">
        <v>148</v>
      </c>
      <c r="B1625" s="10" t="s">
        <v>148</v>
      </c>
      <c r="C1625" s="9" t="s">
        <v>106</v>
      </c>
      <c r="D1625" s="9">
        <v>2</v>
      </c>
      <c r="E1625" s="9" t="s">
        <v>148</v>
      </c>
      <c r="F1625" s="9">
        <v>775961</v>
      </c>
      <c r="G1625" s="9" t="s">
        <v>123</v>
      </c>
      <c r="H1625" s="9" t="s">
        <v>143</v>
      </c>
      <c r="I1625" s="9" t="s">
        <v>148</v>
      </c>
      <c r="J1625" s="9" t="s">
        <v>148</v>
      </c>
      <c r="K1625" s="9" t="s">
        <v>148</v>
      </c>
      <c r="L1625" s="10" t="s">
        <v>148</v>
      </c>
      <c r="M1625" s="13" t="str">
        <f>IFERROR(TEXT(Table1[[#This Row],[Report Date]], "mmmm"),"")</f>
        <v/>
      </c>
      <c r="N1625" s="13" t="str">
        <f>IFERROR(YEAR(Table1[[#This Row],[Report Date]]),"")</f>
        <v/>
      </c>
      <c r="O1625" s="13" t="str">
        <f ca="1">IF(Table1[[#This Row],[Report Date]]&gt;=TODAY()-6, "within week", "Older")</f>
        <v>within week</v>
      </c>
      <c r="P1625" s="37" t="e">
        <f>EOMONTH(Table1[[#This Row],[Report Date]], 0)</f>
        <v>#VALUE!</v>
      </c>
    </row>
    <row r="1626" spans="1:16" x14ac:dyDescent="0.25">
      <c r="A1626" s="9" t="s">
        <v>148</v>
      </c>
      <c r="B1626" s="10" t="s">
        <v>148</v>
      </c>
      <c r="C1626" s="9" t="s">
        <v>106</v>
      </c>
      <c r="D1626" s="9">
        <v>2</v>
      </c>
      <c r="E1626" s="9" t="s">
        <v>148</v>
      </c>
      <c r="F1626" s="9">
        <v>465050</v>
      </c>
      <c r="G1626" s="9" t="s">
        <v>127</v>
      </c>
      <c r="H1626" s="9" t="s">
        <v>147</v>
      </c>
      <c r="I1626" s="9" t="s">
        <v>148</v>
      </c>
      <c r="J1626" s="9" t="s">
        <v>148</v>
      </c>
      <c r="K1626" s="9" t="s">
        <v>148</v>
      </c>
      <c r="L1626" s="10" t="s">
        <v>148</v>
      </c>
      <c r="M1626" s="13" t="str">
        <f>IFERROR(TEXT(Table1[[#This Row],[Report Date]], "mmmm"),"")</f>
        <v/>
      </c>
      <c r="N1626" s="13" t="str">
        <f>IFERROR(YEAR(Table1[[#This Row],[Report Date]]),"")</f>
        <v/>
      </c>
      <c r="O1626" s="13" t="str">
        <f ca="1">IF(Table1[[#This Row],[Report Date]]&gt;=TODAY()-6, "within week", "Older")</f>
        <v>within week</v>
      </c>
      <c r="P1626" s="37" t="e">
        <f>EOMONTH(Table1[[#This Row],[Report Date]], 0)</f>
        <v>#VALUE!</v>
      </c>
    </row>
    <row r="1627" spans="1:16" x14ac:dyDescent="0.25">
      <c r="A1627" s="9" t="s">
        <v>148</v>
      </c>
      <c r="B1627" s="10" t="s">
        <v>148</v>
      </c>
      <c r="C1627" s="9" t="s">
        <v>106</v>
      </c>
      <c r="D1627" s="9">
        <v>2</v>
      </c>
      <c r="E1627" s="9" t="s">
        <v>148</v>
      </c>
      <c r="F1627" s="9">
        <v>490988</v>
      </c>
      <c r="G1627" s="9" t="s">
        <v>119</v>
      </c>
      <c r="H1627" s="9" t="s">
        <v>131</v>
      </c>
      <c r="I1627" s="9" t="s">
        <v>148</v>
      </c>
      <c r="J1627" s="9" t="s">
        <v>148</v>
      </c>
      <c r="K1627" s="9" t="s">
        <v>148</v>
      </c>
      <c r="L1627" s="10" t="s">
        <v>148</v>
      </c>
      <c r="M1627" s="13" t="str">
        <f>IFERROR(TEXT(Table1[[#This Row],[Report Date]], "mmmm"),"")</f>
        <v/>
      </c>
      <c r="N1627" s="13" t="str">
        <f>IFERROR(YEAR(Table1[[#This Row],[Report Date]]),"")</f>
        <v/>
      </c>
      <c r="O1627" s="13" t="str">
        <f ca="1">IF(Table1[[#This Row],[Report Date]]&gt;=TODAY()-6, "within week", "Older")</f>
        <v>within week</v>
      </c>
      <c r="P1627" s="37" t="e">
        <f>EOMONTH(Table1[[#This Row],[Report Date]], 0)</f>
        <v>#VALUE!</v>
      </c>
    </row>
    <row r="1628" spans="1:16" x14ac:dyDescent="0.25">
      <c r="A1628" s="9" t="s">
        <v>148</v>
      </c>
      <c r="B1628" s="10" t="s">
        <v>148</v>
      </c>
      <c r="C1628" s="9" t="s">
        <v>106</v>
      </c>
      <c r="D1628" s="9">
        <v>2</v>
      </c>
      <c r="E1628" s="9" t="s">
        <v>148</v>
      </c>
      <c r="F1628" s="9">
        <v>823891</v>
      </c>
      <c r="G1628" s="9" t="s">
        <v>122</v>
      </c>
      <c r="H1628" s="9" t="s">
        <v>146</v>
      </c>
      <c r="I1628" s="9" t="s">
        <v>148</v>
      </c>
      <c r="J1628" s="9" t="s">
        <v>148</v>
      </c>
      <c r="K1628" s="9" t="s">
        <v>148</v>
      </c>
      <c r="L1628" s="10" t="s">
        <v>148</v>
      </c>
      <c r="M1628" s="13" t="str">
        <f>IFERROR(TEXT(Table1[[#This Row],[Report Date]], "mmmm"),"")</f>
        <v/>
      </c>
      <c r="N1628" s="13" t="str">
        <f>IFERROR(YEAR(Table1[[#This Row],[Report Date]]),"")</f>
        <v/>
      </c>
      <c r="O1628" s="13" t="str">
        <f ca="1">IF(Table1[[#This Row],[Report Date]]&gt;=TODAY()-6, "within week", "Older")</f>
        <v>within week</v>
      </c>
      <c r="P1628" s="37" t="e">
        <f>EOMONTH(Table1[[#This Row],[Report Date]], 0)</f>
        <v>#VALUE!</v>
      </c>
    </row>
    <row r="1629" spans="1:16" x14ac:dyDescent="0.25">
      <c r="A1629" s="9" t="s">
        <v>148</v>
      </c>
      <c r="B1629" s="10" t="s">
        <v>148</v>
      </c>
      <c r="C1629" s="9" t="s">
        <v>106</v>
      </c>
      <c r="D1629" s="9">
        <v>2</v>
      </c>
      <c r="E1629" s="9" t="s">
        <v>148</v>
      </c>
      <c r="F1629" s="9">
        <v>857597</v>
      </c>
      <c r="G1629" s="9" t="s">
        <v>127</v>
      </c>
      <c r="H1629" s="9" t="s">
        <v>131</v>
      </c>
      <c r="I1629" s="9" t="s">
        <v>148</v>
      </c>
      <c r="J1629" s="9" t="s">
        <v>148</v>
      </c>
      <c r="K1629" s="9" t="s">
        <v>148</v>
      </c>
      <c r="L1629" s="10" t="s">
        <v>148</v>
      </c>
      <c r="M1629" s="13" t="str">
        <f>IFERROR(TEXT(Table1[[#This Row],[Report Date]], "mmmm"),"")</f>
        <v/>
      </c>
      <c r="N1629" s="13" t="str">
        <f>IFERROR(YEAR(Table1[[#This Row],[Report Date]]),"")</f>
        <v/>
      </c>
      <c r="O1629" s="13" t="str">
        <f ca="1">IF(Table1[[#This Row],[Report Date]]&gt;=TODAY()-6, "within week", "Older")</f>
        <v>within week</v>
      </c>
      <c r="P1629" s="37" t="e">
        <f>EOMONTH(Table1[[#This Row],[Report Date]], 0)</f>
        <v>#VALUE!</v>
      </c>
    </row>
    <row r="1630" spans="1:16" x14ac:dyDescent="0.25">
      <c r="A1630" s="9" t="s">
        <v>148</v>
      </c>
      <c r="B1630" s="10" t="s">
        <v>148</v>
      </c>
      <c r="C1630" s="9" t="s">
        <v>106</v>
      </c>
      <c r="D1630" s="9">
        <v>2</v>
      </c>
      <c r="E1630" s="9" t="s">
        <v>148</v>
      </c>
      <c r="F1630" s="9">
        <v>985248</v>
      </c>
      <c r="G1630" s="9" t="s">
        <v>116</v>
      </c>
      <c r="H1630" s="9" t="s">
        <v>132</v>
      </c>
      <c r="I1630" s="9" t="s">
        <v>148</v>
      </c>
      <c r="J1630" s="9" t="s">
        <v>148</v>
      </c>
      <c r="K1630" s="9" t="s">
        <v>148</v>
      </c>
      <c r="L1630" s="10" t="s">
        <v>148</v>
      </c>
      <c r="M1630" s="13" t="str">
        <f>IFERROR(TEXT(Table1[[#This Row],[Report Date]], "mmmm"),"")</f>
        <v/>
      </c>
      <c r="N1630" s="13" t="str">
        <f>IFERROR(YEAR(Table1[[#This Row],[Report Date]]),"")</f>
        <v/>
      </c>
      <c r="O1630" s="13" t="str">
        <f ca="1">IF(Table1[[#This Row],[Report Date]]&gt;=TODAY()-6, "within week", "Older")</f>
        <v>within week</v>
      </c>
      <c r="P1630" s="37" t="e">
        <f>EOMONTH(Table1[[#This Row],[Report Date]], 0)</f>
        <v>#VALUE!</v>
      </c>
    </row>
    <row r="1631" spans="1:16" x14ac:dyDescent="0.25">
      <c r="A1631" s="9" t="s">
        <v>148</v>
      </c>
      <c r="B1631" s="10" t="s">
        <v>148</v>
      </c>
      <c r="C1631" s="9" t="s">
        <v>106</v>
      </c>
      <c r="D1631" s="9">
        <v>2</v>
      </c>
      <c r="E1631" s="9" t="s">
        <v>148</v>
      </c>
      <c r="F1631" s="9">
        <v>154138</v>
      </c>
      <c r="G1631" s="9" t="s">
        <v>117</v>
      </c>
      <c r="H1631" s="9" t="s">
        <v>145</v>
      </c>
      <c r="I1631" s="9" t="s">
        <v>148</v>
      </c>
      <c r="J1631" s="9" t="s">
        <v>148</v>
      </c>
      <c r="K1631" s="9" t="s">
        <v>148</v>
      </c>
      <c r="L1631" s="10" t="s">
        <v>148</v>
      </c>
      <c r="M1631" s="13" t="str">
        <f>IFERROR(TEXT(Table1[[#This Row],[Report Date]], "mmmm"),"")</f>
        <v/>
      </c>
      <c r="N1631" s="13" t="str">
        <f>IFERROR(YEAR(Table1[[#This Row],[Report Date]]),"")</f>
        <v/>
      </c>
      <c r="O1631" s="13" t="str">
        <f ca="1">IF(Table1[[#This Row],[Report Date]]&gt;=TODAY()-6, "within week", "Older")</f>
        <v>within week</v>
      </c>
      <c r="P1631" s="37" t="e">
        <f>EOMONTH(Table1[[#This Row],[Report Date]], 0)</f>
        <v>#VALUE!</v>
      </c>
    </row>
    <row r="1632" spans="1:16" x14ac:dyDescent="0.25">
      <c r="A1632" s="9" t="s">
        <v>16</v>
      </c>
      <c r="B1632" s="10">
        <v>45909</v>
      </c>
      <c r="C1632" s="9" t="s">
        <v>112</v>
      </c>
      <c r="D1632" s="9">
        <v>4</v>
      </c>
      <c r="E1632" s="9" t="s">
        <v>18</v>
      </c>
      <c r="F1632" s="9">
        <v>397022</v>
      </c>
      <c r="G1632" s="9" t="s">
        <v>116</v>
      </c>
      <c r="H1632" s="9" t="s">
        <v>128</v>
      </c>
      <c r="I1632" s="9">
        <v>88</v>
      </c>
      <c r="J1632" s="9">
        <v>27</v>
      </c>
      <c r="K1632" s="9">
        <v>0</v>
      </c>
      <c r="L1632" s="10">
        <v>0</v>
      </c>
      <c r="M1632" s="13" t="str">
        <f>IFERROR(TEXT(Table1[[#This Row],[Report Date]], "mmmm"),"")</f>
        <v>September</v>
      </c>
      <c r="N1632" s="13">
        <f>IFERROR(YEAR(Table1[[#This Row],[Report Date]]),"")</f>
        <v>2025</v>
      </c>
      <c r="O1632" s="13" t="str">
        <f ca="1">IF(Table1[[#This Row],[Report Date]]&gt;=TODAY()-6, "within week", "Older")</f>
        <v>Older</v>
      </c>
      <c r="P1632" s="37">
        <f>EOMONTH(Table1[[#This Row],[Report Date]], 0)</f>
        <v>45930</v>
      </c>
    </row>
    <row r="1633" spans="1:16" x14ac:dyDescent="0.25">
      <c r="A1633" s="9" t="s">
        <v>11</v>
      </c>
      <c r="B1633" s="10">
        <v>45909</v>
      </c>
      <c r="C1633" s="9" t="s">
        <v>112</v>
      </c>
      <c r="D1633" s="9">
        <v>4</v>
      </c>
      <c r="E1633" s="9" t="s">
        <v>18</v>
      </c>
      <c r="F1633" s="9">
        <v>878062</v>
      </c>
      <c r="G1633" s="9" t="s">
        <v>124</v>
      </c>
      <c r="H1633" s="9" t="s">
        <v>136</v>
      </c>
      <c r="I1633" s="9">
        <v>42</v>
      </c>
      <c r="J1633" s="9">
        <v>17</v>
      </c>
      <c r="K1633" s="9">
        <v>0</v>
      </c>
      <c r="L1633" s="10">
        <v>0</v>
      </c>
      <c r="M1633" s="13" t="str">
        <f>IFERROR(TEXT(Table1[[#This Row],[Report Date]], "mmmm"),"")</f>
        <v>September</v>
      </c>
      <c r="N1633" s="13">
        <f>IFERROR(YEAR(Table1[[#This Row],[Report Date]]),"")</f>
        <v>2025</v>
      </c>
      <c r="O1633" s="13" t="str">
        <f ca="1">IF(Table1[[#This Row],[Report Date]]&gt;=TODAY()-6, "within week", "Older")</f>
        <v>Older</v>
      </c>
      <c r="P1633" s="37">
        <f>EOMONTH(Table1[[#This Row],[Report Date]], 0)</f>
        <v>45930</v>
      </c>
    </row>
    <row r="1634" spans="1:16" x14ac:dyDescent="0.25">
      <c r="A1634" s="9" t="s">
        <v>11</v>
      </c>
      <c r="B1634" s="10">
        <v>45909</v>
      </c>
      <c r="C1634" s="9" t="s">
        <v>112</v>
      </c>
      <c r="D1634" s="9">
        <v>4</v>
      </c>
      <c r="E1634" s="9" t="s">
        <v>18</v>
      </c>
      <c r="F1634" s="9">
        <v>339904</v>
      </c>
      <c r="G1634" s="9" t="s">
        <v>117</v>
      </c>
      <c r="H1634" s="9" t="s">
        <v>141</v>
      </c>
      <c r="I1634" s="9">
        <v>139</v>
      </c>
      <c r="J1634" s="9">
        <v>17</v>
      </c>
      <c r="K1634" s="9">
        <v>0</v>
      </c>
      <c r="L1634" s="10">
        <v>0</v>
      </c>
      <c r="M1634" s="13" t="str">
        <f>IFERROR(TEXT(Table1[[#This Row],[Report Date]], "mmmm"),"")</f>
        <v>September</v>
      </c>
      <c r="N1634" s="13">
        <f>IFERROR(YEAR(Table1[[#This Row],[Report Date]]),"")</f>
        <v>2025</v>
      </c>
      <c r="O1634" s="13" t="str">
        <f ca="1">IF(Table1[[#This Row],[Report Date]]&gt;=TODAY()-6, "within week", "Older")</f>
        <v>Older</v>
      </c>
      <c r="P1634" s="37">
        <f>EOMONTH(Table1[[#This Row],[Report Date]], 0)</f>
        <v>45930</v>
      </c>
    </row>
    <row r="1635" spans="1:16" x14ac:dyDescent="0.25">
      <c r="A1635" s="9" t="s">
        <v>6</v>
      </c>
      <c r="B1635" s="10">
        <v>45909</v>
      </c>
      <c r="C1635" s="9" t="s">
        <v>112</v>
      </c>
      <c r="D1635" s="9">
        <v>4</v>
      </c>
      <c r="E1635" s="9" t="s">
        <v>18</v>
      </c>
      <c r="F1635" s="9">
        <v>267765</v>
      </c>
      <c r="G1635" s="9" t="s">
        <v>121</v>
      </c>
      <c r="H1635" s="9" t="s">
        <v>137</v>
      </c>
      <c r="I1635" s="9">
        <v>48</v>
      </c>
      <c r="J1635" s="9">
        <v>16</v>
      </c>
      <c r="K1635" s="9">
        <v>0</v>
      </c>
      <c r="L1635" s="10">
        <v>0</v>
      </c>
      <c r="M1635" s="13" t="str">
        <f>IFERROR(TEXT(Table1[[#This Row],[Report Date]], "mmmm"),"")</f>
        <v>September</v>
      </c>
      <c r="N1635" s="13">
        <f>IFERROR(YEAR(Table1[[#This Row],[Report Date]]),"")</f>
        <v>2025</v>
      </c>
      <c r="O1635" s="13" t="str">
        <f ca="1">IF(Table1[[#This Row],[Report Date]]&gt;=TODAY()-6, "within week", "Older")</f>
        <v>Older</v>
      </c>
      <c r="P1635" s="37">
        <f>EOMONTH(Table1[[#This Row],[Report Date]], 0)</f>
        <v>45930</v>
      </c>
    </row>
    <row r="1636" spans="1:16" x14ac:dyDescent="0.25">
      <c r="A1636" s="9" t="s">
        <v>11</v>
      </c>
      <c r="B1636" s="10">
        <v>45902</v>
      </c>
      <c r="C1636" s="9" t="s">
        <v>112</v>
      </c>
      <c r="D1636" s="9">
        <v>4</v>
      </c>
      <c r="E1636" s="9" t="s">
        <v>20</v>
      </c>
      <c r="F1636" s="9">
        <v>321467</v>
      </c>
      <c r="G1636" s="9" t="s">
        <v>125</v>
      </c>
      <c r="H1636" s="9" t="s">
        <v>133</v>
      </c>
      <c r="I1636" s="9">
        <v>1</v>
      </c>
      <c r="J1636" s="9">
        <v>0</v>
      </c>
      <c r="K1636" s="9">
        <v>0</v>
      </c>
      <c r="L1636" s="10">
        <v>0</v>
      </c>
      <c r="M1636" s="13" t="str">
        <f>IFERROR(TEXT(Table1[[#This Row],[Report Date]], "mmmm"),"")</f>
        <v>September</v>
      </c>
      <c r="N1636" s="13">
        <f>IFERROR(YEAR(Table1[[#This Row],[Report Date]]),"")</f>
        <v>2025</v>
      </c>
      <c r="O1636" s="13" t="str">
        <f ca="1">IF(Table1[[#This Row],[Report Date]]&gt;=TODAY()-6, "within week", "Older")</f>
        <v>Older</v>
      </c>
      <c r="P1636" s="37">
        <f>EOMONTH(Table1[[#This Row],[Report Date]], 0)</f>
        <v>45930</v>
      </c>
    </row>
    <row r="1637" spans="1:16" x14ac:dyDescent="0.25">
      <c r="A1637" s="9" t="s">
        <v>11</v>
      </c>
      <c r="B1637" s="10">
        <v>45902</v>
      </c>
      <c r="C1637" s="9" t="s">
        <v>112</v>
      </c>
      <c r="D1637" s="9">
        <v>4</v>
      </c>
      <c r="E1637" s="9" t="s">
        <v>18</v>
      </c>
      <c r="F1637" s="9">
        <v>606863</v>
      </c>
      <c r="G1637" s="9" t="s">
        <v>127</v>
      </c>
      <c r="H1637" s="9" t="s">
        <v>135</v>
      </c>
      <c r="I1637" s="9">
        <v>131</v>
      </c>
      <c r="J1637" s="9">
        <v>15</v>
      </c>
      <c r="K1637" s="9">
        <v>0</v>
      </c>
      <c r="L1637" s="10">
        <v>0</v>
      </c>
      <c r="M1637" s="13" t="str">
        <f>IFERROR(TEXT(Table1[[#This Row],[Report Date]], "mmmm"),"")</f>
        <v>September</v>
      </c>
      <c r="N1637" s="13">
        <f>IFERROR(YEAR(Table1[[#This Row],[Report Date]]),"")</f>
        <v>2025</v>
      </c>
      <c r="O1637" s="13" t="str">
        <f ca="1">IF(Table1[[#This Row],[Report Date]]&gt;=TODAY()-6, "within week", "Older")</f>
        <v>Older</v>
      </c>
      <c r="P1637" s="37">
        <f>EOMONTH(Table1[[#This Row],[Report Date]], 0)</f>
        <v>45930</v>
      </c>
    </row>
    <row r="1638" spans="1:16" x14ac:dyDescent="0.25">
      <c r="A1638" s="9" t="s">
        <v>11</v>
      </c>
      <c r="B1638" s="10">
        <v>45902</v>
      </c>
      <c r="C1638" s="9" t="s">
        <v>112</v>
      </c>
      <c r="D1638" s="9">
        <v>4</v>
      </c>
      <c r="E1638" s="9" t="s">
        <v>18</v>
      </c>
      <c r="F1638" s="9">
        <v>814803</v>
      </c>
      <c r="G1638" s="9" t="s">
        <v>121</v>
      </c>
      <c r="H1638" s="9" t="s">
        <v>141</v>
      </c>
      <c r="I1638" s="9">
        <v>62</v>
      </c>
      <c r="J1638" s="9">
        <v>46</v>
      </c>
      <c r="K1638" s="9">
        <v>0</v>
      </c>
      <c r="L1638" s="10">
        <v>0</v>
      </c>
      <c r="M1638" s="13" t="str">
        <f>IFERROR(TEXT(Table1[[#This Row],[Report Date]], "mmmm"),"")</f>
        <v>September</v>
      </c>
      <c r="N1638" s="13">
        <f>IFERROR(YEAR(Table1[[#This Row],[Report Date]]),"")</f>
        <v>2025</v>
      </c>
      <c r="O1638" s="13" t="str">
        <f ca="1">IF(Table1[[#This Row],[Report Date]]&gt;=TODAY()-6, "within week", "Older")</f>
        <v>Older</v>
      </c>
      <c r="P1638" s="37">
        <f>EOMONTH(Table1[[#This Row],[Report Date]], 0)</f>
        <v>45930</v>
      </c>
    </row>
    <row r="1639" spans="1:16" x14ac:dyDescent="0.25">
      <c r="A1639" s="9" t="s">
        <v>6</v>
      </c>
      <c r="B1639" s="10">
        <v>45902</v>
      </c>
      <c r="C1639" s="9" t="s">
        <v>112</v>
      </c>
      <c r="D1639" s="9">
        <v>4</v>
      </c>
      <c r="E1639" s="9" t="s">
        <v>18</v>
      </c>
      <c r="F1639" s="9">
        <v>651034</v>
      </c>
      <c r="G1639" s="9" t="s">
        <v>118</v>
      </c>
      <c r="H1639" s="9" t="s">
        <v>142</v>
      </c>
      <c r="I1639" s="9">
        <v>137</v>
      </c>
      <c r="J1639" s="9">
        <v>19</v>
      </c>
      <c r="K1639" s="9">
        <v>0</v>
      </c>
      <c r="L1639" s="10">
        <v>0</v>
      </c>
      <c r="M1639" s="13" t="str">
        <f>IFERROR(TEXT(Table1[[#This Row],[Report Date]], "mmmm"),"")</f>
        <v>September</v>
      </c>
      <c r="N1639" s="13">
        <f>IFERROR(YEAR(Table1[[#This Row],[Report Date]]),"")</f>
        <v>2025</v>
      </c>
      <c r="O1639" s="13" t="str">
        <f ca="1">IF(Table1[[#This Row],[Report Date]]&gt;=TODAY()-6, "within week", "Older")</f>
        <v>Older</v>
      </c>
      <c r="P1639" s="37">
        <f>EOMONTH(Table1[[#This Row],[Report Date]], 0)</f>
        <v>45930</v>
      </c>
    </row>
    <row r="1640" spans="1:16" x14ac:dyDescent="0.25">
      <c r="A1640" s="9" t="s">
        <v>2</v>
      </c>
      <c r="B1640" s="10">
        <v>45902</v>
      </c>
      <c r="C1640" s="9" t="s">
        <v>112</v>
      </c>
      <c r="D1640" s="9">
        <v>4</v>
      </c>
      <c r="E1640" s="9" t="s">
        <v>19</v>
      </c>
      <c r="F1640" s="9">
        <v>854421</v>
      </c>
      <c r="G1640" s="9" t="s">
        <v>119</v>
      </c>
      <c r="H1640" s="9" t="s">
        <v>135</v>
      </c>
      <c r="I1640" s="9">
        <v>6</v>
      </c>
      <c r="J1640" s="9">
        <v>0</v>
      </c>
      <c r="K1640" s="9">
        <v>0</v>
      </c>
      <c r="L1640" s="10">
        <v>0</v>
      </c>
      <c r="M1640" s="13" t="str">
        <f>IFERROR(TEXT(Table1[[#This Row],[Report Date]], "mmmm"),"")</f>
        <v>September</v>
      </c>
      <c r="N1640" s="13">
        <f>IFERROR(YEAR(Table1[[#This Row],[Report Date]]),"")</f>
        <v>2025</v>
      </c>
      <c r="O1640" s="13" t="str">
        <f ca="1">IF(Table1[[#This Row],[Report Date]]&gt;=TODAY()-6, "within week", "Older")</f>
        <v>Older</v>
      </c>
      <c r="P1640" s="37">
        <f>EOMONTH(Table1[[#This Row],[Report Date]], 0)</f>
        <v>45930</v>
      </c>
    </row>
    <row r="1641" spans="1:16" x14ac:dyDescent="0.25">
      <c r="A1641" s="9" t="s">
        <v>16</v>
      </c>
      <c r="B1641" s="10">
        <v>45895</v>
      </c>
      <c r="C1641" s="9" t="s">
        <v>112</v>
      </c>
      <c r="D1641" s="9">
        <v>4</v>
      </c>
      <c r="E1641" s="9" t="s">
        <v>18</v>
      </c>
      <c r="F1641" s="9">
        <v>193398</v>
      </c>
      <c r="G1641" s="9" t="s">
        <v>121</v>
      </c>
      <c r="H1641" s="9" t="s">
        <v>137</v>
      </c>
      <c r="I1641" s="9">
        <v>40</v>
      </c>
      <c r="J1641" s="9">
        <v>15</v>
      </c>
      <c r="K1641" s="9">
        <v>0</v>
      </c>
      <c r="L1641" s="10">
        <v>0</v>
      </c>
      <c r="M1641" s="13" t="str">
        <f>IFERROR(TEXT(Table1[[#This Row],[Report Date]], "mmmm"),"")</f>
        <v>August</v>
      </c>
      <c r="N1641" s="13">
        <f>IFERROR(YEAR(Table1[[#This Row],[Report Date]]),"")</f>
        <v>2025</v>
      </c>
      <c r="O1641" s="13" t="str">
        <f ca="1">IF(Table1[[#This Row],[Report Date]]&gt;=TODAY()-6, "within week", "Older")</f>
        <v>Older</v>
      </c>
      <c r="P1641" s="37">
        <f>EOMONTH(Table1[[#This Row],[Report Date]], 0)</f>
        <v>45900</v>
      </c>
    </row>
    <row r="1642" spans="1:16" x14ac:dyDescent="0.25">
      <c r="A1642" s="9" t="s">
        <v>11</v>
      </c>
      <c r="B1642" s="10">
        <v>45895</v>
      </c>
      <c r="C1642" s="9" t="s">
        <v>112</v>
      </c>
      <c r="D1642" s="9">
        <v>4</v>
      </c>
      <c r="E1642" s="9" t="s">
        <v>18</v>
      </c>
      <c r="F1642" s="9">
        <v>356813</v>
      </c>
      <c r="G1642" s="9" t="s">
        <v>116</v>
      </c>
      <c r="H1642" s="9" t="s">
        <v>144</v>
      </c>
      <c r="I1642" s="9">
        <v>166</v>
      </c>
      <c r="J1642" s="9">
        <v>19</v>
      </c>
      <c r="K1642" s="9">
        <v>0</v>
      </c>
      <c r="L1642" s="10">
        <v>0</v>
      </c>
      <c r="M1642" s="13" t="str">
        <f>IFERROR(TEXT(Table1[[#This Row],[Report Date]], "mmmm"),"")</f>
        <v>August</v>
      </c>
      <c r="N1642" s="13">
        <f>IFERROR(YEAR(Table1[[#This Row],[Report Date]]),"")</f>
        <v>2025</v>
      </c>
      <c r="O1642" s="13" t="str">
        <f ca="1">IF(Table1[[#This Row],[Report Date]]&gt;=TODAY()-6, "within week", "Older")</f>
        <v>Older</v>
      </c>
      <c r="P1642" s="37">
        <f>EOMONTH(Table1[[#This Row],[Report Date]], 0)</f>
        <v>45900</v>
      </c>
    </row>
    <row r="1643" spans="1:16" x14ac:dyDescent="0.25">
      <c r="A1643" s="9" t="s">
        <v>11</v>
      </c>
      <c r="B1643" s="10">
        <v>45895</v>
      </c>
      <c r="C1643" s="9" t="s">
        <v>112</v>
      </c>
      <c r="D1643" s="9">
        <v>4</v>
      </c>
      <c r="E1643" s="9" t="s">
        <v>19</v>
      </c>
      <c r="F1643" s="9">
        <v>522969</v>
      </c>
      <c r="G1643" s="9" t="s">
        <v>118</v>
      </c>
      <c r="H1643" s="9" t="s">
        <v>146</v>
      </c>
      <c r="I1643" s="9">
        <v>8</v>
      </c>
      <c r="J1643" s="9">
        <v>0</v>
      </c>
      <c r="K1643" s="9">
        <v>0</v>
      </c>
      <c r="L1643" s="10">
        <v>0</v>
      </c>
      <c r="M1643" s="13" t="str">
        <f>IFERROR(TEXT(Table1[[#This Row],[Report Date]], "mmmm"),"")</f>
        <v>August</v>
      </c>
      <c r="N1643" s="13">
        <f>IFERROR(YEAR(Table1[[#This Row],[Report Date]]),"")</f>
        <v>2025</v>
      </c>
      <c r="O1643" s="13" t="str">
        <f ca="1">IF(Table1[[#This Row],[Report Date]]&gt;=TODAY()-6, "within week", "Older")</f>
        <v>Older</v>
      </c>
      <c r="P1643" s="37">
        <f>EOMONTH(Table1[[#This Row],[Report Date]], 0)</f>
        <v>45900</v>
      </c>
    </row>
    <row r="1644" spans="1:16" x14ac:dyDescent="0.25">
      <c r="A1644" s="9" t="s">
        <v>6</v>
      </c>
      <c r="B1644" s="10">
        <v>45895</v>
      </c>
      <c r="C1644" s="9" t="s">
        <v>112</v>
      </c>
      <c r="D1644" s="9">
        <v>4</v>
      </c>
      <c r="E1644" s="9" t="s">
        <v>18</v>
      </c>
      <c r="F1644" s="9">
        <v>279740</v>
      </c>
      <c r="G1644" s="9" t="s">
        <v>124</v>
      </c>
      <c r="H1644" s="9" t="s">
        <v>132</v>
      </c>
      <c r="I1644" s="9">
        <v>113</v>
      </c>
      <c r="J1644" s="9">
        <v>15</v>
      </c>
      <c r="K1644" s="9">
        <v>0</v>
      </c>
      <c r="L1644" s="10">
        <v>0</v>
      </c>
      <c r="M1644" s="13" t="str">
        <f>IFERROR(TEXT(Table1[[#This Row],[Report Date]], "mmmm"),"")</f>
        <v>August</v>
      </c>
      <c r="N1644" s="13">
        <f>IFERROR(YEAR(Table1[[#This Row],[Report Date]]),"")</f>
        <v>2025</v>
      </c>
      <c r="O1644" s="13" t="str">
        <f ca="1">IF(Table1[[#This Row],[Report Date]]&gt;=TODAY()-6, "within week", "Older")</f>
        <v>Older</v>
      </c>
      <c r="P1644" s="37">
        <f>EOMONTH(Table1[[#This Row],[Report Date]], 0)</f>
        <v>45900</v>
      </c>
    </row>
    <row r="1645" spans="1:16" x14ac:dyDescent="0.25">
      <c r="A1645" s="9" t="s">
        <v>6</v>
      </c>
      <c r="B1645" s="10">
        <v>45895</v>
      </c>
      <c r="C1645" s="9" t="s">
        <v>112</v>
      </c>
      <c r="D1645" s="9">
        <v>4</v>
      </c>
      <c r="E1645" s="9" t="s">
        <v>18</v>
      </c>
      <c r="F1645" s="9">
        <v>627720</v>
      </c>
      <c r="G1645" s="9" t="s">
        <v>125</v>
      </c>
      <c r="H1645" s="9" t="s">
        <v>133</v>
      </c>
      <c r="I1645" s="9">
        <v>106</v>
      </c>
      <c r="J1645" s="9">
        <v>15</v>
      </c>
      <c r="K1645" s="9">
        <v>0</v>
      </c>
      <c r="L1645" s="10">
        <v>0</v>
      </c>
      <c r="M1645" s="13" t="str">
        <f>IFERROR(TEXT(Table1[[#This Row],[Report Date]], "mmmm"),"")</f>
        <v>August</v>
      </c>
      <c r="N1645" s="13">
        <f>IFERROR(YEAR(Table1[[#This Row],[Report Date]]),"")</f>
        <v>2025</v>
      </c>
      <c r="O1645" s="13" t="str">
        <f ca="1">IF(Table1[[#This Row],[Report Date]]&gt;=TODAY()-6, "within week", "Older")</f>
        <v>Older</v>
      </c>
      <c r="P1645" s="37">
        <f>EOMONTH(Table1[[#This Row],[Report Date]], 0)</f>
        <v>45900</v>
      </c>
    </row>
    <row r="1646" spans="1:16" x14ac:dyDescent="0.25">
      <c r="A1646" s="9" t="s">
        <v>4</v>
      </c>
      <c r="B1646" s="10">
        <v>45895</v>
      </c>
      <c r="C1646" s="9" t="s">
        <v>112</v>
      </c>
      <c r="D1646" s="9">
        <v>4</v>
      </c>
      <c r="E1646" s="9" t="s">
        <v>18</v>
      </c>
      <c r="F1646" s="9">
        <v>178396</v>
      </c>
      <c r="G1646" s="9" t="s">
        <v>120</v>
      </c>
      <c r="H1646" s="9" t="s">
        <v>140</v>
      </c>
      <c r="I1646" s="9">
        <v>89</v>
      </c>
      <c r="J1646" s="9">
        <v>15</v>
      </c>
      <c r="K1646" s="9">
        <v>0</v>
      </c>
      <c r="L1646" s="10">
        <v>0</v>
      </c>
      <c r="M1646" s="13" t="str">
        <f>IFERROR(TEXT(Table1[[#This Row],[Report Date]], "mmmm"),"")</f>
        <v>August</v>
      </c>
      <c r="N1646" s="13">
        <f>IFERROR(YEAR(Table1[[#This Row],[Report Date]]),"")</f>
        <v>2025</v>
      </c>
      <c r="O1646" s="13" t="str">
        <f ca="1">IF(Table1[[#This Row],[Report Date]]&gt;=TODAY()-6, "within week", "Older")</f>
        <v>Older</v>
      </c>
      <c r="P1646" s="37">
        <f>EOMONTH(Table1[[#This Row],[Report Date]], 0)</f>
        <v>45900</v>
      </c>
    </row>
    <row r="1647" spans="1:16" x14ac:dyDescent="0.25">
      <c r="A1647" s="9" t="s">
        <v>13</v>
      </c>
      <c r="B1647" s="10">
        <v>45888</v>
      </c>
      <c r="C1647" s="9" t="s">
        <v>112</v>
      </c>
      <c r="D1647" s="9">
        <v>4</v>
      </c>
      <c r="E1647" s="9" t="s">
        <v>19</v>
      </c>
      <c r="F1647" s="9">
        <v>821877</v>
      </c>
      <c r="G1647" s="9" t="s">
        <v>126</v>
      </c>
      <c r="H1647" s="9" t="s">
        <v>146</v>
      </c>
      <c r="I1647" s="9">
        <v>5</v>
      </c>
      <c r="J1647" s="9">
        <v>0</v>
      </c>
      <c r="K1647" s="9">
        <v>0</v>
      </c>
      <c r="L1647" s="10">
        <v>0</v>
      </c>
      <c r="M1647" s="13" t="str">
        <f>IFERROR(TEXT(Table1[[#This Row],[Report Date]], "mmmm"),"")</f>
        <v>August</v>
      </c>
      <c r="N1647" s="13">
        <f>IFERROR(YEAR(Table1[[#This Row],[Report Date]]),"")</f>
        <v>2025</v>
      </c>
      <c r="O1647" s="13" t="str">
        <f ca="1">IF(Table1[[#This Row],[Report Date]]&gt;=TODAY()-6, "within week", "Older")</f>
        <v>Older</v>
      </c>
      <c r="P1647" s="37">
        <f>EOMONTH(Table1[[#This Row],[Report Date]], 0)</f>
        <v>45900</v>
      </c>
    </row>
    <row r="1648" spans="1:16" x14ac:dyDescent="0.25">
      <c r="A1648" s="9" t="s">
        <v>7</v>
      </c>
      <c r="B1648" s="10">
        <v>45888</v>
      </c>
      <c r="C1648" s="9" t="s">
        <v>112</v>
      </c>
      <c r="D1648" s="9">
        <v>4</v>
      </c>
      <c r="E1648" s="9" t="s">
        <v>18</v>
      </c>
      <c r="F1648" s="9">
        <v>816828</v>
      </c>
      <c r="G1648" s="9" t="s">
        <v>124</v>
      </c>
      <c r="H1648" s="9" t="s">
        <v>136</v>
      </c>
      <c r="I1648" s="9">
        <v>126</v>
      </c>
      <c r="J1648" s="9">
        <v>15</v>
      </c>
      <c r="K1648" s="9">
        <v>0</v>
      </c>
      <c r="L1648" s="10">
        <v>0</v>
      </c>
      <c r="M1648" s="13" t="str">
        <f>IFERROR(TEXT(Table1[[#This Row],[Report Date]], "mmmm"),"")</f>
        <v>August</v>
      </c>
      <c r="N1648" s="13">
        <f>IFERROR(YEAR(Table1[[#This Row],[Report Date]]),"")</f>
        <v>2025</v>
      </c>
      <c r="O1648" s="13" t="str">
        <f ca="1">IF(Table1[[#This Row],[Report Date]]&gt;=TODAY()-6, "within week", "Older")</f>
        <v>Older</v>
      </c>
      <c r="P1648" s="37">
        <f>EOMONTH(Table1[[#This Row],[Report Date]], 0)</f>
        <v>45900</v>
      </c>
    </row>
    <row r="1649" spans="1:16" x14ac:dyDescent="0.25">
      <c r="A1649" s="9" t="s">
        <v>6</v>
      </c>
      <c r="B1649" s="10">
        <v>45888</v>
      </c>
      <c r="C1649" s="9" t="s">
        <v>112</v>
      </c>
      <c r="D1649" s="9">
        <v>4</v>
      </c>
      <c r="E1649" s="9" t="s">
        <v>17</v>
      </c>
      <c r="F1649" s="9">
        <v>838361</v>
      </c>
      <c r="G1649" s="9" t="s">
        <v>125</v>
      </c>
      <c r="H1649" s="9" t="s">
        <v>137</v>
      </c>
      <c r="I1649" s="9">
        <v>134</v>
      </c>
      <c r="J1649" s="9">
        <v>18</v>
      </c>
      <c r="K1649" s="9">
        <v>0</v>
      </c>
      <c r="L1649" s="10">
        <v>0</v>
      </c>
      <c r="M1649" s="13" t="str">
        <f>IFERROR(TEXT(Table1[[#This Row],[Report Date]], "mmmm"),"")</f>
        <v>August</v>
      </c>
      <c r="N1649" s="13">
        <f>IFERROR(YEAR(Table1[[#This Row],[Report Date]]),"")</f>
        <v>2025</v>
      </c>
      <c r="O1649" s="13" t="str">
        <f ca="1">IF(Table1[[#This Row],[Report Date]]&gt;=TODAY()-6, "within week", "Older")</f>
        <v>Older</v>
      </c>
      <c r="P1649" s="37">
        <f>EOMONTH(Table1[[#This Row],[Report Date]], 0)</f>
        <v>45900</v>
      </c>
    </row>
    <row r="1650" spans="1:16" x14ac:dyDescent="0.25">
      <c r="A1650" s="9" t="s">
        <v>6</v>
      </c>
      <c r="B1650" s="10">
        <v>45881</v>
      </c>
      <c r="C1650" s="9" t="s">
        <v>112</v>
      </c>
      <c r="D1650" s="9">
        <v>4</v>
      </c>
      <c r="E1650" s="9" t="s">
        <v>20</v>
      </c>
      <c r="F1650" s="9">
        <v>646517</v>
      </c>
      <c r="G1650" s="9" t="s">
        <v>116</v>
      </c>
      <c r="H1650" s="9" t="s">
        <v>144</v>
      </c>
      <c r="I1650" s="9">
        <v>3</v>
      </c>
      <c r="J1650" s="9">
        <v>0</v>
      </c>
      <c r="K1650" s="9">
        <v>0</v>
      </c>
      <c r="L1650" s="10">
        <v>0</v>
      </c>
      <c r="M1650" s="13" t="str">
        <f>IFERROR(TEXT(Table1[[#This Row],[Report Date]], "mmmm"),"")</f>
        <v>August</v>
      </c>
      <c r="N1650" s="13">
        <f>IFERROR(YEAR(Table1[[#This Row],[Report Date]]),"")</f>
        <v>2025</v>
      </c>
      <c r="O1650" s="13" t="str">
        <f ca="1">IF(Table1[[#This Row],[Report Date]]&gt;=TODAY()-6, "within week", "Older")</f>
        <v>Older</v>
      </c>
      <c r="P1650" s="37">
        <f>EOMONTH(Table1[[#This Row],[Report Date]], 0)</f>
        <v>45900</v>
      </c>
    </row>
    <row r="1651" spans="1:16" x14ac:dyDescent="0.25">
      <c r="A1651" s="9" t="s">
        <v>11</v>
      </c>
      <c r="B1651" s="10">
        <v>45874</v>
      </c>
      <c r="C1651" s="9" t="s">
        <v>112</v>
      </c>
      <c r="D1651" s="9">
        <v>4</v>
      </c>
      <c r="E1651" s="9" t="s">
        <v>20</v>
      </c>
      <c r="F1651" s="9">
        <v>515300</v>
      </c>
      <c r="G1651" s="9" t="s">
        <v>124</v>
      </c>
      <c r="H1651" s="9" t="s">
        <v>132</v>
      </c>
      <c r="I1651" s="9">
        <v>0</v>
      </c>
      <c r="J1651" s="9">
        <v>0</v>
      </c>
      <c r="K1651" s="9">
        <v>0</v>
      </c>
      <c r="L1651" s="10">
        <v>0</v>
      </c>
      <c r="M1651" s="13" t="str">
        <f>IFERROR(TEXT(Table1[[#This Row],[Report Date]], "mmmm"),"")</f>
        <v>August</v>
      </c>
      <c r="N1651" s="13">
        <f>IFERROR(YEAR(Table1[[#This Row],[Report Date]]),"")</f>
        <v>2025</v>
      </c>
      <c r="O1651" s="13" t="str">
        <f ca="1">IF(Table1[[#This Row],[Report Date]]&gt;=TODAY()-6, "within week", "Older")</f>
        <v>Older</v>
      </c>
      <c r="P1651" s="37">
        <f>EOMONTH(Table1[[#This Row],[Report Date]], 0)</f>
        <v>45900</v>
      </c>
    </row>
    <row r="1652" spans="1:16" x14ac:dyDescent="0.25">
      <c r="A1652" s="9" t="s">
        <v>11</v>
      </c>
      <c r="B1652" s="10">
        <v>45874</v>
      </c>
      <c r="C1652" s="9" t="s">
        <v>112</v>
      </c>
      <c r="D1652" s="9">
        <v>4</v>
      </c>
      <c r="E1652" s="9" t="s">
        <v>18</v>
      </c>
      <c r="F1652" s="9">
        <v>312143</v>
      </c>
      <c r="G1652" s="9" t="s">
        <v>126</v>
      </c>
      <c r="H1652" s="9" t="s">
        <v>134</v>
      </c>
      <c r="I1652" s="9">
        <v>56</v>
      </c>
      <c r="J1652" s="9">
        <v>18</v>
      </c>
      <c r="K1652" s="9">
        <v>0</v>
      </c>
      <c r="L1652" s="10">
        <v>0</v>
      </c>
      <c r="M1652" s="13" t="str">
        <f>IFERROR(TEXT(Table1[[#This Row],[Report Date]], "mmmm"),"")</f>
        <v>August</v>
      </c>
      <c r="N1652" s="13">
        <f>IFERROR(YEAR(Table1[[#This Row],[Report Date]]),"")</f>
        <v>2025</v>
      </c>
      <c r="O1652" s="13" t="str">
        <f ca="1">IF(Table1[[#This Row],[Report Date]]&gt;=TODAY()-6, "within week", "Older")</f>
        <v>Older</v>
      </c>
      <c r="P1652" s="37">
        <f>EOMONTH(Table1[[#This Row],[Report Date]], 0)</f>
        <v>45900</v>
      </c>
    </row>
    <row r="1653" spans="1:16" x14ac:dyDescent="0.25">
      <c r="A1653" s="9" t="s">
        <v>14</v>
      </c>
      <c r="B1653" s="10">
        <v>45867</v>
      </c>
      <c r="C1653" s="9" t="s">
        <v>112</v>
      </c>
      <c r="D1653" s="9">
        <v>4</v>
      </c>
      <c r="E1653" s="9" t="s">
        <v>20</v>
      </c>
      <c r="F1653" s="9">
        <v>280194</v>
      </c>
      <c r="G1653" s="9" t="s">
        <v>120</v>
      </c>
      <c r="H1653" s="9" t="s">
        <v>144</v>
      </c>
      <c r="I1653" s="9">
        <v>0</v>
      </c>
      <c r="J1653" s="9">
        <v>0</v>
      </c>
      <c r="K1653" s="9">
        <v>0</v>
      </c>
      <c r="L1653" s="10">
        <v>0</v>
      </c>
      <c r="M1653" s="13" t="str">
        <f>IFERROR(TEXT(Table1[[#This Row],[Report Date]], "mmmm"),"")</f>
        <v>July</v>
      </c>
      <c r="N1653" s="13">
        <f>IFERROR(YEAR(Table1[[#This Row],[Report Date]]),"")</f>
        <v>2025</v>
      </c>
      <c r="O1653" s="13" t="str">
        <f ca="1">IF(Table1[[#This Row],[Report Date]]&gt;=TODAY()-6, "within week", "Older")</f>
        <v>Older</v>
      </c>
      <c r="P1653" s="37">
        <f>EOMONTH(Table1[[#This Row],[Report Date]], 0)</f>
        <v>45869</v>
      </c>
    </row>
    <row r="1654" spans="1:16" x14ac:dyDescent="0.25">
      <c r="A1654" s="9" t="s">
        <v>15</v>
      </c>
      <c r="B1654" s="10">
        <v>45867</v>
      </c>
      <c r="C1654" s="9" t="s">
        <v>112</v>
      </c>
      <c r="D1654" s="9">
        <v>4</v>
      </c>
      <c r="E1654" s="9" t="s">
        <v>20</v>
      </c>
      <c r="F1654" s="9">
        <v>714537</v>
      </c>
      <c r="G1654" s="9" t="s">
        <v>124</v>
      </c>
      <c r="H1654" s="9" t="s">
        <v>128</v>
      </c>
      <c r="I1654" s="9">
        <v>0</v>
      </c>
      <c r="J1654" s="9">
        <v>0</v>
      </c>
      <c r="K1654" s="9">
        <v>0</v>
      </c>
      <c r="L1654" s="10">
        <v>0</v>
      </c>
      <c r="M1654" s="13" t="str">
        <f>IFERROR(TEXT(Table1[[#This Row],[Report Date]], "mmmm"),"")</f>
        <v>July</v>
      </c>
      <c r="N1654" s="13">
        <f>IFERROR(YEAR(Table1[[#This Row],[Report Date]]),"")</f>
        <v>2025</v>
      </c>
      <c r="O1654" s="13" t="str">
        <f ca="1">IF(Table1[[#This Row],[Report Date]]&gt;=TODAY()-6, "within week", "Older")</f>
        <v>Older</v>
      </c>
      <c r="P1654" s="37">
        <f>EOMONTH(Table1[[#This Row],[Report Date]], 0)</f>
        <v>45869</v>
      </c>
    </row>
    <row r="1655" spans="1:16" x14ac:dyDescent="0.25">
      <c r="A1655" s="9" t="s">
        <v>11</v>
      </c>
      <c r="B1655" s="10">
        <v>45867</v>
      </c>
      <c r="C1655" s="9" t="s">
        <v>112</v>
      </c>
      <c r="D1655" s="9">
        <v>4</v>
      </c>
      <c r="E1655" s="9" t="s">
        <v>18</v>
      </c>
      <c r="F1655" s="9">
        <v>828368</v>
      </c>
      <c r="G1655" s="9" t="s">
        <v>122</v>
      </c>
      <c r="H1655" s="9" t="s">
        <v>138</v>
      </c>
      <c r="I1655" s="9">
        <v>18</v>
      </c>
      <c r="J1655" s="9">
        <v>18</v>
      </c>
      <c r="K1655" s="9">
        <v>0</v>
      </c>
      <c r="L1655" s="10">
        <v>0</v>
      </c>
      <c r="M1655" s="13" t="str">
        <f>IFERROR(TEXT(Table1[[#This Row],[Report Date]], "mmmm"),"")</f>
        <v>July</v>
      </c>
      <c r="N1655" s="13">
        <f>IFERROR(YEAR(Table1[[#This Row],[Report Date]]),"")</f>
        <v>2025</v>
      </c>
      <c r="O1655" s="13" t="str">
        <f ca="1">IF(Table1[[#This Row],[Report Date]]&gt;=TODAY()-6, "within week", "Older")</f>
        <v>Older</v>
      </c>
      <c r="P1655" s="37">
        <f>EOMONTH(Table1[[#This Row],[Report Date]], 0)</f>
        <v>45869</v>
      </c>
    </row>
    <row r="1656" spans="1:16" x14ac:dyDescent="0.25">
      <c r="A1656" s="9" t="s">
        <v>6</v>
      </c>
      <c r="B1656" s="10">
        <v>45867</v>
      </c>
      <c r="C1656" s="9" t="s">
        <v>112</v>
      </c>
      <c r="D1656" s="9">
        <v>4</v>
      </c>
      <c r="E1656" s="9" t="s">
        <v>19</v>
      </c>
      <c r="F1656" s="9">
        <v>635579</v>
      </c>
      <c r="G1656" s="9" t="s">
        <v>122</v>
      </c>
      <c r="H1656" s="9" t="s">
        <v>142</v>
      </c>
      <c r="I1656" s="9">
        <v>4</v>
      </c>
      <c r="J1656" s="9">
        <v>0</v>
      </c>
      <c r="K1656" s="9">
        <v>0</v>
      </c>
      <c r="L1656" s="10">
        <v>0</v>
      </c>
      <c r="M1656" s="13" t="str">
        <f>IFERROR(TEXT(Table1[[#This Row],[Report Date]], "mmmm"),"")</f>
        <v>July</v>
      </c>
      <c r="N1656" s="13">
        <f>IFERROR(YEAR(Table1[[#This Row],[Report Date]]),"")</f>
        <v>2025</v>
      </c>
      <c r="O1656" s="13" t="str">
        <f ca="1">IF(Table1[[#This Row],[Report Date]]&gt;=TODAY()-6, "within week", "Older")</f>
        <v>Older</v>
      </c>
      <c r="P1656" s="37">
        <f>EOMONTH(Table1[[#This Row],[Report Date]], 0)</f>
        <v>45869</v>
      </c>
    </row>
    <row r="1657" spans="1:16" x14ac:dyDescent="0.25">
      <c r="A1657" s="9" t="s">
        <v>13</v>
      </c>
      <c r="B1657" s="10">
        <v>45860</v>
      </c>
      <c r="C1657" s="9" t="s">
        <v>112</v>
      </c>
      <c r="D1657" s="9">
        <v>4</v>
      </c>
      <c r="E1657" s="9" t="s">
        <v>18</v>
      </c>
      <c r="F1657" s="9">
        <v>316300</v>
      </c>
      <c r="G1657" s="9" t="s">
        <v>118</v>
      </c>
      <c r="H1657" s="9" t="s">
        <v>130</v>
      </c>
      <c r="I1657" s="9">
        <v>111</v>
      </c>
      <c r="J1657" s="9">
        <v>19</v>
      </c>
      <c r="K1657" s="9">
        <v>0</v>
      </c>
      <c r="L1657" s="10">
        <v>0</v>
      </c>
      <c r="M1657" s="13" t="str">
        <f>IFERROR(TEXT(Table1[[#This Row],[Report Date]], "mmmm"),"")</f>
        <v>July</v>
      </c>
      <c r="N1657" s="13">
        <f>IFERROR(YEAR(Table1[[#This Row],[Report Date]]),"")</f>
        <v>2025</v>
      </c>
      <c r="O1657" s="13" t="str">
        <f ca="1">IF(Table1[[#This Row],[Report Date]]&gt;=TODAY()-6, "within week", "Older")</f>
        <v>Older</v>
      </c>
      <c r="P1657" s="37">
        <f>EOMONTH(Table1[[#This Row],[Report Date]], 0)</f>
        <v>45869</v>
      </c>
    </row>
    <row r="1658" spans="1:16" x14ac:dyDescent="0.25">
      <c r="A1658" s="9" t="s">
        <v>11</v>
      </c>
      <c r="B1658" s="10">
        <v>45860</v>
      </c>
      <c r="C1658" s="9" t="s">
        <v>112</v>
      </c>
      <c r="D1658" s="9">
        <v>4</v>
      </c>
      <c r="E1658" s="9" t="s">
        <v>20</v>
      </c>
      <c r="F1658" s="9">
        <v>957146</v>
      </c>
      <c r="G1658" s="9" t="s">
        <v>120</v>
      </c>
      <c r="H1658" s="9" t="s">
        <v>132</v>
      </c>
      <c r="I1658" s="9">
        <v>1</v>
      </c>
      <c r="J1658" s="9">
        <v>0</v>
      </c>
      <c r="K1658" s="9">
        <v>0</v>
      </c>
      <c r="L1658" s="10">
        <v>0</v>
      </c>
      <c r="M1658" s="13" t="str">
        <f>IFERROR(TEXT(Table1[[#This Row],[Report Date]], "mmmm"),"")</f>
        <v>July</v>
      </c>
      <c r="N1658" s="13">
        <f>IFERROR(YEAR(Table1[[#This Row],[Report Date]]),"")</f>
        <v>2025</v>
      </c>
      <c r="O1658" s="13" t="str">
        <f ca="1">IF(Table1[[#This Row],[Report Date]]&gt;=TODAY()-6, "within week", "Older")</f>
        <v>Older</v>
      </c>
      <c r="P1658" s="37">
        <f>EOMONTH(Table1[[#This Row],[Report Date]], 0)</f>
        <v>45869</v>
      </c>
    </row>
    <row r="1659" spans="1:16" x14ac:dyDescent="0.25">
      <c r="A1659" s="9" t="s">
        <v>11</v>
      </c>
      <c r="B1659" s="10">
        <v>45860</v>
      </c>
      <c r="C1659" s="9" t="s">
        <v>112</v>
      </c>
      <c r="D1659" s="9">
        <v>4</v>
      </c>
      <c r="E1659" s="9" t="s">
        <v>20</v>
      </c>
      <c r="F1659" s="9">
        <v>326825</v>
      </c>
      <c r="G1659" s="9" t="s">
        <v>121</v>
      </c>
      <c r="H1659" s="9" t="s">
        <v>133</v>
      </c>
      <c r="I1659" s="9">
        <v>1</v>
      </c>
      <c r="J1659" s="9">
        <v>0</v>
      </c>
      <c r="K1659" s="9">
        <v>0</v>
      </c>
      <c r="L1659" s="10">
        <v>0</v>
      </c>
      <c r="M1659" s="13" t="str">
        <f>IFERROR(TEXT(Table1[[#This Row],[Report Date]], "mmmm"),"")</f>
        <v>July</v>
      </c>
      <c r="N1659" s="13">
        <f>IFERROR(YEAR(Table1[[#This Row],[Report Date]]),"")</f>
        <v>2025</v>
      </c>
      <c r="O1659" s="13" t="str">
        <f ca="1">IF(Table1[[#This Row],[Report Date]]&gt;=TODAY()-6, "within week", "Older")</f>
        <v>Older</v>
      </c>
      <c r="P1659" s="37">
        <f>EOMONTH(Table1[[#This Row],[Report Date]], 0)</f>
        <v>45869</v>
      </c>
    </row>
    <row r="1660" spans="1:16" x14ac:dyDescent="0.25">
      <c r="A1660" s="9" t="s">
        <v>7</v>
      </c>
      <c r="B1660" s="10">
        <v>45860</v>
      </c>
      <c r="C1660" s="9" t="s">
        <v>112</v>
      </c>
      <c r="D1660" s="9">
        <v>4</v>
      </c>
      <c r="E1660" s="9" t="s">
        <v>18</v>
      </c>
      <c r="F1660" s="9">
        <v>587720</v>
      </c>
      <c r="G1660" s="9" t="s">
        <v>117</v>
      </c>
      <c r="H1660" s="9" t="s">
        <v>133</v>
      </c>
      <c r="I1660" s="9">
        <v>19</v>
      </c>
      <c r="J1660" s="9">
        <v>15</v>
      </c>
      <c r="K1660" s="9">
        <v>0</v>
      </c>
      <c r="L1660" s="10">
        <v>0</v>
      </c>
      <c r="M1660" s="13" t="str">
        <f>IFERROR(TEXT(Table1[[#This Row],[Report Date]], "mmmm"),"")</f>
        <v>July</v>
      </c>
      <c r="N1660" s="13">
        <f>IFERROR(YEAR(Table1[[#This Row],[Report Date]]),"")</f>
        <v>2025</v>
      </c>
      <c r="O1660" s="13" t="str">
        <f ca="1">IF(Table1[[#This Row],[Report Date]]&gt;=TODAY()-6, "within week", "Older")</f>
        <v>Older</v>
      </c>
      <c r="P1660" s="37">
        <f>EOMONTH(Table1[[#This Row],[Report Date]], 0)</f>
        <v>45869</v>
      </c>
    </row>
    <row r="1661" spans="1:16" x14ac:dyDescent="0.25">
      <c r="A1661" s="9" t="s">
        <v>6</v>
      </c>
      <c r="B1661" s="10">
        <v>45860</v>
      </c>
      <c r="C1661" s="9" t="s">
        <v>112</v>
      </c>
      <c r="D1661" s="9">
        <v>4</v>
      </c>
      <c r="E1661" s="9" t="s">
        <v>20</v>
      </c>
      <c r="F1661" s="9">
        <v>887685</v>
      </c>
      <c r="G1661" s="9" t="s">
        <v>120</v>
      </c>
      <c r="H1661" s="9" t="s">
        <v>136</v>
      </c>
      <c r="I1661" s="9">
        <v>1</v>
      </c>
      <c r="J1661" s="9">
        <v>0</v>
      </c>
      <c r="K1661" s="9">
        <v>0</v>
      </c>
      <c r="L1661" s="10">
        <v>0</v>
      </c>
      <c r="M1661" s="13" t="str">
        <f>IFERROR(TEXT(Table1[[#This Row],[Report Date]], "mmmm"),"")</f>
        <v>July</v>
      </c>
      <c r="N1661" s="13">
        <f>IFERROR(YEAR(Table1[[#This Row],[Report Date]]),"")</f>
        <v>2025</v>
      </c>
      <c r="O1661" s="13" t="str">
        <f ca="1">IF(Table1[[#This Row],[Report Date]]&gt;=TODAY()-6, "within week", "Older")</f>
        <v>Older</v>
      </c>
      <c r="P1661" s="37">
        <f>EOMONTH(Table1[[#This Row],[Report Date]], 0)</f>
        <v>45869</v>
      </c>
    </row>
    <row r="1662" spans="1:16" x14ac:dyDescent="0.25">
      <c r="A1662" s="9" t="s">
        <v>6</v>
      </c>
      <c r="B1662" s="10">
        <v>45860</v>
      </c>
      <c r="C1662" s="9" t="s">
        <v>112</v>
      </c>
      <c r="D1662" s="9">
        <v>4</v>
      </c>
      <c r="E1662" s="9" t="s">
        <v>20</v>
      </c>
      <c r="F1662" s="9">
        <v>690890</v>
      </c>
      <c r="G1662" s="9" t="s">
        <v>121</v>
      </c>
      <c r="H1662" s="9" t="s">
        <v>137</v>
      </c>
      <c r="I1662" s="9">
        <v>0</v>
      </c>
      <c r="J1662" s="9">
        <v>0</v>
      </c>
      <c r="K1662" s="9">
        <v>0</v>
      </c>
      <c r="L1662" s="10">
        <v>0</v>
      </c>
      <c r="M1662" s="13" t="str">
        <f>IFERROR(TEXT(Table1[[#This Row],[Report Date]], "mmmm"),"")</f>
        <v>July</v>
      </c>
      <c r="N1662" s="13">
        <f>IFERROR(YEAR(Table1[[#This Row],[Report Date]]),"")</f>
        <v>2025</v>
      </c>
      <c r="O1662" s="13" t="str">
        <f ca="1">IF(Table1[[#This Row],[Report Date]]&gt;=TODAY()-6, "within week", "Older")</f>
        <v>Older</v>
      </c>
      <c r="P1662" s="37">
        <f>EOMONTH(Table1[[#This Row],[Report Date]], 0)</f>
        <v>45869</v>
      </c>
    </row>
    <row r="1663" spans="1:16" x14ac:dyDescent="0.25">
      <c r="A1663" s="9" t="s">
        <v>11</v>
      </c>
      <c r="B1663" s="10">
        <v>45846</v>
      </c>
      <c r="C1663" s="9" t="s">
        <v>112</v>
      </c>
      <c r="D1663" s="9">
        <v>4</v>
      </c>
      <c r="E1663" s="9" t="s">
        <v>18</v>
      </c>
      <c r="F1663" s="9">
        <v>245152</v>
      </c>
      <c r="G1663" s="9" t="s">
        <v>120</v>
      </c>
      <c r="H1663" s="9" t="s">
        <v>144</v>
      </c>
      <c r="I1663" s="9">
        <v>117</v>
      </c>
      <c r="J1663" s="9">
        <v>28</v>
      </c>
      <c r="K1663" s="9">
        <v>0</v>
      </c>
      <c r="L1663" s="10">
        <v>0</v>
      </c>
      <c r="M1663" s="13" t="str">
        <f>IFERROR(TEXT(Table1[[#This Row],[Report Date]], "mmmm"),"")</f>
        <v>July</v>
      </c>
      <c r="N1663" s="13">
        <f>IFERROR(YEAR(Table1[[#This Row],[Report Date]]),"")</f>
        <v>2025</v>
      </c>
      <c r="O1663" s="13" t="str">
        <f ca="1">IF(Table1[[#This Row],[Report Date]]&gt;=TODAY()-6, "within week", "Older")</f>
        <v>Older</v>
      </c>
      <c r="P1663" s="37">
        <f>EOMONTH(Table1[[#This Row],[Report Date]], 0)</f>
        <v>45869</v>
      </c>
    </row>
    <row r="1664" spans="1:16" x14ac:dyDescent="0.25">
      <c r="A1664" s="9" t="s">
        <v>8</v>
      </c>
      <c r="B1664" s="10">
        <v>45846</v>
      </c>
      <c r="C1664" s="9" t="s">
        <v>112</v>
      </c>
      <c r="D1664" s="9">
        <v>4</v>
      </c>
      <c r="E1664" s="9" t="s">
        <v>18</v>
      </c>
      <c r="F1664" s="9">
        <v>289921</v>
      </c>
      <c r="G1664" s="9" t="s">
        <v>117</v>
      </c>
      <c r="H1664" s="9" t="s">
        <v>133</v>
      </c>
      <c r="I1664" s="9">
        <v>27</v>
      </c>
      <c r="J1664" s="9">
        <v>19</v>
      </c>
      <c r="K1664" s="9">
        <v>0</v>
      </c>
      <c r="L1664" s="10">
        <v>0</v>
      </c>
      <c r="M1664" s="13" t="str">
        <f>IFERROR(TEXT(Table1[[#This Row],[Report Date]], "mmmm"),"")</f>
        <v>July</v>
      </c>
      <c r="N1664" s="13">
        <f>IFERROR(YEAR(Table1[[#This Row],[Report Date]]),"")</f>
        <v>2025</v>
      </c>
      <c r="O1664" s="13" t="str">
        <f ca="1">IF(Table1[[#This Row],[Report Date]]&gt;=TODAY()-6, "within week", "Older")</f>
        <v>Older</v>
      </c>
      <c r="P1664" s="37">
        <f>EOMONTH(Table1[[#This Row],[Report Date]], 0)</f>
        <v>45869</v>
      </c>
    </row>
    <row r="1665" spans="1:16" x14ac:dyDescent="0.25">
      <c r="A1665" s="9" t="s">
        <v>8</v>
      </c>
      <c r="B1665" s="10">
        <v>45846</v>
      </c>
      <c r="C1665" s="9" t="s">
        <v>112</v>
      </c>
      <c r="D1665" s="9">
        <v>4</v>
      </c>
      <c r="E1665" s="9" t="s">
        <v>18</v>
      </c>
      <c r="F1665" s="9">
        <v>298594</v>
      </c>
      <c r="G1665" s="9" t="s">
        <v>119</v>
      </c>
      <c r="H1665" s="9" t="s">
        <v>135</v>
      </c>
      <c r="I1665" s="9">
        <v>28</v>
      </c>
      <c r="J1665" s="9">
        <v>20</v>
      </c>
      <c r="K1665" s="9">
        <v>0</v>
      </c>
      <c r="L1665" s="10">
        <v>0</v>
      </c>
      <c r="M1665" s="13" t="str">
        <f>IFERROR(TEXT(Table1[[#This Row],[Report Date]], "mmmm"),"")</f>
        <v>July</v>
      </c>
      <c r="N1665" s="13">
        <f>IFERROR(YEAR(Table1[[#This Row],[Report Date]]),"")</f>
        <v>2025</v>
      </c>
      <c r="O1665" s="13" t="str">
        <f ca="1">IF(Table1[[#This Row],[Report Date]]&gt;=TODAY()-6, "within week", "Older")</f>
        <v>Older</v>
      </c>
      <c r="P1665" s="37">
        <f>EOMONTH(Table1[[#This Row],[Report Date]], 0)</f>
        <v>45869</v>
      </c>
    </row>
    <row r="1666" spans="1:16" x14ac:dyDescent="0.25">
      <c r="A1666" s="9" t="s">
        <v>11</v>
      </c>
      <c r="B1666" s="10">
        <v>45839</v>
      </c>
      <c r="C1666" s="9" t="s">
        <v>112</v>
      </c>
      <c r="D1666" s="9">
        <v>4</v>
      </c>
      <c r="E1666" s="9" t="s">
        <v>18</v>
      </c>
      <c r="F1666" s="9">
        <v>662450</v>
      </c>
      <c r="G1666" s="9" t="s">
        <v>118</v>
      </c>
      <c r="H1666" s="9" t="s">
        <v>138</v>
      </c>
      <c r="I1666" s="9">
        <v>20</v>
      </c>
      <c r="J1666" s="9">
        <v>15</v>
      </c>
      <c r="K1666" s="9">
        <v>0</v>
      </c>
      <c r="L1666" s="10">
        <v>0</v>
      </c>
      <c r="M1666" s="13" t="str">
        <f>IFERROR(TEXT(Table1[[#This Row],[Report Date]], "mmmm"),"")</f>
        <v>July</v>
      </c>
      <c r="N1666" s="13">
        <f>IFERROR(YEAR(Table1[[#This Row],[Report Date]]),"")</f>
        <v>2025</v>
      </c>
      <c r="O1666" s="13" t="str">
        <f ca="1">IF(Table1[[#This Row],[Report Date]]&gt;=TODAY()-6, "within week", "Older")</f>
        <v>Older</v>
      </c>
      <c r="P1666" s="37">
        <f>EOMONTH(Table1[[#This Row],[Report Date]], 0)</f>
        <v>45869</v>
      </c>
    </row>
    <row r="1667" spans="1:16" x14ac:dyDescent="0.25">
      <c r="A1667" s="9" t="s">
        <v>8</v>
      </c>
      <c r="B1667" s="10">
        <v>45839</v>
      </c>
      <c r="C1667" s="9" t="s">
        <v>112</v>
      </c>
      <c r="D1667" s="9">
        <v>4</v>
      </c>
      <c r="E1667" s="9" t="s">
        <v>18</v>
      </c>
      <c r="F1667" s="9">
        <v>840619</v>
      </c>
      <c r="G1667" s="9" t="s">
        <v>116</v>
      </c>
      <c r="H1667" s="9" t="s">
        <v>128</v>
      </c>
      <c r="I1667" s="9">
        <v>68</v>
      </c>
      <c r="J1667" s="9">
        <v>19</v>
      </c>
      <c r="K1667" s="9">
        <v>0</v>
      </c>
      <c r="L1667" s="10">
        <v>0</v>
      </c>
      <c r="M1667" s="13" t="str">
        <f>IFERROR(TEXT(Table1[[#This Row],[Report Date]], "mmmm"),"")</f>
        <v>July</v>
      </c>
      <c r="N1667" s="13">
        <f>IFERROR(YEAR(Table1[[#This Row],[Report Date]]),"")</f>
        <v>2025</v>
      </c>
      <c r="O1667" s="13" t="str">
        <f ca="1">IF(Table1[[#This Row],[Report Date]]&gt;=TODAY()-6, "within week", "Older")</f>
        <v>Older</v>
      </c>
      <c r="P1667" s="37">
        <f>EOMONTH(Table1[[#This Row],[Report Date]], 0)</f>
        <v>45869</v>
      </c>
    </row>
    <row r="1668" spans="1:16" x14ac:dyDescent="0.25">
      <c r="A1668" s="9" t="s">
        <v>8</v>
      </c>
      <c r="B1668" s="10">
        <v>45839</v>
      </c>
      <c r="C1668" s="9" t="s">
        <v>112</v>
      </c>
      <c r="D1668" s="9">
        <v>4</v>
      </c>
      <c r="E1668" s="9" t="s">
        <v>18</v>
      </c>
      <c r="F1668" s="9">
        <v>478719</v>
      </c>
      <c r="G1668" s="9" t="s">
        <v>117</v>
      </c>
      <c r="H1668" s="9" t="s">
        <v>129</v>
      </c>
      <c r="I1668" s="9">
        <v>57</v>
      </c>
      <c r="J1668" s="9">
        <v>28</v>
      </c>
      <c r="K1668" s="9">
        <v>0</v>
      </c>
      <c r="L1668" s="10">
        <v>0</v>
      </c>
      <c r="M1668" s="13" t="str">
        <f>IFERROR(TEXT(Table1[[#This Row],[Report Date]], "mmmm"),"")</f>
        <v>July</v>
      </c>
      <c r="N1668" s="13">
        <f>IFERROR(YEAR(Table1[[#This Row],[Report Date]]),"")</f>
        <v>2025</v>
      </c>
      <c r="O1668" s="13" t="str">
        <f ca="1">IF(Table1[[#This Row],[Report Date]]&gt;=TODAY()-6, "within week", "Older")</f>
        <v>Older</v>
      </c>
      <c r="P1668" s="37">
        <f>EOMONTH(Table1[[#This Row],[Report Date]], 0)</f>
        <v>45869</v>
      </c>
    </row>
    <row r="1669" spans="1:16" x14ac:dyDescent="0.25">
      <c r="A1669" s="9" t="s">
        <v>3</v>
      </c>
      <c r="B1669" s="10">
        <v>45839</v>
      </c>
      <c r="C1669" s="9" t="s">
        <v>112</v>
      </c>
      <c r="D1669" s="9">
        <v>4</v>
      </c>
      <c r="E1669" s="9" t="s">
        <v>20</v>
      </c>
      <c r="F1669" s="9">
        <v>994638</v>
      </c>
      <c r="G1669" s="9" t="s">
        <v>127</v>
      </c>
      <c r="H1669" s="9" t="s">
        <v>139</v>
      </c>
      <c r="I1669" s="9">
        <v>0</v>
      </c>
      <c r="J1669" s="9">
        <v>0</v>
      </c>
      <c r="K1669" s="9">
        <v>0</v>
      </c>
      <c r="L1669" s="10">
        <v>0</v>
      </c>
      <c r="M1669" s="13" t="str">
        <f>IFERROR(TEXT(Table1[[#This Row],[Report Date]], "mmmm"),"")</f>
        <v>July</v>
      </c>
      <c r="N1669" s="13">
        <f>IFERROR(YEAR(Table1[[#This Row],[Report Date]]),"")</f>
        <v>2025</v>
      </c>
      <c r="O1669" s="13" t="str">
        <f ca="1">IF(Table1[[#This Row],[Report Date]]&gt;=TODAY()-6, "within week", "Older")</f>
        <v>Older</v>
      </c>
      <c r="P1669" s="37">
        <f>EOMONTH(Table1[[#This Row],[Report Date]], 0)</f>
        <v>45869</v>
      </c>
    </row>
    <row r="1670" spans="1:16" x14ac:dyDescent="0.25">
      <c r="A1670" s="9" t="s">
        <v>11</v>
      </c>
      <c r="B1670" s="10">
        <v>45832</v>
      </c>
      <c r="C1670" s="9" t="s">
        <v>112</v>
      </c>
      <c r="D1670" s="9">
        <v>4</v>
      </c>
      <c r="E1670" s="9" t="s">
        <v>18</v>
      </c>
      <c r="F1670" s="9">
        <v>831855</v>
      </c>
      <c r="G1670" s="9" t="s">
        <v>122</v>
      </c>
      <c r="H1670" s="9" t="s">
        <v>138</v>
      </c>
      <c r="I1670" s="9">
        <v>61</v>
      </c>
      <c r="J1670" s="9">
        <v>15</v>
      </c>
      <c r="K1670" s="9">
        <v>0</v>
      </c>
      <c r="L1670" s="10">
        <v>0</v>
      </c>
      <c r="M1670" s="13" t="str">
        <f>IFERROR(TEXT(Table1[[#This Row],[Report Date]], "mmmm"),"")</f>
        <v>June</v>
      </c>
      <c r="N1670" s="13">
        <f>IFERROR(YEAR(Table1[[#This Row],[Report Date]]),"")</f>
        <v>2025</v>
      </c>
      <c r="O1670" s="13" t="str">
        <f ca="1">IF(Table1[[#This Row],[Report Date]]&gt;=TODAY()-6, "within week", "Older")</f>
        <v>Older</v>
      </c>
      <c r="P1670" s="37">
        <f>EOMONTH(Table1[[#This Row],[Report Date]], 0)</f>
        <v>45838</v>
      </c>
    </row>
    <row r="1671" spans="1:16" x14ac:dyDescent="0.25">
      <c r="A1671" s="9" t="s">
        <v>8</v>
      </c>
      <c r="B1671" s="10">
        <v>45832</v>
      </c>
      <c r="C1671" s="9" t="s">
        <v>112</v>
      </c>
      <c r="D1671" s="9">
        <v>4</v>
      </c>
      <c r="E1671" s="9" t="s">
        <v>18</v>
      </c>
      <c r="F1671" s="9">
        <v>200308</v>
      </c>
      <c r="G1671" s="9" t="s">
        <v>126</v>
      </c>
      <c r="H1671" s="9" t="s">
        <v>142</v>
      </c>
      <c r="I1671" s="9">
        <v>71</v>
      </c>
      <c r="J1671" s="9">
        <v>22</v>
      </c>
      <c r="K1671" s="9">
        <v>0</v>
      </c>
      <c r="L1671" s="10">
        <v>0</v>
      </c>
      <c r="M1671" s="13" t="str">
        <f>IFERROR(TEXT(Table1[[#This Row],[Report Date]], "mmmm"),"")</f>
        <v>June</v>
      </c>
      <c r="N1671" s="13">
        <f>IFERROR(YEAR(Table1[[#This Row],[Report Date]]),"")</f>
        <v>2025</v>
      </c>
      <c r="O1671" s="13" t="str">
        <f ca="1">IF(Table1[[#This Row],[Report Date]]&gt;=TODAY()-6, "within week", "Older")</f>
        <v>Older</v>
      </c>
      <c r="P1671" s="37">
        <f>EOMONTH(Table1[[#This Row],[Report Date]], 0)</f>
        <v>45838</v>
      </c>
    </row>
    <row r="1672" spans="1:16" x14ac:dyDescent="0.25">
      <c r="A1672" s="9" t="s">
        <v>13</v>
      </c>
      <c r="B1672" s="10">
        <v>45818</v>
      </c>
      <c r="C1672" s="9" t="s">
        <v>112</v>
      </c>
      <c r="D1672" s="9">
        <v>4</v>
      </c>
      <c r="E1672" s="9" t="s">
        <v>18</v>
      </c>
      <c r="F1672" s="9">
        <v>662536</v>
      </c>
      <c r="G1672" s="9" t="s">
        <v>116</v>
      </c>
      <c r="H1672" s="9" t="s">
        <v>128</v>
      </c>
      <c r="I1672" s="9">
        <v>158</v>
      </c>
      <c r="J1672" s="9">
        <v>18</v>
      </c>
      <c r="K1672" s="9">
        <v>0</v>
      </c>
      <c r="L1672" s="10">
        <v>0</v>
      </c>
      <c r="M1672" s="13" t="str">
        <f>IFERROR(TEXT(Table1[[#This Row],[Report Date]], "mmmm"),"")</f>
        <v>June</v>
      </c>
      <c r="N1672" s="13">
        <f>IFERROR(YEAR(Table1[[#This Row],[Report Date]]),"")</f>
        <v>2025</v>
      </c>
      <c r="O1672" s="13" t="str">
        <f ca="1">IF(Table1[[#This Row],[Report Date]]&gt;=TODAY()-6, "within week", "Older")</f>
        <v>Older</v>
      </c>
      <c r="P1672" s="37">
        <f>EOMONTH(Table1[[#This Row],[Report Date]], 0)</f>
        <v>45838</v>
      </c>
    </row>
    <row r="1673" spans="1:16" x14ac:dyDescent="0.25">
      <c r="A1673" s="9" t="s">
        <v>11</v>
      </c>
      <c r="B1673" s="10">
        <v>45818</v>
      </c>
      <c r="C1673" s="9" t="s">
        <v>112</v>
      </c>
      <c r="D1673" s="9">
        <v>4</v>
      </c>
      <c r="E1673" s="9" t="s">
        <v>19</v>
      </c>
      <c r="F1673" s="9">
        <v>139247</v>
      </c>
      <c r="G1673" s="9" t="s">
        <v>126</v>
      </c>
      <c r="H1673" s="9" t="s">
        <v>138</v>
      </c>
      <c r="I1673" s="9">
        <v>4</v>
      </c>
      <c r="J1673" s="9">
        <v>0</v>
      </c>
      <c r="K1673" s="9">
        <v>0</v>
      </c>
      <c r="L1673" s="10">
        <v>0</v>
      </c>
      <c r="M1673" s="13" t="str">
        <f>IFERROR(TEXT(Table1[[#This Row],[Report Date]], "mmmm"),"")</f>
        <v>June</v>
      </c>
      <c r="N1673" s="13">
        <f>IFERROR(YEAR(Table1[[#This Row],[Report Date]]),"")</f>
        <v>2025</v>
      </c>
      <c r="O1673" s="13" t="str">
        <f ca="1">IF(Table1[[#This Row],[Report Date]]&gt;=TODAY()-6, "within week", "Older")</f>
        <v>Older</v>
      </c>
      <c r="P1673" s="37">
        <f>EOMONTH(Table1[[#This Row],[Report Date]], 0)</f>
        <v>45838</v>
      </c>
    </row>
    <row r="1674" spans="1:16" x14ac:dyDescent="0.25">
      <c r="A1674" s="9" t="s">
        <v>6</v>
      </c>
      <c r="B1674" s="10">
        <v>45818</v>
      </c>
      <c r="C1674" s="9" t="s">
        <v>112</v>
      </c>
      <c r="D1674" s="9">
        <v>4</v>
      </c>
      <c r="E1674" s="9" t="s">
        <v>20</v>
      </c>
      <c r="F1674" s="9">
        <v>805333</v>
      </c>
      <c r="G1674" s="9" t="s">
        <v>116</v>
      </c>
      <c r="H1674" s="9" t="s">
        <v>140</v>
      </c>
      <c r="I1674" s="9">
        <v>1</v>
      </c>
      <c r="J1674" s="9">
        <v>0</v>
      </c>
      <c r="K1674" s="9">
        <v>0</v>
      </c>
      <c r="L1674" s="10">
        <v>0</v>
      </c>
      <c r="M1674" s="13" t="str">
        <f>IFERROR(TEXT(Table1[[#This Row],[Report Date]], "mmmm"),"")</f>
        <v>June</v>
      </c>
      <c r="N1674" s="13">
        <f>IFERROR(YEAR(Table1[[#This Row],[Report Date]]),"")</f>
        <v>2025</v>
      </c>
      <c r="O1674" s="13" t="str">
        <f ca="1">IF(Table1[[#This Row],[Report Date]]&gt;=TODAY()-6, "within week", "Older")</f>
        <v>Older</v>
      </c>
      <c r="P1674" s="37">
        <f>EOMONTH(Table1[[#This Row],[Report Date]], 0)</f>
        <v>45838</v>
      </c>
    </row>
    <row r="1675" spans="1:16" x14ac:dyDescent="0.25">
      <c r="A1675" s="9" t="s">
        <v>11</v>
      </c>
      <c r="B1675" s="10">
        <v>45811</v>
      </c>
      <c r="C1675" s="9" t="s">
        <v>112</v>
      </c>
      <c r="D1675" s="9">
        <v>4</v>
      </c>
      <c r="E1675" s="9" t="s">
        <v>18</v>
      </c>
      <c r="F1675" s="9">
        <v>689643</v>
      </c>
      <c r="G1675" s="9" t="s">
        <v>124</v>
      </c>
      <c r="H1675" s="9" t="s">
        <v>128</v>
      </c>
      <c r="I1675" s="9">
        <v>139</v>
      </c>
      <c r="J1675" s="9">
        <v>15</v>
      </c>
      <c r="K1675" s="9">
        <v>0</v>
      </c>
      <c r="L1675" s="10">
        <v>0</v>
      </c>
      <c r="M1675" s="13" t="str">
        <f>IFERROR(TEXT(Table1[[#This Row],[Report Date]], "mmmm"),"")</f>
        <v>June</v>
      </c>
      <c r="N1675" s="13">
        <f>IFERROR(YEAR(Table1[[#This Row],[Report Date]]),"")</f>
        <v>2025</v>
      </c>
      <c r="O1675" s="13" t="str">
        <f ca="1">IF(Table1[[#This Row],[Report Date]]&gt;=TODAY()-6, "within week", "Older")</f>
        <v>Older</v>
      </c>
      <c r="P1675" s="37">
        <f>EOMONTH(Table1[[#This Row],[Report Date]], 0)</f>
        <v>45838</v>
      </c>
    </row>
    <row r="1676" spans="1:16" x14ac:dyDescent="0.25">
      <c r="A1676" s="9" t="s">
        <v>11</v>
      </c>
      <c r="B1676" s="10">
        <v>45811</v>
      </c>
      <c r="C1676" s="9" t="s">
        <v>112</v>
      </c>
      <c r="D1676" s="9">
        <v>4</v>
      </c>
      <c r="E1676" s="9" t="s">
        <v>18</v>
      </c>
      <c r="F1676" s="9">
        <v>831319</v>
      </c>
      <c r="G1676" s="9" t="s">
        <v>125</v>
      </c>
      <c r="H1676" s="9" t="s">
        <v>129</v>
      </c>
      <c r="I1676" s="9">
        <v>64</v>
      </c>
      <c r="J1676" s="9">
        <v>17</v>
      </c>
      <c r="K1676" s="9">
        <v>0</v>
      </c>
      <c r="L1676" s="10">
        <v>0</v>
      </c>
      <c r="M1676" s="13" t="str">
        <f>IFERROR(TEXT(Table1[[#This Row],[Report Date]], "mmmm"),"")</f>
        <v>June</v>
      </c>
      <c r="N1676" s="13">
        <f>IFERROR(YEAR(Table1[[#This Row],[Report Date]]),"")</f>
        <v>2025</v>
      </c>
      <c r="O1676" s="13" t="str">
        <f ca="1">IF(Table1[[#This Row],[Report Date]]&gt;=TODAY()-6, "within week", "Older")</f>
        <v>Older</v>
      </c>
      <c r="P1676" s="37">
        <f>EOMONTH(Table1[[#This Row],[Report Date]], 0)</f>
        <v>45838</v>
      </c>
    </row>
    <row r="1677" spans="1:16" x14ac:dyDescent="0.25">
      <c r="A1677" s="9" t="s">
        <v>11</v>
      </c>
      <c r="B1677" s="10">
        <v>45811</v>
      </c>
      <c r="C1677" s="9" t="s">
        <v>112</v>
      </c>
      <c r="D1677" s="9">
        <v>4</v>
      </c>
      <c r="E1677" s="9" t="s">
        <v>18</v>
      </c>
      <c r="F1677" s="9">
        <v>551188</v>
      </c>
      <c r="G1677" s="9" t="s">
        <v>116</v>
      </c>
      <c r="H1677" s="9" t="s">
        <v>132</v>
      </c>
      <c r="I1677" s="9">
        <v>82</v>
      </c>
      <c r="J1677" s="9">
        <v>49</v>
      </c>
      <c r="K1677" s="9">
        <v>0</v>
      </c>
      <c r="L1677" s="10">
        <v>0</v>
      </c>
      <c r="M1677" s="13" t="str">
        <f>IFERROR(TEXT(Table1[[#This Row],[Report Date]], "mmmm"),"")</f>
        <v>June</v>
      </c>
      <c r="N1677" s="13">
        <f>IFERROR(YEAR(Table1[[#This Row],[Report Date]]),"")</f>
        <v>2025</v>
      </c>
      <c r="O1677" s="13" t="str">
        <f ca="1">IF(Table1[[#This Row],[Report Date]]&gt;=TODAY()-6, "within week", "Older")</f>
        <v>Older</v>
      </c>
      <c r="P1677" s="37">
        <f>EOMONTH(Table1[[#This Row],[Report Date]], 0)</f>
        <v>45838</v>
      </c>
    </row>
    <row r="1678" spans="1:16" x14ac:dyDescent="0.25">
      <c r="A1678" s="9" t="s">
        <v>11</v>
      </c>
      <c r="B1678" s="10">
        <v>45811</v>
      </c>
      <c r="C1678" s="9" t="s">
        <v>112</v>
      </c>
      <c r="D1678" s="9">
        <v>4</v>
      </c>
      <c r="E1678" s="9" t="s">
        <v>18</v>
      </c>
      <c r="F1678" s="9">
        <v>172754</v>
      </c>
      <c r="G1678" s="9" t="s">
        <v>122</v>
      </c>
      <c r="H1678" s="9" t="s">
        <v>138</v>
      </c>
      <c r="I1678" s="9">
        <v>36</v>
      </c>
      <c r="J1678" s="9">
        <v>26</v>
      </c>
      <c r="K1678" s="9">
        <v>0</v>
      </c>
      <c r="L1678" s="10">
        <v>0</v>
      </c>
      <c r="M1678" s="13" t="str">
        <f>IFERROR(TEXT(Table1[[#This Row],[Report Date]], "mmmm"),"")</f>
        <v>June</v>
      </c>
      <c r="N1678" s="13">
        <f>IFERROR(YEAR(Table1[[#This Row],[Report Date]]),"")</f>
        <v>2025</v>
      </c>
      <c r="O1678" s="13" t="str">
        <f ca="1">IF(Table1[[#This Row],[Report Date]]&gt;=TODAY()-6, "within week", "Older")</f>
        <v>Older</v>
      </c>
      <c r="P1678" s="37">
        <f>EOMONTH(Table1[[#This Row],[Report Date]], 0)</f>
        <v>45838</v>
      </c>
    </row>
    <row r="1679" spans="1:16" x14ac:dyDescent="0.25">
      <c r="A1679" s="9" t="s">
        <v>16</v>
      </c>
      <c r="B1679" s="10">
        <v>45804</v>
      </c>
      <c r="C1679" s="9" t="s">
        <v>112</v>
      </c>
      <c r="D1679" s="9">
        <v>4</v>
      </c>
      <c r="E1679" s="9" t="s">
        <v>18</v>
      </c>
      <c r="F1679" s="9">
        <v>260039</v>
      </c>
      <c r="G1679" s="9" t="s">
        <v>125</v>
      </c>
      <c r="H1679" s="9" t="s">
        <v>133</v>
      </c>
      <c r="I1679" s="9">
        <v>46</v>
      </c>
      <c r="J1679" s="9">
        <v>15</v>
      </c>
      <c r="K1679" s="9">
        <v>0</v>
      </c>
      <c r="L1679" s="10">
        <v>0</v>
      </c>
      <c r="M1679" s="13" t="str">
        <f>IFERROR(TEXT(Table1[[#This Row],[Report Date]], "mmmm"),"")</f>
        <v>May</v>
      </c>
      <c r="N1679" s="13">
        <f>IFERROR(YEAR(Table1[[#This Row],[Report Date]]),"")</f>
        <v>2025</v>
      </c>
      <c r="O1679" s="13" t="str">
        <f ca="1">IF(Table1[[#This Row],[Report Date]]&gt;=TODAY()-6, "within week", "Older")</f>
        <v>Older</v>
      </c>
      <c r="P1679" s="37">
        <f>EOMONTH(Table1[[#This Row],[Report Date]], 0)</f>
        <v>45808</v>
      </c>
    </row>
    <row r="1680" spans="1:16" x14ac:dyDescent="0.25">
      <c r="A1680" s="9" t="s">
        <v>11</v>
      </c>
      <c r="B1680" s="10">
        <v>45804</v>
      </c>
      <c r="C1680" s="9" t="s">
        <v>112</v>
      </c>
      <c r="D1680" s="9">
        <v>4</v>
      </c>
      <c r="E1680" s="9" t="s">
        <v>18</v>
      </c>
      <c r="F1680" s="9">
        <v>508118</v>
      </c>
      <c r="G1680" s="9" t="s">
        <v>123</v>
      </c>
      <c r="H1680" s="9" t="s">
        <v>143</v>
      </c>
      <c r="I1680" s="9">
        <v>92</v>
      </c>
      <c r="J1680" s="9">
        <v>50</v>
      </c>
      <c r="K1680" s="9">
        <v>0</v>
      </c>
      <c r="L1680" s="10">
        <v>0</v>
      </c>
      <c r="M1680" s="13" t="str">
        <f>IFERROR(TEXT(Table1[[#This Row],[Report Date]], "mmmm"),"")</f>
        <v>May</v>
      </c>
      <c r="N1680" s="13">
        <f>IFERROR(YEAR(Table1[[#This Row],[Report Date]]),"")</f>
        <v>2025</v>
      </c>
      <c r="O1680" s="13" t="str">
        <f ca="1">IF(Table1[[#This Row],[Report Date]]&gt;=TODAY()-6, "within week", "Older")</f>
        <v>Older</v>
      </c>
      <c r="P1680" s="37">
        <f>EOMONTH(Table1[[#This Row],[Report Date]], 0)</f>
        <v>45808</v>
      </c>
    </row>
    <row r="1681" spans="1:16" x14ac:dyDescent="0.25">
      <c r="A1681" s="9" t="s">
        <v>11</v>
      </c>
      <c r="B1681" s="10">
        <v>45804</v>
      </c>
      <c r="C1681" s="9" t="s">
        <v>112</v>
      </c>
      <c r="D1681" s="9">
        <v>4</v>
      </c>
      <c r="E1681" s="9" t="s">
        <v>18</v>
      </c>
      <c r="F1681" s="9">
        <v>337286</v>
      </c>
      <c r="G1681" s="9" t="s">
        <v>124</v>
      </c>
      <c r="H1681" s="9" t="s">
        <v>144</v>
      </c>
      <c r="I1681" s="9">
        <v>152</v>
      </c>
      <c r="J1681" s="9">
        <v>43</v>
      </c>
      <c r="K1681" s="9">
        <v>0</v>
      </c>
      <c r="L1681" s="10">
        <v>0</v>
      </c>
      <c r="M1681" s="13" t="str">
        <f>IFERROR(TEXT(Table1[[#This Row],[Report Date]], "mmmm"),"")</f>
        <v>May</v>
      </c>
      <c r="N1681" s="13">
        <f>IFERROR(YEAR(Table1[[#This Row],[Report Date]]),"")</f>
        <v>2025</v>
      </c>
      <c r="O1681" s="13" t="str">
        <f ca="1">IF(Table1[[#This Row],[Report Date]]&gt;=TODAY()-6, "within week", "Older")</f>
        <v>Older</v>
      </c>
      <c r="P1681" s="37">
        <f>EOMONTH(Table1[[#This Row],[Report Date]], 0)</f>
        <v>45808</v>
      </c>
    </row>
    <row r="1682" spans="1:16" x14ac:dyDescent="0.25">
      <c r="A1682" s="9" t="s">
        <v>11</v>
      </c>
      <c r="B1682" s="10">
        <v>45804</v>
      </c>
      <c r="C1682" s="9" t="s">
        <v>112</v>
      </c>
      <c r="D1682" s="9">
        <v>4</v>
      </c>
      <c r="E1682" s="9" t="s">
        <v>18</v>
      </c>
      <c r="F1682" s="9">
        <v>760541</v>
      </c>
      <c r="G1682" s="9" t="s">
        <v>118</v>
      </c>
      <c r="H1682" s="9" t="s">
        <v>130</v>
      </c>
      <c r="I1682" s="9">
        <v>169</v>
      </c>
      <c r="J1682" s="9">
        <v>15</v>
      </c>
      <c r="K1682" s="9">
        <v>0</v>
      </c>
      <c r="L1682" s="10">
        <v>0</v>
      </c>
      <c r="M1682" s="13" t="str">
        <f>IFERROR(TEXT(Table1[[#This Row],[Report Date]], "mmmm"),"")</f>
        <v>May</v>
      </c>
      <c r="N1682" s="13">
        <f>IFERROR(YEAR(Table1[[#This Row],[Report Date]]),"")</f>
        <v>2025</v>
      </c>
      <c r="O1682" s="13" t="str">
        <f ca="1">IF(Table1[[#This Row],[Report Date]]&gt;=TODAY()-6, "within week", "Older")</f>
        <v>Older</v>
      </c>
      <c r="P1682" s="37">
        <f>EOMONTH(Table1[[#This Row],[Report Date]], 0)</f>
        <v>45808</v>
      </c>
    </row>
    <row r="1683" spans="1:16" x14ac:dyDescent="0.25">
      <c r="A1683" s="9" t="s">
        <v>7</v>
      </c>
      <c r="B1683" s="10">
        <v>45804</v>
      </c>
      <c r="C1683" s="9" t="s">
        <v>112</v>
      </c>
      <c r="D1683" s="9">
        <v>4</v>
      </c>
      <c r="E1683" s="9" t="s">
        <v>20</v>
      </c>
      <c r="F1683" s="9">
        <v>314318</v>
      </c>
      <c r="G1683" s="9" t="s">
        <v>119</v>
      </c>
      <c r="H1683" s="9" t="s">
        <v>143</v>
      </c>
      <c r="I1683" s="9">
        <v>0</v>
      </c>
      <c r="J1683" s="9">
        <v>0</v>
      </c>
      <c r="K1683" s="9">
        <v>0</v>
      </c>
      <c r="L1683" s="10">
        <v>0</v>
      </c>
      <c r="M1683" s="13" t="str">
        <f>IFERROR(TEXT(Table1[[#This Row],[Report Date]], "mmmm"),"")</f>
        <v>May</v>
      </c>
      <c r="N1683" s="13">
        <f>IFERROR(YEAR(Table1[[#This Row],[Report Date]]),"")</f>
        <v>2025</v>
      </c>
      <c r="O1683" s="13" t="str">
        <f ca="1">IF(Table1[[#This Row],[Report Date]]&gt;=TODAY()-6, "within week", "Older")</f>
        <v>Older</v>
      </c>
      <c r="P1683" s="37">
        <f>EOMONTH(Table1[[#This Row],[Report Date]], 0)</f>
        <v>45808</v>
      </c>
    </row>
    <row r="1684" spans="1:16" x14ac:dyDescent="0.25">
      <c r="A1684" s="9" t="s">
        <v>6</v>
      </c>
      <c r="B1684" s="10">
        <v>45804</v>
      </c>
      <c r="C1684" s="9" t="s">
        <v>112</v>
      </c>
      <c r="D1684" s="9">
        <v>4</v>
      </c>
      <c r="E1684" s="9" t="s">
        <v>20</v>
      </c>
      <c r="F1684" s="9">
        <v>402087</v>
      </c>
      <c r="G1684" s="9" t="s">
        <v>125</v>
      </c>
      <c r="H1684" s="9" t="s">
        <v>129</v>
      </c>
      <c r="I1684" s="9">
        <v>4</v>
      </c>
      <c r="J1684" s="9">
        <v>0</v>
      </c>
      <c r="K1684" s="9">
        <v>0</v>
      </c>
      <c r="L1684" s="10">
        <v>0</v>
      </c>
      <c r="M1684" s="13" t="str">
        <f>IFERROR(TEXT(Table1[[#This Row],[Report Date]], "mmmm"),"")</f>
        <v>May</v>
      </c>
      <c r="N1684" s="13">
        <f>IFERROR(YEAR(Table1[[#This Row],[Report Date]]),"")</f>
        <v>2025</v>
      </c>
      <c r="O1684" s="13" t="str">
        <f ca="1">IF(Table1[[#This Row],[Report Date]]&gt;=TODAY()-6, "within week", "Older")</f>
        <v>Older</v>
      </c>
      <c r="P1684" s="37">
        <f>EOMONTH(Table1[[#This Row],[Report Date]], 0)</f>
        <v>45808</v>
      </c>
    </row>
    <row r="1685" spans="1:16" x14ac:dyDescent="0.25">
      <c r="A1685" s="9" t="s">
        <v>6</v>
      </c>
      <c r="B1685" s="10">
        <v>45804</v>
      </c>
      <c r="C1685" s="9" t="s">
        <v>112</v>
      </c>
      <c r="D1685" s="9">
        <v>4</v>
      </c>
      <c r="E1685" s="9" t="s">
        <v>20</v>
      </c>
      <c r="F1685" s="9">
        <v>760848</v>
      </c>
      <c r="G1685" s="9" t="s">
        <v>126</v>
      </c>
      <c r="H1685" s="9" t="s">
        <v>130</v>
      </c>
      <c r="I1685" s="9">
        <v>1</v>
      </c>
      <c r="J1685" s="9">
        <v>0</v>
      </c>
      <c r="K1685" s="9">
        <v>0</v>
      </c>
      <c r="L1685" s="10">
        <v>0</v>
      </c>
      <c r="M1685" s="13" t="str">
        <f>IFERROR(TEXT(Table1[[#This Row],[Report Date]], "mmmm"),"")</f>
        <v>May</v>
      </c>
      <c r="N1685" s="13">
        <f>IFERROR(YEAR(Table1[[#This Row],[Report Date]]),"")</f>
        <v>2025</v>
      </c>
      <c r="O1685" s="13" t="str">
        <f ca="1">IF(Table1[[#This Row],[Report Date]]&gt;=TODAY()-6, "within week", "Older")</f>
        <v>Older</v>
      </c>
      <c r="P1685" s="37">
        <f>EOMONTH(Table1[[#This Row],[Report Date]], 0)</f>
        <v>45808</v>
      </c>
    </row>
    <row r="1686" spans="1:16" x14ac:dyDescent="0.25">
      <c r="A1686" s="9" t="s">
        <v>6</v>
      </c>
      <c r="B1686" s="10">
        <v>45804</v>
      </c>
      <c r="C1686" s="9" t="s">
        <v>112</v>
      </c>
      <c r="D1686" s="9">
        <v>4</v>
      </c>
      <c r="E1686" s="9" t="s">
        <v>20</v>
      </c>
      <c r="F1686" s="9">
        <v>518876</v>
      </c>
      <c r="G1686" s="9" t="s">
        <v>127</v>
      </c>
      <c r="H1686" s="9" t="s">
        <v>131</v>
      </c>
      <c r="I1686" s="9">
        <v>0</v>
      </c>
      <c r="J1686" s="9">
        <v>0</v>
      </c>
      <c r="K1686" s="9">
        <v>0</v>
      </c>
      <c r="L1686" s="10">
        <v>0</v>
      </c>
      <c r="M1686" s="13" t="str">
        <f>IFERROR(TEXT(Table1[[#This Row],[Report Date]], "mmmm"),"")</f>
        <v>May</v>
      </c>
      <c r="N1686" s="13">
        <f>IFERROR(YEAR(Table1[[#This Row],[Report Date]]),"")</f>
        <v>2025</v>
      </c>
      <c r="O1686" s="13" t="str">
        <f ca="1">IF(Table1[[#This Row],[Report Date]]&gt;=TODAY()-6, "within week", "Older")</f>
        <v>Older</v>
      </c>
      <c r="P1686" s="37">
        <f>EOMONTH(Table1[[#This Row],[Report Date]], 0)</f>
        <v>45808</v>
      </c>
    </row>
    <row r="1687" spans="1:16" x14ac:dyDescent="0.25">
      <c r="A1687" s="9" t="s">
        <v>4</v>
      </c>
      <c r="B1687" s="10">
        <v>45804</v>
      </c>
      <c r="C1687" s="9" t="s">
        <v>112</v>
      </c>
      <c r="D1687" s="9">
        <v>4</v>
      </c>
      <c r="E1687" s="9" t="s">
        <v>20</v>
      </c>
      <c r="F1687" s="9">
        <v>748833</v>
      </c>
      <c r="G1687" s="9" t="s">
        <v>122</v>
      </c>
      <c r="H1687" s="9" t="s">
        <v>138</v>
      </c>
      <c r="I1687" s="9">
        <v>4</v>
      </c>
      <c r="J1687" s="9">
        <v>0</v>
      </c>
      <c r="K1687" s="9">
        <v>0</v>
      </c>
      <c r="L1687" s="10">
        <v>0</v>
      </c>
      <c r="M1687" s="13" t="str">
        <f>IFERROR(TEXT(Table1[[#This Row],[Report Date]], "mmmm"),"")</f>
        <v>May</v>
      </c>
      <c r="N1687" s="13">
        <f>IFERROR(YEAR(Table1[[#This Row],[Report Date]]),"")</f>
        <v>2025</v>
      </c>
      <c r="O1687" s="13" t="str">
        <f ca="1">IF(Table1[[#This Row],[Report Date]]&gt;=TODAY()-6, "within week", "Older")</f>
        <v>Older</v>
      </c>
      <c r="P1687" s="37">
        <f>EOMONTH(Table1[[#This Row],[Report Date]], 0)</f>
        <v>45808</v>
      </c>
    </row>
    <row r="1688" spans="1:16" x14ac:dyDescent="0.25">
      <c r="A1688" s="9" t="s">
        <v>6</v>
      </c>
      <c r="B1688" s="10">
        <v>45797</v>
      </c>
      <c r="C1688" s="9" t="s">
        <v>112</v>
      </c>
      <c r="D1688" s="9">
        <v>4</v>
      </c>
      <c r="E1688" s="9" t="s">
        <v>20</v>
      </c>
      <c r="F1688" s="9">
        <v>344483</v>
      </c>
      <c r="G1688" s="9" t="s">
        <v>119</v>
      </c>
      <c r="H1688" s="9" t="s">
        <v>139</v>
      </c>
      <c r="I1688" s="9">
        <v>4</v>
      </c>
      <c r="J1688" s="9">
        <v>0</v>
      </c>
      <c r="K1688" s="9">
        <v>0</v>
      </c>
      <c r="L1688" s="10">
        <v>0</v>
      </c>
      <c r="M1688" s="13" t="str">
        <f>IFERROR(TEXT(Table1[[#This Row],[Report Date]], "mmmm"),"")</f>
        <v>May</v>
      </c>
      <c r="N1688" s="13">
        <f>IFERROR(YEAR(Table1[[#This Row],[Report Date]]),"")</f>
        <v>2025</v>
      </c>
      <c r="O1688" s="13" t="str">
        <f ca="1">IF(Table1[[#This Row],[Report Date]]&gt;=TODAY()-6, "within week", "Older")</f>
        <v>Older</v>
      </c>
      <c r="P1688" s="37">
        <f>EOMONTH(Table1[[#This Row],[Report Date]], 0)</f>
        <v>45808</v>
      </c>
    </row>
    <row r="1689" spans="1:16" x14ac:dyDescent="0.25">
      <c r="A1689" s="9" t="s">
        <v>11</v>
      </c>
      <c r="B1689" s="10">
        <v>45790</v>
      </c>
      <c r="C1689" s="9" t="s">
        <v>112</v>
      </c>
      <c r="D1689" s="9">
        <v>4</v>
      </c>
      <c r="E1689" s="9" t="s">
        <v>18</v>
      </c>
      <c r="F1689" s="9">
        <v>179340</v>
      </c>
      <c r="G1689" s="9" t="s">
        <v>116</v>
      </c>
      <c r="H1689" s="9" t="s">
        <v>128</v>
      </c>
      <c r="I1689" s="9">
        <v>78</v>
      </c>
      <c r="J1689" s="9">
        <v>36</v>
      </c>
      <c r="K1689" s="9">
        <v>0</v>
      </c>
      <c r="L1689" s="10">
        <v>0</v>
      </c>
      <c r="M1689" s="13" t="str">
        <f>IFERROR(TEXT(Table1[[#This Row],[Report Date]], "mmmm"),"")</f>
        <v>May</v>
      </c>
      <c r="N1689" s="13">
        <f>IFERROR(YEAR(Table1[[#This Row],[Report Date]]),"")</f>
        <v>2025</v>
      </c>
      <c r="O1689" s="13" t="str">
        <f ca="1">IF(Table1[[#This Row],[Report Date]]&gt;=TODAY()-6, "within week", "Older")</f>
        <v>Older</v>
      </c>
      <c r="P1689" s="37">
        <f>EOMONTH(Table1[[#This Row],[Report Date]], 0)</f>
        <v>45808</v>
      </c>
    </row>
    <row r="1690" spans="1:16" x14ac:dyDescent="0.25">
      <c r="A1690" s="9" t="s">
        <v>11</v>
      </c>
      <c r="B1690" s="10">
        <v>45790</v>
      </c>
      <c r="C1690" s="9" t="s">
        <v>112</v>
      </c>
      <c r="D1690" s="9">
        <v>4</v>
      </c>
      <c r="E1690" s="9" t="s">
        <v>18</v>
      </c>
      <c r="F1690" s="9">
        <v>810602</v>
      </c>
      <c r="G1690" s="9" t="s">
        <v>123</v>
      </c>
      <c r="H1690" s="9" t="s">
        <v>135</v>
      </c>
      <c r="I1690" s="9">
        <v>17</v>
      </c>
      <c r="J1690" s="9">
        <v>22</v>
      </c>
      <c r="K1690" s="9">
        <v>0</v>
      </c>
      <c r="L1690" s="10">
        <v>0</v>
      </c>
      <c r="M1690" s="13" t="str">
        <f>IFERROR(TEXT(Table1[[#This Row],[Report Date]], "mmmm"),"")</f>
        <v>May</v>
      </c>
      <c r="N1690" s="13">
        <f>IFERROR(YEAR(Table1[[#This Row],[Report Date]]),"")</f>
        <v>2025</v>
      </c>
      <c r="O1690" s="13" t="str">
        <f ca="1">IF(Table1[[#This Row],[Report Date]]&gt;=TODAY()-6, "within week", "Older")</f>
        <v>Older</v>
      </c>
      <c r="P1690" s="37">
        <f>EOMONTH(Table1[[#This Row],[Report Date]], 0)</f>
        <v>45808</v>
      </c>
    </row>
    <row r="1691" spans="1:16" x14ac:dyDescent="0.25">
      <c r="A1691" s="9" t="s">
        <v>11</v>
      </c>
      <c r="B1691" s="10">
        <v>45790</v>
      </c>
      <c r="C1691" s="9" t="s">
        <v>112</v>
      </c>
      <c r="D1691" s="9">
        <v>4</v>
      </c>
      <c r="E1691" s="9" t="s">
        <v>18</v>
      </c>
      <c r="F1691" s="9">
        <v>872608</v>
      </c>
      <c r="G1691" s="9" t="s">
        <v>125</v>
      </c>
      <c r="H1691" s="9" t="s">
        <v>137</v>
      </c>
      <c r="I1691" s="9">
        <v>138</v>
      </c>
      <c r="J1691" s="9">
        <v>29</v>
      </c>
      <c r="K1691" s="9">
        <v>0</v>
      </c>
      <c r="L1691" s="10">
        <v>0</v>
      </c>
      <c r="M1691" s="13" t="str">
        <f>IFERROR(TEXT(Table1[[#This Row],[Report Date]], "mmmm"),"")</f>
        <v>May</v>
      </c>
      <c r="N1691" s="13">
        <f>IFERROR(YEAR(Table1[[#This Row],[Report Date]]),"")</f>
        <v>2025</v>
      </c>
      <c r="O1691" s="13" t="str">
        <f ca="1">IF(Table1[[#This Row],[Report Date]]&gt;=TODAY()-6, "within week", "Older")</f>
        <v>Older</v>
      </c>
      <c r="P1691" s="37">
        <f>EOMONTH(Table1[[#This Row],[Report Date]], 0)</f>
        <v>45808</v>
      </c>
    </row>
    <row r="1692" spans="1:16" x14ac:dyDescent="0.25">
      <c r="A1692" s="9" t="s">
        <v>7</v>
      </c>
      <c r="B1692" s="10">
        <v>45790</v>
      </c>
      <c r="C1692" s="9" t="s">
        <v>112</v>
      </c>
      <c r="D1692" s="9">
        <v>4</v>
      </c>
      <c r="E1692" s="9" t="s">
        <v>19</v>
      </c>
      <c r="F1692" s="9">
        <v>228983</v>
      </c>
      <c r="G1692" s="9" t="s">
        <v>118</v>
      </c>
      <c r="H1692" s="9" t="s">
        <v>142</v>
      </c>
      <c r="I1692" s="9">
        <v>5</v>
      </c>
      <c r="J1692" s="9">
        <v>0</v>
      </c>
      <c r="K1692" s="9">
        <v>0</v>
      </c>
      <c r="L1692" s="10">
        <v>0</v>
      </c>
      <c r="M1692" s="13" t="str">
        <f>IFERROR(TEXT(Table1[[#This Row],[Report Date]], "mmmm"),"")</f>
        <v>May</v>
      </c>
      <c r="N1692" s="13">
        <f>IFERROR(YEAR(Table1[[#This Row],[Report Date]]),"")</f>
        <v>2025</v>
      </c>
      <c r="O1692" s="13" t="str">
        <f ca="1">IF(Table1[[#This Row],[Report Date]]&gt;=TODAY()-6, "within week", "Older")</f>
        <v>Older</v>
      </c>
      <c r="P1692" s="37">
        <f>EOMONTH(Table1[[#This Row],[Report Date]], 0)</f>
        <v>45808</v>
      </c>
    </row>
    <row r="1693" spans="1:16" x14ac:dyDescent="0.25">
      <c r="A1693" s="9" t="s">
        <v>11</v>
      </c>
      <c r="B1693" s="10">
        <v>45783</v>
      </c>
      <c r="C1693" s="9" t="s">
        <v>112</v>
      </c>
      <c r="D1693" s="9">
        <v>4</v>
      </c>
      <c r="E1693" s="9" t="s">
        <v>18</v>
      </c>
      <c r="F1693" s="9">
        <v>589282</v>
      </c>
      <c r="G1693" s="9" t="s">
        <v>120</v>
      </c>
      <c r="H1693" s="9" t="s">
        <v>128</v>
      </c>
      <c r="I1693" s="9">
        <v>131</v>
      </c>
      <c r="J1693" s="9">
        <v>22</v>
      </c>
      <c r="K1693" s="9">
        <v>0</v>
      </c>
      <c r="L1693" s="10">
        <v>0</v>
      </c>
      <c r="M1693" s="13" t="str">
        <f>IFERROR(TEXT(Table1[[#This Row],[Report Date]], "mmmm"),"")</f>
        <v>May</v>
      </c>
      <c r="N1693" s="13">
        <f>IFERROR(YEAR(Table1[[#This Row],[Report Date]]),"")</f>
        <v>2025</v>
      </c>
      <c r="O1693" s="13" t="str">
        <f ca="1">IF(Table1[[#This Row],[Report Date]]&gt;=TODAY()-6, "within week", "Older")</f>
        <v>Older</v>
      </c>
      <c r="P1693" s="37">
        <f>EOMONTH(Table1[[#This Row],[Report Date]], 0)</f>
        <v>45808</v>
      </c>
    </row>
    <row r="1694" spans="1:16" x14ac:dyDescent="0.25">
      <c r="A1694" s="9" t="s">
        <v>11</v>
      </c>
      <c r="B1694" s="10">
        <v>45783</v>
      </c>
      <c r="C1694" s="9" t="s">
        <v>112</v>
      </c>
      <c r="D1694" s="9">
        <v>4</v>
      </c>
      <c r="E1694" s="9" t="s">
        <v>18</v>
      </c>
      <c r="F1694" s="9">
        <v>856303</v>
      </c>
      <c r="G1694" s="9" t="s">
        <v>122</v>
      </c>
      <c r="H1694" s="9" t="s">
        <v>130</v>
      </c>
      <c r="I1694" s="9">
        <v>74</v>
      </c>
      <c r="J1694" s="9">
        <v>24</v>
      </c>
      <c r="K1694" s="9">
        <v>0</v>
      </c>
      <c r="L1694" s="10">
        <v>0</v>
      </c>
      <c r="M1694" s="13" t="str">
        <f>IFERROR(TEXT(Table1[[#This Row],[Report Date]], "mmmm"),"")</f>
        <v>May</v>
      </c>
      <c r="N1694" s="13">
        <f>IFERROR(YEAR(Table1[[#This Row],[Report Date]]),"")</f>
        <v>2025</v>
      </c>
      <c r="O1694" s="13" t="str">
        <f ca="1">IF(Table1[[#This Row],[Report Date]]&gt;=TODAY()-6, "within week", "Older")</f>
        <v>Older</v>
      </c>
      <c r="P1694" s="37">
        <f>EOMONTH(Table1[[#This Row],[Report Date]], 0)</f>
        <v>45808</v>
      </c>
    </row>
    <row r="1695" spans="1:16" x14ac:dyDescent="0.25">
      <c r="A1695" s="9" t="s">
        <v>6</v>
      </c>
      <c r="B1695" s="10">
        <v>45783</v>
      </c>
      <c r="C1695" s="9" t="s">
        <v>112</v>
      </c>
      <c r="D1695" s="9">
        <v>4</v>
      </c>
      <c r="E1695" s="9" t="s">
        <v>20</v>
      </c>
      <c r="F1695" s="9">
        <v>826484</v>
      </c>
      <c r="G1695" s="9" t="s">
        <v>122</v>
      </c>
      <c r="H1695" s="9" t="s">
        <v>142</v>
      </c>
      <c r="I1695" s="9">
        <v>2</v>
      </c>
      <c r="J1695" s="9">
        <v>0</v>
      </c>
      <c r="K1695" s="9">
        <v>0</v>
      </c>
      <c r="L1695" s="10">
        <v>0</v>
      </c>
      <c r="M1695" s="13" t="str">
        <f>IFERROR(TEXT(Table1[[#This Row],[Report Date]], "mmmm"),"")</f>
        <v>May</v>
      </c>
      <c r="N1695" s="13">
        <f>IFERROR(YEAR(Table1[[#This Row],[Report Date]]),"")</f>
        <v>2025</v>
      </c>
      <c r="O1695" s="13" t="str">
        <f ca="1">IF(Table1[[#This Row],[Report Date]]&gt;=TODAY()-6, "within week", "Older")</f>
        <v>Older</v>
      </c>
      <c r="P1695" s="37">
        <f>EOMONTH(Table1[[#This Row],[Report Date]], 0)</f>
        <v>45808</v>
      </c>
    </row>
    <row r="1696" spans="1:16" x14ac:dyDescent="0.25">
      <c r="A1696" s="9" t="s">
        <v>11</v>
      </c>
      <c r="B1696" s="10">
        <v>45776</v>
      </c>
      <c r="C1696" s="9" t="s">
        <v>112</v>
      </c>
      <c r="D1696" s="9">
        <v>4</v>
      </c>
      <c r="E1696" s="9" t="s">
        <v>18</v>
      </c>
      <c r="F1696" s="9">
        <v>117056</v>
      </c>
      <c r="G1696" s="9" t="s">
        <v>125</v>
      </c>
      <c r="H1696" s="9" t="s">
        <v>137</v>
      </c>
      <c r="I1696" s="9">
        <v>131</v>
      </c>
      <c r="J1696" s="9">
        <v>41</v>
      </c>
      <c r="K1696" s="9">
        <v>0</v>
      </c>
      <c r="L1696" s="10">
        <v>0</v>
      </c>
      <c r="M1696" s="13" t="str">
        <f>IFERROR(TEXT(Table1[[#This Row],[Report Date]], "mmmm"),"")</f>
        <v>April</v>
      </c>
      <c r="N1696" s="13">
        <f>IFERROR(YEAR(Table1[[#This Row],[Report Date]]),"")</f>
        <v>2025</v>
      </c>
      <c r="O1696" s="13" t="str">
        <f ca="1">IF(Table1[[#This Row],[Report Date]]&gt;=TODAY()-6, "within week", "Older")</f>
        <v>Older</v>
      </c>
      <c r="P1696" s="37">
        <f>EOMONTH(Table1[[#This Row],[Report Date]], 0)</f>
        <v>45777</v>
      </c>
    </row>
    <row r="1697" spans="1:16" x14ac:dyDescent="0.25">
      <c r="A1697" s="9" t="s">
        <v>11</v>
      </c>
      <c r="B1697" s="10">
        <v>45769</v>
      </c>
      <c r="C1697" s="9" t="s">
        <v>112</v>
      </c>
      <c r="D1697" s="9">
        <v>4</v>
      </c>
      <c r="E1697" s="9" t="s">
        <v>18</v>
      </c>
      <c r="F1697" s="9">
        <v>423864</v>
      </c>
      <c r="G1697" s="9" t="s">
        <v>120</v>
      </c>
      <c r="H1697" s="9" t="s">
        <v>132</v>
      </c>
      <c r="I1697" s="9">
        <v>36</v>
      </c>
      <c r="J1697" s="9">
        <v>15</v>
      </c>
      <c r="K1697" s="9">
        <v>0</v>
      </c>
      <c r="L1697" s="10">
        <v>0</v>
      </c>
      <c r="M1697" s="13" t="str">
        <f>IFERROR(TEXT(Table1[[#This Row],[Report Date]], "mmmm"),"")</f>
        <v>April</v>
      </c>
      <c r="N1697" s="13">
        <f>IFERROR(YEAR(Table1[[#This Row],[Report Date]]),"")</f>
        <v>2025</v>
      </c>
      <c r="O1697" s="13" t="str">
        <f ca="1">IF(Table1[[#This Row],[Report Date]]&gt;=TODAY()-6, "within week", "Older")</f>
        <v>Older</v>
      </c>
      <c r="P1697" s="37">
        <f>EOMONTH(Table1[[#This Row],[Report Date]], 0)</f>
        <v>45777</v>
      </c>
    </row>
    <row r="1698" spans="1:16" x14ac:dyDescent="0.25">
      <c r="A1698" s="9" t="s">
        <v>6</v>
      </c>
      <c r="B1698" s="10">
        <v>45769</v>
      </c>
      <c r="C1698" s="9" t="s">
        <v>112</v>
      </c>
      <c r="D1698" s="9">
        <v>4</v>
      </c>
      <c r="E1698" s="9" t="s">
        <v>18</v>
      </c>
      <c r="F1698" s="9">
        <v>554534</v>
      </c>
      <c r="G1698" s="9" t="s">
        <v>119</v>
      </c>
      <c r="H1698" s="9" t="s">
        <v>135</v>
      </c>
      <c r="I1698" s="9">
        <v>61</v>
      </c>
      <c r="J1698" s="9">
        <v>32</v>
      </c>
      <c r="K1698" s="9">
        <v>0</v>
      </c>
      <c r="L1698" s="10">
        <v>0</v>
      </c>
      <c r="M1698" s="13" t="str">
        <f>IFERROR(TEXT(Table1[[#This Row],[Report Date]], "mmmm"),"")</f>
        <v>April</v>
      </c>
      <c r="N1698" s="13">
        <f>IFERROR(YEAR(Table1[[#This Row],[Report Date]]),"")</f>
        <v>2025</v>
      </c>
      <c r="O1698" s="13" t="str">
        <f ca="1">IF(Table1[[#This Row],[Report Date]]&gt;=TODAY()-6, "within week", "Older")</f>
        <v>Older</v>
      </c>
      <c r="P1698" s="37">
        <f>EOMONTH(Table1[[#This Row],[Report Date]], 0)</f>
        <v>45777</v>
      </c>
    </row>
    <row r="1699" spans="1:16" x14ac:dyDescent="0.25">
      <c r="A1699" s="9" t="s">
        <v>6</v>
      </c>
      <c r="B1699" s="10">
        <v>45769</v>
      </c>
      <c r="C1699" s="9" t="s">
        <v>112</v>
      </c>
      <c r="D1699" s="9">
        <v>4</v>
      </c>
      <c r="E1699" s="9" t="s">
        <v>19</v>
      </c>
      <c r="F1699" s="9">
        <v>923287</v>
      </c>
      <c r="G1699" s="9" t="s">
        <v>120</v>
      </c>
      <c r="H1699" s="9" t="s">
        <v>136</v>
      </c>
      <c r="I1699" s="9">
        <v>4</v>
      </c>
      <c r="J1699" s="9">
        <v>0</v>
      </c>
      <c r="K1699" s="9">
        <v>0</v>
      </c>
      <c r="L1699" s="10">
        <v>0</v>
      </c>
      <c r="M1699" s="13" t="str">
        <f>IFERROR(TEXT(Table1[[#This Row],[Report Date]], "mmmm"),"")</f>
        <v>April</v>
      </c>
      <c r="N1699" s="13">
        <f>IFERROR(YEAR(Table1[[#This Row],[Report Date]]),"")</f>
        <v>2025</v>
      </c>
      <c r="O1699" s="13" t="str">
        <f ca="1">IF(Table1[[#This Row],[Report Date]]&gt;=TODAY()-6, "within week", "Older")</f>
        <v>Older</v>
      </c>
      <c r="P1699" s="37">
        <f>EOMONTH(Table1[[#This Row],[Report Date]], 0)</f>
        <v>45777</v>
      </c>
    </row>
    <row r="1700" spans="1:16" x14ac:dyDescent="0.25">
      <c r="A1700" s="9" t="s">
        <v>6</v>
      </c>
      <c r="B1700" s="10">
        <v>45769</v>
      </c>
      <c r="C1700" s="9" t="s">
        <v>112</v>
      </c>
      <c r="D1700" s="9">
        <v>4</v>
      </c>
      <c r="E1700" s="9" t="s">
        <v>19</v>
      </c>
      <c r="F1700" s="9">
        <v>171547</v>
      </c>
      <c r="G1700" s="9" t="s">
        <v>122</v>
      </c>
      <c r="H1700" s="9" t="s">
        <v>138</v>
      </c>
      <c r="I1700" s="9">
        <v>6</v>
      </c>
      <c r="J1700" s="9">
        <v>0</v>
      </c>
      <c r="K1700" s="9">
        <v>0</v>
      </c>
      <c r="L1700" s="10">
        <v>0</v>
      </c>
      <c r="M1700" s="13" t="str">
        <f>IFERROR(TEXT(Table1[[#This Row],[Report Date]], "mmmm"),"")</f>
        <v>April</v>
      </c>
      <c r="N1700" s="13">
        <f>IFERROR(YEAR(Table1[[#This Row],[Report Date]]),"")</f>
        <v>2025</v>
      </c>
      <c r="O1700" s="13" t="str">
        <f ca="1">IF(Table1[[#This Row],[Report Date]]&gt;=TODAY()-6, "within week", "Older")</f>
        <v>Older</v>
      </c>
      <c r="P1700" s="37">
        <f>EOMONTH(Table1[[#This Row],[Report Date]], 0)</f>
        <v>45777</v>
      </c>
    </row>
    <row r="1701" spans="1:16" x14ac:dyDescent="0.25">
      <c r="A1701" s="9" t="s">
        <v>2</v>
      </c>
      <c r="B1701" s="10">
        <v>45769</v>
      </c>
      <c r="C1701" s="9" t="s">
        <v>112</v>
      </c>
      <c r="D1701" s="9">
        <v>4</v>
      </c>
      <c r="E1701" s="9" t="s">
        <v>18</v>
      </c>
      <c r="F1701" s="9">
        <v>422037</v>
      </c>
      <c r="G1701" s="9" t="s">
        <v>116</v>
      </c>
      <c r="H1701" s="9" t="s">
        <v>144</v>
      </c>
      <c r="I1701" s="9">
        <v>77</v>
      </c>
      <c r="J1701" s="9">
        <v>18</v>
      </c>
      <c r="K1701" s="9">
        <v>0</v>
      </c>
      <c r="L1701" s="10">
        <v>0</v>
      </c>
      <c r="M1701" s="13" t="str">
        <f>IFERROR(TEXT(Table1[[#This Row],[Report Date]], "mmmm"),"")</f>
        <v>April</v>
      </c>
      <c r="N1701" s="13">
        <f>IFERROR(YEAR(Table1[[#This Row],[Report Date]]),"")</f>
        <v>2025</v>
      </c>
      <c r="O1701" s="13" t="str">
        <f ca="1">IF(Table1[[#This Row],[Report Date]]&gt;=TODAY()-6, "within week", "Older")</f>
        <v>Older</v>
      </c>
      <c r="P1701" s="37">
        <f>EOMONTH(Table1[[#This Row],[Report Date]], 0)</f>
        <v>45777</v>
      </c>
    </row>
    <row r="1702" spans="1:16" x14ac:dyDescent="0.25">
      <c r="A1702" s="9" t="s">
        <v>11</v>
      </c>
      <c r="B1702" s="10">
        <v>45762</v>
      </c>
      <c r="C1702" s="9" t="s">
        <v>112</v>
      </c>
      <c r="D1702" s="9">
        <v>4</v>
      </c>
      <c r="E1702" s="9" t="s">
        <v>18</v>
      </c>
      <c r="F1702" s="9">
        <v>650694</v>
      </c>
      <c r="G1702" s="9" t="s">
        <v>121</v>
      </c>
      <c r="H1702" s="9" t="s">
        <v>129</v>
      </c>
      <c r="I1702" s="9">
        <v>162</v>
      </c>
      <c r="J1702" s="9">
        <v>22</v>
      </c>
      <c r="K1702" s="9">
        <v>0</v>
      </c>
      <c r="L1702" s="10">
        <v>0</v>
      </c>
      <c r="M1702" s="13" t="str">
        <f>IFERROR(TEXT(Table1[[#This Row],[Report Date]], "mmmm"),"")</f>
        <v>April</v>
      </c>
      <c r="N1702" s="13">
        <f>IFERROR(YEAR(Table1[[#This Row],[Report Date]]),"")</f>
        <v>2025</v>
      </c>
      <c r="O1702" s="13" t="str">
        <f ca="1">IF(Table1[[#This Row],[Report Date]]&gt;=TODAY()-6, "within week", "Older")</f>
        <v>Older</v>
      </c>
      <c r="P1702" s="37">
        <f>EOMONTH(Table1[[#This Row],[Report Date]], 0)</f>
        <v>45777</v>
      </c>
    </row>
    <row r="1703" spans="1:16" x14ac:dyDescent="0.25">
      <c r="A1703" s="9" t="s">
        <v>11</v>
      </c>
      <c r="B1703" s="10">
        <v>45762</v>
      </c>
      <c r="C1703" s="9" t="s">
        <v>112</v>
      </c>
      <c r="D1703" s="9">
        <v>4</v>
      </c>
      <c r="E1703" s="9" t="s">
        <v>18</v>
      </c>
      <c r="F1703" s="9">
        <v>486931</v>
      </c>
      <c r="G1703" s="9" t="s">
        <v>126</v>
      </c>
      <c r="H1703" s="9" t="s">
        <v>134</v>
      </c>
      <c r="I1703" s="9">
        <v>39</v>
      </c>
      <c r="J1703" s="9">
        <v>28</v>
      </c>
      <c r="K1703" s="9">
        <v>0</v>
      </c>
      <c r="L1703" s="10">
        <v>0</v>
      </c>
      <c r="M1703" s="13" t="str">
        <f>IFERROR(TEXT(Table1[[#This Row],[Report Date]], "mmmm"),"")</f>
        <v>April</v>
      </c>
      <c r="N1703" s="13">
        <f>IFERROR(YEAR(Table1[[#This Row],[Report Date]]),"")</f>
        <v>2025</v>
      </c>
      <c r="O1703" s="13" t="str">
        <f ca="1">IF(Table1[[#This Row],[Report Date]]&gt;=TODAY()-6, "within week", "Older")</f>
        <v>Older</v>
      </c>
      <c r="P1703" s="37">
        <f>EOMONTH(Table1[[#This Row],[Report Date]], 0)</f>
        <v>45777</v>
      </c>
    </row>
    <row r="1704" spans="1:16" x14ac:dyDescent="0.25">
      <c r="A1704" s="9" t="s">
        <v>6</v>
      </c>
      <c r="B1704" s="10">
        <v>45762</v>
      </c>
      <c r="C1704" s="9" t="s">
        <v>112</v>
      </c>
      <c r="D1704" s="9">
        <v>4</v>
      </c>
      <c r="E1704" s="9" t="s">
        <v>20</v>
      </c>
      <c r="F1704" s="9">
        <v>563605</v>
      </c>
      <c r="G1704" s="9" t="s">
        <v>120</v>
      </c>
      <c r="H1704" s="9" t="s">
        <v>132</v>
      </c>
      <c r="I1704" s="9">
        <v>1</v>
      </c>
      <c r="J1704" s="9">
        <v>0</v>
      </c>
      <c r="K1704" s="9">
        <v>0</v>
      </c>
      <c r="L1704" s="10">
        <v>0</v>
      </c>
      <c r="M1704" s="13" t="str">
        <f>IFERROR(TEXT(Table1[[#This Row],[Report Date]], "mmmm"),"")</f>
        <v>April</v>
      </c>
      <c r="N1704" s="13">
        <f>IFERROR(YEAR(Table1[[#This Row],[Report Date]]),"")</f>
        <v>2025</v>
      </c>
      <c r="O1704" s="13" t="str">
        <f ca="1">IF(Table1[[#This Row],[Report Date]]&gt;=TODAY()-6, "within week", "Older")</f>
        <v>Older</v>
      </c>
      <c r="P1704" s="37">
        <f>EOMONTH(Table1[[#This Row],[Report Date]], 0)</f>
        <v>45777</v>
      </c>
    </row>
    <row r="1705" spans="1:16" x14ac:dyDescent="0.25">
      <c r="A1705" s="9" t="s">
        <v>6</v>
      </c>
      <c r="B1705" s="10">
        <v>45762</v>
      </c>
      <c r="C1705" s="9" t="s">
        <v>112</v>
      </c>
      <c r="D1705" s="9">
        <v>4</v>
      </c>
      <c r="E1705" s="9" t="s">
        <v>18</v>
      </c>
      <c r="F1705" s="9">
        <v>479435</v>
      </c>
      <c r="G1705" s="9" t="s">
        <v>125</v>
      </c>
      <c r="H1705" s="9" t="s">
        <v>137</v>
      </c>
      <c r="I1705" s="9">
        <v>54</v>
      </c>
      <c r="J1705" s="9">
        <v>25</v>
      </c>
      <c r="K1705" s="9">
        <v>0</v>
      </c>
      <c r="L1705" s="10">
        <v>0</v>
      </c>
      <c r="M1705" s="13" t="str">
        <f>IFERROR(TEXT(Table1[[#This Row],[Report Date]], "mmmm"),"")</f>
        <v>April</v>
      </c>
      <c r="N1705" s="13">
        <f>IFERROR(YEAR(Table1[[#This Row],[Report Date]]),"")</f>
        <v>2025</v>
      </c>
      <c r="O1705" s="13" t="str">
        <f ca="1">IF(Table1[[#This Row],[Report Date]]&gt;=TODAY()-6, "within week", "Older")</f>
        <v>Older</v>
      </c>
      <c r="P1705" s="37">
        <f>EOMONTH(Table1[[#This Row],[Report Date]], 0)</f>
        <v>45777</v>
      </c>
    </row>
    <row r="1706" spans="1:16" x14ac:dyDescent="0.25">
      <c r="A1706" s="9" t="s">
        <v>11</v>
      </c>
      <c r="B1706" s="10">
        <v>45755</v>
      </c>
      <c r="C1706" s="9" t="s">
        <v>112</v>
      </c>
      <c r="D1706" s="9">
        <v>4</v>
      </c>
      <c r="E1706" s="9" t="s">
        <v>18</v>
      </c>
      <c r="F1706" s="9">
        <v>402847</v>
      </c>
      <c r="G1706" s="9" t="s">
        <v>119</v>
      </c>
      <c r="H1706" s="9" t="s">
        <v>135</v>
      </c>
      <c r="I1706" s="9">
        <v>99</v>
      </c>
      <c r="J1706" s="9">
        <v>19</v>
      </c>
      <c r="K1706" s="9">
        <v>0</v>
      </c>
      <c r="L1706" s="10">
        <v>0</v>
      </c>
      <c r="M1706" s="13" t="str">
        <f>IFERROR(TEXT(Table1[[#This Row],[Report Date]], "mmmm"),"")</f>
        <v>April</v>
      </c>
      <c r="N1706" s="13">
        <f>IFERROR(YEAR(Table1[[#This Row],[Report Date]]),"")</f>
        <v>2025</v>
      </c>
      <c r="O1706" s="13" t="str">
        <f ca="1">IF(Table1[[#This Row],[Report Date]]&gt;=TODAY()-6, "within week", "Older")</f>
        <v>Older</v>
      </c>
      <c r="P1706" s="37">
        <f>EOMONTH(Table1[[#This Row],[Report Date]], 0)</f>
        <v>45777</v>
      </c>
    </row>
    <row r="1707" spans="1:16" x14ac:dyDescent="0.25">
      <c r="A1707" s="9" t="s">
        <v>11</v>
      </c>
      <c r="B1707" s="10">
        <v>45755</v>
      </c>
      <c r="C1707" s="9" t="s">
        <v>112</v>
      </c>
      <c r="D1707" s="9">
        <v>4</v>
      </c>
      <c r="E1707" s="9" t="s">
        <v>18</v>
      </c>
      <c r="F1707" s="9">
        <v>563367</v>
      </c>
      <c r="G1707" s="9" t="s">
        <v>124</v>
      </c>
      <c r="H1707" s="9" t="s">
        <v>140</v>
      </c>
      <c r="I1707" s="9">
        <v>33</v>
      </c>
      <c r="J1707" s="9">
        <v>22</v>
      </c>
      <c r="K1707" s="9">
        <v>0</v>
      </c>
      <c r="L1707" s="10">
        <v>0</v>
      </c>
      <c r="M1707" s="13" t="str">
        <f>IFERROR(TEXT(Table1[[#This Row],[Report Date]], "mmmm"),"")</f>
        <v>April</v>
      </c>
      <c r="N1707" s="13">
        <f>IFERROR(YEAR(Table1[[#This Row],[Report Date]]),"")</f>
        <v>2025</v>
      </c>
      <c r="O1707" s="13" t="str">
        <f ca="1">IF(Table1[[#This Row],[Report Date]]&gt;=TODAY()-6, "within week", "Older")</f>
        <v>Older</v>
      </c>
      <c r="P1707" s="37">
        <f>EOMONTH(Table1[[#This Row],[Report Date]], 0)</f>
        <v>45777</v>
      </c>
    </row>
    <row r="1708" spans="1:16" x14ac:dyDescent="0.25">
      <c r="A1708" s="9" t="s">
        <v>6</v>
      </c>
      <c r="B1708" s="10">
        <v>45755</v>
      </c>
      <c r="C1708" s="9" t="s">
        <v>112</v>
      </c>
      <c r="D1708" s="9">
        <v>4</v>
      </c>
      <c r="E1708" s="9" t="s">
        <v>20</v>
      </c>
      <c r="F1708" s="9">
        <v>512885</v>
      </c>
      <c r="G1708" s="9" t="s">
        <v>118</v>
      </c>
      <c r="H1708" s="9" t="s">
        <v>146</v>
      </c>
      <c r="I1708" s="9">
        <v>1</v>
      </c>
      <c r="J1708" s="9">
        <v>0</v>
      </c>
      <c r="K1708" s="9">
        <v>0</v>
      </c>
      <c r="L1708" s="10">
        <v>0</v>
      </c>
      <c r="M1708" s="13" t="str">
        <f>IFERROR(TEXT(Table1[[#This Row],[Report Date]], "mmmm"),"")</f>
        <v>April</v>
      </c>
      <c r="N1708" s="13">
        <f>IFERROR(YEAR(Table1[[#This Row],[Report Date]]),"")</f>
        <v>2025</v>
      </c>
      <c r="O1708" s="13" t="str">
        <f ca="1">IF(Table1[[#This Row],[Report Date]]&gt;=TODAY()-6, "within week", "Older")</f>
        <v>Older</v>
      </c>
      <c r="P1708" s="37">
        <f>EOMONTH(Table1[[#This Row],[Report Date]], 0)</f>
        <v>45777</v>
      </c>
    </row>
    <row r="1709" spans="1:16" x14ac:dyDescent="0.25">
      <c r="A1709" s="9" t="s">
        <v>5</v>
      </c>
      <c r="B1709" s="10">
        <v>45755</v>
      </c>
      <c r="C1709" s="9" t="s">
        <v>112</v>
      </c>
      <c r="D1709" s="9">
        <v>4</v>
      </c>
      <c r="E1709" s="9" t="s">
        <v>20</v>
      </c>
      <c r="F1709" s="9">
        <v>113355</v>
      </c>
      <c r="G1709" s="9" t="s">
        <v>120</v>
      </c>
      <c r="H1709" s="9" t="s">
        <v>140</v>
      </c>
      <c r="I1709" s="9">
        <v>1</v>
      </c>
      <c r="J1709" s="9">
        <v>0</v>
      </c>
      <c r="K1709" s="9">
        <v>0</v>
      </c>
      <c r="L1709" s="10">
        <v>0</v>
      </c>
      <c r="M1709" s="13" t="str">
        <f>IFERROR(TEXT(Table1[[#This Row],[Report Date]], "mmmm"),"")</f>
        <v>April</v>
      </c>
      <c r="N1709" s="13">
        <f>IFERROR(YEAR(Table1[[#This Row],[Report Date]]),"")</f>
        <v>2025</v>
      </c>
      <c r="O1709" s="13" t="str">
        <f ca="1">IF(Table1[[#This Row],[Report Date]]&gt;=TODAY()-6, "within week", "Older")</f>
        <v>Older</v>
      </c>
      <c r="P1709" s="37">
        <f>EOMONTH(Table1[[#This Row],[Report Date]], 0)</f>
        <v>45777</v>
      </c>
    </row>
    <row r="1710" spans="1:16" x14ac:dyDescent="0.25">
      <c r="A1710" s="9" t="s">
        <v>11</v>
      </c>
      <c r="B1710" s="10">
        <v>45748</v>
      </c>
      <c r="C1710" s="9" t="s">
        <v>112</v>
      </c>
      <c r="D1710" s="9">
        <v>4</v>
      </c>
      <c r="E1710" s="9" t="s">
        <v>18</v>
      </c>
      <c r="F1710" s="9">
        <v>495229</v>
      </c>
      <c r="G1710" s="9" t="s">
        <v>127</v>
      </c>
      <c r="H1710" s="9" t="s">
        <v>147</v>
      </c>
      <c r="I1710" s="9">
        <v>132</v>
      </c>
      <c r="J1710" s="9">
        <v>25</v>
      </c>
      <c r="K1710" s="9">
        <v>0</v>
      </c>
      <c r="L1710" s="10">
        <v>0</v>
      </c>
      <c r="M1710" s="13" t="str">
        <f>IFERROR(TEXT(Table1[[#This Row],[Report Date]], "mmmm"),"")</f>
        <v>April</v>
      </c>
      <c r="N1710" s="13">
        <f>IFERROR(YEAR(Table1[[#This Row],[Report Date]]),"")</f>
        <v>2025</v>
      </c>
      <c r="O1710" s="13" t="str">
        <f ca="1">IF(Table1[[#This Row],[Report Date]]&gt;=TODAY()-6, "within week", "Older")</f>
        <v>Older</v>
      </c>
      <c r="P1710" s="37">
        <f>EOMONTH(Table1[[#This Row],[Report Date]], 0)</f>
        <v>45777</v>
      </c>
    </row>
    <row r="1711" spans="1:16" x14ac:dyDescent="0.25">
      <c r="A1711" s="9" t="s">
        <v>6</v>
      </c>
      <c r="B1711" s="10">
        <v>45748</v>
      </c>
      <c r="C1711" s="9" t="s">
        <v>112</v>
      </c>
      <c r="D1711" s="9">
        <v>4</v>
      </c>
      <c r="E1711" s="9" t="s">
        <v>20</v>
      </c>
      <c r="F1711" s="9">
        <v>970227</v>
      </c>
      <c r="G1711" s="9" t="s">
        <v>127</v>
      </c>
      <c r="H1711" s="9" t="s">
        <v>139</v>
      </c>
      <c r="I1711" s="9">
        <v>1</v>
      </c>
      <c r="J1711" s="9">
        <v>0</v>
      </c>
      <c r="K1711" s="9">
        <v>0</v>
      </c>
      <c r="L1711" s="10">
        <v>0</v>
      </c>
      <c r="M1711" s="13" t="str">
        <f>IFERROR(TEXT(Table1[[#This Row],[Report Date]], "mmmm"),"")</f>
        <v>April</v>
      </c>
      <c r="N1711" s="13">
        <f>IFERROR(YEAR(Table1[[#This Row],[Report Date]]),"")</f>
        <v>2025</v>
      </c>
      <c r="O1711" s="13" t="str">
        <f ca="1">IF(Table1[[#This Row],[Report Date]]&gt;=TODAY()-6, "within week", "Older")</f>
        <v>Older</v>
      </c>
      <c r="P1711" s="37">
        <f>EOMONTH(Table1[[#This Row],[Report Date]], 0)</f>
        <v>45777</v>
      </c>
    </row>
    <row r="1712" spans="1:16" x14ac:dyDescent="0.25">
      <c r="A1712" s="9" t="s">
        <v>11</v>
      </c>
      <c r="B1712" s="10">
        <v>45741</v>
      </c>
      <c r="C1712" s="9" t="s">
        <v>112</v>
      </c>
      <c r="D1712" s="9">
        <v>4</v>
      </c>
      <c r="E1712" s="9" t="s">
        <v>18</v>
      </c>
      <c r="F1712" s="9">
        <v>714555</v>
      </c>
      <c r="G1712" s="9" t="s">
        <v>121</v>
      </c>
      <c r="H1712" s="9" t="s">
        <v>129</v>
      </c>
      <c r="I1712" s="9">
        <v>91</v>
      </c>
      <c r="J1712" s="9">
        <v>15</v>
      </c>
      <c r="K1712" s="9">
        <v>0</v>
      </c>
      <c r="L1712" s="10">
        <v>0</v>
      </c>
      <c r="M1712" s="13" t="str">
        <f>IFERROR(TEXT(Table1[[#This Row],[Report Date]], "mmmm"),"")</f>
        <v>March</v>
      </c>
      <c r="N1712" s="13">
        <f>IFERROR(YEAR(Table1[[#This Row],[Report Date]]),"")</f>
        <v>2025</v>
      </c>
      <c r="O1712" s="13" t="str">
        <f ca="1">IF(Table1[[#This Row],[Report Date]]&gt;=TODAY()-6, "within week", "Older")</f>
        <v>Older</v>
      </c>
      <c r="P1712" s="37">
        <f>EOMONTH(Table1[[#This Row],[Report Date]], 0)</f>
        <v>45747</v>
      </c>
    </row>
    <row r="1713" spans="1:16" x14ac:dyDescent="0.25">
      <c r="A1713" s="9" t="s">
        <v>11</v>
      </c>
      <c r="B1713" s="10">
        <v>45741</v>
      </c>
      <c r="C1713" s="9" t="s">
        <v>112</v>
      </c>
      <c r="D1713" s="9">
        <v>4</v>
      </c>
      <c r="E1713" s="9" t="s">
        <v>18</v>
      </c>
      <c r="F1713" s="9">
        <v>779762</v>
      </c>
      <c r="G1713" s="9" t="s">
        <v>123</v>
      </c>
      <c r="H1713" s="9" t="s">
        <v>131</v>
      </c>
      <c r="I1713" s="9">
        <v>125</v>
      </c>
      <c r="J1713" s="9">
        <v>18</v>
      </c>
      <c r="K1713" s="9">
        <v>0</v>
      </c>
      <c r="L1713" s="10">
        <v>0</v>
      </c>
      <c r="M1713" s="13" t="str">
        <f>IFERROR(TEXT(Table1[[#This Row],[Report Date]], "mmmm"),"")</f>
        <v>March</v>
      </c>
      <c r="N1713" s="13">
        <f>IFERROR(YEAR(Table1[[#This Row],[Report Date]]),"")</f>
        <v>2025</v>
      </c>
      <c r="O1713" s="13" t="str">
        <f ca="1">IF(Table1[[#This Row],[Report Date]]&gt;=TODAY()-6, "within week", "Older")</f>
        <v>Older</v>
      </c>
      <c r="P1713" s="37">
        <f>EOMONTH(Table1[[#This Row],[Report Date]], 0)</f>
        <v>45747</v>
      </c>
    </row>
    <row r="1714" spans="1:16" x14ac:dyDescent="0.25">
      <c r="A1714" s="9" t="s">
        <v>7</v>
      </c>
      <c r="B1714" s="10">
        <v>45741</v>
      </c>
      <c r="C1714" s="9" t="s">
        <v>112</v>
      </c>
      <c r="D1714" s="9">
        <v>4</v>
      </c>
      <c r="E1714" s="9" t="s">
        <v>18</v>
      </c>
      <c r="F1714" s="9">
        <v>660561</v>
      </c>
      <c r="G1714" s="9" t="s">
        <v>122</v>
      </c>
      <c r="H1714" s="9" t="s">
        <v>142</v>
      </c>
      <c r="I1714" s="9">
        <v>26</v>
      </c>
      <c r="J1714" s="9">
        <v>26</v>
      </c>
      <c r="K1714" s="9">
        <v>0</v>
      </c>
      <c r="L1714" s="10">
        <v>0</v>
      </c>
      <c r="M1714" s="13" t="str">
        <f>IFERROR(TEXT(Table1[[#This Row],[Report Date]], "mmmm"),"")</f>
        <v>March</v>
      </c>
      <c r="N1714" s="13">
        <f>IFERROR(YEAR(Table1[[#This Row],[Report Date]]),"")</f>
        <v>2025</v>
      </c>
      <c r="O1714" s="13" t="str">
        <f ca="1">IF(Table1[[#This Row],[Report Date]]&gt;=TODAY()-6, "within week", "Older")</f>
        <v>Older</v>
      </c>
      <c r="P1714" s="37">
        <f>EOMONTH(Table1[[#This Row],[Report Date]], 0)</f>
        <v>45747</v>
      </c>
    </row>
    <row r="1715" spans="1:16" x14ac:dyDescent="0.25">
      <c r="A1715" s="9" t="s">
        <v>2</v>
      </c>
      <c r="B1715" s="10">
        <v>45741</v>
      </c>
      <c r="C1715" s="9" t="s">
        <v>112</v>
      </c>
      <c r="D1715" s="9">
        <v>4</v>
      </c>
      <c r="E1715" s="9" t="s">
        <v>20</v>
      </c>
      <c r="F1715" s="9">
        <v>939701</v>
      </c>
      <c r="G1715" s="9" t="s">
        <v>119</v>
      </c>
      <c r="H1715" s="9" t="s">
        <v>131</v>
      </c>
      <c r="I1715" s="9">
        <v>0</v>
      </c>
      <c r="J1715" s="9">
        <v>0</v>
      </c>
      <c r="K1715" s="9">
        <v>0</v>
      </c>
      <c r="L1715" s="10">
        <v>0</v>
      </c>
      <c r="M1715" s="13" t="str">
        <f>IFERROR(TEXT(Table1[[#This Row],[Report Date]], "mmmm"),"")</f>
        <v>March</v>
      </c>
      <c r="N1715" s="13">
        <f>IFERROR(YEAR(Table1[[#This Row],[Report Date]]),"")</f>
        <v>2025</v>
      </c>
      <c r="O1715" s="13" t="str">
        <f ca="1">IF(Table1[[#This Row],[Report Date]]&gt;=TODAY()-6, "within week", "Older")</f>
        <v>Older</v>
      </c>
      <c r="P1715" s="37">
        <f>EOMONTH(Table1[[#This Row],[Report Date]], 0)</f>
        <v>45747</v>
      </c>
    </row>
    <row r="1716" spans="1:16" x14ac:dyDescent="0.25">
      <c r="A1716" s="9" t="s">
        <v>2</v>
      </c>
      <c r="B1716" s="10">
        <v>45741</v>
      </c>
      <c r="C1716" s="9" t="s">
        <v>112</v>
      </c>
      <c r="D1716" s="9">
        <v>4</v>
      </c>
      <c r="E1716" s="9" t="s">
        <v>18</v>
      </c>
      <c r="F1716" s="9">
        <v>131283</v>
      </c>
      <c r="G1716" s="9" t="s">
        <v>120</v>
      </c>
      <c r="H1716" s="9" t="s">
        <v>132</v>
      </c>
      <c r="I1716" s="9">
        <v>98</v>
      </c>
      <c r="J1716" s="9">
        <v>33</v>
      </c>
      <c r="K1716" s="9">
        <v>0</v>
      </c>
      <c r="L1716" s="10">
        <v>0</v>
      </c>
      <c r="M1716" s="13" t="str">
        <f>IFERROR(TEXT(Table1[[#This Row],[Report Date]], "mmmm"),"")</f>
        <v>March</v>
      </c>
      <c r="N1716" s="13">
        <f>IFERROR(YEAR(Table1[[#This Row],[Report Date]]),"")</f>
        <v>2025</v>
      </c>
      <c r="O1716" s="13" t="str">
        <f ca="1">IF(Table1[[#This Row],[Report Date]]&gt;=TODAY()-6, "within week", "Older")</f>
        <v>Older</v>
      </c>
      <c r="P1716" s="37">
        <f>EOMONTH(Table1[[#This Row],[Report Date]], 0)</f>
        <v>45747</v>
      </c>
    </row>
    <row r="1717" spans="1:16" x14ac:dyDescent="0.25">
      <c r="A1717" s="9" t="s">
        <v>2</v>
      </c>
      <c r="B1717" s="10">
        <v>45741</v>
      </c>
      <c r="C1717" s="9" t="s">
        <v>112</v>
      </c>
      <c r="D1717" s="9">
        <v>4</v>
      </c>
      <c r="E1717" s="9" t="s">
        <v>18</v>
      </c>
      <c r="F1717" s="9">
        <v>261488</v>
      </c>
      <c r="G1717" s="9" t="s">
        <v>121</v>
      </c>
      <c r="H1717" s="9" t="s">
        <v>133</v>
      </c>
      <c r="I1717" s="9">
        <v>69</v>
      </c>
      <c r="J1717" s="9">
        <v>25</v>
      </c>
      <c r="K1717" s="9">
        <v>0</v>
      </c>
      <c r="L1717" s="10">
        <v>0</v>
      </c>
      <c r="M1717" s="13" t="str">
        <f>IFERROR(TEXT(Table1[[#This Row],[Report Date]], "mmmm"),"")</f>
        <v>March</v>
      </c>
      <c r="N1717" s="13">
        <f>IFERROR(YEAR(Table1[[#This Row],[Report Date]]),"")</f>
        <v>2025</v>
      </c>
      <c r="O1717" s="13" t="str">
        <f ca="1">IF(Table1[[#This Row],[Report Date]]&gt;=TODAY()-6, "within week", "Older")</f>
        <v>Older</v>
      </c>
      <c r="P1717" s="37">
        <f>EOMONTH(Table1[[#This Row],[Report Date]], 0)</f>
        <v>45747</v>
      </c>
    </row>
    <row r="1718" spans="1:16" x14ac:dyDescent="0.25">
      <c r="A1718" s="9" t="s">
        <v>11</v>
      </c>
      <c r="B1718" s="10">
        <v>45734</v>
      </c>
      <c r="C1718" s="9" t="s">
        <v>112</v>
      </c>
      <c r="D1718" s="9">
        <v>4</v>
      </c>
      <c r="E1718" s="9" t="s">
        <v>18</v>
      </c>
      <c r="F1718" s="9">
        <v>955617</v>
      </c>
      <c r="G1718" s="9" t="s">
        <v>123</v>
      </c>
      <c r="H1718" s="9" t="s">
        <v>147</v>
      </c>
      <c r="I1718" s="9">
        <v>62</v>
      </c>
      <c r="J1718" s="9">
        <v>27</v>
      </c>
      <c r="K1718" s="9">
        <v>0</v>
      </c>
      <c r="L1718" s="10">
        <v>0</v>
      </c>
      <c r="M1718" s="13" t="str">
        <f>IFERROR(TEXT(Table1[[#This Row],[Report Date]], "mmmm"),"")</f>
        <v>March</v>
      </c>
      <c r="N1718" s="13">
        <f>IFERROR(YEAR(Table1[[#This Row],[Report Date]]),"")</f>
        <v>2025</v>
      </c>
      <c r="O1718" s="13" t="str">
        <f ca="1">IF(Table1[[#This Row],[Report Date]]&gt;=TODAY()-6, "within week", "Older")</f>
        <v>Older</v>
      </c>
      <c r="P1718" s="37">
        <f>EOMONTH(Table1[[#This Row],[Report Date]], 0)</f>
        <v>45747</v>
      </c>
    </row>
    <row r="1719" spans="1:16" x14ac:dyDescent="0.25">
      <c r="A1719" s="9" t="s">
        <v>11</v>
      </c>
      <c r="B1719" s="10">
        <v>45727</v>
      </c>
      <c r="C1719" s="9" t="s">
        <v>112</v>
      </c>
      <c r="D1719" s="9">
        <v>4</v>
      </c>
      <c r="E1719" s="9" t="s">
        <v>18</v>
      </c>
      <c r="F1719" s="9">
        <v>497091</v>
      </c>
      <c r="G1719" s="9" t="s">
        <v>118</v>
      </c>
      <c r="H1719" s="9" t="s">
        <v>130</v>
      </c>
      <c r="I1719" s="9">
        <v>55</v>
      </c>
      <c r="J1719" s="9">
        <v>20</v>
      </c>
      <c r="K1719" s="9">
        <v>0</v>
      </c>
      <c r="L1719" s="10">
        <v>0</v>
      </c>
      <c r="M1719" s="13" t="str">
        <f>IFERROR(TEXT(Table1[[#This Row],[Report Date]], "mmmm"),"")</f>
        <v>March</v>
      </c>
      <c r="N1719" s="13">
        <f>IFERROR(YEAR(Table1[[#This Row],[Report Date]]),"")</f>
        <v>2025</v>
      </c>
      <c r="O1719" s="13" t="str">
        <f ca="1">IF(Table1[[#This Row],[Report Date]]&gt;=TODAY()-6, "within week", "Older")</f>
        <v>Older</v>
      </c>
      <c r="P1719" s="37">
        <f>EOMONTH(Table1[[#This Row],[Report Date]], 0)</f>
        <v>45747</v>
      </c>
    </row>
    <row r="1720" spans="1:16" x14ac:dyDescent="0.25">
      <c r="A1720" s="9" t="s">
        <v>6</v>
      </c>
      <c r="B1720" s="10">
        <v>45727</v>
      </c>
      <c r="C1720" s="9" t="s">
        <v>112</v>
      </c>
      <c r="D1720" s="9">
        <v>4</v>
      </c>
      <c r="E1720" s="9" t="s">
        <v>18</v>
      </c>
      <c r="F1720" s="9">
        <v>662022</v>
      </c>
      <c r="G1720" s="9" t="s">
        <v>117</v>
      </c>
      <c r="H1720" s="9" t="s">
        <v>133</v>
      </c>
      <c r="I1720" s="9">
        <v>182</v>
      </c>
      <c r="J1720" s="9">
        <v>49</v>
      </c>
      <c r="K1720" s="9">
        <v>0</v>
      </c>
      <c r="L1720" s="10">
        <v>0</v>
      </c>
      <c r="M1720" s="13" t="str">
        <f>IFERROR(TEXT(Table1[[#This Row],[Report Date]], "mmmm"),"")</f>
        <v>March</v>
      </c>
      <c r="N1720" s="13">
        <f>IFERROR(YEAR(Table1[[#This Row],[Report Date]]),"")</f>
        <v>2025</v>
      </c>
      <c r="O1720" s="13" t="str">
        <f ca="1">IF(Table1[[#This Row],[Report Date]]&gt;=TODAY()-6, "within week", "Older")</f>
        <v>Older</v>
      </c>
      <c r="P1720" s="37">
        <f>EOMONTH(Table1[[#This Row],[Report Date]], 0)</f>
        <v>45747</v>
      </c>
    </row>
    <row r="1721" spans="1:16" x14ac:dyDescent="0.25">
      <c r="A1721" s="9" t="s">
        <v>6</v>
      </c>
      <c r="B1721" s="10">
        <v>45720</v>
      </c>
      <c r="C1721" s="9" t="s">
        <v>112</v>
      </c>
      <c r="D1721" s="9">
        <v>4</v>
      </c>
      <c r="E1721" s="9" t="s">
        <v>18</v>
      </c>
      <c r="F1721" s="9">
        <v>750631</v>
      </c>
      <c r="G1721" s="9" t="s">
        <v>118</v>
      </c>
      <c r="H1721" s="9" t="s">
        <v>134</v>
      </c>
      <c r="I1721" s="9">
        <v>134</v>
      </c>
      <c r="J1721" s="9">
        <v>18</v>
      </c>
      <c r="K1721" s="9">
        <v>0</v>
      </c>
      <c r="L1721" s="10">
        <v>0</v>
      </c>
      <c r="M1721" s="13" t="str">
        <f>IFERROR(TEXT(Table1[[#This Row],[Report Date]], "mmmm"),"")</f>
        <v>March</v>
      </c>
      <c r="N1721" s="13">
        <f>IFERROR(YEAR(Table1[[#This Row],[Report Date]]),"")</f>
        <v>2025</v>
      </c>
      <c r="O1721" s="13" t="str">
        <f ca="1">IF(Table1[[#This Row],[Report Date]]&gt;=TODAY()-6, "within week", "Older")</f>
        <v>Older</v>
      </c>
      <c r="P1721" s="37">
        <f>EOMONTH(Table1[[#This Row],[Report Date]], 0)</f>
        <v>45747</v>
      </c>
    </row>
    <row r="1722" spans="1:16" x14ac:dyDescent="0.25">
      <c r="A1722" s="9" t="s">
        <v>15</v>
      </c>
      <c r="B1722" s="10">
        <v>45713</v>
      </c>
      <c r="C1722" s="9" t="s">
        <v>112</v>
      </c>
      <c r="D1722" s="9">
        <v>4</v>
      </c>
      <c r="E1722" s="9" t="s">
        <v>18</v>
      </c>
      <c r="F1722" s="9">
        <v>708307</v>
      </c>
      <c r="G1722" s="9" t="s">
        <v>127</v>
      </c>
      <c r="H1722" s="9" t="s">
        <v>135</v>
      </c>
      <c r="I1722" s="9">
        <v>154</v>
      </c>
      <c r="J1722" s="9">
        <v>26</v>
      </c>
      <c r="K1722" s="9">
        <v>0</v>
      </c>
      <c r="L1722" s="10">
        <v>0</v>
      </c>
      <c r="M1722" s="13" t="str">
        <f>IFERROR(TEXT(Table1[[#This Row],[Report Date]], "mmmm"),"")</f>
        <v>February</v>
      </c>
      <c r="N1722" s="13">
        <f>IFERROR(YEAR(Table1[[#This Row],[Report Date]]),"")</f>
        <v>2025</v>
      </c>
      <c r="O1722" s="13" t="str">
        <f ca="1">IF(Table1[[#This Row],[Report Date]]&gt;=TODAY()-6, "within week", "Older")</f>
        <v>Older</v>
      </c>
      <c r="P1722" s="37">
        <f>EOMONTH(Table1[[#This Row],[Report Date]], 0)</f>
        <v>45716</v>
      </c>
    </row>
    <row r="1723" spans="1:16" x14ac:dyDescent="0.25">
      <c r="A1723" s="9" t="s">
        <v>8</v>
      </c>
      <c r="B1723" s="10">
        <v>45713</v>
      </c>
      <c r="C1723" s="9" t="s">
        <v>112</v>
      </c>
      <c r="D1723" s="9">
        <v>4</v>
      </c>
      <c r="E1723" s="9" t="s">
        <v>18</v>
      </c>
      <c r="F1723" s="9">
        <v>679423</v>
      </c>
      <c r="G1723" s="9" t="s">
        <v>122</v>
      </c>
      <c r="H1723" s="9" t="s">
        <v>134</v>
      </c>
      <c r="I1723" s="9">
        <v>75</v>
      </c>
      <c r="J1723" s="9">
        <v>18</v>
      </c>
      <c r="K1723" s="9">
        <v>0</v>
      </c>
      <c r="L1723" s="10">
        <v>0</v>
      </c>
      <c r="M1723" s="13" t="str">
        <f>IFERROR(TEXT(Table1[[#This Row],[Report Date]], "mmmm"),"")</f>
        <v>February</v>
      </c>
      <c r="N1723" s="13">
        <f>IFERROR(YEAR(Table1[[#This Row],[Report Date]]),"")</f>
        <v>2025</v>
      </c>
      <c r="O1723" s="13" t="str">
        <f ca="1">IF(Table1[[#This Row],[Report Date]]&gt;=TODAY()-6, "within week", "Older")</f>
        <v>Older</v>
      </c>
      <c r="P1723" s="37">
        <f>EOMONTH(Table1[[#This Row],[Report Date]], 0)</f>
        <v>45716</v>
      </c>
    </row>
    <row r="1724" spans="1:16" x14ac:dyDescent="0.25">
      <c r="A1724" s="9" t="s">
        <v>7</v>
      </c>
      <c r="B1724" s="10">
        <v>45713</v>
      </c>
      <c r="C1724" s="9" t="s">
        <v>112</v>
      </c>
      <c r="D1724" s="9">
        <v>4</v>
      </c>
      <c r="E1724" s="9" t="s">
        <v>18</v>
      </c>
      <c r="F1724" s="9">
        <v>123708</v>
      </c>
      <c r="G1724" s="9" t="s">
        <v>124</v>
      </c>
      <c r="H1724" s="9" t="s">
        <v>136</v>
      </c>
      <c r="I1724" s="9">
        <v>20</v>
      </c>
      <c r="J1724" s="9">
        <v>19</v>
      </c>
      <c r="K1724" s="9">
        <v>0</v>
      </c>
      <c r="L1724" s="10">
        <v>0</v>
      </c>
      <c r="M1724" s="13" t="str">
        <f>IFERROR(TEXT(Table1[[#This Row],[Report Date]], "mmmm"),"")</f>
        <v>February</v>
      </c>
      <c r="N1724" s="13">
        <f>IFERROR(YEAR(Table1[[#This Row],[Report Date]]),"")</f>
        <v>2025</v>
      </c>
      <c r="O1724" s="13" t="str">
        <f ca="1">IF(Table1[[#This Row],[Report Date]]&gt;=TODAY()-6, "within week", "Older")</f>
        <v>Older</v>
      </c>
      <c r="P1724" s="37">
        <f>EOMONTH(Table1[[#This Row],[Report Date]], 0)</f>
        <v>45716</v>
      </c>
    </row>
    <row r="1725" spans="1:16" x14ac:dyDescent="0.25">
      <c r="A1725" s="9" t="s">
        <v>6</v>
      </c>
      <c r="B1725" s="10">
        <v>45713</v>
      </c>
      <c r="C1725" s="9" t="s">
        <v>112</v>
      </c>
      <c r="D1725" s="9">
        <v>4</v>
      </c>
      <c r="E1725" s="9" t="s">
        <v>20</v>
      </c>
      <c r="F1725" s="9">
        <v>913334</v>
      </c>
      <c r="G1725" s="9" t="s">
        <v>127</v>
      </c>
      <c r="H1725" s="9" t="s">
        <v>139</v>
      </c>
      <c r="I1725" s="9">
        <v>3</v>
      </c>
      <c r="J1725" s="9">
        <v>0</v>
      </c>
      <c r="K1725" s="9">
        <v>0</v>
      </c>
      <c r="L1725" s="10">
        <v>0</v>
      </c>
      <c r="M1725" s="13" t="str">
        <f>IFERROR(TEXT(Table1[[#This Row],[Report Date]], "mmmm"),"")</f>
        <v>February</v>
      </c>
      <c r="N1725" s="13">
        <f>IFERROR(YEAR(Table1[[#This Row],[Report Date]]),"")</f>
        <v>2025</v>
      </c>
      <c r="O1725" s="13" t="str">
        <f ca="1">IF(Table1[[#This Row],[Report Date]]&gt;=TODAY()-6, "within week", "Older")</f>
        <v>Older</v>
      </c>
      <c r="P1725" s="37">
        <f>EOMONTH(Table1[[#This Row],[Report Date]], 0)</f>
        <v>45716</v>
      </c>
    </row>
    <row r="1726" spans="1:16" x14ac:dyDescent="0.25">
      <c r="A1726" s="9" t="s">
        <v>6</v>
      </c>
      <c r="B1726" s="10">
        <v>45713</v>
      </c>
      <c r="C1726" s="9" t="s">
        <v>112</v>
      </c>
      <c r="D1726" s="9">
        <v>4</v>
      </c>
      <c r="E1726" s="9" t="s">
        <v>18</v>
      </c>
      <c r="F1726" s="9">
        <v>532948</v>
      </c>
      <c r="G1726" s="9" t="s">
        <v>126</v>
      </c>
      <c r="H1726" s="9" t="s">
        <v>130</v>
      </c>
      <c r="I1726" s="9">
        <v>36</v>
      </c>
      <c r="J1726" s="9">
        <v>21</v>
      </c>
      <c r="K1726" s="9">
        <v>0</v>
      </c>
      <c r="L1726" s="10">
        <v>0</v>
      </c>
      <c r="M1726" s="13" t="str">
        <f>IFERROR(TEXT(Table1[[#This Row],[Report Date]], "mmmm"),"")</f>
        <v>February</v>
      </c>
      <c r="N1726" s="13">
        <f>IFERROR(YEAR(Table1[[#This Row],[Report Date]]),"")</f>
        <v>2025</v>
      </c>
      <c r="O1726" s="13" t="str">
        <f ca="1">IF(Table1[[#This Row],[Report Date]]&gt;=TODAY()-6, "within week", "Older")</f>
        <v>Older</v>
      </c>
      <c r="P1726" s="37">
        <f>EOMONTH(Table1[[#This Row],[Report Date]], 0)</f>
        <v>45716</v>
      </c>
    </row>
    <row r="1727" spans="1:16" x14ac:dyDescent="0.25">
      <c r="A1727" s="9" t="s">
        <v>4</v>
      </c>
      <c r="B1727" s="10">
        <v>45713</v>
      </c>
      <c r="C1727" s="9" t="s">
        <v>112</v>
      </c>
      <c r="D1727" s="9">
        <v>4</v>
      </c>
      <c r="E1727" s="9" t="s">
        <v>20</v>
      </c>
      <c r="F1727" s="9">
        <v>755340</v>
      </c>
      <c r="G1727" s="9" t="s">
        <v>124</v>
      </c>
      <c r="H1727" s="9" t="s">
        <v>140</v>
      </c>
      <c r="I1727" s="9">
        <v>0</v>
      </c>
      <c r="J1727" s="9">
        <v>0</v>
      </c>
      <c r="K1727" s="9">
        <v>0</v>
      </c>
      <c r="L1727" s="10">
        <v>0</v>
      </c>
      <c r="M1727" s="13" t="str">
        <f>IFERROR(TEXT(Table1[[#This Row],[Report Date]], "mmmm"),"")</f>
        <v>February</v>
      </c>
      <c r="N1727" s="13">
        <f>IFERROR(YEAR(Table1[[#This Row],[Report Date]]),"")</f>
        <v>2025</v>
      </c>
      <c r="O1727" s="13" t="str">
        <f ca="1">IF(Table1[[#This Row],[Report Date]]&gt;=TODAY()-6, "within week", "Older")</f>
        <v>Older</v>
      </c>
      <c r="P1727" s="37">
        <f>EOMONTH(Table1[[#This Row],[Report Date]], 0)</f>
        <v>45716</v>
      </c>
    </row>
    <row r="1728" spans="1:16" x14ac:dyDescent="0.25">
      <c r="A1728" s="9" t="s">
        <v>15</v>
      </c>
      <c r="B1728" s="10">
        <v>45706</v>
      </c>
      <c r="C1728" s="9" t="s">
        <v>112</v>
      </c>
      <c r="D1728" s="9">
        <v>4</v>
      </c>
      <c r="E1728" s="9" t="s">
        <v>18</v>
      </c>
      <c r="F1728" s="9">
        <v>831046</v>
      </c>
      <c r="G1728" s="9" t="s">
        <v>122</v>
      </c>
      <c r="H1728" s="9" t="s">
        <v>130</v>
      </c>
      <c r="I1728" s="9">
        <v>75</v>
      </c>
      <c r="J1728" s="9">
        <v>23</v>
      </c>
      <c r="K1728" s="9">
        <v>0</v>
      </c>
      <c r="L1728" s="10">
        <v>0</v>
      </c>
      <c r="M1728" s="13" t="str">
        <f>IFERROR(TEXT(Table1[[#This Row],[Report Date]], "mmmm"),"")</f>
        <v>February</v>
      </c>
      <c r="N1728" s="13">
        <f>IFERROR(YEAR(Table1[[#This Row],[Report Date]]),"")</f>
        <v>2025</v>
      </c>
      <c r="O1728" s="13" t="str">
        <f ca="1">IF(Table1[[#This Row],[Report Date]]&gt;=TODAY()-6, "within week", "Older")</f>
        <v>Older</v>
      </c>
      <c r="P1728" s="37">
        <f>EOMONTH(Table1[[#This Row],[Report Date]], 0)</f>
        <v>45716</v>
      </c>
    </row>
    <row r="1729" spans="1:16" x14ac:dyDescent="0.25">
      <c r="A1729" s="9" t="s">
        <v>11</v>
      </c>
      <c r="B1729" s="10">
        <v>45706</v>
      </c>
      <c r="C1729" s="9" t="s">
        <v>112</v>
      </c>
      <c r="D1729" s="9">
        <v>4</v>
      </c>
      <c r="E1729" s="9" t="s">
        <v>18</v>
      </c>
      <c r="F1729" s="9">
        <v>629653</v>
      </c>
      <c r="G1729" s="9" t="s">
        <v>118</v>
      </c>
      <c r="H1729" s="9" t="s">
        <v>138</v>
      </c>
      <c r="I1729" s="9">
        <v>182</v>
      </c>
      <c r="J1729" s="9">
        <v>15</v>
      </c>
      <c r="K1729" s="9">
        <v>0</v>
      </c>
      <c r="L1729" s="10">
        <v>0</v>
      </c>
      <c r="M1729" s="13" t="str">
        <f>IFERROR(TEXT(Table1[[#This Row],[Report Date]], "mmmm"),"")</f>
        <v>February</v>
      </c>
      <c r="N1729" s="13">
        <f>IFERROR(YEAR(Table1[[#This Row],[Report Date]]),"")</f>
        <v>2025</v>
      </c>
      <c r="O1729" s="13" t="str">
        <f ca="1">IF(Table1[[#This Row],[Report Date]]&gt;=TODAY()-6, "within week", "Older")</f>
        <v>Older</v>
      </c>
      <c r="P1729" s="37">
        <f>EOMONTH(Table1[[#This Row],[Report Date]], 0)</f>
        <v>45716</v>
      </c>
    </row>
    <row r="1730" spans="1:16" x14ac:dyDescent="0.25">
      <c r="A1730" s="9" t="s">
        <v>6</v>
      </c>
      <c r="B1730" s="10">
        <v>45706</v>
      </c>
      <c r="C1730" s="9" t="s">
        <v>112</v>
      </c>
      <c r="D1730" s="9">
        <v>4</v>
      </c>
      <c r="E1730" s="9" t="s">
        <v>18</v>
      </c>
      <c r="F1730" s="9">
        <v>427268</v>
      </c>
      <c r="G1730" s="9" t="s">
        <v>121</v>
      </c>
      <c r="H1730" s="9" t="s">
        <v>133</v>
      </c>
      <c r="I1730" s="9">
        <v>161</v>
      </c>
      <c r="J1730" s="9">
        <v>28</v>
      </c>
      <c r="K1730" s="9">
        <v>0</v>
      </c>
      <c r="L1730" s="10">
        <v>0</v>
      </c>
      <c r="M1730" s="13" t="str">
        <f>IFERROR(TEXT(Table1[[#This Row],[Report Date]], "mmmm"),"")</f>
        <v>February</v>
      </c>
      <c r="N1730" s="13">
        <f>IFERROR(YEAR(Table1[[#This Row],[Report Date]]),"")</f>
        <v>2025</v>
      </c>
      <c r="O1730" s="13" t="str">
        <f ca="1">IF(Table1[[#This Row],[Report Date]]&gt;=TODAY()-6, "within week", "Older")</f>
        <v>Older</v>
      </c>
      <c r="P1730" s="37">
        <f>EOMONTH(Table1[[#This Row],[Report Date]], 0)</f>
        <v>45716</v>
      </c>
    </row>
    <row r="1731" spans="1:16" x14ac:dyDescent="0.25">
      <c r="A1731" s="9" t="s">
        <v>6</v>
      </c>
      <c r="B1731" s="10">
        <v>45706</v>
      </c>
      <c r="C1731" s="9" t="s">
        <v>112</v>
      </c>
      <c r="D1731" s="9">
        <v>4</v>
      </c>
      <c r="E1731" s="9" t="s">
        <v>19</v>
      </c>
      <c r="F1731" s="9">
        <v>990687</v>
      </c>
      <c r="G1731" s="9" t="s">
        <v>119</v>
      </c>
      <c r="H1731" s="9" t="s">
        <v>143</v>
      </c>
      <c r="I1731" s="9">
        <v>5</v>
      </c>
      <c r="J1731" s="9">
        <v>0</v>
      </c>
      <c r="K1731" s="9">
        <v>0</v>
      </c>
      <c r="L1731" s="10">
        <v>0</v>
      </c>
      <c r="M1731" s="13" t="str">
        <f>IFERROR(TEXT(Table1[[#This Row],[Report Date]], "mmmm"),"")</f>
        <v>February</v>
      </c>
      <c r="N1731" s="13">
        <f>IFERROR(YEAR(Table1[[#This Row],[Report Date]]),"")</f>
        <v>2025</v>
      </c>
      <c r="O1731" s="13" t="str">
        <f ca="1">IF(Table1[[#This Row],[Report Date]]&gt;=TODAY()-6, "within week", "Older")</f>
        <v>Older</v>
      </c>
      <c r="P1731" s="37">
        <f>EOMONTH(Table1[[#This Row],[Report Date]], 0)</f>
        <v>45716</v>
      </c>
    </row>
    <row r="1732" spans="1:16" x14ac:dyDescent="0.25">
      <c r="A1732" s="9" t="s">
        <v>5</v>
      </c>
      <c r="B1732" s="10">
        <v>45706</v>
      </c>
      <c r="C1732" s="9" t="s">
        <v>112</v>
      </c>
      <c r="D1732" s="9">
        <v>4</v>
      </c>
      <c r="E1732" s="9" t="s">
        <v>18</v>
      </c>
      <c r="F1732" s="9">
        <v>132567</v>
      </c>
      <c r="G1732" s="9" t="s">
        <v>121</v>
      </c>
      <c r="H1732" s="9" t="s">
        <v>145</v>
      </c>
      <c r="I1732" s="9">
        <v>25</v>
      </c>
      <c r="J1732" s="9">
        <v>15</v>
      </c>
      <c r="K1732" s="9">
        <v>0</v>
      </c>
      <c r="L1732" s="10">
        <v>0</v>
      </c>
      <c r="M1732" s="13" t="str">
        <f>IFERROR(TEXT(Table1[[#This Row],[Report Date]], "mmmm"),"")</f>
        <v>February</v>
      </c>
      <c r="N1732" s="13">
        <f>IFERROR(YEAR(Table1[[#This Row],[Report Date]]),"")</f>
        <v>2025</v>
      </c>
      <c r="O1732" s="13" t="str">
        <f ca="1">IF(Table1[[#This Row],[Report Date]]&gt;=TODAY()-6, "within week", "Older")</f>
        <v>Older</v>
      </c>
      <c r="P1732" s="37">
        <f>EOMONTH(Table1[[#This Row],[Report Date]], 0)</f>
        <v>45716</v>
      </c>
    </row>
    <row r="1733" spans="1:16" x14ac:dyDescent="0.25">
      <c r="A1733" s="9" t="s">
        <v>6</v>
      </c>
      <c r="B1733" s="10">
        <v>45699</v>
      </c>
      <c r="C1733" s="9" t="s">
        <v>112</v>
      </c>
      <c r="D1733" s="9">
        <v>4</v>
      </c>
      <c r="E1733" s="9" t="s">
        <v>20</v>
      </c>
      <c r="F1733" s="9">
        <v>399937</v>
      </c>
      <c r="G1733" s="9" t="s">
        <v>123</v>
      </c>
      <c r="H1733" s="9" t="s">
        <v>143</v>
      </c>
      <c r="I1733" s="9">
        <v>1</v>
      </c>
      <c r="J1733" s="9">
        <v>0</v>
      </c>
      <c r="K1733" s="9">
        <v>0</v>
      </c>
      <c r="L1733" s="10">
        <v>0</v>
      </c>
      <c r="M1733" s="13" t="str">
        <f>IFERROR(TEXT(Table1[[#This Row],[Report Date]], "mmmm"),"")</f>
        <v>February</v>
      </c>
      <c r="N1733" s="13">
        <f>IFERROR(YEAR(Table1[[#This Row],[Report Date]]),"")</f>
        <v>2025</v>
      </c>
      <c r="O1733" s="13" t="str">
        <f ca="1">IF(Table1[[#This Row],[Report Date]]&gt;=TODAY()-6, "within week", "Older")</f>
        <v>Older</v>
      </c>
      <c r="P1733" s="37">
        <f>EOMONTH(Table1[[#This Row],[Report Date]], 0)</f>
        <v>45716</v>
      </c>
    </row>
    <row r="1734" spans="1:16" x14ac:dyDescent="0.25">
      <c r="A1734" s="9" t="s">
        <v>6</v>
      </c>
      <c r="B1734" s="10">
        <v>45699</v>
      </c>
      <c r="C1734" s="9" t="s">
        <v>112</v>
      </c>
      <c r="D1734" s="9">
        <v>4</v>
      </c>
      <c r="E1734" s="9" t="s">
        <v>20</v>
      </c>
      <c r="F1734" s="9">
        <v>366199</v>
      </c>
      <c r="G1734" s="9" t="s">
        <v>126</v>
      </c>
      <c r="H1734" s="9" t="s">
        <v>146</v>
      </c>
      <c r="I1734" s="9">
        <v>2</v>
      </c>
      <c r="J1734" s="9">
        <v>0</v>
      </c>
      <c r="K1734" s="9">
        <v>0</v>
      </c>
      <c r="L1734" s="10">
        <v>0</v>
      </c>
      <c r="M1734" s="13" t="str">
        <f>IFERROR(TEXT(Table1[[#This Row],[Report Date]], "mmmm"),"")</f>
        <v>February</v>
      </c>
      <c r="N1734" s="13">
        <f>IFERROR(YEAR(Table1[[#This Row],[Report Date]]),"")</f>
        <v>2025</v>
      </c>
      <c r="O1734" s="13" t="str">
        <f ca="1">IF(Table1[[#This Row],[Report Date]]&gt;=TODAY()-6, "within week", "Older")</f>
        <v>Older</v>
      </c>
      <c r="P1734" s="37">
        <f>EOMONTH(Table1[[#This Row],[Report Date]], 0)</f>
        <v>45716</v>
      </c>
    </row>
    <row r="1735" spans="1:16" x14ac:dyDescent="0.25">
      <c r="A1735" s="9" t="s">
        <v>6</v>
      </c>
      <c r="B1735" s="10">
        <v>45699</v>
      </c>
      <c r="C1735" s="9" t="s">
        <v>112</v>
      </c>
      <c r="D1735" s="9">
        <v>4</v>
      </c>
      <c r="E1735" s="9" t="s">
        <v>20</v>
      </c>
      <c r="F1735" s="9">
        <v>630252</v>
      </c>
      <c r="G1735" s="9" t="s">
        <v>116</v>
      </c>
      <c r="H1735" s="9" t="s">
        <v>128</v>
      </c>
      <c r="I1735" s="9">
        <v>4</v>
      </c>
      <c r="J1735" s="9">
        <v>0</v>
      </c>
      <c r="K1735" s="9">
        <v>0</v>
      </c>
      <c r="L1735" s="10">
        <v>0</v>
      </c>
      <c r="M1735" s="13" t="str">
        <f>IFERROR(TEXT(Table1[[#This Row],[Report Date]], "mmmm"),"")</f>
        <v>February</v>
      </c>
      <c r="N1735" s="13">
        <f>IFERROR(YEAR(Table1[[#This Row],[Report Date]]),"")</f>
        <v>2025</v>
      </c>
      <c r="O1735" s="13" t="str">
        <f ca="1">IF(Table1[[#This Row],[Report Date]]&gt;=TODAY()-6, "within week", "Older")</f>
        <v>Older</v>
      </c>
      <c r="P1735" s="37">
        <f>EOMONTH(Table1[[#This Row],[Report Date]], 0)</f>
        <v>45716</v>
      </c>
    </row>
    <row r="1736" spans="1:16" x14ac:dyDescent="0.25">
      <c r="A1736" s="9" t="s">
        <v>6</v>
      </c>
      <c r="B1736" s="10">
        <v>45699</v>
      </c>
      <c r="C1736" s="9" t="s">
        <v>112</v>
      </c>
      <c r="D1736" s="9">
        <v>4</v>
      </c>
      <c r="E1736" s="9" t="s">
        <v>20</v>
      </c>
      <c r="F1736" s="9">
        <v>320147</v>
      </c>
      <c r="G1736" s="9" t="s">
        <v>117</v>
      </c>
      <c r="H1736" s="9" t="s">
        <v>129</v>
      </c>
      <c r="I1736" s="9">
        <v>5</v>
      </c>
      <c r="J1736" s="9">
        <v>0</v>
      </c>
      <c r="K1736" s="9">
        <v>0</v>
      </c>
      <c r="L1736" s="10">
        <v>0</v>
      </c>
      <c r="M1736" s="13" t="str">
        <f>IFERROR(TEXT(Table1[[#This Row],[Report Date]], "mmmm"),"")</f>
        <v>February</v>
      </c>
      <c r="N1736" s="13">
        <f>IFERROR(YEAR(Table1[[#This Row],[Report Date]]),"")</f>
        <v>2025</v>
      </c>
      <c r="O1736" s="13" t="str">
        <f ca="1">IF(Table1[[#This Row],[Report Date]]&gt;=TODAY()-6, "within week", "Older")</f>
        <v>Older</v>
      </c>
      <c r="P1736" s="37">
        <f>EOMONTH(Table1[[#This Row],[Report Date]], 0)</f>
        <v>45716</v>
      </c>
    </row>
    <row r="1737" spans="1:16" x14ac:dyDescent="0.25">
      <c r="A1737" s="9" t="s">
        <v>8</v>
      </c>
      <c r="B1737" s="10">
        <v>45692</v>
      </c>
      <c r="C1737" s="9" t="s">
        <v>112</v>
      </c>
      <c r="D1737" s="9">
        <v>4</v>
      </c>
      <c r="E1737" s="9" t="s">
        <v>17</v>
      </c>
      <c r="F1737" s="9">
        <v>799565</v>
      </c>
      <c r="G1737" s="9" t="s">
        <v>124</v>
      </c>
      <c r="H1737" s="9" t="s">
        <v>140</v>
      </c>
      <c r="I1737" s="9">
        <v>54</v>
      </c>
      <c r="J1737" s="9">
        <v>32</v>
      </c>
      <c r="K1737" s="9">
        <v>4</v>
      </c>
      <c r="L1737" s="10">
        <v>0</v>
      </c>
      <c r="M1737" s="13" t="str">
        <f>IFERROR(TEXT(Table1[[#This Row],[Report Date]], "mmmm"),"")</f>
        <v>February</v>
      </c>
      <c r="N1737" s="13">
        <f>IFERROR(YEAR(Table1[[#This Row],[Report Date]]),"")</f>
        <v>2025</v>
      </c>
      <c r="O1737" s="13" t="str">
        <f ca="1">IF(Table1[[#This Row],[Report Date]]&gt;=TODAY()-6, "within week", "Older")</f>
        <v>Older</v>
      </c>
      <c r="P1737" s="37">
        <f>EOMONTH(Table1[[#This Row],[Report Date]], 0)</f>
        <v>45716</v>
      </c>
    </row>
    <row r="1738" spans="1:16" x14ac:dyDescent="0.25">
      <c r="A1738" s="9" t="s">
        <v>8</v>
      </c>
      <c r="B1738" s="10">
        <v>45692</v>
      </c>
      <c r="C1738" s="9" t="s">
        <v>112</v>
      </c>
      <c r="D1738" s="9">
        <v>4</v>
      </c>
      <c r="E1738" s="9" t="s">
        <v>17</v>
      </c>
      <c r="F1738" s="9">
        <v>577157</v>
      </c>
      <c r="G1738" s="9" t="s">
        <v>127</v>
      </c>
      <c r="H1738" s="9" t="s">
        <v>143</v>
      </c>
      <c r="I1738" s="9">
        <v>131</v>
      </c>
      <c r="J1738" s="9">
        <v>22</v>
      </c>
      <c r="K1738" s="9">
        <v>8</v>
      </c>
      <c r="L1738" s="10">
        <v>0</v>
      </c>
      <c r="M1738" s="13" t="str">
        <f>IFERROR(TEXT(Table1[[#This Row],[Report Date]], "mmmm"),"")</f>
        <v>February</v>
      </c>
      <c r="N1738" s="13">
        <f>IFERROR(YEAR(Table1[[#This Row],[Report Date]]),"")</f>
        <v>2025</v>
      </c>
      <c r="O1738" s="13" t="str">
        <f ca="1">IF(Table1[[#This Row],[Report Date]]&gt;=TODAY()-6, "within week", "Older")</f>
        <v>Older</v>
      </c>
      <c r="P1738" s="37">
        <f>EOMONTH(Table1[[#This Row],[Report Date]], 0)</f>
        <v>45716</v>
      </c>
    </row>
    <row r="1739" spans="1:16" x14ac:dyDescent="0.25">
      <c r="A1739" s="9" t="s">
        <v>2</v>
      </c>
      <c r="B1739" s="10">
        <v>45692</v>
      </c>
      <c r="C1739" s="9" t="s">
        <v>112</v>
      </c>
      <c r="D1739" s="9">
        <v>4</v>
      </c>
      <c r="E1739" s="9" t="s">
        <v>19</v>
      </c>
      <c r="F1739" s="9">
        <v>602738</v>
      </c>
      <c r="G1739" s="9" t="s">
        <v>127</v>
      </c>
      <c r="H1739" s="9" t="s">
        <v>147</v>
      </c>
      <c r="I1739" s="9">
        <v>6</v>
      </c>
      <c r="J1739" s="9">
        <v>0</v>
      </c>
      <c r="K1739" s="9">
        <v>0</v>
      </c>
      <c r="L1739" s="10">
        <v>0</v>
      </c>
      <c r="M1739" s="13" t="str">
        <f>IFERROR(TEXT(Table1[[#This Row],[Report Date]], "mmmm"),"")</f>
        <v>February</v>
      </c>
      <c r="N1739" s="13">
        <f>IFERROR(YEAR(Table1[[#This Row],[Report Date]]),"")</f>
        <v>2025</v>
      </c>
      <c r="O1739" s="13" t="str">
        <f ca="1">IF(Table1[[#This Row],[Report Date]]&gt;=TODAY()-6, "within week", "Older")</f>
        <v>Older</v>
      </c>
      <c r="P1739" s="37">
        <f>EOMONTH(Table1[[#This Row],[Report Date]], 0)</f>
        <v>45716</v>
      </c>
    </row>
    <row r="1740" spans="1:16" x14ac:dyDescent="0.25">
      <c r="A1740" s="9" t="s">
        <v>11</v>
      </c>
      <c r="B1740" s="10">
        <v>45685</v>
      </c>
      <c r="C1740" s="9" t="s">
        <v>112</v>
      </c>
      <c r="D1740" s="9">
        <v>4</v>
      </c>
      <c r="E1740" s="9" t="s">
        <v>17</v>
      </c>
      <c r="F1740" s="9">
        <v>961892</v>
      </c>
      <c r="G1740" s="9" t="s">
        <v>125</v>
      </c>
      <c r="H1740" s="9" t="s">
        <v>137</v>
      </c>
      <c r="I1740" s="9">
        <v>154</v>
      </c>
      <c r="J1740" s="9">
        <v>22</v>
      </c>
      <c r="K1740" s="9">
        <v>7</v>
      </c>
      <c r="L1740" s="10">
        <v>0</v>
      </c>
      <c r="M1740" s="13" t="str">
        <f>IFERROR(TEXT(Table1[[#This Row],[Report Date]], "mmmm"),"")</f>
        <v>January</v>
      </c>
      <c r="N1740" s="13">
        <f>IFERROR(YEAR(Table1[[#This Row],[Report Date]]),"")</f>
        <v>2025</v>
      </c>
      <c r="O1740" s="13" t="str">
        <f ca="1">IF(Table1[[#This Row],[Report Date]]&gt;=TODAY()-6, "within week", "Older")</f>
        <v>Older</v>
      </c>
      <c r="P1740" s="37">
        <f>EOMONTH(Table1[[#This Row],[Report Date]], 0)</f>
        <v>45688</v>
      </c>
    </row>
    <row r="1741" spans="1:16" x14ac:dyDescent="0.25">
      <c r="A1741" s="9" t="s">
        <v>11</v>
      </c>
      <c r="B1741" s="10">
        <v>45685</v>
      </c>
      <c r="C1741" s="9" t="s">
        <v>112</v>
      </c>
      <c r="D1741" s="9">
        <v>4</v>
      </c>
      <c r="E1741" s="9" t="s">
        <v>20</v>
      </c>
      <c r="F1741" s="9">
        <v>236931</v>
      </c>
      <c r="G1741" s="9" t="s">
        <v>127</v>
      </c>
      <c r="H1741" s="9" t="s">
        <v>139</v>
      </c>
      <c r="I1741" s="9">
        <v>0</v>
      </c>
      <c r="J1741" s="9">
        <v>0</v>
      </c>
      <c r="K1741" s="9">
        <v>0</v>
      </c>
      <c r="L1741" s="10">
        <v>0</v>
      </c>
      <c r="M1741" s="13" t="str">
        <f>IFERROR(TEXT(Table1[[#This Row],[Report Date]], "mmmm"),"")</f>
        <v>January</v>
      </c>
      <c r="N1741" s="13">
        <f>IFERROR(YEAR(Table1[[#This Row],[Report Date]]),"")</f>
        <v>2025</v>
      </c>
      <c r="O1741" s="13" t="str">
        <f ca="1">IF(Table1[[#This Row],[Report Date]]&gt;=TODAY()-6, "within week", "Older")</f>
        <v>Older</v>
      </c>
      <c r="P1741" s="37">
        <f>EOMONTH(Table1[[#This Row],[Report Date]], 0)</f>
        <v>45688</v>
      </c>
    </row>
    <row r="1742" spans="1:16" x14ac:dyDescent="0.25">
      <c r="A1742" s="9" t="s">
        <v>11</v>
      </c>
      <c r="B1742" s="10">
        <v>45685</v>
      </c>
      <c r="C1742" s="9" t="s">
        <v>112</v>
      </c>
      <c r="D1742" s="9">
        <v>4</v>
      </c>
      <c r="E1742" s="9" t="s">
        <v>18</v>
      </c>
      <c r="F1742" s="9">
        <v>636987</v>
      </c>
      <c r="G1742" s="9" t="s">
        <v>117</v>
      </c>
      <c r="H1742" s="9" t="s">
        <v>133</v>
      </c>
      <c r="I1742" s="9">
        <v>104</v>
      </c>
      <c r="J1742" s="9">
        <v>55</v>
      </c>
      <c r="K1742" s="9">
        <v>0</v>
      </c>
      <c r="L1742" s="10">
        <v>0</v>
      </c>
      <c r="M1742" s="13" t="str">
        <f>IFERROR(TEXT(Table1[[#This Row],[Report Date]], "mmmm"),"")</f>
        <v>January</v>
      </c>
      <c r="N1742" s="13">
        <f>IFERROR(YEAR(Table1[[#This Row],[Report Date]]),"")</f>
        <v>2025</v>
      </c>
      <c r="O1742" s="13" t="str">
        <f ca="1">IF(Table1[[#This Row],[Report Date]]&gt;=TODAY()-6, "within week", "Older")</f>
        <v>Older</v>
      </c>
      <c r="P1742" s="37">
        <f>EOMONTH(Table1[[#This Row],[Report Date]], 0)</f>
        <v>45688</v>
      </c>
    </row>
    <row r="1743" spans="1:16" x14ac:dyDescent="0.25">
      <c r="A1743" s="9" t="s">
        <v>8</v>
      </c>
      <c r="B1743" s="10">
        <v>45685</v>
      </c>
      <c r="C1743" s="9" t="s">
        <v>112</v>
      </c>
      <c r="D1743" s="9">
        <v>4</v>
      </c>
      <c r="E1743" s="9" t="s">
        <v>17</v>
      </c>
      <c r="F1743" s="9">
        <v>531092</v>
      </c>
      <c r="G1743" s="9" t="s">
        <v>124</v>
      </c>
      <c r="H1743" s="9" t="s">
        <v>140</v>
      </c>
      <c r="I1743" s="9">
        <v>26</v>
      </c>
      <c r="J1743" s="9">
        <v>17</v>
      </c>
      <c r="K1743" s="9">
        <v>4</v>
      </c>
      <c r="L1743" s="10">
        <v>0</v>
      </c>
      <c r="M1743" s="13" t="str">
        <f>IFERROR(TEXT(Table1[[#This Row],[Report Date]], "mmmm"),"")</f>
        <v>January</v>
      </c>
      <c r="N1743" s="13">
        <f>IFERROR(YEAR(Table1[[#This Row],[Report Date]]),"")</f>
        <v>2025</v>
      </c>
      <c r="O1743" s="13" t="str">
        <f ca="1">IF(Table1[[#This Row],[Report Date]]&gt;=TODAY()-6, "within week", "Older")</f>
        <v>Older</v>
      </c>
      <c r="P1743" s="37">
        <f>EOMONTH(Table1[[#This Row],[Report Date]], 0)</f>
        <v>45688</v>
      </c>
    </row>
    <row r="1744" spans="1:16" x14ac:dyDescent="0.25">
      <c r="A1744" s="9" t="s">
        <v>8</v>
      </c>
      <c r="B1744" s="10">
        <v>45685</v>
      </c>
      <c r="C1744" s="9" t="s">
        <v>112</v>
      </c>
      <c r="D1744" s="9">
        <v>4</v>
      </c>
      <c r="E1744" s="9" t="s">
        <v>17</v>
      </c>
      <c r="F1744" s="9">
        <v>180322</v>
      </c>
      <c r="G1744" s="9" t="s">
        <v>119</v>
      </c>
      <c r="H1744" s="9" t="s">
        <v>147</v>
      </c>
      <c r="I1744" s="9">
        <v>47</v>
      </c>
      <c r="J1744" s="9">
        <v>25</v>
      </c>
      <c r="K1744" s="9">
        <v>11</v>
      </c>
      <c r="L1744" s="10">
        <v>0</v>
      </c>
      <c r="M1744" s="13" t="str">
        <f>IFERROR(TEXT(Table1[[#This Row],[Report Date]], "mmmm"),"")</f>
        <v>January</v>
      </c>
      <c r="N1744" s="13">
        <f>IFERROR(YEAR(Table1[[#This Row],[Report Date]]),"")</f>
        <v>2025</v>
      </c>
      <c r="O1744" s="13" t="str">
        <f ca="1">IF(Table1[[#This Row],[Report Date]]&gt;=TODAY()-6, "within week", "Older")</f>
        <v>Older</v>
      </c>
      <c r="P1744" s="37">
        <f>EOMONTH(Table1[[#This Row],[Report Date]], 0)</f>
        <v>45688</v>
      </c>
    </row>
    <row r="1745" spans="1:16" x14ac:dyDescent="0.25">
      <c r="A1745" s="9" t="s">
        <v>6</v>
      </c>
      <c r="B1745" s="10">
        <v>45685</v>
      </c>
      <c r="C1745" s="9" t="s">
        <v>112</v>
      </c>
      <c r="D1745" s="9">
        <v>4</v>
      </c>
      <c r="E1745" s="9" t="s">
        <v>20</v>
      </c>
      <c r="F1745" s="9">
        <v>381819</v>
      </c>
      <c r="G1745" s="9" t="s">
        <v>117</v>
      </c>
      <c r="H1745" s="9" t="s">
        <v>137</v>
      </c>
      <c r="I1745" s="9">
        <v>4</v>
      </c>
      <c r="J1745" s="9">
        <v>0</v>
      </c>
      <c r="K1745" s="9">
        <v>0</v>
      </c>
      <c r="L1745" s="10">
        <v>0</v>
      </c>
      <c r="M1745" s="13" t="str">
        <f>IFERROR(TEXT(Table1[[#This Row],[Report Date]], "mmmm"),"")</f>
        <v>January</v>
      </c>
      <c r="N1745" s="13">
        <f>IFERROR(YEAR(Table1[[#This Row],[Report Date]]),"")</f>
        <v>2025</v>
      </c>
      <c r="O1745" s="13" t="str">
        <f ca="1">IF(Table1[[#This Row],[Report Date]]&gt;=TODAY()-6, "within week", "Older")</f>
        <v>Older</v>
      </c>
      <c r="P1745" s="37">
        <f>EOMONTH(Table1[[#This Row],[Report Date]], 0)</f>
        <v>45688</v>
      </c>
    </row>
    <row r="1746" spans="1:16" x14ac:dyDescent="0.25">
      <c r="A1746" s="9" t="s">
        <v>4</v>
      </c>
      <c r="B1746" s="10">
        <v>45685</v>
      </c>
      <c r="C1746" s="9" t="s">
        <v>112</v>
      </c>
      <c r="D1746" s="9">
        <v>4</v>
      </c>
      <c r="E1746" s="9" t="s">
        <v>18</v>
      </c>
      <c r="F1746" s="9">
        <v>945628</v>
      </c>
      <c r="G1746" s="9" t="s">
        <v>125</v>
      </c>
      <c r="H1746" s="9" t="s">
        <v>145</v>
      </c>
      <c r="I1746" s="9">
        <v>82</v>
      </c>
      <c r="J1746" s="9">
        <v>15</v>
      </c>
      <c r="K1746" s="9">
        <v>0</v>
      </c>
      <c r="L1746" s="10">
        <v>0</v>
      </c>
      <c r="M1746" s="13" t="str">
        <f>IFERROR(TEXT(Table1[[#This Row],[Report Date]], "mmmm"),"")</f>
        <v>January</v>
      </c>
      <c r="N1746" s="13">
        <f>IFERROR(YEAR(Table1[[#This Row],[Report Date]]),"")</f>
        <v>2025</v>
      </c>
      <c r="O1746" s="13" t="str">
        <f ca="1">IF(Table1[[#This Row],[Report Date]]&gt;=TODAY()-6, "within week", "Older")</f>
        <v>Older</v>
      </c>
      <c r="P1746" s="37">
        <f>EOMONTH(Table1[[#This Row],[Report Date]], 0)</f>
        <v>45688</v>
      </c>
    </row>
    <row r="1747" spans="1:16" x14ac:dyDescent="0.25">
      <c r="A1747" s="9" t="s">
        <v>2</v>
      </c>
      <c r="B1747" s="10">
        <v>45685</v>
      </c>
      <c r="C1747" s="9" t="s">
        <v>112</v>
      </c>
      <c r="D1747" s="9">
        <v>4</v>
      </c>
      <c r="E1747" s="9" t="s">
        <v>18</v>
      </c>
      <c r="F1747" s="9">
        <v>268472</v>
      </c>
      <c r="G1747" s="9" t="s">
        <v>122</v>
      </c>
      <c r="H1747" s="9" t="s">
        <v>134</v>
      </c>
      <c r="I1747" s="9">
        <v>69</v>
      </c>
      <c r="J1747" s="9">
        <v>15</v>
      </c>
      <c r="K1747" s="9">
        <v>0</v>
      </c>
      <c r="L1747" s="10">
        <v>0</v>
      </c>
      <c r="M1747" s="13" t="str">
        <f>IFERROR(TEXT(Table1[[#This Row],[Report Date]], "mmmm"),"")</f>
        <v>January</v>
      </c>
      <c r="N1747" s="13">
        <f>IFERROR(YEAR(Table1[[#This Row],[Report Date]]),"")</f>
        <v>2025</v>
      </c>
      <c r="O1747" s="13" t="str">
        <f ca="1">IF(Table1[[#This Row],[Report Date]]&gt;=TODAY()-6, "within week", "Older")</f>
        <v>Older</v>
      </c>
      <c r="P1747" s="37">
        <f>EOMONTH(Table1[[#This Row],[Report Date]], 0)</f>
        <v>45688</v>
      </c>
    </row>
    <row r="1748" spans="1:16" x14ac:dyDescent="0.25">
      <c r="A1748" s="9" t="s">
        <v>15</v>
      </c>
      <c r="B1748" s="10">
        <v>45679</v>
      </c>
      <c r="C1748" s="9" t="s">
        <v>112</v>
      </c>
      <c r="D1748" s="9">
        <v>4</v>
      </c>
      <c r="E1748" s="9" t="s">
        <v>18</v>
      </c>
      <c r="F1748" s="9">
        <v>947471</v>
      </c>
      <c r="G1748" s="9" t="s">
        <v>120</v>
      </c>
      <c r="H1748" s="9" t="s">
        <v>136</v>
      </c>
      <c r="I1748" s="9">
        <v>37</v>
      </c>
      <c r="J1748" s="9">
        <v>19</v>
      </c>
      <c r="K1748" s="9">
        <v>0</v>
      </c>
      <c r="L1748" s="10">
        <v>0</v>
      </c>
      <c r="M1748" s="13" t="str">
        <f>IFERROR(TEXT(Table1[[#This Row],[Report Date]], "mmmm"),"")</f>
        <v>January</v>
      </c>
      <c r="N1748" s="13">
        <f>IFERROR(YEAR(Table1[[#This Row],[Report Date]]),"")</f>
        <v>2025</v>
      </c>
      <c r="O1748" s="13" t="str">
        <f ca="1">IF(Table1[[#This Row],[Report Date]]&gt;=TODAY()-6, "within week", "Older")</f>
        <v>Older</v>
      </c>
      <c r="P1748" s="37">
        <f>EOMONTH(Table1[[#This Row],[Report Date]], 0)</f>
        <v>45688</v>
      </c>
    </row>
    <row r="1749" spans="1:16" x14ac:dyDescent="0.25">
      <c r="A1749" s="9" t="s">
        <v>15</v>
      </c>
      <c r="B1749" s="10">
        <v>45679</v>
      </c>
      <c r="C1749" s="9" t="s">
        <v>112</v>
      </c>
      <c r="D1749" s="9">
        <v>4</v>
      </c>
      <c r="E1749" s="9" t="s">
        <v>18</v>
      </c>
      <c r="F1749" s="9">
        <v>928340</v>
      </c>
      <c r="G1749" s="9" t="s">
        <v>124</v>
      </c>
      <c r="H1749" s="9" t="s">
        <v>140</v>
      </c>
      <c r="I1749" s="9">
        <v>34</v>
      </c>
      <c r="J1749" s="9">
        <v>18</v>
      </c>
      <c r="K1749" s="9">
        <v>0</v>
      </c>
      <c r="L1749" s="10">
        <v>0</v>
      </c>
      <c r="M1749" s="13" t="str">
        <f>IFERROR(TEXT(Table1[[#This Row],[Report Date]], "mmmm"),"")</f>
        <v>January</v>
      </c>
      <c r="N1749" s="13">
        <f>IFERROR(YEAR(Table1[[#This Row],[Report Date]]),"")</f>
        <v>2025</v>
      </c>
      <c r="O1749" s="13" t="str">
        <f ca="1">IF(Table1[[#This Row],[Report Date]]&gt;=TODAY()-6, "within week", "Older")</f>
        <v>Older</v>
      </c>
      <c r="P1749" s="37">
        <f>EOMONTH(Table1[[#This Row],[Report Date]], 0)</f>
        <v>45688</v>
      </c>
    </row>
    <row r="1750" spans="1:16" x14ac:dyDescent="0.25">
      <c r="A1750" s="9" t="s">
        <v>11</v>
      </c>
      <c r="B1750" s="10">
        <v>45679</v>
      </c>
      <c r="C1750" s="9" t="s">
        <v>112</v>
      </c>
      <c r="D1750" s="9">
        <v>4</v>
      </c>
      <c r="E1750" s="9" t="s">
        <v>18</v>
      </c>
      <c r="F1750" s="9">
        <v>994270</v>
      </c>
      <c r="G1750" s="9" t="s">
        <v>120</v>
      </c>
      <c r="H1750" s="9" t="s">
        <v>128</v>
      </c>
      <c r="I1750" s="9">
        <v>97</v>
      </c>
      <c r="J1750" s="9">
        <v>16</v>
      </c>
      <c r="K1750" s="9">
        <v>0</v>
      </c>
      <c r="L1750" s="10">
        <v>0</v>
      </c>
      <c r="M1750" s="13" t="str">
        <f>IFERROR(TEXT(Table1[[#This Row],[Report Date]], "mmmm"),"")</f>
        <v>January</v>
      </c>
      <c r="N1750" s="13">
        <f>IFERROR(YEAR(Table1[[#This Row],[Report Date]]),"")</f>
        <v>2025</v>
      </c>
      <c r="O1750" s="13" t="str">
        <f ca="1">IF(Table1[[#This Row],[Report Date]]&gt;=TODAY()-6, "within week", "Older")</f>
        <v>Older</v>
      </c>
      <c r="P1750" s="37">
        <f>EOMONTH(Table1[[#This Row],[Report Date]], 0)</f>
        <v>45688</v>
      </c>
    </row>
    <row r="1751" spans="1:16" x14ac:dyDescent="0.25">
      <c r="A1751" s="9" t="s">
        <v>11</v>
      </c>
      <c r="B1751" s="10">
        <v>45679</v>
      </c>
      <c r="C1751" s="9" t="s">
        <v>112</v>
      </c>
      <c r="D1751" s="9">
        <v>4</v>
      </c>
      <c r="E1751" s="9" t="s">
        <v>18</v>
      </c>
      <c r="F1751" s="9">
        <v>290028</v>
      </c>
      <c r="G1751" s="9" t="s">
        <v>125</v>
      </c>
      <c r="H1751" s="9" t="s">
        <v>145</v>
      </c>
      <c r="I1751" s="9">
        <v>77</v>
      </c>
      <c r="J1751" s="9">
        <v>16</v>
      </c>
      <c r="K1751" s="9">
        <v>0</v>
      </c>
      <c r="L1751" s="10">
        <v>0</v>
      </c>
      <c r="M1751" s="13" t="str">
        <f>IFERROR(TEXT(Table1[[#This Row],[Report Date]], "mmmm"),"")</f>
        <v>January</v>
      </c>
      <c r="N1751" s="13">
        <f>IFERROR(YEAR(Table1[[#This Row],[Report Date]]),"")</f>
        <v>2025</v>
      </c>
      <c r="O1751" s="13" t="str">
        <f ca="1">IF(Table1[[#This Row],[Report Date]]&gt;=TODAY()-6, "within week", "Older")</f>
        <v>Older</v>
      </c>
      <c r="P1751" s="37">
        <f>EOMONTH(Table1[[#This Row],[Report Date]], 0)</f>
        <v>45688</v>
      </c>
    </row>
    <row r="1752" spans="1:16" x14ac:dyDescent="0.25">
      <c r="A1752" s="9" t="s">
        <v>11</v>
      </c>
      <c r="B1752" s="10">
        <v>45679</v>
      </c>
      <c r="C1752" s="9" t="s">
        <v>112</v>
      </c>
      <c r="D1752" s="9">
        <v>4</v>
      </c>
      <c r="E1752" s="9" t="s">
        <v>18</v>
      </c>
      <c r="F1752" s="9">
        <v>697655</v>
      </c>
      <c r="G1752" s="9" t="s">
        <v>117</v>
      </c>
      <c r="H1752" s="9" t="s">
        <v>129</v>
      </c>
      <c r="I1752" s="9">
        <v>69</v>
      </c>
      <c r="J1752" s="9">
        <v>26</v>
      </c>
      <c r="K1752" s="9">
        <v>0</v>
      </c>
      <c r="L1752" s="10">
        <v>0</v>
      </c>
      <c r="M1752" s="13" t="str">
        <f>IFERROR(TEXT(Table1[[#This Row],[Report Date]], "mmmm"),"")</f>
        <v>January</v>
      </c>
      <c r="N1752" s="13">
        <f>IFERROR(YEAR(Table1[[#This Row],[Report Date]]),"")</f>
        <v>2025</v>
      </c>
      <c r="O1752" s="13" t="str">
        <f ca="1">IF(Table1[[#This Row],[Report Date]]&gt;=TODAY()-6, "within week", "Older")</f>
        <v>Older</v>
      </c>
      <c r="P1752" s="37">
        <f>EOMONTH(Table1[[#This Row],[Report Date]], 0)</f>
        <v>45688</v>
      </c>
    </row>
    <row r="1753" spans="1:16" x14ac:dyDescent="0.25">
      <c r="A1753" s="9" t="s">
        <v>11</v>
      </c>
      <c r="B1753" s="10">
        <v>45679</v>
      </c>
      <c r="C1753" s="9" t="s">
        <v>112</v>
      </c>
      <c r="D1753" s="9">
        <v>4</v>
      </c>
      <c r="E1753" s="9" t="s">
        <v>18</v>
      </c>
      <c r="F1753" s="9">
        <v>332281</v>
      </c>
      <c r="G1753" s="9" t="s">
        <v>120</v>
      </c>
      <c r="H1753" s="9" t="s">
        <v>132</v>
      </c>
      <c r="I1753" s="9">
        <v>27</v>
      </c>
      <c r="J1753" s="9">
        <v>21</v>
      </c>
      <c r="K1753" s="9">
        <v>0</v>
      </c>
      <c r="L1753" s="10">
        <v>0</v>
      </c>
      <c r="M1753" s="13" t="str">
        <f>IFERROR(TEXT(Table1[[#This Row],[Report Date]], "mmmm"),"")</f>
        <v>January</v>
      </c>
      <c r="N1753" s="13">
        <f>IFERROR(YEAR(Table1[[#This Row],[Report Date]]),"")</f>
        <v>2025</v>
      </c>
      <c r="O1753" s="13" t="str">
        <f ca="1">IF(Table1[[#This Row],[Report Date]]&gt;=TODAY()-6, "within week", "Older")</f>
        <v>Older</v>
      </c>
      <c r="P1753" s="37">
        <f>EOMONTH(Table1[[#This Row],[Report Date]], 0)</f>
        <v>45688</v>
      </c>
    </row>
    <row r="1754" spans="1:16" x14ac:dyDescent="0.25">
      <c r="A1754" s="9" t="s">
        <v>6</v>
      </c>
      <c r="B1754" s="10">
        <v>45679</v>
      </c>
      <c r="C1754" s="9" t="s">
        <v>112</v>
      </c>
      <c r="D1754" s="9">
        <v>4</v>
      </c>
      <c r="E1754" s="9" t="s">
        <v>20</v>
      </c>
      <c r="F1754" s="9">
        <v>929710</v>
      </c>
      <c r="G1754" s="9" t="s">
        <v>122</v>
      </c>
      <c r="H1754" s="9" t="s">
        <v>138</v>
      </c>
      <c r="I1754" s="9">
        <v>6</v>
      </c>
      <c r="J1754" s="9">
        <v>0</v>
      </c>
      <c r="K1754" s="9">
        <v>0</v>
      </c>
      <c r="L1754" s="10">
        <v>0</v>
      </c>
      <c r="M1754" s="13" t="str">
        <f>IFERROR(TEXT(Table1[[#This Row],[Report Date]], "mmmm"),"")</f>
        <v>January</v>
      </c>
      <c r="N1754" s="13">
        <f>IFERROR(YEAR(Table1[[#This Row],[Report Date]]),"")</f>
        <v>2025</v>
      </c>
      <c r="O1754" s="13" t="str">
        <f ca="1">IF(Table1[[#This Row],[Report Date]]&gt;=TODAY()-6, "within week", "Older")</f>
        <v>Older</v>
      </c>
      <c r="P1754" s="37">
        <f>EOMONTH(Table1[[#This Row],[Report Date]], 0)</f>
        <v>45688</v>
      </c>
    </row>
    <row r="1755" spans="1:16" x14ac:dyDescent="0.25">
      <c r="A1755" s="9" t="s">
        <v>6</v>
      </c>
      <c r="B1755" s="10">
        <v>45679</v>
      </c>
      <c r="C1755" s="9" t="s">
        <v>112</v>
      </c>
      <c r="D1755" s="9">
        <v>4</v>
      </c>
      <c r="E1755" s="9" t="s">
        <v>18</v>
      </c>
      <c r="F1755" s="9">
        <v>331923</v>
      </c>
      <c r="G1755" s="9" t="s">
        <v>117</v>
      </c>
      <c r="H1755" s="9" t="s">
        <v>145</v>
      </c>
      <c r="I1755" s="9">
        <v>37</v>
      </c>
      <c r="J1755" s="9">
        <v>35</v>
      </c>
      <c r="K1755" s="9">
        <v>0</v>
      </c>
      <c r="L1755" s="10">
        <v>0</v>
      </c>
      <c r="M1755" s="13" t="str">
        <f>IFERROR(TEXT(Table1[[#This Row],[Report Date]], "mmmm"),"")</f>
        <v>January</v>
      </c>
      <c r="N1755" s="13">
        <f>IFERROR(YEAR(Table1[[#This Row],[Report Date]]),"")</f>
        <v>2025</v>
      </c>
      <c r="O1755" s="13" t="str">
        <f ca="1">IF(Table1[[#This Row],[Report Date]]&gt;=TODAY()-6, "within week", "Older")</f>
        <v>Older</v>
      </c>
      <c r="P1755" s="37">
        <f>EOMONTH(Table1[[#This Row],[Report Date]], 0)</f>
        <v>45688</v>
      </c>
    </row>
    <row r="1756" spans="1:16" x14ac:dyDescent="0.25">
      <c r="A1756" s="9" t="s">
        <v>6</v>
      </c>
      <c r="B1756" s="10">
        <v>45679</v>
      </c>
      <c r="C1756" s="9" t="s">
        <v>112</v>
      </c>
      <c r="D1756" s="9">
        <v>4</v>
      </c>
      <c r="E1756" s="9" t="s">
        <v>19</v>
      </c>
      <c r="F1756" s="9">
        <v>951787</v>
      </c>
      <c r="G1756" s="9" t="s">
        <v>124</v>
      </c>
      <c r="H1756" s="9" t="s">
        <v>132</v>
      </c>
      <c r="I1756" s="9">
        <v>6</v>
      </c>
      <c r="J1756" s="9">
        <v>0</v>
      </c>
      <c r="K1756" s="9">
        <v>0</v>
      </c>
      <c r="L1756" s="10">
        <v>0</v>
      </c>
      <c r="M1756" s="13" t="str">
        <f>IFERROR(TEXT(Table1[[#This Row],[Report Date]], "mmmm"),"")</f>
        <v>January</v>
      </c>
      <c r="N1756" s="13">
        <f>IFERROR(YEAR(Table1[[#This Row],[Report Date]]),"")</f>
        <v>2025</v>
      </c>
      <c r="O1756" s="13" t="str">
        <f ca="1">IF(Table1[[#This Row],[Report Date]]&gt;=TODAY()-6, "within week", "Older")</f>
        <v>Older</v>
      </c>
      <c r="P1756" s="37">
        <f>EOMONTH(Table1[[#This Row],[Report Date]], 0)</f>
        <v>45688</v>
      </c>
    </row>
    <row r="1757" spans="1:16" x14ac:dyDescent="0.25">
      <c r="A1757" s="9" t="s">
        <v>3</v>
      </c>
      <c r="B1757" s="10">
        <v>45679</v>
      </c>
      <c r="C1757" s="9" t="s">
        <v>112</v>
      </c>
      <c r="D1757" s="9">
        <v>4</v>
      </c>
      <c r="E1757" s="9" t="s">
        <v>20</v>
      </c>
      <c r="F1757" s="9">
        <v>754278</v>
      </c>
      <c r="G1757" s="9" t="s">
        <v>117</v>
      </c>
      <c r="H1757" s="9" t="s">
        <v>137</v>
      </c>
      <c r="I1757" s="9">
        <v>1</v>
      </c>
      <c r="J1757" s="9">
        <v>0</v>
      </c>
      <c r="K1757" s="9">
        <v>0</v>
      </c>
      <c r="L1757" s="10">
        <v>0</v>
      </c>
      <c r="M1757" s="13" t="str">
        <f>IFERROR(TEXT(Table1[[#This Row],[Report Date]], "mmmm"),"")</f>
        <v>January</v>
      </c>
      <c r="N1757" s="13">
        <f>IFERROR(YEAR(Table1[[#This Row],[Report Date]]),"")</f>
        <v>2025</v>
      </c>
      <c r="O1757" s="13" t="str">
        <f ca="1">IF(Table1[[#This Row],[Report Date]]&gt;=TODAY()-6, "within week", "Older")</f>
        <v>Older</v>
      </c>
      <c r="P1757" s="37">
        <f>EOMONTH(Table1[[#This Row],[Report Date]], 0)</f>
        <v>45688</v>
      </c>
    </row>
    <row r="1758" spans="1:16" x14ac:dyDescent="0.25">
      <c r="A1758" s="9" t="s">
        <v>11</v>
      </c>
      <c r="B1758" s="10">
        <v>45678</v>
      </c>
      <c r="C1758" s="9" t="s">
        <v>112</v>
      </c>
      <c r="D1758" s="9">
        <v>4</v>
      </c>
      <c r="E1758" s="9" t="s">
        <v>18</v>
      </c>
      <c r="F1758" s="9">
        <v>477879</v>
      </c>
      <c r="G1758" s="9" t="s">
        <v>127</v>
      </c>
      <c r="H1758" s="9" t="s">
        <v>143</v>
      </c>
      <c r="I1758" s="9">
        <v>56</v>
      </c>
      <c r="J1758" s="9">
        <v>39</v>
      </c>
      <c r="K1758" s="9">
        <v>0</v>
      </c>
      <c r="L1758" s="10">
        <v>0</v>
      </c>
      <c r="M1758" s="13" t="str">
        <f>IFERROR(TEXT(Table1[[#This Row],[Report Date]], "mmmm"),"")</f>
        <v>January</v>
      </c>
      <c r="N1758" s="13">
        <f>IFERROR(YEAR(Table1[[#This Row],[Report Date]]),"")</f>
        <v>2025</v>
      </c>
      <c r="O1758" s="13" t="str">
        <f ca="1">IF(Table1[[#This Row],[Report Date]]&gt;=TODAY()-6, "within week", "Older")</f>
        <v>Older</v>
      </c>
      <c r="P1758" s="37">
        <f>EOMONTH(Table1[[#This Row],[Report Date]], 0)</f>
        <v>45688</v>
      </c>
    </row>
    <row r="1759" spans="1:16" x14ac:dyDescent="0.25">
      <c r="A1759" s="9" t="s">
        <v>11</v>
      </c>
      <c r="B1759" s="10">
        <v>45678</v>
      </c>
      <c r="C1759" s="9" t="s">
        <v>112</v>
      </c>
      <c r="D1759" s="9">
        <v>4</v>
      </c>
      <c r="E1759" s="9" t="s">
        <v>18</v>
      </c>
      <c r="F1759" s="9">
        <v>293522</v>
      </c>
      <c r="G1759" s="9" t="s">
        <v>117</v>
      </c>
      <c r="H1759" s="9" t="s">
        <v>145</v>
      </c>
      <c r="I1759" s="9">
        <v>133</v>
      </c>
      <c r="J1759" s="9">
        <v>15</v>
      </c>
      <c r="K1759" s="9">
        <v>0</v>
      </c>
      <c r="L1759" s="10">
        <v>0</v>
      </c>
      <c r="M1759" s="13" t="str">
        <f>IFERROR(TEXT(Table1[[#This Row],[Report Date]], "mmmm"),"")</f>
        <v>January</v>
      </c>
      <c r="N1759" s="13">
        <f>IFERROR(YEAR(Table1[[#This Row],[Report Date]]),"")</f>
        <v>2025</v>
      </c>
      <c r="O1759" s="13" t="str">
        <f ca="1">IF(Table1[[#This Row],[Report Date]]&gt;=TODAY()-6, "within week", "Older")</f>
        <v>Older</v>
      </c>
      <c r="P1759" s="37">
        <f>EOMONTH(Table1[[#This Row],[Report Date]], 0)</f>
        <v>45688</v>
      </c>
    </row>
    <row r="1760" spans="1:16" x14ac:dyDescent="0.25">
      <c r="A1760" s="9" t="s">
        <v>11</v>
      </c>
      <c r="B1760" s="10">
        <v>45678</v>
      </c>
      <c r="C1760" s="9" t="s">
        <v>112</v>
      </c>
      <c r="D1760" s="9">
        <v>4</v>
      </c>
      <c r="E1760" s="9" t="s">
        <v>18</v>
      </c>
      <c r="F1760" s="9">
        <v>295200</v>
      </c>
      <c r="G1760" s="9" t="s">
        <v>127</v>
      </c>
      <c r="H1760" s="9" t="s">
        <v>135</v>
      </c>
      <c r="I1760" s="9">
        <v>64</v>
      </c>
      <c r="J1760" s="9">
        <v>16</v>
      </c>
      <c r="K1760" s="9">
        <v>0</v>
      </c>
      <c r="L1760" s="10">
        <v>0</v>
      </c>
      <c r="M1760" s="13" t="str">
        <f>IFERROR(TEXT(Table1[[#This Row],[Report Date]], "mmmm"),"")</f>
        <v>January</v>
      </c>
      <c r="N1760" s="13">
        <f>IFERROR(YEAR(Table1[[#This Row],[Report Date]]),"")</f>
        <v>2025</v>
      </c>
      <c r="O1760" s="13" t="str">
        <f ca="1">IF(Table1[[#This Row],[Report Date]]&gt;=TODAY()-6, "within week", "Older")</f>
        <v>Older</v>
      </c>
      <c r="P1760" s="37">
        <f>EOMONTH(Table1[[#This Row],[Report Date]], 0)</f>
        <v>45688</v>
      </c>
    </row>
    <row r="1761" spans="1:16" x14ac:dyDescent="0.25">
      <c r="A1761" s="9" t="s">
        <v>6</v>
      </c>
      <c r="B1761" s="10">
        <v>45678</v>
      </c>
      <c r="C1761" s="9" t="s">
        <v>112</v>
      </c>
      <c r="D1761" s="9">
        <v>4</v>
      </c>
      <c r="E1761" s="9" t="s">
        <v>18</v>
      </c>
      <c r="F1761" s="9">
        <v>111160</v>
      </c>
      <c r="G1761" s="9" t="s">
        <v>120</v>
      </c>
      <c r="H1761" s="9" t="s">
        <v>136</v>
      </c>
      <c r="I1761" s="9">
        <v>133</v>
      </c>
      <c r="J1761" s="9">
        <v>29</v>
      </c>
      <c r="K1761" s="9">
        <v>0</v>
      </c>
      <c r="L1761" s="10">
        <v>0</v>
      </c>
      <c r="M1761" s="13" t="str">
        <f>IFERROR(TEXT(Table1[[#This Row],[Report Date]], "mmmm"),"")</f>
        <v>January</v>
      </c>
      <c r="N1761" s="13">
        <f>IFERROR(YEAR(Table1[[#This Row],[Report Date]]),"")</f>
        <v>2025</v>
      </c>
      <c r="O1761" s="13" t="str">
        <f ca="1">IF(Table1[[#This Row],[Report Date]]&gt;=TODAY()-6, "within week", "Older")</f>
        <v>Older</v>
      </c>
      <c r="P1761" s="37">
        <f>EOMONTH(Table1[[#This Row],[Report Date]], 0)</f>
        <v>45688</v>
      </c>
    </row>
    <row r="1762" spans="1:16" x14ac:dyDescent="0.25">
      <c r="A1762" s="9" t="s">
        <v>6</v>
      </c>
      <c r="B1762" s="10">
        <v>45678</v>
      </c>
      <c r="C1762" s="9" t="s">
        <v>112</v>
      </c>
      <c r="D1762" s="9">
        <v>4</v>
      </c>
      <c r="E1762" s="9" t="s">
        <v>18</v>
      </c>
      <c r="F1762" s="9">
        <v>466927</v>
      </c>
      <c r="G1762" s="9" t="s">
        <v>123</v>
      </c>
      <c r="H1762" s="9" t="s">
        <v>139</v>
      </c>
      <c r="I1762" s="9">
        <v>36</v>
      </c>
      <c r="J1762" s="9">
        <v>34</v>
      </c>
      <c r="K1762" s="9">
        <v>0</v>
      </c>
      <c r="L1762" s="10">
        <v>0</v>
      </c>
      <c r="M1762" s="13" t="str">
        <f>IFERROR(TEXT(Table1[[#This Row],[Report Date]], "mmmm"),"")</f>
        <v>January</v>
      </c>
      <c r="N1762" s="13">
        <f>IFERROR(YEAR(Table1[[#This Row],[Report Date]]),"")</f>
        <v>2025</v>
      </c>
      <c r="O1762" s="13" t="str">
        <f ca="1">IF(Table1[[#This Row],[Report Date]]&gt;=TODAY()-6, "within week", "Older")</f>
        <v>Older</v>
      </c>
      <c r="P1762" s="37">
        <f>EOMONTH(Table1[[#This Row],[Report Date]], 0)</f>
        <v>45688</v>
      </c>
    </row>
    <row r="1763" spans="1:16" x14ac:dyDescent="0.25">
      <c r="A1763" s="9" t="s">
        <v>6</v>
      </c>
      <c r="B1763" s="10">
        <v>45678</v>
      </c>
      <c r="C1763" s="9" t="s">
        <v>112</v>
      </c>
      <c r="D1763" s="9">
        <v>4</v>
      </c>
      <c r="E1763" s="9" t="s">
        <v>18</v>
      </c>
      <c r="F1763" s="9">
        <v>221815</v>
      </c>
      <c r="G1763" s="9" t="s">
        <v>124</v>
      </c>
      <c r="H1763" s="9" t="s">
        <v>140</v>
      </c>
      <c r="I1763" s="9">
        <v>147</v>
      </c>
      <c r="J1763" s="9">
        <v>18</v>
      </c>
      <c r="K1763" s="9">
        <v>0</v>
      </c>
      <c r="L1763" s="10">
        <v>0</v>
      </c>
      <c r="M1763" s="13" t="str">
        <f>IFERROR(TEXT(Table1[[#This Row],[Report Date]], "mmmm"),"")</f>
        <v>January</v>
      </c>
      <c r="N1763" s="13">
        <f>IFERROR(YEAR(Table1[[#This Row],[Report Date]]),"")</f>
        <v>2025</v>
      </c>
      <c r="O1763" s="13" t="str">
        <f ca="1">IF(Table1[[#This Row],[Report Date]]&gt;=TODAY()-6, "within week", "Older")</f>
        <v>Older</v>
      </c>
      <c r="P1763" s="37">
        <f>EOMONTH(Table1[[#This Row],[Report Date]], 0)</f>
        <v>45688</v>
      </c>
    </row>
    <row r="1764" spans="1:16" x14ac:dyDescent="0.25">
      <c r="A1764" s="9" t="s">
        <v>6</v>
      </c>
      <c r="B1764" s="10">
        <v>45678</v>
      </c>
      <c r="C1764" s="9" t="s">
        <v>112</v>
      </c>
      <c r="D1764" s="9">
        <v>4</v>
      </c>
      <c r="E1764" s="9" t="s">
        <v>19</v>
      </c>
      <c r="F1764" s="9">
        <v>225151</v>
      </c>
      <c r="G1764" s="9" t="s">
        <v>119</v>
      </c>
      <c r="H1764" s="9" t="s">
        <v>147</v>
      </c>
      <c r="I1764" s="9">
        <v>4</v>
      </c>
      <c r="J1764" s="9">
        <v>0</v>
      </c>
      <c r="K1764" s="9">
        <v>0</v>
      </c>
      <c r="L1764" s="10">
        <v>0</v>
      </c>
      <c r="M1764" s="13" t="str">
        <f>IFERROR(TEXT(Table1[[#This Row],[Report Date]], "mmmm"),"")</f>
        <v>January</v>
      </c>
      <c r="N1764" s="13">
        <f>IFERROR(YEAR(Table1[[#This Row],[Report Date]]),"")</f>
        <v>2025</v>
      </c>
      <c r="O1764" s="13" t="str">
        <f ca="1">IF(Table1[[#This Row],[Report Date]]&gt;=TODAY()-6, "within week", "Older")</f>
        <v>Older</v>
      </c>
      <c r="P1764" s="37">
        <f>EOMONTH(Table1[[#This Row],[Report Date]], 0)</f>
        <v>45688</v>
      </c>
    </row>
    <row r="1765" spans="1:16" x14ac:dyDescent="0.25">
      <c r="A1765" s="9" t="s">
        <v>3</v>
      </c>
      <c r="B1765" s="10">
        <v>45678</v>
      </c>
      <c r="C1765" s="9" t="s">
        <v>112</v>
      </c>
      <c r="D1765" s="9">
        <v>4</v>
      </c>
      <c r="E1765" s="9" t="s">
        <v>18</v>
      </c>
      <c r="F1765" s="9">
        <v>958513</v>
      </c>
      <c r="G1765" s="9" t="s">
        <v>123</v>
      </c>
      <c r="H1765" s="9" t="s">
        <v>131</v>
      </c>
      <c r="I1765" s="9">
        <v>113</v>
      </c>
      <c r="J1765" s="9">
        <v>15</v>
      </c>
      <c r="K1765" s="9">
        <v>0</v>
      </c>
      <c r="L1765" s="10">
        <v>0</v>
      </c>
      <c r="M1765" s="13" t="str">
        <f>IFERROR(TEXT(Table1[[#This Row],[Report Date]], "mmmm"),"")</f>
        <v>January</v>
      </c>
      <c r="N1765" s="13">
        <f>IFERROR(YEAR(Table1[[#This Row],[Report Date]]),"")</f>
        <v>2025</v>
      </c>
      <c r="O1765" s="13" t="str">
        <f ca="1">IF(Table1[[#This Row],[Report Date]]&gt;=TODAY()-6, "within week", "Older")</f>
        <v>Older</v>
      </c>
      <c r="P1765" s="37">
        <f>EOMONTH(Table1[[#This Row],[Report Date]], 0)</f>
        <v>45688</v>
      </c>
    </row>
    <row r="1766" spans="1:16" x14ac:dyDescent="0.25">
      <c r="A1766" s="9" t="s">
        <v>11</v>
      </c>
      <c r="B1766" s="10">
        <v>45671</v>
      </c>
      <c r="C1766" s="9" t="s">
        <v>112</v>
      </c>
      <c r="D1766" s="9">
        <v>4</v>
      </c>
      <c r="E1766" s="9" t="s">
        <v>18</v>
      </c>
      <c r="F1766" s="9">
        <v>249890</v>
      </c>
      <c r="G1766" s="9" t="s">
        <v>123</v>
      </c>
      <c r="H1766" s="9" t="s">
        <v>135</v>
      </c>
      <c r="I1766" s="9">
        <v>69</v>
      </c>
      <c r="J1766" s="9">
        <v>21</v>
      </c>
      <c r="K1766" s="9">
        <v>0</v>
      </c>
      <c r="L1766" s="10">
        <v>0</v>
      </c>
      <c r="M1766" s="13" t="str">
        <f>IFERROR(TEXT(Table1[[#This Row],[Report Date]], "mmmm"),"")</f>
        <v>January</v>
      </c>
      <c r="N1766" s="13">
        <f>IFERROR(YEAR(Table1[[#This Row],[Report Date]]),"")</f>
        <v>2025</v>
      </c>
      <c r="O1766" s="13" t="str">
        <f ca="1">IF(Table1[[#This Row],[Report Date]]&gt;=TODAY()-6, "within week", "Older")</f>
        <v>Older</v>
      </c>
      <c r="P1766" s="37">
        <f>EOMONTH(Table1[[#This Row],[Report Date]], 0)</f>
        <v>45688</v>
      </c>
    </row>
    <row r="1767" spans="1:16" x14ac:dyDescent="0.25">
      <c r="A1767" s="9" t="s">
        <v>8</v>
      </c>
      <c r="B1767" s="10">
        <v>45671</v>
      </c>
      <c r="C1767" s="9" t="s">
        <v>112</v>
      </c>
      <c r="D1767" s="9">
        <v>4</v>
      </c>
      <c r="E1767" s="9" t="s">
        <v>20</v>
      </c>
      <c r="F1767" s="9">
        <v>915713</v>
      </c>
      <c r="G1767" s="9" t="s">
        <v>117</v>
      </c>
      <c r="H1767" s="9" t="s">
        <v>145</v>
      </c>
      <c r="I1767" s="9">
        <v>1</v>
      </c>
      <c r="J1767" s="9">
        <v>0</v>
      </c>
      <c r="K1767" s="9">
        <v>0</v>
      </c>
      <c r="L1767" s="10">
        <v>0</v>
      </c>
      <c r="M1767" s="13" t="str">
        <f>IFERROR(TEXT(Table1[[#This Row],[Report Date]], "mmmm"),"")</f>
        <v>January</v>
      </c>
      <c r="N1767" s="13">
        <f>IFERROR(YEAR(Table1[[#This Row],[Report Date]]),"")</f>
        <v>2025</v>
      </c>
      <c r="O1767" s="13" t="str">
        <f ca="1">IF(Table1[[#This Row],[Report Date]]&gt;=TODAY()-6, "within week", "Older")</f>
        <v>Older</v>
      </c>
      <c r="P1767" s="37">
        <f>EOMONTH(Table1[[#This Row],[Report Date]], 0)</f>
        <v>45688</v>
      </c>
    </row>
    <row r="1768" spans="1:16" x14ac:dyDescent="0.25">
      <c r="A1768" s="9" t="s">
        <v>6</v>
      </c>
      <c r="B1768" s="10">
        <v>45671</v>
      </c>
      <c r="C1768" s="9" t="s">
        <v>112</v>
      </c>
      <c r="D1768" s="9">
        <v>4</v>
      </c>
      <c r="E1768" s="9" t="s">
        <v>18</v>
      </c>
      <c r="F1768" s="9">
        <v>343925</v>
      </c>
      <c r="G1768" s="9" t="s">
        <v>118</v>
      </c>
      <c r="H1768" s="9" t="s">
        <v>138</v>
      </c>
      <c r="I1768" s="9">
        <v>85</v>
      </c>
      <c r="J1768" s="9">
        <v>22</v>
      </c>
      <c r="K1768" s="9">
        <v>0</v>
      </c>
      <c r="L1768" s="10">
        <v>0</v>
      </c>
      <c r="M1768" s="13" t="str">
        <f>IFERROR(TEXT(Table1[[#This Row],[Report Date]], "mmmm"),"")</f>
        <v>January</v>
      </c>
      <c r="N1768" s="13">
        <f>IFERROR(YEAR(Table1[[#This Row],[Report Date]]),"")</f>
        <v>2025</v>
      </c>
      <c r="O1768" s="13" t="str">
        <f ca="1">IF(Table1[[#This Row],[Report Date]]&gt;=TODAY()-6, "within week", "Older")</f>
        <v>Older</v>
      </c>
      <c r="P1768" s="37">
        <f>EOMONTH(Table1[[#This Row],[Report Date]], 0)</f>
        <v>45688</v>
      </c>
    </row>
    <row r="1769" spans="1:16" x14ac:dyDescent="0.25">
      <c r="A1769" s="9" t="s">
        <v>2</v>
      </c>
      <c r="B1769" s="10">
        <v>45671</v>
      </c>
      <c r="C1769" s="9" t="s">
        <v>112</v>
      </c>
      <c r="D1769" s="9">
        <v>4</v>
      </c>
      <c r="E1769" s="9" t="s">
        <v>18</v>
      </c>
      <c r="F1769" s="9">
        <v>388268</v>
      </c>
      <c r="G1769" s="9" t="s">
        <v>116</v>
      </c>
      <c r="H1769" s="9" t="s">
        <v>128</v>
      </c>
      <c r="I1769" s="9">
        <v>127</v>
      </c>
      <c r="J1769" s="9">
        <v>17</v>
      </c>
      <c r="K1769" s="9">
        <v>0</v>
      </c>
      <c r="L1769" s="10">
        <v>0</v>
      </c>
      <c r="M1769" s="13" t="str">
        <f>IFERROR(TEXT(Table1[[#This Row],[Report Date]], "mmmm"),"")</f>
        <v>January</v>
      </c>
      <c r="N1769" s="13">
        <f>IFERROR(YEAR(Table1[[#This Row],[Report Date]]),"")</f>
        <v>2025</v>
      </c>
      <c r="O1769" s="13" t="str">
        <f ca="1">IF(Table1[[#This Row],[Report Date]]&gt;=TODAY()-6, "within week", "Older")</f>
        <v>Older</v>
      </c>
      <c r="P1769" s="37">
        <f>EOMONTH(Table1[[#This Row],[Report Date]], 0)</f>
        <v>45688</v>
      </c>
    </row>
    <row r="1770" spans="1:16" x14ac:dyDescent="0.25">
      <c r="A1770" s="9" t="s">
        <v>2</v>
      </c>
      <c r="B1770" s="10">
        <v>45671</v>
      </c>
      <c r="C1770" s="9" t="s">
        <v>112</v>
      </c>
      <c r="D1770" s="9">
        <v>4</v>
      </c>
      <c r="E1770" s="9" t="s">
        <v>18</v>
      </c>
      <c r="F1770" s="9">
        <v>346877</v>
      </c>
      <c r="G1770" s="9" t="s">
        <v>117</v>
      </c>
      <c r="H1770" s="9" t="s">
        <v>129</v>
      </c>
      <c r="I1770" s="9">
        <v>39</v>
      </c>
      <c r="J1770" s="9">
        <v>15</v>
      </c>
      <c r="K1770" s="9">
        <v>0</v>
      </c>
      <c r="L1770" s="10">
        <v>0</v>
      </c>
      <c r="M1770" s="13" t="str">
        <f>IFERROR(TEXT(Table1[[#This Row],[Report Date]], "mmmm"),"")</f>
        <v>January</v>
      </c>
      <c r="N1770" s="13">
        <f>IFERROR(YEAR(Table1[[#This Row],[Report Date]]),"")</f>
        <v>2025</v>
      </c>
      <c r="O1770" s="13" t="str">
        <f ca="1">IF(Table1[[#This Row],[Report Date]]&gt;=TODAY()-6, "within week", "Older")</f>
        <v>Older</v>
      </c>
      <c r="P1770" s="37">
        <f>EOMONTH(Table1[[#This Row],[Report Date]], 0)</f>
        <v>45688</v>
      </c>
    </row>
    <row r="1771" spans="1:16" x14ac:dyDescent="0.25">
      <c r="A1771" s="9" t="s">
        <v>2</v>
      </c>
      <c r="B1771" s="10">
        <v>45671</v>
      </c>
      <c r="C1771" s="9" t="s">
        <v>112</v>
      </c>
      <c r="D1771" s="9">
        <v>4</v>
      </c>
      <c r="E1771" s="9" t="s">
        <v>18</v>
      </c>
      <c r="F1771" s="9">
        <v>921042</v>
      </c>
      <c r="G1771" s="9" t="s">
        <v>122</v>
      </c>
      <c r="H1771" s="9" t="s">
        <v>134</v>
      </c>
      <c r="I1771" s="9">
        <v>50</v>
      </c>
      <c r="J1771" s="9">
        <v>34</v>
      </c>
      <c r="K1771" s="9">
        <v>0</v>
      </c>
      <c r="L1771" s="10">
        <v>0</v>
      </c>
      <c r="M1771" s="13" t="str">
        <f>IFERROR(TEXT(Table1[[#This Row],[Report Date]], "mmmm"),"")</f>
        <v>January</v>
      </c>
      <c r="N1771" s="13">
        <f>IFERROR(YEAR(Table1[[#This Row],[Report Date]]),"")</f>
        <v>2025</v>
      </c>
      <c r="O1771" s="13" t="str">
        <f ca="1">IF(Table1[[#This Row],[Report Date]]&gt;=TODAY()-6, "within week", "Older")</f>
        <v>Older</v>
      </c>
      <c r="P1771" s="37">
        <f>EOMONTH(Table1[[#This Row],[Report Date]], 0)</f>
        <v>45688</v>
      </c>
    </row>
    <row r="1772" spans="1:16" x14ac:dyDescent="0.25">
      <c r="A1772" s="9" t="s">
        <v>11</v>
      </c>
      <c r="B1772" s="10">
        <v>45664</v>
      </c>
      <c r="C1772" s="9" t="s">
        <v>112</v>
      </c>
      <c r="D1772" s="9">
        <v>4</v>
      </c>
      <c r="E1772" s="9" t="s">
        <v>18</v>
      </c>
      <c r="F1772" s="9">
        <v>915960</v>
      </c>
      <c r="G1772" s="9" t="s">
        <v>125</v>
      </c>
      <c r="H1772" s="9" t="s">
        <v>129</v>
      </c>
      <c r="I1772" s="9">
        <v>84</v>
      </c>
      <c r="J1772" s="9">
        <v>17</v>
      </c>
      <c r="K1772" s="9">
        <v>0</v>
      </c>
      <c r="L1772" s="10">
        <v>0</v>
      </c>
      <c r="M1772" s="13" t="str">
        <f>IFERROR(TEXT(Table1[[#This Row],[Report Date]], "mmmm"),"")</f>
        <v>January</v>
      </c>
      <c r="N1772" s="13">
        <f>IFERROR(YEAR(Table1[[#This Row],[Report Date]]),"")</f>
        <v>2025</v>
      </c>
      <c r="O1772" s="13" t="str">
        <f ca="1">IF(Table1[[#This Row],[Report Date]]&gt;=TODAY()-6, "within week", "Older")</f>
        <v>Older</v>
      </c>
      <c r="P1772" s="37">
        <f>EOMONTH(Table1[[#This Row],[Report Date]], 0)</f>
        <v>45688</v>
      </c>
    </row>
    <row r="1773" spans="1:16" x14ac:dyDescent="0.25">
      <c r="A1773" s="9" t="s">
        <v>11</v>
      </c>
      <c r="B1773" s="10">
        <v>45664</v>
      </c>
      <c r="C1773" s="9" t="s">
        <v>112</v>
      </c>
      <c r="D1773" s="9">
        <v>4</v>
      </c>
      <c r="E1773" s="9" t="s">
        <v>18</v>
      </c>
      <c r="F1773" s="9">
        <v>128101</v>
      </c>
      <c r="G1773" s="9" t="s">
        <v>118</v>
      </c>
      <c r="H1773" s="9" t="s">
        <v>134</v>
      </c>
      <c r="I1773" s="9">
        <v>70</v>
      </c>
      <c r="J1773" s="9">
        <v>54</v>
      </c>
      <c r="K1773" s="9">
        <v>0</v>
      </c>
      <c r="L1773" s="10">
        <v>0</v>
      </c>
      <c r="M1773" s="13" t="str">
        <f>IFERROR(TEXT(Table1[[#This Row],[Report Date]], "mmmm"),"")</f>
        <v>January</v>
      </c>
      <c r="N1773" s="13">
        <f>IFERROR(YEAR(Table1[[#This Row],[Report Date]]),"")</f>
        <v>2025</v>
      </c>
      <c r="O1773" s="13" t="str">
        <f ca="1">IF(Table1[[#This Row],[Report Date]]&gt;=TODAY()-6, "within week", "Older")</f>
        <v>Older</v>
      </c>
      <c r="P1773" s="37">
        <f>EOMONTH(Table1[[#This Row],[Report Date]], 0)</f>
        <v>45688</v>
      </c>
    </row>
    <row r="1774" spans="1:16" x14ac:dyDescent="0.25">
      <c r="A1774" s="9" t="s">
        <v>11</v>
      </c>
      <c r="B1774" s="10">
        <v>45664</v>
      </c>
      <c r="C1774" s="9" t="s">
        <v>112</v>
      </c>
      <c r="D1774" s="9">
        <v>4</v>
      </c>
      <c r="E1774" s="9" t="s">
        <v>18</v>
      </c>
      <c r="F1774" s="9">
        <v>542149</v>
      </c>
      <c r="G1774" s="9" t="s">
        <v>117</v>
      </c>
      <c r="H1774" s="9" t="s">
        <v>137</v>
      </c>
      <c r="I1774" s="9">
        <v>95</v>
      </c>
      <c r="J1774" s="9">
        <v>29</v>
      </c>
      <c r="K1774" s="9">
        <v>0</v>
      </c>
      <c r="L1774" s="10">
        <v>0</v>
      </c>
      <c r="M1774" s="13" t="str">
        <f>IFERROR(TEXT(Table1[[#This Row],[Report Date]], "mmmm"),"")</f>
        <v>January</v>
      </c>
      <c r="N1774" s="13">
        <f>IFERROR(YEAR(Table1[[#This Row],[Report Date]]),"")</f>
        <v>2025</v>
      </c>
      <c r="O1774" s="13" t="str">
        <f ca="1">IF(Table1[[#This Row],[Report Date]]&gt;=TODAY()-6, "within week", "Older")</f>
        <v>Older</v>
      </c>
      <c r="P1774" s="37">
        <f>EOMONTH(Table1[[#This Row],[Report Date]], 0)</f>
        <v>45688</v>
      </c>
    </row>
    <row r="1775" spans="1:16" x14ac:dyDescent="0.25">
      <c r="A1775" s="9" t="s">
        <v>11</v>
      </c>
      <c r="B1775" s="10">
        <v>45664</v>
      </c>
      <c r="C1775" s="9" t="s">
        <v>112</v>
      </c>
      <c r="D1775" s="9">
        <v>4</v>
      </c>
      <c r="E1775" s="9" t="s">
        <v>18</v>
      </c>
      <c r="F1775" s="9">
        <v>718838</v>
      </c>
      <c r="G1775" s="9" t="s">
        <v>124</v>
      </c>
      <c r="H1775" s="9" t="s">
        <v>144</v>
      </c>
      <c r="I1775" s="9">
        <v>18</v>
      </c>
      <c r="J1775" s="9">
        <v>21</v>
      </c>
      <c r="K1775" s="9">
        <v>0</v>
      </c>
      <c r="L1775" s="10">
        <v>0</v>
      </c>
      <c r="M1775" s="13" t="str">
        <f>IFERROR(TEXT(Table1[[#This Row],[Report Date]], "mmmm"),"")</f>
        <v>January</v>
      </c>
      <c r="N1775" s="13">
        <f>IFERROR(YEAR(Table1[[#This Row],[Report Date]]),"")</f>
        <v>2025</v>
      </c>
      <c r="O1775" s="13" t="str">
        <f ca="1">IF(Table1[[#This Row],[Report Date]]&gt;=TODAY()-6, "within week", "Older")</f>
        <v>Older</v>
      </c>
      <c r="P1775" s="37">
        <f>EOMONTH(Table1[[#This Row],[Report Date]], 0)</f>
        <v>45688</v>
      </c>
    </row>
    <row r="1776" spans="1:16" x14ac:dyDescent="0.25">
      <c r="A1776" s="9" t="s">
        <v>11</v>
      </c>
      <c r="B1776" s="10">
        <v>45664</v>
      </c>
      <c r="C1776" s="9" t="s">
        <v>112</v>
      </c>
      <c r="D1776" s="9">
        <v>4</v>
      </c>
      <c r="E1776" s="9" t="s">
        <v>18</v>
      </c>
      <c r="F1776" s="9">
        <v>270182</v>
      </c>
      <c r="G1776" s="9" t="s">
        <v>118</v>
      </c>
      <c r="H1776" s="9" t="s">
        <v>130</v>
      </c>
      <c r="I1776" s="9">
        <v>97</v>
      </c>
      <c r="J1776" s="9">
        <v>43</v>
      </c>
      <c r="K1776" s="9">
        <v>0</v>
      </c>
      <c r="L1776" s="10">
        <v>0</v>
      </c>
      <c r="M1776" s="13" t="str">
        <f>IFERROR(TEXT(Table1[[#This Row],[Report Date]], "mmmm"),"")</f>
        <v>January</v>
      </c>
      <c r="N1776" s="13">
        <f>IFERROR(YEAR(Table1[[#This Row],[Report Date]]),"")</f>
        <v>2025</v>
      </c>
      <c r="O1776" s="13" t="str">
        <f ca="1">IF(Table1[[#This Row],[Report Date]]&gt;=TODAY()-6, "within week", "Older")</f>
        <v>Older</v>
      </c>
      <c r="P1776" s="37">
        <f>EOMONTH(Table1[[#This Row],[Report Date]], 0)</f>
        <v>45688</v>
      </c>
    </row>
    <row r="1777" spans="1:16" x14ac:dyDescent="0.25">
      <c r="A1777" s="9" t="s">
        <v>7</v>
      </c>
      <c r="B1777" s="10">
        <v>45664</v>
      </c>
      <c r="C1777" s="9" t="s">
        <v>112</v>
      </c>
      <c r="D1777" s="9">
        <v>4</v>
      </c>
      <c r="E1777" s="9" t="s">
        <v>18</v>
      </c>
      <c r="F1777" s="9">
        <v>443870</v>
      </c>
      <c r="G1777" s="9" t="s">
        <v>127</v>
      </c>
      <c r="H1777" s="9" t="s">
        <v>131</v>
      </c>
      <c r="I1777" s="9">
        <v>28</v>
      </c>
      <c r="J1777" s="9">
        <v>27</v>
      </c>
      <c r="K1777" s="9">
        <v>0</v>
      </c>
      <c r="L1777" s="10">
        <v>0</v>
      </c>
      <c r="M1777" s="13" t="str">
        <f>IFERROR(TEXT(Table1[[#This Row],[Report Date]], "mmmm"),"")</f>
        <v>January</v>
      </c>
      <c r="N1777" s="13">
        <f>IFERROR(YEAR(Table1[[#This Row],[Report Date]]),"")</f>
        <v>2025</v>
      </c>
      <c r="O1777" s="13" t="str">
        <f ca="1">IF(Table1[[#This Row],[Report Date]]&gt;=TODAY()-6, "within week", "Older")</f>
        <v>Older</v>
      </c>
      <c r="P1777" s="37">
        <f>EOMONTH(Table1[[#This Row],[Report Date]], 0)</f>
        <v>45688</v>
      </c>
    </row>
    <row r="1778" spans="1:16" x14ac:dyDescent="0.25">
      <c r="A1778" s="9" t="s">
        <v>6</v>
      </c>
      <c r="B1778" s="10">
        <v>45664</v>
      </c>
      <c r="C1778" s="9" t="s">
        <v>112</v>
      </c>
      <c r="D1778" s="9">
        <v>4</v>
      </c>
      <c r="E1778" s="9" t="s">
        <v>20</v>
      </c>
      <c r="F1778" s="9">
        <v>467694</v>
      </c>
      <c r="G1778" s="9" t="s">
        <v>121</v>
      </c>
      <c r="H1778" s="9" t="s">
        <v>137</v>
      </c>
      <c r="I1778" s="9">
        <v>1</v>
      </c>
      <c r="J1778" s="9">
        <v>0</v>
      </c>
      <c r="K1778" s="9">
        <v>0</v>
      </c>
      <c r="L1778" s="10">
        <v>0</v>
      </c>
      <c r="M1778" s="13" t="str">
        <f>IFERROR(TEXT(Table1[[#This Row],[Report Date]], "mmmm"),"")</f>
        <v>January</v>
      </c>
      <c r="N1778" s="13">
        <f>IFERROR(YEAR(Table1[[#This Row],[Report Date]]),"")</f>
        <v>2025</v>
      </c>
      <c r="O1778" s="13" t="str">
        <f ca="1">IF(Table1[[#This Row],[Report Date]]&gt;=TODAY()-6, "within week", "Older")</f>
        <v>Older</v>
      </c>
      <c r="P1778" s="37">
        <f>EOMONTH(Table1[[#This Row],[Report Date]], 0)</f>
        <v>45688</v>
      </c>
    </row>
    <row r="1779" spans="1:16" x14ac:dyDescent="0.25">
      <c r="A1779" s="9" t="s">
        <v>2</v>
      </c>
      <c r="B1779" s="10">
        <v>45664</v>
      </c>
      <c r="C1779" s="9" t="s">
        <v>112</v>
      </c>
      <c r="D1779" s="9">
        <v>4</v>
      </c>
      <c r="E1779" s="9" t="s">
        <v>18</v>
      </c>
      <c r="F1779" s="9">
        <v>147167</v>
      </c>
      <c r="G1779" s="9" t="s">
        <v>121</v>
      </c>
      <c r="H1779" s="9" t="s">
        <v>137</v>
      </c>
      <c r="I1779" s="9">
        <v>55</v>
      </c>
      <c r="J1779" s="9">
        <v>26</v>
      </c>
      <c r="K1779" s="9">
        <v>0</v>
      </c>
      <c r="L1779" s="10">
        <v>0</v>
      </c>
      <c r="M1779" s="13" t="str">
        <f>IFERROR(TEXT(Table1[[#This Row],[Report Date]], "mmmm"),"")</f>
        <v>January</v>
      </c>
      <c r="N1779" s="13">
        <f>IFERROR(YEAR(Table1[[#This Row],[Report Date]]),"")</f>
        <v>2025</v>
      </c>
      <c r="O1779" s="13" t="str">
        <f ca="1">IF(Table1[[#This Row],[Report Date]]&gt;=TODAY()-6, "within week", "Older")</f>
        <v>Older</v>
      </c>
      <c r="P1779" s="37">
        <f>EOMONTH(Table1[[#This Row],[Report Date]], 0)</f>
        <v>45688</v>
      </c>
    </row>
    <row r="1780" spans="1:16" x14ac:dyDescent="0.25">
      <c r="A1780" s="9" t="s">
        <v>2</v>
      </c>
      <c r="B1780" s="10">
        <v>45664</v>
      </c>
      <c r="C1780" s="9" t="s">
        <v>112</v>
      </c>
      <c r="D1780" s="9">
        <v>4</v>
      </c>
      <c r="E1780" s="9" t="s">
        <v>18</v>
      </c>
      <c r="F1780" s="9">
        <v>823971</v>
      </c>
      <c r="G1780" s="9" t="s">
        <v>125</v>
      </c>
      <c r="H1780" s="9" t="s">
        <v>141</v>
      </c>
      <c r="I1780" s="9">
        <v>71</v>
      </c>
      <c r="J1780" s="9">
        <v>20</v>
      </c>
      <c r="K1780" s="9">
        <v>0</v>
      </c>
      <c r="L1780" s="10">
        <v>0</v>
      </c>
      <c r="M1780" s="13" t="str">
        <f>IFERROR(TEXT(Table1[[#This Row],[Report Date]], "mmmm"),"")</f>
        <v>January</v>
      </c>
      <c r="N1780" s="13">
        <f>IFERROR(YEAR(Table1[[#This Row],[Report Date]]),"")</f>
        <v>2025</v>
      </c>
      <c r="O1780" s="13" t="str">
        <f ca="1">IF(Table1[[#This Row],[Report Date]]&gt;=TODAY()-6, "within week", "Older")</f>
        <v>Older</v>
      </c>
      <c r="P1780" s="37">
        <f>EOMONTH(Table1[[#This Row],[Report Date]], 0)</f>
        <v>45688</v>
      </c>
    </row>
    <row r="1781" spans="1:16" x14ac:dyDescent="0.25">
      <c r="A1781" s="9" t="s">
        <v>16</v>
      </c>
      <c r="B1781" s="10">
        <v>45657</v>
      </c>
      <c r="C1781" s="9" t="s">
        <v>112</v>
      </c>
      <c r="D1781" s="9">
        <v>4</v>
      </c>
      <c r="E1781" s="9" t="s">
        <v>18</v>
      </c>
      <c r="F1781" s="9">
        <v>690718</v>
      </c>
      <c r="G1781" s="9" t="s">
        <v>119</v>
      </c>
      <c r="H1781" s="9" t="s">
        <v>147</v>
      </c>
      <c r="I1781" s="9">
        <v>48</v>
      </c>
      <c r="J1781" s="9">
        <v>19</v>
      </c>
      <c r="K1781" s="9">
        <v>0</v>
      </c>
      <c r="L1781" s="10">
        <v>0</v>
      </c>
      <c r="M1781" s="13" t="str">
        <f>IFERROR(TEXT(Table1[[#This Row],[Report Date]], "mmmm"),"")</f>
        <v>December</v>
      </c>
      <c r="N1781" s="13">
        <f>IFERROR(YEAR(Table1[[#This Row],[Report Date]]),"")</f>
        <v>2024</v>
      </c>
      <c r="O1781" s="13" t="str">
        <f ca="1">IF(Table1[[#This Row],[Report Date]]&gt;=TODAY()-6, "within week", "Older")</f>
        <v>Older</v>
      </c>
      <c r="P1781" s="37">
        <f>EOMONTH(Table1[[#This Row],[Report Date]], 0)</f>
        <v>45657</v>
      </c>
    </row>
    <row r="1782" spans="1:16" x14ac:dyDescent="0.25">
      <c r="A1782" s="9" t="s">
        <v>15</v>
      </c>
      <c r="B1782" s="10">
        <v>45657</v>
      </c>
      <c r="C1782" s="9" t="s">
        <v>112</v>
      </c>
      <c r="D1782" s="9">
        <v>4</v>
      </c>
      <c r="E1782" s="9" t="s">
        <v>20</v>
      </c>
      <c r="F1782" s="9">
        <v>734525</v>
      </c>
      <c r="G1782" s="9" t="s">
        <v>122</v>
      </c>
      <c r="H1782" s="9" t="s">
        <v>130</v>
      </c>
      <c r="I1782" s="9">
        <v>0</v>
      </c>
      <c r="J1782" s="9">
        <v>0</v>
      </c>
      <c r="K1782" s="9">
        <v>0</v>
      </c>
      <c r="L1782" s="10">
        <v>0</v>
      </c>
      <c r="M1782" s="13" t="str">
        <f>IFERROR(TEXT(Table1[[#This Row],[Report Date]], "mmmm"),"")</f>
        <v>December</v>
      </c>
      <c r="N1782" s="13">
        <f>IFERROR(YEAR(Table1[[#This Row],[Report Date]]),"")</f>
        <v>2024</v>
      </c>
      <c r="O1782" s="13" t="str">
        <f ca="1">IF(Table1[[#This Row],[Report Date]]&gt;=TODAY()-6, "within week", "Older")</f>
        <v>Older</v>
      </c>
      <c r="P1782" s="37">
        <f>EOMONTH(Table1[[#This Row],[Report Date]], 0)</f>
        <v>45657</v>
      </c>
    </row>
    <row r="1783" spans="1:16" x14ac:dyDescent="0.25">
      <c r="A1783" s="9" t="s">
        <v>11</v>
      </c>
      <c r="B1783" s="10">
        <v>45657</v>
      </c>
      <c r="C1783" s="9" t="s">
        <v>112</v>
      </c>
      <c r="D1783" s="9">
        <v>4</v>
      </c>
      <c r="E1783" s="9" t="s">
        <v>18</v>
      </c>
      <c r="F1783" s="9">
        <v>951390</v>
      </c>
      <c r="G1783" s="9" t="s">
        <v>118</v>
      </c>
      <c r="H1783" s="9" t="s">
        <v>142</v>
      </c>
      <c r="I1783" s="9">
        <v>124</v>
      </c>
      <c r="J1783" s="9">
        <v>18</v>
      </c>
      <c r="K1783" s="9">
        <v>0</v>
      </c>
      <c r="L1783" s="10">
        <v>0</v>
      </c>
      <c r="M1783" s="13" t="str">
        <f>IFERROR(TEXT(Table1[[#This Row],[Report Date]], "mmmm"),"")</f>
        <v>December</v>
      </c>
      <c r="N1783" s="13">
        <f>IFERROR(YEAR(Table1[[#This Row],[Report Date]]),"")</f>
        <v>2024</v>
      </c>
      <c r="O1783" s="13" t="str">
        <f ca="1">IF(Table1[[#This Row],[Report Date]]&gt;=TODAY()-6, "within week", "Older")</f>
        <v>Older</v>
      </c>
      <c r="P1783" s="37">
        <f>EOMONTH(Table1[[#This Row],[Report Date]], 0)</f>
        <v>45657</v>
      </c>
    </row>
    <row r="1784" spans="1:16" x14ac:dyDescent="0.25">
      <c r="A1784" s="9" t="s">
        <v>8</v>
      </c>
      <c r="B1784" s="10">
        <v>45657</v>
      </c>
      <c r="C1784" s="9" t="s">
        <v>112</v>
      </c>
      <c r="D1784" s="9">
        <v>4</v>
      </c>
      <c r="E1784" s="9" t="s">
        <v>20</v>
      </c>
      <c r="F1784" s="9">
        <v>531837</v>
      </c>
      <c r="G1784" s="9" t="s">
        <v>116</v>
      </c>
      <c r="H1784" s="9" t="s">
        <v>128</v>
      </c>
      <c r="I1784" s="9">
        <v>1</v>
      </c>
      <c r="J1784" s="9">
        <v>0</v>
      </c>
      <c r="K1784" s="9">
        <v>0</v>
      </c>
      <c r="L1784" s="10">
        <v>0</v>
      </c>
      <c r="M1784" s="13" t="str">
        <f>IFERROR(TEXT(Table1[[#This Row],[Report Date]], "mmmm"),"")</f>
        <v>December</v>
      </c>
      <c r="N1784" s="13">
        <f>IFERROR(YEAR(Table1[[#This Row],[Report Date]]),"")</f>
        <v>2024</v>
      </c>
      <c r="O1784" s="13" t="str">
        <f ca="1">IF(Table1[[#This Row],[Report Date]]&gt;=TODAY()-6, "within week", "Older")</f>
        <v>Older</v>
      </c>
      <c r="P1784" s="37">
        <f>EOMONTH(Table1[[#This Row],[Report Date]], 0)</f>
        <v>45657</v>
      </c>
    </row>
    <row r="1785" spans="1:16" x14ac:dyDescent="0.25">
      <c r="A1785" s="9" t="s">
        <v>7</v>
      </c>
      <c r="B1785" s="10">
        <v>45657</v>
      </c>
      <c r="C1785" s="9" t="s">
        <v>112</v>
      </c>
      <c r="D1785" s="9">
        <v>4</v>
      </c>
      <c r="E1785" s="9" t="s">
        <v>18</v>
      </c>
      <c r="F1785" s="9">
        <v>665256</v>
      </c>
      <c r="G1785" s="9" t="s">
        <v>123</v>
      </c>
      <c r="H1785" s="9" t="s">
        <v>135</v>
      </c>
      <c r="I1785" s="9">
        <v>48</v>
      </c>
      <c r="J1785" s="9">
        <v>18</v>
      </c>
      <c r="K1785" s="9">
        <v>0</v>
      </c>
      <c r="L1785" s="10">
        <v>0</v>
      </c>
      <c r="M1785" s="13" t="str">
        <f>IFERROR(TEXT(Table1[[#This Row],[Report Date]], "mmmm"),"")</f>
        <v>December</v>
      </c>
      <c r="N1785" s="13">
        <f>IFERROR(YEAR(Table1[[#This Row],[Report Date]]),"")</f>
        <v>2024</v>
      </c>
      <c r="O1785" s="13" t="str">
        <f ca="1">IF(Table1[[#This Row],[Report Date]]&gt;=TODAY()-6, "within week", "Older")</f>
        <v>Older</v>
      </c>
      <c r="P1785" s="37">
        <f>EOMONTH(Table1[[#This Row],[Report Date]], 0)</f>
        <v>45657</v>
      </c>
    </row>
    <row r="1786" spans="1:16" x14ac:dyDescent="0.25">
      <c r="A1786" s="9" t="s">
        <v>7</v>
      </c>
      <c r="B1786" s="10">
        <v>45657</v>
      </c>
      <c r="C1786" s="9" t="s">
        <v>112</v>
      </c>
      <c r="D1786" s="9">
        <v>4</v>
      </c>
      <c r="E1786" s="9" t="s">
        <v>18</v>
      </c>
      <c r="F1786" s="9">
        <v>442953</v>
      </c>
      <c r="G1786" s="9" t="s">
        <v>116</v>
      </c>
      <c r="H1786" s="9" t="s">
        <v>140</v>
      </c>
      <c r="I1786" s="9">
        <v>225</v>
      </c>
      <c r="J1786" s="9">
        <v>21</v>
      </c>
      <c r="K1786" s="9">
        <v>0</v>
      </c>
      <c r="L1786" s="10">
        <v>0</v>
      </c>
      <c r="M1786" s="13" t="str">
        <f>IFERROR(TEXT(Table1[[#This Row],[Report Date]], "mmmm"),"")</f>
        <v>December</v>
      </c>
      <c r="N1786" s="13">
        <f>IFERROR(YEAR(Table1[[#This Row],[Report Date]]),"")</f>
        <v>2024</v>
      </c>
      <c r="O1786" s="13" t="str">
        <f ca="1">IF(Table1[[#This Row],[Report Date]]&gt;=TODAY()-6, "within week", "Older")</f>
        <v>Older</v>
      </c>
      <c r="P1786" s="37">
        <f>EOMONTH(Table1[[#This Row],[Report Date]], 0)</f>
        <v>45657</v>
      </c>
    </row>
    <row r="1787" spans="1:16" x14ac:dyDescent="0.25">
      <c r="A1787" s="9" t="s">
        <v>2</v>
      </c>
      <c r="B1787" s="10">
        <v>45657</v>
      </c>
      <c r="C1787" s="9" t="s">
        <v>112</v>
      </c>
      <c r="D1787" s="9">
        <v>4</v>
      </c>
      <c r="E1787" s="9" t="s">
        <v>20</v>
      </c>
      <c r="F1787" s="9">
        <v>953701</v>
      </c>
      <c r="G1787" s="9" t="s">
        <v>127</v>
      </c>
      <c r="H1787" s="9" t="s">
        <v>143</v>
      </c>
      <c r="I1787" s="9">
        <v>1</v>
      </c>
      <c r="J1787" s="9">
        <v>0</v>
      </c>
      <c r="K1787" s="9">
        <v>0</v>
      </c>
      <c r="L1787" s="10">
        <v>0</v>
      </c>
      <c r="M1787" s="13" t="str">
        <f>IFERROR(TEXT(Table1[[#This Row],[Report Date]], "mmmm"),"")</f>
        <v>December</v>
      </c>
      <c r="N1787" s="13">
        <f>IFERROR(YEAR(Table1[[#This Row],[Report Date]]),"")</f>
        <v>2024</v>
      </c>
      <c r="O1787" s="13" t="str">
        <f ca="1">IF(Table1[[#This Row],[Report Date]]&gt;=TODAY()-6, "within week", "Older")</f>
        <v>Older</v>
      </c>
      <c r="P1787" s="37">
        <f>EOMONTH(Table1[[#This Row],[Report Date]], 0)</f>
        <v>45657</v>
      </c>
    </row>
    <row r="1788" spans="1:16" x14ac:dyDescent="0.25">
      <c r="A1788" s="9" t="s">
        <v>2</v>
      </c>
      <c r="B1788" s="10">
        <v>45657</v>
      </c>
      <c r="C1788" s="9" t="s">
        <v>112</v>
      </c>
      <c r="D1788" s="9">
        <v>4</v>
      </c>
      <c r="E1788" s="9" t="s">
        <v>20</v>
      </c>
      <c r="F1788" s="9">
        <v>259597</v>
      </c>
      <c r="G1788" s="9" t="s">
        <v>117</v>
      </c>
      <c r="H1788" s="9" t="s">
        <v>145</v>
      </c>
      <c r="I1788" s="9">
        <v>1</v>
      </c>
      <c r="J1788" s="9">
        <v>0</v>
      </c>
      <c r="K1788" s="9">
        <v>0</v>
      </c>
      <c r="L1788" s="10">
        <v>0</v>
      </c>
      <c r="M1788" s="13" t="str">
        <f>IFERROR(TEXT(Table1[[#This Row],[Report Date]], "mmmm"),"")</f>
        <v>December</v>
      </c>
      <c r="N1788" s="13">
        <f>IFERROR(YEAR(Table1[[#This Row],[Report Date]]),"")</f>
        <v>2024</v>
      </c>
      <c r="O1788" s="13" t="str">
        <f ca="1">IF(Table1[[#This Row],[Report Date]]&gt;=TODAY()-6, "within week", "Older")</f>
        <v>Older</v>
      </c>
      <c r="P1788" s="37">
        <f>EOMONTH(Table1[[#This Row],[Report Date]], 0)</f>
        <v>45657</v>
      </c>
    </row>
    <row r="1789" spans="1:16" x14ac:dyDescent="0.25">
      <c r="A1789" s="9" t="s">
        <v>2</v>
      </c>
      <c r="B1789" s="10">
        <v>45657</v>
      </c>
      <c r="C1789" s="9" t="s">
        <v>112</v>
      </c>
      <c r="D1789" s="9">
        <v>4</v>
      </c>
      <c r="E1789" s="9" t="s">
        <v>20</v>
      </c>
      <c r="F1789" s="9">
        <v>511163</v>
      </c>
      <c r="G1789" s="9" t="s">
        <v>119</v>
      </c>
      <c r="H1789" s="9" t="s">
        <v>147</v>
      </c>
      <c r="I1789" s="9">
        <v>1</v>
      </c>
      <c r="J1789" s="9">
        <v>0</v>
      </c>
      <c r="K1789" s="9">
        <v>0</v>
      </c>
      <c r="L1789" s="10">
        <v>0</v>
      </c>
      <c r="M1789" s="13" t="str">
        <f>IFERROR(TEXT(Table1[[#This Row],[Report Date]], "mmmm"),"")</f>
        <v>December</v>
      </c>
      <c r="N1789" s="13">
        <f>IFERROR(YEAR(Table1[[#This Row],[Report Date]]),"")</f>
        <v>2024</v>
      </c>
      <c r="O1789" s="13" t="str">
        <f ca="1">IF(Table1[[#This Row],[Report Date]]&gt;=TODAY()-6, "within week", "Older")</f>
        <v>Older</v>
      </c>
      <c r="P1789" s="37">
        <f>EOMONTH(Table1[[#This Row],[Report Date]], 0)</f>
        <v>45657</v>
      </c>
    </row>
    <row r="1790" spans="1:16" x14ac:dyDescent="0.25">
      <c r="A1790" s="9" t="s">
        <v>2</v>
      </c>
      <c r="B1790" s="10">
        <v>45657</v>
      </c>
      <c r="C1790" s="9" t="s">
        <v>112</v>
      </c>
      <c r="D1790" s="9">
        <v>4</v>
      </c>
      <c r="E1790" s="9" t="s">
        <v>18</v>
      </c>
      <c r="F1790" s="9">
        <v>299186</v>
      </c>
      <c r="G1790" s="9" t="s">
        <v>127</v>
      </c>
      <c r="H1790" s="9" t="s">
        <v>147</v>
      </c>
      <c r="I1790" s="9">
        <v>36</v>
      </c>
      <c r="J1790" s="9">
        <v>20</v>
      </c>
      <c r="K1790" s="9">
        <v>0</v>
      </c>
      <c r="L1790" s="10">
        <v>0</v>
      </c>
      <c r="M1790" s="13" t="str">
        <f>IFERROR(TEXT(Table1[[#This Row],[Report Date]], "mmmm"),"")</f>
        <v>December</v>
      </c>
      <c r="N1790" s="13">
        <f>IFERROR(YEAR(Table1[[#This Row],[Report Date]]),"")</f>
        <v>2024</v>
      </c>
      <c r="O1790" s="13" t="str">
        <f ca="1">IF(Table1[[#This Row],[Report Date]]&gt;=TODAY()-6, "within week", "Older")</f>
        <v>Older</v>
      </c>
      <c r="P1790" s="37">
        <f>EOMONTH(Table1[[#This Row],[Report Date]], 0)</f>
        <v>45657</v>
      </c>
    </row>
    <row r="1791" spans="1:16" x14ac:dyDescent="0.25">
      <c r="A1791" s="9" t="s">
        <v>11</v>
      </c>
      <c r="B1791" s="10">
        <v>45650</v>
      </c>
      <c r="C1791" s="9" t="s">
        <v>112</v>
      </c>
      <c r="D1791" s="9">
        <v>4</v>
      </c>
      <c r="E1791" s="9" t="s">
        <v>18</v>
      </c>
      <c r="F1791" s="9">
        <v>241797</v>
      </c>
      <c r="G1791" s="9" t="s">
        <v>118</v>
      </c>
      <c r="H1791" s="9" t="s">
        <v>142</v>
      </c>
      <c r="I1791" s="9">
        <v>103</v>
      </c>
      <c r="J1791" s="9">
        <v>40</v>
      </c>
      <c r="K1791" s="9">
        <v>0</v>
      </c>
      <c r="L1791" s="10">
        <v>0</v>
      </c>
      <c r="M1791" s="13" t="str">
        <f>IFERROR(TEXT(Table1[[#This Row],[Report Date]], "mmmm"),"")</f>
        <v>December</v>
      </c>
      <c r="N1791" s="13">
        <f>IFERROR(YEAR(Table1[[#This Row],[Report Date]]),"")</f>
        <v>2024</v>
      </c>
      <c r="O1791" s="13" t="str">
        <f ca="1">IF(Table1[[#This Row],[Report Date]]&gt;=TODAY()-6, "within week", "Older")</f>
        <v>Older</v>
      </c>
      <c r="P1791" s="37">
        <f>EOMONTH(Table1[[#This Row],[Report Date]], 0)</f>
        <v>45657</v>
      </c>
    </row>
    <row r="1792" spans="1:16" x14ac:dyDescent="0.25">
      <c r="A1792" s="9" t="s">
        <v>11</v>
      </c>
      <c r="B1792" s="10">
        <v>45650</v>
      </c>
      <c r="C1792" s="9" t="s">
        <v>112</v>
      </c>
      <c r="D1792" s="9">
        <v>4</v>
      </c>
      <c r="E1792" s="9" t="s">
        <v>18</v>
      </c>
      <c r="F1792" s="9">
        <v>311828</v>
      </c>
      <c r="G1792" s="9" t="s">
        <v>120</v>
      </c>
      <c r="H1792" s="9" t="s">
        <v>144</v>
      </c>
      <c r="I1792" s="9">
        <v>63</v>
      </c>
      <c r="J1792" s="9">
        <v>29</v>
      </c>
      <c r="K1792" s="9">
        <v>0</v>
      </c>
      <c r="L1792" s="10">
        <v>0</v>
      </c>
      <c r="M1792" s="13" t="str">
        <f>IFERROR(TEXT(Table1[[#This Row],[Report Date]], "mmmm"),"")</f>
        <v>December</v>
      </c>
      <c r="N1792" s="13">
        <f>IFERROR(YEAR(Table1[[#This Row],[Report Date]]),"")</f>
        <v>2024</v>
      </c>
      <c r="O1792" s="13" t="str">
        <f ca="1">IF(Table1[[#This Row],[Report Date]]&gt;=TODAY()-6, "within week", "Older")</f>
        <v>Older</v>
      </c>
      <c r="P1792" s="37">
        <f>EOMONTH(Table1[[#This Row],[Report Date]], 0)</f>
        <v>45657</v>
      </c>
    </row>
    <row r="1793" spans="1:16" x14ac:dyDescent="0.25">
      <c r="A1793" s="9" t="s">
        <v>11</v>
      </c>
      <c r="B1793" s="10">
        <v>45650</v>
      </c>
      <c r="C1793" s="9" t="s">
        <v>112</v>
      </c>
      <c r="D1793" s="9">
        <v>4</v>
      </c>
      <c r="E1793" s="9" t="s">
        <v>18</v>
      </c>
      <c r="F1793" s="9">
        <v>404587</v>
      </c>
      <c r="G1793" s="9" t="s">
        <v>125</v>
      </c>
      <c r="H1793" s="9" t="s">
        <v>129</v>
      </c>
      <c r="I1793" s="9">
        <v>116</v>
      </c>
      <c r="J1793" s="9">
        <v>19</v>
      </c>
      <c r="K1793" s="9">
        <v>0</v>
      </c>
      <c r="L1793" s="10">
        <v>0</v>
      </c>
      <c r="M1793" s="13" t="str">
        <f>IFERROR(TEXT(Table1[[#This Row],[Report Date]], "mmmm"),"")</f>
        <v>December</v>
      </c>
      <c r="N1793" s="13">
        <f>IFERROR(YEAR(Table1[[#This Row],[Report Date]]),"")</f>
        <v>2024</v>
      </c>
      <c r="O1793" s="13" t="str">
        <f ca="1">IF(Table1[[#This Row],[Report Date]]&gt;=TODAY()-6, "within week", "Older")</f>
        <v>Older</v>
      </c>
      <c r="P1793" s="37">
        <f>EOMONTH(Table1[[#This Row],[Report Date]], 0)</f>
        <v>45657</v>
      </c>
    </row>
    <row r="1794" spans="1:16" x14ac:dyDescent="0.25">
      <c r="A1794" s="9" t="s">
        <v>11</v>
      </c>
      <c r="B1794" s="10">
        <v>45650</v>
      </c>
      <c r="C1794" s="9" t="s">
        <v>112</v>
      </c>
      <c r="D1794" s="9">
        <v>4</v>
      </c>
      <c r="E1794" s="9" t="s">
        <v>18</v>
      </c>
      <c r="F1794" s="9">
        <v>405758</v>
      </c>
      <c r="G1794" s="9" t="s">
        <v>126</v>
      </c>
      <c r="H1794" s="9" t="s">
        <v>146</v>
      </c>
      <c r="I1794" s="9">
        <v>95</v>
      </c>
      <c r="J1794" s="9">
        <v>30</v>
      </c>
      <c r="K1794" s="9">
        <v>0</v>
      </c>
      <c r="L1794" s="10">
        <v>0</v>
      </c>
      <c r="M1794" s="13" t="str">
        <f>IFERROR(TEXT(Table1[[#This Row],[Report Date]], "mmmm"),"")</f>
        <v>December</v>
      </c>
      <c r="N1794" s="13">
        <f>IFERROR(YEAR(Table1[[#This Row],[Report Date]]),"")</f>
        <v>2024</v>
      </c>
      <c r="O1794" s="13" t="str">
        <f ca="1">IF(Table1[[#This Row],[Report Date]]&gt;=TODAY()-6, "within week", "Older")</f>
        <v>Older</v>
      </c>
      <c r="P1794" s="37">
        <f>EOMONTH(Table1[[#This Row],[Report Date]], 0)</f>
        <v>45657</v>
      </c>
    </row>
    <row r="1795" spans="1:16" x14ac:dyDescent="0.25">
      <c r="A1795" s="9" t="s">
        <v>7</v>
      </c>
      <c r="B1795" s="10">
        <v>45650</v>
      </c>
      <c r="C1795" s="9" t="s">
        <v>112</v>
      </c>
      <c r="D1795" s="9">
        <v>4</v>
      </c>
      <c r="E1795" s="9" t="s">
        <v>18</v>
      </c>
      <c r="F1795" s="9">
        <v>671262</v>
      </c>
      <c r="G1795" s="9" t="s">
        <v>124</v>
      </c>
      <c r="H1795" s="9" t="s">
        <v>136</v>
      </c>
      <c r="I1795" s="9">
        <v>32</v>
      </c>
      <c r="J1795" s="9">
        <v>18</v>
      </c>
      <c r="K1795" s="9">
        <v>0</v>
      </c>
      <c r="L1795" s="10">
        <v>0</v>
      </c>
      <c r="M1795" s="13" t="str">
        <f>IFERROR(TEXT(Table1[[#This Row],[Report Date]], "mmmm"),"")</f>
        <v>December</v>
      </c>
      <c r="N1795" s="13">
        <f>IFERROR(YEAR(Table1[[#This Row],[Report Date]]),"")</f>
        <v>2024</v>
      </c>
      <c r="O1795" s="13" t="str">
        <f ca="1">IF(Table1[[#This Row],[Report Date]]&gt;=TODAY()-6, "within week", "Older")</f>
        <v>Older</v>
      </c>
      <c r="P1795" s="37">
        <f>EOMONTH(Table1[[#This Row],[Report Date]], 0)</f>
        <v>45657</v>
      </c>
    </row>
    <row r="1796" spans="1:16" x14ac:dyDescent="0.25">
      <c r="A1796" s="9" t="s">
        <v>6</v>
      </c>
      <c r="B1796" s="10">
        <v>45650</v>
      </c>
      <c r="C1796" s="9" t="s">
        <v>112</v>
      </c>
      <c r="D1796" s="9">
        <v>4</v>
      </c>
      <c r="E1796" s="9" t="s">
        <v>20</v>
      </c>
      <c r="F1796" s="9">
        <v>754179</v>
      </c>
      <c r="G1796" s="9" t="s">
        <v>116</v>
      </c>
      <c r="H1796" s="9" t="s">
        <v>140</v>
      </c>
      <c r="I1796" s="9">
        <v>1</v>
      </c>
      <c r="J1796" s="9">
        <v>0</v>
      </c>
      <c r="K1796" s="9">
        <v>0</v>
      </c>
      <c r="L1796" s="10">
        <v>0</v>
      </c>
      <c r="M1796" s="13" t="str">
        <f>IFERROR(TEXT(Table1[[#This Row],[Report Date]], "mmmm"),"")</f>
        <v>December</v>
      </c>
      <c r="N1796" s="13">
        <f>IFERROR(YEAR(Table1[[#This Row],[Report Date]]),"")</f>
        <v>2024</v>
      </c>
      <c r="O1796" s="13" t="str">
        <f ca="1">IF(Table1[[#This Row],[Report Date]]&gt;=TODAY()-6, "within week", "Older")</f>
        <v>Older</v>
      </c>
      <c r="P1796" s="37">
        <f>EOMONTH(Table1[[#This Row],[Report Date]], 0)</f>
        <v>45657</v>
      </c>
    </row>
    <row r="1797" spans="1:16" x14ac:dyDescent="0.25">
      <c r="A1797" s="9" t="s">
        <v>4</v>
      </c>
      <c r="B1797" s="10">
        <v>45650</v>
      </c>
      <c r="C1797" s="9" t="s">
        <v>112</v>
      </c>
      <c r="D1797" s="9">
        <v>4</v>
      </c>
      <c r="E1797" s="9" t="s">
        <v>18</v>
      </c>
      <c r="F1797" s="9">
        <v>632008</v>
      </c>
      <c r="G1797" s="9" t="s">
        <v>122</v>
      </c>
      <c r="H1797" s="9" t="s">
        <v>146</v>
      </c>
      <c r="I1797" s="9">
        <v>27</v>
      </c>
      <c r="J1797" s="9">
        <v>22</v>
      </c>
      <c r="K1797" s="9">
        <v>0</v>
      </c>
      <c r="L1797" s="10">
        <v>0</v>
      </c>
      <c r="M1797" s="13" t="str">
        <f>IFERROR(TEXT(Table1[[#This Row],[Report Date]], "mmmm"),"")</f>
        <v>December</v>
      </c>
      <c r="N1797" s="13">
        <f>IFERROR(YEAR(Table1[[#This Row],[Report Date]]),"")</f>
        <v>2024</v>
      </c>
      <c r="O1797" s="13" t="str">
        <f ca="1">IF(Table1[[#This Row],[Report Date]]&gt;=TODAY()-6, "within week", "Older")</f>
        <v>Older</v>
      </c>
      <c r="P1797" s="37">
        <f>EOMONTH(Table1[[#This Row],[Report Date]], 0)</f>
        <v>45657</v>
      </c>
    </row>
    <row r="1798" spans="1:16" x14ac:dyDescent="0.25">
      <c r="A1798" s="9" t="s">
        <v>4</v>
      </c>
      <c r="B1798" s="10">
        <v>45650</v>
      </c>
      <c r="C1798" s="9" t="s">
        <v>112</v>
      </c>
      <c r="D1798" s="9">
        <v>4</v>
      </c>
      <c r="E1798" s="9" t="s">
        <v>18</v>
      </c>
      <c r="F1798" s="9">
        <v>861080</v>
      </c>
      <c r="G1798" s="9" t="s">
        <v>125</v>
      </c>
      <c r="H1798" s="9" t="s">
        <v>129</v>
      </c>
      <c r="I1798" s="9">
        <v>90</v>
      </c>
      <c r="J1798" s="9">
        <v>21</v>
      </c>
      <c r="K1798" s="9">
        <v>0</v>
      </c>
      <c r="L1798" s="10">
        <v>0</v>
      </c>
      <c r="M1798" s="13" t="str">
        <f>IFERROR(TEXT(Table1[[#This Row],[Report Date]], "mmmm"),"")</f>
        <v>December</v>
      </c>
      <c r="N1798" s="13">
        <f>IFERROR(YEAR(Table1[[#This Row],[Report Date]]),"")</f>
        <v>2024</v>
      </c>
      <c r="O1798" s="13" t="str">
        <f ca="1">IF(Table1[[#This Row],[Report Date]]&gt;=TODAY()-6, "within week", "Older")</f>
        <v>Older</v>
      </c>
      <c r="P1798" s="37">
        <f>EOMONTH(Table1[[#This Row],[Report Date]], 0)</f>
        <v>45657</v>
      </c>
    </row>
    <row r="1799" spans="1:16" x14ac:dyDescent="0.25">
      <c r="A1799" s="9" t="s">
        <v>11</v>
      </c>
      <c r="B1799" s="10">
        <v>45643</v>
      </c>
      <c r="C1799" s="9" t="s">
        <v>112</v>
      </c>
      <c r="D1799" s="9">
        <v>4</v>
      </c>
      <c r="E1799" s="9" t="s">
        <v>18</v>
      </c>
      <c r="F1799" s="9">
        <v>183195</v>
      </c>
      <c r="G1799" s="9" t="s">
        <v>121</v>
      </c>
      <c r="H1799" s="9" t="s">
        <v>133</v>
      </c>
      <c r="I1799" s="9">
        <v>83</v>
      </c>
      <c r="J1799" s="9">
        <v>24</v>
      </c>
      <c r="K1799" s="9">
        <v>0</v>
      </c>
      <c r="L1799" s="10">
        <v>0</v>
      </c>
      <c r="M1799" s="13" t="str">
        <f>IFERROR(TEXT(Table1[[#This Row],[Report Date]], "mmmm"),"")</f>
        <v>December</v>
      </c>
      <c r="N1799" s="13">
        <f>IFERROR(YEAR(Table1[[#This Row],[Report Date]]),"")</f>
        <v>2024</v>
      </c>
      <c r="O1799" s="13" t="str">
        <f ca="1">IF(Table1[[#This Row],[Report Date]]&gt;=TODAY()-6, "within week", "Older")</f>
        <v>Older</v>
      </c>
      <c r="P1799" s="37">
        <f>EOMONTH(Table1[[#This Row],[Report Date]], 0)</f>
        <v>45657</v>
      </c>
    </row>
    <row r="1800" spans="1:16" x14ac:dyDescent="0.25">
      <c r="A1800" s="9" t="s">
        <v>11</v>
      </c>
      <c r="B1800" s="10">
        <v>45643</v>
      </c>
      <c r="C1800" s="9" t="s">
        <v>112</v>
      </c>
      <c r="D1800" s="9">
        <v>4</v>
      </c>
      <c r="E1800" s="9" t="s">
        <v>18</v>
      </c>
      <c r="F1800" s="9">
        <v>934937</v>
      </c>
      <c r="G1800" s="9" t="s">
        <v>125</v>
      </c>
      <c r="H1800" s="9" t="s">
        <v>137</v>
      </c>
      <c r="I1800" s="9">
        <v>95</v>
      </c>
      <c r="J1800" s="9">
        <v>20</v>
      </c>
      <c r="K1800" s="9">
        <v>0</v>
      </c>
      <c r="L1800" s="10">
        <v>0</v>
      </c>
      <c r="M1800" s="13" t="str">
        <f>IFERROR(TEXT(Table1[[#This Row],[Report Date]], "mmmm"),"")</f>
        <v>December</v>
      </c>
      <c r="N1800" s="13">
        <f>IFERROR(YEAR(Table1[[#This Row],[Report Date]]),"")</f>
        <v>2024</v>
      </c>
      <c r="O1800" s="13" t="str">
        <f ca="1">IF(Table1[[#This Row],[Report Date]]&gt;=TODAY()-6, "within week", "Older")</f>
        <v>Older</v>
      </c>
      <c r="P1800" s="37">
        <f>EOMONTH(Table1[[#This Row],[Report Date]], 0)</f>
        <v>45657</v>
      </c>
    </row>
    <row r="1801" spans="1:16" x14ac:dyDescent="0.25">
      <c r="A1801" s="9" t="s">
        <v>11</v>
      </c>
      <c r="B1801" s="10">
        <v>45643</v>
      </c>
      <c r="C1801" s="9" t="s">
        <v>112</v>
      </c>
      <c r="D1801" s="9">
        <v>4</v>
      </c>
      <c r="E1801" s="9" t="s">
        <v>18</v>
      </c>
      <c r="F1801" s="9">
        <v>999128</v>
      </c>
      <c r="G1801" s="9" t="s">
        <v>127</v>
      </c>
      <c r="H1801" s="9" t="s">
        <v>139</v>
      </c>
      <c r="I1801" s="9">
        <v>22</v>
      </c>
      <c r="J1801" s="9">
        <v>18</v>
      </c>
      <c r="K1801" s="9">
        <v>0</v>
      </c>
      <c r="L1801" s="10">
        <v>0</v>
      </c>
      <c r="M1801" s="13" t="str">
        <f>IFERROR(TEXT(Table1[[#This Row],[Report Date]], "mmmm"),"")</f>
        <v>December</v>
      </c>
      <c r="N1801" s="13">
        <f>IFERROR(YEAR(Table1[[#This Row],[Report Date]]),"")</f>
        <v>2024</v>
      </c>
      <c r="O1801" s="13" t="str">
        <f ca="1">IF(Table1[[#This Row],[Report Date]]&gt;=TODAY()-6, "within week", "Older")</f>
        <v>Older</v>
      </c>
      <c r="P1801" s="37">
        <f>EOMONTH(Table1[[#This Row],[Report Date]], 0)</f>
        <v>45657</v>
      </c>
    </row>
    <row r="1802" spans="1:16" x14ac:dyDescent="0.25">
      <c r="A1802" s="9" t="s">
        <v>11</v>
      </c>
      <c r="B1802" s="10">
        <v>45643</v>
      </c>
      <c r="C1802" s="9" t="s">
        <v>112</v>
      </c>
      <c r="D1802" s="9">
        <v>4</v>
      </c>
      <c r="E1802" s="9" t="s">
        <v>18</v>
      </c>
      <c r="F1802" s="9">
        <v>135788</v>
      </c>
      <c r="G1802" s="9" t="s">
        <v>123</v>
      </c>
      <c r="H1802" s="9" t="s">
        <v>147</v>
      </c>
      <c r="I1802" s="9">
        <v>35</v>
      </c>
      <c r="J1802" s="9">
        <v>26</v>
      </c>
      <c r="K1802" s="9">
        <v>0</v>
      </c>
      <c r="L1802" s="10">
        <v>0</v>
      </c>
      <c r="M1802" s="13" t="str">
        <f>IFERROR(TEXT(Table1[[#This Row],[Report Date]], "mmmm"),"")</f>
        <v>December</v>
      </c>
      <c r="N1802" s="13">
        <f>IFERROR(YEAR(Table1[[#This Row],[Report Date]]),"")</f>
        <v>2024</v>
      </c>
      <c r="O1802" s="13" t="str">
        <f ca="1">IF(Table1[[#This Row],[Report Date]]&gt;=TODAY()-6, "within week", "Older")</f>
        <v>Older</v>
      </c>
      <c r="P1802" s="37">
        <f>EOMONTH(Table1[[#This Row],[Report Date]], 0)</f>
        <v>45657</v>
      </c>
    </row>
    <row r="1803" spans="1:16" x14ac:dyDescent="0.25">
      <c r="A1803" s="9" t="s">
        <v>11</v>
      </c>
      <c r="B1803" s="10">
        <v>45643</v>
      </c>
      <c r="C1803" s="9" t="s">
        <v>112</v>
      </c>
      <c r="D1803" s="9">
        <v>4</v>
      </c>
      <c r="E1803" s="9" t="s">
        <v>18</v>
      </c>
      <c r="F1803" s="9">
        <v>278721</v>
      </c>
      <c r="G1803" s="9" t="s">
        <v>127</v>
      </c>
      <c r="H1803" s="9" t="s">
        <v>131</v>
      </c>
      <c r="I1803" s="9">
        <v>145</v>
      </c>
      <c r="J1803" s="9">
        <v>43</v>
      </c>
      <c r="K1803" s="9">
        <v>0</v>
      </c>
      <c r="L1803" s="10">
        <v>0</v>
      </c>
      <c r="M1803" s="13" t="str">
        <f>IFERROR(TEXT(Table1[[#This Row],[Report Date]], "mmmm"),"")</f>
        <v>December</v>
      </c>
      <c r="N1803" s="13">
        <f>IFERROR(YEAR(Table1[[#This Row],[Report Date]]),"")</f>
        <v>2024</v>
      </c>
      <c r="O1803" s="13" t="str">
        <f ca="1">IF(Table1[[#This Row],[Report Date]]&gt;=TODAY()-6, "within week", "Older")</f>
        <v>Older</v>
      </c>
      <c r="P1803" s="37">
        <f>EOMONTH(Table1[[#This Row],[Report Date]], 0)</f>
        <v>45657</v>
      </c>
    </row>
    <row r="1804" spans="1:16" x14ac:dyDescent="0.25">
      <c r="A1804" s="9" t="s">
        <v>11</v>
      </c>
      <c r="B1804" s="10">
        <v>45643</v>
      </c>
      <c r="C1804" s="9" t="s">
        <v>112</v>
      </c>
      <c r="D1804" s="9">
        <v>4</v>
      </c>
      <c r="E1804" s="9" t="s">
        <v>18</v>
      </c>
      <c r="F1804" s="9">
        <v>495696</v>
      </c>
      <c r="G1804" s="9" t="s">
        <v>117</v>
      </c>
      <c r="H1804" s="9" t="s">
        <v>133</v>
      </c>
      <c r="I1804" s="9">
        <v>39</v>
      </c>
      <c r="J1804" s="9">
        <v>29</v>
      </c>
      <c r="K1804" s="9">
        <v>0</v>
      </c>
      <c r="L1804" s="10">
        <v>0</v>
      </c>
      <c r="M1804" s="13" t="str">
        <f>IFERROR(TEXT(Table1[[#This Row],[Report Date]], "mmmm"),"")</f>
        <v>December</v>
      </c>
      <c r="N1804" s="13">
        <f>IFERROR(YEAR(Table1[[#This Row],[Report Date]]),"")</f>
        <v>2024</v>
      </c>
      <c r="O1804" s="13" t="str">
        <f ca="1">IF(Table1[[#This Row],[Report Date]]&gt;=TODAY()-6, "within week", "Older")</f>
        <v>Older</v>
      </c>
      <c r="P1804" s="37">
        <f>EOMONTH(Table1[[#This Row],[Report Date]], 0)</f>
        <v>45657</v>
      </c>
    </row>
    <row r="1805" spans="1:16" x14ac:dyDescent="0.25">
      <c r="A1805" s="9" t="s">
        <v>6</v>
      </c>
      <c r="B1805" s="10">
        <v>45643</v>
      </c>
      <c r="C1805" s="9" t="s">
        <v>112</v>
      </c>
      <c r="D1805" s="9">
        <v>4</v>
      </c>
      <c r="E1805" s="9" t="s">
        <v>19</v>
      </c>
      <c r="F1805" s="9">
        <v>183881</v>
      </c>
      <c r="G1805" s="9" t="s">
        <v>119</v>
      </c>
      <c r="H1805" s="9" t="s">
        <v>139</v>
      </c>
      <c r="I1805" s="9">
        <v>8</v>
      </c>
      <c r="J1805" s="9">
        <v>0</v>
      </c>
      <c r="K1805" s="9">
        <v>0</v>
      </c>
      <c r="L1805" s="10">
        <v>0</v>
      </c>
      <c r="M1805" s="13" t="str">
        <f>IFERROR(TEXT(Table1[[#This Row],[Report Date]], "mmmm"),"")</f>
        <v>December</v>
      </c>
      <c r="N1805" s="13">
        <f>IFERROR(YEAR(Table1[[#This Row],[Report Date]]),"")</f>
        <v>2024</v>
      </c>
      <c r="O1805" s="13" t="str">
        <f ca="1">IF(Table1[[#This Row],[Report Date]]&gt;=TODAY()-6, "within week", "Older")</f>
        <v>Older</v>
      </c>
      <c r="P1805" s="37">
        <f>EOMONTH(Table1[[#This Row],[Report Date]], 0)</f>
        <v>45657</v>
      </c>
    </row>
    <row r="1806" spans="1:16" x14ac:dyDescent="0.25">
      <c r="A1806" s="9" t="s">
        <v>2</v>
      </c>
      <c r="B1806" s="10">
        <v>45643</v>
      </c>
      <c r="C1806" s="9" t="s">
        <v>112</v>
      </c>
      <c r="D1806" s="9">
        <v>4</v>
      </c>
      <c r="E1806" s="9" t="s">
        <v>20</v>
      </c>
      <c r="F1806" s="9">
        <v>573714</v>
      </c>
      <c r="G1806" s="9" t="s">
        <v>120</v>
      </c>
      <c r="H1806" s="9" t="s">
        <v>132</v>
      </c>
      <c r="I1806" s="9">
        <v>1</v>
      </c>
      <c r="J1806" s="9">
        <v>0</v>
      </c>
      <c r="K1806" s="9">
        <v>0</v>
      </c>
      <c r="L1806" s="10">
        <v>0</v>
      </c>
      <c r="M1806" s="13" t="str">
        <f>IFERROR(TEXT(Table1[[#This Row],[Report Date]], "mmmm"),"")</f>
        <v>December</v>
      </c>
      <c r="N1806" s="13">
        <f>IFERROR(YEAR(Table1[[#This Row],[Report Date]]),"")</f>
        <v>2024</v>
      </c>
      <c r="O1806" s="13" t="str">
        <f ca="1">IF(Table1[[#This Row],[Report Date]]&gt;=TODAY()-6, "within week", "Older")</f>
        <v>Older</v>
      </c>
      <c r="P1806" s="37">
        <f>EOMONTH(Table1[[#This Row],[Report Date]], 0)</f>
        <v>45657</v>
      </c>
    </row>
    <row r="1807" spans="1:16" x14ac:dyDescent="0.25">
      <c r="A1807" s="9" t="s">
        <v>2</v>
      </c>
      <c r="B1807" s="10">
        <v>45643</v>
      </c>
      <c r="C1807" s="9" t="s">
        <v>112</v>
      </c>
      <c r="D1807" s="9">
        <v>4</v>
      </c>
      <c r="E1807" s="9" t="s">
        <v>18</v>
      </c>
      <c r="F1807" s="9">
        <v>347719</v>
      </c>
      <c r="G1807" s="9" t="s">
        <v>127</v>
      </c>
      <c r="H1807" s="9" t="s">
        <v>139</v>
      </c>
      <c r="I1807" s="9">
        <v>133</v>
      </c>
      <c r="J1807" s="9">
        <v>18</v>
      </c>
      <c r="K1807" s="9">
        <v>0</v>
      </c>
      <c r="L1807" s="10">
        <v>0</v>
      </c>
      <c r="M1807" s="13" t="str">
        <f>IFERROR(TEXT(Table1[[#This Row],[Report Date]], "mmmm"),"")</f>
        <v>December</v>
      </c>
      <c r="N1807" s="13">
        <f>IFERROR(YEAR(Table1[[#This Row],[Report Date]]),"")</f>
        <v>2024</v>
      </c>
      <c r="O1807" s="13" t="str">
        <f ca="1">IF(Table1[[#This Row],[Report Date]]&gt;=TODAY()-6, "within week", "Older")</f>
        <v>Older</v>
      </c>
      <c r="P1807" s="37">
        <f>EOMONTH(Table1[[#This Row],[Report Date]], 0)</f>
        <v>45657</v>
      </c>
    </row>
    <row r="1808" spans="1:16" x14ac:dyDescent="0.25">
      <c r="A1808" s="9" t="s">
        <v>15</v>
      </c>
      <c r="B1808" s="10">
        <v>45636</v>
      </c>
      <c r="C1808" s="9" t="s">
        <v>112</v>
      </c>
      <c r="D1808" s="9">
        <v>4</v>
      </c>
      <c r="E1808" s="9" t="s">
        <v>20</v>
      </c>
      <c r="F1808" s="9">
        <v>493423</v>
      </c>
      <c r="G1808" s="9" t="s">
        <v>123</v>
      </c>
      <c r="H1808" s="9" t="s">
        <v>147</v>
      </c>
      <c r="I1808" s="9">
        <v>1</v>
      </c>
      <c r="J1808" s="9">
        <v>0</v>
      </c>
      <c r="K1808" s="9">
        <v>0</v>
      </c>
      <c r="L1808" s="10">
        <v>0</v>
      </c>
      <c r="M1808" s="13" t="str">
        <f>IFERROR(TEXT(Table1[[#This Row],[Report Date]], "mmmm"),"")</f>
        <v>December</v>
      </c>
      <c r="N1808" s="13">
        <f>IFERROR(YEAR(Table1[[#This Row],[Report Date]]),"")</f>
        <v>2024</v>
      </c>
      <c r="O1808" s="13" t="str">
        <f ca="1">IF(Table1[[#This Row],[Report Date]]&gt;=TODAY()-6, "within week", "Older")</f>
        <v>Older</v>
      </c>
      <c r="P1808" s="37">
        <f>EOMONTH(Table1[[#This Row],[Report Date]], 0)</f>
        <v>45657</v>
      </c>
    </row>
    <row r="1809" spans="1:16" x14ac:dyDescent="0.25">
      <c r="A1809" s="9" t="s">
        <v>15</v>
      </c>
      <c r="B1809" s="10">
        <v>45636</v>
      </c>
      <c r="C1809" s="9" t="s">
        <v>112</v>
      </c>
      <c r="D1809" s="9">
        <v>4</v>
      </c>
      <c r="E1809" s="9" t="s">
        <v>18</v>
      </c>
      <c r="F1809" s="9">
        <v>217082</v>
      </c>
      <c r="G1809" s="9" t="s">
        <v>126</v>
      </c>
      <c r="H1809" s="9" t="s">
        <v>130</v>
      </c>
      <c r="I1809" s="9">
        <v>138</v>
      </c>
      <c r="J1809" s="9">
        <v>18</v>
      </c>
      <c r="K1809" s="9">
        <v>0</v>
      </c>
      <c r="L1809" s="10">
        <v>0</v>
      </c>
      <c r="M1809" s="13" t="str">
        <f>IFERROR(TEXT(Table1[[#This Row],[Report Date]], "mmmm"),"")</f>
        <v>December</v>
      </c>
      <c r="N1809" s="13">
        <f>IFERROR(YEAR(Table1[[#This Row],[Report Date]]),"")</f>
        <v>2024</v>
      </c>
      <c r="O1809" s="13" t="str">
        <f ca="1">IF(Table1[[#This Row],[Report Date]]&gt;=TODAY()-6, "within week", "Older")</f>
        <v>Older</v>
      </c>
      <c r="P1809" s="37">
        <f>EOMONTH(Table1[[#This Row],[Report Date]], 0)</f>
        <v>45657</v>
      </c>
    </row>
    <row r="1810" spans="1:16" x14ac:dyDescent="0.25">
      <c r="A1810" s="9" t="s">
        <v>11</v>
      </c>
      <c r="B1810" s="10">
        <v>45636</v>
      </c>
      <c r="C1810" s="9" t="s">
        <v>112</v>
      </c>
      <c r="D1810" s="9">
        <v>4</v>
      </c>
      <c r="E1810" s="9" t="s">
        <v>18</v>
      </c>
      <c r="F1810" s="9">
        <v>730922</v>
      </c>
      <c r="G1810" s="9" t="s">
        <v>122</v>
      </c>
      <c r="H1810" s="9" t="s">
        <v>142</v>
      </c>
      <c r="I1810" s="9">
        <v>90</v>
      </c>
      <c r="J1810" s="9">
        <v>26</v>
      </c>
      <c r="K1810" s="9">
        <v>0</v>
      </c>
      <c r="L1810" s="10">
        <v>0</v>
      </c>
      <c r="M1810" s="13" t="str">
        <f>IFERROR(TEXT(Table1[[#This Row],[Report Date]], "mmmm"),"")</f>
        <v>December</v>
      </c>
      <c r="N1810" s="13">
        <f>IFERROR(YEAR(Table1[[#This Row],[Report Date]]),"")</f>
        <v>2024</v>
      </c>
      <c r="O1810" s="13" t="str">
        <f ca="1">IF(Table1[[#This Row],[Report Date]]&gt;=TODAY()-6, "within week", "Older")</f>
        <v>Older</v>
      </c>
      <c r="P1810" s="37">
        <f>EOMONTH(Table1[[#This Row],[Report Date]], 0)</f>
        <v>45657</v>
      </c>
    </row>
    <row r="1811" spans="1:16" x14ac:dyDescent="0.25">
      <c r="A1811" s="9" t="s">
        <v>6</v>
      </c>
      <c r="B1811" s="10">
        <v>45636</v>
      </c>
      <c r="C1811" s="9" t="s">
        <v>112</v>
      </c>
      <c r="D1811" s="9">
        <v>4</v>
      </c>
      <c r="E1811" s="9" t="s">
        <v>20</v>
      </c>
      <c r="F1811" s="9">
        <v>354972</v>
      </c>
      <c r="G1811" s="9" t="s">
        <v>122</v>
      </c>
      <c r="H1811" s="9" t="s">
        <v>138</v>
      </c>
      <c r="I1811" s="9">
        <v>2</v>
      </c>
      <c r="J1811" s="9">
        <v>0</v>
      </c>
      <c r="K1811" s="9">
        <v>0</v>
      </c>
      <c r="L1811" s="10">
        <v>0</v>
      </c>
      <c r="M1811" s="13" t="str">
        <f>IFERROR(TEXT(Table1[[#This Row],[Report Date]], "mmmm"),"")</f>
        <v>December</v>
      </c>
      <c r="N1811" s="13">
        <f>IFERROR(YEAR(Table1[[#This Row],[Report Date]]),"")</f>
        <v>2024</v>
      </c>
      <c r="O1811" s="13" t="str">
        <f ca="1">IF(Table1[[#This Row],[Report Date]]&gt;=TODAY()-6, "within week", "Older")</f>
        <v>Older</v>
      </c>
      <c r="P1811" s="37">
        <f>EOMONTH(Table1[[#This Row],[Report Date]], 0)</f>
        <v>45657</v>
      </c>
    </row>
    <row r="1812" spans="1:16" x14ac:dyDescent="0.25">
      <c r="A1812" s="9" t="s">
        <v>6</v>
      </c>
      <c r="B1812" s="10">
        <v>45636</v>
      </c>
      <c r="C1812" s="9" t="s">
        <v>112</v>
      </c>
      <c r="D1812" s="9">
        <v>4</v>
      </c>
      <c r="E1812" s="9" t="s">
        <v>18</v>
      </c>
      <c r="F1812" s="9">
        <v>728912</v>
      </c>
      <c r="G1812" s="9" t="s">
        <v>116</v>
      </c>
      <c r="H1812" s="9" t="s">
        <v>144</v>
      </c>
      <c r="I1812" s="9">
        <v>39</v>
      </c>
      <c r="J1812" s="9">
        <v>19</v>
      </c>
      <c r="K1812" s="9">
        <v>0</v>
      </c>
      <c r="L1812" s="10">
        <v>0</v>
      </c>
      <c r="M1812" s="13" t="str">
        <f>IFERROR(TEXT(Table1[[#This Row],[Report Date]], "mmmm"),"")</f>
        <v>December</v>
      </c>
      <c r="N1812" s="13">
        <f>IFERROR(YEAR(Table1[[#This Row],[Report Date]]),"")</f>
        <v>2024</v>
      </c>
      <c r="O1812" s="13" t="str">
        <f ca="1">IF(Table1[[#This Row],[Report Date]]&gt;=TODAY()-6, "within week", "Older")</f>
        <v>Older</v>
      </c>
      <c r="P1812" s="37">
        <f>EOMONTH(Table1[[#This Row],[Report Date]], 0)</f>
        <v>45657</v>
      </c>
    </row>
    <row r="1813" spans="1:16" x14ac:dyDescent="0.25">
      <c r="A1813" s="9" t="s">
        <v>4</v>
      </c>
      <c r="B1813" s="10">
        <v>45636</v>
      </c>
      <c r="C1813" s="9" t="s">
        <v>112</v>
      </c>
      <c r="D1813" s="9">
        <v>4</v>
      </c>
      <c r="E1813" s="9" t="s">
        <v>18</v>
      </c>
      <c r="F1813" s="9">
        <v>306407</v>
      </c>
      <c r="G1813" s="9" t="s">
        <v>123</v>
      </c>
      <c r="H1813" s="9" t="s">
        <v>131</v>
      </c>
      <c r="I1813" s="9">
        <v>21</v>
      </c>
      <c r="J1813" s="9">
        <v>15</v>
      </c>
      <c r="K1813" s="9">
        <v>0</v>
      </c>
      <c r="L1813" s="10">
        <v>0</v>
      </c>
      <c r="M1813" s="13" t="str">
        <f>IFERROR(TEXT(Table1[[#This Row],[Report Date]], "mmmm"),"")</f>
        <v>December</v>
      </c>
      <c r="N1813" s="13">
        <f>IFERROR(YEAR(Table1[[#This Row],[Report Date]]),"")</f>
        <v>2024</v>
      </c>
      <c r="O1813" s="13" t="str">
        <f ca="1">IF(Table1[[#This Row],[Report Date]]&gt;=TODAY()-6, "within week", "Older")</f>
        <v>Older</v>
      </c>
      <c r="P1813" s="37">
        <f>EOMONTH(Table1[[#This Row],[Report Date]], 0)</f>
        <v>45657</v>
      </c>
    </row>
    <row r="1814" spans="1:16" x14ac:dyDescent="0.25">
      <c r="A1814" s="9" t="s">
        <v>2</v>
      </c>
      <c r="B1814" s="10">
        <v>45636</v>
      </c>
      <c r="C1814" s="9" t="s">
        <v>112</v>
      </c>
      <c r="D1814" s="9">
        <v>4</v>
      </c>
      <c r="E1814" s="9" t="s">
        <v>20</v>
      </c>
      <c r="F1814" s="9">
        <v>854836</v>
      </c>
      <c r="G1814" s="9" t="s">
        <v>126</v>
      </c>
      <c r="H1814" s="9" t="s">
        <v>134</v>
      </c>
      <c r="I1814" s="9">
        <v>0</v>
      </c>
      <c r="J1814" s="9">
        <v>0</v>
      </c>
      <c r="K1814" s="9">
        <v>0</v>
      </c>
      <c r="L1814" s="10">
        <v>0</v>
      </c>
      <c r="M1814" s="13" t="str">
        <f>IFERROR(TEXT(Table1[[#This Row],[Report Date]], "mmmm"),"")</f>
        <v>December</v>
      </c>
      <c r="N1814" s="13">
        <f>IFERROR(YEAR(Table1[[#This Row],[Report Date]]),"")</f>
        <v>2024</v>
      </c>
      <c r="O1814" s="13" t="str">
        <f ca="1">IF(Table1[[#This Row],[Report Date]]&gt;=TODAY()-6, "within week", "Older")</f>
        <v>Older</v>
      </c>
      <c r="P1814" s="37">
        <f>EOMONTH(Table1[[#This Row],[Report Date]], 0)</f>
        <v>45657</v>
      </c>
    </row>
    <row r="1815" spans="1:16" x14ac:dyDescent="0.25">
      <c r="A1815" s="9" t="s">
        <v>8</v>
      </c>
      <c r="B1815" s="10">
        <v>45629</v>
      </c>
      <c r="C1815" s="9" t="s">
        <v>112</v>
      </c>
      <c r="D1815" s="9">
        <v>4</v>
      </c>
      <c r="E1815" s="9" t="s">
        <v>18</v>
      </c>
      <c r="F1815" s="9">
        <v>894197</v>
      </c>
      <c r="G1815" s="9" t="s">
        <v>118</v>
      </c>
      <c r="H1815" s="9" t="s">
        <v>138</v>
      </c>
      <c r="I1815" s="9">
        <v>109</v>
      </c>
      <c r="J1815" s="9">
        <v>15</v>
      </c>
      <c r="K1815" s="9">
        <v>0</v>
      </c>
      <c r="L1815" s="10">
        <v>0</v>
      </c>
      <c r="M1815" s="13" t="str">
        <f>IFERROR(TEXT(Table1[[#This Row],[Report Date]], "mmmm"),"")</f>
        <v>December</v>
      </c>
      <c r="N1815" s="13">
        <f>IFERROR(YEAR(Table1[[#This Row],[Report Date]]),"")</f>
        <v>2024</v>
      </c>
      <c r="O1815" s="13" t="str">
        <f ca="1">IF(Table1[[#This Row],[Report Date]]&gt;=TODAY()-6, "within week", "Older")</f>
        <v>Older</v>
      </c>
      <c r="P1815" s="37">
        <f>EOMONTH(Table1[[#This Row],[Report Date]], 0)</f>
        <v>45657</v>
      </c>
    </row>
    <row r="1816" spans="1:16" x14ac:dyDescent="0.25">
      <c r="A1816" s="9" t="s">
        <v>7</v>
      </c>
      <c r="B1816" s="10">
        <v>45629</v>
      </c>
      <c r="C1816" s="9" t="s">
        <v>112</v>
      </c>
      <c r="D1816" s="9">
        <v>4</v>
      </c>
      <c r="E1816" s="9" t="s">
        <v>20</v>
      </c>
      <c r="F1816" s="9">
        <v>653991</v>
      </c>
      <c r="G1816" s="9" t="s">
        <v>121</v>
      </c>
      <c r="H1816" s="9" t="s">
        <v>141</v>
      </c>
      <c r="I1816" s="9">
        <v>1</v>
      </c>
      <c r="J1816" s="9">
        <v>0</v>
      </c>
      <c r="K1816" s="9">
        <v>0</v>
      </c>
      <c r="L1816" s="10">
        <v>0</v>
      </c>
      <c r="M1816" s="13" t="str">
        <f>IFERROR(TEXT(Table1[[#This Row],[Report Date]], "mmmm"),"")</f>
        <v>December</v>
      </c>
      <c r="N1816" s="13">
        <f>IFERROR(YEAR(Table1[[#This Row],[Report Date]]),"")</f>
        <v>2024</v>
      </c>
      <c r="O1816" s="13" t="str">
        <f ca="1">IF(Table1[[#This Row],[Report Date]]&gt;=TODAY()-6, "within week", "Older")</f>
        <v>Older</v>
      </c>
      <c r="P1816" s="37">
        <f>EOMONTH(Table1[[#This Row],[Report Date]], 0)</f>
        <v>45657</v>
      </c>
    </row>
    <row r="1817" spans="1:16" x14ac:dyDescent="0.25">
      <c r="A1817" s="9" t="s">
        <v>6</v>
      </c>
      <c r="B1817" s="10">
        <v>45629</v>
      </c>
      <c r="C1817" s="9" t="s">
        <v>112</v>
      </c>
      <c r="D1817" s="9">
        <v>4</v>
      </c>
      <c r="E1817" s="9" t="s">
        <v>20</v>
      </c>
      <c r="F1817" s="9">
        <v>572835</v>
      </c>
      <c r="G1817" s="9" t="s">
        <v>127</v>
      </c>
      <c r="H1817" s="9" t="s">
        <v>147</v>
      </c>
      <c r="I1817" s="9">
        <v>1</v>
      </c>
      <c r="J1817" s="9">
        <v>0</v>
      </c>
      <c r="K1817" s="9">
        <v>0</v>
      </c>
      <c r="L1817" s="10">
        <v>0</v>
      </c>
      <c r="M1817" s="13" t="str">
        <f>IFERROR(TEXT(Table1[[#This Row],[Report Date]], "mmmm"),"")</f>
        <v>December</v>
      </c>
      <c r="N1817" s="13">
        <f>IFERROR(YEAR(Table1[[#This Row],[Report Date]]),"")</f>
        <v>2024</v>
      </c>
      <c r="O1817" s="13" t="str">
        <f ca="1">IF(Table1[[#This Row],[Report Date]]&gt;=TODAY()-6, "within week", "Older")</f>
        <v>Older</v>
      </c>
      <c r="P1817" s="37">
        <f>EOMONTH(Table1[[#This Row],[Report Date]], 0)</f>
        <v>45657</v>
      </c>
    </row>
    <row r="1818" spans="1:16" x14ac:dyDescent="0.25">
      <c r="A1818" s="9" t="s">
        <v>4</v>
      </c>
      <c r="B1818" s="10">
        <v>45629</v>
      </c>
      <c r="C1818" s="9" t="s">
        <v>112</v>
      </c>
      <c r="D1818" s="9">
        <v>4</v>
      </c>
      <c r="E1818" s="9" t="s">
        <v>18</v>
      </c>
      <c r="F1818" s="9">
        <v>962354</v>
      </c>
      <c r="G1818" s="9" t="s">
        <v>125</v>
      </c>
      <c r="H1818" s="9" t="s">
        <v>129</v>
      </c>
      <c r="I1818" s="9">
        <v>18</v>
      </c>
      <c r="J1818" s="9">
        <v>17</v>
      </c>
      <c r="K1818" s="9">
        <v>0</v>
      </c>
      <c r="L1818" s="10">
        <v>0</v>
      </c>
      <c r="M1818" s="13" t="str">
        <f>IFERROR(TEXT(Table1[[#This Row],[Report Date]], "mmmm"),"")</f>
        <v>December</v>
      </c>
      <c r="N1818" s="13">
        <f>IFERROR(YEAR(Table1[[#This Row],[Report Date]]),"")</f>
        <v>2024</v>
      </c>
      <c r="O1818" s="13" t="str">
        <f ca="1">IF(Table1[[#This Row],[Report Date]]&gt;=TODAY()-6, "within week", "Older")</f>
        <v>Older</v>
      </c>
      <c r="P1818" s="37">
        <f>EOMONTH(Table1[[#This Row],[Report Date]], 0)</f>
        <v>45657</v>
      </c>
    </row>
    <row r="1819" spans="1:16" x14ac:dyDescent="0.25">
      <c r="A1819" s="9" t="s">
        <v>4</v>
      </c>
      <c r="B1819" s="10">
        <v>45629</v>
      </c>
      <c r="C1819" s="9" t="s">
        <v>112</v>
      </c>
      <c r="D1819" s="9">
        <v>4</v>
      </c>
      <c r="E1819" s="9" t="s">
        <v>18</v>
      </c>
      <c r="F1819" s="9">
        <v>788846</v>
      </c>
      <c r="G1819" s="9" t="s">
        <v>126</v>
      </c>
      <c r="H1819" s="9" t="s">
        <v>130</v>
      </c>
      <c r="I1819" s="9">
        <v>116</v>
      </c>
      <c r="J1819" s="9">
        <v>20</v>
      </c>
      <c r="K1819" s="9">
        <v>0</v>
      </c>
      <c r="L1819" s="10">
        <v>0</v>
      </c>
      <c r="M1819" s="13" t="str">
        <f>IFERROR(TEXT(Table1[[#This Row],[Report Date]], "mmmm"),"")</f>
        <v>December</v>
      </c>
      <c r="N1819" s="13">
        <f>IFERROR(YEAR(Table1[[#This Row],[Report Date]]),"")</f>
        <v>2024</v>
      </c>
      <c r="O1819" s="13" t="str">
        <f ca="1">IF(Table1[[#This Row],[Report Date]]&gt;=TODAY()-6, "within week", "Older")</f>
        <v>Older</v>
      </c>
      <c r="P1819" s="37">
        <f>EOMONTH(Table1[[#This Row],[Report Date]], 0)</f>
        <v>45657</v>
      </c>
    </row>
    <row r="1820" spans="1:16" x14ac:dyDescent="0.25">
      <c r="A1820" s="9" t="s">
        <v>2</v>
      </c>
      <c r="B1820" s="10">
        <v>45629</v>
      </c>
      <c r="C1820" s="9" t="s">
        <v>112</v>
      </c>
      <c r="D1820" s="9">
        <v>4</v>
      </c>
      <c r="E1820" s="9" t="s">
        <v>20</v>
      </c>
      <c r="F1820" s="9">
        <v>343682</v>
      </c>
      <c r="G1820" s="9" t="s">
        <v>119</v>
      </c>
      <c r="H1820" s="9" t="s">
        <v>135</v>
      </c>
      <c r="I1820" s="9">
        <v>6</v>
      </c>
      <c r="J1820" s="9">
        <v>0</v>
      </c>
      <c r="K1820" s="9">
        <v>0</v>
      </c>
      <c r="L1820" s="10">
        <v>0</v>
      </c>
      <c r="M1820" s="13" t="str">
        <f>IFERROR(TEXT(Table1[[#This Row],[Report Date]], "mmmm"),"")</f>
        <v>December</v>
      </c>
      <c r="N1820" s="13">
        <f>IFERROR(YEAR(Table1[[#This Row],[Report Date]]),"")</f>
        <v>2024</v>
      </c>
      <c r="O1820" s="13" t="str">
        <f ca="1">IF(Table1[[#This Row],[Report Date]]&gt;=TODAY()-6, "within week", "Older")</f>
        <v>Older</v>
      </c>
      <c r="P1820" s="37">
        <f>EOMONTH(Table1[[#This Row],[Report Date]], 0)</f>
        <v>45657</v>
      </c>
    </row>
    <row r="1821" spans="1:16" x14ac:dyDescent="0.25">
      <c r="A1821" s="9" t="s">
        <v>2</v>
      </c>
      <c r="B1821" s="10">
        <v>45629</v>
      </c>
      <c r="C1821" s="9" t="s">
        <v>112</v>
      </c>
      <c r="D1821" s="9">
        <v>4</v>
      </c>
      <c r="E1821" s="9" t="s">
        <v>20</v>
      </c>
      <c r="F1821" s="9">
        <v>519231</v>
      </c>
      <c r="G1821" s="9" t="s">
        <v>124</v>
      </c>
      <c r="H1821" s="9" t="s">
        <v>140</v>
      </c>
      <c r="I1821" s="9">
        <v>7</v>
      </c>
      <c r="J1821" s="9">
        <v>0</v>
      </c>
      <c r="K1821" s="9">
        <v>0</v>
      </c>
      <c r="L1821" s="10">
        <v>0</v>
      </c>
      <c r="M1821" s="13" t="str">
        <f>IFERROR(TEXT(Table1[[#This Row],[Report Date]], "mmmm"),"")</f>
        <v>December</v>
      </c>
      <c r="N1821" s="13">
        <f>IFERROR(YEAR(Table1[[#This Row],[Report Date]]),"")</f>
        <v>2024</v>
      </c>
      <c r="O1821" s="13" t="str">
        <f ca="1">IF(Table1[[#This Row],[Report Date]]&gt;=TODAY()-6, "within week", "Older")</f>
        <v>Older</v>
      </c>
      <c r="P1821" s="37">
        <f>EOMONTH(Table1[[#This Row],[Report Date]], 0)</f>
        <v>45657</v>
      </c>
    </row>
    <row r="1822" spans="1:16" x14ac:dyDescent="0.25">
      <c r="A1822" s="9" t="s">
        <v>2</v>
      </c>
      <c r="B1822" s="10">
        <v>45629</v>
      </c>
      <c r="C1822" s="9" t="s">
        <v>112</v>
      </c>
      <c r="D1822" s="9">
        <v>4</v>
      </c>
      <c r="E1822" s="9" t="s">
        <v>18</v>
      </c>
      <c r="F1822" s="9">
        <v>354516</v>
      </c>
      <c r="G1822" s="9" t="s">
        <v>118</v>
      </c>
      <c r="H1822" s="9" t="s">
        <v>146</v>
      </c>
      <c r="I1822" s="9">
        <v>90</v>
      </c>
      <c r="J1822" s="9">
        <v>18</v>
      </c>
      <c r="K1822" s="9">
        <v>0</v>
      </c>
      <c r="L1822" s="10">
        <v>0</v>
      </c>
      <c r="M1822" s="13" t="str">
        <f>IFERROR(TEXT(Table1[[#This Row],[Report Date]], "mmmm"),"")</f>
        <v>December</v>
      </c>
      <c r="N1822" s="13">
        <f>IFERROR(YEAR(Table1[[#This Row],[Report Date]]),"")</f>
        <v>2024</v>
      </c>
      <c r="O1822" s="13" t="str">
        <f ca="1">IF(Table1[[#This Row],[Report Date]]&gt;=TODAY()-6, "within week", "Older")</f>
        <v>Older</v>
      </c>
      <c r="P1822" s="37">
        <f>EOMONTH(Table1[[#This Row],[Report Date]], 0)</f>
        <v>45657</v>
      </c>
    </row>
    <row r="1823" spans="1:16" x14ac:dyDescent="0.25">
      <c r="A1823" s="9" t="s">
        <v>2</v>
      </c>
      <c r="B1823" s="10">
        <v>45629</v>
      </c>
      <c r="C1823" s="9" t="s">
        <v>112</v>
      </c>
      <c r="D1823" s="9">
        <v>4</v>
      </c>
      <c r="E1823" s="9" t="s">
        <v>18</v>
      </c>
      <c r="F1823" s="9">
        <v>127499</v>
      </c>
      <c r="G1823" s="9" t="s">
        <v>116</v>
      </c>
      <c r="H1823" s="9" t="s">
        <v>136</v>
      </c>
      <c r="I1823" s="9">
        <v>34</v>
      </c>
      <c r="J1823" s="9">
        <v>19</v>
      </c>
      <c r="K1823" s="9">
        <v>0</v>
      </c>
      <c r="L1823" s="10">
        <v>0</v>
      </c>
      <c r="M1823" s="13" t="str">
        <f>IFERROR(TEXT(Table1[[#This Row],[Report Date]], "mmmm"),"")</f>
        <v>December</v>
      </c>
      <c r="N1823" s="13">
        <f>IFERROR(YEAR(Table1[[#This Row],[Report Date]]),"")</f>
        <v>2024</v>
      </c>
      <c r="O1823" s="13" t="str">
        <f ca="1">IF(Table1[[#This Row],[Report Date]]&gt;=TODAY()-6, "within week", "Older")</f>
        <v>Older</v>
      </c>
      <c r="P1823" s="37">
        <f>EOMONTH(Table1[[#This Row],[Report Date]], 0)</f>
        <v>45657</v>
      </c>
    </row>
    <row r="1824" spans="1:16" x14ac:dyDescent="0.25">
      <c r="A1824" s="9" t="s">
        <v>11</v>
      </c>
      <c r="B1824" s="10">
        <v>45622</v>
      </c>
      <c r="C1824" s="9" t="s">
        <v>112</v>
      </c>
      <c r="D1824" s="9">
        <v>4</v>
      </c>
      <c r="E1824" s="9" t="s">
        <v>18</v>
      </c>
      <c r="F1824" s="9">
        <v>940130</v>
      </c>
      <c r="G1824" s="9" t="s">
        <v>125</v>
      </c>
      <c r="H1824" s="9" t="s">
        <v>137</v>
      </c>
      <c r="I1824" s="9">
        <v>54</v>
      </c>
      <c r="J1824" s="9">
        <v>15</v>
      </c>
      <c r="K1824" s="9">
        <v>0</v>
      </c>
      <c r="L1824" s="10">
        <v>0</v>
      </c>
      <c r="M1824" s="13" t="str">
        <f>IFERROR(TEXT(Table1[[#This Row],[Report Date]], "mmmm"),"")</f>
        <v>November</v>
      </c>
      <c r="N1824" s="13">
        <f>IFERROR(YEAR(Table1[[#This Row],[Report Date]]),"")</f>
        <v>2024</v>
      </c>
      <c r="O1824" s="13" t="str">
        <f ca="1">IF(Table1[[#This Row],[Report Date]]&gt;=TODAY()-6, "within week", "Older")</f>
        <v>Older</v>
      </c>
      <c r="P1824" s="37">
        <f>EOMONTH(Table1[[#This Row],[Report Date]], 0)</f>
        <v>45626</v>
      </c>
    </row>
    <row r="1825" spans="1:16" x14ac:dyDescent="0.25">
      <c r="A1825" s="9" t="s">
        <v>11</v>
      </c>
      <c r="B1825" s="10">
        <v>45622</v>
      </c>
      <c r="C1825" s="9" t="s">
        <v>112</v>
      </c>
      <c r="D1825" s="9">
        <v>4</v>
      </c>
      <c r="E1825" s="9" t="s">
        <v>18</v>
      </c>
      <c r="F1825" s="9">
        <v>115870</v>
      </c>
      <c r="G1825" s="9" t="s">
        <v>127</v>
      </c>
      <c r="H1825" s="9" t="s">
        <v>131</v>
      </c>
      <c r="I1825" s="9">
        <v>70</v>
      </c>
      <c r="J1825" s="9">
        <v>40</v>
      </c>
      <c r="K1825" s="9">
        <v>0</v>
      </c>
      <c r="L1825" s="10">
        <v>0</v>
      </c>
      <c r="M1825" s="13" t="str">
        <f>IFERROR(TEXT(Table1[[#This Row],[Report Date]], "mmmm"),"")</f>
        <v>November</v>
      </c>
      <c r="N1825" s="13">
        <f>IFERROR(YEAR(Table1[[#This Row],[Report Date]]),"")</f>
        <v>2024</v>
      </c>
      <c r="O1825" s="13" t="str">
        <f ca="1">IF(Table1[[#This Row],[Report Date]]&gt;=TODAY()-6, "within week", "Older")</f>
        <v>Older</v>
      </c>
      <c r="P1825" s="37">
        <f>EOMONTH(Table1[[#This Row],[Report Date]], 0)</f>
        <v>45626</v>
      </c>
    </row>
    <row r="1826" spans="1:16" x14ac:dyDescent="0.25">
      <c r="A1826" s="9" t="s">
        <v>8</v>
      </c>
      <c r="B1826" s="10">
        <v>45622</v>
      </c>
      <c r="C1826" s="9" t="s">
        <v>112</v>
      </c>
      <c r="D1826" s="9">
        <v>4</v>
      </c>
      <c r="E1826" s="9" t="s">
        <v>17</v>
      </c>
      <c r="F1826" s="9">
        <v>368412</v>
      </c>
      <c r="G1826" s="9" t="s">
        <v>127</v>
      </c>
      <c r="H1826" s="9" t="s">
        <v>143</v>
      </c>
      <c r="I1826" s="9">
        <v>130</v>
      </c>
      <c r="J1826" s="9">
        <v>20</v>
      </c>
      <c r="K1826" s="9">
        <v>6</v>
      </c>
      <c r="L1826" s="10">
        <v>0</v>
      </c>
      <c r="M1826" s="13" t="str">
        <f>IFERROR(TEXT(Table1[[#This Row],[Report Date]], "mmmm"),"")</f>
        <v>November</v>
      </c>
      <c r="N1826" s="13">
        <f>IFERROR(YEAR(Table1[[#This Row],[Report Date]]),"")</f>
        <v>2024</v>
      </c>
      <c r="O1826" s="13" t="str">
        <f ca="1">IF(Table1[[#This Row],[Report Date]]&gt;=TODAY()-6, "within week", "Older")</f>
        <v>Older</v>
      </c>
      <c r="P1826" s="37">
        <f>EOMONTH(Table1[[#This Row],[Report Date]], 0)</f>
        <v>45626</v>
      </c>
    </row>
    <row r="1827" spans="1:16" x14ac:dyDescent="0.25">
      <c r="A1827" s="9" t="s">
        <v>7</v>
      </c>
      <c r="B1827" s="10">
        <v>45622</v>
      </c>
      <c r="C1827" s="9" t="s">
        <v>112</v>
      </c>
      <c r="D1827" s="9">
        <v>4</v>
      </c>
      <c r="E1827" s="9" t="s">
        <v>20</v>
      </c>
      <c r="F1827" s="9">
        <v>961306</v>
      </c>
      <c r="G1827" s="9" t="s">
        <v>117</v>
      </c>
      <c r="H1827" s="9" t="s">
        <v>145</v>
      </c>
      <c r="I1827" s="9">
        <v>1</v>
      </c>
      <c r="J1827" s="9">
        <v>0</v>
      </c>
      <c r="K1827" s="9">
        <v>0</v>
      </c>
      <c r="L1827" s="10">
        <v>0</v>
      </c>
      <c r="M1827" s="13" t="str">
        <f>IFERROR(TEXT(Table1[[#This Row],[Report Date]], "mmmm"),"")</f>
        <v>November</v>
      </c>
      <c r="N1827" s="13">
        <f>IFERROR(YEAR(Table1[[#This Row],[Report Date]]),"")</f>
        <v>2024</v>
      </c>
      <c r="O1827" s="13" t="str">
        <f ca="1">IF(Table1[[#This Row],[Report Date]]&gt;=TODAY()-6, "within week", "Older")</f>
        <v>Older</v>
      </c>
      <c r="P1827" s="37">
        <f>EOMONTH(Table1[[#This Row],[Report Date]], 0)</f>
        <v>45626</v>
      </c>
    </row>
    <row r="1828" spans="1:16" x14ac:dyDescent="0.25">
      <c r="A1828" s="9" t="s">
        <v>6</v>
      </c>
      <c r="B1828" s="10">
        <v>45622</v>
      </c>
      <c r="C1828" s="9" t="s">
        <v>112</v>
      </c>
      <c r="D1828" s="9">
        <v>4</v>
      </c>
      <c r="E1828" s="9" t="s">
        <v>19</v>
      </c>
      <c r="F1828" s="9">
        <v>228719</v>
      </c>
      <c r="G1828" s="9" t="s">
        <v>121</v>
      </c>
      <c r="H1828" s="9" t="s">
        <v>141</v>
      </c>
      <c r="I1828" s="9">
        <v>4</v>
      </c>
      <c r="J1828" s="9">
        <v>0</v>
      </c>
      <c r="K1828" s="9">
        <v>0</v>
      </c>
      <c r="L1828" s="10">
        <v>0</v>
      </c>
      <c r="M1828" s="13" t="str">
        <f>IFERROR(TEXT(Table1[[#This Row],[Report Date]], "mmmm"),"")</f>
        <v>November</v>
      </c>
      <c r="N1828" s="13">
        <f>IFERROR(YEAR(Table1[[#This Row],[Report Date]]),"")</f>
        <v>2024</v>
      </c>
      <c r="O1828" s="13" t="str">
        <f ca="1">IF(Table1[[#This Row],[Report Date]]&gt;=TODAY()-6, "within week", "Older")</f>
        <v>Older</v>
      </c>
      <c r="P1828" s="37">
        <f>EOMONTH(Table1[[#This Row],[Report Date]], 0)</f>
        <v>45626</v>
      </c>
    </row>
    <row r="1829" spans="1:16" x14ac:dyDescent="0.25">
      <c r="A1829" s="9" t="s">
        <v>2</v>
      </c>
      <c r="B1829" s="10">
        <v>45622</v>
      </c>
      <c r="C1829" s="9" t="s">
        <v>112</v>
      </c>
      <c r="D1829" s="9">
        <v>4</v>
      </c>
      <c r="E1829" s="9" t="s">
        <v>18</v>
      </c>
      <c r="F1829" s="9">
        <v>558875</v>
      </c>
      <c r="G1829" s="9" t="s">
        <v>118</v>
      </c>
      <c r="H1829" s="9" t="s">
        <v>130</v>
      </c>
      <c r="I1829" s="9">
        <v>106</v>
      </c>
      <c r="J1829" s="9">
        <v>15</v>
      </c>
      <c r="K1829" s="9">
        <v>0</v>
      </c>
      <c r="L1829" s="10">
        <v>0</v>
      </c>
      <c r="M1829" s="13" t="str">
        <f>IFERROR(TEXT(Table1[[#This Row],[Report Date]], "mmmm"),"")</f>
        <v>November</v>
      </c>
      <c r="N1829" s="13">
        <f>IFERROR(YEAR(Table1[[#This Row],[Report Date]]),"")</f>
        <v>2024</v>
      </c>
      <c r="O1829" s="13" t="str">
        <f ca="1">IF(Table1[[#This Row],[Report Date]]&gt;=TODAY()-6, "within week", "Older")</f>
        <v>Older</v>
      </c>
      <c r="P1829" s="37">
        <f>EOMONTH(Table1[[#This Row],[Report Date]], 0)</f>
        <v>45626</v>
      </c>
    </row>
    <row r="1830" spans="1:16" x14ac:dyDescent="0.25">
      <c r="A1830" s="9" t="s">
        <v>2</v>
      </c>
      <c r="B1830" s="10">
        <v>45622</v>
      </c>
      <c r="C1830" s="9" t="s">
        <v>112</v>
      </c>
      <c r="D1830" s="9">
        <v>4</v>
      </c>
      <c r="E1830" s="9" t="s">
        <v>18</v>
      </c>
      <c r="F1830" s="9">
        <v>601752</v>
      </c>
      <c r="G1830" s="9" t="s">
        <v>125</v>
      </c>
      <c r="H1830" s="9" t="s">
        <v>137</v>
      </c>
      <c r="I1830" s="9">
        <v>48</v>
      </c>
      <c r="J1830" s="9">
        <v>21</v>
      </c>
      <c r="K1830" s="9">
        <v>0</v>
      </c>
      <c r="L1830" s="10">
        <v>0</v>
      </c>
      <c r="M1830" s="13" t="str">
        <f>IFERROR(TEXT(Table1[[#This Row],[Report Date]], "mmmm"),"")</f>
        <v>November</v>
      </c>
      <c r="N1830" s="13">
        <f>IFERROR(YEAR(Table1[[#This Row],[Report Date]]),"")</f>
        <v>2024</v>
      </c>
      <c r="O1830" s="13" t="str">
        <f ca="1">IF(Table1[[#This Row],[Report Date]]&gt;=TODAY()-6, "within week", "Older")</f>
        <v>Older</v>
      </c>
      <c r="P1830" s="37">
        <f>EOMONTH(Table1[[#This Row],[Report Date]], 0)</f>
        <v>45626</v>
      </c>
    </row>
    <row r="1831" spans="1:16" x14ac:dyDescent="0.25">
      <c r="A1831" s="9" t="s">
        <v>2</v>
      </c>
      <c r="B1831" s="10">
        <v>45622</v>
      </c>
      <c r="C1831" s="9" t="s">
        <v>112</v>
      </c>
      <c r="D1831" s="9">
        <v>4</v>
      </c>
      <c r="E1831" s="9" t="s">
        <v>18</v>
      </c>
      <c r="F1831" s="9">
        <v>200100</v>
      </c>
      <c r="G1831" s="9" t="s">
        <v>119</v>
      </c>
      <c r="H1831" s="9" t="s">
        <v>143</v>
      </c>
      <c r="I1831" s="9">
        <v>64</v>
      </c>
      <c r="J1831" s="9">
        <v>20</v>
      </c>
      <c r="K1831" s="9">
        <v>0</v>
      </c>
      <c r="L1831" s="10">
        <v>0</v>
      </c>
      <c r="M1831" s="13" t="str">
        <f>IFERROR(TEXT(Table1[[#This Row],[Report Date]], "mmmm"),"")</f>
        <v>November</v>
      </c>
      <c r="N1831" s="13">
        <f>IFERROR(YEAR(Table1[[#This Row],[Report Date]]),"")</f>
        <v>2024</v>
      </c>
      <c r="O1831" s="13" t="str">
        <f ca="1">IF(Table1[[#This Row],[Report Date]]&gt;=TODAY()-6, "within week", "Older")</f>
        <v>Older</v>
      </c>
      <c r="P1831" s="37">
        <f>EOMONTH(Table1[[#This Row],[Report Date]], 0)</f>
        <v>45626</v>
      </c>
    </row>
    <row r="1832" spans="1:16" x14ac:dyDescent="0.25">
      <c r="A1832" s="9" t="s">
        <v>15</v>
      </c>
      <c r="B1832" s="10">
        <v>45615</v>
      </c>
      <c r="C1832" s="9" t="s">
        <v>112</v>
      </c>
      <c r="D1832" s="9">
        <v>4</v>
      </c>
      <c r="E1832" s="9" t="s">
        <v>20</v>
      </c>
      <c r="F1832" s="9">
        <v>236678</v>
      </c>
      <c r="G1832" s="9" t="s">
        <v>125</v>
      </c>
      <c r="H1832" s="9" t="s">
        <v>129</v>
      </c>
      <c r="I1832" s="9">
        <v>1</v>
      </c>
      <c r="J1832" s="9">
        <v>0</v>
      </c>
      <c r="K1832" s="9">
        <v>0</v>
      </c>
      <c r="L1832" s="10">
        <v>0</v>
      </c>
      <c r="M1832" s="13" t="str">
        <f>IFERROR(TEXT(Table1[[#This Row],[Report Date]], "mmmm"),"")</f>
        <v>November</v>
      </c>
      <c r="N1832" s="13">
        <f>IFERROR(YEAR(Table1[[#This Row],[Report Date]]),"")</f>
        <v>2024</v>
      </c>
      <c r="O1832" s="13" t="str">
        <f ca="1">IF(Table1[[#This Row],[Report Date]]&gt;=TODAY()-6, "within week", "Older")</f>
        <v>Older</v>
      </c>
      <c r="P1832" s="37">
        <f>EOMONTH(Table1[[#This Row],[Report Date]], 0)</f>
        <v>45626</v>
      </c>
    </row>
    <row r="1833" spans="1:16" x14ac:dyDescent="0.25">
      <c r="A1833" s="9" t="s">
        <v>15</v>
      </c>
      <c r="B1833" s="10">
        <v>45615</v>
      </c>
      <c r="C1833" s="9" t="s">
        <v>112</v>
      </c>
      <c r="D1833" s="9">
        <v>4</v>
      </c>
      <c r="E1833" s="9" t="s">
        <v>18</v>
      </c>
      <c r="F1833" s="9">
        <v>271650</v>
      </c>
      <c r="G1833" s="9" t="s">
        <v>127</v>
      </c>
      <c r="H1833" s="9" t="s">
        <v>131</v>
      </c>
      <c r="I1833" s="9">
        <v>27</v>
      </c>
      <c r="J1833" s="9">
        <v>18</v>
      </c>
      <c r="K1833" s="9">
        <v>0</v>
      </c>
      <c r="L1833" s="10">
        <v>0</v>
      </c>
      <c r="M1833" s="13" t="str">
        <f>IFERROR(TEXT(Table1[[#This Row],[Report Date]], "mmmm"),"")</f>
        <v>November</v>
      </c>
      <c r="N1833" s="13">
        <f>IFERROR(YEAR(Table1[[#This Row],[Report Date]]),"")</f>
        <v>2024</v>
      </c>
      <c r="O1833" s="13" t="str">
        <f ca="1">IF(Table1[[#This Row],[Report Date]]&gt;=TODAY()-6, "within week", "Older")</f>
        <v>Older</v>
      </c>
      <c r="P1833" s="37">
        <f>EOMONTH(Table1[[#This Row],[Report Date]], 0)</f>
        <v>45626</v>
      </c>
    </row>
    <row r="1834" spans="1:16" x14ac:dyDescent="0.25">
      <c r="A1834" s="9" t="s">
        <v>11</v>
      </c>
      <c r="B1834" s="10">
        <v>45615</v>
      </c>
      <c r="C1834" s="9" t="s">
        <v>112</v>
      </c>
      <c r="D1834" s="9">
        <v>4</v>
      </c>
      <c r="E1834" s="9" t="s">
        <v>18</v>
      </c>
      <c r="F1834" s="9">
        <v>443782</v>
      </c>
      <c r="G1834" s="9" t="s">
        <v>120</v>
      </c>
      <c r="H1834" s="9" t="s">
        <v>136</v>
      </c>
      <c r="I1834" s="9">
        <v>81</v>
      </c>
      <c r="J1834" s="9">
        <v>46</v>
      </c>
      <c r="K1834" s="9">
        <v>0</v>
      </c>
      <c r="L1834" s="10">
        <v>0</v>
      </c>
      <c r="M1834" s="13" t="str">
        <f>IFERROR(TEXT(Table1[[#This Row],[Report Date]], "mmmm"),"")</f>
        <v>November</v>
      </c>
      <c r="N1834" s="13">
        <f>IFERROR(YEAR(Table1[[#This Row],[Report Date]]),"")</f>
        <v>2024</v>
      </c>
      <c r="O1834" s="13" t="str">
        <f ca="1">IF(Table1[[#This Row],[Report Date]]&gt;=TODAY()-6, "within week", "Older")</f>
        <v>Older</v>
      </c>
      <c r="P1834" s="37">
        <f>EOMONTH(Table1[[#This Row],[Report Date]], 0)</f>
        <v>45626</v>
      </c>
    </row>
    <row r="1835" spans="1:16" x14ac:dyDescent="0.25">
      <c r="A1835" s="9" t="s">
        <v>11</v>
      </c>
      <c r="B1835" s="10">
        <v>45615</v>
      </c>
      <c r="C1835" s="9" t="s">
        <v>112</v>
      </c>
      <c r="D1835" s="9">
        <v>4</v>
      </c>
      <c r="E1835" s="9" t="s">
        <v>18</v>
      </c>
      <c r="F1835" s="9">
        <v>747215</v>
      </c>
      <c r="G1835" s="9" t="s">
        <v>124</v>
      </c>
      <c r="H1835" s="9" t="s">
        <v>144</v>
      </c>
      <c r="I1835" s="9">
        <v>76</v>
      </c>
      <c r="J1835" s="9">
        <v>22</v>
      </c>
      <c r="K1835" s="9">
        <v>0</v>
      </c>
      <c r="L1835" s="10">
        <v>0</v>
      </c>
      <c r="M1835" s="13" t="str">
        <f>IFERROR(TEXT(Table1[[#This Row],[Report Date]], "mmmm"),"")</f>
        <v>November</v>
      </c>
      <c r="N1835" s="13">
        <f>IFERROR(YEAR(Table1[[#This Row],[Report Date]]),"")</f>
        <v>2024</v>
      </c>
      <c r="O1835" s="13" t="str">
        <f ca="1">IF(Table1[[#This Row],[Report Date]]&gt;=TODAY()-6, "within week", "Older")</f>
        <v>Older</v>
      </c>
      <c r="P1835" s="37">
        <f>EOMONTH(Table1[[#This Row],[Report Date]], 0)</f>
        <v>45626</v>
      </c>
    </row>
    <row r="1836" spans="1:16" x14ac:dyDescent="0.25">
      <c r="A1836" s="9" t="s">
        <v>8</v>
      </c>
      <c r="B1836" s="10">
        <v>45615</v>
      </c>
      <c r="C1836" s="9" t="s">
        <v>112</v>
      </c>
      <c r="D1836" s="9">
        <v>4</v>
      </c>
      <c r="E1836" s="9" t="s">
        <v>17</v>
      </c>
      <c r="F1836" s="9">
        <v>603519</v>
      </c>
      <c r="G1836" s="9" t="s">
        <v>118</v>
      </c>
      <c r="H1836" s="9" t="s">
        <v>130</v>
      </c>
      <c r="I1836" s="9">
        <v>29</v>
      </c>
      <c r="J1836" s="9">
        <v>18</v>
      </c>
      <c r="K1836" s="9">
        <v>7</v>
      </c>
      <c r="L1836" s="10">
        <v>0</v>
      </c>
      <c r="M1836" s="13" t="str">
        <f>IFERROR(TEXT(Table1[[#This Row],[Report Date]], "mmmm"),"")</f>
        <v>November</v>
      </c>
      <c r="N1836" s="13">
        <f>IFERROR(YEAR(Table1[[#This Row],[Report Date]]),"")</f>
        <v>2024</v>
      </c>
      <c r="O1836" s="13" t="str">
        <f ca="1">IF(Table1[[#This Row],[Report Date]]&gt;=TODAY()-6, "within week", "Older")</f>
        <v>Older</v>
      </c>
      <c r="P1836" s="37">
        <f>EOMONTH(Table1[[#This Row],[Report Date]], 0)</f>
        <v>45626</v>
      </c>
    </row>
    <row r="1837" spans="1:16" x14ac:dyDescent="0.25">
      <c r="A1837" s="9" t="s">
        <v>7</v>
      </c>
      <c r="B1837" s="10">
        <v>45615</v>
      </c>
      <c r="C1837" s="9" t="s">
        <v>112</v>
      </c>
      <c r="D1837" s="9">
        <v>4</v>
      </c>
      <c r="E1837" s="9" t="s">
        <v>18</v>
      </c>
      <c r="F1837" s="9">
        <v>728314</v>
      </c>
      <c r="G1837" s="9" t="s">
        <v>127</v>
      </c>
      <c r="H1837" s="9" t="s">
        <v>139</v>
      </c>
      <c r="I1837" s="9">
        <v>29</v>
      </c>
      <c r="J1837" s="9">
        <v>15</v>
      </c>
      <c r="K1837" s="9">
        <v>0</v>
      </c>
      <c r="L1837" s="10">
        <v>0</v>
      </c>
      <c r="M1837" s="13" t="str">
        <f>IFERROR(TEXT(Table1[[#This Row],[Report Date]], "mmmm"),"")</f>
        <v>November</v>
      </c>
      <c r="N1837" s="13">
        <f>IFERROR(YEAR(Table1[[#This Row],[Report Date]]),"")</f>
        <v>2024</v>
      </c>
      <c r="O1837" s="13" t="str">
        <f ca="1">IF(Table1[[#This Row],[Report Date]]&gt;=TODAY()-6, "within week", "Older")</f>
        <v>Older</v>
      </c>
      <c r="P1837" s="37">
        <f>EOMONTH(Table1[[#This Row],[Report Date]], 0)</f>
        <v>45626</v>
      </c>
    </row>
    <row r="1838" spans="1:16" x14ac:dyDescent="0.25">
      <c r="A1838" s="9" t="s">
        <v>6</v>
      </c>
      <c r="B1838" s="10">
        <v>45615</v>
      </c>
      <c r="C1838" s="9" t="s">
        <v>112</v>
      </c>
      <c r="D1838" s="9">
        <v>4</v>
      </c>
      <c r="E1838" s="9" t="s">
        <v>20</v>
      </c>
      <c r="F1838" s="9">
        <v>295473</v>
      </c>
      <c r="G1838" s="9" t="s">
        <v>120</v>
      </c>
      <c r="H1838" s="9" t="s">
        <v>144</v>
      </c>
      <c r="I1838" s="9">
        <v>1</v>
      </c>
      <c r="J1838" s="9">
        <v>0</v>
      </c>
      <c r="K1838" s="9">
        <v>0</v>
      </c>
      <c r="L1838" s="10">
        <v>0</v>
      </c>
      <c r="M1838" s="13" t="str">
        <f>IFERROR(TEXT(Table1[[#This Row],[Report Date]], "mmmm"),"")</f>
        <v>November</v>
      </c>
      <c r="N1838" s="13">
        <f>IFERROR(YEAR(Table1[[#This Row],[Report Date]]),"")</f>
        <v>2024</v>
      </c>
      <c r="O1838" s="13" t="str">
        <f ca="1">IF(Table1[[#This Row],[Report Date]]&gt;=TODAY()-6, "within week", "Older")</f>
        <v>Older</v>
      </c>
      <c r="P1838" s="37">
        <f>EOMONTH(Table1[[#This Row],[Report Date]], 0)</f>
        <v>45626</v>
      </c>
    </row>
    <row r="1839" spans="1:16" x14ac:dyDescent="0.25">
      <c r="A1839" s="9" t="s">
        <v>11</v>
      </c>
      <c r="B1839" s="10">
        <v>45608</v>
      </c>
      <c r="C1839" s="9" t="s">
        <v>112</v>
      </c>
      <c r="D1839" s="9">
        <v>4</v>
      </c>
      <c r="E1839" s="9" t="s">
        <v>18</v>
      </c>
      <c r="F1839" s="9">
        <v>262318</v>
      </c>
      <c r="G1839" s="9" t="s">
        <v>127</v>
      </c>
      <c r="H1839" s="9" t="s">
        <v>147</v>
      </c>
      <c r="I1839" s="9">
        <v>48</v>
      </c>
      <c r="J1839" s="9">
        <v>20</v>
      </c>
      <c r="K1839" s="9">
        <v>0</v>
      </c>
      <c r="L1839" s="10">
        <v>0</v>
      </c>
      <c r="M1839" s="13" t="str">
        <f>IFERROR(TEXT(Table1[[#This Row],[Report Date]], "mmmm"),"")</f>
        <v>November</v>
      </c>
      <c r="N1839" s="13">
        <f>IFERROR(YEAR(Table1[[#This Row],[Report Date]]),"")</f>
        <v>2024</v>
      </c>
      <c r="O1839" s="13" t="str">
        <f ca="1">IF(Table1[[#This Row],[Report Date]]&gt;=TODAY()-6, "within week", "Older")</f>
        <v>Older</v>
      </c>
      <c r="P1839" s="37">
        <f>EOMONTH(Table1[[#This Row],[Report Date]], 0)</f>
        <v>45626</v>
      </c>
    </row>
    <row r="1840" spans="1:16" x14ac:dyDescent="0.25">
      <c r="A1840" s="9" t="s">
        <v>11</v>
      </c>
      <c r="B1840" s="10">
        <v>45608</v>
      </c>
      <c r="C1840" s="9" t="s">
        <v>112</v>
      </c>
      <c r="D1840" s="9">
        <v>4</v>
      </c>
      <c r="E1840" s="9" t="s">
        <v>18</v>
      </c>
      <c r="F1840" s="9">
        <v>456695</v>
      </c>
      <c r="G1840" s="9" t="s">
        <v>125</v>
      </c>
      <c r="H1840" s="9" t="s">
        <v>129</v>
      </c>
      <c r="I1840" s="9">
        <v>69</v>
      </c>
      <c r="J1840" s="9">
        <v>15</v>
      </c>
      <c r="K1840" s="9">
        <v>0</v>
      </c>
      <c r="L1840" s="10">
        <v>0</v>
      </c>
      <c r="M1840" s="13" t="str">
        <f>IFERROR(TEXT(Table1[[#This Row],[Report Date]], "mmmm"),"")</f>
        <v>November</v>
      </c>
      <c r="N1840" s="13">
        <f>IFERROR(YEAR(Table1[[#This Row],[Report Date]]),"")</f>
        <v>2024</v>
      </c>
      <c r="O1840" s="13" t="str">
        <f ca="1">IF(Table1[[#This Row],[Report Date]]&gt;=TODAY()-6, "within week", "Older")</f>
        <v>Older</v>
      </c>
      <c r="P1840" s="37">
        <f>EOMONTH(Table1[[#This Row],[Report Date]], 0)</f>
        <v>45626</v>
      </c>
    </row>
    <row r="1841" spans="1:16" x14ac:dyDescent="0.25">
      <c r="A1841" s="9" t="s">
        <v>2</v>
      </c>
      <c r="B1841" s="10">
        <v>45608</v>
      </c>
      <c r="C1841" s="9" t="s">
        <v>112</v>
      </c>
      <c r="D1841" s="9">
        <v>4</v>
      </c>
      <c r="E1841" s="9" t="s">
        <v>18</v>
      </c>
      <c r="F1841" s="9">
        <v>429765</v>
      </c>
      <c r="G1841" s="9" t="s">
        <v>125</v>
      </c>
      <c r="H1841" s="9" t="s">
        <v>133</v>
      </c>
      <c r="I1841" s="9">
        <v>62</v>
      </c>
      <c r="J1841" s="9">
        <v>21</v>
      </c>
      <c r="K1841" s="9">
        <v>0</v>
      </c>
      <c r="L1841" s="10">
        <v>0</v>
      </c>
      <c r="M1841" s="13" t="str">
        <f>IFERROR(TEXT(Table1[[#This Row],[Report Date]], "mmmm"),"")</f>
        <v>November</v>
      </c>
      <c r="N1841" s="13">
        <f>IFERROR(YEAR(Table1[[#This Row],[Report Date]]),"")</f>
        <v>2024</v>
      </c>
      <c r="O1841" s="13" t="str">
        <f ca="1">IF(Table1[[#This Row],[Report Date]]&gt;=TODAY()-6, "within week", "Older")</f>
        <v>Older</v>
      </c>
      <c r="P1841" s="37">
        <f>EOMONTH(Table1[[#This Row],[Report Date]], 0)</f>
        <v>45626</v>
      </c>
    </row>
    <row r="1842" spans="1:16" x14ac:dyDescent="0.25">
      <c r="A1842" s="9" t="s">
        <v>11</v>
      </c>
      <c r="B1842" s="10">
        <v>45601</v>
      </c>
      <c r="C1842" s="9" t="s">
        <v>112</v>
      </c>
      <c r="D1842" s="9">
        <v>4</v>
      </c>
      <c r="E1842" s="9" t="s">
        <v>18</v>
      </c>
      <c r="F1842" s="9">
        <v>808044</v>
      </c>
      <c r="G1842" s="9" t="s">
        <v>116</v>
      </c>
      <c r="H1842" s="9" t="s">
        <v>128</v>
      </c>
      <c r="I1842" s="9">
        <v>56</v>
      </c>
      <c r="J1842" s="9">
        <v>15</v>
      </c>
      <c r="K1842" s="9">
        <v>0</v>
      </c>
      <c r="L1842" s="10">
        <v>0</v>
      </c>
      <c r="M1842" s="13" t="str">
        <f>IFERROR(TEXT(Table1[[#This Row],[Report Date]], "mmmm"),"")</f>
        <v>November</v>
      </c>
      <c r="N1842" s="13">
        <f>IFERROR(YEAR(Table1[[#This Row],[Report Date]]),"")</f>
        <v>2024</v>
      </c>
      <c r="O1842" s="13" t="str">
        <f ca="1">IF(Table1[[#This Row],[Report Date]]&gt;=TODAY()-6, "within week", "Older")</f>
        <v>Older</v>
      </c>
      <c r="P1842" s="37">
        <f>EOMONTH(Table1[[#This Row],[Report Date]], 0)</f>
        <v>45626</v>
      </c>
    </row>
    <row r="1843" spans="1:16" x14ac:dyDescent="0.25">
      <c r="A1843" s="9" t="s">
        <v>11</v>
      </c>
      <c r="B1843" s="10">
        <v>45601</v>
      </c>
      <c r="C1843" s="9" t="s">
        <v>112</v>
      </c>
      <c r="D1843" s="9">
        <v>4</v>
      </c>
      <c r="E1843" s="9" t="s">
        <v>18</v>
      </c>
      <c r="F1843" s="9">
        <v>905924</v>
      </c>
      <c r="G1843" s="9" t="s">
        <v>121</v>
      </c>
      <c r="H1843" s="9" t="s">
        <v>133</v>
      </c>
      <c r="I1843" s="9">
        <v>53</v>
      </c>
      <c r="J1843" s="9">
        <v>32</v>
      </c>
      <c r="K1843" s="9">
        <v>0</v>
      </c>
      <c r="L1843" s="10">
        <v>0</v>
      </c>
      <c r="M1843" s="13" t="str">
        <f>IFERROR(TEXT(Table1[[#This Row],[Report Date]], "mmmm"),"")</f>
        <v>November</v>
      </c>
      <c r="N1843" s="13">
        <f>IFERROR(YEAR(Table1[[#This Row],[Report Date]]),"")</f>
        <v>2024</v>
      </c>
      <c r="O1843" s="13" t="str">
        <f ca="1">IF(Table1[[#This Row],[Report Date]]&gt;=TODAY()-6, "within week", "Older")</f>
        <v>Older</v>
      </c>
      <c r="P1843" s="37">
        <f>EOMONTH(Table1[[#This Row],[Report Date]], 0)</f>
        <v>45626</v>
      </c>
    </row>
    <row r="1844" spans="1:16" x14ac:dyDescent="0.25">
      <c r="A1844" s="9" t="s">
        <v>8</v>
      </c>
      <c r="B1844" s="10">
        <v>45601</v>
      </c>
      <c r="C1844" s="9" t="s">
        <v>112</v>
      </c>
      <c r="D1844" s="9">
        <v>4</v>
      </c>
      <c r="E1844" s="9" t="s">
        <v>18</v>
      </c>
      <c r="F1844" s="9">
        <v>664262</v>
      </c>
      <c r="G1844" s="9" t="s">
        <v>126</v>
      </c>
      <c r="H1844" s="9" t="s">
        <v>138</v>
      </c>
      <c r="I1844" s="9">
        <v>92</v>
      </c>
      <c r="J1844" s="9">
        <v>26</v>
      </c>
      <c r="K1844" s="9">
        <v>0</v>
      </c>
      <c r="L1844" s="10">
        <v>0</v>
      </c>
      <c r="M1844" s="13" t="str">
        <f>IFERROR(TEXT(Table1[[#This Row],[Report Date]], "mmmm"),"")</f>
        <v>November</v>
      </c>
      <c r="N1844" s="13">
        <f>IFERROR(YEAR(Table1[[#This Row],[Report Date]]),"")</f>
        <v>2024</v>
      </c>
      <c r="O1844" s="13" t="str">
        <f ca="1">IF(Table1[[#This Row],[Report Date]]&gt;=TODAY()-6, "within week", "Older")</f>
        <v>Older</v>
      </c>
      <c r="P1844" s="37">
        <f>EOMONTH(Table1[[#This Row],[Report Date]], 0)</f>
        <v>45626</v>
      </c>
    </row>
    <row r="1845" spans="1:16" x14ac:dyDescent="0.25">
      <c r="A1845" s="9" t="s">
        <v>4</v>
      </c>
      <c r="B1845" s="10">
        <v>45601</v>
      </c>
      <c r="C1845" s="9" t="s">
        <v>112</v>
      </c>
      <c r="D1845" s="9">
        <v>4</v>
      </c>
      <c r="E1845" s="9" t="s">
        <v>20</v>
      </c>
      <c r="F1845" s="9">
        <v>220302</v>
      </c>
      <c r="G1845" s="9" t="s">
        <v>126</v>
      </c>
      <c r="H1845" s="9" t="s">
        <v>130</v>
      </c>
      <c r="I1845" s="9">
        <v>4</v>
      </c>
      <c r="J1845" s="9">
        <v>0</v>
      </c>
      <c r="K1845" s="9">
        <v>0</v>
      </c>
      <c r="L1845" s="10">
        <v>0</v>
      </c>
      <c r="M1845" s="13" t="str">
        <f>IFERROR(TEXT(Table1[[#This Row],[Report Date]], "mmmm"),"")</f>
        <v>November</v>
      </c>
      <c r="N1845" s="13">
        <f>IFERROR(YEAR(Table1[[#This Row],[Report Date]]),"")</f>
        <v>2024</v>
      </c>
      <c r="O1845" s="13" t="str">
        <f ca="1">IF(Table1[[#This Row],[Report Date]]&gt;=TODAY()-6, "within week", "Older")</f>
        <v>Older</v>
      </c>
      <c r="P1845" s="37">
        <f>EOMONTH(Table1[[#This Row],[Report Date]], 0)</f>
        <v>45626</v>
      </c>
    </row>
    <row r="1846" spans="1:16" x14ac:dyDescent="0.25">
      <c r="A1846" s="9" t="s">
        <v>4</v>
      </c>
      <c r="B1846" s="10">
        <v>45601</v>
      </c>
      <c r="C1846" s="9" t="s">
        <v>112</v>
      </c>
      <c r="D1846" s="9">
        <v>4</v>
      </c>
      <c r="E1846" s="9" t="s">
        <v>20</v>
      </c>
      <c r="F1846" s="9">
        <v>320939</v>
      </c>
      <c r="G1846" s="9" t="s">
        <v>127</v>
      </c>
      <c r="H1846" s="9" t="s">
        <v>131</v>
      </c>
      <c r="I1846" s="9">
        <v>1</v>
      </c>
      <c r="J1846" s="9">
        <v>0</v>
      </c>
      <c r="K1846" s="9">
        <v>0</v>
      </c>
      <c r="L1846" s="10">
        <v>0</v>
      </c>
      <c r="M1846" s="13" t="str">
        <f>IFERROR(TEXT(Table1[[#This Row],[Report Date]], "mmmm"),"")</f>
        <v>November</v>
      </c>
      <c r="N1846" s="13">
        <f>IFERROR(YEAR(Table1[[#This Row],[Report Date]]),"")</f>
        <v>2024</v>
      </c>
      <c r="O1846" s="13" t="str">
        <f ca="1">IF(Table1[[#This Row],[Report Date]]&gt;=TODAY()-6, "within week", "Older")</f>
        <v>Older</v>
      </c>
      <c r="P1846" s="37">
        <f>EOMONTH(Table1[[#This Row],[Report Date]], 0)</f>
        <v>45626</v>
      </c>
    </row>
    <row r="1847" spans="1:16" x14ac:dyDescent="0.25">
      <c r="A1847" s="9" t="s">
        <v>13</v>
      </c>
      <c r="B1847" s="10">
        <v>45594</v>
      </c>
      <c r="C1847" s="9" t="s">
        <v>112</v>
      </c>
      <c r="D1847" s="9">
        <v>4</v>
      </c>
      <c r="E1847" s="9" t="s">
        <v>18</v>
      </c>
      <c r="F1847" s="9">
        <v>769476</v>
      </c>
      <c r="G1847" s="9" t="s">
        <v>117</v>
      </c>
      <c r="H1847" s="9" t="s">
        <v>145</v>
      </c>
      <c r="I1847" s="9">
        <v>105</v>
      </c>
      <c r="J1847" s="9">
        <v>20</v>
      </c>
      <c r="K1847" s="9">
        <v>0</v>
      </c>
      <c r="L1847" s="10">
        <v>0</v>
      </c>
      <c r="M1847" s="13" t="str">
        <f>IFERROR(TEXT(Table1[[#This Row],[Report Date]], "mmmm"),"")</f>
        <v>October</v>
      </c>
      <c r="N1847" s="13">
        <f>IFERROR(YEAR(Table1[[#This Row],[Report Date]]),"")</f>
        <v>2024</v>
      </c>
      <c r="O1847" s="13" t="str">
        <f ca="1">IF(Table1[[#This Row],[Report Date]]&gt;=TODAY()-6, "within week", "Older")</f>
        <v>Older</v>
      </c>
      <c r="P1847" s="37">
        <f>EOMONTH(Table1[[#This Row],[Report Date]], 0)</f>
        <v>45596</v>
      </c>
    </row>
    <row r="1848" spans="1:16" x14ac:dyDescent="0.25">
      <c r="A1848" s="9" t="s">
        <v>11</v>
      </c>
      <c r="B1848" s="10">
        <v>45594</v>
      </c>
      <c r="C1848" s="9" t="s">
        <v>112</v>
      </c>
      <c r="D1848" s="9">
        <v>4</v>
      </c>
      <c r="E1848" s="9" t="s">
        <v>18</v>
      </c>
      <c r="F1848" s="9">
        <v>260025</v>
      </c>
      <c r="G1848" s="9" t="s">
        <v>117</v>
      </c>
      <c r="H1848" s="9" t="s">
        <v>137</v>
      </c>
      <c r="I1848" s="9">
        <v>25</v>
      </c>
      <c r="J1848" s="9">
        <v>20</v>
      </c>
      <c r="K1848" s="9">
        <v>0</v>
      </c>
      <c r="L1848" s="10">
        <v>0</v>
      </c>
      <c r="M1848" s="13" t="str">
        <f>IFERROR(TEXT(Table1[[#This Row],[Report Date]], "mmmm"),"")</f>
        <v>October</v>
      </c>
      <c r="N1848" s="13">
        <f>IFERROR(YEAR(Table1[[#This Row],[Report Date]]),"")</f>
        <v>2024</v>
      </c>
      <c r="O1848" s="13" t="str">
        <f ca="1">IF(Table1[[#This Row],[Report Date]]&gt;=TODAY()-6, "within week", "Older")</f>
        <v>Older</v>
      </c>
      <c r="P1848" s="37">
        <f>EOMONTH(Table1[[#This Row],[Report Date]], 0)</f>
        <v>45596</v>
      </c>
    </row>
    <row r="1849" spans="1:16" x14ac:dyDescent="0.25">
      <c r="A1849" s="9" t="s">
        <v>8</v>
      </c>
      <c r="B1849" s="10">
        <v>45594</v>
      </c>
      <c r="C1849" s="9" t="s">
        <v>112</v>
      </c>
      <c r="D1849" s="9">
        <v>4</v>
      </c>
      <c r="E1849" s="9" t="s">
        <v>18</v>
      </c>
      <c r="F1849" s="9">
        <v>935664</v>
      </c>
      <c r="G1849" s="9" t="s">
        <v>123</v>
      </c>
      <c r="H1849" s="9" t="s">
        <v>135</v>
      </c>
      <c r="I1849" s="9">
        <v>82</v>
      </c>
      <c r="J1849" s="9">
        <v>15</v>
      </c>
      <c r="K1849" s="9">
        <v>0</v>
      </c>
      <c r="L1849" s="10">
        <v>0</v>
      </c>
      <c r="M1849" s="13" t="str">
        <f>IFERROR(TEXT(Table1[[#This Row],[Report Date]], "mmmm"),"")</f>
        <v>October</v>
      </c>
      <c r="N1849" s="13">
        <f>IFERROR(YEAR(Table1[[#This Row],[Report Date]]),"")</f>
        <v>2024</v>
      </c>
      <c r="O1849" s="13" t="str">
        <f ca="1">IF(Table1[[#This Row],[Report Date]]&gt;=TODAY()-6, "within week", "Older")</f>
        <v>Older</v>
      </c>
      <c r="P1849" s="37">
        <f>EOMONTH(Table1[[#This Row],[Report Date]], 0)</f>
        <v>45596</v>
      </c>
    </row>
    <row r="1850" spans="1:16" x14ac:dyDescent="0.25">
      <c r="A1850" s="9" t="s">
        <v>6</v>
      </c>
      <c r="B1850" s="10">
        <v>45594</v>
      </c>
      <c r="C1850" s="9" t="s">
        <v>112</v>
      </c>
      <c r="D1850" s="9">
        <v>4</v>
      </c>
      <c r="E1850" s="9" t="s">
        <v>20</v>
      </c>
      <c r="F1850" s="9">
        <v>253741</v>
      </c>
      <c r="G1850" s="9" t="s">
        <v>127</v>
      </c>
      <c r="H1850" s="9" t="s">
        <v>139</v>
      </c>
      <c r="I1850" s="9">
        <v>2</v>
      </c>
      <c r="J1850" s="9">
        <v>0</v>
      </c>
      <c r="K1850" s="9">
        <v>0</v>
      </c>
      <c r="L1850" s="10">
        <v>0</v>
      </c>
      <c r="M1850" s="13" t="str">
        <f>IFERROR(TEXT(Table1[[#This Row],[Report Date]], "mmmm"),"")</f>
        <v>October</v>
      </c>
      <c r="N1850" s="13">
        <f>IFERROR(YEAR(Table1[[#This Row],[Report Date]]),"")</f>
        <v>2024</v>
      </c>
      <c r="O1850" s="13" t="str">
        <f ca="1">IF(Table1[[#This Row],[Report Date]]&gt;=TODAY()-6, "within week", "Older")</f>
        <v>Older</v>
      </c>
      <c r="P1850" s="37">
        <f>EOMONTH(Table1[[#This Row],[Report Date]], 0)</f>
        <v>45596</v>
      </c>
    </row>
    <row r="1851" spans="1:16" x14ac:dyDescent="0.25">
      <c r="A1851" s="9" t="s">
        <v>6</v>
      </c>
      <c r="B1851" s="10">
        <v>45594</v>
      </c>
      <c r="C1851" s="9" t="s">
        <v>112</v>
      </c>
      <c r="D1851" s="9">
        <v>4</v>
      </c>
      <c r="E1851" s="9" t="s">
        <v>20</v>
      </c>
      <c r="F1851" s="9">
        <v>470960</v>
      </c>
      <c r="G1851" s="9" t="s">
        <v>116</v>
      </c>
      <c r="H1851" s="9" t="s">
        <v>140</v>
      </c>
      <c r="I1851" s="9">
        <v>1</v>
      </c>
      <c r="J1851" s="9">
        <v>0</v>
      </c>
      <c r="K1851" s="9">
        <v>0</v>
      </c>
      <c r="L1851" s="10">
        <v>0</v>
      </c>
      <c r="M1851" s="13" t="str">
        <f>IFERROR(TEXT(Table1[[#This Row],[Report Date]], "mmmm"),"")</f>
        <v>October</v>
      </c>
      <c r="N1851" s="13">
        <f>IFERROR(YEAR(Table1[[#This Row],[Report Date]]),"")</f>
        <v>2024</v>
      </c>
      <c r="O1851" s="13" t="str">
        <f ca="1">IF(Table1[[#This Row],[Report Date]]&gt;=TODAY()-6, "within week", "Older")</f>
        <v>Older</v>
      </c>
      <c r="P1851" s="37">
        <f>EOMONTH(Table1[[#This Row],[Report Date]], 0)</f>
        <v>45596</v>
      </c>
    </row>
    <row r="1852" spans="1:16" x14ac:dyDescent="0.25">
      <c r="A1852" s="9" t="s">
        <v>2</v>
      </c>
      <c r="B1852" s="10">
        <v>45594</v>
      </c>
      <c r="C1852" s="9" t="s">
        <v>112</v>
      </c>
      <c r="D1852" s="9">
        <v>4</v>
      </c>
      <c r="E1852" s="9" t="s">
        <v>18</v>
      </c>
      <c r="F1852" s="9">
        <v>433972</v>
      </c>
      <c r="G1852" s="9" t="s">
        <v>119</v>
      </c>
      <c r="H1852" s="9" t="s">
        <v>147</v>
      </c>
      <c r="I1852" s="9">
        <v>62</v>
      </c>
      <c r="J1852" s="9">
        <v>15</v>
      </c>
      <c r="K1852" s="9">
        <v>0</v>
      </c>
      <c r="L1852" s="10">
        <v>0</v>
      </c>
      <c r="M1852" s="13" t="str">
        <f>IFERROR(TEXT(Table1[[#This Row],[Report Date]], "mmmm"),"")</f>
        <v>October</v>
      </c>
      <c r="N1852" s="13">
        <f>IFERROR(YEAR(Table1[[#This Row],[Report Date]]),"")</f>
        <v>2024</v>
      </c>
      <c r="O1852" s="13" t="str">
        <f ca="1">IF(Table1[[#This Row],[Report Date]]&gt;=TODAY()-6, "within week", "Older")</f>
        <v>Older</v>
      </c>
      <c r="P1852" s="37">
        <f>EOMONTH(Table1[[#This Row],[Report Date]], 0)</f>
        <v>45596</v>
      </c>
    </row>
    <row r="1853" spans="1:16" x14ac:dyDescent="0.25">
      <c r="A1853" s="9" t="s">
        <v>16</v>
      </c>
      <c r="B1853" s="10">
        <v>45587</v>
      </c>
      <c r="C1853" s="9" t="s">
        <v>112</v>
      </c>
      <c r="D1853" s="9">
        <v>4</v>
      </c>
      <c r="E1853" s="9" t="s">
        <v>18</v>
      </c>
      <c r="F1853" s="9">
        <v>783103</v>
      </c>
      <c r="G1853" s="9" t="s">
        <v>116</v>
      </c>
      <c r="H1853" s="9" t="s">
        <v>136</v>
      </c>
      <c r="I1853" s="9">
        <v>35</v>
      </c>
      <c r="J1853" s="9">
        <v>21</v>
      </c>
      <c r="K1853" s="9">
        <v>0</v>
      </c>
      <c r="L1853" s="10">
        <v>0</v>
      </c>
      <c r="M1853" s="13" t="str">
        <f>IFERROR(TEXT(Table1[[#This Row],[Report Date]], "mmmm"),"")</f>
        <v>October</v>
      </c>
      <c r="N1853" s="13">
        <f>IFERROR(YEAR(Table1[[#This Row],[Report Date]]),"")</f>
        <v>2024</v>
      </c>
      <c r="O1853" s="13" t="str">
        <f ca="1">IF(Table1[[#This Row],[Report Date]]&gt;=TODAY()-6, "within week", "Older")</f>
        <v>Older</v>
      </c>
      <c r="P1853" s="37">
        <f>EOMONTH(Table1[[#This Row],[Report Date]], 0)</f>
        <v>45596</v>
      </c>
    </row>
    <row r="1854" spans="1:16" x14ac:dyDescent="0.25">
      <c r="A1854" s="9" t="s">
        <v>15</v>
      </c>
      <c r="B1854" s="10">
        <v>45587</v>
      </c>
      <c r="C1854" s="9" t="s">
        <v>112</v>
      </c>
      <c r="D1854" s="9">
        <v>4</v>
      </c>
      <c r="E1854" s="9" t="s">
        <v>20</v>
      </c>
      <c r="F1854" s="9">
        <v>577321</v>
      </c>
      <c r="G1854" s="9" t="s">
        <v>119</v>
      </c>
      <c r="H1854" s="9" t="s">
        <v>139</v>
      </c>
      <c r="I1854" s="9">
        <v>5</v>
      </c>
      <c r="J1854" s="9">
        <v>0</v>
      </c>
      <c r="K1854" s="9">
        <v>0</v>
      </c>
      <c r="L1854" s="10">
        <v>0</v>
      </c>
      <c r="M1854" s="13" t="str">
        <f>IFERROR(TEXT(Table1[[#This Row],[Report Date]], "mmmm"),"")</f>
        <v>October</v>
      </c>
      <c r="N1854" s="13">
        <f>IFERROR(YEAR(Table1[[#This Row],[Report Date]]),"")</f>
        <v>2024</v>
      </c>
      <c r="O1854" s="13" t="str">
        <f ca="1">IF(Table1[[#This Row],[Report Date]]&gt;=TODAY()-6, "within week", "Older")</f>
        <v>Older</v>
      </c>
      <c r="P1854" s="37">
        <f>EOMONTH(Table1[[#This Row],[Report Date]], 0)</f>
        <v>45596</v>
      </c>
    </row>
    <row r="1855" spans="1:16" x14ac:dyDescent="0.25">
      <c r="A1855" s="9" t="s">
        <v>11</v>
      </c>
      <c r="B1855" s="10">
        <v>45587</v>
      </c>
      <c r="C1855" s="9" t="s">
        <v>112</v>
      </c>
      <c r="D1855" s="9">
        <v>4</v>
      </c>
      <c r="E1855" s="9" t="s">
        <v>18</v>
      </c>
      <c r="F1855" s="9">
        <v>934903</v>
      </c>
      <c r="G1855" s="9" t="s">
        <v>122</v>
      </c>
      <c r="H1855" s="9" t="s">
        <v>134</v>
      </c>
      <c r="I1855" s="9">
        <v>39</v>
      </c>
      <c r="J1855" s="9">
        <v>18</v>
      </c>
      <c r="K1855" s="9">
        <v>0</v>
      </c>
      <c r="L1855" s="10">
        <v>0</v>
      </c>
      <c r="M1855" s="13" t="str">
        <f>IFERROR(TEXT(Table1[[#This Row],[Report Date]], "mmmm"),"")</f>
        <v>October</v>
      </c>
      <c r="N1855" s="13">
        <f>IFERROR(YEAR(Table1[[#This Row],[Report Date]]),"")</f>
        <v>2024</v>
      </c>
      <c r="O1855" s="13" t="str">
        <f ca="1">IF(Table1[[#This Row],[Report Date]]&gt;=TODAY()-6, "within week", "Older")</f>
        <v>Older</v>
      </c>
      <c r="P1855" s="37">
        <f>EOMONTH(Table1[[#This Row],[Report Date]], 0)</f>
        <v>45596</v>
      </c>
    </row>
    <row r="1856" spans="1:16" x14ac:dyDescent="0.25">
      <c r="A1856" s="9" t="s">
        <v>11</v>
      </c>
      <c r="B1856" s="10">
        <v>45587</v>
      </c>
      <c r="C1856" s="9" t="s">
        <v>112</v>
      </c>
      <c r="D1856" s="9">
        <v>4</v>
      </c>
      <c r="E1856" s="9" t="s">
        <v>18</v>
      </c>
      <c r="F1856" s="9">
        <v>631101</v>
      </c>
      <c r="G1856" s="9" t="s">
        <v>123</v>
      </c>
      <c r="H1856" s="9" t="s">
        <v>135</v>
      </c>
      <c r="I1856" s="9">
        <v>20</v>
      </c>
      <c r="J1856" s="9">
        <v>19</v>
      </c>
      <c r="K1856" s="9">
        <v>0</v>
      </c>
      <c r="L1856" s="10">
        <v>0</v>
      </c>
      <c r="M1856" s="13" t="str">
        <f>IFERROR(TEXT(Table1[[#This Row],[Report Date]], "mmmm"),"")</f>
        <v>October</v>
      </c>
      <c r="N1856" s="13">
        <f>IFERROR(YEAR(Table1[[#This Row],[Report Date]]),"")</f>
        <v>2024</v>
      </c>
      <c r="O1856" s="13" t="str">
        <f ca="1">IF(Table1[[#This Row],[Report Date]]&gt;=TODAY()-6, "within week", "Older")</f>
        <v>Older</v>
      </c>
      <c r="P1856" s="37">
        <f>EOMONTH(Table1[[#This Row],[Report Date]], 0)</f>
        <v>45596</v>
      </c>
    </row>
    <row r="1857" spans="1:16" x14ac:dyDescent="0.25">
      <c r="A1857" s="9" t="s">
        <v>2</v>
      </c>
      <c r="B1857" s="10">
        <v>45587</v>
      </c>
      <c r="C1857" s="9" t="s">
        <v>112</v>
      </c>
      <c r="D1857" s="9">
        <v>4</v>
      </c>
      <c r="E1857" s="9" t="s">
        <v>20</v>
      </c>
      <c r="F1857" s="9">
        <v>194736</v>
      </c>
      <c r="G1857" s="9" t="s">
        <v>119</v>
      </c>
      <c r="H1857" s="9" t="s">
        <v>147</v>
      </c>
      <c r="I1857" s="9">
        <v>0</v>
      </c>
      <c r="J1857" s="9">
        <v>0</v>
      </c>
      <c r="K1857" s="9">
        <v>0</v>
      </c>
      <c r="L1857" s="10">
        <v>0</v>
      </c>
      <c r="M1857" s="13" t="str">
        <f>IFERROR(TEXT(Table1[[#This Row],[Report Date]], "mmmm"),"")</f>
        <v>October</v>
      </c>
      <c r="N1857" s="13">
        <f>IFERROR(YEAR(Table1[[#This Row],[Report Date]]),"")</f>
        <v>2024</v>
      </c>
      <c r="O1857" s="13" t="str">
        <f ca="1">IF(Table1[[#This Row],[Report Date]]&gt;=TODAY()-6, "within week", "Older")</f>
        <v>Older</v>
      </c>
      <c r="P1857" s="37">
        <f>EOMONTH(Table1[[#This Row],[Report Date]], 0)</f>
        <v>45596</v>
      </c>
    </row>
    <row r="1858" spans="1:16" x14ac:dyDescent="0.25">
      <c r="A1858" s="9" t="s">
        <v>11</v>
      </c>
      <c r="B1858" s="10">
        <v>45580</v>
      </c>
      <c r="C1858" s="9" t="s">
        <v>112</v>
      </c>
      <c r="D1858" s="9">
        <v>4</v>
      </c>
      <c r="E1858" s="9" t="s">
        <v>18</v>
      </c>
      <c r="F1858" s="9">
        <v>552286</v>
      </c>
      <c r="G1858" s="9" t="s">
        <v>118</v>
      </c>
      <c r="H1858" s="9" t="s">
        <v>130</v>
      </c>
      <c r="I1858" s="9">
        <v>25</v>
      </c>
      <c r="J1858" s="9">
        <v>21</v>
      </c>
      <c r="K1858" s="9">
        <v>0</v>
      </c>
      <c r="L1858" s="10">
        <v>0</v>
      </c>
      <c r="M1858" s="13" t="str">
        <f>IFERROR(TEXT(Table1[[#This Row],[Report Date]], "mmmm"),"")</f>
        <v>October</v>
      </c>
      <c r="N1858" s="13">
        <f>IFERROR(YEAR(Table1[[#This Row],[Report Date]]),"")</f>
        <v>2024</v>
      </c>
      <c r="O1858" s="13" t="str">
        <f ca="1">IF(Table1[[#This Row],[Report Date]]&gt;=TODAY()-6, "within week", "Older")</f>
        <v>Older</v>
      </c>
      <c r="P1858" s="37">
        <f>EOMONTH(Table1[[#This Row],[Report Date]], 0)</f>
        <v>45596</v>
      </c>
    </row>
    <row r="1859" spans="1:16" x14ac:dyDescent="0.25">
      <c r="A1859" s="9" t="s">
        <v>11</v>
      </c>
      <c r="B1859" s="10">
        <v>45580</v>
      </c>
      <c r="C1859" s="9" t="s">
        <v>112</v>
      </c>
      <c r="D1859" s="9">
        <v>4</v>
      </c>
      <c r="E1859" s="9" t="s">
        <v>18</v>
      </c>
      <c r="F1859" s="9">
        <v>179823</v>
      </c>
      <c r="G1859" s="9" t="s">
        <v>116</v>
      </c>
      <c r="H1859" s="9" t="s">
        <v>140</v>
      </c>
      <c r="I1859" s="9">
        <v>111</v>
      </c>
      <c r="J1859" s="9">
        <v>41</v>
      </c>
      <c r="K1859" s="9">
        <v>0</v>
      </c>
      <c r="L1859" s="10">
        <v>0</v>
      </c>
      <c r="M1859" s="13" t="str">
        <f>IFERROR(TEXT(Table1[[#This Row],[Report Date]], "mmmm"),"")</f>
        <v>October</v>
      </c>
      <c r="N1859" s="13">
        <f>IFERROR(YEAR(Table1[[#This Row],[Report Date]]),"")</f>
        <v>2024</v>
      </c>
      <c r="O1859" s="13" t="str">
        <f ca="1">IF(Table1[[#This Row],[Report Date]]&gt;=TODAY()-6, "within week", "Older")</f>
        <v>Older</v>
      </c>
      <c r="P1859" s="37">
        <f>EOMONTH(Table1[[#This Row],[Report Date]], 0)</f>
        <v>45596</v>
      </c>
    </row>
    <row r="1860" spans="1:16" x14ac:dyDescent="0.25">
      <c r="A1860" s="9" t="s">
        <v>11</v>
      </c>
      <c r="B1860" s="10">
        <v>45580</v>
      </c>
      <c r="C1860" s="9" t="s">
        <v>112</v>
      </c>
      <c r="D1860" s="9">
        <v>4</v>
      </c>
      <c r="E1860" s="9" t="s">
        <v>18</v>
      </c>
      <c r="F1860" s="9">
        <v>728823</v>
      </c>
      <c r="G1860" s="9" t="s">
        <v>117</v>
      </c>
      <c r="H1860" s="9" t="s">
        <v>141</v>
      </c>
      <c r="I1860" s="9">
        <v>55</v>
      </c>
      <c r="J1860" s="9">
        <v>26</v>
      </c>
      <c r="K1860" s="9">
        <v>0</v>
      </c>
      <c r="L1860" s="10">
        <v>0</v>
      </c>
      <c r="M1860" s="13" t="str">
        <f>IFERROR(TEXT(Table1[[#This Row],[Report Date]], "mmmm"),"")</f>
        <v>October</v>
      </c>
      <c r="N1860" s="13">
        <f>IFERROR(YEAR(Table1[[#This Row],[Report Date]]),"")</f>
        <v>2024</v>
      </c>
      <c r="O1860" s="13" t="str">
        <f ca="1">IF(Table1[[#This Row],[Report Date]]&gt;=TODAY()-6, "within week", "Older")</f>
        <v>Older</v>
      </c>
      <c r="P1860" s="37">
        <f>EOMONTH(Table1[[#This Row],[Report Date]], 0)</f>
        <v>45596</v>
      </c>
    </row>
    <row r="1861" spans="1:16" x14ac:dyDescent="0.25">
      <c r="A1861" s="9" t="s">
        <v>6</v>
      </c>
      <c r="B1861" s="10">
        <v>45580</v>
      </c>
      <c r="C1861" s="9" t="s">
        <v>112</v>
      </c>
      <c r="D1861" s="9">
        <v>4</v>
      </c>
      <c r="E1861" s="9" t="s">
        <v>19</v>
      </c>
      <c r="F1861" s="9">
        <v>284834</v>
      </c>
      <c r="G1861" s="9" t="s">
        <v>121</v>
      </c>
      <c r="H1861" s="9" t="s">
        <v>129</v>
      </c>
      <c r="I1861" s="9">
        <v>5</v>
      </c>
      <c r="J1861" s="9">
        <v>0</v>
      </c>
      <c r="K1861" s="9">
        <v>0</v>
      </c>
      <c r="L1861" s="10">
        <v>0</v>
      </c>
      <c r="M1861" s="13" t="str">
        <f>IFERROR(TEXT(Table1[[#This Row],[Report Date]], "mmmm"),"")</f>
        <v>October</v>
      </c>
      <c r="N1861" s="13">
        <f>IFERROR(YEAR(Table1[[#This Row],[Report Date]]),"")</f>
        <v>2024</v>
      </c>
      <c r="O1861" s="13" t="str">
        <f ca="1">IF(Table1[[#This Row],[Report Date]]&gt;=TODAY()-6, "within week", "Older")</f>
        <v>Older</v>
      </c>
      <c r="P1861" s="37">
        <f>EOMONTH(Table1[[#This Row],[Report Date]], 0)</f>
        <v>45596</v>
      </c>
    </row>
    <row r="1862" spans="1:16" x14ac:dyDescent="0.25">
      <c r="A1862" s="9" t="s">
        <v>11</v>
      </c>
      <c r="B1862" s="10">
        <v>45573</v>
      </c>
      <c r="C1862" s="9" t="s">
        <v>112</v>
      </c>
      <c r="D1862" s="9">
        <v>4</v>
      </c>
      <c r="E1862" s="9" t="s">
        <v>18</v>
      </c>
      <c r="F1862" s="9">
        <v>598906</v>
      </c>
      <c r="G1862" s="9" t="s">
        <v>117</v>
      </c>
      <c r="H1862" s="9" t="s">
        <v>133</v>
      </c>
      <c r="I1862" s="9">
        <v>85</v>
      </c>
      <c r="J1862" s="9">
        <v>15</v>
      </c>
      <c r="K1862" s="9">
        <v>0</v>
      </c>
      <c r="L1862" s="10">
        <v>0</v>
      </c>
      <c r="M1862" s="13" t="str">
        <f>IFERROR(TEXT(Table1[[#This Row],[Report Date]], "mmmm"),"")</f>
        <v>October</v>
      </c>
      <c r="N1862" s="13">
        <f>IFERROR(YEAR(Table1[[#This Row],[Report Date]]),"")</f>
        <v>2024</v>
      </c>
      <c r="O1862" s="13" t="str">
        <f ca="1">IF(Table1[[#This Row],[Report Date]]&gt;=TODAY()-6, "within week", "Older")</f>
        <v>Older</v>
      </c>
      <c r="P1862" s="37">
        <f>EOMONTH(Table1[[#This Row],[Report Date]], 0)</f>
        <v>45596</v>
      </c>
    </row>
    <row r="1863" spans="1:16" x14ac:dyDescent="0.25">
      <c r="A1863" s="9" t="s">
        <v>11</v>
      </c>
      <c r="B1863" s="10">
        <v>45573</v>
      </c>
      <c r="C1863" s="9" t="s">
        <v>112</v>
      </c>
      <c r="D1863" s="9">
        <v>4</v>
      </c>
      <c r="E1863" s="9" t="s">
        <v>18</v>
      </c>
      <c r="F1863" s="9">
        <v>997472</v>
      </c>
      <c r="G1863" s="9" t="s">
        <v>120</v>
      </c>
      <c r="H1863" s="9" t="s">
        <v>136</v>
      </c>
      <c r="I1863" s="9">
        <v>106</v>
      </c>
      <c r="J1863" s="9">
        <v>19</v>
      </c>
      <c r="K1863" s="9">
        <v>0</v>
      </c>
      <c r="L1863" s="10">
        <v>0</v>
      </c>
      <c r="M1863" s="13" t="str">
        <f>IFERROR(TEXT(Table1[[#This Row],[Report Date]], "mmmm"),"")</f>
        <v>October</v>
      </c>
      <c r="N1863" s="13">
        <f>IFERROR(YEAR(Table1[[#This Row],[Report Date]]),"")</f>
        <v>2024</v>
      </c>
      <c r="O1863" s="13" t="str">
        <f ca="1">IF(Table1[[#This Row],[Report Date]]&gt;=TODAY()-6, "within week", "Older")</f>
        <v>Older</v>
      </c>
      <c r="P1863" s="37">
        <f>EOMONTH(Table1[[#This Row],[Report Date]], 0)</f>
        <v>45596</v>
      </c>
    </row>
    <row r="1864" spans="1:16" x14ac:dyDescent="0.25">
      <c r="A1864" s="9" t="s">
        <v>11</v>
      </c>
      <c r="B1864" s="10">
        <v>45573</v>
      </c>
      <c r="C1864" s="9" t="s">
        <v>112</v>
      </c>
      <c r="D1864" s="9">
        <v>4</v>
      </c>
      <c r="E1864" s="9" t="s">
        <v>18</v>
      </c>
      <c r="F1864" s="9">
        <v>933833</v>
      </c>
      <c r="G1864" s="9" t="s">
        <v>122</v>
      </c>
      <c r="H1864" s="9" t="s">
        <v>138</v>
      </c>
      <c r="I1864" s="9">
        <v>40</v>
      </c>
      <c r="J1864" s="9">
        <v>20</v>
      </c>
      <c r="K1864" s="9">
        <v>0</v>
      </c>
      <c r="L1864" s="10">
        <v>0</v>
      </c>
      <c r="M1864" s="13" t="str">
        <f>IFERROR(TEXT(Table1[[#This Row],[Report Date]], "mmmm"),"")</f>
        <v>October</v>
      </c>
      <c r="N1864" s="13">
        <f>IFERROR(YEAR(Table1[[#This Row],[Report Date]]),"")</f>
        <v>2024</v>
      </c>
      <c r="O1864" s="13" t="str">
        <f ca="1">IF(Table1[[#This Row],[Report Date]]&gt;=TODAY()-6, "within week", "Older")</f>
        <v>Older</v>
      </c>
      <c r="P1864" s="37">
        <f>EOMONTH(Table1[[#This Row],[Report Date]], 0)</f>
        <v>45596</v>
      </c>
    </row>
    <row r="1865" spans="1:16" x14ac:dyDescent="0.25">
      <c r="A1865" s="9" t="s">
        <v>11</v>
      </c>
      <c r="B1865" s="10">
        <v>45573</v>
      </c>
      <c r="C1865" s="9" t="s">
        <v>112</v>
      </c>
      <c r="D1865" s="9">
        <v>4</v>
      </c>
      <c r="E1865" s="9" t="s">
        <v>19</v>
      </c>
      <c r="F1865" s="9">
        <v>299185</v>
      </c>
      <c r="G1865" s="9" t="s">
        <v>119</v>
      </c>
      <c r="H1865" s="9" t="s">
        <v>139</v>
      </c>
      <c r="I1865" s="9">
        <v>4</v>
      </c>
      <c r="J1865" s="9">
        <v>0</v>
      </c>
      <c r="K1865" s="9">
        <v>0</v>
      </c>
      <c r="L1865" s="10">
        <v>0</v>
      </c>
      <c r="M1865" s="13" t="str">
        <f>IFERROR(TEXT(Table1[[#This Row],[Report Date]], "mmmm"),"")</f>
        <v>October</v>
      </c>
      <c r="N1865" s="13">
        <f>IFERROR(YEAR(Table1[[#This Row],[Report Date]]),"")</f>
        <v>2024</v>
      </c>
      <c r="O1865" s="13" t="str">
        <f ca="1">IF(Table1[[#This Row],[Report Date]]&gt;=TODAY()-6, "within week", "Older")</f>
        <v>Older</v>
      </c>
      <c r="P1865" s="37">
        <f>EOMONTH(Table1[[#This Row],[Report Date]], 0)</f>
        <v>45596</v>
      </c>
    </row>
    <row r="1866" spans="1:16" x14ac:dyDescent="0.25">
      <c r="A1866" s="9" t="s">
        <v>11</v>
      </c>
      <c r="B1866" s="10">
        <v>45566</v>
      </c>
      <c r="C1866" s="9" t="s">
        <v>112</v>
      </c>
      <c r="D1866" s="9">
        <v>4</v>
      </c>
      <c r="E1866" s="9" t="s">
        <v>19</v>
      </c>
      <c r="F1866" s="9">
        <v>949183</v>
      </c>
      <c r="G1866" s="9" t="s">
        <v>127</v>
      </c>
      <c r="H1866" s="9" t="s">
        <v>135</v>
      </c>
      <c r="I1866" s="9">
        <v>5</v>
      </c>
      <c r="J1866" s="9">
        <v>0</v>
      </c>
      <c r="K1866" s="9">
        <v>0</v>
      </c>
      <c r="L1866" s="10">
        <v>0</v>
      </c>
      <c r="M1866" s="13" t="str">
        <f>IFERROR(TEXT(Table1[[#This Row],[Report Date]], "mmmm"),"")</f>
        <v>October</v>
      </c>
      <c r="N1866" s="13">
        <f>IFERROR(YEAR(Table1[[#This Row],[Report Date]]),"")</f>
        <v>2024</v>
      </c>
      <c r="O1866" s="13" t="str">
        <f ca="1">IF(Table1[[#This Row],[Report Date]]&gt;=TODAY()-6, "within week", "Older")</f>
        <v>Older</v>
      </c>
      <c r="P1866" s="37">
        <f>EOMONTH(Table1[[#This Row],[Report Date]], 0)</f>
        <v>45596</v>
      </c>
    </row>
    <row r="1867" spans="1:16" x14ac:dyDescent="0.25">
      <c r="A1867" s="9" t="s">
        <v>6</v>
      </c>
      <c r="B1867" s="10">
        <v>45566</v>
      </c>
      <c r="C1867" s="9" t="s">
        <v>112</v>
      </c>
      <c r="D1867" s="9">
        <v>4</v>
      </c>
      <c r="E1867" s="9" t="s">
        <v>20</v>
      </c>
      <c r="F1867" s="9">
        <v>690937</v>
      </c>
      <c r="G1867" s="9" t="s">
        <v>121</v>
      </c>
      <c r="H1867" s="9" t="s">
        <v>141</v>
      </c>
      <c r="I1867" s="9">
        <v>1</v>
      </c>
      <c r="J1867" s="9">
        <v>0</v>
      </c>
      <c r="K1867" s="9">
        <v>0</v>
      </c>
      <c r="L1867" s="10">
        <v>0</v>
      </c>
      <c r="M1867" s="13" t="str">
        <f>IFERROR(TEXT(Table1[[#This Row],[Report Date]], "mmmm"),"")</f>
        <v>October</v>
      </c>
      <c r="N1867" s="13">
        <f>IFERROR(YEAR(Table1[[#This Row],[Report Date]]),"")</f>
        <v>2024</v>
      </c>
      <c r="O1867" s="13" t="str">
        <f ca="1">IF(Table1[[#This Row],[Report Date]]&gt;=TODAY()-6, "within week", "Older")</f>
        <v>Older</v>
      </c>
      <c r="P1867" s="37">
        <f>EOMONTH(Table1[[#This Row],[Report Date]], 0)</f>
        <v>45596</v>
      </c>
    </row>
    <row r="1868" spans="1:16" x14ac:dyDescent="0.25">
      <c r="A1868" s="9" t="s">
        <v>6</v>
      </c>
      <c r="B1868" s="10">
        <v>45566</v>
      </c>
      <c r="C1868" s="9" t="s">
        <v>112</v>
      </c>
      <c r="D1868" s="9">
        <v>4</v>
      </c>
      <c r="E1868" s="9" t="s">
        <v>18</v>
      </c>
      <c r="F1868" s="9">
        <v>613089</v>
      </c>
      <c r="G1868" s="9" t="s">
        <v>123</v>
      </c>
      <c r="H1868" s="9" t="s">
        <v>135</v>
      </c>
      <c r="I1868" s="9">
        <v>25</v>
      </c>
      <c r="J1868" s="9">
        <v>24</v>
      </c>
      <c r="K1868" s="9">
        <v>0</v>
      </c>
      <c r="L1868" s="10">
        <v>0</v>
      </c>
      <c r="M1868" s="13" t="str">
        <f>IFERROR(TEXT(Table1[[#This Row],[Report Date]], "mmmm"),"")</f>
        <v>October</v>
      </c>
      <c r="N1868" s="13">
        <f>IFERROR(YEAR(Table1[[#This Row],[Report Date]]),"")</f>
        <v>2024</v>
      </c>
      <c r="O1868" s="13" t="str">
        <f ca="1">IF(Table1[[#This Row],[Report Date]]&gt;=TODAY()-6, "within week", "Older")</f>
        <v>Older</v>
      </c>
      <c r="P1868" s="37">
        <f>EOMONTH(Table1[[#This Row],[Report Date]], 0)</f>
        <v>45596</v>
      </c>
    </row>
    <row r="1869" spans="1:16" x14ac:dyDescent="0.25">
      <c r="A1869" s="9" t="s">
        <v>2</v>
      </c>
      <c r="B1869" s="10">
        <v>45566</v>
      </c>
      <c r="C1869" s="9" t="s">
        <v>112</v>
      </c>
      <c r="D1869" s="9">
        <v>4</v>
      </c>
      <c r="E1869" s="9" t="s">
        <v>18</v>
      </c>
      <c r="F1869" s="9">
        <v>514392</v>
      </c>
      <c r="G1869" s="9" t="s">
        <v>117</v>
      </c>
      <c r="H1869" s="9" t="s">
        <v>133</v>
      </c>
      <c r="I1869" s="9">
        <v>34</v>
      </c>
      <c r="J1869" s="9">
        <v>15</v>
      </c>
      <c r="K1869" s="9">
        <v>0</v>
      </c>
      <c r="L1869" s="10">
        <v>0</v>
      </c>
      <c r="M1869" s="13" t="str">
        <f>IFERROR(TEXT(Table1[[#This Row],[Report Date]], "mmmm"),"")</f>
        <v>October</v>
      </c>
      <c r="N1869" s="13">
        <f>IFERROR(YEAR(Table1[[#This Row],[Report Date]]),"")</f>
        <v>2024</v>
      </c>
      <c r="O1869" s="13" t="str">
        <f ca="1">IF(Table1[[#This Row],[Report Date]]&gt;=TODAY()-6, "within week", "Older")</f>
        <v>Older</v>
      </c>
      <c r="P1869" s="37">
        <f>EOMONTH(Table1[[#This Row],[Report Date]], 0)</f>
        <v>45596</v>
      </c>
    </row>
    <row r="1870" spans="1:16" x14ac:dyDescent="0.25">
      <c r="A1870" s="9" t="s">
        <v>16</v>
      </c>
      <c r="B1870" s="10">
        <v>45559</v>
      </c>
      <c r="C1870" s="9" t="s">
        <v>112</v>
      </c>
      <c r="D1870" s="9">
        <v>4</v>
      </c>
      <c r="E1870" s="9" t="s">
        <v>18</v>
      </c>
      <c r="F1870" s="9">
        <v>759817</v>
      </c>
      <c r="G1870" s="9" t="s">
        <v>118</v>
      </c>
      <c r="H1870" s="9" t="s">
        <v>146</v>
      </c>
      <c r="I1870" s="9">
        <v>40</v>
      </c>
      <c r="J1870" s="9">
        <v>27</v>
      </c>
      <c r="K1870" s="9">
        <v>0</v>
      </c>
      <c r="L1870" s="10">
        <v>0</v>
      </c>
      <c r="M1870" s="13" t="str">
        <f>IFERROR(TEXT(Table1[[#This Row],[Report Date]], "mmmm"),"")</f>
        <v>September</v>
      </c>
      <c r="N1870" s="13">
        <f>IFERROR(YEAR(Table1[[#This Row],[Report Date]]),"")</f>
        <v>2024</v>
      </c>
      <c r="O1870" s="13" t="str">
        <f ca="1">IF(Table1[[#This Row],[Report Date]]&gt;=TODAY()-6, "within week", "Older")</f>
        <v>Older</v>
      </c>
      <c r="P1870" s="37">
        <f>EOMONTH(Table1[[#This Row],[Report Date]], 0)</f>
        <v>45565</v>
      </c>
    </row>
    <row r="1871" spans="1:16" x14ac:dyDescent="0.25">
      <c r="A1871" s="9" t="s">
        <v>15</v>
      </c>
      <c r="B1871" s="10">
        <v>45559</v>
      </c>
      <c r="C1871" s="9" t="s">
        <v>112</v>
      </c>
      <c r="D1871" s="9">
        <v>4</v>
      </c>
      <c r="E1871" s="9" t="s">
        <v>18</v>
      </c>
      <c r="F1871" s="9">
        <v>670877</v>
      </c>
      <c r="G1871" s="9" t="s">
        <v>126</v>
      </c>
      <c r="H1871" s="9" t="s">
        <v>134</v>
      </c>
      <c r="I1871" s="9">
        <v>62</v>
      </c>
      <c r="J1871" s="9">
        <v>17</v>
      </c>
      <c r="K1871" s="9">
        <v>0</v>
      </c>
      <c r="L1871" s="10">
        <v>0</v>
      </c>
      <c r="M1871" s="13" t="str">
        <f>IFERROR(TEXT(Table1[[#This Row],[Report Date]], "mmmm"),"")</f>
        <v>September</v>
      </c>
      <c r="N1871" s="13">
        <f>IFERROR(YEAR(Table1[[#This Row],[Report Date]]),"")</f>
        <v>2024</v>
      </c>
      <c r="O1871" s="13" t="str">
        <f ca="1">IF(Table1[[#This Row],[Report Date]]&gt;=TODAY()-6, "within week", "Older")</f>
        <v>Older</v>
      </c>
      <c r="P1871" s="37">
        <f>EOMONTH(Table1[[#This Row],[Report Date]], 0)</f>
        <v>45565</v>
      </c>
    </row>
    <row r="1872" spans="1:16" x14ac:dyDescent="0.25">
      <c r="A1872" s="9" t="s">
        <v>11</v>
      </c>
      <c r="B1872" s="10">
        <v>45559</v>
      </c>
      <c r="C1872" s="9" t="s">
        <v>112</v>
      </c>
      <c r="D1872" s="9">
        <v>4</v>
      </c>
      <c r="E1872" s="9" t="s">
        <v>18</v>
      </c>
      <c r="F1872" s="9">
        <v>484765</v>
      </c>
      <c r="G1872" s="9" t="s">
        <v>122</v>
      </c>
      <c r="H1872" s="9" t="s">
        <v>142</v>
      </c>
      <c r="I1872" s="9">
        <v>40</v>
      </c>
      <c r="J1872" s="9">
        <v>15</v>
      </c>
      <c r="K1872" s="9">
        <v>0</v>
      </c>
      <c r="L1872" s="10">
        <v>0</v>
      </c>
      <c r="M1872" s="13" t="str">
        <f>IFERROR(TEXT(Table1[[#This Row],[Report Date]], "mmmm"),"")</f>
        <v>September</v>
      </c>
      <c r="N1872" s="13">
        <f>IFERROR(YEAR(Table1[[#This Row],[Report Date]]),"")</f>
        <v>2024</v>
      </c>
      <c r="O1872" s="13" t="str">
        <f ca="1">IF(Table1[[#This Row],[Report Date]]&gt;=TODAY()-6, "within week", "Older")</f>
        <v>Older</v>
      </c>
      <c r="P1872" s="37">
        <f>EOMONTH(Table1[[#This Row],[Report Date]], 0)</f>
        <v>45565</v>
      </c>
    </row>
    <row r="1873" spans="1:16" x14ac:dyDescent="0.25">
      <c r="A1873" s="9" t="s">
        <v>11</v>
      </c>
      <c r="B1873" s="10">
        <v>45559</v>
      </c>
      <c r="C1873" s="9" t="s">
        <v>112</v>
      </c>
      <c r="D1873" s="9">
        <v>4</v>
      </c>
      <c r="E1873" s="9" t="s">
        <v>18</v>
      </c>
      <c r="F1873" s="9">
        <v>191460</v>
      </c>
      <c r="G1873" s="9" t="s">
        <v>125</v>
      </c>
      <c r="H1873" s="9" t="s">
        <v>145</v>
      </c>
      <c r="I1873" s="9">
        <v>67</v>
      </c>
      <c r="J1873" s="9">
        <v>15</v>
      </c>
      <c r="K1873" s="9">
        <v>0</v>
      </c>
      <c r="L1873" s="10">
        <v>0</v>
      </c>
      <c r="M1873" s="13" t="str">
        <f>IFERROR(TEXT(Table1[[#This Row],[Report Date]], "mmmm"),"")</f>
        <v>September</v>
      </c>
      <c r="N1873" s="13">
        <f>IFERROR(YEAR(Table1[[#This Row],[Report Date]]),"")</f>
        <v>2024</v>
      </c>
      <c r="O1873" s="13" t="str">
        <f ca="1">IF(Table1[[#This Row],[Report Date]]&gt;=TODAY()-6, "within week", "Older")</f>
        <v>Older</v>
      </c>
      <c r="P1873" s="37">
        <f>EOMONTH(Table1[[#This Row],[Report Date]], 0)</f>
        <v>45565</v>
      </c>
    </row>
    <row r="1874" spans="1:16" x14ac:dyDescent="0.25">
      <c r="A1874" s="9" t="s">
        <v>11</v>
      </c>
      <c r="B1874" s="10">
        <v>45559</v>
      </c>
      <c r="C1874" s="9" t="s">
        <v>112</v>
      </c>
      <c r="D1874" s="9">
        <v>4</v>
      </c>
      <c r="E1874" s="9" t="s">
        <v>18</v>
      </c>
      <c r="F1874" s="9">
        <v>375038</v>
      </c>
      <c r="G1874" s="9" t="s">
        <v>120</v>
      </c>
      <c r="H1874" s="9" t="s">
        <v>132</v>
      </c>
      <c r="I1874" s="9">
        <v>118</v>
      </c>
      <c r="J1874" s="9">
        <v>20</v>
      </c>
      <c r="K1874" s="9">
        <v>0</v>
      </c>
      <c r="L1874" s="10">
        <v>0</v>
      </c>
      <c r="M1874" s="13" t="str">
        <f>IFERROR(TEXT(Table1[[#This Row],[Report Date]], "mmmm"),"")</f>
        <v>September</v>
      </c>
      <c r="N1874" s="13">
        <f>IFERROR(YEAR(Table1[[#This Row],[Report Date]]),"")</f>
        <v>2024</v>
      </c>
      <c r="O1874" s="13" t="str">
        <f ca="1">IF(Table1[[#This Row],[Report Date]]&gt;=TODAY()-6, "within week", "Older")</f>
        <v>Older</v>
      </c>
      <c r="P1874" s="37">
        <f>EOMONTH(Table1[[#This Row],[Report Date]], 0)</f>
        <v>45565</v>
      </c>
    </row>
    <row r="1875" spans="1:16" x14ac:dyDescent="0.25">
      <c r="A1875" s="9" t="s">
        <v>11</v>
      </c>
      <c r="B1875" s="10">
        <v>45559</v>
      </c>
      <c r="C1875" s="9" t="s">
        <v>112</v>
      </c>
      <c r="D1875" s="9">
        <v>4</v>
      </c>
      <c r="E1875" s="9" t="s">
        <v>19</v>
      </c>
      <c r="F1875" s="9">
        <v>494041</v>
      </c>
      <c r="G1875" s="9" t="s">
        <v>127</v>
      </c>
      <c r="H1875" s="9" t="s">
        <v>139</v>
      </c>
      <c r="I1875" s="9">
        <v>7</v>
      </c>
      <c r="J1875" s="9">
        <v>0</v>
      </c>
      <c r="K1875" s="9">
        <v>0</v>
      </c>
      <c r="L1875" s="10">
        <v>0</v>
      </c>
      <c r="M1875" s="13" t="str">
        <f>IFERROR(TEXT(Table1[[#This Row],[Report Date]], "mmmm"),"")</f>
        <v>September</v>
      </c>
      <c r="N1875" s="13">
        <f>IFERROR(YEAR(Table1[[#This Row],[Report Date]]),"")</f>
        <v>2024</v>
      </c>
      <c r="O1875" s="13" t="str">
        <f ca="1">IF(Table1[[#This Row],[Report Date]]&gt;=TODAY()-6, "within week", "Older")</f>
        <v>Older</v>
      </c>
      <c r="P1875" s="37">
        <f>EOMONTH(Table1[[#This Row],[Report Date]], 0)</f>
        <v>45565</v>
      </c>
    </row>
    <row r="1876" spans="1:16" x14ac:dyDescent="0.25">
      <c r="A1876" s="9" t="s">
        <v>6</v>
      </c>
      <c r="B1876" s="10">
        <v>45559</v>
      </c>
      <c r="C1876" s="9" t="s">
        <v>112</v>
      </c>
      <c r="D1876" s="9">
        <v>4</v>
      </c>
      <c r="E1876" s="9" t="s">
        <v>20</v>
      </c>
      <c r="F1876" s="9">
        <v>314398</v>
      </c>
      <c r="G1876" s="9" t="s">
        <v>121</v>
      </c>
      <c r="H1876" s="9" t="s">
        <v>145</v>
      </c>
      <c r="I1876" s="9">
        <v>1</v>
      </c>
      <c r="J1876" s="9">
        <v>0</v>
      </c>
      <c r="K1876" s="9">
        <v>0</v>
      </c>
      <c r="L1876" s="10">
        <v>0</v>
      </c>
      <c r="M1876" s="13" t="str">
        <f>IFERROR(TEXT(Table1[[#This Row],[Report Date]], "mmmm"),"")</f>
        <v>September</v>
      </c>
      <c r="N1876" s="13">
        <f>IFERROR(YEAR(Table1[[#This Row],[Report Date]]),"")</f>
        <v>2024</v>
      </c>
      <c r="O1876" s="13" t="str">
        <f ca="1">IF(Table1[[#This Row],[Report Date]]&gt;=TODAY()-6, "within week", "Older")</f>
        <v>Older</v>
      </c>
      <c r="P1876" s="37">
        <f>EOMONTH(Table1[[#This Row],[Report Date]], 0)</f>
        <v>45565</v>
      </c>
    </row>
    <row r="1877" spans="1:16" x14ac:dyDescent="0.25">
      <c r="A1877" s="9" t="s">
        <v>6</v>
      </c>
      <c r="B1877" s="10">
        <v>45559</v>
      </c>
      <c r="C1877" s="9" t="s">
        <v>112</v>
      </c>
      <c r="D1877" s="9">
        <v>4</v>
      </c>
      <c r="E1877" s="9" t="s">
        <v>20</v>
      </c>
      <c r="F1877" s="9">
        <v>457399</v>
      </c>
      <c r="G1877" s="9" t="s">
        <v>124</v>
      </c>
      <c r="H1877" s="9" t="s">
        <v>128</v>
      </c>
      <c r="I1877" s="9">
        <v>1</v>
      </c>
      <c r="J1877" s="9">
        <v>0</v>
      </c>
      <c r="K1877" s="9">
        <v>0</v>
      </c>
      <c r="L1877" s="10">
        <v>0</v>
      </c>
      <c r="M1877" s="13" t="str">
        <f>IFERROR(TEXT(Table1[[#This Row],[Report Date]], "mmmm"),"")</f>
        <v>September</v>
      </c>
      <c r="N1877" s="13">
        <f>IFERROR(YEAR(Table1[[#This Row],[Report Date]]),"")</f>
        <v>2024</v>
      </c>
      <c r="O1877" s="13" t="str">
        <f ca="1">IF(Table1[[#This Row],[Report Date]]&gt;=TODAY()-6, "within week", "Older")</f>
        <v>Older</v>
      </c>
      <c r="P1877" s="37">
        <f>EOMONTH(Table1[[#This Row],[Report Date]], 0)</f>
        <v>45565</v>
      </c>
    </row>
    <row r="1878" spans="1:16" x14ac:dyDescent="0.25">
      <c r="A1878" s="9" t="s">
        <v>4</v>
      </c>
      <c r="B1878" s="10">
        <v>45559</v>
      </c>
      <c r="C1878" s="9" t="s">
        <v>112</v>
      </c>
      <c r="D1878" s="9">
        <v>4</v>
      </c>
      <c r="E1878" s="9" t="s">
        <v>20</v>
      </c>
      <c r="F1878" s="9">
        <v>111335</v>
      </c>
      <c r="G1878" s="9" t="s">
        <v>120</v>
      </c>
      <c r="H1878" s="9" t="s">
        <v>136</v>
      </c>
      <c r="I1878" s="9">
        <v>1</v>
      </c>
      <c r="J1878" s="9">
        <v>0</v>
      </c>
      <c r="K1878" s="9">
        <v>0</v>
      </c>
      <c r="L1878" s="10">
        <v>0</v>
      </c>
      <c r="M1878" s="13" t="str">
        <f>IFERROR(TEXT(Table1[[#This Row],[Report Date]], "mmmm"),"")</f>
        <v>September</v>
      </c>
      <c r="N1878" s="13">
        <f>IFERROR(YEAR(Table1[[#This Row],[Report Date]]),"")</f>
        <v>2024</v>
      </c>
      <c r="O1878" s="13" t="str">
        <f ca="1">IF(Table1[[#This Row],[Report Date]]&gt;=TODAY()-6, "within week", "Older")</f>
        <v>Older</v>
      </c>
      <c r="P1878" s="37">
        <f>EOMONTH(Table1[[#This Row],[Report Date]], 0)</f>
        <v>45565</v>
      </c>
    </row>
    <row r="1879" spans="1:16" x14ac:dyDescent="0.25">
      <c r="A1879" s="9" t="s">
        <v>2</v>
      </c>
      <c r="B1879" s="10">
        <v>45559</v>
      </c>
      <c r="C1879" s="9" t="s">
        <v>112</v>
      </c>
      <c r="D1879" s="9">
        <v>4</v>
      </c>
      <c r="E1879" s="9" t="s">
        <v>20</v>
      </c>
      <c r="F1879" s="9">
        <v>861923</v>
      </c>
      <c r="G1879" s="9" t="s">
        <v>124</v>
      </c>
      <c r="H1879" s="9" t="s">
        <v>132</v>
      </c>
      <c r="I1879" s="9">
        <v>1</v>
      </c>
      <c r="J1879" s="9">
        <v>0</v>
      </c>
      <c r="K1879" s="9">
        <v>0</v>
      </c>
      <c r="L1879" s="10">
        <v>0</v>
      </c>
      <c r="M1879" s="13" t="str">
        <f>IFERROR(TEXT(Table1[[#This Row],[Report Date]], "mmmm"),"")</f>
        <v>September</v>
      </c>
      <c r="N1879" s="13">
        <f>IFERROR(YEAR(Table1[[#This Row],[Report Date]]),"")</f>
        <v>2024</v>
      </c>
      <c r="O1879" s="13" t="str">
        <f ca="1">IF(Table1[[#This Row],[Report Date]]&gt;=TODAY()-6, "within week", "Older")</f>
        <v>Older</v>
      </c>
      <c r="P1879" s="37">
        <f>EOMONTH(Table1[[#This Row],[Report Date]], 0)</f>
        <v>45565</v>
      </c>
    </row>
    <row r="1880" spans="1:16" x14ac:dyDescent="0.25">
      <c r="A1880" s="9" t="s">
        <v>2</v>
      </c>
      <c r="B1880" s="10">
        <v>45559</v>
      </c>
      <c r="C1880" s="9" t="s">
        <v>112</v>
      </c>
      <c r="D1880" s="9">
        <v>4</v>
      </c>
      <c r="E1880" s="9" t="s">
        <v>18</v>
      </c>
      <c r="F1880" s="9">
        <v>904875</v>
      </c>
      <c r="G1880" s="9" t="s">
        <v>116</v>
      </c>
      <c r="H1880" s="9" t="s">
        <v>136</v>
      </c>
      <c r="I1880" s="9">
        <v>153</v>
      </c>
      <c r="J1880" s="9">
        <v>21</v>
      </c>
      <c r="K1880" s="9">
        <v>0</v>
      </c>
      <c r="L1880" s="10">
        <v>0</v>
      </c>
      <c r="M1880" s="13" t="str">
        <f>IFERROR(TEXT(Table1[[#This Row],[Report Date]], "mmmm"),"")</f>
        <v>September</v>
      </c>
      <c r="N1880" s="13">
        <f>IFERROR(YEAR(Table1[[#This Row],[Report Date]]),"")</f>
        <v>2024</v>
      </c>
      <c r="O1880" s="13" t="str">
        <f ca="1">IF(Table1[[#This Row],[Report Date]]&gt;=TODAY()-6, "within week", "Older")</f>
        <v>Older</v>
      </c>
      <c r="P1880" s="37">
        <f>EOMONTH(Table1[[#This Row],[Report Date]], 0)</f>
        <v>45565</v>
      </c>
    </row>
    <row r="1881" spans="1:16" x14ac:dyDescent="0.25">
      <c r="A1881" s="9" t="s">
        <v>16</v>
      </c>
      <c r="B1881" s="10">
        <v>45552</v>
      </c>
      <c r="C1881" s="9" t="s">
        <v>112</v>
      </c>
      <c r="D1881" s="9">
        <v>4</v>
      </c>
      <c r="E1881" s="9" t="s">
        <v>18</v>
      </c>
      <c r="F1881" s="9">
        <v>498666</v>
      </c>
      <c r="G1881" s="9" t="s">
        <v>122</v>
      </c>
      <c r="H1881" s="9" t="s">
        <v>142</v>
      </c>
      <c r="I1881" s="9">
        <v>68</v>
      </c>
      <c r="J1881" s="9">
        <v>19</v>
      </c>
      <c r="K1881" s="9">
        <v>0</v>
      </c>
      <c r="L1881" s="10">
        <v>0</v>
      </c>
      <c r="M1881" s="13" t="str">
        <f>IFERROR(TEXT(Table1[[#This Row],[Report Date]], "mmmm"),"")</f>
        <v>September</v>
      </c>
      <c r="N1881" s="13">
        <f>IFERROR(YEAR(Table1[[#This Row],[Report Date]]),"")</f>
        <v>2024</v>
      </c>
      <c r="O1881" s="13" t="str">
        <f ca="1">IF(Table1[[#This Row],[Report Date]]&gt;=TODAY()-6, "within week", "Older")</f>
        <v>Older</v>
      </c>
      <c r="P1881" s="37">
        <f>EOMONTH(Table1[[#This Row],[Report Date]], 0)</f>
        <v>45565</v>
      </c>
    </row>
    <row r="1882" spans="1:16" x14ac:dyDescent="0.25">
      <c r="A1882" s="9" t="s">
        <v>11</v>
      </c>
      <c r="B1882" s="10">
        <v>45552</v>
      </c>
      <c r="C1882" s="9" t="s">
        <v>112</v>
      </c>
      <c r="D1882" s="9">
        <v>4</v>
      </c>
      <c r="E1882" s="9" t="s">
        <v>18</v>
      </c>
      <c r="F1882" s="9">
        <v>158019</v>
      </c>
      <c r="G1882" s="9" t="s">
        <v>119</v>
      </c>
      <c r="H1882" s="9" t="s">
        <v>143</v>
      </c>
      <c r="I1882" s="9">
        <v>155</v>
      </c>
      <c r="J1882" s="9">
        <v>18</v>
      </c>
      <c r="K1882" s="9">
        <v>0</v>
      </c>
      <c r="L1882" s="10">
        <v>0</v>
      </c>
      <c r="M1882" s="13" t="str">
        <f>IFERROR(TEXT(Table1[[#This Row],[Report Date]], "mmmm"),"")</f>
        <v>September</v>
      </c>
      <c r="N1882" s="13">
        <f>IFERROR(YEAR(Table1[[#This Row],[Report Date]]),"")</f>
        <v>2024</v>
      </c>
      <c r="O1882" s="13" t="str">
        <f ca="1">IF(Table1[[#This Row],[Report Date]]&gt;=TODAY()-6, "within week", "Older")</f>
        <v>Older</v>
      </c>
      <c r="P1882" s="37">
        <f>EOMONTH(Table1[[#This Row],[Report Date]], 0)</f>
        <v>45565</v>
      </c>
    </row>
    <row r="1883" spans="1:16" x14ac:dyDescent="0.25">
      <c r="A1883" s="9" t="s">
        <v>11</v>
      </c>
      <c r="B1883" s="10">
        <v>45552</v>
      </c>
      <c r="C1883" s="9" t="s">
        <v>112</v>
      </c>
      <c r="D1883" s="9">
        <v>4</v>
      </c>
      <c r="E1883" s="9" t="s">
        <v>18</v>
      </c>
      <c r="F1883" s="9">
        <v>846482</v>
      </c>
      <c r="G1883" s="9" t="s">
        <v>120</v>
      </c>
      <c r="H1883" s="9" t="s">
        <v>144</v>
      </c>
      <c r="I1883" s="9">
        <v>25</v>
      </c>
      <c r="J1883" s="9">
        <v>17</v>
      </c>
      <c r="K1883" s="9">
        <v>0</v>
      </c>
      <c r="L1883" s="10">
        <v>0</v>
      </c>
      <c r="M1883" s="13" t="str">
        <f>IFERROR(TEXT(Table1[[#This Row],[Report Date]], "mmmm"),"")</f>
        <v>September</v>
      </c>
      <c r="N1883" s="13">
        <f>IFERROR(YEAR(Table1[[#This Row],[Report Date]]),"")</f>
        <v>2024</v>
      </c>
      <c r="O1883" s="13" t="str">
        <f ca="1">IF(Table1[[#This Row],[Report Date]]&gt;=TODAY()-6, "within week", "Older")</f>
        <v>Older</v>
      </c>
      <c r="P1883" s="37">
        <f>EOMONTH(Table1[[#This Row],[Report Date]], 0)</f>
        <v>45565</v>
      </c>
    </row>
    <row r="1884" spans="1:16" x14ac:dyDescent="0.25">
      <c r="A1884" s="9" t="s">
        <v>11</v>
      </c>
      <c r="B1884" s="10">
        <v>45552</v>
      </c>
      <c r="C1884" s="9" t="s">
        <v>112</v>
      </c>
      <c r="D1884" s="9">
        <v>4</v>
      </c>
      <c r="E1884" s="9" t="s">
        <v>18</v>
      </c>
      <c r="F1884" s="9">
        <v>319558</v>
      </c>
      <c r="G1884" s="9" t="s">
        <v>122</v>
      </c>
      <c r="H1884" s="9" t="s">
        <v>146</v>
      </c>
      <c r="I1884" s="9">
        <v>21</v>
      </c>
      <c r="J1884" s="9">
        <v>21</v>
      </c>
      <c r="K1884" s="9">
        <v>0</v>
      </c>
      <c r="L1884" s="10">
        <v>0</v>
      </c>
      <c r="M1884" s="13" t="str">
        <f>IFERROR(TEXT(Table1[[#This Row],[Report Date]], "mmmm"),"")</f>
        <v>September</v>
      </c>
      <c r="N1884" s="13">
        <f>IFERROR(YEAR(Table1[[#This Row],[Report Date]]),"")</f>
        <v>2024</v>
      </c>
      <c r="O1884" s="13" t="str">
        <f ca="1">IF(Table1[[#This Row],[Report Date]]&gt;=TODAY()-6, "within week", "Older")</f>
        <v>Older</v>
      </c>
      <c r="P1884" s="37">
        <f>EOMONTH(Table1[[#This Row],[Report Date]], 0)</f>
        <v>45565</v>
      </c>
    </row>
    <row r="1885" spans="1:16" x14ac:dyDescent="0.25">
      <c r="A1885" s="9" t="s">
        <v>7</v>
      </c>
      <c r="B1885" s="10">
        <v>45552</v>
      </c>
      <c r="C1885" s="9" t="s">
        <v>112</v>
      </c>
      <c r="D1885" s="9">
        <v>4</v>
      </c>
      <c r="E1885" s="9" t="s">
        <v>19</v>
      </c>
      <c r="F1885" s="9">
        <v>633850</v>
      </c>
      <c r="G1885" s="9" t="s">
        <v>123</v>
      </c>
      <c r="H1885" s="9" t="s">
        <v>139</v>
      </c>
      <c r="I1885" s="9">
        <v>4</v>
      </c>
      <c r="J1885" s="9">
        <v>0</v>
      </c>
      <c r="K1885" s="9">
        <v>0</v>
      </c>
      <c r="L1885" s="10">
        <v>0</v>
      </c>
      <c r="M1885" s="13" t="str">
        <f>IFERROR(TEXT(Table1[[#This Row],[Report Date]], "mmmm"),"")</f>
        <v>September</v>
      </c>
      <c r="N1885" s="13">
        <f>IFERROR(YEAR(Table1[[#This Row],[Report Date]]),"")</f>
        <v>2024</v>
      </c>
      <c r="O1885" s="13" t="str">
        <f ca="1">IF(Table1[[#This Row],[Report Date]]&gt;=TODAY()-6, "within week", "Older")</f>
        <v>Older</v>
      </c>
      <c r="P1885" s="37">
        <f>EOMONTH(Table1[[#This Row],[Report Date]], 0)</f>
        <v>45565</v>
      </c>
    </row>
    <row r="1886" spans="1:16" x14ac:dyDescent="0.25">
      <c r="A1886" s="9" t="s">
        <v>4</v>
      </c>
      <c r="B1886" s="10">
        <v>45552</v>
      </c>
      <c r="C1886" s="9" t="s">
        <v>112</v>
      </c>
      <c r="D1886" s="9">
        <v>4</v>
      </c>
      <c r="E1886" s="9" t="s">
        <v>20</v>
      </c>
      <c r="F1886" s="9">
        <v>611414</v>
      </c>
      <c r="G1886" s="9" t="s">
        <v>116</v>
      </c>
      <c r="H1886" s="9" t="s">
        <v>144</v>
      </c>
      <c r="I1886" s="9">
        <v>1</v>
      </c>
      <c r="J1886" s="9">
        <v>0</v>
      </c>
      <c r="K1886" s="9">
        <v>0</v>
      </c>
      <c r="L1886" s="10">
        <v>0</v>
      </c>
      <c r="M1886" s="13" t="str">
        <f>IFERROR(TEXT(Table1[[#This Row],[Report Date]], "mmmm"),"")</f>
        <v>September</v>
      </c>
      <c r="N1886" s="13">
        <f>IFERROR(YEAR(Table1[[#This Row],[Report Date]]),"")</f>
        <v>2024</v>
      </c>
      <c r="O1886" s="13" t="str">
        <f ca="1">IF(Table1[[#This Row],[Report Date]]&gt;=TODAY()-6, "within week", "Older")</f>
        <v>Older</v>
      </c>
      <c r="P1886" s="37">
        <f>EOMONTH(Table1[[#This Row],[Report Date]], 0)</f>
        <v>45565</v>
      </c>
    </row>
    <row r="1887" spans="1:16" x14ac:dyDescent="0.25">
      <c r="A1887" s="9" t="s">
        <v>148</v>
      </c>
      <c r="B1887" s="10" t="s">
        <v>148</v>
      </c>
      <c r="C1887" s="9" t="s">
        <v>112</v>
      </c>
      <c r="D1887" s="9">
        <v>4</v>
      </c>
      <c r="E1887" s="9" t="s">
        <v>148</v>
      </c>
      <c r="F1887" s="9">
        <v>906869</v>
      </c>
      <c r="G1887" s="9" t="s">
        <v>123</v>
      </c>
      <c r="H1887" s="9" t="s">
        <v>143</v>
      </c>
      <c r="I1887" s="9" t="s">
        <v>148</v>
      </c>
      <c r="J1887" s="9" t="s">
        <v>148</v>
      </c>
      <c r="K1887" s="9" t="s">
        <v>148</v>
      </c>
      <c r="L1887" s="10" t="s">
        <v>148</v>
      </c>
      <c r="M1887" s="13" t="str">
        <f>IFERROR(TEXT(Table1[[#This Row],[Report Date]], "mmmm"),"")</f>
        <v/>
      </c>
      <c r="N1887" s="13" t="str">
        <f>IFERROR(YEAR(Table1[[#This Row],[Report Date]]),"")</f>
        <v/>
      </c>
      <c r="O1887" s="13" t="str">
        <f ca="1">IF(Table1[[#This Row],[Report Date]]&gt;=TODAY()-6, "within week", "Older")</f>
        <v>within week</v>
      </c>
      <c r="P1887" s="37" t="e">
        <f>EOMONTH(Table1[[#This Row],[Report Date]], 0)</f>
        <v>#VALUE!</v>
      </c>
    </row>
    <row r="1888" spans="1:16" x14ac:dyDescent="0.25">
      <c r="A1888" s="9" t="s">
        <v>148</v>
      </c>
      <c r="B1888" s="10" t="s">
        <v>148</v>
      </c>
      <c r="C1888" s="9" t="s">
        <v>112</v>
      </c>
      <c r="D1888" s="9">
        <v>4</v>
      </c>
      <c r="E1888" s="9" t="s">
        <v>148</v>
      </c>
      <c r="F1888" s="9">
        <v>260886</v>
      </c>
      <c r="G1888" s="9" t="s">
        <v>124</v>
      </c>
      <c r="H1888" s="9" t="s">
        <v>144</v>
      </c>
      <c r="I1888" s="9" t="s">
        <v>148</v>
      </c>
      <c r="J1888" s="9" t="s">
        <v>148</v>
      </c>
      <c r="K1888" s="9" t="s">
        <v>148</v>
      </c>
      <c r="L1888" s="10" t="s">
        <v>148</v>
      </c>
      <c r="M1888" s="13" t="str">
        <f>IFERROR(TEXT(Table1[[#This Row],[Report Date]], "mmmm"),"")</f>
        <v/>
      </c>
      <c r="N1888" s="13" t="str">
        <f>IFERROR(YEAR(Table1[[#This Row],[Report Date]]),"")</f>
        <v/>
      </c>
      <c r="O1888" s="13" t="str">
        <f ca="1">IF(Table1[[#This Row],[Report Date]]&gt;=TODAY()-6, "within week", "Older")</f>
        <v>within week</v>
      </c>
      <c r="P1888" s="37" t="e">
        <f>EOMONTH(Table1[[#This Row],[Report Date]], 0)</f>
        <v>#VALUE!</v>
      </c>
    </row>
    <row r="1889" spans="1:16" x14ac:dyDescent="0.25">
      <c r="A1889" s="9" t="s">
        <v>148</v>
      </c>
      <c r="B1889" s="10" t="s">
        <v>148</v>
      </c>
      <c r="C1889" s="9" t="s">
        <v>112</v>
      </c>
      <c r="D1889" s="9">
        <v>4</v>
      </c>
      <c r="E1889" s="9" t="s">
        <v>148</v>
      </c>
      <c r="F1889" s="9">
        <v>427269</v>
      </c>
      <c r="G1889" s="9" t="s">
        <v>118</v>
      </c>
      <c r="H1889" s="9" t="s">
        <v>130</v>
      </c>
      <c r="I1889" s="9" t="s">
        <v>148</v>
      </c>
      <c r="J1889" s="9" t="s">
        <v>148</v>
      </c>
      <c r="K1889" s="9" t="s">
        <v>148</v>
      </c>
      <c r="L1889" s="10" t="s">
        <v>148</v>
      </c>
      <c r="M1889" s="13" t="str">
        <f>IFERROR(TEXT(Table1[[#This Row],[Report Date]], "mmmm"),"")</f>
        <v/>
      </c>
      <c r="N1889" s="13" t="str">
        <f>IFERROR(YEAR(Table1[[#This Row],[Report Date]]),"")</f>
        <v/>
      </c>
      <c r="O1889" s="13" t="str">
        <f ca="1">IF(Table1[[#This Row],[Report Date]]&gt;=TODAY()-6, "within week", "Older")</f>
        <v>within week</v>
      </c>
      <c r="P1889" s="37" t="e">
        <f>EOMONTH(Table1[[#This Row],[Report Date]], 0)</f>
        <v>#VALUE!</v>
      </c>
    </row>
    <row r="1890" spans="1:16" x14ac:dyDescent="0.25">
      <c r="A1890" s="9" t="s">
        <v>148</v>
      </c>
      <c r="B1890" s="10" t="s">
        <v>148</v>
      </c>
      <c r="C1890" s="9" t="s">
        <v>112</v>
      </c>
      <c r="D1890" s="9">
        <v>4</v>
      </c>
      <c r="E1890" s="9" t="s">
        <v>148</v>
      </c>
      <c r="F1890" s="9">
        <v>260379</v>
      </c>
      <c r="G1890" s="9" t="s">
        <v>119</v>
      </c>
      <c r="H1890" s="9" t="s">
        <v>131</v>
      </c>
      <c r="I1890" s="9" t="s">
        <v>148</v>
      </c>
      <c r="J1890" s="9" t="s">
        <v>148</v>
      </c>
      <c r="K1890" s="9" t="s">
        <v>148</v>
      </c>
      <c r="L1890" s="10" t="s">
        <v>148</v>
      </c>
      <c r="M1890" s="13" t="str">
        <f>IFERROR(TEXT(Table1[[#This Row],[Report Date]], "mmmm"),"")</f>
        <v/>
      </c>
      <c r="N1890" s="13" t="str">
        <f>IFERROR(YEAR(Table1[[#This Row],[Report Date]]),"")</f>
        <v/>
      </c>
      <c r="O1890" s="13" t="str">
        <f ca="1">IF(Table1[[#This Row],[Report Date]]&gt;=TODAY()-6, "within week", "Older")</f>
        <v>within week</v>
      </c>
      <c r="P1890" s="37" t="e">
        <f>EOMONTH(Table1[[#This Row],[Report Date]], 0)</f>
        <v>#VALUE!</v>
      </c>
    </row>
    <row r="1891" spans="1:16" x14ac:dyDescent="0.25">
      <c r="A1891" s="9" t="s">
        <v>148</v>
      </c>
      <c r="B1891" s="10" t="s">
        <v>148</v>
      </c>
      <c r="C1891" s="9" t="s">
        <v>112</v>
      </c>
      <c r="D1891" s="9">
        <v>4</v>
      </c>
      <c r="E1891" s="9" t="s">
        <v>148</v>
      </c>
      <c r="F1891" s="9">
        <v>615040</v>
      </c>
      <c r="G1891" s="9" t="s">
        <v>121</v>
      </c>
      <c r="H1891" s="9" t="s">
        <v>133</v>
      </c>
      <c r="I1891" s="9" t="s">
        <v>148</v>
      </c>
      <c r="J1891" s="9" t="s">
        <v>148</v>
      </c>
      <c r="K1891" s="9" t="s">
        <v>148</v>
      </c>
      <c r="L1891" s="10" t="s">
        <v>148</v>
      </c>
      <c r="M1891" s="13" t="str">
        <f>IFERROR(TEXT(Table1[[#This Row],[Report Date]], "mmmm"),"")</f>
        <v/>
      </c>
      <c r="N1891" s="13" t="str">
        <f>IFERROR(YEAR(Table1[[#This Row],[Report Date]]),"")</f>
        <v/>
      </c>
      <c r="O1891" s="13" t="str">
        <f ca="1">IF(Table1[[#This Row],[Report Date]]&gt;=TODAY()-6, "within week", "Older")</f>
        <v>within week</v>
      </c>
      <c r="P1891" s="37" t="e">
        <f>EOMONTH(Table1[[#This Row],[Report Date]], 0)</f>
        <v>#VALUE!</v>
      </c>
    </row>
    <row r="1892" spans="1:16" x14ac:dyDescent="0.25">
      <c r="A1892" s="9" t="s">
        <v>148</v>
      </c>
      <c r="B1892" s="10" t="s">
        <v>148</v>
      </c>
      <c r="C1892" s="9" t="s">
        <v>112</v>
      </c>
      <c r="D1892" s="9">
        <v>4</v>
      </c>
      <c r="E1892" s="9" t="s">
        <v>148</v>
      </c>
      <c r="F1892" s="9">
        <v>591831</v>
      </c>
      <c r="G1892" s="9" t="s">
        <v>127</v>
      </c>
      <c r="H1892" s="9" t="s">
        <v>139</v>
      </c>
      <c r="I1892" s="9" t="s">
        <v>148</v>
      </c>
      <c r="J1892" s="9" t="s">
        <v>148</v>
      </c>
      <c r="K1892" s="9" t="s">
        <v>148</v>
      </c>
      <c r="L1892" s="10" t="s">
        <v>148</v>
      </c>
      <c r="M1892" s="13" t="str">
        <f>IFERROR(TEXT(Table1[[#This Row],[Report Date]], "mmmm"),"")</f>
        <v/>
      </c>
      <c r="N1892" s="13" t="str">
        <f>IFERROR(YEAR(Table1[[#This Row],[Report Date]]),"")</f>
        <v/>
      </c>
      <c r="O1892" s="13" t="str">
        <f ca="1">IF(Table1[[#This Row],[Report Date]]&gt;=TODAY()-6, "within week", "Older")</f>
        <v>within week</v>
      </c>
      <c r="P1892" s="37" t="e">
        <f>EOMONTH(Table1[[#This Row],[Report Date]], 0)</f>
        <v>#VALUE!</v>
      </c>
    </row>
    <row r="1893" spans="1:16" x14ac:dyDescent="0.25">
      <c r="A1893" s="9" t="s">
        <v>148</v>
      </c>
      <c r="B1893" s="10" t="s">
        <v>148</v>
      </c>
      <c r="C1893" s="9" t="s">
        <v>112</v>
      </c>
      <c r="D1893" s="9">
        <v>4</v>
      </c>
      <c r="E1893" s="9" t="s">
        <v>148</v>
      </c>
      <c r="F1893" s="9">
        <v>365268</v>
      </c>
      <c r="G1893" s="9" t="s">
        <v>118</v>
      </c>
      <c r="H1893" s="9" t="s">
        <v>142</v>
      </c>
      <c r="I1893" s="9" t="s">
        <v>148</v>
      </c>
      <c r="J1893" s="9" t="s">
        <v>148</v>
      </c>
      <c r="K1893" s="9" t="s">
        <v>148</v>
      </c>
      <c r="L1893" s="10" t="s">
        <v>148</v>
      </c>
      <c r="M1893" s="13" t="str">
        <f>IFERROR(TEXT(Table1[[#This Row],[Report Date]], "mmmm"),"")</f>
        <v/>
      </c>
      <c r="N1893" s="13" t="str">
        <f>IFERROR(YEAR(Table1[[#This Row],[Report Date]]),"")</f>
        <v/>
      </c>
      <c r="O1893" s="13" t="str">
        <f ca="1">IF(Table1[[#This Row],[Report Date]]&gt;=TODAY()-6, "within week", "Older")</f>
        <v>within week</v>
      </c>
      <c r="P1893" s="37" t="e">
        <f>EOMONTH(Table1[[#This Row],[Report Date]], 0)</f>
        <v>#VALUE!</v>
      </c>
    </row>
    <row r="1894" spans="1:16" x14ac:dyDescent="0.25">
      <c r="A1894" s="9" t="s">
        <v>148</v>
      </c>
      <c r="B1894" s="10" t="s">
        <v>148</v>
      </c>
      <c r="C1894" s="9" t="s">
        <v>112</v>
      </c>
      <c r="D1894" s="9">
        <v>4</v>
      </c>
      <c r="E1894" s="9" t="s">
        <v>148</v>
      </c>
      <c r="F1894" s="9">
        <v>633594</v>
      </c>
      <c r="G1894" s="9" t="s">
        <v>121</v>
      </c>
      <c r="H1894" s="9" t="s">
        <v>145</v>
      </c>
      <c r="I1894" s="9" t="s">
        <v>148</v>
      </c>
      <c r="J1894" s="9" t="s">
        <v>148</v>
      </c>
      <c r="K1894" s="9" t="s">
        <v>148</v>
      </c>
      <c r="L1894" s="10" t="s">
        <v>148</v>
      </c>
      <c r="M1894" s="13" t="str">
        <f>IFERROR(TEXT(Table1[[#This Row],[Report Date]], "mmmm"),"")</f>
        <v/>
      </c>
      <c r="N1894" s="13" t="str">
        <f>IFERROR(YEAR(Table1[[#This Row],[Report Date]]),"")</f>
        <v/>
      </c>
      <c r="O1894" s="13" t="str">
        <f ca="1">IF(Table1[[#This Row],[Report Date]]&gt;=TODAY()-6, "within week", "Older")</f>
        <v>within week</v>
      </c>
      <c r="P1894" s="37" t="e">
        <f>EOMONTH(Table1[[#This Row],[Report Date]], 0)</f>
        <v>#VALUE!</v>
      </c>
    </row>
    <row r="1895" spans="1:16" x14ac:dyDescent="0.25">
      <c r="A1895" s="9" t="s">
        <v>148</v>
      </c>
      <c r="B1895" s="10" t="s">
        <v>148</v>
      </c>
      <c r="C1895" s="9" t="s">
        <v>112</v>
      </c>
      <c r="D1895" s="9">
        <v>4</v>
      </c>
      <c r="E1895" s="9" t="s">
        <v>148</v>
      </c>
      <c r="F1895" s="9">
        <v>117210</v>
      </c>
      <c r="G1895" s="9" t="s">
        <v>123</v>
      </c>
      <c r="H1895" s="9" t="s">
        <v>147</v>
      </c>
      <c r="I1895" s="9" t="s">
        <v>148</v>
      </c>
      <c r="J1895" s="9" t="s">
        <v>148</v>
      </c>
      <c r="K1895" s="9" t="s">
        <v>148</v>
      </c>
      <c r="L1895" s="10" t="s">
        <v>148</v>
      </c>
      <c r="M1895" s="13" t="str">
        <f>IFERROR(TEXT(Table1[[#This Row],[Report Date]], "mmmm"),"")</f>
        <v/>
      </c>
      <c r="N1895" s="13" t="str">
        <f>IFERROR(YEAR(Table1[[#This Row],[Report Date]]),"")</f>
        <v/>
      </c>
      <c r="O1895" s="13" t="str">
        <f ca="1">IF(Table1[[#This Row],[Report Date]]&gt;=TODAY()-6, "within week", "Older")</f>
        <v>within week</v>
      </c>
      <c r="P1895" s="37" t="e">
        <f>EOMONTH(Table1[[#This Row],[Report Date]], 0)</f>
        <v>#VALUE!</v>
      </c>
    </row>
    <row r="1896" spans="1:16" x14ac:dyDescent="0.25">
      <c r="A1896" s="9" t="s">
        <v>148</v>
      </c>
      <c r="B1896" s="10" t="s">
        <v>148</v>
      </c>
      <c r="C1896" s="9" t="s">
        <v>112</v>
      </c>
      <c r="D1896" s="9">
        <v>4</v>
      </c>
      <c r="E1896" s="9" t="s">
        <v>148</v>
      </c>
      <c r="F1896" s="9">
        <v>458515</v>
      </c>
      <c r="G1896" s="9" t="s">
        <v>124</v>
      </c>
      <c r="H1896" s="9" t="s">
        <v>140</v>
      </c>
      <c r="I1896" s="9" t="s">
        <v>148</v>
      </c>
      <c r="J1896" s="9" t="s">
        <v>148</v>
      </c>
      <c r="K1896" s="9" t="s">
        <v>148</v>
      </c>
      <c r="L1896" s="10" t="s">
        <v>148</v>
      </c>
      <c r="M1896" s="13" t="str">
        <f>IFERROR(TEXT(Table1[[#This Row],[Report Date]], "mmmm"),"")</f>
        <v/>
      </c>
      <c r="N1896" s="13" t="str">
        <f>IFERROR(YEAR(Table1[[#This Row],[Report Date]]),"")</f>
        <v/>
      </c>
      <c r="O1896" s="13" t="str">
        <f ca="1">IF(Table1[[#This Row],[Report Date]]&gt;=TODAY()-6, "within week", "Older")</f>
        <v>within week</v>
      </c>
      <c r="P1896" s="37" t="e">
        <f>EOMONTH(Table1[[#This Row],[Report Date]], 0)</f>
        <v>#VALUE!</v>
      </c>
    </row>
    <row r="1897" spans="1:16" x14ac:dyDescent="0.25">
      <c r="A1897" s="9" t="s">
        <v>148</v>
      </c>
      <c r="B1897" s="10" t="s">
        <v>148</v>
      </c>
      <c r="C1897" s="9" t="s">
        <v>112</v>
      </c>
      <c r="D1897" s="9">
        <v>4</v>
      </c>
      <c r="E1897" s="9" t="s">
        <v>148</v>
      </c>
      <c r="F1897" s="9">
        <v>876082</v>
      </c>
      <c r="G1897" s="9" t="s">
        <v>119</v>
      </c>
      <c r="H1897" s="9" t="s">
        <v>147</v>
      </c>
      <c r="I1897" s="9" t="s">
        <v>148</v>
      </c>
      <c r="J1897" s="9" t="s">
        <v>148</v>
      </c>
      <c r="K1897" s="9" t="s">
        <v>148</v>
      </c>
      <c r="L1897" s="10" t="s">
        <v>148</v>
      </c>
      <c r="M1897" s="13" t="str">
        <f>IFERROR(TEXT(Table1[[#This Row],[Report Date]], "mmmm"),"")</f>
        <v/>
      </c>
      <c r="N1897" s="13" t="str">
        <f>IFERROR(YEAR(Table1[[#This Row],[Report Date]]),"")</f>
        <v/>
      </c>
      <c r="O1897" s="13" t="str">
        <f ca="1">IF(Table1[[#This Row],[Report Date]]&gt;=TODAY()-6, "within week", "Older")</f>
        <v>within week</v>
      </c>
      <c r="P1897" s="37" t="e">
        <f>EOMONTH(Table1[[#This Row],[Report Date]], 0)</f>
        <v>#VALUE!</v>
      </c>
    </row>
    <row r="1898" spans="1:16" x14ac:dyDescent="0.25">
      <c r="A1898" s="9" t="s">
        <v>148</v>
      </c>
      <c r="B1898" s="10" t="s">
        <v>148</v>
      </c>
      <c r="C1898" s="9" t="s">
        <v>112</v>
      </c>
      <c r="D1898" s="9">
        <v>4</v>
      </c>
      <c r="E1898" s="9" t="s">
        <v>148</v>
      </c>
      <c r="F1898" s="9">
        <v>280907</v>
      </c>
      <c r="G1898" s="9" t="s">
        <v>125</v>
      </c>
      <c r="H1898" s="9" t="s">
        <v>137</v>
      </c>
      <c r="I1898" s="9" t="s">
        <v>148</v>
      </c>
      <c r="J1898" s="9" t="s">
        <v>148</v>
      </c>
      <c r="K1898" s="9" t="s">
        <v>148</v>
      </c>
      <c r="L1898" s="10" t="s">
        <v>148</v>
      </c>
      <c r="M1898" s="13" t="str">
        <f>IFERROR(TEXT(Table1[[#This Row],[Report Date]], "mmmm"),"")</f>
        <v/>
      </c>
      <c r="N1898" s="13" t="str">
        <f>IFERROR(YEAR(Table1[[#This Row],[Report Date]]),"")</f>
        <v/>
      </c>
      <c r="O1898" s="13" t="str">
        <f ca="1">IF(Table1[[#This Row],[Report Date]]&gt;=TODAY()-6, "within week", "Older")</f>
        <v>within week</v>
      </c>
      <c r="P1898" s="37" t="e">
        <f>EOMONTH(Table1[[#This Row],[Report Date]], 0)</f>
        <v>#VALUE!</v>
      </c>
    </row>
    <row r="1899" spans="1:16" x14ac:dyDescent="0.25">
      <c r="A1899" s="9" t="s">
        <v>148</v>
      </c>
      <c r="B1899" s="10" t="s">
        <v>148</v>
      </c>
      <c r="C1899" s="9" t="s">
        <v>112</v>
      </c>
      <c r="D1899" s="9">
        <v>4</v>
      </c>
      <c r="E1899" s="9" t="s">
        <v>148</v>
      </c>
      <c r="F1899" s="9">
        <v>176936</v>
      </c>
      <c r="G1899" s="9" t="s">
        <v>117</v>
      </c>
      <c r="H1899" s="9" t="s">
        <v>133</v>
      </c>
      <c r="I1899" s="9" t="s">
        <v>148</v>
      </c>
      <c r="J1899" s="9" t="s">
        <v>148</v>
      </c>
      <c r="K1899" s="9" t="s">
        <v>148</v>
      </c>
      <c r="L1899" s="10" t="s">
        <v>148</v>
      </c>
      <c r="M1899" s="13" t="str">
        <f>IFERROR(TEXT(Table1[[#This Row],[Report Date]], "mmmm"),"")</f>
        <v/>
      </c>
      <c r="N1899" s="13" t="str">
        <f>IFERROR(YEAR(Table1[[#This Row],[Report Date]]),"")</f>
        <v/>
      </c>
      <c r="O1899" s="13" t="str">
        <f ca="1">IF(Table1[[#This Row],[Report Date]]&gt;=TODAY()-6, "within week", "Older")</f>
        <v>within week</v>
      </c>
      <c r="P1899" s="37" t="e">
        <f>EOMONTH(Table1[[#This Row],[Report Date]], 0)</f>
        <v>#VALUE!</v>
      </c>
    </row>
    <row r="1900" spans="1:16" x14ac:dyDescent="0.25">
      <c r="A1900" s="9" t="s">
        <v>148</v>
      </c>
      <c r="B1900" s="10" t="s">
        <v>148</v>
      </c>
      <c r="C1900" s="9" t="s">
        <v>112</v>
      </c>
      <c r="D1900" s="9">
        <v>4</v>
      </c>
      <c r="E1900" s="9" t="s">
        <v>148</v>
      </c>
      <c r="F1900" s="9">
        <v>786244</v>
      </c>
      <c r="G1900" s="9" t="s">
        <v>120</v>
      </c>
      <c r="H1900" s="9" t="s">
        <v>136</v>
      </c>
      <c r="I1900" s="9" t="s">
        <v>148</v>
      </c>
      <c r="J1900" s="9" t="s">
        <v>148</v>
      </c>
      <c r="K1900" s="9" t="s">
        <v>148</v>
      </c>
      <c r="L1900" s="10" t="s">
        <v>148</v>
      </c>
      <c r="M1900" s="13" t="str">
        <f>IFERROR(TEXT(Table1[[#This Row],[Report Date]], "mmmm"),"")</f>
        <v/>
      </c>
      <c r="N1900" s="13" t="str">
        <f>IFERROR(YEAR(Table1[[#This Row],[Report Date]]),"")</f>
        <v/>
      </c>
      <c r="O1900" s="13" t="str">
        <f ca="1">IF(Table1[[#This Row],[Report Date]]&gt;=TODAY()-6, "within week", "Older")</f>
        <v>within week</v>
      </c>
      <c r="P1900" s="37" t="e">
        <f>EOMONTH(Table1[[#This Row],[Report Date]], 0)</f>
        <v>#VALUE!</v>
      </c>
    </row>
    <row r="1901" spans="1:16" x14ac:dyDescent="0.25">
      <c r="A1901" s="9" t="s">
        <v>148</v>
      </c>
      <c r="B1901" s="10" t="s">
        <v>148</v>
      </c>
      <c r="C1901" s="9" t="s">
        <v>112</v>
      </c>
      <c r="D1901" s="9">
        <v>4</v>
      </c>
      <c r="E1901" s="9" t="s">
        <v>148</v>
      </c>
      <c r="F1901" s="9">
        <v>958021</v>
      </c>
      <c r="G1901" s="9" t="s">
        <v>116</v>
      </c>
      <c r="H1901" s="9" t="s">
        <v>144</v>
      </c>
      <c r="I1901" s="9" t="s">
        <v>148</v>
      </c>
      <c r="J1901" s="9" t="s">
        <v>148</v>
      </c>
      <c r="K1901" s="9" t="s">
        <v>148</v>
      </c>
      <c r="L1901" s="10" t="s">
        <v>148</v>
      </c>
      <c r="M1901" s="13" t="str">
        <f>IFERROR(TEXT(Table1[[#This Row],[Report Date]], "mmmm"),"")</f>
        <v/>
      </c>
      <c r="N1901" s="13" t="str">
        <f>IFERROR(YEAR(Table1[[#This Row],[Report Date]]),"")</f>
        <v/>
      </c>
      <c r="O1901" s="13" t="str">
        <f ca="1">IF(Table1[[#This Row],[Report Date]]&gt;=TODAY()-6, "within week", "Older")</f>
        <v>within week</v>
      </c>
      <c r="P1901" s="37" t="e">
        <f>EOMONTH(Table1[[#This Row],[Report Date]], 0)</f>
        <v>#VALUE!</v>
      </c>
    </row>
    <row r="1902" spans="1:16" x14ac:dyDescent="0.25">
      <c r="A1902" s="9" t="s">
        <v>148</v>
      </c>
      <c r="B1902" s="10" t="s">
        <v>148</v>
      </c>
      <c r="C1902" s="9" t="s">
        <v>112</v>
      </c>
      <c r="D1902" s="9">
        <v>4</v>
      </c>
      <c r="E1902" s="9" t="s">
        <v>148</v>
      </c>
      <c r="F1902" s="9">
        <v>219765</v>
      </c>
      <c r="G1902" s="9" t="s">
        <v>120</v>
      </c>
      <c r="H1902" s="9" t="s">
        <v>128</v>
      </c>
      <c r="I1902" s="9" t="s">
        <v>148</v>
      </c>
      <c r="J1902" s="9" t="s">
        <v>148</v>
      </c>
      <c r="K1902" s="9" t="s">
        <v>148</v>
      </c>
      <c r="L1902" s="10" t="s">
        <v>148</v>
      </c>
      <c r="M1902" s="13" t="str">
        <f>IFERROR(TEXT(Table1[[#This Row],[Report Date]], "mmmm"),"")</f>
        <v/>
      </c>
      <c r="N1902" s="13" t="str">
        <f>IFERROR(YEAR(Table1[[#This Row],[Report Date]]),"")</f>
        <v/>
      </c>
      <c r="O1902" s="13" t="str">
        <f ca="1">IF(Table1[[#This Row],[Report Date]]&gt;=TODAY()-6, "within week", "Older")</f>
        <v>within week</v>
      </c>
      <c r="P1902" s="37" t="e">
        <f>EOMONTH(Table1[[#This Row],[Report Date]], 0)</f>
        <v>#VALUE!</v>
      </c>
    </row>
    <row r="1903" spans="1:16" x14ac:dyDescent="0.25">
      <c r="A1903" s="9" t="s">
        <v>148</v>
      </c>
      <c r="B1903" s="10" t="s">
        <v>148</v>
      </c>
      <c r="C1903" s="9" t="s">
        <v>112</v>
      </c>
      <c r="D1903" s="9">
        <v>4</v>
      </c>
      <c r="E1903" s="9" t="s">
        <v>148</v>
      </c>
      <c r="F1903" s="9">
        <v>466328</v>
      </c>
      <c r="G1903" s="9" t="s">
        <v>122</v>
      </c>
      <c r="H1903" s="9" t="s">
        <v>134</v>
      </c>
      <c r="I1903" s="9" t="s">
        <v>148</v>
      </c>
      <c r="J1903" s="9" t="s">
        <v>148</v>
      </c>
      <c r="K1903" s="9" t="s">
        <v>148</v>
      </c>
      <c r="L1903" s="10" t="s">
        <v>148</v>
      </c>
      <c r="M1903" s="13" t="str">
        <f>IFERROR(TEXT(Table1[[#This Row],[Report Date]], "mmmm"),"")</f>
        <v/>
      </c>
      <c r="N1903" s="13" t="str">
        <f>IFERROR(YEAR(Table1[[#This Row],[Report Date]]),"")</f>
        <v/>
      </c>
      <c r="O1903" s="13" t="str">
        <f ca="1">IF(Table1[[#This Row],[Report Date]]&gt;=TODAY()-6, "within week", "Older")</f>
        <v>within week</v>
      </c>
      <c r="P1903" s="37" t="e">
        <f>EOMONTH(Table1[[#This Row],[Report Date]], 0)</f>
        <v>#VALUE!</v>
      </c>
    </row>
    <row r="1904" spans="1:16" x14ac:dyDescent="0.25">
      <c r="A1904" s="9" t="s">
        <v>148</v>
      </c>
      <c r="B1904" s="10" t="s">
        <v>148</v>
      </c>
      <c r="C1904" s="9" t="s">
        <v>112</v>
      </c>
      <c r="D1904" s="9">
        <v>4</v>
      </c>
      <c r="E1904" s="9" t="s">
        <v>148</v>
      </c>
      <c r="F1904" s="9">
        <v>869930</v>
      </c>
      <c r="G1904" s="9" t="s">
        <v>126</v>
      </c>
      <c r="H1904" s="9" t="s">
        <v>134</v>
      </c>
      <c r="I1904" s="9" t="s">
        <v>148</v>
      </c>
      <c r="J1904" s="9" t="s">
        <v>148</v>
      </c>
      <c r="K1904" s="9" t="s">
        <v>148</v>
      </c>
      <c r="L1904" s="10" t="s">
        <v>148</v>
      </c>
      <c r="M1904" s="13" t="str">
        <f>IFERROR(TEXT(Table1[[#This Row],[Report Date]], "mmmm"),"")</f>
        <v/>
      </c>
      <c r="N1904" s="13" t="str">
        <f>IFERROR(YEAR(Table1[[#This Row],[Report Date]]),"")</f>
        <v/>
      </c>
      <c r="O1904" s="13" t="str">
        <f ca="1">IF(Table1[[#This Row],[Report Date]]&gt;=TODAY()-6, "within week", "Older")</f>
        <v>within week</v>
      </c>
      <c r="P1904" s="37" t="e">
        <f>EOMONTH(Table1[[#This Row],[Report Date]], 0)</f>
        <v>#VALUE!</v>
      </c>
    </row>
    <row r="1905" spans="1:16" x14ac:dyDescent="0.25">
      <c r="A1905" s="9" t="s">
        <v>148</v>
      </c>
      <c r="B1905" s="10" t="s">
        <v>148</v>
      </c>
      <c r="C1905" s="9" t="s">
        <v>112</v>
      </c>
      <c r="D1905" s="9">
        <v>4</v>
      </c>
      <c r="E1905" s="9" t="s">
        <v>148</v>
      </c>
      <c r="F1905" s="9">
        <v>350233</v>
      </c>
      <c r="G1905" s="9" t="s">
        <v>127</v>
      </c>
      <c r="H1905" s="9" t="s">
        <v>135</v>
      </c>
      <c r="I1905" s="9" t="s">
        <v>148</v>
      </c>
      <c r="J1905" s="9" t="s">
        <v>148</v>
      </c>
      <c r="K1905" s="9" t="s">
        <v>148</v>
      </c>
      <c r="L1905" s="10" t="s">
        <v>148</v>
      </c>
      <c r="M1905" s="13" t="str">
        <f>IFERROR(TEXT(Table1[[#This Row],[Report Date]], "mmmm"),"")</f>
        <v/>
      </c>
      <c r="N1905" s="13" t="str">
        <f>IFERROR(YEAR(Table1[[#This Row],[Report Date]]),"")</f>
        <v/>
      </c>
      <c r="O1905" s="13" t="str">
        <f ca="1">IF(Table1[[#This Row],[Report Date]]&gt;=TODAY()-6, "within week", "Older")</f>
        <v>within week</v>
      </c>
      <c r="P1905" s="37" t="e">
        <f>EOMONTH(Table1[[#This Row],[Report Date]], 0)</f>
        <v>#VALUE!</v>
      </c>
    </row>
    <row r="1906" spans="1:16" x14ac:dyDescent="0.25">
      <c r="A1906" s="9" t="s">
        <v>148</v>
      </c>
      <c r="B1906" s="10" t="s">
        <v>148</v>
      </c>
      <c r="C1906" s="9" t="s">
        <v>112</v>
      </c>
      <c r="D1906" s="9">
        <v>4</v>
      </c>
      <c r="E1906" s="9" t="s">
        <v>148</v>
      </c>
      <c r="F1906" s="9">
        <v>608607</v>
      </c>
      <c r="G1906" s="9" t="s">
        <v>122</v>
      </c>
      <c r="H1906" s="9" t="s">
        <v>146</v>
      </c>
      <c r="I1906" s="9" t="s">
        <v>148</v>
      </c>
      <c r="J1906" s="9" t="s">
        <v>148</v>
      </c>
      <c r="K1906" s="9" t="s">
        <v>148</v>
      </c>
      <c r="L1906" s="10" t="s">
        <v>148</v>
      </c>
      <c r="M1906" s="13" t="str">
        <f>IFERROR(TEXT(Table1[[#This Row],[Report Date]], "mmmm"),"")</f>
        <v/>
      </c>
      <c r="N1906" s="13" t="str">
        <f>IFERROR(YEAR(Table1[[#This Row],[Report Date]]),"")</f>
        <v/>
      </c>
      <c r="O1906" s="13" t="str">
        <f ca="1">IF(Table1[[#This Row],[Report Date]]&gt;=TODAY()-6, "within week", "Older")</f>
        <v>within week</v>
      </c>
      <c r="P1906" s="37" t="e">
        <f>EOMONTH(Table1[[#This Row],[Report Date]], 0)</f>
        <v>#VALUE!</v>
      </c>
    </row>
    <row r="1907" spans="1:16" x14ac:dyDescent="0.25">
      <c r="A1907" s="9" t="s">
        <v>148</v>
      </c>
      <c r="B1907" s="10" t="s">
        <v>148</v>
      </c>
      <c r="C1907" s="9" t="s">
        <v>112</v>
      </c>
      <c r="D1907" s="9">
        <v>4</v>
      </c>
      <c r="E1907" s="9" t="s">
        <v>148</v>
      </c>
      <c r="F1907" s="9">
        <v>380127</v>
      </c>
      <c r="G1907" s="9" t="s">
        <v>126</v>
      </c>
      <c r="H1907" s="9" t="s">
        <v>130</v>
      </c>
      <c r="I1907" s="9" t="s">
        <v>148</v>
      </c>
      <c r="J1907" s="9" t="s">
        <v>148</v>
      </c>
      <c r="K1907" s="9" t="s">
        <v>148</v>
      </c>
      <c r="L1907" s="10" t="s">
        <v>148</v>
      </c>
      <c r="M1907" s="13" t="str">
        <f>IFERROR(TEXT(Table1[[#This Row],[Report Date]], "mmmm"),"")</f>
        <v/>
      </c>
      <c r="N1907" s="13" t="str">
        <f>IFERROR(YEAR(Table1[[#This Row],[Report Date]]),"")</f>
        <v/>
      </c>
      <c r="O1907" s="13" t="str">
        <f ca="1">IF(Table1[[#This Row],[Report Date]]&gt;=TODAY()-6, "within week", "Older")</f>
        <v>within week</v>
      </c>
      <c r="P1907" s="37" t="e">
        <f>EOMONTH(Table1[[#This Row],[Report Date]], 0)</f>
        <v>#VALUE!</v>
      </c>
    </row>
    <row r="1908" spans="1:16" x14ac:dyDescent="0.25">
      <c r="A1908" s="9" t="s">
        <v>148</v>
      </c>
      <c r="B1908" s="10" t="s">
        <v>148</v>
      </c>
      <c r="C1908" s="9" t="s">
        <v>112</v>
      </c>
      <c r="D1908" s="9">
        <v>4</v>
      </c>
      <c r="E1908" s="9" t="s">
        <v>148</v>
      </c>
      <c r="F1908" s="9">
        <v>570878</v>
      </c>
      <c r="G1908" s="9" t="s">
        <v>127</v>
      </c>
      <c r="H1908" s="9" t="s">
        <v>131</v>
      </c>
      <c r="I1908" s="9" t="s">
        <v>148</v>
      </c>
      <c r="J1908" s="9" t="s">
        <v>148</v>
      </c>
      <c r="K1908" s="9" t="s">
        <v>148</v>
      </c>
      <c r="L1908" s="10" t="s">
        <v>148</v>
      </c>
      <c r="M1908" s="13" t="str">
        <f>IFERROR(TEXT(Table1[[#This Row],[Report Date]], "mmmm"),"")</f>
        <v/>
      </c>
      <c r="N1908" s="13" t="str">
        <f>IFERROR(YEAR(Table1[[#This Row],[Report Date]]),"")</f>
        <v/>
      </c>
      <c r="O1908" s="13" t="str">
        <f ca="1">IF(Table1[[#This Row],[Report Date]]&gt;=TODAY()-6, "within week", "Older")</f>
        <v>within week</v>
      </c>
      <c r="P1908" s="37" t="e">
        <f>EOMONTH(Table1[[#This Row],[Report Date]], 0)</f>
        <v>#VALUE!</v>
      </c>
    </row>
    <row r="1909" spans="1:16" x14ac:dyDescent="0.25">
      <c r="A1909" s="9" t="s">
        <v>148</v>
      </c>
      <c r="B1909" s="10" t="s">
        <v>148</v>
      </c>
      <c r="C1909" s="9" t="s">
        <v>112</v>
      </c>
      <c r="D1909" s="9">
        <v>4</v>
      </c>
      <c r="E1909" s="9" t="s">
        <v>148</v>
      </c>
      <c r="F1909" s="9">
        <v>718260</v>
      </c>
      <c r="G1909" s="9" t="s">
        <v>127</v>
      </c>
      <c r="H1909" s="9" t="s">
        <v>143</v>
      </c>
      <c r="I1909" s="9" t="s">
        <v>148</v>
      </c>
      <c r="J1909" s="9" t="s">
        <v>148</v>
      </c>
      <c r="K1909" s="9" t="s">
        <v>148</v>
      </c>
      <c r="L1909" s="10" t="s">
        <v>148</v>
      </c>
      <c r="M1909" s="13" t="str">
        <f>IFERROR(TEXT(Table1[[#This Row],[Report Date]], "mmmm"),"")</f>
        <v/>
      </c>
      <c r="N1909" s="13" t="str">
        <f>IFERROR(YEAR(Table1[[#This Row],[Report Date]]),"")</f>
        <v/>
      </c>
      <c r="O1909" s="13" t="str">
        <f ca="1">IF(Table1[[#This Row],[Report Date]]&gt;=TODAY()-6, "within week", "Older")</f>
        <v>within week</v>
      </c>
      <c r="P1909" s="37" t="e">
        <f>EOMONTH(Table1[[#This Row],[Report Date]], 0)</f>
        <v>#VALUE!</v>
      </c>
    </row>
    <row r="1910" spans="1:16" x14ac:dyDescent="0.25">
      <c r="A1910" s="9" t="s">
        <v>148</v>
      </c>
      <c r="B1910" s="10" t="s">
        <v>148</v>
      </c>
      <c r="C1910" s="9" t="s">
        <v>112</v>
      </c>
      <c r="D1910" s="9">
        <v>4</v>
      </c>
      <c r="E1910" s="9" t="s">
        <v>148</v>
      </c>
      <c r="F1910" s="9">
        <v>590355</v>
      </c>
      <c r="G1910" s="9" t="s">
        <v>117</v>
      </c>
      <c r="H1910" s="9" t="s">
        <v>145</v>
      </c>
      <c r="I1910" s="9" t="s">
        <v>148</v>
      </c>
      <c r="J1910" s="9" t="s">
        <v>148</v>
      </c>
      <c r="K1910" s="9" t="s">
        <v>148</v>
      </c>
      <c r="L1910" s="10" t="s">
        <v>148</v>
      </c>
      <c r="M1910" s="13" t="str">
        <f>IFERROR(TEXT(Table1[[#This Row],[Report Date]], "mmmm"),"")</f>
        <v/>
      </c>
      <c r="N1910" s="13" t="str">
        <f>IFERROR(YEAR(Table1[[#This Row],[Report Date]]),"")</f>
        <v/>
      </c>
      <c r="O1910" s="13" t="str">
        <f ca="1">IF(Table1[[#This Row],[Report Date]]&gt;=TODAY()-6, "within week", "Older")</f>
        <v>within week</v>
      </c>
      <c r="P1910" s="37" t="e">
        <f>EOMONTH(Table1[[#This Row],[Report Date]], 0)</f>
        <v>#VALUE!</v>
      </c>
    </row>
    <row r="1911" spans="1:16" x14ac:dyDescent="0.25">
      <c r="A1911" s="9" t="s">
        <v>148</v>
      </c>
      <c r="B1911" s="10" t="s">
        <v>148</v>
      </c>
      <c r="C1911" s="9" t="s">
        <v>112</v>
      </c>
      <c r="D1911" s="9">
        <v>4</v>
      </c>
      <c r="E1911" s="9" t="s">
        <v>148</v>
      </c>
      <c r="F1911" s="9">
        <v>216016</v>
      </c>
      <c r="G1911" s="9" t="s">
        <v>116</v>
      </c>
      <c r="H1911" s="9" t="s">
        <v>140</v>
      </c>
      <c r="I1911" s="9" t="s">
        <v>148</v>
      </c>
      <c r="J1911" s="9" t="s">
        <v>148</v>
      </c>
      <c r="K1911" s="9" t="s">
        <v>148</v>
      </c>
      <c r="L1911" s="10" t="s">
        <v>148</v>
      </c>
      <c r="M1911" s="13" t="str">
        <f>IFERROR(TEXT(Table1[[#This Row],[Report Date]], "mmmm"),"")</f>
        <v/>
      </c>
      <c r="N1911" s="13" t="str">
        <f>IFERROR(YEAR(Table1[[#This Row],[Report Date]]),"")</f>
        <v/>
      </c>
      <c r="O1911" s="13" t="str">
        <f ca="1">IF(Table1[[#This Row],[Report Date]]&gt;=TODAY()-6, "within week", "Older")</f>
        <v>within week</v>
      </c>
      <c r="P1911" s="37" t="e">
        <f>EOMONTH(Table1[[#This Row],[Report Date]], 0)</f>
        <v>#VALUE!</v>
      </c>
    </row>
    <row r="1912" spans="1:16" x14ac:dyDescent="0.25">
      <c r="A1912" s="9" t="s">
        <v>148</v>
      </c>
      <c r="B1912" s="10" t="s">
        <v>148</v>
      </c>
      <c r="C1912" s="9" t="s">
        <v>112</v>
      </c>
      <c r="D1912" s="9">
        <v>4</v>
      </c>
      <c r="E1912" s="9" t="s">
        <v>148</v>
      </c>
      <c r="F1912" s="9">
        <v>533397</v>
      </c>
      <c r="G1912" s="9" t="s">
        <v>119</v>
      </c>
      <c r="H1912" s="9" t="s">
        <v>143</v>
      </c>
      <c r="I1912" s="9" t="s">
        <v>148</v>
      </c>
      <c r="J1912" s="9" t="s">
        <v>148</v>
      </c>
      <c r="K1912" s="9" t="s">
        <v>148</v>
      </c>
      <c r="L1912" s="10" t="s">
        <v>148</v>
      </c>
      <c r="M1912" s="13" t="str">
        <f>IFERROR(TEXT(Table1[[#This Row],[Report Date]], "mmmm"),"")</f>
        <v/>
      </c>
      <c r="N1912" s="13" t="str">
        <f>IFERROR(YEAR(Table1[[#This Row],[Report Date]]),"")</f>
        <v/>
      </c>
      <c r="O1912" s="13" t="str">
        <f ca="1">IF(Table1[[#This Row],[Report Date]]&gt;=TODAY()-6, "within week", "Older")</f>
        <v>within week</v>
      </c>
      <c r="P1912" s="37" t="e">
        <f>EOMONTH(Table1[[#This Row],[Report Date]], 0)</f>
        <v>#VALUE!</v>
      </c>
    </row>
    <row r="1913" spans="1:16" x14ac:dyDescent="0.25">
      <c r="A1913" s="9" t="s">
        <v>148</v>
      </c>
      <c r="B1913" s="10" t="s">
        <v>148</v>
      </c>
      <c r="C1913" s="9" t="s">
        <v>112</v>
      </c>
      <c r="D1913" s="9">
        <v>4</v>
      </c>
      <c r="E1913" s="9" t="s">
        <v>148</v>
      </c>
      <c r="F1913" s="9">
        <v>241848</v>
      </c>
      <c r="G1913" s="9" t="s">
        <v>121</v>
      </c>
      <c r="H1913" s="9" t="s">
        <v>145</v>
      </c>
      <c r="I1913" s="9" t="s">
        <v>148</v>
      </c>
      <c r="J1913" s="9" t="s">
        <v>148</v>
      </c>
      <c r="K1913" s="9" t="s">
        <v>148</v>
      </c>
      <c r="L1913" s="10" t="s">
        <v>148</v>
      </c>
      <c r="M1913" s="13" t="str">
        <f>IFERROR(TEXT(Table1[[#This Row],[Report Date]], "mmmm"),"")</f>
        <v/>
      </c>
      <c r="N1913" s="13" t="str">
        <f>IFERROR(YEAR(Table1[[#This Row],[Report Date]]),"")</f>
        <v/>
      </c>
      <c r="O1913" s="13" t="str">
        <f ca="1">IF(Table1[[#This Row],[Report Date]]&gt;=TODAY()-6, "within week", "Older")</f>
        <v>within week</v>
      </c>
      <c r="P1913" s="37" t="e">
        <f>EOMONTH(Table1[[#This Row],[Report Date]], 0)</f>
        <v>#VALUE!</v>
      </c>
    </row>
    <row r="1914" spans="1:16" x14ac:dyDescent="0.25">
      <c r="A1914" s="9" t="s">
        <v>148</v>
      </c>
      <c r="B1914" s="10" t="s">
        <v>148</v>
      </c>
      <c r="C1914" s="9" t="s">
        <v>112</v>
      </c>
      <c r="D1914" s="9">
        <v>4</v>
      </c>
      <c r="E1914" s="9" t="s">
        <v>148</v>
      </c>
      <c r="F1914" s="9">
        <v>995916</v>
      </c>
      <c r="G1914" s="9" t="s">
        <v>127</v>
      </c>
      <c r="H1914" s="9" t="s">
        <v>131</v>
      </c>
      <c r="I1914" s="9" t="s">
        <v>148</v>
      </c>
      <c r="J1914" s="9" t="s">
        <v>148</v>
      </c>
      <c r="K1914" s="9" t="s">
        <v>148</v>
      </c>
      <c r="L1914" s="10" t="s">
        <v>148</v>
      </c>
      <c r="M1914" s="13" t="str">
        <f>IFERROR(TEXT(Table1[[#This Row],[Report Date]], "mmmm"),"")</f>
        <v/>
      </c>
      <c r="N1914" s="13" t="str">
        <f>IFERROR(YEAR(Table1[[#This Row],[Report Date]]),"")</f>
        <v/>
      </c>
      <c r="O1914" s="13" t="str">
        <f ca="1">IF(Table1[[#This Row],[Report Date]]&gt;=TODAY()-6, "within week", "Older")</f>
        <v>within week</v>
      </c>
      <c r="P1914" s="37" t="e">
        <f>EOMONTH(Table1[[#This Row],[Report Date]], 0)</f>
        <v>#VALUE!</v>
      </c>
    </row>
    <row r="1915" spans="1:16" x14ac:dyDescent="0.25">
      <c r="A1915" s="9" t="s">
        <v>148</v>
      </c>
      <c r="B1915" s="10" t="s">
        <v>148</v>
      </c>
      <c r="C1915" s="9" t="s">
        <v>112</v>
      </c>
      <c r="D1915" s="9">
        <v>4</v>
      </c>
      <c r="E1915" s="9" t="s">
        <v>148</v>
      </c>
      <c r="F1915" s="9">
        <v>630800</v>
      </c>
      <c r="G1915" s="9" t="s">
        <v>127</v>
      </c>
      <c r="H1915" s="9" t="s">
        <v>143</v>
      </c>
      <c r="I1915" s="9" t="s">
        <v>148</v>
      </c>
      <c r="J1915" s="9" t="s">
        <v>148</v>
      </c>
      <c r="K1915" s="9" t="s">
        <v>148</v>
      </c>
      <c r="L1915" s="10" t="s">
        <v>148</v>
      </c>
      <c r="M1915" s="13" t="str">
        <f>IFERROR(TEXT(Table1[[#This Row],[Report Date]], "mmmm"),"")</f>
        <v/>
      </c>
      <c r="N1915" s="13" t="str">
        <f>IFERROR(YEAR(Table1[[#This Row],[Report Date]]),"")</f>
        <v/>
      </c>
      <c r="O1915" s="13" t="str">
        <f ca="1">IF(Table1[[#This Row],[Report Date]]&gt;=TODAY()-6, "within week", "Older")</f>
        <v>within week</v>
      </c>
      <c r="P1915" s="37" t="e">
        <f>EOMONTH(Table1[[#This Row],[Report Date]], 0)</f>
        <v>#VALUE!</v>
      </c>
    </row>
    <row r="1916" spans="1:16" x14ac:dyDescent="0.25">
      <c r="A1916" s="9" t="s">
        <v>148</v>
      </c>
      <c r="B1916" s="10" t="s">
        <v>148</v>
      </c>
      <c r="C1916" s="9" t="s">
        <v>112</v>
      </c>
      <c r="D1916" s="9">
        <v>4</v>
      </c>
      <c r="E1916" s="9" t="s">
        <v>148</v>
      </c>
      <c r="F1916" s="9">
        <v>331243</v>
      </c>
      <c r="G1916" s="9" t="s">
        <v>118</v>
      </c>
      <c r="H1916" s="9" t="s">
        <v>138</v>
      </c>
      <c r="I1916" s="9" t="s">
        <v>148</v>
      </c>
      <c r="J1916" s="9" t="s">
        <v>148</v>
      </c>
      <c r="K1916" s="9" t="s">
        <v>148</v>
      </c>
      <c r="L1916" s="10" t="s">
        <v>148</v>
      </c>
      <c r="M1916" s="13" t="str">
        <f>IFERROR(TEXT(Table1[[#This Row],[Report Date]], "mmmm"),"")</f>
        <v/>
      </c>
      <c r="N1916" s="13" t="str">
        <f>IFERROR(YEAR(Table1[[#This Row],[Report Date]]),"")</f>
        <v/>
      </c>
      <c r="O1916" s="13" t="str">
        <f ca="1">IF(Table1[[#This Row],[Report Date]]&gt;=TODAY()-6, "within week", "Older")</f>
        <v>within week</v>
      </c>
      <c r="P1916" s="37" t="e">
        <f>EOMONTH(Table1[[#This Row],[Report Date]], 0)</f>
        <v>#VALUE!</v>
      </c>
    </row>
    <row r="1917" spans="1:16" x14ac:dyDescent="0.25">
      <c r="A1917" s="9" t="s">
        <v>148</v>
      </c>
      <c r="B1917" s="10" t="s">
        <v>148</v>
      </c>
      <c r="C1917" s="9" t="s">
        <v>112</v>
      </c>
      <c r="D1917" s="9">
        <v>4</v>
      </c>
      <c r="E1917" s="9" t="s">
        <v>148</v>
      </c>
      <c r="F1917" s="9">
        <v>310954</v>
      </c>
      <c r="G1917" s="9" t="s">
        <v>120</v>
      </c>
      <c r="H1917" s="9" t="s">
        <v>140</v>
      </c>
      <c r="I1917" s="9" t="s">
        <v>148</v>
      </c>
      <c r="J1917" s="9" t="s">
        <v>148</v>
      </c>
      <c r="K1917" s="9" t="s">
        <v>148</v>
      </c>
      <c r="L1917" s="10" t="s">
        <v>148</v>
      </c>
      <c r="M1917" s="13" t="str">
        <f>IFERROR(TEXT(Table1[[#This Row],[Report Date]], "mmmm"),"")</f>
        <v/>
      </c>
      <c r="N1917" s="13" t="str">
        <f>IFERROR(YEAR(Table1[[#This Row],[Report Date]]),"")</f>
        <v/>
      </c>
      <c r="O1917" s="13" t="str">
        <f ca="1">IF(Table1[[#This Row],[Report Date]]&gt;=TODAY()-6, "within week", "Older")</f>
        <v>within week</v>
      </c>
      <c r="P1917" s="37" t="e">
        <f>EOMONTH(Table1[[#This Row],[Report Date]], 0)</f>
        <v>#VALUE!</v>
      </c>
    </row>
    <row r="1918" spans="1:16" x14ac:dyDescent="0.25">
      <c r="A1918" s="9" t="s">
        <v>148</v>
      </c>
      <c r="B1918" s="10" t="s">
        <v>148</v>
      </c>
      <c r="C1918" s="9" t="s">
        <v>112</v>
      </c>
      <c r="D1918" s="9">
        <v>4</v>
      </c>
      <c r="E1918" s="9" t="s">
        <v>148</v>
      </c>
      <c r="F1918" s="9">
        <v>676412</v>
      </c>
      <c r="G1918" s="9" t="s">
        <v>124</v>
      </c>
      <c r="H1918" s="9" t="s">
        <v>144</v>
      </c>
      <c r="I1918" s="9" t="s">
        <v>148</v>
      </c>
      <c r="J1918" s="9" t="s">
        <v>148</v>
      </c>
      <c r="K1918" s="9" t="s">
        <v>148</v>
      </c>
      <c r="L1918" s="10" t="s">
        <v>148</v>
      </c>
      <c r="M1918" s="13" t="str">
        <f>IFERROR(TEXT(Table1[[#This Row],[Report Date]], "mmmm"),"")</f>
        <v/>
      </c>
      <c r="N1918" s="13" t="str">
        <f>IFERROR(YEAR(Table1[[#This Row],[Report Date]]),"")</f>
        <v/>
      </c>
      <c r="O1918" s="13" t="str">
        <f ca="1">IF(Table1[[#This Row],[Report Date]]&gt;=TODAY()-6, "within week", "Older")</f>
        <v>within week</v>
      </c>
      <c r="P1918" s="37" t="e">
        <f>EOMONTH(Table1[[#This Row],[Report Date]], 0)</f>
        <v>#VALUE!</v>
      </c>
    </row>
    <row r="1919" spans="1:16" x14ac:dyDescent="0.25">
      <c r="A1919" s="9" t="s">
        <v>148</v>
      </c>
      <c r="B1919" s="10" t="s">
        <v>148</v>
      </c>
      <c r="C1919" s="9" t="s">
        <v>112</v>
      </c>
      <c r="D1919" s="9">
        <v>4</v>
      </c>
      <c r="E1919" s="9" t="s">
        <v>148</v>
      </c>
      <c r="F1919" s="9">
        <v>595867</v>
      </c>
      <c r="G1919" s="9" t="s">
        <v>120</v>
      </c>
      <c r="H1919" s="9" t="s">
        <v>132</v>
      </c>
      <c r="I1919" s="9" t="s">
        <v>148</v>
      </c>
      <c r="J1919" s="9" t="s">
        <v>148</v>
      </c>
      <c r="K1919" s="9" t="s">
        <v>148</v>
      </c>
      <c r="L1919" s="10" t="s">
        <v>148</v>
      </c>
      <c r="M1919" s="13" t="str">
        <f>IFERROR(TEXT(Table1[[#This Row],[Report Date]], "mmmm"),"")</f>
        <v/>
      </c>
      <c r="N1919" s="13" t="str">
        <f>IFERROR(YEAR(Table1[[#This Row],[Report Date]]),"")</f>
        <v/>
      </c>
      <c r="O1919" s="13" t="str">
        <f ca="1">IF(Table1[[#This Row],[Report Date]]&gt;=TODAY()-6, "within week", "Older")</f>
        <v>within week</v>
      </c>
      <c r="P1919" s="37" t="e">
        <f>EOMONTH(Table1[[#This Row],[Report Date]], 0)</f>
        <v>#VALUE!</v>
      </c>
    </row>
    <row r="1920" spans="1:16" x14ac:dyDescent="0.25">
      <c r="A1920" s="9" t="s">
        <v>148</v>
      </c>
      <c r="B1920" s="10" t="s">
        <v>148</v>
      </c>
      <c r="C1920" s="9" t="s">
        <v>112</v>
      </c>
      <c r="D1920" s="9">
        <v>4</v>
      </c>
      <c r="E1920" s="9" t="s">
        <v>148</v>
      </c>
      <c r="F1920" s="9">
        <v>705584</v>
      </c>
      <c r="G1920" s="9" t="s">
        <v>127</v>
      </c>
      <c r="H1920" s="9" t="s">
        <v>139</v>
      </c>
      <c r="I1920" s="9" t="s">
        <v>148</v>
      </c>
      <c r="J1920" s="9" t="s">
        <v>148</v>
      </c>
      <c r="K1920" s="9" t="s">
        <v>148</v>
      </c>
      <c r="L1920" s="10" t="s">
        <v>148</v>
      </c>
      <c r="M1920" s="13" t="str">
        <f>IFERROR(TEXT(Table1[[#This Row],[Report Date]], "mmmm"),"")</f>
        <v/>
      </c>
      <c r="N1920" s="13" t="str">
        <f>IFERROR(YEAR(Table1[[#This Row],[Report Date]]),"")</f>
        <v/>
      </c>
      <c r="O1920" s="13" t="str">
        <f ca="1">IF(Table1[[#This Row],[Report Date]]&gt;=TODAY()-6, "within week", "Older")</f>
        <v>within week</v>
      </c>
      <c r="P1920" s="37" t="e">
        <f>EOMONTH(Table1[[#This Row],[Report Date]], 0)</f>
        <v>#VALUE!</v>
      </c>
    </row>
    <row r="1921" spans="1:16" x14ac:dyDescent="0.25">
      <c r="A1921" s="9" t="s">
        <v>148</v>
      </c>
      <c r="B1921" s="10" t="s">
        <v>148</v>
      </c>
      <c r="C1921" s="9" t="s">
        <v>112</v>
      </c>
      <c r="D1921" s="9">
        <v>4</v>
      </c>
      <c r="E1921" s="9" t="s">
        <v>148</v>
      </c>
      <c r="F1921" s="9">
        <v>461905</v>
      </c>
      <c r="G1921" s="9" t="s">
        <v>120</v>
      </c>
      <c r="H1921" s="9" t="s">
        <v>144</v>
      </c>
      <c r="I1921" s="9" t="s">
        <v>148</v>
      </c>
      <c r="J1921" s="9" t="s">
        <v>148</v>
      </c>
      <c r="K1921" s="9" t="s">
        <v>148</v>
      </c>
      <c r="L1921" s="10" t="s">
        <v>148</v>
      </c>
      <c r="M1921" s="13" t="str">
        <f>IFERROR(TEXT(Table1[[#This Row],[Report Date]], "mmmm"),"")</f>
        <v/>
      </c>
      <c r="N1921" s="13" t="str">
        <f>IFERROR(YEAR(Table1[[#This Row],[Report Date]]),"")</f>
        <v/>
      </c>
      <c r="O1921" s="13" t="str">
        <f ca="1">IF(Table1[[#This Row],[Report Date]]&gt;=TODAY()-6, "within week", "Older")</f>
        <v>within week</v>
      </c>
      <c r="P1921" s="37" t="e">
        <f>EOMONTH(Table1[[#This Row],[Report Date]], 0)</f>
        <v>#VALUE!</v>
      </c>
    </row>
    <row r="1922" spans="1:16" x14ac:dyDescent="0.25">
      <c r="A1922" s="9" t="s">
        <v>148</v>
      </c>
      <c r="B1922" s="10" t="s">
        <v>148</v>
      </c>
      <c r="C1922" s="9" t="s">
        <v>112</v>
      </c>
      <c r="D1922" s="9">
        <v>4</v>
      </c>
      <c r="E1922" s="9" t="s">
        <v>148</v>
      </c>
      <c r="F1922" s="9">
        <v>417588</v>
      </c>
      <c r="G1922" s="9" t="s">
        <v>121</v>
      </c>
      <c r="H1922" s="9" t="s">
        <v>137</v>
      </c>
      <c r="I1922" s="9" t="s">
        <v>148</v>
      </c>
      <c r="J1922" s="9" t="s">
        <v>148</v>
      </c>
      <c r="K1922" s="9" t="s">
        <v>148</v>
      </c>
      <c r="L1922" s="10" t="s">
        <v>148</v>
      </c>
      <c r="M1922" s="13" t="str">
        <f>IFERROR(TEXT(Table1[[#This Row],[Report Date]], "mmmm"),"")</f>
        <v/>
      </c>
      <c r="N1922" s="13" t="str">
        <f>IFERROR(YEAR(Table1[[#This Row],[Report Date]]),"")</f>
        <v/>
      </c>
      <c r="O1922" s="13" t="str">
        <f ca="1">IF(Table1[[#This Row],[Report Date]]&gt;=TODAY()-6, "within week", "Older")</f>
        <v>within week</v>
      </c>
      <c r="P1922" s="37" t="e">
        <f>EOMONTH(Table1[[#This Row],[Report Date]], 0)</f>
        <v>#VALUE!</v>
      </c>
    </row>
    <row r="1923" spans="1:16" x14ac:dyDescent="0.25">
      <c r="A1923" s="9" t="s">
        <v>148</v>
      </c>
      <c r="B1923" s="10" t="s">
        <v>148</v>
      </c>
      <c r="C1923" s="9" t="s">
        <v>112</v>
      </c>
      <c r="D1923" s="9">
        <v>4</v>
      </c>
      <c r="E1923" s="9" t="s">
        <v>148</v>
      </c>
      <c r="F1923" s="9">
        <v>439849</v>
      </c>
      <c r="G1923" s="9" t="s">
        <v>126</v>
      </c>
      <c r="H1923" s="9" t="s">
        <v>142</v>
      </c>
      <c r="I1923" s="9" t="s">
        <v>148</v>
      </c>
      <c r="J1923" s="9" t="s">
        <v>148</v>
      </c>
      <c r="K1923" s="9" t="s">
        <v>148</v>
      </c>
      <c r="L1923" s="10" t="s">
        <v>148</v>
      </c>
      <c r="M1923" s="13" t="str">
        <f>IFERROR(TEXT(Table1[[#This Row],[Report Date]], "mmmm"),"")</f>
        <v/>
      </c>
      <c r="N1923" s="13" t="str">
        <f>IFERROR(YEAR(Table1[[#This Row],[Report Date]]),"")</f>
        <v/>
      </c>
      <c r="O1923" s="13" t="str">
        <f ca="1">IF(Table1[[#This Row],[Report Date]]&gt;=TODAY()-6, "within week", "Older")</f>
        <v>within week</v>
      </c>
      <c r="P1923" s="37" t="e">
        <f>EOMONTH(Table1[[#This Row],[Report Date]], 0)</f>
        <v>#VALUE!</v>
      </c>
    </row>
    <row r="1924" spans="1:16" x14ac:dyDescent="0.25">
      <c r="A1924" s="9" t="s">
        <v>148</v>
      </c>
      <c r="B1924" s="10" t="s">
        <v>148</v>
      </c>
      <c r="C1924" s="9" t="s">
        <v>112</v>
      </c>
      <c r="D1924" s="9">
        <v>4</v>
      </c>
      <c r="E1924" s="9" t="s">
        <v>148</v>
      </c>
      <c r="F1924" s="9">
        <v>840376</v>
      </c>
      <c r="G1924" s="9" t="s">
        <v>118</v>
      </c>
      <c r="H1924" s="9" t="s">
        <v>138</v>
      </c>
      <c r="I1924" s="9" t="s">
        <v>148</v>
      </c>
      <c r="J1924" s="9" t="s">
        <v>148</v>
      </c>
      <c r="K1924" s="9" t="s">
        <v>148</v>
      </c>
      <c r="L1924" s="10" t="s">
        <v>148</v>
      </c>
      <c r="M1924" s="13" t="str">
        <f>IFERROR(TEXT(Table1[[#This Row],[Report Date]], "mmmm"),"")</f>
        <v/>
      </c>
      <c r="N1924" s="13" t="str">
        <f>IFERROR(YEAR(Table1[[#This Row],[Report Date]]),"")</f>
        <v/>
      </c>
      <c r="O1924" s="13" t="str">
        <f ca="1">IF(Table1[[#This Row],[Report Date]]&gt;=TODAY()-6, "within week", "Older")</f>
        <v>within week</v>
      </c>
      <c r="P1924" s="37" t="e">
        <f>EOMONTH(Table1[[#This Row],[Report Date]], 0)</f>
        <v>#VALUE!</v>
      </c>
    </row>
    <row r="1925" spans="1:16" x14ac:dyDescent="0.25">
      <c r="A1925" s="9" t="s">
        <v>148</v>
      </c>
      <c r="B1925" s="10" t="s">
        <v>148</v>
      </c>
      <c r="C1925" s="9" t="s">
        <v>112</v>
      </c>
      <c r="D1925" s="9">
        <v>4</v>
      </c>
      <c r="E1925" s="9" t="s">
        <v>148</v>
      </c>
      <c r="F1925" s="9">
        <v>599340</v>
      </c>
      <c r="G1925" s="9" t="s">
        <v>117</v>
      </c>
      <c r="H1925" s="9" t="s">
        <v>141</v>
      </c>
      <c r="I1925" s="9" t="s">
        <v>148</v>
      </c>
      <c r="J1925" s="9" t="s">
        <v>148</v>
      </c>
      <c r="K1925" s="9" t="s">
        <v>148</v>
      </c>
      <c r="L1925" s="10" t="s">
        <v>148</v>
      </c>
      <c r="M1925" s="13" t="str">
        <f>IFERROR(TEXT(Table1[[#This Row],[Report Date]], "mmmm"),"")</f>
        <v/>
      </c>
      <c r="N1925" s="13" t="str">
        <f>IFERROR(YEAR(Table1[[#This Row],[Report Date]]),"")</f>
        <v/>
      </c>
      <c r="O1925" s="13" t="str">
        <f ca="1">IF(Table1[[#This Row],[Report Date]]&gt;=TODAY()-6, "within week", "Older")</f>
        <v>within week</v>
      </c>
      <c r="P1925" s="37" t="e">
        <f>EOMONTH(Table1[[#This Row],[Report Date]], 0)</f>
        <v>#VALUE!</v>
      </c>
    </row>
    <row r="1926" spans="1:16" x14ac:dyDescent="0.25">
      <c r="A1926" s="9" t="s">
        <v>148</v>
      </c>
      <c r="B1926" s="10" t="s">
        <v>148</v>
      </c>
      <c r="C1926" s="9" t="s">
        <v>112</v>
      </c>
      <c r="D1926" s="9">
        <v>4</v>
      </c>
      <c r="E1926" s="9" t="s">
        <v>148</v>
      </c>
      <c r="F1926" s="9">
        <v>690441</v>
      </c>
      <c r="G1926" s="9" t="s">
        <v>116</v>
      </c>
      <c r="H1926" s="9" t="s">
        <v>144</v>
      </c>
      <c r="I1926" s="9" t="s">
        <v>148</v>
      </c>
      <c r="J1926" s="9" t="s">
        <v>148</v>
      </c>
      <c r="K1926" s="9" t="s">
        <v>148</v>
      </c>
      <c r="L1926" s="10" t="s">
        <v>148</v>
      </c>
      <c r="M1926" s="13" t="str">
        <f>IFERROR(TEXT(Table1[[#This Row],[Report Date]], "mmmm"),"")</f>
        <v/>
      </c>
      <c r="N1926" s="13" t="str">
        <f>IFERROR(YEAR(Table1[[#This Row],[Report Date]]),"")</f>
        <v/>
      </c>
      <c r="O1926" s="13" t="str">
        <f ca="1">IF(Table1[[#This Row],[Report Date]]&gt;=TODAY()-6, "within week", "Older")</f>
        <v>within week</v>
      </c>
      <c r="P1926" s="37" t="e">
        <f>EOMONTH(Table1[[#This Row],[Report Date]], 0)</f>
        <v>#VALUE!</v>
      </c>
    </row>
    <row r="1927" spans="1:16" x14ac:dyDescent="0.25">
      <c r="A1927" s="9" t="s">
        <v>148</v>
      </c>
      <c r="B1927" s="10" t="s">
        <v>148</v>
      </c>
      <c r="C1927" s="9" t="s">
        <v>112</v>
      </c>
      <c r="D1927" s="9">
        <v>4</v>
      </c>
      <c r="E1927" s="9" t="s">
        <v>148</v>
      </c>
      <c r="F1927" s="9">
        <v>596035</v>
      </c>
      <c r="G1927" s="9" t="s">
        <v>127</v>
      </c>
      <c r="H1927" s="9" t="s">
        <v>135</v>
      </c>
      <c r="I1927" s="9" t="s">
        <v>148</v>
      </c>
      <c r="J1927" s="9" t="s">
        <v>148</v>
      </c>
      <c r="K1927" s="9" t="s">
        <v>148</v>
      </c>
      <c r="L1927" s="10" t="s">
        <v>148</v>
      </c>
      <c r="M1927" s="13" t="str">
        <f>IFERROR(TEXT(Table1[[#This Row],[Report Date]], "mmmm"),"")</f>
        <v/>
      </c>
      <c r="N1927" s="13" t="str">
        <f>IFERROR(YEAR(Table1[[#This Row],[Report Date]]),"")</f>
        <v/>
      </c>
      <c r="O1927" s="13" t="str">
        <f ca="1">IF(Table1[[#This Row],[Report Date]]&gt;=TODAY()-6, "within week", "Older")</f>
        <v>within week</v>
      </c>
      <c r="P1927" s="37" t="e">
        <f>EOMONTH(Table1[[#This Row],[Report Date]], 0)</f>
        <v>#VALUE!</v>
      </c>
    </row>
    <row r="1928" spans="1:16" x14ac:dyDescent="0.25">
      <c r="A1928" s="9" t="s">
        <v>148</v>
      </c>
      <c r="B1928" s="10" t="s">
        <v>148</v>
      </c>
      <c r="C1928" s="9" t="s">
        <v>112</v>
      </c>
      <c r="D1928" s="9">
        <v>4</v>
      </c>
      <c r="E1928" s="9" t="s">
        <v>148</v>
      </c>
      <c r="F1928" s="9">
        <v>887486</v>
      </c>
      <c r="G1928" s="9" t="s">
        <v>120</v>
      </c>
      <c r="H1928" s="9" t="s">
        <v>132</v>
      </c>
      <c r="I1928" s="9" t="s">
        <v>148</v>
      </c>
      <c r="J1928" s="9" t="s">
        <v>148</v>
      </c>
      <c r="K1928" s="9" t="s">
        <v>148</v>
      </c>
      <c r="L1928" s="10" t="s">
        <v>148</v>
      </c>
      <c r="M1928" s="13" t="str">
        <f>IFERROR(TEXT(Table1[[#This Row],[Report Date]], "mmmm"),"")</f>
        <v/>
      </c>
      <c r="N1928" s="13" t="str">
        <f>IFERROR(YEAR(Table1[[#This Row],[Report Date]]),"")</f>
        <v/>
      </c>
      <c r="O1928" s="13" t="str">
        <f ca="1">IF(Table1[[#This Row],[Report Date]]&gt;=TODAY()-6, "within week", "Older")</f>
        <v>within week</v>
      </c>
      <c r="P1928" s="37" t="e">
        <f>EOMONTH(Table1[[#This Row],[Report Date]], 0)</f>
        <v>#VALUE!</v>
      </c>
    </row>
    <row r="1929" spans="1:16" x14ac:dyDescent="0.25">
      <c r="A1929" s="9" t="s">
        <v>148</v>
      </c>
      <c r="B1929" s="10" t="s">
        <v>148</v>
      </c>
      <c r="C1929" s="9" t="s">
        <v>112</v>
      </c>
      <c r="D1929" s="9">
        <v>4</v>
      </c>
      <c r="E1929" s="9" t="s">
        <v>148</v>
      </c>
      <c r="F1929" s="9">
        <v>334398</v>
      </c>
      <c r="G1929" s="9" t="s">
        <v>121</v>
      </c>
      <c r="H1929" s="9" t="s">
        <v>133</v>
      </c>
      <c r="I1929" s="9" t="s">
        <v>148</v>
      </c>
      <c r="J1929" s="9" t="s">
        <v>148</v>
      </c>
      <c r="K1929" s="9" t="s">
        <v>148</v>
      </c>
      <c r="L1929" s="10" t="s">
        <v>148</v>
      </c>
      <c r="M1929" s="13" t="str">
        <f>IFERROR(TEXT(Table1[[#This Row],[Report Date]], "mmmm"),"")</f>
        <v/>
      </c>
      <c r="N1929" s="13" t="str">
        <f>IFERROR(YEAR(Table1[[#This Row],[Report Date]]),"")</f>
        <v/>
      </c>
      <c r="O1929" s="13" t="str">
        <f ca="1">IF(Table1[[#This Row],[Report Date]]&gt;=TODAY()-6, "within week", "Older")</f>
        <v>within week</v>
      </c>
      <c r="P1929" s="37" t="e">
        <f>EOMONTH(Table1[[#This Row],[Report Date]], 0)</f>
        <v>#VALUE!</v>
      </c>
    </row>
    <row r="1930" spans="1:16" x14ac:dyDescent="0.25">
      <c r="A1930" s="9" t="s">
        <v>148</v>
      </c>
      <c r="B1930" s="10" t="s">
        <v>148</v>
      </c>
      <c r="C1930" s="9" t="s">
        <v>112</v>
      </c>
      <c r="D1930" s="9">
        <v>4</v>
      </c>
      <c r="E1930" s="9" t="s">
        <v>148</v>
      </c>
      <c r="F1930" s="9">
        <v>186215</v>
      </c>
      <c r="G1930" s="9" t="s">
        <v>124</v>
      </c>
      <c r="H1930" s="9" t="s">
        <v>136</v>
      </c>
      <c r="I1930" s="9" t="s">
        <v>148</v>
      </c>
      <c r="J1930" s="9" t="s">
        <v>148</v>
      </c>
      <c r="K1930" s="9" t="s">
        <v>148</v>
      </c>
      <c r="L1930" s="10" t="s">
        <v>148</v>
      </c>
      <c r="M1930" s="13" t="str">
        <f>IFERROR(TEXT(Table1[[#This Row],[Report Date]], "mmmm"),"")</f>
        <v/>
      </c>
      <c r="N1930" s="13" t="str">
        <f>IFERROR(YEAR(Table1[[#This Row],[Report Date]]),"")</f>
        <v/>
      </c>
      <c r="O1930" s="13" t="str">
        <f ca="1">IF(Table1[[#This Row],[Report Date]]&gt;=TODAY()-6, "within week", "Older")</f>
        <v>within week</v>
      </c>
      <c r="P1930" s="37" t="e">
        <f>EOMONTH(Table1[[#This Row],[Report Date]], 0)</f>
        <v>#VALUE!</v>
      </c>
    </row>
    <row r="1931" spans="1:16" x14ac:dyDescent="0.25">
      <c r="A1931" s="9" t="s">
        <v>148</v>
      </c>
      <c r="B1931" s="10" t="s">
        <v>148</v>
      </c>
      <c r="C1931" s="9" t="s">
        <v>112</v>
      </c>
      <c r="D1931" s="9">
        <v>4</v>
      </c>
      <c r="E1931" s="9" t="s">
        <v>148</v>
      </c>
      <c r="F1931" s="9">
        <v>260058</v>
      </c>
      <c r="G1931" s="9" t="s">
        <v>118</v>
      </c>
      <c r="H1931" s="9" t="s">
        <v>142</v>
      </c>
      <c r="I1931" s="9" t="s">
        <v>148</v>
      </c>
      <c r="J1931" s="9" t="s">
        <v>148</v>
      </c>
      <c r="K1931" s="9" t="s">
        <v>148</v>
      </c>
      <c r="L1931" s="10" t="s">
        <v>148</v>
      </c>
      <c r="M1931" s="13" t="str">
        <f>IFERROR(TEXT(Table1[[#This Row],[Report Date]], "mmmm"),"")</f>
        <v/>
      </c>
      <c r="N1931" s="13" t="str">
        <f>IFERROR(YEAR(Table1[[#This Row],[Report Date]]),"")</f>
        <v/>
      </c>
      <c r="O1931" s="13" t="str">
        <f ca="1">IF(Table1[[#This Row],[Report Date]]&gt;=TODAY()-6, "within week", "Older")</f>
        <v>within week</v>
      </c>
      <c r="P1931" s="37" t="e">
        <f>EOMONTH(Table1[[#This Row],[Report Date]], 0)</f>
        <v>#VALUE!</v>
      </c>
    </row>
    <row r="1932" spans="1:16" x14ac:dyDescent="0.25">
      <c r="A1932" s="9" t="s">
        <v>148</v>
      </c>
      <c r="B1932" s="10" t="s">
        <v>148</v>
      </c>
      <c r="C1932" s="9" t="s">
        <v>112</v>
      </c>
      <c r="D1932" s="9">
        <v>4</v>
      </c>
      <c r="E1932" s="9" t="s">
        <v>148</v>
      </c>
      <c r="F1932" s="9">
        <v>494894</v>
      </c>
      <c r="G1932" s="9" t="s">
        <v>126</v>
      </c>
      <c r="H1932" s="9" t="s">
        <v>130</v>
      </c>
      <c r="I1932" s="9" t="s">
        <v>148</v>
      </c>
      <c r="J1932" s="9" t="s">
        <v>148</v>
      </c>
      <c r="K1932" s="9" t="s">
        <v>148</v>
      </c>
      <c r="L1932" s="10" t="s">
        <v>148</v>
      </c>
      <c r="M1932" s="13" t="str">
        <f>IFERROR(TEXT(Table1[[#This Row],[Report Date]], "mmmm"),"")</f>
        <v/>
      </c>
      <c r="N1932" s="13" t="str">
        <f>IFERROR(YEAR(Table1[[#This Row],[Report Date]]),"")</f>
        <v/>
      </c>
      <c r="O1932" s="13" t="str">
        <f ca="1">IF(Table1[[#This Row],[Report Date]]&gt;=TODAY()-6, "within week", "Older")</f>
        <v>within week</v>
      </c>
      <c r="P1932" s="37" t="e">
        <f>EOMONTH(Table1[[#This Row],[Report Date]], 0)</f>
        <v>#VALUE!</v>
      </c>
    </row>
    <row r="1933" spans="1:16" x14ac:dyDescent="0.25">
      <c r="A1933" s="9" t="s">
        <v>148</v>
      </c>
      <c r="B1933" s="10" t="s">
        <v>148</v>
      </c>
      <c r="C1933" s="9" t="s">
        <v>112</v>
      </c>
      <c r="D1933" s="9">
        <v>4</v>
      </c>
      <c r="E1933" s="9" t="s">
        <v>148</v>
      </c>
      <c r="F1933" s="9">
        <v>504914</v>
      </c>
      <c r="G1933" s="9" t="s">
        <v>120</v>
      </c>
      <c r="H1933" s="9" t="s">
        <v>140</v>
      </c>
      <c r="I1933" s="9" t="s">
        <v>148</v>
      </c>
      <c r="J1933" s="9" t="s">
        <v>148</v>
      </c>
      <c r="K1933" s="9" t="s">
        <v>148</v>
      </c>
      <c r="L1933" s="10" t="s">
        <v>148</v>
      </c>
      <c r="M1933" s="13" t="str">
        <f>IFERROR(TEXT(Table1[[#This Row],[Report Date]], "mmmm"),"")</f>
        <v/>
      </c>
      <c r="N1933" s="13" t="str">
        <f>IFERROR(YEAR(Table1[[#This Row],[Report Date]]),"")</f>
        <v/>
      </c>
      <c r="O1933" s="13" t="str">
        <f ca="1">IF(Table1[[#This Row],[Report Date]]&gt;=TODAY()-6, "within week", "Older")</f>
        <v>within week</v>
      </c>
      <c r="P1933" s="37" t="e">
        <f>EOMONTH(Table1[[#This Row],[Report Date]], 0)</f>
        <v>#VALUE!</v>
      </c>
    </row>
    <row r="1934" spans="1:16" x14ac:dyDescent="0.25">
      <c r="A1934" s="9" t="s">
        <v>148</v>
      </c>
      <c r="B1934" s="10" t="s">
        <v>148</v>
      </c>
      <c r="C1934" s="9" t="s">
        <v>112</v>
      </c>
      <c r="D1934" s="9">
        <v>4</v>
      </c>
      <c r="E1934" s="9" t="s">
        <v>148</v>
      </c>
      <c r="F1934" s="9">
        <v>927718</v>
      </c>
      <c r="G1934" s="9" t="s">
        <v>124</v>
      </c>
      <c r="H1934" s="9" t="s">
        <v>144</v>
      </c>
      <c r="I1934" s="9" t="s">
        <v>148</v>
      </c>
      <c r="J1934" s="9" t="s">
        <v>148</v>
      </c>
      <c r="K1934" s="9" t="s">
        <v>148</v>
      </c>
      <c r="L1934" s="10" t="s">
        <v>148</v>
      </c>
      <c r="M1934" s="13" t="str">
        <f>IFERROR(TEXT(Table1[[#This Row],[Report Date]], "mmmm"),"")</f>
        <v/>
      </c>
      <c r="N1934" s="13" t="str">
        <f>IFERROR(YEAR(Table1[[#This Row],[Report Date]]),"")</f>
        <v/>
      </c>
      <c r="O1934" s="13" t="str">
        <f ca="1">IF(Table1[[#This Row],[Report Date]]&gt;=TODAY()-6, "within week", "Older")</f>
        <v>within week</v>
      </c>
      <c r="P1934" s="37" t="e">
        <f>EOMONTH(Table1[[#This Row],[Report Date]], 0)</f>
        <v>#VALUE!</v>
      </c>
    </row>
    <row r="1935" spans="1:16" x14ac:dyDescent="0.25">
      <c r="A1935" s="9" t="s">
        <v>148</v>
      </c>
      <c r="B1935" s="10" t="s">
        <v>148</v>
      </c>
      <c r="C1935" s="9" t="s">
        <v>112</v>
      </c>
      <c r="D1935" s="9">
        <v>4</v>
      </c>
      <c r="E1935" s="9" t="s">
        <v>148</v>
      </c>
      <c r="F1935" s="9">
        <v>737940</v>
      </c>
      <c r="G1935" s="9" t="s">
        <v>122</v>
      </c>
      <c r="H1935" s="9" t="s">
        <v>146</v>
      </c>
      <c r="I1935" s="9" t="s">
        <v>148</v>
      </c>
      <c r="J1935" s="9" t="s">
        <v>148</v>
      </c>
      <c r="K1935" s="9" t="s">
        <v>148</v>
      </c>
      <c r="L1935" s="10" t="s">
        <v>148</v>
      </c>
      <c r="M1935" s="13" t="str">
        <f>IFERROR(TEXT(Table1[[#This Row],[Report Date]], "mmmm"),"")</f>
        <v/>
      </c>
      <c r="N1935" s="13" t="str">
        <f>IFERROR(YEAR(Table1[[#This Row],[Report Date]]),"")</f>
        <v/>
      </c>
      <c r="O1935" s="13" t="str">
        <f ca="1">IF(Table1[[#This Row],[Report Date]]&gt;=TODAY()-6, "within week", "Older")</f>
        <v>within week</v>
      </c>
      <c r="P1935" s="37" t="e">
        <f>EOMONTH(Table1[[#This Row],[Report Date]], 0)</f>
        <v>#VALUE!</v>
      </c>
    </row>
    <row r="1936" spans="1:16" x14ac:dyDescent="0.25">
      <c r="A1936" s="9" t="s">
        <v>148</v>
      </c>
      <c r="B1936" s="10" t="s">
        <v>148</v>
      </c>
      <c r="C1936" s="9" t="s">
        <v>112</v>
      </c>
      <c r="D1936" s="9">
        <v>4</v>
      </c>
      <c r="E1936" s="9" t="s">
        <v>148</v>
      </c>
      <c r="F1936" s="9">
        <v>318573</v>
      </c>
      <c r="G1936" s="9" t="s">
        <v>116</v>
      </c>
      <c r="H1936" s="9" t="s">
        <v>132</v>
      </c>
      <c r="I1936" s="9" t="s">
        <v>148</v>
      </c>
      <c r="J1936" s="9" t="s">
        <v>148</v>
      </c>
      <c r="K1936" s="9" t="s">
        <v>148</v>
      </c>
      <c r="L1936" s="10" t="s">
        <v>148</v>
      </c>
      <c r="M1936" s="13" t="str">
        <f>IFERROR(TEXT(Table1[[#This Row],[Report Date]], "mmmm"),"")</f>
        <v/>
      </c>
      <c r="N1936" s="13" t="str">
        <f>IFERROR(YEAR(Table1[[#This Row],[Report Date]]),"")</f>
        <v/>
      </c>
      <c r="O1936" s="13" t="str">
        <f ca="1">IF(Table1[[#This Row],[Report Date]]&gt;=TODAY()-6, "within week", "Older")</f>
        <v>within week</v>
      </c>
      <c r="P1936" s="37" t="e">
        <f>EOMONTH(Table1[[#This Row],[Report Date]], 0)</f>
        <v>#VALUE!</v>
      </c>
    </row>
    <row r="1937" spans="1:16" x14ac:dyDescent="0.25">
      <c r="A1937" s="9" t="s">
        <v>148</v>
      </c>
      <c r="B1937" s="10" t="s">
        <v>148</v>
      </c>
      <c r="C1937" s="9" t="s">
        <v>112</v>
      </c>
      <c r="D1937" s="9">
        <v>4</v>
      </c>
      <c r="E1937" s="9" t="s">
        <v>148</v>
      </c>
      <c r="F1937" s="9">
        <v>996940</v>
      </c>
      <c r="G1937" s="9" t="s">
        <v>117</v>
      </c>
      <c r="H1937" s="9" t="s">
        <v>133</v>
      </c>
      <c r="I1937" s="9" t="s">
        <v>148</v>
      </c>
      <c r="J1937" s="9" t="s">
        <v>148</v>
      </c>
      <c r="K1937" s="9" t="s">
        <v>148</v>
      </c>
      <c r="L1937" s="10" t="s">
        <v>148</v>
      </c>
      <c r="M1937" s="13" t="str">
        <f>IFERROR(TEXT(Table1[[#This Row],[Report Date]], "mmmm"),"")</f>
        <v/>
      </c>
      <c r="N1937" s="13" t="str">
        <f>IFERROR(YEAR(Table1[[#This Row],[Report Date]]),"")</f>
        <v/>
      </c>
      <c r="O1937" s="13" t="str">
        <f ca="1">IF(Table1[[#This Row],[Report Date]]&gt;=TODAY()-6, "within week", "Older")</f>
        <v>within week</v>
      </c>
      <c r="P1937" s="37" t="e">
        <f>EOMONTH(Table1[[#This Row],[Report Date]], 0)</f>
        <v>#VALUE!</v>
      </c>
    </row>
    <row r="1938" spans="1:16" x14ac:dyDescent="0.25">
      <c r="A1938" s="9" t="s">
        <v>148</v>
      </c>
      <c r="B1938" s="10" t="s">
        <v>148</v>
      </c>
      <c r="C1938" s="9" t="s">
        <v>112</v>
      </c>
      <c r="D1938" s="9">
        <v>4</v>
      </c>
      <c r="E1938" s="9" t="s">
        <v>148</v>
      </c>
      <c r="F1938" s="9">
        <v>569274</v>
      </c>
      <c r="G1938" s="9" t="s">
        <v>118</v>
      </c>
      <c r="H1938" s="9" t="s">
        <v>146</v>
      </c>
      <c r="I1938" s="9" t="s">
        <v>148</v>
      </c>
      <c r="J1938" s="9" t="s">
        <v>148</v>
      </c>
      <c r="K1938" s="9" t="s">
        <v>148</v>
      </c>
      <c r="L1938" s="10" t="s">
        <v>148</v>
      </c>
      <c r="M1938" s="13" t="str">
        <f>IFERROR(TEXT(Table1[[#This Row],[Report Date]], "mmmm"),"")</f>
        <v/>
      </c>
      <c r="N1938" s="13" t="str">
        <f>IFERROR(YEAR(Table1[[#This Row],[Report Date]]),"")</f>
        <v/>
      </c>
      <c r="O1938" s="13" t="str">
        <f ca="1">IF(Table1[[#This Row],[Report Date]]&gt;=TODAY()-6, "within week", "Older")</f>
        <v>within week</v>
      </c>
      <c r="P1938" s="37" t="e">
        <f>EOMONTH(Table1[[#This Row],[Report Date]], 0)</f>
        <v>#VALUE!</v>
      </c>
    </row>
    <row r="1939" spans="1:16" x14ac:dyDescent="0.25">
      <c r="A1939" s="9" t="s">
        <v>148</v>
      </c>
      <c r="B1939" s="10" t="s">
        <v>148</v>
      </c>
      <c r="C1939" s="9" t="s">
        <v>112</v>
      </c>
      <c r="D1939" s="9">
        <v>4</v>
      </c>
      <c r="E1939" s="9" t="s">
        <v>148</v>
      </c>
      <c r="F1939" s="9">
        <v>286971</v>
      </c>
      <c r="G1939" s="9" t="s">
        <v>119</v>
      </c>
      <c r="H1939" s="9" t="s">
        <v>147</v>
      </c>
      <c r="I1939" s="9" t="s">
        <v>148</v>
      </c>
      <c r="J1939" s="9" t="s">
        <v>148</v>
      </c>
      <c r="K1939" s="9" t="s">
        <v>148</v>
      </c>
      <c r="L1939" s="10" t="s">
        <v>148</v>
      </c>
      <c r="M1939" s="13" t="str">
        <f>IFERROR(TEXT(Table1[[#This Row],[Report Date]], "mmmm"),"")</f>
        <v/>
      </c>
      <c r="N1939" s="13" t="str">
        <f>IFERROR(YEAR(Table1[[#This Row],[Report Date]]),"")</f>
        <v/>
      </c>
      <c r="O1939" s="13" t="str">
        <f ca="1">IF(Table1[[#This Row],[Report Date]]&gt;=TODAY()-6, "within week", "Older")</f>
        <v>within week</v>
      </c>
      <c r="P1939" s="37" t="e">
        <f>EOMONTH(Table1[[#This Row],[Report Date]], 0)</f>
        <v>#VALUE!</v>
      </c>
    </row>
    <row r="1940" spans="1:16" x14ac:dyDescent="0.25">
      <c r="A1940" s="9" t="s">
        <v>148</v>
      </c>
      <c r="B1940" s="10" t="s">
        <v>148</v>
      </c>
      <c r="C1940" s="9" t="s">
        <v>112</v>
      </c>
      <c r="D1940" s="9">
        <v>4</v>
      </c>
      <c r="E1940" s="9" t="s">
        <v>148</v>
      </c>
      <c r="F1940" s="9">
        <v>171463</v>
      </c>
      <c r="G1940" s="9" t="s">
        <v>121</v>
      </c>
      <c r="H1940" s="9" t="s">
        <v>129</v>
      </c>
      <c r="I1940" s="9" t="s">
        <v>148</v>
      </c>
      <c r="J1940" s="9" t="s">
        <v>148</v>
      </c>
      <c r="K1940" s="9" t="s">
        <v>148</v>
      </c>
      <c r="L1940" s="10" t="s">
        <v>148</v>
      </c>
      <c r="M1940" s="13" t="str">
        <f>IFERROR(TEXT(Table1[[#This Row],[Report Date]], "mmmm"),"")</f>
        <v/>
      </c>
      <c r="N1940" s="13" t="str">
        <f>IFERROR(YEAR(Table1[[#This Row],[Report Date]]),"")</f>
        <v/>
      </c>
      <c r="O1940" s="13" t="str">
        <f ca="1">IF(Table1[[#This Row],[Report Date]]&gt;=TODAY()-6, "within week", "Older")</f>
        <v>within week</v>
      </c>
      <c r="P1940" s="37" t="e">
        <f>EOMONTH(Table1[[#This Row],[Report Date]], 0)</f>
        <v>#VALUE!</v>
      </c>
    </row>
    <row r="1941" spans="1:16" x14ac:dyDescent="0.25">
      <c r="A1941" s="9" t="s">
        <v>148</v>
      </c>
      <c r="B1941" s="10" t="s">
        <v>148</v>
      </c>
      <c r="C1941" s="9" t="s">
        <v>112</v>
      </c>
      <c r="D1941" s="9">
        <v>4</v>
      </c>
      <c r="E1941" s="9" t="s">
        <v>148</v>
      </c>
      <c r="F1941" s="9">
        <v>515279</v>
      </c>
      <c r="G1941" s="9" t="s">
        <v>126</v>
      </c>
      <c r="H1941" s="9" t="s">
        <v>146</v>
      </c>
      <c r="I1941" s="9" t="s">
        <v>148</v>
      </c>
      <c r="J1941" s="9" t="s">
        <v>148</v>
      </c>
      <c r="K1941" s="9" t="s">
        <v>148</v>
      </c>
      <c r="L1941" s="10" t="s">
        <v>148</v>
      </c>
      <c r="M1941" s="13" t="str">
        <f>IFERROR(TEXT(Table1[[#This Row],[Report Date]], "mmmm"),"")</f>
        <v/>
      </c>
      <c r="N1941" s="13" t="str">
        <f>IFERROR(YEAR(Table1[[#This Row],[Report Date]]),"")</f>
        <v/>
      </c>
      <c r="O1941" s="13" t="str">
        <f ca="1">IF(Table1[[#This Row],[Report Date]]&gt;=TODAY()-6, "within week", "Older")</f>
        <v>within week</v>
      </c>
      <c r="P1941" s="37" t="e">
        <f>EOMONTH(Table1[[#This Row],[Report Date]], 0)</f>
        <v>#VALUE!</v>
      </c>
    </row>
    <row r="1942" spans="1:16" x14ac:dyDescent="0.25">
      <c r="A1942" s="9" t="s">
        <v>148</v>
      </c>
      <c r="B1942" s="10" t="s">
        <v>148</v>
      </c>
      <c r="C1942" s="9" t="s">
        <v>112</v>
      </c>
      <c r="D1942" s="9">
        <v>4</v>
      </c>
      <c r="E1942" s="9" t="s">
        <v>148</v>
      </c>
      <c r="F1942" s="9">
        <v>728876</v>
      </c>
      <c r="G1942" s="9" t="s">
        <v>123</v>
      </c>
      <c r="H1942" s="9" t="s">
        <v>135</v>
      </c>
      <c r="I1942" s="9" t="s">
        <v>148</v>
      </c>
      <c r="J1942" s="9" t="s">
        <v>148</v>
      </c>
      <c r="K1942" s="9" t="s">
        <v>148</v>
      </c>
      <c r="L1942" s="10" t="s">
        <v>148</v>
      </c>
      <c r="M1942" s="13" t="str">
        <f>IFERROR(TEXT(Table1[[#This Row],[Report Date]], "mmmm"),"")</f>
        <v/>
      </c>
      <c r="N1942" s="13" t="str">
        <f>IFERROR(YEAR(Table1[[#This Row],[Report Date]]),"")</f>
        <v/>
      </c>
      <c r="O1942" s="13" t="str">
        <f ca="1">IF(Table1[[#This Row],[Report Date]]&gt;=TODAY()-6, "within week", "Older")</f>
        <v>within week</v>
      </c>
      <c r="P1942" s="37" t="e">
        <f>EOMONTH(Table1[[#This Row],[Report Date]], 0)</f>
        <v>#VALUE!</v>
      </c>
    </row>
    <row r="1943" spans="1:16" x14ac:dyDescent="0.25">
      <c r="A1943" s="9" t="s">
        <v>148</v>
      </c>
      <c r="B1943" s="10" t="s">
        <v>148</v>
      </c>
      <c r="C1943" s="9" t="s">
        <v>112</v>
      </c>
      <c r="D1943" s="9">
        <v>4</v>
      </c>
      <c r="E1943" s="9" t="s">
        <v>148</v>
      </c>
      <c r="F1943" s="9">
        <v>830108</v>
      </c>
      <c r="G1943" s="9" t="s">
        <v>119</v>
      </c>
      <c r="H1943" s="9" t="s">
        <v>143</v>
      </c>
      <c r="I1943" s="9" t="s">
        <v>148</v>
      </c>
      <c r="J1943" s="9" t="s">
        <v>148</v>
      </c>
      <c r="K1943" s="9" t="s">
        <v>148</v>
      </c>
      <c r="L1943" s="10" t="s">
        <v>148</v>
      </c>
      <c r="M1943" s="13" t="str">
        <f>IFERROR(TEXT(Table1[[#This Row],[Report Date]], "mmmm"),"")</f>
        <v/>
      </c>
      <c r="N1943" s="13" t="str">
        <f>IFERROR(YEAR(Table1[[#This Row],[Report Date]]),"")</f>
        <v/>
      </c>
      <c r="O1943" s="13" t="str">
        <f ca="1">IF(Table1[[#This Row],[Report Date]]&gt;=TODAY()-6, "within week", "Older")</f>
        <v>within week</v>
      </c>
      <c r="P1943" s="37" t="e">
        <f>EOMONTH(Table1[[#This Row],[Report Date]], 0)</f>
        <v>#VALUE!</v>
      </c>
    </row>
    <row r="1944" spans="1:16" x14ac:dyDescent="0.25">
      <c r="A1944" s="9" t="s">
        <v>148</v>
      </c>
      <c r="B1944" s="10" t="s">
        <v>148</v>
      </c>
      <c r="C1944" s="9" t="s">
        <v>112</v>
      </c>
      <c r="D1944" s="9">
        <v>4</v>
      </c>
      <c r="E1944" s="9" t="s">
        <v>148</v>
      </c>
      <c r="F1944" s="9">
        <v>387525</v>
      </c>
      <c r="G1944" s="9" t="s">
        <v>121</v>
      </c>
      <c r="H1944" s="9" t="s">
        <v>145</v>
      </c>
      <c r="I1944" s="9" t="s">
        <v>148</v>
      </c>
      <c r="J1944" s="9" t="s">
        <v>148</v>
      </c>
      <c r="K1944" s="9" t="s">
        <v>148</v>
      </c>
      <c r="L1944" s="10" t="s">
        <v>148</v>
      </c>
      <c r="M1944" s="13" t="str">
        <f>IFERROR(TEXT(Table1[[#This Row],[Report Date]], "mmmm"),"")</f>
        <v/>
      </c>
      <c r="N1944" s="13" t="str">
        <f>IFERROR(YEAR(Table1[[#This Row],[Report Date]]),"")</f>
        <v/>
      </c>
      <c r="O1944" s="13" t="str">
        <f ca="1">IF(Table1[[#This Row],[Report Date]]&gt;=TODAY()-6, "within week", "Older")</f>
        <v>within week</v>
      </c>
      <c r="P1944" s="37" t="e">
        <f>EOMONTH(Table1[[#This Row],[Report Date]], 0)</f>
        <v>#VALUE!</v>
      </c>
    </row>
    <row r="1945" spans="1:16" x14ac:dyDescent="0.25">
      <c r="A1945" s="9" t="s">
        <v>148</v>
      </c>
      <c r="B1945" s="10" t="s">
        <v>148</v>
      </c>
      <c r="C1945" s="9" t="s">
        <v>112</v>
      </c>
      <c r="D1945" s="9">
        <v>4</v>
      </c>
      <c r="E1945" s="9" t="s">
        <v>148</v>
      </c>
      <c r="F1945" s="9">
        <v>772460</v>
      </c>
      <c r="G1945" s="9" t="s">
        <v>124</v>
      </c>
      <c r="H1945" s="9" t="s">
        <v>128</v>
      </c>
      <c r="I1945" s="9" t="s">
        <v>148</v>
      </c>
      <c r="J1945" s="9" t="s">
        <v>148</v>
      </c>
      <c r="K1945" s="9" t="s">
        <v>148</v>
      </c>
      <c r="L1945" s="10" t="s">
        <v>148</v>
      </c>
      <c r="M1945" s="13" t="str">
        <f>IFERROR(TEXT(Table1[[#This Row],[Report Date]], "mmmm"),"")</f>
        <v/>
      </c>
      <c r="N1945" s="13" t="str">
        <f>IFERROR(YEAR(Table1[[#This Row],[Report Date]]),"")</f>
        <v/>
      </c>
      <c r="O1945" s="13" t="str">
        <f ca="1">IF(Table1[[#This Row],[Report Date]]&gt;=TODAY()-6, "within week", "Older")</f>
        <v>within week</v>
      </c>
      <c r="P1945" s="37" t="e">
        <f>EOMONTH(Table1[[#This Row],[Report Date]], 0)</f>
        <v>#VALUE!</v>
      </c>
    </row>
    <row r="1946" spans="1:16" x14ac:dyDescent="0.25">
      <c r="A1946" s="9" t="s">
        <v>148</v>
      </c>
      <c r="B1946" s="10" t="s">
        <v>148</v>
      </c>
      <c r="C1946" s="9" t="s">
        <v>112</v>
      </c>
      <c r="D1946" s="9">
        <v>4</v>
      </c>
      <c r="E1946" s="9" t="s">
        <v>148</v>
      </c>
      <c r="F1946" s="9">
        <v>983068</v>
      </c>
      <c r="G1946" s="9" t="s">
        <v>127</v>
      </c>
      <c r="H1946" s="9" t="s">
        <v>131</v>
      </c>
      <c r="I1946" s="9" t="s">
        <v>148</v>
      </c>
      <c r="J1946" s="9" t="s">
        <v>148</v>
      </c>
      <c r="K1946" s="9" t="s">
        <v>148</v>
      </c>
      <c r="L1946" s="10" t="s">
        <v>148</v>
      </c>
      <c r="M1946" s="13" t="str">
        <f>IFERROR(TEXT(Table1[[#This Row],[Report Date]], "mmmm"),"")</f>
        <v/>
      </c>
      <c r="N1946" s="13" t="str">
        <f>IFERROR(YEAR(Table1[[#This Row],[Report Date]]),"")</f>
        <v/>
      </c>
      <c r="O1946" s="13" t="str">
        <f ca="1">IF(Table1[[#This Row],[Report Date]]&gt;=TODAY()-6, "within week", "Older")</f>
        <v>within week</v>
      </c>
      <c r="P1946" s="37" t="e">
        <f>EOMONTH(Table1[[#This Row],[Report Date]], 0)</f>
        <v>#VALUE!</v>
      </c>
    </row>
    <row r="1947" spans="1:16" x14ac:dyDescent="0.25">
      <c r="A1947" s="9" t="s">
        <v>148</v>
      </c>
      <c r="B1947" s="10" t="s">
        <v>148</v>
      </c>
      <c r="C1947" s="9" t="s">
        <v>112</v>
      </c>
      <c r="D1947" s="9">
        <v>4</v>
      </c>
      <c r="E1947" s="9" t="s">
        <v>148</v>
      </c>
      <c r="F1947" s="9">
        <v>979535</v>
      </c>
      <c r="G1947" s="9" t="s">
        <v>119</v>
      </c>
      <c r="H1947" s="9" t="s">
        <v>135</v>
      </c>
      <c r="I1947" s="9" t="s">
        <v>148</v>
      </c>
      <c r="J1947" s="9" t="s">
        <v>148</v>
      </c>
      <c r="K1947" s="9" t="s">
        <v>148</v>
      </c>
      <c r="L1947" s="10" t="s">
        <v>148</v>
      </c>
      <c r="M1947" s="13" t="str">
        <f>IFERROR(TEXT(Table1[[#This Row],[Report Date]], "mmmm"),"")</f>
        <v/>
      </c>
      <c r="N1947" s="13" t="str">
        <f>IFERROR(YEAR(Table1[[#This Row],[Report Date]]),"")</f>
        <v/>
      </c>
      <c r="O1947" s="13" t="str">
        <f ca="1">IF(Table1[[#This Row],[Report Date]]&gt;=TODAY()-6, "within week", "Older")</f>
        <v>within week</v>
      </c>
      <c r="P1947" s="37" t="e">
        <f>EOMONTH(Table1[[#This Row],[Report Date]], 0)</f>
        <v>#VALUE!</v>
      </c>
    </row>
    <row r="1948" spans="1:16" x14ac:dyDescent="0.25">
      <c r="A1948" s="9" t="s">
        <v>148</v>
      </c>
      <c r="B1948" s="10" t="s">
        <v>148</v>
      </c>
      <c r="C1948" s="9" t="s">
        <v>112</v>
      </c>
      <c r="D1948" s="9">
        <v>4</v>
      </c>
      <c r="E1948" s="9" t="s">
        <v>148</v>
      </c>
      <c r="F1948" s="9">
        <v>126570</v>
      </c>
      <c r="G1948" s="9" t="s">
        <v>122</v>
      </c>
      <c r="H1948" s="9" t="s">
        <v>138</v>
      </c>
      <c r="I1948" s="9" t="s">
        <v>148</v>
      </c>
      <c r="J1948" s="9" t="s">
        <v>148</v>
      </c>
      <c r="K1948" s="9" t="s">
        <v>148</v>
      </c>
      <c r="L1948" s="10" t="s">
        <v>148</v>
      </c>
      <c r="M1948" s="13" t="str">
        <f>IFERROR(TEXT(Table1[[#This Row],[Report Date]], "mmmm"),"")</f>
        <v/>
      </c>
      <c r="N1948" s="13" t="str">
        <f>IFERROR(YEAR(Table1[[#This Row],[Report Date]]),"")</f>
        <v/>
      </c>
      <c r="O1948" s="13" t="str">
        <f ca="1">IF(Table1[[#This Row],[Report Date]]&gt;=TODAY()-6, "within week", "Older")</f>
        <v>within week</v>
      </c>
      <c r="P1948" s="37" t="e">
        <f>EOMONTH(Table1[[#This Row],[Report Date]], 0)</f>
        <v>#VALUE!</v>
      </c>
    </row>
    <row r="1949" spans="1:16" x14ac:dyDescent="0.25">
      <c r="A1949" s="9" t="s">
        <v>148</v>
      </c>
      <c r="B1949" s="10" t="s">
        <v>148</v>
      </c>
      <c r="C1949" s="9" t="s">
        <v>112</v>
      </c>
      <c r="D1949" s="9">
        <v>4</v>
      </c>
      <c r="E1949" s="9" t="s">
        <v>148</v>
      </c>
      <c r="F1949" s="9">
        <v>706517</v>
      </c>
      <c r="G1949" s="9" t="s">
        <v>126</v>
      </c>
      <c r="H1949" s="9" t="s">
        <v>142</v>
      </c>
      <c r="I1949" s="9" t="s">
        <v>148</v>
      </c>
      <c r="J1949" s="9" t="s">
        <v>148</v>
      </c>
      <c r="K1949" s="9" t="s">
        <v>148</v>
      </c>
      <c r="L1949" s="10" t="s">
        <v>148</v>
      </c>
      <c r="M1949" s="13" t="str">
        <f>IFERROR(TEXT(Table1[[#This Row],[Report Date]], "mmmm"),"")</f>
        <v/>
      </c>
      <c r="N1949" s="13" t="str">
        <f>IFERROR(YEAR(Table1[[#This Row],[Report Date]]),"")</f>
        <v/>
      </c>
      <c r="O1949" s="13" t="str">
        <f ca="1">IF(Table1[[#This Row],[Report Date]]&gt;=TODAY()-6, "within week", "Older")</f>
        <v>within week</v>
      </c>
      <c r="P1949" s="37" t="e">
        <f>EOMONTH(Table1[[#This Row],[Report Date]], 0)</f>
        <v>#VALUE!</v>
      </c>
    </row>
    <row r="1950" spans="1:16" x14ac:dyDescent="0.25">
      <c r="A1950" s="9" t="s">
        <v>148</v>
      </c>
      <c r="B1950" s="10" t="s">
        <v>148</v>
      </c>
      <c r="C1950" s="9" t="s">
        <v>112</v>
      </c>
      <c r="D1950" s="9">
        <v>4</v>
      </c>
      <c r="E1950" s="9" t="s">
        <v>148</v>
      </c>
      <c r="F1950" s="9">
        <v>177354</v>
      </c>
      <c r="G1950" s="9" t="s">
        <v>119</v>
      </c>
      <c r="H1950" s="9" t="s">
        <v>147</v>
      </c>
      <c r="I1950" s="9" t="s">
        <v>148</v>
      </c>
      <c r="J1950" s="9" t="s">
        <v>148</v>
      </c>
      <c r="K1950" s="9" t="s">
        <v>148</v>
      </c>
      <c r="L1950" s="10" t="s">
        <v>148</v>
      </c>
      <c r="M1950" s="13" t="str">
        <f>IFERROR(TEXT(Table1[[#This Row],[Report Date]], "mmmm"),"")</f>
        <v/>
      </c>
      <c r="N1950" s="13" t="str">
        <f>IFERROR(YEAR(Table1[[#This Row],[Report Date]]),"")</f>
        <v/>
      </c>
      <c r="O1950" s="13" t="str">
        <f ca="1">IF(Table1[[#This Row],[Report Date]]&gt;=TODAY()-6, "within week", "Older")</f>
        <v>within week</v>
      </c>
      <c r="P1950" s="37" t="e">
        <f>EOMONTH(Table1[[#This Row],[Report Date]], 0)</f>
        <v>#VALUE!</v>
      </c>
    </row>
    <row r="1951" spans="1:16" x14ac:dyDescent="0.25">
      <c r="A1951" s="9" t="s">
        <v>148</v>
      </c>
      <c r="B1951" s="10" t="s">
        <v>148</v>
      </c>
      <c r="C1951" s="9" t="s">
        <v>112</v>
      </c>
      <c r="D1951" s="9">
        <v>4</v>
      </c>
      <c r="E1951" s="9" t="s">
        <v>148</v>
      </c>
      <c r="F1951" s="9">
        <v>490748</v>
      </c>
      <c r="G1951" s="9" t="s">
        <v>124</v>
      </c>
      <c r="H1951" s="9" t="s">
        <v>132</v>
      </c>
      <c r="I1951" s="9" t="s">
        <v>148</v>
      </c>
      <c r="J1951" s="9" t="s">
        <v>148</v>
      </c>
      <c r="K1951" s="9" t="s">
        <v>148</v>
      </c>
      <c r="L1951" s="10" t="s">
        <v>148</v>
      </c>
      <c r="M1951" s="13" t="str">
        <f>IFERROR(TEXT(Table1[[#This Row],[Report Date]], "mmmm"),"")</f>
        <v/>
      </c>
      <c r="N1951" s="13" t="str">
        <f>IFERROR(YEAR(Table1[[#This Row],[Report Date]]),"")</f>
        <v/>
      </c>
      <c r="O1951" s="13" t="str">
        <f ca="1">IF(Table1[[#This Row],[Report Date]]&gt;=TODAY()-6, "within week", "Older")</f>
        <v>within week</v>
      </c>
      <c r="P1951" s="37" t="e">
        <f>EOMONTH(Table1[[#This Row],[Report Date]], 0)</f>
        <v>#VALUE!</v>
      </c>
    </row>
    <row r="1952" spans="1:16" x14ac:dyDescent="0.25">
      <c r="A1952" s="9" t="s">
        <v>148</v>
      </c>
      <c r="B1952" s="10" t="s">
        <v>148</v>
      </c>
      <c r="C1952" s="9" t="s">
        <v>112</v>
      </c>
      <c r="D1952" s="9">
        <v>4</v>
      </c>
      <c r="E1952" s="9" t="s">
        <v>148</v>
      </c>
      <c r="F1952" s="9">
        <v>849160</v>
      </c>
      <c r="G1952" s="9" t="s">
        <v>125</v>
      </c>
      <c r="H1952" s="9" t="s">
        <v>145</v>
      </c>
      <c r="I1952" s="9" t="s">
        <v>148</v>
      </c>
      <c r="J1952" s="9" t="s">
        <v>148</v>
      </c>
      <c r="K1952" s="9" t="s">
        <v>148</v>
      </c>
      <c r="L1952" s="10" t="s">
        <v>148</v>
      </c>
      <c r="M1952" s="13" t="str">
        <f>IFERROR(TEXT(Table1[[#This Row],[Report Date]], "mmmm"),"")</f>
        <v/>
      </c>
      <c r="N1952" s="13" t="str">
        <f>IFERROR(YEAR(Table1[[#This Row],[Report Date]]),"")</f>
        <v/>
      </c>
      <c r="O1952" s="13" t="str">
        <f ca="1">IF(Table1[[#This Row],[Report Date]]&gt;=TODAY()-6, "within week", "Older")</f>
        <v>within week</v>
      </c>
      <c r="P1952" s="37" t="e">
        <f>EOMONTH(Table1[[#This Row],[Report Date]], 0)</f>
        <v>#VALUE!</v>
      </c>
    </row>
    <row r="1953" spans="1:16" x14ac:dyDescent="0.25">
      <c r="A1953" s="9" t="s">
        <v>148</v>
      </c>
      <c r="B1953" s="10" t="s">
        <v>148</v>
      </c>
      <c r="C1953" s="9" t="s">
        <v>112</v>
      </c>
      <c r="D1953" s="9">
        <v>4</v>
      </c>
      <c r="E1953" s="9" t="s">
        <v>148</v>
      </c>
      <c r="F1953" s="9">
        <v>195760</v>
      </c>
      <c r="G1953" s="9" t="s">
        <v>126</v>
      </c>
      <c r="H1953" s="9" t="s">
        <v>142</v>
      </c>
      <c r="I1953" s="9" t="s">
        <v>148</v>
      </c>
      <c r="J1953" s="9" t="s">
        <v>148</v>
      </c>
      <c r="K1953" s="9" t="s">
        <v>148</v>
      </c>
      <c r="L1953" s="10" t="s">
        <v>148</v>
      </c>
      <c r="M1953" s="13" t="str">
        <f>IFERROR(TEXT(Table1[[#This Row],[Report Date]], "mmmm"),"")</f>
        <v/>
      </c>
      <c r="N1953" s="13" t="str">
        <f>IFERROR(YEAR(Table1[[#This Row],[Report Date]]),"")</f>
        <v/>
      </c>
      <c r="O1953" s="13" t="str">
        <f ca="1">IF(Table1[[#This Row],[Report Date]]&gt;=TODAY()-6, "within week", "Older")</f>
        <v>within week</v>
      </c>
      <c r="P1953" s="37" t="e">
        <f>EOMONTH(Table1[[#This Row],[Report Date]], 0)</f>
        <v>#VALUE!</v>
      </c>
    </row>
    <row r="1954" spans="1:16" x14ac:dyDescent="0.25">
      <c r="A1954" s="9" t="s">
        <v>148</v>
      </c>
      <c r="B1954" s="10" t="s">
        <v>148</v>
      </c>
      <c r="C1954" s="9" t="s">
        <v>112</v>
      </c>
      <c r="D1954" s="9">
        <v>4</v>
      </c>
      <c r="E1954" s="9" t="s">
        <v>148</v>
      </c>
      <c r="F1954" s="9">
        <v>716210</v>
      </c>
      <c r="G1954" s="9" t="s">
        <v>116</v>
      </c>
      <c r="H1954" s="9" t="s">
        <v>136</v>
      </c>
      <c r="I1954" s="9" t="s">
        <v>148</v>
      </c>
      <c r="J1954" s="9" t="s">
        <v>148</v>
      </c>
      <c r="K1954" s="9" t="s">
        <v>148</v>
      </c>
      <c r="L1954" s="10" t="s">
        <v>148</v>
      </c>
      <c r="M1954" s="13" t="str">
        <f>IFERROR(TEXT(Table1[[#This Row],[Report Date]], "mmmm"),"")</f>
        <v/>
      </c>
      <c r="N1954" s="13" t="str">
        <f>IFERROR(YEAR(Table1[[#This Row],[Report Date]]),"")</f>
        <v/>
      </c>
      <c r="O1954" s="13" t="str">
        <f ca="1">IF(Table1[[#This Row],[Report Date]]&gt;=TODAY()-6, "within week", "Older")</f>
        <v>within week</v>
      </c>
      <c r="P1954" s="37" t="e">
        <f>EOMONTH(Table1[[#This Row],[Report Date]], 0)</f>
        <v>#VALUE!</v>
      </c>
    </row>
    <row r="1955" spans="1:16" x14ac:dyDescent="0.25">
      <c r="A1955" s="9" t="s">
        <v>148</v>
      </c>
      <c r="B1955" s="10" t="s">
        <v>148</v>
      </c>
      <c r="C1955" s="9" t="s">
        <v>112</v>
      </c>
      <c r="D1955" s="9">
        <v>4</v>
      </c>
      <c r="E1955" s="9" t="s">
        <v>148</v>
      </c>
      <c r="F1955" s="9">
        <v>380029</v>
      </c>
      <c r="G1955" s="9" t="s">
        <v>119</v>
      </c>
      <c r="H1955" s="9" t="s">
        <v>139</v>
      </c>
      <c r="I1955" s="9" t="s">
        <v>148</v>
      </c>
      <c r="J1955" s="9" t="s">
        <v>148</v>
      </c>
      <c r="K1955" s="9" t="s">
        <v>148</v>
      </c>
      <c r="L1955" s="10" t="s">
        <v>148</v>
      </c>
      <c r="M1955" s="13" t="str">
        <f>IFERROR(TEXT(Table1[[#This Row],[Report Date]], "mmmm"),"")</f>
        <v/>
      </c>
      <c r="N1955" s="13" t="str">
        <f>IFERROR(YEAR(Table1[[#This Row],[Report Date]]),"")</f>
        <v/>
      </c>
      <c r="O1955" s="13" t="str">
        <f ca="1">IF(Table1[[#This Row],[Report Date]]&gt;=TODAY()-6, "within week", "Older")</f>
        <v>within week</v>
      </c>
      <c r="P1955" s="37" t="e">
        <f>EOMONTH(Table1[[#This Row],[Report Date]], 0)</f>
        <v>#VALUE!</v>
      </c>
    </row>
    <row r="1956" spans="1:16" x14ac:dyDescent="0.25">
      <c r="A1956" s="9" t="s">
        <v>148</v>
      </c>
      <c r="B1956" s="10" t="s">
        <v>148</v>
      </c>
      <c r="C1956" s="9" t="s">
        <v>112</v>
      </c>
      <c r="D1956" s="9">
        <v>4</v>
      </c>
      <c r="E1956" s="9" t="s">
        <v>148</v>
      </c>
      <c r="F1956" s="9">
        <v>691800</v>
      </c>
      <c r="G1956" s="9" t="s">
        <v>127</v>
      </c>
      <c r="H1956" s="9" t="s">
        <v>131</v>
      </c>
      <c r="I1956" s="9" t="s">
        <v>148</v>
      </c>
      <c r="J1956" s="9" t="s">
        <v>148</v>
      </c>
      <c r="K1956" s="9" t="s">
        <v>148</v>
      </c>
      <c r="L1956" s="10" t="s">
        <v>148</v>
      </c>
      <c r="M1956" s="13" t="str">
        <f>IFERROR(TEXT(Table1[[#This Row],[Report Date]], "mmmm"),"")</f>
        <v/>
      </c>
      <c r="N1956" s="13" t="str">
        <f>IFERROR(YEAR(Table1[[#This Row],[Report Date]]),"")</f>
        <v/>
      </c>
      <c r="O1956" s="13" t="str">
        <f ca="1">IF(Table1[[#This Row],[Report Date]]&gt;=TODAY()-6, "within week", "Older")</f>
        <v>within week</v>
      </c>
      <c r="P1956" s="37" t="e">
        <f>EOMONTH(Table1[[#This Row],[Report Date]], 0)</f>
        <v>#VALUE!</v>
      </c>
    </row>
    <row r="1957" spans="1:16" x14ac:dyDescent="0.25">
      <c r="A1957" s="9" t="s">
        <v>148</v>
      </c>
      <c r="B1957" s="10" t="s">
        <v>148</v>
      </c>
      <c r="C1957" s="9" t="s">
        <v>112</v>
      </c>
      <c r="D1957" s="9">
        <v>4</v>
      </c>
      <c r="E1957" s="9" t="s">
        <v>148</v>
      </c>
      <c r="F1957" s="9">
        <v>790900</v>
      </c>
      <c r="G1957" s="9" t="s">
        <v>118</v>
      </c>
      <c r="H1957" s="9" t="s">
        <v>134</v>
      </c>
      <c r="I1957" s="9" t="s">
        <v>148</v>
      </c>
      <c r="J1957" s="9" t="s">
        <v>148</v>
      </c>
      <c r="K1957" s="9" t="s">
        <v>148</v>
      </c>
      <c r="L1957" s="10" t="s">
        <v>148</v>
      </c>
      <c r="M1957" s="13" t="str">
        <f>IFERROR(TEXT(Table1[[#This Row],[Report Date]], "mmmm"),"")</f>
        <v/>
      </c>
      <c r="N1957" s="13" t="str">
        <f>IFERROR(YEAR(Table1[[#This Row],[Report Date]]),"")</f>
        <v/>
      </c>
      <c r="O1957" s="13" t="str">
        <f ca="1">IF(Table1[[#This Row],[Report Date]]&gt;=TODAY()-6, "within week", "Older")</f>
        <v>within week</v>
      </c>
      <c r="P1957" s="37" t="e">
        <f>EOMONTH(Table1[[#This Row],[Report Date]], 0)</f>
        <v>#VALUE!</v>
      </c>
    </row>
    <row r="1958" spans="1:16" x14ac:dyDescent="0.25">
      <c r="A1958" s="9" t="s">
        <v>148</v>
      </c>
      <c r="B1958" s="10" t="s">
        <v>148</v>
      </c>
      <c r="C1958" s="9" t="s">
        <v>112</v>
      </c>
      <c r="D1958" s="9">
        <v>4</v>
      </c>
      <c r="E1958" s="9" t="s">
        <v>148</v>
      </c>
      <c r="F1958" s="9">
        <v>114881</v>
      </c>
      <c r="G1958" s="9" t="s">
        <v>126</v>
      </c>
      <c r="H1958" s="9" t="s">
        <v>134</v>
      </c>
      <c r="I1958" s="9" t="s">
        <v>148</v>
      </c>
      <c r="J1958" s="9" t="s">
        <v>148</v>
      </c>
      <c r="K1958" s="9" t="s">
        <v>148</v>
      </c>
      <c r="L1958" s="10" t="s">
        <v>148</v>
      </c>
      <c r="M1958" s="13" t="str">
        <f>IFERROR(TEXT(Table1[[#This Row],[Report Date]], "mmmm"),"")</f>
        <v/>
      </c>
      <c r="N1958" s="13" t="str">
        <f>IFERROR(YEAR(Table1[[#This Row],[Report Date]]),"")</f>
        <v/>
      </c>
      <c r="O1958" s="13" t="str">
        <f ca="1">IF(Table1[[#This Row],[Report Date]]&gt;=TODAY()-6, "within week", "Older")</f>
        <v>within week</v>
      </c>
      <c r="P1958" s="37" t="e">
        <f>EOMONTH(Table1[[#This Row],[Report Date]], 0)</f>
        <v>#VALUE!</v>
      </c>
    </row>
    <row r="1959" spans="1:16" x14ac:dyDescent="0.25">
      <c r="A1959" s="9" t="s">
        <v>148</v>
      </c>
      <c r="B1959" s="10" t="s">
        <v>148</v>
      </c>
      <c r="C1959" s="9" t="s">
        <v>112</v>
      </c>
      <c r="D1959" s="9">
        <v>4</v>
      </c>
      <c r="E1959" s="9" t="s">
        <v>148</v>
      </c>
      <c r="F1959" s="9">
        <v>416649</v>
      </c>
      <c r="G1959" s="9" t="s">
        <v>119</v>
      </c>
      <c r="H1959" s="9" t="s">
        <v>139</v>
      </c>
      <c r="I1959" s="9" t="s">
        <v>148</v>
      </c>
      <c r="J1959" s="9" t="s">
        <v>148</v>
      </c>
      <c r="K1959" s="9" t="s">
        <v>148</v>
      </c>
      <c r="L1959" s="10" t="s">
        <v>148</v>
      </c>
      <c r="M1959" s="13" t="str">
        <f>IFERROR(TEXT(Table1[[#This Row],[Report Date]], "mmmm"),"")</f>
        <v/>
      </c>
      <c r="N1959" s="13" t="str">
        <f>IFERROR(YEAR(Table1[[#This Row],[Report Date]]),"")</f>
        <v/>
      </c>
      <c r="O1959" s="13" t="str">
        <f ca="1">IF(Table1[[#This Row],[Report Date]]&gt;=TODAY()-6, "within week", "Older")</f>
        <v>within week</v>
      </c>
      <c r="P1959" s="37" t="e">
        <f>EOMONTH(Table1[[#This Row],[Report Date]], 0)</f>
        <v>#VALUE!</v>
      </c>
    </row>
    <row r="1960" spans="1:16" x14ac:dyDescent="0.25">
      <c r="A1960" s="9" t="s">
        <v>148</v>
      </c>
      <c r="B1960" s="10" t="s">
        <v>148</v>
      </c>
      <c r="C1960" s="9" t="s">
        <v>112</v>
      </c>
      <c r="D1960" s="9">
        <v>4</v>
      </c>
      <c r="E1960" s="9" t="s">
        <v>148</v>
      </c>
      <c r="F1960" s="9">
        <v>173135</v>
      </c>
      <c r="G1960" s="9" t="s">
        <v>120</v>
      </c>
      <c r="H1960" s="9" t="s">
        <v>140</v>
      </c>
      <c r="I1960" s="9" t="s">
        <v>148</v>
      </c>
      <c r="J1960" s="9" t="s">
        <v>148</v>
      </c>
      <c r="K1960" s="9" t="s">
        <v>148</v>
      </c>
      <c r="L1960" s="10" t="s">
        <v>148</v>
      </c>
      <c r="M1960" s="13" t="str">
        <f>IFERROR(TEXT(Table1[[#This Row],[Report Date]], "mmmm"),"")</f>
        <v/>
      </c>
      <c r="N1960" s="13" t="str">
        <f>IFERROR(YEAR(Table1[[#This Row],[Report Date]]),"")</f>
        <v/>
      </c>
      <c r="O1960" s="13" t="str">
        <f ca="1">IF(Table1[[#This Row],[Report Date]]&gt;=TODAY()-6, "within week", "Older")</f>
        <v>within week</v>
      </c>
      <c r="P1960" s="37" t="e">
        <f>EOMONTH(Table1[[#This Row],[Report Date]], 0)</f>
        <v>#VALUE!</v>
      </c>
    </row>
    <row r="1961" spans="1:16" x14ac:dyDescent="0.25">
      <c r="A1961" s="9" t="s">
        <v>148</v>
      </c>
      <c r="B1961" s="10" t="s">
        <v>148</v>
      </c>
      <c r="C1961" s="9" t="s">
        <v>112</v>
      </c>
      <c r="D1961" s="9">
        <v>4</v>
      </c>
      <c r="E1961" s="9" t="s">
        <v>148</v>
      </c>
      <c r="F1961" s="9">
        <v>183102</v>
      </c>
      <c r="G1961" s="9" t="s">
        <v>127</v>
      </c>
      <c r="H1961" s="9" t="s">
        <v>139</v>
      </c>
      <c r="I1961" s="9" t="s">
        <v>148</v>
      </c>
      <c r="J1961" s="9" t="s">
        <v>148</v>
      </c>
      <c r="K1961" s="9" t="s">
        <v>148</v>
      </c>
      <c r="L1961" s="10" t="s">
        <v>148</v>
      </c>
      <c r="M1961" s="13" t="str">
        <f>IFERROR(TEXT(Table1[[#This Row],[Report Date]], "mmmm"),"")</f>
        <v/>
      </c>
      <c r="N1961" s="13" t="str">
        <f>IFERROR(YEAR(Table1[[#This Row],[Report Date]]),"")</f>
        <v/>
      </c>
      <c r="O1961" s="13" t="str">
        <f ca="1">IF(Table1[[#This Row],[Report Date]]&gt;=TODAY()-6, "within week", "Older")</f>
        <v>within week</v>
      </c>
      <c r="P1961" s="37" t="e">
        <f>EOMONTH(Table1[[#This Row],[Report Date]], 0)</f>
        <v>#VALUE!</v>
      </c>
    </row>
    <row r="1962" spans="1:16" x14ac:dyDescent="0.25">
      <c r="A1962" s="9" t="s">
        <v>148</v>
      </c>
      <c r="B1962" s="10" t="s">
        <v>148</v>
      </c>
      <c r="C1962" s="9" t="s">
        <v>112</v>
      </c>
      <c r="D1962" s="9">
        <v>4</v>
      </c>
      <c r="E1962" s="9" t="s">
        <v>148</v>
      </c>
      <c r="F1962" s="9">
        <v>338918</v>
      </c>
      <c r="G1962" s="9" t="s">
        <v>122</v>
      </c>
      <c r="H1962" s="9" t="s">
        <v>146</v>
      </c>
      <c r="I1962" s="9" t="s">
        <v>148</v>
      </c>
      <c r="J1962" s="9" t="s">
        <v>148</v>
      </c>
      <c r="K1962" s="9" t="s">
        <v>148</v>
      </c>
      <c r="L1962" s="10" t="s">
        <v>148</v>
      </c>
      <c r="M1962" s="13" t="str">
        <f>IFERROR(TEXT(Table1[[#This Row],[Report Date]], "mmmm"),"")</f>
        <v/>
      </c>
      <c r="N1962" s="13" t="str">
        <f>IFERROR(YEAR(Table1[[#This Row],[Report Date]]),"")</f>
        <v/>
      </c>
      <c r="O1962" s="13" t="str">
        <f ca="1">IF(Table1[[#This Row],[Report Date]]&gt;=TODAY()-6, "within week", "Older")</f>
        <v>within week</v>
      </c>
      <c r="P1962" s="37" t="e">
        <f>EOMONTH(Table1[[#This Row],[Report Date]], 0)</f>
        <v>#VALUE!</v>
      </c>
    </row>
    <row r="1963" spans="1:16" x14ac:dyDescent="0.25">
      <c r="A1963" s="9" t="s">
        <v>148</v>
      </c>
      <c r="B1963" s="10" t="s">
        <v>148</v>
      </c>
      <c r="C1963" s="9" t="s">
        <v>112</v>
      </c>
      <c r="D1963" s="9">
        <v>4</v>
      </c>
      <c r="E1963" s="9" t="s">
        <v>148</v>
      </c>
      <c r="F1963" s="9">
        <v>631295</v>
      </c>
      <c r="G1963" s="9" t="s">
        <v>119</v>
      </c>
      <c r="H1963" s="9" t="s">
        <v>135</v>
      </c>
      <c r="I1963" s="9" t="s">
        <v>148</v>
      </c>
      <c r="J1963" s="9" t="s">
        <v>148</v>
      </c>
      <c r="K1963" s="9" t="s">
        <v>148</v>
      </c>
      <c r="L1963" s="10" t="s">
        <v>148</v>
      </c>
      <c r="M1963" s="13" t="str">
        <f>IFERROR(TEXT(Table1[[#This Row],[Report Date]], "mmmm"),"")</f>
        <v/>
      </c>
      <c r="N1963" s="13" t="str">
        <f>IFERROR(YEAR(Table1[[#This Row],[Report Date]]),"")</f>
        <v/>
      </c>
      <c r="O1963" s="13" t="str">
        <f ca="1">IF(Table1[[#This Row],[Report Date]]&gt;=TODAY()-6, "within week", "Older")</f>
        <v>within week</v>
      </c>
      <c r="P1963" s="37" t="e">
        <f>EOMONTH(Table1[[#This Row],[Report Date]], 0)</f>
        <v>#VALUE!</v>
      </c>
    </row>
    <row r="1964" spans="1:16" x14ac:dyDescent="0.25">
      <c r="A1964" s="9" t="s">
        <v>148</v>
      </c>
      <c r="B1964" s="10" t="s">
        <v>148</v>
      </c>
      <c r="C1964" s="9" t="s">
        <v>112</v>
      </c>
      <c r="D1964" s="9">
        <v>4</v>
      </c>
      <c r="E1964" s="9" t="s">
        <v>148</v>
      </c>
      <c r="F1964" s="9">
        <v>784742</v>
      </c>
      <c r="G1964" s="9" t="s">
        <v>122</v>
      </c>
      <c r="H1964" s="9" t="s">
        <v>138</v>
      </c>
      <c r="I1964" s="9" t="s">
        <v>148</v>
      </c>
      <c r="J1964" s="9" t="s">
        <v>148</v>
      </c>
      <c r="K1964" s="9" t="s">
        <v>148</v>
      </c>
      <c r="L1964" s="10" t="s">
        <v>148</v>
      </c>
      <c r="M1964" s="13" t="str">
        <f>IFERROR(TEXT(Table1[[#This Row],[Report Date]], "mmmm"),"")</f>
        <v/>
      </c>
      <c r="N1964" s="13" t="str">
        <f>IFERROR(YEAR(Table1[[#This Row],[Report Date]]),"")</f>
        <v/>
      </c>
      <c r="O1964" s="13" t="str">
        <f ca="1">IF(Table1[[#This Row],[Report Date]]&gt;=TODAY()-6, "within week", "Older")</f>
        <v>within week</v>
      </c>
      <c r="P1964" s="37" t="e">
        <f>EOMONTH(Table1[[#This Row],[Report Date]], 0)</f>
        <v>#VALUE!</v>
      </c>
    </row>
    <row r="1965" spans="1:16" x14ac:dyDescent="0.25">
      <c r="A1965" s="9" t="s">
        <v>148</v>
      </c>
      <c r="B1965" s="10" t="s">
        <v>148</v>
      </c>
      <c r="C1965" s="9" t="s">
        <v>112</v>
      </c>
      <c r="D1965" s="9">
        <v>4</v>
      </c>
      <c r="E1965" s="9" t="s">
        <v>148</v>
      </c>
      <c r="F1965" s="9">
        <v>695845</v>
      </c>
      <c r="G1965" s="9" t="s">
        <v>121</v>
      </c>
      <c r="H1965" s="9" t="s">
        <v>141</v>
      </c>
      <c r="I1965" s="9" t="s">
        <v>148</v>
      </c>
      <c r="J1965" s="9" t="s">
        <v>148</v>
      </c>
      <c r="K1965" s="9" t="s">
        <v>148</v>
      </c>
      <c r="L1965" s="10" t="s">
        <v>148</v>
      </c>
      <c r="M1965" s="13" t="str">
        <f>IFERROR(TEXT(Table1[[#This Row],[Report Date]], "mmmm"),"")</f>
        <v/>
      </c>
      <c r="N1965" s="13" t="str">
        <f>IFERROR(YEAR(Table1[[#This Row],[Report Date]]),"")</f>
        <v/>
      </c>
      <c r="O1965" s="13" t="str">
        <f ca="1">IF(Table1[[#This Row],[Report Date]]&gt;=TODAY()-6, "within week", "Older")</f>
        <v>within week</v>
      </c>
      <c r="P1965" s="37" t="e">
        <f>EOMONTH(Table1[[#This Row],[Report Date]], 0)</f>
        <v>#VALUE!</v>
      </c>
    </row>
    <row r="1966" spans="1:16" x14ac:dyDescent="0.25">
      <c r="A1966" s="9" t="s">
        <v>148</v>
      </c>
      <c r="B1966" s="10" t="s">
        <v>148</v>
      </c>
      <c r="C1966" s="9" t="s">
        <v>112</v>
      </c>
      <c r="D1966" s="9">
        <v>4</v>
      </c>
      <c r="E1966" s="9" t="s">
        <v>148</v>
      </c>
      <c r="F1966" s="9">
        <v>834472</v>
      </c>
      <c r="G1966" s="9" t="s">
        <v>126</v>
      </c>
      <c r="H1966" s="9" t="s">
        <v>146</v>
      </c>
      <c r="I1966" s="9" t="s">
        <v>148</v>
      </c>
      <c r="J1966" s="9" t="s">
        <v>148</v>
      </c>
      <c r="K1966" s="9" t="s">
        <v>148</v>
      </c>
      <c r="L1966" s="10" t="s">
        <v>148</v>
      </c>
      <c r="M1966" s="13" t="str">
        <f>IFERROR(TEXT(Table1[[#This Row],[Report Date]], "mmmm"),"")</f>
        <v/>
      </c>
      <c r="N1966" s="13" t="str">
        <f>IFERROR(YEAR(Table1[[#This Row],[Report Date]]),"")</f>
        <v/>
      </c>
      <c r="O1966" s="13" t="str">
        <f ca="1">IF(Table1[[#This Row],[Report Date]]&gt;=TODAY()-6, "within week", "Older")</f>
        <v>within week</v>
      </c>
      <c r="P1966" s="37" t="e">
        <f>EOMONTH(Table1[[#This Row],[Report Date]], 0)</f>
        <v>#VALUE!</v>
      </c>
    </row>
    <row r="1967" spans="1:16" x14ac:dyDescent="0.25">
      <c r="A1967" s="9" t="s">
        <v>148</v>
      </c>
      <c r="B1967" s="10" t="s">
        <v>148</v>
      </c>
      <c r="C1967" s="9" t="s">
        <v>112</v>
      </c>
      <c r="D1967" s="9">
        <v>4</v>
      </c>
      <c r="E1967" s="9" t="s">
        <v>148</v>
      </c>
      <c r="F1967" s="9">
        <v>346979</v>
      </c>
      <c r="G1967" s="9" t="s">
        <v>125</v>
      </c>
      <c r="H1967" s="9" t="s">
        <v>137</v>
      </c>
      <c r="I1967" s="9" t="s">
        <v>148</v>
      </c>
      <c r="J1967" s="9" t="s">
        <v>148</v>
      </c>
      <c r="K1967" s="9" t="s">
        <v>148</v>
      </c>
      <c r="L1967" s="10" t="s">
        <v>148</v>
      </c>
      <c r="M1967" s="13" t="str">
        <f>IFERROR(TEXT(Table1[[#This Row],[Report Date]], "mmmm"),"")</f>
        <v/>
      </c>
      <c r="N1967" s="13" t="str">
        <f>IFERROR(YEAR(Table1[[#This Row],[Report Date]]),"")</f>
        <v/>
      </c>
      <c r="O1967" s="13" t="str">
        <f ca="1">IF(Table1[[#This Row],[Report Date]]&gt;=TODAY()-6, "within week", "Older")</f>
        <v>within week</v>
      </c>
      <c r="P1967" s="37" t="e">
        <f>EOMONTH(Table1[[#This Row],[Report Date]], 0)</f>
        <v>#VALUE!</v>
      </c>
    </row>
    <row r="1968" spans="1:16" x14ac:dyDescent="0.25">
      <c r="A1968" s="9" t="s">
        <v>148</v>
      </c>
      <c r="B1968" s="10" t="s">
        <v>148</v>
      </c>
      <c r="C1968" s="9" t="s">
        <v>112</v>
      </c>
      <c r="D1968" s="9">
        <v>4</v>
      </c>
      <c r="E1968" s="9" t="s">
        <v>148</v>
      </c>
      <c r="F1968" s="9">
        <v>824186</v>
      </c>
      <c r="G1968" s="9" t="s">
        <v>127</v>
      </c>
      <c r="H1968" s="9" t="s">
        <v>139</v>
      </c>
      <c r="I1968" s="9" t="s">
        <v>148</v>
      </c>
      <c r="J1968" s="9" t="s">
        <v>148</v>
      </c>
      <c r="K1968" s="9" t="s">
        <v>148</v>
      </c>
      <c r="L1968" s="10" t="s">
        <v>148</v>
      </c>
      <c r="M1968" s="13" t="str">
        <f>IFERROR(TEXT(Table1[[#This Row],[Report Date]], "mmmm"),"")</f>
        <v/>
      </c>
      <c r="N1968" s="13" t="str">
        <f>IFERROR(YEAR(Table1[[#This Row],[Report Date]]),"")</f>
        <v/>
      </c>
      <c r="O1968" s="13" t="str">
        <f ca="1">IF(Table1[[#This Row],[Report Date]]&gt;=TODAY()-6, "within week", "Older")</f>
        <v>within week</v>
      </c>
      <c r="P1968" s="37" t="e">
        <f>EOMONTH(Table1[[#This Row],[Report Date]], 0)</f>
        <v>#VALUE!</v>
      </c>
    </row>
    <row r="1969" spans="1:16" x14ac:dyDescent="0.25">
      <c r="A1969" s="9" t="s">
        <v>148</v>
      </c>
      <c r="B1969" s="10" t="s">
        <v>148</v>
      </c>
      <c r="C1969" s="9" t="s">
        <v>112</v>
      </c>
      <c r="D1969" s="9">
        <v>4</v>
      </c>
      <c r="E1969" s="9" t="s">
        <v>148</v>
      </c>
      <c r="F1969" s="9">
        <v>803136</v>
      </c>
      <c r="G1969" s="9" t="s">
        <v>126</v>
      </c>
      <c r="H1969" s="9" t="s">
        <v>142</v>
      </c>
      <c r="I1969" s="9" t="s">
        <v>148</v>
      </c>
      <c r="J1969" s="9" t="s">
        <v>148</v>
      </c>
      <c r="K1969" s="9" t="s">
        <v>148</v>
      </c>
      <c r="L1969" s="10" t="s">
        <v>148</v>
      </c>
      <c r="M1969" s="13" t="str">
        <f>IFERROR(TEXT(Table1[[#This Row],[Report Date]], "mmmm"),"")</f>
        <v/>
      </c>
      <c r="N1969" s="13" t="str">
        <f>IFERROR(YEAR(Table1[[#This Row],[Report Date]]),"")</f>
        <v/>
      </c>
      <c r="O1969" s="13" t="str">
        <f ca="1">IF(Table1[[#This Row],[Report Date]]&gt;=TODAY()-6, "within week", "Older")</f>
        <v>within week</v>
      </c>
      <c r="P1969" s="37" t="e">
        <f>EOMONTH(Table1[[#This Row],[Report Date]], 0)</f>
        <v>#VALUE!</v>
      </c>
    </row>
    <row r="1970" spans="1:16" x14ac:dyDescent="0.25">
      <c r="A1970" s="9" t="s">
        <v>148</v>
      </c>
      <c r="B1970" s="10" t="s">
        <v>148</v>
      </c>
      <c r="C1970" s="9" t="s">
        <v>112</v>
      </c>
      <c r="D1970" s="9">
        <v>4</v>
      </c>
      <c r="E1970" s="9" t="s">
        <v>148</v>
      </c>
      <c r="F1970" s="9">
        <v>485264</v>
      </c>
      <c r="G1970" s="9" t="s">
        <v>122</v>
      </c>
      <c r="H1970" s="9" t="s">
        <v>130</v>
      </c>
      <c r="I1970" s="9" t="s">
        <v>148</v>
      </c>
      <c r="J1970" s="9" t="s">
        <v>148</v>
      </c>
      <c r="K1970" s="9" t="s">
        <v>148</v>
      </c>
      <c r="L1970" s="10" t="s">
        <v>148</v>
      </c>
      <c r="M1970" s="13" t="str">
        <f>IFERROR(TEXT(Table1[[#This Row],[Report Date]], "mmmm"),"")</f>
        <v/>
      </c>
      <c r="N1970" s="13" t="str">
        <f>IFERROR(YEAR(Table1[[#This Row],[Report Date]]),"")</f>
        <v/>
      </c>
      <c r="O1970" s="13" t="str">
        <f ca="1">IF(Table1[[#This Row],[Report Date]]&gt;=TODAY()-6, "within week", "Older")</f>
        <v>within week</v>
      </c>
      <c r="P1970" s="37" t="e">
        <f>EOMONTH(Table1[[#This Row],[Report Date]], 0)</f>
        <v>#VALUE!</v>
      </c>
    </row>
    <row r="1971" spans="1:16" x14ac:dyDescent="0.25">
      <c r="A1971" s="9" t="s">
        <v>148</v>
      </c>
      <c r="B1971" s="10" t="s">
        <v>148</v>
      </c>
      <c r="C1971" s="9" t="s">
        <v>112</v>
      </c>
      <c r="D1971" s="9">
        <v>4</v>
      </c>
      <c r="E1971" s="9" t="s">
        <v>148</v>
      </c>
      <c r="F1971" s="9">
        <v>256961</v>
      </c>
      <c r="G1971" s="9" t="s">
        <v>123</v>
      </c>
      <c r="H1971" s="9" t="s">
        <v>135</v>
      </c>
      <c r="I1971" s="9" t="s">
        <v>148</v>
      </c>
      <c r="J1971" s="9" t="s">
        <v>148</v>
      </c>
      <c r="K1971" s="9" t="s">
        <v>148</v>
      </c>
      <c r="L1971" s="10" t="s">
        <v>148</v>
      </c>
      <c r="M1971" s="13" t="str">
        <f>IFERROR(TEXT(Table1[[#This Row],[Report Date]], "mmmm"),"")</f>
        <v/>
      </c>
      <c r="N1971" s="13" t="str">
        <f>IFERROR(YEAR(Table1[[#This Row],[Report Date]]),"")</f>
        <v/>
      </c>
      <c r="O1971" s="13" t="str">
        <f ca="1">IF(Table1[[#This Row],[Report Date]]&gt;=TODAY()-6, "within week", "Older")</f>
        <v>within week</v>
      </c>
      <c r="P1971" s="37" t="e">
        <f>EOMONTH(Table1[[#This Row],[Report Date]], 0)</f>
        <v>#VALUE!</v>
      </c>
    </row>
    <row r="1972" spans="1:16" x14ac:dyDescent="0.25">
      <c r="A1972" s="9" t="s">
        <v>148</v>
      </c>
      <c r="B1972" s="10" t="s">
        <v>148</v>
      </c>
      <c r="C1972" s="9" t="s">
        <v>112</v>
      </c>
      <c r="D1972" s="9">
        <v>4</v>
      </c>
      <c r="E1972" s="9" t="s">
        <v>148</v>
      </c>
      <c r="F1972" s="9">
        <v>550436</v>
      </c>
      <c r="G1972" s="9" t="s">
        <v>124</v>
      </c>
      <c r="H1972" s="9" t="s">
        <v>136</v>
      </c>
      <c r="I1972" s="9" t="s">
        <v>148</v>
      </c>
      <c r="J1972" s="9" t="s">
        <v>148</v>
      </c>
      <c r="K1972" s="9" t="s">
        <v>148</v>
      </c>
      <c r="L1972" s="10" t="s">
        <v>148</v>
      </c>
      <c r="M1972" s="13" t="str">
        <f>IFERROR(TEXT(Table1[[#This Row],[Report Date]], "mmmm"),"")</f>
        <v/>
      </c>
      <c r="N1972" s="13" t="str">
        <f>IFERROR(YEAR(Table1[[#This Row],[Report Date]]),"")</f>
        <v/>
      </c>
      <c r="O1972" s="13" t="str">
        <f ca="1">IF(Table1[[#This Row],[Report Date]]&gt;=TODAY()-6, "within week", "Older")</f>
        <v>within week</v>
      </c>
      <c r="P1972" s="37" t="e">
        <f>EOMONTH(Table1[[#This Row],[Report Date]], 0)</f>
        <v>#VALUE!</v>
      </c>
    </row>
    <row r="1973" spans="1:16" x14ac:dyDescent="0.25">
      <c r="A1973" s="9" t="s">
        <v>148</v>
      </c>
      <c r="B1973" s="10" t="s">
        <v>148</v>
      </c>
      <c r="C1973" s="9" t="s">
        <v>112</v>
      </c>
      <c r="D1973" s="9">
        <v>4</v>
      </c>
      <c r="E1973" s="9" t="s">
        <v>148</v>
      </c>
      <c r="F1973" s="9">
        <v>466809</v>
      </c>
      <c r="G1973" s="9" t="s">
        <v>121</v>
      </c>
      <c r="H1973" s="9" t="s">
        <v>129</v>
      </c>
      <c r="I1973" s="9" t="s">
        <v>148</v>
      </c>
      <c r="J1973" s="9" t="s">
        <v>148</v>
      </c>
      <c r="K1973" s="9" t="s">
        <v>148</v>
      </c>
      <c r="L1973" s="10" t="s">
        <v>148</v>
      </c>
      <c r="M1973" s="13" t="str">
        <f>IFERROR(TEXT(Table1[[#This Row],[Report Date]], "mmmm"),"")</f>
        <v/>
      </c>
      <c r="N1973" s="13" t="str">
        <f>IFERROR(YEAR(Table1[[#This Row],[Report Date]]),"")</f>
        <v/>
      </c>
      <c r="O1973" s="13" t="str">
        <f ca="1">IF(Table1[[#This Row],[Report Date]]&gt;=TODAY()-6, "within week", "Older")</f>
        <v>within week</v>
      </c>
      <c r="P1973" s="37" t="e">
        <f>EOMONTH(Table1[[#This Row],[Report Date]], 0)</f>
        <v>#VALUE!</v>
      </c>
    </row>
    <row r="1974" spans="1:16" x14ac:dyDescent="0.25">
      <c r="A1974" s="9" t="s">
        <v>148</v>
      </c>
      <c r="B1974" s="10" t="s">
        <v>148</v>
      </c>
      <c r="C1974" s="9" t="s">
        <v>112</v>
      </c>
      <c r="D1974" s="9">
        <v>4</v>
      </c>
      <c r="E1974" s="9" t="s">
        <v>148</v>
      </c>
      <c r="F1974" s="9">
        <v>666644</v>
      </c>
      <c r="G1974" s="9" t="s">
        <v>126</v>
      </c>
      <c r="H1974" s="9" t="s">
        <v>134</v>
      </c>
      <c r="I1974" s="9" t="s">
        <v>148</v>
      </c>
      <c r="J1974" s="9" t="s">
        <v>148</v>
      </c>
      <c r="K1974" s="9" t="s">
        <v>148</v>
      </c>
      <c r="L1974" s="10" t="s">
        <v>148</v>
      </c>
      <c r="M1974" s="13" t="str">
        <f>IFERROR(TEXT(Table1[[#This Row],[Report Date]], "mmmm"),"")</f>
        <v/>
      </c>
      <c r="N1974" s="13" t="str">
        <f>IFERROR(YEAR(Table1[[#This Row],[Report Date]]),"")</f>
        <v/>
      </c>
      <c r="O1974" s="13" t="str">
        <f ca="1">IF(Table1[[#This Row],[Report Date]]&gt;=TODAY()-6, "within week", "Older")</f>
        <v>within week</v>
      </c>
      <c r="P1974" s="37" t="e">
        <f>EOMONTH(Table1[[#This Row],[Report Date]], 0)</f>
        <v>#VALUE!</v>
      </c>
    </row>
    <row r="1975" spans="1:16" x14ac:dyDescent="0.25">
      <c r="A1975" s="9" t="s">
        <v>148</v>
      </c>
      <c r="B1975" s="10" t="s">
        <v>148</v>
      </c>
      <c r="C1975" s="9" t="s">
        <v>112</v>
      </c>
      <c r="D1975" s="9">
        <v>4</v>
      </c>
      <c r="E1975" s="9" t="s">
        <v>148</v>
      </c>
      <c r="F1975" s="9">
        <v>190334</v>
      </c>
      <c r="G1975" s="9" t="s">
        <v>119</v>
      </c>
      <c r="H1975" s="9" t="s">
        <v>139</v>
      </c>
      <c r="I1975" s="9" t="s">
        <v>148</v>
      </c>
      <c r="J1975" s="9" t="s">
        <v>148</v>
      </c>
      <c r="K1975" s="9" t="s">
        <v>148</v>
      </c>
      <c r="L1975" s="10" t="s">
        <v>148</v>
      </c>
      <c r="M1975" s="13" t="str">
        <f>IFERROR(TEXT(Table1[[#This Row],[Report Date]], "mmmm"),"")</f>
        <v/>
      </c>
      <c r="N1975" s="13" t="str">
        <f>IFERROR(YEAR(Table1[[#This Row],[Report Date]]),"")</f>
        <v/>
      </c>
      <c r="O1975" s="13" t="str">
        <f ca="1">IF(Table1[[#This Row],[Report Date]]&gt;=TODAY()-6, "within week", "Older")</f>
        <v>within week</v>
      </c>
      <c r="P1975" s="37" t="e">
        <f>EOMONTH(Table1[[#This Row],[Report Date]], 0)</f>
        <v>#VALUE!</v>
      </c>
    </row>
    <row r="1976" spans="1:16" x14ac:dyDescent="0.25">
      <c r="A1976" s="9" t="s">
        <v>148</v>
      </c>
      <c r="B1976" s="10" t="s">
        <v>148</v>
      </c>
      <c r="C1976" s="9" t="s">
        <v>112</v>
      </c>
      <c r="D1976" s="9">
        <v>4</v>
      </c>
      <c r="E1976" s="9" t="s">
        <v>148</v>
      </c>
      <c r="F1976" s="9">
        <v>769663</v>
      </c>
      <c r="G1976" s="9" t="s">
        <v>117</v>
      </c>
      <c r="H1976" s="9" t="s">
        <v>129</v>
      </c>
      <c r="I1976" s="9" t="s">
        <v>148</v>
      </c>
      <c r="J1976" s="9" t="s">
        <v>148</v>
      </c>
      <c r="K1976" s="9" t="s">
        <v>148</v>
      </c>
      <c r="L1976" s="10" t="s">
        <v>148</v>
      </c>
      <c r="M1976" s="13" t="str">
        <f>IFERROR(TEXT(Table1[[#This Row],[Report Date]], "mmmm"),"")</f>
        <v/>
      </c>
      <c r="N1976" s="13" t="str">
        <f>IFERROR(YEAR(Table1[[#This Row],[Report Date]]),"")</f>
        <v/>
      </c>
      <c r="O1976" s="13" t="str">
        <f ca="1">IF(Table1[[#This Row],[Report Date]]&gt;=TODAY()-6, "within week", "Older")</f>
        <v>within week</v>
      </c>
      <c r="P1976" s="37" t="e">
        <f>EOMONTH(Table1[[#This Row],[Report Date]], 0)</f>
        <v>#VALUE!</v>
      </c>
    </row>
    <row r="1977" spans="1:16" x14ac:dyDescent="0.25">
      <c r="A1977" s="9" t="s">
        <v>148</v>
      </c>
      <c r="B1977" s="10" t="s">
        <v>148</v>
      </c>
      <c r="C1977" s="9" t="s">
        <v>112</v>
      </c>
      <c r="D1977" s="9">
        <v>4</v>
      </c>
      <c r="E1977" s="9" t="s">
        <v>148</v>
      </c>
      <c r="F1977" s="9">
        <v>512781</v>
      </c>
      <c r="G1977" s="9" t="s">
        <v>117</v>
      </c>
      <c r="H1977" s="9" t="s">
        <v>133</v>
      </c>
      <c r="I1977" s="9" t="s">
        <v>148</v>
      </c>
      <c r="J1977" s="9" t="s">
        <v>148</v>
      </c>
      <c r="K1977" s="9" t="s">
        <v>148</v>
      </c>
      <c r="L1977" s="10" t="s">
        <v>148</v>
      </c>
      <c r="M1977" s="13" t="str">
        <f>IFERROR(TEXT(Table1[[#This Row],[Report Date]], "mmmm"),"")</f>
        <v/>
      </c>
      <c r="N1977" s="13" t="str">
        <f>IFERROR(YEAR(Table1[[#This Row],[Report Date]]),"")</f>
        <v/>
      </c>
      <c r="O1977" s="13" t="str">
        <f ca="1">IF(Table1[[#This Row],[Report Date]]&gt;=TODAY()-6, "within week", "Older")</f>
        <v>within week</v>
      </c>
      <c r="P1977" s="37" t="e">
        <f>EOMONTH(Table1[[#This Row],[Report Date]], 0)</f>
        <v>#VALUE!</v>
      </c>
    </row>
    <row r="1978" spans="1:16" x14ac:dyDescent="0.25">
      <c r="A1978" s="9" t="s">
        <v>148</v>
      </c>
      <c r="B1978" s="10" t="s">
        <v>148</v>
      </c>
      <c r="C1978" s="9" t="s">
        <v>112</v>
      </c>
      <c r="D1978" s="9">
        <v>4</v>
      </c>
      <c r="E1978" s="9" t="s">
        <v>148</v>
      </c>
      <c r="F1978" s="9">
        <v>648085</v>
      </c>
      <c r="G1978" s="9" t="s">
        <v>117</v>
      </c>
      <c r="H1978" s="9" t="s">
        <v>137</v>
      </c>
      <c r="I1978" s="9" t="s">
        <v>148</v>
      </c>
      <c r="J1978" s="9" t="s">
        <v>148</v>
      </c>
      <c r="K1978" s="9" t="s">
        <v>148</v>
      </c>
      <c r="L1978" s="10" t="s">
        <v>148</v>
      </c>
      <c r="M1978" s="13" t="str">
        <f>IFERROR(TEXT(Table1[[#This Row],[Report Date]], "mmmm"),"")</f>
        <v/>
      </c>
      <c r="N1978" s="13" t="str">
        <f>IFERROR(YEAR(Table1[[#This Row],[Report Date]]),"")</f>
        <v/>
      </c>
      <c r="O1978" s="13" t="str">
        <f ca="1">IF(Table1[[#This Row],[Report Date]]&gt;=TODAY()-6, "within week", "Older")</f>
        <v>within week</v>
      </c>
      <c r="P1978" s="37" t="e">
        <f>EOMONTH(Table1[[#This Row],[Report Date]], 0)</f>
        <v>#VALUE!</v>
      </c>
    </row>
    <row r="1979" spans="1:16" x14ac:dyDescent="0.25">
      <c r="A1979" s="9" t="s">
        <v>148</v>
      </c>
      <c r="B1979" s="10" t="s">
        <v>148</v>
      </c>
      <c r="C1979" s="9" t="s">
        <v>112</v>
      </c>
      <c r="D1979" s="9">
        <v>4</v>
      </c>
      <c r="E1979" s="9" t="s">
        <v>148</v>
      </c>
      <c r="F1979" s="9">
        <v>595071</v>
      </c>
      <c r="G1979" s="9" t="s">
        <v>122</v>
      </c>
      <c r="H1979" s="9" t="s">
        <v>142</v>
      </c>
      <c r="I1979" s="9" t="s">
        <v>148</v>
      </c>
      <c r="J1979" s="9" t="s">
        <v>148</v>
      </c>
      <c r="K1979" s="9" t="s">
        <v>148</v>
      </c>
      <c r="L1979" s="10" t="s">
        <v>148</v>
      </c>
      <c r="M1979" s="13" t="str">
        <f>IFERROR(TEXT(Table1[[#This Row],[Report Date]], "mmmm"),"")</f>
        <v/>
      </c>
      <c r="N1979" s="13" t="str">
        <f>IFERROR(YEAR(Table1[[#This Row],[Report Date]]),"")</f>
        <v/>
      </c>
      <c r="O1979" s="13" t="str">
        <f ca="1">IF(Table1[[#This Row],[Report Date]]&gt;=TODAY()-6, "within week", "Older")</f>
        <v>within week</v>
      </c>
      <c r="P1979" s="37" t="e">
        <f>EOMONTH(Table1[[#This Row],[Report Date]], 0)</f>
        <v>#VALUE!</v>
      </c>
    </row>
    <row r="1980" spans="1:16" x14ac:dyDescent="0.25">
      <c r="A1980" s="9" t="s">
        <v>148</v>
      </c>
      <c r="B1980" s="10" t="s">
        <v>148</v>
      </c>
      <c r="C1980" s="9" t="s">
        <v>112</v>
      </c>
      <c r="D1980" s="9">
        <v>4</v>
      </c>
      <c r="E1980" s="9" t="s">
        <v>148</v>
      </c>
      <c r="F1980" s="9">
        <v>161017</v>
      </c>
      <c r="G1980" s="9" t="s">
        <v>117</v>
      </c>
      <c r="H1980" s="9" t="s">
        <v>133</v>
      </c>
      <c r="I1980" s="9" t="s">
        <v>148</v>
      </c>
      <c r="J1980" s="9" t="s">
        <v>148</v>
      </c>
      <c r="K1980" s="9" t="s">
        <v>148</v>
      </c>
      <c r="L1980" s="10" t="s">
        <v>148</v>
      </c>
      <c r="M1980" s="13" t="str">
        <f>IFERROR(TEXT(Table1[[#This Row],[Report Date]], "mmmm"),"")</f>
        <v/>
      </c>
      <c r="N1980" s="13" t="str">
        <f>IFERROR(YEAR(Table1[[#This Row],[Report Date]]),"")</f>
        <v/>
      </c>
      <c r="O1980" s="13" t="str">
        <f ca="1">IF(Table1[[#This Row],[Report Date]]&gt;=TODAY()-6, "within week", "Older")</f>
        <v>within week</v>
      </c>
      <c r="P1980" s="37" t="e">
        <f>EOMONTH(Table1[[#This Row],[Report Date]], 0)</f>
        <v>#VALUE!</v>
      </c>
    </row>
    <row r="1981" spans="1:16" x14ac:dyDescent="0.25">
      <c r="A1981" s="9" t="s">
        <v>148</v>
      </c>
      <c r="B1981" s="10" t="s">
        <v>148</v>
      </c>
      <c r="C1981" s="9" t="s">
        <v>112</v>
      </c>
      <c r="D1981" s="9">
        <v>4</v>
      </c>
      <c r="E1981" s="9" t="s">
        <v>148</v>
      </c>
      <c r="F1981" s="9">
        <v>355129</v>
      </c>
      <c r="G1981" s="9" t="s">
        <v>121</v>
      </c>
      <c r="H1981" s="9" t="s">
        <v>129</v>
      </c>
      <c r="I1981" s="9" t="s">
        <v>148</v>
      </c>
      <c r="J1981" s="9" t="s">
        <v>148</v>
      </c>
      <c r="K1981" s="9" t="s">
        <v>148</v>
      </c>
      <c r="L1981" s="10" t="s">
        <v>148</v>
      </c>
      <c r="M1981" s="13" t="str">
        <f>IFERROR(TEXT(Table1[[#This Row],[Report Date]], "mmmm"),"")</f>
        <v/>
      </c>
      <c r="N1981" s="13" t="str">
        <f>IFERROR(YEAR(Table1[[#This Row],[Report Date]]),"")</f>
        <v/>
      </c>
      <c r="O1981" s="13" t="str">
        <f ca="1">IF(Table1[[#This Row],[Report Date]]&gt;=TODAY()-6, "within week", "Older")</f>
        <v>within week</v>
      </c>
      <c r="P1981" s="37" t="e">
        <f>EOMONTH(Table1[[#This Row],[Report Date]], 0)</f>
        <v>#VALUE!</v>
      </c>
    </row>
    <row r="1982" spans="1:16" x14ac:dyDescent="0.25">
      <c r="A1982" s="9" t="s">
        <v>148</v>
      </c>
      <c r="B1982" s="10" t="s">
        <v>148</v>
      </c>
      <c r="C1982" s="9" t="s">
        <v>112</v>
      </c>
      <c r="D1982" s="9">
        <v>4</v>
      </c>
      <c r="E1982" s="9" t="s">
        <v>148</v>
      </c>
      <c r="F1982" s="9">
        <v>513628</v>
      </c>
      <c r="G1982" s="9" t="s">
        <v>125</v>
      </c>
      <c r="H1982" s="9" t="s">
        <v>145</v>
      </c>
      <c r="I1982" s="9" t="s">
        <v>148</v>
      </c>
      <c r="J1982" s="9" t="s">
        <v>148</v>
      </c>
      <c r="K1982" s="9" t="s">
        <v>148</v>
      </c>
      <c r="L1982" s="10" t="s">
        <v>148</v>
      </c>
      <c r="M1982" s="13" t="str">
        <f>IFERROR(TEXT(Table1[[#This Row],[Report Date]], "mmmm"),"")</f>
        <v/>
      </c>
      <c r="N1982" s="13" t="str">
        <f>IFERROR(YEAR(Table1[[#This Row],[Report Date]]),"")</f>
        <v/>
      </c>
      <c r="O1982" s="13" t="str">
        <f ca="1">IF(Table1[[#This Row],[Report Date]]&gt;=TODAY()-6, "within week", "Older")</f>
        <v>within week</v>
      </c>
      <c r="P1982" s="37" t="e">
        <f>EOMONTH(Table1[[#This Row],[Report Date]], 0)</f>
        <v>#VALUE!</v>
      </c>
    </row>
    <row r="1983" spans="1:16" x14ac:dyDescent="0.25">
      <c r="A1983" s="9" t="s">
        <v>148</v>
      </c>
      <c r="B1983" s="10" t="s">
        <v>148</v>
      </c>
      <c r="C1983" s="9" t="s">
        <v>112</v>
      </c>
      <c r="D1983" s="9">
        <v>4</v>
      </c>
      <c r="E1983" s="9" t="s">
        <v>148</v>
      </c>
      <c r="F1983" s="9">
        <v>462868</v>
      </c>
      <c r="G1983" s="9" t="s">
        <v>125</v>
      </c>
      <c r="H1983" s="9" t="s">
        <v>137</v>
      </c>
      <c r="I1983" s="9" t="s">
        <v>148</v>
      </c>
      <c r="J1983" s="9" t="s">
        <v>148</v>
      </c>
      <c r="K1983" s="9" t="s">
        <v>148</v>
      </c>
      <c r="L1983" s="10" t="s">
        <v>148</v>
      </c>
      <c r="M1983" s="13" t="str">
        <f>IFERROR(TEXT(Table1[[#This Row],[Report Date]], "mmmm"),"")</f>
        <v/>
      </c>
      <c r="N1983" s="13" t="str">
        <f>IFERROR(YEAR(Table1[[#This Row],[Report Date]]),"")</f>
        <v/>
      </c>
      <c r="O1983" s="13" t="str">
        <f ca="1">IF(Table1[[#This Row],[Report Date]]&gt;=TODAY()-6, "within week", "Older")</f>
        <v>within week</v>
      </c>
      <c r="P1983" s="37" t="e">
        <f>EOMONTH(Table1[[#This Row],[Report Date]], 0)</f>
        <v>#VALUE!</v>
      </c>
    </row>
    <row r="1984" spans="1:16" x14ac:dyDescent="0.25">
      <c r="A1984" s="9" t="s">
        <v>148</v>
      </c>
      <c r="B1984" s="10" t="s">
        <v>148</v>
      </c>
      <c r="C1984" s="9" t="s">
        <v>112</v>
      </c>
      <c r="D1984" s="9">
        <v>4</v>
      </c>
      <c r="E1984" s="9" t="s">
        <v>148</v>
      </c>
      <c r="F1984" s="9">
        <v>942550</v>
      </c>
      <c r="G1984" s="9" t="s">
        <v>120</v>
      </c>
      <c r="H1984" s="9" t="s">
        <v>144</v>
      </c>
      <c r="I1984" s="9" t="s">
        <v>148</v>
      </c>
      <c r="J1984" s="9" t="s">
        <v>148</v>
      </c>
      <c r="K1984" s="9" t="s">
        <v>148</v>
      </c>
      <c r="L1984" s="10" t="s">
        <v>148</v>
      </c>
      <c r="M1984" s="13" t="str">
        <f>IFERROR(TEXT(Table1[[#This Row],[Report Date]], "mmmm"),"")</f>
        <v/>
      </c>
      <c r="N1984" s="13" t="str">
        <f>IFERROR(YEAR(Table1[[#This Row],[Report Date]]),"")</f>
        <v/>
      </c>
      <c r="O1984" s="13" t="str">
        <f ca="1">IF(Table1[[#This Row],[Report Date]]&gt;=TODAY()-6, "within week", "Older")</f>
        <v>within week</v>
      </c>
      <c r="P1984" s="37" t="e">
        <f>EOMONTH(Table1[[#This Row],[Report Date]], 0)</f>
        <v>#VALUE!</v>
      </c>
    </row>
    <row r="1985" spans="1:16" x14ac:dyDescent="0.25">
      <c r="A1985" s="9" t="s">
        <v>148</v>
      </c>
      <c r="B1985" s="10" t="s">
        <v>148</v>
      </c>
      <c r="C1985" s="9" t="s">
        <v>112</v>
      </c>
      <c r="D1985" s="9">
        <v>4</v>
      </c>
      <c r="E1985" s="9" t="s">
        <v>148</v>
      </c>
      <c r="F1985" s="9">
        <v>800857</v>
      </c>
      <c r="G1985" s="9" t="s">
        <v>119</v>
      </c>
      <c r="H1985" s="9" t="s">
        <v>135</v>
      </c>
      <c r="I1985" s="9" t="s">
        <v>148</v>
      </c>
      <c r="J1985" s="9" t="s">
        <v>148</v>
      </c>
      <c r="K1985" s="9" t="s">
        <v>148</v>
      </c>
      <c r="L1985" s="10" t="s">
        <v>148</v>
      </c>
      <c r="M1985" s="13" t="str">
        <f>IFERROR(TEXT(Table1[[#This Row],[Report Date]], "mmmm"),"")</f>
        <v/>
      </c>
      <c r="N1985" s="13" t="str">
        <f>IFERROR(YEAR(Table1[[#This Row],[Report Date]]),"")</f>
        <v/>
      </c>
      <c r="O1985" s="13" t="str">
        <f ca="1">IF(Table1[[#This Row],[Report Date]]&gt;=TODAY()-6, "within week", "Older")</f>
        <v>within week</v>
      </c>
      <c r="P1985" s="37" t="e">
        <f>EOMONTH(Table1[[#This Row],[Report Date]], 0)</f>
        <v>#VALUE!</v>
      </c>
    </row>
    <row r="1986" spans="1:16" x14ac:dyDescent="0.25">
      <c r="A1986" s="9" t="s">
        <v>148</v>
      </c>
      <c r="B1986" s="10" t="s">
        <v>148</v>
      </c>
      <c r="C1986" s="9" t="s">
        <v>112</v>
      </c>
      <c r="D1986" s="9">
        <v>4</v>
      </c>
      <c r="E1986" s="9" t="s">
        <v>148</v>
      </c>
      <c r="F1986" s="9">
        <v>224596</v>
      </c>
      <c r="G1986" s="9" t="s">
        <v>123</v>
      </c>
      <c r="H1986" s="9" t="s">
        <v>139</v>
      </c>
      <c r="I1986" s="9" t="s">
        <v>148</v>
      </c>
      <c r="J1986" s="9" t="s">
        <v>148</v>
      </c>
      <c r="K1986" s="9" t="s">
        <v>148</v>
      </c>
      <c r="L1986" s="10" t="s">
        <v>148</v>
      </c>
      <c r="M1986" s="13" t="str">
        <f>IFERROR(TEXT(Table1[[#This Row],[Report Date]], "mmmm"),"")</f>
        <v/>
      </c>
      <c r="N1986" s="13" t="str">
        <f>IFERROR(YEAR(Table1[[#This Row],[Report Date]]),"")</f>
        <v/>
      </c>
      <c r="O1986" s="13" t="str">
        <f ca="1">IF(Table1[[#This Row],[Report Date]]&gt;=TODAY()-6, "within week", "Older")</f>
        <v>within week</v>
      </c>
      <c r="P1986" s="37" t="e">
        <f>EOMONTH(Table1[[#This Row],[Report Date]], 0)</f>
        <v>#VALUE!</v>
      </c>
    </row>
    <row r="1987" spans="1:16" x14ac:dyDescent="0.25">
      <c r="A1987" s="9" t="s">
        <v>148</v>
      </c>
      <c r="B1987" s="10" t="s">
        <v>148</v>
      </c>
      <c r="C1987" s="9" t="s">
        <v>112</v>
      </c>
      <c r="D1987" s="9">
        <v>4</v>
      </c>
      <c r="E1987" s="9" t="s">
        <v>148</v>
      </c>
      <c r="F1987" s="9">
        <v>700694</v>
      </c>
      <c r="G1987" s="9" t="s">
        <v>122</v>
      </c>
      <c r="H1987" s="9" t="s">
        <v>130</v>
      </c>
      <c r="I1987" s="9" t="s">
        <v>148</v>
      </c>
      <c r="J1987" s="9" t="s">
        <v>148</v>
      </c>
      <c r="K1987" s="9" t="s">
        <v>148</v>
      </c>
      <c r="L1987" s="10" t="s">
        <v>148</v>
      </c>
      <c r="M1987" s="13" t="str">
        <f>IFERROR(TEXT(Table1[[#This Row],[Report Date]], "mmmm"),"")</f>
        <v/>
      </c>
      <c r="N1987" s="13" t="str">
        <f>IFERROR(YEAR(Table1[[#This Row],[Report Date]]),"")</f>
        <v/>
      </c>
      <c r="O1987" s="13" t="str">
        <f ca="1">IF(Table1[[#This Row],[Report Date]]&gt;=TODAY()-6, "within week", "Older")</f>
        <v>within week</v>
      </c>
      <c r="P1987" s="37" t="e">
        <f>EOMONTH(Table1[[#This Row],[Report Date]], 0)</f>
        <v>#VALUE!</v>
      </c>
    </row>
    <row r="1988" spans="1:16" x14ac:dyDescent="0.25">
      <c r="A1988" s="9" t="s">
        <v>148</v>
      </c>
      <c r="B1988" s="10" t="s">
        <v>148</v>
      </c>
      <c r="C1988" s="9" t="s">
        <v>112</v>
      </c>
      <c r="D1988" s="9">
        <v>4</v>
      </c>
      <c r="E1988" s="9" t="s">
        <v>148</v>
      </c>
      <c r="F1988" s="9">
        <v>610843</v>
      </c>
      <c r="G1988" s="9" t="s">
        <v>116</v>
      </c>
      <c r="H1988" s="9" t="s">
        <v>128</v>
      </c>
      <c r="I1988" s="9" t="s">
        <v>148</v>
      </c>
      <c r="J1988" s="9" t="s">
        <v>148</v>
      </c>
      <c r="K1988" s="9" t="s">
        <v>148</v>
      </c>
      <c r="L1988" s="10" t="s">
        <v>148</v>
      </c>
      <c r="M1988" s="13" t="str">
        <f>IFERROR(TEXT(Table1[[#This Row],[Report Date]], "mmmm"),"")</f>
        <v/>
      </c>
      <c r="N1988" s="13" t="str">
        <f>IFERROR(YEAR(Table1[[#This Row],[Report Date]]),"")</f>
        <v/>
      </c>
      <c r="O1988" s="13" t="str">
        <f ca="1">IF(Table1[[#This Row],[Report Date]]&gt;=TODAY()-6, "within week", "Older")</f>
        <v>within week</v>
      </c>
      <c r="P1988" s="37" t="e">
        <f>EOMONTH(Table1[[#This Row],[Report Date]], 0)</f>
        <v>#VALUE!</v>
      </c>
    </row>
    <row r="1989" spans="1:16" x14ac:dyDescent="0.25">
      <c r="A1989" s="9" t="s">
        <v>148</v>
      </c>
      <c r="B1989" s="10" t="s">
        <v>148</v>
      </c>
      <c r="C1989" s="9" t="s">
        <v>112</v>
      </c>
      <c r="D1989" s="9">
        <v>4</v>
      </c>
      <c r="E1989" s="9" t="s">
        <v>148</v>
      </c>
      <c r="F1989" s="9">
        <v>905078</v>
      </c>
      <c r="G1989" s="9" t="s">
        <v>119</v>
      </c>
      <c r="H1989" s="9" t="s">
        <v>131</v>
      </c>
      <c r="I1989" s="9" t="s">
        <v>148</v>
      </c>
      <c r="J1989" s="9" t="s">
        <v>148</v>
      </c>
      <c r="K1989" s="9" t="s">
        <v>148</v>
      </c>
      <c r="L1989" s="10" t="s">
        <v>148</v>
      </c>
      <c r="M1989" s="13" t="str">
        <f>IFERROR(TEXT(Table1[[#This Row],[Report Date]], "mmmm"),"")</f>
        <v/>
      </c>
      <c r="N1989" s="13" t="str">
        <f>IFERROR(YEAR(Table1[[#This Row],[Report Date]]),"")</f>
        <v/>
      </c>
      <c r="O1989" s="13" t="str">
        <f ca="1">IF(Table1[[#This Row],[Report Date]]&gt;=TODAY()-6, "within week", "Older")</f>
        <v>within week</v>
      </c>
      <c r="P1989" s="37" t="e">
        <f>EOMONTH(Table1[[#This Row],[Report Date]], 0)</f>
        <v>#VALUE!</v>
      </c>
    </row>
    <row r="1990" spans="1:16" x14ac:dyDescent="0.25">
      <c r="A1990" s="9" t="s">
        <v>148</v>
      </c>
      <c r="B1990" s="10" t="s">
        <v>148</v>
      </c>
      <c r="C1990" s="9" t="s">
        <v>112</v>
      </c>
      <c r="D1990" s="9">
        <v>4</v>
      </c>
      <c r="E1990" s="9" t="s">
        <v>148</v>
      </c>
      <c r="F1990" s="9">
        <v>553794</v>
      </c>
      <c r="G1990" s="9" t="s">
        <v>117</v>
      </c>
      <c r="H1990" s="9" t="s">
        <v>141</v>
      </c>
      <c r="I1990" s="9" t="s">
        <v>148</v>
      </c>
      <c r="J1990" s="9" t="s">
        <v>148</v>
      </c>
      <c r="K1990" s="9" t="s">
        <v>148</v>
      </c>
      <c r="L1990" s="10" t="s">
        <v>148</v>
      </c>
      <c r="M1990" s="13" t="str">
        <f>IFERROR(TEXT(Table1[[#This Row],[Report Date]], "mmmm"),"")</f>
        <v/>
      </c>
      <c r="N1990" s="13" t="str">
        <f>IFERROR(YEAR(Table1[[#This Row],[Report Date]]),"")</f>
        <v/>
      </c>
      <c r="O1990" s="13" t="str">
        <f ca="1">IF(Table1[[#This Row],[Report Date]]&gt;=TODAY()-6, "within week", "Older")</f>
        <v>within week</v>
      </c>
      <c r="P1990" s="37" t="e">
        <f>EOMONTH(Table1[[#This Row],[Report Date]], 0)</f>
        <v>#VALUE!</v>
      </c>
    </row>
    <row r="1991" spans="1:16" x14ac:dyDescent="0.25">
      <c r="A1991" s="9" t="s">
        <v>148</v>
      </c>
      <c r="B1991" s="10" t="s">
        <v>148</v>
      </c>
      <c r="C1991" s="9" t="s">
        <v>112</v>
      </c>
      <c r="D1991" s="9">
        <v>4</v>
      </c>
      <c r="E1991" s="9" t="s">
        <v>148</v>
      </c>
      <c r="F1991" s="9">
        <v>639837</v>
      </c>
      <c r="G1991" s="9" t="s">
        <v>118</v>
      </c>
      <c r="H1991" s="9" t="s">
        <v>134</v>
      </c>
      <c r="I1991" s="9" t="s">
        <v>148</v>
      </c>
      <c r="J1991" s="9" t="s">
        <v>148</v>
      </c>
      <c r="K1991" s="9" t="s">
        <v>148</v>
      </c>
      <c r="L1991" s="10" t="s">
        <v>148</v>
      </c>
      <c r="M1991" s="13" t="str">
        <f>IFERROR(TEXT(Table1[[#This Row],[Report Date]], "mmmm"),"")</f>
        <v/>
      </c>
      <c r="N1991" s="13" t="str">
        <f>IFERROR(YEAR(Table1[[#This Row],[Report Date]]),"")</f>
        <v/>
      </c>
      <c r="O1991" s="13" t="str">
        <f ca="1">IF(Table1[[#This Row],[Report Date]]&gt;=TODAY()-6, "within week", "Older")</f>
        <v>within week</v>
      </c>
      <c r="P1991" s="37" t="e">
        <f>EOMONTH(Table1[[#This Row],[Report Date]], 0)</f>
        <v>#VALUE!</v>
      </c>
    </row>
    <row r="1992" spans="1:16" x14ac:dyDescent="0.25">
      <c r="A1992" s="9" t="s">
        <v>148</v>
      </c>
      <c r="B1992" s="10" t="s">
        <v>148</v>
      </c>
      <c r="C1992" s="9" t="s">
        <v>112</v>
      </c>
      <c r="D1992" s="9">
        <v>4</v>
      </c>
      <c r="E1992" s="9" t="s">
        <v>148</v>
      </c>
      <c r="F1992" s="9">
        <v>895365</v>
      </c>
      <c r="G1992" s="9" t="s">
        <v>121</v>
      </c>
      <c r="H1992" s="9" t="s">
        <v>129</v>
      </c>
      <c r="I1992" s="9" t="s">
        <v>148</v>
      </c>
      <c r="J1992" s="9" t="s">
        <v>148</v>
      </c>
      <c r="K1992" s="9" t="s">
        <v>148</v>
      </c>
      <c r="L1992" s="10" t="s">
        <v>148</v>
      </c>
      <c r="M1992" s="13" t="str">
        <f>IFERROR(TEXT(Table1[[#This Row],[Report Date]], "mmmm"),"")</f>
        <v/>
      </c>
      <c r="N1992" s="13" t="str">
        <f>IFERROR(YEAR(Table1[[#This Row],[Report Date]]),"")</f>
        <v/>
      </c>
      <c r="O1992" s="13" t="str">
        <f ca="1">IF(Table1[[#This Row],[Report Date]]&gt;=TODAY()-6, "within week", "Older")</f>
        <v>within week</v>
      </c>
      <c r="P1992" s="37" t="e">
        <f>EOMONTH(Table1[[#This Row],[Report Date]], 0)</f>
        <v>#VALUE!</v>
      </c>
    </row>
    <row r="1993" spans="1:16" x14ac:dyDescent="0.25">
      <c r="A1993" s="9" t="s">
        <v>148</v>
      </c>
      <c r="B1993" s="10" t="s">
        <v>148</v>
      </c>
      <c r="C1993" s="9" t="s">
        <v>112</v>
      </c>
      <c r="D1993" s="9">
        <v>4</v>
      </c>
      <c r="E1993" s="9" t="s">
        <v>148</v>
      </c>
      <c r="F1993" s="9">
        <v>317057</v>
      </c>
      <c r="G1993" s="9" t="s">
        <v>122</v>
      </c>
      <c r="H1993" s="9" t="s">
        <v>130</v>
      </c>
      <c r="I1993" s="9" t="s">
        <v>148</v>
      </c>
      <c r="J1993" s="9" t="s">
        <v>148</v>
      </c>
      <c r="K1993" s="9" t="s">
        <v>148</v>
      </c>
      <c r="L1993" s="10" t="s">
        <v>148</v>
      </c>
      <c r="M1993" s="13" t="str">
        <f>IFERROR(TEXT(Table1[[#This Row],[Report Date]], "mmmm"),"")</f>
        <v/>
      </c>
      <c r="N1993" s="13" t="str">
        <f>IFERROR(YEAR(Table1[[#This Row],[Report Date]]),"")</f>
        <v/>
      </c>
      <c r="O1993" s="13" t="str">
        <f ca="1">IF(Table1[[#This Row],[Report Date]]&gt;=TODAY()-6, "within week", "Older")</f>
        <v>within week</v>
      </c>
      <c r="P1993" s="37" t="e">
        <f>EOMONTH(Table1[[#This Row],[Report Date]], 0)</f>
        <v>#VALUE!</v>
      </c>
    </row>
    <row r="1994" spans="1:16" x14ac:dyDescent="0.25">
      <c r="A1994" s="9" t="s">
        <v>148</v>
      </c>
      <c r="B1994" s="10" t="s">
        <v>148</v>
      </c>
      <c r="C1994" s="9" t="s">
        <v>112</v>
      </c>
      <c r="D1994" s="9">
        <v>4</v>
      </c>
      <c r="E1994" s="9" t="s">
        <v>148</v>
      </c>
      <c r="F1994" s="9">
        <v>373058</v>
      </c>
      <c r="G1994" s="9" t="s">
        <v>123</v>
      </c>
      <c r="H1994" s="9" t="s">
        <v>131</v>
      </c>
      <c r="I1994" s="9" t="s">
        <v>148</v>
      </c>
      <c r="J1994" s="9" t="s">
        <v>148</v>
      </c>
      <c r="K1994" s="9" t="s">
        <v>148</v>
      </c>
      <c r="L1994" s="10" t="s">
        <v>148</v>
      </c>
      <c r="M1994" s="13" t="str">
        <f>IFERROR(TEXT(Table1[[#This Row],[Report Date]], "mmmm"),"")</f>
        <v/>
      </c>
      <c r="N1994" s="13" t="str">
        <f>IFERROR(YEAR(Table1[[#This Row],[Report Date]]),"")</f>
        <v/>
      </c>
      <c r="O1994" s="13" t="str">
        <f ca="1">IF(Table1[[#This Row],[Report Date]]&gt;=TODAY()-6, "within week", "Older")</f>
        <v>within week</v>
      </c>
      <c r="P1994" s="37" t="e">
        <f>EOMONTH(Table1[[#This Row],[Report Date]], 0)</f>
        <v>#VALUE!</v>
      </c>
    </row>
    <row r="1995" spans="1:16" x14ac:dyDescent="0.25">
      <c r="A1995" s="9" t="s">
        <v>148</v>
      </c>
      <c r="B1995" s="10" t="s">
        <v>148</v>
      </c>
      <c r="C1995" s="9" t="s">
        <v>112</v>
      </c>
      <c r="D1995" s="9">
        <v>4</v>
      </c>
      <c r="E1995" s="9" t="s">
        <v>148</v>
      </c>
      <c r="F1995" s="9">
        <v>193168</v>
      </c>
      <c r="G1995" s="9" t="s">
        <v>117</v>
      </c>
      <c r="H1995" s="9" t="s">
        <v>129</v>
      </c>
      <c r="I1995" s="9" t="s">
        <v>148</v>
      </c>
      <c r="J1995" s="9" t="s">
        <v>148</v>
      </c>
      <c r="K1995" s="9" t="s">
        <v>148</v>
      </c>
      <c r="L1995" s="10" t="s">
        <v>148</v>
      </c>
      <c r="M1995" s="13" t="str">
        <f>IFERROR(TEXT(Table1[[#This Row],[Report Date]], "mmmm"),"")</f>
        <v/>
      </c>
      <c r="N1995" s="13" t="str">
        <f>IFERROR(YEAR(Table1[[#This Row],[Report Date]]),"")</f>
        <v/>
      </c>
      <c r="O1995" s="13" t="str">
        <f ca="1">IF(Table1[[#This Row],[Report Date]]&gt;=TODAY()-6, "within week", "Older")</f>
        <v>within week</v>
      </c>
      <c r="P1995" s="37" t="e">
        <f>EOMONTH(Table1[[#This Row],[Report Date]], 0)</f>
        <v>#VALUE!</v>
      </c>
    </row>
    <row r="1996" spans="1:16" x14ac:dyDescent="0.25">
      <c r="A1996" s="9" t="s">
        <v>148</v>
      </c>
      <c r="B1996" s="10" t="s">
        <v>148</v>
      </c>
      <c r="C1996" s="9" t="s">
        <v>112</v>
      </c>
      <c r="D1996" s="9">
        <v>4</v>
      </c>
      <c r="E1996" s="9" t="s">
        <v>148</v>
      </c>
      <c r="F1996" s="9">
        <v>824166</v>
      </c>
      <c r="G1996" s="9" t="s">
        <v>118</v>
      </c>
      <c r="H1996" s="9" t="s">
        <v>130</v>
      </c>
      <c r="I1996" s="9" t="s">
        <v>148</v>
      </c>
      <c r="J1996" s="9" t="s">
        <v>148</v>
      </c>
      <c r="K1996" s="9" t="s">
        <v>148</v>
      </c>
      <c r="L1996" s="10" t="s">
        <v>148</v>
      </c>
      <c r="M1996" s="13" t="str">
        <f>IFERROR(TEXT(Table1[[#This Row],[Report Date]], "mmmm"),"")</f>
        <v/>
      </c>
      <c r="N1996" s="13" t="str">
        <f>IFERROR(YEAR(Table1[[#This Row],[Report Date]]),"")</f>
        <v/>
      </c>
      <c r="O1996" s="13" t="str">
        <f ca="1">IF(Table1[[#This Row],[Report Date]]&gt;=TODAY()-6, "within week", "Older")</f>
        <v>within week</v>
      </c>
      <c r="P1996" s="37" t="e">
        <f>EOMONTH(Table1[[#This Row],[Report Date]], 0)</f>
        <v>#VALUE!</v>
      </c>
    </row>
    <row r="1997" spans="1:16" x14ac:dyDescent="0.25">
      <c r="A1997" s="9" t="s">
        <v>148</v>
      </c>
      <c r="B1997" s="10" t="s">
        <v>148</v>
      </c>
      <c r="C1997" s="9" t="s">
        <v>112</v>
      </c>
      <c r="D1997" s="9">
        <v>4</v>
      </c>
      <c r="E1997" s="9" t="s">
        <v>148</v>
      </c>
      <c r="F1997" s="9">
        <v>203615</v>
      </c>
      <c r="G1997" s="9" t="s">
        <v>122</v>
      </c>
      <c r="H1997" s="9" t="s">
        <v>134</v>
      </c>
      <c r="I1997" s="9" t="s">
        <v>148</v>
      </c>
      <c r="J1997" s="9" t="s">
        <v>148</v>
      </c>
      <c r="K1997" s="9" t="s">
        <v>148</v>
      </c>
      <c r="L1997" s="10" t="s">
        <v>148</v>
      </c>
      <c r="M1997" s="13" t="str">
        <f>IFERROR(TEXT(Table1[[#This Row],[Report Date]], "mmmm"),"")</f>
        <v/>
      </c>
      <c r="N1997" s="13" t="str">
        <f>IFERROR(YEAR(Table1[[#This Row],[Report Date]]),"")</f>
        <v/>
      </c>
      <c r="O1997" s="13" t="str">
        <f ca="1">IF(Table1[[#This Row],[Report Date]]&gt;=TODAY()-6, "within week", "Older")</f>
        <v>within week</v>
      </c>
      <c r="P1997" s="37" t="e">
        <f>EOMONTH(Table1[[#This Row],[Report Date]], 0)</f>
        <v>#VALUE!</v>
      </c>
    </row>
    <row r="1998" spans="1:16" x14ac:dyDescent="0.25">
      <c r="A1998" s="9" t="s">
        <v>148</v>
      </c>
      <c r="B1998" s="10" t="s">
        <v>148</v>
      </c>
      <c r="C1998" s="9" t="s">
        <v>112</v>
      </c>
      <c r="D1998" s="9">
        <v>4</v>
      </c>
      <c r="E1998" s="9" t="s">
        <v>148</v>
      </c>
      <c r="F1998" s="9">
        <v>735470</v>
      </c>
      <c r="G1998" s="9" t="s">
        <v>127</v>
      </c>
      <c r="H1998" s="9" t="s">
        <v>139</v>
      </c>
      <c r="I1998" s="9" t="s">
        <v>148</v>
      </c>
      <c r="J1998" s="9" t="s">
        <v>148</v>
      </c>
      <c r="K1998" s="9" t="s">
        <v>148</v>
      </c>
      <c r="L1998" s="10" t="s">
        <v>148</v>
      </c>
      <c r="M1998" s="13" t="str">
        <f>IFERROR(TEXT(Table1[[#This Row],[Report Date]], "mmmm"),"")</f>
        <v/>
      </c>
      <c r="N1998" s="13" t="str">
        <f>IFERROR(YEAR(Table1[[#This Row],[Report Date]]),"")</f>
        <v/>
      </c>
      <c r="O1998" s="13" t="str">
        <f ca="1">IF(Table1[[#This Row],[Report Date]]&gt;=TODAY()-6, "within week", "Older")</f>
        <v>within week</v>
      </c>
      <c r="P1998" s="37" t="e">
        <f>EOMONTH(Table1[[#This Row],[Report Date]], 0)</f>
        <v>#VALUE!</v>
      </c>
    </row>
    <row r="1999" spans="1:16" x14ac:dyDescent="0.25">
      <c r="A1999" s="9" t="s">
        <v>148</v>
      </c>
      <c r="B1999" s="10" t="s">
        <v>148</v>
      </c>
      <c r="C1999" s="9" t="s">
        <v>112</v>
      </c>
      <c r="D1999" s="9">
        <v>4</v>
      </c>
      <c r="E1999" s="9" t="s">
        <v>148</v>
      </c>
      <c r="F1999" s="9">
        <v>281071</v>
      </c>
      <c r="G1999" s="9" t="s">
        <v>127</v>
      </c>
      <c r="H1999" s="9" t="s">
        <v>135</v>
      </c>
      <c r="I1999" s="9" t="s">
        <v>148</v>
      </c>
      <c r="J1999" s="9" t="s">
        <v>148</v>
      </c>
      <c r="K1999" s="9" t="s">
        <v>148</v>
      </c>
      <c r="L1999" s="10" t="s">
        <v>148</v>
      </c>
      <c r="M1999" s="13" t="str">
        <f>IFERROR(TEXT(Table1[[#This Row],[Report Date]], "mmmm"),"")</f>
        <v/>
      </c>
      <c r="N1999" s="13" t="str">
        <f>IFERROR(YEAR(Table1[[#This Row],[Report Date]]),"")</f>
        <v/>
      </c>
      <c r="O1999" s="13" t="str">
        <f ca="1">IF(Table1[[#This Row],[Report Date]]&gt;=TODAY()-6, "within week", "Older")</f>
        <v>within week</v>
      </c>
      <c r="P1999" s="37" t="e">
        <f>EOMONTH(Table1[[#This Row],[Report Date]], 0)</f>
        <v>#VALUE!</v>
      </c>
    </row>
    <row r="2000" spans="1:16" x14ac:dyDescent="0.25">
      <c r="A2000" s="9" t="s">
        <v>148</v>
      </c>
      <c r="B2000" s="10" t="s">
        <v>148</v>
      </c>
      <c r="C2000" s="9" t="s">
        <v>112</v>
      </c>
      <c r="D2000" s="9">
        <v>4</v>
      </c>
      <c r="E2000" s="9" t="s">
        <v>148</v>
      </c>
      <c r="F2000" s="9">
        <v>375646</v>
      </c>
      <c r="G2000" s="9" t="s">
        <v>120</v>
      </c>
      <c r="H2000" s="9" t="s">
        <v>140</v>
      </c>
      <c r="I2000" s="9" t="s">
        <v>148</v>
      </c>
      <c r="J2000" s="9" t="s">
        <v>148</v>
      </c>
      <c r="K2000" s="9" t="s">
        <v>148</v>
      </c>
      <c r="L2000" s="10" t="s">
        <v>148</v>
      </c>
      <c r="M2000" s="13" t="str">
        <f>IFERROR(TEXT(Table1[[#This Row],[Report Date]], "mmmm"),"")</f>
        <v/>
      </c>
      <c r="N2000" s="13" t="str">
        <f>IFERROR(YEAR(Table1[[#This Row],[Report Date]]),"")</f>
        <v/>
      </c>
      <c r="O2000" s="13" t="str">
        <f ca="1">IF(Table1[[#This Row],[Report Date]]&gt;=TODAY()-6, "within week", "Older")</f>
        <v>within week</v>
      </c>
      <c r="P2000" s="37" t="e">
        <f>EOMONTH(Table1[[#This Row],[Report Date]], 0)</f>
        <v>#VALUE!</v>
      </c>
    </row>
    <row r="2001" spans="1:16" x14ac:dyDescent="0.25">
      <c r="A2001" s="9" t="s">
        <v>148</v>
      </c>
      <c r="B2001" s="10" t="s">
        <v>148</v>
      </c>
      <c r="C2001" s="9" t="s">
        <v>112</v>
      </c>
      <c r="D2001" s="9">
        <v>4</v>
      </c>
      <c r="E2001" s="9" t="s">
        <v>148</v>
      </c>
      <c r="F2001" s="9">
        <v>494299</v>
      </c>
      <c r="G2001" s="9" t="s">
        <v>122</v>
      </c>
      <c r="H2001" s="9" t="s">
        <v>146</v>
      </c>
      <c r="I2001" s="9" t="s">
        <v>148</v>
      </c>
      <c r="J2001" s="9" t="s">
        <v>148</v>
      </c>
      <c r="K2001" s="9" t="s">
        <v>148</v>
      </c>
      <c r="L2001" s="10" t="s">
        <v>148</v>
      </c>
      <c r="M2001" s="13" t="str">
        <f>IFERROR(TEXT(Table1[[#This Row],[Report Date]], "mmmm"),"")</f>
        <v/>
      </c>
      <c r="N2001" s="13" t="str">
        <f>IFERROR(YEAR(Table1[[#This Row],[Report Date]]),"")</f>
        <v/>
      </c>
      <c r="O2001" s="13" t="str">
        <f ca="1">IF(Table1[[#This Row],[Report Date]]&gt;=TODAY()-6, "within week", "Older")</f>
        <v>within week</v>
      </c>
      <c r="P2001" s="37" t="e">
        <f>EOMONTH(Table1[[#This Row],[Report Date]], 0)</f>
        <v>#VALUE!</v>
      </c>
    </row>
    <row r="2002" spans="1:16" x14ac:dyDescent="0.25">
      <c r="A2002" s="9" t="s">
        <v>148</v>
      </c>
      <c r="B2002" s="10" t="s">
        <v>148</v>
      </c>
      <c r="C2002" s="9" t="s">
        <v>112</v>
      </c>
      <c r="D2002" s="9">
        <v>4</v>
      </c>
      <c r="E2002" s="9" t="s">
        <v>148</v>
      </c>
      <c r="F2002" s="9">
        <v>411593</v>
      </c>
      <c r="G2002" s="9" t="s">
        <v>125</v>
      </c>
      <c r="H2002" s="9" t="s">
        <v>129</v>
      </c>
      <c r="I2002" s="9" t="s">
        <v>148</v>
      </c>
      <c r="J2002" s="9" t="s">
        <v>148</v>
      </c>
      <c r="K2002" s="9" t="s">
        <v>148</v>
      </c>
      <c r="L2002" s="10" t="s">
        <v>148</v>
      </c>
      <c r="M2002" s="13" t="str">
        <f>IFERROR(TEXT(Table1[[#This Row],[Report Date]], "mmmm"),"")</f>
        <v/>
      </c>
      <c r="N2002" s="13" t="str">
        <f>IFERROR(YEAR(Table1[[#This Row],[Report Date]]),"")</f>
        <v/>
      </c>
      <c r="O2002" s="13" t="str">
        <f ca="1">IF(Table1[[#This Row],[Report Date]]&gt;=TODAY()-6, "within week", "Older")</f>
        <v>within week</v>
      </c>
      <c r="P2002" s="37" t="e">
        <f>EOMONTH(Table1[[#This Row],[Report Date]], 0)</f>
        <v>#VALUE!</v>
      </c>
    </row>
    <row r="2003" spans="1:16" x14ac:dyDescent="0.25">
      <c r="A2003" s="9" t="s">
        <v>148</v>
      </c>
      <c r="B2003" s="10" t="s">
        <v>148</v>
      </c>
      <c r="C2003" s="9" t="s">
        <v>112</v>
      </c>
      <c r="D2003" s="9">
        <v>4</v>
      </c>
      <c r="E2003" s="9" t="s">
        <v>148</v>
      </c>
      <c r="F2003" s="9">
        <v>162502</v>
      </c>
      <c r="G2003" s="9" t="s">
        <v>125</v>
      </c>
      <c r="H2003" s="9" t="s">
        <v>141</v>
      </c>
      <c r="I2003" s="9" t="s">
        <v>148</v>
      </c>
      <c r="J2003" s="9" t="s">
        <v>148</v>
      </c>
      <c r="K2003" s="9" t="s">
        <v>148</v>
      </c>
      <c r="L2003" s="10" t="s">
        <v>148</v>
      </c>
      <c r="M2003" s="13" t="str">
        <f>IFERROR(TEXT(Table1[[#This Row],[Report Date]], "mmmm"),"")</f>
        <v/>
      </c>
      <c r="N2003" s="13" t="str">
        <f>IFERROR(YEAR(Table1[[#This Row],[Report Date]]),"")</f>
        <v/>
      </c>
      <c r="O2003" s="13" t="str">
        <f ca="1">IF(Table1[[#This Row],[Report Date]]&gt;=TODAY()-6, "within week", "Older")</f>
        <v>within week</v>
      </c>
      <c r="P2003" s="37" t="e">
        <f>EOMONTH(Table1[[#This Row],[Report Date]], 0)</f>
        <v>#VALUE!</v>
      </c>
    </row>
    <row r="2004" spans="1:16" x14ac:dyDescent="0.25">
      <c r="A2004" s="9" t="s">
        <v>148</v>
      </c>
      <c r="B2004" s="10" t="s">
        <v>148</v>
      </c>
      <c r="C2004" s="9" t="s">
        <v>112</v>
      </c>
      <c r="D2004" s="9">
        <v>4</v>
      </c>
      <c r="E2004" s="9" t="s">
        <v>148</v>
      </c>
      <c r="F2004" s="9">
        <v>700753</v>
      </c>
      <c r="G2004" s="9" t="s">
        <v>117</v>
      </c>
      <c r="H2004" s="9" t="s">
        <v>145</v>
      </c>
      <c r="I2004" s="9" t="s">
        <v>148</v>
      </c>
      <c r="J2004" s="9" t="s">
        <v>148</v>
      </c>
      <c r="K2004" s="9" t="s">
        <v>148</v>
      </c>
      <c r="L2004" s="10" t="s">
        <v>148</v>
      </c>
      <c r="M2004" s="13" t="str">
        <f>IFERROR(TEXT(Table1[[#This Row],[Report Date]], "mmmm"),"")</f>
        <v/>
      </c>
      <c r="N2004" s="13" t="str">
        <f>IFERROR(YEAR(Table1[[#This Row],[Report Date]]),"")</f>
        <v/>
      </c>
      <c r="O2004" s="13" t="str">
        <f ca="1">IF(Table1[[#This Row],[Report Date]]&gt;=TODAY()-6, "within week", "Older")</f>
        <v>within week</v>
      </c>
      <c r="P2004" s="37" t="e">
        <f>EOMONTH(Table1[[#This Row],[Report Date]], 0)</f>
        <v>#VALUE!</v>
      </c>
    </row>
    <row r="2005" spans="1:16" x14ac:dyDescent="0.25">
      <c r="A2005" s="9" t="s">
        <v>148</v>
      </c>
      <c r="B2005" s="10" t="s">
        <v>148</v>
      </c>
      <c r="C2005" s="9" t="s">
        <v>112</v>
      </c>
      <c r="D2005" s="9">
        <v>4</v>
      </c>
      <c r="E2005" s="9" t="s">
        <v>148</v>
      </c>
      <c r="F2005" s="9">
        <v>340852</v>
      </c>
      <c r="G2005" s="9" t="s">
        <v>123</v>
      </c>
      <c r="H2005" s="9" t="s">
        <v>131</v>
      </c>
      <c r="I2005" s="9" t="s">
        <v>148</v>
      </c>
      <c r="J2005" s="9" t="s">
        <v>148</v>
      </c>
      <c r="K2005" s="9" t="s">
        <v>148</v>
      </c>
      <c r="L2005" s="10" t="s">
        <v>148</v>
      </c>
      <c r="M2005" s="13" t="str">
        <f>IFERROR(TEXT(Table1[[#This Row],[Report Date]], "mmmm"),"")</f>
        <v/>
      </c>
      <c r="N2005" s="13" t="str">
        <f>IFERROR(YEAR(Table1[[#This Row],[Report Date]]),"")</f>
        <v/>
      </c>
      <c r="O2005" s="13" t="str">
        <f ca="1">IF(Table1[[#This Row],[Report Date]]&gt;=TODAY()-6, "within week", "Older")</f>
        <v>within week</v>
      </c>
      <c r="P2005" s="37" t="e">
        <f>EOMONTH(Table1[[#This Row],[Report Date]], 0)</f>
        <v>#VALUE!</v>
      </c>
    </row>
    <row r="2006" spans="1:16" x14ac:dyDescent="0.25">
      <c r="A2006" s="9" t="s">
        <v>148</v>
      </c>
      <c r="B2006" s="10" t="s">
        <v>148</v>
      </c>
      <c r="C2006" s="9" t="s">
        <v>112</v>
      </c>
      <c r="D2006" s="9">
        <v>4</v>
      </c>
      <c r="E2006" s="9" t="s">
        <v>148</v>
      </c>
      <c r="F2006" s="9">
        <v>518393</v>
      </c>
      <c r="G2006" s="9" t="s">
        <v>125</v>
      </c>
      <c r="H2006" s="9" t="s">
        <v>133</v>
      </c>
      <c r="I2006" s="9" t="s">
        <v>148</v>
      </c>
      <c r="J2006" s="9" t="s">
        <v>148</v>
      </c>
      <c r="K2006" s="9" t="s">
        <v>148</v>
      </c>
      <c r="L2006" s="10" t="s">
        <v>148</v>
      </c>
      <c r="M2006" s="13" t="str">
        <f>IFERROR(TEXT(Table1[[#This Row],[Report Date]], "mmmm"),"")</f>
        <v/>
      </c>
      <c r="N2006" s="13" t="str">
        <f>IFERROR(YEAR(Table1[[#This Row],[Report Date]]),"")</f>
        <v/>
      </c>
      <c r="O2006" s="13" t="str">
        <f ca="1">IF(Table1[[#This Row],[Report Date]]&gt;=TODAY()-6, "within week", "Older")</f>
        <v>within week</v>
      </c>
      <c r="P2006" s="37" t="e">
        <f>EOMONTH(Table1[[#This Row],[Report Date]], 0)</f>
        <v>#VALUE!</v>
      </c>
    </row>
    <row r="2007" spans="1:16" x14ac:dyDescent="0.25">
      <c r="A2007" s="9" t="s">
        <v>148</v>
      </c>
      <c r="B2007" s="10" t="s">
        <v>148</v>
      </c>
      <c r="C2007" s="9" t="s">
        <v>112</v>
      </c>
      <c r="D2007" s="9">
        <v>4</v>
      </c>
      <c r="E2007" s="9" t="s">
        <v>148</v>
      </c>
      <c r="F2007" s="9">
        <v>419936</v>
      </c>
      <c r="G2007" s="9" t="s">
        <v>118</v>
      </c>
      <c r="H2007" s="9" t="s">
        <v>138</v>
      </c>
      <c r="I2007" s="9" t="s">
        <v>148</v>
      </c>
      <c r="J2007" s="9" t="s">
        <v>148</v>
      </c>
      <c r="K2007" s="9" t="s">
        <v>148</v>
      </c>
      <c r="L2007" s="10" t="s">
        <v>148</v>
      </c>
      <c r="M2007" s="13" t="str">
        <f>IFERROR(TEXT(Table1[[#This Row],[Report Date]], "mmmm"),"")</f>
        <v/>
      </c>
      <c r="N2007" s="13" t="str">
        <f>IFERROR(YEAR(Table1[[#This Row],[Report Date]]),"")</f>
        <v/>
      </c>
      <c r="O2007" s="13" t="str">
        <f ca="1">IF(Table1[[#This Row],[Report Date]]&gt;=TODAY()-6, "within week", "Older")</f>
        <v>within week</v>
      </c>
      <c r="P2007" s="37" t="e">
        <f>EOMONTH(Table1[[#This Row],[Report Date]], 0)</f>
        <v>#VALUE!</v>
      </c>
    </row>
    <row r="2008" spans="1:16" x14ac:dyDescent="0.25">
      <c r="A2008" s="9" t="s">
        <v>148</v>
      </c>
      <c r="B2008" s="10" t="s">
        <v>148</v>
      </c>
      <c r="C2008" s="9" t="s">
        <v>112</v>
      </c>
      <c r="D2008" s="9">
        <v>4</v>
      </c>
      <c r="E2008" s="9" t="s">
        <v>148</v>
      </c>
      <c r="F2008" s="9">
        <v>120044</v>
      </c>
      <c r="G2008" s="9" t="s">
        <v>121</v>
      </c>
      <c r="H2008" s="9" t="s">
        <v>141</v>
      </c>
      <c r="I2008" s="9" t="s">
        <v>148</v>
      </c>
      <c r="J2008" s="9" t="s">
        <v>148</v>
      </c>
      <c r="K2008" s="9" t="s">
        <v>148</v>
      </c>
      <c r="L2008" s="10" t="s">
        <v>148</v>
      </c>
      <c r="M2008" s="13" t="str">
        <f>IFERROR(TEXT(Table1[[#This Row],[Report Date]], "mmmm"),"")</f>
        <v/>
      </c>
      <c r="N2008" s="13" t="str">
        <f>IFERROR(YEAR(Table1[[#This Row],[Report Date]]),"")</f>
        <v/>
      </c>
      <c r="O2008" s="13" t="str">
        <f ca="1">IF(Table1[[#This Row],[Report Date]]&gt;=TODAY()-6, "within week", "Older")</f>
        <v>within week</v>
      </c>
      <c r="P2008" s="37" t="e">
        <f>EOMONTH(Table1[[#This Row],[Report Date]], 0)</f>
        <v>#VALUE!</v>
      </c>
    </row>
    <row r="2009" spans="1:16" x14ac:dyDescent="0.25">
      <c r="A2009" s="9" t="s">
        <v>148</v>
      </c>
      <c r="B2009" s="10" t="s">
        <v>148</v>
      </c>
      <c r="C2009" s="9" t="s">
        <v>112</v>
      </c>
      <c r="D2009" s="9">
        <v>4</v>
      </c>
      <c r="E2009" s="9" t="s">
        <v>148</v>
      </c>
      <c r="F2009" s="9">
        <v>687499</v>
      </c>
      <c r="G2009" s="9" t="s">
        <v>124</v>
      </c>
      <c r="H2009" s="9" t="s">
        <v>136</v>
      </c>
      <c r="I2009" s="9" t="s">
        <v>148</v>
      </c>
      <c r="J2009" s="9" t="s">
        <v>148</v>
      </c>
      <c r="K2009" s="9" t="s">
        <v>148</v>
      </c>
      <c r="L2009" s="10" t="s">
        <v>148</v>
      </c>
      <c r="M2009" s="13" t="str">
        <f>IFERROR(TEXT(Table1[[#This Row],[Report Date]], "mmmm"),"")</f>
        <v/>
      </c>
      <c r="N2009" s="13" t="str">
        <f>IFERROR(YEAR(Table1[[#This Row],[Report Date]]),"")</f>
        <v/>
      </c>
      <c r="O2009" s="13" t="str">
        <f ca="1">IF(Table1[[#This Row],[Report Date]]&gt;=TODAY()-6, "within week", "Older")</f>
        <v>within week</v>
      </c>
      <c r="P2009" s="37" t="e">
        <f>EOMONTH(Table1[[#This Row],[Report Date]], 0)</f>
        <v>#VALUE!</v>
      </c>
    </row>
    <row r="2010" spans="1:16" x14ac:dyDescent="0.25">
      <c r="A2010" s="9" t="s">
        <v>148</v>
      </c>
      <c r="B2010" s="10" t="s">
        <v>148</v>
      </c>
      <c r="C2010" s="9" t="s">
        <v>112</v>
      </c>
      <c r="D2010" s="9">
        <v>4</v>
      </c>
      <c r="E2010" s="9" t="s">
        <v>148</v>
      </c>
      <c r="F2010" s="9">
        <v>990613</v>
      </c>
      <c r="G2010" s="9" t="s">
        <v>125</v>
      </c>
      <c r="H2010" s="9" t="s">
        <v>137</v>
      </c>
      <c r="I2010" s="9" t="s">
        <v>148</v>
      </c>
      <c r="J2010" s="9" t="s">
        <v>148</v>
      </c>
      <c r="K2010" s="9" t="s">
        <v>148</v>
      </c>
      <c r="L2010" s="10" t="s">
        <v>148</v>
      </c>
      <c r="M2010" s="13" t="str">
        <f>IFERROR(TEXT(Table1[[#This Row],[Report Date]], "mmmm"),"")</f>
        <v/>
      </c>
      <c r="N2010" s="13" t="str">
        <f>IFERROR(YEAR(Table1[[#This Row],[Report Date]]),"")</f>
        <v/>
      </c>
      <c r="O2010" s="13" t="str">
        <f ca="1">IF(Table1[[#This Row],[Report Date]]&gt;=TODAY()-6, "within week", "Older")</f>
        <v>within week</v>
      </c>
      <c r="P2010" s="37" t="e">
        <f>EOMONTH(Table1[[#This Row],[Report Date]], 0)</f>
        <v>#VALUE!</v>
      </c>
    </row>
    <row r="2011" spans="1:16" x14ac:dyDescent="0.25">
      <c r="A2011" s="9" t="s">
        <v>148</v>
      </c>
      <c r="B2011" s="10" t="s">
        <v>148</v>
      </c>
      <c r="C2011" s="9" t="s">
        <v>112</v>
      </c>
      <c r="D2011" s="9">
        <v>4</v>
      </c>
      <c r="E2011" s="9" t="s">
        <v>148</v>
      </c>
      <c r="F2011" s="9">
        <v>157587</v>
      </c>
      <c r="G2011" s="9" t="s">
        <v>124</v>
      </c>
      <c r="H2011" s="9" t="s">
        <v>128</v>
      </c>
      <c r="I2011" s="9" t="s">
        <v>148</v>
      </c>
      <c r="J2011" s="9" t="s">
        <v>148</v>
      </c>
      <c r="K2011" s="9" t="s">
        <v>148</v>
      </c>
      <c r="L2011" s="10" t="s">
        <v>148</v>
      </c>
      <c r="M2011" s="13" t="str">
        <f>IFERROR(TEXT(Table1[[#This Row],[Report Date]], "mmmm"),"")</f>
        <v/>
      </c>
      <c r="N2011" s="13" t="str">
        <f>IFERROR(YEAR(Table1[[#This Row],[Report Date]]),"")</f>
        <v/>
      </c>
      <c r="O2011" s="13" t="str">
        <f ca="1">IF(Table1[[#This Row],[Report Date]]&gt;=TODAY()-6, "within week", "Older")</f>
        <v>within week</v>
      </c>
      <c r="P2011" s="37" t="e">
        <f>EOMONTH(Table1[[#This Row],[Report Date]], 0)</f>
        <v>#VALUE!</v>
      </c>
    </row>
    <row r="2012" spans="1:16" x14ac:dyDescent="0.25">
      <c r="A2012" s="9" t="s">
        <v>148</v>
      </c>
      <c r="B2012" s="10" t="s">
        <v>148</v>
      </c>
      <c r="C2012" s="9" t="s">
        <v>112</v>
      </c>
      <c r="D2012" s="9">
        <v>4</v>
      </c>
      <c r="E2012" s="9" t="s">
        <v>148</v>
      </c>
      <c r="F2012" s="9">
        <v>290613</v>
      </c>
      <c r="G2012" s="9" t="s">
        <v>117</v>
      </c>
      <c r="H2012" s="9" t="s">
        <v>133</v>
      </c>
      <c r="I2012" s="9" t="s">
        <v>148</v>
      </c>
      <c r="J2012" s="9" t="s">
        <v>148</v>
      </c>
      <c r="K2012" s="9" t="s">
        <v>148</v>
      </c>
      <c r="L2012" s="10" t="s">
        <v>148</v>
      </c>
      <c r="M2012" s="13" t="str">
        <f>IFERROR(TEXT(Table1[[#This Row],[Report Date]], "mmmm"),"")</f>
        <v/>
      </c>
      <c r="N2012" s="13" t="str">
        <f>IFERROR(YEAR(Table1[[#This Row],[Report Date]]),"")</f>
        <v/>
      </c>
      <c r="O2012" s="13" t="str">
        <f ca="1">IF(Table1[[#This Row],[Report Date]]&gt;=TODAY()-6, "within week", "Older")</f>
        <v>within week</v>
      </c>
      <c r="P2012" s="37" t="e">
        <f>EOMONTH(Table1[[#This Row],[Report Date]], 0)</f>
        <v>#VALUE!</v>
      </c>
    </row>
    <row r="2013" spans="1:16" x14ac:dyDescent="0.25">
      <c r="A2013" s="9" t="s">
        <v>148</v>
      </c>
      <c r="B2013" s="10" t="s">
        <v>148</v>
      </c>
      <c r="C2013" s="9" t="s">
        <v>112</v>
      </c>
      <c r="D2013" s="9">
        <v>4</v>
      </c>
      <c r="E2013" s="9" t="s">
        <v>148</v>
      </c>
      <c r="F2013" s="9">
        <v>923309</v>
      </c>
      <c r="G2013" s="9" t="s">
        <v>124</v>
      </c>
      <c r="H2013" s="9" t="s">
        <v>136</v>
      </c>
      <c r="I2013" s="9" t="s">
        <v>148</v>
      </c>
      <c r="J2013" s="9" t="s">
        <v>148</v>
      </c>
      <c r="K2013" s="9" t="s">
        <v>148</v>
      </c>
      <c r="L2013" s="10" t="s">
        <v>148</v>
      </c>
      <c r="M2013" s="13" t="str">
        <f>IFERROR(TEXT(Table1[[#This Row],[Report Date]], "mmmm"),"")</f>
        <v/>
      </c>
      <c r="N2013" s="13" t="str">
        <f>IFERROR(YEAR(Table1[[#This Row],[Report Date]]),"")</f>
        <v/>
      </c>
      <c r="O2013" s="13" t="str">
        <f ca="1">IF(Table1[[#This Row],[Report Date]]&gt;=TODAY()-6, "within week", "Older")</f>
        <v>within week</v>
      </c>
      <c r="P2013" s="37" t="e">
        <f>EOMONTH(Table1[[#This Row],[Report Date]], 0)</f>
        <v>#VALUE!</v>
      </c>
    </row>
    <row r="2014" spans="1:16" x14ac:dyDescent="0.25">
      <c r="A2014" s="9" t="s">
        <v>148</v>
      </c>
      <c r="B2014" s="10" t="s">
        <v>148</v>
      </c>
      <c r="C2014" s="9" t="s">
        <v>112</v>
      </c>
      <c r="D2014" s="9">
        <v>4</v>
      </c>
      <c r="E2014" s="9" t="s">
        <v>148</v>
      </c>
      <c r="F2014" s="9">
        <v>358660</v>
      </c>
      <c r="G2014" s="9" t="s">
        <v>123</v>
      </c>
      <c r="H2014" s="9" t="s">
        <v>147</v>
      </c>
      <c r="I2014" s="9" t="s">
        <v>148</v>
      </c>
      <c r="J2014" s="9" t="s">
        <v>148</v>
      </c>
      <c r="K2014" s="9" t="s">
        <v>148</v>
      </c>
      <c r="L2014" s="10" t="s">
        <v>148</v>
      </c>
      <c r="M2014" s="13" t="str">
        <f>IFERROR(TEXT(Table1[[#This Row],[Report Date]], "mmmm"),"")</f>
        <v/>
      </c>
      <c r="N2014" s="13" t="str">
        <f>IFERROR(YEAR(Table1[[#This Row],[Report Date]]),"")</f>
        <v/>
      </c>
      <c r="O2014" s="13" t="str">
        <f ca="1">IF(Table1[[#This Row],[Report Date]]&gt;=TODAY()-6, "within week", "Older")</f>
        <v>within week</v>
      </c>
      <c r="P2014" s="37" t="e">
        <f>EOMONTH(Table1[[#This Row],[Report Date]], 0)</f>
        <v>#VALUE!</v>
      </c>
    </row>
    <row r="2015" spans="1:16" x14ac:dyDescent="0.25">
      <c r="A2015" s="9" t="s">
        <v>148</v>
      </c>
      <c r="B2015" s="10" t="s">
        <v>148</v>
      </c>
      <c r="C2015" s="9" t="s">
        <v>112</v>
      </c>
      <c r="D2015" s="9">
        <v>4</v>
      </c>
      <c r="E2015" s="9" t="s">
        <v>148</v>
      </c>
      <c r="F2015" s="9">
        <v>183382</v>
      </c>
      <c r="G2015" s="9" t="s">
        <v>117</v>
      </c>
      <c r="H2015" s="9" t="s">
        <v>133</v>
      </c>
      <c r="I2015" s="9" t="s">
        <v>148</v>
      </c>
      <c r="J2015" s="9" t="s">
        <v>148</v>
      </c>
      <c r="K2015" s="9" t="s">
        <v>148</v>
      </c>
      <c r="L2015" s="10" t="s">
        <v>148</v>
      </c>
      <c r="M2015" s="13" t="str">
        <f>IFERROR(TEXT(Table1[[#This Row],[Report Date]], "mmmm"),"")</f>
        <v/>
      </c>
      <c r="N2015" s="13" t="str">
        <f>IFERROR(YEAR(Table1[[#This Row],[Report Date]]),"")</f>
        <v/>
      </c>
      <c r="O2015" s="13" t="str">
        <f ca="1">IF(Table1[[#This Row],[Report Date]]&gt;=TODAY()-6, "within week", "Older")</f>
        <v>within week</v>
      </c>
      <c r="P2015" s="37" t="e">
        <f>EOMONTH(Table1[[#This Row],[Report Date]], 0)</f>
        <v>#VALUE!</v>
      </c>
    </row>
    <row r="2016" spans="1:16" x14ac:dyDescent="0.25">
      <c r="A2016" s="9" t="s">
        <v>148</v>
      </c>
      <c r="B2016" s="10" t="s">
        <v>148</v>
      </c>
      <c r="C2016" s="9" t="s">
        <v>112</v>
      </c>
      <c r="D2016" s="9">
        <v>4</v>
      </c>
      <c r="E2016" s="9" t="s">
        <v>148</v>
      </c>
      <c r="F2016" s="9">
        <v>739973</v>
      </c>
      <c r="G2016" s="9" t="s">
        <v>119</v>
      </c>
      <c r="H2016" s="9" t="s">
        <v>147</v>
      </c>
      <c r="I2016" s="9" t="s">
        <v>148</v>
      </c>
      <c r="J2016" s="9" t="s">
        <v>148</v>
      </c>
      <c r="K2016" s="9" t="s">
        <v>148</v>
      </c>
      <c r="L2016" s="10" t="s">
        <v>148</v>
      </c>
      <c r="M2016" s="13" t="str">
        <f>IFERROR(TEXT(Table1[[#This Row],[Report Date]], "mmmm"),"")</f>
        <v/>
      </c>
      <c r="N2016" s="13" t="str">
        <f>IFERROR(YEAR(Table1[[#This Row],[Report Date]]),"")</f>
        <v/>
      </c>
      <c r="O2016" s="13" t="str">
        <f ca="1">IF(Table1[[#This Row],[Report Date]]&gt;=TODAY()-6, "within week", "Older")</f>
        <v>within week</v>
      </c>
      <c r="P2016" s="37" t="e">
        <f>EOMONTH(Table1[[#This Row],[Report Date]], 0)</f>
        <v>#VALUE!</v>
      </c>
    </row>
    <row r="2017" spans="1:16" x14ac:dyDescent="0.25">
      <c r="A2017" s="9" t="s">
        <v>148</v>
      </c>
      <c r="B2017" s="10" t="s">
        <v>148</v>
      </c>
      <c r="C2017" s="9" t="s">
        <v>112</v>
      </c>
      <c r="D2017" s="9">
        <v>4</v>
      </c>
      <c r="E2017" s="9" t="s">
        <v>148</v>
      </c>
      <c r="F2017" s="9">
        <v>780360</v>
      </c>
      <c r="G2017" s="9" t="s">
        <v>116</v>
      </c>
      <c r="H2017" s="9" t="s">
        <v>128</v>
      </c>
      <c r="I2017" s="9" t="s">
        <v>148</v>
      </c>
      <c r="J2017" s="9" t="s">
        <v>148</v>
      </c>
      <c r="K2017" s="9" t="s">
        <v>148</v>
      </c>
      <c r="L2017" s="10" t="s">
        <v>148</v>
      </c>
      <c r="M2017" s="13" t="str">
        <f>IFERROR(TEXT(Table1[[#This Row],[Report Date]], "mmmm"),"")</f>
        <v/>
      </c>
      <c r="N2017" s="13" t="str">
        <f>IFERROR(YEAR(Table1[[#This Row],[Report Date]]),"")</f>
        <v/>
      </c>
      <c r="O2017" s="13" t="str">
        <f ca="1">IF(Table1[[#This Row],[Report Date]]&gt;=TODAY()-6, "within week", "Older")</f>
        <v>within week</v>
      </c>
      <c r="P2017" s="37" t="e">
        <f>EOMONTH(Table1[[#This Row],[Report Date]], 0)</f>
        <v>#VALUE!</v>
      </c>
    </row>
    <row r="2018" spans="1:16" x14ac:dyDescent="0.25">
      <c r="A2018" s="9" t="s">
        <v>148</v>
      </c>
      <c r="B2018" s="10" t="s">
        <v>148</v>
      </c>
      <c r="C2018" s="9" t="s">
        <v>112</v>
      </c>
      <c r="D2018" s="9">
        <v>4</v>
      </c>
      <c r="E2018" s="9" t="s">
        <v>148</v>
      </c>
      <c r="F2018" s="9">
        <v>398407</v>
      </c>
      <c r="G2018" s="9" t="s">
        <v>120</v>
      </c>
      <c r="H2018" s="9" t="s">
        <v>132</v>
      </c>
      <c r="I2018" s="9" t="s">
        <v>148</v>
      </c>
      <c r="J2018" s="9" t="s">
        <v>148</v>
      </c>
      <c r="K2018" s="9" t="s">
        <v>148</v>
      </c>
      <c r="L2018" s="10" t="s">
        <v>148</v>
      </c>
      <c r="M2018" s="13" t="str">
        <f>IFERROR(TEXT(Table1[[#This Row],[Report Date]], "mmmm"),"")</f>
        <v/>
      </c>
      <c r="N2018" s="13" t="str">
        <f>IFERROR(YEAR(Table1[[#This Row],[Report Date]]),"")</f>
        <v/>
      </c>
      <c r="O2018" s="13" t="str">
        <f ca="1">IF(Table1[[#This Row],[Report Date]]&gt;=TODAY()-6, "within week", "Older")</f>
        <v>within week</v>
      </c>
      <c r="P2018" s="37" t="e">
        <f>EOMONTH(Table1[[#This Row],[Report Date]], 0)</f>
        <v>#VALUE!</v>
      </c>
    </row>
    <row r="2019" spans="1:16" x14ac:dyDescent="0.25">
      <c r="A2019" s="9" t="s">
        <v>148</v>
      </c>
      <c r="B2019" s="10" t="s">
        <v>148</v>
      </c>
      <c r="C2019" s="9" t="s">
        <v>112</v>
      </c>
      <c r="D2019" s="9">
        <v>4</v>
      </c>
      <c r="E2019" s="9" t="s">
        <v>148</v>
      </c>
      <c r="F2019" s="9">
        <v>401533</v>
      </c>
      <c r="G2019" s="9" t="s">
        <v>121</v>
      </c>
      <c r="H2019" s="9" t="s">
        <v>133</v>
      </c>
      <c r="I2019" s="9" t="s">
        <v>148</v>
      </c>
      <c r="J2019" s="9" t="s">
        <v>148</v>
      </c>
      <c r="K2019" s="9" t="s">
        <v>148</v>
      </c>
      <c r="L2019" s="10" t="s">
        <v>148</v>
      </c>
      <c r="M2019" s="13" t="str">
        <f>IFERROR(TEXT(Table1[[#This Row],[Report Date]], "mmmm"),"")</f>
        <v/>
      </c>
      <c r="N2019" s="13" t="str">
        <f>IFERROR(YEAR(Table1[[#This Row],[Report Date]]),"")</f>
        <v/>
      </c>
      <c r="O2019" s="13" t="str">
        <f ca="1">IF(Table1[[#This Row],[Report Date]]&gt;=TODAY()-6, "within week", "Older")</f>
        <v>within week</v>
      </c>
      <c r="P2019" s="37" t="e">
        <f>EOMONTH(Table1[[#This Row],[Report Date]], 0)</f>
        <v>#VALUE!</v>
      </c>
    </row>
    <row r="2020" spans="1:16" x14ac:dyDescent="0.25">
      <c r="A2020" s="9" t="s">
        <v>148</v>
      </c>
      <c r="B2020" s="10" t="s">
        <v>148</v>
      </c>
      <c r="C2020" s="9" t="s">
        <v>112</v>
      </c>
      <c r="D2020" s="9">
        <v>4</v>
      </c>
      <c r="E2020" s="9" t="s">
        <v>148</v>
      </c>
      <c r="F2020" s="9">
        <v>413272</v>
      </c>
      <c r="G2020" s="9" t="s">
        <v>116</v>
      </c>
      <c r="H2020" s="9" t="s">
        <v>140</v>
      </c>
      <c r="I2020" s="9" t="s">
        <v>148</v>
      </c>
      <c r="J2020" s="9" t="s">
        <v>148</v>
      </c>
      <c r="K2020" s="9" t="s">
        <v>148</v>
      </c>
      <c r="L2020" s="10" t="s">
        <v>148</v>
      </c>
      <c r="M2020" s="13" t="str">
        <f>IFERROR(TEXT(Table1[[#This Row],[Report Date]], "mmmm"),"")</f>
        <v/>
      </c>
      <c r="N2020" s="13" t="str">
        <f>IFERROR(YEAR(Table1[[#This Row],[Report Date]]),"")</f>
        <v/>
      </c>
      <c r="O2020" s="13" t="str">
        <f ca="1">IF(Table1[[#This Row],[Report Date]]&gt;=TODAY()-6, "within week", "Older")</f>
        <v>within week</v>
      </c>
      <c r="P2020" s="37" t="e">
        <f>EOMONTH(Table1[[#This Row],[Report Date]], 0)</f>
        <v>#VALUE!</v>
      </c>
    </row>
    <row r="2021" spans="1:16" x14ac:dyDescent="0.25">
      <c r="A2021" s="9" t="s">
        <v>148</v>
      </c>
      <c r="B2021" s="10" t="s">
        <v>148</v>
      </c>
      <c r="C2021" s="9" t="s">
        <v>112</v>
      </c>
      <c r="D2021" s="9">
        <v>4</v>
      </c>
      <c r="E2021" s="9" t="s">
        <v>148</v>
      </c>
      <c r="F2021" s="9">
        <v>919066</v>
      </c>
      <c r="G2021" s="9" t="s">
        <v>121</v>
      </c>
      <c r="H2021" s="9" t="s">
        <v>145</v>
      </c>
      <c r="I2021" s="9" t="s">
        <v>148</v>
      </c>
      <c r="J2021" s="9" t="s">
        <v>148</v>
      </c>
      <c r="K2021" s="9" t="s">
        <v>148</v>
      </c>
      <c r="L2021" s="10" t="s">
        <v>148</v>
      </c>
      <c r="M2021" s="13" t="str">
        <f>IFERROR(TEXT(Table1[[#This Row],[Report Date]], "mmmm"),"")</f>
        <v/>
      </c>
      <c r="N2021" s="13" t="str">
        <f>IFERROR(YEAR(Table1[[#This Row],[Report Date]]),"")</f>
        <v/>
      </c>
      <c r="O2021" s="13" t="str">
        <f ca="1">IF(Table1[[#This Row],[Report Date]]&gt;=TODAY()-6, "within week", "Older")</f>
        <v>within week</v>
      </c>
      <c r="P2021" s="37" t="e">
        <f>EOMONTH(Table1[[#This Row],[Report Date]], 0)</f>
        <v>#VALUE!</v>
      </c>
    </row>
    <row r="2022" spans="1:16" x14ac:dyDescent="0.25">
      <c r="A2022" s="9" t="s">
        <v>148</v>
      </c>
      <c r="B2022" s="10" t="s">
        <v>148</v>
      </c>
      <c r="C2022" s="9" t="s">
        <v>112</v>
      </c>
      <c r="D2022" s="9">
        <v>4</v>
      </c>
      <c r="E2022" s="9" t="s">
        <v>148</v>
      </c>
      <c r="F2022" s="9">
        <v>424489</v>
      </c>
      <c r="G2022" s="9" t="s">
        <v>124</v>
      </c>
      <c r="H2022" s="9" t="s">
        <v>128</v>
      </c>
      <c r="I2022" s="9" t="s">
        <v>148</v>
      </c>
      <c r="J2022" s="9" t="s">
        <v>148</v>
      </c>
      <c r="K2022" s="9" t="s">
        <v>148</v>
      </c>
      <c r="L2022" s="10" t="s">
        <v>148</v>
      </c>
      <c r="M2022" s="13" t="str">
        <f>IFERROR(TEXT(Table1[[#This Row],[Report Date]], "mmmm"),"")</f>
        <v/>
      </c>
      <c r="N2022" s="13" t="str">
        <f>IFERROR(YEAR(Table1[[#This Row],[Report Date]]),"")</f>
        <v/>
      </c>
      <c r="O2022" s="13" t="str">
        <f ca="1">IF(Table1[[#This Row],[Report Date]]&gt;=TODAY()-6, "within week", "Older")</f>
        <v>within week</v>
      </c>
      <c r="P2022" s="37" t="e">
        <f>EOMONTH(Table1[[#This Row],[Report Date]], 0)</f>
        <v>#VALUE!</v>
      </c>
    </row>
    <row r="2023" spans="1:16" x14ac:dyDescent="0.25">
      <c r="A2023" s="9" t="s">
        <v>148</v>
      </c>
      <c r="B2023" s="10" t="s">
        <v>148</v>
      </c>
      <c r="C2023" s="9" t="s">
        <v>112</v>
      </c>
      <c r="D2023" s="9">
        <v>4</v>
      </c>
      <c r="E2023" s="9" t="s">
        <v>148</v>
      </c>
      <c r="F2023" s="9">
        <v>460316</v>
      </c>
      <c r="G2023" s="9" t="s">
        <v>126</v>
      </c>
      <c r="H2023" s="9" t="s">
        <v>142</v>
      </c>
      <c r="I2023" s="9" t="s">
        <v>148</v>
      </c>
      <c r="J2023" s="9" t="s">
        <v>148</v>
      </c>
      <c r="K2023" s="9" t="s">
        <v>148</v>
      </c>
      <c r="L2023" s="10" t="s">
        <v>148</v>
      </c>
      <c r="M2023" s="13" t="str">
        <f>IFERROR(TEXT(Table1[[#This Row],[Report Date]], "mmmm"),"")</f>
        <v/>
      </c>
      <c r="N2023" s="13" t="str">
        <f>IFERROR(YEAR(Table1[[#This Row],[Report Date]]),"")</f>
        <v/>
      </c>
      <c r="O2023" s="13" t="str">
        <f ca="1">IF(Table1[[#This Row],[Report Date]]&gt;=TODAY()-6, "within week", "Older")</f>
        <v>within week</v>
      </c>
      <c r="P2023" s="37" t="e">
        <f>EOMONTH(Table1[[#This Row],[Report Date]], 0)</f>
        <v>#VALUE!</v>
      </c>
    </row>
    <row r="2024" spans="1:16" x14ac:dyDescent="0.25">
      <c r="A2024" s="9" t="s">
        <v>148</v>
      </c>
      <c r="B2024" s="10" t="s">
        <v>148</v>
      </c>
      <c r="C2024" s="9" t="s">
        <v>112</v>
      </c>
      <c r="D2024" s="9">
        <v>4</v>
      </c>
      <c r="E2024" s="9" t="s">
        <v>148</v>
      </c>
      <c r="F2024" s="9">
        <v>709115</v>
      </c>
      <c r="G2024" s="9" t="s">
        <v>123</v>
      </c>
      <c r="H2024" s="9" t="s">
        <v>131</v>
      </c>
      <c r="I2024" s="9" t="s">
        <v>148</v>
      </c>
      <c r="J2024" s="9" t="s">
        <v>148</v>
      </c>
      <c r="K2024" s="9" t="s">
        <v>148</v>
      </c>
      <c r="L2024" s="10" t="s">
        <v>148</v>
      </c>
      <c r="M2024" s="13" t="str">
        <f>IFERROR(TEXT(Table1[[#This Row],[Report Date]], "mmmm"),"")</f>
        <v/>
      </c>
      <c r="N2024" s="13" t="str">
        <f>IFERROR(YEAR(Table1[[#This Row],[Report Date]]),"")</f>
        <v/>
      </c>
      <c r="O2024" s="13" t="str">
        <f ca="1">IF(Table1[[#This Row],[Report Date]]&gt;=TODAY()-6, "within week", "Older")</f>
        <v>within week</v>
      </c>
      <c r="P2024" s="37" t="e">
        <f>EOMONTH(Table1[[#This Row],[Report Date]], 0)</f>
        <v>#VALUE!</v>
      </c>
    </row>
    <row r="2025" spans="1:16" x14ac:dyDescent="0.25">
      <c r="A2025" s="9" t="s">
        <v>148</v>
      </c>
      <c r="B2025" s="10" t="s">
        <v>148</v>
      </c>
      <c r="C2025" s="9" t="s">
        <v>112</v>
      </c>
      <c r="D2025" s="9">
        <v>4</v>
      </c>
      <c r="E2025" s="9" t="s">
        <v>148</v>
      </c>
      <c r="F2025" s="9">
        <v>913604</v>
      </c>
      <c r="G2025" s="9" t="s">
        <v>124</v>
      </c>
      <c r="H2025" s="9" t="s">
        <v>132</v>
      </c>
      <c r="I2025" s="9" t="s">
        <v>148</v>
      </c>
      <c r="J2025" s="9" t="s">
        <v>148</v>
      </c>
      <c r="K2025" s="9" t="s">
        <v>148</v>
      </c>
      <c r="L2025" s="10" t="s">
        <v>148</v>
      </c>
      <c r="M2025" s="13" t="str">
        <f>IFERROR(TEXT(Table1[[#This Row],[Report Date]], "mmmm"),"")</f>
        <v/>
      </c>
      <c r="N2025" s="13" t="str">
        <f>IFERROR(YEAR(Table1[[#This Row],[Report Date]]),"")</f>
        <v/>
      </c>
      <c r="O2025" s="13" t="str">
        <f ca="1">IF(Table1[[#This Row],[Report Date]]&gt;=TODAY()-6, "within week", "Older")</f>
        <v>within week</v>
      </c>
      <c r="P2025" s="37" t="e">
        <f>EOMONTH(Table1[[#This Row],[Report Date]], 0)</f>
        <v>#VALUE!</v>
      </c>
    </row>
    <row r="2026" spans="1:16" x14ac:dyDescent="0.25">
      <c r="A2026" s="9" t="s">
        <v>148</v>
      </c>
      <c r="B2026" s="10" t="s">
        <v>148</v>
      </c>
      <c r="C2026" s="9" t="s">
        <v>112</v>
      </c>
      <c r="D2026" s="9">
        <v>4</v>
      </c>
      <c r="E2026" s="9" t="s">
        <v>148</v>
      </c>
      <c r="F2026" s="9">
        <v>277663</v>
      </c>
      <c r="G2026" s="9" t="s">
        <v>126</v>
      </c>
      <c r="H2026" s="9" t="s">
        <v>134</v>
      </c>
      <c r="I2026" s="9" t="s">
        <v>148</v>
      </c>
      <c r="J2026" s="9" t="s">
        <v>148</v>
      </c>
      <c r="K2026" s="9" t="s">
        <v>148</v>
      </c>
      <c r="L2026" s="10" t="s">
        <v>148</v>
      </c>
      <c r="M2026" s="13" t="str">
        <f>IFERROR(TEXT(Table1[[#This Row],[Report Date]], "mmmm"),"")</f>
        <v/>
      </c>
      <c r="N2026" s="13" t="str">
        <f>IFERROR(YEAR(Table1[[#This Row],[Report Date]]),"")</f>
        <v/>
      </c>
      <c r="O2026" s="13" t="str">
        <f ca="1">IF(Table1[[#This Row],[Report Date]]&gt;=TODAY()-6, "within week", "Older")</f>
        <v>within week</v>
      </c>
      <c r="P2026" s="37" t="e">
        <f>EOMONTH(Table1[[#This Row],[Report Date]], 0)</f>
        <v>#VALUE!</v>
      </c>
    </row>
    <row r="2027" spans="1:16" x14ac:dyDescent="0.25">
      <c r="A2027" s="9" t="s">
        <v>148</v>
      </c>
      <c r="B2027" s="10" t="s">
        <v>148</v>
      </c>
      <c r="C2027" s="9" t="s">
        <v>112</v>
      </c>
      <c r="D2027" s="9">
        <v>4</v>
      </c>
      <c r="E2027" s="9" t="s">
        <v>148</v>
      </c>
      <c r="F2027" s="9">
        <v>186280</v>
      </c>
      <c r="G2027" s="9" t="s">
        <v>125</v>
      </c>
      <c r="H2027" s="9" t="s">
        <v>145</v>
      </c>
      <c r="I2027" s="9" t="s">
        <v>148</v>
      </c>
      <c r="J2027" s="9" t="s">
        <v>148</v>
      </c>
      <c r="K2027" s="9" t="s">
        <v>148</v>
      </c>
      <c r="L2027" s="10" t="s">
        <v>148</v>
      </c>
      <c r="M2027" s="13" t="str">
        <f>IFERROR(TEXT(Table1[[#This Row],[Report Date]], "mmmm"),"")</f>
        <v/>
      </c>
      <c r="N2027" s="13" t="str">
        <f>IFERROR(YEAR(Table1[[#This Row],[Report Date]]),"")</f>
        <v/>
      </c>
      <c r="O2027" s="13" t="str">
        <f ca="1">IF(Table1[[#This Row],[Report Date]]&gt;=TODAY()-6, "within week", "Older")</f>
        <v>within week</v>
      </c>
      <c r="P2027" s="37" t="e">
        <f>EOMONTH(Table1[[#This Row],[Report Date]], 0)</f>
        <v>#VALUE!</v>
      </c>
    </row>
    <row r="2028" spans="1:16" x14ac:dyDescent="0.25">
      <c r="A2028" s="9" t="s">
        <v>148</v>
      </c>
      <c r="B2028" s="10" t="s">
        <v>148</v>
      </c>
      <c r="C2028" s="9" t="s">
        <v>112</v>
      </c>
      <c r="D2028" s="9">
        <v>4</v>
      </c>
      <c r="E2028" s="9" t="s">
        <v>148</v>
      </c>
      <c r="F2028" s="9">
        <v>312164</v>
      </c>
      <c r="G2028" s="9" t="s">
        <v>118</v>
      </c>
      <c r="H2028" s="9" t="s">
        <v>130</v>
      </c>
      <c r="I2028" s="9" t="s">
        <v>148</v>
      </c>
      <c r="J2028" s="9" t="s">
        <v>148</v>
      </c>
      <c r="K2028" s="9" t="s">
        <v>148</v>
      </c>
      <c r="L2028" s="10" t="s">
        <v>148</v>
      </c>
      <c r="M2028" s="13" t="str">
        <f>IFERROR(TEXT(Table1[[#This Row],[Report Date]], "mmmm"),"")</f>
        <v/>
      </c>
      <c r="N2028" s="13" t="str">
        <f>IFERROR(YEAR(Table1[[#This Row],[Report Date]]),"")</f>
        <v/>
      </c>
      <c r="O2028" s="13" t="str">
        <f ca="1">IF(Table1[[#This Row],[Report Date]]&gt;=TODAY()-6, "within week", "Older")</f>
        <v>within week</v>
      </c>
      <c r="P2028" s="37" t="e">
        <f>EOMONTH(Table1[[#This Row],[Report Date]], 0)</f>
        <v>#VALUE!</v>
      </c>
    </row>
    <row r="2029" spans="1:16" x14ac:dyDescent="0.25">
      <c r="A2029" s="9" t="s">
        <v>148</v>
      </c>
      <c r="B2029" s="10" t="s">
        <v>148</v>
      </c>
      <c r="C2029" s="9" t="s">
        <v>112</v>
      </c>
      <c r="D2029" s="9">
        <v>4</v>
      </c>
      <c r="E2029" s="9" t="s">
        <v>148</v>
      </c>
      <c r="F2029" s="9">
        <v>837786</v>
      </c>
      <c r="G2029" s="9" t="s">
        <v>122</v>
      </c>
      <c r="H2029" s="9" t="s">
        <v>146</v>
      </c>
      <c r="I2029" s="9" t="s">
        <v>148</v>
      </c>
      <c r="J2029" s="9" t="s">
        <v>148</v>
      </c>
      <c r="K2029" s="9" t="s">
        <v>148</v>
      </c>
      <c r="L2029" s="10" t="s">
        <v>148</v>
      </c>
      <c r="M2029" s="13" t="str">
        <f>IFERROR(TEXT(Table1[[#This Row],[Report Date]], "mmmm"),"")</f>
        <v/>
      </c>
      <c r="N2029" s="13" t="str">
        <f>IFERROR(YEAR(Table1[[#This Row],[Report Date]]),"")</f>
        <v/>
      </c>
      <c r="O2029" s="13" t="str">
        <f ca="1">IF(Table1[[#This Row],[Report Date]]&gt;=TODAY()-6, "within week", "Older")</f>
        <v>within week</v>
      </c>
      <c r="P2029" s="37" t="e">
        <f>EOMONTH(Table1[[#This Row],[Report Date]], 0)</f>
        <v>#VALUE!</v>
      </c>
    </row>
    <row r="2030" spans="1:16" x14ac:dyDescent="0.25">
      <c r="A2030" s="9" t="s">
        <v>148</v>
      </c>
      <c r="B2030" s="10" t="s">
        <v>148</v>
      </c>
      <c r="C2030" s="9" t="s">
        <v>112</v>
      </c>
      <c r="D2030" s="9">
        <v>4</v>
      </c>
      <c r="E2030" s="9" t="s">
        <v>148</v>
      </c>
      <c r="F2030" s="9">
        <v>620122</v>
      </c>
      <c r="G2030" s="9" t="s">
        <v>123</v>
      </c>
      <c r="H2030" s="9" t="s">
        <v>147</v>
      </c>
      <c r="I2030" s="9" t="s">
        <v>148</v>
      </c>
      <c r="J2030" s="9" t="s">
        <v>148</v>
      </c>
      <c r="K2030" s="9" t="s">
        <v>148</v>
      </c>
      <c r="L2030" s="10" t="s">
        <v>148</v>
      </c>
      <c r="M2030" s="13" t="str">
        <f>IFERROR(TEXT(Table1[[#This Row],[Report Date]], "mmmm"),"")</f>
        <v/>
      </c>
      <c r="N2030" s="13" t="str">
        <f>IFERROR(YEAR(Table1[[#This Row],[Report Date]]),"")</f>
        <v/>
      </c>
      <c r="O2030" s="13" t="str">
        <f ca="1">IF(Table1[[#This Row],[Report Date]]&gt;=TODAY()-6, "within week", "Older")</f>
        <v>within week</v>
      </c>
      <c r="P2030" s="37" t="e">
        <f>EOMONTH(Table1[[#This Row],[Report Date]], 0)</f>
        <v>#VALUE!</v>
      </c>
    </row>
    <row r="2031" spans="1:16" x14ac:dyDescent="0.25">
      <c r="A2031" s="9" t="s">
        <v>148</v>
      </c>
      <c r="B2031" s="10" t="s">
        <v>148</v>
      </c>
      <c r="C2031" s="9" t="s">
        <v>112</v>
      </c>
      <c r="D2031" s="9">
        <v>4</v>
      </c>
      <c r="E2031" s="9" t="s">
        <v>148</v>
      </c>
      <c r="F2031" s="9">
        <v>183649</v>
      </c>
      <c r="G2031" s="9" t="s">
        <v>118</v>
      </c>
      <c r="H2031" s="9" t="s">
        <v>146</v>
      </c>
      <c r="I2031" s="9" t="s">
        <v>148</v>
      </c>
      <c r="J2031" s="9" t="s">
        <v>148</v>
      </c>
      <c r="K2031" s="9" t="s">
        <v>148</v>
      </c>
      <c r="L2031" s="10" t="s">
        <v>148</v>
      </c>
      <c r="M2031" s="13" t="str">
        <f>IFERROR(TEXT(Table1[[#This Row],[Report Date]], "mmmm"),"")</f>
        <v/>
      </c>
      <c r="N2031" s="13" t="str">
        <f>IFERROR(YEAR(Table1[[#This Row],[Report Date]]),"")</f>
        <v/>
      </c>
      <c r="O2031" s="13" t="str">
        <f ca="1">IF(Table1[[#This Row],[Report Date]]&gt;=TODAY()-6, "within week", "Older")</f>
        <v>within week</v>
      </c>
      <c r="P2031" s="37" t="e">
        <f>EOMONTH(Table1[[#This Row],[Report Date]], 0)</f>
        <v>#VALUE!</v>
      </c>
    </row>
    <row r="2032" spans="1:16" x14ac:dyDescent="0.25">
      <c r="A2032" s="9" t="s">
        <v>148</v>
      </c>
      <c r="B2032" s="10" t="s">
        <v>148</v>
      </c>
      <c r="C2032" s="9" t="s">
        <v>112</v>
      </c>
      <c r="D2032" s="9">
        <v>4</v>
      </c>
      <c r="E2032" s="9" t="s">
        <v>148</v>
      </c>
      <c r="F2032" s="9">
        <v>278930</v>
      </c>
      <c r="G2032" s="9" t="s">
        <v>117</v>
      </c>
      <c r="H2032" s="9" t="s">
        <v>141</v>
      </c>
      <c r="I2032" s="9" t="s">
        <v>148</v>
      </c>
      <c r="J2032" s="9" t="s">
        <v>148</v>
      </c>
      <c r="K2032" s="9" t="s">
        <v>148</v>
      </c>
      <c r="L2032" s="10" t="s">
        <v>148</v>
      </c>
      <c r="M2032" s="13" t="str">
        <f>IFERROR(TEXT(Table1[[#This Row],[Report Date]], "mmmm"),"")</f>
        <v/>
      </c>
      <c r="N2032" s="13" t="str">
        <f>IFERROR(YEAR(Table1[[#This Row],[Report Date]]),"")</f>
        <v/>
      </c>
      <c r="O2032" s="13" t="str">
        <f ca="1">IF(Table1[[#This Row],[Report Date]]&gt;=TODAY()-6, "within week", "Older")</f>
        <v>within week</v>
      </c>
      <c r="P2032" s="37" t="e">
        <f>EOMONTH(Table1[[#This Row],[Report Date]], 0)</f>
        <v>#VALUE!</v>
      </c>
    </row>
    <row r="2033" spans="1:16" x14ac:dyDescent="0.25">
      <c r="A2033" s="9" t="s">
        <v>148</v>
      </c>
      <c r="B2033" s="10" t="s">
        <v>148</v>
      </c>
      <c r="C2033" s="9" t="s">
        <v>112</v>
      </c>
      <c r="D2033" s="9">
        <v>4</v>
      </c>
      <c r="E2033" s="9" t="s">
        <v>148</v>
      </c>
      <c r="F2033" s="9">
        <v>222822</v>
      </c>
      <c r="G2033" s="9" t="s">
        <v>124</v>
      </c>
      <c r="H2033" s="9" t="s">
        <v>132</v>
      </c>
      <c r="I2033" s="9" t="s">
        <v>148</v>
      </c>
      <c r="J2033" s="9" t="s">
        <v>148</v>
      </c>
      <c r="K2033" s="9" t="s">
        <v>148</v>
      </c>
      <c r="L2033" s="10" t="s">
        <v>148</v>
      </c>
      <c r="M2033" s="13" t="str">
        <f>IFERROR(TEXT(Table1[[#This Row],[Report Date]], "mmmm"),"")</f>
        <v/>
      </c>
      <c r="N2033" s="13" t="str">
        <f>IFERROR(YEAR(Table1[[#This Row],[Report Date]]),"")</f>
        <v/>
      </c>
      <c r="O2033" s="13" t="str">
        <f ca="1">IF(Table1[[#This Row],[Report Date]]&gt;=TODAY()-6, "within week", "Older")</f>
        <v>within week</v>
      </c>
      <c r="P2033" s="37" t="e">
        <f>EOMONTH(Table1[[#This Row],[Report Date]], 0)</f>
        <v>#VALUE!</v>
      </c>
    </row>
    <row r="2034" spans="1:16" x14ac:dyDescent="0.25">
      <c r="A2034" s="9" t="s">
        <v>148</v>
      </c>
      <c r="B2034" s="10" t="s">
        <v>148</v>
      </c>
      <c r="C2034" s="9" t="s">
        <v>112</v>
      </c>
      <c r="D2034" s="9">
        <v>4</v>
      </c>
      <c r="E2034" s="9" t="s">
        <v>148</v>
      </c>
      <c r="F2034" s="9">
        <v>333799</v>
      </c>
      <c r="G2034" s="9" t="s">
        <v>125</v>
      </c>
      <c r="H2034" s="9" t="s">
        <v>133</v>
      </c>
      <c r="I2034" s="9" t="s">
        <v>148</v>
      </c>
      <c r="J2034" s="9" t="s">
        <v>148</v>
      </c>
      <c r="K2034" s="9" t="s">
        <v>148</v>
      </c>
      <c r="L2034" s="10" t="s">
        <v>148</v>
      </c>
      <c r="M2034" s="13" t="str">
        <f>IFERROR(TEXT(Table1[[#This Row],[Report Date]], "mmmm"),"")</f>
        <v/>
      </c>
      <c r="N2034" s="13" t="str">
        <f>IFERROR(YEAR(Table1[[#This Row],[Report Date]]),"")</f>
        <v/>
      </c>
      <c r="O2034" s="13" t="str">
        <f ca="1">IF(Table1[[#This Row],[Report Date]]&gt;=TODAY()-6, "within week", "Older")</f>
        <v>within week</v>
      </c>
      <c r="P2034" s="37" t="e">
        <f>EOMONTH(Table1[[#This Row],[Report Date]], 0)</f>
        <v>#VALUE!</v>
      </c>
    </row>
    <row r="2035" spans="1:16" x14ac:dyDescent="0.25">
      <c r="A2035" s="9" t="s">
        <v>148</v>
      </c>
      <c r="B2035" s="10" t="s">
        <v>148</v>
      </c>
      <c r="C2035" s="9" t="s">
        <v>112</v>
      </c>
      <c r="D2035" s="9">
        <v>4</v>
      </c>
      <c r="E2035" s="9" t="s">
        <v>148</v>
      </c>
      <c r="F2035" s="9">
        <v>738625</v>
      </c>
      <c r="G2035" s="9" t="s">
        <v>117</v>
      </c>
      <c r="H2035" s="9" t="s">
        <v>137</v>
      </c>
      <c r="I2035" s="9" t="s">
        <v>148</v>
      </c>
      <c r="J2035" s="9" t="s">
        <v>148</v>
      </c>
      <c r="K2035" s="9" t="s">
        <v>148</v>
      </c>
      <c r="L2035" s="10" t="s">
        <v>148</v>
      </c>
      <c r="M2035" s="13" t="str">
        <f>IFERROR(TEXT(Table1[[#This Row],[Report Date]], "mmmm"),"")</f>
        <v/>
      </c>
      <c r="N2035" s="13" t="str">
        <f>IFERROR(YEAR(Table1[[#This Row],[Report Date]]),"")</f>
        <v/>
      </c>
      <c r="O2035" s="13" t="str">
        <f ca="1">IF(Table1[[#This Row],[Report Date]]&gt;=TODAY()-6, "within week", "Older")</f>
        <v>within week</v>
      </c>
      <c r="P2035" s="37" t="e">
        <f>EOMONTH(Table1[[#This Row],[Report Date]], 0)</f>
        <v>#VALUE!</v>
      </c>
    </row>
    <row r="2036" spans="1:16" x14ac:dyDescent="0.25">
      <c r="A2036" s="9" t="s">
        <v>148</v>
      </c>
      <c r="B2036" s="10" t="s">
        <v>148</v>
      </c>
      <c r="C2036" s="9" t="s">
        <v>112</v>
      </c>
      <c r="D2036" s="9">
        <v>4</v>
      </c>
      <c r="E2036" s="9" t="s">
        <v>148</v>
      </c>
      <c r="F2036" s="9">
        <v>416133</v>
      </c>
      <c r="G2036" s="9" t="s">
        <v>123</v>
      </c>
      <c r="H2036" s="9" t="s">
        <v>143</v>
      </c>
      <c r="I2036" s="9" t="s">
        <v>148</v>
      </c>
      <c r="J2036" s="9" t="s">
        <v>148</v>
      </c>
      <c r="K2036" s="9" t="s">
        <v>148</v>
      </c>
      <c r="L2036" s="10" t="s">
        <v>148</v>
      </c>
      <c r="M2036" s="13" t="str">
        <f>IFERROR(TEXT(Table1[[#This Row],[Report Date]], "mmmm"),"")</f>
        <v/>
      </c>
      <c r="N2036" s="13" t="str">
        <f>IFERROR(YEAR(Table1[[#This Row],[Report Date]]),"")</f>
        <v/>
      </c>
      <c r="O2036" s="13" t="str">
        <f ca="1">IF(Table1[[#This Row],[Report Date]]&gt;=TODAY()-6, "within week", "Older")</f>
        <v>within week</v>
      </c>
      <c r="P2036" s="37" t="e">
        <f>EOMONTH(Table1[[#This Row],[Report Date]], 0)</f>
        <v>#VALUE!</v>
      </c>
    </row>
    <row r="2037" spans="1:16" x14ac:dyDescent="0.25">
      <c r="A2037" s="9" t="s">
        <v>148</v>
      </c>
      <c r="B2037" s="10" t="s">
        <v>148</v>
      </c>
      <c r="C2037" s="9" t="s">
        <v>112</v>
      </c>
      <c r="D2037" s="9">
        <v>4</v>
      </c>
      <c r="E2037" s="9" t="s">
        <v>148</v>
      </c>
      <c r="F2037" s="9">
        <v>424494</v>
      </c>
      <c r="G2037" s="9" t="s">
        <v>126</v>
      </c>
      <c r="H2037" s="9" t="s">
        <v>146</v>
      </c>
      <c r="I2037" s="9" t="s">
        <v>148</v>
      </c>
      <c r="J2037" s="9" t="s">
        <v>148</v>
      </c>
      <c r="K2037" s="9" t="s">
        <v>148</v>
      </c>
      <c r="L2037" s="10" t="s">
        <v>148</v>
      </c>
      <c r="M2037" s="13" t="str">
        <f>IFERROR(TEXT(Table1[[#This Row],[Report Date]], "mmmm"),"")</f>
        <v/>
      </c>
      <c r="N2037" s="13" t="str">
        <f>IFERROR(YEAR(Table1[[#This Row],[Report Date]]),"")</f>
        <v/>
      </c>
      <c r="O2037" s="13" t="str">
        <f ca="1">IF(Table1[[#This Row],[Report Date]]&gt;=TODAY()-6, "within week", "Older")</f>
        <v>within week</v>
      </c>
      <c r="P2037" s="37" t="e">
        <f>EOMONTH(Table1[[#This Row],[Report Date]], 0)</f>
        <v>#VALUE!</v>
      </c>
    </row>
    <row r="2038" spans="1:16" x14ac:dyDescent="0.25">
      <c r="A2038" s="9" t="s">
        <v>148</v>
      </c>
      <c r="B2038" s="10" t="s">
        <v>148</v>
      </c>
      <c r="C2038" s="9" t="s">
        <v>112</v>
      </c>
      <c r="D2038" s="9">
        <v>4</v>
      </c>
      <c r="E2038" s="9" t="s">
        <v>148</v>
      </c>
      <c r="F2038" s="9">
        <v>759104</v>
      </c>
      <c r="G2038" s="9" t="s">
        <v>118</v>
      </c>
      <c r="H2038" s="9" t="s">
        <v>130</v>
      </c>
      <c r="I2038" s="9" t="s">
        <v>148</v>
      </c>
      <c r="J2038" s="9" t="s">
        <v>148</v>
      </c>
      <c r="K2038" s="9" t="s">
        <v>148</v>
      </c>
      <c r="L2038" s="10" t="s">
        <v>148</v>
      </c>
      <c r="M2038" s="13" t="str">
        <f>IFERROR(TEXT(Table1[[#This Row],[Report Date]], "mmmm"),"")</f>
        <v/>
      </c>
      <c r="N2038" s="13" t="str">
        <f>IFERROR(YEAR(Table1[[#This Row],[Report Date]]),"")</f>
        <v/>
      </c>
      <c r="O2038" s="13" t="str">
        <f ca="1">IF(Table1[[#This Row],[Report Date]]&gt;=TODAY()-6, "within week", "Older")</f>
        <v>within week</v>
      </c>
      <c r="P2038" s="37" t="e">
        <f>EOMONTH(Table1[[#This Row],[Report Date]], 0)</f>
        <v>#VALUE!</v>
      </c>
    </row>
    <row r="2039" spans="1:16" x14ac:dyDescent="0.25">
      <c r="A2039" s="9" t="s">
        <v>148</v>
      </c>
      <c r="B2039" s="10" t="s">
        <v>148</v>
      </c>
      <c r="C2039" s="9" t="s">
        <v>112</v>
      </c>
      <c r="D2039" s="9">
        <v>4</v>
      </c>
      <c r="E2039" s="9" t="s">
        <v>148</v>
      </c>
      <c r="F2039" s="9">
        <v>777621</v>
      </c>
      <c r="G2039" s="9" t="s">
        <v>118</v>
      </c>
      <c r="H2039" s="9" t="s">
        <v>134</v>
      </c>
      <c r="I2039" s="9" t="s">
        <v>148</v>
      </c>
      <c r="J2039" s="9" t="s">
        <v>148</v>
      </c>
      <c r="K2039" s="9" t="s">
        <v>148</v>
      </c>
      <c r="L2039" s="10" t="s">
        <v>148</v>
      </c>
      <c r="M2039" s="13" t="str">
        <f>IFERROR(TEXT(Table1[[#This Row],[Report Date]], "mmmm"),"")</f>
        <v/>
      </c>
      <c r="N2039" s="13" t="str">
        <f>IFERROR(YEAR(Table1[[#This Row],[Report Date]]),"")</f>
        <v/>
      </c>
      <c r="O2039" s="13" t="str">
        <f ca="1">IF(Table1[[#This Row],[Report Date]]&gt;=TODAY()-6, "within week", "Older")</f>
        <v>within week</v>
      </c>
      <c r="P2039" s="37" t="e">
        <f>EOMONTH(Table1[[#This Row],[Report Date]], 0)</f>
        <v>#VALUE!</v>
      </c>
    </row>
    <row r="2040" spans="1:16" x14ac:dyDescent="0.25">
      <c r="A2040" s="9" t="s">
        <v>148</v>
      </c>
      <c r="B2040" s="10" t="s">
        <v>148</v>
      </c>
      <c r="C2040" s="9" t="s">
        <v>112</v>
      </c>
      <c r="D2040" s="9">
        <v>4</v>
      </c>
      <c r="E2040" s="9" t="s">
        <v>148</v>
      </c>
      <c r="F2040" s="9">
        <v>676531</v>
      </c>
      <c r="G2040" s="9" t="s">
        <v>126</v>
      </c>
      <c r="H2040" s="9" t="s">
        <v>146</v>
      </c>
      <c r="I2040" s="9" t="s">
        <v>148</v>
      </c>
      <c r="J2040" s="9" t="s">
        <v>148</v>
      </c>
      <c r="K2040" s="9" t="s">
        <v>148</v>
      </c>
      <c r="L2040" s="10" t="s">
        <v>148</v>
      </c>
      <c r="M2040" s="13" t="str">
        <f>IFERROR(TEXT(Table1[[#This Row],[Report Date]], "mmmm"),"")</f>
        <v/>
      </c>
      <c r="N2040" s="13" t="str">
        <f>IFERROR(YEAR(Table1[[#This Row],[Report Date]]),"")</f>
        <v/>
      </c>
      <c r="O2040" s="13" t="str">
        <f ca="1">IF(Table1[[#This Row],[Report Date]]&gt;=TODAY()-6, "within week", "Older")</f>
        <v>within week</v>
      </c>
      <c r="P2040" s="37" t="e">
        <f>EOMONTH(Table1[[#This Row],[Report Date]], 0)</f>
        <v>#VALUE!</v>
      </c>
    </row>
    <row r="2041" spans="1:16" x14ac:dyDescent="0.25">
      <c r="A2041" s="9" t="s">
        <v>148</v>
      </c>
      <c r="B2041" s="10" t="s">
        <v>148</v>
      </c>
      <c r="C2041" s="9" t="s">
        <v>112</v>
      </c>
      <c r="D2041" s="9">
        <v>4</v>
      </c>
      <c r="E2041" s="9" t="s">
        <v>148</v>
      </c>
      <c r="F2041" s="9">
        <v>270808</v>
      </c>
      <c r="G2041" s="9" t="s">
        <v>122</v>
      </c>
      <c r="H2041" s="9" t="s">
        <v>146</v>
      </c>
      <c r="I2041" s="9" t="s">
        <v>148</v>
      </c>
      <c r="J2041" s="9" t="s">
        <v>148</v>
      </c>
      <c r="K2041" s="9" t="s">
        <v>148</v>
      </c>
      <c r="L2041" s="10" t="s">
        <v>148</v>
      </c>
      <c r="M2041" s="13" t="str">
        <f>IFERROR(TEXT(Table1[[#This Row],[Report Date]], "mmmm"),"")</f>
        <v/>
      </c>
      <c r="N2041" s="13" t="str">
        <f>IFERROR(YEAR(Table1[[#This Row],[Report Date]]),"")</f>
        <v/>
      </c>
      <c r="O2041" s="13" t="str">
        <f ca="1">IF(Table1[[#This Row],[Report Date]]&gt;=TODAY()-6, "within week", "Older")</f>
        <v>within week</v>
      </c>
      <c r="P2041" s="37" t="e">
        <f>EOMONTH(Table1[[#This Row],[Report Date]], 0)</f>
        <v>#VALUE!</v>
      </c>
    </row>
    <row r="2042" spans="1:16" x14ac:dyDescent="0.25">
      <c r="A2042" s="9" t="s">
        <v>148</v>
      </c>
      <c r="B2042" s="10" t="s">
        <v>148</v>
      </c>
      <c r="C2042" s="9" t="s">
        <v>112</v>
      </c>
      <c r="D2042" s="9">
        <v>4</v>
      </c>
      <c r="E2042" s="9" t="s">
        <v>148</v>
      </c>
      <c r="F2042" s="9">
        <v>228937</v>
      </c>
      <c r="G2042" s="9" t="s">
        <v>119</v>
      </c>
      <c r="H2042" s="9" t="s">
        <v>135</v>
      </c>
      <c r="I2042" s="9" t="s">
        <v>148</v>
      </c>
      <c r="J2042" s="9" t="s">
        <v>148</v>
      </c>
      <c r="K2042" s="9" t="s">
        <v>148</v>
      </c>
      <c r="L2042" s="10" t="s">
        <v>148</v>
      </c>
      <c r="M2042" s="13" t="str">
        <f>IFERROR(TEXT(Table1[[#This Row],[Report Date]], "mmmm"),"")</f>
        <v/>
      </c>
      <c r="N2042" s="13" t="str">
        <f>IFERROR(YEAR(Table1[[#This Row],[Report Date]]),"")</f>
        <v/>
      </c>
      <c r="O2042" s="13" t="str">
        <f ca="1">IF(Table1[[#This Row],[Report Date]]&gt;=TODAY()-6, "within week", "Older")</f>
        <v>within week</v>
      </c>
      <c r="P2042" s="37" t="e">
        <f>EOMONTH(Table1[[#This Row],[Report Date]], 0)</f>
        <v>#VALUE!</v>
      </c>
    </row>
    <row r="2043" spans="1:16" x14ac:dyDescent="0.25">
      <c r="A2043" s="9" t="s">
        <v>148</v>
      </c>
      <c r="B2043" s="10" t="s">
        <v>148</v>
      </c>
      <c r="C2043" s="9" t="s">
        <v>112</v>
      </c>
      <c r="D2043" s="9">
        <v>4</v>
      </c>
      <c r="E2043" s="9" t="s">
        <v>148</v>
      </c>
      <c r="F2043" s="9">
        <v>404057</v>
      </c>
      <c r="G2043" s="9" t="s">
        <v>122</v>
      </c>
      <c r="H2043" s="9" t="s">
        <v>138</v>
      </c>
      <c r="I2043" s="9" t="s">
        <v>148</v>
      </c>
      <c r="J2043" s="9" t="s">
        <v>148</v>
      </c>
      <c r="K2043" s="9" t="s">
        <v>148</v>
      </c>
      <c r="L2043" s="10" t="s">
        <v>148</v>
      </c>
      <c r="M2043" s="13" t="str">
        <f>IFERROR(TEXT(Table1[[#This Row],[Report Date]], "mmmm"),"")</f>
        <v/>
      </c>
      <c r="N2043" s="13" t="str">
        <f>IFERROR(YEAR(Table1[[#This Row],[Report Date]]),"")</f>
        <v/>
      </c>
      <c r="O2043" s="13" t="str">
        <f ca="1">IF(Table1[[#This Row],[Report Date]]&gt;=TODAY()-6, "within week", "Older")</f>
        <v>within week</v>
      </c>
      <c r="P2043" s="37" t="e">
        <f>EOMONTH(Table1[[#This Row],[Report Date]], 0)</f>
        <v>#VALUE!</v>
      </c>
    </row>
    <row r="2044" spans="1:16" x14ac:dyDescent="0.25">
      <c r="A2044" s="9" t="s">
        <v>148</v>
      </c>
      <c r="B2044" s="10" t="s">
        <v>148</v>
      </c>
      <c r="C2044" s="9" t="s">
        <v>112</v>
      </c>
      <c r="D2044" s="9">
        <v>4</v>
      </c>
      <c r="E2044" s="9" t="s">
        <v>148</v>
      </c>
      <c r="F2044" s="9">
        <v>609999</v>
      </c>
      <c r="G2044" s="9" t="s">
        <v>121</v>
      </c>
      <c r="H2044" s="9" t="s">
        <v>129</v>
      </c>
      <c r="I2044" s="9" t="s">
        <v>148</v>
      </c>
      <c r="J2044" s="9" t="s">
        <v>148</v>
      </c>
      <c r="K2044" s="9" t="s">
        <v>148</v>
      </c>
      <c r="L2044" s="10" t="s">
        <v>148</v>
      </c>
      <c r="M2044" s="13" t="str">
        <f>IFERROR(TEXT(Table1[[#This Row],[Report Date]], "mmmm"),"")</f>
        <v/>
      </c>
      <c r="N2044" s="13" t="str">
        <f>IFERROR(YEAR(Table1[[#This Row],[Report Date]]),"")</f>
        <v/>
      </c>
      <c r="O2044" s="13" t="str">
        <f ca="1">IF(Table1[[#This Row],[Report Date]]&gt;=TODAY()-6, "within week", "Older")</f>
        <v>within week</v>
      </c>
      <c r="P2044" s="37" t="e">
        <f>EOMONTH(Table1[[#This Row],[Report Date]], 0)</f>
        <v>#VALUE!</v>
      </c>
    </row>
    <row r="2045" spans="1:16" x14ac:dyDescent="0.25">
      <c r="A2045" s="9" t="s">
        <v>148</v>
      </c>
      <c r="B2045" s="10" t="s">
        <v>148</v>
      </c>
      <c r="C2045" s="9" t="s">
        <v>112</v>
      </c>
      <c r="D2045" s="9">
        <v>4</v>
      </c>
      <c r="E2045" s="9" t="s">
        <v>148</v>
      </c>
      <c r="F2045" s="9">
        <v>355367</v>
      </c>
      <c r="G2045" s="9" t="s">
        <v>123</v>
      </c>
      <c r="H2045" s="9" t="s">
        <v>131</v>
      </c>
      <c r="I2045" s="9" t="s">
        <v>148</v>
      </c>
      <c r="J2045" s="9" t="s">
        <v>148</v>
      </c>
      <c r="K2045" s="9" t="s">
        <v>148</v>
      </c>
      <c r="L2045" s="10" t="s">
        <v>148</v>
      </c>
      <c r="M2045" s="13" t="str">
        <f>IFERROR(TEXT(Table1[[#This Row],[Report Date]], "mmmm"),"")</f>
        <v/>
      </c>
      <c r="N2045" s="13" t="str">
        <f>IFERROR(YEAR(Table1[[#This Row],[Report Date]]),"")</f>
        <v/>
      </c>
      <c r="O2045" s="13" t="str">
        <f ca="1">IF(Table1[[#This Row],[Report Date]]&gt;=TODAY()-6, "within week", "Older")</f>
        <v>within week</v>
      </c>
      <c r="P2045" s="37" t="e">
        <f>EOMONTH(Table1[[#This Row],[Report Date]], 0)</f>
        <v>#VALUE!</v>
      </c>
    </row>
    <row r="2046" spans="1:16" x14ac:dyDescent="0.25">
      <c r="A2046" s="9" t="s">
        <v>148</v>
      </c>
      <c r="B2046" s="10" t="s">
        <v>148</v>
      </c>
      <c r="C2046" s="9" t="s">
        <v>112</v>
      </c>
      <c r="D2046" s="9">
        <v>4</v>
      </c>
      <c r="E2046" s="9" t="s">
        <v>148</v>
      </c>
      <c r="F2046" s="9">
        <v>891279</v>
      </c>
      <c r="G2046" s="9" t="s">
        <v>117</v>
      </c>
      <c r="H2046" s="9" t="s">
        <v>137</v>
      </c>
      <c r="I2046" s="9" t="s">
        <v>148</v>
      </c>
      <c r="J2046" s="9" t="s">
        <v>148</v>
      </c>
      <c r="K2046" s="9" t="s">
        <v>148</v>
      </c>
      <c r="L2046" s="10" t="s">
        <v>148</v>
      </c>
      <c r="M2046" s="13" t="str">
        <f>IFERROR(TEXT(Table1[[#This Row],[Report Date]], "mmmm"),"")</f>
        <v/>
      </c>
      <c r="N2046" s="13" t="str">
        <f>IFERROR(YEAR(Table1[[#This Row],[Report Date]]),"")</f>
        <v/>
      </c>
      <c r="O2046" s="13" t="str">
        <f ca="1">IF(Table1[[#This Row],[Report Date]]&gt;=TODAY()-6, "within week", "Older")</f>
        <v>within week</v>
      </c>
      <c r="P2046" s="37" t="e">
        <f>EOMONTH(Table1[[#This Row],[Report Date]], 0)</f>
        <v>#VALUE!</v>
      </c>
    </row>
    <row r="2047" spans="1:16" x14ac:dyDescent="0.25">
      <c r="A2047" s="9" t="s">
        <v>148</v>
      </c>
      <c r="B2047" s="10" t="s">
        <v>148</v>
      </c>
      <c r="C2047" s="9" t="s">
        <v>112</v>
      </c>
      <c r="D2047" s="9">
        <v>4</v>
      </c>
      <c r="E2047" s="9" t="s">
        <v>148</v>
      </c>
      <c r="F2047" s="9">
        <v>786038</v>
      </c>
      <c r="G2047" s="9" t="s">
        <v>122</v>
      </c>
      <c r="H2047" s="9" t="s">
        <v>142</v>
      </c>
      <c r="I2047" s="9" t="s">
        <v>148</v>
      </c>
      <c r="J2047" s="9" t="s">
        <v>148</v>
      </c>
      <c r="K2047" s="9" t="s">
        <v>148</v>
      </c>
      <c r="L2047" s="10" t="s">
        <v>148</v>
      </c>
      <c r="M2047" s="13" t="str">
        <f>IFERROR(TEXT(Table1[[#This Row],[Report Date]], "mmmm"),"")</f>
        <v/>
      </c>
      <c r="N2047" s="13" t="str">
        <f>IFERROR(YEAR(Table1[[#This Row],[Report Date]]),"")</f>
        <v/>
      </c>
      <c r="O2047" s="13" t="str">
        <f ca="1">IF(Table1[[#This Row],[Report Date]]&gt;=TODAY()-6, "within week", "Older")</f>
        <v>within week</v>
      </c>
      <c r="P2047" s="37" t="e">
        <f>EOMONTH(Table1[[#This Row],[Report Date]], 0)</f>
        <v>#VALUE!</v>
      </c>
    </row>
    <row r="2048" spans="1:16" x14ac:dyDescent="0.25">
      <c r="A2048" s="9" t="s">
        <v>148</v>
      </c>
      <c r="B2048" s="10" t="s">
        <v>148</v>
      </c>
      <c r="C2048" s="9" t="s">
        <v>112</v>
      </c>
      <c r="D2048" s="9">
        <v>4</v>
      </c>
      <c r="E2048" s="9" t="s">
        <v>148</v>
      </c>
      <c r="F2048" s="9">
        <v>927197</v>
      </c>
      <c r="G2048" s="9" t="s">
        <v>118</v>
      </c>
      <c r="H2048" s="9" t="s">
        <v>130</v>
      </c>
      <c r="I2048" s="9" t="s">
        <v>148</v>
      </c>
      <c r="J2048" s="9" t="s">
        <v>148</v>
      </c>
      <c r="K2048" s="9" t="s">
        <v>148</v>
      </c>
      <c r="L2048" s="10" t="s">
        <v>148</v>
      </c>
      <c r="M2048" s="13" t="str">
        <f>IFERROR(TEXT(Table1[[#This Row],[Report Date]], "mmmm"),"")</f>
        <v/>
      </c>
      <c r="N2048" s="13" t="str">
        <f>IFERROR(YEAR(Table1[[#This Row],[Report Date]]),"")</f>
        <v/>
      </c>
      <c r="O2048" s="13" t="str">
        <f ca="1">IF(Table1[[#This Row],[Report Date]]&gt;=TODAY()-6, "within week", "Older")</f>
        <v>within week</v>
      </c>
      <c r="P2048" s="37" t="e">
        <f>EOMONTH(Table1[[#This Row],[Report Date]], 0)</f>
        <v>#VALUE!</v>
      </c>
    </row>
    <row r="2049" spans="1:16" x14ac:dyDescent="0.25">
      <c r="A2049" s="9" t="s">
        <v>148</v>
      </c>
      <c r="B2049" s="10" t="s">
        <v>148</v>
      </c>
      <c r="C2049" s="9" t="s">
        <v>112</v>
      </c>
      <c r="D2049" s="9">
        <v>4</v>
      </c>
      <c r="E2049" s="9" t="s">
        <v>148</v>
      </c>
      <c r="F2049" s="9">
        <v>888989</v>
      </c>
      <c r="G2049" s="9" t="s">
        <v>121</v>
      </c>
      <c r="H2049" s="9" t="s">
        <v>133</v>
      </c>
      <c r="I2049" s="9" t="s">
        <v>148</v>
      </c>
      <c r="J2049" s="9" t="s">
        <v>148</v>
      </c>
      <c r="K2049" s="9" t="s">
        <v>148</v>
      </c>
      <c r="L2049" s="10" t="s">
        <v>148</v>
      </c>
      <c r="M2049" s="13" t="str">
        <f>IFERROR(TEXT(Table1[[#This Row],[Report Date]], "mmmm"),"")</f>
        <v/>
      </c>
      <c r="N2049" s="13" t="str">
        <f>IFERROR(YEAR(Table1[[#This Row],[Report Date]]),"")</f>
        <v/>
      </c>
      <c r="O2049" s="13" t="str">
        <f ca="1">IF(Table1[[#This Row],[Report Date]]&gt;=TODAY()-6, "within week", "Older")</f>
        <v>within week</v>
      </c>
      <c r="P2049" s="37" t="e">
        <f>EOMONTH(Table1[[#This Row],[Report Date]], 0)</f>
        <v>#VALUE!</v>
      </c>
    </row>
    <row r="2050" spans="1:16" x14ac:dyDescent="0.25">
      <c r="A2050" s="9" t="s">
        <v>148</v>
      </c>
      <c r="B2050" s="10" t="s">
        <v>148</v>
      </c>
      <c r="C2050" s="9" t="s">
        <v>112</v>
      </c>
      <c r="D2050" s="9">
        <v>4</v>
      </c>
      <c r="E2050" s="9" t="s">
        <v>148</v>
      </c>
      <c r="F2050" s="9">
        <v>699248</v>
      </c>
      <c r="G2050" s="9" t="s">
        <v>124</v>
      </c>
      <c r="H2050" s="9" t="s">
        <v>136</v>
      </c>
      <c r="I2050" s="9" t="s">
        <v>148</v>
      </c>
      <c r="J2050" s="9" t="s">
        <v>148</v>
      </c>
      <c r="K2050" s="9" t="s">
        <v>148</v>
      </c>
      <c r="L2050" s="10" t="s">
        <v>148</v>
      </c>
      <c r="M2050" s="13" t="str">
        <f>IFERROR(TEXT(Table1[[#This Row],[Report Date]], "mmmm"),"")</f>
        <v/>
      </c>
      <c r="N2050" s="13" t="str">
        <f>IFERROR(YEAR(Table1[[#This Row],[Report Date]]),"")</f>
        <v/>
      </c>
      <c r="O2050" s="13" t="str">
        <f ca="1">IF(Table1[[#This Row],[Report Date]]&gt;=TODAY()-6, "within week", "Older")</f>
        <v>within week</v>
      </c>
      <c r="P2050" s="37" t="e">
        <f>EOMONTH(Table1[[#This Row],[Report Date]], 0)</f>
        <v>#VALUE!</v>
      </c>
    </row>
    <row r="2051" spans="1:16" x14ac:dyDescent="0.25">
      <c r="A2051" s="9" t="s">
        <v>148</v>
      </c>
      <c r="B2051" s="10" t="s">
        <v>148</v>
      </c>
      <c r="C2051" s="9" t="s">
        <v>112</v>
      </c>
      <c r="D2051" s="9">
        <v>4</v>
      </c>
      <c r="E2051" s="9" t="s">
        <v>148</v>
      </c>
      <c r="F2051" s="9">
        <v>582763</v>
      </c>
      <c r="G2051" s="9" t="s">
        <v>119</v>
      </c>
      <c r="H2051" s="9" t="s">
        <v>143</v>
      </c>
      <c r="I2051" s="9" t="s">
        <v>148</v>
      </c>
      <c r="J2051" s="9" t="s">
        <v>148</v>
      </c>
      <c r="K2051" s="9" t="s">
        <v>148</v>
      </c>
      <c r="L2051" s="10" t="s">
        <v>148</v>
      </c>
      <c r="M2051" s="13" t="str">
        <f>IFERROR(TEXT(Table1[[#This Row],[Report Date]], "mmmm"),"")</f>
        <v/>
      </c>
      <c r="N2051" s="13" t="str">
        <f>IFERROR(YEAR(Table1[[#This Row],[Report Date]]),"")</f>
        <v/>
      </c>
      <c r="O2051" s="13" t="str">
        <f ca="1">IF(Table1[[#This Row],[Report Date]]&gt;=TODAY()-6, "within week", "Older")</f>
        <v>within week</v>
      </c>
      <c r="P2051" s="37" t="e">
        <f>EOMONTH(Table1[[#This Row],[Report Date]], 0)</f>
        <v>#VALUE!</v>
      </c>
    </row>
    <row r="2052" spans="1:16" x14ac:dyDescent="0.25">
      <c r="A2052" s="9" t="s">
        <v>148</v>
      </c>
      <c r="B2052" s="10" t="s">
        <v>148</v>
      </c>
      <c r="C2052" s="9" t="s">
        <v>112</v>
      </c>
      <c r="D2052" s="9">
        <v>4</v>
      </c>
      <c r="E2052" s="9" t="s">
        <v>148</v>
      </c>
      <c r="F2052" s="9">
        <v>280458</v>
      </c>
      <c r="G2052" s="9" t="s">
        <v>122</v>
      </c>
      <c r="H2052" s="9" t="s">
        <v>146</v>
      </c>
      <c r="I2052" s="9" t="s">
        <v>148</v>
      </c>
      <c r="J2052" s="9" t="s">
        <v>148</v>
      </c>
      <c r="K2052" s="9" t="s">
        <v>148</v>
      </c>
      <c r="L2052" s="10" t="s">
        <v>148</v>
      </c>
      <c r="M2052" s="13" t="str">
        <f>IFERROR(TEXT(Table1[[#This Row],[Report Date]], "mmmm"),"")</f>
        <v/>
      </c>
      <c r="N2052" s="13" t="str">
        <f>IFERROR(YEAR(Table1[[#This Row],[Report Date]]),"")</f>
        <v/>
      </c>
      <c r="O2052" s="13" t="str">
        <f ca="1">IF(Table1[[#This Row],[Report Date]]&gt;=TODAY()-6, "within week", "Older")</f>
        <v>within week</v>
      </c>
      <c r="P2052" s="37" t="e">
        <f>EOMONTH(Table1[[#This Row],[Report Date]], 0)</f>
        <v>#VALUE!</v>
      </c>
    </row>
    <row r="2053" spans="1:16" x14ac:dyDescent="0.25">
      <c r="A2053" s="9" t="s">
        <v>148</v>
      </c>
      <c r="B2053" s="10" t="s">
        <v>148</v>
      </c>
      <c r="C2053" s="9" t="s">
        <v>112</v>
      </c>
      <c r="D2053" s="9">
        <v>4</v>
      </c>
      <c r="E2053" s="9" t="s">
        <v>148</v>
      </c>
      <c r="F2053" s="9">
        <v>792527</v>
      </c>
      <c r="G2053" s="9" t="s">
        <v>118</v>
      </c>
      <c r="H2053" s="9" t="s">
        <v>146</v>
      </c>
      <c r="I2053" s="9" t="s">
        <v>148</v>
      </c>
      <c r="J2053" s="9" t="s">
        <v>148</v>
      </c>
      <c r="K2053" s="9" t="s">
        <v>148</v>
      </c>
      <c r="L2053" s="10" t="s">
        <v>148</v>
      </c>
      <c r="M2053" s="13" t="str">
        <f>IFERROR(TEXT(Table1[[#This Row],[Report Date]], "mmmm"),"")</f>
        <v/>
      </c>
      <c r="N2053" s="13" t="str">
        <f>IFERROR(YEAR(Table1[[#This Row],[Report Date]]),"")</f>
        <v/>
      </c>
      <c r="O2053" s="13" t="str">
        <f ca="1">IF(Table1[[#This Row],[Report Date]]&gt;=TODAY()-6, "within week", "Older")</f>
        <v>within week</v>
      </c>
      <c r="P2053" s="37" t="e">
        <f>EOMONTH(Table1[[#This Row],[Report Date]], 0)</f>
        <v>#VALUE!</v>
      </c>
    </row>
    <row r="2054" spans="1:16" x14ac:dyDescent="0.25">
      <c r="A2054" s="9" t="s">
        <v>148</v>
      </c>
      <c r="B2054" s="10" t="s">
        <v>148</v>
      </c>
      <c r="C2054" s="9" t="s">
        <v>112</v>
      </c>
      <c r="D2054" s="9">
        <v>4</v>
      </c>
      <c r="E2054" s="9" t="s">
        <v>148</v>
      </c>
      <c r="F2054" s="9">
        <v>492080</v>
      </c>
      <c r="G2054" s="9" t="s">
        <v>120</v>
      </c>
      <c r="H2054" s="9" t="s">
        <v>128</v>
      </c>
      <c r="I2054" s="9" t="s">
        <v>148</v>
      </c>
      <c r="J2054" s="9" t="s">
        <v>148</v>
      </c>
      <c r="K2054" s="9" t="s">
        <v>148</v>
      </c>
      <c r="L2054" s="10" t="s">
        <v>148</v>
      </c>
      <c r="M2054" s="13" t="str">
        <f>IFERROR(TEXT(Table1[[#This Row],[Report Date]], "mmmm"),"")</f>
        <v/>
      </c>
      <c r="N2054" s="13" t="str">
        <f>IFERROR(YEAR(Table1[[#This Row],[Report Date]]),"")</f>
        <v/>
      </c>
      <c r="O2054" s="13" t="str">
        <f ca="1">IF(Table1[[#This Row],[Report Date]]&gt;=TODAY()-6, "within week", "Older")</f>
        <v>within week</v>
      </c>
      <c r="P2054" s="37" t="e">
        <f>EOMONTH(Table1[[#This Row],[Report Date]], 0)</f>
        <v>#VALUE!</v>
      </c>
    </row>
    <row r="2055" spans="1:16" x14ac:dyDescent="0.25">
      <c r="A2055" s="9" t="s">
        <v>148</v>
      </c>
      <c r="B2055" s="10" t="s">
        <v>148</v>
      </c>
      <c r="C2055" s="9" t="s">
        <v>112</v>
      </c>
      <c r="D2055" s="9">
        <v>4</v>
      </c>
      <c r="E2055" s="9" t="s">
        <v>148</v>
      </c>
      <c r="F2055" s="9">
        <v>560327</v>
      </c>
      <c r="G2055" s="9" t="s">
        <v>119</v>
      </c>
      <c r="H2055" s="9" t="s">
        <v>139</v>
      </c>
      <c r="I2055" s="9" t="s">
        <v>148</v>
      </c>
      <c r="J2055" s="9" t="s">
        <v>148</v>
      </c>
      <c r="K2055" s="9" t="s">
        <v>148</v>
      </c>
      <c r="L2055" s="10" t="s">
        <v>148</v>
      </c>
      <c r="M2055" s="13" t="str">
        <f>IFERROR(TEXT(Table1[[#This Row],[Report Date]], "mmmm"),"")</f>
        <v/>
      </c>
      <c r="N2055" s="13" t="str">
        <f>IFERROR(YEAR(Table1[[#This Row],[Report Date]]),"")</f>
        <v/>
      </c>
      <c r="O2055" s="13" t="str">
        <f ca="1">IF(Table1[[#This Row],[Report Date]]&gt;=TODAY()-6, "within week", "Older")</f>
        <v>within week</v>
      </c>
      <c r="P2055" s="37" t="e">
        <f>EOMONTH(Table1[[#This Row],[Report Date]], 0)</f>
        <v>#VALUE!</v>
      </c>
    </row>
    <row r="2056" spans="1:16" x14ac:dyDescent="0.25">
      <c r="A2056" s="9" t="s">
        <v>148</v>
      </c>
      <c r="B2056" s="10" t="s">
        <v>148</v>
      </c>
      <c r="C2056" s="9" t="s">
        <v>112</v>
      </c>
      <c r="D2056" s="9">
        <v>4</v>
      </c>
      <c r="E2056" s="9" t="s">
        <v>148</v>
      </c>
      <c r="F2056" s="9">
        <v>563356</v>
      </c>
      <c r="G2056" s="9" t="s">
        <v>124</v>
      </c>
      <c r="H2056" s="9" t="s">
        <v>144</v>
      </c>
      <c r="I2056" s="9" t="s">
        <v>148</v>
      </c>
      <c r="J2056" s="9" t="s">
        <v>148</v>
      </c>
      <c r="K2056" s="9" t="s">
        <v>148</v>
      </c>
      <c r="L2056" s="10" t="s">
        <v>148</v>
      </c>
      <c r="M2056" s="13" t="str">
        <f>IFERROR(TEXT(Table1[[#This Row],[Report Date]], "mmmm"),"")</f>
        <v/>
      </c>
      <c r="N2056" s="13" t="str">
        <f>IFERROR(YEAR(Table1[[#This Row],[Report Date]]),"")</f>
        <v/>
      </c>
      <c r="O2056" s="13" t="str">
        <f ca="1">IF(Table1[[#This Row],[Report Date]]&gt;=TODAY()-6, "within week", "Older")</f>
        <v>within week</v>
      </c>
      <c r="P2056" s="37" t="e">
        <f>EOMONTH(Table1[[#This Row],[Report Date]], 0)</f>
        <v>#VALUE!</v>
      </c>
    </row>
    <row r="2057" spans="1:16" x14ac:dyDescent="0.25">
      <c r="A2057" s="9" t="s">
        <v>148</v>
      </c>
      <c r="B2057" s="10" t="s">
        <v>148</v>
      </c>
      <c r="C2057" s="9" t="s">
        <v>112</v>
      </c>
      <c r="D2057" s="9">
        <v>4</v>
      </c>
      <c r="E2057" s="9" t="s">
        <v>148</v>
      </c>
      <c r="F2057" s="9">
        <v>778928</v>
      </c>
      <c r="G2057" s="9" t="s">
        <v>123</v>
      </c>
      <c r="H2057" s="9" t="s">
        <v>135</v>
      </c>
      <c r="I2057" s="9" t="s">
        <v>148</v>
      </c>
      <c r="J2057" s="9" t="s">
        <v>148</v>
      </c>
      <c r="K2057" s="9" t="s">
        <v>148</v>
      </c>
      <c r="L2057" s="10" t="s">
        <v>148</v>
      </c>
      <c r="M2057" s="13" t="str">
        <f>IFERROR(TEXT(Table1[[#This Row],[Report Date]], "mmmm"),"")</f>
        <v/>
      </c>
      <c r="N2057" s="13" t="str">
        <f>IFERROR(YEAR(Table1[[#This Row],[Report Date]]),"")</f>
        <v/>
      </c>
      <c r="O2057" s="13" t="str">
        <f ca="1">IF(Table1[[#This Row],[Report Date]]&gt;=TODAY()-6, "within week", "Older")</f>
        <v>within week</v>
      </c>
      <c r="P2057" s="37" t="e">
        <f>EOMONTH(Table1[[#This Row],[Report Date]], 0)</f>
        <v>#VALUE!</v>
      </c>
    </row>
    <row r="2058" spans="1:16" x14ac:dyDescent="0.25">
      <c r="A2058" s="9" t="s">
        <v>148</v>
      </c>
      <c r="B2058" s="10" t="s">
        <v>148</v>
      </c>
      <c r="C2058" s="9" t="s">
        <v>112</v>
      </c>
      <c r="D2058" s="9">
        <v>4</v>
      </c>
      <c r="E2058" s="9" t="s">
        <v>148</v>
      </c>
      <c r="F2058" s="9">
        <v>737544</v>
      </c>
      <c r="G2058" s="9" t="s">
        <v>116</v>
      </c>
      <c r="H2058" s="9" t="s">
        <v>140</v>
      </c>
      <c r="I2058" s="9" t="s">
        <v>148</v>
      </c>
      <c r="J2058" s="9" t="s">
        <v>148</v>
      </c>
      <c r="K2058" s="9" t="s">
        <v>148</v>
      </c>
      <c r="L2058" s="10" t="s">
        <v>148</v>
      </c>
      <c r="M2058" s="13" t="str">
        <f>IFERROR(TEXT(Table1[[#This Row],[Report Date]], "mmmm"),"")</f>
        <v/>
      </c>
      <c r="N2058" s="13" t="str">
        <f>IFERROR(YEAR(Table1[[#This Row],[Report Date]]),"")</f>
        <v/>
      </c>
      <c r="O2058" s="13" t="str">
        <f ca="1">IF(Table1[[#This Row],[Report Date]]&gt;=TODAY()-6, "within week", "Older")</f>
        <v>within week</v>
      </c>
      <c r="P2058" s="37" t="e">
        <f>EOMONTH(Table1[[#This Row],[Report Date]], 0)</f>
        <v>#VALUE!</v>
      </c>
    </row>
    <row r="2059" spans="1:16" x14ac:dyDescent="0.25">
      <c r="A2059" s="9" t="s">
        <v>148</v>
      </c>
      <c r="B2059" s="10" t="s">
        <v>148</v>
      </c>
      <c r="C2059" s="9" t="s">
        <v>112</v>
      </c>
      <c r="D2059" s="9">
        <v>4</v>
      </c>
      <c r="E2059" s="9" t="s">
        <v>148</v>
      </c>
      <c r="F2059" s="9">
        <v>740082</v>
      </c>
      <c r="G2059" s="9" t="s">
        <v>125</v>
      </c>
      <c r="H2059" s="9" t="s">
        <v>129</v>
      </c>
      <c r="I2059" s="9" t="s">
        <v>148</v>
      </c>
      <c r="J2059" s="9" t="s">
        <v>148</v>
      </c>
      <c r="K2059" s="9" t="s">
        <v>148</v>
      </c>
      <c r="L2059" s="10" t="s">
        <v>148</v>
      </c>
      <c r="M2059" s="13" t="str">
        <f>IFERROR(TEXT(Table1[[#This Row],[Report Date]], "mmmm"),"")</f>
        <v/>
      </c>
      <c r="N2059" s="13" t="str">
        <f>IFERROR(YEAR(Table1[[#This Row],[Report Date]]),"")</f>
        <v/>
      </c>
      <c r="O2059" s="13" t="str">
        <f ca="1">IF(Table1[[#This Row],[Report Date]]&gt;=TODAY()-6, "within week", "Older")</f>
        <v>within week</v>
      </c>
      <c r="P2059" s="37" t="e">
        <f>EOMONTH(Table1[[#This Row],[Report Date]], 0)</f>
        <v>#VALUE!</v>
      </c>
    </row>
    <row r="2060" spans="1:16" x14ac:dyDescent="0.25">
      <c r="A2060" s="9" t="s">
        <v>148</v>
      </c>
      <c r="B2060" s="10" t="s">
        <v>148</v>
      </c>
      <c r="C2060" s="9" t="s">
        <v>112</v>
      </c>
      <c r="D2060" s="9">
        <v>4</v>
      </c>
      <c r="E2060" s="9" t="s">
        <v>148</v>
      </c>
      <c r="F2060" s="9">
        <v>510622</v>
      </c>
      <c r="G2060" s="9" t="s">
        <v>121</v>
      </c>
      <c r="H2060" s="9" t="s">
        <v>137</v>
      </c>
      <c r="I2060" s="9" t="s">
        <v>148</v>
      </c>
      <c r="J2060" s="9" t="s">
        <v>148</v>
      </c>
      <c r="K2060" s="9" t="s">
        <v>148</v>
      </c>
      <c r="L2060" s="10" t="s">
        <v>148</v>
      </c>
      <c r="M2060" s="13" t="str">
        <f>IFERROR(TEXT(Table1[[#This Row],[Report Date]], "mmmm"),"")</f>
        <v/>
      </c>
      <c r="N2060" s="13" t="str">
        <f>IFERROR(YEAR(Table1[[#This Row],[Report Date]]),"")</f>
        <v/>
      </c>
      <c r="O2060" s="13" t="str">
        <f ca="1">IF(Table1[[#This Row],[Report Date]]&gt;=TODAY()-6, "within week", "Older")</f>
        <v>within week</v>
      </c>
      <c r="P2060" s="37" t="e">
        <f>EOMONTH(Table1[[#This Row],[Report Date]], 0)</f>
        <v>#VALUE!</v>
      </c>
    </row>
    <row r="2061" spans="1:16" x14ac:dyDescent="0.25">
      <c r="A2061" s="9" t="s">
        <v>148</v>
      </c>
      <c r="B2061" s="10" t="s">
        <v>148</v>
      </c>
      <c r="C2061" s="9" t="s">
        <v>112</v>
      </c>
      <c r="D2061" s="9">
        <v>4</v>
      </c>
      <c r="E2061" s="9" t="s">
        <v>148</v>
      </c>
      <c r="F2061" s="9">
        <v>517860</v>
      </c>
      <c r="G2061" s="9" t="s">
        <v>125</v>
      </c>
      <c r="H2061" s="9" t="s">
        <v>141</v>
      </c>
      <c r="I2061" s="9" t="s">
        <v>148</v>
      </c>
      <c r="J2061" s="9" t="s">
        <v>148</v>
      </c>
      <c r="K2061" s="9" t="s">
        <v>148</v>
      </c>
      <c r="L2061" s="10" t="s">
        <v>148</v>
      </c>
      <c r="M2061" s="13" t="str">
        <f>IFERROR(TEXT(Table1[[#This Row],[Report Date]], "mmmm"),"")</f>
        <v/>
      </c>
      <c r="N2061" s="13" t="str">
        <f>IFERROR(YEAR(Table1[[#This Row],[Report Date]]),"")</f>
        <v/>
      </c>
      <c r="O2061" s="13" t="str">
        <f ca="1">IF(Table1[[#This Row],[Report Date]]&gt;=TODAY()-6, "within week", "Older")</f>
        <v>within week</v>
      </c>
      <c r="P2061" s="37" t="e">
        <f>EOMONTH(Table1[[#This Row],[Report Date]], 0)</f>
        <v>#VALUE!</v>
      </c>
    </row>
    <row r="2062" spans="1:16" x14ac:dyDescent="0.25">
      <c r="A2062" s="9" t="s">
        <v>148</v>
      </c>
      <c r="B2062" s="10" t="s">
        <v>148</v>
      </c>
      <c r="C2062" s="9" t="s">
        <v>112</v>
      </c>
      <c r="D2062" s="9">
        <v>4</v>
      </c>
      <c r="E2062" s="9" t="s">
        <v>148</v>
      </c>
      <c r="F2062" s="9">
        <v>744013</v>
      </c>
      <c r="G2062" s="9" t="s">
        <v>126</v>
      </c>
      <c r="H2062" s="9" t="s">
        <v>142</v>
      </c>
      <c r="I2062" s="9" t="s">
        <v>148</v>
      </c>
      <c r="J2062" s="9" t="s">
        <v>148</v>
      </c>
      <c r="K2062" s="9" t="s">
        <v>148</v>
      </c>
      <c r="L2062" s="10" t="s">
        <v>148</v>
      </c>
      <c r="M2062" s="13" t="str">
        <f>IFERROR(TEXT(Table1[[#This Row],[Report Date]], "mmmm"),"")</f>
        <v/>
      </c>
      <c r="N2062" s="13" t="str">
        <f>IFERROR(YEAR(Table1[[#This Row],[Report Date]]),"")</f>
        <v/>
      </c>
      <c r="O2062" s="13" t="str">
        <f ca="1">IF(Table1[[#This Row],[Report Date]]&gt;=TODAY()-6, "within week", "Older")</f>
        <v>within week</v>
      </c>
      <c r="P2062" s="37" t="e">
        <f>EOMONTH(Table1[[#This Row],[Report Date]], 0)</f>
        <v>#VALUE!</v>
      </c>
    </row>
    <row r="2063" spans="1:16" x14ac:dyDescent="0.25">
      <c r="A2063" s="9" t="s">
        <v>148</v>
      </c>
      <c r="B2063" s="10" t="s">
        <v>148</v>
      </c>
      <c r="C2063" s="9" t="s">
        <v>112</v>
      </c>
      <c r="D2063" s="9">
        <v>4</v>
      </c>
      <c r="E2063" s="9" t="s">
        <v>148</v>
      </c>
      <c r="F2063" s="9">
        <v>444785</v>
      </c>
      <c r="G2063" s="9" t="s">
        <v>116</v>
      </c>
      <c r="H2063" s="9" t="s">
        <v>136</v>
      </c>
      <c r="I2063" s="9" t="s">
        <v>148</v>
      </c>
      <c r="J2063" s="9" t="s">
        <v>148</v>
      </c>
      <c r="K2063" s="9" t="s">
        <v>148</v>
      </c>
      <c r="L2063" s="10" t="s">
        <v>148</v>
      </c>
      <c r="M2063" s="13" t="str">
        <f>IFERROR(TEXT(Table1[[#This Row],[Report Date]], "mmmm"),"")</f>
        <v/>
      </c>
      <c r="N2063" s="13" t="str">
        <f>IFERROR(YEAR(Table1[[#This Row],[Report Date]]),"")</f>
        <v/>
      </c>
      <c r="O2063" s="13" t="str">
        <f ca="1">IF(Table1[[#This Row],[Report Date]]&gt;=TODAY()-6, "within week", "Older")</f>
        <v>within week</v>
      </c>
      <c r="P2063" s="37" t="e">
        <f>EOMONTH(Table1[[#This Row],[Report Date]], 0)</f>
        <v>#VALUE!</v>
      </c>
    </row>
    <row r="2064" spans="1:16" x14ac:dyDescent="0.25">
      <c r="A2064" s="9" t="s">
        <v>148</v>
      </c>
      <c r="B2064" s="10" t="s">
        <v>148</v>
      </c>
      <c r="C2064" s="9" t="s">
        <v>112</v>
      </c>
      <c r="D2064" s="9">
        <v>4</v>
      </c>
      <c r="E2064" s="9" t="s">
        <v>148</v>
      </c>
      <c r="F2064" s="9">
        <v>392915</v>
      </c>
      <c r="G2064" s="9" t="s">
        <v>126</v>
      </c>
      <c r="H2064" s="9" t="s">
        <v>146</v>
      </c>
      <c r="I2064" s="9" t="s">
        <v>148</v>
      </c>
      <c r="J2064" s="9" t="s">
        <v>148</v>
      </c>
      <c r="K2064" s="9" t="s">
        <v>148</v>
      </c>
      <c r="L2064" s="10" t="s">
        <v>148</v>
      </c>
      <c r="M2064" s="13" t="str">
        <f>IFERROR(TEXT(Table1[[#This Row],[Report Date]], "mmmm"),"")</f>
        <v/>
      </c>
      <c r="N2064" s="13" t="str">
        <f>IFERROR(YEAR(Table1[[#This Row],[Report Date]]),"")</f>
        <v/>
      </c>
      <c r="O2064" s="13" t="str">
        <f ca="1">IF(Table1[[#This Row],[Report Date]]&gt;=TODAY()-6, "within week", "Older")</f>
        <v>within week</v>
      </c>
      <c r="P2064" s="37" t="e">
        <f>EOMONTH(Table1[[#This Row],[Report Date]], 0)</f>
        <v>#VALUE!</v>
      </c>
    </row>
    <row r="2065" spans="1:16" x14ac:dyDescent="0.25">
      <c r="A2065" s="9" t="s">
        <v>148</v>
      </c>
      <c r="B2065" s="10" t="s">
        <v>148</v>
      </c>
      <c r="C2065" s="9" t="s">
        <v>112</v>
      </c>
      <c r="D2065" s="9">
        <v>4</v>
      </c>
      <c r="E2065" s="9" t="s">
        <v>148</v>
      </c>
      <c r="F2065" s="9">
        <v>200303</v>
      </c>
      <c r="G2065" s="9" t="s">
        <v>122</v>
      </c>
      <c r="H2065" s="9" t="s">
        <v>134</v>
      </c>
      <c r="I2065" s="9" t="s">
        <v>148</v>
      </c>
      <c r="J2065" s="9" t="s">
        <v>148</v>
      </c>
      <c r="K2065" s="9" t="s">
        <v>148</v>
      </c>
      <c r="L2065" s="10" t="s">
        <v>148</v>
      </c>
      <c r="M2065" s="13" t="str">
        <f>IFERROR(TEXT(Table1[[#This Row],[Report Date]], "mmmm"),"")</f>
        <v/>
      </c>
      <c r="N2065" s="13" t="str">
        <f>IFERROR(YEAR(Table1[[#This Row],[Report Date]]),"")</f>
        <v/>
      </c>
      <c r="O2065" s="13" t="str">
        <f ca="1">IF(Table1[[#This Row],[Report Date]]&gt;=TODAY()-6, "within week", "Older")</f>
        <v>within week</v>
      </c>
      <c r="P2065" s="37" t="e">
        <f>EOMONTH(Table1[[#This Row],[Report Date]], 0)</f>
        <v>#VALUE!</v>
      </c>
    </row>
    <row r="2066" spans="1:16" x14ac:dyDescent="0.25">
      <c r="A2066" s="9" t="s">
        <v>148</v>
      </c>
      <c r="B2066" s="10" t="s">
        <v>148</v>
      </c>
      <c r="C2066" s="9" t="s">
        <v>112</v>
      </c>
      <c r="D2066" s="9">
        <v>4</v>
      </c>
      <c r="E2066" s="9" t="s">
        <v>148</v>
      </c>
      <c r="F2066" s="9">
        <v>956948</v>
      </c>
      <c r="G2066" s="9" t="s">
        <v>119</v>
      </c>
      <c r="H2066" s="9" t="s">
        <v>143</v>
      </c>
      <c r="I2066" s="9" t="s">
        <v>148</v>
      </c>
      <c r="J2066" s="9" t="s">
        <v>148</v>
      </c>
      <c r="K2066" s="9" t="s">
        <v>148</v>
      </c>
      <c r="L2066" s="10" t="s">
        <v>148</v>
      </c>
      <c r="M2066" s="13" t="str">
        <f>IFERROR(TEXT(Table1[[#This Row],[Report Date]], "mmmm"),"")</f>
        <v/>
      </c>
      <c r="N2066" s="13" t="str">
        <f>IFERROR(YEAR(Table1[[#This Row],[Report Date]]),"")</f>
        <v/>
      </c>
      <c r="O2066" s="13" t="str">
        <f ca="1">IF(Table1[[#This Row],[Report Date]]&gt;=TODAY()-6, "within week", "Older")</f>
        <v>within week</v>
      </c>
      <c r="P2066" s="37" t="e">
        <f>EOMONTH(Table1[[#This Row],[Report Date]], 0)</f>
        <v>#VALUE!</v>
      </c>
    </row>
    <row r="2067" spans="1:16" x14ac:dyDescent="0.25">
      <c r="A2067" s="9" t="s">
        <v>148</v>
      </c>
      <c r="B2067" s="10" t="s">
        <v>148</v>
      </c>
      <c r="C2067" s="9" t="s">
        <v>112</v>
      </c>
      <c r="D2067" s="9">
        <v>4</v>
      </c>
      <c r="E2067" s="9" t="s">
        <v>148</v>
      </c>
      <c r="F2067" s="9">
        <v>863103</v>
      </c>
      <c r="G2067" s="9" t="s">
        <v>124</v>
      </c>
      <c r="H2067" s="9" t="s">
        <v>128</v>
      </c>
      <c r="I2067" s="9" t="s">
        <v>148</v>
      </c>
      <c r="J2067" s="9" t="s">
        <v>148</v>
      </c>
      <c r="K2067" s="9" t="s">
        <v>148</v>
      </c>
      <c r="L2067" s="10" t="s">
        <v>148</v>
      </c>
      <c r="M2067" s="13" t="str">
        <f>IFERROR(TEXT(Table1[[#This Row],[Report Date]], "mmmm"),"")</f>
        <v/>
      </c>
      <c r="N2067" s="13" t="str">
        <f>IFERROR(YEAR(Table1[[#This Row],[Report Date]]),"")</f>
        <v/>
      </c>
      <c r="O2067" s="13" t="str">
        <f ca="1">IF(Table1[[#This Row],[Report Date]]&gt;=TODAY()-6, "within week", "Older")</f>
        <v>within week</v>
      </c>
      <c r="P2067" s="37" t="e">
        <f>EOMONTH(Table1[[#This Row],[Report Date]], 0)</f>
        <v>#VALUE!</v>
      </c>
    </row>
    <row r="2068" spans="1:16" x14ac:dyDescent="0.25">
      <c r="A2068" s="9" t="s">
        <v>148</v>
      </c>
      <c r="B2068" s="10" t="s">
        <v>148</v>
      </c>
      <c r="C2068" s="9" t="s">
        <v>112</v>
      </c>
      <c r="D2068" s="9">
        <v>4</v>
      </c>
      <c r="E2068" s="9" t="s">
        <v>148</v>
      </c>
      <c r="F2068" s="9">
        <v>193145</v>
      </c>
      <c r="G2068" s="9" t="s">
        <v>119</v>
      </c>
      <c r="H2068" s="9" t="s">
        <v>147</v>
      </c>
      <c r="I2068" s="9" t="s">
        <v>148</v>
      </c>
      <c r="J2068" s="9" t="s">
        <v>148</v>
      </c>
      <c r="K2068" s="9" t="s">
        <v>148</v>
      </c>
      <c r="L2068" s="10" t="s">
        <v>148</v>
      </c>
      <c r="M2068" s="13" t="str">
        <f>IFERROR(TEXT(Table1[[#This Row],[Report Date]], "mmmm"),"")</f>
        <v/>
      </c>
      <c r="N2068" s="13" t="str">
        <f>IFERROR(YEAR(Table1[[#This Row],[Report Date]]),"")</f>
        <v/>
      </c>
      <c r="O2068" s="13" t="str">
        <f ca="1">IF(Table1[[#This Row],[Report Date]]&gt;=TODAY()-6, "within week", "Older")</f>
        <v>within week</v>
      </c>
      <c r="P2068" s="37" t="e">
        <f>EOMONTH(Table1[[#This Row],[Report Date]], 0)</f>
        <v>#VALUE!</v>
      </c>
    </row>
    <row r="2069" spans="1:16" x14ac:dyDescent="0.25">
      <c r="A2069" s="9" t="s">
        <v>148</v>
      </c>
      <c r="B2069" s="10" t="s">
        <v>148</v>
      </c>
      <c r="C2069" s="9" t="s">
        <v>112</v>
      </c>
      <c r="D2069" s="9">
        <v>4</v>
      </c>
      <c r="E2069" s="9" t="s">
        <v>148</v>
      </c>
      <c r="F2069" s="9">
        <v>128032</v>
      </c>
      <c r="G2069" s="9" t="s">
        <v>118</v>
      </c>
      <c r="H2069" s="9" t="s">
        <v>138</v>
      </c>
      <c r="I2069" s="9" t="s">
        <v>148</v>
      </c>
      <c r="J2069" s="9" t="s">
        <v>148</v>
      </c>
      <c r="K2069" s="9" t="s">
        <v>148</v>
      </c>
      <c r="L2069" s="10" t="s">
        <v>148</v>
      </c>
      <c r="M2069" s="13" t="str">
        <f>IFERROR(TEXT(Table1[[#This Row],[Report Date]], "mmmm"),"")</f>
        <v/>
      </c>
      <c r="N2069" s="13" t="str">
        <f>IFERROR(YEAR(Table1[[#This Row],[Report Date]]),"")</f>
        <v/>
      </c>
      <c r="O2069" s="13" t="str">
        <f ca="1">IF(Table1[[#This Row],[Report Date]]&gt;=TODAY()-6, "within week", "Older")</f>
        <v>within week</v>
      </c>
      <c r="P2069" s="37" t="e">
        <f>EOMONTH(Table1[[#This Row],[Report Date]], 0)</f>
        <v>#VALUE!</v>
      </c>
    </row>
    <row r="2070" spans="1:16" x14ac:dyDescent="0.25">
      <c r="A2070" s="9" t="s">
        <v>148</v>
      </c>
      <c r="B2070" s="10" t="s">
        <v>148</v>
      </c>
      <c r="C2070" s="9" t="s">
        <v>112</v>
      </c>
      <c r="D2070" s="9">
        <v>4</v>
      </c>
      <c r="E2070" s="9" t="s">
        <v>148</v>
      </c>
      <c r="F2070" s="9">
        <v>565836</v>
      </c>
      <c r="G2070" s="9" t="s">
        <v>126</v>
      </c>
      <c r="H2070" s="9" t="s">
        <v>130</v>
      </c>
      <c r="I2070" s="9" t="s">
        <v>148</v>
      </c>
      <c r="J2070" s="9" t="s">
        <v>148</v>
      </c>
      <c r="K2070" s="9" t="s">
        <v>148</v>
      </c>
      <c r="L2070" s="10" t="s">
        <v>148</v>
      </c>
      <c r="M2070" s="13" t="str">
        <f>IFERROR(TEXT(Table1[[#This Row],[Report Date]], "mmmm"),"")</f>
        <v/>
      </c>
      <c r="N2070" s="13" t="str">
        <f>IFERROR(YEAR(Table1[[#This Row],[Report Date]]),"")</f>
        <v/>
      </c>
      <c r="O2070" s="13" t="str">
        <f ca="1">IF(Table1[[#This Row],[Report Date]]&gt;=TODAY()-6, "within week", "Older")</f>
        <v>within week</v>
      </c>
      <c r="P2070" s="37" t="e">
        <f>EOMONTH(Table1[[#This Row],[Report Date]], 0)</f>
        <v>#VALUE!</v>
      </c>
    </row>
    <row r="2071" spans="1:16" x14ac:dyDescent="0.25">
      <c r="A2071" s="9" t="s">
        <v>148</v>
      </c>
      <c r="B2071" s="10" t="s">
        <v>148</v>
      </c>
      <c r="C2071" s="9" t="s">
        <v>112</v>
      </c>
      <c r="D2071" s="9">
        <v>4</v>
      </c>
      <c r="E2071" s="9" t="s">
        <v>148</v>
      </c>
      <c r="F2071" s="9">
        <v>112450</v>
      </c>
      <c r="G2071" s="9" t="s">
        <v>117</v>
      </c>
      <c r="H2071" s="9" t="s">
        <v>133</v>
      </c>
      <c r="I2071" s="9" t="s">
        <v>148</v>
      </c>
      <c r="J2071" s="9" t="s">
        <v>148</v>
      </c>
      <c r="K2071" s="9" t="s">
        <v>148</v>
      </c>
      <c r="L2071" s="10" t="s">
        <v>148</v>
      </c>
      <c r="M2071" s="13" t="str">
        <f>IFERROR(TEXT(Table1[[#This Row],[Report Date]], "mmmm"),"")</f>
        <v/>
      </c>
      <c r="N2071" s="13" t="str">
        <f>IFERROR(YEAR(Table1[[#This Row],[Report Date]]),"")</f>
        <v/>
      </c>
      <c r="O2071" s="13" t="str">
        <f ca="1">IF(Table1[[#This Row],[Report Date]]&gt;=TODAY()-6, "within week", "Older")</f>
        <v>within week</v>
      </c>
      <c r="P2071" s="37" t="e">
        <f>EOMONTH(Table1[[#This Row],[Report Date]], 0)</f>
        <v>#VALUE!</v>
      </c>
    </row>
    <row r="2072" spans="1:16" x14ac:dyDescent="0.25">
      <c r="A2072" s="9" t="s">
        <v>148</v>
      </c>
      <c r="B2072" s="10" t="s">
        <v>148</v>
      </c>
      <c r="C2072" s="9" t="s">
        <v>112</v>
      </c>
      <c r="D2072" s="9">
        <v>4</v>
      </c>
      <c r="E2072" s="9" t="s">
        <v>148</v>
      </c>
      <c r="F2072" s="9">
        <v>954478</v>
      </c>
      <c r="G2072" s="9" t="s">
        <v>119</v>
      </c>
      <c r="H2072" s="9" t="s">
        <v>135</v>
      </c>
      <c r="I2072" s="9" t="s">
        <v>148</v>
      </c>
      <c r="J2072" s="9" t="s">
        <v>148</v>
      </c>
      <c r="K2072" s="9" t="s">
        <v>148</v>
      </c>
      <c r="L2072" s="10" t="s">
        <v>148</v>
      </c>
      <c r="M2072" s="13" t="str">
        <f>IFERROR(TEXT(Table1[[#This Row],[Report Date]], "mmmm"),"")</f>
        <v/>
      </c>
      <c r="N2072" s="13" t="str">
        <f>IFERROR(YEAR(Table1[[#This Row],[Report Date]]),"")</f>
        <v/>
      </c>
      <c r="O2072" s="13" t="str">
        <f ca="1">IF(Table1[[#This Row],[Report Date]]&gt;=TODAY()-6, "within week", "Older")</f>
        <v>within week</v>
      </c>
      <c r="P2072" s="37" t="e">
        <f>EOMONTH(Table1[[#This Row],[Report Date]], 0)</f>
        <v>#VALUE!</v>
      </c>
    </row>
    <row r="2073" spans="1:16" x14ac:dyDescent="0.25">
      <c r="A2073" s="9" t="s">
        <v>148</v>
      </c>
      <c r="B2073" s="10" t="s">
        <v>148</v>
      </c>
      <c r="C2073" s="9" t="s">
        <v>112</v>
      </c>
      <c r="D2073" s="9">
        <v>4</v>
      </c>
      <c r="E2073" s="9" t="s">
        <v>148</v>
      </c>
      <c r="F2073" s="9">
        <v>216484</v>
      </c>
      <c r="G2073" s="9" t="s">
        <v>123</v>
      </c>
      <c r="H2073" s="9" t="s">
        <v>139</v>
      </c>
      <c r="I2073" s="9" t="s">
        <v>148</v>
      </c>
      <c r="J2073" s="9" t="s">
        <v>148</v>
      </c>
      <c r="K2073" s="9" t="s">
        <v>148</v>
      </c>
      <c r="L2073" s="10" t="s">
        <v>148</v>
      </c>
      <c r="M2073" s="13" t="str">
        <f>IFERROR(TEXT(Table1[[#This Row],[Report Date]], "mmmm"),"")</f>
        <v/>
      </c>
      <c r="N2073" s="13" t="str">
        <f>IFERROR(YEAR(Table1[[#This Row],[Report Date]]),"")</f>
        <v/>
      </c>
      <c r="O2073" s="13" t="str">
        <f ca="1">IF(Table1[[#This Row],[Report Date]]&gt;=TODAY()-6, "within week", "Older")</f>
        <v>within week</v>
      </c>
      <c r="P2073" s="37" t="e">
        <f>EOMONTH(Table1[[#This Row],[Report Date]], 0)</f>
        <v>#VALUE!</v>
      </c>
    </row>
    <row r="2074" spans="1:16" x14ac:dyDescent="0.25">
      <c r="A2074" s="9" t="s">
        <v>148</v>
      </c>
      <c r="B2074" s="10" t="s">
        <v>148</v>
      </c>
      <c r="C2074" s="9" t="s">
        <v>112</v>
      </c>
      <c r="D2074" s="9">
        <v>4</v>
      </c>
      <c r="E2074" s="9" t="s">
        <v>148</v>
      </c>
      <c r="F2074" s="9">
        <v>639875</v>
      </c>
      <c r="G2074" s="9" t="s">
        <v>125</v>
      </c>
      <c r="H2074" s="9" t="s">
        <v>133</v>
      </c>
      <c r="I2074" s="9" t="s">
        <v>148</v>
      </c>
      <c r="J2074" s="9" t="s">
        <v>148</v>
      </c>
      <c r="K2074" s="9" t="s">
        <v>148</v>
      </c>
      <c r="L2074" s="10" t="s">
        <v>148</v>
      </c>
      <c r="M2074" s="13" t="str">
        <f>IFERROR(TEXT(Table1[[#This Row],[Report Date]], "mmmm"),"")</f>
        <v/>
      </c>
      <c r="N2074" s="13" t="str">
        <f>IFERROR(YEAR(Table1[[#This Row],[Report Date]]),"")</f>
        <v/>
      </c>
      <c r="O2074" s="13" t="str">
        <f ca="1">IF(Table1[[#This Row],[Report Date]]&gt;=TODAY()-6, "within week", "Older")</f>
        <v>within week</v>
      </c>
      <c r="P2074" s="37" t="e">
        <f>EOMONTH(Table1[[#This Row],[Report Date]], 0)</f>
        <v>#VALUE!</v>
      </c>
    </row>
    <row r="2075" spans="1:16" x14ac:dyDescent="0.25">
      <c r="A2075" s="9" t="s">
        <v>148</v>
      </c>
      <c r="B2075" s="10" t="s">
        <v>148</v>
      </c>
      <c r="C2075" s="9" t="s">
        <v>112</v>
      </c>
      <c r="D2075" s="9">
        <v>4</v>
      </c>
      <c r="E2075" s="9" t="s">
        <v>148</v>
      </c>
      <c r="F2075" s="9">
        <v>262692</v>
      </c>
      <c r="G2075" s="9" t="s">
        <v>123</v>
      </c>
      <c r="H2075" s="9" t="s">
        <v>143</v>
      </c>
      <c r="I2075" s="9" t="s">
        <v>148</v>
      </c>
      <c r="J2075" s="9" t="s">
        <v>148</v>
      </c>
      <c r="K2075" s="9" t="s">
        <v>148</v>
      </c>
      <c r="L2075" s="10" t="s">
        <v>148</v>
      </c>
      <c r="M2075" s="13" t="str">
        <f>IFERROR(TEXT(Table1[[#This Row],[Report Date]], "mmmm"),"")</f>
        <v/>
      </c>
      <c r="N2075" s="13" t="str">
        <f>IFERROR(YEAR(Table1[[#This Row],[Report Date]]),"")</f>
        <v/>
      </c>
      <c r="O2075" s="13" t="str">
        <f ca="1">IF(Table1[[#This Row],[Report Date]]&gt;=TODAY()-6, "within week", "Older")</f>
        <v>within week</v>
      </c>
      <c r="P2075" s="37" t="e">
        <f>EOMONTH(Table1[[#This Row],[Report Date]], 0)</f>
        <v>#VALUE!</v>
      </c>
    </row>
    <row r="2076" spans="1:16" x14ac:dyDescent="0.25">
      <c r="A2076" s="9" t="s">
        <v>148</v>
      </c>
      <c r="B2076" s="10" t="s">
        <v>148</v>
      </c>
      <c r="C2076" s="9" t="s">
        <v>112</v>
      </c>
      <c r="D2076" s="9">
        <v>4</v>
      </c>
      <c r="E2076" s="9" t="s">
        <v>148</v>
      </c>
      <c r="F2076" s="9">
        <v>475617</v>
      </c>
      <c r="G2076" s="9" t="s">
        <v>116</v>
      </c>
      <c r="H2076" s="9" t="s">
        <v>128</v>
      </c>
      <c r="I2076" s="9" t="s">
        <v>148</v>
      </c>
      <c r="J2076" s="9" t="s">
        <v>148</v>
      </c>
      <c r="K2076" s="9" t="s">
        <v>148</v>
      </c>
      <c r="L2076" s="10" t="s">
        <v>148</v>
      </c>
      <c r="M2076" s="13" t="str">
        <f>IFERROR(TEXT(Table1[[#This Row],[Report Date]], "mmmm"),"")</f>
        <v/>
      </c>
      <c r="N2076" s="13" t="str">
        <f>IFERROR(YEAR(Table1[[#This Row],[Report Date]]),"")</f>
        <v/>
      </c>
      <c r="O2076" s="13" t="str">
        <f ca="1">IF(Table1[[#This Row],[Report Date]]&gt;=TODAY()-6, "within week", "Older")</f>
        <v>within week</v>
      </c>
      <c r="P2076" s="37" t="e">
        <f>EOMONTH(Table1[[#This Row],[Report Date]], 0)</f>
        <v>#VALUE!</v>
      </c>
    </row>
    <row r="2077" spans="1:16" x14ac:dyDescent="0.25">
      <c r="A2077" s="9" t="s">
        <v>148</v>
      </c>
      <c r="B2077" s="10" t="s">
        <v>148</v>
      </c>
      <c r="C2077" s="9" t="s">
        <v>112</v>
      </c>
      <c r="D2077" s="9">
        <v>4</v>
      </c>
      <c r="E2077" s="9" t="s">
        <v>148</v>
      </c>
      <c r="F2077" s="9">
        <v>839090</v>
      </c>
      <c r="G2077" s="9" t="s">
        <v>117</v>
      </c>
      <c r="H2077" s="9" t="s">
        <v>133</v>
      </c>
      <c r="I2077" s="9" t="s">
        <v>148</v>
      </c>
      <c r="J2077" s="9" t="s">
        <v>148</v>
      </c>
      <c r="K2077" s="9" t="s">
        <v>148</v>
      </c>
      <c r="L2077" s="10" t="s">
        <v>148</v>
      </c>
      <c r="M2077" s="13" t="str">
        <f>IFERROR(TEXT(Table1[[#This Row],[Report Date]], "mmmm"),"")</f>
        <v/>
      </c>
      <c r="N2077" s="13" t="str">
        <f>IFERROR(YEAR(Table1[[#This Row],[Report Date]]),"")</f>
        <v/>
      </c>
      <c r="O2077" s="13" t="str">
        <f ca="1">IF(Table1[[#This Row],[Report Date]]&gt;=TODAY()-6, "within week", "Older")</f>
        <v>within week</v>
      </c>
      <c r="P2077" s="37" t="e">
        <f>EOMONTH(Table1[[#This Row],[Report Date]], 0)</f>
        <v>#VALUE!</v>
      </c>
    </row>
    <row r="2078" spans="1:16" x14ac:dyDescent="0.25">
      <c r="A2078" s="9" t="s">
        <v>148</v>
      </c>
      <c r="B2078" s="10" t="s">
        <v>148</v>
      </c>
      <c r="C2078" s="9" t="s">
        <v>112</v>
      </c>
      <c r="D2078" s="9">
        <v>4</v>
      </c>
      <c r="E2078" s="9" t="s">
        <v>148</v>
      </c>
      <c r="F2078" s="9">
        <v>514488</v>
      </c>
      <c r="G2078" s="9" t="s">
        <v>122</v>
      </c>
      <c r="H2078" s="9" t="s">
        <v>138</v>
      </c>
      <c r="I2078" s="9" t="s">
        <v>148</v>
      </c>
      <c r="J2078" s="9" t="s">
        <v>148</v>
      </c>
      <c r="K2078" s="9" t="s">
        <v>148</v>
      </c>
      <c r="L2078" s="10" t="s">
        <v>148</v>
      </c>
      <c r="M2078" s="13" t="str">
        <f>IFERROR(TEXT(Table1[[#This Row],[Report Date]], "mmmm"),"")</f>
        <v/>
      </c>
      <c r="N2078" s="13" t="str">
        <f>IFERROR(YEAR(Table1[[#This Row],[Report Date]]),"")</f>
        <v/>
      </c>
      <c r="O2078" s="13" t="str">
        <f ca="1">IF(Table1[[#This Row],[Report Date]]&gt;=TODAY()-6, "within week", "Older")</f>
        <v>within week</v>
      </c>
      <c r="P2078" s="37" t="e">
        <f>EOMONTH(Table1[[#This Row],[Report Date]], 0)</f>
        <v>#VALUE!</v>
      </c>
    </row>
    <row r="2079" spans="1:16" x14ac:dyDescent="0.25">
      <c r="A2079" s="9" t="s">
        <v>148</v>
      </c>
      <c r="B2079" s="10" t="s">
        <v>148</v>
      </c>
      <c r="C2079" s="9" t="s">
        <v>112</v>
      </c>
      <c r="D2079" s="9">
        <v>4</v>
      </c>
      <c r="E2079" s="9" t="s">
        <v>148</v>
      </c>
      <c r="F2079" s="9">
        <v>168508</v>
      </c>
      <c r="G2079" s="9" t="s">
        <v>126</v>
      </c>
      <c r="H2079" s="9" t="s">
        <v>142</v>
      </c>
      <c r="I2079" s="9" t="s">
        <v>148</v>
      </c>
      <c r="J2079" s="9" t="s">
        <v>148</v>
      </c>
      <c r="K2079" s="9" t="s">
        <v>148</v>
      </c>
      <c r="L2079" s="10" t="s">
        <v>148</v>
      </c>
      <c r="M2079" s="13" t="str">
        <f>IFERROR(TEXT(Table1[[#This Row],[Report Date]], "mmmm"),"")</f>
        <v/>
      </c>
      <c r="N2079" s="13" t="str">
        <f>IFERROR(YEAR(Table1[[#This Row],[Report Date]]),"")</f>
        <v/>
      </c>
      <c r="O2079" s="13" t="str">
        <f ca="1">IF(Table1[[#This Row],[Report Date]]&gt;=TODAY()-6, "within week", "Older")</f>
        <v>within week</v>
      </c>
      <c r="P2079" s="37" t="e">
        <f>EOMONTH(Table1[[#This Row],[Report Date]], 0)</f>
        <v>#VALUE!</v>
      </c>
    </row>
    <row r="2080" spans="1:16" x14ac:dyDescent="0.25">
      <c r="A2080" s="9" t="s">
        <v>148</v>
      </c>
      <c r="B2080" s="10" t="s">
        <v>148</v>
      </c>
      <c r="C2080" s="9" t="s">
        <v>112</v>
      </c>
      <c r="D2080" s="9">
        <v>4</v>
      </c>
      <c r="E2080" s="9" t="s">
        <v>148</v>
      </c>
      <c r="F2080" s="9">
        <v>933326</v>
      </c>
      <c r="G2080" s="9" t="s">
        <v>118</v>
      </c>
      <c r="H2080" s="9" t="s">
        <v>146</v>
      </c>
      <c r="I2080" s="9" t="s">
        <v>148</v>
      </c>
      <c r="J2080" s="9" t="s">
        <v>148</v>
      </c>
      <c r="K2080" s="9" t="s">
        <v>148</v>
      </c>
      <c r="L2080" s="10" t="s">
        <v>148</v>
      </c>
      <c r="M2080" s="13" t="str">
        <f>IFERROR(TEXT(Table1[[#This Row],[Report Date]], "mmmm"),"")</f>
        <v/>
      </c>
      <c r="N2080" s="13" t="str">
        <f>IFERROR(YEAR(Table1[[#This Row],[Report Date]]),"")</f>
        <v/>
      </c>
      <c r="O2080" s="13" t="str">
        <f ca="1">IF(Table1[[#This Row],[Report Date]]&gt;=TODAY()-6, "within week", "Older")</f>
        <v>within week</v>
      </c>
      <c r="P2080" s="37" t="e">
        <f>EOMONTH(Table1[[#This Row],[Report Date]], 0)</f>
        <v>#VALUE!</v>
      </c>
    </row>
    <row r="2081" spans="1:16" x14ac:dyDescent="0.25">
      <c r="A2081" s="9" t="s">
        <v>148</v>
      </c>
      <c r="B2081" s="10" t="s">
        <v>148</v>
      </c>
      <c r="C2081" s="9" t="s">
        <v>112</v>
      </c>
      <c r="D2081" s="9">
        <v>4</v>
      </c>
      <c r="E2081" s="9" t="s">
        <v>148</v>
      </c>
      <c r="F2081" s="9">
        <v>494759</v>
      </c>
      <c r="G2081" s="9" t="s">
        <v>117</v>
      </c>
      <c r="H2081" s="9" t="s">
        <v>137</v>
      </c>
      <c r="I2081" s="9" t="s">
        <v>148</v>
      </c>
      <c r="J2081" s="9" t="s">
        <v>148</v>
      </c>
      <c r="K2081" s="9" t="s">
        <v>148</v>
      </c>
      <c r="L2081" s="10" t="s">
        <v>148</v>
      </c>
      <c r="M2081" s="13" t="str">
        <f>IFERROR(TEXT(Table1[[#This Row],[Report Date]], "mmmm"),"")</f>
        <v/>
      </c>
      <c r="N2081" s="13" t="str">
        <f>IFERROR(YEAR(Table1[[#This Row],[Report Date]]),"")</f>
        <v/>
      </c>
      <c r="O2081" s="13" t="str">
        <f ca="1">IF(Table1[[#This Row],[Report Date]]&gt;=TODAY()-6, "within week", "Older")</f>
        <v>within week</v>
      </c>
      <c r="P2081" s="37" t="e">
        <f>EOMONTH(Table1[[#This Row],[Report Date]], 0)</f>
        <v>#VALUE!</v>
      </c>
    </row>
    <row r="2082" spans="1:16" x14ac:dyDescent="0.25">
      <c r="A2082" s="9" t="s">
        <v>148</v>
      </c>
      <c r="B2082" s="10" t="s">
        <v>148</v>
      </c>
      <c r="C2082" s="9" t="s">
        <v>112</v>
      </c>
      <c r="D2082" s="9">
        <v>4</v>
      </c>
      <c r="E2082" s="9" t="s">
        <v>148</v>
      </c>
      <c r="F2082" s="9">
        <v>841702</v>
      </c>
      <c r="G2082" s="9" t="s">
        <v>125</v>
      </c>
      <c r="H2082" s="9" t="s">
        <v>137</v>
      </c>
      <c r="I2082" s="9" t="s">
        <v>148</v>
      </c>
      <c r="J2082" s="9" t="s">
        <v>148</v>
      </c>
      <c r="K2082" s="9" t="s">
        <v>148</v>
      </c>
      <c r="L2082" s="10" t="s">
        <v>148</v>
      </c>
      <c r="M2082" s="13" t="str">
        <f>IFERROR(TEXT(Table1[[#This Row],[Report Date]], "mmmm"),"")</f>
        <v/>
      </c>
      <c r="N2082" s="13" t="str">
        <f>IFERROR(YEAR(Table1[[#This Row],[Report Date]]),"")</f>
        <v/>
      </c>
      <c r="O2082" s="13" t="str">
        <f ca="1">IF(Table1[[#This Row],[Report Date]]&gt;=TODAY()-6, "within week", "Older")</f>
        <v>within week</v>
      </c>
      <c r="P2082" s="37" t="e">
        <f>EOMONTH(Table1[[#This Row],[Report Date]], 0)</f>
        <v>#VALUE!</v>
      </c>
    </row>
    <row r="2083" spans="1:16" x14ac:dyDescent="0.25">
      <c r="A2083" s="9" t="s">
        <v>148</v>
      </c>
      <c r="B2083" s="10" t="s">
        <v>148</v>
      </c>
      <c r="C2083" s="9" t="s">
        <v>112</v>
      </c>
      <c r="D2083" s="9">
        <v>4</v>
      </c>
      <c r="E2083" s="9" t="s">
        <v>148</v>
      </c>
      <c r="F2083" s="9">
        <v>813801</v>
      </c>
      <c r="G2083" s="9" t="s">
        <v>126</v>
      </c>
      <c r="H2083" s="9" t="s">
        <v>138</v>
      </c>
      <c r="I2083" s="9" t="s">
        <v>148</v>
      </c>
      <c r="J2083" s="9" t="s">
        <v>148</v>
      </c>
      <c r="K2083" s="9" t="s">
        <v>148</v>
      </c>
      <c r="L2083" s="10" t="s">
        <v>148</v>
      </c>
      <c r="M2083" s="13" t="str">
        <f>IFERROR(TEXT(Table1[[#This Row],[Report Date]], "mmmm"),"")</f>
        <v/>
      </c>
      <c r="N2083" s="13" t="str">
        <f>IFERROR(YEAR(Table1[[#This Row],[Report Date]]),"")</f>
        <v/>
      </c>
      <c r="O2083" s="13" t="str">
        <f ca="1">IF(Table1[[#This Row],[Report Date]]&gt;=TODAY()-6, "within week", "Older")</f>
        <v>within week</v>
      </c>
      <c r="P2083" s="37" t="e">
        <f>EOMONTH(Table1[[#This Row],[Report Date]], 0)</f>
        <v>#VALUE!</v>
      </c>
    </row>
    <row r="2084" spans="1:16" x14ac:dyDescent="0.25">
      <c r="A2084" s="9" t="s">
        <v>148</v>
      </c>
      <c r="B2084" s="10" t="s">
        <v>148</v>
      </c>
      <c r="C2084" s="9" t="s">
        <v>112</v>
      </c>
      <c r="D2084" s="9">
        <v>4</v>
      </c>
      <c r="E2084" s="9" t="s">
        <v>148</v>
      </c>
      <c r="F2084" s="9">
        <v>157452</v>
      </c>
      <c r="G2084" s="9" t="s">
        <v>124</v>
      </c>
      <c r="H2084" s="9" t="s">
        <v>128</v>
      </c>
      <c r="I2084" s="9" t="s">
        <v>148</v>
      </c>
      <c r="J2084" s="9" t="s">
        <v>148</v>
      </c>
      <c r="K2084" s="9" t="s">
        <v>148</v>
      </c>
      <c r="L2084" s="10" t="s">
        <v>148</v>
      </c>
      <c r="M2084" s="13" t="str">
        <f>IFERROR(TEXT(Table1[[#This Row],[Report Date]], "mmmm"),"")</f>
        <v/>
      </c>
      <c r="N2084" s="13" t="str">
        <f>IFERROR(YEAR(Table1[[#This Row],[Report Date]]),"")</f>
        <v/>
      </c>
      <c r="O2084" s="13" t="str">
        <f ca="1">IF(Table1[[#This Row],[Report Date]]&gt;=TODAY()-6, "within week", "Older")</f>
        <v>within week</v>
      </c>
      <c r="P2084" s="37" t="e">
        <f>EOMONTH(Table1[[#This Row],[Report Date]], 0)</f>
        <v>#VALUE!</v>
      </c>
    </row>
    <row r="2085" spans="1:16" x14ac:dyDescent="0.25">
      <c r="A2085" s="9" t="s">
        <v>148</v>
      </c>
      <c r="B2085" s="10" t="s">
        <v>148</v>
      </c>
      <c r="C2085" s="9" t="s">
        <v>112</v>
      </c>
      <c r="D2085" s="9">
        <v>4</v>
      </c>
      <c r="E2085" s="9" t="s">
        <v>148</v>
      </c>
      <c r="F2085" s="9">
        <v>166719</v>
      </c>
      <c r="G2085" s="9" t="s">
        <v>125</v>
      </c>
      <c r="H2085" s="9" t="s">
        <v>129</v>
      </c>
      <c r="I2085" s="9" t="s">
        <v>148</v>
      </c>
      <c r="J2085" s="9" t="s">
        <v>148</v>
      </c>
      <c r="K2085" s="9" t="s">
        <v>148</v>
      </c>
      <c r="L2085" s="10" t="s">
        <v>148</v>
      </c>
      <c r="M2085" s="13" t="str">
        <f>IFERROR(TEXT(Table1[[#This Row],[Report Date]], "mmmm"),"")</f>
        <v/>
      </c>
      <c r="N2085" s="13" t="str">
        <f>IFERROR(YEAR(Table1[[#This Row],[Report Date]]),"")</f>
        <v/>
      </c>
      <c r="O2085" s="13" t="str">
        <f ca="1">IF(Table1[[#This Row],[Report Date]]&gt;=TODAY()-6, "within week", "Older")</f>
        <v>within week</v>
      </c>
      <c r="P2085" s="37" t="e">
        <f>EOMONTH(Table1[[#This Row],[Report Date]], 0)</f>
        <v>#VALUE!</v>
      </c>
    </row>
    <row r="2086" spans="1:16" x14ac:dyDescent="0.25">
      <c r="A2086" s="9" t="s">
        <v>148</v>
      </c>
      <c r="B2086" s="10" t="s">
        <v>148</v>
      </c>
      <c r="C2086" s="9" t="s">
        <v>112</v>
      </c>
      <c r="D2086" s="9">
        <v>4</v>
      </c>
      <c r="E2086" s="9" t="s">
        <v>148</v>
      </c>
      <c r="F2086" s="9">
        <v>670206</v>
      </c>
      <c r="G2086" s="9" t="s">
        <v>116</v>
      </c>
      <c r="H2086" s="9" t="s">
        <v>132</v>
      </c>
      <c r="I2086" s="9" t="s">
        <v>148</v>
      </c>
      <c r="J2086" s="9" t="s">
        <v>148</v>
      </c>
      <c r="K2086" s="9" t="s">
        <v>148</v>
      </c>
      <c r="L2086" s="10" t="s">
        <v>148</v>
      </c>
      <c r="M2086" s="13" t="str">
        <f>IFERROR(TEXT(Table1[[#This Row],[Report Date]], "mmmm"),"")</f>
        <v/>
      </c>
      <c r="N2086" s="13" t="str">
        <f>IFERROR(YEAR(Table1[[#This Row],[Report Date]]),"")</f>
        <v/>
      </c>
      <c r="O2086" s="13" t="str">
        <f ca="1">IF(Table1[[#This Row],[Report Date]]&gt;=TODAY()-6, "within week", "Older")</f>
        <v>within week</v>
      </c>
      <c r="P2086" s="37" t="e">
        <f>EOMONTH(Table1[[#This Row],[Report Date]], 0)</f>
        <v>#VALUE!</v>
      </c>
    </row>
    <row r="2087" spans="1:16" x14ac:dyDescent="0.25">
      <c r="A2087" s="9" t="s">
        <v>148</v>
      </c>
      <c r="B2087" s="10" t="s">
        <v>148</v>
      </c>
      <c r="C2087" s="9" t="s">
        <v>112</v>
      </c>
      <c r="D2087" s="9">
        <v>4</v>
      </c>
      <c r="E2087" s="9" t="s">
        <v>148</v>
      </c>
      <c r="F2087" s="9">
        <v>510595</v>
      </c>
      <c r="G2087" s="9" t="s">
        <v>123</v>
      </c>
      <c r="H2087" s="9" t="s">
        <v>139</v>
      </c>
      <c r="I2087" s="9" t="s">
        <v>148</v>
      </c>
      <c r="J2087" s="9" t="s">
        <v>148</v>
      </c>
      <c r="K2087" s="9" t="s">
        <v>148</v>
      </c>
      <c r="L2087" s="10" t="s">
        <v>148</v>
      </c>
      <c r="M2087" s="13" t="str">
        <f>IFERROR(TEXT(Table1[[#This Row],[Report Date]], "mmmm"),"")</f>
        <v/>
      </c>
      <c r="N2087" s="13" t="str">
        <f>IFERROR(YEAR(Table1[[#This Row],[Report Date]]),"")</f>
        <v/>
      </c>
      <c r="O2087" s="13" t="str">
        <f ca="1">IF(Table1[[#This Row],[Report Date]]&gt;=TODAY()-6, "within week", "Older")</f>
        <v>within week</v>
      </c>
      <c r="P2087" s="37" t="e">
        <f>EOMONTH(Table1[[#This Row],[Report Date]], 0)</f>
        <v>#VALUE!</v>
      </c>
    </row>
    <row r="2088" spans="1:16" x14ac:dyDescent="0.25">
      <c r="A2088" s="9" t="s">
        <v>148</v>
      </c>
      <c r="B2088" s="10" t="s">
        <v>148</v>
      </c>
      <c r="C2088" s="9" t="s">
        <v>112</v>
      </c>
      <c r="D2088" s="9">
        <v>4</v>
      </c>
      <c r="E2088" s="9" t="s">
        <v>148</v>
      </c>
      <c r="F2088" s="9">
        <v>560566</v>
      </c>
      <c r="G2088" s="9" t="s">
        <v>120</v>
      </c>
      <c r="H2088" s="9" t="s">
        <v>132</v>
      </c>
      <c r="I2088" s="9" t="s">
        <v>148</v>
      </c>
      <c r="J2088" s="9" t="s">
        <v>148</v>
      </c>
      <c r="K2088" s="9" t="s">
        <v>148</v>
      </c>
      <c r="L2088" s="10" t="s">
        <v>148</v>
      </c>
      <c r="M2088" s="13" t="str">
        <f>IFERROR(TEXT(Table1[[#This Row],[Report Date]], "mmmm"),"")</f>
        <v/>
      </c>
      <c r="N2088" s="13" t="str">
        <f>IFERROR(YEAR(Table1[[#This Row],[Report Date]]),"")</f>
        <v/>
      </c>
      <c r="O2088" s="13" t="str">
        <f ca="1">IF(Table1[[#This Row],[Report Date]]&gt;=TODAY()-6, "within week", "Older")</f>
        <v>within week</v>
      </c>
      <c r="P2088" s="37" t="e">
        <f>EOMONTH(Table1[[#This Row],[Report Date]], 0)</f>
        <v>#VALUE!</v>
      </c>
    </row>
    <row r="2089" spans="1:16" x14ac:dyDescent="0.25">
      <c r="A2089" s="9" t="s">
        <v>148</v>
      </c>
      <c r="B2089" s="10" t="s">
        <v>148</v>
      </c>
      <c r="C2089" s="9" t="s">
        <v>112</v>
      </c>
      <c r="D2089" s="9">
        <v>4</v>
      </c>
      <c r="E2089" s="9" t="s">
        <v>148</v>
      </c>
      <c r="F2089" s="9">
        <v>498001</v>
      </c>
      <c r="G2089" s="9" t="s">
        <v>126</v>
      </c>
      <c r="H2089" s="9" t="s">
        <v>138</v>
      </c>
      <c r="I2089" s="9" t="s">
        <v>148</v>
      </c>
      <c r="J2089" s="9" t="s">
        <v>148</v>
      </c>
      <c r="K2089" s="9" t="s">
        <v>148</v>
      </c>
      <c r="L2089" s="10" t="s">
        <v>148</v>
      </c>
      <c r="M2089" s="13" t="str">
        <f>IFERROR(TEXT(Table1[[#This Row],[Report Date]], "mmmm"),"")</f>
        <v/>
      </c>
      <c r="N2089" s="13" t="str">
        <f>IFERROR(YEAR(Table1[[#This Row],[Report Date]]),"")</f>
        <v/>
      </c>
      <c r="O2089" s="13" t="str">
        <f ca="1">IF(Table1[[#This Row],[Report Date]]&gt;=TODAY()-6, "within week", "Older")</f>
        <v>within week</v>
      </c>
      <c r="P2089" s="37" t="e">
        <f>EOMONTH(Table1[[#This Row],[Report Date]], 0)</f>
        <v>#VALUE!</v>
      </c>
    </row>
    <row r="2090" spans="1:16" x14ac:dyDescent="0.25">
      <c r="A2090" s="9" t="s">
        <v>148</v>
      </c>
      <c r="B2090" s="10" t="s">
        <v>148</v>
      </c>
      <c r="C2090" s="9" t="s">
        <v>112</v>
      </c>
      <c r="D2090" s="9">
        <v>4</v>
      </c>
      <c r="E2090" s="9" t="s">
        <v>148</v>
      </c>
      <c r="F2090" s="9">
        <v>620725</v>
      </c>
      <c r="G2090" s="9" t="s">
        <v>120</v>
      </c>
      <c r="H2090" s="9" t="s">
        <v>144</v>
      </c>
      <c r="I2090" s="9" t="s">
        <v>148</v>
      </c>
      <c r="J2090" s="9" t="s">
        <v>148</v>
      </c>
      <c r="K2090" s="9" t="s">
        <v>148</v>
      </c>
      <c r="L2090" s="10" t="s">
        <v>148</v>
      </c>
      <c r="M2090" s="13" t="str">
        <f>IFERROR(TEXT(Table1[[#This Row],[Report Date]], "mmmm"),"")</f>
        <v/>
      </c>
      <c r="N2090" s="13" t="str">
        <f>IFERROR(YEAR(Table1[[#This Row],[Report Date]]),"")</f>
        <v/>
      </c>
      <c r="O2090" s="13" t="str">
        <f ca="1">IF(Table1[[#This Row],[Report Date]]&gt;=TODAY()-6, "within week", "Older")</f>
        <v>within week</v>
      </c>
      <c r="P2090" s="37" t="e">
        <f>EOMONTH(Table1[[#This Row],[Report Date]], 0)</f>
        <v>#VALUE!</v>
      </c>
    </row>
    <row r="2091" spans="1:16" x14ac:dyDescent="0.25">
      <c r="A2091" s="9" t="s">
        <v>148</v>
      </c>
      <c r="B2091" s="10" t="s">
        <v>148</v>
      </c>
      <c r="C2091" s="9" t="s">
        <v>112</v>
      </c>
      <c r="D2091" s="9">
        <v>4</v>
      </c>
      <c r="E2091" s="9" t="s">
        <v>148</v>
      </c>
      <c r="F2091" s="9">
        <v>815279</v>
      </c>
      <c r="G2091" s="9" t="s">
        <v>118</v>
      </c>
      <c r="H2091" s="9" t="s">
        <v>138</v>
      </c>
      <c r="I2091" s="9" t="s">
        <v>148</v>
      </c>
      <c r="J2091" s="9" t="s">
        <v>148</v>
      </c>
      <c r="K2091" s="9" t="s">
        <v>148</v>
      </c>
      <c r="L2091" s="10" t="s">
        <v>148</v>
      </c>
      <c r="M2091" s="13" t="str">
        <f>IFERROR(TEXT(Table1[[#This Row],[Report Date]], "mmmm"),"")</f>
        <v/>
      </c>
      <c r="N2091" s="13" t="str">
        <f>IFERROR(YEAR(Table1[[#This Row],[Report Date]]),"")</f>
        <v/>
      </c>
      <c r="O2091" s="13" t="str">
        <f ca="1">IF(Table1[[#This Row],[Report Date]]&gt;=TODAY()-6, "within week", "Older")</f>
        <v>within week</v>
      </c>
      <c r="P2091" s="37" t="e">
        <f>EOMONTH(Table1[[#This Row],[Report Date]], 0)</f>
        <v>#VALUE!</v>
      </c>
    </row>
    <row r="2092" spans="1:16" x14ac:dyDescent="0.25">
      <c r="A2092" s="9" t="s">
        <v>148</v>
      </c>
      <c r="B2092" s="10" t="s">
        <v>148</v>
      </c>
      <c r="C2092" s="9" t="s">
        <v>112</v>
      </c>
      <c r="D2092" s="9">
        <v>4</v>
      </c>
      <c r="E2092" s="9" t="s">
        <v>148</v>
      </c>
      <c r="F2092" s="9">
        <v>155463</v>
      </c>
      <c r="G2092" s="9" t="s">
        <v>121</v>
      </c>
      <c r="H2092" s="9" t="s">
        <v>141</v>
      </c>
      <c r="I2092" s="9" t="s">
        <v>148</v>
      </c>
      <c r="J2092" s="9" t="s">
        <v>148</v>
      </c>
      <c r="K2092" s="9" t="s">
        <v>148</v>
      </c>
      <c r="L2092" s="10" t="s">
        <v>148</v>
      </c>
      <c r="M2092" s="13" t="str">
        <f>IFERROR(TEXT(Table1[[#This Row],[Report Date]], "mmmm"),"")</f>
        <v/>
      </c>
      <c r="N2092" s="13" t="str">
        <f>IFERROR(YEAR(Table1[[#This Row],[Report Date]]),"")</f>
        <v/>
      </c>
      <c r="O2092" s="13" t="str">
        <f ca="1">IF(Table1[[#This Row],[Report Date]]&gt;=TODAY()-6, "within week", "Older")</f>
        <v>within week</v>
      </c>
      <c r="P2092" s="37" t="e">
        <f>EOMONTH(Table1[[#This Row],[Report Date]], 0)</f>
        <v>#VALUE!</v>
      </c>
    </row>
    <row r="2093" spans="1:16" x14ac:dyDescent="0.25">
      <c r="A2093" s="9" t="s">
        <v>148</v>
      </c>
      <c r="B2093" s="10" t="s">
        <v>148</v>
      </c>
      <c r="C2093" s="9" t="s">
        <v>112</v>
      </c>
      <c r="D2093" s="9">
        <v>4</v>
      </c>
      <c r="E2093" s="9" t="s">
        <v>148</v>
      </c>
      <c r="F2093" s="9">
        <v>962506</v>
      </c>
      <c r="G2093" s="9" t="s">
        <v>116</v>
      </c>
      <c r="H2093" s="9" t="s">
        <v>140</v>
      </c>
      <c r="I2093" s="9" t="s">
        <v>148</v>
      </c>
      <c r="J2093" s="9" t="s">
        <v>148</v>
      </c>
      <c r="K2093" s="9" t="s">
        <v>148</v>
      </c>
      <c r="L2093" s="10" t="s">
        <v>148</v>
      </c>
      <c r="M2093" s="13" t="str">
        <f>IFERROR(TEXT(Table1[[#This Row],[Report Date]], "mmmm"),"")</f>
        <v/>
      </c>
      <c r="N2093" s="13" t="str">
        <f>IFERROR(YEAR(Table1[[#This Row],[Report Date]]),"")</f>
        <v/>
      </c>
      <c r="O2093" s="13" t="str">
        <f ca="1">IF(Table1[[#This Row],[Report Date]]&gt;=TODAY()-6, "within week", "Older")</f>
        <v>within week</v>
      </c>
      <c r="P2093" s="37" t="e">
        <f>EOMONTH(Table1[[#This Row],[Report Date]], 0)</f>
        <v>#VALUE!</v>
      </c>
    </row>
    <row r="2094" spans="1:16" x14ac:dyDescent="0.25">
      <c r="A2094" s="9" t="s">
        <v>148</v>
      </c>
      <c r="B2094" s="10" t="s">
        <v>148</v>
      </c>
      <c r="C2094" s="9" t="s">
        <v>112</v>
      </c>
      <c r="D2094" s="9">
        <v>4</v>
      </c>
      <c r="E2094" s="9" t="s">
        <v>148</v>
      </c>
      <c r="F2094" s="9">
        <v>444155</v>
      </c>
      <c r="G2094" s="9" t="s">
        <v>119</v>
      </c>
      <c r="H2094" s="9" t="s">
        <v>139</v>
      </c>
      <c r="I2094" s="9" t="s">
        <v>148</v>
      </c>
      <c r="J2094" s="9" t="s">
        <v>148</v>
      </c>
      <c r="K2094" s="9" t="s">
        <v>148</v>
      </c>
      <c r="L2094" s="10" t="s">
        <v>148</v>
      </c>
      <c r="M2094" s="13" t="str">
        <f>IFERROR(TEXT(Table1[[#This Row],[Report Date]], "mmmm"),"")</f>
        <v/>
      </c>
      <c r="N2094" s="13" t="str">
        <f>IFERROR(YEAR(Table1[[#This Row],[Report Date]]),"")</f>
        <v/>
      </c>
      <c r="O2094" s="13" t="str">
        <f ca="1">IF(Table1[[#This Row],[Report Date]]&gt;=TODAY()-6, "within week", "Older")</f>
        <v>within week</v>
      </c>
      <c r="P2094" s="37" t="e">
        <f>EOMONTH(Table1[[#This Row],[Report Date]], 0)</f>
        <v>#VALUE!</v>
      </c>
    </row>
    <row r="2095" spans="1:16" x14ac:dyDescent="0.25">
      <c r="A2095" s="9" t="s">
        <v>148</v>
      </c>
      <c r="B2095" s="10" t="s">
        <v>148</v>
      </c>
      <c r="C2095" s="9" t="s">
        <v>112</v>
      </c>
      <c r="D2095" s="9">
        <v>4</v>
      </c>
      <c r="E2095" s="9" t="s">
        <v>148</v>
      </c>
      <c r="F2095" s="9">
        <v>225081</v>
      </c>
      <c r="G2095" s="9" t="s">
        <v>123</v>
      </c>
      <c r="H2095" s="9" t="s">
        <v>143</v>
      </c>
      <c r="I2095" s="9" t="s">
        <v>148</v>
      </c>
      <c r="J2095" s="9" t="s">
        <v>148</v>
      </c>
      <c r="K2095" s="9" t="s">
        <v>148</v>
      </c>
      <c r="L2095" s="10" t="s">
        <v>148</v>
      </c>
      <c r="M2095" s="13" t="str">
        <f>IFERROR(TEXT(Table1[[#This Row],[Report Date]], "mmmm"),"")</f>
        <v/>
      </c>
      <c r="N2095" s="13" t="str">
        <f>IFERROR(YEAR(Table1[[#This Row],[Report Date]]),"")</f>
        <v/>
      </c>
      <c r="O2095" s="13" t="str">
        <f ca="1">IF(Table1[[#This Row],[Report Date]]&gt;=TODAY()-6, "within week", "Older")</f>
        <v>within week</v>
      </c>
      <c r="P2095" s="37" t="e">
        <f>EOMONTH(Table1[[#This Row],[Report Date]], 0)</f>
        <v>#VALUE!</v>
      </c>
    </row>
    <row r="2096" spans="1:16" x14ac:dyDescent="0.25">
      <c r="A2096" s="9" t="s">
        <v>148</v>
      </c>
      <c r="B2096" s="10" t="s">
        <v>148</v>
      </c>
      <c r="C2096" s="9" t="s">
        <v>112</v>
      </c>
      <c r="D2096" s="9">
        <v>4</v>
      </c>
      <c r="E2096" s="9" t="s">
        <v>148</v>
      </c>
      <c r="F2096" s="9">
        <v>179101</v>
      </c>
      <c r="G2096" s="9" t="s">
        <v>121</v>
      </c>
      <c r="H2096" s="9" t="s">
        <v>141</v>
      </c>
      <c r="I2096" s="9" t="s">
        <v>148</v>
      </c>
      <c r="J2096" s="9" t="s">
        <v>148</v>
      </c>
      <c r="K2096" s="9" t="s">
        <v>148</v>
      </c>
      <c r="L2096" s="10" t="s">
        <v>148</v>
      </c>
      <c r="M2096" s="13" t="str">
        <f>IFERROR(TEXT(Table1[[#This Row],[Report Date]], "mmmm"),"")</f>
        <v/>
      </c>
      <c r="N2096" s="13" t="str">
        <f>IFERROR(YEAR(Table1[[#This Row],[Report Date]]),"")</f>
        <v/>
      </c>
      <c r="O2096" s="13" t="str">
        <f ca="1">IF(Table1[[#This Row],[Report Date]]&gt;=TODAY()-6, "within week", "Older")</f>
        <v>within week</v>
      </c>
      <c r="P2096" s="37" t="e">
        <f>EOMONTH(Table1[[#This Row],[Report Date]], 0)</f>
        <v>#VALUE!</v>
      </c>
    </row>
    <row r="2097" spans="1:16" x14ac:dyDescent="0.25">
      <c r="A2097" s="9" t="s">
        <v>148</v>
      </c>
      <c r="B2097" s="10" t="s">
        <v>148</v>
      </c>
      <c r="C2097" s="9" t="s">
        <v>112</v>
      </c>
      <c r="D2097" s="9">
        <v>4</v>
      </c>
      <c r="E2097" s="9" t="s">
        <v>148</v>
      </c>
      <c r="F2097" s="9">
        <v>350919</v>
      </c>
      <c r="G2097" s="9" t="s">
        <v>125</v>
      </c>
      <c r="H2097" s="9" t="s">
        <v>145</v>
      </c>
      <c r="I2097" s="9" t="s">
        <v>148</v>
      </c>
      <c r="J2097" s="9" t="s">
        <v>148</v>
      </c>
      <c r="K2097" s="9" t="s">
        <v>148</v>
      </c>
      <c r="L2097" s="10" t="s">
        <v>148</v>
      </c>
      <c r="M2097" s="13" t="str">
        <f>IFERROR(TEXT(Table1[[#This Row],[Report Date]], "mmmm"),"")</f>
        <v/>
      </c>
      <c r="N2097" s="13" t="str">
        <f>IFERROR(YEAR(Table1[[#This Row],[Report Date]]),"")</f>
        <v/>
      </c>
      <c r="O2097" s="13" t="str">
        <f ca="1">IF(Table1[[#This Row],[Report Date]]&gt;=TODAY()-6, "within week", "Older")</f>
        <v>within week</v>
      </c>
      <c r="P2097" s="37" t="e">
        <f>EOMONTH(Table1[[#This Row],[Report Date]], 0)</f>
        <v>#VALUE!</v>
      </c>
    </row>
    <row r="2098" spans="1:16" x14ac:dyDescent="0.25">
      <c r="A2098" s="9" t="s">
        <v>148</v>
      </c>
      <c r="B2098" s="10" t="s">
        <v>148</v>
      </c>
      <c r="C2098" s="9" t="s">
        <v>112</v>
      </c>
      <c r="D2098" s="9">
        <v>4</v>
      </c>
      <c r="E2098" s="9" t="s">
        <v>148</v>
      </c>
      <c r="F2098" s="9">
        <v>659067</v>
      </c>
      <c r="G2098" s="9" t="s">
        <v>119</v>
      </c>
      <c r="H2098" s="9" t="s">
        <v>131</v>
      </c>
      <c r="I2098" s="9" t="s">
        <v>148</v>
      </c>
      <c r="J2098" s="9" t="s">
        <v>148</v>
      </c>
      <c r="K2098" s="9" t="s">
        <v>148</v>
      </c>
      <c r="L2098" s="10" t="s">
        <v>148</v>
      </c>
      <c r="M2098" s="13" t="str">
        <f>IFERROR(TEXT(Table1[[#This Row],[Report Date]], "mmmm"),"")</f>
        <v/>
      </c>
      <c r="N2098" s="13" t="str">
        <f>IFERROR(YEAR(Table1[[#This Row],[Report Date]]),"")</f>
        <v/>
      </c>
      <c r="O2098" s="13" t="str">
        <f ca="1">IF(Table1[[#This Row],[Report Date]]&gt;=TODAY()-6, "within week", "Older")</f>
        <v>within week</v>
      </c>
      <c r="P2098" s="37" t="e">
        <f>EOMONTH(Table1[[#This Row],[Report Date]], 0)</f>
        <v>#VALUE!</v>
      </c>
    </row>
    <row r="2099" spans="1:16" x14ac:dyDescent="0.25">
      <c r="A2099" s="9" t="s">
        <v>148</v>
      </c>
      <c r="B2099" s="10" t="s">
        <v>148</v>
      </c>
      <c r="C2099" s="9" t="s">
        <v>112</v>
      </c>
      <c r="D2099" s="9">
        <v>4</v>
      </c>
      <c r="E2099" s="9" t="s">
        <v>148</v>
      </c>
      <c r="F2099" s="9">
        <v>437726</v>
      </c>
      <c r="G2099" s="9" t="s">
        <v>119</v>
      </c>
      <c r="H2099" s="9" t="s">
        <v>143</v>
      </c>
      <c r="I2099" s="9" t="s">
        <v>148</v>
      </c>
      <c r="J2099" s="9" t="s">
        <v>148</v>
      </c>
      <c r="K2099" s="9" t="s">
        <v>148</v>
      </c>
      <c r="L2099" s="10" t="s">
        <v>148</v>
      </c>
      <c r="M2099" s="13" t="str">
        <f>IFERROR(TEXT(Table1[[#This Row],[Report Date]], "mmmm"),"")</f>
        <v/>
      </c>
      <c r="N2099" s="13" t="str">
        <f>IFERROR(YEAR(Table1[[#This Row],[Report Date]]),"")</f>
        <v/>
      </c>
      <c r="O2099" s="13" t="str">
        <f ca="1">IF(Table1[[#This Row],[Report Date]]&gt;=TODAY()-6, "within week", "Older")</f>
        <v>within week</v>
      </c>
      <c r="P2099" s="37" t="e">
        <f>EOMONTH(Table1[[#This Row],[Report Date]], 0)</f>
        <v>#VALUE!</v>
      </c>
    </row>
    <row r="2100" spans="1:16" x14ac:dyDescent="0.25">
      <c r="A2100" s="9" t="s">
        <v>148</v>
      </c>
      <c r="B2100" s="10" t="s">
        <v>148</v>
      </c>
      <c r="C2100" s="9" t="s">
        <v>112</v>
      </c>
      <c r="D2100" s="9">
        <v>4</v>
      </c>
      <c r="E2100" s="9" t="s">
        <v>148</v>
      </c>
      <c r="F2100" s="9">
        <v>302905</v>
      </c>
      <c r="G2100" s="9" t="s">
        <v>123</v>
      </c>
      <c r="H2100" s="9" t="s">
        <v>143</v>
      </c>
      <c r="I2100" s="9" t="s">
        <v>148</v>
      </c>
      <c r="J2100" s="9" t="s">
        <v>148</v>
      </c>
      <c r="K2100" s="9" t="s">
        <v>148</v>
      </c>
      <c r="L2100" s="10" t="s">
        <v>148</v>
      </c>
      <c r="M2100" s="13" t="str">
        <f>IFERROR(TEXT(Table1[[#This Row],[Report Date]], "mmmm"),"")</f>
        <v/>
      </c>
      <c r="N2100" s="13" t="str">
        <f>IFERROR(YEAR(Table1[[#This Row],[Report Date]]),"")</f>
        <v/>
      </c>
      <c r="O2100" s="13" t="str">
        <f ca="1">IF(Table1[[#This Row],[Report Date]]&gt;=TODAY()-6, "within week", "Older")</f>
        <v>within week</v>
      </c>
      <c r="P2100" s="37" t="e">
        <f>EOMONTH(Table1[[#This Row],[Report Date]], 0)</f>
        <v>#VALUE!</v>
      </c>
    </row>
    <row r="2101" spans="1:16" x14ac:dyDescent="0.25">
      <c r="A2101" s="9" t="s">
        <v>148</v>
      </c>
      <c r="B2101" s="10" t="s">
        <v>148</v>
      </c>
      <c r="C2101" s="9" t="s">
        <v>112</v>
      </c>
      <c r="D2101" s="9">
        <v>4</v>
      </c>
      <c r="E2101" s="9" t="s">
        <v>148</v>
      </c>
      <c r="F2101" s="9">
        <v>776595</v>
      </c>
      <c r="G2101" s="9" t="s">
        <v>127</v>
      </c>
      <c r="H2101" s="9" t="s">
        <v>139</v>
      </c>
      <c r="I2101" s="9" t="s">
        <v>148</v>
      </c>
      <c r="J2101" s="9" t="s">
        <v>148</v>
      </c>
      <c r="K2101" s="9" t="s">
        <v>148</v>
      </c>
      <c r="L2101" s="10" t="s">
        <v>148</v>
      </c>
      <c r="M2101" s="13" t="str">
        <f>IFERROR(TEXT(Table1[[#This Row],[Report Date]], "mmmm"),"")</f>
        <v/>
      </c>
      <c r="N2101" s="13" t="str">
        <f>IFERROR(YEAR(Table1[[#This Row],[Report Date]]),"")</f>
        <v/>
      </c>
      <c r="O2101" s="13" t="str">
        <f ca="1">IF(Table1[[#This Row],[Report Date]]&gt;=TODAY()-6, "within week", "Older")</f>
        <v>within week</v>
      </c>
      <c r="P2101" s="37" t="e">
        <f>EOMONTH(Table1[[#This Row],[Report Date]], 0)</f>
        <v>#VALUE!</v>
      </c>
    </row>
    <row r="2102" spans="1:16" x14ac:dyDescent="0.25">
      <c r="A2102" s="9" t="s">
        <v>148</v>
      </c>
      <c r="B2102" s="10" t="s">
        <v>148</v>
      </c>
      <c r="C2102" s="9" t="s">
        <v>112</v>
      </c>
      <c r="D2102" s="9">
        <v>4</v>
      </c>
      <c r="E2102" s="9" t="s">
        <v>148</v>
      </c>
      <c r="F2102" s="9">
        <v>314520</v>
      </c>
      <c r="G2102" s="9" t="s">
        <v>119</v>
      </c>
      <c r="H2102" s="9" t="s">
        <v>143</v>
      </c>
      <c r="I2102" s="9" t="s">
        <v>148</v>
      </c>
      <c r="J2102" s="9" t="s">
        <v>148</v>
      </c>
      <c r="K2102" s="9" t="s">
        <v>148</v>
      </c>
      <c r="L2102" s="10" t="s">
        <v>148</v>
      </c>
      <c r="M2102" s="13" t="str">
        <f>IFERROR(TEXT(Table1[[#This Row],[Report Date]], "mmmm"),"")</f>
        <v/>
      </c>
      <c r="N2102" s="13" t="str">
        <f>IFERROR(YEAR(Table1[[#This Row],[Report Date]]),"")</f>
        <v/>
      </c>
      <c r="O2102" s="13" t="str">
        <f ca="1">IF(Table1[[#This Row],[Report Date]]&gt;=TODAY()-6, "within week", "Older")</f>
        <v>within week</v>
      </c>
      <c r="P2102" s="37" t="e">
        <f>EOMONTH(Table1[[#This Row],[Report Date]], 0)</f>
        <v>#VALUE!</v>
      </c>
    </row>
    <row r="2103" spans="1:16" x14ac:dyDescent="0.25">
      <c r="A2103" s="9" t="s">
        <v>148</v>
      </c>
      <c r="B2103" s="10" t="s">
        <v>148</v>
      </c>
      <c r="C2103" s="9" t="s">
        <v>112</v>
      </c>
      <c r="D2103" s="9">
        <v>4</v>
      </c>
      <c r="E2103" s="9" t="s">
        <v>148</v>
      </c>
      <c r="F2103" s="9">
        <v>516661</v>
      </c>
      <c r="G2103" s="9" t="s">
        <v>124</v>
      </c>
      <c r="H2103" s="9" t="s">
        <v>132</v>
      </c>
      <c r="I2103" s="9" t="s">
        <v>148</v>
      </c>
      <c r="J2103" s="9" t="s">
        <v>148</v>
      </c>
      <c r="K2103" s="9" t="s">
        <v>148</v>
      </c>
      <c r="L2103" s="10" t="s">
        <v>148</v>
      </c>
      <c r="M2103" s="13" t="str">
        <f>IFERROR(TEXT(Table1[[#This Row],[Report Date]], "mmmm"),"")</f>
        <v/>
      </c>
      <c r="N2103" s="13" t="str">
        <f>IFERROR(YEAR(Table1[[#This Row],[Report Date]]),"")</f>
        <v/>
      </c>
      <c r="O2103" s="13" t="str">
        <f ca="1">IF(Table1[[#This Row],[Report Date]]&gt;=TODAY()-6, "within week", "Older")</f>
        <v>within week</v>
      </c>
      <c r="P2103" s="37" t="e">
        <f>EOMONTH(Table1[[#This Row],[Report Date]], 0)</f>
        <v>#VALUE!</v>
      </c>
    </row>
    <row r="2104" spans="1:16" x14ac:dyDescent="0.25">
      <c r="A2104" s="9" t="s">
        <v>148</v>
      </c>
      <c r="B2104" s="10" t="s">
        <v>148</v>
      </c>
      <c r="C2104" s="9" t="s">
        <v>112</v>
      </c>
      <c r="D2104" s="9">
        <v>4</v>
      </c>
      <c r="E2104" s="9" t="s">
        <v>148</v>
      </c>
      <c r="F2104" s="9">
        <v>180003</v>
      </c>
      <c r="G2104" s="9" t="s">
        <v>127</v>
      </c>
      <c r="H2104" s="9" t="s">
        <v>147</v>
      </c>
      <c r="I2104" s="9" t="s">
        <v>148</v>
      </c>
      <c r="J2104" s="9" t="s">
        <v>148</v>
      </c>
      <c r="K2104" s="9" t="s">
        <v>148</v>
      </c>
      <c r="L2104" s="10" t="s">
        <v>148</v>
      </c>
      <c r="M2104" s="13" t="str">
        <f>IFERROR(TEXT(Table1[[#This Row],[Report Date]], "mmmm"),"")</f>
        <v/>
      </c>
      <c r="N2104" s="13" t="str">
        <f>IFERROR(YEAR(Table1[[#This Row],[Report Date]]),"")</f>
        <v/>
      </c>
      <c r="O2104" s="13" t="str">
        <f ca="1">IF(Table1[[#This Row],[Report Date]]&gt;=TODAY()-6, "within week", "Older")</f>
        <v>within week</v>
      </c>
      <c r="P2104" s="37" t="e">
        <f>EOMONTH(Table1[[#This Row],[Report Date]], 0)</f>
        <v>#VALUE!</v>
      </c>
    </row>
    <row r="2105" spans="1:16" x14ac:dyDescent="0.25">
      <c r="A2105" s="9" t="s">
        <v>148</v>
      </c>
      <c r="B2105" s="10" t="s">
        <v>148</v>
      </c>
      <c r="C2105" s="9" t="s">
        <v>112</v>
      </c>
      <c r="D2105" s="9">
        <v>4</v>
      </c>
      <c r="E2105" s="9" t="s">
        <v>148</v>
      </c>
      <c r="F2105" s="9">
        <v>393042</v>
      </c>
      <c r="G2105" s="9" t="s">
        <v>117</v>
      </c>
      <c r="H2105" s="9" t="s">
        <v>133</v>
      </c>
      <c r="I2105" s="9" t="s">
        <v>148</v>
      </c>
      <c r="J2105" s="9" t="s">
        <v>148</v>
      </c>
      <c r="K2105" s="9" t="s">
        <v>148</v>
      </c>
      <c r="L2105" s="10" t="s">
        <v>148</v>
      </c>
      <c r="M2105" s="13" t="str">
        <f>IFERROR(TEXT(Table1[[#This Row],[Report Date]], "mmmm"),"")</f>
        <v/>
      </c>
      <c r="N2105" s="13" t="str">
        <f>IFERROR(YEAR(Table1[[#This Row],[Report Date]]),"")</f>
        <v/>
      </c>
      <c r="O2105" s="13" t="str">
        <f ca="1">IF(Table1[[#This Row],[Report Date]]&gt;=TODAY()-6, "within week", "Older")</f>
        <v>within week</v>
      </c>
      <c r="P2105" s="37" t="e">
        <f>EOMONTH(Table1[[#This Row],[Report Date]], 0)</f>
        <v>#VALUE!</v>
      </c>
    </row>
    <row r="2106" spans="1:16" x14ac:dyDescent="0.25">
      <c r="A2106" s="9" t="s">
        <v>148</v>
      </c>
      <c r="B2106" s="10" t="s">
        <v>148</v>
      </c>
      <c r="C2106" s="9" t="s">
        <v>112</v>
      </c>
      <c r="D2106" s="9">
        <v>4</v>
      </c>
      <c r="E2106" s="9" t="s">
        <v>148</v>
      </c>
      <c r="F2106" s="9">
        <v>115289</v>
      </c>
      <c r="G2106" s="9" t="s">
        <v>124</v>
      </c>
      <c r="H2106" s="9" t="s">
        <v>132</v>
      </c>
      <c r="I2106" s="9" t="s">
        <v>148</v>
      </c>
      <c r="J2106" s="9" t="s">
        <v>148</v>
      </c>
      <c r="K2106" s="9" t="s">
        <v>148</v>
      </c>
      <c r="L2106" s="10" t="s">
        <v>148</v>
      </c>
      <c r="M2106" s="13" t="str">
        <f>IFERROR(TEXT(Table1[[#This Row],[Report Date]], "mmmm"),"")</f>
        <v/>
      </c>
      <c r="N2106" s="13" t="str">
        <f>IFERROR(YEAR(Table1[[#This Row],[Report Date]]),"")</f>
        <v/>
      </c>
      <c r="O2106" s="13" t="str">
        <f ca="1">IF(Table1[[#This Row],[Report Date]]&gt;=TODAY()-6, "within week", "Older")</f>
        <v>within week</v>
      </c>
      <c r="P2106" s="37" t="e">
        <f>EOMONTH(Table1[[#This Row],[Report Date]], 0)</f>
        <v>#VALUE!</v>
      </c>
    </row>
    <row r="2107" spans="1:16" x14ac:dyDescent="0.25">
      <c r="A2107" s="9" t="s">
        <v>148</v>
      </c>
      <c r="B2107" s="10" t="s">
        <v>148</v>
      </c>
      <c r="C2107" s="9" t="s">
        <v>112</v>
      </c>
      <c r="D2107" s="9">
        <v>4</v>
      </c>
      <c r="E2107" s="9" t="s">
        <v>148</v>
      </c>
      <c r="F2107" s="9">
        <v>115463</v>
      </c>
      <c r="G2107" s="9" t="s">
        <v>120</v>
      </c>
      <c r="H2107" s="9" t="s">
        <v>140</v>
      </c>
      <c r="I2107" s="9" t="s">
        <v>148</v>
      </c>
      <c r="J2107" s="9" t="s">
        <v>148</v>
      </c>
      <c r="K2107" s="9" t="s">
        <v>148</v>
      </c>
      <c r="L2107" s="10" t="s">
        <v>148</v>
      </c>
      <c r="M2107" s="13" t="str">
        <f>IFERROR(TEXT(Table1[[#This Row],[Report Date]], "mmmm"),"")</f>
        <v/>
      </c>
      <c r="N2107" s="13" t="str">
        <f>IFERROR(YEAR(Table1[[#This Row],[Report Date]]),"")</f>
        <v/>
      </c>
      <c r="O2107" s="13" t="str">
        <f ca="1">IF(Table1[[#This Row],[Report Date]]&gt;=TODAY()-6, "within week", "Older")</f>
        <v>within week</v>
      </c>
      <c r="P2107" s="37" t="e">
        <f>EOMONTH(Table1[[#This Row],[Report Date]], 0)</f>
        <v>#VALUE!</v>
      </c>
    </row>
    <row r="2108" spans="1:16" x14ac:dyDescent="0.25">
      <c r="A2108" s="9" t="s">
        <v>148</v>
      </c>
      <c r="B2108" s="10" t="s">
        <v>148</v>
      </c>
      <c r="C2108" s="9" t="s">
        <v>112</v>
      </c>
      <c r="D2108" s="9">
        <v>4</v>
      </c>
      <c r="E2108" s="9" t="s">
        <v>148</v>
      </c>
      <c r="F2108" s="9">
        <v>454712</v>
      </c>
      <c r="G2108" s="9" t="s">
        <v>120</v>
      </c>
      <c r="H2108" s="9" t="s">
        <v>136</v>
      </c>
      <c r="I2108" s="9" t="s">
        <v>148</v>
      </c>
      <c r="J2108" s="9" t="s">
        <v>148</v>
      </c>
      <c r="K2108" s="9" t="s">
        <v>148</v>
      </c>
      <c r="L2108" s="10" t="s">
        <v>148</v>
      </c>
      <c r="M2108" s="13" t="str">
        <f>IFERROR(TEXT(Table1[[#This Row],[Report Date]], "mmmm"),"")</f>
        <v/>
      </c>
      <c r="N2108" s="13" t="str">
        <f>IFERROR(YEAR(Table1[[#This Row],[Report Date]]),"")</f>
        <v/>
      </c>
      <c r="O2108" s="13" t="str">
        <f ca="1">IF(Table1[[#This Row],[Report Date]]&gt;=TODAY()-6, "within week", "Older")</f>
        <v>within week</v>
      </c>
      <c r="P2108" s="37" t="e">
        <f>EOMONTH(Table1[[#This Row],[Report Date]], 0)</f>
        <v>#VALUE!</v>
      </c>
    </row>
    <row r="2109" spans="1:16" x14ac:dyDescent="0.25">
      <c r="A2109" s="9" t="s">
        <v>148</v>
      </c>
      <c r="B2109" s="10" t="s">
        <v>148</v>
      </c>
      <c r="C2109" s="9" t="s">
        <v>112</v>
      </c>
      <c r="D2109" s="9">
        <v>4</v>
      </c>
      <c r="E2109" s="9" t="s">
        <v>148</v>
      </c>
      <c r="F2109" s="9">
        <v>559684</v>
      </c>
      <c r="G2109" s="9" t="s">
        <v>127</v>
      </c>
      <c r="H2109" s="9" t="s">
        <v>143</v>
      </c>
      <c r="I2109" s="9" t="s">
        <v>148</v>
      </c>
      <c r="J2109" s="9" t="s">
        <v>148</v>
      </c>
      <c r="K2109" s="9" t="s">
        <v>148</v>
      </c>
      <c r="L2109" s="10" t="s">
        <v>148</v>
      </c>
      <c r="M2109" s="13" t="str">
        <f>IFERROR(TEXT(Table1[[#This Row],[Report Date]], "mmmm"),"")</f>
        <v/>
      </c>
      <c r="N2109" s="13" t="str">
        <f>IFERROR(YEAR(Table1[[#This Row],[Report Date]]),"")</f>
        <v/>
      </c>
      <c r="O2109" s="13" t="str">
        <f ca="1">IF(Table1[[#This Row],[Report Date]]&gt;=TODAY()-6, "within week", "Older")</f>
        <v>within week</v>
      </c>
      <c r="P2109" s="37" t="e">
        <f>EOMONTH(Table1[[#This Row],[Report Date]], 0)</f>
        <v>#VALUE!</v>
      </c>
    </row>
    <row r="2110" spans="1:16" x14ac:dyDescent="0.25">
      <c r="A2110" s="9" t="s">
        <v>148</v>
      </c>
      <c r="B2110" s="10" t="s">
        <v>148</v>
      </c>
      <c r="C2110" s="9" t="s">
        <v>112</v>
      </c>
      <c r="D2110" s="9">
        <v>4</v>
      </c>
      <c r="E2110" s="9" t="s">
        <v>148</v>
      </c>
      <c r="F2110" s="9">
        <v>136950</v>
      </c>
      <c r="G2110" s="9" t="s">
        <v>123</v>
      </c>
      <c r="H2110" s="9" t="s">
        <v>131</v>
      </c>
      <c r="I2110" s="9" t="s">
        <v>148</v>
      </c>
      <c r="J2110" s="9" t="s">
        <v>148</v>
      </c>
      <c r="K2110" s="9" t="s">
        <v>148</v>
      </c>
      <c r="L2110" s="10" t="s">
        <v>148</v>
      </c>
      <c r="M2110" s="13" t="str">
        <f>IFERROR(TEXT(Table1[[#This Row],[Report Date]], "mmmm"),"")</f>
        <v/>
      </c>
      <c r="N2110" s="13" t="str">
        <f>IFERROR(YEAR(Table1[[#This Row],[Report Date]]),"")</f>
        <v/>
      </c>
      <c r="O2110" s="13" t="str">
        <f ca="1">IF(Table1[[#This Row],[Report Date]]&gt;=TODAY()-6, "within week", "Older")</f>
        <v>within week</v>
      </c>
      <c r="P2110" s="37" t="e">
        <f>EOMONTH(Table1[[#This Row],[Report Date]], 0)</f>
        <v>#VALUE!</v>
      </c>
    </row>
    <row r="2111" spans="1:16" x14ac:dyDescent="0.25">
      <c r="A2111" s="9" t="s">
        <v>148</v>
      </c>
      <c r="B2111" s="10" t="s">
        <v>148</v>
      </c>
      <c r="C2111" s="9" t="s">
        <v>112</v>
      </c>
      <c r="D2111" s="9">
        <v>4</v>
      </c>
      <c r="E2111" s="9" t="s">
        <v>148</v>
      </c>
      <c r="F2111" s="9">
        <v>496415</v>
      </c>
      <c r="G2111" s="9" t="s">
        <v>119</v>
      </c>
      <c r="H2111" s="9" t="s">
        <v>139</v>
      </c>
      <c r="I2111" s="9" t="s">
        <v>148</v>
      </c>
      <c r="J2111" s="9" t="s">
        <v>148</v>
      </c>
      <c r="K2111" s="9" t="s">
        <v>148</v>
      </c>
      <c r="L2111" s="10" t="s">
        <v>148</v>
      </c>
      <c r="M2111" s="13" t="str">
        <f>IFERROR(TEXT(Table1[[#This Row],[Report Date]], "mmmm"),"")</f>
        <v/>
      </c>
      <c r="N2111" s="13" t="str">
        <f>IFERROR(YEAR(Table1[[#This Row],[Report Date]]),"")</f>
        <v/>
      </c>
      <c r="O2111" s="13" t="str">
        <f ca="1">IF(Table1[[#This Row],[Report Date]]&gt;=TODAY()-6, "within week", "Older")</f>
        <v>within week</v>
      </c>
      <c r="P2111" s="37" t="e">
        <f>EOMONTH(Table1[[#This Row],[Report Date]], 0)</f>
        <v>#VALUE!</v>
      </c>
    </row>
    <row r="2112" spans="1:16" x14ac:dyDescent="0.25">
      <c r="A2112" s="9" t="s">
        <v>148</v>
      </c>
      <c r="B2112" s="10" t="s">
        <v>148</v>
      </c>
      <c r="C2112" s="9" t="s">
        <v>112</v>
      </c>
      <c r="D2112" s="9">
        <v>4</v>
      </c>
      <c r="E2112" s="9" t="s">
        <v>148</v>
      </c>
      <c r="F2112" s="9">
        <v>846489</v>
      </c>
      <c r="G2112" s="9" t="s">
        <v>124</v>
      </c>
      <c r="H2112" s="9" t="s">
        <v>144</v>
      </c>
      <c r="I2112" s="9" t="s">
        <v>148</v>
      </c>
      <c r="J2112" s="9" t="s">
        <v>148</v>
      </c>
      <c r="K2112" s="9" t="s">
        <v>148</v>
      </c>
      <c r="L2112" s="10" t="s">
        <v>148</v>
      </c>
      <c r="M2112" s="13" t="str">
        <f>IFERROR(TEXT(Table1[[#This Row],[Report Date]], "mmmm"),"")</f>
        <v/>
      </c>
      <c r="N2112" s="13" t="str">
        <f>IFERROR(YEAR(Table1[[#This Row],[Report Date]]),"")</f>
        <v/>
      </c>
      <c r="O2112" s="13" t="str">
        <f ca="1">IF(Table1[[#This Row],[Report Date]]&gt;=TODAY()-6, "within week", "Older")</f>
        <v>within week</v>
      </c>
      <c r="P2112" s="37" t="e">
        <f>EOMONTH(Table1[[#This Row],[Report Date]], 0)</f>
        <v>#VALUE!</v>
      </c>
    </row>
    <row r="2113" spans="1:16" x14ac:dyDescent="0.25">
      <c r="A2113" s="9" t="s">
        <v>148</v>
      </c>
      <c r="B2113" s="10" t="s">
        <v>148</v>
      </c>
      <c r="C2113" s="9" t="s">
        <v>112</v>
      </c>
      <c r="D2113" s="9">
        <v>4</v>
      </c>
      <c r="E2113" s="9" t="s">
        <v>148</v>
      </c>
      <c r="F2113" s="9">
        <v>549608</v>
      </c>
      <c r="G2113" s="9" t="s">
        <v>125</v>
      </c>
      <c r="H2113" s="9" t="s">
        <v>145</v>
      </c>
      <c r="I2113" s="9" t="s">
        <v>148</v>
      </c>
      <c r="J2113" s="9" t="s">
        <v>148</v>
      </c>
      <c r="K2113" s="9" t="s">
        <v>148</v>
      </c>
      <c r="L2113" s="10" t="s">
        <v>148</v>
      </c>
      <c r="M2113" s="13" t="str">
        <f>IFERROR(TEXT(Table1[[#This Row],[Report Date]], "mmmm"),"")</f>
        <v/>
      </c>
      <c r="N2113" s="13" t="str">
        <f>IFERROR(YEAR(Table1[[#This Row],[Report Date]]),"")</f>
        <v/>
      </c>
      <c r="O2113" s="13" t="str">
        <f ca="1">IF(Table1[[#This Row],[Report Date]]&gt;=TODAY()-6, "within week", "Older")</f>
        <v>within week</v>
      </c>
      <c r="P2113" s="37" t="e">
        <f>EOMONTH(Table1[[#This Row],[Report Date]], 0)</f>
        <v>#VALUE!</v>
      </c>
    </row>
    <row r="2114" spans="1:16" x14ac:dyDescent="0.25">
      <c r="A2114" s="9" t="s">
        <v>148</v>
      </c>
      <c r="B2114" s="10" t="s">
        <v>148</v>
      </c>
      <c r="C2114" s="9" t="s">
        <v>112</v>
      </c>
      <c r="D2114" s="9">
        <v>4</v>
      </c>
      <c r="E2114" s="9" t="s">
        <v>148</v>
      </c>
      <c r="F2114" s="9">
        <v>463885</v>
      </c>
      <c r="G2114" s="9" t="s">
        <v>120</v>
      </c>
      <c r="H2114" s="9" t="s">
        <v>136</v>
      </c>
      <c r="I2114" s="9" t="s">
        <v>148</v>
      </c>
      <c r="J2114" s="9" t="s">
        <v>148</v>
      </c>
      <c r="K2114" s="9" t="s">
        <v>148</v>
      </c>
      <c r="L2114" s="10" t="s">
        <v>148</v>
      </c>
      <c r="M2114" s="13" t="str">
        <f>IFERROR(TEXT(Table1[[#This Row],[Report Date]], "mmmm"),"")</f>
        <v/>
      </c>
      <c r="N2114" s="13" t="str">
        <f>IFERROR(YEAR(Table1[[#This Row],[Report Date]]),"")</f>
        <v/>
      </c>
      <c r="O2114" s="13" t="str">
        <f ca="1">IF(Table1[[#This Row],[Report Date]]&gt;=TODAY()-6, "within week", "Older")</f>
        <v>within week</v>
      </c>
      <c r="P2114" s="37" t="e">
        <f>EOMONTH(Table1[[#This Row],[Report Date]], 0)</f>
        <v>#VALUE!</v>
      </c>
    </row>
    <row r="2115" spans="1:16" x14ac:dyDescent="0.25">
      <c r="A2115" s="9" t="s">
        <v>148</v>
      </c>
      <c r="B2115" s="10" t="s">
        <v>148</v>
      </c>
      <c r="C2115" s="9" t="s">
        <v>112</v>
      </c>
      <c r="D2115" s="9">
        <v>4</v>
      </c>
      <c r="E2115" s="9" t="s">
        <v>148</v>
      </c>
      <c r="F2115" s="9">
        <v>930658</v>
      </c>
      <c r="G2115" s="9" t="s">
        <v>127</v>
      </c>
      <c r="H2115" s="9" t="s">
        <v>143</v>
      </c>
      <c r="I2115" s="9" t="s">
        <v>148</v>
      </c>
      <c r="J2115" s="9" t="s">
        <v>148</v>
      </c>
      <c r="K2115" s="9" t="s">
        <v>148</v>
      </c>
      <c r="L2115" s="10" t="s">
        <v>148</v>
      </c>
      <c r="M2115" s="13" t="str">
        <f>IFERROR(TEXT(Table1[[#This Row],[Report Date]], "mmmm"),"")</f>
        <v/>
      </c>
      <c r="N2115" s="13" t="str">
        <f>IFERROR(YEAR(Table1[[#This Row],[Report Date]]),"")</f>
        <v/>
      </c>
      <c r="O2115" s="13" t="str">
        <f ca="1">IF(Table1[[#This Row],[Report Date]]&gt;=TODAY()-6, "within week", "Older")</f>
        <v>within week</v>
      </c>
      <c r="P2115" s="37" t="e">
        <f>EOMONTH(Table1[[#This Row],[Report Date]], 0)</f>
        <v>#VALUE!</v>
      </c>
    </row>
    <row r="2116" spans="1:16" x14ac:dyDescent="0.25">
      <c r="A2116" s="9" t="s">
        <v>148</v>
      </c>
      <c r="B2116" s="10" t="s">
        <v>148</v>
      </c>
      <c r="C2116" s="9" t="s">
        <v>112</v>
      </c>
      <c r="D2116" s="9">
        <v>4</v>
      </c>
      <c r="E2116" s="9" t="s">
        <v>148</v>
      </c>
      <c r="F2116" s="9">
        <v>787002</v>
      </c>
      <c r="G2116" s="9" t="s">
        <v>123</v>
      </c>
      <c r="H2116" s="9" t="s">
        <v>131</v>
      </c>
      <c r="I2116" s="9" t="s">
        <v>148</v>
      </c>
      <c r="J2116" s="9" t="s">
        <v>148</v>
      </c>
      <c r="K2116" s="9" t="s">
        <v>148</v>
      </c>
      <c r="L2116" s="10" t="s">
        <v>148</v>
      </c>
      <c r="M2116" s="13" t="str">
        <f>IFERROR(TEXT(Table1[[#This Row],[Report Date]], "mmmm"),"")</f>
        <v/>
      </c>
      <c r="N2116" s="13" t="str">
        <f>IFERROR(YEAR(Table1[[#This Row],[Report Date]]),"")</f>
        <v/>
      </c>
      <c r="O2116" s="13" t="str">
        <f ca="1">IF(Table1[[#This Row],[Report Date]]&gt;=TODAY()-6, "within week", "Older")</f>
        <v>within week</v>
      </c>
      <c r="P2116" s="37" t="e">
        <f>EOMONTH(Table1[[#This Row],[Report Date]], 0)</f>
        <v>#VALUE!</v>
      </c>
    </row>
    <row r="2117" spans="1:16" x14ac:dyDescent="0.25">
      <c r="A2117" s="9" t="s">
        <v>148</v>
      </c>
      <c r="B2117" s="10" t="s">
        <v>148</v>
      </c>
      <c r="C2117" s="9" t="s">
        <v>112</v>
      </c>
      <c r="D2117" s="9">
        <v>4</v>
      </c>
      <c r="E2117" s="9" t="s">
        <v>148</v>
      </c>
      <c r="F2117" s="9">
        <v>930462</v>
      </c>
      <c r="G2117" s="9" t="s">
        <v>126</v>
      </c>
      <c r="H2117" s="9" t="s">
        <v>138</v>
      </c>
      <c r="I2117" s="9" t="s">
        <v>148</v>
      </c>
      <c r="J2117" s="9" t="s">
        <v>148</v>
      </c>
      <c r="K2117" s="9" t="s">
        <v>148</v>
      </c>
      <c r="L2117" s="10" t="s">
        <v>148</v>
      </c>
      <c r="M2117" s="13" t="str">
        <f>IFERROR(TEXT(Table1[[#This Row],[Report Date]], "mmmm"),"")</f>
        <v/>
      </c>
      <c r="N2117" s="13" t="str">
        <f>IFERROR(YEAR(Table1[[#This Row],[Report Date]]),"")</f>
        <v/>
      </c>
      <c r="O2117" s="13" t="str">
        <f ca="1">IF(Table1[[#This Row],[Report Date]]&gt;=TODAY()-6, "within week", "Older")</f>
        <v>within week</v>
      </c>
      <c r="P2117" s="37" t="e">
        <f>EOMONTH(Table1[[#This Row],[Report Date]], 0)</f>
        <v>#VALUE!</v>
      </c>
    </row>
    <row r="2118" spans="1:16" x14ac:dyDescent="0.25">
      <c r="A2118" s="9" t="s">
        <v>148</v>
      </c>
      <c r="B2118" s="10" t="s">
        <v>148</v>
      </c>
      <c r="C2118" s="9" t="s">
        <v>112</v>
      </c>
      <c r="D2118" s="9">
        <v>4</v>
      </c>
      <c r="E2118" s="9" t="s">
        <v>148</v>
      </c>
      <c r="F2118" s="9">
        <v>333877</v>
      </c>
      <c r="G2118" s="9" t="s">
        <v>122</v>
      </c>
      <c r="H2118" s="9" t="s">
        <v>146</v>
      </c>
      <c r="I2118" s="9" t="s">
        <v>148</v>
      </c>
      <c r="J2118" s="9" t="s">
        <v>148</v>
      </c>
      <c r="K2118" s="9" t="s">
        <v>148</v>
      </c>
      <c r="L2118" s="10" t="s">
        <v>148</v>
      </c>
      <c r="M2118" s="13" t="str">
        <f>IFERROR(TEXT(Table1[[#This Row],[Report Date]], "mmmm"),"")</f>
        <v/>
      </c>
      <c r="N2118" s="13" t="str">
        <f>IFERROR(YEAR(Table1[[#This Row],[Report Date]]),"")</f>
        <v/>
      </c>
      <c r="O2118" s="13" t="str">
        <f ca="1">IF(Table1[[#This Row],[Report Date]]&gt;=TODAY()-6, "within week", "Older")</f>
        <v>within week</v>
      </c>
      <c r="P2118" s="37" t="e">
        <f>EOMONTH(Table1[[#This Row],[Report Date]], 0)</f>
        <v>#VALUE!</v>
      </c>
    </row>
    <row r="2119" spans="1:16" x14ac:dyDescent="0.25">
      <c r="A2119" s="9" t="s">
        <v>148</v>
      </c>
      <c r="B2119" s="10" t="s">
        <v>148</v>
      </c>
      <c r="C2119" s="9" t="s">
        <v>112</v>
      </c>
      <c r="D2119" s="9">
        <v>4</v>
      </c>
      <c r="E2119" s="9" t="s">
        <v>148</v>
      </c>
      <c r="F2119" s="9">
        <v>304061</v>
      </c>
      <c r="G2119" s="9" t="s">
        <v>119</v>
      </c>
      <c r="H2119" s="9" t="s">
        <v>139</v>
      </c>
      <c r="I2119" s="9" t="s">
        <v>148</v>
      </c>
      <c r="J2119" s="9" t="s">
        <v>148</v>
      </c>
      <c r="K2119" s="9" t="s">
        <v>148</v>
      </c>
      <c r="L2119" s="10" t="s">
        <v>148</v>
      </c>
      <c r="M2119" s="13" t="str">
        <f>IFERROR(TEXT(Table1[[#This Row],[Report Date]], "mmmm"),"")</f>
        <v/>
      </c>
      <c r="N2119" s="13" t="str">
        <f>IFERROR(YEAR(Table1[[#This Row],[Report Date]]),"")</f>
        <v/>
      </c>
      <c r="O2119" s="13" t="str">
        <f ca="1">IF(Table1[[#This Row],[Report Date]]&gt;=TODAY()-6, "within week", "Older")</f>
        <v>within week</v>
      </c>
      <c r="P2119" s="37" t="e">
        <f>EOMONTH(Table1[[#This Row],[Report Date]], 0)</f>
        <v>#VALUE!</v>
      </c>
    </row>
    <row r="2120" spans="1:16" x14ac:dyDescent="0.25">
      <c r="A2120" s="9" t="s">
        <v>148</v>
      </c>
      <c r="B2120" s="10" t="s">
        <v>148</v>
      </c>
      <c r="C2120" s="9" t="s">
        <v>112</v>
      </c>
      <c r="D2120" s="9">
        <v>4</v>
      </c>
      <c r="E2120" s="9" t="s">
        <v>148</v>
      </c>
      <c r="F2120" s="9">
        <v>225904</v>
      </c>
      <c r="G2120" s="9" t="s">
        <v>120</v>
      </c>
      <c r="H2120" s="9" t="s">
        <v>140</v>
      </c>
      <c r="I2120" s="9" t="s">
        <v>148</v>
      </c>
      <c r="J2120" s="9" t="s">
        <v>148</v>
      </c>
      <c r="K2120" s="9" t="s">
        <v>148</v>
      </c>
      <c r="L2120" s="10" t="s">
        <v>148</v>
      </c>
      <c r="M2120" s="13" t="str">
        <f>IFERROR(TEXT(Table1[[#This Row],[Report Date]], "mmmm"),"")</f>
        <v/>
      </c>
      <c r="N2120" s="13" t="str">
        <f>IFERROR(YEAR(Table1[[#This Row],[Report Date]]),"")</f>
        <v/>
      </c>
      <c r="O2120" s="13" t="str">
        <f ca="1">IF(Table1[[#This Row],[Report Date]]&gt;=TODAY()-6, "within week", "Older")</f>
        <v>within week</v>
      </c>
      <c r="P2120" s="37" t="e">
        <f>EOMONTH(Table1[[#This Row],[Report Date]], 0)</f>
        <v>#VALUE!</v>
      </c>
    </row>
    <row r="2121" spans="1:16" x14ac:dyDescent="0.25">
      <c r="A2121" s="9" t="s">
        <v>148</v>
      </c>
      <c r="B2121" s="10" t="s">
        <v>148</v>
      </c>
      <c r="C2121" s="9" t="s">
        <v>112</v>
      </c>
      <c r="D2121" s="9">
        <v>4</v>
      </c>
      <c r="E2121" s="9" t="s">
        <v>148</v>
      </c>
      <c r="F2121" s="9">
        <v>350704</v>
      </c>
      <c r="G2121" s="9" t="s">
        <v>118</v>
      </c>
      <c r="H2121" s="9" t="s">
        <v>130</v>
      </c>
      <c r="I2121" s="9" t="s">
        <v>148</v>
      </c>
      <c r="J2121" s="9" t="s">
        <v>148</v>
      </c>
      <c r="K2121" s="9" t="s">
        <v>148</v>
      </c>
      <c r="L2121" s="10" t="s">
        <v>148</v>
      </c>
      <c r="M2121" s="13" t="str">
        <f>IFERROR(TEXT(Table1[[#This Row],[Report Date]], "mmmm"),"")</f>
        <v/>
      </c>
      <c r="N2121" s="13" t="str">
        <f>IFERROR(YEAR(Table1[[#This Row],[Report Date]]),"")</f>
        <v/>
      </c>
      <c r="O2121" s="13" t="str">
        <f ca="1">IF(Table1[[#This Row],[Report Date]]&gt;=TODAY()-6, "within week", "Older")</f>
        <v>within week</v>
      </c>
      <c r="P2121" s="37" t="e">
        <f>EOMONTH(Table1[[#This Row],[Report Date]], 0)</f>
        <v>#VALUE!</v>
      </c>
    </row>
    <row r="2122" spans="1:16" x14ac:dyDescent="0.25">
      <c r="A2122" s="9" t="s">
        <v>148</v>
      </c>
      <c r="B2122" s="10" t="s">
        <v>148</v>
      </c>
      <c r="C2122" s="9" t="s">
        <v>112</v>
      </c>
      <c r="D2122" s="9">
        <v>4</v>
      </c>
      <c r="E2122" s="9" t="s">
        <v>148</v>
      </c>
      <c r="F2122" s="9">
        <v>395518</v>
      </c>
      <c r="G2122" s="9" t="s">
        <v>119</v>
      </c>
      <c r="H2122" s="9" t="s">
        <v>135</v>
      </c>
      <c r="I2122" s="9" t="s">
        <v>148</v>
      </c>
      <c r="J2122" s="9" t="s">
        <v>148</v>
      </c>
      <c r="K2122" s="9" t="s">
        <v>148</v>
      </c>
      <c r="L2122" s="10" t="s">
        <v>148</v>
      </c>
      <c r="M2122" s="13" t="str">
        <f>IFERROR(TEXT(Table1[[#This Row],[Report Date]], "mmmm"),"")</f>
        <v/>
      </c>
      <c r="N2122" s="13" t="str">
        <f>IFERROR(YEAR(Table1[[#This Row],[Report Date]]),"")</f>
        <v/>
      </c>
      <c r="O2122" s="13" t="str">
        <f ca="1">IF(Table1[[#This Row],[Report Date]]&gt;=TODAY()-6, "within week", "Older")</f>
        <v>within week</v>
      </c>
      <c r="P2122" s="37" t="e">
        <f>EOMONTH(Table1[[#This Row],[Report Date]], 0)</f>
        <v>#VALUE!</v>
      </c>
    </row>
    <row r="2123" spans="1:16" x14ac:dyDescent="0.25">
      <c r="A2123" s="9" t="s">
        <v>148</v>
      </c>
      <c r="B2123" s="10" t="s">
        <v>148</v>
      </c>
      <c r="C2123" s="9" t="s">
        <v>112</v>
      </c>
      <c r="D2123" s="9">
        <v>4</v>
      </c>
      <c r="E2123" s="9" t="s">
        <v>148</v>
      </c>
      <c r="F2123" s="9">
        <v>912647</v>
      </c>
      <c r="G2123" s="9" t="s">
        <v>122</v>
      </c>
      <c r="H2123" s="9" t="s">
        <v>130</v>
      </c>
      <c r="I2123" s="9" t="s">
        <v>148</v>
      </c>
      <c r="J2123" s="9" t="s">
        <v>148</v>
      </c>
      <c r="K2123" s="9" t="s">
        <v>148</v>
      </c>
      <c r="L2123" s="10" t="s">
        <v>148</v>
      </c>
      <c r="M2123" s="13" t="str">
        <f>IFERROR(TEXT(Table1[[#This Row],[Report Date]], "mmmm"),"")</f>
        <v/>
      </c>
      <c r="N2123" s="13" t="str">
        <f>IFERROR(YEAR(Table1[[#This Row],[Report Date]]),"")</f>
        <v/>
      </c>
      <c r="O2123" s="13" t="str">
        <f ca="1">IF(Table1[[#This Row],[Report Date]]&gt;=TODAY()-6, "within week", "Older")</f>
        <v>within week</v>
      </c>
      <c r="P2123" s="37" t="e">
        <f>EOMONTH(Table1[[#This Row],[Report Date]], 0)</f>
        <v>#VALUE!</v>
      </c>
    </row>
    <row r="2124" spans="1:16" x14ac:dyDescent="0.25">
      <c r="A2124" s="9" t="s">
        <v>148</v>
      </c>
      <c r="B2124" s="10" t="s">
        <v>148</v>
      </c>
      <c r="C2124" s="9" t="s">
        <v>112</v>
      </c>
      <c r="D2124" s="9">
        <v>4</v>
      </c>
      <c r="E2124" s="9" t="s">
        <v>148</v>
      </c>
      <c r="F2124" s="9">
        <v>660218</v>
      </c>
      <c r="G2124" s="9" t="s">
        <v>124</v>
      </c>
      <c r="H2124" s="9" t="s">
        <v>144</v>
      </c>
      <c r="I2124" s="9" t="s">
        <v>148</v>
      </c>
      <c r="J2124" s="9" t="s">
        <v>148</v>
      </c>
      <c r="K2124" s="9" t="s">
        <v>148</v>
      </c>
      <c r="L2124" s="10" t="s">
        <v>148</v>
      </c>
      <c r="M2124" s="13" t="str">
        <f>IFERROR(TEXT(Table1[[#This Row],[Report Date]], "mmmm"),"")</f>
        <v/>
      </c>
      <c r="N2124" s="13" t="str">
        <f>IFERROR(YEAR(Table1[[#This Row],[Report Date]]),"")</f>
        <v/>
      </c>
      <c r="O2124" s="13" t="str">
        <f ca="1">IF(Table1[[#This Row],[Report Date]]&gt;=TODAY()-6, "within week", "Older")</f>
        <v>within week</v>
      </c>
      <c r="P2124" s="37" t="e">
        <f>EOMONTH(Table1[[#This Row],[Report Date]], 0)</f>
        <v>#VALUE!</v>
      </c>
    </row>
    <row r="2125" spans="1:16" x14ac:dyDescent="0.25">
      <c r="A2125" s="9" t="s">
        <v>148</v>
      </c>
      <c r="B2125" s="10" t="s">
        <v>148</v>
      </c>
      <c r="C2125" s="9" t="s">
        <v>112</v>
      </c>
      <c r="D2125" s="9">
        <v>4</v>
      </c>
      <c r="E2125" s="9" t="s">
        <v>148</v>
      </c>
      <c r="F2125" s="9">
        <v>728030</v>
      </c>
      <c r="G2125" s="9" t="s">
        <v>122</v>
      </c>
      <c r="H2125" s="9" t="s">
        <v>138</v>
      </c>
      <c r="I2125" s="9" t="s">
        <v>148</v>
      </c>
      <c r="J2125" s="9" t="s">
        <v>148</v>
      </c>
      <c r="K2125" s="9" t="s">
        <v>148</v>
      </c>
      <c r="L2125" s="10" t="s">
        <v>148</v>
      </c>
      <c r="M2125" s="13" t="str">
        <f>IFERROR(TEXT(Table1[[#This Row],[Report Date]], "mmmm"),"")</f>
        <v/>
      </c>
      <c r="N2125" s="13" t="str">
        <f>IFERROR(YEAR(Table1[[#This Row],[Report Date]]),"")</f>
        <v/>
      </c>
      <c r="O2125" s="13" t="str">
        <f ca="1">IF(Table1[[#This Row],[Report Date]]&gt;=TODAY()-6, "within week", "Older")</f>
        <v>within week</v>
      </c>
      <c r="P2125" s="37" t="e">
        <f>EOMONTH(Table1[[#This Row],[Report Date]], 0)</f>
        <v>#VALUE!</v>
      </c>
    </row>
    <row r="2126" spans="1:16" x14ac:dyDescent="0.25">
      <c r="A2126" s="9" t="s">
        <v>148</v>
      </c>
      <c r="B2126" s="10" t="s">
        <v>148</v>
      </c>
      <c r="C2126" s="9" t="s">
        <v>112</v>
      </c>
      <c r="D2126" s="9">
        <v>4</v>
      </c>
      <c r="E2126" s="9" t="s">
        <v>148</v>
      </c>
      <c r="F2126" s="9">
        <v>698039</v>
      </c>
      <c r="G2126" s="9" t="s">
        <v>121</v>
      </c>
      <c r="H2126" s="9" t="s">
        <v>129</v>
      </c>
      <c r="I2126" s="9" t="s">
        <v>148</v>
      </c>
      <c r="J2126" s="9" t="s">
        <v>148</v>
      </c>
      <c r="K2126" s="9" t="s">
        <v>148</v>
      </c>
      <c r="L2126" s="10" t="s">
        <v>148</v>
      </c>
      <c r="M2126" s="13" t="str">
        <f>IFERROR(TEXT(Table1[[#This Row],[Report Date]], "mmmm"),"")</f>
        <v/>
      </c>
      <c r="N2126" s="13" t="str">
        <f>IFERROR(YEAR(Table1[[#This Row],[Report Date]]),"")</f>
        <v/>
      </c>
      <c r="O2126" s="13" t="str">
        <f ca="1">IF(Table1[[#This Row],[Report Date]]&gt;=TODAY()-6, "within week", "Older")</f>
        <v>within week</v>
      </c>
      <c r="P2126" s="37" t="e">
        <f>EOMONTH(Table1[[#This Row],[Report Date]], 0)</f>
        <v>#VALUE!</v>
      </c>
    </row>
    <row r="2127" spans="1:16" x14ac:dyDescent="0.25">
      <c r="A2127" s="9" t="s">
        <v>148</v>
      </c>
      <c r="B2127" s="10" t="s">
        <v>148</v>
      </c>
      <c r="C2127" s="9" t="s">
        <v>112</v>
      </c>
      <c r="D2127" s="9">
        <v>4</v>
      </c>
      <c r="E2127" s="9" t="s">
        <v>148</v>
      </c>
      <c r="F2127" s="9">
        <v>944364</v>
      </c>
      <c r="G2127" s="9" t="s">
        <v>125</v>
      </c>
      <c r="H2127" s="9" t="s">
        <v>133</v>
      </c>
      <c r="I2127" s="9" t="s">
        <v>148</v>
      </c>
      <c r="J2127" s="9" t="s">
        <v>148</v>
      </c>
      <c r="K2127" s="9" t="s">
        <v>148</v>
      </c>
      <c r="L2127" s="10" t="s">
        <v>148</v>
      </c>
      <c r="M2127" s="13" t="str">
        <f>IFERROR(TEXT(Table1[[#This Row],[Report Date]], "mmmm"),"")</f>
        <v/>
      </c>
      <c r="N2127" s="13" t="str">
        <f>IFERROR(YEAR(Table1[[#This Row],[Report Date]]),"")</f>
        <v/>
      </c>
      <c r="O2127" s="13" t="str">
        <f ca="1">IF(Table1[[#This Row],[Report Date]]&gt;=TODAY()-6, "within week", "Older")</f>
        <v>within week</v>
      </c>
      <c r="P2127" s="37" t="e">
        <f>EOMONTH(Table1[[#This Row],[Report Date]], 0)</f>
        <v>#VALUE!</v>
      </c>
    </row>
    <row r="2128" spans="1:16" x14ac:dyDescent="0.25">
      <c r="A2128" s="9" t="s">
        <v>148</v>
      </c>
      <c r="B2128" s="10" t="s">
        <v>148</v>
      </c>
      <c r="C2128" s="9" t="s">
        <v>112</v>
      </c>
      <c r="D2128" s="9">
        <v>4</v>
      </c>
      <c r="E2128" s="9" t="s">
        <v>148</v>
      </c>
      <c r="F2128" s="9">
        <v>880120</v>
      </c>
      <c r="G2128" s="9" t="s">
        <v>127</v>
      </c>
      <c r="H2128" s="9" t="s">
        <v>135</v>
      </c>
      <c r="I2128" s="9" t="s">
        <v>148</v>
      </c>
      <c r="J2128" s="9" t="s">
        <v>148</v>
      </c>
      <c r="K2128" s="9" t="s">
        <v>148</v>
      </c>
      <c r="L2128" s="10" t="s">
        <v>148</v>
      </c>
      <c r="M2128" s="13" t="str">
        <f>IFERROR(TEXT(Table1[[#This Row],[Report Date]], "mmmm"),"")</f>
        <v/>
      </c>
      <c r="N2128" s="13" t="str">
        <f>IFERROR(YEAR(Table1[[#This Row],[Report Date]]),"")</f>
        <v/>
      </c>
      <c r="O2128" s="13" t="str">
        <f ca="1">IF(Table1[[#This Row],[Report Date]]&gt;=TODAY()-6, "within week", "Older")</f>
        <v>within week</v>
      </c>
      <c r="P2128" s="37" t="e">
        <f>EOMONTH(Table1[[#This Row],[Report Date]], 0)</f>
        <v>#VALUE!</v>
      </c>
    </row>
    <row r="2129" spans="1:16" x14ac:dyDescent="0.25">
      <c r="A2129" s="9" t="s">
        <v>148</v>
      </c>
      <c r="B2129" s="10" t="s">
        <v>148</v>
      </c>
      <c r="C2129" s="9" t="s">
        <v>112</v>
      </c>
      <c r="D2129" s="9">
        <v>4</v>
      </c>
      <c r="E2129" s="9" t="s">
        <v>148</v>
      </c>
      <c r="F2129" s="9">
        <v>812005</v>
      </c>
      <c r="G2129" s="9" t="s">
        <v>119</v>
      </c>
      <c r="H2129" s="9" t="s">
        <v>139</v>
      </c>
      <c r="I2129" s="9" t="s">
        <v>148</v>
      </c>
      <c r="J2129" s="9" t="s">
        <v>148</v>
      </c>
      <c r="K2129" s="9" t="s">
        <v>148</v>
      </c>
      <c r="L2129" s="10" t="s">
        <v>148</v>
      </c>
      <c r="M2129" s="13" t="str">
        <f>IFERROR(TEXT(Table1[[#This Row],[Report Date]], "mmmm"),"")</f>
        <v/>
      </c>
      <c r="N2129" s="13" t="str">
        <f>IFERROR(YEAR(Table1[[#This Row],[Report Date]]),"")</f>
        <v/>
      </c>
      <c r="O2129" s="13" t="str">
        <f ca="1">IF(Table1[[#This Row],[Report Date]]&gt;=TODAY()-6, "within week", "Older")</f>
        <v>within week</v>
      </c>
      <c r="P2129" s="37" t="e">
        <f>EOMONTH(Table1[[#This Row],[Report Date]], 0)</f>
        <v>#VALUE!</v>
      </c>
    </row>
    <row r="2130" spans="1:16" x14ac:dyDescent="0.25">
      <c r="A2130" s="9" t="s">
        <v>148</v>
      </c>
      <c r="B2130" s="10" t="s">
        <v>148</v>
      </c>
      <c r="C2130" s="9" t="s">
        <v>112</v>
      </c>
      <c r="D2130" s="9">
        <v>4</v>
      </c>
      <c r="E2130" s="9" t="s">
        <v>148</v>
      </c>
      <c r="F2130" s="9">
        <v>194808</v>
      </c>
      <c r="G2130" s="9" t="s">
        <v>126</v>
      </c>
      <c r="H2130" s="9" t="s">
        <v>146</v>
      </c>
      <c r="I2130" s="9" t="s">
        <v>148</v>
      </c>
      <c r="J2130" s="9" t="s">
        <v>148</v>
      </c>
      <c r="K2130" s="9" t="s">
        <v>148</v>
      </c>
      <c r="L2130" s="10" t="s">
        <v>148</v>
      </c>
      <c r="M2130" s="13" t="str">
        <f>IFERROR(TEXT(Table1[[#This Row],[Report Date]], "mmmm"),"")</f>
        <v/>
      </c>
      <c r="N2130" s="13" t="str">
        <f>IFERROR(YEAR(Table1[[#This Row],[Report Date]]),"")</f>
        <v/>
      </c>
      <c r="O2130" s="13" t="str">
        <f ca="1">IF(Table1[[#This Row],[Report Date]]&gt;=TODAY()-6, "within week", "Older")</f>
        <v>within week</v>
      </c>
      <c r="P2130" s="37" t="e">
        <f>EOMONTH(Table1[[#This Row],[Report Date]], 0)</f>
        <v>#VALUE!</v>
      </c>
    </row>
    <row r="2131" spans="1:16" x14ac:dyDescent="0.25">
      <c r="A2131" s="9" t="s">
        <v>148</v>
      </c>
      <c r="B2131" s="10" t="s">
        <v>148</v>
      </c>
      <c r="C2131" s="9" t="s">
        <v>112</v>
      </c>
      <c r="D2131" s="9">
        <v>4</v>
      </c>
      <c r="E2131" s="9" t="s">
        <v>148</v>
      </c>
      <c r="F2131" s="9">
        <v>976759</v>
      </c>
      <c r="G2131" s="9" t="s">
        <v>118</v>
      </c>
      <c r="H2131" s="9" t="s">
        <v>130</v>
      </c>
      <c r="I2131" s="9" t="s">
        <v>148</v>
      </c>
      <c r="J2131" s="9" t="s">
        <v>148</v>
      </c>
      <c r="K2131" s="9" t="s">
        <v>148</v>
      </c>
      <c r="L2131" s="10" t="s">
        <v>148</v>
      </c>
      <c r="M2131" s="13" t="str">
        <f>IFERROR(TEXT(Table1[[#This Row],[Report Date]], "mmmm"),"")</f>
        <v/>
      </c>
      <c r="N2131" s="13" t="str">
        <f>IFERROR(YEAR(Table1[[#This Row],[Report Date]]),"")</f>
        <v/>
      </c>
      <c r="O2131" s="13" t="str">
        <f ca="1">IF(Table1[[#This Row],[Report Date]]&gt;=TODAY()-6, "within week", "Older")</f>
        <v>within week</v>
      </c>
      <c r="P2131" s="37" t="e">
        <f>EOMONTH(Table1[[#This Row],[Report Date]], 0)</f>
        <v>#VALUE!</v>
      </c>
    </row>
    <row r="2132" spans="1:16" x14ac:dyDescent="0.25">
      <c r="A2132" s="9" t="s">
        <v>148</v>
      </c>
      <c r="B2132" s="10" t="s">
        <v>148</v>
      </c>
      <c r="C2132" s="9" t="s">
        <v>112</v>
      </c>
      <c r="D2132" s="9">
        <v>4</v>
      </c>
      <c r="E2132" s="9" t="s">
        <v>148</v>
      </c>
      <c r="F2132" s="9">
        <v>465984</v>
      </c>
      <c r="G2132" s="9" t="s">
        <v>122</v>
      </c>
      <c r="H2132" s="9" t="s">
        <v>134</v>
      </c>
      <c r="I2132" s="9" t="s">
        <v>148</v>
      </c>
      <c r="J2132" s="9" t="s">
        <v>148</v>
      </c>
      <c r="K2132" s="9" t="s">
        <v>148</v>
      </c>
      <c r="L2132" s="10" t="s">
        <v>148</v>
      </c>
      <c r="M2132" s="13" t="str">
        <f>IFERROR(TEXT(Table1[[#This Row],[Report Date]], "mmmm"),"")</f>
        <v/>
      </c>
      <c r="N2132" s="13" t="str">
        <f>IFERROR(YEAR(Table1[[#This Row],[Report Date]]),"")</f>
        <v/>
      </c>
      <c r="O2132" s="13" t="str">
        <f ca="1">IF(Table1[[#This Row],[Report Date]]&gt;=TODAY()-6, "within week", "Older")</f>
        <v>within week</v>
      </c>
      <c r="P2132" s="37" t="e">
        <f>EOMONTH(Table1[[#This Row],[Report Date]], 0)</f>
        <v>#VALUE!</v>
      </c>
    </row>
    <row r="2133" spans="1:16" x14ac:dyDescent="0.25">
      <c r="A2133" s="9" t="s">
        <v>148</v>
      </c>
      <c r="B2133" s="10" t="s">
        <v>148</v>
      </c>
      <c r="C2133" s="9" t="s">
        <v>112</v>
      </c>
      <c r="D2133" s="9">
        <v>4</v>
      </c>
      <c r="E2133" s="9" t="s">
        <v>148</v>
      </c>
      <c r="F2133" s="9">
        <v>843342</v>
      </c>
      <c r="G2133" s="9" t="s">
        <v>119</v>
      </c>
      <c r="H2133" s="9" t="s">
        <v>143</v>
      </c>
      <c r="I2133" s="9" t="s">
        <v>148</v>
      </c>
      <c r="J2133" s="9" t="s">
        <v>148</v>
      </c>
      <c r="K2133" s="9" t="s">
        <v>148</v>
      </c>
      <c r="L2133" s="10" t="s">
        <v>148</v>
      </c>
      <c r="M2133" s="13" t="str">
        <f>IFERROR(TEXT(Table1[[#This Row],[Report Date]], "mmmm"),"")</f>
        <v/>
      </c>
      <c r="N2133" s="13" t="str">
        <f>IFERROR(YEAR(Table1[[#This Row],[Report Date]]),"")</f>
        <v/>
      </c>
      <c r="O2133" s="13" t="str">
        <f ca="1">IF(Table1[[#This Row],[Report Date]]&gt;=TODAY()-6, "within week", "Older")</f>
        <v>within week</v>
      </c>
      <c r="P2133" s="37" t="e">
        <f>EOMONTH(Table1[[#This Row],[Report Date]], 0)</f>
        <v>#VALUE!</v>
      </c>
    </row>
    <row r="2134" spans="1:16" x14ac:dyDescent="0.25">
      <c r="A2134" s="9" t="s">
        <v>148</v>
      </c>
      <c r="B2134" s="10" t="s">
        <v>148</v>
      </c>
      <c r="C2134" s="9" t="s">
        <v>112</v>
      </c>
      <c r="D2134" s="9">
        <v>4</v>
      </c>
      <c r="E2134" s="9" t="s">
        <v>148</v>
      </c>
      <c r="F2134" s="9">
        <v>118548</v>
      </c>
      <c r="G2134" s="9" t="s">
        <v>118</v>
      </c>
      <c r="H2134" s="9" t="s">
        <v>138</v>
      </c>
      <c r="I2134" s="9" t="s">
        <v>148</v>
      </c>
      <c r="J2134" s="9" t="s">
        <v>148</v>
      </c>
      <c r="K2134" s="9" t="s">
        <v>148</v>
      </c>
      <c r="L2134" s="10" t="s">
        <v>148</v>
      </c>
      <c r="M2134" s="13" t="str">
        <f>IFERROR(TEXT(Table1[[#This Row],[Report Date]], "mmmm"),"")</f>
        <v/>
      </c>
      <c r="N2134" s="13" t="str">
        <f>IFERROR(YEAR(Table1[[#This Row],[Report Date]]),"")</f>
        <v/>
      </c>
      <c r="O2134" s="13" t="str">
        <f ca="1">IF(Table1[[#This Row],[Report Date]]&gt;=TODAY()-6, "within week", "Older")</f>
        <v>within week</v>
      </c>
      <c r="P2134" s="37" t="e">
        <f>EOMONTH(Table1[[#This Row],[Report Date]], 0)</f>
        <v>#VALUE!</v>
      </c>
    </row>
    <row r="2135" spans="1:16" x14ac:dyDescent="0.25">
      <c r="A2135" s="9" t="s">
        <v>148</v>
      </c>
      <c r="B2135" s="10" t="s">
        <v>148</v>
      </c>
      <c r="C2135" s="9" t="s">
        <v>112</v>
      </c>
      <c r="D2135" s="9">
        <v>4</v>
      </c>
      <c r="E2135" s="9" t="s">
        <v>148</v>
      </c>
      <c r="F2135" s="9">
        <v>477250</v>
      </c>
      <c r="G2135" s="9" t="s">
        <v>121</v>
      </c>
      <c r="H2135" s="9" t="s">
        <v>133</v>
      </c>
      <c r="I2135" s="9" t="s">
        <v>148</v>
      </c>
      <c r="J2135" s="9" t="s">
        <v>148</v>
      </c>
      <c r="K2135" s="9" t="s">
        <v>148</v>
      </c>
      <c r="L2135" s="10" t="s">
        <v>148</v>
      </c>
      <c r="M2135" s="13" t="str">
        <f>IFERROR(TEXT(Table1[[#This Row],[Report Date]], "mmmm"),"")</f>
        <v/>
      </c>
      <c r="N2135" s="13" t="str">
        <f>IFERROR(YEAR(Table1[[#This Row],[Report Date]]),"")</f>
        <v/>
      </c>
      <c r="O2135" s="13" t="str">
        <f ca="1">IF(Table1[[#This Row],[Report Date]]&gt;=TODAY()-6, "within week", "Older")</f>
        <v>within week</v>
      </c>
      <c r="P2135" s="37" t="e">
        <f>EOMONTH(Table1[[#This Row],[Report Date]], 0)</f>
        <v>#VALUE!</v>
      </c>
    </row>
    <row r="2136" spans="1:16" x14ac:dyDescent="0.25">
      <c r="A2136" s="9" t="s">
        <v>148</v>
      </c>
      <c r="B2136" s="10" t="s">
        <v>148</v>
      </c>
      <c r="C2136" s="9" t="s">
        <v>112</v>
      </c>
      <c r="D2136" s="9">
        <v>4</v>
      </c>
      <c r="E2136" s="9" t="s">
        <v>148</v>
      </c>
      <c r="F2136" s="9">
        <v>670899</v>
      </c>
      <c r="G2136" s="9" t="s">
        <v>125</v>
      </c>
      <c r="H2136" s="9" t="s">
        <v>129</v>
      </c>
      <c r="I2136" s="9" t="s">
        <v>148</v>
      </c>
      <c r="J2136" s="9" t="s">
        <v>148</v>
      </c>
      <c r="K2136" s="9" t="s">
        <v>148</v>
      </c>
      <c r="L2136" s="10" t="s">
        <v>148</v>
      </c>
      <c r="M2136" s="13" t="str">
        <f>IFERROR(TEXT(Table1[[#This Row],[Report Date]], "mmmm"),"")</f>
        <v/>
      </c>
      <c r="N2136" s="13" t="str">
        <f>IFERROR(YEAR(Table1[[#This Row],[Report Date]]),"")</f>
        <v/>
      </c>
      <c r="O2136" s="13" t="str">
        <f ca="1">IF(Table1[[#This Row],[Report Date]]&gt;=TODAY()-6, "within week", "Older")</f>
        <v>within week</v>
      </c>
      <c r="P2136" s="37" t="e">
        <f>EOMONTH(Table1[[#This Row],[Report Date]], 0)</f>
        <v>#VALUE!</v>
      </c>
    </row>
    <row r="2137" spans="1:16" x14ac:dyDescent="0.25">
      <c r="A2137" s="9" t="s">
        <v>148</v>
      </c>
      <c r="B2137" s="10" t="s">
        <v>148</v>
      </c>
      <c r="C2137" s="9" t="s">
        <v>112</v>
      </c>
      <c r="D2137" s="9">
        <v>4</v>
      </c>
      <c r="E2137" s="9" t="s">
        <v>148</v>
      </c>
      <c r="F2137" s="9">
        <v>546396</v>
      </c>
      <c r="G2137" s="9" t="s">
        <v>124</v>
      </c>
      <c r="H2137" s="9" t="s">
        <v>140</v>
      </c>
      <c r="I2137" s="9" t="s">
        <v>148</v>
      </c>
      <c r="J2137" s="9" t="s">
        <v>148</v>
      </c>
      <c r="K2137" s="9" t="s">
        <v>148</v>
      </c>
      <c r="L2137" s="10" t="s">
        <v>148</v>
      </c>
      <c r="M2137" s="13" t="str">
        <f>IFERROR(TEXT(Table1[[#This Row],[Report Date]], "mmmm"),"")</f>
        <v/>
      </c>
      <c r="N2137" s="13" t="str">
        <f>IFERROR(YEAR(Table1[[#This Row],[Report Date]]),"")</f>
        <v/>
      </c>
      <c r="O2137" s="13" t="str">
        <f ca="1">IF(Table1[[#This Row],[Report Date]]&gt;=TODAY()-6, "within week", "Older")</f>
        <v>within week</v>
      </c>
      <c r="P2137" s="37" t="e">
        <f>EOMONTH(Table1[[#This Row],[Report Date]], 0)</f>
        <v>#VALUE!</v>
      </c>
    </row>
    <row r="2138" spans="1:16" x14ac:dyDescent="0.25">
      <c r="A2138" s="9" t="s">
        <v>148</v>
      </c>
      <c r="B2138" s="10" t="s">
        <v>148</v>
      </c>
      <c r="C2138" s="9" t="s">
        <v>112</v>
      </c>
      <c r="D2138" s="9">
        <v>4</v>
      </c>
      <c r="E2138" s="9" t="s">
        <v>148</v>
      </c>
      <c r="F2138" s="9">
        <v>687294</v>
      </c>
      <c r="G2138" s="9" t="s">
        <v>126</v>
      </c>
      <c r="H2138" s="9" t="s">
        <v>142</v>
      </c>
      <c r="I2138" s="9" t="s">
        <v>148</v>
      </c>
      <c r="J2138" s="9" t="s">
        <v>148</v>
      </c>
      <c r="K2138" s="9" t="s">
        <v>148</v>
      </c>
      <c r="L2138" s="10" t="s">
        <v>148</v>
      </c>
      <c r="M2138" s="13" t="str">
        <f>IFERROR(TEXT(Table1[[#This Row],[Report Date]], "mmmm"),"")</f>
        <v/>
      </c>
      <c r="N2138" s="13" t="str">
        <f>IFERROR(YEAR(Table1[[#This Row],[Report Date]]),"")</f>
        <v/>
      </c>
      <c r="O2138" s="13" t="str">
        <f ca="1">IF(Table1[[#This Row],[Report Date]]&gt;=TODAY()-6, "within week", "Older")</f>
        <v>within week</v>
      </c>
      <c r="P2138" s="37" t="e">
        <f>EOMONTH(Table1[[#This Row],[Report Date]], 0)</f>
        <v>#VALUE!</v>
      </c>
    </row>
    <row r="2139" spans="1:16" x14ac:dyDescent="0.25">
      <c r="A2139" s="9" t="s">
        <v>148</v>
      </c>
      <c r="B2139" s="10" t="s">
        <v>148</v>
      </c>
      <c r="C2139" s="9" t="s">
        <v>112</v>
      </c>
      <c r="D2139" s="9">
        <v>4</v>
      </c>
      <c r="E2139" s="9" t="s">
        <v>148</v>
      </c>
      <c r="F2139" s="9">
        <v>857671</v>
      </c>
      <c r="G2139" s="9" t="s">
        <v>116</v>
      </c>
      <c r="H2139" s="9" t="s">
        <v>144</v>
      </c>
      <c r="I2139" s="9" t="s">
        <v>148</v>
      </c>
      <c r="J2139" s="9" t="s">
        <v>148</v>
      </c>
      <c r="K2139" s="9" t="s">
        <v>148</v>
      </c>
      <c r="L2139" s="10" t="s">
        <v>148</v>
      </c>
      <c r="M2139" s="13" t="str">
        <f>IFERROR(TEXT(Table1[[#This Row],[Report Date]], "mmmm"),"")</f>
        <v/>
      </c>
      <c r="N2139" s="13" t="str">
        <f>IFERROR(YEAR(Table1[[#This Row],[Report Date]]),"")</f>
        <v/>
      </c>
      <c r="O2139" s="13" t="str">
        <f ca="1">IF(Table1[[#This Row],[Report Date]]&gt;=TODAY()-6, "within week", "Older")</f>
        <v>within week</v>
      </c>
      <c r="P2139" s="37" t="e">
        <f>EOMONTH(Table1[[#This Row],[Report Date]], 0)</f>
        <v>#VALUE!</v>
      </c>
    </row>
    <row r="2140" spans="1:16" x14ac:dyDescent="0.25">
      <c r="A2140" s="9" t="s">
        <v>148</v>
      </c>
      <c r="B2140" s="10" t="s">
        <v>148</v>
      </c>
      <c r="C2140" s="9" t="s">
        <v>112</v>
      </c>
      <c r="D2140" s="9">
        <v>4</v>
      </c>
      <c r="E2140" s="9" t="s">
        <v>148</v>
      </c>
      <c r="F2140" s="9">
        <v>643463</v>
      </c>
      <c r="G2140" s="9" t="s">
        <v>121</v>
      </c>
      <c r="H2140" s="9" t="s">
        <v>129</v>
      </c>
      <c r="I2140" s="9" t="s">
        <v>148</v>
      </c>
      <c r="J2140" s="9" t="s">
        <v>148</v>
      </c>
      <c r="K2140" s="9" t="s">
        <v>148</v>
      </c>
      <c r="L2140" s="10" t="s">
        <v>148</v>
      </c>
      <c r="M2140" s="13" t="str">
        <f>IFERROR(TEXT(Table1[[#This Row],[Report Date]], "mmmm"),"")</f>
        <v/>
      </c>
      <c r="N2140" s="13" t="str">
        <f>IFERROR(YEAR(Table1[[#This Row],[Report Date]]),"")</f>
        <v/>
      </c>
      <c r="O2140" s="13" t="str">
        <f ca="1">IF(Table1[[#This Row],[Report Date]]&gt;=TODAY()-6, "within week", "Older")</f>
        <v>within week</v>
      </c>
      <c r="P2140" s="37" t="e">
        <f>EOMONTH(Table1[[#This Row],[Report Date]], 0)</f>
        <v>#VALUE!</v>
      </c>
    </row>
    <row r="2141" spans="1:16" x14ac:dyDescent="0.25">
      <c r="A2141" s="9" t="s">
        <v>148</v>
      </c>
      <c r="B2141" s="10" t="s">
        <v>148</v>
      </c>
      <c r="C2141" s="9" t="s">
        <v>112</v>
      </c>
      <c r="D2141" s="9">
        <v>4</v>
      </c>
      <c r="E2141" s="9" t="s">
        <v>148</v>
      </c>
      <c r="F2141" s="9">
        <v>617486</v>
      </c>
      <c r="G2141" s="9" t="s">
        <v>125</v>
      </c>
      <c r="H2141" s="9" t="s">
        <v>145</v>
      </c>
      <c r="I2141" s="9" t="s">
        <v>148</v>
      </c>
      <c r="J2141" s="9" t="s">
        <v>148</v>
      </c>
      <c r="K2141" s="9" t="s">
        <v>148</v>
      </c>
      <c r="L2141" s="10" t="s">
        <v>148</v>
      </c>
      <c r="M2141" s="13" t="str">
        <f>IFERROR(TEXT(Table1[[#This Row],[Report Date]], "mmmm"),"")</f>
        <v/>
      </c>
      <c r="N2141" s="13" t="str">
        <f>IFERROR(YEAR(Table1[[#This Row],[Report Date]]),"")</f>
        <v/>
      </c>
      <c r="O2141" s="13" t="str">
        <f ca="1">IF(Table1[[#This Row],[Report Date]]&gt;=TODAY()-6, "within week", "Older")</f>
        <v>within week</v>
      </c>
      <c r="P2141" s="37" t="e">
        <f>EOMONTH(Table1[[#This Row],[Report Date]], 0)</f>
        <v>#VALUE!</v>
      </c>
    </row>
    <row r="2142" spans="1:16" x14ac:dyDescent="0.25">
      <c r="A2142" s="9" t="s">
        <v>148</v>
      </c>
      <c r="B2142" s="10" t="s">
        <v>148</v>
      </c>
      <c r="C2142" s="9" t="s">
        <v>112</v>
      </c>
      <c r="D2142" s="9">
        <v>4</v>
      </c>
      <c r="E2142" s="9" t="s">
        <v>148</v>
      </c>
      <c r="F2142" s="9">
        <v>441588</v>
      </c>
      <c r="G2142" s="9" t="s">
        <v>126</v>
      </c>
      <c r="H2142" s="9" t="s">
        <v>146</v>
      </c>
      <c r="I2142" s="9" t="s">
        <v>148</v>
      </c>
      <c r="J2142" s="9" t="s">
        <v>148</v>
      </c>
      <c r="K2142" s="9" t="s">
        <v>148</v>
      </c>
      <c r="L2142" s="10" t="s">
        <v>148</v>
      </c>
      <c r="M2142" s="13" t="str">
        <f>IFERROR(TEXT(Table1[[#This Row],[Report Date]], "mmmm"),"")</f>
        <v/>
      </c>
      <c r="N2142" s="13" t="str">
        <f>IFERROR(YEAR(Table1[[#This Row],[Report Date]]),"")</f>
        <v/>
      </c>
      <c r="O2142" s="13" t="str">
        <f ca="1">IF(Table1[[#This Row],[Report Date]]&gt;=TODAY()-6, "within week", "Older")</f>
        <v>within week</v>
      </c>
      <c r="P2142" s="37" t="e">
        <f>EOMONTH(Table1[[#This Row],[Report Date]], 0)</f>
        <v>#VALUE!</v>
      </c>
    </row>
    <row r="2143" spans="1:16" x14ac:dyDescent="0.25">
      <c r="A2143" s="9" t="s">
        <v>148</v>
      </c>
      <c r="B2143" s="10" t="s">
        <v>148</v>
      </c>
      <c r="C2143" s="9" t="s">
        <v>112</v>
      </c>
      <c r="D2143" s="9">
        <v>4</v>
      </c>
      <c r="E2143" s="9" t="s">
        <v>148</v>
      </c>
      <c r="F2143" s="9">
        <v>782335</v>
      </c>
      <c r="G2143" s="9" t="s">
        <v>127</v>
      </c>
      <c r="H2143" s="9" t="s">
        <v>147</v>
      </c>
      <c r="I2143" s="9" t="s">
        <v>148</v>
      </c>
      <c r="J2143" s="9" t="s">
        <v>148</v>
      </c>
      <c r="K2143" s="9" t="s">
        <v>148</v>
      </c>
      <c r="L2143" s="10" t="s">
        <v>148</v>
      </c>
      <c r="M2143" s="13" t="str">
        <f>IFERROR(TEXT(Table1[[#This Row],[Report Date]], "mmmm"),"")</f>
        <v/>
      </c>
      <c r="N2143" s="13" t="str">
        <f>IFERROR(YEAR(Table1[[#This Row],[Report Date]]),"")</f>
        <v/>
      </c>
      <c r="O2143" s="13" t="str">
        <f ca="1">IF(Table1[[#This Row],[Report Date]]&gt;=TODAY()-6, "within week", "Older")</f>
        <v>within week</v>
      </c>
      <c r="P2143" s="37" t="e">
        <f>EOMONTH(Table1[[#This Row],[Report Date]], 0)</f>
        <v>#VALUE!</v>
      </c>
    </row>
    <row r="2144" spans="1:16" x14ac:dyDescent="0.25">
      <c r="A2144" s="9" t="s">
        <v>148</v>
      </c>
      <c r="B2144" s="10" t="s">
        <v>148</v>
      </c>
      <c r="C2144" s="9" t="s">
        <v>112</v>
      </c>
      <c r="D2144" s="9">
        <v>4</v>
      </c>
      <c r="E2144" s="9" t="s">
        <v>148</v>
      </c>
      <c r="F2144" s="9">
        <v>848403</v>
      </c>
      <c r="G2144" s="9" t="s">
        <v>116</v>
      </c>
      <c r="H2144" s="9" t="s">
        <v>128</v>
      </c>
      <c r="I2144" s="9" t="s">
        <v>148</v>
      </c>
      <c r="J2144" s="9" t="s">
        <v>148</v>
      </c>
      <c r="K2144" s="9" t="s">
        <v>148</v>
      </c>
      <c r="L2144" s="10" t="s">
        <v>148</v>
      </c>
      <c r="M2144" s="13" t="str">
        <f>IFERROR(TEXT(Table1[[#This Row],[Report Date]], "mmmm"),"")</f>
        <v/>
      </c>
      <c r="N2144" s="13" t="str">
        <f>IFERROR(YEAR(Table1[[#This Row],[Report Date]]),"")</f>
        <v/>
      </c>
      <c r="O2144" s="13" t="str">
        <f ca="1">IF(Table1[[#This Row],[Report Date]]&gt;=TODAY()-6, "within week", "Older")</f>
        <v>within week</v>
      </c>
      <c r="P2144" s="37" t="e">
        <f>EOMONTH(Table1[[#This Row],[Report Date]], 0)</f>
        <v>#VALUE!</v>
      </c>
    </row>
    <row r="2145" spans="1:16" x14ac:dyDescent="0.25">
      <c r="A2145" s="9" t="s">
        <v>148</v>
      </c>
      <c r="B2145" s="10" t="s">
        <v>148</v>
      </c>
      <c r="C2145" s="9" t="s">
        <v>112</v>
      </c>
      <c r="D2145" s="9">
        <v>4</v>
      </c>
      <c r="E2145" s="9" t="s">
        <v>148</v>
      </c>
      <c r="F2145" s="9">
        <v>993267</v>
      </c>
      <c r="G2145" s="9" t="s">
        <v>122</v>
      </c>
      <c r="H2145" s="9" t="s">
        <v>134</v>
      </c>
      <c r="I2145" s="9" t="s">
        <v>148</v>
      </c>
      <c r="J2145" s="9" t="s">
        <v>148</v>
      </c>
      <c r="K2145" s="9" t="s">
        <v>148</v>
      </c>
      <c r="L2145" s="10" t="s">
        <v>148</v>
      </c>
      <c r="M2145" s="13" t="str">
        <f>IFERROR(TEXT(Table1[[#This Row],[Report Date]], "mmmm"),"")</f>
        <v/>
      </c>
      <c r="N2145" s="13" t="str">
        <f>IFERROR(YEAR(Table1[[#This Row],[Report Date]]),"")</f>
        <v/>
      </c>
      <c r="O2145" s="13" t="str">
        <f ca="1">IF(Table1[[#This Row],[Report Date]]&gt;=TODAY()-6, "within week", "Older")</f>
        <v>within week</v>
      </c>
      <c r="P2145" s="37" t="e">
        <f>EOMONTH(Table1[[#This Row],[Report Date]], 0)</f>
        <v>#VALUE!</v>
      </c>
    </row>
    <row r="2146" spans="1:16" x14ac:dyDescent="0.25">
      <c r="A2146" s="9" t="s">
        <v>148</v>
      </c>
      <c r="B2146" s="10" t="s">
        <v>148</v>
      </c>
      <c r="C2146" s="9" t="s">
        <v>112</v>
      </c>
      <c r="D2146" s="9">
        <v>4</v>
      </c>
      <c r="E2146" s="9" t="s">
        <v>148</v>
      </c>
      <c r="F2146" s="9">
        <v>989106</v>
      </c>
      <c r="G2146" s="9" t="s">
        <v>127</v>
      </c>
      <c r="H2146" s="9" t="s">
        <v>139</v>
      </c>
      <c r="I2146" s="9" t="s">
        <v>148</v>
      </c>
      <c r="J2146" s="9" t="s">
        <v>148</v>
      </c>
      <c r="K2146" s="9" t="s">
        <v>148</v>
      </c>
      <c r="L2146" s="10" t="s">
        <v>148</v>
      </c>
      <c r="M2146" s="13" t="str">
        <f>IFERROR(TEXT(Table1[[#This Row],[Report Date]], "mmmm"),"")</f>
        <v/>
      </c>
      <c r="N2146" s="13" t="str">
        <f>IFERROR(YEAR(Table1[[#This Row],[Report Date]]),"")</f>
        <v/>
      </c>
      <c r="O2146" s="13" t="str">
        <f ca="1">IF(Table1[[#This Row],[Report Date]]&gt;=TODAY()-6, "within week", "Older")</f>
        <v>within week</v>
      </c>
      <c r="P2146" s="37" t="e">
        <f>EOMONTH(Table1[[#This Row],[Report Date]], 0)</f>
        <v>#VALUE!</v>
      </c>
    </row>
    <row r="2147" spans="1:16" x14ac:dyDescent="0.25">
      <c r="A2147" s="9" t="s">
        <v>148</v>
      </c>
      <c r="B2147" s="10" t="s">
        <v>148</v>
      </c>
      <c r="C2147" s="9" t="s">
        <v>112</v>
      </c>
      <c r="D2147" s="9">
        <v>4</v>
      </c>
      <c r="E2147" s="9" t="s">
        <v>148</v>
      </c>
      <c r="F2147" s="9">
        <v>524290</v>
      </c>
      <c r="G2147" s="9" t="s">
        <v>124</v>
      </c>
      <c r="H2147" s="9" t="s">
        <v>128</v>
      </c>
      <c r="I2147" s="9" t="s">
        <v>148</v>
      </c>
      <c r="J2147" s="9" t="s">
        <v>148</v>
      </c>
      <c r="K2147" s="9" t="s">
        <v>148</v>
      </c>
      <c r="L2147" s="10" t="s">
        <v>148</v>
      </c>
      <c r="M2147" s="13" t="str">
        <f>IFERROR(TEXT(Table1[[#This Row],[Report Date]], "mmmm"),"")</f>
        <v/>
      </c>
      <c r="N2147" s="13" t="str">
        <f>IFERROR(YEAR(Table1[[#This Row],[Report Date]]),"")</f>
        <v/>
      </c>
      <c r="O2147" s="13" t="str">
        <f ca="1">IF(Table1[[#This Row],[Report Date]]&gt;=TODAY()-6, "within week", "Older")</f>
        <v>within week</v>
      </c>
      <c r="P2147" s="37" t="e">
        <f>EOMONTH(Table1[[#This Row],[Report Date]], 0)</f>
        <v>#VALUE!</v>
      </c>
    </row>
    <row r="2148" spans="1:16" x14ac:dyDescent="0.25">
      <c r="A2148" s="9" t="s">
        <v>148</v>
      </c>
      <c r="B2148" s="10" t="s">
        <v>148</v>
      </c>
      <c r="C2148" s="9" t="s">
        <v>112</v>
      </c>
      <c r="D2148" s="9">
        <v>4</v>
      </c>
      <c r="E2148" s="9" t="s">
        <v>148</v>
      </c>
      <c r="F2148" s="9">
        <v>904272</v>
      </c>
      <c r="G2148" s="9" t="s">
        <v>121</v>
      </c>
      <c r="H2148" s="9" t="s">
        <v>137</v>
      </c>
      <c r="I2148" s="9" t="s">
        <v>148</v>
      </c>
      <c r="J2148" s="9" t="s">
        <v>148</v>
      </c>
      <c r="K2148" s="9" t="s">
        <v>148</v>
      </c>
      <c r="L2148" s="10" t="s">
        <v>148</v>
      </c>
      <c r="M2148" s="13" t="str">
        <f>IFERROR(TEXT(Table1[[#This Row],[Report Date]], "mmmm"),"")</f>
        <v/>
      </c>
      <c r="N2148" s="13" t="str">
        <f>IFERROR(YEAR(Table1[[#This Row],[Report Date]]),"")</f>
        <v/>
      </c>
      <c r="O2148" s="13" t="str">
        <f ca="1">IF(Table1[[#This Row],[Report Date]]&gt;=TODAY()-6, "within week", "Older")</f>
        <v>within week</v>
      </c>
      <c r="P2148" s="37" t="e">
        <f>EOMONTH(Table1[[#This Row],[Report Date]], 0)</f>
        <v>#VALUE!</v>
      </c>
    </row>
    <row r="2149" spans="1:16" x14ac:dyDescent="0.25">
      <c r="A2149" s="9" t="s">
        <v>148</v>
      </c>
      <c r="B2149" s="10" t="s">
        <v>148</v>
      </c>
      <c r="C2149" s="9" t="s">
        <v>112</v>
      </c>
      <c r="D2149" s="9">
        <v>4</v>
      </c>
      <c r="E2149" s="9" t="s">
        <v>148</v>
      </c>
      <c r="F2149" s="9">
        <v>287378</v>
      </c>
      <c r="G2149" s="9" t="s">
        <v>126</v>
      </c>
      <c r="H2149" s="9" t="s">
        <v>142</v>
      </c>
      <c r="I2149" s="9" t="s">
        <v>148</v>
      </c>
      <c r="J2149" s="9" t="s">
        <v>148</v>
      </c>
      <c r="K2149" s="9" t="s">
        <v>148</v>
      </c>
      <c r="L2149" s="10" t="s">
        <v>148</v>
      </c>
      <c r="M2149" s="13" t="str">
        <f>IFERROR(TEXT(Table1[[#This Row],[Report Date]], "mmmm"),"")</f>
        <v/>
      </c>
      <c r="N2149" s="13" t="str">
        <f>IFERROR(YEAR(Table1[[#This Row],[Report Date]]),"")</f>
        <v/>
      </c>
      <c r="O2149" s="13" t="str">
        <f ca="1">IF(Table1[[#This Row],[Report Date]]&gt;=TODAY()-6, "within week", "Older")</f>
        <v>within week</v>
      </c>
      <c r="P2149" s="37" t="e">
        <f>EOMONTH(Table1[[#This Row],[Report Date]], 0)</f>
        <v>#VALUE!</v>
      </c>
    </row>
    <row r="2150" spans="1:16" x14ac:dyDescent="0.25">
      <c r="A2150" s="9" t="s">
        <v>148</v>
      </c>
      <c r="B2150" s="10" t="s">
        <v>148</v>
      </c>
      <c r="C2150" s="9" t="s">
        <v>112</v>
      </c>
      <c r="D2150" s="9">
        <v>4</v>
      </c>
      <c r="E2150" s="9" t="s">
        <v>148</v>
      </c>
      <c r="F2150" s="9">
        <v>137369</v>
      </c>
      <c r="G2150" s="9" t="s">
        <v>118</v>
      </c>
      <c r="H2150" s="9" t="s">
        <v>146</v>
      </c>
      <c r="I2150" s="9" t="s">
        <v>148</v>
      </c>
      <c r="J2150" s="9" t="s">
        <v>148</v>
      </c>
      <c r="K2150" s="9" t="s">
        <v>148</v>
      </c>
      <c r="L2150" s="10" t="s">
        <v>148</v>
      </c>
      <c r="M2150" s="13" t="str">
        <f>IFERROR(TEXT(Table1[[#This Row],[Report Date]], "mmmm"),"")</f>
        <v/>
      </c>
      <c r="N2150" s="13" t="str">
        <f>IFERROR(YEAR(Table1[[#This Row],[Report Date]]),"")</f>
        <v/>
      </c>
      <c r="O2150" s="13" t="str">
        <f ca="1">IF(Table1[[#This Row],[Report Date]]&gt;=TODAY()-6, "within week", "Older")</f>
        <v>within week</v>
      </c>
      <c r="P2150" s="37" t="e">
        <f>EOMONTH(Table1[[#This Row],[Report Date]], 0)</f>
        <v>#VALUE!</v>
      </c>
    </row>
    <row r="2151" spans="1:16" x14ac:dyDescent="0.25">
      <c r="A2151" s="9" t="s">
        <v>148</v>
      </c>
      <c r="B2151" s="10" t="s">
        <v>148</v>
      </c>
      <c r="C2151" s="9" t="s">
        <v>112</v>
      </c>
      <c r="D2151" s="9">
        <v>4</v>
      </c>
      <c r="E2151" s="9" t="s">
        <v>148</v>
      </c>
      <c r="F2151" s="9">
        <v>818140</v>
      </c>
      <c r="G2151" s="9" t="s">
        <v>122</v>
      </c>
      <c r="H2151" s="9" t="s">
        <v>130</v>
      </c>
      <c r="I2151" s="9" t="s">
        <v>148</v>
      </c>
      <c r="J2151" s="9" t="s">
        <v>148</v>
      </c>
      <c r="K2151" s="9" t="s">
        <v>148</v>
      </c>
      <c r="L2151" s="10" t="s">
        <v>148</v>
      </c>
      <c r="M2151" s="13" t="str">
        <f>IFERROR(TEXT(Table1[[#This Row],[Report Date]], "mmmm"),"")</f>
        <v/>
      </c>
      <c r="N2151" s="13" t="str">
        <f>IFERROR(YEAR(Table1[[#This Row],[Report Date]]),"")</f>
        <v/>
      </c>
      <c r="O2151" s="13" t="str">
        <f ca="1">IF(Table1[[#This Row],[Report Date]]&gt;=TODAY()-6, "within week", "Older")</f>
        <v>within week</v>
      </c>
      <c r="P2151" s="37" t="e">
        <f>EOMONTH(Table1[[#This Row],[Report Date]], 0)</f>
        <v>#VALUE!</v>
      </c>
    </row>
    <row r="2152" spans="1:16" x14ac:dyDescent="0.25">
      <c r="A2152" s="9" t="s">
        <v>148</v>
      </c>
      <c r="B2152" s="10" t="s">
        <v>148</v>
      </c>
      <c r="C2152" s="9" t="s">
        <v>112</v>
      </c>
      <c r="D2152" s="9">
        <v>4</v>
      </c>
      <c r="E2152" s="9" t="s">
        <v>148</v>
      </c>
      <c r="F2152" s="9">
        <v>832875</v>
      </c>
      <c r="G2152" s="9" t="s">
        <v>122</v>
      </c>
      <c r="H2152" s="9" t="s">
        <v>142</v>
      </c>
      <c r="I2152" s="9" t="s">
        <v>148</v>
      </c>
      <c r="J2152" s="9" t="s">
        <v>148</v>
      </c>
      <c r="K2152" s="9" t="s">
        <v>148</v>
      </c>
      <c r="L2152" s="10" t="s">
        <v>148</v>
      </c>
      <c r="M2152" s="13" t="str">
        <f>IFERROR(TEXT(Table1[[#This Row],[Report Date]], "mmmm"),"")</f>
        <v/>
      </c>
      <c r="N2152" s="13" t="str">
        <f>IFERROR(YEAR(Table1[[#This Row],[Report Date]]),"")</f>
        <v/>
      </c>
      <c r="O2152" s="13" t="str">
        <f ca="1">IF(Table1[[#This Row],[Report Date]]&gt;=TODAY()-6, "within week", "Older")</f>
        <v>within week</v>
      </c>
      <c r="P2152" s="37" t="e">
        <f>EOMONTH(Table1[[#This Row],[Report Date]], 0)</f>
        <v>#VALUE!</v>
      </c>
    </row>
    <row r="2153" spans="1:16" x14ac:dyDescent="0.25">
      <c r="A2153" s="9" t="s">
        <v>148</v>
      </c>
      <c r="B2153" s="10" t="s">
        <v>148</v>
      </c>
      <c r="C2153" s="9" t="s">
        <v>112</v>
      </c>
      <c r="D2153" s="9">
        <v>4</v>
      </c>
      <c r="E2153" s="9" t="s">
        <v>148</v>
      </c>
      <c r="F2153" s="9">
        <v>289559</v>
      </c>
      <c r="G2153" s="9" t="s">
        <v>119</v>
      </c>
      <c r="H2153" s="9" t="s">
        <v>143</v>
      </c>
      <c r="I2153" s="9" t="s">
        <v>148</v>
      </c>
      <c r="J2153" s="9" t="s">
        <v>148</v>
      </c>
      <c r="K2153" s="9" t="s">
        <v>148</v>
      </c>
      <c r="L2153" s="10" t="s">
        <v>148</v>
      </c>
      <c r="M2153" s="13" t="str">
        <f>IFERROR(TEXT(Table1[[#This Row],[Report Date]], "mmmm"),"")</f>
        <v/>
      </c>
      <c r="N2153" s="13" t="str">
        <f>IFERROR(YEAR(Table1[[#This Row],[Report Date]]),"")</f>
        <v/>
      </c>
      <c r="O2153" s="13" t="str">
        <f ca="1">IF(Table1[[#This Row],[Report Date]]&gt;=TODAY()-6, "within week", "Older")</f>
        <v>within week</v>
      </c>
      <c r="P2153" s="37" t="e">
        <f>EOMONTH(Table1[[#This Row],[Report Date]], 0)</f>
        <v>#VALUE!</v>
      </c>
    </row>
    <row r="2154" spans="1:16" x14ac:dyDescent="0.25">
      <c r="A2154" s="9" t="s">
        <v>148</v>
      </c>
      <c r="B2154" s="10" t="s">
        <v>148</v>
      </c>
      <c r="C2154" s="9" t="s">
        <v>112</v>
      </c>
      <c r="D2154" s="9">
        <v>4</v>
      </c>
      <c r="E2154" s="9" t="s">
        <v>148</v>
      </c>
      <c r="F2154" s="9">
        <v>215167</v>
      </c>
      <c r="G2154" s="9" t="s">
        <v>120</v>
      </c>
      <c r="H2154" s="9" t="s">
        <v>144</v>
      </c>
      <c r="I2154" s="9" t="s">
        <v>148</v>
      </c>
      <c r="J2154" s="9" t="s">
        <v>148</v>
      </c>
      <c r="K2154" s="9" t="s">
        <v>148</v>
      </c>
      <c r="L2154" s="10" t="s">
        <v>148</v>
      </c>
      <c r="M2154" s="13" t="str">
        <f>IFERROR(TEXT(Table1[[#This Row],[Report Date]], "mmmm"),"")</f>
        <v/>
      </c>
      <c r="N2154" s="13" t="str">
        <f>IFERROR(YEAR(Table1[[#This Row],[Report Date]]),"")</f>
        <v/>
      </c>
      <c r="O2154" s="13" t="str">
        <f ca="1">IF(Table1[[#This Row],[Report Date]]&gt;=TODAY()-6, "within week", "Older")</f>
        <v>within week</v>
      </c>
      <c r="P2154" s="37" t="e">
        <f>EOMONTH(Table1[[#This Row],[Report Date]], 0)</f>
        <v>#VALUE!</v>
      </c>
    </row>
    <row r="2155" spans="1:16" x14ac:dyDescent="0.25">
      <c r="A2155" s="9" t="s">
        <v>148</v>
      </c>
      <c r="B2155" s="10" t="s">
        <v>148</v>
      </c>
      <c r="C2155" s="9" t="s">
        <v>112</v>
      </c>
      <c r="D2155" s="9">
        <v>4</v>
      </c>
      <c r="E2155" s="9" t="s">
        <v>148</v>
      </c>
      <c r="F2155" s="9">
        <v>966835</v>
      </c>
      <c r="G2155" s="9" t="s">
        <v>123</v>
      </c>
      <c r="H2155" s="9" t="s">
        <v>147</v>
      </c>
      <c r="I2155" s="9" t="s">
        <v>148</v>
      </c>
      <c r="J2155" s="9" t="s">
        <v>148</v>
      </c>
      <c r="K2155" s="9" t="s">
        <v>148</v>
      </c>
      <c r="L2155" s="10" t="s">
        <v>148</v>
      </c>
      <c r="M2155" s="13" t="str">
        <f>IFERROR(TEXT(Table1[[#This Row],[Report Date]], "mmmm"),"")</f>
        <v/>
      </c>
      <c r="N2155" s="13" t="str">
        <f>IFERROR(YEAR(Table1[[#This Row],[Report Date]]),"")</f>
        <v/>
      </c>
      <c r="O2155" s="13" t="str">
        <f ca="1">IF(Table1[[#This Row],[Report Date]]&gt;=TODAY()-6, "within week", "Older")</f>
        <v>within week</v>
      </c>
      <c r="P2155" s="37" t="e">
        <f>EOMONTH(Table1[[#This Row],[Report Date]], 0)</f>
        <v>#VALUE!</v>
      </c>
    </row>
    <row r="2156" spans="1:16" x14ac:dyDescent="0.25">
      <c r="A2156" s="9" t="s">
        <v>148</v>
      </c>
      <c r="B2156" s="10" t="s">
        <v>148</v>
      </c>
      <c r="C2156" s="9" t="s">
        <v>112</v>
      </c>
      <c r="D2156" s="9">
        <v>4</v>
      </c>
      <c r="E2156" s="9" t="s">
        <v>148</v>
      </c>
      <c r="F2156" s="9">
        <v>271476</v>
      </c>
      <c r="G2156" s="9" t="s">
        <v>116</v>
      </c>
      <c r="H2156" s="9" t="s">
        <v>144</v>
      </c>
      <c r="I2156" s="9" t="s">
        <v>148</v>
      </c>
      <c r="J2156" s="9" t="s">
        <v>148</v>
      </c>
      <c r="K2156" s="9" t="s">
        <v>148</v>
      </c>
      <c r="L2156" s="10" t="s">
        <v>148</v>
      </c>
      <c r="M2156" s="13" t="str">
        <f>IFERROR(TEXT(Table1[[#This Row],[Report Date]], "mmmm"),"")</f>
        <v/>
      </c>
      <c r="N2156" s="13" t="str">
        <f>IFERROR(YEAR(Table1[[#This Row],[Report Date]]),"")</f>
        <v/>
      </c>
      <c r="O2156" s="13" t="str">
        <f ca="1">IF(Table1[[#This Row],[Report Date]]&gt;=TODAY()-6, "within week", "Older")</f>
        <v>within week</v>
      </c>
      <c r="P2156" s="37" t="e">
        <f>EOMONTH(Table1[[#This Row],[Report Date]], 0)</f>
        <v>#VALUE!</v>
      </c>
    </row>
    <row r="2157" spans="1:16" x14ac:dyDescent="0.25">
      <c r="A2157" s="9" t="s">
        <v>148</v>
      </c>
      <c r="B2157" s="10" t="s">
        <v>148</v>
      </c>
      <c r="C2157" s="9" t="s">
        <v>112</v>
      </c>
      <c r="D2157" s="9">
        <v>4</v>
      </c>
      <c r="E2157" s="9" t="s">
        <v>148</v>
      </c>
      <c r="F2157" s="9">
        <v>235946</v>
      </c>
      <c r="G2157" s="9" t="s">
        <v>123</v>
      </c>
      <c r="H2157" s="9" t="s">
        <v>147</v>
      </c>
      <c r="I2157" s="9" t="s">
        <v>148</v>
      </c>
      <c r="J2157" s="9" t="s">
        <v>148</v>
      </c>
      <c r="K2157" s="9" t="s">
        <v>148</v>
      </c>
      <c r="L2157" s="10" t="s">
        <v>148</v>
      </c>
      <c r="M2157" s="13" t="str">
        <f>IFERROR(TEXT(Table1[[#This Row],[Report Date]], "mmmm"),"")</f>
        <v/>
      </c>
      <c r="N2157" s="13" t="str">
        <f>IFERROR(YEAR(Table1[[#This Row],[Report Date]]),"")</f>
        <v/>
      </c>
      <c r="O2157" s="13" t="str">
        <f ca="1">IF(Table1[[#This Row],[Report Date]]&gt;=TODAY()-6, "within week", "Older")</f>
        <v>within week</v>
      </c>
      <c r="P2157" s="37" t="e">
        <f>EOMONTH(Table1[[#This Row],[Report Date]], 0)</f>
        <v>#VALUE!</v>
      </c>
    </row>
    <row r="2158" spans="1:16" x14ac:dyDescent="0.25">
      <c r="A2158" s="9" t="s">
        <v>148</v>
      </c>
      <c r="B2158" s="10" t="s">
        <v>148</v>
      </c>
      <c r="C2158" s="9" t="s">
        <v>112</v>
      </c>
      <c r="D2158" s="9">
        <v>4</v>
      </c>
      <c r="E2158" s="9" t="s">
        <v>148</v>
      </c>
      <c r="F2158" s="9">
        <v>933241</v>
      </c>
      <c r="G2158" s="9" t="s">
        <v>125</v>
      </c>
      <c r="H2158" s="9" t="s">
        <v>129</v>
      </c>
      <c r="I2158" s="9" t="s">
        <v>148</v>
      </c>
      <c r="J2158" s="9" t="s">
        <v>148</v>
      </c>
      <c r="K2158" s="9" t="s">
        <v>148</v>
      </c>
      <c r="L2158" s="10" t="s">
        <v>148</v>
      </c>
      <c r="M2158" s="13" t="str">
        <f>IFERROR(TEXT(Table1[[#This Row],[Report Date]], "mmmm"),"")</f>
        <v/>
      </c>
      <c r="N2158" s="13" t="str">
        <f>IFERROR(YEAR(Table1[[#This Row],[Report Date]]),"")</f>
        <v/>
      </c>
      <c r="O2158" s="13" t="str">
        <f ca="1">IF(Table1[[#This Row],[Report Date]]&gt;=TODAY()-6, "within week", "Older")</f>
        <v>within week</v>
      </c>
      <c r="P2158" s="37" t="e">
        <f>EOMONTH(Table1[[#This Row],[Report Date]], 0)</f>
        <v>#VALUE!</v>
      </c>
    </row>
    <row r="2159" spans="1:16" x14ac:dyDescent="0.25">
      <c r="A2159" s="9" t="s">
        <v>148</v>
      </c>
      <c r="B2159" s="10" t="s">
        <v>148</v>
      </c>
      <c r="C2159" s="9" t="s">
        <v>112</v>
      </c>
      <c r="D2159" s="9">
        <v>4</v>
      </c>
      <c r="E2159" s="9" t="s">
        <v>148</v>
      </c>
      <c r="F2159" s="9">
        <v>892398</v>
      </c>
      <c r="G2159" s="9" t="s">
        <v>127</v>
      </c>
      <c r="H2159" s="9" t="s">
        <v>131</v>
      </c>
      <c r="I2159" s="9" t="s">
        <v>148</v>
      </c>
      <c r="J2159" s="9" t="s">
        <v>148</v>
      </c>
      <c r="K2159" s="9" t="s">
        <v>148</v>
      </c>
      <c r="L2159" s="10" t="s">
        <v>148</v>
      </c>
      <c r="M2159" s="13" t="str">
        <f>IFERROR(TEXT(Table1[[#This Row],[Report Date]], "mmmm"),"")</f>
        <v/>
      </c>
      <c r="N2159" s="13" t="str">
        <f>IFERROR(YEAR(Table1[[#This Row],[Report Date]]),"")</f>
        <v/>
      </c>
      <c r="O2159" s="13" t="str">
        <f ca="1">IF(Table1[[#This Row],[Report Date]]&gt;=TODAY()-6, "within week", "Older")</f>
        <v>within week</v>
      </c>
      <c r="P2159" s="37" t="e">
        <f>EOMONTH(Table1[[#This Row],[Report Date]], 0)</f>
        <v>#VALUE!</v>
      </c>
    </row>
    <row r="2160" spans="1:16" x14ac:dyDescent="0.25">
      <c r="A2160" s="9" t="s">
        <v>148</v>
      </c>
      <c r="B2160" s="10" t="s">
        <v>148</v>
      </c>
      <c r="C2160" s="9" t="s">
        <v>112</v>
      </c>
      <c r="D2160" s="9">
        <v>4</v>
      </c>
      <c r="E2160" s="9" t="s">
        <v>148</v>
      </c>
      <c r="F2160" s="9">
        <v>710186</v>
      </c>
      <c r="G2160" s="9" t="s">
        <v>117</v>
      </c>
      <c r="H2160" s="9" t="s">
        <v>133</v>
      </c>
      <c r="I2160" s="9" t="s">
        <v>148</v>
      </c>
      <c r="J2160" s="9" t="s">
        <v>148</v>
      </c>
      <c r="K2160" s="9" t="s">
        <v>148</v>
      </c>
      <c r="L2160" s="10" t="s">
        <v>148</v>
      </c>
      <c r="M2160" s="13" t="str">
        <f>IFERROR(TEXT(Table1[[#This Row],[Report Date]], "mmmm"),"")</f>
        <v/>
      </c>
      <c r="N2160" s="13" t="str">
        <f>IFERROR(YEAR(Table1[[#This Row],[Report Date]]),"")</f>
        <v/>
      </c>
      <c r="O2160" s="13" t="str">
        <f ca="1">IF(Table1[[#This Row],[Report Date]]&gt;=TODAY()-6, "within week", "Older")</f>
        <v>within week</v>
      </c>
      <c r="P2160" s="37" t="e">
        <f>EOMONTH(Table1[[#This Row],[Report Date]], 0)</f>
        <v>#VALUE!</v>
      </c>
    </row>
    <row r="2161" spans="1:16" x14ac:dyDescent="0.25">
      <c r="A2161" s="9" t="s">
        <v>148</v>
      </c>
      <c r="B2161" s="10" t="s">
        <v>148</v>
      </c>
      <c r="C2161" s="9" t="s">
        <v>112</v>
      </c>
      <c r="D2161" s="9">
        <v>4</v>
      </c>
      <c r="E2161" s="9" t="s">
        <v>148</v>
      </c>
      <c r="F2161" s="9">
        <v>367581</v>
      </c>
      <c r="G2161" s="9" t="s">
        <v>121</v>
      </c>
      <c r="H2161" s="9" t="s">
        <v>137</v>
      </c>
      <c r="I2161" s="9" t="s">
        <v>148</v>
      </c>
      <c r="J2161" s="9" t="s">
        <v>148</v>
      </c>
      <c r="K2161" s="9" t="s">
        <v>148</v>
      </c>
      <c r="L2161" s="10" t="s">
        <v>148</v>
      </c>
      <c r="M2161" s="13" t="str">
        <f>IFERROR(TEXT(Table1[[#This Row],[Report Date]], "mmmm"),"")</f>
        <v/>
      </c>
      <c r="N2161" s="13" t="str">
        <f>IFERROR(YEAR(Table1[[#This Row],[Report Date]]),"")</f>
        <v/>
      </c>
      <c r="O2161" s="13" t="str">
        <f ca="1">IF(Table1[[#This Row],[Report Date]]&gt;=TODAY()-6, "within week", "Older")</f>
        <v>within week</v>
      </c>
      <c r="P2161" s="37" t="e">
        <f>EOMONTH(Table1[[#This Row],[Report Date]], 0)</f>
        <v>#VALUE!</v>
      </c>
    </row>
    <row r="2162" spans="1:16" x14ac:dyDescent="0.25">
      <c r="A2162" s="9" t="s">
        <v>148</v>
      </c>
      <c r="B2162" s="10" t="s">
        <v>148</v>
      </c>
      <c r="C2162" s="9" t="s">
        <v>112</v>
      </c>
      <c r="D2162" s="9">
        <v>4</v>
      </c>
      <c r="E2162" s="9" t="s">
        <v>148</v>
      </c>
      <c r="F2162" s="9">
        <v>315801</v>
      </c>
      <c r="G2162" s="9" t="s">
        <v>119</v>
      </c>
      <c r="H2162" s="9" t="s">
        <v>147</v>
      </c>
      <c r="I2162" s="9" t="s">
        <v>148</v>
      </c>
      <c r="J2162" s="9" t="s">
        <v>148</v>
      </c>
      <c r="K2162" s="9" t="s">
        <v>148</v>
      </c>
      <c r="L2162" s="10" t="s">
        <v>148</v>
      </c>
      <c r="M2162" s="13" t="str">
        <f>IFERROR(TEXT(Table1[[#This Row],[Report Date]], "mmmm"),"")</f>
        <v/>
      </c>
      <c r="N2162" s="13" t="str">
        <f>IFERROR(YEAR(Table1[[#This Row],[Report Date]]),"")</f>
        <v/>
      </c>
      <c r="O2162" s="13" t="str">
        <f ca="1">IF(Table1[[#This Row],[Report Date]]&gt;=TODAY()-6, "within week", "Older")</f>
        <v>within week</v>
      </c>
      <c r="P2162" s="37" t="e">
        <f>EOMONTH(Table1[[#This Row],[Report Date]], 0)</f>
        <v>#VALUE!</v>
      </c>
    </row>
    <row r="2163" spans="1:16" x14ac:dyDescent="0.25">
      <c r="A2163" s="9" t="s">
        <v>148</v>
      </c>
      <c r="B2163" s="10" t="s">
        <v>148</v>
      </c>
      <c r="C2163" s="9" t="s">
        <v>112</v>
      </c>
      <c r="D2163" s="9">
        <v>4</v>
      </c>
      <c r="E2163" s="9" t="s">
        <v>148</v>
      </c>
      <c r="F2163" s="9">
        <v>334537</v>
      </c>
      <c r="G2163" s="9" t="s">
        <v>122</v>
      </c>
      <c r="H2163" s="9" t="s">
        <v>130</v>
      </c>
      <c r="I2163" s="9" t="s">
        <v>148</v>
      </c>
      <c r="J2163" s="9" t="s">
        <v>148</v>
      </c>
      <c r="K2163" s="9" t="s">
        <v>148</v>
      </c>
      <c r="L2163" s="10" t="s">
        <v>148</v>
      </c>
      <c r="M2163" s="13" t="str">
        <f>IFERROR(TEXT(Table1[[#This Row],[Report Date]], "mmmm"),"")</f>
        <v/>
      </c>
      <c r="N2163" s="13" t="str">
        <f>IFERROR(YEAR(Table1[[#This Row],[Report Date]]),"")</f>
        <v/>
      </c>
      <c r="O2163" s="13" t="str">
        <f ca="1">IF(Table1[[#This Row],[Report Date]]&gt;=TODAY()-6, "within week", "Older")</f>
        <v>within week</v>
      </c>
      <c r="P2163" s="37" t="e">
        <f>EOMONTH(Table1[[#This Row],[Report Date]], 0)</f>
        <v>#VALUE!</v>
      </c>
    </row>
    <row r="2164" spans="1:16" x14ac:dyDescent="0.25">
      <c r="A2164" s="9" t="s">
        <v>148</v>
      </c>
      <c r="B2164" s="10" t="s">
        <v>148</v>
      </c>
      <c r="C2164" s="9" t="s">
        <v>112</v>
      </c>
      <c r="D2164" s="9">
        <v>4</v>
      </c>
      <c r="E2164" s="9" t="s">
        <v>148</v>
      </c>
      <c r="F2164" s="9">
        <v>331387</v>
      </c>
      <c r="G2164" s="9" t="s">
        <v>124</v>
      </c>
      <c r="H2164" s="9" t="s">
        <v>136</v>
      </c>
      <c r="I2164" s="9" t="s">
        <v>148</v>
      </c>
      <c r="J2164" s="9" t="s">
        <v>148</v>
      </c>
      <c r="K2164" s="9" t="s">
        <v>148</v>
      </c>
      <c r="L2164" s="10" t="s">
        <v>148</v>
      </c>
      <c r="M2164" s="13" t="str">
        <f>IFERROR(TEXT(Table1[[#This Row],[Report Date]], "mmmm"),"")</f>
        <v/>
      </c>
      <c r="N2164" s="13" t="str">
        <f>IFERROR(YEAR(Table1[[#This Row],[Report Date]]),"")</f>
        <v/>
      </c>
      <c r="O2164" s="13" t="str">
        <f ca="1">IF(Table1[[#This Row],[Report Date]]&gt;=TODAY()-6, "within week", "Older")</f>
        <v>within week</v>
      </c>
      <c r="P2164" s="37" t="e">
        <f>EOMONTH(Table1[[#This Row],[Report Date]], 0)</f>
        <v>#VALUE!</v>
      </c>
    </row>
    <row r="2165" spans="1:16" x14ac:dyDescent="0.25">
      <c r="A2165" s="9" t="s">
        <v>148</v>
      </c>
      <c r="B2165" s="10" t="s">
        <v>148</v>
      </c>
      <c r="C2165" s="9" t="s">
        <v>112</v>
      </c>
      <c r="D2165" s="9">
        <v>4</v>
      </c>
      <c r="E2165" s="9" t="s">
        <v>148</v>
      </c>
      <c r="F2165" s="9">
        <v>196767</v>
      </c>
      <c r="G2165" s="9" t="s">
        <v>118</v>
      </c>
      <c r="H2165" s="9" t="s">
        <v>142</v>
      </c>
      <c r="I2165" s="9" t="s">
        <v>148</v>
      </c>
      <c r="J2165" s="9" t="s">
        <v>148</v>
      </c>
      <c r="K2165" s="9" t="s">
        <v>148</v>
      </c>
      <c r="L2165" s="10" t="s">
        <v>148</v>
      </c>
      <c r="M2165" s="13" t="str">
        <f>IFERROR(TEXT(Table1[[#This Row],[Report Date]], "mmmm"),"")</f>
        <v/>
      </c>
      <c r="N2165" s="13" t="str">
        <f>IFERROR(YEAR(Table1[[#This Row],[Report Date]]),"")</f>
        <v/>
      </c>
      <c r="O2165" s="13" t="str">
        <f ca="1">IF(Table1[[#This Row],[Report Date]]&gt;=TODAY()-6, "within week", "Older")</f>
        <v>within week</v>
      </c>
      <c r="P2165" s="37" t="e">
        <f>EOMONTH(Table1[[#This Row],[Report Date]], 0)</f>
        <v>#VALUE!</v>
      </c>
    </row>
    <row r="2166" spans="1:16" x14ac:dyDescent="0.25">
      <c r="A2166" s="9" t="s">
        <v>148</v>
      </c>
      <c r="B2166" s="10" t="s">
        <v>148</v>
      </c>
      <c r="C2166" s="9" t="s">
        <v>112</v>
      </c>
      <c r="D2166" s="9">
        <v>4</v>
      </c>
      <c r="E2166" s="9" t="s">
        <v>148</v>
      </c>
      <c r="F2166" s="9">
        <v>443187</v>
      </c>
      <c r="G2166" s="9" t="s">
        <v>117</v>
      </c>
      <c r="H2166" s="9" t="s">
        <v>133</v>
      </c>
      <c r="I2166" s="9" t="s">
        <v>148</v>
      </c>
      <c r="J2166" s="9" t="s">
        <v>148</v>
      </c>
      <c r="K2166" s="9" t="s">
        <v>148</v>
      </c>
      <c r="L2166" s="10" t="s">
        <v>148</v>
      </c>
      <c r="M2166" s="13" t="str">
        <f>IFERROR(TEXT(Table1[[#This Row],[Report Date]], "mmmm"),"")</f>
        <v/>
      </c>
      <c r="N2166" s="13" t="str">
        <f>IFERROR(YEAR(Table1[[#This Row],[Report Date]]),"")</f>
        <v/>
      </c>
      <c r="O2166" s="13" t="str">
        <f ca="1">IF(Table1[[#This Row],[Report Date]]&gt;=TODAY()-6, "within week", "Older")</f>
        <v>within week</v>
      </c>
      <c r="P2166" s="37" t="e">
        <f>EOMONTH(Table1[[#This Row],[Report Date]], 0)</f>
        <v>#VALUE!</v>
      </c>
    </row>
    <row r="2167" spans="1:16" x14ac:dyDescent="0.25">
      <c r="A2167" s="9" t="s">
        <v>148</v>
      </c>
      <c r="B2167" s="10" t="s">
        <v>148</v>
      </c>
      <c r="C2167" s="9" t="s">
        <v>112</v>
      </c>
      <c r="D2167" s="9">
        <v>4</v>
      </c>
      <c r="E2167" s="9" t="s">
        <v>148</v>
      </c>
      <c r="F2167" s="9">
        <v>135869</v>
      </c>
      <c r="G2167" s="9" t="s">
        <v>124</v>
      </c>
      <c r="H2167" s="9" t="s">
        <v>140</v>
      </c>
      <c r="I2167" s="9" t="s">
        <v>148</v>
      </c>
      <c r="J2167" s="9" t="s">
        <v>148</v>
      </c>
      <c r="K2167" s="9" t="s">
        <v>148</v>
      </c>
      <c r="L2167" s="10" t="s">
        <v>148</v>
      </c>
      <c r="M2167" s="13" t="str">
        <f>IFERROR(TEXT(Table1[[#This Row],[Report Date]], "mmmm"),"")</f>
        <v/>
      </c>
      <c r="N2167" s="13" t="str">
        <f>IFERROR(YEAR(Table1[[#This Row],[Report Date]]),"")</f>
        <v/>
      </c>
      <c r="O2167" s="13" t="str">
        <f ca="1">IF(Table1[[#This Row],[Report Date]]&gt;=TODAY()-6, "within week", "Older")</f>
        <v>within week</v>
      </c>
      <c r="P2167" s="37" t="e">
        <f>EOMONTH(Table1[[#This Row],[Report Date]], 0)</f>
        <v>#VALUE!</v>
      </c>
    </row>
    <row r="2168" spans="1:16" x14ac:dyDescent="0.25">
      <c r="A2168" s="9" t="s">
        <v>148</v>
      </c>
      <c r="B2168" s="10" t="s">
        <v>148</v>
      </c>
      <c r="C2168" s="9" t="s">
        <v>112</v>
      </c>
      <c r="D2168" s="9">
        <v>4</v>
      </c>
      <c r="E2168" s="9" t="s">
        <v>148</v>
      </c>
      <c r="F2168" s="9">
        <v>258968</v>
      </c>
      <c r="G2168" s="9" t="s">
        <v>124</v>
      </c>
      <c r="H2168" s="9" t="s">
        <v>132</v>
      </c>
      <c r="I2168" s="9" t="s">
        <v>148</v>
      </c>
      <c r="J2168" s="9" t="s">
        <v>148</v>
      </c>
      <c r="K2168" s="9" t="s">
        <v>148</v>
      </c>
      <c r="L2168" s="10" t="s">
        <v>148</v>
      </c>
      <c r="M2168" s="13" t="str">
        <f>IFERROR(TEXT(Table1[[#This Row],[Report Date]], "mmmm"),"")</f>
        <v/>
      </c>
      <c r="N2168" s="13" t="str">
        <f>IFERROR(YEAR(Table1[[#This Row],[Report Date]]),"")</f>
        <v/>
      </c>
      <c r="O2168" s="13" t="str">
        <f ca="1">IF(Table1[[#This Row],[Report Date]]&gt;=TODAY()-6, "within week", "Older")</f>
        <v>within week</v>
      </c>
      <c r="P2168" s="37" t="e">
        <f>EOMONTH(Table1[[#This Row],[Report Date]], 0)</f>
        <v>#VALUE!</v>
      </c>
    </row>
    <row r="2169" spans="1:16" x14ac:dyDescent="0.25">
      <c r="A2169" s="9" t="s">
        <v>148</v>
      </c>
      <c r="B2169" s="10" t="s">
        <v>148</v>
      </c>
      <c r="C2169" s="9" t="s">
        <v>112</v>
      </c>
      <c r="D2169" s="9">
        <v>4</v>
      </c>
      <c r="E2169" s="9" t="s">
        <v>148</v>
      </c>
      <c r="F2169" s="9">
        <v>603907</v>
      </c>
      <c r="G2169" s="9" t="s">
        <v>119</v>
      </c>
      <c r="H2169" s="9" t="s">
        <v>139</v>
      </c>
      <c r="I2169" s="9" t="s">
        <v>148</v>
      </c>
      <c r="J2169" s="9" t="s">
        <v>148</v>
      </c>
      <c r="K2169" s="9" t="s">
        <v>148</v>
      </c>
      <c r="L2169" s="10" t="s">
        <v>148</v>
      </c>
      <c r="M2169" s="13" t="str">
        <f>IFERROR(TEXT(Table1[[#This Row],[Report Date]], "mmmm"),"")</f>
        <v/>
      </c>
      <c r="N2169" s="13" t="str">
        <f>IFERROR(YEAR(Table1[[#This Row],[Report Date]]),"")</f>
        <v/>
      </c>
      <c r="O2169" s="13" t="str">
        <f ca="1">IF(Table1[[#This Row],[Report Date]]&gt;=TODAY()-6, "within week", "Older")</f>
        <v>within week</v>
      </c>
      <c r="P2169" s="37" t="e">
        <f>EOMONTH(Table1[[#This Row],[Report Date]], 0)</f>
        <v>#VALUE!</v>
      </c>
    </row>
    <row r="2170" spans="1:16" x14ac:dyDescent="0.25">
      <c r="A2170" s="9" t="s">
        <v>148</v>
      </c>
      <c r="B2170" s="10" t="s">
        <v>148</v>
      </c>
      <c r="C2170" s="9" t="s">
        <v>112</v>
      </c>
      <c r="D2170" s="9">
        <v>4</v>
      </c>
      <c r="E2170" s="9" t="s">
        <v>148</v>
      </c>
      <c r="F2170" s="9">
        <v>744830</v>
      </c>
      <c r="G2170" s="9" t="s">
        <v>120</v>
      </c>
      <c r="H2170" s="9" t="s">
        <v>132</v>
      </c>
      <c r="I2170" s="9" t="s">
        <v>148</v>
      </c>
      <c r="J2170" s="9" t="s">
        <v>148</v>
      </c>
      <c r="K2170" s="9" t="s">
        <v>148</v>
      </c>
      <c r="L2170" s="10" t="s">
        <v>148</v>
      </c>
      <c r="M2170" s="13" t="str">
        <f>IFERROR(TEXT(Table1[[#This Row],[Report Date]], "mmmm"),"")</f>
        <v/>
      </c>
      <c r="N2170" s="13" t="str">
        <f>IFERROR(YEAR(Table1[[#This Row],[Report Date]]),"")</f>
        <v/>
      </c>
      <c r="O2170" s="13" t="str">
        <f ca="1">IF(Table1[[#This Row],[Report Date]]&gt;=TODAY()-6, "within week", "Older")</f>
        <v>within week</v>
      </c>
      <c r="P2170" s="37" t="e">
        <f>EOMONTH(Table1[[#This Row],[Report Date]], 0)</f>
        <v>#VALUE!</v>
      </c>
    </row>
    <row r="2171" spans="1:16" x14ac:dyDescent="0.25">
      <c r="A2171" s="9" t="s">
        <v>148</v>
      </c>
      <c r="B2171" s="10" t="s">
        <v>148</v>
      </c>
      <c r="C2171" s="9" t="s">
        <v>112</v>
      </c>
      <c r="D2171" s="9">
        <v>4</v>
      </c>
      <c r="E2171" s="9" t="s">
        <v>148</v>
      </c>
      <c r="F2171" s="9">
        <v>720198</v>
      </c>
      <c r="G2171" s="9" t="s">
        <v>116</v>
      </c>
      <c r="H2171" s="9" t="s">
        <v>132</v>
      </c>
      <c r="I2171" s="9" t="s">
        <v>148</v>
      </c>
      <c r="J2171" s="9" t="s">
        <v>148</v>
      </c>
      <c r="K2171" s="9" t="s">
        <v>148</v>
      </c>
      <c r="L2171" s="10" t="s">
        <v>148</v>
      </c>
      <c r="M2171" s="13" t="str">
        <f>IFERROR(TEXT(Table1[[#This Row],[Report Date]], "mmmm"),"")</f>
        <v/>
      </c>
      <c r="N2171" s="13" t="str">
        <f>IFERROR(YEAR(Table1[[#This Row],[Report Date]]),"")</f>
        <v/>
      </c>
      <c r="O2171" s="13" t="str">
        <f ca="1">IF(Table1[[#This Row],[Report Date]]&gt;=TODAY()-6, "within week", "Older")</f>
        <v>within week</v>
      </c>
      <c r="P2171" s="37" t="e">
        <f>EOMONTH(Table1[[#This Row],[Report Date]], 0)</f>
        <v>#VALUE!</v>
      </c>
    </row>
    <row r="2172" spans="1:16" x14ac:dyDescent="0.25">
      <c r="A2172" s="9" t="s">
        <v>148</v>
      </c>
      <c r="B2172" s="10" t="s">
        <v>148</v>
      </c>
      <c r="C2172" s="9" t="s">
        <v>112</v>
      </c>
      <c r="D2172" s="9">
        <v>4</v>
      </c>
      <c r="E2172" s="9" t="s">
        <v>148</v>
      </c>
      <c r="F2172" s="9">
        <v>370208</v>
      </c>
      <c r="G2172" s="9" t="s">
        <v>118</v>
      </c>
      <c r="H2172" s="9" t="s">
        <v>134</v>
      </c>
      <c r="I2172" s="9" t="s">
        <v>148</v>
      </c>
      <c r="J2172" s="9" t="s">
        <v>148</v>
      </c>
      <c r="K2172" s="9" t="s">
        <v>148</v>
      </c>
      <c r="L2172" s="10" t="s">
        <v>148</v>
      </c>
      <c r="M2172" s="13" t="str">
        <f>IFERROR(TEXT(Table1[[#This Row],[Report Date]], "mmmm"),"")</f>
        <v/>
      </c>
      <c r="N2172" s="13" t="str">
        <f>IFERROR(YEAR(Table1[[#This Row],[Report Date]]),"")</f>
        <v/>
      </c>
      <c r="O2172" s="13" t="str">
        <f ca="1">IF(Table1[[#This Row],[Report Date]]&gt;=TODAY()-6, "within week", "Older")</f>
        <v>within week</v>
      </c>
      <c r="P2172" s="37" t="e">
        <f>EOMONTH(Table1[[#This Row],[Report Date]], 0)</f>
        <v>#VALUE!</v>
      </c>
    </row>
    <row r="2173" spans="1:16" x14ac:dyDescent="0.25">
      <c r="A2173" s="9" t="s">
        <v>148</v>
      </c>
      <c r="B2173" s="10" t="s">
        <v>148</v>
      </c>
      <c r="C2173" s="9" t="s">
        <v>112</v>
      </c>
      <c r="D2173" s="9">
        <v>4</v>
      </c>
      <c r="E2173" s="9" t="s">
        <v>148</v>
      </c>
      <c r="F2173" s="9">
        <v>828585</v>
      </c>
      <c r="G2173" s="9" t="s">
        <v>119</v>
      </c>
      <c r="H2173" s="9" t="s">
        <v>135</v>
      </c>
      <c r="I2173" s="9" t="s">
        <v>148</v>
      </c>
      <c r="J2173" s="9" t="s">
        <v>148</v>
      </c>
      <c r="K2173" s="9" t="s">
        <v>148</v>
      </c>
      <c r="L2173" s="10" t="s">
        <v>148</v>
      </c>
      <c r="M2173" s="13" t="str">
        <f>IFERROR(TEXT(Table1[[#This Row],[Report Date]], "mmmm"),"")</f>
        <v/>
      </c>
      <c r="N2173" s="13" t="str">
        <f>IFERROR(YEAR(Table1[[#This Row],[Report Date]]),"")</f>
        <v/>
      </c>
      <c r="O2173" s="13" t="str">
        <f ca="1">IF(Table1[[#This Row],[Report Date]]&gt;=TODAY()-6, "within week", "Older")</f>
        <v>within week</v>
      </c>
      <c r="P2173" s="37" t="e">
        <f>EOMONTH(Table1[[#This Row],[Report Date]], 0)</f>
        <v>#VALUE!</v>
      </c>
    </row>
    <row r="2174" spans="1:16" x14ac:dyDescent="0.25">
      <c r="A2174" s="9" t="s">
        <v>148</v>
      </c>
      <c r="B2174" s="10" t="s">
        <v>148</v>
      </c>
      <c r="C2174" s="9" t="s">
        <v>112</v>
      </c>
      <c r="D2174" s="9">
        <v>4</v>
      </c>
      <c r="E2174" s="9" t="s">
        <v>148</v>
      </c>
      <c r="F2174" s="9">
        <v>303036</v>
      </c>
      <c r="G2174" s="9" t="s">
        <v>127</v>
      </c>
      <c r="H2174" s="9" t="s">
        <v>143</v>
      </c>
      <c r="I2174" s="9" t="s">
        <v>148</v>
      </c>
      <c r="J2174" s="9" t="s">
        <v>148</v>
      </c>
      <c r="K2174" s="9" t="s">
        <v>148</v>
      </c>
      <c r="L2174" s="10" t="s">
        <v>148</v>
      </c>
      <c r="M2174" s="13" t="str">
        <f>IFERROR(TEXT(Table1[[#This Row],[Report Date]], "mmmm"),"")</f>
        <v/>
      </c>
      <c r="N2174" s="13" t="str">
        <f>IFERROR(YEAR(Table1[[#This Row],[Report Date]]),"")</f>
        <v/>
      </c>
      <c r="O2174" s="13" t="str">
        <f ca="1">IF(Table1[[#This Row],[Report Date]]&gt;=TODAY()-6, "within week", "Older")</f>
        <v>within week</v>
      </c>
      <c r="P2174" s="37" t="e">
        <f>EOMONTH(Table1[[#This Row],[Report Date]], 0)</f>
        <v>#VALUE!</v>
      </c>
    </row>
    <row r="2175" spans="1:16" x14ac:dyDescent="0.25">
      <c r="A2175" s="9" t="s">
        <v>148</v>
      </c>
      <c r="B2175" s="10" t="s">
        <v>148</v>
      </c>
      <c r="C2175" s="9" t="s">
        <v>112</v>
      </c>
      <c r="D2175" s="9">
        <v>4</v>
      </c>
      <c r="E2175" s="9" t="s">
        <v>148</v>
      </c>
      <c r="F2175" s="9">
        <v>187687</v>
      </c>
      <c r="G2175" s="9" t="s">
        <v>125</v>
      </c>
      <c r="H2175" s="9" t="s">
        <v>133</v>
      </c>
      <c r="I2175" s="9" t="s">
        <v>148</v>
      </c>
      <c r="J2175" s="9" t="s">
        <v>148</v>
      </c>
      <c r="K2175" s="9" t="s">
        <v>148</v>
      </c>
      <c r="L2175" s="10" t="s">
        <v>148</v>
      </c>
      <c r="M2175" s="13" t="str">
        <f>IFERROR(TEXT(Table1[[#This Row],[Report Date]], "mmmm"),"")</f>
        <v/>
      </c>
      <c r="N2175" s="13" t="str">
        <f>IFERROR(YEAR(Table1[[#This Row],[Report Date]]),"")</f>
        <v/>
      </c>
      <c r="O2175" s="13" t="str">
        <f ca="1">IF(Table1[[#This Row],[Report Date]]&gt;=TODAY()-6, "within week", "Older")</f>
        <v>within week</v>
      </c>
      <c r="P2175" s="37" t="e">
        <f>EOMONTH(Table1[[#This Row],[Report Date]], 0)</f>
        <v>#VALUE!</v>
      </c>
    </row>
    <row r="2176" spans="1:16" x14ac:dyDescent="0.25">
      <c r="A2176" s="9" t="s">
        <v>148</v>
      </c>
      <c r="B2176" s="10" t="s">
        <v>148</v>
      </c>
      <c r="C2176" s="9" t="s">
        <v>112</v>
      </c>
      <c r="D2176" s="9">
        <v>4</v>
      </c>
      <c r="E2176" s="9" t="s">
        <v>148</v>
      </c>
      <c r="F2176" s="9">
        <v>707310</v>
      </c>
      <c r="G2176" s="9" t="s">
        <v>127</v>
      </c>
      <c r="H2176" s="9" t="s">
        <v>135</v>
      </c>
      <c r="I2176" s="9" t="s">
        <v>148</v>
      </c>
      <c r="J2176" s="9" t="s">
        <v>148</v>
      </c>
      <c r="K2176" s="9" t="s">
        <v>148</v>
      </c>
      <c r="L2176" s="10" t="s">
        <v>148</v>
      </c>
      <c r="M2176" s="13" t="str">
        <f>IFERROR(TEXT(Table1[[#This Row],[Report Date]], "mmmm"),"")</f>
        <v/>
      </c>
      <c r="N2176" s="13" t="str">
        <f>IFERROR(YEAR(Table1[[#This Row],[Report Date]]),"")</f>
        <v/>
      </c>
      <c r="O2176" s="13" t="str">
        <f ca="1">IF(Table1[[#This Row],[Report Date]]&gt;=TODAY()-6, "within week", "Older")</f>
        <v>within week</v>
      </c>
      <c r="P2176" s="37" t="e">
        <f>EOMONTH(Table1[[#This Row],[Report Date]], 0)</f>
        <v>#VALUE!</v>
      </c>
    </row>
    <row r="2177" spans="1:16" x14ac:dyDescent="0.25">
      <c r="A2177" s="9" t="s">
        <v>148</v>
      </c>
      <c r="B2177" s="10" t="s">
        <v>148</v>
      </c>
      <c r="C2177" s="9" t="s">
        <v>112</v>
      </c>
      <c r="D2177" s="9">
        <v>4</v>
      </c>
      <c r="E2177" s="9" t="s">
        <v>148</v>
      </c>
      <c r="F2177" s="9">
        <v>181754</v>
      </c>
      <c r="G2177" s="9" t="s">
        <v>118</v>
      </c>
      <c r="H2177" s="9" t="s">
        <v>138</v>
      </c>
      <c r="I2177" s="9" t="s">
        <v>148</v>
      </c>
      <c r="J2177" s="9" t="s">
        <v>148</v>
      </c>
      <c r="K2177" s="9" t="s">
        <v>148</v>
      </c>
      <c r="L2177" s="10" t="s">
        <v>148</v>
      </c>
      <c r="M2177" s="13" t="str">
        <f>IFERROR(TEXT(Table1[[#This Row],[Report Date]], "mmmm"),"")</f>
        <v/>
      </c>
      <c r="N2177" s="13" t="str">
        <f>IFERROR(YEAR(Table1[[#This Row],[Report Date]]),"")</f>
        <v/>
      </c>
      <c r="O2177" s="13" t="str">
        <f ca="1">IF(Table1[[#This Row],[Report Date]]&gt;=TODAY()-6, "within week", "Older")</f>
        <v>within week</v>
      </c>
      <c r="P2177" s="37" t="e">
        <f>EOMONTH(Table1[[#This Row],[Report Date]], 0)</f>
        <v>#VALUE!</v>
      </c>
    </row>
    <row r="2178" spans="1:16" x14ac:dyDescent="0.25">
      <c r="A2178" s="9" t="s">
        <v>148</v>
      </c>
      <c r="B2178" s="10" t="s">
        <v>148</v>
      </c>
      <c r="C2178" s="9" t="s">
        <v>112</v>
      </c>
      <c r="D2178" s="9">
        <v>4</v>
      </c>
      <c r="E2178" s="9" t="s">
        <v>148</v>
      </c>
      <c r="F2178" s="9">
        <v>861204</v>
      </c>
      <c r="G2178" s="9" t="s">
        <v>117</v>
      </c>
      <c r="H2178" s="9" t="s">
        <v>133</v>
      </c>
      <c r="I2178" s="9" t="s">
        <v>148</v>
      </c>
      <c r="J2178" s="9" t="s">
        <v>148</v>
      </c>
      <c r="K2178" s="9" t="s">
        <v>148</v>
      </c>
      <c r="L2178" s="10" t="s">
        <v>148</v>
      </c>
      <c r="M2178" s="13" t="str">
        <f>IFERROR(TEXT(Table1[[#This Row],[Report Date]], "mmmm"),"")</f>
        <v/>
      </c>
      <c r="N2178" s="13" t="str">
        <f>IFERROR(YEAR(Table1[[#This Row],[Report Date]]),"")</f>
        <v/>
      </c>
      <c r="O2178" s="13" t="str">
        <f ca="1">IF(Table1[[#This Row],[Report Date]]&gt;=TODAY()-6, "within week", "Older")</f>
        <v>within week</v>
      </c>
      <c r="P2178" s="37" t="e">
        <f>EOMONTH(Table1[[#This Row],[Report Date]], 0)</f>
        <v>#VALUE!</v>
      </c>
    </row>
    <row r="2179" spans="1:16" x14ac:dyDescent="0.25">
      <c r="A2179" s="9" t="s">
        <v>148</v>
      </c>
      <c r="B2179" s="10" t="s">
        <v>148</v>
      </c>
      <c r="C2179" s="9" t="s">
        <v>112</v>
      </c>
      <c r="D2179" s="9">
        <v>4</v>
      </c>
      <c r="E2179" s="9" t="s">
        <v>148</v>
      </c>
      <c r="F2179" s="9">
        <v>260939</v>
      </c>
      <c r="G2179" s="9" t="s">
        <v>116</v>
      </c>
      <c r="H2179" s="9" t="s">
        <v>144</v>
      </c>
      <c r="I2179" s="9" t="s">
        <v>148</v>
      </c>
      <c r="J2179" s="9" t="s">
        <v>148</v>
      </c>
      <c r="K2179" s="9" t="s">
        <v>148</v>
      </c>
      <c r="L2179" s="10" t="s">
        <v>148</v>
      </c>
      <c r="M2179" s="13" t="str">
        <f>IFERROR(TEXT(Table1[[#This Row],[Report Date]], "mmmm"),"")</f>
        <v/>
      </c>
      <c r="N2179" s="13" t="str">
        <f>IFERROR(YEAR(Table1[[#This Row],[Report Date]]),"")</f>
        <v/>
      </c>
      <c r="O2179" s="13" t="str">
        <f ca="1">IF(Table1[[#This Row],[Report Date]]&gt;=TODAY()-6, "within week", "Older")</f>
        <v>within week</v>
      </c>
      <c r="P2179" s="37" t="e">
        <f>EOMONTH(Table1[[#This Row],[Report Date]], 0)</f>
        <v>#VALUE!</v>
      </c>
    </row>
    <row r="2180" spans="1:16" x14ac:dyDescent="0.25">
      <c r="A2180" s="9" t="s">
        <v>148</v>
      </c>
      <c r="B2180" s="10" t="s">
        <v>148</v>
      </c>
      <c r="C2180" s="9" t="s">
        <v>112</v>
      </c>
      <c r="D2180" s="9">
        <v>4</v>
      </c>
      <c r="E2180" s="9" t="s">
        <v>148</v>
      </c>
      <c r="F2180" s="9">
        <v>397628</v>
      </c>
      <c r="G2180" s="9" t="s">
        <v>125</v>
      </c>
      <c r="H2180" s="9" t="s">
        <v>133</v>
      </c>
      <c r="I2180" s="9" t="s">
        <v>148</v>
      </c>
      <c r="J2180" s="9" t="s">
        <v>148</v>
      </c>
      <c r="K2180" s="9" t="s">
        <v>148</v>
      </c>
      <c r="L2180" s="10" t="s">
        <v>148</v>
      </c>
      <c r="M2180" s="13" t="str">
        <f>IFERROR(TEXT(Table1[[#This Row],[Report Date]], "mmmm"),"")</f>
        <v/>
      </c>
      <c r="N2180" s="13" t="str">
        <f>IFERROR(YEAR(Table1[[#This Row],[Report Date]]),"")</f>
        <v/>
      </c>
      <c r="O2180" s="13" t="str">
        <f ca="1">IF(Table1[[#This Row],[Report Date]]&gt;=TODAY()-6, "within week", "Older")</f>
        <v>within week</v>
      </c>
      <c r="P2180" s="37" t="e">
        <f>EOMONTH(Table1[[#This Row],[Report Date]], 0)</f>
        <v>#VALUE!</v>
      </c>
    </row>
    <row r="2181" spans="1:16" x14ac:dyDescent="0.25">
      <c r="A2181" s="9" t="s">
        <v>148</v>
      </c>
      <c r="B2181" s="10" t="s">
        <v>148</v>
      </c>
      <c r="C2181" s="9" t="s">
        <v>112</v>
      </c>
      <c r="D2181" s="9">
        <v>4</v>
      </c>
      <c r="E2181" s="9" t="s">
        <v>148</v>
      </c>
      <c r="F2181" s="9">
        <v>791365</v>
      </c>
      <c r="G2181" s="9" t="s">
        <v>118</v>
      </c>
      <c r="H2181" s="9" t="s">
        <v>138</v>
      </c>
      <c r="I2181" s="9" t="s">
        <v>148</v>
      </c>
      <c r="J2181" s="9" t="s">
        <v>148</v>
      </c>
      <c r="K2181" s="9" t="s">
        <v>148</v>
      </c>
      <c r="L2181" s="10" t="s">
        <v>148</v>
      </c>
      <c r="M2181" s="13" t="str">
        <f>IFERROR(TEXT(Table1[[#This Row],[Report Date]], "mmmm"),"")</f>
        <v/>
      </c>
      <c r="N2181" s="13" t="str">
        <f>IFERROR(YEAR(Table1[[#This Row],[Report Date]]),"")</f>
        <v/>
      </c>
      <c r="O2181" s="13" t="str">
        <f ca="1">IF(Table1[[#This Row],[Report Date]]&gt;=TODAY()-6, "within week", "Older")</f>
        <v>within week</v>
      </c>
      <c r="P2181" s="37" t="e">
        <f>EOMONTH(Table1[[#This Row],[Report Date]], 0)</f>
        <v>#VALUE!</v>
      </c>
    </row>
    <row r="2182" spans="1:16" x14ac:dyDescent="0.25">
      <c r="A2182" s="9" t="s">
        <v>148</v>
      </c>
      <c r="B2182" s="10" t="s">
        <v>148</v>
      </c>
      <c r="C2182" s="9" t="s">
        <v>112</v>
      </c>
      <c r="D2182" s="9">
        <v>4</v>
      </c>
      <c r="E2182" s="9" t="s">
        <v>148</v>
      </c>
      <c r="F2182" s="9">
        <v>924114</v>
      </c>
      <c r="G2182" s="9" t="s">
        <v>122</v>
      </c>
      <c r="H2182" s="9" t="s">
        <v>142</v>
      </c>
      <c r="I2182" s="9" t="s">
        <v>148</v>
      </c>
      <c r="J2182" s="9" t="s">
        <v>148</v>
      </c>
      <c r="K2182" s="9" t="s">
        <v>148</v>
      </c>
      <c r="L2182" s="10" t="s">
        <v>148</v>
      </c>
      <c r="M2182" s="13" t="str">
        <f>IFERROR(TEXT(Table1[[#This Row],[Report Date]], "mmmm"),"")</f>
        <v/>
      </c>
      <c r="N2182" s="13" t="str">
        <f>IFERROR(YEAR(Table1[[#This Row],[Report Date]]),"")</f>
        <v/>
      </c>
      <c r="O2182" s="13" t="str">
        <f ca="1">IF(Table1[[#This Row],[Report Date]]&gt;=TODAY()-6, "within week", "Older")</f>
        <v>within week</v>
      </c>
      <c r="P2182" s="37" t="e">
        <f>EOMONTH(Table1[[#This Row],[Report Date]], 0)</f>
        <v>#VALUE!</v>
      </c>
    </row>
    <row r="2183" spans="1:16" x14ac:dyDescent="0.25">
      <c r="A2183" s="9" t="s">
        <v>148</v>
      </c>
      <c r="B2183" s="10" t="s">
        <v>148</v>
      </c>
      <c r="C2183" s="9" t="s">
        <v>112</v>
      </c>
      <c r="D2183" s="9">
        <v>4</v>
      </c>
      <c r="E2183" s="9" t="s">
        <v>148</v>
      </c>
      <c r="F2183" s="9">
        <v>410652</v>
      </c>
      <c r="G2183" s="9" t="s">
        <v>126</v>
      </c>
      <c r="H2183" s="9" t="s">
        <v>146</v>
      </c>
      <c r="I2183" s="9" t="s">
        <v>148</v>
      </c>
      <c r="J2183" s="9" t="s">
        <v>148</v>
      </c>
      <c r="K2183" s="9" t="s">
        <v>148</v>
      </c>
      <c r="L2183" s="10" t="s">
        <v>148</v>
      </c>
      <c r="M2183" s="13" t="str">
        <f>IFERROR(TEXT(Table1[[#This Row],[Report Date]], "mmmm"),"")</f>
        <v/>
      </c>
      <c r="N2183" s="13" t="str">
        <f>IFERROR(YEAR(Table1[[#This Row],[Report Date]]),"")</f>
        <v/>
      </c>
      <c r="O2183" s="13" t="str">
        <f ca="1">IF(Table1[[#This Row],[Report Date]]&gt;=TODAY()-6, "within week", "Older")</f>
        <v>within week</v>
      </c>
      <c r="P2183" s="37" t="e">
        <f>EOMONTH(Table1[[#This Row],[Report Date]], 0)</f>
        <v>#VALUE!</v>
      </c>
    </row>
    <row r="2184" spans="1:16" x14ac:dyDescent="0.25">
      <c r="A2184" s="9" t="s">
        <v>148</v>
      </c>
      <c r="B2184" s="10" t="s">
        <v>148</v>
      </c>
      <c r="C2184" s="9" t="s">
        <v>112</v>
      </c>
      <c r="D2184" s="9">
        <v>4</v>
      </c>
      <c r="E2184" s="9" t="s">
        <v>148</v>
      </c>
      <c r="F2184" s="9">
        <v>519046</v>
      </c>
      <c r="G2184" s="9" t="s">
        <v>118</v>
      </c>
      <c r="H2184" s="9" t="s">
        <v>130</v>
      </c>
      <c r="I2184" s="9" t="s">
        <v>148</v>
      </c>
      <c r="J2184" s="9" t="s">
        <v>148</v>
      </c>
      <c r="K2184" s="9" t="s">
        <v>148</v>
      </c>
      <c r="L2184" s="10" t="s">
        <v>148</v>
      </c>
      <c r="M2184" s="13" t="str">
        <f>IFERROR(TEXT(Table1[[#This Row],[Report Date]], "mmmm"),"")</f>
        <v/>
      </c>
      <c r="N2184" s="13" t="str">
        <f>IFERROR(YEAR(Table1[[#This Row],[Report Date]]),"")</f>
        <v/>
      </c>
      <c r="O2184" s="13" t="str">
        <f ca="1">IF(Table1[[#This Row],[Report Date]]&gt;=TODAY()-6, "within week", "Older")</f>
        <v>within week</v>
      </c>
      <c r="P2184" s="37" t="e">
        <f>EOMONTH(Table1[[#This Row],[Report Date]], 0)</f>
        <v>#VALUE!</v>
      </c>
    </row>
    <row r="2185" spans="1:16" x14ac:dyDescent="0.25">
      <c r="A2185" s="9" t="s">
        <v>148</v>
      </c>
      <c r="B2185" s="10" t="s">
        <v>148</v>
      </c>
      <c r="C2185" s="9" t="s">
        <v>112</v>
      </c>
      <c r="D2185" s="9">
        <v>4</v>
      </c>
      <c r="E2185" s="9" t="s">
        <v>148</v>
      </c>
      <c r="F2185" s="9">
        <v>762326</v>
      </c>
      <c r="G2185" s="9" t="s">
        <v>126</v>
      </c>
      <c r="H2185" s="9" t="s">
        <v>138</v>
      </c>
      <c r="I2185" s="9" t="s">
        <v>148</v>
      </c>
      <c r="J2185" s="9" t="s">
        <v>148</v>
      </c>
      <c r="K2185" s="9" t="s">
        <v>148</v>
      </c>
      <c r="L2185" s="10" t="s">
        <v>148</v>
      </c>
      <c r="M2185" s="13" t="str">
        <f>IFERROR(TEXT(Table1[[#This Row],[Report Date]], "mmmm"),"")</f>
        <v/>
      </c>
      <c r="N2185" s="13" t="str">
        <f>IFERROR(YEAR(Table1[[#This Row],[Report Date]]),"")</f>
        <v/>
      </c>
      <c r="O2185" s="13" t="str">
        <f ca="1">IF(Table1[[#This Row],[Report Date]]&gt;=TODAY()-6, "within week", "Older")</f>
        <v>within week</v>
      </c>
      <c r="P2185" s="37" t="e">
        <f>EOMONTH(Table1[[#This Row],[Report Date]], 0)</f>
        <v>#VALUE!</v>
      </c>
    </row>
    <row r="2186" spans="1:16" x14ac:dyDescent="0.25">
      <c r="A2186" s="9" t="s">
        <v>148</v>
      </c>
      <c r="B2186" s="10" t="s">
        <v>148</v>
      </c>
      <c r="C2186" s="9" t="s">
        <v>112</v>
      </c>
      <c r="D2186" s="9">
        <v>4</v>
      </c>
      <c r="E2186" s="9" t="s">
        <v>148</v>
      </c>
      <c r="F2186" s="9">
        <v>451765</v>
      </c>
      <c r="G2186" s="9" t="s">
        <v>119</v>
      </c>
      <c r="H2186" s="9" t="s">
        <v>143</v>
      </c>
      <c r="I2186" s="9" t="s">
        <v>148</v>
      </c>
      <c r="J2186" s="9" t="s">
        <v>148</v>
      </c>
      <c r="K2186" s="9" t="s">
        <v>148</v>
      </c>
      <c r="L2186" s="10" t="s">
        <v>148</v>
      </c>
      <c r="M2186" s="13" t="str">
        <f>IFERROR(TEXT(Table1[[#This Row],[Report Date]], "mmmm"),"")</f>
        <v/>
      </c>
      <c r="N2186" s="13" t="str">
        <f>IFERROR(YEAR(Table1[[#This Row],[Report Date]]),"")</f>
        <v/>
      </c>
      <c r="O2186" s="13" t="str">
        <f ca="1">IF(Table1[[#This Row],[Report Date]]&gt;=TODAY()-6, "within week", "Older")</f>
        <v>within week</v>
      </c>
      <c r="P2186" s="37" t="e">
        <f>EOMONTH(Table1[[#This Row],[Report Date]], 0)</f>
        <v>#VALUE!</v>
      </c>
    </row>
    <row r="2187" spans="1:16" x14ac:dyDescent="0.25">
      <c r="A2187" s="9" t="s">
        <v>148</v>
      </c>
      <c r="B2187" s="10" t="s">
        <v>148</v>
      </c>
      <c r="C2187" s="9" t="s">
        <v>112</v>
      </c>
      <c r="D2187" s="9">
        <v>4</v>
      </c>
      <c r="E2187" s="9" t="s">
        <v>148</v>
      </c>
      <c r="F2187" s="9">
        <v>598990</v>
      </c>
      <c r="G2187" s="9" t="s">
        <v>123</v>
      </c>
      <c r="H2187" s="9" t="s">
        <v>147</v>
      </c>
      <c r="I2187" s="9" t="s">
        <v>148</v>
      </c>
      <c r="J2187" s="9" t="s">
        <v>148</v>
      </c>
      <c r="K2187" s="9" t="s">
        <v>148</v>
      </c>
      <c r="L2187" s="10" t="s">
        <v>148</v>
      </c>
      <c r="M2187" s="13" t="str">
        <f>IFERROR(TEXT(Table1[[#This Row],[Report Date]], "mmmm"),"")</f>
        <v/>
      </c>
      <c r="N2187" s="13" t="str">
        <f>IFERROR(YEAR(Table1[[#This Row],[Report Date]]),"")</f>
        <v/>
      </c>
      <c r="O2187" s="13" t="str">
        <f ca="1">IF(Table1[[#This Row],[Report Date]]&gt;=TODAY()-6, "within week", "Older")</f>
        <v>within week</v>
      </c>
      <c r="P2187" s="37" t="e">
        <f>EOMONTH(Table1[[#This Row],[Report Date]], 0)</f>
        <v>#VALUE!</v>
      </c>
    </row>
    <row r="2188" spans="1:16" x14ac:dyDescent="0.25">
      <c r="A2188" s="9" t="s">
        <v>148</v>
      </c>
      <c r="B2188" s="10" t="s">
        <v>148</v>
      </c>
      <c r="C2188" s="9" t="s">
        <v>112</v>
      </c>
      <c r="D2188" s="9">
        <v>4</v>
      </c>
      <c r="E2188" s="9" t="s">
        <v>148</v>
      </c>
      <c r="F2188" s="9">
        <v>209307</v>
      </c>
      <c r="G2188" s="9" t="s">
        <v>125</v>
      </c>
      <c r="H2188" s="9" t="s">
        <v>129</v>
      </c>
      <c r="I2188" s="9" t="s">
        <v>148</v>
      </c>
      <c r="J2188" s="9" t="s">
        <v>148</v>
      </c>
      <c r="K2188" s="9" t="s">
        <v>148</v>
      </c>
      <c r="L2188" s="10" t="s">
        <v>148</v>
      </c>
      <c r="M2188" s="13" t="str">
        <f>IFERROR(TEXT(Table1[[#This Row],[Report Date]], "mmmm"),"")</f>
        <v/>
      </c>
      <c r="N2188" s="13" t="str">
        <f>IFERROR(YEAR(Table1[[#This Row],[Report Date]]),"")</f>
        <v/>
      </c>
      <c r="O2188" s="13" t="str">
        <f ca="1">IF(Table1[[#This Row],[Report Date]]&gt;=TODAY()-6, "within week", "Older")</f>
        <v>within week</v>
      </c>
      <c r="P2188" s="37" t="e">
        <f>EOMONTH(Table1[[#This Row],[Report Date]], 0)</f>
        <v>#VALUE!</v>
      </c>
    </row>
    <row r="2189" spans="1:16" x14ac:dyDescent="0.25">
      <c r="A2189" s="9" t="s">
        <v>148</v>
      </c>
      <c r="B2189" s="10" t="s">
        <v>148</v>
      </c>
      <c r="C2189" s="9" t="s">
        <v>112</v>
      </c>
      <c r="D2189" s="9">
        <v>4</v>
      </c>
      <c r="E2189" s="9" t="s">
        <v>148</v>
      </c>
      <c r="F2189" s="9">
        <v>531228</v>
      </c>
      <c r="G2189" s="9" t="s">
        <v>118</v>
      </c>
      <c r="H2189" s="9" t="s">
        <v>134</v>
      </c>
      <c r="I2189" s="9" t="s">
        <v>148</v>
      </c>
      <c r="J2189" s="9" t="s">
        <v>148</v>
      </c>
      <c r="K2189" s="9" t="s">
        <v>148</v>
      </c>
      <c r="L2189" s="10" t="s">
        <v>148</v>
      </c>
      <c r="M2189" s="13" t="str">
        <f>IFERROR(TEXT(Table1[[#This Row],[Report Date]], "mmmm"),"")</f>
        <v/>
      </c>
      <c r="N2189" s="13" t="str">
        <f>IFERROR(YEAR(Table1[[#This Row],[Report Date]]),"")</f>
        <v/>
      </c>
      <c r="O2189" s="13" t="str">
        <f ca="1">IF(Table1[[#This Row],[Report Date]]&gt;=TODAY()-6, "within week", "Older")</f>
        <v>within week</v>
      </c>
      <c r="P2189" s="37" t="e">
        <f>EOMONTH(Table1[[#This Row],[Report Date]], 0)</f>
        <v>#VALUE!</v>
      </c>
    </row>
    <row r="2190" spans="1:16" x14ac:dyDescent="0.25">
      <c r="A2190" s="9" t="s">
        <v>148</v>
      </c>
      <c r="B2190" s="10" t="s">
        <v>148</v>
      </c>
      <c r="C2190" s="9" t="s">
        <v>112</v>
      </c>
      <c r="D2190" s="9">
        <v>4</v>
      </c>
      <c r="E2190" s="9" t="s">
        <v>148</v>
      </c>
      <c r="F2190" s="9">
        <v>944678</v>
      </c>
      <c r="G2190" s="9" t="s">
        <v>123</v>
      </c>
      <c r="H2190" s="9" t="s">
        <v>139</v>
      </c>
      <c r="I2190" s="9" t="s">
        <v>148</v>
      </c>
      <c r="J2190" s="9" t="s">
        <v>148</v>
      </c>
      <c r="K2190" s="9" t="s">
        <v>148</v>
      </c>
      <c r="L2190" s="10" t="s">
        <v>148</v>
      </c>
      <c r="M2190" s="13" t="str">
        <f>IFERROR(TEXT(Table1[[#This Row],[Report Date]], "mmmm"),"")</f>
        <v/>
      </c>
      <c r="N2190" s="13" t="str">
        <f>IFERROR(YEAR(Table1[[#This Row],[Report Date]]),"")</f>
        <v/>
      </c>
      <c r="O2190" s="13" t="str">
        <f ca="1">IF(Table1[[#This Row],[Report Date]]&gt;=TODAY()-6, "within week", "Older")</f>
        <v>within week</v>
      </c>
      <c r="P2190" s="37" t="e">
        <f>EOMONTH(Table1[[#This Row],[Report Date]], 0)</f>
        <v>#VALUE!</v>
      </c>
    </row>
    <row r="2191" spans="1:16" x14ac:dyDescent="0.25">
      <c r="A2191" s="9" t="s">
        <v>148</v>
      </c>
      <c r="B2191" s="10" t="s">
        <v>148</v>
      </c>
      <c r="C2191" s="9" t="s">
        <v>112</v>
      </c>
      <c r="D2191" s="9">
        <v>4</v>
      </c>
      <c r="E2191" s="9" t="s">
        <v>148</v>
      </c>
      <c r="F2191" s="9">
        <v>991531</v>
      </c>
      <c r="G2191" s="9" t="s">
        <v>126</v>
      </c>
      <c r="H2191" s="9" t="s">
        <v>134</v>
      </c>
      <c r="I2191" s="9" t="s">
        <v>148</v>
      </c>
      <c r="J2191" s="9" t="s">
        <v>148</v>
      </c>
      <c r="K2191" s="9" t="s">
        <v>148</v>
      </c>
      <c r="L2191" s="10" t="s">
        <v>148</v>
      </c>
      <c r="M2191" s="13" t="str">
        <f>IFERROR(TEXT(Table1[[#This Row],[Report Date]], "mmmm"),"")</f>
        <v/>
      </c>
      <c r="N2191" s="13" t="str">
        <f>IFERROR(YEAR(Table1[[#This Row],[Report Date]]),"")</f>
        <v/>
      </c>
      <c r="O2191" s="13" t="str">
        <f ca="1">IF(Table1[[#This Row],[Report Date]]&gt;=TODAY()-6, "within week", "Older")</f>
        <v>within week</v>
      </c>
      <c r="P2191" s="37" t="e">
        <f>EOMONTH(Table1[[#This Row],[Report Date]], 0)</f>
        <v>#VALUE!</v>
      </c>
    </row>
    <row r="2192" spans="1:16" x14ac:dyDescent="0.25">
      <c r="A2192" s="9" t="s">
        <v>148</v>
      </c>
      <c r="B2192" s="10" t="s">
        <v>148</v>
      </c>
      <c r="C2192" s="9" t="s">
        <v>112</v>
      </c>
      <c r="D2192" s="9">
        <v>4</v>
      </c>
      <c r="E2192" s="9" t="s">
        <v>148</v>
      </c>
      <c r="F2192" s="9">
        <v>437346</v>
      </c>
      <c r="G2192" s="9" t="s">
        <v>117</v>
      </c>
      <c r="H2192" s="9" t="s">
        <v>137</v>
      </c>
      <c r="I2192" s="9" t="s">
        <v>148</v>
      </c>
      <c r="J2192" s="9" t="s">
        <v>148</v>
      </c>
      <c r="K2192" s="9" t="s">
        <v>148</v>
      </c>
      <c r="L2192" s="10" t="s">
        <v>148</v>
      </c>
      <c r="M2192" s="13" t="str">
        <f>IFERROR(TEXT(Table1[[#This Row],[Report Date]], "mmmm"),"")</f>
        <v/>
      </c>
      <c r="N2192" s="13" t="str">
        <f>IFERROR(YEAR(Table1[[#This Row],[Report Date]]),"")</f>
        <v/>
      </c>
      <c r="O2192" s="13" t="str">
        <f ca="1">IF(Table1[[#This Row],[Report Date]]&gt;=TODAY()-6, "within week", "Older")</f>
        <v>within week</v>
      </c>
      <c r="P2192" s="37" t="e">
        <f>EOMONTH(Table1[[#This Row],[Report Date]], 0)</f>
        <v>#VALUE!</v>
      </c>
    </row>
    <row r="2193" spans="1:16" x14ac:dyDescent="0.25">
      <c r="A2193" s="9" t="s">
        <v>148</v>
      </c>
      <c r="B2193" s="10" t="s">
        <v>148</v>
      </c>
      <c r="C2193" s="9" t="s">
        <v>112</v>
      </c>
      <c r="D2193" s="9">
        <v>4</v>
      </c>
      <c r="E2193" s="9" t="s">
        <v>148</v>
      </c>
      <c r="F2193" s="9">
        <v>198753</v>
      </c>
      <c r="G2193" s="9" t="s">
        <v>127</v>
      </c>
      <c r="H2193" s="9" t="s">
        <v>139</v>
      </c>
      <c r="I2193" s="9" t="s">
        <v>148</v>
      </c>
      <c r="J2193" s="9" t="s">
        <v>148</v>
      </c>
      <c r="K2193" s="9" t="s">
        <v>148</v>
      </c>
      <c r="L2193" s="10" t="s">
        <v>148</v>
      </c>
      <c r="M2193" s="13" t="str">
        <f>IFERROR(TEXT(Table1[[#This Row],[Report Date]], "mmmm"),"")</f>
        <v/>
      </c>
      <c r="N2193" s="13" t="str">
        <f>IFERROR(YEAR(Table1[[#This Row],[Report Date]]),"")</f>
        <v/>
      </c>
      <c r="O2193" s="13" t="str">
        <f ca="1">IF(Table1[[#This Row],[Report Date]]&gt;=TODAY()-6, "within week", "Older")</f>
        <v>within week</v>
      </c>
      <c r="P2193" s="37" t="e">
        <f>EOMONTH(Table1[[#This Row],[Report Date]], 0)</f>
        <v>#VALUE!</v>
      </c>
    </row>
    <row r="2194" spans="1:16" x14ac:dyDescent="0.25">
      <c r="A2194" s="9" t="s">
        <v>148</v>
      </c>
      <c r="B2194" s="10" t="s">
        <v>148</v>
      </c>
      <c r="C2194" s="9" t="s">
        <v>112</v>
      </c>
      <c r="D2194" s="9">
        <v>4</v>
      </c>
      <c r="E2194" s="9" t="s">
        <v>148</v>
      </c>
      <c r="F2194" s="9">
        <v>874189</v>
      </c>
      <c r="G2194" s="9" t="s">
        <v>116</v>
      </c>
      <c r="H2194" s="9" t="s">
        <v>140</v>
      </c>
      <c r="I2194" s="9" t="s">
        <v>148</v>
      </c>
      <c r="J2194" s="9" t="s">
        <v>148</v>
      </c>
      <c r="K2194" s="9" t="s">
        <v>148</v>
      </c>
      <c r="L2194" s="10" t="s">
        <v>148</v>
      </c>
      <c r="M2194" s="13" t="str">
        <f>IFERROR(TEXT(Table1[[#This Row],[Report Date]], "mmmm"),"")</f>
        <v/>
      </c>
      <c r="N2194" s="13" t="str">
        <f>IFERROR(YEAR(Table1[[#This Row],[Report Date]]),"")</f>
        <v/>
      </c>
      <c r="O2194" s="13" t="str">
        <f ca="1">IF(Table1[[#This Row],[Report Date]]&gt;=TODAY()-6, "within week", "Older")</f>
        <v>within week</v>
      </c>
      <c r="P2194" s="37" t="e">
        <f>EOMONTH(Table1[[#This Row],[Report Date]], 0)</f>
        <v>#VALUE!</v>
      </c>
    </row>
    <row r="2195" spans="1:16" x14ac:dyDescent="0.25">
      <c r="A2195" s="9" t="s">
        <v>148</v>
      </c>
      <c r="B2195" s="10" t="s">
        <v>148</v>
      </c>
      <c r="C2195" s="9" t="s">
        <v>112</v>
      </c>
      <c r="D2195" s="9">
        <v>4</v>
      </c>
      <c r="E2195" s="9" t="s">
        <v>148</v>
      </c>
      <c r="F2195" s="9">
        <v>471471</v>
      </c>
      <c r="G2195" s="9" t="s">
        <v>125</v>
      </c>
      <c r="H2195" s="9" t="s">
        <v>129</v>
      </c>
      <c r="I2195" s="9" t="s">
        <v>148</v>
      </c>
      <c r="J2195" s="9" t="s">
        <v>148</v>
      </c>
      <c r="K2195" s="9" t="s">
        <v>148</v>
      </c>
      <c r="L2195" s="10" t="s">
        <v>148</v>
      </c>
      <c r="M2195" s="13" t="str">
        <f>IFERROR(TEXT(Table1[[#This Row],[Report Date]], "mmmm"),"")</f>
        <v/>
      </c>
      <c r="N2195" s="13" t="str">
        <f>IFERROR(YEAR(Table1[[#This Row],[Report Date]]),"")</f>
        <v/>
      </c>
      <c r="O2195" s="13" t="str">
        <f ca="1">IF(Table1[[#This Row],[Report Date]]&gt;=TODAY()-6, "within week", "Older")</f>
        <v>within week</v>
      </c>
      <c r="P2195" s="37" t="e">
        <f>EOMONTH(Table1[[#This Row],[Report Date]], 0)</f>
        <v>#VALUE!</v>
      </c>
    </row>
    <row r="2196" spans="1:16" x14ac:dyDescent="0.25">
      <c r="A2196" s="9" t="s">
        <v>148</v>
      </c>
      <c r="B2196" s="10" t="s">
        <v>148</v>
      </c>
      <c r="C2196" s="9" t="s">
        <v>112</v>
      </c>
      <c r="D2196" s="9">
        <v>4</v>
      </c>
      <c r="E2196" s="9" t="s">
        <v>148</v>
      </c>
      <c r="F2196" s="9">
        <v>718104</v>
      </c>
      <c r="G2196" s="9" t="s">
        <v>116</v>
      </c>
      <c r="H2196" s="9" t="s">
        <v>128</v>
      </c>
      <c r="I2196" s="9" t="s">
        <v>148</v>
      </c>
      <c r="J2196" s="9" t="s">
        <v>148</v>
      </c>
      <c r="K2196" s="9" t="s">
        <v>148</v>
      </c>
      <c r="L2196" s="10" t="s">
        <v>148</v>
      </c>
      <c r="M2196" s="13" t="str">
        <f>IFERROR(TEXT(Table1[[#This Row],[Report Date]], "mmmm"),"")</f>
        <v/>
      </c>
      <c r="N2196" s="13" t="str">
        <f>IFERROR(YEAR(Table1[[#This Row],[Report Date]]),"")</f>
        <v/>
      </c>
      <c r="O2196" s="13" t="str">
        <f ca="1">IF(Table1[[#This Row],[Report Date]]&gt;=TODAY()-6, "within week", "Older")</f>
        <v>within week</v>
      </c>
      <c r="P2196" s="37" t="e">
        <f>EOMONTH(Table1[[#This Row],[Report Date]], 0)</f>
        <v>#VALUE!</v>
      </c>
    </row>
    <row r="2197" spans="1:16" x14ac:dyDescent="0.25">
      <c r="A2197" s="9" t="s">
        <v>148</v>
      </c>
      <c r="B2197" s="10" t="s">
        <v>148</v>
      </c>
      <c r="C2197" s="9" t="s">
        <v>112</v>
      </c>
      <c r="D2197" s="9">
        <v>4</v>
      </c>
      <c r="E2197" s="9" t="s">
        <v>148</v>
      </c>
      <c r="F2197" s="9">
        <v>320079</v>
      </c>
      <c r="G2197" s="9" t="s">
        <v>124</v>
      </c>
      <c r="H2197" s="9" t="s">
        <v>136</v>
      </c>
      <c r="I2197" s="9" t="s">
        <v>148</v>
      </c>
      <c r="J2197" s="9" t="s">
        <v>148</v>
      </c>
      <c r="K2197" s="9" t="s">
        <v>148</v>
      </c>
      <c r="L2197" s="10" t="s">
        <v>148</v>
      </c>
      <c r="M2197" s="13" t="str">
        <f>IFERROR(TEXT(Table1[[#This Row],[Report Date]], "mmmm"),"")</f>
        <v/>
      </c>
      <c r="N2197" s="13" t="str">
        <f>IFERROR(YEAR(Table1[[#This Row],[Report Date]]),"")</f>
        <v/>
      </c>
      <c r="O2197" s="13" t="str">
        <f ca="1">IF(Table1[[#This Row],[Report Date]]&gt;=TODAY()-6, "within week", "Older")</f>
        <v>within week</v>
      </c>
      <c r="P2197" s="37" t="e">
        <f>EOMONTH(Table1[[#This Row],[Report Date]], 0)</f>
        <v>#VALUE!</v>
      </c>
    </row>
    <row r="2198" spans="1:16" x14ac:dyDescent="0.25">
      <c r="A2198" s="9" t="s">
        <v>148</v>
      </c>
      <c r="B2198" s="10" t="s">
        <v>148</v>
      </c>
      <c r="C2198" s="9" t="s">
        <v>112</v>
      </c>
      <c r="D2198" s="9">
        <v>4</v>
      </c>
      <c r="E2198" s="9" t="s">
        <v>148</v>
      </c>
      <c r="F2198" s="9">
        <v>635350</v>
      </c>
      <c r="G2198" s="9" t="s">
        <v>127</v>
      </c>
      <c r="H2198" s="9" t="s">
        <v>139</v>
      </c>
      <c r="I2198" s="9" t="s">
        <v>148</v>
      </c>
      <c r="J2198" s="9" t="s">
        <v>148</v>
      </c>
      <c r="K2198" s="9" t="s">
        <v>148</v>
      </c>
      <c r="L2198" s="10" t="s">
        <v>148</v>
      </c>
      <c r="M2198" s="13" t="str">
        <f>IFERROR(TEXT(Table1[[#This Row],[Report Date]], "mmmm"),"")</f>
        <v/>
      </c>
      <c r="N2198" s="13" t="str">
        <f>IFERROR(YEAR(Table1[[#This Row],[Report Date]]),"")</f>
        <v/>
      </c>
      <c r="O2198" s="13" t="str">
        <f ca="1">IF(Table1[[#This Row],[Report Date]]&gt;=TODAY()-6, "within week", "Older")</f>
        <v>within week</v>
      </c>
      <c r="P2198" s="37" t="e">
        <f>EOMONTH(Table1[[#This Row],[Report Date]], 0)</f>
        <v>#VALUE!</v>
      </c>
    </row>
    <row r="2199" spans="1:16" x14ac:dyDescent="0.25">
      <c r="A2199" s="9" t="s">
        <v>148</v>
      </c>
      <c r="B2199" s="10" t="s">
        <v>148</v>
      </c>
      <c r="C2199" s="9" t="s">
        <v>112</v>
      </c>
      <c r="D2199" s="9">
        <v>4</v>
      </c>
      <c r="E2199" s="9" t="s">
        <v>148</v>
      </c>
      <c r="F2199" s="9">
        <v>711816</v>
      </c>
      <c r="G2199" s="9" t="s">
        <v>119</v>
      </c>
      <c r="H2199" s="9" t="s">
        <v>147</v>
      </c>
      <c r="I2199" s="9" t="s">
        <v>148</v>
      </c>
      <c r="J2199" s="9" t="s">
        <v>148</v>
      </c>
      <c r="K2199" s="9" t="s">
        <v>148</v>
      </c>
      <c r="L2199" s="10" t="s">
        <v>148</v>
      </c>
      <c r="M2199" s="13" t="str">
        <f>IFERROR(TEXT(Table1[[#This Row],[Report Date]], "mmmm"),"")</f>
        <v/>
      </c>
      <c r="N2199" s="13" t="str">
        <f>IFERROR(YEAR(Table1[[#This Row],[Report Date]]),"")</f>
        <v/>
      </c>
      <c r="O2199" s="13" t="str">
        <f ca="1">IF(Table1[[#This Row],[Report Date]]&gt;=TODAY()-6, "within week", "Older")</f>
        <v>within week</v>
      </c>
      <c r="P2199" s="37" t="e">
        <f>EOMONTH(Table1[[#This Row],[Report Date]], 0)</f>
        <v>#VALUE!</v>
      </c>
    </row>
    <row r="2200" spans="1:16" x14ac:dyDescent="0.25">
      <c r="A2200" s="9" t="s">
        <v>148</v>
      </c>
      <c r="B2200" s="10" t="s">
        <v>148</v>
      </c>
      <c r="C2200" s="9" t="s">
        <v>112</v>
      </c>
      <c r="D2200" s="9">
        <v>4</v>
      </c>
      <c r="E2200" s="9" t="s">
        <v>148</v>
      </c>
      <c r="F2200" s="9">
        <v>236261</v>
      </c>
      <c r="G2200" s="9" t="s">
        <v>124</v>
      </c>
      <c r="H2200" s="9" t="s">
        <v>132</v>
      </c>
      <c r="I2200" s="9" t="s">
        <v>148</v>
      </c>
      <c r="J2200" s="9" t="s">
        <v>148</v>
      </c>
      <c r="K2200" s="9" t="s">
        <v>148</v>
      </c>
      <c r="L2200" s="10" t="s">
        <v>148</v>
      </c>
      <c r="M2200" s="13" t="str">
        <f>IFERROR(TEXT(Table1[[#This Row],[Report Date]], "mmmm"),"")</f>
        <v/>
      </c>
      <c r="N2200" s="13" t="str">
        <f>IFERROR(YEAR(Table1[[#This Row],[Report Date]]),"")</f>
        <v/>
      </c>
      <c r="O2200" s="13" t="str">
        <f ca="1">IF(Table1[[#This Row],[Report Date]]&gt;=TODAY()-6, "within week", "Older")</f>
        <v>within week</v>
      </c>
      <c r="P2200" s="37" t="e">
        <f>EOMONTH(Table1[[#This Row],[Report Date]], 0)</f>
        <v>#VALUE!</v>
      </c>
    </row>
    <row r="2201" spans="1:16" x14ac:dyDescent="0.25">
      <c r="A2201" s="9" t="s">
        <v>148</v>
      </c>
      <c r="B2201" s="10" t="s">
        <v>148</v>
      </c>
      <c r="C2201" s="9" t="s">
        <v>112</v>
      </c>
      <c r="D2201" s="9">
        <v>4</v>
      </c>
      <c r="E2201" s="9" t="s">
        <v>148</v>
      </c>
      <c r="F2201" s="9">
        <v>557843</v>
      </c>
      <c r="G2201" s="9" t="s">
        <v>125</v>
      </c>
      <c r="H2201" s="9" t="s">
        <v>137</v>
      </c>
      <c r="I2201" s="9" t="s">
        <v>148</v>
      </c>
      <c r="J2201" s="9" t="s">
        <v>148</v>
      </c>
      <c r="K2201" s="9" t="s">
        <v>148</v>
      </c>
      <c r="L2201" s="10" t="s">
        <v>148</v>
      </c>
      <c r="M2201" s="13" t="str">
        <f>IFERROR(TEXT(Table1[[#This Row],[Report Date]], "mmmm"),"")</f>
        <v/>
      </c>
      <c r="N2201" s="13" t="str">
        <f>IFERROR(YEAR(Table1[[#This Row],[Report Date]]),"")</f>
        <v/>
      </c>
      <c r="O2201" s="13" t="str">
        <f ca="1">IF(Table1[[#This Row],[Report Date]]&gt;=TODAY()-6, "within week", "Older")</f>
        <v>within week</v>
      </c>
      <c r="P2201" s="37" t="e">
        <f>EOMONTH(Table1[[#This Row],[Report Date]], 0)</f>
        <v>#VALUE!</v>
      </c>
    </row>
    <row r="2202" spans="1:16" x14ac:dyDescent="0.25">
      <c r="A2202" s="9" t="s">
        <v>148</v>
      </c>
      <c r="B2202" s="10" t="s">
        <v>148</v>
      </c>
      <c r="C2202" s="9" t="s">
        <v>112</v>
      </c>
      <c r="D2202" s="9">
        <v>4</v>
      </c>
      <c r="E2202" s="9" t="s">
        <v>148</v>
      </c>
      <c r="F2202" s="9">
        <v>836169</v>
      </c>
      <c r="G2202" s="9" t="s">
        <v>126</v>
      </c>
      <c r="H2202" s="9" t="s">
        <v>138</v>
      </c>
      <c r="I2202" s="9" t="s">
        <v>148</v>
      </c>
      <c r="J2202" s="9" t="s">
        <v>148</v>
      </c>
      <c r="K2202" s="9" t="s">
        <v>148</v>
      </c>
      <c r="L2202" s="10" t="s">
        <v>148</v>
      </c>
      <c r="M2202" s="13" t="str">
        <f>IFERROR(TEXT(Table1[[#This Row],[Report Date]], "mmmm"),"")</f>
        <v/>
      </c>
      <c r="N2202" s="13" t="str">
        <f>IFERROR(YEAR(Table1[[#This Row],[Report Date]]),"")</f>
        <v/>
      </c>
      <c r="O2202" s="13" t="str">
        <f ca="1">IF(Table1[[#This Row],[Report Date]]&gt;=TODAY()-6, "within week", "Older")</f>
        <v>within week</v>
      </c>
      <c r="P2202" s="37" t="e">
        <f>EOMONTH(Table1[[#This Row],[Report Date]], 0)</f>
        <v>#VALUE!</v>
      </c>
    </row>
    <row r="2203" spans="1:16" x14ac:dyDescent="0.25">
      <c r="A2203" s="9" t="s">
        <v>148</v>
      </c>
      <c r="B2203" s="10" t="s">
        <v>148</v>
      </c>
      <c r="C2203" s="9" t="s">
        <v>112</v>
      </c>
      <c r="D2203" s="9">
        <v>4</v>
      </c>
      <c r="E2203" s="9" t="s">
        <v>148</v>
      </c>
      <c r="F2203" s="9">
        <v>609369</v>
      </c>
      <c r="G2203" s="9" t="s">
        <v>126</v>
      </c>
      <c r="H2203" s="9" t="s">
        <v>130</v>
      </c>
      <c r="I2203" s="9" t="s">
        <v>148</v>
      </c>
      <c r="J2203" s="9" t="s">
        <v>148</v>
      </c>
      <c r="K2203" s="9" t="s">
        <v>148</v>
      </c>
      <c r="L2203" s="10" t="s">
        <v>148</v>
      </c>
      <c r="M2203" s="13" t="str">
        <f>IFERROR(TEXT(Table1[[#This Row],[Report Date]], "mmmm"),"")</f>
        <v/>
      </c>
      <c r="N2203" s="13" t="str">
        <f>IFERROR(YEAR(Table1[[#This Row],[Report Date]]),"")</f>
        <v/>
      </c>
      <c r="O2203" s="13" t="str">
        <f ca="1">IF(Table1[[#This Row],[Report Date]]&gt;=TODAY()-6, "within week", "Older")</f>
        <v>within week</v>
      </c>
      <c r="P2203" s="37" t="e">
        <f>EOMONTH(Table1[[#This Row],[Report Date]], 0)</f>
        <v>#VALUE!</v>
      </c>
    </row>
    <row r="2204" spans="1:16" x14ac:dyDescent="0.25">
      <c r="A2204" s="9" t="s">
        <v>148</v>
      </c>
      <c r="B2204" s="10" t="s">
        <v>148</v>
      </c>
      <c r="C2204" s="9" t="s">
        <v>112</v>
      </c>
      <c r="D2204" s="9">
        <v>4</v>
      </c>
      <c r="E2204" s="9" t="s">
        <v>148</v>
      </c>
      <c r="F2204" s="9">
        <v>373727</v>
      </c>
      <c r="G2204" s="9" t="s">
        <v>124</v>
      </c>
      <c r="H2204" s="9" t="s">
        <v>132</v>
      </c>
      <c r="I2204" s="9" t="s">
        <v>148</v>
      </c>
      <c r="J2204" s="9" t="s">
        <v>148</v>
      </c>
      <c r="K2204" s="9" t="s">
        <v>148</v>
      </c>
      <c r="L2204" s="10" t="s">
        <v>148</v>
      </c>
      <c r="M2204" s="13" t="str">
        <f>IFERROR(TEXT(Table1[[#This Row],[Report Date]], "mmmm"),"")</f>
        <v/>
      </c>
      <c r="N2204" s="13" t="str">
        <f>IFERROR(YEAR(Table1[[#This Row],[Report Date]]),"")</f>
        <v/>
      </c>
      <c r="O2204" s="13" t="str">
        <f ca="1">IF(Table1[[#This Row],[Report Date]]&gt;=TODAY()-6, "within week", "Older")</f>
        <v>within week</v>
      </c>
      <c r="P2204" s="37" t="e">
        <f>EOMONTH(Table1[[#This Row],[Report Date]], 0)</f>
        <v>#VALUE!</v>
      </c>
    </row>
    <row r="2205" spans="1:16" x14ac:dyDescent="0.25">
      <c r="A2205" s="9" t="s">
        <v>148</v>
      </c>
      <c r="B2205" s="10" t="s">
        <v>148</v>
      </c>
      <c r="C2205" s="9" t="s">
        <v>112</v>
      </c>
      <c r="D2205" s="9">
        <v>4</v>
      </c>
      <c r="E2205" s="9" t="s">
        <v>148</v>
      </c>
      <c r="F2205" s="9">
        <v>864444</v>
      </c>
      <c r="G2205" s="9" t="s">
        <v>119</v>
      </c>
      <c r="H2205" s="9" t="s">
        <v>131</v>
      </c>
      <c r="I2205" s="9" t="s">
        <v>148</v>
      </c>
      <c r="J2205" s="9" t="s">
        <v>148</v>
      </c>
      <c r="K2205" s="9" t="s">
        <v>148</v>
      </c>
      <c r="L2205" s="10" t="s">
        <v>148</v>
      </c>
      <c r="M2205" s="13" t="str">
        <f>IFERROR(TEXT(Table1[[#This Row],[Report Date]], "mmmm"),"")</f>
        <v/>
      </c>
      <c r="N2205" s="13" t="str">
        <f>IFERROR(YEAR(Table1[[#This Row],[Report Date]]),"")</f>
        <v/>
      </c>
      <c r="O2205" s="13" t="str">
        <f ca="1">IF(Table1[[#This Row],[Report Date]]&gt;=TODAY()-6, "within week", "Older")</f>
        <v>within week</v>
      </c>
      <c r="P2205" s="37" t="e">
        <f>EOMONTH(Table1[[#This Row],[Report Date]], 0)</f>
        <v>#VALUE!</v>
      </c>
    </row>
    <row r="2206" spans="1:16" x14ac:dyDescent="0.25">
      <c r="A2206" s="9" t="s">
        <v>148</v>
      </c>
      <c r="B2206" s="10" t="s">
        <v>148</v>
      </c>
      <c r="C2206" s="9" t="s">
        <v>112</v>
      </c>
      <c r="D2206" s="9">
        <v>4</v>
      </c>
      <c r="E2206" s="9" t="s">
        <v>148</v>
      </c>
      <c r="F2206" s="9">
        <v>354063</v>
      </c>
      <c r="G2206" s="9" t="s">
        <v>120</v>
      </c>
      <c r="H2206" s="9" t="s">
        <v>132</v>
      </c>
      <c r="I2206" s="9" t="s">
        <v>148</v>
      </c>
      <c r="J2206" s="9" t="s">
        <v>148</v>
      </c>
      <c r="K2206" s="9" t="s">
        <v>148</v>
      </c>
      <c r="L2206" s="10" t="s">
        <v>148</v>
      </c>
      <c r="M2206" s="13" t="str">
        <f>IFERROR(TEXT(Table1[[#This Row],[Report Date]], "mmmm"),"")</f>
        <v/>
      </c>
      <c r="N2206" s="13" t="str">
        <f>IFERROR(YEAR(Table1[[#This Row],[Report Date]]),"")</f>
        <v/>
      </c>
      <c r="O2206" s="13" t="str">
        <f ca="1">IF(Table1[[#This Row],[Report Date]]&gt;=TODAY()-6, "within week", "Older")</f>
        <v>within week</v>
      </c>
      <c r="P2206" s="37" t="e">
        <f>EOMONTH(Table1[[#This Row],[Report Date]], 0)</f>
        <v>#VALUE!</v>
      </c>
    </row>
    <row r="2207" spans="1:16" x14ac:dyDescent="0.25">
      <c r="A2207" s="9" t="s">
        <v>148</v>
      </c>
      <c r="B2207" s="10" t="s">
        <v>148</v>
      </c>
      <c r="C2207" s="9" t="s">
        <v>112</v>
      </c>
      <c r="D2207" s="9">
        <v>4</v>
      </c>
      <c r="E2207" s="9" t="s">
        <v>148</v>
      </c>
      <c r="F2207" s="9">
        <v>375812</v>
      </c>
      <c r="G2207" s="9" t="s">
        <v>124</v>
      </c>
      <c r="H2207" s="9" t="s">
        <v>136</v>
      </c>
      <c r="I2207" s="9" t="s">
        <v>148</v>
      </c>
      <c r="J2207" s="9" t="s">
        <v>148</v>
      </c>
      <c r="K2207" s="9" t="s">
        <v>148</v>
      </c>
      <c r="L2207" s="10" t="s">
        <v>148</v>
      </c>
      <c r="M2207" s="13" t="str">
        <f>IFERROR(TEXT(Table1[[#This Row],[Report Date]], "mmmm"),"")</f>
        <v/>
      </c>
      <c r="N2207" s="13" t="str">
        <f>IFERROR(YEAR(Table1[[#This Row],[Report Date]]),"")</f>
        <v/>
      </c>
      <c r="O2207" s="13" t="str">
        <f ca="1">IF(Table1[[#This Row],[Report Date]]&gt;=TODAY()-6, "within week", "Older")</f>
        <v>within week</v>
      </c>
      <c r="P2207" s="37" t="e">
        <f>EOMONTH(Table1[[#This Row],[Report Date]], 0)</f>
        <v>#VALUE!</v>
      </c>
    </row>
    <row r="2208" spans="1:16" x14ac:dyDescent="0.25">
      <c r="A2208" s="9" t="s">
        <v>148</v>
      </c>
      <c r="B2208" s="10" t="s">
        <v>148</v>
      </c>
      <c r="C2208" s="9" t="s">
        <v>112</v>
      </c>
      <c r="D2208" s="9">
        <v>4</v>
      </c>
      <c r="E2208" s="9" t="s">
        <v>148</v>
      </c>
      <c r="F2208" s="9">
        <v>705899</v>
      </c>
      <c r="G2208" s="9" t="s">
        <v>126</v>
      </c>
      <c r="H2208" s="9" t="s">
        <v>138</v>
      </c>
      <c r="I2208" s="9" t="s">
        <v>148</v>
      </c>
      <c r="J2208" s="9" t="s">
        <v>148</v>
      </c>
      <c r="K2208" s="9" t="s">
        <v>148</v>
      </c>
      <c r="L2208" s="10" t="s">
        <v>148</v>
      </c>
      <c r="M2208" s="13" t="str">
        <f>IFERROR(TEXT(Table1[[#This Row],[Report Date]], "mmmm"),"")</f>
        <v/>
      </c>
      <c r="N2208" s="13" t="str">
        <f>IFERROR(YEAR(Table1[[#This Row],[Report Date]]),"")</f>
        <v/>
      </c>
      <c r="O2208" s="13" t="str">
        <f ca="1">IF(Table1[[#This Row],[Report Date]]&gt;=TODAY()-6, "within week", "Older")</f>
        <v>within week</v>
      </c>
      <c r="P2208" s="37" t="e">
        <f>EOMONTH(Table1[[#This Row],[Report Date]], 0)</f>
        <v>#VALUE!</v>
      </c>
    </row>
    <row r="2209" spans="1:16" x14ac:dyDescent="0.25">
      <c r="A2209" s="9" t="s">
        <v>148</v>
      </c>
      <c r="B2209" s="10" t="s">
        <v>148</v>
      </c>
      <c r="C2209" s="9" t="s">
        <v>112</v>
      </c>
      <c r="D2209" s="9">
        <v>4</v>
      </c>
      <c r="E2209" s="9" t="s">
        <v>148</v>
      </c>
      <c r="F2209" s="9">
        <v>752494</v>
      </c>
      <c r="G2209" s="9" t="s">
        <v>127</v>
      </c>
      <c r="H2209" s="9" t="s">
        <v>131</v>
      </c>
      <c r="I2209" s="9" t="s">
        <v>148</v>
      </c>
      <c r="J2209" s="9" t="s">
        <v>148</v>
      </c>
      <c r="K2209" s="9" t="s">
        <v>148</v>
      </c>
      <c r="L2209" s="10" t="s">
        <v>148</v>
      </c>
      <c r="M2209" s="13" t="str">
        <f>IFERROR(TEXT(Table1[[#This Row],[Report Date]], "mmmm"),"")</f>
        <v/>
      </c>
      <c r="N2209" s="13" t="str">
        <f>IFERROR(YEAR(Table1[[#This Row],[Report Date]]),"")</f>
        <v/>
      </c>
      <c r="O2209" s="13" t="str">
        <f ca="1">IF(Table1[[#This Row],[Report Date]]&gt;=TODAY()-6, "within week", "Older")</f>
        <v>within week</v>
      </c>
      <c r="P2209" s="37" t="e">
        <f>EOMONTH(Table1[[#This Row],[Report Date]], 0)</f>
        <v>#VALUE!</v>
      </c>
    </row>
    <row r="2210" spans="1:16" x14ac:dyDescent="0.25">
      <c r="A2210" s="9" t="s">
        <v>148</v>
      </c>
      <c r="B2210" s="10" t="s">
        <v>148</v>
      </c>
      <c r="C2210" s="9" t="s">
        <v>112</v>
      </c>
      <c r="D2210" s="9">
        <v>4</v>
      </c>
      <c r="E2210" s="9" t="s">
        <v>148</v>
      </c>
      <c r="F2210" s="9">
        <v>549700</v>
      </c>
      <c r="G2210" s="9" t="s">
        <v>122</v>
      </c>
      <c r="H2210" s="9" t="s">
        <v>138</v>
      </c>
      <c r="I2210" s="9" t="s">
        <v>148</v>
      </c>
      <c r="J2210" s="9" t="s">
        <v>148</v>
      </c>
      <c r="K2210" s="9" t="s">
        <v>148</v>
      </c>
      <c r="L2210" s="10" t="s">
        <v>148</v>
      </c>
      <c r="M2210" s="13" t="str">
        <f>IFERROR(TEXT(Table1[[#This Row],[Report Date]], "mmmm"),"")</f>
        <v/>
      </c>
      <c r="N2210" s="13" t="str">
        <f>IFERROR(YEAR(Table1[[#This Row],[Report Date]]),"")</f>
        <v/>
      </c>
      <c r="O2210" s="13" t="str">
        <f ca="1">IF(Table1[[#This Row],[Report Date]]&gt;=TODAY()-6, "within week", "Older")</f>
        <v>within week</v>
      </c>
      <c r="P2210" s="37" t="e">
        <f>EOMONTH(Table1[[#This Row],[Report Date]], 0)</f>
        <v>#VALUE!</v>
      </c>
    </row>
    <row r="2211" spans="1:16" x14ac:dyDescent="0.25">
      <c r="A2211" s="9" t="s">
        <v>148</v>
      </c>
      <c r="B2211" s="10" t="s">
        <v>148</v>
      </c>
      <c r="C2211" s="9" t="s">
        <v>112</v>
      </c>
      <c r="D2211" s="9">
        <v>4</v>
      </c>
      <c r="E2211" s="9" t="s">
        <v>148</v>
      </c>
      <c r="F2211" s="9">
        <v>554273</v>
      </c>
      <c r="G2211" s="9" t="s">
        <v>125</v>
      </c>
      <c r="H2211" s="9" t="s">
        <v>141</v>
      </c>
      <c r="I2211" s="9" t="s">
        <v>148</v>
      </c>
      <c r="J2211" s="9" t="s">
        <v>148</v>
      </c>
      <c r="K2211" s="9" t="s">
        <v>148</v>
      </c>
      <c r="L2211" s="10" t="s">
        <v>148</v>
      </c>
      <c r="M2211" s="13" t="str">
        <f>IFERROR(TEXT(Table1[[#This Row],[Report Date]], "mmmm"),"")</f>
        <v/>
      </c>
      <c r="N2211" s="13" t="str">
        <f>IFERROR(YEAR(Table1[[#This Row],[Report Date]]),"")</f>
        <v/>
      </c>
      <c r="O2211" s="13" t="str">
        <f ca="1">IF(Table1[[#This Row],[Report Date]]&gt;=TODAY()-6, "within week", "Older")</f>
        <v>within week</v>
      </c>
      <c r="P2211" s="37" t="e">
        <f>EOMONTH(Table1[[#This Row],[Report Date]], 0)</f>
        <v>#VALUE!</v>
      </c>
    </row>
    <row r="2212" spans="1:16" x14ac:dyDescent="0.25">
      <c r="A2212" s="9" t="s">
        <v>148</v>
      </c>
      <c r="B2212" s="10" t="s">
        <v>148</v>
      </c>
      <c r="C2212" s="9" t="s">
        <v>112</v>
      </c>
      <c r="D2212" s="9">
        <v>4</v>
      </c>
      <c r="E2212" s="9" t="s">
        <v>148</v>
      </c>
      <c r="F2212" s="9">
        <v>878940</v>
      </c>
      <c r="G2212" s="9" t="s">
        <v>127</v>
      </c>
      <c r="H2212" s="9" t="s">
        <v>135</v>
      </c>
      <c r="I2212" s="9" t="s">
        <v>148</v>
      </c>
      <c r="J2212" s="9" t="s">
        <v>148</v>
      </c>
      <c r="K2212" s="9" t="s">
        <v>148</v>
      </c>
      <c r="L2212" s="10" t="s">
        <v>148</v>
      </c>
      <c r="M2212" s="13" t="str">
        <f>IFERROR(TEXT(Table1[[#This Row],[Report Date]], "mmmm"),"")</f>
        <v/>
      </c>
      <c r="N2212" s="13" t="str">
        <f>IFERROR(YEAR(Table1[[#This Row],[Report Date]]),"")</f>
        <v/>
      </c>
      <c r="O2212" s="13" t="str">
        <f ca="1">IF(Table1[[#This Row],[Report Date]]&gt;=TODAY()-6, "within week", "Older")</f>
        <v>within week</v>
      </c>
      <c r="P2212" s="37" t="e">
        <f>EOMONTH(Table1[[#This Row],[Report Date]], 0)</f>
        <v>#VALUE!</v>
      </c>
    </row>
    <row r="2213" spans="1:16" x14ac:dyDescent="0.25">
      <c r="A2213" s="9" t="s">
        <v>148</v>
      </c>
      <c r="B2213" s="10" t="s">
        <v>148</v>
      </c>
      <c r="C2213" s="9" t="s">
        <v>112</v>
      </c>
      <c r="D2213" s="9">
        <v>4</v>
      </c>
      <c r="E2213" s="9" t="s">
        <v>148</v>
      </c>
      <c r="F2213" s="9">
        <v>468802</v>
      </c>
      <c r="G2213" s="9" t="s">
        <v>122</v>
      </c>
      <c r="H2213" s="9" t="s">
        <v>142</v>
      </c>
      <c r="I2213" s="9" t="s">
        <v>148</v>
      </c>
      <c r="J2213" s="9" t="s">
        <v>148</v>
      </c>
      <c r="K2213" s="9" t="s">
        <v>148</v>
      </c>
      <c r="L2213" s="10" t="s">
        <v>148</v>
      </c>
      <c r="M2213" s="13" t="str">
        <f>IFERROR(TEXT(Table1[[#This Row],[Report Date]], "mmmm"),"")</f>
        <v/>
      </c>
      <c r="N2213" s="13" t="str">
        <f>IFERROR(YEAR(Table1[[#This Row],[Report Date]]),"")</f>
        <v/>
      </c>
      <c r="O2213" s="13" t="str">
        <f ca="1">IF(Table1[[#This Row],[Report Date]]&gt;=TODAY()-6, "within week", "Older")</f>
        <v>within week</v>
      </c>
      <c r="P2213" s="37" t="e">
        <f>EOMONTH(Table1[[#This Row],[Report Date]], 0)</f>
        <v>#VALUE!</v>
      </c>
    </row>
    <row r="2214" spans="1:16" x14ac:dyDescent="0.25">
      <c r="A2214" s="9" t="s">
        <v>148</v>
      </c>
      <c r="B2214" s="10" t="s">
        <v>148</v>
      </c>
      <c r="C2214" s="9" t="s">
        <v>112</v>
      </c>
      <c r="D2214" s="9">
        <v>4</v>
      </c>
      <c r="E2214" s="9" t="s">
        <v>148</v>
      </c>
      <c r="F2214" s="9">
        <v>711396</v>
      </c>
      <c r="G2214" s="9" t="s">
        <v>126</v>
      </c>
      <c r="H2214" s="9" t="s">
        <v>138</v>
      </c>
      <c r="I2214" s="9" t="s">
        <v>148</v>
      </c>
      <c r="J2214" s="9" t="s">
        <v>148</v>
      </c>
      <c r="K2214" s="9" t="s">
        <v>148</v>
      </c>
      <c r="L2214" s="10" t="s">
        <v>148</v>
      </c>
      <c r="M2214" s="13" t="str">
        <f>IFERROR(TEXT(Table1[[#This Row],[Report Date]], "mmmm"),"")</f>
        <v/>
      </c>
      <c r="N2214" s="13" t="str">
        <f>IFERROR(YEAR(Table1[[#This Row],[Report Date]]),"")</f>
        <v/>
      </c>
      <c r="O2214" s="13" t="str">
        <f ca="1">IF(Table1[[#This Row],[Report Date]]&gt;=TODAY()-6, "within week", "Older")</f>
        <v>within week</v>
      </c>
      <c r="P2214" s="37" t="e">
        <f>EOMONTH(Table1[[#This Row],[Report Date]], 0)</f>
        <v>#VALUE!</v>
      </c>
    </row>
    <row r="2215" spans="1:16" x14ac:dyDescent="0.25">
      <c r="A2215" s="9" t="s">
        <v>148</v>
      </c>
      <c r="B2215" s="10" t="s">
        <v>148</v>
      </c>
      <c r="C2215" s="9" t="s">
        <v>112</v>
      </c>
      <c r="D2215" s="9">
        <v>4</v>
      </c>
      <c r="E2215" s="9" t="s">
        <v>148</v>
      </c>
      <c r="F2215" s="9">
        <v>266434</v>
      </c>
      <c r="G2215" s="9" t="s">
        <v>127</v>
      </c>
      <c r="H2215" s="9" t="s">
        <v>143</v>
      </c>
      <c r="I2215" s="9" t="s">
        <v>148</v>
      </c>
      <c r="J2215" s="9" t="s">
        <v>148</v>
      </c>
      <c r="K2215" s="9" t="s">
        <v>148</v>
      </c>
      <c r="L2215" s="10" t="s">
        <v>148</v>
      </c>
      <c r="M2215" s="13" t="str">
        <f>IFERROR(TEXT(Table1[[#This Row],[Report Date]], "mmmm"),"")</f>
        <v/>
      </c>
      <c r="N2215" s="13" t="str">
        <f>IFERROR(YEAR(Table1[[#This Row],[Report Date]]),"")</f>
        <v/>
      </c>
      <c r="O2215" s="13" t="str">
        <f ca="1">IF(Table1[[#This Row],[Report Date]]&gt;=TODAY()-6, "within week", "Older")</f>
        <v>within week</v>
      </c>
      <c r="P2215" s="37" t="e">
        <f>EOMONTH(Table1[[#This Row],[Report Date]], 0)</f>
        <v>#VALUE!</v>
      </c>
    </row>
    <row r="2216" spans="1:16" x14ac:dyDescent="0.25">
      <c r="A2216" s="9" t="s">
        <v>148</v>
      </c>
      <c r="B2216" s="10" t="s">
        <v>148</v>
      </c>
      <c r="C2216" s="9" t="s">
        <v>112</v>
      </c>
      <c r="D2216" s="9">
        <v>4</v>
      </c>
      <c r="E2216" s="9" t="s">
        <v>148</v>
      </c>
      <c r="F2216" s="9">
        <v>430067</v>
      </c>
      <c r="G2216" s="9" t="s">
        <v>118</v>
      </c>
      <c r="H2216" s="9" t="s">
        <v>146</v>
      </c>
      <c r="I2216" s="9" t="s">
        <v>148</v>
      </c>
      <c r="J2216" s="9" t="s">
        <v>148</v>
      </c>
      <c r="K2216" s="9" t="s">
        <v>148</v>
      </c>
      <c r="L2216" s="10" t="s">
        <v>148</v>
      </c>
      <c r="M2216" s="13" t="str">
        <f>IFERROR(TEXT(Table1[[#This Row],[Report Date]], "mmmm"),"")</f>
        <v/>
      </c>
      <c r="N2216" s="13" t="str">
        <f>IFERROR(YEAR(Table1[[#This Row],[Report Date]]),"")</f>
        <v/>
      </c>
      <c r="O2216" s="13" t="str">
        <f ca="1">IF(Table1[[#This Row],[Report Date]]&gt;=TODAY()-6, "within week", "Older")</f>
        <v>within week</v>
      </c>
      <c r="P2216" s="37" t="e">
        <f>EOMONTH(Table1[[#This Row],[Report Date]], 0)</f>
        <v>#VALUE!</v>
      </c>
    </row>
    <row r="2217" spans="1:16" x14ac:dyDescent="0.25">
      <c r="A2217" s="9" t="s">
        <v>148</v>
      </c>
      <c r="B2217" s="10" t="s">
        <v>148</v>
      </c>
      <c r="C2217" s="9" t="s">
        <v>112</v>
      </c>
      <c r="D2217" s="9">
        <v>4</v>
      </c>
      <c r="E2217" s="9" t="s">
        <v>148</v>
      </c>
      <c r="F2217" s="9">
        <v>193992</v>
      </c>
      <c r="G2217" s="9" t="s">
        <v>124</v>
      </c>
      <c r="H2217" s="9" t="s">
        <v>136</v>
      </c>
      <c r="I2217" s="9" t="s">
        <v>148</v>
      </c>
      <c r="J2217" s="9" t="s">
        <v>148</v>
      </c>
      <c r="K2217" s="9" t="s">
        <v>148</v>
      </c>
      <c r="L2217" s="10" t="s">
        <v>148</v>
      </c>
      <c r="M2217" s="13" t="str">
        <f>IFERROR(TEXT(Table1[[#This Row],[Report Date]], "mmmm"),"")</f>
        <v/>
      </c>
      <c r="N2217" s="13" t="str">
        <f>IFERROR(YEAR(Table1[[#This Row],[Report Date]]),"")</f>
        <v/>
      </c>
      <c r="O2217" s="13" t="str">
        <f ca="1">IF(Table1[[#This Row],[Report Date]]&gt;=TODAY()-6, "within week", "Older")</f>
        <v>within week</v>
      </c>
      <c r="P2217" s="37" t="e">
        <f>EOMONTH(Table1[[#This Row],[Report Date]], 0)</f>
        <v>#VALUE!</v>
      </c>
    </row>
    <row r="2218" spans="1:16" x14ac:dyDescent="0.25">
      <c r="A2218" s="9" t="s">
        <v>148</v>
      </c>
      <c r="B2218" s="10" t="s">
        <v>148</v>
      </c>
      <c r="C2218" s="9" t="s">
        <v>112</v>
      </c>
      <c r="D2218" s="9">
        <v>4</v>
      </c>
      <c r="E2218" s="9" t="s">
        <v>148</v>
      </c>
      <c r="F2218" s="9">
        <v>723652</v>
      </c>
      <c r="G2218" s="9" t="s">
        <v>126</v>
      </c>
      <c r="H2218" s="9" t="s">
        <v>138</v>
      </c>
      <c r="I2218" s="9" t="s">
        <v>148</v>
      </c>
      <c r="J2218" s="9" t="s">
        <v>148</v>
      </c>
      <c r="K2218" s="9" t="s">
        <v>148</v>
      </c>
      <c r="L2218" s="10" t="s">
        <v>148</v>
      </c>
      <c r="M2218" s="13" t="str">
        <f>IFERROR(TEXT(Table1[[#This Row],[Report Date]], "mmmm"),"")</f>
        <v/>
      </c>
      <c r="N2218" s="13" t="str">
        <f>IFERROR(YEAR(Table1[[#This Row],[Report Date]]),"")</f>
        <v/>
      </c>
      <c r="O2218" s="13" t="str">
        <f ca="1">IF(Table1[[#This Row],[Report Date]]&gt;=TODAY()-6, "within week", "Older")</f>
        <v>within week</v>
      </c>
      <c r="P2218" s="37" t="e">
        <f>EOMONTH(Table1[[#This Row],[Report Date]], 0)</f>
        <v>#VALUE!</v>
      </c>
    </row>
    <row r="2219" spans="1:16" x14ac:dyDescent="0.25">
      <c r="A2219" s="9" t="s">
        <v>148</v>
      </c>
      <c r="B2219" s="10" t="s">
        <v>148</v>
      </c>
      <c r="C2219" s="9" t="s">
        <v>112</v>
      </c>
      <c r="D2219" s="9">
        <v>4</v>
      </c>
      <c r="E2219" s="9" t="s">
        <v>148</v>
      </c>
      <c r="F2219" s="9">
        <v>951970</v>
      </c>
      <c r="G2219" s="9" t="s">
        <v>117</v>
      </c>
      <c r="H2219" s="9" t="s">
        <v>141</v>
      </c>
      <c r="I2219" s="9" t="s">
        <v>148</v>
      </c>
      <c r="J2219" s="9" t="s">
        <v>148</v>
      </c>
      <c r="K2219" s="9" t="s">
        <v>148</v>
      </c>
      <c r="L2219" s="10" t="s">
        <v>148</v>
      </c>
      <c r="M2219" s="13" t="str">
        <f>IFERROR(TEXT(Table1[[#This Row],[Report Date]], "mmmm"),"")</f>
        <v/>
      </c>
      <c r="N2219" s="13" t="str">
        <f>IFERROR(YEAR(Table1[[#This Row],[Report Date]]),"")</f>
        <v/>
      </c>
      <c r="O2219" s="13" t="str">
        <f ca="1">IF(Table1[[#This Row],[Report Date]]&gt;=TODAY()-6, "within week", "Older")</f>
        <v>within week</v>
      </c>
      <c r="P2219" s="37" t="e">
        <f>EOMONTH(Table1[[#This Row],[Report Date]], 0)</f>
        <v>#VALUE!</v>
      </c>
    </row>
    <row r="2220" spans="1:16" x14ac:dyDescent="0.25">
      <c r="A2220" s="9" t="s">
        <v>148</v>
      </c>
      <c r="B2220" s="10" t="s">
        <v>148</v>
      </c>
      <c r="C2220" s="9" t="s">
        <v>112</v>
      </c>
      <c r="D2220" s="9">
        <v>4</v>
      </c>
      <c r="E2220" s="9" t="s">
        <v>148</v>
      </c>
      <c r="F2220" s="9">
        <v>326457</v>
      </c>
      <c r="G2220" s="9" t="s">
        <v>116</v>
      </c>
      <c r="H2220" s="9" t="s">
        <v>132</v>
      </c>
      <c r="I2220" s="9" t="s">
        <v>148</v>
      </c>
      <c r="J2220" s="9" t="s">
        <v>148</v>
      </c>
      <c r="K2220" s="9" t="s">
        <v>148</v>
      </c>
      <c r="L2220" s="10" t="s">
        <v>148</v>
      </c>
      <c r="M2220" s="13" t="str">
        <f>IFERROR(TEXT(Table1[[#This Row],[Report Date]], "mmmm"),"")</f>
        <v/>
      </c>
      <c r="N2220" s="13" t="str">
        <f>IFERROR(YEAR(Table1[[#This Row],[Report Date]]),"")</f>
        <v/>
      </c>
      <c r="O2220" s="13" t="str">
        <f ca="1">IF(Table1[[#This Row],[Report Date]]&gt;=TODAY()-6, "within week", "Older")</f>
        <v>within week</v>
      </c>
      <c r="P2220" s="37" t="e">
        <f>EOMONTH(Table1[[#This Row],[Report Date]], 0)</f>
        <v>#VALUE!</v>
      </c>
    </row>
    <row r="2221" spans="1:16" x14ac:dyDescent="0.25">
      <c r="A2221" s="9" t="s">
        <v>148</v>
      </c>
      <c r="B2221" s="10" t="s">
        <v>148</v>
      </c>
      <c r="C2221" s="9" t="s">
        <v>112</v>
      </c>
      <c r="D2221" s="9">
        <v>4</v>
      </c>
      <c r="E2221" s="9" t="s">
        <v>148</v>
      </c>
      <c r="F2221" s="9">
        <v>394812</v>
      </c>
      <c r="G2221" s="9" t="s">
        <v>120</v>
      </c>
      <c r="H2221" s="9" t="s">
        <v>128</v>
      </c>
      <c r="I2221" s="9" t="s">
        <v>148</v>
      </c>
      <c r="J2221" s="9" t="s">
        <v>148</v>
      </c>
      <c r="K2221" s="9" t="s">
        <v>148</v>
      </c>
      <c r="L2221" s="10" t="s">
        <v>148</v>
      </c>
      <c r="M2221" s="13" t="str">
        <f>IFERROR(TEXT(Table1[[#This Row],[Report Date]], "mmmm"),"")</f>
        <v/>
      </c>
      <c r="N2221" s="13" t="str">
        <f>IFERROR(YEAR(Table1[[#This Row],[Report Date]]),"")</f>
        <v/>
      </c>
      <c r="O2221" s="13" t="str">
        <f ca="1">IF(Table1[[#This Row],[Report Date]]&gt;=TODAY()-6, "within week", "Older")</f>
        <v>within week</v>
      </c>
      <c r="P2221" s="37" t="e">
        <f>EOMONTH(Table1[[#This Row],[Report Date]], 0)</f>
        <v>#VALUE!</v>
      </c>
    </row>
    <row r="2222" spans="1:16" x14ac:dyDescent="0.25">
      <c r="A2222" s="9" t="s">
        <v>148</v>
      </c>
      <c r="B2222" s="10" t="s">
        <v>148</v>
      </c>
      <c r="C2222" s="9" t="s">
        <v>112</v>
      </c>
      <c r="D2222" s="9">
        <v>4</v>
      </c>
      <c r="E2222" s="9" t="s">
        <v>148</v>
      </c>
      <c r="F2222" s="9">
        <v>702889</v>
      </c>
      <c r="G2222" s="9" t="s">
        <v>122</v>
      </c>
      <c r="H2222" s="9" t="s">
        <v>130</v>
      </c>
      <c r="I2222" s="9" t="s">
        <v>148</v>
      </c>
      <c r="J2222" s="9" t="s">
        <v>148</v>
      </c>
      <c r="K2222" s="9" t="s">
        <v>148</v>
      </c>
      <c r="L2222" s="10" t="s">
        <v>148</v>
      </c>
      <c r="M2222" s="13" t="str">
        <f>IFERROR(TEXT(Table1[[#This Row],[Report Date]], "mmmm"),"")</f>
        <v/>
      </c>
      <c r="N2222" s="13" t="str">
        <f>IFERROR(YEAR(Table1[[#This Row],[Report Date]]),"")</f>
        <v/>
      </c>
      <c r="O2222" s="13" t="str">
        <f ca="1">IF(Table1[[#This Row],[Report Date]]&gt;=TODAY()-6, "within week", "Older")</f>
        <v>within week</v>
      </c>
      <c r="P2222" s="37" t="e">
        <f>EOMONTH(Table1[[#This Row],[Report Date]], 0)</f>
        <v>#VALUE!</v>
      </c>
    </row>
    <row r="2223" spans="1:16" x14ac:dyDescent="0.25">
      <c r="A2223" s="9" t="s">
        <v>148</v>
      </c>
      <c r="B2223" s="10" t="s">
        <v>148</v>
      </c>
      <c r="C2223" s="9" t="s">
        <v>112</v>
      </c>
      <c r="D2223" s="9">
        <v>4</v>
      </c>
      <c r="E2223" s="9" t="s">
        <v>148</v>
      </c>
      <c r="F2223" s="9">
        <v>830612</v>
      </c>
      <c r="G2223" s="9" t="s">
        <v>122</v>
      </c>
      <c r="H2223" s="9" t="s">
        <v>134</v>
      </c>
      <c r="I2223" s="9" t="s">
        <v>148</v>
      </c>
      <c r="J2223" s="9" t="s">
        <v>148</v>
      </c>
      <c r="K2223" s="9" t="s">
        <v>148</v>
      </c>
      <c r="L2223" s="10" t="s">
        <v>148</v>
      </c>
      <c r="M2223" s="13" t="str">
        <f>IFERROR(TEXT(Table1[[#This Row],[Report Date]], "mmmm"),"")</f>
        <v/>
      </c>
      <c r="N2223" s="13" t="str">
        <f>IFERROR(YEAR(Table1[[#This Row],[Report Date]]),"")</f>
        <v/>
      </c>
      <c r="O2223" s="13" t="str">
        <f ca="1">IF(Table1[[#This Row],[Report Date]]&gt;=TODAY()-6, "within week", "Older")</f>
        <v>within week</v>
      </c>
      <c r="P2223" s="37" t="e">
        <f>EOMONTH(Table1[[#This Row],[Report Date]], 0)</f>
        <v>#VALUE!</v>
      </c>
    </row>
    <row r="2224" spans="1:16" x14ac:dyDescent="0.25">
      <c r="A2224" s="9" t="s">
        <v>148</v>
      </c>
      <c r="B2224" s="10" t="s">
        <v>148</v>
      </c>
      <c r="C2224" s="9" t="s">
        <v>112</v>
      </c>
      <c r="D2224" s="9">
        <v>4</v>
      </c>
      <c r="E2224" s="9" t="s">
        <v>148</v>
      </c>
      <c r="F2224" s="9">
        <v>121734</v>
      </c>
      <c r="G2224" s="9" t="s">
        <v>116</v>
      </c>
      <c r="H2224" s="9" t="s">
        <v>132</v>
      </c>
      <c r="I2224" s="9" t="s">
        <v>148</v>
      </c>
      <c r="J2224" s="9" t="s">
        <v>148</v>
      </c>
      <c r="K2224" s="9" t="s">
        <v>148</v>
      </c>
      <c r="L2224" s="10" t="s">
        <v>148</v>
      </c>
      <c r="M2224" s="13" t="str">
        <f>IFERROR(TEXT(Table1[[#This Row],[Report Date]], "mmmm"),"")</f>
        <v/>
      </c>
      <c r="N2224" s="13" t="str">
        <f>IFERROR(YEAR(Table1[[#This Row],[Report Date]]),"")</f>
        <v/>
      </c>
      <c r="O2224" s="13" t="str">
        <f ca="1">IF(Table1[[#This Row],[Report Date]]&gt;=TODAY()-6, "within week", "Older")</f>
        <v>within week</v>
      </c>
      <c r="P2224" s="37" t="e">
        <f>EOMONTH(Table1[[#This Row],[Report Date]], 0)</f>
        <v>#VALUE!</v>
      </c>
    </row>
    <row r="2225" spans="1:16" x14ac:dyDescent="0.25">
      <c r="A2225" s="9" t="s">
        <v>148</v>
      </c>
      <c r="B2225" s="10" t="s">
        <v>148</v>
      </c>
      <c r="C2225" s="9" t="s">
        <v>112</v>
      </c>
      <c r="D2225" s="9">
        <v>4</v>
      </c>
      <c r="E2225" s="9" t="s">
        <v>148</v>
      </c>
      <c r="F2225" s="9">
        <v>976286</v>
      </c>
      <c r="G2225" s="9" t="s">
        <v>120</v>
      </c>
      <c r="H2225" s="9" t="s">
        <v>136</v>
      </c>
      <c r="I2225" s="9" t="s">
        <v>148</v>
      </c>
      <c r="J2225" s="9" t="s">
        <v>148</v>
      </c>
      <c r="K2225" s="9" t="s">
        <v>148</v>
      </c>
      <c r="L2225" s="10" t="s">
        <v>148</v>
      </c>
      <c r="M2225" s="13" t="str">
        <f>IFERROR(TEXT(Table1[[#This Row],[Report Date]], "mmmm"),"")</f>
        <v/>
      </c>
      <c r="N2225" s="13" t="str">
        <f>IFERROR(YEAR(Table1[[#This Row],[Report Date]]),"")</f>
        <v/>
      </c>
      <c r="O2225" s="13" t="str">
        <f ca="1">IF(Table1[[#This Row],[Report Date]]&gt;=TODAY()-6, "within week", "Older")</f>
        <v>within week</v>
      </c>
      <c r="P2225" s="37" t="e">
        <f>EOMONTH(Table1[[#This Row],[Report Date]], 0)</f>
        <v>#VALUE!</v>
      </c>
    </row>
    <row r="2226" spans="1:16" x14ac:dyDescent="0.25">
      <c r="A2226" s="9" t="s">
        <v>148</v>
      </c>
      <c r="B2226" s="10" t="s">
        <v>148</v>
      </c>
      <c r="C2226" s="9" t="s">
        <v>112</v>
      </c>
      <c r="D2226" s="9">
        <v>4</v>
      </c>
      <c r="E2226" s="9" t="s">
        <v>148</v>
      </c>
      <c r="F2226" s="9">
        <v>850979</v>
      </c>
      <c r="G2226" s="9" t="s">
        <v>120</v>
      </c>
      <c r="H2226" s="9" t="s">
        <v>128</v>
      </c>
      <c r="I2226" s="9" t="s">
        <v>148</v>
      </c>
      <c r="J2226" s="9" t="s">
        <v>148</v>
      </c>
      <c r="K2226" s="9" t="s">
        <v>148</v>
      </c>
      <c r="L2226" s="10" t="s">
        <v>148</v>
      </c>
      <c r="M2226" s="13" t="str">
        <f>IFERROR(TEXT(Table1[[#This Row],[Report Date]], "mmmm"),"")</f>
        <v/>
      </c>
      <c r="N2226" s="13" t="str">
        <f>IFERROR(YEAR(Table1[[#This Row],[Report Date]]),"")</f>
        <v/>
      </c>
      <c r="O2226" s="13" t="str">
        <f ca="1">IF(Table1[[#This Row],[Report Date]]&gt;=TODAY()-6, "within week", "Older")</f>
        <v>within week</v>
      </c>
      <c r="P2226" s="37" t="e">
        <f>EOMONTH(Table1[[#This Row],[Report Date]], 0)</f>
        <v>#VALUE!</v>
      </c>
    </row>
    <row r="2227" spans="1:16" x14ac:dyDescent="0.25">
      <c r="A2227" s="9" t="s">
        <v>148</v>
      </c>
      <c r="B2227" s="10" t="s">
        <v>148</v>
      </c>
      <c r="C2227" s="9" t="s">
        <v>112</v>
      </c>
      <c r="D2227" s="9">
        <v>4</v>
      </c>
      <c r="E2227" s="9" t="s">
        <v>148</v>
      </c>
      <c r="F2227" s="9">
        <v>634980</v>
      </c>
      <c r="G2227" s="9" t="s">
        <v>116</v>
      </c>
      <c r="H2227" s="9" t="s">
        <v>128</v>
      </c>
      <c r="I2227" s="9" t="s">
        <v>148</v>
      </c>
      <c r="J2227" s="9" t="s">
        <v>148</v>
      </c>
      <c r="K2227" s="9" t="s">
        <v>148</v>
      </c>
      <c r="L2227" s="10" t="s">
        <v>148</v>
      </c>
      <c r="M2227" s="13" t="str">
        <f>IFERROR(TEXT(Table1[[#This Row],[Report Date]], "mmmm"),"")</f>
        <v/>
      </c>
      <c r="N2227" s="13" t="str">
        <f>IFERROR(YEAR(Table1[[#This Row],[Report Date]]),"")</f>
        <v/>
      </c>
      <c r="O2227" s="13" t="str">
        <f ca="1">IF(Table1[[#This Row],[Report Date]]&gt;=TODAY()-6, "within week", "Older")</f>
        <v>within week</v>
      </c>
      <c r="P2227" s="37" t="e">
        <f>EOMONTH(Table1[[#This Row],[Report Date]], 0)</f>
        <v>#VALUE!</v>
      </c>
    </row>
    <row r="2228" spans="1:16" x14ac:dyDescent="0.25">
      <c r="A2228" s="9" t="s">
        <v>148</v>
      </c>
      <c r="B2228" s="10" t="s">
        <v>148</v>
      </c>
      <c r="C2228" s="9" t="s">
        <v>112</v>
      </c>
      <c r="D2228" s="9">
        <v>4</v>
      </c>
      <c r="E2228" s="9" t="s">
        <v>148</v>
      </c>
      <c r="F2228" s="9">
        <v>781003</v>
      </c>
      <c r="G2228" s="9" t="s">
        <v>116</v>
      </c>
      <c r="H2228" s="9" t="s">
        <v>140</v>
      </c>
      <c r="I2228" s="9" t="s">
        <v>148</v>
      </c>
      <c r="J2228" s="9" t="s">
        <v>148</v>
      </c>
      <c r="K2228" s="9" t="s">
        <v>148</v>
      </c>
      <c r="L2228" s="10" t="s">
        <v>148</v>
      </c>
      <c r="M2228" s="13" t="str">
        <f>IFERROR(TEXT(Table1[[#This Row],[Report Date]], "mmmm"),"")</f>
        <v/>
      </c>
      <c r="N2228" s="13" t="str">
        <f>IFERROR(YEAR(Table1[[#This Row],[Report Date]]),"")</f>
        <v/>
      </c>
      <c r="O2228" s="13" t="str">
        <f ca="1">IF(Table1[[#This Row],[Report Date]]&gt;=TODAY()-6, "within week", "Older")</f>
        <v>within week</v>
      </c>
      <c r="P2228" s="37" t="e">
        <f>EOMONTH(Table1[[#This Row],[Report Date]], 0)</f>
        <v>#VALUE!</v>
      </c>
    </row>
    <row r="2229" spans="1:16" x14ac:dyDescent="0.25">
      <c r="A2229" s="9" t="s">
        <v>148</v>
      </c>
      <c r="B2229" s="10" t="s">
        <v>148</v>
      </c>
      <c r="C2229" s="9" t="s">
        <v>112</v>
      </c>
      <c r="D2229" s="9">
        <v>4</v>
      </c>
      <c r="E2229" s="9" t="s">
        <v>148</v>
      </c>
      <c r="F2229" s="9">
        <v>683213</v>
      </c>
      <c r="G2229" s="9" t="s">
        <v>125</v>
      </c>
      <c r="H2229" s="9" t="s">
        <v>129</v>
      </c>
      <c r="I2229" s="9" t="s">
        <v>148</v>
      </c>
      <c r="J2229" s="9" t="s">
        <v>148</v>
      </c>
      <c r="K2229" s="9" t="s">
        <v>148</v>
      </c>
      <c r="L2229" s="10" t="s">
        <v>148</v>
      </c>
      <c r="M2229" s="13" t="str">
        <f>IFERROR(TEXT(Table1[[#This Row],[Report Date]], "mmmm"),"")</f>
        <v/>
      </c>
      <c r="N2229" s="13" t="str">
        <f>IFERROR(YEAR(Table1[[#This Row],[Report Date]]),"")</f>
        <v/>
      </c>
      <c r="O2229" s="13" t="str">
        <f ca="1">IF(Table1[[#This Row],[Report Date]]&gt;=TODAY()-6, "within week", "Older")</f>
        <v>within week</v>
      </c>
      <c r="P2229" s="37" t="e">
        <f>EOMONTH(Table1[[#This Row],[Report Date]], 0)</f>
        <v>#VALUE!</v>
      </c>
    </row>
    <row r="2230" spans="1:16" x14ac:dyDescent="0.25">
      <c r="A2230" s="9" t="s">
        <v>148</v>
      </c>
      <c r="B2230" s="10" t="s">
        <v>148</v>
      </c>
      <c r="C2230" s="9" t="s">
        <v>112</v>
      </c>
      <c r="D2230" s="9">
        <v>4</v>
      </c>
      <c r="E2230" s="9" t="s">
        <v>148</v>
      </c>
      <c r="F2230" s="9">
        <v>810804</v>
      </c>
      <c r="G2230" s="9" t="s">
        <v>127</v>
      </c>
      <c r="H2230" s="9" t="s">
        <v>135</v>
      </c>
      <c r="I2230" s="9" t="s">
        <v>148</v>
      </c>
      <c r="J2230" s="9" t="s">
        <v>148</v>
      </c>
      <c r="K2230" s="9" t="s">
        <v>148</v>
      </c>
      <c r="L2230" s="10" t="s">
        <v>148</v>
      </c>
      <c r="M2230" s="13" t="str">
        <f>IFERROR(TEXT(Table1[[#This Row],[Report Date]], "mmmm"),"")</f>
        <v/>
      </c>
      <c r="N2230" s="13" t="str">
        <f>IFERROR(YEAR(Table1[[#This Row],[Report Date]]),"")</f>
        <v/>
      </c>
      <c r="O2230" s="13" t="str">
        <f ca="1">IF(Table1[[#This Row],[Report Date]]&gt;=TODAY()-6, "within week", "Older")</f>
        <v>within week</v>
      </c>
      <c r="P2230" s="37" t="e">
        <f>EOMONTH(Table1[[#This Row],[Report Date]], 0)</f>
        <v>#VALUE!</v>
      </c>
    </row>
    <row r="2231" spans="1:16" x14ac:dyDescent="0.25">
      <c r="A2231" s="9" t="s">
        <v>148</v>
      </c>
      <c r="B2231" s="10" t="s">
        <v>148</v>
      </c>
      <c r="C2231" s="9" t="s">
        <v>112</v>
      </c>
      <c r="D2231" s="9">
        <v>4</v>
      </c>
      <c r="E2231" s="9" t="s">
        <v>148</v>
      </c>
      <c r="F2231" s="9">
        <v>573276</v>
      </c>
      <c r="G2231" s="9" t="s">
        <v>117</v>
      </c>
      <c r="H2231" s="9" t="s">
        <v>129</v>
      </c>
      <c r="I2231" s="9" t="s">
        <v>148</v>
      </c>
      <c r="J2231" s="9" t="s">
        <v>148</v>
      </c>
      <c r="K2231" s="9" t="s">
        <v>148</v>
      </c>
      <c r="L2231" s="10" t="s">
        <v>148</v>
      </c>
      <c r="M2231" s="13" t="str">
        <f>IFERROR(TEXT(Table1[[#This Row],[Report Date]], "mmmm"),"")</f>
        <v/>
      </c>
      <c r="N2231" s="13" t="str">
        <f>IFERROR(YEAR(Table1[[#This Row],[Report Date]]),"")</f>
        <v/>
      </c>
      <c r="O2231" s="13" t="str">
        <f ca="1">IF(Table1[[#This Row],[Report Date]]&gt;=TODAY()-6, "within week", "Older")</f>
        <v>within week</v>
      </c>
      <c r="P2231" s="37" t="e">
        <f>EOMONTH(Table1[[#This Row],[Report Date]], 0)</f>
        <v>#VALUE!</v>
      </c>
    </row>
    <row r="2232" spans="1:16" x14ac:dyDescent="0.25">
      <c r="A2232" s="9" t="s">
        <v>148</v>
      </c>
      <c r="B2232" s="10" t="s">
        <v>148</v>
      </c>
      <c r="C2232" s="9" t="s">
        <v>112</v>
      </c>
      <c r="D2232" s="9">
        <v>4</v>
      </c>
      <c r="E2232" s="9" t="s">
        <v>148</v>
      </c>
      <c r="F2232" s="9">
        <v>610470</v>
      </c>
      <c r="G2232" s="9" t="s">
        <v>118</v>
      </c>
      <c r="H2232" s="9" t="s">
        <v>130</v>
      </c>
      <c r="I2232" s="9" t="s">
        <v>148</v>
      </c>
      <c r="J2232" s="9" t="s">
        <v>148</v>
      </c>
      <c r="K2232" s="9" t="s">
        <v>148</v>
      </c>
      <c r="L2232" s="10" t="s">
        <v>148</v>
      </c>
      <c r="M2232" s="13" t="str">
        <f>IFERROR(TEXT(Table1[[#This Row],[Report Date]], "mmmm"),"")</f>
        <v/>
      </c>
      <c r="N2232" s="13" t="str">
        <f>IFERROR(YEAR(Table1[[#This Row],[Report Date]]),"")</f>
        <v/>
      </c>
      <c r="O2232" s="13" t="str">
        <f ca="1">IF(Table1[[#This Row],[Report Date]]&gt;=TODAY()-6, "within week", "Older")</f>
        <v>within week</v>
      </c>
      <c r="P2232" s="37" t="e">
        <f>EOMONTH(Table1[[#This Row],[Report Date]], 0)</f>
        <v>#VALUE!</v>
      </c>
    </row>
    <row r="2233" spans="1:16" x14ac:dyDescent="0.25">
      <c r="A2233" s="9" t="s">
        <v>148</v>
      </c>
      <c r="B2233" s="10" t="s">
        <v>148</v>
      </c>
      <c r="C2233" s="9" t="s">
        <v>112</v>
      </c>
      <c r="D2233" s="9">
        <v>4</v>
      </c>
      <c r="E2233" s="9" t="s">
        <v>148</v>
      </c>
      <c r="F2233" s="9">
        <v>974867</v>
      </c>
      <c r="G2233" s="9" t="s">
        <v>117</v>
      </c>
      <c r="H2233" s="9" t="s">
        <v>145</v>
      </c>
      <c r="I2233" s="9" t="s">
        <v>148</v>
      </c>
      <c r="J2233" s="9" t="s">
        <v>148</v>
      </c>
      <c r="K2233" s="9" t="s">
        <v>148</v>
      </c>
      <c r="L2233" s="10" t="s">
        <v>148</v>
      </c>
      <c r="M2233" s="13" t="str">
        <f>IFERROR(TEXT(Table1[[#This Row],[Report Date]], "mmmm"),"")</f>
        <v/>
      </c>
      <c r="N2233" s="13" t="str">
        <f>IFERROR(YEAR(Table1[[#This Row],[Report Date]]),"")</f>
        <v/>
      </c>
      <c r="O2233" s="13" t="str">
        <f ca="1">IF(Table1[[#This Row],[Report Date]]&gt;=TODAY()-6, "within week", "Older")</f>
        <v>within week</v>
      </c>
      <c r="P2233" s="37" t="e">
        <f>EOMONTH(Table1[[#This Row],[Report Date]], 0)</f>
        <v>#VALUE!</v>
      </c>
    </row>
    <row r="2234" spans="1:16" x14ac:dyDescent="0.25">
      <c r="A2234" s="9" t="s">
        <v>148</v>
      </c>
      <c r="B2234" s="10" t="s">
        <v>148</v>
      </c>
      <c r="C2234" s="9" t="s">
        <v>112</v>
      </c>
      <c r="D2234" s="9">
        <v>4</v>
      </c>
      <c r="E2234" s="9" t="s">
        <v>148</v>
      </c>
      <c r="F2234" s="9">
        <v>457383</v>
      </c>
      <c r="G2234" s="9" t="s">
        <v>121</v>
      </c>
      <c r="H2234" s="9" t="s">
        <v>129</v>
      </c>
      <c r="I2234" s="9" t="s">
        <v>148</v>
      </c>
      <c r="J2234" s="9" t="s">
        <v>148</v>
      </c>
      <c r="K2234" s="9" t="s">
        <v>148</v>
      </c>
      <c r="L2234" s="10" t="s">
        <v>148</v>
      </c>
      <c r="M2234" s="13" t="str">
        <f>IFERROR(TEXT(Table1[[#This Row],[Report Date]], "mmmm"),"")</f>
        <v/>
      </c>
      <c r="N2234" s="13" t="str">
        <f>IFERROR(YEAR(Table1[[#This Row],[Report Date]]),"")</f>
        <v/>
      </c>
      <c r="O2234" s="13" t="str">
        <f ca="1">IF(Table1[[#This Row],[Report Date]]&gt;=TODAY()-6, "within week", "Older")</f>
        <v>within week</v>
      </c>
      <c r="P2234" s="37" t="e">
        <f>EOMONTH(Table1[[#This Row],[Report Date]], 0)</f>
        <v>#VALUE!</v>
      </c>
    </row>
    <row r="2235" spans="1:16" x14ac:dyDescent="0.25">
      <c r="A2235" s="9" t="s">
        <v>148</v>
      </c>
      <c r="B2235" s="10" t="s">
        <v>148</v>
      </c>
      <c r="C2235" s="9" t="s">
        <v>112</v>
      </c>
      <c r="D2235" s="9">
        <v>4</v>
      </c>
      <c r="E2235" s="9" t="s">
        <v>148</v>
      </c>
      <c r="F2235" s="9">
        <v>198464</v>
      </c>
      <c r="G2235" s="9" t="s">
        <v>117</v>
      </c>
      <c r="H2235" s="9" t="s">
        <v>129</v>
      </c>
      <c r="I2235" s="9" t="s">
        <v>148</v>
      </c>
      <c r="J2235" s="9" t="s">
        <v>148</v>
      </c>
      <c r="K2235" s="9" t="s">
        <v>148</v>
      </c>
      <c r="L2235" s="10" t="s">
        <v>148</v>
      </c>
      <c r="M2235" s="13" t="str">
        <f>IFERROR(TEXT(Table1[[#This Row],[Report Date]], "mmmm"),"")</f>
        <v/>
      </c>
      <c r="N2235" s="13" t="str">
        <f>IFERROR(YEAR(Table1[[#This Row],[Report Date]]),"")</f>
        <v/>
      </c>
      <c r="O2235" s="13" t="str">
        <f ca="1">IF(Table1[[#This Row],[Report Date]]&gt;=TODAY()-6, "within week", "Older")</f>
        <v>within week</v>
      </c>
      <c r="P2235" s="37" t="e">
        <f>EOMONTH(Table1[[#This Row],[Report Date]], 0)</f>
        <v>#VALUE!</v>
      </c>
    </row>
    <row r="2236" spans="1:16" x14ac:dyDescent="0.25">
      <c r="A2236" s="9" t="s">
        <v>148</v>
      </c>
      <c r="B2236" s="10" t="s">
        <v>148</v>
      </c>
      <c r="C2236" s="9" t="s">
        <v>112</v>
      </c>
      <c r="D2236" s="9">
        <v>4</v>
      </c>
      <c r="E2236" s="9" t="s">
        <v>148</v>
      </c>
      <c r="F2236" s="9">
        <v>504202</v>
      </c>
      <c r="G2236" s="9" t="s">
        <v>119</v>
      </c>
      <c r="H2236" s="9" t="s">
        <v>131</v>
      </c>
      <c r="I2236" s="9" t="s">
        <v>148</v>
      </c>
      <c r="J2236" s="9" t="s">
        <v>148</v>
      </c>
      <c r="K2236" s="9" t="s">
        <v>148</v>
      </c>
      <c r="L2236" s="10" t="s">
        <v>148</v>
      </c>
      <c r="M2236" s="13" t="str">
        <f>IFERROR(TEXT(Table1[[#This Row],[Report Date]], "mmmm"),"")</f>
        <v/>
      </c>
      <c r="N2236" s="13" t="str">
        <f>IFERROR(YEAR(Table1[[#This Row],[Report Date]]),"")</f>
        <v/>
      </c>
      <c r="O2236" s="13" t="str">
        <f ca="1">IF(Table1[[#This Row],[Report Date]]&gt;=TODAY()-6, "within week", "Older")</f>
        <v>within week</v>
      </c>
      <c r="P2236" s="37" t="e">
        <f>EOMONTH(Table1[[#This Row],[Report Date]], 0)</f>
        <v>#VALUE!</v>
      </c>
    </row>
    <row r="2237" spans="1:16" x14ac:dyDescent="0.25">
      <c r="A2237" s="9" t="s">
        <v>148</v>
      </c>
      <c r="B2237" s="10" t="s">
        <v>148</v>
      </c>
      <c r="C2237" s="9" t="s">
        <v>112</v>
      </c>
      <c r="D2237" s="9">
        <v>4</v>
      </c>
      <c r="E2237" s="9" t="s">
        <v>148</v>
      </c>
      <c r="F2237" s="9">
        <v>545136</v>
      </c>
      <c r="G2237" s="9" t="s">
        <v>123</v>
      </c>
      <c r="H2237" s="9" t="s">
        <v>147</v>
      </c>
      <c r="I2237" s="9" t="s">
        <v>148</v>
      </c>
      <c r="J2237" s="9" t="s">
        <v>148</v>
      </c>
      <c r="K2237" s="9" t="s">
        <v>148</v>
      </c>
      <c r="L2237" s="10" t="s">
        <v>148</v>
      </c>
      <c r="M2237" s="13" t="str">
        <f>IFERROR(TEXT(Table1[[#This Row],[Report Date]], "mmmm"),"")</f>
        <v/>
      </c>
      <c r="N2237" s="13" t="str">
        <f>IFERROR(YEAR(Table1[[#This Row],[Report Date]]),"")</f>
        <v/>
      </c>
      <c r="O2237" s="13" t="str">
        <f ca="1">IF(Table1[[#This Row],[Report Date]]&gt;=TODAY()-6, "within week", "Older")</f>
        <v>within week</v>
      </c>
      <c r="P2237" s="37" t="e">
        <f>EOMONTH(Table1[[#This Row],[Report Date]], 0)</f>
        <v>#VALUE!</v>
      </c>
    </row>
    <row r="2238" spans="1:16" x14ac:dyDescent="0.25">
      <c r="A2238" s="9" t="s">
        <v>148</v>
      </c>
      <c r="B2238" s="10" t="s">
        <v>148</v>
      </c>
      <c r="C2238" s="9" t="s">
        <v>112</v>
      </c>
      <c r="D2238" s="9">
        <v>4</v>
      </c>
      <c r="E2238" s="9" t="s">
        <v>148</v>
      </c>
      <c r="F2238" s="9">
        <v>576367</v>
      </c>
      <c r="G2238" s="9" t="s">
        <v>120</v>
      </c>
      <c r="H2238" s="9" t="s">
        <v>136</v>
      </c>
      <c r="I2238" s="9" t="s">
        <v>148</v>
      </c>
      <c r="J2238" s="9" t="s">
        <v>148</v>
      </c>
      <c r="K2238" s="9" t="s">
        <v>148</v>
      </c>
      <c r="L2238" s="10" t="s">
        <v>148</v>
      </c>
      <c r="M2238" s="13" t="str">
        <f>IFERROR(TEXT(Table1[[#This Row],[Report Date]], "mmmm"),"")</f>
        <v/>
      </c>
      <c r="N2238" s="13" t="str">
        <f>IFERROR(YEAR(Table1[[#This Row],[Report Date]]),"")</f>
        <v/>
      </c>
      <c r="O2238" s="13" t="str">
        <f ca="1">IF(Table1[[#This Row],[Report Date]]&gt;=TODAY()-6, "within week", "Older")</f>
        <v>within week</v>
      </c>
      <c r="P2238" s="37" t="e">
        <f>EOMONTH(Table1[[#This Row],[Report Date]], 0)</f>
        <v>#VALUE!</v>
      </c>
    </row>
    <row r="2239" spans="1:16" x14ac:dyDescent="0.25">
      <c r="A2239" s="9" t="s">
        <v>148</v>
      </c>
      <c r="B2239" s="10" t="s">
        <v>148</v>
      </c>
      <c r="C2239" s="9" t="s">
        <v>112</v>
      </c>
      <c r="D2239" s="9">
        <v>4</v>
      </c>
      <c r="E2239" s="9" t="s">
        <v>148</v>
      </c>
      <c r="F2239" s="9">
        <v>580722</v>
      </c>
      <c r="G2239" s="9" t="s">
        <v>126</v>
      </c>
      <c r="H2239" s="9" t="s">
        <v>142</v>
      </c>
      <c r="I2239" s="9" t="s">
        <v>148</v>
      </c>
      <c r="J2239" s="9" t="s">
        <v>148</v>
      </c>
      <c r="K2239" s="9" t="s">
        <v>148</v>
      </c>
      <c r="L2239" s="10" t="s">
        <v>148</v>
      </c>
      <c r="M2239" s="13" t="str">
        <f>IFERROR(TEXT(Table1[[#This Row],[Report Date]], "mmmm"),"")</f>
        <v/>
      </c>
      <c r="N2239" s="13" t="str">
        <f>IFERROR(YEAR(Table1[[#This Row],[Report Date]]),"")</f>
        <v/>
      </c>
      <c r="O2239" s="13" t="str">
        <f ca="1">IF(Table1[[#This Row],[Report Date]]&gt;=TODAY()-6, "within week", "Older")</f>
        <v>within week</v>
      </c>
      <c r="P2239" s="37" t="e">
        <f>EOMONTH(Table1[[#This Row],[Report Date]], 0)</f>
        <v>#VALUE!</v>
      </c>
    </row>
    <row r="2240" spans="1:16" x14ac:dyDescent="0.25">
      <c r="A2240" s="9" t="s">
        <v>148</v>
      </c>
      <c r="B2240" s="10" t="s">
        <v>148</v>
      </c>
      <c r="C2240" s="9" t="s">
        <v>112</v>
      </c>
      <c r="D2240" s="9">
        <v>4</v>
      </c>
      <c r="E2240" s="9" t="s">
        <v>148</v>
      </c>
      <c r="F2240" s="9">
        <v>558677</v>
      </c>
      <c r="G2240" s="9" t="s">
        <v>122</v>
      </c>
      <c r="H2240" s="9" t="s">
        <v>130</v>
      </c>
      <c r="I2240" s="9" t="s">
        <v>148</v>
      </c>
      <c r="J2240" s="9" t="s">
        <v>148</v>
      </c>
      <c r="K2240" s="9" t="s">
        <v>148</v>
      </c>
      <c r="L2240" s="10" t="s">
        <v>148</v>
      </c>
      <c r="M2240" s="13" t="str">
        <f>IFERROR(TEXT(Table1[[#This Row],[Report Date]], "mmmm"),"")</f>
        <v/>
      </c>
      <c r="N2240" s="13" t="str">
        <f>IFERROR(YEAR(Table1[[#This Row],[Report Date]]),"")</f>
        <v/>
      </c>
      <c r="O2240" s="13" t="str">
        <f ca="1">IF(Table1[[#This Row],[Report Date]]&gt;=TODAY()-6, "within week", "Older")</f>
        <v>within week</v>
      </c>
      <c r="P2240" s="37" t="e">
        <f>EOMONTH(Table1[[#This Row],[Report Date]], 0)</f>
        <v>#VALUE!</v>
      </c>
    </row>
    <row r="2241" spans="1:16" x14ac:dyDescent="0.25">
      <c r="A2241" s="9" t="s">
        <v>148</v>
      </c>
      <c r="B2241" s="10" t="s">
        <v>148</v>
      </c>
      <c r="C2241" s="9" t="s">
        <v>112</v>
      </c>
      <c r="D2241" s="9">
        <v>4</v>
      </c>
      <c r="E2241" s="9" t="s">
        <v>148</v>
      </c>
      <c r="F2241" s="9">
        <v>252390</v>
      </c>
      <c r="G2241" s="9" t="s">
        <v>121</v>
      </c>
      <c r="H2241" s="9" t="s">
        <v>145</v>
      </c>
      <c r="I2241" s="9" t="s">
        <v>148</v>
      </c>
      <c r="J2241" s="9" t="s">
        <v>148</v>
      </c>
      <c r="K2241" s="9" t="s">
        <v>148</v>
      </c>
      <c r="L2241" s="10" t="s">
        <v>148</v>
      </c>
      <c r="M2241" s="13" t="str">
        <f>IFERROR(TEXT(Table1[[#This Row],[Report Date]], "mmmm"),"")</f>
        <v/>
      </c>
      <c r="N2241" s="13" t="str">
        <f>IFERROR(YEAR(Table1[[#This Row],[Report Date]]),"")</f>
        <v/>
      </c>
      <c r="O2241" s="13" t="str">
        <f ca="1">IF(Table1[[#This Row],[Report Date]]&gt;=TODAY()-6, "within week", "Older")</f>
        <v>within week</v>
      </c>
      <c r="P2241" s="37" t="e">
        <f>EOMONTH(Table1[[#This Row],[Report Date]], 0)</f>
        <v>#VALUE!</v>
      </c>
    </row>
    <row r="2242" spans="1:16" x14ac:dyDescent="0.25">
      <c r="A2242" s="9" t="s">
        <v>148</v>
      </c>
      <c r="B2242" s="10" t="s">
        <v>148</v>
      </c>
      <c r="C2242" s="9" t="s">
        <v>112</v>
      </c>
      <c r="D2242" s="9">
        <v>4</v>
      </c>
      <c r="E2242" s="9" t="s">
        <v>148</v>
      </c>
      <c r="F2242" s="9">
        <v>740001</v>
      </c>
      <c r="G2242" s="9" t="s">
        <v>124</v>
      </c>
      <c r="H2242" s="9" t="s">
        <v>132</v>
      </c>
      <c r="I2242" s="9" t="s">
        <v>148</v>
      </c>
      <c r="J2242" s="9" t="s">
        <v>148</v>
      </c>
      <c r="K2242" s="9" t="s">
        <v>148</v>
      </c>
      <c r="L2242" s="10" t="s">
        <v>148</v>
      </c>
      <c r="M2242" s="13" t="str">
        <f>IFERROR(TEXT(Table1[[#This Row],[Report Date]], "mmmm"),"")</f>
        <v/>
      </c>
      <c r="N2242" s="13" t="str">
        <f>IFERROR(YEAR(Table1[[#This Row],[Report Date]]),"")</f>
        <v/>
      </c>
      <c r="O2242" s="13" t="str">
        <f ca="1">IF(Table1[[#This Row],[Report Date]]&gt;=TODAY()-6, "within week", "Older")</f>
        <v>within week</v>
      </c>
      <c r="P2242" s="37" t="e">
        <f>EOMONTH(Table1[[#This Row],[Report Date]], 0)</f>
        <v>#VALUE!</v>
      </c>
    </row>
    <row r="2243" spans="1:16" x14ac:dyDescent="0.25">
      <c r="A2243" s="9" t="s">
        <v>148</v>
      </c>
      <c r="B2243" s="10" t="s">
        <v>148</v>
      </c>
      <c r="C2243" s="9" t="s">
        <v>112</v>
      </c>
      <c r="D2243" s="9">
        <v>4</v>
      </c>
      <c r="E2243" s="9" t="s">
        <v>148</v>
      </c>
      <c r="F2243" s="9">
        <v>226262</v>
      </c>
      <c r="G2243" s="9" t="s">
        <v>117</v>
      </c>
      <c r="H2243" s="9" t="s">
        <v>129</v>
      </c>
      <c r="I2243" s="9" t="s">
        <v>148</v>
      </c>
      <c r="J2243" s="9" t="s">
        <v>148</v>
      </c>
      <c r="K2243" s="9" t="s">
        <v>148</v>
      </c>
      <c r="L2243" s="10" t="s">
        <v>148</v>
      </c>
      <c r="M2243" s="13" t="str">
        <f>IFERROR(TEXT(Table1[[#This Row],[Report Date]], "mmmm"),"")</f>
        <v/>
      </c>
      <c r="N2243" s="13" t="str">
        <f>IFERROR(YEAR(Table1[[#This Row],[Report Date]]),"")</f>
        <v/>
      </c>
      <c r="O2243" s="13" t="str">
        <f ca="1">IF(Table1[[#This Row],[Report Date]]&gt;=TODAY()-6, "within week", "Older")</f>
        <v>within week</v>
      </c>
      <c r="P2243" s="37" t="e">
        <f>EOMONTH(Table1[[#This Row],[Report Date]], 0)</f>
        <v>#VALUE!</v>
      </c>
    </row>
    <row r="2244" spans="1:16" x14ac:dyDescent="0.25">
      <c r="A2244" s="9" t="s">
        <v>148</v>
      </c>
      <c r="B2244" s="10" t="s">
        <v>148</v>
      </c>
      <c r="C2244" s="9" t="s">
        <v>112</v>
      </c>
      <c r="D2244" s="9">
        <v>4</v>
      </c>
      <c r="E2244" s="9" t="s">
        <v>148</v>
      </c>
      <c r="F2244" s="9">
        <v>554005</v>
      </c>
      <c r="G2244" s="9" t="s">
        <v>117</v>
      </c>
      <c r="H2244" s="9" t="s">
        <v>133</v>
      </c>
      <c r="I2244" s="9" t="s">
        <v>148</v>
      </c>
      <c r="J2244" s="9" t="s">
        <v>148</v>
      </c>
      <c r="K2244" s="9" t="s">
        <v>148</v>
      </c>
      <c r="L2244" s="10" t="s">
        <v>148</v>
      </c>
      <c r="M2244" s="13" t="str">
        <f>IFERROR(TEXT(Table1[[#This Row],[Report Date]], "mmmm"),"")</f>
        <v/>
      </c>
      <c r="N2244" s="13" t="str">
        <f>IFERROR(YEAR(Table1[[#This Row],[Report Date]]),"")</f>
        <v/>
      </c>
      <c r="O2244" s="13" t="str">
        <f ca="1">IF(Table1[[#This Row],[Report Date]]&gt;=TODAY()-6, "within week", "Older")</f>
        <v>within week</v>
      </c>
      <c r="P2244" s="37" t="e">
        <f>EOMONTH(Table1[[#This Row],[Report Date]], 0)</f>
        <v>#VALUE!</v>
      </c>
    </row>
    <row r="2245" spans="1:16" x14ac:dyDescent="0.25">
      <c r="A2245" s="9" t="s">
        <v>148</v>
      </c>
      <c r="B2245" s="10" t="s">
        <v>148</v>
      </c>
      <c r="C2245" s="9" t="s">
        <v>112</v>
      </c>
      <c r="D2245" s="9">
        <v>4</v>
      </c>
      <c r="E2245" s="9" t="s">
        <v>148</v>
      </c>
      <c r="F2245" s="9">
        <v>372274</v>
      </c>
      <c r="G2245" s="9" t="s">
        <v>123</v>
      </c>
      <c r="H2245" s="9" t="s">
        <v>131</v>
      </c>
      <c r="I2245" s="9" t="s">
        <v>148</v>
      </c>
      <c r="J2245" s="9" t="s">
        <v>148</v>
      </c>
      <c r="K2245" s="9" t="s">
        <v>148</v>
      </c>
      <c r="L2245" s="10" t="s">
        <v>148</v>
      </c>
      <c r="M2245" s="13" t="str">
        <f>IFERROR(TEXT(Table1[[#This Row],[Report Date]], "mmmm"),"")</f>
        <v/>
      </c>
      <c r="N2245" s="13" t="str">
        <f>IFERROR(YEAR(Table1[[#This Row],[Report Date]]),"")</f>
        <v/>
      </c>
      <c r="O2245" s="13" t="str">
        <f ca="1">IF(Table1[[#This Row],[Report Date]]&gt;=TODAY()-6, "within week", "Older")</f>
        <v>within week</v>
      </c>
      <c r="P2245" s="37" t="e">
        <f>EOMONTH(Table1[[#This Row],[Report Date]], 0)</f>
        <v>#VALUE!</v>
      </c>
    </row>
    <row r="2246" spans="1:16" x14ac:dyDescent="0.25">
      <c r="A2246" s="9" t="s">
        <v>148</v>
      </c>
      <c r="B2246" s="10" t="s">
        <v>148</v>
      </c>
      <c r="C2246" s="9" t="s">
        <v>112</v>
      </c>
      <c r="D2246" s="9">
        <v>4</v>
      </c>
      <c r="E2246" s="9" t="s">
        <v>148</v>
      </c>
      <c r="F2246" s="9">
        <v>801907</v>
      </c>
      <c r="G2246" s="9" t="s">
        <v>124</v>
      </c>
      <c r="H2246" s="9" t="s">
        <v>132</v>
      </c>
      <c r="I2246" s="9" t="s">
        <v>148</v>
      </c>
      <c r="J2246" s="9" t="s">
        <v>148</v>
      </c>
      <c r="K2246" s="9" t="s">
        <v>148</v>
      </c>
      <c r="L2246" s="10" t="s">
        <v>148</v>
      </c>
      <c r="M2246" s="13" t="str">
        <f>IFERROR(TEXT(Table1[[#This Row],[Report Date]], "mmmm"),"")</f>
        <v/>
      </c>
      <c r="N2246" s="13" t="str">
        <f>IFERROR(YEAR(Table1[[#This Row],[Report Date]]),"")</f>
        <v/>
      </c>
      <c r="O2246" s="13" t="str">
        <f ca="1">IF(Table1[[#This Row],[Report Date]]&gt;=TODAY()-6, "within week", "Older")</f>
        <v>within week</v>
      </c>
      <c r="P2246" s="37" t="e">
        <f>EOMONTH(Table1[[#This Row],[Report Date]], 0)</f>
        <v>#VALUE!</v>
      </c>
    </row>
    <row r="2247" spans="1:16" x14ac:dyDescent="0.25">
      <c r="A2247" s="9" t="s">
        <v>148</v>
      </c>
      <c r="B2247" s="10" t="s">
        <v>148</v>
      </c>
      <c r="C2247" s="9" t="s">
        <v>112</v>
      </c>
      <c r="D2247" s="9">
        <v>4</v>
      </c>
      <c r="E2247" s="9" t="s">
        <v>148</v>
      </c>
      <c r="F2247" s="9">
        <v>453070</v>
      </c>
      <c r="G2247" s="9" t="s">
        <v>125</v>
      </c>
      <c r="H2247" s="9" t="s">
        <v>133</v>
      </c>
      <c r="I2247" s="9" t="s">
        <v>148</v>
      </c>
      <c r="J2247" s="9" t="s">
        <v>148</v>
      </c>
      <c r="K2247" s="9" t="s">
        <v>148</v>
      </c>
      <c r="L2247" s="10" t="s">
        <v>148</v>
      </c>
      <c r="M2247" s="13" t="str">
        <f>IFERROR(TEXT(Table1[[#This Row],[Report Date]], "mmmm"),"")</f>
        <v/>
      </c>
      <c r="N2247" s="13" t="str">
        <f>IFERROR(YEAR(Table1[[#This Row],[Report Date]]),"")</f>
        <v/>
      </c>
      <c r="O2247" s="13" t="str">
        <f ca="1">IF(Table1[[#This Row],[Report Date]]&gt;=TODAY()-6, "within week", "Older")</f>
        <v>within week</v>
      </c>
      <c r="P2247" s="37" t="e">
        <f>EOMONTH(Table1[[#This Row],[Report Date]], 0)</f>
        <v>#VALUE!</v>
      </c>
    </row>
    <row r="2248" spans="1:16" x14ac:dyDescent="0.25">
      <c r="A2248" s="9" t="s">
        <v>148</v>
      </c>
      <c r="B2248" s="10" t="s">
        <v>148</v>
      </c>
      <c r="C2248" s="9" t="s">
        <v>112</v>
      </c>
      <c r="D2248" s="9">
        <v>4</v>
      </c>
      <c r="E2248" s="9" t="s">
        <v>148</v>
      </c>
      <c r="F2248" s="9">
        <v>908571</v>
      </c>
      <c r="G2248" s="9" t="s">
        <v>120</v>
      </c>
      <c r="H2248" s="9" t="s">
        <v>144</v>
      </c>
      <c r="I2248" s="9" t="s">
        <v>148</v>
      </c>
      <c r="J2248" s="9" t="s">
        <v>148</v>
      </c>
      <c r="K2248" s="9" t="s">
        <v>148</v>
      </c>
      <c r="L2248" s="10" t="s">
        <v>148</v>
      </c>
      <c r="M2248" s="13" t="str">
        <f>IFERROR(TEXT(Table1[[#This Row],[Report Date]], "mmmm"),"")</f>
        <v/>
      </c>
      <c r="N2248" s="13" t="str">
        <f>IFERROR(YEAR(Table1[[#This Row],[Report Date]]),"")</f>
        <v/>
      </c>
      <c r="O2248" s="13" t="str">
        <f ca="1">IF(Table1[[#This Row],[Report Date]]&gt;=TODAY()-6, "within week", "Older")</f>
        <v>within week</v>
      </c>
      <c r="P2248" s="37" t="e">
        <f>EOMONTH(Table1[[#This Row],[Report Date]], 0)</f>
        <v>#VALUE!</v>
      </c>
    </row>
    <row r="2249" spans="1:16" x14ac:dyDescent="0.25">
      <c r="A2249" s="9" t="s">
        <v>148</v>
      </c>
      <c r="B2249" s="10" t="s">
        <v>148</v>
      </c>
      <c r="C2249" s="9" t="s">
        <v>112</v>
      </c>
      <c r="D2249" s="9">
        <v>4</v>
      </c>
      <c r="E2249" s="9" t="s">
        <v>148</v>
      </c>
      <c r="F2249" s="9">
        <v>448164</v>
      </c>
      <c r="G2249" s="9" t="s">
        <v>127</v>
      </c>
      <c r="H2249" s="9" t="s">
        <v>139</v>
      </c>
      <c r="I2249" s="9" t="s">
        <v>148</v>
      </c>
      <c r="J2249" s="9" t="s">
        <v>148</v>
      </c>
      <c r="K2249" s="9" t="s">
        <v>148</v>
      </c>
      <c r="L2249" s="10" t="s">
        <v>148</v>
      </c>
      <c r="M2249" s="13" t="str">
        <f>IFERROR(TEXT(Table1[[#This Row],[Report Date]], "mmmm"),"")</f>
        <v/>
      </c>
      <c r="N2249" s="13" t="str">
        <f>IFERROR(YEAR(Table1[[#This Row],[Report Date]]),"")</f>
        <v/>
      </c>
      <c r="O2249" s="13" t="str">
        <f ca="1">IF(Table1[[#This Row],[Report Date]]&gt;=TODAY()-6, "within week", "Older")</f>
        <v>within week</v>
      </c>
      <c r="P2249" s="37" t="e">
        <f>EOMONTH(Table1[[#This Row],[Report Date]], 0)</f>
        <v>#VALUE!</v>
      </c>
    </row>
    <row r="2250" spans="1:16" x14ac:dyDescent="0.25">
      <c r="A2250" s="9" t="s">
        <v>148</v>
      </c>
      <c r="B2250" s="10" t="s">
        <v>148</v>
      </c>
      <c r="C2250" s="9" t="s">
        <v>112</v>
      </c>
      <c r="D2250" s="9">
        <v>4</v>
      </c>
      <c r="E2250" s="9" t="s">
        <v>148</v>
      </c>
      <c r="F2250" s="9">
        <v>425125</v>
      </c>
      <c r="G2250" s="9" t="s">
        <v>121</v>
      </c>
      <c r="H2250" s="9" t="s">
        <v>129</v>
      </c>
      <c r="I2250" s="9" t="s">
        <v>148</v>
      </c>
      <c r="J2250" s="9" t="s">
        <v>148</v>
      </c>
      <c r="K2250" s="9" t="s">
        <v>148</v>
      </c>
      <c r="L2250" s="10" t="s">
        <v>148</v>
      </c>
      <c r="M2250" s="13" t="str">
        <f>IFERROR(TEXT(Table1[[#This Row],[Report Date]], "mmmm"),"")</f>
        <v/>
      </c>
      <c r="N2250" s="13" t="str">
        <f>IFERROR(YEAR(Table1[[#This Row],[Report Date]]),"")</f>
        <v/>
      </c>
      <c r="O2250" s="13" t="str">
        <f ca="1">IF(Table1[[#This Row],[Report Date]]&gt;=TODAY()-6, "within week", "Older")</f>
        <v>within week</v>
      </c>
      <c r="P2250" s="37" t="e">
        <f>EOMONTH(Table1[[#This Row],[Report Date]], 0)</f>
        <v>#VALUE!</v>
      </c>
    </row>
    <row r="2251" spans="1:16" x14ac:dyDescent="0.25">
      <c r="A2251" s="9" t="s">
        <v>148</v>
      </c>
      <c r="B2251" s="10" t="s">
        <v>148</v>
      </c>
      <c r="C2251" s="9" t="s">
        <v>112</v>
      </c>
      <c r="D2251" s="9">
        <v>4</v>
      </c>
      <c r="E2251" s="9" t="s">
        <v>148</v>
      </c>
      <c r="F2251" s="9">
        <v>760170</v>
      </c>
      <c r="G2251" s="9" t="s">
        <v>125</v>
      </c>
      <c r="H2251" s="9" t="s">
        <v>133</v>
      </c>
      <c r="I2251" s="9" t="s">
        <v>148</v>
      </c>
      <c r="J2251" s="9" t="s">
        <v>148</v>
      </c>
      <c r="K2251" s="9" t="s">
        <v>148</v>
      </c>
      <c r="L2251" s="10" t="s">
        <v>148</v>
      </c>
      <c r="M2251" s="13" t="str">
        <f>IFERROR(TEXT(Table1[[#This Row],[Report Date]], "mmmm"),"")</f>
        <v/>
      </c>
      <c r="N2251" s="13" t="str">
        <f>IFERROR(YEAR(Table1[[#This Row],[Report Date]]),"")</f>
        <v/>
      </c>
      <c r="O2251" s="13" t="str">
        <f ca="1">IF(Table1[[#This Row],[Report Date]]&gt;=TODAY()-6, "within week", "Older")</f>
        <v>within week</v>
      </c>
      <c r="P2251" s="37" t="e">
        <f>EOMONTH(Table1[[#This Row],[Report Date]], 0)</f>
        <v>#VALUE!</v>
      </c>
    </row>
    <row r="2252" spans="1:16" x14ac:dyDescent="0.25">
      <c r="A2252" s="9" t="s">
        <v>148</v>
      </c>
      <c r="B2252" s="10" t="s">
        <v>148</v>
      </c>
      <c r="C2252" s="9" t="s">
        <v>112</v>
      </c>
      <c r="D2252" s="9">
        <v>4</v>
      </c>
      <c r="E2252" s="9" t="s">
        <v>148</v>
      </c>
      <c r="F2252" s="9">
        <v>216560</v>
      </c>
      <c r="G2252" s="9" t="s">
        <v>117</v>
      </c>
      <c r="H2252" s="9" t="s">
        <v>129</v>
      </c>
      <c r="I2252" s="9" t="s">
        <v>148</v>
      </c>
      <c r="J2252" s="9" t="s">
        <v>148</v>
      </c>
      <c r="K2252" s="9" t="s">
        <v>148</v>
      </c>
      <c r="L2252" s="10" t="s">
        <v>148</v>
      </c>
      <c r="M2252" s="13" t="str">
        <f>IFERROR(TEXT(Table1[[#This Row],[Report Date]], "mmmm"),"")</f>
        <v/>
      </c>
      <c r="N2252" s="13" t="str">
        <f>IFERROR(YEAR(Table1[[#This Row],[Report Date]]),"")</f>
        <v/>
      </c>
      <c r="O2252" s="13" t="str">
        <f ca="1">IF(Table1[[#This Row],[Report Date]]&gt;=TODAY()-6, "within week", "Older")</f>
        <v>within week</v>
      </c>
      <c r="P2252" s="37" t="e">
        <f>EOMONTH(Table1[[#This Row],[Report Date]], 0)</f>
        <v>#VALUE!</v>
      </c>
    </row>
    <row r="2253" spans="1:16" x14ac:dyDescent="0.25">
      <c r="A2253" s="9" t="s">
        <v>148</v>
      </c>
      <c r="B2253" s="10" t="s">
        <v>148</v>
      </c>
      <c r="C2253" s="9" t="s">
        <v>112</v>
      </c>
      <c r="D2253" s="9">
        <v>4</v>
      </c>
      <c r="E2253" s="9" t="s">
        <v>148</v>
      </c>
      <c r="F2253" s="9">
        <v>429555</v>
      </c>
      <c r="G2253" s="9" t="s">
        <v>118</v>
      </c>
      <c r="H2253" s="9" t="s">
        <v>130</v>
      </c>
      <c r="I2253" s="9" t="s">
        <v>148</v>
      </c>
      <c r="J2253" s="9" t="s">
        <v>148</v>
      </c>
      <c r="K2253" s="9" t="s">
        <v>148</v>
      </c>
      <c r="L2253" s="10" t="s">
        <v>148</v>
      </c>
      <c r="M2253" s="13" t="str">
        <f>IFERROR(TEXT(Table1[[#This Row],[Report Date]], "mmmm"),"")</f>
        <v/>
      </c>
      <c r="N2253" s="13" t="str">
        <f>IFERROR(YEAR(Table1[[#This Row],[Report Date]]),"")</f>
        <v/>
      </c>
      <c r="O2253" s="13" t="str">
        <f ca="1">IF(Table1[[#This Row],[Report Date]]&gt;=TODAY()-6, "within week", "Older")</f>
        <v>within week</v>
      </c>
      <c r="P2253" s="37" t="e">
        <f>EOMONTH(Table1[[#This Row],[Report Date]], 0)</f>
        <v>#VALUE!</v>
      </c>
    </row>
    <row r="2254" spans="1:16" x14ac:dyDescent="0.25">
      <c r="A2254" s="9" t="s">
        <v>148</v>
      </c>
      <c r="B2254" s="10" t="s">
        <v>148</v>
      </c>
      <c r="C2254" s="9" t="s">
        <v>112</v>
      </c>
      <c r="D2254" s="9">
        <v>4</v>
      </c>
      <c r="E2254" s="9" t="s">
        <v>148</v>
      </c>
      <c r="F2254" s="9">
        <v>312855</v>
      </c>
      <c r="G2254" s="9" t="s">
        <v>120</v>
      </c>
      <c r="H2254" s="9" t="s">
        <v>132</v>
      </c>
      <c r="I2254" s="9" t="s">
        <v>148</v>
      </c>
      <c r="J2254" s="9" t="s">
        <v>148</v>
      </c>
      <c r="K2254" s="9" t="s">
        <v>148</v>
      </c>
      <c r="L2254" s="10" t="s">
        <v>148</v>
      </c>
      <c r="M2254" s="13" t="str">
        <f>IFERROR(TEXT(Table1[[#This Row],[Report Date]], "mmmm"),"")</f>
        <v/>
      </c>
      <c r="N2254" s="13" t="str">
        <f>IFERROR(YEAR(Table1[[#This Row],[Report Date]]),"")</f>
        <v/>
      </c>
      <c r="O2254" s="13" t="str">
        <f ca="1">IF(Table1[[#This Row],[Report Date]]&gt;=TODAY()-6, "within week", "Older")</f>
        <v>within week</v>
      </c>
      <c r="P2254" s="37" t="e">
        <f>EOMONTH(Table1[[#This Row],[Report Date]], 0)</f>
        <v>#VALUE!</v>
      </c>
    </row>
    <row r="2255" spans="1:16" x14ac:dyDescent="0.25">
      <c r="A2255" s="9" t="s">
        <v>148</v>
      </c>
      <c r="B2255" s="10" t="s">
        <v>148</v>
      </c>
      <c r="C2255" s="9" t="s">
        <v>112</v>
      </c>
      <c r="D2255" s="9">
        <v>4</v>
      </c>
      <c r="E2255" s="9" t="s">
        <v>148</v>
      </c>
      <c r="F2255" s="9">
        <v>275623</v>
      </c>
      <c r="G2255" s="9" t="s">
        <v>118</v>
      </c>
      <c r="H2255" s="9" t="s">
        <v>142</v>
      </c>
      <c r="I2255" s="9" t="s">
        <v>148</v>
      </c>
      <c r="J2255" s="9" t="s">
        <v>148</v>
      </c>
      <c r="K2255" s="9" t="s">
        <v>148</v>
      </c>
      <c r="L2255" s="10" t="s">
        <v>148</v>
      </c>
      <c r="M2255" s="13" t="str">
        <f>IFERROR(TEXT(Table1[[#This Row],[Report Date]], "mmmm"),"")</f>
        <v/>
      </c>
      <c r="N2255" s="13" t="str">
        <f>IFERROR(YEAR(Table1[[#This Row],[Report Date]]),"")</f>
        <v/>
      </c>
      <c r="O2255" s="13" t="str">
        <f ca="1">IF(Table1[[#This Row],[Report Date]]&gt;=TODAY()-6, "within week", "Older")</f>
        <v>within week</v>
      </c>
      <c r="P2255" s="37" t="e">
        <f>EOMONTH(Table1[[#This Row],[Report Date]], 0)</f>
        <v>#VALUE!</v>
      </c>
    </row>
    <row r="2256" spans="1:16" x14ac:dyDescent="0.25">
      <c r="A2256" s="9" t="s">
        <v>148</v>
      </c>
      <c r="B2256" s="10" t="s">
        <v>148</v>
      </c>
      <c r="C2256" s="9" t="s">
        <v>112</v>
      </c>
      <c r="D2256" s="9">
        <v>4</v>
      </c>
      <c r="E2256" s="9" t="s">
        <v>148</v>
      </c>
      <c r="F2256" s="9">
        <v>711626</v>
      </c>
      <c r="G2256" s="9" t="s">
        <v>119</v>
      </c>
      <c r="H2256" s="9" t="s">
        <v>143</v>
      </c>
      <c r="I2256" s="9" t="s">
        <v>148</v>
      </c>
      <c r="J2256" s="9" t="s">
        <v>148</v>
      </c>
      <c r="K2256" s="9" t="s">
        <v>148</v>
      </c>
      <c r="L2256" s="10" t="s">
        <v>148</v>
      </c>
      <c r="M2256" s="13" t="str">
        <f>IFERROR(TEXT(Table1[[#This Row],[Report Date]], "mmmm"),"")</f>
        <v/>
      </c>
      <c r="N2256" s="13" t="str">
        <f>IFERROR(YEAR(Table1[[#This Row],[Report Date]]),"")</f>
        <v/>
      </c>
      <c r="O2256" s="13" t="str">
        <f ca="1">IF(Table1[[#This Row],[Report Date]]&gt;=TODAY()-6, "within week", "Older")</f>
        <v>within week</v>
      </c>
      <c r="P2256" s="37" t="e">
        <f>EOMONTH(Table1[[#This Row],[Report Date]], 0)</f>
        <v>#VALUE!</v>
      </c>
    </row>
    <row r="2257" spans="1:16" x14ac:dyDescent="0.25">
      <c r="A2257" s="9" t="s">
        <v>148</v>
      </c>
      <c r="B2257" s="10" t="s">
        <v>148</v>
      </c>
      <c r="C2257" s="9" t="s">
        <v>112</v>
      </c>
      <c r="D2257" s="9">
        <v>4</v>
      </c>
      <c r="E2257" s="9" t="s">
        <v>148</v>
      </c>
      <c r="F2257" s="9">
        <v>130143</v>
      </c>
      <c r="G2257" s="9" t="s">
        <v>116</v>
      </c>
      <c r="H2257" s="9" t="s">
        <v>144</v>
      </c>
      <c r="I2257" s="9" t="s">
        <v>148</v>
      </c>
      <c r="J2257" s="9" t="s">
        <v>148</v>
      </c>
      <c r="K2257" s="9" t="s">
        <v>148</v>
      </c>
      <c r="L2257" s="10" t="s">
        <v>148</v>
      </c>
      <c r="M2257" s="13" t="str">
        <f>IFERROR(TEXT(Table1[[#This Row],[Report Date]], "mmmm"),"")</f>
        <v/>
      </c>
      <c r="N2257" s="13" t="str">
        <f>IFERROR(YEAR(Table1[[#This Row],[Report Date]]),"")</f>
        <v/>
      </c>
      <c r="O2257" s="13" t="str">
        <f ca="1">IF(Table1[[#This Row],[Report Date]]&gt;=TODAY()-6, "within week", "Older")</f>
        <v>within week</v>
      </c>
      <c r="P2257" s="37" t="e">
        <f>EOMONTH(Table1[[#This Row],[Report Date]], 0)</f>
        <v>#VALUE!</v>
      </c>
    </row>
    <row r="2258" spans="1:16" x14ac:dyDescent="0.25">
      <c r="A2258" s="9" t="s">
        <v>148</v>
      </c>
      <c r="B2258" s="10" t="s">
        <v>148</v>
      </c>
      <c r="C2258" s="9" t="s">
        <v>112</v>
      </c>
      <c r="D2258" s="9">
        <v>4</v>
      </c>
      <c r="E2258" s="9" t="s">
        <v>148</v>
      </c>
      <c r="F2258" s="9">
        <v>117194</v>
      </c>
      <c r="G2258" s="9" t="s">
        <v>122</v>
      </c>
      <c r="H2258" s="9" t="s">
        <v>130</v>
      </c>
      <c r="I2258" s="9" t="s">
        <v>148</v>
      </c>
      <c r="J2258" s="9" t="s">
        <v>148</v>
      </c>
      <c r="K2258" s="9" t="s">
        <v>148</v>
      </c>
      <c r="L2258" s="10" t="s">
        <v>148</v>
      </c>
      <c r="M2258" s="13" t="str">
        <f>IFERROR(TEXT(Table1[[#This Row],[Report Date]], "mmmm"),"")</f>
        <v/>
      </c>
      <c r="N2258" s="13" t="str">
        <f>IFERROR(YEAR(Table1[[#This Row],[Report Date]]),"")</f>
        <v/>
      </c>
      <c r="O2258" s="13" t="str">
        <f ca="1">IF(Table1[[#This Row],[Report Date]]&gt;=TODAY()-6, "within week", "Older")</f>
        <v>within week</v>
      </c>
      <c r="P2258" s="37" t="e">
        <f>EOMONTH(Table1[[#This Row],[Report Date]], 0)</f>
        <v>#VALUE!</v>
      </c>
    </row>
    <row r="2259" spans="1:16" x14ac:dyDescent="0.25">
      <c r="A2259" s="9" t="s">
        <v>148</v>
      </c>
      <c r="B2259" s="10" t="s">
        <v>148</v>
      </c>
      <c r="C2259" s="9" t="s">
        <v>112</v>
      </c>
      <c r="D2259" s="9">
        <v>4</v>
      </c>
      <c r="E2259" s="9" t="s">
        <v>148</v>
      </c>
      <c r="F2259" s="9">
        <v>145796</v>
      </c>
      <c r="G2259" s="9" t="s">
        <v>116</v>
      </c>
      <c r="H2259" s="9" t="s">
        <v>128</v>
      </c>
      <c r="I2259" s="9" t="s">
        <v>148</v>
      </c>
      <c r="J2259" s="9" t="s">
        <v>148</v>
      </c>
      <c r="K2259" s="9" t="s">
        <v>148</v>
      </c>
      <c r="L2259" s="10" t="s">
        <v>148</v>
      </c>
      <c r="M2259" s="13" t="str">
        <f>IFERROR(TEXT(Table1[[#This Row],[Report Date]], "mmmm"),"")</f>
        <v/>
      </c>
      <c r="N2259" s="13" t="str">
        <f>IFERROR(YEAR(Table1[[#This Row],[Report Date]]),"")</f>
        <v/>
      </c>
      <c r="O2259" s="13" t="str">
        <f ca="1">IF(Table1[[#This Row],[Report Date]]&gt;=TODAY()-6, "within week", "Older")</f>
        <v>within week</v>
      </c>
      <c r="P2259" s="37" t="e">
        <f>EOMONTH(Table1[[#This Row],[Report Date]], 0)</f>
        <v>#VALUE!</v>
      </c>
    </row>
    <row r="2260" spans="1:16" x14ac:dyDescent="0.25">
      <c r="A2260" s="9" t="s">
        <v>148</v>
      </c>
      <c r="B2260" s="10" t="s">
        <v>148</v>
      </c>
      <c r="C2260" s="9" t="s">
        <v>112</v>
      </c>
      <c r="D2260" s="9">
        <v>4</v>
      </c>
      <c r="E2260" s="9" t="s">
        <v>148</v>
      </c>
      <c r="F2260" s="9">
        <v>294540</v>
      </c>
      <c r="G2260" s="9" t="s">
        <v>117</v>
      </c>
      <c r="H2260" s="9" t="s">
        <v>129</v>
      </c>
      <c r="I2260" s="9" t="s">
        <v>148</v>
      </c>
      <c r="J2260" s="9" t="s">
        <v>148</v>
      </c>
      <c r="K2260" s="9" t="s">
        <v>148</v>
      </c>
      <c r="L2260" s="10" t="s">
        <v>148</v>
      </c>
      <c r="M2260" s="13" t="str">
        <f>IFERROR(TEXT(Table1[[#This Row],[Report Date]], "mmmm"),"")</f>
        <v/>
      </c>
      <c r="N2260" s="13" t="str">
        <f>IFERROR(YEAR(Table1[[#This Row],[Report Date]]),"")</f>
        <v/>
      </c>
      <c r="O2260" s="13" t="str">
        <f ca="1">IF(Table1[[#This Row],[Report Date]]&gt;=TODAY()-6, "within week", "Older")</f>
        <v>within week</v>
      </c>
      <c r="P2260" s="37" t="e">
        <f>EOMONTH(Table1[[#This Row],[Report Date]], 0)</f>
        <v>#VALUE!</v>
      </c>
    </row>
    <row r="2261" spans="1:16" x14ac:dyDescent="0.25">
      <c r="A2261" s="9" t="s">
        <v>148</v>
      </c>
      <c r="B2261" s="10" t="s">
        <v>148</v>
      </c>
      <c r="C2261" s="9" t="s">
        <v>112</v>
      </c>
      <c r="D2261" s="9">
        <v>4</v>
      </c>
      <c r="E2261" s="9" t="s">
        <v>148</v>
      </c>
      <c r="F2261" s="9">
        <v>712599</v>
      </c>
      <c r="G2261" s="9" t="s">
        <v>121</v>
      </c>
      <c r="H2261" s="9" t="s">
        <v>133</v>
      </c>
      <c r="I2261" s="9" t="s">
        <v>148</v>
      </c>
      <c r="J2261" s="9" t="s">
        <v>148</v>
      </c>
      <c r="K2261" s="9" t="s">
        <v>148</v>
      </c>
      <c r="L2261" s="10" t="s">
        <v>148</v>
      </c>
      <c r="M2261" s="13" t="str">
        <f>IFERROR(TEXT(Table1[[#This Row],[Report Date]], "mmmm"),"")</f>
        <v/>
      </c>
      <c r="N2261" s="13" t="str">
        <f>IFERROR(YEAR(Table1[[#This Row],[Report Date]]),"")</f>
        <v/>
      </c>
      <c r="O2261" s="13" t="str">
        <f ca="1">IF(Table1[[#This Row],[Report Date]]&gt;=TODAY()-6, "within week", "Older")</f>
        <v>within week</v>
      </c>
      <c r="P2261" s="37" t="e">
        <f>EOMONTH(Table1[[#This Row],[Report Date]], 0)</f>
        <v>#VALUE!</v>
      </c>
    </row>
    <row r="2262" spans="1:16" x14ac:dyDescent="0.25">
      <c r="A2262" s="9" t="s">
        <v>148</v>
      </c>
      <c r="B2262" s="10" t="s">
        <v>148</v>
      </c>
      <c r="C2262" s="9" t="s">
        <v>112</v>
      </c>
      <c r="D2262" s="9">
        <v>4</v>
      </c>
      <c r="E2262" s="9" t="s">
        <v>148</v>
      </c>
      <c r="F2262" s="9">
        <v>372437</v>
      </c>
      <c r="G2262" s="9" t="s">
        <v>122</v>
      </c>
      <c r="H2262" s="9" t="s">
        <v>134</v>
      </c>
      <c r="I2262" s="9" t="s">
        <v>148</v>
      </c>
      <c r="J2262" s="9" t="s">
        <v>148</v>
      </c>
      <c r="K2262" s="9" t="s">
        <v>148</v>
      </c>
      <c r="L2262" s="10" t="s">
        <v>148</v>
      </c>
      <c r="M2262" s="13" t="str">
        <f>IFERROR(TEXT(Table1[[#This Row],[Report Date]], "mmmm"),"")</f>
        <v/>
      </c>
      <c r="N2262" s="13" t="str">
        <f>IFERROR(YEAR(Table1[[#This Row],[Report Date]]),"")</f>
        <v/>
      </c>
      <c r="O2262" s="13" t="str">
        <f ca="1">IF(Table1[[#This Row],[Report Date]]&gt;=TODAY()-6, "within week", "Older")</f>
        <v>within week</v>
      </c>
      <c r="P2262" s="37" t="e">
        <f>EOMONTH(Table1[[#This Row],[Report Date]], 0)</f>
        <v>#VALUE!</v>
      </c>
    </row>
    <row r="2263" spans="1:16" x14ac:dyDescent="0.25">
      <c r="A2263" s="9" t="s">
        <v>148</v>
      </c>
      <c r="B2263" s="10" t="s">
        <v>148</v>
      </c>
      <c r="C2263" s="9" t="s">
        <v>112</v>
      </c>
      <c r="D2263" s="9">
        <v>4</v>
      </c>
      <c r="E2263" s="9" t="s">
        <v>148</v>
      </c>
      <c r="F2263" s="9">
        <v>798085</v>
      </c>
      <c r="G2263" s="9" t="s">
        <v>127</v>
      </c>
      <c r="H2263" s="9" t="s">
        <v>139</v>
      </c>
      <c r="I2263" s="9" t="s">
        <v>148</v>
      </c>
      <c r="J2263" s="9" t="s">
        <v>148</v>
      </c>
      <c r="K2263" s="9" t="s">
        <v>148</v>
      </c>
      <c r="L2263" s="10" t="s">
        <v>148</v>
      </c>
      <c r="M2263" s="13" t="str">
        <f>IFERROR(TEXT(Table1[[#This Row],[Report Date]], "mmmm"),"")</f>
        <v/>
      </c>
      <c r="N2263" s="13" t="str">
        <f>IFERROR(YEAR(Table1[[#This Row],[Report Date]]),"")</f>
        <v/>
      </c>
      <c r="O2263" s="13" t="str">
        <f ca="1">IF(Table1[[#This Row],[Report Date]]&gt;=TODAY()-6, "within week", "Older")</f>
        <v>within week</v>
      </c>
      <c r="P2263" s="37" t="e">
        <f>EOMONTH(Table1[[#This Row],[Report Date]], 0)</f>
        <v>#VALUE!</v>
      </c>
    </row>
    <row r="2264" spans="1:16" x14ac:dyDescent="0.25">
      <c r="A2264" s="9" t="s">
        <v>148</v>
      </c>
      <c r="B2264" s="10" t="s">
        <v>148</v>
      </c>
      <c r="C2264" s="9" t="s">
        <v>112</v>
      </c>
      <c r="D2264" s="9">
        <v>4</v>
      </c>
      <c r="E2264" s="9" t="s">
        <v>148</v>
      </c>
      <c r="F2264" s="9">
        <v>193958</v>
      </c>
      <c r="G2264" s="9" t="s">
        <v>117</v>
      </c>
      <c r="H2264" s="9" t="s">
        <v>141</v>
      </c>
      <c r="I2264" s="9" t="s">
        <v>148</v>
      </c>
      <c r="J2264" s="9" t="s">
        <v>148</v>
      </c>
      <c r="K2264" s="9" t="s">
        <v>148</v>
      </c>
      <c r="L2264" s="10" t="s">
        <v>148</v>
      </c>
      <c r="M2264" s="13" t="str">
        <f>IFERROR(TEXT(Table1[[#This Row],[Report Date]], "mmmm"),"")</f>
        <v/>
      </c>
      <c r="N2264" s="13" t="str">
        <f>IFERROR(YEAR(Table1[[#This Row],[Report Date]]),"")</f>
        <v/>
      </c>
      <c r="O2264" s="13" t="str">
        <f ca="1">IF(Table1[[#This Row],[Report Date]]&gt;=TODAY()-6, "within week", "Older")</f>
        <v>within week</v>
      </c>
      <c r="P2264" s="37" t="e">
        <f>EOMONTH(Table1[[#This Row],[Report Date]], 0)</f>
        <v>#VALUE!</v>
      </c>
    </row>
    <row r="2265" spans="1:16" x14ac:dyDescent="0.25">
      <c r="A2265" s="9" t="s">
        <v>148</v>
      </c>
      <c r="B2265" s="10" t="s">
        <v>148</v>
      </c>
      <c r="C2265" s="9" t="s">
        <v>112</v>
      </c>
      <c r="D2265" s="9">
        <v>4</v>
      </c>
      <c r="E2265" s="9" t="s">
        <v>148</v>
      </c>
      <c r="F2265" s="9">
        <v>469207</v>
      </c>
      <c r="G2265" s="9" t="s">
        <v>125</v>
      </c>
      <c r="H2265" s="9" t="s">
        <v>137</v>
      </c>
      <c r="I2265" s="9" t="s">
        <v>148</v>
      </c>
      <c r="J2265" s="9" t="s">
        <v>148</v>
      </c>
      <c r="K2265" s="9" t="s">
        <v>148</v>
      </c>
      <c r="L2265" s="10" t="s">
        <v>148</v>
      </c>
      <c r="M2265" s="13" t="str">
        <f>IFERROR(TEXT(Table1[[#This Row],[Report Date]], "mmmm"),"")</f>
        <v/>
      </c>
      <c r="N2265" s="13" t="str">
        <f>IFERROR(YEAR(Table1[[#This Row],[Report Date]]),"")</f>
        <v/>
      </c>
      <c r="O2265" s="13" t="str">
        <f ca="1">IF(Table1[[#This Row],[Report Date]]&gt;=TODAY()-6, "within week", "Older")</f>
        <v>within week</v>
      </c>
      <c r="P2265" s="37" t="e">
        <f>EOMONTH(Table1[[#This Row],[Report Date]], 0)</f>
        <v>#VALUE!</v>
      </c>
    </row>
    <row r="2266" spans="1:16" x14ac:dyDescent="0.25">
      <c r="A2266" s="9" t="s">
        <v>148</v>
      </c>
      <c r="B2266" s="10" t="s">
        <v>148</v>
      </c>
      <c r="C2266" s="9" t="s">
        <v>112</v>
      </c>
      <c r="D2266" s="9">
        <v>4</v>
      </c>
      <c r="E2266" s="9" t="s">
        <v>148</v>
      </c>
      <c r="F2266" s="9">
        <v>347033</v>
      </c>
      <c r="G2266" s="9" t="s">
        <v>127</v>
      </c>
      <c r="H2266" s="9" t="s">
        <v>139</v>
      </c>
      <c r="I2266" s="9" t="s">
        <v>148</v>
      </c>
      <c r="J2266" s="9" t="s">
        <v>148</v>
      </c>
      <c r="K2266" s="9" t="s">
        <v>148</v>
      </c>
      <c r="L2266" s="10" t="s">
        <v>148</v>
      </c>
      <c r="M2266" s="13" t="str">
        <f>IFERROR(TEXT(Table1[[#This Row],[Report Date]], "mmmm"),"")</f>
        <v/>
      </c>
      <c r="N2266" s="13" t="str">
        <f>IFERROR(YEAR(Table1[[#This Row],[Report Date]]),"")</f>
        <v/>
      </c>
      <c r="O2266" s="13" t="str">
        <f ca="1">IF(Table1[[#This Row],[Report Date]]&gt;=TODAY()-6, "within week", "Older")</f>
        <v>within week</v>
      </c>
      <c r="P2266" s="37" t="e">
        <f>EOMONTH(Table1[[#This Row],[Report Date]], 0)</f>
        <v>#VALUE!</v>
      </c>
    </row>
    <row r="2267" spans="1:16" x14ac:dyDescent="0.25">
      <c r="A2267" s="9" t="s">
        <v>148</v>
      </c>
      <c r="B2267" s="10" t="s">
        <v>148</v>
      </c>
      <c r="C2267" s="9" t="s">
        <v>112</v>
      </c>
      <c r="D2267" s="9">
        <v>4</v>
      </c>
      <c r="E2267" s="9" t="s">
        <v>148</v>
      </c>
      <c r="F2267" s="9">
        <v>655575</v>
      </c>
      <c r="G2267" s="9" t="s">
        <v>121</v>
      </c>
      <c r="H2267" s="9" t="s">
        <v>145</v>
      </c>
      <c r="I2267" s="9" t="s">
        <v>148</v>
      </c>
      <c r="J2267" s="9" t="s">
        <v>148</v>
      </c>
      <c r="K2267" s="9" t="s">
        <v>148</v>
      </c>
      <c r="L2267" s="10" t="s">
        <v>148</v>
      </c>
      <c r="M2267" s="13" t="str">
        <f>IFERROR(TEXT(Table1[[#This Row],[Report Date]], "mmmm"),"")</f>
        <v/>
      </c>
      <c r="N2267" s="13" t="str">
        <f>IFERROR(YEAR(Table1[[#This Row],[Report Date]]),"")</f>
        <v/>
      </c>
      <c r="O2267" s="13" t="str">
        <f ca="1">IF(Table1[[#This Row],[Report Date]]&gt;=TODAY()-6, "within week", "Older")</f>
        <v>within week</v>
      </c>
      <c r="P2267" s="37" t="e">
        <f>EOMONTH(Table1[[#This Row],[Report Date]], 0)</f>
        <v>#VALUE!</v>
      </c>
    </row>
    <row r="2268" spans="1:16" x14ac:dyDescent="0.25">
      <c r="A2268" s="9" t="s">
        <v>148</v>
      </c>
      <c r="B2268" s="10" t="s">
        <v>148</v>
      </c>
      <c r="C2268" s="9" t="s">
        <v>112</v>
      </c>
      <c r="D2268" s="9">
        <v>4</v>
      </c>
      <c r="E2268" s="9" t="s">
        <v>148</v>
      </c>
      <c r="F2268" s="9">
        <v>773834</v>
      </c>
      <c r="G2268" s="9" t="s">
        <v>124</v>
      </c>
      <c r="H2268" s="9" t="s">
        <v>140</v>
      </c>
      <c r="I2268" s="9" t="s">
        <v>148</v>
      </c>
      <c r="J2268" s="9" t="s">
        <v>148</v>
      </c>
      <c r="K2268" s="9" t="s">
        <v>148</v>
      </c>
      <c r="L2268" s="10" t="s">
        <v>148</v>
      </c>
      <c r="M2268" s="13" t="str">
        <f>IFERROR(TEXT(Table1[[#This Row],[Report Date]], "mmmm"),"")</f>
        <v/>
      </c>
      <c r="N2268" s="13" t="str">
        <f>IFERROR(YEAR(Table1[[#This Row],[Report Date]]),"")</f>
        <v/>
      </c>
      <c r="O2268" s="13" t="str">
        <f ca="1">IF(Table1[[#This Row],[Report Date]]&gt;=TODAY()-6, "within week", "Older")</f>
        <v>within week</v>
      </c>
      <c r="P2268" s="37" t="e">
        <f>EOMONTH(Table1[[#This Row],[Report Date]], 0)</f>
        <v>#VALUE!</v>
      </c>
    </row>
    <row r="2269" spans="1:16" x14ac:dyDescent="0.25">
      <c r="A2269" s="9" t="s">
        <v>148</v>
      </c>
      <c r="B2269" s="10" t="s">
        <v>148</v>
      </c>
      <c r="C2269" s="9" t="s">
        <v>112</v>
      </c>
      <c r="D2269" s="9">
        <v>4</v>
      </c>
      <c r="E2269" s="9" t="s">
        <v>148</v>
      </c>
      <c r="F2269" s="9">
        <v>804446</v>
      </c>
      <c r="G2269" s="9" t="s">
        <v>117</v>
      </c>
      <c r="H2269" s="9" t="s">
        <v>145</v>
      </c>
      <c r="I2269" s="9" t="s">
        <v>148</v>
      </c>
      <c r="J2269" s="9" t="s">
        <v>148</v>
      </c>
      <c r="K2269" s="9" t="s">
        <v>148</v>
      </c>
      <c r="L2269" s="10" t="s">
        <v>148</v>
      </c>
      <c r="M2269" s="13" t="str">
        <f>IFERROR(TEXT(Table1[[#This Row],[Report Date]], "mmmm"),"")</f>
        <v/>
      </c>
      <c r="N2269" s="13" t="str">
        <f>IFERROR(YEAR(Table1[[#This Row],[Report Date]]),"")</f>
        <v/>
      </c>
      <c r="O2269" s="13" t="str">
        <f ca="1">IF(Table1[[#This Row],[Report Date]]&gt;=TODAY()-6, "within week", "Older")</f>
        <v>within week</v>
      </c>
      <c r="P2269" s="37" t="e">
        <f>EOMONTH(Table1[[#This Row],[Report Date]], 0)</f>
        <v>#VALUE!</v>
      </c>
    </row>
    <row r="2270" spans="1:16" x14ac:dyDescent="0.25">
      <c r="A2270" s="9" t="s">
        <v>148</v>
      </c>
      <c r="B2270" s="10" t="s">
        <v>148</v>
      </c>
      <c r="C2270" s="9" t="s">
        <v>112</v>
      </c>
      <c r="D2270" s="9">
        <v>4</v>
      </c>
      <c r="E2270" s="9" t="s">
        <v>148</v>
      </c>
      <c r="F2270" s="9">
        <v>676132</v>
      </c>
      <c r="G2270" s="9" t="s">
        <v>127</v>
      </c>
      <c r="H2270" s="9" t="s">
        <v>135</v>
      </c>
      <c r="I2270" s="9" t="s">
        <v>148</v>
      </c>
      <c r="J2270" s="9" t="s">
        <v>148</v>
      </c>
      <c r="K2270" s="9" t="s">
        <v>148</v>
      </c>
      <c r="L2270" s="10" t="s">
        <v>148</v>
      </c>
      <c r="M2270" s="13" t="str">
        <f>IFERROR(TEXT(Table1[[#This Row],[Report Date]], "mmmm"),"")</f>
        <v/>
      </c>
      <c r="N2270" s="13" t="str">
        <f>IFERROR(YEAR(Table1[[#This Row],[Report Date]]),"")</f>
        <v/>
      </c>
      <c r="O2270" s="13" t="str">
        <f ca="1">IF(Table1[[#This Row],[Report Date]]&gt;=TODAY()-6, "within week", "Older")</f>
        <v>within week</v>
      </c>
      <c r="P2270" s="37" t="e">
        <f>EOMONTH(Table1[[#This Row],[Report Date]], 0)</f>
        <v>#VALUE!</v>
      </c>
    </row>
    <row r="2271" spans="1:16" x14ac:dyDescent="0.25">
      <c r="A2271" s="9" t="s">
        <v>148</v>
      </c>
      <c r="B2271" s="10" t="s">
        <v>148</v>
      </c>
      <c r="C2271" s="9" t="s">
        <v>112</v>
      </c>
      <c r="D2271" s="9">
        <v>4</v>
      </c>
      <c r="E2271" s="9" t="s">
        <v>148</v>
      </c>
      <c r="F2271" s="9">
        <v>539090</v>
      </c>
      <c r="G2271" s="9" t="s">
        <v>120</v>
      </c>
      <c r="H2271" s="9" t="s">
        <v>140</v>
      </c>
      <c r="I2271" s="9" t="s">
        <v>148</v>
      </c>
      <c r="J2271" s="9" t="s">
        <v>148</v>
      </c>
      <c r="K2271" s="9" t="s">
        <v>148</v>
      </c>
      <c r="L2271" s="10" t="s">
        <v>148</v>
      </c>
      <c r="M2271" s="13" t="str">
        <f>IFERROR(TEXT(Table1[[#This Row],[Report Date]], "mmmm"),"")</f>
        <v/>
      </c>
      <c r="N2271" s="13" t="str">
        <f>IFERROR(YEAR(Table1[[#This Row],[Report Date]]),"")</f>
        <v/>
      </c>
      <c r="O2271" s="13" t="str">
        <f ca="1">IF(Table1[[#This Row],[Report Date]]&gt;=TODAY()-6, "within week", "Older")</f>
        <v>within week</v>
      </c>
      <c r="P2271" s="37" t="e">
        <f>EOMONTH(Table1[[#This Row],[Report Date]], 0)</f>
        <v>#VALUE!</v>
      </c>
    </row>
    <row r="2272" spans="1:16" x14ac:dyDescent="0.25">
      <c r="A2272" s="9" t="s">
        <v>148</v>
      </c>
      <c r="B2272" s="10" t="s">
        <v>148</v>
      </c>
      <c r="C2272" s="9" t="s">
        <v>112</v>
      </c>
      <c r="D2272" s="9">
        <v>4</v>
      </c>
      <c r="E2272" s="9" t="s">
        <v>148</v>
      </c>
      <c r="F2272" s="9">
        <v>361434</v>
      </c>
      <c r="G2272" s="9" t="s">
        <v>127</v>
      </c>
      <c r="H2272" s="9" t="s">
        <v>147</v>
      </c>
      <c r="I2272" s="9" t="s">
        <v>148</v>
      </c>
      <c r="J2272" s="9" t="s">
        <v>148</v>
      </c>
      <c r="K2272" s="9" t="s">
        <v>148</v>
      </c>
      <c r="L2272" s="10" t="s">
        <v>148</v>
      </c>
      <c r="M2272" s="13" t="str">
        <f>IFERROR(TEXT(Table1[[#This Row],[Report Date]], "mmmm"),"")</f>
        <v/>
      </c>
      <c r="N2272" s="13" t="str">
        <f>IFERROR(YEAR(Table1[[#This Row],[Report Date]]),"")</f>
        <v/>
      </c>
      <c r="O2272" s="13" t="str">
        <f ca="1">IF(Table1[[#This Row],[Report Date]]&gt;=TODAY()-6, "within week", "Older")</f>
        <v>within week</v>
      </c>
      <c r="P2272" s="37" t="e">
        <f>EOMONTH(Table1[[#This Row],[Report Date]], 0)</f>
        <v>#VALUE!</v>
      </c>
    </row>
    <row r="2273" spans="1:16" x14ac:dyDescent="0.25">
      <c r="A2273" s="9" t="s">
        <v>148</v>
      </c>
      <c r="B2273" s="10" t="s">
        <v>148</v>
      </c>
      <c r="C2273" s="9" t="s">
        <v>112</v>
      </c>
      <c r="D2273" s="9">
        <v>4</v>
      </c>
      <c r="E2273" s="9" t="s">
        <v>148</v>
      </c>
      <c r="F2273" s="9">
        <v>423195</v>
      </c>
      <c r="G2273" s="9" t="s">
        <v>120</v>
      </c>
      <c r="H2273" s="9" t="s">
        <v>132</v>
      </c>
      <c r="I2273" s="9" t="s">
        <v>148</v>
      </c>
      <c r="J2273" s="9" t="s">
        <v>148</v>
      </c>
      <c r="K2273" s="9" t="s">
        <v>148</v>
      </c>
      <c r="L2273" s="10" t="s">
        <v>148</v>
      </c>
      <c r="M2273" s="13" t="str">
        <f>IFERROR(TEXT(Table1[[#This Row],[Report Date]], "mmmm"),"")</f>
        <v/>
      </c>
      <c r="N2273" s="13" t="str">
        <f>IFERROR(YEAR(Table1[[#This Row],[Report Date]]),"")</f>
        <v/>
      </c>
      <c r="O2273" s="13" t="str">
        <f ca="1">IF(Table1[[#This Row],[Report Date]]&gt;=TODAY()-6, "within week", "Older")</f>
        <v>within week</v>
      </c>
      <c r="P2273" s="37" t="e">
        <f>EOMONTH(Table1[[#This Row],[Report Date]], 0)</f>
        <v>#VALUE!</v>
      </c>
    </row>
    <row r="2274" spans="1:16" x14ac:dyDescent="0.25">
      <c r="A2274" s="9" t="s">
        <v>148</v>
      </c>
      <c r="B2274" s="10" t="s">
        <v>148</v>
      </c>
      <c r="C2274" s="9" t="s">
        <v>112</v>
      </c>
      <c r="D2274" s="9">
        <v>4</v>
      </c>
      <c r="E2274" s="9" t="s">
        <v>148</v>
      </c>
      <c r="F2274" s="9">
        <v>461164</v>
      </c>
      <c r="G2274" s="9" t="s">
        <v>118</v>
      </c>
      <c r="H2274" s="9" t="s">
        <v>134</v>
      </c>
      <c r="I2274" s="9" t="s">
        <v>148</v>
      </c>
      <c r="J2274" s="9" t="s">
        <v>148</v>
      </c>
      <c r="K2274" s="9" t="s">
        <v>148</v>
      </c>
      <c r="L2274" s="10" t="s">
        <v>148</v>
      </c>
      <c r="M2274" s="13" t="str">
        <f>IFERROR(TEXT(Table1[[#This Row],[Report Date]], "mmmm"),"")</f>
        <v/>
      </c>
      <c r="N2274" s="13" t="str">
        <f>IFERROR(YEAR(Table1[[#This Row],[Report Date]]),"")</f>
        <v/>
      </c>
      <c r="O2274" s="13" t="str">
        <f ca="1">IF(Table1[[#This Row],[Report Date]]&gt;=TODAY()-6, "within week", "Older")</f>
        <v>within week</v>
      </c>
      <c r="P2274" s="37" t="e">
        <f>EOMONTH(Table1[[#This Row],[Report Date]], 0)</f>
        <v>#VALUE!</v>
      </c>
    </row>
    <row r="2275" spans="1:16" x14ac:dyDescent="0.25">
      <c r="A2275" s="9" t="s">
        <v>148</v>
      </c>
      <c r="B2275" s="10" t="s">
        <v>148</v>
      </c>
      <c r="C2275" s="9" t="s">
        <v>112</v>
      </c>
      <c r="D2275" s="9">
        <v>4</v>
      </c>
      <c r="E2275" s="9" t="s">
        <v>148</v>
      </c>
      <c r="F2275" s="9">
        <v>756935</v>
      </c>
      <c r="G2275" s="9" t="s">
        <v>123</v>
      </c>
      <c r="H2275" s="9" t="s">
        <v>139</v>
      </c>
      <c r="I2275" s="9" t="s">
        <v>148</v>
      </c>
      <c r="J2275" s="9" t="s">
        <v>148</v>
      </c>
      <c r="K2275" s="9" t="s">
        <v>148</v>
      </c>
      <c r="L2275" s="10" t="s">
        <v>148</v>
      </c>
      <c r="M2275" s="13" t="str">
        <f>IFERROR(TEXT(Table1[[#This Row],[Report Date]], "mmmm"),"")</f>
        <v/>
      </c>
      <c r="N2275" s="13" t="str">
        <f>IFERROR(YEAR(Table1[[#This Row],[Report Date]]),"")</f>
        <v/>
      </c>
      <c r="O2275" s="13" t="str">
        <f ca="1">IF(Table1[[#This Row],[Report Date]]&gt;=TODAY()-6, "within week", "Older")</f>
        <v>within week</v>
      </c>
      <c r="P2275" s="37" t="e">
        <f>EOMONTH(Table1[[#This Row],[Report Date]], 0)</f>
        <v>#VALUE!</v>
      </c>
    </row>
    <row r="2276" spans="1:16" x14ac:dyDescent="0.25">
      <c r="A2276" s="9" t="s">
        <v>148</v>
      </c>
      <c r="B2276" s="10" t="s">
        <v>148</v>
      </c>
      <c r="C2276" s="9" t="s">
        <v>112</v>
      </c>
      <c r="D2276" s="9">
        <v>4</v>
      </c>
      <c r="E2276" s="9" t="s">
        <v>148</v>
      </c>
      <c r="F2276" s="9">
        <v>135598</v>
      </c>
      <c r="G2276" s="9" t="s">
        <v>125</v>
      </c>
      <c r="H2276" s="9" t="s">
        <v>141</v>
      </c>
      <c r="I2276" s="9" t="s">
        <v>148</v>
      </c>
      <c r="J2276" s="9" t="s">
        <v>148</v>
      </c>
      <c r="K2276" s="9" t="s">
        <v>148</v>
      </c>
      <c r="L2276" s="10" t="s">
        <v>148</v>
      </c>
      <c r="M2276" s="13" t="str">
        <f>IFERROR(TEXT(Table1[[#This Row],[Report Date]], "mmmm"),"")</f>
        <v/>
      </c>
      <c r="N2276" s="13" t="str">
        <f>IFERROR(YEAR(Table1[[#This Row],[Report Date]]),"")</f>
        <v/>
      </c>
      <c r="O2276" s="13" t="str">
        <f ca="1">IF(Table1[[#This Row],[Report Date]]&gt;=TODAY()-6, "within week", "Older")</f>
        <v>within week</v>
      </c>
      <c r="P2276" s="37" t="e">
        <f>EOMONTH(Table1[[#This Row],[Report Date]], 0)</f>
        <v>#VALUE!</v>
      </c>
    </row>
    <row r="2277" spans="1:16" x14ac:dyDescent="0.25">
      <c r="A2277" s="9" t="s">
        <v>148</v>
      </c>
      <c r="B2277" s="10" t="s">
        <v>148</v>
      </c>
      <c r="C2277" s="9" t="s">
        <v>112</v>
      </c>
      <c r="D2277" s="9">
        <v>4</v>
      </c>
      <c r="E2277" s="9" t="s">
        <v>148</v>
      </c>
      <c r="F2277" s="9">
        <v>388123</v>
      </c>
      <c r="G2277" s="9" t="s">
        <v>118</v>
      </c>
      <c r="H2277" s="9" t="s">
        <v>146</v>
      </c>
      <c r="I2277" s="9" t="s">
        <v>148</v>
      </c>
      <c r="J2277" s="9" t="s">
        <v>148</v>
      </c>
      <c r="K2277" s="9" t="s">
        <v>148</v>
      </c>
      <c r="L2277" s="10" t="s">
        <v>148</v>
      </c>
      <c r="M2277" s="13" t="str">
        <f>IFERROR(TEXT(Table1[[#This Row],[Report Date]], "mmmm"),"")</f>
        <v/>
      </c>
      <c r="N2277" s="13" t="str">
        <f>IFERROR(YEAR(Table1[[#This Row],[Report Date]]),"")</f>
        <v/>
      </c>
      <c r="O2277" s="13" t="str">
        <f ca="1">IF(Table1[[#This Row],[Report Date]]&gt;=TODAY()-6, "within week", "Older")</f>
        <v>within week</v>
      </c>
      <c r="P2277" s="37" t="e">
        <f>EOMONTH(Table1[[#This Row],[Report Date]], 0)</f>
        <v>#VALUE!</v>
      </c>
    </row>
    <row r="2278" spans="1:16" x14ac:dyDescent="0.25">
      <c r="A2278" s="9" t="s">
        <v>148</v>
      </c>
      <c r="B2278" s="10" t="s">
        <v>148</v>
      </c>
      <c r="C2278" s="9" t="s">
        <v>112</v>
      </c>
      <c r="D2278" s="9">
        <v>4</v>
      </c>
      <c r="E2278" s="9" t="s">
        <v>148</v>
      </c>
      <c r="F2278" s="9">
        <v>900132</v>
      </c>
      <c r="G2278" s="9" t="s">
        <v>120</v>
      </c>
      <c r="H2278" s="9" t="s">
        <v>140</v>
      </c>
      <c r="I2278" s="9" t="s">
        <v>148</v>
      </c>
      <c r="J2278" s="9" t="s">
        <v>148</v>
      </c>
      <c r="K2278" s="9" t="s">
        <v>148</v>
      </c>
      <c r="L2278" s="10" t="s">
        <v>148</v>
      </c>
      <c r="M2278" s="13" t="str">
        <f>IFERROR(TEXT(Table1[[#This Row],[Report Date]], "mmmm"),"")</f>
        <v/>
      </c>
      <c r="N2278" s="13" t="str">
        <f>IFERROR(YEAR(Table1[[#This Row],[Report Date]]),"")</f>
        <v/>
      </c>
      <c r="O2278" s="13" t="str">
        <f ca="1">IF(Table1[[#This Row],[Report Date]]&gt;=TODAY()-6, "within week", "Older")</f>
        <v>within week</v>
      </c>
      <c r="P2278" s="37" t="e">
        <f>EOMONTH(Table1[[#This Row],[Report Date]], 0)</f>
        <v>#VALUE!</v>
      </c>
    </row>
    <row r="2279" spans="1:16" x14ac:dyDescent="0.25">
      <c r="A2279" s="9" t="s">
        <v>148</v>
      </c>
      <c r="B2279" s="10" t="s">
        <v>148</v>
      </c>
      <c r="C2279" s="9" t="s">
        <v>112</v>
      </c>
      <c r="D2279" s="9">
        <v>4</v>
      </c>
      <c r="E2279" s="9" t="s">
        <v>148</v>
      </c>
      <c r="F2279" s="9">
        <v>487258</v>
      </c>
      <c r="G2279" s="9" t="s">
        <v>125</v>
      </c>
      <c r="H2279" s="9" t="s">
        <v>145</v>
      </c>
      <c r="I2279" s="9" t="s">
        <v>148</v>
      </c>
      <c r="J2279" s="9" t="s">
        <v>148</v>
      </c>
      <c r="K2279" s="9" t="s">
        <v>148</v>
      </c>
      <c r="L2279" s="10" t="s">
        <v>148</v>
      </c>
      <c r="M2279" s="13" t="str">
        <f>IFERROR(TEXT(Table1[[#This Row],[Report Date]], "mmmm"),"")</f>
        <v/>
      </c>
      <c r="N2279" s="13" t="str">
        <f>IFERROR(YEAR(Table1[[#This Row],[Report Date]]),"")</f>
        <v/>
      </c>
      <c r="O2279" s="13" t="str">
        <f ca="1">IF(Table1[[#This Row],[Report Date]]&gt;=TODAY()-6, "within week", "Older")</f>
        <v>within week</v>
      </c>
      <c r="P2279" s="37" t="e">
        <f>EOMONTH(Table1[[#This Row],[Report Date]], 0)</f>
        <v>#VALUE!</v>
      </c>
    </row>
    <row r="2280" spans="1:16" x14ac:dyDescent="0.25">
      <c r="A2280" s="9" t="s">
        <v>148</v>
      </c>
      <c r="B2280" s="10" t="s">
        <v>148</v>
      </c>
      <c r="C2280" s="9" t="s">
        <v>112</v>
      </c>
      <c r="D2280" s="9">
        <v>4</v>
      </c>
      <c r="E2280" s="9" t="s">
        <v>148</v>
      </c>
      <c r="F2280" s="9">
        <v>720189</v>
      </c>
      <c r="G2280" s="9" t="s">
        <v>119</v>
      </c>
      <c r="H2280" s="9" t="s">
        <v>143</v>
      </c>
      <c r="I2280" s="9" t="s">
        <v>148</v>
      </c>
      <c r="J2280" s="9" t="s">
        <v>148</v>
      </c>
      <c r="K2280" s="9" t="s">
        <v>148</v>
      </c>
      <c r="L2280" s="10" t="s">
        <v>148</v>
      </c>
      <c r="M2280" s="13" t="str">
        <f>IFERROR(TEXT(Table1[[#This Row],[Report Date]], "mmmm"),"")</f>
        <v/>
      </c>
      <c r="N2280" s="13" t="str">
        <f>IFERROR(YEAR(Table1[[#This Row],[Report Date]]),"")</f>
        <v/>
      </c>
      <c r="O2280" s="13" t="str">
        <f ca="1">IF(Table1[[#This Row],[Report Date]]&gt;=TODAY()-6, "within week", "Older")</f>
        <v>within week</v>
      </c>
      <c r="P2280" s="37" t="e">
        <f>EOMONTH(Table1[[#This Row],[Report Date]], 0)</f>
        <v>#VALUE!</v>
      </c>
    </row>
    <row r="2281" spans="1:16" x14ac:dyDescent="0.25">
      <c r="A2281" s="9" t="s">
        <v>148</v>
      </c>
      <c r="B2281" s="10" t="s">
        <v>148</v>
      </c>
      <c r="C2281" s="9" t="s">
        <v>112</v>
      </c>
      <c r="D2281" s="9">
        <v>4</v>
      </c>
      <c r="E2281" s="9" t="s">
        <v>148</v>
      </c>
      <c r="F2281" s="9">
        <v>524171</v>
      </c>
      <c r="G2281" s="9" t="s">
        <v>125</v>
      </c>
      <c r="H2281" s="9" t="s">
        <v>129</v>
      </c>
      <c r="I2281" s="9" t="s">
        <v>148</v>
      </c>
      <c r="J2281" s="9" t="s">
        <v>148</v>
      </c>
      <c r="K2281" s="9" t="s">
        <v>148</v>
      </c>
      <c r="L2281" s="10" t="s">
        <v>148</v>
      </c>
      <c r="M2281" s="13" t="str">
        <f>IFERROR(TEXT(Table1[[#This Row],[Report Date]], "mmmm"),"")</f>
        <v/>
      </c>
      <c r="N2281" s="13" t="str">
        <f>IFERROR(YEAR(Table1[[#This Row],[Report Date]]),"")</f>
        <v/>
      </c>
      <c r="O2281" s="13" t="str">
        <f ca="1">IF(Table1[[#This Row],[Report Date]]&gt;=TODAY()-6, "within week", "Older")</f>
        <v>within week</v>
      </c>
      <c r="P2281" s="37" t="e">
        <f>EOMONTH(Table1[[#This Row],[Report Date]], 0)</f>
        <v>#VALUE!</v>
      </c>
    </row>
    <row r="2282" spans="1:16" x14ac:dyDescent="0.25">
      <c r="A2282" s="9" t="s">
        <v>148</v>
      </c>
      <c r="B2282" s="10" t="s">
        <v>148</v>
      </c>
      <c r="C2282" s="9" t="s">
        <v>112</v>
      </c>
      <c r="D2282" s="9">
        <v>4</v>
      </c>
      <c r="E2282" s="9" t="s">
        <v>148</v>
      </c>
      <c r="F2282" s="9">
        <v>154124</v>
      </c>
      <c r="G2282" s="9" t="s">
        <v>126</v>
      </c>
      <c r="H2282" s="9" t="s">
        <v>130</v>
      </c>
      <c r="I2282" s="9" t="s">
        <v>148</v>
      </c>
      <c r="J2282" s="9" t="s">
        <v>148</v>
      </c>
      <c r="K2282" s="9" t="s">
        <v>148</v>
      </c>
      <c r="L2282" s="10" t="s">
        <v>148</v>
      </c>
      <c r="M2282" s="13" t="str">
        <f>IFERROR(TEXT(Table1[[#This Row],[Report Date]], "mmmm"),"")</f>
        <v/>
      </c>
      <c r="N2282" s="13" t="str">
        <f>IFERROR(YEAR(Table1[[#This Row],[Report Date]]),"")</f>
        <v/>
      </c>
      <c r="O2282" s="13" t="str">
        <f ca="1">IF(Table1[[#This Row],[Report Date]]&gt;=TODAY()-6, "within week", "Older")</f>
        <v>within week</v>
      </c>
      <c r="P2282" s="37" t="e">
        <f>EOMONTH(Table1[[#This Row],[Report Date]], 0)</f>
        <v>#VALUE!</v>
      </c>
    </row>
    <row r="2283" spans="1:16" x14ac:dyDescent="0.25">
      <c r="A2283" s="9" t="s">
        <v>148</v>
      </c>
      <c r="B2283" s="10" t="s">
        <v>148</v>
      </c>
      <c r="C2283" s="9" t="s">
        <v>112</v>
      </c>
      <c r="D2283" s="9">
        <v>4</v>
      </c>
      <c r="E2283" s="9" t="s">
        <v>148</v>
      </c>
      <c r="F2283" s="9">
        <v>628069</v>
      </c>
      <c r="G2283" s="9" t="s">
        <v>122</v>
      </c>
      <c r="H2283" s="9" t="s">
        <v>138</v>
      </c>
      <c r="I2283" s="9" t="s">
        <v>148</v>
      </c>
      <c r="J2283" s="9" t="s">
        <v>148</v>
      </c>
      <c r="K2283" s="9" t="s">
        <v>148</v>
      </c>
      <c r="L2283" s="10" t="s">
        <v>148</v>
      </c>
      <c r="M2283" s="13" t="str">
        <f>IFERROR(TEXT(Table1[[#This Row],[Report Date]], "mmmm"),"")</f>
        <v/>
      </c>
      <c r="N2283" s="13" t="str">
        <f>IFERROR(YEAR(Table1[[#This Row],[Report Date]]),"")</f>
        <v/>
      </c>
      <c r="O2283" s="13" t="str">
        <f ca="1">IF(Table1[[#This Row],[Report Date]]&gt;=TODAY()-6, "within week", "Older")</f>
        <v>within week</v>
      </c>
      <c r="P2283" s="37" t="e">
        <f>EOMONTH(Table1[[#This Row],[Report Date]], 0)</f>
        <v>#VALUE!</v>
      </c>
    </row>
    <row r="2284" spans="1:16" x14ac:dyDescent="0.25">
      <c r="A2284" s="9" t="s">
        <v>148</v>
      </c>
      <c r="B2284" s="10" t="s">
        <v>148</v>
      </c>
      <c r="C2284" s="9" t="s">
        <v>112</v>
      </c>
      <c r="D2284" s="9">
        <v>4</v>
      </c>
      <c r="E2284" s="9" t="s">
        <v>148</v>
      </c>
      <c r="F2284" s="9">
        <v>708983</v>
      </c>
      <c r="G2284" s="9" t="s">
        <v>120</v>
      </c>
      <c r="H2284" s="9" t="s">
        <v>128</v>
      </c>
      <c r="I2284" s="9" t="s">
        <v>148</v>
      </c>
      <c r="J2284" s="9" t="s">
        <v>148</v>
      </c>
      <c r="K2284" s="9" t="s">
        <v>148</v>
      </c>
      <c r="L2284" s="10" t="s">
        <v>148</v>
      </c>
      <c r="M2284" s="13" t="str">
        <f>IFERROR(TEXT(Table1[[#This Row],[Report Date]], "mmmm"),"")</f>
        <v/>
      </c>
      <c r="N2284" s="13" t="str">
        <f>IFERROR(YEAR(Table1[[#This Row],[Report Date]]),"")</f>
        <v/>
      </c>
      <c r="O2284" s="13" t="str">
        <f ca="1">IF(Table1[[#This Row],[Report Date]]&gt;=TODAY()-6, "within week", "Older")</f>
        <v>within week</v>
      </c>
      <c r="P2284" s="37" t="e">
        <f>EOMONTH(Table1[[#This Row],[Report Date]], 0)</f>
        <v>#VALUE!</v>
      </c>
    </row>
    <row r="2285" spans="1:16" x14ac:dyDescent="0.25">
      <c r="A2285" s="9" t="s">
        <v>148</v>
      </c>
      <c r="B2285" s="10" t="s">
        <v>148</v>
      </c>
      <c r="C2285" s="9" t="s">
        <v>112</v>
      </c>
      <c r="D2285" s="9">
        <v>4</v>
      </c>
      <c r="E2285" s="9" t="s">
        <v>148</v>
      </c>
      <c r="F2285" s="9">
        <v>919278</v>
      </c>
      <c r="G2285" s="9" t="s">
        <v>121</v>
      </c>
      <c r="H2285" s="9" t="s">
        <v>129</v>
      </c>
      <c r="I2285" s="9" t="s">
        <v>148</v>
      </c>
      <c r="J2285" s="9" t="s">
        <v>148</v>
      </c>
      <c r="K2285" s="9" t="s">
        <v>148</v>
      </c>
      <c r="L2285" s="10" t="s">
        <v>148</v>
      </c>
      <c r="M2285" s="13" t="str">
        <f>IFERROR(TEXT(Table1[[#This Row],[Report Date]], "mmmm"),"")</f>
        <v/>
      </c>
      <c r="N2285" s="13" t="str">
        <f>IFERROR(YEAR(Table1[[#This Row],[Report Date]]),"")</f>
        <v/>
      </c>
      <c r="O2285" s="13" t="str">
        <f ca="1">IF(Table1[[#This Row],[Report Date]]&gt;=TODAY()-6, "within week", "Older")</f>
        <v>within week</v>
      </c>
      <c r="P2285" s="37" t="e">
        <f>EOMONTH(Table1[[#This Row],[Report Date]], 0)</f>
        <v>#VALUE!</v>
      </c>
    </row>
    <row r="2286" spans="1:16" x14ac:dyDescent="0.25">
      <c r="A2286" s="9" t="s">
        <v>148</v>
      </c>
      <c r="B2286" s="10" t="s">
        <v>148</v>
      </c>
      <c r="C2286" s="9" t="s">
        <v>112</v>
      </c>
      <c r="D2286" s="9">
        <v>4</v>
      </c>
      <c r="E2286" s="9" t="s">
        <v>148</v>
      </c>
      <c r="F2286" s="9">
        <v>828998</v>
      </c>
      <c r="G2286" s="9" t="s">
        <v>127</v>
      </c>
      <c r="H2286" s="9" t="s">
        <v>135</v>
      </c>
      <c r="I2286" s="9" t="s">
        <v>148</v>
      </c>
      <c r="J2286" s="9" t="s">
        <v>148</v>
      </c>
      <c r="K2286" s="9" t="s">
        <v>148</v>
      </c>
      <c r="L2286" s="10" t="s">
        <v>148</v>
      </c>
      <c r="M2286" s="13" t="str">
        <f>IFERROR(TEXT(Table1[[#This Row],[Report Date]], "mmmm"),"")</f>
        <v/>
      </c>
      <c r="N2286" s="13" t="str">
        <f>IFERROR(YEAR(Table1[[#This Row],[Report Date]]),"")</f>
        <v/>
      </c>
      <c r="O2286" s="13" t="str">
        <f ca="1">IF(Table1[[#This Row],[Report Date]]&gt;=TODAY()-6, "within week", "Older")</f>
        <v>within week</v>
      </c>
      <c r="P2286" s="37" t="e">
        <f>EOMONTH(Table1[[#This Row],[Report Date]], 0)</f>
        <v>#VALUE!</v>
      </c>
    </row>
    <row r="2287" spans="1:16" x14ac:dyDescent="0.25">
      <c r="A2287" s="9" t="s">
        <v>148</v>
      </c>
      <c r="B2287" s="10" t="s">
        <v>148</v>
      </c>
      <c r="C2287" s="9" t="s">
        <v>112</v>
      </c>
      <c r="D2287" s="9">
        <v>4</v>
      </c>
      <c r="E2287" s="9" t="s">
        <v>148</v>
      </c>
      <c r="F2287" s="9">
        <v>484162</v>
      </c>
      <c r="G2287" s="9" t="s">
        <v>122</v>
      </c>
      <c r="H2287" s="9" t="s">
        <v>142</v>
      </c>
      <c r="I2287" s="9" t="s">
        <v>148</v>
      </c>
      <c r="J2287" s="9" t="s">
        <v>148</v>
      </c>
      <c r="K2287" s="9" t="s">
        <v>148</v>
      </c>
      <c r="L2287" s="10" t="s">
        <v>148</v>
      </c>
      <c r="M2287" s="13" t="str">
        <f>IFERROR(TEXT(Table1[[#This Row],[Report Date]], "mmmm"),"")</f>
        <v/>
      </c>
      <c r="N2287" s="13" t="str">
        <f>IFERROR(YEAR(Table1[[#This Row],[Report Date]]),"")</f>
        <v/>
      </c>
      <c r="O2287" s="13" t="str">
        <f ca="1">IF(Table1[[#This Row],[Report Date]]&gt;=TODAY()-6, "within week", "Older")</f>
        <v>within week</v>
      </c>
      <c r="P2287" s="37" t="e">
        <f>EOMONTH(Table1[[#This Row],[Report Date]], 0)</f>
        <v>#VALUE!</v>
      </c>
    </row>
    <row r="2288" spans="1:16" x14ac:dyDescent="0.25">
      <c r="A2288" s="9" t="s">
        <v>148</v>
      </c>
      <c r="B2288" s="10" t="s">
        <v>148</v>
      </c>
      <c r="C2288" s="9" t="s">
        <v>112</v>
      </c>
      <c r="D2288" s="9">
        <v>4</v>
      </c>
      <c r="E2288" s="9" t="s">
        <v>148</v>
      </c>
      <c r="F2288" s="9">
        <v>429548</v>
      </c>
      <c r="G2288" s="9" t="s">
        <v>125</v>
      </c>
      <c r="H2288" s="9" t="s">
        <v>133</v>
      </c>
      <c r="I2288" s="9" t="s">
        <v>148</v>
      </c>
      <c r="J2288" s="9" t="s">
        <v>148</v>
      </c>
      <c r="K2288" s="9" t="s">
        <v>148</v>
      </c>
      <c r="L2288" s="10" t="s">
        <v>148</v>
      </c>
      <c r="M2288" s="13" t="str">
        <f>IFERROR(TEXT(Table1[[#This Row],[Report Date]], "mmmm"),"")</f>
        <v/>
      </c>
      <c r="N2288" s="13" t="str">
        <f>IFERROR(YEAR(Table1[[#This Row],[Report Date]]),"")</f>
        <v/>
      </c>
      <c r="O2288" s="13" t="str">
        <f ca="1">IF(Table1[[#This Row],[Report Date]]&gt;=TODAY()-6, "within week", "Older")</f>
        <v>within week</v>
      </c>
      <c r="P2288" s="37" t="e">
        <f>EOMONTH(Table1[[#This Row],[Report Date]], 0)</f>
        <v>#VALUE!</v>
      </c>
    </row>
    <row r="2289" spans="1:16" x14ac:dyDescent="0.25">
      <c r="A2289" s="9" t="s">
        <v>148</v>
      </c>
      <c r="B2289" s="10" t="s">
        <v>148</v>
      </c>
      <c r="C2289" s="9" t="s">
        <v>112</v>
      </c>
      <c r="D2289" s="9">
        <v>4</v>
      </c>
      <c r="E2289" s="9" t="s">
        <v>148</v>
      </c>
      <c r="F2289" s="9">
        <v>216943</v>
      </c>
      <c r="G2289" s="9" t="s">
        <v>123</v>
      </c>
      <c r="H2289" s="9" t="s">
        <v>143</v>
      </c>
      <c r="I2289" s="9" t="s">
        <v>148</v>
      </c>
      <c r="J2289" s="9" t="s">
        <v>148</v>
      </c>
      <c r="K2289" s="9" t="s">
        <v>148</v>
      </c>
      <c r="L2289" s="10" t="s">
        <v>148</v>
      </c>
      <c r="M2289" s="13" t="str">
        <f>IFERROR(TEXT(Table1[[#This Row],[Report Date]], "mmmm"),"")</f>
        <v/>
      </c>
      <c r="N2289" s="13" t="str">
        <f>IFERROR(YEAR(Table1[[#This Row],[Report Date]]),"")</f>
        <v/>
      </c>
      <c r="O2289" s="13" t="str">
        <f ca="1">IF(Table1[[#This Row],[Report Date]]&gt;=TODAY()-6, "within week", "Older")</f>
        <v>within week</v>
      </c>
      <c r="P2289" s="37" t="e">
        <f>EOMONTH(Table1[[#This Row],[Report Date]], 0)</f>
        <v>#VALUE!</v>
      </c>
    </row>
    <row r="2290" spans="1:16" x14ac:dyDescent="0.25">
      <c r="A2290" s="9" t="s">
        <v>148</v>
      </c>
      <c r="B2290" s="10" t="s">
        <v>148</v>
      </c>
      <c r="C2290" s="9" t="s">
        <v>112</v>
      </c>
      <c r="D2290" s="9">
        <v>4</v>
      </c>
      <c r="E2290" s="9" t="s">
        <v>148</v>
      </c>
      <c r="F2290" s="9">
        <v>824274</v>
      </c>
      <c r="G2290" s="9" t="s">
        <v>118</v>
      </c>
      <c r="H2290" s="9" t="s">
        <v>130</v>
      </c>
      <c r="I2290" s="9" t="s">
        <v>148</v>
      </c>
      <c r="J2290" s="9" t="s">
        <v>148</v>
      </c>
      <c r="K2290" s="9" t="s">
        <v>148</v>
      </c>
      <c r="L2290" s="10" t="s">
        <v>148</v>
      </c>
      <c r="M2290" s="13" t="str">
        <f>IFERROR(TEXT(Table1[[#This Row],[Report Date]], "mmmm"),"")</f>
        <v/>
      </c>
      <c r="N2290" s="13" t="str">
        <f>IFERROR(YEAR(Table1[[#This Row],[Report Date]]),"")</f>
        <v/>
      </c>
      <c r="O2290" s="13" t="str">
        <f ca="1">IF(Table1[[#This Row],[Report Date]]&gt;=TODAY()-6, "within week", "Older")</f>
        <v>within week</v>
      </c>
      <c r="P2290" s="37" t="e">
        <f>EOMONTH(Table1[[#This Row],[Report Date]], 0)</f>
        <v>#VALUE!</v>
      </c>
    </row>
    <row r="2291" spans="1:16" x14ac:dyDescent="0.25">
      <c r="A2291" s="9" t="s">
        <v>148</v>
      </c>
      <c r="B2291" s="10" t="s">
        <v>148</v>
      </c>
      <c r="C2291" s="9" t="s">
        <v>112</v>
      </c>
      <c r="D2291" s="9">
        <v>4</v>
      </c>
      <c r="E2291" s="9" t="s">
        <v>148</v>
      </c>
      <c r="F2291" s="9">
        <v>347247</v>
      </c>
      <c r="G2291" s="9" t="s">
        <v>126</v>
      </c>
      <c r="H2291" s="9" t="s">
        <v>138</v>
      </c>
      <c r="I2291" s="9" t="s">
        <v>148</v>
      </c>
      <c r="J2291" s="9" t="s">
        <v>148</v>
      </c>
      <c r="K2291" s="9" t="s">
        <v>148</v>
      </c>
      <c r="L2291" s="10" t="s">
        <v>148</v>
      </c>
      <c r="M2291" s="13" t="str">
        <f>IFERROR(TEXT(Table1[[#This Row],[Report Date]], "mmmm"),"")</f>
        <v/>
      </c>
      <c r="N2291" s="13" t="str">
        <f>IFERROR(YEAR(Table1[[#This Row],[Report Date]]),"")</f>
        <v/>
      </c>
      <c r="O2291" s="13" t="str">
        <f ca="1">IF(Table1[[#This Row],[Report Date]]&gt;=TODAY()-6, "within week", "Older")</f>
        <v>within week</v>
      </c>
      <c r="P2291" s="37" t="e">
        <f>EOMONTH(Table1[[#This Row],[Report Date]], 0)</f>
        <v>#VALUE!</v>
      </c>
    </row>
    <row r="2292" spans="1:16" x14ac:dyDescent="0.25">
      <c r="A2292" s="9" t="s">
        <v>148</v>
      </c>
      <c r="B2292" s="10" t="s">
        <v>148</v>
      </c>
      <c r="C2292" s="9" t="s">
        <v>112</v>
      </c>
      <c r="D2292" s="9">
        <v>4</v>
      </c>
      <c r="E2292" s="9" t="s">
        <v>148</v>
      </c>
      <c r="F2292" s="9">
        <v>800371</v>
      </c>
      <c r="G2292" s="9" t="s">
        <v>119</v>
      </c>
      <c r="H2292" s="9" t="s">
        <v>143</v>
      </c>
      <c r="I2292" s="9" t="s">
        <v>148</v>
      </c>
      <c r="J2292" s="9" t="s">
        <v>148</v>
      </c>
      <c r="K2292" s="9" t="s">
        <v>148</v>
      </c>
      <c r="L2292" s="10" t="s">
        <v>148</v>
      </c>
      <c r="M2292" s="13" t="str">
        <f>IFERROR(TEXT(Table1[[#This Row],[Report Date]], "mmmm"),"")</f>
        <v/>
      </c>
      <c r="N2292" s="13" t="str">
        <f>IFERROR(YEAR(Table1[[#This Row],[Report Date]]),"")</f>
        <v/>
      </c>
      <c r="O2292" s="13" t="str">
        <f ca="1">IF(Table1[[#This Row],[Report Date]]&gt;=TODAY()-6, "within week", "Older")</f>
        <v>within week</v>
      </c>
      <c r="P2292" s="37" t="e">
        <f>EOMONTH(Table1[[#This Row],[Report Date]], 0)</f>
        <v>#VALUE!</v>
      </c>
    </row>
    <row r="2293" spans="1:16" x14ac:dyDescent="0.25">
      <c r="A2293" s="9" t="s">
        <v>148</v>
      </c>
      <c r="B2293" s="10" t="s">
        <v>148</v>
      </c>
      <c r="C2293" s="9" t="s">
        <v>112</v>
      </c>
      <c r="D2293" s="9">
        <v>4</v>
      </c>
      <c r="E2293" s="9" t="s">
        <v>148</v>
      </c>
      <c r="F2293" s="9">
        <v>329616</v>
      </c>
      <c r="G2293" s="9" t="s">
        <v>117</v>
      </c>
      <c r="H2293" s="9" t="s">
        <v>133</v>
      </c>
      <c r="I2293" s="9" t="s">
        <v>148</v>
      </c>
      <c r="J2293" s="9" t="s">
        <v>148</v>
      </c>
      <c r="K2293" s="9" t="s">
        <v>148</v>
      </c>
      <c r="L2293" s="10" t="s">
        <v>148</v>
      </c>
      <c r="M2293" s="13" t="str">
        <f>IFERROR(TEXT(Table1[[#This Row],[Report Date]], "mmmm"),"")</f>
        <v/>
      </c>
      <c r="N2293" s="13" t="str">
        <f>IFERROR(YEAR(Table1[[#This Row],[Report Date]]),"")</f>
        <v/>
      </c>
      <c r="O2293" s="13" t="str">
        <f ca="1">IF(Table1[[#This Row],[Report Date]]&gt;=TODAY()-6, "within week", "Older")</f>
        <v>within week</v>
      </c>
      <c r="P2293" s="37" t="e">
        <f>EOMONTH(Table1[[#This Row],[Report Date]], 0)</f>
        <v>#VALUE!</v>
      </c>
    </row>
    <row r="2294" spans="1:16" x14ac:dyDescent="0.25">
      <c r="A2294" s="9" t="s">
        <v>148</v>
      </c>
      <c r="B2294" s="10" t="s">
        <v>148</v>
      </c>
      <c r="C2294" s="9" t="s">
        <v>112</v>
      </c>
      <c r="D2294" s="9">
        <v>4</v>
      </c>
      <c r="E2294" s="9" t="s">
        <v>148</v>
      </c>
      <c r="F2294" s="9">
        <v>767395</v>
      </c>
      <c r="G2294" s="9" t="s">
        <v>123</v>
      </c>
      <c r="H2294" s="9" t="s">
        <v>139</v>
      </c>
      <c r="I2294" s="9" t="s">
        <v>148</v>
      </c>
      <c r="J2294" s="9" t="s">
        <v>148</v>
      </c>
      <c r="K2294" s="9" t="s">
        <v>148</v>
      </c>
      <c r="L2294" s="10" t="s">
        <v>148</v>
      </c>
      <c r="M2294" s="13" t="str">
        <f>IFERROR(TEXT(Table1[[#This Row],[Report Date]], "mmmm"),"")</f>
        <v/>
      </c>
      <c r="N2294" s="13" t="str">
        <f>IFERROR(YEAR(Table1[[#This Row],[Report Date]]),"")</f>
        <v/>
      </c>
      <c r="O2294" s="13" t="str">
        <f ca="1">IF(Table1[[#This Row],[Report Date]]&gt;=TODAY()-6, "within week", "Older")</f>
        <v>within week</v>
      </c>
      <c r="P2294" s="37" t="e">
        <f>EOMONTH(Table1[[#This Row],[Report Date]], 0)</f>
        <v>#VALUE!</v>
      </c>
    </row>
    <row r="2295" spans="1:16" x14ac:dyDescent="0.25">
      <c r="A2295" s="9" t="s">
        <v>148</v>
      </c>
      <c r="B2295" s="10" t="s">
        <v>148</v>
      </c>
      <c r="C2295" s="9" t="s">
        <v>112</v>
      </c>
      <c r="D2295" s="9">
        <v>4</v>
      </c>
      <c r="E2295" s="9" t="s">
        <v>148</v>
      </c>
      <c r="F2295" s="9">
        <v>539287</v>
      </c>
      <c r="G2295" s="9" t="s">
        <v>127</v>
      </c>
      <c r="H2295" s="9" t="s">
        <v>143</v>
      </c>
      <c r="I2295" s="9" t="s">
        <v>148</v>
      </c>
      <c r="J2295" s="9" t="s">
        <v>148</v>
      </c>
      <c r="K2295" s="9" t="s">
        <v>148</v>
      </c>
      <c r="L2295" s="10" t="s">
        <v>148</v>
      </c>
      <c r="M2295" s="13" t="str">
        <f>IFERROR(TEXT(Table1[[#This Row],[Report Date]], "mmmm"),"")</f>
        <v/>
      </c>
      <c r="N2295" s="13" t="str">
        <f>IFERROR(YEAR(Table1[[#This Row],[Report Date]]),"")</f>
        <v/>
      </c>
      <c r="O2295" s="13" t="str">
        <f ca="1">IF(Table1[[#This Row],[Report Date]]&gt;=TODAY()-6, "within week", "Older")</f>
        <v>within week</v>
      </c>
      <c r="P2295" s="37" t="e">
        <f>EOMONTH(Table1[[#This Row],[Report Date]], 0)</f>
        <v>#VALUE!</v>
      </c>
    </row>
    <row r="2296" spans="1:16" x14ac:dyDescent="0.25">
      <c r="A2296" s="9" t="s">
        <v>148</v>
      </c>
      <c r="B2296" s="10" t="s">
        <v>148</v>
      </c>
      <c r="C2296" s="9" t="s">
        <v>112</v>
      </c>
      <c r="D2296" s="9">
        <v>4</v>
      </c>
      <c r="E2296" s="9" t="s">
        <v>148</v>
      </c>
      <c r="F2296" s="9">
        <v>841612</v>
      </c>
      <c r="G2296" s="9" t="s">
        <v>119</v>
      </c>
      <c r="H2296" s="9" t="s">
        <v>147</v>
      </c>
      <c r="I2296" s="9" t="s">
        <v>148</v>
      </c>
      <c r="J2296" s="9" t="s">
        <v>148</v>
      </c>
      <c r="K2296" s="9" t="s">
        <v>148</v>
      </c>
      <c r="L2296" s="10" t="s">
        <v>148</v>
      </c>
      <c r="M2296" s="13" t="str">
        <f>IFERROR(TEXT(Table1[[#This Row],[Report Date]], "mmmm"),"")</f>
        <v/>
      </c>
      <c r="N2296" s="13" t="str">
        <f>IFERROR(YEAR(Table1[[#This Row],[Report Date]]),"")</f>
        <v/>
      </c>
      <c r="O2296" s="13" t="str">
        <f ca="1">IF(Table1[[#This Row],[Report Date]]&gt;=TODAY()-6, "within week", "Older")</f>
        <v>within week</v>
      </c>
      <c r="P2296" s="37" t="e">
        <f>EOMONTH(Table1[[#This Row],[Report Date]], 0)</f>
        <v>#VALUE!</v>
      </c>
    </row>
    <row r="2297" spans="1:16" x14ac:dyDescent="0.25">
      <c r="A2297" s="9" t="s">
        <v>148</v>
      </c>
      <c r="B2297" s="10" t="s">
        <v>148</v>
      </c>
      <c r="C2297" s="9" t="s">
        <v>112</v>
      </c>
      <c r="D2297" s="9">
        <v>4</v>
      </c>
      <c r="E2297" s="9" t="s">
        <v>148</v>
      </c>
      <c r="F2297" s="9">
        <v>466447</v>
      </c>
      <c r="G2297" s="9" t="s">
        <v>127</v>
      </c>
      <c r="H2297" s="9" t="s">
        <v>135</v>
      </c>
      <c r="I2297" s="9" t="s">
        <v>148</v>
      </c>
      <c r="J2297" s="9" t="s">
        <v>148</v>
      </c>
      <c r="K2297" s="9" t="s">
        <v>148</v>
      </c>
      <c r="L2297" s="10" t="s">
        <v>148</v>
      </c>
      <c r="M2297" s="13" t="str">
        <f>IFERROR(TEXT(Table1[[#This Row],[Report Date]], "mmmm"),"")</f>
        <v/>
      </c>
      <c r="N2297" s="13" t="str">
        <f>IFERROR(YEAR(Table1[[#This Row],[Report Date]]),"")</f>
        <v/>
      </c>
      <c r="O2297" s="13" t="str">
        <f ca="1">IF(Table1[[#This Row],[Report Date]]&gt;=TODAY()-6, "within week", "Older")</f>
        <v>within week</v>
      </c>
      <c r="P2297" s="37" t="e">
        <f>EOMONTH(Table1[[#This Row],[Report Date]], 0)</f>
        <v>#VALUE!</v>
      </c>
    </row>
    <row r="2298" spans="1:16" x14ac:dyDescent="0.25">
      <c r="A2298" s="9" t="s">
        <v>148</v>
      </c>
      <c r="B2298" s="10" t="s">
        <v>148</v>
      </c>
      <c r="C2298" s="9" t="s">
        <v>112</v>
      </c>
      <c r="D2298" s="9">
        <v>4</v>
      </c>
      <c r="E2298" s="9" t="s">
        <v>148</v>
      </c>
      <c r="F2298" s="9">
        <v>390871</v>
      </c>
      <c r="G2298" s="9" t="s">
        <v>122</v>
      </c>
      <c r="H2298" s="9" t="s">
        <v>142</v>
      </c>
      <c r="I2298" s="9" t="s">
        <v>148</v>
      </c>
      <c r="J2298" s="9" t="s">
        <v>148</v>
      </c>
      <c r="K2298" s="9" t="s">
        <v>148</v>
      </c>
      <c r="L2298" s="10" t="s">
        <v>148</v>
      </c>
      <c r="M2298" s="13" t="str">
        <f>IFERROR(TEXT(Table1[[#This Row],[Report Date]], "mmmm"),"")</f>
        <v/>
      </c>
      <c r="N2298" s="13" t="str">
        <f>IFERROR(YEAR(Table1[[#This Row],[Report Date]]),"")</f>
        <v/>
      </c>
      <c r="O2298" s="13" t="str">
        <f ca="1">IF(Table1[[#This Row],[Report Date]]&gt;=TODAY()-6, "within week", "Older")</f>
        <v>within week</v>
      </c>
      <c r="P2298" s="37" t="e">
        <f>EOMONTH(Table1[[#This Row],[Report Date]], 0)</f>
        <v>#VALUE!</v>
      </c>
    </row>
    <row r="2299" spans="1:16" x14ac:dyDescent="0.25">
      <c r="A2299" s="9" t="s">
        <v>148</v>
      </c>
      <c r="B2299" s="10" t="s">
        <v>148</v>
      </c>
      <c r="C2299" s="9" t="s">
        <v>112</v>
      </c>
      <c r="D2299" s="9">
        <v>4</v>
      </c>
      <c r="E2299" s="9" t="s">
        <v>148</v>
      </c>
      <c r="F2299" s="9">
        <v>435794</v>
      </c>
      <c r="G2299" s="9" t="s">
        <v>127</v>
      </c>
      <c r="H2299" s="9" t="s">
        <v>147</v>
      </c>
      <c r="I2299" s="9" t="s">
        <v>148</v>
      </c>
      <c r="J2299" s="9" t="s">
        <v>148</v>
      </c>
      <c r="K2299" s="9" t="s">
        <v>148</v>
      </c>
      <c r="L2299" s="10" t="s">
        <v>148</v>
      </c>
      <c r="M2299" s="13" t="str">
        <f>IFERROR(TEXT(Table1[[#This Row],[Report Date]], "mmmm"),"")</f>
        <v/>
      </c>
      <c r="N2299" s="13" t="str">
        <f>IFERROR(YEAR(Table1[[#This Row],[Report Date]]),"")</f>
        <v/>
      </c>
      <c r="O2299" s="13" t="str">
        <f ca="1">IF(Table1[[#This Row],[Report Date]]&gt;=TODAY()-6, "within week", "Older")</f>
        <v>within week</v>
      </c>
      <c r="P2299" s="37" t="e">
        <f>EOMONTH(Table1[[#This Row],[Report Date]], 0)</f>
        <v>#VALUE!</v>
      </c>
    </row>
    <row r="2300" spans="1:16" x14ac:dyDescent="0.25">
      <c r="A2300" s="9" t="s">
        <v>148</v>
      </c>
      <c r="B2300" s="10" t="s">
        <v>148</v>
      </c>
      <c r="C2300" s="9" t="s">
        <v>112</v>
      </c>
      <c r="D2300" s="9">
        <v>4</v>
      </c>
      <c r="E2300" s="9" t="s">
        <v>148</v>
      </c>
      <c r="F2300" s="9">
        <v>433271</v>
      </c>
      <c r="G2300" s="9" t="s">
        <v>123</v>
      </c>
      <c r="H2300" s="9" t="s">
        <v>135</v>
      </c>
      <c r="I2300" s="9" t="s">
        <v>148</v>
      </c>
      <c r="J2300" s="9" t="s">
        <v>148</v>
      </c>
      <c r="K2300" s="9" t="s">
        <v>148</v>
      </c>
      <c r="L2300" s="10" t="s">
        <v>148</v>
      </c>
      <c r="M2300" s="13" t="str">
        <f>IFERROR(TEXT(Table1[[#This Row],[Report Date]], "mmmm"),"")</f>
        <v/>
      </c>
      <c r="N2300" s="13" t="str">
        <f>IFERROR(YEAR(Table1[[#This Row],[Report Date]]),"")</f>
        <v/>
      </c>
      <c r="O2300" s="13" t="str">
        <f ca="1">IF(Table1[[#This Row],[Report Date]]&gt;=TODAY()-6, "within week", "Older")</f>
        <v>within week</v>
      </c>
      <c r="P2300" s="37" t="e">
        <f>EOMONTH(Table1[[#This Row],[Report Date]], 0)</f>
        <v>#VALUE!</v>
      </c>
    </row>
    <row r="2301" spans="1:16" x14ac:dyDescent="0.25">
      <c r="A2301" s="9" t="s">
        <v>148</v>
      </c>
      <c r="B2301" s="10" t="s">
        <v>148</v>
      </c>
      <c r="C2301" s="9" t="s">
        <v>112</v>
      </c>
      <c r="D2301" s="9">
        <v>4</v>
      </c>
      <c r="E2301" s="9" t="s">
        <v>148</v>
      </c>
      <c r="F2301" s="9">
        <v>133308</v>
      </c>
      <c r="G2301" s="9" t="s">
        <v>116</v>
      </c>
      <c r="H2301" s="9" t="s">
        <v>144</v>
      </c>
      <c r="I2301" s="9" t="s">
        <v>148</v>
      </c>
      <c r="J2301" s="9" t="s">
        <v>148</v>
      </c>
      <c r="K2301" s="9" t="s">
        <v>148</v>
      </c>
      <c r="L2301" s="10" t="s">
        <v>148</v>
      </c>
      <c r="M2301" s="13" t="str">
        <f>IFERROR(TEXT(Table1[[#This Row],[Report Date]], "mmmm"),"")</f>
        <v/>
      </c>
      <c r="N2301" s="13" t="str">
        <f>IFERROR(YEAR(Table1[[#This Row],[Report Date]]),"")</f>
        <v/>
      </c>
      <c r="O2301" s="13" t="str">
        <f ca="1">IF(Table1[[#This Row],[Report Date]]&gt;=TODAY()-6, "within week", "Older")</f>
        <v>within week</v>
      </c>
      <c r="P2301" s="37" t="e">
        <f>EOMONTH(Table1[[#This Row],[Report Date]], 0)</f>
        <v>#VALUE!</v>
      </c>
    </row>
    <row r="2302" spans="1:16" x14ac:dyDescent="0.25">
      <c r="A2302" s="9" t="s">
        <v>148</v>
      </c>
      <c r="B2302" s="10" t="s">
        <v>148</v>
      </c>
      <c r="C2302" s="9" t="s">
        <v>112</v>
      </c>
      <c r="D2302" s="9">
        <v>4</v>
      </c>
      <c r="E2302" s="9" t="s">
        <v>148</v>
      </c>
      <c r="F2302" s="9">
        <v>960996</v>
      </c>
      <c r="G2302" s="9" t="s">
        <v>119</v>
      </c>
      <c r="H2302" s="9" t="s">
        <v>147</v>
      </c>
      <c r="I2302" s="9" t="s">
        <v>148</v>
      </c>
      <c r="J2302" s="9" t="s">
        <v>148</v>
      </c>
      <c r="K2302" s="9" t="s">
        <v>148</v>
      </c>
      <c r="L2302" s="10" t="s">
        <v>148</v>
      </c>
      <c r="M2302" s="13" t="str">
        <f>IFERROR(TEXT(Table1[[#This Row],[Report Date]], "mmmm"),"")</f>
        <v/>
      </c>
      <c r="N2302" s="13" t="str">
        <f>IFERROR(YEAR(Table1[[#This Row],[Report Date]]),"")</f>
        <v/>
      </c>
      <c r="O2302" s="13" t="str">
        <f ca="1">IF(Table1[[#This Row],[Report Date]]&gt;=TODAY()-6, "within week", "Older")</f>
        <v>within week</v>
      </c>
      <c r="P2302" s="37" t="e">
        <f>EOMONTH(Table1[[#This Row],[Report Date]], 0)</f>
        <v>#VALUE!</v>
      </c>
    </row>
    <row r="2303" spans="1:16" x14ac:dyDescent="0.25">
      <c r="A2303" s="9" t="s">
        <v>148</v>
      </c>
      <c r="B2303" s="10" t="s">
        <v>148</v>
      </c>
      <c r="C2303" s="9" t="s">
        <v>112</v>
      </c>
      <c r="D2303" s="9">
        <v>4</v>
      </c>
      <c r="E2303" s="9" t="s">
        <v>148</v>
      </c>
      <c r="F2303" s="9">
        <v>767997</v>
      </c>
      <c r="G2303" s="9" t="s">
        <v>124</v>
      </c>
      <c r="H2303" s="9" t="s">
        <v>132</v>
      </c>
      <c r="I2303" s="9" t="s">
        <v>148</v>
      </c>
      <c r="J2303" s="9" t="s">
        <v>148</v>
      </c>
      <c r="K2303" s="9" t="s">
        <v>148</v>
      </c>
      <c r="L2303" s="10" t="s">
        <v>148</v>
      </c>
      <c r="M2303" s="13" t="str">
        <f>IFERROR(TEXT(Table1[[#This Row],[Report Date]], "mmmm"),"")</f>
        <v/>
      </c>
      <c r="N2303" s="13" t="str">
        <f>IFERROR(YEAR(Table1[[#This Row],[Report Date]]),"")</f>
        <v/>
      </c>
      <c r="O2303" s="13" t="str">
        <f ca="1">IF(Table1[[#This Row],[Report Date]]&gt;=TODAY()-6, "within week", "Older")</f>
        <v>within week</v>
      </c>
      <c r="P2303" s="37" t="e">
        <f>EOMONTH(Table1[[#This Row],[Report Date]], 0)</f>
        <v>#VALUE!</v>
      </c>
    </row>
    <row r="2304" spans="1:16" x14ac:dyDescent="0.25">
      <c r="A2304" s="9" t="s">
        <v>148</v>
      </c>
      <c r="B2304" s="10" t="s">
        <v>148</v>
      </c>
      <c r="C2304" s="9" t="s">
        <v>112</v>
      </c>
      <c r="D2304" s="9">
        <v>4</v>
      </c>
      <c r="E2304" s="9" t="s">
        <v>148</v>
      </c>
      <c r="F2304" s="9">
        <v>475559</v>
      </c>
      <c r="G2304" s="9" t="s">
        <v>125</v>
      </c>
      <c r="H2304" s="9" t="s">
        <v>133</v>
      </c>
      <c r="I2304" s="9" t="s">
        <v>148</v>
      </c>
      <c r="J2304" s="9" t="s">
        <v>148</v>
      </c>
      <c r="K2304" s="9" t="s">
        <v>148</v>
      </c>
      <c r="L2304" s="10" t="s">
        <v>148</v>
      </c>
      <c r="M2304" s="13" t="str">
        <f>IFERROR(TEXT(Table1[[#This Row],[Report Date]], "mmmm"),"")</f>
        <v/>
      </c>
      <c r="N2304" s="13" t="str">
        <f>IFERROR(YEAR(Table1[[#This Row],[Report Date]]),"")</f>
        <v/>
      </c>
      <c r="O2304" s="13" t="str">
        <f ca="1">IF(Table1[[#This Row],[Report Date]]&gt;=TODAY()-6, "within week", "Older")</f>
        <v>within week</v>
      </c>
      <c r="P2304" s="37" t="e">
        <f>EOMONTH(Table1[[#This Row],[Report Date]], 0)</f>
        <v>#VALUE!</v>
      </c>
    </row>
    <row r="2305" spans="1:16" x14ac:dyDescent="0.25">
      <c r="A2305" s="9" t="s">
        <v>148</v>
      </c>
      <c r="B2305" s="10" t="s">
        <v>148</v>
      </c>
      <c r="C2305" s="9" t="s">
        <v>112</v>
      </c>
      <c r="D2305" s="9">
        <v>4</v>
      </c>
      <c r="E2305" s="9" t="s">
        <v>148</v>
      </c>
      <c r="F2305" s="9">
        <v>468363</v>
      </c>
      <c r="G2305" s="9" t="s">
        <v>117</v>
      </c>
      <c r="H2305" s="9" t="s">
        <v>137</v>
      </c>
      <c r="I2305" s="9" t="s">
        <v>148</v>
      </c>
      <c r="J2305" s="9" t="s">
        <v>148</v>
      </c>
      <c r="K2305" s="9" t="s">
        <v>148</v>
      </c>
      <c r="L2305" s="10" t="s">
        <v>148</v>
      </c>
      <c r="M2305" s="13" t="str">
        <f>IFERROR(TEXT(Table1[[#This Row],[Report Date]], "mmmm"),"")</f>
        <v/>
      </c>
      <c r="N2305" s="13" t="str">
        <f>IFERROR(YEAR(Table1[[#This Row],[Report Date]]),"")</f>
        <v/>
      </c>
      <c r="O2305" s="13" t="str">
        <f ca="1">IF(Table1[[#This Row],[Report Date]]&gt;=TODAY()-6, "within week", "Older")</f>
        <v>within week</v>
      </c>
      <c r="P2305" s="37" t="e">
        <f>EOMONTH(Table1[[#This Row],[Report Date]], 0)</f>
        <v>#VALUE!</v>
      </c>
    </row>
    <row r="2306" spans="1:16" x14ac:dyDescent="0.25">
      <c r="A2306" s="9" t="s">
        <v>148</v>
      </c>
      <c r="B2306" s="10" t="s">
        <v>148</v>
      </c>
      <c r="C2306" s="9" t="s">
        <v>112</v>
      </c>
      <c r="D2306" s="9">
        <v>4</v>
      </c>
      <c r="E2306" s="9" t="s">
        <v>148</v>
      </c>
      <c r="F2306" s="9">
        <v>702916</v>
      </c>
      <c r="G2306" s="9" t="s">
        <v>124</v>
      </c>
      <c r="H2306" s="9" t="s">
        <v>144</v>
      </c>
      <c r="I2306" s="9" t="s">
        <v>148</v>
      </c>
      <c r="J2306" s="9" t="s">
        <v>148</v>
      </c>
      <c r="K2306" s="9" t="s">
        <v>148</v>
      </c>
      <c r="L2306" s="10" t="s">
        <v>148</v>
      </c>
      <c r="M2306" s="13" t="str">
        <f>IFERROR(TEXT(Table1[[#This Row],[Report Date]], "mmmm"),"")</f>
        <v/>
      </c>
      <c r="N2306" s="13" t="str">
        <f>IFERROR(YEAR(Table1[[#This Row],[Report Date]]),"")</f>
        <v/>
      </c>
      <c r="O2306" s="13" t="str">
        <f ca="1">IF(Table1[[#This Row],[Report Date]]&gt;=TODAY()-6, "within week", "Older")</f>
        <v>within week</v>
      </c>
      <c r="P2306" s="37" t="e">
        <f>EOMONTH(Table1[[#This Row],[Report Date]], 0)</f>
        <v>#VALUE!</v>
      </c>
    </row>
    <row r="2307" spans="1:16" x14ac:dyDescent="0.25">
      <c r="A2307" s="9" t="s">
        <v>148</v>
      </c>
      <c r="B2307" s="10" t="s">
        <v>148</v>
      </c>
      <c r="C2307" s="9" t="s">
        <v>112</v>
      </c>
      <c r="D2307" s="9">
        <v>4</v>
      </c>
      <c r="E2307" s="9" t="s">
        <v>148</v>
      </c>
      <c r="F2307" s="9">
        <v>580025</v>
      </c>
      <c r="G2307" s="9" t="s">
        <v>117</v>
      </c>
      <c r="H2307" s="9" t="s">
        <v>145</v>
      </c>
      <c r="I2307" s="9" t="s">
        <v>148</v>
      </c>
      <c r="J2307" s="9" t="s">
        <v>148</v>
      </c>
      <c r="K2307" s="9" t="s">
        <v>148</v>
      </c>
      <c r="L2307" s="10" t="s">
        <v>148</v>
      </c>
      <c r="M2307" s="13" t="str">
        <f>IFERROR(TEXT(Table1[[#This Row],[Report Date]], "mmmm"),"")</f>
        <v/>
      </c>
      <c r="N2307" s="13" t="str">
        <f>IFERROR(YEAR(Table1[[#This Row],[Report Date]]),"")</f>
        <v/>
      </c>
      <c r="O2307" s="13" t="str">
        <f ca="1">IF(Table1[[#This Row],[Report Date]]&gt;=TODAY()-6, "within week", "Older")</f>
        <v>within week</v>
      </c>
      <c r="P2307" s="37" t="e">
        <f>EOMONTH(Table1[[#This Row],[Report Date]], 0)</f>
        <v>#VALUE!</v>
      </c>
    </row>
    <row r="2308" spans="1:16" x14ac:dyDescent="0.25">
      <c r="A2308" s="9" t="s">
        <v>148</v>
      </c>
      <c r="B2308" s="10" t="s">
        <v>148</v>
      </c>
      <c r="C2308" s="9" t="s">
        <v>112</v>
      </c>
      <c r="D2308" s="9">
        <v>4</v>
      </c>
      <c r="E2308" s="9" t="s">
        <v>148</v>
      </c>
      <c r="F2308" s="9">
        <v>229657</v>
      </c>
      <c r="G2308" s="9" t="s">
        <v>124</v>
      </c>
      <c r="H2308" s="9" t="s">
        <v>144</v>
      </c>
      <c r="I2308" s="9" t="s">
        <v>148</v>
      </c>
      <c r="J2308" s="9" t="s">
        <v>148</v>
      </c>
      <c r="K2308" s="9" t="s">
        <v>148</v>
      </c>
      <c r="L2308" s="10" t="s">
        <v>148</v>
      </c>
      <c r="M2308" s="13" t="str">
        <f>IFERROR(TEXT(Table1[[#This Row],[Report Date]], "mmmm"),"")</f>
        <v/>
      </c>
      <c r="N2308" s="13" t="str">
        <f>IFERROR(YEAR(Table1[[#This Row],[Report Date]]),"")</f>
        <v/>
      </c>
      <c r="O2308" s="13" t="str">
        <f ca="1">IF(Table1[[#This Row],[Report Date]]&gt;=TODAY()-6, "within week", "Older")</f>
        <v>within week</v>
      </c>
      <c r="P2308" s="37" t="e">
        <f>EOMONTH(Table1[[#This Row],[Report Date]], 0)</f>
        <v>#VALUE!</v>
      </c>
    </row>
    <row r="2309" spans="1:16" x14ac:dyDescent="0.25">
      <c r="A2309" s="9" t="s">
        <v>148</v>
      </c>
      <c r="B2309" s="10" t="s">
        <v>148</v>
      </c>
      <c r="C2309" s="9" t="s">
        <v>112</v>
      </c>
      <c r="D2309" s="9">
        <v>4</v>
      </c>
      <c r="E2309" s="9" t="s">
        <v>148</v>
      </c>
      <c r="F2309" s="9">
        <v>536488</v>
      </c>
      <c r="G2309" s="9" t="s">
        <v>127</v>
      </c>
      <c r="H2309" s="9" t="s">
        <v>139</v>
      </c>
      <c r="I2309" s="9" t="s">
        <v>148</v>
      </c>
      <c r="J2309" s="9" t="s">
        <v>148</v>
      </c>
      <c r="K2309" s="9" t="s">
        <v>148</v>
      </c>
      <c r="L2309" s="10" t="s">
        <v>148</v>
      </c>
      <c r="M2309" s="13" t="str">
        <f>IFERROR(TEXT(Table1[[#This Row],[Report Date]], "mmmm"),"")</f>
        <v/>
      </c>
      <c r="N2309" s="13" t="str">
        <f>IFERROR(YEAR(Table1[[#This Row],[Report Date]]),"")</f>
        <v/>
      </c>
      <c r="O2309" s="13" t="str">
        <f ca="1">IF(Table1[[#This Row],[Report Date]]&gt;=TODAY()-6, "within week", "Older")</f>
        <v>within week</v>
      </c>
      <c r="P2309" s="37" t="e">
        <f>EOMONTH(Table1[[#This Row],[Report Date]], 0)</f>
        <v>#VALUE!</v>
      </c>
    </row>
    <row r="2310" spans="1:16" x14ac:dyDescent="0.25">
      <c r="A2310" s="9" t="s">
        <v>148</v>
      </c>
      <c r="B2310" s="10" t="s">
        <v>148</v>
      </c>
      <c r="C2310" s="9" t="s">
        <v>112</v>
      </c>
      <c r="D2310" s="9">
        <v>4</v>
      </c>
      <c r="E2310" s="9" t="s">
        <v>148</v>
      </c>
      <c r="F2310" s="9">
        <v>485320</v>
      </c>
      <c r="G2310" s="9" t="s">
        <v>124</v>
      </c>
      <c r="H2310" s="9" t="s">
        <v>128</v>
      </c>
      <c r="I2310" s="9" t="s">
        <v>148</v>
      </c>
      <c r="J2310" s="9" t="s">
        <v>148</v>
      </c>
      <c r="K2310" s="9" t="s">
        <v>148</v>
      </c>
      <c r="L2310" s="10" t="s">
        <v>148</v>
      </c>
      <c r="M2310" s="13" t="str">
        <f>IFERROR(TEXT(Table1[[#This Row],[Report Date]], "mmmm"),"")</f>
        <v/>
      </c>
      <c r="N2310" s="13" t="str">
        <f>IFERROR(YEAR(Table1[[#This Row],[Report Date]]),"")</f>
        <v/>
      </c>
      <c r="O2310" s="13" t="str">
        <f ca="1">IF(Table1[[#This Row],[Report Date]]&gt;=TODAY()-6, "within week", "Older")</f>
        <v>within week</v>
      </c>
      <c r="P2310" s="37" t="e">
        <f>EOMONTH(Table1[[#This Row],[Report Date]], 0)</f>
        <v>#VALUE!</v>
      </c>
    </row>
    <row r="2311" spans="1:16" x14ac:dyDescent="0.25">
      <c r="A2311" s="9" t="s">
        <v>148</v>
      </c>
      <c r="B2311" s="10" t="s">
        <v>148</v>
      </c>
      <c r="C2311" s="9" t="s">
        <v>112</v>
      </c>
      <c r="D2311" s="9">
        <v>4</v>
      </c>
      <c r="E2311" s="9" t="s">
        <v>148</v>
      </c>
      <c r="F2311" s="9">
        <v>900235</v>
      </c>
      <c r="G2311" s="9" t="s">
        <v>125</v>
      </c>
      <c r="H2311" s="9" t="s">
        <v>129</v>
      </c>
      <c r="I2311" s="9" t="s">
        <v>148</v>
      </c>
      <c r="J2311" s="9" t="s">
        <v>148</v>
      </c>
      <c r="K2311" s="9" t="s">
        <v>148</v>
      </c>
      <c r="L2311" s="10" t="s">
        <v>148</v>
      </c>
      <c r="M2311" s="13" t="str">
        <f>IFERROR(TEXT(Table1[[#This Row],[Report Date]], "mmmm"),"")</f>
        <v/>
      </c>
      <c r="N2311" s="13" t="str">
        <f>IFERROR(YEAR(Table1[[#This Row],[Report Date]]),"")</f>
        <v/>
      </c>
      <c r="O2311" s="13" t="str">
        <f ca="1">IF(Table1[[#This Row],[Report Date]]&gt;=TODAY()-6, "within week", "Older")</f>
        <v>within week</v>
      </c>
      <c r="P2311" s="37" t="e">
        <f>EOMONTH(Table1[[#This Row],[Report Date]], 0)</f>
        <v>#VALUE!</v>
      </c>
    </row>
    <row r="2312" spans="1:16" x14ac:dyDescent="0.25">
      <c r="A2312" s="9" t="s">
        <v>148</v>
      </c>
      <c r="B2312" s="10" t="s">
        <v>148</v>
      </c>
      <c r="C2312" s="9" t="s">
        <v>112</v>
      </c>
      <c r="D2312" s="9">
        <v>4</v>
      </c>
      <c r="E2312" s="9" t="s">
        <v>148</v>
      </c>
      <c r="F2312" s="9">
        <v>984245</v>
      </c>
      <c r="G2312" s="9" t="s">
        <v>124</v>
      </c>
      <c r="H2312" s="9" t="s">
        <v>140</v>
      </c>
      <c r="I2312" s="9" t="s">
        <v>148</v>
      </c>
      <c r="J2312" s="9" t="s">
        <v>148</v>
      </c>
      <c r="K2312" s="9" t="s">
        <v>148</v>
      </c>
      <c r="L2312" s="10" t="s">
        <v>148</v>
      </c>
      <c r="M2312" s="13" t="str">
        <f>IFERROR(TEXT(Table1[[#This Row],[Report Date]], "mmmm"),"")</f>
        <v/>
      </c>
      <c r="N2312" s="13" t="str">
        <f>IFERROR(YEAR(Table1[[#This Row],[Report Date]]),"")</f>
        <v/>
      </c>
      <c r="O2312" s="13" t="str">
        <f ca="1">IF(Table1[[#This Row],[Report Date]]&gt;=TODAY()-6, "within week", "Older")</f>
        <v>within week</v>
      </c>
      <c r="P2312" s="37" t="e">
        <f>EOMONTH(Table1[[#This Row],[Report Date]], 0)</f>
        <v>#VALUE!</v>
      </c>
    </row>
    <row r="2313" spans="1:16" x14ac:dyDescent="0.25">
      <c r="A2313" s="9" t="s">
        <v>148</v>
      </c>
      <c r="B2313" s="10" t="s">
        <v>148</v>
      </c>
      <c r="C2313" s="9" t="s">
        <v>112</v>
      </c>
      <c r="D2313" s="9">
        <v>4</v>
      </c>
      <c r="E2313" s="9" t="s">
        <v>148</v>
      </c>
      <c r="F2313" s="9">
        <v>262721</v>
      </c>
      <c r="G2313" s="9" t="s">
        <v>118</v>
      </c>
      <c r="H2313" s="9" t="s">
        <v>142</v>
      </c>
      <c r="I2313" s="9" t="s">
        <v>148</v>
      </c>
      <c r="J2313" s="9" t="s">
        <v>148</v>
      </c>
      <c r="K2313" s="9" t="s">
        <v>148</v>
      </c>
      <c r="L2313" s="10" t="s">
        <v>148</v>
      </c>
      <c r="M2313" s="13" t="str">
        <f>IFERROR(TEXT(Table1[[#This Row],[Report Date]], "mmmm"),"")</f>
        <v/>
      </c>
      <c r="N2313" s="13" t="str">
        <f>IFERROR(YEAR(Table1[[#This Row],[Report Date]]),"")</f>
        <v/>
      </c>
      <c r="O2313" s="13" t="str">
        <f ca="1">IF(Table1[[#This Row],[Report Date]]&gt;=TODAY()-6, "within week", "Older")</f>
        <v>within week</v>
      </c>
      <c r="P2313" s="37" t="e">
        <f>EOMONTH(Table1[[#This Row],[Report Date]], 0)</f>
        <v>#VALUE!</v>
      </c>
    </row>
    <row r="2314" spans="1:16" x14ac:dyDescent="0.25">
      <c r="A2314" s="9" t="s">
        <v>148</v>
      </c>
      <c r="B2314" s="10" t="s">
        <v>148</v>
      </c>
      <c r="C2314" s="9" t="s">
        <v>112</v>
      </c>
      <c r="D2314" s="9">
        <v>4</v>
      </c>
      <c r="E2314" s="9" t="s">
        <v>148</v>
      </c>
      <c r="F2314" s="9">
        <v>625886</v>
      </c>
      <c r="G2314" s="9" t="s">
        <v>127</v>
      </c>
      <c r="H2314" s="9" t="s">
        <v>143</v>
      </c>
      <c r="I2314" s="9" t="s">
        <v>148</v>
      </c>
      <c r="J2314" s="9" t="s">
        <v>148</v>
      </c>
      <c r="K2314" s="9" t="s">
        <v>148</v>
      </c>
      <c r="L2314" s="10" t="s">
        <v>148</v>
      </c>
      <c r="M2314" s="13" t="str">
        <f>IFERROR(TEXT(Table1[[#This Row],[Report Date]], "mmmm"),"")</f>
        <v/>
      </c>
      <c r="N2314" s="13" t="str">
        <f>IFERROR(YEAR(Table1[[#This Row],[Report Date]]),"")</f>
        <v/>
      </c>
      <c r="O2314" s="13" t="str">
        <f ca="1">IF(Table1[[#This Row],[Report Date]]&gt;=TODAY()-6, "within week", "Older")</f>
        <v>within week</v>
      </c>
      <c r="P2314" s="37" t="e">
        <f>EOMONTH(Table1[[#This Row],[Report Date]], 0)</f>
        <v>#VALUE!</v>
      </c>
    </row>
    <row r="2315" spans="1:16" x14ac:dyDescent="0.25">
      <c r="A2315" s="9" t="s">
        <v>148</v>
      </c>
      <c r="B2315" s="10" t="s">
        <v>148</v>
      </c>
      <c r="C2315" s="9" t="s">
        <v>112</v>
      </c>
      <c r="D2315" s="9">
        <v>4</v>
      </c>
      <c r="E2315" s="9" t="s">
        <v>148</v>
      </c>
      <c r="F2315" s="9">
        <v>448218</v>
      </c>
      <c r="G2315" s="9" t="s">
        <v>123</v>
      </c>
      <c r="H2315" s="9" t="s">
        <v>131</v>
      </c>
      <c r="I2315" s="9" t="s">
        <v>148</v>
      </c>
      <c r="J2315" s="9" t="s">
        <v>148</v>
      </c>
      <c r="K2315" s="9" t="s">
        <v>148</v>
      </c>
      <c r="L2315" s="10" t="s">
        <v>148</v>
      </c>
      <c r="M2315" s="13" t="str">
        <f>IFERROR(TEXT(Table1[[#This Row],[Report Date]], "mmmm"),"")</f>
        <v/>
      </c>
      <c r="N2315" s="13" t="str">
        <f>IFERROR(YEAR(Table1[[#This Row],[Report Date]]),"")</f>
        <v/>
      </c>
      <c r="O2315" s="13" t="str">
        <f ca="1">IF(Table1[[#This Row],[Report Date]]&gt;=TODAY()-6, "within week", "Older")</f>
        <v>within week</v>
      </c>
      <c r="P2315" s="37" t="e">
        <f>EOMONTH(Table1[[#This Row],[Report Date]], 0)</f>
        <v>#VALUE!</v>
      </c>
    </row>
    <row r="2316" spans="1:16" x14ac:dyDescent="0.25">
      <c r="A2316" s="9" t="s">
        <v>148</v>
      </c>
      <c r="B2316" s="10" t="s">
        <v>148</v>
      </c>
      <c r="C2316" s="9" t="s">
        <v>112</v>
      </c>
      <c r="D2316" s="9">
        <v>4</v>
      </c>
      <c r="E2316" s="9" t="s">
        <v>148</v>
      </c>
      <c r="F2316" s="9">
        <v>868200</v>
      </c>
      <c r="G2316" s="9" t="s">
        <v>127</v>
      </c>
      <c r="H2316" s="9" t="s">
        <v>147</v>
      </c>
      <c r="I2316" s="9" t="s">
        <v>148</v>
      </c>
      <c r="J2316" s="9" t="s">
        <v>148</v>
      </c>
      <c r="K2316" s="9" t="s">
        <v>148</v>
      </c>
      <c r="L2316" s="10" t="s">
        <v>148</v>
      </c>
      <c r="M2316" s="13" t="str">
        <f>IFERROR(TEXT(Table1[[#This Row],[Report Date]], "mmmm"),"")</f>
        <v/>
      </c>
      <c r="N2316" s="13" t="str">
        <f>IFERROR(YEAR(Table1[[#This Row],[Report Date]]),"")</f>
        <v/>
      </c>
      <c r="O2316" s="13" t="str">
        <f ca="1">IF(Table1[[#This Row],[Report Date]]&gt;=TODAY()-6, "within week", "Older")</f>
        <v>within week</v>
      </c>
      <c r="P2316" s="37" t="e">
        <f>EOMONTH(Table1[[#This Row],[Report Date]], 0)</f>
        <v>#VALUE!</v>
      </c>
    </row>
    <row r="2317" spans="1:16" x14ac:dyDescent="0.25">
      <c r="A2317" s="9" t="s">
        <v>148</v>
      </c>
      <c r="B2317" s="10" t="s">
        <v>148</v>
      </c>
      <c r="C2317" s="9" t="s">
        <v>112</v>
      </c>
      <c r="D2317" s="9">
        <v>4</v>
      </c>
      <c r="E2317" s="9" t="s">
        <v>148</v>
      </c>
      <c r="F2317" s="9">
        <v>241412</v>
      </c>
      <c r="G2317" s="9" t="s">
        <v>119</v>
      </c>
      <c r="H2317" s="9" t="s">
        <v>131</v>
      </c>
      <c r="I2317" s="9" t="s">
        <v>148</v>
      </c>
      <c r="J2317" s="9" t="s">
        <v>148</v>
      </c>
      <c r="K2317" s="9" t="s">
        <v>148</v>
      </c>
      <c r="L2317" s="10" t="s">
        <v>148</v>
      </c>
      <c r="M2317" s="13" t="str">
        <f>IFERROR(TEXT(Table1[[#This Row],[Report Date]], "mmmm"),"")</f>
        <v/>
      </c>
      <c r="N2317" s="13" t="str">
        <f>IFERROR(YEAR(Table1[[#This Row],[Report Date]]),"")</f>
        <v/>
      </c>
      <c r="O2317" s="13" t="str">
        <f ca="1">IF(Table1[[#This Row],[Report Date]]&gt;=TODAY()-6, "within week", "Older")</f>
        <v>within week</v>
      </c>
      <c r="P2317" s="37" t="e">
        <f>EOMONTH(Table1[[#This Row],[Report Date]], 0)</f>
        <v>#VALUE!</v>
      </c>
    </row>
    <row r="2318" spans="1:16" x14ac:dyDescent="0.25">
      <c r="A2318" s="9" t="s">
        <v>148</v>
      </c>
      <c r="B2318" s="10" t="s">
        <v>148</v>
      </c>
      <c r="C2318" s="9" t="s">
        <v>112</v>
      </c>
      <c r="D2318" s="9">
        <v>4</v>
      </c>
      <c r="E2318" s="9" t="s">
        <v>148</v>
      </c>
      <c r="F2318" s="9">
        <v>245848</v>
      </c>
      <c r="G2318" s="9" t="s">
        <v>125</v>
      </c>
      <c r="H2318" s="9" t="s">
        <v>129</v>
      </c>
      <c r="I2318" s="9" t="s">
        <v>148</v>
      </c>
      <c r="J2318" s="9" t="s">
        <v>148</v>
      </c>
      <c r="K2318" s="9" t="s">
        <v>148</v>
      </c>
      <c r="L2318" s="10" t="s">
        <v>148</v>
      </c>
      <c r="M2318" s="13" t="str">
        <f>IFERROR(TEXT(Table1[[#This Row],[Report Date]], "mmmm"),"")</f>
        <v/>
      </c>
      <c r="N2318" s="13" t="str">
        <f>IFERROR(YEAR(Table1[[#This Row],[Report Date]]),"")</f>
        <v/>
      </c>
      <c r="O2318" s="13" t="str">
        <f ca="1">IF(Table1[[#This Row],[Report Date]]&gt;=TODAY()-6, "within week", "Older")</f>
        <v>within week</v>
      </c>
      <c r="P2318" s="37" t="e">
        <f>EOMONTH(Table1[[#This Row],[Report Date]], 0)</f>
        <v>#VALUE!</v>
      </c>
    </row>
    <row r="2319" spans="1:16" x14ac:dyDescent="0.25">
      <c r="A2319" s="9" t="s">
        <v>148</v>
      </c>
      <c r="B2319" s="10" t="s">
        <v>148</v>
      </c>
      <c r="C2319" s="9" t="s">
        <v>112</v>
      </c>
      <c r="D2319" s="9">
        <v>4</v>
      </c>
      <c r="E2319" s="9" t="s">
        <v>148</v>
      </c>
      <c r="F2319" s="9">
        <v>214049</v>
      </c>
      <c r="G2319" s="9" t="s">
        <v>119</v>
      </c>
      <c r="H2319" s="9" t="s">
        <v>135</v>
      </c>
      <c r="I2319" s="9" t="s">
        <v>148</v>
      </c>
      <c r="J2319" s="9" t="s">
        <v>148</v>
      </c>
      <c r="K2319" s="9" t="s">
        <v>148</v>
      </c>
      <c r="L2319" s="10" t="s">
        <v>148</v>
      </c>
      <c r="M2319" s="13" t="str">
        <f>IFERROR(TEXT(Table1[[#This Row],[Report Date]], "mmmm"),"")</f>
        <v/>
      </c>
      <c r="N2319" s="13" t="str">
        <f>IFERROR(YEAR(Table1[[#This Row],[Report Date]]),"")</f>
        <v/>
      </c>
      <c r="O2319" s="13" t="str">
        <f ca="1">IF(Table1[[#This Row],[Report Date]]&gt;=TODAY()-6, "within week", "Older")</f>
        <v>within week</v>
      </c>
      <c r="P2319" s="37" t="e">
        <f>EOMONTH(Table1[[#This Row],[Report Date]], 0)</f>
        <v>#VALUE!</v>
      </c>
    </row>
    <row r="2320" spans="1:16" x14ac:dyDescent="0.25">
      <c r="A2320" s="9" t="s">
        <v>148</v>
      </c>
      <c r="B2320" s="10" t="s">
        <v>148</v>
      </c>
      <c r="C2320" s="9" t="s">
        <v>112</v>
      </c>
      <c r="D2320" s="9">
        <v>4</v>
      </c>
      <c r="E2320" s="9" t="s">
        <v>148</v>
      </c>
      <c r="F2320" s="9">
        <v>925102</v>
      </c>
      <c r="G2320" s="9" t="s">
        <v>119</v>
      </c>
      <c r="H2320" s="9" t="s">
        <v>147</v>
      </c>
      <c r="I2320" s="9" t="s">
        <v>148</v>
      </c>
      <c r="J2320" s="9" t="s">
        <v>148</v>
      </c>
      <c r="K2320" s="9" t="s">
        <v>148</v>
      </c>
      <c r="L2320" s="10" t="s">
        <v>148</v>
      </c>
      <c r="M2320" s="13" t="str">
        <f>IFERROR(TEXT(Table1[[#This Row],[Report Date]], "mmmm"),"")</f>
        <v/>
      </c>
      <c r="N2320" s="13" t="str">
        <f>IFERROR(YEAR(Table1[[#This Row],[Report Date]]),"")</f>
        <v/>
      </c>
      <c r="O2320" s="13" t="str">
        <f ca="1">IF(Table1[[#This Row],[Report Date]]&gt;=TODAY()-6, "within week", "Older")</f>
        <v>within week</v>
      </c>
      <c r="P2320" s="37" t="e">
        <f>EOMONTH(Table1[[#This Row],[Report Date]], 0)</f>
        <v>#VALUE!</v>
      </c>
    </row>
    <row r="2321" spans="1:16" x14ac:dyDescent="0.25">
      <c r="A2321" s="9" t="s">
        <v>148</v>
      </c>
      <c r="B2321" s="10" t="s">
        <v>148</v>
      </c>
      <c r="C2321" s="9" t="s">
        <v>112</v>
      </c>
      <c r="D2321" s="9">
        <v>4</v>
      </c>
      <c r="E2321" s="9" t="s">
        <v>148</v>
      </c>
      <c r="F2321" s="9">
        <v>996216</v>
      </c>
      <c r="G2321" s="9" t="s">
        <v>120</v>
      </c>
      <c r="H2321" s="9" t="s">
        <v>140</v>
      </c>
      <c r="I2321" s="9" t="s">
        <v>148</v>
      </c>
      <c r="J2321" s="9" t="s">
        <v>148</v>
      </c>
      <c r="K2321" s="9" t="s">
        <v>148</v>
      </c>
      <c r="L2321" s="10" t="s">
        <v>148</v>
      </c>
      <c r="M2321" s="13" t="str">
        <f>IFERROR(TEXT(Table1[[#This Row],[Report Date]], "mmmm"),"")</f>
        <v/>
      </c>
      <c r="N2321" s="13" t="str">
        <f>IFERROR(YEAR(Table1[[#This Row],[Report Date]]),"")</f>
        <v/>
      </c>
      <c r="O2321" s="13" t="str">
        <f ca="1">IF(Table1[[#This Row],[Report Date]]&gt;=TODAY()-6, "within week", "Older")</f>
        <v>within week</v>
      </c>
      <c r="P2321" s="37" t="e">
        <f>EOMONTH(Table1[[#This Row],[Report Date]], 0)</f>
        <v>#VALUE!</v>
      </c>
    </row>
    <row r="2322" spans="1:16" x14ac:dyDescent="0.25">
      <c r="A2322" s="9" t="s">
        <v>148</v>
      </c>
      <c r="B2322" s="10" t="s">
        <v>148</v>
      </c>
      <c r="C2322" s="9" t="s">
        <v>112</v>
      </c>
      <c r="D2322" s="9">
        <v>4</v>
      </c>
      <c r="E2322" s="9" t="s">
        <v>148</v>
      </c>
      <c r="F2322" s="9">
        <v>931677</v>
      </c>
      <c r="G2322" s="9" t="s">
        <v>125</v>
      </c>
      <c r="H2322" s="9" t="s">
        <v>145</v>
      </c>
      <c r="I2322" s="9" t="s">
        <v>148</v>
      </c>
      <c r="J2322" s="9" t="s">
        <v>148</v>
      </c>
      <c r="K2322" s="9" t="s">
        <v>148</v>
      </c>
      <c r="L2322" s="10" t="s">
        <v>148</v>
      </c>
      <c r="M2322" s="13" t="str">
        <f>IFERROR(TEXT(Table1[[#This Row],[Report Date]], "mmmm"),"")</f>
        <v/>
      </c>
      <c r="N2322" s="13" t="str">
        <f>IFERROR(YEAR(Table1[[#This Row],[Report Date]]),"")</f>
        <v/>
      </c>
      <c r="O2322" s="13" t="str">
        <f ca="1">IF(Table1[[#This Row],[Report Date]]&gt;=TODAY()-6, "within week", "Older")</f>
        <v>within week</v>
      </c>
      <c r="P2322" s="37" t="e">
        <f>EOMONTH(Table1[[#This Row],[Report Date]], 0)</f>
        <v>#VALUE!</v>
      </c>
    </row>
    <row r="2323" spans="1:16" x14ac:dyDescent="0.25">
      <c r="A2323" s="9" t="s">
        <v>148</v>
      </c>
      <c r="B2323" s="10" t="s">
        <v>148</v>
      </c>
      <c r="C2323" s="9" t="s">
        <v>112</v>
      </c>
      <c r="D2323" s="9">
        <v>4</v>
      </c>
      <c r="E2323" s="9" t="s">
        <v>148</v>
      </c>
      <c r="F2323" s="9">
        <v>930577</v>
      </c>
      <c r="G2323" s="9" t="s">
        <v>122</v>
      </c>
      <c r="H2323" s="9" t="s">
        <v>134</v>
      </c>
      <c r="I2323" s="9" t="s">
        <v>148</v>
      </c>
      <c r="J2323" s="9" t="s">
        <v>148</v>
      </c>
      <c r="K2323" s="9" t="s">
        <v>148</v>
      </c>
      <c r="L2323" s="10" t="s">
        <v>148</v>
      </c>
      <c r="M2323" s="13" t="str">
        <f>IFERROR(TEXT(Table1[[#This Row],[Report Date]], "mmmm"),"")</f>
        <v/>
      </c>
      <c r="N2323" s="13" t="str">
        <f>IFERROR(YEAR(Table1[[#This Row],[Report Date]]),"")</f>
        <v/>
      </c>
      <c r="O2323" s="13" t="str">
        <f ca="1">IF(Table1[[#This Row],[Report Date]]&gt;=TODAY()-6, "within week", "Older")</f>
        <v>within week</v>
      </c>
      <c r="P2323" s="37" t="e">
        <f>EOMONTH(Table1[[#This Row],[Report Date]], 0)</f>
        <v>#VALUE!</v>
      </c>
    </row>
    <row r="2324" spans="1:16" x14ac:dyDescent="0.25">
      <c r="A2324" s="9" t="s">
        <v>148</v>
      </c>
      <c r="B2324" s="10" t="s">
        <v>148</v>
      </c>
      <c r="C2324" s="9" t="s">
        <v>112</v>
      </c>
      <c r="D2324" s="9">
        <v>4</v>
      </c>
      <c r="E2324" s="9" t="s">
        <v>148</v>
      </c>
      <c r="F2324" s="9">
        <v>189654</v>
      </c>
      <c r="G2324" s="9" t="s">
        <v>121</v>
      </c>
      <c r="H2324" s="9" t="s">
        <v>145</v>
      </c>
      <c r="I2324" s="9" t="s">
        <v>148</v>
      </c>
      <c r="J2324" s="9" t="s">
        <v>148</v>
      </c>
      <c r="K2324" s="9" t="s">
        <v>148</v>
      </c>
      <c r="L2324" s="10" t="s">
        <v>148</v>
      </c>
      <c r="M2324" s="13" t="str">
        <f>IFERROR(TEXT(Table1[[#This Row],[Report Date]], "mmmm"),"")</f>
        <v/>
      </c>
      <c r="N2324" s="13" t="str">
        <f>IFERROR(YEAR(Table1[[#This Row],[Report Date]]),"")</f>
        <v/>
      </c>
      <c r="O2324" s="13" t="str">
        <f ca="1">IF(Table1[[#This Row],[Report Date]]&gt;=TODAY()-6, "within week", "Older")</f>
        <v>within week</v>
      </c>
      <c r="P2324" s="37" t="e">
        <f>EOMONTH(Table1[[#This Row],[Report Date]], 0)</f>
        <v>#VALUE!</v>
      </c>
    </row>
    <row r="2325" spans="1:16" x14ac:dyDescent="0.25">
      <c r="A2325" s="9" t="s">
        <v>148</v>
      </c>
      <c r="B2325" s="10" t="s">
        <v>148</v>
      </c>
      <c r="C2325" s="9" t="s">
        <v>112</v>
      </c>
      <c r="D2325" s="9">
        <v>4</v>
      </c>
      <c r="E2325" s="9" t="s">
        <v>148</v>
      </c>
      <c r="F2325" s="9">
        <v>871329</v>
      </c>
      <c r="G2325" s="9" t="s">
        <v>124</v>
      </c>
      <c r="H2325" s="9" t="s">
        <v>128</v>
      </c>
      <c r="I2325" s="9" t="s">
        <v>148</v>
      </c>
      <c r="J2325" s="9" t="s">
        <v>148</v>
      </c>
      <c r="K2325" s="9" t="s">
        <v>148</v>
      </c>
      <c r="L2325" s="10" t="s">
        <v>148</v>
      </c>
      <c r="M2325" s="13" t="str">
        <f>IFERROR(TEXT(Table1[[#This Row],[Report Date]], "mmmm"),"")</f>
        <v/>
      </c>
      <c r="N2325" s="13" t="str">
        <f>IFERROR(YEAR(Table1[[#This Row],[Report Date]]),"")</f>
        <v/>
      </c>
      <c r="O2325" s="13" t="str">
        <f ca="1">IF(Table1[[#This Row],[Report Date]]&gt;=TODAY()-6, "within week", "Older")</f>
        <v>within week</v>
      </c>
      <c r="P2325" s="37" t="e">
        <f>EOMONTH(Table1[[#This Row],[Report Date]], 0)</f>
        <v>#VALUE!</v>
      </c>
    </row>
    <row r="2326" spans="1:16" x14ac:dyDescent="0.25">
      <c r="A2326" s="9" t="s">
        <v>148</v>
      </c>
      <c r="B2326" s="10" t="s">
        <v>148</v>
      </c>
      <c r="C2326" s="9" t="s">
        <v>112</v>
      </c>
      <c r="D2326" s="9">
        <v>4</v>
      </c>
      <c r="E2326" s="9" t="s">
        <v>148</v>
      </c>
      <c r="F2326" s="9">
        <v>150011</v>
      </c>
      <c r="G2326" s="9" t="s">
        <v>119</v>
      </c>
      <c r="H2326" s="9" t="s">
        <v>147</v>
      </c>
      <c r="I2326" s="9" t="s">
        <v>148</v>
      </c>
      <c r="J2326" s="9" t="s">
        <v>148</v>
      </c>
      <c r="K2326" s="9" t="s">
        <v>148</v>
      </c>
      <c r="L2326" s="10" t="s">
        <v>148</v>
      </c>
      <c r="M2326" s="13" t="str">
        <f>IFERROR(TEXT(Table1[[#This Row],[Report Date]], "mmmm"),"")</f>
        <v/>
      </c>
      <c r="N2326" s="13" t="str">
        <f>IFERROR(YEAR(Table1[[#This Row],[Report Date]]),"")</f>
        <v/>
      </c>
      <c r="O2326" s="13" t="str">
        <f ca="1">IF(Table1[[#This Row],[Report Date]]&gt;=TODAY()-6, "within week", "Older")</f>
        <v>within week</v>
      </c>
      <c r="P2326" s="37" t="e">
        <f>EOMONTH(Table1[[#This Row],[Report Date]], 0)</f>
        <v>#VALUE!</v>
      </c>
    </row>
    <row r="2327" spans="1:16" x14ac:dyDescent="0.25">
      <c r="A2327" s="9" t="s">
        <v>148</v>
      </c>
      <c r="B2327" s="10" t="s">
        <v>148</v>
      </c>
      <c r="C2327" s="9" t="s">
        <v>112</v>
      </c>
      <c r="D2327" s="9">
        <v>4</v>
      </c>
      <c r="E2327" s="9" t="s">
        <v>148</v>
      </c>
      <c r="F2327" s="9">
        <v>673129</v>
      </c>
      <c r="G2327" s="9" t="s">
        <v>124</v>
      </c>
      <c r="H2327" s="9" t="s">
        <v>132</v>
      </c>
      <c r="I2327" s="9" t="s">
        <v>148</v>
      </c>
      <c r="J2327" s="9" t="s">
        <v>148</v>
      </c>
      <c r="K2327" s="9" t="s">
        <v>148</v>
      </c>
      <c r="L2327" s="10" t="s">
        <v>148</v>
      </c>
      <c r="M2327" s="13" t="str">
        <f>IFERROR(TEXT(Table1[[#This Row],[Report Date]], "mmmm"),"")</f>
        <v/>
      </c>
      <c r="N2327" s="13" t="str">
        <f>IFERROR(YEAR(Table1[[#This Row],[Report Date]]),"")</f>
        <v/>
      </c>
      <c r="O2327" s="13" t="str">
        <f ca="1">IF(Table1[[#This Row],[Report Date]]&gt;=TODAY()-6, "within week", "Older")</f>
        <v>within week</v>
      </c>
      <c r="P2327" s="37" t="e">
        <f>EOMONTH(Table1[[#This Row],[Report Date]], 0)</f>
        <v>#VALUE!</v>
      </c>
    </row>
    <row r="2328" spans="1:16" x14ac:dyDescent="0.25">
      <c r="A2328" s="9" t="s">
        <v>148</v>
      </c>
      <c r="B2328" s="10" t="s">
        <v>148</v>
      </c>
      <c r="C2328" s="9" t="s">
        <v>112</v>
      </c>
      <c r="D2328" s="9">
        <v>4</v>
      </c>
      <c r="E2328" s="9" t="s">
        <v>148</v>
      </c>
      <c r="F2328" s="9">
        <v>772229</v>
      </c>
      <c r="G2328" s="9" t="s">
        <v>121</v>
      </c>
      <c r="H2328" s="9" t="s">
        <v>129</v>
      </c>
      <c r="I2328" s="9" t="s">
        <v>148</v>
      </c>
      <c r="J2328" s="9" t="s">
        <v>148</v>
      </c>
      <c r="K2328" s="9" t="s">
        <v>148</v>
      </c>
      <c r="L2328" s="10" t="s">
        <v>148</v>
      </c>
      <c r="M2328" s="13" t="str">
        <f>IFERROR(TEXT(Table1[[#This Row],[Report Date]], "mmmm"),"")</f>
        <v/>
      </c>
      <c r="N2328" s="13" t="str">
        <f>IFERROR(YEAR(Table1[[#This Row],[Report Date]]),"")</f>
        <v/>
      </c>
      <c r="O2328" s="13" t="str">
        <f ca="1">IF(Table1[[#This Row],[Report Date]]&gt;=TODAY()-6, "within week", "Older")</f>
        <v>within week</v>
      </c>
      <c r="P2328" s="37" t="e">
        <f>EOMONTH(Table1[[#This Row],[Report Date]], 0)</f>
        <v>#VALUE!</v>
      </c>
    </row>
    <row r="2329" spans="1:16" x14ac:dyDescent="0.25">
      <c r="A2329" s="9" t="s">
        <v>148</v>
      </c>
      <c r="B2329" s="10" t="s">
        <v>148</v>
      </c>
      <c r="C2329" s="9" t="s">
        <v>112</v>
      </c>
      <c r="D2329" s="9">
        <v>4</v>
      </c>
      <c r="E2329" s="9" t="s">
        <v>148</v>
      </c>
      <c r="F2329" s="9">
        <v>666295</v>
      </c>
      <c r="G2329" s="9" t="s">
        <v>123</v>
      </c>
      <c r="H2329" s="9" t="s">
        <v>131</v>
      </c>
      <c r="I2329" s="9" t="s">
        <v>148</v>
      </c>
      <c r="J2329" s="9" t="s">
        <v>148</v>
      </c>
      <c r="K2329" s="9" t="s">
        <v>148</v>
      </c>
      <c r="L2329" s="10" t="s">
        <v>148</v>
      </c>
      <c r="M2329" s="13" t="str">
        <f>IFERROR(TEXT(Table1[[#This Row],[Report Date]], "mmmm"),"")</f>
        <v/>
      </c>
      <c r="N2329" s="13" t="str">
        <f>IFERROR(YEAR(Table1[[#This Row],[Report Date]]),"")</f>
        <v/>
      </c>
      <c r="O2329" s="13" t="str">
        <f ca="1">IF(Table1[[#This Row],[Report Date]]&gt;=TODAY()-6, "within week", "Older")</f>
        <v>within week</v>
      </c>
      <c r="P2329" s="37" t="e">
        <f>EOMONTH(Table1[[#This Row],[Report Date]], 0)</f>
        <v>#VALUE!</v>
      </c>
    </row>
    <row r="2330" spans="1:16" x14ac:dyDescent="0.25">
      <c r="A2330" s="9" t="s">
        <v>148</v>
      </c>
      <c r="B2330" s="10" t="s">
        <v>148</v>
      </c>
      <c r="C2330" s="9" t="s">
        <v>112</v>
      </c>
      <c r="D2330" s="9">
        <v>4</v>
      </c>
      <c r="E2330" s="9" t="s">
        <v>148</v>
      </c>
      <c r="F2330" s="9">
        <v>612071</v>
      </c>
      <c r="G2330" s="9" t="s">
        <v>118</v>
      </c>
      <c r="H2330" s="9" t="s">
        <v>130</v>
      </c>
      <c r="I2330" s="9" t="s">
        <v>148</v>
      </c>
      <c r="J2330" s="9" t="s">
        <v>148</v>
      </c>
      <c r="K2330" s="9" t="s">
        <v>148</v>
      </c>
      <c r="L2330" s="10" t="s">
        <v>148</v>
      </c>
      <c r="M2330" s="13" t="str">
        <f>IFERROR(TEXT(Table1[[#This Row],[Report Date]], "mmmm"),"")</f>
        <v/>
      </c>
      <c r="N2330" s="13" t="str">
        <f>IFERROR(YEAR(Table1[[#This Row],[Report Date]]),"")</f>
        <v/>
      </c>
      <c r="O2330" s="13" t="str">
        <f ca="1">IF(Table1[[#This Row],[Report Date]]&gt;=TODAY()-6, "within week", "Older")</f>
        <v>within week</v>
      </c>
      <c r="P2330" s="37" t="e">
        <f>EOMONTH(Table1[[#This Row],[Report Date]], 0)</f>
        <v>#VALUE!</v>
      </c>
    </row>
    <row r="2331" spans="1:16" x14ac:dyDescent="0.25">
      <c r="A2331" s="9" t="s">
        <v>148</v>
      </c>
      <c r="B2331" s="10" t="s">
        <v>148</v>
      </c>
      <c r="C2331" s="9" t="s">
        <v>112</v>
      </c>
      <c r="D2331" s="9">
        <v>4</v>
      </c>
      <c r="E2331" s="9" t="s">
        <v>148</v>
      </c>
      <c r="F2331" s="9">
        <v>655077</v>
      </c>
      <c r="G2331" s="9" t="s">
        <v>126</v>
      </c>
      <c r="H2331" s="9" t="s">
        <v>138</v>
      </c>
      <c r="I2331" s="9" t="s">
        <v>148</v>
      </c>
      <c r="J2331" s="9" t="s">
        <v>148</v>
      </c>
      <c r="K2331" s="9" t="s">
        <v>148</v>
      </c>
      <c r="L2331" s="10" t="s">
        <v>148</v>
      </c>
      <c r="M2331" s="13" t="str">
        <f>IFERROR(TEXT(Table1[[#This Row],[Report Date]], "mmmm"),"")</f>
        <v/>
      </c>
      <c r="N2331" s="13" t="str">
        <f>IFERROR(YEAR(Table1[[#This Row],[Report Date]]),"")</f>
        <v/>
      </c>
      <c r="O2331" s="13" t="str">
        <f ca="1">IF(Table1[[#This Row],[Report Date]]&gt;=TODAY()-6, "within week", "Older")</f>
        <v>within week</v>
      </c>
      <c r="P2331" s="37" t="e">
        <f>EOMONTH(Table1[[#This Row],[Report Date]], 0)</f>
        <v>#VALUE!</v>
      </c>
    </row>
    <row r="2332" spans="1:16" x14ac:dyDescent="0.25">
      <c r="A2332" s="9" t="s">
        <v>148</v>
      </c>
      <c r="B2332" s="10" t="s">
        <v>148</v>
      </c>
      <c r="C2332" s="9" t="s">
        <v>112</v>
      </c>
      <c r="D2332" s="9">
        <v>4</v>
      </c>
      <c r="E2332" s="9" t="s">
        <v>148</v>
      </c>
      <c r="F2332" s="9">
        <v>640867</v>
      </c>
      <c r="G2332" s="9" t="s">
        <v>126</v>
      </c>
      <c r="H2332" s="9" t="s">
        <v>142</v>
      </c>
      <c r="I2332" s="9" t="s">
        <v>148</v>
      </c>
      <c r="J2332" s="9" t="s">
        <v>148</v>
      </c>
      <c r="K2332" s="9" t="s">
        <v>148</v>
      </c>
      <c r="L2332" s="10" t="s">
        <v>148</v>
      </c>
      <c r="M2332" s="13" t="str">
        <f>IFERROR(TEXT(Table1[[#This Row],[Report Date]], "mmmm"),"")</f>
        <v/>
      </c>
      <c r="N2332" s="13" t="str">
        <f>IFERROR(YEAR(Table1[[#This Row],[Report Date]]),"")</f>
        <v/>
      </c>
      <c r="O2332" s="13" t="str">
        <f ca="1">IF(Table1[[#This Row],[Report Date]]&gt;=TODAY()-6, "within week", "Older")</f>
        <v>within week</v>
      </c>
      <c r="P2332" s="37" t="e">
        <f>EOMONTH(Table1[[#This Row],[Report Date]], 0)</f>
        <v>#VALUE!</v>
      </c>
    </row>
    <row r="2333" spans="1:16" x14ac:dyDescent="0.25">
      <c r="A2333" s="9" t="s">
        <v>148</v>
      </c>
      <c r="B2333" s="10" t="s">
        <v>148</v>
      </c>
      <c r="C2333" s="9" t="s">
        <v>112</v>
      </c>
      <c r="D2333" s="9">
        <v>4</v>
      </c>
      <c r="E2333" s="9" t="s">
        <v>148</v>
      </c>
      <c r="F2333" s="9">
        <v>413306</v>
      </c>
      <c r="G2333" s="9" t="s">
        <v>120</v>
      </c>
      <c r="H2333" s="9" t="s">
        <v>128</v>
      </c>
      <c r="I2333" s="9" t="s">
        <v>148</v>
      </c>
      <c r="J2333" s="9" t="s">
        <v>148</v>
      </c>
      <c r="K2333" s="9" t="s">
        <v>148</v>
      </c>
      <c r="L2333" s="10" t="s">
        <v>148</v>
      </c>
      <c r="M2333" s="13" t="str">
        <f>IFERROR(TEXT(Table1[[#This Row],[Report Date]], "mmmm"),"")</f>
        <v/>
      </c>
      <c r="N2333" s="13" t="str">
        <f>IFERROR(YEAR(Table1[[#This Row],[Report Date]]),"")</f>
        <v/>
      </c>
      <c r="O2333" s="13" t="str">
        <f ca="1">IF(Table1[[#This Row],[Report Date]]&gt;=TODAY()-6, "within week", "Older")</f>
        <v>within week</v>
      </c>
      <c r="P2333" s="37" t="e">
        <f>EOMONTH(Table1[[#This Row],[Report Date]], 0)</f>
        <v>#VALUE!</v>
      </c>
    </row>
    <row r="2334" spans="1:16" x14ac:dyDescent="0.25">
      <c r="A2334" s="9" t="s">
        <v>148</v>
      </c>
      <c r="B2334" s="10" t="s">
        <v>148</v>
      </c>
      <c r="C2334" s="9" t="s">
        <v>112</v>
      </c>
      <c r="D2334" s="9">
        <v>4</v>
      </c>
      <c r="E2334" s="9" t="s">
        <v>148</v>
      </c>
      <c r="F2334" s="9">
        <v>137576</v>
      </c>
      <c r="G2334" s="9" t="s">
        <v>120</v>
      </c>
      <c r="H2334" s="9" t="s">
        <v>140</v>
      </c>
      <c r="I2334" s="9" t="s">
        <v>148</v>
      </c>
      <c r="J2334" s="9" t="s">
        <v>148</v>
      </c>
      <c r="K2334" s="9" t="s">
        <v>148</v>
      </c>
      <c r="L2334" s="10" t="s">
        <v>148</v>
      </c>
      <c r="M2334" s="13" t="str">
        <f>IFERROR(TEXT(Table1[[#This Row],[Report Date]], "mmmm"),"")</f>
        <v/>
      </c>
      <c r="N2334" s="13" t="str">
        <f>IFERROR(YEAR(Table1[[#This Row],[Report Date]]),"")</f>
        <v/>
      </c>
      <c r="O2334" s="13" t="str">
        <f ca="1">IF(Table1[[#This Row],[Report Date]]&gt;=TODAY()-6, "within week", "Older")</f>
        <v>within week</v>
      </c>
      <c r="P2334" s="37" t="e">
        <f>EOMONTH(Table1[[#This Row],[Report Date]], 0)</f>
        <v>#VALUE!</v>
      </c>
    </row>
    <row r="2335" spans="1:16" x14ac:dyDescent="0.25">
      <c r="A2335" s="9" t="s">
        <v>148</v>
      </c>
      <c r="B2335" s="10" t="s">
        <v>148</v>
      </c>
      <c r="C2335" s="9" t="s">
        <v>112</v>
      </c>
      <c r="D2335" s="9">
        <v>4</v>
      </c>
      <c r="E2335" s="9" t="s">
        <v>148</v>
      </c>
      <c r="F2335" s="9">
        <v>118702</v>
      </c>
      <c r="G2335" s="9" t="s">
        <v>122</v>
      </c>
      <c r="H2335" s="9" t="s">
        <v>142</v>
      </c>
      <c r="I2335" s="9" t="s">
        <v>148</v>
      </c>
      <c r="J2335" s="9" t="s">
        <v>148</v>
      </c>
      <c r="K2335" s="9" t="s">
        <v>148</v>
      </c>
      <c r="L2335" s="10" t="s">
        <v>148</v>
      </c>
      <c r="M2335" s="13" t="str">
        <f>IFERROR(TEXT(Table1[[#This Row],[Report Date]], "mmmm"),"")</f>
        <v/>
      </c>
      <c r="N2335" s="13" t="str">
        <f>IFERROR(YEAR(Table1[[#This Row],[Report Date]]),"")</f>
        <v/>
      </c>
      <c r="O2335" s="13" t="str">
        <f ca="1">IF(Table1[[#This Row],[Report Date]]&gt;=TODAY()-6, "within week", "Older")</f>
        <v>within week</v>
      </c>
      <c r="P2335" s="37" t="e">
        <f>EOMONTH(Table1[[#This Row],[Report Date]], 0)</f>
        <v>#VALUE!</v>
      </c>
    </row>
    <row r="2336" spans="1:16" x14ac:dyDescent="0.25">
      <c r="A2336" s="9" t="s">
        <v>148</v>
      </c>
      <c r="B2336" s="10" t="s">
        <v>148</v>
      </c>
      <c r="C2336" s="9" t="s">
        <v>112</v>
      </c>
      <c r="D2336" s="9">
        <v>4</v>
      </c>
      <c r="E2336" s="9" t="s">
        <v>148</v>
      </c>
      <c r="F2336" s="9">
        <v>315541</v>
      </c>
      <c r="G2336" s="9" t="s">
        <v>123</v>
      </c>
      <c r="H2336" s="9" t="s">
        <v>143</v>
      </c>
      <c r="I2336" s="9" t="s">
        <v>148</v>
      </c>
      <c r="J2336" s="9" t="s">
        <v>148</v>
      </c>
      <c r="K2336" s="9" t="s">
        <v>148</v>
      </c>
      <c r="L2336" s="10" t="s">
        <v>148</v>
      </c>
      <c r="M2336" s="13" t="str">
        <f>IFERROR(TEXT(Table1[[#This Row],[Report Date]], "mmmm"),"")</f>
        <v/>
      </c>
      <c r="N2336" s="13" t="str">
        <f>IFERROR(YEAR(Table1[[#This Row],[Report Date]]),"")</f>
        <v/>
      </c>
      <c r="O2336" s="13" t="str">
        <f ca="1">IF(Table1[[#This Row],[Report Date]]&gt;=TODAY()-6, "within week", "Older")</f>
        <v>within week</v>
      </c>
      <c r="P2336" s="37" t="e">
        <f>EOMONTH(Table1[[#This Row],[Report Date]], 0)</f>
        <v>#VALUE!</v>
      </c>
    </row>
    <row r="2337" spans="1:16" x14ac:dyDescent="0.25">
      <c r="A2337" s="9" t="s">
        <v>148</v>
      </c>
      <c r="B2337" s="10" t="s">
        <v>148</v>
      </c>
      <c r="C2337" s="9" t="s">
        <v>112</v>
      </c>
      <c r="D2337" s="9">
        <v>4</v>
      </c>
      <c r="E2337" s="9" t="s">
        <v>148</v>
      </c>
      <c r="F2337" s="9">
        <v>648749</v>
      </c>
      <c r="G2337" s="9" t="s">
        <v>123</v>
      </c>
      <c r="H2337" s="9" t="s">
        <v>147</v>
      </c>
      <c r="I2337" s="9" t="s">
        <v>148</v>
      </c>
      <c r="J2337" s="9" t="s">
        <v>148</v>
      </c>
      <c r="K2337" s="9" t="s">
        <v>148</v>
      </c>
      <c r="L2337" s="10" t="s">
        <v>148</v>
      </c>
      <c r="M2337" s="13" t="str">
        <f>IFERROR(TEXT(Table1[[#This Row],[Report Date]], "mmmm"),"")</f>
        <v/>
      </c>
      <c r="N2337" s="13" t="str">
        <f>IFERROR(YEAR(Table1[[#This Row],[Report Date]]),"")</f>
        <v/>
      </c>
      <c r="O2337" s="13" t="str">
        <f ca="1">IF(Table1[[#This Row],[Report Date]]&gt;=TODAY()-6, "within week", "Older")</f>
        <v>within week</v>
      </c>
      <c r="P2337" s="37" t="e">
        <f>EOMONTH(Table1[[#This Row],[Report Date]], 0)</f>
        <v>#VALUE!</v>
      </c>
    </row>
    <row r="2338" spans="1:16" x14ac:dyDescent="0.25">
      <c r="A2338" s="9" t="s">
        <v>148</v>
      </c>
      <c r="B2338" s="10" t="s">
        <v>148</v>
      </c>
      <c r="C2338" s="9" t="s">
        <v>112</v>
      </c>
      <c r="D2338" s="9">
        <v>4</v>
      </c>
      <c r="E2338" s="9" t="s">
        <v>148</v>
      </c>
      <c r="F2338" s="9">
        <v>935409</v>
      </c>
      <c r="G2338" s="9" t="s">
        <v>118</v>
      </c>
      <c r="H2338" s="9" t="s">
        <v>134</v>
      </c>
      <c r="I2338" s="9" t="s">
        <v>148</v>
      </c>
      <c r="J2338" s="9" t="s">
        <v>148</v>
      </c>
      <c r="K2338" s="9" t="s">
        <v>148</v>
      </c>
      <c r="L2338" s="10" t="s">
        <v>148</v>
      </c>
      <c r="M2338" s="13" t="str">
        <f>IFERROR(TEXT(Table1[[#This Row],[Report Date]], "mmmm"),"")</f>
        <v/>
      </c>
      <c r="N2338" s="13" t="str">
        <f>IFERROR(YEAR(Table1[[#This Row],[Report Date]]),"")</f>
        <v/>
      </c>
      <c r="O2338" s="13" t="str">
        <f ca="1">IF(Table1[[#This Row],[Report Date]]&gt;=TODAY()-6, "within week", "Older")</f>
        <v>within week</v>
      </c>
      <c r="P2338" s="37" t="e">
        <f>EOMONTH(Table1[[#This Row],[Report Date]], 0)</f>
        <v>#VALUE!</v>
      </c>
    </row>
    <row r="2339" spans="1:16" x14ac:dyDescent="0.25">
      <c r="A2339" s="9" t="s">
        <v>148</v>
      </c>
      <c r="B2339" s="10" t="s">
        <v>148</v>
      </c>
      <c r="C2339" s="9" t="s">
        <v>112</v>
      </c>
      <c r="D2339" s="9">
        <v>4</v>
      </c>
      <c r="E2339" s="9" t="s">
        <v>148</v>
      </c>
      <c r="F2339" s="9">
        <v>903140</v>
      </c>
      <c r="G2339" s="9" t="s">
        <v>119</v>
      </c>
      <c r="H2339" s="9" t="s">
        <v>135</v>
      </c>
      <c r="I2339" s="9" t="s">
        <v>148</v>
      </c>
      <c r="J2339" s="9" t="s">
        <v>148</v>
      </c>
      <c r="K2339" s="9" t="s">
        <v>148</v>
      </c>
      <c r="L2339" s="10" t="s">
        <v>148</v>
      </c>
      <c r="M2339" s="13" t="str">
        <f>IFERROR(TEXT(Table1[[#This Row],[Report Date]], "mmmm"),"")</f>
        <v/>
      </c>
      <c r="N2339" s="13" t="str">
        <f>IFERROR(YEAR(Table1[[#This Row],[Report Date]]),"")</f>
        <v/>
      </c>
      <c r="O2339" s="13" t="str">
        <f ca="1">IF(Table1[[#This Row],[Report Date]]&gt;=TODAY()-6, "within week", "Older")</f>
        <v>within week</v>
      </c>
      <c r="P2339" s="37" t="e">
        <f>EOMONTH(Table1[[#This Row],[Report Date]], 0)</f>
        <v>#VALUE!</v>
      </c>
    </row>
    <row r="2340" spans="1:16" x14ac:dyDescent="0.25">
      <c r="A2340" s="9" t="s">
        <v>148</v>
      </c>
      <c r="B2340" s="10" t="s">
        <v>148</v>
      </c>
      <c r="C2340" s="9" t="s">
        <v>112</v>
      </c>
      <c r="D2340" s="9">
        <v>4</v>
      </c>
      <c r="E2340" s="9" t="s">
        <v>148</v>
      </c>
      <c r="F2340" s="9">
        <v>514411</v>
      </c>
      <c r="G2340" s="9" t="s">
        <v>117</v>
      </c>
      <c r="H2340" s="9" t="s">
        <v>145</v>
      </c>
      <c r="I2340" s="9" t="s">
        <v>148</v>
      </c>
      <c r="J2340" s="9" t="s">
        <v>148</v>
      </c>
      <c r="K2340" s="9" t="s">
        <v>148</v>
      </c>
      <c r="L2340" s="10" t="s">
        <v>148</v>
      </c>
      <c r="M2340" s="13" t="str">
        <f>IFERROR(TEXT(Table1[[#This Row],[Report Date]], "mmmm"),"")</f>
        <v/>
      </c>
      <c r="N2340" s="13" t="str">
        <f>IFERROR(YEAR(Table1[[#This Row],[Report Date]]),"")</f>
        <v/>
      </c>
      <c r="O2340" s="13" t="str">
        <f ca="1">IF(Table1[[#This Row],[Report Date]]&gt;=TODAY()-6, "within week", "Older")</f>
        <v>within week</v>
      </c>
      <c r="P2340" s="37" t="e">
        <f>EOMONTH(Table1[[#This Row],[Report Date]], 0)</f>
        <v>#VALUE!</v>
      </c>
    </row>
    <row r="2341" spans="1:16" x14ac:dyDescent="0.25">
      <c r="A2341" s="9" t="s">
        <v>148</v>
      </c>
      <c r="B2341" s="10" t="s">
        <v>148</v>
      </c>
      <c r="C2341" s="9" t="s">
        <v>112</v>
      </c>
      <c r="D2341" s="9">
        <v>4</v>
      </c>
      <c r="E2341" s="9" t="s">
        <v>148</v>
      </c>
      <c r="F2341" s="9">
        <v>678759</v>
      </c>
      <c r="G2341" s="9" t="s">
        <v>121</v>
      </c>
      <c r="H2341" s="9" t="s">
        <v>141</v>
      </c>
      <c r="I2341" s="9" t="s">
        <v>148</v>
      </c>
      <c r="J2341" s="9" t="s">
        <v>148</v>
      </c>
      <c r="K2341" s="9" t="s">
        <v>148</v>
      </c>
      <c r="L2341" s="10" t="s">
        <v>148</v>
      </c>
      <c r="M2341" s="13" t="str">
        <f>IFERROR(TEXT(Table1[[#This Row],[Report Date]], "mmmm"),"")</f>
        <v/>
      </c>
      <c r="N2341" s="13" t="str">
        <f>IFERROR(YEAR(Table1[[#This Row],[Report Date]]),"")</f>
        <v/>
      </c>
      <c r="O2341" s="13" t="str">
        <f ca="1">IF(Table1[[#This Row],[Report Date]]&gt;=TODAY()-6, "within week", "Older")</f>
        <v>within week</v>
      </c>
      <c r="P2341" s="37" t="e">
        <f>EOMONTH(Table1[[#This Row],[Report Date]], 0)</f>
        <v>#VALUE!</v>
      </c>
    </row>
    <row r="2342" spans="1:16" x14ac:dyDescent="0.25">
      <c r="A2342" s="9" t="s">
        <v>148</v>
      </c>
      <c r="B2342" s="10" t="s">
        <v>148</v>
      </c>
      <c r="C2342" s="9" t="s">
        <v>112</v>
      </c>
      <c r="D2342" s="9">
        <v>4</v>
      </c>
      <c r="E2342" s="9" t="s">
        <v>148</v>
      </c>
      <c r="F2342" s="9">
        <v>496632</v>
      </c>
      <c r="G2342" s="9" t="s">
        <v>125</v>
      </c>
      <c r="H2342" s="9" t="s">
        <v>145</v>
      </c>
      <c r="I2342" s="9" t="s">
        <v>148</v>
      </c>
      <c r="J2342" s="9" t="s">
        <v>148</v>
      </c>
      <c r="K2342" s="9" t="s">
        <v>148</v>
      </c>
      <c r="L2342" s="10" t="s">
        <v>148</v>
      </c>
      <c r="M2342" s="13" t="str">
        <f>IFERROR(TEXT(Table1[[#This Row],[Report Date]], "mmmm"),"")</f>
        <v/>
      </c>
      <c r="N2342" s="13" t="str">
        <f>IFERROR(YEAR(Table1[[#This Row],[Report Date]]),"")</f>
        <v/>
      </c>
      <c r="O2342" s="13" t="str">
        <f ca="1">IF(Table1[[#This Row],[Report Date]]&gt;=TODAY()-6, "within week", "Older")</f>
        <v>within week</v>
      </c>
      <c r="P2342" s="37" t="e">
        <f>EOMONTH(Table1[[#This Row],[Report Date]], 0)</f>
        <v>#VALUE!</v>
      </c>
    </row>
    <row r="2343" spans="1:16" x14ac:dyDescent="0.25">
      <c r="A2343" s="9" t="s">
        <v>148</v>
      </c>
      <c r="B2343" s="10" t="s">
        <v>148</v>
      </c>
      <c r="C2343" s="9" t="s">
        <v>112</v>
      </c>
      <c r="D2343" s="9">
        <v>4</v>
      </c>
      <c r="E2343" s="9" t="s">
        <v>148</v>
      </c>
      <c r="F2343" s="9">
        <v>642011</v>
      </c>
      <c r="G2343" s="9" t="s">
        <v>126</v>
      </c>
      <c r="H2343" s="9" t="s">
        <v>138</v>
      </c>
      <c r="I2343" s="9" t="s">
        <v>148</v>
      </c>
      <c r="J2343" s="9" t="s">
        <v>148</v>
      </c>
      <c r="K2343" s="9" t="s">
        <v>148</v>
      </c>
      <c r="L2343" s="10" t="s">
        <v>148</v>
      </c>
      <c r="M2343" s="13" t="str">
        <f>IFERROR(TEXT(Table1[[#This Row],[Report Date]], "mmmm"),"")</f>
        <v/>
      </c>
      <c r="N2343" s="13" t="str">
        <f>IFERROR(YEAR(Table1[[#This Row],[Report Date]]),"")</f>
        <v/>
      </c>
      <c r="O2343" s="13" t="str">
        <f ca="1">IF(Table1[[#This Row],[Report Date]]&gt;=TODAY()-6, "within week", "Older")</f>
        <v>within week</v>
      </c>
      <c r="P2343" s="37" t="e">
        <f>EOMONTH(Table1[[#This Row],[Report Date]], 0)</f>
        <v>#VALUE!</v>
      </c>
    </row>
    <row r="2344" spans="1:16" x14ac:dyDescent="0.25">
      <c r="A2344" s="9" t="s">
        <v>148</v>
      </c>
      <c r="B2344" s="10" t="s">
        <v>148</v>
      </c>
      <c r="C2344" s="9" t="s">
        <v>112</v>
      </c>
      <c r="D2344" s="9">
        <v>4</v>
      </c>
      <c r="E2344" s="9" t="s">
        <v>148</v>
      </c>
      <c r="F2344" s="9">
        <v>516817</v>
      </c>
      <c r="G2344" s="9" t="s">
        <v>116</v>
      </c>
      <c r="H2344" s="9" t="s">
        <v>140</v>
      </c>
      <c r="I2344" s="9" t="s">
        <v>148</v>
      </c>
      <c r="J2344" s="9" t="s">
        <v>148</v>
      </c>
      <c r="K2344" s="9" t="s">
        <v>148</v>
      </c>
      <c r="L2344" s="10" t="s">
        <v>148</v>
      </c>
      <c r="M2344" s="13" t="str">
        <f>IFERROR(TEXT(Table1[[#This Row],[Report Date]], "mmmm"),"")</f>
        <v/>
      </c>
      <c r="N2344" s="13" t="str">
        <f>IFERROR(YEAR(Table1[[#This Row],[Report Date]]),"")</f>
        <v/>
      </c>
      <c r="O2344" s="13" t="str">
        <f ca="1">IF(Table1[[#This Row],[Report Date]]&gt;=TODAY()-6, "within week", "Older")</f>
        <v>within week</v>
      </c>
      <c r="P2344" s="37" t="e">
        <f>EOMONTH(Table1[[#This Row],[Report Date]], 0)</f>
        <v>#VALUE!</v>
      </c>
    </row>
    <row r="2345" spans="1:16" x14ac:dyDescent="0.25">
      <c r="A2345" s="9" t="s">
        <v>148</v>
      </c>
      <c r="B2345" s="10" t="s">
        <v>148</v>
      </c>
      <c r="C2345" s="9" t="s">
        <v>112</v>
      </c>
      <c r="D2345" s="9">
        <v>4</v>
      </c>
      <c r="E2345" s="9" t="s">
        <v>148</v>
      </c>
      <c r="F2345" s="9">
        <v>707032</v>
      </c>
      <c r="G2345" s="9" t="s">
        <v>127</v>
      </c>
      <c r="H2345" s="9" t="s">
        <v>131</v>
      </c>
      <c r="I2345" s="9" t="s">
        <v>148</v>
      </c>
      <c r="J2345" s="9" t="s">
        <v>148</v>
      </c>
      <c r="K2345" s="9" t="s">
        <v>148</v>
      </c>
      <c r="L2345" s="10" t="s">
        <v>148</v>
      </c>
      <c r="M2345" s="13" t="str">
        <f>IFERROR(TEXT(Table1[[#This Row],[Report Date]], "mmmm"),"")</f>
        <v/>
      </c>
      <c r="N2345" s="13" t="str">
        <f>IFERROR(YEAR(Table1[[#This Row],[Report Date]]),"")</f>
        <v/>
      </c>
      <c r="O2345" s="13" t="str">
        <f ca="1">IF(Table1[[#This Row],[Report Date]]&gt;=TODAY()-6, "within week", "Older")</f>
        <v>within week</v>
      </c>
      <c r="P2345" s="37" t="e">
        <f>EOMONTH(Table1[[#This Row],[Report Date]], 0)</f>
        <v>#VALUE!</v>
      </c>
    </row>
    <row r="2346" spans="1:16" x14ac:dyDescent="0.25">
      <c r="A2346" s="9" t="s">
        <v>148</v>
      </c>
      <c r="B2346" s="10" t="s">
        <v>148</v>
      </c>
      <c r="C2346" s="9" t="s">
        <v>112</v>
      </c>
      <c r="D2346" s="9">
        <v>4</v>
      </c>
      <c r="E2346" s="9" t="s">
        <v>148</v>
      </c>
      <c r="F2346" s="9">
        <v>463809</v>
      </c>
      <c r="G2346" s="9" t="s">
        <v>127</v>
      </c>
      <c r="H2346" s="9" t="s">
        <v>143</v>
      </c>
      <c r="I2346" s="9" t="s">
        <v>148</v>
      </c>
      <c r="J2346" s="9" t="s">
        <v>148</v>
      </c>
      <c r="K2346" s="9" t="s">
        <v>148</v>
      </c>
      <c r="L2346" s="10" t="s">
        <v>148</v>
      </c>
      <c r="M2346" s="13" t="str">
        <f>IFERROR(TEXT(Table1[[#This Row],[Report Date]], "mmmm"),"")</f>
        <v/>
      </c>
      <c r="N2346" s="13" t="str">
        <f>IFERROR(YEAR(Table1[[#This Row],[Report Date]]),"")</f>
        <v/>
      </c>
      <c r="O2346" s="13" t="str">
        <f ca="1">IF(Table1[[#This Row],[Report Date]]&gt;=TODAY()-6, "within week", "Older")</f>
        <v>within week</v>
      </c>
      <c r="P2346" s="37" t="e">
        <f>EOMONTH(Table1[[#This Row],[Report Date]], 0)</f>
        <v>#VALUE!</v>
      </c>
    </row>
    <row r="2347" spans="1:16" x14ac:dyDescent="0.25">
      <c r="A2347" s="9" t="s">
        <v>148</v>
      </c>
      <c r="B2347" s="10" t="s">
        <v>148</v>
      </c>
      <c r="C2347" s="9" t="s">
        <v>112</v>
      </c>
      <c r="D2347" s="9">
        <v>4</v>
      </c>
      <c r="E2347" s="9" t="s">
        <v>148</v>
      </c>
      <c r="F2347" s="9">
        <v>484981</v>
      </c>
      <c r="G2347" s="9" t="s">
        <v>127</v>
      </c>
      <c r="H2347" s="9" t="s">
        <v>147</v>
      </c>
      <c r="I2347" s="9" t="s">
        <v>148</v>
      </c>
      <c r="J2347" s="9" t="s">
        <v>148</v>
      </c>
      <c r="K2347" s="9" t="s">
        <v>148</v>
      </c>
      <c r="L2347" s="10" t="s">
        <v>148</v>
      </c>
      <c r="M2347" s="13" t="str">
        <f>IFERROR(TEXT(Table1[[#This Row],[Report Date]], "mmmm"),"")</f>
        <v/>
      </c>
      <c r="N2347" s="13" t="str">
        <f>IFERROR(YEAR(Table1[[#This Row],[Report Date]]),"")</f>
        <v/>
      </c>
      <c r="O2347" s="13" t="str">
        <f ca="1">IF(Table1[[#This Row],[Report Date]]&gt;=TODAY()-6, "within week", "Older")</f>
        <v>within week</v>
      </c>
      <c r="P2347" s="37" t="e">
        <f>EOMONTH(Table1[[#This Row],[Report Date]], 0)</f>
        <v>#VALUE!</v>
      </c>
    </row>
    <row r="2348" spans="1:16" x14ac:dyDescent="0.25">
      <c r="A2348" s="9" t="s">
        <v>148</v>
      </c>
      <c r="B2348" s="10" t="s">
        <v>148</v>
      </c>
      <c r="C2348" s="9" t="s">
        <v>112</v>
      </c>
      <c r="D2348" s="9">
        <v>4</v>
      </c>
      <c r="E2348" s="9" t="s">
        <v>148</v>
      </c>
      <c r="F2348" s="9">
        <v>237993</v>
      </c>
      <c r="G2348" s="9" t="s">
        <v>118</v>
      </c>
      <c r="H2348" s="9" t="s">
        <v>130</v>
      </c>
      <c r="I2348" s="9" t="s">
        <v>148</v>
      </c>
      <c r="J2348" s="9" t="s">
        <v>148</v>
      </c>
      <c r="K2348" s="9" t="s">
        <v>148</v>
      </c>
      <c r="L2348" s="10" t="s">
        <v>148</v>
      </c>
      <c r="M2348" s="13" t="str">
        <f>IFERROR(TEXT(Table1[[#This Row],[Report Date]], "mmmm"),"")</f>
        <v/>
      </c>
      <c r="N2348" s="13" t="str">
        <f>IFERROR(YEAR(Table1[[#This Row],[Report Date]]),"")</f>
        <v/>
      </c>
      <c r="O2348" s="13" t="str">
        <f ca="1">IF(Table1[[#This Row],[Report Date]]&gt;=TODAY()-6, "within week", "Older")</f>
        <v>within week</v>
      </c>
      <c r="P2348" s="37" t="e">
        <f>EOMONTH(Table1[[#This Row],[Report Date]], 0)</f>
        <v>#VALUE!</v>
      </c>
    </row>
    <row r="2349" spans="1:16" x14ac:dyDescent="0.25">
      <c r="A2349" s="9" t="s">
        <v>148</v>
      </c>
      <c r="B2349" s="10" t="s">
        <v>148</v>
      </c>
      <c r="C2349" s="9" t="s">
        <v>112</v>
      </c>
      <c r="D2349" s="9">
        <v>4</v>
      </c>
      <c r="E2349" s="9" t="s">
        <v>148</v>
      </c>
      <c r="F2349" s="9">
        <v>702750</v>
      </c>
      <c r="G2349" s="9" t="s">
        <v>116</v>
      </c>
      <c r="H2349" s="9" t="s">
        <v>140</v>
      </c>
      <c r="I2349" s="9" t="s">
        <v>148</v>
      </c>
      <c r="J2349" s="9" t="s">
        <v>148</v>
      </c>
      <c r="K2349" s="9" t="s">
        <v>148</v>
      </c>
      <c r="L2349" s="10" t="s">
        <v>148</v>
      </c>
      <c r="M2349" s="13" t="str">
        <f>IFERROR(TEXT(Table1[[#This Row],[Report Date]], "mmmm"),"")</f>
        <v/>
      </c>
      <c r="N2349" s="13" t="str">
        <f>IFERROR(YEAR(Table1[[#This Row],[Report Date]]),"")</f>
        <v/>
      </c>
      <c r="O2349" s="13" t="str">
        <f ca="1">IF(Table1[[#This Row],[Report Date]]&gt;=TODAY()-6, "within week", "Older")</f>
        <v>within week</v>
      </c>
      <c r="P2349" s="37" t="e">
        <f>EOMONTH(Table1[[#This Row],[Report Date]], 0)</f>
        <v>#VALUE!</v>
      </c>
    </row>
    <row r="2350" spans="1:16" x14ac:dyDescent="0.25">
      <c r="A2350" s="9" t="s">
        <v>148</v>
      </c>
      <c r="B2350" s="10" t="s">
        <v>148</v>
      </c>
      <c r="C2350" s="9" t="s">
        <v>112</v>
      </c>
      <c r="D2350" s="9">
        <v>4</v>
      </c>
      <c r="E2350" s="9" t="s">
        <v>148</v>
      </c>
      <c r="F2350" s="9">
        <v>794250</v>
      </c>
      <c r="G2350" s="9" t="s">
        <v>123</v>
      </c>
      <c r="H2350" s="9" t="s">
        <v>147</v>
      </c>
      <c r="I2350" s="9" t="s">
        <v>148</v>
      </c>
      <c r="J2350" s="9" t="s">
        <v>148</v>
      </c>
      <c r="K2350" s="9" t="s">
        <v>148</v>
      </c>
      <c r="L2350" s="10" t="s">
        <v>148</v>
      </c>
      <c r="M2350" s="13" t="str">
        <f>IFERROR(TEXT(Table1[[#This Row],[Report Date]], "mmmm"),"")</f>
        <v/>
      </c>
      <c r="N2350" s="13" t="str">
        <f>IFERROR(YEAR(Table1[[#This Row],[Report Date]]),"")</f>
        <v/>
      </c>
      <c r="O2350" s="13" t="str">
        <f ca="1">IF(Table1[[#This Row],[Report Date]]&gt;=TODAY()-6, "within week", "Older")</f>
        <v>within week</v>
      </c>
      <c r="P2350" s="37" t="e">
        <f>EOMONTH(Table1[[#This Row],[Report Date]], 0)</f>
        <v>#VALUE!</v>
      </c>
    </row>
    <row r="2351" spans="1:16" x14ac:dyDescent="0.25">
      <c r="A2351" s="9" t="s">
        <v>148</v>
      </c>
      <c r="B2351" s="10" t="s">
        <v>148</v>
      </c>
      <c r="C2351" s="9" t="s">
        <v>112</v>
      </c>
      <c r="D2351" s="9">
        <v>4</v>
      </c>
      <c r="E2351" s="9" t="s">
        <v>148</v>
      </c>
      <c r="F2351" s="9">
        <v>817595</v>
      </c>
      <c r="G2351" s="9" t="s">
        <v>120</v>
      </c>
      <c r="H2351" s="9" t="s">
        <v>136</v>
      </c>
      <c r="I2351" s="9" t="s">
        <v>148</v>
      </c>
      <c r="J2351" s="9" t="s">
        <v>148</v>
      </c>
      <c r="K2351" s="9" t="s">
        <v>148</v>
      </c>
      <c r="L2351" s="10" t="s">
        <v>148</v>
      </c>
      <c r="M2351" s="13" t="str">
        <f>IFERROR(TEXT(Table1[[#This Row],[Report Date]], "mmmm"),"")</f>
        <v/>
      </c>
      <c r="N2351" s="13" t="str">
        <f>IFERROR(YEAR(Table1[[#This Row],[Report Date]]),"")</f>
        <v/>
      </c>
      <c r="O2351" s="13" t="str">
        <f ca="1">IF(Table1[[#This Row],[Report Date]]&gt;=TODAY()-6, "within week", "Older")</f>
        <v>within week</v>
      </c>
      <c r="P2351" s="37" t="e">
        <f>EOMONTH(Table1[[#This Row],[Report Date]], 0)</f>
        <v>#VALUE!</v>
      </c>
    </row>
    <row r="2352" spans="1:16" x14ac:dyDescent="0.25">
      <c r="A2352" s="9" t="s">
        <v>148</v>
      </c>
      <c r="B2352" s="10" t="s">
        <v>148</v>
      </c>
      <c r="C2352" s="9" t="s">
        <v>112</v>
      </c>
      <c r="D2352" s="9">
        <v>4</v>
      </c>
      <c r="E2352" s="9" t="s">
        <v>148</v>
      </c>
      <c r="F2352" s="9">
        <v>492643</v>
      </c>
      <c r="G2352" s="9" t="s">
        <v>127</v>
      </c>
      <c r="H2352" s="9" t="s">
        <v>143</v>
      </c>
      <c r="I2352" s="9" t="s">
        <v>148</v>
      </c>
      <c r="J2352" s="9" t="s">
        <v>148</v>
      </c>
      <c r="K2352" s="9" t="s">
        <v>148</v>
      </c>
      <c r="L2352" s="10" t="s">
        <v>148</v>
      </c>
      <c r="M2352" s="13" t="str">
        <f>IFERROR(TEXT(Table1[[#This Row],[Report Date]], "mmmm"),"")</f>
        <v/>
      </c>
      <c r="N2352" s="13" t="str">
        <f>IFERROR(YEAR(Table1[[#This Row],[Report Date]]),"")</f>
        <v/>
      </c>
      <c r="O2352" s="13" t="str">
        <f ca="1">IF(Table1[[#This Row],[Report Date]]&gt;=TODAY()-6, "within week", "Older")</f>
        <v>within week</v>
      </c>
      <c r="P2352" s="37" t="e">
        <f>EOMONTH(Table1[[#This Row],[Report Date]], 0)</f>
        <v>#VALUE!</v>
      </c>
    </row>
    <row r="2353" spans="1:16" x14ac:dyDescent="0.25">
      <c r="A2353" s="9" t="s">
        <v>148</v>
      </c>
      <c r="B2353" s="10" t="s">
        <v>148</v>
      </c>
      <c r="C2353" s="9" t="s">
        <v>112</v>
      </c>
      <c r="D2353" s="9">
        <v>4</v>
      </c>
      <c r="E2353" s="9" t="s">
        <v>148</v>
      </c>
      <c r="F2353" s="9">
        <v>152713</v>
      </c>
      <c r="G2353" s="9" t="s">
        <v>117</v>
      </c>
      <c r="H2353" s="9" t="s">
        <v>145</v>
      </c>
      <c r="I2353" s="9" t="s">
        <v>148</v>
      </c>
      <c r="J2353" s="9" t="s">
        <v>148</v>
      </c>
      <c r="K2353" s="9" t="s">
        <v>148</v>
      </c>
      <c r="L2353" s="10" t="s">
        <v>148</v>
      </c>
      <c r="M2353" s="13" t="str">
        <f>IFERROR(TEXT(Table1[[#This Row],[Report Date]], "mmmm"),"")</f>
        <v/>
      </c>
      <c r="N2353" s="13" t="str">
        <f>IFERROR(YEAR(Table1[[#This Row],[Report Date]]),"")</f>
        <v/>
      </c>
      <c r="O2353" s="13" t="str">
        <f ca="1">IF(Table1[[#This Row],[Report Date]]&gt;=TODAY()-6, "within week", "Older")</f>
        <v>within week</v>
      </c>
      <c r="P2353" s="37" t="e">
        <f>EOMONTH(Table1[[#This Row],[Report Date]], 0)</f>
        <v>#VALUE!</v>
      </c>
    </row>
    <row r="2354" spans="1:16" x14ac:dyDescent="0.25">
      <c r="A2354" s="9" t="s">
        <v>148</v>
      </c>
      <c r="B2354" s="10" t="s">
        <v>148</v>
      </c>
      <c r="C2354" s="9" t="s">
        <v>112</v>
      </c>
      <c r="D2354" s="9">
        <v>4</v>
      </c>
      <c r="E2354" s="9" t="s">
        <v>148</v>
      </c>
      <c r="F2354" s="9">
        <v>408442</v>
      </c>
      <c r="G2354" s="9" t="s">
        <v>127</v>
      </c>
      <c r="H2354" s="9" t="s">
        <v>147</v>
      </c>
      <c r="I2354" s="9" t="s">
        <v>148</v>
      </c>
      <c r="J2354" s="9" t="s">
        <v>148</v>
      </c>
      <c r="K2354" s="9" t="s">
        <v>148</v>
      </c>
      <c r="L2354" s="10" t="s">
        <v>148</v>
      </c>
      <c r="M2354" s="13" t="str">
        <f>IFERROR(TEXT(Table1[[#This Row],[Report Date]], "mmmm"),"")</f>
        <v/>
      </c>
      <c r="N2354" s="13" t="str">
        <f>IFERROR(YEAR(Table1[[#This Row],[Report Date]]),"")</f>
        <v/>
      </c>
      <c r="O2354" s="13" t="str">
        <f ca="1">IF(Table1[[#This Row],[Report Date]]&gt;=TODAY()-6, "within week", "Older")</f>
        <v>within week</v>
      </c>
      <c r="P2354" s="37" t="e">
        <f>EOMONTH(Table1[[#This Row],[Report Date]], 0)</f>
        <v>#VALUE!</v>
      </c>
    </row>
    <row r="2355" spans="1:16" x14ac:dyDescent="0.25">
      <c r="A2355" s="9" t="s">
        <v>148</v>
      </c>
      <c r="B2355" s="10" t="s">
        <v>148</v>
      </c>
      <c r="C2355" s="9" t="s">
        <v>112</v>
      </c>
      <c r="D2355" s="9">
        <v>4</v>
      </c>
      <c r="E2355" s="9" t="s">
        <v>148</v>
      </c>
      <c r="F2355" s="9">
        <v>796232</v>
      </c>
      <c r="G2355" s="9" t="s">
        <v>125</v>
      </c>
      <c r="H2355" s="9" t="s">
        <v>137</v>
      </c>
      <c r="I2355" s="9" t="s">
        <v>148</v>
      </c>
      <c r="J2355" s="9" t="s">
        <v>148</v>
      </c>
      <c r="K2355" s="9" t="s">
        <v>148</v>
      </c>
      <c r="L2355" s="10" t="s">
        <v>148</v>
      </c>
      <c r="M2355" s="13" t="str">
        <f>IFERROR(TEXT(Table1[[#This Row],[Report Date]], "mmmm"),"")</f>
        <v/>
      </c>
      <c r="N2355" s="13" t="str">
        <f>IFERROR(YEAR(Table1[[#This Row],[Report Date]]),"")</f>
        <v/>
      </c>
      <c r="O2355" s="13" t="str">
        <f ca="1">IF(Table1[[#This Row],[Report Date]]&gt;=TODAY()-6, "within week", "Older")</f>
        <v>within week</v>
      </c>
      <c r="P2355" s="37" t="e">
        <f>EOMONTH(Table1[[#This Row],[Report Date]], 0)</f>
        <v>#VALUE!</v>
      </c>
    </row>
    <row r="2356" spans="1:16" x14ac:dyDescent="0.25">
      <c r="A2356" s="9" t="s">
        <v>148</v>
      </c>
      <c r="B2356" s="10" t="s">
        <v>148</v>
      </c>
      <c r="C2356" s="9" t="s">
        <v>112</v>
      </c>
      <c r="D2356" s="9">
        <v>4</v>
      </c>
      <c r="E2356" s="9" t="s">
        <v>148</v>
      </c>
      <c r="F2356" s="9">
        <v>130372</v>
      </c>
      <c r="G2356" s="9" t="s">
        <v>117</v>
      </c>
      <c r="H2356" s="9" t="s">
        <v>141</v>
      </c>
      <c r="I2356" s="9" t="s">
        <v>148</v>
      </c>
      <c r="J2356" s="9" t="s">
        <v>148</v>
      </c>
      <c r="K2356" s="9" t="s">
        <v>148</v>
      </c>
      <c r="L2356" s="10" t="s">
        <v>148</v>
      </c>
      <c r="M2356" s="13" t="str">
        <f>IFERROR(TEXT(Table1[[#This Row],[Report Date]], "mmmm"),"")</f>
        <v/>
      </c>
      <c r="N2356" s="13" t="str">
        <f>IFERROR(YEAR(Table1[[#This Row],[Report Date]]),"")</f>
        <v/>
      </c>
      <c r="O2356" s="13" t="str">
        <f ca="1">IF(Table1[[#This Row],[Report Date]]&gt;=TODAY()-6, "within week", "Older")</f>
        <v>within week</v>
      </c>
      <c r="P2356" s="37" t="e">
        <f>EOMONTH(Table1[[#This Row],[Report Date]], 0)</f>
        <v>#VALUE!</v>
      </c>
    </row>
    <row r="2357" spans="1:16" x14ac:dyDescent="0.25">
      <c r="A2357" s="9" t="s">
        <v>148</v>
      </c>
      <c r="B2357" s="10" t="s">
        <v>148</v>
      </c>
      <c r="C2357" s="9" t="s">
        <v>112</v>
      </c>
      <c r="D2357" s="9">
        <v>4</v>
      </c>
      <c r="E2357" s="9" t="s">
        <v>148</v>
      </c>
      <c r="F2357" s="9">
        <v>961573</v>
      </c>
      <c r="G2357" s="9" t="s">
        <v>122</v>
      </c>
      <c r="H2357" s="9" t="s">
        <v>146</v>
      </c>
      <c r="I2357" s="9" t="s">
        <v>148</v>
      </c>
      <c r="J2357" s="9" t="s">
        <v>148</v>
      </c>
      <c r="K2357" s="9" t="s">
        <v>148</v>
      </c>
      <c r="L2357" s="10" t="s">
        <v>148</v>
      </c>
      <c r="M2357" s="13" t="str">
        <f>IFERROR(TEXT(Table1[[#This Row],[Report Date]], "mmmm"),"")</f>
        <v/>
      </c>
      <c r="N2357" s="13" t="str">
        <f>IFERROR(YEAR(Table1[[#This Row],[Report Date]]),"")</f>
        <v/>
      </c>
      <c r="O2357" s="13" t="str">
        <f ca="1">IF(Table1[[#This Row],[Report Date]]&gt;=TODAY()-6, "within week", "Older")</f>
        <v>within week</v>
      </c>
      <c r="P2357" s="37" t="e">
        <f>EOMONTH(Table1[[#This Row],[Report Date]], 0)</f>
        <v>#VALUE!</v>
      </c>
    </row>
    <row r="2358" spans="1:16" x14ac:dyDescent="0.25">
      <c r="A2358" s="9" t="s">
        <v>148</v>
      </c>
      <c r="B2358" s="10" t="s">
        <v>148</v>
      </c>
      <c r="C2358" s="9" t="s">
        <v>112</v>
      </c>
      <c r="D2358" s="9">
        <v>4</v>
      </c>
      <c r="E2358" s="9" t="s">
        <v>148</v>
      </c>
      <c r="F2358" s="9">
        <v>275887</v>
      </c>
      <c r="G2358" s="9" t="s">
        <v>127</v>
      </c>
      <c r="H2358" s="9" t="s">
        <v>131</v>
      </c>
      <c r="I2358" s="9" t="s">
        <v>148</v>
      </c>
      <c r="J2358" s="9" t="s">
        <v>148</v>
      </c>
      <c r="K2358" s="9" t="s">
        <v>148</v>
      </c>
      <c r="L2358" s="10" t="s">
        <v>148</v>
      </c>
      <c r="M2358" s="13" t="str">
        <f>IFERROR(TEXT(Table1[[#This Row],[Report Date]], "mmmm"),"")</f>
        <v/>
      </c>
      <c r="N2358" s="13" t="str">
        <f>IFERROR(YEAR(Table1[[#This Row],[Report Date]]),"")</f>
        <v/>
      </c>
      <c r="O2358" s="13" t="str">
        <f ca="1">IF(Table1[[#This Row],[Report Date]]&gt;=TODAY()-6, "within week", "Older")</f>
        <v>within week</v>
      </c>
      <c r="P2358" s="37" t="e">
        <f>EOMONTH(Table1[[#This Row],[Report Date]], 0)</f>
        <v>#VALUE!</v>
      </c>
    </row>
    <row r="2359" spans="1:16" x14ac:dyDescent="0.25">
      <c r="A2359" s="9" t="s">
        <v>148</v>
      </c>
      <c r="B2359" s="10" t="s">
        <v>148</v>
      </c>
      <c r="C2359" s="9" t="s">
        <v>112</v>
      </c>
      <c r="D2359" s="9">
        <v>4</v>
      </c>
      <c r="E2359" s="9" t="s">
        <v>148</v>
      </c>
      <c r="F2359" s="9">
        <v>790996</v>
      </c>
      <c r="G2359" s="9" t="s">
        <v>116</v>
      </c>
      <c r="H2359" s="9" t="s">
        <v>136</v>
      </c>
      <c r="I2359" s="9" t="s">
        <v>148</v>
      </c>
      <c r="J2359" s="9" t="s">
        <v>148</v>
      </c>
      <c r="K2359" s="9" t="s">
        <v>148</v>
      </c>
      <c r="L2359" s="10" t="s">
        <v>148</v>
      </c>
      <c r="M2359" s="13" t="str">
        <f>IFERROR(TEXT(Table1[[#This Row],[Report Date]], "mmmm"),"")</f>
        <v/>
      </c>
      <c r="N2359" s="13" t="str">
        <f>IFERROR(YEAR(Table1[[#This Row],[Report Date]]),"")</f>
        <v/>
      </c>
      <c r="O2359" s="13" t="str">
        <f ca="1">IF(Table1[[#This Row],[Report Date]]&gt;=TODAY()-6, "within week", "Older")</f>
        <v>within week</v>
      </c>
      <c r="P2359" s="37" t="e">
        <f>EOMONTH(Table1[[#This Row],[Report Date]], 0)</f>
        <v>#VALUE!</v>
      </c>
    </row>
    <row r="2360" spans="1:16" x14ac:dyDescent="0.25">
      <c r="A2360" s="9" t="s">
        <v>148</v>
      </c>
      <c r="B2360" s="10" t="s">
        <v>148</v>
      </c>
      <c r="C2360" s="9" t="s">
        <v>112</v>
      </c>
      <c r="D2360" s="9">
        <v>4</v>
      </c>
      <c r="E2360" s="9" t="s">
        <v>148</v>
      </c>
      <c r="F2360" s="9">
        <v>687874</v>
      </c>
      <c r="G2360" s="9" t="s">
        <v>124</v>
      </c>
      <c r="H2360" s="9" t="s">
        <v>144</v>
      </c>
      <c r="I2360" s="9" t="s">
        <v>148</v>
      </c>
      <c r="J2360" s="9" t="s">
        <v>148</v>
      </c>
      <c r="K2360" s="9" t="s">
        <v>148</v>
      </c>
      <c r="L2360" s="10" t="s">
        <v>148</v>
      </c>
      <c r="M2360" s="13" t="str">
        <f>IFERROR(TEXT(Table1[[#This Row],[Report Date]], "mmmm"),"")</f>
        <v/>
      </c>
      <c r="N2360" s="13" t="str">
        <f>IFERROR(YEAR(Table1[[#This Row],[Report Date]]),"")</f>
        <v/>
      </c>
      <c r="O2360" s="13" t="str">
        <f ca="1">IF(Table1[[#This Row],[Report Date]]&gt;=TODAY()-6, "within week", "Older")</f>
        <v>within week</v>
      </c>
      <c r="P2360" s="37" t="e">
        <f>EOMONTH(Table1[[#This Row],[Report Date]], 0)</f>
        <v>#VALUE!</v>
      </c>
    </row>
    <row r="2361" spans="1:16" x14ac:dyDescent="0.25">
      <c r="A2361" s="9" t="s">
        <v>148</v>
      </c>
      <c r="B2361" s="10" t="s">
        <v>148</v>
      </c>
      <c r="C2361" s="9" t="s">
        <v>112</v>
      </c>
      <c r="D2361" s="9">
        <v>4</v>
      </c>
      <c r="E2361" s="9" t="s">
        <v>148</v>
      </c>
      <c r="F2361" s="9">
        <v>217625</v>
      </c>
      <c r="G2361" s="9" t="s">
        <v>122</v>
      </c>
      <c r="H2361" s="9" t="s">
        <v>146</v>
      </c>
      <c r="I2361" s="9" t="s">
        <v>148</v>
      </c>
      <c r="J2361" s="9" t="s">
        <v>148</v>
      </c>
      <c r="K2361" s="9" t="s">
        <v>148</v>
      </c>
      <c r="L2361" s="10" t="s">
        <v>148</v>
      </c>
      <c r="M2361" s="13" t="str">
        <f>IFERROR(TEXT(Table1[[#This Row],[Report Date]], "mmmm"),"")</f>
        <v/>
      </c>
      <c r="N2361" s="13" t="str">
        <f>IFERROR(YEAR(Table1[[#This Row],[Report Date]]),"")</f>
        <v/>
      </c>
      <c r="O2361" s="13" t="str">
        <f ca="1">IF(Table1[[#This Row],[Report Date]]&gt;=TODAY()-6, "within week", "Older")</f>
        <v>within week</v>
      </c>
      <c r="P2361" s="37" t="e">
        <f>EOMONTH(Table1[[#This Row],[Report Date]], 0)</f>
        <v>#VALUE!</v>
      </c>
    </row>
    <row r="2362" spans="1:16" x14ac:dyDescent="0.25">
      <c r="A2362" s="9" t="s">
        <v>148</v>
      </c>
      <c r="B2362" s="10" t="s">
        <v>148</v>
      </c>
      <c r="C2362" s="9" t="s">
        <v>112</v>
      </c>
      <c r="D2362" s="9">
        <v>4</v>
      </c>
      <c r="E2362" s="9" t="s">
        <v>148</v>
      </c>
      <c r="F2362" s="9">
        <v>381003</v>
      </c>
      <c r="G2362" s="9" t="s">
        <v>125</v>
      </c>
      <c r="H2362" s="9" t="s">
        <v>129</v>
      </c>
      <c r="I2362" s="9" t="s">
        <v>148</v>
      </c>
      <c r="J2362" s="9" t="s">
        <v>148</v>
      </c>
      <c r="K2362" s="9" t="s">
        <v>148</v>
      </c>
      <c r="L2362" s="10" t="s">
        <v>148</v>
      </c>
      <c r="M2362" s="13" t="str">
        <f>IFERROR(TEXT(Table1[[#This Row],[Report Date]], "mmmm"),"")</f>
        <v/>
      </c>
      <c r="N2362" s="13" t="str">
        <f>IFERROR(YEAR(Table1[[#This Row],[Report Date]]),"")</f>
        <v/>
      </c>
      <c r="O2362" s="13" t="str">
        <f ca="1">IF(Table1[[#This Row],[Report Date]]&gt;=TODAY()-6, "within week", "Older")</f>
        <v>within week</v>
      </c>
      <c r="P2362" s="37" t="e">
        <f>EOMONTH(Table1[[#This Row],[Report Date]], 0)</f>
        <v>#VALUE!</v>
      </c>
    </row>
    <row r="2363" spans="1:16" x14ac:dyDescent="0.25">
      <c r="A2363" s="9" t="s">
        <v>148</v>
      </c>
      <c r="B2363" s="10" t="s">
        <v>148</v>
      </c>
      <c r="C2363" s="9" t="s">
        <v>112</v>
      </c>
      <c r="D2363" s="9">
        <v>4</v>
      </c>
      <c r="E2363" s="9" t="s">
        <v>148</v>
      </c>
      <c r="F2363" s="9">
        <v>326286</v>
      </c>
      <c r="G2363" s="9" t="s">
        <v>117</v>
      </c>
      <c r="H2363" s="9" t="s">
        <v>145</v>
      </c>
      <c r="I2363" s="9" t="s">
        <v>148</v>
      </c>
      <c r="J2363" s="9" t="s">
        <v>148</v>
      </c>
      <c r="K2363" s="9" t="s">
        <v>148</v>
      </c>
      <c r="L2363" s="10" t="s">
        <v>148</v>
      </c>
      <c r="M2363" s="13" t="str">
        <f>IFERROR(TEXT(Table1[[#This Row],[Report Date]], "mmmm"),"")</f>
        <v/>
      </c>
      <c r="N2363" s="13" t="str">
        <f>IFERROR(YEAR(Table1[[#This Row],[Report Date]]),"")</f>
        <v/>
      </c>
      <c r="O2363" s="13" t="str">
        <f ca="1">IF(Table1[[#This Row],[Report Date]]&gt;=TODAY()-6, "within week", "Older")</f>
        <v>within week</v>
      </c>
      <c r="P2363" s="37" t="e">
        <f>EOMONTH(Table1[[#This Row],[Report Date]], 0)</f>
        <v>#VALUE!</v>
      </c>
    </row>
    <row r="2364" spans="1:16" x14ac:dyDescent="0.25">
      <c r="A2364" s="9" t="s">
        <v>148</v>
      </c>
      <c r="B2364" s="10" t="s">
        <v>148</v>
      </c>
      <c r="C2364" s="9" t="s">
        <v>112</v>
      </c>
      <c r="D2364" s="9">
        <v>4</v>
      </c>
      <c r="E2364" s="9" t="s">
        <v>148</v>
      </c>
      <c r="F2364" s="9">
        <v>465627</v>
      </c>
      <c r="G2364" s="9" t="s">
        <v>121</v>
      </c>
      <c r="H2364" s="9" t="s">
        <v>129</v>
      </c>
      <c r="I2364" s="9" t="s">
        <v>148</v>
      </c>
      <c r="J2364" s="9" t="s">
        <v>148</v>
      </c>
      <c r="K2364" s="9" t="s">
        <v>148</v>
      </c>
      <c r="L2364" s="10" t="s">
        <v>148</v>
      </c>
      <c r="M2364" s="13" t="str">
        <f>IFERROR(TEXT(Table1[[#This Row],[Report Date]], "mmmm"),"")</f>
        <v/>
      </c>
      <c r="N2364" s="13" t="str">
        <f>IFERROR(YEAR(Table1[[#This Row],[Report Date]]),"")</f>
        <v/>
      </c>
      <c r="O2364" s="13" t="str">
        <f ca="1">IF(Table1[[#This Row],[Report Date]]&gt;=TODAY()-6, "within week", "Older")</f>
        <v>within week</v>
      </c>
      <c r="P2364" s="37" t="e">
        <f>EOMONTH(Table1[[#This Row],[Report Date]], 0)</f>
        <v>#VALUE!</v>
      </c>
    </row>
    <row r="2365" spans="1:16" x14ac:dyDescent="0.25">
      <c r="A2365" s="9" t="s">
        <v>148</v>
      </c>
      <c r="B2365" s="10" t="s">
        <v>148</v>
      </c>
      <c r="C2365" s="9" t="s">
        <v>112</v>
      </c>
      <c r="D2365" s="9">
        <v>4</v>
      </c>
      <c r="E2365" s="9" t="s">
        <v>148</v>
      </c>
      <c r="F2365" s="9">
        <v>393256</v>
      </c>
      <c r="G2365" s="9" t="s">
        <v>122</v>
      </c>
      <c r="H2365" s="9" t="s">
        <v>130</v>
      </c>
      <c r="I2365" s="9" t="s">
        <v>148</v>
      </c>
      <c r="J2365" s="9" t="s">
        <v>148</v>
      </c>
      <c r="K2365" s="9" t="s">
        <v>148</v>
      </c>
      <c r="L2365" s="10" t="s">
        <v>148</v>
      </c>
      <c r="M2365" s="13" t="str">
        <f>IFERROR(TEXT(Table1[[#This Row],[Report Date]], "mmmm"),"")</f>
        <v/>
      </c>
      <c r="N2365" s="13" t="str">
        <f>IFERROR(YEAR(Table1[[#This Row],[Report Date]]),"")</f>
        <v/>
      </c>
      <c r="O2365" s="13" t="str">
        <f ca="1">IF(Table1[[#This Row],[Report Date]]&gt;=TODAY()-6, "within week", "Older")</f>
        <v>within week</v>
      </c>
      <c r="P2365" s="37" t="e">
        <f>EOMONTH(Table1[[#This Row],[Report Date]], 0)</f>
        <v>#VALUE!</v>
      </c>
    </row>
    <row r="2366" spans="1:16" x14ac:dyDescent="0.25">
      <c r="A2366" s="9" t="s">
        <v>148</v>
      </c>
      <c r="B2366" s="10" t="s">
        <v>148</v>
      </c>
      <c r="C2366" s="9" t="s">
        <v>112</v>
      </c>
      <c r="D2366" s="9">
        <v>4</v>
      </c>
      <c r="E2366" s="9" t="s">
        <v>148</v>
      </c>
      <c r="F2366" s="9">
        <v>795338</v>
      </c>
      <c r="G2366" s="9" t="s">
        <v>127</v>
      </c>
      <c r="H2366" s="9" t="s">
        <v>147</v>
      </c>
      <c r="I2366" s="9" t="s">
        <v>148</v>
      </c>
      <c r="J2366" s="9" t="s">
        <v>148</v>
      </c>
      <c r="K2366" s="9" t="s">
        <v>148</v>
      </c>
      <c r="L2366" s="10" t="s">
        <v>148</v>
      </c>
      <c r="M2366" s="13" t="str">
        <f>IFERROR(TEXT(Table1[[#This Row],[Report Date]], "mmmm"),"")</f>
        <v/>
      </c>
      <c r="N2366" s="13" t="str">
        <f>IFERROR(YEAR(Table1[[#This Row],[Report Date]]),"")</f>
        <v/>
      </c>
      <c r="O2366" s="13" t="str">
        <f ca="1">IF(Table1[[#This Row],[Report Date]]&gt;=TODAY()-6, "within week", "Older")</f>
        <v>within week</v>
      </c>
      <c r="P2366" s="37" t="e">
        <f>EOMONTH(Table1[[#This Row],[Report Date]], 0)</f>
        <v>#VALUE!</v>
      </c>
    </row>
    <row r="2367" spans="1:16" x14ac:dyDescent="0.25">
      <c r="A2367" s="9" t="s">
        <v>148</v>
      </c>
      <c r="B2367" s="10" t="s">
        <v>148</v>
      </c>
      <c r="C2367" s="9" t="s">
        <v>112</v>
      </c>
      <c r="D2367" s="9">
        <v>4</v>
      </c>
      <c r="E2367" s="9" t="s">
        <v>148</v>
      </c>
      <c r="F2367" s="9">
        <v>669871</v>
      </c>
      <c r="G2367" s="9" t="s">
        <v>118</v>
      </c>
      <c r="H2367" s="9" t="s">
        <v>130</v>
      </c>
      <c r="I2367" s="9" t="s">
        <v>148</v>
      </c>
      <c r="J2367" s="9" t="s">
        <v>148</v>
      </c>
      <c r="K2367" s="9" t="s">
        <v>148</v>
      </c>
      <c r="L2367" s="10" t="s">
        <v>148</v>
      </c>
      <c r="M2367" s="13" t="str">
        <f>IFERROR(TEXT(Table1[[#This Row],[Report Date]], "mmmm"),"")</f>
        <v/>
      </c>
      <c r="N2367" s="13" t="str">
        <f>IFERROR(YEAR(Table1[[#This Row],[Report Date]]),"")</f>
        <v/>
      </c>
      <c r="O2367" s="13" t="str">
        <f ca="1">IF(Table1[[#This Row],[Report Date]]&gt;=TODAY()-6, "within week", "Older")</f>
        <v>within week</v>
      </c>
      <c r="P2367" s="37" t="e">
        <f>EOMONTH(Table1[[#This Row],[Report Date]], 0)</f>
        <v>#VALUE!</v>
      </c>
    </row>
    <row r="2368" spans="1:16" x14ac:dyDescent="0.25">
      <c r="A2368" s="9" t="s">
        <v>148</v>
      </c>
      <c r="B2368" s="10" t="s">
        <v>148</v>
      </c>
      <c r="C2368" s="9" t="s">
        <v>112</v>
      </c>
      <c r="D2368" s="9">
        <v>4</v>
      </c>
      <c r="E2368" s="9" t="s">
        <v>148</v>
      </c>
      <c r="F2368" s="9">
        <v>145878</v>
      </c>
      <c r="G2368" s="9" t="s">
        <v>124</v>
      </c>
      <c r="H2368" s="9" t="s">
        <v>136</v>
      </c>
      <c r="I2368" s="9" t="s">
        <v>148</v>
      </c>
      <c r="J2368" s="9" t="s">
        <v>148</v>
      </c>
      <c r="K2368" s="9" t="s">
        <v>148</v>
      </c>
      <c r="L2368" s="10" t="s">
        <v>148</v>
      </c>
      <c r="M2368" s="13" t="str">
        <f>IFERROR(TEXT(Table1[[#This Row],[Report Date]], "mmmm"),"")</f>
        <v/>
      </c>
      <c r="N2368" s="13" t="str">
        <f>IFERROR(YEAR(Table1[[#This Row],[Report Date]]),"")</f>
        <v/>
      </c>
      <c r="O2368" s="13" t="str">
        <f ca="1">IF(Table1[[#This Row],[Report Date]]&gt;=TODAY()-6, "within week", "Older")</f>
        <v>within week</v>
      </c>
      <c r="P2368" s="37" t="e">
        <f>EOMONTH(Table1[[#This Row],[Report Date]], 0)</f>
        <v>#VALUE!</v>
      </c>
    </row>
    <row r="2369" spans="1:16" x14ac:dyDescent="0.25">
      <c r="A2369" s="9" t="s">
        <v>148</v>
      </c>
      <c r="B2369" s="10" t="s">
        <v>148</v>
      </c>
      <c r="C2369" s="9" t="s">
        <v>112</v>
      </c>
      <c r="D2369" s="9">
        <v>4</v>
      </c>
      <c r="E2369" s="9" t="s">
        <v>148</v>
      </c>
      <c r="F2369" s="9">
        <v>126063</v>
      </c>
      <c r="G2369" s="9" t="s">
        <v>117</v>
      </c>
      <c r="H2369" s="9" t="s">
        <v>141</v>
      </c>
      <c r="I2369" s="9" t="s">
        <v>148</v>
      </c>
      <c r="J2369" s="9" t="s">
        <v>148</v>
      </c>
      <c r="K2369" s="9" t="s">
        <v>148</v>
      </c>
      <c r="L2369" s="10" t="s">
        <v>148</v>
      </c>
      <c r="M2369" s="13" t="str">
        <f>IFERROR(TEXT(Table1[[#This Row],[Report Date]], "mmmm"),"")</f>
        <v/>
      </c>
      <c r="N2369" s="13" t="str">
        <f>IFERROR(YEAR(Table1[[#This Row],[Report Date]]),"")</f>
        <v/>
      </c>
      <c r="O2369" s="13" t="str">
        <f ca="1">IF(Table1[[#This Row],[Report Date]]&gt;=TODAY()-6, "within week", "Older")</f>
        <v>within week</v>
      </c>
      <c r="P2369" s="37" t="e">
        <f>EOMONTH(Table1[[#This Row],[Report Date]], 0)</f>
        <v>#VALUE!</v>
      </c>
    </row>
    <row r="2370" spans="1:16" x14ac:dyDescent="0.25">
      <c r="A2370" s="9" t="s">
        <v>148</v>
      </c>
      <c r="B2370" s="10" t="s">
        <v>148</v>
      </c>
      <c r="C2370" s="9" t="s">
        <v>112</v>
      </c>
      <c r="D2370" s="9">
        <v>4</v>
      </c>
      <c r="E2370" s="9" t="s">
        <v>148</v>
      </c>
      <c r="F2370" s="9">
        <v>189147</v>
      </c>
      <c r="G2370" s="9" t="s">
        <v>123</v>
      </c>
      <c r="H2370" s="9" t="s">
        <v>139</v>
      </c>
      <c r="I2370" s="9" t="s">
        <v>148</v>
      </c>
      <c r="J2370" s="9" t="s">
        <v>148</v>
      </c>
      <c r="K2370" s="9" t="s">
        <v>148</v>
      </c>
      <c r="L2370" s="10" t="s">
        <v>148</v>
      </c>
      <c r="M2370" s="13" t="str">
        <f>IFERROR(TEXT(Table1[[#This Row],[Report Date]], "mmmm"),"")</f>
        <v/>
      </c>
      <c r="N2370" s="13" t="str">
        <f>IFERROR(YEAR(Table1[[#This Row],[Report Date]]),"")</f>
        <v/>
      </c>
      <c r="O2370" s="13" t="str">
        <f ca="1">IF(Table1[[#This Row],[Report Date]]&gt;=TODAY()-6, "within week", "Older")</f>
        <v>within week</v>
      </c>
      <c r="P2370" s="37" t="e">
        <f>EOMONTH(Table1[[#This Row],[Report Date]], 0)</f>
        <v>#VALUE!</v>
      </c>
    </row>
    <row r="2371" spans="1:16" x14ac:dyDescent="0.25">
      <c r="A2371" s="9" t="s">
        <v>148</v>
      </c>
      <c r="B2371" s="10" t="s">
        <v>148</v>
      </c>
      <c r="C2371" s="9" t="s">
        <v>112</v>
      </c>
      <c r="D2371" s="9">
        <v>4</v>
      </c>
      <c r="E2371" s="9" t="s">
        <v>148</v>
      </c>
      <c r="F2371" s="9">
        <v>733642</v>
      </c>
      <c r="G2371" s="9" t="s">
        <v>120</v>
      </c>
      <c r="H2371" s="9" t="s">
        <v>128</v>
      </c>
      <c r="I2371" s="9" t="s">
        <v>148</v>
      </c>
      <c r="J2371" s="9" t="s">
        <v>148</v>
      </c>
      <c r="K2371" s="9" t="s">
        <v>148</v>
      </c>
      <c r="L2371" s="10" t="s">
        <v>148</v>
      </c>
      <c r="M2371" s="13" t="str">
        <f>IFERROR(TEXT(Table1[[#This Row],[Report Date]], "mmmm"),"")</f>
        <v/>
      </c>
      <c r="N2371" s="13" t="str">
        <f>IFERROR(YEAR(Table1[[#This Row],[Report Date]]),"")</f>
        <v/>
      </c>
      <c r="O2371" s="13" t="str">
        <f ca="1">IF(Table1[[#This Row],[Report Date]]&gt;=TODAY()-6, "within week", "Older")</f>
        <v>within week</v>
      </c>
      <c r="P2371" s="37" t="e">
        <f>EOMONTH(Table1[[#This Row],[Report Date]], 0)</f>
        <v>#VALUE!</v>
      </c>
    </row>
    <row r="2372" spans="1:16" x14ac:dyDescent="0.25">
      <c r="A2372" s="9" t="s">
        <v>148</v>
      </c>
      <c r="B2372" s="10" t="s">
        <v>148</v>
      </c>
      <c r="C2372" s="9" t="s">
        <v>112</v>
      </c>
      <c r="D2372" s="9">
        <v>4</v>
      </c>
      <c r="E2372" s="9" t="s">
        <v>148</v>
      </c>
      <c r="F2372" s="9">
        <v>704361</v>
      </c>
      <c r="G2372" s="9" t="s">
        <v>117</v>
      </c>
      <c r="H2372" s="9" t="s">
        <v>137</v>
      </c>
      <c r="I2372" s="9" t="s">
        <v>148</v>
      </c>
      <c r="J2372" s="9" t="s">
        <v>148</v>
      </c>
      <c r="K2372" s="9" t="s">
        <v>148</v>
      </c>
      <c r="L2372" s="10" t="s">
        <v>148</v>
      </c>
      <c r="M2372" s="13" t="str">
        <f>IFERROR(TEXT(Table1[[#This Row],[Report Date]], "mmmm"),"")</f>
        <v/>
      </c>
      <c r="N2372" s="13" t="str">
        <f>IFERROR(YEAR(Table1[[#This Row],[Report Date]]),"")</f>
        <v/>
      </c>
      <c r="O2372" s="13" t="str">
        <f ca="1">IF(Table1[[#This Row],[Report Date]]&gt;=TODAY()-6, "within week", "Older")</f>
        <v>within week</v>
      </c>
      <c r="P2372" s="37" t="e">
        <f>EOMONTH(Table1[[#This Row],[Report Date]], 0)</f>
        <v>#VALUE!</v>
      </c>
    </row>
    <row r="2373" spans="1:16" x14ac:dyDescent="0.25">
      <c r="A2373" s="9" t="s">
        <v>148</v>
      </c>
      <c r="B2373" s="10" t="s">
        <v>148</v>
      </c>
      <c r="C2373" s="9" t="s">
        <v>112</v>
      </c>
      <c r="D2373" s="9">
        <v>4</v>
      </c>
      <c r="E2373" s="9" t="s">
        <v>148</v>
      </c>
      <c r="F2373" s="9">
        <v>563655</v>
      </c>
      <c r="G2373" s="9" t="s">
        <v>123</v>
      </c>
      <c r="H2373" s="9" t="s">
        <v>143</v>
      </c>
      <c r="I2373" s="9" t="s">
        <v>148</v>
      </c>
      <c r="J2373" s="9" t="s">
        <v>148</v>
      </c>
      <c r="K2373" s="9" t="s">
        <v>148</v>
      </c>
      <c r="L2373" s="10" t="s">
        <v>148</v>
      </c>
      <c r="M2373" s="13" t="str">
        <f>IFERROR(TEXT(Table1[[#This Row],[Report Date]], "mmmm"),"")</f>
        <v/>
      </c>
      <c r="N2373" s="13" t="str">
        <f>IFERROR(YEAR(Table1[[#This Row],[Report Date]]),"")</f>
        <v/>
      </c>
      <c r="O2373" s="13" t="str">
        <f ca="1">IF(Table1[[#This Row],[Report Date]]&gt;=TODAY()-6, "within week", "Older")</f>
        <v>within week</v>
      </c>
      <c r="P2373" s="37" t="e">
        <f>EOMONTH(Table1[[#This Row],[Report Date]], 0)</f>
        <v>#VALUE!</v>
      </c>
    </row>
    <row r="2374" spans="1:16" x14ac:dyDescent="0.25">
      <c r="A2374" s="9" t="s">
        <v>148</v>
      </c>
      <c r="B2374" s="10" t="s">
        <v>148</v>
      </c>
      <c r="C2374" s="9" t="s">
        <v>112</v>
      </c>
      <c r="D2374" s="9">
        <v>4</v>
      </c>
      <c r="E2374" s="9" t="s">
        <v>148</v>
      </c>
      <c r="F2374" s="9">
        <v>155214</v>
      </c>
      <c r="G2374" s="9" t="s">
        <v>119</v>
      </c>
      <c r="H2374" s="9" t="s">
        <v>143</v>
      </c>
      <c r="I2374" s="9" t="s">
        <v>148</v>
      </c>
      <c r="J2374" s="9" t="s">
        <v>148</v>
      </c>
      <c r="K2374" s="9" t="s">
        <v>148</v>
      </c>
      <c r="L2374" s="10" t="s">
        <v>148</v>
      </c>
      <c r="M2374" s="13" t="str">
        <f>IFERROR(TEXT(Table1[[#This Row],[Report Date]], "mmmm"),"")</f>
        <v/>
      </c>
      <c r="N2374" s="13" t="str">
        <f>IFERROR(YEAR(Table1[[#This Row],[Report Date]]),"")</f>
        <v/>
      </c>
      <c r="O2374" s="13" t="str">
        <f ca="1">IF(Table1[[#This Row],[Report Date]]&gt;=TODAY()-6, "within week", "Older")</f>
        <v>within week</v>
      </c>
      <c r="P2374" s="37" t="e">
        <f>EOMONTH(Table1[[#This Row],[Report Date]], 0)</f>
        <v>#VALUE!</v>
      </c>
    </row>
    <row r="2375" spans="1:16" x14ac:dyDescent="0.25">
      <c r="A2375" s="9" t="s">
        <v>148</v>
      </c>
      <c r="B2375" s="10" t="s">
        <v>148</v>
      </c>
      <c r="C2375" s="9" t="s">
        <v>112</v>
      </c>
      <c r="D2375" s="9">
        <v>4</v>
      </c>
      <c r="E2375" s="9" t="s">
        <v>148</v>
      </c>
      <c r="F2375" s="9">
        <v>789395</v>
      </c>
      <c r="G2375" s="9" t="s">
        <v>121</v>
      </c>
      <c r="H2375" s="9" t="s">
        <v>145</v>
      </c>
      <c r="I2375" s="9" t="s">
        <v>148</v>
      </c>
      <c r="J2375" s="9" t="s">
        <v>148</v>
      </c>
      <c r="K2375" s="9" t="s">
        <v>148</v>
      </c>
      <c r="L2375" s="10" t="s">
        <v>148</v>
      </c>
      <c r="M2375" s="13" t="str">
        <f>IFERROR(TEXT(Table1[[#This Row],[Report Date]], "mmmm"),"")</f>
        <v/>
      </c>
      <c r="N2375" s="13" t="str">
        <f>IFERROR(YEAR(Table1[[#This Row],[Report Date]]),"")</f>
        <v/>
      </c>
      <c r="O2375" s="13" t="str">
        <f ca="1">IF(Table1[[#This Row],[Report Date]]&gt;=TODAY()-6, "within week", "Older")</f>
        <v>within week</v>
      </c>
      <c r="P2375" s="37" t="e">
        <f>EOMONTH(Table1[[#This Row],[Report Date]], 0)</f>
        <v>#VALUE!</v>
      </c>
    </row>
    <row r="2376" spans="1:16" x14ac:dyDescent="0.25">
      <c r="A2376" s="9" t="s">
        <v>148</v>
      </c>
      <c r="B2376" s="10" t="s">
        <v>148</v>
      </c>
      <c r="C2376" s="9" t="s">
        <v>112</v>
      </c>
      <c r="D2376" s="9">
        <v>4</v>
      </c>
      <c r="E2376" s="9" t="s">
        <v>148</v>
      </c>
      <c r="F2376" s="9">
        <v>931886</v>
      </c>
      <c r="G2376" s="9" t="s">
        <v>124</v>
      </c>
      <c r="H2376" s="9" t="s">
        <v>144</v>
      </c>
      <c r="I2376" s="9" t="s">
        <v>148</v>
      </c>
      <c r="J2376" s="9" t="s">
        <v>148</v>
      </c>
      <c r="K2376" s="9" t="s">
        <v>148</v>
      </c>
      <c r="L2376" s="10" t="s">
        <v>148</v>
      </c>
      <c r="M2376" s="13" t="str">
        <f>IFERROR(TEXT(Table1[[#This Row],[Report Date]], "mmmm"),"")</f>
        <v/>
      </c>
      <c r="N2376" s="13" t="str">
        <f>IFERROR(YEAR(Table1[[#This Row],[Report Date]]),"")</f>
        <v/>
      </c>
      <c r="O2376" s="13" t="str">
        <f ca="1">IF(Table1[[#This Row],[Report Date]]&gt;=TODAY()-6, "within week", "Older")</f>
        <v>within week</v>
      </c>
      <c r="P2376" s="37" t="e">
        <f>EOMONTH(Table1[[#This Row],[Report Date]], 0)</f>
        <v>#VALUE!</v>
      </c>
    </row>
    <row r="2377" spans="1:16" x14ac:dyDescent="0.25">
      <c r="A2377" s="9" t="s">
        <v>148</v>
      </c>
      <c r="B2377" s="10" t="s">
        <v>148</v>
      </c>
      <c r="C2377" s="9" t="s">
        <v>112</v>
      </c>
      <c r="D2377" s="9">
        <v>4</v>
      </c>
      <c r="E2377" s="9" t="s">
        <v>148</v>
      </c>
      <c r="F2377" s="9">
        <v>459878</v>
      </c>
      <c r="G2377" s="9" t="s">
        <v>116</v>
      </c>
      <c r="H2377" s="9" t="s">
        <v>128</v>
      </c>
      <c r="I2377" s="9" t="s">
        <v>148</v>
      </c>
      <c r="J2377" s="9" t="s">
        <v>148</v>
      </c>
      <c r="K2377" s="9" t="s">
        <v>148</v>
      </c>
      <c r="L2377" s="10" t="s">
        <v>148</v>
      </c>
      <c r="M2377" s="13" t="str">
        <f>IFERROR(TEXT(Table1[[#This Row],[Report Date]], "mmmm"),"")</f>
        <v/>
      </c>
      <c r="N2377" s="13" t="str">
        <f>IFERROR(YEAR(Table1[[#This Row],[Report Date]]),"")</f>
        <v/>
      </c>
      <c r="O2377" s="13" t="str">
        <f ca="1">IF(Table1[[#This Row],[Report Date]]&gt;=TODAY()-6, "within week", "Older")</f>
        <v>within week</v>
      </c>
      <c r="P2377" s="37" t="e">
        <f>EOMONTH(Table1[[#This Row],[Report Date]], 0)</f>
        <v>#VALUE!</v>
      </c>
    </row>
    <row r="2378" spans="1:16" x14ac:dyDescent="0.25">
      <c r="A2378" s="9" t="s">
        <v>148</v>
      </c>
      <c r="B2378" s="10" t="s">
        <v>148</v>
      </c>
      <c r="C2378" s="9" t="s">
        <v>112</v>
      </c>
      <c r="D2378" s="9">
        <v>4</v>
      </c>
      <c r="E2378" s="9" t="s">
        <v>148</v>
      </c>
      <c r="F2378" s="9">
        <v>151377</v>
      </c>
      <c r="G2378" s="9" t="s">
        <v>119</v>
      </c>
      <c r="H2378" s="9" t="s">
        <v>131</v>
      </c>
      <c r="I2378" s="9" t="s">
        <v>148</v>
      </c>
      <c r="J2378" s="9" t="s">
        <v>148</v>
      </c>
      <c r="K2378" s="9" t="s">
        <v>148</v>
      </c>
      <c r="L2378" s="10" t="s">
        <v>148</v>
      </c>
      <c r="M2378" s="13" t="str">
        <f>IFERROR(TEXT(Table1[[#This Row],[Report Date]], "mmmm"),"")</f>
        <v/>
      </c>
      <c r="N2378" s="13" t="str">
        <f>IFERROR(YEAR(Table1[[#This Row],[Report Date]]),"")</f>
        <v/>
      </c>
      <c r="O2378" s="13" t="str">
        <f ca="1">IF(Table1[[#This Row],[Report Date]]&gt;=TODAY()-6, "within week", "Older")</f>
        <v>within week</v>
      </c>
      <c r="P2378" s="37" t="e">
        <f>EOMONTH(Table1[[#This Row],[Report Date]], 0)</f>
        <v>#VALUE!</v>
      </c>
    </row>
    <row r="2379" spans="1:16" x14ac:dyDescent="0.25">
      <c r="A2379" s="9" t="s">
        <v>148</v>
      </c>
      <c r="B2379" s="10" t="s">
        <v>148</v>
      </c>
      <c r="C2379" s="9" t="s">
        <v>112</v>
      </c>
      <c r="D2379" s="9">
        <v>4</v>
      </c>
      <c r="E2379" s="9" t="s">
        <v>148</v>
      </c>
      <c r="F2379" s="9">
        <v>296107</v>
      </c>
      <c r="G2379" s="9" t="s">
        <v>124</v>
      </c>
      <c r="H2379" s="9" t="s">
        <v>140</v>
      </c>
      <c r="I2379" s="9" t="s">
        <v>148</v>
      </c>
      <c r="J2379" s="9" t="s">
        <v>148</v>
      </c>
      <c r="K2379" s="9" t="s">
        <v>148</v>
      </c>
      <c r="L2379" s="10" t="s">
        <v>148</v>
      </c>
      <c r="M2379" s="13" t="str">
        <f>IFERROR(TEXT(Table1[[#This Row],[Report Date]], "mmmm"),"")</f>
        <v/>
      </c>
      <c r="N2379" s="13" t="str">
        <f>IFERROR(YEAR(Table1[[#This Row],[Report Date]]),"")</f>
        <v/>
      </c>
      <c r="O2379" s="13" t="str">
        <f ca="1">IF(Table1[[#This Row],[Report Date]]&gt;=TODAY()-6, "within week", "Older")</f>
        <v>within week</v>
      </c>
      <c r="P2379" s="37" t="e">
        <f>EOMONTH(Table1[[#This Row],[Report Date]], 0)</f>
        <v>#VALUE!</v>
      </c>
    </row>
    <row r="2380" spans="1:16" x14ac:dyDescent="0.25">
      <c r="A2380" s="9" t="s">
        <v>148</v>
      </c>
      <c r="B2380" s="10" t="s">
        <v>148</v>
      </c>
      <c r="C2380" s="9" t="s">
        <v>112</v>
      </c>
      <c r="D2380" s="9">
        <v>4</v>
      </c>
      <c r="E2380" s="9" t="s">
        <v>148</v>
      </c>
      <c r="F2380" s="9">
        <v>587886</v>
      </c>
      <c r="G2380" s="9" t="s">
        <v>125</v>
      </c>
      <c r="H2380" s="9" t="s">
        <v>141</v>
      </c>
      <c r="I2380" s="9" t="s">
        <v>148</v>
      </c>
      <c r="J2380" s="9" t="s">
        <v>148</v>
      </c>
      <c r="K2380" s="9" t="s">
        <v>148</v>
      </c>
      <c r="L2380" s="10" t="s">
        <v>148</v>
      </c>
      <c r="M2380" s="13" t="str">
        <f>IFERROR(TEXT(Table1[[#This Row],[Report Date]], "mmmm"),"")</f>
        <v/>
      </c>
      <c r="N2380" s="13" t="str">
        <f>IFERROR(YEAR(Table1[[#This Row],[Report Date]]),"")</f>
        <v/>
      </c>
      <c r="O2380" s="13" t="str">
        <f ca="1">IF(Table1[[#This Row],[Report Date]]&gt;=TODAY()-6, "within week", "Older")</f>
        <v>within week</v>
      </c>
      <c r="P2380" s="37" t="e">
        <f>EOMONTH(Table1[[#This Row],[Report Date]], 0)</f>
        <v>#VALUE!</v>
      </c>
    </row>
    <row r="2381" spans="1:16" x14ac:dyDescent="0.25">
      <c r="A2381" s="9" t="s">
        <v>148</v>
      </c>
      <c r="B2381" s="10" t="s">
        <v>148</v>
      </c>
      <c r="C2381" s="9" t="s">
        <v>112</v>
      </c>
      <c r="D2381" s="9">
        <v>4</v>
      </c>
      <c r="E2381" s="9" t="s">
        <v>148</v>
      </c>
      <c r="F2381" s="9">
        <v>314539</v>
      </c>
      <c r="G2381" s="9" t="s">
        <v>120</v>
      </c>
      <c r="H2381" s="9" t="s">
        <v>128</v>
      </c>
      <c r="I2381" s="9" t="s">
        <v>148</v>
      </c>
      <c r="J2381" s="9" t="s">
        <v>148</v>
      </c>
      <c r="K2381" s="9" t="s">
        <v>148</v>
      </c>
      <c r="L2381" s="10" t="s">
        <v>148</v>
      </c>
      <c r="M2381" s="13" t="str">
        <f>IFERROR(TEXT(Table1[[#This Row],[Report Date]], "mmmm"),"")</f>
        <v/>
      </c>
      <c r="N2381" s="13" t="str">
        <f>IFERROR(YEAR(Table1[[#This Row],[Report Date]]),"")</f>
        <v/>
      </c>
      <c r="O2381" s="13" t="str">
        <f ca="1">IF(Table1[[#This Row],[Report Date]]&gt;=TODAY()-6, "within week", "Older")</f>
        <v>within week</v>
      </c>
      <c r="P2381" s="37" t="e">
        <f>EOMONTH(Table1[[#This Row],[Report Date]], 0)</f>
        <v>#VALUE!</v>
      </c>
    </row>
    <row r="2382" spans="1:16" x14ac:dyDescent="0.25">
      <c r="A2382" s="9" t="s">
        <v>148</v>
      </c>
      <c r="B2382" s="10" t="s">
        <v>148</v>
      </c>
      <c r="C2382" s="9" t="s">
        <v>112</v>
      </c>
      <c r="D2382" s="9">
        <v>4</v>
      </c>
      <c r="E2382" s="9" t="s">
        <v>148</v>
      </c>
      <c r="F2382" s="9">
        <v>454696</v>
      </c>
      <c r="G2382" s="9" t="s">
        <v>124</v>
      </c>
      <c r="H2382" s="9" t="s">
        <v>132</v>
      </c>
      <c r="I2382" s="9" t="s">
        <v>148</v>
      </c>
      <c r="J2382" s="9" t="s">
        <v>148</v>
      </c>
      <c r="K2382" s="9" t="s">
        <v>148</v>
      </c>
      <c r="L2382" s="10" t="s">
        <v>148</v>
      </c>
      <c r="M2382" s="13" t="str">
        <f>IFERROR(TEXT(Table1[[#This Row],[Report Date]], "mmmm"),"")</f>
        <v/>
      </c>
      <c r="N2382" s="13" t="str">
        <f>IFERROR(YEAR(Table1[[#This Row],[Report Date]]),"")</f>
        <v/>
      </c>
      <c r="O2382" s="13" t="str">
        <f ca="1">IF(Table1[[#This Row],[Report Date]]&gt;=TODAY()-6, "within week", "Older")</f>
        <v>within week</v>
      </c>
      <c r="P2382" s="37" t="e">
        <f>EOMONTH(Table1[[#This Row],[Report Date]], 0)</f>
        <v>#VALUE!</v>
      </c>
    </row>
    <row r="2383" spans="1:16" x14ac:dyDescent="0.25">
      <c r="A2383" s="9" t="s">
        <v>148</v>
      </c>
      <c r="B2383" s="10" t="s">
        <v>148</v>
      </c>
      <c r="C2383" s="9" t="s">
        <v>112</v>
      </c>
      <c r="D2383" s="9">
        <v>4</v>
      </c>
      <c r="E2383" s="9" t="s">
        <v>148</v>
      </c>
      <c r="F2383" s="9">
        <v>969332</v>
      </c>
      <c r="G2383" s="9" t="s">
        <v>116</v>
      </c>
      <c r="H2383" s="9" t="s">
        <v>136</v>
      </c>
      <c r="I2383" s="9" t="s">
        <v>148</v>
      </c>
      <c r="J2383" s="9" t="s">
        <v>148</v>
      </c>
      <c r="K2383" s="9" t="s">
        <v>148</v>
      </c>
      <c r="L2383" s="10" t="s">
        <v>148</v>
      </c>
      <c r="M2383" s="13" t="str">
        <f>IFERROR(TEXT(Table1[[#This Row],[Report Date]], "mmmm"),"")</f>
        <v/>
      </c>
      <c r="N2383" s="13" t="str">
        <f>IFERROR(YEAR(Table1[[#This Row],[Report Date]]),"")</f>
        <v/>
      </c>
      <c r="O2383" s="13" t="str">
        <f ca="1">IF(Table1[[#This Row],[Report Date]]&gt;=TODAY()-6, "within week", "Older")</f>
        <v>within week</v>
      </c>
      <c r="P2383" s="37" t="e">
        <f>EOMONTH(Table1[[#This Row],[Report Date]], 0)</f>
        <v>#VALUE!</v>
      </c>
    </row>
    <row r="2384" spans="1:16" x14ac:dyDescent="0.25">
      <c r="A2384" s="9" t="s">
        <v>148</v>
      </c>
      <c r="B2384" s="10" t="s">
        <v>148</v>
      </c>
      <c r="C2384" s="9" t="s">
        <v>112</v>
      </c>
      <c r="D2384" s="9">
        <v>4</v>
      </c>
      <c r="E2384" s="9" t="s">
        <v>148</v>
      </c>
      <c r="F2384" s="9">
        <v>445882</v>
      </c>
      <c r="G2384" s="9" t="s">
        <v>120</v>
      </c>
      <c r="H2384" s="9" t="s">
        <v>140</v>
      </c>
      <c r="I2384" s="9" t="s">
        <v>148</v>
      </c>
      <c r="J2384" s="9" t="s">
        <v>148</v>
      </c>
      <c r="K2384" s="9" t="s">
        <v>148</v>
      </c>
      <c r="L2384" s="10" t="s">
        <v>148</v>
      </c>
      <c r="M2384" s="13" t="str">
        <f>IFERROR(TEXT(Table1[[#This Row],[Report Date]], "mmmm"),"")</f>
        <v/>
      </c>
      <c r="N2384" s="13" t="str">
        <f>IFERROR(YEAR(Table1[[#This Row],[Report Date]]),"")</f>
        <v/>
      </c>
      <c r="O2384" s="13" t="str">
        <f ca="1">IF(Table1[[#This Row],[Report Date]]&gt;=TODAY()-6, "within week", "Older")</f>
        <v>within week</v>
      </c>
      <c r="P2384" s="37" t="e">
        <f>EOMONTH(Table1[[#This Row],[Report Date]], 0)</f>
        <v>#VALUE!</v>
      </c>
    </row>
    <row r="2385" spans="1:16" x14ac:dyDescent="0.25">
      <c r="A2385" s="9" t="s">
        <v>148</v>
      </c>
      <c r="B2385" s="10" t="s">
        <v>148</v>
      </c>
      <c r="C2385" s="9" t="s">
        <v>112</v>
      </c>
      <c r="D2385" s="9">
        <v>4</v>
      </c>
      <c r="E2385" s="9" t="s">
        <v>148</v>
      </c>
      <c r="F2385" s="9">
        <v>373880</v>
      </c>
      <c r="G2385" s="9" t="s">
        <v>116</v>
      </c>
      <c r="H2385" s="9" t="s">
        <v>140</v>
      </c>
      <c r="I2385" s="9" t="s">
        <v>148</v>
      </c>
      <c r="J2385" s="9" t="s">
        <v>148</v>
      </c>
      <c r="K2385" s="9" t="s">
        <v>148</v>
      </c>
      <c r="L2385" s="10" t="s">
        <v>148</v>
      </c>
      <c r="M2385" s="13" t="str">
        <f>IFERROR(TEXT(Table1[[#This Row],[Report Date]], "mmmm"),"")</f>
        <v/>
      </c>
      <c r="N2385" s="13" t="str">
        <f>IFERROR(YEAR(Table1[[#This Row],[Report Date]]),"")</f>
        <v/>
      </c>
      <c r="O2385" s="13" t="str">
        <f ca="1">IF(Table1[[#This Row],[Report Date]]&gt;=TODAY()-6, "within week", "Older")</f>
        <v>within week</v>
      </c>
      <c r="P2385" s="37" t="e">
        <f>EOMONTH(Table1[[#This Row],[Report Date]], 0)</f>
        <v>#VALUE!</v>
      </c>
    </row>
    <row r="2386" spans="1:16" x14ac:dyDescent="0.25">
      <c r="A2386" s="9" t="s">
        <v>148</v>
      </c>
      <c r="B2386" s="10" t="s">
        <v>148</v>
      </c>
      <c r="C2386" s="9" t="s">
        <v>112</v>
      </c>
      <c r="D2386" s="9">
        <v>4</v>
      </c>
      <c r="E2386" s="9" t="s">
        <v>148</v>
      </c>
      <c r="F2386" s="9">
        <v>200375</v>
      </c>
      <c r="G2386" s="9" t="s">
        <v>118</v>
      </c>
      <c r="H2386" s="9" t="s">
        <v>142</v>
      </c>
      <c r="I2386" s="9" t="s">
        <v>148</v>
      </c>
      <c r="J2386" s="9" t="s">
        <v>148</v>
      </c>
      <c r="K2386" s="9" t="s">
        <v>148</v>
      </c>
      <c r="L2386" s="10" t="s">
        <v>148</v>
      </c>
      <c r="M2386" s="13" t="str">
        <f>IFERROR(TEXT(Table1[[#This Row],[Report Date]], "mmmm"),"")</f>
        <v/>
      </c>
      <c r="N2386" s="13" t="str">
        <f>IFERROR(YEAR(Table1[[#This Row],[Report Date]]),"")</f>
        <v/>
      </c>
      <c r="O2386" s="13" t="str">
        <f ca="1">IF(Table1[[#This Row],[Report Date]]&gt;=TODAY()-6, "within week", "Older")</f>
        <v>within week</v>
      </c>
      <c r="P2386" s="37" t="e">
        <f>EOMONTH(Table1[[#This Row],[Report Date]], 0)</f>
        <v>#VALUE!</v>
      </c>
    </row>
    <row r="2387" spans="1:16" x14ac:dyDescent="0.25">
      <c r="A2387" s="9" t="s">
        <v>148</v>
      </c>
      <c r="B2387" s="10" t="s">
        <v>148</v>
      </c>
      <c r="C2387" s="9" t="s">
        <v>112</v>
      </c>
      <c r="D2387" s="9">
        <v>4</v>
      </c>
      <c r="E2387" s="9" t="s">
        <v>148</v>
      </c>
      <c r="F2387" s="9">
        <v>435578</v>
      </c>
      <c r="G2387" s="9" t="s">
        <v>122</v>
      </c>
      <c r="H2387" s="9" t="s">
        <v>146</v>
      </c>
      <c r="I2387" s="9" t="s">
        <v>148</v>
      </c>
      <c r="J2387" s="9" t="s">
        <v>148</v>
      </c>
      <c r="K2387" s="9" t="s">
        <v>148</v>
      </c>
      <c r="L2387" s="10" t="s">
        <v>148</v>
      </c>
      <c r="M2387" s="13" t="str">
        <f>IFERROR(TEXT(Table1[[#This Row],[Report Date]], "mmmm"),"")</f>
        <v/>
      </c>
      <c r="N2387" s="13" t="str">
        <f>IFERROR(YEAR(Table1[[#This Row],[Report Date]]),"")</f>
        <v/>
      </c>
      <c r="O2387" s="13" t="str">
        <f ca="1">IF(Table1[[#This Row],[Report Date]]&gt;=TODAY()-6, "within week", "Older")</f>
        <v>within week</v>
      </c>
      <c r="P2387" s="37" t="e">
        <f>EOMONTH(Table1[[#This Row],[Report Date]], 0)</f>
        <v>#VALUE!</v>
      </c>
    </row>
    <row r="2388" spans="1:16" x14ac:dyDescent="0.25">
      <c r="A2388" s="9" t="s">
        <v>148</v>
      </c>
      <c r="B2388" s="10" t="s">
        <v>148</v>
      </c>
      <c r="C2388" s="9" t="s">
        <v>112</v>
      </c>
      <c r="D2388" s="9">
        <v>4</v>
      </c>
      <c r="E2388" s="9" t="s">
        <v>148</v>
      </c>
      <c r="F2388" s="9">
        <v>775389</v>
      </c>
      <c r="G2388" s="9" t="s">
        <v>124</v>
      </c>
      <c r="H2388" s="9" t="s">
        <v>128</v>
      </c>
      <c r="I2388" s="9" t="s">
        <v>148</v>
      </c>
      <c r="J2388" s="9" t="s">
        <v>148</v>
      </c>
      <c r="K2388" s="9" t="s">
        <v>148</v>
      </c>
      <c r="L2388" s="10" t="s">
        <v>148</v>
      </c>
      <c r="M2388" s="13" t="str">
        <f>IFERROR(TEXT(Table1[[#This Row],[Report Date]], "mmmm"),"")</f>
        <v/>
      </c>
      <c r="N2388" s="13" t="str">
        <f>IFERROR(YEAR(Table1[[#This Row],[Report Date]]),"")</f>
        <v/>
      </c>
      <c r="O2388" s="13" t="str">
        <f ca="1">IF(Table1[[#This Row],[Report Date]]&gt;=TODAY()-6, "within week", "Older")</f>
        <v>within week</v>
      </c>
      <c r="P2388" s="37" t="e">
        <f>EOMONTH(Table1[[#This Row],[Report Date]], 0)</f>
        <v>#VALUE!</v>
      </c>
    </row>
    <row r="2389" spans="1:16" x14ac:dyDescent="0.25">
      <c r="A2389" s="9" t="s">
        <v>148</v>
      </c>
      <c r="B2389" s="10" t="s">
        <v>148</v>
      </c>
      <c r="C2389" s="9" t="s">
        <v>112</v>
      </c>
      <c r="D2389" s="9">
        <v>4</v>
      </c>
      <c r="E2389" s="9" t="s">
        <v>148</v>
      </c>
      <c r="F2389" s="9">
        <v>906650</v>
      </c>
      <c r="G2389" s="9" t="s">
        <v>121</v>
      </c>
      <c r="H2389" s="9" t="s">
        <v>137</v>
      </c>
      <c r="I2389" s="9" t="s">
        <v>148</v>
      </c>
      <c r="J2389" s="9" t="s">
        <v>148</v>
      </c>
      <c r="K2389" s="9" t="s">
        <v>148</v>
      </c>
      <c r="L2389" s="10" t="s">
        <v>148</v>
      </c>
      <c r="M2389" s="13" t="str">
        <f>IFERROR(TEXT(Table1[[#This Row],[Report Date]], "mmmm"),"")</f>
        <v/>
      </c>
      <c r="N2389" s="13" t="str">
        <f>IFERROR(YEAR(Table1[[#This Row],[Report Date]]),"")</f>
        <v/>
      </c>
      <c r="O2389" s="13" t="str">
        <f ca="1">IF(Table1[[#This Row],[Report Date]]&gt;=TODAY()-6, "within week", "Older")</f>
        <v>within week</v>
      </c>
      <c r="P2389" s="37" t="e">
        <f>EOMONTH(Table1[[#This Row],[Report Date]], 0)</f>
        <v>#VALUE!</v>
      </c>
    </row>
    <row r="2390" spans="1:16" x14ac:dyDescent="0.25">
      <c r="A2390" s="9" t="s">
        <v>148</v>
      </c>
      <c r="B2390" s="10" t="s">
        <v>148</v>
      </c>
      <c r="C2390" s="9" t="s">
        <v>112</v>
      </c>
      <c r="D2390" s="9">
        <v>4</v>
      </c>
      <c r="E2390" s="9" t="s">
        <v>148</v>
      </c>
      <c r="F2390" s="9">
        <v>627361</v>
      </c>
      <c r="G2390" s="9" t="s">
        <v>127</v>
      </c>
      <c r="H2390" s="9" t="s">
        <v>143</v>
      </c>
      <c r="I2390" s="9" t="s">
        <v>148</v>
      </c>
      <c r="J2390" s="9" t="s">
        <v>148</v>
      </c>
      <c r="K2390" s="9" t="s">
        <v>148</v>
      </c>
      <c r="L2390" s="10" t="s">
        <v>148</v>
      </c>
      <c r="M2390" s="13" t="str">
        <f>IFERROR(TEXT(Table1[[#This Row],[Report Date]], "mmmm"),"")</f>
        <v/>
      </c>
      <c r="N2390" s="13" t="str">
        <f>IFERROR(YEAR(Table1[[#This Row],[Report Date]]),"")</f>
        <v/>
      </c>
      <c r="O2390" s="13" t="str">
        <f ca="1">IF(Table1[[#This Row],[Report Date]]&gt;=TODAY()-6, "within week", "Older")</f>
        <v>within week</v>
      </c>
      <c r="P2390" s="37" t="e">
        <f>EOMONTH(Table1[[#This Row],[Report Date]], 0)</f>
        <v>#VALUE!</v>
      </c>
    </row>
    <row r="2391" spans="1:16" x14ac:dyDescent="0.25">
      <c r="A2391" s="9" t="s">
        <v>148</v>
      </c>
      <c r="B2391" s="10" t="s">
        <v>148</v>
      </c>
      <c r="C2391" s="9" t="s">
        <v>112</v>
      </c>
      <c r="D2391" s="9">
        <v>4</v>
      </c>
      <c r="E2391" s="9" t="s">
        <v>148</v>
      </c>
      <c r="F2391" s="9">
        <v>375455</v>
      </c>
      <c r="G2391" s="9" t="s">
        <v>119</v>
      </c>
      <c r="H2391" s="9" t="s">
        <v>147</v>
      </c>
      <c r="I2391" s="9" t="s">
        <v>148</v>
      </c>
      <c r="J2391" s="9" t="s">
        <v>148</v>
      </c>
      <c r="K2391" s="9" t="s">
        <v>148</v>
      </c>
      <c r="L2391" s="10" t="s">
        <v>148</v>
      </c>
      <c r="M2391" s="13" t="str">
        <f>IFERROR(TEXT(Table1[[#This Row],[Report Date]], "mmmm"),"")</f>
        <v/>
      </c>
      <c r="N2391" s="13" t="str">
        <f>IFERROR(YEAR(Table1[[#This Row],[Report Date]]),"")</f>
        <v/>
      </c>
      <c r="O2391" s="13" t="str">
        <f ca="1">IF(Table1[[#This Row],[Report Date]]&gt;=TODAY()-6, "within week", "Older")</f>
        <v>within week</v>
      </c>
      <c r="P2391" s="37" t="e">
        <f>EOMONTH(Table1[[#This Row],[Report Date]], 0)</f>
        <v>#VALUE!</v>
      </c>
    </row>
    <row r="2392" spans="1:16" x14ac:dyDescent="0.25">
      <c r="A2392" s="9" t="s">
        <v>148</v>
      </c>
      <c r="B2392" s="10" t="s">
        <v>148</v>
      </c>
      <c r="C2392" s="9" t="s">
        <v>112</v>
      </c>
      <c r="D2392" s="9">
        <v>4</v>
      </c>
      <c r="E2392" s="9" t="s">
        <v>148</v>
      </c>
      <c r="F2392" s="9">
        <v>655870</v>
      </c>
      <c r="G2392" s="9" t="s">
        <v>121</v>
      </c>
      <c r="H2392" s="9" t="s">
        <v>129</v>
      </c>
      <c r="I2392" s="9" t="s">
        <v>148</v>
      </c>
      <c r="J2392" s="9" t="s">
        <v>148</v>
      </c>
      <c r="K2392" s="9" t="s">
        <v>148</v>
      </c>
      <c r="L2392" s="10" t="s">
        <v>148</v>
      </c>
      <c r="M2392" s="13" t="str">
        <f>IFERROR(TEXT(Table1[[#This Row],[Report Date]], "mmmm"),"")</f>
        <v/>
      </c>
      <c r="N2392" s="13" t="str">
        <f>IFERROR(YEAR(Table1[[#This Row],[Report Date]]),"")</f>
        <v/>
      </c>
      <c r="O2392" s="13" t="str">
        <f ca="1">IF(Table1[[#This Row],[Report Date]]&gt;=TODAY()-6, "within week", "Older")</f>
        <v>within week</v>
      </c>
      <c r="P2392" s="37" t="e">
        <f>EOMONTH(Table1[[#This Row],[Report Date]], 0)</f>
        <v>#VALUE!</v>
      </c>
    </row>
    <row r="2393" spans="1:16" x14ac:dyDescent="0.25">
      <c r="A2393" s="9" t="s">
        <v>148</v>
      </c>
      <c r="B2393" s="10" t="s">
        <v>148</v>
      </c>
      <c r="C2393" s="9" t="s">
        <v>112</v>
      </c>
      <c r="D2393" s="9">
        <v>4</v>
      </c>
      <c r="E2393" s="9" t="s">
        <v>148</v>
      </c>
      <c r="F2393" s="9">
        <v>732038</v>
      </c>
      <c r="G2393" s="9" t="s">
        <v>123</v>
      </c>
      <c r="H2393" s="9" t="s">
        <v>131</v>
      </c>
      <c r="I2393" s="9" t="s">
        <v>148</v>
      </c>
      <c r="J2393" s="9" t="s">
        <v>148</v>
      </c>
      <c r="K2393" s="9" t="s">
        <v>148</v>
      </c>
      <c r="L2393" s="10" t="s">
        <v>148</v>
      </c>
      <c r="M2393" s="13" t="str">
        <f>IFERROR(TEXT(Table1[[#This Row],[Report Date]], "mmmm"),"")</f>
        <v/>
      </c>
      <c r="N2393" s="13" t="str">
        <f>IFERROR(YEAR(Table1[[#This Row],[Report Date]]),"")</f>
        <v/>
      </c>
      <c r="O2393" s="13" t="str">
        <f ca="1">IF(Table1[[#This Row],[Report Date]]&gt;=TODAY()-6, "within week", "Older")</f>
        <v>within week</v>
      </c>
      <c r="P2393" s="37" t="e">
        <f>EOMONTH(Table1[[#This Row],[Report Date]], 0)</f>
        <v>#VALUE!</v>
      </c>
    </row>
    <row r="2394" spans="1:16" x14ac:dyDescent="0.25">
      <c r="A2394" s="9" t="s">
        <v>148</v>
      </c>
      <c r="B2394" s="10" t="s">
        <v>148</v>
      </c>
      <c r="C2394" s="9" t="s">
        <v>112</v>
      </c>
      <c r="D2394" s="9">
        <v>4</v>
      </c>
      <c r="E2394" s="9" t="s">
        <v>148</v>
      </c>
      <c r="F2394" s="9">
        <v>169809</v>
      </c>
      <c r="G2394" s="9" t="s">
        <v>123</v>
      </c>
      <c r="H2394" s="9" t="s">
        <v>143</v>
      </c>
      <c r="I2394" s="9" t="s">
        <v>148</v>
      </c>
      <c r="J2394" s="9" t="s">
        <v>148</v>
      </c>
      <c r="K2394" s="9" t="s">
        <v>148</v>
      </c>
      <c r="L2394" s="10" t="s">
        <v>148</v>
      </c>
      <c r="M2394" s="13" t="str">
        <f>IFERROR(TEXT(Table1[[#This Row],[Report Date]], "mmmm"),"")</f>
        <v/>
      </c>
      <c r="N2394" s="13" t="str">
        <f>IFERROR(YEAR(Table1[[#This Row],[Report Date]]),"")</f>
        <v/>
      </c>
      <c r="O2394" s="13" t="str">
        <f ca="1">IF(Table1[[#This Row],[Report Date]]&gt;=TODAY()-6, "within week", "Older")</f>
        <v>within week</v>
      </c>
      <c r="P2394" s="37" t="e">
        <f>EOMONTH(Table1[[#This Row],[Report Date]], 0)</f>
        <v>#VALUE!</v>
      </c>
    </row>
    <row r="2395" spans="1:16" x14ac:dyDescent="0.25">
      <c r="A2395" s="9" t="s">
        <v>148</v>
      </c>
      <c r="B2395" s="10" t="s">
        <v>148</v>
      </c>
      <c r="C2395" s="9" t="s">
        <v>112</v>
      </c>
      <c r="D2395" s="9">
        <v>4</v>
      </c>
      <c r="E2395" s="9" t="s">
        <v>148</v>
      </c>
      <c r="F2395" s="9">
        <v>835191</v>
      </c>
      <c r="G2395" s="9" t="s">
        <v>124</v>
      </c>
      <c r="H2395" s="9" t="s">
        <v>128</v>
      </c>
      <c r="I2395" s="9" t="s">
        <v>148</v>
      </c>
      <c r="J2395" s="9" t="s">
        <v>148</v>
      </c>
      <c r="K2395" s="9" t="s">
        <v>148</v>
      </c>
      <c r="L2395" s="10" t="s">
        <v>148</v>
      </c>
      <c r="M2395" s="13" t="str">
        <f>IFERROR(TEXT(Table1[[#This Row],[Report Date]], "mmmm"),"")</f>
        <v/>
      </c>
      <c r="N2395" s="13" t="str">
        <f>IFERROR(YEAR(Table1[[#This Row],[Report Date]]),"")</f>
        <v/>
      </c>
      <c r="O2395" s="13" t="str">
        <f ca="1">IF(Table1[[#This Row],[Report Date]]&gt;=TODAY()-6, "within week", "Older")</f>
        <v>within week</v>
      </c>
      <c r="P2395" s="37" t="e">
        <f>EOMONTH(Table1[[#This Row],[Report Date]], 0)</f>
        <v>#VALUE!</v>
      </c>
    </row>
    <row r="2396" spans="1:16" x14ac:dyDescent="0.25">
      <c r="A2396" s="9" t="s">
        <v>148</v>
      </c>
      <c r="B2396" s="10" t="s">
        <v>148</v>
      </c>
      <c r="C2396" s="9" t="s">
        <v>112</v>
      </c>
      <c r="D2396" s="9">
        <v>4</v>
      </c>
      <c r="E2396" s="9" t="s">
        <v>148</v>
      </c>
      <c r="F2396" s="9">
        <v>648267</v>
      </c>
      <c r="G2396" s="9" t="s">
        <v>126</v>
      </c>
      <c r="H2396" s="9" t="s">
        <v>130</v>
      </c>
      <c r="I2396" s="9" t="s">
        <v>148</v>
      </c>
      <c r="J2396" s="9" t="s">
        <v>148</v>
      </c>
      <c r="K2396" s="9" t="s">
        <v>148</v>
      </c>
      <c r="L2396" s="10" t="s">
        <v>148</v>
      </c>
      <c r="M2396" s="13" t="str">
        <f>IFERROR(TEXT(Table1[[#This Row],[Report Date]], "mmmm"),"")</f>
        <v/>
      </c>
      <c r="N2396" s="13" t="str">
        <f>IFERROR(YEAR(Table1[[#This Row],[Report Date]]),"")</f>
        <v/>
      </c>
      <c r="O2396" s="13" t="str">
        <f ca="1">IF(Table1[[#This Row],[Report Date]]&gt;=TODAY()-6, "within week", "Older")</f>
        <v>within week</v>
      </c>
      <c r="P2396" s="37" t="e">
        <f>EOMONTH(Table1[[#This Row],[Report Date]], 0)</f>
        <v>#VALUE!</v>
      </c>
    </row>
    <row r="2397" spans="1:16" x14ac:dyDescent="0.25">
      <c r="A2397" s="9" t="s">
        <v>148</v>
      </c>
      <c r="B2397" s="10" t="s">
        <v>148</v>
      </c>
      <c r="C2397" s="9" t="s">
        <v>112</v>
      </c>
      <c r="D2397" s="9">
        <v>4</v>
      </c>
      <c r="E2397" s="9" t="s">
        <v>148</v>
      </c>
      <c r="F2397" s="9">
        <v>307782</v>
      </c>
      <c r="G2397" s="9" t="s">
        <v>127</v>
      </c>
      <c r="H2397" s="9" t="s">
        <v>131</v>
      </c>
      <c r="I2397" s="9" t="s">
        <v>148</v>
      </c>
      <c r="J2397" s="9" t="s">
        <v>148</v>
      </c>
      <c r="K2397" s="9" t="s">
        <v>148</v>
      </c>
      <c r="L2397" s="10" t="s">
        <v>148</v>
      </c>
      <c r="M2397" s="13" t="str">
        <f>IFERROR(TEXT(Table1[[#This Row],[Report Date]], "mmmm"),"")</f>
        <v/>
      </c>
      <c r="N2397" s="13" t="str">
        <f>IFERROR(YEAR(Table1[[#This Row],[Report Date]]),"")</f>
        <v/>
      </c>
      <c r="O2397" s="13" t="str">
        <f ca="1">IF(Table1[[#This Row],[Report Date]]&gt;=TODAY()-6, "within week", "Older")</f>
        <v>within week</v>
      </c>
      <c r="P2397" s="37" t="e">
        <f>EOMONTH(Table1[[#This Row],[Report Date]], 0)</f>
        <v>#VALUE!</v>
      </c>
    </row>
    <row r="2398" spans="1:16" x14ac:dyDescent="0.25">
      <c r="A2398" s="9" t="s">
        <v>148</v>
      </c>
      <c r="B2398" s="10" t="s">
        <v>148</v>
      </c>
      <c r="C2398" s="9" t="s">
        <v>112</v>
      </c>
      <c r="D2398" s="9">
        <v>4</v>
      </c>
      <c r="E2398" s="9" t="s">
        <v>148</v>
      </c>
      <c r="F2398" s="9">
        <v>127538</v>
      </c>
      <c r="G2398" s="9" t="s">
        <v>126</v>
      </c>
      <c r="H2398" s="9" t="s">
        <v>142</v>
      </c>
      <c r="I2398" s="9" t="s">
        <v>148</v>
      </c>
      <c r="J2398" s="9" t="s">
        <v>148</v>
      </c>
      <c r="K2398" s="9" t="s">
        <v>148</v>
      </c>
      <c r="L2398" s="10" t="s">
        <v>148</v>
      </c>
      <c r="M2398" s="13" t="str">
        <f>IFERROR(TEXT(Table1[[#This Row],[Report Date]], "mmmm"),"")</f>
        <v/>
      </c>
      <c r="N2398" s="13" t="str">
        <f>IFERROR(YEAR(Table1[[#This Row],[Report Date]]),"")</f>
        <v/>
      </c>
      <c r="O2398" s="13" t="str">
        <f ca="1">IF(Table1[[#This Row],[Report Date]]&gt;=TODAY()-6, "within week", "Older")</f>
        <v>within week</v>
      </c>
      <c r="P2398" s="37" t="e">
        <f>EOMONTH(Table1[[#This Row],[Report Date]], 0)</f>
        <v>#VALUE!</v>
      </c>
    </row>
    <row r="2399" spans="1:16" x14ac:dyDescent="0.25">
      <c r="A2399" s="9" t="s">
        <v>148</v>
      </c>
      <c r="B2399" s="10" t="s">
        <v>148</v>
      </c>
      <c r="C2399" s="9" t="s">
        <v>112</v>
      </c>
      <c r="D2399" s="9">
        <v>4</v>
      </c>
      <c r="E2399" s="9" t="s">
        <v>148</v>
      </c>
      <c r="F2399" s="9">
        <v>486228</v>
      </c>
      <c r="G2399" s="9" t="s">
        <v>118</v>
      </c>
      <c r="H2399" s="9" t="s">
        <v>146</v>
      </c>
      <c r="I2399" s="9" t="s">
        <v>148</v>
      </c>
      <c r="J2399" s="9" t="s">
        <v>148</v>
      </c>
      <c r="K2399" s="9" t="s">
        <v>148</v>
      </c>
      <c r="L2399" s="10" t="s">
        <v>148</v>
      </c>
      <c r="M2399" s="13" t="str">
        <f>IFERROR(TEXT(Table1[[#This Row],[Report Date]], "mmmm"),"")</f>
        <v/>
      </c>
      <c r="N2399" s="13" t="str">
        <f>IFERROR(YEAR(Table1[[#This Row],[Report Date]]),"")</f>
        <v/>
      </c>
      <c r="O2399" s="13" t="str">
        <f ca="1">IF(Table1[[#This Row],[Report Date]]&gt;=TODAY()-6, "within week", "Older")</f>
        <v>within week</v>
      </c>
      <c r="P2399" s="37" t="e">
        <f>EOMONTH(Table1[[#This Row],[Report Date]], 0)</f>
        <v>#VALUE!</v>
      </c>
    </row>
    <row r="2400" spans="1:16" x14ac:dyDescent="0.25">
      <c r="A2400" s="9" t="s">
        <v>148</v>
      </c>
      <c r="B2400" s="10" t="s">
        <v>148</v>
      </c>
      <c r="C2400" s="9" t="s">
        <v>112</v>
      </c>
      <c r="D2400" s="9">
        <v>4</v>
      </c>
      <c r="E2400" s="9" t="s">
        <v>148</v>
      </c>
      <c r="F2400" s="9">
        <v>442310</v>
      </c>
      <c r="G2400" s="9" t="s">
        <v>121</v>
      </c>
      <c r="H2400" s="9" t="s">
        <v>133</v>
      </c>
      <c r="I2400" s="9" t="s">
        <v>148</v>
      </c>
      <c r="J2400" s="9" t="s">
        <v>148</v>
      </c>
      <c r="K2400" s="9" t="s">
        <v>148</v>
      </c>
      <c r="L2400" s="10" t="s">
        <v>148</v>
      </c>
      <c r="M2400" s="13" t="str">
        <f>IFERROR(TEXT(Table1[[#This Row],[Report Date]], "mmmm"),"")</f>
        <v/>
      </c>
      <c r="N2400" s="13" t="str">
        <f>IFERROR(YEAR(Table1[[#This Row],[Report Date]]),"")</f>
        <v/>
      </c>
      <c r="O2400" s="13" t="str">
        <f ca="1">IF(Table1[[#This Row],[Report Date]]&gt;=TODAY()-6, "within week", "Older")</f>
        <v>within week</v>
      </c>
      <c r="P2400" s="37" t="e">
        <f>EOMONTH(Table1[[#This Row],[Report Date]], 0)</f>
        <v>#VALUE!</v>
      </c>
    </row>
    <row r="2401" spans="1:16" x14ac:dyDescent="0.25">
      <c r="A2401" s="9" t="s">
        <v>148</v>
      </c>
      <c r="B2401" s="10" t="s">
        <v>148</v>
      </c>
      <c r="C2401" s="9" t="s">
        <v>112</v>
      </c>
      <c r="D2401" s="9">
        <v>4</v>
      </c>
      <c r="E2401" s="9" t="s">
        <v>148</v>
      </c>
      <c r="F2401" s="9">
        <v>878866</v>
      </c>
      <c r="G2401" s="9" t="s">
        <v>127</v>
      </c>
      <c r="H2401" s="9" t="s">
        <v>139</v>
      </c>
      <c r="I2401" s="9" t="s">
        <v>148</v>
      </c>
      <c r="J2401" s="9" t="s">
        <v>148</v>
      </c>
      <c r="K2401" s="9" t="s">
        <v>148</v>
      </c>
      <c r="L2401" s="10" t="s">
        <v>148</v>
      </c>
      <c r="M2401" s="13" t="str">
        <f>IFERROR(TEXT(Table1[[#This Row],[Report Date]], "mmmm"),"")</f>
        <v/>
      </c>
      <c r="N2401" s="13" t="str">
        <f>IFERROR(YEAR(Table1[[#This Row],[Report Date]]),"")</f>
        <v/>
      </c>
      <c r="O2401" s="13" t="str">
        <f ca="1">IF(Table1[[#This Row],[Report Date]]&gt;=TODAY()-6, "within week", "Older")</f>
        <v>within week</v>
      </c>
      <c r="P2401" s="37" t="e">
        <f>EOMONTH(Table1[[#This Row],[Report Date]], 0)</f>
        <v>#VALUE!</v>
      </c>
    </row>
    <row r="2402" spans="1:16" x14ac:dyDescent="0.25">
      <c r="A2402" s="9" t="s">
        <v>148</v>
      </c>
      <c r="B2402" s="10" t="s">
        <v>148</v>
      </c>
      <c r="C2402" s="9" t="s">
        <v>112</v>
      </c>
      <c r="D2402" s="9">
        <v>4</v>
      </c>
      <c r="E2402" s="9" t="s">
        <v>148</v>
      </c>
      <c r="F2402" s="9">
        <v>758511</v>
      </c>
      <c r="G2402" s="9" t="s">
        <v>119</v>
      </c>
      <c r="H2402" s="9" t="s">
        <v>135</v>
      </c>
      <c r="I2402" s="9" t="s">
        <v>148</v>
      </c>
      <c r="J2402" s="9" t="s">
        <v>148</v>
      </c>
      <c r="K2402" s="9" t="s">
        <v>148</v>
      </c>
      <c r="L2402" s="10" t="s">
        <v>148</v>
      </c>
      <c r="M2402" s="13" t="str">
        <f>IFERROR(TEXT(Table1[[#This Row],[Report Date]], "mmmm"),"")</f>
        <v/>
      </c>
      <c r="N2402" s="13" t="str">
        <f>IFERROR(YEAR(Table1[[#This Row],[Report Date]]),"")</f>
        <v/>
      </c>
      <c r="O2402" s="13" t="str">
        <f ca="1">IF(Table1[[#This Row],[Report Date]]&gt;=TODAY()-6, "within week", "Older")</f>
        <v>within week</v>
      </c>
      <c r="P2402" s="37" t="e">
        <f>EOMONTH(Table1[[#This Row],[Report Date]], 0)</f>
        <v>#VALUE!</v>
      </c>
    </row>
    <row r="2403" spans="1:16" x14ac:dyDescent="0.25">
      <c r="A2403" s="9" t="s">
        <v>148</v>
      </c>
      <c r="B2403" s="10" t="s">
        <v>148</v>
      </c>
      <c r="C2403" s="9" t="s">
        <v>112</v>
      </c>
      <c r="D2403" s="9">
        <v>4</v>
      </c>
      <c r="E2403" s="9" t="s">
        <v>148</v>
      </c>
      <c r="F2403" s="9">
        <v>811779</v>
      </c>
      <c r="G2403" s="9" t="s">
        <v>127</v>
      </c>
      <c r="H2403" s="9" t="s">
        <v>143</v>
      </c>
      <c r="I2403" s="9" t="s">
        <v>148</v>
      </c>
      <c r="J2403" s="9" t="s">
        <v>148</v>
      </c>
      <c r="K2403" s="9" t="s">
        <v>148</v>
      </c>
      <c r="L2403" s="10" t="s">
        <v>148</v>
      </c>
      <c r="M2403" s="13" t="str">
        <f>IFERROR(TEXT(Table1[[#This Row],[Report Date]], "mmmm"),"")</f>
        <v/>
      </c>
      <c r="N2403" s="13" t="str">
        <f>IFERROR(YEAR(Table1[[#This Row],[Report Date]]),"")</f>
        <v/>
      </c>
      <c r="O2403" s="13" t="str">
        <f ca="1">IF(Table1[[#This Row],[Report Date]]&gt;=TODAY()-6, "within week", "Older")</f>
        <v>within week</v>
      </c>
      <c r="P2403" s="37" t="e">
        <f>EOMONTH(Table1[[#This Row],[Report Date]], 0)</f>
        <v>#VALUE!</v>
      </c>
    </row>
    <row r="2404" spans="1:16" x14ac:dyDescent="0.25">
      <c r="A2404" s="9" t="s">
        <v>148</v>
      </c>
      <c r="B2404" s="10" t="s">
        <v>148</v>
      </c>
      <c r="C2404" s="9" t="s">
        <v>112</v>
      </c>
      <c r="D2404" s="9">
        <v>4</v>
      </c>
      <c r="E2404" s="9" t="s">
        <v>148</v>
      </c>
      <c r="F2404" s="9">
        <v>680523</v>
      </c>
      <c r="G2404" s="9" t="s">
        <v>123</v>
      </c>
      <c r="H2404" s="9" t="s">
        <v>131</v>
      </c>
      <c r="I2404" s="9" t="s">
        <v>148</v>
      </c>
      <c r="J2404" s="9" t="s">
        <v>148</v>
      </c>
      <c r="K2404" s="9" t="s">
        <v>148</v>
      </c>
      <c r="L2404" s="10" t="s">
        <v>148</v>
      </c>
      <c r="M2404" s="13" t="str">
        <f>IFERROR(TEXT(Table1[[#This Row],[Report Date]], "mmmm"),"")</f>
        <v/>
      </c>
      <c r="N2404" s="13" t="str">
        <f>IFERROR(YEAR(Table1[[#This Row],[Report Date]]),"")</f>
        <v/>
      </c>
      <c r="O2404" s="13" t="str">
        <f ca="1">IF(Table1[[#This Row],[Report Date]]&gt;=TODAY()-6, "within week", "Older")</f>
        <v>within week</v>
      </c>
      <c r="P2404" s="37" t="e">
        <f>EOMONTH(Table1[[#This Row],[Report Date]], 0)</f>
        <v>#VALUE!</v>
      </c>
    </row>
    <row r="2405" spans="1:16" x14ac:dyDescent="0.25">
      <c r="A2405" s="9" t="s">
        <v>148</v>
      </c>
      <c r="B2405" s="10" t="s">
        <v>148</v>
      </c>
      <c r="C2405" s="9" t="s">
        <v>112</v>
      </c>
      <c r="D2405" s="9">
        <v>4</v>
      </c>
      <c r="E2405" s="9" t="s">
        <v>148</v>
      </c>
      <c r="F2405" s="9">
        <v>689498</v>
      </c>
      <c r="G2405" s="9" t="s">
        <v>126</v>
      </c>
      <c r="H2405" s="9" t="s">
        <v>146</v>
      </c>
      <c r="I2405" s="9" t="s">
        <v>148</v>
      </c>
      <c r="J2405" s="9" t="s">
        <v>148</v>
      </c>
      <c r="K2405" s="9" t="s">
        <v>148</v>
      </c>
      <c r="L2405" s="10" t="s">
        <v>148</v>
      </c>
      <c r="M2405" s="13" t="str">
        <f>IFERROR(TEXT(Table1[[#This Row],[Report Date]], "mmmm"),"")</f>
        <v/>
      </c>
      <c r="N2405" s="13" t="str">
        <f>IFERROR(YEAR(Table1[[#This Row],[Report Date]]),"")</f>
        <v/>
      </c>
      <c r="O2405" s="13" t="str">
        <f ca="1">IF(Table1[[#This Row],[Report Date]]&gt;=TODAY()-6, "within week", "Older")</f>
        <v>within week</v>
      </c>
      <c r="P2405" s="37" t="e">
        <f>EOMONTH(Table1[[#This Row],[Report Date]], 0)</f>
        <v>#VALUE!</v>
      </c>
    </row>
    <row r="2406" spans="1:16" x14ac:dyDescent="0.25">
      <c r="A2406" s="9" t="s">
        <v>148</v>
      </c>
      <c r="B2406" s="10" t="s">
        <v>148</v>
      </c>
      <c r="C2406" s="9" t="s">
        <v>112</v>
      </c>
      <c r="D2406" s="9">
        <v>4</v>
      </c>
      <c r="E2406" s="9" t="s">
        <v>148</v>
      </c>
      <c r="F2406" s="9">
        <v>552501</v>
      </c>
      <c r="G2406" s="9" t="s">
        <v>119</v>
      </c>
      <c r="H2406" s="9" t="s">
        <v>131</v>
      </c>
      <c r="I2406" s="9" t="s">
        <v>148</v>
      </c>
      <c r="J2406" s="9" t="s">
        <v>148</v>
      </c>
      <c r="K2406" s="9" t="s">
        <v>148</v>
      </c>
      <c r="L2406" s="10" t="s">
        <v>148</v>
      </c>
      <c r="M2406" s="13" t="str">
        <f>IFERROR(TEXT(Table1[[#This Row],[Report Date]], "mmmm"),"")</f>
        <v/>
      </c>
      <c r="N2406" s="13" t="str">
        <f>IFERROR(YEAR(Table1[[#This Row],[Report Date]]),"")</f>
        <v/>
      </c>
      <c r="O2406" s="13" t="str">
        <f ca="1">IF(Table1[[#This Row],[Report Date]]&gt;=TODAY()-6, "within week", "Older")</f>
        <v>within week</v>
      </c>
      <c r="P2406" s="37" t="e">
        <f>EOMONTH(Table1[[#This Row],[Report Date]], 0)</f>
        <v>#VALUE!</v>
      </c>
    </row>
    <row r="2407" spans="1:16" x14ac:dyDescent="0.25">
      <c r="A2407" s="9" t="s">
        <v>148</v>
      </c>
      <c r="B2407" s="10" t="s">
        <v>148</v>
      </c>
      <c r="C2407" s="9" t="s">
        <v>112</v>
      </c>
      <c r="D2407" s="9">
        <v>4</v>
      </c>
      <c r="E2407" s="9" t="s">
        <v>148</v>
      </c>
      <c r="F2407" s="9">
        <v>526944</v>
      </c>
      <c r="G2407" s="9" t="s">
        <v>122</v>
      </c>
      <c r="H2407" s="9" t="s">
        <v>134</v>
      </c>
      <c r="I2407" s="9" t="s">
        <v>148</v>
      </c>
      <c r="J2407" s="9" t="s">
        <v>148</v>
      </c>
      <c r="K2407" s="9" t="s">
        <v>148</v>
      </c>
      <c r="L2407" s="10" t="s">
        <v>148</v>
      </c>
      <c r="M2407" s="13" t="str">
        <f>IFERROR(TEXT(Table1[[#This Row],[Report Date]], "mmmm"),"")</f>
        <v/>
      </c>
      <c r="N2407" s="13" t="str">
        <f>IFERROR(YEAR(Table1[[#This Row],[Report Date]]),"")</f>
        <v/>
      </c>
      <c r="O2407" s="13" t="str">
        <f ca="1">IF(Table1[[#This Row],[Report Date]]&gt;=TODAY()-6, "within week", "Older")</f>
        <v>within week</v>
      </c>
      <c r="P2407" s="37" t="e">
        <f>EOMONTH(Table1[[#This Row],[Report Date]], 0)</f>
        <v>#VALUE!</v>
      </c>
    </row>
    <row r="2408" spans="1:16" x14ac:dyDescent="0.25">
      <c r="A2408" s="9" t="s">
        <v>148</v>
      </c>
      <c r="B2408" s="10" t="s">
        <v>148</v>
      </c>
      <c r="C2408" s="9" t="s">
        <v>112</v>
      </c>
      <c r="D2408" s="9">
        <v>4</v>
      </c>
      <c r="E2408" s="9" t="s">
        <v>148</v>
      </c>
      <c r="F2408" s="9">
        <v>576427</v>
      </c>
      <c r="G2408" s="9" t="s">
        <v>123</v>
      </c>
      <c r="H2408" s="9" t="s">
        <v>135</v>
      </c>
      <c r="I2408" s="9" t="s">
        <v>148</v>
      </c>
      <c r="J2408" s="9" t="s">
        <v>148</v>
      </c>
      <c r="K2408" s="9" t="s">
        <v>148</v>
      </c>
      <c r="L2408" s="10" t="s">
        <v>148</v>
      </c>
      <c r="M2408" s="13" t="str">
        <f>IFERROR(TEXT(Table1[[#This Row],[Report Date]], "mmmm"),"")</f>
        <v/>
      </c>
      <c r="N2408" s="13" t="str">
        <f>IFERROR(YEAR(Table1[[#This Row],[Report Date]]),"")</f>
        <v/>
      </c>
      <c r="O2408" s="13" t="str">
        <f ca="1">IF(Table1[[#This Row],[Report Date]]&gt;=TODAY()-6, "within week", "Older")</f>
        <v>within week</v>
      </c>
      <c r="P2408" s="37" t="e">
        <f>EOMONTH(Table1[[#This Row],[Report Date]], 0)</f>
        <v>#VALUE!</v>
      </c>
    </row>
    <row r="2409" spans="1:16" x14ac:dyDescent="0.25">
      <c r="A2409" s="9" t="s">
        <v>148</v>
      </c>
      <c r="B2409" s="10" t="s">
        <v>148</v>
      </c>
      <c r="C2409" s="9" t="s">
        <v>112</v>
      </c>
      <c r="D2409" s="9">
        <v>4</v>
      </c>
      <c r="E2409" s="9" t="s">
        <v>148</v>
      </c>
      <c r="F2409" s="9">
        <v>909171</v>
      </c>
      <c r="G2409" s="9" t="s">
        <v>117</v>
      </c>
      <c r="H2409" s="9" t="s">
        <v>141</v>
      </c>
      <c r="I2409" s="9" t="s">
        <v>148</v>
      </c>
      <c r="J2409" s="9" t="s">
        <v>148</v>
      </c>
      <c r="K2409" s="9" t="s">
        <v>148</v>
      </c>
      <c r="L2409" s="10" t="s">
        <v>148</v>
      </c>
      <c r="M2409" s="13" t="str">
        <f>IFERROR(TEXT(Table1[[#This Row],[Report Date]], "mmmm"),"")</f>
        <v/>
      </c>
      <c r="N2409" s="13" t="str">
        <f>IFERROR(YEAR(Table1[[#This Row],[Report Date]]),"")</f>
        <v/>
      </c>
      <c r="O2409" s="13" t="str">
        <f ca="1">IF(Table1[[#This Row],[Report Date]]&gt;=TODAY()-6, "within week", "Older")</f>
        <v>within week</v>
      </c>
      <c r="P2409" s="37" t="e">
        <f>EOMONTH(Table1[[#This Row],[Report Date]], 0)</f>
        <v>#VALUE!</v>
      </c>
    </row>
    <row r="2410" spans="1:16" x14ac:dyDescent="0.25">
      <c r="A2410" s="9" t="s">
        <v>148</v>
      </c>
      <c r="B2410" s="10" t="s">
        <v>148</v>
      </c>
      <c r="C2410" s="9" t="s">
        <v>112</v>
      </c>
      <c r="D2410" s="9">
        <v>4</v>
      </c>
      <c r="E2410" s="9" t="s">
        <v>148</v>
      </c>
      <c r="F2410" s="9">
        <v>430576</v>
      </c>
      <c r="G2410" s="9" t="s">
        <v>123</v>
      </c>
      <c r="H2410" s="9" t="s">
        <v>147</v>
      </c>
      <c r="I2410" s="9" t="s">
        <v>148</v>
      </c>
      <c r="J2410" s="9" t="s">
        <v>148</v>
      </c>
      <c r="K2410" s="9" t="s">
        <v>148</v>
      </c>
      <c r="L2410" s="10" t="s">
        <v>148</v>
      </c>
      <c r="M2410" s="13" t="str">
        <f>IFERROR(TEXT(Table1[[#This Row],[Report Date]], "mmmm"),"")</f>
        <v/>
      </c>
      <c r="N2410" s="13" t="str">
        <f>IFERROR(YEAR(Table1[[#This Row],[Report Date]]),"")</f>
        <v/>
      </c>
      <c r="O2410" s="13" t="str">
        <f ca="1">IF(Table1[[#This Row],[Report Date]]&gt;=TODAY()-6, "within week", "Older")</f>
        <v>within week</v>
      </c>
      <c r="P2410" s="37" t="e">
        <f>EOMONTH(Table1[[#This Row],[Report Date]], 0)</f>
        <v>#VALUE!</v>
      </c>
    </row>
    <row r="2411" spans="1:16" x14ac:dyDescent="0.25">
      <c r="A2411" s="9" t="s">
        <v>148</v>
      </c>
      <c r="B2411" s="10" t="s">
        <v>148</v>
      </c>
      <c r="C2411" s="9" t="s">
        <v>112</v>
      </c>
      <c r="D2411" s="9">
        <v>4</v>
      </c>
      <c r="E2411" s="9" t="s">
        <v>148</v>
      </c>
      <c r="F2411" s="9">
        <v>750795</v>
      </c>
      <c r="G2411" s="9" t="s">
        <v>117</v>
      </c>
      <c r="H2411" s="9" t="s">
        <v>133</v>
      </c>
      <c r="I2411" s="9" t="s">
        <v>148</v>
      </c>
      <c r="J2411" s="9" t="s">
        <v>148</v>
      </c>
      <c r="K2411" s="9" t="s">
        <v>148</v>
      </c>
      <c r="L2411" s="10" t="s">
        <v>148</v>
      </c>
      <c r="M2411" s="13" t="str">
        <f>IFERROR(TEXT(Table1[[#This Row],[Report Date]], "mmmm"),"")</f>
        <v/>
      </c>
      <c r="N2411" s="13" t="str">
        <f>IFERROR(YEAR(Table1[[#This Row],[Report Date]]),"")</f>
        <v/>
      </c>
      <c r="O2411" s="13" t="str">
        <f ca="1">IF(Table1[[#This Row],[Report Date]]&gt;=TODAY()-6, "within week", "Older")</f>
        <v>within week</v>
      </c>
      <c r="P2411" s="37" t="e">
        <f>EOMONTH(Table1[[#This Row],[Report Date]], 0)</f>
        <v>#VALUE!</v>
      </c>
    </row>
    <row r="2412" spans="1:16" x14ac:dyDescent="0.25">
      <c r="A2412" s="9" t="s">
        <v>148</v>
      </c>
      <c r="B2412" s="10" t="s">
        <v>148</v>
      </c>
      <c r="C2412" s="9" t="s">
        <v>112</v>
      </c>
      <c r="D2412" s="9">
        <v>4</v>
      </c>
      <c r="E2412" s="9" t="s">
        <v>148</v>
      </c>
      <c r="F2412" s="9">
        <v>630920</v>
      </c>
      <c r="G2412" s="9" t="s">
        <v>127</v>
      </c>
      <c r="H2412" s="9" t="s">
        <v>143</v>
      </c>
      <c r="I2412" s="9" t="s">
        <v>148</v>
      </c>
      <c r="J2412" s="9" t="s">
        <v>148</v>
      </c>
      <c r="K2412" s="9" t="s">
        <v>148</v>
      </c>
      <c r="L2412" s="10" t="s">
        <v>148</v>
      </c>
      <c r="M2412" s="13" t="str">
        <f>IFERROR(TEXT(Table1[[#This Row],[Report Date]], "mmmm"),"")</f>
        <v/>
      </c>
      <c r="N2412" s="13" t="str">
        <f>IFERROR(YEAR(Table1[[#This Row],[Report Date]]),"")</f>
        <v/>
      </c>
      <c r="O2412" s="13" t="str">
        <f ca="1">IF(Table1[[#This Row],[Report Date]]&gt;=TODAY()-6, "within week", "Older")</f>
        <v>within week</v>
      </c>
      <c r="P2412" s="37" t="e">
        <f>EOMONTH(Table1[[#This Row],[Report Date]], 0)</f>
        <v>#VALUE!</v>
      </c>
    </row>
    <row r="2413" spans="1:16" x14ac:dyDescent="0.25">
      <c r="A2413" s="9" t="s">
        <v>148</v>
      </c>
      <c r="B2413" s="10" t="s">
        <v>148</v>
      </c>
      <c r="C2413" s="9" t="s">
        <v>112</v>
      </c>
      <c r="D2413" s="9">
        <v>4</v>
      </c>
      <c r="E2413" s="9" t="s">
        <v>148</v>
      </c>
      <c r="F2413" s="9">
        <v>168779</v>
      </c>
      <c r="G2413" s="9" t="s">
        <v>126</v>
      </c>
      <c r="H2413" s="9" t="s">
        <v>134</v>
      </c>
      <c r="I2413" s="9" t="s">
        <v>148</v>
      </c>
      <c r="J2413" s="9" t="s">
        <v>148</v>
      </c>
      <c r="K2413" s="9" t="s">
        <v>148</v>
      </c>
      <c r="L2413" s="10" t="s">
        <v>148</v>
      </c>
      <c r="M2413" s="13" t="str">
        <f>IFERROR(TEXT(Table1[[#This Row],[Report Date]], "mmmm"),"")</f>
        <v/>
      </c>
      <c r="N2413" s="13" t="str">
        <f>IFERROR(YEAR(Table1[[#This Row],[Report Date]]),"")</f>
        <v/>
      </c>
      <c r="O2413" s="13" t="str">
        <f ca="1">IF(Table1[[#This Row],[Report Date]]&gt;=TODAY()-6, "within week", "Older")</f>
        <v>within week</v>
      </c>
      <c r="P2413" s="37" t="e">
        <f>EOMONTH(Table1[[#This Row],[Report Date]], 0)</f>
        <v>#VALUE!</v>
      </c>
    </row>
    <row r="2414" spans="1:16" x14ac:dyDescent="0.25">
      <c r="A2414" s="9" t="s">
        <v>148</v>
      </c>
      <c r="B2414" s="10" t="s">
        <v>148</v>
      </c>
      <c r="C2414" s="9" t="s">
        <v>112</v>
      </c>
      <c r="D2414" s="9">
        <v>4</v>
      </c>
      <c r="E2414" s="9" t="s">
        <v>148</v>
      </c>
      <c r="F2414" s="9">
        <v>188152</v>
      </c>
      <c r="G2414" s="9" t="s">
        <v>118</v>
      </c>
      <c r="H2414" s="9" t="s">
        <v>138</v>
      </c>
      <c r="I2414" s="9" t="s">
        <v>148</v>
      </c>
      <c r="J2414" s="9" t="s">
        <v>148</v>
      </c>
      <c r="K2414" s="9" t="s">
        <v>148</v>
      </c>
      <c r="L2414" s="10" t="s">
        <v>148</v>
      </c>
      <c r="M2414" s="13" t="str">
        <f>IFERROR(TEXT(Table1[[#This Row],[Report Date]], "mmmm"),"")</f>
        <v/>
      </c>
      <c r="N2414" s="13" t="str">
        <f>IFERROR(YEAR(Table1[[#This Row],[Report Date]]),"")</f>
        <v/>
      </c>
      <c r="O2414" s="13" t="str">
        <f ca="1">IF(Table1[[#This Row],[Report Date]]&gt;=TODAY()-6, "within week", "Older")</f>
        <v>within week</v>
      </c>
      <c r="P2414" s="37" t="e">
        <f>EOMONTH(Table1[[#This Row],[Report Date]], 0)</f>
        <v>#VALUE!</v>
      </c>
    </row>
    <row r="2415" spans="1:16" x14ac:dyDescent="0.25">
      <c r="A2415" s="9" t="s">
        <v>148</v>
      </c>
      <c r="B2415" s="10" t="s">
        <v>148</v>
      </c>
      <c r="C2415" s="9" t="s">
        <v>112</v>
      </c>
      <c r="D2415" s="9">
        <v>4</v>
      </c>
      <c r="E2415" s="9" t="s">
        <v>148</v>
      </c>
      <c r="F2415" s="9">
        <v>818287</v>
      </c>
      <c r="G2415" s="9" t="s">
        <v>121</v>
      </c>
      <c r="H2415" s="9" t="s">
        <v>141</v>
      </c>
      <c r="I2415" s="9" t="s">
        <v>148</v>
      </c>
      <c r="J2415" s="9" t="s">
        <v>148</v>
      </c>
      <c r="K2415" s="9" t="s">
        <v>148</v>
      </c>
      <c r="L2415" s="10" t="s">
        <v>148</v>
      </c>
      <c r="M2415" s="13" t="str">
        <f>IFERROR(TEXT(Table1[[#This Row],[Report Date]], "mmmm"),"")</f>
        <v/>
      </c>
      <c r="N2415" s="13" t="str">
        <f>IFERROR(YEAR(Table1[[#This Row],[Report Date]]),"")</f>
        <v/>
      </c>
      <c r="O2415" s="13" t="str">
        <f ca="1">IF(Table1[[#This Row],[Report Date]]&gt;=TODAY()-6, "within week", "Older")</f>
        <v>within week</v>
      </c>
      <c r="P2415" s="37" t="e">
        <f>EOMONTH(Table1[[#This Row],[Report Date]], 0)</f>
        <v>#VALUE!</v>
      </c>
    </row>
    <row r="2416" spans="1:16" x14ac:dyDescent="0.25">
      <c r="A2416" s="9" t="s">
        <v>148</v>
      </c>
      <c r="B2416" s="10" t="s">
        <v>148</v>
      </c>
      <c r="C2416" s="9" t="s">
        <v>112</v>
      </c>
      <c r="D2416" s="9">
        <v>4</v>
      </c>
      <c r="E2416" s="9" t="s">
        <v>148</v>
      </c>
      <c r="F2416" s="9">
        <v>376632</v>
      </c>
      <c r="G2416" s="9" t="s">
        <v>122</v>
      </c>
      <c r="H2416" s="9" t="s">
        <v>146</v>
      </c>
      <c r="I2416" s="9" t="s">
        <v>148</v>
      </c>
      <c r="J2416" s="9" t="s">
        <v>148</v>
      </c>
      <c r="K2416" s="9" t="s">
        <v>148</v>
      </c>
      <c r="L2416" s="10" t="s">
        <v>148</v>
      </c>
      <c r="M2416" s="13" t="str">
        <f>IFERROR(TEXT(Table1[[#This Row],[Report Date]], "mmmm"),"")</f>
        <v/>
      </c>
      <c r="N2416" s="13" t="str">
        <f>IFERROR(YEAR(Table1[[#This Row],[Report Date]]),"")</f>
        <v/>
      </c>
      <c r="O2416" s="13" t="str">
        <f ca="1">IF(Table1[[#This Row],[Report Date]]&gt;=TODAY()-6, "within week", "Older")</f>
        <v>within week</v>
      </c>
      <c r="P2416" s="37" t="e">
        <f>EOMONTH(Table1[[#This Row],[Report Date]], 0)</f>
        <v>#VALUE!</v>
      </c>
    </row>
    <row r="2417" spans="1:16" x14ac:dyDescent="0.25">
      <c r="A2417" s="9" t="s">
        <v>148</v>
      </c>
      <c r="B2417" s="10" t="s">
        <v>148</v>
      </c>
      <c r="C2417" s="9" t="s">
        <v>112</v>
      </c>
      <c r="D2417" s="9">
        <v>4</v>
      </c>
      <c r="E2417" s="9" t="s">
        <v>148</v>
      </c>
      <c r="F2417" s="9">
        <v>222155</v>
      </c>
      <c r="G2417" s="9" t="s">
        <v>124</v>
      </c>
      <c r="H2417" s="9" t="s">
        <v>128</v>
      </c>
      <c r="I2417" s="9" t="s">
        <v>148</v>
      </c>
      <c r="J2417" s="9" t="s">
        <v>148</v>
      </c>
      <c r="K2417" s="9" t="s">
        <v>148</v>
      </c>
      <c r="L2417" s="10" t="s">
        <v>148</v>
      </c>
      <c r="M2417" s="13" t="str">
        <f>IFERROR(TEXT(Table1[[#This Row],[Report Date]], "mmmm"),"")</f>
        <v/>
      </c>
      <c r="N2417" s="13" t="str">
        <f>IFERROR(YEAR(Table1[[#This Row],[Report Date]]),"")</f>
        <v/>
      </c>
      <c r="O2417" s="13" t="str">
        <f ca="1">IF(Table1[[#This Row],[Report Date]]&gt;=TODAY()-6, "within week", "Older")</f>
        <v>within week</v>
      </c>
      <c r="P2417" s="37" t="e">
        <f>EOMONTH(Table1[[#This Row],[Report Date]], 0)</f>
        <v>#VALUE!</v>
      </c>
    </row>
    <row r="2418" spans="1:16" x14ac:dyDescent="0.25">
      <c r="A2418" s="9" t="s">
        <v>148</v>
      </c>
      <c r="B2418" s="10" t="s">
        <v>148</v>
      </c>
      <c r="C2418" s="9" t="s">
        <v>112</v>
      </c>
      <c r="D2418" s="9">
        <v>4</v>
      </c>
      <c r="E2418" s="9" t="s">
        <v>148</v>
      </c>
      <c r="F2418" s="9">
        <v>307631</v>
      </c>
      <c r="G2418" s="9" t="s">
        <v>116</v>
      </c>
      <c r="H2418" s="9" t="s">
        <v>144</v>
      </c>
      <c r="I2418" s="9" t="s">
        <v>148</v>
      </c>
      <c r="J2418" s="9" t="s">
        <v>148</v>
      </c>
      <c r="K2418" s="9" t="s">
        <v>148</v>
      </c>
      <c r="L2418" s="10" t="s">
        <v>148</v>
      </c>
      <c r="M2418" s="13" t="str">
        <f>IFERROR(TEXT(Table1[[#This Row],[Report Date]], "mmmm"),"")</f>
        <v/>
      </c>
      <c r="N2418" s="13" t="str">
        <f>IFERROR(YEAR(Table1[[#This Row],[Report Date]]),"")</f>
        <v/>
      </c>
      <c r="O2418" s="13" t="str">
        <f ca="1">IF(Table1[[#This Row],[Report Date]]&gt;=TODAY()-6, "within week", "Older")</f>
        <v>within week</v>
      </c>
      <c r="P2418" s="37" t="e">
        <f>EOMONTH(Table1[[#This Row],[Report Date]], 0)</f>
        <v>#VALUE!</v>
      </c>
    </row>
    <row r="2419" spans="1:16" x14ac:dyDescent="0.25">
      <c r="A2419" s="9" t="s">
        <v>148</v>
      </c>
      <c r="B2419" s="10" t="s">
        <v>148</v>
      </c>
      <c r="C2419" s="9" t="s">
        <v>112</v>
      </c>
      <c r="D2419" s="9">
        <v>4</v>
      </c>
      <c r="E2419" s="9" t="s">
        <v>148</v>
      </c>
      <c r="F2419" s="9">
        <v>429196</v>
      </c>
      <c r="G2419" s="9" t="s">
        <v>120</v>
      </c>
      <c r="H2419" s="9" t="s">
        <v>128</v>
      </c>
      <c r="I2419" s="9" t="s">
        <v>148</v>
      </c>
      <c r="J2419" s="9" t="s">
        <v>148</v>
      </c>
      <c r="K2419" s="9" t="s">
        <v>148</v>
      </c>
      <c r="L2419" s="10" t="s">
        <v>148</v>
      </c>
      <c r="M2419" s="13" t="str">
        <f>IFERROR(TEXT(Table1[[#This Row],[Report Date]], "mmmm"),"")</f>
        <v/>
      </c>
      <c r="N2419" s="13" t="str">
        <f>IFERROR(YEAR(Table1[[#This Row],[Report Date]]),"")</f>
        <v/>
      </c>
      <c r="O2419" s="13" t="str">
        <f ca="1">IF(Table1[[#This Row],[Report Date]]&gt;=TODAY()-6, "within week", "Older")</f>
        <v>within week</v>
      </c>
      <c r="P2419" s="37" t="e">
        <f>EOMONTH(Table1[[#This Row],[Report Date]], 0)</f>
        <v>#VALUE!</v>
      </c>
    </row>
    <row r="2420" spans="1:16" x14ac:dyDescent="0.25">
      <c r="A2420" s="9" t="s">
        <v>148</v>
      </c>
      <c r="B2420" s="10" t="s">
        <v>148</v>
      </c>
      <c r="C2420" s="9" t="s">
        <v>112</v>
      </c>
      <c r="D2420" s="9">
        <v>4</v>
      </c>
      <c r="E2420" s="9" t="s">
        <v>148</v>
      </c>
      <c r="F2420" s="9">
        <v>430624</v>
      </c>
      <c r="G2420" s="9" t="s">
        <v>119</v>
      </c>
      <c r="H2420" s="9" t="s">
        <v>131</v>
      </c>
      <c r="I2420" s="9" t="s">
        <v>148</v>
      </c>
      <c r="J2420" s="9" t="s">
        <v>148</v>
      </c>
      <c r="K2420" s="9" t="s">
        <v>148</v>
      </c>
      <c r="L2420" s="10" t="s">
        <v>148</v>
      </c>
      <c r="M2420" s="13" t="str">
        <f>IFERROR(TEXT(Table1[[#This Row],[Report Date]], "mmmm"),"")</f>
        <v/>
      </c>
      <c r="N2420" s="13" t="str">
        <f>IFERROR(YEAR(Table1[[#This Row],[Report Date]]),"")</f>
        <v/>
      </c>
      <c r="O2420" s="13" t="str">
        <f ca="1">IF(Table1[[#This Row],[Report Date]]&gt;=TODAY()-6, "within week", "Older")</f>
        <v>within week</v>
      </c>
      <c r="P2420" s="37" t="e">
        <f>EOMONTH(Table1[[#This Row],[Report Date]], 0)</f>
        <v>#VALUE!</v>
      </c>
    </row>
    <row r="2421" spans="1:16" x14ac:dyDescent="0.25">
      <c r="A2421" s="9" t="s">
        <v>148</v>
      </c>
      <c r="B2421" s="10" t="s">
        <v>148</v>
      </c>
      <c r="C2421" s="9" t="s">
        <v>112</v>
      </c>
      <c r="D2421" s="9">
        <v>4</v>
      </c>
      <c r="E2421" s="9" t="s">
        <v>148</v>
      </c>
      <c r="F2421" s="9">
        <v>894162</v>
      </c>
      <c r="G2421" s="9" t="s">
        <v>121</v>
      </c>
      <c r="H2421" s="9" t="s">
        <v>145</v>
      </c>
      <c r="I2421" s="9" t="s">
        <v>148</v>
      </c>
      <c r="J2421" s="9" t="s">
        <v>148</v>
      </c>
      <c r="K2421" s="9" t="s">
        <v>148</v>
      </c>
      <c r="L2421" s="10" t="s">
        <v>148</v>
      </c>
      <c r="M2421" s="13" t="str">
        <f>IFERROR(TEXT(Table1[[#This Row],[Report Date]], "mmmm"),"")</f>
        <v/>
      </c>
      <c r="N2421" s="13" t="str">
        <f>IFERROR(YEAR(Table1[[#This Row],[Report Date]]),"")</f>
        <v/>
      </c>
      <c r="O2421" s="13" t="str">
        <f ca="1">IF(Table1[[#This Row],[Report Date]]&gt;=TODAY()-6, "within week", "Older")</f>
        <v>within week</v>
      </c>
      <c r="P2421" s="37" t="e">
        <f>EOMONTH(Table1[[#This Row],[Report Date]], 0)</f>
        <v>#VALUE!</v>
      </c>
    </row>
    <row r="2422" spans="1:16" x14ac:dyDescent="0.25">
      <c r="A2422" s="9" t="s">
        <v>148</v>
      </c>
      <c r="B2422" s="10" t="s">
        <v>148</v>
      </c>
      <c r="C2422" s="9" t="s">
        <v>112</v>
      </c>
      <c r="D2422" s="9">
        <v>4</v>
      </c>
      <c r="E2422" s="9" t="s">
        <v>148</v>
      </c>
      <c r="F2422" s="9">
        <v>443477</v>
      </c>
      <c r="G2422" s="9" t="s">
        <v>126</v>
      </c>
      <c r="H2422" s="9" t="s">
        <v>130</v>
      </c>
      <c r="I2422" s="9" t="s">
        <v>148</v>
      </c>
      <c r="J2422" s="9" t="s">
        <v>148</v>
      </c>
      <c r="K2422" s="9" t="s">
        <v>148</v>
      </c>
      <c r="L2422" s="10" t="s">
        <v>148</v>
      </c>
      <c r="M2422" s="13" t="str">
        <f>IFERROR(TEXT(Table1[[#This Row],[Report Date]], "mmmm"),"")</f>
        <v/>
      </c>
      <c r="N2422" s="13" t="str">
        <f>IFERROR(YEAR(Table1[[#This Row],[Report Date]]),"")</f>
        <v/>
      </c>
      <c r="O2422" s="13" t="str">
        <f ca="1">IF(Table1[[#This Row],[Report Date]]&gt;=TODAY()-6, "within week", "Older")</f>
        <v>within week</v>
      </c>
      <c r="P2422" s="37" t="e">
        <f>EOMONTH(Table1[[#This Row],[Report Date]], 0)</f>
        <v>#VALUE!</v>
      </c>
    </row>
    <row r="2423" spans="1:16" x14ac:dyDescent="0.25">
      <c r="A2423" s="9" t="s">
        <v>148</v>
      </c>
      <c r="B2423" s="10" t="s">
        <v>148</v>
      </c>
      <c r="C2423" s="9" t="s">
        <v>112</v>
      </c>
      <c r="D2423" s="9">
        <v>4</v>
      </c>
      <c r="E2423" s="9" t="s">
        <v>148</v>
      </c>
      <c r="F2423" s="9">
        <v>703591</v>
      </c>
      <c r="G2423" s="9" t="s">
        <v>119</v>
      </c>
      <c r="H2423" s="9" t="s">
        <v>135</v>
      </c>
      <c r="I2423" s="9" t="s">
        <v>148</v>
      </c>
      <c r="J2423" s="9" t="s">
        <v>148</v>
      </c>
      <c r="K2423" s="9" t="s">
        <v>148</v>
      </c>
      <c r="L2423" s="10" t="s">
        <v>148</v>
      </c>
      <c r="M2423" s="13" t="str">
        <f>IFERROR(TEXT(Table1[[#This Row],[Report Date]], "mmmm"),"")</f>
        <v/>
      </c>
      <c r="N2423" s="13" t="str">
        <f>IFERROR(YEAR(Table1[[#This Row],[Report Date]]),"")</f>
        <v/>
      </c>
      <c r="O2423" s="13" t="str">
        <f ca="1">IF(Table1[[#This Row],[Report Date]]&gt;=TODAY()-6, "within week", "Older")</f>
        <v>within week</v>
      </c>
      <c r="P2423" s="37" t="e">
        <f>EOMONTH(Table1[[#This Row],[Report Date]], 0)</f>
        <v>#VALUE!</v>
      </c>
    </row>
    <row r="2424" spans="1:16" x14ac:dyDescent="0.25">
      <c r="A2424" s="9" t="s">
        <v>148</v>
      </c>
      <c r="B2424" s="10" t="s">
        <v>148</v>
      </c>
      <c r="C2424" s="9" t="s">
        <v>112</v>
      </c>
      <c r="D2424" s="9">
        <v>4</v>
      </c>
      <c r="E2424" s="9" t="s">
        <v>148</v>
      </c>
      <c r="F2424" s="9">
        <v>383225</v>
      </c>
      <c r="G2424" s="9" t="s">
        <v>119</v>
      </c>
      <c r="H2424" s="9" t="s">
        <v>147</v>
      </c>
      <c r="I2424" s="9" t="s">
        <v>148</v>
      </c>
      <c r="J2424" s="9" t="s">
        <v>148</v>
      </c>
      <c r="K2424" s="9" t="s">
        <v>148</v>
      </c>
      <c r="L2424" s="10" t="s">
        <v>148</v>
      </c>
      <c r="M2424" s="13" t="str">
        <f>IFERROR(TEXT(Table1[[#This Row],[Report Date]], "mmmm"),"")</f>
        <v/>
      </c>
      <c r="N2424" s="13" t="str">
        <f>IFERROR(YEAR(Table1[[#This Row],[Report Date]]),"")</f>
        <v/>
      </c>
      <c r="O2424" s="13" t="str">
        <f ca="1">IF(Table1[[#This Row],[Report Date]]&gt;=TODAY()-6, "within week", "Older")</f>
        <v>within week</v>
      </c>
      <c r="P2424" s="37" t="e">
        <f>EOMONTH(Table1[[#This Row],[Report Date]], 0)</f>
        <v>#VALUE!</v>
      </c>
    </row>
    <row r="2425" spans="1:16" x14ac:dyDescent="0.25">
      <c r="A2425" s="9" t="s">
        <v>148</v>
      </c>
      <c r="B2425" s="10" t="s">
        <v>148</v>
      </c>
      <c r="C2425" s="9" t="s">
        <v>112</v>
      </c>
      <c r="D2425" s="9">
        <v>4</v>
      </c>
      <c r="E2425" s="9" t="s">
        <v>148</v>
      </c>
      <c r="F2425" s="9">
        <v>595071</v>
      </c>
      <c r="G2425" s="9" t="s">
        <v>116</v>
      </c>
      <c r="H2425" s="9" t="s">
        <v>128</v>
      </c>
      <c r="I2425" s="9" t="s">
        <v>148</v>
      </c>
      <c r="J2425" s="9" t="s">
        <v>148</v>
      </c>
      <c r="K2425" s="9" t="s">
        <v>148</v>
      </c>
      <c r="L2425" s="10" t="s">
        <v>148</v>
      </c>
      <c r="M2425" s="13" t="str">
        <f>IFERROR(TEXT(Table1[[#This Row],[Report Date]], "mmmm"),"")</f>
        <v/>
      </c>
      <c r="N2425" s="13" t="str">
        <f>IFERROR(YEAR(Table1[[#This Row],[Report Date]]),"")</f>
        <v/>
      </c>
      <c r="O2425" s="13" t="str">
        <f ca="1">IF(Table1[[#This Row],[Report Date]]&gt;=TODAY()-6, "within week", "Older")</f>
        <v>within week</v>
      </c>
      <c r="P2425" s="37" t="e">
        <f>EOMONTH(Table1[[#This Row],[Report Date]], 0)</f>
        <v>#VALUE!</v>
      </c>
    </row>
    <row r="2426" spans="1:16" x14ac:dyDescent="0.25">
      <c r="A2426" s="9" t="s">
        <v>148</v>
      </c>
      <c r="B2426" s="10" t="s">
        <v>148</v>
      </c>
      <c r="C2426" s="9" t="s">
        <v>112</v>
      </c>
      <c r="D2426" s="9">
        <v>4</v>
      </c>
      <c r="E2426" s="9" t="s">
        <v>148</v>
      </c>
      <c r="F2426" s="9">
        <v>152977</v>
      </c>
      <c r="G2426" s="9" t="s">
        <v>127</v>
      </c>
      <c r="H2426" s="9" t="s">
        <v>139</v>
      </c>
      <c r="I2426" s="9" t="s">
        <v>148</v>
      </c>
      <c r="J2426" s="9" t="s">
        <v>148</v>
      </c>
      <c r="K2426" s="9" t="s">
        <v>148</v>
      </c>
      <c r="L2426" s="10" t="s">
        <v>148</v>
      </c>
      <c r="M2426" s="13" t="str">
        <f>IFERROR(TEXT(Table1[[#This Row],[Report Date]], "mmmm"),"")</f>
        <v/>
      </c>
      <c r="N2426" s="13" t="str">
        <f>IFERROR(YEAR(Table1[[#This Row],[Report Date]]),"")</f>
        <v/>
      </c>
      <c r="O2426" s="13" t="str">
        <f ca="1">IF(Table1[[#This Row],[Report Date]]&gt;=TODAY()-6, "within week", "Older")</f>
        <v>within week</v>
      </c>
      <c r="P2426" s="37" t="e">
        <f>EOMONTH(Table1[[#This Row],[Report Date]], 0)</f>
        <v>#VALUE!</v>
      </c>
    </row>
    <row r="2427" spans="1:16" x14ac:dyDescent="0.25">
      <c r="A2427" s="9" t="s">
        <v>148</v>
      </c>
      <c r="B2427" s="10" t="s">
        <v>148</v>
      </c>
      <c r="C2427" s="9" t="s">
        <v>112</v>
      </c>
      <c r="D2427" s="9">
        <v>4</v>
      </c>
      <c r="E2427" s="9" t="s">
        <v>148</v>
      </c>
      <c r="F2427" s="9">
        <v>782697</v>
      </c>
      <c r="G2427" s="9" t="s">
        <v>121</v>
      </c>
      <c r="H2427" s="9" t="s">
        <v>137</v>
      </c>
      <c r="I2427" s="9" t="s">
        <v>148</v>
      </c>
      <c r="J2427" s="9" t="s">
        <v>148</v>
      </c>
      <c r="K2427" s="9" t="s">
        <v>148</v>
      </c>
      <c r="L2427" s="10" t="s">
        <v>148</v>
      </c>
      <c r="M2427" s="13" t="str">
        <f>IFERROR(TEXT(Table1[[#This Row],[Report Date]], "mmmm"),"")</f>
        <v/>
      </c>
      <c r="N2427" s="13" t="str">
        <f>IFERROR(YEAR(Table1[[#This Row],[Report Date]]),"")</f>
        <v/>
      </c>
      <c r="O2427" s="13" t="str">
        <f ca="1">IF(Table1[[#This Row],[Report Date]]&gt;=TODAY()-6, "within week", "Older")</f>
        <v>within week</v>
      </c>
      <c r="P2427" s="37" t="e">
        <f>EOMONTH(Table1[[#This Row],[Report Date]], 0)</f>
        <v>#VALUE!</v>
      </c>
    </row>
    <row r="2428" spans="1:16" x14ac:dyDescent="0.25">
      <c r="A2428" s="9" t="s">
        <v>148</v>
      </c>
      <c r="B2428" s="10" t="s">
        <v>148</v>
      </c>
      <c r="C2428" s="9" t="s">
        <v>112</v>
      </c>
      <c r="D2428" s="9">
        <v>4</v>
      </c>
      <c r="E2428" s="9" t="s">
        <v>148</v>
      </c>
      <c r="F2428" s="9">
        <v>956500</v>
      </c>
      <c r="G2428" s="9" t="s">
        <v>118</v>
      </c>
      <c r="H2428" s="9" t="s">
        <v>146</v>
      </c>
      <c r="I2428" s="9" t="s">
        <v>148</v>
      </c>
      <c r="J2428" s="9" t="s">
        <v>148</v>
      </c>
      <c r="K2428" s="9" t="s">
        <v>148</v>
      </c>
      <c r="L2428" s="10" t="s">
        <v>148</v>
      </c>
      <c r="M2428" s="13" t="str">
        <f>IFERROR(TEXT(Table1[[#This Row],[Report Date]], "mmmm"),"")</f>
        <v/>
      </c>
      <c r="N2428" s="13" t="str">
        <f>IFERROR(YEAR(Table1[[#This Row],[Report Date]]),"")</f>
        <v/>
      </c>
      <c r="O2428" s="13" t="str">
        <f ca="1">IF(Table1[[#This Row],[Report Date]]&gt;=TODAY()-6, "within week", "Older")</f>
        <v>within week</v>
      </c>
      <c r="P2428" s="37" t="e">
        <f>EOMONTH(Table1[[#This Row],[Report Date]], 0)</f>
        <v>#VALUE!</v>
      </c>
    </row>
    <row r="2429" spans="1:16" x14ac:dyDescent="0.25">
      <c r="A2429" s="9" t="s">
        <v>148</v>
      </c>
      <c r="B2429" s="10" t="s">
        <v>148</v>
      </c>
      <c r="C2429" s="9" t="s">
        <v>112</v>
      </c>
      <c r="D2429" s="9">
        <v>4</v>
      </c>
      <c r="E2429" s="9" t="s">
        <v>148</v>
      </c>
      <c r="F2429" s="9">
        <v>203547</v>
      </c>
      <c r="G2429" s="9" t="s">
        <v>123</v>
      </c>
      <c r="H2429" s="9" t="s">
        <v>131</v>
      </c>
      <c r="I2429" s="9" t="s">
        <v>148</v>
      </c>
      <c r="J2429" s="9" t="s">
        <v>148</v>
      </c>
      <c r="K2429" s="9" t="s">
        <v>148</v>
      </c>
      <c r="L2429" s="10" t="s">
        <v>148</v>
      </c>
      <c r="M2429" s="13" t="str">
        <f>IFERROR(TEXT(Table1[[#This Row],[Report Date]], "mmmm"),"")</f>
        <v/>
      </c>
      <c r="N2429" s="13" t="str">
        <f>IFERROR(YEAR(Table1[[#This Row],[Report Date]]),"")</f>
        <v/>
      </c>
      <c r="O2429" s="13" t="str">
        <f ca="1">IF(Table1[[#This Row],[Report Date]]&gt;=TODAY()-6, "within week", "Older")</f>
        <v>within week</v>
      </c>
      <c r="P2429" s="37" t="e">
        <f>EOMONTH(Table1[[#This Row],[Report Date]], 0)</f>
        <v>#VALUE!</v>
      </c>
    </row>
    <row r="2430" spans="1:16" x14ac:dyDescent="0.25">
      <c r="A2430" s="9" t="s">
        <v>148</v>
      </c>
      <c r="B2430" s="10" t="s">
        <v>148</v>
      </c>
      <c r="C2430" s="9" t="s">
        <v>112</v>
      </c>
      <c r="D2430" s="9">
        <v>4</v>
      </c>
      <c r="E2430" s="9" t="s">
        <v>148</v>
      </c>
      <c r="F2430" s="9">
        <v>408511</v>
      </c>
      <c r="G2430" s="9" t="s">
        <v>124</v>
      </c>
      <c r="H2430" s="9" t="s">
        <v>144</v>
      </c>
      <c r="I2430" s="9" t="s">
        <v>148</v>
      </c>
      <c r="J2430" s="9" t="s">
        <v>148</v>
      </c>
      <c r="K2430" s="9" t="s">
        <v>148</v>
      </c>
      <c r="L2430" s="10" t="s">
        <v>148</v>
      </c>
      <c r="M2430" s="13" t="str">
        <f>IFERROR(TEXT(Table1[[#This Row],[Report Date]], "mmmm"),"")</f>
        <v/>
      </c>
      <c r="N2430" s="13" t="str">
        <f>IFERROR(YEAR(Table1[[#This Row],[Report Date]]),"")</f>
        <v/>
      </c>
      <c r="O2430" s="13" t="str">
        <f ca="1">IF(Table1[[#This Row],[Report Date]]&gt;=TODAY()-6, "within week", "Older")</f>
        <v>within week</v>
      </c>
      <c r="P2430" s="37" t="e">
        <f>EOMONTH(Table1[[#This Row],[Report Date]], 0)</f>
        <v>#VALUE!</v>
      </c>
    </row>
    <row r="2431" spans="1:16" x14ac:dyDescent="0.25">
      <c r="A2431" s="9" t="s">
        <v>148</v>
      </c>
      <c r="B2431" s="10" t="s">
        <v>148</v>
      </c>
      <c r="C2431" s="9" t="s">
        <v>112</v>
      </c>
      <c r="D2431" s="9">
        <v>4</v>
      </c>
      <c r="E2431" s="9" t="s">
        <v>148</v>
      </c>
      <c r="F2431" s="9">
        <v>624094</v>
      </c>
      <c r="G2431" s="9" t="s">
        <v>119</v>
      </c>
      <c r="H2431" s="9" t="s">
        <v>143</v>
      </c>
      <c r="I2431" s="9" t="s">
        <v>148</v>
      </c>
      <c r="J2431" s="9" t="s">
        <v>148</v>
      </c>
      <c r="K2431" s="9" t="s">
        <v>148</v>
      </c>
      <c r="L2431" s="10" t="s">
        <v>148</v>
      </c>
      <c r="M2431" s="13" t="str">
        <f>IFERROR(TEXT(Table1[[#This Row],[Report Date]], "mmmm"),"")</f>
        <v/>
      </c>
      <c r="N2431" s="13" t="str">
        <f>IFERROR(YEAR(Table1[[#This Row],[Report Date]]),"")</f>
        <v/>
      </c>
      <c r="O2431" s="13" t="str">
        <f ca="1">IF(Table1[[#This Row],[Report Date]]&gt;=TODAY()-6, "within week", "Older")</f>
        <v>within week</v>
      </c>
      <c r="P2431" s="37" t="e">
        <f>EOMONTH(Table1[[#This Row],[Report Date]], 0)</f>
        <v>#VALUE!</v>
      </c>
    </row>
    <row r="2432" spans="1:16" x14ac:dyDescent="0.25">
      <c r="A2432" s="9" t="s">
        <v>148</v>
      </c>
      <c r="B2432" s="10" t="s">
        <v>148</v>
      </c>
      <c r="C2432" s="9" t="s">
        <v>112</v>
      </c>
      <c r="D2432" s="9">
        <v>4</v>
      </c>
      <c r="E2432" s="9" t="s">
        <v>148</v>
      </c>
      <c r="F2432" s="9">
        <v>881185</v>
      </c>
      <c r="G2432" s="9" t="s">
        <v>123</v>
      </c>
      <c r="H2432" s="9" t="s">
        <v>147</v>
      </c>
      <c r="I2432" s="9" t="s">
        <v>148</v>
      </c>
      <c r="J2432" s="9" t="s">
        <v>148</v>
      </c>
      <c r="K2432" s="9" t="s">
        <v>148</v>
      </c>
      <c r="L2432" s="10" t="s">
        <v>148</v>
      </c>
      <c r="M2432" s="13" t="str">
        <f>IFERROR(TEXT(Table1[[#This Row],[Report Date]], "mmmm"),"")</f>
        <v/>
      </c>
      <c r="N2432" s="13" t="str">
        <f>IFERROR(YEAR(Table1[[#This Row],[Report Date]]),"")</f>
        <v/>
      </c>
      <c r="O2432" s="13" t="str">
        <f ca="1">IF(Table1[[#This Row],[Report Date]]&gt;=TODAY()-6, "within week", "Older")</f>
        <v>within week</v>
      </c>
      <c r="P2432" s="37" t="e">
        <f>EOMONTH(Table1[[#This Row],[Report Date]], 0)</f>
        <v>#VALUE!</v>
      </c>
    </row>
    <row r="2433" spans="1:16" x14ac:dyDescent="0.25">
      <c r="A2433" s="9" t="s">
        <v>148</v>
      </c>
      <c r="B2433" s="10" t="s">
        <v>148</v>
      </c>
      <c r="C2433" s="9" t="s">
        <v>112</v>
      </c>
      <c r="D2433" s="9">
        <v>4</v>
      </c>
      <c r="E2433" s="9" t="s">
        <v>148</v>
      </c>
      <c r="F2433" s="9">
        <v>567570</v>
      </c>
      <c r="G2433" s="9" t="s">
        <v>126</v>
      </c>
      <c r="H2433" s="9" t="s">
        <v>130</v>
      </c>
      <c r="I2433" s="9" t="s">
        <v>148</v>
      </c>
      <c r="J2433" s="9" t="s">
        <v>148</v>
      </c>
      <c r="K2433" s="9" t="s">
        <v>148</v>
      </c>
      <c r="L2433" s="10" t="s">
        <v>148</v>
      </c>
      <c r="M2433" s="13" t="str">
        <f>IFERROR(TEXT(Table1[[#This Row],[Report Date]], "mmmm"),"")</f>
        <v/>
      </c>
      <c r="N2433" s="13" t="str">
        <f>IFERROR(YEAR(Table1[[#This Row],[Report Date]]),"")</f>
        <v/>
      </c>
      <c r="O2433" s="13" t="str">
        <f ca="1">IF(Table1[[#This Row],[Report Date]]&gt;=TODAY()-6, "within week", "Older")</f>
        <v>within week</v>
      </c>
      <c r="P2433" s="37" t="e">
        <f>EOMONTH(Table1[[#This Row],[Report Date]], 0)</f>
        <v>#VALUE!</v>
      </c>
    </row>
    <row r="2434" spans="1:16" x14ac:dyDescent="0.25">
      <c r="A2434" s="9" t="s">
        <v>148</v>
      </c>
      <c r="B2434" s="10" t="s">
        <v>148</v>
      </c>
      <c r="C2434" s="9" t="s">
        <v>112</v>
      </c>
      <c r="D2434" s="9">
        <v>4</v>
      </c>
      <c r="E2434" s="9" t="s">
        <v>148</v>
      </c>
      <c r="F2434" s="9">
        <v>406009</v>
      </c>
      <c r="G2434" s="9" t="s">
        <v>122</v>
      </c>
      <c r="H2434" s="9" t="s">
        <v>130</v>
      </c>
      <c r="I2434" s="9" t="s">
        <v>148</v>
      </c>
      <c r="J2434" s="9" t="s">
        <v>148</v>
      </c>
      <c r="K2434" s="9" t="s">
        <v>148</v>
      </c>
      <c r="L2434" s="10" t="s">
        <v>148</v>
      </c>
      <c r="M2434" s="13" t="str">
        <f>IFERROR(TEXT(Table1[[#This Row],[Report Date]], "mmmm"),"")</f>
        <v/>
      </c>
      <c r="N2434" s="13" t="str">
        <f>IFERROR(YEAR(Table1[[#This Row],[Report Date]]),"")</f>
        <v/>
      </c>
      <c r="O2434" s="13" t="str">
        <f ca="1">IF(Table1[[#This Row],[Report Date]]&gt;=TODAY()-6, "within week", "Older")</f>
        <v>within week</v>
      </c>
      <c r="P2434" s="37" t="e">
        <f>EOMONTH(Table1[[#This Row],[Report Date]], 0)</f>
        <v>#VALUE!</v>
      </c>
    </row>
    <row r="2435" spans="1:16" x14ac:dyDescent="0.25">
      <c r="A2435" s="9" t="s">
        <v>148</v>
      </c>
      <c r="B2435" s="10" t="s">
        <v>148</v>
      </c>
      <c r="C2435" s="9" t="s">
        <v>112</v>
      </c>
      <c r="D2435" s="9">
        <v>4</v>
      </c>
      <c r="E2435" s="9" t="s">
        <v>148</v>
      </c>
      <c r="F2435" s="9">
        <v>481015</v>
      </c>
      <c r="G2435" s="9" t="s">
        <v>126</v>
      </c>
      <c r="H2435" s="9" t="s">
        <v>146</v>
      </c>
      <c r="I2435" s="9" t="s">
        <v>148</v>
      </c>
      <c r="J2435" s="9" t="s">
        <v>148</v>
      </c>
      <c r="K2435" s="9" t="s">
        <v>148</v>
      </c>
      <c r="L2435" s="10" t="s">
        <v>148</v>
      </c>
      <c r="M2435" s="13" t="str">
        <f>IFERROR(TEXT(Table1[[#This Row],[Report Date]], "mmmm"),"")</f>
        <v/>
      </c>
      <c r="N2435" s="13" t="str">
        <f>IFERROR(YEAR(Table1[[#This Row],[Report Date]]),"")</f>
        <v/>
      </c>
      <c r="O2435" s="13" t="str">
        <f ca="1">IF(Table1[[#This Row],[Report Date]]&gt;=TODAY()-6, "within week", "Older")</f>
        <v>within week</v>
      </c>
      <c r="P2435" s="37" t="e">
        <f>EOMONTH(Table1[[#This Row],[Report Date]], 0)</f>
        <v>#VALUE!</v>
      </c>
    </row>
    <row r="2436" spans="1:16" x14ac:dyDescent="0.25">
      <c r="A2436" s="9" t="s">
        <v>148</v>
      </c>
      <c r="B2436" s="10" t="s">
        <v>148</v>
      </c>
      <c r="C2436" s="9" t="s">
        <v>112</v>
      </c>
      <c r="D2436" s="9">
        <v>4</v>
      </c>
      <c r="E2436" s="9" t="s">
        <v>148</v>
      </c>
      <c r="F2436" s="9">
        <v>332678</v>
      </c>
      <c r="G2436" s="9" t="s">
        <v>119</v>
      </c>
      <c r="H2436" s="9" t="s">
        <v>143</v>
      </c>
      <c r="I2436" s="9" t="s">
        <v>148</v>
      </c>
      <c r="J2436" s="9" t="s">
        <v>148</v>
      </c>
      <c r="K2436" s="9" t="s">
        <v>148</v>
      </c>
      <c r="L2436" s="10" t="s">
        <v>148</v>
      </c>
      <c r="M2436" s="13" t="str">
        <f>IFERROR(TEXT(Table1[[#This Row],[Report Date]], "mmmm"),"")</f>
        <v/>
      </c>
      <c r="N2436" s="13" t="str">
        <f>IFERROR(YEAR(Table1[[#This Row],[Report Date]]),"")</f>
        <v/>
      </c>
      <c r="O2436" s="13" t="str">
        <f ca="1">IF(Table1[[#This Row],[Report Date]]&gt;=TODAY()-6, "within week", "Older")</f>
        <v>within week</v>
      </c>
      <c r="P2436" s="37" t="e">
        <f>EOMONTH(Table1[[#This Row],[Report Date]], 0)</f>
        <v>#VALUE!</v>
      </c>
    </row>
    <row r="2437" spans="1:16" x14ac:dyDescent="0.25">
      <c r="A2437" s="9" t="s">
        <v>148</v>
      </c>
      <c r="B2437" s="10" t="s">
        <v>148</v>
      </c>
      <c r="C2437" s="9" t="s">
        <v>112</v>
      </c>
      <c r="D2437" s="9">
        <v>4</v>
      </c>
      <c r="E2437" s="9" t="s">
        <v>148</v>
      </c>
      <c r="F2437" s="9">
        <v>493271</v>
      </c>
      <c r="G2437" s="9" t="s">
        <v>120</v>
      </c>
      <c r="H2437" s="9" t="s">
        <v>144</v>
      </c>
      <c r="I2437" s="9" t="s">
        <v>148</v>
      </c>
      <c r="J2437" s="9" t="s">
        <v>148</v>
      </c>
      <c r="K2437" s="9" t="s">
        <v>148</v>
      </c>
      <c r="L2437" s="10" t="s">
        <v>148</v>
      </c>
      <c r="M2437" s="13" t="str">
        <f>IFERROR(TEXT(Table1[[#This Row],[Report Date]], "mmmm"),"")</f>
        <v/>
      </c>
      <c r="N2437" s="13" t="str">
        <f>IFERROR(YEAR(Table1[[#This Row],[Report Date]]),"")</f>
        <v/>
      </c>
      <c r="O2437" s="13" t="str">
        <f ca="1">IF(Table1[[#This Row],[Report Date]]&gt;=TODAY()-6, "within week", "Older")</f>
        <v>within week</v>
      </c>
      <c r="P2437" s="37" t="e">
        <f>EOMONTH(Table1[[#This Row],[Report Date]], 0)</f>
        <v>#VALUE!</v>
      </c>
    </row>
    <row r="2438" spans="1:16" x14ac:dyDescent="0.25">
      <c r="A2438" s="9" t="s">
        <v>148</v>
      </c>
      <c r="B2438" s="10" t="s">
        <v>148</v>
      </c>
      <c r="C2438" s="9" t="s">
        <v>112</v>
      </c>
      <c r="D2438" s="9">
        <v>4</v>
      </c>
      <c r="E2438" s="9" t="s">
        <v>148</v>
      </c>
      <c r="F2438" s="9">
        <v>540222</v>
      </c>
      <c r="G2438" s="9" t="s">
        <v>126</v>
      </c>
      <c r="H2438" s="9" t="s">
        <v>146</v>
      </c>
      <c r="I2438" s="9" t="s">
        <v>148</v>
      </c>
      <c r="J2438" s="9" t="s">
        <v>148</v>
      </c>
      <c r="K2438" s="9" t="s">
        <v>148</v>
      </c>
      <c r="L2438" s="10" t="s">
        <v>148</v>
      </c>
      <c r="M2438" s="13" t="str">
        <f>IFERROR(TEXT(Table1[[#This Row],[Report Date]], "mmmm"),"")</f>
        <v/>
      </c>
      <c r="N2438" s="13" t="str">
        <f>IFERROR(YEAR(Table1[[#This Row],[Report Date]]),"")</f>
        <v/>
      </c>
      <c r="O2438" s="13" t="str">
        <f ca="1">IF(Table1[[#This Row],[Report Date]]&gt;=TODAY()-6, "within week", "Older")</f>
        <v>within week</v>
      </c>
      <c r="P2438" s="37" t="e">
        <f>EOMONTH(Table1[[#This Row],[Report Date]], 0)</f>
        <v>#VALUE!</v>
      </c>
    </row>
    <row r="2439" spans="1:16" x14ac:dyDescent="0.25">
      <c r="A2439" s="9" t="s">
        <v>148</v>
      </c>
      <c r="B2439" s="10" t="s">
        <v>148</v>
      </c>
      <c r="C2439" s="9" t="s">
        <v>112</v>
      </c>
      <c r="D2439" s="9">
        <v>4</v>
      </c>
      <c r="E2439" s="9" t="s">
        <v>148</v>
      </c>
      <c r="F2439" s="9">
        <v>941824</v>
      </c>
      <c r="G2439" s="9" t="s">
        <v>127</v>
      </c>
      <c r="H2439" s="9" t="s">
        <v>147</v>
      </c>
      <c r="I2439" s="9" t="s">
        <v>148</v>
      </c>
      <c r="J2439" s="9" t="s">
        <v>148</v>
      </c>
      <c r="K2439" s="9" t="s">
        <v>148</v>
      </c>
      <c r="L2439" s="10" t="s">
        <v>148</v>
      </c>
      <c r="M2439" s="13" t="str">
        <f>IFERROR(TEXT(Table1[[#This Row],[Report Date]], "mmmm"),"")</f>
        <v/>
      </c>
      <c r="N2439" s="13" t="str">
        <f>IFERROR(YEAR(Table1[[#This Row],[Report Date]]),"")</f>
        <v/>
      </c>
      <c r="O2439" s="13" t="str">
        <f ca="1">IF(Table1[[#This Row],[Report Date]]&gt;=TODAY()-6, "within week", "Older")</f>
        <v>within week</v>
      </c>
      <c r="P2439" s="37" t="e">
        <f>EOMONTH(Table1[[#This Row],[Report Date]], 0)</f>
        <v>#VALUE!</v>
      </c>
    </row>
    <row r="2440" spans="1:16" x14ac:dyDescent="0.25">
      <c r="A2440" s="9" t="s">
        <v>148</v>
      </c>
      <c r="B2440" s="10" t="s">
        <v>148</v>
      </c>
      <c r="C2440" s="9" t="s">
        <v>112</v>
      </c>
      <c r="D2440" s="9">
        <v>4</v>
      </c>
      <c r="E2440" s="9" t="s">
        <v>148</v>
      </c>
      <c r="F2440" s="9">
        <v>562223</v>
      </c>
      <c r="G2440" s="9" t="s">
        <v>120</v>
      </c>
      <c r="H2440" s="9" t="s">
        <v>132</v>
      </c>
      <c r="I2440" s="9" t="s">
        <v>148</v>
      </c>
      <c r="J2440" s="9" t="s">
        <v>148</v>
      </c>
      <c r="K2440" s="9" t="s">
        <v>148</v>
      </c>
      <c r="L2440" s="10" t="s">
        <v>148</v>
      </c>
      <c r="M2440" s="13" t="str">
        <f>IFERROR(TEXT(Table1[[#This Row],[Report Date]], "mmmm"),"")</f>
        <v/>
      </c>
      <c r="N2440" s="13" t="str">
        <f>IFERROR(YEAR(Table1[[#This Row],[Report Date]]),"")</f>
        <v/>
      </c>
      <c r="O2440" s="13" t="str">
        <f ca="1">IF(Table1[[#This Row],[Report Date]]&gt;=TODAY()-6, "within week", "Older")</f>
        <v>within week</v>
      </c>
      <c r="P2440" s="37" t="e">
        <f>EOMONTH(Table1[[#This Row],[Report Date]], 0)</f>
        <v>#VALUE!</v>
      </c>
    </row>
    <row r="2441" spans="1:16" x14ac:dyDescent="0.25">
      <c r="A2441" s="9" t="s">
        <v>148</v>
      </c>
      <c r="B2441" s="10" t="s">
        <v>148</v>
      </c>
      <c r="C2441" s="9" t="s">
        <v>112</v>
      </c>
      <c r="D2441" s="9">
        <v>4</v>
      </c>
      <c r="E2441" s="9" t="s">
        <v>148</v>
      </c>
      <c r="F2441" s="9">
        <v>583307</v>
      </c>
      <c r="G2441" s="9" t="s">
        <v>125</v>
      </c>
      <c r="H2441" s="9" t="s">
        <v>137</v>
      </c>
      <c r="I2441" s="9" t="s">
        <v>148</v>
      </c>
      <c r="J2441" s="9" t="s">
        <v>148</v>
      </c>
      <c r="K2441" s="9" t="s">
        <v>148</v>
      </c>
      <c r="L2441" s="10" t="s">
        <v>148</v>
      </c>
      <c r="M2441" s="13" t="str">
        <f>IFERROR(TEXT(Table1[[#This Row],[Report Date]], "mmmm"),"")</f>
        <v/>
      </c>
      <c r="N2441" s="13" t="str">
        <f>IFERROR(YEAR(Table1[[#This Row],[Report Date]]),"")</f>
        <v/>
      </c>
      <c r="O2441" s="13" t="str">
        <f ca="1">IF(Table1[[#This Row],[Report Date]]&gt;=TODAY()-6, "within week", "Older")</f>
        <v>within week</v>
      </c>
      <c r="P2441" s="37" t="e">
        <f>EOMONTH(Table1[[#This Row],[Report Date]], 0)</f>
        <v>#VALUE!</v>
      </c>
    </row>
    <row r="2442" spans="1:16" x14ac:dyDescent="0.25">
      <c r="A2442" s="9" t="s">
        <v>148</v>
      </c>
      <c r="B2442" s="10" t="s">
        <v>148</v>
      </c>
      <c r="C2442" s="9" t="s">
        <v>112</v>
      </c>
      <c r="D2442" s="9">
        <v>4</v>
      </c>
      <c r="E2442" s="9" t="s">
        <v>148</v>
      </c>
      <c r="F2442" s="9">
        <v>256540</v>
      </c>
      <c r="G2442" s="9" t="s">
        <v>123</v>
      </c>
      <c r="H2442" s="9" t="s">
        <v>147</v>
      </c>
      <c r="I2442" s="9" t="s">
        <v>148</v>
      </c>
      <c r="J2442" s="9" t="s">
        <v>148</v>
      </c>
      <c r="K2442" s="9" t="s">
        <v>148</v>
      </c>
      <c r="L2442" s="10" t="s">
        <v>148</v>
      </c>
      <c r="M2442" s="13" t="str">
        <f>IFERROR(TEXT(Table1[[#This Row],[Report Date]], "mmmm"),"")</f>
        <v/>
      </c>
      <c r="N2442" s="13" t="str">
        <f>IFERROR(YEAR(Table1[[#This Row],[Report Date]]),"")</f>
        <v/>
      </c>
      <c r="O2442" s="13" t="str">
        <f ca="1">IF(Table1[[#This Row],[Report Date]]&gt;=TODAY()-6, "within week", "Older")</f>
        <v>within week</v>
      </c>
      <c r="P2442" s="37" t="e">
        <f>EOMONTH(Table1[[#This Row],[Report Date]], 0)</f>
        <v>#VALUE!</v>
      </c>
    </row>
    <row r="2443" spans="1:16" x14ac:dyDescent="0.25">
      <c r="A2443" s="9" t="s">
        <v>148</v>
      </c>
      <c r="B2443" s="10" t="s">
        <v>148</v>
      </c>
      <c r="C2443" s="9" t="s">
        <v>112</v>
      </c>
      <c r="D2443" s="9">
        <v>4</v>
      </c>
      <c r="E2443" s="9" t="s">
        <v>148</v>
      </c>
      <c r="F2443" s="9">
        <v>939439</v>
      </c>
      <c r="G2443" s="9" t="s">
        <v>116</v>
      </c>
      <c r="H2443" s="9" t="s">
        <v>144</v>
      </c>
      <c r="I2443" s="9" t="s">
        <v>148</v>
      </c>
      <c r="J2443" s="9" t="s">
        <v>148</v>
      </c>
      <c r="K2443" s="9" t="s">
        <v>148</v>
      </c>
      <c r="L2443" s="10" t="s">
        <v>148</v>
      </c>
      <c r="M2443" s="13" t="str">
        <f>IFERROR(TEXT(Table1[[#This Row],[Report Date]], "mmmm"),"")</f>
        <v/>
      </c>
      <c r="N2443" s="13" t="str">
        <f>IFERROR(YEAR(Table1[[#This Row],[Report Date]]),"")</f>
        <v/>
      </c>
      <c r="O2443" s="13" t="str">
        <f ca="1">IF(Table1[[#This Row],[Report Date]]&gt;=TODAY()-6, "within week", "Older")</f>
        <v>within week</v>
      </c>
      <c r="P2443" s="37" t="e">
        <f>EOMONTH(Table1[[#This Row],[Report Date]], 0)</f>
        <v>#VALUE!</v>
      </c>
    </row>
    <row r="2444" spans="1:16" x14ac:dyDescent="0.25">
      <c r="A2444" s="9" t="s">
        <v>148</v>
      </c>
      <c r="B2444" s="10" t="s">
        <v>148</v>
      </c>
      <c r="C2444" s="9" t="s">
        <v>112</v>
      </c>
      <c r="D2444" s="9">
        <v>4</v>
      </c>
      <c r="E2444" s="9" t="s">
        <v>148</v>
      </c>
      <c r="F2444" s="9">
        <v>569299</v>
      </c>
      <c r="G2444" s="9" t="s">
        <v>123</v>
      </c>
      <c r="H2444" s="9" t="s">
        <v>131</v>
      </c>
      <c r="I2444" s="9" t="s">
        <v>148</v>
      </c>
      <c r="J2444" s="9" t="s">
        <v>148</v>
      </c>
      <c r="K2444" s="9" t="s">
        <v>148</v>
      </c>
      <c r="L2444" s="10" t="s">
        <v>148</v>
      </c>
      <c r="M2444" s="13" t="str">
        <f>IFERROR(TEXT(Table1[[#This Row],[Report Date]], "mmmm"),"")</f>
        <v/>
      </c>
      <c r="N2444" s="13" t="str">
        <f>IFERROR(YEAR(Table1[[#This Row],[Report Date]]),"")</f>
        <v/>
      </c>
      <c r="O2444" s="13" t="str">
        <f ca="1">IF(Table1[[#This Row],[Report Date]]&gt;=TODAY()-6, "within week", "Older")</f>
        <v>within week</v>
      </c>
      <c r="P2444" s="37" t="e">
        <f>EOMONTH(Table1[[#This Row],[Report Date]], 0)</f>
        <v>#VALUE!</v>
      </c>
    </row>
    <row r="2445" spans="1:16" x14ac:dyDescent="0.25">
      <c r="A2445" s="9" t="s">
        <v>148</v>
      </c>
      <c r="B2445" s="10" t="s">
        <v>148</v>
      </c>
      <c r="C2445" s="9" t="s">
        <v>112</v>
      </c>
      <c r="D2445" s="9">
        <v>4</v>
      </c>
      <c r="E2445" s="9" t="s">
        <v>148</v>
      </c>
      <c r="F2445" s="9">
        <v>884510</v>
      </c>
      <c r="G2445" s="9" t="s">
        <v>127</v>
      </c>
      <c r="H2445" s="9" t="s">
        <v>147</v>
      </c>
      <c r="I2445" s="9" t="s">
        <v>148</v>
      </c>
      <c r="J2445" s="9" t="s">
        <v>148</v>
      </c>
      <c r="K2445" s="9" t="s">
        <v>148</v>
      </c>
      <c r="L2445" s="10" t="s">
        <v>148</v>
      </c>
      <c r="M2445" s="13" t="str">
        <f>IFERROR(TEXT(Table1[[#This Row],[Report Date]], "mmmm"),"")</f>
        <v/>
      </c>
      <c r="N2445" s="13" t="str">
        <f>IFERROR(YEAR(Table1[[#This Row],[Report Date]]),"")</f>
        <v/>
      </c>
      <c r="O2445" s="13" t="str">
        <f ca="1">IF(Table1[[#This Row],[Report Date]]&gt;=TODAY()-6, "within week", "Older")</f>
        <v>within week</v>
      </c>
      <c r="P2445" s="37" t="e">
        <f>EOMONTH(Table1[[#This Row],[Report Date]], 0)</f>
        <v>#VALUE!</v>
      </c>
    </row>
    <row r="2446" spans="1:16" x14ac:dyDescent="0.25">
      <c r="A2446" s="9" t="s">
        <v>148</v>
      </c>
      <c r="B2446" s="10" t="s">
        <v>148</v>
      </c>
      <c r="C2446" s="9" t="s">
        <v>112</v>
      </c>
      <c r="D2446" s="9">
        <v>4</v>
      </c>
      <c r="E2446" s="9" t="s">
        <v>148</v>
      </c>
      <c r="F2446" s="9">
        <v>788999</v>
      </c>
      <c r="G2446" s="9" t="s">
        <v>121</v>
      </c>
      <c r="H2446" s="9" t="s">
        <v>145</v>
      </c>
      <c r="I2446" s="9" t="s">
        <v>148</v>
      </c>
      <c r="J2446" s="9" t="s">
        <v>148</v>
      </c>
      <c r="K2446" s="9" t="s">
        <v>148</v>
      </c>
      <c r="L2446" s="10" t="s">
        <v>148</v>
      </c>
      <c r="M2446" s="13" t="str">
        <f>IFERROR(TEXT(Table1[[#This Row],[Report Date]], "mmmm"),"")</f>
        <v/>
      </c>
      <c r="N2446" s="13" t="str">
        <f>IFERROR(YEAR(Table1[[#This Row],[Report Date]]),"")</f>
        <v/>
      </c>
      <c r="O2446" s="13" t="str">
        <f ca="1">IF(Table1[[#This Row],[Report Date]]&gt;=TODAY()-6, "within week", "Older")</f>
        <v>within week</v>
      </c>
      <c r="P2446" s="37" t="e">
        <f>EOMONTH(Table1[[#This Row],[Report Date]], 0)</f>
        <v>#VALUE!</v>
      </c>
    </row>
    <row r="2447" spans="1:16" x14ac:dyDescent="0.25">
      <c r="A2447" s="9" t="s">
        <v>148</v>
      </c>
      <c r="B2447" s="10" t="s">
        <v>148</v>
      </c>
      <c r="C2447" s="9" t="s">
        <v>112</v>
      </c>
      <c r="D2447" s="9">
        <v>4</v>
      </c>
      <c r="E2447" s="9" t="s">
        <v>148</v>
      </c>
      <c r="F2447" s="9">
        <v>829577</v>
      </c>
      <c r="G2447" s="9" t="s">
        <v>117</v>
      </c>
      <c r="H2447" s="9" t="s">
        <v>145</v>
      </c>
      <c r="I2447" s="9" t="s">
        <v>148</v>
      </c>
      <c r="J2447" s="9" t="s">
        <v>148</v>
      </c>
      <c r="K2447" s="9" t="s">
        <v>148</v>
      </c>
      <c r="L2447" s="10" t="s">
        <v>148</v>
      </c>
      <c r="M2447" s="13" t="str">
        <f>IFERROR(TEXT(Table1[[#This Row],[Report Date]], "mmmm"),"")</f>
        <v/>
      </c>
      <c r="N2447" s="13" t="str">
        <f>IFERROR(YEAR(Table1[[#This Row],[Report Date]]),"")</f>
        <v/>
      </c>
      <c r="O2447" s="13" t="str">
        <f ca="1">IF(Table1[[#This Row],[Report Date]]&gt;=TODAY()-6, "within week", "Older")</f>
        <v>within week</v>
      </c>
      <c r="P2447" s="37" t="e">
        <f>EOMONTH(Table1[[#This Row],[Report Date]], 0)</f>
        <v>#VALUE!</v>
      </c>
    </row>
    <row r="2448" spans="1:16" x14ac:dyDescent="0.25">
      <c r="A2448" s="9" t="s">
        <v>148</v>
      </c>
      <c r="B2448" s="10" t="s">
        <v>148</v>
      </c>
      <c r="C2448" s="9" t="s">
        <v>112</v>
      </c>
      <c r="D2448" s="9">
        <v>4</v>
      </c>
      <c r="E2448" s="9" t="s">
        <v>148</v>
      </c>
      <c r="F2448" s="9">
        <v>676879</v>
      </c>
      <c r="G2448" s="9" t="s">
        <v>125</v>
      </c>
      <c r="H2448" s="9" t="s">
        <v>133</v>
      </c>
      <c r="I2448" s="9" t="s">
        <v>148</v>
      </c>
      <c r="J2448" s="9" t="s">
        <v>148</v>
      </c>
      <c r="K2448" s="9" t="s">
        <v>148</v>
      </c>
      <c r="L2448" s="10" t="s">
        <v>148</v>
      </c>
      <c r="M2448" s="13" t="str">
        <f>IFERROR(TEXT(Table1[[#This Row],[Report Date]], "mmmm"),"")</f>
        <v/>
      </c>
      <c r="N2448" s="13" t="str">
        <f>IFERROR(YEAR(Table1[[#This Row],[Report Date]]),"")</f>
        <v/>
      </c>
      <c r="O2448" s="13" t="str">
        <f ca="1">IF(Table1[[#This Row],[Report Date]]&gt;=TODAY()-6, "within week", "Older")</f>
        <v>within week</v>
      </c>
      <c r="P2448" s="37" t="e">
        <f>EOMONTH(Table1[[#This Row],[Report Date]], 0)</f>
        <v>#VALUE!</v>
      </c>
    </row>
    <row r="2449" spans="1:16" x14ac:dyDescent="0.25">
      <c r="A2449" s="9" t="s">
        <v>148</v>
      </c>
      <c r="B2449" s="10" t="s">
        <v>148</v>
      </c>
      <c r="C2449" s="9" t="s">
        <v>112</v>
      </c>
      <c r="D2449" s="9">
        <v>4</v>
      </c>
      <c r="E2449" s="9" t="s">
        <v>148</v>
      </c>
      <c r="F2449" s="9">
        <v>892805</v>
      </c>
      <c r="G2449" s="9" t="s">
        <v>122</v>
      </c>
      <c r="H2449" s="9" t="s">
        <v>142</v>
      </c>
      <c r="I2449" s="9" t="s">
        <v>148</v>
      </c>
      <c r="J2449" s="9" t="s">
        <v>148</v>
      </c>
      <c r="K2449" s="9" t="s">
        <v>148</v>
      </c>
      <c r="L2449" s="10" t="s">
        <v>148</v>
      </c>
      <c r="M2449" s="13" t="str">
        <f>IFERROR(TEXT(Table1[[#This Row],[Report Date]], "mmmm"),"")</f>
        <v/>
      </c>
      <c r="N2449" s="13" t="str">
        <f>IFERROR(YEAR(Table1[[#This Row],[Report Date]]),"")</f>
        <v/>
      </c>
      <c r="O2449" s="13" t="str">
        <f ca="1">IF(Table1[[#This Row],[Report Date]]&gt;=TODAY()-6, "within week", "Older")</f>
        <v>within week</v>
      </c>
      <c r="P2449" s="37" t="e">
        <f>EOMONTH(Table1[[#This Row],[Report Date]], 0)</f>
        <v>#VALUE!</v>
      </c>
    </row>
    <row r="2450" spans="1:16" x14ac:dyDescent="0.25">
      <c r="A2450" s="9" t="s">
        <v>148</v>
      </c>
      <c r="B2450" s="10" t="s">
        <v>148</v>
      </c>
      <c r="C2450" s="9" t="s">
        <v>112</v>
      </c>
      <c r="D2450" s="9">
        <v>4</v>
      </c>
      <c r="E2450" s="9" t="s">
        <v>148</v>
      </c>
      <c r="F2450" s="9">
        <v>148831</v>
      </c>
      <c r="G2450" s="9" t="s">
        <v>123</v>
      </c>
      <c r="H2450" s="9" t="s">
        <v>135</v>
      </c>
      <c r="I2450" s="9" t="s">
        <v>148</v>
      </c>
      <c r="J2450" s="9" t="s">
        <v>148</v>
      </c>
      <c r="K2450" s="9" t="s">
        <v>148</v>
      </c>
      <c r="L2450" s="10" t="s">
        <v>148</v>
      </c>
      <c r="M2450" s="13" t="str">
        <f>IFERROR(TEXT(Table1[[#This Row],[Report Date]], "mmmm"),"")</f>
        <v/>
      </c>
      <c r="N2450" s="13" t="str">
        <f>IFERROR(YEAR(Table1[[#This Row],[Report Date]]),"")</f>
        <v/>
      </c>
      <c r="O2450" s="13" t="str">
        <f ca="1">IF(Table1[[#This Row],[Report Date]]&gt;=TODAY()-6, "within week", "Older")</f>
        <v>within week</v>
      </c>
      <c r="P2450" s="37" t="e">
        <f>EOMONTH(Table1[[#This Row],[Report Date]], 0)</f>
        <v>#VALUE!</v>
      </c>
    </row>
    <row r="2451" spans="1:16" x14ac:dyDescent="0.25">
      <c r="A2451" s="9" t="s">
        <v>148</v>
      </c>
      <c r="B2451" s="10" t="s">
        <v>148</v>
      </c>
      <c r="C2451" s="9" t="s">
        <v>112</v>
      </c>
      <c r="D2451" s="9">
        <v>4</v>
      </c>
      <c r="E2451" s="9" t="s">
        <v>148</v>
      </c>
      <c r="F2451" s="9">
        <v>199585</v>
      </c>
      <c r="G2451" s="9" t="s">
        <v>121</v>
      </c>
      <c r="H2451" s="9" t="s">
        <v>145</v>
      </c>
      <c r="I2451" s="9" t="s">
        <v>148</v>
      </c>
      <c r="J2451" s="9" t="s">
        <v>148</v>
      </c>
      <c r="K2451" s="9" t="s">
        <v>148</v>
      </c>
      <c r="L2451" s="10" t="s">
        <v>148</v>
      </c>
      <c r="M2451" s="13" t="str">
        <f>IFERROR(TEXT(Table1[[#This Row],[Report Date]], "mmmm"),"")</f>
        <v/>
      </c>
      <c r="N2451" s="13" t="str">
        <f>IFERROR(YEAR(Table1[[#This Row],[Report Date]]),"")</f>
        <v/>
      </c>
      <c r="O2451" s="13" t="str">
        <f ca="1">IF(Table1[[#This Row],[Report Date]]&gt;=TODAY()-6, "within week", "Older")</f>
        <v>within week</v>
      </c>
      <c r="P2451" s="37" t="e">
        <f>EOMONTH(Table1[[#This Row],[Report Date]], 0)</f>
        <v>#VALUE!</v>
      </c>
    </row>
    <row r="2452" spans="1:16" x14ac:dyDescent="0.25">
      <c r="A2452" s="9" t="s">
        <v>148</v>
      </c>
      <c r="B2452" s="10" t="s">
        <v>148</v>
      </c>
      <c r="C2452" s="9" t="s">
        <v>112</v>
      </c>
      <c r="D2452" s="9">
        <v>4</v>
      </c>
      <c r="E2452" s="9" t="s">
        <v>148</v>
      </c>
      <c r="F2452" s="9">
        <v>338323</v>
      </c>
      <c r="G2452" s="9" t="s">
        <v>125</v>
      </c>
      <c r="H2452" s="9" t="s">
        <v>141</v>
      </c>
      <c r="I2452" s="9" t="s">
        <v>148</v>
      </c>
      <c r="J2452" s="9" t="s">
        <v>148</v>
      </c>
      <c r="K2452" s="9" t="s">
        <v>148</v>
      </c>
      <c r="L2452" s="10" t="s">
        <v>148</v>
      </c>
      <c r="M2452" s="13" t="str">
        <f>IFERROR(TEXT(Table1[[#This Row],[Report Date]], "mmmm"),"")</f>
        <v/>
      </c>
      <c r="N2452" s="13" t="str">
        <f>IFERROR(YEAR(Table1[[#This Row],[Report Date]]),"")</f>
        <v/>
      </c>
      <c r="O2452" s="13" t="str">
        <f ca="1">IF(Table1[[#This Row],[Report Date]]&gt;=TODAY()-6, "within week", "Older")</f>
        <v>within week</v>
      </c>
      <c r="P2452" s="37" t="e">
        <f>EOMONTH(Table1[[#This Row],[Report Date]], 0)</f>
        <v>#VALUE!</v>
      </c>
    </row>
    <row r="2453" spans="1:16" x14ac:dyDescent="0.25">
      <c r="A2453" s="9" t="s">
        <v>148</v>
      </c>
      <c r="B2453" s="10" t="s">
        <v>148</v>
      </c>
      <c r="C2453" s="9" t="s">
        <v>112</v>
      </c>
      <c r="D2453" s="9">
        <v>4</v>
      </c>
      <c r="E2453" s="9" t="s">
        <v>148</v>
      </c>
      <c r="F2453" s="9">
        <v>973456</v>
      </c>
      <c r="G2453" s="9" t="s">
        <v>126</v>
      </c>
      <c r="H2453" s="9" t="s">
        <v>142</v>
      </c>
      <c r="I2453" s="9" t="s">
        <v>148</v>
      </c>
      <c r="J2453" s="9" t="s">
        <v>148</v>
      </c>
      <c r="K2453" s="9" t="s">
        <v>148</v>
      </c>
      <c r="L2453" s="10" t="s">
        <v>148</v>
      </c>
      <c r="M2453" s="13" t="str">
        <f>IFERROR(TEXT(Table1[[#This Row],[Report Date]], "mmmm"),"")</f>
        <v/>
      </c>
      <c r="N2453" s="13" t="str">
        <f>IFERROR(YEAR(Table1[[#This Row],[Report Date]]),"")</f>
        <v/>
      </c>
      <c r="O2453" s="13" t="str">
        <f ca="1">IF(Table1[[#This Row],[Report Date]]&gt;=TODAY()-6, "within week", "Older")</f>
        <v>within week</v>
      </c>
      <c r="P2453" s="37" t="e">
        <f>EOMONTH(Table1[[#This Row],[Report Date]], 0)</f>
        <v>#VALUE!</v>
      </c>
    </row>
    <row r="2454" spans="1:16" x14ac:dyDescent="0.25">
      <c r="A2454" s="9" t="s">
        <v>148</v>
      </c>
      <c r="B2454" s="10" t="s">
        <v>148</v>
      </c>
      <c r="C2454" s="9" t="s">
        <v>112</v>
      </c>
      <c r="D2454" s="9">
        <v>4</v>
      </c>
      <c r="E2454" s="9" t="s">
        <v>148</v>
      </c>
      <c r="F2454" s="9">
        <v>135450</v>
      </c>
      <c r="G2454" s="9" t="s">
        <v>123</v>
      </c>
      <c r="H2454" s="9" t="s">
        <v>131</v>
      </c>
      <c r="I2454" s="9" t="s">
        <v>148</v>
      </c>
      <c r="J2454" s="9" t="s">
        <v>148</v>
      </c>
      <c r="K2454" s="9" t="s">
        <v>148</v>
      </c>
      <c r="L2454" s="10" t="s">
        <v>148</v>
      </c>
      <c r="M2454" s="13" t="str">
        <f>IFERROR(TEXT(Table1[[#This Row],[Report Date]], "mmmm"),"")</f>
        <v/>
      </c>
      <c r="N2454" s="13" t="str">
        <f>IFERROR(YEAR(Table1[[#This Row],[Report Date]]),"")</f>
        <v/>
      </c>
      <c r="O2454" s="13" t="str">
        <f ca="1">IF(Table1[[#This Row],[Report Date]]&gt;=TODAY()-6, "within week", "Older")</f>
        <v>within week</v>
      </c>
      <c r="P2454" s="37" t="e">
        <f>EOMONTH(Table1[[#This Row],[Report Date]], 0)</f>
        <v>#VALUE!</v>
      </c>
    </row>
    <row r="2455" spans="1:16" x14ac:dyDescent="0.25">
      <c r="A2455" s="9" t="s">
        <v>148</v>
      </c>
      <c r="B2455" s="10" t="s">
        <v>148</v>
      </c>
      <c r="C2455" s="9" t="s">
        <v>112</v>
      </c>
      <c r="D2455" s="9">
        <v>4</v>
      </c>
      <c r="E2455" s="9" t="s">
        <v>148</v>
      </c>
      <c r="F2455" s="9">
        <v>453926</v>
      </c>
      <c r="G2455" s="9" t="s">
        <v>116</v>
      </c>
      <c r="H2455" s="9" t="s">
        <v>136</v>
      </c>
      <c r="I2455" s="9" t="s">
        <v>148</v>
      </c>
      <c r="J2455" s="9" t="s">
        <v>148</v>
      </c>
      <c r="K2455" s="9" t="s">
        <v>148</v>
      </c>
      <c r="L2455" s="10" t="s">
        <v>148</v>
      </c>
      <c r="M2455" s="13" t="str">
        <f>IFERROR(TEXT(Table1[[#This Row],[Report Date]], "mmmm"),"")</f>
        <v/>
      </c>
      <c r="N2455" s="13" t="str">
        <f>IFERROR(YEAR(Table1[[#This Row],[Report Date]]),"")</f>
        <v/>
      </c>
      <c r="O2455" s="13" t="str">
        <f ca="1">IF(Table1[[#This Row],[Report Date]]&gt;=TODAY()-6, "within week", "Older")</f>
        <v>within week</v>
      </c>
      <c r="P2455" s="37" t="e">
        <f>EOMONTH(Table1[[#This Row],[Report Date]], 0)</f>
        <v>#VALUE!</v>
      </c>
    </row>
    <row r="2456" spans="1:16" x14ac:dyDescent="0.25">
      <c r="A2456" s="9" t="s">
        <v>148</v>
      </c>
      <c r="B2456" s="10" t="s">
        <v>148</v>
      </c>
      <c r="C2456" s="9" t="s">
        <v>112</v>
      </c>
      <c r="D2456" s="9">
        <v>4</v>
      </c>
      <c r="E2456" s="9" t="s">
        <v>148</v>
      </c>
      <c r="F2456" s="9">
        <v>796485</v>
      </c>
      <c r="G2456" s="9" t="s">
        <v>117</v>
      </c>
      <c r="H2456" s="9" t="s">
        <v>137</v>
      </c>
      <c r="I2456" s="9" t="s">
        <v>148</v>
      </c>
      <c r="J2456" s="9" t="s">
        <v>148</v>
      </c>
      <c r="K2456" s="9" t="s">
        <v>148</v>
      </c>
      <c r="L2456" s="10" t="s">
        <v>148</v>
      </c>
      <c r="M2456" s="13" t="str">
        <f>IFERROR(TEXT(Table1[[#This Row],[Report Date]], "mmmm"),"")</f>
        <v/>
      </c>
      <c r="N2456" s="13" t="str">
        <f>IFERROR(YEAR(Table1[[#This Row],[Report Date]]),"")</f>
        <v/>
      </c>
      <c r="O2456" s="13" t="str">
        <f ca="1">IF(Table1[[#This Row],[Report Date]]&gt;=TODAY()-6, "within week", "Older")</f>
        <v>within week</v>
      </c>
      <c r="P2456" s="37" t="e">
        <f>EOMONTH(Table1[[#This Row],[Report Date]], 0)</f>
        <v>#VALUE!</v>
      </c>
    </row>
    <row r="2457" spans="1:16" x14ac:dyDescent="0.25">
      <c r="A2457" s="9" t="s">
        <v>148</v>
      </c>
      <c r="B2457" s="10" t="s">
        <v>148</v>
      </c>
      <c r="C2457" s="9" t="s">
        <v>112</v>
      </c>
      <c r="D2457" s="9">
        <v>4</v>
      </c>
      <c r="E2457" s="9" t="s">
        <v>148</v>
      </c>
      <c r="F2457" s="9">
        <v>833202</v>
      </c>
      <c r="G2457" s="9" t="s">
        <v>123</v>
      </c>
      <c r="H2457" s="9" t="s">
        <v>143</v>
      </c>
      <c r="I2457" s="9" t="s">
        <v>148</v>
      </c>
      <c r="J2457" s="9" t="s">
        <v>148</v>
      </c>
      <c r="K2457" s="9" t="s">
        <v>148</v>
      </c>
      <c r="L2457" s="10" t="s">
        <v>148</v>
      </c>
      <c r="M2457" s="13" t="str">
        <f>IFERROR(TEXT(Table1[[#This Row],[Report Date]], "mmmm"),"")</f>
        <v/>
      </c>
      <c r="N2457" s="13" t="str">
        <f>IFERROR(YEAR(Table1[[#This Row],[Report Date]]),"")</f>
        <v/>
      </c>
      <c r="O2457" s="13" t="str">
        <f ca="1">IF(Table1[[#This Row],[Report Date]]&gt;=TODAY()-6, "within week", "Older")</f>
        <v>within week</v>
      </c>
      <c r="P2457" s="37" t="e">
        <f>EOMONTH(Table1[[#This Row],[Report Date]], 0)</f>
        <v>#VALUE!</v>
      </c>
    </row>
    <row r="2458" spans="1:16" x14ac:dyDescent="0.25">
      <c r="A2458" s="9" t="s">
        <v>148</v>
      </c>
      <c r="B2458" s="10" t="s">
        <v>148</v>
      </c>
      <c r="C2458" s="9" t="s">
        <v>112</v>
      </c>
      <c r="D2458" s="9">
        <v>4</v>
      </c>
      <c r="E2458" s="9" t="s">
        <v>148</v>
      </c>
      <c r="F2458" s="9">
        <v>670498</v>
      </c>
      <c r="G2458" s="9" t="s">
        <v>116</v>
      </c>
      <c r="H2458" s="9" t="s">
        <v>128</v>
      </c>
      <c r="I2458" s="9" t="s">
        <v>148</v>
      </c>
      <c r="J2458" s="9" t="s">
        <v>148</v>
      </c>
      <c r="K2458" s="9" t="s">
        <v>148</v>
      </c>
      <c r="L2458" s="10" t="s">
        <v>148</v>
      </c>
      <c r="M2458" s="13" t="str">
        <f>IFERROR(TEXT(Table1[[#This Row],[Report Date]], "mmmm"),"")</f>
        <v/>
      </c>
      <c r="N2458" s="13" t="str">
        <f>IFERROR(YEAR(Table1[[#This Row],[Report Date]]),"")</f>
        <v/>
      </c>
      <c r="O2458" s="13" t="str">
        <f ca="1">IF(Table1[[#This Row],[Report Date]]&gt;=TODAY()-6, "within week", "Older")</f>
        <v>within week</v>
      </c>
      <c r="P2458" s="37" t="e">
        <f>EOMONTH(Table1[[#This Row],[Report Date]], 0)</f>
        <v>#VALUE!</v>
      </c>
    </row>
    <row r="2459" spans="1:16" x14ac:dyDescent="0.25">
      <c r="A2459" s="9" t="s">
        <v>148</v>
      </c>
      <c r="B2459" s="10" t="s">
        <v>148</v>
      </c>
      <c r="C2459" s="9" t="s">
        <v>112</v>
      </c>
      <c r="D2459" s="9">
        <v>4</v>
      </c>
      <c r="E2459" s="9" t="s">
        <v>148</v>
      </c>
      <c r="F2459" s="9">
        <v>320291</v>
      </c>
      <c r="G2459" s="9" t="s">
        <v>120</v>
      </c>
      <c r="H2459" s="9" t="s">
        <v>132</v>
      </c>
      <c r="I2459" s="9" t="s">
        <v>148</v>
      </c>
      <c r="J2459" s="9" t="s">
        <v>148</v>
      </c>
      <c r="K2459" s="9" t="s">
        <v>148</v>
      </c>
      <c r="L2459" s="10" t="s">
        <v>148</v>
      </c>
      <c r="M2459" s="13" t="str">
        <f>IFERROR(TEXT(Table1[[#This Row],[Report Date]], "mmmm"),"")</f>
        <v/>
      </c>
      <c r="N2459" s="13" t="str">
        <f>IFERROR(YEAR(Table1[[#This Row],[Report Date]]),"")</f>
        <v/>
      </c>
      <c r="O2459" s="13" t="str">
        <f ca="1">IF(Table1[[#This Row],[Report Date]]&gt;=TODAY()-6, "within week", "Older")</f>
        <v>within week</v>
      </c>
      <c r="P2459" s="37" t="e">
        <f>EOMONTH(Table1[[#This Row],[Report Date]], 0)</f>
        <v>#VALUE!</v>
      </c>
    </row>
    <row r="2460" spans="1:16" x14ac:dyDescent="0.25">
      <c r="A2460" s="9" t="s">
        <v>148</v>
      </c>
      <c r="B2460" s="10" t="s">
        <v>148</v>
      </c>
      <c r="C2460" s="9" t="s">
        <v>112</v>
      </c>
      <c r="D2460" s="9">
        <v>4</v>
      </c>
      <c r="E2460" s="9" t="s">
        <v>148</v>
      </c>
      <c r="F2460" s="9">
        <v>992416</v>
      </c>
      <c r="G2460" s="9" t="s">
        <v>123</v>
      </c>
      <c r="H2460" s="9" t="s">
        <v>135</v>
      </c>
      <c r="I2460" s="9" t="s">
        <v>148</v>
      </c>
      <c r="J2460" s="9" t="s">
        <v>148</v>
      </c>
      <c r="K2460" s="9" t="s">
        <v>148</v>
      </c>
      <c r="L2460" s="10" t="s">
        <v>148</v>
      </c>
      <c r="M2460" s="13" t="str">
        <f>IFERROR(TEXT(Table1[[#This Row],[Report Date]], "mmmm"),"")</f>
        <v/>
      </c>
      <c r="N2460" s="13" t="str">
        <f>IFERROR(YEAR(Table1[[#This Row],[Report Date]]),"")</f>
        <v/>
      </c>
      <c r="O2460" s="13" t="str">
        <f ca="1">IF(Table1[[#This Row],[Report Date]]&gt;=TODAY()-6, "within week", "Older")</f>
        <v>within week</v>
      </c>
      <c r="P2460" s="37" t="e">
        <f>EOMONTH(Table1[[#This Row],[Report Date]], 0)</f>
        <v>#VALUE!</v>
      </c>
    </row>
    <row r="2461" spans="1:16" x14ac:dyDescent="0.25">
      <c r="A2461" s="9" t="s">
        <v>148</v>
      </c>
      <c r="B2461" s="10" t="s">
        <v>148</v>
      </c>
      <c r="C2461" s="9" t="s">
        <v>112</v>
      </c>
      <c r="D2461" s="9">
        <v>4</v>
      </c>
      <c r="E2461" s="9" t="s">
        <v>148</v>
      </c>
      <c r="F2461" s="9">
        <v>658730</v>
      </c>
      <c r="G2461" s="9" t="s">
        <v>117</v>
      </c>
      <c r="H2461" s="9" t="s">
        <v>141</v>
      </c>
      <c r="I2461" s="9" t="s">
        <v>148</v>
      </c>
      <c r="J2461" s="9" t="s">
        <v>148</v>
      </c>
      <c r="K2461" s="9" t="s">
        <v>148</v>
      </c>
      <c r="L2461" s="10" t="s">
        <v>148</v>
      </c>
      <c r="M2461" s="13" t="str">
        <f>IFERROR(TEXT(Table1[[#This Row],[Report Date]], "mmmm"),"")</f>
        <v/>
      </c>
      <c r="N2461" s="13" t="str">
        <f>IFERROR(YEAR(Table1[[#This Row],[Report Date]]),"")</f>
        <v/>
      </c>
      <c r="O2461" s="13" t="str">
        <f ca="1">IF(Table1[[#This Row],[Report Date]]&gt;=TODAY()-6, "within week", "Older")</f>
        <v>within week</v>
      </c>
      <c r="P2461" s="37" t="e">
        <f>EOMONTH(Table1[[#This Row],[Report Date]], 0)</f>
        <v>#VALUE!</v>
      </c>
    </row>
    <row r="2462" spans="1:16" x14ac:dyDescent="0.25">
      <c r="A2462" s="9" t="s">
        <v>148</v>
      </c>
      <c r="B2462" s="10" t="s">
        <v>148</v>
      </c>
      <c r="C2462" s="9" t="s">
        <v>112</v>
      </c>
      <c r="D2462" s="9">
        <v>4</v>
      </c>
      <c r="E2462" s="9" t="s">
        <v>148</v>
      </c>
      <c r="F2462" s="9">
        <v>259191</v>
      </c>
      <c r="G2462" s="9" t="s">
        <v>122</v>
      </c>
      <c r="H2462" s="9" t="s">
        <v>146</v>
      </c>
      <c r="I2462" s="9" t="s">
        <v>148</v>
      </c>
      <c r="J2462" s="9" t="s">
        <v>148</v>
      </c>
      <c r="K2462" s="9" t="s">
        <v>148</v>
      </c>
      <c r="L2462" s="10" t="s">
        <v>148</v>
      </c>
      <c r="M2462" s="13" t="str">
        <f>IFERROR(TEXT(Table1[[#This Row],[Report Date]], "mmmm"),"")</f>
        <v/>
      </c>
      <c r="N2462" s="13" t="str">
        <f>IFERROR(YEAR(Table1[[#This Row],[Report Date]]),"")</f>
        <v/>
      </c>
      <c r="O2462" s="13" t="str">
        <f ca="1">IF(Table1[[#This Row],[Report Date]]&gt;=TODAY()-6, "within week", "Older")</f>
        <v>within week</v>
      </c>
      <c r="P2462" s="37" t="e">
        <f>EOMONTH(Table1[[#This Row],[Report Date]], 0)</f>
        <v>#VALUE!</v>
      </c>
    </row>
    <row r="2463" spans="1:16" x14ac:dyDescent="0.25">
      <c r="A2463" s="9" t="s">
        <v>148</v>
      </c>
      <c r="B2463" s="10" t="s">
        <v>148</v>
      </c>
      <c r="C2463" s="9" t="s">
        <v>112</v>
      </c>
      <c r="D2463" s="9">
        <v>4</v>
      </c>
      <c r="E2463" s="9" t="s">
        <v>148</v>
      </c>
      <c r="F2463" s="9">
        <v>272562</v>
      </c>
      <c r="G2463" s="9" t="s">
        <v>123</v>
      </c>
      <c r="H2463" s="9" t="s">
        <v>139</v>
      </c>
      <c r="I2463" s="9" t="s">
        <v>148</v>
      </c>
      <c r="J2463" s="9" t="s">
        <v>148</v>
      </c>
      <c r="K2463" s="9" t="s">
        <v>148</v>
      </c>
      <c r="L2463" s="10" t="s">
        <v>148</v>
      </c>
      <c r="M2463" s="13" t="str">
        <f>IFERROR(TEXT(Table1[[#This Row],[Report Date]], "mmmm"),"")</f>
        <v/>
      </c>
      <c r="N2463" s="13" t="str">
        <f>IFERROR(YEAR(Table1[[#This Row],[Report Date]]),"")</f>
        <v/>
      </c>
      <c r="O2463" s="13" t="str">
        <f ca="1">IF(Table1[[#This Row],[Report Date]]&gt;=TODAY()-6, "within week", "Older")</f>
        <v>within week</v>
      </c>
      <c r="P2463" s="37" t="e">
        <f>EOMONTH(Table1[[#This Row],[Report Date]], 0)</f>
        <v>#VALUE!</v>
      </c>
    </row>
    <row r="2464" spans="1:16" x14ac:dyDescent="0.25">
      <c r="A2464" s="9" t="s">
        <v>148</v>
      </c>
      <c r="B2464" s="10" t="s">
        <v>148</v>
      </c>
      <c r="C2464" s="9" t="s">
        <v>112</v>
      </c>
      <c r="D2464" s="9">
        <v>4</v>
      </c>
      <c r="E2464" s="9" t="s">
        <v>148</v>
      </c>
      <c r="F2464" s="9">
        <v>771223</v>
      </c>
      <c r="G2464" s="9" t="s">
        <v>119</v>
      </c>
      <c r="H2464" s="9" t="s">
        <v>147</v>
      </c>
      <c r="I2464" s="9" t="s">
        <v>148</v>
      </c>
      <c r="J2464" s="9" t="s">
        <v>148</v>
      </c>
      <c r="K2464" s="9" t="s">
        <v>148</v>
      </c>
      <c r="L2464" s="10" t="s">
        <v>148</v>
      </c>
      <c r="M2464" s="13" t="str">
        <f>IFERROR(TEXT(Table1[[#This Row],[Report Date]], "mmmm"),"")</f>
        <v/>
      </c>
      <c r="N2464" s="13" t="str">
        <f>IFERROR(YEAR(Table1[[#This Row],[Report Date]]),"")</f>
        <v/>
      </c>
      <c r="O2464" s="13" t="str">
        <f ca="1">IF(Table1[[#This Row],[Report Date]]&gt;=TODAY()-6, "within week", "Older")</f>
        <v>within week</v>
      </c>
      <c r="P2464" s="37" t="e">
        <f>EOMONTH(Table1[[#This Row],[Report Date]], 0)</f>
        <v>#VALUE!</v>
      </c>
    </row>
    <row r="2465" spans="1:16" x14ac:dyDescent="0.25">
      <c r="A2465" s="9" t="s">
        <v>148</v>
      </c>
      <c r="B2465" s="10" t="s">
        <v>148</v>
      </c>
      <c r="C2465" s="9" t="s">
        <v>112</v>
      </c>
      <c r="D2465" s="9">
        <v>4</v>
      </c>
      <c r="E2465" s="9" t="s">
        <v>148</v>
      </c>
      <c r="F2465" s="9">
        <v>441834</v>
      </c>
      <c r="G2465" s="9" t="s">
        <v>119</v>
      </c>
      <c r="H2465" s="9" t="s">
        <v>139</v>
      </c>
      <c r="I2465" s="9" t="s">
        <v>148</v>
      </c>
      <c r="J2465" s="9" t="s">
        <v>148</v>
      </c>
      <c r="K2465" s="9" t="s">
        <v>148</v>
      </c>
      <c r="L2465" s="10" t="s">
        <v>148</v>
      </c>
      <c r="M2465" s="13" t="str">
        <f>IFERROR(TEXT(Table1[[#This Row],[Report Date]], "mmmm"),"")</f>
        <v/>
      </c>
      <c r="N2465" s="13" t="str">
        <f>IFERROR(YEAR(Table1[[#This Row],[Report Date]]),"")</f>
        <v/>
      </c>
      <c r="O2465" s="13" t="str">
        <f ca="1">IF(Table1[[#This Row],[Report Date]]&gt;=TODAY()-6, "within week", "Older")</f>
        <v>within week</v>
      </c>
      <c r="P2465" s="37" t="e">
        <f>EOMONTH(Table1[[#This Row],[Report Date]], 0)</f>
        <v>#VALUE!</v>
      </c>
    </row>
    <row r="2466" spans="1:16" x14ac:dyDescent="0.25">
      <c r="A2466" s="9" t="s">
        <v>148</v>
      </c>
      <c r="B2466" s="10" t="s">
        <v>148</v>
      </c>
      <c r="C2466" s="9" t="s">
        <v>112</v>
      </c>
      <c r="D2466" s="9">
        <v>4</v>
      </c>
      <c r="E2466" s="9" t="s">
        <v>148</v>
      </c>
      <c r="F2466" s="9">
        <v>676952</v>
      </c>
      <c r="G2466" s="9" t="s">
        <v>120</v>
      </c>
      <c r="H2466" s="9" t="s">
        <v>140</v>
      </c>
      <c r="I2466" s="9" t="s">
        <v>148</v>
      </c>
      <c r="J2466" s="9" t="s">
        <v>148</v>
      </c>
      <c r="K2466" s="9" t="s">
        <v>148</v>
      </c>
      <c r="L2466" s="10" t="s">
        <v>148</v>
      </c>
      <c r="M2466" s="13" t="str">
        <f>IFERROR(TEXT(Table1[[#This Row],[Report Date]], "mmmm"),"")</f>
        <v/>
      </c>
      <c r="N2466" s="13" t="str">
        <f>IFERROR(YEAR(Table1[[#This Row],[Report Date]]),"")</f>
        <v/>
      </c>
      <c r="O2466" s="13" t="str">
        <f ca="1">IF(Table1[[#This Row],[Report Date]]&gt;=TODAY()-6, "within week", "Older")</f>
        <v>within week</v>
      </c>
      <c r="P2466" s="37" t="e">
        <f>EOMONTH(Table1[[#This Row],[Report Date]], 0)</f>
        <v>#VALUE!</v>
      </c>
    </row>
    <row r="2467" spans="1:16" x14ac:dyDescent="0.25">
      <c r="A2467" s="9" t="s">
        <v>148</v>
      </c>
      <c r="B2467" s="10" t="s">
        <v>148</v>
      </c>
      <c r="C2467" s="9" t="s">
        <v>112</v>
      </c>
      <c r="D2467" s="9">
        <v>4</v>
      </c>
      <c r="E2467" s="9" t="s">
        <v>148</v>
      </c>
      <c r="F2467" s="9">
        <v>849367</v>
      </c>
      <c r="G2467" s="9" t="s">
        <v>117</v>
      </c>
      <c r="H2467" s="9" t="s">
        <v>129</v>
      </c>
      <c r="I2467" s="9" t="s">
        <v>148</v>
      </c>
      <c r="J2467" s="9" t="s">
        <v>148</v>
      </c>
      <c r="K2467" s="9" t="s">
        <v>148</v>
      </c>
      <c r="L2467" s="10" t="s">
        <v>148</v>
      </c>
      <c r="M2467" s="13" t="str">
        <f>IFERROR(TEXT(Table1[[#This Row],[Report Date]], "mmmm"),"")</f>
        <v/>
      </c>
      <c r="N2467" s="13" t="str">
        <f>IFERROR(YEAR(Table1[[#This Row],[Report Date]]),"")</f>
        <v/>
      </c>
      <c r="O2467" s="13" t="str">
        <f ca="1">IF(Table1[[#This Row],[Report Date]]&gt;=TODAY()-6, "within week", "Older")</f>
        <v>within week</v>
      </c>
      <c r="P2467" s="37" t="e">
        <f>EOMONTH(Table1[[#This Row],[Report Date]], 0)</f>
        <v>#VALUE!</v>
      </c>
    </row>
    <row r="2468" spans="1:16" x14ac:dyDescent="0.25">
      <c r="A2468" s="9" t="s">
        <v>148</v>
      </c>
      <c r="B2468" s="10" t="s">
        <v>148</v>
      </c>
      <c r="C2468" s="9" t="s">
        <v>112</v>
      </c>
      <c r="D2468" s="9">
        <v>4</v>
      </c>
      <c r="E2468" s="9" t="s">
        <v>148</v>
      </c>
      <c r="F2468" s="9">
        <v>652665</v>
      </c>
      <c r="G2468" s="9" t="s">
        <v>121</v>
      </c>
      <c r="H2468" s="9" t="s">
        <v>133</v>
      </c>
      <c r="I2468" s="9" t="s">
        <v>148</v>
      </c>
      <c r="J2468" s="9" t="s">
        <v>148</v>
      </c>
      <c r="K2468" s="9" t="s">
        <v>148</v>
      </c>
      <c r="L2468" s="10" t="s">
        <v>148</v>
      </c>
      <c r="M2468" s="13" t="str">
        <f>IFERROR(TEXT(Table1[[#This Row],[Report Date]], "mmmm"),"")</f>
        <v/>
      </c>
      <c r="N2468" s="13" t="str">
        <f>IFERROR(YEAR(Table1[[#This Row],[Report Date]]),"")</f>
        <v/>
      </c>
      <c r="O2468" s="13" t="str">
        <f ca="1">IF(Table1[[#This Row],[Report Date]]&gt;=TODAY()-6, "within week", "Older")</f>
        <v>within week</v>
      </c>
      <c r="P2468" s="37" t="e">
        <f>EOMONTH(Table1[[#This Row],[Report Date]], 0)</f>
        <v>#VALUE!</v>
      </c>
    </row>
    <row r="2469" spans="1:16" x14ac:dyDescent="0.25">
      <c r="A2469" s="9" t="s">
        <v>148</v>
      </c>
      <c r="B2469" s="10" t="s">
        <v>148</v>
      </c>
      <c r="C2469" s="9" t="s">
        <v>112</v>
      </c>
      <c r="D2469" s="9">
        <v>4</v>
      </c>
      <c r="E2469" s="9" t="s">
        <v>148</v>
      </c>
      <c r="F2469" s="9">
        <v>881659</v>
      </c>
      <c r="G2469" s="9" t="s">
        <v>127</v>
      </c>
      <c r="H2469" s="9" t="s">
        <v>139</v>
      </c>
      <c r="I2469" s="9" t="s">
        <v>148</v>
      </c>
      <c r="J2469" s="9" t="s">
        <v>148</v>
      </c>
      <c r="K2469" s="9" t="s">
        <v>148</v>
      </c>
      <c r="L2469" s="10" t="s">
        <v>148</v>
      </c>
      <c r="M2469" s="13" t="str">
        <f>IFERROR(TEXT(Table1[[#This Row],[Report Date]], "mmmm"),"")</f>
        <v/>
      </c>
      <c r="N2469" s="13" t="str">
        <f>IFERROR(YEAR(Table1[[#This Row],[Report Date]]),"")</f>
        <v/>
      </c>
      <c r="O2469" s="13" t="str">
        <f ca="1">IF(Table1[[#This Row],[Report Date]]&gt;=TODAY()-6, "within week", "Older")</f>
        <v>within week</v>
      </c>
      <c r="P2469" s="37" t="e">
        <f>EOMONTH(Table1[[#This Row],[Report Date]], 0)</f>
        <v>#VALUE!</v>
      </c>
    </row>
    <row r="2470" spans="1:16" x14ac:dyDescent="0.25">
      <c r="A2470" s="9" t="s">
        <v>148</v>
      </c>
      <c r="B2470" s="10" t="s">
        <v>148</v>
      </c>
      <c r="C2470" s="9" t="s">
        <v>112</v>
      </c>
      <c r="D2470" s="9">
        <v>4</v>
      </c>
      <c r="E2470" s="9" t="s">
        <v>148</v>
      </c>
      <c r="F2470" s="9">
        <v>692791</v>
      </c>
      <c r="G2470" s="9" t="s">
        <v>126</v>
      </c>
      <c r="H2470" s="9" t="s">
        <v>130</v>
      </c>
      <c r="I2470" s="9" t="s">
        <v>148</v>
      </c>
      <c r="J2470" s="9" t="s">
        <v>148</v>
      </c>
      <c r="K2470" s="9" t="s">
        <v>148</v>
      </c>
      <c r="L2470" s="10" t="s">
        <v>148</v>
      </c>
      <c r="M2470" s="13" t="str">
        <f>IFERROR(TEXT(Table1[[#This Row],[Report Date]], "mmmm"),"")</f>
        <v/>
      </c>
      <c r="N2470" s="13" t="str">
        <f>IFERROR(YEAR(Table1[[#This Row],[Report Date]]),"")</f>
        <v/>
      </c>
      <c r="O2470" s="13" t="str">
        <f ca="1">IF(Table1[[#This Row],[Report Date]]&gt;=TODAY()-6, "within week", "Older")</f>
        <v>within week</v>
      </c>
      <c r="P2470" s="37" t="e">
        <f>EOMONTH(Table1[[#This Row],[Report Date]], 0)</f>
        <v>#VALUE!</v>
      </c>
    </row>
    <row r="2471" spans="1:16" x14ac:dyDescent="0.25">
      <c r="A2471" s="9" t="s">
        <v>148</v>
      </c>
      <c r="B2471" s="10" t="s">
        <v>148</v>
      </c>
      <c r="C2471" s="9" t="s">
        <v>112</v>
      </c>
      <c r="D2471" s="9">
        <v>4</v>
      </c>
      <c r="E2471" s="9" t="s">
        <v>148</v>
      </c>
      <c r="F2471" s="9">
        <v>257902</v>
      </c>
      <c r="G2471" s="9" t="s">
        <v>127</v>
      </c>
      <c r="H2471" s="9" t="s">
        <v>131</v>
      </c>
      <c r="I2471" s="9" t="s">
        <v>148</v>
      </c>
      <c r="J2471" s="9" t="s">
        <v>148</v>
      </c>
      <c r="K2471" s="9" t="s">
        <v>148</v>
      </c>
      <c r="L2471" s="10" t="s">
        <v>148</v>
      </c>
      <c r="M2471" s="13" t="str">
        <f>IFERROR(TEXT(Table1[[#This Row],[Report Date]], "mmmm"),"")</f>
        <v/>
      </c>
      <c r="N2471" s="13" t="str">
        <f>IFERROR(YEAR(Table1[[#This Row],[Report Date]]),"")</f>
        <v/>
      </c>
      <c r="O2471" s="13" t="str">
        <f ca="1">IF(Table1[[#This Row],[Report Date]]&gt;=TODAY()-6, "within week", "Older")</f>
        <v>within week</v>
      </c>
      <c r="P2471" s="37" t="e">
        <f>EOMONTH(Table1[[#This Row],[Report Date]], 0)</f>
        <v>#VALUE!</v>
      </c>
    </row>
    <row r="2472" spans="1:16" x14ac:dyDescent="0.25">
      <c r="A2472" s="9" t="s">
        <v>148</v>
      </c>
      <c r="B2472" s="10" t="s">
        <v>148</v>
      </c>
      <c r="C2472" s="9" t="s">
        <v>112</v>
      </c>
      <c r="D2472" s="9">
        <v>4</v>
      </c>
      <c r="E2472" s="9" t="s">
        <v>148</v>
      </c>
      <c r="F2472" s="9">
        <v>652447</v>
      </c>
      <c r="G2472" s="9" t="s">
        <v>125</v>
      </c>
      <c r="H2472" s="9" t="s">
        <v>141</v>
      </c>
      <c r="I2472" s="9" t="s">
        <v>148</v>
      </c>
      <c r="J2472" s="9" t="s">
        <v>148</v>
      </c>
      <c r="K2472" s="9" t="s">
        <v>148</v>
      </c>
      <c r="L2472" s="10" t="s">
        <v>148</v>
      </c>
      <c r="M2472" s="13" t="str">
        <f>IFERROR(TEXT(Table1[[#This Row],[Report Date]], "mmmm"),"")</f>
        <v/>
      </c>
      <c r="N2472" s="13" t="str">
        <f>IFERROR(YEAR(Table1[[#This Row],[Report Date]]),"")</f>
        <v/>
      </c>
      <c r="O2472" s="13" t="str">
        <f ca="1">IF(Table1[[#This Row],[Report Date]]&gt;=TODAY()-6, "within week", "Older")</f>
        <v>within week</v>
      </c>
      <c r="P2472" s="37" t="e">
        <f>EOMONTH(Table1[[#This Row],[Report Date]], 0)</f>
        <v>#VALUE!</v>
      </c>
    </row>
    <row r="2473" spans="1:16" x14ac:dyDescent="0.25">
      <c r="A2473" s="9" t="s">
        <v>148</v>
      </c>
      <c r="B2473" s="10" t="s">
        <v>148</v>
      </c>
      <c r="C2473" s="9" t="s">
        <v>112</v>
      </c>
      <c r="D2473" s="9">
        <v>4</v>
      </c>
      <c r="E2473" s="9" t="s">
        <v>148</v>
      </c>
      <c r="F2473" s="9">
        <v>183995</v>
      </c>
      <c r="G2473" s="9" t="s">
        <v>125</v>
      </c>
      <c r="H2473" s="9" t="s">
        <v>145</v>
      </c>
      <c r="I2473" s="9" t="s">
        <v>148</v>
      </c>
      <c r="J2473" s="9" t="s">
        <v>148</v>
      </c>
      <c r="K2473" s="9" t="s">
        <v>148</v>
      </c>
      <c r="L2473" s="10" t="s">
        <v>148</v>
      </c>
      <c r="M2473" s="13" t="str">
        <f>IFERROR(TEXT(Table1[[#This Row],[Report Date]], "mmmm"),"")</f>
        <v/>
      </c>
      <c r="N2473" s="13" t="str">
        <f>IFERROR(YEAR(Table1[[#This Row],[Report Date]]),"")</f>
        <v/>
      </c>
      <c r="O2473" s="13" t="str">
        <f ca="1">IF(Table1[[#This Row],[Report Date]]&gt;=TODAY()-6, "within week", "Older")</f>
        <v>within week</v>
      </c>
      <c r="P2473" s="37" t="e">
        <f>EOMONTH(Table1[[#This Row],[Report Date]], 0)</f>
        <v>#VALUE!</v>
      </c>
    </row>
    <row r="2474" spans="1:16" x14ac:dyDescent="0.25">
      <c r="A2474" s="9" t="s">
        <v>148</v>
      </c>
      <c r="B2474" s="10" t="s">
        <v>148</v>
      </c>
      <c r="C2474" s="9" t="s">
        <v>112</v>
      </c>
      <c r="D2474" s="9">
        <v>4</v>
      </c>
      <c r="E2474" s="9" t="s">
        <v>148</v>
      </c>
      <c r="F2474" s="9">
        <v>432453</v>
      </c>
      <c r="G2474" s="9" t="s">
        <v>117</v>
      </c>
      <c r="H2474" s="9" t="s">
        <v>129</v>
      </c>
      <c r="I2474" s="9" t="s">
        <v>148</v>
      </c>
      <c r="J2474" s="9" t="s">
        <v>148</v>
      </c>
      <c r="K2474" s="9" t="s">
        <v>148</v>
      </c>
      <c r="L2474" s="10" t="s">
        <v>148</v>
      </c>
      <c r="M2474" s="13" t="str">
        <f>IFERROR(TEXT(Table1[[#This Row],[Report Date]], "mmmm"),"")</f>
        <v/>
      </c>
      <c r="N2474" s="13" t="str">
        <f>IFERROR(YEAR(Table1[[#This Row],[Report Date]]),"")</f>
        <v/>
      </c>
      <c r="O2474" s="13" t="str">
        <f ca="1">IF(Table1[[#This Row],[Report Date]]&gt;=TODAY()-6, "within week", "Older")</f>
        <v>within week</v>
      </c>
      <c r="P2474" s="37" t="e">
        <f>EOMONTH(Table1[[#This Row],[Report Date]], 0)</f>
        <v>#VALUE!</v>
      </c>
    </row>
    <row r="2475" spans="1:16" x14ac:dyDescent="0.25">
      <c r="A2475" s="9" t="s">
        <v>148</v>
      </c>
      <c r="B2475" s="10" t="s">
        <v>148</v>
      </c>
      <c r="C2475" s="9" t="s">
        <v>112</v>
      </c>
      <c r="D2475" s="9">
        <v>4</v>
      </c>
      <c r="E2475" s="9" t="s">
        <v>148</v>
      </c>
      <c r="F2475" s="9">
        <v>153575</v>
      </c>
      <c r="G2475" s="9" t="s">
        <v>119</v>
      </c>
      <c r="H2475" s="9" t="s">
        <v>131</v>
      </c>
      <c r="I2475" s="9" t="s">
        <v>148</v>
      </c>
      <c r="J2475" s="9" t="s">
        <v>148</v>
      </c>
      <c r="K2475" s="9" t="s">
        <v>148</v>
      </c>
      <c r="L2475" s="10" t="s">
        <v>148</v>
      </c>
      <c r="M2475" s="13" t="str">
        <f>IFERROR(TEXT(Table1[[#This Row],[Report Date]], "mmmm"),"")</f>
        <v/>
      </c>
      <c r="N2475" s="13" t="str">
        <f>IFERROR(YEAR(Table1[[#This Row],[Report Date]]),"")</f>
        <v/>
      </c>
      <c r="O2475" s="13" t="str">
        <f ca="1">IF(Table1[[#This Row],[Report Date]]&gt;=TODAY()-6, "within week", "Older")</f>
        <v>within week</v>
      </c>
      <c r="P2475" s="37" t="e">
        <f>EOMONTH(Table1[[#This Row],[Report Date]], 0)</f>
        <v>#VALUE!</v>
      </c>
    </row>
    <row r="2476" spans="1:16" x14ac:dyDescent="0.25">
      <c r="A2476" s="9" t="s">
        <v>148</v>
      </c>
      <c r="B2476" s="10" t="s">
        <v>148</v>
      </c>
      <c r="C2476" s="9" t="s">
        <v>112</v>
      </c>
      <c r="D2476" s="9">
        <v>4</v>
      </c>
      <c r="E2476" s="9" t="s">
        <v>148</v>
      </c>
      <c r="F2476" s="9">
        <v>153344</v>
      </c>
      <c r="G2476" s="9" t="s">
        <v>125</v>
      </c>
      <c r="H2476" s="9" t="s">
        <v>137</v>
      </c>
      <c r="I2476" s="9" t="s">
        <v>148</v>
      </c>
      <c r="J2476" s="9" t="s">
        <v>148</v>
      </c>
      <c r="K2476" s="9" t="s">
        <v>148</v>
      </c>
      <c r="L2476" s="10" t="s">
        <v>148</v>
      </c>
      <c r="M2476" s="13" t="str">
        <f>IFERROR(TEXT(Table1[[#This Row],[Report Date]], "mmmm"),"")</f>
        <v/>
      </c>
      <c r="N2476" s="13" t="str">
        <f>IFERROR(YEAR(Table1[[#This Row],[Report Date]]),"")</f>
        <v/>
      </c>
      <c r="O2476" s="13" t="str">
        <f ca="1">IF(Table1[[#This Row],[Report Date]]&gt;=TODAY()-6, "within week", "Older")</f>
        <v>within week</v>
      </c>
      <c r="P2476" s="37" t="e">
        <f>EOMONTH(Table1[[#This Row],[Report Date]], 0)</f>
        <v>#VALUE!</v>
      </c>
    </row>
    <row r="2477" spans="1:16" x14ac:dyDescent="0.25">
      <c r="A2477" s="9" t="s">
        <v>148</v>
      </c>
      <c r="B2477" s="10" t="s">
        <v>148</v>
      </c>
      <c r="C2477" s="9" t="s">
        <v>112</v>
      </c>
      <c r="D2477" s="9">
        <v>4</v>
      </c>
      <c r="E2477" s="9" t="s">
        <v>148</v>
      </c>
      <c r="F2477" s="9">
        <v>745996</v>
      </c>
      <c r="G2477" s="9" t="s">
        <v>117</v>
      </c>
      <c r="H2477" s="9" t="s">
        <v>133</v>
      </c>
      <c r="I2477" s="9" t="s">
        <v>148</v>
      </c>
      <c r="J2477" s="9" t="s">
        <v>148</v>
      </c>
      <c r="K2477" s="9" t="s">
        <v>148</v>
      </c>
      <c r="L2477" s="10" t="s">
        <v>148</v>
      </c>
      <c r="M2477" s="13" t="str">
        <f>IFERROR(TEXT(Table1[[#This Row],[Report Date]], "mmmm"),"")</f>
        <v/>
      </c>
      <c r="N2477" s="13" t="str">
        <f>IFERROR(YEAR(Table1[[#This Row],[Report Date]]),"")</f>
        <v/>
      </c>
      <c r="O2477" s="13" t="str">
        <f ca="1">IF(Table1[[#This Row],[Report Date]]&gt;=TODAY()-6, "within week", "Older")</f>
        <v>within week</v>
      </c>
      <c r="P2477" s="37" t="e">
        <f>EOMONTH(Table1[[#This Row],[Report Date]], 0)</f>
        <v>#VALUE!</v>
      </c>
    </row>
    <row r="2478" spans="1:16" x14ac:dyDescent="0.25">
      <c r="A2478" s="9" t="s">
        <v>148</v>
      </c>
      <c r="B2478" s="10" t="s">
        <v>148</v>
      </c>
      <c r="C2478" s="9" t="s">
        <v>112</v>
      </c>
      <c r="D2478" s="9">
        <v>4</v>
      </c>
      <c r="E2478" s="9" t="s">
        <v>148</v>
      </c>
      <c r="F2478" s="9">
        <v>671367</v>
      </c>
      <c r="G2478" s="9" t="s">
        <v>121</v>
      </c>
      <c r="H2478" s="9" t="s">
        <v>129</v>
      </c>
      <c r="I2478" s="9" t="s">
        <v>148</v>
      </c>
      <c r="J2478" s="9" t="s">
        <v>148</v>
      </c>
      <c r="K2478" s="9" t="s">
        <v>148</v>
      </c>
      <c r="L2478" s="10" t="s">
        <v>148</v>
      </c>
      <c r="M2478" s="13" t="str">
        <f>IFERROR(TEXT(Table1[[#This Row],[Report Date]], "mmmm"),"")</f>
        <v/>
      </c>
      <c r="N2478" s="13" t="str">
        <f>IFERROR(YEAR(Table1[[#This Row],[Report Date]]),"")</f>
        <v/>
      </c>
      <c r="O2478" s="13" t="str">
        <f ca="1">IF(Table1[[#This Row],[Report Date]]&gt;=TODAY()-6, "within week", "Older")</f>
        <v>within week</v>
      </c>
      <c r="P2478" s="37" t="e">
        <f>EOMONTH(Table1[[#This Row],[Report Date]], 0)</f>
        <v>#VALUE!</v>
      </c>
    </row>
    <row r="2479" spans="1:16" x14ac:dyDescent="0.25">
      <c r="A2479" s="9" t="s">
        <v>148</v>
      </c>
      <c r="B2479" s="10" t="s">
        <v>148</v>
      </c>
      <c r="C2479" s="9" t="s">
        <v>112</v>
      </c>
      <c r="D2479" s="9">
        <v>4</v>
      </c>
      <c r="E2479" s="9" t="s">
        <v>148</v>
      </c>
      <c r="F2479" s="9">
        <v>320010</v>
      </c>
      <c r="G2479" s="9" t="s">
        <v>125</v>
      </c>
      <c r="H2479" s="9" t="s">
        <v>133</v>
      </c>
      <c r="I2479" s="9" t="s">
        <v>148</v>
      </c>
      <c r="J2479" s="9" t="s">
        <v>148</v>
      </c>
      <c r="K2479" s="9" t="s">
        <v>148</v>
      </c>
      <c r="L2479" s="10" t="s">
        <v>148</v>
      </c>
      <c r="M2479" s="13" t="str">
        <f>IFERROR(TEXT(Table1[[#This Row],[Report Date]], "mmmm"),"")</f>
        <v/>
      </c>
      <c r="N2479" s="13" t="str">
        <f>IFERROR(YEAR(Table1[[#This Row],[Report Date]]),"")</f>
        <v/>
      </c>
      <c r="O2479" s="13" t="str">
        <f ca="1">IF(Table1[[#This Row],[Report Date]]&gt;=TODAY()-6, "within week", "Older")</f>
        <v>within week</v>
      </c>
      <c r="P2479" s="37" t="e">
        <f>EOMONTH(Table1[[#This Row],[Report Date]], 0)</f>
        <v>#VALUE!</v>
      </c>
    </row>
    <row r="2480" spans="1:16" x14ac:dyDescent="0.25">
      <c r="A2480" s="9" t="s">
        <v>148</v>
      </c>
      <c r="B2480" s="10" t="s">
        <v>148</v>
      </c>
      <c r="C2480" s="9" t="s">
        <v>112</v>
      </c>
      <c r="D2480" s="9">
        <v>4</v>
      </c>
      <c r="E2480" s="9" t="s">
        <v>148</v>
      </c>
      <c r="F2480" s="9">
        <v>188932</v>
      </c>
      <c r="G2480" s="9" t="s">
        <v>124</v>
      </c>
      <c r="H2480" s="9" t="s">
        <v>136</v>
      </c>
      <c r="I2480" s="9" t="s">
        <v>148</v>
      </c>
      <c r="J2480" s="9" t="s">
        <v>148</v>
      </c>
      <c r="K2480" s="9" t="s">
        <v>148</v>
      </c>
      <c r="L2480" s="10" t="s">
        <v>148</v>
      </c>
      <c r="M2480" s="13" t="str">
        <f>IFERROR(TEXT(Table1[[#This Row],[Report Date]], "mmmm"),"")</f>
        <v/>
      </c>
      <c r="N2480" s="13" t="str">
        <f>IFERROR(YEAR(Table1[[#This Row],[Report Date]]),"")</f>
        <v/>
      </c>
      <c r="O2480" s="13" t="str">
        <f ca="1">IF(Table1[[#This Row],[Report Date]]&gt;=TODAY()-6, "within week", "Older")</f>
        <v>within week</v>
      </c>
      <c r="P2480" s="37" t="e">
        <f>EOMONTH(Table1[[#This Row],[Report Date]], 0)</f>
        <v>#VALUE!</v>
      </c>
    </row>
    <row r="2481" spans="1:16" x14ac:dyDescent="0.25">
      <c r="A2481" s="9" t="s">
        <v>148</v>
      </c>
      <c r="B2481" s="10" t="s">
        <v>148</v>
      </c>
      <c r="C2481" s="9" t="s">
        <v>112</v>
      </c>
      <c r="D2481" s="9">
        <v>4</v>
      </c>
      <c r="E2481" s="9" t="s">
        <v>148</v>
      </c>
      <c r="F2481" s="9">
        <v>804009</v>
      </c>
      <c r="G2481" s="9" t="s">
        <v>119</v>
      </c>
      <c r="H2481" s="9" t="s">
        <v>135</v>
      </c>
      <c r="I2481" s="9" t="s">
        <v>148</v>
      </c>
      <c r="J2481" s="9" t="s">
        <v>148</v>
      </c>
      <c r="K2481" s="9" t="s">
        <v>148</v>
      </c>
      <c r="L2481" s="10" t="s">
        <v>148</v>
      </c>
      <c r="M2481" s="13" t="str">
        <f>IFERROR(TEXT(Table1[[#This Row],[Report Date]], "mmmm"),"")</f>
        <v/>
      </c>
      <c r="N2481" s="13" t="str">
        <f>IFERROR(YEAR(Table1[[#This Row],[Report Date]]),"")</f>
        <v/>
      </c>
      <c r="O2481" s="13" t="str">
        <f ca="1">IF(Table1[[#This Row],[Report Date]]&gt;=TODAY()-6, "within week", "Older")</f>
        <v>within week</v>
      </c>
      <c r="P2481" s="37" t="e">
        <f>EOMONTH(Table1[[#This Row],[Report Date]], 0)</f>
        <v>#VALUE!</v>
      </c>
    </row>
    <row r="2482" spans="1:16" x14ac:dyDescent="0.25">
      <c r="A2482" s="9" t="s">
        <v>148</v>
      </c>
      <c r="B2482" s="10" t="s">
        <v>148</v>
      </c>
      <c r="C2482" s="9" t="s">
        <v>112</v>
      </c>
      <c r="D2482" s="9">
        <v>4</v>
      </c>
      <c r="E2482" s="9" t="s">
        <v>148</v>
      </c>
      <c r="F2482" s="9">
        <v>293257</v>
      </c>
      <c r="G2482" s="9" t="s">
        <v>117</v>
      </c>
      <c r="H2482" s="9" t="s">
        <v>145</v>
      </c>
      <c r="I2482" s="9" t="s">
        <v>148</v>
      </c>
      <c r="J2482" s="9" t="s">
        <v>148</v>
      </c>
      <c r="K2482" s="9" t="s">
        <v>148</v>
      </c>
      <c r="L2482" s="10" t="s">
        <v>148</v>
      </c>
      <c r="M2482" s="13" t="str">
        <f>IFERROR(TEXT(Table1[[#This Row],[Report Date]], "mmmm"),"")</f>
        <v/>
      </c>
      <c r="N2482" s="13" t="str">
        <f>IFERROR(YEAR(Table1[[#This Row],[Report Date]]),"")</f>
        <v/>
      </c>
      <c r="O2482" s="13" t="str">
        <f ca="1">IF(Table1[[#This Row],[Report Date]]&gt;=TODAY()-6, "within week", "Older")</f>
        <v>within week</v>
      </c>
      <c r="P2482" s="37" t="e">
        <f>EOMONTH(Table1[[#This Row],[Report Date]], 0)</f>
        <v>#VALUE!</v>
      </c>
    </row>
    <row r="2483" spans="1:16" x14ac:dyDescent="0.25">
      <c r="A2483" s="9" t="s">
        <v>148</v>
      </c>
      <c r="B2483" s="10" t="s">
        <v>148</v>
      </c>
      <c r="C2483" s="9" t="s">
        <v>112</v>
      </c>
      <c r="D2483" s="9">
        <v>4</v>
      </c>
      <c r="E2483" s="9" t="s">
        <v>148</v>
      </c>
      <c r="F2483" s="9">
        <v>710762</v>
      </c>
      <c r="G2483" s="9" t="s">
        <v>123</v>
      </c>
      <c r="H2483" s="9" t="s">
        <v>143</v>
      </c>
      <c r="I2483" s="9" t="s">
        <v>148</v>
      </c>
      <c r="J2483" s="9" t="s">
        <v>148</v>
      </c>
      <c r="K2483" s="9" t="s">
        <v>148</v>
      </c>
      <c r="L2483" s="10" t="s">
        <v>148</v>
      </c>
      <c r="M2483" s="13" t="str">
        <f>IFERROR(TEXT(Table1[[#This Row],[Report Date]], "mmmm"),"")</f>
        <v/>
      </c>
      <c r="N2483" s="13" t="str">
        <f>IFERROR(YEAR(Table1[[#This Row],[Report Date]]),"")</f>
        <v/>
      </c>
      <c r="O2483" s="13" t="str">
        <f ca="1">IF(Table1[[#This Row],[Report Date]]&gt;=TODAY()-6, "within week", "Older")</f>
        <v>within week</v>
      </c>
      <c r="P2483" s="37" t="e">
        <f>EOMONTH(Table1[[#This Row],[Report Date]], 0)</f>
        <v>#VALUE!</v>
      </c>
    </row>
    <row r="2484" spans="1:16" x14ac:dyDescent="0.25">
      <c r="A2484" s="9" t="s">
        <v>148</v>
      </c>
      <c r="B2484" s="10" t="s">
        <v>148</v>
      </c>
      <c r="C2484" s="9" t="s">
        <v>112</v>
      </c>
      <c r="D2484" s="9">
        <v>4</v>
      </c>
      <c r="E2484" s="9" t="s">
        <v>148</v>
      </c>
      <c r="F2484" s="9">
        <v>319892</v>
      </c>
      <c r="G2484" s="9" t="s">
        <v>122</v>
      </c>
      <c r="H2484" s="9" t="s">
        <v>146</v>
      </c>
      <c r="I2484" s="9" t="s">
        <v>148</v>
      </c>
      <c r="J2484" s="9" t="s">
        <v>148</v>
      </c>
      <c r="K2484" s="9" t="s">
        <v>148</v>
      </c>
      <c r="L2484" s="10" t="s">
        <v>148</v>
      </c>
      <c r="M2484" s="13" t="str">
        <f>IFERROR(TEXT(Table1[[#This Row],[Report Date]], "mmmm"),"")</f>
        <v/>
      </c>
      <c r="N2484" s="13" t="str">
        <f>IFERROR(YEAR(Table1[[#This Row],[Report Date]]),"")</f>
        <v/>
      </c>
      <c r="O2484" s="13" t="str">
        <f ca="1">IF(Table1[[#This Row],[Report Date]]&gt;=TODAY()-6, "within week", "Older")</f>
        <v>within week</v>
      </c>
      <c r="P2484" s="37" t="e">
        <f>EOMONTH(Table1[[#This Row],[Report Date]], 0)</f>
        <v>#VALUE!</v>
      </c>
    </row>
    <row r="2485" spans="1:16" x14ac:dyDescent="0.25">
      <c r="A2485" s="9" t="s">
        <v>148</v>
      </c>
      <c r="B2485" s="10" t="s">
        <v>148</v>
      </c>
      <c r="C2485" s="9" t="s">
        <v>112</v>
      </c>
      <c r="D2485" s="9">
        <v>4</v>
      </c>
      <c r="E2485" s="9" t="s">
        <v>148</v>
      </c>
      <c r="F2485" s="9">
        <v>144106</v>
      </c>
      <c r="G2485" s="9" t="s">
        <v>124</v>
      </c>
      <c r="H2485" s="9" t="s">
        <v>128</v>
      </c>
      <c r="I2485" s="9" t="s">
        <v>148</v>
      </c>
      <c r="J2485" s="9" t="s">
        <v>148</v>
      </c>
      <c r="K2485" s="9" t="s">
        <v>148</v>
      </c>
      <c r="L2485" s="10" t="s">
        <v>148</v>
      </c>
      <c r="M2485" s="13" t="str">
        <f>IFERROR(TEXT(Table1[[#This Row],[Report Date]], "mmmm"),"")</f>
        <v/>
      </c>
      <c r="N2485" s="13" t="str">
        <f>IFERROR(YEAR(Table1[[#This Row],[Report Date]]),"")</f>
        <v/>
      </c>
      <c r="O2485" s="13" t="str">
        <f ca="1">IF(Table1[[#This Row],[Report Date]]&gt;=TODAY()-6, "within week", "Older")</f>
        <v>within week</v>
      </c>
      <c r="P2485" s="37" t="e">
        <f>EOMONTH(Table1[[#This Row],[Report Date]], 0)</f>
        <v>#VALUE!</v>
      </c>
    </row>
    <row r="2486" spans="1:16" x14ac:dyDescent="0.25">
      <c r="A2486" s="9" t="s">
        <v>148</v>
      </c>
      <c r="B2486" s="10" t="s">
        <v>148</v>
      </c>
      <c r="C2486" s="9" t="s">
        <v>112</v>
      </c>
      <c r="D2486" s="9">
        <v>4</v>
      </c>
      <c r="E2486" s="9" t="s">
        <v>148</v>
      </c>
      <c r="F2486" s="9">
        <v>840589</v>
      </c>
      <c r="G2486" s="9" t="s">
        <v>119</v>
      </c>
      <c r="H2486" s="9" t="s">
        <v>135</v>
      </c>
      <c r="I2486" s="9" t="s">
        <v>148</v>
      </c>
      <c r="J2486" s="9" t="s">
        <v>148</v>
      </c>
      <c r="K2486" s="9" t="s">
        <v>148</v>
      </c>
      <c r="L2486" s="10" t="s">
        <v>148</v>
      </c>
      <c r="M2486" s="13" t="str">
        <f>IFERROR(TEXT(Table1[[#This Row],[Report Date]], "mmmm"),"")</f>
        <v/>
      </c>
      <c r="N2486" s="13" t="str">
        <f>IFERROR(YEAR(Table1[[#This Row],[Report Date]]),"")</f>
        <v/>
      </c>
      <c r="O2486" s="13" t="str">
        <f ca="1">IF(Table1[[#This Row],[Report Date]]&gt;=TODAY()-6, "within week", "Older")</f>
        <v>within week</v>
      </c>
      <c r="P2486" s="37" t="e">
        <f>EOMONTH(Table1[[#This Row],[Report Date]], 0)</f>
        <v>#VALUE!</v>
      </c>
    </row>
    <row r="2487" spans="1:16" x14ac:dyDescent="0.25">
      <c r="A2487" s="9" t="s">
        <v>148</v>
      </c>
      <c r="B2487" s="10" t="s">
        <v>148</v>
      </c>
      <c r="C2487" s="9" t="s">
        <v>112</v>
      </c>
      <c r="D2487" s="9">
        <v>4</v>
      </c>
      <c r="E2487" s="9" t="s">
        <v>148</v>
      </c>
      <c r="F2487" s="9">
        <v>708339</v>
      </c>
      <c r="G2487" s="9" t="s">
        <v>120</v>
      </c>
      <c r="H2487" s="9" t="s">
        <v>136</v>
      </c>
      <c r="I2487" s="9" t="s">
        <v>148</v>
      </c>
      <c r="J2487" s="9" t="s">
        <v>148</v>
      </c>
      <c r="K2487" s="9" t="s">
        <v>148</v>
      </c>
      <c r="L2487" s="10" t="s">
        <v>148</v>
      </c>
      <c r="M2487" s="13" t="str">
        <f>IFERROR(TEXT(Table1[[#This Row],[Report Date]], "mmmm"),"")</f>
        <v/>
      </c>
      <c r="N2487" s="13" t="str">
        <f>IFERROR(YEAR(Table1[[#This Row],[Report Date]]),"")</f>
        <v/>
      </c>
      <c r="O2487" s="13" t="str">
        <f ca="1">IF(Table1[[#This Row],[Report Date]]&gt;=TODAY()-6, "within week", "Older")</f>
        <v>within week</v>
      </c>
      <c r="P2487" s="37" t="e">
        <f>EOMONTH(Table1[[#This Row],[Report Date]], 0)</f>
        <v>#VALUE!</v>
      </c>
    </row>
    <row r="2488" spans="1:16" x14ac:dyDescent="0.25">
      <c r="A2488" s="9" t="s">
        <v>148</v>
      </c>
      <c r="B2488" s="10" t="s">
        <v>148</v>
      </c>
      <c r="C2488" s="9" t="s">
        <v>112</v>
      </c>
      <c r="D2488" s="9">
        <v>4</v>
      </c>
      <c r="E2488" s="9" t="s">
        <v>148</v>
      </c>
      <c r="F2488" s="9">
        <v>423383</v>
      </c>
      <c r="G2488" s="9" t="s">
        <v>123</v>
      </c>
      <c r="H2488" s="9" t="s">
        <v>131</v>
      </c>
      <c r="I2488" s="9" t="s">
        <v>148</v>
      </c>
      <c r="J2488" s="9" t="s">
        <v>148</v>
      </c>
      <c r="K2488" s="9" t="s">
        <v>148</v>
      </c>
      <c r="L2488" s="10" t="s">
        <v>148</v>
      </c>
      <c r="M2488" s="13" t="str">
        <f>IFERROR(TEXT(Table1[[#This Row],[Report Date]], "mmmm"),"")</f>
        <v/>
      </c>
      <c r="N2488" s="13" t="str">
        <f>IFERROR(YEAR(Table1[[#This Row],[Report Date]]),"")</f>
        <v/>
      </c>
      <c r="O2488" s="13" t="str">
        <f ca="1">IF(Table1[[#This Row],[Report Date]]&gt;=TODAY()-6, "within week", "Older")</f>
        <v>within week</v>
      </c>
      <c r="P2488" s="37" t="e">
        <f>EOMONTH(Table1[[#This Row],[Report Date]], 0)</f>
        <v>#VALUE!</v>
      </c>
    </row>
    <row r="2489" spans="1:16" x14ac:dyDescent="0.25">
      <c r="A2489" s="9" t="s">
        <v>148</v>
      </c>
      <c r="B2489" s="10" t="s">
        <v>148</v>
      </c>
      <c r="C2489" s="9" t="s">
        <v>112</v>
      </c>
      <c r="D2489" s="9">
        <v>4</v>
      </c>
      <c r="E2489" s="9" t="s">
        <v>148</v>
      </c>
      <c r="F2489" s="9">
        <v>653482</v>
      </c>
      <c r="G2489" s="9" t="s">
        <v>127</v>
      </c>
      <c r="H2489" s="9" t="s">
        <v>135</v>
      </c>
      <c r="I2489" s="9" t="s">
        <v>148</v>
      </c>
      <c r="J2489" s="9" t="s">
        <v>148</v>
      </c>
      <c r="K2489" s="9" t="s">
        <v>148</v>
      </c>
      <c r="L2489" s="10" t="s">
        <v>148</v>
      </c>
      <c r="M2489" s="13" t="str">
        <f>IFERROR(TEXT(Table1[[#This Row],[Report Date]], "mmmm"),"")</f>
        <v/>
      </c>
      <c r="N2489" s="13" t="str">
        <f>IFERROR(YEAR(Table1[[#This Row],[Report Date]]),"")</f>
        <v/>
      </c>
      <c r="O2489" s="13" t="str">
        <f ca="1">IF(Table1[[#This Row],[Report Date]]&gt;=TODAY()-6, "within week", "Older")</f>
        <v>within week</v>
      </c>
      <c r="P2489" s="37" t="e">
        <f>EOMONTH(Table1[[#This Row],[Report Date]], 0)</f>
        <v>#VALUE!</v>
      </c>
    </row>
    <row r="2490" spans="1:16" x14ac:dyDescent="0.25">
      <c r="A2490" s="9" t="s">
        <v>148</v>
      </c>
      <c r="B2490" s="10" t="s">
        <v>148</v>
      </c>
      <c r="C2490" s="9" t="s">
        <v>112</v>
      </c>
      <c r="D2490" s="9">
        <v>4</v>
      </c>
      <c r="E2490" s="9" t="s">
        <v>148</v>
      </c>
      <c r="F2490" s="9">
        <v>949913</v>
      </c>
      <c r="G2490" s="9" t="s">
        <v>127</v>
      </c>
      <c r="H2490" s="9" t="s">
        <v>147</v>
      </c>
      <c r="I2490" s="9" t="s">
        <v>148</v>
      </c>
      <c r="J2490" s="9" t="s">
        <v>148</v>
      </c>
      <c r="K2490" s="9" t="s">
        <v>148</v>
      </c>
      <c r="L2490" s="10" t="s">
        <v>148</v>
      </c>
      <c r="M2490" s="13" t="str">
        <f>IFERROR(TEXT(Table1[[#This Row],[Report Date]], "mmmm"),"")</f>
        <v/>
      </c>
      <c r="N2490" s="13" t="str">
        <f>IFERROR(YEAR(Table1[[#This Row],[Report Date]]),"")</f>
        <v/>
      </c>
      <c r="O2490" s="13" t="str">
        <f ca="1">IF(Table1[[#This Row],[Report Date]]&gt;=TODAY()-6, "within week", "Older")</f>
        <v>within week</v>
      </c>
      <c r="P2490" s="37" t="e">
        <f>EOMONTH(Table1[[#This Row],[Report Date]], 0)</f>
        <v>#VALUE!</v>
      </c>
    </row>
    <row r="2491" spans="1:16" x14ac:dyDescent="0.25">
      <c r="A2491" s="9" t="s">
        <v>148</v>
      </c>
      <c r="B2491" s="10" t="s">
        <v>148</v>
      </c>
      <c r="C2491" s="9" t="s">
        <v>112</v>
      </c>
      <c r="D2491" s="9">
        <v>4</v>
      </c>
      <c r="E2491" s="9" t="s">
        <v>148</v>
      </c>
      <c r="F2491" s="9">
        <v>702438</v>
      </c>
      <c r="G2491" s="9" t="s">
        <v>123</v>
      </c>
      <c r="H2491" s="9" t="s">
        <v>147</v>
      </c>
      <c r="I2491" s="9" t="s">
        <v>148</v>
      </c>
      <c r="J2491" s="9" t="s">
        <v>148</v>
      </c>
      <c r="K2491" s="9" t="s">
        <v>148</v>
      </c>
      <c r="L2491" s="10" t="s">
        <v>148</v>
      </c>
      <c r="M2491" s="13" t="str">
        <f>IFERROR(TEXT(Table1[[#This Row],[Report Date]], "mmmm"),"")</f>
        <v/>
      </c>
      <c r="N2491" s="13" t="str">
        <f>IFERROR(YEAR(Table1[[#This Row],[Report Date]]),"")</f>
        <v/>
      </c>
      <c r="O2491" s="13" t="str">
        <f ca="1">IF(Table1[[#This Row],[Report Date]]&gt;=TODAY()-6, "within week", "Older")</f>
        <v>within week</v>
      </c>
      <c r="P2491" s="37" t="e">
        <f>EOMONTH(Table1[[#This Row],[Report Date]], 0)</f>
        <v>#VALUE!</v>
      </c>
    </row>
    <row r="2492" spans="1:16" x14ac:dyDescent="0.25">
      <c r="A2492" s="9" t="s">
        <v>148</v>
      </c>
      <c r="B2492" s="10" t="s">
        <v>148</v>
      </c>
      <c r="C2492" s="9" t="s">
        <v>112</v>
      </c>
      <c r="D2492" s="9">
        <v>4</v>
      </c>
      <c r="E2492" s="9" t="s">
        <v>148</v>
      </c>
      <c r="F2492" s="9">
        <v>430655</v>
      </c>
      <c r="G2492" s="9" t="s">
        <v>118</v>
      </c>
      <c r="H2492" s="9" t="s">
        <v>134</v>
      </c>
      <c r="I2492" s="9" t="s">
        <v>148</v>
      </c>
      <c r="J2492" s="9" t="s">
        <v>148</v>
      </c>
      <c r="K2492" s="9" t="s">
        <v>148</v>
      </c>
      <c r="L2492" s="10" t="s">
        <v>148</v>
      </c>
      <c r="M2492" s="13" t="str">
        <f>IFERROR(TEXT(Table1[[#This Row],[Report Date]], "mmmm"),"")</f>
        <v/>
      </c>
      <c r="N2492" s="13" t="str">
        <f>IFERROR(YEAR(Table1[[#This Row],[Report Date]]),"")</f>
        <v/>
      </c>
      <c r="O2492" s="13" t="str">
        <f ca="1">IF(Table1[[#This Row],[Report Date]]&gt;=TODAY()-6, "within week", "Older")</f>
        <v>within week</v>
      </c>
      <c r="P2492" s="37" t="e">
        <f>EOMONTH(Table1[[#This Row],[Report Date]], 0)</f>
        <v>#VALUE!</v>
      </c>
    </row>
    <row r="2493" spans="1:16" x14ac:dyDescent="0.25">
      <c r="A2493" s="9" t="s">
        <v>148</v>
      </c>
      <c r="B2493" s="10" t="s">
        <v>148</v>
      </c>
      <c r="C2493" s="9" t="s">
        <v>112</v>
      </c>
      <c r="D2493" s="9">
        <v>4</v>
      </c>
      <c r="E2493" s="9" t="s">
        <v>148</v>
      </c>
      <c r="F2493" s="9">
        <v>281178</v>
      </c>
      <c r="G2493" s="9" t="s">
        <v>124</v>
      </c>
      <c r="H2493" s="9" t="s">
        <v>144</v>
      </c>
      <c r="I2493" s="9" t="s">
        <v>148</v>
      </c>
      <c r="J2493" s="9" t="s">
        <v>148</v>
      </c>
      <c r="K2493" s="9" t="s">
        <v>148</v>
      </c>
      <c r="L2493" s="10" t="s">
        <v>148</v>
      </c>
      <c r="M2493" s="13" t="str">
        <f>IFERROR(TEXT(Table1[[#This Row],[Report Date]], "mmmm"),"")</f>
        <v/>
      </c>
      <c r="N2493" s="13" t="str">
        <f>IFERROR(YEAR(Table1[[#This Row],[Report Date]]),"")</f>
        <v/>
      </c>
      <c r="O2493" s="13" t="str">
        <f ca="1">IF(Table1[[#This Row],[Report Date]]&gt;=TODAY()-6, "within week", "Older")</f>
        <v>within week</v>
      </c>
      <c r="P2493" s="37" t="e">
        <f>EOMONTH(Table1[[#This Row],[Report Date]], 0)</f>
        <v>#VALUE!</v>
      </c>
    </row>
    <row r="2494" spans="1:16" x14ac:dyDescent="0.25">
      <c r="A2494" s="9" t="s">
        <v>148</v>
      </c>
      <c r="B2494" s="10" t="s">
        <v>148</v>
      </c>
      <c r="C2494" s="9" t="s">
        <v>112</v>
      </c>
      <c r="D2494" s="9">
        <v>4</v>
      </c>
      <c r="E2494" s="9" t="s">
        <v>148</v>
      </c>
      <c r="F2494" s="9">
        <v>627372</v>
      </c>
      <c r="G2494" s="9" t="s">
        <v>116</v>
      </c>
      <c r="H2494" s="9" t="s">
        <v>140</v>
      </c>
      <c r="I2494" s="9" t="s">
        <v>148</v>
      </c>
      <c r="J2494" s="9" t="s">
        <v>148</v>
      </c>
      <c r="K2494" s="9" t="s">
        <v>148</v>
      </c>
      <c r="L2494" s="10" t="s">
        <v>148</v>
      </c>
      <c r="M2494" s="13" t="str">
        <f>IFERROR(TEXT(Table1[[#This Row],[Report Date]], "mmmm"),"")</f>
        <v/>
      </c>
      <c r="N2494" s="13" t="str">
        <f>IFERROR(YEAR(Table1[[#This Row],[Report Date]]),"")</f>
        <v/>
      </c>
      <c r="O2494" s="13" t="str">
        <f ca="1">IF(Table1[[#This Row],[Report Date]]&gt;=TODAY()-6, "within week", "Older")</f>
        <v>within week</v>
      </c>
      <c r="P2494" s="37" t="e">
        <f>EOMONTH(Table1[[#This Row],[Report Date]], 0)</f>
        <v>#VALUE!</v>
      </c>
    </row>
    <row r="2495" spans="1:16" x14ac:dyDescent="0.25">
      <c r="A2495" s="9" t="s">
        <v>148</v>
      </c>
      <c r="B2495" s="10" t="s">
        <v>148</v>
      </c>
      <c r="C2495" s="9" t="s">
        <v>112</v>
      </c>
      <c r="D2495" s="9">
        <v>4</v>
      </c>
      <c r="E2495" s="9" t="s">
        <v>148</v>
      </c>
      <c r="F2495" s="9">
        <v>584102</v>
      </c>
      <c r="G2495" s="9" t="s">
        <v>117</v>
      </c>
      <c r="H2495" s="9" t="s">
        <v>145</v>
      </c>
      <c r="I2495" s="9" t="s">
        <v>148</v>
      </c>
      <c r="J2495" s="9" t="s">
        <v>148</v>
      </c>
      <c r="K2495" s="9" t="s">
        <v>148</v>
      </c>
      <c r="L2495" s="10" t="s">
        <v>148</v>
      </c>
      <c r="M2495" s="13" t="str">
        <f>IFERROR(TEXT(Table1[[#This Row],[Report Date]], "mmmm"),"")</f>
        <v/>
      </c>
      <c r="N2495" s="13" t="str">
        <f>IFERROR(YEAR(Table1[[#This Row],[Report Date]]),"")</f>
        <v/>
      </c>
      <c r="O2495" s="13" t="str">
        <f ca="1">IF(Table1[[#This Row],[Report Date]]&gt;=TODAY()-6, "within week", "Older")</f>
        <v>within week</v>
      </c>
      <c r="P2495" s="37" t="e">
        <f>EOMONTH(Table1[[#This Row],[Report Date]], 0)</f>
        <v>#VALUE!</v>
      </c>
    </row>
    <row r="2496" spans="1:16" x14ac:dyDescent="0.25">
      <c r="A2496" s="9" t="s">
        <v>148</v>
      </c>
      <c r="B2496" s="10" t="s">
        <v>148</v>
      </c>
      <c r="C2496" s="9" t="s">
        <v>112</v>
      </c>
      <c r="D2496" s="9">
        <v>4</v>
      </c>
      <c r="E2496" s="9" t="s">
        <v>148</v>
      </c>
      <c r="F2496" s="9">
        <v>776781</v>
      </c>
      <c r="G2496" s="9" t="s">
        <v>124</v>
      </c>
      <c r="H2496" s="9" t="s">
        <v>132</v>
      </c>
      <c r="I2496" s="9" t="s">
        <v>148</v>
      </c>
      <c r="J2496" s="9" t="s">
        <v>148</v>
      </c>
      <c r="K2496" s="9" t="s">
        <v>148</v>
      </c>
      <c r="L2496" s="10" t="s">
        <v>148</v>
      </c>
      <c r="M2496" s="13" t="str">
        <f>IFERROR(TEXT(Table1[[#This Row],[Report Date]], "mmmm"),"")</f>
        <v/>
      </c>
      <c r="N2496" s="13" t="str">
        <f>IFERROR(YEAR(Table1[[#This Row],[Report Date]]),"")</f>
        <v/>
      </c>
      <c r="O2496" s="13" t="str">
        <f ca="1">IF(Table1[[#This Row],[Report Date]]&gt;=TODAY()-6, "within week", "Older")</f>
        <v>within week</v>
      </c>
      <c r="P2496" s="37" t="e">
        <f>EOMONTH(Table1[[#This Row],[Report Date]], 0)</f>
        <v>#VALUE!</v>
      </c>
    </row>
    <row r="2497" spans="1:16" x14ac:dyDescent="0.25">
      <c r="A2497" s="9" t="s">
        <v>148</v>
      </c>
      <c r="B2497" s="10" t="s">
        <v>148</v>
      </c>
      <c r="C2497" s="9" t="s">
        <v>112</v>
      </c>
      <c r="D2497" s="9">
        <v>4</v>
      </c>
      <c r="E2497" s="9" t="s">
        <v>148</v>
      </c>
      <c r="F2497" s="9">
        <v>452017</v>
      </c>
      <c r="G2497" s="9" t="s">
        <v>123</v>
      </c>
      <c r="H2497" s="9" t="s">
        <v>143</v>
      </c>
      <c r="I2497" s="9" t="s">
        <v>148</v>
      </c>
      <c r="J2497" s="9" t="s">
        <v>148</v>
      </c>
      <c r="K2497" s="9" t="s">
        <v>148</v>
      </c>
      <c r="L2497" s="10" t="s">
        <v>148</v>
      </c>
      <c r="M2497" s="13" t="str">
        <f>IFERROR(TEXT(Table1[[#This Row],[Report Date]], "mmmm"),"")</f>
        <v/>
      </c>
      <c r="N2497" s="13" t="str">
        <f>IFERROR(YEAR(Table1[[#This Row],[Report Date]]),"")</f>
        <v/>
      </c>
      <c r="O2497" s="13" t="str">
        <f ca="1">IF(Table1[[#This Row],[Report Date]]&gt;=TODAY()-6, "within week", "Older")</f>
        <v>within week</v>
      </c>
      <c r="P2497" s="37" t="e">
        <f>EOMONTH(Table1[[#This Row],[Report Date]], 0)</f>
        <v>#VALUE!</v>
      </c>
    </row>
    <row r="2498" spans="1:16" x14ac:dyDescent="0.25">
      <c r="A2498" s="9" t="s">
        <v>148</v>
      </c>
      <c r="B2498" s="10" t="s">
        <v>148</v>
      </c>
      <c r="C2498" s="9" t="s">
        <v>112</v>
      </c>
      <c r="D2498" s="9">
        <v>4</v>
      </c>
      <c r="E2498" s="9" t="s">
        <v>148</v>
      </c>
      <c r="F2498" s="9">
        <v>966967</v>
      </c>
      <c r="G2498" s="9" t="s">
        <v>126</v>
      </c>
      <c r="H2498" s="9" t="s">
        <v>146</v>
      </c>
      <c r="I2498" s="9" t="s">
        <v>148</v>
      </c>
      <c r="J2498" s="9" t="s">
        <v>148</v>
      </c>
      <c r="K2498" s="9" t="s">
        <v>148</v>
      </c>
      <c r="L2498" s="10" t="s">
        <v>148</v>
      </c>
      <c r="M2498" s="13" t="str">
        <f>IFERROR(TEXT(Table1[[#This Row],[Report Date]], "mmmm"),"")</f>
        <v/>
      </c>
      <c r="N2498" s="13" t="str">
        <f>IFERROR(YEAR(Table1[[#This Row],[Report Date]]),"")</f>
        <v/>
      </c>
      <c r="O2498" s="13" t="str">
        <f ca="1">IF(Table1[[#This Row],[Report Date]]&gt;=TODAY()-6, "within week", "Older")</f>
        <v>within week</v>
      </c>
      <c r="P2498" s="37" t="e">
        <f>EOMONTH(Table1[[#This Row],[Report Date]], 0)</f>
        <v>#VALUE!</v>
      </c>
    </row>
    <row r="2499" spans="1:16" x14ac:dyDescent="0.25">
      <c r="A2499" s="9" t="s">
        <v>148</v>
      </c>
      <c r="B2499" s="10" t="s">
        <v>148</v>
      </c>
      <c r="C2499" s="9" t="s">
        <v>112</v>
      </c>
      <c r="D2499" s="9">
        <v>4</v>
      </c>
      <c r="E2499" s="9" t="s">
        <v>148</v>
      </c>
      <c r="F2499" s="9">
        <v>900078</v>
      </c>
      <c r="G2499" s="9" t="s">
        <v>117</v>
      </c>
      <c r="H2499" s="9" t="s">
        <v>141</v>
      </c>
      <c r="I2499" s="9" t="s">
        <v>148</v>
      </c>
      <c r="J2499" s="9" t="s">
        <v>148</v>
      </c>
      <c r="K2499" s="9" t="s">
        <v>148</v>
      </c>
      <c r="L2499" s="10" t="s">
        <v>148</v>
      </c>
      <c r="M2499" s="13" t="str">
        <f>IFERROR(TEXT(Table1[[#This Row],[Report Date]], "mmmm"),"")</f>
        <v/>
      </c>
      <c r="N2499" s="13" t="str">
        <f>IFERROR(YEAR(Table1[[#This Row],[Report Date]]),"")</f>
        <v/>
      </c>
      <c r="O2499" s="13" t="str">
        <f ca="1">IF(Table1[[#This Row],[Report Date]]&gt;=TODAY()-6, "within week", "Older")</f>
        <v>within week</v>
      </c>
      <c r="P2499" s="37" t="e">
        <f>EOMONTH(Table1[[#This Row],[Report Date]], 0)</f>
        <v>#VALUE!</v>
      </c>
    </row>
    <row r="2500" spans="1:16" x14ac:dyDescent="0.25">
      <c r="A2500" s="9" t="s">
        <v>148</v>
      </c>
      <c r="B2500" s="10" t="s">
        <v>148</v>
      </c>
      <c r="C2500" s="9" t="s">
        <v>112</v>
      </c>
      <c r="D2500" s="9">
        <v>4</v>
      </c>
      <c r="E2500" s="9" t="s">
        <v>148</v>
      </c>
      <c r="F2500" s="9">
        <v>584642</v>
      </c>
      <c r="G2500" s="9" t="s">
        <v>126</v>
      </c>
      <c r="H2500" s="9" t="s">
        <v>130</v>
      </c>
      <c r="I2500" s="9" t="s">
        <v>148</v>
      </c>
      <c r="J2500" s="9" t="s">
        <v>148</v>
      </c>
      <c r="K2500" s="9" t="s">
        <v>148</v>
      </c>
      <c r="L2500" s="10" t="s">
        <v>148</v>
      </c>
      <c r="M2500" s="13" t="str">
        <f>IFERROR(TEXT(Table1[[#This Row],[Report Date]], "mmmm"),"")</f>
        <v/>
      </c>
      <c r="N2500" s="13" t="str">
        <f>IFERROR(YEAR(Table1[[#This Row],[Report Date]]),"")</f>
        <v/>
      </c>
      <c r="O2500" s="13" t="str">
        <f ca="1">IF(Table1[[#This Row],[Report Date]]&gt;=TODAY()-6, "within week", "Older")</f>
        <v>within week</v>
      </c>
      <c r="P2500" s="37" t="e">
        <f>EOMONTH(Table1[[#This Row],[Report Date]], 0)</f>
        <v>#VALUE!</v>
      </c>
    </row>
    <row r="2501" spans="1:16" x14ac:dyDescent="0.25">
      <c r="A2501" s="9" t="s">
        <v>148</v>
      </c>
      <c r="B2501" s="10" t="s">
        <v>148</v>
      </c>
      <c r="C2501" s="9" t="s">
        <v>112</v>
      </c>
      <c r="D2501" s="9">
        <v>4</v>
      </c>
      <c r="E2501" s="9" t="s">
        <v>148</v>
      </c>
      <c r="F2501" s="9">
        <v>957763</v>
      </c>
      <c r="G2501" s="9" t="s">
        <v>127</v>
      </c>
      <c r="H2501" s="9" t="s">
        <v>131</v>
      </c>
      <c r="I2501" s="9" t="s">
        <v>148</v>
      </c>
      <c r="J2501" s="9" t="s">
        <v>148</v>
      </c>
      <c r="K2501" s="9" t="s">
        <v>148</v>
      </c>
      <c r="L2501" s="10" t="s">
        <v>148</v>
      </c>
      <c r="M2501" s="13" t="str">
        <f>IFERROR(TEXT(Table1[[#This Row],[Report Date]], "mmmm"),"")</f>
        <v/>
      </c>
      <c r="N2501" s="13" t="str">
        <f>IFERROR(YEAR(Table1[[#This Row],[Report Date]]),"")</f>
        <v/>
      </c>
      <c r="O2501" s="13" t="str">
        <f ca="1">IF(Table1[[#This Row],[Report Date]]&gt;=TODAY()-6, "within week", "Older")</f>
        <v>within week</v>
      </c>
      <c r="P2501" s="37" t="e">
        <f>EOMONTH(Table1[[#This Row],[Report Date]], 0)</f>
        <v>#VALUE!</v>
      </c>
    </row>
    <row r="2502" spans="1:16" x14ac:dyDescent="0.25">
      <c r="A2502" s="9" t="s">
        <v>148</v>
      </c>
      <c r="B2502" s="10" t="s">
        <v>148</v>
      </c>
      <c r="C2502" s="9" t="s">
        <v>112</v>
      </c>
      <c r="D2502" s="9">
        <v>4</v>
      </c>
      <c r="E2502" s="9" t="s">
        <v>148</v>
      </c>
      <c r="F2502" s="9">
        <v>163191</v>
      </c>
      <c r="G2502" s="9" t="s">
        <v>120</v>
      </c>
      <c r="H2502" s="9" t="s">
        <v>136</v>
      </c>
      <c r="I2502" s="9" t="s">
        <v>148</v>
      </c>
      <c r="J2502" s="9" t="s">
        <v>148</v>
      </c>
      <c r="K2502" s="9" t="s">
        <v>148</v>
      </c>
      <c r="L2502" s="10" t="s">
        <v>148</v>
      </c>
      <c r="M2502" s="13" t="str">
        <f>IFERROR(TEXT(Table1[[#This Row],[Report Date]], "mmmm"),"")</f>
        <v/>
      </c>
      <c r="N2502" s="13" t="str">
        <f>IFERROR(YEAR(Table1[[#This Row],[Report Date]]),"")</f>
        <v/>
      </c>
      <c r="O2502" s="13" t="str">
        <f ca="1">IF(Table1[[#This Row],[Report Date]]&gt;=TODAY()-6, "within week", "Older")</f>
        <v>within week</v>
      </c>
      <c r="P2502" s="37" t="e">
        <f>EOMONTH(Table1[[#This Row],[Report Date]], 0)</f>
        <v>#VALUE!</v>
      </c>
    </row>
    <row r="2503" spans="1:16" x14ac:dyDescent="0.25">
      <c r="A2503" s="9" t="s">
        <v>148</v>
      </c>
      <c r="B2503" s="10" t="s">
        <v>148</v>
      </c>
      <c r="C2503" s="9" t="s">
        <v>112</v>
      </c>
      <c r="D2503" s="9">
        <v>4</v>
      </c>
      <c r="E2503" s="9" t="s">
        <v>148</v>
      </c>
      <c r="F2503" s="9">
        <v>810020</v>
      </c>
      <c r="G2503" s="9" t="s">
        <v>126</v>
      </c>
      <c r="H2503" s="9" t="s">
        <v>146</v>
      </c>
      <c r="I2503" s="9" t="s">
        <v>148</v>
      </c>
      <c r="J2503" s="9" t="s">
        <v>148</v>
      </c>
      <c r="K2503" s="9" t="s">
        <v>148</v>
      </c>
      <c r="L2503" s="10" t="s">
        <v>148</v>
      </c>
      <c r="M2503" s="13" t="str">
        <f>IFERROR(TEXT(Table1[[#This Row],[Report Date]], "mmmm"),"")</f>
        <v/>
      </c>
      <c r="N2503" s="13" t="str">
        <f>IFERROR(YEAR(Table1[[#This Row],[Report Date]]),"")</f>
        <v/>
      </c>
      <c r="O2503" s="13" t="str">
        <f ca="1">IF(Table1[[#This Row],[Report Date]]&gt;=TODAY()-6, "within week", "Older")</f>
        <v>within week</v>
      </c>
      <c r="P2503" s="37" t="e">
        <f>EOMONTH(Table1[[#This Row],[Report Date]], 0)</f>
        <v>#VALUE!</v>
      </c>
    </row>
    <row r="2504" spans="1:16" x14ac:dyDescent="0.25">
      <c r="A2504" s="9" t="s">
        <v>148</v>
      </c>
      <c r="B2504" s="10" t="s">
        <v>148</v>
      </c>
      <c r="C2504" s="9" t="s">
        <v>112</v>
      </c>
      <c r="D2504" s="9">
        <v>4</v>
      </c>
      <c r="E2504" s="9" t="s">
        <v>148</v>
      </c>
      <c r="F2504" s="9">
        <v>320581</v>
      </c>
      <c r="G2504" s="9" t="s">
        <v>124</v>
      </c>
      <c r="H2504" s="9" t="s">
        <v>136</v>
      </c>
      <c r="I2504" s="9" t="s">
        <v>148</v>
      </c>
      <c r="J2504" s="9" t="s">
        <v>148</v>
      </c>
      <c r="K2504" s="9" t="s">
        <v>148</v>
      </c>
      <c r="L2504" s="10" t="s">
        <v>148</v>
      </c>
      <c r="M2504" s="13" t="str">
        <f>IFERROR(TEXT(Table1[[#This Row],[Report Date]], "mmmm"),"")</f>
        <v/>
      </c>
      <c r="N2504" s="13" t="str">
        <f>IFERROR(YEAR(Table1[[#This Row],[Report Date]]),"")</f>
        <v/>
      </c>
      <c r="O2504" s="13" t="str">
        <f ca="1">IF(Table1[[#This Row],[Report Date]]&gt;=TODAY()-6, "within week", "Older")</f>
        <v>within week</v>
      </c>
      <c r="P2504" s="37" t="e">
        <f>EOMONTH(Table1[[#This Row],[Report Date]], 0)</f>
        <v>#VALUE!</v>
      </c>
    </row>
    <row r="2505" spans="1:16" x14ac:dyDescent="0.25">
      <c r="A2505" s="9" t="s">
        <v>148</v>
      </c>
      <c r="B2505" s="10" t="s">
        <v>148</v>
      </c>
      <c r="C2505" s="9" t="s">
        <v>112</v>
      </c>
      <c r="D2505" s="9">
        <v>4</v>
      </c>
      <c r="E2505" s="9" t="s">
        <v>148</v>
      </c>
      <c r="F2505" s="9">
        <v>369009</v>
      </c>
      <c r="G2505" s="9" t="s">
        <v>119</v>
      </c>
      <c r="H2505" s="9" t="s">
        <v>143</v>
      </c>
      <c r="I2505" s="9" t="s">
        <v>148</v>
      </c>
      <c r="J2505" s="9" t="s">
        <v>148</v>
      </c>
      <c r="K2505" s="9" t="s">
        <v>148</v>
      </c>
      <c r="L2505" s="10" t="s">
        <v>148</v>
      </c>
      <c r="M2505" s="13" t="str">
        <f>IFERROR(TEXT(Table1[[#This Row],[Report Date]], "mmmm"),"")</f>
        <v/>
      </c>
      <c r="N2505" s="13" t="str">
        <f>IFERROR(YEAR(Table1[[#This Row],[Report Date]]),"")</f>
        <v/>
      </c>
      <c r="O2505" s="13" t="str">
        <f ca="1">IF(Table1[[#This Row],[Report Date]]&gt;=TODAY()-6, "within week", "Older")</f>
        <v>within week</v>
      </c>
      <c r="P2505" s="37" t="e">
        <f>EOMONTH(Table1[[#This Row],[Report Date]], 0)</f>
        <v>#VALUE!</v>
      </c>
    </row>
    <row r="2506" spans="1:16" x14ac:dyDescent="0.25">
      <c r="A2506" s="9" t="s">
        <v>148</v>
      </c>
      <c r="B2506" s="10" t="s">
        <v>148</v>
      </c>
      <c r="C2506" s="9" t="s">
        <v>112</v>
      </c>
      <c r="D2506" s="9">
        <v>4</v>
      </c>
      <c r="E2506" s="9" t="s">
        <v>148</v>
      </c>
      <c r="F2506" s="9">
        <v>652549</v>
      </c>
      <c r="G2506" s="9" t="s">
        <v>116</v>
      </c>
      <c r="H2506" s="9" t="s">
        <v>132</v>
      </c>
      <c r="I2506" s="9" t="s">
        <v>148</v>
      </c>
      <c r="J2506" s="9" t="s">
        <v>148</v>
      </c>
      <c r="K2506" s="9" t="s">
        <v>148</v>
      </c>
      <c r="L2506" s="10" t="s">
        <v>148</v>
      </c>
      <c r="M2506" s="13" t="str">
        <f>IFERROR(TEXT(Table1[[#This Row],[Report Date]], "mmmm"),"")</f>
        <v/>
      </c>
      <c r="N2506" s="13" t="str">
        <f>IFERROR(YEAR(Table1[[#This Row],[Report Date]]),"")</f>
        <v/>
      </c>
      <c r="O2506" s="13" t="str">
        <f ca="1">IF(Table1[[#This Row],[Report Date]]&gt;=TODAY()-6, "within week", "Older")</f>
        <v>within week</v>
      </c>
      <c r="P2506" s="37" t="e">
        <f>EOMONTH(Table1[[#This Row],[Report Date]], 0)</f>
        <v>#VALUE!</v>
      </c>
    </row>
    <row r="2507" spans="1:16" x14ac:dyDescent="0.25">
      <c r="A2507" s="9" t="s">
        <v>148</v>
      </c>
      <c r="B2507" s="10" t="s">
        <v>148</v>
      </c>
      <c r="C2507" s="9" t="s">
        <v>112</v>
      </c>
      <c r="D2507" s="9">
        <v>4</v>
      </c>
      <c r="E2507" s="9" t="s">
        <v>148</v>
      </c>
      <c r="F2507" s="9">
        <v>183665</v>
      </c>
      <c r="G2507" s="9" t="s">
        <v>117</v>
      </c>
      <c r="H2507" s="9" t="s">
        <v>133</v>
      </c>
      <c r="I2507" s="9" t="s">
        <v>148</v>
      </c>
      <c r="J2507" s="9" t="s">
        <v>148</v>
      </c>
      <c r="K2507" s="9" t="s">
        <v>148</v>
      </c>
      <c r="L2507" s="10" t="s">
        <v>148</v>
      </c>
      <c r="M2507" s="13" t="str">
        <f>IFERROR(TEXT(Table1[[#This Row],[Report Date]], "mmmm"),"")</f>
        <v/>
      </c>
      <c r="N2507" s="13" t="str">
        <f>IFERROR(YEAR(Table1[[#This Row],[Report Date]]),"")</f>
        <v/>
      </c>
      <c r="O2507" s="13" t="str">
        <f ca="1">IF(Table1[[#This Row],[Report Date]]&gt;=TODAY()-6, "within week", "Older")</f>
        <v>within week</v>
      </c>
      <c r="P2507" s="37" t="e">
        <f>EOMONTH(Table1[[#This Row],[Report Date]], 0)</f>
        <v>#VALUE!</v>
      </c>
    </row>
    <row r="2508" spans="1:16" x14ac:dyDescent="0.25">
      <c r="A2508" s="9" t="s">
        <v>148</v>
      </c>
      <c r="B2508" s="10" t="s">
        <v>148</v>
      </c>
      <c r="C2508" s="9" t="s">
        <v>112</v>
      </c>
      <c r="D2508" s="9">
        <v>4</v>
      </c>
      <c r="E2508" s="9" t="s">
        <v>148</v>
      </c>
      <c r="F2508" s="9">
        <v>186857</v>
      </c>
      <c r="G2508" s="9" t="s">
        <v>122</v>
      </c>
      <c r="H2508" s="9" t="s">
        <v>138</v>
      </c>
      <c r="I2508" s="9" t="s">
        <v>148</v>
      </c>
      <c r="J2508" s="9" t="s">
        <v>148</v>
      </c>
      <c r="K2508" s="9" t="s">
        <v>148</v>
      </c>
      <c r="L2508" s="10" t="s">
        <v>148</v>
      </c>
      <c r="M2508" s="13" t="str">
        <f>IFERROR(TEXT(Table1[[#This Row],[Report Date]], "mmmm"),"")</f>
        <v/>
      </c>
      <c r="N2508" s="13" t="str">
        <f>IFERROR(YEAR(Table1[[#This Row],[Report Date]]),"")</f>
        <v/>
      </c>
      <c r="O2508" s="13" t="str">
        <f ca="1">IF(Table1[[#This Row],[Report Date]]&gt;=TODAY()-6, "within week", "Older")</f>
        <v>within week</v>
      </c>
      <c r="P2508" s="37" t="e">
        <f>EOMONTH(Table1[[#This Row],[Report Date]], 0)</f>
        <v>#VALUE!</v>
      </c>
    </row>
    <row r="2509" spans="1:16" x14ac:dyDescent="0.25">
      <c r="A2509" s="9" t="s">
        <v>148</v>
      </c>
      <c r="B2509" s="10" t="s">
        <v>148</v>
      </c>
      <c r="C2509" s="9" t="s">
        <v>112</v>
      </c>
      <c r="D2509" s="9">
        <v>4</v>
      </c>
      <c r="E2509" s="9" t="s">
        <v>148</v>
      </c>
      <c r="F2509" s="9">
        <v>960895</v>
      </c>
      <c r="G2509" s="9" t="s">
        <v>126</v>
      </c>
      <c r="H2509" s="9" t="s">
        <v>142</v>
      </c>
      <c r="I2509" s="9" t="s">
        <v>148</v>
      </c>
      <c r="J2509" s="9" t="s">
        <v>148</v>
      </c>
      <c r="K2509" s="9" t="s">
        <v>148</v>
      </c>
      <c r="L2509" s="10" t="s">
        <v>148</v>
      </c>
      <c r="M2509" s="13" t="str">
        <f>IFERROR(TEXT(Table1[[#This Row],[Report Date]], "mmmm"),"")</f>
        <v/>
      </c>
      <c r="N2509" s="13" t="str">
        <f>IFERROR(YEAR(Table1[[#This Row],[Report Date]]),"")</f>
        <v/>
      </c>
      <c r="O2509" s="13" t="str">
        <f ca="1">IF(Table1[[#This Row],[Report Date]]&gt;=TODAY()-6, "within week", "Older")</f>
        <v>within week</v>
      </c>
      <c r="P2509" s="37" t="e">
        <f>EOMONTH(Table1[[#This Row],[Report Date]], 0)</f>
        <v>#VALUE!</v>
      </c>
    </row>
    <row r="2510" spans="1:16" x14ac:dyDescent="0.25">
      <c r="A2510" s="9" t="s">
        <v>148</v>
      </c>
      <c r="B2510" s="10" t="s">
        <v>148</v>
      </c>
      <c r="C2510" s="9" t="s">
        <v>112</v>
      </c>
      <c r="D2510" s="9">
        <v>4</v>
      </c>
      <c r="E2510" s="9" t="s">
        <v>148</v>
      </c>
      <c r="F2510" s="9">
        <v>644786</v>
      </c>
      <c r="G2510" s="9" t="s">
        <v>117</v>
      </c>
      <c r="H2510" s="9" t="s">
        <v>137</v>
      </c>
      <c r="I2510" s="9" t="s">
        <v>148</v>
      </c>
      <c r="J2510" s="9" t="s">
        <v>148</v>
      </c>
      <c r="K2510" s="9" t="s">
        <v>148</v>
      </c>
      <c r="L2510" s="10" t="s">
        <v>148</v>
      </c>
      <c r="M2510" s="13" t="str">
        <f>IFERROR(TEXT(Table1[[#This Row],[Report Date]], "mmmm"),"")</f>
        <v/>
      </c>
      <c r="N2510" s="13" t="str">
        <f>IFERROR(YEAR(Table1[[#This Row],[Report Date]]),"")</f>
        <v/>
      </c>
      <c r="O2510" s="13" t="str">
        <f ca="1">IF(Table1[[#This Row],[Report Date]]&gt;=TODAY()-6, "within week", "Older")</f>
        <v>within week</v>
      </c>
      <c r="P2510" s="37" t="e">
        <f>EOMONTH(Table1[[#This Row],[Report Date]], 0)</f>
        <v>#VALUE!</v>
      </c>
    </row>
    <row r="2511" spans="1:16" x14ac:dyDescent="0.25">
      <c r="A2511" s="9" t="s">
        <v>148</v>
      </c>
      <c r="B2511" s="10" t="s">
        <v>148</v>
      </c>
      <c r="C2511" s="9" t="s">
        <v>112</v>
      </c>
      <c r="D2511" s="9">
        <v>4</v>
      </c>
      <c r="E2511" s="9" t="s">
        <v>148</v>
      </c>
      <c r="F2511" s="9">
        <v>893708</v>
      </c>
      <c r="G2511" s="9" t="s">
        <v>122</v>
      </c>
      <c r="H2511" s="9" t="s">
        <v>142</v>
      </c>
      <c r="I2511" s="9" t="s">
        <v>148</v>
      </c>
      <c r="J2511" s="9" t="s">
        <v>148</v>
      </c>
      <c r="K2511" s="9" t="s">
        <v>148</v>
      </c>
      <c r="L2511" s="10" t="s">
        <v>148</v>
      </c>
      <c r="M2511" s="13" t="str">
        <f>IFERROR(TEXT(Table1[[#This Row],[Report Date]], "mmmm"),"")</f>
        <v/>
      </c>
      <c r="N2511" s="13" t="str">
        <f>IFERROR(YEAR(Table1[[#This Row],[Report Date]]),"")</f>
        <v/>
      </c>
      <c r="O2511" s="13" t="str">
        <f ca="1">IF(Table1[[#This Row],[Report Date]]&gt;=TODAY()-6, "within week", "Older")</f>
        <v>within week</v>
      </c>
      <c r="P2511" s="37" t="e">
        <f>EOMONTH(Table1[[#This Row],[Report Date]], 0)</f>
        <v>#VALUE!</v>
      </c>
    </row>
    <row r="2512" spans="1:16" x14ac:dyDescent="0.25">
      <c r="A2512" s="9" t="s">
        <v>148</v>
      </c>
      <c r="B2512" s="10" t="s">
        <v>148</v>
      </c>
      <c r="C2512" s="9" t="s">
        <v>112</v>
      </c>
      <c r="D2512" s="9">
        <v>4</v>
      </c>
      <c r="E2512" s="9" t="s">
        <v>148</v>
      </c>
      <c r="F2512" s="9">
        <v>948823</v>
      </c>
      <c r="G2512" s="9" t="s">
        <v>121</v>
      </c>
      <c r="H2512" s="9" t="s">
        <v>133</v>
      </c>
      <c r="I2512" s="9" t="s">
        <v>148</v>
      </c>
      <c r="J2512" s="9" t="s">
        <v>148</v>
      </c>
      <c r="K2512" s="9" t="s">
        <v>148</v>
      </c>
      <c r="L2512" s="10" t="s">
        <v>148</v>
      </c>
      <c r="M2512" s="13" t="str">
        <f>IFERROR(TEXT(Table1[[#This Row],[Report Date]], "mmmm"),"")</f>
        <v/>
      </c>
      <c r="N2512" s="13" t="str">
        <f>IFERROR(YEAR(Table1[[#This Row],[Report Date]]),"")</f>
        <v/>
      </c>
      <c r="O2512" s="13" t="str">
        <f ca="1">IF(Table1[[#This Row],[Report Date]]&gt;=TODAY()-6, "within week", "Older")</f>
        <v>within week</v>
      </c>
      <c r="P2512" s="37" t="e">
        <f>EOMONTH(Table1[[#This Row],[Report Date]], 0)</f>
        <v>#VALUE!</v>
      </c>
    </row>
    <row r="2513" spans="1:16" x14ac:dyDescent="0.25">
      <c r="A2513" s="9" t="s">
        <v>148</v>
      </c>
      <c r="B2513" s="10" t="s">
        <v>148</v>
      </c>
      <c r="C2513" s="9" t="s">
        <v>112</v>
      </c>
      <c r="D2513" s="9">
        <v>4</v>
      </c>
      <c r="E2513" s="9" t="s">
        <v>148</v>
      </c>
      <c r="F2513" s="9">
        <v>422595</v>
      </c>
      <c r="G2513" s="9" t="s">
        <v>127</v>
      </c>
      <c r="H2513" s="9" t="s">
        <v>131</v>
      </c>
      <c r="I2513" s="9" t="s">
        <v>148</v>
      </c>
      <c r="J2513" s="9" t="s">
        <v>148</v>
      </c>
      <c r="K2513" s="9" t="s">
        <v>148</v>
      </c>
      <c r="L2513" s="10" t="s">
        <v>148</v>
      </c>
      <c r="M2513" s="13" t="str">
        <f>IFERROR(TEXT(Table1[[#This Row],[Report Date]], "mmmm"),"")</f>
        <v/>
      </c>
      <c r="N2513" s="13" t="str">
        <f>IFERROR(YEAR(Table1[[#This Row],[Report Date]]),"")</f>
        <v/>
      </c>
      <c r="O2513" s="13" t="str">
        <f ca="1">IF(Table1[[#This Row],[Report Date]]&gt;=TODAY()-6, "within week", "Older")</f>
        <v>within week</v>
      </c>
      <c r="P2513" s="37" t="e">
        <f>EOMONTH(Table1[[#This Row],[Report Date]], 0)</f>
        <v>#VALUE!</v>
      </c>
    </row>
    <row r="2514" spans="1:16" x14ac:dyDescent="0.25">
      <c r="A2514" s="9" t="s">
        <v>148</v>
      </c>
      <c r="B2514" s="10" t="s">
        <v>148</v>
      </c>
      <c r="C2514" s="9" t="s">
        <v>112</v>
      </c>
      <c r="D2514" s="9">
        <v>4</v>
      </c>
      <c r="E2514" s="9" t="s">
        <v>148</v>
      </c>
      <c r="F2514" s="9">
        <v>636204</v>
      </c>
      <c r="G2514" s="9" t="s">
        <v>116</v>
      </c>
      <c r="H2514" s="9" t="s">
        <v>132</v>
      </c>
      <c r="I2514" s="9" t="s">
        <v>148</v>
      </c>
      <c r="J2514" s="9" t="s">
        <v>148</v>
      </c>
      <c r="K2514" s="9" t="s">
        <v>148</v>
      </c>
      <c r="L2514" s="10" t="s">
        <v>148</v>
      </c>
      <c r="M2514" s="13" t="str">
        <f>IFERROR(TEXT(Table1[[#This Row],[Report Date]], "mmmm"),"")</f>
        <v/>
      </c>
      <c r="N2514" s="13" t="str">
        <f>IFERROR(YEAR(Table1[[#This Row],[Report Date]]),"")</f>
        <v/>
      </c>
      <c r="O2514" s="13" t="str">
        <f ca="1">IF(Table1[[#This Row],[Report Date]]&gt;=TODAY()-6, "within week", "Older")</f>
        <v>within week</v>
      </c>
      <c r="P2514" s="37" t="e">
        <f>EOMONTH(Table1[[#This Row],[Report Date]], 0)</f>
        <v>#VALUE!</v>
      </c>
    </row>
    <row r="2515" spans="1:16" x14ac:dyDescent="0.25">
      <c r="A2515" s="9" t="s">
        <v>148</v>
      </c>
      <c r="B2515" s="10" t="s">
        <v>148</v>
      </c>
      <c r="C2515" s="9" t="s">
        <v>112</v>
      </c>
      <c r="D2515" s="9">
        <v>4</v>
      </c>
      <c r="E2515" s="9" t="s">
        <v>148</v>
      </c>
      <c r="F2515" s="9">
        <v>789122</v>
      </c>
      <c r="G2515" s="9" t="s">
        <v>119</v>
      </c>
      <c r="H2515" s="9" t="s">
        <v>135</v>
      </c>
      <c r="I2515" s="9" t="s">
        <v>148</v>
      </c>
      <c r="J2515" s="9" t="s">
        <v>148</v>
      </c>
      <c r="K2515" s="9" t="s">
        <v>148</v>
      </c>
      <c r="L2515" s="10" t="s">
        <v>148</v>
      </c>
      <c r="M2515" s="13" t="str">
        <f>IFERROR(TEXT(Table1[[#This Row],[Report Date]], "mmmm"),"")</f>
        <v/>
      </c>
      <c r="N2515" s="13" t="str">
        <f>IFERROR(YEAR(Table1[[#This Row],[Report Date]]),"")</f>
        <v/>
      </c>
      <c r="O2515" s="13" t="str">
        <f ca="1">IF(Table1[[#This Row],[Report Date]]&gt;=TODAY()-6, "within week", "Older")</f>
        <v>within week</v>
      </c>
      <c r="P2515" s="37" t="e">
        <f>EOMONTH(Table1[[#This Row],[Report Date]], 0)</f>
        <v>#VALUE!</v>
      </c>
    </row>
    <row r="2516" spans="1:16" x14ac:dyDescent="0.25">
      <c r="A2516" s="9" t="s">
        <v>148</v>
      </c>
      <c r="B2516" s="10" t="s">
        <v>148</v>
      </c>
      <c r="C2516" s="9" t="s">
        <v>112</v>
      </c>
      <c r="D2516" s="9">
        <v>4</v>
      </c>
      <c r="E2516" s="9" t="s">
        <v>148</v>
      </c>
      <c r="F2516" s="9">
        <v>938499</v>
      </c>
      <c r="G2516" s="9" t="s">
        <v>123</v>
      </c>
      <c r="H2516" s="9" t="s">
        <v>131</v>
      </c>
      <c r="I2516" s="9" t="s">
        <v>148</v>
      </c>
      <c r="J2516" s="9" t="s">
        <v>148</v>
      </c>
      <c r="K2516" s="9" t="s">
        <v>148</v>
      </c>
      <c r="L2516" s="10" t="s">
        <v>148</v>
      </c>
      <c r="M2516" s="13" t="str">
        <f>IFERROR(TEXT(Table1[[#This Row],[Report Date]], "mmmm"),"")</f>
        <v/>
      </c>
      <c r="N2516" s="13" t="str">
        <f>IFERROR(YEAR(Table1[[#This Row],[Report Date]]),"")</f>
        <v/>
      </c>
      <c r="O2516" s="13" t="str">
        <f ca="1">IF(Table1[[#This Row],[Report Date]]&gt;=TODAY()-6, "within week", "Older")</f>
        <v>within week</v>
      </c>
      <c r="P2516" s="37" t="e">
        <f>EOMONTH(Table1[[#This Row],[Report Date]], 0)</f>
        <v>#VALUE!</v>
      </c>
    </row>
    <row r="2517" spans="1:16" x14ac:dyDescent="0.25">
      <c r="A2517" s="9" t="s">
        <v>148</v>
      </c>
      <c r="B2517" s="10" t="s">
        <v>148</v>
      </c>
      <c r="C2517" s="9" t="s">
        <v>112</v>
      </c>
      <c r="D2517" s="9">
        <v>4</v>
      </c>
      <c r="E2517" s="9" t="s">
        <v>148</v>
      </c>
      <c r="F2517" s="9">
        <v>240497</v>
      </c>
      <c r="G2517" s="9" t="s">
        <v>117</v>
      </c>
      <c r="H2517" s="9" t="s">
        <v>129</v>
      </c>
      <c r="I2517" s="9" t="s">
        <v>148</v>
      </c>
      <c r="J2517" s="9" t="s">
        <v>148</v>
      </c>
      <c r="K2517" s="9" t="s">
        <v>148</v>
      </c>
      <c r="L2517" s="10" t="s">
        <v>148</v>
      </c>
      <c r="M2517" s="13" t="str">
        <f>IFERROR(TEXT(Table1[[#This Row],[Report Date]], "mmmm"),"")</f>
        <v/>
      </c>
      <c r="N2517" s="13" t="str">
        <f>IFERROR(YEAR(Table1[[#This Row],[Report Date]]),"")</f>
        <v/>
      </c>
      <c r="O2517" s="13" t="str">
        <f ca="1">IF(Table1[[#This Row],[Report Date]]&gt;=TODAY()-6, "within week", "Older")</f>
        <v>within week</v>
      </c>
      <c r="P2517" s="37" t="e">
        <f>EOMONTH(Table1[[#This Row],[Report Date]], 0)</f>
        <v>#VALUE!</v>
      </c>
    </row>
    <row r="2518" spans="1:16" x14ac:dyDescent="0.25">
      <c r="A2518" s="9" t="s">
        <v>148</v>
      </c>
      <c r="B2518" s="10" t="s">
        <v>148</v>
      </c>
      <c r="C2518" s="9" t="s">
        <v>112</v>
      </c>
      <c r="D2518" s="9">
        <v>4</v>
      </c>
      <c r="E2518" s="9" t="s">
        <v>148</v>
      </c>
      <c r="F2518" s="9">
        <v>292127</v>
      </c>
      <c r="G2518" s="9" t="s">
        <v>121</v>
      </c>
      <c r="H2518" s="9" t="s">
        <v>133</v>
      </c>
      <c r="I2518" s="9" t="s">
        <v>148</v>
      </c>
      <c r="J2518" s="9" t="s">
        <v>148</v>
      </c>
      <c r="K2518" s="9" t="s">
        <v>148</v>
      </c>
      <c r="L2518" s="10" t="s">
        <v>148</v>
      </c>
      <c r="M2518" s="13" t="str">
        <f>IFERROR(TEXT(Table1[[#This Row],[Report Date]], "mmmm"),"")</f>
        <v/>
      </c>
      <c r="N2518" s="13" t="str">
        <f>IFERROR(YEAR(Table1[[#This Row],[Report Date]]),"")</f>
        <v/>
      </c>
      <c r="O2518" s="13" t="str">
        <f ca="1">IF(Table1[[#This Row],[Report Date]]&gt;=TODAY()-6, "within week", "Older")</f>
        <v>within week</v>
      </c>
      <c r="P2518" s="37" t="e">
        <f>EOMONTH(Table1[[#This Row],[Report Date]], 0)</f>
        <v>#VALUE!</v>
      </c>
    </row>
    <row r="2519" spans="1:16" x14ac:dyDescent="0.25">
      <c r="A2519" s="9" t="s">
        <v>148</v>
      </c>
      <c r="B2519" s="10" t="s">
        <v>148</v>
      </c>
      <c r="C2519" s="9" t="s">
        <v>112</v>
      </c>
      <c r="D2519" s="9">
        <v>4</v>
      </c>
      <c r="E2519" s="9" t="s">
        <v>148</v>
      </c>
      <c r="F2519" s="9">
        <v>239446</v>
      </c>
      <c r="G2519" s="9" t="s">
        <v>123</v>
      </c>
      <c r="H2519" s="9" t="s">
        <v>135</v>
      </c>
      <c r="I2519" s="9" t="s">
        <v>148</v>
      </c>
      <c r="J2519" s="9" t="s">
        <v>148</v>
      </c>
      <c r="K2519" s="9" t="s">
        <v>148</v>
      </c>
      <c r="L2519" s="10" t="s">
        <v>148</v>
      </c>
      <c r="M2519" s="13" t="str">
        <f>IFERROR(TEXT(Table1[[#This Row],[Report Date]], "mmmm"),"")</f>
        <v/>
      </c>
      <c r="N2519" s="13" t="str">
        <f>IFERROR(YEAR(Table1[[#This Row],[Report Date]]),"")</f>
        <v/>
      </c>
      <c r="O2519" s="13" t="str">
        <f ca="1">IF(Table1[[#This Row],[Report Date]]&gt;=TODAY()-6, "within week", "Older")</f>
        <v>within week</v>
      </c>
      <c r="P2519" s="37" t="e">
        <f>EOMONTH(Table1[[#This Row],[Report Date]], 0)</f>
        <v>#VALUE!</v>
      </c>
    </row>
    <row r="2520" spans="1:16" x14ac:dyDescent="0.25">
      <c r="A2520" s="9" t="s">
        <v>148</v>
      </c>
      <c r="B2520" s="10" t="s">
        <v>148</v>
      </c>
      <c r="C2520" s="9" t="s">
        <v>112</v>
      </c>
      <c r="D2520" s="9">
        <v>4</v>
      </c>
      <c r="E2520" s="9" t="s">
        <v>148</v>
      </c>
      <c r="F2520" s="9">
        <v>673574</v>
      </c>
      <c r="G2520" s="9" t="s">
        <v>124</v>
      </c>
      <c r="H2520" s="9" t="s">
        <v>128</v>
      </c>
      <c r="I2520" s="9" t="s">
        <v>148</v>
      </c>
      <c r="J2520" s="9" t="s">
        <v>148</v>
      </c>
      <c r="K2520" s="9" t="s">
        <v>148</v>
      </c>
      <c r="L2520" s="10" t="s">
        <v>148</v>
      </c>
      <c r="M2520" s="13" t="str">
        <f>IFERROR(TEXT(Table1[[#This Row],[Report Date]], "mmmm"),"")</f>
        <v/>
      </c>
      <c r="N2520" s="13" t="str">
        <f>IFERROR(YEAR(Table1[[#This Row],[Report Date]]),"")</f>
        <v/>
      </c>
      <c r="O2520" s="13" t="str">
        <f ca="1">IF(Table1[[#This Row],[Report Date]]&gt;=TODAY()-6, "within week", "Older")</f>
        <v>within week</v>
      </c>
      <c r="P2520" s="37" t="e">
        <f>EOMONTH(Table1[[#This Row],[Report Date]], 0)</f>
        <v>#VALUE!</v>
      </c>
    </row>
    <row r="2521" spans="1:16" x14ac:dyDescent="0.25">
      <c r="A2521" s="9" t="s">
        <v>148</v>
      </c>
      <c r="B2521" s="10" t="s">
        <v>148</v>
      </c>
      <c r="C2521" s="9" t="s">
        <v>112</v>
      </c>
      <c r="D2521" s="9">
        <v>4</v>
      </c>
      <c r="E2521" s="9" t="s">
        <v>148</v>
      </c>
      <c r="F2521" s="9">
        <v>510662</v>
      </c>
      <c r="G2521" s="9" t="s">
        <v>125</v>
      </c>
      <c r="H2521" s="9" t="s">
        <v>129</v>
      </c>
      <c r="I2521" s="9" t="s">
        <v>148</v>
      </c>
      <c r="J2521" s="9" t="s">
        <v>148</v>
      </c>
      <c r="K2521" s="9" t="s">
        <v>148</v>
      </c>
      <c r="L2521" s="10" t="s">
        <v>148</v>
      </c>
      <c r="M2521" s="13" t="str">
        <f>IFERROR(TEXT(Table1[[#This Row],[Report Date]], "mmmm"),"")</f>
        <v/>
      </c>
      <c r="N2521" s="13" t="str">
        <f>IFERROR(YEAR(Table1[[#This Row],[Report Date]]),"")</f>
        <v/>
      </c>
      <c r="O2521" s="13" t="str">
        <f ca="1">IF(Table1[[#This Row],[Report Date]]&gt;=TODAY()-6, "within week", "Older")</f>
        <v>within week</v>
      </c>
      <c r="P2521" s="37" t="e">
        <f>EOMONTH(Table1[[#This Row],[Report Date]], 0)</f>
        <v>#VALUE!</v>
      </c>
    </row>
    <row r="2522" spans="1:16" x14ac:dyDescent="0.25">
      <c r="A2522" s="9" t="s">
        <v>148</v>
      </c>
      <c r="B2522" s="10" t="s">
        <v>148</v>
      </c>
      <c r="C2522" s="9" t="s">
        <v>112</v>
      </c>
      <c r="D2522" s="9">
        <v>4</v>
      </c>
      <c r="E2522" s="9" t="s">
        <v>148</v>
      </c>
      <c r="F2522" s="9">
        <v>962957</v>
      </c>
      <c r="G2522" s="9" t="s">
        <v>117</v>
      </c>
      <c r="H2522" s="9" t="s">
        <v>133</v>
      </c>
      <c r="I2522" s="9" t="s">
        <v>148</v>
      </c>
      <c r="J2522" s="9" t="s">
        <v>148</v>
      </c>
      <c r="K2522" s="9" t="s">
        <v>148</v>
      </c>
      <c r="L2522" s="10" t="s">
        <v>148</v>
      </c>
      <c r="M2522" s="13" t="str">
        <f>IFERROR(TEXT(Table1[[#This Row],[Report Date]], "mmmm"),"")</f>
        <v/>
      </c>
      <c r="N2522" s="13" t="str">
        <f>IFERROR(YEAR(Table1[[#This Row],[Report Date]]),"")</f>
        <v/>
      </c>
      <c r="O2522" s="13" t="str">
        <f ca="1">IF(Table1[[#This Row],[Report Date]]&gt;=TODAY()-6, "within week", "Older")</f>
        <v>within week</v>
      </c>
      <c r="P2522" s="37" t="e">
        <f>EOMONTH(Table1[[#This Row],[Report Date]], 0)</f>
        <v>#VALUE!</v>
      </c>
    </row>
    <row r="2523" spans="1:16" x14ac:dyDescent="0.25">
      <c r="A2523" s="9" t="s">
        <v>148</v>
      </c>
      <c r="B2523" s="10" t="s">
        <v>148</v>
      </c>
      <c r="C2523" s="9" t="s">
        <v>112</v>
      </c>
      <c r="D2523" s="9">
        <v>4</v>
      </c>
      <c r="E2523" s="9" t="s">
        <v>148</v>
      </c>
      <c r="F2523" s="9">
        <v>904992</v>
      </c>
      <c r="G2523" s="9" t="s">
        <v>121</v>
      </c>
      <c r="H2523" s="9" t="s">
        <v>137</v>
      </c>
      <c r="I2523" s="9" t="s">
        <v>148</v>
      </c>
      <c r="J2523" s="9" t="s">
        <v>148</v>
      </c>
      <c r="K2523" s="9" t="s">
        <v>148</v>
      </c>
      <c r="L2523" s="10" t="s">
        <v>148</v>
      </c>
      <c r="M2523" s="13" t="str">
        <f>IFERROR(TEXT(Table1[[#This Row],[Report Date]], "mmmm"),"")</f>
        <v/>
      </c>
      <c r="N2523" s="13" t="str">
        <f>IFERROR(YEAR(Table1[[#This Row],[Report Date]]),"")</f>
        <v/>
      </c>
      <c r="O2523" s="13" t="str">
        <f ca="1">IF(Table1[[#This Row],[Report Date]]&gt;=TODAY()-6, "within week", "Older")</f>
        <v>within week</v>
      </c>
      <c r="P2523" s="37" t="e">
        <f>EOMONTH(Table1[[#This Row],[Report Date]], 0)</f>
        <v>#VALUE!</v>
      </c>
    </row>
    <row r="2524" spans="1:16" x14ac:dyDescent="0.25">
      <c r="A2524" s="9" t="s">
        <v>11</v>
      </c>
      <c r="B2524" s="10">
        <v>45909</v>
      </c>
      <c r="C2524" s="9" t="s">
        <v>107</v>
      </c>
      <c r="D2524" s="9">
        <v>1</v>
      </c>
      <c r="E2524" s="9" t="s">
        <v>18</v>
      </c>
      <c r="F2524" s="9">
        <v>219975</v>
      </c>
      <c r="G2524" s="9" t="s">
        <v>123</v>
      </c>
      <c r="H2524" s="9" t="s">
        <v>147</v>
      </c>
      <c r="I2524" s="9">
        <v>27</v>
      </c>
      <c r="J2524" s="9">
        <v>18</v>
      </c>
      <c r="K2524" s="9">
        <v>0</v>
      </c>
      <c r="L2524" s="10">
        <v>0</v>
      </c>
      <c r="M2524" s="13" t="str">
        <f>IFERROR(TEXT(Table1[[#This Row],[Report Date]], "mmmm"),"")</f>
        <v>September</v>
      </c>
      <c r="N2524" s="13">
        <f>IFERROR(YEAR(Table1[[#This Row],[Report Date]]),"")</f>
        <v>2025</v>
      </c>
      <c r="O2524" s="13" t="str">
        <f ca="1">IF(Table1[[#This Row],[Report Date]]&gt;=TODAY()-6, "within week", "Older")</f>
        <v>Older</v>
      </c>
      <c r="P2524" s="37">
        <f>EOMONTH(Table1[[#This Row],[Report Date]], 0)</f>
        <v>45930</v>
      </c>
    </row>
    <row r="2525" spans="1:16" x14ac:dyDescent="0.25">
      <c r="A2525" s="9" t="s">
        <v>6</v>
      </c>
      <c r="B2525" s="10">
        <v>45909</v>
      </c>
      <c r="C2525" s="9" t="s">
        <v>107</v>
      </c>
      <c r="D2525" s="9">
        <v>1</v>
      </c>
      <c r="E2525" s="9" t="s">
        <v>20</v>
      </c>
      <c r="F2525" s="9">
        <v>940809</v>
      </c>
      <c r="G2525" s="9" t="s">
        <v>118</v>
      </c>
      <c r="H2525" s="9" t="s">
        <v>134</v>
      </c>
      <c r="I2525" s="9">
        <v>4</v>
      </c>
      <c r="J2525" s="9">
        <v>0</v>
      </c>
      <c r="K2525" s="9">
        <v>0</v>
      </c>
      <c r="L2525" s="10">
        <v>0</v>
      </c>
      <c r="M2525" s="13" t="str">
        <f>IFERROR(TEXT(Table1[[#This Row],[Report Date]], "mmmm"),"")</f>
        <v>September</v>
      </c>
      <c r="N2525" s="13">
        <f>IFERROR(YEAR(Table1[[#This Row],[Report Date]]),"")</f>
        <v>2025</v>
      </c>
      <c r="O2525" s="13" t="str">
        <f ca="1">IF(Table1[[#This Row],[Report Date]]&gt;=TODAY()-6, "within week", "Older")</f>
        <v>Older</v>
      </c>
      <c r="P2525" s="37">
        <f>EOMONTH(Table1[[#This Row],[Report Date]], 0)</f>
        <v>45930</v>
      </c>
    </row>
    <row r="2526" spans="1:16" x14ac:dyDescent="0.25">
      <c r="A2526" s="9" t="s">
        <v>2</v>
      </c>
      <c r="B2526" s="10">
        <v>45909</v>
      </c>
      <c r="C2526" s="9" t="s">
        <v>107</v>
      </c>
      <c r="D2526" s="9">
        <v>1</v>
      </c>
      <c r="E2526" s="9" t="s">
        <v>20</v>
      </c>
      <c r="F2526" s="9">
        <v>758577</v>
      </c>
      <c r="G2526" s="9" t="s">
        <v>117</v>
      </c>
      <c r="H2526" s="9" t="s">
        <v>145</v>
      </c>
      <c r="I2526" s="9">
        <v>0</v>
      </c>
      <c r="J2526" s="9">
        <v>0</v>
      </c>
      <c r="K2526" s="9">
        <v>0</v>
      </c>
      <c r="L2526" s="10">
        <v>0</v>
      </c>
      <c r="M2526" s="13" t="str">
        <f>IFERROR(TEXT(Table1[[#This Row],[Report Date]], "mmmm"),"")</f>
        <v>September</v>
      </c>
      <c r="N2526" s="13">
        <f>IFERROR(YEAR(Table1[[#This Row],[Report Date]]),"")</f>
        <v>2025</v>
      </c>
      <c r="O2526" s="13" t="str">
        <f ca="1">IF(Table1[[#This Row],[Report Date]]&gt;=TODAY()-6, "within week", "Older")</f>
        <v>Older</v>
      </c>
      <c r="P2526" s="37">
        <f>EOMONTH(Table1[[#This Row],[Report Date]], 0)</f>
        <v>45930</v>
      </c>
    </row>
    <row r="2527" spans="1:16" x14ac:dyDescent="0.25">
      <c r="A2527" s="9" t="s">
        <v>14</v>
      </c>
      <c r="B2527" s="10">
        <v>45902</v>
      </c>
      <c r="C2527" s="9" t="s">
        <v>107</v>
      </c>
      <c r="D2527" s="9">
        <v>1</v>
      </c>
      <c r="E2527" s="9" t="s">
        <v>20</v>
      </c>
      <c r="F2527" s="9">
        <v>398658</v>
      </c>
      <c r="G2527" s="9" t="s">
        <v>122</v>
      </c>
      <c r="H2527" s="9" t="s">
        <v>130</v>
      </c>
      <c r="I2527" s="9">
        <v>0</v>
      </c>
      <c r="J2527" s="9">
        <v>0</v>
      </c>
      <c r="K2527" s="9">
        <v>0</v>
      </c>
      <c r="L2527" s="10">
        <v>0</v>
      </c>
      <c r="M2527" s="13" t="str">
        <f>IFERROR(TEXT(Table1[[#This Row],[Report Date]], "mmmm"),"")</f>
        <v>September</v>
      </c>
      <c r="N2527" s="13">
        <f>IFERROR(YEAR(Table1[[#This Row],[Report Date]]),"")</f>
        <v>2025</v>
      </c>
      <c r="O2527" s="13" t="str">
        <f ca="1">IF(Table1[[#This Row],[Report Date]]&gt;=TODAY()-6, "within week", "Older")</f>
        <v>Older</v>
      </c>
      <c r="P2527" s="37">
        <f>EOMONTH(Table1[[#This Row],[Report Date]], 0)</f>
        <v>45930</v>
      </c>
    </row>
    <row r="2528" spans="1:16" x14ac:dyDescent="0.25">
      <c r="A2528" s="9" t="s">
        <v>11</v>
      </c>
      <c r="B2528" s="10">
        <v>45902</v>
      </c>
      <c r="C2528" s="9" t="s">
        <v>107</v>
      </c>
      <c r="D2528" s="9">
        <v>1</v>
      </c>
      <c r="E2528" s="9" t="s">
        <v>18</v>
      </c>
      <c r="F2528" s="9">
        <v>588421</v>
      </c>
      <c r="G2528" s="9" t="s">
        <v>118</v>
      </c>
      <c r="H2528" s="9" t="s">
        <v>138</v>
      </c>
      <c r="I2528" s="9">
        <v>130</v>
      </c>
      <c r="J2528" s="9">
        <v>48</v>
      </c>
      <c r="K2528" s="9">
        <v>0</v>
      </c>
      <c r="L2528" s="10">
        <v>0</v>
      </c>
      <c r="M2528" s="13" t="str">
        <f>IFERROR(TEXT(Table1[[#This Row],[Report Date]], "mmmm"),"")</f>
        <v>September</v>
      </c>
      <c r="N2528" s="13">
        <f>IFERROR(YEAR(Table1[[#This Row],[Report Date]]),"")</f>
        <v>2025</v>
      </c>
      <c r="O2528" s="13" t="str">
        <f ca="1">IF(Table1[[#This Row],[Report Date]]&gt;=TODAY()-6, "within week", "Older")</f>
        <v>Older</v>
      </c>
      <c r="P2528" s="37">
        <f>EOMONTH(Table1[[#This Row],[Report Date]], 0)</f>
        <v>45930</v>
      </c>
    </row>
    <row r="2529" spans="1:16" x14ac:dyDescent="0.25">
      <c r="A2529" s="9" t="s">
        <v>11</v>
      </c>
      <c r="B2529" s="10">
        <v>45902</v>
      </c>
      <c r="C2529" s="9" t="s">
        <v>107</v>
      </c>
      <c r="D2529" s="9">
        <v>1</v>
      </c>
      <c r="E2529" s="9" t="s">
        <v>18</v>
      </c>
      <c r="F2529" s="9">
        <v>439110</v>
      </c>
      <c r="G2529" s="9" t="s">
        <v>126</v>
      </c>
      <c r="H2529" s="9" t="s">
        <v>146</v>
      </c>
      <c r="I2529" s="9">
        <v>132</v>
      </c>
      <c r="J2529" s="9">
        <v>57</v>
      </c>
      <c r="K2529" s="9">
        <v>0</v>
      </c>
      <c r="L2529" s="10">
        <v>0</v>
      </c>
      <c r="M2529" s="13" t="str">
        <f>IFERROR(TEXT(Table1[[#This Row],[Report Date]], "mmmm"),"")</f>
        <v>September</v>
      </c>
      <c r="N2529" s="13">
        <f>IFERROR(YEAR(Table1[[#This Row],[Report Date]]),"")</f>
        <v>2025</v>
      </c>
      <c r="O2529" s="13" t="str">
        <f ca="1">IF(Table1[[#This Row],[Report Date]]&gt;=TODAY()-6, "within week", "Older")</f>
        <v>Older</v>
      </c>
      <c r="P2529" s="37">
        <f>EOMONTH(Table1[[#This Row],[Report Date]], 0)</f>
        <v>45930</v>
      </c>
    </row>
    <row r="2530" spans="1:16" x14ac:dyDescent="0.25">
      <c r="A2530" s="9" t="s">
        <v>11</v>
      </c>
      <c r="B2530" s="10">
        <v>45902</v>
      </c>
      <c r="C2530" s="9" t="s">
        <v>107</v>
      </c>
      <c r="D2530" s="9">
        <v>1</v>
      </c>
      <c r="E2530" s="9" t="s">
        <v>19</v>
      </c>
      <c r="F2530" s="9">
        <v>439221</v>
      </c>
      <c r="G2530" s="9" t="s">
        <v>118</v>
      </c>
      <c r="H2530" s="9" t="s">
        <v>130</v>
      </c>
      <c r="I2530" s="9">
        <v>5</v>
      </c>
      <c r="J2530" s="9">
        <v>0</v>
      </c>
      <c r="K2530" s="9">
        <v>0</v>
      </c>
      <c r="L2530" s="10">
        <v>0</v>
      </c>
      <c r="M2530" s="13" t="str">
        <f>IFERROR(TEXT(Table1[[#This Row],[Report Date]], "mmmm"),"")</f>
        <v>September</v>
      </c>
      <c r="N2530" s="13">
        <f>IFERROR(YEAR(Table1[[#This Row],[Report Date]]),"")</f>
        <v>2025</v>
      </c>
      <c r="O2530" s="13" t="str">
        <f ca="1">IF(Table1[[#This Row],[Report Date]]&gt;=TODAY()-6, "within week", "Older")</f>
        <v>Older</v>
      </c>
      <c r="P2530" s="37">
        <f>EOMONTH(Table1[[#This Row],[Report Date]], 0)</f>
        <v>45930</v>
      </c>
    </row>
    <row r="2531" spans="1:16" x14ac:dyDescent="0.25">
      <c r="A2531" s="9" t="s">
        <v>6</v>
      </c>
      <c r="B2531" s="10">
        <v>45902</v>
      </c>
      <c r="C2531" s="9" t="s">
        <v>107</v>
      </c>
      <c r="D2531" s="9">
        <v>1</v>
      </c>
      <c r="E2531" s="9" t="s">
        <v>20</v>
      </c>
      <c r="F2531" s="9">
        <v>823194</v>
      </c>
      <c r="G2531" s="9" t="s">
        <v>123</v>
      </c>
      <c r="H2531" s="9" t="s">
        <v>135</v>
      </c>
      <c r="I2531" s="9">
        <v>0</v>
      </c>
      <c r="J2531" s="9">
        <v>0</v>
      </c>
      <c r="K2531" s="9">
        <v>0</v>
      </c>
      <c r="L2531" s="10">
        <v>0</v>
      </c>
      <c r="M2531" s="13" t="str">
        <f>IFERROR(TEXT(Table1[[#This Row],[Report Date]], "mmmm"),"")</f>
        <v>September</v>
      </c>
      <c r="N2531" s="13">
        <f>IFERROR(YEAR(Table1[[#This Row],[Report Date]]),"")</f>
        <v>2025</v>
      </c>
      <c r="O2531" s="13" t="str">
        <f ca="1">IF(Table1[[#This Row],[Report Date]]&gt;=TODAY()-6, "within week", "Older")</f>
        <v>Older</v>
      </c>
      <c r="P2531" s="37">
        <f>EOMONTH(Table1[[#This Row],[Report Date]], 0)</f>
        <v>45930</v>
      </c>
    </row>
    <row r="2532" spans="1:16" x14ac:dyDescent="0.25">
      <c r="A2532" s="9" t="s">
        <v>6</v>
      </c>
      <c r="B2532" s="10">
        <v>45902</v>
      </c>
      <c r="C2532" s="9" t="s">
        <v>107</v>
      </c>
      <c r="D2532" s="9">
        <v>1</v>
      </c>
      <c r="E2532" s="9" t="s">
        <v>18</v>
      </c>
      <c r="F2532" s="9">
        <v>288556</v>
      </c>
      <c r="G2532" s="9" t="s">
        <v>125</v>
      </c>
      <c r="H2532" s="9" t="s">
        <v>137</v>
      </c>
      <c r="I2532" s="9">
        <v>83</v>
      </c>
      <c r="J2532" s="9">
        <v>15</v>
      </c>
      <c r="K2532" s="9">
        <v>0</v>
      </c>
      <c r="L2532" s="10">
        <v>0</v>
      </c>
      <c r="M2532" s="13" t="str">
        <f>IFERROR(TEXT(Table1[[#This Row],[Report Date]], "mmmm"),"")</f>
        <v>September</v>
      </c>
      <c r="N2532" s="13">
        <f>IFERROR(YEAR(Table1[[#This Row],[Report Date]]),"")</f>
        <v>2025</v>
      </c>
      <c r="O2532" s="13" t="str">
        <f ca="1">IF(Table1[[#This Row],[Report Date]]&gt;=TODAY()-6, "within week", "Older")</f>
        <v>Older</v>
      </c>
      <c r="P2532" s="37">
        <f>EOMONTH(Table1[[#This Row],[Report Date]], 0)</f>
        <v>45930</v>
      </c>
    </row>
    <row r="2533" spans="1:16" x14ac:dyDescent="0.25">
      <c r="A2533" s="9" t="s">
        <v>6</v>
      </c>
      <c r="B2533" s="10">
        <v>45895</v>
      </c>
      <c r="C2533" s="9" t="s">
        <v>107</v>
      </c>
      <c r="D2533" s="9">
        <v>1</v>
      </c>
      <c r="E2533" s="9" t="s">
        <v>18</v>
      </c>
      <c r="F2533" s="9">
        <v>886234</v>
      </c>
      <c r="G2533" s="9" t="s">
        <v>126</v>
      </c>
      <c r="H2533" s="9" t="s">
        <v>134</v>
      </c>
      <c r="I2533" s="9">
        <v>25</v>
      </c>
      <c r="J2533" s="9">
        <v>18</v>
      </c>
      <c r="K2533" s="9">
        <v>0</v>
      </c>
      <c r="L2533" s="10">
        <v>0</v>
      </c>
      <c r="M2533" s="13" t="str">
        <f>IFERROR(TEXT(Table1[[#This Row],[Report Date]], "mmmm"),"")</f>
        <v>August</v>
      </c>
      <c r="N2533" s="13">
        <f>IFERROR(YEAR(Table1[[#This Row],[Report Date]]),"")</f>
        <v>2025</v>
      </c>
      <c r="O2533" s="13" t="str">
        <f ca="1">IF(Table1[[#This Row],[Report Date]]&gt;=TODAY()-6, "within week", "Older")</f>
        <v>Older</v>
      </c>
      <c r="P2533" s="37">
        <f>EOMONTH(Table1[[#This Row],[Report Date]], 0)</f>
        <v>45900</v>
      </c>
    </row>
    <row r="2534" spans="1:16" x14ac:dyDescent="0.25">
      <c r="A2534" s="9" t="s">
        <v>4</v>
      </c>
      <c r="B2534" s="10">
        <v>45895</v>
      </c>
      <c r="C2534" s="9" t="s">
        <v>107</v>
      </c>
      <c r="D2534" s="9">
        <v>1</v>
      </c>
      <c r="E2534" s="9" t="s">
        <v>18</v>
      </c>
      <c r="F2534" s="9">
        <v>523693</v>
      </c>
      <c r="G2534" s="9" t="s">
        <v>117</v>
      </c>
      <c r="H2534" s="9" t="s">
        <v>137</v>
      </c>
      <c r="I2534" s="9">
        <v>95</v>
      </c>
      <c r="J2534" s="9">
        <v>15</v>
      </c>
      <c r="K2534" s="9">
        <v>0</v>
      </c>
      <c r="L2534" s="10">
        <v>0</v>
      </c>
      <c r="M2534" s="13" t="str">
        <f>IFERROR(TEXT(Table1[[#This Row],[Report Date]], "mmmm"),"")</f>
        <v>August</v>
      </c>
      <c r="N2534" s="13">
        <f>IFERROR(YEAR(Table1[[#This Row],[Report Date]]),"")</f>
        <v>2025</v>
      </c>
      <c r="O2534" s="13" t="str">
        <f ca="1">IF(Table1[[#This Row],[Report Date]]&gt;=TODAY()-6, "within week", "Older")</f>
        <v>Older</v>
      </c>
      <c r="P2534" s="37">
        <f>EOMONTH(Table1[[#This Row],[Report Date]], 0)</f>
        <v>45900</v>
      </c>
    </row>
    <row r="2535" spans="1:16" x14ac:dyDescent="0.25">
      <c r="A2535" s="9" t="s">
        <v>11</v>
      </c>
      <c r="B2535" s="10">
        <v>45888</v>
      </c>
      <c r="C2535" s="9" t="s">
        <v>107</v>
      </c>
      <c r="D2535" s="9">
        <v>1</v>
      </c>
      <c r="E2535" s="9" t="s">
        <v>18</v>
      </c>
      <c r="F2535" s="9">
        <v>935979</v>
      </c>
      <c r="G2535" s="9" t="s">
        <v>119</v>
      </c>
      <c r="H2535" s="9" t="s">
        <v>131</v>
      </c>
      <c r="I2535" s="9">
        <v>48</v>
      </c>
      <c r="J2535" s="9">
        <v>32</v>
      </c>
      <c r="K2535" s="9">
        <v>0</v>
      </c>
      <c r="L2535" s="10">
        <v>0</v>
      </c>
      <c r="M2535" s="13" t="str">
        <f>IFERROR(TEXT(Table1[[#This Row],[Report Date]], "mmmm"),"")</f>
        <v>August</v>
      </c>
      <c r="N2535" s="13">
        <f>IFERROR(YEAR(Table1[[#This Row],[Report Date]]),"")</f>
        <v>2025</v>
      </c>
      <c r="O2535" s="13" t="str">
        <f ca="1">IF(Table1[[#This Row],[Report Date]]&gt;=TODAY()-6, "within week", "Older")</f>
        <v>Older</v>
      </c>
      <c r="P2535" s="37">
        <f>EOMONTH(Table1[[#This Row],[Report Date]], 0)</f>
        <v>45900</v>
      </c>
    </row>
    <row r="2536" spans="1:16" x14ac:dyDescent="0.25">
      <c r="A2536" s="9" t="s">
        <v>6</v>
      </c>
      <c r="B2536" s="10">
        <v>45888</v>
      </c>
      <c r="C2536" s="9" t="s">
        <v>107</v>
      </c>
      <c r="D2536" s="9">
        <v>1</v>
      </c>
      <c r="E2536" s="9" t="s">
        <v>17</v>
      </c>
      <c r="F2536" s="9">
        <v>899655</v>
      </c>
      <c r="G2536" s="9" t="s">
        <v>126</v>
      </c>
      <c r="H2536" s="9" t="s">
        <v>138</v>
      </c>
      <c r="I2536" s="9">
        <v>126</v>
      </c>
      <c r="J2536" s="9">
        <v>18</v>
      </c>
      <c r="K2536" s="9">
        <v>0</v>
      </c>
      <c r="L2536" s="10">
        <v>0</v>
      </c>
      <c r="M2536" s="13" t="str">
        <f>IFERROR(TEXT(Table1[[#This Row],[Report Date]], "mmmm"),"")</f>
        <v>August</v>
      </c>
      <c r="N2536" s="13">
        <f>IFERROR(YEAR(Table1[[#This Row],[Report Date]]),"")</f>
        <v>2025</v>
      </c>
      <c r="O2536" s="13" t="str">
        <f ca="1">IF(Table1[[#This Row],[Report Date]]&gt;=TODAY()-6, "within week", "Older")</f>
        <v>Older</v>
      </c>
      <c r="P2536" s="37">
        <f>EOMONTH(Table1[[#This Row],[Report Date]], 0)</f>
        <v>45900</v>
      </c>
    </row>
    <row r="2537" spans="1:16" x14ac:dyDescent="0.25">
      <c r="A2537" s="9" t="s">
        <v>3</v>
      </c>
      <c r="B2537" s="10">
        <v>45881</v>
      </c>
      <c r="C2537" s="9" t="s">
        <v>107</v>
      </c>
      <c r="D2537" s="9">
        <v>1</v>
      </c>
      <c r="E2537" s="9" t="s">
        <v>20</v>
      </c>
      <c r="F2537" s="9">
        <v>122749</v>
      </c>
      <c r="G2537" s="9" t="s">
        <v>122</v>
      </c>
      <c r="H2537" s="9" t="s">
        <v>130</v>
      </c>
      <c r="I2537" s="9">
        <v>0</v>
      </c>
      <c r="J2537" s="9">
        <v>0</v>
      </c>
      <c r="K2537" s="9">
        <v>0</v>
      </c>
      <c r="L2537" s="10">
        <v>0</v>
      </c>
      <c r="M2537" s="13" t="str">
        <f>IFERROR(TEXT(Table1[[#This Row],[Report Date]], "mmmm"),"")</f>
        <v>August</v>
      </c>
      <c r="N2537" s="13">
        <f>IFERROR(YEAR(Table1[[#This Row],[Report Date]]),"")</f>
        <v>2025</v>
      </c>
      <c r="O2537" s="13" t="str">
        <f ca="1">IF(Table1[[#This Row],[Report Date]]&gt;=TODAY()-6, "within week", "Older")</f>
        <v>Older</v>
      </c>
      <c r="P2537" s="37">
        <f>EOMONTH(Table1[[#This Row],[Report Date]], 0)</f>
        <v>45900</v>
      </c>
    </row>
    <row r="2538" spans="1:16" x14ac:dyDescent="0.25">
      <c r="A2538" s="9" t="s">
        <v>11</v>
      </c>
      <c r="B2538" s="10">
        <v>45874</v>
      </c>
      <c r="C2538" s="9" t="s">
        <v>107</v>
      </c>
      <c r="D2538" s="9">
        <v>1</v>
      </c>
      <c r="E2538" s="9" t="s">
        <v>18</v>
      </c>
      <c r="F2538" s="9">
        <v>540005</v>
      </c>
      <c r="G2538" s="9" t="s">
        <v>125</v>
      </c>
      <c r="H2538" s="9" t="s">
        <v>145</v>
      </c>
      <c r="I2538" s="9">
        <v>55</v>
      </c>
      <c r="J2538" s="9">
        <v>22</v>
      </c>
      <c r="K2538" s="9">
        <v>0</v>
      </c>
      <c r="L2538" s="10">
        <v>0</v>
      </c>
      <c r="M2538" s="13" t="str">
        <f>IFERROR(TEXT(Table1[[#This Row],[Report Date]], "mmmm"),"")</f>
        <v>August</v>
      </c>
      <c r="N2538" s="13">
        <f>IFERROR(YEAR(Table1[[#This Row],[Report Date]]),"")</f>
        <v>2025</v>
      </c>
      <c r="O2538" s="13" t="str">
        <f ca="1">IF(Table1[[#This Row],[Report Date]]&gt;=TODAY()-6, "within week", "Older")</f>
        <v>Older</v>
      </c>
      <c r="P2538" s="37">
        <f>EOMONTH(Table1[[#This Row],[Report Date]], 0)</f>
        <v>45900</v>
      </c>
    </row>
    <row r="2539" spans="1:16" x14ac:dyDescent="0.25">
      <c r="A2539" s="9" t="s">
        <v>11</v>
      </c>
      <c r="B2539" s="10">
        <v>45867</v>
      </c>
      <c r="C2539" s="9" t="s">
        <v>107</v>
      </c>
      <c r="D2539" s="9">
        <v>1</v>
      </c>
      <c r="E2539" s="9" t="s">
        <v>18</v>
      </c>
      <c r="F2539" s="9">
        <v>955893</v>
      </c>
      <c r="G2539" s="9" t="s">
        <v>126</v>
      </c>
      <c r="H2539" s="9" t="s">
        <v>130</v>
      </c>
      <c r="I2539" s="9">
        <v>138</v>
      </c>
      <c r="J2539" s="9">
        <v>15</v>
      </c>
      <c r="K2539" s="9">
        <v>0</v>
      </c>
      <c r="L2539" s="10">
        <v>0</v>
      </c>
      <c r="M2539" s="13" t="str">
        <f>IFERROR(TEXT(Table1[[#This Row],[Report Date]], "mmmm"),"")</f>
        <v>July</v>
      </c>
      <c r="N2539" s="13">
        <f>IFERROR(YEAR(Table1[[#This Row],[Report Date]]),"")</f>
        <v>2025</v>
      </c>
      <c r="O2539" s="13" t="str">
        <f ca="1">IF(Table1[[#This Row],[Report Date]]&gt;=TODAY()-6, "within week", "Older")</f>
        <v>Older</v>
      </c>
      <c r="P2539" s="37">
        <f>EOMONTH(Table1[[#This Row],[Report Date]], 0)</f>
        <v>45869</v>
      </c>
    </row>
    <row r="2540" spans="1:16" x14ac:dyDescent="0.25">
      <c r="A2540" s="9" t="s">
        <v>11</v>
      </c>
      <c r="B2540" s="10">
        <v>45867</v>
      </c>
      <c r="C2540" s="9" t="s">
        <v>107</v>
      </c>
      <c r="D2540" s="9">
        <v>1</v>
      </c>
      <c r="E2540" s="9" t="s">
        <v>18</v>
      </c>
      <c r="F2540" s="9">
        <v>856209</v>
      </c>
      <c r="G2540" s="9" t="s">
        <v>116</v>
      </c>
      <c r="H2540" s="9" t="s">
        <v>132</v>
      </c>
      <c r="I2540" s="9">
        <v>35</v>
      </c>
      <c r="J2540" s="9">
        <v>15</v>
      </c>
      <c r="K2540" s="9">
        <v>0</v>
      </c>
      <c r="L2540" s="10">
        <v>0</v>
      </c>
      <c r="M2540" s="13" t="str">
        <f>IFERROR(TEXT(Table1[[#This Row],[Report Date]], "mmmm"),"")</f>
        <v>July</v>
      </c>
      <c r="N2540" s="13">
        <f>IFERROR(YEAR(Table1[[#This Row],[Report Date]]),"")</f>
        <v>2025</v>
      </c>
      <c r="O2540" s="13" t="str">
        <f ca="1">IF(Table1[[#This Row],[Report Date]]&gt;=TODAY()-6, "within week", "Older")</f>
        <v>Older</v>
      </c>
      <c r="P2540" s="37">
        <f>EOMONTH(Table1[[#This Row],[Report Date]], 0)</f>
        <v>45869</v>
      </c>
    </row>
    <row r="2541" spans="1:16" x14ac:dyDescent="0.25">
      <c r="A2541" s="9" t="s">
        <v>6</v>
      </c>
      <c r="B2541" s="10">
        <v>45867</v>
      </c>
      <c r="C2541" s="9" t="s">
        <v>107</v>
      </c>
      <c r="D2541" s="9">
        <v>1</v>
      </c>
      <c r="E2541" s="9" t="s">
        <v>20</v>
      </c>
      <c r="F2541" s="9">
        <v>969484</v>
      </c>
      <c r="G2541" s="9" t="s">
        <v>117</v>
      </c>
      <c r="H2541" s="9" t="s">
        <v>137</v>
      </c>
      <c r="I2541" s="9">
        <v>3</v>
      </c>
      <c r="J2541" s="9">
        <v>0</v>
      </c>
      <c r="K2541" s="9">
        <v>0</v>
      </c>
      <c r="L2541" s="10">
        <v>0</v>
      </c>
      <c r="M2541" s="13" t="str">
        <f>IFERROR(TEXT(Table1[[#This Row],[Report Date]], "mmmm"),"")</f>
        <v>July</v>
      </c>
      <c r="N2541" s="13">
        <f>IFERROR(YEAR(Table1[[#This Row],[Report Date]]),"")</f>
        <v>2025</v>
      </c>
      <c r="O2541" s="13" t="str">
        <f ca="1">IF(Table1[[#This Row],[Report Date]]&gt;=TODAY()-6, "within week", "Older")</f>
        <v>Older</v>
      </c>
      <c r="P2541" s="37">
        <f>EOMONTH(Table1[[#This Row],[Report Date]], 0)</f>
        <v>45869</v>
      </c>
    </row>
    <row r="2542" spans="1:16" x14ac:dyDescent="0.25">
      <c r="A2542" s="9" t="s">
        <v>6</v>
      </c>
      <c r="B2542" s="10">
        <v>45867</v>
      </c>
      <c r="C2542" s="9" t="s">
        <v>107</v>
      </c>
      <c r="D2542" s="9">
        <v>1</v>
      </c>
      <c r="E2542" s="9" t="s">
        <v>18</v>
      </c>
      <c r="F2542" s="9">
        <v>612376</v>
      </c>
      <c r="G2542" s="9" t="s">
        <v>120</v>
      </c>
      <c r="H2542" s="9" t="s">
        <v>140</v>
      </c>
      <c r="I2542" s="9">
        <v>55</v>
      </c>
      <c r="J2542" s="9">
        <v>19</v>
      </c>
      <c r="K2542" s="9">
        <v>0</v>
      </c>
      <c r="L2542" s="10">
        <v>0</v>
      </c>
      <c r="M2542" s="13" t="str">
        <f>IFERROR(TEXT(Table1[[#This Row],[Report Date]], "mmmm"),"")</f>
        <v>July</v>
      </c>
      <c r="N2542" s="13">
        <f>IFERROR(YEAR(Table1[[#This Row],[Report Date]]),"")</f>
        <v>2025</v>
      </c>
      <c r="O2542" s="13" t="str">
        <f ca="1">IF(Table1[[#This Row],[Report Date]]&gt;=TODAY()-6, "within week", "Older")</f>
        <v>Older</v>
      </c>
      <c r="P2542" s="37">
        <f>EOMONTH(Table1[[#This Row],[Report Date]], 0)</f>
        <v>45869</v>
      </c>
    </row>
    <row r="2543" spans="1:16" x14ac:dyDescent="0.25">
      <c r="A2543" s="9" t="s">
        <v>11</v>
      </c>
      <c r="B2543" s="10">
        <v>45860</v>
      </c>
      <c r="C2543" s="9" t="s">
        <v>107</v>
      </c>
      <c r="D2543" s="9">
        <v>1</v>
      </c>
      <c r="E2543" s="9" t="s">
        <v>18</v>
      </c>
      <c r="F2543" s="9">
        <v>602516</v>
      </c>
      <c r="G2543" s="9" t="s">
        <v>126</v>
      </c>
      <c r="H2543" s="9" t="s">
        <v>138</v>
      </c>
      <c r="I2543" s="9">
        <v>76</v>
      </c>
      <c r="J2543" s="9">
        <v>15</v>
      </c>
      <c r="K2543" s="9">
        <v>0</v>
      </c>
      <c r="L2543" s="10">
        <v>0</v>
      </c>
      <c r="M2543" s="13" t="str">
        <f>IFERROR(TEXT(Table1[[#This Row],[Report Date]], "mmmm"),"")</f>
        <v>July</v>
      </c>
      <c r="N2543" s="13">
        <f>IFERROR(YEAR(Table1[[#This Row],[Report Date]]),"")</f>
        <v>2025</v>
      </c>
      <c r="O2543" s="13" t="str">
        <f ca="1">IF(Table1[[#This Row],[Report Date]]&gt;=TODAY()-6, "within week", "Older")</f>
        <v>Older</v>
      </c>
      <c r="P2543" s="37">
        <f>EOMONTH(Table1[[#This Row],[Report Date]], 0)</f>
        <v>45869</v>
      </c>
    </row>
    <row r="2544" spans="1:16" x14ac:dyDescent="0.25">
      <c r="A2544" s="9" t="s">
        <v>11</v>
      </c>
      <c r="B2544" s="10">
        <v>45860</v>
      </c>
      <c r="C2544" s="9" t="s">
        <v>107</v>
      </c>
      <c r="D2544" s="9">
        <v>1</v>
      </c>
      <c r="E2544" s="9" t="s">
        <v>18</v>
      </c>
      <c r="F2544" s="9">
        <v>468199</v>
      </c>
      <c r="G2544" s="9" t="s">
        <v>127</v>
      </c>
      <c r="H2544" s="9" t="s">
        <v>139</v>
      </c>
      <c r="I2544" s="9">
        <v>21</v>
      </c>
      <c r="J2544" s="9">
        <v>20</v>
      </c>
      <c r="K2544" s="9">
        <v>0</v>
      </c>
      <c r="L2544" s="10">
        <v>0</v>
      </c>
      <c r="M2544" s="13" t="str">
        <f>IFERROR(TEXT(Table1[[#This Row],[Report Date]], "mmmm"),"")</f>
        <v>July</v>
      </c>
      <c r="N2544" s="13">
        <f>IFERROR(YEAR(Table1[[#This Row],[Report Date]]),"")</f>
        <v>2025</v>
      </c>
      <c r="O2544" s="13" t="str">
        <f ca="1">IF(Table1[[#This Row],[Report Date]]&gt;=TODAY()-6, "within week", "Older")</f>
        <v>Older</v>
      </c>
      <c r="P2544" s="37">
        <f>EOMONTH(Table1[[#This Row],[Report Date]], 0)</f>
        <v>45869</v>
      </c>
    </row>
    <row r="2545" spans="1:16" x14ac:dyDescent="0.25">
      <c r="A2545" s="9" t="s">
        <v>11</v>
      </c>
      <c r="B2545" s="10">
        <v>45860</v>
      </c>
      <c r="C2545" s="9" t="s">
        <v>107</v>
      </c>
      <c r="D2545" s="9">
        <v>1</v>
      </c>
      <c r="E2545" s="9" t="s">
        <v>18</v>
      </c>
      <c r="F2545" s="9">
        <v>281255</v>
      </c>
      <c r="G2545" s="9" t="s">
        <v>121</v>
      </c>
      <c r="H2545" s="9" t="s">
        <v>145</v>
      </c>
      <c r="I2545" s="9">
        <v>21</v>
      </c>
      <c r="J2545" s="9">
        <v>15</v>
      </c>
      <c r="K2545" s="9">
        <v>0</v>
      </c>
      <c r="L2545" s="10">
        <v>0</v>
      </c>
      <c r="M2545" s="13" t="str">
        <f>IFERROR(TEXT(Table1[[#This Row],[Report Date]], "mmmm"),"")</f>
        <v>July</v>
      </c>
      <c r="N2545" s="13">
        <f>IFERROR(YEAR(Table1[[#This Row],[Report Date]]),"")</f>
        <v>2025</v>
      </c>
      <c r="O2545" s="13" t="str">
        <f ca="1">IF(Table1[[#This Row],[Report Date]]&gt;=TODAY()-6, "within week", "Older")</f>
        <v>Older</v>
      </c>
      <c r="P2545" s="37">
        <f>EOMONTH(Table1[[#This Row],[Report Date]], 0)</f>
        <v>45869</v>
      </c>
    </row>
    <row r="2546" spans="1:16" x14ac:dyDescent="0.25">
      <c r="A2546" s="9" t="s">
        <v>11</v>
      </c>
      <c r="B2546" s="10">
        <v>45853</v>
      </c>
      <c r="C2546" s="9" t="s">
        <v>107</v>
      </c>
      <c r="D2546" s="9">
        <v>1</v>
      </c>
      <c r="E2546" s="9" t="s">
        <v>18</v>
      </c>
      <c r="F2546" s="9">
        <v>957188</v>
      </c>
      <c r="G2546" s="9" t="s">
        <v>127</v>
      </c>
      <c r="H2546" s="9" t="s">
        <v>135</v>
      </c>
      <c r="I2546" s="9">
        <v>40</v>
      </c>
      <c r="J2546" s="9">
        <v>19</v>
      </c>
      <c r="K2546" s="9">
        <v>0</v>
      </c>
      <c r="L2546" s="10">
        <v>0</v>
      </c>
      <c r="M2546" s="13" t="str">
        <f>IFERROR(TEXT(Table1[[#This Row],[Report Date]], "mmmm"),"")</f>
        <v>July</v>
      </c>
      <c r="N2546" s="13">
        <f>IFERROR(YEAR(Table1[[#This Row],[Report Date]]),"")</f>
        <v>2025</v>
      </c>
      <c r="O2546" s="13" t="str">
        <f ca="1">IF(Table1[[#This Row],[Report Date]]&gt;=TODAY()-6, "within week", "Older")</f>
        <v>Older</v>
      </c>
      <c r="P2546" s="37">
        <f>EOMONTH(Table1[[#This Row],[Report Date]], 0)</f>
        <v>45869</v>
      </c>
    </row>
    <row r="2547" spans="1:16" x14ac:dyDescent="0.25">
      <c r="A2547" s="9" t="s">
        <v>11</v>
      </c>
      <c r="B2547" s="10">
        <v>45853</v>
      </c>
      <c r="C2547" s="9" t="s">
        <v>107</v>
      </c>
      <c r="D2547" s="9">
        <v>1</v>
      </c>
      <c r="E2547" s="9" t="s">
        <v>18</v>
      </c>
      <c r="F2547" s="9">
        <v>423152</v>
      </c>
      <c r="G2547" s="9" t="s">
        <v>117</v>
      </c>
      <c r="H2547" s="9" t="s">
        <v>137</v>
      </c>
      <c r="I2547" s="9">
        <v>111</v>
      </c>
      <c r="J2547" s="9">
        <v>15</v>
      </c>
      <c r="K2547" s="9">
        <v>0</v>
      </c>
      <c r="L2547" s="10">
        <v>0</v>
      </c>
      <c r="M2547" s="13" t="str">
        <f>IFERROR(TEXT(Table1[[#This Row],[Report Date]], "mmmm"),"")</f>
        <v>July</v>
      </c>
      <c r="N2547" s="13">
        <f>IFERROR(YEAR(Table1[[#This Row],[Report Date]]),"")</f>
        <v>2025</v>
      </c>
      <c r="O2547" s="13" t="str">
        <f ca="1">IF(Table1[[#This Row],[Report Date]]&gt;=TODAY()-6, "within week", "Older")</f>
        <v>Older</v>
      </c>
      <c r="P2547" s="37">
        <f>EOMONTH(Table1[[#This Row],[Report Date]], 0)</f>
        <v>45869</v>
      </c>
    </row>
    <row r="2548" spans="1:16" x14ac:dyDescent="0.25">
      <c r="A2548" s="9" t="s">
        <v>6</v>
      </c>
      <c r="B2548" s="10">
        <v>45853</v>
      </c>
      <c r="C2548" s="9" t="s">
        <v>107</v>
      </c>
      <c r="D2548" s="9">
        <v>1</v>
      </c>
      <c r="E2548" s="9" t="s">
        <v>17</v>
      </c>
      <c r="F2548" s="9">
        <v>231692</v>
      </c>
      <c r="G2548" s="9" t="s">
        <v>121</v>
      </c>
      <c r="H2548" s="9" t="s">
        <v>141</v>
      </c>
      <c r="I2548" s="9">
        <v>22</v>
      </c>
      <c r="J2548" s="9">
        <v>17</v>
      </c>
      <c r="K2548" s="9">
        <v>5</v>
      </c>
      <c r="L2548" s="10">
        <v>0</v>
      </c>
      <c r="M2548" s="13" t="str">
        <f>IFERROR(TEXT(Table1[[#This Row],[Report Date]], "mmmm"),"")</f>
        <v>July</v>
      </c>
      <c r="N2548" s="13">
        <f>IFERROR(YEAR(Table1[[#This Row],[Report Date]]),"")</f>
        <v>2025</v>
      </c>
      <c r="O2548" s="13" t="str">
        <f ca="1">IF(Table1[[#This Row],[Report Date]]&gt;=TODAY()-6, "within week", "Older")</f>
        <v>Older</v>
      </c>
      <c r="P2548" s="37">
        <f>EOMONTH(Table1[[#This Row],[Report Date]], 0)</f>
        <v>45869</v>
      </c>
    </row>
    <row r="2549" spans="1:16" x14ac:dyDescent="0.25">
      <c r="A2549" s="9" t="s">
        <v>6</v>
      </c>
      <c r="B2549" s="10">
        <v>45853</v>
      </c>
      <c r="C2549" s="9" t="s">
        <v>107</v>
      </c>
      <c r="D2549" s="9">
        <v>1</v>
      </c>
      <c r="E2549" s="9" t="s">
        <v>20</v>
      </c>
      <c r="F2549" s="9">
        <v>405593</v>
      </c>
      <c r="G2549" s="9" t="s">
        <v>126</v>
      </c>
      <c r="H2549" s="9" t="s">
        <v>146</v>
      </c>
      <c r="I2549" s="9">
        <v>1</v>
      </c>
      <c r="J2549" s="9">
        <v>0</v>
      </c>
      <c r="K2549" s="9">
        <v>0</v>
      </c>
      <c r="L2549" s="10">
        <v>0</v>
      </c>
      <c r="M2549" s="13" t="str">
        <f>IFERROR(TEXT(Table1[[#This Row],[Report Date]], "mmmm"),"")</f>
        <v>July</v>
      </c>
      <c r="N2549" s="13">
        <f>IFERROR(YEAR(Table1[[#This Row],[Report Date]]),"")</f>
        <v>2025</v>
      </c>
      <c r="O2549" s="13" t="str">
        <f ca="1">IF(Table1[[#This Row],[Report Date]]&gt;=TODAY()-6, "within week", "Older")</f>
        <v>Older</v>
      </c>
      <c r="P2549" s="37">
        <f>EOMONTH(Table1[[#This Row],[Report Date]], 0)</f>
        <v>45869</v>
      </c>
    </row>
    <row r="2550" spans="1:16" x14ac:dyDescent="0.25">
      <c r="A2550" s="9" t="s">
        <v>11</v>
      </c>
      <c r="B2550" s="10">
        <v>45846</v>
      </c>
      <c r="C2550" s="9" t="s">
        <v>107</v>
      </c>
      <c r="D2550" s="9">
        <v>1</v>
      </c>
      <c r="E2550" s="9" t="s">
        <v>18</v>
      </c>
      <c r="F2550" s="9">
        <v>734976</v>
      </c>
      <c r="G2550" s="9" t="s">
        <v>124</v>
      </c>
      <c r="H2550" s="9" t="s">
        <v>128</v>
      </c>
      <c r="I2550" s="9">
        <v>46</v>
      </c>
      <c r="J2550" s="9">
        <v>15</v>
      </c>
      <c r="K2550" s="9">
        <v>0</v>
      </c>
      <c r="L2550" s="10">
        <v>0</v>
      </c>
      <c r="M2550" s="13" t="str">
        <f>IFERROR(TEXT(Table1[[#This Row],[Report Date]], "mmmm"),"")</f>
        <v>July</v>
      </c>
      <c r="N2550" s="13">
        <f>IFERROR(YEAR(Table1[[#This Row],[Report Date]]),"")</f>
        <v>2025</v>
      </c>
      <c r="O2550" s="13" t="str">
        <f ca="1">IF(Table1[[#This Row],[Report Date]]&gt;=TODAY()-6, "within week", "Older")</f>
        <v>Older</v>
      </c>
      <c r="P2550" s="37">
        <f>EOMONTH(Table1[[#This Row],[Report Date]], 0)</f>
        <v>45869</v>
      </c>
    </row>
    <row r="2551" spans="1:16" x14ac:dyDescent="0.25">
      <c r="A2551" s="9" t="s">
        <v>7</v>
      </c>
      <c r="B2551" s="10">
        <v>45846</v>
      </c>
      <c r="C2551" s="9" t="s">
        <v>107</v>
      </c>
      <c r="D2551" s="9">
        <v>1</v>
      </c>
      <c r="E2551" s="9" t="s">
        <v>20</v>
      </c>
      <c r="F2551" s="9">
        <v>784649</v>
      </c>
      <c r="G2551" s="9" t="s">
        <v>123</v>
      </c>
      <c r="H2551" s="9" t="s">
        <v>139</v>
      </c>
      <c r="I2551" s="9">
        <v>0</v>
      </c>
      <c r="J2551" s="9">
        <v>0</v>
      </c>
      <c r="K2551" s="9">
        <v>0</v>
      </c>
      <c r="L2551" s="10">
        <v>0</v>
      </c>
      <c r="M2551" s="13" t="str">
        <f>IFERROR(TEXT(Table1[[#This Row],[Report Date]], "mmmm"),"")</f>
        <v>July</v>
      </c>
      <c r="N2551" s="13">
        <f>IFERROR(YEAR(Table1[[#This Row],[Report Date]]),"")</f>
        <v>2025</v>
      </c>
      <c r="O2551" s="13" t="str">
        <f ca="1">IF(Table1[[#This Row],[Report Date]]&gt;=TODAY()-6, "within week", "Older")</f>
        <v>Older</v>
      </c>
      <c r="P2551" s="37">
        <f>EOMONTH(Table1[[#This Row],[Report Date]], 0)</f>
        <v>45869</v>
      </c>
    </row>
    <row r="2552" spans="1:16" x14ac:dyDescent="0.25">
      <c r="A2552" s="9" t="s">
        <v>4</v>
      </c>
      <c r="B2552" s="10">
        <v>45846</v>
      </c>
      <c r="C2552" s="9" t="s">
        <v>107</v>
      </c>
      <c r="D2552" s="9">
        <v>1</v>
      </c>
      <c r="E2552" s="9" t="s">
        <v>20</v>
      </c>
      <c r="F2552" s="9">
        <v>743865</v>
      </c>
      <c r="G2552" s="9" t="s">
        <v>120</v>
      </c>
      <c r="H2552" s="9" t="s">
        <v>128</v>
      </c>
      <c r="I2552" s="9">
        <v>0</v>
      </c>
      <c r="J2552" s="9">
        <v>0</v>
      </c>
      <c r="K2552" s="9">
        <v>0</v>
      </c>
      <c r="L2552" s="10">
        <v>0</v>
      </c>
      <c r="M2552" s="13" t="str">
        <f>IFERROR(TEXT(Table1[[#This Row],[Report Date]], "mmmm"),"")</f>
        <v>July</v>
      </c>
      <c r="N2552" s="13">
        <f>IFERROR(YEAR(Table1[[#This Row],[Report Date]]),"")</f>
        <v>2025</v>
      </c>
      <c r="O2552" s="13" t="str">
        <f ca="1">IF(Table1[[#This Row],[Report Date]]&gt;=TODAY()-6, "within week", "Older")</f>
        <v>Older</v>
      </c>
      <c r="P2552" s="37">
        <f>EOMONTH(Table1[[#This Row],[Report Date]], 0)</f>
        <v>45869</v>
      </c>
    </row>
    <row r="2553" spans="1:16" x14ac:dyDescent="0.25">
      <c r="A2553" s="9" t="s">
        <v>11</v>
      </c>
      <c r="B2553" s="10">
        <v>45832</v>
      </c>
      <c r="C2553" s="9" t="s">
        <v>107</v>
      </c>
      <c r="D2553" s="9">
        <v>1</v>
      </c>
      <c r="E2553" s="9" t="s">
        <v>18</v>
      </c>
      <c r="F2553" s="9">
        <v>533677</v>
      </c>
      <c r="G2553" s="9" t="s">
        <v>120</v>
      </c>
      <c r="H2553" s="9" t="s">
        <v>136</v>
      </c>
      <c r="I2553" s="9">
        <v>27</v>
      </c>
      <c r="J2553" s="9">
        <v>15</v>
      </c>
      <c r="K2553" s="9">
        <v>0</v>
      </c>
      <c r="L2553" s="10">
        <v>0</v>
      </c>
      <c r="M2553" s="13" t="str">
        <f>IFERROR(TEXT(Table1[[#This Row],[Report Date]], "mmmm"),"")</f>
        <v>June</v>
      </c>
      <c r="N2553" s="13">
        <f>IFERROR(YEAR(Table1[[#This Row],[Report Date]]),"")</f>
        <v>2025</v>
      </c>
      <c r="O2553" s="13" t="str">
        <f ca="1">IF(Table1[[#This Row],[Report Date]]&gt;=TODAY()-6, "within week", "Older")</f>
        <v>Older</v>
      </c>
      <c r="P2553" s="37">
        <f>EOMONTH(Table1[[#This Row],[Report Date]], 0)</f>
        <v>45838</v>
      </c>
    </row>
    <row r="2554" spans="1:16" x14ac:dyDescent="0.25">
      <c r="A2554" s="9" t="s">
        <v>8</v>
      </c>
      <c r="B2554" s="10">
        <v>45825</v>
      </c>
      <c r="C2554" s="9" t="s">
        <v>107</v>
      </c>
      <c r="D2554" s="9">
        <v>1</v>
      </c>
      <c r="E2554" s="9" t="s">
        <v>20</v>
      </c>
      <c r="F2554" s="9">
        <v>982676</v>
      </c>
      <c r="G2554" s="9" t="s">
        <v>116</v>
      </c>
      <c r="H2554" s="9" t="s">
        <v>136</v>
      </c>
      <c r="I2554" s="9">
        <v>2</v>
      </c>
      <c r="J2554" s="9">
        <v>0</v>
      </c>
      <c r="K2554" s="9">
        <v>0</v>
      </c>
      <c r="L2554" s="10">
        <v>0</v>
      </c>
      <c r="M2554" s="13" t="str">
        <f>IFERROR(TEXT(Table1[[#This Row],[Report Date]], "mmmm"),"")</f>
        <v>June</v>
      </c>
      <c r="N2554" s="13">
        <f>IFERROR(YEAR(Table1[[#This Row],[Report Date]]),"")</f>
        <v>2025</v>
      </c>
      <c r="O2554" s="13" t="str">
        <f ca="1">IF(Table1[[#This Row],[Report Date]]&gt;=TODAY()-6, "within week", "Older")</f>
        <v>Older</v>
      </c>
      <c r="P2554" s="37">
        <f>EOMONTH(Table1[[#This Row],[Report Date]], 0)</f>
        <v>45838</v>
      </c>
    </row>
    <row r="2555" spans="1:16" x14ac:dyDescent="0.25">
      <c r="A2555" s="9" t="s">
        <v>8</v>
      </c>
      <c r="B2555" s="10">
        <v>45825</v>
      </c>
      <c r="C2555" s="9" t="s">
        <v>107</v>
      </c>
      <c r="D2555" s="9">
        <v>1</v>
      </c>
      <c r="E2555" s="9" t="s">
        <v>18</v>
      </c>
      <c r="F2555" s="9">
        <v>796991</v>
      </c>
      <c r="G2555" s="9" t="s">
        <v>118</v>
      </c>
      <c r="H2555" s="9" t="s">
        <v>138</v>
      </c>
      <c r="I2555" s="9">
        <v>121</v>
      </c>
      <c r="J2555" s="9">
        <v>15</v>
      </c>
      <c r="K2555" s="9">
        <v>0</v>
      </c>
      <c r="L2555" s="10">
        <v>0</v>
      </c>
      <c r="M2555" s="13" t="str">
        <f>IFERROR(TEXT(Table1[[#This Row],[Report Date]], "mmmm"),"")</f>
        <v>June</v>
      </c>
      <c r="N2555" s="13">
        <f>IFERROR(YEAR(Table1[[#This Row],[Report Date]]),"")</f>
        <v>2025</v>
      </c>
      <c r="O2555" s="13" t="str">
        <f ca="1">IF(Table1[[#This Row],[Report Date]]&gt;=TODAY()-6, "within week", "Older")</f>
        <v>Older</v>
      </c>
      <c r="P2555" s="37">
        <f>EOMONTH(Table1[[#This Row],[Report Date]], 0)</f>
        <v>45838</v>
      </c>
    </row>
    <row r="2556" spans="1:16" x14ac:dyDescent="0.25">
      <c r="A2556" s="9" t="s">
        <v>14</v>
      </c>
      <c r="B2556" s="10">
        <v>45818</v>
      </c>
      <c r="C2556" s="9" t="s">
        <v>107</v>
      </c>
      <c r="D2556" s="9">
        <v>1</v>
      </c>
      <c r="E2556" s="9" t="s">
        <v>20</v>
      </c>
      <c r="F2556" s="9">
        <v>229832</v>
      </c>
      <c r="G2556" s="9" t="s">
        <v>127</v>
      </c>
      <c r="H2556" s="9" t="s">
        <v>147</v>
      </c>
      <c r="I2556" s="9">
        <v>0</v>
      </c>
      <c r="J2556" s="9">
        <v>0</v>
      </c>
      <c r="K2556" s="9">
        <v>0</v>
      </c>
      <c r="L2556" s="10">
        <v>0</v>
      </c>
      <c r="M2556" s="13" t="str">
        <f>IFERROR(TEXT(Table1[[#This Row],[Report Date]], "mmmm"),"")</f>
        <v>June</v>
      </c>
      <c r="N2556" s="13">
        <f>IFERROR(YEAR(Table1[[#This Row],[Report Date]]),"")</f>
        <v>2025</v>
      </c>
      <c r="O2556" s="13" t="str">
        <f ca="1">IF(Table1[[#This Row],[Report Date]]&gt;=TODAY()-6, "within week", "Older")</f>
        <v>Older</v>
      </c>
      <c r="P2556" s="37">
        <f>EOMONTH(Table1[[#This Row],[Report Date]], 0)</f>
        <v>45838</v>
      </c>
    </row>
    <row r="2557" spans="1:16" x14ac:dyDescent="0.25">
      <c r="A2557" s="9" t="s">
        <v>8</v>
      </c>
      <c r="B2557" s="10">
        <v>45818</v>
      </c>
      <c r="C2557" s="9" t="s">
        <v>107</v>
      </c>
      <c r="D2557" s="9">
        <v>1</v>
      </c>
      <c r="E2557" s="9" t="s">
        <v>18</v>
      </c>
      <c r="F2557" s="9">
        <v>235699</v>
      </c>
      <c r="G2557" s="9" t="s">
        <v>127</v>
      </c>
      <c r="H2557" s="9" t="s">
        <v>139</v>
      </c>
      <c r="I2557" s="9">
        <v>148</v>
      </c>
      <c r="J2557" s="9">
        <v>26</v>
      </c>
      <c r="K2557" s="9">
        <v>0</v>
      </c>
      <c r="L2557" s="10">
        <v>0</v>
      </c>
      <c r="M2557" s="13" t="str">
        <f>IFERROR(TEXT(Table1[[#This Row],[Report Date]], "mmmm"),"")</f>
        <v>June</v>
      </c>
      <c r="N2557" s="13">
        <f>IFERROR(YEAR(Table1[[#This Row],[Report Date]]),"")</f>
        <v>2025</v>
      </c>
      <c r="O2557" s="13" t="str">
        <f ca="1">IF(Table1[[#This Row],[Report Date]]&gt;=TODAY()-6, "within week", "Older")</f>
        <v>Older</v>
      </c>
      <c r="P2557" s="37">
        <f>EOMONTH(Table1[[#This Row],[Report Date]], 0)</f>
        <v>45838</v>
      </c>
    </row>
    <row r="2558" spans="1:16" x14ac:dyDescent="0.25">
      <c r="A2558" s="9" t="s">
        <v>4</v>
      </c>
      <c r="B2558" s="10">
        <v>45818</v>
      </c>
      <c r="C2558" s="9" t="s">
        <v>107</v>
      </c>
      <c r="D2558" s="9">
        <v>1</v>
      </c>
      <c r="E2558" s="9" t="s">
        <v>20</v>
      </c>
      <c r="F2558" s="9">
        <v>276305</v>
      </c>
      <c r="G2558" s="9" t="s">
        <v>118</v>
      </c>
      <c r="H2558" s="9" t="s">
        <v>142</v>
      </c>
      <c r="I2558" s="9">
        <v>0</v>
      </c>
      <c r="J2558" s="9">
        <v>0</v>
      </c>
      <c r="K2558" s="9">
        <v>0</v>
      </c>
      <c r="L2558" s="10">
        <v>0</v>
      </c>
      <c r="M2558" s="13" t="str">
        <f>IFERROR(TEXT(Table1[[#This Row],[Report Date]], "mmmm"),"")</f>
        <v>June</v>
      </c>
      <c r="N2558" s="13">
        <f>IFERROR(YEAR(Table1[[#This Row],[Report Date]]),"")</f>
        <v>2025</v>
      </c>
      <c r="O2558" s="13" t="str">
        <f ca="1">IF(Table1[[#This Row],[Report Date]]&gt;=TODAY()-6, "within week", "Older")</f>
        <v>Older</v>
      </c>
      <c r="P2558" s="37">
        <f>EOMONTH(Table1[[#This Row],[Report Date]], 0)</f>
        <v>45838</v>
      </c>
    </row>
    <row r="2559" spans="1:16" x14ac:dyDescent="0.25">
      <c r="A2559" s="9" t="s">
        <v>16</v>
      </c>
      <c r="B2559" s="10">
        <v>45811</v>
      </c>
      <c r="C2559" s="9" t="s">
        <v>107</v>
      </c>
      <c r="D2559" s="9">
        <v>1</v>
      </c>
      <c r="E2559" s="9" t="s">
        <v>18</v>
      </c>
      <c r="F2559" s="9">
        <v>869216</v>
      </c>
      <c r="G2559" s="9" t="s">
        <v>121</v>
      </c>
      <c r="H2559" s="9" t="s">
        <v>145</v>
      </c>
      <c r="I2559" s="9">
        <v>33</v>
      </c>
      <c r="J2559" s="9">
        <v>21</v>
      </c>
      <c r="K2559" s="9">
        <v>0</v>
      </c>
      <c r="L2559" s="10">
        <v>0</v>
      </c>
      <c r="M2559" s="13" t="str">
        <f>IFERROR(TEXT(Table1[[#This Row],[Report Date]], "mmmm"),"")</f>
        <v>June</v>
      </c>
      <c r="N2559" s="13">
        <f>IFERROR(YEAR(Table1[[#This Row],[Report Date]]),"")</f>
        <v>2025</v>
      </c>
      <c r="O2559" s="13" t="str">
        <f ca="1">IF(Table1[[#This Row],[Report Date]]&gt;=TODAY()-6, "within week", "Older")</f>
        <v>Older</v>
      </c>
      <c r="P2559" s="37">
        <f>EOMONTH(Table1[[#This Row],[Report Date]], 0)</f>
        <v>45838</v>
      </c>
    </row>
    <row r="2560" spans="1:16" x14ac:dyDescent="0.25">
      <c r="A2560" s="9" t="s">
        <v>15</v>
      </c>
      <c r="B2560" s="10">
        <v>45811</v>
      </c>
      <c r="C2560" s="9" t="s">
        <v>107</v>
      </c>
      <c r="D2560" s="9">
        <v>1</v>
      </c>
      <c r="E2560" s="9" t="s">
        <v>20</v>
      </c>
      <c r="F2560" s="9">
        <v>354475</v>
      </c>
      <c r="G2560" s="9" t="s">
        <v>122</v>
      </c>
      <c r="H2560" s="9" t="s">
        <v>146</v>
      </c>
      <c r="I2560" s="9">
        <v>0</v>
      </c>
      <c r="J2560" s="9">
        <v>0</v>
      </c>
      <c r="K2560" s="9">
        <v>0</v>
      </c>
      <c r="L2560" s="10">
        <v>0</v>
      </c>
      <c r="M2560" s="13" t="str">
        <f>IFERROR(TEXT(Table1[[#This Row],[Report Date]], "mmmm"),"")</f>
        <v>June</v>
      </c>
      <c r="N2560" s="13">
        <f>IFERROR(YEAR(Table1[[#This Row],[Report Date]]),"")</f>
        <v>2025</v>
      </c>
      <c r="O2560" s="13" t="str">
        <f ca="1">IF(Table1[[#This Row],[Report Date]]&gt;=TODAY()-6, "within week", "Older")</f>
        <v>Older</v>
      </c>
      <c r="P2560" s="37">
        <f>EOMONTH(Table1[[#This Row],[Report Date]], 0)</f>
        <v>45838</v>
      </c>
    </row>
    <row r="2561" spans="1:16" x14ac:dyDescent="0.25">
      <c r="A2561" s="9" t="s">
        <v>6</v>
      </c>
      <c r="B2561" s="10">
        <v>45811</v>
      </c>
      <c r="C2561" s="9" t="s">
        <v>107</v>
      </c>
      <c r="D2561" s="9">
        <v>1</v>
      </c>
      <c r="E2561" s="9" t="s">
        <v>20</v>
      </c>
      <c r="F2561" s="9">
        <v>252175</v>
      </c>
      <c r="G2561" s="9" t="s">
        <v>125</v>
      </c>
      <c r="H2561" s="9" t="s">
        <v>141</v>
      </c>
      <c r="I2561" s="9">
        <v>3</v>
      </c>
      <c r="J2561" s="9">
        <v>0</v>
      </c>
      <c r="K2561" s="9">
        <v>0</v>
      </c>
      <c r="L2561" s="10">
        <v>0</v>
      </c>
      <c r="M2561" s="13" t="str">
        <f>IFERROR(TEXT(Table1[[#This Row],[Report Date]], "mmmm"),"")</f>
        <v>June</v>
      </c>
      <c r="N2561" s="13">
        <f>IFERROR(YEAR(Table1[[#This Row],[Report Date]]),"")</f>
        <v>2025</v>
      </c>
      <c r="O2561" s="13" t="str">
        <f ca="1">IF(Table1[[#This Row],[Report Date]]&gt;=TODAY()-6, "within week", "Older")</f>
        <v>Older</v>
      </c>
      <c r="P2561" s="37">
        <f>EOMONTH(Table1[[#This Row],[Report Date]], 0)</f>
        <v>45838</v>
      </c>
    </row>
    <row r="2562" spans="1:16" x14ac:dyDescent="0.25">
      <c r="A2562" s="9" t="s">
        <v>6</v>
      </c>
      <c r="B2562" s="10">
        <v>45811</v>
      </c>
      <c r="C2562" s="9" t="s">
        <v>107</v>
      </c>
      <c r="D2562" s="9">
        <v>1</v>
      </c>
      <c r="E2562" s="9" t="s">
        <v>18</v>
      </c>
      <c r="F2562" s="9">
        <v>965158</v>
      </c>
      <c r="G2562" s="9" t="s">
        <v>126</v>
      </c>
      <c r="H2562" s="9" t="s">
        <v>142</v>
      </c>
      <c r="I2562" s="9">
        <v>50</v>
      </c>
      <c r="J2562" s="9">
        <v>15</v>
      </c>
      <c r="K2562" s="9">
        <v>0</v>
      </c>
      <c r="L2562" s="10">
        <v>0</v>
      </c>
      <c r="M2562" s="13" t="str">
        <f>IFERROR(TEXT(Table1[[#This Row],[Report Date]], "mmmm"),"")</f>
        <v>June</v>
      </c>
      <c r="N2562" s="13">
        <f>IFERROR(YEAR(Table1[[#This Row],[Report Date]]),"")</f>
        <v>2025</v>
      </c>
      <c r="O2562" s="13" t="str">
        <f ca="1">IF(Table1[[#This Row],[Report Date]]&gt;=TODAY()-6, "within week", "Older")</f>
        <v>Older</v>
      </c>
      <c r="P2562" s="37">
        <f>EOMONTH(Table1[[#This Row],[Report Date]], 0)</f>
        <v>45838</v>
      </c>
    </row>
    <row r="2563" spans="1:16" x14ac:dyDescent="0.25">
      <c r="A2563" s="9" t="s">
        <v>4</v>
      </c>
      <c r="B2563" s="10">
        <v>45811</v>
      </c>
      <c r="C2563" s="9" t="s">
        <v>107</v>
      </c>
      <c r="D2563" s="9">
        <v>1</v>
      </c>
      <c r="E2563" s="9" t="s">
        <v>18</v>
      </c>
      <c r="F2563" s="9">
        <v>948775</v>
      </c>
      <c r="G2563" s="9" t="s">
        <v>118</v>
      </c>
      <c r="H2563" s="9" t="s">
        <v>146</v>
      </c>
      <c r="I2563" s="9">
        <v>34</v>
      </c>
      <c r="J2563" s="9">
        <v>15</v>
      </c>
      <c r="K2563" s="9">
        <v>0</v>
      </c>
      <c r="L2563" s="10">
        <v>0</v>
      </c>
      <c r="M2563" s="13" t="str">
        <f>IFERROR(TEXT(Table1[[#This Row],[Report Date]], "mmmm"),"")</f>
        <v>June</v>
      </c>
      <c r="N2563" s="13">
        <f>IFERROR(YEAR(Table1[[#This Row],[Report Date]]),"")</f>
        <v>2025</v>
      </c>
      <c r="O2563" s="13" t="str">
        <f ca="1">IF(Table1[[#This Row],[Report Date]]&gt;=TODAY()-6, "within week", "Older")</f>
        <v>Older</v>
      </c>
      <c r="P2563" s="37">
        <f>EOMONTH(Table1[[#This Row],[Report Date]], 0)</f>
        <v>45838</v>
      </c>
    </row>
    <row r="2564" spans="1:16" x14ac:dyDescent="0.25">
      <c r="A2564" s="9" t="s">
        <v>11</v>
      </c>
      <c r="B2564" s="10">
        <v>45804</v>
      </c>
      <c r="C2564" s="9" t="s">
        <v>107</v>
      </c>
      <c r="D2564" s="9">
        <v>1</v>
      </c>
      <c r="E2564" s="9" t="s">
        <v>18</v>
      </c>
      <c r="F2564" s="9">
        <v>927482</v>
      </c>
      <c r="G2564" s="9" t="s">
        <v>116</v>
      </c>
      <c r="H2564" s="9" t="s">
        <v>128</v>
      </c>
      <c r="I2564" s="9">
        <v>46</v>
      </c>
      <c r="J2564" s="9">
        <v>39</v>
      </c>
      <c r="K2564" s="9">
        <v>0</v>
      </c>
      <c r="L2564" s="10">
        <v>0</v>
      </c>
      <c r="M2564" s="13" t="str">
        <f>IFERROR(TEXT(Table1[[#This Row],[Report Date]], "mmmm"),"")</f>
        <v>May</v>
      </c>
      <c r="N2564" s="13">
        <f>IFERROR(YEAR(Table1[[#This Row],[Report Date]]),"")</f>
        <v>2025</v>
      </c>
      <c r="O2564" s="13" t="str">
        <f ca="1">IF(Table1[[#This Row],[Report Date]]&gt;=TODAY()-6, "within week", "Older")</f>
        <v>Older</v>
      </c>
      <c r="P2564" s="37">
        <f>EOMONTH(Table1[[#This Row],[Report Date]], 0)</f>
        <v>45808</v>
      </c>
    </row>
    <row r="2565" spans="1:16" x14ac:dyDescent="0.25">
      <c r="A2565" s="9" t="s">
        <v>2</v>
      </c>
      <c r="B2565" s="10">
        <v>45804</v>
      </c>
      <c r="C2565" s="9" t="s">
        <v>107</v>
      </c>
      <c r="D2565" s="9">
        <v>1</v>
      </c>
      <c r="E2565" s="9" t="s">
        <v>18</v>
      </c>
      <c r="F2565" s="9">
        <v>728813</v>
      </c>
      <c r="G2565" s="9" t="s">
        <v>125</v>
      </c>
      <c r="H2565" s="9" t="s">
        <v>141</v>
      </c>
      <c r="I2565" s="9">
        <v>113</v>
      </c>
      <c r="J2565" s="9">
        <v>15</v>
      </c>
      <c r="K2565" s="9">
        <v>0</v>
      </c>
      <c r="L2565" s="10">
        <v>0</v>
      </c>
      <c r="M2565" s="13" t="str">
        <f>IFERROR(TEXT(Table1[[#This Row],[Report Date]], "mmmm"),"")</f>
        <v>May</v>
      </c>
      <c r="N2565" s="13">
        <f>IFERROR(YEAR(Table1[[#This Row],[Report Date]]),"")</f>
        <v>2025</v>
      </c>
      <c r="O2565" s="13" t="str">
        <f ca="1">IF(Table1[[#This Row],[Report Date]]&gt;=TODAY()-6, "within week", "Older")</f>
        <v>Older</v>
      </c>
      <c r="P2565" s="37">
        <f>EOMONTH(Table1[[#This Row],[Report Date]], 0)</f>
        <v>45808</v>
      </c>
    </row>
    <row r="2566" spans="1:16" x14ac:dyDescent="0.25">
      <c r="A2566" s="9" t="s">
        <v>11</v>
      </c>
      <c r="B2566" s="10">
        <v>45797</v>
      </c>
      <c r="C2566" s="9" t="s">
        <v>107</v>
      </c>
      <c r="D2566" s="9">
        <v>1</v>
      </c>
      <c r="E2566" s="9" t="s">
        <v>18</v>
      </c>
      <c r="F2566" s="9">
        <v>394861</v>
      </c>
      <c r="G2566" s="9" t="s">
        <v>120</v>
      </c>
      <c r="H2566" s="9" t="s">
        <v>128</v>
      </c>
      <c r="I2566" s="9">
        <v>109</v>
      </c>
      <c r="J2566" s="9">
        <v>43</v>
      </c>
      <c r="K2566" s="9">
        <v>0</v>
      </c>
      <c r="L2566" s="10">
        <v>0</v>
      </c>
      <c r="M2566" s="13" t="str">
        <f>IFERROR(TEXT(Table1[[#This Row],[Report Date]], "mmmm"),"")</f>
        <v>May</v>
      </c>
      <c r="N2566" s="13">
        <f>IFERROR(YEAR(Table1[[#This Row],[Report Date]]),"")</f>
        <v>2025</v>
      </c>
      <c r="O2566" s="13" t="str">
        <f ca="1">IF(Table1[[#This Row],[Report Date]]&gt;=TODAY()-6, "within week", "Older")</f>
        <v>Older</v>
      </c>
      <c r="P2566" s="37">
        <f>EOMONTH(Table1[[#This Row],[Report Date]], 0)</f>
        <v>45808</v>
      </c>
    </row>
    <row r="2567" spans="1:16" x14ac:dyDescent="0.25">
      <c r="A2567" s="9" t="s">
        <v>11</v>
      </c>
      <c r="B2567" s="10">
        <v>45797</v>
      </c>
      <c r="C2567" s="9" t="s">
        <v>107</v>
      </c>
      <c r="D2567" s="9">
        <v>1</v>
      </c>
      <c r="E2567" s="9" t="s">
        <v>18</v>
      </c>
      <c r="F2567" s="9">
        <v>842282</v>
      </c>
      <c r="G2567" s="9" t="s">
        <v>121</v>
      </c>
      <c r="H2567" s="9" t="s">
        <v>129</v>
      </c>
      <c r="I2567" s="9">
        <v>68</v>
      </c>
      <c r="J2567" s="9">
        <v>35</v>
      </c>
      <c r="K2567" s="9">
        <v>0</v>
      </c>
      <c r="L2567" s="10">
        <v>0</v>
      </c>
      <c r="M2567" s="13" t="str">
        <f>IFERROR(TEXT(Table1[[#This Row],[Report Date]], "mmmm"),"")</f>
        <v>May</v>
      </c>
      <c r="N2567" s="13">
        <f>IFERROR(YEAR(Table1[[#This Row],[Report Date]]),"")</f>
        <v>2025</v>
      </c>
      <c r="O2567" s="13" t="str">
        <f ca="1">IF(Table1[[#This Row],[Report Date]]&gt;=TODAY()-6, "within week", "Older")</f>
        <v>Older</v>
      </c>
      <c r="P2567" s="37">
        <f>EOMONTH(Table1[[#This Row],[Report Date]], 0)</f>
        <v>45808</v>
      </c>
    </row>
    <row r="2568" spans="1:16" x14ac:dyDescent="0.25">
      <c r="A2568" s="9" t="s">
        <v>11</v>
      </c>
      <c r="B2568" s="10">
        <v>45797</v>
      </c>
      <c r="C2568" s="9" t="s">
        <v>107</v>
      </c>
      <c r="D2568" s="9">
        <v>1</v>
      </c>
      <c r="E2568" s="9" t="s">
        <v>18</v>
      </c>
      <c r="F2568" s="9">
        <v>268992</v>
      </c>
      <c r="G2568" s="9" t="s">
        <v>122</v>
      </c>
      <c r="H2568" s="9" t="s">
        <v>130</v>
      </c>
      <c r="I2568" s="9">
        <v>145</v>
      </c>
      <c r="J2568" s="9">
        <v>36</v>
      </c>
      <c r="K2568" s="9">
        <v>0</v>
      </c>
      <c r="L2568" s="10">
        <v>0</v>
      </c>
      <c r="M2568" s="13" t="str">
        <f>IFERROR(TEXT(Table1[[#This Row],[Report Date]], "mmmm"),"")</f>
        <v>May</v>
      </c>
      <c r="N2568" s="13">
        <f>IFERROR(YEAR(Table1[[#This Row],[Report Date]]),"")</f>
        <v>2025</v>
      </c>
      <c r="O2568" s="13" t="str">
        <f ca="1">IF(Table1[[#This Row],[Report Date]]&gt;=TODAY()-6, "within week", "Older")</f>
        <v>Older</v>
      </c>
      <c r="P2568" s="37">
        <f>EOMONTH(Table1[[#This Row],[Report Date]], 0)</f>
        <v>45808</v>
      </c>
    </row>
    <row r="2569" spans="1:16" x14ac:dyDescent="0.25">
      <c r="A2569" s="9" t="s">
        <v>11</v>
      </c>
      <c r="B2569" s="10">
        <v>45797</v>
      </c>
      <c r="C2569" s="9" t="s">
        <v>107</v>
      </c>
      <c r="D2569" s="9">
        <v>1</v>
      </c>
      <c r="E2569" s="9" t="s">
        <v>18</v>
      </c>
      <c r="F2569" s="9">
        <v>192953</v>
      </c>
      <c r="G2569" s="9" t="s">
        <v>125</v>
      </c>
      <c r="H2569" s="9" t="s">
        <v>133</v>
      </c>
      <c r="I2569" s="9">
        <v>130</v>
      </c>
      <c r="J2569" s="9">
        <v>19</v>
      </c>
      <c r="K2569" s="9">
        <v>0</v>
      </c>
      <c r="L2569" s="10">
        <v>0</v>
      </c>
      <c r="M2569" s="13" t="str">
        <f>IFERROR(TEXT(Table1[[#This Row],[Report Date]], "mmmm"),"")</f>
        <v>May</v>
      </c>
      <c r="N2569" s="13">
        <f>IFERROR(YEAR(Table1[[#This Row],[Report Date]]),"")</f>
        <v>2025</v>
      </c>
      <c r="O2569" s="13" t="str">
        <f ca="1">IF(Table1[[#This Row],[Report Date]]&gt;=TODAY()-6, "within week", "Older")</f>
        <v>Older</v>
      </c>
      <c r="P2569" s="37">
        <f>EOMONTH(Table1[[#This Row],[Report Date]], 0)</f>
        <v>45808</v>
      </c>
    </row>
    <row r="2570" spans="1:16" x14ac:dyDescent="0.25">
      <c r="A2570" s="9" t="s">
        <v>11</v>
      </c>
      <c r="B2570" s="10">
        <v>45790</v>
      </c>
      <c r="C2570" s="9" t="s">
        <v>107</v>
      </c>
      <c r="D2570" s="9">
        <v>1</v>
      </c>
      <c r="E2570" s="9" t="s">
        <v>18</v>
      </c>
      <c r="F2570" s="9">
        <v>146192</v>
      </c>
      <c r="G2570" s="9" t="s">
        <v>119</v>
      </c>
      <c r="H2570" s="9" t="s">
        <v>131</v>
      </c>
      <c r="I2570" s="9">
        <v>43</v>
      </c>
      <c r="J2570" s="9">
        <v>18</v>
      </c>
      <c r="K2570" s="9">
        <v>0</v>
      </c>
      <c r="L2570" s="10">
        <v>0</v>
      </c>
      <c r="M2570" s="13" t="str">
        <f>IFERROR(TEXT(Table1[[#This Row],[Report Date]], "mmmm"),"")</f>
        <v>May</v>
      </c>
      <c r="N2570" s="13">
        <f>IFERROR(YEAR(Table1[[#This Row],[Report Date]]),"")</f>
        <v>2025</v>
      </c>
      <c r="O2570" s="13" t="str">
        <f ca="1">IF(Table1[[#This Row],[Report Date]]&gt;=TODAY()-6, "within week", "Older")</f>
        <v>Older</v>
      </c>
      <c r="P2570" s="37">
        <f>EOMONTH(Table1[[#This Row],[Report Date]], 0)</f>
        <v>45808</v>
      </c>
    </row>
    <row r="2571" spans="1:16" x14ac:dyDescent="0.25">
      <c r="A2571" s="9" t="s">
        <v>11</v>
      </c>
      <c r="B2571" s="10">
        <v>45790</v>
      </c>
      <c r="C2571" s="9" t="s">
        <v>107</v>
      </c>
      <c r="D2571" s="9">
        <v>1</v>
      </c>
      <c r="E2571" s="9" t="s">
        <v>18</v>
      </c>
      <c r="F2571" s="9">
        <v>995463</v>
      </c>
      <c r="G2571" s="9" t="s">
        <v>121</v>
      </c>
      <c r="H2571" s="9" t="s">
        <v>133</v>
      </c>
      <c r="I2571" s="9">
        <v>102</v>
      </c>
      <c r="J2571" s="9">
        <v>36</v>
      </c>
      <c r="K2571" s="9">
        <v>0</v>
      </c>
      <c r="L2571" s="10">
        <v>0</v>
      </c>
      <c r="M2571" s="13" t="str">
        <f>IFERROR(TEXT(Table1[[#This Row],[Report Date]], "mmmm"),"")</f>
        <v>May</v>
      </c>
      <c r="N2571" s="13">
        <f>IFERROR(YEAR(Table1[[#This Row],[Report Date]]),"")</f>
        <v>2025</v>
      </c>
      <c r="O2571" s="13" t="str">
        <f ca="1">IF(Table1[[#This Row],[Report Date]]&gt;=TODAY()-6, "within week", "Older")</f>
        <v>Older</v>
      </c>
      <c r="P2571" s="37">
        <f>EOMONTH(Table1[[#This Row],[Report Date]], 0)</f>
        <v>45808</v>
      </c>
    </row>
    <row r="2572" spans="1:16" x14ac:dyDescent="0.25">
      <c r="A2572" s="9" t="s">
        <v>11</v>
      </c>
      <c r="B2572" s="10">
        <v>45790</v>
      </c>
      <c r="C2572" s="9" t="s">
        <v>107</v>
      </c>
      <c r="D2572" s="9">
        <v>1</v>
      </c>
      <c r="E2572" s="9" t="s">
        <v>18</v>
      </c>
      <c r="F2572" s="9">
        <v>895932</v>
      </c>
      <c r="G2572" s="9" t="s">
        <v>122</v>
      </c>
      <c r="H2572" s="9" t="s">
        <v>134</v>
      </c>
      <c r="I2572" s="9">
        <v>64</v>
      </c>
      <c r="J2572" s="9">
        <v>41</v>
      </c>
      <c r="K2572" s="9">
        <v>0</v>
      </c>
      <c r="L2572" s="10">
        <v>0</v>
      </c>
      <c r="M2572" s="13" t="str">
        <f>IFERROR(TEXT(Table1[[#This Row],[Report Date]], "mmmm"),"")</f>
        <v>May</v>
      </c>
      <c r="N2572" s="13">
        <f>IFERROR(YEAR(Table1[[#This Row],[Report Date]]),"")</f>
        <v>2025</v>
      </c>
      <c r="O2572" s="13" t="str">
        <f ca="1">IF(Table1[[#This Row],[Report Date]]&gt;=TODAY()-6, "within week", "Older")</f>
        <v>Older</v>
      </c>
      <c r="P2572" s="37">
        <f>EOMONTH(Table1[[#This Row],[Report Date]], 0)</f>
        <v>45808</v>
      </c>
    </row>
    <row r="2573" spans="1:16" x14ac:dyDescent="0.25">
      <c r="A2573" s="9" t="s">
        <v>2</v>
      </c>
      <c r="B2573" s="10">
        <v>45790</v>
      </c>
      <c r="C2573" s="9" t="s">
        <v>107</v>
      </c>
      <c r="D2573" s="9">
        <v>1</v>
      </c>
      <c r="E2573" s="9" t="s">
        <v>20</v>
      </c>
      <c r="F2573" s="9">
        <v>966871</v>
      </c>
      <c r="G2573" s="9" t="s">
        <v>118</v>
      </c>
      <c r="H2573" s="9" t="s">
        <v>134</v>
      </c>
      <c r="I2573" s="9">
        <v>0</v>
      </c>
      <c r="J2573" s="9">
        <v>0</v>
      </c>
      <c r="K2573" s="9">
        <v>0</v>
      </c>
      <c r="L2573" s="10">
        <v>0</v>
      </c>
      <c r="M2573" s="13" t="str">
        <f>IFERROR(TEXT(Table1[[#This Row],[Report Date]], "mmmm"),"")</f>
        <v>May</v>
      </c>
      <c r="N2573" s="13">
        <f>IFERROR(YEAR(Table1[[#This Row],[Report Date]]),"")</f>
        <v>2025</v>
      </c>
      <c r="O2573" s="13" t="str">
        <f ca="1">IF(Table1[[#This Row],[Report Date]]&gt;=TODAY()-6, "within week", "Older")</f>
        <v>Older</v>
      </c>
      <c r="P2573" s="37">
        <f>EOMONTH(Table1[[#This Row],[Report Date]], 0)</f>
        <v>45808</v>
      </c>
    </row>
    <row r="2574" spans="1:16" x14ac:dyDescent="0.25">
      <c r="A2574" s="9" t="s">
        <v>11</v>
      </c>
      <c r="B2574" s="10">
        <v>45776</v>
      </c>
      <c r="C2574" s="9" t="s">
        <v>107</v>
      </c>
      <c r="D2574" s="9">
        <v>1</v>
      </c>
      <c r="E2574" s="9" t="s">
        <v>18</v>
      </c>
      <c r="F2574" s="9">
        <v>556322</v>
      </c>
      <c r="G2574" s="9" t="s">
        <v>124</v>
      </c>
      <c r="H2574" s="9" t="s">
        <v>136</v>
      </c>
      <c r="I2574" s="9">
        <v>104</v>
      </c>
      <c r="J2574" s="9">
        <v>15</v>
      </c>
      <c r="K2574" s="9">
        <v>0</v>
      </c>
      <c r="L2574" s="10">
        <v>0</v>
      </c>
      <c r="M2574" s="13" t="str">
        <f>IFERROR(TEXT(Table1[[#This Row],[Report Date]], "mmmm"),"")</f>
        <v>April</v>
      </c>
      <c r="N2574" s="13">
        <f>IFERROR(YEAR(Table1[[#This Row],[Report Date]]),"")</f>
        <v>2025</v>
      </c>
      <c r="O2574" s="13" t="str">
        <f ca="1">IF(Table1[[#This Row],[Report Date]]&gt;=TODAY()-6, "within week", "Older")</f>
        <v>Older</v>
      </c>
      <c r="P2574" s="37">
        <f>EOMONTH(Table1[[#This Row],[Report Date]], 0)</f>
        <v>45777</v>
      </c>
    </row>
    <row r="2575" spans="1:16" x14ac:dyDescent="0.25">
      <c r="A2575" s="9" t="s">
        <v>11</v>
      </c>
      <c r="B2575" s="10">
        <v>45776</v>
      </c>
      <c r="C2575" s="9" t="s">
        <v>107</v>
      </c>
      <c r="D2575" s="9">
        <v>1</v>
      </c>
      <c r="E2575" s="9" t="s">
        <v>18</v>
      </c>
      <c r="F2575" s="9">
        <v>905858</v>
      </c>
      <c r="G2575" s="9" t="s">
        <v>127</v>
      </c>
      <c r="H2575" s="9" t="s">
        <v>139</v>
      </c>
      <c r="I2575" s="9">
        <v>112</v>
      </c>
      <c r="J2575" s="9">
        <v>15</v>
      </c>
      <c r="K2575" s="9">
        <v>0</v>
      </c>
      <c r="L2575" s="10">
        <v>0</v>
      </c>
      <c r="M2575" s="13" t="str">
        <f>IFERROR(TEXT(Table1[[#This Row],[Report Date]], "mmmm"),"")</f>
        <v>April</v>
      </c>
      <c r="N2575" s="13">
        <f>IFERROR(YEAR(Table1[[#This Row],[Report Date]]),"")</f>
        <v>2025</v>
      </c>
      <c r="O2575" s="13" t="str">
        <f ca="1">IF(Table1[[#This Row],[Report Date]]&gt;=TODAY()-6, "within week", "Older")</f>
        <v>Older</v>
      </c>
      <c r="P2575" s="37">
        <f>EOMONTH(Table1[[#This Row],[Report Date]], 0)</f>
        <v>45777</v>
      </c>
    </row>
    <row r="2576" spans="1:16" x14ac:dyDescent="0.25">
      <c r="A2576" s="9" t="s">
        <v>11</v>
      </c>
      <c r="B2576" s="10">
        <v>45776</v>
      </c>
      <c r="C2576" s="9" t="s">
        <v>107</v>
      </c>
      <c r="D2576" s="9">
        <v>1</v>
      </c>
      <c r="E2576" s="9" t="s">
        <v>18</v>
      </c>
      <c r="F2576" s="9">
        <v>805772</v>
      </c>
      <c r="G2576" s="9" t="s">
        <v>117</v>
      </c>
      <c r="H2576" s="9" t="s">
        <v>141</v>
      </c>
      <c r="I2576" s="9">
        <v>147</v>
      </c>
      <c r="J2576" s="9">
        <v>15</v>
      </c>
      <c r="K2576" s="9">
        <v>0</v>
      </c>
      <c r="L2576" s="10">
        <v>0</v>
      </c>
      <c r="M2576" s="13" t="str">
        <f>IFERROR(TEXT(Table1[[#This Row],[Report Date]], "mmmm"),"")</f>
        <v>April</v>
      </c>
      <c r="N2576" s="13">
        <f>IFERROR(YEAR(Table1[[#This Row],[Report Date]]),"")</f>
        <v>2025</v>
      </c>
      <c r="O2576" s="13" t="str">
        <f ca="1">IF(Table1[[#This Row],[Report Date]]&gt;=TODAY()-6, "within week", "Older")</f>
        <v>Older</v>
      </c>
      <c r="P2576" s="37">
        <f>EOMONTH(Table1[[#This Row],[Report Date]], 0)</f>
        <v>45777</v>
      </c>
    </row>
    <row r="2577" spans="1:16" x14ac:dyDescent="0.25">
      <c r="A2577" s="9" t="s">
        <v>11</v>
      </c>
      <c r="B2577" s="10">
        <v>45776</v>
      </c>
      <c r="C2577" s="9" t="s">
        <v>107</v>
      </c>
      <c r="D2577" s="9">
        <v>1</v>
      </c>
      <c r="E2577" s="9" t="s">
        <v>18</v>
      </c>
      <c r="F2577" s="9">
        <v>419386</v>
      </c>
      <c r="G2577" s="9" t="s">
        <v>123</v>
      </c>
      <c r="H2577" s="9" t="s">
        <v>147</v>
      </c>
      <c r="I2577" s="9">
        <v>124</v>
      </c>
      <c r="J2577" s="9">
        <v>25</v>
      </c>
      <c r="K2577" s="9">
        <v>0</v>
      </c>
      <c r="L2577" s="10">
        <v>0</v>
      </c>
      <c r="M2577" s="13" t="str">
        <f>IFERROR(TEXT(Table1[[#This Row],[Report Date]], "mmmm"),"")</f>
        <v>April</v>
      </c>
      <c r="N2577" s="13">
        <f>IFERROR(YEAR(Table1[[#This Row],[Report Date]]),"")</f>
        <v>2025</v>
      </c>
      <c r="O2577" s="13" t="str">
        <f ca="1">IF(Table1[[#This Row],[Report Date]]&gt;=TODAY()-6, "within week", "Older")</f>
        <v>Older</v>
      </c>
      <c r="P2577" s="37">
        <f>EOMONTH(Table1[[#This Row],[Report Date]], 0)</f>
        <v>45777</v>
      </c>
    </row>
    <row r="2578" spans="1:16" x14ac:dyDescent="0.25">
      <c r="A2578" s="9" t="s">
        <v>11</v>
      </c>
      <c r="B2578" s="10">
        <v>45776</v>
      </c>
      <c r="C2578" s="9" t="s">
        <v>107</v>
      </c>
      <c r="D2578" s="9">
        <v>1</v>
      </c>
      <c r="E2578" s="9" t="s">
        <v>18</v>
      </c>
      <c r="F2578" s="9">
        <v>668738</v>
      </c>
      <c r="G2578" s="9" t="s">
        <v>126</v>
      </c>
      <c r="H2578" s="9" t="s">
        <v>130</v>
      </c>
      <c r="I2578" s="9">
        <v>116</v>
      </c>
      <c r="J2578" s="9">
        <v>22</v>
      </c>
      <c r="K2578" s="9">
        <v>0</v>
      </c>
      <c r="L2578" s="10">
        <v>0</v>
      </c>
      <c r="M2578" s="13" t="str">
        <f>IFERROR(TEXT(Table1[[#This Row],[Report Date]], "mmmm"),"")</f>
        <v>April</v>
      </c>
      <c r="N2578" s="13">
        <f>IFERROR(YEAR(Table1[[#This Row],[Report Date]]),"")</f>
        <v>2025</v>
      </c>
      <c r="O2578" s="13" t="str">
        <f ca="1">IF(Table1[[#This Row],[Report Date]]&gt;=TODAY()-6, "within week", "Older")</f>
        <v>Older</v>
      </c>
      <c r="P2578" s="37">
        <f>EOMONTH(Table1[[#This Row],[Report Date]], 0)</f>
        <v>45777</v>
      </c>
    </row>
    <row r="2579" spans="1:16" x14ac:dyDescent="0.25">
      <c r="A2579" s="9" t="s">
        <v>11</v>
      </c>
      <c r="B2579" s="10">
        <v>45776</v>
      </c>
      <c r="C2579" s="9" t="s">
        <v>107</v>
      </c>
      <c r="D2579" s="9">
        <v>1</v>
      </c>
      <c r="E2579" s="9" t="s">
        <v>18</v>
      </c>
      <c r="F2579" s="9">
        <v>597192</v>
      </c>
      <c r="G2579" s="9" t="s">
        <v>116</v>
      </c>
      <c r="H2579" s="9" t="s">
        <v>132</v>
      </c>
      <c r="I2579" s="9">
        <v>67</v>
      </c>
      <c r="J2579" s="9">
        <v>17</v>
      </c>
      <c r="K2579" s="9">
        <v>0</v>
      </c>
      <c r="L2579" s="10">
        <v>0</v>
      </c>
      <c r="M2579" s="13" t="str">
        <f>IFERROR(TEXT(Table1[[#This Row],[Report Date]], "mmmm"),"")</f>
        <v>April</v>
      </c>
      <c r="N2579" s="13">
        <f>IFERROR(YEAR(Table1[[#This Row],[Report Date]]),"")</f>
        <v>2025</v>
      </c>
      <c r="O2579" s="13" t="str">
        <f ca="1">IF(Table1[[#This Row],[Report Date]]&gt;=TODAY()-6, "within week", "Older")</f>
        <v>Older</v>
      </c>
      <c r="P2579" s="37">
        <f>EOMONTH(Table1[[#This Row],[Report Date]], 0)</f>
        <v>45777</v>
      </c>
    </row>
    <row r="2580" spans="1:16" x14ac:dyDescent="0.25">
      <c r="A2580" s="9" t="s">
        <v>6</v>
      </c>
      <c r="B2580" s="10">
        <v>45776</v>
      </c>
      <c r="C2580" s="9" t="s">
        <v>107</v>
      </c>
      <c r="D2580" s="9">
        <v>1</v>
      </c>
      <c r="E2580" s="9" t="s">
        <v>17</v>
      </c>
      <c r="F2580" s="9">
        <v>515430</v>
      </c>
      <c r="G2580" s="9" t="s">
        <v>117</v>
      </c>
      <c r="H2580" s="9" t="s">
        <v>145</v>
      </c>
      <c r="I2580" s="9">
        <v>46</v>
      </c>
      <c r="J2580" s="9">
        <v>22</v>
      </c>
      <c r="K2580" s="9">
        <v>4</v>
      </c>
      <c r="L2580" s="10">
        <v>0</v>
      </c>
      <c r="M2580" s="13" t="str">
        <f>IFERROR(TEXT(Table1[[#This Row],[Report Date]], "mmmm"),"")</f>
        <v>April</v>
      </c>
      <c r="N2580" s="13">
        <f>IFERROR(YEAR(Table1[[#This Row],[Report Date]]),"")</f>
        <v>2025</v>
      </c>
      <c r="O2580" s="13" t="str">
        <f ca="1">IF(Table1[[#This Row],[Report Date]]&gt;=TODAY()-6, "within week", "Older")</f>
        <v>Older</v>
      </c>
      <c r="P2580" s="37">
        <f>EOMONTH(Table1[[#This Row],[Report Date]], 0)</f>
        <v>45777</v>
      </c>
    </row>
    <row r="2581" spans="1:16" x14ac:dyDescent="0.25">
      <c r="A2581" s="9" t="s">
        <v>15</v>
      </c>
      <c r="B2581" s="10">
        <v>45769</v>
      </c>
      <c r="C2581" s="9" t="s">
        <v>107</v>
      </c>
      <c r="D2581" s="9">
        <v>1</v>
      </c>
      <c r="E2581" s="9" t="s">
        <v>20</v>
      </c>
      <c r="F2581" s="9">
        <v>371217</v>
      </c>
      <c r="G2581" s="9" t="s">
        <v>119</v>
      </c>
      <c r="H2581" s="9" t="s">
        <v>139</v>
      </c>
      <c r="I2581" s="9">
        <v>0</v>
      </c>
      <c r="J2581" s="9">
        <v>0</v>
      </c>
      <c r="K2581" s="9">
        <v>0</v>
      </c>
      <c r="L2581" s="10">
        <v>0</v>
      </c>
      <c r="M2581" s="13" t="str">
        <f>IFERROR(TEXT(Table1[[#This Row],[Report Date]], "mmmm"),"")</f>
        <v>April</v>
      </c>
      <c r="N2581" s="13">
        <f>IFERROR(YEAR(Table1[[#This Row],[Report Date]]),"")</f>
        <v>2025</v>
      </c>
      <c r="O2581" s="13" t="str">
        <f ca="1">IF(Table1[[#This Row],[Report Date]]&gt;=TODAY()-6, "within week", "Older")</f>
        <v>Older</v>
      </c>
      <c r="P2581" s="37">
        <f>EOMONTH(Table1[[#This Row],[Report Date]], 0)</f>
        <v>45777</v>
      </c>
    </row>
    <row r="2582" spans="1:16" x14ac:dyDescent="0.25">
      <c r="A2582" s="9" t="s">
        <v>6</v>
      </c>
      <c r="B2582" s="10">
        <v>45769</v>
      </c>
      <c r="C2582" s="9" t="s">
        <v>107</v>
      </c>
      <c r="D2582" s="9">
        <v>1</v>
      </c>
      <c r="E2582" s="9" t="s">
        <v>18</v>
      </c>
      <c r="F2582" s="9">
        <v>373482</v>
      </c>
      <c r="G2582" s="9" t="s">
        <v>117</v>
      </c>
      <c r="H2582" s="9" t="s">
        <v>133</v>
      </c>
      <c r="I2582" s="9">
        <v>39</v>
      </c>
      <c r="J2582" s="9">
        <v>15</v>
      </c>
      <c r="K2582" s="9">
        <v>0</v>
      </c>
      <c r="L2582" s="10">
        <v>0</v>
      </c>
      <c r="M2582" s="13" t="str">
        <f>IFERROR(TEXT(Table1[[#This Row],[Report Date]], "mmmm"),"")</f>
        <v>April</v>
      </c>
      <c r="N2582" s="13">
        <f>IFERROR(YEAR(Table1[[#This Row],[Report Date]]),"")</f>
        <v>2025</v>
      </c>
      <c r="O2582" s="13" t="str">
        <f ca="1">IF(Table1[[#This Row],[Report Date]]&gt;=TODAY()-6, "within week", "Older")</f>
        <v>Older</v>
      </c>
      <c r="P2582" s="37">
        <f>EOMONTH(Table1[[#This Row],[Report Date]], 0)</f>
        <v>45777</v>
      </c>
    </row>
    <row r="2583" spans="1:16" x14ac:dyDescent="0.25">
      <c r="A2583" s="9" t="s">
        <v>6</v>
      </c>
      <c r="B2583" s="10">
        <v>45769</v>
      </c>
      <c r="C2583" s="9" t="s">
        <v>107</v>
      </c>
      <c r="D2583" s="9">
        <v>1</v>
      </c>
      <c r="E2583" s="9" t="s">
        <v>19</v>
      </c>
      <c r="F2583" s="9">
        <v>849156</v>
      </c>
      <c r="G2583" s="9" t="s">
        <v>121</v>
      </c>
      <c r="H2583" s="9" t="s">
        <v>137</v>
      </c>
      <c r="I2583" s="9">
        <v>4</v>
      </c>
      <c r="J2583" s="9">
        <v>0</v>
      </c>
      <c r="K2583" s="9">
        <v>0</v>
      </c>
      <c r="L2583" s="10">
        <v>0</v>
      </c>
      <c r="M2583" s="13" t="str">
        <f>IFERROR(TEXT(Table1[[#This Row],[Report Date]], "mmmm"),"")</f>
        <v>April</v>
      </c>
      <c r="N2583" s="13">
        <f>IFERROR(YEAR(Table1[[#This Row],[Report Date]]),"")</f>
        <v>2025</v>
      </c>
      <c r="O2583" s="13" t="str">
        <f ca="1">IF(Table1[[#This Row],[Report Date]]&gt;=TODAY()-6, "within week", "Older")</f>
        <v>Older</v>
      </c>
      <c r="P2583" s="37">
        <f>EOMONTH(Table1[[#This Row],[Report Date]], 0)</f>
        <v>45777</v>
      </c>
    </row>
    <row r="2584" spans="1:16" x14ac:dyDescent="0.25">
      <c r="A2584" s="9" t="s">
        <v>3</v>
      </c>
      <c r="B2584" s="10">
        <v>45769</v>
      </c>
      <c r="C2584" s="9" t="s">
        <v>107</v>
      </c>
      <c r="D2584" s="9">
        <v>1</v>
      </c>
      <c r="E2584" s="9" t="s">
        <v>18</v>
      </c>
      <c r="F2584" s="9">
        <v>457935</v>
      </c>
      <c r="G2584" s="9" t="s">
        <v>125</v>
      </c>
      <c r="H2584" s="9" t="s">
        <v>141</v>
      </c>
      <c r="I2584" s="9">
        <v>141</v>
      </c>
      <c r="J2584" s="9">
        <v>15</v>
      </c>
      <c r="K2584" s="9">
        <v>0</v>
      </c>
      <c r="L2584" s="10">
        <v>0</v>
      </c>
      <c r="M2584" s="13" t="str">
        <f>IFERROR(TEXT(Table1[[#This Row],[Report Date]], "mmmm"),"")</f>
        <v>April</v>
      </c>
      <c r="N2584" s="13">
        <f>IFERROR(YEAR(Table1[[#This Row],[Report Date]]),"")</f>
        <v>2025</v>
      </c>
      <c r="O2584" s="13" t="str">
        <f ca="1">IF(Table1[[#This Row],[Report Date]]&gt;=TODAY()-6, "within week", "Older")</f>
        <v>Older</v>
      </c>
      <c r="P2584" s="37">
        <f>EOMONTH(Table1[[#This Row],[Report Date]], 0)</f>
        <v>45777</v>
      </c>
    </row>
    <row r="2585" spans="1:16" x14ac:dyDescent="0.25">
      <c r="A2585" s="9" t="s">
        <v>11</v>
      </c>
      <c r="B2585" s="10">
        <v>45762</v>
      </c>
      <c r="C2585" s="9" t="s">
        <v>107</v>
      </c>
      <c r="D2585" s="9">
        <v>1</v>
      </c>
      <c r="E2585" s="9" t="s">
        <v>18</v>
      </c>
      <c r="F2585" s="9">
        <v>337632</v>
      </c>
      <c r="G2585" s="9" t="s">
        <v>119</v>
      </c>
      <c r="H2585" s="9" t="s">
        <v>147</v>
      </c>
      <c r="I2585" s="9">
        <v>126</v>
      </c>
      <c r="J2585" s="9">
        <v>15</v>
      </c>
      <c r="K2585" s="9">
        <v>0</v>
      </c>
      <c r="L2585" s="10">
        <v>0</v>
      </c>
      <c r="M2585" s="13" t="str">
        <f>IFERROR(TEXT(Table1[[#This Row],[Report Date]], "mmmm"),"")</f>
        <v>April</v>
      </c>
      <c r="N2585" s="13">
        <f>IFERROR(YEAR(Table1[[#This Row],[Report Date]]),"")</f>
        <v>2025</v>
      </c>
      <c r="O2585" s="13" t="str">
        <f ca="1">IF(Table1[[#This Row],[Report Date]]&gt;=TODAY()-6, "within week", "Older")</f>
        <v>Older</v>
      </c>
      <c r="P2585" s="37">
        <f>EOMONTH(Table1[[#This Row],[Report Date]], 0)</f>
        <v>45777</v>
      </c>
    </row>
    <row r="2586" spans="1:16" x14ac:dyDescent="0.25">
      <c r="A2586" s="9" t="s">
        <v>11</v>
      </c>
      <c r="B2586" s="10">
        <v>45762</v>
      </c>
      <c r="C2586" s="9" t="s">
        <v>107</v>
      </c>
      <c r="D2586" s="9">
        <v>1</v>
      </c>
      <c r="E2586" s="9" t="s">
        <v>18</v>
      </c>
      <c r="F2586" s="9">
        <v>719124</v>
      </c>
      <c r="G2586" s="9" t="s">
        <v>118</v>
      </c>
      <c r="H2586" s="9" t="s">
        <v>138</v>
      </c>
      <c r="I2586" s="9">
        <v>33</v>
      </c>
      <c r="J2586" s="9">
        <v>33</v>
      </c>
      <c r="K2586" s="9">
        <v>0</v>
      </c>
      <c r="L2586" s="10">
        <v>0</v>
      </c>
      <c r="M2586" s="13" t="str">
        <f>IFERROR(TEXT(Table1[[#This Row],[Report Date]], "mmmm"),"")</f>
        <v>April</v>
      </c>
      <c r="N2586" s="13">
        <f>IFERROR(YEAR(Table1[[#This Row],[Report Date]]),"")</f>
        <v>2025</v>
      </c>
      <c r="O2586" s="13" t="str">
        <f ca="1">IF(Table1[[#This Row],[Report Date]]&gt;=TODAY()-6, "within week", "Older")</f>
        <v>Older</v>
      </c>
      <c r="P2586" s="37">
        <f>EOMONTH(Table1[[#This Row],[Report Date]], 0)</f>
        <v>45777</v>
      </c>
    </row>
    <row r="2587" spans="1:16" x14ac:dyDescent="0.25">
      <c r="A2587" s="9" t="s">
        <v>11</v>
      </c>
      <c r="B2587" s="10">
        <v>45755</v>
      </c>
      <c r="C2587" s="9" t="s">
        <v>107</v>
      </c>
      <c r="D2587" s="9">
        <v>1</v>
      </c>
      <c r="E2587" s="9" t="s">
        <v>18</v>
      </c>
      <c r="F2587" s="9">
        <v>736670</v>
      </c>
      <c r="G2587" s="9" t="s">
        <v>121</v>
      </c>
      <c r="H2587" s="9" t="s">
        <v>137</v>
      </c>
      <c r="I2587" s="9">
        <v>44</v>
      </c>
      <c r="J2587" s="9">
        <v>15</v>
      </c>
      <c r="K2587" s="9">
        <v>0</v>
      </c>
      <c r="L2587" s="10">
        <v>0</v>
      </c>
      <c r="M2587" s="13" t="str">
        <f>IFERROR(TEXT(Table1[[#This Row],[Report Date]], "mmmm"),"")</f>
        <v>April</v>
      </c>
      <c r="N2587" s="13">
        <f>IFERROR(YEAR(Table1[[#This Row],[Report Date]]),"")</f>
        <v>2025</v>
      </c>
      <c r="O2587" s="13" t="str">
        <f ca="1">IF(Table1[[#This Row],[Report Date]]&gt;=TODAY()-6, "within week", "Older")</f>
        <v>Older</v>
      </c>
      <c r="P2587" s="37">
        <f>EOMONTH(Table1[[#This Row],[Report Date]], 0)</f>
        <v>45777</v>
      </c>
    </row>
    <row r="2588" spans="1:16" x14ac:dyDescent="0.25">
      <c r="A2588" s="9" t="s">
        <v>11</v>
      </c>
      <c r="B2588" s="10">
        <v>45755</v>
      </c>
      <c r="C2588" s="9" t="s">
        <v>107</v>
      </c>
      <c r="D2588" s="9">
        <v>1</v>
      </c>
      <c r="E2588" s="9" t="s">
        <v>18</v>
      </c>
      <c r="F2588" s="9">
        <v>350788</v>
      </c>
      <c r="G2588" s="9" t="s">
        <v>122</v>
      </c>
      <c r="H2588" s="9" t="s">
        <v>138</v>
      </c>
      <c r="I2588" s="9">
        <v>77</v>
      </c>
      <c r="J2588" s="9">
        <v>19</v>
      </c>
      <c r="K2588" s="9">
        <v>0</v>
      </c>
      <c r="L2588" s="10">
        <v>0</v>
      </c>
      <c r="M2588" s="13" t="str">
        <f>IFERROR(TEXT(Table1[[#This Row],[Report Date]], "mmmm"),"")</f>
        <v>April</v>
      </c>
      <c r="N2588" s="13">
        <f>IFERROR(YEAR(Table1[[#This Row],[Report Date]]),"")</f>
        <v>2025</v>
      </c>
      <c r="O2588" s="13" t="str">
        <f ca="1">IF(Table1[[#This Row],[Report Date]]&gt;=TODAY()-6, "within week", "Older")</f>
        <v>Older</v>
      </c>
      <c r="P2588" s="37">
        <f>EOMONTH(Table1[[#This Row],[Report Date]], 0)</f>
        <v>45777</v>
      </c>
    </row>
    <row r="2589" spans="1:16" x14ac:dyDescent="0.25">
      <c r="A2589" s="9" t="s">
        <v>6</v>
      </c>
      <c r="B2589" s="10">
        <v>45755</v>
      </c>
      <c r="C2589" s="9" t="s">
        <v>107</v>
      </c>
      <c r="D2589" s="9">
        <v>1</v>
      </c>
      <c r="E2589" s="9" t="s">
        <v>18</v>
      </c>
      <c r="F2589" s="9">
        <v>380096</v>
      </c>
      <c r="G2589" s="9" t="s">
        <v>122</v>
      </c>
      <c r="H2589" s="9" t="s">
        <v>130</v>
      </c>
      <c r="I2589" s="9">
        <v>76</v>
      </c>
      <c r="J2589" s="9">
        <v>15</v>
      </c>
      <c r="K2589" s="9">
        <v>0</v>
      </c>
      <c r="L2589" s="10">
        <v>0</v>
      </c>
      <c r="M2589" s="13" t="str">
        <f>IFERROR(TEXT(Table1[[#This Row],[Report Date]], "mmmm"),"")</f>
        <v>April</v>
      </c>
      <c r="N2589" s="13">
        <f>IFERROR(YEAR(Table1[[#This Row],[Report Date]]),"")</f>
        <v>2025</v>
      </c>
      <c r="O2589" s="13" t="str">
        <f ca="1">IF(Table1[[#This Row],[Report Date]]&gt;=TODAY()-6, "within week", "Older")</f>
        <v>Older</v>
      </c>
      <c r="P2589" s="37">
        <f>EOMONTH(Table1[[#This Row],[Report Date]], 0)</f>
        <v>45777</v>
      </c>
    </row>
    <row r="2590" spans="1:16" x14ac:dyDescent="0.25">
      <c r="A2590" s="9" t="s">
        <v>6</v>
      </c>
      <c r="B2590" s="10">
        <v>45755</v>
      </c>
      <c r="C2590" s="9" t="s">
        <v>107</v>
      </c>
      <c r="D2590" s="9">
        <v>1</v>
      </c>
      <c r="E2590" s="9" t="s">
        <v>18</v>
      </c>
      <c r="F2590" s="9">
        <v>866537</v>
      </c>
      <c r="G2590" s="9" t="s">
        <v>127</v>
      </c>
      <c r="H2590" s="9" t="s">
        <v>135</v>
      </c>
      <c r="I2590" s="9">
        <v>17</v>
      </c>
      <c r="J2590" s="9">
        <v>15</v>
      </c>
      <c r="K2590" s="9">
        <v>0</v>
      </c>
      <c r="L2590" s="10">
        <v>0</v>
      </c>
      <c r="M2590" s="13" t="str">
        <f>IFERROR(TEXT(Table1[[#This Row],[Report Date]], "mmmm"),"")</f>
        <v>April</v>
      </c>
      <c r="N2590" s="13">
        <f>IFERROR(YEAR(Table1[[#This Row],[Report Date]]),"")</f>
        <v>2025</v>
      </c>
      <c r="O2590" s="13" t="str">
        <f ca="1">IF(Table1[[#This Row],[Report Date]]&gt;=TODAY()-6, "within week", "Older")</f>
        <v>Older</v>
      </c>
      <c r="P2590" s="37">
        <f>EOMONTH(Table1[[#This Row],[Report Date]], 0)</f>
        <v>45777</v>
      </c>
    </row>
    <row r="2591" spans="1:16" x14ac:dyDescent="0.25">
      <c r="A2591" s="9" t="s">
        <v>11</v>
      </c>
      <c r="B2591" s="10">
        <v>45748</v>
      </c>
      <c r="C2591" s="9" t="s">
        <v>107</v>
      </c>
      <c r="D2591" s="9">
        <v>1</v>
      </c>
      <c r="E2591" s="9" t="s">
        <v>18</v>
      </c>
      <c r="F2591" s="9">
        <v>131386</v>
      </c>
      <c r="G2591" s="9" t="s">
        <v>117</v>
      </c>
      <c r="H2591" s="9" t="s">
        <v>129</v>
      </c>
      <c r="I2591" s="9">
        <v>112</v>
      </c>
      <c r="J2591" s="9">
        <v>21</v>
      </c>
      <c r="K2591" s="9">
        <v>0</v>
      </c>
      <c r="L2591" s="10">
        <v>0</v>
      </c>
      <c r="M2591" s="13" t="str">
        <f>IFERROR(TEXT(Table1[[#This Row],[Report Date]], "mmmm"),"")</f>
        <v>April</v>
      </c>
      <c r="N2591" s="13">
        <f>IFERROR(YEAR(Table1[[#This Row],[Report Date]]),"")</f>
        <v>2025</v>
      </c>
      <c r="O2591" s="13" t="str">
        <f ca="1">IF(Table1[[#This Row],[Report Date]]&gt;=TODAY()-6, "within week", "Older")</f>
        <v>Older</v>
      </c>
      <c r="P2591" s="37">
        <f>EOMONTH(Table1[[#This Row],[Report Date]], 0)</f>
        <v>45777</v>
      </c>
    </row>
    <row r="2592" spans="1:16" x14ac:dyDescent="0.25">
      <c r="A2592" s="9" t="s">
        <v>2</v>
      </c>
      <c r="B2592" s="10">
        <v>45748</v>
      </c>
      <c r="C2592" s="9" t="s">
        <v>107</v>
      </c>
      <c r="D2592" s="9">
        <v>1</v>
      </c>
      <c r="E2592" s="9" t="s">
        <v>18</v>
      </c>
      <c r="F2592" s="9">
        <v>733917</v>
      </c>
      <c r="G2592" s="9" t="s">
        <v>121</v>
      </c>
      <c r="H2592" s="9" t="s">
        <v>137</v>
      </c>
      <c r="I2592" s="9">
        <v>146</v>
      </c>
      <c r="J2592" s="9">
        <v>15</v>
      </c>
      <c r="K2592" s="9">
        <v>0</v>
      </c>
      <c r="L2592" s="10">
        <v>0</v>
      </c>
      <c r="M2592" s="13" t="str">
        <f>IFERROR(TEXT(Table1[[#This Row],[Report Date]], "mmmm"),"")</f>
        <v>April</v>
      </c>
      <c r="N2592" s="13">
        <f>IFERROR(YEAR(Table1[[#This Row],[Report Date]]),"")</f>
        <v>2025</v>
      </c>
      <c r="O2592" s="13" t="str">
        <f ca="1">IF(Table1[[#This Row],[Report Date]]&gt;=TODAY()-6, "within week", "Older")</f>
        <v>Older</v>
      </c>
      <c r="P2592" s="37">
        <f>EOMONTH(Table1[[#This Row],[Report Date]], 0)</f>
        <v>45777</v>
      </c>
    </row>
    <row r="2593" spans="1:16" x14ac:dyDescent="0.25">
      <c r="A2593" s="9" t="s">
        <v>8</v>
      </c>
      <c r="B2593" s="10">
        <v>45741</v>
      </c>
      <c r="C2593" s="9" t="s">
        <v>107</v>
      </c>
      <c r="D2593" s="9">
        <v>1</v>
      </c>
      <c r="E2593" s="9" t="s">
        <v>18</v>
      </c>
      <c r="F2593" s="9">
        <v>923629</v>
      </c>
      <c r="G2593" s="9" t="s">
        <v>118</v>
      </c>
      <c r="H2593" s="9" t="s">
        <v>138</v>
      </c>
      <c r="I2593" s="9">
        <v>155</v>
      </c>
      <c r="J2593" s="9">
        <v>29</v>
      </c>
      <c r="K2593" s="9">
        <v>0</v>
      </c>
      <c r="L2593" s="10">
        <v>0</v>
      </c>
      <c r="M2593" s="13" t="str">
        <f>IFERROR(TEXT(Table1[[#This Row],[Report Date]], "mmmm"),"")</f>
        <v>March</v>
      </c>
      <c r="N2593" s="13">
        <f>IFERROR(YEAR(Table1[[#This Row],[Report Date]]),"")</f>
        <v>2025</v>
      </c>
      <c r="O2593" s="13" t="str">
        <f ca="1">IF(Table1[[#This Row],[Report Date]]&gt;=TODAY()-6, "within week", "Older")</f>
        <v>Older</v>
      </c>
      <c r="P2593" s="37">
        <f>EOMONTH(Table1[[#This Row],[Report Date]], 0)</f>
        <v>45747</v>
      </c>
    </row>
    <row r="2594" spans="1:16" x14ac:dyDescent="0.25">
      <c r="A2594" s="9" t="s">
        <v>6</v>
      </c>
      <c r="B2594" s="10">
        <v>45741</v>
      </c>
      <c r="C2594" s="9" t="s">
        <v>107</v>
      </c>
      <c r="D2594" s="9">
        <v>1</v>
      </c>
      <c r="E2594" s="9" t="s">
        <v>18</v>
      </c>
      <c r="F2594" s="9">
        <v>879342</v>
      </c>
      <c r="G2594" s="9" t="s">
        <v>116</v>
      </c>
      <c r="H2594" s="9" t="s">
        <v>128</v>
      </c>
      <c r="I2594" s="9">
        <v>33</v>
      </c>
      <c r="J2594" s="9">
        <v>21</v>
      </c>
      <c r="K2594" s="9">
        <v>0</v>
      </c>
      <c r="L2594" s="10">
        <v>0</v>
      </c>
      <c r="M2594" s="13" t="str">
        <f>IFERROR(TEXT(Table1[[#This Row],[Report Date]], "mmmm"),"")</f>
        <v>March</v>
      </c>
      <c r="N2594" s="13">
        <f>IFERROR(YEAR(Table1[[#This Row],[Report Date]]),"")</f>
        <v>2025</v>
      </c>
      <c r="O2594" s="13" t="str">
        <f ca="1">IF(Table1[[#This Row],[Report Date]]&gt;=TODAY()-6, "within week", "Older")</f>
        <v>Older</v>
      </c>
      <c r="P2594" s="37">
        <f>EOMONTH(Table1[[#This Row],[Report Date]], 0)</f>
        <v>45747</v>
      </c>
    </row>
    <row r="2595" spans="1:16" x14ac:dyDescent="0.25">
      <c r="A2595" s="9" t="s">
        <v>2</v>
      </c>
      <c r="B2595" s="10">
        <v>45741</v>
      </c>
      <c r="C2595" s="9" t="s">
        <v>107</v>
      </c>
      <c r="D2595" s="9">
        <v>1</v>
      </c>
      <c r="E2595" s="9" t="s">
        <v>20</v>
      </c>
      <c r="F2595" s="9">
        <v>804863</v>
      </c>
      <c r="G2595" s="9" t="s">
        <v>118</v>
      </c>
      <c r="H2595" s="9" t="s">
        <v>130</v>
      </c>
      <c r="I2595" s="9">
        <v>0</v>
      </c>
      <c r="J2595" s="9">
        <v>0</v>
      </c>
      <c r="K2595" s="9">
        <v>0</v>
      </c>
      <c r="L2595" s="10">
        <v>0</v>
      </c>
      <c r="M2595" s="13" t="str">
        <f>IFERROR(TEXT(Table1[[#This Row],[Report Date]], "mmmm"),"")</f>
        <v>March</v>
      </c>
      <c r="N2595" s="13">
        <f>IFERROR(YEAR(Table1[[#This Row],[Report Date]]),"")</f>
        <v>2025</v>
      </c>
      <c r="O2595" s="13" t="str">
        <f ca="1">IF(Table1[[#This Row],[Report Date]]&gt;=TODAY()-6, "within week", "Older")</f>
        <v>Older</v>
      </c>
      <c r="P2595" s="37">
        <f>EOMONTH(Table1[[#This Row],[Report Date]], 0)</f>
        <v>45747</v>
      </c>
    </row>
    <row r="2596" spans="1:16" x14ac:dyDescent="0.25">
      <c r="A2596" s="9" t="s">
        <v>7</v>
      </c>
      <c r="B2596" s="10">
        <v>45734</v>
      </c>
      <c r="C2596" s="9" t="s">
        <v>107</v>
      </c>
      <c r="D2596" s="9">
        <v>1</v>
      </c>
      <c r="E2596" s="9" t="s">
        <v>18</v>
      </c>
      <c r="F2596" s="9">
        <v>184855</v>
      </c>
      <c r="G2596" s="9" t="s">
        <v>123</v>
      </c>
      <c r="H2596" s="9" t="s">
        <v>139</v>
      </c>
      <c r="I2596" s="9">
        <v>159</v>
      </c>
      <c r="J2596" s="9">
        <v>21</v>
      </c>
      <c r="K2596" s="9">
        <v>0</v>
      </c>
      <c r="L2596" s="10">
        <v>0</v>
      </c>
      <c r="M2596" s="13" t="str">
        <f>IFERROR(TEXT(Table1[[#This Row],[Report Date]], "mmmm"),"")</f>
        <v>March</v>
      </c>
      <c r="N2596" s="13">
        <f>IFERROR(YEAR(Table1[[#This Row],[Report Date]]),"")</f>
        <v>2025</v>
      </c>
      <c r="O2596" s="13" t="str">
        <f ca="1">IF(Table1[[#This Row],[Report Date]]&gt;=TODAY()-6, "within week", "Older")</f>
        <v>Older</v>
      </c>
      <c r="P2596" s="37">
        <f>EOMONTH(Table1[[#This Row],[Report Date]], 0)</f>
        <v>45747</v>
      </c>
    </row>
    <row r="2597" spans="1:16" x14ac:dyDescent="0.25">
      <c r="A2597" s="9" t="s">
        <v>7</v>
      </c>
      <c r="B2597" s="10">
        <v>45734</v>
      </c>
      <c r="C2597" s="9" t="s">
        <v>107</v>
      </c>
      <c r="D2597" s="9">
        <v>1</v>
      </c>
      <c r="E2597" s="9" t="s">
        <v>18</v>
      </c>
      <c r="F2597" s="9">
        <v>208858</v>
      </c>
      <c r="G2597" s="9" t="s">
        <v>124</v>
      </c>
      <c r="H2597" s="9" t="s">
        <v>140</v>
      </c>
      <c r="I2597" s="9">
        <v>113</v>
      </c>
      <c r="J2597" s="9">
        <v>19</v>
      </c>
      <c r="K2597" s="9">
        <v>0</v>
      </c>
      <c r="L2597" s="10">
        <v>0</v>
      </c>
      <c r="M2597" s="13" t="str">
        <f>IFERROR(TEXT(Table1[[#This Row],[Report Date]], "mmmm"),"")</f>
        <v>March</v>
      </c>
      <c r="N2597" s="13">
        <f>IFERROR(YEAR(Table1[[#This Row],[Report Date]]),"")</f>
        <v>2025</v>
      </c>
      <c r="O2597" s="13" t="str">
        <f ca="1">IF(Table1[[#This Row],[Report Date]]&gt;=TODAY()-6, "within week", "Older")</f>
        <v>Older</v>
      </c>
      <c r="P2597" s="37">
        <f>EOMONTH(Table1[[#This Row],[Report Date]], 0)</f>
        <v>45747</v>
      </c>
    </row>
    <row r="2598" spans="1:16" x14ac:dyDescent="0.25">
      <c r="A2598" s="9" t="s">
        <v>11</v>
      </c>
      <c r="B2598" s="10">
        <v>45727</v>
      </c>
      <c r="C2598" s="9" t="s">
        <v>107</v>
      </c>
      <c r="D2598" s="9">
        <v>1</v>
      </c>
      <c r="E2598" s="9" t="s">
        <v>18</v>
      </c>
      <c r="F2598" s="9">
        <v>564685</v>
      </c>
      <c r="G2598" s="9" t="s">
        <v>122</v>
      </c>
      <c r="H2598" s="9" t="s">
        <v>142</v>
      </c>
      <c r="I2598" s="9">
        <v>141</v>
      </c>
      <c r="J2598" s="9">
        <v>27</v>
      </c>
      <c r="K2598" s="9">
        <v>0</v>
      </c>
      <c r="L2598" s="10">
        <v>0</v>
      </c>
      <c r="M2598" s="13" t="str">
        <f>IFERROR(TEXT(Table1[[#This Row],[Report Date]], "mmmm"),"")</f>
        <v>March</v>
      </c>
      <c r="N2598" s="13">
        <f>IFERROR(YEAR(Table1[[#This Row],[Report Date]]),"")</f>
        <v>2025</v>
      </c>
      <c r="O2598" s="13" t="str">
        <f ca="1">IF(Table1[[#This Row],[Report Date]]&gt;=TODAY()-6, "within week", "Older")</f>
        <v>Older</v>
      </c>
      <c r="P2598" s="37">
        <f>EOMONTH(Table1[[#This Row],[Report Date]], 0)</f>
        <v>45747</v>
      </c>
    </row>
    <row r="2599" spans="1:16" x14ac:dyDescent="0.25">
      <c r="A2599" s="9" t="s">
        <v>11</v>
      </c>
      <c r="B2599" s="10">
        <v>45727</v>
      </c>
      <c r="C2599" s="9" t="s">
        <v>107</v>
      </c>
      <c r="D2599" s="9">
        <v>1</v>
      </c>
      <c r="E2599" s="9" t="s">
        <v>18</v>
      </c>
      <c r="F2599" s="9">
        <v>371914</v>
      </c>
      <c r="G2599" s="9" t="s">
        <v>123</v>
      </c>
      <c r="H2599" s="9" t="s">
        <v>143</v>
      </c>
      <c r="I2599" s="9">
        <v>106</v>
      </c>
      <c r="J2599" s="9">
        <v>26</v>
      </c>
      <c r="K2599" s="9">
        <v>0</v>
      </c>
      <c r="L2599" s="10">
        <v>0</v>
      </c>
      <c r="M2599" s="13" t="str">
        <f>IFERROR(TEXT(Table1[[#This Row],[Report Date]], "mmmm"),"")</f>
        <v>March</v>
      </c>
      <c r="N2599" s="13">
        <f>IFERROR(YEAR(Table1[[#This Row],[Report Date]]),"")</f>
        <v>2025</v>
      </c>
      <c r="O2599" s="13" t="str">
        <f ca="1">IF(Table1[[#This Row],[Report Date]]&gt;=TODAY()-6, "within week", "Older")</f>
        <v>Older</v>
      </c>
      <c r="P2599" s="37">
        <f>EOMONTH(Table1[[#This Row],[Report Date]], 0)</f>
        <v>45747</v>
      </c>
    </row>
    <row r="2600" spans="1:16" x14ac:dyDescent="0.25">
      <c r="A2600" s="9" t="s">
        <v>11</v>
      </c>
      <c r="B2600" s="10">
        <v>45727</v>
      </c>
      <c r="C2600" s="9" t="s">
        <v>107</v>
      </c>
      <c r="D2600" s="9">
        <v>1</v>
      </c>
      <c r="E2600" s="9" t="s">
        <v>18</v>
      </c>
      <c r="F2600" s="9">
        <v>891372</v>
      </c>
      <c r="G2600" s="9" t="s">
        <v>127</v>
      </c>
      <c r="H2600" s="9" t="s">
        <v>147</v>
      </c>
      <c r="I2600" s="9">
        <v>113</v>
      </c>
      <c r="J2600" s="9">
        <v>18</v>
      </c>
      <c r="K2600" s="9">
        <v>0</v>
      </c>
      <c r="L2600" s="10">
        <v>0</v>
      </c>
      <c r="M2600" s="13" t="str">
        <f>IFERROR(TEXT(Table1[[#This Row],[Report Date]], "mmmm"),"")</f>
        <v>March</v>
      </c>
      <c r="N2600" s="13">
        <f>IFERROR(YEAR(Table1[[#This Row],[Report Date]]),"")</f>
        <v>2025</v>
      </c>
      <c r="O2600" s="13" t="str">
        <f ca="1">IF(Table1[[#This Row],[Report Date]]&gt;=TODAY()-6, "within week", "Older")</f>
        <v>Older</v>
      </c>
      <c r="P2600" s="37">
        <f>EOMONTH(Table1[[#This Row],[Report Date]], 0)</f>
        <v>45747</v>
      </c>
    </row>
    <row r="2601" spans="1:16" x14ac:dyDescent="0.25">
      <c r="A2601" s="9" t="s">
        <v>11</v>
      </c>
      <c r="B2601" s="10">
        <v>45727</v>
      </c>
      <c r="C2601" s="9" t="s">
        <v>107</v>
      </c>
      <c r="D2601" s="9">
        <v>1</v>
      </c>
      <c r="E2601" s="9" t="s">
        <v>18</v>
      </c>
      <c r="F2601" s="9">
        <v>716452</v>
      </c>
      <c r="G2601" s="9" t="s">
        <v>116</v>
      </c>
      <c r="H2601" s="9" t="s">
        <v>128</v>
      </c>
      <c r="I2601" s="9">
        <v>39</v>
      </c>
      <c r="J2601" s="9">
        <v>18</v>
      </c>
      <c r="K2601" s="9">
        <v>0</v>
      </c>
      <c r="L2601" s="10">
        <v>0</v>
      </c>
      <c r="M2601" s="13" t="str">
        <f>IFERROR(TEXT(Table1[[#This Row],[Report Date]], "mmmm"),"")</f>
        <v>March</v>
      </c>
      <c r="N2601" s="13">
        <f>IFERROR(YEAR(Table1[[#This Row],[Report Date]]),"")</f>
        <v>2025</v>
      </c>
      <c r="O2601" s="13" t="str">
        <f ca="1">IF(Table1[[#This Row],[Report Date]]&gt;=TODAY()-6, "within week", "Older")</f>
        <v>Older</v>
      </c>
      <c r="P2601" s="37">
        <f>EOMONTH(Table1[[#This Row],[Report Date]], 0)</f>
        <v>45747</v>
      </c>
    </row>
    <row r="2602" spans="1:16" x14ac:dyDescent="0.25">
      <c r="A2602" s="9" t="s">
        <v>8</v>
      </c>
      <c r="B2602" s="10">
        <v>45727</v>
      </c>
      <c r="C2602" s="9" t="s">
        <v>107</v>
      </c>
      <c r="D2602" s="9">
        <v>1</v>
      </c>
      <c r="E2602" s="9" t="s">
        <v>17</v>
      </c>
      <c r="F2602" s="9">
        <v>545651</v>
      </c>
      <c r="G2602" s="9" t="s">
        <v>118</v>
      </c>
      <c r="H2602" s="9" t="s">
        <v>142</v>
      </c>
      <c r="I2602" s="9">
        <v>131</v>
      </c>
      <c r="J2602" s="9">
        <v>33</v>
      </c>
      <c r="K2602" s="9">
        <v>13</v>
      </c>
      <c r="L2602" s="10">
        <v>0</v>
      </c>
      <c r="M2602" s="13" t="str">
        <f>IFERROR(TEXT(Table1[[#This Row],[Report Date]], "mmmm"),"")</f>
        <v>March</v>
      </c>
      <c r="N2602" s="13">
        <f>IFERROR(YEAR(Table1[[#This Row],[Report Date]]),"")</f>
        <v>2025</v>
      </c>
      <c r="O2602" s="13" t="str">
        <f ca="1">IF(Table1[[#This Row],[Report Date]]&gt;=TODAY()-6, "within week", "Older")</f>
        <v>Older</v>
      </c>
      <c r="P2602" s="37">
        <f>EOMONTH(Table1[[#This Row],[Report Date]], 0)</f>
        <v>45747</v>
      </c>
    </row>
    <row r="2603" spans="1:16" x14ac:dyDescent="0.25">
      <c r="A2603" s="9" t="s">
        <v>11</v>
      </c>
      <c r="B2603" s="10">
        <v>45720</v>
      </c>
      <c r="C2603" s="9" t="s">
        <v>107</v>
      </c>
      <c r="D2603" s="9">
        <v>1</v>
      </c>
      <c r="E2603" s="9" t="s">
        <v>18</v>
      </c>
      <c r="F2603" s="9">
        <v>199695</v>
      </c>
      <c r="G2603" s="9" t="s">
        <v>120</v>
      </c>
      <c r="H2603" s="9" t="s">
        <v>128</v>
      </c>
      <c r="I2603" s="9">
        <v>134</v>
      </c>
      <c r="J2603" s="9">
        <v>20</v>
      </c>
      <c r="K2603" s="9">
        <v>0</v>
      </c>
      <c r="L2603" s="10">
        <v>0</v>
      </c>
      <c r="M2603" s="13" t="str">
        <f>IFERROR(TEXT(Table1[[#This Row],[Report Date]], "mmmm"),"")</f>
        <v>March</v>
      </c>
      <c r="N2603" s="13">
        <f>IFERROR(YEAR(Table1[[#This Row],[Report Date]]),"")</f>
        <v>2025</v>
      </c>
      <c r="O2603" s="13" t="str">
        <f ca="1">IF(Table1[[#This Row],[Report Date]]&gt;=TODAY()-6, "within week", "Older")</f>
        <v>Older</v>
      </c>
      <c r="P2603" s="37">
        <f>EOMONTH(Table1[[#This Row],[Report Date]], 0)</f>
        <v>45747</v>
      </c>
    </row>
    <row r="2604" spans="1:16" x14ac:dyDescent="0.25">
      <c r="A2604" s="9" t="s">
        <v>11</v>
      </c>
      <c r="B2604" s="10">
        <v>45720</v>
      </c>
      <c r="C2604" s="9" t="s">
        <v>107</v>
      </c>
      <c r="D2604" s="9">
        <v>1</v>
      </c>
      <c r="E2604" s="9" t="s">
        <v>18</v>
      </c>
      <c r="F2604" s="9">
        <v>781278</v>
      </c>
      <c r="G2604" s="9" t="s">
        <v>120</v>
      </c>
      <c r="H2604" s="9" t="s">
        <v>140</v>
      </c>
      <c r="I2604" s="9">
        <v>68</v>
      </c>
      <c r="J2604" s="9">
        <v>15</v>
      </c>
      <c r="K2604" s="9">
        <v>0</v>
      </c>
      <c r="L2604" s="10">
        <v>0</v>
      </c>
      <c r="M2604" s="13" t="str">
        <f>IFERROR(TEXT(Table1[[#This Row],[Report Date]], "mmmm"),"")</f>
        <v>March</v>
      </c>
      <c r="N2604" s="13">
        <f>IFERROR(YEAR(Table1[[#This Row],[Report Date]]),"")</f>
        <v>2025</v>
      </c>
      <c r="O2604" s="13" t="str">
        <f ca="1">IF(Table1[[#This Row],[Report Date]]&gt;=TODAY()-6, "within week", "Older")</f>
        <v>Older</v>
      </c>
      <c r="P2604" s="37">
        <f>EOMONTH(Table1[[#This Row],[Report Date]], 0)</f>
        <v>45747</v>
      </c>
    </row>
    <row r="2605" spans="1:16" x14ac:dyDescent="0.25">
      <c r="A2605" s="9" t="s">
        <v>11</v>
      </c>
      <c r="B2605" s="10">
        <v>45720</v>
      </c>
      <c r="C2605" s="9" t="s">
        <v>107</v>
      </c>
      <c r="D2605" s="9">
        <v>1</v>
      </c>
      <c r="E2605" s="9" t="s">
        <v>18</v>
      </c>
      <c r="F2605" s="9">
        <v>674600</v>
      </c>
      <c r="G2605" s="9" t="s">
        <v>123</v>
      </c>
      <c r="H2605" s="9" t="s">
        <v>143</v>
      </c>
      <c r="I2605" s="9">
        <v>112</v>
      </c>
      <c r="J2605" s="9">
        <v>18</v>
      </c>
      <c r="K2605" s="9">
        <v>0</v>
      </c>
      <c r="L2605" s="10">
        <v>0</v>
      </c>
      <c r="M2605" s="13" t="str">
        <f>IFERROR(TEXT(Table1[[#This Row],[Report Date]], "mmmm"),"")</f>
        <v>March</v>
      </c>
      <c r="N2605" s="13">
        <f>IFERROR(YEAR(Table1[[#This Row],[Report Date]]),"")</f>
        <v>2025</v>
      </c>
      <c r="O2605" s="13" t="str">
        <f ca="1">IF(Table1[[#This Row],[Report Date]]&gt;=TODAY()-6, "within week", "Older")</f>
        <v>Older</v>
      </c>
      <c r="P2605" s="37">
        <f>EOMONTH(Table1[[#This Row],[Report Date]], 0)</f>
        <v>45747</v>
      </c>
    </row>
    <row r="2606" spans="1:16" x14ac:dyDescent="0.25">
      <c r="A2606" s="9" t="s">
        <v>8</v>
      </c>
      <c r="B2606" s="10">
        <v>45720</v>
      </c>
      <c r="C2606" s="9" t="s">
        <v>107</v>
      </c>
      <c r="D2606" s="9">
        <v>1</v>
      </c>
      <c r="E2606" s="9" t="s">
        <v>17</v>
      </c>
      <c r="F2606" s="9">
        <v>487131</v>
      </c>
      <c r="G2606" s="9" t="s">
        <v>117</v>
      </c>
      <c r="H2606" s="9" t="s">
        <v>129</v>
      </c>
      <c r="I2606" s="9">
        <v>82</v>
      </c>
      <c r="J2606" s="9">
        <v>25</v>
      </c>
      <c r="K2606" s="9">
        <v>6</v>
      </c>
      <c r="L2606" s="10">
        <v>0</v>
      </c>
      <c r="M2606" s="13" t="str">
        <f>IFERROR(TEXT(Table1[[#This Row],[Report Date]], "mmmm"),"")</f>
        <v>March</v>
      </c>
      <c r="N2606" s="13">
        <f>IFERROR(YEAR(Table1[[#This Row],[Report Date]]),"")</f>
        <v>2025</v>
      </c>
      <c r="O2606" s="13" t="str">
        <f ca="1">IF(Table1[[#This Row],[Report Date]]&gt;=TODAY()-6, "within week", "Older")</f>
        <v>Older</v>
      </c>
      <c r="P2606" s="37">
        <f>EOMONTH(Table1[[#This Row],[Report Date]], 0)</f>
        <v>45747</v>
      </c>
    </row>
    <row r="2607" spans="1:16" x14ac:dyDescent="0.25">
      <c r="A2607" s="9" t="s">
        <v>7</v>
      </c>
      <c r="B2607" s="10">
        <v>45720</v>
      </c>
      <c r="C2607" s="9" t="s">
        <v>107</v>
      </c>
      <c r="D2607" s="9">
        <v>1</v>
      </c>
      <c r="E2607" s="9" t="s">
        <v>20</v>
      </c>
      <c r="F2607" s="9">
        <v>730675</v>
      </c>
      <c r="G2607" s="9" t="s">
        <v>120</v>
      </c>
      <c r="H2607" s="9" t="s">
        <v>132</v>
      </c>
      <c r="I2607" s="9">
        <v>4</v>
      </c>
      <c r="J2607" s="9">
        <v>0</v>
      </c>
      <c r="K2607" s="9">
        <v>0</v>
      </c>
      <c r="L2607" s="10">
        <v>0</v>
      </c>
      <c r="M2607" s="13" t="str">
        <f>IFERROR(TEXT(Table1[[#This Row],[Report Date]], "mmmm"),"")</f>
        <v>March</v>
      </c>
      <c r="N2607" s="13">
        <f>IFERROR(YEAR(Table1[[#This Row],[Report Date]]),"")</f>
        <v>2025</v>
      </c>
      <c r="O2607" s="13" t="str">
        <f ca="1">IF(Table1[[#This Row],[Report Date]]&gt;=TODAY()-6, "within week", "Older")</f>
        <v>Older</v>
      </c>
      <c r="P2607" s="37">
        <f>EOMONTH(Table1[[#This Row],[Report Date]], 0)</f>
        <v>45747</v>
      </c>
    </row>
    <row r="2608" spans="1:16" x14ac:dyDescent="0.25">
      <c r="A2608" s="9" t="s">
        <v>7</v>
      </c>
      <c r="B2608" s="10">
        <v>45720</v>
      </c>
      <c r="C2608" s="9" t="s">
        <v>107</v>
      </c>
      <c r="D2608" s="9">
        <v>1</v>
      </c>
      <c r="E2608" s="9" t="s">
        <v>18</v>
      </c>
      <c r="F2608" s="9">
        <v>875430</v>
      </c>
      <c r="G2608" s="9" t="s">
        <v>123</v>
      </c>
      <c r="H2608" s="9" t="s">
        <v>135</v>
      </c>
      <c r="I2608" s="9">
        <v>27</v>
      </c>
      <c r="J2608" s="9">
        <v>17</v>
      </c>
      <c r="K2608" s="9">
        <v>0</v>
      </c>
      <c r="L2608" s="10">
        <v>0</v>
      </c>
      <c r="M2608" s="13" t="str">
        <f>IFERROR(TEXT(Table1[[#This Row],[Report Date]], "mmmm"),"")</f>
        <v>March</v>
      </c>
      <c r="N2608" s="13">
        <f>IFERROR(YEAR(Table1[[#This Row],[Report Date]]),"")</f>
        <v>2025</v>
      </c>
      <c r="O2608" s="13" t="str">
        <f ca="1">IF(Table1[[#This Row],[Report Date]]&gt;=TODAY()-6, "within week", "Older")</f>
        <v>Older</v>
      </c>
      <c r="P2608" s="37">
        <f>EOMONTH(Table1[[#This Row],[Report Date]], 0)</f>
        <v>45747</v>
      </c>
    </row>
    <row r="2609" spans="1:16" x14ac:dyDescent="0.25">
      <c r="A2609" s="9" t="s">
        <v>6</v>
      </c>
      <c r="B2609" s="10">
        <v>45720</v>
      </c>
      <c r="C2609" s="9" t="s">
        <v>107</v>
      </c>
      <c r="D2609" s="9">
        <v>1</v>
      </c>
      <c r="E2609" s="9" t="s">
        <v>18</v>
      </c>
      <c r="F2609" s="9">
        <v>329885</v>
      </c>
      <c r="G2609" s="9" t="s">
        <v>123</v>
      </c>
      <c r="H2609" s="9" t="s">
        <v>147</v>
      </c>
      <c r="I2609" s="9">
        <v>29</v>
      </c>
      <c r="J2609" s="9">
        <v>20</v>
      </c>
      <c r="K2609" s="9">
        <v>0</v>
      </c>
      <c r="L2609" s="10">
        <v>0</v>
      </c>
      <c r="M2609" s="13" t="str">
        <f>IFERROR(TEXT(Table1[[#This Row],[Report Date]], "mmmm"),"")</f>
        <v>March</v>
      </c>
      <c r="N2609" s="13">
        <f>IFERROR(YEAR(Table1[[#This Row],[Report Date]]),"")</f>
        <v>2025</v>
      </c>
      <c r="O2609" s="13" t="str">
        <f ca="1">IF(Table1[[#This Row],[Report Date]]&gt;=TODAY()-6, "within week", "Older")</f>
        <v>Older</v>
      </c>
      <c r="P2609" s="37">
        <f>EOMONTH(Table1[[#This Row],[Report Date]], 0)</f>
        <v>45747</v>
      </c>
    </row>
    <row r="2610" spans="1:16" x14ac:dyDescent="0.25">
      <c r="A2610" s="9" t="s">
        <v>6</v>
      </c>
      <c r="B2610" s="10">
        <v>45720</v>
      </c>
      <c r="C2610" s="9" t="s">
        <v>107</v>
      </c>
      <c r="D2610" s="9">
        <v>1</v>
      </c>
      <c r="E2610" s="9" t="s">
        <v>18</v>
      </c>
      <c r="F2610" s="9">
        <v>938426</v>
      </c>
      <c r="G2610" s="9" t="s">
        <v>127</v>
      </c>
      <c r="H2610" s="9" t="s">
        <v>131</v>
      </c>
      <c r="I2610" s="9">
        <v>78</v>
      </c>
      <c r="J2610" s="9">
        <v>31</v>
      </c>
      <c r="K2610" s="9">
        <v>0</v>
      </c>
      <c r="L2610" s="10">
        <v>0</v>
      </c>
      <c r="M2610" s="13" t="str">
        <f>IFERROR(TEXT(Table1[[#This Row],[Report Date]], "mmmm"),"")</f>
        <v>March</v>
      </c>
      <c r="N2610" s="13">
        <f>IFERROR(YEAR(Table1[[#This Row],[Report Date]]),"")</f>
        <v>2025</v>
      </c>
      <c r="O2610" s="13" t="str">
        <f ca="1">IF(Table1[[#This Row],[Report Date]]&gt;=TODAY()-6, "within week", "Older")</f>
        <v>Older</v>
      </c>
      <c r="P2610" s="37">
        <f>EOMONTH(Table1[[#This Row],[Report Date]], 0)</f>
        <v>45747</v>
      </c>
    </row>
    <row r="2611" spans="1:16" x14ac:dyDescent="0.25">
      <c r="A2611" s="9" t="s">
        <v>13</v>
      </c>
      <c r="B2611" s="10">
        <v>45713</v>
      </c>
      <c r="C2611" s="9" t="s">
        <v>107</v>
      </c>
      <c r="D2611" s="9">
        <v>1</v>
      </c>
      <c r="E2611" s="9" t="s">
        <v>18</v>
      </c>
      <c r="F2611" s="9">
        <v>530152</v>
      </c>
      <c r="G2611" s="9" t="s">
        <v>121</v>
      </c>
      <c r="H2611" s="9" t="s">
        <v>129</v>
      </c>
      <c r="I2611" s="9">
        <v>84</v>
      </c>
      <c r="J2611" s="9">
        <v>17</v>
      </c>
      <c r="K2611" s="9">
        <v>0</v>
      </c>
      <c r="L2611" s="10">
        <v>0</v>
      </c>
      <c r="M2611" s="13" t="str">
        <f>IFERROR(TEXT(Table1[[#This Row],[Report Date]], "mmmm"),"")</f>
        <v>February</v>
      </c>
      <c r="N2611" s="13">
        <f>IFERROR(YEAR(Table1[[#This Row],[Report Date]]),"")</f>
        <v>2025</v>
      </c>
      <c r="O2611" s="13" t="str">
        <f ca="1">IF(Table1[[#This Row],[Report Date]]&gt;=TODAY()-6, "within week", "Older")</f>
        <v>Older</v>
      </c>
      <c r="P2611" s="37">
        <f>EOMONTH(Table1[[#This Row],[Report Date]], 0)</f>
        <v>45716</v>
      </c>
    </row>
    <row r="2612" spans="1:16" x14ac:dyDescent="0.25">
      <c r="A2612" s="9" t="s">
        <v>11</v>
      </c>
      <c r="B2612" s="10">
        <v>45706</v>
      </c>
      <c r="C2612" s="9" t="s">
        <v>107</v>
      </c>
      <c r="D2612" s="9">
        <v>1</v>
      </c>
      <c r="E2612" s="9" t="s">
        <v>18</v>
      </c>
      <c r="F2612" s="9">
        <v>642899</v>
      </c>
      <c r="G2612" s="9" t="s">
        <v>117</v>
      </c>
      <c r="H2612" s="9" t="s">
        <v>137</v>
      </c>
      <c r="I2612" s="9">
        <v>166</v>
      </c>
      <c r="J2612" s="9">
        <v>17</v>
      </c>
      <c r="K2612" s="9">
        <v>0</v>
      </c>
      <c r="L2612" s="10">
        <v>0</v>
      </c>
      <c r="M2612" s="13" t="str">
        <f>IFERROR(TEXT(Table1[[#This Row],[Report Date]], "mmmm"),"")</f>
        <v>February</v>
      </c>
      <c r="N2612" s="13">
        <f>IFERROR(YEAR(Table1[[#This Row],[Report Date]]),"")</f>
        <v>2025</v>
      </c>
      <c r="O2612" s="13" t="str">
        <f ca="1">IF(Table1[[#This Row],[Report Date]]&gt;=TODAY()-6, "within week", "Older")</f>
        <v>Older</v>
      </c>
      <c r="P2612" s="37">
        <f>EOMONTH(Table1[[#This Row],[Report Date]], 0)</f>
        <v>45716</v>
      </c>
    </row>
    <row r="2613" spans="1:16" x14ac:dyDescent="0.25">
      <c r="A2613" s="9" t="s">
        <v>6</v>
      </c>
      <c r="B2613" s="10">
        <v>45706</v>
      </c>
      <c r="C2613" s="9" t="s">
        <v>107</v>
      </c>
      <c r="D2613" s="9">
        <v>1</v>
      </c>
      <c r="E2613" s="9" t="s">
        <v>18</v>
      </c>
      <c r="F2613" s="9">
        <v>983534</v>
      </c>
      <c r="G2613" s="9" t="s">
        <v>122</v>
      </c>
      <c r="H2613" s="9" t="s">
        <v>134</v>
      </c>
      <c r="I2613" s="9">
        <v>39</v>
      </c>
      <c r="J2613" s="9">
        <v>15</v>
      </c>
      <c r="K2613" s="9">
        <v>0</v>
      </c>
      <c r="L2613" s="10">
        <v>0</v>
      </c>
      <c r="M2613" s="13" t="str">
        <f>IFERROR(TEXT(Table1[[#This Row],[Report Date]], "mmmm"),"")</f>
        <v>February</v>
      </c>
      <c r="N2613" s="13">
        <f>IFERROR(YEAR(Table1[[#This Row],[Report Date]]),"")</f>
        <v>2025</v>
      </c>
      <c r="O2613" s="13" t="str">
        <f ca="1">IF(Table1[[#This Row],[Report Date]]&gt;=TODAY()-6, "within week", "Older")</f>
        <v>Older</v>
      </c>
      <c r="P2613" s="37">
        <f>EOMONTH(Table1[[#This Row],[Report Date]], 0)</f>
        <v>45716</v>
      </c>
    </row>
    <row r="2614" spans="1:16" x14ac:dyDescent="0.25">
      <c r="A2614" s="9" t="s">
        <v>6</v>
      </c>
      <c r="B2614" s="10">
        <v>45706</v>
      </c>
      <c r="C2614" s="9" t="s">
        <v>107</v>
      </c>
      <c r="D2614" s="9">
        <v>1</v>
      </c>
      <c r="E2614" s="9" t="s">
        <v>18</v>
      </c>
      <c r="F2614" s="9">
        <v>864404</v>
      </c>
      <c r="G2614" s="9" t="s">
        <v>123</v>
      </c>
      <c r="H2614" s="9" t="s">
        <v>135</v>
      </c>
      <c r="I2614" s="9">
        <v>139</v>
      </c>
      <c r="J2614" s="9">
        <v>25</v>
      </c>
      <c r="K2614" s="9">
        <v>0</v>
      </c>
      <c r="L2614" s="10">
        <v>0</v>
      </c>
      <c r="M2614" s="13" t="str">
        <f>IFERROR(TEXT(Table1[[#This Row],[Report Date]], "mmmm"),"")</f>
        <v>February</v>
      </c>
      <c r="N2614" s="13">
        <f>IFERROR(YEAR(Table1[[#This Row],[Report Date]]),"")</f>
        <v>2025</v>
      </c>
      <c r="O2614" s="13" t="str">
        <f ca="1">IF(Table1[[#This Row],[Report Date]]&gt;=TODAY()-6, "within week", "Older")</f>
        <v>Older</v>
      </c>
      <c r="P2614" s="37">
        <f>EOMONTH(Table1[[#This Row],[Report Date]], 0)</f>
        <v>45716</v>
      </c>
    </row>
    <row r="2615" spans="1:16" x14ac:dyDescent="0.25">
      <c r="A2615" s="9" t="s">
        <v>2</v>
      </c>
      <c r="B2615" s="10">
        <v>45706</v>
      </c>
      <c r="C2615" s="9" t="s">
        <v>107</v>
      </c>
      <c r="D2615" s="9">
        <v>1</v>
      </c>
      <c r="E2615" s="9" t="s">
        <v>18</v>
      </c>
      <c r="F2615" s="9">
        <v>215931</v>
      </c>
      <c r="G2615" s="9" t="s">
        <v>124</v>
      </c>
      <c r="H2615" s="9" t="s">
        <v>128</v>
      </c>
      <c r="I2615" s="9">
        <v>167</v>
      </c>
      <c r="J2615" s="9">
        <v>19</v>
      </c>
      <c r="K2615" s="9">
        <v>0</v>
      </c>
      <c r="L2615" s="10">
        <v>0</v>
      </c>
      <c r="M2615" s="13" t="str">
        <f>IFERROR(TEXT(Table1[[#This Row],[Report Date]], "mmmm"),"")</f>
        <v>February</v>
      </c>
      <c r="N2615" s="13">
        <f>IFERROR(YEAR(Table1[[#This Row],[Report Date]]),"")</f>
        <v>2025</v>
      </c>
      <c r="O2615" s="13" t="str">
        <f ca="1">IF(Table1[[#This Row],[Report Date]]&gt;=TODAY()-6, "within week", "Older")</f>
        <v>Older</v>
      </c>
      <c r="P2615" s="37">
        <f>EOMONTH(Table1[[#This Row],[Report Date]], 0)</f>
        <v>45716</v>
      </c>
    </row>
    <row r="2616" spans="1:16" x14ac:dyDescent="0.25">
      <c r="A2616" s="9" t="s">
        <v>11</v>
      </c>
      <c r="B2616" s="10">
        <v>45699</v>
      </c>
      <c r="C2616" s="9" t="s">
        <v>107</v>
      </c>
      <c r="D2616" s="9">
        <v>1</v>
      </c>
      <c r="E2616" s="9" t="s">
        <v>18</v>
      </c>
      <c r="F2616" s="9">
        <v>421511</v>
      </c>
      <c r="G2616" s="9" t="s">
        <v>116</v>
      </c>
      <c r="H2616" s="9" t="s">
        <v>144</v>
      </c>
      <c r="I2616" s="9">
        <v>71</v>
      </c>
      <c r="J2616" s="9">
        <v>15</v>
      </c>
      <c r="K2616" s="9">
        <v>0</v>
      </c>
      <c r="L2616" s="10">
        <v>0</v>
      </c>
      <c r="M2616" s="13" t="str">
        <f>IFERROR(TEXT(Table1[[#This Row],[Report Date]], "mmmm"),"")</f>
        <v>February</v>
      </c>
      <c r="N2616" s="13">
        <f>IFERROR(YEAR(Table1[[#This Row],[Report Date]]),"")</f>
        <v>2025</v>
      </c>
      <c r="O2616" s="13" t="str">
        <f ca="1">IF(Table1[[#This Row],[Report Date]]&gt;=TODAY()-6, "within week", "Older")</f>
        <v>Older</v>
      </c>
      <c r="P2616" s="37">
        <f>EOMONTH(Table1[[#This Row],[Report Date]], 0)</f>
        <v>45716</v>
      </c>
    </row>
    <row r="2617" spans="1:16" x14ac:dyDescent="0.25">
      <c r="A2617" s="9" t="s">
        <v>11</v>
      </c>
      <c r="B2617" s="10">
        <v>45699</v>
      </c>
      <c r="C2617" s="9" t="s">
        <v>107</v>
      </c>
      <c r="D2617" s="9">
        <v>1</v>
      </c>
      <c r="E2617" s="9" t="s">
        <v>18</v>
      </c>
      <c r="F2617" s="9">
        <v>864121</v>
      </c>
      <c r="G2617" s="9" t="s">
        <v>119</v>
      </c>
      <c r="H2617" s="9" t="s">
        <v>147</v>
      </c>
      <c r="I2617" s="9">
        <v>21</v>
      </c>
      <c r="J2617" s="9">
        <v>19</v>
      </c>
      <c r="K2617" s="9">
        <v>0</v>
      </c>
      <c r="L2617" s="10">
        <v>0</v>
      </c>
      <c r="M2617" s="13" t="str">
        <f>IFERROR(TEXT(Table1[[#This Row],[Report Date]], "mmmm"),"")</f>
        <v>February</v>
      </c>
      <c r="N2617" s="13">
        <f>IFERROR(YEAR(Table1[[#This Row],[Report Date]]),"")</f>
        <v>2025</v>
      </c>
      <c r="O2617" s="13" t="str">
        <f ca="1">IF(Table1[[#This Row],[Report Date]]&gt;=TODAY()-6, "within week", "Older")</f>
        <v>Older</v>
      </c>
      <c r="P2617" s="37">
        <f>EOMONTH(Table1[[#This Row],[Report Date]], 0)</f>
        <v>45716</v>
      </c>
    </row>
    <row r="2618" spans="1:16" x14ac:dyDescent="0.25">
      <c r="A2618" s="9" t="s">
        <v>6</v>
      </c>
      <c r="B2618" s="10">
        <v>45699</v>
      </c>
      <c r="C2618" s="9" t="s">
        <v>107</v>
      </c>
      <c r="D2618" s="9">
        <v>1</v>
      </c>
      <c r="E2618" s="9" t="s">
        <v>20</v>
      </c>
      <c r="F2618" s="9">
        <v>998371</v>
      </c>
      <c r="G2618" s="9" t="s">
        <v>121</v>
      </c>
      <c r="H2618" s="9" t="s">
        <v>141</v>
      </c>
      <c r="I2618" s="9">
        <v>5</v>
      </c>
      <c r="J2618" s="9">
        <v>0</v>
      </c>
      <c r="K2618" s="9">
        <v>0</v>
      </c>
      <c r="L2618" s="10">
        <v>0</v>
      </c>
      <c r="M2618" s="13" t="str">
        <f>IFERROR(TEXT(Table1[[#This Row],[Report Date]], "mmmm"),"")</f>
        <v>February</v>
      </c>
      <c r="N2618" s="13">
        <f>IFERROR(YEAR(Table1[[#This Row],[Report Date]]),"")</f>
        <v>2025</v>
      </c>
      <c r="O2618" s="13" t="str">
        <f ca="1">IF(Table1[[#This Row],[Report Date]]&gt;=TODAY()-6, "within week", "Older")</f>
        <v>Older</v>
      </c>
      <c r="P2618" s="37">
        <f>EOMONTH(Table1[[#This Row],[Report Date]], 0)</f>
        <v>45716</v>
      </c>
    </row>
    <row r="2619" spans="1:16" x14ac:dyDescent="0.25">
      <c r="A2619" s="9" t="s">
        <v>6</v>
      </c>
      <c r="B2619" s="10">
        <v>45699</v>
      </c>
      <c r="C2619" s="9" t="s">
        <v>107</v>
      </c>
      <c r="D2619" s="9">
        <v>1</v>
      </c>
      <c r="E2619" s="9" t="s">
        <v>18</v>
      </c>
      <c r="F2619" s="9">
        <v>213009</v>
      </c>
      <c r="G2619" s="9" t="s">
        <v>118</v>
      </c>
      <c r="H2619" s="9" t="s">
        <v>130</v>
      </c>
      <c r="I2619" s="9">
        <v>42</v>
      </c>
      <c r="J2619" s="9">
        <v>20</v>
      </c>
      <c r="K2619" s="9">
        <v>0</v>
      </c>
      <c r="L2619" s="10">
        <v>0</v>
      </c>
      <c r="M2619" s="13" t="str">
        <f>IFERROR(TEXT(Table1[[#This Row],[Report Date]], "mmmm"),"")</f>
        <v>February</v>
      </c>
      <c r="N2619" s="13">
        <f>IFERROR(YEAR(Table1[[#This Row],[Report Date]]),"")</f>
        <v>2025</v>
      </c>
      <c r="O2619" s="13" t="str">
        <f ca="1">IF(Table1[[#This Row],[Report Date]]&gt;=TODAY()-6, "within week", "Older")</f>
        <v>Older</v>
      </c>
      <c r="P2619" s="37">
        <f>EOMONTH(Table1[[#This Row],[Report Date]], 0)</f>
        <v>45716</v>
      </c>
    </row>
    <row r="2620" spans="1:16" x14ac:dyDescent="0.25">
      <c r="A2620" s="9" t="s">
        <v>8</v>
      </c>
      <c r="B2620" s="10">
        <v>45692</v>
      </c>
      <c r="C2620" s="9" t="s">
        <v>107</v>
      </c>
      <c r="D2620" s="9">
        <v>1</v>
      </c>
      <c r="E2620" s="9" t="s">
        <v>17</v>
      </c>
      <c r="F2620" s="9">
        <v>988371</v>
      </c>
      <c r="G2620" s="9" t="s">
        <v>125</v>
      </c>
      <c r="H2620" s="9" t="s">
        <v>141</v>
      </c>
      <c r="I2620" s="9">
        <v>125</v>
      </c>
      <c r="J2620" s="9">
        <v>20</v>
      </c>
      <c r="K2620" s="9">
        <v>4</v>
      </c>
      <c r="L2620" s="10">
        <v>0</v>
      </c>
      <c r="M2620" s="13" t="str">
        <f>IFERROR(TEXT(Table1[[#This Row],[Report Date]], "mmmm"),"")</f>
        <v>February</v>
      </c>
      <c r="N2620" s="13">
        <f>IFERROR(YEAR(Table1[[#This Row],[Report Date]]),"")</f>
        <v>2025</v>
      </c>
      <c r="O2620" s="13" t="str">
        <f ca="1">IF(Table1[[#This Row],[Report Date]]&gt;=TODAY()-6, "within week", "Older")</f>
        <v>Older</v>
      </c>
      <c r="P2620" s="37">
        <f>EOMONTH(Table1[[#This Row],[Report Date]], 0)</f>
        <v>45716</v>
      </c>
    </row>
    <row r="2621" spans="1:16" x14ac:dyDescent="0.25">
      <c r="A2621" s="9" t="s">
        <v>8</v>
      </c>
      <c r="B2621" s="10">
        <v>45692</v>
      </c>
      <c r="C2621" s="9" t="s">
        <v>107</v>
      </c>
      <c r="D2621" s="9">
        <v>1</v>
      </c>
      <c r="E2621" s="9" t="s">
        <v>18</v>
      </c>
      <c r="F2621" s="9">
        <v>284341</v>
      </c>
      <c r="G2621" s="9" t="s">
        <v>122</v>
      </c>
      <c r="H2621" s="9" t="s">
        <v>130</v>
      </c>
      <c r="I2621" s="9">
        <v>146</v>
      </c>
      <c r="J2621" s="9">
        <v>35</v>
      </c>
      <c r="K2621" s="9">
        <v>0</v>
      </c>
      <c r="L2621" s="10">
        <v>0</v>
      </c>
      <c r="M2621" s="13" t="str">
        <f>IFERROR(TEXT(Table1[[#This Row],[Report Date]], "mmmm"),"")</f>
        <v>February</v>
      </c>
      <c r="N2621" s="13">
        <f>IFERROR(YEAR(Table1[[#This Row],[Report Date]]),"")</f>
        <v>2025</v>
      </c>
      <c r="O2621" s="13" t="str">
        <f ca="1">IF(Table1[[#This Row],[Report Date]]&gt;=TODAY()-6, "within week", "Older")</f>
        <v>Older</v>
      </c>
      <c r="P2621" s="37">
        <f>EOMONTH(Table1[[#This Row],[Report Date]], 0)</f>
        <v>45716</v>
      </c>
    </row>
    <row r="2622" spans="1:16" x14ac:dyDescent="0.25">
      <c r="A2622" s="9" t="s">
        <v>2</v>
      </c>
      <c r="B2622" s="10">
        <v>45692</v>
      </c>
      <c r="C2622" s="9" t="s">
        <v>107</v>
      </c>
      <c r="D2622" s="9">
        <v>1</v>
      </c>
      <c r="E2622" s="9" t="s">
        <v>20</v>
      </c>
      <c r="F2622" s="9">
        <v>698962</v>
      </c>
      <c r="G2622" s="9" t="s">
        <v>124</v>
      </c>
      <c r="H2622" s="9" t="s">
        <v>144</v>
      </c>
      <c r="I2622" s="9">
        <v>1</v>
      </c>
      <c r="J2622" s="9">
        <v>0</v>
      </c>
      <c r="K2622" s="9">
        <v>0</v>
      </c>
      <c r="L2622" s="10">
        <v>0</v>
      </c>
      <c r="M2622" s="13" t="str">
        <f>IFERROR(TEXT(Table1[[#This Row],[Report Date]], "mmmm"),"")</f>
        <v>February</v>
      </c>
      <c r="N2622" s="13">
        <f>IFERROR(YEAR(Table1[[#This Row],[Report Date]]),"")</f>
        <v>2025</v>
      </c>
      <c r="O2622" s="13" t="str">
        <f ca="1">IF(Table1[[#This Row],[Report Date]]&gt;=TODAY()-6, "within week", "Older")</f>
        <v>Older</v>
      </c>
      <c r="P2622" s="37">
        <f>EOMONTH(Table1[[#This Row],[Report Date]], 0)</f>
        <v>45716</v>
      </c>
    </row>
    <row r="2623" spans="1:16" x14ac:dyDescent="0.25">
      <c r="A2623" s="9" t="s">
        <v>11</v>
      </c>
      <c r="B2623" s="10">
        <v>45685</v>
      </c>
      <c r="C2623" s="9" t="s">
        <v>107</v>
      </c>
      <c r="D2623" s="9">
        <v>1</v>
      </c>
      <c r="E2623" s="9" t="s">
        <v>18</v>
      </c>
      <c r="F2623" s="9">
        <v>197870</v>
      </c>
      <c r="G2623" s="9" t="s">
        <v>117</v>
      </c>
      <c r="H2623" s="9" t="s">
        <v>141</v>
      </c>
      <c r="I2623" s="9">
        <v>40</v>
      </c>
      <c r="J2623" s="9">
        <v>32</v>
      </c>
      <c r="K2623" s="9">
        <v>0</v>
      </c>
      <c r="L2623" s="10">
        <v>0</v>
      </c>
      <c r="M2623" s="13" t="str">
        <f>IFERROR(TEXT(Table1[[#This Row],[Report Date]], "mmmm"),"")</f>
        <v>January</v>
      </c>
      <c r="N2623" s="13">
        <f>IFERROR(YEAR(Table1[[#This Row],[Report Date]]),"")</f>
        <v>2025</v>
      </c>
      <c r="O2623" s="13" t="str">
        <f ca="1">IF(Table1[[#This Row],[Report Date]]&gt;=TODAY()-6, "within week", "Older")</f>
        <v>Older</v>
      </c>
      <c r="P2623" s="37">
        <f>EOMONTH(Table1[[#This Row],[Report Date]], 0)</f>
        <v>45688</v>
      </c>
    </row>
    <row r="2624" spans="1:16" x14ac:dyDescent="0.25">
      <c r="A2624" s="9" t="s">
        <v>11</v>
      </c>
      <c r="B2624" s="10">
        <v>45685</v>
      </c>
      <c r="C2624" s="9" t="s">
        <v>107</v>
      </c>
      <c r="D2624" s="9">
        <v>1</v>
      </c>
      <c r="E2624" s="9" t="s">
        <v>18</v>
      </c>
      <c r="F2624" s="9">
        <v>697158</v>
      </c>
      <c r="G2624" s="9" t="s">
        <v>121</v>
      </c>
      <c r="H2624" s="9" t="s">
        <v>137</v>
      </c>
      <c r="I2624" s="9">
        <v>141</v>
      </c>
      <c r="J2624" s="9">
        <v>15</v>
      </c>
      <c r="K2624" s="9">
        <v>0</v>
      </c>
      <c r="L2624" s="10">
        <v>0</v>
      </c>
      <c r="M2624" s="13" t="str">
        <f>IFERROR(TEXT(Table1[[#This Row],[Report Date]], "mmmm"),"")</f>
        <v>January</v>
      </c>
      <c r="N2624" s="13">
        <f>IFERROR(YEAR(Table1[[#This Row],[Report Date]]),"")</f>
        <v>2025</v>
      </c>
      <c r="O2624" s="13" t="str">
        <f ca="1">IF(Table1[[#This Row],[Report Date]]&gt;=TODAY()-6, "within week", "Older")</f>
        <v>Older</v>
      </c>
      <c r="P2624" s="37">
        <f>EOMONTH(Table1[[#This Row],[Report Date]], 0)</f>
        <v>45688</v>
      </c>
    </row>
    <row r="2625" spans="1:16" x14ac:dyDescent="0.25">
      <c r="A2625" s="9" t="s">
        <v>8</v>
      </c>
      <c r="B2625" s="10">
        <v>45685</v>
      </c>
      <c r="C2625" s="9" t="s">
        <v>107</v>
      </c>
      <c r="D2625" s="9">
        <v>1</v>
      </c>
      <c r="E2625" s="9" t="s">
        <v>17</v>
      </c>
      <c r="F2625" s="9">
        <v>197359</v>
      </c>
      <c r="G2625" s="9" t="s">
        <v>116</v>
      </c>
      <c r="H2625" s="9" t="s">
        <v>144</v>
      </c>
      <c r="I2625" s="9">
        <v>99</v>
      </c>
      <c r="J2625" s="9">
        <v>29</v>
      </c>
      <c r="K2625" s="9">
        <v>6</v>
      </c>
      <c r="L2625" s="10">
        <v>0</v>
      </c>
      <c r="M2625" s="13" t="str">
        <f>IFERROR(TEXT(Table1[[#This Row],[Report Date]], "mmmm"),"")</f>
        <v>January</v>
      </c>
      <c r="N2625" s="13">
        <f>IFERROR(YEAR(Table1[[#This Row],[Report Date]]),"")</f>
        <v>2025</v>
      </c>
      <c r="O2625" s="13" t="str">
        <f ca="1">IF(Table1[[#This Row],[Report Date]]&gt;=TODAY()-6, "within week", "Older")</f>
        <v>Older</v>
      </c>
      <c r="P2625" s="37">
        <f>EOMONTH(Table1[[#This Row],[Report Date]], 0)</f>
        <v>45688</v>
      </c>
    </row>
    <row r="2626" spans="1:16" x14ac:dyDescent="0.25">
      <c r="A2626" s="9" t="s">
        <v>6</v>
      </c>
      <c r="B2626" s="10">
        <v>45685</v>
      </c>
      <c r="C2626" s="9" t="s">
        <v>107</v>
      </c>
      <c r="D2626" s="9">
        <v>1</v>
      </c>
      <c r="E2626" s="9" t="s">
        <v>18</v>
      </c>
      <c r="F2626" s="9">
        <v>504809</v>
      </c>
      <c r="G2626" s="9" t="s">
        <v>123</v>
      </c>
      <c r="H2626" s="9" t="s">
        <v>143</v>
      </c>
      <c r="I2626" s="9">
        <v>88</v>
      </c>
      <c r="J2626" s="9">
        <v>19</v>
      </c>
      <c r="K2626" s="9">
        <v>0</v>
      </c>
      <c r="L2626" s="10">
        <v>0</v>
      </c>
      <c r="M2626" s="13" t="str">
        <f>IFERROR(TEXT(Table1[[#This Row],[Report Date]], "mmmm"),"")</f>
        <v>January</v>
      </c>
      <c r="N2626" s="13">
        <f>IFERROR(YEAR(Table1[[#This Row],[Report Date]]),"")</f>
        <v>2025</v>
      </c>
      <c r="O2626" s="13" t="str">
        <f ca="1">IF(Table1[[#This Row],[Report Date]]&gt;=TODAY()-6, "within week", "Older")</f>
        <v>Older</v>
      </c>
      <c r="P2626" s="37">
        <f>EOMONTH(Table1[[#This Row],[Report Date]], 0)</f>
        <v>45688</v>
      </c>
    </row>
    <row r="2627" spans="1:16" x14ac:dyDescent="0.25">
      <c r="A2627" s="9" t="s">
        <v>16</v>
      </c>
      <c r="B2627" s="10">
        <v>45679</v>
      </c>
      <c r="C2627" s="9" t="s">
        <v>107</v>
      </c>
      <c r="D2627" s="9">
        <v>1</v>
      </c>
      <c r="E2627" s="9" t="s">
        <v>18</v>
      </c>
      <c r="F2627" s="9">
        <v>862403</v>
      </c>
      <c r="G2627" s="9" t="s">
        <v>126</v>
      </c>
      <c r="H2627" s="9" t="s">
        <v>138</v>
      </c>
      <c r="I2627" s="9">
        <v>42</v>
      </c>
      <c r="J2627" s="9">
        <v>26</v>
      </c>
      <c r="K2627" s="9">
        <v>0</v>
      </c>
      <c r="L2627" s="10">
        <v>0</v>
      </c>
      <c r="M2627" s="13" t="str">
        <f>IFERROR(TEXT(Table1[[#This Row],[Report Date]], "mmmm"),"")</f>
        <v>January</v>
      </c>
      <c r="N2627" s="13">
        <f>IFERROR(YEAR(Table1[[#This Row],[Report Date]]),"")</f>
        <v>2025</v>
      </c>
      <c r="O2627" s="13" t="str">
        <f ca="1">IF(Table1[[#This Row],[Report Date]]&gt;=TODAY()-6, "within week", "Older")</f>
        <v>Older</v>
      </c>
      <c r="P2627" s="37">
        <f>EOMONTH(Table1[[#This Row],[Report Date]], 0)</f>
        <v>45688</v>
      </c>
    </row>
    <row r="2628" spans="1:16" x14ac:dyDescent="0.25">
      <c r="A2628" s="9" t="s">
        <v>16</v>
      </c>
      <c r="B2628" s="10">
        <v>45679</v>
      </c>
      <c r="C2628" s="9" t="s">
        <v>107</v>
      </c>
      <c r="D2628" s="9">
        <v>1</v>
      </c>
      <c r="E2628" s="9" t="s">
        <v>18</v>
      </c>
      <c r="F2628" s="9">
        <v>517455</v>
      </c>
      <c r="G2628" s="9" t="s">
        <v>117</v>
      </c>
      <c r="H2628" s="9" t="s">
        <v>141</v>
      </c>
      <c r="I2628" s="9">
        <v>36</v>
      </c>
      <c r="J2628" s="9">
        <v>16</v>
      </c>
      <c r="K2628" s="9">
        <v>0</v>
      </c>
      <c r="L2628" s="10">
        <v>0</v>
      </c>
      <c r="M2628" s="13" t="str">
        <f>IFERROR(TEXT(Table1[[#This Row],[Report Date]], "mmmm"),"")</f>
        <v>January</v>
      </c>
      <c r="N2628" s="13">
        <f>IFERROR(YEAR(Table1[[#This Row],[Report Date]]),"")</f>
        <v>2025</v>
      </c>
      <c r="O2628" s="13" t="str">
        <f ca="1">IF(Table1[[#This Row],[Report Date]]&gt;=TODAY()-6, "within week", "Older")</f>
        <v>Older</v>
      </c>
      <c r="P2628" s="37">
        <f>EOMONTH(Table1[[#This Row],[Report Date]], 0)</f>
        <v>45688</v>
      </c>
    </row>
    <row r="2629" spans="1:16" x14ac:dyDescent="0.25">
      <c r="A2629" s="9" t="s">
        <v>15</v>
      </c>
      <c r="B2629" s="10">
        <v>45679</v>
      </c>
      <c r="C2629" s="9" t="s">
        <v>107</v>
      </c>
      <c r="D2629" s="9">
        <v>1</v>
      </c>
      <c r="E2629" s="9" t="s">
        <v>20</v>
      </c>
      <c r="F2629" s="9">
        <v>822094</v>
      </c>
      <c r="G2629" s="9" t="s">
        <v>127</v>
      </c>
      <c r="H2629" s="9" t="s">
        <v>131</v>
      </c>
      <c r="I2629" s="9">
        <v>5</v>
      </c>
      <c r="J2629" s="9">
        <v>0</v>
      </c>
      <c r="K2629" s="9">
        <v>0</v>
      </c>
      <c r="L2629" s="10">
        <v>0</v>
      </c>
      <c r="M2629" s="13" t="str">
        <f>IFERROR(TEXT(Table1[[#This Row],[Report Date]], "mmmm"),"")</f>
        <v>January</v>
      </c>
      <c r="N2629" s="13">
        <f>IFERROR(YEAR(Table1[[#This Row],[Report Date]]),"")</f>
        <v>2025</v>
      </c>
      <c r="O2629" s="13" t="str">
        <f ca="1">IF(Table1[[#This Row],[Report Date]]&gt;=TODAY()-6, "within week", "Older")</f>
        <v>Older</v>
      </c>
      <c r="P2629" s="37">
        <f>EOMONTH(Table1[[#This Row],[Report Date]], 0)</f>
        <v>45688</v>
      </c>
    </row>
    <row r="2630" spans="1:16" x14ac:dyDescent="0.25">
      <c r="A2630" s="9" t="s">
        <v>15</v>
      </c>
      <c r="B2630" s="10">
        <v>45679</v>
      </c>
      <c r="C2630" s="9" t="s">
        <v>107</v>
      </c>
      <c r="D2630" s="9">
        <v>1</v>
      </c>
      <c r="E2630" s="9" t="s">
        <v>18</v>
      </c>
      <c r="F2630" s="9">
        <v>843972</v>
      </c>
      <c r="G2630" s="9" t="s">
        <v>121</v>
      </c>
      <c r="H2630" s="9" t="s">
        <v>137</v>
      </c>
      <c r="I2630" s="9">
        <v>42</v>
      </c>
      <c r="J2630" s="9">
        <v>19</v>
      </c>
      <c r="K2630" s="9">
        <v>0</v>
      </c>
      <c r="L2630" s="10">
        <v>0</v>
      </c>
      <c r="M2630" s="13" t="str">
        <f>IFERROR(TEXT(Table1[[#This Row],[Report Date]], "mmmm"),"")</f>
        <v>January</v>
      </c>
      <c r="N2630" s="13">
        <f>IFERROR(YEAR(Table1[[#This Row],[Report Date]]),"")</f>
        <v>2025</v>
      </c>
      <c r="O2630" s="13" t="str">
        <f ca="1">IF(Table1[[#This Row],[Report Date]]&gt;=TODAY()-6, "within week", "Older")</f>
        <v>Older</v>
      </c>
      <c r="P2630" s="37">
        <f>EOMONTH(Table1[[#This Row],[Report Date]], 0)</f>
        <v>45688</v>
      </c>
    </row>
    <row r="2631" spans="1:16" x14ac:dyDescent="0.25">
      <c r="A2631" s="9" t="s">
        <v>15</v>
      </c>
      <c r="B2631" s="10">
        <v>45679</v>
      </c>
      <c r="C2631" s="9" t="s">
        <v>107</v>
      </c>
      <c r="D2631" s="9">
        <v>1</v>
      </c>
      <c r="E2631" s="9" t="s">
        <v>18</v>
      </c>
      <c r="F2631" s="9">
        <v>125665</v>
      </c>
      <c r="G2631" s="9" t="s">
        <v>122</v>
      </c>
      <c r="H2631" s="9" t="s">
        <v>138</v>
      </c>
      <c r="I2631" s="9">
        <v>148</v>
      </c>
      <c r="J2631" s="9">
        <v>16</v>
      </c>
      <c r="K2631" s="9">
        <v>0</v>
      </c>
      <c r="L2631" s="10">
        <v>0</v>
      </c>
      <c r="M2631" s="13" t="str">
        <f>IFERROR(TEXT(Table1[[#This Row],[Report Date]], "mmmm"),"")</f>
        <v>January</v>
      </c>
      <c r="N2631" s="13">
        <f>IFERROR(YEAR(Table1[[#This Row],[Report Date]]),"")</f>
        <v>2025</v>
      </c>
      <c r="O2631" s="13" t="str">
        <f ca="1">IF(Table1[[#This Row],[Report Date]]&gt;=TODAY()-6, "within week", "Older")</f>
        <v>Older</v>
      </c>
      <c r="P2631" s="37">
        <f>EOMONTH(Table1[[#This Row],[Report Date]], 0)</f>
        <v>45688</v>
      </c>
    </row>
    <row r="2632" spans="1:16" x14ac:dyDescent="0.25">
      <c r="A2632" s="9" t="s">
        <v>11</v>
      </c>
      <c r="B2632" s="10">
        <v>45679</v>
      </c>
      <c r="C2632" s="9" t="s">
        <v>107</v>
      </c>
      <c r="D2632" s="9">
        <v>1</v>
      </c>
      <c r="E2632" s="9" t="s">
        <v>18</v>
      </c>
      <c r="F2632" s="9">
        <v>169283</v>
      </c>
      <c r="G2632" s="9" t="s">
        <v>120</v>
      </c>
      <c r="H2632" s="9" t="s">
        <v>140</v>
      </c>
      <c r="I2632" s="9">
        <v>23</v>
      </c>
      <c r="J2632" s="9">
        <v>21</v>
      </c>
      <c r="K2632" s="9">
        <v>0</v>
      </c>
      <c r="L2632" s="10">
        <v>0</v>
      </c>
      <c r="M2632" s="13" t="str">
        <f>IFERROR(TEXT(Table1[[#This Row],[Report Date]], "mmmm"),"")</f>
        <v>January</v>
      </c>
      <c r="N2632" s="13">
        <f>IFERROR(YEAR(Table1[[#This Row],[Report Date]]),"")</f>
        <v>2025</v>
      </c>
      <c r="O2632" s="13" t="str">
        <f ca="1">IF(Table1[[#This Row],[Report Date]]&gt;=TODAY()-6, "within week", "Older")</f>
        <v>Older</v>
      </c>
      <c r="P2632" s="37">
        <f>EOMONTH(Table1[[#This Row],[Report Date]], 0)</f>
        <v>45688</v>
      </c>
    </row>
    <row r="2633" spans="1:16" x14ac:dyDescent="0.25">
      <c r="A2633" s="9" t="s">
        <v>11</v>
      </c>
      <c r="B2633" s="10">
        <v>45679</v>
      </c>
      <c r="C2633" s="9" t="s">
        <v>107</v>
      </c>
      <c r="D2633" s="9">
        <v>1</v>
      </c>
      <c r="E2633" s="9" t="s">
        <v>18</v>
      </c>
      <c r="F2633" s="9">
        <v>173112</v>
      </c>
      <c r="G2633" s="9" t="s">
        <v>122</v>
      </c>
      <c r="H2633" s="9" t="s">
        <v>142</v>
      </c>
      <c r="I2633" s="9">
        <v>145</v>
      </c>
      <c r="J2633" s="9">
        <v>17</v>
      </c>
      <c r="K2633" s="9">
        <v>0</v>
      </c>
      <c r="L2633" s="10">
        <v>0</v>
      </c>
      <c r="M2633" s="13" t="str">
        <f>IFERROR(TEXT(Table1[[#This Row],[Report Date]], "mmmm"),"")</f>
        <v>January</v>
      </c>
      <c r="N2633" s="13">
        <f>IFERROR(YEAR(Table1[[#This Row],[Report Date]]),"")</f>
        <v>2025</v>
      </c>
      <c r="O2633" s="13" t="str">
        <f ca="1">IF(Table1[[#This Row],[Report Date]]&gt;=TODAY()-6, "within week", "Older")</f>
        <v>Older</v>
      </c>
      <c r="P2633" s="37">
        <f>EOMONTH(Table1[[#This Row],[Report Date]], 0)</f>
        <v>45688</v>
      </c>
    </row>
    <row r="2634" spans="1:16" x14ac:dyDescent="0.25">
      <c r="A2634" s="9" t="s">
        <v>11</v>
      </c>
      <c r="B2634" s="10">
        <v>45679</v>
      </c>
      <c r="C2634" s="9" t="s">
        <v>107</v>
      </c>
      <c r="D2634" s="9">
        <v>1</v>
      </c>
      <c r="E2634" s="9" t="s">
        <v>18</v>
      </c>
      <c r="F2634" s="9">
        <v>819721</v>
      </c>
      <c r="G2634" s="9" t="s">
        <v>127</v>
      </c>
      <c r="H2634" s="9" t="s">
        <v>147</v>
      </c>
      <c r="I2634" s="9">
        <v>99</v>
      </c>
      <c r="J2634" s="9">
        <v>27</v>
      </c>
      <c r="K2634" s="9">
        <v>0</v>
      </c>
      <c r="L2634" s="10">
        <v>0</v>
      </c>
      <c r="M2634" s="13" t="str">
        <f>IFERROR(TEXT(Table1[[#This Row],[Report Date]], "mmmm"),"")</f>
        <v>January</v>
      </c>
      <c r="N2634" s="13">
        <f>IFERROR(YEAR(Table1[[#This Row],[Report Date]]),"")</f>
        <v>2025</v>
      </c>
      <c r="O2634" s="13" t="str">
        <f ca="1">IF(Table1[[#This Row],[Report Date]]&gt;=TODAY()-6, "within week", "Older")</f>
        <v>Older</v>
      </c>
      <c r="P2634" s="37">
        <f>EOMONTH(Table1[[#This Row],[Report Date]], 0)</f>
        <v>45688</v>
      </c>
    </row>
    <row r="2635" spans="1:16" x14ac:dyDescent="0.25">
      <c r="A2635" s="9" t="s">
        <v>11</v>
      </c>
      <c r="B2635" s="10">
        <v>45679</v>
      </c>
      <c r="C2635" s="9" t="s">
        <v>107</v>
      </c>
      <c r="D2635" s="9">
        <v>1</v>
      </c>
      <c r="E2635" s="9" t="s">
        <v>18</v>
      </c>
      <c r="F2635" s="9">
        <v>240614</v>
      </c>
      <c r="G2635" s="9" t="s">
        <v>125</v>
      </c>
      <c r="H2635" s="9" t="s">
        <v>137</v>
      </c>
      <c r="I2635" s="9">
        <v>86</v>
      </c>
      <c r="J2635" s="9">
        <v>48</v>
      </c>
      <c r="K2635" s="9">
        <v>0</v>
      </c>
      <c r="L2635" s="10">
        <v>0</v>
      </c>
      <c r="M2635" s="13" t="str">
        <f>IFERROR(TEXT(Table1[[#This Row],[Report Date]], "mmmm"),"")</f>
        <v>January</v>
      </c>
      <c r="N2635" s="13">
        <f>IFERROR(YEAR(Table1[[#This Row],[Report Date]]),"")</f>
        <v>2025</v>
      </c>
      <c r="O2635" s="13" t="str">
        <f ca="1">IF(Table1[[#This Row],[Report Date]]&gt;=TODAY()-6, "within week", "Older")</f>
        <v>Older</v>
      </c>
      <c r="P2635" s="37">
        <f>EOMONTH(Table1[[#This Row],[Report Date]], 0)</f>
        <v>45688</v>
      </c>
    </row>
    <row r="2636" spans="1:16" x14ac:dyDescent="0.25">
      <c r="A2636" s="9" t="s">
        <v>11</v>
      </c>
      <c r="B2636" s="10">
        <v>45679</v>
      </c>
      <c r="C2636" s="9" t="s">
        <v>107</v>
      </c>
      <c r="D2636" s="9">
        <v>1</v>
      </c>
      <c r="E2636" s="9" t="s">
        <v>19</v>
      </c>
      <c r="F2636" s="9">
        <v>273784</v>
      </c>
      <c r="G2636" s="9" t="s">
        <v>121</v>
      </c>
      <c r="H2636" s="9" t="s">
        <v>145</v>
      </c>
      <c r="I2636" s="9">
        <v>7</v>
      </c>
      <c r="J2636" s="9">
        <v>0</v>
      </c>
      <c r="K2636" s="9">
        <v>0</v>
      </c>
      <c r="L2636" s="10">
        <v>0</v>
      </c>
      <c r="M2636" s="13" t="str">
        <f>IFERROR(TEXT(Table1[[#This Row],[Report Date]], "mmmm"),"")</f>
        <v>January</v>
      </c>
      <c r="N2636" s="13">
        <f>IFERROR(YEAR(Table1[[#This Row],[Report Date]]),"")</f>
        <v>2025</v>
      </c>
      <c r="O2636" s="13" t="str">
        <f ca="1">IF(Table1[[#This Row],[Report Date]]&gt;=TODAY()-6, "within week", "Older")</f>
        <v>Older</v>
      </c>
      <c r="P2636" s="37">
        <f>EOMONTH(Table1[[#This Row],[Report Date]], 0)</f>
        <v>45688</v>
      </c>
    </row>
    <row r="2637" spans="1:16" x14ac:dyDescent="0.25">
      <c r="A2637" s="9" t="s">
        <v>7</v>
      </c>
      <c r="B2637" s="10">
        <v>45679</v>
      </c>
      <c r="C2637" s="9" t="s">
        <v>107</v>
      </c>
      <c r="D2637" s="9">
        <v>1</v>
      </c>
      <c r="E2637" s="9" t="s">
        <v>18</v>
      </c>
      <c r="F2637" s="9">
        <v>236310</v>
      </c>
      <c r="G2637" s="9" t="s">
        <v>116</v>
      </c>
      <c r="H2637" s="9" t="s">
        <v>132</v>
      </c>
      <c r="I2637" s="9">
        <v>61</v>
      </c>
      <c r="J2637" s="9">
        <v>19</v>
      </c>
      <c r="K2637" s="9">
        <v>0</v>
      </c>
      <c r="L2637" s="10">
        <v>0</v>
      </c>
      <c r="M2637" s="13" t="str">
        <f>IFERROR(TEXT(Table1[[#This Row],[Report Date]], "mmmm"),"")</f>
        <v>January</v>
      </c>
      <c r="N2637" s="13">
        <f>IFERROR(YEAR(Table1[[#This Row],[Report Date]]),"")</f>
        <v>2025</v>
      </c>
      <c r="O2637" s="13" t="str">
        <f ca="1">IF(Table1[[#This Row],[Report Date]]&gt;=TODAY()-6, "within week", "Older")</f>
        <v>Older</v>
      </c>
      <c r="P2637" s="37">
        <f>EOMONTH(Table1[[#This Row],[Report Date]], 0)</f>
        <v>45688</v>
      </c>
    </row>
    <row r="2638" spans="1:16" x14ac:dyDescent="0.25">
      <c r="A2638" s="9" t="s">
        <v>15</v>
      </c>
      <c r="B2638" s="10">
        <v>45678</v>
      </c>
      <c r="C2638" s="9" t="s">
        <v>107</v>
      </c>
      <c r="D2638" s="9">
        <v>1</v>
      </c>
      <c r="E2638" s="9" t="s">
        <v>18</v>
      </c>
      <c r="F2638" s="9">
        <v>396761</v>
      </c>
      <c r="G2638" s="9" t="s">
        <v>116</v>
      </c>
      <c r="H2638" s="9" t="s">
        <v>132</v>
      </c>
      <c r="I2638" s="9">
        <v>36</v>
      </c>
      <c r="J2638" s="9">
        <v>18</v>
      </c>
      <c r="K2638" s="9">
        <v>0</v>
      </c>
      <c r="L2638" s="10">
        <v>0</v>
      </c>
      <c r="M2638" s="13" t="str">
        <f>IFERROR(TEXT(Table1[[#This Row],[Report Date]], "mmmm"),"")</f>
        <v>January</v>
      </c>
      <c r="N2638" s="13">
        <f>IFERROR(YEAR(Table1[[#This Row],[Report Date]]),"")</f>
        <v>2025</v>
      </c>
      <c r="O2638" s="13" t="str">
        <f ca="1">IF(Table1[[#This Row],[Report Date]]&gt;=TODAY()-6, "within week", "Older")</f>
        <v>Older</v>
      </c>
      <c r="P2638" s="37">
        <f>EOMONTH(Table1[[#This Row],[Report Date]], 0)</f>
        <v>45688</v>
      </c>
    </row>
    <row r="2639" spans="1:16" x14ac:dyDescent="0.25">
      <c r="A2639" s="9" t="s">
        <v>11</v>
      </c>
      <c r="B2639" s="10">
        <v>45678</v>
      </c>
      <c r="C2639" s="9" t="s">
        <v>107</v>
      </c>
      <c r="D2639" s="9">
        <v>1</v>
      </c>
      <c r="E2639" s="9" t="s">
        <v>17</v>
      </c>
      <c r="F2639" s="9">
        <v>371843</v>
      </c>
      <c r="G2639" s="9" t="s">
        <v>119</v>
      </c>
      <c r="H2639" s="9" t="s">
        <v>135</v>
      </c>
      <c r="I2639" s="9">
        <v>154</v>
      </c>
      <c r="J2639" s="9">
        <v>18</v>
      </c>
      <c r="K2639" s="9">
        <v>4</v>
      </c>
      <c r="L2639" s="10">
        <v>0</v>
      </c>
      <c r="M2639" s="13" t="str">
        <f>IFERROR(TEXT(Table1[[#This Row],[Report Date]], "mmmm"),"")</f>
        <v>January</v>
      </c>
      <c r="N2639" s="13">
        <f>IFERROR(YEAR(Table1[[#This Row],[Report Date]]),"")</f>
        <v>2025</v>
      </c>
      <c r="O2639" s="13" t="str">
        <f ca="1">IF(Table1[[#This Row],[Report Date]]&gt;=TODAY()-6, "within week", "Older")</f>
        <v>Older</v>
      </c>
      <c r="P2639" s="37">
        <f>EOMONTH(Table1[[#This Row],[Report Date]], 0)</f>
        <v>45688</v>
      </c>
    </row>
    <row r="2640" spans="1:16" x14ac:dyDescent="0.25">
      <c r="A2640" s="9" t="s">
        <v>11</v>
      </c>
      <c r="B2640" s="10">
        <v>45678</v>
      </c>
      <c r="C2640" s="9" t="s">
        <v>107</v>
      </c>
      <c r="D2640" s="9">
        <v>1</v>
      </c>
      <c r="E2640" s="9" t="s">
        <v>18</v>
      </c>
      <c r="F2640" s="9">
        <v>667848</v>
      </c>
      <c r="G2640" s="9" t="s">
        <v>120</v>
      </c>
      <c r="H2640" s="9" t="s">
        <v>132</v>
      </c>
      <c r="I2640" s="9">
        <v>50</v>
      </c>
      <c r="J2640" s="9">
        <v>15</v>
      </c>
      <c r="K2640" s="9">
        <v>0</v>
      </c>
      <c r="L2640" s="10">
        <v>0</v>
      </c>
      <c r="M2640" s="13" t="str">
        <f>IFERROR(TEXT(Table1[[#This Row],[Report Date]], "mmmm"),"")</f>
        <v>January</v>
      </c>
      <c r="N2640" s="13">
        <f>IFERROR(YEAR(Table1[[#This Row],[Report Date]]),"")</f>
        <v>2025</v>
      </c>
      <c r="O2640" s="13" t="str">
        <f ca="1">IF(Table1[[#This Row],[Report Date]]&gt;=TODAY()-6, "within week", "Older")</f>
        <v>Older</v>
      </c>
      <c r="P2640" s="37">
        <f>EOMONTH(Table1[[#This Row],[Report Date]], 0)</f>
        <v>45688</v>
      </c>
    </row>
    <row r="2641" spans="1:16" x14ac:dyDescent="0.25">
      <c r="A2641" s="9" t="s">
        <v>8</v>
      </c>
      <c r="B2641" s="10">
        <v>45678</v>
      </c>
      <c r="C2641" s="9" t="s">
        <v>107</v>
      </c>
      <c r="D2641" s="9">
        <v>1</v>
      </c>
      <c r="E2641" s="9" t="s">
        <v>17</v>
      </c>
      <c r="F2641" s="9">
        <v>347604</v>
      </c>
      <c r="G2641" s="9" t="s">
        <v>127</v>
      </c>
      <c r="H2641" s="9" t="s">
        <v>139</v>
      </c>
      <c r="I2641" s="9">
        <v>132</v>
      </c>
      <c r="J2641" s="9">
        <v>21</v>
      </c>
      <c r="K2641" s="9">
        <v>7</v>
      </c>
      <c r="L2641" s="10">
        <v>0</v>
      </c>
      <c r="M2641" s="13" t="str">
        <f>IFERROR(TEXT(Table1[[#This Row],[Report Date]], "mmmm"),"")</f>
        <v>January</v>
      </c>
      <c r="N2641" s="13">
        <f>IFERROR(YEAR(Table1[[#This Row],[Report Date]]),"")</f>
        <v>2025</v>
      </c>
      <c r="O2641" s="13" t="str">
        <f ca="1">IF(Table1[[#This Row],[Report Date]]&gt;=TODAY()-6, "within week", "Older")</f>
        <v>Older</v>
      </c>
      <c r="P2641" s="37">
        <f>EOMONTH(Table1[[#This Row],[Report Date]], 0)</f>
        <v>45688</v>
      </c>
    </row>
    <row r="2642" spans="1:16" x14ac:dyDescent="0.25">
      <c r="A2642" s="9" t="s">
        <v>8</v>
      </c>
      <c r="B2642" s="10">
        <v>45678</v>
      </c>
      <c r="C2642" s="9" t="s">
        <v>107</v>
      </c>
      <c r="D2642" s="9">
        <v>1</v>
      </c>
      <c r="E2642" s="9" t="s">
        <v>17</v>
      </c>
      <c r="F2642" s="9">
        <v>888931</v>
      </c>
      <c r="G2642" s="9" t="s">
        <v>118</v>
      </c>
      <c r="H2642" s="9" t="s">
        <v>142</v>
      </c>
      <c r="I2642" s="9">
        <v>126</v>
      </c>
      <c r="J2642" s="9">
        <v>18</v>
      </c>
      <c r="K2642" s="9">
        <v>5</v>
      </c>
      <c r="L2642" s="10">
        <v>0</v>
      </c>
      <c r="M2642" s="13" t="str">
        <f>IFERROR(TEXT(Table1[[#This Row],[Report Date]], "mmmm"),"")</f>
        <v>January</v>
      </c>
      <c r="N2642" s="13">
        <f>IFERROR(YEAR(Table1[[#This Row],[Report Date]]),"")</f>
        <v>2025</v>
      </c>
      <c r="O2642" s="13" t="str">
        <f ca="1">IF(Table1[[#This Row],[Report Date]]&gt;=TODAY()-6, "within week", "Older")</f>
        <v>Older</v>
      </c>
      <c r="P2642" s="37">
        <f>EOMONTH(Table1[[#This Row],[Report Date]], 0)</f>
        <v>45688</v>
      </c>
    </row>
    <row r="2643" spans="1:16" x14ac:dyDescent="0.25">
      <c r="A2643" s="9" t="s">
        <v>7</v>
      </c>
      <c r="B2643" s="10">
        <v>45678</v>
      </c>
      <c r="C2643" s="9" t="s">
        <v>107</v>
      </c>
      <c r="D2643" s="9">
        <v>1</v>
      </c>
      <c r="E2643" s="9" t="s">
        <v>18</v>
      </c>
      <c r="F2643" s="9">
        <v>119659</v>
      </c>
      <c r="G2643" s="9" t="s">
        <v>121</v>
      </c>
      <c r="H2643" s="9" t="s">
        <v>145</v>
      </c>
      <c r="I2643" s="9">
        <v>60</v>
      </c>
      <c r="J2643" s="9">
        <v>18</v>
      </c>
      <c r="K2643" s="9">
        <v>0</v>
      </c>
      <c r="L2643" s="10">
        <v>0</v>
      </c>
      <c r="M2643" s="13" t="str">
        <f>IFERROR(TEXT(Table1[[#This Row],[Report Date]], "mmmm"),"")</f>
        <v>January</v>
      </c>
      <c r="N2643" s="13">
        <f>IFERROR(YEAR(Table1[[#This Row],[Report Date]]),"")</f>
        <v>2025</v>
      </c>
      <c r="O2643" s="13" t="str">
        <f ca="1">IF(Table1[[#This Row],[Report Date]]&gt;=TODAY()-6, "within week", "Older")</f>
        <v>Older</v>
      </c>
      <c r="P2643" s="37">
        <f>EOMONTH(Table1[[#This Row],[Report Date]], 0)</f>
        <v>45688</v>
      </c>
    </row>
    <row r="2644" spans="1:16" x14ac:dyDescent="0.25">
      <c r="A2644" s="9" t="s">
        <v>6</v>
      </c>
      <c r="B2644" s="10">
        <v>45678</v>
      </c>
      <c r="C2644" s="9" t="s">
        <v>107</v>
      </c>
      <c r="D2644" s="9">
        <v>1</v>
      </c>
      <c r="E2644" s="9" t="s">
        <v>18</v>
      </c>
      <c r="F2644" s="9">
        <v>989897</v>
      </c>
      <c r="G2644" s="9" t="s">
        <v>126</v>
      </c>
      <c r="H2644" s="9" t="s">
        <v>142</v>
      </c>
      <c r="I2644" s="9">
        <v>83</v>
      </c>
      <c r="J2644" s="9">
        <v>15</v>
      </c>
      <c r="K2644" s="9">
        <v>0</v>
      </c>
      <c r="L2644" s="10">
        <v>0</v>
      </c>
      <c r="M2644" s="13" t="str">
        <f>IFERROR(TEXT(Table1[[#This Row],[Report Date]], "mmmm"),"")</f>
        <v>January</v>
      </c>
      <c r="N2644" s="13">
        <f>IFERROR(YEAR(Table1[[#This Row],[Report Date]]),"")</f>
        <v>2025</v>
      </c>
      <c r="O2644" s="13" t="str">
        <f ca="1">IF(Table1[[#This Row],[Report Date]]&gt;=TODAY()-6, "within week", "Older")</f>
        <v>Older</v>
      </c>
      <c r="P2644" s="37">
        <f>EOMONTH(Table1[[#This Row],[Report Date]], 0)</f>
        <v>45688</v>
      </c>
    </row>
    <row r="2645" spans="1:16" x14ac:dyDescent="0.25">
      <c r="A2645" s="9" t="s">
        <v>11</v>
      </c>
      <c r="B2645" s="10">
        <v>45671</v>
      </c>
      <c r="C2645" s="9" t="s">
        <v>107</v>
      </c>
      <c r="D2645" s="9">
        <v>1</v>
      </c>
      <c r="E2645" s="9" t="s">
        <v>18</v>
      </c>
      <c r="F2645" s="9">
        <v>738621</v>
      </c>
      <c r="G2645" s="9" t="s">
        <v>126</v>
      </c>
      <c r="H2645" s="9" t="s">
        <v>138</v>
      </c>
      <c r="I2645" s="9">
        <v>50</v>
      </c>
      <c r="J2645" s="9">
        <v>28</v>
      </c>
      <c r="K2645" s="9">
        <v>0</v>
      </c>
      <c r="L2645" s="10">
        <v>0</v>
      </c>
      <c r="M2645" s="13" t="str">
        <f>IFERROR(TEXT(Table1[[#This Row],[Report Date]], "mmmm"),"")</f>
        <v>January</v>
      </c>
      <c r="N2645" s="13">
        <f>IFERROR(YEAR(Table1[[#This Row],[Report Date]]),"")</f>
        <v>2025</v>
      </c>
      <c r="O2645" s="13" t="str">
        <f ca="1">IF(Table1[[#This Row],[Report Date]]&gt;=TODAY()-6, "within week", "Older")</f>
        <v>Older</v>
      </c>
      <c r="P2645" s="37">
        <f>EOMONTH(Table1[[#This Row],[Report Date]], 0)</f>
        <v>45688</v>
      </c>
    </row>
    <row r="2646" spans="1:16" x14ac:dyDescent="0.25">
      <c r="A2646" s="9" t="s">
        <v>6</v>
      </c>
      <c r="B2646" s="10">
        <v>45671</v>
      </c>
      <c r="C2646" s="9" t="s">
        <v>107</v>
      </c>
      <c r="D2646" s="9">
        <v>1</v>
      </c>
      <c r="E2646" s="9" t="s">
        <v>18</v>
      </c>
      <c r="F2646" s="9">
        <v>633516</v>
      </c>
      <c r="G2646" s="9" t="s">
        <v>125</v>
      </c>
      <c r="H2646" s="9" t="s">
        <v>133</v>
      </c>
      <c r="I2646" s="9">
        <v>126</v>
      </c>
      <c r="J2646" s="9">
        <v>22</v>
      </c>
      <c r="K2646" s="9">
        <v>0</v>
      </c>
      <c r="L2646" s="10">
        <v>0</v>
      </c>
      <c r="M2646" s="13" t="str">
        <f>IFERROR(TEXT(Table1[[#This Row],[Report Date]], "mmmm"),"")</f>
        <v>January</v>
      </c>
      <c r="N2646" s="13">
        <f>IFERROR(YEAR(Table1[[#This Row],[Report Date]]),"")</f>
        <v>2025</v>
      </c>
      <c r="O2646" s="13" t="str">
        <f ca="1">IF(Table1[[#This Row],[Report Date]]&gt;=TODAY()-6, "within week", "Older")</f>
        <v>Older</v>
      </c>
      <c r="P2646" s="37">
        <f>EOMONTH(Table1[[#This Row],[Report Date]], 0)</f>
        <v>45688</v>
      </c>
    </row>
    <row r="2647" spans="1:16" x14ac:dyDescent="0.25">
      <c r="A2647" s="9" t="s">
        <v>2</v>
      </c>
      <c r="B2647" s="10">
        <v>45671</v>
      </c>
      <c r="C2647" s="9" t="s">
        <v>107</v>
      </c>
      <c r="D2647" s="9">
        <v>1</v>
      </c>
      <c r="E2647" s="9" t="s">
        <v>18</v>
      </c>
      <c r="F2647" s="9">
        <v>474239</v>
      </c>
      <c r="G2647" s="9" t="s">
        <v>119</v>
      </c>
      <c r="H2647" s="9" t="s">
        <v>131</v>
      </c>
      <c r="I2647" s="9">
        <v>55</v>
      </c>
      <c r="J2647" s="9">
        <v>29</v>
      </c>
      <c r="K2647" s="9">
        <v>0</v>
      </c>
      <c r="L2647" s="10">
        <v>0</v>
      </c>
      <c r="M2647" s="13" t="str">
        <f>IFERROR(TEXT(Table1[[#This Row],[Report Date]], "mmmm"),"")</f>
        <v>January</v>
      </c>
      <c r="N2647" s="13">
        <f>IFERROR(YEAR(Table1[[#This Row],[Report Date]]),"")</f>
        <v>2025</v>
      </c>
      <c r="O2647" s="13" t="str">
        <f ca="1">IF(Table1[[#This Row],[Report Date]]&gt;=TODAY()-6, "within week", "Older")</f>
        <v>Older</v>
      </c>
      <c r="P2647" s="37">
        <f>EOMONTH(Table1[[#This Row],[Report Date]], 0)</f>
        <v>45688</v>
      </c>
    </row>
    <row r="2648" spans="1:16" x14ac:dyDescent="0.25">
      <c r="A2648" s="9" t="s">
        <v>13</v>
      </c>
      <c r="B2648" s="10">
        <v>45664</v>
      </c>
      <c r="C2648" s="9" t="s">
        <v>107</v>
      </c>
      <c r="D2648" s="9">
        <v>1</v>
      </c>
      <c r="E2648" s="9" t="s">
        <v>18</v>
      </c>
      <c r="F2648" s="9">
        <v>478184</v>
      </c>
      <c r="G2648" s="9" t="s">
        <v>116</v>
      </c>
      <c r="H2648" s="9" t="s">
        <v>140</v>
      </c>
      <c r="I2648" s="9">
        <v>117</v>
      </c>
      <c r="J2648" s="9">
        <v>15</v>
      </c>
      <c r="K2648" s="9">
        <v>0</v>
      </c>
      <c r="L2648" s="10">
        <v>0</v>
      </c>
      <c r="M2648" s="13" t="str">
        <f>IFERROR(TEXT(Table1[[#This Row],[Report Date]], "mmmm"),"")</f>
        <v>January</v>
      </c>
      <c r="N2648" s="13">
        <f>IFERROR(YEAR(Table1[[#This Row],[Report Date]]),"")</f>
        <v>2025</v>
      </c>
      <c r="O2648" s="13" t="str">
        <f ca="1">IF(Table1[[#This Row],[Report Date]]&gt;=TODAY()-6, "within week", "Older")</f>
        <v>Older</v>
      </c>
      <c r="P2648" s="37">
        <f>EOMONTH(Table1[[#This Row],[Report Date]], 0)</f>
        <v>45688</v>
      </c>
    </row>
    <row r="2649" spans="1:16" x14ac:dyDescent="0.25">
      <c r="A2649" s="9" t="s">
        <v>15</v>
      </c>
      <c r="B2649" s="10">
        <v>45664</v>
      </c>
      <c r="C2649" s="9" t="s">
        <v>107</v>
      </c>
      <c r="D2649" s="9">
        <v>1</v>
      </c>
      <c r="E2649" s="9" t="s">
        <v>18</v>
      </c>
      <c r="F2649" s="9">
        <v>285294</v>
      </c>
      <c r="G2649" s="9" t="s">
        <v>122</v>
      </c>
      <c r="H2649" s="9" t="s">
        <v>146</v>
      </c>
      <c r="I2649" s="9">
        <v>63</v>
      </c>
      <c r="J2649" s="9">
        <v>22</v>
      </c>
      <c r="K2649" s="9">
        <v>0</v>
      </c>
      <c r="L2649" s="10">
        <v>0</v>
      </c>
      <c r="M2649" s="13" t="str">
        <f>IFERROR(TEXT(Table1[[#This Row],[Report Date]], "mmmm"),"")</f>
        <v>January</v>
      </c>
      <c r="N2649" s="13">
        <f>IFERROR(YEAR(Table1[[#This Row],[Report Date]]),"")</f>
        <v>2025</v>
      </c>
      <c r="O2649" s="13" t="str">
        <f ca="1">IF(Table1[[#This Row],[Report Date]]&gt;=TODAY()-6, "within week", "Older")</f>
        <v>Older</v>
      </c>
      <c r="P2649" s="37">
        <f>EOMONTH(Table1[[#This Row],[Report Date]], 0)</f>
        <v>45688</v>
      </c>
    </row>
    <row r="2650" spans="1:16" x14ac:dyDescent="0.25">
      <c r="A2650" s="9" t="s">
        <v>11</v>
      </c>
      <c r="B2650" s="10">
        <v>45664</v>
      </c>
      <c r="C2650" s="9" t="s">
        <v>107</v>
      </c>
      <c r="D2650" s="9">
        <v>1</v>
      </c>
      <c r="E2650" s="9" t="s">
        <v>18</v>
      </c>
      <c r="F2650" s="9">
        <v>863055</v>
      </c>
      <c r="G2650" s="9" t="s">
        <v>121</v>
      </c>
      <c r="H2650" s="9" t="s">
        <v>137</v>
      </c>
      <c r="I2650" s="9">
        <v>210</v>
      </c>
      <c r="J2650" s="9">
        <v>42</v>
      </c>
      <c r="K2650" s="9">
        <v>0</v>
      </c>
      <c r="L2650" s="10">
        <v>0</v>
      </c>
      <c r="M2650" s="13" t="str">
        <f>IFERROR(TEXT(Table1[[#This Row],[Report Date]], "mmmm"),"")</f>
        <v>January</v>
      </c>
      <c r="N2650" s="13">
        <f>IFERROR(YEAR(Table1[[#This Row],[Report Date]]),"")</f>
        <v>2025</v>
      </c>
      <c r="O2650" s="13" t="str">
        <f ca="1">IF(Table1[[#This Row],[Report Date]]&gt;=TODAY()-6, "within week", "Older")</f>
        <v>Older</v>
      </c>
      <c r="P2650" s="37">
        <f>EOMONTH(Table1[[#This Row],[Report Date]], 0)</f>
        <v>45688</v>
      </c>
    </row>
    <row r="2651" spans="1:16" x14ac:dyDescent="0.25">
      <c r="A2651" s="9" t="s">
        <v>11</v>
      </c>
      <c r="B2651" s="10">
        <v>45664</v>
      </c>
      <c r="C2651" s="9" t="s">
        <v>107</v>
      </c>
      <c r="D2651" s="9">
        <v>1</v>
      </c>
      <c r="E2651" s="9" t="s">
        <v>18</v>
      </c>
      <c r="F2651" s="9">
        <v>323434</v>
      </c>
      <c r="G2651" s="9" t="s">
        <v>117</v>
      </c>
      <c r="H2651" s="9" t="s">
        <v>145</v>
      </c>
      <c r="I2651" s="9">
        <v>116</v>
      </c>
      <c r="J2651" s="9">
        <v>41</v>
      </c>
      <c r="K2651" s="9">
        <v>0</v>
      </c>
      <c r="L2651" s="10">
        <v>0</v>
      </c>
      <c r="M2651" s="13" t="str">
        <f>IFERROR(TEXT(Table1[[#This Row],[Report Date]], "mmmm"),"")</f>
        <v>January</v>
      </c>
      <c r="N2651" s="13">
        <f>IFERROR(YEAR(Table1[[#This Row],[Report Date]]),"")</f>
        <v>2025</v>
      </c>
      <c r="O2651" s="13" t="str">
        <f ca="1">IF(Table1[[#This Row],[Report Date]]&gt;=TODAY()-6, "within week", "Older")</f>
        <v>Older</v>
      </c>
      <c r="P2651" s="37">
        <f>EOMONTH(Table1[[#This Row],[Report Date]], 0)</f>
        <v>45688</v>
      </c>
    </row>
    <row r="2652" spans="1:16" x14ac:dyDescent="0.25">
      <c r="A2652" s="9" t="s">
        <v>11</v>
      </c>
      <c r="B2652" s="10">
        <v>45664</v>
      </c>
      <c r="C2652" s="9" t="s">
        <v>107</v>
      </c>
      <c r="D2652" s="9">
        <v>1</v>
      </c>
      <c r="E2652" s="9" t="s">
        <v>18</v>
      </c>
      <c r="F2652" s="9">
        <v>702885</v>
      </c>
      <c r="G2652" s="9" t="s">
        <v>120</v>
      </c>
      <c r="H2652" s="9" t="s">
        <v>128</v>
      </c>
      <c r="I2652" s="9">
        <v>49</v>
      </c>
      <c r="J2652" s="9">
        <v>39</v>
      </c>
      <c r="K2652" s="9">
        <v>0</v>
      </c>
      <c r="L2652" s="10">
        <v>0</v>
      </c>
      <c r="M2652" s="13" t="str">
        <f>IFERROR(TEXT(Table1[[#This Row],[Report Date]], "mmmm"),"")</f>
        <v>January</v>
      </c>
      <c r="N2652" s="13">
        <f>IFERROR(YEAR(Table1[[#This Row],[Report Date]]),"")</f>
        <v>2025</v>
      </c>
      <c r="O2652" s="13" t="str">
        <f ca="1">IF(Table1[[#This Row],[Report Date]]&gt;=TODAY()-6, "within week", "Older")</f>
        <v>Older</v>
      </c>
      <c r="P2652" s="37">
        <f>EOMONTH(Table1[[#This Row],[Report Date]], 0)</f>
        <v>45688</v>
      </c>
    </row>
    <row r="2653" spans="1:16" x14ac:dyDescent="0.25">
      <c r="A2653" s="9" t="s">
        <v>11</v>
      </c>
      <c r="B2653" s="10">
        <v>45664</v>
      </c>
      <c r="C2653" s="9" t="s">
        <v>107</v>
      </c>
      <c r="D2653" s="9">
        <v>1</v>
      </c>
      <c r="E2653" s="9" t="s">
        <v>18</v>
      </c>
      <c r="F2653" s="9">
        <v>389826</v>
      </c>
      <c r="G2653" s="9" t="s">
        <v>121</v>
      </c>
      <c r="H2653" s="9" t="s">
        <v>129</v>
      </c>
      <c r="I2653" s="9">
        <v>103</v>
      </c>
      <c r="J2653" s="9">
        <v>45</v>
      </c>
      <c r="K2653" s="9">
        <v>0</v>
      </c>
      <c r="L2653" s="10">
        <v>0</v>
      </c>
      <c r="M2653" s="13" t="str">
        <f>IFERROR(TEXT(Table1[[#This Row],[Report Date]], "mmmm"),"")</f>
        <v>January</v>
      </c>
      <c r="N2653" s="13">
        <f>IFERROR(YEAR(Table1[[#This Row],[Report Date]]),"")</f>
        <v>2025</v>
      </c>
      <c r="O2653" s="13" t="str">
        <f ca="1">IF(Table1[[#This Row],[Report Date]]&gt;=TODAY()-6, "within week", "Older")</f>
        <v>Older</v>
      </c>
      <c r="P2653" s="37">
        <f>EOMONTH(Table1[[#This Row],[Report Date]], 0)</f>
        <v>45688</v>
      </c>
    </row>
    <row r="2654" spans="1:16" x14ac:dyDescent="0.25">
      <c r="A2654" s="9" t="s">
        <v>11</v>
      </c>
      <c r="B2654" s="10">
        <v>45664</v>
      </c>
      <c r="C2654" s="9" t="s">
        <v>107</v>
      </c>
      <c r="D2654" s="9">
        <v>1</v>
      </c>
      <c r="E2654" s="9" t="s">
        <v>18</v>
      </c>
      <c r="F2654" s="9">
        <v>438857</v>
      </c>
      <c r="G2654" s="9" t="s">
        <v>119</v>
      </c>
      <c r="H2654" s="9" t="s">
        <v>131</v>
      </c>
      <c r="I2654" s="9">
        <v>98</v>
      </c>
      <c r="J2654" s="9">
        <v>39</v>
      </c>
      <c r="K2654" s="9">
        <v>0</v>
      </c>
      <c r="L2654" s="10">
        <v>0</v>
      </c>
      <c r="M2654" s="13" t="str">
        <f>IFERROR(TEXT(Table1[[#This Row],[Report Date]], "mmmm"),"")</f>
        <v>January</v>
      </c>
      <c r="N2654" s="13">
        <f>IFERROR(YEAR(Table1[[#This Row],[Report Date]]),"")</f>
        <v>2025</v>
      </c>
      <c r="O2654" s="13" t="str">
        <f ca="1">IF(Table1[[#This Row],[Report Date]]&gt;=TODAY()-6, "within week", "Older")</f>
        <v>Older</v>
      </c>
      <c r="P2654" s="37">
        <f>EOMONTH(Table1[[#This Row],[Report Date]], 0)</f>
        <v>45688</v>
      </c>
    </row>
    <row r="2655" spans="1:16" x14ac:dyDescent="0.25">
      <c r="A2655" s="9" t="s">
        <v>8</v>
      </c>
      <c r="B2655" s="10">
        <v>45664</v>
      </c>
      <c r="C2655" s="9" t="s">
        <v>107</v>
      </c>
      <c r="D2655" s="9">
        <v>1</v>
      </c>
      <c r="E2655" s="9" t="s">
        <v>18</v>
      </c>
      <c r="F2655" s="9">
        <v>506271</v>
      </c>
      <c r="G2655" s="9" t="s">
        <v>116</v>
      </c>
      <c r="H2655" s="9" t="s">
        <v>140</v>
      </c>
      <c r="I2655" s="9">
        <v>155</v>
      </c>
      <c r="J2655" s="9">
        <v>15</v>
      </c>
      <c r="K2655" s="9">
        <v>0</v>
      </c>
      <c r="L2655" s="10">
        <v>0</v>
      </c>
      <c r="M2655" s="13" t="str">
        <f>IFERROR(TEXT(Table1[[#This Row],[Report Date]], "mmmm"),"")</f>
        <v>January</v>
      </c>
      <c r="N2655" s="13">
        <f>IFERROR(YEAR(Table1[[#This Row],[Report Date]]),"")</f>
        <v>2025</v>
      </c>
      <c r="O2655" s="13" t="str">
        <f ca="1">IF(Table1[[#This Row],[Report Date]]&gt;=TODAY()-6, "within week", "Older")</f>
        <v>Older</v>
      </c>
      <c r="P2655" s="37">
        <f>EOMONTH(Table1[[#This Row],[Report Date]], 0)</f>
        <v>45688</v>
      </c>
    </row>
    <row r="2656" spans="1:16" x14ac:dyDescent="0.25">
      <c r="A2656" s="9" t="s">
        <v>7</v>
      </c>
      <c r="B2656" s="10">
        <v>45664</v>
      </c>
      <c r="C2656" s="9" t="s">
        <v>107</v>
      </c>
      <c r="D2656" s="9">
        <v>1</v>
      </c>
      <c r="E2656" s="9" t="s">
        <v>20</v>
      </c>
      <c r="F2656" s="9">
        <v>177877</v>
      </c>
      <c r="G2656" s="9" t="s">
        <v>125</v>
      </c>
      <c r="H2656" s="9" t="s">
        <v>129</v>
      </c>
      <c r="I2656" s="9">
        <v>1</v>
      </c>
      <c r="J2656" s="9">
        <v>0</v>
      </c>
      <c r="K2656" s="9">
        <v>0</v>
      </c>
      <c r="L2656" s="10">
        <v>0</v>
      </c>
      <c r="M2656" s="13" t="str">
        <f>IFERROR(TEXT(Table1[[#This Row],[Report Date]], "mmmm"),"")</f>
        <v>January</v>
      </c>
      <c r="N2656" s="13">
        <f>IFERROR(YEAR(Table1[[#This Row],[Report Date]]),"")</f>
        <v>2025</v>
      </c>
      <c r="O2656" s="13" t="str">
        <f ca="1">IF(Table1[[#This Row],[Report Date]]&gt;=TODAY()-6, "within week", "Older")</f>
        <v>Older</v>
      </c>
      <c r="P2656" s="37">
        <f>EOMONTH(Table1[[#This Row],[Report Date]], 0)</f>
        <v>45688</v>
      </c>
    </row>
    <row r="2657" spans="1:16" x14ac:dyDescent="0.25">
      <c r="A2657" s="9" t="s">
        <v>7</v>
      </c>
      <c r="B2657" s="10">
        <v>45664</v>
      </c>
      <c r="C2657" s="9" t="s">
        <v>107</v>
      </c>
      <c r="D2657" s="9">
        <v>1</v>
      </c>
      <c r="E2657" s="9" t="s">
        <v>18</v>
      </c>
      <c r="F2657" s="9">
        <v>383881</v>
      </c>
      <c r="G2657" s="9" t="s">
        <v>118</v>
      </c>
      <c r="H2657" s="9" t="s">
        <v>134</v>
      </c>
      <c r="I2657" s="9">
        <v>39</v>
      </c>
      <c r="J2657" s="9">
        <v>15</v>
      </c>
      <c r="K2657" s="9">
        <v>0</v>
      </c>
      <c r="L2657" s="10">
        <v>0</v>
      </c>
      <c r="M2657" s="13" t="str">
        <f>IFERROR(TEXT(Table1[[#This Row],[Report Date]], "mmmm"),"")</f>
        <v>January</v>
      </c>
      <c r="N2657" s="13">
        <f>IFERROR(YEAR(Table1[[#This Row],[Report Date]]),"")</f>
        <v>2025</v>
      </c>
      <c r="O2657" s="13" t="str">
        <f ca="1">IF(Table1[[#This Row],[Report Date]]&gt;=TODAY()-6, "within week", "Older")</f>
        <v>Older</v>
      </c>
      <c r="P2657" s="37">
        <f>EOMONTH(Table1[[#This Row],[Report Date]], 0)</f>
        <v>45688</v>
      </c>
    </row>
    <row r="2658" spans="1:16" x14ac:dyDescent="0.25">
      <c r="A2658" s="9" t="s">
        <v>3</v>
      </c>
      <c r="B2658" s="10">
        <v>45664</v>
      </c>
      <c r="C2658" s="9" t="s">
        <v>107</v>
      </c>
      <c r="D2658" s="9">
        <v>1</v>
      </c>
      <c r="E2658" s="9" t="s">
        <v>18</v>
      </c>
      <c r="F2658" s="9">
        <v>309917</v>
      </c>
      <c r="G2658" s="9" t="s">
        <v>119</v>
      </c>
      <c r="H2658" s="9" t="s">
        <v>139</v>
      </c>
      <c r="I2658" s="9">
        <v>124</v>
      </c>
      <c r="J2658" s="9">
        <v>20</v>
      </c>
      <c r="K2658" s="9">
        <v>0</v>
      </c>
      <c r="L2658" s="10">
        <v>0</v>
      </c>
      <c r="M2658" s="13" t="str">
        <f>IFERROR(TEXT(Table1[[#This Row],[Report Date]], "mmmm"),"")</f>
        <v>January</v>
      </c>
      <c r="N2658" s="13">
        <f>IFERROR(YEAR(Table1[[#This Row],[Report Date]]),"")</f>
        <v>2025</v>
      </c>
      <c r="O2658" s="13" t="str">
        <f ca="1">IF(Table1[[#This Row],[Report Date]]&gt;=TODAY()-6, "within week", "Older")</f>
        <v>Older</v>
      </c>
      <c r="P2658" s="37">
        <f>EOMONTH(Table1[[#This Row],[Report Date]], 0)</f>
        <v>45688</v>
      </c>
    </row>
    <row r="2659" spans="1:16" x14ac:dyDescent="0.25">
      <c r="A2659" s="9" t="s">
        <v>3</v>
      </c>
      <c r="B2659" s="10">
        <v>45664</v>
      </c>
      <c r="C2659" s="9" t="s">
        <v>107</v>
      </c>
      <c r="D2659" s="9">
        <v>1</v>
      </c>
      <c r="E2659" s="9" t="s">
        <v>18</v>
      </c>
      <c r="F2659" s="9">
        <v>409243</v>
      </c>
      <c r="G2659" s="9" t="s">
        <v>117</v>
      </c>
      <c r="H2659" s="9" t="s">
        <v>129</v>
      </c>
      <c r="I2659" s="9">
        <v>84</v>
      </c>
      <c r="J2659" s="9">
        <v>18</v>
      </c>
      <c r="K2659" s="9">
        <v>0</v>
      </c>
      <c r="L2659" s="10">
        <v>0</v>
      </c>
      <c r="M2659" s="13" t="str">
        <f>IFERROR(TEXT(Table1[[#This Row],[Report Date]], "mmmm"),"")</f>
        <v>January</v>
      </c>
      <c r="N2659" s="13">
        <f>IFERROR(YEAR(Table1[[#This Row],[Report Date]]),"")</f>
        <v>2025</v>
      </c>
      <c r="O2659" s="13" t="str">
        <f ca="1">IF(Table1[[#This Row],[Report Date]]&gt;=TODAY()-6, "within week", "Older")</f>
        <v>Older</v>
      </c>
      <c r="P2659" s="37">
        <f>EOMONTH(Table1[[#This Row],[Report Date]], 0)</f>
        <v>45688</v>
      </c>
    </row>
    <row r="2660" spans="1:16" x14ac:dyDescent="0.25">
      <c r="A2660" s="9" t="s">
        <v>2</v>
      </c>
      <c r="B2660" s="10">
        <v>45664</v>
      </c>
      <c r="C2660" s="9" t="s">
        <v>107</v>
      </c>
      <c r="D2660" s="9">
        <v>1</v>
      </c>
      <c r="E2660" s="9" t="s">
        <v>18</v>
      </c>
      <c r="F2660" s="9">
        <v>161547</v>
      </c>
      <c r="G2660" s="9" t="s">
        <v>123</v>
      </c>
      <c r="H2660" s="9" t="s">
        <v>139</v>
      </c>
      <c r="I2660" s="9">
        <v>154</v>
      </c>
      <c r="J2660" s="9">
        <v>20</v>
      </c>
      <c r="K2660" s="9">
        <v>0</v>
      </c>
      <c r="L2660" s="10">
        <v>0</v>
      </c>
      <c r="M2660" s="13" t="str">
        <f>IFERROR(TEXT(Table1[[#This Row],[Report Date]], "mmmm"),"")</f>
        <v>January</v>
      </c>
      <c r="N2660" s="13">
        <f>IFERROR(YEAR(Table1[[#This Row],[Report Date]]),"")</f>
        <v>2025</v>
      </c>
      <c r="O2660" s="13" t="str">
        <f ca="1">IF(Table1[[#This Row],[Report Date]]&gt;=TODAY()-6, "within week", "Older")</f>
        <v>Older</v>
      </c>
      <c r="P2660" s="37">
        <f>EOMONTH(Table1[[#This Row],[Report Date]], 0)</f>
        <v>45688</v>
      </c>
    </row>
    <row r="2661" spans="1:16" x14ac:dyDescent="0.25">
      <c r="A2661" s="9" t="s">
        <v>2</v>
      </c>
      <c r="B2661" s="10">
        <v>45664</v>
      </c>
      <c r="C2661" s="9" t="s">
        <v>107</v>
      </c>
      <c r="D2661" s="9">
        <v>1</v>
      </c>
      <c r="E2661" s="9" t="s">
        <v>18</v>
      </c>
      <c r="F2661" s="9">
        <v>380298</v>
      </c>
      <c r="G2661" s="9" t="s">
        <v>124</v>
      </c>
      <c r="H2661" s="9" t="s">
        <v>140</v>
      </c>
      <c r="I2661" s="9">
        <v>132</v>
      </c>
      <c r="J2661" s="9">
        <v>21</v>
      </c>
      <c r="K2661" s="9">
        <v>0</v>
      </c>
      <c r="L2661" s="10">
        <v>0</v>
      </c>
      <c r="M2661" s="13" t="str">
        <f>IFERROR(TEXT(Table1[[#This Row],[Report Date]], "mmmm"),"")</f>
        <v>January</v>
      </c>
      <c r="N2661" s="13">
        <f>IFERROR(YEAR(Table1[[#This Row],[Report Date]]),"")</f>
        <v>2025</v>
      </c>
      <c r="O2661" s="13" t="str">
        <f ca="1">IF(Table1[[#This Row],[Report Date]]&gt;=TODAY()-6, "within week", "Older")</f>
        <v>Older</v>
      </c>
      <c r="P2661" s="37">
        <f>EOMONTH(Table1[[#This Row],[Report Date]], 0)</f>
        <v>45688</v>
      </c>
    </row>
    <row r="2662" spans="1:16" x14ac:dyDescent="0.25">
      <c r="A2662" s="9" t="s">
        <v>16</v>
      </c>
      <c r="B2662" s="10">
        <v>45657</v>
      </c>
      <c r="C2662" s="9" t="s">
        <v>107</v>
      </c>
      <c r="D2662" s="9">
        <v>1</v>
      </c>
      <c r="E2662" s="9" t="s">
        <v>18</v>
      </c>
      <c r="F2662" s="9">
        <v>807817</v>
      </c>
      <c r="G2662" s="9" t="s">
        <v>117</v>
      </c>
      <c r="H2662" s="9" t="s">
        <v>145</v>
      </c>
      <c r="I2662" s="9">
        <v>84</v>
      </c>
      <c r="J2662" s="9">
        <v>27</v>
      </c>
      <c r="K2662" s="9">
        <v>0</v>
      </c>
      <c r="L2662" s="10">
        <v>0</v>
      </c>
      <c r="M2662" s="13" t="str">
        <f>IFERROR(TEXT(Table1[[#This Row],[Report Date]], "mmmm"),"")</f>
        <v>December</v>
      </c>
      <c r="N2662" s="13">
        <f>IFERROR(YEAR(Table1[[#This Row],[Report Date]]),"")</f>
        <v>2024</v>
      </c>
      <c r="O2662" s="13" t="str">
        <f ca="1">IF(Table1[[#This Row],[Report Date]]&gt;=TODAY()-6, "within week", "Older")</f>
        <v>Older</v>
      </c>
      <c r="P2662" s="37">
        <f>EOMONTH(Table1[[#This Row],[Report Date]], 0)</f>
        <v>45657</v>
      </c>
    </row>
    <row r="2663" spans="1:16" x14ac:dyDescent="0.25">
      <c r="A2663" s="9" t="s">
        <v>11</v>
      </c>
      <c r="B2663" s="10">
        <v>45657</v>
      </c>
      <c r="C2663" s="9" t="s">
        <v>107</v>
      </c>
      <c r="D2663" s="9">
        <v>1</v>
      </c>
      <c r="E2663" s="9" t="s">
        <v>18</v>
      </c>
      <c r="F2663" s="9">
        <v>791980</v>
      </c>
      <c r="G2663" s="9" t="s">
        <v>126</v>
      </c>
      <c r="H2663" s="9" t="s">
        <v>138</v>
      </c>
      <c r="I2663" s="9">
        <v>43</v>
      </c>
      <c r="J2663" s="9">
        <v>40</v>
      </c>
      <c r="K2663" s="9">
        <v>0</v>
      </c>
      <c r="L2663" s="10">
        <v>0</v>
      </c>
      <c r="M2663" s="13" t="str">
        <f>IFERROR(TEXT(Table1[[#This Row],[Report Date]], "mmmm"),"")</f>
        <v>December</v>
      </c>
      <c r="N2663" s="13">
        <f>IFERROR(YEAR(Table1[[#This Row],[Report Date]]),"")</f>
        <v>2024</v>
      </c>
      <c r="O2663" s="13" t="str">
        <f ca="1">IF(Table1[[#This Row],[Report Date]]&gt;=TODAY()-6, "within week", "Older")</f>
        <v>Older</v>
      </c>
      <c r="P2663" s="37">
        <f>EOMONTH(Table1[[#This Row],[Report Date]], 0)</f>
        <v>45657</v>
      </c>
    </row>
    <row r="2664" spans="1:16" x14ac:dyDescent="0.25">
      <c r="A2664" s="9" t="s">
        <v>11</v>
      </c>
      <c r="B2664" s="10">
        <v>45657</v>
      </c>
      <c r="C2664" s="9" t="s">
        <v>107</v>
      </c>
      <c r="D2664" s="9">
        <v>1</v>
      </c>
      <c r="E2664" s="9" t="s">
        <v>18</v>
      </c>
      <c r="F2664" s="9">
        <v>228991</v>
      </c>
      <c r="G2664" s="9" t="s">
        <v>120</v>
      </c>
      <c r="H2664" s="9" t="s">
        <v>136</v>
      </c>
      <c r="I2664" s="9">
        <v>42</v>
      </c>
      <c r="J2664" s="9">
        <v>32</v>
      </c>
      <c r="K2664" s="9">
        <v>0</v>
      </c>
      <c r="L2664" s="10">
        <v>0</v>
      </c>
      <c r="M2664" s="13" t="str">
        <f>IFERROR(TEXT(Table1[[#This Row],[Report Date]], "mmmm"),"")</f>
        <v>December</v>
      </c>
      <c r="N2664" s="13">
        <f>IFERROR(YEAR(Table1[[#This Row],[Report Date]]),"")</f>
        <v>2024</v>
      </c>
      <c r="O2664" s="13" t="str">
        <f ca="1">IF(Table1[[#This Row],[Report Date]]&gt;=TODAY()-6, "within week", "Older")</f>
        <v>Older</v>
      </c>
      <c r="P2664" s="37">
        <f>EOMONTH(Table1[[#This Row],[Report Date]], 0)</f>
        <v>45657</v>
      </c>
    </row>
    <row r="2665" spans="1:16" x14ac:dyDescent="0.25">
      <c r="A2665" s="9" t="s">
        <v>7</v>
      </c>
      <c r="B2665" s="10">
        <v>45657</v>
      </c>
      <c r="C2665" s="9" t="s">
        <v>107</v>
      </c>
      <c r="D2665" s="9">
        <v>1</v>
      </c>
      <c r="E2665" s="9" t="s">
        <v>18</v>
      </c>
      <c r="F2665" s="9">
        <v>379142</v>
      </c>
      <c r="G2665" s="9" t="s">
        <v>125</v>
      </c>
      <c r="H2665" s="9" t="s">
        <v>137</v>
      </c>
      <c r="I2665" s="9">
        <v>109</v>
      </c>
      <c r="J2665" s="9">
        <v>25</v>
      </c>
      <c r="K2665" s="9">
        <v>0</v>
      </c>
      <c r="L2665" s="10">
        <v>0</v>
      </c>
      <c r="M2665" s="13" t="str">
        <f>IFERROR(TEXT(Table1[[#This Row],[Report Date]], "mmmm"),"")</f>
        <v>December</v>
      </c>
      <c r="N2665" s="13">
        <f>IFERROR(YEAR(Table1[[#This Row],[Report Date]]),"")</f>
        <v>2024</v>
      </c>
      <c r="O2665" s="13" t="str">
        <f ca="1">IF(Table1[[#This Row],[Report Date]]&gt;=TODAY()-6, "within week", "Older")</f>
        <v>Older</v>
      </c>
      <c r="P2665" s="37">
        <f>EOMONTH(Table1[[#This Row],[Report Date]], 0)</f>
        <v>45657</v>
      </c>
    </row>
    <row r="2666" spans="1:16" x14ac:dyDescent="0.25">
      <c r="A2666" s="9" t="s">
        <v>6</v>
      </c>
      <c r="B2666" s="10">
        <v>45657</v>
      </c>
      <c r="C2666" s="9" t="s">
        <v>107</v>
      </c>
      <c r="D2666" s="9">
        <v>1</v>
      </c>
      <c r="E2666" s="9" t="s">
        <v>19</v>
      </c>
      <c r="F2666" s="9">
        <v>727445</v>
      </c>
      <c r="G2666" s="9" t="s">
        <v>125</v>
      </c>
      <c r="H2666" s="9" t="s">
        <v>129</v>
      </c>
      <c r="I2666" s="9">
        <v>4</v>
      </c>
      <c r="J2666" s="9">
        <v>0</v>
      </c>
      <c r="K2666" s="9">
        <v>0</v>
      </c>
      <c r="L2666" s="10">
        <v>0</v>
      </c>
      <c r="M2666" s="13" t="str">
        <f>IFERROR(TEXT(Table1[[#This Row],[Report Date]], "mmmm"),"")</f>
        <v>December</v>
      </c>
      <c r="N2666" s="13">
        <f>IFERROR(YEAR(Table1[[#This Row],[Report Date]]),"")</f>
        <v>2024</v>
      </c>
      <c r="O2666" s="13" t="str">
        <f ca="1">IF(Table1[[#This Row],[Report Date]]&gt;=TODAY()-6, "within week", "Older")</f>
        <v>Older</v>
      </c>
      <c r="P2666" s="37">
        <f>EOMONTH(Table1[[#This Row],[Report Date]], 0)</f>
        <v>45657</v>
      </c>
    </row>
    <row r="2667" spans="1:16" x14ac:dyDescent="0.25">
      <c r="A2667" s="9" t="s">
        <v>4</v>
      </c>
      <c r="B2667" s="10">
        <v>45657</v>
      </c>
      <c r="C2667" s="9" t="s">
        <v>107</v>
      </c>
      <c r="D2667" s="9">
        <v>1</v>
      </c>
      <c r="E2667" s="9" t="s">
        <v>18</v>
      </c>
      <c r="F2667" s="9">
        <v>989655</v>
      </c>
      <c r="G2667" s="9" t="s">
        <v>117</v>
      </c>
      <c r="H2667" s="9" t="s">
        <v>133</v>
      </c>
      <c r="I2667" s="9">
        <v>64</v>
      </c>
      <c r="J2667" s="9">
        <v>15</v>
      </c>
      <c r="K2667" s="9">
        <v>0</v>
      </c>
      <c r="L2667" s="10">
        <v>0</v>
      </c>
      <c r="M2667" s="13" t="str">
        <f>IFERROR(TEXT(Table1[[#This Row],[Report Date]], "mmmm"),"")</f>
        <v>December</v>
      </c>
      <c r="N2667" s="13">
        <f>IFERROR(YEAR(Table1[[#This Row],[Report Date]]),"")</f>
        <v>2024</v>
      </c>
      <c r="O2667" s="13" t="str">
        <f ca="1">IF(Table1[[#This Row],[Report Date]]&gt;=TODAY()-6, "within week", "Older")</f>
        <v>Older</v>
      </c>
      <c r="P2667" s="37">
        <f>EOMONTH(Table1[[#This Row],[Report Date]], 0)</f>
        <v>45657</v>
      </c>
    </row>
    <row r="2668" spans="1:16" x14ac:dyDescent="0.25">
      <c r="A2668" s="9" t="s">
        <v>2</v>
      </c>
      <c r="B2668" s="10">
        <v>45657</v>
      </c>
      <c r="C2668" s="9" t="s">
        <v>107</v>
      </c>
      <c r="D2668" s="9">
        <v>1</v>
      </c>
      <c r="E2668" s="9" t="s">
        <v>18</v>
      </c>
      <c r="F2668" s="9">
        <v>887406</v>
      </c>
      <c r="G2668" s="9" t="s">
        <v>118</v>
      </c>
      <c r="H2668" s="9" t="s">
        <v>138</v>
      </c>
      <c r="I2668" s="9">
        <v>69</v>
      </c>
      <c r="J2668" s="9">
        <v>18</v>
      </c>
      <c r="K2668" s="9">
        <v>0</v>
      </c>
      <c r="L2668" s="10">
        <v>0</v>
      </c>
      <c r="M2668" s="13" t="str">
        <f>IFERROR(TEXT(Table1[[#This Row],[Report Date]], "mmmm"),"")</f>
        <v>December</v>
      </c>
      <c r="N2668" s="13">
        <f>IFERROR(YEAR(Table1[[#This Row],[Report Date]]),"")</f>
        <v>2024</v>
      </c>
      <c r="O2668" s="13" t="str">
        <f ca="1">IF(Table1[[#This Row],[Report Date]]&gt;=TODAY()-6, "within week", "Older")</f>
        <v>Older</v>
      </c>
      <c r="P2668" s="37">
        <f>EOMONTH(Table1[[#This Row],[Report Date]], 0)</f>
        <v>45657</v>
      </c>
    </row>
    <row r="2669" spans="1:16" x14ac:dyDescent="0.25">
      <c r="A2669" s="9" t="s">
        <v>11</v>
      </c>
      <c r="B2669" s="10">
        <v>45650</v>
      </c>
      <c r="C2669" s="9" t="s">
        <v>107</v>
      </c>
      <c r="D2669" s="9">
        <v>1</v>
      </c>
      <c r="E2669" s="9" t="s">
        <v>18</v>
      </c>
      <c r="F2669" s="9">
        <v>380067</v>
      </c>
      <c r="G2669" s="9" t="s">
        <v>116</v>
      </c>
      <c r="H2669" s="9" t="s">
        <v>140</v>
      </c>
      <c r="I2669" s="9">
        <v>28</v>
      </c>
      <c r="J2669" s="9">
        <v>22</v>
      </c>
      <c r="K2669" s="9">
        <v>0</v>
      </c>
      <c r="L2669" s="10">
        <v>0</v>
      </c>
      <c r="M2669" s="13" t="str">
        <f>IFERROR(TEXT(Table1[[#This Row],[Report Date]], "mmmm"),"")</f>
        <v>December</v>
      </c>
      <c r="N2669" s="13">
        <f>IFERROR(YEAR(Table1[[#This Row],[Report Date]]),"")</f>
        <v>2024</v>
      </c>
      <c r="O2669" s="13" t="str">
        <f ca="1">IF(Table1[[#This Row],[Report Date]]&gt;=TODAY()-6, "within week", "Older")</f>
        <v>Older</v>
      </c>
      <c r="P2669" s="37">
        <f>EOMONTH(Table1[[#This Row],[Report Date]], 0)</f>
        <v>45657</v>
      </c>
    </row>
    <row r="2670" spans="1:16" x14ac:dyDescent="0.25">
      <c r="A2670" s="9" t="s">
        <v>11</v>
      </c>
      <c r="B2670" s="10">
        <v>45650</v>
      </c>
      <c r="C2670" s="9" t="s">
        <v>107</v>
      </c>
      <c r="D2670" s="9">
        <v>1</v>
      </c>
      <c r="E2670" s="9" t="s">
        <v>18</v>
      </c>
      <c r="F2670" s="9">
        <v>682345</v>
      </c>
      <c r="G2670" s="9" t="s">
        <v>122</v>
      </c>
      <c r="H2670" s="9" t="s">
        <v>146</v>
      </c>
      <c r="I2670" s="9">
        <v>36</v>
      </c>
      <c r="J2670" s="9">
        <v>33</v>
      </c>
      <c r="K2670" s="9">
        <v>0</v>
      </c>
      <c r="L2670" s="10">
        <v>0</v>
      </c>
      <c r="M2670" s="13" t="str">
        <f>IFERROR(TEXT(Table1[[#This Row],[Report Date]], "mmmm"),"")</f>
        <v>December</v>
      </c>
      <c r="N2670" s="13">
        <f>IFERROR(YEAR(Table1[[#This Row],[Report Date]]),"")</f>
        <v>2024</v>
      </c>
      <c r="O2670" s="13" t="str">
        <f ca="1">IF(Table1[[#This Row],[Report Date]]&gt;=TODAY()-6, "within week", "Older")</f>
        <v>Older</v>
      </c>
      <c r="P2670" s="37">
        <f>EOMONTH(Table1[[#This Row],[Report Date]], 0)</f>
        <v>45657</v>
      </c>
    </row>
    <row r="2671" spans="1:16" x14ac:dyDescent="0.25">
      <c r="A2671" s="9" t="s">
        <v>11</v>
      </c>
      <c r="B2671" s="10">
        <v>45650</v>
      </c>
      <c r="C2671" s="9" t="s">
        <v>107</v>
      </c>
      <c r="D2671" s="9">
        <v>1</v>
      </c>
      <c r="E2671" s="9" t="s">
        <v>18</v>
      </c>
      <c r="F2671" s="9">
        <v>704462</v>
      </c>
      <c r="G2671" s="9" t="s">
        <v>123</v>
      </c>
      <c r="H2671" s="9" t="s">
        <v>147</v>
      </c>
      <c r="I2671" s="9">
        <v>56</v>
      </c>
      <c r="J2671" s="9">
        <v>40</v>
      </c>
      <c r="K2671" s="9">
        <v>0</v>
      </c>
      <c r="L2671" s="10">
        <v>0</v>
      </c>
      <c r="M2671" s="13" t="str">
        <f>IFERROR(TEXT(Table1[[#This Row],[Report Date]], "mmmm"),"")</f>
        <v>December</v>
      </c>
      <c r="N2671" s="13">
        <f>IFERROR(YEAR(Table1[[#This Row],[Report Date]]),"")</f>
        <v>2024</v>
      </c>
      <c r="O2671" s="13" t="str">
        <f ca="1">IF(Table1[[#This Row],[Report Date]]&gt;=TODAY()-6, "within week", "Older")</f>
        <v>Older</v>
      </c>
      <c r="P2671" s="37">
        <f>EOMONTH(Table1[[#This Row],[Report Date]], 0)</f>
        <v>45657</v>
      </c>
    </row>
    <row r="2672" spans="1:16" x14ac:dyDescent="0.25">
      <c r="A2672" s="9" t="s">
        <v>11</v>
      </c>
      <c r="B2672" s="10">
        <v>45650</v>
      </c>
      <c r="C2672" s="9" t="s">
        <v>107</v>
      </c>
      <c r="D2672" s="9">
        <v>1</v>
      </c>
      <c r="E2672" s="9" t="s">
        <v>18</v>
      </c>
      <c r="F2672" s="9">
        <v>915755</v>
      </c>
      <c r="G2672" s="9" t="s">
        <v>118</v>
      </c>
      <c r="H2672" s="9" t="s">
        <v>138</v>
      </c>
      <c r="I2672" s="9">
        <v>105</v>
      </c>
      <c r="J2672" s="9">
        <v>28</v>
      </c>
      <c r="K2672" s="9">
        <v>0</v>
      </c>
      <c r="L2672" s="10">
        <v>0</v>
      </c>
      <c r="M2672" s="13" t="str">
        <f>IFERROR(TEXT(Table1[[#This Row],[Report Date]], "mmmm"),"")</f>
        <v>December</v>
      </c>
      <c r="N2672" s="13">
        <f>IFERROR(YEAR(Table1[[#This Row],[Report Date]]),"")</f>
        <v>2024</v>
      </c>
      <c r="O2672" s="13" t="str">
        <f ca="1">IF(Table1[[#This Row],[Report Date]]&gt;=TODAY()-6, "within week", "Older")</f>
        <v>Older</v>
      </c>
      <c r="P2672" s="37">
        <f>EOMONTH(Table1[[#This Row],[Report Date]], 0)</f>
        <v>45657</v>
      </c>
    </row>
    <row r="2673" spans="1:16" x14ac:dyDescent="0.25">
      <c r="A2673" s="9" t="s">
        <v>11</v>
      </c>
      <c r="B2673" s="10">
        <v>45650</v>
      </c>
      <c r="C2673" s="9" t="s">
        <v>107</v>
      </c>
      <c r="D2673" s="9">
        <v>1</v>
      </c>
      <c r="E2673" s="9" t="s">
        <v>19</v>
      </c>
      <c r="F2673" s="9">
        <v>163789</v>
      </c>
      <c r="G2673" s="9" t="s">
        <v>116</v>
      </c>
      <c r="H2673" s="9" t="s">
        <v>128</v>
      </c>
      <c r="I2673" s="9">
        <v>6</v>
      </c>
      <c r="J2673" s="9">
        <v>0</v>
      </c>
      <c r="K2673" s="9">
        <v>0</v>
      </c>
      <c r="L2673" s="10">
        <v>0</v>
      </c>
      <c r="M2673" s="13" t="str">
        <f>IFERROR(TEXT(Table1[[#This Row],[Report Date]], "mmmm"),"")</f>
        <v>December</v>
      </c>
      <c r="N2673" s="13">
        <f>IFERROR(YEAR(Table1[[#This Row],[Report Date]]),"")</f>
        <v>2024</v>
      </c>
      <c r="O2673" s="13" t="str">
        <f ca="1">IF(Table1[[#This Row],[Report Date]]&gt;=TODAY()-6, "within week", "Older")</f>
        <v>Older</v>
      </c>
      <c r="P2673" s="37">
        <f>EOMONTH(Table1[[#This Row],[Report Date]], 0)</f>
        <v>45657</v>
      </c>
    </row>
    <row r="2674" spans="1:16" x14ac:dyDescent="0.25">
      <c r="A2674" s="9" t="s">
        <v>6</v>
      </c>
      <c r="B2674" s="10">
        <v>45650</v>
      </c>
      <c r="C2674" s="9" t="s">
        <v>107</v>
      </c>
      <c r="D2674" s="9">
        <v>1</v>
      </c>
      <c r="E2674" s="9" t="s">
        <v>20</v>
      </c>
      <c r="F2674" s="9">
        <v>317721</v>
      </c>
      <c r="G2674" s="9" t="s">
        <v>125</v>
      </c>
      <c r="H2674" s="9" t="s">
        <v>137</v>
      </c>
      <c r="I2674" s="9">
        <v>1</v>
      </c>
      <c r="J2674" s="9">
        <v>0</v>
      </c>
      <c r="K2674" s="9">
        <v>0</v>
      </c>
      <c r="L2674" s="10">
        <v>0</v>
      </c>
      <c r="M2674" s="13" t="str">
        <f>IFERROR(TEXT(Table1[[#This Row],[Report Date]], "mmmm"),"")</f>
        <v>December</v>
      </c>
      <c r="N2674" s="13">
        <f>IFERROR(YEAR(Table1[[#This Row],[Report Date]]),"")</f>
        <v>2024</v>
      </c>
      <c r="O2674" s="13" t="str">
        <f ca="1">IF(Table1[[#This Row],[Report Date]]&gt;=TODAY()-6, "within week", "Older")</f>
        <v>Older</v>
      </c>
      <c r="P2674" s="37">
        <f>EOMONTH(Table1[[#This Row],[Report Date]], 0)</f>
        <v>45657</v>
      </c>
    </row>
    <row r="2675" spans="1:16" x14ac:dyDescent="0.25">
      <c r="A2675" s="9" t="s">
        <v>6</v>
      </c>
      <c r="B2675" s="10">
        <v>45650</v>
      </c>
      <c r="C2675" s="9" t="s">
        <v>107</v>
      </c>
      <c r="D2675" s="9">
        <v>1</v>
      </c>
      <c r="E2675" s="9" t="s">
        <v>20</v>
      </c>
      <c r="F2675" s="9">
        <v>177622</v>
      </c>
      <c r="G2675" s="9" t="s">
        <v>117</v>
      </c>
      <c r="H2675" s="9" t="s">
        <v>141</v>
      </c>
      <c r="I2675" s="9">
        <v>1</v>
      </c>
      <c r="J2675" s="9">
        <v>0</v>
      </c>
      <c r="K2675" s="9">
        <v>0</v>
      </c>
      <c r="L2675" s="10">
        <v>0</v>
      </c>
      <c r="M2675" s="13" t="str">
        <f>IFERROR(TEXT(Table1[[#This Row],[Report Date]], "mmmm"),"")</f>
        <v>December</v>
      </c>
      <c r="N2675" s="13">
        <f>IFERROR(YEAR(Table1[[#This Row],[Report Date]]),"")</f>
        <v>2024</v>
      </c>
      <c r="O2675" s="13" t="str">
        <f ca="1">IF(Table1[[#This Row],[Report Date]]&gt;=TODAY()-6, "within week", "Older")</f>
        <v>Older</v>
      </c>
      <c r="P2675" s="37">
        <f>EOMONTH(Table1[[#This Row],[Report Date]], 0)</f>
        <v>45657</v>
      </c>
    </row>
    <row r="2676" spans="1:16" x14ac:dyDescent="0.25">
      <c r="A2676" s="9" t="s">
        <v>4</v>
      </c>
      <c r="B2676" s="10">
        <v>45650</v>
      </c>
      <c r="C2676" s="9" t="s">
        <v>107</v>
      </c>
      <c r="D2676" s="9">
        <v>1</v>
      </c>
      <c r="E2676" s="9" t="s">
        <v>18</v>
      </c>
      <c r="F2676" s="9">
        <v>310461</v>
      </c>
      <c r="G2676" s="9" t="s">
        <v>126</v>
      </c>
      <c r="H2676" s="9" t="s">
        <v>130</v>
      </c>
      <c r="I2676" s="9">
        <v>84</v>
      </c>
      <c r="J2676" s="9">
        <v>15</v>
      </c>
      <c r="K2676" s="9">
        <v>0</v>
      </c>
      <c r="L2676" s="10">
        <v>0</v>
      </c>
      <c r="M2676" s="13" t="str">
        <f>IFERROR(TEXT(Table1[[#This Row],[Report Date]], "mmmm"),"")</f>
        <v>December</v>
      </c>
      <c r="N2676" s="13">
        <f>IFERROR(YEAR(Table1[[#This Row],[Report Date]]),"")</f>
        <v>2024</v>
      </c>
      <c r="O2676" s="13" t="str">
        <f ca="1">IF(Table1[[#This Row],[Report Date]]&gt;=TODAY()-6, "within week", "Older")</f>
        <v>Older</v>
      </c>
      <c r="P2676" s="37">
        <f>EOMONTH(Table1[[#This Row],[Report Date]], 0)</f>
        <v>45657</v>
      </c>
    </row>
    <row r="2677" spans="1:16" x14ac:dyDescent="0.25">
      <c r="A2677" s="9" t="s">
        <v>2</v>
      </c>
      <c r="B2677" s="10">
        <v>45650</v>
      </c>
      <c r="C2677" s="9" t="s">
        <v>107</v>
      </c>
      <c r="D2677" s="9">
        <v>1</v>
      </c>
      <c r="E2677" s="9" t="s">
        <v>18</v>
      </c>
      <c r="F2677" s="9">
        <v>464365</v>
      </c>
      <c r="G2677" s="9" t="s">
        <v>121</v>
      </c>
      <c r="H2677" s="9" t="s">
        <v>137</v>
      </c>
      <c r="I2677" s="9">
        <v>55</v>
      </c>
      <c r="J2677" s="9">
        <v>21</v>
      </c>
      <c r="K2677" s="9">
        <v>0</v>
      </c>
      <c r="L2677" s="10">
        <v>0</v>
      </c>
      <c r="M2677" s="13" t="str">
        <f>IFERROR(TEXT(Table1[[#This Row],[Report Date]], "mmmm"),"")</f>
        <v>December</v>
      </c>
      <c r="N2677" s="13">
        <f>IFERROR(YEAR(Table1[[#This Row],[Report Date]]),"")</f>
        <v>2024</v>
      </c>
      <c r="O2677" s="13" t="str">
        <f ca="1">IF(Table1[[#This Row],[Report Date]]&gt;=TODAY()-6, "within week", "Older")</f>
        <v>Older</v>
      </c>
      <c r="P2677" s="37">
        <f>EOMONTH(Table1[[#This Row],[Report Date]], 0)</f>
        <v>45657</v>
      </c>
    </row>
    <row r="2678" spans="1:16" x14ac:dyDescent="0.25">
      <c r="A2678" s="9" t="s">
        <v>2</v>
      </c>
      <c r="B2678" s="10">
        <v>45650</v>
      </c>
      <c r="C2678" s="9" t="s">
        <v>107</v>
      </c>
      <c r="D2678" s="9">
        <v>1</v>
      </c>
      <c r="E2678" s="9" t="s">
        <v>18</v>
      </c>
      <c r="F2678" s="9">
        <v>523760</v>
      </c>
      <c r="G2678" s="9" t="s">
        <v>126</v>
      </c>
      <c r="H2678" s="9" t="s">
        <v>142</v>
      </c>
      <c r="I2678" s="9">
        <v>154</v>
      </c>
      <c r="J2678" s="9">
        <v>15</v>
      </c>
      <c r="K2678" s="9">
        <v>0</v>
      </c>
      <c r="L2678" s="10">
        <v>0</v>
      </c>
      <c r="M2678" s="13" t="str">
        <f>IFERROR(TEXT(Table1[[#This Row],[Report Date]], "mmmm"),"")</f>
        <v>December</v>
      </c>
      <c r="N2678" s="13">
        <f>IFERROR(YEAR(Table1[[#This Row],[Report Date]]),"")</f>
        <v>2024</v>
      </c>
      <c r="O2678" s="13" t="str">
        <f ca="1">IF(Table1[[#This Row],[Report Date]]&gt;=TODAY()-6, "within week", "Older")</f>
        <v>Older</v>
      </c>
      <c r="P2678" s="37">
        <f>EOMONTH(Table1[[#This Row],[Report Date]], 0)</f>
        <v>45657</v>
      </c>
    </row>
    <row r="2679" spans="1:16" x14ac:dyDescent="0.25">
      <c r="A2679" s="9" t="s">
        <v>2</v>
      </c>
      <c r="B2679" s="10">
        <v>45650</v>
      </c>
      <c r="C2679" s="9" t="s">
        <v>107</v>
      </c>
      <c r="D2679" s="9">
        <v>1</v>
      </c>
      <c r="E2679" s="9" t="s">
        <v>19</v>
      </c>
      <c r="F2679" s="9">
        <v>437536</v>
      </c>
      <c r="G2679" s="9" t="s">
        <v>116</v>
      </c>
      <c r="H2679" s="9" t="s">
        <v>144</v>
      </c>
      <c r="I2679" s="9">
        <v>6</v>
      </c>
      <c r="J2679" s="9">
        <v>0</v>
      </c>
      <c r="K2679" s="9">
        <v>0</v>
      </c>
      <c r="L2679" s="10">
        <v>0</v>
      </c>
      <c r="M2679" s="13" t="str">
        <f>IFERROR(TEXT(Table1[[#This Row],[Report Date]], "mmmm"),"")</f>
        <v>December</v>
      </c>
      <c r="N2679" s="13">
        <f>IFERROR(YEAR(Table1[[#This Row],[Report Date]]),"")</f>
        <v>2024</v>
      </c>
      <c r="O2679" s="13" t="str">
        <f ca="1">IF(Table1[[#This Row],[Report Date]]&gt;=TODAY()-6, "within week", "Older")</f>
        <v>Older</v>
      </c>
      <c r="P2679" s="37">
        <f>EOMONTH(Table1[[#This Row],[Report Date]], 0)</f>
        <v>45657</v>
      </c>
    </row>
    <row r="2680" spans="1:16" x14ac:dyDescent="0.25">
      <c r="A2680" s="9" t="s">
        <v>16</v>
      </c>
      <c r="B2680" s="10">
        <v>45643</v>
      </c>
      <c r="C2680" s="9" t="s">
        <v>107</v>
      </c>
      <c r="D2680" s="9">
        <v>1</v>
      </c>
      <c r="E2680" s="9" t="s">
        <v>18</v>
      </c>
      <c r="F2680" s="9">
        <v>501359</v>
      </c>
      <c r="G2680" s="9" t="s">
        <v>121</v>
      </c>
      <c r="H2680" s="9" t="s">
        <v>129</v>
      </c>
      <c r="I2680" s="9">
        <v>67</v>
      </c>
      <c r="J2680" s="9">
        <v>21</v>
      </c>
      <c r="K2680" s="9">
        <v>0</v>
      </c>
      <c r="L2680" s="10">
        <v>0</v>
      </c>
      <c r="M2680" s="13" t="str">
        <f>IFERROR(TEXT(Table1[[#This Row],[Report Date]], "mmmm"),"")</f>
        <v>December</v>
      </c>
      <c r="N2680" s="13">
        <f>IFERROR(YEAR(Table1[[#This Row],[Report Date]]),"")</f>
        <v>2024</v>
      </c>
      <c r="O2680" s="13" t="str">
        <f ca="1">IF(Table1[[#This Row],[Report Date]]&gt;=TODAY()-6, "within week", "Older")</f>
        <v>Older</v>
      </c>
      <c r="P2680" s="37">
        <f>EOMONTH(Table1[[#This Row],[Report Date]], 0)</f>
        <v>45657</v>
      </c>
    </row>
    <row r="2681" spans="1:16" x14ac:dyDescent="0.25">
      <c r="A2681" s="9" t="s">
        <v>15</v>
      </c>
      <c r="B2681" s="10">
        <v>45643</v>
      </c>
      <c r="C2681" s="9" t="s">
        <v>107</v>
      </c>
      <c r="D2681" s="9">
        <v>1</v>
      </c>
      <c r="E2681" s="9" t="s">
        <v>20</v>
      </c>
      <c r="F2681" s="9">
        <v>812512</v>
      </c>
      <c r="G2681" s="9" t="s">
        <v>124</v>
      </c>
      <c r="H2681" s="9" t="s">
        <v>132</v>
      </c>
      <c r="I2681" s="9">
        <v>1</v>
      </c>
      <c r="J2681" s="9">
        <v>0</v>
      </c>
      <c r="K2681" s="9">
        <v>0</v>
      </c>
      <c r="L2681" s="10">
        <v>0</v>
      </c>
      <c r="M2681" s="13" t="str">
        <f>IFERROR(TEXT(Table1[[#This Row],[Report Date]], "mmmm"),"")</f>
        <v>December</v>
      </c>
      <c r="N2681" s="13">
        <f>IFERROR(YEAR(Table1[[#This Row],[Report Date]]),"")</f>
        <v>2024</v>
      </c>
      <c r="O2681" s="13" t="str">
        <f ca="1">IF(Table1[[#This Row],[Report Date]]&gt;=TODAY()-6, "within week", "Older")</f>
        <v>Older</v>
      </c>
      <c r="P2681" s="37">
        <f>EOMONTH(Table1[[#This Row],[Report Date]], 0)</f>
        <v>45657</v>
      </c>
    </row>
    <row r="2682" spans="1:16" x14ac:dyDescent="0.25">
      <c r="A2682" s="9" t="s">
        <v>11</v>
      </c>
      <c r="B2682" s="10">
        <v>45643</v>
      </c>
      <c r="C2682" s="9" t="s">
        <v>107</v>
      </c>
      <c r="D2682" s="9">
        <v>1</v>
      </c>
      <c r="E2682" s="9" t="s">
        <v>18</v>
      </c>
      <c r="F2682" s="9">
        <v>809262</v>
      </c>
      <c r="G2682" s="9" t="s">
        <v>126</v>
      </c>
      <c r="H2682" s="9" t="s">
        <v>146</v>
      </c>
      <c r="I2682" s="9">
        <v>56</v>
      </c>
      <c r="J2682" s="9">
        <v>36</v>
      </c>
      <c r="K2682" s="9">
        <v>0</v>
      </c>
      <c r="L2682" s="10">
        <v>0</v>
      </c>
      <c r="M2682" s="13" t="str">
        <f>IFERROR(TEXT(Table1[[#This Row],[Report Date]], "mmmm"),"")</f>
        <v>December</v>
      </c>
      <c r="N2682" s="13">
        <f>IFERROR(YEAR(Table1[[#This Row],[Report Date]]),"")</f>
        <v>2024</v>
      </c>
      <c r="O2682" s="13" t="str">
        <f ca="1">IF(Table1[[#This Row],[Report Date]]&gt;=TODAY()-6, "within week", "Older")</f>
        <v>Older</v>
      </c>
      <c r="P2682" s="37">
        <f>EOMONTH(Table1[[#This Row],[Report Date]], 0)</f>
        <v>45657</v>
      </c>
    </row>
    <row r="2683" spans="1:16" x14ac:dyDescent="0.25">
      <c r="A2683" s="9" t="s">
        <v>11</v>
      </c>
      <c r="B2683" s="10">
        <v>45643</v>
      </c>
      <c r="C2683" s="9" t="s">
        <v>107</v>
      </c>
      <c r="D2683" s="9">
        <v>1</v>
      </c>
      <c r="E2683" s="9" t="s">
        <v>18</v>
      </c>
      <c r="F2683" s="9">
        <v>742829</v>
      </c>
      <c r="G2683" s="9" t="s">
        <v>118</v>
      </c>
      <c r="H2683" s="9" t="s">
        <v>130</v>
      </c>
      <c r="I2683" s="9">
        <v>43</v>
      </c>
      <c r="J2683" s="9">
        <v>15</v>
      </c>
      <c r="K2683" s="9">
        <v>0</v>
      </c>
      <c r="L2683" s="10">
        <v>0</v>
      </c>
      <c r="M2683" s="13" t="str">
        <f>IFERROR(TEXT(Table1[[#This Row],[Report Date]], "mmmm"),"")</f>
        <v>December</v>
      </c>
      <c r="N2683" s="13">
        <f>IFERROR(YEAR(Table1[[#This Row],[Report Date]]),"")</f>
        <v>2024</v>
      </c>
      <c r="O2683" s="13" t="str">
        <f ca="1">IF(Table1[[#This Row],[Report Date]]&gt;=TODAY()-6, "within week", "Older")</f>
        <v>Older</v>
      </c>
      <c r="P2683" s="37">
        <f>EOMONTH(Table1[[#This Row],[Report Date]], 0)</f>
        <v>45657</v>
      </c>
    </row>
    <row r="2684" spans="1:16" x14ac:dyDescent="0.25">
      <c r="A2684" s="9" t="s">
        <v>11</v>
      </c>
      <c r="B2684" s="10">
        <v>45643</v>
      </c>
      <c r="C2684" s="9" t="s">
        <v>107</v>
      </c>
      <c r="D2684" s="9">
        <v>1</v>
      </c>
      <c r="E2684" s="9" t="s">
        <v>18</v>
      </c>
      <c r="F2684" s="9">
        <v>614458</v>
      </c>
      <c r="G2684" s="9" t="s">
        <v>120</v>
      </c>
      <c r="H2684" s="9" t="s">
        <v>132</v>
      </c>
      <c r="I2684" s="9">
        <v>35</v>
      </c>
      <c r="J2684" s="9">
        <v>15</v>
      </c>
      <c r="K2684" s="9">
        <v>0</v>
      </c>
      <c r="L2684" s="10">
        <v>0</v>
      </c>
      <c r="M2684" s="13" t="str">
        <f>IFERROR(TEXT(Table1[[#This Row],[Report Date]], "mmmm"),"")</f>
        <v>December</v>
      </c>
      <c r="N2684" s="13">
        <f>IFERROR(YEAR(Table1[[#This Row],[Report Date]]),"")</f>
        <v>2024</v>
      </c>
      <c r="O2684" s="13" t="str">
        <f ca="1">IF(Table1[[#This Row],[Report Date]]&gt;=TODAY()-6, "within week", "Older")</f>
        <v>Older</v>
      </c>
      <c r="P2684" s="37">
        <f>EOMONTH(Table1[[#This Row],[Report Date]], 0)</f>
        <v>45657</v>
      </c>
    </row>
    <row r="2685" spans="1:16" x14ac:dyDescent="0.25">
      <c r="A2685" s="9" t="s">
        <v>11</v>
      </c>
      <c r="B2685" s="10">
        <v>45643</v>
      </c>
      <c r="C2685" s="9" t="s">
        <v>107</v>
      </c>
      <c r="D2685" s="9">
        <v>1</v>
      </c>
      <c r="E2685" s="9" t="s">
        <v>18</v>
      </c>
      <c r="F2685" s="9">
        <v>937988</v>
      </c>
      <c r="G2685" s="9" t="s">
        <v>123</v>
      </c>
      <c r="H2685" s="9" t="s">
        <v>135</v>
      </c>
      <c r="I2685" s="9">
        <v>99</v>
      </c>
      <c r="J2685" s="9">
        <v>18</v>
      </c>
      <c r="K2685" s="9">
        <v>0</v>
      </c>
      <c r="L2685" s="10">
        <v>0</v>
      </c>
      <c r="M2685" s="13" t="str">
        <f>IFERROR(TEXT(Table1[[#This Row],[Report Date]], "mmmm"),"")</f>
        <v>December</v>
      </c>
      <c r="N2685" s="13">
        <f>IFERROR(YEAR(Table1[[#This Row],[Report Date]]),"")</f>
        <v>2024</v>
      </c>
      <c r="O2685" s="13" t="str">
        <f ca="1">IF(Table1[[#This Row],[Report Date]]&gt;=TODAY()-6, "within week", "Older")</f>
        <v>Older</v>
      </c>
      <c r="P2685" s="37">
        <f>EOMONTH(Table1[[#This Row],[Report Date]], 0)</f>
        <v>45657</v>
      </c>
    </row>
    <row r="2686" spans="1:16" x14ac:dyDescent="0.25">
      <c r="A2686" s="9" t="s">
        <v>4</v>
      </c>
      <c r="B2686" s="10">
        <v>45643</v>
      </c>
      <c r="C2686" s="9" t="s">
        <v>107</v>
      </c>
      <c r="D2686" s="9">
        <v>1</v>
      </c>
      <c r="E2686" s="9" t="s">
        <v>18</v>
      </c>
      <c r="F2686" s="9">
        <v>702485</v>
      </c>
      <c r="G2686" s="9" t="s">
        <v>126</v>
      </c>
      <c r="H2686" s="9" t="s">
        <v>146</v>
      </c>
      <c r="I2686" s="9">
        <v>43</v>
      </c>
      <c r="J2686" s="9">
        <v>15</v>
      </c>
      <c r="K2686" s="9">
        <v>0</v>
      </c>
      <c r="L2686" s="10">
        <v>0</v>
      </c>
      <c r="M2686" s="13" t="str">
        <f>IFERROR(TEXT(Table1[[#This Row],[Report Date]], "mmmm"),"")</f>
        <v>December</v>
      </c>
      <c r="N2686" s="13">
        <f>IFERROR(YEAR(Table1[[#This Row],[Report Date]]),"")</f>
        <v>2024</v>
      </c>
      <c r="O2686" s="13" t="str">
        <f ca="1">IF(Table1[[#This Row],[Report Date]]&gt;=TODAY()-6, "within week", "Older")</f>
        <v>Older</v>
      </c>
      <c r="P2686" s="37">
        <f>EOMONTH(Table1[[#This Row],[Report Date]], 0)</f>
        <v>45657</v>
      </c>
    </row>
    <row r="2687" spans="1:16" x14ac:dyDescent="0.25">
      <c r="A2687" s="9" t="s">
        <v>11</v>
      </c>
      <c r="B2687" s="10">
        <v>45636</v>
      </c>
      <c r="C2687" s="9" t="s">
        <v>107</v>
      </c>
      <c r="D2687" s="9">
        <v>1</v>
      </c>
      <c r="E2687" s="9" t="s">
        <v>18</v>
      </c>
      <c r="F2687" s="9">
        <v>841237</v>
      </c>
      <c r="G2687" s="9" t="s">
        <v>119</v>
      </c>
      <c r="H2687" s="9" t="s">
        <v>135</v>
      </c>
      <c r="I2687" s="9">
        <v>23</v>
      </c>
      <c r="J2687" s="9">
        <v>15</v>
      </c>
      <c r="K2687" s="9">
        <v>0</v>
      </c>
      <c r="L2687" s="10">
        <v>0</v>
      </c>
      <c r="M2687" s="13" t="str">
        <f>IFERROR(TEXT(Table1[[#This Row],[Report Date]], "mmmm"),"")</f>
        <v>December</v>
      </c>
      <c r="N2687" s="13">
        <f>IFERROR(YEAR(Table1[[#This Row],[Report Date]]),"")</f>
        <v>2024</v>
      </c>
      <c r="O2687" s="13" t="str">
        <f ca="1">IF(Table1[[#This Row],[Report Date]]&gt;=TODAY()-6, "within week", "Older")</f>
        <v>Older</v>
      </c>
      <c r="P2687" s="37">
        <f>EOMONTH(Table1[[#This Row],[Report Date]], 0)</f>
        <v>45657</v>
      </c>
    </row>
    <row r="2688" spans="1:16" x14ac:dyDescent="0.25">
      <c r="A2688" s="9" t="s">
        <v>11</v>
      </c>
      <c r="B2688" s="10">
        <v>45636</v>
      </c>
      <c r="C2688" s="9" t="s">
        <v>107</v>
      </c>
      <c r="D2688" s="9">
        <v>1</v>
      </c>
      <c r="E2688" s="9" t="s">
        <v>18</v>
      </c>
      <c r="F2688" s="9">
        <v>153628</v>
      </c>
      <c r="G2688" s="9" t="s">
        <v>126</v>
      </c>
      <c r="H2688" s="9" t="s">
        <v>142</v>
      </c>
      <c r="I2688" s="9">
        <v>49</v>
      </c>
      <c r="J2688" s="9">
        <v>29</v>
      </c>
      <c r="K2688" s="9">
        <v>0</v>
      </c>
      <c r="L2688" s="10">
        <v>0</v>
      </c>
      <c r="M2688" s="13" t="str">
        <f>IFERROR(TEXT(Table1[[#This Row],[Report Date]], "mmmm"),"")</f>
        <v>December</v>
      </c>
      <c r="N2688" s="13">
        <f>IFERROR(YEAR(Table1[[#This Row],[Report Date]]),"")</f>
        <v>2024</v>
      </c>
      <c r="O2688" s="13" t="str">
        <f ca="1">IF(Table1[[#This Row],[Report Date]]&gt;=TODAY()-6, "within week", "Older")</f>
        <v>Older</v>
      </c>
      <c r="P2688" s="37">
        <f>EOMONTH(Table1[[#This Row],[Report Date]], 0)</f>
        <v>45657</v>
      </c>
    </row>
    <row r="2689" spans="1:16" x14ac:dyDescent="0.25">
      <c r="A2689" s="9" t="s">
        <v>11</v>
      </c>
      <c r="B2689" s="10">
        <v>45636</v>
      </c>
      <c r="C2689" s="9" t="s">
        <v>107</v>
      </c>
      <c r="D2689" s="9">
        <v>1</v>
      </c>
      <c r="E2689" s="9" t="s">
        <v>18</v>
      </c>
      <c r="F2689" s="9">
        <v>500842</v>
      </c>
      <c r="G2689" s="9" t="s">
        <v>127</v>
      </c>
      <c r="H2689" s="9" t="s">
        <v>143</v>
      </c>
      <c r="I2689" s="9">
        <v>76</v>
      </c>
      <c r="J2689" s="9">
        <v>48</v>
      </c>
      <c r="K2689" s="9">
        <v>0</v>
      </c>
      <c r="L2689" s="10">
        <v>0</v>
      </c>
      <c r="M2689" s="13" t="str">
        <f>IFERROR(TEXT(Table1[[#This Row],[Report Date]], "mmmm"),"")</f>
        <v>December</v>
      </c>
      <c r="N2689" s="13">
        <f>IFERROR(YEAR(Table1[[#This Row],[Report Date]]),"")</f>
        <v>2024</v>
      </c>
      <c r="O2689" s="13" t="str">
        <f ca="1">IF(Table1[[#This Row],[Report Date]]&gt;=TODAY()-6, "within week", "Older")</f>
        <v>Older</v>
      </c>
      <c r="P2689" s="37">
        <f>EOMONTH(Table1[[#This Row],[Report Date]], 0)</f>
        <v>45657</v>
      </c>
    </row>
    <row r="2690" spans="1:16" x14ac:dyDescent="0.25">
      <c r="A2690" s="9" t="s">
        <v>11</v>
      </c>
      <c r="B2690" s="10">
        <v>45636</v>
      </c>
      <c r="C2690" s="9" t="s">
        <v>107</v>
      </c>
      <c r="D2690" s="9">
        <v>1</v>
      </c>
      <c r="E2690" s="9" t="s">
        <v>18</v>
      </c>
      <c r="F2690" s="9">
        <v>793076</v>
      </c>
      <c r="G2690" s="9" t="s">
        <v>124</v>
      </c>
      <c r="H2690" s="9" t="s">
        <v>132</v>
      </c>
      <c r="I2690" s="9">
        <v>67</v>
      </c>
      <c r="J2690" s="9">
        <v>62</v>
      </c>
      <c r="K2690" s="9">
        <v>0</v>
      </c>
      <c r="L2690" s="10">
        <v>0</v>
      </c>
      <c r="M2690" s="13" t="str">
        <f>IFERROR(TEXT(Table1[[#This Row],[Report Date]], "mmmm"),"")</f>
        <v>December</v>
      </c>
      <c r="N2690" s="13">
        <f>IFERROR(YEAR(Table1[[#This Row],[Report Date]]),"")</f>
        <v>2024</v>
      </c>
      <c r="O2690" s="13" t="str">
        <f ca="1">IF(Table1[[#This Row],[Report Date]]&gt;=TODAY()-6, "within week", "Older")</f>
        <v>Older</v>
      </c>
      <c r="P2690" s="37">
        <f>EOMONTH(Table1[[#This Row],[Report Date]], 0)</f>
        <v>45657</v>
      </c>
    </row>
    <row r="2691" spans="1:16" x14ac:dyDescent="0.25">
      <c r="A2691" s="9" t="s">
        <v>11</v>
      </c>
      <c r="B2691" s="10">
        <v>45636</v>
      </c>
      <c r="C2691" s="9" t="s">
        <v>107</v>
      </c>
      <c r="D2691" s="9">
        <v>1</v>
      </c>
      <c r="E2691" s="9" t="s">
        <v>18</v>
      </c>
      <c r="F2691" s="9">
        <v>919409</v>
      </c>
      <c r="G2691" s="9" t="s">
        <v>126</v>
      </c>
      <c r="H2691" s="9" t="s">
        <v>146</v>
      </c>
      <c r="I2691" s="9">
        <v>138</v>
      </c>
      <c r="J2691" s="9">
        <v>36</v>
      </c>
      <c r="K2691" s="9">
        <v>0</v>
      </c>
      <c r="L2691" s="10">
        <v>0</v>
      </c>
      <c r="M2691" s="13" t="str">
        <f>IFERROR(TEXT(Table1[[#This Row],[Report Date]], "mmmm"),"")</f>
        <v>December</v>
      </c>
      <c r="N2691" s="13">
        <f>IFERROR(YEAR(Table1[[#This Row],[Report Date]]),"")</f>
        <v>2024</v>
      </c>
      <c r="O2691" s="13" t="str">
        <f ca="1">IF(Table1[[#This Row],[Report Date]]&gt;=TODAY()-6, "within week", "Older")</f>
        <v>Older</v>
      </c>
      <c r="P2691" s="37">
        <f>EOMONTH(Table1[[#This Row],[Report Date]], 0)</f>
        <v>45657</v>
      </c>
    </row>
    <row r="2692" spans="1:16" x14ac:dyDescent="0.25">
      <c r="A2692" s="9" t="s">
        <v>11</v>
      </c>
      <c r="B2692" s="10">
        <v>45636</v>
      </c>
      <c r="C2692" s="9" t="s">
        <v>107</v>
      </c>
      <c r="D2692" s="9">
        <v>1</v>
      </c>
      <c r="E2692" s="9" t="s">
        <v>18</v>
      </c>
      <c r="F2692" s="9">
        <v>784544</v>
      </c>
      <c r="G2692" s="9" t="s">
        <v>120</v>
      </c>
      <c r="H2692" s="9" t="s">
        <v>132</v>
      </c>
      <c r="I2692" s="9">
        <v>97</v>
      </c>
      <c r="J2692" s="9">
        <v>20</v>
      </c>
      <c r="K2692" s="9">
        <v>0</v>
      </c>
      <c r="L2692" s="10">
        <v>0</v>
      </c>
      <c r="M2692" s="13" t="str">
        <f>IFERROR(TEXT(Table1[[#This Row],[Report Date]], "mmmm"),"")</f>
        <v>December</v>
      </c>
      <c r="N2692" s="13">
        <f>IFERROR(YEAR(Table1[[#This Row],[Report Date]]),"")</f>
        <v>2024</v>
      </c>
      <c r="O2692" s="13" t="str">
        <f ca="1">IF(Table1[[#This Row],[Report Date]]&gt;=TODAY()-6, "within week", "Older")</f>
        <v>Older</v>
      </c>
      <c r="P2692" s="37">
        <f>EOMONTH(Table1[[#This Row],[Report Date]], 0)</f>
        <v>45657</v>
      </c>
    </row>
    <row r="2693" spans="1:16" x14ac:dyDescent="0.25">
      <c r="A2693" s="9" t="s">
        <v>7</v>
      </c>
      <c r="B2693" s="10">
        <v>45636</v>
      </c>
      <c r="C2693" s="9" t="s">
        <v>107</v>
      </c>
      <c r="D2693" s="9">
        <v>1</v>
      </c>
      <c r="E2693" s="9" t="s">
        <v>18</v>
      </c>
      <c r="F2693" s="9">
        <v>327537</v>
      </c>
      <c r="G2693" s="9" t="s">
        <v>120</v>
      </c>
      <c r="H2693" s="9" t="s">
        <v>136</v>
      </c>
      <c r="I2693" s="9">
        <v>104</v>
      </c>
      <c r="J2693" s="9">
        <v>15</v>
      </c>
      <c r="K2693" s="9">
        <v>0</v>
      </c>
      <c r="L2693" s="10">
        <v>0</v>
      </c>
      <c r="M2693" s="13" t="str">
        <f>IFERROR(TEXT(Table1[[#This Row],[Report Date]], "mmmm"),"")</f>
        <v>December</v>
      </c>
      <c r="N2693" s="13">
        <f>IFERROR(YEAR(Table1[[#This Row],[Report Date]]),"")</f>
        <v>2024</v>
      </c>
      <c r="O2693" s="13" t="str">
        <f ca="1">IF(Table1[[#This Row],[Report Date]]&gt;=TODAY()-6, "within week", "Older")</f>
        <v>Older</v>
      </c>
      <c r="P2693" s="37">
        <f>EOMONTH(Table1[[#This Row],[Report Date]], 0)</f>
        <v>45657</v>
      </c>
    </row>
    <row r="2694" spans="1:16" x14ac:dyDescent="0.25">
      <c r="A2694" s="9" t="s">
        <v>6</v>
      </c>
      <c r="B2694" s="10">
        <v>45636</v>
      </c>
      <c r="C2694" s="9" t="s">
        <v>107</v>
      </c>
      <c r="D2694" s="9">
        <v>1</v>
      </c>
      <c r="E2694" s="9" t="s">
        <v>18</v>
      </c>
      <c r="F2694" s="9">
        <v>432519</v>
      </c>
      <c r="G2694" s="9" t="s">
        <v>126</v>
      </c>
      <c r="H2694" s="9" t="s">
        <v>142</v>
      </c>
      <c r="I2694" s="9">
        <v>102</v>
      </c>
      <c r="J2694" s="9">
        <v>22</v>
      </c>
      <c r="K2694" s="9">
        <v>0</v>
      </c>
      <c r="L2694" s="10">
        <v>0</v>
      </c>
      <c r="M2694" s="13" t="str">
        <f>IFERROR(TEXT(Table1[[#This Row],[Report Date]], "mmmm"),"")</f>
        <v>December</v>
      </c>
      <c r="N2694" s="13">
        <f>IFERROR(YEAR(Table1[[#This Row],[Report Date]]),"")</f>
        <v>2024</v>
      </c>
      <c r="O2694" s="13" t="str">
        <f ca="1">IF(Table1[[#This Row],[Report Date]]&gt;=TODAY()-6, "within week", "Older")</f>
        <v>Older</v>
      </c>
      <c r="P2694" s="37">
        <f>EOMONTH(Table1[[#This Row],[Report Date]], 0)</f>
        <v>45657</v>
      </c>
    </row>
    <row r="2695" spans="1:16" x14ac:dyDescent="0.25">
      <c r="A2695" s="9" t="s">
        <v>2</v>
      </c>
      <c r="B2695" s="10">
        <v>45636</v>
      </c>
      <c r="C2695" s="9" t="s">
        <v>107</v>
      </c>
      <c r="D2695" s="9">
        <v>1</v>
      </c>
      <c r="E2695" s="9" t="s">
        <v>20</v>
      </c>
      <c r="F2695" s="9">
        <v>485427</v>
      </c>
      <c r="G2695" s="9" t="s">
        <v>116</v>
      </c>
      <c r="H2695" s="9" t="s">
        <v>136</v>
      </c>
      <c r="I2695" s="9">
        <v>1</v>
      </c>
      <c r="J2695" s="9">
        <v>0</v>
      </c>
      <c r="K2695" s="9">
        <v>0</v>
      </c>
      <c r="L2695" s="10">
        <v>0</v>
      </c>
      <c r="M2695" s="13" t="str">
        <f>IFERROR(TEXT(Table1[[#This Row],[Report Date]], "mmmm"),"")</f>
        <v>December</v>
      </c>
      <c r="N2695" s="13">
        <f>IFERROR(YEAR(Table1[[#This Row],[Report Date]]),"")</f>
        <v>2024</v>
      </c>
      <c r="O2695" s="13" t="str">
        <f ca="1">IF(Table1[[#This Row],[Report Date]]&gt;=TODAY()-6, "within week", "Older")</f>
        <v>Older</v>
      </c>
      <c r="P2695" s="37">
        <f>EOMONTH(Table1[[#This Row],[Report Date]], 0)</f>
        <v>45657</v>
      </c>
    </row>
    <row r="2696" spans="1:16" x14ac:dyDescent="0.25">
      <c r="A2696" s="9" t="s">
        <v>2</v>
      </c>
      <c r="B2696" s="10">
        <v>45636</v>
      </c>
      <c r="C2696" s="9" t="s">
        <v>107</v>
      </c>
      <c r="D2696" s="9">
        <v>1</v>
      </c>
      <c r="E2696" s="9" t="s">
        <v>18</v>
      </c>
      <c r="F2696" s="9">
        <v>642787</v>
      </c>
      <c r="G2696" s="9" t="s">
        <v>126</v>
      </c>
      <c r="H2696" s="9" t="s">
        <v>146</v>
      </c>
      <c r="I2696" s="9">
        <v>34</v>
      </c>
      <c r="J2696" s="9">
        <v>20</v>
      </c>
      <c r="K2696" s="9">
        <v>0</v>
      </c>
      <c r="L2696" s="10">
        <v>0</v>
      </c>
      <c r="M2696" s="13" t="str">
        <f>IFERROR(TEXT(Table1[[#This Row],[Report Date]], "mmmm"),"")</f>
        <v>December</v>
      </c>
      <c r="N2696" s="13">
        <f>IFERROR(YEAR(Table1[[#This Row],[Report Date]]),"")</f>
        <v>2024</v>
      </c>
      <c r="O2696" s="13" t="str">
        <f ca="1">IF(Table1[[#This Row],[Report Date]]&gt;=TODAY()-6, "within week", "Older")</f>
        <v>Older</v>
      </c>
      <c r="P2696" s="37">
        <f>EOMONTH(Table1[[#This Row],[Report Date]], 0)</f>
        <v>45657</v>
      </c>
    </row>
    <row r="2697" spans="1:16" x14ac:dyDescent="0.25">
      <c r="A2697" s="9" t="s">
        <v>2</v>
      </c>
      <c r="B2697" s="10">
        <v>45636</v>
      </c>
      <c r="C2697" s="9" t="s">
        <v>107</v>
      </c>
      <c r="D2697" s="9">
        <v>1</v>
      </c>
      <c r="E2697" s="9" t="s">
        <v>18</v>
      </c>
      <c r="F2697" s="9">
        <v>915312</v>
      </c>
      <c r="G2697" s="9" t="s">
        <v>118</v>
      </c>
      <c r="H2697" s="9" t="s">
        <v>130</v>
      </c>
      <c r="I2697" s="9">
        <v>50</v>
      </c>
      <c r="J2697" s="9">
        <v>25</v>
      </c>
      <c r="K2697" s="9">
        <v>0</v>
      </c>
      <c r="L2697" s="10">
        <v>0</v>
      </c>
      <c r="M2697" s="13" t="str">
        <f>IFERROR(TEXT(Table1[[#This Row],[Report Date]], "mmmm"),"")</f>
        <v>December</v>
      </c>
      <c r="N2697" s="13">
        <f>IFERROR(YEAR(Table1[[#This Row],[Report Date]]),"")</f>
        <v>2024</v>
      </c>
      <c r="O2697" s="13" t="str">
        <f ca="1">IF(Table1[[#This Row],[Report Date]]&gt;=TODAY()-6, "within week", "Older")</f>
        <v>Older</v>
      </c>
      <c r="P2697" s="37">
        <f>EOMONTH(Table1[[#This Row],[Report Date]], 0)</f>
        <v>45657</v>
      </c>
    </row>
    <row r="2698" spans="1:16" x14ac:dyDescent="0.25">
      <c r="A2698" s="9" t="s">
        <v>2</v>
      </c>
      <c r="B2698" s="10">
        <v>45636</v>
      </c>
      <c r="C2698" s="9" t="s">
        <v>107</v>
      </c>
      <c r="D2698" s="9">
        <v>1</v>
      </c>
      <c r="E2698" s="9" t="s">
        <v>18</v>
      </c>
      <c r="F2698" s="9">
        <v>545020</v>
      </c>
      <c r="G2698" s="9" t="s">
        <v>122</v>
      </c>
      <c r="H2698" s="9" t="s">
        <v>134</v>
      </c>
      <c r="I2698" s="9">
        <v>22</v>
      </c>
      <c r="J2698" s="9">
        <v>20</v>
      </c>
      <c r="K2698" s="9">
        <v>0</v>
      </c>
      <c r="L2698" s="10">
        <v>0</v>
      </c>
      <c r="M2698" s="13" t="str">
        <f>IFERROR(TEXT(Table1[[#This Row],[Report Date]], "mmmm"),"")</f>
        <v>December</v>
      </c>
      <c r="N2698" s="13">
        <f>IFERROR(YEAR(Table1[[#This Row],[Report Date]]),"")</f>
        <v>2024</v>
      </c>
      <c r="O2698" s="13" t="str">
        <f ca="1">IF(Table1[[#This Row],[Report Date]]&gt;=TODAY()-6, "within week", "Older")</f>
        <v>Older</v>
      </c>
      <c r="P2698" s="37">
        <f>EOMONTH(Table1[[#This Row],[Report Date]], 0)</f>
        <v>45657</v>
      </c>
    </row>
    <row r="2699" spans="1:16" x14ac:dyDescent="0.25">
      <c r="A2699" s="9" t="s">
        <v>2</v>
      </c>
      <c r="B2699" s="10">
        <v>45636</v>
      </c>
      <c r="C2699" s="9" t="s">
        <v>107</v>
      </c>
      <c r="D2699" s="9">
        <v>1</v>
      </c>
      <c r="E2699" s="9" t="s">
        <v>18</v>
      </c>
      <c r="F2699" s="9">
        <v>571449</v>
      </c>
      <c r="G2699" s="9" t="s">
        <v>125</v>
      </c>
      <c r="H2699" s="9" t="s">
        <v>137</v>
      </c>
      <c r="I2699" s="9">
        <v>83</v>
      </c>
      <c r="J2699" s="9">
        <v>21</v>
      </c>
      <c r="K2699" s="9">
        <v>0</v>
      </c>
      <c r="L2699" s="10">
        <v>0</v>
      </c>
      <c r="M2699" s="13" t="str">
        <f>IFERROR(TEXT(Table1[[#This Row],[Report Date]], "mmmm"),"")</f>
        <v>December</v>
      </c>
      <c r="N2699" s="13">
        <f>IFERROR(YEAR(Table1[[#This Row],[Report Date]]),"")</f>
        <v>2024</v>
      </c>
      <c r="O2699" s="13" t="str">
        <f ca="1">IF(Table1[[#This Row],[Report Date]]&gt;=TODAY()-6, "within week", "Older")</f>
        <v>Older</v>
      </c>
      <c r="P2699" s="37">
        <f>EOMONTH(Table1[[#This Row],[Report Date]], 0)</f>
        <v>45657</v>
      </c>
    </row>
    <row r="2700" spans="1:16" x14ac:dyDescent="0.25">
      <c r="A2700" s="9" t="s">
        <v>2</v>
      </c>
      <c r="B2700" s="10">
        <v>45636</v>
      </c>
      <c r="C2700" s="9" t="s">
        <v>107</v>
      </c>
      <c r="D2700" s="9">
        <v>1</v>
      </c>
      <c r="E2700" s="9" t="s">
        <v>18</v>
      </c>
      <c r="F2700" s="9">
        <v>479944</v>
      </c>
      <c r="G2700" s="9" t="s">
        <v>127</v>
      </c>
      <c r="H2700" s="9" t="s">
        <v>139</v>
      </c>
      <c r="I2700" s="9">
        <v>21</v>
      </c>
      <c r="J2700" s="9">
        <v>20</v>
      </c>
      <c r="K2700" s="9">
        <v>0</v>
      </c>
      <c r="L2700" s="10">
        <v>0</v>
      </c>
      <c r="M2700" s="13" t="str">
        <f>IFERROR(TEXT(Table1[[#This Row],[Report Date]], "mmmm"),"")</f>
        <v>December</v>
      </c>
      <c r="N2700" s="13">
        <f>IFERROR(YEAR(Table1[[#This Row],[Report Date]]),"")</f>
        <v>2024</v>
      </c>
      <c r="O2700" s="13" t="str">
        <f ca="1">IF(Table1[[#This Row],[Report Date]]&gt;=TODAY()-6, "within week", "Older")</f>
        <v>Older</v>
      </c>
      <c r="P2700" s="37">
        <f>EOMONTH(Table1[[#This Row],[Report Date]], 0)</f>
        <v>45657</v>
      </c>
    </row>
    <row r="2701" spans="1:16" x14ac:dyDescent="0.25">
      <c r="A2701" s="9" t="s">
        <v>11</v>
      </c>
      <c r="B2701" s="10">
        <v>45629</v>
      </c>
      <c r="C2701" s="9" t="s">
        <v>107</v>
      </c>
      <c r="D2701" s="9">
        <v>1</v>
      </c>
      <c r="E2701" s="9" t="s">
        <v>18</v>
      </c>
      <c r="F2701" s="9">
        <v>680594</v>
      </c>
      <c r="G2701" s="9" t="s">
        <v>127</v>
      </c>
      <c r="H2701" s="9" t="s">
        <v>131</v>
      </c>
      <c r="I2701" s="9">
        <v>25</v>
      </c>
      <c r="J2701" s="9">
        <v>19</v>
      </c>
      <c r="K2701" s="9">
        <v>0</v>
      </c>
      <c r="L2701" s="10">
        <v>0</v>
      </c>
      <c r="M2701" s="13" t="str">
        <f>IFERROR(TEXT(Table1[[#This Row],[Report Date]], "mmmm"),"")</f>
        <v>December</v>
      </c>
      <c r="N2701" s="13">
        <f>IFERROR(YEAR(Table1[[#This Row],[Report Date]]),"")</f>
        <v>2024</v>
      </c>
      <c r="O2701" s="13" t="str">
        <f ca="1">IF(Table1[[#This Row],[Report Date]]&gt;=TODAY()-6, "within week", "Older")</f>
        <v>Older</v>
      </c>
      <c r="P2701" s="37">
        <f>EOMONTH(Table1[[#This Row],[Report Date]], 0)</f>
        <v>45657</v>
      </c>
    </row>
    <row r="2702" spans="1:16" x14ac:dyDescent="0.25">
      <c r="A2702" s="9" t="s">
        <v>7</v>
      </c>
      <c r="B2702" s="10">
        <v>45629</v>
      </c>
      <c r="C2702" s="9" t="s">
        <v>107</v>
      </c>
      <c r="D2702" s="9">
        <v>1</v>
      </c>
      <c r="E2702" s="9" t="s">
        <v>18</v>
      </c>
      <c r="F2702" s="9">
        <v>335827</v>
      </c>
      <c r="G2702" s="9" t="s">
        <v>124</v>
      </c>
      <c r="H2702" s="9" t="s">
        <v>144</v>
      </c>
      <c r="I2702" s="9">
        <v>123</v>
      </c>
      <c r="J2702" s="9">
        <v>15</v>
      </c>
      <c r="K2702" s="9">
        <v>0</v>
      </c>
      <c r="L2702" s="10">
        <v>0</v>
      </c>
      <c r="M2702" s="13" t="str">
        <f>IFERROR(TEXT(Table1[[#This Row],[Report Date]], "mmmm"),"")</f>
        <v>December</v>
      </c>
      <c r="N2702" s="13">
        <f>IFERROR(YEAR(Table1[[#This Row],[Report Date]]),"")</f>
        <v>2024</v>
      </c>
      <c r="O2702" s="13" t="str">
        <f ca="1">IF(Table1[[#This Row],[Report Date]]&gt;=TODAY()-6, "within week", "Older")</f>
        <v>Older</v>
      </c>
      <c r="P2702" s="37">
        <f>EOMONTH(Table1[[#This Row],[Report Date]], 0)</f>
        <v>45657</v>
      </c>
    </row>
    <row r="2703" spans="1:16" x14ac:dyDescent="0.25">
      <c r="A2703" s="9" t="s">
        <v>6</v>
      </c>
      <c r="B2703" s="10">
        <v>45629</v>
      </c>
      <c r="C2703" s="9" t="s">
        <v>107</v>
      </c>
      <c r="D2703" s="9">
        <v>1</v>
      </c>
      <c r="E2703" s="9" t="s">
        <v>20</v>
      </c>
      <c r="F2703" s="9">
        <v>636372</v>
      </c>
      <c r="G2703" s="9" t="s">
        <v>116</v>
      </c>
      <c r="H2703" s="9" t="s">
        <v>128</v>
      </c>
      <c r="I2703" s="9">
        <v>1</v>
      </c>
      <c r="J2703" s="9">
        <v>0</v>
      </c>
      <c r="K2703" s="9">
        <v>0</v>
      </c>
      <c r="L2703" s="10">
        <v>0</v>
      </c>
      <c r="M2703" s="13" t="str">
        <f>IFERROR(TEXT(Table1[[#This Row],[Report Date]], "mmmm"),"")</f>
        <v>December</v>
      </c>
      <c r="N2703" s="13">
        <f>IFERROR(YEAR(Table1[[#This Row],[Report Date]]),"")</f>
        <v>2024</v>
      </c>
      <c r="O2703" s="13" t="str">
        <f ca="1">IF(Table1[[#This Row],[Report Date]]&gt;=TODAY()-6, "within week", "Older")</f>
        <v>Older</v>
      </c>
      <c r="P2703" s="37">
        <f>EOMONTH(Table1[[#This Row],[Report Date]], 0)</f>
        <v>45657</v>
      </c>
    </row>
    <row r="2704" spans="1:16" x14ac:dyDescent="0.25">
      <c r="A2704" s="9" t="s">
        <v>6</v>
      </c>
      <c r="B2704" s="10">
        <v>45629</v>
      </c>
      <c r="C2704" s="9" t="s">
        <v>107</v>
      </c>
      <c r="D2704" s="9">
        <v>1</v>
      </c>
      <c r="E2704" s="9" t="s">
        <v>20</v>
      </c>
      <c r="F2704" s="9">
        <v>477550</v>
      </c>
      <c r="G2704" s="9" t="s">
        <v>117</v>
      </c>
      <c r="H2704" s="9" t="s">
        <v>129</v>
      </c>
      <c r="I2704" s="9">
        <v>1</v>
      </c>
      <c r="J2704" s="9">
        <v>0</v>
      </c>
      <c r="K2704" s="9">
        <v>0</v>
      </c>
      <c r="L2704" s="10">
        <v>0</v>
      </c>
      <c r="M2704" s="13" t="str">
        <f>IFERROR(TEXT(Table1[[#This Row],[Report Date]], "mmmm"),"")</f>
        <v>December</v>
      </c>
      <c r="N2704" s="13">
        <f>IFERROR(YEAR(Table1[[#This Row],[Report Date]]),"")</f>
        <v>2024</v>
      </c>
      <c r="O2704" s="13" t="str">
        <f ca="1">IF(Table1[[#This Row],[Report Date]]&gt;=TODAY()-6, "within week", "Older")</f>
        <v>Older</v>
      </c>
      <c r="P2704" s="37">
        <f>EOMONTH(Table1[[#This Row],[Report Date]], 0)</f>
        <v>45657</v>
      </c>
    </row>
    <row r="2705" spans="1:16" x14ac:dyDescent="0.25">
      <c r="A2705" s="9" t="s">
        <v>6</v>
      </c>
      <c r="B2705" s="10">
        <v>45629</v>
      </c>
      <c r="C2705" s="9" t="s">
        <v>107</v>
      </c>
      <c r="D2705" s="9">
        <v>1</v>
      </c>
      <c r="E2705" s="9" t="s">
        <v>20</v>
      </c>
      <c r="F2705" s="9">
        <v>188055</v>
      </c>
      <c r="G2705" s="9" t="s">
        <v>118</v>
      </c>
      <c r="H2705" s="9" t="s">
        <v>130</v>
      </c>
      <c r="I2705" s="9">
        <v>1</v>
      </c>
      <c r="J2705" s="9">
        <v>0</v>
      </c>
      <c r="K2705" s="9">
        <v>0</v>
      </c>
      <c r="L2705" s="10">
        <v>0</v>
      </c>
      <c r="M2705" s="13" t="str">
        <f>IFERROR(TEXT(Table1[[#This Row],[Report Date]], "mmmm"),"")</f>
        <v>December</v>
      </c>
      <c r="N2705" s="13">
        <f>IFERROR(YEAR(Table1[[#This Row],[Report Date]]),"")</f>
        <v>2024</v>
      </c>
      <c r="O2705" s="13" t="str">
        <f ca="1">IF(Table1[[#This Row],[Report Date]]&gt;=TODAY()-6, "within week", "Older")</f>
        <v>Older</v>
      </c>
      <c r="P2705" s="37">
        <f>EOMONTH(Table1[[#This Row],[Report Date]], 0)</f>
        <v>45657</v>
      </c>
    </row>
    <row r="2706" spans="1:16" x14ac:dyDescent="0.25">
      <c r="A2706" s="9" t="s">
        <v>16</v>
      </c>
      <c r="B2706" s="10">
        <v>45622</v>
      </c>
      <c r="C2706" s="9" t="s">
        <v>107</v>
      </c>
      <c r="D2706" s="9">
        <v>1</v>
      </c>
      <c r="E2706" s="9" t="s">
        <v>18</v>
      </c>
      <c r="F2706" s="9">
        <v>710085</v>
      </c>
      <c r="G2706" s="9" t="s">
        <v>126</v>
      </c>
      <c r="H2706" s="9" t="s">
        <v>146</v>
      </c>
      <c r="I2706" s="9">
        <v>46</v>
      </c>
      <c r="J2706" s="9">
        <v>22</v>
      </c>
      <c r="K2706" s="9">
        <v>0</v>
      </c>
      <c r="L2706" s="10">
        <v>0</v>
      </c>
      <c r="M2706" s="13" t="str">
        <f>IFERROR(TEXT(Table1[[#This Row],[Report Date]], "mmmm"),"")</f>
        <v>November</v>
      </c>
      <c r="N2706" s="13">
        <f>IFERROR(YEAR(Table1[[#This Row],[Report Date]]),"")</f>
        <v>2024</v>
      </c>
      <c r="O2706" s="13" t="str">
        <f ca="1">IF(Table1[[#This Row],[Report Date]]&gt;=TODAY()-6, "within week", "Older")</f>
        <v>Older</v>
      </c>
      <c r="P2706" s="37">
        <f>EOMONTH(Table1[[#This Row],[Report Date]], 0)</f>
        <v>45626</v>
      </c>
    </row>
    <row r="2707" spans="1:16" x14ac:dyDescent="0.25">
      <c r="A2707" s="9" t="s">
        <v>11</v>
      </c>
      <c r="B2707" s="10">
        <v>45622</v>
      </c>
      <c r="C2707" s="9" t="s">
        <v>107</v>
      </c>
      <c r="D2707" s="9">
        <v>1</v>
      </c>
      <c r="E2707" s="9" t="s">
        <v>18</v>
      </c>
      <c r="F2707" s="9">
        <v>304183</v>
      </c>
      <c r="G2707" s="9" t="s">
        <v>116</v>
      </c>
      <c r="H2707" s="9" t="s">
        <v>140</v>
      </c>
      <c r="I2707" s="9">
        <v>55</v>
      </c>
      <c r="J2707" s="9">
        <v>15</v>
      </c>
      <c r="K2707" s="9">
        <v>0</v>
      </c>
      <c r="L2707" s="10">
        <v>0</v>
      </c>
      <c r="M2707" s="13" t="str">
        <f>IFERROR(TEXT(Table1[[#This Row],[Report Date]], "mmmm"),"")</f>
        <v>November</v>
      </c>
      <c r="N2707" s="13">
        <f>IFERROR(YEAR(Table1[[#This Row],[Report Date]]),"")</f>
        <v>2024</v>
      </c>
      <c r="O2707" s="13" t="str">
        <f ca="1">IF(Table1[[#This Row],[Report Date]]&gt;=TODAY()-6, "within week", "Older")</f>
        <v>Older</v>
      </c>
      <c r="P2707" s="37">
        <f>EOMONTH(Table1[[#This Row],[Report Date]], 0)</f>
        <v>45626</v>
      </c>
    </row>
    <row r="2708" spans="1:16" x14ac:dyDescent="0.25">
      <c r="A2708" s="9" t="s">
        <v>11</v>
      </c>
      <c r="B2708" s="10">
        <v>45622</v>
      </c>
      <c r="C2708" s="9" t="s">
        <v>107</v>
      </c>
      <c r="D2708" s="9">
        <v>1</v>
      </c>
      <c r="E2708" s="9" t="s">
        <v>19</v>
      </c>
      <c r="F2708" s="9">
        <v>808086</v>
      </c>
      <c r="G2708" s="9" t="s">
        <v>126</v>
      </c>
      <c r="H2708" s="9" t="s">
        <v>142</v>
      </c>
      <c r="I2708" s="9">
        <v>5</v>
      </c>
      <c r="J2708" s="9">
        <v>0</v>
      </c>
      <c r="K2708" s="9">
        <v>0</v>
      </c>
      <c r="L2708" s="10">
        <v>0</v>
      </c>
      <c r="M2708" s="13" t="str">
        <f>IFERROR(TEXT(Table1[[#This Row],[Report Date]], "mmmm"),"")</f>
        <v>November</v>
      </c>
      <c r="N2708" s="13">
        <f>IFERROR(YEAR(Table1[[#This Row],[Report Date]]),"")</f>
        <v>2024</v>
      </c>
      <c r="O2708" s="13" t="str">
        <f ca="1">IF(Table1[[#This Row],[Report Date]]&gt;=TODAY()-6, "within week", "Older")</f>
        <v>Older</v>
      </c>
      <c r="P2708" s="37">
        <f>EOMONTH(Table1[[#This Row],[Report Date]], 0)</f>
        <v>45626</v>
      </c>
    </row>
    <row r="2709" spans="1:16" x14ac:dyDescent="0.25">
      <c r="A2709" s="9" t="s">
        <v>2</v>
      </c>
      <c r="B2709" s="10">
        <v>45622</v>
      </c>
      <c r="C2709" s="9" t="s">
        <v>107</v>
      </c>
      <c r="D2709" s="9">
        <v>1</v>
      </c>
      <c r="E2709" s="9" t="s">
        <v>18</v>
      </c>
      <c r="F2709" s="9">
        <v>840332</v>
      </c>
      <c r="G2709" s="9" t="s">
        <v>119</v>
      </c>
      <c r="H2709" s="9" t="s">
        <v>131</v>
      </c>
      <c r="I2709" s="9">
        <v>22</v>
      </c>
      <c r="J2709" s="9">
        <v>21</v>
      </c>
      <c r="K2709" s="9">
        <v>0</v>
      </c>
      <c r="L2709" s="10">
        <v>0</v>
      </c>
      <c r="M2709" s="13" t="str">
        <f>IFERROR(TEXT(Table1[[#This Row],[Report Date]], "mmmm"),"")</f>
        <v>November</v>
      </c>
      <c r="N2709" s="13">
        <f>IFERROR(YEAR(Table1[[#This Row],[Report Date]]),"")</f>
        <v>2024</v>
      </c>
      <c r="O2709" s="13" t="str">
        <f ca="1">IF(Table1[[#This Row],[Report Date]]&gt;=TODAY()-6, "within week", "Older")</f>
        <v>Older</v>
      </c>
      <c r="P2709" s="37">
        <f>EOMONTH(Table1[[#This Row],[Report Date]], 0)</f>
        <v>45626</v>
      </c>
    </row>
    <row r="2710" spans="1:16" x14ac:dyDescent="0.25">
      <c r="A2710" s="9" t="s">
        <v>2</v>
      </c>
      <c r="B2710" s="10">
        <v>45622</v>
      </c>
      <c r="C2710" s="9" t="s">
        <v>107</v>
      </c>
      <c r="D2710" s="9">
        <v>1</v>
      </c>
      <c r="E2710" s="9" t="s">
        <v>18</v>
      </c>
      <c r="F2710" s="9">
        <v>624850</v>
      </c>
      <c r="G2710" s="9" t="s">
        <v>124</v>
      </c>
      <c r="H2710" s="9" t="s">
        <v>136</v>
      </c>
      <c r="I2710" s="9">
        <v>55</v>
      </c>
      <c r="J2710" s="9">
        <v>15</v>
      </c>
      <c r="K2710" s="9">
        <v>0</v>
      </c>
      <c r="L2710" s="10">
        <v>0</v>
      </c>
      <c r="M2710" s="13" t="str">
        <f>IFERROR(TEXT(Table1[[#This Row],[Report Date]], "mmmm"),"")</f>
        <v>November</v>
      </c>
      <c r="N2710" s="13">
        <f>IFERROR(YEAR(Table1[[#This Row],[Report Date]]),"")</f>
        <v>2024</v>
      </c>
      <c r="O2710" s="13" t="str">
        <f ca="1">IF(Table1[[#This Row],[Report Date]]&gt;=TODAY()-6, "within week", "Older")</f>
        <v>Older</v>
      </c>
      <c r="P2710" s="37">
        <f>EOMONTH(Table1[[#This Row],[Report Date]], 0)</f>
        <v>45626</v>
      </c>
    </row>
    <row r="2711" spans="1:16" x14ac:dyDescent="0.25">
      <c r="A2711" s="9" t="s">
        <v>14</v>
      </c>
      <c r="B2711" s="10">
        <v>45615</v>
      </c>
      <c r="C2711" s="9" t="s">
        <v>107</v>
      </c>
      <c r="D2711" s="9">
        <v>1</v>
      </c>
      <c r="E2711" s="9" t="s">
        <v>18</v>
      </c>
      <c r="F2711" s="9">
        <v>266012</v>
      </c>
      <c r="G2711" s="9" t="s">
        <v>123</v>
      </c>
      <c r="H2711" s="9" t="s">
        <v>147</v>
      </c>
      <c r="I2711" s="9">
        <v>84</v>
      </c>
      <c r="J2711" s="9">
        <v>21</v>
      </c>
      <c r="K2711" s="9">
        <v>0</v>
      </c>
      <c r="L2711" s="10">
        <v>0</v>
      </c>
      <c r="M2711" s="13" t="str">
        <f>IFERROR(TEXT(Table1[[#This Row],[Report Date]], "mmmm"),"")</f>
        <v>November</v>
      </c>
      <c r="N2711" s="13">
        <f>IFERROR(YEAR(Table1[[#This Row],[Report Date]]),"")</f>
        <v>2024</v>
      </c>
      <c r="O2711" s="13" t="str">
        <f ca="1">IF(Table1[[#This Row],[Report Date]]&gt;=TODAY()-6, "within week", "Older")</f>
        <v>Older</v>
      </c>
      <c r="P2711" s="37">
        <f>EOMONTH(Table1[[#This Row],[Report Date]], 0)</f>
        <v>45626</v>
      </c>
    </row>
    <row r="2712" spans="1:16" x14ac:dyDescent="0.25">
      <c r="A2712" s="9" t="s">
        <v>11</v>
      </c>
      <c r="B2712" s="10">
        <v>45615</v>
      </c>
      <c r="C2712" s="9" t="s">
        <v>107</v>
      </c>
      <c r="D2712" s="9">
        <v>1</v>
      </c>
      <c r="E2712" s="9" t="s">
        <v>18</v>
      </c>
      <c r="F2712" s="9">
        <v>289978</v>
      </c>
      <c r="G2712" s="9" t="s">
        <v>126</v>
      </c>
      <c r="H2712" s="9" t="s">
        <v>146</v>
      </c>
      <c r="I2712" s="9">
        <v>131</v>
      </c>
      <c r="J2712" s="9">
        <v>20</v>
      </c>
      <c r="K2712" s="9">
        <v>0</v>
      </c>
      <c r="L2712" s="10">
        <v>0</v>
      </c>
      <c r="M2712" s="13" t="str">
        <f>IFERROR(TEXT(Table1[[#This Row],[Report Date]], "mmmm"),"")</f>
        <v>November</v>
      </c>
      <c r="N2712" s="13">
        <f>IFERROR(YEAR(Table1[[#This Row],[Report Date]]),"")</f>
        <v>2024</v>
      </c>
      <c r="O2712" s="13" t="str">
        <f ca="1">IF(Table1[[#This Row],[Report Date]]&gt;=TODAY()-6, "within week", "Older")</f>
        <v>Older</v>
      </c>
      <c r="P2712" s="37">
        <f>EOMONTH(Table1[[#This Row],[Report Date]], 0)</f>
        <v>45626</v>
      </c>
    </row>
    <row r="2713" spans="1:16" x14ac:dyDescent="0.25">
      <c r="A2713" s="9" t="s">
        <v>7</v>
      </c>
      <c r="B2713" s="10">
        <v>45615</v>
      </c>
      <c r="C2713" s="9" t="s">
        <v>107</v>
      </c>
      <c r="D2713" s="9">
        <v>1</v>
      </c>
      <c r="E2713" s="9" t="s">
        <v>18</v>
      </c>
      <c r="F2713" s="9">
        <v>560653</v>
      </c>
      <c r="G2713" s="9" t="s">
        <v>117</v>
      </c>
      <c r="H2713" s="9" t="s">
        <v>141</v>
      </c>
      <c r="I2713" s="9">
        <v>74</v>
      </c>
      <c r="J2713" s="9">
        <v>18</v>
      </c>
      <c r="K2713" s="9">
        <v>0</v>
      </c>
      <c r="L2713" s="10">
        <v>0</v>
      </c>
      <c r="M2713" s="13" t="str">
        <f>IFERROR(TEXT(Table1[[#This Row],[Report Date]], "mmmm"),"")</f>
        <v>November</v>
      </c>
      <c r="N2713" s="13">
        <f>IFERROR(YEAR(Table1[[#This Row],[Report Date]]),"")</f>
        <v>2024</v>
      </c>
      <c r="O2713" s="13" t="str">
        <f ca="1">IF(Table1[[#This Row],[Report Date]]&gt;=TODAY()-6, "within week", "Older")</f>
        <v>Older</v>
      </c>
      <c r="P2713" s="37">
        <f>EOMONTH(Table1[[#This Row],[Report Date]], 0)</f>
        <v>45626</v>
      </c>
    </row>
    <row r="2714" spans="1:16" x14ac:dyDescent="0.25">
      <c r="A2714" s="9" t="s">
        <v>6</v>
      </c>
      <c r="B2714" s="10">
        <v>45615</v>
      </c>
      <c r="C2714" s="9" t="s">
        <v>107</v>
      </c>
      <c r="D2714" s="9">
        <v>1</v>
      </c>
      <c r="E2714" s="9" t="s">
        <v>18</v>
      </c>
      <c r="F2714" s="9">
        <v>621306</v>
      </c>
      <c r="G2714" s="9" t="s">
        <v>122</v>
      </c>
      <c r="H2714" s="9" t="s">
        <v>146</v>
      </c>
      <c r="I2714" s="9">
        <v>25</v>
      </c>
      <c r="J2714" s="9">
        <v>21</v>
      </c>
      <c r="K2714" s="9">
        <v>0</v>
      </c>
      <c r="L2714" s="10">
        <v>0</v>
      </c>
      <c r="M2714" s="13" t="str">
        <f>IFERROR(TEXT(Table1[[#This Row],[Report Date]], "mmmm"),"")</f>
        <v>November</v>
      </c>
      <c r="N2714" s="13">
        <f>IFERROR(YEAR(Table1[[#This Row],[Report Date]]),"")</f>
        <v>2024</v>
      </c>
      <c r="O2714" s="13" t="str">
        <f ca="1">IF(Table1[[#This Row],[Report Date]]&gt;=TODAY()-6, "within week", "Older")</f>
        <v>Older</v>
      </c>
      <c r="P2714" s="37">
        <f>EOMONTH(Table1[[#This Row],[Report Date]], 0)</f>
        <v>45626</v>
      </c>
    </row>
    <row r="2715" spans="1:16" x14ac:dyDescent="0.25">
      <c r="A2715" s="9" t="s">
        <v>6</v>
      </c>
      <c r="B2715" s="10">
        <v>45615</v>
      </c>
      <c r="C2715" s="9" t="s">
        <v>107</v>
      </c>
      <c r="D2715" s="9">
        <v>1</v>
      </c>
      <c r="E2715" s="9" t="s">
        <v>18</v>
      </c>
      <c r="F2715" s="9">
        <v>602314</v>
      </c>
      <c r="G2715" s="9" t="s">
        <v>126</v>
      </c>
      <c r="H2715" s="9" t="s">
        <v>130</v>
      </c>
      <c r="I2715" s="9">
        <v>40</v>
      </c>
      <c r="J2715" s="9">
        <v>21</v>
      </c>
      <c r="K2715" s="9">
        <v>0</v>
      </c>
      <c r="L2715" s="10">
        <v>0</v>
      </c>
      <c r="M2715" s="13" t="str">
        <f>IFERROR(TEXT(Table1[[#This Row],[Report Date]], "mmmm"),"")</f>
        <v>November</v>
      </c>
      <c r="N2715" s="13">
        <f>IFERROR(YEAR(Table1[[#This Row],[Report Date]]),"")</f>
        <v>2024</v>
      </c>
      <c r="O2715" s="13" t="str">
        <f ca="1">IF(Table1[[#This Row],[Report Date]]&gt;=TODAY()-6, "within week", "Older")</f>
        <v>Older</v>
      </c>
      <c r="P2715" s="37">
        <f>EOMONTH(Table1[[#This Row],[Report Date]], 0)</f>
        <v>45626</v>
      </c>
    </row>
    <row r="2716" spans="1:16" x14ac:dyDescent="0.25">
      <c r="A2716" s="9" t="s">
        <v>3</v>
      </c>
      <c r="B2716" s="10">
        <v>45615</v>
      </c>
      <c r="C2716" s="9" t="s">
        <v>107</v>
      </c>
      <c r="D2716" s="9">
        <v>1</v>
      </c>
      <c r="E2716" s="9" t="s">
        <v>18</v>
      </c>
      <c r="F2716" s="9">
        <v>147473</v>
      </c>
      <c r="G2716" s="9" t="s">
        <v>125</v>
      </c>
      <c r="H2716" s="9" t="s">
        <v>141</v>
      </c>
      <c r="I2716" s="9">
        <v>81</v>
      </c>
      <c r="J2716" s="9">
        <v>15</v>
      </c>
      <c r="K2716" s="9">
        <v>0</v>
      </c>
      <c r="L2716" s="10">
        <v>0</v>
      </c>
      <c r="M2716" s="13" t="str">
        <f>IFERROR(TEXT(Table1[[#This Row],[Report Date]], "mmmm"),"")</f>
        <v>November</v>
      </c>
      <c r="N2716" s="13">
        <f>IFERROR(YEAR(Table1[[#This Row],[Report Date]]),"")</f>
        <v>2024</v>
      </c>
      <c r="O2716" s="13" t="str">
        <f ca="1">IF(Table1[[#This Row],[Report Date]]&gt;=TODAY()-6, "within week", "Older")</f>
        <v>Older</v>
      </c>
      <c r="P2716" s="37">
        <f>EOMONTH(Table1[[#This Row],[Report Date]], 0)</f>
        <v>45626</v>
      </c>
    </row>
    <row r="2717" spans="1:16" x14ac:dyDescent="0.25">
      <c r="A2717" s="9" t="s">
        <v>2</v>
      </c>
      <c r="B2717" s="10">
        <v>45615</v>
      </c>
      <c r="C2717" s="9" t="s">
        <v>107</v>
      </c>
      <c r="D2717" s="9">
        <v>1</v>
      </c>
      <c r="E2717" s="9" t="s">
        <v>20</v>
      </c>
      <c r="F2717" s="9">
        <v>475770</v>
      </c>
      <c r="G2717" s="9" t="s">
        <v>116</v>
      </c>
      <c r="H2717" s="9" t="s">
        <v>144</v>
      </c>
      <c r="I2717" s="9">
        <v>7</v>
      </c>
      <c r="J2717" s="9">
        <v>0</v>
      </c>
      <c r="K2717" s="9">
        <v>0</v>
      </c>
      <c r="L2717" s="10">
        <v>0</v>
      </c>
      <c r="M2717" s="13" t="str">
        <f>IFERROR(TEXT(Table1[[#This Row],[Report Date]], "mmmm"),"")</f>
        <v>November</v>
      </c>
      <c r="N2717" s="13">
        <f>IFERROR(YEAR(Table1[[#This Row],[Report Date]]),"")</f>
        <v>2024</v>
      </c>
      <c r="O2717" s="13" t="str">
        <f ca="1">IF(Table1[[#This Row],[Report Date]]&gt;=TODAY()-6, "within week", "Older")</f>
        <v>Older</v>
      </c>
      <c r="P2717" s="37">
        <f>EOMONTH(Table1[[#This Row],[Report Date]], 0)</f>
        <v>45626</v>
      </c>
    </row>
    <row r="2718" spans="1:16" x14ac:dyDescent="0.25">
      <c r="A2718" s="9" t="s">
        <v>16</v>
      </c>
      <c r="B2718" s="10">
        <v>45608</v>
      </c>
      <c r="C2718" s="9" t="s">
        <v>107</v>
      </c>
      <c r="D2718" s="9">
        <v>1</v>
      </c>
      <c r="E2718" s="9" t="s">
        <v>18</v>
      </c>
      <c r="F2718" s="9">
        <v>595913</v>
      </c>
      <c r="G2718" s="9" t="s">
        <v>116</v>
      </c>
      <c r="H2718" s="9" t="s">
        <v>136</v>
      </c>
      <c r="I2718" s="9">
        <v>32</v>
      </c>
      <c r="J2718" s="9">
        <v>15</v>
      </c>
      <c r="K2718" s="9">
        <v>0</v>
      </c>
      <c r="L2718" s="10">
        <v>0</v>
      </c>
      <c r="M2718" s="13" t="str">
        <f>IFERROR(TEXT(Table1[[#This Row],[Report Date]], "mmmm"),"")</f>
        <v>November</v>
      </c>
      <c r="N2718" s="13">
        <f>IFERROR(YEAR(Table1[[#This Row],[Report Date]]),"")</f>
        <v>2024</v>
      </c>
      <c r="O2718" s="13" t="str">
        <f ca="1">IF(Table1[[#This Row],[Report Date]]&gt;=TODAY()-6, "within week", "Older")</f>
        <v>Older</v>
      </c>
      <c r="P2718" s="37">
        <f>EOMONTH(Table1[[#This Row],[Report Date]], 0)</f>
        <v>45626</v>
      </c>
    </row>
    <row r="2719" spans="1:16" x14ac:dyDescent="0.25">
      <c r="A2719" s="9" t="s">
        <v>11</v>
      </c>
      <c r="B2719" s="10">
        <v>45608</v>
      </c>
      <c r="C2719" s="9" t="s">
        <v>107</v>
      </c>
      <c r="D2719" s="9">
        <v>1</v>
      </c>
      <c r="E2719" s="9" t="s">
        <v>18</v>
      </c>
      <c r="F2719" s="9">
        <v>272534</v>
      </c>
      <c r="G2719" s="9" t="s">
        <v>120</v>
      </c>
      <c r="H2719" s="9" t="s">
        <v>132</v>
      </c>
      <c r="I2719" s="9">
        <v>87</v>
      </c>
      <c r="J2719" s="9">
        <v>47</v>
      </c>
      <c r="K2719" s="9">
        <v>0</v>
      </c>
      <c r="L2719" s="10">
        <v>0</v>
      </c>
      <c r="M2719" s="13" t="str">
        <f>IFERROR(TEXT(Table1[[#This Row],[Report Date]], "mmmm"),"")</f>
        <v>November</v>
      </c>
      <c r="N2719" s="13">
        <f>IFERROR(YEAR(Table1[[#This Row],[Report Date]]),"")</f>
        <v>2024</v>
      </c>
      <c r="O2719" s="13" t="str">
        <f ca="1">IF(Table1[[#This Row],[Report Date]]&gt;=TODAY()-6, "within week", "Older")</f>
        <v>Older</v>
      </c>
      <c r="P2719" s="37">
        <f>EOMONTH(Table1[[#This Row],[Report Date]], 0)</f>
        <v>45626</v>
      </c>
    </row>
    <row r="2720" spans="1:16" x14ac:dyDescent="0.25">
      <c r="A2720" s="9" t="s">
        <v>6</v>
      </c>
      <c r="B2720" s="10">
        <v>45608</v>
      </c>
      <c r="C2720" s="9" t="s">
        <v>107</v>
      </c>
      <c r="D2720" s="9">
        <v>1</v>
      </c>
      <c r="E2720" s="9" t="s">
        <v>18</v>
      </c>
      <c r="F2720" s="9">
        <v>172425</v>
      </c>
      <c r="G2720" s="9" t="s">
        <v>126</v>
      </c>
      <c r="H2720" s="9" t="s">
        <v>142</v>
      </c>
      <c r="I2720" s="9">
        <v>26</v>
      </c>
      <c r="J2720" s="9">
        <v>25</v>
      </c>
      <c r="K2720" s="9">
        <v>0</v>
      </c>
      <c r="L2720" s="10">
        <v>0</v>
      </c>
      <c r="M2720" s="13" t="str">
        <f>IFERROR(TEXT(Table1[[#This Row],[Report Date]], "mmmm"),"")</f>
        <v>November</v>
      </c>
      <c r="N2720" s="13">
        <f>IFERROR(YEAR(Table1[[#This Row],[Report Date]]),"")</f>
        <v>2024</v>
      </c>
      <c r="O2720" s="13" t="str">
        <f ca="1">IF(Table1[[#This Row],[Report Date]]&gt;=TODAY()-6, "within week", "Older")</f>
        <v>Older</v>
      </c>
      <c r="P2720" s="37">
        <f>EOMONTH(Table1[[#This Row],[Report Date]], 0)</f>
        <v>45626</v>
      </c>
    </row>
    <row r="2721" spans="1:16" x14ac:dyDescent="0.25">
      <c r="A2721" s="9" t="s">
        <v>11</v>
      </c>
      <c r="B2721" s="10">
        <v>45601</v>
      </c>
      <c r="C2721" s="9" t="s">
        <v>107</v>
      </c>
      <c r="D2721" s="9">
        <v>1</v>
      </c>
      <c r="E2721" s="9" t="s">
        <v>18</v>
      </c>
      <c r="F2721" s="9">
        <v>553491</v>
      </c>
      <c r="G2721" s="9" t="s">
        <v>126</v>
      </c>
      <c r="H2721" s="9" t="s">
        <v>146</v>
      </c>
      <c r="I2721" s="9">
        <v>134</v>
      </c>
      <c r="J2721" s="9">
        <v>19</v>
      </c>
      <c r="K2721" s="9">
        <v>0</v>
      </c>
      <c r="L2721" s="10">
        <v>0</v>
      </c>
      <c r="M2721" s="13" t="str">
        <f>IFERROR(TEXT(Table1[[#This Row],[Report Date]], "mmmm"),"")</f>
        <v>November</v>
      </c>
      <c r="N2721" s="13">
        <f>IFERROR(YEAR(Table1[[#This Row],[Report Date]]),"")</f>
        <v>2024</v>
      </c>
      <c r="O2721" s="13" t="str">
        <f ca="1">IF(Table1[[#This Row],[Report Date]]&gt;=TODAY()-6, "within week", "Older")</f>
        <v>Older</v>
      </c>
      <c r="P2721" s="37">
        <f>EOMONTH(Table1[[#This Row],[Report Date]], 0)</f>
        <v>45626</v>
      </c>
    </row>
    <row r="2722" spans="1:16" x14ac:dyDescent="0.25">
      <c r="A2722" s="9" t="s">
        <v>8</v>
      </c>
      <c r="B2722" s="10">
        <v>45601</v>
      </c>
      <c r="C2722" s="9" t="s">
        <v>107</v>
      </c>
      <c r="D2722" s="9">
        <v>1</v>
      </c>
      <c r="E2722" s="9" t="s">
        <v>17</v>
      </c>
      <c r="F2722" s="9">
        <v>510012</v>
      </c>
      <c r="G2722" s="9" t="s">
        <v>123</v>
      </c>
      <c r="H2722" s="9" t="s">
        <v>135</v>
      </c>
      <c r="I2722" s="9">
        <v>109</v>
      </c>
      <c r="J2722" s="9">
        <v>20</v>
      </c>
      <c r="K2722" s="9">
        <v>4</v>
      </c>
      <c r="L2722" s="10">
        <v>0</v>
      </c>
      <c r="M2722" s="13" t="str">
        <f>IFERROR(TEXT(Table1[[#This Row],[Report Date]], "mmmm"),"")</f>
        <v>November</v>
      </c>
      <c r="N2722" s="13">
        <f>IFERROR(YEAR(Table1[[#This Row],[Report Date]]),"")</f>
        <v>2024</v>
      </c>
      <c r="O2722" s="13" t="str">
        <f ca="1">IF(Table1[[#This Row],[Report Date]]&gt;=TODAY()-6, "within week", "Older")</f>
        <v>Older</v>
      </c>
      <c r="P2722" s="37">
        <f>EOMONTH(Table1[[#This Row],[Report Date]], 0)</f>
        <v>45626</v>
      </c>
    </row>
    <row r="2723" spans="1:16" x14ac:dyDescent="0.25">
      <c r="A2723" s="9" t="s">
        <v>8</v>
      </c>
      <c r="B2723" s="10">
        <v>45601</v>
      </c>
      <c r="C2723" s="9" t="s">
        <v>107</v>
      </c>
      <c r="D2723" s="9">
        <v>1</v>
      </c>
      <c r="E2723" s="9" t="s">
        <v>18</v>
      </c>
      <c r="F2723" s="9">
        <v>623106</v>
      </c>
      <c r="G2723" s="9" t="s">
        <v>127</v>
      </c>
      <c r="H2723" s="9" t="s">
        <v>139</v>
      </c>
      <c r="I2723" s="9">
        <v>145</v>
      </c>
      <c r="J2723" s="9">
        <v>34</v>
      </c>
      <c r="K2723" s="9">
        <v>0</v>
      </c>
      <c r="L2723" s="10">
        <v>0</v>
      </c>
      <c r="M2723" s="13" t="str">
        <f>IFERROR(TEXT(Table1[[#This Row],[Report Date]], "mmmm"),"")</f>
        <v>November</v>
      </c>
      <c r="N2723" s="13">
        <f>IFERROR(YEAR(Table1[[#This Row],[Report Date]]),"")</f>
        <v>2024</v>
      </c>
      <c r="O2723" s="13" t="str">
        <f ca="1">IF(Table1[[#This Row],[Report Date]]&gt;=TODAY()-6, "within week", "Older")</f>
        <v>Older</v>
      </c>
      <c r="P2723" s="37">
        <f>EOMONTH(Table1[[#This Row],[Report Date]], 0)</f>
        <v>45626</v>
      </c>
    </row>
    <row r="2724" spans="1:16" x14ac:dyDescent="0.25">
      <c r="A2724" s="9" t="s">
        <v>6</v>
      </c>
      <c r="B2724" s="10">
        <v>45601</v>
      </c>
      <c r="C2724" s="9" t="s">
        <v>107</v>
      </c>
      <c r="D2724" s="9">
        <v>1</v>
      </c>
      <c r="E2724" s="9" t="s">
        <v>18</v>
      </c>
      <c r="F2724" s="9">
        <v>256052</v>
      </c>
      <c r="G2724" s="9" t="s">
        <v>121</v>
      </c>
      <c r="H2724" s="9" t="s">
        <v>145</v>
      </c>
      <c r="I2724" s="9">
        <v>27</v>
      </c>
      <c r="J2724" s="9">
        <v>18</v>
      </c>
      <c r="K2724" s="9">
        <v>0</v>
      </c>
      <c r="L2724" s="10">
        <v>0</v>
      </c>
      <c r="M2724" s="13" t="str">
        <f>IFERROR(TEXT(Table1[[#This Row],[Report Date]], "mmmm"),"")</f>
        <v>November</v>
      </c>
      <c r="N2724" s="13">
        <f>IFERROR(YEAR(Table1[[#This Row],[Report Date]]),"")</f>
        <v>2024</v>
      </c>
      <c r="O2724" s="13" t="str">
        <f ca="1">IF(Table1[[#This Row],[Report Date]]&gt;=TODAY()-6, "within week", "Older")</f>
        <v>Older</v>
      </c>
      <c r="P2724" s="37">
        <f>EOMONTH(Table1[[#This Row],[Report Date]], 0)</f>
        <v>45626</v>
      </c>
    </row>
    <row r="2725" spans="1:16" x14ac:dyDescent="0.25">
      <c r="A2725" s="9" t="s">
        <v>6</v>
      </c>
      <c r="B2725" s="10">
        <v>45601</v>
      </c>
      <c r="C2725" s="9" t="s">
        <v>107</v>
      </c>
      <c r="D2725" s="9">
        <v>1</v>
      </c>
      <c r="E2725" s="9" t="s">
        <v>18</v>
      </c>
      <c r="F2725" s="9">
        <v>211032</v>
      </c>
      <c r="G2725" s="9" t="s">
        <v>122</v>
      </c>
      <c r="H2725" s="9" t="s">
        <v>146</v>
      </c>
      <c r="I2725" s="9">
        <v>19</v>
      </c>
      <c r="J2725" s="9">
        <v>18</v>
      </c>
      <c r="K2725" s="9">
        <v>0</v>
      </c>
      <c r="L2725" s="10">
        <v>0</v>
      </c>
      <c r="M2725" s="13" t="str">
        <f>IFERROR(TEXT(Table1[[#This Row],[Report Date]], "mmmm"),"")</f>
        <v>November</v>
      </c>
      <c r="N2725" s="13">
        <f>IFERROR(YEAR(Table1[[#This Row],[Report Date]]),"")</f>
        <v>2024</v>
      </c>
      <c r="O2725" s="13" t="str">
        <f ca="1">IF(Table1[[#This Row],[Report Date]]&gt;=TODAY()-6, "within week", "Older")</f>
        <v>Older</v>
      </c>
      <c r="P2725" s="37">
        <f>EOMONTH(Table1[[#This Row],[Report Date]], 0)</f>
        <v>45626</v>
      </c>
    </row>
    <row r="2726" spans="1:16" x14ac:dyDescent="0.25">
      <c r="A2726" s="9" t="s">
        <v>2</v>
      </c>
      <c r="B2726" s="10">
        <v>45601</v>
      </c>
      <c r="C2726" s="9" t="s">
        <v>107</v>
      </c>
      <c r="D2726" s="9">
        <v>1</v>
      </c>
      <c r="E2726" s="9" t="s">
        <v>20</v>
      </c>
      <c r="F2726" s="9">
        <v>946940</v>
      </c>
      <c r="G2726" s="9" t="s">
        <v>122</v>
      </c>
      <c r="H2726" s="9" t="s">
        <v>138</v>
      </c>
      <c r="I2726" s="9">
        <v>1</v>
      </c>
      <c r="J2726" s="9">
        <v>0</v>
      </c>
      <c r="K2726" s="9">
        <v>0</v>
      </c>
      <c r="L2726" s="10">
        <v>0</v>
      </c>
      <c r="M2726" s="13" t="str">
        <f>IFERROR(TEXT(Table1[[#This Row],[Report Date]], "mmmm"),"")</f>
        <v>November</v>
      </c>
      <c r="N2726" s="13">
        <f>IFERROR(YEAR(Table1[[#This Row],[Report Date]]),"")</f>
        <v>2024</v>
      </c>
      <c r="O2726" s="13" t="str">
        <f ca="1">IF(Table1[[#This Row],[Report Date]]&gt;=TODAY()-6, "within week", "Older")</f>
        <v>Older</v>
      </c>
      <c r="P2726" s="37">
        <f>EOMONTH(Table1[[#This Row],[Report Date]], 0)</f>
        <v>45626</v>
      </c>
    </row>
    <row r="2727" spans="1:16" x14ac:dyDescent="0.25">
      <c r="A2727" s="9" t="s">
        <v>11</v>
      </c>
      <c r="B2727" s="10">
        <v>45594</v>
      </c>
      <c r="C2727" s="9" t="s">
        <v>107</v>
      </c>
      <c r="D2727" s="9">
        <v>1</v>
      </c>
      <c r="E2727" s="9" t="s">
        <v>18</v>
      </c>
      <c r="F2727" s="9">
        <v>948774</v>
      </c>
      <c r="G2727" s="9" t="s">
        <v>124</v>
      </c>
      <c r="H2727" s="9" t="s">
        <v>144</v>
      </c>
      <c r="I2727" s="9">
        <v>144</v>
      </c>
      <c r="J2727" s="9">
        <v>19</v>
      </c>
      <c r="K2727" s="9">
        <v>0</v>
      </c>
      <c r="L2727" s="10">
        <v>0</v>
      </c>
      <c r="M2727" s="13" t="str">
        <f>IFERROR(TEXT(Table1[[#This Row],[Report Date]], "mmmm"),"")</f>
        <v>October</v>
      </c>
      <c r="N2727" s="13">
        <f>IFERROR(YEAR(Table1[[#This Row],[Report Date]]),"")</f>
        <v>2024</v>
      </c>
      <c r="O2727" s="13" t="str">
        <f ca="1">IF(Table1[[#This Row],[Report Date]]&gt;=TODAY()-6, "within week", "Older")</f>
        <v>Older</v>
      </c>
      <c r="P2727" s="37">
        <f>EOMONTH(Table1[[#This Row],[Report Date]], 0)</f>
        <v>45596</v>
      </c>
    </row>
    <row r="2728" spans="1:16" x14ac:dyDescent="0.25">
      <c r="A2728" s="9" t="s">
        <v>11</v>
      </c>
      <c r="B2728" s="10">
        <v>45594</v>
      </c>
      <c r="C2728" s="9" t="s">
        <v>107</v>
      </c>
      <c r="D2728" s="9">
        <v>1</v>
      </c>
      <c r="E2728" s="9" t="s">
        <v>18</v>
      </c>
      <c r="F2728" s="9">
        <v>972513</v>
      </c>
      <c r="G2728" s="9" t="s">
        <v>126</v>
      </c>
      <c r="H2728" s="9" t="s">
        <v>146</v>
      </c>
      <c r="I2728" s="9">
        <v>25</v>
      </c>
      <c r="J2728" s="9">
        <v>20</v>
      </c>
      <c r="K2728" s="9">
        <v>0</v>
      </c>
      <c r="L2728" s="10">
        <v>0</v>
      </c>
      <c r="M2728" s="13" t="str">
        <f>IFERROR(TEXT(Table1[[#This Row],[Report Date]], "mmmm"),"")</f>
        <v>October</v>
      </c>
      <c r="N2728" s="13">
        <f>IFERROR(YEAR(Table1[[#This Row],[Report Date]]),"")</f>
        <v>2024</v>
      </c>
      <c r="O2728" s="13" t="str">
        <f ca="1">IF(Table1[[#This Row],[Report Date]]&gt;=TODAY()-6, "within week", "Older")</f>
        <v>Older</v>
      </c>
      <c r="P2728" s="37">
        <f>EOMONTH(Table1[[#This Row],[Report Date]], 0)</f>
        <v>45596</v>
      </c>
    </row>
    <row r="2729" spans="1:16" x14ac:dyDescent="0.25">
      <c r="A2729" s="9" t="s">
        <v>6</v>
      </c>
      <c r="B2729" s="10">
        <v>45594</v>
      </c>
      <c r="C2729" s="9" t="s">
        <v>107</v>
      </c>
      <c r="D2729" s="9">
        <v>1</v>
      </c>
      <c r="E2729" s="9" t="s">
        <v>18</v>
      </c>
      <c r="F2729" s="9">
        <v>662218</v>
      </c>
      <c r="G2729" s="9" t="s">
        <v>116</v>
      </c>
      <c r="H2729" s="9" t="s">
        <v>132</v>
      </c>
      <c r="I2729" s="9">
        <v>18</v>
      </c>
      <c r="J2729" s="9">
        <v>15</v>
      </c>
      <c r="K2729" s="9">
        <v>0</v>
      </c>
      <c r="L2729" s="10">
        <v>0</v>
      </c>
      <c r="M2729" s="13" t="str">
        <f>IFERROR(TEXT(Table1[[#This Row],[Report Date]], "mmmm"),"")</f>
        <v>October</v>
      </c>
      <c r="N2729" s="13">
        <f>IFERROR(YEAR(Table1[[#This Row],[Report Date]]),"")</f>
        <v>2024</v>
      </c>
      <c r="O2729" s="13" t="str">
        <f ca="1">IF(Table1[[#This Row],[Report Date]]&gt;=TODAY()-6, "within week", "Older")</f>
        <v>Older</v>
      </c>
      <c r="P2729" s="37">
        <f>EOMONTH(Table1[[#This Row],[Report Date]], 0)</f>
        <v>45596</v>
      </c>
    </row>
    <row r="2730" spans="1:16" x14ac:dyDescent="0.25">
      <c r="A2730" s="9" t="s">
        <v>4</v>
      </c>
      <c r="B2730" s="10">
        <v>45594</v>
      </c>
      <c r="C2730" s="9" t="s">
        <v>107</v>
      </c>
      <c r="D2730" s="9">
        <v>1</v>
      </c>
      <c r="E2730" s="9" t="s">
        <v>20</v>
      </c>
      <c r="F2730" s="9">
        <v>210899</v>
      </c>
      <c r="G2730" s="9" t="s">
        <v>119</v>
      </c>
      <c r="H2730" s="9" t="s">
        <v>135</v>
      </c>
      <c r="I2730" s="9">
        <v>0</v>
      </c>
      <c r="J2730" s="9">
        <v>0</v>
      </c>
      <c r="K2730" s="9">
        <v>0</v>
      </c>
      <c r="L2730" s="10">
        <v>0</v>
      </c>
      <c r="M2730" s="13" t="str">
        <f>IFERROR(TEXT(Table1[[#This Row],[Report Date]], "mmmm"),"")</f>
        <v>October</v>
      </c>
      <c r="N2730" s="13">
        <f>IFERROR(YEAR(Table1[[#This Row],[Report Date]]),"")</f>
        <v>2024</v>
      </c>
      <c r="O2730" s="13" t="str">
        <f ca="1">IF(Table1[[#This Row],[Report Date]]&gt;=TODAY()-6, "within week", "Older")</f>
        <v>Older</v>
      </c>
      <c r="P2730" s="37">
        <f>EOMONTH(Table1[[#This Row],[Report Date]], 0)</f>
        <v>45596</v>
      </c>
    </row>
    <row r="2731" spans="1:16" x14ac:dyDescent="0.25">
      <c r="A2731" s="9" t="s">
        <v>2</v>
      </c>
      <c r="B2731" s="10">
        <v>45594</v>
      </c>
      <c r="C2731" s="9" t="s">
        <v>107</v>
      </c>
      <c r="D2731" s="9">
        <v>1</v>
      </c>
      <c r="E2731" s="9" t="s">
        <v>18</v>
      </c>
      <c r="F2731" s="9">
        <v>631021</v>
      </c>
      <c r="G2731" s="9" t="s">
        <v>118</v>
      </c>
      <c r="H2731" s="9" t="s">
        <v>146</v>
      </c>
      <c r="I2731" s="9">
        <v>20</v>
      </c>
      <c r="J2731" s="9">
        <v>19</v>
      </c>
      <c r="K2731" s="9">
        <v>0</v>
      </c>
      <c r="L2731" s="10">
        <v>0</v>
      </c>
      <c r="M2731" s="13" t="str">
        <f>IFERROR(TEXT(Table1[[#This Row],[Report Date]], "mmmm"),"")</f>
        <v>October</v>
      </c>
      <c r="N2731" s="13">
        <f>IFERROR(YEAR(Table1[[#This Row],[Report Date]]),"")</f>
        <v>2024</v>
      </c>
      <c r="O2731" s="13" t="str">
        <f ca="1">IF(Table1[[#This Row],[Report Date]]&gt;=TODAY()-6, "within week", "Older")</f>
        <v>Older</v>
      </c>
      <c r="P2731" s="37">
        <f>EOMONTH(Table1[[#This Row],[Report Date]], 0)</f>
        <v>45596</v>
      </c>
    </row>
    <row r="2732" spans="1:16" x14ac:dyDescent="0.25">
      <c r="A2732" s="9" t="s">
        <v>2</v>
      </c>
      <c r="B2732" s="10">
        <v>45594</v>
      </c>
      <c r="C2732" s="9" t="s">
        <v>107</v>
      </c>
      <c r="D2732" s="9">
        <v>1</v>
      </c>
      <c r="E2732" s="9" t="s">
        <v>18</v>
      </c>
      <c r="F2732" s="9">
        <v>603064</v>
      </c>
      <c r="G2732" s="9" t="s">
        <v>123</v>
      </c>
      <c r="H2732" s="9" t="s">
        <v>131</v>
      </c>
      <c r="I2732" s="9">
        <v>41</v>
      </c>
      <c r="J2732" s="9">
        <v>15</v>
      </c>
      <c r="K2732" s="9">
        <v>0</v>
      </c>
      <c r="L2732" s="10">
        <v>0</v>
      </c>
      <c r="M2732" s="13" t="str">
        <f>IFERROR(TEXT(Table1[[#This Row],[Report Date]], "mmmm"),"")</f>
        <v>October</v>
      </c>
      <c r="N2732" s="13">
        <f>IFERROR(YEAR(Table1[[#This Row],[Report Date]]),"")</f>
        <v>2024</v>
      </c>
      <c r="O2732" s="13" t="str">
        <f ca="1">IF(Table1[[#This Row],[Report Date]]&gt;=TODAY()-6, "within week", "Older")</f>
        <v>Older</v>
      </c>
      <c r="P2732" s="37">
        <f>EOMONTH(Table1[[#This Row],[Report Date]], 0)</f>
        <v>45596</v>
      </c>
    </row>
    <row r="2733" spans="1:16" x14ac:dyDescent="0.25">
      <c r="A2733" s="9" t="s">
        <v>11</v>
      </c>
      <c r="B2733" s="10">
        <v>45587</v>
      </c>
      <c r="C2733" s="9" t="s">
        <v>107</v>
      </c>
      <c r="D2733" s="9">
        <v>1</v>
      </c>
      <c r="E2733" s="9" t="s">
        <v>18</v>
      </c>
      <c r="F2733" s="9">
        <v>636509</v>
      </c>
      <c r="G2733" s="9" t="s">
        <v>117</v>
      </c>
      <c r="H2733" s="9" t="s">
        <v>141</v>
      </c>
      <c r="I2733" s="9">
        <v>54</v>
      </c>
      <c r="J2733" s="9">
        <v>21</v>
      </c>
      <c r="K2733" s="9">
        <v>0</v>
      </c>
      <c r="L2733" s="10">
        <v>0</v>
      </c>
      <c r="M2733" s="13" t="str">
        <f>IFERROR(TEXT(Table1[[#This Row],[Report Date]], "mmmm"),"")</f>
        <v>October</v>
      </c>
      <c r="N2733" s="13">
        <f>IFERROR(YEAR(Table1[[#This Row],[Report Date]]),"")</f>
        <v>2024</v>
      </c>
      <c r="O2733" s="13" t="str">
        <f ca="1">IF(Table1[[#This Row],[Report Date]]&gt;=TODAY()-6, "within week", "Older")</f>
        <v>Older</v>
      </c>
      <c r="P2733" s="37">
        <f>EOMONTH(Table1[[#This Row],[Report Date]], 0)</f>
        <v>45596</v>
      </c>
    </row>
    <row r="2734" spans="1:16" x14ac:dyDescent="0.25">
      <c r="A2734" s="9" t="s">
        <v>2</v>
      </c>
      <c r="B2734" s="10">
        <v>45587</v>
      </c>
      <c r="C2734" s="9" t="s">
        <v>107</v>
      </c>
      <c r="D2734" s="9">
        <v>1</v>
      </c>
      <c r="E2734" s="9" t="s">
        <v>18</v>
      </c>
      <c r="F2734" s="9">
        <v>782896</v>
      </c>
      <c r="G2734" s="9" t="s">
        <v>121</v>
      </c>
      <c r="H2734" s="9" t="s">
        <v>129</v>
      </c>
      <c r="I2734" s="9">
        <v>64</v>
      </c>
      <c r="J2734" s="9">
        <v>19</v>
      </c>
      <c r="K2734" s="9">
        <v>0</v>
      </c>
      <c r="L2734" s="10">
        <v>0</v>
      </c>
      <c r="M2734" s="13" t="str">
        <f>IFERROR(TEXT(Table1[[#This Row],[Report Date]], "mmmm"),"")</f>
        <v>October</v>
      </c>
      <c r="N2734" s="13">
        <f>IFERROR(YEAR(Table1[[#This Row],[Report Date]]),"")</f>
        <v>2024</v>
      </c>
      <c r="O2734" s="13" t="str">
        <f ca="1">IF(Table1[[#This Row],[Report Date]]&gt;=TODAY()-6, "within week", "Older")</f>
        <v>Older</v>
      </c>
      <c r="P2734" s="37">
        <f>EOMONTH(Table1[[#This Row],[Report Date]], 0)</f>
        <v>45596</v>
      </c>
    </row>
    <row r="2735" spans="1:16" x14ac:dyDescent="0.25">
      <c r="A2735" s="9" t="s">
        <v>2</v>
      </c>
      <c r="B2735" s="10">
        <v>45587</v>
      </c>
      <c r="C2735" s="9" t="s">
        <v>107</v>
      </c>
      <c r="D2735" s="9">
        <v>1</v>
      </c>
      <c r="E2735" s="9" t="s">
        <v>18</v>
      </c>
      <c r="F2735" s="9">
        <v>124851</v>
      </c>
      <c r="G2735" s="9" t="s">
        <v>123</v>
      </c>
      <c r="H2735" s="9" t="s">
        <v>131</v>
      </c>
      <c r="I2735" s="9">
        <v>78</v>
      </c>
      <c r="J2735" s="9">
        <v>18</v>
      </c>
      <c r="K2735" s="9">
        <v>0</v>
      </c>
      <c r="L2735" s="10">
        <v>0</v>
      </c>
      <c r="M2735" s="13" t="str">
        <f>IFERROR(TEXT(Table1[[#This Row],[Report Date]], "mmmm"),"")</f>
        <v>October</v>
      </c>
      <c r="N2735" s="13">
        <f>IFERROR(YEAR(Table1[[#This Row],[Report Date]]),"")</f>
        <v>2024</v>
      </c>
      <c r="O2735" s="13" t="str">
        <f ca="1">IF(Table1[[#This Row],[Report Date]]&gt;=TODAY()-6, "within week", "Older")</f>
        <v>Older</v>
      </c>
      <c r="P2735" s="37">
        <f>EOMONTH(Table1[[#This Row],[Report Date]], 0)</f>
        <v>45596</v>
      </c>
    </row>
    <row r="2736" spans="1:16" x14ac:dyDescent="0.25">
      <c r="A2736" s="9" t="s">
        <v>11</v>
      </c>
      <c r="B2736" s="10">
        <v>45580</v>
      </c>
      <c r="C2736" s="9" t="s">
        <v>107</v>
      </c>
      <c r="D2736" s="9">
        <v>1</v>
      </c>
      <c r="E2736" s="9" t="s">
        <v>18</v>
      </c>
      <c r="F2736" s="9">
        <v>173745</v>
      </c>
      <c r="G2736" s="9" t="s">
        <v>119</v>
      </c>
      <c r="H2736" s="9" t="s">
        <v>143</v>
      </c>
      <c r="I2736" s="9">
        <v>41</v>
      </c>
      <c r="J2736" s="9">
        <v>21</v>
      </c>
      <c r="K2736" s="9">
        <v>0</v>
      </c>
      <c r="L2736" s="10">
        <v>0</v>
      </c>
      <c r="M2736" s="13" t="str">
        <f>IFERROR(TEXT(Table1[[#This Row],[Report Date]], "mmmm"),"")</f>
        <v>October</v>
      </c>
      <c r="N2736" s="13">
        <f>IFERROR(YEAR(Table1[[#This Row],[Report Date]]),"")</f>
        <v>2024</v>
      </c>
      <c r="O2736" s="13" t="str">
        <f ca="1">IF(Table1[[#This Row],[Report Date]]&gt;=TODAY()-6, "within week", "Older")</f>
        <v>Older</v>
      </c>
      <c r="P2736" s="37">
        <f>EOMONTH(Table1[[#This Row],[Report Date]], 0)</f>
        <v>45596</v>
      </c>
    </row>
    <row r="2737" spans="1:16" x14ac:dyDescent="0.25">
      <c r="A2737" s="9" t="s">
        <v>7</v>
      </c>
      <c r="B2737" s="10">
        <v>45580</v>
      </c>
      <c r="C2737" s="9" t="s">
        <v>107</v>
      </c>
      <c r="D2737" s="9">
        <v>1</v>
      </c>
      <c r="E2737" s="9" t="s">
        <v>18</v>
      </c>
      <c r="F2737" s="9">
        <v>784332</v>
      </c>
      <c r="G2737" s="9" t="s">
        <v>118</v>
      </c>
      <c r="H2737" s="9" t="s">
        <v>134</v>
      </c>
      <c r="I2737" s="9">
        <v>62</v>
      </c>
      <c r="J2737" s="9">
        <v>15</v>
      </c>
      <c r="K2737" s="9">
        <v>0</v>
      </c>
      <c r="L2737" s="10">
        <v>0</v>
      </c>
      <c r="M2737" s="13" t="str">
        <f>IFERROR(TEXT(Table1[[#This Row],[Report Date]], "mmmm"),"")</f>
        <v>October</v>
      </c>
      <c r="N2737" s="13">
        <f>IFERROR(YEAR(Table1[[#This Row],[Report Date]]),"")</f>
        <v>2024</v>
      </c>
      <c r="O2737" s="13" t="str">
        <f ca="1">IF(Table1[[#This Row],[Report Date]]&gt;=TODAY()-6, "within week", "Older")</f>
        <v>Older</v>
      </c>
      <c r="P2737" s="37">
        <f>EOMONTH(Table1[[#This Row],[Report Date]], 0)</f>
        <v>45596</v>
      </c>
    </row>
    <row r="2738" spans="1:16" x14ac:dyDescent="0.25">
      <c r="A2738" s="9" t="s">
        <v>13</v>
      </c>
      <c r="B2738" s="10">
        <v>45573</v>
      </c>
      <c r="C2738" s="9" t="s">
        <v>107</v>
      </c>
      <c r="D2738" s="9">
        <v>1</v>
      </c>
      <c r="E2738" s="9" t="s">
        <v>18</v>
      </c>
      <c r="F2738" s="9">
        <v>963790</v>
      </c>
      <c r="G2738" s="9" t="s">
        <v>124</v>
      </c>
      <c r="H2738" s="9" t="s">
        <v>136</v>
      </c>
      <c r="I2738" s="9">
        <v>161</v>
      </c>
      <c r="J2738" s="9">
        <v>16</v>
      </c>
      <c r="K2738" s="9">
        <v>0</v>
      </c>
      <c r="L2738" s="10">
        <v>0</v>
      </c>
      <c r="M2738" s="13" t="str">
        <f>IFERROR(TEXT(Table1[[#This Row],[Report Date]], "mmmm"),"")</f>
        <v>October</v>
      </c>
      <c r="N2738" s="13">
        <f>IFERROR(YEAR(Table1[[#This Row],[Report Date]]),"")</f>
        <v>2024</v>
      </c>
      <c r="O2738" s="13" t="str">
        <f ca="1">IF(Table1[[#This Row],[Report Date]]&gt;=TODAY()-6, "within week", "Older")</f>
        <v>Older</v>
      </c>
      <c r="P2738" s="37">
        <f>EOMONTH(Table1[[#This Row],[Report Date]], 0)</f>
        <v>45596</v>
      </c>
    </row>
    <row r="2739" spans="1:16" x14ac:dyDescent="0.25">
      <c r="A2739" s="9" t="s">
        <v>13</v>
      </c>
      <c r="B2739" s="10">
        <v>45573</v>
      </c>
      <c r="C2739" s="9" t="s">
        <v>107</v>
      </c>
      <c r="D2739" s="9">
        <v>1</v>
      </c>
      <c r="E2739" s="9" t="s">
        <v>18</v>
      </c>
      <c r="F2739" s="9">
        <v>792192</v>
      </c>
      <c r="G2739" s="9" t="s">
        <v>127</v>
      </c>
      <c r="H2739" s="9" t="s">
        <v>139</v>
      </c>
      <c r="I2739" s="9">
        <v>173</v>
      </c>
      <c r="J2739" s="9">
        <v>16</v>
      </c>
      <c r="K2739" s="9">
        <v>0</v>
      </c>
      <c r="L2739" s="10">
        <v>0</v>
      </c>
      <c r="M2739" s="13" t="str">
        <f>IFERROR(TEXT(Table1[[#This Row],[Report Date]], "mmmm"),"")</f>
        <v>October</v>
      </c>
      <c r="N2739" s="13">
        <f>IFERROR(YEAR(Table1[[#This Row],[Report Date]]),"")</f>
        <v>2024</v>
      </c>
      <c r="O2739" s="13" t="str">
        <f ca="1">IF(Table1[[#This Row],[Report Date]]&gt;=TODAY()-6, "within week", "Older")</f>
        <v>Older</v>
      </c>
      <c r="P2739" s="37">
        <f>EOMONTH(Table1[[#This Row],[Report Date]], 0)</f>
        <v>45596</v>
      </c>
    </row>
    <row r="2740" spans="1:16" x14ac:dyDescent="0.25">
      <c r="A2740" s="9" t="s">
        <v>11</v>
      </c>
      <c r="B2740" s="10">
        <v>45573</v>
      </c>
      <c r="C2740" s="9" t="s">
        <v>107</v>
      </c>
      <c r="D2740" s="9">
        <v>1</v>
      </c>
      <c r="E2740" s="9" t="s">
        <v>18</v>
      </c>
      <c r="F2740" s="9">
        <v>461810</v>
      </c>
      <c r="G2740" s="9" t="s">
        <v>127</v>
      </c>
      <c r="H2740" s="9" t="s">
        <v>131</v>
      </c>
      <c r="I2740" s="9">
        <v>119</v>
      </c>
      <c r="J2740" s="9">
        <v>20</v>
      </c>
      <c r="K2740" s="9">
        <v>0</v>
      </c>
      <c r="L2740" s="10">
        <v>0</v>
      </c>
      <c r="M2740" s="13" t="str">
        <f>IFERROR(TEXT(Table1[[#This Row],[Report Date]], "mmmm"),"")</f>
        <v>October</v>
      </c>
      <c r="N2740" s="13">
        <f>IFERROR(YEAR(Table1[[#This Row],[Report Date]]),"")</f>
        <v>2024</v>
      </c>
      <c r="O2740" s="13" t="str">
        <f ca="1">IF(Table1[[#This Row],[Report Date]]&gt;=TODAY()-6, "within week", "Older")</f>
        <v>Older</v>
      </c>
      <c r="P2740" s="37">
        <f>EOMONTH(Table1[[#This Row],[Report Date]], 0)</f>
        <v>45596</v>
      </c>
    </row>
    <row r="2741" spans="1:16" x14ac:dyDescent="0.25">
      <c r="A2741" s="9" t="s">
        <v>11</v>
      </c>
      <c r="B2741" s="10">
        <v>45573</v>
      </c>
      <c r="C2741" s="9" t="s">
        <v>107</v>
      </c>
      <c r="D2741" s="9">
        <v>1</v>
      </c>
      <c r="E2741" s="9" t="s">
        <v>18</v>
      </c>
      <c r="F2741" s="9">
        <v>789602</v>
      </c>
      <c r="G2741" s="9" t="s">
        <v>118</v>
      </c>
      <c r="H2741" s="9" t="s">
        <v>134</v>
      </c>
      <c r="I2741" s="9">
        <v>63</v>
      </c>
      <c r="J2741" s="9">
        <v>17</v>
      </c>
      <c r="K2741" s="9">
        <v>0</v>
      </c>
      <c r="L2741" s="10">
        <v>0</v>
      </c>
      <c r="M2741" s="13" t="str">
        <f>IFERROR(TEXT(Table1[[#This Row],[Report Date]], "mmmm"),"")</f>
        <v>October</v>
      </c>
      <c r="N2741" s="13">
        <f>IFERROR(YEAR(Table1[[#This Row],[Report Date]]),"")</f>
        <v>2024</v>
      </c>
      <c r="O2741" s="13" t="str">
        <f ca="1">IF(Table1[[#This Row],[Report Date]]&gt;=TODAY()-6, "within week", "Older")</f>
        <v>Older</v>
      </c>
      <c r="P2741" s="37">
        <f>EOMONTH(Table1[[#This Row],[Report Date]], 0)</f>
        <v>45596</v>
      </c>
    </row>
    <row r="2742" spans="1:16" x14ac:dyDescent="0.25">
      <c r="A2742" s="9" t="s">
        <v>8</v>
      </c>
      <c r="B2742" s="10">
        <v>45573</v>
      </c>
      <c r="C2742" s="9" t="s">
        <v>107</v>
      </c>
      <c r="D2742" s="9">
        <v>1</v>
      </c>
      <c r="E2742" s="9" t="s">
        <v>18</v>
      </c>
      <c r="F2742" s="9">
        <v>323940</v>
      </c>
      <c r="G2742" s="9" t="s">
        <v>123</v>
      </c>
      <c r="H2742" s="9" t="s">
        <v>143</v>
      </c>
      <c r="I2742" s="9">
        <v>162</v>
      </c>
      <c r="J2742" s="9">
        <v>22</v>
      </c>
      <c r="K2742" s="9">
        <v>0</v>
      </c>
      <c r="L2742" s="10">
        <v>0</v>
      </c>
      <c r="M2742" s="13" t="str">
        <f>IFERROR(TEXT(Table1[[#This Row],[Report Date]], "mmmm"),"")</f>
        <v>October</v>
      </c>
      <c r="N2742" s="13">
        <f>IFERROR(YEAR(Table1[[#This Row],[Report Date]]),"")</f>
        <v>2024</v>
      </c>
      <c r="O2742" s="13" t="str">
        <f ca="1">IF(Table1[[#This Row],[Report Date]]&gt;=TODAY()-6, "within week", "Older")</f>
        <v>Older</v>
      </c>
      <c r="P2742" s="37">
        <f>EOMONTH(Table1[[#This Row],[Report Date]], 0)</f>
        <v>45596</v>
      </c>
    </row>
    <row r="2743" spans="1:16" x14ac:dyDescent="0.25">
      <c r="A2743" s="9" t="s">
        <v>2</v>
      </c>
      <c r="B2743" s="10">
        <v>45573</v>
      </c>
      <c r="C2743" s="9" t="s">
        <v>107</v>
      </c>
      <c r="D2743" s="9">
        <v>1</v>
      </c>
      <c r="E2743" s="9" t="s">
        <v>18</v>
      </c>
      <c r="F2743" s="9">
        <v>528224</v>
      </c>
      <c r="G2743" s="9" t="s">
        <v>125</v>
      </c>
      <c r="H2743" s="9" t="s">
        <v>129</v>
      </c>
      <c r="I2743" s="9">
        <v>167</v>
      </c>
      <c r="J2743" s="9">
        <v>20</v>
      </c>
      <c r="K2743" s="9">
        <v>0</v>
      </c>
      <c r="L2743" s="10">
        <v>0</v>
      </c>
      <c r="M2743" s="13" t="str">
        <f>IFERROR(TEXT(Table1[[#This Row],[Report Date]], "mmmm"),"")</f>
        <v>October</v>
      </c>
      <c r="N2743" s="13">
        <f>IFERROR(YEAR(Table1[[#This Row],[Report Date]]),"")</f>
        <v>2024</v>
      </c>
      <c r="O2743" s="13" t="str">
        <f ca="1">IF(Table1[[#This Row],[Report Date]]&gt;=TODAY()-6, "within week", "Older")</f>
        <v>Older</v>
      </c>
      <c r="P2743" s="37">
        <f>EOMONTH(Table1[[#This Row],[Report Date]], 0)</f>
        <v>45596</v>
      </c>
    </row>
    <row r="2744" spans="1:16" x14ac:dyDescent="0.25">
      <c r="A2744" s="9" t="s">
        <v>16</v>
      </c>
      <c r="B2744" s="10">
        <v>45566</v>
      </c>
      <c r="C2744" s="9" t="s">
        <v>107</v>
      </c>
      <c r="D2744" s="9">
        <v>1</v>
      </c>
      <c r="E2744" s="9" t="s">
        <v>18</v>
      </c>
      <c r="F2744" s="9">
        <v>371032</v>
      </c>
      <c r="G2744" s="9" t="s">
        <v>120</v>
      </c>
      <c r="H2744" s="9" t="s">
        <v>136</v>
      </c>
      <c r="I2744" s="9">
        <v>56</v>
      </c>
      <c r="J2744" s="9">
        <v>19</v>
      </c>
      <c r="K2744" s="9">
        <v>0</v>
      </c>
      <c r="L2744" s="10">
        <v>0</v>
      </c>
      <c r="M2744" s="13" t="str">
        <f>IFERROR(TEXT(Table1[[#This Row],[Report Date]], "mmmm"),"")</f>
        <v>October</v>
      </c>
      <c r="N2744" s="13">
        <f>IFERROR(YEAR(Table1[[#This Row],[Report Date]]),"")</f>
        <v>2024</v>
      </c>
      <c r="O2744" s="13" t="str">
        <f ca="1">IF(Table1[[#This Row],[Report Date]]&gt;=TODAY()-6, "within week", "Older")</f>
        <v>Older</v>
      </c>
      <c r="P2744" s="37">
        <f>EOMONTH(Table1[[#This Row],[Report Date]], 0)</f>
        <v>45596</v>
      </c>
    </row>
    <row r="2745" spans="1:16" x14ac:dyDescent="0.25">
      <c r="A2745" s="9" t="s">
        <v>6</v>
      </c>
      <c r="B2745" s="10">
        <v>45566</v>
      </c>
      <c r="C2745" s="9" t="s">
        <v>107</v>
      </c>
      <c r="D2745" s="9">
        <v>1</v>
      </c>
      <c r="E2745" s="9" t="s">
        <v>18</v>
      </c>
      <c r="F2745" s="9">
        <v>886052</v>
      </c>
      <c r="G2745" s="9" t="s">
        <v>125</v>
      </c>
      <c r="H2745" s="9" t="s">
        <v>137</v>
      </c>
      <c r="I2745" s="9">
        <v>134</v>
      </c>
      <c r="J2745" s="9">
        <v>18</v>
      </c>
      <c r="K2745" s="9">
        <v>0</v>
      </c>
      <c r="L2745" s="10">
        <v>0</v>
      </c>
      <c r="M2745" s="13" t="str">
        <f>IFERROR(TEXT(Table1[[#This Row],[Report Date]], "mmmm"),"")</f>
        <v>October</v>
      </c>
      <c r="N2745" s="13">
        <f>IFERROR(YEAR(Table1[[#This Row],[Report Date]]),"")</f>
        <v>2024</v>
      </c>
      <c r="O2745" s="13" t="str">
        <f ca="1">IF(Table1[[#This Row],[Report Date]]&gt;=TODAY()-6, "within week", "Older")</f>
        <v>Older</v>
      </c>
      <c r="P2745" s="37">
        <f>EOMONTH(Table1[[#This Row],[Report Date]], 0)</f>
        <v>45596</v>
      </c>
    </row>
    <row r="2746" spans="1:16" x14ac:dyDescent="0.25">
      <c r="A2746" s="9" t="s">
        <v>4</v>
      </c>
      <c r="B2746" s="10">
        <v>45566</v>
      </c>
      <c r="C2746" s="9" t="s">
        <v>107</v>
      </c>
      <c r="D2746" s="9">
        <v>1</v>
      </c>
      <c r="E2746" s="9" t="s">
        <v>18</v>
      </c>
      <c r="F2746" s="9">
        <v>536930</v>
      </c>
      <c r="G2746" s="9" t="s">
        <v>118</v>
      </c>
      <c r="H2746" s="9" t="s">
        <v>142</v>
      </c>
      <c r="I2746" s="9">
        <v>175</v>
      </c>
      <c r="J2746" s="9">
        <v>20</v>
      </c>
      <c r="K2746" s="9">
        <v>0</v>
      </c>
      <c r="L2746" s="10">
        <v>0</v>
      </c>
      <c r="M2746" s="13" t="str">
        <f>IFERROR(TEXT(Table1[[#This Row],[Report Date]], "mmmm"),"")</f>
        <v>October</v>
      </c>
      <c r="N2746" s="13">
        <f>IFERROR(YEAR(Table1[[#This Row],[Report Date]]),"")</f>
        <v>2024</v>
      </c>
      <c r="O2746" s="13" t="str">
        <f ca="1">IF(Table1[[#This Row],[Report Date]]&gt;=TODAY()-6, "within week", "Older")</f>
        <v>Older</v>
      </c>
      <c r="P2746" s="37">
        <f>EOMONTH(Table1[[#This Row],[Report Date]], 0)</f>
        <v>45596</v>
      </c>
    </row>
    <row r="2747" spans="1:16" x14ac:dyDescent="0.25">
      <c r="A2747" s="9" t="s">
        <v>3</v>
      </c>
      <c r="B2747" s="10">
        <v>45566</v>
      </c>
      <c r="C2747" s="9" t="s">
        <v>107</v>
      </c>
      <c r="D2747" s="9">
        <v>1</v>
      </c>
      <c r="E2747" s="9" t="s">
        <v>20</v>
      </c>
      <c r="F2747" s="9">
        <v>298613</v>
      </c>
      <c r="G2747" s="9" t="s">
        <v>124</v>
      </c>
      <c r="H2747" s="9" t="s">
        <v>128</v>
      </c>
      <c r="I2747" s="9">
        <v>1</v>
      </c>
      <c r="J2747" s="9">
        <v>0</v>
      </c>
      <c r="K2747" s="9">
        <v>0</v>
      </c>
      <c r="L2747" s="10">
        <v>0</v>
      </c>
      <c r="M2747" s="13" t="str">
        <f>IFERROR(TEXT(Table1[[#This Row],[Report Date]], "mmmm"),"")</f>
        <v>October</v>
      </c>
      <c r="N2747" s="13">
        <f>IFERROR(YEAR(Table1[[#This Row],[Report Date]]),"")</f>
        <v>2024</v>
      </c>
      <c r="O2747" s="13" t="str">
        <f ca="1">IF(Table1[[#This Row],[Report Date]]&gt;=TODAY()-6, "within week", "Older")</f>
        <v>Older</v>
      </c>
      <c r="P2747" s="37">
        <f>EOMONTH(Table1[[#This Row],[Report Date]], 0)</f>
        <v>45596</v>
      </c>
    </row>
    <row r="2748" spans="1:16" x14ac:dyDescent="0.25">
      <c r="A2748" s="9" t="s">
        <v>2</v>
      </c>
      <c r="B2748" s="10">
        <v>45566</v>
      </c>
      <c r="C2748" s="9" t="s">
        <v>107</v>
      </c>
      <c r="D2748" s="9">
        <v>1</v>
      </c>
      <c r="E2748" s="9" t="s">
        <v>18</v>
      </c>
      <c r="F2748" s="9">
        <v>647240</v>
      </c>
      <c r="G2748" s="9" t="s">
        <v>119</v>
      </c>
      <c r="H2748" s="9" t="s">
        <v>135</v>
      </c>
      <c r="I2748" s="9">
        <v>21</v>
      </c>
      <c r="J2748" s="9">
        <v>19</v>
      </c>
      <c r="K2748" s="9">
        <v>0</v>
      </c>
      <c r="L2748" s="10">
        <v>0</v>
      </c>
      <c r="M2748" s="13" t="str">
        <f>IFERROR(TEXT(Table1[[#This Row],[Report Date]], "mmmm"),"")</f>
        <v>October</v>
      </c>
      <c r="N2748" s="13">
        <f>IFERROR(YEAR(Table1[[#This Row],[Report Date]]),"")</f>
        <v>2024</v>
      </c>
      <c r="O2748" s="13" t="str">
        <f ca="1">IF(Table1[[#This Row],[Report Date]]&gt;=TODAY()-6, "within week", "Older")</f>
        <v>Older</v>
      </c>
      <c r="P2748" s="37">
        <f>EOMONTH(Table1[[#This Row],[Report Date]], 0)</f>
        <v>45596</v>
      </c>
    </row>
    <row r="2749" spans="1:16" x14ac:dyDescent="0.25">
      <c r="A2749" s="9" t="s">
        <v>2</v>
      </c>
      <c r="B2749" s="10">
        <v>45566</v>
      </c>
      <c r="C2749" s="9" t="s">
        <v>107</v>
      </c>
      <c r="D2749" s="9">
        <v>1</v>
      </c>
      <c r="E2749" s="9" t="s">
        <v>18</v>
      </c>
      <c r="F2749" s="9">
        <v>115632</v>
      </c>
      <c r="G2749" s="9" t="s">
        <v>120</v>
      </c>
      <c r="H2749" s="9" t="s">
        <v>136</v>
      </c>
      <c r="I2749" s="9">
        <v>21</v>
      </c>
      <c r="J2749" s="9">
        <v>19</v>
      </c>
      <c r="K2749" s="9">
        <v>0</v>
      </c>
      <c r="L2749" s="10">
        <v>0</v>
      </c>
      <c r="M2749" s="13" t="str">
        <f>IFERROR(TEXT(Table1[[#This Row],[Report Date]], "mmmm"),"")</f>
        <v>October</v>
      </c>
      <c r="N2749" s="13">
        <f>IFERROR(YEAR(Table1[[#This Row],[Report Date]]),"")</f>
        <v>2024</v>
      </c>
      <c r="O2749" s="13" t="str">
        <f ca="1">IF(Table1[[#This Row],[Report Date]]&gt;=TODAY()-6, "within week", "Older")</f>
        <v>Older</v>
      </c>
      <c r="P2749" s="37">
        <f>EOMONTH(Table1[[#This Row],[Report Date]], 0)</f>
        <v>45596</v>
      </c>
    </row>
    <row r="2750" spans="1:16" x14ac:dyDescent="0.25">
      <c r="A2750" s="9" t="s">
        <v>16</v>
      </c>
      <c r="B2750" s="10">
        <v>45559</v>
      </c>
      <c r="C2750" s="9" t="s">
        <v>107</v>
      </c>
      <c r="D2750" s="9">
        <v>1</v>
      </c>
      <c r="E2750" s="9" t="s">
        <v>18</v>
      </c>
      <c r="F2750" s="9">
        <v>778663</v>
      </c>
      <c r="G2750" s="9" t="s">
        <v>125</v>
      </c>
      <c r="H2750" s="9" t="s">
        <v>141</v>
      </c>
      <c r="I2750" s="9">
        <v>41</v>
      </c>
      <c r="J2750" s="9">
        <v>27</v>
      </c>
      <c r="K2750" s="9">
        <v>0</v>
      </c>
      <c r="L2750" s="10">
        <v>0</v>
      </c>
      <c r="M2750" s="13" t="str">
        <f>IFERROR(TEXT(Table1[[#This Row],[Report Date]], "mmmm"),"")</f>
        <v>September</v>
      </c>
      <c r="N2750" s="13">
        <f>IFERROR(YEAR(Table1[[#This Row],[Report Date]]),"")</f>
        <v>2024</v>
      </c>
      <c r="O2750" s="13" t="str">
        <f ca="1">IF(Table1[[#This Row],[Report Date]]&gt;=TODAY()-6, "within week", "Older")</f>
        <v>Older</v>
      </c>
      <c r="P2750" s="37">
        <f>EOMONTH(Table1[[#This Row],[Report Date]], 0)</f>
        <v>45565</v>
      </c>
    </row>
    <row r="2751" spans="1:16" x14ac:dyDescent="0.25">
      <c r="A2751" s="9" t="s">
        <v>15</v>
      </c>
      <c r="B2751" s="10">
        <v>45559</v>
      </c>
      <c r="C2751" s="9" t="s">
        <v>107</v>
      </c>
      <c r="D2751" s="9">
        <v>1</v>
      </c>
      <c r="E2751" s="9" t="s">
        <v>18</v>
      </c>
      <c r="F2751" s="9">
        <v>251319</v>
      </c>
      <c r="G2751" s="9" t="s">
        <v>124</v>
      </c>
      <c r="H2751" s="9" t="s">
        <v>132</v>
      </c>
      <c r="I2751" s="9">
        <v>69</v>
      </c>
      <c r="J2751" s="9">
        <v>20</v>
      </c>
      <c r="K2751" s="9">
        <v>0</v>
      </c>
      <c r="L2751" s="10">
        <v>0</v>
      </c>
      <c r="M2751" s="13" t="str">
        <f>IFERROR(TEXT(Table1[[#This Row],[Report Date]], "mmmm"),"")</f>
        <v>September</v>
      </c>
      <c r="N2751" s="13">
        <f>IFERROR(YEAR(Table1[[#This Row],[Report Date]]),"")</f>
        <v>2024</v>
      </c>
      <c r="O2751" s="13" t="str">
        <f ca="1">IF(Table1[[#This Row],[Report Date]]&gt;=TODAY()-6, "within week", "Older")</f>
        <v>Older</v>
      </c>
      <c r="P2751" s="37">
        <f>EOMONTH(Table1[[#This Row],[Report Date]], 0)</f>
        <v>45565</v>
      </c>
    </row>
    <row r="2752" spans="1:16" x14ac:dyDescent="0.25">
      <c r="A2752" s="9" t="s">
        <v>11</v>
      </c>
      <c r="B2752" s="10">
        <v>45559</v>
      </c>
      <c r="C2752" s="9" t="s">
        <v>107</v>
      </c>
      <c r="D2752" s="9">
        <v>1</v>
      </c>
      <c r="E2752" s="9" t="s">
        <v>17</v>
      </c>
      <c r="F2752" s="9">
        <v>531866</v>
      </c>
      <c r="G2752" s="9" t="s">
        <v>116</v>
      </c>
      <c r="H2752" s="9" t="s">
        <v>136</v>
      </c>
      <c r="I2752" s="9">
        <v>90</v>
      </c>
      <c r="J2752" s="9">
        <v>20</v>
      </c>
      <c r="K2752" s="9">
        <v>4</v>
      </c>
      <c r="L2752" s="10">
        <v>0</v>
      </c>
      <c r="M2752" s="13" t="str">
        <f>IFERROR(TEXT(Table1[[#This Row],[Report Date]], "mmmm"),"")</f>
        <v>September</v>
      </c>
      <c r="N2752" s="13">
        <f>IFERROR(YEAR(Table1[[#This Row],[Report Date]]),"")</f>
        <v>2024</v>
      </c>
      <c r="O2752" s="13" t="str">
        <f ca="1">IF(Table1[[#This Row],[Report Date]]&gt;=TODAY()-6, "within week", "Older")</f>
        <v>Older</v>
      </c>
      <c r="P2752" s="37">
        <f>EOMONTH(Table1[[#This Row],[Report Date]], 0)</f>
        <v>45565</v>
      </c>
    </row>
    <row r="2753" spans="1:16" x14ac:dyDescent="0.25">
      <c r="A2753" s="9" t="s">
        <v>6</v>
      </c>
      <c r="B2753" s="10">
        <v>45559</v>
      </c>
      <c r="C2753" s="9" t="s">
        <v>107</v>
      </c>
      <c r="D2753" s="9">
        <v>1</v>
      </c>
      <c r="E2753" s="9" t="s">
        <v>20</v>
      </c>
      <c r="F2753" s="9">
        <v>883444</v>
      </c>
      <c r="G2753" s="9" t="s">
        <v>123</v>
      </c>
      <c r="H2753" s="9" t="s">
        <v>147</v>
      </c>
      <c r="I2753" s="9">
        <v>3</v>
      </c>
      <c r="J2753" s="9">
        <v>0</v>
      </c>
      <c r="K2753" s="9">
        <v>0</v>
      </c>
      <c r="L2753" s="10">
        <v>0</v>
      </c>
      <c r="M2753" s="13" t="str">
        <f>IFERROR(TEXT(Table1[[#This Row],[Report Date]], "mmmm"),"")</f>
        <v>September</v>
      </c>
      <c r="N2753" s="13">
        <f>IFERROR(YEAR(Table1[[#This Row],[Report Date]]),"")</f>
        <v>2024</v>
      </c>
      <c r="O2753" s="13" t="str">
        <f ca="1">IF(Table1[[#This Row],[Report Date]]&gt;=TODAY()-6, "within week", "Older")</f>
        <v>Older</v>
      </c>
      <c r="P2753" s="37">
        <f>EOMONTH(Table1[[#This Row],[Report Date]], 0)</f>
        <v>45565</v>
      </c>
    </row>
    <row r="2754" spans="1:16" x14ac:dyDescent="0.25">
      <c r="A2754" s="9" t="s">
        <v>6</v>
      </c>
      <c r="B2754" s="10">
        <v>45559</v>
      </c>
      <c r="C2754" s="9" t="s">
        <v>107</v>
      </c>
      <c r="D2754" s="9">
        <v>1</v>
      </c>
      <c r="E2754" s="9" t="s">
        <v>18</v>
      </c>
      <c r="F2754" s="9">
        <v>217690</v>
      </c>
      <c r="G2754" s="9" t="s">
        <v>116</v>
      </c>
      <c r="H2754" s="9" t="s">
        <v>132</v>
      </c>
      <c r="I2754" s="9">
        <v>18</v>
      </c>
      <c r="J2754" s="9">
        <v>15</v>
      </c>
      <c r="K2754" s="9">
        <v>0</v>
      </c>
      <c r="L2754" s="10">
        <v>0</v>
      </c>
      <c r="M2754" s="13" t="str">
        <f>IFERROR(TEXT(Table1[[#This Row],[Report Date]], "mmmm"),"")</f>
        <v>September</v>
      </c>
      <c r="N2754" s="13">
        <f>IFERROR(YEAR(Table1[[#This Row],[Report Date]]),"")</f>
        <v>2024</v>
      </c>
      <c r="O2754" s="13" t="str">
        <f ca="1">IF(Table1[[#This Row],[Report Date]]&gt;=TODAY()-6, "within week", "Older")</f>
        <v>Older</v>
      </c>
      <c r="P2754" s="37">
        <f>EOMONTH(Table1[[#This Row],[Report Date]], 0)</f>
        <v>45565</v>
      </c>
    </row>
    <row r="2755" spans="1:16" x14ac:dyDescent="0.25">
      <c r="A2755" s="9" t="s">
        <v>6</v>
      </c>
      <c r="B2755" s="10">
        <v>45559</v>
      </c>
      <c r="C2755" s="9" t="s">
        <v>107</v>
      </c>
      <c r="D2755" s="9">
        <v>1</v>
      </c>
      <c r="E2755" s="9" t="s">
        <v>18</v>
      </c>
      <c r="F2755" s="9">
        <v>935387</v>
      </c>
      <c r="G2755" s="9" t="s">
        <v>118</v>
      </c>
      <c r="H2755" s="9" t="s">
        <v>134</v>
      </c>
      <c r="I2755" s="9">
        <v>84</v>
      </c>
      <c r="J2755" s="9">
        <v>15</v>
      </c>
      <c r="K2755" s="9">
        <v>0</v>
      </c>
      <c r="L2755" s="10">
        <v>0</v>
      </c>
      <c r="M2755" s="13" t="str">
        <f>IFERROR(TEXT(Table1[[#This Row],[Report Date]], "mmmm"),"")</f>
        <v>September</v>
      </c>
      <c r="N2755" s="13">
        <f>IFERROR(YEAR(Table1[[#This Row],[Report Date]]),"")</f>
        <v>2024</v>
      </c>
      <c r="O2755" s="13" t="str">
        <f ca="1">IF(Table1[[#This Row],[Report Date]]&gt;=TODAY()-6, "within week", "Older")</f>
        <v>Older</v>
      </c>
      <c r="P2755" s="37">
        <f>EOMONTH(Table1[[#This Row],[Report Date]], 0)</f>
        <v>45565</v>
      </c>
    </row>
    <row r="2756" spans="1:16" x14ac:dyDescent="0.25">
      <c r="A2756" s="9" t="s">
        <v>4</v>
      </c>
      <c r="B2756" s="10">
        <v>45559</v>
      </c>
      <c r="C2756" s="9" t="s">
        <v>107</v>
      </c>
      <c r="D2756" s="9">
        <v>1</v>
      </c>
      <c r="E2756" s="9" t="s">
        <v>20</v>
      </c>
      <c r="F2756" s="9">
        <v>743087</v>
      </c>
      <c r="G2756" s="9" t="s">
        <v>119</v>
      </c>
      <c r="H2756" s="9" t="s">
        <v>135</v>
      </c>
      <c r="I2756" s="9">
        <v>1</v>
      </c>
      <c r="J2756" s="9">
        <v>0</v>
      </c>
      <c r="K2756" s="9">
        <v>0</v>
      </c>
      <c r="L2756" s="10">
        <v>0</v>
      </c>
      <c r="M2756" s="13" t="str">
        <f>IFERROR(TEXT(Table1[[#This Row],[Report Date]], "mmmm"),"")</f>
        <v>September</v>
      </c>
      <c r="N2756" s="13">
        <f>IFERROR(YEAR(Table1[[#This Row],[Report Date]]),"")</f>
        <v>2024</v>
      </c>
      <c r="O2756" s="13" t="str">
        <f ca="1">IF(Table1[[#This Row],[Report Date]]&gt;=TODAY()-6, "within week", "Older")</f>
        <v>Older</v>
      </c>
      <c r="P2756" s="37">
        <f>EOMONTH(Table1[[#This Row],[Report Date]], 0)</f>
        <v>45565</v>
      </c>
    </row>
    <row r="2757" spans="1:16" x14ac:dyDescent="0.25">
      <c r="A2757" s="9" t="s">
        <v>2</v>
      </c>
      <c r="B2757" s="10">
        <v>45559</v>
      </c>
      <c r="C2757" s="9" t="s">
        <v>107</v>
      </c>
      <c r="D2757" s="9">
        <v>1</v>
      </c>
      <c r="E2757" s="9" t="s">
        <v>20</v>
      </c>
      <c r="F2757" s="9">
        <v>556486</v>
      </c>
      <c r="G2757" s="9" t="s">
        <v>125</v>
      </c>
      <c r="H2757" s="9" t="s">
        <v>133</v>
      </c>
      <c r="I2757" s="9">
        <v>1</v>
      </c>
      <c r="J2757" s="9">
        <v>0</v>
      </c>
      <c r="K2757" s="9">
        <v>0</v>
      </c>
      <c r="L2757" s="10">
        <v>0</v>
      </c>
      <c r="M2757" s="13" t="str">
        <f>IFERROR(TEXT(Table1[[#This Row],[Report Date]], "mmmm"),"")</f>
        <v>September</v>
      </c>
      <c r="N2757" s="13">
        <f>IFERROR(YEAR(Table1[[#This Row],[Report Date]]),"")</f>
        <v>2024</v>
      </c>
      <c r="O2757" s="13" t="str">
        <f ca="1">IF(Table1[[#This Row],[Report Date]]&gt;=TODAY()-6, "within week", "Older")</f>
        <v>Older</v>
      </c>
      <c r="P2757" s="37">
        <f>EOMONTH(Table1[[#This Row],[Report Date]], 0)</f>
        <v>45565</v>
      </c>
    </row>
    <row r="2758" spans="1:16" x14ac:dyDescent="0.25">
      <c r="A2758" s="9" t="s">
        <v>16</v>
      </c>
      <c r="B2758" s="10">
        <v>45552</v>
      </c>
      <c r="C2758" s="9" t="s">
        <v>107</v>
      </c>
      <c r="D2758" s="9">
        <v>1</v>
      </c>
      <c r="E2758" s="9" t="s">
        <v>18</v>
      </c>
      <c r="F2758" s="9">
        <v>114755</v>
      </c>
      <c r="G2758" s="9" t="s">
        <v>123</v>
      </c>
      <c r="H2758" s="9" t="s">
        <v>143</v>
      </c>
      <c r="I2758" s="9">
        <v>34</v>
      </c>
      <c r="J2758" s="9">
        <v>20</v>
      </c>
      <c r="K2758" s="9">
        <v>0</v>
      </c>
      <c r="L2758" s="10">
        <v>0</v>
      </c>
      <c r="M2758" s="13" t="str">
        <f>IFERROR(TEXT(Table1[[#This Row],[Report Date]], "mmmm"),"")</f>
        <v>September</v>
      </c>
      <c r="N2758" s="13">
        <f>IFERROR(YEAR(Table1[[#This Row],[Report Date]]),"")</f>
        <v>2024</v>
      </c>
      <c r="O2758" s="13" t="str">
        <f ca="1">IF(Table1[[#This Row],[Report Date]]&gt;=TODAY()-6, "within week", "Older")</f>
        <v>Older</v>
      </c>
      <c r="P2758" s="37">
        <f>EOMONTH(Table1[[#This Row],[Report Date]], 0)</f>
        <v>45565</v>
      </c>
    </row>
    <row r="2759" spans="1:16" x14ac:dyDescent="0.25">
      <c r="A2759" s="9" t="s">
        <v>16</v>
      </c>
      <c r="B2759" s="10">
        <v>45552</v>
      </c>
      <c r="C2759" s="9" t="s">
        <v>107</v>
      </c>
      <c r="D2759" s="9">
        <v>1</v>
      </c>
      <c r="E2759" s="9" t="s">
        <v>18</v>
      </c>
      <c r="F2759" s="9">
        <v>493210</v>
      </c>
      <c r="G2759" s="9" t="s">
        <v>126</v>
      </c>
      <c r="H2759" s="9" t="s">
        <v>146</v>
      </c>
      <c r="I2759" s="9">
        <v>39</v>
      </c>
      <c r="J2759" s="9">
        <v>20</v>
      </c>
      <c r="K2759" s="9">
        <v>0</v>
      </c>
      <c r="L2759" s="10">
        <v>0</v>
      </c>
      <c r="M2759" s="13" t="str">
        <f>IFERROR(TEXT(Table1[[#This Row],[Report Date]], "mmmm"),"")</f>
        <v>September</v>
      </c>
      <c r="N2759" s="13">
        <f>IFERROR(YEAR(Table1[[#This Row],[Report Date]]),"")</f>
        <v>2024</v>
      </c>
      <c r="O2759" s="13" t="str">
        <f ca="1">IF(Table1[[#This Row],[Report Date]]&gt;=TODAY()-6, "within week", "Older")</f>
        <v>Older</v>
      </c>
      <c r="P2759" s="37">
        <f>EOMONTH(Table1[[#This Row],[Report Date]], 0)</f>
        <v>45565</v>
      </c>
    </row>
    <row r="2760" spans="1:16" x14ac:dyDescent="0.25">
      <c r="A2760" s="9" t="s">
        <v>14</v>
      </c>
      <c r="B2760" s="10">
        <v>45552</v>
      </c>
      <c r="C2760" s="9" t="s">
        <v>107</v>
      </c>
      <c r="D2760" s="9">
        <v>1</v>
      </c>
      <c r="E2760" s="9" t="s">
        <v>18</v>
      </c>
      <c r="F2760" s="9">
        <v>462580</v>
      </c>
      <c r="G2760" s="9" t="s">
        <v>116</v>
      </c>
      <c r="H2760" s="9" t="s">
        <v>128</v>
      </c>
      <c r="I2760" s="9">
        <v>67</v>
      </c>
      <c r="J2760" s="9">
        <v>16</v>
      </c>
      <c r="K2760" s="9">
        <v>0</v>
      </c>
      <c r="L2760" s="10">
        <v>0</v>
      </c>
      <c r="M2760" s="13" t="str">
        <f>IFERROR(TEXT(Table1[[#This Row],[Report Date]], "mmmm"),"")</f>
        <v>September</v>
      </c>
      <c r="N2760" s="13">
        <f>IFERROR(YEAR(Table1[[#This Row],[Report Date]]),"")</f>
        <v>2024</v>
      </c>
      <c r="O2760" s="13" t="str">
        <f ca="1">IF(Table1[[#This Row],[Report Date]]&gt;=TODAY()-6, "within week", "Older")</f>
        <v>Older</v>
      </c>
      <c r="P2760" s="37">
        <f>EOMONTH(Table1[[#This Row],[Report Date]], 0)</f>
        <v>45565</v>
      </c>
    </row>
    <row r="2761" spans="1:16" x14ac:dyDescent="0.25">
      <c r="A2761" s="9" t="s">
        <v>11</v>
      </c>
      <c r="B2761" s="10">
        <v>45552</v>
      </c>
      <c r="C2761" s="9" t="s">
        <v>107</v>
      </c>
      <c r="D2761" s="9">
        <v>1</v>
      </c>
      <c r="E2761" s="9" t="s">
        <v>17</v>
      </c>
      <c r="F2761" s="9">
        <v>606619</v>
      </c>
      <c r="G2761" s="9" t="s">
        <v>121</v>
      </c>
      <c r="H2761" s="9" t="s">
        <v>133</v>
      </c>
      <c r="I2761" s="9">
        <v>47</v>
      </c>
      <c r="J2761" s="9">
        <v>20</v>
      </c>
      <c r="K2761" s="9">
        <v>6</v>
      </c>
      <c r="L2761" s="10">
        <v>0</v>
      </c>
      <c r="M2761" s="13" t="str">
        <f>IFERROR(TEXT(Table1[[#This Row],[Report Date]], "mmmm"),"")</f>
        <v>September</v>
      </c>
      <c r="N2761" s="13">
        <f>IFERROR(YEAR(Table1[[#This Row],[Report Date]]),"")</f>
        <v>2024</v>
      </c>
      <c r="O2761" s="13" t="str">
        <f ca="1">IF(Table1[[#This Row],[Report Date]]&gt;=TODAY()-6, "within week", "Older")</f>
        <v>Older</v>
      </c>
      <c r="P2761" s="37">
        <f>EOMONTH(Table1[[#This Row],[Report Date]], 0)</f>
        <v>45565</v>
      </c>
    </row>
    <row r="2762" spans="1:16" x14ac:dyDescent="0.25">
      <c r="A2762" s="9" t="s">
        <v>11</v>
      </c>
      <c r="B2762" s="10">
        <v>45552</v>
      </c>
      <c r="C2762" s="9" t="s">
        <v>107</v>
      </c>
      <c r="D2762" s="9">
        <v>1</v>
      </c>
      <c r="E2762" s="9" t="s">
        <v>17</v>
      </c>
      <c r="F2762" s="9">
        <v>832762</v>
      </c>
      <c r="G2762" s="9" t="s">
        <v>122</v>
      </c>
      <c r="H2762" s="9" t="s">
        <v>134</v>
      </c>
      <c r="I2762" s="9">
        <v>99</v>
      </c>
      <c r="J2762" s="9">
        <v>21</v>
      </c>
      <c r="K2762" s="9">
        <v>1</v>
      </c>
      <c r="L2762" s="10">
        <v>0</v>
      </c>
      <c r="M2762" s="13" t="str">
        <f>IFERROR(TEXT(Table1[[#This Row],[Report Date]], "mmmm"),"")</f>
        <v>September</v>
      </c>
      <c r="N2762" s="13">
        <f>IFERROR(YEAR(Table1[[#This Row],[Report Date]]),"")</f>
        <v>2024</v>
      </c>
      <c r="O2762" s="13" t="str">
        <f ca="1">IF(Table1[[#This Row],[Report Date]]&gt;=TODAY()-6, "within week", "Older")</f>
        <v>Older</v>
      </c>
      <c r="P2762" s="37">
        <f>EOMONTH(Table1[[#This Row],[Report Date]], 0)</f>
        <v>45565</v>
      </c>
    </row>
    <row r="2763" spans="1:16" x14ac:dyDescent="0.25">
      <c r="A2763" s="9" t="s">
        <v>11</v>
      </c>
      <c r="B2763" s="10">
        <v>45552</v>
      </c>
      <c r="C2763" s="9" t="s">
        <v>107</v>
      </c>
      <c r="D2763" s="9">
        <v>1</v>
      </c>
      <c r="E2763" s="9" t="s">
        <v>18</v>
      </c>
      <c r="F2763" s="9">
        <v>414984</v>
      </c>
      <c r="G2763" s="9" t="s">
        <v>123</v>
      </c>
      <c r="H2763" s="9" t="s">
        <v>135</v>
      </c>
      <c r="I2763" s="9">
        <v>155</v>
      </c>
      <c r="J2763" s="9">
        <v>27</v>
      </c>
      <c r="K2763" s="9">
        <v>0</v>
      </c>
      <c r="L2763" s="10">
        <v>0</v>
      </c>
      <c r="M2763" s="13" t="str">
        <f>IFERROR(TEXT(Table1[[#This Row],[Report Date]], "mmmm"),"")</f>
        <v>September</v>
      </c>
      <c r="N2763" s="13">
        <f>IFERROR(YEAR(Table1[[#This Row],[Report Date]]),"")</f>
        <v>2024</v>
      </c>
      <c r="O2763" s="13" t="str">
        <f ca="1">IF(Table1[[#This Row],[Report Date]]&gt;=TODAY()-6, "within week", "Older")</f>
        <v>Older</v>
      </c>
      <c r="P2763" s="37">
        <f>EOMONTH(Table1[[#This Row],[Report Date]], 0)</f>
        <v>45565</v>
      </c>
    </row>
    <row r="2764" spans="1:16" x14ac:dyDescent="0.25">
      <c r="A2764" s="9" t="s">
        <v>4</v>
      </c>
      <c r="B2764" s="10">
        <v>45552</v>
      </c>
      <c r="C2764" s="9" t="s">
        <v>107</v>
      </c>
      <c r="D2764" s="9">
        <v>1</v>
      </c>
      <c r="E2764" s="9" t="s">
        <v>18</v>
      </c>
      <c r="F2764" s="9">
        <v>562172</v>
      </c>
      <c r="G2764" s="9" t="s">
        <v>117</v>
      </c>
      <c r="H2764" s="9" t="s">
        <v>145</v>
      </c>
      <c r="I2764" s="9">
        <v>32</v>
      </c>
      <c r="J2764" s="9">
        <v>25</v>
      </c>
      <c r="K2764" s="9">
        <v>0</v>
      </c>
      <c r="L2764" s="10">
        <v>0</v>
      </c>
      <c r="M2764" s="13" t="str">
        <f>IFERROR(TEXT(Table1[[#This Row],[Report Date]], "mmmm"),"")</f>
        <v>September</v>
      </c>
      <c r="N2764" s="13">
        <f>IFERROR(YEAR(Table1[[#This Row],[Report Date]]),"")</f>
        <v>2024</v>
      </c>
      <c r="O2764" s="13" t="str">
        <f ca="1">IF(Table1[[#This Row],[Report Date]]&gt;=TODAY()-6, "within week", "Older")</f>
        <v>Older</v>
      </c>
      <c r="P2764" s="37">
        <f>EOMONTH(Table1[[#This Row],[Report Date]], 0)</f>
        <v>45565</v>
      </c>
    </row>
    <row r="2765" spans="1:16" x14ac:dyDescent="0.25">
      <c r="A2765" s="9" t="s">
        <v>148</v>
      </c>
      <c r="B2765" s="10" t="s">
        <v>148</v>
      </c>
      <c r="C2765" s="9" t="s">
        <v>107</v>
      </c>
      <c r="D2765" s="9">
        <v>1</v>
      </c>
      <c r="E2765" s="9" t="s">
        <v>148</v>
      </c>
      <c r="F2765" s="9">
        <v>604180</v>
      </c>
      <c r="G2765" s="9" t="s">
        <v>126</v>
      </c>
      <c r="H2765" s="9" t="s">
        <v>134</v>
      </c>
      <c r="I2765" s="9" t="s">
        <v>148</v>
      </c>
      <c r="J2765" s="9" t="s">
        <v>148</v>
      </c>
      <c r="K2765" s="9" t="s">
        <v>148</v>
      </c>
      <c r="L2765" s="10" t="s">
        <v>148</v>
      </c>
      <c r="M2765" s="13" t="str">
        <f>IFERROR(TEXT(Table1[[#This Row],[Report Date]], "mmmm"),"")</f>
        <v/>
      </c>
      <c r="N2765" s="13" t="str">
        <f>IFERROR(YEAR(Table1[[#This Row],[Report Date]]),"")</f>
        <v/>
      </c>
      <c r="O2765" s="13" t="str">
        <f ca="1">IF(Table1[[#This Row],[Report Date]]&gt;=TODAY()-6, "within week", "Older")</f>
        <v>within week</v>
      </c>
      <c r="P2765" s="37" t="e">
        <f>EOMONTH(Table1[[#This Row],[Report Date]], 0)</f>
        <v>#VALUE!</v>
      </c>
    </row>
    <row r="2766" spans="1:16" x14ac:dyDescent="0.25">
      <c r="A2766" s="9" t="s">
        <v>148</v>
      </c>
      <c r="B2766" s="10" t="s">
        <v>148</v>
      </c>
      <c r="C2766" s="9" t="s">
        <v>107</v>
      </c>
      <c r="D2766" s="9">
        <v>1</v>
      </c>
      <c r="E2766" s="9" t="s">
        <v>148</v>
      </c>
      <c r="F2766" s="9">
        <v>593445</v>
      </c>
      <c r="G2766" s="9" t="s">
        <v>125</v>
      </c>
      <c r="H2766" s="9" t="s">
        <v>129</v>
      </c>
      <c r="I2766" s="9" t="s">
        <v>148</v>
      </c>
      <c r="J2766" s="9" t="s">
        <v>148</v>
      </c>
      <c r="K2766" s="9" t="s">
        <v>148</v>
      </c>
      <c r="L2766" s="10" t="s">
        <v>148</v>
      </c>
      <c r="M2766" s="13" t="str">
        <f>IFERROR(TEXT(Table1[[#This Row],[Report Date]], "mmmm"),"")</f>
        <v/>
      </c>
      <c r="N2766" s="13" t="str">
        <f>IFERROR(YEAR(Table1[[#This Row],[Report Date]]),"")</f>
        <v/>
      </c>
      <c r="O2766" s="13" t="str">
        <f ca="1">IF(Table1[[#This Row],[Report Date]]&gt;=TODAY()-6, "within week", "Older")</f>
        <v>within week</v>
      </c>
      <c r="P2766" s="37" t="e">
        <f>EOMONTH(Table1[[#This Row],[Report Date]], 0)</f>
        <v>#VALUE!</v>
      </c>
    </row>
    <row r="2767" spans="1:16" x14ac:dyDescent="0.25">
      <c r="A2767" s="9" t="s">
        <v>148</v>
      </c>
      <c r="B2767" s="10" t="s">
        <v>148</v>
      </c>
      <c r="C2767" s="9" t="s">
        <v>107</v>
      </c>
      <c r="D2767" s="9">
        <v>1</v>
      </c>
      <c r="E2767" s="9" t="s">
        <v>148</v>
      </c>
      <c r="F2767" s="9">
        <v>369625</v>
      </c>
      <c r="G2767" s="9" t="s">
        <v>118</v>
      </c>
      <c r="H2767" s="9" t="s">
        <v>134</v>
      </c>
      <c r="I2767" s="9" t="s">
        <v>148</v>
      </c>
      <c r="J2767" s="9" t="s">
        <v>148</v>
      </c>
      <c r="K2767" s="9" t="s">
        <v>148</v>
      </c>
      <c r="L2767" s="10" t="s">
        <v>148</v>
      </c>
      <c r="M2767" s="13" t="str">
        <f>IFERROR(TEXT(Table1[[#This Row],[Report Date]], "mmmm"),"")</f>
        <v/>
      </c>
      <c r="N2767" s="13" t="str">
        <f>IFERROR(YEAR(Table1[[#This Row],[Report Date]]),"")</f>
        <v/>
      </c>
      <c r="O2767" s="13" t="str">
        <f ca="1">IF(Table1[[#This Row],[Report Date]]&gt;=TODAY()-6, "within week", "Older")</f>
        <v>within week</v>
      </c>
      <c r="P2767" s="37" t="e">
        <f>EOMONTH(Table1[[#This Row],[Report Date]], 0)</f>
        <v>#VALUE!</v>
      </c>
    </row>
    <row r="2768" spans="1:16" x14ac:dyDescent="0.25">
      <c r="A2768" s="9" t="s">
        <v>148</v>
      </c>
      <c r="B2768" s="10" t="s">
        <v>148</v>
      </c>
      <c r="C2768" s="9" t="s">
        <v>107</v>
      </c>
      <c r="D2768" s="9">
        <v>1</v>
      </c>
      <c r="E2768" s="9" t="s">
        <v>148</v>
      </c>
      <c r="F2768" s="9">
        <v>732303</v>
      </c>
      <c r="G2768" s="9" t="s">
        <v>118</v>
      </c>
      <c r="H2768" s="9" t="s">
        <v>146</v>
      </c>
      <c r="I2768" s="9" t="s">
        <v>148</v>
      </c>
      <c r="J2768" s="9" t="s">
        <v>148</v>
      </c>
      <c r="K2768" s="9" t="s">
        <v>148</v>
      </c>
      <c r="L2768" s="10" t="s">
        <v>148</v>
      </c>
      <c r="M2768" s="13" t="str">
        <f>IFERROR(TEXT(Table1[[#This Row],[Report Date]], "mmmm"),"")</f>
        <v/>
      </c>
      <c r="N2768" s="13" t="str">
        <f>IFERROR(YEAR(Table1[[#This Row],[Report Date]]),"")</f>
        <v/>
      </c>
      <c r="O2768" s="13" t="str">
        <f ca="1">IF(Table1[[#This Row],[Report Date]]&gt;=TODAY()-6, "within week", "Older")</f>
        <v>within week</v>
      </c>
      <c r="P2768" s="37" t="e">
        <f>EOMONTH(Table1[[#This Row],[Report Date]], 0)</f>
        <v>#VALUE!</v>
      </c>
    </row>
    <row r="2769" spans="1:16" x14ac:dyDescent="0.25">
      <c r="A2769" s="9" t="s">
        <v>148</v>
      </c>
      <c r="B2769" s="10" t="s">
        <v>148</v>
      </c>
      <c r="C2769" s="9" t="s">
        <v>107</v>
      </c>
      <c r="D2769" s="9">
        <v>1</v>
      </c>
      <c r="E2769" s="9" t="s">
        <v>148</v>
      </c>
      <c r="F2769" s="9">
        <v>799499</v>
      </c>
      <c r="G2769" s="9" t="s">
        <v>126</v>
      </c>
      <c r="H2769" s="9" t="s">
        <v>146</v>
      </c>
      <c r="I2769" s="9" t="s">
        <v>148</v>
      </c>
      <c r="J2769" s="9" t="s">
        <v>148</v>
      </c>
      <c r="K2769" s="9" t="s">
        <v>148</v>
      </c>
      <c r="L2769" s="10" t="s">
        <v>148</v>
      </c>
      <c r="M2769" s="13" t="str">
        <f>IFERROR(TEXT(Table1[[#This Row],[Report Date]], "mmmm"),"")</f>
        <v/>
      </c>
      <c r="N2769" s="13" t="str">
        <f>IFERROR(YEAR(Table1[[#This Row],[Report Date]]),"")</f>
        <v/>
      </c>
      <c r="O2769" s="13" t="str">
        <f ca="1">IF(Table1[[#This Row],[Report Date]]&gt;=TODAY()-6, "within week", "Older")</f>
        <v>within week</v>
      </c>
      <c r="P2769" s="37" t="e">
        <f>EOMONTH(Table1[[#This Row],[Report Date]], 0)</f>
        <v>#VALUE!</v>
      </c>
    </row>
    <row r="2770" spans="1:16" x14ac:dyDescent="0.25">
      <c r="A2770" s="9" t="s">
        <v>148</v>
      </c>
      <c r="B2770" s="10" t="s">
        <v>148</v>
      </c>
      <c r="C2770" s="9" t="s">
        <v>107</v>
      </c>
      <c r="D2770" s="9">
        <v>1</v>
      </c>
      <c r="E2770" s="9" t="s">
        <v>148</v>
      </c>
      <c r="F2770" s="9">
        <v>265109</v>
      </c>
      <c r="G2770" s="9" t="s">
        <v>118</v>
      </c>
      <c r="H2770" s="9" t="s">
        <v>130</v>
      </c>
      <c r="I2770" s="9" t="s">
        <v>148</v>
      </c>
      <c r="J2770" s="9" t="s">
        <v>148</v>
      </c>
      <c r="K2770" s="9" t="s">
        <v>148</v>
      </c>
      <c r="L2770" s="10" t="s">
        <v>148</v>
      </c>
      <c r="M2770" s="13" t="str">
        <f>IFERROR(TEXT(Table1[[#This Row],[Report Date]], "mmmm"),"")</f>
        <v/>
      </c>
      <c r="N2770" s="13" t="str">
        <f>IFERROR(YEAR(Table1[[#This Row],[Report Date]]),"")</f>
        <v/>
      </c>
      <c r="O2770" s="13" t="str">
        <f ca="1">IF(Table1[[#This Row],[Report Date]]&gt;=TODAY()-6, "within week", "Older")</f>
        <v>within week</v>
      </c>
      <c r="P2770" s="37" t="e">
        <f>EOMONTH(Table1[[#This Row],[Report Date]], 0)</f>
        <v>#VALUE!</v>
      </c>
    </row>
    <row r="2771" spans="1:16" x14ac:dyDescent="0.25">
      <c r="A2771" s="9" t="s">
        <v>148</v>
      </c>
      <c r="B2771" s="10" t="s">
        <v>148</v>
      </c>
      <c r="C2771" s="9" t="s">
        <v>107</v>
      </c>
      <c r="D2771" s="9">
        <v>1</v>
      </c>
      <c r="E2771" s="9" t="s">
        <v>148</v>
      </c>
      <c r="F2771" s="9">
        <v>435035</v>
      </c>
      <c r="G2771" s="9" t="s">
        <v>121</v>
      </c>
      <c r="H2771" s="9" t="s">
        <v>137</v>
      </c>
      <c r="I2771" s="9" t="s">
        <v>148</v>
      </c>
      <c r="J2771" s="9" t="s">
        <v>148</v>
      </c>
      <c r="K2771" s="9" t="s">
        <v>148</v>
      </c>
      <c r="L2771" s="10" t="s">
        <v>148</v>
      </c>
      <c r="M2771" s="13" t="str">
        <f>IFERROR(TEXT(Table1[[#This Row],[Report Date]], "mmmm"),"")</f>
        <v/>
      </c>
      <c r="N2771" s="13" t="str">
        <f>IFERROR(YEAR(Table1[[#This Row],[Report Date]]),"")</f>
        <v/>
      </c>
      <c r="O2771" s="13" t="str">
        <f ca="1">IF(Table1[[#This Row],[Report Date]]&gt;=TODAY()-6, "within week", "Older")</f>
        <v>within week</v>
      </c>
      <c r="P2771" s="37" t="e">
        <f>EOMONTH(Table1[[#This Row],[Report Date]], 0)</f>
        <v>#VALUE!</v>
      </c>
    </row>
    <row r="2772" spans="1:16" x14ac:dyDescent="0.25">
      <c r="A2772" s="9" t="s">
        <v>148</v>
      </c>
      <c r="B2772" s="10" t="s">
        <v>148</v>
      </c>
      <c r="C2772" s="9" t="s">
        <v>107</v>
      </c>
      <c r="D2772" s="9">
        <v>1</v>
      </c>
      <c r="E2772" s="9" t="s">
        <v>148</v>
      </c>
      <c r="F2772" s="9">
        <v>787325</v>
      </c>
      <c r="G2772" s="9" t="s">
        <v>125</v>
      </c>
      <c r="H2772" s="9" t="s">
        <v>133</v>
      </c>
      <c r="I2772" s="9" t="s">
        <v>148</v>
      </c>
      <c r="J2772" s="9" t="s">
        <v>148</v>
      </c>
      <c r="K2772" s="9" t="s">
        <v>148</v>
      </c>
      <c r="L2772" s="10" t="s">
        <v>148</v>
      </c>
      <c r="M2772" s="13" t="str">
        <f>IFERROR(TEXT(Table1[[#This Row],[Report Date]], "mmmm"),"")</f>
        <v/>
      </c>
      <c r="N2772" s="13" t="str">
        <f>IFERROR(YEAR(Table1[[#This Row],[Report Date]]),"")</f>
        <v/>
      </c>
      <c r="O2772" s="13" t="str">
        <f ca="1">IF(Table1[[#This Row],[Report Date]]&gt;=TODAY()-6, "within week", "Older")</f>
        <v>within week</v>
      </c>
      <c r="P2772" s="37" t="e">
        <f>EOMONTH(Table1[[#This Row],[Report Date]], 0)</f>
        <v>#VALUE!</v>
      </c>
    </row>
    <row r="2773" spans="1:16" x14ac:dyDescent="0.25">
      <c r="A2773" s="9" t="s">
        <v>148</v>
      </c>
      <c r="B2773" s="10" t="s">
        <v>148</v>
      </c>
      <c r="C2773" s="9" t="s">
        <v>107</v>
      </c>
      <c r="D2773" s="9">
        <v>1</v>
      </c>
      <c r="E2773" s="9" t="s">
        <v>148</v>
      </c>
      <c r="F2773" s="9">
        <v>863648</v>
      </c>
      <c r="G2773" s="9" t="s">
        <v>124</v>
      </c>
      <c r="H2773" s="9" t="s">
        <v>144</v>
      </c>
      <c r="I2773" s="9" t="s">
        <v>148</v>
      </c>
      <c r="J2773" s="9" t="s">
        <v>148</v>
      </c>
      <c r="K2773" s="9" t="s">
        <v>148</v>
      </c>
      <c r="L2773" s="10" t="s">
        <v>148</v>
      </c>
      <c r="M2773" s="13" t="str">
        <f>IFERROR(TEXT(Table1[[#This Row],[Report Date]], "mmmm"),"")</f>
        <v/>
      </c>
      <c r="N2773" s="13" t="str">
        <f>IFERROR(YEAR(Table1[[#This Row],[Report Date]]),"")</f>
        <v/>
      </c>
      <c r="O2773" s="13" t="str">
        <f ca="1">IF(Table1[[#This Row],[Report Date]]&gt;=TODAY()-6, "within week", "Older")</f>
        <v>within week</v>
      </c>
      <c r="P2773" s="37" t="e">
        <f>EOMONTH(Table1[[#This Row],[Report Date]], 0)</f>
        <v>#VALUE!</v>
      </c>
    </row>
    <row r="2774" spans="1:16" x14ac:dyDescent="0.25">
      <c r="A2774" s="9" t="s">
        <v>148</v>
      </c>
      <c r="B2774" s="10" t="s">
        <v>148</v>
      </c>
      <c r="C2774" s="9" t="s">
        <v>107</v>
      </c>
      <c r="D2774" s="9">
        <v>1</v>
      </c>
      <c r="E2774" s="9" t="s">
        <v>148</v>
      </c>
      <c r="F2774" s="9">
        <v>224184</v>
      </c>
      <c r="G2774" s="9" t="s">
        <v>127</v>
      </c>
      <c r="H2774" s="9" t="s">
        <v>147</v>
      </c>
      <c r="I2774" s="9" t="s">
        <v>148</v>
      </c>
      <c r="J2774" s="9" t="s">
        <v>148</v>
      </c>
      <c r="K2774" s="9" t="s">
        <v>148</v>
      </c>
      <c r="L2774" s="10" t="s">
        <v>148</v>
      </c>
      <c r="M2774" s="13" t="str">
        <f>IFERROR(TEXT(Table1[[#This Row],[Report Date]], "mmmm"),"")</f>
        <v/>
      </c>
      <c r="N2774" s="13" t="str">
        <f>IFERROR(YEAR(Table1[[#This Row],[Report Date]]),"")</f>
        <v/>
      </c>
      <c r="O2774" s="13" t="str">
        <f ca="1">IF(Table1[[#This Row],[Report Date]]&gt;=TODAY()-6, "within week", "Older")</f>
        <v>within week</v>
      </c>
      <c r="P2774" s="37" t="e">
        <f>EOMONTH(Table1[[#This Row],[Report Date]], 0)</f>
        <v>#VALUE!</v>
      </c>
    </row>
    <row r="2775" spans="1:16" x14ac:dyDescent="0.25">
      <c r="A2775" s="9" t="s">
        <v>148</v>
      </c>
      <c r="B2775" s="10" t="s">
        <v>148</v>
      </c>
      <c r="C2775" s="9" t="s">
        <v>107</v>
      </c>
      <c r="D2775" s="9">
        <v>1</v>
      </c>
      <c r="E2775" s="9" t="s">
        <v>148</v>
      </c>
      <c r="F2775" s="9">
        <v>689086</v>
      </c>
      <c r="G2775" s="9" t="s">
        <v>119</v>
      </c>
      <c r="H2775" s="9" t="s">
        <v>131</v>
      </c>
      <c r="I2775" s="9" t="s">
        <v>148</v>
      </c>
      <c r="J2775" s="9" t="s">
        <v>148</v>
      </c>
      <c r="K2775" s="9" t="s">
        <v>148</v>
      </c>
      <c r="L2775" s="10" t="s">
        <v>148</v>
      </c>
      <c r="M2775" s="13" t="str">
        <f>IFERROR(TEXT(Table1[[#This Row],[Report Date]], "mmmm"),"")</f>
        <v/>
      </c>
      <c r="N2775" s="13" t="str">
        <f>IFERROR(YEAR(Table1[[#This Row],[Report Date]]),"")</f>
        <v/>
      </c>
      <c r="O2775" s="13" t="str">
        <f ca="1">IF(Table1[[#This Row],[Report Date]]&gt;=TODAY()-6, "within week", "Older")</f>
        <v>within week</v>
      </c>
      <c r="P2775" s="37" t="e">
        <f>EOMONTH(Table1[[#This Row],[Report Date]], 0)</f>
        <v>#VALUE!</v>
      </c>
    </row>
    <row r="2776" spans="1:16" x14ac:dyDescent="0.25">
      <c r="A2776" s="9" t="s">
        <v>148</v>
      </c>
      <c r="B2776" s="10" t="s">
        <v>148</v>
      </c>
      <c r="C2776" s="9" t="s">
        <v>107</v>
      </c>
      <c r="D2776" s="9">
        <v>1</v>
      </c>
      <c r="E2776" s="9" t="s">
        <v>148</v>
      </c>
      <c r="F2776" s="9">
        <v>503908</v>
      </c>
      <c r="G2776" s="9" t="s">
        <v>125</v>
      </c>
      <c r="H2776" s="9" t="s">
        <v>133</v>
      </c>
      <c r="I2776" s="9" t="s">
        <v>148</v>
      </c>
      <c r="J2776" s="9" t="s">
        <v>148</v>
      </c>
      <c r="K2776" s="9" t="s">
        <v>148</v>
      </c>
      <c r="L2776" s="10" t="s">
        <v>148</v>
      </c>
      <c r="M2776" s="13" t="str">
        <f>IFERROR(TEXT(Table1[[#This Row],[Report Date]], "mmmm"),"")</f>
        <v/>
      </c>
      <c r="N2776" s="13" t="str">
        <f>IFERROR(YEAR(Table1[[#This Row],[Report Date]]),"")</f>
        <v/>
      </c>
      <c r="O2776" s="13" t="str">
        <f ca="1">IF(Table1[[#This Row],[Report Date]]&gt;=TODAY()-6, "within week", "Older")</f>
        <v>within week</v>
      </c>
      <c r="P2776" s="37" t="e">
        <f>EOMONTH(Table1[[#This Row],[Report Date]], 0)</f>
        <v>#VALUE!</v>
      </c>
    </row>
    <row r="2777" spans="1:16" x14ac:dyDescent="0.25">
      <c r="A2777" s="9" t="s">
        <v>148</v>
      </c>
      <c r="B2777" s="10" t="s">
        <v>148</v>
      </c>
      <c r="C2777" s="9" t="s">
        <v>107</v>
      </c>
      <c r="D2777" s="9">
        <v>1</v>
      </c>
      <c r="E2777" s="9" t="s">
        <v>148</v>
      </c>
      <c r="F2777" s="9">
        <v>652868</v>
      </c>
      <c r="G2777" s="9" t="s">
        <v>122</v>
      </c>
      <c r="H2777" s="9" t="s">
        <v>142</v>
      </c>
      <c r="I2777" s="9" t="s">
        <v>148</v>
      </c>
      <c r="J2777" s="9" t="s">
        <v>148</v>
      </c>
      <c r="K2777" s="9" t="s">
        <v>148</v>
      </c>
      <c r="L2777" s="10" t="s">
        <v>148</v>
      </c>
      <c r="M2777" s="13" t="str">
        <f>IFERROR(TEXT(Table1[[#This Row],[Report Date]], "mmmm"),"")</f>
        <v/>
      </c>
      <c r="N2777" s="13" t="str">
        <f>IFERROR(YEAR(Table1[[#This Row],[Report Date]]),"")</f>
        <v/>
      </c>
      <c r="O2777" s="13" t="str">
        <f ca="1">IF(Table1[[#This Row],[Report Date]]&gt;=TODAY()-6, "within week", "Older")</f>
        <v>within week</v>
      </c>
      <c r="P2777" s="37" t="e">
        <f>EOMONTH(Table1[[#This Row],[Report Date]], 0)</f>
        <v>#VALUE!</v>
      </c>
    </row>
    <row r="2778" spans="1:16" x14ac:dyDescent="0.25">
      <c r="A2778" s="9" t="s">
        <v>148</v>
      </c>
      <c r="B2778" s="10" t="s">
        <v>148</v>
      </c>
      <c r="C2778" s="9" t="s">
        <v>107</v>
      </c>
      <c r="D2778" s="9">
        <v>1</v>
      </c>
      <c r="E2778" s="9" t="s">
        <v>148</v>
      </c>
      <c r="F2778" s="9">
        <v>452843</v>
      </c>
      <c r="G2778" s="9" t="s">
        <v>118</v>
      </c>
      <c r="H2778" s="9" t="s">
        <v>146</v>
      </c>
      <c r="I2778" s="9" t="s">
        <v>148</v>
      </c>
      <c r="J2778" s="9" t="s">
        <v>148</v>
      </c>
      <c r="K2778" s="9" t="s">
        <v>148</v>
      </c>
      <c r="L2778" s="10" t="s">
        <v>148</v>
      </c>
      <c r="M2778" s="13" t="str">
        <f>IFERROR(TEXT(Table1[[#This Row],[Report Date]], "mmmm"),"")</f>
        <v/>
      </c>
      <c r="N2778" s="13" t="str">
        <f>IFERROR(YEAR(Table1[[#This Row],[Report Date]]),"")</f>
        <v/>
      </c>
      <c r="O2778" s="13" t="str">
        <f ca="1">IF(Table1[[#This Row],[Report Date]]&gt;=TODAY()-6, "within week", "Older")</f>
        <v>within week</v>
      </c>
      <c r="P2778" s="37" t="e">
        <f>EOMONTH(Table1[[#This Row],[Report Date]], 0)</f>
        <v>#VALUE!</v>
      </c>
    </row>
    <row r="2779" spans="1:16" x14ac:dyDescent="0.25">
      <c r="A2779" s="9" t="s">
        <v>148</v>
      </c>
      <c r="B2779" s="10" t="s">
        <v>148</v>
      </c>
      <c r="C2779" s="9" t="s">
        <v>107</v>
      </c>
      <c r="D2779" s="9">
        <v>1</v>
      </c>
      <c r="E2779" s="9" t="s">
        <v>148</v>
      </c>
      <c r="F2779" s="9">
        <v>303402</v>
      </c>
      <c r="G2779" s="9" t="s">
        <v>122</v>
      </c>
      <c r="H2779" s="9" t="s">
        <v>142</v>
      </c>
      <c r="I2779" s="9" t="s">
        <v>148</v>
      </c>
      <c r="J2779" s="9" t="s">
        <v>148</v>
      </c>
      <c r="K2779" s="9" t="s">
        <v>148</v>
      </c>
      <c r="L2779" s="10" t="s">
        <v>148</v>
      </c>
      <c r="M2779" s="13" t="str">
        <f>IFERROR(TEXT(Table1[[#This Row],[Report Date]], "mmmm"),"")</f>
        <v/>
      </c>
      <c r="N2779" s="13" t="str">
        <f>IFERROR(YEAR(Table1[[#This Row],[Report Date]]),"")</f>
        <v/>
      </c>
      <c r="O2779" s="13" t="str">
        <f ca="1">IF(Table1[[#This Row],[Report Date]]&gt;=TODAY()-6, "within week", "Older")</f>
        <v>within week</v>
      </c>
      <c r="P2779" s="37" t="e">
        <f>EOMONTH(Table1[[#This Row],[Report Date]], 0)</f>
        <v>#VALUE!</v>
      </c>
    </row>
    <row r="2780" spans="1:16" x14ac:dyDescent="0.25">
      <c r="A2780" s="9" t="s">
        <v>148</v>
      </c>
      <c r="B2780" s="10" t="s">
        <v>148</v>
      </c>
      <c r="C2780" s="9" t="s">
        <v>107</v>
      </c>
      <c r="D2780" s="9">
        <v>1</v>
      </c>
      <c r="E2780" s="9" t="s">
        <v>148</v>
      </c>
      <c r="F2780" s="9">
        <v>846856</v>
      </c>
      <c r="G2780" s="9" t="s">
        <v>117</v>
      </c>
      <c r="H2780" s="9" t="s">
        <v>129</v>
      </c>
      <c r="I2780" s="9" t="s">
        <v>148</v>
      </c>
      <c r="J2780" s="9" t="s">
        <v>148</v>
      </c>
      <c r="K2780" s="9" t="s">
        <v>148</v>
      </c>
      <c r="L2780" s="10" t="s">
        <v>148</v>
      </c>
      <c r="M2780" s="13" t="str">
        <f>IFERROR(TEXT(Table1[[#This Row],[Report Date]], "mmmm"),"")</f>
        <v/>
      </c>
      <c r="N2780" s="13" t="str">
        <f>IFERROR(YEAR(Table1[[#This Row],[Report Date]]),"")</f>
        <v/>
      </c>
      <c r="O2780" s="13" t="str">
        <f ca="1">IF(Table1[[#This Row],[Report Date]]&gt;=TODAY()-6, "within week", "Older")</f>
        <v>within week</v>
      </c>
      <c r="P2780" s="37" t="e">
        <f>EOMONTH(Table1[[#This Row],[Report Date]], 0)</f>
        <v>#VALUE!</v>
      </c>
    </row>
    <row r="2781" spans="1:16" x14ac:dyDescent="0.25">
      <c r="A2781" s="9" t="s">
        <v>148</v>
      </c>
      <c r="B2781" s="10" t="s">
        <v>148</v>
      </c>
      <c r="C2781" s="9" t="s">
        <v>107</v>
      </c>
      <c r="D2781" s="9">
        <v>1</v>
      </c>
      <c r="E2781" s="9" t="s">
        <v>148</v>
      </c>
      <c r="F2781" s="9">
        <v>899623</v>
      </c>
      <c r="G2781" s="9" t="s">
        <v>121</v>
      </c>
      <c r="H2781" s="9" t="s">
        <v>133</v>
      </c>
      <c r="I2781" s="9" t="s">
        <v>148</v>
      </c>
      <c r="J2781" s="9" t="s">
        <v>148</v>
      </c>
      <c r="K2781" s="9" t="s">
        <v>148</v>
      </c>
      <c r="L2781" s="10" t="s">
        <v>148</v>
      </c>
      <c r="M2781" s="13" t="str">
        <f>IFERROR(TEXT(Table1[[#This Row],[Report Date]], "mmmm"),"")</f>
        <v/>
      </c>
      <c r="N2781" s="13" t="str">
        <f>IFERROR(YEAR(Table1[[#This Row],[Report Date]]),"")</f>
        <v/>
      </c>
      <c r="O2781" s="13" t="str">
        <f ca="1">IF(Table1[[#This Row],[Report Date]]&gt;=TODAY()-6, "within week", "Older")</f>
        <v>within week</v>
      </c>
      <c r="P2781" s="37" t="e">
        <f>EOMONTH(Table1[[#This Row],[Report Date]], 0)</f>
        <v>#VALUE!</v>
      </c>
    </row>
    <row r="2782" spans="1:16" x14ac:dyDescent="0.25">
      <c r="A2782" s="9" t="s">
        <v>148</v>
      </c>
      <c r="B2782" s="10" t="s">
        <v>148</v>
      </c>
      <c r="C2782" s="9" t="s">
        <v>107</v>
      </c>
      <c r="D2782" s="9">
        <v>1</v>
      </c>
      <c r="E2782" s="9" t="s">
        <v>148</v>
      </c>
      <c r="F2782" s="9">
        <v>258728</v>
      </c>
      <c r="G2782" s="9" t="s">
        <v>122</v>
      </c>
      <c r="H2782" s="9" t="s">
        <v>130</v>
      </c>
      <c r="I2782" s="9" t="s">
        <v>148</v>
      </c>
      <c r="J2782" s="9" t="s">
        <v>148</v>
      </c>
      <c r="K2782" s="9" t="s">
        <v>148</v>
      </c>
      <c r="L2782" s="10" t="s">
        <v>148</v>
      </c>
      <c r="M2782" s="13" t="str">
        <f>IFERROR(TEXT(Table1[[#This Row],[Report Date]], "mmmm"),"")</f>
        <v/>
      </c>
      <c r="N2782" s="13" t="str">
        <f>IFERROR(YEAR(Table1[[#This Row],[Report Date]]),"")</f>
        <v/>
      </c>
      <c r="O2782" s="13" t="str">
        <f ca="1">IF(Table1[[#This Row],[Report Date]]&gt;=TODAY()-6, "within week", "Older")</f>
        <v>within week</v>
      </c>
      <c r="P2782" s="37" t="e">
        <f>EOMONTH(Table1[[#This Row],[Report Date]], 0)</f>
        <v>#VALUE!</v>
      </c>
    </row>
    <row r="2783" spans="1:16" x14ac:dyDescent="0.25">
      <c r="A2783" s="9" t="s">
        <v>148</v>
      </c>
      <c r="B2783" s="10" t="s">
        <v>148</v>
      </c>
      <c r="C2783" s="9" t="s">
        <v>107</v>
      </c>
      <c r="D2783" s="9">
        <v>1</v>
      </c>
      <c r="E2783" s="9" t="s">
        <v>148</v>
      </c>
      <c r="F2783" s="9">
        <v>685504</v>
      </c>
      <c r="G2783" s="9" t="s">
        <v>124</v>
      </c>
      <c r="H2783" s="9" t="s">
        <v>132</v>
      </c>
      <c r="I2783" s="9" t="s">
        <v>148</v>
      </c>
      <c r="J2783" s="9" t="s">
        <v>148</v>
      </c>
      <c r="K2783" s="9" t="s">
        <v>148</v>
      </c>
      <c r="L2783" s="10" t="s">
        <v>148</v>
      </c>
      <c r="M2783" s="13" t="str">
        <f>IFERROR(TEXT(Table1[[#This Row],[Report Date]], "mmmm"),"")</f>
        <v/>
      </c>
      <c r="N2783" s="13" t="str">
        <f>IFERROR(YEAR(Table1[[#This Row],[Report Date]]),"")</f>
        <v/>
      </c>
      <c r="O2783" s="13" t="str">
        <f ca="1">IF(Table1[[#This Row],[Report Date]]&gt;=TODAY()-6, "within week", "Older")</f>
        <v>within week</v>
      </c>
      <c r="P2783" s="37" t="e">
        <f>EOMONTH(Table1[[#This Row],[Report Date]], 0)</f>
        <v>#VALUE!</v>
      </c>
    </row>
    <row r="2784" spans="1:16" x14ac:dyDescent="0.25">
      <c r="A2784" s="9" t="s">
        <v>148</v>
      </c>
      <c r="B2784" s="10" t="s">
        <v>148</v>
      </c>
      <c r="C2784" s="9" t="s">
        <v>107</v>
      </c>
      <c r="D2784" s="9">
        <v>1</v>
      </c>
      <c r="E2784" s="9" t="s">
        <v>148</v>
      </c>
      <c r="F2784" s="9">
        <v>391020</v>
      </c>
      <c r="G2784" s="9" t="s">
        <v>125</v>
      </c>
      <c r="H2784" s="9" t="s">
        <v>133</v>
      </c>
      <c r="I2784" s="9" t="s">
        <v>148</v>
      </c>
      <c r="J2784" s="9" t="s">
        <v>148</v>
      </c>
      <c r="K2784" s="9" t="s">
        <v>148</v>
      </c>
      <c r="L2784" s="10" t="s">
        <v>148</v>
      </c>
      <c r="M2784" s="13" t="str">
        <f>IFERROR(TEXT(Table1[[#This Row],[Report Date]], "mmmm"),"")</f>
        <v/>
      </c>
      <c r="N2784" s="13" t="str">
        <f>IFERROR(YEAR(Table1[[#This Row],[Report Date]]),"")</f>
        <v/>
      </c>
      <c r="O2784" s="13" t="str">
        <f ca="1">IF(Table1[[#This Row],[Report Date]]&gt;=TODAY()-6, "within week", "Older")</f>
        <v>within week</v>
      </c>
      <c r="P2784" s="37" t="e">
        <f>EOMONTH(Table1[[#This Row],[Report Date]], 0)</f>
        <v>#VALUE!</v>
      </c>
    </row>
    <row r="2785" spans="1:16" x14ac:dyDescent="0.25">
      <c r="A2785" s="9" t="s">
        <v>148</v>
      </c>
      <c r="B2785" s="10" t="s">
        <v>148</v>
      </c>
      <c r="C2785" s="9" t="s">
        <v>107</v>
      </c>
      <c r="D2785" s="9">
        <v>1</v>
      </c>
      <c r="E2785" s="9" t="s">
        <v>148</v>
      </c>
      <c r="F2785" s="9">
        <v>268794</v>
      </c>
      <c r="G2785" s="9" t="s">
        <v>127</v>
      </c>
      <c r="H2785" s="9" t="s">
        <v>135</v>
      </c>
      <c r="I2785" s="9" t="s">
        <v>148</v>
      </c>
      <c r="J2785" s="9" t="s">
        <v>148</v>
      </c>
      <c r="K2785" s="9" t="s">
        <v>148</v>
      </c>
      <c r="L2785" s="10" t="s">
        <v>148</v>
      </c>
      <c r="M2785" s="13" t="str">
        <f>IFERROR(TEXT(Table1[[#This Row],[Report Date]], "mmmm"),"")</f>
        <v/>
      </c>
      <c r="N2785" s="13" t="str">
        <f>IFERROR(YEAR(Table1[[#This Row],[Report Date]]),"")</f>
        <v/>
      </c>
      <c r="O2785" s="13" t="str">
        <f ca="1">IF(Table1[[#This Row],[Report Date]]&gt;=TODAY()-6, "within week", "Older")</f>
        <v>within week</v>
      </c>
      <c r="P2785" s="37" t="e">
        <f>EOMONTH(Table1[[#This Row],[Report Date]], 0)</f>
        <v>#VALUE!</v>
      </c>
    </row>
    <row r="2786" spans="1:16" x14ac:dyDescent="0.25">
      <c r="A2786" s="9" t="s">
        <v>148</v>
      </c>
      <c r="B2786" s="10" t="s">
        <v>148</v>
      </c>
      <c r="C2786" s="9" t="s">
        <v>107</v>
      </c>
      <c r="D2786" s="9">
        <v>1</v>
      </c>
      <c r="E2786" s="9" t="s">
        <v>148</v>
      </c>
      <c r="F2786" s="9">
        <v>614417</v>
      </c>
      <c r="G2786" s="9" t="s">
        <v>119</v>
      </c>
      <c r="H2786" s="9" t="s">
        <v>143</v>
      </c>
      <c r="I2786" s="9" t="s">
        <v>148</v>
      </c>
      <c r="J2786" s="9" t="s">
        <v>148</v>
      </c>
      <c r="K2786" s="9" t="s">
        <v>148</v>
      </c>
      <c r="L2786" s="10" t="s">
        <v>148</v>
      </c>
      <c r="M2786" s="13" t="str">
        <f>IFERROR(TEXT(Table1[[#This Row],[Report Date]], "mmmm"),"")</f>
        <v/>
      </c>
      <c r="N2786" s="13" t="str">
        <f>IFERROR(YEAR(Table1[[#This Row],[Report Date]]),"")</f>
        <v/>
      </c>
      <c r="O2786" s="13" t="str">
        <f ca="1">IF(Table1[[#This Row],[Report Date]]&gt;=TODAY()-6, "within week", "Older")</f>
        <v>within week</v>
      </c>
      <c r="P2786" s="37" t="e">
        <f>EOMONTH(Table1[[#This Row],[Report Date]], 0)</f>
        <v>#VALUE!</v>
      </c>
    </row>
    <row r="2787" spans="1:16" x14ac:dyDescent="0.25">
      <c r="A2787" s="9" t="s">
        <v>148</v>
      </c>
      <c r="B2787" s="10" t="s">
        <v>148</v>
      </c>
      <c r="C2787" s="9" t="s">
        <v>107</v>
      </c>
      <c r="D2787" s="9">
        <v>1</v>
      </c>
      <c r="E2787" s="9" t="s">
        <v>148</v>
      </c>
      <c r="F2787" s="9">
        <v>884931</v>
      </c>
      <c r="G2787" s="9" t="s">
        <v>122</v>
      </c>
      <c r="H2787" s="9" t="s">
        <v>138</v>
      </c>
      <c r="I2787" s="9" t="s">
        <v>148</v>
      </c>
      <c r="J2787" s="9" t="s">
        <v>148</v>
      </c>
      <c r="K2787" s="9" t="s">
        <v>148</v>
      </c>
      <c r="L2787" s="10" t="s">
        <v>148</v>
      </c>
      <c r="M2787" s="13" t="str">
        <f>IFERROR(TEXT(Table1[[#This Row],[Report Date]], "mmmm"),"")</f>
        <v/>
      </c>
      <c r="N2787" s="13" t="str">
        <f>IFERROR(YEAR(Table1[[#This Row],[Report Date]]),"")</f>
        <v/>
      </c>
      <c r="O2787" s="13" t="str">
        <f ca="1">IF(Table1[[#This Row],[Report Date]]&gt;=TODAY()-6, "within week", "Older")</f>
        <v>within week</v>
      </c>
      <c r="P2787" s="37" t="e">
        <f>EOMONTH(Table1[[#This Row],[Report Date]], 0)</f>
        <v>#VALUE!</v>
      </c>
    </row>
    <row r="2788" spans="1:16" x14ac:dyDescent="0.25">
      <c r="A2788" s="9" t="s">
        <v>148</v>
      </c>
      <c r="B2788" s="10" t="s">
        <v>148</v>
      </c>
      <c r="C2788" s="9" t="s">
        <v>107</v>
      </c>
      <c r="D2788" s="9">
        <v>1</v>
      </c>
      <c r="E2788" s="9" t="s">
        <v>148</v>
      </c>
      <c r="F2788" s="9">
        <v>793483</v>
      </c>
      <c r="G2788" s="9" t="s">
        <v>119</v>
      </c>
      <c r="H2788" s="9" t="s">
        <v>147</v>
      </c>
      <c r="I2788" s="9" t="s">
        <v>148</v>
      </c>
      <c r="J2788" s="9" t="s">
        <v>148</v>
      </c>
      <c r="K2788" s="9" t="s">
        <v>148</v>
      </c>
      <c r="L2788" s="10" t="s">
        <v>148</v>
      </c>
      <c r="M2788" s="13" t="str">
        <f>IFERROR(TEXT(Table1[[#This Row],[Report Date]], "mmmm"),"")</f>
        <v/>
      </c>
      <c r="N2788" s="13" t="str">
        <f>IFERROR(YEAR(Table1[[#This Row],[Report Date]]),"")</f>
        <v/>
      </c>
      <c r="O2788" s="13" t="str">
        <f ca="1">IF(Table1[[#This Row],[Report Date]]&gt;=TODAY()-6, "within week", "Older")</f>
        <v>within week</v>
      </c>
      <c r="P2788" s="37" t="e">
        <f>EOMONTH(Table1[[#This Row],[Report Date]], 0)</f>
        <v>#VALUE!</v>
      </c>
    </row>
    <row r="2789" spans="1:16" x14ac:dyDescent="0.25">
      <c r="A2789" s="9" t="s">
        <v>148</v>
      </c>
      <c r="B2789" s="10" t="s">
        <v>148</v>
      </c>
      <c r="C2789" s="9" t="s">
        <v>107</v>
      </c>
      <c r="D2789" s="9">
        <v>1</v>
      </c>
      <c r="E2789" s="9" t="s">
        <v>148</v>
      </c>
      <c r="F2789" s="9">
        <v>359808</v>
      </c>
      <c r="G2789" s="9" t="s">
        <v>124</v>
      </c>
      <c r="H2789" s="9" t="s">
        <v>132</v>
      </c>
      <c r="I2789" s="9" t="s">
        <v>148</v>
      </c>
      <c r="J2789" s="9" t="s">
        <v>148</v>
      </c>
      <c r="K2789" s="9" t="s">
        <v>148</v>
      </c>
      <c r="L2789" s="10" t="s">
        <v>148</v>
      </c>
      <c r="M2789" s="13" t="str">
        <f>IFERROR(TEXT(Table1[[#This Row],[Report Date]], "mmmm"),"")</f>
        <v/>
      </c>
      <c r="N2789" s="13" t="str">
        <f>IFERROR(YEAR(Table1[[#This Row],[Report Date]]),"")</f>
        <v/>
      </c>
      <c r="O2789" s="13" t="str">
        <f ca="1">IF(Table1[[#This Row],[Report Date]]&gt;=TODAY()-6, "within week", "Older")</f>
        <v>within week</v>
      </c>
      <c r="P2789" s="37" t="e">
        <f>EOMONTH(Table1[[#This Row],[Report Date]], 0)</f>
        <v>#VALUE!</v>
      </c>
    </row>
    <row r="2790" spans="1:16" x14ac:dyDescent="0.25">
      <c r="A2790" s="9" t="s">
        <v>148</v>
      </c>
      <c r="B2790" s="10" t="s">
        <v>148</v>
      </c>
      <c r="C2790" s="9" t="s">
        <v>107</v>
      </c>
      <c r="D2790" s="9">
        <v>1</v>
      </c>
      <c r="E2790" s="9" t="s">
        <v>148</v>
      </c>
      <c r="F2790" s="9">
        <v>538738</v>
      </c>
      <c r="G2790" s="9" t="s">
        <v>117</v>
      </c>
      <c r="H2790" s="9" t="s">
        <v>137</v>
      </c>
      <c r="I2790" s="9" t="s">
        <v>148</v>
      </c>
      <c r="J2790" s="9" t="s">
        <v>148</v>
      </c>
      <c r="K2790" s="9" t="s">
        <v>148</v>
      </c>
      <c r="L2790" s="10" t="s">
        <v>148</v>
      </c>
      <c r="M2790" s="13" t="str">
        <f>IFERROR(TEXT(Table1[[#This Row],[Report Date]], "mmmm"),"")</f>
        <v/>
      </c>
      <c r="N2790" s="13" t="str">
        <f>IFERROR(YEAR(Table1[[#This Row],[Report Date]]),"")</f>
        <v/>
      </c>
      <c r="O2790" s="13" t="str">
        <f ca="1">IF(Table1[[#This Row],[Report Date]]&gt;=TODAY()-6, "within week", "Older")</f>
        <v>within week</v>
      </c>
      <c r="P2790" s="37" t="e">
        <f>EOMONTH(Table1[[#This Row],[Report Date]], 0)</f>
        <v>#VALUE!</v>
      </c>
    </row>
    <row r="2791" spans="1:16" x14ac:dyDescent="0.25">
      <c r="A2791" s="9" t="s">
        <v>148</v>
      </c>
      <c r="B2791" s="10" t="s">
        <v>148</v>
      </c>
      <c r="C2791" s="9" t="s">
        <v>107</v>
      </c>
      <c r="D2791" s="9">
        <v>1</v>
      </c>
      <c r="E2791" s="9" t="s">
        <v>148</v>
      </c>
      <c r="F2791" s="9">
        <v>448853</v>
      </c>
      <c r="G2791" s="9" t="s">
        <v>122</v>
      </c>
      <c r="H2791" s="9" t="s">
        <v>142</v>
      </c>
      <c r="I2791" s="9" t="s">
        <v>148</v>
      </c>
      <c r="J2791" s="9" t="s">
        <v>148</v>
      </c>
      <c r="K2791" s="9" t="s">
        <v>148</v>
      </c>
      <c r="L2791" s="10" t="s">
        <v>148</v>
      </c>
      <c r="M2791" s="13" t="str">
        <f>IFERROR(TEXT(Table1[[#This Row],[Report Date]], "mmmm"),"")</f>
        <v/>
      </c>
      <c r="N2791" s="13" t="str">
        <f>IFERROR(YEAR(Table1[[#This Row],[Report Date]]),"")</f>
        <v/>
      </c>
      <c r="O2791" s="13" t="str">
        <f ca="1">IF(Table1[[#This Row],[Report Date]]&gt;=TODAY()-6, "within week", "Older")</f>
        <v>within week</v>
      </c>
      <c r="P2791" s="37" t="e">
        <f>EOMONTH(Table1[[#This Row],[Report Date]], 0)</f>
        <v>#VALUE!</v>
      </c>
    </row>
    <row r="2792" spans="1:16" x14ac:dyDescent="0.25">
      <c r="A2792" s="9" t="s">
        <v>148</v>
      </c>
      <c r="B2792" s="10" t="s">
        <v>148</v>
      </c>
      <c r="C2792" s="9" t="s">
        <v>107</v>
      </c>
      <c r="D2792" s="9">
        <v>1</v>
      </c>
      <c r="E2792" s="9" t="s">
        <v>148</v>
      </c>
      <c r="F2792" s="9">
        <v>325160</v>
      </c>
      <c r="G2792" s="9" t="s">
        <v>125</v>
      </c>
      <c r="H2792" s="9" t="s">
        <v>145</v>
      </c>
      <c r="I2792" s="9" t="s">
        <v>148</v>
      </c>
      <c r="J2792" s="9" t="s">
        <v>148</v>
      </c>
      <c r="K2792" s="9" t="s">
        <v>148</v>
      </c>
      <c r="L2792" s="10" t="s">
        <v>148</v>
      </c>
      <c r="M2792" s="13" t="str">
        <f>IFERROR(TEXT(Table1[[#This Row],[Report Date]], "mmmm"),"")</f>
        <v/>
      </c>
      <c r="N2792" s="13" t="str">
        <f>IFERROR(YEAR(Table1[[#This Row],[Report Date]]),"")</f>
        <v/>
      </c>
      <c r="O2792" s="13" t="str">
        <f ca="1">IF(Table1[[#This Row],[Report Date]]&gt;=TODAY()-6, "within week", "Older")</f>
        <v>within week</v>
      </c>
      <c r="P2792" s="37" t="e">
        <f>EOMONTH(Table1[[#This Row],[Report Date]], 0)</f>
        <v>#VALUE!</v>
      </c>
    </row>
    <row r="2793" spans="1:16" x14ac:dyDescent="0.25">
      <c r="A2793" s="9" t="s">
        <v>148</v>
      </c>
      <c r="B2793" s="10" t="s">
        <v>148</v>
      </c>
      <c r="C2793" s="9" t="s">
        <v>107</v>
      </c>
      <c r="D2793" s="9">
        <v>1</v>
      </c>
      <c r="E2793" s="9" t="s">
        <v>148</v>
      </c>
      <c r="F2793" s="9">
        <v>735719</v>
      </c>
      <c r="G2793" s="9" t="s">
        <v>127</v>
      </c>
      <c r="H2793" s="9" t="s">
        <v>139</v>
      </c>
      <c r="I2793" s="9" t="s">
        <v>148</v>
      </c>
      <c r="J2793" s="9" t="s">
        <v>148</v>
      </c>
      <c r="K2793" s="9" t="s">
        <v>148</v>
      </c>
      <c r="L2793" s="10" t="s">
        <v>148</v>
      </c>
      <c r="M2793" s="13" t="str">
        <f>IFERROR(TEXT(Table1[[#This Row],[Report Date]], "mmmm"),"")</f>
        <v/>
      </c>
      <c r="N2793" s="13" t="str">
        <f>IFERROR(YEAR(Table1[[#This Row],[Report Date]]),"")</f>
        <v/>
      </c>
      <c r="O2793" s="13" t="str">
        <f ca="1">IF(Table1[[#This Row],[Report Date]]&gt;=TODAY()-6, "within week", "Older")</f>
        <v>within week</v>
      </c>
      <c r="P2793" s="37" t="e">
        <f>EOMONTH(Table1[[#This Row],[Report Date]], 0)</f>
        <v>#VALUE!</v>
      </c>
    </row>
    <row r="2794" spans="1:16" x14ac:dyDescent="0.25">
      <c r="A2794" s="9" t="s">
        <v>148</v>
      </c>
      <c r="B2794" s="10" t="s">
        <v>148</v>
      </c>
      <c r="C2794" s="9" t="s">
        <v>107</v>
      </c>
      <c r="D2794" s="9">
        <v>1</v>
      </c>
      <c r="E2794" s="9" t="s">
        <v>148</v>
      </c>
      <c r="F2794" s="9">
        <v>143726</v>
      </c>
      <c r="G2794" s="9" t="s">
        <v>126</v>
      </c>
      <c r="H2794" s="9" t="s">
        <v>134</v>
      </c>
      <c r="I2794" s="9" t="s">
        <v>148</v>
      </c>
      <c r="J2794" s="9" t="s">
        <v>148</v>
      </c>
      <c r="K2794" s="9" t="s">
        <v>148</v>
      </c>
      <c r="L2794" s="10" t="s">
        <v>148</v>
      </c>
      <c r="M2794" s="13" t="str">
        <f>IFERROR(TEXT(Table1[[#This Row],[Report Date]], "mmmm"),"")</f>
        <v/>
      </c>
      <c r="N2794" s="13" t="str">
        <f>IFERROR(YEAR(Table1[[#This Row],[Report Date]]),"")</f>
        <v/>
      </c>
      <c r="O2794" s="13" t="str">
        <f ca="1">IF(Table1[[#This Row],[Report Date]]&gt;=TODAY()-6, "within week", "Older")</f>
        <v>within week</v>
      </c>
      <c r="P2794" s="37" t="e">
        <f>EOMONTH(Table1[[#This Row],[Report Date]], 0)</f>
        <v>#VALUE!</v>
      </c>
    </row>
    <row r="2795" spans="1:16" x14ac:dyDescent="0.25">
      <c r="A2795" s="9" t="s">
        <v>148</v>
      </c>
      <c r="B2795" s="10" t="s">
        <v>148</v>
      </c>
      <c r="C2795" s="9" t="s">
        <v>107</v>
      </c>
      <c r="D2795" s="9">
        <v>1</v>
      </c>
      <c r="E2795" s="9" t="s">
        <v>148</v>
      </c>
      <c r="F2795" s="9">
        <v>906316</v>
      </c>
      <c r="G2795" s="9" t="s">
        <v>125</v>
      </c>
      <c r="H2795" s="9" t="s">
        <v>145</v>
      </c>
      <c r="I2795" s="9" t="s">
        <v>148</v>
      </c>
      <c r="J2795" s="9" t="s">
        <v>148</v>
      </c>
      <c r="K2795" s="9" t="s">
        <v>148</v>
      </c>
      <c r="L2795" s="10" t="s">
        <v>148</v>
      </c>
      <c r="M2795" s="13" t="str">
        <f>IFERROR(TEXT(Table1[[#This Row],[Report Date]], "mmmm"),"")</f>
        <v/>
      </c>
      <c r="N2795" s="13" t="str">
        <f>IFERROR(YEAR(Table1[[#This Row],[Report Date]]),"")</f>
        <v/>
      </c>
      <c r="O2795" s="13" t="str">
        <f ca="1">IF(Table1[[#This Row],[Report Date]]&gt;=TODAY()-6, "within week", "Older")</f>
        <v>within week</v>
      </c>
      <c r="P2795" s="37" t="e">
        <f>EOMONTH(Table1[[#This Row],[Report Date]], 0)</f>
        <v>#VALUE!</v>
      </c>
    </row>
    <row r="2796" spans="1:16" x14ac:dyDescent="0.25">
      <c r="A2796" s="9" t="s">
        <v>148</v>
      </c>
      <c r="B2796" s="10" t="s">
        <v>148</v>
      </c>
      <c r="C2796" s="9" t="s">
        <v>107</v>
      </c>
      <c r="D2796" s="9">
        <v>1</v>
      </c>
      <c r="E2796" s="9" t="s">
        <v>148</v>
      </c>
      <c r="F2796" s="9">
        <v>753548</v>
      </c>
      <c r="G2796" s="9" t="s">
        <v>117</v>
      </c>
      <c r="H2796" s="9" t="s">
        <v>129</v>
      </c>
      <c r="I2796" s="9" t="s">
        <v>148</v>
      </c>
      <c r="J2796" s="9" t="s">
        <v>148</v>
      </c>
      <c r="K2796" s="9" t="s">
        <v>148</v>
      </c>
      <c r="L2796" s="10" t="s">
        <v>148</v>
      </c>
      <c r="M2796" s="13" t="str">
        <f>IFERROR(TEXT(Table1[[#This Row],[Report Date]], "mmmm"),"")</f>
        <v/>
      </c>
      <c r="N2796" s="13" t="str">
        <f>IFERROR(YEAR(Table1[[#This Row],[Report Date]]),"")</f>
        <v/>
      </c>
      <c r="O2796" s="13" t="str">
        <f ca="1">IF(Table1[[#This Row],[Report Date]]&gt;=TODAY()-6, "within week", "Older")</f>
        <v>within week</v>
      </c>
      <c r="P2796" s="37" t="e">
        <f>EOMONTH(Table1[[#This Row],[Report Date]], 0)</f>
        <v>#VALUE!</v>
      </c>
    </row>
    <row r="2797" spans="1:16" x14ac:dyDescent="0.25">
      <c r="A2797" s="9" t="s">
        <v>148</v>
      </c>
      <c r="B2797" s="10" t="s">
        <v>148</v>
      </c>
      <c r="C2797" s="9" t="s">
        <v>107</v>
      </c>
      <c r="D2797" s="9">
        <v>1</v>
      </c>
      <c r="E2797" s="9" t="s">
        <v>148</v>
      </c>
      <c r="F2797" s="9">
        <v>484837</v>
      </c>
      <c r="G2797" s="9" t="s">
        <v>122</v>
      </c>
      <c r="H2797" s="9" t="s">
        <v>134</v>
      </c>
      <c r="I2797" s="9" t="s">
        <v>148</v>
      </c>
      <c r="J2797" s="9" t="s">
        <v>148</v>
      </c>
      <c r="K2797" s="9" t="s">
        <v>148</v>
      </c>
      <c r="L2797" s="10" t="s">
        <v>148</v>
      </c>
      <c r="M2797" s="13" t="str">
        <f>IFERROR(TEXT(Table1[[#This Row],[Report Date]], "mmmm"),"")</f>
        <v/>
      </c>
      <c r="N2797" s="13" t="str">
        <f>IFERROR(YEAR(Table1[[#This Row],[Report Date]]),"")</f>
        <v/>
      </c>
      <c r="O2797" s="13" t="str">
        <f ca="1">IF(Table1[[#This Row],[Report Date]]&gt;=TODAY()-6, "within week", "Older")</f>
        <v>within week</v>
      </c>
      <c r="P2797" s="37" t="e">
        <f>EOMONTH(Table1[[#This Row],[Report Date]], 0)</f>
        <v>#VALUE!</v>
      </c>
    </row>
    <row r="2798" spans="1:16" x14ac:dyDescent="0.25">
      <c r="A2798" s="9" t="s">
        <v>148</v>
      </c>
      <c r="B2798" s="10" t="s">
        <v>148</v>
      </c>
      <c r="C2798" s="9" t="s">
        <v>107</v>
      </c>
      <c r="D2798" s="9">
        <v>1</v>
      </c>
      <c r="E2798" s="9" t="s">
        <v>148</v>
      </c>
      <c r="F2798" s="9">
        <v>912951</v>
      </c>
      <c r="G2798" s="9" t="s">
        <v>117</v>
      </c>
      <c r="H2798" s="9" t="s">
        <v>141</v>
      </c>
      <c r="I2798" s="9" t="s">
        <v>148</v>
      </c>
      <c r="J2798" s="9" t="s">
        <v>148</v>
      </c>
      <c r="K2798" s="9" t="s">
        <v>148</v>
      </c>
      <c r="L2798" s="10" t="s">
        <v>148</v>
      </c>
      <c r="M2798" s="13" t="str">
        <f>IFERROR(TEXT(Table1[[#This Row],[Report Date]], "mmmm"),"")</f>
        <v/>
      </c>
      <c r="N2798" s="13" t="str">
        <f>IFERROR(YEAR(Table1[[#This Row],[Report Date]]),"")</f>
        <v/>
      </c>
      <c r="O2798" s="13" t="str">
        <f ca="1">IF(Table1[[#This Row],[Report Date]]&gt;=TODAY()-6, "within week", "Older")</f>
        <v>within week</v>
      </c>
      <c r="P2798" s="37" t="e">
        <f>EOMONTH(Table1[[#This Row],[Report Date]], 0)</f>
        <v>#VALUE!</v>
      </c>
    </row>
    <row r="2799" spans="1:16" x14ac:dyDescent="0.25">
      <c r="A2799" s="9" t="s">
        <v>148</v>
      </c>
      <c r="B2799" s="10" t="s">
        <v>148</v>
      </c>
      <c r="C2799" s="9" t="s">
        <v>107</v>
      </c>
      <c r="D2799" s="9">
        <v>1</v>
      </c>
      <c r="E2799" s="9" t="s">
        <v>148</v>
      </c>
      <c r="F2799" s="9">
        <v>129450</v>
      </c>
      <c r="G2799" s="9" t="s">
        <v>122</v>
      </c>
      <c r="H2799" s="9" t="s">
        <v>146</v>
      </c>
      <c r="I2799" s="9" t="s">
        <v>148</v>
      </c>
      <c r="J2799" s="9" t="s">
        <v>148</v>
      </c>
      <c r="K2799" s="9" t="s">
        <v>148</v>
      </c>
      <c r="L2799" s="10" t="s">
        <v>148</v>
      </c>
      <c r="M2799" s="13" t="str">
        <f>IFERROR(TEXT(Table1[[#This Row],[Report Date]], "mmmm"),"")</f>
        <v/>
      </c>
      <c r="N2799" s="13" t="str">
        <f>IFERROR(YEAR(Table1[[#This Row],[Report Date]]),"")</f>
        <v/>
      </c>
      <c r="O2799" s="13" t="str">
        <f ca="1">IF(Table1[[#This Row],[Report Date]]&gt;=TODAY()-6, "within week", "Older")</f>
        <v>within week</v>
      </c>
      <c r="P2799" s="37" t="e">
        <f>EOMONTH(Table1[[#This Row],[Report Date]], 0)</f>
        <v>#VALUE!</v>
      </c>
    </row>
    <row r="2800" spans="1:16" x14ac:dyDescent="0.25">
      <c r="A2800" s="9" t="s">
        <v>148</v>
      </c>
      <c r="B2800" s="10" t="s">
        <v>148</v>
      </c>
      <c r="C2800" s="9" t="s">
        <v>107</v>
      </c>
      <c r="D2800" s="9">
        <v>1</v>
      </c>
      <c r="E2800" s="9" t="s">
        <v>148</v>
      </c>
      <c r="F2800" s="9">
        <v>420832</v>
      </c>
      <c r="G2800" s="9" t="s">
        <v>123</v>
      </c>
      <c r="H2800" s="9" t="s">
        <v>147</v>
      </c>
      <c r="I2800" s="9" t="s">
        <v>148</v>
      </c>
      <c r="J2800" s="9" t="s">
        <v>148</v>
      </c>
      <c r="K2800" s="9" t="s">
        <v>148</v>
      </c>
      <c r="L2800" s="10" t="s">
        <v>148</v>
      </c>
      <c r="M2800" s="13" t="str">
        <f>IFERROR(TEXT(Table1[[#This Row],[Report Date]], "mmmm"),"")</f>
        <v/>
      </c>
      <c r="N2800" s="13" t="str">
        <f>IFERROR(YEAR(Table1[[#This Row],[Report Date]]),"")</f>
        <v/>
      </c>
      <c r="O2800" s="13" t="str">
        <f ca="1">IF(Table1[[#This Row],[Report Date]]&gt;=TODAY()-6, "within week", "Older")</f>
        <v>within week</v>
      </c>
      <c r="P2800" s="37" t="e">
        <f>EOMONTH(Table1[[#This Row],[Report Date]], 0)</f>
        <v>#VALUE!</v>
      </c>
    </row>
    <row r="2801" spans="1:16" x14ac:dyDescent="0.25">
      <c r="A2801" s="9" t="s">
        <v>148</v>
      </c>
      <c r="B2801" s="10" t="s">
        <v>148</v>
      </c>
      <c r="C2801" s="9" t="s">
        <v>107</v>
      </c>
      <c r="D2801" s="9">
        <v>1</v>
      </c>
      <c r="E2801" s="9" t="s">
        <v>148</v>
      </c>
      <c r="F2801" s="9">
        <v>897563</v>
      </c>
      <c r="G2801" s="9" t="s">
        <v>116</v>
      </c>
      <c r="H2801" s="9" t="s">
        <v>132</v>
      </c>
      <c r="I2801" s="9" t="s">
        <v>148</v>
      </c>
      <c r="J2801" s="9" t="s">
        <v>148</v>
      </c>
      <c r="K2801" s="9" t="s">
        <v>148</v>
      </c>
      <c r="L2801" s="10" t="s">
        <v>148</v>
      </c>
      <c r="M2801" s="13" t="str">
        <f>IFERROR(TEXT(Table1[[#This Row],[Report Date]], "mmmm"),"")</f>
        <v/>
      </c>
      <c r="N2801" s="13" t="str">
        <f>IFERROR(YEAR(Table1[[#This Row],[Report Date]]),"")</f>
        <v/>
      </c>
      <c r="O2801" s="13" t="str">
        <f ca="1">IF(Table1[[#This Row],[Report Date]]&gt;=TODAY()-6, "within week", "Older")</f>
        <v>within week</v>
      </c>
      <c r="P2801" s="37" t="e">
        <f>EOMONTH(Table1[[#This Row],[Report Date]], 0)</f>
        <v>#VALUE!</v>
      </c>
    </row>
    <row r="2802" spans="1:16" x14ac:dyDescent="0.25">
      <c r="A2802" s="9" t="s">
        <v>148</v>
      </c>
      <c r="B2802" s="10" t="s">
        <v>148</v>
      </c>
      <c r="C2802" s="9" t="s">
        <v>107</v>
      </c>
      <c r="D2802" s="9">
        <v>1</v>
      </c>
      <c r="E2802" s="9" t="s">
        <v>148</v>
      </c>
      <c r="F2802" s="9">
        <v>461891</v>
      </c>
      <c r="G2802" s="9" t="s">
        <v>126</v>
      </c>
      <c r="H2802" s="9" t="s">
        <v>142</v>
      </c>
      <c r="I2802" s="9" t="s">
        <v>148</v>
      </c>
      <c r="J2802" s="9" t="s">
        <v>148</v>
      </c>
      <c r="K2802" s="9" t="s">
        <v>148</v>
      </c>
      <c r="L2802" s="10" t="s">
        <v>148</v>
      </c>
      <c r="M2802" s="13" t="str">
        <f>IFERROR(TEXT(Table1[[#This Row],[Report Date]], "mmmm"),"")</f>
        <v/>
      </c>
      <c r="N2802" s="13" t="str">
        <f>IFERROR(YEAR(Table1[[#This Row],[Report Date]]),"")</f>
        <v/>
      </c>
      <c r="O2802" s="13" t="str">
        <f ca="1">IF(Table1[[#This Row],[Report Date]]&gt;=TODAY()-6, "within week", "Older")</f>
        <v>within week</v>
      </c>
      <c r="P2802" s="37" t="e">
        <f>EOMONTH(Table1[[#This Row],[Report Date]], 0)</f>
        <v>#VALUE!</v>
      </c>
    </row>
    <row r="2803" spans="1:16" x14ac:dyDescent="0.25">
      <c r="A2803" s="9" t="s">
        <v>148</v>
      </c>
      <c r="B2803" s="10" t="s">
        <v>148</v>
      </c>
      <c r="C2803" s="9" t="s">
        <v>107</v>
      </c>
      <c r="D2803" s="9">
        <v>1</v>
      </c>
      <c r="E2803" s="9" t="s">
        <v>148</v>
      </c>
      <c r="F2803" s="9">
        <v>894981</v>
      </c>
      <c r="G2803" s="9" t="s">
        <v>123</v>
      </c>
      <c r="H2803" s="9" t="s">
        <v>131</v>
      </c>
      <c r="I2803" s="9" t="s">
        <v>148</v>
      </c>
      <c r="J2803" s="9" t="s">
        <v>148</v>
      </c>
      <c r="K2803" s="9" t="s">
        <v>148</v>
      </c>
      <c r="L2803" s="10" t="s">
        <v>148</v>
      </c>
      <c r="M2803" s="13" t="str">
        <f>IFERROR(TEXT(Table1[[#This Row],[Report Date]], "mmmm"),"")</f>
        <v/>
      </c>
      <c r="N2803" s="13" t="str">
        <f>IFERROR(YEAR(Table1[[#This Row],[Report Date]]),"")</f>
        <v/>
      </c>
      <c r="O2803" s="13" t="str">
        <f ca="1">IF(Table1[[#This Row],[Report Date]]&gt;=TODAY()-6, "within week", "Older")</f>
        <v>within week</v>
      </c>
      <c r="P2803" s="37" t="e">
        <f>EOMONTH(Table1[[#This Row],[Report Date]], 0)</f>
        <v>#VALUE!</v>
      </c>
    </row>
    <row r="2804" spans="1:16" x14ac:dyDescent="0.25">
      <c r="A2804" s="9" t="s">
        <v>148</v>
      </c>
      <c r="B2804" s="10" t="s">
        <v>148</v>
      </c>
      <c r="C2804" s="9" t="s">
        <v>107</v>
      </c>
      <c r="D2804" s="9">
        <v>1</v>
      </c>
      <c r="E2804" s="9" t="s">
        <v>148</v>
      </c>
      <c r="F2804" s="9">
        <v>789317</v>
      </c>
      <c r="G2804" s="9" t="s">
        <v>118</v>
      </c>
      <c r="H2804" s="9" t="s">
        <v>138</v>
      </c>
      <c r="I2804" s="9" t="s">
        <v>148</v>
      </c>
      <c r="J2804" s="9" t="s">
        <v>148</v>
      </c>
      <c r="K2804" s="9" t="s">
        <v>148</v>
      </c>
      <c r="L2804" s="10" t="s">
        <v>148</v>
      </c>
      <c r="M2804" s="13" t="str">
        <f>IFERROR(TEXT(Table1[[#This Row],[Report Date]], "mmmm"),"")</f>
        <v/>
      </c>
      <c r="N2804" s="13" t="str">
        <f>IFERROR(YEAR(Table1[[#This Row],[Report Date]]),"")</f>
        <v/>
      </c>
      <c r="O2804" s="13" t="str">
        <f ca="1">IF(Table1[[#This Row],[Report Date]]&gt;=TODAY()-6, "within week", "Older")</f>
        <v>within week</v>
      </c>
      <c r="P2804" s="37" t="e">
        <f>EOMONTH(Table1[[#This Row],[Report Date]], 0)</f>
        <v>#VALUE!</v>
      </c>
    </row>
    <row r="2805" spans="1:16" x14ac:dyDescent="0.25">
      <c r="A2805" s="9" t="s">
        <v>148</v>
      </c>
      <c r="B2805" s="10" t="s">
        <v>148</v>
      </c>
      <c r="C2805" s="9" t="s">
        <v>107</v>
      </c>
      <c r="D2805" s="9">
        <v>1</v>
      </c>
      <c r="E2805" s="9" t="s">
        <v>148</v>
      </c>
      <c r="F2805" s="9">
        <v>659778</v>
      </c>
      <c r="G2805" s="9" t="s">
        <v>126</v>
      </c>
      <c r="H2805" s="9" t="s">
        <v>146</v>
      </c>
      <c r="I2805" s="9" t="s">
        <v>148</v>
      </c>
      <c r="J2805" s="9" t="s">
        <v>148</v>
      </c>
      <c r="K2805" s="9" t="s">
        <v>148</v>
      </c>
      <c r="L2805" s="10" t="s">
        <v>148</v>
      </c>
      <c r="M2805" s="13" t="str">
        <f>IFERROR(TEXT(Table1[[#This Row],[Report Date]], "mmmm"),"")</f>
        <v/>
      </c>
      <c r="N2805" s="13" t="str">
        <f>IFERROR(YEAR(Table1[[#This Row],[Report Date]]),"")</f>
        <v/>
      </c>
      <c r="O2805" s="13" t="str">
        <f ca="1">IF(Table1[[#This Row],[Report Date]]&gt;=TODAY()-6, "within week", "Older")</f>
        <v>within week</v>
      </c>
      <c r="P2805" s="37" t="e">
        <f>EOMONTH(Table1[[#This Row],[Report Date]], 0)</f>
        <v>#VALUE!</v>
      </c>
    </row>
    <row r="2806" spans="1:16" x14ac:dyDescent="0.25">
      <c r="A2806" s="9" t="s">
        <v>148</v>
      </c>
      <c r="B2806" s="10" t="s">
        <v>148</v>
      </c>
      <c r="C2806" s="9" t="s">
        <v>107</v>
      </c>
      <c r="D2806" s="9">
        <v>1</v>
      </c>
      <c r="E2806" s="9" t="s">
        <v>148</v>
      </c>
      <c r="F2806" s="9">
        <v>146700</v>
      </c>
      <c r="G2806" s="9" t="s">
        <v>116</v>
      </c>
      <c r="H2806" s="9" t="s">
        <v>128</v>
      </c>
      <c r="I2806" s="9" t="s">
        <v>148</v>
      </c>
      <c r="J2806" s="9" t="s">
        <v>148</v>
      </c>
      <c r="K2806" s="9" t="s">
        <v>148</v>
      </c>
      <c r="L2806" s="10" t="s">
        <v>148</v>
      </c>
      <c r="M2806" s="13" t="str">
        <f>IFERROR(TEXT(Table1[[#This Row],[Report Date]], "mmmm"),"")</f>
        <v/>
      </c>
      <c r="N2806" s="13" t="str">
        <f>IFERROR(YEAR(Table1[[#This Row],[Report Date]]),"")</f>
        <v/>
      </c>
      <c r="O2806" s="13" t="str">
        <f ca="1">IF(Table1[[#This Row],[Report Date]]&gt;=TODAY()-6, "within week", "Older")</f>
        <v>within week</v>
      </c>
      <c r="P2806" s="37" t="e">
        <f>EOMONTH(Table1[[#This Row],[Report Date]], 0)</f>
        <v>#VALUE!</v>
      </c>
    </row>
    <row r="2807" spans="1:16" x14ac:dyDescent="0.25">
      <c r="A2807" s="9" t="s">
        <v>148</v>
      </c>
      <c r="B2807" s="10" t="s">
        <v>148</v>
      </c>
      <c r="C2807" s="9" t="s">
        <v>107</v>
      </c>
      <c r="D2807" s="9">
        <v>1</v>
      </c>
      <c r="E2807" s="9" t="s">
        <v>148</v>
      </c>
      <c r="F2807" s="9">
        <v>892376</v>
      </c>
      <c r="G2807" s="9" t="s">
        <v>124</v>
      </c>
      <c r="H2807" s="9" t="s">
        <v>132</v>
      </c>
      <c r="I2807" s="9" t="s">
        <v>148</v>
      </c>
      <c r="J2807" s="9" t="s">
        <v>148</v>
      </c>
      <c r="K2807" s="9" t="s">
        <v>148</v>
      </c>
      <c r="L2807" s="10" t="s">
        <v>148</v>
      </c>
      <c r="M2807" s="13" t="str">
        <f>IFERROR(TEXT(Table1[[#This Row],[Report Date]], "mmmm"),"")</f>
        <v/>
      </c>
      <c r="N2807" s="13" t="str">
        <f>IFERROR(YEAR(Table1[[#This Row],[Report Date]]),"")</f>
        <v/>
      </c>
      <c r="O2807" s="13" t="str">
        <f ca="1">IF(Table1[[#This Row],[Report Date]]&gt;=TODAY()-6, "within week", "Older")</f>
        <v>within week</v>
      </c>
      <c r="P2807" s="37" t="e">
        <f>EOMONTH(Table1[[#This Row],[Report Date]], 0)</f>
        <v>#VALUE!</v>
      </c>
    </row>
    <row r="2808" spans="1:16" x14ac:dyDescent="0.25">
      <c r="A2808" s="9" t="s">
        <v>148</v>
      </c>
      <c r="B2808" s="10" t="s">
        <v>148</v>
      </c>
      <c r="C2808" s="9" t="s">
        <v>107</v>
      </c>
      <c r="D2808" s="9">
        <v>1</v>
      </c>
      <c r="E2808" s="9" t="s">
        <v>148</v>
      </c>
      <c r="F2808" s="9">
        <v>497613</v>
      </c>
      <c r="G2808" s="9" t="s">
        <v>119</v>
      </c>
      <c r="H2808" s="9" t="s">
        <v>139</v>
      </c>
      <c r="I2808" s="9" t="s">
        <v>148</v>
      </c>
      <c r="J2808" s="9" t="s">
        <v>148</v>
      </c>
      <c r="K2808" s="9" t="s">
        <v>148</v>
      </c>
      <c r="L2808" s="10" t="s">
        <v>148</v>
      </c>
      <c r="M2808" s="13" t="str">
        <f>IFERROR(TEXT(Table1[[#This Row],[Report Date]], "mmmm"),"")</f>
        <v/>
      </c>
      <c r="N2808" s="13" t="str">
        <f>IFERROR(YEAR(Table1[[#This Row],[Report Date]]),"")</f>
        <v/>
      </c>
      <c r="O2808" s="13" t="str">
        <f ca="1">IF(Table1[[#This Row],[Report Date]]&gt;=TODAY()-6, "within week", "Older")</f>
        <v>within week</v>
      </c>
      <c r="P2808" s="37" t="e">
        <f>EOMONTH(Table1[[#This Row],[Report Date]], 0)</f>
        <v>#VALUE!</v>
      </c>
    </row>
    <row r="2809" spans="1:16" x14ac:dyDescent="0.25">
      <c r="A2809" s="9" t="s">
        <v>148</v>
      </c>
      <c r="B2809" s="10" t="s">
        <v>148</v>
      </c>
      <c r="C2809" s="9" t="s">
        <v>107</v>
      </c>
      <c r="D2809" s="9">
        <v>1</v>
      </c>
      <c r="E2809" s="9" t="s">
        <v>148</v>
      </c>
      <c r="F2809" s="9">
        <v>842701</v>
      </c>
      <c r="G2809" s="9" t="s">
        <v>126</v>
      </c>
      <c r="H2809" s="9" t="s">
        <v>146</v>
      </c>
      <c r="I2809" s="9" t="s">
        <v>148</v>
      </c>
      <c r="J2809" s="9" t="s">
        <v>148</v>
      </c>
      <c r="K2809" s="9" t="s">
        <v>148</v>
      </c>
      <c r="L2809" s="10" t="s">
        <v>148</v>
      </c>
      <c r="M2809" s="13" t="str">
        <f>IFERROR(TEXT(Table1[[#This Row],[Report Date]], "mmmm"),"")</f>
        <v/>
      </c>
      <c r="N2809" s="13" t="str">
        <f>IFERROR(YEAR(Table1[[#This Row],[Report Date]]),"")</f>
        <v/>
      </c>
      <c r="O2809" s="13" t="str">
        <f ca="1">IF(Table1[[#This Row],[Report Date]]&gt;=TODAY()-6, "within week", "Older")</f>
        <v>within week</v>
      </c>
      <c r="P2809" s="37" t="e">
        <f>EOMONTH(Table1[[#This Row],[Report Date]], 0)</f>
        <v>#VALUE!</v>
      </c>
    </row>
    <row r="2810" spans="1:16" x14ac:dyDescent="0.25">
      <c r="A2810" s="9" t="s">
        <v>148</v>
      </c>
      <c r="B2810" s="10" t="s">
        <v>148</v>
      </c>
      <c r="C2810" s="9" t="s">
        <v>107</v>
      </c>
      <c r="D2810" s="9">
        <v>1</v>
      </c>
      <c r="E2810" s="9" t="s">
        <v>148</v>
      </c>
      <c r="F2810" s="9">
        <v>174748</v>
      </c>
      <c r="G2810" s="9" t="s">
        <v>124</v>
      </c>
      <c r="H2810" s="9" t="s">
        <v>136</v>
      </c>
      <c r="I2810" s="9" t="s">
        <v>148</v>
      </c>
      <c r="J2810" s="9" t="s">
        <v>148</v>
      </c>
      <c r="K2810" s="9" t="s">
        <v>148</v>
      </c>
      <c r="L2810" s="10" t="s">
        <v>148</v>
      </c>
      <c r="M2810" s="13" t="str">
        <f>IFERROR(TEXT(Table1[[#This Row],[Report Date]], "mmmm"),"")</f>
        <v/>
      </c>
      <c r="N2810" s="13" t="str">
        <f>IFERROR(YEAR(Table1[[#This Row],[Report Date]]),"")</f>
        <v/>
      </c>
      <c r="O2810" s="13" t="str">
        <f ca="1">IF(Table1[[#This Row],[Report Date]]&gt;=TODAY()-6, "within week", "Older")</f>
        <v>within week</v>
      </c>
      <c r="P2810" s="37" t="e">
        <f>EOMONTH(Table1[[#This Row],[Report Date]], 0)</f>
        <v>#VALUE!</v>
      </c>
    </row>
    <row r="2811" spans="1:16" x14ac:dyDescent="0.25">
      <c r="A2811" s="9" t="s">
        <v>148</v>
      </c>
      <c r="B2811" s="10" t="s">
        <v>148</v>
      </c>
      <c r="C2811" s="9" t="s">
        <v>107</v>
      </c>
      <c r="D2811" s="9">
        <v>1</v>
      </c>
      <c r="E2811" s="9" t="s">
        <v>148</v>
      </c>
      <c r="F2811" s="9">
        <v>269991</v>
      </c>
      <c r="G2811" s="9" t="s">
        <v>123</v>
      </c>
      <c r="H2811" s="9" t="s">
        <v>147</v>
      </c>
      <c r="I2811" s="9" t="s">
        <v>148</v>
      </c>
      <c r="J2811" s="9" t="s">
        <v>148</v>
      </c>
      <c r="K2811" s="9" t="s">
        <v>148</v>
      </c>
      <c r="L2811" s="10" t="s">
        <v>148</v>
      </c>
      <c r="M2811" s="13" t="str">
        <f>IFERROR(TEXT(Table1[[#This Row],[Report Date]], "mmmm"),"")</f>
        <v/>
      </c>
      <c r="N2811" s="13" t="str">
        <f>IFERROR(YEAR(Table1[[#This Row],[Report Date]]),"")</f>
        <v/>
      </c>
      <c r="O2811" s="13" t="str">
        <f ca="1">IF(Table1[[#This Row],[Report Date]]&gt;=TODAY()-6, "within week", "Older")</f>
        <v>within week</v>
      </c>
      <c r="P2811" s="37" t="e">
        <f>EOMONTH(Table1[[#This Row],[Report Date]], 0)</f>
        <v>#VALUE!</v>
      </c>
    </row>
    <row r="2812" spans="1:16" x14ac:dyDescent="0.25">
      <c r="A2812" s="9" t="s">
        <v>148</v>
      </c>
      <c r="B2812" s="10" t="s">
        <v>148</v>
      </c>
      <c r="C2812" s="9" t="s">
        <v>107</v>
      </c>
      <c r="D2812" s="9">
        <v>1</v>
      </c>
      <c r="E2812" s="9" t="s">
        <v>148</v>
      </c>
      <c r="F2812" s="9">
        <v>938632</v>
      </c>
      <c r="G2812" s="9" t="s">
        <v>119</v>
      </c>
      <c r="H2812" s="9" t="s">
        <v>135</v>
      </c>
      <c r="I2812" s="9" t="s">
        <v>148</v>
      </c>
      <c r="J2812" s="9" t="s">
        <v>148</v>
      </c>
      <c r="K2812" s="9" t="s">
        <v>148</v>
      </c>
      <c r="L2812" s="10" t="s">
        <v>148</v>
      </c>
      <c r="M2812" s="13" t="str">
        <f>IFERROR(TEXT(Table1[[#This Row],[Report Date]], "mmmm"),"")</f>
        <v/>
      </c>
      <c r="N2812" s="13" t="str">
        <f>IFERROR(YEAR(Table1[[#This Row],[Report Date]]),"")</f>
        <v/>
      </c>
      <c r="O2812" s="13" t="str">
        <f ca="1">IF(Table1[[#This Row],[Report Date]]&gt;=TODAY()-6, "within week", "Older")</f>
        <v>within week</v>
      </c>
      <c r="P2812" s="37" t="e">
        <f>EOMONTH(Table1[[#This Row],[Report Date]], 0)</f>
        <v>#VALUE!</v>
      </c>
    </row>
    <row r="2813" spans="1:16" x14ac:dyDescent="0.25">
      <c r="A2813" s="9" t="s">
        <v>148</v>
      </c>
      <c r="B2813" s="10" t="s">
        <v>148</v>
      </c>
      <c r="C2813" s="9" t="s">
        <v>107</v>
      </c>
      <c r="D2813" s="9">
        <v>1</v>
      </c>
      <c r="E2813" s="9" t="s">
        <v>148</v>
      </c>
      <c r="F2813" s="9">
        <v>118801</v>
      </c>
      <c r="G2813" s="9" t="s">
        <v>124</v>
      </c>
      <c r="H2813" s="9" t="s">
        <v>140</v>
      </c>
      <c r="I2813" s="9" t="s">
        <v>148</v>
      </c>
      <c r="J2813" s="9" t="s">
        <v>148</v>
      </c>
      <c r="K2813" s="9" t="s">
        <v>148</v>
      </c>
      <c r="L2813" s="10" t="s">
        <v>148</v>
      </c>
      <c r="M2813" s="13" t="str">
        <f>IFERROR(TEXT(Table1[[#This Row],[Report Date]], "mmmm"),"")</f>
        <v/>
      </c>
      <c r="N2813" s="13" t="str">
        <f>IFERROR(YEAR(Table1[[#This Row],[Report Date]]),"")</f>
        <v/>
      </c>
      <c r="O2813" s="13" t="str">
        <f ca="1">IF(Table1[[#This Row],[Report Date]]&gt;=TODAY()-6, "within week", "Older")</f>
        <v>within week</v>
      </c>
      <c r="P2813" s="37" t="e">
        <f>EOMONTH(Table1[[#This Row],[Report Date]], 0)</f>
        <v>#VALUE!</v>
      </c>
    </row>
    <row r="2814" spans="1:16" x14ac:dyDescent="0.25">
      <c r="A2814" s="9" t="s">
        <v>148</v>
      </c>
      <c r="B2814" s="10" t="s">
        <v>148</v>
      </c>
      <c r="C2814" s="9" t="s">
        <v>107</v>
      </c>
      <c r="D2814" s="9">
        <v>1</v>
      </c>
      <c r="E2814" s="9" t="s">
        <v>148</v>
      </c>
      <c r="F2814" s="9">
        <v>540843</v>
      </c>
      <c r="G2814" s="9" t="s">
        <v>125</v>
      </c>
      <c r="H2814" s="9" t="s">
        <v>141</v>
      </c>
      <c r="I2814" s="9" t="s">
        <v>148</v>
      </c>
      <c r="J2814" s="9" t="s">
        <v>148</v>
      </c>
      <c r="K2814" s="9" t="s">
        <v>148</v>
      </c>
      <c r="L2814" s="10" t="s">
        <v>148</v>
      </c>
      <c r="M2814" s="13" t="str">
        <f>IFERROR(TEXT(Table1[[#This Row],[Report Date]], "mmmm"),"")</f>
        <v/>
      </c>
      <c r="N2814" s="13" t="str">
        <f>IFERROR(YEAR(Table1[[#This Row],[Report Date]]),"")</f>
        <v/>
      </c>
      <c r="O2814" s="13" t="str">
        <f ca="1">IF(Table1[[#This Row],[Report Date]]&gt;=TODAY()-6, "within week", "Older")</f>
        <v>within week</v>
      </c>
      <c r="P2814" s="37" t="e">
        <f>EOMONTH(Table1[[#This Row],[Report Date]], 0)</f>
        <v>#VALUE!</v>
      </c>
    </row>
    <row r="2815" spans="1:16" x14ac:dyDescent="0.25">
      <c r="A2815" s="9" t="s">
        <v>148</v>
      </c>
      <c r="B2815" s="10" t="s">
        <v>148</v>
      </c>
      <c r="C2815" s="9" t="s">
        <v>107</v>
      </c>
      <c r="D2815" s="9">
        <v>1</v>
      </c>
      <c r="E2815" s="9" t="s">
        <v>148</v>
      </c>
      <c r="F2815" s="9">
        <v>525543</v>
      </c>
      <c r="G2815" s="9" t="s">
        <v>122</v>
      </c>
      <c r="H2815" s="9" t="s">
        <v>142</v>
      </c>
      <c r="I2815" s="9" t="s">
        <v>148</v>
      </c>
      <c r="J2815" s="9" t="s">
        <v>148</v>
      </c>
      <c r="K2815" s="9" t="s">
        <v>148</v>
      </c>
      <c r="L2815" s="10" t="s">
        <v>148</v>
      </c>
      <c r="M2815" s="13" t="str">
        <f>IFERROR(TEXT(Table1[[#This Row],[Report Date]], "mmmm"),"")</f>
        <v/>
      </c>
      <c r="N2815" s="13" t="str">
        <f>IFERROR(YEAR(Table1[[#This Row],[Report Date]]),"")</f>
        <v/>
      </c>
      <c r="O2815" s="13" t="str">
        <f ca="1">IF(Table1[[#This Row],[Report Date]]&gt;=TODAY()-6, "within week", "Older")</f>
        <v>within week</v>
      </c>
      <c r="P2815" s="37" t="e">
        <f>EOMONTH(Table1[[#This Row],[Report Date]], 0)</f>
        <v>#VALUE!</v>
      </c>
    </row>
    <row r="2816" spans="1:16" x14ac:dyDescent="0.25">
      <c r="A2816" s="9" t="s">
        <v>148</v>
      </c>
      <c r="B2816" s="10" t="s">
        <v>148</v>
      </c>
      <c r="C2816" s="9" t="s">
        <v>107</v>
      </c>
      <c r="D2816" s="9">
        <v>1</v>
      </c>
      <c r="E2816" s="9" t="s">
        <v>148</v>
      </c>
      <c r="F2816" s="9">
        <v>955687</v>
      </c>
      <c r="G2816" s="9" t="s">
        <v>117</v>
      </c>
      <c r="H2816" s="9" t="s">
        <v>129</v>
      </c>
      <c r="I2816" s="9" t="s">
        <v>148</v>
      </c>
      <c r="J2816" s="9" t="s">
        <v>148</v>
      </c>
      <c r="K2816" s="9" t="s">
        <v>148</v>
      </c>
      <c r="L2816" s="10" t="s">
        <v>148</v>
      </c>
      <c r="M2816" s="13" t="str">
        <f>IFERROR(TEXT(Table1[[#This Row],[Report Date]], "mmmm"),"")</f>
        <v/>
      </c>
      <c r="N2816" s="13" t="str">
        <f>IFERROR(YEAR(Table1[[#This Row],[Report Date]]),"")</f>
        <v/>
      </c>
      <c r="O2816" s="13" t="str">
        <f ca="1">IF(Table1[[#This Row],[Report Date]]&gt;=TODAY()-6, "within week", "Older")</f>
        <v>within week</v>
      </c>
      <c r="P2816" s="37" t="e">
        <f>EOMONTH(Table1[[#This Row],[Report Date]], 0)</f>
        <v>#VALUE!</v>
      </c>
    </row>
    <row r="2817" spans="1:16" x14ac:dyDescent="0.25">
      <c r="A2817" s="9" t="s">
        <v>148</v>
      </c>
      <c r="B2817" s="10" t="s">
        <v>148</v>
      </c>
      <c r="C2817" s="9" t="s">
        <v>107</v>
      </c>
      <c r="D2817" s="9">
        <v>1</v>
      </c>
      <c r="E2817" s="9" t="s">
        <v>148</v>
      </c>
      <c r="F2817" s="9">
        <v>351439</v>
      </c>
      <c r="G2817" s="9" t="s">
        <v>123</v>
      </c>
      <c r="H2817" s="9" t="s">
        <v>135</v>
      </c>
      <c r="I2817" s="9" t="s">
        <v>148</v>
      </c>
      <c r="J2817" s="9" t="s">
        <v>148</v>
      </c>
      <c r="K2817" s="9" t="s">
        <v>148</v>
      </c>
      <c r="L2817" s="10" t="s">
        <v>148</v>
      </c>
      <c r="M2817" s="13" t="str">
        <f>IFERROR(TEXT(Table1[[#This Row],[Report Date]], "mmmm"),"")</f>
        <v/>
      </c>
      <c r="N2817" s="13" t="str">
        <f>IFERROR(YEAR(Table1[[#This Row],[Report Date]]),"")</f>
        <v/>
      </c>
      <c r="O2817" s="13" t="str">
        <f ca="1">IF(Table1[[#This Row],[Report Date]]&gt;=TODAY()-6, "within week", "Older")</f>
        <v>within week</v>
      </c>
      <c r="P2817" s="37" t="e">
        <f>EOMONTH(Table1[[#This Row],[Report Date]], 0)</f>
        <v>#VALUE!</v>
      </c>
    </row>
    <row r="2818" spans="1:16" x14ac:dyDescent="0.25">
      <c r="A2818" s="9" t="s">
        <v>148</v>
      </c>
      <c r="B2818" s="10" t="s">
        <v>148</v>
      </c>
      <c r="C2818" s="9" t="s">
        <v>107</v>
      </c>
      <c r="D2818" s="9">
        <v>1</v>
      </c>
      <c r="E2818" s="9" t="s">
        <v>148</v>
      </c>
      <c r="F2818" s="9">
        <v>346430</v>
      </c>
      <c r="G2818" s="9" t="s">
        <v>125</v>
      </c>
      <c r="H2818" s="9" t="s">
        <v>137</v>
      </c>
      <c r="I2818" s="9" t="s">
        <v>148</v>
      </c>
      <c r="J2818" s="9" t="s">
        <v>148</v>
      </c>
      <c r="K2818" s="9" t="s">
        <v>148</v>
      </c>
      <c r="L2818" s="10" t="s">
        <v>148</v>
      </c>
      <c r="M2818" s="13" t="str">
        <f>IFERROR(TEXT(Table1[[#This Row],[Report Date]], "mmmm"),"")</f>
        <v/>
      </c>
      <c r="N2818" s="13" t="str">
        <f>IFERROR(YEAR(Table1[[#This Row],[Report Date]]),"")</f>
        <v/>
      </c>
      <c r="O2818" s="13" t="str">
        <f ca="1">IF(Table1[[#This Row],[Report Date]]&gt;=TODAY()-6, "within week", "Older")</f>
        <v>within week</v>
      </c>
      <c r="P2818" s="37" t="e">
        <f>EOMONTH(Table1[[#This Row],[Report Date]], 0)</f>
        <v>#VALUE!</v>
      </c>
    </row>
    <row r="2819" spans="1:16" x14ac:dyDescent="0.25">
      <c r="A2819" s="9" t="s">
        <v>148</v>
      </c>
      <c r="B2819" s="10" t="s">
        <v>148</v>
      </c>
      <c r="C2819" s="9" t="s">
        <v>107</v>
      </c>
      <c r="D2819" s="9">
        <v>1</v>
      </c>
      <c r="E2819" s="9" t="s">
        <v>148</v>
      </c>
      <c r="F2819" s="9">
        <v>232035</v>
      </c>
      <c r="G2819" s="9" t="s">
        <v>127</v>
      </c>
      <c r="H2819" s="9" t="s">
        <v>139</v>
      </c>
      <c r="I2819" s="9" t="s">
        <v>148</v>
      </c>
      <c r="J2819" s="9" t="s">
        <v>148</v>
      </c>
      <c r="K2819" s="9" t="s">
        <v>148</v>
      </c>
      <c r="L2819" s="10" t="s">
        <v>148</v>
      </c>
      <c r="M2819" s="13" t="str">
        <f>IFERROR(TEXT(Table1[[#This Row],[Report Date]], "mmmm"),"")</f>
        <v/>
      </c>
      <c r="N2819" s="13" t="str">
        <f>IFERROR(YEAR(Table1[[#This Row],[Report Date]]),"")</f>
        <v/>
      </c>
      <c r="O2819" s="13" t="str">
        <f ca="1">IF(Table1[[#This Row],[Report Date]]&gt;=TODAY()-6, "within week", "Older")</f>
        <v>within week</v>
      </c>
      <c r="P2819" s="37" t="e">
        <f>EOMONTH(Table1[[#This Row],[Report Date]], 0)</f>
        <v>#VALUE!</v>
      </c>
    </row>
    <row r="2820" spans="1:16" x14ac:dyDescent="0.25">
      <c r="A2820" s="9" t="s">
        <v>148</v>
      </c>
      <c r="B2820" s="10" t="s">
        <v>148</v>
      </c>
      <c r="C2820" s="9" t="s">
        <v>107</v>
      </c>
      <c r="D2820" s="9">
        <v>1</v>
      </c>
      <c r="E2820" s="9" t="s">
        <v>148</v>
      </c>
      <c r="F2820" s="9">
        <v>307331</v>
      </c>
      <c r="G2820" s="9" t="s">
        <v>118</v>
      </c>
      <c r="H2820" s="9" t="s">
        <v>142</v>
      </c>
      <c r="I2820" s="9" t="s">
        <v>148</v>
      </c>
      <c r="J2820" s="9" t="s">
        <v>148</v>
      </c>
      <c r="K2820" s="9" t="s">
        <v>148</v>
      </c>
      <c r="L2820" s="10" t="s">
        <v>148</v>
      </c>
      <c r="M2820" s="13" t="str">
        <f>IFERROR(TEXT(Table1[[#This Row],[Report Date]], "mmmm"),"")</f>
        <v/>
      </c>
      <c r="N2820" s="13" t="str">
        <f>IFERROR(YEAR(Table1[[#This Row],[Report Date]]),"")</f>
        <v/>
      </c>
      <c r="O2820" s="13" t="str">
        <f ca="1">IF(Table1[[#This Row],[Report Date]]&gt;=TODAY()-6, "within week", "Older")</f>
        <v>within week</v>
      </c>
      <c r="P2820" s="37" t="e">
        <f>EOMONTH(Table1[[#This Row],[Report Date]], 0)</f>
        <v>#VALUE!</v>
      </c>
    </row>
    <row r="2821" spans="1:16" x14ac:dyDescent="0.25">
      <c r="A2821" s="9" t="s">
        <v>148</v>
      </c>
      <c r="B2821" s="10" t="s">
        <v>148</v>
      </c>
      <c r="C2821" s="9" t="s">
        <v>107</v>
      </c>
      <c r="D2821" s="9">
        <v>1</v>
      </c>
      <c r="E2821" s="9" t="s">
        <v>148</v>
      </c>
      <c r="F2821" s="9">
        <v>192421</v>
      </c>
      <c r="G2821" s="9" t="s">
        <v>117</v>
      </c>
      <c r="H2821" s="9" t="s">
        <v>145</v>
      </c>
      <c r="I2821" s="9" t="s">
        <v>148</v>
      </c>
      <c r="J2821" s="9" t="s">
        <v>148</v>
      </c>
      <c r="K2821" s="9" t="s">
        <v>148</v>
      </c>
      <c r="L2821" s="10" t="s">
        <v>148</v>
      </c>
      <c r="M2821" s="13" t="str">
        <f>IFERROR(TEXT(Table1[[#This Row],[Report Date]], "mmmm"),"")</f>
        <v/>
      </c>
      <c r="N2821" s="13" t="str">
        <f>IFERROR(YEAR(Table1[[#This Row],[Report Date]]),"")</f>
        <v/>
      </c>
      <c r="O2821" s="13" t="str">
        <f ca="1">IF(Table1[[#This Row],[Report Date]]&gt;=TODAY()-6, "within week", "Older")</f>
        <v>within week</v>
      </c>
      <c r="P2821" s="37" t="e">
        <f>EOMONTH(Table1[[#This Row],[Report Date]], 0)</f>
        <v>#VALUE!</v>
      </c>
    </row>
    <row r="2822" spans="1:16" x14ac:dyDescent="0.25">
      <c r="A2822" s="9" t="s">
        <v>148</v>
      </c>
      <c r="B2822" s="10" t="s">
        <v>148</v>
      </c>
      <c r="C2822" s="9" t="s">
        <v>107</v>
      </c>
      <c r="D2822" s="9">
        <v>1</v>
      </c>
      <c r="E2822" s="9" t="s">
        <v>148</v>
      </c>
      <c r="F2822" s="9">
        <v>339813</v>
      </c>
      <c r="G2822" s="9" t="s">
        <v>120</v>
      </c>
      <c r="H2822" s="9" t="s">
        <v>128</v>
      </c>
      <c r="I2822" s="9" t="s">
        <v>148</v>
      </c>
      <c r="J2822" s="9" t="s">
        <v>148</v>
      </c>
      <c r="K2822" s="9" t="s">
        <v>148</v>
      </c>
      <c r="L2822" s="10" t="s">
        <v>148</v>
      </c>
      <c r="M2822" s="13" t="str">
        <f>IFERROR(TEXT(Table1[[#This Row],[Report Date]], "mmmm"),"")</f>
        <v/>
      </c>
      <c r="N2822" s="13" t="str">
        <f>IFERROR(YEAR(Table1[[#This Row],[Report Date]]),"")</f>
        <v/>
      </c>
      <c r="O2822" s="13" t="str">
        <f ca="1">IF(Table1[[#This Row],[Report Date]]&gt;=TODAY()-6, "within week", "Older")</f>
        <v>within week</v>
      </c>
      <c r="P2822" s="37" t="e">
        <f>EOMONTH(Table1[[#This Row],[Report Date]], 0)</f>
        <v>#VALUE!</v>
      </c>
    </row>
    <row r="2823" spans="1:16" x14ac:dyDescent="0.25">
      <c r="A2823" s="9" t="s">
        <v>148</v>
      </c>
      <c r="B2823" s="10" t="s">
        <v>148</v>
      </c>
      <c r="C2823" s="9" t="s">
        <v>107</v>
      </c>
      <c r="D2823" s="9">
        <v>1</v>
      </c>
      <c r="E2823" s="9" t="s">
        <v>148</v>
      </c>
      <c r="F2823" s="9">
        <v>292853</v>
      </c>
      <c r="G2823" s="9" t="s">
        <v>124</v>
      </c>
      <c r="H2823" s="9" t="s">
        <v>132</v>
      </c>
      <c r="I2823" s="9" t="s">
        <v>148</v>
      </c>
      <c r="J2823" s="9" t="s">
        <v>148</v>
      </c>
      <c r="K2823" s="9" t="s">
        <v>148</v>
      </c>
      <c r="L2823" s="10" t="s">
        <v>148</v>
      </c>
      <c r="M2823" s="13" t="str">
        <f>IFERROR(TEXT(Table1[[#This Row],[Report Date]], "mmmm"),"")</f>
        <v/>
      </c>
      <c r="N2823" s="13" t="str">
        <f>IFERROR(YEAR(Table1[[#This Row],[Report Date]]),"")</f>
        <v/>
      </c>
      <c r="O2823" s="13" t="str">
        <f ca="1">IF(Table1[[#This Row],[Report Date]]&gt;=TODAY()-6, "within week", "Older")</f>
        <v>within week</v>
      </c>
      <c r="P2823" s="37" t="e">
        <f>EOMONTH(Table1[[#This Row],[Report Date]], 0)</f>
        <v>#VALUE!</v>
      </c>
    </row>
    <row r="2824" spans="1:16" x14ac:dyDescent="0.25">
      <c r="A2824" s="9" t="s">
        <v>148</v>
      </c>
      <c r="B2824" s="10" t="s">
        <v>148</v>
      </c>
      <c r="C2824" s="9" t="s">
        <v>107</v>
      </c>
      <c r="D2824" s="9">
        <v>1</v>
      </c>
      <c r="E2824" s="9" t="s">
        <v>148</v>
      </c>
      <c r="F2824" s="9">
        <v>791247</v>
      </c>
      <c r="G2824" s="9" t="s">
        <v>123</v>
      </c>
      <c r="H2824" s="9" t="s">
        <v>147</v>
      </c>
      <c r="I2824" s="9" t="s">
        <v>148</v>
      </c>
      <c r="J2824" s="9" t="s">
        <v>148</v>
      </c>
      <c r="K2824" s="9" t="s">
        <v>148</v>
      </c>
      <c r="L2824" s="10" t="s">
        <v>148</v>
      </c>
      <c r="M2824" s="13" t="str">
        <f>IFERROR(TEXT(Table1[[#This Row],[Report Date]], "mmmm"),"")</f>
        <v/>
      </c>
      <c r="N2824" s="13" t="str">
        <f>IFERROR(YEAR(Table1[[#This Row],[Report Date]]),"")</f>
        <v/>
      </c>
      <c r="O2824" s="13" t="str">
        <f ca="1">IF(Table1[[#This Row],[Report Date]]&gt;=TODAY()-6, "within week", "Older")</f>
        <v>within week</v>
      </c>
      <c r="P2824" s="37" t="e">
        <f>EOMONTH(Table1[[#This Row],[Report Date]], 0)</f>
        <v>#VALUE!</v>
      </c>
    </row>
    <row r="2825" spans="1:16" x14ac:dyDescent="0.25">
      <c r="A2825" s="9" t="s">
        <v>148</v>
      </c>
      <c r="B2825" s="10" t="s">
        <v>148</v>
      </c>
      <c r="C2825" s="9" t="s">
        <v>107</v>
      </c>
      <c r="D2825" s="9">
        <v>1</v>
      </c>
      <c r="E2825" s="9" t="s">
        <v>148</v>
      </c>
      <c r="F2825" s="9">
        <v>668907</v>
      </c>
      <c r="G2825" s="9" t="s">
        <v>117</v>
      </c>
      <c r="H2825" s="9" t="s">
        <v>133</v>
      </c>
      <c r="I2825" s="9" t="s">
        <v>148</v>
      </c>
      <c r="J2825" s="9" t="s">
        <v>148</v>
      </c>
      <c r="K2825" s="9" t="s">
        <v>148</v>
      </c>
      <c r="L2825" s="10" t="s">
        <v>148</v>
      </c>
      <c r="M2825" s="13" t="str">
        <f>IFERROR(TEXT(Table1[[#This Row],[Report Date]], "mmmm"),"")</f>
        <v/>
      </c>
      <c r="N2825" s="13" t="str">
        <f>IFERROR(YEAR(Table1[[#This Row],[Report Date]]),"")</f>
        <v/>
      </c>
      <c r="O2825" s="13" t="str">
        <f ca="1">IF(Table1[[#This Row],[Report Date]]&gt;=TODAY()-6, "within week", "Older")</f>
        <v>within week</v>
      </c>
      <c r="P2825" s="37" t="e">
        <f>EOMONTH(Table1[[#This Row],[Report Date]], 0)</f>
        <v>#VALUE!</v>
      </c>
    </row>
    <row r="2826" spans="1:16" x14ac:dyDescent="0.25">
      <c r="A2826" s="9" t="s">
        <v>148</v>
      </c>
      <c r="B2826" s="10" t="s">
        <v>148</v>
      </c>
      <c r="C2826" s="9" t="s">
        <v>107</v>
      </c>
      <c r="D2826" s="9">
        <v>1</v>
      </c>
      <c r="E2826" s="9" t="s">
        <v>148</v>
      </c>
      <c r="F2826" s="9">
        <v>319911</v>
      </c>
      <c r="G2826" s="9" t="s">
        <v>122</v>
      </c>
      <c r="H2826" s="9" t="s">
        <v>130</v>
      </c>
      <c r="I2826" s="9" t="s">
        <v>148</v>
      </c>
      <c r="J2826" s="9" t="s">
        <v>148</v>
      </c>
      <c r="K2826" s="9" t="s">
        <v>148</v>
      </c>
      <c r="L2826" s="10" t="s">
        <v>148</v>
      </c>
      <c r="M2826" s="13" t="str">
        <f>IFERROR(TEXT(Table1[[#This Row],[Report Date]], "mmmm"),"")</f>
        <v/>
      </c>
      <c r="N2826" s="13" t="str">
        <f>IFERROR(YEAR(Table1[[#This Row],[Report Date]]),"")</f>
        <v/>
      </c>
      <c r="O2826" s="13" t="str">
        <f ca="1">IF(Table1[[#This Row],[Report Date]]&gt;=TODAY()-6, "within week", "Older")</f>
        <v>within week</v>
      </c>
      <c r="P2826" s="37" t="e">
        <f>EOMONTH(Table1[[#This Row],[Report Date]], 0)</f>
        <v>#VALUE!</v>
      </c>
    </row>
    <row r="2827" spans="1:16" x14ac:dyDescent="0.25">
      <c r="A2827" s="9" t="s">
        <v>148</v>
      </c>
      <c r="B2827" s="10" t="s">
        <v>148</v>
      </c>
      <c r="C2827" s="9" t="s">
        <v>107</v>
      </c>
      <c r="D2827" s="9">
        <v>1</v>
      </c>
      <c r="E2827" s="9" t="s">
        <v>148</v>
      </c>
      <c r="F2827" s="9">
        <v>158135</v>
      </c>
      <c r="G2827" s="9" t="s">
        <v>127</v>
      </c>
      <c r="H2827" s="9" t="s">
        <v>135</v>
      </c>
      <c r="I2827" s="9" t="s">
        <v>148</v>
      </c>
      <c r="J2827" s="9" t="s">
        <v>148</v>
      </c>
      <c r="K2827" s="9" t="s">
        <v>148</v>
      </c>
      <c r="L2827" s="10" t="s">
        <v>148</v>
      </c>
      <c r="M2827" s="13" t="str">
        <f>IFERROR(TEXT(Table1[[#This Row],[Report Date]], "mmmm"),"")</f>
        <v/>
      </c>
      <c r="N2827" s="13" t="str">
        <f>IFERROR(YEAR(Table1[[#This Row],[Report Date]]),"")</f>
        <v/>
      </c>
      <c r="O2827" s="13" t="str">
        <f ca="1">IF(Table1[[#This Row],[Report Date]]&gt;=TODAY()-6, "within week", "Older")</f>
        <v>within week</v>
      </c>
      <c r="P2827" s="37" t="e">
        <f>EOMONTH(Table1[[#This Row],[Report Date]], 0)</f>
        <v>#VALUE!</v>
      </c>
    </row>
    <row r="2828" spans="1:16" x14ac:dyDescent="0.25">
      <c r="A2828" s="9" t="s">
        <v>148</v>
      </c>
      <c r="B2828" s="10" t="s">
        <v>148</v>
      </c>
      <c r="C2828" s="9" t="s">
        <v>107</v>
      </c>
      <c r="D2828" s="9">
        <v>1</v>
      </c>
      <c r="E2828" s="9" t="s">
        <v>148</v>
      </c>
      <c r="F2828" s="9">
        <v>341571</v>
      </c>
      <c r="G2828" s="9" t="s">
        <v>117</v>
      </c>
      <c r="H2828" s="9" t="s">
        <v>129</v>
      </c>
      <c r="I2828" s="9" t="s">
        <v>148</v>
      </c>
      <c r="J2828" s="9" t="s">
        <v>148</v>
      </c>
      <c r="K2828" s="9" t="s">
        <v>148</v>
      </c>
      <c r="L2828" s="10" t="s">
        <v>148</v>
      </c>
      <c r="M2828" s="13" t="str">
        <f>IFERROR(TEXT(Table1[[#This Row],[Report Date]], "mmmm"),"")</f>
        <v/>
      </c>
      <c r="N2828" s="13" t="str">
        <f>IFERROR(YEAR(Table1[[#This Row],[Report Date]]),"")</f>
        <v/>
      </c>
      <c r="O2828" s="13" t="str">
        <f ca="1">IF(Table1[[#This Row],[Report Date]]&gt;=TODAY()-6, "within week", "Older")</f>
        <v>within week</v>
      </c>
      <c r="P2828" s="37" t="e">
        <f>EOMONTH(Table1[[#This Row],[Report Date]], 0)</f>
        <v>#VALUE!</v>
      </c>
    </row>
    <row r="2829" spans="1:16" x14ac:dyDescent="0.25">
      <c r="A2829" s="9" t="s">
        <v>148</v>
      </c>
      <c r="B2829" s="10" t="s">
        <v>148</v>
      </c>
      <c r="C2829" s="9" t="s">
        <v>107</v>
      </c>
      <c r="D2829" s="9">
        <v>1</v>
      </c>
      <c r="E2829" s="9" t="s">
        <v>148</v>
      </c>
      <c r="F2829" s="9">
        <v>604073</v>
      </c>
      <c r="G2829" s="9" t="s">
        <v>124</v>
      </c>
      <c r="H2829" s="9" t="s">
        <v>136</v>
      </c>
      <c r="I2829" s="9" t="s">
        <v>148</v>
      </c>
      <c r="J2829" s="9" t="s">
        <v>148</v>
      </c>
      <c r="K2829" s="9" t="s">
        <v>148</v>
      </c>
      <c r="L2829" s="10" t="s">
        <v>148</v>
      </c>
      <c r="M2829" s="13" t="str">
        <f>IFERROR(TEXT(Table1[[#This Row],[Report Date]], "mmmm"),"")</f>
        <v/>
      </c>
      <c r="N2829" s="13" t="str">
        <f>IFERROR(YEAR(Table1[[#This Row],[Report Date]]),"")</f>
        <v/>
      </c>
      <c r="O2829" s="13" t="str">
        <f ca="1">IF(Table1[[#This Row],[Report Date]]&gt;=TODAY()-6, "within week", "Older")</f>
        <v>within week</v>
      </c>
      <c r="P2829" s="37" t="e">
        <f>EOMONTH(Table1[[#This Row],[Report Date]], 0)</f>
        <v>#VALUE!</v>
      </c>
    </row>
    <row r="2830" spans="1:16" x14ac:dyDescent="0.25">
      <c r="A2830" s="9" t="s">
        <v>148</v>
      </c>
      <c r="B2830" s="10" t="s">
        <v>148</v>
      </c>
      <c r="C2830" s="9" t="s">
        <v>107</v>
      </c>
      <c r="D2830" s="9">
        <v>1</v>
      </c>
      <c r="E2830" s="9" t="s">
        <v>148</v>
      </c>
      <c r="F2830" s="9">
        <v>483734</v>
      </c>
      <c r="G2830" s="9" t="s">
        <v>126</v>
      </c>
      <c r="H2830" s="9" t="s">
        <v>130</v>
      </c>
      <c r="I2830" s="9" t="s">
        <v>148</v>
      </c>
      <c r="J2830" s="9" t="s">
        <v>148</v>
      </c>
      <c r="K2830" s="9" t="s">
        <v>148</v>
      </c>
      <c r="L2830" s="10" t="s">
        <v>148</v>
      </c>
      <c r="M2830" s="13" t="str">
        <f>IFERROR(TEXT(Table1[[#This Row],[Report Date]], "mmmm"),"")</f>
        <v/>
      </c>
      <c r="N2830" s="13" t="str">
        <f>IFERROR(YEAR(Table1[[#This Row],[Report Date]]),"")</f>
        <v/>
      </c>
      <c r="O2830" s="13" t="str">
        <f ca="1">IF(Table1[[#This Row],[Report Date]]&gt;=TODAY()-6, "within week", "Older")</f>
        <v>within week</v>
      </c>
      <c r="P2830" s="37" t="e">
        <f>EOMONTH(Table1[[#This Row],[Report Date]], 0)</f>
        <v>#VALUE!</v>
      </c>
    </row>
    <row r="2831" spans="1:16" x14ac:dyDescent="0.25">
      <c r="A2831" s="9" t="s">
        <v>148</v>
      </c>
      <c r="B2831" s="10" t="s">
        <v>148</v>
      </c>
      <c r="C2831" s="9" t="s">
        <v>107</v>
      </c>
      <c r="D2831" s="9">
        <v>1</v>
      </c>
      <c r="E2831" s="9" t="s">
        <v>148</v>
      </c>
      <c r="F2831" s="9">
        <v>482994</v>
      </c>
      <c r="G2831" s="9" t="s">
        <v>118</v>
      </c>
      <c r="H2831" s="9" t="s">
        <v>134</v>
      </c>
      <c r="I2831" s="9" t="s">
        <v>148</v>
      </c>
      <c r="J2831" s="9" t="s">
        <v>148</v>
      </c>
      <c r="K2831" s="9" t="s">
        <v>148</v>
      </c>
      <c r="L2831" s="10" t="s">
        <v>148</v>
      </c>
      <c r="M2831" s="13" t="str">
        <f>IFERROR(TEXT(Table1[[#This Row],[Report Date]], "mmmm"),"")</f>
        <v/>
      </c>
      <c r="N2831" s="13" t="str">
        <f>IFERROR(YEAR(Table1[[#This Row],[Report Date]]),"")</f>
        <v/>
      </c>
      <c r="O2831" s="13" t="str">
        <f ca="1">IF(Table1[[#This Row],[Report Date]]&gt;=TODAY()-6, "within week", "Older")</f>
        <v>within week</v>
      </c>
      <c r="P2831" s="37" t="e">
        <f>EOMONTH(Table1[[#This Row],[Report Date]], 0)</f>
        <v>#VALUE!</v>
      </c>
    </row>
    <row r="2832" spans="1:16" x14ac:dyDescent="0.25">
      <c r="A2832" s="9" t="s">
        <v>148</v>
      </c>
      <c r="B2832" s="10" t="s">
        <v>148</v>
      </c>
      <c r="C2832" s="9" t="s">
        <v>107</v>
      </c>
      <c r="D2832" s="9">
        <v>1</v>
      </c>
      <c r="E2832" s="9" t="s">
        <v>148</v>
      </c>
      <c r="F2832" s="9">
        <v>223935</v>
      </c>
      <c r="G2832" s="9" t="s">
        <v>119</v>
      </c>
      <c r="H2832" s="9" t="s">
        <v>147</v>
      </c>
      <c r="I2832" s="9" t="s">
        <v>148</v>
      </c>
      <c r="J2832" s="9" t="s">
        <v>148</v>
      </c>
      <c r="K2832" s="9" t="s">
        <v>148</v>
      </c>
      <c r="L2832" s="10" t="s">
        <v>148</v>
      </c>
      <c r="M2832" s="13" t="str">
        <f>IFERROR(TEXT(Table1[[#This Row],[Report Date]], "mmmm"),"")</f>
        <v/>
      </c>
      <c r="N2832" s="13" t="str">
        <f>IFERROR(YEAR(Table1[[#This Row],[Report Date]]),"")</f>
        <v/>
      </c>
      <c r="O2832" s="13" t="str">
        <f ca="1">IF(Table1[[#This Row],[Report Date]]&gt;=TODAY()-6, "within week", "Older")</f>
        <v>within week</v>
      </c>
      <c r="P2832" s="37" t="e">
        <f>EOMONTH(Table1[[#This Row],[Report Date]], 0)</f>
        <v>#VALUE!</v>
      </c>
    </row>
    <row r="2833" spans="1:16" x14ac:dyDescent="0.25">
      <c r="A2833" s="9" t="s">
        <v>148</v>
      </c>
      <c r="B2833" s="10" t="s">
        <v>148</v>
      </c>
      <c r="C2833" s="9" t="s">
        <v>107</v>
      </c>
      <c r="D2833" s="9">
        <v>1</v>
      </c>
      <c r="E2833" s="9" t="s">
        <v>148</v>
      </c>
      <c r="F2833" s="9">
        <v>465310</v>
      </c>
      <c r="G2833" s="9" t="s">
        <v>117</v>
      </c>
      <c r="H2833" s="9" t="s">
        <v>129</v>
      </c>
      <c r="I2833" s="9" t="s">
        <v>148</v>
      </c>
      <c r="J2833" s="9" t="s">
        <v>148</v>
      </c>
      <c r="K2833" s="9" t="s">
        <v>148</v>
      </c>
      <c r="L2833" s="10" t="s">
        <v>148</v>
      </c>
      <c r="M2833" s="13" t="str">
        <f>IFERROR(TEXT(Table1[[#This Row],[Report Date]], "mmmm"),"")</f>
        <v/>
      </c>
      <c r="N2833" s="13" t="str">
        <f>IFERROR(YEAR(Table1[[#This Row],[Report Date]]),"")</f>
        <v/>
      </c>
      <c r="O2833" s="13" t="str">
        <f ca="1">IF(Table1[[#This Row],[Report Date]]&gt;=TODAY()-6, "within week", "Older")</f>
        <v>within week</v>
      </c>
      <c r="P2833" s="37" t="e">
        <f>EOMONTH(Table1[[#This Row],[Report Date]], 0)</f>
        <v>#VALUE!</v>
      </c>
    </row>
    <row r="2834" spans="1:16" x14ac:dyDescent="0.25">
      <c r="A2834" s="9" t="s">
        <v>148</v>
      </c>
      <c r="B2834" s="10" t="s">
        <v>148</v>
      </c>
      <c r="C2834" s="9" t="s">
        <v>107</v>
      </c>
      <c r="D2834" s="9">
        <v>1</v>
      </c>
      <c r="E2834" s="9" t="s">
        <v>148</v>
      </c>
      <c r="F2834" s="9">
        <v>891077</v>
      </c>
      <c r="G2834" s="9" t="s">
        <v>125</v>
      </c>
      <c r="H2834" s="9" t="s">
        <v>141</v>
      </c>
      <c r="I2834" s="9" t="s">
        <v>148</v>
      </c>
      <c r="J2834" s="9" t="s">
        <v>148</v>
      </c>
      <c r="K2834" s="9" t="s">
        <v>148</v>
      </c>
      <c r="L2834" s="10" t="s">
        <v>148</v>
      </c>
      <c r="M2834" s="13" t="str">
        <f>IFERROR(TEXT(Table1[[#This Row],[Report Date]], "mmmm"),"")</f>
        <v/>
      </c>
      <c r="N2834" s="13" t="str">
        <f>IFERROR(YEAR(Table1[[#This Row],[Report Date]]),"")</f>
        <v/>
      </c>
      <c r="O2834" s="13" t="str">
        <f ca="1">IF(Table1[[#This Row],[Report Date]]&gt;=TODAY()-6, "within week", "Older")</f>
        <v>within week</v>
      </c>
      <c r="P2834" s="37" t="e">
        <f>EOMONTH(Table1[[#This Row],[Report Date]], 0)</f>
        <v>#VALUE!</v>
      </c>
    </row>
    <row r="2835" spans="1:16" x14ac:dyDescent="0.25">
      <c r="A2835" s="9" t="s">
        <v>148</v>
      </c>
      <c r="B2835" s="10" t="s">
        <v>148</v>
      </c>
      <c r="C2835" s="9" t="s">
        <v>107</v>
      </c>
      <c r="D2835" s="9">
        <v>1</v>
      </c>
      <c r="E2835" s="9" t="s">
        <v>148</v>
      </c>
      <c r="F2835" s="9">
        <v>788878</v>
      </c>
      <c r="G2835" s="9" t="s">
        <v>127</v>
      </c>
      <c r="H2835" s="9" t="s">
        <v>147</v>
      </c>
      <c r="I2835" s="9" t="s">
        <v>148</v>
      </c>
      <c r="J2835" s="9" t="s">
        <v>148</v>
      </c>
      <c r="K2835" s="9" t="s">
        <v>148</v>
      </c>
      <c r="L2835" s="10" t="s">
        <v>148</v>
      </c>
      <c r="M2835" s="13" t="str">
        <f>IFERROR(TEXT(Table1[[#This Row],[Report Date]], "mmmm"),"")</f>
        <v/>
      </c>
      <c r="N2835" s="13" t="str">
        <f>IFERROR(YEAR(Table1[[#This Row],[Report Date]]),"")</f>
        <v/>
      </c>
      <c r="O2835" s="13" t="str">
        <f ca="1">IF(Table1[[#This Row],[Report Date]]&gt;=TODAY()-6, "within week", "Older")</f>
        <v>within week</v>
      </c>
      <c r="P2835" s="37" t="e">
        <f>EOMONTH(Table1[[#This Row],[Report Date]], 0)</f>
        <v>#VALUE!</v>
      </c>
    </row>
    <row r="2836" spans="1:16" x14ac:dyDescent="0.25">
      <c r="A2836" s="9" t="s">
        <v>148</v>
      </c>
      <c r="B2836" s="10" t="s">
        <v>148</v>
      </c>
      <c r="C2836" s="9" t="s">
        <v>107</v>
      </c>
      <c r="D2836" s="9">
        <v>1</v>
      </c>
      <c r="E2836" s="9" t="s">
        <v>148</v>
      </c>
      <c r="F2836" s="9">
        <v>586666</v>
      </c>
      <c r="G2836" s="9" t="s">
        <v>118</v>
      </c>
      <c r="H2836" s="9" t="s">
        <v>130</v>
      </c>
      <c r="I2836" s="9" t="s">
        <v>148</v>
      </c>
      <c r="J2836" s="9" t="s">
        <v>148</v>
      </c>
      <c r="K2836" s="9" t="s">
        <v>148</v>
      </c>
      <c r="L2836" s="10" t="s">
        <v>148</v>
      </c>
      <c r="M2836" s="13" t="str">
        <f>IFERROR(TEXT(Table1[[#This Row],[Report Date]], "mmmm"),"")</f>
        <v/>
      </c>
      <c r="N2836" s="13" t="str">
        <f>IFERROR(YEAR(Table1[[#This Row],[Report Date]]),"")</f>
        <v/>
      </c>
      <c r="O2836" s="13" t="str">
        <f ca="1">IF(Table1[[#This Row],[Report Date]]&gt;=TODAY()-6, "within week", "Older")</f>
        <v>within week</v>
      </c>
      <c r="P2836" s="37" t="e">
        <f>EOMONTH(Table1[[#This Row],[Report Date]], 0)</f>
        <v>#VALUE!</v>
      </c>
    </row>
    <row r="2837" spans="1:16" x14ac:dyDescent="0.25">
      <c r="A2837" s="9" t="s">
        <v>148</v>
      </c>
      <c r="B2837" s="10" t="s">
        <v>148</v>
      </c>
      <c r="C2837" s="9" t="s">
        <v>107</v>
      </c>
      <c r="D2837" s="9">
        <v>1</v>
      </c>
      <c r="E2837" s="9" t="s">
        <v>148</v>
      </c>
      <c r="F2837" s="9">
        <v>268224</v>
      </c>
      <c r="G2837" s="9" t="s">
        <v>127</v>
      </c>
      <c r="H2837" s="9" t="s">
        <v>147</v>
      </c>
      <c r="I2837" s="9" t="s">
        <v>148</v>
      </c>
      <c r="J2837" s="9" t="s">
        <v>148</v>
      </c>
      <c r="K2837" s="9" t="s">
        <v>148</v>
      </c>
      <c r="L2837" s="10" t="s">
        <v>148</v>
      </c>
      <c r="M2837" s="13" t="str">
        <f>IFERROR(TEXT(Table1[[#This Row],[Report Date]], "mmmm"),"")</f>
        <v/>
      </c>
      <c r="N2837" s="13" t="str">
        <f>IFERROR(YEAR(Table1[[#This Row],[Report Date]]),"")</f>
        <v/>
      </c>
      <c r="O2837" s="13" t="str">
        <f ca="1">IF(Table1[[#This Row],[Report Date]]&gt;=TODAY()-6, "within week", "Older")</f>
        <v>within week</v>
      </c>
      <c r="P2837" s="37" t="e">
        <f>EOMONTH(Table1[[#This Row],[Report Date]], 0)</f>
        <v>#VALUE!</v>
      </c>
    </row>
    <row r="2838" spans="1:16" x14ac:dyDescent="0.25">
      <c r="A2838" s="9" t="s">
        <v>148</v>
      </c>
      <c r="B2838" s="10" t="s">
        <v>148</v>
      </c>
      <c r="C2838" s="9" t="s">
        <v>107</v>
      </c>
      <c r="D2838" s="9">
        <v>1</v>
      </c>
      <c r="E2838" s="9" t="s">
        <v>148</v>
      </c>
      <c r="F2838" s="9">
        <v>397591</v>
      </c>
      <c r="G2838" s="9" t="s">
        <v>119</v>
      </c>
      <c r="H2838" s="9" t="s">
        <v>131</v>
      </c>
      <c r="I2838" s="9" t="s">
        <v>148</v>
      </c>
      <c r="J2838" s="9" t="s">
        <v>148</v>
      </c>
      <c r="K2838" s="9" t="s">
        <v>148</v>
      </c>
      <c r="L2838" s="10" t="s">
        <v>148</v>
      </c>
      <c r="M2838" s="13" t="str">
        <f>IFERROR(TEXT(Table1[[#This Row],[Report Date]], "mmmm"),"")</f>
        <v/>
      </c>
      <c r="N2838" s="13" t="str">
        <f>IFERROR(YEAR(Table1[[#This Row],[Report Date]]),"")</f>
        <v/>
      </c>
      <c r="O2838" s="13" t="str">
        <f ca="1">IF(Table1[[#This Row],[Report Date]]&gt;=TODAY()-6, "within week", "Older")</f>
        <v>within week</v>
      </c>
      <c r="P2838" s="37" t="e">
        <f>EOMONTH(Table1[[#This Row],[Report Date]], 0)</f>
        <v>#VALUE!</v>
      </c>
    </row>
    <row r="2839" spans="1:16" x14ac:dyDescent="0.25">
      <c r="A2839" s="9" t="s">
        <v>148</v>
      </c>
      <c r="B2839" s="10" t="s">
        <v>148</v>
      </c>
      <c r="C2839" s="9" t="s">
        <v>107</v>
      </c>
      <c r="D2839" s="9">
        <v>1</v>
      </c>
      <c r="E2839" s="9" t="s">
        <v>148</v>
      </c>
      <c r="F2839" s="9">
        <v>131872</v>
      </c>
      <c r="G2839" s="9" t="s">
        <v>126</v>
      </c>
      <c r="H2839" s="9" t="s">
        <v>138</v>
      </c>
      <c r="I2839" s="9" t="s">
        <v>148</v>
      </c>
      <c r="J2839" s="9" t="s">
        <v>148</v>
      </c>
      <c r="K2839" s="9" t="s">
        <v>148</v>
      </c>
      <c r="L2839" s="10" t="s">
        <v>148</v>
      </c>
      <c r="M2839" s="13" t="str">
        <f>IFERROR(TEXT(Table1[[#This Row],[Report Date]], "mmmm"),"")</f>
        <v/>
      </c>
      <c r="N2839" s="13" t="str">
        <f>IFERROR(YEAR(Table1[[#This Row],[Report Date]]),"")</f>
        <v/>
      </c>
      <c r="O2839" s="13" t="str">
        <f ca="1">IF(Table1[[#This Row],[Report Date]]&gt;=TODAY()-6, "within week", "Older")</f>
        <v>within week</v>
      </c>
      <c r="P2839" s="37" t="e">
        <f>EOMONTH(Table1[[#This Row],[Report Date]], 0)</f>
        <v>#VALUE!</v>
      </c>
    </row>
    <row r="2840" spans="1:16" x14ac:dyDescent="0.25">
      <c r="A2840" s="9" t="s">
        <v>148</v>
      </c>
      <c r="B2840" s="10" t="s">
        <v>148</v>
      </c>
      <c r="C2840" s="9" t="s">
        <v>107</v>
      </c>
      <c r="D2840" s="9">
        <v>1</v>
      </c>
      <c r="E2840" s="9" t="s">
        <v>148</v>
      </c>
      <c r="F2840" s="9">
        <v>915366</v>
      </c>
      <c r="G2840" s="9" t="s">
        <v>125</v>
      </c>
      <c r="H2840" s="9" t="s">
        <v>129</v>
      </c>
      <c r="I2840" s="9" t="s">
        <v>148</v>
      </c>
      <c r="J2840" s="9" t="s">
        <v>148</v>
      </c>
      <c r="K2840" s="9" t="s">
        <v>148</v>
      </c>
      <c r="L2840" s="10" t="s">
        <v>148</v>
      </c>
      <c r="M2840" s="13" t="str">
        <f>IFERROR(TEXT(Table1[[#This Row],[Report Date]], "mmmm"),"")</f>
        <v/>
      </c>
      <c r="N2840" s="13" t="str">
        <f>IFERROR(YEAR(Table1[[#This Row],[Report Date]]),"")</f>
        <v/>
      </c>
      <c r="O2840" s="13" t="str">
        <f ca="1">IF(Table1[[#This Row],[Report Date]]&gt;=TODAY()-6, "within week", "Older")</f>
        <v>within week</v>
      </c>
      <c r="P2840" s="37" t="e">
        <f>EOMONTH(Table1[[#This Row],[Report Date]], 0)</f>
        <v>#VALUE!</v>
      </c>
    </row>
    <row r="2841" spans="1:16" x14ac:dyDescent="0.25">
      <c r="A2841" s="9" t="s">
        <v>148</v>
      </c>
      <c r="B2841" s="10" t="s">
        <v>148</v>
      </c>
      <c r="C2841" s="9" t="s">
        <v>107</v>
      </c>
      <c r="D2841" s="9">
        <v>1</v>
      </c>
      <c r="E2841" s="9" t="s">
        <v>148</v>
      </c>
      <c r="F2841" s="9">
        <v>511081</v>
      </c>
      <c r="G2841" s="9" t="s">
        <v>123</v>
      </c>
      <c r="H2841" s="9" t="s">
        <v>139</v>
      </c>
      <c r="I2841" s="9" t="s">
        <v>148</v>
      </c>
      <c r="J2841" s="9" t="s">
        <v>148</v>
      </c>
      <c r="K2841" s="9" t="s">
        <v>148</v>
      </c>
      <c r="L2841" s="10" t="s">
        <v>148</v>
      </c>
      <c r="M2841" s="13" t="str">
        <f>IFERROR(TEXT(Table1[[#This Row],[Report Date]], "mmmm"),"")</f>
        <v/>
      </c>
      <c r="N2841" s="13" t="str">
        <f>IFERROR(YEAR(Table1[[#This Row],[Report Date]]),"")</f>
        <v/>
      </c>
      <c r="O2841" s="13" t="str">
        <f ca="1">IF(Table1[[#This Row],[Report Date]]&gt;=TODAY()-6, "within week", "Older")</f>
        <v>within week</v>
      </c>
      <c r="P2841" s="37" t="e">
        <f>EOMONTH(Table1[[#This Row],[Report Date]], 0)</f>
        <v>#VALUE!</v>
      </c>
    </row>
    <row r="2842" spans="1:16" x14ac:dyDescent="0.25">
      <c r="A2842" s="9" t="s">
        <v>148</v>
      </c>
      <c r="B2842" s="10" t="s">
        <v>148</v>
      </c>
      <c r="C2842" s="9" t="s">
        <v>107</v>
      </c>
      <c r="D2842" s="9">
        <v>1</v>
      </c>
      <c r="E2842" s="9" t="s">
        <v>148</v>
      </c>
      <c r="F2842" s="9">
        <v>986669</v>
      </c>
      <c r="G2842" s="9" t="s">
        <v>122</v>
      </c>
      <c r="H2842" s="9" t="s">
        <v>134</v>
      </c>
      <c r="I2842" s="9" t="s">
        <v>148</v>
      </c>
      <c r="J2842" s="9" t="s">
        <v>148</v>
      </c>
      <c r="K2842" s="9" t="s">
        <v>148</v>
      </c>
      <c r="L2842" s="10" t="s">
        <v>148</v>
      </c>
      <c r="M2842" s="13" t="str">
        <f>IFERROR(TEXT(Table1[[#This Row],[Report Date]], "mmmm"),"")</f>
        <v/>
      </c>
      <c r="N2842" s="13" t="str">
        <f>IFERROR(YEAR(Table1[[#This Row],[Report Date]]),"")</f>
        <v/>
      </c>
      <c r="O2842" s="13" t="str">
        <f ca="1">IF(Table1[[#This Row],[Report Date]]&gt;=TODAY()-6, "within week", "Older")</f>
        <v>within week</v>
      </c>
      <c r="P2842" s="37" t="e">
        <f>EOMONTH(Table1[[#This Row],[Report Date]], 0)</f>
        <v>#VALUE!</v>
      </c>
    </row>
    <row r="2843" spans="1:16" x14ac:dyDescent="0.25">
      <c r="A2843" s="9" t="s">
        <v>148</v>
      </c>
      <c r="B2843" s="10" t="s">
        <v>148</v>
      </c>
      <c r="C2843" s="9" t="s">
        <v>107</v>
      </c>
      <c r="D2843" s="9">
        <v>1</v>
      </c>
      <c r="E2843" s="9" t="s">
        <v>148</v>
      </c>
      <c r="F2843" s="9">
        <v>298776</v>
      </c>
      <c r="G2843" s="9" t="s">
        <v>127</v>
      </c>
      <c r="H2843" s="9" t="s">
        <v>139</v>
      </c>
      <c r="I2843" s="9" t="s">
        <v>148</v>
      </c>
      <c r="J2843" s="9" t="s">
        <v>148</v>
      </c>
      <c r="K2843" s="9" t="s">
        <v>148</v>
      </c>
      <c r="L2843" s="10" t="s">
        <v>148</v>
      </c>
      <c r="M2843" s="13" t="str">
        <f>IFERROR(TEXT(Table1[[#This Row],[Report Date]], "mmmm"),"")</f>
        <v/>
      </c>
      <c r="N2843" s="13" t="str">
        <f>IFERROR(YEAR(Table1[[#This Row],[Report Date]]),"")</f>
        <v/>
      </c>
      <c r="O2843" s="13" t="str">
        <f ca="1">IF(Table1[[#This Row],[Report Date]]&gt;=TODAY()-6, "within week", "Older")</f>
        <v>within week</v>
      </c>
      <c r="P2843" s="37" t="e">
        <f>EOMONTH(Table1[[#This Row],[Report Date]], 0)</f>
        <v>#VALUE!</v>
      </c>
    </row>
    <row r="2844" spans="1:16" x14ac:dyDescent="0.25">
      <c r="A2844" s="9" t="s">
        <v>148</v>
      </c>
      <c r="B2844" s="10" t="s">
        <v>148</v>
      </c>
      <c r="C2844" s="9" t="s">
        <v>107</v>
      </c>
      <c r="D2844" s="9">
        <v>1</v>
      </c>
      <c r="E2844" s="9" t="s">
        <v>148</v>
      </c>
      <c r="F2844" s="9">
        <v>588807</v>
      </c>
      <c r="G2844" s="9" t="s">
        <v>125</v>
      </c>
      <c r="H2844" s="9" t="s">
        <v>129</v>
      </c>
      <c r="I2844" s="9" t="s">
        <v>148</v>
      </c>
      <c r="J2844" s="9" t="s">
        <v>148</v>
      </c>
      <c r="K2844" s="9" t="s">
        <v>148</v>
      </c>
      <c r="L2844" s="10" t="s">
        <v>148</v>
      </c>
      <c r="M2844" s="13" t="str">
        <f>IFERROR(TEXT(Table1[[#This Row],[Report Date]], "mmmm"),"")</f>
        <v/>
      </c>
      <c r="N2844" s="13" t="str">
        <f>IFERROR(YEAR(Table1[[#This Row],[Report Date]]),"")</f>
        <v/>
      </c>
      <c r="O2844" s="13" t="str">
        <f ca="1">IF(Table1[[#This Row],[Report Date]]&gt;=TODAY()-6, "within week", "Older")</f>
        <v>within week</v>
      </c>
      <c r="P2844" s="37" t="e">
        <f>EOMONTH(Table1[[#This Row],[Report Date]], 0)</f>
        <v>#VALUE!</v>
      </c>
    </row>
    <row r="2845" spans="1:16" x14ac:dyDescent="0.25">
      <c r="A2845" s="9" t="s">
        <v>148</v>
      </c>
      <c r="B2845" s="10" t="s">
        <v>148</v>
      </c>
      <c r="C2845" s="9" t="s">
        <v>107</v>
      </c>
      <c r="D2845" s="9">
        <v>1</v>
      </c>
      <c r="E2845" s="9" t="s">
        <v>148</v>
      </c>
      <c r="F2845" s="9">
        <v>503017</v>
      </c>
      <c r="G2845" s="9" t="s">
        <v>122</v>
      </c>
      <c r="H2845" s="9" t="s">
        <v>134</v>
      </c>
      <c r="I2845" s="9" t="s">
        <v>148</v>
      </c>
      <c r="J2845" s="9" t="s">
        <v>148</v>
      </c>
      <c r="K2845" s="9" t="s">
        <v>148</v>
      </c>
      <c r="L2845" s="10" t="s">
        <v>148</v>
      </c>
      <c r="M2845" s="13" t="str">
        <f>IFERROR(TEXT(Table1[[#This Row],[Report Date]], "mmmm"),"")</f>
        <v/>
      </c>
      <c r="N2845" s="13" t="str">
        <f>IFERROR(YEAR(Table1[[#This Row],[Report Date]]),"")</f>
        <v/>
      </c>
      <c r="O2845" s="13" t="str">
        <f ca="1">IF(Table1[[#This Row],[Report Date]]&gt;=TODAY()-6, "within week", "Older")</f>
        <v>within week</v>
      </c>
      <c r="P2845" s="37" t="e">
        <f>EOMONTH(Table1[[#This Row],[Report Date]], 0)</f>
        <v>#VALUE!</v>
      </c>
    </row>
    <row r="2846" spans="1:16" x14ac:dyDescent="0.25">
      <c r="A2846" s="9" t="s">
        <v>148</v>
      </c>
      <c r="B2846" s="10" t="s">
        <v>148</v>
      </c>
      <c r="C2846" s="9" t="s">
        <v>107</v>
      </c>
      <c r="D2846" s="9">
        <v>1</v>
      </c>
      <c r="E2846" s="9" t="s">
        <v>148</v>
      </c>
      <c r="F2846" s="9">
        <v>316155</v>
      </c>
      <c r="G2846" s="9" t="s">
        <v>126</v>
      </c>
      <c r="H2846" s="9" t="s">
        <v>142</v>
      </c>
      <c r="I2846" s="9" t="s">
        <v>148</v>
      </c>
      <c r="J2846" s="9" t="s">
        <v>148</v>
      </c>
      <c r="K2846" s="9" t="s">
        <v>148</v>
      </c>
      <c r="L2846" s="10" t="s">
        <v>148</v>
      </c>
      <c r="M2846" s="13" t="str">
        <f>IFERROR(TEXT(Table1[[#This Row],[Report Date]], "mmmm"),"")</f>
        <v/>
      </c>
      <c r="N2846" s="13" t="str">
        <f>IFERROR(YEAR(Table1[[#This Row],[Report Date]]),"")</f>
        <v/>
      </c>
      <c r="O2846" s="13" t="str">
        <f ca="1">IF(Table1[[#This Row],[Report Date]]&gt;=TODAY()-6, "within week", "Older")</f>
        <v>within week</v>
      </c>
      <c r="P2846" s="37" t="e">
        <f>EOMONTH(Table1[[#This Row],[Report Date]], 0)</f>
        <v>#VALUE!</v>
      </c>
    </row>
    <row r="2847" spans="1:16" x14ac:dyDescent="0.25">
      <c r="A2847" s="9" t="s">
        <v>148</v>
      </c>
      <c r="B2847" s="10" t="s">
        <v>148</v>
      </c>
      <c r="C2847" s="9" t="s">
        <v>107</v>
      </c>
      <c r="D2847" s="9">
        <v>1</v>
      </c>
      <c r="E2847" s="9" t="s">
        <v>148</v>
      </c>
      <c r="F2847" s="9">
        <v>271940</v>
      </c>
      <c r="G2847" s="9" t="s">
        <v>124</v>
      </c>
      <c r="H2847" s="9" t="s">
        <v>132</v>
      </c>
      <c r="I2847" s="9" t="s">
        <v>148</v>
      </c>
      <c r="J2847" s="9" t="s">
        <v>148</v>
      </c>
      <c r="K2847" s="9" t="s">
        <v>148</v>
      </c>
      <c r="L2847" s="10" t="s">
        <v>148</v>
      </c>
      <c r="M2847" s="13" t="str">
        <f>IFERROR(TEXT(Table1[[#This Row],[Report Date]], "mmmm"),"")</f>
        <v/>
      </c>
      <c r="N2847" s="13" t="str">
        <f>IFERROR(YEAR(Table1[[#This Row],[Report Date]]),"")</f>
        <v/>
      </c>
      <c r="O2847" s="13" t="str">
        <f ca="1">IF(Table1[[#This Row],[Report Date]]&gt;=TODAY()-6, "within week", "Older")</f>
        <v>within week</v>
      </c>
      <c r="P2847" s="37" t="e">
        <f>EOMONTH(Table1[[#This Row],[Report Date]], 0)</f>
        <v>#VALUE!</v>
      </c>
    </row>
    <row r="2848" spans="1:16" x14ac:dyDescent="0.25">
      <c r="A2848" s="9" t="s">
        <v>148</v>
      </c>
      <c r="B2848" s="10" t="s">
        <v>148</v>
      </c>
      <c r="C2848" s="9" t="s">
        <v>107</v>
      </c>
      <c r="D2848" s="9">
        <v>1</v>
      </c>
      <c r="E2848" s="9" t="s">
        <v>148</v>
      </c>
      <c r="F2848" s="9">
        <v>613211</v>
      </c>
      <c r="G2848" s="9" t="s">
        <v>122</v>
      </c>
      <c r="H2848" s="9" t="s">
        <v>142</v>
      </c>
      <c r="I2848" s="9" t="s">
        <v>148</v>
      </c>
      <c r="J2848" s="9" t="s">
        <v>148</v>
      </c>
      <c r="K2848" s="9" t="s">
        <v>148</v>
      </c>
      <c r="L2848" s="10" t="s">
        <v>148</v>
      </c>
      <c r="M2848" s="13" t="str">
        <f>IFERROR(TEXT(Table1[[#This Row],[Report Date]], "mmmm"),"")</f>
        <v/>
      </c>
      <c r="N2848" s="13" t="str">
        <f>IFERROR(YEAR(Table1[[#This Row],[Report Date]]),"")</f>
        <v/>
      </c>
      <c r="O2848" s="13" t="str">
        <f ca="1">IF(Table1[[#This Row],[Report Date]]&gt;=TODAY()-6, "within week", "Older")</f>
        <v>within week</v>
      </c>
      <c r="P2848" s="37" t="e">
        <f>EOMONTH(Table1[[#This Row],[Report Date]], 0)</f>
        <v>#VALUE!</v>
      </c>
    </row>
    <row r="2849" spans="1:16" x14ac:dyDescent="0.25">
      <c r="A2849" s="9" t="s">
        <v>148</v>
      </c>
      <c r="B2849" s="10" t="s">
        <v>148</v>
      </c>
      <c r="C2849" s="9" t="s">
        <v>107</v>
      </c>
      <c r="D2849" s="9">
        <v>1</v>
      </c>
      <c r="E2849" s="9" t="s">
        <v>148</v>
      </c>
      <c r="F2849" s="9">
        <v>851181</v>
      </c>
      <c r="G2849" s="9" t="s">
        <v>118</v>
      </c>
      <c r="H2849" s="9" t="s">
        <v>142</v>
      </c>
      <c r="I2849" s="9" t="s">
        <v>148</v>
      </c>
      <c r="J2849" s="9" t="s">
        <v>148</v>
      </c>
      <c r="K2849" s="9" t="s">
        <v>148</v>
      </c>
      <c r="L2849" s="10" t="s">
        <v>148</v>
      </c>
      <c r="M2849" s="13" t="str">
        <f>IFERROR(TEXT(Table1[[#This Row],[Report Date]], "mmmm"),"")</f>
        <v/>
      </c>
      <c r="N2849" s="13" t="str">
        <f>IFERROR(YEAR(Table1[[#This Row],[Report Date]]),"")</f>
        <v/>
      </c>
      <c r="O2849" s="13" t="str">
        <f ca="1">IF(Table1[[#This Row],[Report Date]]&gt;=TODAY()-6, "within week", "Older")</f>
        <v>within week</v>
      </c>
      <c r="P2849" s="37" t="e">
        <f>EOMONTH(Table1[[#This Row],[Report Date]], 0)</f>
        <v>#VALUE!</v>
      </c>
    </row>
    <row r="2850" spans="1:16" x14ac:dyDescent="0.25">
      <c r="A2850" s="9" t="s">
        <v>148</v>
      </c>
      <c r="B2850" s="10" t="s">
        <v>148</v>
      </c>
      <c r="C2850" s="9" t="s">
        <v>107</v>
      </c>
      <c r="D2850" s="9">
        <v>1</v>
      </c>
      <c r="E2850" s="9" t="s">
        <v>148</v>
      </c>
      <c r="F2850" s="9">
        <v>817427</v>
      </c>
      <c r="G2850" s="9" t="s">
        <v>118</v>
      </c>
      <c r="H2850" s="9" t="s">
        <v>134</v>
      </c>
      <c r="I2850" s="9" t="s">
        <v>148</v>
      </c>
      <c r="J2850" s="9" t="s">
        <v>148</v>
      </c>
      <c r="K2850" s="9" t="s">
        <v>148</v>
      </c>
      <c r="L2850" s="10" t="s">
        <v>148</v>
      </c>
      <c r="M2850" s="13" t="str">
        <f>IFERROR(TEXT(Table1[[#This Row],[Report Date]], "mmmm"),"")</f>
        <v/>
      </c>
      <c r="N2850" s="13" t="str">
        <f>IFERROR(YEAR(Table1[[#This Row],[Report Date]]),"")</f>
        <v/>
      </c>
      <c r="O2850" s="13" t="str">
        <f ca="1">IF(Table1[[#This Row],[Report Date]]&gt;=TODAY()-6, "within week", "Older")</f>
        <v>within week</v>
      </c>
      <c r="P2850" s="37" t="e">
        <f>EOMONTH(Table1[[#This Row],[Report Date]], 0)</f>
        <v>#VALUE!</v>
      </c>
    </row>
    <row r="2851" spans="1:16" x14ac:dyDescent="0.25">
      <c r="A2851" s="9" t="s">
        <v>148</v>
      </c>
      <c r="B2851" s="10" t="s">
        <v>148</v>
      </c>
      <c r="C2851" s="9" t="s">
        <v>107</v>
      </c>
      <c r="D2851" s="9">
        <v>1</v>
      </c>
      <c r="E2851" s="9" t="s">
        <v>148</v>
      </c>
      <c r="F2851" s="9">
        <v>223412</v>
      </c>
      <c r="G2851" s="9" t="s">
        <v>119</v>
      </c>
      <c r="H2851" s="9" t="s">
        <v>135</v>
      </c>
      <c r="I2851" s="9" t="s">
        <v>148</v>
      </c>
      <c r="J2851" s="9" t="s">
        <v>148</v>
      </c>
      <c r="K2851" s="9" t="s">
        <v>148</v>
      </c>
      <c r="L2851" s="10" t="s">
        <v>148</v>
      </c>
      <c r="M2851" s="13" t="str">
        <f>IFERROR(TEXT(Table1[[#This Row],[Report Date]], "mmmm"),"")</f>
        <v/>
      </c>
      <c r="N2851" s="13" t="str">
        <f>IFERROR(YEAR(Table1[[#This Row],[Report Date]]),"")</f>
        <v/>
      </c>
      <c r="O2851" s="13" t="str">
        <f ca="1">IF(Table1[[#This Row],[Report Date]]&gt;=TODAY()-6, "within week", "Older")</f>
        <v>within week</v>
      </c>
      <c r="P2851" s="37" t="e">
        <f>EOMONTH(Table1[[#This Row],[Report Date]], 0)</f>
        <v>#VALUE!</v>
      </c>
    </row>
    <row r="2852" spans="1:16" x14ac:dyDescent="0.25">
      <c r="A2852" s="9" t="s">
        <v>148</v>
      </c>
      <c r="B2852" s="10" t="s">
        <v>148</v>
      </c>
      <c r="C2852" s="9" t="s">
        <v>107</v>
      </c>
      <c r="D2852" s="9">
        <v>1</v>
      </c>
      <c r="E2852" s="9" t="s">
        <v>148</v>
      </c>
      <c r="F2852" s="9">
        <v>193203</v>
      </c>
      <c r="G2852" s="9" t="s">
        <v>118</v>
      </c>
      <c r="H2852" s="9" t="s">
        <v>146</v>
      </c>
      <c r="I2852" s="9" t="s">
        <v>148</v>
      </c>
      <c r="J2852" s="9" t="s">
        <v>148</v>
      </c>
      <c r="K2852" s="9" t="s">
        <v>148</v>
      </c>
      <c r="L2852" s="10" t="s">
        <v>148</v>
      </c>
      <c r="M2852" s="13" t="str">
        <f>IFERROR(TEXT(Table1[[#This Row],[Report Date]], "mmmm"),"")</f>
        <v/>
      </c>
      <c r="N2852" s="13" t="str">
        <f>IFERROR(YEAR(Table1[[#This Row],[Report Date]]),"")</f>
        <v/>
      </c>
      <c r="O2852" s="13" t="str">
        <f ca="1">IF(Table1[[#This Row],[Report Date]]&gt;=TODAY()-6, "within week", "Older")</f>
        <v>within week</v>
      </c>
      <c r="P2852" s="37" t="e">
        <f>EOMONTH(Table1[[#This Row],[Report Date]], 0)</f>
        <v>#VALUE!</v>
      </c>
    </row>
    <row r="2853" spans="1:16" x14ac:dyDescent="0.25">
      <c r="A2853" s="9" t="s">
        <v>148</v>
      </c>
      <c r="B2853" s="10" t="s">
        <v>148</v>
      </c>
      <c r="C2853" s="9" t="s">
        <v>107</v>
      </c>
      <c r="D2853" s="9">
        <v>1</v>
      </c>
      <c r="E2853" s="9" t="s">
        <v>148</v>
      </c>
      <c r="F2853" s="9">
        <v>332718</v>
      </c>
      <c r="G2853" s="9" t="s">
        <v>117</v>
      </c>
      <c r="H2853" s="9" t="s">
        <v>141</v>
      </c>
      <c r="I2853" s="9" t="s">
        <v>148</v>
      </c>
      <c r="J2853" s="9" t="s">
        <v>148</v>
      </c>
      <c r="K2853" s="9" t="s">
        <v>148</v>
      </c>
      <c r="L2853" s="10" t="s">
        <v>148</v>
      </c>
      <c r="M2853" s="13" t="str">
        <f>IFERROR(TEXT(Table1[[#This Row],[Report Date]], "mmmm"),"")</f>
        <v/>
      </c>
      <c r="N2853" s="13" t="str">
        <f>IFERROR(YEAR(Table1[[#This Row],[Report Date]]),"")</f>
        <v/>
      </c>
      <c r="O2853" s="13" t="str">
        <f ca="1">IF(Table1[[#This Row],[Report Date]]&gt;=TODAY()-6, "within week", "Older")</f>
        <v>within week</v>
      </c>
      <c r="P2853" s="37" t="e">
        <f>EOMONTH(Table1[[#This Row],[Report Date]], 0)</f>
        <v>#VALUE!</v>
      </c>
    </row>
    <row r="2854" spans="1:16" x14ac:dyDescent="0.25">
      <c r="A2854" s="9" t="s">
        <v>148</v>
      </c>
      <c r="B2854" s="10" t="s">
        <v>148</v>
      </c>
      <c r="C2854" s="9" t="s">
        <v>107</v>
      </c>
      <c r="D2854" s="9">
        <v>1</v>
      </c>
      <c r="E2854" s="9" t="s">
        <v>148</v>
      </c>
      <c r="F2854" s="9">
        <v>471306</v>
      </c>
      <c r="G2854" s="9" t="s">
        <v>126</v>
      </c>
      <c r="H2854" s="9" t="s">
        <v>142</v>
      </c>
      <c r="I2854" s="9" t="s">
        <v>148</v>
      </c>
      <c r="J2854" s="9" t="s">
        <v>148</v>
      </c>
      <c r="K2854" s="9" t="s">
        <v>148</v>
      </c>
      <c r="L2854" s="10" t="s">
        <v>148</v>
      </c>
      <c r="M2854" s="13" t="str">
        <f>IFERROR(TEXT(Table1[[#This Row],[Report Date]], "mmmm"),"")</f>
        <v/>
      </c>
      <c r="N2854" s="13" t="str">
        <f>IFERROR(YEAR(Table1[[#This Row],[Report Date]]),"")</f>
        <v/>
      </c>
      <c r="O2854" s="13" t="str">
        <f ca="1">IF(Table1[[#This Row],[Report Date]]&gt;=TODAY()-6, "within week", "Older")</f>
        <v>within week</v>
      </c>
      <c r="P2854" s="37" t="e">
        <f>EOMONTH(Table1[[#This Row],[Report Date]], 0)</f>
        <v>#VALUE!</v>
      </c>
    </row>
    <row r="2855" spans="1:16" x14ac:dyDescent="0.25">
      <c r="A2855" s="9" t="s">
        <v>148</v>
      </c>
      <c r="B2855" s="10" t="s">
        <v>148</v>
      </c>
      <c r="C2855" s="9" t="s">
        <v>107</v>
      </c>
      <c r="D2855" s="9">
        <v>1</v>
      </c>
      <c r="E2855" s="9" t="s">
        <v>148</v>
      </c>
      <c r="F2855" s="9">
        <v>698851</v>
      </c>
      <c r="G2855" s="9" t="s">
        <v>119</v>
      </c>
      <c r="H2855" s="9" t="s">
        <v>139</v>
      </c>
      <c r="I2855" s="9" t="s">
        <v>148</v>
      </c>
      <c r="J2855" s="9" t="s">
        <v>148</v>
      </c>
      <c r="K2855" s="9" t="s">
        <v>148</v>
      </c>
      <c r="L2855" s="10" t="s">
        <v>148</v>
      </c>
      <c r="M2855" s="13" t="str">
        <f>IFERROR(TEXT(Table1[[#This Row],[Report Date]], "mmmm"),"")</f>
        <v/>
      </c>
      <c r="N2855" s="13" t="str">
        <f>IFERROR(YEAR(Table1[[#This Row],[Report Date]]),"")</f>
        <v/>
      </c>
      <c r="O2855" s="13" t="str">
        <f ca="1">IF(Table1[[#This Row],[Report Date]]&gt;=TODAY()-6, "within week", "Older")</f>
        <v>within week</v>
      </c>
      <c r="P2855" s="37" t="e">
        <f>EOMONTH(Table1[[#This Row],[Report Date]], 0)</f>
        <v>#VALUE!</v>
      </c>
    </row>
    <row r="2856" spans="1:16" x14ac:dyDescent="0.25">
      <c r="A2856" s="9" t="s">
        <v>148</v>
      </c>
      <c r="B2856" s="10" t="s">
        <v>148</v>
      </c>
      <c r="C2856" s="9" t="s">
        <v>107</v>
      </c>
      <c r="D2856" s="9">
        <v>1</v>
      </c>
      <c r="E2856" s="9" t="s">
        <v>148</v>
      </c>
      <c r="F2856" s="9">
        <v>934648</v>
      </c>
      <c r="G2856" s="9" t="s">
        <v>126</v>
      </c>
      <c r="H2856" s="9" t="s">
        <v>138</v>
      </c>
      <c r="I2856" s="9" t="s">
        <v>148</v>
      </c>
      <c r="J2856" s="9" t="s">
        <v>148</v>
      </c>
      <c r="K2856" s="9" t="s">
        <v>148</v>
      </c>
      <c r="L2856" s="10" t="s">
        <v>148</v>
      </c>
      <c r="M2856" s="13" t="str">
        <f>IFERROR(TEXT(Table1[[#This Row],[Report Date]], "mmmm"),"")</f>
        <v/>
      </c>
      <c r="N2856" s="13" t="str">
        <f>IFERROR(YEAR(Table1[[#This Row],[Report Date]]),"")</f>
        <v/>
      </c>
      <c r="O2856" s="13" t="str">
        <f ca="1">IF(Table1[[#This Row],[Report Date]]&gt;=TODAY()-6, "within week", "Older")</f>
        <v>within week</v>
      </c>
      <c r="P2856" s="37" t="e">
        <f>EOMONTH(Table1[[#This Row],[Report Date]], 0)</f>
        <v>#VALUE!</v>
      </c>
    </row>
    <row r="2857" spans="1:16" x14ac:dyDescent="0.25">
      <c r="A2857" s="9" t="s">
        <v>148</v>
      </c>
      <c r="B2857" s="10" t="s">
        <v>148</v>
      </c>
      <c r="C2857" s="9" t="s">
        <v>107</v>
      </c>
      <c r="D2857" s="9">
        <v>1</v>
      </c>
      <c r="E2857" s="9" t="s">
        <v>148</v>
      </c>
      <c r="F2857" s="9">
        <v>357903</v>
      </c>
      <c r="G2857" s="9" t="s">
        <v>116</v>
      </c>
      <c r="H2857" s="9" t="s">
        <v>132</v>
      </c>
      <c r="I2857" s="9" t="s">
        <v>148</v>
      </c>
      <c r="J2857" s="9" t="s">
        <v>148</v>
      </c>
      <c r="K2857" s="9" t="s">
        <v>148</v>
      </c>
      <c r="L2857" s="10" t="s">
        <v>148</v>
      </c>
      <c r="M2857" s="13" t="str">
        <f>IFERROR(TEXT(Table1[[#This Row],[Report Date]], "mmmm"),"")</f>
        <v/>
      </c>
      <c r="N2857" s="13" t="str">
        <f>IFERROR(YEAR(Table1[[#This Row],[Report Date]]),"")</f>
        <v/>
      </c>
      <c r="O2857" s="13" t="str">
        <f ca="1">IF(Table1[[#This Row],[Report Date]]&gt;=TODAY()-6, "within week", "Older")</f>
        <v>within week</v>
      </c>
      <c r="P2857" s="37" t="e">
        <f>EOMONTH(Table1[[#This Row],[Report Date]], 0)</f>
        <v>#VALUE!</v>
      </c>
    </row>
    <row r="2858" spans="1:16" x14ac:dyDescent="0.25">
      <c r="A2858" s="9" t="s">
        <v>148</v>
      </c>
      <c r="B2858" s="10" t="s">
        <v>148</v>
      </c>
      <c r="C2858" s="9" t="s">
        <v>107</v>
      </c>
      <c r="D2858" s="9">
        <v>1</v>
      </c>
      <c r="E2858" s="9" t="s">
        <v>148</v>
      </c>
      <c r="F2858" s="9">
        <v>215862</v>
      </c>
      <c r="G2858" s="9" t="s">
        <v>122</v>
      </c>
      <c r="H2858" s="9" t="s">
        <v>138</v>
      </c>
      <c r="I2858" s="9" t="s">
        <v>148</v>
      </c>
      <c r="J2858" s="9" t="s">
        <v>148</v>
      </c>
      <c r="K2858" s="9" t="s">
        <v>148</v>
      </c>
      <c r="L2858" s="10" t="s">
        <v>148</v>
      </c>
      <c r="M2858" s="13" t="str">
        <f>IFERROR(TEXT(Table1[[#This Row],[Report Date]], "mmmm"),"")</f>
        <v/>
      </c>
      <c r="N2858" s="13" t="str">
        <f>IFERROR(YEAR(Table1[[#This Row],[Report Date]]),"")</f>
        <v/>
      </c>
      <c r="O2858" s="13" t="str">
        <f ca="1">IF(Table1[[#This Row],[Report Date]]&gt;=TODAY()-6, "within week", "Older")</f>
        <v>within week</v>
      </c>
      <c r="P2858" s="37" t="e">
        <f>EOMONTH(Table1[[#This Row],[Report Date]], 0)</f>
        <v>#VALUE!</v>
      </c>
    </row>
    <row r="2859" spans="1:16" x14ac:dyDescent="0.25">
      <c r="A2859" s="9" t="s">
        <v>148</v>
      </c>
      <c r="B2859" s="10" t="s">
        <v>148</v>
      </c>
      <c r="C2859" s="9" t="s">
        <v>107</v>
      </c>
      <c r="D2859" s="9">
        <v>1</v>
      </c>
      <c r="E2859" s="9" t="s">
        <v>148</v>
      </c>
      <c r="F2859" s="9">
        <v>501667</v>
      </c>
      <c r="G2859" s="9" t="s">
        <v>127</v>
      </c>
      <c r="H2859" s="9" t="s">
        <v>143</v>
      </c>
      <c r="I2859" s="9" t="s">
        <v>148</v>
      </c>
      <c r="J2859" s="9" t="s">
        <v>148</v>
      </c>
      <c r="K2859" s="9" t="s">
        <v>148</v>
      </c>
      <c r="L2859" s="10" t="s">
        <v>148</v>
      </c>
      <c r="M2859" s="13" t="str">
        <f>IFERROR(TEXT(Table1[[#This Row],[Report Date]], "mmmm"),"")</f>
        <v/>
      </c>
      <c r="N2859" s="13" t="str">
        <f>IFERROR(YEAR(Table1[[#This Row],[Report Date]]),"")</f>
        <v/>
      </c>
      <c r="O2859" s="13" t="str">
        <f ca="1">IF(Table1[[#This Row],[Report Date]]&gt;=TODAY()-6, "within week", "Older")</f>
        <v>within week</v>
      </c>
      <c r="P2859" s="37" t="e">
        <f>EOMONTH(Table1[[#This Row],[Report Date]], 0)</f>
        <v>#VALUE!</v>
      </c>
    </row>
    <row r="2860" spans="1:16" x14ac:dyDescent="0.25">
      <c r="A2860" s="9" t="s">
        <v>148</v>
      </c>
      <c r="B2860" s="10" t="s">
        <v>148</v>
      </c>
      <c r="C2860" s="9" t="s">
        <v>107</v>
      </c>
      <c r="D2860" s="9">
        <v>1</v>
      </c>
      <c r="E2860" s="9" t="s">
        <v>148</v>
      </c>
      <c r="F2860" s="9">
        <v>754802</v>
      </c>
      <c r="G2860" s="9" t="s">
        <v>116</v>
      </c>
      <c r="H2860" s="9" t="s">
        <v>128</v>
      </c>
      <c r="I2860" s="9" t="s">
        <v>148</v>
      </c>
      <c r="J2860" s="9" t="s">
        <v>148</v>
      </c>
      <c r="K2860" s="9" t="s">
        <v>148</v>
      </c>
      <c r="L2860" s="10" t="s">
        <v>148</v>
      </c>
      <c r="M2860" s="13" t="str">
        <f>IFERROR(TEXT(Table1[[#This Row],[Report Date]], "mmmm"),"")</f>
        <v/>
      </c>
      <c r="N2860" s="13" t="str">
        <f>IFERROR(YEAR(Table1[[#This Row],[Report Date]]),"")</f>
        <v/>
      </c>
      <c r="O2860" s="13" t="str">
        <f ca="1">IF(Table1[[#This Row],[Report Date]]&gt;=TODAY()-6, "within week", "Older")</f>
        <v>within week</v>
      </c>
      <c r="P2860" s="37" t="e">
        <f>EOMONTH(Table1[[#This Row],[Report Date]], 0)</f>
        <v>#VALUE!</v>
      </c>
    </row>
    <row r="2861" spans="1:16" x14ac:dyDescent="0.25">
      <c r="A2861" s="9" t="s">
        <v>148</v>
      </c>
      <c r="B2861" s="10" t="s">
        <v>148</v>
      </c>
      <c r="C2861" s="9" t="s">
        <v>107</v>
      </c>
      <c r="D2861" s="9">
        <v>1</v>
      </c>
      <c r="E2861" s="9" t="s">
        <v>148</v>
      </c>
      <c r="F2861" s="9">
        <v>349410</v>
      </c>
      <c r="G2861" s="9" t="s">
        <v>118</v>
      </c>
      <c r="H2861" s="9" t="s">
        <v>130</v>
      </c>
      <c r="I2861" s="9" t="s">
        <v>148</v>
      </c>
      <c r="J2861" s="9" t="s">
        <v>148</v>
      </c>
      <c r="K2861" s="9" t="s">
        <v>148</v>
      </c>
      <c r="L2861" s="10" t="s">
        <v>148</v>
      </c>
      <c r="M2861" s="13" t="str">
        <f>IFERROR(TEXT(Table1[[#This Row],[Report Date]], "mmmm"),"")</f>
        <v/>
      </c>
      <c r="N2861" s="13" t="str">
        <f>IFERROR(YEAR(Table1[[#This Row],[Report Date]]),"")</f>
        <v/>
      </c>
      <c r="O2861" s="13" t="str">
        <f ca="1">IF(Table1[[#This Row],[Report Date]]&gt;=TODAY()-6, "within week", "Older")</f>
        <v>within week</v>
      </c>
      <c r="P2861" s="37" t="e">
        <f>EOMONTH(Table1[[#This Row],[Report Date]], 0)</f>
        <v>#VALUE!</v>
      </c>
    </row>
    <row r="2862" spans="1:16" x14ac:dyDescent="0.25">
      <c r="A2862" s="9" t="s">
        <v>148</v>
      </c>
      <c r="B2862" s="10" t="s">
        <v>148</v>
      </c>
      <c r="C2862" s="9" t="s">
        <v>107</v>
      </c>
      <c r="D2862" s="9">
        <v>1</v>
      </c>
      <c r="E2862" s="9" t="s">
        <v>148</v>
      </c>
      <c r="F2862" s="9">
        <v>535238</v>
      </c>
      <c r="G2862" s="9" t="s">
        <v>127</v>
      </c>
      <c r="H2862" s="9" t="s">
        <v>139</v>
      </c>
      <c r="I2862" s="9" t="s">
        <v>148</v>
      </c>
      <c r="J2862" s="9" t="s">
        <v>148</v>
      </c>
      <c r="K2862" s="9" t="s">
        <v>148</v>
      </c>
      <c r="L2862" s="10" t="s">
        <v>148</v>
      </c>
      <c r="M2862" s="13" t="str">
        <f>IFERROR(TEXT(Table1[[#This Row],[Report Date]], "mmmm"),"")</f>
        <v/>
      </c>
      <c r="N2862" s="13" t="str">
        <f>IFERROR(YEAR(Table1[[#This Row],[Report Date]]),"")</f>
        <v/>
      </c>
      <c r="O2862" s="13" t="str">
        <f ca="1">IF(Table1[[#This Row],[Report Date]]&gt;=TODAY()-6, "within week", "Older")</f>
        <v>within week</v>
      </c>
      <c r="P2862" s="37" t="e">
        <f>EOMONTH(Table1[[#This Row],[Report Date]], 0)</f>
        <v>#VALUE!</v>
      </c>
    </row>
    <row r="2863" spans="1:16" x14ac:dyDescent="0.25">
      <c r="A2863" s="9" t="s">
        <v>148</v>
      </c>
      <c r="B2863" s="10" t="s">
        <v>148</v>
      </c>
      <c r="C2863" s="9" t="s">
        <v>107</v>
      </c>
      <c r="D2863" s="9">
        <v>1</v>
      </c>
      <c r="E2863" s="9" t="s">
        <v>148</v>
      </c>
      <c r="F2863" s="9">
        <v>495299</v>
      </c>
      <c r="G2863" s="9" t="s">
        <v>122</v>
      </c>
      <c r="H2863" s="9" t="s">
        <v>146</v>
      </c>
      <c r="I2863" s="9" t="s">
        <v>148</v>
      </c>
      <c r="J2863" s="9" t="s">
        <v>148</v>
      </c>
      <c r="K2863" s="9" t="s">
        <v>148</v>
      </c>
      <c r="L2863" s="10" t="s">
        <v>148</v>
      </c>
      <c r="M2863" s="13" t="str">
        <f>IFERROR(TEXT(Table1[[#This Row],[Report Date]], "mmmm"),"")</f>
        <v/>
      </c>
      <c r="N2863" s="13" t="str">
        <f>IFERROR(YEAR(Table1[[#This Row],[Report Date]]),"")</f>
        <v/>
      </c>
      <c r="O2863" s="13" t="str">
        <f ca="1">IF(Table1[[#This Row],[Report Date]]&gt;=TODAY()-6, "within week", "Older")</f>
        <v>within week</v>
      </c>
      <c r="P2863" s="37" t="e">
        <f>EOMONTH(Table1[[#This Row],[Report Date]], 0)</f>
        <v>#VALUE!</v>
      </c>
    </row>
    <row r="2864" spans="1:16" x14ac:dyDescent="0.25">
      <c r="A2864" s="9" t="s">
        <v>148</v>
      </c>
      <c r="B2864" s="10" t="s">
        <v>148</v>
      </c>
      <c r="C2864" s="9" t="s">
        <v>107</v>
      </c>
      <c r="D2864" s="9">
        <v>1</v>
      </c>
      <c r="E2864" s="9" t="s">
        <v>148</v>
      </c>
      <c r="F2864" s="9">
        <v>757390</v>
      </c>
      <c r="G2864" s="9" t="s">
        <v>121</v>
      </c>
      <c r="H2864" s="9" t="s">
        <v>129</v>
      </c>
      <c r="I2864" s="9" t="s">
        <v>148</v>
      </c>
      <c r="J2864" s="9" t="s">
        <v>148</v>
      </c>
      <c r="K2864" s="9" t="s">
        <v>148</v>
      </c>
      <c r="L2864" s="10" t="s">
        <v>148</v>
      </c>
      <c r="M2864" s="13" t="str">
        <f>IFERROR(TEXT(Table1[[#This Row],[Report Date]], "mmmm"),"")</f>
        <v/>
      </c>
      <c r="N2864" s="13" t="str">
        <f>IFERROR(YEAR(Table1[[#This Row],[Report Date]]),"")</f>
        <v/>
      </c>
      <c r="O2864" s="13" t="str">
        <f ca="1">IF(Table1[[#This Row],[Report Date]]&gt;=TODAY()-6, "within week", "Older")</f>
        <v>within week</v>
      </c>
      <c r="P2864" s="37" t="e">
        <f>EOMONTH(Table1[[#This Row],[Report Date]], 0)</f>
        <v>#VALUE!</v>
      </c>
    </row>
    <row r="2865" spans="1:16" x14ac:dyDescent="0.25">
      <c r="A2865" s="9" t="s">
        <v>148</v>
      </c>
      <c r="B2865" s="10" t="s">
        <v>148</v>
      </c>
      <c r="C2865" s="9" t="s">
        <v>107</v>
      </c>
      <c r="D2865" s="9">
        <v>1</v>
      </c>
      <c r="E2865" s="9" t="s">
        <v>148</v>
      </c>
      <c r="F2865" s="9">
        <v>545682</v>
      </c>
      <c r="G2865" s="9" t="s">
        <v>120</v>
      </c>
      <c r="H2865" s="9" t="s">
        <v>140</v>
      </c>
      <c r="I2865" s="9" t="s">
        <v>148</v>
      </c>
      <c r="J2865" s="9" t="s">
        <v>148</v>
      </c>
      <c r="K2865" s="9" t="s">
        <v>148</v>
      </c>
      <c r="L2865" s="10" t="s">
        <v>148</v>
      </c>
      <c r="M2865" s="13" t="str">
        <f>IFERROR(TEXT(Table1[[#This Row],[Report Date]], "mmmm"),"")</f>
        <v/>
      </c>
      <c r="N2865" s="13" t="str">
        <f>IFERROR(YEAR(Table1[[#This Row],[Report Date]]),"")</f>
        <v/>
      </c>
      <c r="O2865" s="13" t="str">
        <f ca="1">IF(Table1[[#This Row],[Report Date]]&gt;=TODAY()-6, "within week", "Older")</f>
        <v>within week</v>
      </c>
      <c r="P2865" s="37" t="e">
        <f>EOMONTH(Table1[[#This Row],[Report Date]], 0)</f>
        <v>#VALUE!</v>
      </c>
    </row>
    <row r="2866" spans="1:16" x14ac:dyDescent="0.25">
      <c r="A2866" s="9" t="s">
        <v>148</v>
      </c>
      <c r="B2866" s="10" t="s">
        <v>148</v>
      </c>
      <c r="C2866" s="9" t="s">
        <v>107</v>
      </c>
      <c r="D2866" s="9">
        <v>1</v>
      </c>
      <c r="E2866" s="9" t="s">
        <v>148</v>
      </c>
      <c r="F2866" s="9">
        <v>877739</v>
      </c>
      <c r="G2866" s="9" t="s">
        <v>118</v>
      </c>
      <c r="H2866" s="9" t="s">
        <v>130</v>
      </c>
      <c r="I2866" s="9" t="s">
        <v>148</v>
      </c>
      <c r="J2866" s="9" t="s">
        <v>148</v>
      </c>
      <c r="K2866" s="9" t="s">
        <v>148</v>
      </c>
      <c r="L2866" s="10" t="s">
        <v>148</v>
      </c>
      <c r="M2866" s="13" t="str">
        <f>IFERROR(TEXT(Table1[[#This Row],[Report Date]], "mmmm"),"")</f>
        <v/>
      </c>
      <c r="N2866" s="13" t="str">
        <f>IFERROR(YEAR(Table1[[#This Row],[Report Date]]),"")</f>
        <v/>
      </c>
      <c r="O2866" s="13" t="str">
        <f ca="1">IF(Table1[[#This Row],[Report Date]]&gt;=TODAY()-6, "within week", "Older")</f>
        <v>within week</v>
      </c>
      <c r="P2866" s="37" t="e">
        <f>EOMONTH(Table1[[#This Row],[Report Date]], 0)</f>
        <v>#VALUE!</v>
      </c>
    </row>
    <row r="2867" spans="1:16" x14ac:dyDescent="0.25">
      <c r="A2867" s="9" t="s">
        <v>148</v>
      </c>
      <c r="B2867" s="10" t="s">
        <v>148</v>
      </c>
      <c r="C2867" s="9" t="s">
        <v>107</v>
      </c>
      <c r="D2867" s="9">
        <v>1</v>
      </c>
      <c r="E2867" s="9" t="s">
        <v>148</v>
      </c>
      <c r="F2867" s="9">
        <v>160812</v>
      </c>
      <c r="G2867" s="9" t="s">
        <v>124</v>
      </c>
      <c r="H2867" s="9" t="s">
        <v>136</v>
      </c>
      <c r="I2867" s="9" t="s">
        <v>148</v>
      </c>
      <c r="J2867" s="9" t="s">
        <v>148</v>
      </c>
      <c r="K2867" s="9" t="s">
        <v>148</v>
      </c>
      <c r="L2867" s="10" t="s">
        <v>148</v>
      </c>
      <c r="M2867" s="13" t="str">
        <f>IFERROR(TEXT(Table1[[#This Row],[Report Date]], "mmmm"),"")</f>
        <v/>
      </c>
      <c r="N2867" s="13" t="str">
        <f>IFERROR(YEAR(Table1[[#This Row],[Report Date]]),"")</f>
        <v/>
      </c>
      <c r="O2867" s="13" t="str">
        <f ca="1">IF(Table1[[#This Row],[Report Date]]&gt;=TODAY()-6, "within week", "Older")</f>
        <v>within week</v>
      </c>
      <c r="P2867" s="37" t="e">
        <f>EOMONTH(Table1[[#This Row],[Report Date]], 0)</f>
        <v>#VALUE!</v>
      </c>
    </row>
    <row r="2868" spans="1:16" x14ac:dyDescent="0.25">
      <c r="A2868" s="9" t="s">
        <v>148</v>
      </c>
      <c r="B2868" s="10" t="s">
        <v>148</v>
      </c>
      <c r="C2868" s="9" t="s">
        <v>107</v>
      </c>
      <c r="D2868" s="9">
        <v>1</v>
      </c>
      <c r="E2868" s="9" t="s">
        <v>148</v>
      </c>
      <c r="F2868" s="9">
        <v>928952</v>
      </c>
      <c r="G2868" s="9" t="s">
        <v>125</v>
      </c>
      <c r="H2868" s="9" t="s">
        <v>141</v>
      </c>
      <c r="I2868" s="9" t="s">
        <v>148</v>
      </c>
      <c r="J2868" s="9" t="s">
        <v>148</v>
      </c>
      <c r="K2868" s="9" t="s">
        <v>148</v>
      </c>
      <c r="L2868" s="10" t="s">
        <v>148</v>
      </c>
      <c r="M2868" s="13" t="str">
        <f>IFERROR(TEXT(Table1[[#This Row],[Report Date]], "mmmm"),"")</f>
        <v/>
      </c>
      <c r="N2868" s="13" t="str">
        <f>IFERROR(YEAR(Table1[[#This Row],[Report Date]]),"")</f>
        <v/>
      </c>
      <c r="O2868" s="13" t="str">
        <f ca="1">IF(Table1[[#This Row],[Report Date]]&gt;=TODAY()-6, "within week", "Older")</f>
        <v>within week</v>
      </c>
      <c r="P2868" s="37" t="e">
        <f>EOMONTH(Table1[[#This Row],[Report Date]], 0)</f>
        <v>#VALUE!</v>
      </c>
    </row>
    <row r="2869" spans="1:16" x14ac:dyDescent="0.25">
      <c r="A2869" s="9" t="s">
        <v>148</v>
      </c>
      <c r="B2869" s="10" t="s">
        <v>148</v>
      </c>
      <c r="C2869" s="9" t="s">
        <v>107</v>
      </c>
      <c r="D2869" s="9">
        <v>1</v>
      </c>
      <c r="E2869" s="9" t="s">
        <v>148</v>
      </c>
      <c r="F2869" s="9">
        <v>689804</v>
      </c>
      <c r="G2869" s="9" t="s">
        <v>122</v>
      </c>
      <c r="H2869" s="9" t="s">
        <v>130</v>
      </c>
      <c r="I2869" s="9" t="s">
        <v>148</v>
      </c>
      <c r="J2869" s="9" t="s">
        <v>148</v>
      </c>
      <c r="K2869" s="9" t="s">
        <v>148</v>
      </c>
      <c r="L2869" s="10" t="s">
        <v>148</v>
      </c>
      <c r="M2869" s="13" t="str">
        <f>IFERROR(TEXT(Table1[[#This Row],[Report Date]], "mmmm"),"")</f>
        <v/>
      </c>
      <c r="N2869" s="13" t="str">
        <f>IFERROR(YEAR(Table1[[#This Row],[Report Date]]),"")</f>
        <v/>
      </c>
      <c r="O2869" s="13" t="str">
        <f ca="1">IF(Table1[[#This Row],[Report Date]]&gt;=TODAY()-6, "within week", "Older")</f>
        <v>within week</v>
      </c>
      <c r="P2869" s="37" t="e">
        <f>EOMONTH(Table1[[#This Row],[Report Date]], 0)</f>
        <v>#VALUE!</v>
      </c>
    </row>
    <row r="2870" spans="1:16" x14ac:dyDescent="0.25">
      <c r="A2870" s="9" t="s">
        <v>148</v>
      </c>
      <c r="B2870" s="10" t="s">
        <v>148</v>
      </c>
      <c r="C2870" s="9" t="s">
        <v>107</v>
      </c>
      <c r="D2870" s="9">
        <v>1</v>
      </c>
      <c r="E2870" s="9" t="s">
        <v>148</v>
      </c>
      <c r="F2870" s="9">
        <v>537701</v>
      </c>
      <c r="G2870" s="9" t="s">
        <v>118</v>
      </c>
      <c r="H2870" s="9" t="s">
        <v>138</v>
      </c>
      <c r="I2870" s="9" t="s">
        <v>148</v>
      </c>
      <c r="J2870" s="9" t="s">
        <v>148</v>
      </c>
      <c r="K2870" s="9" t="s">
        <v>148</v>
      </c>
      <c r="L2870" s="10" t="s">
        <v>148</v>
      </c>
      <c r="M2870" s="13" t="str">
        <f>IFERROR(TEXT(Table1[[#This Row],[Report Date]], "mmmm"),"")</f>
        <v/>
      </c>
      <c r="N2870" s="13" t="str">
        <f>IFERROR(YEAR(Table1[[#This Row],[Report Date]]),"")</f>
        <v/>
      </c>
      <c r="O2870" s="13" t="str">
        <f ca="1">IF(Table1[[#This Row],[Report Date]]&gt;=TODAY()-6, "within week", "Older")</f>
        <v>within week</v>
      </c>
      <c r="P2870" s="37" t="e">
        <f>EOMONTH(Table1[[#This Row],[Report Date]], 0)</f>
        <v>#VALUE!</v>
      </c>
    </row>
    <row r="2871" spans="1:16" x14ac:dyDescent="0.25">
      <c r="A2871" s="9" t="s">
        <v>148</v>
      </c>
      <c r="B2871" s="10" t="s">
        <v>148</v>
      </c>
      <c r="C2871" s="9" t="s">
        <v>107</v>
      </c>
      <c r="D2871" s="9">
        <v>1</v>
      </c>
      <c r="E2871" s="9" t="s">
        <v>148</v>
      </c>
      <c r="F2871" s="9">
        <v>738610</v>
      </c>
      <c r="G2871" s="9" t="s">
        <v>123</v>
      </c>
      <c r="H2871" s="9" t="s">
        <v>143</v>
      </c>
      <c r="I2871" s="9" t="s">
        <v>148</v>
      </c>
      <c r="J2871" s="9" t="s">
        <v>148</v>
      </c>
      <c r="K2871" s="9" t="s">
        <v>148</v>
      </c>
      <c r="L2871" s="10" t="s">
        <v>148</v>
      </c>
      <c r="M2871" s="13" t="str">
        <f>IFERROR(TEXT(Table1[[#This Row],[Report Date]], "mmmm"),"")</f>
        <v/>
      </c>
      <c r="N2871" s="13" t="str">
        <f>IFERROR(YEAR(Table1[[#This Row],[Report Date]]),"")</f>
        <v/>
      </c>
      <c r="O2871" s="13" t="str">
        <f ca="1">IF(Table1[[#This Row],[Report Date]]&gt;=TODAY()-6, "within week", "Older")</f>
        <v>within week</v>
      </c>
      <c r="P2871" s="37" t="e">
        <f>EOMONTH(Table1[[#This Row],[Report Date]], 0)</f>
        <v>#VALUE!</v>
      </c>
    </row>
    <row r="2872" spans="1:16" x14ac:dyDescent="0.25">
      <c r="A2872" s="9" t="s">
        <v>148</v>
      </c>
      <c r="B2872" s="10" t="s">
        <v>148</v>
      </c>
      <c r="C2872" s="9" t="s">
        <v>107</v>
      </c>
      <c r="D2872" s="9">
        <v>1</v>
      </c>
      <c r="E2872" s="9" t="s">
        <v>148</v>
      </c>
      <c r="F2872" s="9">
        <v>981732</v>
      </c>
      <c r="G2872" s="9" t="s">
        <v>124</v>
      </c>
      <c r="H2872" s="9" t="s">
        <v>144</v>
      </c>
      <c r="I2872" s="9" t="s">
        <v>148</v>
      </c>
      <c r="J2872" s="9" t="s">
        <v>148</v>
      </c>
      <c r="K2872" s="9" t="s">
        <v>148</v>
      </c>
      <c r="L2872" s="10" t="s">
        <v>148</v>
      </c>
      <c r="M2872" s="13" t="str">
        <f>IFERROR(TEXT(Table1[[#This Row],[Report Date]], "mmmm"),"")</f>
        <v/>
      </c>
      <c r="N2872" s="13" t="str">
        <f>IFERROR(YEAR(Table1[[#This Row],[Report Date]]),"")</f>
        <v/>
      </c>
      <c r="O2872" s="13" t="str">
        <f ca="1">IF(Table1[[#This Row],[Report Date]]&gt;=TODAY()-6, "within week", "Older")</f>
        <v>within week</v>
      </c>
      <c r="P2872" s="37" t="e">
        <f>EOMONTH(Table1[[#This Row],[Report Date]], 0)</f>
        <v>#VALUE!</v>
      </c>
    </row>
    <row r="2873" spans="1:16" x14ac:dyDescent="0.25">
      <c r="A2873" s="9" t="s">
        <v>148</v>
      </c>
      <c r="B2873" s="10" t="s">
        <v>148</v>
      </c>
      <c r="C2873" s="9" t="s">
        <v>107</v>
      </c>
      <c r="D2873" s="9">
        <v>1</v>
      </c>
      <c r="E2873" s="9" t="s">
        <v>148</v>
      </c>
      <c r="F2873" s="9">
        <v>255438</v>
      </c>
      <c r="G2873" s="9" t="s">
        <v>116</v>
      </c>
      <c r="H2873" s="9" t="s">
        <v>132</v>
      </c>
      <c r="I2873" s="9" t="s">
        <v>148</v>
      </c>
      <c r="J2873" s="9" t="s">
        <v>148</v>
      </c>
      <c r="K2873" s="9" t="s">
        <v>148</v>
      </c>
      <c r="L2873" s="10" t="s">
        <v>148</v>
      </c>
      <c r="M2873" s="13" t="str">
        <f>IFERROR(TEXT(Table1[[#This Row],[Report Date]], "mmmm"),"")</f>
        <v/>
      </c>
      <c r="N2873" s="13" t="str">
        <f>IFERROR(YEAR(Table1[[#This Row],[Report Date]]),"")</f>
        <v/>
      </c>
      <c r="O2873" s="13" t="str">
        <f ca="1">IF(Table1[[#This Row],[Report Date]]&gt;=TODAY()-6, "within week", "Older")</f>
        <v>within week</v>
      </c>
      <c r="P2873" s="37" t="e">
        <f>EOMONTH(Table1[[#This Row],[Report Date]], 0)</f>
        <v>#VALUE!</v>
      </c>
    </row>
    <row r="2874" spans="1:16" x14ac:dyDescent="0.25">
      <c r="A2874" s="9" t="s">
        <v>148</v>
      </c>
      <c r="B2874" s="10" t="s">
        <v>148</v>
      </c>
      <c r="C2874" s="9" t="s">
        <v>107</v>
      </c>
      <c r="D2874" s="9">
        <v>1</v>
      </c>
      <c r="E2874" s="9" t="s">
        <v>148</v>
      </c>
      <c r="F2874" s="9">
        <v>148519</v>
      </c>
      <c r="G2874" s="9" t="s">
        <v>126</v>
      </c>
      <c r="H2874" s="9" t="s">
        <v>146</v>
      </c>
      <c r="I2874" s="9" t="s">
        <v>148</v>
      </c>
      <c r="J2874" s="9" t="s">
        <v>148</v>
      </c>
      <c r="K2874" s="9" t="s">
        <v>148</v>
      </c>
      <c r="L2874" s="10" t="s">
        <v>148</v>
      </c>
      <c r="M2874" s="13" t="str">
        <f>IFERROR(TEXT(Table1[[#This Row],[Report Date]], "mmmm"),"")</f>
        <v/>
      </c>
      <c r="N2874" s="13" t="str">
        <f>IFERROR(YEAR(Table1[[#This Row],[Report Date]]),"")</f>
        <v/>
      </c>
      <c r="O2874" s="13" t="str">
        <f ca="1">IF(Table1[[#This Row],[Report Date]]&gt;=TODAY()-6, "within week", "Older")</f>
        <v>within week</v>
      </c>
      <c r="P2874" s="37" t="e">
        <f>EOMONTH(Table1[[#This Row],[Report Date]], 0)</f>
        <v>#VALUE!</v>
      </c>
    </row>
    <row r="2875" spans="1:16" x14ac:dyDescent="0.25">
      <c r="A2875" s="9" t="s">
        <v>148</v>
      </c>
      <c r="B2875" s="10" t="s">
        <v>148</v>
      </c>
      <c r="C2875" s="9" t="s">
        <v>107</v>
      </c>
      <c r="D2875" s="9">
        <v>1</v>
      </c>
      <c r="E2875" s="9" t="s">
        <v>148</v>
      </c>
      <c r="F2875" s="9">
        <v>177492</v>
      </c>
      <c r="G2875" s="9" t="s">
        <v>118</v>
      </c>
      <c r="H2875" s="9" t="s">
        <v>130</v>
      </c>
      <c r="I2875" s="9" t="s">
        <v>148</v>
      </c>
      <c r="J2875" s="9" t="s">
        <v>148</v>
      </c>
      <c r="K2875" s="9" t="s">
        <v>148</v>
      </c>
      <c r="L2875" s="10" t="s">
        <v>148</v>
      </c>
      <c r="M2875" s="13" t="str">
        <f>IFERROR(TEXT(Table1[[#This Row],[Report Date]], "mmmm"),"")</f>
        <v/>
      </c>
      <c r="N2875" s="13" t="str">
        <f>IFERROR(YEAR(Table1[[#This Row],[Report Date]]),"")</f>
        <v/>
      </c>
      <c r="O2875" s="13" t="str">
        <f ca="1">IF(Table1[[#This Row],[Report Date]]&gt;=TODAY()-6, "within week", "Older")</f>
        <v>within week</v>
      </c>
      <c r="P2875" s="37" t="e">
        <f>EOMONTH(Table1[[#This Row],[Report Date]], 0)</f>
        <v>#VALUE!</v>
      </c>
    </row>
    <row r="2876" spans="1:16" x14ac:dyDescent="0.25">
      <c r="A2876" s="9" t="s">
        <v>148</v>
      </c>
      <c r="B2876" s="10" t="s">
        <v>148</v>
      </c>
      <c r="C2876" s="9" t="s">
        <v>107</v>
      </c>
      <c r="D2876" s="9">
        <v>1</v>
      </c>
      <c r="E2876" s="9" t="s">
        <v>148</v>
      </c>
      <c r="F2876" s="9">
        <v>491145</v>
      </c>
      <c r="G2876" s="9" t="s">
        <v>124</v>
      </c>
      <c r="H2876" s="9" t="s">
        <v>136</v>
      </c>
      <c r="I2876" s="9" t="s">
        <v>148</v>
      </c>
      <c r="J2876" s="9" t="s">
        <v>148</v>
      </c>
      <c r="K2876" s="9" t="s">
        <v>148</v>
      </c>
      <c r="L2876" s="10" t="s">
        <v>148</v>
      </c>
      <c r="M2876" s="13" t="str">
        <f>IFERROR(TEXT(Table1[[#This Row],[Report Date]], "mmmm"),"")</f>
        <v/>
      </c>
      <c r="N2876" s="13" t="str">
        <f>IFERROR(YEAR(Table1[[#This Row],[Report Date]]),"")</f>
        <v/>
      </c>
      <c r="O2876" s="13" t="str">
        <f ca="1">IF(Table1[[#This Row],[Report Date]]&gt;=TODAY()-6, "within week", "Older")</f>
        <v>within week</v>
      </c>
      <c r="P2876" s="37" t="e">
        <f>EOMONTH(Table1[[#This Row],[Report Date]], 0)</f>
        <v>#VALUE!</v>
      </c>
    </row>
    <row r="2877" spans="1:16" x14ac:dyDescent="0.25">
      <c r="A2877" s="9" t="s">
        <v>148</v>
      </c>
      <c r="B2877" s="10" t="s">
        <v>148</v>
      </c>
      <c r="C2877" s="9" t="s">
        <v>107</v>
      </c>
      <c r="D2877" s="9">
        <v>1</v>
      </c>
      <c r="E2877" s="9" t="s">
        <v>148</v>
      </c>
      <c r="F2877" s="9">
        <v>954485</v>
      </c>
      <c r="G2877" s="9" t="s">
        <v>127</v>
      </c>
      <c r="H2877" s="9" t="s">
        <v>139</v>
      </c>
      <c r="I2877" s="9" t="s">
        <v>148</v>
      </c>
      <c r="J2877" s="9" t="s">
        <v>148</v>
      </c>
      <c r="K2877" s="9" t="s">
        <v>148</v>
      </c>
      <c r="L2877" s="10" t="s">
        <v>148</v>
      </c>
      <c r="M2877" s="13" t="str">
        <f>IFERROR(TEXT(Table1[[#This Row],[Report Date]], "mmmm"),"")</f>
        <v/>
      </c>
      <c r="N2877" s="13" t="str">
        <f>IFERROR(YEAR(Table1[[#This Row],[Report Date]]),"")</f>
        <v/>
      </c>
      <c r="O2877" s="13" t="str">
        <f ca="1">IF(Table1[[#This Row],[Report Date]]&gt;=TODAY()-6, "within week", "Older")</f>
        <v>within week</v>
      </c>
      <c r="P2877" s="37" t="e">
        <f>EOMONTH(Table1[[#This Row],[Report Date]], 0)</f>
        <v>#VALUE!</v>
      </c>
    </row>
    <row r="2878" spans="1:16" x14ac:dyDescent="0.25">
      <c r="A2878" s="9" t="s">
        <v>148</v>
      </c>
      <c r="B2878" s="10" t="s">
        <v>148</v>
      </c>
      <c r="C2878" s="9" t="s">
        <v>107</v>
      </c>
      <c r="D2878" s="9">
        <v>1</v>
      </c>
      <c r="E2878" s="9" t="s">
        <v>148</v>
      </c>
      <c r="F2878" s="9">
        <v>324928</v>
      </c>
      <c r="G2878" s="9" t="s">
        <v>121</v>
      </c>
      <c r="H2878" s="9" t="s">
        <v>145</v>
      </c>
      <c r="I2878" s="9" t="s">
        <v>148</v>
      </c>
      <c r="J2878" s="9" t="s">
        <v>148</v>
      </c>
      <c r="K2878" s="9" t="s">
        <v>148</v>
      </c>
      <c r="L2878" s="10" t="s">
        <v>148</v>
      </c>
      <c r="M2878" s="13" t="str">
        <f>IFERROR(TEXT(Table1[[#This Row],[Report Date]], "mmmm"),"")</f>
        <v/>
      </c>
      <c r="N2878" s="13" t="str">
        <f>IFERROR(YEAR(Table1[[#This Row],[Report Date]]),"")</f>
        <v/>
      </c>
      <c r="O2878" s="13" t="str">
        <f ca="1">IF(Table1[[#This Row],[Report Date]]&gt;=TODAY()-6, "within week", "Older")</f>
        <v>within week</v>
      </c>
      <c r="P2878" s="37" t="e">
        <f>EOMONTH(Table1[[#This Row],[Report Date]], 0)</f>
        <v>#VALUE!</v>
      </c>
    </row>
    <row r="2879" spans="1:16" x14ac:dyDescent="0.25">
      <c r="A2879" s="9" t="s">
        <v>148</v>
      </c>
      <c r="B2879" s="10" t="s">
        <v>148</v>
      </c>
      <c r="C2879" s="9" t="s">
        <v>107</v>
      </c>
      <c r="D2879" s="9">
        <v>1</v>
      </c>
      <c r="E2879" s="9" t="s">
        <v>148</v>
      </c>
      <c r="F2879" s="9">
        <v>356606</v>
      </c>
      <c r="G2879" s="9" t="s">
        <v>124</v>
      </c>
      <c r="H2879" s="9" t="s">
        <v>140</v>
      </c>
      <c r="I2879" s="9" t="s">
        <v>148</v>
      </c>
      <c r="J2879" s="9" t="s">
        <v>148</v>
      </c>
      <c r="K2879" s="9" t="s">
        <v>148</v>
      </c>
      <c r="L2879" s="10" t="s">
        <v>148</v>
      </c>
      <c r="M2879" s="13" t="str">
        <f>IFERROR(TEXT(Table1[[#This Row],[Report Date]], "mmmm"),"")</f>
        <v/>
      </c>
      <c r="N2879" s="13" t="str">
        <f>IFERROR(YEAR(Table1[[#This Row],[Report Date]]),"")</f>
        <v/>
      </c>
      <c r="O2879" s="13" t="str">
        <f ca="1">IF(Table1[[#This Row],[Report Date]]&gt;=TODAY()-6, "within week", "Older")</f>
        <v>within week</v>
      </c>
      <c r="P2879" s="37" t="e">
        <f>EOMONTH(Table1[[#This Row],[Report Date]], 0)</f>
        <v>#VALUE!</v>
      </c>
    </row>
    <row r="2880" spans="1:16" x14ac:dyDescent="0.25">
      <c r="A2880" s="9" t="s">
        <v>148</v>
      </c>
      <c r="B2880" s="10" t="s">
        <v>148</v>
      </c>
      <c r="C2880" s="9" t="s">
        <v>107</v>
      </c>
      <c r="D2880" s="9">
        <v>1</v>
      </c>
      <c r="E2880" s="9" t="s">
        <v>148</v>
      </c>
      <c r="F2880" s="9">
        <v>214524</v>
      </c>
      <c r="G2880" s="9" t="s">
        <v>122</v>
      </c>
      <c r="H2880" s="9" t="s">
        <v>130</v>
      </c>
      <c r="I2880" s="9" t="s">
        <v>148</v>
      </c>
      <c r="J2880" s="9" t="s">
        <v>148</v>
      </c>
      <c r="K2880" s="9" t="s">
        <v>148</v>
      </c>
      <c r="L2880" s="10" t="s">
        <v>148</v>
      </c>
      <c r="M2880" s="13" t="str">
        <f>IFERROR(TEXT(Table1[[#This Row],[Report Date]], "mmmm"),"")</f>
        <v/>
      </c>
      <c r="N2880" s="13" t="str">
        <f>IFERROR(YEAR(Table1[[#This Row],[Report Date]]),"")</f>
        <v/>
      </c>
      <c r="O2880" s="13" t="str">
        <f ca="1">IF(Table1[[#This Row],[Report Date]]&gt;=TODAY()-6, "within week", "Older")</f>
        <v>within week</v>
      </c>
      <c r="P2880" s="37" t="e">
        <f>EOMONTH(Table1[[#This Row],[Report Date]], 0)</f>
        <v>#VALUE!</v>
      </c>
    </row>
    <row r="2881" spans="1:16" x14ac:dyDescent="0.25">
      <c r="A2881" s="9" t="s">
        <v>148</v>
      </c>
      <c r="B2881" s="10" t="s">
        <v>148</v>
      </c>
      <c r="C2881" s="9" t="s">
        <v>107</v>
      </c>
      <c r="D2881" s="9">
        <v>1</v>
      </c>
      <c r="E2881" s="9" t="s">
        <v>148</v>
      </c>
      <c r="F2881" s="9">
        <v>728600</v>
      </c>
      <c r="G2881" s="9" t="s">
        <v>118</v>
      </c>
      <c r="H2881" s="9" t="s">
        <v>138</v>
      </c>
      <c r="I2881" s="9" t="s">
        <v>148</v>
      </c>
      <c r="J2881" s="9" t="s">
        <v>148</v>
      </c>
      <c r="K2881" s="9" t="s">
        <v>148</v>
      </c>
      <c r="L2881" s="10" t="s">
        <v>148</v>
      </c>
      <c r="M2881" s="13" t="str">
        <f>IFERROR(TEXT(Table1[[#This Row],[Report Date]], "mmmm"),"")</f>
        <v/>
      </c>
      <c r="N2881" s="13" t="str">
        <f>IFERROR(YEAR(Table1[[#This Row],[Report Date]]),"")</f>
        <v/>
      </c>
      <c r="O2881" s="13" t="str">
        <f ca="1">IF(Table1[[#This Row],[Report Date]]&gt;=TODAY()-6, "within week", "Older")</f>
        <v>within week</v>
      </c>
      <c r="P2881" s="37" t="e">
        <f>EOMONTH(Table1[[#This Row],[Report Date]], 0)</f>
        <v>#VALUE!</v>
      </c>
    </row>
    <row r="2882" spans="1:16" x14ac:dyDescent="0.25">
      <c r="A2882" s="9" t="s">
        <v>148</v>
      </c>
      <c r="B2882" s="10" t="s">
        <v>148</v>
      </c>
      <c r="C2882" s="9" t="s">
        <v>107</v>
      </c>
      <c r="D2882" s="9">
        <v>1</v>
      </c>
      <c r="E2882" s="9" t="s">
        <v>148</v>
      </c>
      <c r="F2882" s="9">
        <v>928751</v>
      </c>
      <c r="G2882" s="9" t="s">
        <v>125</v>
      </c>
      <c r="H2882" s="9" t="s">
        <v>137</v>
      </c>
      <c r="I2882" s="9" t="s">
        <v>148</v>
      </c>
      <c r="J2882" s="9" t="s">
        <v>148</v>
      </c>
      <c r="K2882" s="9" t="s">
        <v>148</v>
      </c>
      <c r="L2882" s="10" t="s">
        <v>148</v>
      </c>
      <c r="M2882" s="13" t="str">
        <f>IFERROR(TEXT(Table1[[#This Row],[Report Date]], "mmmm"),"")</f>
        <v/>
      </c>
      <c r="N2882" s="13" t="str">
        <f>IFERROR(YEAR(Table1[[#This Row],[Report Date]]),"")</f>
        <v/>
      </c>
      <c r="O2882" s="13" t="str">
        <f ca="1">IF(Table1[[#This Row],[Report Date]]&gt;=TODAY()-6, "within week", "Older")</f>
        <v>within week</v>
      </c>
      <c r="P2882" s="37" t="e">
        <f>EOMONTH(Table1[[#This Row],[Report Date]], 0)</f>
        <v>#VALUE!</v>
      </c>
    </row>
    <row r="2883" spans="1:16" x14ac:dyDescent="0.25">
      <c r="A2883" s="9" t="s">
        <v>148</v>
      </c>
      <c r="B2883" s="10" t="s">
        <v>148</v>
      </c>
      <c r="C2883" s="9" t="s">
        <v>107</v>
      </c>
      <c r="D2883" s="9">
        <v>1</v>
      </c>
      <c r="E2883" s="9" t="s">
        <v>148</v>
      </c>
      <c r="F2883" s="9">
        <v>703995</v>
      </c>
      <c r="G2883" s="9" t="s">
        <v>116</v>
      </c>
      <c r="H2883" s="9" t="s">
        <v>132</v>
      </c>
      <c r="I2883" s="9" t="s">
        <v>148</v>
      </c>
      <c r="J2883" s="9" t="s">
        <v>148</v>
      </c>
      <c r="K2883" s="9" t="s">
        <v>148</v>
      </c>
      <c r="L2883" s="10" t="s">
        <v>148</v>
      </c>
      <c r="M2883" s="13" t="str">
        <f>IFERROR(TEXT(Table1[[#This Row],[Report Date]], "mmmm"),"")</f>
        <v/>
      </c>
      <c r="N2883" s="13" t="str">
        <f>IFERROR(YEAR(Table1[[#This Row],[Report Date]]),"")</f>
        <v/>
      </c>
      <c r="O2883" s="13" t="str">
        <f ca="1">IF(Table1[[#This Row],[Report Date]]&gt;=TODAY()-6, "within week", "Older")</f>
        <v>within week</v>
      </c>
      <c r="P2883" s="37" t="e">
        <f>EOMONTH(Table1[[#This Row],[Report Date]], 0)</f>
        <v>#VALUE!</v>
      </c>
    </row>
    <row r="2884" spans="1:16" x14ac:dyDescent="0.25">
      <c r="A2884" s="9" t="s">
        <v>148</v>
      </c>
      <c r="B2884" s="10" t="s">
        <v>148</v>
      </c>
      <c r="C2884" s="9" t="s">
        <v>107</v>
      </c>
      <c r="D2884" s="9">
        <v>1</v>
      </c>
      <c r="E2884" s="9" t="s">
        <v>148</v>
      </c>
      <c r="F2884" s="9">
        <v>453740</v>
      </c>
      <c r="G2884" s="9" t="s">
        <v>122</v>
      </c>
      <c r="H2884" s="9" t="s">
        <v>138</v>
      </c>
      <c r="I2884" s="9" t="s">
        <v>148</v>
      </c>
      <c r="J2884" s="9" t="s">
        <v>148</v>
      </c>
      <c r="K2884" s="9" t="s">
        <v>148</v>
      </c>
      <c r="L2884" s="10" t="s">
        <v>148</v>
      </c>
      <c r="M2884" s="13" t="str">
        <f>IFERROR(TEXT(Table1[[#This Row],[Report Date]], "mmmm"),"")</f>
        <v/>
      </c>
      <c r="N2884" s="13" t="str">
        <f>IFERROR(YEAR(Table1[[#This Row],[Report Date]]),"")</f>
        <v/>
      </c>
      <c r="O2884" s="13" t="str">
        <f ca="1">IF(Table1[[#This Row],[Report Date]]&gt;=TODAY()-6, "within week", "Older")</f>
        <v>within week</v>
      </c>
      <c r="P2884" s="37" t="e">
        <f>EOMONTH(Table1[[#This Row],[Report Date]], 0)</f>
        <v>#VALUE!</v>
      </c>
    </row>
    <row r="2885" spans="1:16" x14ac:dyDescent="0.25">
      <c r="A2885" s="9" t="s">
        <v>148</v>
      </c>
      <c r="B2885" s="10" t="s">
        <v>148</v>
      </c>
      <c r="C2885" s="9" t="s">
        <v>107</v>
      </c>
      <c r="D2885" s="9">
        <v>1</v>
      </c>
      <c r="E2885" s="9" t="s">
        <v>148</v>
      </c>
      <c r="F2885" s="9">
        <v>470323</v>
      </c>
      <c r="G2885" s="9" t="s">
        <v>118</v>
      </c>
      <c r="H2885" s="9" t="s">
        <v>146</v>
      </c>
      <c r="I2885" s="9" t="s">
        <v>148</v>
      </c>
      <c r="J2885" s="9" t="s">
        <v>148</v>
      </c>
      <c r="K2885" s="9" t="s">
        <v>148</v>
      </c>
      <c r="L2885" s="10" t="s">
        <v>148</v>
      </c>
      <c r="M2885" s="13" t="str">
        <f>IFERROR(TEXT(Table1[[#This Row],[Report Date]], "mmmm"),"")</f>
        <v/>
      </c>
      <c r="N2885" s="13" t="str">
        <f>IFERROR(YEAR(Table1[[#This Row],[Report Date]]),"")</f>
        <v/>
      </c>
      <c r="O2885" s="13" t="str">
        <f ca="1">IF(Table1[[#This Row],[Report Date]]&gt;=TODAY()-6, "within week", "Older")</f>
        <v>within week</v>
      </c>
      <c r="P2885" s="37" t="e">
        <f>EOMONTH(Table1[[#This Row],[Report Date]], 0)</f>
        <v>#VALUE!</v>
      </c>
    </row>
    <row r="2886" spans="1:16" x14ac:dyDescent="0.25">
      <c r="A2886" s="9" t="s">
        <v>148</v>
      </c>
      <c r="B2886" s="10" t="s">
        <v>148</v>
      </c>
      <c r="C2886" s="9" t="s">
        <v>107</v>
      </c>
      <c r="D2886" s="9">
        <v>1</v>
      </c>
      <c r="E2886" s="9" t="s">
        <v>148</v>
      </c>
      <c r="F2886" s="9">
        <v>587495</v>
      </c>
      <c r="G2886" s="9" t="s">
        <v>122</v>
      </c>
      <c r="H2886" s="9" t="s">
        <v>142</v>
      </c>
      <c r="I2886" s="9" t="s">
        <v>148</v>
      </c>
      <c r="J2886" s="9" t="s">
        <v>148</v>
      </c>
      <c r="K2886" s="9" t="s">
        <v>148</v>
      </c>
      <c r="L2886" s="10" t="s">
        <v>148</v>
      </c>
      <c r="M2886" s="13" t="str">
        <f>IFERROR(TEXT(Table1[[#This Row],[Report Date]], "mmmm"),"")</f>
        <v/>
      </c>
      <c r="N2886" s="13" t="str">
        <f>IFERROR(YEAR(Table1[[#This Row],[Report Date]]),"")</f>
        <v/>
      </c>
      <c r="O2886" s="13" t="str">
        <f ca="1">IF(Table1[[#This Row],[Report Date]]&gt;=TODAY()-6, "within week", "Older")</f>
        <v>within week</v>
      </c>
      <c r="P2886" s="37" t="e">
        <f>EOMONTH(Table1[[#This Row],[Report Date]], 0)</f>
        <v>#VALUE!</v>
      </c>
    </row>
    <row r="2887" spans="1:16" x14ac:dyDescent="0.25">
      <c r="A2887" s="9" t="s">
        <v>148</v>
      </c>
      <c r="B2887" s="10" t="s">
        <v>148</v>
      </c>
      <c r="C2887" s="9" t="s">
        <v>107</v>
      </c>
      <c r="D2887" s="9">
        <v>1</v>
      </c>
      <c r="E2887" s="9" t="s">
        <v>148</v>
      </c>
      <c r="F2887" s="9">
        <v>688458</v>
      </c>
      <c r="G2887" s="9" t="s">
        <v>118</v>
      </c>
      <c r="H2887" s="9" t="s">
        <v>130</v>
      </c>
      <c r="I2887" s="9" t="s">
        <v>148</v>
      </c>
      <c r="J2887" s="9" t="s">
        <v>148</v>
      </c>
      <c r="K2887" s="9" t="s">
        <v>148</v>
      </c>
      <c r="L2887" s="10" t="s">
        <v>148</v>
      </c>
      <c r="M2887" s="13" t="str">
        <f>IFERROR(TEXT(Table1[[#This Row],[Report Date]], "mmmm"),"")</f>
        <v/>
      </c>
      <c r="N2887" s="13" t="str">
        <f>IFERROR(YEAR(Table1[[#This Row],[Report Date]]),"")</f>
        <v/>
      </c>
      <c r="O2887" s="13" t="str">
        <f ca="1">IF(Table1[[#This Row],[Report Date]]&gt;=TODAY()-6, "within week", "Older")</f>
        <v>within week</v>
      </c>
      <c r="P2887" s="37" t="e">
        <f>EOMONTH(Table1[[#This Row],[Report Date]], 0)</f>
        <v>#VALUE!</v>
      </c>
    </row>
    <row r="2888" spans="1:16" x14ac:dyDescent="0.25">
      <c r="A2888" s="9" t="s">
        <v>148</v>
      </c>
      <c r="B2888" s="10" t="s">
        <v>148</v>
      </c>
      <c r="C2888" s="9" t="s">
        <v>107</v>
      </c>
      <c r="D2888" s="9">
        <v>1</v>
      </c>
      <c r="E2888" s="9" t="s">
        <v>148</v>
      </c>
      <c r="F2888" s="9">
        <v>427204</v>
      </c>
      <c r="G2888" s="9" t="s">
        <v>127</v>
      </c>
      <c r="H2888" s="9" t="s">
        <v>131</v>
      </c>
      <c r="I2888" s="9" t="s">
        <v>148</v>
      </c>
      <c r="J2888" s="9" t="s">
        <v>148</v>
      </c>
      <c r="K2888" s="9" t="s">
        <v>148</v>
      </c>
      <c r="L2888" s="10" t="s">
        <v>148</v>
      </c>
      <c r="M2888" s="13" t="str">
        <f>IFERROR(TEXT(Table1[[#This Row],[Report Date]], "mmmm"),"")</f>
        <v/>
      </c>
      <c r="N2888" s="13" t="str">
        <f>IFERROR(YEAR(Table1[[#This Row],[Report Date]]),"")</f>
        <v/>
      </c>
      <c r="O2888" s="13" t="str">
        <f ca="1">IF(Table1[[#This Row],[Report Date]]&gt;=TODAY()-6, "within week", "Older")</f>
        <v>within week</v>
      </c>
      <c r="P2888" s="37" t="e">
        <f>EOMONTH(Table1[[#This Row],[Report Date]], 0)</f>
        <v>#VALUE!</v>
      </c>
    </row>
    <row r="2889" spans="1:16" x14ac:dyDescent="0.25">
      <c r="A2889" s="9" t="s">
        <v>148</v>
      </c>
      <c r="B2889" s="10" t="s">
        <v>148</v>
      </c>
      <c r="C2889" s="9" t="s">
        <v>107</v>
      </c>
      <c r="D2889" s="9">
        <v>1</v>
      </c>
      <c r="E2889" s="9" t="s">
        <v>148</v>
      </c>
      <c r="F2889" s="9">
        <v>338136</v>
      </c>
      <c r="G2889" s="9" t="s">
        <v>121</v>
      </c>
      <c r="H2889" s="9" t="s">
        <v>137</v>
      </c>
      <c r="I2889" s="9" t="s">
        <v>148</v>
      </c>
      <c r="J2889" s="9" t="s">
        <v>148</v>
      </c>
      <c r="K2889" s="9" t="s">
        <v>148</v>
      </c>
      <c r="L2889" s="10" t="s">
        <v>148</v>
      </c>
      <c r="M2889" s="13" t="str">
        <f>IFERROR(TEXT(Table1[[#This Row],[Report Date]], "mmmm"),"")</f>
        <v/>
      </c>
      <c r="N2889" s="13" t="str">
        <f>IFERROR(YEAR(Table1[[#This Row],[Report Date]]),"")</f>
        <v/>
      </c>
      <c r="O2889" s="13" t="str">
        <f ca="1">IF(Table1[[#This Row],[Report Date]]&gt;=TODAY()-6, "within week", "Older")</f>
        <v>within week</v>
      </c>
      <c r="P2889" s="37" t="e">
        <f>EOMONTH(Table1[[#This Row],[Report Date]], 0)</f>
        <v>#VALUE!</v>
      </c>
    </row>
    <row r="2890" spans="1:16" x14ac:dyDescent="0.25">
      <c r="A2890" s="9" t="s">
        <v>148</v>
      </c>
      <c r="B2890" s="10" t="s">
        <v>148</v>
      </c>
      <c r="C2890" s="9" t="s">
        <v>107</v>
      </c>
      <c r="D2890" s="9">
        <v>1</v>
      </c>
      <c r="E2890" s="9" t="s">
        <v>148</v>
      </c>
      <c r="F2890" s="9">
        <v>204351</v>
      </c>
      <c r="G2890" s="9" t="s">
        <v>120</v>
      </c>
      <c r="H2890" s="9" t="s">
        <v>128</v>
      </c>
      <c r="I2890" s="9" t="s">
        <v>148</v>
      </c>
      <c r="J2890" s="9" t="s">
        <v>148</v>
      </c>
      <c r="K2890" s="9" t="s">
        <v>148</v>
      </c>
      <c r="L2890" s="10" t="s">
        <v>148</v>
      </c>
      <c r="M2890" s="13" t="str">
        <f>IFERROR(TEXT(Table1[[#This Row],[Report Date]], "mmmm"),"")</f>
        <v/>
      </c>
      <c r="N2890" s="13" t="str">
        <f>IFERROR(YEAR(Table1[[#This Row],[Report Date]]),"")</f>
        <v/>
      </c>
      <c r="O2890" s="13" t="str">
        <f ca="1">IF(Table1[[#This Row],[Report Date]]&gt;=TODAY()-6, "within week", "Older")</f>
        <v>within week</v>
      </c>
      <c r="P2890" s="37" t="e">
        <f>EOMONTH(Table1[[#This Row],[Report Date]], 0)</f>
        <v>#VALUE!</v>
      </c>
    </row>
    <row r="2891" spans="1:16" x14ac:dyDescent="0.25">
      <c r="A2891" s="9" t="s">
        <v>148</v>
      </c>
      <c r="B2891" s="10" t="s">
        <v>148</v>
      </c>
      <c r="C2891" s="9" t="s">
        <v>107</v>
      </c>
      <c r="D2891" s="9">
        <v>1</v>
      </c>
      <c r="E2891" s="9" t="s">
        <v>148</v>
      </c>
      <c r="F2891" s="9">
        <v>409959</v>
      </c>
      <c r="G2891" s="9" t="s">
        <v>123</v>
      </c>
      <c r="H2891" s="9" t="s">
        <v>143</v>
      </c>
      <c r="I2891" s="9" t="s">
        <v>148</v>
      </c>
      <c r="J2891" s="9" t="s">
        <v>148</v>
      </c>
      <c r="K2891" s="9" t="s">
        <v>148</v>
      </c>
      <c r="L2891" s="10" t="s">
        <v>148</v>
      </c>
      <c r="M2891" s="13" t="str">
        <f>IFERROR(TEXT(Table1[[#This Row],[Report Date]], "mmmm"),"")</f>
        <v/>
      </c>
      <c r="N2891" s="13" t="str">
        <f>IFERROR(YEAR(Table1[[#This Row],[Report Date]]),"")</f>
        <v/>
      </c>
      <c r="O2891" s="13" t="str">
        <f ca="1">IF(Table1[[#This Row],[Report Date]]&gt;=TODAY()-6, "within week", "Older")</f>
        <v>within week</v>
      </c>
      <c r="P2891" s="37" t="e">
        <f>EOMONTH(Table1[[#This Row],[Report Date]], 0)</f>
        <v>#VALUE!</v>
      </c>
    </row>
    <row r="2892" spans="1:16" x14ac:dyDescent="0.25">
      <c r="A2892" s="9" t="s">
        <v>148</v>
      </c>
      <c r="B2892" s="10" t="s">
        <v>148</v>
      </c>
      <c r="C2892" s="9" t="s">
        <v>107</v>
      </c>
      <c r="D2892" s="9">
        <v>1</v>
      </c>
      <c r="E2892" s="9" t="s">
        <v>148</v>
      </c>
      <c r="F2892" s="9">
        <v>687493</v>
      </c>
      <c r="G2892" s="9" t="s">
        <v>124</v>
      </c>
      <c r="H2892" s="9" t="s">
        <v>144</v>
      </c>
      <c r="I2892" s="9" t="s">
        <v>148</v>
      </c>
      <c r="J2892" s="9" t="s">
        <v>148</v>
      </c>
      <c r="K2892" s="9" t="s">
        <v>148</v>
      </c>
      <c r="L2892" s="10" t="s">
        <v>148</v>
      </c>
      <c r="M2892" s="13" t="str">
        <f>IFERROR(TEXT(Table1[[#This Row],[Report Date]], "mmmm"),"")</f>
        <v/>
      </c>
      <c r="N2892" s="13" t="str">
        <f>IFERROR(YEAR(Table1[[#This Row],[Report Date]]),"")</f>
        <v/>
      </c>
      <c r="O2892" s="13" t="str">
        <f ca="1">IF(Table1[[#This Row],[Report Date]]&gt;=TODAY()-6, "within week", "Older")</f>
        <v>within week</v>
      </c>
      <c r="P2892" s="37" t="e">
        <f>EOMONTH(Table1[[#This Row],[Report Date]], 0)</f>
        <v>#VALUE!</v>
      </c>
    </row>
    <row r="2893" spans="1:16" x14ac:dyDescent="0.25">
      <c r="A2893" s="9" t="s">
        <v>148</v>
      </c>
      <c r="B2893" s="10" t="s">
        <v>148</v>
      </c>
      <c r="C2893" s="9" t="s">
        <v>107</v>
      </c>
      <c r="D2893" s="9">
        <v>1</v>
      </c>
      <c r="E2893" s="9" t="s">
        <v>148</v>
      </c>
      <c r="F2893" s="9">
        <v>713134</v>
      </c>
      <c r="G2893" s="9" t="s">
        <v>116</v>
      </c>
      <c r="H2893" s="9" t="s">
        <v>140</v>
      </c>
      <c r="I2893" s="9" t="s">
        <v>148</v>
      </c>
      <c r="J2893" s="9" t="s">
        <v>148</v>
      </c>
      <c r="K2893" s="9" t="s">
        <v>148</v>
      </c>
      <c r="L2893" s="10" t="s">
        <v>148</v>
      </c>
      <c r="M2893" s="13" t="str">
        <f>IFERROR(TEXT(Table1[[#This Row],[Report Date]], "mmmm"),"")</f>
        <v/>
      </c>
      <c r="N2893" s="13" t="str">
        <f>IFERROR(YEAR(Table1[[#This Row],[Report Date]]),"")</f>
        <v/>
      </c>
      <c r="O2893" s="13" t="str">
        <f ca="1">IF(Table1[[#This Row],[Report Date]]&gt;=TODAY()-6, "within week", "Older")</f>
        <v>within week</v>
      </c>
      <c r="P2893" s="37" t="e">
        <f>EOMONTH(Table1[[#This Row],[Report Date]], 0)</f>
        <v>#VALUE!</v>
      </c>
    </row>
    <row r="2894" spans="1:16" x14ac:dyDescent="0.25">
      <c r="A2894" s="9" t="s">
        <v>148</v>
      </c>
      <c r="B2894" s="10" t="s">
        <v>148</v>
      </c>
      <c r="C2894" s="9" t="s">
        <v>107</v>
      </c>
      <c r="D2894" s="9">
        <v>1</v>
      </c>
      <c r="E2894" s="9" t="s">
        <v>148</v>
      </c>
      <c r="F2894" s="9">
        <v>378120</v>
      </c>
      <c r="G2894" s="9" t="s">
        <v>116</v>
      </c>
      <c r="H2894" s="9" t="s">
        <v>132</v>
      </c>
      <c r="I2894" s="9" t="s">
        <v>148</v>
      </c>
      <c r="J2894" s="9" t="s">
        <v>148</v>
      </c>
      <c r="K2894" s="9" t="s">
        <v>148</v>
      </c>
      <c r="L2894" s="10" t="s">
        <v>148</v>
      </c>
      <c r="M2894" s="13" t="str">
        <f>IFERROR(TEXT(Table1[[#This Row],[Report Date]], "mmmm"),"")</f>
        <v/>
      </c>
      <c r="N2894" s="13" t="str">
        <f>IFERROR(YEAR(Table1[[#This Row],[Report Date]]),"")</f>
        <v/>
      </c>
      <c r="O2894" s="13" t="str">
        <f ca="1">IF(Table1[[#This Row],[Report Date]]&gt;=TODAY()-6, "within week", "Older")</f>
        <v>within week</v>
      </c>
      <c r="P2894" s="37" t="e">
        <f>EOMONTH(Table1[[#This Row],[Report Date]], 0)</f>
        <v>#VALUE!</v>
      </c>
    </row>
    <row r="2895" spans="1:16" x14ac:dyDescent="0.25">
      <c r="A2895" s="9" t="s">
        <v>148</v>
      </c>
      <c r="B2895" s="10" t="s">
        <v>148</v>
      </c>
      <c r="C2895" s="9" t="s">
        <v>107</v>
      </c>
      <c r="D2895" s="9">
        <v>1</v>
      </c>
      <c r="E2895" s="9" t="s">
        <v>148</v>
      </c>
      <c r="F2895" s="9">
        <v>543041</v>
      </c>
      <c r="G2895" s="9" t="s">
        <v>125</v>
      </c>
      <c r="H2895" s="9" t="s">
        <v>137</v>
      </c>
      <c r="I2895" s="9" t="s">
        <v>148</v>
      </c>
      <c r="J2895" s="9" t="s">
        <v>148</v>
      </c>
      <c r="K2895" s="9" t="s">
        <v>148</v>
      </c>
      <c r="L2895" s="10" t="s">
        <v>148</v>
      </c>
      <c r="M2895" s="13" t="str">
        <f>IFERROR(TEXT(Table1[[#This Row],[Report Date]], "mmmm"),"")</f>
        <v/>
      </c>
      <c r="N2895" s="13" t="str">
        <f>IFERROR(YEAR(Table1[[#This Row],[Report Date]]),"")</f>
        <v/>
      </c>
      <c r="O2895" s="13" t="str">
        <f ca="1">IF(Table1[[#This Row],[Report Date]]&gt;=TODAY()-6, "within week", "Older")</f>
        <v>within week</v>
      </c>
      <c r="P2895" s="37" t="e">
        <f>EOMONTH(Table1[[#This Row],[Report Date]], 0)</f>
        <v>#VALUE!</v>
      </c>
    </row>
    <row r="2896" spans="1:16" x14ac:dyDescent="0.25">
      <c r="A2896" s="9" t="s">
        <v>148</v>
      </c>
      <c r="B2896" s="10" t="s">
        <v>148</v>
      </c>
      <c r="C2896" s="9" t="s">
        <v>107</v>
      </c>
      <c r="D2896" s="9">
        <v>1</v>
      </c>
      <c r="E2896" s="9" t="s">
        <v>148</v>
      </c>
      <c r="F2896" s="9">
        <v>563507</v>
      </c>
      <c r="G2896" s="9" t="s">
        <v>116</v>
      </c>
      <c r="H2896" s="9" t="s">
        <v>132</v>
      </c>
      <c r="I2896" s="9" t="s">
        <v>148</v>
      </c>
      <c r="J2896" s="9" t="s">
        <v>148</v>
      </c>
      <c r="K2896" s="9" t="s">
        <v>148</v>
      </c>
      <c r="L2896" s="10" t="s">
        <v>148</v>
      </c>
      <c r="M2896" s="13" t="str">
        <f>IFERROR(TEXT(Table1[[#This Row],[Report Date]], "mmmm"),"")</f>
        <v/>
      </c>
      <c r="N2896" s="13" t="str">
        <f>IFERROR(YEAR(Table1[[#This Row],[Report Date]]),"")</f>
        <v/>
      </c>
      <c r="O2896" s="13" t="str">
        <f ca="1">IF(Table1[[#This Row],[Report Date]]&gt;=TODAY()-6, "within week", "Older")</f>
        <v>within week</v>
      </c>
      <c r="P2896" s="37" t="e">
        <f>EOMONTH(Table1[[#This Row],[Report Date]], 0)</f>
        <v>#VALUE!</v>
      </c>
    </row>
    <row r="2897" spans="1:16" x14ac:dyDescent="0.25">
      <c r="A2897" s="9" t="s">
        <v>148</v>
      </c>
      <c r="B2897" s="10" t="s">
        <v>148</v>
      </c>
      <c r="C2897" s="9" t="s">
        <v>107</v>
      </c>
      <c r="D2897" s="9">
        <v>1</v>
      </c>
      <c r="E2897" s="9" t="s">
        <v>148</v>
      </c>
      <c r="F2897" s="9">
        <v>455901</v>
      </c>
      <c r="G2897" s="9" t="s">
        <v>124</v>
      </c>
      <c r="H2897" s="9" t="s">
        <v>132</v>
      </c>
      <c r="I2897" s="9" t="s">
        <v>148</v>
      </c>
      <c r="J2897" s="9" t="s">
        <v>148</v>
      </c>
      <c r="K2897" s="9" t="s">
        <v>148</v>
      </c>
      <c r="L2897" s="10" t="s">
        <v>148</v>
      </c>
      <c r="M2897" s="13" t="str">
        <f>IFERROR(TEXT(Table1[[#This Row],[Report Date]], "mmmm"),"")</f>
        <v/>
      </c>
      <c r="N2897" s="13" t="str">
        <f>IFERROR(YEAR(Table1[[#This Row],[Report Date]]),"")</f>
        <v/>
      </c>
      <c r="O2897" s="13" t="str">
        <f ca="1">IF(Table1[[#This Row],[Report Date]]&gt;=TODAY()-6, "within week", "Older")</f>
        <v>within week</v>
      </c>
      <c r="P2897" s="37" t="e">
        <f>EOMONTH(Table1[[#This Row],[Report Date]], 0)</f>
        <v>#VALUE!</v>
      </c>
    </row>
    <row r="2898" spans="1:16" x14ac:dyDescent="0.25">
      <c r="A2898" s="9" t="s">
        <v>148</v>
      </c>
      <c r="B2898" s="10" t="s">
        <v>148</v>
      </c>
      <c r="C2898" s="9" t="s">
        <v>107</v>
      </c>
      <c r="D2898" s="9">
        <v>1</v>
      </c>
      <c r="E2898" s="9" t="s">
        <v>148</v>
      </c>
      <c r="F2898" s="9">
        <v>780596</v>
      </c>
      <c r="G2898" s="9" t="s">
        <v>127</v>
      </c>
      <c r="H2898" s="9" t="s">
        <v>135</v>
      </c>
      <c r="I2898" s="9" t="s">
        <v>148</v>
      </c>
      <c r="J2898" s="9" t="s">
        <v>148</v>
      </c>
      <c r="K2898" s="9" t="s">
        <v>148</v>
      </c>
      <c r="L2898" s="10" t="s">
        <v>148</v>
      </c>
      <c r="M2898" s="13" t="str">
        <f>IFERROR(TEXT(Table1[[#This Row],[Report Date]], "mmmm"),"")</f>
        <v/>
      </c>
      <c r="N2898" s="13" t="str">
        <f>IFERROR(YEAR(Table1[[#This Row],[Report Date]]),"")</f>
        <v/>
      </c>
      <c r="O2898" s="13" t="str">
        <f ca="1">IF(Table1[[#This Row],[Report Date]]&gt;=TODAY()-6, "within week", "Older")</f>
        <v>within week</v>
      </c>
      <c r="P2898" s="37" t="e">
        <f>EOMONTH(Table1[[#This Row],[Report Date]], 0)</f>
        <v>#VALUE!</v>
      </c>
    </row>
    <row r="2899" spans="1:16" x14ac:dyDescent="0.25">
      <c r="A2899" s="9" t="s">
        <v>148</v>
      </c>
      <c r="B2899" s="10" t="s">
        <v>148</v>
      </c>
      <c r="C2899" s="9" t="s">
        <v>107</v>
      </c>
      <c r="D2899" s="9">
        <v>1</v>
      </c>
      <c r="E2899" s="9" t="s">
        <v>148</v>
      </c>
      <c r="F2899" s="9">
        <v>888124</v>
      </c>
      <c r="G2899" s="9" t="s">
        <v>121</v>
      </c>
      <c r="H2899" s="9" t="s">
        <v>141</v>
      </c>
      <c r="I2899" s="9" t="s">
        <v>148</v>
      </c>
      <c r="J2899" s="9" t="s">
        <v>148</v>
      </c>
      <c r="K2899" s="9" t="s">
        <v>148</v>
      </c>
      <c r="L2899" s="10" t="s">
        <v>148</v>
      </c>
      <c r="M2899" s="13" t="str">
        <f>IFERROR(TEXT(Table1[[#This Row],[Report Date]], "mmmm"),"")</f>
        <v/>
      </c>
      <c r="N2899" s="13" t="str">
        <f>IFERROR(YEAR(Table1[[#This Row],[Report Date]]),"")</f>
        <v/>
      </c>
      <c r="O2899" s="13" t="str">
        <f ca="1">IF(Table1[[#This Row],[Report Date]]&gt;=TODAY()-6, "within week", "Older")</f>
        <v>within week</v>
      </c>
      <c r="P2899" s="37" t="e">
        <f>EOMONTH(Table1[[#This Row],[Report Date]], 0)</f>
        <v>#VALUE!</v>
      </c>
    </row>
    <row r="2900" spans="1:16" x14ac:dyDescent="0.25">
      <c r="A2900" s="9" t="s">
        <v>148</v>
      </c>
      <c r="B2900" s="10" t="s">
        <v>148</v>
      </c>
      <c r="C2900" s="9" t="s">
        <v>107</v>
      </c>
      <c r="D2900" s="9">
        <v>1</v>
      </c>
      <c r="E2900" s="9" t="s">
        <v>148</v>
      </c>
      <c r="F2900" s="9">
        <v>774932</v>
      </c>
      <c r="G2900" s="9" t="s">
        <v>120</v>
      </c>
      <c r="H2900" s="9" t="s">
        <v>136</v>
      </c>
      <c r="I2900" s="9" t="s">
        <v>148</v>
      </c>
      <c r="J2900" s="9" t="s">
        <v>148</v>
      </c>
      <c r="K2900" s="9" t="s">
        <v>148</v>
      </c>
      <c r="L2900" s="10" t="s">
        <v>148</v>
      </c>
      <c r="M2900" s="13" t="str">
        <f>IFERROR(TEXT(Table1[[#This Row],[Report Date]], "mmmm"),"")</f>
        <v/>
      </c>
      <c r="N2900" s="13" t="str">
        <f>IFERROR(YEAR(Table1[[#This Row],[Report Date]]),"")</f>
        <v/>
      </c>
      <c r="O2900" s="13" t="str">
        <f ca="1">IF(Table1[[#This Row],[Report Date]]&gt;=TODAY()-6, "within week", "Older")</f>
        <v>within week</v>
      </c>
      <c r="P2900" s="37" t="e">
        <f>EOMONTH(Table1[[#This Row],[Report Date]], 0)</f>
        <v>#VALUE!</v>
      </c>
    </row>
    <row r="2901" spans="1:16" x14ac:dyDescent="0.25">
      <c r="A2901" s="9" t="s">
        <v>148</v>
      </c>
      <c r="B2901" s="10" t="s">
        <v>148</v>
      </c>
      <c r="C2901" s="9" t="s">
        <v>107</v>
      </c>
      <c r="D2901" s="9">
        <v>1</v>
      </c>
      <c r="E2901" s="9" t="s">
        <v>148</v>
      </c>
      <c r="F2901" s="9">
        <v>380528</v>
      </c>
      <c r="G2901" s="9" t="s">
        <v>117</v>
      </c>
      <c r="H2901" s="9" t="s">
        <v>137</v>
      </c>
      <c r="I2901" s="9" t="s">
        <v>148</v>
      </c>
      <c r="J2901" s="9" t="s">
        <v>148</v>
      </c>
      <c r="K2901" s="9" t="s">
        <v>148</v>
      </c>
      <c r="L2901" s="10" t="s">
        <v>148</v>
      </c>
      <c r="M2901" s="13" t="str">
        <f>IFERROR(TEXT(Table1[[#This Row],[Report Date]], "mmmm"),"")</f>
        <v/>
      </c>
      <c r="N2901" s="13" t="str">
        <f>IFERROR(YEAR(Table1[[#This Row],[Report Date]]),"")</f>
        <v/>
      </c>
      <c r="O2901" s="13" t="str">
        <f ca="1">IF(Table1[[#This Row],[Report Date]]&gt;=TODAY()-6, "within week", "Older")</f>
        <v>within week</v>
      </c>
      <c r="P2901" s="37" t="e">
        <f>EOMONTH(Table1[[#This Row],[Report Date]], 0)</f>
        <v>#VALUE!</v>
      </c>
    </row>
    <row r="2902" spans="1:16" x14ac:dyDescent="0.25">
      <c r="A2902" s="9" t="s">
        <v>148</v>
      </c>
      <c r="B2902" s="10" t="s">
        <v>148</v>
      </c>
      <c r="C2902" s="9" t="s">
        <v>107</v>
      </c>
      <c r="D2902" s="9">
        <v>1</v>
      </c>
      <c r="E2902" s="9" t="s">
        <v>148</v>
      </c>
      <c r="F2902" s="9">
        <v>692454</v>
      </c>
      <c r="G2902" s="9" t="s">
        <v>119</v>
      </c>
      <c r="H2902" s="9" t="s">
        <v>139</v>
      </c>
      <c r="I2902" s="9" t="s">
        <v>148</v>
      </c>
      <c r="J2902" s="9" t="s">
        <v>148</v>
      </c>
      <c r="K2902" s="9" t="s">
        <v>148</v>
      </c>
      <c r="L2902" s="10" t="s">
        <v>148</v>
      </c>
      <c r="M2902" s="13" t="str">
        <f>IFERROR(TEXT(Table1[[#This Row],[Report Date]], "mmmm"),"")</f>
        <v/>
      </c>
      <c r="N2902" s="13" t="str">
        <f>IFERROR(YEAR(Table1[[#This Row],[Report Date]]),"")</f>
        <v/>
      </c>
      <c r="O2902" s="13" t="str">
        <f ca="1">IF(Table1[[#This Row],[Report Date]]&gt;=TODAY()-6, "within week", "Older")</f>
        <v>within week</v>
      </c>
      <c r="P2902" s="37" t="e">
        <f>EOMONTH(Table1[[#This Row],[Report Date]], 0)</f>
        <v>#VALUE!</v>
      </c>
    </row>
    <row r="2903" spans="1:16" x14ac:dyDescent="0.25">
      <c r="A2903" s="9" t="s">
        <v>148</v>
      </c>
      <c r="B2903" s="10" t="s">
        <v>148</v>
      </c>
      <c r="C2903" s="9" t="s">
        <v>107</v>
      </c>
      <c r="D2903" s="9">
        <v>1</v>
      </c>
      <c r="E2903" s="9" t="s">
        <v>148</v>
      </c>
      <c r="F2903" s="9">
        <v>417496</v>
      </c>
      <c r="G2903" s="9" t="s">
        <v>125</v>
      </c>
      <c r="H2903" s="9" t="s">
        <v>145</v>
      </c>
      <c r="I2903" s="9" t="s">
        <v>148</v>
      </c>
      <c r="J2903" s="9" t="s">
        <v>148</v>
      </c>
      <c r="K2903" s="9" t="s">
        <v>148</v>
      </c>
      <c r="L2903" s="10" t="s">
        <v>148</v>
      </c>
      <c r="M2903" s="13" t="str">
        <f>IFERROR(TEXT(Table1[[#This Row],[Report Date]], "mmmm"),"")</f>
        <v/>
      </c>
      <c r="N2903" s="13" t="str">
        <f>IFERROR(YEAR(Table1[[#This Row],[Report Date]]),"")</f>
        <v/>
      </c>
      <c r="O2903" s="13" t="str">
        <f ca="1">IF(Table1[[#This Row],[Report Date]]&gt;=TODAY()-6, "within week", "Older")</f>
        <v>within week</v>
      </c>
      <c r="P2903" s="37" t="e">
        <f>EOMONTH(Table1[[#This Row],[Report Date]], 0)</f>
        <v>#VALUE!</v>
      </c>
    </row>
    <row r="2904" spans="1:16" x14ac:dyDescent="0.25">
      <c r="A2904" s="9" t="s">
        <v>148</v>
      </c>
      <c r="B2904" s="10" t="s">
        <v>148</v>
      </c>
      <c r="C2904" s="9" t="s">
        <v>107</v>
      </c>
      <c r="D2904" s="9">
        <v>1</v>
      </c>
      <c r="E2904" s="9" t="s">
        <v>148</v>
      </c>
      <c r="F2904" s="9">
        <v>852389</v>
      </c>
      <c r="G2904" s="9" t="s">
        <v>123</v>
      </c>
      <c r="H2904" s="9" t="s">
        <v>135</v>
      </c>
      <c r="I2904" s="9" t="s">
        <v>148</v>
      </c>
      <c r="J2904" s="9" t="s">
        <v>148</v>
      </c>
      <c r="K2904" s="9" t="s">
        <v>148</v>
      </c>
      <c r="L2904" s="10" t="s">
        <v>148</v>
      </c>
      <c r="M2904" s="13" t="str">
        <f>IFERROR(TEXT(Table1[[#This Row],[Report Date]], "mmmm"),"")</f>
        <v/>
      </c>
      <c r="N2904" s="13" t="str">
        <f>IFERROR(YEAR(Table1[[#This Row],[Report Date]]),"")</f>
        <v/>
      </c>
      <c r="O2904" s="13" t="str">
        <f ca="1">IF(Table1[[#This Row],[Report Date]]&gt;=TODAY()-6, "within week", "Older")</f>
        <v>within week</v>
      </c>
      <c r="P2904" s="37" t="e">
        <f>EOMONTH(Table1[[#This Row],[Report Date]], 0)</f>
        <v>#VALUE!</v>
      </c>
    </row>
    <row r="2905" spans="1:16" x14ac:dyDescent="0.25">
      <c r="A2905" s="9" t="s">
        <v>148</v>
      </c>
      <c r="B2905" s="10" t="s">
        <v>148</v>
      </c>
      <c r="C2905" s="9" t="s">
        <v>107</v>
      </c>
      <c r="D2905" s="9">
        <v>1</v>
      </c>
      <c r="E2905" s="9" t="s">
        <v>148</v>
      </c>
      <c r="F2905" s="9">
        <v>952518</v>
      </c>
      <c r="G2905" s="9" t="s">
        <v>127</v>
      </c>
      <c r="H2905" s="9" t="s">
        <v>139</v>
      </c>
      <c r="I2905" s="9" t="s">
        <v>148</v>
      </c>
      <c r="J2905" s="9" t="s">
        <v>148</v>
      </c>
      <c r="K2905" s="9" t="s">
        <v>148</v>
      </c>
      <c r="L2905" s="10" t="s">
        <v>148</v>
      </c>
      <c r="M2905" s="13" t="str">
        <f>IFERROR(TEXT(Table1[[#This Row],[Report Date]], "mmmm"),"")</f>
        <v/>
      </c>
      <c r="N2905" s="13" t="str">
        <f>IFERROR(YEAR(Table1[[#This Row],[Report Date]]),"")</f>
        <v/>
      </c>
      <c r="O2905" s="13" t="str">
        <f ca="1">IF(Table1[[#This Row],[Report Date]]&gt;=TODAY()-6, "within week", "Older")</f>
        <v>within week</v>
      </c>
      <c r="P2905" s="37" t="e">
        <f>EOMONTH(Table1[[#This Row],[Report Date]], 0)</f>
        <v>#VALUE!</v>
      </c>
    </row>
    <row r="2906" spans="1:16" x14ac:dyDescent="0.25">
      <c r="A2906" s="9" t="s">
        <v>148</v>
      </c>
      <c r="B2906" s="10" t="s">
        <v>148</v>
      </c>
      <c r="C2906" s="9" t="s">
        <v>107</v>
      </c>
      <c r="D2906" s="9">
        <v>1</v>
      </c>
      <c r="E2906" s="9" t="s">
        <v>148</v>
      </c>
      <c r="F2906" s="9">
        <v>419226</v>
      </c>
      <c r="G2906" s="9" t="s">
        <v>118</v>
      </c>
      <c r="H2906" s="9" t="s">
        <v>142</v>
      </c>
      <c r="I2906" s="9" t="s">
        <v>148</v>
      </c>
      <c r="J2906" s="9" t="s">
        <v>148</v>
      </c>
      <c r="K2906" s="9" t="s">
        <v>148</v>
      </c>
      <c r="L2906" s="10" t="s">
        <v>148</v>
      </c>
      <c r="M2906" s="13" t="str">
        <f>IFERROR(TEXT(Table1[[#This Row],[Report Date]], "mmmm"),"")</f>
        <v/>
      </c>
      <c r="N2906" s="13" t="str">
        <f>IFERROR(YEAR(Table1[[#This Row],[Report Date]]),"")</f>
        <v/>
      </c>
      <c r="O2906" s="13" t="str">
        <f ca="1">IF(Table1[[#This Row],[Report Date]]&gt;=TODAY()-6, "within week", "Older")</f>
        <v>within week</v>
      </c>
      <c r="P2906" s="37" t="e">
        <f>EOMONTH(Table1[[#This Row],[Report Date]], 0)</f>
        <v>#VALUE!</v>
      </c>
    </row>
    <row r="2907" spans="1:16" x14ac:dyDescent="0.25">
      <c r="A2907" s="9" t="s">
        <v>148</v>
      </c>
      <c r="B2907" s="10" t="s">
        <v>148</v>
      </c>
      <c r="C2907" s="9" t="s">
        <v>107</v>
      </c>
      <c r="D2907" s="9">
        <v>1</v>
      </c>
      <c r="E2907" s="9" t="s">
        <v>148</v>
      </c>
      <c r="F2907" s="9">
        <v>630375</v>
      </c>
      <c r="G2907" s="9" t="s">
        <v>126</v>
      </c>
      <c r="H2907" s="9" t="s">
        <v>130</v>
      </c>
      <c r="I2907" s="9" t="s">
        <v>148</v>
      </c>
      <c r="J2907" s="9" t="s">
        <v>148</v>
      </c>
      <c r="K2907" s="9" t="s">
        <v>148</v>
      </c>
      <c r="L2907" s="10" t="s">
        <v>148</v>
      </c>
      <c r="M2907" s="13" t="str">
        <f>IFERROR(TEXT(Table1[[#This Row],[Report Date]], "mmmm"),"")</f>
        <v/>
      </c>
      <c r="N2907" s="13" t="str">
        <f>IFERROR(YEAR(Table1[[#This Row],[Report Date]]),"")</f>
        <v/>
      </c>
      <c r="O2907" s="13" t="str">
        <f ca="1">IF(Table1[[#This Row],[Report Date]]&gt;=TODAY()-6, "within week", "Older")</f>
        <v>within week</v>
      </c>
      <c r="P2907" s="37" t="e">
        <f>EOMONTH(Table1[[#This Row],[Report Date]], 0)</f>
        <v>#VALUE!</v>
      </c>
    </row>
    <row r="2908" spans="1:16" x14ac:dyDescent="0.25">
      <c r="A2908" s="9" t="s">
        <v>148</v>
      </c>
      <c r="B2908" s="10" t="s">
        <v>148</v>
      </c>
      <c r="C2908" s="9" t="s">
        <v>107</v>
      </c>
      <c r="D2908" s="9">
        <v>1</v>
      </c>
      <c r="E2908" s="9" t="s">
        <v>148</v>
      </c>
      <c r="F2908" s="9">
        <v>758419</v>
      </c>
      <c r="G2908" s="9" t="s">
        <v>120</v>
      </c>
      <c r="H2908" s="9" t="s">
        <v>136</v>
      </c>
      <c r="I2908" s="9" t="s">
        <v>148</v>
      </c>
      <c r="J2908" s="9" t="s">
        <v>148</v>
      </c>
      <c r="K2908" s="9" t="s">
        <v>148</v>
      </c>
      <c r="L2908" s="10" t="s">
        <v>148</v>
      </c>
      <c r="M2908" s="13" t="str">
        <f>IFERROR(TEXT(Table1[[#This Row],[Report Date]], "mmmm"),"")</f>
        <v/>
      </c>
      <c r="N2908" s="13" t="str">
        <f>IFERROR(YEAR(Table1[[#This Row],[Report Date]]),"")</f>
        <v/>
      </c>
      <c r="O2908" s="13" t="str">
        <f ca="1">IF(Table1[[#This Row],[Report Date]]&gt;=TODAY()-6, "within week", "Older")</f>
        <v>within week</v>
      </c>
      <c r="P2908" s="37" t="e">
        <f>EOMONTH(Table1[[#This Row],[Report Date]], 0)</f>
        <v>#VALUE!</v>
      </c>
    </row>
    <row r="2909" spans="1:16" x14ac:dyDescent="0.25">
      <c r="A2909" s="9" t="s">
        <v>148</v>
      </c>
      <c r="B2909" s="10" t="s">
        <v>148</v>
      </c>
      <c r="C2909" s="9" t="s">
        <v>107</v>
      </c>
      <c r="D2909" s="9">
        <v>1</v>
      </c>
      <c r="E2909" s="9" t="s">
        <v>148</v>
      </c>
      <c r="F2909" s="9">
        <v>611491</v>
      </c>
      <c r="G2909" s="9" t="s">
        <v>120</v>
      </c>
      <c r="H2909" s="9" t="s">
        <v>128</v>
      </c>
      <c r="I2909" s="9" t="s">
        <v>148</v>
      </c>
      <c r="J2909" s="9" t="s">
        <v>148</v>
      </c>
      <c r="K2909" s="9" t="s">
        <v>148</v>
      </c>
      <c r="L2909" s="10" t="s">
        <v>148</v>
      </c>
      <c r="M2909" s="13" t="str">
        <f>IFERROR(TEXT(Table1[[#This Row],[Report Date]], "mmmm"),"")</f>
        <v/>
      </c>
      <c r="N2909" s="13" t="str">
        <f>IFERROR(YEAR(Table1[[#This Row],[Report Date]]),"")</f>
        <v/>
      </c>
      <c r="O2909" s="13" t="str">
        <f ca="1">IF(Table1[[#This Row],[Report Date]]&gt;=TODAY()-6, "within week", "Older")</f>
        <v>within week</v>
      </c>
      <c r="P2909" s="37" t="e">
        <f>EOMONTH(Table1[[#This Row],[Report Date]], 0)</f>
        <v>#VALUE!</v>
      </c>
    </row>
    <row r="2910" spans="1:16" x14ac:dyDescent="0.25">
      <c r="A2910" s="9" t="s">
        <v>148</v>
      </c>
      <c r="B2910" s="10" t="s">
        <v>148</v>
      </c>
      <c r="C2910" s="9" t="s">
        <v>107</v>
      </c>
      <c r="D2910" s="9">
        <v>1</v>
      </c>
      <c r="E2910" s="9" t="s">
        <v>148</v>
      </c>
      <c r="F2910" s="9">
        <v>795790</v>
      </c>
      <c r="G2910" s="9" t="s">
        <v>123</v>
      </c>
      <c r="H2910" s="9" t="s">
        <v>143</v>
      </c>
      <c r="I2910" s="9" t="s">
        <v>148</v>
      </c>
      <c r="J2910" s="9" t="s">
        <v>148</v>
      </c>
      <c r="K2910" s="9" t="s">
        <v>148</v>
      </c>
      <c r="L2910" s="10" t="s">
        <v>148</v>
      </c>
      <c r="M2910" s="13" t="str">
        <f>IFERROR(TEXT(Table1[[#This Row],[Report Date]], "mmmm"),"")</f>
        <v/>
      </c>
      <c r="N2910" s="13" t="str">
        <f>IFERROR(YEAR(Table1[[#This Row],[Report Date]]),"")</f>
        <v/>
      </c>
      <c r="O2910" s="13" t="str">
        <f ca="1">IF(Table1[[#This Row],[Report Date]]&gt;=TODAY()-6, "within week", "Older")</f>
        <v>within week</v>
      </c>
      <c r="P2910" s="37" t="e">
        <f>EOMONTH(Table1[[#This Row],[Report Date]], 0)</f>
        <v>#VALUE!</v>
      </c>
    </row>
    <row r="2911" spans="1:16" x14ac:dyDescent="0.25">
      <c r="A2911" s="9" t="s">
        <v>148</v>
      </c>
      <c r="B2911" s="10" t="s">
        <v>148</v>
      </c>
      <c r="C2911" s="9" t="s">
        <v>107</v>
      </c>
      <c r="D2911" s="9">
        <v>1</v>
      </c>
      <c r="E2911" s="9" t="s">
        <v>148</v>
      </c>
      <c r="F2911" s="9">
        <v>908793</v>
      </c>
      <c r="G2911" s="9" t="s">
        <v>123</v>
      </c>
      <c r="H2911" s="9" t="s">
        <v>147</v>
      </c>
      <c r="I2911" s="9" t="s">
        <v>148</v>
      </c>
      <c r="J2911" s="9" t="s">
        <v>148</v>
      </c>
      <c r="K2911" s="9" t="s">
        <v>148</v>
      </c>
      <c r="L2911" s="10" t="s">
        <v>148</v>
      </c>
      <c r="M2911" s="13" t="str">
        <f>IFERROR(TEXT(Table1[[#This Row],[Report Date]], "mmmm"),"")</f>
        <v/>
      </c>
      <c r="N2911" s="13" t="str">
        <f>IFERROR(YEAR(Table1[[#This Row],[Report Date]]),"")</f>
        <v/>
      </c>
      <c r="O2911" s="13" t="str">
        <f ca="1">IF(Table1[[#This Row],[Report Date]]&gt;=TODAY()-6, "within week", "Older")</f>
        <v>within week</v>
      </c>
      <c r="P2911" s="37" t="e">
        <f>EOMONTH(Table1[[#This Row],[Report Date]], 0)</f>
        <v>#VALUE!</v>
      </c>
    </row>
    <row r="2912" spans="1:16" x14ac:dyDescent="0.25">
      <c r="A2912" s="9" t="s">
        <v>148</v>
      </c>
      <c r="B2912" s="10" t="s">
        <v>148</v>
      </c>
      <c r="C2912" s="9" t="s">
        <v>107</v>
      </c>
      <c r="D2912" s="9">
        <v>1</v>
      </c>
      <c r="E2912" s="9" t="s">
        <v>148</v>
      </c>
      <c r="F2912" s="9">
        <v>420861</v>
      </c>
      <c r="G2912" s="9" t="s">
        <v>118</v>
      </c>
      <c r="H2912" s="9" t="s">
        <v>134</v>
      </c>
      <c r="I2912" s="9" t="s">
        <v>148</v>
      </c>
      <c r="J2912" s="9" t="s">
        <v>148</v>
      </c>
      <c r="K2912" s="9" t="s">
        <v>148</v>
      </c>
      <c r="L2912" s="10" t="s">
        <v>148</v>
      </c>
      <c r="M2912" s="13" t="str">
        <f>IFERROR(TEXT(Table1[[#This Row],[Report Date]], "mmmm"),"")</f>
        <v/>
      </c>
      <c r="N2912" s="13" t="str">
        <f>IFERROR(YEAR(Table1[[#This Row],[Report Date]]),"")</f>
        <v/>
      </c>
      <c r="O2912" s="13" t="str">
        <f ca="1">IF(Table1[[#This Row],[Report Date]]&gt;=TODAY()-6, "within week", "Older")</f>
        <v>within week</v>
      </c>
      <c r="P2912" s="37" t="e">
        <f>EOMONTH(Table1[[#This Row],[Report Date]], 0)</f>
        <v>#VALUE!</v>
      </c>
    </row>
    <row r="2913" spans="1:16" x14ac:dyDescent="0.25">
      <c r="A2913" s="9" t="s">
        <v>148</v>
      </c>
      <c r="B2913" s="10" t="s">
        <v>148</v>
      </c>
      <c r="C2913" s="9" t="s">
        <v>107</v>
      </c>
      <c r="D2913" s="9">
        <v>1</v>
      </c>
      <c r="E2913" s="9" t="s">
        <v>148</v>
      </c>
      <c r="F2913" s="9">
        <v>687195</v>
      </c>
      <c r="G2913" s="9" t="s">
        <v>120</v>
      </c>
      <c r="H2913" s="9" t="s">
        <v>128</v>
      </c>
      <c r="I2913" s="9" t="s">
        <v>148</v>
      </c>
      <c r="J2913" s="9" t="s">
        <v>148</v>
      </c>
      <c r="K2913" s="9" t="s">
        <v>148</v>
      </c>
      <c r="L2913" s="10" t="s">
        <v>148</v>
      </c>
      <c r="M2913" s="13" t="str">
        <f>IFERROR(TEXT(Table1[[#This Row],[Report Date]], "mmmm"),"")</f>
        <v/>
      </c>
      <c r="N2913" s="13" t="str">
        <f>IFERROR(YEAR(Table1[[#This Row],[Report Date]]),"")</f>
        <v/>
      </c>
      <c r="O2913" s="13" t="str">
        <f ca="1">IF(Table1[[#This Row],[Report Date]]&gt;=TODAY()-6, "within week", "Older")</f>
        <v>within week</v>
      </c>
      <c r="P2913" s="37" t="e">
        <f>EOMONTH(Table1[[#This Row],[Report Date]], 0)</f>
        <v>#VALUE!</v>
      </c>
    </row>
    <row r="2914" spans="1:16" x14ac:dyDescent="0.25">
      <c r="A2914" s="9" t="s">
        <v>148</v>
      </c>
      <c r="B2914" s="10" t="s">
        <v>148</v>
      </c>
      <c r="C2914" s="9" t="s">
        <v>107</v>
      </c>
      <c r="D2914" s="9">
        <v>1</v>
      </c>
      <c r="E2914" s="9" t="s">
        <v>148</v>
      </c>
      <c r="F2914" s="9">
        <v>330262</v>
      </c>
      <c r="G2914" s="9" t="s">
        <v>126</v>
      </c>
      <c r="H2914" s="9" t="s">
        <v>138</v>
      </c>
      <c r="I2914" s="9" t="s">
        <v>148</v>
      </c>
      <c r="J2914" s="9" t="s">
        <v>148</v>
      </c>
      <c r="K2914" s="9" t="s">
        <v>148</v>
      </c>
      <c r="L2914" s="10" t="s">
        <v>148</v>
      </c>
      <c r="M2914" s="13" t="str">
        <f>IFERROR(TEXT(Table1[[#This Row],[Report Date]], "mmmm"),"")</f>
        <v/>
      </c>
      <c r="N2914" s="13" t="str">
        <f>IFERROR(YEAR(Table1[[#This Row],[Report Date]]),"")</f>
        <v/>
      </c>
      <c r="O2914" s="13" t="str">
        <f ca="1">IF(Table1[[#This Row],[Report Date]]&gt;=TODAY()-6, "within week", "Older")</f>
        <v>within week</v>
      </c>
      <c r="P2914" s="37" t="e">
        <f>EOMONTH(Table1[[#This Row],[Report Date]], 0)</f>
        <v>#VALUE!</v>
      </c>
    </row>
    <row r="2915" spans="1:16" x14ac:dyDescent="0.25">
      <c r="A2915" s="9" t="s">
        <v>148</v>
      </c>
      <c r="B2915" s="10" t="s">
        <v>148</v>
      </c>
      <c r="C2915" s="9" t="s">
        <v>107</v>
      </c>
      <c r="D2915" s="9">
        <v>1</v>
      </c>
      <c r="E2915" s="9" t="s">
        <v>148</v>
      </c>
      <c r="F2915" s="9">
        <v>296523</v>
      </c>
      <c r="G2915" s="9" t="s">
        <v>118</v>
      </c>
      <c r="H2915" s="9" t="s">
        <v>142</v>
      </c>
      <c r="I2915" s="9" t="s">
        <v>148</v>
      </c>
      <c r="J2915" s="9" t="s">
        <v>148</v>
      </c>
      <c r="K2915" s="9" t="s">
        <v>148</v>
      </c>
      <c r="L2915" s="10" t="s">
        <v>148</v>
      </c>
      <c r="M2915" s="13" t="str">
        <f>IFERROR(TEXT(Table1[[#This Row],[Report Date]], "mmmm"),"")</f>
        <v/>
      </c>
      <c r="N2915" s="13" t="str">
        <f>IFERROR(YEAR(Table1[[#This Row],[Report Date]]),"")</f>
        <v/>
      </c>
      <c r="O2915" s="13" t="str">
        <f ca="1">IF(Table1[[#This Row],[Report Date]]&gt;=TODAY()-6, "within week", "Older")</f>
        <v>within week</v>
      </c>
      <c r="P2915" s="37" t="e">
        <f>EOMONTH(Table1[[#This Row],[Report Date]], 0)</f>
        <v>#VALUE!</v>
      </c>
    </row>
    <row r="2916" spans="1:16" x14ac:dyDescent="0.25">
      <c r="A2916" s="9" t="s">
        <v>148</v>
      </c>
      <c r="B2916" s="10" t="s">
        <v>148</v>
      </c>
      <c r="C2916" s="9" t="s">
        <v>107</v>
      </c>
      <c r="D2916" s="9">
        <v>1</v>
      </c>
      <c r="E2916" s="9" t="s">
        <v>148</v>
      </c>
      <c r="F2916" s="9">
        <v>264704</v>
      </c>
      <c r="G2916" s="9" t="s">
        <v>121</v>
      </c>
      <c r="H2916" s="9" t="s">
        <v>137</v>
      </c>
      <c r="I2916" s="9" t="s">
        <v>148</v>
      </c>
      <c r="J2916" s="9" t="s">
        <v>148</v>
      </c>
      <c r="K2916" s="9" t="s">
        <v>148</v>
      </c>
      <c r="L2916" s="10" t="s">
        <v>148</v>
      </c>
      <c r="M2916" s="13" t="str">
        <f>IFERROR(TEXT(Table1[[#This Row],[Report Date]], "mmmm"),"")</f>
        <v/>
      </c>
      <c r="N2916" s="13" t="str">
        <f>IFERROR(YEAR(Table1[[#This Row],[Report Date]]),"")</f>
        <v/>
      </c>
      <c r="O2916" s="13" t="str">
        <f ca="1">IF(Table1[[#This Row],[Report Date]]&gt;=TODAY()-6, "within week", "Older")</f>
        <v>within week</v>
      </c>
      <c r="P2916" s="37" t="e">
        <f>EOMONTH(Table1[[#This Row],[Report Date]], 0)</f>
        <v>#VALUE!</v>
      </c>
    </row>
    <row r="2917" spans="1:16" x14ac:dyDescent="0.25">
      <c r="A2917" s="9" t="s">
        <v>148</v>
      </c>
      <c r="B2917" s="10" t="s">
        <v>148</v>
      </c>
      <c r="C2917" s="9" t="s">
        <v>107</v>
      </c>
      <c r="D2917" s="9">
        <v>1</v>
      </c>
      <c r="E2917" s="9" t="s">
        <v>148</v>
      </c>
      <c r="F2917" s="9">
        <v>747171</v>
      </c>
      <c r="G2917" s="9" t="s">
        <v>116</v>
      </c>
      <c r="H2917" s="9" t="s">
        <v>144</v>
      </c>
      <c r="I2917" s="9" t="s">
        <v>148</v>
      </c>
      <c r="J2917" s="9" t="s">
        <v>148</v>
      </c>
      <c r="K2917" s="9" t="s">
        <v>148</v>
      </c>
      <c r="L2917" s="10" t="s">
        <v>148</v>
      </c>
      <c r="M2917" s="13" t="str">
        <f>IFERROR(TEXT(Table1[[#This Row],[Report Date]], "mmmm"),"")</f>
        <v/>
      </c>
      <c r="N2917" s="13" t="str">
        <f>IFERROR(YEAR(Table1[[#This Row],[Report Date]]),"")</f>
        <v/>
      </c>
      <c r="O2917" s="13" t="str">
        <f ca="1">IF(Table1[[#This Row],[Report Date]]&gt;=TODAY()-6, "within week", "Older")</f>
        <v>within week</v>
      </c>
      <c r="P2917" s="37" t="e">
        <f>EOMONTH(Table1[[#This Row],[Report Date]], 0)</f>
        <v>#VALUE!</v>
      </c>
    </row>
    <row r="2918" spans="1:16" x14ac:dyDescent="0.25">
      <c r="A2918" s="9" t="s">
        <v>148</v>
      </c>
      <c r="B2918" s="10" t="s">
        <v>148</v>
      </c>
      <c r="C2918" s="9" t="s">
        <v>107</v>
      </c>
      <c r="D2918" s="9">
        <v>1</v>
      </c>
      <c r="E2918" s="9" t="s">
        <v>148</v>
      </c>
      <c r="F2918" s="9">
        <v>232432</v>
      </c>
      <c r="G2918" s="9" t="s">
        <v>117</v>
      </c>
      <c r="H2918" s="9" t="s">
        <v>129</v>
      </c>
      <c r="I2918" s="9" t="s">
        <v>148</v>
      </c>
      <c r="J2918" s="9" t="s">
        <v>148</v>
      </c>
      <c r="K2918" s="9" t="s">
        <v>148</v>
      </c>
      <c r="L2918" s="10" t="s">
        <v>148</v>
      </c>
      <c r="M2918" s="13" t="str">
        <f>IFERROR(TEXT(Table1[[#This Row],[Report Date]], "mmmm"),"")</f>
        <v/>
      </c>
      <c r="N2918" s="13" t="str">
        <f>IFERROR(YEAR(Table1[[#This Row],[Report Date]]),"")</f>
        <v/>
      </c>
      <c r="O2918" s="13" t="str">
        <f ca="1">IF(Table1[[#This Row],[Report Date]]&gt;=TODAY()-6, "within week", "Older")</f>
        <v>within week</v>
      </c>
      <c r="P2918" s="37" t="e">
        <f>EOMONTH(Table1[[#This Row],[Report Date]], 0)</f>
        <v>#VALUE!</v>
      </c>
    </row>
    <row r="2919" spans="1:16" x14ac:dyDescent="0.25">
      <c r="A2919" s="9" t="s">
        <v>148</v>
      </c>
      <c r="B2919" s="10" t="s">
        <v>148</v>
      </c>
      <c r="C2919" s="9" t="s">
        <v>107</v>
      </c>
      <c r="D2919" s="9">
        <v>1</v>
      </c>
      <c r="E2919" s="9" t="s">
        <v>148</v>
      </c>
      <c r="F2919" s="9">
        <v>951321</v>
      </c>
      <c r="G2919" s="9" t="s">
        <v>123</v>
      </c>
      <c r="H2919" s="9" t="s">
        <v>135</v>
      </c>
      <c r="I2919" s="9" t="s">
        <v>148</v>
      </c>
      <c r="J2919" s="9" t="s">
        <v>148</v>
      </c>
      <c r="K2919" s="9" t="s">
        <v>148</v>
      </c>
      <c r="L2919" s="10" t="s">
        <v>148</v>
      </c>
      <c r="M2919" s="13" t="str">
        <f>IFERROR(TEXT(Table1[[#This Row],[Report Date]], "mmmm"),"")</f>
        <v/>
      </c>
      <c r="N2919" s="13" t="str">
        <f>IFERROR(YEAR(Table1[[#This Row],[Report Date]]),"")</f>
        <v/>
      </c>
      <c r="O2919" s="13" t="str">
        <f ca="1">IF(Table1[[#This Row],[Report Date]]&gt;=TODAY()-6, "within week", "Older")</f>
        <v>within week</v>
      </c>
      <c r="P2919" s="37" t="e">
        <f>EOMONTH(Table1[[#This Row],[Report Date]], 0)</f>
        <v>#VALUE!</v>
      </c>
    </row>
    <row r="2920" spans="1:16" x14ac:dyDescent="0.25">
      <c r="A2920" s="9" t="s">
        <v>148</v>
      </c>
      <c r="B2920" s="10" t="s">
        <v>148</v>
      </c>
      <c r="C2920" s="9" t="s">
        <v>107</v>
      </c>
      <c r="D2920" s="9">
        <v>1</v>
      </c>
      <c r="E2920" s="9" t="s">
        <v>148</v>
      </c>
      <c r="F2920" s="9">
        <v>309230</v>
      </c>
      <c r="G2920" s="9" t="s">
        <v>126</v>
      </c>
      <c r="H2920" s="9" t="s">
        <v>142</v>
      </c>
      <c r="I2920" s="9" t="s">
        <v>148</v>
      </c>
      <c r="J2920" s="9" t="s">
        <v>148</v>
      </c>
      <c r="K2920" s="9" t="s">
        <v>148</v>
      </c>
      <c r="L2920" s="10" t="s">
        <v>148</v>
      </c>
      <c r="M2920" s="13" t="str">
        <f>IFERROR(TEXT(Table1[[#This Row],[Report Date]], "mmmm"),"")</f>
        <v/>
      </c>
      <c r="N2920" s="13" t="str">
        <f>IFERROR(YEAR(Table1[[#This Row],[Report Date]]),"")</f>
        <v/>
      </c>
      <c r="O2920" s="13" t="str">
        <f ca="1">IF(Table1[[#This Row],[Report Date]]&gt;=TODAY()-6, "within week", "Older")</f>
        <v>within week</v>
      </c>
      <c r="P2920" s="37" t="e">
        <f>EOMONTH(Table1[[#This Row],[Report Date]], 0)</f>
        <v>#VALUE!</v>
      </c>
    </row>
    <row r="2921" spans="1:16" x14ac:dyDescent="0.25">
      <c r="A2921" s="9" t="s">
        <v>148</v>
      </c>
      <c r="B2921" s="10" t="s">
        <v>148</v>
      </c>
      <c r="C2921" s="9" t="s">
        <v>107</v>
      </c>
      <c r="D2921" s="9">
        <v>1</v>
      </c>
      <c r="E2921" s="9" t="s">
        <v>148</v>
      </c>
      <c r="F2921" s="9">
        <v>142710</v>
      </c>
      <c r="G2921" s="9" t="s">
        <v>123</v>
      </c>
      <c r="H2921" s="9" t="s">
        <v>131</v>
      </c>
      <c r="I2921" s="9" t="s">
        <v>148</v>
      </c>
      <c r="J2921" s="9" t="s">
        <v>148</v>
      </c>
      <c r="K2921" s="9" t="s">
        <v>148</v>
      </c>
      <c r="L2921" s="10" t="s">
        <v>148</v>
      </c>
      <c r="M2921" s="13" t="str">
        <f>IFERROR(TEXT(Table1[[#This Row],[Report Date]], "mmmm"),"")</f>
        <v/>
      </c>
      <c r="N2921" s="13" t="str">
        <f>IFERROR(YEAR(Table1[[#This Row],[Report Date]]),"")</f>
        <v/>
      </c>
      <c r="O2921" s="13" t="str">
        <f ca="1">IF(Table1[[#This Row],[Report Date]]&gt;=TODAY()-6, "within week", "Older")</f>
        <v>within week</v>
      </c>
      <c r="P2921" s="37" t="e">
        <f>EOMONTH(Table1[[#This Row],[Report Date]], 0)</f>
        <v>#VALUE!</v>
      </c>
    </row>
    <row r="2922" spans="1:16" x14ac:dyDescent="0.25">
      <c r="A2922" s="9" t="s">
        <v>148</v>
      </c>
      <c r="B2922" s="10" t="s">
        <v>148</v>
      </c>
      <c r="C2922" s="9" t="s">
        <v>107</v>
      </c>
      <c r="D2922" s="9">
        <v>1</v>
      </c>
      <c r="E2922" s="9" t="s">
        <v>148</v>
      </c>
      <c r="F2922" s="9">
        <v>680500</v>
      </c>
      <c r="G2922" s="9" t="s">
        <v>124</v>
      </c>
      <c r="H2922" s="9" t="s">
        <v>132</v>
      </c>
      <c r="I2922" s="9" t="s">
        <v>148</v>
      </c>
      <c r="J2922" s="9" t="s">
        <v>148</v>
      </c>
      <c r="K2922" s="9" t="s">
        <v>148</v>
      </c>
      <c r="L2922" s="10" t="s">
        <v>148</v>
      </c>
      <c r="M2922" s="13" t="str">
        <f>IFERROR(TEXT(Table1[[#This Row],[Report Date]], "mmmm"),"")</f>
        <v/>
      </c>
      <c r="N2922" s="13" t="str">
        <f>IFERROR(YEAR(Table1[[#This Row],[Report Date]]),"")</f>
        <v/>
      </c>
      <c r="O2922" s="13" t="str">
        <f ca="1">IF(Table1[[#This Row],[Report Date]]&gt;=TODAY()-6, "within week", "Older")</f>
        <v>within week</v>
      </c>
      <c r="P2922" s="37" t="e">
        <f>EOMONTH(Table1[[#This Row],[Report Date]], 0)</f>
        <v>#VALUE!</v>
      </c>
    </row>
    <row r="2923" spans="1:16" x14ac:dyDescent="0.25">
      <c r="A2923" s="9" t="s">
        <v>148</v>
      </c>
      <c r="B2923" s="10" t="s">
        <v>148</v>
      </c>
      <c r="C2923" s="9" t="s">
        <v>107</v>
      </c>
      <c r="D2923" s="9">
        <v>1</v>
      </c>
      <c r="E2923" s="9" t="s">
        <v>148</v>
      </c>
      <c r="F2923" s="9">
        <v>895851</v>
      </c>
      <c r="G2923" s="9" t="s">
        <v>116</v>
      </c>
      <c r="H2923" s="9" t="s">
        <v>136</v>
      </c>
      <c r="I2923" s="9" t="s">
        <v>148</v>
      </c>
      <c r="J2923" s="9" t="s">
        <v>148</v>
      </c>
      <c r="K2923" s="9" t="s">
        <v>148</v>
      </c>
      <c r="L2923" s="10" t="s">
        <v>148</v>
      </c>
      <c r="M2923" s="13" t="str">
        <f>IFERROR(TEXT(Table1[[#This Row],[Report Date]], "mmmm"),"")</f>
        <v/>
      </c>
      <c r="N2923" s="13" t="str">
        <f>IFERROR(YEAR(Table1[[#This Row],[Report Date]]),"")</f>
        <v/>
      </c>
      <c r="O2923" s="13" t="str">
        <f ca="1">IF(Table1[[#This Row],[Report Date]]&gt;=TODAY()-6, "within week", "Older")</f>
        <v>within week</v>
      </c>
      <c r="P2923" s="37" t="e">
        <f>EOMONTH(Table1[[#This Row],[Report Date]], 0)</f>
        <v>#VALUE!</v>
      </c>
    </row>
    <row r="2924" spans="1:16" x14ac:dyDescent="0.25">
      <c r="A2924" s="9" t="s">
        <v>148</v>
      </c>
      <c r="B2924" s="10" t="s">
        <v>148</v>
      </c>
      <c r="C2924" s="9" t="s">
        <v>107</v>
      </c>
      <c r="D2924" s="9">
        <v>1</v>
      </c>
      <c r="E2924" s="9" t="s">
        <v>148</v>
      </c>
      <c r="F2924" s="9">
        <v>537807</v>
      </c>
      <c r="G2924" s="9" t="s">
        <v>120</v>
      </c>
      <c r="H2924" s="9" t="s">
        <v>140</v>
      </c>
      <c r="I2924" s="9" t="s">
        <v>148</v>
      </c>
      <c r="J2924" s="9" t="s">
        <v>148</v>
      </c>
      <c r="K2924" s="9" t="s">
        <v>148</v>
      </c>
      <c r="L2924" s="10" t="s">
        <v>148</v>
      </c>
      <c r="M2924" s="13" t="str">
        <f>IFERROR(TEXT(Table1[[#This Row],[Report Date]], "mmmm"),"")</f>
        <v/>
      </c>
      <c r="N2924" s="13" t="str">
        <f>IFERROR(YEAR(Table1[[#This Row],[Report Date]]),"")</f>
        <v/>
      </c>
      <c r="O2924" s="13" t="str">
        <f ca="1">IF(Table1[[#This Row],[Report Date]]&gt;=TODAY()-6, "within week", "Older")</f>
        <v>within week</v>
      </c>
      <c r="P2924" s="37" t="e">
        <f>EOMONTH(Table1[[#This Row],[Report Date]], 0)</f>
        <v>#VALUE!</v>
      </c>
    </row>
    <row r="2925" spans="1:16" x14ac:dyDescent="0.25">
      <c r="A2925" s="9" t="s">
        <v>148</v>
      </c>
      <c r="B2925" s="10" t="s">
        <v>148</v>
      </c>
      <c r="C2925" s="9" t="s">
        <v>107</v>
      </c>
      <c r="D2925" s="9">
        <v>1</v>
      </c>
      <c r="E2925" s="9" t="s">
        <v>148</v>
      </c>
      <c r="F2925" s="9">
        <v>569839</v>
      </c>
      <c r="G2925" s="9" t="s">
        <v>125</v>
      </c>
      <c r="H2925" s="9" t="s">
        <v>145</v>
      </c>
      <c r="I2925" s="9" t="s">
        <v>148</v>
      </c>
      <c r="J2925" s="9" t="s">
        <v>148</v>
      </c>
      <c r="K2925" s="9" t="s">
        <v>148</v>
      </c>
      <c r="L2925" s="10" t="s">
        <v>148</v>
      </c>
      <c r="M2925" s="13" t="str">
        <f>IFERROR(TEXT(Table1[[#This Row],[Report Date]], "mmmm"),"")</f>
        <v/>
      </c>
      <c r="N2925" s="13" t="str">
        <f>IFERROR(YEAR(Table1[[#This Row],[Report Date]]),"")</f>
        <v/>
      </c>
      <c r="O2925" s="13" t="str">
        <f ca="1">IF(Table1[[#This Row],[Report Date]]&gt;=TODAY()-6, "within week", "Older")</f>
        <v>within week</v>
      </c>
      <c r="P2925" s="37" t="e">
        <f>EOMONTH(Table1[[#This Row],[Report Date]], 0)</f>
        <v>#VALUE!</v>
      </c>
    </row>
    <row r="2926" spans="1:16" x14ac:dyDescent="0.25">
      <c r="A2926" s="9" t="s">
        <v>148</v>
      </c>
      <c r="B2926" s="10" t="s">
        <v>148</v>
      </c>
      <c r="C2926" s="9" t="s">
        <v>107</v>
      </c>
      <c r="D2926" s="9">
        <v>1</v>
      </c>
      <c r="E2926" s="9" t="s">
        <v>148</v>
      </c>
      <c r="F2926" s="9">
        <v>816664</v>
      </c>
      <c r="G2926" s="9" t="s">
        <v>117</v>
      </c>
      <c r="H2926" s="9" t="s">
        <v>129</v>
      </c>
      <c r="I2926" s="9" t="s">
        <v>148</v>
      </c>
      <c r="J2926" s="9" t="s">
        <v>148</v>
      </c>
      <c r="K2926" s="9" t="s">
        <v>148</v>
      </c>
      <c r="L2926" s="10" t="s">
        <v>148</v>
      </c>
      <c r="M2926" s="13" t="str">
        <f>IFERROR(TEXT(Table1[[#This Row],[Report Date]], "mmmm"),"")</f>
        <v/>
      </c>
      <c r="N2926" s="13" t="str">
        <f>IFERROR(YEAR(Table1[[#This Row],[Report Date]]),"")</f>
        <v/>
      </c>
      <c r="O2926" s="13" t="str">
        <f ca="1">IF(Table1[[#This Row],[Report Date]]&gt;=TODAY()-6, "within week", "Older")</f>
        <v>within week</v>
      </c>
      <c r="P2926" s="37" t="e">
        <f>EOMONTH(Table1[[#This Row],[Report Date]], 0)</f>
        <v>#VALUE!</v>
      </c>
    </row>
    <row r="2927" spans="1:16" x14ac:dyDescent="0.25">
      <c r="A2927" s="9" t="s">
        <v>148</v>
      </c>
      <c r="B2927" s="10" t="s">
        <v>148</v>
      </c>
      <c r="C2927" s="9" t="s">
        <v>107</v>
      </c>
      <c r="D2927" s="9">
        <v>1</v>
      </c>
      <c r="E2927" s="9" t="s">
        <v>148</v>
      </c>
      <c r="F2927" s="9">
        <v>392608</v>
      </c>
      <c r="G2927" s="9" t="s">
        <v>124</v>
      </c>
      <c r="H2927" s="9" t="s">
        <v>136</v>
      </c>
      <c r="I2927" s="9" t="s">
        <v>148</v>
      </c>
      <c r="J2927" s="9" t="s">
        <v>148</v>
      </c>
      <c r="K2927" s="9" t="s">
        <v>148</v>
      </c>
      <c r="L2927" s="10" t="s">
        <v>148</v>
      </c>
      <c r="M2927" s="13" t="str">
        <f>IFERROR(TEXT(Table1[[#This Row],[Report Date]], "mmmm"),"")</f>
        <v/>
      </c>
      <c r="N2927" s="13" t="str">
        <f>IFERROR(YEAR(Table1[[#This Row],[Report Date]]),"")</f>
        <v/>
      </c>
      <c r="O2927" s="13" t="str">
        <f ca="1">IF(Table1[[#This Row],[Report Date]]&gt;=TODAY()-6, "within week", "Older")</f>
        <v>within week</v>
      </c>
      <c r="P2927" s="37" t="e">
        <f>EOMONTH(Table1[[#This Row],[Report Date]], 0)</f>
        <v>#VALUE!</v>
      </c>
    </row>
    <row r="2928" spans="1:16" x14ac:dyDescent="0.25">
      <c r="A2928" s="9" t="s">
        <v>148</v>
      </c>
      <c r="B2928" s="10" t="s">
        <v>148</v>
      </c>
      <c r="C2928" s="9" t="s">
        <v>107</v>
      </c>
      <c r="D2928" s="9">
        <v>1</v>
      </c>
      <c r="E2928" s="9" t="s">
        <v>148</v>
      </c>
      <c r="F2928" s="9">
        <v>494390</v>
      </c>
      <c r="G2928" s="9" t="s">
        <v>123</v>
      </c>
      <c r="H2928" s="9" t="s">
        <v>147</v>
      </c>
      <c r="I2928" s="9" t="s">
        <v>148</v>
      </c>
      <c r="J2928" s="9" t="s">
        <v>148</v>
      </c>
      <c r="K2928" s="9" t="s">
        <v>148</v>
      </c>
      <c r="L2928" s="10" t="s">
        <v>148</v>
      </c>
      <c r="M2928" s="13" t="str">
        <f>IFERROR(TEXT(Table1[[#This Row],[Report Date]], "mmmm"),"")</f>
        <v/>
      </c>
      <c r="N2928" s="13" t="str">
        <f>IFERROR(YEAR(Table1[[#This Row],[Report Date]]),"")</f>
        <v/>
      </c>
      <c r="O2928" s="13" t="str">
        <f ca="1">IF(Table1[[#This Row],[Report Date]]&gt;=TODAY()-6, "within week", "Older")</f>
        <v>within week</v>
      </c>
      <c r="P2928" s="37" t="e">
        <f>EOMONTH(Table1[[#This Row],[Report Date]], 0)</f>
        <v>#VALUE!</v>
      </c>
    </row>
    <row r="2929" spans="1:16" x14ac:dyDescent="0.25">
      <c r="A2929" s="9" t="s">
        <v>148</v>
      </c>
      <c r="B2929" s="10" t="s">
        <v>148</v>
      </c>
      <c r="C2929" s="9" t="s">
        <v>107</v>
      </c>
      <c r="D2929" s="9">
        <v>1</v>
      </c>
      <c r="E2929" s="9" t="s">
        <v>148</v>
      </c>
      <c r="F2929" s="9">
        <v>598020</v>
      </c>
      <c r="G2929" s="9" t="s">
        <v>122</v>
      </c>
      <c r="H2929" s="9" t="s">
        <v>130</v>
      </c>
      <c r="I2929" s="9" t="s">
        <v>148</v>
      </c>
      <c r="J2929" s="9" t="s">
        <v>148</v>
      </c>
      <c r="K2929" s="9" t="s">
        <v>148</v>
      </c>
      <c r="L2929" s="10" t="s">
        <v>148</v>
      </c>
      <c r="M2929" s="13" t="str">
        <f>IFERROR(TEXT(Table1[[#This Row],[Report Date]], "mmmm"),"")</f>
        <v/>
      </c>
      <c r="N2929" s="13" t="str">
        <f>IFERROR(YEAR(Table1[[#This Row],[Report Date]]),"")</f>
        <v/>
      </c>
      <c r="O2929" s="13" t="str">
        <f ca="1">IF(Table1[[#This Row],[Report Date]]&gt;=TODAY()-6, "within week", "Older")</f>
        <v>within week</v>
      </c>
      <c r="P2929" s="37" t="e">
        <f>EOMONTH(Table1[[#This Row],[Report Date]], 0)</f>
        <v>#VALUE!</v>
      </c>
    </row>
    <row r="2930" spans="1:16" x14ac:dyDescent="0.25">
      <c r="A2930" s="9" t="s">
        <v>148</v>
      </c>
      <c r="B2930" s="10" t="s">
        <v>148</v>
      </c>
      <c r="C2930" s="9" t="s">
        <v>107</v>
      </c>
      <c r="D2930" s="9">
        <v>1</v>
      </c>
      <c r="E2930" s="9" t="s">
        <v>148</v>
      </c>
      <c r="F2930" s="9">
        <v>326229</v>
      </c>
      <c r="G2930" s="9" t="s">
        <v>126</v>
      </c>
      <c r="H2930" s="9" t="s">
        <v>134</v>
      </c>
      <c r="I2930" s="9" t="s">
        <v>148</v>
      </c>
      <c r="J2930" s="9" t="s">
        <v>148</v>
      </c>
      <c r="K2930" s="9" t="s">
        <v>148</v>
      </c>
      <c r="L2930" s="10" t="s">
        <v>148</v>
      </c>
      <c r="M2930" s="13" t="str">
        <f>IFERROR(TEXT(Table1[[#This Row],[Report Date]], "mmmm"),"")</f>
        <v/>
      </c>
      <c r="N2930" s="13" t="str">
        <f>IFERROR(YEAR(Table1[[#This Row],[Report Date]]),"")</f>
        <v/>
      </c>
      <c r="O2930" s="13" t="str">
        <f ca="1">IF(Table1[[#This Row],[Report Date]]&gt;=TODAY()-6, "within week", "Older")</f>
        <v>within week</v>
      </c>
      <c r="P2930" s="37" t="e">
        <f>EOMONTH(Table1[[#This Row],[Report Date]], 0)</f>
        <v>#VALUE!</v>
      </c>
    </row>
    <row r="2931" spans="1:16" x14ac:dyDescent="0.25">
      <c r="A2931" s="9" t="s">
        <v>148</v>
      </c>
      <c r="B2931" s="10" t="s">
        <v>148</v>
      </c>
      <c r="C2931" s="9" t="s">
        <v>107</v>
      </c>
      <c r="D2931" s="9">
        <v>1</v>
      </c>
      <c r="E2931" s="9" t="s">
        <v>148</v>
      </c>
      <c r="F2931" s="9">
        <v>816670</v>
      </c>
      <c r="G2931" s="9" t="s">
        <v>120</v>
      </c>
      <c r="H2931" s="9" t="s">
        <v>140</v>
      </c>
      <c r="I2931" s="9" t="s">
        <v>148</v>
      </c>
      <c r="J2931" s="9" t="s">
        <v>148</v>
      </c>
      <c r="K2931" s="9" t="s">
        <v>148</v>
      </c>
      <c r="L2931" s="10" t="s">
        <v>148</v>
      </c>
      <c r="M2931" s="13" t="str">
        <f>IFERROR(TEXT(Table1[[#This Row],[Report Date]], "mmmm"),"")</f>
        <v/>
      </c>
      <c r="N2931" s="13" t="str">
        <f>IFERROR(YEAR(Table1[[#This Row],[Report Date]]),"")</f>
        <v/>
      </c>
      <c r="O2931" s="13" t="str">
        <f ca="1">IF(Table1[[#This Row],[Report Date]]&gt;=TODAY()-6, "within week", "Older")</f>
        <v>within week</v>
      </c>
      <c r="P2931" s="37" t="e">
        <f>EOMONTH(Table1[[#This Row],[Report Date]], 0)</f>
        <v>#VALUE!</v>
      </c>
    </row>
    <row r="2932" spans="1:16" x14ac:dyDescent="0.25">
      <c r="A2932" s="9" t="s">
        <v>148</v>
      </c>
      <c r="B2932" s="10" t="s">
        <v>148</v>
      </c>
      <c r="C2932" s="9" t="s">
        <v>107</v>
      </c>
      <c r="D2932" s="9">
        <v>1</v>
      </c>
      <c r="E2932" s="9" t="s">
        <v>148</v>
      </c>
      <c r="F2932" s="9">
        <v>804024</v>
      </c>
      <c r="G2932" s="9" t="s">
        <v>126</v>
      </c>
      <c r="H2932" s="9" t="s">
        <v>146</v>
      </c>
      <c r="I2932" s="9" t="s">
        <v>148</v>
      </c>
      <c r="J2932" s="9" t="s">
        <v>148</v>
      </c>
      <c r="K2932" s="9" t="s">
        <v>148</v>
      </c>
      <c r="L2932" s="10" t="s">
        <v>148</v>
      </c>
      <c r="M2932" s="13" t="str">
        <f>IFERROR(TEXT(Table1[[#This Row],[Report Date]], "mmmm"),"")</f>
        <v/>
      </c>
      <c r="N2932" s="13" t="str">
        <f>IFERROR(YEAR(Table1[[#This Row],[Report Date]]),"")</f>
        <v/>
      </c>
      <c r="O2932" s="13" t="str">
        <f ca="1">IF(Table1[[#This Row],[Report Date]]&gt;=TODAY()-6, "within week", "Older")</f>
        <v>within week</v>
      </c>
      <c r="P2932" s="37" t="e">
        <f>EOMONTH(Table1[[#This Row],[Report Date]], 0)</f>
        <v>#VALUE!</v>
      </c>
    </row>
    <row r="2933" spans="1:16" x14ac:dyDescent="0.25">
      <c r="A2933" s="9" t="s">
        <v>148</v>
      </c>
      <c r="B2933" s="10" t="s">
        <v>148</v>
      </c>
      <c r="C2933" s="9" t="s">
        <v>107</v>
      </c>
      <c r="D2933" s="9">
        <v>1</v>
      </c>
      <c r="E2933" s="9" t="s">
        <v>148</v>
      </c>
      <c r="F2933" s="9">
        <v>794427</v>
      </c>
      <c r="G2933" s="9" t="s">
        <v>120</v>
      </c>
      <c r="H2933" s="9" t="s">
        <v>144</v>
      </c>
      <c r="I2933" s="9" t="s">
        <v>148</v>
      </c>
      <c r="J2933" s="9" t="s">
        <v>148</v>
      </c>
      <c r="K2933" s="9" t="s">
        <v>148</v>
      </c>
      <c r="L2933" s="10" t="s">
        <v>148</v>
      </c>
      <c r="M2933" s="13" t="str">
        <f>IFERROR(TEXT(Table1[[#This Row],[Report Date]], "mmmm"),"")</f>
        <v/>
      </c>
      <c r="N2933" s="13" t="str">
        <f>IFERROR(YEAR(Table1[[#This Row],[Report Date]]),"")</f>
        <v/>
      </c>
      <c r="O2933" s="13" t="str">
        <f ca="1">IF(Table1[[#This Row],[Report Date]]&gt;=TODAY()-6, "within week", "Older")</f>
        <v>within week</v>
      </c>
      <c r="P2933" s="37" t="e">
        <f>EOMONTH(Table1[[#This Row],[Report Date]], 0)</f>
        <v>#VALUE!</v>
      </c>
    </row>
    <row r="2934" spans="1:16" x14ac:dyDescent="0.25">
      <c r="A2934" s="9" t="s">
        <v>148</v>
      </c>
      <c r="B2934" s="10" t="s">
        <v>148</v>
      </c>
      <c r="C2934" s="9" t="s">
        <v>107</v>
      </c>
      <c r="D2934" s="9">
        <v>1</v>
      </c>
      <c r="E2934" s="9" t="s">
        <v>148</v>
      </c>
      <c r="F2934" s="9">
        <v>283043</v>
      </c>
      <c r="G2934" s="9" t="s">
        <v>121</v>
      </c>
      <c r="H2934" s="9" t="s">
        <v>145</v>
      </c>
      <c r="I2934" s="9" t="s">
        <v>148</v>
      </c>
      <c r="J2934" s="9" t="s">
        <v>148</v>
      </c>
      <c r="K2934" s="9" t="s">
        <v>148</v>
      </c>
      <c r="L2934" s="10" t="s">
        <v>148</v>
      </c>
      <c r="M2934" s="13" t="str">
        <f>IFERROR(TEXT(Table1[[#This Row],[Report Date]], "mmmm"),"")</f>
        <v/>
      </c>
      <c r="N2934" s="13" t="str">
        <f>IFERROR(YEAR(Table1[[#This Row],[Report Date]]),"")</f>
        <v/>
      </c>
      <c r="O2934" s="13" t="str">
        <f ca="1">IF(Table1[[#This Row],[Report Date]]&gt;=TODAY()-6, "within week", "Older")</f>
        <v>within week</v>
      </c>
      <c r="P2934" s="37" t="e">
        <f>EOMONTH(Table1[[#This Row],[Report Date]], 0)</f>
        <v>#VALUE!</v>
      </c>
    </row>
    <row r="2935" spans="1:16" x14ac:dyDescent="0.25">
      <c r="A2935" s="9" t="s">
        <v>148</v>
      </c>
      <c r="B2935" s="10" t="s">
        <v>148</v>
      </c>
      <c r="C2935" s="9" t="s">
        <v>107</v>
      </c>
      <c r="D2935" s="9">
        <v>1</v>
      </c>
      <c r="E2935" s="9" t="s">
        <v>148</v>
      </c>
      <c r="F2935" s="9">
        <v>117311</v>
      </c>
      <c r="G2935" s="9" t="s">
        <v>125</v>
      </c>
      <c r="H2935" s="9" t="s">
        <v>129</v>
      </c>
      <c r="I2935" s="9" t="s">
        <v>148</v>
      </c>
      <c r="J2935" s="9" t="s">
        <v>148</v>
      </c>
      <c r="K2935" s="9" t="s">
        <v>148</v>
      </c>
      <c r="L2935" s="10" t="s">
        <v>148</v>
      </c>
      <c r="M2935" s="13" t="str">
        <f>IFERROR(TEXT(Table1[[#This Row],[Report Date]], "mmmm"),"")</f>
        <v/>
      </c>
      <c r="N2935" s="13" t="str">
        <f>IFERROR(YEAR(Table1[[#This Row],[Report Date]]),"")</f>
        <v/>
      </c>
      <c r="O2935" s="13" t="str">
        <f ca="1">IF(Table1[[#This Row],[Report Date]]&gt;=TODAY()-6, "within week", "Older")</f>
        <v>within week</v>
      </c>
      <c r="P2935" s="37" t="e">
        <f>EOMONTH(Table1[[#This Row],[Report Date]], 0)</f>
        <v>#VALUE!</v>
      </c>
    </row>
    <row r="2936" spans="1:16" x14ac:dyDescent="0.25">
      <c r="A2936" s="9" t="s">
        <v>148</v>
      </c>
      <c r="B2936" s="10" t="s">
        <v>148</v>
      </c>
      <c r="C2936" s="9" t="s">
        <v>107</v>
      </c>
      <c r="D2936" s="9">
        <v>1</v>
      </c>
      <c r="E2936" s="9" t="s">
        <v>148</v>
      </c>
      <c r="F2936" s="9">
        <v>612356</v>
      </c>
      <c r="G2936" s="9" t="s">
        <v>124</v>
      </c>
      <c r="H2936" s="9" t="s">
        <v>144</v>
      </c>
      <c r="I2936" s="9" t="s">
        <v>148</v>
      </c>
      <c r="J2936" s="9" t="s">
        <v>148</v>
      </c>
      <c r="K2936" s="9" t="s">
        <v>148</v>
      </c>
      <c r="L2936" s="10" t="s">
        <v>148</v>
      </c>
      <c r="M2936" s="13" t="str">
        <f>IFERROR(TEXT(Table1[[#This Row],[Report Date]], "mmmm"),"")</f>
        <v/>
      </c>
      <c r="N2936" s="13" t="str">
        <f>IFERROR(YEAR(Table1[[#This Row],[Report Date]]),"")</f>
        <v/>
      </c>
      <c r="O2936" s="13" t="str">
        <f ca="1">IF(Table1[[#This Row],[Report Date]]&gt;=TODAY()-6, "within week", "Older")</f>
        <v>within week</v>
      </c>
      <c r="P2936" s="37" t="e">
        <f>EOMONTH(Table1[[#This Row],[Report Date]], 0)</f>
        <v>#VALUE!</v>
      </c>
    </row>
    <row r="2937" spans="1:16" x14ac:dyDescent="0.25">
      <c r="A2937" s="9" t="s">
        <v>148</v>
      </c>
      <c r="B2937" s="10" t="s">
        <v>148</v>
      </c>
      <c r="C2937" s="9" t="s">
        <v>107</v>
      </c>
      <c r="D2937" s="9">
        <v>1</v>
      </c>
      <c r="E2937" s="9" t="s">
        <v>148</v>
      </c>
      <c r="F2937" s="9">
        <v>127100</v>
      </c>
      <c r="G2937" s="9" t="s">
        <v>127</v>
      </c>
      <c r="H2937" s="9" t="s">
        <v>139</v>
      </c>
      <c r="I2937" s="9" t="s">
        <v>148</v>
      </c>
      <c r="J2937" s="9" t="s">
        <v>148</v>
      </c>
      <c r="K2937" s="9" t="s">
        <v>148</v>
      </c>
      <c r="L2937" s="10" t="s">
        <v>148</v>
      </c>
      <c r="M2937" s="13" t="str">
        <f>IFERROR(TEXT(Table1[[#This Row],[Report Date]], "mmmm"),"")</f>
        <v/>
      </c>
      <c r="N2937" s="13" t="str">
        <f>IFERROR(YEAR(Table1[[#This Row],[Report Date]]),"")</f>
        <v/>
      </c>
      <c r="O2937" s="13" t="str">
        <f ca="1">IF(Table1[[#This Row],[Report Date]]&gt;=TODAY()-6, "within week", "Older")</f>
        <v>within week</v>
      </c>
      <c r="P2937" s="37" t="e">
        <f>EOMONTH(Table1[[#This Row],[Report Date]], 0)</f>
        <v>#VALUE!</v>
      </c>
    </row>
    <row r="2938" spans="1:16" x14ac:dyDescent="0.25">
      <c r="A2938" s="9" t="s">
        <v>148</v>
      </c>
      <c r="B2938" s="10" t="s">
        <v>148</v>
      </c>
      <c r="C2938" s="9" t="s">
        <v>107</v>
      </c>
      <c r="D2938" s="9">
        <v>1</v>
      </c>
      <c r="E2938" s="9" t="s">
        <v>148</v>
      </c>
      <c r="F2938" s="9">
        <v>333438</v>
      </c>
      <c r="G2938" s="9" t="s">
        <v>127</v>
      </c>
      <c r="H2938" s="9" t="s">
        <v>143</v>
      </c>
      <c r="I2938" s="9" t="s">
        <v>148</v>
      </c>
      <c r="J2938" s="9" t="s">
        <v>148</v>
      </c>
      <c r="K2938" s="9" t="s">
        <v>148</v>
      </c>
      <c r="L2938" s="10" t="s">
        <v>148</v>
      </c>
      <c r="M2938" s="13" t="str">
        <f>IFERROR(TEXT(Table1[[#This Row],[Report Date]], "mmmm"),"")</f>
        <v/>
      </c>
      <c r="N2938" s="13" t="str">
        <f>IFERROR(YEAR(Table1[[#This Row],[Report Date]]),"")</f>
        <v/>
      </c>
      <c r="O2938" s="13" t="str">
        <f ca="1">IF(Table1[[#This Row],[Report Date]]&gt;=TODAY()-6, "within week", "Older")</f>
        <v>within week</v>
      </c>
      <c r="P2938" s="37" t="e">
        <f>EOMONTH(Table1[[#This Row],[Report Date]], 0)</f>
        <v>#VALUE!</v>
      </c>
    </row>
    <row r="2939" spans="1:16" x14ac:dyDescent="0.25">
      <c r="A2939" s="9" t="s">
        <v>148</v>
      </c>
      <c r="B2939" s="10" t="s">
        <v>148</v>
      </c>
      <c r="C2939" s="9" t="s">
        <v>107</v>
      </c>
      <c r="D2939" s="9">
        <v>1</v>
      </c>
      <c r="E2939" s="9" t="s">
        <v>148</v>
      </c>
      <c r="F2939" s="9">
        <v>463984</v>
      </c>
      <c r="G2939" s="9" t="s">
        <v>127</v>
      </c>
      <c r="H2939" s="9" t="s">
        <v>147</v>
      </c>
      <c r="I2939" s="9" t="s">
        <v>148</v>
      </c>
      <c r="J2939" s="9" t="s">
        <v>148</v>
      </c>
      <c r="K2939" s="9" t="s">
        <v>148</v>
      </c>
      <c r="L2939" s="10" t="s">
        <v>148</v>
      </c>
      <c r="M2939" s="13" t="str">
        <f>IFERROR(TEXT(Table1[[#This Row],[Report Date]], "mmmm"),"")</f>
        <v/>
      </c>
      <c r="N2939" s="13" t="str">
        <f>IFERROR(YEAR(Table1[[#This Row],[Report Date]]),"")</f>
        <v/>
      </c>
      <c r="O2939" s="13" t="str">
        <f ca="1">IF(Table1[[#This Row],[Report Date]]&gt;=TODAY()-6, "within week", "Older")</f>
        <v>within week</v>
      </c>
      <c r="P2939" s="37" t="e">
        <f>EOMONTH(Table1[[#This Row],[Report Date]], 0)</f>
        <v>#VALUE!</v>
      </c>
    </row>
    <row r="2940" spans="1:16" x14ac:dyDescent="0.25">
      <c r="A2940" s="9" t="s">
        <v>148</v>
      </c>
      <c r="B2940" s="10" t="s">
        <v>148</v>
      </c>
      <c r="C2940" s="9" t="s">
        <v>107</v>
      </c>
      <c r="D2940" s="9">
        <v>1</v>
      </c>
      <c r="E2940" s="9" t="s">
        <v>148</v>
      </c>
      <c r="F2940" s="9">
        <v>620053</v>
      </c>
      <c r="G2940" s="9" t="s">
        <v>124</v>
      </c>
      <c r="H2940" s="9" t="s">
        <v>136</v>
      </c>
      <c r="I2940" s="9" t="s">
        <v>148</v>
      </c>
      <c r="J2940" s="9" t="s">
        <v>148</v>
      </c>
      <c r="K2940" s="9" t="s">
        <v>148</v>
      </c>
      <c r="L2940" s="10" t="s">
        <v>148</v>
      </c>
      <c r="M2940" s="13" t="str">
        <f>IFERROR(TEXT(Table1[[#This Row],[Report Date]], "mmmm"),"")</f>
        <v/>
      </c>
      <c r="N2940" s="13" t="str">
        <f>IFERROR(YEAR(Table1[[#This Row],[Report Date]]),"")</f>
        <v/>
      </c>
      <c r="O2940" s="13" t="str">
        <f ca="1">IF(Table1[[#This Row],[Report Date]]&gt;=TODAY()-6, "within week", "Older")</f>
        <v>within week</v>
      </c>
      <c r="P2940" s="37" t="e">
        <f>EOMONTH(Table1[[#This Row],[Report Date]], 0)</f>
        <v>#VALUE!</v>
      </c>
    </row>
    <row r="2941" spans="1:16" x14ac:dyDescent="0.25">
      <c r="A2941" s="9" t="s">
        <v>148</v>
      </c>
      <c r="B2941" s="10" t="s">
        <v>148</v>
      </c>
      <c r="C2941" s="9" t="s">
        <v>107</v>
      </c>
      <c r="D2941" s="9">
        <v>1</v>
      </c>
      <c r="E2941" s="9" t="s">
        <v>148</v>
      </c>
      <c r="F2941" s="9">
        <v>626898</v>
      </c>
      <c r="G2941" s="9" t="s">
        <v>116</v>
      </c>
      <c r="H2941" s="9" t="s">
        <v>140</v>
      </c>
      <c r="I2941" s="9" t="s">
        <v>148</v>
      </c>
      <c r="J2941" s="9" t="s">
        <v>148</v>
      </c>
      <c r="K2941" s="9" t="s">
        <v>148</v>
      </c>
      <c r="L2941" s="10" t="s">
        <v>148</v>
      </c>
      <c r="M2941" s="13" t="str">
        <f>IFERROR(TEXT(Table1[[#This Row],[Report Date]], "mmmm"),"")</f>
        <v/>
      </c>
      <c r="N2941" s="13" t="str">
        <f>IFERROR(YEAR(Table1[[#This Row],[Report Date]]),"")</f>
        <v/>
      </c>
      <c r="O2941" s="13" t="str">
        <f ca="1">IF(Table1[[#This Row],[Report Date]]&gt;=TODAY()-6, "within week", "Older")</f>
        <v>within week</v>
      </c>
      <c r="P2941" s="37" t="e">
        <f>EOMONTH(Table1[[#This Row],[Report Date]], 0)</f>
        <v>#VALUE!</v>
      </c>
    </row>
    <row r="2942" spans="1:16" x14ac:dyDescent="0.25">
      <c r="A2942" s="9" t="s">
        <v>148</v>
      </c>
      <c r="B2942" s="10" t="s">
        <v>148</v>
      </c>
      <c r="C2942" s="9" t="s">
        <v>107</v>
      </c>
      <c r="D2942" s="9">
        <v>1</v>
      </c>
      <c r="E2942" s="9" t="s">
        <v>148</v>
      </c>
      <c r="F2942" s="9">
        <v>491962</v>
      </c>
      <c r="G2942" s="9" t="s">
        <v>124</v>
      </c>
      <c r="H2942" s="9" t="s">
        <v>132</v>
      </c>
      <c r="I2942" s="9" t="s">
        <v>148</v>
      </c>
      <c r="J2942" s="9" t="s">
        <v>148</v>
      </c>
      <c r="K2942" s="9" t="s">
        <v>148</v>
      </c>
      <c r="L2942" s="10" t="s">
        <v>148</v>
      </c>
      <c r="M2942" s="13" t="str">
        <f>IFERROR(TEXT(Table1[[#This Row],[Report Date]], "mmmm"),"")</f>
        <v/>
      </c>
      <c r="N2942" s="13" t="str">
        <f>IFERROR(YEAR(Table1[[#This Row],[Report Date]]),"")</f>
        <v/>
      </c>
      <c r="O2942" s="13" t="str">
        <f ca="1">IF(Table1[[#This Row],[Report Date]]&gt;=TODAY()-6, "within week", "Older")</f>
        <v>within week</v>
      </c>
      <c r="P2942" s="37" t="e">
        <f>EOMONTH(Table1[[#This Row],[Report Date]], 0)</f>
        <v>#VALUE!</v>
      </c>
    </row>
    <row r="2943" spans="1:16" x14ac:dyDescent="0.25">
      <c r="A2943" s="9" t="s">
        <v>148</v>
      </c>
      <c r="B2943" s="10" t="s">
        <v>148</v>
      </c>
      <c r="C2943" s="9" t="s">
        <v>107</v>
      </c>
      <c r="D2943" s="9">
        <v>1</v>
      </c>
      <c r="E2943" s="9" t="s">
        <v>148</v>
      </c>
      <c r="F2943" s="9">
        <v>361941</v>
      </c>
      <c r="G2943" s="9" t="s">
        <v>118</v>
      </c>
      <c r="H2943" s="9" t="s">
        <v>138</v>
      </c>
      <c r="I2943" s="9" t="s">
        <v>148</v>
      </c>
      <c r="J2943" s="9" t="s">
        <v>148</v>
      </c>
      <c r="K2943" s="9" t="s">
        <v>148</v>
      </c>
      <c r="L2943" s="10" t="s">
        <v>148</v>
      </c>
      <c r="M2943" s="13" t="str">
        <f>IFERROR(TEXT(Table1[[#This Row],[Report Date]], "mmmm"),"")</f>
        <v/>
      </c>
      <c r="N2943" s="13" t="str">
        <f>IFERROR(YEAR(Table1[[#This Row],[Report Date]]),"")</f>
        <v/>
      </c>
      <c r="O2943" s="13" t="str">
        <f ca="1">IF(Table1[[#This Row],[Report Date]]&gt;=TODAY()-6, "within week", "Older")</f>
        <v>within week</v>
      </c>
      <c r="P2943" s="37" t="e">
        <f>EOMONTH(Table1[[#This Row],[Report Date]], 0)</f>
        <v>#VALUE!</v>
      </c>
    </row>
    <row r="2944" spans="1:16" x14ac:dyDescent="0.25">
      <c r="A2944" s="9" t="s">
        <v>148</v>
      </c>
      <c r="B2944" s="10" t="s">
        <v>148</v>
      </c>
      <c r="C2944" s="9" t="s">
        <v>107</v>
      </c>
      <c r="D2944" s="9">
        <v>1</v>
      </c>
      <c r="E2944" s="9" t="s">
        <v>148</v>
      </c>
      <c r="F2944" s="9">
        <v>429987</v>
      </c>
      <c r="G2944" s="9" t="s">
        <v>120</v>
      </c>
      <c r="H2944" s="9" t="s">
        <v>144</v>
      </c>
      <c r="I2944" s="9" t="s">
        <v>148</v>
      </c>
      <c r="J2944" s="9" t="s">
        <v>148</v>
      </c>
      <c r="K2944" s="9" t="s">
        <v>148</v>
      </c>
      <c r="L2944" s="10" t="s">
        <v>148</v>
      </c>
      <c r="M2944" s="13" t="str">
        <f>IFERROR(TEXT(Table1[[#This Row],[Report Date]], "mmmm"),"")</f>
        <v/>
      </c>
      <c r="N2944" s="13" t="str">
        <f>IFERROR(YEAR(Table1[[#This Row],[Report Date]]),"")</f>
        <v/>
      </c>
      <c r="O2944" s="13" t="str">
        <f ca="1">IF(Table1[[#This Row],[Report Date]]&gt;=TODAY()-6, "within week", "Older")</f>
        <v>within week</v>
      </c>
      <c r="P2944" s="37" t="e">
        <f>EOMONTH(Table1[[#This Row],[Report Date]], 0)</f>
        <v>#VALUE!</v>
      </c>
    </row>
    <row r="2945" spans="1:16" x14ac:dyDescent="0.25">
      <c r="A2945" s="9" t="s">
        <v>148</v>
      </c>
      <c r="B2945" s="10" t="s">
        <v>148</v>
      </c>
      <c r="C2945" s="9" t="s">
        <v>107</v>
      </c>
      <c r="D2945" s="9">
        <v>1</v>
      </c>
      <c r="E2945" s="9" t="s">
        <v>148</v>
      </c>
      <c r="F2945" s="9">
        <v>962021</v>
      </c>
      <c r="G2945" s="9" t="s">
        <v>121</v>
      </c>
      <c r="H2945" s="9" t="s">
        <v>137</v>
      </c>
      <c r="I2945" s="9" t="s">
        <v>148</v>
      </c>
      <c r="J2945" s="9" t="s">
        <v>148</v>
      </c>
      <c r="K2945" s="9" t="s">
        <v>148</v>
      </c>
      <c r="L2945" s="10" t="s">
        <v>148</v>
      </c>
      <c r="M2945" s="13" t="str">
        <f>IFERROR(TEXT(Table1[[#This Row],[Report Date]], "mmmm"),"")</f>
        <v/>
      </c>
      <c r="N2945" s="13" t="str">
        <f>IFERROR(YEAR(Table1[[#This Row],[Report Date]]),"")</f>
        <v/>
      </c>
      <c r="O2945" s="13" t="str">
        <f ca="1">IF(Table1[[#This Row],[Report Date]]&gt;=TODAY()-6, "within week", "Older")</f>
        <v>within week</v>
      </c>
      <c r="P2945" s="37" t="e">
        <f>EOMONTH(Table1[[#This Row],[Report Date]], 0)</f>
        <v>#VALUE!</v>
      </c>
    </row>
    <row r="2946" spans="1:16" x14ac:dyDescent="0.25">
      <c r="A2946" s="9" t="s">
        <v>148</v>
      </c>
      <c r="B2946" s="10" t="s">
        <v>148</v>
      </c>
      <c r="C2946" s="9" t="s">
        <v>107</v>
      </c>
      <c r="D2946" s="9">
        <v>1</v>
      </c>
      <c r="E2946" s="9" t="s">
        <v>148</v>
      </c>
      <c r="F2946" s="9">
        <v>818949</v>
      </c>
      <c r="G2946" s="9" t="s">
        <v>119</v>
      </c>
      <c r="H2946" s="9" t="s">
        <v>147</v>
      </c>
      <c r="I2946" s="9" t="s">
        <v>148</v>
      </c>
      <c r="J2946" s="9" t="s">
        <v>148</v>
      </c>
      <c r="K2946" s="9" t="s">
        <v>148</v>
      </c>
      <c r="L2946" s="10" t="s">
        <v>148</v>
      </c>
      <c r="M2946" s="13" t="str">
        <f>IFERROR(TEXT(Table1[[#This Row],[Report Date]], "mmmm"),"")</f>
        <v/>
      </c>
      <c r="N2946" s="13" t="str">
        <f>IFERROR(YEAR(Table1[[#This Row],[Report Date]]),"")</f>
        <v/>
      </c>
      <c r="O2946" s="13" t="str">
        <f ca="1">IF(Table1[[#This Row],[Report Date]]&gt;=TODAY()-6, "within week", "Older")</f>
        <v>within week</v>
      </c>
      <c r="P2946" s="37" t="e">
        <f>EOMONTH(Table1[[#This Row],[Report Date]], 0)</f>
        <v>#VALUE!</v>
      </c>
    </row>
    <row r="2947" spans="1:16" x14ac:dyDescent="0.25">
      <c r="A2947" s="9" t="s">
        <v>148</v>
      </c>
      <c r="B2947" s="10" t="s">
        <v>148</v>
      </c>
      <c r="C2947" s="9" t="s">
        <v>107</v>
      </c>
      <c r="D2947" s="9">
        <v>1</v>
      </c>
      <c r="E2947" s="9" t="s">
        <v>148</v>
      </c>
      <c r="F2947" s="9">
        <v>569232</v>
      </c>
      <c r="G2947" s="9" t="s">
        <v>123</v>
      </c>
      <c r="H2947" s="9" t="s">
        <v>131</v>
      </c>
      <c r="I2947" s="9" t="s">
        <v>148</v>
      </c>
      <c r="J2947" s="9" t="s">
        <v>148</v>
      </c>
      <c r="K2947" s="9" t="s">
        <v>148</v>
      </c>
      <c r="L2947" s="10" t="s">
        <v>148</v>
      </c>
      <c r="M2947" s="13" t="str">
        <f>IFERROR(TEXT(Table1[[#This Row],[Report Date]], "mmmm"),"")</f>
        <v/>
      </c>
      <c r="N2947" s="13" t="str">
        <f>IFERROR(YEAR(Table1[[#This Row],[Report Date]]),"")</f>
        <v/>
      </c>
      <c r="O2947" s="13" t="str">
        <f ca="1">IF(Table1[[#This Row],[Report Date]]&gt;=TODAY()-6, "within week", "Older")</f>
        <v>within week</v>
      </c>
      <c r="P2947" s="37" t="e">
        <f>EOMONTH(Table1[[#This Row],[Report Date]], 0)</f>
        <v>#VALUE!</v>
      </c>
    </row>
    <row r="2948" spans="1:16" x14ac:dyDescent="0.25">
      <c r="A2948" s="9" t="s">
        <v>148</v>
      </c>
      <c r="B2948" s="10" t="s">
        <v>148</v>
      </c>
      <c r="C2948" s="9" t="s">
        <v>107</v>
      </c>
      <c r="D2948" s="9">
        <v>1</v>
      </c>
      <c r="E2948" s="9" t="s">
        <v>148</v>
      </c>
      <c r="F2948" s="9">
        <v>961043</v>
      </c>
      <c r="G2948" s="9" t="s">
        <v>121</v>
      </c>
      <c r="H2948" s="9" t="s">
        <v>141</v>
      </c>
      <c r="I2948" s="9" t="s">
        <v>148</v>
      </c>
      <c r="J2948" s="9" t="s">
        <v>148</v>
      </c>
      <c r="K2948" s="9" t="s">
        <v>148</v>
      </c>
      <c r="L2948" s="10" t="s">
        <v>148</v>
      </c>
      <c r="M2948" s="13" t="str">
        <f>IFERROR(TEXT(Table1[[#This Row],[Report Date]], "mmmm"),"")</f>
        <v/>
      </c>
      <c r="N2948" s="13" t="str">
        <f>IFERROR(YEAR(Table1[[#This Row],[Report Date]]),"")</f>
        <v/>
      </c>
      <c r="O2948" s="13" t="str">
        <f ca="1">IF(Table1[[#This Row],[Report Date]]&gt;=TODAY()-6, "within week", "Older")</f>
        <v>within week</v>
      </c>
      <c r="P2948" s="37" t="e">
        <f>EOMONTH(Table1[[#This Row],[Report Date]], 0)</f>
        <v>#VALUE!</v>
      </c>
    </row>
    <row r="2949" spans="1:16" x14ac:dyDescent="0.25">
      <c r="A2949" s="9" t="s">
        <v>148</v>
      </c>
      <c r="B2949" s="10" t="s">
        <v>148</v>
      </c>
      <c r="C2949" s="9" t="s">
        <v>107</v>
      </c>
      <c r="D2949" s="9">
        <v>1</v>
      </c>
      <c r="E2949" s="9" t="s">
        <v>148</v>
      </c>
      <c r="F2949" s="9">
        <v>825762</v>
      </c>
      <c r="G2949" s="9" t="s">
        <v>118</v>
      </c>
      <c r="H2949" s="9" t="s">
        <v>130</v>
      </c>
      <c r="I2949" s="9" t="s">
        <v>148</v>
      </c>
      <c r="J2949" s="9" t="s">
        <v>148</v>
      </c>
      <c r="K2949" s="9" t="s">
        <v>148</v>
      </c>
      <c r="L2949" s="10" t="s">
        <v>148</v>
      </c>
      <c r="M2949" s="13" t="str">
        <f>IFERROR(TEXT(Table1[[#This Row],[Report Date]], "mmmm"),"")</f>
        <v/>
      </c>
      <c r="N2949" s="13" t="str">
        <f>IFERROR(YEAR(Table1[[#This Row],[Report Date]]),"")</f>
        <v/>
      </c>
      <c r="O2949" s="13" t="str">
        <f ca="1">IF(Table1[[#This Row],[Report Date]]&gt;=TODAY()-6, "within week", "Older")</f>
        <v>within week</v>
      </c>
      <c r="P2949" s="37" t="e">
        <f>EOMONTH(Table1[[#This Row],[Report Date]], 0)</f>
        <v>#VALUE!</v>
      </c>
    </row>
    <row r="2950" spans="1:16" x14ac:dyDescent="0.25">
      <c r="A2950" s="9" t="s">
        <v>148</v>
      </c>
      <c r="B2950" s="10" t="s">
        <v>148</v>
      </c>
      <c r="C2950" s="9" t="s">
        <v>107</v>
      </c>
      <c r="D2950" s="9">
        <v>1</v>
      </c>
      <c r="E2950" s="9" t="s">
        <v>148</v>
      </c>
      <c r="F2950" s="9">
        <v>212141</v>
      </c>
      <c r="G2950" s="9" t="s">
        <v>127</v>
      </c>
      <c r="H2950" s="9" t="s">
        <v>143</v>
      </c>
      <c r="I2950" s="9" t="s">
        <v>148</v>
      </c>
      <c r="J2950" s="9" t="s">
        <v>148</v>
      </c>
      <c r="K2950" s="9" t="s">
        <v>148</v>
      </c>
      <c r="L2950" s="10" t="s">
        <v>148</v>
      </c>
      <c r="M2950" s="13" t="str">
        <f>IFERROR(TEXT(Table1[[#This Row],[Report Date]], "mmmm"),"")</f>
        <v/>
      </c>
      <c r="N2950" s="13" t="str">
        <f>IFERROR(YEAR(Table1[[#This Row],[Report Date]]),"")</f>
        <v/>
      </c>
      <c r="O2950" s="13" t="str">
        <f ca="1">IF(Table1[[#This Row],[Report Date]]&gt;=TODAY()-6, "within week", "Older")</f>
        <v>within week</v>
      </c>
      <c r="P2950" s="37" t="e">
        <f>EOMONTH(Table1[[#This Row],[Report Date]], 0)</f>
        <v>#VALUE!</v>
      </c>
    </row>
    <row r="2951" spans="1:16" x14ac:dyDescent="0.25">
      <c r="A2951" s="9" t="s">
        <v>148</v>
      </c>
      <c r="B2951" s="10" t="s">
        <v>148</v>
      </c>
      <c r="C2951" s="9" t="s">
        <v>107</v>
      </c>
      <c r="D2951" s="9">
        <v>1</v>
      </c>
      <c r="E2951" s="9" t="s">
        <v>148</v>
      </c>
      <c r="F2951" s="9">
        <v>566898</v>
      </c>
      <c r="G2951" s="9" t="s">
        <v>121</v>
      </c>
      <c r="H2951" s="9" t="s">
        <v>129</v>
      </c>
      <c r="I2951" s="9" t="s">
        <v>148</v>
      </c>
      <c r="J2951" s="9" t="s">
        <v>148</v>
      </c>
      <c r="K2951" s="9" t="s">
        <v>148</v>
      </c>
      <c r="L2951" s="10" t="s">
        <v>148</v>
      </c>
      <c r="M2951" s="13" t="str">
        <f>IFERROR(TEXT(Table1[[#This Row],[Report Date]], "mmmm"),"")</f>
        <v/>
      </c>
      <c r="N2951" s="13" t="str">
        <f>IFERROR(YEAR(Table1[[#This Row],[Report Date]]),"")</f>
        <v/>
      </c>
      <c r="O2951" s="13" t="str">
        <f ca="1">IF(Table1[[#This Row],[Report Date]]&gt;=TODAY()-6, "within week", "Older")</f>
        <v>within week</v>
      </c>
      <c r="P2951" s="37" t="e">
        <f>EOMONTH(Table1[[#This Row],[Report Date]], 0)</f>
        <v>#VALUE!</v>
      </c>
    </row>
    <row r="2952" spans="1:16" x14ac:dyDescent="0.25">
      <c r="A2952" s="9" t="s">
        <v>148</v>
      </c>
      <c r="B2952" s="10" t="s">
        <v>148</v>
      </c>
      <c r="C2952" s="9" t="s">
        <v>107</v>
      </c>
      <c r="D2952" s="9">
        <v>1</v>
      </c>
      <c r="E2952" s="9" t="s">
        <v>148</v>
      </c>
      <c r="F2952" s="9">
        <v>239050</v>
      </c>
      <c r="G2952" s="9" t="s">
        <v>126</v>
      </c>
      <c r="H2952" s="9" t="s">
        <v>134</v>
      </c>
      <c r="I2952" s="9" t="s">
        <v>148</v>
      </c>
      <c r="J2952" s="9" t="s">
        <v>148</v>
      </c>
      <c r="K2952" s="9" t="s">
        <v>148</v>
      </c>
      <c r="L2952" s="10" t="s">
        <v>148</v>
      </c>
      <c r="M2952" s="13" t="str">
        <f>IFERROR(TEXT(Table1[[#This Row],[Report Date]], "mmmm"),"")</f>
        <v/>
      </c>
      <c r="N2952" s="13" t="str">
        <f>IFERROR(YEAR(Table1[[#This Row],[Report Date]]),"")</f>
        <v/>
      </c>
      <c r="O2952" s="13" t="str">
        <f ca="1">IF(Table1[[#This Row],[Report Date]]&gt;=TODAY()-6, "within week", "Older")</f>
        <v>within week</v>
      </c>
      <c r="P2952" s="37" t="e">
        <f>EOMONTH(Table1[[#This Row],[Report Date]], 0)</f>
        <v>#VALUE!</v>
      </c>
    </row>
    <row r="2953" spans="1:16" x14ac:dyDescent="0.25">
      <c r="A2953" s="9" t="s">
        <v>148</v>
      </c>
      <c r="B2953" s="10" t="s">
        <v>148</v>
      </c>
      <c r="C2953" s="9" t="s">
        <v>107</v>
      </c>
      <c r="D2953" s="9">
        <v>1</v>
      </c>
      <c r="E2953" s="9" t="s">
        <v>148</v>
      </c>
      <c r="F2953" s="9">
        <v>940269</v>
      </c>
      <c r="G2953" s="9" t="s">
        <v>122</v>
      </c>
      <c r="H2953" s="9" t="s">
        <v>142</v>
      </c>
      <c r="I2953" s="9" t="s">
        <v>148</v>
      </c>
      <c r="J2953" s="9" t="s">
        <v>148</v>
      </c>
      <c r="K2953" s="9" t="s">
        <v>148</v>
      </c>
      <c r="L2953" s="10" t="s">
        <v>148</v>
      </c>
      <c r="M2953" s="13" t="str">
        <f>IFERROR(TEXT(Table1[[#This Row],[Report Date]], "mmmm"),"")</f>
        <v/>
      </c>
      <c r="N2953" s="13" t="str">
        <f>IFERROR(YEAR(Table1[[#This Row],[Report Date]]),"")</f>
        <v/>
      </c>
      <c r="O2953" s="13" t="str">
        <f ca="1">IF(Table1[[#This Row],[Report Date]]&gt;=TODAY()-6, "within week", "Older")</f>
        <v>within week</v>
      </c>
      <c r="P2953" s="37" t="e">
        <f>EOMONTH(Table1[[#This Row],[Report Date]], 0)</f>
        <v>#VALUE!</v>
      </c>
    </row>
    <row r="2954" spans="1:16" x14ac:dyDescent="0.25">
      <c r="A2954" s="9" t="s">
        <v>148</v>
      </c>
      <c r="B2954" s="10" t="s">
        <v>148</v>
      </c>
      <c r="C2954" s="9" t="s">
        <v>107</v>
      </c>
      <c r="D2954" s="9">
        <v>1</v>
      </c>
      <c r="E2954" s="9" t="s">
        <v>148</v>
      </c>
      <c r="F2954" s="9">
        <v>135161</v>
      </c>
      <c r="G2954" s="9" t="s">
        <v>116</v>
      </c>
      <c r="H2954" s="9" t="s">
        <v>132</v>
      </c>
      <c r="I2954" s="9" t="s">
        <v>148</v>
      </c>
      <c r="J2954" s="9" t="s">
        <v>148</v>
      </c>
      <c r="K2954" s="9" t="s">
        <v>148</v>
      </c>
      <c r="L2954" s="10" t="s">
        <v>148</v>
      </c>
      <c r="M2954" s="13" t="str">
        <f>IFERROR(TEXT(Table1[[#This Row],[Report Date]], "mmmm"),"")</f>
        <v/>
      </c>
      <c r="N2954" s="13" t="str">
        <f>IFERROR(YEAR(Table1[[#This Row],[Report Date]]),"")</f>
        <v/>
      </c>
      <c r="O2954" s="13" t="str">
        <f ca="1">IF(Table1[[#This Row],[Report Date]]&gt;=TODAY()-6, "within week", "Older")</f>
        <v>within week</v>
      </c>
      <c r="P2954" s="37" t="e">
        <f>EOMONTH(Table1[[#This Row],[Report Date]], 0)</f>
        <v>#VALUE!</v>
      </c>
    </row>
    <row r="2955" spans="1:16" x14ac:dyDescent="0.25">
      <c r="A2955" s="9" t="s">
        <v>148</v>
      </c>
      <c r="B2955" s="10" t="s">
        <v>148</v>
      </c>
      <c r="C2955" s="9" t="s">
        <v>107</v>
      </c>
      <c r="D2955" s="9">
        <v>1</v>
      </c>
      <c r="E2955" s="9" t="s">
        <v>148</v>
      </c>
      <c r="F2955" s="9">
        <v>634107</v>
      </c>
      <c r="G2955" s="9" t="s">
        <v>116</v>
      </c>
      <c r="H2955" s="9" t="s">
        <v>144</v>
      </c>
      <c r="I2955" s="9" t="s">
        <v>148</v>
      </c>
      <c r="J2955" s="9" t="s">
        <v>148</v>
      </c>
      <c r="K2955" s="9" t="s">
        <v>148</v>
      </c>
      <c r="L2955" s="10" t="s">
        <v>148</v>
      </c>
      <c r="M2955" s="13" t="str">
        <f>IFERROR(TEXT(Table1[[#This Row],[Report Date]], "mmmm"),"")</f>
        <v/>
      </c>
      <c r="N2955" s="13" t="str">
        <f>IFERROR(YEAR(Table1[[#This Row],[Report Date]]),"")</f>
        <v/>
      </c>
      <c r="O2955" s="13" t="str">
        <f ca="1">IF(Table1[[#This Row],[Report Date]]&gt;=TODAY()-6, "within week", "Older")</f>
        <v>within week</v>
      </c>
      <c r="P2955" s="37" t="e">
        <f>EOMONTH(Table1[[#This Row],[Report Date]], 0)</f>
        <v>#VALUE!</v>
      </c>
    </row>
    <row r="2956" spans="1:16" x14ac:dyDescent="0.25">
      <c r="A2956" s="9" t="s">
        <v>148</v>
      </c>
      <c r="B2956" s="10" t="s">
        <v>148</v>
      </c>
      <c r="C2956" s="9" t="s">
        <v>107</v>
      </c>
      <c r="D2956" s="9">
        <v>1</v>
      </c>
      <c r="E2956" s="9" t="s">
        <v>148</v>
      </c>
      <c r="F2956" s="9">
        <v>542612</v>
      </c>
      <c r="G2956" s="9" t="s">
        <v>117</v>
      </c>
      <c r="H2956" s="9" t="s">
        <v>129</v>
      </c>
      <c r="I2956" s="9" t="s">
        <v>148</v>
      </c>
      <c r="J2956" s="9" t="s">
        <v>148</v>
      </c>
      <c r="K2956" s="9" t="s">
        <v>148</v>
      </c>
      <c r="L2956" s="10" t="s">
        <v>148</v>
      </c>
      <c r="M2956" s="13" t="str">
        <f>IFERROR(TEXT(Table1[[#This Row],[Report Date]], "mmmm"),"")</f>
        <v/>
      </c>
      <c r="N2956" s="13" t="str">
        <f>IFERROR(YEAR(Table1[[#This Row],[Report Date]]),"")</f>
        <v/>
      </c>
      <c r="O2956" s="13" t="str">
        <f ca="1">IF(Table1[[#This Row],[Report Date]]&gt;=TODAY()-6, "within week", "Older")</f>
        <v>within week</v>
      </c>
      <c r="P2956" s="37" t="e">
        <f>EOMONTH(Table1[[#This Row],[Report Date]], 0)</f>
        <v>#VALUE!</v>
      </c>
    </row>
    <row r="2957" spans="1:16" x14ac:dyDescent="0.25">
      <c r="A2957" s="9" t="s">
        <v>148</v>
      </c>
      <c r="B2957" s="10" t="s">
        <v>148</v>
      </c>
      <c r="C2957" s="9" t="s">
        <v>107</v>
      </c>
      <c r="D2957" s="9">
        <v>1</v>
      </c>
      <c r="E2957" s="9" t="s">
        <v>148</v>
      </c>
      <c r="F2957" s="9">
        <v>203932</v>
      </c>
      <c r="G2957" s="9" t="s">
        <v>120</v>
      </c>
      <c r="H2957" s="9" t="s">
        <v>140</v>
      </c>
      <c r="I2957" s="9" t="s">
        <v>148</v>
      </c>
      <c r="J2957" s="9" t="s">
        <v>148</v>
      </c>
      <c r="K2957" s="9" t="s">
        <v>148</v>
      </c>
      <c r="L2957" s="10" t="s">
        <v>148</v>
      </c>
      <c r="M2957" s="13" t="str">
        <f>IFERROR(TEXT(Table1[[#This Row],[Report Date]], "mmmm"),"")</f>
        <v/>
      </c>
      <c r="N2957" s="13" t="str">
        <f>IFERROR(YEAR(Table1[[#This Row],[Report Date]]),"")</f>
        <v/>
      </c>
      <c r="O2957" s="13" t="str">
        <f ca="1">IF(Table1[[#This Row],[Report Date]]&gt;=TODAY()-6, "within week", "Older")</f>
        <v>within week</v>
      </c>
      <c r="P2957" s="37" t="e">
        <f>EOMONTH(Table1[[#This Row],[Report Date]], 0)</f>
        <v>#VALUE!</v>
      </c>
    </row>
    <row r="2958" spans="1:16" x14ac:dyDescent="0.25">
      <c r="A2958" s="9" t="s">
        <v>148</v>
      </c>
      <c r="B2958" s="10" t="s">
        <v>148</v>
      </c>
      <c r="C2958" s="9" t="s">
        <v>107</v>
      </c>
      <c r="D2958" s="9">
        <v>1</v>
      </c>
      <c r="E2958" s="9" t="s">
        <v>148</v>
      </c>
      <c r="F2958" s="9">
        <v>471681</v>
      </c>
      <c r="G2958" s="9" t="s">
        <v>116</v>
      </c>
      <c r="H2958" s="9" t="s">
        <v>128</v>
      </c>
      <c r="I2958" s="9" t="s">
        <v>148</v>
      </c>
      <c r="J2958" s="9" t="s">
        <v>148</v>
      </c>
      <c r="K2958" s="9" t="s">
        <v>148</v>
      </c>
      <c r="L2958" s="10" t="s">
        <v>148</v>
      </c>
      <c r="M2958" s="13" t="str">
        <f>IFERROR(TEXT(Table1[[#This Row],[Report Date]], "mmmm"),"")</f>
        <v/>
      </c>
      <c r="N2958" s="13" t="str">
        <f>IFERROR(YEAR(Table1[[#This Row],[Report Date]]),"")</f>
        <v/>
      </c>
      <c r="O2958" s="13" t="str">
        <f ca="1">IF(Table1[[#This Row],[Report Date]]&gt;=TODAY()-6, "within week", "Older")</f>
        <v>within week</v>
      </c>
      <c r="P2958" s="37" t="e">
        <f>EOMONTH(Table1[[#This Row],[Report Date]], 0)</f>
        <v>#VALUE!</v>
      </c>
    </row>
    <row r="2959" spans="1:16" x14ac:dyDescent="0.25">
      <c r="A2959" s="9" t="s">
        <v>148</v>
      </c>
      <c r="B2959" s="10" t="s">
        <v>148</v>
      </c>
      <c r="C2959" s="9" t="s">
        <v>107</v>
      </c>
      <c r="D2959" s="9">
        <v>1</v>
      </c>
      <c r="E2959" s="9" t="s">
        <v>148</v>
      </c>
      <c r="F2959" s="9">
        <v>264743</v>
      </c>
      <c r="G2959" s="9" t="s">
        <v>117</v>
      </c>
      <c r="H2959" s="9" t="s">
        <v>141</v>
      </c>
      <c r="I2959" s="9" t="s">
        <v>148</v>
      </c>
      <c r="J2959" s="9" t="s">
        <v>148</v>
      </c>
      <c r="K2959" s="9" t="s">
        <v>148</v>
      </c>
      <c r="L2959" s="10" t="s">
        <v>148</v>
      </c>
      <c r="M2959" s="13" t="str">
        <f>IFERROR(TEXT(Table1[[#This Row],[Report Date]], "mmmm"),"")</f>
        <v/>
      </c>
      <c r="N2959" s="13" t="str">
        <f>IFERROR(YEAR(Table1[[#This Row],[Report Date]]),"")</f>
        <v/>
      </c>
      <c r="O2959" s="13" t="str">
        <f ca="1">IF(Table1[[#This Row],[Report Date]]&gt;=TODAY()-6, "within week", "Older")</f>
        <v>within week</v>
      </c>
      <c r="P2959" s="37" t="e">
        <f>EOMONTH(Table1[[#This Row],[Report Date]], 0)</f>
        <v>#VALUE!</v>
      </c>
    </row>
    <row r="2960" spans="1:16" x14ac:dyDescent="0.25">
      <c r="A2960" s="9" t="s">
        <v>148</v>
      </c>
      <c r="B2960" s="10" t="s">
        <v>148</v>
      </c>
      <c r="C2960" s="9" t="s">
        <v>107</v>
      </c>
      <c r="D2960" s="9">
        <v>1</v>
      </c>
      <c r="E2960" s="9" t="s">
        <v>148</v>
      </c>
      <c r="F2960" s="9">
        <v>535800</v>
      </c>
      <c r="G2960" s="9" t="s">
        <v>123</v>
      </c>
      <c r="H2960" s="9" t="s">
        <v>147</v>
      </c>
      <c r="I2960" s="9" t="s">
        <v>148</v>
      </c>
      <c r="J2960" s="9" t="s">
        <v>148</v>
      </c>
      <c r="K2960" s="9" t="s">
        <v>148</v>
      </c>
      <c r="L2960" s="10" t="s">
        <v>148</v>
      </c>
      <c r="M2960" s="13" t="str">
        <f>IFERROR(TEXT(Table1[[#This Row],[Report Date]], "mmmm"),"")</f>
        <v/>
      </c>
      <c r="N2960" s="13" t="str">
        <f>IFERROR(YEAR(Table1[[#This Row],[Report Date]]),"")</f>
        <v/>
      </c>
      <c r="O2960" s="13" t="str">
        <f ca="1">IF(Table1[[#This Row],[Report Date]]&gt;=TODAY()-6, "within week", "Older")</f>
        <v>within week</v>
      </c>
      <c r="P2960" s="37" t="e">
        <f>EOMONTH(Table1[[#This Row],[Report Date]], 0)</f>
        <v>#VALUE!</v>
      </c>
    </row>
    <row r="2961" spans="1:16" x14ac:dyDescent="0.25">
      <c r="A2961" s="9" t="s">
        <v>148</v>
      </c>
      <c r="B2961" s="10" t="s">
        <v>148</v>
      </c>
      <c r="C2961" s="9" t="s">
        <v>107</v>
      </c>
      <c r="D2961" s="9">
        <v>1</v>
      </c>
      <c r="E2961" s="9" t="s">
        <v>148</v>
      </c>
      <c r="F2961" s="9">
        <v>363856</v>
      </c>
      <c r="G2961" s="9" t="s">
        <v>127</v>
      </c>
      <c r="H2961" s="9" t="s">
        <v>143</v>
      </c>
      <c r="I2961" s="9" t="s">
        <v>148</v>
      </c>
      <c r="J2961" s="9" t="s">
        <v>148</v>
      </c>
      <c r="K2961" s="9" t="s">
        <v>148</v>
      </c>
      <c r="L2961" s="10" t="s">
        <v>148</v>
      </c>
      <c r="M2961" s="13" t="str">
        <f>IFERROR(TEXT(Table1[[#This Row],[Report Date]], "mmmm"),"")</f>
        <v/>
      </c>
      <c r="N2961" s="13" t="str">
        <f>IFERROR(YEAR(Table1[[#This Row],[Report Date]]),"")</f>
        <v/>
      </c>
      <c r="O2961" s="13" t="str">
        <f ca="1">IF(Table1[[#This Row],[Report Date]]&gt;=TODAY()-6, "within week", "Older")</f>
        <v>within week</v>
      </c>
      <c r="P2961" s="37" t="e">
        <f>EOMONTH(Table1[[#This Row],[Report Date]], 0)</f>
        <v>#VALUE!</v>
      </c>
    </row>
    <row r="2962" spans="1:16" x14ac:dyDescent="0.25">
      <c r="A2962" s="9" t="s">
        <v>148</v>
      </c>
      <c r="B2962" s="10" t="s">
        <v>148</v>
      </c>
      <c r="C2962" s="9" t="s">
        <v>107</v>
      </c>
      <c r="D2962" s="9">
        <v>1</v>
      </c>
      <c r="E2962" s="9" t="s">
        <v>148</v>
      </c>
      <c r="F2962" s="9">
        <v>434659</v>
      </c>
      <c r="G2962" s="9" t="s">
        <v>118</v>
      </c>
      <c r="H2962" s="9" t="s">
        <v>146</v>
      </c>
      <c r="I2962" s="9" t="s">
        <v>148</v>
      </c>
      <c r="J2962" s="9" t="s">
        <v>148</v>
      </c>
      <c r="K2962" s="9" t="s">
        <v>148</v>
      </c>
      <c r="L2962" s="10" t="s">
        <v>148</v>
      </c>
      <c r="M2962" s="13" t="str">
        <f>IFERROR(TEXT(Table1[[#This Row],[Report Date]], "mmmm"),"")</f>
        <v/>
      </c>
      <c r="N2962" s="13" t="str">
        <f>IFERROR(YEAR(Table1[[#This Row],[Report Date]]),"")</f>
        <v/>
      </c>
      <c r="O2962" s="13" t="str">
        <f ca="1">IF(Table1[[#This Row],[Report Date]]&gt;=TODAY()-6, "within week", "Older")</f>
        <v>within week</v>
      </c>
      <c r="P2962" s="37" t="e">
        <f>EOMONTH(Table1[[#This Row],[Report Date]], 0)</f>
        <v>#VALUE!</v>
      </c>
    </row>
    <row r="2963" spans="1:16" x14ac:dyDescent="0.25">
      <c r="A2963" s="9" t="s">
        <v>148</v>
      </c>
      <c r="B2963" s="10" t="s">
        <v>148</v>
      </c>
      <c r="C2963" s="9" t="s">
        <v>107</v>
      </c>
      <c r="D2963" s="9">
        <v>1</v>
      </c>
      <c r="E2963" s="9" t="s">
        <v>148</v>
      </c>
      <c r="F2963" s="9">
        <v>523417</v>
      </c>
      <c r="G2963" s="9" t="s">
        <v>121</v>
      </c>
      <c r="H2963" s="9" t="s">
        <v>129</v>
      </c>
      <c r="I2963" s="9" t="s">
        <v>148</v>
      </c>
      <c r="J2963" s="9" t="s">
        <v>148</v>
      </c>
      <c r="K2963" s="9" t="s">
        <v>148</v>
      </c>
      <c r="L2963" s="10" t="s">
        <v>148</v>
      </c>
      <c r="M2963" s="13" t="str">
        <f>IFERROR(TEXT(Table1[[#This Row],[Report Date]], "mmmm"),"")</f>
        <v/>
      </c>
      <c r="N2963" s="13" t="str">
        <f>IFERROR(YEAR(Table1[[#This Row],[Report Date]]),"")</f>
        <v/>
      </c>
      <c r="O2963" s="13" t="str">
        <f ca="1">IF(Table1[[#This Row],[Report Date]]&gt;=TODAY()-6, "within week", "Older")</f>
        <v>within week</v>
      </c>
      <c r="P2963" s="37" t="e">
        <f>EOMONTH(Table1[[#This Row],[Report Date]], 0)</f>
        <v>#VALUE!</v>
      </c>
    </row>
    <row r="2964" spans="1:16" x14ac:dyDescent="0.25">
      <c r="A2964" s="9" t="s">
        <v>148</v>
      </c>
      <c r="B2964" s="10" t="s">
        <v>148</v>
      </c>
      <c r="C2964" s="9" t="s">
        <v>107</v>
      </c>
      <c r="D2964" s="9">
        <v>1</v>
      </c>
      <c r="E2964" s="9" t="s">
        <v>148</v>
      </c>
      <c r="F2964" s="9">
        <v>865109</v>
      </c>
      <c r="G2964" s="9" t="s">
        <v>126</v>
      </c>
      <c r="H2964" s="9" t="s">
        <v>134</v>
      </c>
      <c r="I2964" s="9" t="s">
        <v>148</v>
      </c>
      <c r="J2964" s="9" t="s">
        <v>148</v>
      </c>
      <c r="K2964" s="9" t="s">
        <v>148</v>
      </c>
      <c r="L2964" s="10" t="s">
        <v>148</v>
      </c>
      <c r="M2964" s="13" t="str">
        <f>IFERROR(TEXT(Table1[[#This Row],[Report Date]], "mmmm"),"")</f>
        <v/>
      </c>
      <c r="N2964" s="13" t="str">
        <f>IFERROR(YEAR(Table1[[#This Row],[Report Date]]),"")</f>
        <v/>
      </c>
      <c r="O2964" s="13" t="str">
        <f ca="1">IF(Table1[[#This Row],[Report Date]]&gt;=TODAY()-6, "within week", "Older")</f>
        <v>within week</v>
      </c>
      <c r="P2964" s="37" t="e">
        <f>EOMONTH(Table1[[#This Row],[Report Date]], 0)</f>
        <v>#VALUE!</v>
      </c>
    </row>
    <row r="2965" spans="1:16" x14ac:dyDescent="0.25">
      <c r="A2965" s="9" t="s">
        <v>148</v>
      </c>
      <c r="B2965" s="10" t="s">
        <v>148</v>
      </c>
      <c r="C2965" s="9" t="s">
        <v>107</v>
      </c>
      <c r="D2965" s="9">
        <v>1</v>
      </c>
      <c r="E2965" s="9" t="s">
        <v>148</v>
      </c>
      <c r="F2965" s="9">
        <v>219098</v>
      </c>
      <c r="G2965" s="9" t="s">
        <v>122</v>
      </c>
      <c r="H2965" s="9" t="s">
        <v>146</v>
      </c>
      <c r="I2965" s="9" t="s">
        <v>148</v>
      </c>
      <c r="J2965" s="9" t="s">
        <v>148</v>
      </c>
      <c r="K2965" s="9" t="s">
        <v>148</v>
      </c>
      <c r="L2965" s="10" t="s">
        <v>148</v>
      </c>
      <c r="M2965" s="13" t="str">
        <f>IFERROR(TEXT(Table1[[#This Row],[Report Date]], "mmmm"),"")</f>
        <v/>
      </c>
      <c r="N2965" s="13" t="str">
        <f>IFERROR(YEAR(Table1[[#This Row],[Report Date]]),"")</f>
        <v/>
      </c>
      <c r="O2965" s="13" t="str">
        <f ca="1">IF(Table1[[#This Row],[Report Date]]&gt;=TODAY()-6, "within week", "Older")</f>
        <v>within week</v>
      </c>
      <c r="P2965" s="37" t="e">
        <f>EOMONTH(Table1[[#This Row],[Report Date]], 0)</f>
        <v>#VALUE!</v>
      </c>
    </row>
    <row r="2966" spans="1:16" x14ac:dyDescent="0.25">
      <c r="A2966" s="9" t="s">
        <v>148</v>
      </c>
      <c r="B2966" s="10" t="s">
        <v>148</v>
      </c>
      <c r="C2966" s="9" t="s">
        <v>107</v>
      </c>
      <c r="D2966" s="9">
        <v>1</v>
      </c>
      <c r="E2966" s="9" t="s">
        <v>148</v>
      </c>
      <c r="F2966" s="9">
        <v>755129</v>
      </c>
      <c r="G2966" s="9" t="s">
        <v>127</v>
      </c>
      <c r="H2966" s="9" t="s">
        <v>143</v>
      </c>
      <c r="I2966" s="9" t="s">
        <v>148</v>
      </c>
      <c r="J2966" s="9" t="s">
        <v>148</v>
      </c>
      <c r="K2966" s="9" t="s">
        <v>148</v>
      </c>
      <c r="L2966" s="10" t="s">
        <v>148</v>
      </c>
      <c r="M2966" s="13" t="str">
        <f>IFERROR(TEXT(Table1[[#This Row],[Report Date]], "mmmm"),"")</f>
        <v/>
      </c>
      <c r="N2966" s="13" t="str">
        <f>IFERROR(YEAR(Table1[[#This Row],[Report Date]]),"")</f>
        <v/>
      </c>
      <c r="O2966" s="13" t="str">
        <f ca="1">IF(Table1[[#This Row],[Report Date]]&gt;=TODAY()-6, "within week", "Older")</f>
        <v>within week</v>
      </c>
      <c r="P2966" s="37" t="e">
        <f>EOMONTH(Table1[[#This Row],[Report Date]], 0)</f>
        <v>#VALUE!</v>
      </c>
    </row>
    <row r="2967" spans="1:16" x14ac:dyDescent="0.25">
      <c r="A2967" s="9" t="s">
        <v>148</v>
      </c>
      <c r="B2967" s="10" t="s">
        <v>148</v>
      </c>
      <c r="C2967" s="9" t="s">
        <v>107</v>
      </c>
      <c r="D2967" s="9">
        <v>1</v>
      </c>
      <c r="E2967" s="9" t="s">
        <v>148</v>
      </c>
      <c r="F2967" s="9">
        <v>632722</v>
      </c>
      <c r="G2967" s="9" t="s">
        <v>127</v>
      </c>
      <c r="H2967" s="9" t="s">
        <v>135</v>
      </c>
      <c r="I2967" s="9" t="s">
        <v>148</v>
      </c>
      <c r="J2967" s="9" t="s">
        <v>148</v>
      </c>
      <c r="K2967" s="9" t="s">
        <v>148</v>
      </c>
      <c r="L2967" s="10" t="s">
        <v>148</v>
      </c>
      <c r="M2967" s="13" t="str">
        <f>IFERROR(TEXT(Table1[[#This Row],[Report Date]], "mmmm"),"")</f>
        <v/>
      </c>
      <c r="N2967" s="13" t="str">
        <f>IFERROR(YEAR(Table1[[#This Row],[Report Date]]),"")</f>
        <v/>
      </c>
      <c r="O2967" s="13" t="str">
        <f ca="1">IF(Table1[[#This Row],[Report Date]]&gt;=TODAY()-6, "within week", "Older")</f>
        <v>within week</v>
      </c>
      <c r="P2967" s="37" t="e">
        <f>EOMONTH(Table1[[#This Row],[Report Date]], 0)</f>
        <v>#VALUE!</v>
      </c>
    </row>
    <row r="2968" spans="1:16" x14ac:dyDescent="0.25">
      <c r="A2968" s="9" t="s">
        <v>148</v>
      </c>
      <c r="B2968" s="10" t="s">
        <v>148</v>
      </c>
      <c r="C2968" s="9" t="s">
        <v>107</v>
      </c>
      <c r="D2968" s="9">
        <v>1</v>
      </c>
      <c r="E2968" s="9" t="s">
        <v>148</v>
      </c>
      <c r="F2968" s="9">
        <v>712468</v>
      </c>
      <c r="G2968" s="9" t="s">
        <v>125</v>
      </c>
      <c r="H2968" s="9" t="s">
        <v>145</v>
      </c>
      <c r="I2968" s="9" t="s">
        <v>148</v>
      </c>
      <c r="J2968" s="9" t="s">
        <v>148</v>
      </c>
      <c r="K2968" s="9" t="s">
        <v>148</v>
      </c>
      <c r="L2968" s="10" t="s">
        <v>148</v>
      </c>
      <c r="M2968" s="13" t="str">
        <f>IFERROR(TEXT(Table1[[#This Row],[Report Date]], "mmmm"),"")</f>
        <v/>
      </c>
      <c r="N2968" s="13" t="str">
        <f>IFERROR(YEAR(Table1[[#This Row],[Report Date]]),"")</f>
        <v/>
      </c>
      <c r="O2968" s="13" t="str">
        <f ca="1">IF(Table1[[#This Row],[Report Date]]&gt;=TODAY()-6, "within week", "Older")</f>
        <v>within week</v>
      </c>
      <c r="P2968" s="37" t="e">
        <f>EOMONTH(Table1[[#This Row],[Report Date]], 0)</f>
        <v>#VALUE!</v>
      </c>
    </row>
    <row r="2969" spans="1:16" x14ac:dyDescent="0.25">
      <c r="A2969" s="9" t="s">
        <v>148</v>
      </c>
      <c r="B2969" s="10" t="s">
        <v>148</v>
      </c>
      <c r="C2969" s="9" t="s">
        <v>107</v>
      </c>
      <c r="D2969" s="9">
        <v>1</v>
      </c>
      <c r="E2969" s="9" t="s">
        <v>148</v>
      </c>
      <c r="F2969" s="9">
        <v>625838</v>
      </c>
      <c r="G2969" s="9" t="s">
        <v>119</v>
      </c>
      <c r="H2969" s="9" t="s">
        <v>131</v>
      </c>
      <c r="I2969" s="9" t="s">
        <v>148</v>
      </c>
      <c r="J2969" s="9" t="s">
        <v>148</v>
      </c>
      <c r="K2969" s="9" t="s">
        <v>148</v>
      </c>
      <c r="L2969" s="10" t="s">
        <v>148</v>
      </c>
      <c r="M2969" s="13" t="str">
        <f>IFERROR(TEXT(Table1[[#This Row],[Report Date]], "mmmm"),"")</f>
        <v/>
      </c>
      <c r="N2969" s="13" t="str">
        <f>IFERROR(YEAR(Table1[[#This Row],[Report Date]]),"")</f>
        <v/>
      </c>
      <c r="O2969" s="13" t="str">
        <f ca="1">IF(Table1[[#This Row],[Report Date]]&gt;=TODAY()-6, "within week", "Older")</f>
        <v>within week</v>
      </c>
      <c r="P2969" s="37" t="e">
        <f>EOMONTH(Table1[[#This Row],[Report Date]], 0)</f>
        <v>#VALUE!</v>
      </c>
    </row>
    <row r="2970" spans="1:16" x14ac:dyDescent="0.25">
      <c r="A2970" s="9" t="s">
        <v>148</v>
      </c>
      <c r="B2970" s="10" t="s">
        <v>148</v>
      </c>
      <c r="C2970" s="9" t="s">
        <v>107</v>
      </c>
      <c r="D2970" s="9">
        <v>1</v>
      </c>
      <c r="E2970" s="9" t="s">
        <v>148</v>
      </c>
      <c r="F2970" s="9">
        <v>965764</v>
      </c>
      <c r="G2970" s="9" t="s">
        <v>116</v>
      </c>
      <c r="H2970" s="9" t="s">
        <v>140</v>
      </c>
      <c r="I2970" s="9" t="s">
        <v>148</v>
      </c>
      <c r="J2970" s="9" t="s">
        <v>148</v>
      </c>
      <c r="K2970" s="9" t="s">
        <v>148</v>
      </c>
      <c r="L2970" s="10" t="s">
        <v>148</v>
      </c>
      <c r="M2970" s="13" t="str">
        <f>IFERROR(TEXT(Table1[[#This Row],[Report Date]], "mmmm"),"")</f>
        <v/>
      </c>
      <c r="N2970" s="13" t="str">
        <f>IFERROR(YEAR(Table1[[#This Row],[Report Date]]),"")</f>
        <v/>
      </c>
      <c r="O2970" s="13" t="str">
        <f ca="1">IF(Table1[[#This Row],[Report Date]]&gt;=TODAY()-6, "within week", "Older")</f>
        <v>within week</v>
      </c>
      <c r="P2970" s="37" t="e">
        <f>EOMONTH(Table1[[#This Row],[Report Date]], 0)</f>
        <v>#VALUE!</v>
      </c>
    </row>
    <row r="2971" spans="1:16" x14ac:dyDescent="0.25">
      <c r="A2971" s="9" t="s">
        <v>148</v>
      </c>
      <c r="B2971" s="10" t="s">
        <v>148</v>
      </c>
      <c r="C2971" s="9" t="s">
        <v>107</v>
      </c>
      <c r="D2971" s="9">
        <v>1</v>
      </c>
      <c r="E2971" s="9" t="s">
        <v>148</v>
      </c>
      <c r="F2971" s="9">
        <v>961610</v>
      </c>
      <c r="G2971" s="9" t="s">
        <v>121</v>
      </c>
      <c r="H2971" s="9" t="s">
        <v>145</v>
      </c>
      <c r="I2971" s="9" t="s">
        <v>148</v>
      </c>
      <c r="J2971" s="9" t="s">
        <v>148</v>
      </c>
      <c r="K2971" s="9" t="s">
        <v>148</v>
      </c>
      <c r="L2971" s="10" t="s">
        <v>148</v>
      </c>
      <c r="M2971" s="13" t="str">
        <f>IFERROR(TEXT(Table1[[#This Row],[Report Date]], "mmmm"),"")</f>
        <v/>
      </c>
      <c r="N2971" s="13" t="str">
        <f>IFERROR(YEAR(Table1[[#This Row],[Report Date]]),"")</f>
        <v/>
      </c>
      <c r="O2971" s="13" t="str">
        <f ca="1">IF(Table1[[#This Row],[Report Date]]&gt;=TODAY()-6, "within week", "Older")</f>
        <v>within week</v>
      </c>
      <c r="P2971" s="37" t="e">
        <f>EOMONTH(Table1[[#This Row],[Report Date]], 0)</f>
        <v>#VALUE!</v>
      </c>
    </row>
    <row r="2972" spans="1:16" x14ac:dyDescent="0.25">
      <c r="A2972" s="9" t="s">
        <v>148</v>
      </c>
      <c r="B2972" s="10" t="s">
        <v>148</v>
      </c>
      <c r="C2972" s="9" t="s">
        <v>107</v>
      </c>
      <c r="D2972" s="9">
        <v>1</v>
      </c>
      <c r="E2972" s="9" t="s">
        <v>148</v>
      </c>
      <c r="F2972" s="9">
        <v>847242</v>
      </c>
      <c r="G2972" s="9" t="s">
        <v>124</v>
      </c>
      <c r="H2972" s="9" t="s">
        <v>128</v>
      </c>
      <c r="I2972" s="9" t="s">
        <v>148</v>
      </c>
      <c r="J2972" s="9" t="s">
        <v>148</v>
      </c>
      <c r="K2972" s="9" t="s">
        <v>148</v>
      </c>
      <c r="L2972" s="10" t="s">
        <v>148</v>
      </c>
      <c r="M2972" s="13" t="str">
        <f>IFERROR(TEXT(Table1[[#This Row],[Report Date]], "mmmm"),"")</f>
        <v/>
      </c>
      <c r="N2972" s="13" t="str">
        <f>IFERROR(YEAR(Table1[[#This Row],[Report Date]]),"")</f>
        <v/>
      </c>
      <c r="O2972" s="13" t="str">
        <f ca="1">IF(Table1[[#This Row],[Report Date]]&gt;=TODAY()-6, "within week", "Older")</f>
        <v>within week</v>
      </c>
      <c r="P2972" s="37" t="e">
        <f>EOMONTH(Table1[[#This Row],[Report Date]], 0)</f>
        <v>#VALUE!</v>
      </c>
    </row>
    <row r="2973" spans="1:16" x14ac:dyDescent="0.25">
      <c r="A2973" s="9" t="s">
        <v>148</v>
      </c>
      <c r="B2973" s="10" t="s">
        <v>148</v>
      </c>
      <c r="C2973" s="9" t="s">
        <v>107</v>
      </c>
      <c r="D2973" s="9">
        <v>1</v>
      </c>
      <c r="E2973" s="9" t="s">
        <v>148</v>
      </c>
      <c r="F2973" s="9">
        <v>131398</v>
      </c>
      <c r="G2973" s="9" t="s">
        <v>118</v>
      </c>
      <c r="H2973" s="9" t="s">
        <v>146</v>
      </c>
      <c r="I2973" s="9" t="s">
        <v>148</v>
      </c>
      <c r="J2973" s="9" t="s">
        <v>148</v>
      </c>
      <c r="K2973" s="9" t="s">
        <v>148</v>
      </c>
      <c r="L2973" s="10" t="s">
        <v>148</v>
      </c>
      <c r="M2973" s="13" t="str">
        <f>IFERROR(TEXT(Table1[[#This Row],[Report Date]], "mmmm"),"")</f>
        <v/>
      </c>
      <c r="N2973" s="13" t="str">
        <f>IFERROR(YEAR(Table1[[#This Row],[Report Date]]),"")</f>
        <v/>
      </c>
      <c r="O2973" s="13" t="str">
        <f ca="1">IF(Table1[[#This Row],[Report Date]]&gt;=TODAY()-6, "within week", "Older")</f>
        <v>within week</v>
      </c>
      <c r="P2973" s="37" t="e">
        <f>EOMONTH(Table1[[#This Row],[Report Date]], 0)</f>
        <v>#VALUE!</v>
      </c>
    </row>
    <row r="2974" spans="1:16" x14ac:dyDescent="0.25">
      <c r="A2974" s="9" t="s">
        <v>148</v>
      </c>
      <c r="B2974" s="10" t="s">
        <v>148</v>
      </c>
      <c r="C2974" s="9" t="s">
        <v>107</v>
      </c>
      <c r="D2974" s="9">
        <v>1</v>
      </c>
      <c r="E2974" s="9" t="s">
        <v>148</v>
      </c>
      <c r="F2974" s="9">
        <v>492710</v>
      </c>
      <c r="G2974" s="9" t="s">
        <v>116</v>
      </c>
      <c r="H2974" s="9" t="s">
        <v>136</v>
      </c>
      <c r="I2974" s="9" t="s">
        <v>148</v>
      </c>
      <c r="J2974" s="9" t="s">
        <v>148</v>
      </c>
      <c r="K2974" s="9" t="s">
        <v>148</v>
      </c>
      <c r="L2974" s="10" t="s">
        <v>148</v>
      </c>
      <c r="M2974" s="13" t="str">
        <f>IFERROR(TEXT(Table1[[#This Row],[Report Date]], "mmmm"),"")</f>
        <v/>
      </c>
      <c r="N2974" s="13" t="str">
        <f>IFERROR(YEAR(Table1[[#This Row],[Report Date]]),"")</f>
        <v/>
      </c>
      <c r="O2974" s="13" t="str">
        <f ca="1">IF(Table1[[#This Row],[Report Date]]&gt;=TODAY()-6, "within week", "Older")</f>
        <v>within week</v>
      </c>
      <c r="P2974" s="37" t="e">
        <f>EOMONTH(Table1[[#This Row],[Report Date]], 0)</f>
        <v>#VALUE!</v>
      </c>
    </row>
    <row r="2975" spans="1:16" x14ac:dyDescent="0.25">
      <c r="A2975" s="9" t="s">
        <v>148</v>
      </c>
      <c r="B2975" s="10" t="s">
        <v>148</v>
      </c>
      <c r="C2975" s="9" t="s">
        <v>107</v>
      </c>
      <c r="D2975" s="9">
        <v>1</v>
      </c>
      <c r="E2975" s="9" t="s">
        <v>148</v>
      </c>
      <c r="F2975" s="9">
        <v>779374</v>
      </c>
      <c r="G2975" s="9" t="s">
        <v>117</v>
      </c>
      <c r="H2975" s="9" t="s">
        <v>137</v>
      </c>
      <c r="I2975" s="9" t="s">
        <v>148</v>
      </c>
      <c r="J2975" s="9" t="s">
        <v>148</v>
      </c>
      <c r="K2975" s="9" t="s">
        <v>148</v>
      </c>
      <c r="L2975" s="10" t="s">
        <v>148</v>
      </c>
      <c r="M2975" s="13" t="str">
        <f>IFERROR(TEXT(Table1[[#This Row],[Report Date]], "mmmm"),"")</f>
        <v/>
      </c>
      <c r="N2975" s="13" t="str">
        <f>IFERROR(YEAR(Table1[[#This Row],[Report Date]]),"")</f>
        <v/>
      </c>
      <c r="O2975" s="13" t="str">
        <f ca="1">IF(Table1[[#This Row],[Report Date]]&gt;=TODAY()-6, "within week", "Older")</f>
        <v>within week</v>
      </c>
      <c r="P2975" s="37" t="e">
        <f>EOMONTH(Table1[[#This Row],[Report Date]], 0)</f>
        <v>#VALUE!</v>
      </c>
    </row>
    <row r="2976" spans="1:16" x14ac:dyDescent="0.25">
      <c r="A2976" s="9" t="s">
        <v>148</v>
      </c>
      <c r="B2976" s="10" t="s">
        <v>148</v>
      </c>
      <c r="C2976" s="9" t="s">
        <v>107</v>
      </c>
      <c r="D2976" s="9">
        <v>1</v>
      </c>
      <c r="E2976" s="9" t="s">
        <v>148</v>
      </c>
      <c r="F2976" s="9">
        <v>690569</v>
      </c>
      <c r="G2976" s="9" t="s">
        <v>121</v>
      </c>
      <c r="H2976" s="9" t="s">
        <v>133</v>
      </c>
      <c r="I2976" s="9" t="s">
        <v>148</v>
      </c>
      <c r="J2976" s="9" t="s">
        <v>148</v>
      </c>
      <c r="K2976" s="9" t="s">
        <v>148</v>
      </c>
      <c r="L2976" s="10" t="s">
        <v>148</v>
      </c>
      <c r="M2976" s="13" t="str">
        <f>IFERROR(TEXT(Table1[[#This Row],[Report Date]], "mmmm"),"")</f>
        <v/>
      </c>
      <c r="N2976" s="13" t="str">
        <f>IFERROR(YEAR(Table1[[#This Row],[Report Date]]),"")</f>
        <v/>
      </c>
      <c r="O2976" s="13" t="str">
        <f ca="1">IF(Table1[[#This Row],[Report Date]]&gt;=TODAY()-6, "within week", "Older")</f>
        <v>within week</v>
      </c>
      <c r="P2976" s="37" t="e">
        <f>EOMONTH(Table1[[#This Row],[Report Date]], 0)</f>
        <v>#VALUE!</v>
      </c>
    </row>
    <row r="2977" spans="1:16" x14ac:dyDescent="0.25">
      <c r="A2977" s="9" t="s">
        <v>148</v>
      </c>
      <c r="B2977" s="10" t="s">
        <v>148</v>
      </c>
      <c r="C2977" s="9" t="s">
        <v>107</v>
      </c>
      <c r="D2977" s="9">
        <v>1</v>
      </c>
      <c r="E2977" s="9" t="s">
        <v>148</v>
      </c>
      <c r="F2977" s="9">
        <v>810972</v>
      </c>
      <c r="G2977" s="9" t="s">
        <v>124</v>
      </c>
      <c r="H2977" s="9" t="s">
        <v>136</v>
      </c>
      <c r="I2977" s="9" t="s">
        <v>148</v>
      </c>
      <c r="J2977" s="9" t="s">
        <v>148</v>
      </c>
      <c r="K2977" s="9" t="s">
        <v>148</v>
      </c>
      <c r="L2977" s="10" t="s">
        <v>148</v>
      </c>
      <c r="M2977" s="13" t="str">
        <f>IFERROR(TEXT(Table1[[#This Row],[Report Date]], "mmmm"),"")</f>
        <v/>
      </c>
      <c r="N2977" s="13" t="str">
        <f>IFERROR(YEAR(Table1[[#This Row],[Report Date]]),"")</f>
        <v/>
      </c>
      <c r="O2977" s="13" t="str">
        <f ca="1">IF(Table1[[#This Row],[Report Date]]&gt;=TODAY()-6, "within week", "Older")</f>
        <v>within week</v>
      </c>
      <c r="P2977" s="37" t="e">
        <f>EOMONTH(Table1[[#This Row],[Report Date]], 0)</f>
        <v>#VALUE!</v>
      </c>
    </row>
    <row r="2978" spans="1:16" x14ac:dyDescent="0.25">
      <c r="A2978" s="9" t="s">
        <v>148</v>
      </c>
      <c r="B2978" s="10" t="s">
        <v>148</v>
      </c>
      <c r="C2978" s="9" t="s">
        <v>107</v>
      </c>
      <c r="D2978" s="9">
        <v>1</v>
      </c>
      <c r="E2978" s="9" t="s">
        <v>148</v>
      </c>
      <c r="F2978" s="9">
        <v>748721</v>
      </c>
      <c r="G2978" s="9" t="s">
        <v>126</v>
      </c>
      <c r="H2978" s="9" t="s">
        <v>130</v>
      </c>
      <c r="I2978" s="9" t="s">
        <v>148</v>
      </c>
      <c r="J2978" s="9" t="s">
        <v>148</v>
      </c>
      <c r="K2978" s="9" t="s">
        <v>148</v>
      </c>
      <c r="L2978" s="10" t="s">
        <v>148</v>
      </c>
      <c r="M2978" s="13" t="str">
        <f>IFERROR(TEXT(Table1[[#This Row],[Report Date]], "mmmm"),"")</f>
        <v/>
      </c>
      <c r="N2978" s="13" t="str">
        <f>IFERROR(YEAR(Table1[[#This Row],[Report Date]]),"")</f>
        <v/>
      </c>
      <c r="O2978" s="13" t="str">
        <f ca="1">IF(Table1[[#This Row],[Report Date]]&gt;=TODAY()-6, "within week", "Older")</f>
        <v>within week</v>
      </c>
      <c r="P2978" s="37" t="e">
        <f>EOMONTH(Table1[[#This Row],[Report Date]], 0)</f>
        <v>#VALUE!</v>
      </c>
    </row>
    <row r="2979" spans="1:16" x14ac:dyDescent="0.25">
      <c r="A2979" s="9" t="s">
        <v>148</v>
      </c>
      <c r="B2979" s="10" t="s">
        <v>148</v>
      </c>
      <c r="C2979" s="9" t="s">
        <v>107</v>
      </c>
      <c r="D2979" s="9">
        <v>1</v>
      </c>
      <c r="E2979" s="9" t="s">
        <v>148</v>
      </c>
      <c r="F2979" s="9">
        <v>808818</v>
      </c>
      <c r="G2979" s="9" t="s">
        <v>120</v>
      </c>
      <c r="H2979" s="9" t="s">
        <v>140</v>
      </c>
      <c r="I2979" s="9" t="s">
        <v>148</v>
      </c>
      <c r="J2979" s="9" t="s">
        <v>148</v>
      </c>
      <c r="K2979" s="9" t="s">
        <v>148</v>
      </c>
      <c r="L2979" s="10" t="s">
        <v>148</v>
      </c>
      <c r="M2979" s="13" t="str">
        <f>IFERROR(TEXT(Table1[[#This Row],[Report Date]], "mmmm"),"")</f>
        <v/>
      </c>
      <c r="N2979" s="13" t="str">
        <f>IFERROR(YEAR(Table1[[#This Row],[Report Date]]),"")</f>
        <v/>
      </c>
      <c r="O2979" s="13" t="str">
        <f ca="1">IF(Table1[[#This Row],[Report Date]]&gt;=TODAY()-6, "within week", "Older")</f>
        <v>within week</v>
      </c>
      <c r="P2979" s="37" t="e">
        <f>EOMONTH(Table1[[#This Row],[Report Date]], 0)</f>
        <v>#VALUE!</v>
      </c>
    </row>
    <row r="2980" spans="1:16" x14ac:dyDescent="0.25">
      <c r="A2980" s="9" t="s">
        <v>148</v>
      </c>
      <c r="B2980" s="10" t="s">
        <v>148</v>
      </c>
      <c r="C2980" s="9" t="s">
        <v>107</v>
      </c>
      <c r="D2980" s="9">
        <v>1</v>
      </c>
      <c r="E2980" s="9" t="s">
        <v>148</v>
      </c>
      <c r="F2980" s="9">
        <v>761844</v>
      </c>
      <c r="G2980" s="9" t="s">
        <v>126</v>
      </c>
      <c r="H2980" s="9" t="s">
        <v>138</v>
      </c>
      <c r="I2980" s="9" t="s">
        <v>148</v>
      </c>
      <c r="J2980" s="9" t="s">
        <v>148</v>
      </c>
      <c r="K2980" s="9" t="s">
        <v>148</v>
      </c>
      <c r="L2980" s="10" t="s">
        <v>148</v>
      </c>
      <c r="M2980" s="13" t="str">
        <f>IFERROR(TEXT(Table1[[#This Row],[Report Date]], "mmmm"),"")</f>
        <v/>
      </c>
      <c r="N2980" s="13" t="str">
        <f>IFERROR(YEAR(Table1[[#This Row],[Report Date]]),"")</f>
        <v/>
      </c>
      <c r="O2980" s="13" t="str">
        <f ca="1">IF(Table1[[#This Row],[Report Date]]&gt;=TODAY()-6, "within week", "Older")</f>
        <v>within week</v>
      </c>
      <c r="P2980" s="37" t="e">
        <f>EOMONTH(Table1[[#This Row],[Report Date]], 0)</f>
        <v>#VALUE!</v>
      </c>
    </row>
    <row r="2981" spans="1:16" x14ac:dyDescent="0.25">
      <c r="A2981" s="9" t="s">
        <v>148</v>
      </c>
      <c r="B2981" s="10" t="s">
        <v>148</v>
      </c>
      <c r="C2981" s="9" t="s">
        <v>107</v>
      </c>
      <c r="D2981" s="9">
        <v>1</v>
      </c>
      <c r="E2981" s="9" t="s">
        <v>148</v>
      </c>
      <c r="F2981" s="9">
        <v>996284</v>
      </c>
      <c r="G2981" s="9" t="s">
        <v>126</v>
      </c>
      <c r="H2981" s="9" t="s">
        <v>134</v>
      </c>
      <c r="I2981" s="9" t="s">
        <v>148</v>
      </c>
      <c r="J2981" s="9" t="s">
        <v>148</v>
      </c>
      <c r="K2981" s="9" t="s">
        <v>148</v>
      </c>
      <c r="L2981" s="10" t="s">
        <v>148</v>
      </c>
      <c r="M2981" s="13" t="str">
        <f>IFERROR(TEXT(Table1[[#This Row],[Report Date]], "mmmm"),"")</f>
        <v/>
      </c>
      <c r="N2981" s="13" t="str">
        <f>IFERROR(YEAR(Table1[[#This Row],[Report Date]]),"")</f>
        <v/>
      </c>
      <c r="O2981" s="13" t="str">
        <f ca="1">IF(Table1[[#This Row],[Report Date]]&gt;=TODAY()-6, "within week", "Older")</f>
        <v>within week</v>
      </c>
      <c r="P2981" s="37" t="e">
        <f>EOMONTH(Table1[[#This Row],[Report Date]], 0)</f>
        <v>#VALUE!</v>
      </c>
    </row>
    <row r="2982" spans="1:16" x14ac:dyDescent="0.25">
      <c r="A2982" s="9" t="s">
        <v>148</v>
      </c>
      <c r="B2982" s="10" t="s">
        <v>148</v>
      </c>
      <c r="C2982" s="9" t="s">
        <v>107</v>
      </c>
      <c r="D2982" s="9">
        <v>1</v>
      </c>
      <c r="E2982" s="9" t="s">
        <v>148</v>
      </c>
      <c r="F2982" s="9">
        <v>881611</v>
      </c>
      <c r="G2982" s="9" t="s">
        <v>123</v>
      </c>
      <c r="H2982" s="9" t="s">
        <v>131</v>
      </c>
      <c r="I2982" s="9" t="s">
        <v>148</v>
      </c>
      <c r="J2982" s="9" t="s">
        <v>148</v>
      </c>
      <c r="K2982" s="9" t="s">
        <v>148</v>
      </c>
      <c r="L2982" s="10" t="s">
        <v>148</v>
      </c>
      <c r="M2982" s="13" t="str">
        <f>IFERROR(TEXT(Table1[[#This Row],[Report Date]], "mmmm"),"")</f>
        <v/>
      </c>
      <c r="N2982" s="13" t="str">
        <f>IFERROR(YEAR(Table1[[#This Row],[Report Date]]),"")</f>
        <v/>
      </c>
      <c r="O2982" s="13" t="str">
        <f ca="1">IF(Table1[[#This Row],[Report Date]]&gt;=TODAY()-6, "within week", "Older")</f>
        <v>within week</v>
      </c>
      <c r="P2982" s="37" t="e">
        <f>EOMONTH(Table1[[#This Row],[Report Date]], 0)</f>
        <v>#VALUE!</v>
      </c>
    </row>
    <row r="2983" spans="1:16" x14ac:dyDescent="0.25">
      <c r="A2983" s="9" t="s">
        <v>148</v>
      </c>
      <c r="B2983" s="10" t="s">
        <v>148</v>
      </c>
      <c r="C2983" s="9" t="s">
        <v>107</v>
      </c>
      <c r="D2983" s="9">
        <v>1</v>
      </c>
      <c r="E2983" s="9" t="s">
        <v>148</v>
      </c>
      <c r="F2983" s="9">
        <v>964595</v>
      </c>
      <c r="G2983" s="9" t="s">
        <v>124</v>
      </c>
      <c r="H2983" s="9" t="s">
        <v>132</v>
      </c>
      <c r="I2983" s="9" t="s">
        <v>148</v>
      </c>
      <c r="J2983" s="9" t="s">
        <v>148</v>
      </c>
      <c r="K2983" s="9" t="s">
        <v>148</v>
      </c>
      <c r="L2983" s="10" t="s">
        <v>148</v>
      </c>
      <c r="M2983" s="13" t="str">
        <f>IFERROR(TEXT(Table1[[#This Row],[Report Date]], "mmmm"),"")</f>
        <v/>
      </c>
      <c r="N2983" s="13" t="str">
        <f>IFERROR(YEAR(Table1[[#This Row],[Report Date]]),"")</f>
        <v/>
      </c>
      <c r="O2983" s="13" t="str">
        <f ca="1">IF(Table1[[#This Row],[Report Date]]&gt;=TODAY()-6, "within week", "Older")</f>
        <v>within week</v>
      </c>
      <c r="P2983" s="37" t="e">
        <f>EOMONTH(Table1[[#This Row],[Report Date]], 0)</f>
        <v>#VALUE!</v>
      </c>
    </row>
    <row r="2984" spans="1:16" x14ac:dyDescent="0.25">
      <c r="A2984" s="9" t="s">
        <v>148</v>
      </c>
      <c r="B2984" s="10" t="s">
        <v>148</v>
      </c>
      <c r="C2984" s="9" t="s">
        <v>107</v>
      </c>
      <c r="D2984" s="9">
        <v>1</v>
      </c>
      <c r="E2984" s="9" t="s">
        <v>148</v>
      </c>
      <c r="F2984" s="9">
        <v>154518</v>
      </c>
      <c r="G2984" s="9" t="s">
        <v>118</v>
      </c>
      <c r="H2984" s="9" t="s">
        <v>130</v>
      </c>
      <c r="I2984" s="9" t="s">
        <v>148</v>
      </c>
      <c r="J2984" s="9" t="s">
        <v>148</v>
      </c>
      <c r="K2984" s="9" t="s">
        <v>148</v>
      </c>
      <c r="L2984" s="10" t="s">
        <v>148</v>
      </c>
      <c r="M2984" s="13" t="str">
        <f>IFERROR(TEXT(Table1[[#This Row],[Report Date]], "mmmm"),"")</f>
        <v/>
      </c>
      <c r="N2984" s="13" t="str">
        <f>IFERROR(YEAR(Table1[[#This Row],[Report Date]]),"")</f>
        <v/>
      </c>
      <c r="O2984" s="13" t="str">
        <f ca="1">IF(Table1[[#This Row],[Report Date]]&gt;=TODAY()-6, "within week", "Older")</f>
        <v>within week</v>
      </c>
      <c r="P2984" s="37" t="e">
        <f>EOMONTH(Table1[[#This Row],[Report Date]], 0)</f>
        <v>#VALUE!</v>
      </c>
    </row>
    <row r="2985" spans="1:16" x14ac:dyDescent="0.25">
      <c r="A2985" s="9" t="s">
        <v>148</v>
      </c>
      <c r="B2985" s="10" t="s">
        <v>148</v>
      </c>
      <c r="C2985" s="9" t="s">
        <v>107</v>
      </c>
      <c r="D2985" s="9">
        <v>1</v>
      </c>
      <c r="E2985" s="9" t="s">
        <v>148</v>
      </c>
      <c r="F2985" s="9">
        <v>137556</v>
      </c>
      <c r="G2985" s="9" t="s">
        <v>122</v>
      </c>
      <c r="H2985" s="9" t="s">
        <v>146</v>
      </c>
      <c r="I2985" s="9" t="s">
        <v>148</v>
      </c>
      <c r="J2985" s="9" t="s">
        <v>148</v>
      </c>
      <c r="K2985" s="9" t="s">
        <v>148</v>
      </c>
      <c r="L2985" s="10" t="s">
        <v>148</v>
      </c>
      <c r="M2985" s="13" t="str">
        <f>IFERROR(TEXT(Table1[[#This Row],[Report Date]], "mmmm"),"")</f>
        <v/>
      </c>
      <c r="N2985" s="13" t="str">
        <f>IFERROR(YEAR(Table1[[#This Row],[Report Date]]),"")</f>
        <v/>
      </c>
      <c r="O2985" s="13" t="str">
        <f ca="1">IF(Table1[[#This Row],[Report Date]]&gt;=TODAY()-6, "within week", "Older")</f>
        <v>within week</v>
      </c>
      <c r="P2985" s="37" t="e">
        <f>EOMONTH(Table1[[#This Row],[Report Date]], 0)</f>
        <v>#VALUE!</v>
      </c>
    </row>
    <row r="2986" spans="1:16" x14ac:dyDescent="0.25">
      <c r="A2986" s="9" t="s">
        <v>148</v>
      </c>
      <c r="B2986" s="10" t="s">
        <v>148</v>
      </c>
      <c r="C2986" s="9" t="s">
        <v>107</v>
      </c>
      <c r="D2986" s="9">
        <v>1</v>
      </c>
      <c r="E2986" s="9" t="s">
        <v>148</v>
      </c>
      <c r="F2986" s="9">
        <v>662691</v>
      </c>
      <c r="G2986" s="9" t="s">
        <v>125</v>
      </c>
      <c r="H2986" s="9" t="s">
        <v>129</v>
      </c>
      <c r="I2986" s="9" t="s">
        <v>148</v>
      </c>
      <c r="J2986" s="9" t="s">
        <v>148</v>
      </c>
      <c r="K2986" s="9" t="s">
        <v>148</v>
      </c>
      <c r="L2986" s="10" t="s">
        <v>148</v>
      </c>
      <c r="M2986" s="13" t="str">
        <f>IFERROR(TEXT(Table1[[#This Row],[Report Date]], "mmmm"),"")</f>
        <v/>
      </c>
      <c r="N2986" s="13" t="str">
        <f>IFERROR(YEAR(Table1[[#This Row],[Report Date]]),"")</f>
        <v/>
      </c>
      <c r="O2986" s="13" t="str">
        <f ca="1">IF(Table1[[#This Row],[Report Date]]&gt;=TODAY()-6, "within week", "Older")</f>
        <v>within week</v>
      </c>
      <c r="P2986" s="37" t="e">
        <f>EOMONTH(Table1[[#This Row],[Report Date]], 0)</f>
        <v>#VALUE!</v>
      </c>
    </row>
    <row r="2987" spans="1:16" x14ac:dyDescent="0.25">
      <c r="A2987" s="9" t="s">
        <v>148</v>
      </c>
      <c r="B2987" s="10" t="s">
        <v>148</v>
      </c>
      <c r="C2987" s="9" t="s">
        <v>107</v>
      </c>
      <c r="D2987" s="9">
        <v>1</v>
      </c>
      <c r="E2987" s="9" t="s">
        <v>148</v>
      </c>
      <c r="F2987" s="9">
        <v>392024</v>
      </c>
      <c r="G2987" s="9" t="s">
        <v>125</v>
      </c>
      <c r="H2987" s="9" t="s">
        <v>141</v>
      </c>
      <c r="I2987" s="9" t="s">
        <v>148</v>
      </c>
      <c r="J2987" s="9" t="s">
        <v>148</v>
      </c>
      <c r="K2987" s="9" t="s">
        <v>148</v>
      </c>
      <c r="L2987" s="10" t="s">
        <v>148</v>
      </c>
      <c r="M2987" s="13" t="str">
        <f>IFERROR(TEXT(Table1[[#This Row],[Report Date]], "mmmm"),"")</f>
        <v/>
      </c>
      <c r="N2987" s="13" t="str">
        <f>IFERROR(YEAR(Table1[[#This Row],[Report Date]]),"")</f>
        <v/>
      </c>
      <c r="O2987" s="13" t="str">
        <f ca="1">IF(Table1[[#This Row],[Report Date]]&gt;=TODAY()-6, "within week", "Older")</f>
        <v>within week</v>
      </c>
      <c r="P2987" s="37" t="e">
        <f>EOMONTH(Table1[[#This Row],[Report Date]], 0)</f>
        <v>#VALUE!</v>
      </c>
    </row>
    <row r="2988" spans="1:16" x14ac:dyDescent="0.25">
      <c r="A2988" s="9" t="s">
        <v>148</v>
      </c>
      <c r="B2988" s="10" t="s">
        <v>148</v>
      </c>
      <c r="C2988" s="9" t="s">
        <v>107</v>
      </c>
      <c r="D2988" s="9">
        <v>1</v>
      </c>
      <c r="E2988" s="9" t="s">
        <v>148</v>
      </c>
      <c r="F2988" s="9">
        <v>570806</v>
      </c>
      <c r="G2988" s="9" t="s">
        <v>121</v>
      </c>
      <c r="H2988" s="9" t="s">
        <v>129</v>
      </c>
      <c r="I2988" s="9" t="s">
        <v>148</v>
      </c>
      <c r="J2988" s="9" t="s">
        <v>148</v>
      </c>
      <c r="K2988" s="9" t="s">
        <v>148</v>
      </c>
      <c r="L2988" s="10" t="s">
        <v>148</v>
      </c>
      <c r="M2988" s="13" t="str">
        <f>IFERROR(TEXT(Table1[[#This Row],[Report Date]], "mmmm"),"")</f>
        <v/>
      </c>
      <c r="N2988" s="13" t="str">
        <f>IFERROR(YEAR(Table1[[#This Row],[Report Date]]),"")</f>
        <v/>
      </c>
      <c r="O2988" s="13" t="str">
        <f ca="1">IF(Table1[[#This Row],[Report Date]]&gt;=TODAY()-6, "within week", "Older")</f>
        <v>within week</v>
      </c>
      <c r="P2988" s="37" t="e">
        <f>EOMONTH(Table1[[#This Row],[Report Date]], 0)</f>
        <v>#VALUE!</v>
      </c>
    </row>
    <row r="2989" spans="1:16" x14ac:dyDescent="0.25">
      <c r="A2989" s="9" t="s">
        <v>148</v>
      </c>
      <c r="B2989" s="10" t="s">
        <v>148</v>
      </c>
      <c r="C2989" s="9" t="s">
        <v>107</v>
      </c>
      <c r="D2989" s="9">
        <v>1</v>
      </c>
      <c r="E2989" s="9" t="s">
        <v>148</v>
      </c>
      <c r="F2989" s="9">
        <v>449312</v>
      </c>
      <c r="G2989" s="9" t="s">
        <v>118</v>
      </c>
      <c r="H2989" s="9" t="s">
        <v>138</v>
      </c>
      <c r="I2989" s="9" t="s">
        <v>148</v>
      </c>
      <c r="J2989" s="9" t="s">
        <v>148</v>
      </c>
      <c r="K2989" s="9" t="s">
        <v>148</v>
      </c>
      <c r="L2989" s="10" t="s">
        <v>148</v>
      </c>
      <c r="M2989" s="13" t="str">
        <f>IFERROR(TEXT(Table1[[#This Row],[Report Date]], "mmmm"),"")</f>
        <v/>
      </c>
      <c r="N2989" s="13" t="str">
        <f>IFERROR(YEAR(Table1[[#This Row],[Report Date]]),"")</f>
        <v/>
      </c>
      <c r="O2989" s="13" t="str">
        <f ca="1">IF(Table1[[#This Row],[Report Date]]&gt;=TODAY()-6, "within week", "Older")</f>
        <v>within week</v>
      </c>
      <c r="P2989" s="37" t="e">
        <f>EOMONTH(Table1[[#This Row],[Report Date]], 0)</f>
        <v>#VALUE!</v>
      </c>
    </row>
    <row r="2990" spans="1:16" x14ac:dyDescent="0.25">
      <c r="A2990" s="9" t="s">
        <v>148</v>
      </c>
      <c r="B2990" s="10" t="s">
        <v>148</v>
      </c>
      <c r="C2990" s="9" t="s">
        <v>107</v>
      </c>
      <c r="D2990" s="9">
        <v>1</v>
      </c>
      <c r="E2990" s="9" t="s">
        <v>148</v>
      </c>
      <c r="F2990" s="9">
        <v>830071</v>
      </c>
      <c r="G2990" s="9" t="s">
        <v>124</v>
      </c>
      <c r="H2990" s="9" t="s">
        <v>144</v>
      </c>
      <c r="I2990" s="9" t="s">
        <v>148</v>
      </c>
      <c r="J2990" s="9" t="s">
        <v>148</v>
      </c>
      <c r="K2990" s="9" t="s">
        <v>148</v>
      </c>
      <c r="L2990" s="10" t="s">
        <v>148</v>
      </c>
      <c r="M2990" s="13" t="str">
        <f>IFERROR(TEXT(Table1[[#This Row],[Report Date]], "mmmm"),"")</f>
        <v/>
      </c>
      <c r="N2990" s="13" t="str">
        <f>IFERROR(YEAR(Table1[[#This Row],[Report Date]]),"")</f>
        <v/>
      </c>
      <c r="O2990" s="13" t="str">
        <f ca="1">IF(Table1[[#This Row],[Report Date]]&gt;=TODAY()-6, "within week", "Older")</f>
        <v>within week</v>
      </c>
      <c r="P2990" s="37" t="e">
        <f>EOMONTH(Table1[[#This Row],[Report Date]], 0)</f>
        <v>#VALUE!</v>
      </c>
    </row>
    <row r="2991" spans="1:16" x14ac:dyDescent="0.25">
      <c r="A2991" s="9" t="s">
        <v>148</v>
      </c>
      <c r="B2991" s="10" t="s">
        <v>148</v>
      </c>
      <c r="C2991" s="9" t="s">
        <v>107</v>
      </c>
      <c r="D2991" s="9">
        <v>1</v>
      </c>
      <c r="E2991" s="9" t="s">
        <v>148</v>
      </c>
      <c r="F2991" s="9">
        <v>964196</v>
      </c>
      <c r="G2991" s="9" t="s">
        <v>122</v>
      </c>
      <c r="H2991" s="9" t="s">
        <v>134</v>
      </c>
      <c r="I2991" s="9" t="s">
        <v>148</v>
      </c>
      <c r="J2991" s="9" t="s">
        <v>148</v>
      </c>
      <c r="K2991" s="9" t="s">
        <v>148</v>
      </c>
      <c r="L2991" s="10" t="s">
        <v>148</v>
      </c>
      <c r="M2991" s="13" t="str">
        <f>IFERROR(TEXT(Table1[[#This Row],[Report Date]], "mmmm"),"")</f>
        <v/>
      </c>
      <c r="N2991" s="13" t="str">
        <f>IFERROR(YEAR(Table1[[#This Row],[Report Date]]),"")</f>
        <v/>
      </c>
      <c r="O2991" s="13" t="str">
        <f ca="1">IF(Table1[[#This Row],[Report Date]]&gt;=TODAY()-6, "within week", "Older")</f>
        <v>within week</v>
      </c>
      <c r="P2991" s="37" t="e">
        <f>EOMONTH(Table1[[#This Row],[Report Date]], 0)</f>
        <v>#VALUE!</v>
      </c>
    </row>
    <row r="2992" spans="1:16" x14ac:dyDescent="0.25">
      <c r="A2992" s="9" t="s">
        <v>148</v>
      </c>
      <c r="B2992" s="10" t="s">
        <v>148</v>
      </c>
      <c r="C2992" s="9" t="s">
        <v>107</v>
      </c>
      <c r="D2992" s="9">
        <v>1</v>
      </c>
      <c r="E2992" s="9" t="s">
        <v>148</v>
      </c>
      <c r="F2992" s="9">
        <v>595150</v>
      </c>
      <c r="G2992" s="9" t="s">
        <v>116</v>
      </c>
      <c r="H2992" s="9" t="s">
        <v>140</v>
      </c>
      <c r="I2992" s="9" t="s">
        <v>148</v>
      </c>
      <c r="J2992" s="9" t="s">
        <v>148</v>
      </c>
      <c r="K2992" s="9" t="s">
        <v>148</v>
      </c>
      <c r="L2992" s="10" t="s">
        <v>148</v>
      </c>
      <c r="M2992" s="13" t="str">
        <f>IFERROR(TEXT(Table1[[#This Row],[Report Date]], "mmmm"),"")</f>
        <v/>
      </c>
      <c r="N2992" s="13" t="str">
        <f>IFERROR(YEAR(Table1[[#This Row],[Report Date]]),"")</f>
        <v/>
      </c>
      <c r="O2992" s="13" t="str">
        <f ca="1">IF(Table1[[#This Row],[Report Date]]&gt;=TODAY()-6, "within week", "Older")</f>
        <v>within week</v>
      </c>
      <c r="P2992" s="37" t="e">
        <f>EOMONTH(Table1[[#This Row],[Report Date]], 0)</f>
        <v>#VALUE!</v>
      </c>
    </row>
    <row r="2993" spans="1:16" x14ac:dyDescent="0.25">
      <c r="A2993" s="9" t="s">
        <v>148</v>
      </c>
      <c r="B2993" s="10" t="s">
        <v>148</v>
      </c>
      <c r="C2993" s="9" t="s">
        <v>107</v>
      </c>
      <c r="D2993" s="9">
        <v>1</v>
      </c>
      <c r="E2993" s="9" t="s">
        <v>148</v>
      </c>
      <c r="F2993" s="9">
        <v>731537</v>
      </c>
      <c r="G2993" s="9" t="s">
        <v>119</v>
      </c>
      <c r="H2993" s="9" t="s">
        <v>131</v>
      </c>
      <c r="I2993" s="9" t="s">
        <v>148</v>
      </c>
      <c r="J2993" s="9" t="s">
        <v>148</v>
      </c>
      <c r="K2993" s="9" t="s">
        <v>148</v>
      </c>
      <c r="L2993" s="10" t="s">
        <v>148</v>
      </c>
      <c r="M2993" s="13" t="str">
        <f>IFERROR(TEXT(Table1[[#This Row],[Report Date]], "mmmm"),"")</f>
        <v/>
      </c>
      <c r="N2993" s="13" t="str">
        <f>IFERROR(YEAR(Table1[[#This Row],[Report Date]]),"")</f>
        <v/>
      </c>
      <c r="O2993" s="13" t="str">
        <f ca="1">IF(Table1[[#This Row],[Report Date]]&gt;=TODAY()-6, "within week", "Older")</f>
        <v>within week</v>
      </c>
      <c r="P2993" s="37" t="e">
        <f>EOMONTH(Table1[[#This Row],[Report Date]], 0)</f>
        <v>#VALUE!</v>
      </c>
    </row>
    <row r="2994" spans="1:16" x14ac:dyDescent="0.25">
      <c r="A2994" s="9" t="s">
        <v>148</v>
      </c>
      <c r="B2994" s="10" t="s">
        <v>148</v>
      </c>
      <c r="C2994" s="9" t="s">
        <v>107</v>
      </c>
      <c r="D2994" s="9">
        <v>1</v>
      </c>
      <c r="E2994" s="9" t="s">
        <v>148</v>
      </c>
      <c r="F2994" s="9">
        <v>384820</v>
      </c>
      <c r="G2994" s="9" t="s">
        <v>120</v>
      </c>
      <c r="H2994" s="9" t="s">
        <v>132</v>
      </c>
      <c r="I2994" s="9" t="s">
        <v>148</v>
      </c>
      <c r="J2994" s="9" t="s">
        <v>148</v>
      </c>
      <c r="K2994" s="9" t="s">
        <v>148</v>
      </c>
      <c r="L2994" s="10" t="s">
        <v>148</v>
      </c>
      <c r="M2994" s="13" t="str">
        <f>IFERROR(TEXT(Table1[[#This Row],[Report Date]], "mmmm"),"")</f>
        <v/>
      </c>
      <c r="N2994" s="13" t="str">
        <f>IFERROR(YEAR(Table1[[#This Row],[Report Date]]),"")</f>
        <v/>
      </c>
      <c r="O2994" s="13" t="str">
        <f ca="1">IF(Table1[[#This Row],[Report Date]]&gt;=TODAY()-6, "within week", "Older")</f>
        <v>within week</v>
      </c>
      <c r="P2994" s="37" t="e">
        <f>EOMONTH(Table1[[#This Row],[Report Date]], 0)</f>
        <v>#VALUE!</v>
      </c>
    </row>
    <row r="2995" spans="1:16" x14ac:dyDescent="0.25">
      <c r="A2995" s="9" t="s">
        <v>148</v>
      </c>
      <c r="B2995" s="10" t="s">
        <v>148</v>
      </c>
      <c r="C2995" s="9" t="s">
        <v>107</v>
      </c>
      <c r="D2995" s="9">
        <v>1</v>
      </c>
      <c r="E2995" s="9" t="s">
        <v>148</v>
      </c>
      <c r="F2995" s="9">
        <v>184391</v>
      </c>
      <c r="G2995" s="9" t="s">
        <v>121</v>
      </c>
      <c r="H2995" s="9" t="s">
        <v>133</v>
      </c>
      <c r="I2995" s="9" t="s">
        <v>148</v>
      </c>
      <c r="J2995" s="9" t="s">
        <v>148</v>
      </c>
      <c r="K2995" s="9" t="s">
        <v>148</v>
      </c>
      <c r="L2995" s="10" t="s">
        <v>148</v>
      </c>
      <c r="M2995" s="13" t="str">
        <f>IFERROR(TEXT(Table1[[#This Row],[Report Date]], "mmmm"),"")</f>
        <v/>
      </c>
      <c r="N2995" s="13" t="str">
        <f>IFERROR(YEAR(Table1[[#This Row],[Report Date]]),"")</f>
        <v/>
      </c>
      <c r="O2995" s="13" t="str">
        <f ca="1">IF(Table1[[#This Row],[Report Date]]&gt;=TODAY()-6, "within week", "Older")</f>
        <v>within week</v>
      </c>
      <c r="P2995" s="37" t="e">
        <f>EOMONTH(Table1[[#This Row],[Report Date]], 0)</f>
        <v>#VALUE!</v>
      </c>
    </row>
    <row r="2996" spans="1:16" x14ac:dyDescent="0.25">
      <c r="A2996" s="9" t="s">
        <v>148</v>
      </c>
      <c r="B2996" s="10" t="s">
        <v>148</v>
      </c>
      <c r="C2996" s="9" t="s">
        <v>107</v>
      </c>
      <c r="D2996" s="9">
        <v>1</v>
      </c>
      <c r="E2996" s="9" t="s">
        <v>148</v>
      </c>
      <c r="F2996" s="9">
        <v>214122</v>
      </c>
      <c r="G2996" s="9" t="s">
        <v>117</v>
      </c>
      <c r="H2996" s="9" t="s">
        <v>141</v>
      </c>
      <c r="I2996" s="9" t="s">
        <v>148</v>
      </c>
      <c r="J2996" s="9" t="s">
        <v>148</v>
      </c>
      <c r="K2996" s="9" t="s">
        <v>148</v>
      </c>
      <c r="L2996" s="10" t="s">
        <v>148</v>
      </c>
      <c r="M2996" s="13" t="str">
        <f>IFERROR(TEXT(Table1[[#This Row],[Report Date]], "mmmm"),"")</f>
        <v/>
      </c>
      <c r="N2996" s="13" t="str">
        <f>IFERROR(YEAR(Table1[[#This Row],[Report Date]]),"")</f>
        <v/>
      </c>
      <c r="O2996" s="13" t="str">
        <f ca="1">IF(Table1[[#This Row],[Report Date]]&gt;=TODAY()-6, "within week", "Older")</f>
        <v>within week</v>
      </c>
      <c r="P2996" s="37" t="e">
        <f>EOMONTH(Table1[[#This Row],[Report Date]], 0)</f>
        <v>#VALUE!</v>
      </c>
    </row>
    <row r="2997" spans="1:16" x14ac:dyDescent="0.25">
      <c r="A2997" s="9" t="s">
        <v>148</v>
      </c>
      <c r="B2997" s="10" t="s">
        <v>148</v>
      </c>
      <c r="C2997" s="9" t="s">
        <v>107</v>
      </c>
      <c r="D2997" s="9">
        <v>1</v>
      </c>
      <c r="E2997" s="9" t="s">
        <v>148</v>
      </c>
      <c r="F2997" s="9">
        <v>279448</v>
      </c>
      <c r="G2997" s="9" t="s">
        <v>127</v>
      </c>
      <c r="H2997" s="9" t="s">
        <v>131</v>
      </c>
      <c r="I2997" s="9" t="s">
        <v>148</v>
      </c>
      <c r="J2997" s="9" t="s">
        <v>148</v>
      </c>
      <c r="K2997" s="9" t="s">
        <v>148</v>
      </c>
      <c r="L2997" s="10" t="s">
        <v>148</v>
      </c>
      <c r="M2997" s="13" t="str">
        <f>IFERROR(TEXT(Table1[[#This Row],[Report Date]], "mmmm"),"")</f>
        <v/>
      </c>
      <c r="N2997" s="13" t="str">
        <f>IFERROR(YEAR(Table1[[#This Row],[Report Date]]),"")</f>
        <v/>
      </c>
      <c r="O2997" s="13" t="str">
        <f ca="1">IF(Table1[[#This Row],[Report Date]]&gt;=TODAY()-6, "within week", "Older")</f>
        <v>within week</v>
      </c>
      <c r="P2997" s="37" t="e">
        <f>EOMONTH(Table1[[#This Row],[Report Date]], 0)</f>
        <v>#VALUE!</v>
      </c>
    </row>
    <row r="2998" spans="1:16" x14ac:dyDescent="0.25">
      <c r="A2998" s="9" t="s">
        <v>148</v>
      </c>
      <c r="B2998" s="10" t="s">
        <v>148</v>
      </c>
      <c r="C2998" s="9" t="s">
        <v>107</v>
      </c>
      <c r="D2998" s="9">
        <v>1</v>
      </c>
      <c r="E2998" s="9" t="s">
        <v>148</v>
      </c>
      <c r="F2998" s="9">
        <v>307434</v>
      </c>
      <c r="G2998" s="9" t="s">
        <v>116</v>
      </c>
      <c r="H2998" s="9" t="s">
        <v>132</v>
      </c>
      <c r="I2998" s="9" t="s">
        <v>148</v>
      </c>
      <c r="J2998" s="9" t="s">
        <v>148</v>
      </c>
      <c r="K2998" s="9" t="s">
        <v>148</v>
      </c>
      <c r="L2998" s="10" t="s">
        <v>148</v>
      </c>
      <c r="M2998" s="13" t="str">
        <f>IFERROR(TEXT(Table1[[#This Row],[Report Date]], "mmmm"),"")</f>
        <v/>
      </c>
      <c r="N2998" s="13" t="str">
        <f>IFERROR(YEAR(Table1[[#This Row],[Report Date]]),"")</f>
        <v/>
      </c>
      <c r="O2998" s="13" t="str">
        <f ca="1">IF(Table1[[#This Row],[Report Date]]&gt;=TODAY()-6, "within week", "Older")</f>
        <v>within week</v>
      </c>
      <c r="P2998" s="37" t="e">
        <f>EOMONTH(Table1[[#This Row],[Report Date]], 0)</f>
        <v>#VALUE!</v>
      </c>
    </row>
    <row r="2999" spans="1:16" x14ac:dyDescent="0.25">
      <c r="A2999" s="9" t="s">
        <v>148</v>
      </c>
      <c r="B2999" s="10" t="s">
        <v>148</v>
      </c>
      <c r="C2999" s="9" t="s">
        <v>107</v>
      </c>
      <c r="D2999" s="9">
        <v>1</v>
      </c>
      <c r="E2999" s="9" t="s">
        <v>148</v>
      </c>
      <c r="F2999" s="9">
        <v>475882</v>
      </c>
      <c r="G2999" s="9" t="s">
        <v>118</v>
      </c>
      <c r="H2999" s="9" t="s">
        <v>134</v>
      </c>
      <c r="I2999" s="9" t="s">
        <v>148</v>
      </c>
      <c r="J2999" s="9" t="s">
        <v>148</v>
      </c>
      <c r="K2999" s="9" t="s">
        <v>148</v>
      </c>
      <c r="L2999" s="10" t="s">
        <v>148</v>
      </c>
      <c r="M2999" s="13" t="str">
        <f>IFERROR(TEXT(Table1[[#This Row],[Report Date]], "mmmm"),"")</f>
        <v/>
      </c>
      <c r="N2999" s="13" t="str">
        <f>IFERROR(YEAR(Table1[[#This Row],[Report Date]]),"")</f>
        <v/>
      </c>
      <c r="O2999" s="13" t="str">
        <f ca="1">IF(Table1[[#This Row],[Report Date]]&gt;=TODAY()-6, "within week", "Older")</f>
        <v>within week</v>
      </c>
      <c r="P2999" s="37" t="e">
        <f>EOMONTH(Table1[[#This Row],[Report Date]], 0)</f>
        <v>#VALUE!</v>
      </c>
    </row>
    <row r="3000" spans="1:16" x14ac:dyDescent="0.25">
      <c r="A3000" s="9" t="s">
        <v>148</v>
      </c>
      <c r="B3000" s="10" t="s">
        <v>148</v>
      </c>
      <c r="C3000" s="9" t="s">
        <v>107</v>
      </c>
      <c r="D3000" s="9">
        <v>1</v>
      </c>
      <c r="E3000" s="9" t="s">
        <v>148</v>
      </c>
      <c r="F3000" s="9">
        <v>978780</v>
      </c>
      <c r="G3000" s="9" t="s">
        <v>120</v>
      </c>
      <c r="H3000" s="9" t="s">
        <v>136</v>
      </c>
      <c r="I3000" s="9" t="s">
        <v>148</v>
      </c>
      <c r="J3000" s="9" t="s">
        <v>148</v>
      </c>
      <c r="K3000" s="9" t="s">
        <v>148</v>
      </c>
      <c r="L3000" s="10" t="s">
        <v>148</v>
      </c>
      <c r="M3000" s="13" t="str">
        <f>IFERROR(TEXT(Table1[[#This Row],[Report Date]], "mmmm"),"")</f>
        <v/>
      </c>
      <c r="N3000" s="13" t="str">
        <f>IFERROR(YEAR(Table1[[#This Row],[Report Date]]),"")</f>
        <v/>
      </c>
      <c r="O3000" s="13" t="str">
        <f ca="1">IF(Table1[[#This Row],[Report Date]]&gt;=TODAY()-6, "within week", "Older")</f>
        <v>within week</v>
      </c>
      <c r="P3000" s="37" t="e">
        <f>EOMONTH(Table1[[#This Row],[Report Date]], 0)</f>
        <v>#VALUE!</v>
      </c>
    </row>
    <row r="3001" spans="1:16" x14ac:dyDescent="0.25">
      <c r="A3001" s="9" t="s">
        <v>148</v>
      </c>
      <c r="B3001" s="10" t="s">
        <v>148</v>
      </c>
      <c r="C3001" s="9" t="s">
        <v>107</v>
      </c>
      <c r="D3001" s="9">
        <v>1</v>
      </c>
      <c r="E3001" s="9" t="s">
        <v>148</v>
      </c>
      <c r="F3001" s="9">
        <v>523375</v>
      </c>
      <c r="G3001" s="9" t="s">
        <v>126</v>
      </c>
      <c r="H3001" s="9" t="s">
        <v>142</v>
      </c>
      <c r="I3001" s="9" t="s">
        <v>148</v>
      </c>
      <c r="J3001" s="9" t="s">
        <v>148</v>
      </c>
      <c r="K3001" s="9" t="s">
        <v>148</v>
      </c>
      <c r="L3001" s="10" t="s">
        <v>148</v>
      </c>
      <c r="M3001" s="13" t="str">
        <f>IFERROR(TEXT(Table1[[#This Row],[Report Date]], "mmmm"),"")</f>
        <v/>
      </c>
      <c r="N3001" s="13" t="str">
        <f>IFERROR(YEAR(Table1[[#This Row],[Report Date]]),"")</f>
        <v/>
      </c>
      <c r="O3001" s="13" t="str">
        <f ca="1">IF(Table1[[#This Row],[Report Date]]&gt;=TODAY()-6, "within week", "Older")</f>
        <v>within week</v>
      </c>
      <c r="P3001" s="37" t="e">
        <f>EOMONTH(Table1[[#This Row],[Report Date]], 0)</f>
        <v>#VALUE!</v>
      </c>
    </row>
    <row r="3002" spans="1:16" x14ac:dyDescent="0.25">
      <c r="A3002" s="9" t="s">
        <v>148</v>
      </c>
      <c r="B3002" s="10" t="s">
        <v>148</v>
      </c>
      <c r="C3002" s="9" t="s">
        <v>107</v>
      </c>
      <c r="D3002" s="9">
        <v>1</v>
      </c>
      <c r="E3002" s="9" t="s">
        <v>148</v>
      </c>
      <c r="F3002" s="9">
        <v>179183</v>
      </c>
      <c r="G3002" s="9" t="s">
        <v>120</v>
      </c>
      <c r="H3002" s="9" t="s">
        <v>128</v>
      </c>
      <c r="I3002" s="9" t="s">
        <v>148</v>
      </c>
      <c r="J3002" s="9" t="s">
        <v>148</v>
      </c>
      <c r="K3002" s="9" t="s">
        <v>148</v>
      </c>
      <c r="L3002" s="10" t="s">
        <v>148</v>
      </c>
      <c r="M3002" s="13" t="str">
        <f>IFERROR(TEXT(Table1[[#This Row],[Report Date]], "mmmm"),"")</f>
        <v/>
      </c>
      <c r="N3002" s="13" t="str">
        <f>IFERROR(YEAR(Table1[[#This Row],[Report Date]]),"")</f>
        <v/>
      </c>
      <c r="O3002" s="13" t="str">
        <f ca="1">IF(Table1[[#This Row],[Report Date]]&gt;=TODAY()-6, "within week", "Older")</f>
        <v>within week</v>
      </c>
      <c r="P3002" s="37" t="e">
        <f>EOMONTH(Table1[[#This Row],[Report Date]], 0)</f>
        <v>#VALUE!</v>
      </c>
    </row>
    <row r="3003" spans="1:16" x14ac:dyDescent="0.25">
      <c r="A3003" s="9" t="s">
        <v>148</v>
      </c>
      <c r="B3003" s="10" t="s">
        <v>148</v>
      </c>
      <c r="C3003" s="9" t="s">
        <v>107</v>
      </c>
      <c r="D3003" s="9">
        <v>1</v>
      </c>
      <c r="E3003" s="9" t="s">
        <v>148</v>
      </c>
      <c r="F3003" s="9">
        <v>300134</v>
      </c>
      <c r="G3003" s="9" t="s">
        <v>118</v>
      </c>
      <c r="H3003" s="9" t="s">
        <v>138</v>
      </c>
      <c r="I3003" s="9" t="s">
        <v>148</v>
      </c>
      <c r="J3003" s="9" t="s">
        <v>148</v>
      </c>
      <c r="K3003" s="9" t="s">
        <v>148</v>
      </c>
      <c r="L3003" s="10" t="s">
        <v>148</v>
      </c>
      <c r="M3003" s="13" t="str">
        <f>IFERROR(TEXT(Table1[[#This Row],[Report Date]], "mmmm"),"")</f>
        <v/>
      </c>
      <c r="N3003" s="13" t="str">
        <f>IFERROR(YEAR(Table1[[#This Row],[Report Date]]),"")</f>
        <v/>
      </c>
      <c r="O3003" s="13" t="str">
        <f ca="1">IF(Table1[[#This Row],[Report Date]]&gt;=TODAY()-6, "within week", "Older")</f>
        <v>within week</v>
      </c>
      <c r="P3003" s="37" t="e">
        <f>EOMONTH(Table1[[#This Row],[Report Date]], 0)</f>
        <v>#VALUE!</v>
      </c>
    </row>
    <row r="3004" spans="1:16" x14ac:dyDescent="0.25">
      <c r="A3004" s="9" t="s">
        <v>148</v>
      </c>
      <c r="B3004" s="10" t="s">
        <v>148</v>
      </c>
      <c r="C3004" s="9" t="s">
        <v>107</v>
      </c>
      <c r="D3004" s="9">
        <v>1</v>
      </c>
      <c r="E3004" s="9" t="s">
        <v>148</v>
      </c>
      <c r="F3004" s="9">
        <v>296833</v>
      </c>
      <c r="G3004" s="9" t="s">
        <v>119</v>
      </c>
      <c r="H3004" s="9" t="s">
        <v>131</v>
      </c>
      <c r="I3004" s="9" t="s">
        <v>148</v>
      </c>
      <c r="J3004" s="9" t="s">
        <v>148</v>
      </c>
      <c r="K3004" s="9" t="s">
        <v>148</v>
      </c>
      <c r="L3004" s="10" t="s">
        <v>148</v>
      </c>
      <c r="M3004" s="13" t="str">
        <f>IFERROR(TEXT(Table1[[#This Row],[Report Date]], "mmmm"),"")</f>
        <v/>
      </c>
      <c r="N3004" s="13" t="str">
        <f>IFERROR(YEAR(Table1[[#This Row],[Report Date]]),"")</f>
        <v/>
      </c>
      <c r="O3004" s="13" t="str">
        <f ca="1">IF(Table1[[#This Row],[Report Date]]&gt;=TODAY()-6, "within week", "Older")</f>
        <v>within week</v>
      </c>
      <c r="P3004" s="37" t="e">
        <f>EOMONTH(Table1[[#This Row],[Report Date]], 0)</f>
        <v>#VALUE!</v>
      </c>
    </row>
    <row r="3005" spans="1:16" x14ac:dyDescent="0.25">
      <c r="A3005" s="9" t="s">
        <v>148</v>
      </c>
      <c r="B3005" s="10" t="s">
        <v>148</v>
      </c>
      <c r="C3005" s="9" t="s">
        <v>107</v>
      </c>
      <c r="D3005" s="9">
        <v>1</v>
      </c>
      <c r="E3005" s="9" t="s">
        <v>148</v>
      </c>
      <c r="F3005" s="9">
        <v>747920</v>
      </c>
      <c r="G3005" s="9" t="s">
        <v>116</v>
      </c>
      <c r="H3005" s="9" t="s">
        <v>140</v>
      </c>
      <c r="I3005" s="9" t="s">
        <v>148</v>
      </c>
      <c r="J3005" s="9" t="s">
        <v>148</v>
      </c>
      <c r="K3005" s="9" t="s">
        <v>148</v>
      </c>
      <c r="L3005" s="10" t="s">
        <v>148</v>
      </c>
      <c r="M3005" s="13" t="str">
        <f>IFERROR(TEXT(Table1[[#This Row],[Report Date]], "mmmm"),"")</f>
        <v/>
      </c>
      <c r="N3005" s="13" t="str">
        <f>IFERROR(YEAR(Table1[[#This Row],[Report Date]]),"")</f>
        <v/>
      </c>
      <c r="O3005" s="13" t="str">
        <f ca="1">IF(Table1[[#This Row],[Report Date]]&gt;=TODAY()-6, "within week", "Older")</f>
        <v>within week</v>
      </c>
      <c r="P3005" s="37" t="e">
        <f>EOMONTH(Table1[[#This Row],[Report Date]], 0)</f>
        <v>#VALUE!</v>
      </c>
    </row>
    <row r="3006" spans="1:16" x14ac:dyDescent="0.25">
      <c r="A3006" s="9" t="s">
        <v>148</v>
      </c>
      <c r="B3006" s="10" t="s">
        <v>148</v>
      </c>
      <c r="C3006" s="9" t="s">
        <v>107</v>
      </c>
      <c r="D3006" s="9">
        <v>1</v>
      </c>
      <c r="E3006" s="9" t="s">
        <v>148</v>
      </c>
      <c r="F3006" s="9">
        <v>198061</v>
      </c>
      <c r="G3006" s="9" t="s">
        <v>127</v>
      </c>
      <c r="H3006" s="9" t="s">
        <v>131</v>
      </c>
      <c r="I3006" s="9" t="s">
        <v>148</v>
      </c>
      <c r="J3006" s="9" t="s">
        <v>148</v>
      </c>
      <c r="K3006" s="9" t="s">
        <v>148</v>
      </c>
      <c r="L3006" s="10" t="s">
        <v>148</v>
      </c>
      <c r="M3006" s="13" t="str">
        <f>IFERROR(TEXT(Table1[[#This Row],[Report Date]], "mmmm"),"")</f>
        <v/>
      </c>
      <c r="N3006" s="13" t="str">
        <f>IFERROR(YEAR(Table1[[#This Row],[Report Date]]),"")</f>
        <v/>
      </c>
      <c r="O3006" s="13" t="str">
        <f ca="1">IF(Table1[[#This Row],[Report Date]]&gt;=TODAY()-6, "within week", "Older")</f>
        <v>within week</v>
      </c>
      <c r="P3006" s="37" t="e">
        <f>EOMONTH(Table1[[#This Row],[Report Date]], 0)</f>
        <v>#VALUE!</v>
      </c>
    </row>
    <row r="3007" spans="1:16" x14ac:dyDescent="0.25">
      <c r="A3007" s="9" t="s">
        <v>148</v>
      </c>
      <c r="B3007" s="10" t="s">
        <v>148</v>
      </c>
      <c r="C3007" s="9" t="s">
        <v>107</v>
      </c>
      <c r="D3007" s="9">
        <v>1</v>
      </c>
      <c r="E3007" s="9" t="s">
        <v>148</v>
      </c>
      <c r="F3007" s="9">
        <v>966296</v>
      </c>
      <c r="G3007" s="9" t="s">
        <v>120</v>
      </c>
      <c r="H3007" s="9" t="s">
        <v>136</v>
      </c>
      <c r="I3007" s="9" t="s">
        <v>148</v>
      </c>
      <c r="J3007" s="9" t="s">
        <v>148</v>
      </c>
      <c r="K3007" s="9" t="s">
        <v>148</v>
      </c>
      <c r="L3007" s="10" t="s">
        <v>148</v>
      </c>
      <c r="M3007" s="13" t="str">
        <f>IFERROR(TEXT(Table1[[#This Row],[Report Date]], "mmmm"),"")</f>
        <v/>
      </c>
      <c r="N3007" s="13" t="str">
        <f>IFERROR(YEAR(Table1[[#This Row],[Report Date]]),"")</f>
        <v/>
      </c>
      <c r="O3007" s="13" t="str">
        <f ca="1">IF(Table1[[#This Row],[Report Date]]&gt;=TODAY()-6, "within week", "Older")</f>
        <v>within week</v>
      </c>
      <c r="P3007" s="37" t="e">
        <f>EOMONTH(Table1[[#This Row],[Report Date]], 0)</f>
        <v>#VALUE!</v>
      </c>
    </row>
    <row r="3008" spans="1:16" x14ac:dyDescent="0.25">
      <c r="A3008" s="9" t="s">
        <v>148</v>
      </c>
      <c r="B3008" s="10" t="s">
        <v>148</v>
      </c>
      <c r="C3008" s="9" t="s">
        <v>107</v>
      </c>
      <c r="D3008" s="9">
        <v>1</v>
      </c>
      <c r="E3008" s="9" t="s">
        <v>148</v>
      </c>
      <c r="F3008" s="9">
        <v>857796</v>
      </c>
      <c r="G3008" s="9" t="s">
        <v>123</v>
      </c>
      <c r="H3008" s="9" t="s">
        <v>139</v>
      </c>
      <c r="I3008" s="9" t="s">
        <v>148</v>
      </c>
      <c r="J3008" s="9" t="s">
        <v>148</v>
      </c>
      <c r="K3008" s="9" t="s">
        <v>148</v>
      </c>
      <c r="L3008" s="10" t="s">
        <v>148</v>
      </c>
      <c r="M3008" s="13" t="str">
        <f>IFERROR(TEXT(Table1[[#This Row],[Report Date]], "mmmm"),"")</f>
        <v/>
      </c>
      <c r="N3008" s="13" t="str">
        <f>IFERROR(YEAR(Table1[[#This Row],[Report Date]]),"")</f>
        <v/>
      </c>
      <c r="O3008" s="13" t="str">
        <f ca="1">IF(Table1[[#This Row],[Report Date]]&gt;=TODAY()-6, "within week", "Older")</f>
        <v>within week</v>
      </c>
      <c r="P3008" s="37" t="e">
        <f>EOMONTH(Table1[[#This Row],[Report Date]], 0)</f>
        <v>#VALUE!</v>
      </c>
    </row>
    <row r="3009" spans="1:16" x14ac:dyDescent="0.25">
      <c r="A3009" s="9" t="s">
        <v>148</v>
      </c>
      <c r="B3009" s="10" t="s">
        <v>148</v>
      </c>
      <c r="C3009" s="9" t="s">
        <v>107</v>
      </c>
      <c r="D3009" s="9">
        <v>1</v>
      </c>
      <c r="E3009" s="9" t="s">
        <v>148</v>
      </c>
      <c r="F3009" s="9">
        <v>375556</v>
      </c>
      <c r="G3009" s="9" t="s">
        <v>121</v>
      </c>
      <c r="H3009" s="9" t="s">
        <v>141</v>
      </c>
      <c r="I3009" s="9" t="s">
        <v>148</v>
      </c>
      <c r="J3009" s="9" t="s">
        <v>148</v>
      </c>
      <c r="K3009" s="9" t="s">
        <v>148</v>
      </c>
      <c r="L3009" s="10" t="s">
        <v>148</v>
      </c>
      <c r="M3009" s="13" t="str">
        <f>IFERROR(TEXT(Table1[[#This Row],[Report Date]], "mmmm"),"")</f>
        <v/>
      </c>
      <c r="N3009" s="13" t="str">
        <f>IFERROR(YEAR(Table1[[#This Row],[Report Date]]),"")</f>
        <v/>
      </c>
      <c r="O3009" s="13" t="str">
        <f ca="1">IF(Table1[[#This Row],[Report Date]]&gt;=TODAY()-6, "within week", "Older")</f>
        <v>within week</v>
      </c>
      <c r="P3009" s="37" t="e">
        <f>EOMONTH(Table1[[#This Row],[Report Date]], 0)</f>
        <v>#VALUE!</v>
      </c>
    </row>
    <row r="3010" spans="1:16" x14ac:dyDescent="0.25">
      <c r="A3010" s="9" t="s">
        <v>148</v>
      </c>
      <c r="B3010" s="10" t="s">
        <v>148</v>
      </c>
      <c r="C3010" s="9" t="s">
        <v>107</v>
      </c>
      <c r="D3010" s="9">
        <v>1</v>
      </c>
      <c r="E3010" s="9" t="s">
        <v>148</v>
      </c>
      <c r="F3010" s="9">
        <v>840482</v>
      </c>
      <c r="G3010" s="9" t="s">
        <v>119</v>
      </c>
      <c r="H3010" s="9" t="s">
        <v>131</v>
      </c>
      <c r="I3010" s="9" t="s">
        <v>148</v>
      </c>
      <c r="J3010" s="9" t="s">
        <v>148</v>
      </c>
      <c r="K3010" s="9" t="s">
        <v>148</v>
      </c>
      <c r="L3010" s="10" t="s">
        <v>148</v>
      </c>
      <c r="M3010" s="13" t="str">
        <f>IFERROR(TEXT(Table1[[#This Row],[Report Date]], "mmmm"),"")</f>
        <v/>
      </c>
      <c r="N3010" s="13" t="str">
        <f>IFERROR(YEAR(Table1[[#This Row],[Report Date]]),"")</f>
        <v/>
      </c>
      <c r="O3010" s="13" t="str">
        <f ca="1">IF(Table1[[#This Row],[Report Date]]&gt;=TODAY()-6, "within week", "Older")</f>
        <v>within week</v>
      </c>
      <c r="P3010" s="37" t="e">
        <f>EOMONTH(Table1[[#This Row],[Report Date]], 0)</f>
        <v>#VALUE!</v>
      </c>
    </row>
    <row r="3011" spans="1:16" x14ac:dyDescent="0.25">
      <c r="A3011" s="9" t="s">
        <v>148</v>
      </c>
      <c r="B3011" s="10" t="s">
        <v>148</v>
      </c>
      <c r="C3011" s="9" t="s">
        <v>107</v>
      </c>
      <c r="D3011" s="9">
        <v>1</v>
      </c>
      <c r="E3011" s="9" t="s">
        <v>148</v>
      </c>
      <c r="F3011" s="9">
        <v>681012</v>
      </c>
      <c r="G3011" s="9" t="s">
        <v>120</v>
      </c>
      <c r="H3011" s="9" t="s">
        <v>132</v>
      </c>
      <c r="I3011" s="9" t="s">
        <v>148</v>
      </c>
      <c r="J3011" s="9" t="s">
        <v>148</v>
      </c>
      <c r="K3011" s="9" t="s">
        <v>148</v>
      </c>
      <c r="L3011" s="10" t="s">
        <v>148</v>
      </c>
      <c r="M3011" s="13" t="str">
        <f>IFERROR(TEXT(Table1[[#This Row],[Report Date]], "mmmm"),"")</f>
        <v/>
      </c>
      <c r="N3011" s="13" t="str">
        <f>IFERROR(YEAR(Table1[[#This Row],[Report Date]]),"")</f>
        <v/>
      </c>
      <c r="O3011" s="13" t="str">
        <f ca="1">IF(Table1[[#This Row],[Report Date]]&gt;=TODAY()-6, "within week", "Older")</f>
        <v>within week</v>
      </c>
      <c r="P3011" s="37" t="e">
        <f>EOMONTH(Table1[[#This Row],[Report Date]], 0)</f>
        <v>#VALUE!</v>
      </c>
    </row>
    <row r="3012" spans="1:16" x14ac:dyDescent="0.25">
      <c r="A3012" s="9" t="s">
        <v>148</v>
      </c>
      <c r="B3012" s="10" t="s">
        <v>148</v>
      </c>
      <c r="C3012" s="9" t="s">
        <v>107</v>
      </c>
      <c r="D3012" s="9">
        <v>1</v>
      </c>
      <c r="E3012" s="9" t="s">
        <v>148</v>
      </c>
      <c r="F3012" s="9">
        <v>972564</v>
      </c>
      <c r="G3012" s="9" t="s">
        <v>116</v>
      </c>
      <c r="H3012" s="9" t="s">
        <v>140</v>
      </c>
      <c r="I3012" s="9" t="s">
        <v>148</v>
      </c>
      <c r="J3012" s="9" t="s">
        <v>148</v>
      </c>
      <c r="K3012" s="9" t="s">
        <v>148</v>
      </c>
      <c r="L3012" s="10" t="s">
        <v>148</v>
      </c>
      <c r="M3012" s="13" t="str">
        <f>IFERROR(TEXT(Table1[[#This Row],[Report Date]], "mmmm"),"")</f>
        <v/>
      </c>
      <c r="N3012" s="13" t="str">
        <f>IFERROR(YEAR(Table1[[#This Row],[Report Date]]),"")</f>
        <v/>
      </c>
      <c r="O3012" s="13" t="str">
        <f ca="1">IF(Table1[[#This Row],[Report Date]]&gt;=TODAY()-6, "within week", "Older")</f>
        <v>within week</v>
      </c>
      <c r="P3012" s="37" t="e">
        <f>EOMONTH(Table1[[#This Row],[Report Date]], 0)</f>
        <v>#VALUE!</v>
      </c>
    </row>
    <row r="3013" spans="1:16" x14ac:dyDescent="0.25">
      <c r="A3013" s="9" t="s">
        <v>148</v>
      </c>
      <c r="B3013" s="10" t="s">
        <v>148</v>
      </c>
      <c r="C3013" s="9" t="s">
        <v>107</v>
      </c>
      <c r="D3013" s="9">
        <v>1</v>
      </c>
      <c r="E3013" s="9" t="s">
        <v>148</v>
      </c>
      <c r="F3013" s="9">
        <v>705237</v>
      </c>
      <c r="G3013" s="9" t="s">
        <v>123</v>
      </c>
      <c r="H3013" s="9" t="s">
        <v>147</v>
      </c>
      <c r="I3013" s="9" t="s">
        <v>148</v>
      </c>
      <c r="J3013" s="9" t="s">
        <v>148</v>
      </c>
      <c r="K3013" s="9" t="s">
        <v>148</v>
      </c>
      <c r="L3013" s="10" t="s">
        <v>148</v>
      </c>
      <c r="M3013" s="13" t="str">
        <f>IFERROR(TEXT(Table1[[#This Row],[Report Date]], "mmmm"),"")</f>
        <v/>
      </c>
      <c r="N3013" s="13" t="str">
        <f>IFERROR(YEAR(Table1[[#This Row],[Report Date]]),"")</f>
        <v/>
      </c>
      <c r="O3013" s="13" t="str">
        <f ca="1">IF(Table1[[#This Row],[Report Date]]&gt;=TODAY()-6, "within week", "Older")</f>
        <v>within week</v>
      </c>
      <c r="P3013" s="37" t="e">
        <f>EOMONTH(Table1[[#This Row],[Report Date]], 0)</f>
        <v>#VALUE!</v>
      </c>
    </row>
    <row r="3014" spans="1:16" x14ac:dyDescent="0.25">
      <c r="A3014" s="9" t="s">
        <v>148</v>
      </c>
      <c r="B3014" s="10" t="s">
        <v>148</v>
      </c>
      <c r="C3014" s="9" t="s">
        <v>107</v>
      </c>
      <c r="D3014" s="9">
        <v>1</v>
      </c>
      <c r="E3014" s="9" t="s">
        <v>148</v>
      </c>
      <c r="F3014" s="9">
        <v>787709</v>
      </c>
      <c r="G3014" s="9" t="s">
        <v>127</v>
      </c>
      <c r="H3014" s="9" t="s">
        <v>143</v>
      </c>
      <c r="I3014" s="9" t="s">
        <v>148</v>
      </c>
      <c r="J3014" s="9" t="s">
        <v>148</v>
      </c>
      <c r="K3014" s="9" t="s">
        <v>148</v>
      </c>
      <c r="L3014" s="10" t="s">
        <v>148</v>
      </c>
      <c r="M3014" s="13" t="str">
        <f>IFERROR(TEXT(Table1[[#This Row],[Report Date]], "mmmm"),"")</f>
        <v/>
      </c>
      <c r="N3014" s="13" t="str">
        <f>IFERROR(YEAR(Table1[[#This Row],[Report Date]]),"")</f>
        <v/>
      </c>
      <c r="O3014" s="13" t="str">
        <f ca="1">IF(Table1[[#This Row],[Report Date]]&gt;=TODAY()-6, "within week", "Older")</f>
        <v>within week</v>
      </c>
      <c r="P3014" s="37" t="e">
        <f>EOMONTH(Table1[[#This Row],[Report Date]], 0)</f>
        <v>#VALUE!</v>
      </c>
    </row>
    <row r="3015" spans="1:16" x14ac:dyDescent="0.25">
      <c r="A3015" s="9" t="s">
        <v>148</v>
      </c>
      <c r="B3015" s="10" t="s">
        <v>148</v>
      </c>
      <c r="C3015" s="9" t="s">
        <v>107</v>
      </c>
      <c r="D3015" s="9">
        <v>1</v>
      </c>
      <c r="E3015" s="9" t="s">
        <v>148</v>
      </c>
      <c r="F3015" s="9">
        <v>284165</v>
      </c>
      <c r="G3015" s="9" t="s">
        <v>118</v>
      </c>
      <c r="H3015" s="9" t="s">
        <v>146</v>
      </c>
      <c r="I3015" s="9" t="s">
        <v>148</v>
      </c>
      <c r="J3015" s="9" t="s">
        <v>148</v>
      </c>
      <c r="K3015" s="9" t="s">
        <v>148</v>
      </c>
      <c r="L3015" s="10" t="s">
        <v>148</v>
      </c>
      <c r="M3015" s="13" t="str">
        <f>IFERROR(TEXT(Table1[[#This Row],[Report Date]], "mmmm"),"")</f>
        <v/>
      </c>
      <c r="N3015" s="13" t="str">
        <f>IFERROR(YEAR(Table1[[#This Row],[Report Date]]),"")</f>
        <v/>
      </c>
      <c r="O3015" s="13" t="str">
        <f ca="1">IF(Table1[[#This Row],[Report Date]]&gt;=TODAY()-6, "within week", "Older")</f>
        <v>within week</v>
      </c>
      <c r="P3015" s="37" t="e">
        <f>EOMONTH(Table1[[#This Row],[Report Date]], 0)</f>
        <v>#VALUE!</v>
      </c>
    </row>
    <row r="3016" spans="1:16" x14ac:dyDescent="0.25">
      <c r="A3016" s="9" t="s">
        <v>148</v>
      </c>
      <c r="B3016" s="10" t="s">
        <v>148</v>
      </c>
      <c r="C3016" s="9" t="s">
        <v>107</v>
      </c>
      <c r="D3016" s="9">
        <v>1</v>
      </c>
      <c r="E3016" s="9" t="s">
        <v>148</v>
      </c>
      <c r="F3016" s="9">
        <v>344956</v>
      </c>
      <c r="G3016" s="9" t="s">
        <v>116</v>
      </c>
      <c r="H3016" s="9" t="s">
        <v>128</v>
      </c>
      <c r="I3016" s="9" t="s">
        <v>148</v>
      </c>
      <c r="J3016" s="9" t="s">
        <v>148</v>
      </c>
      <c r="K3016" s="9" t="s">
        <v>148</v>
      </c>
      <c r="L3016" s="10" t="s">
        <v>148</v>
      </c>
      <c r="M3016" s="13" t="str">
        <f>IFERROR(TEXT(Table1[[#This Row],[Report Date]], "mmmm"),"")</f>
        <v/>
      </c>
      <c r="N3016" s="13" t="str">
        <f>IFERROR(YEAR(Table1[[#This Row],[Report Date]]),"")</f>
        <v/>
      </c>
      <c r="O3016" s="13" t="str">
        <f ca="1">IF(Table1[[#This Row],[Report Date]]&gt;=TODAY()-6, "within week", "Older")</f>
        <v>within week</v>
      </c>
      <c r="P3016" s="37" t="e">
        <f>EOMONTH(Table1[[#This Row],[Report Date]], 0)</f>
        <v>#VALUE!</v>
      </c>
    </row>
    <row r="3017" spans="1:16" x14ac:dyDescent="0.25">
      <c r="A3017" s="9" t="s">
        <v>148</v>
      </c>
      <c r="B3017" s="10" t="s">
        <v>148</v>
      </c>
      <c r="C3017" s="9" t="s">
        <v>107</v>
      </c>
      <c r="D3017" s="9">
        <v>1</v>
      </c>
      <c r="E3017" s="9" t="s">
        <v>148</v>
      </c>
      <c r="F3017" s="9">
        <v>721780</v>
      </c>
      <c r="G3017" s="9" t="s">
        <v>123</v>
      </c>
      <c r="H3017" s="9" t="s">
        <v>135</v>
      </c>
      <c r="I3017" s="9" t="s">
        <v>148</v>
      </c>
      <c r="J3017" s="9" t="s">
        <v>148</v>
      </c>
      <c r="K3017" s="9" t="s">
        <v>148</v>
      </c>
      <c r="L3017" s="10" t="s">
        <v>148</v>
      </c>
      <c r="M3017" s="13" t="str">
        <f>IFERROR(TEXT(Table1[[#This Row],[Report Date]], "mmmm"),"")</f>
        <v/>
      </c>
      <c r="N3017" s="13" t="str">
        <f>IFERROR(YEAR(Table1[[#This Row],[Report Date]]),"")</f>
        <v/>
      </c>
      <c r="O3017" s="13" t="str">
        <f ca="1">IF(Table1[[#This Row],[Report Date]]&gt;=TODAY()-6, "within week", "Older")</f>
        <v>within week</v>
      </c>
      <c r="P3017" s="37" t="e">
        <f>EOMONTH(Table1[[#This Row],[Report Date]], 0)</f>
        <v>#VALUE!</v>
      </c>
    </row>
    <row r="3018" spans="1:16" x14ac:dyDescent="0.25">
      <c r="A3018" s="9" t="s">
        <v>148</v>
      </c>
      <c r="B3018" s="10" t="s">
        <v>148</v>
      </c>
      <c r="C3018" s="9" t="s">
        <v>107</v>
      </c>
      <c r="D3018" s="9">
        <v>1</v>
      </c>
      <c r="E3018" s="9" t="s">
        <v>148</v>
      </c>
      <c r="F3018" s="9">
        <v>772898</v>
      </c>
      <c r="G3018" s="9" t="s">
        <v>120</v>
      </c>
      <c r="H3018" s="9" t="s">
        <v>140</v>
      </c>
      <c r="I3018" s="9" t="s">
        <v>148</v>
      </c>
      <c r="J3018" s="9" t="s">
        <v>148</v>
      </c>
      <c r="K3018" s="9" t="s">
        <v>148</v>
      </c>
      <c r="L3018" s="10" t="s">
        <v>148</v>
      </c>
      <c r="M3018" s="13" t="str">
        <f>IFERROR(TEXT(Table1[[#This Row],[Report Date]], "mmmm"),"")</f>
        <v/>
      </c>
      <c r="N3018" s="13" t="str">
        <f>IFERROR(YEAR(Table1[[#This Row],[Report Date]]),"")</f>
        <v/>
      </c>
      <c r="O3018" s="13" t="str">
        <f ca="1">IF(Table1[[#This Row],[Report Date]]&gt;=TODAY()-6, "within week", "Older")</f>
        <v>within week</v>
      </c>
      <c r="P3018" s="37" t="e">
        <f>EOMONTH(Table1[[#This Row],[Report Date]], 0)</f>
        <v>#VALUE!</v>
      </c>
    </row>
    <row r="3019" spans="1:16" x14ac:dyDescent="0.25">
      <c r="A3019" s="9" t="s">
        <v>148</v>
      </c>
      <c r="B3019" s="10" t="s">
        <v>148</v>
      </c>
      <c r="C3019" s="9" t="s">
        <v>107</v>
      </c>
      <c r="D3019" s="9">
        <v>1</v>
      </c>
      <c r="E3019" s="9" t="s">
        <v>148</v>
      </c>
      <c r="F3019" s="9">
        <v>270757</v>
      </c>
      <c r="G3019" s="9" t="s">
        <v>117</v>
      </c>
      <c r="H3019" s="9" t="s">
        <v>141</v>
      </c>
      <c r="I3019" s="9" t="s">
        <v>148</v>
      </c>
      <c r="J3019" s="9" t="s">
        <v>148</v>
      </c>
      <c r="K3019" s="9" t="s">
        <v>148</v>
      </c>
      <c r="L3019" s="10" t="s">
        <v>148</v>
      </c>
      <c r="M3019" s="13" t="str">
        <f>IFERROR(TEXT(Table1[[#This Row],[Report Date]], "mmmm"),"")</f>
        <v/>
      </c>
      <c r="N3019" s="13" t="str">
        <f>IFERROR(YEAR(Table1[[#This Row],[Report Date]]),"")</f>
        <v/>
      </c>
      <c r="O3019" s="13" t="str">
        <f ca="1">IF(Table1[[#This Row],[Report Date]]&gt;=TODAY()-6, "within week", "Older")</f>
        <v>within week</v>
      </c>
      <c r="P3019" s="37" t="e">
        <f>EOMONTH(Table1[[#This Row],[Report Date]], 0)</f>
        <v>#VALUE!</v>
      </c>
    </row>
    <row r="3020" spans="1:16" x14ac:dyDescent="0.25">
      <c r="A3020" s="9" t="s">
        <v>148</v>
      </c>
      <c r="B3020" s="10" t="s">
        <v>148</v>
      </c>
      <c r="C3020" s="9" t="s">
        <v>107</v>
      </c>
      <c r="D3020" s="9">
        <v>1</v>
      </c>
      <c r="E3020" s="9" t="s">
        <v>148</v>
      </c>
      <c r="F3020" s="9">
        <v>485209</v>
      </c>
      <c r="G3020" s="9" t="s">
        <v>124</v>
      </c>
      <c r="H3020" s="9" t="s">
        <v>132</v>
      </c>
      <c r="I3020" s="9" t="s">
        <v>148</v>
      </c>
      <c r="J3020" s="9" t="s">
        <v>148</v>
      </c>
      <c r="K3020" s="9" t="s">
        <v>148</v>
      </c>
      <c r="L3020" s="10" t="s">
        <v>148</v>
      </c>
      <c r="M3020" s="13" t="str">
        <f>IFERROR(TEXT(Table1[[#This Row],[Report Date]], "mmmm"),"")</f>
        <v/>
      </c>
      <c r="N3020" s="13" t="str">
        <f>IFERROR(YEAR(Table1[[#This Row],[Report Date]]),"")</f>
        <v/>
      </c>
      <c r="O3020" s="13" t="str">
        <f ca="1">IF(Table1[[#This Row],[Report Date]]&gt;=TODAY()-6, "within week", "Older")</f>
        <v>within week</v>
      </c>
      <c r="P3020" s="37" t="e">
        <f>EOMONTH(Table1[[#This Row],[Report Date]], 0)</f>
        <v>#VALUE!</v>
      </c>
    </row>
    <row r="3021" spans="1:16" x14ac:dyDescent="0.25">
      <c r="A3021" s="9" t="s">
        <v>148</v>
      </c>
      <c r="B3021" s="10" t="s">
        <v>148</v>
      </c>
      <c r="C3021" s="9" t="s">
        <v>107</v>
      </c>
      <c r="D3021" s="9">
        <v>1</v>
      </c>
      <c r="E3021" s="9" t="s">
        <v>148</v>
      </c>
      <c r="F3021" s="9">
        <v>826579</v>
      </c>
      <c r="G3021" s="9" t="s">
        <v>124</v>
      </c>
      <c r="H3021" s="9" t="s">
        <v>144</v>
      </c>
      <c r="I3021" s="9" t="s">
        <v>148</v>
      </c>
      <c r="J3021" s="9" t="s">
        <v>148</v>
      </c>
      <c r="K3021" s="9" t="s">
        <v>148</v>
      </c>
      <c r="L3021" s="10" t="s">
        <v>148</v>
      </c>
      <c r="M3021" s="13" t="str">
        <f>IFERROR(TEXT(Table1[[#This Row],[Report Date]], "mmmm"),"")</f>
        <v/>
      </c>
      <c r="N3021" s="13" t="str">
        <f>IFERROR(YEAR(Table1[[#This Row],[Report Date]]),"")</f>
        <v/>
      </c>
      <c r="O3021" s="13" t="str">
        <f ca="1">IF(Table1[[#This Row],[Report Date]]&gt;=TODAY()-6, "within week", "Older")</f>
        <v>within week</v>
      </c>
      <c r="P3021" s="37" t="e">
        <f>EOMONTH(Table1[[#This Row],[Report Date]], 0)</f>
        <v>#VALUE!</v>
      </c>
    </row>
    <row r="3022" spans="1:16" x14ac:dyDescent="0.25">
      <c r="A3022" s="9" t="s">
        <v>148</v>
      </c>
      <c r="B3022" s="10" t="s">
        <v>148</v>
      </c>
      <c r="C3022" s="9" t="s">
        <v>107</v>
      </c>
      <c r="D3022" s="9">
        <v>1</v>
      </c>
      <c r="E3022" s="9" t="s">
        <v>148</v>
      </c>
      <c r="F3022" s="9">
        <v>306320</v>
      </c>
      <c r="G3022" s="9" t="s">
        <v>125</v>
      </c>
      <c r="H3022" s="9" t="s">
        <v>137</v>
      </c>
      <c r="I3022" s="9" t="s">
        <v>148</v>
      </c>
      <c r="J3022" s="9" t="s">
        <v>148</v>
      </c>
      <c r="K3022" s="9" t="s">
        <v>148</v>
      </c>
      <c r="L3022" s="10" t="s">
        <v>148</v>
      </c>
      <c r="M3022" s="13" t="str">
        <f>IFERROR(TEXT(Table1[[#This Row],[Report Date]], "mmmm"),"")</f>
        <v/>
      </c>
      <c r="N3022" s="13" t="str">
        <f>IFERROR(YEAR(Table1[[#This Row],[Report Date]]),"")</f>
        <v/>
      </c>
      <c r="O3022" s="13" t="str">
        <f ca="1">IF(Table1[[#This Row],[Report Date]]&gt;=TODAY()-6, "within week", "Older")</f>
        <v>within week</v>
      </c>
      <c r="P3022" s="37" t="e">
        <f>EOMONTH(Table1[[#This Row],[Report Date]], 0)</f>
        <v>#VALUE!</v>
      </c>
    </row>
    <row r="3023" spans="1:16" x14ac:dyDescent="0.25">
      <c r="A3023" s="9" t="s">
        <v>148</v>
      </c>
      <c r="B3023" s="10" t="s">
        <v>148</v>
      </c>
      <c r="C3023" s="9" t="s">
        <v>107</v>
      </c>
      <c r="D3023" s="9">
        <v>1</v>
      </c>
      <c r="E3023" s="9" t="s">
        <v>148</v>
      </c>
      <c r="F3023" s="9">
        <v>913673</v>
      </c>
      <c r="G3023" s="9" t="s">
        <v>122</v>
      </c>
      <c r="H3023" s="9" t="s">
        <v>138</v>
      </c>
      <c r="I3023" s="9" t="s">
        <v>148</v>
      </c>
      <c r="J3023" s="9" t="s">
        <v>148</v>
      </c>
      <c r="K3023" s="9" t="s">
        <v>148</v>
      </c>
      <c r="L3023" s="10" t="s">
        <v>148</v>
      </c>
      <c r="M3023" s="13" t="str">
        <f>IFERROR(TEXT(Table1[[#This Row],[Report Date]], "mmmm"),"")</f>
        <v/>
      </c>
      <c r="N3023" s="13" t="str">
        <f>IFERROR(YEAR(Table1[[#This Row],[Report Date]]),"")</f>
        <v/>
      </c>
      <c r="O3023" s="13" t="str">
        <f ca="1">IF(Table1[[#This Row],[Report Date]]&gt;=TODAY()-6, "within week", "Older")</f>
        <v>within week</v>
      </c>
      <c r="P3023" s="37" t="e">
        <f>EOMONTH(Table1[[#This Row],[Report Date]], 0)</f>
        <v>#VALUE!</v>
      </c>
    </row>
    <row r="3024" spans="1:16" x14ac:dyDescent="0.25">
      <c r="A3024" s="9" t="s">
        <v>148</v>
      </c>
      <c r="B3024" s="10" t="s">
        <v>148</v>
      </c>
      <c r="C3024" s="9" t="s">
        <v>107</v>
      </c>
      <c r="D3024" s="9">
        <v>1</v>
      </c>
      <c r="E3024" s="9" t="s">
        <v>148</v>
      </c>
      <c r="F3024" s="9">
        <v>575751</v>
      </c>
      <c r="G3024" s="9" t="s">
        <v>123</v>
      </c>
      <c r="H3024" s="9" t="s">
        <v>131</v>
      </c>
      <c r="I3024" s="9" t="s">
        <v>148</v>
      </c>
      <c r="J3024" s="9" t="s">
        <v>148</v>
      </c>
      <c r="K3024" s="9" t="s">
        <v>148</v>
      </c>
      <c r="L3024" s="10" t="s">
        <v>148</v>
      </c>
      <c r="M3024" s="13" t="str">
        <f>IFERROR(TEXT(Table1[[#This Row],[Report Date]], "mmmm"),"")</f>
        <v/>
      </c>
      <c r="N3024" s="13" t="str">
        <f>IFERROR(YEAR(Table1[[#This Row],[Report Date]]),"")</f>
        <v/>
      </c>
      <c r="O3024" s="13" t="str">
        <f ca="1">IF(Table1[[#This Row],[Report Date]]&gt;=TODAY()-6, "within week", "Older")</f>
        <v>within week</v>
      </c>
      <c r="P3024" s="37" t="e">
        <f>EOMONTH(Table1[[#This Row],[Report Date]], 0)</f>
        <v>#VALUE!</v>
      </c>
    </row>
    <row r="3025" spans="1:16" x14ac:dyDescent="0.25">
      <c r="A3025" s="9" t="s">
        <v>148</v>
      </c>
      <c r="B3025" s="10" t="s">
        <v>148</v>
      </c>
      <c r="C3025" s="9" t="s">
        <v>107</v>
      </c>
      <c r="D3025" s="9">
        <v>1</v>
      </c>
      <c r="E3025" s="9" t="s">
        <v>148</v>
      </c>
      <c r="F3025" s="9">
        <v>266054</v>
      </c>
      <c r="G3025" s="9" t="s">
        <v>117</v>
      </c>
      <c r="H3025" s="9" t="s">
        <v>129</v>
      </c>
      <c r="I3025" s="9" t="s">
        <v>148</v>
      </c>
      <c r="J3025" s="9" t="s">
        <v>148</v>
      </c>
      <c r="K3025" s="9" t="s">
        <v>148</v>
      </c>
      <c r="L3025" s="10" t="s">
        <v>148</v>
      </c>
      <c r="M3025" s="13" t="str">
        <f>IFERROR(TEXT(Table1[[#This Row],[Report Date]], "mmmm"),"")</f>
        <v/>
      </c>
      <c r="N3025" s="13" t="str">
        <f>IFERROR(YEAR(Table1[[#This Row],[Report Date]]),"")</f>
        <v/>
      </c>
      <c r="O3025" s="13" t="str">
        <f ca="1">IF(Table1[[#This Row],[Report Date]]&gt;=TODAY()-6, "within week", "Older")</f>
        <v>within week</v>
      </c>
      <c r="P3025" s="37" t="e">
        <f>EOMONTH(Table1[[#This Row],[Report Date]], 0)</f>
        <v>#VALUE!</v>
      </c>
    </row>
    <row r="3026" spans="1:16" x14ac:dyDescent="0.25">
      <c r="A3026" s="9" t="s">
        <v>148</v>
      </c>
      <c r="B3026" s="10" t="s">
        <v>148</v>
      </c>
      <c r="C3026" s="9" t="s">
        <v>107</v>
      </c>
      <c r="D3026" s="9">
        <v>1</v>
      </c>
      <c r="E3026" s="9" t="s">
        <v>148</v>
      </c>
      <c r="F3026" s="9">
        <v>409409</v>
      </c>
      <c r="G3026" s="9" t="s">
        <v>124</v>
      </c>
      <c r="H3026" s="9" t="s">
        <v>136</v>
      </c>
      <c r="I3026" s="9" t="s">
        <v>148</v>
      </c>
      <c r="J3026" s="9" t="s">
        <v>148</v>
      </c>
      <c r="K3026" s="9" t="s">
        <v>148</v>
      </c>
      <c r="L3026" s="10" t="s">
        <v>148</v>
      </c>
      <c r="M3026" s="13" t="str">
        <f>IFERROR(TEXT(Table1[[#This Row],[Report Date]], "mmmm"),"")</f>
        <v/>
      </c>
      <c r="N3026" s="13" t="str">
        <f>IFERROR(YEAR(Table1[[#This Row],[Report Date]]),"")</f>
        <v/>
      </c>
      <c r="O3026" s="13" t="str">
        <f ca="1">IF(Table1[[#This Row],[Report Date]]&gt;=TODAY()-6, "within week", "Older")</f>
        <v>within week</v>
      </c>
      <c r="P3026" s="37" t="e">
        <f>EOMONTH(Table1[[#This Row],[Report Date]], 0)</f>
        <v>#VALUE!</v>
      </c>
    </row>
    <row r="3027" spans="1:16" x14ac:dyDescent="0.25">
      <c r="A3027" s="9" t="s">
        <v>148</v>
      </c>
      <c r="B3027" s="10" t="s">
        <v>148</v>
      </c>
      <c r="C3027" s="9" t="s">
        <v>107</v>
      </c>
      <c r="D3027" s="9">
        <v>1</v>
      </c>
      <c r="E3027" s="9" t="s">
        <v>148</v>
      </c>
      <c r="F3027" s="9">
        <v>779071</v>
      </c>
      <c r="G3027" s="9" t="s">
        <v>124</v>
      </c>
      <c r="H3027" s="9" t="s">
        <v>128</v>
      </c>
      <c r="I3027" s="9" t="s">
        <v>148</v>
      </c>
      <c r="J3027" s="9" t="s">
        <v>148</v>
      </c>
      <c r="K3027" s="9" t="s">
        <v>148</v>
      </c>
      <c r="L3027" s="10" t="s">
        <v>148</v>
      </c>
      <c r="M3027" s="13" t="str">
        <f>IFERROR(TEXT(Table1[[#This Row],[Report Date]], "mmmm"),"")</f>
        <v/>
      </c>
      <c r="N3027" s="13" t="str">
        <f>IFERROR(YEAR(Table1[[#This Row],[Report Date]]),"")</f>
        <v/>
      </c>
      <c r="O3027" s="13" t="str">
        <f ca="1">IF(Table1[[#This Row],[Report Date]]&gt;=TODAY()-6, "within week", "Older")</f>
        <v>within week</v>
      </c>
      <c r="P3027" s="37" t="e">
        <f>EOMONTH(Table1[[#This Row],[Report Date]], 0)</f>
        <v>#VALUE!</v>
      </c>
    </row>
    <row r="3028" spans="1:16" x14ac:dyDescent="0.25">
      <c r="A3028" s="9" t="s">
        <v>148</v>
      </c>
      <c r="B3028" s="10" t="s">
        <v>148</v>
      </c>
      <c r="C3028" s="9" t="s">
        <v>107</v>
      </c>
      <c r="D3028" s="9">
        <v>1</v>
      </c>
      <c r="E3028" s="9" t="s">
        <v>148</v>
      </c>
      <c r="F3028" s="9">
        <v>939396</v>
      </c>
      <c r="G3028" s="9" t="s">
        <v>125</v>
      </c>
      <c r="H3028" s="9" t="s">
        <v>129</v>
      </c>
      <c r="I3028" s="9" t="s">
        <v>148</v>
      </c>
      <c r="J3028" s="9" t="s">
        <v>148</v>
      </c>
      <c r="K3028" s="9" t="s">
        <v>148</v>
      </c>
      <c r="L3028" s="10" t="s">
        <v>148</v>
      </c>
      <c r="M3028" s="13" t="str">
        <f>IFERROR(TEXT(Table1[[#This Row],[Report Date]], "mmmm"),"")</f>
        <v/>
      </c>
      <c r="N3028" s="13" t="str">
        <f>IFERROR(YEAR(Table1[[#This Row],[Report Date]]),"")</f>
        <v/>
      </c>
      <c r="O3028" s="13" t="str">
        <f ca="1">IF(Table1[[#This Row],[Report Date]]&gt;=TODAY()-6, "within week", "Older")</f>
        <v>within week</v>
      </c>
      <c r="P3028" s="37" t="e">
        <f>EOMONTH(Table1[[#This Row],[Report Date]], 0)</f>
        <v>#VALUE!</v>
      </c>
    </row>
    <row r="3029" spans="1:16" x14ac:dyDescent="0.25">
      <c r="A3029" s="9" t="s">
        <v>148</v>
      </c>
      <c r="B3029" s="10" t="s">
        <v>148</v>
      </c>
      <c r="C3029" s="9" t="s">
        <v>107</v>
      </c>
      <c r="D3029" s="9">
        <v>1</v>
      </c>
      <c r="E3029" s="9" t="s">
        <v>148</v>
      </c>
      <c r="F3029" s="9">
        <v>821175</v>
      </c>
      <c r="G3029" s="9" t="s">
        <v>122</v>
      </c>
      <c r="H3029" s="9" t="s">
        <v>138</v>
      </c>
      <c r="I3029" s="9" t="s">
        <v>148</v>
      </c>
      <c r="J3029" s="9" t="s">
        <v>148</v>
      </c>
      <c r="K3029" s="9" t="s">
        <v>148</v>
      </c>
      <c r="L3029" s="10" t="s">
        <v>148</v>
      </c>
      <c r="M3029" s="13" t="str">
        <f>IFERROR(TEXT(Table1[[#This Row],[Report Date]], "mmmm"),"")</f>
        <v/>
      </c>
      <c r="N3029" s="13" t="str">
        <f>IFERROR(YEAR(Table1[[#This Row],[Report Date]]),"")</f>
        <v/>
      </c>
      <c r="O3029" s="13" t="str">
        <f ca="1">IF(Table1[[#This Row],[Report Date]]&gt;=TODAY()-6, "within week", "Older")</f>
        <v>within week</v>
      </c>
      <c r="P3029" s="37" t="e">
        <f>EOMONTH(Table1[[#This Row],[Report Date]], 0)</f>
        <v>#VALUE!</v>
      </c>
    </row>
    <row r="3030" spans="1:16" x14ac:dyDescent="0.25">
      <c r="A3030" s="9" t="s">
        <v>148</v>
      </c>
      <c r="B3030" s="10" t="s">
        <v>148</v>
      </c>
      <c r="C3030" s="9" t="s">
        <v>107</v>
      </c>
      <c r="D3030" s="9">
        <v>1</v>
      </c>
      <c r="E3030" s="9" t="s">
        <v>148</v>
      </c>
      <c r="F3030" s="9">
        <v>647636</v>
      </c>
      <c r="G3030" s="9" t="s">
        <v>121</v>
      </c>
      <c r="H3030" s="9" t="s">
        <v>129</v>
      </c>
      <c r="I3030" s="9" t="s">
        <v>148</v>
      </c>
      <c r="J3030" s="9" t="s">
        <v>148</v>
      </c>
      <c r="K3030" s="9" t="s">
        <v>148</v>
      </c>
      <c r="L3030" s="10" t="s">
        <v>148</v>
      </c>
      <c r="M3030" s="13" t="str">
        <f>IFERROR(TEXT(Table1[[#This Row],[Report Date]], "mmmm"),"")</f>
        <v/>
      </c>
      <c r="N3030" s="13" t="str">
        <f>IFERROR(YEAR(Table1[[#This Row],[Report Date]]),"")</f>
        <v/>
      </c>
      <c r="O3030" s="13" t="str">
        <f ca="1">IF(Table1[[#This Row],[Report Date]]&gt;=TODAY()-6, "within week", "Older")</f>
        <v>within week</v>
      </c>
      <c r="P3030" s="37" t="e">
        <f>EOMONTH(Table1[[#This Row],[Report Date]], 0)</f>
        <v>#VALUE!</v>
      </c>
    </row>
    <row r="3031" spans="1:16" x14ac:dyDescent="0.25">
      <c r="A3031" s="9" t="s">
        <v>148</v>
      </c>
      <c r="B3031" s="10" t="s">
        <v>148</v>
      </c>
      <c r="C3031" s="9" t="s">
        <v>107</v>
      </c>
      <c r="D3031" s="9">
        <v>1</v>
      </c>
      <c r="E3031" s="9" t="s">
        <v>148</v>
      </c>
      <c r="F3031" s="9">
        <v>808166</v>
      </c>
      <c r="G3031" s="9" t="s">
        <v>126</v>
      </c>
      <c r="H3031" s="9" t="s">
        <v>134</v>
      </c>
      <c r="I3031" s="9" t="s">
        <v>148</v>
      </c>
      <c r="J3031" s="9" t="s">
        <v>148</v>
      </c>
      <c r="K3031" s="9" t="s">
        <v>148</v>
      </c>
      <c r="L3031" s="10" t="s">
        <v>148</v>
      </c>
      <c r="M3031" s="13" t="str">
        <f>IFERROR(TEXT(Table1[[#This Row],[Report Date]], "mmmm"),"")</f>
        <v/>
      </c>
      <c r="N3031" s="13" t="str">
        <f>IFERROR(YEAR(Table1[[#This Row],[Report Date]]),"")</f>
        <v/>
      </c>
      <c r="O3031" s="13" t="str">
        <f ca="1">IF(Table1[[#This Row],[Report Date]]&gt;=TODAY()-6, "within week", "Older")</f>
        <v>within week</v>
      </c>
      <c r="P3031" s="37" t="e">
        <f>EOMONTH(Table1[[#This Row],[Report Date]], 0)</f>
        <v>#VALUE!</v>
      </c>
    </row>
    <row r="3032" spans="1:16" x14ac:dyDescent="0.25">
      <c r="A3032" s="9" t="s">
        <v>148</v>
      </c>
      <c r="B3032" s="10" t="s">
        <v>148</v>
      </c>
      <c r="C3032" s="9" t="s">
        <v>107</v>
      </c>
      <c r="D3032" s="9">
        <v>1</v>
      </c>
      <c r="E3032" s="9" t="s">
        <v>148</v>
      </c>
      <c r="F3032" s="9">
        <v>591162</v>
      </c>
      <c r="G3032" s="9" t="s">
        <v>127</v>
      </c>
      <c r="H3032" s="9" t="s">
        <v>147</v>
      </c>
      <c r="I3032" s="9" t="s">
        <v>148</v>
      </c>
      <c r="J3032" s="9" t="s">
        <v>148</v>
      </c>
      <c r="K3032" s="9" t="s">
        <v>148</v>
      </c>
      <c r="L3032" s="10" t="s">
        <v>148</v>
      </c>
      <c r="M3032" s="13" t="str">
        <f>IFERROR(TEXT(Table1[[#This Row],[Report Date]], "mmmm"),"")</f>
        <v/>
      </c>
      <c r="N3032" s="13" t="str">
        <f>IFERROR(YEAR(Table1[[#This Row],[Report Date]]),"")</f>
        <v/>
      </c>
      <c r="O3032" s="13" t="str">
        <f ca="1">IF(Table1[[#This Row],[Report Date]]&gt;=TODAY()-6, "within week", "Older")</f>
        <v>within week</v>
      </c>
      <c r="P3032" s="37" t="e">
        <f>EOMONTH(Table1[[#This Row],[Report Date]], 0)</f>
        <v>#VALUE!</v>
      </c>
    </row>
    <row r="3033" spans="1:16" x14ac:dyDescent="0.25">
      <c r="A3033" s="9" t="s">
        <v>148</v>
      </c>
      <c r="B3033" s="10" t="s">
        <v>148</v>
      </c>
      <c r="C3033" s="9" t="s">
        <v>107</v>
      </c>
      <c r="D3033" s="9">
        <v>1</v>
      </c>
      <c r="E3033" s="9" t="s">
        <v>148</v>
      </c>
      <c r="F3033" s="9">
        <v>153375</v>
      </c>
      <c r="G3033" s="9" t="s">
        <v>124</v>
      </c>
      <c r="H3033" s="9" t="s">
        <v>128</v>
      </c>
      <c r="I3033" s="9" t="s">
        <v>148</v>
      </c>
      <c r="J3033" s="9" t="s">
        <v>148</v>
      </c>
      <c r="K3033" s="9" t="s">
        <v>148</v>
      </c>
      <c r="L3033" s="10" t="s">
        <v>148</v>
      </c>
      <c r="M3033" s="13" t="str">
        <f>IFERROR(TEXT(Table1[[#This Row],[Report Date]], "mmmm"),"")</f>
        <v/>
      </c>
      <c r="N3033" s="13" t="str">
        <f>IFERROR(YEAR(Table1[[#This Row],[Report Date]]),"")</f>
        <v/>
      </c>
      <c r="O3033" s="13" t="str">
        <f ca="1">IF(Table1[[#This Row],[Report Date]]&gt;=TODAY()-6, "within week", "Older")</f>
        <v>within week</v>
      </c>
      <c r="P3033" s="37" t="e">
        <f>EOMONTH(Table1[[#This Row],[Report Date]], 0)</f>
        <v>#VALUE!</v>
      </c>
    </row>
    <row r="3034" spans="1:16" x14ac:dyDescent="0.25">
      <c r="A3034" s="9" t="s">
        <v>148</v>
      </c>
      <c r="B3034" s="10" t="s">
        <v>148</v>
      </c>
      <c r="C3034" s="9" t="s">
        <v>107</v>
      </c>
      <c r="D3034" s="9">
        <v>1</v>
      </c>
      <c r="E3034" s="9" t="s">
        <v>148</v>
      </c>
      <c r="F3034" s="9">
        <v>950429</v>
      </c>
      <c r="G3034" s="9" t="s">
        <v>119</v>
      </c>
      <c r="H3034" s="9" t="s">
        <v>139</v>
      </c>
      <c r="I3034" s="9" t="s">
        <v>148</v>
      </c>
      <c r="J3034" s="9" t="s">
        <v>148</v>
      </c>
      <c r="K3034" s="9" t="s">
        <v>148</v>
      </c>
      <c r="L3034" s="10" t="s">
        <v>148</v>
      </c>
      <c r="M3034" s="13" t="str">
        <f>IFERROR(TEXT(Table1[[#This Row],[Report Date]], "mmmm"),"")</f>
        <v/>
      </c>
      <c r="N3034" s="13" t="str">
        <f>IFERROR(YEAR(Table1[[#This Row],[Report Date]]),"")</f>
        <v/>
      </c>
      <c r="O3034" s="13" t="str">
        <f ca="1">IF(Table1[[#This Row],[Report Date]]&gt;=TODAY()-6, "within week", "Older")</f>
        <v>within week</v>
      </c>
      <c r="P3034" s="37" t="e">
        <f>EOMONTH(Table1[[#This Row],[Report Date]], 0)</f>
        <v>#VALUE!</v>
      </c>
    </row>
    <row r="3035" spans="1:16" x14ac:dyDescent="0.25">
      <c r="A3035" s="9" t="s">
        <v>148</v>
      </c>
      <c r="B3035" s="10" t="s">
        <v>148</v>
      </c>
      <c r="C3035" s="9" t="s">
        <v>107</v>
      </c>
      <c r="D3035" s="9">
        <v>1</v>
      </c>
      <c r="E3035" s="9" t="s">
        <v>148</v>
      </c>
      <c r="F3035" s="9">
        <v>855301</v>
      </c>
      <c r="G3035" s="9" t="s">
        <v>118</v>
      </c>
      <c r="H3035" s="9" t="s">
        <v>142</v>
      </c>
      <c r="I3035" s="9" t="s">
        <v>148</v>
      </c>
      <c r="J3035" s="9" t="s">
        <v>148</v>
      </c>
      <c r="K3035" s="9" t="s">
        <v>148</v>
      </c>
      <c r="L3035" s="10" t="s">
        <v>148</v>
      </c>
      <c r="M3035" s="13" t="str">
        <f>IFERROR(TEXT(Table1[[#This Row],[Report Date]], "mmmm"),"")</f>
        <v/>
      </c>
      <c r="N3035" s="13" t="str">
        <f>IFERROR(YEAR(Table1[[#This Row],[Report Date]]),"")</f>
        <v/>
      </c>
      <c r="O3035" s="13" t="str">
        <f ca="1">IF(Table1[[#This Row],[Report Date]]&gt;=TODAY()-6, "within week", "Older")</f>
        <v>within week</v>
      </c>
      <c r="P3035" s="37" t="e">
        <f>EOMONTH(Table1[[#This Row],[Report Date]], 0)</f>
        <v>#VALUE!</v>
      </c>
    </row>
    <row r="3036" spans="1:16" x14ac:dyDescent="0.25">
      <c r="A3036" s="9" t="s">
        <v>148</v>
      </c>
      <c r="B3036" s="10" t="s">
        <v>148</v>
      </c>
      <c r="C3036" s="9" t="s">
        <v>107</v>
      </c>
      <c r="D3036" s="9">
        <v>1</v>
      </c>
      <c r="E3036" s="9" t="s">
        <v>148</v>
      </c>
      <c r="F3036" s="9">
        <v>400113</v>
      </c>
      <c r="G3036" s="9" t="s">
        <v>123</v>
      </c>
      <c r="H3036" s="9" t="s">
        <v>147</v>
      </c>
      <c r="I3036" s="9" t="s">
        <v>148</v>
      </c>
      <c r="J3036" s="9" t="s">
        <v>148</v>
      </c>
      <c r="K3036" s="9" t="s">
        <v>148</v>
      </c>
      <c r="L3036" s="10" t="s">
        <v>148</v>
      </c>
      <c r="M3036" s="13" t="str">
        <f>IFERROR(TEXT(Table1[[#This Row],[Report Date]], "mmmm"),"")</f>
        <v/>
      </c>
      <c r="N3036" s="13" t="str">
        <f>IFERROR(YEAR(Table1[[#This Row],[Report Date]]),"")</f>
        <v/>
      </c>
      <c r="O3036" s="13" t="str">
        <f ca="1">IF(Table1[[#This Row],[Report Date]]&gt;=TODAY()-6, "within week", "Older")</f>
        <v>within week</v>
      </c>
      <c r="P3036" s="37" t="e">
        <f>EOMONTH(Table1[[#This Row],[Report Date]], 0)</f>
        <v>#VALUE!</v>
      </c>
    </row>
    <row r="3037" spans="1:16" x14ac:dyDescent="0.25">
      <c r="A3037" s="9" t="s">
        <v>148</v>
      </c>
      <c r="B3037" s="10" t="s">
        <v>148</v>
      </c>
      <c r="C3037" s="9" t="s">
        <v>107</v>
      </c>
      <c r="D3037" s="9">
        <v>1</v>
      </c>
      <c r="E3037" s="9" t="s">
        <v>148</v>
      </c>
      <c r="F3037" s="9">
        <v>413213</v>
      </c>
      <c r="G3037" s="9" t="s">
        <v>119</v>
      </c>
      <c r="H3037" s="9" t="s">
        <v>135</v>
      </c>
      <c r="I3037" s="9" t="s">
        <v>148</v>
      </c>
      <c r="J3037" s="9" t="s">
        <v>148</v>
      </c>
      <c r="K3037" s="9" t="s">
        <v>148</v>
      </c>
      <c r="L3037" s="10" t="s">
        <v>148</v>
      </c>
      <c r="M3037" s="13" t="str">
        <f>IFERROR(TEXT(Table1[[#This Row],[Report Date]], "mmmm"),"")</f>
        <v/>
      </c>
      <c r="N3037" s="13" t="str">
        <f>IFERROR(YEAR(Table1[[#This Row],[Report Date]]),"")</f>
        <v/>
      </c>
      <c r="O3037" s="13" t="str">
        <f ca="1">IF(Table1[[#This Row],[Report Date]]&gt;=TODAY()-6, "within week", "Older")</f>
        <v>within week</v>
      </c>
      <c r="P3037" s="37" t="e">
        <f>EOMONTH(Table1[[#This Row],[Report Date]], 0)</f>
        <v>#VALUE!</v>
      </c>
    </row>
    <row r="3038" spans="1:16" x14ac:dyDescent="0.25">
      <c r="A3038" s="9" t="s">
        <v>148</v>
      </c>
      <c r="B3038" s="10" t="s">
        <v>148</v>
      </c>
      <c r="C3038" s="9" t="s">
        <v>107</v>
      </c>
      <c r="D3038" s="9">
        <v>1</v>
      </c>
      <c r="E3038" s="9" t="s">
        <v>148</v>
      </c>
      <c r="F3038" s="9">
        <v>758008</v>
      </c>
      <c r="G3038" s="9" t="s">
        <v>122</v>
      </c>
      <c r="H3038" s="9" t="s">
        <v>138</v>
      </c>
      <c r="I3038" s="9" t="s">
        <v>148</v>
      </c>
      <c r="J3038" s="9" t="s">
        <v>148</v>
      </c>
      <c r="K3038" s="9" t="s">
        <v>148</v>
      </c>
      <c r="L3038" s="10" t="s">
        <v>148</v>
      </c>
      <c r="M3038" s="13" t="str">
        <f>IFERROR(TEXT(Table1[[#This Row],[Report Date]], "mmmm"),"")</f>
        <v/>
      </c>
      <c r="N3038" s="13" t="str">
        <f>IFERROR(YEAR(Table1[[#This Row],[Report Date]]),"")</f>
        <v/>
      </c>
      <c r="O3038" s="13" t="str">
        <f ca="1">IF(Table1[[#This Row],[Report Date]]&gt;=TODAY()-6, "within week", "Older")</f>
        <v>within week</v>
      </c>
      <c r="P3038" s="37" t="e">
        <f>EOMONTH(Table1[[#This Row],[Report Date]], 0)</f>
        <v>#VALUE!</v>
      </c>
    </row>
    <row r="3039" spans="1:16" x14ac:dyDescent="0.25">
      <c r="A3039" s="9" t="s">
        <v>148</v>
      </c>
      <c r="B3039" s="10" t="s">
        <v>148</v>
      </c>
      <c r="C3039" s="9" t="s">
        <v>107</v>
      </c>
      <c r="D3039" s="9">
        <v>1</v>
      </c>
      <c r="E3039" s="9" t="s">
        <v>148</v>
      </c>
      <c r="F3039" s="9">
        <v>562315</v>
      </c>
      <c r="G3039" s="9" t="s">
        <v>122</v>
      </c>
      <c r="H3039" s="9" t="s">
        <v>138</v>
      </c>
      <c r="I3039" s="9" t="s">
        <v>148</v>
      </c>
      <c r="J3039" s="9" t="s">
        <v>148</v>
      </c>
      <c r="K3039" s="9" t="s">
        <v>148</v>
      </c>
      <c r="L3039" s="10" t="s">
        <v>148</v>
      </c>
      <c r="M3039" s="13" t="str">
        <f>IFERROR(TEXT(Table1[[#This Row],[Report Date]], "mmmm"),"")</f>
        <v/>
      </c>
      <c r="N3039" s="13" t="str">
        <f>IFERROR(YEAR(Table1[[#This Row],[Report Date]]),"")</f>
        <v/>
      </c>
      <c r="O3039" s="13" t="str">
        <f ca="1">IF(Table1[[#This Row],[Report Date]]&gt;=TODAY()-6, "within week", "Older")</f>
        <v>within week</v>
      </c>
      <c r="P3039" s="37" t="e">
        <f>EOMONTH(Table1[[#This Row],[Report Date]], 0)</f>
        <v>#VALUE!</v>
      </c>
    </row>
    <row r="3040" spans="1:16" x14ac:dyDescent="0.25">
      <c r="A3040" s="9" t="s">
        <v>148</v>
      </c>
      <c r="B3040" s="10" t="s">
        <v>148</v>
      </c>
      <c r="C3040" s="9" t="s">
        <v>107</v>
      </c>
      <c r="D3040" s="9">
        <v>1</v>
      </c>
      <c r="E3040" s="9" t="s">
        <v>148</v>
      </c>
      <c r="F3040" s="9">
        <v>695215</v>
      </c>
      <c r="G3040" s="9" t="s">
        <v>117</v>
      </c>
      <c r="H3040" s="9" t="s">
        <v>137</v>
      </c>
      <c r="I3040" s="9" t="s">
        <v>148</v>
      </c>
      <c r="J3040" s="9" t="s">
        <v>148</v>
      </c>
      <c r="K3040" s="9" t="s">
        <v>148</v>
      </c>
      <c r="L3040" s="10" t="s">
        <v>148</v>
      </c>
      <c r="M3040" s="13" t="str">
        <f>IFERROR(TEXT(Table1[[#This Row],[Report Date]], "mmmm"),"")</f>
        <v/>
      </c>
      <c r="N3040" s="13" t="str">
        <f>IFERROR(YEAR(Table1[[#This Row],[Report Date]]),"")</f>
        <v/>
      </c>
      <c r="O3040" s="13" t="str">
        <f ca="1">IF(Table1[[#This Row],[Report Date]]&gt;=TODAY()-6, "within week", "Older")</f>
        <v>within week</v>
      </c>
      <c r="P3040" s="37" t="e">
        <f>EOMONTH(Table1[[#This Row],[Report Date]], 0)</f>
        <v>#VALUE!</v>
      </c>
    </row>
    <row r="3041" spans="1:16" x14ac:dyDescent="0.25">
      <c r="A3041" s="9" t="s">
        <v>148</v>
      </c>
      <c r="B3041" s="10" t="s">
        <v>148</v>
      </c>
      <c r="C3041" s="9" t="s">
        <v>107</v>
      </c>
      <c r="D3041" s="9">
        <v>1</v>
      </c>
      <c r="E3041" s="9" t="s">
        <v>148</v>
      </c>
      <c r="F3041" s="9">
        <v>915293</v>
      </c>
      <c r="G3041" s="9" t="s">
        <v>118</v>
      </c>
      <c r="H3041" s="9" t="s">
        <v>138</v>
      </c>
      <c r="I3041" s="9" t="s">
        <v>148</v>
      </c>
      <c r="J3041" s="9" t="s">
        <v>148</v>
      </c>
      <c r="K3041" s="9" t="s">
        <v>148</v>
      </c>
      <c r="L3041" s="10" t="s">
        <v>148</v>
      </c>
      <c r="M3041" s="13" t="str">
        <f>IFERROR(TEXT(Table1[[#This Row],[Report Date]], "mmmm"),"")</f>
        <v/>
      </c>
      <c r="N3041" s="13" t="str">
        <f>IFERROR(YEAR(Table1[[#This Row],[Report Date]]),"")</f>
        <v/>
      </c>
      <c r="O3041" s="13" t="str">
        <f ca="1">IF(Table1[[#This Row],[Report Date]]&gt;=TODAY()-6, "within week", "Older")</f>
        <v>within week</v>
      </c>
      <c r="P3041" s="37" t="e">
        <f>EOMONTH(Table1[[#This Row],[Report Date]], 0)</f>
        <v>#VALUE!</v>
      </c>
    </row>
    <row r="3042" spans="1:16" x14ac:dyDescent="0.25">
      <c r="A3042" s="9" t="s">
        <v>148</v>
      </c>
      <c r="B3042" s="10" t="s">
        <v>148</v>
      </c>
      <c r="C3042" s="9" t="s">
        <v>107</v>
      </c>
      <c r="D3042" s="9">
        <v>1</v>
      </c>
      <c r="E3042" s="9" t="s">
        <v>148</v>
      </c>
      <c r="F3042" s="9">
        <v>863339</v>
      </c>
      <c r="G3042" s="9" t="s">
        <v>123</v>
      </c>
      <c r="H3042" s="9" t="s">
        <v>143</v>
      </c>
      <c r="I3042" s="9" t="s">
        <v>148</v>
      </c>
      <c r="J3042" s="9" t="s">
        <v>148</v>
      </c>
      <c r="K3042" s="9" t="s">
        <v>148</v>
      </c>
      <c r="L3042" s="10" t="s">
        <v>148</v>
      </c>
      <c r="M3042" s="13" t="str">
        <f>IFERROR(TEXT(Table1[[#This Row],[Report Date]], "mmmm"),"")</f>
        <v/>
      </c>
      <c r="N3042" s="13" t="str">
        <f>IFERROR(YEAR(Table1[[#This Row],[Report Date]]),"")</f>
        <v/>
      </c>
      <c r="O3042" s="13" t="str">
        <f ca="1">IF(Table1[[#This Row],[Report Date]]&gt;=TODAY()-6, "within week", "Older")</f>
        <v>within week</v>
      </c>
      <c r="P3042" s="37" t="e">
        <f>EOMONTH(Table1[[#This Row],[Report Date]], 0)</f>
        <v>#VALUE!</v>
      </c>
    </row>
    <row r="3043" spans="1:16" x14ac:dyDescent="0.25">
      <c r="A3043" s="9" t="s">
        <v>148</v>
      </c>
      <c r="B3043" s="10" t="s">
        <v>148</v>
      </c>
      <c r="C3043" s="9" t="s">
        <v>107</v>
      </c>
      <c r="D3043" s="9">
        <v>1</v>
      </c>
      <c r="E3043" s="9" t="s">
        <v>148</v>
      </c>
      <c r="F3043" s="9">
        <v>168063</v>
      </c>
      <c r="G3043" s="9" t="s">
        <v>126</v>
      </c>
      <c r="H3043" s="9" t="s">
        <v>146</v>
      </c>
      <c r="I3043" s="9" t="s">
        <v>148</v>
      </c>
      <c r="J3043" s="9" t="s">
        <v>148</v>
      </c>
      <c r="K3043" s="9" t="s">
        <v>148</v>
      </c>
      <c r="L3043" s="10" t="s">
        <v>148</v>
      </c>
      <c r="M3043" s="13" t="str">
        <f>IFERROR(TEXT(Table1[[#This Row],[Report Date]], "mmmm"),"")</f>
        <v/>
      </c>
      <c r="N3043" s="13" t="str">
        <f>IFERROR(YEAR(Table1[[#This Row],[Report Date]]),"")</f>
        <v/>
      </c>
      <c r="O3043" s="13" t="str">
        <f ca="1">IF(Table1[[#This Row],[Report Date]]&gt;=TODAY()-6, "within week", "Older")</f>
        <v>within week</v>
      </c>
      <c r="P3043" s="37" t="e">
        <f>EOMONTH(Table1[[#This Row],[Report Date]], 0)</f>
        <v>#VALUE!</v>
      </c>
    </row>
    <row r="3044" spans="1:16" x14ac:dyDescent="0.25">
      <c r="A3044" s="9" t="s">
        <v>148</v>
      </c>
      <c r="B3044" s="10" t="s">
        <v>148</v>
      </c>
      <c r="C3044" s="9" t="s">
        <v>107</v>
      </c>
      <c r="D3044" s="9">
        <v>1</v>
      </c>
      <c r="E3044" s="9" t="s">
        <v>148</v>
      </c>
      <c r="F3044" s="9">
        <v>643115</v>
      </c>
      <c r="G3044" s="9" t="s">
        <v>124</v>
      </c>
      <c r="H3044" s="9" t="s">
        <v>136</v>
      </c>
      <c r="I3044" s="9" t="s">
        <v>148</v>
      </c>
      <c r="J3044" s="9" t="s">
        <v>148</v>
      </c>
      <c r="K3044" s="9" t="s">
        <v>148</v>
      </c>
      <c r="L3044" s="10" t="s">
        <v>148</v>
      </c>
      <c r="M3044" s="13" t="str">
        <f>IFERROR(TEXT(Table1[[#This Row],[Report Date]], "mmmm"),"")</f>
        <v/>
      </c>
      <c r="N3044" s="13" t="str">
        <f>IFERROR(YEAR(Table1[[#This Row],[Report Date]]),"")</f>
        <v/>
      </c>
      <c r="O3044" s="13" t="str">
        <f ca="1">IF(Table1[[#This Row],[Report Date]]&gt;=TODAY()-6, "within week", "Older")</f>
        <v>within week</v>
      </c>
      <c r="P3044" s="37" t="e">
        <f>EOMONTH(Table1[[#This Row],[Report Date]], 0)</f>
        <v>#VALUE!</v>
      </c>
    </row>
    <row r="3045" spans="1:16" x14ac:dyDescent="0.25">
      <c r="A3045" s="9" t="s">
        <v>148</v>
      </c>
      <c r="B3045" s="10" t="s">
        <v>148</v>
      </c>
      <c r="C3045" s="9" t="s">
        <v>107</v>
      </c>
      <c r="D3045" s="9">
        <v>1</v>
      </c>
      <c r="E3045" s="9" t="s">
        <v>148</v>
      </c>
      <c r="F3045" s="9">
        <v>925821</v>
      </c>
      <c r="G3045" s="9" t="s">
        <v>122</v>
      </c>
      <c r="H3045" s="9" t="s">
        <v>134</v>
      </c>
      <c r="I3045" s="9" t="s">
        <v>148</v>
      </c>
      <c r="J3045" s="9" t="s">
        <v>148</v>
      </c>
      <c r="K3045" s="9" t="s">
        <v>148</v>
      </c>
      <c r="L3045" s="10" t="s">
        <v>148</v>
      </c>
      <c r="M3045" s="13" t="str">
        <f>IFERROR(TEXT(Table1[[#This Row],[Report Date]], "mmmm"),"")</f>
        <v/>
      </c>
      <c r="N3045" s="13" t="str">
        <f>IFERROR(YEAR(Table1[[#This Row],[Report Date]]),"")</f>
        <v/>
      </c>
      <c r="O3045" s="13" t="str">
        <f ca="1">IF(Table1[[#This Row],[Report Date]]&gt;=TODAY()-6, "within week", "Older")</f>
        <v>within week</v>
      </c>
      <c r="P3045" s="37" t="e">
        <f>EOMONTH(Table1[[#This Row],[Report Date]], 0)</f>
        <v>#VALUE!</v>
      </c>
    </row>
    <row r="3046" spans="1:16" x14ac:dyDescent="0.25">
      <c r="A3046" s="9" t="s">
        <v>148</v>
      </c>
      <c r="B3046" s="10" t="s">
        <v>148</v>
      </c>
      <c r="C3046" s="9" t="s">
        <v>107</v>
      </c>
      <c r="D3046" s="9">
        <v>1</v>
      </c>
      <c r="E3046" s="9" t="s">
        <v>148</v>
      </c>
      <c r="F3046" s="9">
        <v>693345</v>
      </c>
      <c r="G3046" s="9" t="s">
        <v>125</v>
      </c>
      <c r="H3046" s="9" t="s">
        <v>137</v>
      </c>
      <c r="I3046" s="9" t="s">
        <v>148</v>
      </c>
      <c r="J3046" s="9" t="s">
        <v>148</v>
      </c>
      <c r="K3046" s="9" t="s">
        <v>148</v>
      </c>
      <c r="L3046" s="10" t="s">
        <v>148</v>
      </c>
      <c r="M3046" s="13" t="str">
        <f>IFERROR(TEXT(Table1[[#This Row],[Report Date]], "mmmm"),"")</f>
        <v/>
      </c>
      <c r="N3046" s="13" t="str">
        <f>IFERROR(YEAR(Table1[[#This Row],[Report Date]]),"")</f>
        <v/>
      </c>
      <c r="O3046" s="13" t="str">
        <f ca="1">IF(Table1[[#This Row],[Report Date]]&gt;=TODAY()-6, "within week", "Older")</f>
        <v>within week</v>
      </c>
      <c r="P3046" s="37" t="e">
        <f>EOMONTH(Table1[[#This Row],[Report Date]], 0)</f>
        <v>#VALUE!</v>
      </c>
    </row>
    <row r="3047" spans="1:16" x14ac:dyDescent="0.25">
      <c r="A3047" s="9" t="s">
        <v>148</v>
      </c>
      <c r="B3047" s="10" t="s">
        <v>148</v>
      </c>
      <c r="C3047" s="9" t="s">
        <v>107</v>
      </c>
      <c r="D3047" s="9">
        <v>1</v>
      </c>
      <c r="E3047" s="9" t="s">
        <v>148</v>
      </c>
      <c r="F3047" s="9">
        <v>334951</v>
      </c>
      <c r="G3047" s="9" t="s">
        <v>124</v>
      </c>
      <c r="H3047" s="9" t="s">
        <v>140</v>
      </c>
      <c r="I3047" s="9" t="s">
        <v>148</v>
      </c>
      <c r="J3047" s="9" t="s">
        <v>148</v>
      </c>
      <c r="K3047" s="9" t="s">
        <v>148</v>
      </c>
      <c r="L3047" s="10" t="s">
        <v>148</v>
      </c>
      <c r="M3047" s="13" t="str">
        <f>IFERROR(TEXT(Table1[[#This Row],[Report Date]], "mmmm"),"")</f>
        <v/>
      </c>
      <c r="N3047" s="13" t="str">
        <f>IFERROR(YEAR(Table1[[#This Row],[Report Date]]),"")</f>
        <v/>
      </c>
      <c r="O3047" s="13" t="str">
        <f ca="1">IF(Table1[[#This Row],[Report Date]]&gt;=TODAY()-6, "within week", "Older")</f>
        <v>within week</v>
      </c>
      <c r="P3047" s="37" t="e">
        <f>EOMONTH(Table1[[#This Row],[Report Date]], 0)</f>
        <v>#VALUE!</v>
      </c>
    </row>
    <row r="3048" spans="1:16" x14ac:dyDescent="0.25">
      <c r="A3048" s="9" t="s">
        <v>148</v>
      </c>
      <c r="B3048" s="10" t="s">
        <v>148</v>
      </c>
      <c r="C3048" s="9" t="s">
        <v>107</v>
      </c>
      <c r="D3048" s="9">
        <v>1</v>
      </c>
      <c r="E3048" s="9" t="s">
        <v>148</v>
      </c>
      <c r="F3048" s="9">
        <v>733192</v>
      </c>
      <c r="G3048" s="9" t="s">
        <v>119</v>
      </c>
      <c r="H3048" s="9" t="s">
        <v>147</v>
      </c>
      <c r="I3048" s="9" t="s">
        <v>148</v>
      </c>
      <c r="J3048" s="9" t="s">
        <v>148</v>
      </c>
      <c r="K3048" s="9" t="s">
        <v>148</v>
      </c>
      <c r="L3048" s="10" t="s">
        <v>148</v>
      </c>
      <c r="M3048" s="13" t="str">
        <f>IFERROR(TEXT(Table1[[#This Row],[Report Date]], "mmmm"),"")</f>
        <v/>
      </c>
      <c r="N3048" s="13" t="str">
        <f>IFERROR(YEAR(Table1[[#This Row],[Report Date]]),"")</f>
        <v/>
      </c>
      <c r="O3048" s="13" t="str">
        <f ca="1">IF(Table1[[#This Row],[Report Date]]&gt;=TODAY()-6, "within week", "Older")</f>
        <v>within week</v>
      </c>
      <c r="P3048" s="37" t="e">
        <f>EOMONTH(Table1[[#This Row],[Report Date]], 0)</f>
        <v>#VALUE!</v>
      </c>
    </row>
    <row r="3049" spans="1:16" x14ac:dyDescent="0.25">
      <c r="A3049" s="9" t="s">
        <v>148</v>
      </c>
      <c r="B3049" s="10" t="s">
        <v>148</v>
      </c>
      <c r="C3049" s="9" t="s">
        <v>107</v>
      </c>
      <c r="D3049" s="9">
        <v>1</v>
      </c>
      <c r="E3049" s="9" t="s">
        <v>148</v>
      </c>
      <c r="F3049" s="9">
        <v>922757</v>
      </c>
      <c r="G3049" s="9" t="s">
        <v>126</v>
      </c>
      <c r="H3049" s="9" t="s">
        <v>130</v>
      </c>
      <c r="I3049" s="9" t="s">
        <v>148</v>
      </c>
      <c r="J3049" s="9" t="s">
        <v>148</v>
      </c>
      <c r="K3049" s="9" t="s">
        <v>148</v>
      </c>
      <c r="L3049" s="10" t="s">
        <v>148</v>
      </c>
      <c r="M3049" s="13" t="str">
        <f>IFERROR(TEXT(Table1[[#This Row],[Report Date]], "mmmm"),"")</f>
        <v/>
      </c>
      <c r="N3049" s="13" t="str">
        <f>IFERROR(YEAR(Table1[[#This Row],[Report Date]]),"")</f>
        <v/>
      </c>
      <c r="O3049" s="13" t="str">
        <f ca="1">IF(Table1[[#This Row],[Report Date]]&gt;=TODAY()-6, "within week", "Older")</f>
        <v>within week</v>
      </c>
      <c r="P3049" s="37" t="e">
        <f>EOMONTH(Table1[[#This Row],[Report Date]], 0)</f>
        <v>#VALUE!</v>
      </c>
    </row>
    <row r="3050" spans="1:16" x14ac:dyDescent="0.25">
      <c r="A3050" s="9" t="s">
        <v>148</v>
      </c>
      <c r="B3050" s="10" t="s">
        <v>148</v>
      </c>
      <c r="C3050" s="9" t="s">
        <v>107</v>
      </c>
      <c r="D3050" s="9">
        <v>1</v>
      </c>
      <c r="E3050" s="9" t="s">
        <v>148</v>
      </c>
      <c r="F3050" s="9">
        <v>306343</v>
      </c>
      <c r="G3050" s="9" t="s">
        <v>122</v>
      </c>
      <c r="H3050" s="9" t="s">
        <v>138</v>
      </c>
      <c r="I3050" s="9" t="s">
        <v>148</v>
      </c>
      <c r="J3050" s="9" t="s">
        <v>148</v>
      </c>
      <c r="K3050" s="9" t="s">
        <v>148</v>
      </c>
      <c r="L3050" s="10" t="s">
        <v>148</v>
      </c>
      <c r="M3050" s="13" t="str">
        <f>IFERROR(TEXT(Table1[[#This Row],[Report Date]], "mmmm"),"")</f>
        <v/>
      </c>
      <c r="N3050" s="13" t="str">
        <f>IFERROR(YEAR(Table1[[#This Row],[Report Date]]),"")</f>
        <v/>
      </c>
      <c r="O3050" s="13" t="str">
        <f ca="1">IF(Table1[[#This Row],[Report Date]]&gt;=TODAY()-6, "within week", "Older")</f>
        <v>within week</v>
      </c>
      <c r="P3050" s="37" t="e">
        <f>EOMONTH(Table1[[#This Row],[Report Date]], 0)</f>
        <v>#VALUE!</v>
      </c>
    </row>
    <row r="3051" spans="1:16" x14ac:dyDescent="0.25">
      <c r="A3051" s="9" t="s">
        <v>148</v>
      </c>
      <c r="B3051" s="10" t="s">
        <v>148</v>
      </c>
      <c r="C3051" s="9" t="s">
        <v>107</v>
      </c>
      <c r="D3051" s="9">
        <v>1</v>
      </c>
      <c r="E3051" s="9" t="s">
        <v>148</v>
      </c>
      <c r="F3051" s="9">
        <v>231425</v>
      </c>
      <c r="G3051" s="9" t="s">
        <v>126</v>
      </c>
      <c r="H3051" s="9" t="s">
        <v>146</v>
      </c>
      <c r="I3051" s="9" t="s">
        <v>148</v>
      </c>
      <c r="J3051" s="9" t="s">
        <v>148</v>
      </c>
      <c r="K3051" s="9" t="s">
        <v>148</v>
      </c>
      <c r="L3051" s="10" t="s">
        <v>148</v>
      </c>
      <c r="M3051" s="13" t="str">
        <f>IFERROR(TEXT(Table1[[#This Row],[Report Date]], "mmmm"),"")</f>
        <v/>
      </c>
      <c r="N3051" s="13" t="str">
        <f>IFERROR(YEAR(Table1[[#This Row],[Report Date]]),"")</f>
        <v/>
      </c>
      <c r="O3051" s="13" t="str">
        <f ca="1">IF(Table1[[#This Row],[Report Date]]&gt;=TODAY()-6, "within week", "Older")</f>
        <v>within week</v>
      </c>
      <c r="P3051" s="37" t="e">
        <f>EOMONTH(Table1[[#This Row],[Report Date]], 0)</f>
        <v>#VALUE!</v>
      </c>
    </row>
    <row r="3052" spans="1:16" x14ac:dyDescent="0.25">
      <c r="A3052" s="9" t="s">
        <v>148</v>
      </c>
      <c r="B3052" s="10" t="s">
        <v>148</v>
      </c>
      <c r="C3052" s="9" t="s">
        <v>107</v>
      </c>
      <c r="D3052" s="9">
        <v>1</v>
      </c>
      <c r="E3052" s="9" t="s">
        <v>148</v>
      </c>
      <c r="F3052" s="9">
        <v>731280</v>
      </c>
      <c r="G3052" s="9" t="s">
        <v>126</v>
      </c>
      <c r="H3052" s="9" t="s">
        <v>138</v>
      </c>
      <c r="I3052" s="9" t="s">
        <v>148</v>
      </c>
      <c r="J3052" s="9" t="s">
        <v>148</v>
      </c>
      <c r="K3052" s="9" t="s">
        <v>148</v>
      </c>
      <c r="L3052" s="10" t="s">
        <v>148</v>
      </c>
      <c r="M3052" s="13" t="str">
        <f>IFERROR(TEXT(Table1[[#This Row],[Report Date]], "mmmm"),"")</f>
        <v/>
      </c>
      <c r="N3052" s="13" t="str">
        <f>IFERROR(YEAR(Table1[[#This Row],[Report Date]]),"")</f>
        <v/>
      </c>
      <c r="O3052" s="13" t="str">
        <f ca="1">IF(Table1[[#This Row],[Report Date]]&gt;=TODAY()-6, "within week", "Older")</f>
        <v>within week</v>
      </c>
      <c r="P3052" s="37" t="e">
        <f>EOMONTH(Table1[[#This Row],[Report Date]], 0)</f>
        <v>#VALUE!</v>
      </c>
    </row>
    <row r="3053" spans="1:16" x14ac:dyDescent="0.25">
      <c r="A3053" s="9" t="s">
        <v>148</v>
      </c>
      <c r="B3053" s="10" t="s">
        <v>148</v>
      </c>
      <c r="C3053" s="9" t="s">
        <v>107</v>
      </c>
      <c r="D3053" s="9">
        <v>1</v>
      </c>
      <c r="E3053" s="9" t="s">
        <v>148</v>
      </c>
      <c r="F3053" s="9">
        <v>170345</v>
      </c>
      <c r="G3053" s="9" t="s">
        <v>119</v>
      </c>
      <c r="H3053" s="9" t="s">
        <v>147</v>
      </c>
      <c r="I3053" s="9" t="s">
        <v>148</v>
      </c>
      <c r="J3053" s="9" t="s">
        <v>148</v>
      </c>
      <c r="K3053" s="9" t="s">
        <v>148</v>
      </c>
      <c r="L3053" s="10" t="s">
        <v>148</v>
      </c>
      <c r="M3053" s="13" t="str">
        <f>IFERROR(TEXT(Table1[[#This Row],[Report Date]], "mmmm"),"")</f>
        <v/>
      </c>
      <c r="N3053" s="13" t="str">
        <f>IFERROR(YEAR(Table1[[#This Row],[Report Date]]),"")</f>
        <v/>
      </c>
      <c r="O3053" s="13" t="str">
        <f ca="1">IF(Table1[[#This Row],[Report Date]]&gt;=TODAY()-6, "within week", "Older")</f>
        <v>within week</v>
      </c>
      <c r="P3053" s="37" t="e">
        <f>EOMONTH(Table1[[#This Row],[Report Date]], 0)</f>
        <v>#VALUE!</v>
      </c>
    </row>
    <row r="3054" spans="1:16" x14ac:dyDescent="0.25">
      <c r="A3054" s="9" t="s">
        <v>148</v>
      </c>
      <c r="B3054" s="10" t="s">
        <v>148</v>
      </c>
      <c r="C3054" s="9" t="s">
        <v>107</v>
      </c>
      <c r="D3054" s="9">
        <v>1</v>
      </c>
      <c r="E3054" s="9" t="s">
        <v>148</v>
      </c>
      <c r="F3054" s="9">
        <v>419248</v>
      </c>
      <c r="G3054" s="9" t="s">
        <v>119</v>
      </c>
      <c r="H3054" s="9" t="s">
        <v>139</v>
      </c>
      <c r="I3054" s="9" t="s">
        <v>148</v>
      </c>
      <c r="J3054" s="9" t="s">
        <v>148</v>
      </c>
      <c r="K3054" s="9" t="s">
        <v>148</v>
      </c>
      <c r="L3054" s="10" t="s">
        <v>148</v>
      </c>
      <c r="M3054" s="13" t="str">
        <f>IFERROR(TEXT(Table1[[#This Row],[Report Date]], "mmmm"),"")</f>
        <v/>
      </c>
      <c r="N3054" s="13" t="str">
        <f>IFERROR(YEAR(Table1[[#This Row],[Report Date]]),"")</f>
        <v/>
      </c>
      <c r="O3054" s="13" t="str">
        <f ca="1">IF(Table1[[#This Row],[Report Date]]&gt;=TODAY()-6, "within week", "Older")</f>
        <v>within week</v>
      </c>
      <c r="P3054" s="37" t="e">
        <f>EOMONTH(Table1[[#This Row],[Report Date]], 0)</f>
        <v>#VALUE!</v>
      </c>
    </row>
    <row r="3055" spans="1:16" x14ac:dyDescent="0.25">
      <c r="A3055" s="9" t="s">
        <v>148</v>
      </c>
      <c r="B3055" s="10" t="s">
        <v>148</v>
      </c>
      <c r="C3055" s="9" t="s">
        <v>107</v>
      </c>
      <c r="D3055" s="9">
        <v>1</v>
      </c>
      <c r="E3055" s="9" t="s">
        <v>148</v>
      </c>
      <c r="F3055" s="9">
        <v>538687</v>
      </c>
      <c r="G3055" s="9" t="s">
        <v>122</v>
      </c>
      <c r="H3055" s="9" t="s">
        <v>146</v>
      </c>
      <c r="I3055" s="9" t="s">
        <v>148</v>
      </c>
      <c r="J3055" s="9" t="s">
        <v>148</v>
      </c>
      <c r="K3055" s="9" t="s">
        <v>148</v>
      </c>
      <c r="L3055" s="10" t="s">
        <v>148</v>
      </c>
      <c r="M3055" s="13" t="str">
        <f>IFERROR(TEXT(Table1[[#This Row],[Report Date]], "mmmm"),"")</f>
        <v/>
      </c>
      <c r="N3055" s="13" t="str">
        <f>IFERROR(YEAR(Table1[[#This Row],[Report Date]]),"")</f>
        <v/>
      </c>
      <c r="O3055" s="13" t="str">
        <f ca="1">IF(Table1[[#This Row],[Report Date]]&gt;=TODAY()-6, "within week", "Older")</f>
        <v>within week</v>
      </c>
      <c r="P3055" s="37" t="e">
        <f>EOMONTH(Table1[[#This Row],[Report Date]], 0)</f>
        <v>#VALUE!</v>
      </c>
    </row>
    <row r="3056" spans="1:16" x14ac:dyDescent="0.25">
      <c r="A3056" s="9" t="s">
        <v>148</v>
      </c>
      <c r="B3056" s="10" t="s">
        <v>148</v>
      </c>
      <c r="C3056" s="9" t="s">
        <v>107</v>
      </c>
      <c r="D3056" s="9">
        <v>1</v>
      </c>
      <c r="E3056" s="9" t="s">
        <v>148</v>
      </c>
      <c r="F3056" s="9">
        <v>407775</v>
      </c>
      <c r="G3056" s="9" t="s">
        <v>124</v>
      </c>
      <c r="H3056" s="9" t="s">
        <v>128</v>
      </c>
      <c r="I3056" s="9" t="s">
        <v>148</v>
      </c>
      <c r="J3056" s="9" t="s">
        <v>148</v>
      </c>
      <c r="K3056" s="9" t="s">
        <v>148</v>
      </c>
      <c r="L3056" s="10" t="s">
        <v>148</v>
      </c>
      <c r="M3056" s="13" t="str">
        <f>IFERROR(TEXT(Table1[[#This Row],[Report Date]], "mmmm"),"")</f>
        <v/>
      </c>
      <c r="N3056" s="13" t="str">
        <f>IFERROR(YEAR(Table1[[#This Row],[Report Date]]),"")</f>
        <v/>
      </c>
      <c r="O3056" s="13" t="str">
        <f ca="1">IF(Table1[[#This Row],[Report Date]]&gt;=TODAY()-6, "within week", "Older")</f>
        <v>within week</v>
      </c>
      <c r="P3056" s="37" t="e">
        <f>EOMONTH(Table1[[#This Row],[Report Date]], 0)</f>
        <v>#VALUE!</v>
      </c>
    </row>
    <row r="3057" spans="1:16" x14ac:dyDescent="0.25">
      <c r="A3057" s="9" t="s">
        <v>148</v>
      </c>
      <c r="B3057" s="10" t="s">
        <v>148</v>
      </c>
      <c r="C3057" s="9" t="s">
        <v>107</v>
      </c>
      <c r="D3057" s="9">
        <v>1</v>
      </c>
      <c r="E3057" s="9" t="s">
        <v>148</v>
      </c>
      <c r="F3057" s="9">
        <v>166468</v>
      </c>
      <c r="G3057" s="9" t="s">
        <v>121</v>
      </c>
      <c r="H3057" s="9" t="s">
        <v>137</v>
      </c>
      <c r="I3057" s="9" t="s">
        <v>148</v>
      </c>
      <c r="J3057" s="9" t="s">
        <v>148</v>
      </c>
      <c r="K3057" s="9" t="s">
        <v>148</v>
      </c>
      <c r="L3057" s="10" t="s">
        <v>148</v>
      </c>
      <c r="M3057" s="13" t="str">
        <f>IFERROR(TEXT(Table1[[#This Row],[Report Date]], "mmmm"),"")</f>
        <v/>
      </c>
      <c r="N3057" s="13" t="str">
        <f>IFERROR(YEAR(Table1[[#This Row],[Report Date]]),"")</f>
        <v/>
      </c>
      <c r="O3057" s="13" t="str">
        <f ca="1">IF(Table1[[#This Row],[Report Date]]&gt;=TODAY()-6, "within week", "Older")</f>
        <v>within week</v>
      </c>
      <c r="P3057" s="37" t="e">
        <f>EOMONTH(Table1[[#This Row],[Report Date]], 0)</f>
        <v>#VALUE!</v>
      </c>
    </row>
    <row r="3058" spans="1:16" x14ac:dyDescent="0.25">
      <c r="A3058" s="9" t="s">
        <v>148</v>
      </c>
      <c r="B3058" s="10" t="s">
        <v>148</v>
      </c>
      <c r="C3058" s="9" t="s">
        <v>107</v>
      </c>
      <c r="D3058" s="9">
        <v>1</v>
      </c>
      <c r="E3058" s="9" t="s">
        <v>148</v>
      </c>
      <c r="F3058" s="9">
        <v>140106</v>
      </c>
      <c r="G3058" s="9" t="s">
        <v>127</v>
      </c>
      <c r="H3058" s="9" t="s">
        <v>143</v>
      </c>
      <c r="I3058" s="9" t="s">
        <v>148</v>
      </c>
      <c r="J3058" s="9" t="s">
        <v>148</v>
      </c>
      <c r="K3058" s="9" t="s">
        <v>148</v>
      </c>
      <c r="L3058" s="10" t="s">
        <v>148</v>
      </c>
      <c r="M3058" s="13" t="str">
        <f>IFERROR(TEXT(Table1[[#This Row],[Report Date]], "mmmm"),"")</f>
        <v/>
      </c>
      <c r="N3058" s="13" t="str">
        <f>IFERROR(YEAR(Table1[[#This Row],[Report Date]]),"")</f>
        <v/>
      </c>
      <c r="O3058" s="13" t="str">
        <f ca="1">IF(Table1[[#This Row],[Report Date]]&gt;=TODAY()-6, "within week", "Older")</f>
        <v>within week</v>
      </c>
      <c r="P3058" s="37" t="e">
        <f>EOMONTH(Table1[[#This Row],[Report Date]], 0)</f>
        <v>#VALUE!</v>
      </c>
    </row>
    <row r="3059" spans="1:16" x14ac:dyDescent="0.25">
      <c r="A3059" s="9" t="s">
        <v>148</v>
      </c>
      <c r="B3059" s="10" t="s">
        <v>148</v>
      </c>
      <c r="C3059" s="9" t="s">
        <v>107</v>
      </c>
      <c r="D3059" s="9">
        <v>1</v>
      </c>
      <c r="E3059" s="9" t="s">
        <v>148</v>
      </c>
      <c r="F3059" s="9">
        <v>188361</v>
      </c>
      <c r="G3059" s="9" t="s">
        <v>117</v>
      </c>
      <c r="H3059" s="9" t="s">
        <v>137</v>
      </c>
      <c r="I3059" s="9" t="s">
        <v>148</v>
      </c>
      <c r="J3059" s="9" t="s">
        <v>148</v>
      </c>
      <c r="K3059" s="9" t="s">
        <v>148</v>
      </c>
      <c r="L3059" s="10" t="s">
        <v>148</v>
      </c>
      <c r="M3059" s="13" t="str">
        <f>IFERROR(TEXT(Table1[[#This Row],[Report Date]], "mmmm"),"")</f>
        <v/>
      </c>
      <c r="N3059" s="13" t="str">
        <f>IFERROR(YEAR(Table1[[#This Row],[Report Date]]),"")</f>
        <v/>
      </c>
      <c r="O3059" s="13" t="str">
        <f ca="1">IF(Table1[[#This Row],[Report Date]]&gt;=TODAY()-6, "within week", "Older")</f>
        <v>within week</v>
      </c>
      <c r="P3059" s="37" t="e">
        <f>EOMONTH(Table1[[#This Row],[Report Date]], 0)</f>
        <v>#VALUE!</v>
      </c>
    </row>
    <row r="3060" spans="1:16" x14ac:dyDescent="0.25">
      <c r="A3060" s="9" t="s">
        <v>148</v>
      </c>
      <c r="B3060" s="10" t="s">
        <v>148</v>
      </c>
      <c r="C3060" s="9" t="s">
        <v>107</v>
      </c>
      <c r="D3060" s="9">
        <v>1</v>
      </c>
      <c r="E3060" s="9" t="s">
        <v>148</v>
      </c>
      <c r="F3060" s="9">
        <v>477862</v>
      </c>
      <c r="G3060" s="9" t="s">
        <v>119</v>
      </c>
      <c r="H3060" s="9" t="s">
        <v>131</v>
      </c>
      <c r="I3060" s="9" t="s">
        <v>148</v>
      </c>
      <c r="J3060" s="9" t="s">
        <v>148</v>
      </c>
      <c r="K3060" s="9" t="s">
        <v>148</v>
      </c>
      <c r="L3060" s="10" t="s">
        <v>148</v>
      </c>
      <c r="M3060" s="13" t="str">
        <f>IFERROR(TEXT(Table1[[#This Row],[Report Date]], "mmmm"),"")</f>
        <v/>
      </c>
      <c r="N3060" s="13" t="str">
        <f>IFERROR(YEAR(Table1[[#This Row],[Report Date]]),"")</f>
        <v/>
      </c>
      <c r="O3060" s="13" t="str">
        <f ca="1">IF(Table1[[#This Row],[Report Date]]&gt;=TODAY()-6, "within week", "Older")</f>
        <v>within week</v>
      </c>
      <c r="P3060" s="37" t="e">
        <f>EOMONTH(Table1[[#This Row],[Report Date]], 0)</f>
        <v>#VALUE!</v>
      </c>
    </row>
    <row r="3061" spans="1:16" x14ac:dyDescent="0.25">
      <c r="A3061" s="9" t="s">
        <v>148</v>
      </c>
      <c r="B3061" s="10" t="s">
        <v>148</v>
      </c>
      <c r="C3061" s="9" t="s">
        <v>107</v>
      </c>
      <c r="D3061" s="9">
        <v>1</v>
      </c>
      <c r="E3061" s="9" t="s">
        <v>148</v>
      </c>
      <c r="F3061" s="9">
        <v>730622</v>
      </c>
      <c r="G3061" s="9" t="s">
        <v>124</v>
      </c>
      <c r="H3061" s="9" t="s">
        <v>136</v>
      </c>
      <c r="I3061" s="9" t="s">
        <v>148</v>
      </c>
      <c r="J3061" s="9" t="s">
        <v>148</v>
      </c>
      <c r="K3061" s="9" t="s">
        <v>148</v>
      </c>
      <c r="L3061" s="10" t="s">
        <v>148</v>
      </c>
      <c r="M3061" s="13" t="str">
        <f>IFERROR(TEXT(Table1[[#This Row],[Report Date]], "mmmm"),"")</f>
        <v/>
      </c>
      <c r="N3061" s="13" t="str">
        <f>IFERROR(YEAR(Table1[[#This Row],[Report Date]]),"")</f>
        <v/>
      </c>
      <c r="O3061" s="13" t="str">
        <f ca="1">IF(Table1[[#This Row],[Report Date]]&gt;=TODAY()-6, "within week", "Older")</f>
        <v>within week</v>
      </c>
      <c r="P3061" s="37" t="e">
        <f>EOMONTH(Table1[[#This Row],[Report Date]], 0)</f>
        <v>#VALUE!</v>
      </c>
    </row>
    <row r="3062" spans="1:16" x14ac:dyDescent="0.25">
      <c r="A3062" s="9" t="s">
        <v>148</v>
      </c>
      <c r="B3062" s="10" t="s">
        <v>148</v>
      </c>
      <c r="C3062" s="9" t="s">
        <v>107</v>
      </c>
      <c r="D3062" s="9">
        <v>1</v>
      </c>
      <c r="E3062" s="9" t="s">
        <v>148</v>
      </c>
      <c r="F3062" s="9">
        <v>163363</v>
      </c>
      <c r="G3062" s="9" t="s">
        <v>117</v>
      </c>
      <c r="H3062" s="9" t="s">
        <v>141</v>
      </c>
      <c r="I3062" s="9" t="s">
        <v>148</v>
      </c>
      <c r="J3062" s="9" t="s">
        <v>148</v>
      </c>
      <c r="K3062" s="9" t="s">
        <v>148</v>
      </c>
      <c r="L3062" s="10" t="s">
        <v>148</v>
      </c>
      <c r="M3062" s="13" t="str">
        <f>IFERROR(TEXT(Table1[[#This Row],[Report Date]], "mmmm"),"")</f>
        <v/>
      </c>
      <c r="N3062" s="13" t="str">
        <f>IFERROR(YEAR(Table1[[#This Row],[Report Date]]),"")</f>
        <v/>
      </c>
      <c r="O3062" s="13" t="str">
        <f ca="1">IF(Table1[[#This Row],[Report Date]]&gt;=TODAY()-6, "within week", "Older")</f>
        <v>within week</v>
      </c>
      <c r="P3062" s="37" t="e">
        <f>EOMONTH(Table1[[#This Row],[Report Date]], 0)</f>
        <v>#VALUE!</v>
      </c>
    </row>
    <row r="3063" spans="1:16" x14ac:dyDescent="0.25">
      <c r="A3063" s="9" t="s">
        <v>148</v>
      </c>
      <c r="B3063" s="10" t="s">
        <v>148</v>
      </c>
      <c r="C3063" s="9" t="s">
        <v>107</v>
      </c>
      <c r="D3063" s="9">
        <v>1</v>
      </c>
      <c r="E3063" s="9" t="s">
        <v>148</v>
      </c>
      <c r="F3063" s="9">
        <v>832651</v>
      </c>
      <c r="G3063" s="9" t="s">
        <v>122</v>
      </c>
      <c r="H3063" s="9" t="s">
        <v>146</v>
      </c>
      <c r="I3063" s="9" t="s">
        <v>148</v>
      </c>
      <c r="J3063" s="9" t="s">
        <v>148</v>
      </c>
      <c r="K3063" s="9" t="s">
        <v>148</v>
      </c>
      <c r="L3063" s="10" t="s">
        <v>148</v>
      </c>
      <c r="M3063" s="13" t="str">
        <f>IFERROR(TEXT(Table1[[#This Row],[Report Date]], "mmmm"),"")</f>
        <v/>
      </c>
      <c r="N3063" s="13" t="str">
        <f>IFERROR(YEAR(Table1[[#This Row],[Report Date]]),"")</f>
        <v/>
      </c>
      <c r="O3063" s="13" t="str">
        <f ca="1">IF(Table1[[#This Row],[Report Date]]&gt;=TODAY()-6, "within week", "Older")</f>
        <v>within week</v>
      </c>
      <c r="P3063" s="37" t="e">
        <f>EOMONTH(Table1[[#This Row],[Report Date]], 0)</f>
        <v>#VALUE!</v>
      </c>
    </row>
    <row r="3064" spans="1:16" x14ac:dyDescent="0.25">
      <c r="A3064" s="9" t="s">
        <v>148</v>
      </c>
      <c r="B3064" s="10" t="s">
        <v>148</v>
      </c>
      <c r="C3064" s="9" t="s">
        <v>107</v>
      </c>
      <c r="D3064" s="9">
        <v>1</v>
      </c>
      <c r="E3064" s="9" t="s">
        <v>148</v>
      </c>
      <c r="F3064" s="9">
        <v>842544</v>
      </c>
      <c r="G3064" s="9" t="s">
        <v>121</v>
      </c>
      <c r="H3064" s="9" t="s">
        <v>137</v>
      </c>
      <c r="I3064" s="9" t="s">
        <v>148</v>
      </c>
      <c r="J3064" s="9" t="s">
        <v>148</v>
      </c>
      <c r="K3064" s="9" t="s">
        <v>148</v>
      </c>
      <c r="L3064" s="10" t="s">
        <v>148</v>
      </c>
      <c r="M3064" s="13" t="str">
        <f>IFERROR(TEXT(Table1[[#This Row],[Report Date]], "mmmm"),"")</f>
        <v/>
      </c>
      <c r="N3064" s="13" t="str">
        <f>IFERROR(YEAR(Table1[[#This Row],[Report Date]]),"")</f>
        <v/>
      </c>
      <c r="O3064" s="13" t="str">
        <f ca="1">IF(Table1[[#This Row],[Report Date]]&gt;=TODAY()-6, "within week", "Older")</f>
        <v>within week</v>
      </c>
      <c r="P3064" s="37" t="e">
        <f>EOMONTH(Table1[[#This Row],[Report Date]], 0)</f>
        <v>#VALUE!</v>
      </c>
    </row>
    <row r="3065" spans="1:16" x14ac:dyDescent="0.25">
      <c r="A3065" s="9" t="s">
        <v>148</v>
      </c>
      <c r="B3065" s="10" t="s">
        <v>148</v>
      </c>
      <c r="C3065" s="9" t="s">
        <v>107</v>
      </c>
      <c r="D3065" s="9">
        <v>1</v>
      </c>
      <c r="E3065" s="9" t="s">
        <v>148</v>
      </c>
      <c r="F3065" s="9">
        <v>752432</v>
      </c>
      <c r="G3065" s="9" t="s">
        <v>117</v>
      </c>
      <c r="H3065" s="9" t="s">
        <v>145</v>
      </c>
      <c r="I3065" s="9" t="s">
        <v>148</v>
      </c>
      <c r="J3065" s="9" t="s">
        <v>148</v>
      </c>
      <c r="K3065" s="9" t="s">
        <v>148</v>
      </c>
      <c r="L3065" s="10" t="s">
        <v>148</v>
      </c>
      <c r="M3065" s="13" t="str">
        <f>IFERROR(TEXT(Table1[[#This Row],[Report Date]], "mmmm"),"")</f>
        <v/>
      </c>
      <c r="N3065" s="13" t="str">
        <f>IFERROR(YEAR(Table1[[#This Row],[Report Date]]),"")</f>
        <v/>
      </c>
      <c r="O3065" s="13" t="str">
        <f ca="1">IF(Table1[[#This Row],[Report Date]]&gt;=TODAY()-6, "within week", "Older")</f>
        <v>within week</v>
      </c>
      <c r="P3065" s="37" t="e">
        <f>EOMONTH(Table1[[#This Row],[Report Date]], 0)</f>
        <v>#VALUE!</v>
      </c>
    </row>
    <row r="3066" spans="1:16" x14ac:dyDescent="0.25">
      <c r="A3066" s="9" t="s">
        <v>148</v>
      </c>
      <c r="B3066" s="10" t="s">
        <v>148</v>
      </c>
      <c r="C3066" s="9" t="s">
        <v>107</v>
      </c>
      <c r="D3066" s="9">
        <v>1</v>
      </c>
      <c r="E3066" s="9" t="s">
        <v>148</v>
      </c>
      <c r="F3066" s="9">
        <v>647214</v>
      </c>
      <c r="G3066" s="9" t="s">
        <v>120</v>
      </c>
      <c r="H3066" s="9" t="s">
        <v>140</v>
      </c>
      <c r="I3066" s="9" t="s">
        <v>148</v>
      </c>
      <c r="J3066" s="9" t="s">
        <v>148</v>
      </c>
      <c r="K3066" s="9" t="s">
        <v>148</v>
      </c>
      <c r="L3066" s="10" t="s">
        <v>148</v>
      </c>
      <c r="M3066" s="13" t="str">
        <f>IFERROR(TEXT(Table1[[#This Row],[Report Date]], "mmmm"),"")</f>
        <v/>
      </c>
      <c r="N3066" s="13" t="str">
        <f>IFERROR(YEAR(Table1[[#This Row],[Report Date]]),"")</f>
        <v/>
      </c>
      <c r="O3066" s="13" t="str">
        <f ca="1">IF(Table1[[#This Row],[Report Date]]&gt;=TODAY()-6, "within week", "Older")</f>
        <v>within week</v>
      </c>
      <c r="P3066" s="37" t="e">
        <f>EOMONTH(Table1[[#This Row],[Report Date]], 0)</f>
        <v>#VALUE!</v>
      </c>
    </row>
    <row r="3067" spans="1:16" x14ac:dyDescent="0.25">
      <c r="A3067" s="9" t="s">
        <v>148</v>
      </c>
      <c r="B3067" s="10" t="s">
        <v>148</v>
      </c>
      <c r="C3067" s="9" t="s">
        <v>107</v>
      </c>
      <c r="D3067" s="9">
        <v>1</v>
      </c>
      <c r="E3067" s="9" t="s">
        <v>148</v>
      </c>
      <c r="F3067" s="9">
        <v>457425</v>
      </c>
      <c r="G3067" s="9" t="s">
        <v>118</v>
      </c>
      <c r="H3067" s="9" t="s">
        <v>142</v>
      </c>
      <c r="I3067" s="9" t="s">
        <v>148</v>
      </c>
      <c r="J3067" s="9" t="s">
        <v>148</v>
      </c>
      <c r="K3067" s="9" t="s">
        <v>148</v>
      </c>
      <c r="L3067" s="10" t="s">
        <v>148</v>
      </c>
      <c r="M3067" s="13" t="str">
        <f>IFERROR(TEXT(Table1[[#This Row],[Report Date]], "mmmm"),"")</f>
        <v/>
      </c>
      <c r="N3067" s="13" t="str">
        <f>IFERROR(YEAR(Table1[[#This Row],[Report Date]]),"")</f>
        <v/>
      </c>
      <c r="O3067" s="13" t="str">
        <f ca="1">IF(Table1[[#This Row],[Report Date]]&gt;=TODAY()-6, "within week", "Older")</f>
        <v>within week</v>
      </c>
      <c r="P3067" s="37" t="e">
        <f>EOMONTH(Table1[[#This Row],[Report Date]], 0)</f>
        <v>#VALUE!</v>
      </c>
    </row>
    <row r="3068" spans="1:16" x14ac:dyDescent="0.25">
      <c r="A3068" s="9" t="s">
        <v>148</v>
      </c>
      <c r="B3068" s="10" t="s">
        <v>148</v>
      </c>
      <c r="C3068" s="9" t="s">
        <v>107</v>
      </c>
      <c r="D3068" s="9">
        <v>1</v>
      </c>
      <c r="E3068" s="9" t="s">
        <v>148</v>
      </c>
      <c r="F3068" s="9">
        <v>680314</v>
      </c>
      <c r="G3068" s="9" t="s">
        <v>119</v>
      </c>
      <c r="H3068" s="9" t="s">
        <v>143</v>
      </c>
      <c r="I3068" s="9" t="s">
        <v>148</v>
      </c>
      <c r="J3068" s="9" t="s">
        <v>148</v>
      </c>
      <c r="K3068" s="9" t="s">
        <v>148</v>
      </c>
      <c r="L3068" s="10" t="s">
        <v>148</v>
      </c>
      <c r="M3068" s="13" t="str">
        <f>IFERROR(TEXT(Table1[[#This Row],[Report Date]], "mmmm"),"")</f>
        <v/>
      </c>
      <c r="N3068" s="13" t="str">
        <f>IFERROR(YEAR(Table1[[#This Row],[Report Date]]),"")</f>
        <v/>
      </c>
      <c r="O3068" s="13" t="str">
        <f ca="1">IF(Table1[[#This Row],[Report Date]]&gt;=TODAY()-6, "within week", "Older")</f>
        <v>within week</v>
      </c>
      <c r="P3068" s="37" t="e">
        <f>EOMONTH(Table1[[#This Row],[Report Date]], 0)</f>
        <v>#VALUE!</v>
      </c>
    </row>
    <row r="3069" spans="1:16" x14ac:dyDescent="0.25">
      <c r="A3069" s="9" t="s">
        <v>148</v>
      </c>
      <c r="B3069" s="10" t="s">
        <v>148</v>
      </c>
      <c r="C3069" s="9" t="s">
        <v>107</v>
      </c>
      <c r="D3069" s="9">
        <v>1</v>
      </c>
      <c r="E3069" s="9" t="s">
        <v>148</v>
      </c>
      <c r="F3069" s="9">
        <v>795227</v>
      </c>
      <c r="G3069" s="9" t="s">
        <v>121</v>
      </c>
      <c r="H3069" s="9" t="s">
        <v>145</v>
      </c>
      <c r="I3069" s="9" t="s">
        <v>148</v>
      </c>
      <c r="J3069" s="9" t="s">
        <v>148</v>
      </c>
      <c r="K3069" s="9" t="s">
        <v>148</v>
      </c>
      <c r="L3069" s="10" t="s">
        <v>148</v>
      </c>
      <c r="M3069" s="13" t="str">
        <f>IFERROR(TEXT(Table1[[#This Row],[Report Date]], "mmmm"),"")</f>
        <v/>
      </c>
      <c r="N3069" s="13" t="str">
        <f>IFERROR(YEAR(Table1[[#This Row],[Report Date]]),"")</f>
        <v/>
      </c>
      <c r="O3069" s="13" t="str">
        <f ca="1">IF(Table1[[#This Row],[Report Date]]&gt;=TODAY()-6, "within week", "Older")</f>
        <v>within week</v>
      </c>
      <c r="P3069" s="37" t="e">
        <f>EOMONTH(Table1[[#This Row],[Report Date]], 0)</f>
        <v>#VALUE!</v>
      </c>
    </row>
    <row r="3070" spans="1:16" x14ac:dyDescent="0.25">
      <c r="A3070" s="9" t="s">
        <v>148</v>
      </c>
      <c r="B3070" s="10" t="s">
        <v>148</v>
      </c>
      <c r="C3070" s="9" t="s">
        <v>107</v>
      </c>
      <c r="D3070" s="9">
        <v>1</v>
      </c>
      <c r="E3070" s="9" t="s">
        <v>148</v>
      </c>
      <c r="F3070" s="9">
        <v>670805</v>
      </c>
      <c r="G3070" s="9" t="s">
        <v>117</v>
      </c>
      <c r="H3070" s="9" t="s">
        <v>137</v>
      </c>
      <c r="I3070" s="9" t="s">
        <v>148</v>
      </c>
      <c r="J3070" s="9" t="s">
        <v>148</v>
      </c>
      <c r="K3070" s="9" t="s">
        <v>148</v>
      </c>
      <c r="L3070" s="10" t="s">
        <v>148</v>
      </c>
      <c r="M3070" s="13" t="str">
        <f>IFERROR(TEXT(Table1[[#This Row],[Report Date]], "mmmm"),"")</f>
        <v/>
      </c>
      <c r="N3070" s="13" t="str">
        <f>IFERROR(YEAR(Table1[[#This Row],[Report Date]]),"")</f>
        <v/>
      </c>
      <c r="O3070" s="13" t="str">
        <f ca="1">IF(Table1[[#This Row],[Report Date]]&gt;=TODAY()-6, "within week", "Older")</f>
        <v>within week</v>
      </c>
      <c r="P3070" s="37" t="e">
        <f>EOMONTH(Table1[[#This Row],[Report Date]], 0)</f>
        <v>#VALUE!</v>
      </c>
    </row>
    <row r="3071" spans="1:16" x14ac:dyDescent="0.25">
      <c r="A3071" s="9" t="s">
        <v>148</v>
      </c>
      <c r="B3071" s="10" t="s">
        <v>148</v>
      </c>
      <c r="C3071" s="9" t="s">
        <v>107</v>
      </c>
      <c r="D3071" s="9">
        <v>1</v>
      </c>
      <c r="E3071" s="9" t="s">
        <v>148</v>
      </c>
      <c r="F3071" s="9">
        <v>771627</v>
      </c>
      <c r="G3071" s="9" t="s">
        <v>123</v>
      </c>
      <c r="H3071" s="9" t="s">
        <v>143</v>
      </c>
      <c r="I3071" s="9" t="s">
        <v>148</v>
      </c>
      <c r="J3071" s="9" t="s">
        <v>148</v>
      </c>
      <c r="K3071" s="9" t="s">
        <v>148</v>
      </c>
      <c r="L3071" s="10" t="s">
        <v>148</v>
      </c>
      <c r="M3071" s="13" t="str">
        <f>IFERROR(TEXT(Table1[[#This Row],[Report Date]], "mmmm"),"")</f>
        <v/>
      </c>
      <c r="N3071" s="13" t="str">
        <f>IFERROR(YEAR(Table1[[#This Row],[Report Date]]),"")</f>
        <v/>
      </c>
      <c r="O3071" s="13" t="str">
        <f ca="1">IF(Table1[[#This Row],[Report Date]]&gt;=TODAY()-6, "within week", "Older")</f>
        <v>within week</v>
      </c>
      <c r="P3071" s="37" t="e">
        <f>EOMONTH(Table1[[#This Row],[Report Date]], 0)</f>
        <v>#VALUE!</v>
      </c>
    </row>
    <row r="3072" spans="1:16" x14ac:dyDescent="0.25">
      <c r="A3072" s="9" t="s">
        <v>148</v>
      </c>
      <c r="B3072" s="10" t="s">
        <v>148</v>
      </c>
      <c r="C3072" s="9" t="s">
        <v>107</v>
      </c>
      <c r="D3072" s="9">
        <v>1</v>
      </c>
      <c r="E3072" s="9" t="s">
        <v>148</v>
      </c>
      <c r="F3072" s="9">
        <v>657714</v>
      </c>
      <c r="G3072" s="9" t="s">
        <v>125</v>
      </c>
      <c r="H3072" s="9" t="s">
        <v>145</v>
      </c>
      <c r="I3072" s="9" t="s">
        <v>148</v>
      </c>
      <c r="J3072" s="9" t="s">
        <v>148</v>
      </c>
      <c r="K3072" s="9" t="s">
        <v>148</v>
      </c>
      <c r="L3072" s="10" t="s">
        <v>148</v>
      </c>
      <c r="M3072" s="13" t="str">
        <f>IFERROR(TEXT(Table1[[#This Row],[Report Date]], "mmmm"),"")</f>
        <v/>
      </c>
      <c r="N3072" s="13" t="str">
        <f>IFERROR(YEAR(Table1[[#This Row],[Report Date]]),"")</f>
        <v/>
      </c>
      <c r="O3072" s="13" t="str">
        <f ca="1">IF(Table1[[#This Row],[Report Date]]&gt;=TODAY()-6, "within week", "Older")</f>
        <v>within week</v>
      </c>
      <c r="P3072" s="37" t="e">
        <f>EOMONTH(Table1[[#This Row],[Report Date]], 0)</f>
        <v>#VALUE!</v>
      </c>
    </row>
    <row r="3073" spans="1:16" x14ac:dyDescent="0.25">
      <c r="A3073" s="9" t="s">
        <v>148</v>
      </c>
      <c r="B3073" s="10" t="s">
        <v>148</v>
      </c>
      <c r="C3073" s="9" t="s">
        <v>107</v>
      </c>
      <c r="D3073" s="9">
        <v>1</v>
      </c>
      <c r="E3073" s="9" t="s">
        <v>148</v>
      </c>
      <c r="F3073" s="9">
        <v>330062</v>
      </c>
      <c r="G3073" s="9" t="s">
        <v>122</v>
      </c>
      <c r="H3073" s="9" t="s">
        <v>134</v>
      </c>
      <c r="I3073" s="9" t="s">
        <v>148</v>
      </c>
      <c r="J3073" s="9" t="s">
        <v>148</v>
      </c>
      <c r="K3073" s="9" t="s">
        <v>148</v>
      </c>
      <c r="L3073" s="10" t="s">
        <v>148</v>
      </c>
      <c r="M3073" s="13" t="str">
        <f>IFERROR(TEXT(Table1[[#This Row],[Report Date]], "mmmm"),"")</f>
        <v/>
      </c>
      <c r="N3073" s="13" t="str">
        <f>IFERROR(YEAR(Table1[[#This Row],[Report Date]]),"")</f>
        <v/>
      </c>
      <c r="O3073" s="13" t="str">
        <f ca="1">IF(Table1[[#This Row],[Report Date]]&gt;=TODAY()-6, "within week", "Older")</f>
        <v>within week</v>
      </c>
      <c r="P3073" s="37" t="e">
        <f>EOMONTH(Table1[[#This Row],[Report Date]], 0)</f>
        <v>#VALUE!</v>
      </c>
    </row>
    <row r="3074" spans="1:16" x14ac:dyDescent="0.25">
      <c r="A3074" s="9" t="s">
        <v>148</v>
      </c>
      <c r="B3074" s="10" t="s">
        <v>148</v>
      </c>
      <c r="C3074" s="9" t="s">
        <v>107</v>
      </c>
      <c r="D3074" s="9">
        <v>1</v>
      </c>
      <c r="E3074" s="9" t="s">
        <v>148</v>
      </c>
      <c r="F3074" s="9">
        <v>932650</v>
      </c>
      <c r="G3074" s="9" t="s">
        <v>117</v>
      </c>
      <c r="H3074" s="9" t="s">
        <v>141</v>
      </c>
      <c r="I3074" s="9" t="s">
        <v>148</v>
      </c>
      <c r="J3074" s="9" t="s">
        <v>148</v>
      </c>
      <c r="K3074" s="9" t="s">
        <v>148</v>
      </c>
      <c r="L3074" s="10" t="s">
        <v>148</v>
      </c>
      <c r="M3074" s="13" t="str">
        <f>IFERROR(TEXT(Table1[[#This Row],[Report Date]], "mmmm"),"")</f>
        <v/>
      </c>
      <c r="N3074" s="13" t="str">
        <f>IFERROR(YEAR(Table1[[#This Row],[Report Date]]),"")</f>
        <v/>
      </c>
      <c r="O3074" s="13" t="str">
        <f ca="1">IF(Table1[[#This Row],[Report Date]]&gt;=TODAY()-6, "within week", "Older")</f>
        <v>within week</v>
      </c>
      <c r="P3074" s="37" t="e">
        <f>EOMONTH(Table1[[#This Row],[Report Date]], 0)</f>
        <v>#VALUE!</v>
      </c>
    </row>
    <row r="3075" spans="1:16" x14ac:dyDescent="0.25">
      <c r="A3075" s="9" t="s">
        <v>148</v>
      </c>
      <c r="B3075" s="10" t="s">
        <v>148</v>
      </c>
      <c r="C3075" s="9" t="s">
        <v>107</v>
      </c>
      <c r="D3075" s="9">
        <v>1</v>
      </c>
      <c r="E3075" s="9" t="s">
        <v>148</v>
      </c>
      <c r="F3075" s="9">
        <v>887948</v>
      </c>
      <c r="G3075" s="9" t="s">
        <v>122</v>
      </c>
      <c r="H3075" s="9" t="s">
        <v>146</v>
      </c>
      <c r="I3075" s="9" t="s">
        <v>148</v>
      </c>
      <c r="J3075" s="9" t="s">
        <v>148</v>
      </c>
      <c r="K3075" s="9" t="s">
        <v>148</v>
      </c>
      <c r="L3075" s="10" t="s">
        <v>148</v>
      </c>
      <c r="M3075" s="13" t="str">
        <f>IFERROR(TEXT(Table1[[#This Row],[Report Date]], "mmmm"),"")</f>
        <v/>
      </c>
      <c r="N3075" s="13" t="str">
        <f>IFERROR(YEAR(Table1[[#This Row],[Report Date]]),"")</f>
        <v/>
      </c>
      <c r="O3075" s="13" t="str">
        <f ca="1">IF(Table1[[#This Row],[Report Date]]&gt;=TODAY()-6, "within week", "Older")</f>
        <v>within week</v>
      </c>
      <c r="P3075" s="37" t="e">
        <f>EOMONTH(Table1[[#This Row],[Report Date]], 0)</f>
        <v>#VALUE!</v>
      </c>
    </row>
    <row r="3076" spans="1:16" x14ac:dyDescent="0.25">
      <c r="A3076" s="9" t="s">
        <v>148</v>
      </c>
      <c r="B3076" s="10" t="s">
        <v>148</v>
      </c>
      <c r="C3076" s="9" t="s">
        <v>107</v>
      </c>
      <c r="D3076" s="9">
        <v>1</v>
      </c>
      <c r="E3076" s="9" t="s">
        <v>148</v>
      </c>
      <c r="F3076" s="9">
        <v>486732</v>
      </c>
      <c r="G3076" s="9" t="s">
        <v>126</v>
      </c>
      <c r="H3076" s="9" t="s">
        <v>142</v>
      </c>
      <c r="I3076" s="9" t="s">
        <v>148</v>
      </c>
      <c r="J3076" s="9" t="s">
        <v>148</v>
      </c>
      <c r="K3076" s="9" t="s">
        <v>148</v>
      </c>
      <c r="L3076" s="10" t="s">
        <v>148</v>
      </c>
      <c r="M3076" s="13" t="str">
        <f>IFERROR(TEXT(Table1[[#This Row],[Report Date]], "mmmm"),"")</f>
        <v/>
      </c>
      <c r="N3076" s="13" t="str">
        <f>IFERROR(YEAR(Table1[[#This Row],[Report Date]]),"")</f>
        <v/>
      </c>
      <c r="O3076" s="13" t="str">
        <f ca="1">IF(Table1[[#This Row],[Report Date]]&gt;=TODAY()-6, "within week", "Older")</f>
        <v>within week</v>
      </c>
      <c r="P3076" s="37" t="e">
        <f>EOMONTH(Table1[[#This Row],[Report Date]], 0)</f>
        <v>#VALUE!</v>
      </c>
    </row>
    <row r="3077" spans="1:16" x14ac:dyDescent="0.25">
      <c r="A3077" s="9" t="s">
        <v>148</v>
      </c>
      <c r="B3077" s="10" t="s">
        <v>148</v>
      </c>
      <c r="C3077" s="9" t="s">
        <v>107</v>
      </c>
      <c r="D3077" s="9">
        <v>1</v>
      </c>
      <c r="E3077" s="9" t="s">
        <v>148</v>
      </c>
      <c r="F3077" s="9">
        <v>151492</v>
      </c>
      <c r="G3077" s="9" t="s">
        <v>117</v>
      </c>
      <c r="H3077" s="9" t="s">
        <v>145</v>
      </c>
      <c r="I3077" s="9" t="s">
        <v>148</v>
      </c>
      <c r="J3077" s="9" t="s">
        <v>148</v>
      </c>
      <c r="K3077" s="9" t="s">
        <v>148</v>
      </c>
      <c r="L3077" s="10" t="s">
        <v>148</v>
      </c>
      <c r="M3077" s="13" t="str">
        <f>IFERROR(TEXT(Table1[[#This Row],[Report Date]], "mmmm"),"")</f>
        <v/>
      </c>
      <c r="N3077" s="13" t="str">
        <f>IFERROR(YEAR(Table1[[#This Row],[Report Date]]),"")</f>
        <v/>
      </c>
      <c r="O3077" s="13" t="str">
        <f ca="1">IF(Table1[[#This Row],[Report Date]]&gt;=TODAY()-6, "within week", "Older")</f>
        <v>within week</v>
      </c>
      <c r="P3077" s="37" t="e">
        <f>EOMONTH(Table1[[#This Row],[Report Date]], 0)</f>
        <v>#VALUE!</v>
      </c>
    </row>
    <row r="3078" spans="1:16" x14ac:dyDescent="0.25">
      <c r="A3078" s="9" t="s">
        <v>148</v>
      </c>
      <c r="B3078" s="10" t="s">
        <v>148</v>
      </c>
      <c r="C3078" s="9" t="s">
        <v>107</v>
      </c>
      <c r="D3078" s="9">
        <v>1</v>
      </c>
      <c r="E3078" s="9" t="s">
        <v>148</v>
      </c>
      <c r="F3078" s="9">
        <v>271282</v>
      </c>
      <c r="G3078" s="9" t="s">
        <v>123</v>
      </c>
      <c r="H3078" s="9" t="s">
        <v>131</v>
      </c>
      <c r="I3078" s="9" t="s">
        <v>148</v>
      </c>
      <c r="J3078" s="9" t="s">
        <v>148</v>
      </c>
      <c r="K3078" s="9" t="s">
        <v>148</v>
      </c>
      <c r="L3078" s="10" t="s">
        <v>148</v>
      </c>
      <c r="M3078" s="13" t="str">
        <f>IFERROR(TEXT(Table1[[#This Row],[Report Date]], "mmmm"),"")</f>
        <v/>
      </c>
      <c r="N3078" s="13" t="str">
        <f>IFERROR(YEAR(Table1[[#This Row],[Report Date]]),"")</f>
        <v/>
      </c>
      <c r="O3078" s="13" t="str">
        <f ca="1">IF(Table1[[#This Row],[Report Date]]&gt;=TODAY()-6, "within week", "Older")</f>
        <v>within week</v>
      </c>
      <c r="P3078" s="37" t="e">
        <f>EOMONTH(Table1[[#This Row],[Report Date]], 0)</f>
        <v>#VALUE!</v>
      </c>
    </row>
    <row r="3079" spans="1:16" x14ac:dyDescent="0.25">
      <c r="A3079" s="9" t="s">
        <v>148</v>
      </c>
      <c r="B3079" s="10" t="s">
        <v>148</v>
      </c>
      <c r="C3079" s="9" t="s">
        <v>107</v>
      </c>
      <c r="D3079" s="9">
        <v>1</v>
      </c>
      <c r="E3079" s="9" t="s">
        <v>148</v>
      </c>
      <c r="F3079" s="9">
        <v>824749</v>
      </c>
      <c r="G3079" s="9" t="s">
        <v>117</v>
      </c>
      <c r="H3079" s="9" t="s">
        <v>141</v>
      </c>
      <c r="I3079" s="9" t="s">
        <v>148</v>
      </c>
      <c r="J3079" s="9" t="s">
        <v>148</v>
      </c>
      <c r="K3079" s="9" t="s">
        <v>148</v>
      </c>
      <c r="L3079" s="10" t="s">
        <v>148</v>
      </c>
      <c r="M3079" s="13" t="str">
        <f>IFERROR(TEXT(Table1[[#This Row],[Report Date]], "mmmm"),"")</f>
        <v/>
      </c>
      <c r="N3079" s="13" t="str">
        <f>IFERROR(YEAR(Table1[[#This Row],[Report Date]]),"")</f>
        <v/>
      </c>
      <c r="O3079" s="13" t="str">
        <f ca="1">IF(Table1[[#This Row],[Report Date]]&gt;=TODAY()-6, "within week", "Older")</f>
        <v>within week</v>
      </c>
      <c r="P3079" s="37" t="e">
        <f>EOMONTH(Table1[[#This Row],[Report Date]], 0)</f>
        <v>#VALUE!</v>
      </c>
    </row>
    <row r="3080" spans="1:16" x14ac:dyDescent="0.25">
      <c r="A3080" s="9" t="s">
        <v>148</v>
      </c>
      <c r="B3080" s="10" t="s">
        <v>148</v>
      </c>
      <c r="C3080" s="9" t="s">
        <v>107</v>
      </c>
      <c r="D3080" s="9">
        <v>1</v>
      </c>
      <c r="E3080" s="9" t="s">
        <v>148</v>
      </c>
      <c r="F3080" s="9">
        <v>579521</v>
      </c>
      <c r="G3080" s="9" t="s">
        <v>117</v>
      </c>
      <c r="H3080" s="9" t="s">
        <v>137</v>
      </c>
      <c r="I3080" s="9" t="s">
        <v>148</v>
      </c>
      <c r="J3080" s="9" t="s">
        <v>148</v>
      </c>
      <c r="K3080" s="9" t="s">
        <v>148</v>
      </c>
      <c r="L3080" s="10" t="s">
        <v>148</v>
      </c>
      <c r="M3080" s="13" t="str">
        <f>IFERROR(TEXT(Table1[[#This Row],[Report Date]], "mmmm"),"")</f>
        <v/>
      </c>
      <c r="N3080" s="13" t="str">
        <f>IFERROR(YEAR(Table1[[#This Row],[Report Date]]),"")</f>
        <v/>
      </c>
      <c r="O3080" s="13" t="str">
        <f ca="1">IF(Table1[[#This Row],[Report Date]]&gt;=TODAY()-6, "within week", "Older")</f>
        <v>within week</v>
      </c>
      <c r="P3080" s="37" t="e">
        <f>EOMONTH(Table1[[#This Row],[Report Date]], 0)</f>
        <v>#VALUE!</v>
      </c>
    </row>
    <row r="3081" spans="1:16" x14ac:dyDescent="0.25">
      <c r="A3081" s="9" t="s">
        <v>148</v>
      </c>
      <c r="B3081" s="10" t="s">
        <v>148</v>
      </c>
      <c r="C3081" s="9" t="s">
        <v>107</v>
      </c>
      <c r="D3081" s="9">
        <v>1</v>
      </c>
      <c r="E3081" s="9" t="s">
        <v>148</v>
      </c>
      <c r="F3081" s="9">
        <v>808250</v>
      </c>
      <c r="G3081" s="9" t="s">
        <v>126</v>
      </c>
      <c r="H3081" s="9" t="s">
        <v>138</v>
      </c>
      <c r="I3081" s="9" t="s">
        <v>148</v>
      </c>
      <c r="J3081" s="9" t="s">
        <v>148</v>
      </c>
      <c r="K3081" s="9" t="s">
        <v>148</v>
      </c>
      <c r="L3081" s="10" t="s">
        <v>148</v>
      </c>
      <c r="M3081" s="13" t="str">
        <f>IFERROR(TEXT(Table1[[#This Row],[Report Date]], "mmmm"),"")</f>
        <v/>
      </c>
      <c r="N3081" s="13" t="str">
        <f>IFERROR(YEAR(Table1[[#This Row],[Report Date]]),"")</f>
        <v/>
      </c>
      <c r="O3081" s="13" t="str">
        <f ca="1">IF(Table1[[#This Row],[Report Date]]&gt;=TODAY()-6, "within week", "Older")</f>
        <v>within week</v>
      </c>
      <c r="P3081" s="37" t="e">
        <f>EOMONTH(Table1[[#This Row],[Report Date]], 0)</f>
        <v>#VALUE!</v>
      </c>
    </row>
    <row r="3082" spans="1:16" x14ac:dyDescent="0.25">
      <c r="A3082" s="9" t="s">
        <v>148</v>
      </c>
      <c r="B3082" s="10" t="s">
        <v>148</v>
      </c>
      <c r="C3082" s="9" t="s">
        <v>107</v>
      </c>
      <c r="D3082" s="9">
        <v>1</v>
      </c>
      <c r="E3082" s="9" t="s">
        <v>148</v>
      </c>
      <c r="F3082" s="9">
        <v>302014</v>
      </c>
      <c r="G3082" s="9" t="s">
        <v>127</v>
      </c>
      <c r="H3082" s="9" t="s">
        <v>131</v>
      </c>
      <c r="I3082" s="9" t="s">
        <v>148</v>
      </c>
      <c r="J3082" s="9" t="s">
        <v>148</v>
      </c>
      <c r="K3082" s="9" t="s">
        <v>148</v>
      </c>
      <c r="L3082" s="10" t="s">
        <v>148</v>
      </c>
      <c r="M3082" s="13" t="str">
        <f>IFERROR(TEXT(Table1[[#This Row],[Report Date]], "mmmm"),"")</f>
        <v/>
      </c>
      <c r="N3082" s="13" t="str">
        <f>IFERROR(YEAR(Table1[[#This Row],[Report Date]]),"")</f>
        <v/>
      </c>
      <c r="O3082" s="13" t="str">
        <f ca="1">IF(Table1[[#This Row],[Report Date]]&gt;=TODAY()-6, "within week", "Older")</f>
        <v>within week</v>
      </c>
      <c r="P3082" s="37" t="e">
        <f>EOMONTH(Table1[[#This Row],[Report Date]], 0)</f>
        <v>#VALUE!</v>
      </c>
    </row>
    <row r="3083" spans="1:16" x14ac:dyDescent="0.25">
      <c r="A3083" s="9" t="s">
        <v>148</v>
      </c>
      <c r="B3083" s="10" t="s">
        <v>148</v>
      </c>
      <c r="C3083" s="9" t="s">
        <v>107</v>
      </c>
      <c r="D3083" s="9">
        <v>1</v>
      </c>
      <c r="E3083" s="9" t="s">
        <v>148</v>
      </c>
      <c r="F3083" s="9">
        <v>507059</v>
      </c>
      <c r="G3083" s="9" t="s">
        <v>119</v>
      </c>
      <c r="H3083" s="9" t="s">
        <v>135</v>
      </c>
      <c r="I3083" s="9" t="s">
        <v>148</v>
      </c>
      <c r="J3083" s="9" t="s">
        <v>148</v>
      </c>
      <c r="K3083" s="9" t="s">
        <v>148</v>
      </c>
      <c r="L3083" s="10" t="s">
        <v>148</v>
      </c>
      <c r="M3083" s="13" t="str">
        <f>IFERROR(TEXT(Table1[[#This Row],[Report Date]], "mmmm"),"")</f>
        <v/>
      </c>
      <c r="N3083" s="13" t="str">
        <f>IFERROR(YEAR(Table1[[#This Row],[Report Date]]),"")</f>
        <v/>
      </c>
      <c r="O3083" s="13" t="str">
        <f ca="1">IF(Table1[[#This Row],[Report Date]]&gt;=TODAY()-6, "within week", "Older")</f>
        <v>within week</v>
      </c>
      <c r="P3083" s="37" t="e">
        <f>EOMONTH(Table1[[#This Row],[Report Date]], 0)</f>
        <v>#VALUE!</v>
      </c>
    </row>
    <row r="3084" spans="1:16" x14ac:dyDescent="0.25">
      <c r="A3084" s="9" t="s">
        <v>148</v>
      </c>
      <c r="B3084" s="10" t="s">
        <v>148</v>
      </c>
      <c r="C3084" s="9" t="s">
        <v>107</v>
      </c>
      <c r="D3084" s="9">
        <v>1</v>
      </c>
      <c r="E3084" s="9" t="s">
        <v>148</v>
      </c>
      <c r="F3084" s="9">
        <v>699221</v>
      </c>
      <c r="G3084" s="9" t="s">
        <v>120</v>
      </c>
      <c r="H3084" s="9" t="s">
        <v>136</v>
      </c>
      <c r="I3084" s="9" t="s">
        <v>148</v>
      </c>
      <c r="J3084" s="9" t="s">
        <v>148</v>
      </c>
      <c r="K3084" s="9" t="s">
        <v>148</v>
      </c>
      <c r="L3084" s="10" t="s">
        <v>148</v>
      </c>
      <c r="M3084" s="13" t="str">
        <f>IFERROR(TEXT(Table1[[#This Row],[Report Date]], "mmmm"),"")</f>
        <v/>
      </c>
      <c r="N3084" s="13" t="str">
        <f>IFERROR(YEAR(Table1[[#This Row],[Report Date]]),"")</f>
        <v/>
      </c>
      <c r="O3084" s="13" t="str">
        <f ca="1">IF(Table1[[#This Row],[Report Date]]&gt;=TODAY()-6, "within week", "Older")</f>
        <v>within week</v>
      </c>
      <c r="P3084" s="37" t="e">
        <f>EOMONTH(Table1[[#This Row],[Report Date]], 0)</f>
        <v>#VALUE!</v>
      </c>
    </row>
    <row r="3085" spans="1:16" x14ac:dyDescent="0.25">
      <c r="A3085" s="9" t="s">
        <v>148</v>
      </c>
      <c r="B3085" s="10" t="s">
        <v>148</v>
      </c>
      <c r="C3085" s="9" t="s">
        <v>107</v>
      </c>
      <c r="D3085" s="9">
        <v>1</v>
      </c>
      <c r="E3085" s="9" t="s">
        <v>148</v>
      </c>
      <c r="F3085" s="9">
        <v>244396</v>
      </c>
      <c r="G3085" s="9" t="s">
        <v>121</v>
      </c>
      <c r="H3085" s="9" t="s">
        <v>137</v>
      </c>
      <c r="I3085" s="9" t="s">
        <v>148</v>
      </c>
      <c r="J3085" s="9" t="s">
        <v>148</v>
      </c>
      <c r="K3085" s="9" t="s">
        <v>148</v>
      </c>
      <c r="L3085" s="10" t="s">
        <v>148</v>
      </c>
      <c r="M3085" s="13" t="str">
        <f>IFERROR(TEXT(Table1[[#This Row],[Report Date]], "mmmm"),"")</f>
        <v/>
      </c>
      <c r="N3085" s="13" t="str">
        <f>IFERROR(YEAR(Table1[[#This Row],[Report Date]]),"")</f>
        <v/>
      </c>
      <c r="O3085" s="13" t="str">
        <f ca="1">IF(Table1[[#This Row],[Report Date]]&gt;=TODAY()-6, "within week", "Older")</f>
        <v>within week</v>
      </c>
      <c r="P3085" s="37" t="e">
        <f>EOMONTH(Table1[[#This Row],[Report Date]], 0)</f>
        <v>#VALUE!</v>
      </c>
    </row>
    <row r="3086" spans="1:16" x14ac:dyDescent="0.25">
      <c r="A3086" s="9" t="s">
        <v>148</v>
      </c>
      <c r="B3086" s="10" t="s">
        <v>148</v>
      </c>
      <c r="C3086" s="9" t="s">
        <v>107</v>
      </c>
      <c r="D3086" s="9">
        <v>1</v>
      </c>
      <c r="E3086" s="9" t="s">
        <v>148</v>
      </c>
      <c r="F3086" s="9">
        <v>640867</v>
      </c>
      <c r="G3086" s="9" t="s">
        <v>126</v>
      </c>
      <c r="H3086" s="9" t="s">
        <v>134</v>
      </c>
      <c r="I3086" s="9" t="s">
        <v>148</v>
      </c>
      <c r="J3086" s="9" t="s">
        <v>148</v>
      </c>
      <c r="K3086" s="9" t="s">
        <v>148</v>
      </c>
      <c r="L3086" s="10" t="s">
        <v>148</v>
      </c>
      <c r="M3086" s="13" t="str">
        <f>IFERROR(TEXT(Table1[[#This Row],[Report Date]], "mmmm"),"")</f>
        <v/>
      </c>
      <c r="N3086" s="13" t="str">
        <f>IFERROR(YEAR(Table1[[#This Row],[Report Date]]),"")</f>
        <v/>
      </c>
      <c r="O3086" s="13" t="str">
        <f ca="1">IF(Table1[[#This Row],[Report Date]]&gt;=TODAY()-6, "within week", "Older")</f>
        <v>within week</v>
      </c>
      <c r="P3086" s="37" t="e">
        <f>EOMONTH(Table1[[#This Row],[Report Date]], 0)</f>
        <v>#VALUE!</v>
      </c>
    </row>
    <row r="3087" spans="1:16" x14ac:dyDescent="0.25">
      <c r="A3087" s="9" t="s">
        <v>148</v>
      </c>
      <c r="B3087" s="10" t="s">
        <v>148</v>
      </c>
      <c r="C3087" s="9" t="s">
        <v>107</v>
      </c>
      <c r="D3087" s="9">
        <v>1</v>
      </c>
      <c r="E3087" s="9" t="s">
        <v>148</v>
      </c>
      <c r="F3087" s="9">
        <v>309828</v>
      </c>
      <c r="G3087" s="9" t="s">
        <v>117</v>
      </c>
      <c r="H3087" s="9" t="s">
        <v>129</v>
      </c>
      <c r="I3087" s="9" t="s">
        <v>148</v>
      </c>
      <c r="J3087" s="9" t="s">
        <v>148</v>
      </c>
      <c r="K3087" s="9" t="s">
        <v>148</v>
      </c>
      <c r="L3087" s="10" t="s">
        <v>148</v>
      </c>
      <c r="M3087" s="13" t="str">
        <f>IFERROR(TEXT(Table1[[#This Row],[Report Date]], "mmmm"),"")</f>
        <v/>
      </c>
      <c r="N3087" s="13" t="str">
        <f>IFERROR(YEAR(Table1[[#This Row],[Report Date]]),"")</f>
        <v/>
      </c>
      <c r="O3087" s="13" t="str">
        <f ca="1">IF(Table1[[#This Row],[Report Date]]&gt;=TODAY()-6, "within week", "Older")</f>
        <v>within week</v>
      </c>
      <c r="P3087" s="37" t="e">
        <f>EOMONTH(Table1[[#This Row],[Report Date]], 0)</f>
        <v>#VALUE!</v>
      </c>
    </row>
    <row r="3088" spans="1:16" x14ac:dyDescent="0.25">
      <c r="A3088" s="9" t="s">
        <v>148</v>
      </c>
      <c r="B3088" s="10" t="s">
        <v>148</v>
      </c>
      <c r="C3088" s="9" t="s">
        <v>107</v>
      </c>
      <c r="D3088" s="9">
        <v>1</v>
      </c>
      <c r="E3088" s="9" t="s">
        <v>148</v>
      </c>
      <c r="F3088" s="9">
        <v>789501</v>
      </c>
      <c r="G3088" s="9" t="s">
        <v>124</v>
      </c>
      <c r="H3088" s="9" t="s">
        <v>136</v>
      </c>
      <c r="I3088" s="9" t="s">
        <v>148</v>
      </c>
      <c r="J3088" s="9" t="s">
        <v>148</v>
      </c>
      <c r="K3088" s="9" t="s">
        <v>148</v>
      </c>
      <c r="L3088" s="10" t="s">
        <v>148</v>
      </c>
      <c r="M3088" s="13" t="str">
        <f>IFERROR(TEXT(Table1[[#This Row],[Report Date]], "mmmm"),"")</f>
        <v/>
      </c>
      <c r="N3088" s="13" t="str">
        <f>IFERROR(YEAR(Table1[[#This Row],[Report Date]]),"")</f>
        <v/>
      </c>
      <c r="O3088" s="13" t="str">
        <f ca="1">IF(Table1[[#This Row],[Report Date]]&gt;=TODAY()-6, "within week", "Older")</f>
        <v>within week</v>
      </c>
      <c r="P3088" s="37" t="e">
        <f>EOMONTH(Table1[[#This Row],[Report Date]], 0)</f>
        <v>#VALUE!</v>
      </c>
    </row>
    <row r="3089" spans="1:16" x14ac:dyDescent="0.25">
      <c r="A3089" s="9" t="s">
        <v>148</v>
      </c>
      <c r="B3089" s="10" t="s">
        <v>148</v>
      </c>
      <c r="C3089" s="9" t="s">
        <v>107</v>
      </c>
      <c r="D3089" s="9">
        <v>1</v>
      </c>
      <c r="E3089" s="9" t="s">
        <v>148</v>
      </c>
      <c r="F3089" s="9">
        <v>853515</v>
      </c>
      <c r="G3089" s="9" t="s">
        <v>117</v>
      </c>
      <c r="H3089" s="9" t="s">
        <v>141</v>
      </c>
      <c r="I3089" s="9" t="s">
        <v>148</v>
      </c>
      <c r="J3089" s="9" t="s">
        <v>148</v>
      </c>
      <c r="K3089" s="9" t="s">
        <v>148</v>
      </c>
      <c r="L3089" s="10" t="s">
        <v>148</v>
      </c>
      <c r="M3089" s="13" t="str">
        <f>IFERROR(TEXT(Table1[[#This Row],[Report Date]], "mmmm"),"")</f>
        <v/>
      </c>
      <c r="N3089" s="13" t="str">
        <f>IFERROR(YEAR(Table1[[#This Row],[Report Date]]),"")</f>
        <v/>
      </c>
      <c r="O3089" s="13" t="str">
        <f ca="1">IF(Table1[[#This Row],[Report Date]]&gt;=TODAY()-6, "within week", "Older")</f>
        <v>within week</v>
      </c>
      <c r="P3089" s="37" t="e">
        <f>EOMONTH(Table1[[#This Row],[Report Date]], 0)</f>
        <v>#VALUE!</v>
      </c>
    </row>
    <row r="3090" spans="1:16" x14ac:dyDescent="0.25">
      <c r="A3090" s="9" t="s">
        <v>148</v>
      </c>
      <c r="B3090" s="10" t="s">
        <v>148</v>
      </c>
      <c r="C3090" s="9" t="s">
        <v>107</v>
      </c>
      <c r="D3090" s="9">
        <v>1</v>
      </c>
      <c r="E3090" s="9" t="s">
        <v>148</v>
      </c>
      <c r="F3090" s="9">
        <v>254961</v>
      </c>
      <c r="G3090" s="9" t="s">
        <v>124</v>
      </c>
      <c r="H3090" s="9" t="s">
        <v>128</v>
      </c>
      <c r="I3090" s="9" t="s">
        <v>148</v>
      </c>
      <c r="J3090" s="9" t="s">
        <v>148</v>
      </c>
      <c r="K3090" s="9" t="s">
        <v>148</v>
      </c>
      <c r="L3090" s="10" t="s">
        <v>148</v>
      </c>
      <c r="M3090" s="13" t="str">
        <f>IFERROR(TEXT(Table1[[#This Row],[Report Date]], "mmmm"),"")</f>
        <v/>
      </c>
      <c r="N3090" s="13" t="str">
        <f>IFERROR(YEAR(Table1[[#This Row],[Report Date]]),"")</f>
        <v/>
      </c>
      <c r="O3090" s="13" t="str">
        <f ca="1">IF(Table1[[#This Row],[Report Date]]&gt;=TODAY()-6, "within week", "Older")</f>
        <v>within week</v>
      </c>
      <c r="P3090" s="37" t="e">
        <f>EOMONTH(Table1[[#This Row],[Report Date]], 0)</f>
        <v>#VALUE!</v>
      </c>
    </row>
    <row r="3091" spans="1:16" x14ac:dyDescent="0.25">
      <c r="A3091" s="9" t="s">
        <v>148</v>
      </c>
      <c r="B3091" s="10" t="s">
        <v>148</v>
      </c>
      <c r="C3091" s="9" t="s">
        <v>107</v>
      </c>
      <c r="D3091" s="9">
        <v>1</v>
      </c>
      <c r="E3091" s="9" t="s">
        <v>148</v>
      </c>
      <c r="F3091" s="9">
        <v>251529</v>
      </c>
      <c r="G3091" s="9" t="s">
        <v>123</v>
      </c>
      <c r="H3091" s="9" t="s">
        <v>143</v>
      </c>
      <c r="I3091" s="9" t="s">
        <v>148</v>
      </c>
      <c r="J3091" s="9" t="s">
        <v>148</v>
      </c>
      <c r="K3091" s="9" t="s">
        <v>148</v>
      </c>
      <c r="L3091" s="10" t="s">
        <v>148</v>
      </c>
      <c r="M3091" s="13" t="str">
        <f>IFERROR(TEXT(Table1[[#This Row],[Report Date]], "mmmm"),"")</f>
        <v/>
      </c>
      <c r="N3091" s="13" t="str">
        <f>IFERROR(YEAR(Table1[[#This Row],[Report Date]]),"")</f>
        <v/>
      </c>
      <c r="O3091" s="13" t="str">
        <f ca="1">IF(Table1[[#This Row],[Report Date]]&gt;=TODAY()-6, "within week", "Older")</f>
        <v>within week</v>
      </c>
      <c r="P3091" s="37" t="e">
        <f>EOMONTH(Table1[[#This Row],[Report Date]], 0)</f>
        <v>#VALUE!</v>
      </c>
    </row>
    <row r="3092" spans="1:16" x14ac:dyDescent="0.25">
      <c r="A3092" s="9" t="s">
        <v>148</v>
      </c>
      <c r="B3092" s="10" t="s">
        <v>148</v>
      </c>
      <c r="C3092" s="9" t="s">
        <v>107</v>
      </c>
      <c r="D3092" s="9">
        <v>1</v>
      </c>
      <c r="E3092" s="9" t="s">
        <v>148</v>
      </c>
      <c r="F3092" s="9">
        <v>322146</v>
      </c>
      <c r="G3092" s="9" t="s">
        <v>119</v>
      </c>
      <c r="H3092" s="9" t="s">
        <v>131</v>
      </c>
      <c r="I3092" s="9" t="s">
        <v>148</v>
      </c>
      <c r="J3092" s="9" t="s">
        <v>148</v>
      </c>
      <c r="K3092" s="9" t="s">
        <v>148</v>
      </c>
      <c r="L3092" s="10" t="s">
        <v>148</v>
      </c>
      <c r="M3092" s="13" t="str">
        <f>IFERROR(TEXT(Table1[[#This Row],[Report Date]], "mmmm"),"")</f>
        <v/>
      </c>
      <c r="N3092" s="13" t="str">
        <f>IFERROR(YEAR(Table1[[#This Row],[Report Date]]),"")</f>
        <v/>
      </c>
      <c r="O3092" s="13" t="str">
        <f ca="1">IF(Table1[[#This Row],[Report Date]]&gt;=TODAY()-6, "within week", "Older")</f>
        <v>within week</v>
      </c>
      <c r="P3092" s="37" t="e">
        <f>EOMONTH(Table1[[#This Row],[Report Date]], 0)</f>
        <v>#VALUE!</v>
      </c>
    </row>
    <row r="3093" spans="1:16" x14ac:dyDescent="0.25">
      <c r="A3093" s="9" t="s">
        <v>148</v>
      </c>
      <c r="B3093" s="10" t="s">
        <v>148</v>
      </c>
      <c r="C3093" s="9" t="s">
        <v>107</v>
      </c>
      <c r="D3093" s="9">
        <v>1</v>
      </c>
      <c r="E3093" s="9" t="s">
        <v>148</v>
      </c>
      <c r="F3093" s="9">
        <v>674976</v>
      </c>
      <c r="G3093" s="9" t="s">
        <v>116</v>
      </c>
      <c r="H3093" s="9" t="s">
        <v>132</v>
      </c>
      <c r="I3093" s="9" t="s">
        <v>148</v>
      </c>
      <c r="J3093" s="9" t="s">
        <v>148</v>
      </c>
      <c r="K3093" s="9" t="s">
        <v>148</v>
      </c>
      <c r="L3093" s="10" t="s">
        <v>148</v>
      </c>
      <c r="M3093" s="13" t="str">
        <f>IFERROR(TEXT(Table1[[#This Row],[Report Date]], "mmmm"),"")</f>
        <v/>
      </c>
      <c r="N3093" s="13" t="str">
        <f>IFERROR(YEAR(Table1[[#This Row],[Report Date]]),"")</f>
        <v/>
      </c>
      <c r="O3093" s="13" t="str">
        <f ca="1">IF(Table1[[#This Row],[Report Date]]&gt;=TODAY()-6, "within week", "Older")</f>
        <v>within week</v>
      </c>
      <c r="P3093" s="37" t="e">
        <f>EOMONTH(Table1[[#This Row],[Report Date]], 0)</f>
        <v>#VALUE!</v>
      </c>
    </row>
    <row r="3094" spans="1:16" x14ac:dyDescent="0.25">
      <c r="A3094" s="9" t="s">
        <v>148</v>
      </c>
      <c r="B3094" s="10" t="s">
        <v>148</v>
      </c>
      <c r="C3094" s="9" t="s">
        <v>107</v>
      </c>
      <c r="D3094" s="9">
        <v>1</v>
      </c>
      <c r="E3094" s="9" t="s">
        <v>148</v>
      </c>
      <c r="F3094" s="9">
        <v>406560</v>
      </c>
      <c r="G3094" s="9" t="s">
        <v>122</v>
      </c>
      <c r="H3094" s="9" t="s">
        <v>130</v>
      </c>
      <c r="I3094" s="9" t="s">
        <v>148</v>
      </c>
      <c r="J3094" s="9" t="s">
        <v>148</v>
      </c>
      <c r="K3094" s="9" t="s">
        <v>148</v>
      </c>
      <c r="L3094" s="10" t="s">
        <v>148</v>
      </c>
      <c r="M3094" s="13" t="str">
        <f>IFERROR(TEXT(Table1[[#This Row],[Report Date]], "mmmm"),"")</f>
        <v/>
      </c>
      <c r="N3094" s="13" t="str">
        <f>IFERROR(YEAR(Table1[[#This Row],[Report Date]]),"")</f>
        <v/>
      </c>
      <c r="O3094" s="13" t="str">
        <f ca="1">IF(Table1[[#This Row],[Report Date]]&gt;=TODAY()-6, "within week", "Older")</f>
        <v>within week</v>
      </c>
      <c r="P3094" s="37" t="e">
        <f>EOMONTH(Table1[[#This Row],[Report Date]], 0)</f>
        <v>#VALUE!</v>
      </c>
    </row>
    <row r="3095" spans="1:16" x14ac:dyDescent="0.25">
      <c r="A3095" s="9" t="s">
        <v>148</v>
      </c>
      <c r="B3095" s="10" t="s">
        <v>148</v>
      </c>
      <c r="C3095" s="9" t="s">
        <v>107</v>
      </c>
      <c r="D3095" s="9">
        <v>1</v>
      </c>
      <c r="E3095" s="9" t="s">
        <v>148</v>
      </c>
      <c r="F3095" s="9">
        <v>652216</v>
      </c>
      <c r="G3095" s="9" t="s">
        <v>117</v>
      </c>
      <c r="H3095" s="9" t="s">
        <v>141</v>
      </c>
      <c r="I3095" s="9" t="s">
        <v>148</v>
      </c>
      <c r="J3095" s="9" t="s">
        <v>148</v>
      </c>
      <c r="K3095" s="9" t="s">
        <v>148</v>
      </c>
      <c r="L3095" s="10" t="s">
        <v>148</v>
      </c>
      <c r="M3095" s="13" t="str">
        <f>IFERROR(TEXT(Table1[[#This Row],[Report Date]], "mmmm"),"")</f>
        <v/>
      </c>
      <c r="N3095" s="13" t="str">
        <f>IFERROR(YEAR(Table1[[#This Row],[Report Date]]),"")</f>
        <v/>
      </c>
      <c r="O3095" s="13" t="str">
        <f ca="1">IF(Table1[[#This Row],[Report Date]]&gt;=TODAY()-6, "within week", "Older")</f>
        <v>within week</v>
      </c>
      <c r="P3095" s="37" t="e">
        <f>EOMONTH(Table1[[#This Row],[Report Date]], 0)</f>
        <v>#VALUE!</v>
      </c>
    </row>
    <row r="3096" spans="1:16" x14ac:dyDescent="0.25">
      <c r="A3096" s="9" t="s">
        <v>148</v>
      </c>
      <c r="B3096" s="10" t="s">
        <v>148</v>
      </c>
      <c r="C3096" s="9" t="s">
        <v>107</v>
      </c>
      <c r="D3096" s="9">
        <v>1</v>
      </c>
      <c r="E3096" s="9" t="s">
        <v>148</v>
      </c>
      <c r="F3096" s="9">
        <v>947988</v>
      </c>
      <c r="G3096" s="9" t="s">
        <v>123</v>
      </c>
      <c r="H3096" s="9" t="s">
        <v>147</v>
      </c>
      <c r="I3096" s="9" t="s">
        <v>148</v>
      </c>
      <c r="J3096" s="9" t="s">
        <v>148</v>
      </c>
      <c r="K3096" s="9" t="s">
        <v>148</v>
      </c>
      <c r="L3096" s="10" t="s">
        <v>148</v>
      </c>
      <c r="M3096" s="13" t="str">
        <f>IFERROR(TEXT(Table1[[#This Row],[Report Date]], "mmmm"),"")</f>
        <v/>
      </c>
      <c r="N3096" s="13" t="str">
        <f>IFERROR(YEAR(Table1[[#This Row],[Report Date]]),"")</f>
        <v/>
      </c>
      <c r="O3096" s="13" t="str">
        <f ca="1">IF(Table1[[#This Row],[Report Date]]&gt;=TODAY()-6, "within week", "Older")</f>
        <v>within week</v>
      </c>
      <c r="P3096" s="37" t="e">
        <f>EOMONTH(Table1[[#This Row],[Report Date]], 0)</f>
        <v>#VALUE!</v>
      </c>
    </row>
    <row r="3097" spans="1:16" x14ac:dyDescent="0.25">
      <c r="A3097" s="9" t="s">
        <v>148</v>
      </c>
      <c r="B3097" s="10" t="s">
        <v>148</v>
      </c>
      <c r="C3097" s="9" t="s">
        <v>107</v>
      </c>
      <c r="D3097" s="9">
        <v>1</v>
      </c>
      <c r="E3097" s="9" t="s">
        <v>148</v>
      </c>
      <c r="F3097" s="9">
        <v>207302</v>
      </c>
      <c r="G3097" s="9" t="s">
        <v>127</v>
      </c>
      <c r="H3097" s="9" t="s">
        <v>143</v>
      </c>
      <c r="I3097" s="9" t="s">
        <v>148</v>
      </c>
      <c r="J3097" s="9" t="s">
        <v>148</v>
      </c>
      <c r="K3097" s="9" t="s">
        <v>148</v>
      </c>
      <c r="L3097" s="10" t="s">
        <v>148</v>
      </c>
      <c r="M3097" s="13" t="str">
        <f>IFERROR(TEXT(Table1[[#This Row],[Report Date]], "mmmm"),"")</f>
        <v/>
      </c>
      <c r="N3097" s="13" t="str">
        <f>IFERROR(YEAR(Table1[[#This Row],[Report Date]]),"")</f>
        <v/>
      </c>
      <c r="O3097" s="13" t="str">
        <f ca="1">IF(Table1[[#This Row],[Report Date]]&gt;=TODAY()-6, "within week", "Older")</f>
        <v>within week</v>
      </c>
      <c r="P3097" s="37" t="e">
        <f>EOMONTH(Table1[[#This Row],[Report Date]], 0)</f>
        <v>#VALUE!</v>
      </c>
    </row>
    <row r="3098" spans="1:16" x14ac:dyDescent="0.25">
      <c r="A3098" s="9" t="s">
        <v>148</v>
      </c>
      <c r="B3098" s="10" t="s">
        <v>148</v>
      </c>
      <c r="C3098" s="9" t="s">
        <v>107</v>
      </c>
      <c r="D3098" s="9">
        <v>1</v>
      </c>
      <c r="E3098" s="9" t="s">
        <v>148</v>
      </c>
      <c r="F3098" s="9">
        <v>322883</v>
      </c>
      <c r="G3098" s="9" t="s">
        <v>121</v>
      </c>
      <c r="H3098" s="9" t="s">
        <v>133</v>
      </c>
      <c r="I3098" s="9" t="s">
        <v>148</v>
      </c>
      <c r="J3098" s="9" t="s">
        <v>148</v>
      </c>
      <c r="K3098" s="9" t="s">
        <v>148</v>
      </c>
      <c r="L3098" s="10" t="s">
        <v>148</v>
      </c>
      <c r="M3098" s="13" t="str">
        <f>IFERROR(TEXT(Table1[[#This Row],[Report Date]], "mmmm"),"")</f>
        <v/>
      </c>
      <c r="N3098" s="13" t="str">
        <f>IFERROR(YEAR(Table1[[#This Row],[Report Date]]),"")</f>
        <v/>
      </c>
      <c r="O3098" s="13" t="str">
        <f ca="1">IF(Table1[[#This Row],[Report Date]]&gt;=TODAY()-6, "within week", "Older")</f>
        <v>within week</v>
      </c>
      <c r="P3098" s="37" t="e">
        <f>EOMONTH(Table1[[#This Row],[Report Date]], 0)</f>
        <v>#VALUE!</v>
      </c>
    </row>
    <row r="3099" spans="1:16" x14ac:dyDescent="0.25">
      <c r="A3099" s="9" t="s">
        <v>148</v>
      </c>
      <c r="B3099" s="10" t="s">
        <v>148</v>
      </c>
      <c r="C3099" s="9" t="s">
        <v>107</v>
      </c>
      <c r="D3099" s="9">
        <v>1</v>
      </c>
      <c r="E3099" s="9" t="s">
        <v>148</v>
      </c>
      <c r="F3099" s="9">
        <v>143877</v>
      </c>
      <c r="G3099" s="9" t="s">
        <v>117</v>
      </c>
      <c r="H3099" s="9" t="s">
        <v>141</v>
      </c>
      <c r="I3099" s="9" t="s">
        <v>148</v>
      </c>
      <c r="J3099" s="9" t="s">
        <v>148</v>
      </c>
      <c r="K3099" s="9" t="s">
        <v>148</v>
      </c>
      <c r="L3099" s="10" t="s">
        <v>148</v>
      </c>
      <c r="M3099" s="13" t="str">
        <f>IFERROR(TEXT(Table1[[#This Row],[Report Date]], "mmmm"),"")</f>
        <v/>
      </c>
      <c r="N3099" s="13" t="str">
        <f>IFERROR(YEAR(Table1[[#This Row],[Report Date]]),"")</f>
        <v/>
      </c>
      <c r="O3099" s="13" t="str">
        <f ca="1">IF(Table1[[#This Row],[Report Date]]&gt;=TODAY()-6, "within week", "Older")</f>
        <v>within week</v>
      </c>
      <c r="P3099" s="37" t="e">
        <f>EOMONTH(Table1[[#This Row],[Report Date]], 0)</f>
        <v>#VALUE!</v>
      </c>
    </row>
    <row r="3100" spans="1:16" x14ac:dyDescent="0.25">
      <c r="A3100" s="9" t="s">
        <v>148</v>
      </c>
      <c r="B3100" s="10" t="s">
        <v>148</v>
      </c>
      <c r="C3100" s="9" t="s">
        <v>107</v>
      </c>
      <c r="D3100" s="9">
        <v>1</v>
      </c>
      <c r="E3100" s="9" t="s">
        <v>148</v>
      </c>
      <c r="F3100" s="9">
        <v>166605</v>
      </c>
      <c r="G3100" s="9" t="s">
        <v>122</v>
      </c>
      <c r="H3100" s="9" t="s">
        <v>138</v>
      </c>
      <c r="I3100" s="9" t="s">
        <v>148</v>
      </c>
      <c r="J3100" s="9" t="s">
        <v>148</v>
      </c>
      <c r="K3100" s="9" t="s">
        <v>148</v>
      </c>
      <c r="L3100" s="10" t="s">
        <v>148</v>
      </c>
      <c r="M3100" s="13" t="str">
        <f>IFERROR(TEXT(Table1[[#This Row],[Report Date]], "mmmm"),"")</f>
        <v/>
      </c>
      <c r="N3100" s="13" t="str">
        <f>IFERROR(YEAR(Table1[[#This Row],[Report Date]]),"")</f>
        <v/>
      </c>
      <c r="O3100" s="13" t="str">
        <f ca="1">IF(Table1[[#This Row],[Report Date]]&gt;=TODAY()-6, "within week", "Older")</f>
        <v>within week</v>
      </c>
      <c r="P3100" s="37" t="e">
        <f>EOMONTH(Table1[[#This Row],[Report Date]], 0)</f>
        <v>#VALUE!</v>
      </c>
    </row>
    <row r="3101" spans="1:16" x14ac:dyDescent="0.25">
      <c r="A3101" s="9" t="s">
        <v>148</v>
      </c>
      <c r="B3101" s="10" t="s">
        <v>148</v>
      </c>
      <c r="C3101" s="9" t="s">
        <v>107</v>
      </c>
      <c r="D3101" s="9">
        <v>1</v>
      </c>
      <c r="E3101" s="9" t="s">
        <v>148</v>
      </c>
      <c r="F3101" s="9">
        <v>697225</v>
      </c>
      <c r="G3101" s="9" t="s">
        <v>123</v>
      </c>
      <c r="H3101" s="9" t="s">
        <v>139</v>
      </c>
      <c r="I3101" s="9" t="s">
        <v>148</v>
      </c>
      <c r="J3101" s="9" t="s">
        <v>148</v>
      </c>
      <c r="K3101" s="9" t="s">
        <v>148</v>
      </c>
      <c r="L3101" s="10" t="s">
        <v>148</v>
      </c>
      <c r="M3101" s="13" t="str">
        <f>IFERROR(TEXT(Table1[[#This Row],[Report Date]], "mmmm"),"")</f>
        <v/>
      </c>
      <c r="N3101" s="13" t="str">
        <f>IFERROR(YEAR(Table1[[#This Row],[Report Date]]),"")</f>
        <v/>
      </c>
      <c r="O3101" s="13" t="str">
        <f ca="1">IF(Table1[[#This Row],[Report Date]]&gt;=TODAY()-6, "within week", "Older")</f>
        <v>within week</v>
      </c>
      <c r="P3101" s="37" t="e">
        <f>EOMONTH(Table1[[#This Row],[Report Date]], 0)</f>
        <v>#VALUE!</v>
      </c>
    </row>
    <row r="3102" spans="1:16" x14ac:dyDescent="0.25">
      <c r="A3102" s="9" t="s">
        <v>148</v>
      </c>
      <c r="B3102" s="10" t="s">
        <v>148</v>
      </c>
      <c r="C3102" s="9" t="s">
        <v>107</v>
      </c>
      <c r="D3102" s="9">
        <v>1</v>
      </c>
      <c r="E3102" s="9" t="s">
        <v>148</v>
      </c>
      <c r="F3102" s="9">
        <v>344449</v>
      </c>
      <c r="G3102" s="9" t="s">
        <v>125</v>
      </c>
      <c r="H3102" s="9" t="s">
        <v>141</v>
      </c>
      <c r="I3102" s="9" t="s">
        <v>148</v>
      </c>
      <c r="J3102" s="9" t="s">
        <v>148</v>
      </c>
      <c r="K3102" s="9" t="s">
        <v>148</v>
      </c>
      <c r="L3102" s="10" t="s">
        <v>148</v>
      </c>
      <c r="M3102" s="13" t="str">
        <f>IFERROR(TEXT(Table1[[#This Row],[Report Date]], "mmmm"),"")</f>
        <v/>
      </c>
      <c r="N3102" s="13" t="str">
        <f>IFERROR(YEAR(Table1[[#This Row],[Report Date]]),"")</f>
        <v/>
      </c>
      <c r="O3102" s="13" t="str">
        <f ca="1">IF(Table1[[#This Row],[Report Date]]&gt;=TODAY()-6, "within week", "Older")</f>
        <v>within week</v>
      </c>
      <c r="P3102" s="37" t="e">
        <f>EOMONTH(Table1[[#This Row],[Report Date]], 0)</f>
        <v>#VALUE!</v>
      </c>
    </row>
    <row r="3103" spans="1:16" x14ac:dyDescent="0.25">
      <c r="A3103" s="9" t="s">
        <v>148</v>
      </c>
      <c r="B3103" s="10" t="s">
        <v>148</v>
      </c>
      <c r="C3103" s="9" t="s">
        <v>107</v>
      </c>
      <c r="D3103" s="9">
        <v>1</v>
      </c>
      <c r="E3103" s="9" t="s">
        <v>148</v>
      </c>
      <c r="F3103" s="9">
        <v>289841</v>
      </c>
      <c r="G3103" s="9" t="s">
        <v>126</v>
      </c>
      <c r="H3103" s="9" t="s">
        <v>142</v>
      </c>
      <c r="I3103" s="9" t="s">
        <v>148</v>
      </c>
      <c r="J3103" s="9" t="s">
        <v>148</v>
      </c>
      <c r="K3103" s="9" t="s">
        <v>148</v>
      </c>
      <c r="L3103" s="10" t="s">
        <v>148</v>
      </c>
      <c r="M3103" s="13" t="str">
        <f>IFERROR(TEXT(Table1[[#This Row],[Report Date]], "mmmm"),"")</f>
        <v/>
      </c>
      <c r="N3103" s="13" t="str">
        <f>IFERROR(YEAR(Table1[[#This Row],[Report Date]]),"")</f>
        <v/>
      </c>
      <c r="O3103" s="13" t="str">
        <f ca="1">IF(Table1[[#This Row],[Report Date]]&gt;=TODAY()-6, "within week", "Older")</f>
        <v>within week</v>
      </c>
      <c r="P3103" s="37" t="e">
        <f>EOMONTH(Table1[[#This Row],[Report Date]], 0)</f>
        <v>#VALUE!</v>
      </c>
    </row>
    <row r="3104" spans="1:16" x14ac:dyDescent="0.25">
      <c r="A3104" s="9" t="s">
        <v>148</v>
      </c>
      <c r="B3104" s="10" t="s">
        <v>148</v>
      </c>
      <c r="C3104" s="9" t="s">
        <v>107</v>
      </c>
      <c r="D3104" s="9">
        <v>1</v>
      </c>
      <c r="E3104" s="9" t="s">
        <v>148</v>
      </c>
      <c r="F3104" s="9">
        <v>886680</v>
      </c>
      <c r="G3104" s="9" t="s">
        <v>126</v>
      </c>
      <c r="H3104" s="9" t="s">
        <v>134</v>
      </c>
      <c r="I3104" s="9" t="s">
        <v>148</v>
      </c>
      <c r="J3104" s="9" t="s">
        <v>148</v>
      </c>
      <c r="K3104" s="9" t="s">
        <v>148</v>
      </c>
      <c r="L3104" s="10" t="s">
        <v>148</v>
      </c>
      <c r="M3104" s="13" t="str">
        <f>IFERROR(TEXT(Table1[[#This Row],[Report Date]], "mmmm"),"")</f>
        <v/>
      </c>
      <c r="N3104" s="13" t="str">
        <f>IFERROR(YEAR(Table1[[#This Row],[Report Date]]),"")</f>
        <v/>
      </c>
      <c r="O3104" s="13" t="str">
        <f ca="1">IF(Table1[[#This Row],[Report Date]]&gt;=TODAY()-6, "within week", "Older")</f>
        <v>within week</v>
      </c>
      <c r="P3104" s="37" t="e">
        <f>EOMONTH(Table1[[#This Row],[Report Date]], 0)</f>
        <v>#VALUE!</v>
      </c>
    </row>
    <row r="3105" spans="1:16" x14ac:dyDescent="0.25">
      <c r="A3105" s="9" t="s">
        <v>148</v>
      </c>
      <c r="B3105" s="10" t="s">
        <v>148</v>
      </c>
      <c r="C3105" s="9" t="s">
        <v>107</v>
      </c>
      <c r="D3105" s="9">
        <v>1</v>
      </c>
      <c r="E3105" s="9" t="s">
        <v>148</v>
      </c>
      <c r="F3105" s="9">
        <v>232490</v>
      </c>
      <c r="G3105" s="9" t="s">
        <v>120</v>
      </c>
      <c r="H3105" s="9" t="s">
        <v>140</v>
      </c>
      <c r="I3105" s="9" t="s">
        <v>148</v>
      </c>
      <c r="J3105" s="9" t="s">
        <v>148</v>
      </c>
      <c r="K3105" s="9" t="s">
        <v>148</v>
      </c>
      <c r="L3105" s="10" t="s">
        <v>148</v>
      </c>
      <c r="M3105" s="13" t="str">
        <f>IFERROR(TEXT(Table1[[#This Row],[Report Date]], "mmmm"),"")</f>
        <v/>
      </c>
      <c r="N3105" s="13" t="str">
        <f>IFERROR(YEAR(Table1[[#This Row],[Report Date]]),"")</f>
        <v/>
      </c>
      <c r="O3105" s="13" t="str">
        <f ca="1">IF(Table1[[#This Row],[Report Date]]&gt;=TODAY()-6, "within week", "Older")</f>
        <v>within week</v>
      </c>
      <c r="P3105" s="37" t="e">
        <f>EOMONTH(Table1[[#This Row],[Report Date]], 0)</f>
        <v>#VALUE!</v>
      </c>
    </row>
    <row r="3106" spans="1:16" x14ac:dyDescent="0.25">
      <c r="A3106" s="9" t="s">
        <v>148</v>
      </c>
      <c r="B3106" s="10" t="s">
        <v>148</v>
      </c>
      <c r="C3106" s="9" t="s">
        <v>107</v>
      </c>
      <c r="D3106" s="9">
        <v>1</v>
      </c>
      <c r="E3106" s="9" t="s">
        <v>148</v>
      </c>
      <c r="F3106" s="9">
        <v>759967</v>
      </c>
      <c r="G3106" s="9" t="s">
        <v>127</v>
      </c>
      <c r="H3106" s="9" t="s">
        <v>147</v>
      </c>
      <c r="I3106" s="9" t="s">
        <v>148</v>
      </c>
      <c r="J3106" s="9" t="s">
        <v>148</v>
      </c>
      <c r="K3106" s="9" t="s">
        <v>148</v>
      </c>
      <c r="L3106" s="10" t="s">
        <v>148</v>
      </c>
      <c r="M3106" s="13" t="str">
        <f>IFERROR(TEXT(Table1[[#This Row],[Report Date]], "mmmm"),"")</f>
        <v/>
      </c>
      <c r="N3106" s="13" t="str">
        <f>IFERROR(YEAR(Table1[[#This Row],[Report Date]]),"")</f>
        <v/>
      </c>
      <c r="O3106" s="13" t="str">
        <f ca="1">IF(Table1[[#This Row],[Report Date]]&gt;=TODAY()-6, "within week", "Older")</f>
        <v>within week</v>
      </c>
      <c r="P3106" s="37" t="e">
        <f>EOMONTH(Table1[[#This Row],[Report Date]], 0)</f>
        <v>#VALUE!</v>
      </c>
    </row>
    <row r="3107" spans="1:16" x14ac:dyDescent="0.25">
      <c r="A3107" s="9" t="s">
        <v>148</v>
      </c>
      <c r="B3107" s="10" t="s">
        <v>148</v>
      </c>
      <c r="C3107" s="9" t="s">
        <v>107</v>
      </c>
      <c r="D3107" s="9">
        <v>1</v>
      </c>
      <c r="E3107" s="9" t="s">
        <v>148</v>
      </c>
      <c r="F3107" s="9">
        <v>826431</v>
      </c>
      <c r="G3107" s="9" t="s">
        <v>122</v>
      </c>
      <c r="H3107" s="9" t="s">
        <v>138</v>
      </c>
      <c r="I3107" s="9" t="s">
        <v>148</v>
      </c>
      <c r="J3107" s="9" t="s">
        <v>148</v>
      </c>
      <c r="K3107" s="9" t="s">
        <v>148</v>
      </c>
      <c r="L3107" s="10" t="s">
        <v>148</v>
      </c>
      <c r="M3107" s="13" t="str">
        <f>IFERROR(TEXT(Table1[[#This Row],[Report Date]], "mmmm"),"")</f>
        <v/>
      </c>
      <c r="N3107" s="13" t="str">
        <f>IFERROR(YEAR(Table1[[#This Row],[Report Date]]),"")</f>
        <v/>
      </c>
      <c r="O3107" s="13" t="str">
        <f ca="1">IF(Table1[[#This Row],[Report Date]]&gt;=TODAY()-6, "within week", "Older")</f>
        <v>within week</v>
      </c>
      <c r="P3107" s="37" t="e">
        <f>EOMONTH(Table1[[#This Row],[Report Date]], 0)</f>
        <v>#VALUE!</v>
      </c>
    </row>
    <row r="3108" spans="1:16" x14ac:dyDescent="0.25">
      <c r="A3108" s="9" t="s">
        <v>148</v>
      </c>
      <c r="B3108" s="10" t="s">
        <v>148</v>
      </c>
      <c r="C3108" s="9" t="s">
        <v>107</v>
      </c>
      <c r="D3108" s="9">
        <v>1</v>
      </c>
      <c r="E3108" s="9" t="s">
        <v>148</v>
      </c>
      <c r="F3108" s="9">
        <v>260711</v>
      </c>
      <c r="G3108" s="9" t="s">
        <v>126</v>
      </c>
      <c r="H3108" s="9" t="s">
        <v>142</v>
      </c>
      <c r="I3108" s="9" t="s">
        <v>148</v>
      </c>
      <c r="J3108" s="9" t="s">
        <v>148</v>
      </c>
      <c r="K3108" s="9" t="s">
        <v>148</v>
      </c>
      <c r="L3108" s="10" t="s">
        <v>148</v>
      </c>
      <c r="M3108" s="13" t="str">
        <f>IFERROR(TEXT(Table1[[#This Row],[Report Date]], "mmmm"),"")</f>
        <v/>
      </c>
      <c r="N3108" s="13" t="str">
        <f>IFERROR(YEAR(Table1[[#This Row],[Report Date]]),"")</f>
        <v/>
      </c>
      <c r="O3108" s="13" t="str">
        <f ca="1">IF(Table1[[#This Row],[Report Date]]&gt;=TODAY()-6, "within week", "Older")</f>
        <v>within week</v>
      </c>
      <c r="P3108" s="37" t="e">
        <f>EOMONTH(Table1[[#This Row],[Report Date]], 0)</f>
        <v>#VALUE!</v>
      </c>
    </row>
    <row r="3109" spans="1:16" x14ac:dyDescent="0.25">
      <c r="A3109" s="9" t="s">
        <v>148</v>
      </c>
      <c r="B3109" s="10" t="s">
        <v>148</v>
      </c>
      <c r="C3109" s="9" t="s">
        <v>107</v>
      </c>
      <c r="D3109" s="9">
        <v>1</v>
      </c>
      <c r="E3109" s="9" t="s">
        <v>148</v>
      </c>
      <c r="F3109" s="9">
        <v>425717</v>
      </c>
      <c r="G3109" s="9" t="s">
        <v>117</v>
      </c>
      <c r="H3109" s="9" t="s">
        <v>145</v>
      </c>
      <c r="I3109" s="9" t="s">
        <v>148</v>
      </c>
      <c r="J3109" s="9" t="s">
        <v>148</v>
      </c>
      <c r="K3109" s="9" t="s">
        <v>148</v>
      </c>
      <c r="L3109" s="10" t="s">
        <v>148</v>
      </c>
      <c r="M3109" s="13" t="str">
        <f>IFERROR(TEXT(Table1[[#This Row],[Report Date]], "mmmm"),"")</f>
        <v/>
      </c>
      <c r="N3109" s="13" t="str">
        <f>IFERROR(YEAR(Table1[[#This Row],[Report Date]]),"")</f>
        <v/>
      </c>
      <c r="O3109" s="13" t="str">
        <f ca="1">IF(Table1[[#This Row],[Report Date]]&gt;=TODAY()-6, "within week", "Older")</f>
        <v>within week</v>
      </c>
      <c r="P3109" s="37" t="e">
        <f>EOMONTH(Table1[[#This Row],[Report Date]], 0)</f>
        <v>#VALUE!</v>
      </c>
    </row>
    <row r="3110" spans="1:16" x14ac:dyDescent="0.25">
      <c r="A3110" s="9" t="s">
        <v>148</v>
      </c>
      <c r="B3110" s="10" t="s">
        <v>148</v>
      </c>
      <c r="C3110" s="9" t="s">
        <v>107</v>
      </c>
      <c r="D3110" s="9">
        <v>1</v>
      </c>
      <c r="E3110" s="9" t="s">
        <v>148</v>
      </c>
      <c r="F3110" s="9">
        <v>683660</v>
      </c>
      <c r="G3110" s="9" t="s">
        <v>120</v>
      </c>
      <c r="H3110" s="9" t="s">
        <v>140</v>
      </c>
      <c r="I3110" s="9" t="s">
        <v>148</v>
      </c>
      <c r="J3110" s="9" t="s">
        <v>148</v>
      </c>
      <c r="K3110" s="9" t="s">
        <v>148</v>
      </c>
      <c r="L3110" s="10" t="s">
        <v>148</v>
      </c>
      <c r="M3110" s="13" t="str">
        <f>IFERROR(TEXT(Table1[[#This Row],[Report Date]], "mmmm"),"")</f>
        <v/>
      </c>
      <c r="N3110" s="13" t="str">
        <f>IFERROR(YEAR(Table1[[#This Row],[Report Date]]),"")</f>
        <v/>
      </c>
      <c r="O3110" s="13" t="str">
        <f ca="1">IF(Table1[[#This Row],[Report Date]]&gt;=TODAY()-6, "within week", "Older")</f>
        <v>within week</v>
      </c>
      <c r="P3110" s="37" t="e">
        <f>EOMONTH(Table1[[#This Row],[Report Date]], 0)</f>
        <v>#VALUE!</v>
      </c>
    </row>
    <row r="3111" spans="1:16" x14ac:dyDescent="0.25">
      <c r="A3111" s="9" t="s">
        <v>148</v>
      </c>
      <c r="B3111" s="10" t="s">
        <v>148</v>
      </c>
      <c r="C3111" s="9" t="s">
        <v>107</v>
      </c>
      <c r="D3111" s="9">
        <v>1</v>
      </c>
      <c r="E3111" s="9" t="s">
        <v>148</v>
      </c>
      <c r="F3111" s="9">
        <v>895688</v>
      </c>
      <c r="G3111" s="9" t="s">
        <v>121</v>
      </c>
      <c r="H3111" s="9" t="s">
        <v>133</v>
      </c>
      <c r="I3111" s="9" t="s">
        <v>148</v>
      </c>
      <c r="J3111" s="9" t="s">
        <v>148</v>
      </c>
      <c r="K3111" s="9" t="s">
        <v>148</v>
      </c>
      <c r="L3111" s="10" t="s">
        <v>148</v>
      </c>
      <c r="M3111" s="13" t="str">
        <f>IFERROR(TEXT(Table1[[#This Row],[Report Date]], "mmmm"),"")</f>
        <v/>
      </c>
      <c r="N3111" s="13" t="str">
        <f>IFERROR(YEAR(Table1[[#This Row],[Report Date]]),"")</f>
        <v/>
      </c>
      <c r="O3111" s="13" t="str">
        <f ca="1">IF(Table1[[#This Row],[Report Date]]&gt;=TODAY()-6, "within week", "Older")</f>
        <v>within week</v>
      </c>
      <c r="P3111" s="37" t="e">
        <f>EOMONTH(Table1[[#This Row],[Report Date]], 0)</f>
        <v>#VALUE!</v>
      </c>
    </row>
    <row r="3112" spans="1:16" x14ac:dyDescent="0.25">
      <c r="A3112" s="9" t="s">
        <v>148</v>
      </c>
      <c r="B3112" s="10" t="s">
        <v>148</v>
      </c>
      <c r="C3112" s="9" t="s">
        <v>107</v>
      </c>
      <c r="D3112" s="9">
        <v>1</v>
      </c>
      <c r="E3112" s="9" t="s">
        <v>148</v>
      </c>
      <c r="F3112" s="9">
        <v>953335</v>
      </c>
      <c r="G3112" s="9" t="s">
        <v>122</v>
      </c>
      <c r="H3112" s="9" t="s">
        <v>138</v>
      </c>
      <c r="I3112" s="9" t="s">
        <v>148</v>
      </c>
      <c r="J3112" s="9" t="s">
        <v>148</v>
      </c>
      <c r="K3112" s="9" t="s">
        <v>148</v>
      </c>
      <c r="L3112" s="10" t="s">
        <v>148</v>
      </c>
      <c r="M3112" s="13" t="str">
        <f>IFERROR(TEXT(Table1[[#This Row],[Report Date]], "mmmm"),"")</f>
        <v/>
      </c>
      <c r="N3112" s="13" t="str">
        <f>IFERROR(YEAR(Table1[[#This Row],[Report Date]]),"")</f>
        <v/>
      </c>
      <c r="O3112" s="13" t="str">
        <f ca="1">IF(Table1[[#This Row],[Report Date]]&gt;=TODAY()-6, "within week", "Older")</f>
        <v>within week</v>
      </c>
      <c r="P3112" s="37" t="e">
        <f>EOMONTH(Table1[[#This Row],[Report Date]], 0)</f>
        <v>#VALUE!</v>
      </c>
    </row>
    <row r="3113" spans="1:16" x14ac:dyDescent="0.25">
      <c r="A3113" s="9" t="s">
        <v>148</v>
      </c>
      <c r="B3113" s="10" t="s">
        <v>148</v>
      </c>
      <c r="C3113" s="9" t="s">
        <v>107</v>
      </c>
      <c r="D3113" s="9">
        <v>1</v>
      </c>
      <c r="E3113" s="9" t="s">
        <v>148</v>
      </c>
      <c r="F3113" s="9">
        <v>223621</v>
      </c>
      <c r="G3113" s="9" t="s">
        <v>126</v>
      </c>
      <c r="H3113" s="9" t="s">
        <v>146</v>
      </c>
      <c r="I3113" s="9" t="s">
        <v>148</v>
      </c>
      <c r="J3113" s="9" t="s">
        <v>148</v>
      </c>
      <c r="K3113" s="9" t="s">
        <v>148</v>
      </c>
      <c r="L3113" s="10" t="s">
        <v>148</v>
      </c>
      <c r="M3113" s="13" t="str">
        <f>IFERROR(TEXT(Table1[[#This Row],[Report Date]], "mmmm"),"")</f>
        <v/>
      </c>
      <c r="N3113" s="13" t="str">
        <f>IFERROR(YEAR(Table1[[#This Row],[Report Date]]),"")</f>
        <v/>
      </c>
      <c r="O3113" s="13" t="str">
        <f ca="1">IF(Table1[[#This Row],[Report Date]]&gt;=TODAY()-6, "within week", "Older")</f>
        <v>within week</v>
      </c>
      <c r="P3113" s="37" t="e">
        <f>EOMONTH(Table1[[#This Row],[Report Date]], 0)</f>
        <v>#VALUE!</v>
      </c>
    </row>
    <row r="3114" spans="1:16" x14ac:dyDescent="0.25">
      <c r="A3114" s="9" t="s">
        <v>148</v>
      </c>
      <c r="B3114" s="10" t="s">
        <v>148</v>
      </c>
      <c r="C3114" s="9" t="s">
        <v>107</v>
      </c>
      <c r="D3114" s="9">
        <v>1</v>
      </c>
      <c r="E3114" s="9" t="s">
        <v>148</v>
      </c>
      <c r="F3114" s="9">
        <v>590114</v>
      </c>
      <c r="G3114" s="9" t="s">
        <v>120</v>
      </c>
      <c r="H3114" s="9" t="s">
        <v>132</v>
      </c>
      <c r="I3114" s="9" t="s">
        <v>148</v>
      </c>
      <c r="J3114" s="9" t="s">
        <v>148</v>
      </c>
      <c r="K3114" s="9" t="s">
        <v>148</v>
      </c>
      <c r="L3114" s="10" t="s">
        <v>148</v>
      </c>
      <c r="M3114" s="13" t="str">
        <f>IFERROR(TEXT(Table1[[#This Row],[Report Date]], "mmmm"),"")</f>
        <v/>
      </c>
      <c r="N3114" s="13" t="str">
        <f>IFERROR(YEAR(Table1[[#This Row],[Report Date]]),"")</f>
        <v/>
      </c>
      <c r="O3114" s="13" t="str">
        <f ca="1">IF(Table1[[#This Row],[Report Date]]&gt;=TODAY()-6, "within week", "Older")</f>
        <v>within week</v>
      </c>
      <c r="P3114" s="37" t="e">
        <f>EOMONTH(Table1[[#This Row],[Report Date]], 0)</f>
        <v>#VALUE!</v>
      </c>
    </row>
    <row r="3115" spans="1:16" x14ac:dyDescent="0.25">
      <c r="A3115" s="9" t="s">
        <v>148</v>
      </c>
      <c r="B3115" s="10" t="s">
        <v>148</v>
      </c>
      <c r="C3115" s="9" t="s">
        <v>107</v>
      </c>
      <c r="D3115" s="9">
        <v>1</v>
      </c>
      <c r="E3115" s="9" t="s">
        <v>148</v>
      </c>
      <c r="F3115" s="9">
        <v>932294</v>
      </c>
      <c r="G3115" s="9" t="s">
        <v>122</v>
      </c>
      <c r="H3115" s="9" t="s">
        <v>134</v>
      </c>
      <c r="I3115" s="9" t="s">
        <v>148</v>
      </c>
      <c r="J3115" s="9" t="s">
        <v>148</v>
      </c>
      <c r="K3115" s="9" t="s">
        <v>148</v>
      </c>
      <c r="L3115" s="10" t="s">
        <v>148</v>
      </c>
      <c r="M3115" s="13" t="str">
        <f>IFERROR(TEXT(Table1[[#This Row],[Report Date]], "mmmm"),"")</f>
        <v/>
      </c>
      <c r="N3115" s="13" t="str">
        <f>IFERROR(YEAR(Table1[[#This Row],[Report Date]]),"")</f>
        <v/>
      </c>
      <c r="O3115" s="13" t="str">
        <f ca="1">IF(Table1[[#This Row],[Report Date]]&gt;=TODAY()-6, "within week", "Older")</f>
        <v>within week</v>
      </c>
      <c r="P3115" s="37" t="e">
        <f>EOMONTH(Table1[[#This Row],[Report Date]], 0)</f>
        <v>#VALUE!</v>
      </c>
    </row>
    <row r="3116" spans="1:16" x14ac:dyDescent="0.25">
      <c r="A3116" s="9" t="s">
        <v>148</v>
      </c>
      <c r="B3116" s="10" t="s">
        <v>148</v>
      </c>
      <c r="C3116" s="9" t="s">
        <v>107</v>
      </c>
      <c r="D3116" s="9">
        <v>1</v>
      </c>
      <c r="E3116" s="9" t="s">
        <v>148</v>
      </c>
      <c r="F3116" s="9">
        <v>828216</v>
      </c>
      <c r="G3116" s="9" t="s">
        <v>117</v>
      </c>
      <c r="H3116" s="9" t="s">
        <v>133</v>
      </c>
      <c r="I3116" s="9" t="s">
        <v>148</v>
      </c>
      <c r="J3116" s="9" t="s">
        <v>148</v>
      </c>
      <c r="K3116" s="9" t="s">
        <v>148</v>
      </c>
      <c r="L3116" s="10" t="s">
        <v>148</v>
      </c>
      <c r="M3116" s="13" t="str">
        <f>IFERROR(TEXT(Table1[[#This Row],[Report Date]], "mmmm"),"")</f>
        <v/>
      </c>
      <c r="N3116" s="13" t="str">
        <f>IFERROR(YEAR(Table1[[#This Row],[Report Date]]),"")</f>
        <v/>
      </c>
      <c r="O3116" s="13" t="str">
        <f ca="1">IF(Table1[[#This Row],[Report Date]]&gt;=TODAY()-6, "within week", "Older")</f>
        <v>within week</v>
      </c>
      <c r="P3116" s="37" t="e">
        <f>EOMONTH(Table1[[#This Row],[Report Date]], 0)</f>
        <v>#VALUE!</v>
      </c>
    </row>
    <row r="3117" spans="1:16" x14ac:dyDescent="0.25">
      <c r="A3117" s="9" t="s">
        <v>148</v>
      </c>
      <c r="B3117" s="10" t="s">
        <v>148</v>
      </c>
      <c r="C3117" s="9" t="s">
        <v>107</v>
      </c>
      <c r="D3117" s="9">
        <v>1</v>
      </c>
      <c r="E3117" s="9" t="s">
        <v>148</v>
      </c>
      <c r="F3117" s="9">
        <v>660243</v>
      </c>
      <c r="G3117" s="9" t="s">
        <v>119</v>
      </c>
      <c r="H3117" s="9" t="s">
        <v>135</v>
      </c>
      <c r="I3117" s="9" t="s">
        <v>148</v>
      </c>
      <c r="J3117" s="9" t="s">
        <v>148</v>
      </c>
      <c r="K3117" s="9" t="s">
        <v>148</v>
      </c>
      <c r="L3117" s="10" t="s">
        <v>148</v>
      </c>
      <c r="M3117" s="13" t="str">
        <f>IFERROR(TEXT(Table1[[#This Row],[Report Date]], "mmmm"),"")</f>
        <v/>
      </c>
      <c r="N3117" s="13" t="str">
        <f>IFERROR(YEAR(Table1[[#This Row],[Report Date]]),"")</f>
        <v/>
      </c>
      <c r="O3117" s="13" t="str">
        <f ca="1">IF(Table1[[#This Row],[Report Date]]&gt;=TODAY()-6, "within week", "Older")</f>
        <v>within week</v>
      </c>
      <c r="P3117" s="37" t="e">
        <f>EOMONTH(Table1[[#This Row],[Report Date]], 0)</f>
        <v>#VALUE!</v>
      </c>
    </row>
    <row r="3118" spans="1:16" x14ac:dyDescent="0.25">
      <c r="A3118" s="9" t="s">
        <v>148</v>
      </c>
      <c r="B3118" s="10" t="s">
        <v>148</v>
      </c>
      <c r="C3118" s="9" t="s">
        <v>107</v>
      </c>
      <c r="D3118" s="9">
        <v>1</v>
      </c>
      <c r="E3118" s="9" t="s">
        <v>148</v>
      </c>
      <c r="F3118" s="9">
        <v>270946</v>
      </c>
      <c r="G3118" s="9" t="s">
        <v>122</v>
      </c>
      <c r="H3118" s="9" t="s">
        <v>130</v>
      </c>
      <c r="I3118" s="9" t="s">
        <v>148</v>
      </c>
      <c r="J3118" s="9" t="s">
        <v>148</v>
      </c>
      <c r="K3118" s="9" t="s">
        <v>148</v>
      </c>
      <c r="L3118" s="10" t="s">
        <v>148</v>
      </c>
      <c r="M3118" s="13" t="str">
        <f>IFERROR(TEXT(Table1[[#This Row],[Report Date]], "mmmm"),"")</f>
        <v/>
      </c>
      <c r="N3118" s="13" t="str">
        <f>IFERROR(YEAR(Table1[[#This Row],[Report Date]]),"")</f>
        <v/>
      </c>
      <c r="O3118" s="13" t="str">
        <f ca="1">IF(Table1[[#This Row],[Report Date]]&gt;=TODAY()-6, "within week", "Older")</f>
        <v>within week</v>
      </c>
      <c r="P3118" s="37" t="e">
        <f>EOMONTH(Table1[[#This Row],[Report Date]], 0)</f>
        <v>#VALUE!</v>
      </c>
    </row>
    <row r="3119" spans="1:16" x14ac:dyDescent="0.25">
      <c r="A3119" s="9" t="s">
        <v>148</v>
      </c>
      <c r="B3119" s="10" t="s">
        <v>148</v>
      </c>
      <c r="C3119" s="9" t="s">
        <v>107</v>
      </c>
      <c r="D3119" s="9">
        <v>1</v>
      </c>
      <c r="E3119" s="9" t="s">
        <v>148</v>
      </c>
      <c r="F3119" s="9">
        <v>617732</v>
      </c>
      <c r="G3119" s="9" t="s">
        <v>122</v>
      </c>
      <c r="H3119" s="9" t="s">
        <v>142</v>
      </c>
      <c r="I3119" s="9" t="s">
        <v>148</v>
      </c>
      <c r="J3119" s="9" t="s">
        <v>148</v>
      </c>
      <c r="K3119" s="9" t="s">
        <v>148</v>
      </c>
      <c r="L3119" s="10" t="s">
        <v>148</v>
      </c>
      <c r="M3119" s="13" t="str">
        <f>IFERROR(TEXT(Table1[[#This Row],[Report Date]], "mmmm"),"")</f>
        <v/>
      </c>
      <c r="N3119" s="13" t="str">
        <f>IFERROR(YEAR(Table1[[#This Row],[Report Date]]),"")</f>
        <v/>
      </c>
      <c r="O3119" s="13" t="str">
        <f ca="1">IF(Table1[[#This Row],[Report Date]]&gt;=TODAY()-6, "within week", "Older")</f>
        <v>within week</v>
      </c>
      <c r="P3119" s="37" t="e">
        <f>EOMONTH(Table1[[#This Row],[Report Date]], 0)</f>
        <v>#VALUE!</v>
      </c>
    </row>
    <row r="3120" spans="1:16" x14ac:dyDescent="0.25">
      <c r="A3120" s="9" t="s">
        <v>148</v>
      </c>
      <c r="B3120" s="10" t="s">
        <v>148</v>
      </c>
      <c r="C3120" s="9" t="s">
        <v>107</v>
      </c>
      <c r="D3120" s="9">
        <v>1</v>
      </c>
      <c r="E3120" s="9" t="s">
        <v>148</v>
      </c>
      <c r="F3120" s="9">
        <v>968798</v>
      </c>
      <c r="G3120" s="9" t="s">
        <v>119</v>
      </c>
      <c r="H3120" s="9" t="s">
        <v>131</v>
      </c>
      <c r="I3120" s="9" t="s">
        <v>148</v>
      </c>
      <c r="J3120" s="9" t="s">
        <v>148</v>
      </c>
      <c r="K3120" s="9" t="s">
        <v>148</v>
      </c>
      <c r="L3120" s="10" t="s">
        <v>148</v>
      </c>
      <c r="M3120" s="13" t="str">
        <f>IFERROR(TEXT(Table1[[#This Row],[Report Date]], "mmmm"),"")</f>
        <v/>
      </c>
      <c r="N3120" s="13" t="str">
        <f>IFERROR(YEAR(Table1[[#This Row],[Report Date]]),"")</f>
        <v/>
      </c>
      <c r="O3120" s="13" t="str">
        <f ca="1">IF(Table1[[#This Row],[Report Date]]&gt;=TODAY()-6, "within week", "Older")</f>
        <v>within week</v>
      </c>
      <c r="P3120" s="37" t="e">
        <f>EOMONTH(Table1[[#This Row],[Report Date]], 0)</f>
        <v>#VALUE!</v>
      </c>
    </row>
    <row r="3121" spans="1:16" x14ac:dyDescent="0.25">
      <c r="A3121" s="9" t="s">
        <v>148</v>
      </c>
      <c r="B3121" s="10" t="s">
        <v>148</v>
      </c>
      <c r="C3121" s="9" t="s">
        <v>107</v>
      </c>
      <c r="D3121" s="9">
        <v>1</v>
      </c>
      <c r="E3121" s="9" t="s">
        <v>148</v>
      </c>
      <c r="F3121" s="9">
        <v>725687</v>
      </c>
      <c r="G3121" s="9" t="s">
        <v>121</v>
      </c>
      <c r="H3121" s="9" t="s">
        <v>133</v>
      </c>
      <c r="I3121" s="9" t="s">
        <v>148</v>
      </c>
      <c r="J3121" s="9" t="s">
        <v>148</v>
      </c>
      <c r="K3121" s="9" t="s">
        <v>148</v>
      </c>
      <c r="L3121" s="10" t="s">
        <v>148</v>
      </c>
      <c r="M3121" s="13" t="str">
        <f>IFERROR(TEXT(Table1[[#This Row],[Report Date]], "mmmm"),"")</f>
        <v/>
      </c>
      <c r="N3121" s="13" t="str">
        <f>IFERROR(YEAR(Table1[[#This Row],[Report Date]]),"")</f>
        <v/>
      </c>
      <c r="O3121" s="13" t="str">
        <f ca="1">IF(Table1[[#This Row],[Report Date]]&gt;=TODAY()-6, "within week", "Older")</f>
        <v>within week</v>
      </c>
      <c r="P3121" s="37" t="e">
        <f>EOMONTH(Table1[[#This Row],[Report Date]], 0)</f>
        <v>#VALUE!</v>
      </c>
    </row>
    <row r="3122" spans="1:16" x14ac:dyDescent="0.25">
      <c r="A3122" s="9" t="s">
        <v>148</v>
      </c>
      <c r="B3122" s="10" t="s">
        <v>148</v>
      </c>
      <c r="C3122" s="9" t="s">
        <v>107</v>
      </c>
      <c r="D3122" s="9">
        <v>1</v>
      </c>
      <c r="E3122" s="9" t="s">
        <v>148</v>
      </c>
      <c r="F3122" s="9">
        <v>329109</v>
      </c>
      <c r="G3122" s="9" t="s">
        <v>125</v>
      </c>
      <c r="H3122" s="9" t="s">
        <v>137</v>
      </c>
      <c r="I3122" s="9" t="s">
        <v>148</v>
      </c>
      <c r="J3122" s="9" t="s">
        <v>148</v>
      </c>
      <c r="K3122" s="9" t="s">
        <v>148</v>
      </c>
      <c r="L3122" s="10" t="s">
        <v>148</v>
      </c>
      <c r="M3122" s="13" t="str">
        <f>IFERROR(TEXT(Table1[[#This Row],[Report Date]], "mmmm"),"")</f>
        <v/>
      </c>
      <c r="N3122" s="13" t="str">
        <f>IFERROR(YEAR(Table1[[#This Row],[Report Date]]),"")</f>
        <v/>
      </c>
      <c r="O3122" s="13" t="str">
        <f ca="1">IF(Table1[[#This Row],[Report Date]]&gt;=TODAY()-6, "within week", "Older")</f>
        <v>within week</v>
      </c>
      <c r="P3122" s="37" t="e">
        <f>EOMONTH(Table1[[#This Row],[Report Date]], 0)</f>
        <v>#VALUE!</v>
      </c>
    </row>
    <row r="3123" spans="1:16" x14ac:dyDescent="0.25">
      <c r="A3123" s="9" t="s">
        <v>148</v>
      </c>
      <c r="B3123" s="10" t="s">
        <v>148</v>
      </c>
      <c r="C3123" s="9" t="s">
        <v>107</v>
      </c>
      <c r="D3123" s="9">
        <v>1</v>
      </c>
      <c r="E3123" s="9" t="s">
        <v>148</v>
      </c>
      <c r="F3123" s="9">
        <v>164874</v>
      </c>
      <c r="G3123" s="9" t="s">
        <v>117</v>
      </c>
      <c r="H3123" s="9" t="s">
        <v>141</v>
      </c>
      <c r="I3123" s="9" t="s">
        <v>148</v>
      </c>
      <c r="J3123" s="9" t="s">
        <v>148</v>
      </c>
      <c r="K3123" s="9" t="s">
        <v>148</v>
      </c>
      <c r="L3123" s="10" t="s">
        <v>148</v>
      </c>
      <c r="M3123" s="13" t="str">
        <f>IFERROR(TEXT(Table1[[#This Row],[Report Date]], "mmmm"),"")</f>
        <v/>
      </c>
      <c r="N3123" s="13" t="str">
        <f>IFERROR(YEAR(Table1[[#This Row],[Report Date]]),"")</f>
        <v/>
      </c>
      <c r="O3123" s="13" t="str">
        <f ca="1">IF(Table1[[#This Row],[Report Date]]&gt;=TODAY()-6, "within week", "Older")</f>
        <v>within week</v>
      </c>
      <c r="P3123" s="37" t="e">
        <f>EOMONTH(Table1[[#This Row],[Report Date]], 0)</f>
        <v>#VALUE!</v>
      </c>
    </row>
    <row r="3124" spans="1:16" x14ac:dyDescent="0.25">
      <c r="A3124" s="9" t="s">
        <v>148</v>
      </c>
      <c r="B3124" s="10" t="s">
        <v>148</v>
      </c>
      <c r="C3124" s="9" t="s">
        <v>107</v>
      </c>
      <c r="D3124" s="9">
        <v>1</v>
      </c>
      <c r="E3124" s="9" t="s">
        <v>148</v>
      </c>
      <c r="F3124" s="9">
        <v>723941</v>
      </c>
      <c r="G3124" s="9" t="s">
        <v>127</v>
      </c>
      <c r="H3124" s="9" t="s">
        <v>131</v>
      </c>
      <c r="I3124" s="9" t="s">
        <v>148</v>
      </c>
      <c r="J3124" s="9" t="s">
        <v>148</v>
      </c>
      <c r="K3124" s="9" t="s">
        <v>148</v>
      </c>
      <c r="L3124" s="10" t="s">
        <v>148</v>
      </c>
      <c r="M3124" s="13" t="str">
        <f>IFERROR(TEXT(Table1[[#This Row],[Report Date]], "mmmm"),"")</f>
        <v/>
      </c>
      <c r="N3124" s="13" t="str">
        <f>IFERROR(YEAR(Table1[[#This Row],[Report Date]]),"")</f>
        <v/>
      </c>
      <c r="O3124" s="13" t="str">
        <f ca="1">IF(Table1[[#This Row],[Report Date]]&gt;=TODAY()-6, "within week", "Older")</f>
        <v>within week</v>
      </c>
      <c r="P3124" s="37" t="e">
        <f>EOMONTH(Table1[[#This Row],[Report Date]], 0)</f>
        <v>#VALUE!</v>
      </c>
    </row>
    <row r="3125" spans="1:16" x14ac:dyDescent="0.25">
      <c r="A3125" s="9" t="s">
        <v>148</v>
      </c>
      <c r="B3125" s="10" t="s">
        <v>148</v>
      </c>
      <c r="C3125" s="9" t="s">
        <v>107</v>
      </c>
      <c r="D3125" s="9">
        <v>1</v>
      </c>
      <c r="E3125" s="9" t="s">
        <v>148</v>
      </c>
      <c r="F3125" s="9">
        <v>203323</v>
      </c>
      <c r="G3125" s="9" t="s">
        <v>119</v>
      </c>
      <c r="H3125" s="9" t="s">
        <v>135</v>
      </c>
      <c r="I3125" s="9" t="s">
        <v>148</v>
      </c>
      <c r="J3125" s="9" t="s">
        <v>148</v>
      </c>
      <c r="K3125" s="9" t="s">
        <v>148</v>
      </c>
      <c r="L3125" s="10" t="s">
        <v>148</v>
      </c>
      <c r="M3125" s="13" t="str">
        <f>IFERROR(TEXT(Table1[[#This Row],[Report Date]], "mmmm"),"")</f>
        <v/>
      </c>
      <c r="N3125" s="13" t="str">
        <f>IFERROR(YEAR(Table1[[#This Row],[Report Date]]),"")</f>
        <v/>
      </c>
      <c r="O3125" s="13" t="str">
        <f ca="1">IF(Table1[[#This Row],[Report Date]]&gt;=TODAY()-6, "within week", "Older")</f>
        <v>within week</v>
      </c>
      <c r="P3125" s="37" t="e">
        <f>EOMONTH(Table1[[#This Row],[Report Date]], 0)</f>
        <v>#VALUE!</v>
      </c>
    </row>
    <row r="3126" spans="1:16" x14ac:dyDescent="0.25">
      <c r="A3126" s="9" t="s">
        <v>148</v>
      </c>
      <c r="B3126" s="10" t="s">
        <v>148</v>
      </c>
      <c r="C3126" s="9" t="s">
        <v>107</v>
      </c>
      <c r="D3126" s="9">
        <v>1</v>
      </c>
      <c r="E3126" s="9" t="s">
        <v>148</v>
      </c>
      <c r="F3126" s="9">
        <v>661300</v>
      </c>
      <c r="G3126" s="9" t="s">
        <v>117</v>
      </c>
      <c r="H3126" s="9" t="s">
        <v>145</v>
      </c>
      <c r="I3126" s="9" t="s">
        <v>148</v>
      </c>
      <c r="J3126" s="9" t="s">
        <v>148</v>
      </c>
      <c r="K3126" s="9" t="s">
        <v>148</v>
      </c>
      <c r="L3126" s="10" t="s">
        <v>148</v>
      </c>
      <c r="M3126" s="13" t="str">
        <f>IFERROR(TEXT(Table1[[#This Row],[Report Date]], "mmmm"),"")</f>
        <v/>
      </c>
      <c r="N3126" s="13" t="str">
        <f>IFERROR(YEAR(Table1[[#This Row],[Report Date]]),"")</f>
        <v/>
      </c>
      <c r="O3126" s="13" t="str">
        <f ca="1">IF(Table1[[#This Row],[Report Date]]&gt;=TODAY()-6, "within week", "Older")</f>
        <v>within week</v>
      </c>
      <c r="P3126" s="37" t="e">
        <f>EOMONTH(Table1[[#This Row],[Report Date]], 0)</f>
        <v>#VALUE!</v>
      </c>
    </row>
    <row r="3127" spans="1:16" x14ac:dyDescent="0.25">
      <c r="A3127" s="9" t="s">
        <v>148</v>
      </c>
      <c r="B3127" s="10" t="s">
        <v>148</v>
      </c>
      <c r="C3127" s="9" t="s">
        <v>107</v>
      </c>
      <c r="D3127" s="9">
        <v>1</v>
      </c>
      <c r="E3127" s="9" t="s">
        <v>148</v>
      </c>
      <c r="F3127" s="9">
        <v>216286</v>
      </c>
      <c r="G3127" s="9" t="s">
        <v>126</v>
      </c>
      <c r="H3127" s="9" t="s">
        <v>134</v>
      </c>
      <c r="I3127" s="9" t="s">
        <v>148</v>
      </c>
      <c r="J3127" s="9" t="s">
        <v>148</v>
      </c>
      <c r="K3127" s="9" t="s">
        <v>148</v>
      </c>
      <c r="L3127" s="10" t="s">
        <v>148</v>
      </c>
      <c r="M3127" s="13" t="str">
        <f>IFERROR(TEXT(Table1[[#This Row],[Report Date]], "mmmm"),"")</f>
        <v/>
      </c>
      <c r="N3127" s="13" t="str">
        <f>IFERROR(YEAR(Table1[[#This Row],[Report Date]]),"")</f>
        <v/>
      </c>
      <c r="O3127" s="13" t="str">
        <f ca="1">IF(Table1[[#This Row],[Report Date]]&gt;=TODAY()-6, "within week", "Older")</f>
        <v>within week</v>
      </c>
      <c r="P3127" s="37" t="e">
        <f>EOMONTH(Table1[[#This Row],[Report Date]], 0)</f>
        <v>#VALUE!</v>
      </c>
    </row>
    <row r="3128" spans="1:16" x14ac:dyDescent="0.25">
      <c r="A3128" s="9" t="s">
        <v>148</v>
      </c>
      <c r="B3128" s="10" t="s">
        <v>148</v>
      </c>
      <c r="C3128" s="9" t="s">
        <v>107</v>
      </c>
      <c r="D3128" s="9">
        <v>1</v>
      </c>
      <c r="E3128" s="9" t="s">
        <v>148</v>
      </c>
      <c r="F3128" s="9">
        <v>415599</v>
      </c>
      <c r="G3128" s="9" t="s">
        <v>127</v>
      </c>
      <c r="H3128" s="9" t="s">
        <v>147</v>
      </c>
      <c r="I3128" s="9" t="s">
        <v>148</v>
      </c>
      <c r="J3128" s="9" t="s">
        <v>148</v>
      </c>
      <c r="K3128" s="9" t="s">
        <v>148</v>
      </c>
      <c r="L3128" s="10" t="s">
        <v>148</v>
      </c>
      <c r="M3128" s="13" t="str">
        <f>IFERROR(TEXT(Table1[[#This Row],[Report Date]], "mmmm"),"")</f>
        <v/>
      </c>
      <c r="N3128" s="13" t="str">
        <f>IFERROR(YEAR(Table1[[#This Row],[Report Date]]),"")</f>
        <v/>
      </c>
      <c r="O3128" s="13" t="str">
        <f ca="1">IF(Table1[[#This Row],[Report Date]]&gt;=TODAY()-6, "within week", "Older")</f>
        <v>within week</v>
      </c>
      <c r="P3128" s="37" t="e">
        <f>EOMONTH(Table1[[#This Row],[Report Date]], 0)</f>
        <v>#VALUE!</v>
      </c>
    </row>
    <row r="3129" spans="1:16" x14ac:dyDescent="0.25">
      <c r="A3129" s="9" t="s">
        <v>148</v>
      </c>
      <c r="B3129" s="10" t="s">
        <v>148</v>
      </c>
      <c r="C3129" s="9" t="s">
        <v>107</v>
      </c>
      <c r="D3129" s="9">
        <v>1</v>
      </c>
      <c r="E3129" s="9" t="s">
        <v>148</v>
      </c>
      <c r="F3129" s="9">
        <v>902238</v>
      </c>
      <c r="G3129" s="9" t="s">
        <v>124</v>
      </c>
      <c r="H3129" s="9" t="s">
        <v>136</v>
      </c>
      <c r="I3129" s="9" t="s">
        <v>148</v>
      </c>
      <c r="J3129" s="9" t="s">
        <v>148</v>
      </c>
      <c r="K3129" s="9" t="s">
        <v>148</v>
      </c>
      <c r="L3129" s="10" t="s">
        <v>148</v>
      </c>
      <c r="M3129" s="13" t="str">
        <f>IFERROR(TEXT(Table1[[#This Row],[Report Date]], "mmmm"),"")</f>
        <v/>
      </c>
      <c r="N3129" s="13" t="str">
        <f>IFERROR(YEAR(Table1[[#This Row],[Report Date]]),"")</f>
        <v/>
      </c>
      <c r="O3129" s="13" t="str">
        <f ca="1">IF(Table1[[#This Row],[Report Date]]&gt;=TODAY()-6, "within week", "Older")</f>
        <v>within week</v>
      </c>
      <c r="P3129" s="37" t="e">
        <f>EOMONTH(Table1[[#This Row],[Report Date]], 0)</f>
        <v>#VALUE!</v>
      </c>
    </row>
    <row r="3130" spans="1:16" x14ac:dyDescent="0.25">
      <c r="A3130" s="9" t="s">
        <v>148</v>
      </c>
      <c r="B3130" s="10" t="s">
        <v>148</v>
      </c>
      <c r="C3130" s="9" t="s">
        <v>107</v>
      </c>
      <c r="D3130" s="9">
        <v>1</v>
      </c>
      <c r="E3130" s="9" t="s">
        <v>148</v>
      </c>
      <c r="F3130" s="9">
        <v>935367</v>
      </c>
      <c r="G3130" s="9" t="s">
        <v>125</v>
      </c>
      <c r="H3130" s="9" t="s">
        <v>141</v>
      </c>
      <c r="I3130" s="9" t="s">
        <v>148</v>
      </c>
      <c r="J3130" s="9" t="s">
        <v>148</v>
      </c>
      <c r="K3130" s="9" t="s">
        <v>148</v>
      </c>
      <c r="L3130" s="10" t="s">
        <v>148</v>
      </c>
      <c r="M3130" s="13" t="str">
        <f>IFERROR(TEXT(Table1[[#This Row],[Report Date]], "mmmm"),"")</f>
        <v/>
      </c>
      <c r="N3130" s="13" t="str">
        <f>IFERROR(YEAR(Table1[[#This Row],[Report Date]]),"")</f>
        <v/>
      </c>
      <c r="O3130" s="13" t="str">
        <f ca="1">IF(Table1[[#This Row],[Report Date]]&gt;=TODAY()-6, "within week", "Older")</f>
        <v>within week</v>
      </c>
      <c r="P3130" s="37" t="e">
        <f>EOMONTH(Table1[[#This Row],[Report Date]], 0)</f>
        <v>#VALUE!</v>
      </c>
    </row>
    <row r="3131" spans="1:16" x14ac:dyDescent="0.25">
      <c r="A3131" s="9" t="s">
        <v>148</v>
      </c>
      <c r="B3131" s="10" t="s">
        <v>148</v>
      </c>
      <c r="C3131" s="9" t="s">
        <v>107</v>
      </c>
      <c r="D3131" s="9">
        <v>1</v>
      </c>
      <c r="E3131" s="9" t="s">
        <v>148</v>
      </c>
      <c r="F3131" s="9">
        <v>858703</v>
      </c>
      <c r="G3131" s="9" t="s">
        <v>121</v>
      </c>
      <c r="H3131" s="9" t="s">
        <v>129</v>
      </c>
      <c r="I3131" s="9" t="s">
        <v>148</v>
      </c>
      <c r="J3131" s="9" t="s">
        <v>148</v>
      </c>
      <c r="K3131" s="9" t="s">
        <v>148</v>
      </c>
      <c r="L3131" s="10" t="s">
        <v>148</v>
      </c>
      <c r="M3131" s="13" t="str">
        <f>IFERROR(TEXT(Table1[[#This Row],[Report Date]], "mmmm"),"")</f>
        <v/>
      </c>
      <c r="N3131" s="13" t="str">
        <f>IFERROR(YEAR(Table1[[#This Row],[Report Date]]),"")</f>
        <v/>
      </c>
      <c r="O3131" s="13" t="str">
        <f ca="1">IF(Table1[[#This Row],[Report Date]]&gt;=TODAY()-6, "within week", "Older")</f>
        <v>within week</v>
      </c>
      <c r="P3131" s="37" t="e">
        <f>EOMONTH(Table1[[#This Row],[Report Date]], 0)</f>
        <v>#VALUE!</v>
      </c>
    </row>
    <row r="3132" spans="1:16" x14ac:dyDescent="0.25">
      <c r="A3132" s="9" t="s">
        <v>148</v>
      </c>
      <c r="B3132" s="10" t="s">
        <v>148</v>
      </c>
      <c r="C3132" s="9" t="s">
        <v>107</v>
      </c>
      <c r="D3132" s="9">
        <v>1</v>
      </c>
      <c r="E3132" s="9" t="s">
        <v>148</v>
      </c>
      <c r="F3132" s="9">
        <v>643264</v>
      </c>
      <c r="G3132" s="9" t="s">
        <v>127</v>
      </c>
      <c r="H3132" s="9" t="s">
        <v>139</v>
      </c>
      <c r="I3132" s="9" t="s">
        <v>148</v>
      </c>
      <c r="J3132" s="9" t="s">
        <v>148</v>
      </c>
      <c r="K3132" s="9" t="s">
        <v>148</v>
      </c>
      <c r="L3132" s="10" t="s">
        <v>148</v>
      </c>
      <c r="M3132" s="13" t="str">
        <f>IFERROR(TEXT(Table1[[#This Row],[Report Date]], "mmmm"),"")</f>
        <v/>
      </c>
      <c r="N3132" s="13" t="str">
        <f>IFERROR(YEAR(Table1[[#This Row],[Report Date]]),"")</f>
        <v/>
      </c>
      <c r="O3132" s="13" t="str">
        <f ca="1">IF(Table1[[#This Row],[Report Date]]&gt;=TODAY()-6, "within week", "Older")</f>
        <v>within week</v>
      </c>
      <c r="P3132" s="37" t="e">
        <f>EOMONTH(Table1[[#This Row],[Report Date]], 0)</f>
        <v>#VALUE!</v>
      </c>
    </row>
    <row r="3133" spans="1:16" x14ac:dyDescent="0.25">
      <c r="A3133" s="9" t="s">
        <v>148</v>
      </c>
      <c r="B3133" s="10" t="s">
        <v>148</v>
      </c>
      <c r="C3133" s="9" t="s">
        <v>107</v>
      </c>
      <c r="D3133" s="9">
        <v>1</v>
      </c>
      <c r="E3133" s="9" t="s">
        <v>148</v>
      </c>
      <c r="F3133" s="9">
        <v>318789</v>
      </c>
      <c r="G3133" s="9" t="s">
        <v>121</v>
      </c>
      <c r="H3133" s="9" t="s">
        <v>137</v>
      </c>
      <c r="I3133" s="9" t="s">
        <v>148</v>
      </c>
      <c r="J3133" s="9" t="s">
        <v>148</v>
      </c>
      <c r="K3133" s="9" t="s">
        <v>148</v>
      </c>
      <c r="L3133" s="10" t="s">
        <v>148</v>
      </c>
      <c r="M3133" s="13" t="str">
        <f>IFERROR(TEXT(Table1[[#This Row],[Report Date]], "mmmm"),"")</f>
        <v/>
      </c>
      <c r="N3133" s="13" t="str">
        <f>IFERROR(YEAR(Table1[[#This Row],[Report Date]]),"")</f>
        <v/>
      </c>
      <c r="O3133" s="13" t="str">
        <f ca="1">IF(Table1[[#This Row],[Report Date]]&gt;=TODAY()-6, "within week", "Older")</f>
        <v>within week</v>
      </c>
      <c r="P3133" s="37" t="e">
        <f>EOMONTH(Table1[[#This Row],[Report Date]], 0)</f>
        <v>#VALUE!</v>
      </c>
    </row>
    <row r="3134" spans="1:16" x14ac:dyDescent="0.25">
      <c r="A3134" s="9" t="s">
        <v>148</v>
      </c>
      <c r="B3134" s="10" t="s">
        <v>148</v>
      </c>
      <c r="C3134" s="9" t="s">
        <v>107</v>
      </c>
      <c r="D3134" s="9">
        <v>1</v>
      </c>
      <c r="E3134" s="9" t="s">
        <v>148</v>
      </c>
      <c r="F3134" s="9">
        <v>906920</v>
      </c>
      <c r="G3134" s="9" t="s">
        <v>126</v>
      </c>
      <c r="H3134" s="9" t="s">
        <v>142</v>
      </c>
      <c r="I3134" s="9" t="s">
        <v>148</v>
      </c>
      <c r="J3134" s="9" t="s">
        <v>148</v>
      </c>
      <c r="K3134" s="9" t="s">
        <v>148</v>
      </c>
      <c r="L3134" s="10" t="s">
        <v>148</v>
      </c>
      <c r="M3134" s="13" t="str">
        <f>IFERROR(TEXT(Table1[[#This Row],[Report Date]], "mmmm"),"")</f>
        <v/>
      </c>
      <c r="N3134" s="13" t="str">
        <f>IFERROR(YEAR(Table1[[#This Row],[Report Date]]),"")</f>
        <v/>
      </c>
      <c r="O3134" s="13" t="str">
        <f ca="1">IF(Table1[[#This Row],[Report Date]]&gt;=TODAY()-6, "within week", "Older")</f>
        <v>within week</v>
      </c>
      <c r="P3134" s="37" t="e">
        <f>EOMONTH(Table1[[#This Row],[Report Date]], 0)</f>
        <v>#VALUE!</v>
      </c>
    </row>
    <row r="3135" spans="1:16" x14ac:dyDescent="0.25">
      <c r="A3135" s="9" t="s">
        <v>148</v>
      </c>
      <c r="B3135" s="10" t="s">
        <v>148</v>
      </c>
      <c r="C3135" s="9" t="s">
        <v>107</v>
      </c>
      <c r="D3135" s="9">
        <v>1</v>
      </c>
      <c r="E3135" s="9" t="s">
        <v>148</v>
      </c>
      <c r="F3135" s="9">
        <v>913825</v>
      </c>
      <c r="G3135" s="9" t="s">
        <v>127</v>
      </c>
      <c r="H3135" s="9" t="s">
        <v>143</v>
      </c>
      <c r="I3135" s="9" t="s">
        <v>148</v>
      </c>
      <c r="J3135" s="9" t="s">
        <v>148</v>
      </c>
      <c r="K3135" s="9" t="s">
        <v>148</v>
      </c>
      <c r="L3135" s="10" t="s">
        <v>148</v>
      </c>
      <c r="M3135" s="13" t="str">
        <f>IFERROR(TEXT(Table1[[#This Row],[Report Date]], "mmmm"),"")</f>
        <v/>
      </c>
      <c r="N3135" s="13" t="str">
        <f>IFERROR(YEAR(Table1[[#This Row],[Report Date]]),"")</f>
        <v/>
      </c>
      <c r="O3135" s="13" t="str">
        <f ca="1">IF(Table1[[#This Row],[Report Date]]&gt;=TODAY()-6, "within week", "Older")</f>
        <v>within week</v>
      </c>
      <c r="P3135" s="37" t="e">
        <f>EOMONTH(Table1[[#This Row],[Report Date]], 0)</f>
        <v>#VALUE!</v>
      </c>
    </row>
    <row r="3136" spans="1:16" x14ac:dyDescent="0.25">
      <c r="A3136" s="9" t="s">
        <v>148</v>
      </c>
      <c r="B3136" s="10" t="s">
        <v>148</v>
      </c>
      <c r="C3136" s="9" t="s">
        <v>107</v>
      </c>
      <c r="D3136" s="9">
        <v>1</v>
      </c>
      <c r="E3136" s="9" t="s">
        <v>148</v>
      </c>
      <c r="F3136" s="9">
        <v>609639</v>
      </c>
      <c r="G3136" s="9" t="s">
        <v>116</v>
      </c>
      <c r="H3136" s="9" t="s">
        <v>144</v>
      </c>
      <c r="I3136" s="9" t="s">
        <v>148</v>
      </c>
      <c r="J3136" s="9" t="s">
        <v>148</v>
      </c>
      <c r="K3136" s="9" t="s">
        <v>148</v>
      </c>
      <c r="L3136" s="10" t="s">
        <v>148</v>
      </c>
      <c r="M3136" s="13" t="str">
        <f>IFERROR(TEXT(Table1[[#This Row],[Report Date]], "mmmm"),"")</f>
        <v/>
      </c>
      <c r="N3136" s="13" t="str">
        <f>IFERROR(YEAR(Table1[[#This Row],[Report Date]]),"")</f>
        <v/>
      </c>
      <c r="O3136" s="13" t="str">
        <f ca="1">IF(Table1[[#This Row],[Report Date]]&gt;=TODAY()-6, "within week", "Older")</f>
        <v>within week</v>
      </c>
      <c r="P3136" s="37" t="e">
        <f>EOMONTH(Table1[[#This Row],[Report Date]], 0)</f>
        <v>#VALUE!</v>
      </c>
    </row>
    <row r="3137" spans="1:16" x14ac:dyDescent="0.25">
      <c r="A3137" s="9" t="s">
        <v>148</v>
      </c>
      <c r="B3137" s="10" t="s">
        <v>148</v>
      </c>
      <c r="C3137" s="9" t="s">
        <v>107</v>
      </c>
      <c r="D3137" s="9">
        <v>1</v>
      </c>
      <c r="E3137" s="9" t="s">
        <v>148</v>
      </c>
      <c r="F3137" s="9">
        <v>826279</v>
      </c>
      <c r="G3137" s="9" t="s">
        <v>127</v>
      </c>
      <c r="H3137" s="9" t="s">
        <v>135</v>
      </c>
      <c r="I3137" s="9" t="s">
        <v>148</v>
      </c>
      <c r="J3137" s="9" t="s">
        <v>148</v>
      </c>
      <c r="K3137" s="9" t="s">
        <v>148</v>
      </c>
      <c r="L3137" s="10" t="s">
        <v>148</v>
      </c>
      <c r="M3137" s="13" t="str">
        <f>IFERROR(TEXT(Table1[[#This Row],[Report Date]], "mmmm"),"")</f>
        <v/>
      </c>
      <c r="N3137" s="13" t="str">
        <f>IFERROR(YEAR(Table1[[#This Row],[Report Date]]),"")</f>
        <v/>
      </c>
      <c r="O3137" s="13" t="str">
        <f ca="1">IF(Table1[[#This Row],[Report Date]]&gt;=TODAY()-6, "within week", "Older")</f>
        <v>within week</v>
      </c>
      <c r="P3137" s="37" t="e">
        <f>EOMONTH(Table1[[#This Row],[Report Date]], 0)</f>
        <v>#VALUE!</v>
      </c>
    </row>
    <row r="3138" spans="1:16" x14ac:dyDescent="0.25">
      <c r="A3138" s="9" t="s">
        <v>148</v>
      </c>
      <c r="B3138" s="10" t="s">
        <v>148</v>
      </c>
      <c r="C3138" s="9" t="s">
        <v>107</v>
      </c>
      <c r="D3138" s="9">
        <v>1</v>
      </c>
      <c r="E3138" s="9" t="s">
        <v>148</v>
      </c>
      <c r="F3138" s="9">
        <v>228271</v>
      </c>
      <c r="G3138" s="9" t="s">
        <v>124</v>
      </c>
      <c r="H3138" s="9" t="s">
        <v>144</v>
      </c>
      <c r="I3138" s="9" t="s">
        <v>148</v>
      </c>
      <c r="J3138" s="9" t="s">
        <v>148</v>
      </c>
      <c r="K3138" s="9" t="s">
        <v>148</v>
      </c>
      <c r="L3138" s="10" t="s">
        <v>148</v>
      </c>
      <c r="M3138" s="13" t="str">
        <f>IFERROR(TEXT(Table1[[#This Row],[Report Date]], "mmmm"),"")</f>
        <v/>
      </c>
      <c r="N3138" s="13" t="str">
        <f>IFERROR(YEAR(Table1[[#This Row],[Report Date]]),"")</f>
        <v/>
      </c>
      <c r="O3138" s="13" t="str">
        <f ca="1">IF(Table1[[#This Row],[Report Date]]&gt;=TODAY()-6, "within week", "Older")</f>
        <v>within week</v>
      </c>
      <c r="P3138" s="37" t="e">
        <f>EOMONTH(Table1[[#This Row],[Report Date]], 0)</f>
        <v>#VALUE!</v>
      </c>
    </row>
    <row r="3139" spans="1:16" x14ac:dyDescent="0.25">
      <c r="A3139" s="9" t="s">
        <v>148</v>
      </c>
      <c r="B3139" s="10" t="s">
        <v>148</v>
      </c>
      <c r="C3139" s="9" t="s">
        <v>107</v>
      </c>
      <c r="D3139" s="9">
        <v>1</v>
      </c>
      <c r="E3139" s="9" t="s">
        <v>148</v>
      </c>
      <c r="F3139" s="9">
        <v>850144</v>
      </c>
      <c r="G3139" s="9" t="s">
        <v>121</v>
      </c>
      <c r="H3139" s="9" t="s">
        <v>133</v>
      </c>
      <c r="I3139" s="9" t="s">
        <v>148</v>
      </c>
      <c r="J3139" s="9" t="s">
        <v>148</v>
      </c>
      <c r="K3139" s="9" t="s">
        <v>148</v>
      </c>
      <c r="L3139" s="10" t="s">
        <v>148</v>
      </c>
      <c r="M3139" s="13" t="str">
        <f>IFERROR(TEXT(Table1[[#This Row],[Report Date]], "mmmm"),"")</f>
        <v/>
      </c>
      <c r="N3139" s="13" t="str">
        <f>IFERROR(YEAR(Table1[[#This Row],[Report Date]]),"")</f>
        <v/>
      </c>
      <c r="O3139" s="13" t="str">
        <f ca="1">IF(Table1[[#This Row],[Report Date]]&gt;=TODAY()-6, "within week", "Older")</f>
        <v>within week</v>
      </c>
      <c r="P3139" s="37" t="e">
        <f>EOMONTH(Table1[[#This Row],[Report Date]], 0)</f>
        <v>#VALUE!</v>
      </c>
    </row>
    <row r="3140" spans="1:16" x14ac:dyDescent="0.25">
      <c r="A3140" s="9" t="s">
        <v>148</v>
      </c>
      <c r="B3140" s="10" t="s">
        <v>148</v>
      </c>
      <c r="C3140" s="9" t="s">
        <v>107</v>
      </c>
      <c r="D3140" s="9">
        <v>1</v>
      </c>
      <c r="E3140" s="9" t="s">
        <v>148</v>
      </c>
      <c r="F3140" s="9">
        <v>866250</v>
      </c>
      <c r="G3140" s="9" t="s">
        <v>126</v>
      </c>
      <c r="H3140" s="9" t="s">
        <v>142</v>
      </c>
      <c r="I3140" s="9" t="s">
        <v>148</v>
      </c>
      <c r="J3140" s="9" t="s">
        <v>148</v>
      </c>
      <c r="K3140" s="9" t="s">
        <v>148</v>
      </c>
      <c r="L3140" s="10" t="s">
        <v>148</v>
      </c>
      <c r="M3140" s="13" t="str">
        <f>IFERROR(TEXT(Table1[[#This Row],[Report Date]], "mmmm"),"")</f>
        <v/>
      </c>
      <c r="N3140" s="13" t="str">
        <f>IFERROR(YEAR(Table1[[#This Row],[Report Date]]),"")</f>
        <v/>
      </c>
      <c r="O3140" s="13" t="str">
        <f ca="1">IF(Table1[[#This Row],[Report Date]]&gt;=TODAY()-6, "within week", "Older")</f>
        <v>within week</v>
      </c>
      <c r="P3140" s="37" t="e">
        <f>EOMONTH(Table1[[#This Row],[Report Date]], 0)</f>
        <v>#VALUE!</v>
      </c>
    </row>
    <row r="3141" spans="1:16" x14ac:dyDescent="0.25">
      <c r="A3141" s="9" t="s">
        <v>148</v>
      </c>
      <c r="B3141" s="10" t="s">
        <v>148</v>
      </c>
      <c r="C3141" s="9" t="s">
        <v>107</v>
      </c>
      <c r="D3141" s="9">
        <v>1</v>
      </c>
      <c r="E3141" s="9" t="s">
        <v>148</v>
      </c>
      <c r="F3141" s="9">
        <v>207344</v>
      </c>
      <c r="G3141" s="9" t="s">
        <v>117</v>
      </c>
      <c r="H3141" s="9" t="s">
        <v>137</v>
      </c>
      <c r="I3141" s="9" t="s">
        <v>148</v>
      </c>
      <c r="J3141" s="9" t="s">
        <v>148</v>
      </c>
      <c r="K3141" s="9" t="s">
        <v>148</v>
      </c>
      <c r="L3141" s="10" t="s">
        <v>148</v>
      </c>
      <c r="M3141" s="13" t="str">
        <f>IFERROR(TEXT(Table1[[#This Row],[Report Date]], "mmmm"),"")</f>
        <v/>
      </c>
      <c r="N3141" s="13" t="str">
        <f>IFERROR(YEAR(Table1[[#This Row],[Report Date]]),"")</f>
        <v/>
      </c>
      <c r="O3141" s="13" t="str">
        <f ca="1">IF(Table1[[#This Row],[Report Date]]&gt;=TODAY()-6, "within week", "Older")</f>
        <v>within week</v>
      </c>
      <c r="P3141" s="37" t="e">
        <f>EOMONTH(Table1[[#This Row],[Report Date]], 0)</f>
        <v>#VALUE!</v>
      </c>
    </row>
    <row r="3142" spans="1:16" x14ac:dyDescent="0.25">
      <c r="A3142" s="9" t="s">
        <v>148</v>
      </c>
      <c r="B3142" s="10" t="s">
        <v>148</v>
      </c>
      <c r="C3142" s="9" t="s">
        <v>107</v>
      </c>
      <c r="D3142" s="9">
        <v>1</v>
      </c>
      <c r="E3142" s="9" t="s">
        <v>148</v>
      </c>
      <c r="F3142" s="9">
        <v>512032</v>
      </c>
      <c r="G3142" s="9" t="s">
        <v>118</v>
      </c>
      <c r="H3142" s="9" t="s">
        <v>138</v>
      </c>
      <c r="I3142" s="9" t="s">
        <v>148</v>
      </c>
      <c r="J3142" s="9" t="s">
        <v>148</v>
      </c>
      <c r="K3142" s="9" t="s">
        <v>148</v>
      </c>
      <c r="L3142" s="10" t="s">
        <v>148</v>
      </c>
      <c r="M3142" s="13" t="str">
        <f>IFERROR(TEXT(Table1[[#This Row],[Report Date]], "mmmm"),"")</f>
        <v/>
      </c>
      <c r="N3142" s="13" t="str">
        <f>IFERROR(YEAR(Table1[[#This Row],[Report Date]]),"")</f>
        <v/>
      </c>
      <c r="O3142" s="13" t="str">
        <f ca="1">IF(Table1[[#This Row],[Report Date]]&gt;=TODAY()-6, "within week", "Older")</f>
        <v>within week</v>
      </c>
      <c r="P3142" s="37" t="e">
        <f>EOMONTH(Table1[[#This Row],[Report Date]], 0)</f>
        <v>#VALUE!</v>
      </c>
    </row>
    <row r="3143" spans="1:16" x14ac:dyDescent="0.25">
      <c r="A3143" s="9" t="s">
        <v>148</v>
      </c>
      <c r="B3143" s="10" t="s">
        <v>148</v>
      </c>
      <c r="C3143" s="9" t="s">
        <v>107</v>
      </c>
      <c r="D3143" s="9">
        <v>1</v>
      </c>
      <c r="E3143" s="9" t="s">
        <v>148</v>
      </c>
      <c r="F3143" s="9">
        <v>961627</v>
      </c>
      <c r="G3143" s="9" t="s">
        <v>126</v>
      </c>
      <c r="H3143" s="9" t="s">
        <v>130</v>
      </c>
      <c r="I3143" s="9" t="s">
        <v>148</v>
      </c>
      <c r="J3143" s="9" t="s">
        <v>148</v>
      </c>
      <c r="K3143" s="9" t="s">
        <v>148</v>
      </c>
      <c r="L3143" s="10" t="s">
        <v>148</v>
      </c>
      <c r="M3143" s="13" t="str">
        <f>IFERROR(TEXT(Table1[[#This Row],[Report Date]], "mmmm"),"")</f>
        <v/>
      </c>
      <c r="N3143" s="13" t="str">
        <f>IFERROR(YEAR(Table1[[#This Row],[Report Date]]),"")</f>
        <v/>
      </c>
      <c r="O3143" s="13" t="str">
        <f ca="1">IF(Table1[[#This Row],[Report Date]]&gt;=TODAY()-6, "within week", "Older")</f>
        <v>within week</v>
      </c>
      <c r="P3143" s="37" t="e">
        <f>EOMONTH(Table1[[#This Row],[Report Date]], 0)</f>
        <v>#VALUE!</v>
      </c>
    </row>
    <row r="3144" spans="1:16" x14ac:dyDescent="0.25">
      <c r="A3144" s="9" t="s">
        <v>148</v>
      </c>
      <c r="B3144" s="10" t="s">
        <v>148</v>
      </c>
      <c r="C3144" s="9" t="s">
        <v>107</v>
      </c>
      <c r="D3144" s="9">
        <v>1</v>
      </c>
      <c r="E3144" s="9" t="s">
        <v>148</v>
      </c>
      <c r="F3144" s="9">
        <v>956680</v>
      </c>
      <c r="G3144" s="9" t="s">
        <v>116</v>
      </c>
      <c r="H3144" s="9" t="s">
        <v>132</v>
      </c>
      <c r="I3144" s="9" t="s">
        <v>148</v>
      </c>
      <c r="J3144" s="9" t="s">
        <v>148</v>
      </c>
      <c r="K3144" s="9" t="s">
        <v>148</v>
      </c>
      <c r="L3144" s="10" t="s">
        <v>148</v>
      </c>
      <c r="M3144" s="13" t="str">
        <f>IFERROR(TEXT(Table1[[#This Row],[Report Date]], "mmmm"),"")</f>
        <v/>
      </c>
      <c r="N3144" s="13" t="str">
        <f>IFERROR(YEAR(Table1[[#This Row],[Report Date]]),"")</f>
        <v/>
      </c>
      <c r="O3144" s="13" t="str">
        <f ca="1">IF(Table1[[#This Row],[Report Date]]&gt;=TODAY()-6, "within week", "Older")</f>
        <v>within week</v>
      </c>
      <c r="P3144" s="37" t="e">
        <f>EOMONTH(Table1[[#This Row],[Report Date]], 0)</f>
        <v>#VALUE!</v>
      </c>
    </row>
    <row r="3145" spans="1:16" x14ac:dyDescent="0.25">
      <c r="A3145" s="9" t="s">
        <v>148</v>
      </c>
      <c r="B3145" s="10" t="s">
        <v>148</v>
      </c>
      <c r="C3145" s="9" t="s">
        <v>107</v>
      </c>
      <c r="D3145" s="9">
        <v>1</v>
      </c>
      <c r="E3145" s="9" t="s">
        <v>148</v>
      </c>
      <c r="F3145" s="9">
        <v>253260</v>
      </c>
      <c r="G3145" s="9" t="s">
        <v>123</v>
      </c>
      <c r="H3145" s="9" t="s">
        <v>139</v>
      </c>
      <c r="I3145" s="9" t="s">
        <v>148</v>
      </c>
      <c r="J3145" s="9" t="s">
        <v>148</v>
      </c>
      <c r="K3145" s="9" t="s">
        <v>148</v>
      </c>
      <c r="L3145" s="10" t="s">
        <v>148</v>
      </c>
      <c r="M3145" s="13" t="str">
        <f>IFERROR(TEXT(Table1[[#This Row],[Report Date]], "mmmm"),"")</f>
        <v/>
      </c>
      <c r="N3145" s="13" t="str">
        <f>IFERROR(YEAR(Table1[[#This Row],[Report Date]]),"")</f>
        <v/>
      </c>
      <c r="O3145" s="13" t="str">
        <f ca="1">IF(Table1[[#This Row],[Report Date]]&gt;=TODAY()-6, "within week", "Older")</f>
        <v>within week</v>
      </c>
      <c r="P3145" s="37" t="e">
        <f>EOMONTH(Table1[[#This Row],[Report Date]], 0)</f>
        <v>#VALUE!</v>
      </c>
    </row>
    <row r="3146" spans="1:16" x14ac:dyDescent="0.25">
      <c r="A3146" s="9" t="s">
        <v>148</v>
      </c>
      <c r="B3146" s="10" t="s">
        <v>148</v>
      </c>
      <c r="C3146" s="9" t="s">
        <v>107</v>
      </c>
      <c r="D3146" s="9">
        <v>1</v>
      </c>
      <c r="E3146" s="9" t="s">
        <v>148</v>
      </c>
      <c r="F3146" s="9">
        <v>728030</v>
      </c>
      <c r="G3146" s="9" t="s">
        <v>123</v>
      </c>
      <c r="H3146" s="9" t="s">
        <v>143</v>
      </c>
      <c r="I3146" s="9" t="s">
        <v>148</v>
      </c>
      <c r="J3146" s="9" t="s">
        <v>148</v>
      </c>
      <c r="K3146" s="9" t="s">
        <v>148</v>
      </c>
      <c r="L3146" s="10" t="s">
        <v>148</v>
      </c>
      <c r="M3146" s="13" t="str">
        <f>IFERROR(TEXT(Table1[[#This Row],[Report Date]], "mmmm"),"")</f>
        <v/>
      </c>
      <c r="N3146" s="13" t="str">
        <f>IFERROR(YEAR(Table1[[#This Row],[Report Date]]),"")</f>
        <v/>
      </c>
      <c r="O3146" s="13" t="str">
        <f ca="1">IF(Table1[[#This Row],[Report Date]]&gt;=TODAY()-6, "within week", "Older")</f>
        <v>within week</v>
      </c>
      <c r="P3146" s="37" t="e">
        <f>EOMONTH(Table1[[#This Row],[Report Date]], 0)</f>
        <v>#VALUE!</v>
      </c>
    </row>
    <row r="3147" spans="1:16" x14ac:dyDescent="0.25">
      <c r="A3147" s="9" t="s">
        <v>148</v>
      </c>
      <c r="B3147" s="10" t="s">
        <v>148</v>
      </c>
      <c r="C3147" s="9" t="s">
        <v>107</v>
      </c>
      <c r="D3147" s="9">
        <v>1</v>
      </c>
      <c r="E3147" s="9" t="s">
        <v>148</v>
      </c>
      <c r="F3147" s="9">
        <v>393547</v>
      </c>
      <c r="G3147" s="9" t="s">
        <v>124</v>
      </c>
      <c r="H3147" s="9" t="s">
        <v>144</v>
      </c>
      <c r="I3147" s="9" t="s">
        <v>148</v>
      </c>
      <c r="J3147" s="9" t="s">
        <v>148</v>
      </c>
      <c r="K3147" s="9" t="s">
        <v>148</v>
      </c>
      <c r="L3147" s="10" t="s">
        <v>148</v>
      </c>
      <c r="M3147" s="13" t="str">
        <f>IFERROR(TEXT(Table1[[#This Row],[Report Date]], "mmmm"),"")</f>
        <v/>
      </c>
      <c r="N3147" s="13" t="str">
        <f>IFERROR(YEAR(Table1[[#This Row],[Report Date]]),"")</f>
        <v/>
      </c>
      <c r="O3147" s="13" t="str">
        <f ca="1">IF(Table1[[#This Row],[Report Date]]&gt;=TODAY()-6, "within week", "Older")</f>
        <v>within week</v>
      </c>
      <c r="P3147" s="37" t="e">
        <f>EOMONTH(Table1[[#This Row],[Report Date]], 0)</f>
        <v>#VALUE!</v>
      </c>
    </row>
    <row r="3148" spans="1:16" x14ac:dyDescent="0.25">
      <c r="A3148" s="9" t="s">
        <v>148</v>
      </c>
      <c r="B3148" s="10" t="s">
        <v>148</v>
      </c>
      <c r="C3148" s="9" t="s">
        <v>107</v>
      </c>
      <c r="D3148" s="9">
        <v>1</v>
      </c>
      <c r="E3148" s="9" t="s">
        <v>148</v>
      </c>
      <c r="F3148" s="9">
        <v>351151</v>
      </c>
      <c r="G3148" s="9" t="s">
        <v>127</v>
      </c>
      <c r="H3148" s="9" t="s">
        <v>147</v>
      </c>
      <c r="I3148" s="9" t="s">
        <v>148</v>
      </c>
      <c r="J3148" s="9" t="s">
        <v>148</v>
      </c>
      <c r="K3148" s="9" t="s">
        <v>148</v>
      </c>
      <c r="L3148" s="10" t="s">
        <v>148</v>
      </c>
      <c r="M3148" s="13" t="str">
        <f>IFERROR(TEXT(Table1[[#This Row],[Report Date]], "mmmm"),"")</f>
        <v/>
      </c>
      <c r="N3148" s="13" t="str">
        <f>IFERROR(YEAR(Table1[[#This Row],[Report Date]]),"")</f>
        <v/>
      </c>
      <c r="O3148" s="13" t="str">
        <f ca="1">IF(Table1[[#This Row],[Report Date]]&gt;=TODAY()-6, "within week", "Older")</f>
        <v>within week</v>
      </c>
      <c r="P3148" s="37" t="e">
        <f>EOMONTH(Table1[[#This Row],[Report Date]], 0)</f>
        <v>#VALUE!</v>
      </c>
    </row>
    <row r="3149" spans="1:16" x14ac:dyDescent="0.25">
      <c r="A3149" s="9" t="s">
        <v>148</v>
      </c>
      <c r="B3149" s="10" t="s">
        <v>148</v>
      </c>
      <c r="C3149" s="9" t="s">
        <v>107</v>
      </c>
      <c r="D3149" s="9">
        <v>1</v>
      </c>
      <c r="E3149" s="9" t="s">
        <v>148</v>
      </c>
      <c r="F3149" s="9">
        <v>530766</v>
      </c>
      <c r="G3149" s="9" t="s">
        <v>118</v>
      </c>
      <c r="H3149" s="9" t="s">
        <v>130</v>
      </c>
      <c r="I3149" s="9" t="s">
        <v>148</v>
      </c>
      <c r="J3149" s="9" t="s">
        <v>148</v>
      </c>
      <c r="K3149" s="9" t="s">
        <v>148</v>
      </c>
      <c r="L3149" s="10" t="s">
        <v>148</v>
      </c>
      <c r="M3149" s="13" t="str">
        <f>IFERROR(TEXT(Table1[[#This Row],[Report Date]], "mmmm"),"")</f>
        <v/>
      </c>
      <c r="N3149" s="13" t="str">
        <f>IFERROR(YEAR(Table1[[#This Row],[Report Date]]),"")</f>
        <v/>
      </c>
      <c r="O3149" s="13" t="str">
        <f ca="1">IF(Table1[[#This Row],[Report Date]]&gt;=TODAY()-6, "within week", "Older")</f>
        <v>within week</v>
      </c>
      <c r="P3149" s="37" t="e">
        <f>EOMONTH(Table1[[#This Row],[Report Date]], 0)</f>
        <v>#VALUE!</v>
      </c>
    </row>
    <row r="3150" spans="1:16" x14ac:dyDescent="0.25">
      <c r="A3150" s="9" t="s">
        <v>148</v>
      </c>
      <c r="B3150" s="10" t="s">
        <v>148</v>
      </c>
      <c r="C3150" s="9" t="s">
        <v>107</v>
      </c>
      <c r="D3150" s="9">
        <v>1</v>
      </c>
      <c r="E3150" s="9" t="s">
        <v>148</v>
      </c>
      <c r="F3150" s="9">
        <v>983079</v>
      </c>
      <c r="G3150" s="9" t="s">
        <v>124</v>
      </c>
      <c r="H3150" s="9" t="s">
        <v>136</v>
      </c>
      <c r="I3150" s="9" t="s">
        <v>148</v>
      </c>
      <c r="J3150" s="9" t="s">
        <v>148</v>
      </c>
      <c r="K3150" s="9" t="s">
        <v>148</v>
      </c>
      <c r="L3150" s="10" t="s">
        <v>148</v>
      </c>
      <c r="M3150" s="13" t="str">
        <f>IFERROR(TEXT(Table1[[#This Row],[Report Date]], "mmmm"),"")</f>
        <v/>
      </c>
      <c r="N3150" s="13" t="str">
        <f>IFERROR(YEAR(Table1[[#This Row],[Report Date]]),"")</f>
        <v/>
      </c>
      <c r="O3150" s="13" t="str">
        <f ca="1">IF(Table1[[#This Row],[Report Date]]&gt;=TODAY()-6, "within week", "Older")</f>
        <v>within week</v>
      </c>
      <c r="P3150" s="37" t="e">
        <f>EOMONTH(Table1[[#This Row],[Report Date]], 0)</f>
        <v>#VALUE!</v>
      </c>
    </row>
    <row r="3151" spans="1:16" x14ac:dyDescent="0.25">
      <c r="A3151" s="9" t="s">
        <v>148</v>
      </c>
      <c r="B3151" s="10" t="s">
        <v>148</v>
      </c>
      <c r="C3151" s="9" t="s">
        <v>107</v>
      </c>
      <c r="D3151" s="9">
        <v>1</v>
      </c>
      <c r="E3151" s="9" t="s">
        <v>148</v>
      </c>
      <c r="F3151" s="9">
        <v>955779</v>
      </c>
      <c r="G3151" s="9" t="s">
        <v>121</v>
      </c>
      <c r="H3151" s="9" t="s">
        <v>145</v>
      </c>
      <c r="I3151" s="9" t="s">
        <v>148</v>
      </c>
      <c r="J3151" s="9" t="s">
        <v>148</v>
      </c>
      <c r="K3151" s="9" t="s">
        <v>148</v>
      </c>
      <c r="L3151" s="10" t="s">
        <v>148</v>
      </c>
      <c r="M3151" s="13" t="str">
        <f>IFERROR(TEXT(Table1[[#This Row],[Report Date]], "mmmm"),"")</f>
        <v/>
      </c>
      <c r="N3151" s="13" t="str">
        <f>IFERROR(YEAR(Table1[[#This Row],[Report Date]]),"")</f>
        <v/>
      </c>
      <c r="O3151" s="13" t="str">
        <f ca="1">IF(Table1[[#This Row],[Report Date]]&gt;=TODAY()-6, "within week", "Older")</f>
        <v>within week</v>
      </c>
      <c r="P3151" s="37" t="e">
        <f>EOMONTH(Table1[[#This Row],[Report Date]], 0)</f>
        <v>#VALUE!</v>
      </c>
    </row>
    <row r="3152" spans="1:16" x14ac:dyDescent="0.25">
      <c r="A3152" s="9" t="s">
        <v>148</v>
      </c>
      <c r="B3152" s="10" t="s">
        <v>148</v>
      </c>
      <c r="C3152" s="9" t="s">
        <v>107</v>
      </c>
      <c r="D3152" s="9">
        <v>1</v>
      </c>
      <c r="E3152" s="9" t="s">
        <v>148</v>
      </c>
      <c r="F3152" s="9">
        <v>949018</v>
      </c>
      <c r="G3152" s="9" t="s">
        <v>124</v>
      </c>
      <c r="H3152" s="9" t="s">
        <v>140</v>
      </c>
      <c r="I3152" s="9" t="s">
        <v>148</v>
      </c>
      <c r="J3152" s="9" t="s">
        <v>148</v>
      </c>
      <c r="K3152" s="9" t="s">
        <v>148</v>
      </c>
      <c r="L3152" s="10" t="s">
        <v>148</v>
      </c>
      <c r="M3152" s="13" t="str">
        <f>IFERROR(TEXT(Table1[[#This Row],[Report Date]], "mmmm"),"")</f>
        <v/>
      </c>
      <c r="N3152" s="13" t="str">
        <f>IFERROR(YEAR(Table1[[#This Row],[Report Date]]),"")</f>
        <v/>
      </c>
      <c r="O3152" s="13" t="str">
        <f ca="1">IF(Table1[[#This Row],[Report Date]]&gt;=TODAY()-6, "within week", "Older")</f>
        <v>within week</v>
      </c>
      <c r="P3152" s="37" t="e">
        <f>EOMONTH(Table1[[#This Row],[Report Date]], 0)</f>
        <v>#VALUE!</v>
      </c>
    </row>
    <row r="3153" spans="1:16" x14ac:dyDescent="0.25">
      <c r="A3153" s="9" t="s">
        <v>148</v>
      </c>
      <c r="B3153" s="10" t="s">
        <v>148</v>
      </c>
      <c r="C3153" s="9" t="s">
        <v>107</v>
      </c>
      <c r="D3153" s="9">
        <v>1</v>
      </c>
      <c r="E3153" s="9" t="s">
        <v>148</v>
      </c>
      <c r="F3153" s="9">
        <v>866125</v>
      </c>
      <c r="G3153" s="9" t="s">
        <v>126</v>
      </c>
      <c r="H3153" s="9" t="s">
        <v>142</v>
      </c>
      <c r="I3153" s="9" t="s">
        <v>148</v>
      </c>
      <c r="J3153" s="9" t="s">
        <v>148</v>
      </c>
      <c r="K3153" s="9" t="s">
        <v>148</v>
      </c>
      <c r="L3153" s="10" t="s">
        <v>148</v>
      </c>
      <c r="M3153" s="13" t="str">
        <f>IFERROR(TEXT(Table1[[#This Row],[Report Date]], "mmmm"),"")</f>
        <v/>
      </c>
      <c r="N3153" s="13" t="str">
        <f>IFERROR(YEAR(Table1[[#This Row],[Report Date]]),"")</f>
        <v/>
      </c>
      <c r="O3153" s="13" t="str">
        <f ca="1">IF(Table1[[#This Row],[Report Date]]&gt;=TODAY()-6, "within week", "Older")</f>
        <v>within week</v>
      </c>
      <c r="P3153" s="37" t="e">
        <f>EOMONTH(Table1[[#This Row],[Report Date]], 0)</f>
        <v>#VALUE!</v>
      </c>
    </row>
    <row r="3154" spans="1:16" x14ac:dyDescent="0.25">
      <c r="A3154" s="9" t="s">
        <v>148</v>
      </c>
      <c r="B3154" s="10" t="s">
        <v>148</v>
      </c>
      <c r="C3154" s="9" t="s">
        <v>107</v>
      </c>
      <c r="D3154" s="9">
        <v>1</v>
      </c>
      <c r="E3154" s="9" t="s">
        <v>148</v>
      </c>
      <c r="F3154" s="9">
        <v>902153</v>
      </c>
      <c r="G3154" s="9" t="s">
        <v>120</v>
      </c>
      <c r="H3154" s="9" t="s">
        <v>140</v>
      </c>
      <c r="I3154" s="9" t="s">
        <v>148</v>
      </c>
      <c r="J3154" s="9" t="s">
        <v>148</v>
      </c>
      <c r="K3154" s="9" t="s">
        <v>148</v>
      </c>
      <c r="L3154" s="10" t="s">
        <v>148</v>
      </c>
      <c r="M3154" s="13" t="str">
        <f>IFERROR(TEXT(Table1[[#This Row],[Report Date]], "mmmm"),"")</f>
        <v/>
      </c>
      <c r="N3154" s="13" t="str">
        <f>IFERROR(YEAR(Table1[[#This Row],[Report Date]]),"")</f>
        <v/>
      </c>
      <c r="O3154" s="13" t="str">
        <f ca="1">IF(Table1[[#This Row],[Report Date]]&gt;=TODAY()-6, "within week", "Older")</f>
        <v>within week</v>
      </c>
      <c r="P3154" s="37" t="e">
        <f>EOMONTH(Table1[[#This Row],[Report Date]], 0)</f>
        <v>#VALUE!</v>
      </c>
    </row>
    <row r="3155" spans="1:16" x14ac:dyDescent="0.25">
      <c r="A3155" s="9" t="s">
        <v>148</v>
      </c>
      <c r="B3155" s="10" t="s">
        <v>148</v>
      </c>
      <c r="C3155" s="9" t="s">
        <v>107</v>
      </c>
      <c r="D3155" s="9">
        <v>1</v>
      </c>
      <c r="E3155" s="9" t="s">
        <v>148</v>
      </c>
      <c r="F3155" s="9">
        <v>741358</v>
      </c>
      <c r="G3155" s="9" t="s">
        <v>127</v>
      </c>
      <c r="H3155" s="9" t="s">
        <v>147</v>
      </c>
      <c r="I3155" s="9" t="s">
        <v>148</v>
      </c>
      <c r="J3155" s="9" t="s">
        <v>148</v>
      </c>
      <c r="K3155" s="9" t="s">
        <v>148</v>
      </c>
      <c r="L3155" s="10" t="s">
        <v>148</v>
      </c>
      <c r="M3155" s="13" t="str">
        <f>IFERROR(TEXT(Table1[[#This Row],[Report Date]], "mmmm"),"")</f>
        <v/>
      </c>
      <c r="N3155" s="13" t="str">
        <f>IFERROR(YEAR(Table1[[#This Row],[Report Date]]),"")</f>
        <v/>
      </c>
      <c r="O3155" s="13" t="str">
        <f ca="1">IF(Table1[[#This Row],[Report Date]]&gt;=TODAY()-6, "within week", "Older")</f>
        <v>within week</v>
      </c>
      <c r="P3155" s="37" t="e">
        <f>EOMONTH(Table1[[#This Row],[Report Date]], 0)</f>
        <v>#VALUE!</v>
      </c>
    </row>
    <row r="3156" spans="1:16" x14ac:dyDescent="0.25">
      <c r="A3156" s="9" t="s">
        <v>148</v>
      </c>
      <c r="B3156" s="10" t="s">
        <v>148</v>
      </c>
      <c r="C3156" s="9" t="s">
        <v>107</v>
      </c>
      <c r="D3156" s="9">
        <v>1</v>
      </c>
      <c r="E3156" s="9" t="s">
        <v>148</v>
      </c>
      <c r="F3156" s="9">
        <v>662782</v>
      </c>
      <c r="G3156" s="9" t="s">
        <v>117</v>
      </c>
      <c r="H3156" s="9" t="s">
        <v>129</v>
      </c>
      <c r="I3156" s="9" t="s">
        <v>148</v>
      </c>
      <c r="J3156" s="9" t="s">
        <v>148</v>
      </c>
      <c r="K3156" s="9" t="s">
        <v>148</v>
      </c>
      <c r="L3156" s="10" t="s">
        <v>148</v>
      </c>
      <c r="M3156" s="13" t="str">
        <f>IFERROR(TEXT(Table1[[#This Row],[Report Date]], "mmmm"),"")</f>
        <v/>
      </c>
      <c r="N3156" s="13" t="str">
        <f>IFERROR(YEAR(Table1[[#This Row],[Report Date]]),"")</f>
        <v/>
      </c>
      <c r="O3156" s="13" t="str">
        <f ca="1">IF(Table1[[#This Row],[Report Date]]&gt;=TODAY()-6, "within week", "Older")</f>
        <v>within week</v>
      </c>
      <c r="P3156" s="37" t="e">
        <f>EOMONTH(Table1[[#This Row],[Report Date]], 0)</f>
        <v>#VALUE!</v>
      </c>
    </row>
    <row r="3157" spans="1:16" x14ac:dyDescent="0.25">
      <c r="A3157" s="9" t="s">
        <v>148</v>
      </c>
      <c r="B3157" s="10" t="s">
        <v>148</v>
      </c>
      <c r="C3157" s="9" t="s">
        <v>107</v>
      </c>
      <c r="D3157" s="9">
        <v>1</v>
      </c>
      <c r="E3157" s="9" t="s">
        <v>148</v>
      </c>
      <c r="F3157" s="9">
        <v>872786</v>
      </c>
      <c r="G3157" s="9" t="s">
        <v>116</v>
      </c>
      <c r="H3157" s="9" t="s">
        <v>140</v>
      </c>
      <c r="I3157" s="9" t="s">
        <v>148</v>
      </c>
      <c r="J3157" s="9" t="s">
        <v>148</v>
      </c>
      <c r="K3157" s="9" t="s">
        <v>148</v>
      </c>
      <c r="L3157" s="10" t="s">
        <v>148</v>
      </c>
      <c r="M3157" s="13" t="str">
        <f>IFERROR(TEXT(Table1[[#This Row],[Report Date]], "mmmm"),"")</f>
        <v/>
      </c>
      <c r="N3157" s="13" t="str">
        <f>IFERROR(YEAR(Table1[[#This Row],[Report Date]]),"")</f>
        <v/>
      </c>
      <c r="O3157" s="13" t="str">
        <f ca="1">IF(Table1[[#This Row],[Report Date]]&gt;=TODAY()-6, "within week", "Older")</f>
        <v>within week</v>
      </c>
      <c r="P3157" s="37" t="e">
        <f>EOMONTH(Table1[[#This Row],[Report Date]], 0)</f>
        <v>#VALUE!</v>
      </c>
    </row>
    <row r="3158" spans="1:16" x14ac:dyDescent="0.25">
      <c r="A3158" s="9" t="s">
        <v>148</v>
      </c>
      <c r="B3158" s="10" t="s">
        <v>148</v>
      </c>
      <c r="C3158" s="9" t="s">
        <v>107</v>
      </c>
      <c r="D3158" s="9">
        <v>1</v>
      </c>
      <c r="E3158" s="9" t="s">
        <v>148</v>
      </c>
      <c r="F3158" s="9">
        <v>832732</v>
      </c>
      <c r="G3158" s="9" t="s">
        <v>127</v>
      </c>
      <c r="H3158" s="9" t="s">
        <v>131</v>
      </c>
      <c r="I3158" s="9" t="s">
        <v>148</v>
      </c>
      <c r="J3158" s="9" t="s">
        <v>148</v>
      </c>
      <c r="K3158" s="9" t="s">
        <v>148</v>
      </c>
      <c r="L3158" s="10" t="s">
        <v>148</v>
      </c>
      <c r="M3158" s="13" t="str">
        <f>IFERROR(TEXT(Table1[[#This Row],[Report Date]], "mmmm"),"")</f>
        <v/>
      </c>
      <c r="N3158" s="13" t="str">
        <f>IFERROR(YEAR(Table1[[#This Row],[Report Date]]),"")</f>
        <v/>
      </c>
      <c r="O3158" s="13" t="str">
        <f ca="1">IF(Table1[[#This Row],[Report Date]]&gt;=TODAY()-6, "within week", "Older")</f>
        <v>within week</v>
      </c>
      <c r="P3158" s="37" t="e">
        <f>EOMONTH(Table1[[#This Row],[Report Date]], 0)</f>
        <v>#VALUE!</v>
      </c>
    </row>
    <row r="3159" spans="1:16" x14ac:dyDescent="0.25">
      <c r="A3159" s="9" t="s">
        <v>148</v>
      </c>
      <c r="B3159" s="10" t="s">
        <v>148</v>
      </c>
      <c r="C3159" s="9" t="s">
        <v>107</v>
      </c>
      <c r="D3159" s="9">
        <v>1</v>
      </c>
      <c r="E3159" s="9" t="s">
        <v>148</v>
      </c>
      <c r="F3159" s="9">
        <v>534880</v>
      </c>
      <c r="G3159" s="9" t="s">
        <v>120</v>
      </c>
      <c r="H3159" s="9" t="s">
        <v>136</v>
      </c>
      <c r="I3159" s="9" t="s">
        <v>148</v>
      </c>
      <c r="J3159" s="9" t="s">
        <v>148</v>
      </c>
      <c r="K3159" s="9" t="s">
        <v>148</v>
      </c>
      <c r="L3159" s="10" t="s">
        <v>148</v>
      </c>
      <c r="M3159" s="13" t="str">
        <f>IFERROR(TEXT(Table1[[#This Row],[Report Date]], "mmmm"),"")</f>
        <v/>
      </c>
      <c r="N3159" s="13" t="str">
        <f>IFERROR(YEAR(Table1[[#This Row],[Report Date]]),"")</f>
        <v/>
      </c>
      <c r="O3159" s="13" t="str">
        <f ca="1">IF(Table1[[#This Row],[Report Date]]&gt;=TODAY()-6, "within week", "Older")</f>
        <v>within week</v>
      </c>
      <c r="P3159" s="37" t="e">
        <f>EOMONTH(Table1[[#This Row],[Report Date]], 0)</f>
        <v>#VALUE!</v>
      </c>
    </row>
    <row r="3160" spans="1:16" x14ac:dyDescent="0.25">
      <c r="A3160" s="9" t="s">
        <v>148</v>
      </c>
      <c r="B3160" s="10" t="s">
        <v>148</v>
      </c>
      <c r="C3160" s="9" t="s">
        <v>107</v>
      </c>
      <c r="D3160" s="9">
        <v>1</v>
      </c>
      <c r="E3160" s="9" t="s">
        <v>148</v>
      </c>
      <c r="F3160" s="9">
        <v>904859</v>
      </c>
      <c r="G3160" s="9" t="s">
        <v>119</v>
      </c>
      <c r="H3160" s="9" t="s">
        <v>147</v>
      </c>
      <c r="I3160" s="9" t="s">
        <v>148</v>
      </c>
      <c r="J3160" s="9" t="s">
        <v>148</v>
      </c>
      <c r="K3160" s="9" t="s">
        <v>148</v>
      </c>
      <c r="L3160" s="10" t="s">
        <v>148</v>
      </c>
      <c r="M3160" s="13" t="str">
        <f>IFERROR(TEXT(Table1[[#This Row],[Report Date]], "mmmm"),"")</f>
        <v/>
      </c>
      <c r="N3160" s="13" t="str">
        <f>IFERROR(YEAR(Table1[[#This Row],[Report Date]]),"")</f>
        <v/>
      </c>
      <c r="O3160" s="13" t="str">
        <f ca="1">IF(Table1[[#This Row],[Report Date]]&gt;=TODAY()-6, "within week", "Older")</f>
        <v>within week</v>
      </c>
      <c r="P3160" s="37" t="e">
        <f>EOMONTH(Table1[[#This Row],[Report Date]], 0)</f>
        <v>#VALUE!</v>
      </c>
    </row>
    <row r="3161" spans="1:16" x14ac:dyDescent="0.25">
      <c r="A3161" s="9" t="s">
        <v>148</v>
      </c>
      <c r="B3161" s="10" t="s">
        <v>148</v>
      </c>
      <c r="C3161" s="9" t="s">
        <v>107</v>
      </c>
      <c r="D3161" s="9">
        <v>1</v>
      </c>
      <c r="E3161" s="9" t="s">
        <v>148</v>
      </c>
      <c r="F3161" s="9">
        <v>141885</v>
      </c>
      <c r="G3161" s="9" t="s">
        <v>123</v>
      </c>
      <c r="H3161" s="9" t="s">
        <v>131</v>
      </c>
      <c r="I3161" s="9" t="s">
        <v>148</v>
      </c>
      <c r="J3161" s="9" t="s">
        <v>148</v>
      </c>
      <c r="K3161" s="9" t="s">
        <v>148</v>
      </c>
      <c r="L3161" s="10" t="s">
        <v>148</v>
      </c>
      <c r="M3161" s="13" t="str">
        <f>IFERROR(TEXT(Table1[[#This Row],[Report Date]], "mmmm"),"")</f>
        <v/>
      </c>
      <c r="N3161" s="13" t="str">
        <f>IFERROR(YEAR(Table1[[#This Row],[Report Date]]),"")</f>
        <v/>
      </c>
      <c r="O3161" s="13" t="str">
        <f ca="1">IF(Table1[[#This Row],[Report Date]]&gt;=TODAY()-6, "within week", "Older")</f>
        <v>within week</v>
      </c>
      <c r="P3161" s="37" t="e">
        <f>EOMONTH(Table1[[#This Row],[Report Date]], 0)</f>
        <v>#VALUE!</v>
      </c>
    </row>
    <row r="3162" spans="1:16" x14ac:dyDescent="0.25">
      <c r="A3162" s="9" t="s">
        <v>148</v>
      </c>
      <c r="B3162" s="10" t="s">
        <v>148</v>
      </c>
      <c r="C3162" s="9" t="s">
        <v>107</v>
      </c>
      <c r="D3162" s="9">
        <v>1</v>
      </c>
      <c r="E3162" s="9" t="s">
        <v>148</v>
      </c>
      <c r="F3162" s="9">
        <v>113195</v>
      </c>
      <c r="G3162" s="9" t="s">
        <v>126</v>
      </c>
      <c r="H3162" s="9" t="s">
        <v>146</v>
      </c>
      <c r="I3162" s="9" t="s">
        <v>148</v>
      </c>
      <c r="J3162" s="9" t="s">
        <v>148</v>
      </c>
      <c r="K3162" s="9" t="s">
        <v>148</v>
      </c>
      <c r="L3162" s="10" t="s">
        <v>148</v>
      </c>
      <c r="M3162" s="13" t="str">
        <f>IFERROR(TEXT(Table1[[#This Row],[Report Date]], "mmmm"),"")</f>
        <v/>
      </c>
      <c r="N3162" s="13" t="str">
        <f>IFERROR(YEAR(Table1[[#This Row],[Report Date]]),"")</f>
        <v/>
      </c>
      <c r="O3162" s="13" t="str">
        <f ca="1">IF(Table1[[#This Row],[Report Date]]&gt;=TODAY()-6, "within week", "Older")</f>
        <v>within week</v>
      </c>
      <c r="P3162" s="37" t="e">
        <f>EOMONTH(Table1[[#This Row],[Report Date]], 0)</f>
        <v>#VALUE!</v>
      </c>
    </row>
    <row r="3163" spans="1:16" x14ac:dyDescent="0.25">
      <c r="A3163" s="9" t="s">
        <v>148</v>
      </c>
      <c r="B3163" s="10" t="s">
        <v>148</v>
      </c>
      <c r="C3163" s="9" t="s">
        <v>107</v>
      </c>
      <c r="D3163" s="9">
        <v>1</v>
      </c>
      <c r="E3163" s="9" t="s">
        <v>148</v>
      </c>
      <c r="F3163" s="9">
        <v>729041</v>
      </c>
      <c r="G3163" s="9" t="s">
        <v>116</v>
      </c>
      <c r="H3163" s="9" t="s">
        <v>128</v>
      </c>
      <c r="I3163" s="9" t="s">
        <v>148</v>
      </c>
      <c r="J3163" s="9" t="s">
        <v>148</v>
      </c>
      <c r="K3163" s="9" t="s">
        <v>148</v>
      </c>
      <c r="L3163" s="10" t="s">
        <v>148</v>
      </c>
      <c r="M3163" s="13" t="str">
        <f>IFERROR(TEXT(Table1[[#This Row],[Report Date]], "mmmm"),"")</f>
        <v/>
      </c>
      <c r="N3163" s="13" t="str">
        <f>IFERROR(YEAR(Table1[[#This Row],[Report Date]]),"")</f>
        <v/>
      </c>
      <c r="O3163" s="13" t="str">
        <f ca="1">IF(Table1[[#This Row],[Report Date]]&gt;=TODAY()-6, "within week", "Older")</f>
        <v>within week</v>
      </c>
      <c r="P3163" s="37" t="e">
        <f>EOMONTH(Table1[[#This Row],[Report Date]], 0)</f>
        <v>#VALUE!</v>
      </c>
    </row>
    <row r="3164" spans="1:16" x14ac:dyDescent="0.25">
      <c r="A3164" s="9" t="s">
        <v>148</v>
      </c>
      <c r="B3164" s="10" t="s">
        <v>148</v>
      </c>
      <c r="C3164" s="9" t="s">
        <v>107</v>
      </c>
      <c r="D3164" s="9">
        <v>1</v>
      </c>
      <c r="E3164" s="9" t="s">
        <v>148</v>
      </c>
      <c r="F3164" s="9">
        <v>292360</v>
      </c>
      <c r="G3164" s="9" t="s">
        <v>124</v>
      </c>
      <c r="H3164" s="9" t="s">
        <v>136</v>
      </c>
      <c r="I3164" s="9" t="s">
        <v>148</v>
      </c>
      <c r="J3164" s="9" t="s">
        <v>148</v>
      </c>
      <c r="K3164" s="9" t="s">
        <v>148</v>
      </c>
      <c r="L3164" s="10" t="s">
        <v>148</v>
      </c>
      <c r="M3164" s="13" t="str">
        <f>IFERROR(TEXT(Table1[[#This Row],[Report Date]], "mmmm"),"")</f>
        <v/>
      </c>
      <c r="N3164" s="13" t="str">
        <f>IFERROR(YEAR(Table1[[#This Row],[Report Date]]),"")</f>
        <v/>
      </c>
      <c r="O3164" s="13" t="str">
        <f ca="1">IF(Table1[[#This Row],[Report Date]]&gt;=TODAY()-6, "within week", "Older")</f>
        <v>within week</v>
      </c>
      <c r="P3164" s="37" t="e">
        <f>EOMONTH(Table1[[#This Row],[Report Date]], 0)</f>
        <v>#VALUE!</v>
      </c>
    </row>
    <row r="3165" spans="1:16" x14ac:dyDescent="0.25">
      <c r="A3165" s="9" t="s">
        <v>148</v>
      </c>
      <c r="B3165" s="10" t="s">
        <v>148</v>
      </c>
      <c r="C3165" s="9" t="s">
        <v>107</v>
      </c>
      <c r="D3165" s="9">
        <v>1</v>
      </c>
      <c r="E3165" s="9" t="s">
        <v>148</v>
      </c>
      <c r="F3165" s="9">
        <v>586408</v>
      </c>
      <c r="G3165" s="9" t="s">
        <v>122</v>
      </c>
      <c r="H3165" s="9" t="s">
        <v>146</v>
      </c>
      <c r="I3165" s="9" t="s">
        <v>148</v>
      </c>
      <c r="J3165" s="9" t="s">
        <v>148</v>
      </c>
      <c r="K3165" s="9" t="s">
        <v>148</v>
      </c>
      <c r="L3165" s="10" t="s">
        <v>148</v>
      </c>
      <c r="M3165" s="13" t="str">
        <f>IFERROR(TEXT(Table1[[#This Row],[Report Date]], "mmmm"),"")</f>
        <v/>
      </c>
      <c r="N3165" s="13" t="str">
        <f>IFERROR(YEAR(Table1[[#This Row],[Report Date]]),"")</f>
        <v/>
      </c>
      <c r="O3165" s="13" t="str">
        <f ca="1">IF(Table1[[#This Row],[Report Date]]&gt;=TODAY()-6, "within week", "Older")</f>
        <v>within week</v>
      </c>
      <c r="P3165" s="37" t="e">
        <f>EOMONTH(Table1[[#This Row],[Report Date]], 0)</f>
        <v>#VALUE!</v>
      </c>
    </row>
    <row r="3166" spans="1:16" x14ac:dyDescent="0.25">
      <c r="A3166" s="9" t="s">
        <v>148</v>
      </c>
      <c r="B3166" s="10" t="s">
        <v>148</v>
      </c>
      <c r="C3166" s="9" t="s">
        <v>107</v>
      </c>
      <c r="D3166" s="9">
        <v>1</v>
      </c>
      <c r="E3166" s="9" t="s">
        <v>148</v>
      </c>
      <c r="F3166" s="9">
        <v>373116</v>
      </c>
      <c r="G3166" s="9" t="s">
        <v>121</v>
      </c>
      <c r="H3166" s="9" t="s">
        <v>137</v>
      </c>
      <c r="I3166" s="9" t="s">
        <v>148</v>
      </c>
      <c r="J3166" s="9" t="s">
        <v>148</v>
      </c>
      <c r="K3166" s="9" t="s">
        <v>148</v>
      </c>
      <c r="L3166" s="10" t="s">
        <v>148</v>
      </c>
      <c r="M3166" s="13" t="str">
        <f>IFERROR(TEXT(Table1[[#This Row],[Report Date]], "mmmm"),"")</f>
        <v/>
      </c>
      <c r="N3166" s="13" t="str">
        <f>IFERROR(YEAR(Table1[[#This Row],[Report Date]]),"")</f>
        <v/>
      </c>
      <c r="O3166" s="13" t="str">
        <f ca="1">IF(Table1[[#This Row],[Report Date]]&gt;=TODAY()-6, "within week", "Older")</f>
        <v>within week</v>
      </c>
      <c r="P3166" s="37" t="e">
        <f>EOMONTH(Table1[[#This Row],[Report Date]], 0)</f>
        <v>#VALUE!</v>
      </c>
    </row>
    <row r="3167" spans="1:16" x14ac:dyDescent="0.25">
      <c r="A3167" s="9" t="s">
        <v>148</v>
      </c>
      <c r="B3167" s="10" t="s">
        <v>148</v>
      </c>
      <c r="C3167" s="9" t="s">
        <v>107</v>
      </c>
      <c r="D3167" s="9">
        <v>1</v>
      </c>
      <c r="E3167" s="9" t="s">
        <v>148</v>
      </c>
      <c r="F3167" s="9">
        <v>257375</v>
      </c>
      <c r="G3167" s="9" t="s">
        <v>120</v>
      </c>
      <c r="H3167" s="9" t="s">
        <v>128</v>
      </c>
      <c r="I3167" s="9" t="s">
        <v>148</v>
      </c>
      <c r="J3167" s="9" t="s">
        <v>148</v>
      </c>
      <c r="K3167" s="9" t="s">
        <v>148</v>
      </c>
      <c r="L3167" s="10" t="s">
        <v>148</v>
      </c>
      <c r="M3167" s="13" t="str">
        <f>IFERROR(TEXT(Table1[[#This Row],[Report Date]], "mmmm"),"")</f>
        <v/>
      </c>
      <c r="N3167" s="13" t="str">
        <f>IFERROR(YEAR(Table1[[#This Row],[Report Date]]),"")</f>
        <v/>
      </c>
      <c r="O3167" s="13" t="str">
        <f ca="1">IF(Table1[[#This Row],[Report Date]]&gt;=TODAY()-6, "within week", "Older")</f>
        <v>within week</v>
      </c>
      <c r="P3167" s="37" t="e">
        <f>EOMONTH(Table1[[#This Row],[Report Date]], 0)</f>
        <v>#VALUE!</v>
      </c>
    </row>
    <row r="3168" spans="1:16" x14ac:dyDescent="0.25">
      <c r="A3168" s="9" t="s">
        <v>148</v>
      </c>
      <c r="B3168" s="10" t="s">
        <v>148</v>
      </c>
      <c r="C3168" s="9" t="s">
        <v>107</v>
      </c>
      <c r="D3168" s="9">
        <v>1</v>
      </c>
      <c r="E3168" s="9" t="s">
        <v>148</v>
      </c>
      <c r="F3168" s="9">
        <v>375947</v>
      </c>
      <c r="G3168" s="9" t="s">
        <v>123</v>
      </c>
      <c r="H3168" s="9" t="s">
        <v>131</v>
      </c>
      <c r="I3168" s="9" t="s">
        <v>148</v>
      </c>
      <c r="J3168" s="9" t="s">
        <v>148</v>
      </c>
      <c r="K3168" s="9" t="s">
        <v>148</v>
      </c>
      <c r="L3168" s="10" t="s">
        <v>148</v>
      </c>
      <c r="M3168" s="13" t="str">
        <f>IFERROR(TEXT(Table1[[#This Row],[Report Date]], "mmmm"),"")</f>
        <v/>
      </c>
      <c r="N3168" s="13" t="str">
        <f>IFERROR(YEAR(Table1[[#This Row],[Report Date]]),"")</f>
        <v/>
      </c>
      <c r="O3168" s="13" t="str">
        <f ca="1">IF(Table1[[#This Row],[Report Date]]&gt;=TODAY()-6, "within week", "Older")</f>
        <v>within week</v>
      </c>
      <c r="P3168" s="37" t="e">
        <f>EOMONTH(Table1[[#This Row],[Report Date]], 0)</f>
        <v>#VALUE!</v>
      </c>
    </row>
    <row r="3169" spans="1:16" x14ac:dyDescent="0.25">
      <c r="A3169" s="9" t="s">
        <v>148</v>
      </c>
      <c r="B3169" s="10" t="s">
        <v>148</v>
      </c>
      <c r="C3169" s="9" t="s">
        <v>107</v>
      </c>
      <c r="D3169" s="9">
        <v>1</v>
      </c>
      <c r="E3169" s="9" t="s">
        <v>148</v>
      </c>
      <c r="F3169" s="9">
        <v>315202</v>
      </c>
      <c r="G3169" s="9" t="s">
        <v>116</v>
      </c>
      <c r="H3169" s="9" t="s">
        <v>128</v>
      </c>
      <c r="I3169" s="9" t="s">
        <v>148</v>
      </c>
      <c r="J3169" s="9" t="s">
        <v>148</v>
      </c>
      <c r="K3169" s="9" t="s">
        <v>148</v>
      </c>
      <c r="L3169" s="10" t="s">
        <v>148</v>
      </c>
      <c r="M3169" s="13" t="str">
        <f>IFERROR(TEXT(Table1[[#This Row],[Report Date]], "mmmm"),"")</f>
        <v/>
      </c>
      <c r="N3169" s="13" t="str">
        <f>IFERROR(YEAR(Table1[[#This Row],[Report Date]]),"")</f>
        <v/>
      </c>
      <c r="O3169" s="13" t="str">
        <f ca="1">IF(Table1[[#This Row],[Report Date]]&gt;=TODAY()-6, "within week", "Older")</f>
        <v>within week</v>
      </c>
      <c r="P3169" s="37" t="e">
        <f>EOMONTH(Table1[[#This Row],[Report Date]], 0)</f>
        <v>#VALUE!</v>
      </c>
    </row>
    <row r="3170" spans="1:16" x14ac:dyDescent="0.25">
      <c r="A3170" s="9" t="s">
        <v>148</v>
      </c>
      <c r="B3170" s="10" t="s">
        <v>148</v>
      </c>
      <c r="C3170" s="9" t="s">
        <v>107</v>
      </c>
      <c r="D3170" s="9">
        <v>1</v>
      </c>
      <c r="E3170" s="9" t="s">
        <v>148</v>
      </c>
      <c r="F3170" s="9">
        <v>152914</v>
      </c>
      <c r="G3170" s="9" t="s">
        <v>120</v>
      </c>
      <c r="H3170" s="9" t="s">
        <v>132</v>
      </c>
      <c r="I3170" s="9" t="s">
        <v>148</v>
      </c>
      <c r="J3170" s="9" t="s">
        <v>148</v>
      </c>
      <c r="K3170" s="9" t="s">
        <v>148</v>
      </c>
      <c r="L3170" s="10" t="s">
        <v>148</v>
      </c>
      <c r="M3170" s="13" t="str">
        <f>IFERROR(TEXT(Table1[[#This Row],[Report Date]], "mmmm"),"")</f>
        <v/>
      </c>
      <c r="N3170" s="13" t="str">
        <f>IFERROR(YEAR(Table1[[#This Row],[Report Date]]),"")</f>
        <v/>
      </c>
      <c r="O3170" s="13" t="str">
        <f ca="1">IF(Table1[[#This Row],[Report Date]]&gt;=TODAY()-6, "within week", "Older")</f>
        <v>within week</v>
      </c>
      <c r="P3170" s="37" t="e">
        <f>EOMONTH(Table1[[#This Row],[Report Date]], 0)</f>
        <v>#VALUE!</v>
      </c>
    </row>
    <row r="3171" spans="1:16" x14ac:dyDescent="0.25">
      <c r="A3171" s="9" t="s">
        <v>148</v>
      </c>
      <c r="B3171" s="10" t="s">
        <v>148</v>
      </c>
      <c r="C3171" s="9" t="s">
        <v>107</v>
      </c>
      <c r="D3171" s="9">
        <v>1</v>
      </c>
      <c r="E3171" s="9" t="s">
        <v>148</v>
      </c>
      <c r="F3171" s="9">
        <v>853928</v>
      </c>
      <c r="G3171" s="9" t="s">
        <v>120</v>
      </c>
      <c r="H3171" s="9" t="s">
        <v>144</v>
      </c>
      <c r="I3171" s="9" t="s">
        <v>148</v>
      </c>
      <c r="J3171" s="9" t="s">
        <v>148</v>
      </c>
      <c r="K3171" s="9" t="s">
        <v>148</v>
      </c>
      <c r="L3171" s="10" t="s">
        <v>148</v>
      </c>
      <c r="M3171" s="13" t="str">
        <f>IFERROR(TEXT(Table1[[#This Row],[Report Date]], "mmmm"),"")</f>
        <v/>
      </c>
      <c r="N3171" s="13" t="str">
        <f>IFERROR(YEAR(Table1[[#This Row],[Report Date]]),"")</f>
        <v/>
      </c>
      <c r="O3171" s="13" t="str">
        <f ca="1">IF(Table1[[#This Row],[Report Date]]&gt;=TODAY()-6, "within week", "Older")</f>
        <v>within week</v>
      </c>
      <c r="P3171" s="37" t="e">
        <f>EOMONTH(Table1[[#This Row],[Report Date]], 0)</f>
        <v>#VALUE!</v>
      </c>
    </row>
    <row r="3172" spans="1:16" x14ac:dyDescent="0.25">
      <c r="A3172" s="9" t="s">
        <v>148</v>
      </c>
      <c r="B3172" s="10" t="s">
        <v>148</v>
      </c>
      <c r="C3172" s="9" t="s">
        <v>107</v>
      </c>
      <c r="D3172" s="9">
        <v>1</v>
      </c>
      <c r="E3172" s="9" t="s">
        <v>148</v>
      </c>
      <c r="F3172" s="9">
        <v>319229</v>
      </c>
      <c r="G3172" s="9" t="s">
        <v>124</v>
      </c>
      <c r="H3172" s="9" t="s">
        <v>128</v>
      </c>
      <c r="I3172" s="9" t="s">
        <v>148</v>
      </c>
      <c r="J3172" s="9" t="s">
        <v>148</v>
      </c>
      <c r="K3172" s="9" t="s">
        <v>148</v>
      </c>
      <c r="L3172" s="10" t="s">
        <v>148</v>
      </c>
      <c r="M3172" s="13" t="str">
        <f>IFERROR(TEXT(Table1[[#This Row],[Report Date]], "mmmm"),"")</f>
        <v/>
      </c>
      <c r="N3172" s="13" t="str">
        <f>IFERROR(YEAR(Table1[[#This Row],[Report Date]]),"")</f>
        <v/>
      </c>
      <c r="O3172" s="13" t="str">
        <f ca="1">IF(Table1[[#This Row],[Report Date]]&gt;=TODAY()-6, "within week", "Older")</f>
        <v>within week</v>
      </c>
      <c r="P3172" s="37" t="e">
        <f>EOMONTH(Table1[[#This Row],[Report Date]], 0)</f>
        <v>#VALUE!</v>
      </c>
    </row>
    <row r="3173" spans="1:16" x14ac:dyDescent="0.25">
      <c r="A3173" s="9" t="s">
        <v>148</v>
      </c>
      <c r="B3173" s="10" t="s">
        <v>148</v>
      </c>
      <c r="C3173" s="9" t="s">
        <v>107</v>
      </c>
      <c r="D3173" s="9">
        <v>1</v>
      </c>
      <c r="E3173" s="9" t="s">
        <v>148</v>
      </c>
      <c r="F3173" s="9">
        <v>129776</v>
      </c>
      <c r="G3173" s="9" t="s">
        <v>120</v>
      </c>
      <c r="H3173" s="9" t="s">
        <v>128</v>
      </c>
      <c r="I3173" s="9" t="s">
        <v>148</v>
      </c>
      <c r="J3173" s="9" t="s">
        <v>148</v>
      </c>
      <c r="K3173" s="9" t="s">
        <v>148</v>
      </c>
      <c r="L3173" s="10" t="s">
        <v>148</v>
      </c>
      <c r="M3173" s="13" t="str">
        <f>IFERROR(TEXT(Table1[[#This Row],[Report Date]], "mmmm"),"")</f>
        <v/>
      </c>
      <c r="N3173" s="13" t="str">
        <f>IFERROR(YEAR(Table1[[#This Row],[Report Date]]),"")</f>
        <v/>
      </c>
      <c r="O3173" s="13" t="str">
        <f ca="1">IF(Table1[[#This Row],[Report Date]]&gt;=TODAY()-6, "within week", "Older")</f>
        <v>within week</v>
      </c>
      <c r="P3173" s="37" t="e">
        <f>EOMONTH(Table1[[#This Row],[Report Date]], 0)</f>
        <v>#VALUE!</v>
      </c>
    </row>
    <row r="3174" spans="1:16" x14ac:dyDescent="0.25">
      <c r="A3174" s="9" t="s">
        <v>148</v>
      </c>
      <c r="B3174" s="10" t="s">
        <v>148</v>
      </c>
      <c r="C3174" s="9" t="s">
        <v>107</v>
      </c>
      <c r="D3174" s="9">
        <v>1</v>
      </c>
      <c r="E3174" s="9" t="s">
        <v>148</v>
      </c>
      <c r="F3174" s="9">
        <v>571441</v>
      </c>
      <c r="G3174" s="9" t="s">
        <v>124</v>
      </c>
      <c r="H3174" s="9" t="s">
        <v>132</v>
      </c>
      <c r="I3174" s="9" t="s">
        <v>148</v>
      </c>
      <c r="J3174" s="9" t="s">
        <v>148</v>
      </c>
      <c r="K3174" s="9" t="s">
        <v>148</v>
      </c>
      <c r="L3174" s="10" t="s">
        <v>148</v>
      </c>
      <c r="M3174" s="13" t="str">
        <f>IFERROR(TEXT(Table1[[#This Row],[Report Date]], "mmmm"),"")</f>
        <v/>
      </c>
      <c r="N3174" s="13" t="str">
        <f>IFERROR(YEAR(Table1[[#This Row],[Report Date]]),"")</f>
        <v/>
      </c>
      <c r="O3174" s="13" t="str">
        <f ca="1">IF(Table1[[#This Row],[Report Date]]&gt;=TODAY()-6, "within week", "Older")</f>
        <v>within week</v>
      </c>
      <c r="P3174" s="37" t="e">
        <f>EOMONTH(Table1[[#This Row],[Report Date]], 0)</f>
        <v>#VALUE!</v>
      </c>
    </row>
    <row r="3175" spans="1:16" x14ac:dyDescent="0.25">
      <c r="A3175" s="9" t="s">
        <v>148</v>
      </c>
      <c r="B3175" s="10" t="s">
        <v>148</v>
      </c>
      <c r="C3175" s="9" t="s">
        <v>107</v>
      </c>
      <c r="D3175" s="9">
        <v>1</v>
      </c>
      <c r="E3175" s="9" t="s">
        <v>148</v>
      </c>
      <c r="F3175" s="9">
        <v>886779</v>
      </c>
      <c r="G3175" s="9" t="s">
        <v>116</v>
      </c>
      <c r="H3175" s="9" t="s">
        <v>128</v>
      </c>
      <c r="I3175" s="9" t="s">
        <v>148</v>
      </c>
      <c r="J3175" s="9" t="s">
        <v>148</v>
      </c>
      <c r="K3175" s="9" t="s">
        <v>148</v>
      </c>
      <c r="L3175" s="10" t="s">
        <v>148</v>
      </c>
      <c r="M3175" s="13" t="str">
        <f>IFERROR(TEXT(Table1[[#This Row],[Report Date]], "mmmm"),"")</f>
        <v/>
      </c>
      <c r="N3175" s="13" t="str">
        <f>IFERROR(YEAR(Table1[[#This Row],[Report Date]]),"")</f>
        <v/>
      </c>
      <c r="O3175" s="13" t="str">
        <f ca="1">IF(Table1[[#This Row],[Report Date]]&gt;=TODAY()-6, "within week", "Older")</f>
        <v>within week</v>
      </c>
      <c r="P3175" s="37" t="e">
        <f>EOMONTH(Table1[[#This Row],[Report Date]], 0)</f>
        <v>#VALUE!</v>
      </c>
    </row>
    <row r="3176" spans="1:16" x14ac:dyDescent="0.25">
      <c r="A3176" s="9" t="s">
        <v>148</v>
      </c>
      <c r="B3176" s="10" t="s">
        <v>148</v>
      </c>
      <c r="C3176" s="9" t="s">
        <v>107</v>
      </c>
      <c r="D3176" s="9">
        <v>1</v>
      </c>
      <c r="E3176" s="9" t="s">
        <v>148</v>
      </c>
      <c r="F3176" s="9">
        <v>818128</v>
      </c>
      <c r="G3176" s="9" t="s">
        <v>123</v>
      </c>
      <c r="H3176" s="9" t="s">
        <v>135</v>
      </c>
      <c r="I3176" s="9" t="s">
        <v>148</v>
      </c>
      <c r="J3176" s="9" t="s">
        <v>148</v>
      </c>
      <c r="K3176" s="9" t="s">
        <v>148</v>
      </c>
      <c r="L3176" s="10" t="s">
        <v>148</v>
      </c>
      <c r="M3176" s="13" t="str">
        <f>IFERROR(TEXT(Table1[[#This Row],[Report Date]], "mmmm"),"")</f>
        <v/>
      </c>
      <c r="N3176" s="13" t="str">
        <f>IFERROR(YEAR(Table1[[#This Row],[Report Date]]),"")</f>
        <v/>
      </c>
      <c r="O3176" s="13" t="str">
        <f ca="1">IF(Table1[[#This Row],[Report Date]]&gt;=TODAY()-6, "within week", "Older")</f>
        <v>within week</v>
      </c>
      <c r="P3176" s="37" t="e">
        <f>EOMONTH(Table1[[#This Row],[Report Date]], 0)</f>
        <v>#VALUE!</v>
      </c>
    </row>
    <row r="3177" spans="1:16" x14ac:dyDescent="0.25">
      <c r="A3177" s="9" t="s">
        <v>148</v>
      </c>
      <c r="B3177" s="10" t="s">
        <v>148</v>
      </c>
      <c r="C3177" s="9" t="s">
        <v>107</v>
      </c>
      <c r="D3177" s="9">
        <v>1</v>
      </c>
      <c r="E3177" s="9" t="s">
        <v>148</v>
      </c>
      <c r="F3177" s="9">
        <v>984551</v>
      </c>
      <c r="G3177" s="9" t="s">
        <v>127</v>
      </c>
      <c r="H3177" s="9" t="s">
        <v>139</v>
      </c>
      <c r="I3177" s="9" t="s">
        <v>148</v>
      </c>
      <c r="J3177" s="9" t="s">
        <v>148</v>
      </c>
      <c r="K3177" s="9" t="s">
        <v>148</v>
      </c>
      <c r="L3177" s="10" t="s">
        <v>148</v>
      </c>
      <c r="M3177" s="13" t="str">
        <f>IFERROR(TEXT(Table1[[#This Row],[Report Date]], "mmmm"),"")</f>
        <v/>
      </c>
      <c r="N3177" s="13" t="str">
        <f>IFERROR(YEAR(Table1[[#This Row],[Report Date]]),"")</f>
        <v/>
      </c>
      <c r="O3177" s="13" t="str">
        <f ca="1">IF(Table1[[#This Row],[Report Date]]&gt;=TODAY()-6, "within week", "Older")</f>
        <v>within week</v>
      </c>
      <c r="P3177" s="37" t="e">
        <f>EOMONTH(Table1[[#This Row],[Report Date]], 0)</f>
        <v>#VALUE!</v>
      </c>
    </row>
    <row r="3178" spans="1:16" x14ac:dyDescent="0.25">
      <c r="A3178" s="9" t="s">
        <v>148</v>
      </c>
      <c r="B3178" s="10" t="s">
        <v>148</v>
      </c>
      <c r="C3178" s="9" t="s">
        <v>107</v>
      </c>
      <c r="D3178" s="9">
        <v>1</v>
      </c>
      <c r="E3178" s="9" t="s">
        <v>148</v>
      </c>
      <c r="F3178" s="9">
        <v>941517</v>
      </c>
      <c r="G3178" s="9" t="s">
        <v>119</v>
      </c>
      <c r="H3178" s="9" t="s">
        <v>143</v>
      </c>
      <c r="I3178" s="9" t="s">
        <v>148</v>
      </c>
      <c r="J3178" s="9" t="s">
        <v>148</v>
      </c>
      <c r="K3178" s="9" t="s">
        <v>148</v>
      </c>
      <c r="L3178" s="10" t="s">
        <v>148</v>
      </c>
      <c r="M3178" s="13" t="str">
        <f>IFERROR(TEXT(Table1[[#This Row],[Report Date]], "mmmm"),"")</f>
        <v/>
      </c>
      <c r="N3178" s="13" t="str">
        <f>IFERROR(YEAR(Table1[[#This Row],[Report Date]]),"")</f>
        <v/>
      </c>
      <c r="O3178" s="13" t="str">
        <f ca="1">IF(Table1[[#This Row],[Report Date]]&gt;=TODAY()-6, "within week", "Older")</f>
        <v>within week</v>
      </c>
      <c r="P3178" s="37" t="e">
        <f>EOMONTH(Table1[[#This Row],[Report Date]], 0)</f>
        <v>#VALUE!</v>
      </c>
    </row>
    <row r="3179" spans="1:16" x14ac:dyDescent="0.25">
      <c r="A3179" s="9" t="s">
        <v>148</v>
      </c>
      <c r="B3179" s="10" t="s">
        <v>148</v>
      </c>
      <c r="C3179" s="9" t="s">
        <v>107</v>
      </c>
      <c r="D3179" s="9">
        <v>1</v>
      </c>
      <c r="E3179" s="9" t="s">
        <v>148</v>
      </c>
      <c r="F3179" s="9">
        <v>812385</v>
      </c>
      <c r="G3179" s="9" t="s">
        <v>120</v>
      </c>
      <c r="H3179" s="9" t="s">
        <v>144</v>
      </c>
      <c r="I3179" s="9" t="s">
        <v>148</v>
      </c>
      <c r="J3179" s="9" t="s">
        <v>148</v>
      </c>
      <c r="K3179" s="9" t="s">
        <v>148</v>
      </c>
      <c r="L3179" s="10" t="s">
        <v>148</v>
      </c>
      <c r="M3179" s="13" t="str">
        <f>IFERROR(TEXT(Table1[[#This Row],[Report Date]], "mmmm"),"")</f>
        <v/>
      </c>
      <c r="N3179" s="13" t="str">
        <f>IFERROR(YEAR(Table1[[#This Row],[Report Date]]),"")</f>
        <v/>
      </c>
      <c r="O3179" s="13" t="str">
        <f ca="1">IF(Table1[[#This Row],[Report Date]]&gt;=TODAY()-6, "within week", "Older")</f>
        <v>within week</v>
      </c>
      <c r="P3179" s="37" t="e">
        <f>EOMONTH(Table1[[#This Row],[Report Date]], 0)</f>
        <v>#VALUE!</v>
      </c>
    </row>
    <row r="3180" spans="1:16" x14ac:dyDescent="0.25">
      <c r="A3180" s="9" t="s">
        <v>148</v>
      </c>
      <c r="B3180" s="10" t="s">
        <v>148</v>
      </c>
      <c r="C3180" s="9" t="s">
        <v>107</v>
      </c>
      <c r="D3180" s="9">
        <v>1</v>
      </c>
      <c r="E3180" s="9" t="s">
        <v>148</v>
      </c>
      <c r="F3180" s="9">
        <v>410468</v>
      </c>
      <c r="G3180" s="9" t="s">
        <v>125</v>
      </c>
      <c r="H3180" s="9" t="s">
        <v>129</v>
      </c>
      <c r="I3180" s="9" t="s">
        <v>148</v>
      </c>
      <c r="J3180" s="9" t="s">
        <v>148</v>
      </c>
      <c r="K3180" s="9" t="s">
        <v>148</v>
      </c>
      <c r="L3180" s="10" t="s">
        <v>148</v>
      </c>
      <c r="M3180" s="13" t="str">
        <f>IFERROR(TEXT(Table1[[#This Row],[Report Date]], "mmmm"),"")</f>
        <v/>
      </c>
      <c r="N3180" s="13" t="str">
        <f>IFERROR(YEAR(Table1[[#This Row],[Report Date]]),"")</f>
        <v/>
      </c>
      <c r="O3180" s="13" t="str">
        <f ca="1">IF(Table1[[#This Row],[Report Date]]&gt;=TODAY()-6, "within week", "Older")</f>
        <v>within week</v>
      </c>
      <c r="P3180" s="37" t="e">
        <f>EOMONTH(Table1[[#This Row],[Report Date]], 0)</f>
        <v>#VALUE!</v>
      </c>
    </row>
    <row r="3181" spans="1:16" x14ac:dyDescent="0.25">
      <c r="A3181" s="9" t="s">
        <v>148</v>
      </c>
      <c r="B3181" s="10" t="s">
        <v>148</v>
      </c>
      <c r="C3181" s="9" t="s">
        <v>107</v>
      </c>
      <c r="D3181" s="9">
        <v>1</v>
      </c>
      <c r="E3181" s="9" t="s">
        <v>148</v>
      </c>
      <c r="F3181" s="9">
        <v>856907</v>
      </c>
      <c r="G3181" s="9" t="s">
        <v>124</v>
      </c>
      <c r="H3181" s="9" t="s">
        <v>132</v>
      </c>
      <c r="I3181" s="9" t="s">
        <v>148</v>
      </c>
      <c r="J3181" s="9" t="s">
        <v>148</v>
      </c>
      <c r="K3181" s="9" t="s">
        <v>148</v>
      </c>
      <c r="L3181" s="10" t="s">
        <v>148</v>
      </c>
      <c r="M3181" s="13" t="str">
        <f>IFERROR(TEXT(Table1[[#This Row],[Report Date]], "mmmm"),"")</f>
        <v/>
      </c>
      <c r="N3181" s="13" t="str">
        <f>IFERROR(YEAR(Table1[[#This Row],[Report Date]]),"")</f>
        <v/>
      </c>
      <c r="O3181" s="13" t="str">
        <f ca="1">IF(Table1[[#This Row],[Report Date]]&gt;=TODAY()-6, "within week", "Older")</f>
        <v>within week</v>
      </c>
      <c r="P3181" s="37" t="e">
        <f>EOMONTH(Table1[[#This Row],[Report Date]], 0)</f>
        <v>#VALUE!</v>
      </c>
    </row>
    <row r="3182" spans="1:16" x14ac:dyDescent="0.25">
      <c r="A3182" s="9" t="s">
        <v>148</v>
      </c>
      <c r="B3182" s="10" t="s">
        <v>148</v>
      </c>
      <c r="C3182" s="9" t="s">
        <v>107</v>
      </c>
      <c r="D3182" s="9">
        <v>1</v>
      </c>
      <c r="E3182" s="9" t="s">
        <v>148</v>
      </c>
      <c r="F3182" s="9">
        <v>441946</v>
      </c>
      <c r="G3182" s="9" t="s">
        <v>120</v>
      </c>
      <c r="H3182" s="9" t="s">
        <v>140</v>
      </c>
      <c r="I3182" s="9" t="s">
        <v>148</v>
      </c>
      <c r="J3182" s="9" t="s">
        <v>148</v>
      </c>
      <c r="K3182" s="9" t="s">
        <v>148</v>
      </c>
      <c r="L3182" s="10" t="s">
        <v>148</v>
      </c>
      <c r="M3182" s="13" t="str">
        <f>IFERROR(TEXT(Table1[[#This Row],[Report Date]], "mmmm"),"")</f>
        <v/>
      </c>
      <c r="N3182" s="13" t="str">
        <f>IFERROR(YEAR(Table1[[#This Row],[Report Date]]),"")</f>
        <v/>
      </c>
      <c r="O3182" s="13" t="str">
        <f ca="1">IF(Table1[[#This Row],[Report Date]]&gt;=TODAY()-6, "within week", "Older")</f>
        <v>within week</v>
      </c>
      <c r="P3182" s="37" t="e">
        <f>EOMONTH(Table1[[#This Row],[Report Date]], 0)</f>
        <v>#VALUE!</v>
      </c>
    </row>
    <row r="3183" spans="1:16" x14ac:dyDescent="0.25">
      <c r="A3183" s="9" t="s">
        <v>148</v>
      </c>
      <c r="B3183" s="10" t="s">
        <v>148</v>
      </c>
      <c r="C3183" s="9" t="s">
        <v>107</v>
      </c>
      <c r="D3183" s="9">
        <v>1</v>
      </c>
      <c r="E3183" s="9" t="s">
        <v>148</v>
      </c>
      <c r="F3183" s="9">
        <v>872594</v>
      </c>
      <c r="G3183" s="9" t="s">
        <v>117</v>
      </c>
      <c r="H3183" s="9" t="s">
        <v>129</v>
      </c>
      <c r="I3183" s="9" t="s">
        <v>148</v>
      </c>
      <c r="J3183" s="9" t="s">
        <v>148</v>
      </c>
      <c r="K3183" s="9" t="s">
        <v>148</v>
      </c>
      <c r="L3183" s="10" t="s">
        <v>148</v>
      </c>
      <c r="M3183" s="13" t="str">
        <f>IFERROR(TEXT(Table1[[#This Row],[Report Date]], "mmmm"),"")</f>
        <v/>
      </c>
      <c r="N3183" s="13" t="str">
        <f>IFERROR(YEAR(Table1[[#This Row],[Report Date]]),"")</f>
        <v/>
      </c>
      <c r="O3183" s="13" t="str">
        <f ca="1">IF(Table1[[#This Row],[Report Date]]&gt;=TODAY()-6, "within week", "Older")</f>
        <v>within week</v>
      </c>
      <c r="P3183" s="37" t="e">
        <f>EOMONTH(Table1[[#This Row],[Report Date]], 0)</f>
        <v>#VALUE!</v>
      </c>
    </row>
    <row r="3184" spans="1:16" x14ac:dyDescent="0.25">
      <c r="A3184" s="9" t="s">
        <v>148</v>
      </c>
      <c r="B3184" s="10" t="s">
        <v>148</v>
      </c>
      <c r="C3184" s="9" t="s">
        <v>107</v>
      </c>
      <c r="D3184" s="9">
        <v>1</v>
      </c>
      <c r="E3184" s="9" t="s">
        <v>148</v>
      </c>
      <c r="F3184" s="9">
        <v>203452</v>
      </c>
      <c r="G3184" s="9" t="s">
        <v>116</v>
      </c>
      <c r="H3184" s="9" t="s">
        <v>140</v>
      </c>
      <c r="I3184" s="9" t="s">
        <v>148</v>
      </c>
      <c r="J3184" s="9" t="s">
        <v>148</v>
      </c>
      <c r="K3184" s="9" t="s">
        <v>148</v>
      </c>
      <c r="L3184" s="10" t="s">
        <v>148</v>
      </c>
      <c r="M3184" s="13" t="str">
        <f>IFERROR(TEXT(Table1[[#This Row],[Report Date]], "mmmm"),"")</f>
        <v/>
      </c>
      <c r="N3184" s="13" t="str">
        <f>IFERROR(YEAR(Table1[[#This Row],[Report Date]]),"")</f>
        <v/>
      </c>
      <c r="O3184" s="13" t="str">
        <f ca="1">IF(Table1[[#This Row],[Report Date]]&gt;=TODAY()-6, "within week", "Older")</f>
        <v>within week</v>
      </c>
      <c r="P3184" s="37" t="e">
        <f>EOMONTH(Table1[[#This Row],[Report Date]], 0)</f>
        <v>#VALUE!</v>
      </c>
    </row>
    <row r="3185" spans="1:16" x14ac:dyDescent="0.25">
      <c r="A3185" s="9" t="s">
        <v>148</v>
      </c>
      <c r="B3185" s="10" t="s">
        <v>148</v>
      </c>
      <c r="C3185" s="9" t="s">
        <v>107</v>
      </c>
      <c r="D3185" s="9">
        <v>1</v>
      </c>
      <c r="E3185" s="9" t="s">
        <v>148</v>
      </c>
      <c r="F3185" s="9">
        <v>200098</v>
      </c>
      <c r="G3185" s="9" t="s">
        <v>121</v>
      </c>
      <c r="H3185" s="9" t="s">
        <v>145</v>
      </c>
      <c r="I3185" s="9" t="s">
        <v>148</v>
      </c>
      <c r="J3185" s="9" t="s">
        <v>148</v>
      </c>
      <c r="K3185" s="9" t="s">
        <v>148</v>
      </c>
      <c r="L3185" s="10" t="s">
        <v>148</v>
      </c>
      <c r="M3185" s="13" t="str">
        <f>IFERROR(TEXT(Table1[[#This Row],[Report Date]], "mmmm"),"")</f>
        <v/>
      </c>
      <c r="N3185" s="13" t="str">
        <f>IFERROR(YEAR(Table1[[#This Row],[Report Date]]),"")</f>
        <v/>
      </c>
      <c r="O3185" s="13" t="str">
        <f ca="1">IF(Table1[[#This Row],[Report Date]]&gt;=TODAY()-6, "within week", "Older")</f>
        <v>within week</v>
      </c>
      <c r="P3185" s="37" t="e">
        <f>EOMONTH(Table1[[#This Row],[Report Date]], 0)</f>
        <v>#VALUE!</v>
      </c>
    </row>
    <row r="3186" spans="1:16" x14ac:dyDescent="0.25">
      <c r="A3186" s="9" t="s">
        <v>148</v>
      </c>
      <c r="B3186" s="10" t="s">
        <v>148</v>
      </c>
      <c r="C3186" s="9" t="s">
        <v>107</v>
      </c>
      <c r="D3186" s="9">
        <v>1</v>
      </c>
      <c r="E3186" s="9" t="s">
        <v>148</v>
      </c>
      <c r="F3186" s="9">
        <v>361739</v>
      </c>
      <c r="G3186" s="9" t="s">
        <v>118</v>
      </c>
      <c r="H3186" s="9" t="s">
        <v>134</v>
      </c>
      <c r="I3186" s="9" t="s">
        <v>148</v>
      </c>
      <c r="J3186" s="9" t="s">
        <v>148</v>
      </c>
      <c r="K3186" s="9" t="s">
        <v>148</v>
      </c>
      <c r="L3186" s="10" t="s">
        <v>148</v>
      </c>
      <c r="M3186" s="13" t="str">
        <f>IFERROR(TEXT(Table1[[#This Row],[Report Date]], "mmmm"),"")</f>
        <v/>
      </c>
      <c r="N3186" s="13" t="str">
        <f>IFERROR(YEAR(Table1[[#This Row],[Report Date]]),"")</f>
        <v/>
      </c>
      <c r="O3186" s="13" t="str">
        <f ca="1">IF(Table1[[#This Row],[Report Date]]&gt;=TODAY()-6, "within week", "Older")</f>
        <v>within week</v>
      </c>
      <c r="P3186" s="37" t="e">
        <f>EOMONTH(Table1[[#This Row],[Report Date]], 0)</f>
        <v>#VALUE!</v>
      </c>
    </row>
    <row r="3187" spans="1:16" x14ac:dyDescent="0.25">
      <c r="A3187" s="9" t="s">
        <v>148</v>
      </c>
      <c r="B3187" s="10" t="s">
        <v>148</v>
      </c>
      <c r="C3187" s="9" t="s">
        <v>107</v>
      </c>
      <c r="D3187" s="9">
        <v>1</v>
      </c>
      <c r="E3187" s="9" t="s">
        <v>148</v>
      </c>
      <c r="F3187" s="9">
        <v>205219</v>
      </c>
      <c r="G3187" s="9" t="s">
        <v>121</v>
      </c>
      <c r="H3187" s="9" t="s">
        <v>137</v>
      </c>
      <c r="I3187" s="9" t="s">
        <v>148</v>
      </c>
      <c r="J3187" s="9" t="s">
        <v>148</v>
      </c>
      <c r="K3187" s="9" t="s">
        <v>148</v>
      </c>
      <c r="L3187" s="10" t="s">
        <v>148</v>
      </c>
      <c r="M3187" s="13" t="str">
        <f>IFERROR(TEXT(Table1[[#This Row],[Report Date]], "mmmm"),"")</f>
        <v/>
      </c>
      <c r="N3187" s="13" t="str">
        <f>IFERROR(YEAR(Table1[[#This Row],[Report Date]]),"")</f>
        <v/>
      </c>
      <c r="O3187" s="13" t="str">
        <f ca="1">IF(Table1[[#This Row],[Report Date]]&gt;=TODAY()-6, "within week", "Older")</f>
        <v>within week</v>
      </c>
      <c r="P3187" s="37" t="e">
        <f>EOMONTH(Table1[[#This Row],[Report Date]], 0)</f>
        <v>#VALUE!</v>
      </c>
    </row>
    <row r="3188" spans="1:16" x14ac:dyDescent="0.25">
      <c r="A3188" s="9" t="s">
        <v>148</v>
      </c>
      <c r="B3188" s="10" t="s">
        <v>148</v>
      </c>
      <c r="C3188" s="9" t="s">
        <v>107</v>
      </c>
      <c r="D3188" s="9">
        <v>1</v>
      </c>
      <c r="E3188" s="9" t="s">
        <v>148</v>
      </c>
      <c r="F3188" s="9">
        <v>543261</v>
      </c>
      <c r="G3188" s="9" t="s">
        <v>126</v>
      </c>
      <c r="H3188" s="9" t="s">
        <v>142</v>
      </c>
      <c r="I3188" s="9" t="s">
        <v>148</v>
      </c>
      <c r="J3188" s="9" t="s">
        <v>148</v>
      </c>
      <c r="K3188" s="9" t="s">
        <v>148</v>
      </c>
      <c r="L3188" s="10" t="s">
        <v>148</v>
      </c>
      <c r="M3188" s="13" t="str">
        <f>IFERROR(TEXT(Table1[[#This Row],[Report Date]], "mmmm"),"")</f>
        <v/>
      </c>
      <c r="N3188" s="13" t="str">
        <f>IFERROR(YEAR(Table1[[#This Row],[Report Date]]),"")</f>
        <v/>
      </c>
      <c r="O3188" s="13" t="str">
        <f ca="1">IF(Table1[[#This Row],[Report Date]]&gt;=TODAY()-6, "within week", "Older")</f>
        <v>within week</v>
      </c>
      <c r="P3188" s="37" t="e">
        <f>EOMONTH(Table1[[#This Row],[Report Date]], 0)</f>
        <v>#VALUE!</v>
      </c>
    </row>
    <row r="3189" spans="1:16" x14ac:dyDescent="0.25">
      <c r="A3189" s="9" t="s">
        <v>148</v>
      </c>
      <c r="B3189" s="10" t="s">
        <v>148</v>
      </c>
      <c r="C3189" s="9" t="s">
        <v>107</v>
      </c>
      <c r="D3189" s="9">
        <v>1</v>
      </c>
      <c r="E3189" s="9" t="s">
        <v>148</v>
      </c>
      <c r="F3189" s="9">
        <v>154022</v>
      </c>
      <c r="G3189" s="9" t="s">
        <v>123</v>
      </c>
      <c r="H3189" s="9" t="s">
        <v>131</v>
      </c>
      <c r="I3189" s="9" t="s">
        <v>148</v>
      </c>
      <c r="J3189" s="9" t="s">
        <v>148</v>
      </c>
      <c r="K3189" s="9" t="s">
        <v>148</v>
      </c>
      <c r="L3189" s="10" t="s">
        <v>148</v>
      </c>
      <c r="M3189" s="13" t="str">
        <f>IFERROR(TEXT(Table1[[#This Row],[Report Date]], "mmmm"),"")</f>
        <v/>
      </c>
      <c r="N3189" s="13" t="str">
        <f>IFERROR(YEAR(Table1[[#This Row],[Report Date]]),"")</f>
        <v/>
      </c>
      <c r="O3189" s="13" t="str">
        <f ca="1">IF(Table1[[#This Row],[Report Date]]&gt;=TODAY()-6, "within week", "Older")</f>
        <v>within week</v>
      </c>
      <c r="P3189" s="37" t="e">
        <f>EOMONTH(Table1[[#This Row],[Report Date]], 0)</f>
        <v>#VALUE!</v>
      </c>
    </row>
    <row r="3190" spans="1:16" x14ac:dyDescent="0.25">
      <c r="A3190" s="9" t="s">
        <v>148</v>
      </c>
      <c r="B3190" s="10" t="s">
        <v>148</v>
      </c>
      <c r="C3190" s="9" t="s">
        <v>107</v>
      </c>
      <c r="D3190" s="9">
        <v>1</v>
      </c>
      <c r="E3190" s="9" t="s">
        <v>148</v>
      </c>
      <c r="F3190" s="9">
        <v>362556</v>
      </c>
      <c r="G3190" s="9" t="s">
        <v>119</v>
      </c>
      <c r="H3190" s="9" t="s">
        <v>139</v>
      </c>
      <c r="I3190" s="9" t="s">
        <v>148</v>
      </c>
      <c r="J3190" s="9" t="s">
        <v>148</v>
      </c>
      <c r="K3190" s="9" t="s">
        <v>148</v>
      </c>
      <c r="L3190" s="10" t="s">
        <v>148</v>
      </c>
      <c r="M3190" s="13" t="str">
        <f>IFERROR(TEXT(Table1[[#This Row],[Report Date]], "mmmm"),"")</f>
        <v/>
      </c>
      <c r="N3190" s="13" t="str">
        <f>IFERROR(YEAR(Table1[[#This Row],[Report Date]]),"")</f>
        <v/>
      </c>
      <c r="O3190" s="13" t="str">
        <f ca="1">IF(Table1[[#This Row],[Report Date]]&gt;=TODAY()-6, "within week", "Older")</f>
        <v>within week</v>
      </c>
      <c r="P3190" s="37" t="e">
        <f>EOMONTH(Table1[[#This Row],[Report Date]], 0)</f>
        <v>#VALUE!</v>
      </c>
    </row>
    <row r="3191" spans="1:16" x14ac:dyDescent="0.25">
      <c r="A3191" s="9" t="s">
        <v>148</v>
      </c>
      <c r="B3191" s="10" t="s">
        <v>148</v>
      </c>
      <c r="C3191" s="9" t="s">
        <v>107</v>
      </c>
      <c r="D3191" s="9">
        <v>1</v>
      </c>
      <c r="E3191" s="9" t="s">
        <v>148</v>
      </c>
      <c r="F3191" s="9">
        <v>446642</v>
      </c>
      <c r="G3191" s="9" t="s">
        <v>119</v>
      </c>
      <c r="H3191" s="9" t="s">
        <v>131</v>
      </c>
      <c r="I3191" s="9" t="s">
        <v>148</v>
      </c>
      <c r="J3191" s="9" t="s">
        <v>148</v>
      </c>
      <c r="K3191" s="9" t="s">
        <v>148</v>
      </c>
      <c r="L3191" s="10" t="s">
        <v>148</v>
      </c>
      <c r="M3191" s="13" t="str">
        <f>IFERROR(TEXT(Table1[[#This Row],[Report Date]], "mmmm"),"")</f>
        <v/>
      </c>
      <c r="N3191" s="13" t="str">
        <f>IFERROR(YEAR(Table1[[#This Row],[Report Date]]),"")</f>
        <v/>
      </c>
      <c r="O3191" s="13" t="str">
        <f ca="1">IF(Table1[[#This Row],[Report Date]]&gt;=TODAY()-6, "within week", "Older")</f>
        <v>within week</v>
      </c>
      <c r="P3191" s="37" t="e">
        <f>EOMONTH(Table1[[#This Row],[Report Date]], 0)</f>
        <v>#VALUE!</v>
      </c>
    </row>
    <row r="3192" spans="1:16" x14ac:dyDescent="0.25">
      <c r="A3192" s="9" t="s">
        <v>148</v>
      </c>
      <c r="B3192" s="10" t="s">
        <v>148</v>
      </c>
      <c r="C3192" s="9" t="s">
        <v>107</v>
      </c>
      <c r="D3192" s="9">
        <v>1</v>
      </c>
      <c r="E3192" s="9" t="s">
        <v>148</v>
      </c>
      <c r="F3192" s="9">
        <v>621359</v>
      </c>
      <c r="G3192" s="9" t="s">
        <v>123</v>
      </c>
      <c r="H3192" s="9" t="s">
        <v>135</v>
      </c>
      <c r="I3192" s="9" t="s">
        <v>148</v>
      </c>
      <c r="J3192" s="9" t="s">
        <v>148</v>
      </c>
      <c r="K3192" s="9" t="s">
        <v>148</v>
      </c>
      <c r="L3192" s="10" t="s">
        <v>148</v>
      </c>
      <c r="M3192" s="13" t="str">
        <f>IFERROR(TEXT(Table1[[#This Row],[Report Date]], "mmmm"),"")</f>
        <v/>
      </c>
      <c r="N3192" s="13" t="str">
        <f>IFERROR(YEAR(Table1[[#This Row],[Report Date]]),"")</f>
        <v/>
      </c>
      <c r="O3192" s="13" t="str">
        <f ca="1">IF(Table1[[#This Row],[Report Date]]&gt;=TODAY()-6, "within week", "Older")</f>
        <v>within week</v>
      </c>
      <c r="P3192" s="37" t="e">
        <f>EOMONTH(Table1[[#This Row],[Report Date]], 0)</f>
        <v>#VALUE!</v>
      </c>
    </row>
    <row r="3193" spans="1:16" x14ac:dyDescent="0.25">
      <c r="A3193" s="9" t="s">
        <v>148</v>
      </c>
      <c r="B3193" s="10" t="s">
        <v>148</v>
      </c>
      <c r="C3193" s="9" t="s">
        <v>107</v>
      </c>
      <c r="D3193" s="9">
        <v>1</v>
      </c>
      <c r="E3193" s="9" t="s">
        <v>148</v>
      </c>
      <c r="F3193" s="9">
        <v>841035</v>
      </c>
      <c r="G3193" s="9" t="s">
        <v>124</v>
      </c>
      <c r="H3193" s="9" t="s">
        <v>144</v>
      </c>
      <c r="I3193" s="9" t="s">
        <v>148</v>
      </c>
      <c r="J3193" s="9" t="s">
        <v>148</v>
      </c>
      <c r="K3193" s="9" t="s">
        <v>148</v>
      </c>
      <c r="L3193" s="10" t="s">
        <v>148</v>
      </c>
      <c r="M3193" s="13" t="str">
        <f>IFERROR(TEXT(Table1[[#This Row],[Report Date]], "mmmm"),"")</f>
        <v/>
      </c>
      <c r="N3193" s="13" t="str">
        <f>IFERROR(YEAR(Table1[[#This Row],[Report Date]]),"")</f>
        <v/>
      </c>
      <c r="O3193" s="13" t="str">
        <f ca="1">IF(Table1[[#This Row],[Report Date]]&gt;=TODAY()-6, "within week", "Older")</f>
        <v>within week</v>
      </c>
      <c r="P3193" s="37" t="e">
        <f>EOMONTH(Table1[[#This Row],[Report Date]], 0)</f>
        <v>#VALUE!</v>
      </c>
    </row>
    <row r="3194" spans="1:16" x14ac:dyDescent="0.25">
      <c r="A3194" s="9" t="s">
        <v>148</v>
      </c>
      <c r="B3194" s="10" t="s">
        <v>148</v>
      </c>
      <c r="C3194" s="9" t="s">
        <v>107</v>
      </c>
      <c r="D3194" s="9">
        <v>1</v>
      </c>
      <c r="E3194" s="9" t="s">
        <v>148</v>
      </c>
      <c r="F3194" s="9">
        <v>268943</v>
      </c>
      <c r="G3194" s="9" t="s">
        <v>126</v>
      </c>
      <c r="H3194" s="9" t="s">
        <v>134</v>
      </c>
      <c r="I3194" s="9" t="s">
        <v>148</v>
      </c>
      <c r="J3194" s="9" t="s">
        <v>148</v>
      </c>
      <c r="K3194" s="9" t="s">
        <v>148</v>
      </c>
      <c r="L3194" s="10" t="s">
        <v>148</v>
      </c>
      <c r="M3194" s="13" t="str">
        <f>IFERROR(TEXT(Table1[[#This Row],[Report Date]], "mmmm"),"")</f>
        <v/>
      </c>
      <c r="N3194" s="13" t="str">
        <f>IFERROR(YEAR(Table1[[#This Row],[Report Date]]),"")</f>
        <v/>
      </c>
      <c r="O3194" s="13" t="str">
        <f ca="1">IF(Table1[[#This Row],[Report Date]]&gt;=TODAY()-6, "within week", "Older")</f>
        <v>within week</v>
      </c>
      <c r="P3194" s="37" t="e">
        <f>EOMONTH(Table1[[#This Row],[Report Date]], 0)</f>
        <v>#VALUE!</v>
      </c>
    </row>
    <row r="3195" spans="1:16" x14ac:dyDescent="0.25">
      <c r="A3195" s="9" t="s">
        <v>148</v>
      </c>
      <c r="B3195" s="10" t="s">
        <v>148</v>
      </c>
      <c r="C3195" s="9" t="s">
        <v>107</v>
      </c>
      <c r="D3195" s="9">
        <v>1</v>
      </c>
      <c r="E3195" s="9" t="s">
        <v>148</v>
      </c>
      <c r="F3195" s="9">
        <v>766396</v>
      </c>
      <c r="G3195" s="9" t="s">
        <v>120</v>
      </c>
      <c r="H3195" s="9" t="s">
        <v>140</v>
      </c>
      <c r="I3195" s="9" t="s">
        <v>148</v>
      </c>
      <c r="J3195" s="9" t="s">
        <v>148</v>
      </c>
      <c r="K3195" s="9" t="s">
        <v>148</v>
      </c>
      <c r="L3195" s="10" t="s">
        <v>148</v>
      </c>
      <c r="M3195" s="13" t="str">
        <f>IFERROR(TEXT(Table1[[#This Row],[Report Date]], "mmmm"),"")</f>
        <v/>
      </c>
      <c r="N3195" s="13" t="str">
        <f>IFERROR(YEAR(Table1[[#This Row],[Report Date]]),"")</f>
        <v/>
      </c>
      <c r="O3195" s="13" t="str">
        <f ca="1">IF(Table1[[#This Row],[Report Date]]&gt;=TODAY()-6, "within week", "Older")</f>
        <v>within week</v>
      </c>
      <c r="P3195" s="37" t="e">
        <f>EOMONTH(Table1[[#This Row],[Report Date]], 0)</f>
        <v>#VALUE!</v>
      </c>
    </row>
    <row r="3196" spans="1:16" x14ac:dyDescent="0.25">
      <c r="A3196" s="9" t="s">
        <v>148</v>
      </c>
      <c r="B3196" s="10" t="s">
        <v>148</v>
      </c>
      <c r="C3196" s="9" t="s">
        <v>107</v>
      </c>
      <c r="D3196" s="9">
        <v>1</v>
      </c>
      <c r="E3196" s="9" t="s">
        <v>148</v>
      </c>
      <c r="F3196" s="9">
        <v>434573</v>
      </c>
      <c r="G3196" s="9" t="s">
        <v>123</v>
      </c>
      <c r="H3196" s="9" t="s">
        <v>143</v>
      </c>
      <c r="I3196" s="9" t="s">
        <v>148</v>
      </c>
      <c r="J3196" s="9" t="s">
        <v>148</v>
      </c>
      <c r="K3196" s="9" t="s">
        <v>148</v>
      </c>
      <c r="L3196" s="10" t="s">
        <v>148</v>
      </c>
      <c r="M3196" s="13" t="str">
        <f>IFERROR(TEXT(Table1[[#This Row],[Report Date]], "mmmm"),"")</f>
        <v/>
      </c>
      <c r="N3196" s="13" t="str">
        <f>IFERROR(YEAR(Table1[[#This Row],[Report Date]]),"")</f>
        <v/>
      </c>
      <c r="O3196" s="13" t="str">
        <f ca="1">IF(Table1[[#This Row],[Report Date]]&gt;=TODAY()-6, "within week", "Older")</f>
        <v>within week</v>
      </c>
      <c r="P3196" s="37" t="e">
        <f>EOMONTH(Table1[[#This Row],[Report Date]], 0)</f>
        <v>#VALUE!</v>
      </c>
    </row>
    <row r="3197" spans="1:16" x14ac:dyDescent="0.25">
      <c r="A3197" s="9" t="s">
        <v>148</v>
      </c>
      <c r="B3197" s="10" t="s">
        <v>148</v>
      </c>
      <c r="C3197" s="9" t="s">
        <v>107</v>
      </c>
      <c r="D3197" s="9">
        <v>1</v>
      </c>
      <c r="E3197" s="9" t="s">
        <v>148</v>
      </c>
      <c r="F3197" s="9">
        <v>318674</v>
      </c>
      <c r="G3197" s="9" t="s">
        <v>117</v>
      </c>
      <c r="H3197" s="9" t="s">
        <v>129</v>
      </c>
      <c r="I3197" s="9" t="s">
        <v>148</v>
      </c>
      <c r="J3197" s="9" t="s">
        <v>148</v>
      </c>
      <c r="K3197" s="9" t="s">
        <v>148</v>
      </c>
      <c r="L3197" s="10" t="s">
        <v>148</v>
      </c>
      <c r="M3197" s="13" t="str">
        <f>IFERROR(TEXT(Table1[[#This Row],[Report Date]], "mmmm"),"")</f>
        <v/>
      </c>
      <c r="N3197" s="13" t="str">
        <f>IFERROR(YEAR(Table1[[#This Row],[Report Date]]),"")</f>
        <v/>
      </c>
      <c r="O3197" s="13" t="str">
        <f ca="1">IF(Table1[[#This Row],[Report Date]]&gt;=TODAY()-6, "within week", "Older")</f>
        <v>within week</v>
      </c>
      <c r="P3197" s="37" t="e">
        <f>EOMONTH(Table1[[#This Row],[Report Date]], 0)</f>
        <v>#VALUE!</v>
      </c>
    </row>
    <row r="3198" spans="1:16" x14ac:dyDescent="0.25">
      <c r="A3198" s="9" t="s">
        <v>148</v>
      </c>
      <c r="B3198" s="10" t="s">
        <v>148</v>
      </c>
      <c r="C3198" s="9" t="s">
        <v>107</v>
      </c>
      <c r="D3198" s="9">
        <v>1</v>
      </c>
      <c r="E3198" s="9" t="s">
        <v>148</v>
      </c>
      <c r="F3198" s="9">
        <v>893031</v>
      </c>
      <c r="G3198" s="9" t="s">
        <v>122</v>
      </c>
      <c r="H3198" s="9" t="s">
        <v>146</v>
      </c>
      <c r="I3198" s="9" t="s">
        <v>148</v>
      </c>
      <c r="J3198" s="9" t="s">
        <v>148</v>
      </c>
      <c r="K3198" s="9" t="s">
        <v>148</v>
      </c>
      <c r="L3198" s="10" t="s">
        <v>148</v>
      </c>
      <c r="M3198" s="13" t="str">
        <f>IFERROR(TEXT(Table1[[#This Row],[Report Date]], "mmmm"),"")</f>
        <v/>
      </c>
      <c r="N3198" s="13" t="str">
        <f>IFERROR(YEAR(Table1[[#This Row],[Report Date]]),"")</f>
        <v/>
      </c>
      <c r="O3198" s="13" t="str">
        <f ca="1">IF(Table1[[#This Row],[Report Date]]&gt;=TODAY()-6, "within week", "Older")</f>
        <v>within week</v>
      </c>
      <c r="P3198" s="37" t="e">
        <f>EOMONTH(Table1[[#This Row],[Report Date]], 0)</f>
        <v>#VALUE!</v>
      </c>
    </row>
    <row r="3199" spans="1:16" x14ac:dyDescent="0.25">
      <c r="A3199" s="9" t="s">
        <v>148</v>
      </c>
      <c r="B3199" s="10" t="s">
        <v>148</v>
      </c>
      <c r="C3199" s="9" t="s">
        <v>107</v>
      </c>
      <c r="D3199" s="9">
        <v>1</v>
      </c>
      <c r="E3199" s="9" t="s">
        <v>148</v>
      </c>
      <c r="F3199" s="9">
        <v>743930</v>
      </c>
      <c r="G3199" s="9" t="s">
        <v>118</v>
      </c>
      <c r="H3199" s="9" t="s">
        <v>134</v>
      </c>
      <c r="I3199" s="9" t="s">
        <v>148</v>
      </c>
      <c r="J3199" s="9" t="s">
        <v>148</v>
      </c>
      <c r="K3199" s="9" t="s">
        <v>148</v>
      </c>
      <c r="L3199" s="10" t="s">
        <v>148</v>
      </c>
      <c r="M3199" s="13" t="str">
        <f>IFERROR(TEXT(Table1[[#This Row],[Report Date]], "mmmm"),"")</f>
        <v/>
      </c>
      <c r="N3199" s="13" t="str">
        <f>IFERROR(YEAR(Table1[[#This Row],[Report Date]]),"")</f>
        <v/>
      </c>
      <c r="O3199" s="13" t="str">
        <f ca="1">IF(Table1[[#This Row],[Report Date]]&gt;=TODAY()-6, "within week", "Older")</f>
        <v>within week</v>
      </c>
      <c r="P3199" s="37" t="e">
        <f>EOMONTH(Table1[[#This Row],[Report Date]], 0)</f>
        <v>#VALUE!</v>
      </c>
    </row>
    <row r="3200" spans="1:16" x14ac:dyDescent="0.25">
      <c r="A3200" s="9" t="s">
        <v>148</v>
      </c>
      <c r="B3200" s="10" t="s">
        <v>148</v>
      </c>
      <c r="C3200" s="9" t="s">
        <v>107</v>
      </c>
      <c r="D3200" s="9">
        <v>1</v>
      </c>
      <c r="E3200" s="9" t="s">
        <v>148</v>
      </c>
      <c r="F3200" s="9">
        <v>391637</v>
      </c>
      <c r="G3200" s="9" t="s">
        <v>123</v>
      </c>
      <c r="H3200" s="9" t="s">
        <v>135</v>
      </c>
      <c r="I3200" s="9" t="s">
        <v>148</v>
      </c>
      <c r="J3200" s="9" t="s">
        <v>148</v>
      </c>
      <c r="K3200" s="9" t="s">
        <v>148</v>
      </c>
      <c r="L3200" s="10" t="s">
        <v>148</v>
      </c>
      <c r="M3200" s="13" t="str">
        <f>IFERROR(TEXT(Table1[[#This Row],[Report Date]], "mmmm"),"")</f>
        <v/>
      </c>
      <c r="N3200" s="13" t="str">
        <f>IFERROR(YEAR(Table1[[#This Row],[Report Date]]),"")</f>
        <v/>
      </c>
      <c r="O3200" s="13" t="str">
        <f ca="1">IF(Table1[[#This Row],[Report Date]]&gt;=TODAY()-6, "within week", "Older")</f>
        <v>within week</v>
      </c>
      <c r="P3200" s="37" t="e">
        <f>EOMONTH(Table1[[#This Row],[Report Date]], 0)</f>
        <v>#VALUE!</v>
      </c>
    </row>
    <row r="3201" spans="1:16" x14ac:dyDescent="0.25">
      <c r="A3201" s="9" t="s">
        <v>148</v>
      </c>
      <c r="B3201" s="10" t="s">
        <v>148</v>
      </c>
      <c r="C3201" s="9" t="s">
        <v>107</v>
      </c>
      <c r="D3201" s="9">
        <v>1</v>
      </c>
      <c r="E3201" s="9" t="s">
        <v>148</v>
      </c>
      <c r="F3201" s="9">
        <v>342056</v>
      </c>
      <c r="G3201" s="9" t="s">
        <v>116</v>
      </c>
      <c r="H3201" s="9" t="s">
        <v>132</v>
      </c>
      <c r="I3201" s="9" t="s">
        <v>148</v>
      </c>
      <c r="J3201" s="9" t="s">
        <v>148</v>
      </c>
      <c r="K3201" s="9" t="s">
        <v>148</v>
      </c>
      <c r="L3201" s="10" t="s">
        <v>148</v>
      </c>
      <c r="M3201" s="13" t="str">
        <f>IFERROR(TEXT(Table1[[#This Row],[Report Date]], "mmmm"),"")</f>
        <v/>
      </c>
      <c r="N3201" s="13" t="str">
        <f>IFERROR(YEAR(Table1[[#This Row],[Report Date]]),"")</f>
        <v/>
      </c>
      <c r="O3201" s="13" t="str">
        <f ca="1">IF(Table1[[#This Row],[Report Date]]&gt;=TODAY()-6, "within week", "Older")</f>
        <v>within week</v>
      </c>
      <c r="P3201" s="37" t="e">
        <f>EOMONTH(Table1[[#This Row],[Report Date]], 0)</f>
        <v>#VALUE!</v>
      </c>
    </row>
    <row r="3202" spans="1:16" x14ac:dyDescent="0.25">
      <c r="A3202" s="9" t="s">
        <v>148</v>
      </c>
      <c r="B3202" s="10" t="s">
        <v>148</v>
      </c>
      <c r="C3202" s="9" t="s">
        <v>107</v>
      </c>
      <c r="D3202" s="9">
        <v>1</v>
      </c>
      <c r="E3202" s="9" t="s">
        <v>148</v>
      </c>
      <c r="F3202" s="9">
        <v>348188</v>
      </c>
      <c r="G3202" s="9" t="s">
        <v>127</v>
      </c>
      <c r="H3202" s="9" t="s">
        <v>147</v>
      </c>
      <c r="I3202" s="9" t="s">
        <v>148</v>
      </c>
      <c r="J3202" s="9" t="s">
        <v>148</v>
      </c>
      <c r="K3202" s="9" t="s">
        <v>148</v>
      </c>
      <c r="L3202" s="10" t="s">
        <v>148</v>
      </c>
      <c r="M3202" s="13" t="str">
        <f>IFERROR(TEXT(Table1[[#This Row],[Report Date]], "mmmm"),"")</f>
        <v/>
      </c>
      <c r="N3202" s="13" t="str">
        <f>IFERROR(YEAR(Table1[[#This Row],[Report Date]]),"")</f>
        <v/>
      </c>
      <c r="O3202" s="13" t="str">
        <f ca="1">IF(Table1[[#This Row],[Report Date]]&gt;=TODAY()-6, "within week", "Older")</f>
        <v>within week</v>
      </c>
      <c r="P3202" s="37" t="e">
        <f>EOMONTH(Table1[[#This Row],[Report Date]], 0)</f>
        <v>#VALUE!</v>
      </c>
    </row>
    <row r="3203" spans="1:16" x14ac:dyDescent="0.25">
      <c r="A3203" s="9" t="s">
        <v>148</v>
      </c>
      <c r="B3203" s="10" t="s">
        <v>148</v>
      </c>
      <c r="C3203" s="9" t="s">
        <v>107</v>
      </c>
      <c r="D3203" s="9">
        <v>1</v>
      </c>
      <c r="E3203" s="9" t="s">
        <v>148</v>
      </c>
      <c r="F3203" s="9">
        <v>180879</v>
      </c>
      <c r="G3203" s="9" t="s">
        <v>117</v>
      </c>
      <c r="H3203" s="9" t="s">
        <v>129</v>
      </c>
      <c r="I3203" s="9" t="s">
        <v>148</v>
      </c>
      <c r="J3203" s="9" t="s">
        <v>148</v>
      </c>
      <c r="K3203" s="9" t="s">
        <v>148</v>
      </c>
      <c r="L3203" s="10" t="s">
        <v>148</v>
      </c>
      <c r="M3203" s="13" t="str">
        <f>IFERROR(TEXT(Table1[[#This Row],[Report Date]], "mmmm"),"")</f>
        <v/>
      </c>
      <c r="N3203" s="13" t="str">
        <f>IFERROR(YEAR(Table1[[#This Row],[Report Date]]),"")</f>
        <v/>
      </c>
      <c r="O3203" s="13" t="str">
        <f ca="1">IF(Table1[[#This Row],[Report Date]]&gt;=TODAY()-6, "within week", "Older")</f>
        <v>within week</v>
      </c>
      <c r="P3203" s="37" t="e">
        <f>EOMONTH(Table1[[#This Row],[Report Date]], 0)</f>
        <v>#VALUE!</v>
      </c>
    </row>
    <row r="3204" spans="1:16" x14ac:dyDescent="0.25">
      <c r="A3204" s="9" t="s">
        <v>148</v>
      </c>
      <c r="B3204" s="10" t="s">
        <v>148</v>
      </c>
      <c r="C3204" s="9" t="s">
        <v>107</v>
      </c>
      <c r="D3204" s="9">
        <v>1</v>
      </c>
      <c r="E3204" s="9" t="s">
        <v>148</v>
      </c>
      <c r="F3204" s="9">
        <v>165519</v>
      </c>
      <c r="G3204" s="9" t="s">
        <v>120</v>
      </c>
      <c r="H3204" s="9" t="s">
        <v>144</v>
      </c>
      <c r="I3204" s="9" t="s">
        <v>148</v>
      </c>
      <c r="J3204" s="9" t="s">
        <v>148</v>
      </c>
      <c r="K3204" s="9" t="s">
        <v>148</v>
      </c>
      <c r="L3204" s="10" t="s">
        <v>148</v>
      </c>
      <c r="M3204" s="13" t="str">
        <f>IFERROR(TEXT(Table1[[#This Row],[Report Date]], "mmmm"),"")</f>
        <v/>
      </c>
      <c r="N3204" s="13" t="str">
        <f>IFERROR(YEAR(Table1[[#This Row],[Report Date]]),"")</f>
        <v/>
      </c>
      <c r="O3204" s="13" t="str">
        <f ca="1">IF(Table1[[#This Row],[Report Date]]&gt;=TODAY()-6, "within week", "Older")</f>
        <v>within week</v>
      </c>
      <c r="P3204" s="37" t="e">
        <f>EOMONTH(Table1[[#This Row],[Report Date]], 0)</f>
        <v>#VALUE!</v>
      </c>
    </row>
    <row r="3205" spans="1:16" x14ac:dyDescent="0.25">
      <c r="A3205" s="9" t="s">
        <v>148</v>
      </c>
      <c r="B3205" s="10" t="s">
        <v>148</v>
      </c>
      <c r="C3205" s="9" t="s">
        <v>107</v>
      </c>
      <c r="D3205" s="9">
        <v>1</v>
      </c>
      <c r="E3205" s="9" t="s">
        <v>148</v>
      </c>
      <c r="F3205" s="9">
        <v>370820</v>
      </c>
      <c r="G3205" s="9" t="s">
        <v>122</v>
      </c>
      <c r="H3205" s="9" t="s">
        <v>138</v>
      </c>
      <c r="I3205" s="9" t="s">
        <v>148</v>
      </c>
      <c r="J3205" s="9" t="s">
        <v>148</v>
      </c>
      <c r="K3205" s="9" t="s">
        <v>148</v>
      </c>
      <c r="L3205" s="10" t="s">
        <v>148</v>
      </c>
      <c r="M3205" s="13" t="str">
        <f>IFERROR(TEXT(Table1[[#This Row],[Report Date]], "mmmm"),"")</f>
        <v/>
      </c>
      <c r="N3205" s="13" t="str">
        <f>IFERROR(YEAR(Table1[[#This Row],[Report Date]]),"")</f>
        <v/>
      </c>
      <c r="O3205" s="13" t="str">
        <f ca="1">IF(Table1[[#This Row],[Report Date]]&gt;=TODAY()-6, "within week", "Older")</f>
        <v>within week</v>
      </c>
      <c r="P3205" s="37" t="e">
        <f>EOMONTH(Table1[[#This Row],[Report Date]], 0)</f>
        <v>#VALUE!</v>
      </c>
    </row>
    <row r="3206" spans="1:16" x14ac:dyDescent="0.25">
      <c r="A3206" s="9" t="s">
        <v>148</v>
      </c>
      <c r="B3206" s="10" t="s">
        <v>148</v>
      </c>
      <c r="C3206" s="9" t="s">
        <v>107</v>
      </c>
      <c r="D3206" s="9">
        <v>1</v>
      </c>
      <c r="E3206" s="9" t="s">
        <v>148</v>
      </c>
      <c r="F3206" s="9">
        <v>119903</v>
      </c>
      <c r="G3206" s="9" t="s">
        <v>122</v>
      </c>
      <c r="H3206" s="9" t="s">
        <v>130</v>
      </c>
      <c r="I3206" s="9" t="s">
        <v>148</v>
      </c>
      <c r="J3206" s="9" t="s">
        <v>148</v>
      </c>
      <c r="K3206" s="9" t="s">
        <v>148</v>
      </c>
      <c r="L3206" s="10" t="s">
        <v>148</v>
      </c>
      <c r="M3206" s="13" t="str">
        <f>IFERROR(TEXT(Table1[[#This Row],[Report Date]], "mmmm"),"")</f>
        <v/>
      </c>
      <c r="N3206" s="13" t="str">
        <f>IFERROR(YEAR(Table1[[#This Row],[Report Date]]),"")</f>
        <v/>
      </c>
      <c r="O3206" s="13" t="str">
        <f ca="1">IF(Table1[[#This Row],[Report Date]]&gt;=TODAY()-6, "within week", "Older")</f>
        <v>within week</v>
      </c>
      <c r="P3206" s="37" t="e">
        <f>EOMONTH(Table1[[#This Row],[Report Date]], 0)</f>
        <v>#VALUE!</v>
      </c>
    </row>
    <row r="3207" spans="1:16" x14ac:dyDescent="0.25">
      <c r="A3207" s="9" t="s">
        <v>148</v>
      </c>
      <c r="B3207" s="10" t="s">
        <v>148</v>
      </c>
      <c r="C3207" s="9" t="s">
        <v>107</v>
      </c>
      <c r="D3207" s="9">
        <v>1</v>
      </c>
      <c r="E3207" s="9" t="s">
        <v>148</v>
      </c>
      <c r="F3207" s="9">
        <v>233585</v>
      </c>
      <c r="G3207" s="9" t="s">
        <v>118</v>
      </c>
      <c r="H3207" s="9" t="s">
        <v>130</v>
      </c>
      <c r="I3207" s="9" t="s">
        <v>148</v>
      </c>
      <c r="J3207" s="9" t="s">
        <v>148</v>
      </c>
      <c r="K3207" s="9" t="s">
        <v>148</v>
      </c>
      <c r="L3207" s="10" t="s">
        <v>148</v>
      </c>
      <c r="M3207" s="13" t="str">
        <f>IFERROR(TEXT(Table1[[#This Row],[Report Date]], "mmmm"),"")</f>
        <v/>
      </c>
      <c r="N3207" s="13" t="str">
        <f>IFERROR(YEAR(Table1[[#This Row],[Report Date]]),"")</f>
        <v/>
      </c>
      <c r="O3207" s="13" t="str">
        <f ca="1">IF(Table1[[#This Row],[Report Date]]&gt;=TODAY()-6, "within week", "Older")</f>
        <v>within week</v>
      </c>
      <c r="P3207" s="37" t="e">
        <f>EOMONTH(Table1[[#This Row],[Report Date]], 0)</f>
        <v>#VALUE!</v>
      </c>
    </row>
    <row r="3208" spans="1:16" x14ac:dyDescent="0.25">
      <c r="A3208" s="9" t="s">
        <v>148</v>
      </c>
      <c r="B3208" s="10" t="s">
        <v>148</v>
      </c>
      <c r="C3208" s="9" t="s">
        <v>107</v>
      </c>
      <c r="D3208" s="9">
        <v>1</v>
      </c>
      <c r="E3208" s="9" t="s">
        <v>148</v>
      </c>
      <c r="F3208" s="9">
        <v>508617</v>
      </c>
      <c r="G3208" s="9" t="s">
        <v>126</v>
      </c>
      <c r="H3208" s="9" t="s">
        <v>138</v>
      </c>
      <c r="I3208" s="9" t="s">
        <v>148</v>
      </c>
      <c r="J3208" s="9" t="s">
        <v>148</v>
      </c>
      <c r="K3208" s="9" t="s">
        <v>148</v>
      </c>
      <c r="L3208" s="10" t="s">
        <v>148</v>
      </c>
      <c r="M3208" s="13" t="str">
        <f>IFERROR(TEXT(Table1[[#This Row],[Report Date]], "mmmm"),"")</f>
        <v/>
      </c>
      <c r="N3208" s="13" t="str">
        <f>IFERROR(YEAR(Table1[[#This Row],[Report Date]]),"")</f>
        <v/>
      </c>
      <c r="O3208" s="13" t="str">
        <f ca="1">IF(Table1[[#This Row],[Report Date]]&gt;=TODAY()-6, "within week", "Older")</f>
        <v>within week</v>
      </c>
      <c r="P3208" s="37" t="e">
        <f>EOMONTH(Table1[[#This Row],[Report Date]], 0)</f>
        <v>#VALUE!</v>
      </c>
    </row>
    <row r="3209" spans="1:16" x14ac:dyDescent="0.25">
      <c r="A3209" s="9" t="s">
        <v>148</v>
      </c>
      <c r="B3209" s="10" t="s">
        <v>148</v>
      </c>
      <c r="C3209" s="9" t="s">
        <v>107</v>
      </c>
      <c r="D3209" s="9">
        <v>1</v>
      </c>
      <c r="E3209" s="9" t="s">
        <v>148</v>
      </c>
      <c r="F3209" s="9">
        <v>591905</v>
      </c>
      <c r="G3209" s="9" t="s">
        <v>121</v>
      </c>
      <c r="H3209" s="9" t="s">
        <v>145</v>
      </c>
      <c r="I3209" s="9" t="s">
        <v>148</v>
      </c>
      <c r="J3209" s="9" t="s">
        <v>148</v>
      </c>
      <c r="K3209" s="9" t="s">
        <v>148</v>
      </c>
      <c r="L3209" s="10" t="s">
        <v>148</v>
      </c>
      <c r="M3209" s="13" t="str">
        <f>IFERROR(TEXT(Table1[[#This Row],[Report Date]], "mmmm"),"")</f>
        <v/>
      </c>
      <c r="N3209" s="13" t="str">
        <f>IFERROR(YEAR(Table1[[#This Row],[Report Date]]),"")</f>
        <v/>
      </c>
      <c r="O3209" s="13" t="str">
        <f ca="1">IF(Table1[[#This Row],[Report Date]]&gt;=TODAY()-6, "within week", "Older")</f>
        <v>within week</v>
      </c>
      <c r="P3209" s="37" t="e">
        <f>EOMONTH(Table1[[#This Row],[Report Date]], 0)</f>
        <v>#VALUE!</v>
      </c>
    </row>
    <row r="3210" spans="1:16" x14ac:dyDescent="0.25">
      <c r="A3210" s="9" t="s">
        <v>148</v>
      </c>
      <c r="B3210" s="10" t="s">
        <v>148</v>
      </c>
      <c r="C3210" s="9" t="s">
        <v>107</v>
      </c>
      <c r="D3210" s="9">
        <v>1</v>
      </c>
      <c r="E3210" s="9" t="s">
        <v>148</v>
      </c>
      <c r="F3210" s="9">
        <v>384605</v>
      </c>
      <c r="G3210" s="9" t="s">
        <v>118</v>
      </c>
      <c r="H3210" s="9" t="s">
        <v>146</v>
      </c>
      <c r="I3210" s="9" t="s">
        <v>148</v>
      </c>
      <c r="J3210" s="9" t="s">
        <v>148</v>
      </c>
      <c r="K3210" s="9" t="s">
        <v>148</v>
      </c>
      <c r="L3210" s="10" t="s">
        <v>148</v>
      </c>
      <c r="M3210" s="13" t="str">
        <f>IFERROR(TEXT(Table1[[#This Row],[Report Date]], "mmmm"),"")</f>
        <v/>
      </c>
      <c r="N3210" s="13" t="str">
        <f>IFERROR(YEAR(Table1[[#This Row],[Report Date]]),"")</f>
        <v/>
      </c>
      <c r="O3210" s="13" t="str">
        <f ca="1">IF(Table1[[#This Row],[Report Date]]&gt;=TODAY()-6, "within week", "Older")</f>
        <v>within week</v>
      </c>
      <c r="P3210" s="37" t="e">
        <f>EOMONTH(Table1[[#This Row],[Report Date]], 0)</f>
        <v>#VALUE!</v>
      </c>
    </row>
    <row r="3211" spans="1:16" x14ac:dyDescent="0.25">
      <c r="A3211" s="9" t="s">
        <v>148</v>
      </c>
      <c r="B3211" s="10" t="s">
        <v>148</v>
      </c>
      <c r="C3211" s="9" t="s">
        <v>107</v>
      </c>
      <c r="D3211" s="9">
        <v>1</v>
      </c>
      <c r="E3211" s="9" t="s">
        <v>148</v>
      </c>
      <c r="F3211" s="9">
        <v>851855</v>
      </c>
      <c r="G3211" s="9" t="s">
        <v>117</v>
      </c>
      <c r="H3211" s="9" t="s">
        <v>129</v>
      </c>
      <c r="I3211" s="9" t="s">
        <v>148</v>
      </c>
      <c r="J3211" s="9" t="s">
        <v>148</v>
      </c>
      <c r="K3211" s="9" t="s">
        <v>148</v>
      </c>
      <c r="L3211" s="10" t="s">
        <v>148</v>
      </c>
      <c r="M3211" s="13" t="str">
        <f>IFERROR(TEXT(Table1[[#This Row],[Report Date]], "mmmm"),"")</f>
        <v/>
      </c>
      <c r="N3211" s="13" t="str">
        <f>IFERROR(YEAR(Table1[[#This Row],[Report Date]]),"")</f>
        <v/>
      </c>
      <c r="O3211" s="13" t="str">
        <f ca="1">IF(Table1[[#This Row],[Report Date]]&gt;=TODAY()-6, "within week", "Older")</f>
        <v>within week</v>
      </c>
      <c r="P3211" s="37" t="e">
        <f>EOMONTH(Table1[[#This Row],[Report Date]], 0)</f>
        <v>#VALUE!</v>
      </c>
    </row>
    <row r="3212" spans="1:16" x14ac:dyDescent="0.25">
      <c r="A3212" s="9" t="s">
        <v>148</v>
      </c>
      <c r="B3212" s="10" t="s">
        <v>148</v>
      </c>
      <c r="C3212" s="9" t="s">
        <v>107</v>
      </c>
      <c r="D3212" s="9">
        <v>1</v>
      </c>
      <c r="E3212" s="9" t="s">
        <v>148</v>
      </c>
      <c r="F3212" s="9">
        <v>622704</v>
      </c>
      <c r="G3212" s="9" t="s">
        <v>126</v>
      </c>
      <c r="H3212" s="9" t="s">
        <v>138</v>
      </c>
      <c r="I3212" s="9" t="s">
        <v>148</v>
      </c>
      <c r="J3212" s="9" t="s">
        <v>148</v>
      </c>
      <c r="K3212" s="9" t="s">
        <v>148</v>
      </c>
      <c r="L3212" s="10" t="s">
        <v>148</v>
      </c>
      <c r="M3212" s="13" t="str">
        <f>IFERROR(TEXT(Table1[[#This Row],[Report Date]], "mmmm"),"")</f>
        <v/>
      </c>
      <c r="N3212" s="13" t="str">
        <f>IFERROR(YEAR(Table1[[#This Row],[Report Date]]),"")</f>
        <v/>
      </c>
      <c r="O3212" s="13" t="str">
        <f ca="1">IF(Table1[[#This Row],[Report Date]]&gt;=TODAY()-6, "within week", "Older")</f>
        <v>within week</v>
      </c>
      <c r="P3212" s="37" t="e">
        <f>EOMONTH(Table1[[#This Row],[Report Date]], 0)</f>
        <v>#VALUE!</v>
      </c>
    </row>
    <row r="3213" spans="1:16" x14ac:dyDescent="0.25">
      <c r="A3213" s="9" t="s">
        <v>148</v>
      </c>
      <c r="B3213" s="10" t="s">
        <v>148</v>
      </c>
      <c r="C3213" s="9" t="s">
        <v>107</v>
      </c>
      <c r="D3213" s="9">
        <v>1</v>
      </c>
      <c r="E3213" s="9" t="s">
        <v>148</v>
      </c>
      <c r="F3213" s="9">
        <v>453017</v>
      </c>
      <c r="G3213" s="9" t="s">
        <v>116</v>
      </c>
      <c r="H3213" s="9" t="s">
        <v>140</v>
      </c>
      <c r="I3213" s="9" t="s">
        <v>148</v>
      </c>
      <c r="J3213" s="9" t="s">
        <v>148</v>
      </c>
      <c r="K3213" s="9" t="s">
        <v>148</v>
      </c>
      <c r="L3213" s="10" t="s">
        <v>148</v>
      </c>
      <c r="M3213" s="13" t="str">
        <f>IFERROR(TEXT(Table1[[#This Row],[Report Date]], "mmmm"),"")</f>
        <v/>
      </c>
      <c r="N3213" s="13" t="str">
        <f>IFERROR(YEAR(Table1[[#This Row],[Report Date]]),"")</f>
        <v/>
      </c>
      <c r="O3213" s="13" t="str">
        <f ca="1">IF(Table1[[#This Row],[Report Date]]&gt;=TODAY()-6, "within week", "Older")</f>
        <v>within week</v>
      </c>
      <c r="P3213" s="37" t="e">
        <f>EOMONTH(Table1[[#This Row],[Report Date]], 0)</f>
        <v>#VALUE!</v>
      </c>
    </row>
    <row r="3214" spans="1:16" x14ac:dyDescent="0.25">
      <c r="A3214" s="9" t="s">
        <v>148</v>
      </c>
      <c r="B3214" s="10" t="s">
        <v>148</v>
      </c>
      <c r="C3214" s="9" t="s">
        <v>107</v>
      </c>
      <c r="D3214" s="9">
        <v>1</v>
      </c>
      <c r="E3214" s="9" t="s">
        <v>148</v>
      </c>
      <c r="F3214" s="9">
        <v>620278</v>
      </c>
      <c r="G3214" s="9" t="s">
        <v>127</v>
      </c>
      <c r="H3214" s="9" t="s">
        <v>131</v>
      </c>
      <c r="I3214" s="9" t="s">
        <v>148</v>
      </c>
      <c r="J3214" s="9" t="s">
        <v>148</v>
      </c>
      <c r="K3214" s="9" t="s">
        <v>148</v>
      </c>
      <c r="L3214" s="10" t="s">
        <v>148</v>
      </c>
      <c r="M3214" s="13" t="str">
        <f>IFERROR(TEXT(Table1[[#This Row],[Report Date]], "mmmm"),"")</f>
        <v/>
      </c>
      <c r="N3214" s="13" t="str">
        <f>IFERROR(YEAR(Table1[[#This Row],[Report Date]]),"")</f>
        <v/>
      </c>
      <c r="O3214" s="13" t="str">
        <f ca="1">IF(Table1[[#This Row],[Report Date]]&gt;=TODAY()-6, "within week", "Older")</f>
        <v>within week</v>
      </c>
      <c r="P3214" s="37" t="e">
        <f>EOMONTH(Table1[[#This Row],[Report Date]], 0)</f>
        <v>#VALUE!</v>
      </c>
    </row>
    <row r="3215" spans="1:16" x14ac:dyDescent="0.25">
      <c r="A3215" s="9" t="s">
        <v>148</v>
      </c>
      <c r="B3215" s="10" t="s">
        <v>148</v>
      </c>
      <c r="C3215" s="9" t="s">
        <v>107</v>
      </c>
      <c r="D3215" s="9">
        <v>1</v>
      </c>
      <c r="E3215" s="9" t="s">
        <v>148</v>
      </c>
      <c r="F3215" s="9">
        <v>990576</v>
      </c>
      <c r="G3215" s="9" t="s">
        <v>120</v>
      </c>
      <c r="H3215" s="9" t="s">
        <v>132</v>
      </c>
      <c r="I3215" s="9" t="s">
        <v>148</v>
      </c>
      <c r="J3215" s="9" t="s">
        <v>148</v>
      </c>
      <c r="K3215" s="9" t="s">
        <v>148</v>
      </c>
      <c r="L3215" s="10" t="s">
        <v>148</v>
      </c>
      <c r="M3215" s="13" t="str">
        <f>IFERROR(TEXT(Table1[[#This Row],[Report Date]], "mmmm"),"")</f>
        <v/>
      </c>
      <c r="N3215" s="13" t="str">
        <f>IFERROR(YEAR(Table1[[#This Row],[Report Date]]),"")</f>
        <v/>
      </c>
      <c r="O3215" s="13" t="str">
        <f ca="1">IF(Table1[[#This Row],[Report Date]]&gt;=TODAY()-6, "within week", "Older")</f>
        <v>within week</v>
      </c>
      <c r="P3215" s="37" t="e">
        <f>EOMONTH(Table1[[#This Row],[Report Date]], 0)</f>
        <v>#VALUE!</v>
      </c>
    </row>
    <row r="3216" spans="1:16" x14ac:dyDescent="0.25">
      <c r="A3216" s="9" t="s">
        <v>148</v>
      </c>
      <c r="B3216" s="10" t="s">
        <v>148</v>
      </c>
      <c r="C3216" s="9" t="s">
        <v>107</v>
      </c>
      <c r="D3216" s="9">
        <v>1</v>
      </c>
      <c r="E3216" s="9" t="s">
        <v>148</v>
      </c>
      <c r="F3216" s="9">
        <v>427028</v>
      </c>
      <c r="G3216" s="9" t="s">
        <v>122</v>
      </c>
      <c r="H3216" s="9" t="s">
        <v>134</v>
      </c>
      <c r="I3216" s="9" t="s">
        <v>148</v>
      </c>
      <c r="J3216" s="9" t="s">
        <v>148</v>
      </c>
      <c r="K3216" s="9" t="s">
        <v>148</v>
      </c>
      <c r="L3216" s="10" t="s">
        <v>148</v>
      </c>
      <c r="M3216" s="13" t="str">
        <f>IFERROR(TEXT(Table1[[#This Row],[Report Date]], "mmmm"),"")</f>
        <v/>
      </c>
      <c r="N3216" s="13" t="str">
        <f>IFERROR(YEAR(Table1[[#This Row],[Report Date]]),"")</f>
        <v/>
      </c>
      <c r="O3216" s="13" t="str">
        <f ca="1">IF(Table1[[#This Row],[Report Date]]&gt;=TODAY()-6, "within week", "Older")</f>
        <v>within week</v>
      </c>
      <c r="P3216" s="37" t="e">
        <f>EOMONTH(Table1[[#This Row],[Report Date]], 0)</f>
        <v>#VALUE!</v>
      </c>
    </row>
    <row r="3217" spans="1:16" x14ac:dyDescent="0.25">
      <c r="A3217" s="9" t="s">
        <v>148</v>
      </c>
      <c r="B3217" s="10" t="s">
        <v>148</v>
      </c>
      <c r="C3217" s="9" t="s">
        <v>107</v>
      </c>
      <c r="D3217" s="9">
        <v>1</v>
      </c>
      <c r="E3217" s="9" t="s">
        <v>148</v>
      </c>
      <c r="F3217" s="9">
        <v>664651</v>
      </c>
      <c r="G3217" s="9" t="s">
        <v>124</v>
      </c>
      <c r="H3217" s="9" t="s">
        <v>136</v>
      </c>
      <c r="I3217" s="9" t="s">
        <v>148</v>
      </c>
      <c r="J3217" s="9" t="s">
        <v>148</v>
      </c>
      <c r="K3217" s="9" t="s">
        <v>148</v>
      </c>
      <c r="L3217" s="10" t="s">
        <v>148</v>
      </c>
      <c r="M3217" s="13" t="str">
        <f>IFERROR(TEXT(Table1[[#This Row],[Report Date]], "mmmm"),"")</f>
        <v/>
      </c>
      <c r="N3217" s="13" t="str">
        <f>IFERROR(YEAR(Table1[[#This Row],[Report Date]]),"")</f>
        <v/>
      </c>
      <c r="O3217" s="13" t="str">
        <f ca="1">IF(Table1[[#This Row],[Report Date]]&gt;=TODAY()-6, "within week", "Older")</f>
        <v>within week</v>
      </c>
      <c r="P3217" s="37" t="e">
        <f>EOMONTH(Table1[[#This Row],[Report Date]], 0)</f>
        <v>#VALUE!</v>
      </c>
    </row>
    <row r="3218" spans="1:16" x14ac:dyDescent="0.25">
      <c r="A3218" s="9" t="s">
        <v>148</v>
      </c>
      <c r="B3218" s="10" t="s">
        <v>148</v>
      </c>
      <c r="C3218" s="9" t="s">
        <v>107</v>
      </c>
      <c r="D3218" s="9">
        <v>1</v>
      </c>
      <c r="E3218" s="9" t="s">
        <v>148</v>
      </c>
      <c r="F3218" s="9">
        <v>780665</v>
      </c>
      <c r="G3218" s="9" t="s">
        <v>121</v>
      </c>
      <c r="H3218" s="9" t="s">
        <v>145</v>
      </c>
      <c r="I3218" s="9" t="s">
        <v>148</v>
      </c>
      <c r="J3218" s="9" t="s">
        <v>148</v>
      </c>
      <c r="K3218" s="9" t="s">
        <v>148</v>
      </c>
      <c r="L3218" s="10" t="s">
        <v>148</v>
      </c>
      <c r="M3218" s="13" t="str">
        <f>IFERROR(TEXT(Table1[[#This Row],[Report Date]], "mmmm"),"")</f>
        <v/>
      </c>
      <c r="N3218" s="13" t="str">
        <f>IFERROR(YEAR(Table1[[#This Row],[Report Date]]),"")</f>
        <v/>
      </c>
      <c r="O3218" s="13" t="str">
        <f ca="1">IF(Table1[[#This Row],[Report Date]]&gt;=TODAY()-6, "within week", "Older")</f>
        <v>within week</v>
      </c>
      <c r="P3218" s="37" t="e">
        <f>EOMONTH(Table1[[#This Row],[Report Date]], 0)</f>
        <v>#VALUE!</v>
      </c>
    </row>
    <row r="3219" spans="1:16" x14ac:dyDescent="0.25">
      <c r="A3219" s="9" t="s">
        <v>148</v>
      </c>
      <c r="B3219" s="10" t="s">
        <v>148</v>
      </c>
      <c r="C3219" s="9" t="s">
        <v>107</v>
      </c>
      <c r="D3219" s="9">
        <v>1</v>
      </c>
      <c r="E3219" s="9" t="s">
        <v>148</v>
      </c>
      <c r="F3219" s="9">
        <v>684059</v>
      </c>
      <c r="G3219" s="9" t="s">
        <v>125</v>
      </c>
      <c r="H3219" s="9" t="s">
        <v>129</v>
      </c>
      <c r="I3219" s="9" t="s">
        <v>148</v>
      </c>
      <c r="J3219" s="9" t="s">
        <v>148</v>
      </c>
      <c r="K3219" s="9" t="s">
        <v>148</v>
      </c>
      <c r="L3219" s="10" t="s">
        <v>148</v>
      </c>
      <c r="M3219" s="13" t="str">
        <f>IFERROR(TEXT(Table1[[#This Row],[Report Date]], "mmmm"),"")</f>
        <v/>
      </c>
      <c r="N3219" s="13" t="str">
        <f>IFERROR(YEAR(Table1[[#This Row],[Report Date]]),"")</f>
        <v/>
      </c>
      <c r="O3219" s="13" t="str">
        <f ca="1">IF(Table1[[#This Row],[Report Date]]&gt;=TODAY()-6, "within week", "Older")</f>
        <v>within week</v>
      </c>
      <c r="P3219" s="37" t="e">
        <f>EOMONTH(Table1[[#This Row],[Report Date]], 0)</f>
        <v>#VALUE!</v>
      </c>
    </row>
    <row r="3220" spans="1:16" x14ac:dyDescent="0.25">
      <c r="A3220" s="9" t="s">
        <v>148</v>
      </c>
      <c r="B3220" s="10" t="s">
        <v>148</v>
      </c>
      <c r="C3220" s="9" t="s">
        <v>107</v>
      </c>
      <c r="D3220" s="9">
        <v>1</v>
      </c>
      <c r="E3220" s="9" t="s">
        <v>148</v>
      </c>
      <c r="F3220" s="9">
        <v>996416</v>
      </c>
      <c r="G3220" s="9" t="s">
        <v>120</v>
      </c>
      <c r="H3220" s="9" t="s">
        <v>136</v>
      </c>
      <c r="I3220" s="9" t="s">
        <v>148</v>
      </c>
      <c r="J3220" s="9" t="s">
        <v>148</v>
      </c>
      <c r="K3220" s="9" t="s">
        <v>148</v>
      </c>
      <c r="L3220" s="10" t="s">
        <v>148</v>
      </c>
      <c r="M3220" s="13" t="str">
        <f>IFERROR(TEXT(Table1[[#This Row],[Report Date]], "mmmm"),"")</f>
        <v/>
      </c>
      <c r="N3220" s="13" t="str">
        <f>IFERROR(YEAR(Table1[[#This Row],[Report Date]]),"")</f>
        <v/>
      </c>
      <c r="O3220" s="13" t="str">
        <f ca="1">IF(Table1[[#This Row],[Report Date]]&gt;=TODAY()-6, "within week", "Older")</f>
        <v>within week</v>
      </c>
      <c r="P3220" s="37" t="e">
        <f>EOMONTH(Table1[[#This Row],[Report Date]], 0)</f>
        <v>#VALUE!</v>
      </c>
    </row>
    <row r="3221" spans="1:16" x14ac:dyDescent="0.25">
      <c r="A3221" s="9" t="s">
        <v>148</v>
      </c>
      <c r="B3221" s="10" t="s">
        <v>148</v>
      </c>
      <c r="C3221" s="9" t="s">
        <v>107</v>
      </c>
      <c r="D3221" s="9">
        <v>1</v>
      </c>
      <c r="E3221" s="9" t="s">
        <v>148</v>
      </c>
      <c r="F3221" s="9">
        <v>520205</v>
      </c>
      <c r="G3221" s="9" t="s">
        <v>127</v>
      </c>
      <c r="H3221" s="9" t="s">
        <v>143</v>
      </c>
      <c r="I3221" s="9" t="s">
        <v>148</v>
      </c>
      <c r="J3221" s="9" t="s">
        <v>148</v>
      </c>
      <c r="K3221" s="9" t="s">
        <v>148</v>
      </c>
      <c r="L3221" s="10" t="s">
        <v>148</v>
      </c>
      <c r="M3221" s="13" t="str">
        <f>IFERROR(TEXT(Table1[[#This Row],[Report Date]], "mmmm"),"")</f>
        <v/>
      </c>
      <c r="N3221" s="13" t="str">
        <f>IFERROR(YEAR(Table1[[#This Row],[Report Date]]),"")</f>
        <v/>
      </c>
      <c r="O3221" s="13" t="str">
        <f ca="1">IF(Table1[[#This Row],[Report Date]]&gt;=TODAY()-6, "within week", "Older")</f>
        <v>within week</v>
      </c>
      <c r="P3221" s="37" t="e">
        <f>EOMONTH(Table1[[#This Row],[Report Date]], 0)</f>
        <v>#VALUE!</v>
      </c>
    </row>
    <row r="3222" spans="1:16" x14ac:dyDescent="0.25">
      <c r="A3222" s="9" t="s">
        <v>148</v>
      </c>
      <c r="B3222" s="10" t="s">
        <v>148</v>
      </c>
      <c r="C3222" s="9" t="s">
        <v>107</v>
      </c>
      <c r="D3222" s="9">
        <v>1</v>
      </c>
      <c r="E3222" s="9" t="s">
        <v>148</v>
      </c>
      <c r="F3222" s="9">
        <v>540379</v>
      </c>
      <c r="G3222" s="9" t="s">
        <v>119</v>
      </c>
      <c r="H3222" s="9" t="s">
        <v>147</v>
      </c>
      <c r="I3222" s="9" t="s">
        <v>148</v>
      </c>
      <c r="J3222" s="9" t="s">
        <v>148</v>
      </c>
      <c r="K3222" s="9" t="s">
        <v>148</v>
      </c>
      <c r="L3222" s="10" t="s">
        <v>148</v>
      </c>
      <c r="M3222" s="13" t="str">
        <f>IFERROR(TEXT(Table1[[#This Row],[Report Date]], "mmmm"),"")</f>
        <v/>
      </c>
      <c r="N3222" s="13" t="str">
        <f>IFERROR(YEAR(Table1[[#This Row],[Report Date]]),"")</f>
        <v/>
      </c>
      <c r="O3222" s="13" t="str">
        <f ca="1">IF(Table1[[#This Row],[Report Date]]&gt;=TODAY()-6, "within week", "Older")</f>
        <v>within week</v>
      </c>
      <c r="P3222" s="37" t="e">
        <f>EOMONTH(Table1[[#This Row],[Report Date]], 0)</f>
        <v>#VALUE!</v>
      </c>
    </row>
    <row r="3223" spans="1:16" x14ac:dyDescent="0.25">
      <c r="A3223" s="9" t="s">
        <v>148</v>
      </c>
      <c r="B3223" s="10" t="s">
        <v>148</v>
      </c>
      <c r="C3223" s="9" t="s">
        <v>107</v>
      </c>
      <c r="D3223" s="9">
        <v>1</v>
      </c>
      <c r="E3223" s="9" t="s">
        <v>148</v>
      </c>
      <c r="F3223" s="9">
        <v>687861</v>
      </c>
      <c r="G3223" s="9" t="s">
        <v>122</v>
      </c>
      <c r="H3223" s="9" t="s">
        <v>130</v>
      </c>
      <c r="I3223" s="9" t="s">
        <v>148</v>
      </c>
      <c r="J3223" s="9" t="s">
        <v>148</v>
      </c>
      <c r="K3223" s="9" t="s">
        <v>148</v>
      </c>
      <c r="L3223" s="10" t="s">
        <v>148</v>
      </c>
      <c r="M3223" s="13" t="str">
        <f>IFERROR(TEXT(Table1[[#This Row],[Report Date]], "mmmm"),"")</f>
        <v/>
      </c>
      <c r="N3223" s="13" t="str">
        <f>IFERROR(YEAR(Table1[[#This Row],[Report Date]]),"")</f>
        <v/>
      </c>
      <c r="O3223" s="13" t="str">
        <f ca="1">IF(Table1[[#This Row],[Report Date]]&gt;=TODAY()-6, "within week", "Older")</f>
        <v>within week</v>
      </c>
      <c r="P3223" s="37" t="e">
        <f>EOMONTH(Table1[[#This Row],[Report Date]], 0)</f>
        <v>#VALUE!</v>
      </c>
    </row>
    <row r="3224" spans="1:16" x14ac:dyDescent="0.25">
      <c r="A3224" s="9" t="s">
        <v>148</v>
      </c>
      <c r="B3224" s="10" t="s">
        <v>148</v>
      </c>
      <c r="C3224" s="9" t="s">
        <v>107</v>
      </c>
      <c r="D3224" s="9">
        <v>1</v>
      </c>
      <c r="E3224" s="9" t="s">
        <v>148</v>
      </c>
      <c r="F3224" s="9">
        <v>943372</v>
      </c>
      <c r="G3224" s="9" t="s">
        <v>117</v>
      </c>
      <c r="H3224" s="9" t="s">
        <v>137</v>
      </c>
      <c r="I3224" s="9" t="s">
        <v>148</v>
      </c>
      <c r="J3224" s="9" t="s">
        <v>148</v>
      </c>
      <c r="K3224" s="9" t="s">
        <v>148</v>
      </c>
      <c r="L3224" s="10" t="s">
        <v>148</v>
      </c>
      <c r="M3224" s="13" t="str">
        <f>IFERROR(TEXT(Table1[[#This Row],[Report Date]], "mmmm"),"")</f>
        <v/>
      </c>
      <c r="N3224" s="13" t="str">
        <f>IFERROR(YEAR(Table1[[#This Row],[Report Date]]),"")</f>
        <v/>
      </c>
      <c r="O3224" s="13" t="str">
        <f ca="1">IF(Table1[[#This Row],[Report Date]]&gt;=TODAY()-6, "within week", "Older")</f>
        <v>within week</v>
      </c>
      <c r="P3224" s="37" t="e">
        <f>EOMONTH(Table1[[#This Row],[Report Date]], 0)</f>
        <v>#VALUE!</v>
      </c>
    </row>
    <row r="3225" spans="1:16" x14ac:dyDescent="0.25">
      <c r="A3225" s="9" t="s">
        <v>148</v>
      </c>
      <c r="B3225" s="10" t="s">
        <v>148</v>
      </c>
      <c r="C3225" s="9" t="s">
        <v>107</v>
      </c>
      <c r="D3225" s="9">
        <v>1</v>
      </c>
      <c r="E3225" s="9" t="s">
        <v>148</v>
      </c>
      <c r="F3225" s="9">
        <v>458025</v>
      </c>
      <c r="G3225" s="9" t="s">
        <v>120</v>
      </c>
      <c r="H3225" s="9" t="s">
        <v>144</v>
      </c>
      <c r="I3225" s="9" t="s">
        <v>148</v>
      </c>
      <c r="J3225" s="9" t="s">
        <v>148</v>
      </c>
      <c r="K3225" s="9" t="s">
        <v>148</v>
      </c>
      <c r="L3225" s="10" t="s">
        <v>148</v>
      </c>
      <c r="M3225" s="13" t="str">
        <f>IFERROR(TEXT(Table1[[#This Row],[Report Date]], "mmmm"),"")</f>
        <v/>
      </c>
      <c r="N3225" s="13" t="str">
        <f>IFERROR(YEAR(Table1[[#This Row],[Report Date]]),"")</f>
        <v/>
      </c>
      <c r="O3225" s="13" t="str">
        <f ca="1">IF(Table1[[#This Row],[Report Date]]&gt;=TODAY()-6, "within week", "Older")</f>
        <v>within week</v>
      </c>
      <c r="P3225" s="37" t="e">
        <f>EOMONTH(Table1[[#This Row],[Report Date]], 0)</f>
        <v>#VALUE!</v>
      </c>
    </row>
    <row r="3226" spans="1:16" x14ac:dyDescent="0.25">
      <c r="A3226" s="9" t="s">
        <v>148</v>
      </c>
      <c r="B3226" s="10" t="s">
        <v>148</v>
      </c>
      <c r="C3226" s="9" t="s">
        <v>107</v>
      </c>
      <c r="D3226" s="9">
        <v>1</v>
      </c>
      <c r="E3226" s="9" t="s">
        <v>148</v>
      </c>
      <c r="F3226" s="9">
        <v>400343</v>
      </c>
      <c r="G3226" s="9" t="s">
        <v>123</v>
      </c>
      <c r="H3226" s="9" t="s">
        <v>147</v>
      </c>
      <c r="I3226" s="9" t="s">
        <v>148</v>
      </c>
      <c r="J3226" s="9" t="s">
        <v>148</v>
      </c>
      <c r="K3226" s="9" t="s">
        <v>148</v>
      </c>
      <c r="L3226" s="10" t="s">
        <v>148</v>
      </c>
      <c r="M3226" s="13" t="str">
        <f>IFERROR(TEXT(Table1[[#This Row],[Report Date]], "mmmm"),"")</f>
        <v/>
      </c>
      <c r="N3226" s="13" t="str">
        <f>IFERROR(YEAR(Table1[[#This Row],[Report Date]]),"")</f>
        <v/>
      </c>
      <c r="O3226" s="13" t="str">
        <f ca="1">IF(Table1[[#This Row],[Report Date]]&gt;=TODAY()-6, "within week", "Older")</f>
        <v>within week</v>
      </c>
      <c r="P3226" s="37" t="e">
        <f>EOMONTH(Table1[[#This Row],[Report Date]], 0)</f>
        <v>#VALUE!</v>
      </c>
    </row>
    <row r="3227" spans="1:16" x14ac:dyDescent="0.25">
      <c r="A3227" s="9" t="s">
        <v>148</v>
      </c>
      <c r="B3227" s="10" t="s">
        <v>148</v>
      </c>
      <c r="C3227" s="9" t="s">
        <v>107</v>
      </c>
      <c r="D3227" s="9">
        <v>1</v>
      </c>
      <c r="E3227" s="9" t="s">
        <v>148</v>
      </c>
      <c r="F3227" s="9">
        <v>166876</v>
      </c>
      <c r="G3227" s="9" t="s">
        <v>117</v>
      </c>
      <c r="H3227" s="9" t="s">
        <v>133</v>
      </c>
      <c r="I3227" s="9" t="s">
        <v>148</v>
      </c>
      <c r="J3227" s="9" t="s">
        <v>148</v>
      </c>
      <c r="K3227" s="9" t="s">
        <v>148</v>
      </c>
      <c r="L3227" s="10" t="s">
        <v>148</v>
      </c>
      <c r="M3227" s="13" t="str">
        <f>IFERROR(TEXT(Table1[[#This Row],[Report Date]], "mmmm"),"")</f>
        <v/>
      </c>
      <c r="N3227" s="13" t="str">
        <f>IFERROR(YEAR(Table1[[#This Row],[Report Date]]),"")</f>
        <v/>
      </c>
      <c r="O3227" s="13" t="str">
        <f ca="1">IF(Table1[[#This Row],[Report Date]]&gt;=TODAY()-6, "within week", "Older")</f>
        <v>within week</v>
      </c>
      <c r="P3227" s="37" t="e">
        <f>EOMONTH(Table1[[#This Row],[Report Date]], 0)</f>
        <v>#VALUE!</v>
      </c>
    </row>
    <row r="3228" spans="1:16" x14ac:dyDescent="0.25">
      <c r="A3228" s="9" t="s">
        <v>148</v>
      </c>
      <c r="B3228" s="10" t="s">
        <v>148</v>
      </c>
      <c r="C3228" s="9" t="s">
        <v>107</v>
      </c>
      <c r="D3228" s="9">
        <v>1</v>
      </c>
      <c r="E3228" s="9" t="s">
        <v>148</v>
      </c>
      <c r="F3228" s="9">
        <v>763020</v>
      </c>
      <c r="G3228" s="9" t="s">
        <v>123</v>
      </c>
      <c r="H3228" s="9" t="s">
        <v>143</v>
      </c>
      <c r="I3228" s="9" t="s">
        <v>148</v>
      </c>
      <c r="J3228" s="9" t="s">
        <v>148</v>
      </c>
      <c r="K3228" s="9" t="s">
        <v>148</v>
      </c>
      <c r="L3228" s="10" t="s">
        <v>148</v>
      </c>
      <c r="M3228" s="13" t="str">
        <f>IFERROR(TEXT(Table1[[#This Row],[Report Date]], "mmmm"),"")</f>
        <v/>
      </c>
      <c r="N3228" s="13" t="str">
        <f>IFERROR(YEAR(Table1[[#This Row],[Report Date]]),"")</f>
        <v/>
      </c>
      <c r="O3228" s="13" t="str">
        <f ca="1">IF(Table1[[#This Row],[Report Date]]&gt;=TODAY()-6, "within week", "Older")</f>
        <v>within week</v>
      </c>
      <c r="P3228" s="37" t="e">
        <f>EOMONTH(Table1[[#This Row],[Report Date]], 0)</f>
        <v>#VALUE!</v>
      </c>
    </row>
    <row r="3229" spans="1:16" x14ac:dyDescent="0.25">
      <c r="A3229" s="9" t="s">
        <v>148</v>
      </c>
      <c r="B3229" s="10" t="s">
        <v>148</v>
      </c>
      <c r="C3229" s="9" t="s">
        <v>107</v>
      </c>
      <c r="D3229" s="9">
        <v>1</v>
      </c>
      <c r="E3229" s="9" t="s">
        <v>148</v>
      </c>
      <c r="F3229" s="9">
        <v>460689</v>
      </c>
      <c r="G3229" s="9" t="s">
        <v>121</v>
      </c>
      <c r="H3229" s="9" t="s">
        <v>145</v>
      </c>
      <c r="I3229" s="9" t="s">
        <v>148</v>
      </c>
      <c r="J3229" s="9" t="s">
        <v>148</v>
      </c>
      <c r="K3229" s="9" t="s">
        <v>148</v>
      </c>
      <c r="L3229" s="10" t="s">
        <v>148</v>
      </c>
      <c r="M3229" s="13" t="str">
        <f>IFERROR(TEXT(Table1[[#This Row],[Report Date]], "mmmm"),"")</f>
        <v/>
      </c>
      <c r="N3229" s="13" t="str">
        <f>IFERROR(YEAR(Table1[[#This Row],[Report Date]]),"")</f>
        <v/>
      </c>
      <c r="O3229" s="13" t="str">
        <f ca="1">IF(Table1[[#This Row],[Report Date]]&gt;=TODAY()-6, "within week", "Older")</f>
        <v>within week</v>
      </c>
      <c r="P3229" s="37" t="e">
        <f>EOMONTH(Table1[[#This Row],[Report Date]], 0)</f>
        <v>#VALUE!</v>
      </c>
    </row>
    <row r="3230" spans="1:16" x14ac:dyDescent="0.25">
      <c r="A3230" s="9" t="s">
        <v>148</v>
      </c>
      <c r="B3230" s="10" t="s">
        <v>148</v>
      </c>
      <c r="C3230" s="9" t="s">
        <v>107</v>
      </c>
      <c r="D3230" s="9">
        <v>1</v>
      </c>
      <c r="E3230" s="9" t="s">
        <v>148</v>
      </c>
      <c r="F3230" s="9">
        <v>552127</v>
      </c>
      <c r="G3230" s="9" t="s">
        <v>122</v>
      </c>
      <c r="H3230" s="9" t="s">
        <v>146</v>
      </c>
      <c r="I3230" s="9" t="s">
        <v>148</v>
      </c>
      <c r="J3230" s="9" t="s">
        <v>148</v>
      </c>
      <c r="K3230" s="9" t="s">
        <v>148</v>
      </c>
      <c r="L3230" s="10" t="s">
        <v>148</v>
      </c>
      <c r="M3230" s="13" t="str">
        <f>IFERROR(TEXT(Table1[[#This Row],[Report Date]], "mmmm"),"")</f>
        <v/>
      </c>
      <c r="N3230" s="13" t="str">
        <f>IFERROR(YEAR(Table1[[#This Row],[Report Date]]),"")</f>
        <v/>
      </c>
      <c r="O3230" s="13" t="str">
        <f ca="1">IF(Table1[[#This Row],[Report Date]]&gt;=TODAY()-6, "within week", "Older")</f>
        <v>within week</v>
      </c>
      <c r="P3230" s="37" t="e">
        <f>EOMONTH(Table1[[#This Row],[Report Date]], 0)</f>
        <v>#VALUE!</v>
      </c>
    </row>
    <row r="3231" spans="1:16" x14ac:dyDescent="0.25">
      <c r="A3231" s="9" t="s">
        <v>148</v>
      </c>
      <c r="B3231" s="10" t="s">
        <v>148</v>
      </c>
      <c r="C3231" s="9" t="s">
        <v>107</v>
      </c>
      <c r="D3231" s="9">
        <v>1</v>
      </c>
      <c r="E3231" s="9" t="s">
        <v>148</v>
      </c>
      <c r="F3231" s="9">
        <v>547114</v>
      </c>
      <c r="G3231" s="9" t="s">
        <v>122</v>
      </c>
      <c r="H3231" s="9" t="s">
        <v>138</v>
      </c>
      <c r="I3231" s="9" t="s">
        <v>148</v>
      </c>
      <c r="J3231" s="9" t="s">
        <v>148</v>
      </c>
      <c r="K3231" s="9" t="s">
        <v>148</v>
      </c>
      <c r="L3231" s="10" t="s">
        <v>148</v>
      </c>
      <c r="M3231" s="13" t="str">
        <f>IFERROR(TEXT(Table1[[#This Row],[Report Date]], "mmmm"),"")</f>
        <v/>
      </c>
      <c r="N3231" s="13" t="str">
        <f>IFERROR(YEAR(Table1[[#This Row],[Report Date]]),"")</f>
        <v/>
      </c>
      <c r="O3231" s="13" t="str">
        <f ca="1">IF(Table1[[#This Row],[Report Date]]&gt;=TODAY()-6, "within week", "Older")</f>
        <v>within week</v>
      </c>
      <c r="P3231" s="37" t="e">
        <f>EOMONTH(Table1[[#This Row],[Report Date]], 0)</f>
        <v>#VALUE!</v>
      </c>
    </row>
    <row r="3232" spans="1:16" x14ac:dyDescent="0.25">
      <c r="A3232" s="9" t="s">
        <v>148</v>
      </c>
      <c r="B3232" s="10" t="s">
        <v>148</v>
      </c>
      <c r="C3232" s="9" t="s">
        <v>107</v>
      </c>
      <c r="D3232" s="9">
        <v>1</v>
      </c>
      <c r="E3232" s="9" t="s">
        <v>148</v>
      </c>
      <c r="F3232" s="9">
        <v>772335</v>
      </c>
      <c r="G3232" s="9" t="s">
        <v>122</v>
      </c>
      <c r="H3232" s="9" t="s">
        <v>130</v>
      </c>
      <c r="I3232" s="9" t="s">
        <v>148</v>
      </c>
      <c r="J3232" s="9" t="s">
        <v>148</v>
      </c>
      <c r="K3232" s="9" t="s">
        <v>148</v>
      </c>
      <c r="L3232" s="10" t="s">
        <v>148</v>
      </c>
      <c r="M3232" s="13" t="str">
        <f>IFERROR(TEXT(Table1[[#This Row],[Report Date]], "mmmm"),"")</f>
        <v/>
      </c>
      <c r="N3232" s="13" t="str">
        <f>IFERROR(YEAR(Table1[[#This Row],[Report Date]]),"")</f>
        <v/>
      </c>
      <c r="O3232" s="13" t="str">
        <f ca="1">IF(Table1[[#This Row],[Report Date]]&gt;=TODAY()-6, "within week", "Older")</f>
        <v>within week</v>
      </c>
      <c r="P3232" s="37" t="e">
        <f>EOMONTH(Table1[[#This Row],[Report Date]], 0)</f>
        <v>#VALUE!</v>
      </c>
    </row>
    <row r="3233" spans="1:16" x14ac:dyDescent="0.25">
      <c r="A3233" s="9" t="s">
        <v>148</v>
      </c>
      <c r="B3233" s="10" t="s">
        <v>148</v>
      </c>
      <c r="C3233" s="9" t="s">
        <v>107</v>
      </c>
      <c r="D3233" s="9">
        <v>1</v>
      </c>
      <c r="E3233" s="9" t="s">
        <v>148</v>
      </c>
      <c r="F3233" s="9">
        <v>940116</v>
      </c>
      <c r="G3233" s="9" t="s">
        <v>124</v>
      </c>
      <c r="H3233" s="9" t="s">
        <v>132</v>
      </c>
      <c r="I3233" s="9" t="s">
        <v>148</v>
      </c>
      <c r="J3233" s="9" t="s">
        <v>148</v>
      </c>
      <c r="K3233" s="9" t="s">
        <v>148</v>
      </c>
      <c r="L3233" s="10" t="s">
        <v>148</v>
      </c>
      <c r="M3233" s="13" t="str">
        <f>IFERROR(TEXT(Table1[[#This Row],[Report Date]], "mmmm"),"")</f>
        <v/>
      </c>
      <c r="N3233" s="13" t="str">
        <f>IFERROR(YEAR(Table1[[#This Row],[Report Date]]),"")</f>
        <v/>
      </c>
      <c r="O3233" s="13" t="str">
        <f ca="1">IF(Table1[[#This Row],[Report Date]]&gt;=TODAY()-6, "within week", "Older")</f>
        <v>within week</v>
      </c>
      <c r="P3233" s="37" t="e">
        <f>EOMONTH(Table1[[#This Row],[Report Date]], 0)</f>
        <v>#VALUE!</v>
      </c>
    </row>
    <row r="3234" spans="1:16" x14ac:dyDescent="0.25">
      <c r="A3234" s="9" t="s">
        <v>148</v>
      </c>
      <c r="B3234" s="10" t="s">
        <v>148</v>
      </c>
      <c r="C3234" s="9" t="s">
        <v>107</v>
      </c>
      <c r="D3234" s="9">
        <v>1</v>
      </c>
      <c r="E3234" s="9" t="s">
        <v>148</v>
      </c>
      <c r="F3234" s="9">
        <v>184462</v>
      </c>
      <c r="G3234" s="9" t="s">
        <v>120</v>
      </c>
      <c r="H3234" s="9" t="s">
        <v>132</v>
      </c>
      <c r="I3234" s="9" t="s">
        <v>148</v>
      </c>
      <c r="J3234" s="9" t="s">
        <v>148</v>
      </c>
      <c r="K3234" s="9" t="s">
        <v>148</v>
      </c>
      <c r="L3234" s="10" t="s">
        <v>148</v>
      </c>
      <c r="M3234" s="13" t="str">
        <f>IFERROR(TEXT(Table1[[#This Row],[Report Date]], "mmmm"),"")</f>
        <v/>
      </c>
      <c r="N3234" s="13" t="str">
        <f>IFERROR(YEAR(Table1[[#This Row],[Report Date]]),"")</f>
        <v/>
      </c>
      <c r="O3234" s="13" t="str">
        <f ca="1">IF(Table1[[#This Row],[Report Date]]&gt;=TODAY()-6, "within week", "Older")</f>
        <v>within week</v>
      </c>
      <c r="P3234" s="37" t="e">
        <f>EOMONTH(Table1[[#This Row],[Report Date]], 0)</f>
        <v>#VALUE!</v>
      </c>
    </row>
    <row r="3235" spans="1:16" x14ac:dyDescent="0.25">
      <c r="A3235" s="9" t="s">
        <v>148</v>
      </c>
      <c r="B3235" s="10" t="s">
        <v>148</v>
      </c>
      <c r="C3235" s="9" t="s">
        <v>107</v>
      </c>
      <c r="D3235" s="9">
        <v>1</v>
      </c>
      <c r="E3235" s="9" t="s">
        <v>148</v>
      </c>
      <c r="F3235" s="9">
        <v>262683</v>
      </c>
      <c r="G3235" s="9" t="s">
        <v>120</v>
      </c>
      <c r="H3235" s="9" t="s">
        <v>144</v>
      </c>
      <c r="I3235" s="9" t="s">
        <v>148</v>
      </c>
      <c r="J3235" s="9" t="s">
        <v>148</v>
      </c>
      <c r="K3235" s="9" t="s">
        <v>148</v>
      </c>
      <c r="L3235" s="10" t="s">
        <v>148</v>
      </c>
      <c r="M3235" s="13" t="str">
        <f>IFERROR(TEXT(Table1[[#This Row],[Report Date]], "mmmm"),"")</f>
        <v/>
      </c>
      <c r="N3235" s="13" t="str">
        <f>IFERROR(YEAR(Table1[[#This Row],[Report Date]]),"")</f>
        <v/>
      </c>
      <c r="O3235" s="13" t="str">
        <f ca="1">IF(Table1[[#This Row],[Report Date]]&gt;=TODAY()-6, "within week", "Older")</f>
        <v>within week</v>
      </c>
      <c r="P3235" s="37" t="e">
        <f>EOMONTH(Table1[[#This Row],[Report Date]], 0)</f>
        <v>#VALUE!</v>
      </c>
    </row>
    <row r="3236" spans="1:16" x14ac:dyDescent="0.25">
      <c r="A3236" s="9" t="s">
        <v>148</v>
      </c>
      <c r="B3236" s="10" t="s">
        <v>148</v>
      </c>
      <c r="C3236" s="9" t="s">
        <v>107</v>
      </c>
      <c r="D3236" s="9">
        <v>1</v>
      </c>
      <c r="E3236" s="9" t="s">
        <v>148</v>
      </c>
      <c r="F3236" s="9">
        <v>474951</v>
      </c>
      <c r="G3236" s="9" t="s">
        <v>122</v>
      </c>
      <c r="H3236" s="9" t="s">
        <v>146</v>
      </c>
      <c r="I3236" s="9" t="s">
        <v>148</v>
      </c>
      <c r="J3236" s="9" t="s">
        <v>148</v>
      </c>
      <c r="K3236" s="9" t="s">
        <v>148</v>
      </c>
      <c r="L3236" s="10" t="s">
        <v>148</v>
      </c>
      <c r="M3236" s="13" t="str">
        <f>IFERROR(TEXT(Table1[[#This Row],[Report Date]], "mmmm"),"")</f>
        <v/>
      </c>
      <c r="N3236" s="13" t="str">
        <f>IFERROR(YEAR(Table1[[#This Row],[Report Date]]),"")</f>
        <v/>
      </c>
      <c r="O3236" s="13" t="str">
        <f ca="1">IF(Table1[[#This Row],[Report Date]]&gt;=TODAY()-6, "within week", "Older")</f>
        <v>within week</v>
      </c>
      <c r="P3236" s="37" t="e">
        <f>EOMONTH(Table1[[#This Row],[Report Date]], 0)</f>
        <v>#VALUE!</v>
      </c>
    </row>
    <row r="3237" spans="1:16" x14ac:dyDescent="0.25">
      <c r="A3237" s="9" t="s">
        <v>148</v>
      </c>
      <c r="B3237" s="10" t="s">
        <v>148</v>
      </c>
      <c r="C3237" s="9" t="s">
        <v>107</v>
      </c>
      <c r="D3237" s="9">
        <v>1</v>
      </c>
      <c r="E3237" s="9" t="s">
        <v>148</v>
      </c>
      <c r="F3237" s="9">
        <v>607586</v>
      </c>
      <c r="G3237" s="9" t="s">
        <v>124</v>
      </c>
      <c r="H3237" s="9" t="s">
        <v>128</v>
      </c>
      <c r="I3237" s="9" t="s">
        <v>148</v>
      </c>
      <c r="J3237" s="9" t="s">
        <v>148</v>
      </c>
      <c r="K3237" s="9" t="s">
        <v>148</v>
      </c>
      <c r="L3237" s="10" t="s">
        <v>148</v>
      </c>
      <c r="M3237" s="13" t="str">
        <f>IFERROR(TEXT(Table1[[#This Row],[Report Date]], "mmmm"),"")</f>
        <v/>
      </c>
      <c r="N3237" s="13" t="str">
        <f>IFERROR(YEAR(Table1[[#This Row],[Report Date]]),"")</f>
        <v/>
      </c>
      <c r="O3237" s="13" t="str">
        <f ca="1">IF(Table1[[#This Row],[Report Date]]&gt;=TODAY()-6, "within week", "Older")</f>
        <v>within week</v>
      </c>
      <c r="P3237" s="37" t="e">
        <f>EOMONTH(Table1[[#This Row],[Report Date]], 0)</f>
        <v>#VALUE!</v>
      </c>
    </row>
    <row r="3238" spans="1:16" x14ac:dyDescent="0.25">
      <c r="A3238" s="9" t="s">
        <v>148</v>
      </c>
      <c r="B3238" s="10" t="s">
        <v>148</v>
      </c>
      <c r="C3238" s="9" t="s">
        <v>107</v>
      </c>
      <c r="D3238" s="9">
        <v>1</v>
      </c>
      <c r="E3238" s="9" t="s">
        <v>148</v>
      </c>
      <c r="F3238" s="9">
        <v>734997</v>
      </c>
      <c r="G3238" s="9" t="s">
        <v>125</v>
      </c>
      <c r="H3238" s="9" t="s">
        <v>129</v>
      </c>
      <c r="I3238" s="9" t="s">
        <v>148</v>
      </c>
      <c r="J3238" s="9" t="s">
        <v>148</v>
      </c>
      <c r="K3238" s="9" t="s">
        <v>148</v>
      </c>
      <c r="L3238" s="10" t="s">
        <v>148</v>
      </c>
      <c r="M3238" s="13" t="str">
        <f>IFERROR(TEXT(Table1[[#This Row],[Report Date]], "mmmm"),"")</f>
        <v/>
      </c>
      <c r="N3238" s="13" t="str">
        <f>IFERROR(YEAR(Table1[[#This Row],[Report Date]]),"")</f>
        <v/>
      </c>
      <c r="O3238" s="13" t="str">
        <f ca="1">IF(Table1[[#This Row],[Report Date]]&gt;=TODAY()-6, "within week", "Older")</f>
        <v>within week</v>
      </c>
      <c r="P3238" s="37" t="e">
        <f>EOMONTH(Table1[[#This Row],[Report Date]], 0)</f>
        <v>#VALUE!</v>
      </c>
    </row>
    <row r="3239" spans="1:16" x14ac:dyDescent="0.25">
      <c r="A3239" s="9" t="s">
        <v>148</v>
      </c>
      <c r="B3239" s="10" t="s">
        <v>148</v>
      </c>
      <c r="C3239" s="9" t="s">
        <v>107</v>
      </c>
      <c r="D3239" s="9">
        <v>1</v>
      </c>
      <c r="E3239" s="9" t="s">
        <v>148</v>
      </c>
      <c r="F3239" s="9">
        <v>144022</v>
      </c>
      <c r="G3239" s="9" t="s">
        <v>122</v>
      </c>
      <c r="H3239" s="9" t="s">
        <v>138</v>
      </c>
      <c r="I3239" s="9" t="s">
        <v>148</v>
      </c>
      <c r="J3239" s="9" t="s">
        <v>148</v>
      </c>
      <c r="K3239" s="9" t="s">
        <v>148</v>
      </c>
      <c r="L3239" s="10" t="s">
        <v>148</v>
      </c>
      <c r="M3239" s="13" t="str">
        <f>IFERROR(TEXT(Table1[[#This Row],[Report Date]], "mmmm"),"")</f>
        <v/>
      </c>
      <c r="N3239" s="13" t="str">
        <f>IFERROR(YEAR(Table1[[#This Row],[Report Date]]),"")</f>
        <v/>
      </c>
      <c r="O3239" s="13" t="str">
        <f ca="1">IF(Table1[[#This Row],[Report Date]]&gt;=TODAY()-6, "within week", "Older")</f>
        <v>within week</v>
      </c>
      <c r="P3239" s="37" t="e">
        <f>EOMONTH(Table1[[#This Row],[Report Date]], 0)</f>
        <v>#VALUE!</v>
      </c>
    </row>
    <row r="3240" spans="1:16" x14ac:dyDescent="0.25">
      <c r="A3240" s="9" t="s">
        <v>148</v>
      </c>
      <c r="B3240" s="10" t="s">
        <v>148</v>
      </c>
      <c r="C3240" s="9" t="s">
        <v>107</v>
      </c>
      <c r="D3240" s="9">
        <v>1</v>
      </c>
      <c r="E3240" s="9" t="s">
        <v>148</v>
      </c>
      <c r="F3240" s="9">
        <v>567207</v>
      </c>
      <c r="G3240" s="9" t="s">
        <v>119</v>
      </c>
      <c r="H3240" s="9" t="s">
        <v>147</v>
      </c>
      <c r="I3240" s="9" t="s">
        <v>148</v>
      </c>
      <c r="J3240" s="9" t="s">
        <v>148</v>
      </c>
      <c r="K3240" s="9" t="s">
        <v>148</v>
      </c>
      <c r="L3240" s="10" t="s">
        <v>148</v>
      </c>
      <c r="M3240" s="13" t="str">
        <f>IFERROR(TEXT(Table1[[#This Row],[Report Date]], "mmmm"),"")</f>
        <v/>
      </c>
      <c r="N3240" s="13" t="str">
        <f>IFERROR(YEAR(Table1[[#This Row],[Report Date]]),"")</f>
        <v/>
      </c>
      <c r="O3240" s="13" t="str">
        <f ca="1">IF(Table1[[#This Row],[Report Date]]&gt;=TODAY()-6, "within week", "Older")</f>
        <v>within week</v>
      </c>
      <c r="P3240" s="37" t="e">
        <f>EOMONTH(Table1[[#This Row],[Report Date]], 0)</f>
        <v>#VALUE!</v>
      </c>
    </row>
    <row r="3241" spans="1:16" x14ac:dyDescent="0.25">
      <c r="A3241" s="9" t="s">
        <v>148</v>
      </c>
      <c r="B3241" s="10" t="s">
        <v>148</v>
      </c>
      <c r="C3241" s="9" t="s">
        <v>107</v>
      </c>
      <c r="D3241" s="9">
        <v>1</v>
      </c>
      <c r="E3241" s="9" t="s">
        <v>148</v>
      </c>
      <c r="F3241" s="9">
        <v>783256</v>
      </c>
      <c r="G3241" s="9" t="s">
        <v>119</v>
      </c>
      <c r="H3241" s="9" t="s">
        <v>139</v>
      </c>
      <c r="I3241" s="9" t="s">
        <v>148</v>
      </c>
      <c r="J3241" s="9" t="s">
        <v>148</v>
      </c>
      <c r="K3241" s="9" t="s">
        <v>148</v>
      </c>
      <c r="L3241" s="10" t="s">
        <v>148</v>
      </c>
      <c r="M3241" s="13" t="str">
        <f>IFERROR(TEXT(Table1[[#This Row],[Report Date]], "mmmm"),"")</f>
        <v/>
      </c>
      <c r="N3241" s="13" t="str">
        <f>IFERROR(YEAR(Table1[[#This Row],[Report Date]]),"")</f>
        <v/>
      </c>
      <c r="O3241" s="13" t="str">
        <f ca="1">IF(Table1[[#This Row],[Report Date]]&gt;=TODAY()-6, "within week", "Older")</f>
        <v>within week</v>
      </c>
      <c r="P3241" s="37" t="e">
        <f>EOMONTH(Table1[[#This Row],[Report Date]], 0)</f>
        <v>#VALUE!</v>
      </c>
    </row>
    <row r="3242" spans="1:16" x14ac:dyDescent="0.25">
      <c r="A3242" s="9" t="s">
        <v>148</v>
      </c>
      <c r="B3242" s="10" t="s">
        <v>148</v>
      </c>
      <c r="C3242" s="9" t="s">
        <v>107</v>
      </c>
      <c r="D3242" s="9">
        <v>1</v>
      </c>
      <c r="E3242" s="9" t="s">
        <v>148</v>
      </c>
      <c r="F3242" s="9">
        <v>612353</v>
      </c>
      <c r="G3242" s="9" t="s">
        <v>123</v>
      </c>
      <c r="H3242" s="9" t="s">
        <v>143</v>
      </c>
      <c r="I3242" s="9" t="s">
        <v>148</v>
      </c>
      <c r="J3242" s="9" t="s">
        <v>148</v>
      </c>
      <c r="K3242" s="9" t="s">
        <v>148</v>
      </c>
      <c r="L3242" s="10" t="s">
        <v>148</v>
      </c>
      <c r="M3242" s="13" t="str">
        <f>IFERROR(TEXT(Table1[[#This Row],[Report Date]], "mmmm"),"")</f>
        <v/>
      </c>
      <c r="N3242" s="13" t="str">
        <f>IFERROR(YEAR(Table1[[#This Row],[Report Date]]),"")</f>
        <v/>
      </c>
      <c r="O3242" s="13" t="str">
        <f ca="1">IF(Table1[[#This Row],[Report Date]]&gt;=TODAY()-6, "within week", "Older")</f>
        <v>within week</v>
      </c>
      <c r="P3242" s="37" t="e">
        <f>EOMONTH(Table1[[#This Row],[Report Date]], 0)</f>
        <v>#VALUE!</v>
      </c>
    </row>
    <row r="3243" spans="1:16" x14ac:dyDescent="0.25">
      <c r="A3243" s="9" t="s">
        <v>148</v>
      </c>
      <c r="B3243" s="10" t="s">
        <v>148</v>
      </c>
      <c r="C3243" s="9" t="s">
        <v>107</v>
      </c>
      <c r="D3243" s="9">
        <v>1</v>
      </c>
      <c r="E3243" s="9" t="s">
        <v>148</v>
      </c>
      <c r="F3243" s="9">
        <v>810317</v>
      </c>
      <c r="G3243" s="9" t="s">
        <v>116</v>
      </c>
      <c r="H3243" s="9" t="s">
        <v>128</v>
      </c>
      <c r="I3243" s="9" t="s">
        <v>148</v>
      </c>
      <c r="J3243" s="9" t="s">
        <v>148</v>
      </c>
      <c r="K3243" s="9" t="s">
        <v>148</v>
      </c>
      <c r="L3243" s="10" t="s">
        <v>148</v>
      </c>
      <c r="M3243" s="13" t="str">
        <f>IFERROR(TEXT(Table1[[#This Row],[Report Date]], "mmmm"),"")</f>
        <v/>
      </c>
      <c r="N3243" s="13" t="str">
        <f>IFERROR(YEAR(Table1[[#This Row],[Report Date]]),"")</f>
        <v/>
      </c>
      <c r="O3243" s="13" t="str">
        <f ca="1">IF(Table1[[#This Row],[Report Date]]&gt;=TODAY()-6, "within week", "Older")</f>
        <v>within week</v>
      </c>
      <c r="P3243" s="37" t="e">
        <f>EOMONTH(Table1[[#This Row],[Report Date]], 0)</f>
        <v>#VALUE!</v>
      </c>
    </row>
    <row r="3244" spans="1:16" x14ac:dyDescent="0.25">
      <c r="A3244" s="9" t="s">
        <v>148</v>
      </c>
      <c r="B3244" s="10" t="s">
        <v>148</v>
      </c>
      <c r="C3244" s="9" t="s">
        <v>107</v>
      </c>
      <c r="D3244" s="9">
        <v>1</v>
      </c>
      <c r="E3244" s="9" t="s">
        <v>148</v>
      </c>
      <c r="F3244" s="9">
        <v>398587</v>
      </c>
      <c r="G3244" s="9" t="s">
        <v>117</v>
      </c>
      <c r="H3244" s="9" t="s">
        <v>129</v>
      </c>
      <c r="I3244" s="9" t="s">
        <v>148</v>
      </c>
      <c r="J3244" s="9" t="s">
        <v>148</v>
      </c>
      <c r="K3244" s="9" t="s">
        <v>148</v>
      </c>
      <c r="L3244" s="10" t="s">
        <v>148</v>
      </c>
      <c r="M3244" s="13" t="str">
        <f>IFERROR(TEXT(Table1[[#This Row],[Report Date]], "mmmm"),"")</f>
        <v/>
      </c>
      <c r="N3244" s="13" t="str">
        <f>IFERROR(YEAR(Table1[[#This Row],[Report Date]]),"")</f>
        <v/>
      </c>
      <c r="O3244" s="13" t="str">
        <f ca="1">IF(Table1[[#This Row],[Report Date]]&gt;=TODAY()-6, "within week", "Older")</f>
        <v>within week</v>
      </c>
      <c r="P3244" s="37" t="e">
        <f>EOMONTH(Table1[[#This Row],[Report Date]], 0)</f>
        <v>#VALUE!</v>
      </c>
    </row>
    <row r="3245" spans="1:16" x14ac:dyDescent="0.25">
      <c r="A3245" s="9" t="s">
        <v>148</v>
      </c>
      <c r="B3245" s="10" t="s">
        <v>148</v>
      </c>
      <c r="C3245" s="9" t="s">
        <v>107</v>
      </c>
      <c r="D3245" s="9">
        <v>1</v>
      </c>
      <c r="E3245" s="9" t="s">
        <v>148</v>
      </c>
      <c r="F3245" s="9">
        <v>921512</v>
      </c>
      <c r="G3245" s="9" t="s">
        <v>118</v>
      </c>
      <c r="H3245" s="9" t="s">
        <v>142</v>
      </c>
      <c r="I3245" s="9" t="s">
        <v>148</v>
      </c>
      <c r="J3245" s="9" t="s">
        <v>148</v>
      </c>
      <c r="K3245" s="9" t="s">
        <v>148</v>
      </c>
      <c r="L3245" s="10" t="s">
        <v>148</v>
      </c>
      <c r="M3245" s="13" t="str">
        <f>IFERROR(TEXT(Table1[[#This Row],[Report Date]], "mmmm"),"")</f>
        <v/>
      </c>
      <c r="N3245" s="13" t="str">
        <f>IFERROR(YEAR(Table1[[#This Row],[Report Date]]),"")</f>
        <v/>
      </c>
      <c r="O3245" s="13" t="str">
        <f ca="1">IF(Table1[[#This Row],[Report Date]]&gt;=TODAY()-6, "within week", "Older")</f>
        <v>within week</v>
      </c>
      <c r="P3245" s="37" t="e">
        <f>EOMONTH(Table1[[#This Row],[Report Date]], 0)</f>
        <v>#VALUE!</v>
      </c>
    </row>
    <row r="3246" spans="1:16" x14ac:dyDescent="0.25">
      <c r="A3246" s="9" t="s">
        <v>148</v>
      </c>
      <c r="B3246" s="10" t="s">
        <v>148</v>
      </c>
      <c r="C3246" s="9" t="s">
        <v>107</v>
      </c>
      <c r="D3246" s="9">
        <v>1</v>
      </c>
      <c r="E3246" s="9" t="s">
        <v>148</v>
      </c>
      <c r="F3246" s="9">
        <v>978640</v>
      </c>
      <c r="G3246" s="9" t="s">
        <v>121</v>
      </c>
      <c r="H3246" s="9" t="s">
        <v>145</v>
      </c>
      <c r="I3246" s="9" t="s">
        <v>148</v>
      </c>
      <c r="J3246" s="9" t="s">
        <v>148</v>
      </c>
      <c r="K3246" s="9" t="s">
        <v>148</v>
      </c>
      <c r="L3246" s="10" t="s">
        <v>148</v>
      </c>
      <c r="M3246" s="13" t="str">
        <f>IFERROR(TEXT(Table1[[#This Row],[Report Date]], "mmmm"),"")</f>
        <v/>
      </c>
      <c r="N3246" s="13" t="str">
        <f>IFERROR(YEAR(Table1[[#This Row],[Report Date]]),"")</f>
        <v/>
      </c>
      <c r="O3246" s="13" t="str">
        <f ca="1">IF(Table1[[#This Row],[Report Date]]&gt;=TODAY()-6, "within week", "Older")</f>
        <v>within week</v>
      </c>
      <c r="P3246" s="37" t="e">
        <f>EOMONTH(Table1[[#This Row],[Report Date]], 0)</f>
        <v>#VALUE!</v>
      </c>
    </row>
    <row r="3247" spans="1:16" x14ac:dyDescent="0.25">
      <c r="A3247" s="9" t="s">
        <v>148</v>
      </c>
      <c r="B3247" s="10" t="s">
        <v>148</v>
      </c>
      <c r="C3247" s="9" t="s">
        <v>107</v>
      </c>
      <c r="D3247" s="9">
        <v>1</v>
      </c>
      <c r="E3247" s="9" t="s">
        <v>148</v>
      </c>
      <c r="F3247" s="9">
        <v>484472</v>
      </c>
      <c r="G3247" s="9" t="s">
        <v>120</v>
      </c>
      <c r="H3247" s="9" t="s">
        <v>136</v>
      </c>
      <c r="I3247" s="9" t="s">
        <v>148</v>
      </c>
      <c r="J3247" s="9" t="s">
        <v>148</v>
      </c>
      <c r="K3247" s="9" t="s">
        <v>148</v>
      </c>
      <c r="L3247" s="10" t="s">
        <v>148</v>
      </c>
      <c r="M3247" s="13" t="str">
        <f>IFERROR(TEXT(Table1[[#This Row],[Report Date]], "mmmm"),"")</f>
        <v/>
      </c>
      <c r="N3247" s="13" t="str">
        <f>IFERROR(YEAR(Table1[[#This Row],[Report Date]]),"")</f>
        <v/>
      </c>
      <c r="O3247" s="13" t="str">
        <f ca="1">IF(Table1[[#This Row],[Report Date]]&gt;=TODAY()-6, "within week", "Older")</f>
        <v>within week</v>
      </c>
      <c r="P3247" s="37" t="e">
        <f>EOMONTH(Table1[[#This Row],[Report Date]], 0)</f>
        <v>#VALUE!</v>
      </c>
    </row>
    <row r="3248" spans="1:16" x14ac:dyDescent="0.25">
      <c r="A3248" s="9" t="s">
        <v>148</v>
      </c>
      <c r="B3248" s="10" t="s">
        <v>148</v>
      </c>
      <c r="C3248" s="9" t="s">
        <v>107</v>
      </c>
      <c r="D3248" s="9">
        <v>1</v>
      </c>
      <c r="E3248" s="9" t="s">
        <v>148</v>
      </c>
      <c r="F3248" s="9">
        <v>531444</v>
      </c>
      <c r="G3248" s="9" t="s">
        <v>120</v>
      </c>
      <c r="H3248" s="9" t="s">
        <v>128</v>
      </c>
      <c r="I3248" s="9" t="s">
        <v>148</v>
      </c>
      <c r="J3248" s="9" t="s">
        <v>148</v>
      </c>
      <c r="K3248" s="9" t="s">
        <v>148</v>
      </c>
      <c r="L3248" s="10" t="s">
        <v>148</v>
      </c>
      <c r="M3248" s="13" t="str">
        <f>IFERROR(TEXT(Table1[[#This Row],[Report Date]], "mmmm"),"")</f>
        <v/>
      </c>
      <c r="N3248" s="13" t="str">
        <f>IFERROR(YEAR(Table1[[#This Row],[Report Date]]),"")</f>
        <v/>
      </c>
      <c r="O3248" s="13" t="str">
        <f ca="1">IF(Table1[[#This Row],[Report Date]]&gt;=TODAY()-6, "within week", "Older")</f>
        <v>within week</v>
      </c>
      <c r="P3248" s="37" t="e">
        <f>EOMONTH(Table1[[#This Row],[Report Date]], 0)</f>
        <v>#VALUE!</v>
      </c>
    </row>
    <row r="3249" spans="1:16" x14ac:dyDescent="0.25">
      <c r="A3249" s="9" t="s">
        <v>148</v>
      </c>
      <c r="B3249" s="10" t="s">
        <v>148</v>
      </c>
      <c r="C3249" s="9" t="s">
        <v>107</v>
      </c>
      <c r="D3249" s="9">
        <v>1</v>
      </c>
      <c r="E3249" s="9" t="s">
        <v>148</v>
      </c>
      <c r="F3249" s="9">
        <v>444500</v>
      </c>
      <c r="G3249" s="9" t="s">
        <v>120</v>
      </c>
      <c r="H3249" s="9" t="s">
        <v>140</v>
      </c>
      <c r="I3249" s="9" t="s">
        <v>148</v>
      </c>
      <c r="J3249" s="9" t="s">
        <v>148</v>
      </c>
      <c r="K3249" s="9" t="s">
        <v>148</v>
      </c>
      <c r="L3249" s="10" t="s">
        <v>148</v>
      </c>
      <c r="M3249" s="13" t="str">
        <f>IFERROR(TEXT(Table1[[#This Row],[Report Date]], "mmmm"),"")</f>
        <v/>
      </c>
      <c r="N3249" s="13" t="str">
        <f>IFERROR(YEAR(Table1[[#This Row],[Report Date]]),"")</f>
        <v/>
      </c>
      <c r="O3249" s="13" t="str">
        <f ca="1">IF(Table1[[#This Row],[Report Date]]&gt;=TODAY()-6, "within week", "Older")</f>
        <v>within week</v>
      </c>
      <c r="P3249" s="37" t="e">
        <f>EOMONTH(Table1[[#This Row],[Report Date]], 0)</f>
        <v>#VALUE!</v>
      </c>
    </row>
    <row r="3250" spans="1:16" x14ac:dyDescent="0.25">
      <c r="A3250" s="9" t="s">
        <v>148</v>
      </c>
      <c r="B3250" s="10" t="s">
        <v>148</v>
      </c>
      <c r="C3250" s="9" t="s">
        <v>107</v>
      </c>
      <c r="D3250" s="9">
        <v>1</v>
      </c>
      <c r="E3250" s="9" t="s">
        <v>148</v>
      </c>
      <c r="F3250" s="9">
        <v>341694</v>
      </c>
      <c r="G3250" s="9" t="s">
        <v>121</v>
      </c>
      <c r="H3250" s="9" t="s">
        <v>133</v>
      </c>
      <c r="I3250" s="9" t="s">
        <v>148</v>
      </c>
      <c r="J3250" s="9" t="s">
        <v>148</v>
      </c>
      <c r="K3250" s="9" t="s">
        <v>148</v>
      </c>
      <c r="L3250" s="10" t="s">
        <v>148</v>
      </c>
      <c r="M3250" s="13" t="str">
        <f>IFERROR(TEXT(Table1[[#This Row],[Report Date]], "mmmm"),"")</f>
        <v/>
      </c>
      <c r="N3250" s="13" t="str">
        <f>IFERROR(YEAR(Table1[[#This Row],[Report Date]]),"")</f>
        <v/>
      </c>
      <c r="O3250" s="13" t="str">
        <f ca="1">IF(Table1[[#This Row],[Report Date]]&gt;=TODAY()-6, "within week", "Older")</f>
        <v>within week</v>
      </c>
      <c r="P3250" s="37" t="e">
        <f>EOMONTH(Table1[[#This Row],[Report Date]], 0)</f>
        <v>#VALUE!</v>
      </c>
    </row>
    <row r="3251" spans="1:16" x14ac:dyDescent="0.25">
      <c r="A3251" s="9" t="s">
        <v>148</v>
      </c>
      <c r="B3251" s="10" t="s">
        <v>148</v>
      </c>
      <c r="C3251" s="9" t="s">
        <v>107</v>
      </c>
      <c r="D3251" s="9">
        <v>1</v>
      </c>
      <c r="E3251" s="9" t="s">
        <v>148</v>
      </c>
      <c r="F3251" s="9">
        <v>568736</v>
      </c>
      <c r="G3251" s="9" t="s">
        <v>127</v>
      </c>
      <c r="H3251" s="9" t="s">
        <v>139</v>
      </c>
      <c r="I3251" s="9" t="s">
        <v>148</v>
      </c>
      <c r="J3251" s="9" t="s">
        <v>148</v>
      </c>
      <c r="K3251" s="9" t="s">
        <v>148</v>
      </c>
      <c r="L3251" s="10" t="s">
        <v>148</v>
      </c>
      <c r="M3251" s="13" t="str">
        <f>IFERROR(TEXT(Table1[[#This Row],[Report Date]], "mmmm"),"")</f>
        <v/>
      </c>
      <c r="N3251" s="13" t="str">
        <f>IFERROR(YEAR(Table1[[#This Row],[Report Date]]),"")</f>
        <v/>
      </c>
      <c r="O3251" s="13" t="str">
        <f ca="1">IF(Table1[[#This Row],[Report Date]]&gt;=TODAY()-6, "within week", "Older")</f>
        <v>within week</v>
      </c>
      <c r="P3251" s="37" t="e">
        <f>EOMONTH(Table1[[#This Row],[Report Date]], 0)</f>
        <v>#VALUE!</v>
      </c>
    </row>
    <row r="3252" spans="1:16" x14ac:dyDescent="0.25">
      <c r="A3252" s="9" t="s">
        <v>148</v>
      </c>
      <c r="B3252" s="10" t="s">
        <v>148</v>
      </c>
      <c r="C3252" s="9" t="s">
        <v>107</v>
      </c>
      <c r="D3252" s="9">
        <v>1</v>
      </c>
      <c r="E3252" s="9" t="s">
        <v>148</v>
      </c>
      <c r="F3252" s="9">
        <v>340416</v>
      </c>
      <c r="G3252" s="9" t="s">
        <v>116</v>
      </c>
      <c r="H3252" s="9" t="s">
        <v>140</v>
      </c>
      <c r="I3252" s="9" t="s">
        <v>148</v>
      </c>
      <c r="J3252" s="9" t="s">
        <v>148</v>
      </c>
      <c r="K3252" s="9" t="s">
        <v>148</v>
      </c>
      <c r="L3252" s="10" t="s">
        <v>148</v>
      </c>
      <c r="M3252" s="13" t="str">
        <f>IFERROR(TEXT(Table1[[#This Row],[Report Date]], "mmmm"),"")</f>
        <v/>
      </c>
      <c r="N3252" s="13" t="str">
        <f>IFERROR(YEAR(Table1[[#This Row],[Report Date]]),"")</f>
        <v/>
      </c>
      <c r="O3252" s="13" t="str">
        <f ca="1">IF(Table1[[#This Row],[Report Date]]&gt;=TODAY()-6, "within week", "Older")</f>
        <v>within week</v>
      </c>
      <c r="P3252" s="37" t="e">
        <f>EOMONTH(Table1[[#This Row],[Report Date]], 0)</f>
        <v>#VALUE!</v>
      </c>
    </row>
    <row r="3253" spans="1:16" x14ac:dyDescent="0.25">
      <c r="A3253" s="9" t="s">
        <v>148</v>
      </c>
      <c r="B3253" s="10" t="s">
        <v>148</v>
      </c>
      <c r="C3253" s="9" t="s">
        <v>107</v>
      </c>
      <c r="D3253" s="9">
        <v>1</v>
      </c>
      <c r="E3253" s="9" t="s">
        <v>148</v>
      </c>
      <c r="F3253" s="9">
        <v>900976</v>
      </c>
      <c r="G3253" s="9" t="s">
        <v>121</v>
      </c>
      <c r="H3253" s="9" t="s">
        <v>145</v>
      </c>
      <c r="I3253" s="9" t="s">
        <v>148</v>
      </c>
      <c r="J3253" s="9" t="s">
        <v>148</v>
      </c>
      <c r="K3253" s="9" t="s">
        <v>148</v>
      </c>
      <c r="L3253" s="10" t="s">
        <v>148</v>
      </c>
      <c r="M3253" s="13" t="str">
        <f>IFERROR(TEXT(Table1[[#This Row],[Report Date]], "mmmm"),"")</f>
        <v/>
      </c>
      <c r="N3253" s="13" t="str">
        <f>IFERROR(YEAR(Table1[[#This Row],[Report Date]]),"")</f>
        <v/>
      </c>
      <c r="O3253" s="13" t="str">
        <f ca="1">IF(Table1[[#This Row],[Report Date]]&gt;=TODAY()-6, "within week", "Older")</f>
        <v>within week</v>
      </c>
      <c r="P3253" s="37" t="e">
        <f>EOMONTH(Table1[[#This Row],[Report Date]], 0)</f>
        <v>#VALUE!</v>
      </c>
    </row>
    <row r="3254" spans="1:16" x14ac:dyDescent="0.25">
      <c r="A3254" s="9" t="s">
        <v>148</v>
      </c>
      <c r="B3254" s="10" t="s">
        <v>148</v>
      </c>
      <c r="C3254" s="9" t="s">
        <v>107</v>
      </c>
      <c r="D3254" s="9">
        <v>1</v>
      </c>
      <c r="E3254" s="9" t="s">
        <v>148</v>
      </c>
      <c r="F3254" s="9">
        <v>662123</v>
      </c>
      <c r="G3254" s="9" t="s">
        <v>124</v>
      </c>
      <c r="H3254" s="9" t="s">
        <v>128</v>
      </c>
      <c r="I3254" s="9" t="s">
        <v>148</v>
      </c>
      <c r="J3254" s="9" t="s">
        <v>148</v>
      </c>
      <c r="K3254" s="9" t="s">
        <v>148</v>
      </c>
      <c r="L3254" s="10" t="s">
        <v>148</v>
      </c>
      <c r="M3254" s="13" t="str">
        <f>IFERROR(TEXT(Table1[[#This Row],[Report Date]], "mmmm"),"")</f>
        <v/>
      </c>
      <c r="N3254" s="13" t="str">
        <f>IFERROR(YEAR(Table1[[#This Row],[Report Date]]),"")</f>
        <v/>
      </c>
      <c r="O3254" s="13" t="str">
        <f ca="1">IF(Table1[[#This Row],[Report Date]]&gt;=TODAY()-6, "within week", "Older")</f>
        <v>within week</v>
      </c>
      <c r="P3254" s="37" t="e">
        <f>EOMONTH(Table1[[#This Row],[Report Date]], 0)</f>
        <v>#VALUE!</v>
      </c>
    </row>
    <row r="3255" spans="1:16" x14ac:dyDescent="0.25">
      <c r="A3255" s="9" t="s">
        <v>148</v>
      </c>
      <c r="B3255" s="10" t="s">
        <v>148</v>
      </c>
      <c r="C3255" s="9" t="s">
        <v>107</v>
      </c>
      <c r="D3255" s="9">
        <v>1</v>
      </c>
      <c r="E3255" s="9" t="s">
        <v>148</v>
      </c>
      <c r="F3255" s="9">
        <v>948006</v>
      </c>
      <c r="G3255" s="9" t="s">
        <v>117</v>
      </c>
      <c r="H3255" s="9" t="s">
        <v>133</v>
      </c>
      <c r="I3255" s="9" t="s">
        <v>148</v>
      </c>
      <c r="J3255" s="9" t="s">
        <v>148</v>
      </c>
      <c r="K3255" s="9" t="s">
        <v>148</v>
      </c>
      <c r="L3255" s="10" t="s">
        <v>148</v>
      </c>
      <c r="M3255" s="13" t="str">
        <f>IFERROR(TEXT(Table1[[#This Row],[Report Date]], "mmmm"),"")</f>
        <v/>
      </c>
      <c r="N3255" s="13" t="str">
        <f>IFERROR(YEAR(Table1[[#This Row],[Report Date]]),"")</f>
        <v/>
      </c>
      <c r="O3255" s="13" t="str">
        <f ca="1">IF(Table1[[#This Row],[Report Date]]&gt;=TODAY()-6, "within week", "Older")</f>
        <v>within week</v>
      </c>
      <c r="P3255" s="37" t="e">
        <f>EOMONTH(Table1[[#This Row],[Report Date]], 0)</f>
        <v>#VALUE!</v>
      </c>
    </row>
    <row r="3256" spans="1:16" x14ac:dyDescent="0.25">
      <c r="A3256" s="9" t="s">
        <v>148</v>
      </c>
      <c r="B3256" s="10" t="s">
        <v>148</v>
      </c>
      <c r="C3256" s="9" t="s">
        <v>107</v>
      </c>
      <c r="D3256" s="9">
        <v>1</v>
      </c>
      <c r="E3256" s="9" t="s">
        <v>148</v>
      </c>
      <c r="F3256" s="9">
        <v>346391</v>
      </c>
      <c r="G3256" s="9" t="s">
        <v>118</v>
      </c>
      <c r="H3256" s="9" t="s">
        <v>138</v>
      </c>
      <c r="I3256" s="9" t="s">
        <v>148</v>
      </c>
      <c r="J3256" s="9" t="s">
        <v>148</v>
      </c>
      <c r="K3256" s="9" t="s">
        <v>148</v>
      </c>
      <c r="L3256" s="10" t="s">
        <v>148</v>
      </c>
      <c r="M3256" s="13" t="str">
        <f>IFERROR(TEXT(Table1[[#This Row],[Report Date]], "mmmm"),"")</f>
        <v/>
      </c>
      <c r="N3256" s="13" t="str">
        <f>IFERROR(YEAR(Table1[[#This Row],[Report Date]]),"")</f>
        <v/>
      </c>
      <c r="O3256" s="13" t="str">
        <f ca="1">IF(Table1[[#This Row],[Report Date]]&gt;=TODAY()-6, "within week", "Older")</f>
        <v>within week</v>
      </c>
      <c r="P3256" s="37" t="e">
        <f>EOMONTH(Table1[[#This Row],[Report Date]], 0)</f>
        <v>#VALUE!</v>
      </c>
    </row>
    <row r="3257" spans="1:16" x14ac:dyDescent="0.25">
      <c r="A3257" s="9" t="s">
        <v>148</v>
      </c>
      <c r="B3257" s="10" t="s">
        <v>148</v>
      </c>
      <c r="C3257" s="9" t="s">
        <v>107</v>
      </c>
      <c r="D3257" s="9">
        <v>1</v>
      </c>
      <c r="E3257" s="9" t="s">
        <v>148</v>
      </c>
      <c r="F3257" s="9">
        <v>384204</v>
      </c>
      <c r="G3257" s="9" t="s">
        <v>126</v>
      </c>
      <c r="H3257" s="9" t="s">
        <v>130</v>
      </c>
      <c r="I3257" s="9" t="s">
        <v>148</v>
      </c>
      <c r="J3257" s="9" t="s">
        <v>148</v>
      </c>
      <c r="K3257" s="9" t="s">
        <v>148</v>
      </c>
      <c r="L3257" s="10" t="s">
        <v>148</v>
      </c>
      <c r="M3257" s="13" t="str">
        <f>IFERROR(TEXT(Table1[[#This Row],[Report Date]], "mmmm"),"")</f>
        <v/>
      </c>
      <c r="N3257" s="13" t="str">
        <f>IFERROR(YEAR(Table1[[#This Row],[Report Date]]),"")</f>
        <v/>
      </c>
      <c r="O3257" s="13" t="str">
        <f ca="1">IF(Table1[[#This Row],[Report Date]]&gt;=TODAY()-6, "within week", "Older")</f>
        <v>within week</v>
      </c>
      <c r="P3257" s="37" t="e">
        <f>EOMONTH(Table1[[#This Row],[Report Date]], 0)</f>
        <v>#VALUE!</v>
      </c>
    </row>
    <row r="3258" spans="1:16" x14ac:dyDescent="0.25">
      <c r="A3258" s="9" t="s">
        <v>148</v>
      </c>
      <c r="B3258" s="10" t="s">
        <v>148</v>
      </c>
      <c r="C3258" s="9" t="s">
        <v>107</v>
      </c>
      <c r="D3258" s="9">
        <v>1</v>
      </c>
      <c r="E3258" s="9" t="s">
        <v>148</v>
      </c>
      <c r="F3258" s="9">
        <v>424135</v>
      </c>
      <c r="G3258" s="9" t="s">
        <v>119</v>
      </c>
      <c r="H3258" s="9" t="s">
        <v>135</v>
      </c>
      <c r="I3258" s="9" t="s">
        <v>148</v>
      </c>
      <c r="J3258" s="9" t="s">
        <v>148</v>
      </c>
      <c r="K3258" s="9" t="s">
        <v>148</v>
      </c>
      <c r="L3258" s="10" t="s">
        <v>148</v>
      </c>
      <c r="M3258" s="13" t="str">
        <f>IFERROR(TEXT(Table1[[#This Row],[Report Date]], "mmmm"),"")</f>
        <v/>
      </c>
      <c r="N3258" s="13" t="str">
        <f>IFERROR(YEAR(Table1[[#This Row],[Report Date]]),"")</f>
        <v/>
      </c>
      <c r="O3258" s="13" t="str">
        <f ca="1">IF(Table1[[#This Row],[Report Date]]&gt;=TODAY()-6, "within week", "Older")</f>
        <v>within week</v>
      </c>
      <c r="P3258" s="37" t="e">
        <f>EOMONTH(Table1[[#This Row],[Report Date]], 0)</f>
        <v>#VALUE!</v>
      </c>
    </row>
    <row r="3259" spans="1:16" x14ac:dyDescent="0.25">
      <c r="A3259" s="9" t="s">
        <v>148</v>
      </c>
      <c r="B3259" s="10" t="s">
        <v>148</v>
      </c>
      <c r="C3259" s="9" t="s">
        <v>107</v>
      </c>
      <c r="D3259" s="9">
        <v>1</v>
      </c>
      <c r="E3259" s="9" t="s">
        <v>148</v>
      </c>
      <c r="F3259" s="9">
        <v>295539</v>
      </c>
      <c r="G3259" s="9" t="s">
        <v>120</v>
      </c>
      <c r="H3259" s="9" t="s">
        <v>128</v>
      </c>
      <c r="I3259" s="9" t="s">
        <v>148</v>
      </c>
      <c r="J3259" s="9" t="s">
        <v>148</v>
      </c>
      <c r="K3259" s="9" t="s">
        <v>148</v>
      </c>
      <c r="L3259" s="10" t="s">
        <v>148</v>
      </c>
      <c r="M3259" s="13" t="str">
        <f>IFERROR(TEXT(Table1[[#This Row],[Report Date]], "mmmm"),"")</f>
        <v/>
      </c>
      <c r="N3259" s="13" t="str">
        <f>IFERROR(YEAR(Table1[[#This Row],[Report Date]]),"")</f>
        <v/>
      </c>
      <c r="O3259" s="13" t="str">
        <f ca="1">IF(Table1[[#This Row],[Report Date]]&gt;=TODAY()-6, "within week", "Older")</f>
        <v>within week</v>
      </c>
      <c r="P3259" s="37" t="e">
        <f>EOMONTH(Table1[[#This Row],[Report Date]], 0)</f>
        <v>#VALUE!</v>
      </c>
    </row>
    <row r="3260" spans="1:16" x14ac:dyDescent="0.25">
      <c r="A3260" s="9" t="s">
        <v>148</v>
      </c>
      <c r="B3260" s="10" t="s">
        <v>148</v>
      </c>
      <c r="C3260" s="9" t="s">
        <v>107</v>
      </c>
      <c r="D3260" s="9">
        <v>1</v>
      </c>
      <c r="E3260" s="9" t="s">
        <v>148</v>
      </c>
      <c r="F3260" s="9">
        <v>218793</v>
      </c>
      <c r="G3260" s="9" t="s">
        <v>126</v>
      </c>
      <c r="H3260" s="9" t="s">
        <v>134</v>
      </c>
      <c r="I3260" s="9" t="s">
        <v>148</v>
      </c>
      <c r="J3260" s="9" t="s">
        <v>148</v>
      </c>
      <c r="K3260" s="9" t="s">
        <v>148</v>
      </c>
      <c r="L3260" s="10" t="s">
        <v>148</v>
      </c>
      <c r="M3260" s="13" t="str">
        <f>IFERROR(TEXT(Table1[[#This Row],[Report Date]], "mmmm"),"")</f>
        <v/>
      </c>
      <c r="N3260" s="13" t="str">
        <f>IFERROR(YEAR(Table1[[#This Row],[Report Date]]),"")</f>
        <v/>
      </c>
      <c r="O3260" s="13" t="str">
        <f ca="1">IF(Table1[[#This Row],[Report Date]]&gt;=TODAY()-6, "within week", "Older")</f>
        <v>within week</v>
      </c>
      <c r="P3260" s="37" t="e">
        <f>EOMONTH(Table1[[#This Row],[Report Date]], 0)</f>
        <v>#VALUE!</v>
      </c>
    </row>
    <row r="3261" spans="1:16" x14ac:dyDescent="0.25">
      <c r="A3261" s="9" t="s">
        <v>148</v>
      </c>
      <c r="B3261" s="10" t="s">
        <v>148</v>
      </c>
      <c r="C3261" s="9" t="s">
        <v>107</v>
      </c>
      <c r="D3261" s="9">
        <v>1</v>
      </c>
      <c r="E3261" s="9" t="s">
        <v>148</v>
      </c>
      <c r="F3261" s="9">
        <v>114393</v>
      </c>
      <c r="G3261" s="9" t="s">
        <v>121</v>
      </c>
      <c r="H3261" s="9" t="s">
        <v>141</v>
      </c>
      <c r="I3261" s="9" t="s">
        <v>148</v>
      </c>
      <c r="J3261" s="9" t="s">
        <v>148</v>
      </c>
      <c r="K3261" s="9" t="s">
        <v>148</v>
      </c>
      <c r="L3261" s="10" t="s">
        <v>148</v>
      </c>
      <c r="M3261" s="13" t="str">
        <f>IFERROR(TEXT(Table1[[#This Row],[Report Date]], "mmmm"),"")</f>
        <v/>
      </c>
      <c r="N3261" s="13" t="str">
        <f>IFERROR(YEAR(Table1[[#This Row],[Report Date]]),"")</f>
        <v/>
      </c>
      <c r="O3261" s="13" t="str">
        <f ca="1">IF(Table1[[#This Row],[Report Date]]&gt;=TODAY()-6, "within week", "Older")</f>
        <v>within week</v>
      </c>
      <c r="P3261" s="37" t="e">
        <f>EOMONTH(Table1[[#This Row],[Report Date]], 0)</f>
        <v>#VALUE!</v>
      </c>
    </row>
    <row r="3262" spans="1:16" x14ac:dyDescent="0.25">
      <c r="A3262" s="9" t="s">
        <v>148</v>
      </c>
      <c r="B3262" s="10" t="s">
        <v>148</v>
      </c>
      <c r="C3262" s="9" t="s">
        <v>107</v>
      </c>
      <c r="D3262" s="9">
        <v>1</v>
      </c>
      <c r="E3262" s="9" t="s">
        <v>148</v>
      </c>
      <c r="F3262" s="9">
        <v>164810</v>
      </c>
      <c r="G3262" s="9" t="s">
        <v>119</v>
      </c>
      <c r="H3262" s="9" t="s">
        <v>131</v>
      </c>
      <c r="I3262" s="9" t="s">
        <v>148</v>
      </c>
      <c r="J3262" s="9" t="s">
        <v>148</v>
      </c>
      <c r="K3262" s="9" t="s">
        <v>148</v>
      </c>
      <c r="L3262" s="10" t="s">
        <v>148</v>
      </c>
      <c r="M3262" s="13" t="str">
        <f>IFERROR(TEXT(Table1[[#This Row],[Report Date]], "mmmm"),"")</f>
        <v/>
      </c>
      <c r="N3262" s="13" t="str">
        <f>IFERROR(YEAR(Table1[[#This Row],[Report Date]]),"")</f>
        <v/>
      </c>
      <c r="O3262" s="13" t="str">
        <f ca="1">IF(Table1[[#This Row],[Report Date]]&gt;=TODAY()-6, "within week", "Older")</f>
        <v>within week</v>
      </c>
      <c r="P3262" s="37" t="e">
        <f>EOMONTH(Table1[[#This Row],[Report Date]], 0)</f>
        <v>#VALUE!</v>
      </c>
    </row>
    <row r="3263" spans="1:16" x14ac:dyDescent="0.25">
      <c r="A3263" s="9" t="s">
        <v>148</v>
      </c>
      <c r="B3263" s="10" t="s">
        <v>148</v>
      </c>
      <c r="C3263" s="9" t="s">
        <v>107</v>
      </c>
      <c r="D3263" s="9">
        <v>1</v>
      </c>
      <c r="E3263" s="9" t="s">
        <v>148</v>
      </c>
      <c r="F3263" s="9">
        <v>797141</v>
      </c>
      <c r="G3263" s="9" t="s">
        <v>121</v>
      </c>
      <c r="H3263" s="9" t="s">
        <v>133</v>
      </c>
      <c r="I3263" s="9" t="s">
        <v>148</v>
      </c>
      <c r="J3263" s="9" t="s">
        <v>148</v>
      </c>
      <c r="K3263" s="9" t="s">
        <v>148</v>
      </c>
      <c r="L3263" s="10" t="s">
        <v>148</v>
      </c>
      <c r="M3263" s="13" t="str">
        <f>IFERROR(TEXT(Table1[[#This Row],[Report Date]], "mmmm"),"")</f>
        <v/>
      </c>
      <c r="N3263" s="13" t="str">
        <f>IFERROR(YEAR(Table1[[#This Row],[Report Date]]),"")</f>
        <v/>
      </c>
      <c r="O3263" s="13" t="str">
        <f ca="1">IF(Table1[[#This Row],[Report Date]]&gt;=TODAY()-6, "within week", "Older")</f>
        <v>within week</v>
      </c>
      <c r="P3263" s="37" t="e">
        <f>EOMONTH(Table1[[#This Row],[Report Date]], 0)</f>
        <v>#VALUE!</v>
      </c>
    </row>
    <row r="3264" spans="1:16" x14ac:dyDescent="0.25">
      <c r="A3264" s="9" t="s">
        <v>148</v>
      </c>
      <c r="B3264" s="10" t="s">
        <v>148</v>
      </c>
      <c r="C3264" s="9" t="s">
        <v>107</v>
      </c>
      <c r="D3264" s="9">
        <v>1</v>
      </c>
      <c r="E3264" s="9" t="s">
        <v>148</v>
      </c>
      <c r="F3264" s="9">
        <v>698198</v>
      </c>
      <c r="G3264" s="9" t="s">
        <v>122</v>
      </c>
      <c r="H3264" s="9" t="s">
        <v>146</v>
      </c>
      <c r="I3264" s="9" t="s">
        <v>148</v>
      </c>
      <c r="J3264" s="9" t="s">
        <v>148</v>
      </c>
      <c r="K3264" s="9" t="s">
        <v>148</v>
      </c>
      <c r="L3264" s="10" t="s">
        <v>148</v>
      </c>
      <c r="M3264" s="13" t="str">
        <f>IFERROR(TEXT(Table1[[#This Row],[Report Date]], "mmmm"),"")</f>
        <v/>
      </c>
      <c r="N3264" s="13" t="str">
        <f>IFERROR(YEAR(Table1[[#This Row],[Report Date]]),"")</f>
        <v/>
      </c>
      <c r="O3264" s="13" t="str">
        <f ca="1">IF(Table1[[#This Row],[Report Date]]&gt;=TODAY()-6, "within week", "Older")</f>
        <v>within week</v>
      </c>
      <c r="P3264" s="37" t="e">
        <f>EOMONTH(Table1[[#This Row],[Report Date]], 0)</f>
        <v>#VALUE!</v>
      </c>
    </row>
    <row r="3265" spans="1:16" x14ac:dyDescent="0.25">
      <c r="A3265" s="9" t="s">
        <v>148</v>
      </c>
      <c r="B3265" s="10" t="s">
        <v>148</v>
      </c>
      <c r="C3265" s="9" t="s">
        <v>107</v>
      </c>
      <c r="D3265" s="9">
        <v>1</v>
      </c>
      <c r="E3265" s="9" t="s">
        <v>148</v>
      </c>
      <c r="F3265" s="9">
        <v>439630</v>
      </c>
      <c r="G3265" s="9" t="s">
        <v>118</v>
      </c>
      <c r="H3265" s="9" t="s">
        <v>142</v>
      </c>
      <c r="I3265" s="9" t="s">
        <v>148</v>
      </c>
      <c r="J3265" s="9" t="s">
        <v>148</v>
      </c>
      <c r="K3265" s="9" t="s">
        <v>148</v>
      </c>
      <c r="L3265" s="10" t="s">
        <v>148</v>
      </c>
      <c r="M3265" s="13" t="str">
        <f>IFERROR(TEXT(Table1[[#This Row],[Report Date]], "mmmm"),"")</f>
        <v/>
      </c>
      <c r="N3265" s="13" t="str">
        <f>IFERROR(YEAR(Table1[[#This Row],[Report Date]]),"")</f>
        <v/>
      </c>
      <c r="O3265" s="13" t="str">
        <f ca="1">IF(Table1[[#This Row],[Report Date]]&gt;=TODAY()-6, "within week", "Older")</f>
        <v>within week</v>
      </c>
      <c r="P3265" s="37" t="e">
        <f>EOMONTH(Table1[[#This Row],[Report Date]], 0)</f>
        <v>#VALUE!</v>
      </c>
    </row>
    <row r="3266" spans="1:16" x14ac:dyDescent="0.25">
      <c r="A3266" s="9" t="s">
        <v>148</v>
      </c>
      <c r="B3266" s="10" t="s">
        <v>148</v>
      </c>
      <c r="C3266" s="9" t="s">
        <v>107</v>
      </c>
      <c r="D3266" s="9">
        <v>1</v>
      </c>
      <c r="E3266" s="9" t="s">
        <v>148</v>
      </c>
      <c r="F3266" s="9">
        <v>803066</v>
      </c>
      <c r="G3266" s="9" t="s">
        <v>120</v>
      </c>
      <c r="H3266" s="9" t="s">
        <v>136</v>
      </c>
      <c r="I3266" s="9" t="s">
        <v>148</v>
      </c>
      <c r="J3266" s="9" t="s">
        <v>148</v>
      </c>
      <c r="K3266" s="9" t="s">
        <v>148</v>
      </c>
      <c r="L3266" s="10" t="s">
        <v>148</v>
      </c>
      <c r="M3266" s="13" t="str">
        <f>IFERROR(TEXT(Table1[[#This Row],[Report Date]], "mmmm"),"")</f>
        <v/>
      </c>
      <c r="N3266" s="13" t="str">
        <f>IFERROR(YEAR(Table1[[#This Row],[Report Date]]),"")</f>
        <v/>
      </c>
      <c r="O3266" s="13" t="str">
        <f ca="1">IF(Table1[[#This Row],[Report Date]]&gt;=TODAY()-6, "within week", "Older")</f>
        <v>within week</v>
      </c>
      <c r="P3266" s="37" t="e">
        <f>EOMONTH(Table1[[#This Row],[Report Date]], 0)</f>
        <v>#VALUE!</v>
      </c>
    </row>
    <row r="3267" spans="1:16" x14ac:dyDescent="0.25">
      <c r="A3267" s="9" t="s">
        <v>148</v>
      </c>
      <c r="B3267" s="10" t="s">
        <v>148</v>
      </c>
      <c r="C3267" s="9" t="s">
        <v>107</v>
      </c>
      <c r="D3267" s="9">
        <v>1</v>
      </c>
      <c r="E3267" s="9" t="s">
        <v>148</v>
      </c>
      <c r="F3267" s="9">
        <v>638961</v>
      </c>
      <c r="G3267" s="9" t="s">
        <v>126</v>
      </c>
      <c r="H3267" s="9" t="s">
        <v>142</v>
      </c>
      <c r="I3267" s="9" t="s">
        <v>148</v>
      </c>
      <c r="J3267" s="9" t="s">
        <v>148</v>
      </c>
      <c r="K3267" s="9" t="s">
        <v>148</v>
      </c>
      <c r="L3267" s="10" t="s">
        <v>148</v>
      </c>
      <c r="M3267" s="13" t="str">
        <f>IFERROR(TEXT(Table1[[#This Row],[Report Date]], "mmmm"),"")</f>
        <v/>
      </c>
      <c r="N3267" s="13" t="str">
        <f>IFERROR(YEAR(Table1[[#This Row],[Report Date]]),"")</f>
        <v/>
      </c>
      <c r="O3267" s="13" t="str">
        <f ca="1">IF(Table1[[#This Row],[Report Date]]&gt;=TODAY()-6, "within week", "Older")</f>
        <v>within week</v>
      </c>
      <c r="P3267" s="37" t="e">
        <f>EOMONTH(Table1[[#This Row],[Report Date]], 0)</f>
        <v>#VALUE!</v>
      </c>
    </row>
    <row r="3268" spans="1:16" x14ac:dyDescent="0.25">
      <c r="A3268" s="9" t="s">
        <v>148</v>
      </c>
      <c r="B3268" s="10" t="s">
        <v>148</v>
      </c>
      <c r="C3268" s="9" t="s">
        <v>107</v>
      </c>
      <c r="D3268" s="9">
        <v>1</v>
      </c>
      <c r="E3268" s="9" t="s">
        <v>148</v>
      </c>
      <c r="F3268" s="9">
        <v>908582</v>
      </c>
      <c r="G3268" s="9" t="s">
        <v>116</v>
      </c>
      <c r="H3268" s="9" t="s">
        <v>144</v>
      </c>
      <c r="I3268" s="9" t="s">
        <v>148</v>
      </c>
      <c r="J3268" s="9" t="s">
        <v>148</v>
      </c>
      <c r="K3268" s="9" t="s">
        <v>148</v>
      </c>
      <c r="L3268" s="10" t="s">
        <v>148</v>
      </c>
      <c r="M3268" s="13" t="str">
        <f>IFERROR(TEXT(Table1[[#This Row],[Report Date]], "mmmm"),"")</f>
        <v/>
      </c>
      <c r="N3268" s="13" t="str">
        <f>IFERROR(YEAR(Table1[[#This Row],[Report Date]]),"")</f>
        <v/>
      </c>
      <c r="O3268" s="13" t="str">
        <f ca="1">IF(Table1[[#This Row],[Report Date]]&gt;=TODAY()-6, "within week", "Older")</f>
        <v>within week</v>
      </c>
      <c r="P3268" s="37" t="e">
        <f>EOMONTH(Table1[[#This Row],[Report Date]], 0)</f>
        <v>#VALUE!</v>
      </c>
    </row>
    <row r="3269" spans="1:16" x14ac:dyDescent="0.25">
      <c r="A3269" s="9" t="s">
        <v>148</v>
      </c>
      <c r="B3269" s="10" t="s">
        <v>148</v>
      </c>
      <c r="C3269" s="9" t="s">
        <v>107</v>
      </c>
      <c r="D3269" s="9">
        <v>1</v>
      </c>
      <c r="E3269" s="9" t="s">
        <v>148</v>
      </c>
      <c r="F3269" s="9">
        <v>988774</v>
      </c>
      <c r="G3269" s="9" t="s">
        <v>117</v>
      </c>
      <c r="H3269" s="9" t="s">
        <v>145</v>
      </c>
      <c r="I3269" s="9" t="s">
        <v>148</v>
      </c>
      <c r="J3269" s="9" t="s">
        <v>148</v>
      </c>
      <c r="K3269" s="9" t="s">
        <v>148</v>
      </c>
      <c r="L3269" s="10" t="s">
        <v>148</v>
      </c>
      <c r="M3269" s="13" t="str">
        <f>IFERROR(TEXT(Table1[[#This Row],[Report Date]], "mmmm"),"")</f>
        <v/>
      </c>
      <c r="N3269" s="13" t="str">
        <f>IFERROR(YEAR(Table1[[#This Row],[Report Date]]),"")</f>
        <v/>
      </c>
      <c r="O3269" s="13" t="str">
        <f ca="1">IF(Table1[[#This Row],[Report Date]]&gt;=TODAY()-6, "within week", "Older")</f>
        <v>within week</v>
      </c>
      <c r="P3269" s="37" t="e">
        <f>EOMONTH(Table1[[#This Row],[Report Date]], 0)</f>
        <v>#VALUE!</v>
      </c>
    </row>
    <row r="3270" spans="1:16" x14ac:dyDescent="0.25">
      <c r="A3270" s="9" t="s">
        <v>148</v>
      </c>
      <c r="B3270" s="10" t="s">
        <v>148</v>
      </c>
      <c r="C3270" s="9" t="s">
        <v>107</v>
      </c>
      <c r="D3270" s="9">
        <v>1</v>
      </c>
      <c r="E3270" s="9" t="s">
        <v>148</v>
      </c>
      <c r="F3270" s="9">
        <v>175228</v>
      </c>
      <c r="G3270" s="9" t="s">
        <v>125</v>
      </c>
      <c r="H3270" s="9" t="s">
        <v>133</v>
      </c>
      <c r="I3270" s="9" t="s">
        <v>148</v>
      </c>
      <c r="J3270" s="9" t="s">
        <v>148</v>
      </c>
      <c r="K3270" s="9" t="s">
        <v>148</v>
      </c>
      <c r="L3270" s="10" t="s">
        <v>148</v>
      </c>
      <c r="M3270" s="13" t="str">
        <f>IFERROR(TEXT(Table1[[#This Row],[Report Date]], "mmmm"),"")</f>
        <v/>
      </c>
      <c r="N3270" s="13" t="str">
        <f>IFERROR(YEAR(Table1[[#This Row],[Report Date]]),"")</f>
        <v/>
      </c>
      <c r="O3270" s="13" t="str">
        <f ca="1">IF(Table1[[#This Row],[Report Date]]&gt;=TODAY()-6, "within week", "Older")</f>
        <v>within week</v>
      </c>
      <c r="P3270" s="37" t="e">
        <f>EOMONTH(Table1[[#This Row],[Report Date]], 0)</f>
        <v>#VALUE!</v>
      </c>
    </row>
    <row r="3271" spans="1:16" x14ac:dyDescent="0.25">
      <c r="A3271" s="9" t="s">
        <v>148</v>
      </c>
      <c r="B3271" s="10" t="s">
        <v>148</v>
      </c>
      <c r="C3271" s="9" t="s">
        <v>107</v>
      </c>
      <c r="D3271" s="9">
        <v>1</v>
      </c>
      <c r="E3271" s="9" t="s">
        <v>148</v>
      </c>
      <c r="F3271" s="9">
        <v>793345</v>
      </c>
      <c r="G3271" s="9" t="s">
        <v>118</v>
      </c>
      <c r="H3271" s="9" t="s">
        <v>138</v>
      </c>
      <c r="I3271" s="9" t="s">
        <v>148</v>
      </c>
      <c r="J3271" s="9" t="s">
        <v>148</v>
      </c>
      <c r="K3271" s="9" t="s">
        <v>148</v>
      </c>
      <c r="L3271" s="10" t="s">
        <v>148</v>
      </c>
      <c r="M3271" s="13" t="str">
        <f>IFERROR(TEXT(Table1[[#This Row],[Report Date]], "mmmm"),"")</f>
        <v/>
      </c>
      <c r="N3271" s="13" t="str">
        <f>IFERROR(YEAR(Table1[[#This Row],[Report Date]]),"")</f>
        <v/>
      </c>
      <c r="O3271" s="13" t="str">
        <f ca="1">IF(Table1[[#This Row],[Report Date]]&gt;=TODAY()-6, "within week", "Older")</f>
        <v>within week</v>
      </c>
      <c r="P3271" s="37" t="e">
        <f>EOMONTH(Table1[[#This Row],[Report Date]], 0)</f>
        <v>#VALUE!</v>
      </c>
    </row>
    <row r="3272" spans="1:16" x14ac:dyDescent="0.25">
      <c r="A3272" s="9" t="s">
        <v>148</v>
      </c>
      <c r="B3272" s="10" t="s">
        <v>148</v>
      </c>
      <c r="C3272" s="9" t="s">
        <v>107</v>
      </c>
      <c r="D3272" s="9">
        <v>1</v>
      </c>
      <c r="E3272" s="9" t="s">
        <v>148</v>
      </c>
      <c r="F3272" s="9">
        <v>703967</v>
      </c>
      <c r="G3272" s="9" t="s">
        <v>117</v>
      </c>
      <c r="H3272" s="9" t="s">
        <v>141</v>
      </c>
      <c r="I3272" s="9" t="s">
        <v>148</v>
      </c>
      <c r="J3272" s="9" t="s">
        <v>148</v>
      </c>
      <c r="K3272" s="9" t="s">
        <v>148</v>
      </c>
      <c r="L3272" s="10" t="s">
        <v>148</v>
      </c>
      <c r="M3272" s="13" t="str">
        <f>IFERROR(TEXT(Table1[[#This Row],[Report Date]], "mmmm"),"")</f>
        <v/>
      </c>
      <c r="N3272" s="13" t="str">
        <f>IFERROR(YEAR(Table1[[#This Row],[Report Date]]),"")</f>
        <v/>
      </c>
      <c r="O3272" s="13" t="str">
        <f ca="1">IF(Table1[[#This Row],[Report Date]]&gt;=TODAY()-6, "within week", "Older")</f>
        <v>within week</v>
      </c>
      <c r="P3272" s="37" t="e">
        <f>EOMONTH(Table1[[#This Row],[Report Date]], 0)</f>
        <v>#VALUE!</v>
      </c>
    </row>
    <row r="3273" spans="1:16" x14ac:dyDescent="0.25">
      <c r="A3273" s="9" t="s">
        <v>148</v>
      </c>
      <c r="B3273" s="10" t="s">
        <v>148</v>
      </c>
      <c r="C3273" s="9" t="s">
        <v>107</v>
      </c>
      <c r="D3273" s="9">
        <v>1</v>
      </c>
      <c r="E3273" s="9" t="s">
        <v>148</v>
      </c>
      <c r="F3273" s="9">
        <v>844488</v>
      </c>
      <c r="G3273" s="9" t="s">
        <v>121</v>
      </c>
      <c r="H3273" s="9" t="s">
        <v>129</v>
      </c>
      <c r="I3273" s="9" t="s">
        <v>148</v>
      </c>
      <c r="J3273" s="9" t="s">
        <v>148</v>
      </c>
      <c r="K3273" s="9" t="s">
        <v>148</v>
      </c>
      <c r="L3273" s="10" t="s">
        <v>148</v>
      </c>
      <c r="M3273" s="13" t="str">
        <f>IFERROR(TEXT(Table1[[#This Row],[Report Date]], "mmmm"),"")</f>
        <v/>
      </c>
      <c r="N3273" s="13" t="str">
        <f>IFERROR(YEAR(Table1[[#This Row],[Report Date]]),"")</f>
        <v/>
      </c>
      <c r="O3273" s="13" t="str">
        <f ca="1">IF(Table1[[#This Row],[Report Date]]&gt;=TODAY()-6, "within week", "Older")</f>
        <v>within week</v>
      </c>
      <c r="P3273" s="37" t="e">
        <f>EOMONTH(Table1[[#This Row],[Report Date]], 0)</f>
        <v>#VALUE!</v>
      </c>
    </row>
    <row r="3274" spans="1:16" x14ac:dyDescent="0.25">
      <c r="A3274" s="9" t="s">
        <v>148</v>
      </c>
      <c r="B3274" s="10" t="s">
        <v>148</v>
      </c>
      <c r="C3274" s="9" t="s">
        <v>107</v>
      </c>
      <c r="D3274" s="9">
        <v>1</v>
      </c>
      <c r="E3274" s="9" t="s">
        <v>148</v>
      </c>
      <c r="F3274" s="9">
        <v>474690</v>
      </c>
      <c r="G3274" s="9" t="s">
        <v>122</v>
      </c>
      <c r="H3274" s="9" t="s">
        <v>130</v>
      </c>
      <c r="I3274" s="9" t="s">
        <v>148</v>
      </c>
      <c r="J3274" s="9" t="s">
        <v>148</v>
      </c>
      <c r="K3274" s="9" t="s">
        <v>148</v>
      </c>
      <c r="L3274" s="10" t="s">
        <v>148</v>
      </c>
      <c r="M3274" s="13" t="str">
        <f>IFERROR(TEXT(Table1[[#This Row],[Report Date]], "mmmm"),"")</f>
        <v/>
      </c>
      <c r="N3274" s="13" t="str">
        <f>IFERROR(YEAR(Table1[[#This Row],[Report Date]]),"")</f>
        <v/>
      </c>
      <c r="O3274" s="13" t="str">
        <f ca="1">IF(Table1[[#This Row],[Report Date]]&gt;=TODAY()-6, "within week", "Older")</f>
        <v>within week</v>
      </c>
      <c r="P3274" s="37" t="e">
        <f>EOMONTH(Table1[[#This Row],[Report Date]], 0)</f>
        <v>#VALUE!</v>
      </c>
    </row>
    <row r="3275" spans="1:16" x14ac:dyDescent="0.25">
      <c r="A3275" s="9" t="s">
        <v>148</v>
      </c>
      <c r="B3275" s="10" t="s">
        <v>148</v>
      </c>
      <c r="C3275" s="9" t="s">
        <v>107</v>
      </c>
      <c r="D3275" s="9">
        <v>1</v>
      </c>
      <c r="E3275" s="9" t="s">
        <v>148</v>
      </c>
      <c r="F3275" s="9">
        <v>630783</v>
      </c>
      <c r="G3275" s="9" t="s">
        <v>117</v>
      </c>
      <c r="H3275" s="9" t="s">
        <v>137</v>
      </c>
      <c r="I3275" s="9" t="s">
        <v>148</v>
      </c>
      <c r="J3275" s="9" t="s">
        <v>148</v>
      </c>
      <c r="K3275" s="9" t="s">
        <v>148</v>
      </c>
      <c r="L3275" s="10" t="s">
        <v>148</v>
      </c>
      <c r="M3275" s="13" t="str">
        <f>IFERROR(TEXT(Table1[[#This Row],[Report Date]], "mmmm"),"")</f>
        <v/>
      </c>
      <c r="N3275" s="13" t="str">
        <f>IFERROR(YEAR(Table1[[#This Row],[Report Date]]),"")</f>
        <v/>
      </c>
      <c r="O3275" s="13" t="str">
        <f ca="1">IF(Table1[[#This Row],[Report Date]]&gt;=TODAY()-6, "within week", "Older")</f>
        <v>within week</v>
      </c>
      <c r="P3275" s="37" t="e">
        <f>EOMONTH(Table1[[#This Row],[Report Date]], 0)</f>
        <v>#VALUE!</v>
      </c>
    </row>
    <row r="3276" spans="1:16" x14ac:dyDescent="0.25">
      <c r="A3276" s="9" t="s">
        <v>148</v>
      </c>
      <c r="B3276" s="10" t="s">
        <v>148</v>
      </c>
      <c r="C3276" s="9" t="s">
        <v>107</v>
      </c>
      <c r="D3276" s="9">
        <v>1</v>
      </c>
      <c r="E3276" s="9" t="s">
        <v>148</v>
      </c>
      <c r="F3276" s="9">
        <v>698519</v>
      </c>
      <c r="G3276" s="9" t="s">
        <v>126</v>
      </c>
      <c r="H3276" s="9" t="s">
        <v>146</v>
      </c>
      <c r="I3276" s="9" t="s">
        <v>148</v>
      </c>
      <c r="J3276" s="9" t="s">
        <v>148</v>
      </c>
      <c r="K3276" s="9" t="s">
        <v>148</v>
      </c>
      <c r="L3276" s="10" t="s">
        <v>148</v>
      </c>
      <c r="M3276" s="13" t="str">
        <f>IFERROR(TEXT(Table1[[#This Row],[Report Date]], "mmmm"),"")</f>
        <v/>
      </c>
      <c r="N3276" s="13" t="str">
        <f>IFERROR(YEAR(Table1[[#This Row],[Report Date]]),"")</f>
        <v/>
      </c>
      <c r="O3276" s="13" t="str">
        <f ca="1">IF(Table1[[#This Row],[Report Date]]&gt;=TODAY()-6, "within week", "Older")</f>
        <v>within week</v>
      </c>
      <c r="P3276" s="37" t="e">
        <f>EOMONTH(Table1[[#This Row],[Report Date]], 0)</f>
        <v>#VALUE!</v>
      </c>
    </row>
    <row r="3277" spans="1:16" x14ac:dyDescent="0.25">
      <c r="A3277" s="9" t="s">
        <v>148</v>
      </c>
      <c r="B3277" s="10" t="s">
        <v>148</v>
      </c>
      <c r="C3277" s="9" t="s">
        <v>107</v>
      </c>
      <c r="D3277" s="9">
        <v>1</v>
      </c>
      <c r="E3277" s="9" t="s">
        <v>148</v>
      </c>
      <c r="F3277" s="9">
        <v>586275</v>
      </c>
      <c r="G3277" s="9" t="s">
        <v>121</v>
      </c>
      <c r="H3277" s="9" t="s">
        <v>133</v>
      </c>
      <c r="I3277" s="9" t="s">
        <v>148</v>
      </c>
      <c r="J3277" s="9" t="s">
        <v>148</v>
      </c>
      <c r="K3277" s="9" t="s">
        <v>148</v>
      </c>
      <c r="L3277" s="10" t="s">
        <v>148</v>
      </c>
      <c r="M3277" s="13" t="str">
        <f>IFERROR(TEXT(Table1[[#This Row],[Report Date]], "mmmm"),"")</f>
        <v/>
      </c>
      <c r="N3277" s="13" t="str">
        <f>IFERROR(YEAR(Table1[[#This Row],[Report Date]]),"")</f>
        <v/>
      </c>
      <c r="O3277" s="13" t="str">
        <f ca="1">IF(Table1[[#This Row],[Report Date]]&gt;=TODAY()-6, "within week", "Older")</f>
        <v>within week</v>
      </c>
      <c r="P3277" s="37" t="e">
        <f>EOMONTH(Table1[[#This Row],[Report Date]], 0)</f>
        <v>#VALUE!</v>
      </c>
    </row>
    <row r="3278" spans="1:16" x14ac:dyDescent="0.25">
      <c r="A3278" s="9" t="s">
        <v>148</v>
      </c>
      <c r="B3278" s="10" t="s">
        <v>148</v>
      </c>
      <c r="C3278" s="9" t="s">
        <v>107</v>
      </c>
      <c r="D3278" s="9">
        <v>1</v>
      </c>
      <c r="E3278" s="9" t="s">
        <v>148</v>
      </c>
      <c r="F3278" s="9">
        <v>881298</v>
      </c>
      <c r="G3278" s="9" t="s">
        <v>122</v>
      </c>
      <c r="H3278" s="9" t="s">
        <v>134</v>
      </c>
      <c r="I3278" s="9" t="s">
        <v>148</v>
      </c>
      <c r="J3278" s="9" t="s">
        <v>148</v>
      </c>
      <c r="K3278" s="9" t="s">
        <v>148</v>
      </c>
      <c r="L3278" s="10" t="s">
        <v>148</v>
      </c>
      <c r="M3278" s="13" t="str">
        <f>IFERROR(TEXT(Table1[[#This Row],[Report Date]], "mmmm"),"")</f>
        <v/>
      </c>
      <c r="N3278" s="13" t="str">
        <f>IFERROR(YEAR(Table1[[#This Row],[Report Date]]),"")</f>
        <v/>
      </c>
      <c r="O3278" s="13" t="str">
        <f ca="1">IF(Table1[[#This Row],[Report Date]]&gt;=TODAY()-6, "within week", "Older")</f>
        <v>within week</v>
      </c>
      <c r="P3278" s="37" t="e">
        <f>EOMONTH(Table1[[#This Row],[Report Date]], 0)</f>
        <v>#VALUE!</v>
      </c>
    </row>
    <row r="3279" spans="1:16" x14ac:dyDescent="0.25">
      <c r="A3279" s="9" t="s">
        <v>148</v>
      </c>
      <c r="B3279" s="10" t="s">
        <v>148</v>
      </c>
      <c r="C3279" s="9" t="s">
        <v>107</v>
      </c>
      <c r="D3279" s="9">
        <v>1</v>
      </c>
      <c r="E3279" s="9" t="s">
        <v>148</v>
      </c>
      <c r="F3279" s="9">
        <v>398334</v>
      </c>
      <c r="G3279" s="9" t="s">
        <v>116</v>
      </c>
      <c r="H3279" s="9" t="s">
        <v>140</v>
      </c>
      <c r="I3279" s="9" t="s">
        <v>148</v>
      </c>
      <c r="J3279" s="9" t="s">
        <v>148</v>
      </c>
      <c r="K3279" s="9" t="s">
        <v>148</v>
      </c>
      <c r="L3279" s="10" t="s">
        <v>148</v>
      </c>
      <c r="M3279" s="13" t="str">
        <f>IFERROR(TEXT(Table1[[#This Row],[Report Date]], "mmmm"),"")</f>
        <v/>
      </c>
      <c r="N3279" s="13" t="str">
        <f>IFERROR(YEAR(Table1[[#This Row],[Report Date]]),"")</f>
        <v/>
      </c>
      <c r="O3279" s="13" t="str">
        <f ca="1">IF(Table1[[#This Row],[Report Date]]&gt;=TODAY()-6, "within week", "Older")</f>
        <v>within week</v>
      </c>
      <c r="P3279" s="37" t="e">
        <f>EOMONTH(Table1[[#This Row],[Report Date]], 0)</f>
        <v>#VALUE!</v>
      </c>
    </row>
    <row r="3280" spans="1:16" x14ac:dyDescent="0.25">
      <c r="A3280" s="9" t="s">
        <v>148</v>
      </c>
      <c r="B3280" s="10" t="s">
        <v>148</v>
      </c>
      <c r="C3280" s="9" t="s">
        <v>107</v>
      </c>
      <c r="D3280" s="9">
        <v>1</v>
      </c>
      <c r="E3280" s="9" t="s">
        <v>148</v>
      </c>
      <c r="F3280" s="9">
        <v>462924</v>
      </c>
      <c r="G3280" s="9" t="s">
        <v>127</v>
      </c>
      <c r="H3280" s="9" t="s">
        <v>131</v>
      </c>
      <c r="I3280" s="9" t="s">
        <v>148</v>
      </c>
      <c r="J3280" s="9" t="s">
        <v>148</v>
      </c>
      <c r="K3280" s="9" t="s">
        <v>148</v>
      </c>
      <c r="L3280" s="10" t="s">
        <v>148</v>
      </c>
      <c r="M3280" s="13" t="str">
        <f>IFERROR(TEXT(Table1[[#This Row],[Report Date]], "mmmm"),"")</f>
        <v/>
      </c>
      <c r="N3280" s="13" t="str">
        <f>IFERROR(YEAR(Table1[[#This Row],[Report Date]]),"")</f>
        <v/>
      </c>
      <c r="O3280" s="13" t="str">
        <f ca="1">IF(Table1[[#This Row],[Report Date]]&gt;=TODAY()-6, "within week", "Older")</f>
        <v>within week</v>
      </c>
      <c r="P3280" s="37" t="e">
        <f>EOMONTH(Table1[[#This Row],[Report Date]], 0)</f>
        <v>#VALUE!</v>
      </c>
    </row>
    <row r="3281" spans="1:16" x14ac:dyDescent="0.25">
      <c r="A3281" s="9" t="s">
        <v>148</v>
      </c>
      <c r="B3281" s="10" t="s">
        <v>148</v>
      </c>
      <c r="C3281" s="9" t="s">
        <v>107</v>
      </c>
      <c r="D3281" s="9">
        <v>1</v>
      </c>
      <c r="E3281" s="9" t="s">
        <v>148</v>
      </c>
      <c r="F3281" s="9">
        <v>438306</v>
      </c>
      <c r="G3281" s="9" t="s">
        <v>122</v>
      </c>
      <c r="H3281" s="9" t="s">
        <v>138</v>
      </c>
      <c r="I3281" s="9" t="s">
        <v>148</v>
      </c>
      <c r="J3281" s="9" t="s">
        <v>148</v>
      </c>
      <c r="K3281" s="9" t="s">
        <v>148</v>
      </c>
      <c r="L3281" s="10" t="s">
        <v>148</v>
      </c>
      <c r="M3281" s="13" t="str">
        <f>IFERROR(TEXT(Table1[[#This Row],[Report Date]], "mmmm"),"")</f>
        <v/>
      </c>
      <c r="N3281" s="13" t="str">
        <f>IFERROR(YEAR(Table1[[#This Row],[Report Date]]),"")</f>
        <v/>
      </c>
      <c r="O3281" s="13" t="str">
        <f ca="1">IF(Table1[[#This Row],[Report Date]]&gt;=TODAY()-6, "within week", "Older")</f>
        <v>within week</v>
      </c>
      <c r="P3281" s="37" t="e">
        <f>EOMONTH(Table1[[#This Row],[Report Date]], 0)</f>
        <v>#VALUE!</v>
      </c>
    </row>
    <row r="3282" spans="1:16" x14ac:dyDescent="0.25">
      <c r="A3282" s="9" t="s">
        <v>148</v>
      </c>
      <c r="B3282" s="10" t="s">
        <v>148</v>
      </c>
      <c r="C3282" s="9" t="s">
        <v>107</v>
      </c>
      <c r="D3282" s="9">
        <v>1</v>
      </c>
      <c r="E3282" s="9" t="s">
        <v>148</v>
      </c>
      <c r="F3282" s="9">
        <v>435834</v>
      </c>
      <c r="G3282" s="9" t="s">
        <v>118</v>
      </c>
      <c r="H3282" s="9" t="s">
        <v>146</v>
      </c>
      <c r="I3282" s="9" t="s">
        <v>148</v>
      </c>
      <c r="J3282" s="9" t="s">
        <v>148</v>
      </c>
      <c r="K3282" s="9" t="s">
        <v>148</v>
      </c>
      <c r="L3282" s="10" t="s">
        <v>148</v>
      </c>
      <c r="M3282" s="13" t="str">
        <f>IFERROR(TEXT(Table1[[#This Row],[Report Date]], "mmmm"),"")</f>
        <v/>
      </c>
      <c r="N3282" s="13" t="str">
        <f>IFERROR(YEAR(Table1[[#This Row],[Report Date]]),"")</f>
        <v/>
      </c>
      <c r="O3282" s="13" t="str">
        <f ca="1">IF(Table1[[#This Row],[Report Date]]&gt;=TODAY()-6, "within week", "Older")</f>
        <v>within week</v>
      </c>
      <c r="P3282" s="37" t="e">
        <f>EOMONTH(Table1[[#This Row],[Report Date]], 0)</f>
        <v>#VALUE!</v>
      </c>
    </row>
    <row r="3283" spans="1:16" x14ac:dyDescent="0.25">
      <c r="A3283" s="9" t="s">
        <v>148</v>
      </c>
      <c r="B3283" s="10" t="s">
        <v>148</v>
      </c>
      <c r="C3283" s="9" t="s">
        <v>107</v>
      </c>
      <c r="D3283" s="9">
        <v>1</v>
      </c>
      <c r="E3283" s="9" t="s">
        <v>148</v>
      </c>
      <c r="F3283" s="9">
        <v>660491</v>
      </c>
      <c r="G3283" s="9" t="s">
        <v>124</v>
      </c>
      <c r="H3283" s="9" t="s">
        <v>132</v>
      </c>
      <c r="I3283" s="9" t="s">
        <v>148</v>
      </c>
      <c r="J3283" s="9" t="s">
        <v>148</v>
      </c>
      <c r="K3283" s="9" t="s">
        <v>148</v>
      </c>
      <c r="L3283" s="10" t="s">
        <v>148</v>
      </c>
      <c r="M3283" s="13" t="str">
        <f>IFERROR(TEXT(Table1[[#This Row],[Report Date]], "mmmm"),"")</f>
        <v/>
      </c>
      <c r="N3283" s="13" t="str">
        <f>IFERROR(YEAR(Table1[[#This Row],[Report Date]]),"")</f>
        <v/>
      </c>
      <c r="O3283" s="13" t="str">
        <f ca="1">IF(Table1[[#This Row],[Report Date]]&gt;=TODAY()-6, "within week", "Older")</f>
        <v>within week</v>
      </c>
      <c r="P3283" s="37" t="e">
        <f>EOMONTH(Table1[[#This Row],[Report Date]], 0)</f>
        <v>#VALUE!</v>
      </c>
    </row>
    <row r="3284" spans="1:16" x14ac:dyDescent="0.25">
      <c r="A3284" s="9" t="s">
        <v>148</v>
      </c>
      <c r="B3284" s="10" t="s">
        <v>148</v>
      </c>
      <c r="C3284" s="9" t="s">
        <v>107</v>
      </c>
      <c r="D3284" s="9">
        <v>1</v>
      </c>
      <c r="E3284" s="9" t="s">
        <v>148</v>
      </c>
      <c r="F3284" s="9">
        <v>308726</v>
      </c>
      <c r="G3284" s="9" t="s">
        <v>117</v>
      </c>
      <c r="H3284" s="9" t="s">
        <v>137</v>
      </c>
      <c r="I3284" s="9" t="s">
        <v>148</v>
      </c>
      <c r="J3284" s="9" t="s">
        <v>148</v>
      </c>
      <c r="K3284" s="9" t="s">
        <v>148</v>
      </c>
      <c r="L3284" s="10" t="s">
        <v>148</v>
      </c>
      <c r="M3284" s="13" t="str">
        <f>IFERROR(TEXT(Table1[[#This Row],[Report Date]], "mmmm"),"")</f>
        <v/>
      </c>
      <c r="N3284" s="13" t="str">
        <f>IFERROR(YEAR(Table1[[#This Row],[Report Date]]),"")</f>
        <v/>
      </c>
      <c r="O3284" s="13" t="str">
        <f ca="1">IF(Table1[[#This Row],[Report Date]]&gt;=TODAY()-6, "within week", "Older")</f>
        <v>within week</v>
      </c>
      <c r="P3284" s="37" t="e">
        <f>EOMONTH(Table1[[#This Row],[Report Date]], 0)</f>
        <v>#VALUE!</v>
      </c>
    </row>
    <row r="3285" spans="1:16" x14ac:dyDescent="0.25">
      <c r="A3285" s="9" t="s">
        <v>148</v>
      </c>
      <c r="B3285" s="10" t="s">
        <v>148</v>
      </c>
      <c r="C3285" s="9" t="s">
        <v>107</v>
      </c>
      <c r="D3285" s="9">
        <v>1</v>
      </c>
      <c r="E3285" s="9" t="s">
        <v>148</v>
      </c>
      <c r="F3285" s="9">
        <v>746387</v>
      </c>
      <c r="G3285" s="9" t="s">
        <v>127</v>
      </c>
      <c r="H3285" s="9" t="s">
        <v>147</v>
      </c>
      <c r="I3285" s="9" t="s">
        <v>148</v>
      </c>
      <c r="J3285" s="9" t="s">
        <v>148</v>
      </c>
      <c r="K3285" s="9" t="s">
        <v>148</v>
      </c>
      <c r="L3285" s="10" t="s">
        <v>148</v>
      </c>
      <c r="M3285" s="13" t="str">
        <f>IFERROR(TEXT(Table1[[#This Row],[Report Date]], "mmmm"),"")</f>
        <v/>
      </c>
      <c r="N3285" s="13" t="str">
        <f>IFERROR(YEAR(Table1[[#This Row],[Report Date]]),"")</f>
        <v/>
      </c>
      <c r="O3285" s="13" t="str">
        <f ca="1">IF(Table1[[#This Row],[Report Date]]&gt;=TODAY()-6, "within week", "Older")</f>
        <v>within week</v>
      </c>
      <c r="P3285" s="37" t="e">
        <f>EOMONTH(Table1[[#This Row],[Report Date]], 0)</f>
        <v>#VALUE!</v>
      </c>
    </row>
    <row r="3286" spans="1:16" x14ac:dyDescent="0.25">
      <c r="A3286" s="9" t="s">
        <v>148</v>
      </c>
      <c r="B3286" s="10" t="s">
        <v>148</v>
      </c>
      <c r="C3286" s="9" t="s">
        <v>107</v>
      </c>
      <c r="D3286" s="9">
        <v>1</v>
      </c>
      <c r="E3286" s="9" t="s">
        <v>148</v>
      </c>
      <c r="F3286" s="9">
        <v>585197</v>
      </c>
      <c r="G3286" s="9" t="s">
        <v>117</v>
      </c>
      <c r="H3286" s="9" t="s">
        <v>129</v>
      </c>
      <c r="I3286" s="9" t="s">
        <v>148</v>
      </c>
      <c r="J3286" s="9" t="s">
        <v>148</v>
      </c>
      <c r="K3286" s="9" t="s">
        <v>148</v>
      </c>
      <c r="L3286" s="10" t="s">
        <v>148</v>
      </c>
      <c r="M3286" s="13" t="str">
        <f>IFERROR(TEXT(Table1[[#This Row],[Report Date]], "mmmm"),"")</f>
        <v/>
      </c>
      <c r="N3286" s="13" t="str">
        <f>IFERROR(YEAR(Table1[[#This Row],[Report Date]]),"")</f>
        <v/>
      </c>
      <c r="O3286" s="13" t="str">
        <f ca="1">IF(Table1[[#This Row],[Report Date]]&gt;=TODAY()-6, "within week", "Older")</f>
        <v>within week</v>
      </c>
      <c r="P3286" s="37" t="e">
        <f>EOMONTH(Table1[[#This Row],[Report Date]], 0)</f>
        <v>#VALUE!</v>
      </c>
    </row>
    <row r="3287" spans="1:16" x14ac:dyDescent="0.25">
      <c r="A3287" s="9" t="s">
        <v>148</v>
      </c>
      <c r="B3287" s="10" t="s">
        <v>148</v>
      </c>
      <c r="C3287" s="9" t="s">
        <v>107</v>
      </c>
      <c r="D3287" s="9">
        <v>1</v>
      </c>
      <c r="E3287" s="9" t="s">
        <v>148</v>
      </c>
      <c r="F3287" s="9">
        <v>947157</v>
      </c>
      <c r="G3287" s="9" t="s">
        <v>120</v>
      </c>
      <c r="H3287" s="9" t="s">
        <v>132</v>
      </c>
      <c r="I3287" s="9" t="s">
        <v>148</v>
      </c>
      <c r="J3287" s="9" t="s">
        <v>148</v>
      </c>
      <c r="K3287" s="9" t="s">
        <v>148</v>
      </c>
      <c r="L3287" s="10" t="s">
        <v>148</v>
      </c>
      <c r="M3287" s="13" t="str">
        <f>IFERROR(TEXT(Table1[[#This Row],[Report Date]], "mmmm"),"")</f>
        <v/>
      </c>
      <c r="N3287" s="13" t="str">
        <f>IFERROR(YEAR(Table1[[#This Row],[Report Date]]),"")</f>
        <v/>
      </c>
      <c r="O3287" s="13" t="str">
        <f ca="1">IF(Table1[[#This Row],[Report Date]]&gt;=TODAY()-6, "within week", "Older")</f>
        <v>within week</v>
      </c>
      <c r="P3287" s="37" t="e">
        <f>EOMONTH(Table1[[#This Row],[Report Date]], 0)</f>
        <v>#VALUE!</v>
      </c>
    </row>
    <row r="3288" spans="1:16" x14ac:dyDescent="0.25">
      <c r="A3288" s="9" t="s">
        <v>148</v>
      </c>
      <c r="B3288" s="10" t="s">
        <v>148</v>
      </c>
      <c r="C3288" s="9" t="s">
        <v>107</v>
      </c>
      <c r="D3288" s="9">
        <v>1</v>
      </c>
      <c r="E3288" s="9" t="s">
        <v>148</v>
      </c>
      <c r="F3288" s="9">
        <v>167338</v>
      </c>
      <c r="G3288" s="9" t="s">
        <v>122</v>
      </c>
      <c r="H3288" s="9" t="s">
        <v>134</v>
      </c>
      <c r="I3288" s="9" t="s">
        <v>148</v>
      </c>
      <c r="J3288" s="9" t="s">
        <v>148</v>
      </c>
      <c r="K3288" s="9" t="s">
        <v>148</v>
      </c>
      <c r="L3288" s="10" t="s">
        <v>148</v>
      </c>
      <c r="M3288" s="13" t="str">
        <f>IFERROR(TEXT(Table1[[#This Row],[Report Date]], "mmmm"),"")</f>
        <v/>
      </c>
      <c r="N3288" s="13" t="str">
        <f>IFERROR(YEAR(Table1[[#This Row],[Report Date]]),"")</f>
        <v/>
      </c>
      <c r="O3288" s="13" t="str">
        <f ca="1">IF(Table1[[#This Row],[Report Date]]&gt;=TODAY()-6, "within week", "Older")</f>
        <v>within week</v>
      </c>
      <c r="P3288" s="37" t="e">
        <f>EOMONTH(Table1[[#This Row],[Report Date]], 0)</f>
        <v>#VALUE!</v>
      </c>
    </row>
    <row r="3289" spans="1:16" x14ac:dyDescent="0.25">
      <c r="A3289" s="9" t="s">
        <v>148</v>
      </c>
      <c r="B3289" s="10" t="s">
        <v>148</v>
      </c>
      <c r="C3289" s="9" t="s">
        <v>107</v>
      </c>
      <c r="D3289" s="9">
        <v>1</v>
      </c>
      <c r="E3289" s="9" t="s">
        <v>148</v>
      </c>
      <c r="F3289" s="9">
        <v>807015</v>
      </c>
      <c r="G3289" s="9" t="s">
        <v>123</v>
      </c>
      <c r="H3289" s="9" t="s">
        <v>135</v>
      </c>
      <c r="I3289" s="9" t="s">
        <v>148</v>
      </c>
      <c r="J3289" s="9" t="s">
        <v>148</v>
      </c>
      <c r="K3289" s="9" t="s">
        <v>148</v>
      </c>
      <c r="L3289" s="10" t="s">
        <v>148</v>
      </c>
      <c r="M3289" s="13" t="str">
        <f>IFERROR(TEXT(Table1[[#This Row],[Report Date]], "mmmm"),"")</f>
        <v/>
      </c>
      <c r="N3289" s="13" t="str">
        <f>IFERROR(YEAR(Table1[[#This Row],[Report Date]]),"")</f>
        <v/>
      </c>
      <c r="O3289" s="13" t="str">
        <f ca="1">IF(Table1[[#This Row],[Report Date]]&gt;=TODAY()-6, "within week", "Older")</f>
        <v>within week</v>
      </c>
      <c r="P3289" s="37" t="e">
        <f>EOMONTH(Table1[[#This Row],[Report Date]], 0)</f>
        <v>#VALUE!</v>
      </c>
    </row>
    <row r="3290" spans="1:16" x14ac:dyDescent="0.25">
      <c r="A3290" s="9" t="s">
        <v>148</v>
      </c>
      <c r="B3290" s="10" t="s">
        <v>148</v>
      </c>
      <c r="C3290" s="9" t="s">
        <v>107</v>
      </c>
      <c r="D3290" s="9">
        <v>1</v>
      </c>
      <c r="E3290" s="9" t="s">
        <v>148</v>
      </c>
      <c r="F3290" s="9">
        <v>415879</v>
      </c>
      <c r="G3290" s="9" t="s">
        <v>118</v>
      </c>
      <c r="H3290" s="9" t="s">
        <v>142</v>
      </c>
      <c r="I3290" s="9" t="s">
        <v>148</v>
      </c>
      <c r="J3290" s="9" t="s">
        <v>148</v>
      </c>
      <c r="K3290" s="9" t="s">
        <v>148</v>
      </c>
      <c r="L3290" s="10" t="s">
        <v>148</v>
      </c>
      <c r="M3290" s="13" t="str">
        <f>IFERROR(TEXT(Table1[[#This Row],[Report Date]], "mmmm"),"")</f>
        <v/>
      </c>
      <c r="N3290" s="13" t="str">
        <f>IFERROR(YEAR(Table1[[#This Row],[Report Date]]),"")</f>
        <v/>
      </c>
      <c r="O3290" s="13" t="str">
        <f ca="1">IF(Table1[[#This Row],[Report Date]]&gt;=TODAY()-6, "within week", "Older")</f>
        <v>within week</v>
      </c>
      <c r="P3290" s="37" t="e">
        <f>EOMONTH(Table1[[#This Row],[Report Date]], 0)</f>
        <v>#VALUE!</v>
      </c>
    </row>
    <row r="3291" spans="1:16" x14ac:dyDescent="0.25">
      <c r="A3291" s="9" t="s">
        <v>148</v>
      </c>
      <c r="B3291" s="10" t="s">
        <v>148</v>
      </c>
      <c r="C3291" s="9" t="s">
        <v>107</v>
      </c>
      <c r="D3291" s="9">
        <v>1</v>
      </c>
      <c r="E3291" s="9" t="s">
        <v>148</v>
      </c>
      <c r="F3291" s="9">
        <v>702935</v>
      </c>
      <c r="G3291" s="9" t="s">
        <v>120</v>
      </c>
      <c r="H3291" s="9" t="s">
        <v>144</v>
      </c>
      <c r="I3291" s="9" t="s">
        <v>148</v>
      </c>
      <c r="J3291" s="9" t="s">
        <v>148</v>
      </c>
      <c r="K3291" s="9" t="s">
        <v>148</v>
      </c>
      <c r="L3291" s="10" t="s">
        <v>148</v>
      </c>
      <c r="M3291" s="13" t="str">
        <f>IFERROR(TEXT(Table1[[#This Row],[Report Date]], "mmmm"),"")</f>
        <v/>
      </c>
      <c r="N3291" s="13" t="str">
        <f>IFERROR(YEAR(Table1[[#This Row],[Report Date]]),"")</f>
        <v/>
      </c>
      <c r="O3291" s="13" t="str">
        <f ca="1">IF(Table1[[#This Row],[Report Date]]&gt;=TODAY()-6, "within week", "Older")</f>
        <v>within week</v>
      </c>
      <c r="P3291" s="37" t="e">
        <f>EOMONTH(Table1[[#This Row],[Report Date]], 0)</f>
        <v>#VALUE!</v>
      </c>
    </row>
    <row r="3292" spans="1:16" x14ac:dyDescent="0.25">
      <c r="A3292" s="9" t="s">
        <v>148</v>
      </c>
      <c r="B3292" s="10" t="s">
        <v>148</v>
      </c>
      <c r="C3292" s="9" t="s">
        <v>107</v>
      </c>
      <c r="D3292" s="9">
        <v>1</v>
      </c>
      <c r="E3292" s="9" t="s">
        <v>148</v>
      </c>
      <c r="F3292" s="9">
        <v>770178</v>
      </c>
      <c r="G3292" s="9" t="s">
        <v>120</v>
      </c>
      <c r="H3292" s="9" t="s">
        <v>140</v>
      </c>
      <c r="I3292" s="9" t="s">
        <v>148</v>
      </c>
      <c r="J3292" s="9" t="s">
        <v>148</v>
      </c>
      <c r="K3292" s="9" t="s">
        <v>148</v>
      </c>
      <c r="L3292" s="10" t="s">
        <v>148</v>
      </c>
      <c r="M3292" s="13" t="str">
        <f>IFERROR(TEXT(Table1[[#This Row],[Report Date]], "mmmm"),"")</f>
        <v/>
      </c>
      <c r="N3292" s="13" t="str">
        <f>IFERROR(YEAR(Table1[[#This Row],[Report Date]]),"")</f>
        <v/>
      </c>
      <c r="O3292" s="13" t="str">
        <f ca="1">IF(Table1[[#This Row],[Report Date]]&gt;=TODAY()-6, "within week", "Older")</f>
        <v>within week</v>
      </c>
      <c r="P3292" s="37" t="e">
        <f>EOMONTH(Table1[[#This Row],[Report Date]], 0)</f>
        <v>#VALUE!</v>
      </c>
    </row>
    <row r="3293" spans="1:16" x14ac:dyDescent="0.25">
      <c r="A3293" s="9" t="s">
        <v>148</v>
      </c>
      <c r="B3293" s="10" t="s">
        <v>148</v>
      </c>
      <c r="C3293" s="9" t="s">
        <v>107</v>
      </c>
      <c r="D3293" s="9">
        <v>1</v>
      </c>
      <c r="E3293" s="9" t="s">
        <v>148</v>
      </c>
      <c r="F3293" s="9">
        <v>699633</v>
      </c>
      <c r="G3293" s="9" t="s">
        <v>121</v>
      </c>
      <c r="H3293" s="9" t="s">
        <v>137</v>
      </c>
      <c r="I3293" s="9" t="s">
        <v>148</v>
      </c>
      <c r="J3293" s="9" t="s">
        <v>148</v>
      </c>
      <c r="K3293" s="9" t="s">
        <v>148</v>
      </c>
      <c r="L3293" s="10" t="s">
        <v>148</v>
      </c>
      <c r="M3293" s="13" t="str">
        <f>IFERROR(TEXT(Table1[[#This Row],[Report Date]], "mmmm"),"")</f>
        <v/>
      </c>
      <c r="N3293" s="13" t="str">
        <f>IFERROR(YEAR(Table1[[#This Row],[Report Date]]),"")</f>
        <v/>
      </c>
      <c r="O3293" s="13" t="str">
        <f ca="1">IF(Table1[[#This Row],[Report Date]]&gt;=TODAY()-6, "within week", "Older")</f>
        <v>within week</v>
      </c>
      <c r="P3293" s="37" t="e">
        <f>EOMONTH(Table1[[#This Row],[Report Date]], 0)</f>
        <v>#VALUE!</v>
      </c>
    </row>
    <row r="3294" spans="1:16" x14ac:dyDescent="0.25">
      <c r="A3294" s="9" t="s">
        <v>148</v>
      </c>
      <c r="B3294" s="10" t="s">
        <v>148</v>
      </c>
      <c r="C3294" s="9" t="s">
        <v>107</v>
      </c>
      <c r="D3294" s="9">
        <v>1</v>
      </c>
      <c r="E3294" s="9" t="s">
        <v>148</v>
      </c>
      <c r="F3294" s="9">
        <v>815105</v>
      </c>
      <c r="G3294" s="9" t="s">
        <v>123</v>
      </c>
      <c r="H3294" s="9" t="s">
        <v>139</v>
      </c>
      <c r="I3294" s="9" t="s">
        <v>148</v>
      </c>
      <c r="J3294" s="9" t="s">
        <v>148</v>
      </c>
      <c r="K3294" s="9" t="s">
        <v>148</v>
      </c>
      <c r="L3294" s="10" t="s">
        <v>148</v>
      </c>
      <c r="M3294" s="13" t="str">
        <f>IFERROR(TEXT(Table1[[#This Row],[Report Date]], "mmmm"),"")</f>
        <v/>
      </c>
      <c r="N3294" s="13" t="str">
        <f>IFERROR(YEAR(Table1[[#This Row],[Report Date]]),"")</f>
        <v/>
      </c>
      <c r="O3294" s="13" t="str">
        <f ca="1">IF(Table1[[#This Row],[Report Date]]&gt;=TODAY()-6, "within week", "Older")</f>
        <v>within week</v>
      </c>
      <c r="P3294" s="37" t="e">
        <f>EOMONTH(Table1[[#This Row],[Report Date]], 0)</f>
        <v>#VALUE!</v>
      </c>
    </row>
    <row r="3295" spans="1:16" x14ac:dyDescent="0.25">
      <c r="A3295" s="9" t="s">
        <v>148</v>
      </c>
      <c r="B3295" s="10" t="s">
        <v>148</v>
      </c>
      <c r="C3295" s="9" t="s">
        <v>107</v>
      </c>
      <c r="D3295" s="9">
        <v>1</v>
      </c>
      <c r="E3295" s="9" t="s">
        <v>148</v>
      </c>
      <c r="F3295" s="9">
        <v>281828</v>
      </c>
      <c r="G3295" s="9" t="s">
        <v>126</v>
      </c>
      <c r="H3295" s="9" t="s">
        <v>142</v>
      </c>
      <c r="I3295" s="9" t="s">
        <v>148</v>
      </c>
      <c r="J3295" s="9" t="s">
        <v>148</v>
      </c>
      <c r="K3295" s="9" t="s">
        <v>148</v>
      </c>
      <c r="L3295" s="10" t="s">
        <v>148</v>
      </c>
      <c r="M3295" s="13" t="str">
        <f>IFERROR(TEXT(Table1[[#This Row],[Report Date]], "mmmm"),"")</f>
        <v/>
      </c>
      <c r="N3295" s="13" t="str">
        <f>IFERROR(YEAR(Table1[[#This Row],[Report Date]]),"")</f>
        <v/>
      </c>
      <c r="O3295" s="13" t="str">
        <f ca="1">IF(Table1[[#This Row],[Report Date]]&gt;=TODAY()-6, "within week", "Older")</f>
        <v>within week</v>
      </c>
      <c r="P3295" s="37" t="e">
        <f>EOMONTH(Table1[[#This Row],[Report Date]], 0)</f>
        <v>#VALUE!</v>
      </c>
    </row>
    <row r="3296" spans="1:16" x14ac:dyDescent="0.25">
      <c r="A3296" s="9" t="s">
        <v>148</v>
      </c>
      <c r="B3296" s="10" t="s">
        <v>148</v>
      </c>
      <c r="C3296" s="9" t="s">
        <v>107</v>
      </c>
      <c r="D3296" s="9">
        <v>1</v>
      </c>
      <c r="E3296" s="9" t="s">
        <v>148</v>
      </c>
      <c r="F3296" s="9">
        <v>372670</v>
      </c>
      <c r="G3296" s="9" t="s">
        <v>117</v>
      </c>
      <c r="H3296" s="9" t="s">
        <v>145</v>
      </c>
      <c r="I3296" s="9" t="s">
        <v>148</v>
      </c>
      <c r="J3296" s="9" t="s">
        <v>148</v>
      </c>
      <c r="K3296" s="9" t="s">
        <v>148</v>
      </c>
      <c r="L3296" s="10" t="s">
        <v>148</v>
      </c>
      <c r="M3296" s="13" t="str">
        <f>IFERROR(TEXT(Table1[[#This Row],[Report Date]], "mmmm"),"")</f>
        <v/>
      </c>
      <c r="N3296" s="13" t="str">
        <f>IFERROR(YEAR(Table1[[#This Row],[Report Date]]),"")</f>
        <v/>
      </c>
      <c r="O3296" s="13" t="str">
        <f ca="1">IF(Table1[[#This Row],[Report Date]]&gt;=TODAY()-6, "within week", "Older")</f>
        <v>within week</v>
      </c>
      <c r="P3296" s="37" t="e">
        <f>EOMONTH(Table1[[#This Row],[Report Date]], 0)</f>
        <v>#VALUE!</v>
      </c>
    </row>
    <row r="3297" spans="1:16" x14ac:dyDescent="0.25">
      <c r="A3297" s="9" t="s">
        <v>148</v>
      </c>
      <c r="B3297" s="10" t="s">
        <v>148</v>
      </c>
      <c r="C3297" s="9" t="s">
        <v>107</v>
      </c>
      <c r="D3297" s="9">
        <v>1</v>
      </c>
      <c r="E3297" s="9" t="s">
        <v>148</v>
      </c>
      <c r="F3297" s="9">
        <v>423051</v>
      </c>
      <c r="G3297" s="9" t="s">
        <v>126</v>
      </c>
      <c r="H3297" s="9" t="s">
        <v>134</v>
      </c>
      <c r="I3297" s="9" t="s">
        <v>148</v>
      </c>
      <c r="J3297" s="9" t="s">
        <v>148</v>
      </c>
      <c r="K3297" s="9" t="s">
        <v>148</v>
      </c>
      <c r="L3297" s="10" t="s">
        <v>148</v>
      </c>
      <c r="M3297" s="13" t="str">
        <f>IFERROR(TEXT(Table1[[#This Row],[Report Date]], "mmmm"),"")</f>
        <v/>
      </c>
      <c r="N3297" s="13" t="str">
        <f>IFERROR(YEAR(Table1[[#This Row],[Report Date]]),"")</f>
        <v/>
      </c>
      <c r="O3297" s="13" t="str">
        <f ca="1">IF(Table1[[#This Row],[Report Date]]&gt;=TODAY()-6, "within week", "Older")</f>
        <v>within week</v>
      </c>
      <c r="P3297" s="37" t="e">
        <f>EOMONTH(Table1[[#This Row],[Report Date]], 0)</f>
        <v>#VALUE!</v>
      </c>
    </row>
    <row r="3298" spans="1:16" x14ac:dyDescent="0.25">
      <c r="A3298" s="9" t="s">
        <v>148</v>
      </c>
      <c r="B3298" s="10" t="s">
        <v>148</v>
      </c>
      <c r="C3298" s="9" t="s">
        <v>107</v>
      </c>
      <c r="D3298" s="9">
        <v>1</v>
      </c>
      <c r="E3298" s="9" t="s">
        <v>148</v>
      </c>
      <c r="F3298" s="9">
        <v>340781</v>
      </c>
      <c r="G3298" s="9" t="s">
        <v>118</v>
      </c>
      <c r="H3298" s="9" t="s">
        <v>138</v>
      </c>
      <c r="I3298" s="9" t="s">
        <v>148</v>
      </c>
      <c r="J3298" s="9" t="s">
        <v>148</v>
      </c>
      <c r="K3298" s="9" t="s">
        <v>148</v>
      </c>
      <c r="L3298" s="10" t="s">
        <v>148</v>
      </c>
      <c r="M3298" s="13" t="str">
        <f>IFERROR(TEXT(Table1[[#This Row],[Report Date]], "mmmm"),"")</f>
        <v/>
      </c>
      <c r="N3298" s="13" t="str">
        <f>IFERROR(YEAR(Table1[[#This Row],[Report Date]]),"")</f>
        <v/>
      </c>
      <c r="O3298" s="13" t="str">
        <f ca="1">IF(Table1[[#This Row],[Report Date]]&gt;=TODAY()-6, "within week", "Older")</f>
        <v>within week</v>
      </c>
      <c r="P3298" s="37" t="e">
        <f>EOMONTH(Table1[[#This Row],[Report Date]], 0)</f>
        <v>#VALUE!</v>
      </c>
    </row>
    <row r="3299" spans="1:16" x14ac:dyDescent="0.25">
      <c r="A3299" s="9" t="s">
        <v>148</v>
      </c>
      <c r="B3299" s="10" t="s">
        <v>148</v>
      </c>
      <c r="C3299" s="9" t="s">
        <v>107</v>
      </c>
      <c r="D3299" s="9">
        <v>1</v>
      </c>
      <c r="E3299" s="9" t="s">
        <v>148</v>
      </c>
      <c r="F3299" s="9">
        <v>281796</v>
      </c>
      <c r="G3299" s="9" t="s">
        <v>125</v>
      </c>
      <c r="H3299" s="9" t="s">
        <v>137</v>
      </c>
      <c r="I3299" s="9" t="s">
        <v>148</v>
      </c>
      <c r="J3299" s="9" t="s">
        <v>148</v>
      </c>
      <c r="K3299" s="9" t="s">
        <v>148</v>
      </c>
      <c r="L3299" s="10" t="s">
        <v>148</v>
      </c>
      <c r="M3299" s="13" t="str">
        <f>IFERROR(TEXT(Table1[[#This Row],[Report Date]], "mmmm"),"")</f>
        <v/>
      </c>
      <c r="N3299" s="13" t="str">
        <f>IFERROR(YEAR(Table1[[#This Row],[Report Date]]),"")</f>
        <v/>
      </c>
      <c r="O3299" s="13" t="str">
        <f ca="1">IF(Table1[[#This Row],[Report Date]]&gt;=TODAY()-6, "within week", "Older")</f>
        <v>within week</v>
      </c>
      <c r="P3299" s="37" t="e">
        <f>EOMONTH(Table1[[#This Row],[Report Date]], 0)</f>
        <v>#VALUE!</v>
      </c>
    </row>
    <row r="3300" spans="1:16" x14ac:dyDescent="0.25">
      <c r="A3300" s="9" t="s">
        <v>148</v>
      </c>
      <c r="B3300" s="10" t="s">
        <v>148</v>
      </c>
      <c r="C3300" s="9" t="s">
        <v>107</v>
      </c>
      <c r="D3300" s="9">
        <v>1</v>
      </c>
      <c r="E3300" s="9" t="s">
        <v>148</v>
      </c>
      <c r="F3300" s="9">
        <v>877312</v>
      </c>
      <c r="G3300" s="9" t="s">
        <v>122</v>
      </c>
      <c r="H3300" s="9" t="s">
        <v>130</v>
      </c>
      <c r="I3300" s="9" t="s">
        <v>148</v>
      </c>
      <c r="J3300" s="9" t="s">
        <v>148</v>
      </c>
      <c r="K3300" s="9" t="s">
        <v>148</v>
      </c>
      <c r="L3300" s="10" t="s">
        <v>148</v>
      </c>
      <c r="M3300" s="13" t="str">
        <f>IFERROR(TEXT(Table1[[#This Row],[Report Date]], "mmmm"),"")</f>
        <v/>
      </c>
      <c r="N3300" s="13" t="str">
        <f>IFERROR(YEAR(Table1[[#This Row],[Report Date]]),"")</f>
        <v/>
      </c>
      <c r="O3300" s="13" t="str">
        <f ca="1">IF(Table1[[#This Row],[Report Date]]&gt;=TODAY()-6, "within week", "Older")</f>
        <v>within week</v>
      </c>
      <c r="P3300" s="37" t="e">
        <f>EOMONTH(Table1[[#This Row],[Report Date]], 0)</f>
        <v>#VALUE!</v>
      </c>
    </row>
    <row r="3301" spans="1:16" x14ac:dyDescent="0.25">
      <c r="A3301" s="9" t="s">
        <v>148</v>
      </c>
      <c r="B3301" s="10" t="s">
        <v>148</v>
      </c>
      <c r="C3301" s="9" t="s">
        <v>107</v>
      </c>
      <c r="D3301" s="9">
        <v>1</v>
      </c>
      <c r="E3301" s="9" t="s">
        <v>148</v>
      </c>
      <c r="F3301" s="9">
        <v>688212</v>
      </c>
      <c r="G3301" s="9" t="s">
        <v>123</v>
      </c>
      <c r="H3301" s="9" t="s">
        <v>143</v>
      </c>
      <c r="I3301" s="9" t="s">
        <v>148</v>
      </c>
      <c r="J3301" s="9" t="s">
        <v>148</v>
      </c>
      <c r="K3301" s="9" t="s">
        <v>148</v>
      </c>
      <c r="L3301" s="10" t="s">
        <v>148</v>
      </c>
      <c r="M3301" s="13" t="str">
        <f>IFERROR(TEXT(Table1[[#This Row],[Report Date]], "mmmm"),"")</f>
        <v/>
      </c>
      <c r="N3301" s="13" t="str">
        <f>IFERROR(YEAR(Table1[[#This Row],[Report Date]]),"")</f>
        <v/>
      </c>
      <c r="O3301" s="13" t="str">
        <f ca="1">IF(Table1[[#This Row],[Report Date]]&gt;=TODAY()-6, "within week", "Older")</f>
        <v>within week</v>
      </c>
      <c r="P3301" s="37" t="e">
        <f>EOMONTH(Table1[[#This Row],[Report Date]], 0)</f>
        <v>#VALUE!</v>
      </c>
    </row>
    <row r="3302" spans="1:16" x14ac:dyDescent="0.25">
      <c r="A3302" s="9" t="s">
        <v>148</v>
      </c>
      <c r="B3302" s="10" t="s">
        <v>148</v>
      </c>
      <c r="C3302" s="9" t="s">
        <v>107</v>
      </c>
      <c r="D3302" s="9">
        <v>1</v>
      </c>
      <c r="E3302" s="9" t="s">
        <v>148</v>
      </c>
      <c r="F3302" s="9">
        <v>838009</v>
      </c>
      <c r="G3302" s="9" t="s">
        <v>127</v>
      </c>
      <c r="H3302" s="9" t="s">
        <v>139</v>
      </c>
      <c r="I3302" s="9" t="s">
        <v>148</v>
      </c>
      <c r="J3302" s="9" t="s">
        <v>148</v>
      </c>
      <c r="K3302" s="9" t="s">
        <v>148</v>
      </c>
      <c r="L3302" s="10" t="s">
        <v>148</v>
      </c>
      <c r="M3302" s="13" t="str">
        <f>IFERROR(TEXT(Table1[[#This Row],[Report Date]], "mmmm"),"")</f>
        <v/>
      </c>
      <c r="N3302" s="13" t="str">
        <f>IFERROR(YEAR(Table1[[#This Row],[Report Date]]),"")</f>
        <v/>
      </c>
      <c r="O3302" s="13" t="str">
        <f ca="1">IF(Table1[[#This Row],[Report Date]]&gt;=TODAY()-6, "within week", "Older")</f>
        <v>within week</v>
      </c>
      <c r="P3302" s="37" t="e">
        <f>EOMONTH(Table1[[#This Row],[Report Date]], 0)</f>
        <v>#VALUE!</v>
      </c>
    </row>
    <row r="3303" spans="1:16" x14ac:dyDescent="0.25">
      <c r="A3303" s="9" t="s">
        <v>148</v>
      </c>
      <c r="B3303" s="10" t="s">
        <v>148</v>
      </c>
      <c r="C3303" s="9" t="s">
        <v>107</v>
      </c>
      <c r="D3303" s="9">
        <v>1</v>
      </c>
      <c r="E3303" s="9" t="s">
        <v>148</v>
      </c>
      <c r="F3303" s="9">
        <v>589450</v>
      </c>
      <c r="G3303" s="9" t="s">
        <v>116</v>
      </c>
      <c r="H3303" s="9" t="s">
        <v>140</v>
      </c>
      <c r="I3303" s="9" t="s">
        <v>148</v>
      </c>
      <c r="J3303" s="9" t="s">
        <v>148</v>
      </c>
      <c r="K3303" s="9" t="s">
        <v>148</v>
      </c>
      <c r="L3303" s="10" t="s">
        <v>148</v>
      </c>
      <c r="M3303" s="13" t="str">
        <f>IFERROR(TEXT(Table1[[#This Row],[Report Date]], "mmmm"),"")</f>
        <v/>
      </c>
      <c r="N3303" s="13" t="str">
        <f>IFERROR(YEAR(Table1[[#This Row],[Report Date]]),"")</f>
        <v/>
      </c>
      <c r="O3303" s="13" t="str">
        <f ca="1">IF(Table1[[#This Row],[Report Date]]&gt;=TODAY()-6, "within week", "Older")</f>
        <v>within week</v>
      </c>
      <c r="P3303" s="37" t="e">
        <f>EOMONTH(Table1[[#This Row],[Report Date]], 0)</f>
        <v>#VALUE!</v>
      </c>
    </row>
    <row r="3304" spans="1:16" x14ac:dyDescent="0.25">
      <c r="A3304" s="9" t="s">
        <v>148</v>
      </c>
      <c r="B3304" s="10" t="s">
        <v>148</v>
      </c>
      <c r="C3304" s="9" t="s">
        <v>107</v>
      </c>
      <c r="D3304" s="9">
        <v>1</v>
      </c>
      <c r="E3304" s="9" t="s">
        <v>148</v>
      </c>
      <c r="F3304" s="9">
        <v>479080</v>
      </c>
      <c r="G3304" s="9" t="s">
        <v>119</v>
      </c>
      <c r="H3304" s="9" t="s">
        <v>143</v>
      </c>
      <c r="I3304" s="9" t="s">
        <v>148</v>
      </c>
      <c r="J3304" s="9" t="s">
        <v>148</v>
      </c>
      <c r="K3304" s="9" t="s">
        <v>148</v>
      </c>
      <c r="L3304" s="10" t="s">
        <v>148</v>
      </c>
      <c r="M3304" s="13" t="str">
        <f>IFERROR(TEXT(Table1[[#This Row],[Report Date]], "mmmm"),"")</f>
        <v/>
      </c>
      <c r="N3304" s="13" t="str">
        <f>IFERROR(YEAR(Table1[[#This Row],[Report Date]]),"")</f>
        <v/>
      </c>
      <c r="O3304" s="13" t="str">
        <f ca="1">IF(Table1[[#This Row],[Report Date]]&gt;=TODAY()-6, "within week", "Older")</f>
        <v>within week</v>
      </c>
      <c r="P3304" s="37" t="e">
        <f>EOMONTH(Table1[[#This Row],[Report Date]], 0)</f>
        <v>#VALUE!</v>
      </c>
    </row>
    <row r="3305" spans="1:16" x14ac:dyDescent="0.25">
      <c r="A3305" s="9" t="s">
        <v>148</v>
      </c>
      <c r="B3305" s="10" t="s">
        <v>148</v>
      </c>
      <c r="C3305" s="9" t="s">
        <v>107</v>
      </c>
      <c r="D3305" s="9">
        <v>1</v>
      </c>
      <c r="E3305" s="9" t="s">
        <v>148</v>
      </c>
      <c r="F3305" s="9">
        <v>662367</v>
      </c>
      <c r="G3305" s="9" t="s">
        <v>116</v>
      </c>
      <c r="H3305" s="9" t="s">
        <v>132</v>
      </c>
      <c r="I3305" s="9" t="s">
        <v>148</v>
      </c>
      <c r="J3305" s="9" t="s">
        <v>148</v>
      </c>
      <c r="K3305" s="9" t="s">
        <v>148</v>
      </c>
      <c r="L3305" s="10" t="s">
        <v>148</v>
      </c>
      <c r="M3305" s="13" t="str">
        <f>IFERROR(TEXT(Table1[[#This Row],[Report Date]], "mmmm"),"")</f>
        <v/>
      </c>
      <c r="N3305" s="13" t="str">
        <f>IFERROR(YEAR(Table1[[#This Row],[Report Date]]),"")</f>
        <v/>
      </c>
      <c r="O3305" s="13" t="str">
        <f ca="1">IF(Table1[[#This Row],[Report Date]]&gt;=TODAY()-6, "within week", "Older")</f>
        <v>within week</v>
      </c>
      <c r="P3305" s="37" t="e">
        <f>EOMONTH(Table1[[#This Row],[Report Date]], 0)</f>
        <v>#VALUE!</v>
      </c>
    </row>
    <row r="3306" spans="1:16" x14ac:dyDescent="0.25">
      <c r="A3306" s="9" t="s">
        <v>148</v>
      </c>
      <c r="B3306" s="10" t="s">
        <v>148</v>
      </c>
      <c r="C3306" s="9" t="s">
        <v>107</v>
      </c>
      <c r="D3306" s="9">
        <v>1</v>
      </c>
      <c r="E3306" s="9" t="s">
        <v>148</v>
      </c>
      <c r="F3306" s="9">
        <v>194010</v>
      </c>
      <c r="G3306" s="9" t="s">
        <v>118</v>
      </c>
      <c r="H3306" s="9" t="s">
        <v>134</v>
      </c>
      <c r="I3306" s="9" t="s">
        <v>148</v>
      </c>
      <c r="J3306" s="9" t="s">
        <v>148</v>
      </c>
      <c r="K3306" s="9" t="s">
        <v>148</v>
      </c>
      <c r="L3306" s="10" t="s">
        <v>148</v>
      </c>
      <c r="M3306" s="13" t="str">
        <f>IFERROR(TEXT(Table1[[#This Row],[Report Date]], "mmmm"),"")</f>
        <v/>
      </c>
      <c r="N3306" s="13" t="str">
        <f>IFERROR(YEAR(Table1[[#This Row],[Report Date]]),"")</f>
        <v/>
      </c>
      <c r="O3306" s="13" t="str">
        <f ca="1">IF(Table1[[#This Row],[Report Date]]&gt;=TODAY()-6, "within week", "Older")</f>
        <v>within week</v>
      </c>
      <c r="P3306" s="37" t="e">
        <f>EOMONTH(Table1[[#This Row],[Report Date]], 0)</f>
        <v>#VALUE!</v>
      </c>
    </row>
    <row r="3307" spans="1:16" x14ac:dyDescent="0.25">
      <c r="A3307" s="9" t="s">
        <v>148</v>
      </c>
      <c r="B3307" s="10" t="s">
        <v>148</v>
      </c>
      <c r="C3307" s="9" t="s">
        <v>107</v>
      </c>
      <c r="D3307" s="9">
        <v>1</v>
      </c>
      <c r="E3307" s="9" t="s">
        <v>148</v>
      </c>
      <c r="F3307" s="9">
        <v>952433</v>
      </c>
      <c r="G3307" s="9" t="s">
        <v>124</v>
      </c>
      <c r="H3307" s="9" t="s">
        <v>140</v>
      </c>
      <c r="I3307" s="9" t="s">
        <v>148</v>
      </c>
      <c r="J3307" s="9" t="s">
        <v>148</v>
      </c>
      <c r="K3307" s="9" t="s">
        <v>148</v>
      </c>
      <c r="L3307" s="10" t="s">
        <v>148</v>
      </c>
      <c r="M3307" s="13" t="str">
        <f>IFERROR(TEXT(Table1[[#This Row],[Report Date]], "mmmm"),"")</f>
        <v/>
      </c>
      <c r="N3307" s="13" t="str">
        <f>IFERROR(YEAR(Table1[[#This Row],[Report Date]]),"")</f>
        <v/>
      </c>
      <c r="O3307" s="13" t="str">
        <f ca="1">IF(Table1[[#This Row],[Report Date]]&gt;=TODAY()-6, "within week", "Older")</f>
        <v>within week</v>
      </c>
      <c r="P3307" s="37" t="e">
        <f>EOMONTH(Table1[[#This Row],[Report Date]], 0)</f>
        <v>#VALUE!</v>
      </c>
    </row>
    <row r="3308" spans="1:16" x14ac:dyDescent="0.25">
      <c r="A3308" s="9" t="s">
        <v>148</v>
      </c>
      <c r="B3308" s="10" t="s">
        <v>148</v>
      </c>
      <c r="C3308" s="9" t="s">
        <v>107</v>
      </c>
      <c r="D3308" s="9">
        <v>1</v>
      </c>
      <c r="E3308" s="9" t="s">
        <v>148</v>
      </c>
      <c r="F3308" s="9">
        <v>780933</v>
      </c>
      <c r="G3308" s="9" t="s">
        <v>123</v>
      </c>
      <c r="H3308" s="9" t="s">
        <v>131</v>
      </c>
      <c r="I3308" s="9" t="s">
        <v>148</v>
      </c>
      <c r="J3308" s="9" t="s">
        <v>148</v>
      </c>
      <c r="K3308" s="9" t="s">
        <v>148</v>
      </c>
      <c r="L3308" s="10" t="s">
        <v>148</v>
      </c>
      <c r="M3308" s="13" t="str">
        <f>IFERROR(TEXT(Table1[[#This Row],[Report Date]], "mmmm"),"")</f>
        <v/>
      </c>
      <c r="N3308" s="13" t="str">
        <f>IFERROR(YEAR(Table1[[#This Row],[Report Date]]),"")</f>
        <v/>
      </c>
      <c r="O3308" s="13" t="str">
        <f ca="1">IF(Table1[[#This Row],[Report Date]]&gt;=TODAY()-6, "within week", "Older")</f>
        <v>within week</v>
      </c>
      <c r="P3308" s="37" t="e">
        <f>EOMONTH(Table1[[#This Row],[Report Date]], 0)</f>
        <v>#VALUE!</v>
      </c>
    </row>
    <row r="3309" spans="1:16" x14ac:dyDescent="0.25">
      <c r="A3309" s="9" t="s">
        <v>148</v>
      </c>
      <c r="B3309" s="10" t="s">
        <v>148</v>
      </c>
      <c r="C3309" s="9" t="s">
        <v>107</v>
      </c>
      <c r="D3309" s="9">
        <v>1</v>
      </c>
      <c r="E3309" s="9" t="s">
        <v>148</v>
      </c>
      <c r="F3309" s="9">
        <v>431377</v>
      </c>
      <c r="G3309" s="9" t="s">
        <v>119</v>
      </c>
      <c r="H3309" s="9" t="s">
        <v>139</v>
      </c>
      <c r="I3309" s="9" t="s">
        <v>148</v>
      </c>
      <c r="J3309" s="9" t="s">
        <v>148</v>
      </c>
      <c r="K3309" s="9" t="s">
        <v>148</v>
      </c>
      <c r="L3309" s="10" t="s">
        <v>148</v>
      </c>
      <c r="M3309" s="13" t="str">
        <f>IFERROR(TEXT(Table1[[#This Row],[Report Date]], "mmmm"),"")</f>
        <v/>
      </c>
      <c r="N3309" s="13" t="str">
        <f>IFERROR(YEAR(Table1[[#This Row],[Report Date]]),"")</f>
        <v/>
      </c>
      <c r="O3309" s="13" t="str">
        <f ca="1">IF(Table1[[#This Row],[Report Date]]&gt;=TODAY()-6, "within week", "Older")</f>
        <v>within week</v>
      </c>
      <c r="P3309" s="37" t="e">
        <f>EOMONTH(Table1[[#This Row],[Report Date]], 0)</f>
        <v>#VALUE!</v>
      </c>
    </row>
    <row r="3310" spans="1:16" x14ac:dyDescent="0.25">
      <c r="A3310" s="9" t="s">
        <v>148</v>
      </c>
      <c r="B3310" s="10" t="s">
        <v>148</v>
      </c>
      <c r="C3310" s="9" t="s">
        <v>107</v>
      </c>
      <c r="D3310" s="9">
        <v>1</v>
      </c>
      <c r="E3310" s="9" t="s">
        <v>148</v>
      </c>
      <c r="F3310" s="9">
        <v>403875</v>
      </c>
      <c r="G3310" s="9" t="s">
        <v>121</v>
      </c>
      <c r="H3310" s="9" t="s">
        <v>145</v>
      </c>
      <c r="I3310" s="9" t="s">
        <v>148</v>
      </c>
      <c r="J3310" s="9" t="s">
        <v>148</v>
      </c>
      <c r="K3310" s="9" t="s">
        <v>148</v>
      </c>
      <c r="L3310" s="10" t="s">
        <v>148</v>
      </c>
      <c r="M3310" s="13" t="str">
        <f>IFERROR(TEXT(Table1[[#This Row],[Report Date]], "mmmm"),"")</f>
        <v/>
      </c>
      <c r="N3310" s="13" t="str">
        <f>IFERROR(YEAR(Table1[[#This Row],[Report Date]]),"")</f>
        <v/>
      </c>
      <c r="O3310" s="13" t="str">
        <f ca="1">IF(Table1[[#This Row],[Report Date]]&gt;=TODAY()-6, "within week", "Older")</f>
        <v>within week</v>
      </c>
      <c r="P3310" s="37" t="e">
        <f>EOMONTH(Table1[[#This Row],[Report Date]], 0)</f>
        <v>#VALUE!</v>
      </c>
    </row>
    <row r="3311" spans="1:16" x14ac:dyDescent="0.25">
      <c r="A3311" s="9" t="s">
        <v>148</v>
      </c>
      <c r="B3311" s="10" t="s">
        <v>148</v>
      </c>
      <c r="C3311" s="9" t="s">
        <v>107</v>
      </c>
      <c r="D3311" s="9">
        <v>1</v>
      </c>
      <c r="E3311" s="9" t="s">
        <v>148</v>
      </c>
      <c r="F3311" s="9">
        <v>676320</v>
      </c>
      <c r="G3311" s="9" t="s">
        <v>122</v>
      </c>
      <c r="H3311" s="9" t="s">
        <v>146</v>
      </c>
      <c r="I3311" s="9" t="s">
        <v>148</v>
      </c>
      <c r="J3311" s="9" t="s">
        <v>148</v>
      </c>
      <c r="K3311" s="9" t="s">
        <v>148</v>
      </c>
      <c r="L3311" s="10" t="s">
        <v>148</v>
      </c>
      <c r="M3311" s="13" t="str">
        <f>IFERROR(TEXT(Table1[[#This Row],[Report Date]], "mmmm"),"")</f>
        <v/>
      </c>
      <c r="N3311" s="13" t="str">
        <f>IFERROR(YEAR(Table1[[#This Row],[Report Date]]),"")</f>
        <v/>
      </c>
      <c r="O3311" s="13" t="str">
        <f ca="1">IF(Table1[[#This Row],[Report Date]]&gt;=TODAY()-6, "within week", "Older")</f>
        <v>within week</v>
      </c>
      <c r="P3311" s="37" t="e">
        <f>EOMONTH(Table1[[#This Row],[Report Date]], 0)</f>
        <v>#VALUE!</v>
      </c>
    </row>
    <row r="3312" spans="1:16" x14ac:dyDescent="0.25">
      <c r="A3312" s="9" t="s">
        <v>148</v>
      </c>
      <c r="B3312" s="10" t="s">
        <v>148</v>
      </c>
      <c r="C3312" s="9" t="s">
        <v>107</v>
      </c>
      <c r="D3312" s="9">
        <v>1</v>
      </c>
      <c r="E3312" s="9" t="s">
        <v>148</v>
      </c>
      <c r="F3312" s="9">
        <v>798624</v>
      </c>
      <c r="G3312" s="9" t="s">
        <v>117</v>
      </c>
      <c r="H3312" s="9" t="s">
        <v>145</v>
      </c>
      <c r="I3312" s="9" t="s">
        <v>148</v>
      </c>
      <c r="J3312" s="9" t="s">
        <v>148</v>
      </c>
      <c r="K3312" s="9" t="s">
        <v>148</v>
      </c>
      <c r="L3312" s="10" t="s">
        <v>148</v>
      </c>
      <c r="M3312" s="13" t="str">
        <f>IFERROR(TEXT(Table1[[#This Row],[Report Date]], "mmmm"),"")</f>
        <v/>
      </c>
      <c r="N3312" s="13" t="str">
        <f>IFERROR(YEAR(Table1[[#This Row],[Report Date]]),"")</f>
        <v/>
      </c>
      <c r="O3312" s="13" t="str">
        <f ca="1">IF(Table1[[#This Row],[Report Date]]&gt;=TODAY()-6, "within week", "Older")</f>
        <v>within week</v>
      </c>
      <c r="P3312" s="37" t="e">
        <f>EOMONTH(Table1[[#This Row],[Report Date]], 0)</f>
        <v>#VALUE!</v>
      </c>
    </row>
    <row r="3313" spans="1:16" x14ac:dyDescent="0.25">
      <c r="A3313" s="9" t="s">
        <v>148</v>
      </c>
      <c r="B3313" s="10" t="s">
        <v>148</v>
      </c>
      <c r="C3313" s="9" t="s">
        <v>107</v>
      </c>
      <c r="D3313" s="9">
        <v>1</v>
      </c>
      <c r="E3313" s="9" t="s">
        <v>148</v>
      </c>
      <c r="F3313" s="9">
        <v>840773</v>
      </c>
      <c r="G3313" s="9" t="s">
        <v>119</v>
      </c>
      <c r="H3313" s="9" t="s">
        <v>139</v>
      </c>
      <c r="I3313" s="9" t="s">
        <v>148</v>
      </c>
      <c r="J3313" s="9" t="s">
        <v>148</v>
      </c>
      <c r="K3313" s="9" t="s">
        <v>148</v>
      </c>
      <c r="L3313" s="10" t="s">
        <v>148</v>
      </c>
      <c r="M3313" s="13" t="str">
        <f>IFERROR(TEXT(Table1[[#This Row],[Report Date]], "mmmm"),"")</f>
        <v/>
      </c>
      <c r="N3313" s="13" t="str">
        <f>IFERROR(YEAR(Table1[[#This Row],[Report Date]]),"")</f>
        <v/>
      </c>
      <c r="O3313" s="13" t="str">
        <f ca="1">IF(Table1[[#This Row],[Report Date]]&gt;=TODAY()-6, "within week", "Older")</f>
        <v>within week</v>
      </c>
      <c r="P3313" s="37" t="e">
        <f>EOMONTH(Table1[[#This Row],[Report Date]], 0)</f>
        <v>#VALUE!</v>
      </c>
    </row>
    <row r="3314" spans="1:16" x14ac:dyDescent="0.25">
      <c r="A3314" s="9" t="s">
        <v>148</v>
      </c>
      <c r="B3314" s="10" t="s">
        <v>148</v>
      </c>
      <c r="C3314" s="9" t="s">
        <v>107</v>
      </c>
      <c r="D3314" s="9">
        <v>1</v>
      </c>
      <c r="E3314" s="9" t="s">
        <v>148</v>
      </c>
      <c r="F3314" s="9">
        <v>862722</v>
      </c>
      <c r="G3314" s="9" t="s">
        <v>119</v>
      </c>
      <c r="H3314" s="9" t="s">
        <v>131</v>
      </c>
      <c r="I3314" s="9" t="s">
        <v>148</v>
      </c>
      <c r="J3314" s="9" t="s">
        <v>148</v>
      </c>
      <c r="K3314" s="9" t="s">
        <v>148</v>
      </c>
      <c r="L3314" s="10" t="s">
        <v>148</v>
      </c>
      <c r="M3314" s="13" t="str">
        <f>IFERROR(TEXT(Table1[[#This Row],[Report Date]], "mmmm"),"")</f>
        <v/>
      </c>
      <c r="N3314" s="13" t="str">
        <f>IFERROR(YEAR(Table1[[#This Row],[Report Date]]),"")</f>
        <v/>
      </c>
      <c r="O3314" s="13" t="str">
        <f ca="1">IF(Table1[[#This Row],[Report Date]]&gt;=TODAY()-6, "within week", "Older")</f>
        <v>within week</v>
      </c>
      <c r="P3314" s="37" t="e">
        <f>EOMONTH(Table1[[#This Row],[Report Date]], 0)</f>
        <v>#VALUE!</v>
      </c>
    </row>
    <row r="3315" spans="1:16" x14ac:dyDescent="0.25">
      <c r="A3315" s="9" t="s">
        <v>148</v>
      </c>
      <c r="B3315" s="10" t="s">
        <v>148</v>
      </c>
      <c r="C3315" s="9" t="s">
        <v>107</v>
      </c>
      <c r="D3315" s="9">
        <v>1</v>
      </c>
      <c r="E3315" s="9" t="s">
        <v>148</v>
      </c>
      <c r="F3315" s="9">
        <v>706415</v>
      </c>
      <c r="G3315" s="9" t="s">
        <v>125</v>
      </c>
      <c r="H3315" s="9" t="s">
        <v>137</v>
      </c>
      <c r="I3315" s="9" t="s">
        <v>148</v>
      </c>
      <c r="J3315" s="9" t="s">
        <v>148</v>
      </c>
      <c r="K3315" s="9" t="s">
        <v>148</v>
      </c>
      <c r="L3315" s="10" t="s">
        <v>148</v>
      </c>
      <c r="M3315" s="13" t="str">
        <f>IFERROR(TEXT(Table1[[#This Row],[Report Date]], "mmmm"),"")</f>
        <v/>
      </c>
      <c r="N3315" s="13" t="str">
        <f>IFERROR(YEAR(Table1[[#This Row],[Report Date]]),"")</f>
        <v/>
      </c>
      <c r="O3315" s="13" t="str">
        <f ca="1">IF(Table1[[#This Row],[Report Date]]&gt;=TODAY()-6, "within week", "Older")</f>
        <v>within week</v>
      </c>
      <c r="P3315" s="37" t="e">
        <f>EOMONTH(Table1[[#This Row],[Report Date]], 0)</f>
        <v>#VALUE!</v>
      </c>
    </row>
    <row r="3316" spans="1:16" x14ac:dyDescent="0.25">
      <c r="A3316" s="9" t="s">
        <v>148</v>
      </c>
      <c r="B3316" s="10" t="s">
        <v>148</v>
      </c>
      <c r="C3316" s="9" t="s">
        <v>107</v>
      </c>
      <c r="D3316" s="9">
        <v>1</v>
      </c>
      <c r="E3316" s="9" t="s">
        <v>148</v>
      </c>
      <c r="F3316" s="9">
        <v>631369</v>
      </c>
      <c r="G3316" s="9" t="s">
        <v>117</v>
      </c>
      <c r="H3316" s="9" t="s">
        <v>133</v>
      </c>
      <c r="I3316" s="9" t="s">
        <v>148</v>
      </c>
      <c r="J3316" s="9" t="s">
        <v>148</v>
      </c>
      <c r="K3316" s="9" t="s">
        <v>148</v>
      </c>
      <c r="L3316" s="10" t="s">
        <v>148</v>
      </c>
      <c r="M3316" s="13" t="str">
        <f>IFERROR(TEXT(Table1[[#This Row],[Report Date]], "mmmm"),"")</f>
        <v/>
      </c>
      <c r="N3316" s="13" t="str">
        <f>IFERROR(YEAR(Table1[[#This Row],[Report Date]]),"")</f>
        <v/>
      </c>
      <c r="O3316" s="13" t="str">
        <f ca="1">IF(Table1[[#This Row],[Report Date]]&gt;=TODAY()-6, "within week", "Older")</f>
        <v>within week</v>
      </c>
      <c r="P3316" s="37" t="e">
        <f>EOMONTH(Table1[[#This Row],[Report Date]], 0)</f>
        <v>#VALUE!</v>
      </c>
    </row>
    <row r="3317" spans="1:16" x14ac:dyDescent="0.25">
      <c r="A3317" s="9" t="s">
        <v>148</v>
      </c>
      <c r="B3317" s="10" t="s">
        <v>148</v>
      </c>
      <c r="C3317" s="9" t="s">
        <v>107</v>
      </c>
      <c r="D3317" s="9">
        <v>1</v>
      </c>
      <c r="E3317" s="9" t="s">
        <v>148</v>
      </c>
      <c r="F3317" s="9">
        <v>253183</v>
      </c>
      <c r="G3317" s="9" t="s">
        <v>121</v>
      </c>
      <c r="H3317" s="9" t="s">
        <v>141</v>
      </c>
      <c r="I3317" s="9" t="s">
        <v>148</v>
      </c>
      <c r="J3317" s="9" t="s">
        <v>148</v>
      </c>
      <c r="K3317" s="9" t="s">
        <v>148</v>
      </c>
      <c r="L3317" s="10" t="s">
        <v>148</v>
      </c>
      <c r="M3317" s="13" t="str">
        <f>IFERROR(TEXT(Table1[[#This Row],[Report Date]], "mmmm"),"")</f>
        <v/>
      </c>
      <c r="N3317" s="13" t="str">
        <f>IFERROR(YEAR(Table1[[#This Row],[Report Date]]),"")</f>
        <v/>
      </c>
      <c r="O3317" s="13" t="str">
        <f ca="1">IF(Table1[[#This Row],[Report Date]]&gt;=TODAY()-6, "within week", "Older")</f>
        <v>within week</v>
      </c>
      <c r="P3317" s="37" t="e">
        <f>EOMONTH(Table1[[#This Row],[Report Date]], 0)</f>
        <v>#VALUE!</v>
      </c>
    </row>
    <row r="3318" spans="1:16" x14ac:dyDescent="0.25">
      <c r="A3318" s="9" t="s">
        <v>148</v>
      </c>
      <c r="B3318" s="10" t="s">
        <v>148</v>
      </c>
      <c r="C3318" s="9" t="s">
        <v>107</v>
      </c>
      <c r="D3318" s="9">
        <v>1</v>
      </c>
      <c r="E3318" s="9" t="s">
        <v>148</v>
      </c>
      <c r="F3318" s="9">
        <v>998005</v>
      </c>
      <c r="G3318" s="9" t="s">
        <v>126</v>
      </c>
      <c r="H3318" s="9" t="s">
        <v>146</v>
      </c>
      <c r="I3318" s="9" t="s">
        <v>148</v>
      </c>
      <c r="J3318" s="9" t="s">
        <v>148</v>
      </c>
      <c r="K3318" s="9" t="s">
        <v>148</v>
      </c>
      <c r="L3318" s="10" t="s">
        <v>148</v>
      </c>
      <c r="M3318" s="13" t="str">
        <f>IFERROR(TEXT(Table1[[#This Row],[Report Date]], "mmmm"),"")</f>
        <v/>
      </c>
      <c r="N3318" s="13" t="str">
        <f>IFERROR(YEAR(Table1[[#This Row],[Report Date]]),"")</f>
        <v/>
      </c>
      <c r="O3318" s="13" t="str">
        <f ca="1">IF(Table1[[#This Row],[Report Date]]&gt;=TODAY()-6, "within week", "Older")</f>
        <v>within week</v>
      </c>
      <c r="P3318" s="37" t="e">
        <f>EOMONTH(Table1[[#This Row],[Report Date]], 0)</f>
        <v>#VALUE!</v>
      </c>
    </row>
    <row r="3319" spans="1:16" x14ac:dyDescent="0.25">
      <c r="A3319" s="9" t="s">
        <v>148</v>
      </c>
      <c r="B3319" s="10" t="s">
        <v>148</v>
      </c>
      <c r="C3319" s="9" t="s">
        <v>107</v>
      </c>
      <c r="D3319" s="9">
        <v>1</v>
      </c>
      <c r="E3319" s="9" t="s">
        <v>148</v>
      </c>
      <c r="F3319" s="9">
        <v>367466</v>
      </c>
      <c r="G3319" s="9" t="s">
        <v>119</v>
      </c>
      <c r="H3319" s="9" t="s">
        <v>135</v>
      </c>
      <c r="I3319" s="9" t="s">
        <v>148</v>
      </c>
      <c r="J3319" s="9" t="s">
        <v>148</v>
      </c>
      <c r="K3319" s="9" t="s">
        <v>148</v>
      </c>
      <c r="L3319" s="10" t="s">
        <v>148</v>
      </c>
      <c r="M3319" s="13" t="str">
        <f>IFERROR(TEXT(Table1[[#This Row],[Report Date]], "mmmm"),"")</f>
        <v/>
      </c>
      <c r="N3319" s="13" t="str">
        <f>IFERROR(YEAR(Table1[[#This Row],[Report Date]]),"")</f>
        <v/>
      </c>
      <c r="O3319" s="13" t="str">
        <f ca="1">IF(Table1[[#This Row],[Report Date]]&gt;=TODAY()-6, "within week", "Older")</f>
        <v>within week</v>
      </c>
      <c r="P3319" s="37" t="e">
        <f>EOMONTH(Table1[[#This Row],[Report Date]], 0)</f>
        <v>#VALUE!</v>
      </c>
    </row>
    <row r="3320" spans="1:16" x14ac:dyDescent="0.25">
      <c r="A3320" s="9" t="s">
        <v>148</v>
      </c>
      <c r="B3320" s="10" t="s">
        <v>148</v>
      </c>
      <c r="C3320" s="9" t="s">
        <v>107</v>
      </c>
      <c r="D3320" s="9">
        <v>1</v>
      </c>
      <c r="E3320" s="9" t="s">
        <v>148</v>
      </c>
      <c r="F3320" s="9">
        <v>882660</v>
      </c>
      <c r="G3320" s="9" t="s">
        <v>116</v>
      </c>
      <c r="H3320" s="9" t="s">
        <v>144</v>
      </c>
      <c r="I3320" s="9" t="s">
        <v>148</v>
      </c>
      <c r="J3320" s="9" t="s">
        <v>148</v>
      </c>
      <c r="K3320" s="9" t="s">
        <v>148</v>
      </c>
      <c r="L3320" s="10" t="s">
        <v>148</v>
      </c>
      <c r="M3320" s="13" t="str">
        <f>IFERROR(TEXT(Table1[[#This Row],[Report Date]], "mmmm"),"")</f>
        <v/>
      </c>
      <c r="N3320" s="13" t="str">
        <f>IFERROR(YEAR(Table1[[#This Row],[Report Date]]),"")</f>
        <v/>
      </c>
      <c r="O3320" s="13" t="str">
        <f ca="1">IF(Table1[[#This Row],[Report Date]]&gt;=TODAY()-6, "within week", "Older")</f>
        <v>within week</v>
      </c>
      <c r="P3320" s="37" t="e">
        <f>EOMONTH(Table1[[#This Row],[Report Date]], 0)</f>
        <v>#VALUE!</v>
      </c>
    </row>
    <row r="3321" spans="1:16" x14ac:dyDescent="0.25">
      <c r="A3321" s="9" t="s">
        <v>11</v>
      </c>
      <c r="B3321" s="10">
        <v>45909</v>
      </c>
      <c r="C3321" s="9" t="s">
        <v>115</v>
      </c>
      <c r="D3321" s="9">
        <v>2</v>
      </c>
      <c r="E3321" s="9" t="s">
        <v>18</v>
      </c>
      <c r="F3321" s="9">
        <v>292405</v>
      </c>
      <c r="G3321" s="9" t="s">
        <v>125</v>
      </c>
      <c r="H3321" s="9" t="s">
        <v>129</v>
      </c>
      <c r="I3321" s="9">
        <v>140</v>
      </c>
      <c r="J3321" s="9">
        <v>20</v>
      </c>
      <c r="K3321" s="9">
        <v>0</v>
      </c>
      <c r="L3321" s="10">
        <v>0</v>
      </c>
      <c r="M3321" s="13" t="str">
        <f>IFERROR(TEXT(Table1[[#This Row],[Report Date]], "mmmm"),"")</f>
        <v>September</v>
      </c>
      <c r="N3321" s="13">
        <f>IFERROR(YEAR(Table1[[#This Row],[Report Date]]),"")</f>
        <v>2025</v>
      </c>
      <c r="O3321" s="13" t="str">
        <f ca="1">IF(Table1[[#This Row],[Report Date]]&gt;=TODAY()-6, "within week", "Older")</f>
        <v>Older</v>
      </c>
      <c r="P3321" s="37">
        <f>EOMONTH(Table1[[#This Row],[Report Date]], 0)</f>
        <v>45930</v>
      </c>
    </row>
    <row r="3322" spans="1:16" x14ac:dyDescent="0.25">
      <c r="A3322" s="9" t="s">
        <v>6</v>
      </c>
      <c r="B3322" s="10">
        <v>45909</v>
      </c>
      <c r="C3322" s="9" t="s">
        <v>115</v>
      </c>
      <c r="D3322" s="9">
        <v>2</v>
      </c>
      <c r="E3322" s="9" t="s">
        <v>20</v>
      </c>
      <c r="F3322" s="9">
        <v>586890</v>
      </c>
      <c r="G3322" s="9" t="s">
        <v>117</v>
      </c>
      <c r="H3322" s="9" t="s">
        <v>133</v>
      </c>
      <c r="I3322" s="9">
        <v>1</v>
      </c>
      <c r="J3322" s="9">
        <v>0</v>
      </c>
      <c r="K3322" s="9">
        <v>0</v>
      </c>
      <c r="L3322" s="10">
        <v>0</v>
      </c>
      <c r="M3322" s="13" t="str">
        <f>IFERROR(TEXT(Table1[[#This Row],[Report Date]], "mmmm"),"")</f>
        <v>September</v>
      </c>
      <c r="N3322" s="13">
        <f>IFERROR(YEAR(Table1[[#This Row],[Report Date]]),"")</f>
        <v>2025</v>
      </c>
      <c r="O3322" s="13" t="str">
        <f ca="1">IF(Table1[[#This Row],[Report Date]]&gt;=TODAY()-6, "within week", "Older")</f>
        <v>Older</v>
      </c>
      <c r="P3322" s="37">
        <f>EOMONTH(Table1[[#This Row],[Report Date]], 0)</f>
        <v>45930</v>
      </c>
    </row>
    <row r="3323" spans="1:16" x14ac:dyDescent="0.25">
      <c r="A3323" s="9" t="s">
        <v>2</v>
      </c>
      <c r="B3323" s="10">
        <v>45909</v>
      </c>
      <c r="C3323" s="9" t="s">
        <v>115</v>
      </c>
      <c r="D3323" s="9">
        <v>2</v>
      </c>
      <c r="E3323" s="9" t="s">
        <v>20</v>
      </c>
      <c r="F3323" s="9">
        <v>727595</v>
      </c>
      <c r="G3323" s="9" t="s">
        <v>116</v>
      </c>
      <c r="H3323" s="9" t="s">
        <v>144</v>
      </c>
      <c r="I3323" s="9">
        <v>0</v>
      </c>
      <c r="J3323" s="9">
        <v>0</v>
      </c>
      <c r="K3323" s="9">
        <v>0</v>
      </c>
      <c r="L3323" s="10">
        <v>0</v>
      </c>
      <c r="M3323" s="13" t="str">
        <f>IFERROR(TEXT(Table1[[#This Row],[Report Date]], "mmmm"),"")</f>
        <v>September</v>
      </c>
      <c r="N3323" s="13">
        <f>IFERROR(YEAR(Table1[[#This Row],[Report Date]]),"")</f>
        <v>2025</v>
      </c>
      <c r="O3323" s="13" t="str">
        <f ca="1">IF(Table1[[#This Row],[Report Date]]&gt;=TODAY()-6, "within week", "Older")</f>
        <v>Older</v>
      </c>
      <c r="P3323" s="37">
        <f>EOMONTH(Table1[[#This Row],[Report Date]], 0)</f>
        <v>45930</v>
      </c>
    </row>
    <row r="3324" spans="1:16" x14ac:dyDescent="0.25">
      <c r="A3324" s="9" t="s">
        <v>6</v>
      </c>
      <c r="B3324" s="10">
        <v>45902</v>
      </c>
      <c r="C3324" s="9" t="s">
        <v>115</v>
      </c>
      <c r="D3324" s="9">
        <v>2</v>
      </c>
      <c r="E3324" s="9" t="s">
        <v>18</v>
      </c>
      <c r="F3324" s="9">
        <v>542191</v>
      </c>
      <c r="G3324" s="9" t="s">
        <v>127</v>
      </c>
      <c r="H3324" s="9" t="s">
        <v>139</v>
      </c>
      <c r="I3324" s="9">
        <v>27</v>
      </c>
      <c r="J3324" s="9">
        <v>20</v>
      </c>
      <c r="K3324" s="9">
        <v>0</v>
      </c>
      <c r="L3324" s="10">
        <v>0</v>
      </c>
      <c r="M3324" s="13" t="str">
        <f>IFERROR(TEXT(Table1[[#This Row],[Report Date]], "mmmm"),"")</f>
        <v>September</v>
      </c>
      <c r="N3324" s="13">
        <f>IFERROR(YEAR(Table1[[#This Row],[Report Date]]),"")</f>
        <v>2025</v>
      </c>
      <c r="O3324" s="13" t="str">
        <f ca="1">IF(Table1[[#This Row],[Report Date]]&gt;=TODAY()-6, "within week", "Older")</f>
        <v>Older</v>
      </c>
      <c r="P3324" s="37">
        <f>EOMONTH(Table1[[#This Row],[Report Date]], 0)</f>
        <v>45930</v>
      </c>
    </row>
    <row r="3325" spans="1:16" x14ac:dyDescent="0.25">
      <c r="A3325" s="9" t="s">
        <v>11</v>
      </c>
      <c r="B3325" s="10">
        <v>45895</v>
      </c>
      <c r="C3325" s="9" t="s">
        <v>115</v>
      </c>
      <c r="D3325" s="9">
        <v>2</v>
      </c>
      <c r="E3325" s="9" t="s">
        <v>18</v>
      </c>
      <c r="F3325" s="9">
        <v>775132</v>
      </c>
      <c r="G3325" s="9" t="s">
        <v>123</v>
      </c>
      <c r="H3325" s="9" t="s">
        <v>139</v>
      </c>
      <c r="I3325" s="9">
        <v>25</v>
      </c>
      <c r="J3325" s="9">
        <v>15</v>
      </c>
      <c r="K3325" s="9">
        <v>0</v>
      </c>
      <c r="L3325" s="10">
        <v>0</v>
      </c>
      <c r="M3325" s="13" t="str">
        <f>IFERROR(TEXT(Table1[[#This Row],[Report Date]], "mmmm"),"")</f>
        <v>August</v>
      </c>
      <c r="N3325" s="13">
        <f>IFERROR(YEAR(Table1[[#This Row],[Report Date]]),"")</f>
        <v>2025</v>
      </c>
      <c r="O3325" s="13" t="str">
        <f ca="1">IF(Table1[[#This Row],[Report Date]]&gt;=TODAY()-6, "within week", "Older")</f>
        <v>Older</v>
      </c>
      <c r="P3325" s="37">
        <f>EOMONTH(Table1[[#This Row],[Report Date]], 0)</f>
        <v>45900</v>
      </c>
    </row>
    <row r="3326" spans="1:16" x14ac:dyDescent="0.25">
      <c r="A3326" s="9" t="s">
        <v>11</v>
      </c>
      <c r="B3326" s="10">
        <v>45895</v>
      </c>
      <c r="C3326" s="9" t="s">
        <v>115</v>
      </c>
      <c r="D3326" s="9">
        <v>2</v>
      </c>
      <c r="E3326" s="9" t="s">
        <v>18</v>
      </c>
      <c r="F3326" s="9">
        <v>851529</v>
      </c>
      <c r="G3326" s="9" t="s">
        <v>124</v>
      </c>
      <c r="H3326" s="9" t="s">
        <v>140</v>
      </c>
      <c r="I3326" s="9">
        <v>56</v>
      </c>
      <c r="J3326" s="9">
        <v>15</v>
      </c>
      <c r="K3326" s="9">
        <v>0</v>
      </c>
      <c r="L3326" s="10">
        <v>0</v>
      </c>
      <c r="M3326" s="13" t="str">
        <f>IFERROR(TEXT(Table1[[#This Row],[Report Date]], "mmmm"),"")</f>
        <v>August</v>
      </c>
      <c r="N3326" s="13">
        <f>IFERROR(YEAR(Table1[[#This Row],[Report Date]]),"")</f>
        <v>2025</v>
      </c>
      <c r="O3326" s="13" t="str">
        <f ca="1">IF(Table1[[#This Row],[Report Date]]&gt;=TODAY()-6, "within week", "Older")</f>
        <v>Older</v>
      </c>
      <c r="P3326" s="37">
        <f>EOMONTH(Table1[[#This Row],[Report Date]], 0)</f>
        <v>45900</v>
      </c>
    </row>
    <row r="3327" spans="1:16" x14ac:dyDescent="0.25">
      <c r="A3327" s="9" t="s">
        <v>6</v>
      </c>
      <c r="B3327" s="10">
        <v>45895</v>
      </c>
      <c r="C3327" s="9" t="s">
        <v>115</v>
      </c>
      <c r="D3327" s="9">
        <v>2</v>
      </c>
      <c r="E3327" s="9" t="s">
        <v>20</v>
      </c>
      <c r="F3327" s="9">
        <v>579013</v>
      </c>
      <c r="G3327" s="9" t="s">
        <v>123</v>
      </c>
      <c r="H3327" s="9" t="s">
        <v>131</v>
      </c>
      <c r="I3327" s="9">
        <v>1</v>
      </c>
      <c r="J3327" s="9">
        <v>0</v>
      </c>
      <c r="K3327" s="9">
        <v>0</v>
      </c>
      <c r="L3327" s="10">
        <v>0</v>
      </c>
      <c r="M3327" s="13" t="str">
        <f>IFERROR(TEXT(Table1[[#This Row],[Report Date]], "mmmm"),"")</f>
        <v>August</v>
      </c>
      <c r="N3327" s="13">
        <f>IFERROR(YEAR(Table1[[#This Row],[Report Date]]),"")</f>
        <v>2025</v>
      </c>
      <c r="O3327" s="13" t="str">
        <f ca="1">IF(Table1[[#This Row],[Report Date]]&gt;=TODAY()-6, "within week", "Older")</f>
        <v>Older</v>
      </c>
      <c r="P3327" s="37">
        <f>EOMONTH(Table1[[#This Row],[Report Date]], 0)</f>
        <v>45900</v>
      </c>
    </row>
    <row r="3328" spans="1:16" x14ac:dyDescent="0.25">
      <c r="A3328" s="9" t="s">
        <v>2</v>
      </c>
      <c r="B3328" s="10">
        <v>45895</v>
      </c>
      <c r="C3328" s="9" t="s">
        <v>115</v>
      </c>
      <c r="D3328" s="9">
        <v>2</v>
      </c>
      <c r="E3328" s="9" t="s">
        <v>20</v>
      </c>
      <c r="F3328" s="9">
        <v>127678</v>
      </c>
      <c r="G3328" s="9" t="s">
        <v>123</v>
      </c>
      <c r="H3328" s="9" t="s">
        <v>143</v>
      </c>
      <c r="I3328" s="9">
        <v>1</v>
      </c>
      <c r="J3328" s="9">
        <v>0</v>
      </c>
      <c r="K3328" s="9">
        <v>0</v>
      </c>
      <c r="L3328" s="10">
        <v>0</v>
      </c>
      <c r="M3328" s="13" t="str">
        <f>IFERROR(TEXT(Table1[[#This Row],[Report Date]], "mmmm"),"")</f>
        <v>August</v>
      </c>
      <c r="N3328" s="13">
        <f>IFERROR(YEAR(Table1[[#This Row],[Report Date]]),"")</f>
        <v>2025</v>
      </c>
      <c r="O3328" s="13" t="str">
        <f ca="1">IF(Table1[[#This Row],[Report Date]]&gt;=TODAY()-6, "within week", "Older")</f>
        <v>Older</v>
      </c>
      <c r="P3328" s="37">
        <f>EOMONTH(Table1[[#This Row],[Report Date]], 0)</f>
        <v>45900</v>
      </c>
    </row>
    <row r="3329" spans="1:16" x14ac:dyDescent="0.25">
      <c r="A3329" s="9" t="s">
        <v>6</v>
      </c>
      <c r="B3329" s="10">
        <v>45888</v>
      </c>
      <c r="C3329" s="9" t="s">
        <v>115</v>
      </c>
      <c r="D3329" s="9">
        <v>2</v>
      </c>
      <c r="E3329" s="9" t="s">
        <v>20</v>
      </c>
      <c r="F3329" s="9">
        <v>494351</v>
      </c>
      <c r="G3329" s="9" t="s">
        <v>127</v>
      </c>
      <c r="H3329" s="9" t="s">
        <v>139</v>
      </c>
      <c r="I3329" s="9">
        <v>0</v>
      </c>
      <c r="J3329" s="9">
        <v>0</v>
      </c>
      <c r="K3329" s="9">
        <v>0</v>
      </c>
      <c r="L3329" s="10">
        <v>0</v>
      </c>
      <c r="M3329" s="13" t="str">
        <f>IFERROR(TEXT(Table1[[#This Row],[Report Date]], "mmmm"),"")</f>
        <v>August</v>
      </c>
      <c r="N3329" s="13">
        <f>IFERROR(YEAR(Table1[[#This Row],[Report Date]]),"")</f>
        <v>2025</v>
      </c>
      <c r="O3329" s="13" t="str">
        <f ca="1">IF(Table1[[#This Row],[Report Date]]&gt;=TODAY()-6, "within week", "Older")</f>
        <v>Older</v>
      </c>
      <c r="P3329" s="37">
        <f>EOMONTH(Table1[[#This Row],[Report Date]], 0)</f>
        <v>45900</v>
      </c>
    </row>
    <row r="3330" spans="1:16" x14ac:dyDescent="0.25">
      <c r="A3330" s="9" t="s">
        <v>11</v>
      </c>
      <c r="B3330" s="10">
        <v>45881</v>
      </c>
      <c r="C3330" s="9" t="s">
        <v>115</v>
      </c>
      <c r="D3330" s="9">
        <v>2</v>
      </c>
      <c r="E3330" s="9" t="s">
        <v>18</v>
      </c>
      <c r="F3330" s="9">
        <v>809205</v>
      </c>
      <c r="G3330" s="9" t="s">
        <v>117</v>
      </c>
      <c r="H3330" s="9" t="s">
        <v>133</v>
      </c>
      <c r="I3330" s="9">
        <v>104</v>
      </c>
      <c r="J3330" s="9">
        <v>26</v>
      </c>
      <c r="K3330" s="9">
        <v>0</v>
      </c>
      <c r="L3330" s="10">
        <v>0</v>
      </c>
      <c r="M3330" s="13" t="str">
        <f>IFERROR(TEXT(Table1[[#This Row],[Report Date]], "mmmm"),"")</f>
        <v>August</v>
      </c>
      <c r="N3330" s="13">
        <f>IFERROR(YEAR(Table1[[#This Row],[Report Date]]),"")</f>
        <v>2025</v>
      </c>
      <c r="O3330" s="13" t="str">
        <f ca="1">IF(Table1[[#This Row],[Report Date]]&gt;=TODAY()-6, "within week", "Older")</f>
        <v>Older</v>
      </c>
      <c r="P3330" s="37">
        <f>EOMONTH(Table1[[#This Row],[Report Date]], 0)</f>
        <v>45900</v>
      </c>
    </row>
    <row r="3331" spans="1:16" x14ac:dyDescent="0.25">
      <c r="A3331" s="9" t="s">
        <v>11</v>
      </c>
      <c r="B3331" s="10">
        <v>45881</v>
      </c>
      <c r="C3331" s="9" t="s">
        <v>115</v>
      </c>
      <c r="D3331" s="9">
        <v>2</v>
      </c>
      <c r="E3331" s="9" t="s">
        <v>18</v>
      </c>
      <c r="F3331" s="9">
        <v>891451</v>
      </c>
      <c r="G3331" s="9" t="s">
        <v>122</v>
      </c>
      <c r="H3331" s="9" t="s">
        <v>138</v>
      </c>
      <c r="I3331" s="9">
        <v>75</v>
      </c>
      <c r="J3331" s="9">
        <v>32</v>
      </c>
      <c r="K3331" s="9">
        <v>0</v>
      </c>
      <c r="L3331" s="10">
        <v>0</v>
      </c>
      <c r="M3331" s="13" t="str">
        <f>IFERROR(TEXT(Table1[[#This Row],[Report Date]], "mmmm"),"")</f>
        <v>August</v>
      </c>
      <c r="N3331" s="13">
        <f>IFERROR(YEAR(Table1[[#This Row],[Report Date]]),"")</f>
        <v>2025</v>
      </c>
      <c r="O3331" s="13" t="str">
        <f ca="1">IF(Table1[[#This Row],[Report Date]]&gt;=TODAY()-6, "within week", "Older")</f>
        <v>Older</v>
      </c>
      <c r="P3331" s="37">
        <f>EOMONTH(Table1[[#This Row],[Report Date]], 0)</f>
        <v>45900</v>
      </c>
    </row>
    <row r="3332" spans="1:16" x14ac:dyDescent="0.25">
      <c r="A3332" s="9" t="s">
        <v>11</v>
      </c>
      <c r="B3332" s="10">
        <v>45881</v>
      </c>
      <c r="C3332" s="9" t="s">
        <v>115</v>
      </c>
      <c r="D3332" s="9">
        <v>2</v>
      </c>
      <c r="E3332" s="9" t="s">
        <v>18</v>
      </c>
      <c r="F3332" s="9">
        <v>781353</v>
      </c>
      <c r="G3332" s="9" t="s">
        <v>123</v>
      </c>
      <c r="H3332" s="9" t="s">
        <v>139</v>
      </c>
      <c r="I3332" s="9">
        <v>22</v>
      </c>
      <c r="J3332" s="9">
        <v>15</v>
      </c>
      <c r="K3332" s="9">
        <v>0</v>
      </c>
      <c r="L3332" s="10">
        <v>0</v>
      </c>
      <c r="M3332" s="13" t="str">
        <f>IFERROR(TEXT(Table1[[#This Row],[Report Date]], "mmmm"),"")</f>
        <v>August</v>
      </c>
      <c r="N3332" s="13">
        <f>IFERROR(YEAR(Table1[[#This Row],[Report Date]]),"")</f>
        <v>2025</v>
      </c>
      <c r="O3332" s="13" t="str">
        <f ca="1">IF(Table1[[#This Row],[Report Date]]&gt;=TODAY()-6, "within week", "Older")</f>
        <v>Older</v>
      </c>
      <c r="P3332" s="37">
        <f>EOMONTH(Table1[[#This Row],[Report Date]], 0)</f>
        <v>45900</v>
      </c>
    </row>
    <row r="3333" spans="1:16" x14ac:dyDescent="0.25">
      <c r="A3333" s="9" t="s">
        <v>11</v>
      </c>
      <c r="B3333" s="10">
        <v>45881</v>
      </c>
      <c r="C3333" s="9" t="s">
        <v>115</v>
      </c>
      <c r="D3333" s="9">
        <v>2</v>
      </c>
      <c r="E3333" s="9" t="s">
        <v>18</v>
      </c>
      <c r="F3333" s="9">
        <v>186791</v>
      </c>
      <c r="G3333" s="9" t="s">
        <v>124</v>
      </c>
      <c r="H3333" s="9" t="s">
        <v>140</v>
      </c>
      <c r="I3333" s="9">
        <v>105</v>
      </c>
      <c r="J3333" s="9">
        <v>15</v>
      </c>
      <c r="K3333" s="9">
        <v>0</v>
      </c>
      <c r="L3333" s="10">
        <v>0</v>
      </c>
      <c r="M3333" s="13" t="str">
        <f>IFERROR(TEXT(Table1[[#This Row],[Report Date]], "mmmm"),"")</f>
        <v>August</v>
      </c>
      <c r="N3333" s="13">
        <f>IFERROR(YEAR(Table1[[#This Row],[Report Date]]),"")</f>
        <v>2025</v>
      </c>
      <c r="O3333" s="13" t="str">
        <f ca="1">IF(Table1[[#This Row],[Report Date]]&gt;=TODAY()-6, "within week", "Older")</f>
        <v>Older</v>
      </c>
      <c r="P3333" s="37">
        <f>EOMONTH(Table1[[#This Row],[Report Date]], 0)</f>
        <v>45900</v>
      </c>
    </row>
    <row r="3334" spans="1:16" x14ac:dyDescent="0.25">
      <c r="A3334" s="9" t="s">
        <v>6</v>
      </c>
      <c r="B3334" s="10">
        <v>45881</v>
      </c>
      <c r="C3334" s="9" t="s">
        <v>115</v>
      </c>
      <c r="D3334" s="9">
        <v>2</v>
      </c>
      <c r="E3334" s="9" t="s">
        <v>20</v>
      </c>
      <c r="F3334" s="9">
        <v>855827</v>
      </c>
      <c r="G3334" s="9" t="s">
        <v>117</v>
      </c>
      <c r="H3334" s="9" t="s">
        <v>145</v>
      </c>
      <c r="I3334" s="9">
        <v>0</v>
      </c>
      <c r="J3334" s="9">
        <v>0</v>
      </c>
      <c r="K3334" s="9">
        <v>0</v>
      </c>
      <c r="L3334" s="10">
        <v>0</v>
      </c>
      <c r="M3334" s="13" t="str">
        <f>IFERROR(TEXT(Table1[[#This Row],[Report Date]], "mmmm"),"")</f>
        <v>August</v>
      </c>
      <c r="N3334" s="13">
        <f>IFERROR(YEAR(Table1[[#This Row],[Report Date]]),"")</f>
        <v>2025</v>
      </c>
      <c r="O3334" s="13" t="str">
        <f ca="1">IF(Table1[[#This Row],[Report Date]]&gt;=TODAY()-6, "within week", "Older")</f>
        <v>Older</v>
      </c>
      <c r="P3334" s="37">
        <f>EOMONTH(Table1[[#This Row],[Report Date]], 0)</f>
        <v>45900</v>
      </c>
    </row>
    <row r="3335" spans="1:16" x14ac:dyDescent="0.25">
      <c r="A3335" s="9" t="s">
        <v>11</v>
      </c>
      <c r="B3335" s="10">
        <v>45874</v>
      </c>
      <c r="C3335" s="9" t="s">
        <v>115</v>
      </c>
      <c r="D3335" s="9">
        <v>2</v>
      </c>
      <c r="E3335" s="9" t="s">
        <v>18</v>
      </c>
      <c r="F3335" s="9">
        <v>437023</v>
      </c>
      <c r="G3335" s="9" t="s">
        <v>120</v>
      </c>
      <c r="H3335" s="9" t="s">
        <v>140</v>
      </c>
      <c r="I3335" s="9">
        <v>60</v>
      </c>
      <c r="J3335" s="9">
        <v>18</v>
      </c>
      <c r="K3335" s="9">
        <v>0</v>
      </c>
      <c r="L3335" s="10">
        <v>0</v>
      </c>
      <c r="M3335" s="13" t="str">
        <f>IFERROR(TEXT(Table1[[#This Row],[Report Date]], "mmmm"),"")</f>
        <v>August</v>
      </c>
      <c r="N3335" s="13">
        <f>IFERROR(YEAR(Table1[[#This Row],[Report Date]]),"")</f>
        <v>2025</v>
      </c>
      <c r="O3335" s="13" t="str">
        <f ca="1">IF(Table1[[#This Row],[Report Date]]&gt;=TODAY()-6, "within week", "Older")</f>
        <v>Older</v>
      </c>
      <c r="P3335" s="37">
        <f>EOMONTH(Table1[[#This Row],[Report Date]], 0)</f>
        <v>45900</v>
      </c>
    </row>
    <row r="3336" spans="1:16" x14ac:dyDescent="0.25">
      <c r="A3336" s="9" t="s">
        <v>11</v>
      </c>
      <c r="B3336" s="10">
        <v>45867</v>
      </c>
      <c r="C3336" s="9" t="s">
        <v>115</v>
      </c>
      <c r="D3336" s="9">
        <v>2</v>
      </c>
      <c r="E3336" s="9" t="s">
        <v>18</v>
      </c>
      <c r="F3336" s="9">
        <v>174219</v>
      </c>
      <c r="G3336" s="9" t="s">
        <v>118</v>
      </c>
      <c r="H3336" s="9" t="s">
        <v>134</v>
      </c>
      <c r="I3336" s="9">
        <v>91</v>
      </c>
      <c r="J3336" s="9">
        <v>15</v>
      </c>
      <c r="K3336" s="9">
        <v>0</v>
      </c>
      <c r="L3336" s="10">
        <v>0</v>
      </c>
      <c r="M3336" s="13" t="str">
        <f>IFERROR(TEXT(Table1[[#This Row],[Report Date]], "mmmm"),"")</f>
        <v>July</v>
      </c>
      <c r="N3336" s="13">
        <f>IFERROR(YEAR(Table1[[#This Row],[Report Date]]),"")</f>
        <v>2025</v>
      </c>
      <c r="O3336" s="13" t="str">
        <f ca="1">IF(Table1[[#This Row],[Report Date]]&gt;=TODAY()-6, "within week", "Older")</f>
        <v>Older</v>
      </c>
      <c r="P3336" s="37">
        <f>EOMONTH(Table1[[#This Row],[Report Date]], 0)</f>
        <v>45869</v>
      </c>
    </row>
    <row r="3337" spans="1:16" x14ac:dyDescent="0.25">
      <c r="A3337" s="9" t="s">
        <v>6</v>
      </c>
      <c r="B3337" s="10">
        <v>45867</v>
      </c>
      <c r="C3337" s="9" t="s">
        <v>115</v>
      </c>
      <c r="D3337" s="9">
        <v>2</v>
      </c>
      <c r="E3337" s="9" t="s">
        <v>20</v>
      </c>
      <c r="F3337" s="9">
        <v>770262</v>
      </c>
      <c r="G3337" s="9" t="s">
        <v>118</v>
      </c>
      <c r="H3337" s="9" t="s">
        <v>138</v>
      </c>
      <c r="I3337" s="9">
        <v>4</v>
      </c>
      <c r="J3337" s="9">
        <v>0</v>
      </c>
      <c r="K3337" s="9">
        <v>0</v>
      </c>
      <c r="L3337" s="10">
        <v>0</v>
      </c>
      <c r="M3337" s="13" t="str">
        <f>IFERROR(TEXT(Table1[[#This Row],[Report Date]], "mmmm"),"")</f>
        <v>July</v>
      </c>
      <c r="N3337" s="13">
        <f>IFERROR(YEAR(Table1[[#This Row],[Report Date]]),"")</f>
        <v>2025</v>
      </c>
      <c r="O3337" s="13" t="str">
        <f ca="1">IF(Table1[[#This Row],[Report Date]]&gt;=TODAY()-6, "within week", "Older")</f>
        <v>Older</v>
      </c>
      <c r="P3337" s="37">
        <f>EOMONTH(Table1[[#This Row],[Report Date]], 0)</f>
        <v>45869</v>
      </c>
    </row>
    <row r="3338" spans="1:16" x14ac:dyDescent="0.25">
      <c r="A3338" s="9" t="s">
        <v>2</v>
      </c>
      <c r="B3338" s="10">
        <v>45867</v>
      </c>
      <c r="C3338" s="9" t="s">
        <v>115</v>
      </c>
      <c r="D3338" s="9">
        <v>2</v>
      </c>
      <c r="E3338" s="9" t="s">
        <v>18</v>
      </c>
      <c r="F3338" s="9">
        <v>174446</v>
      </c>
      <c r="G3338" s="9" t="s">
        <v>125</v>
      </c>
      <c r="H3338" s="9" t="s">
        <v>145</v>
      </c>
      <c r="I3338" s="9">
        <v>62</v>
      </c>
      <c r="J3338" s="9">
        <v>15</v>
      </c>
      <c r="K3338" s="9">
        <v>0</v>
      </c>
      <c r="L3338" s="10">
        <v>0</v>
      </c>
      <c r="M3338" s="13" t="str">
        <f>IFERROR(TEXT(Table1[[#This Row],[Report Date]], "mmmm"),"")</f>
        <v>July</v>
      </c>
      <c r="N3338" s="13">
        <f>IFERROR(YEAR(Table1[[#This Row],[Report Date]]),"")</f>
        <v>2025</v>
      </c>
      <c r="O3338" s="13" t="str">
        <f ca="1">IF(Table1[[#This Row],[Report Date]]&gt;=TODAY()-6, "within week", "Older")</f>
        <v>Older</v>
      </c>
      <c r="P3338" s="37">
        <f>EOMONTH(Table1[[#This Row],[Report Date]], 0)</f>
        <v>45869</v>
      </c>
    </row>
    <row r="3339" spans="1:16" x14ac:dyDescent="0.25">
      <c r="A3339" s="9" t="s">
        <v>11</v>
      </c>
      <c r="B3339" s="10">
        <v>45860</v>
      </c>
      <c r="C3339" s="9" t="s">
        <v>115</v>
      </c>
      <c r="D3339" s="9">
        <v>2</v>
      </c>
      <c r="E3339" s="9" t="s">
        <v>18</v>
      </c>
      <c r="F3339" s="9">
        <v>420397</v>
      </c>
      <c r="G3339" s="9" t="s">
        <v>125</v>
      </c>
      <c r="H3339" s="9" t="s">
        <v>137</v>
      </c>
      <c r="I3339" s="9">
        <v>55</v>
      </c>
      <c r="J3339" s="9">
        <v>19</v>
      </c>
      <c r="K3339" s="9">
        <v>0</v>
      </c>
      <c r="L3339" s="10">
        <v>0</v>
      </c>
      <c r="M3339" s="13" t="str">
        <f>IFERROR(TEXT(Table1[[#This Row],[Report Date]], "mmmm"),"")</f>
        <v>July</v>
      </c>
      <c r="N3339" s="13">
        <f>IFERROR(YEAR(Table1[[#This Row],[Report Date]]),"")</f>
        <v>2025</v>
      </c>
      <c r="O3339" s="13" t="str">
        <f ca="1">IF(Table1[[#This Row],[Report Date]]&gt;=TODAY()-6, "within week", "Older")</f>
        <v>Older</v>
      </c>
      <c r="P3339" s="37">
        <f>EOMONTH(Table1[[#This Row],[Report Date]], 0)</f>
        <v>45869</v>
      </c>
    </row>
    <row r="3340" spans="1:16" x14ac:dyDescent="0.25">
      <c r="A3340" s="9" t="s">
        <v>11</v>
      </c>
      <c r="B3340" s="10">
        <v>45860</v>
      </c>
      <c r="C3340" s="9" t="s">
        <v>115</v>
      </c>
      <c r="D3340" s="9">
        <v>2</v>
      </c>
      <c r="E3340" s="9" t="s">
        <v>18</v>
      </c>
      <c r="F3340" s="9">
        <v>214840</v>
      </c>
      <c r="G3340" s="9" t="s">
        <v>116</v>
      </c>
      <c r="H3340" s="9" t="s">
        <v>140</v>
      </c>
      <c r="I3340" s="9">
        <v>131</v>
      </c>
      <c r="J3340" s="9">
        <v>42</v>
      </c>
      <c r="K3340" s="9">
        <v>0</v>
      </c>
      <c r="L3340" s="10">
        <v>0</v>
      </c>
      <c r="M3340" s="13" t="str">
        <f>IFERROR(TEXT(Table1[[#This Row],[Report Date]], "mmmm"),"")</f>
        <v>July</v>
      </c>
      <c r="N3340" s="13">
        <f>IFERROR(YEAR(Table1[[#This Row],[Report Date]]),"")</f>
        <v>2025</v>
      </c>
      <c r="O3340" s="13" t="str">
        <f ca="1">IF(Table1[[#This Row],[Report Date]]&gt;=TODAY()-6, "within week", "Older")</f>
        <v>Older</v>
      </c>
      <c r="P3340" s="37">
        <f>EOMONTH(Table1[[#This Row],[Report Date]], 0)</f>
        <v>45869</v>
      </c>
    </row>
    <row r="3341" spans="1:16" x14ac:dyDescent="0.25">
      <c r="A3341" s="9" t="s">
        <v>11</v>
      </c>
      <c r="B3341" s="10">
        <v>45860</v>
      </c>
      <c r="C3341" s="9" t="s">
        <v>115</v>
      </c>
      <c r="D3341" s="9">
        <v>2</v>
      </c>
      <c r="E3341" s="9" t="s">
        <v>18</v>
      </c>
      <c r="F3341" s="9">
        <v>216944</v>
      </c>
      <c r="G3341" s="9" t="s">
        <v>118</v>
      </c>
      <c r="H3341" s="9" t="s">
        <v>142</v>
      </c>
      <c r="I3341" s="9">
        <v>89</v>
      </c>
      <c r="J3341" s="9">
        <v>40</v>
      </c>
      <c r="K3341" s="9">
        <v>0</v>
      </c>
      <c r="L3341" s="10">
        <v>0</v>
      </c>
      <c r="M3341" s="13" t="str">
        <f>IFERROR(TEXT(Table1[[#This Row],[Report Date]], "mmmm"),"")</f>
        <v>July</v>
      </c>
      <c r="N3341" s="13">
        <f>IFERROR(YEAR(Table1[[#This Row],[Report Date]]),"")</f>
        <v>2025</v>
      </c>
      <c r="O3341" s="13" t="str">
        <f ca="1">IF(Table1[[#This Row],[Report Date]]&gt;=TODAY()-6, "within week", "Older")</f>
        <v>Older</v>
      </c>
      <c r="P3341" s="37">
        <f>EOMONTH(Table1[[#This Row],[Report Date]], 0)</f>
        <v>45869</v>
      </c>
    </row>
    <row r="3342" spans="1:16" x14ac:dyDescent="0.25">
      <c r="A3342" s="9" t="s">
        <v>11</v>
      </c>
      <c r="B3342" s="10">
        <v>45860</v>
      </c>
      <c r="C3342" s="9" t="s">
        <v>115</v>
      </c>
      <c r="D3342" s="9">
        <v>2</v>
      </c>
      <c r="E3342" s="9" t="s">
        <v>18</v>
      </c>
      <c r="F3342" s="9">
        <v>396752</v>
      </c>
      <c r="G3342" s="9" t="s">
        <v>119</v>
      </c>
      <c r="H3342" s="9" t="s">
        <v>143</v>
      </c>
      <c r="I3342" s="9">
        <v>84</v>
      </c>
      <c r="J3342" s="9">
        <v>40</v>
      </c>
      <c r="K3342" s="9">
        <v>0</v>
      </c>
      <c r="L3342" s="10">
        <v>0</v>
      </c>
      <c r="M3342" s="13" t="str">
        <f>IFERROR(TEXT(Table1[[#This Row],[Report Date]], "mmmm"),"")</f>
        <v>July</v>
      </c>
      <c r="N3342" s="13">
        <f>IFERROR(YEAR(Table1[[#This Row],[Report Date]]),"")</f>
        <v>2025</v>
      </c>
      <c r="O3342" s="13" t="str">
        <f ca="1">IF(Table1[[#This Row],[Report Date]]&gt;=TODAY()-6, "within week", "Older")</f>
        <v>Older</v>
      </c>
      <c r="P3342" s="37">
        <f>EOMONTH(Table1[[#This Row],[Report Date]], 0)</f>
        <v>45869</v>
      </c>
    </row>
    <row r="3343" spans="1:16" x14ac:dyDescent="0.25">
      <c r="A3343" s="9" t="s">
        <v>16</v>
      </c>
      <c r="B3343" s="10">
        <v>45853</v>
      </c>
      <c r="C3343" s="9" t="s">
        <v>115</v>
      </c>
      <c r="D3343" s="9">
        <v>2</v>
      </c>
      <c r="E3343" s="9" t="s">
        <v>18</v>
      </c>
      <c r="F3343" s="9">
        <v>578251</v>
      </c>
      <c r="G3343" s="9" t="s">
        <v>127</v>
      </c>
      <c r="H3343" s="9" t="s">
        <v>143</v>
      </c>
      <c r="I3343" s="9">
        <v>75</v>
      </c>
      <c r="J3343" s="9">
        <v>15</v>
      </c>
      <c r="K3343" s="9">
        <v>0</v>
      </c>
      <c r="L3343" s="10">
        <v>0</v>
      </c>
      <c r="M3343" s="13" t="str">
        <f>IFERROR(TEXT(Table1[[#This Row],[Report Date]], "mmmm"),"")</f>
        <v>July</v>
      </c>
      <c r="N3343" s="13">
        <f>IFERROR(YEAR(Table1[[#This Row],[Report Date]]),"")</f>
        <v>2025</v>
      </c>
      <c r="O3343" s="13" t="str">
        <f ca="1">IF(Table1[[#This Row],[Report Date]]&gt;=TODAY()-6, "within week", "Older")</f>
        <v>Older</v>
      </c>
      <c r="P3343" s="37">
        <f>EOMONTH(Table1[[#This Row],[Report Date]], 0)</f>
        <v>45869</v>
      </c>
    </row>
    <row r="3344" spans="1:16" x14ac:dyDescent="0.25">
      <c r="A3344" s="9" t="s">
        <v>11</v>
      </c>
      <c r="B3344" s="10">
        <v>45853</v>
      </c>
      <c r="C3344" s="9" t="s">
        <v>115</v>
      </c>
      <c r="D3344" s="9">
        <v>2</v>
      </c>
      <c r="E3344" s="9" t="s">
        <v>18</v>
      </c>
      <c r="F3344" s="9">
        <v>284139</v>
      </c>
      <c r="G3344" s="9" t="s">
        <v>125</v>
      </c>
      <c r="H3344" s="9" t="s">
        <v>133</v>
      </c>
      <c r="I3344" s="9">
        <v>77</v>
      </c>
      <c r="J3344" s="9">
        <v>33</v>
      </c>
      <c r="K3344" s="9">
        <v>0</v>
      </c>
      <c r="L3344" s="10">
        <v>0</v>
      </c>
      <c r="M3344" s="13" t="str">
        <f>IFERROR(TEXT(Table1[[#This Row],[Report Date]], "mmmm"),"")</f>
        <v>July</v>
      </c>
      <c r="N3344" s="13">
        <f>IFERROR(YEAR(Table1[[#This Row],[Report Date]]),"")</f>
        <v>2025</v>
      </c>
      <c r="O3344" s="13" t="str">
        <f ca="1">IF(Table1[[#This Row],[Report Date]]&gt;=TODAY()-6, "within week", "Older")</f>
        <v>Older</v>
      </c>
      <c r="P3344" s="37">
        <f>EOMONTH(Table1[[#This Row],[Report Date]], 0)</f>
        <v>45869</v>
      </c>
    </row>
    <row r="3345" spans="1:16" x14ac:dyDescent="0.25">
      <c r="A3345" s="9" t="s">
        <v>11</v>
      </c>
      <c r="B3345" s="10">
        <v>45853</v>
      </c>
      <c r="C3345" s="9" t="s">
        <v>115</v>
      </c>
      <c r="D3345" s="9">
        <v>2</v>
      </c>
      <c r="E3345" s="9" t="s">
        <v>19</v>
      </c>
      <c r="F3345" s="9">
        <v>318290</v>
      </c>
      <c r="G3345" s="9" t="s">
        <v>118</v>
      </c>
      <c r="H3345" s="9" t="s">
        <v>138</v>
      </c>
      <c r="I3345" s="9">
        <v>5</v>
      </c>
      <c r="J3345" s="9">
        <v>0</v>
      </c>
      <c r="K3345" s="9">
        <v>0</v>
      </c>
      <c r="L3345" s="10">
        <v>0</v>
      </c>
      <c r="M3345" s="13" t="str">
        <f>IFERROR(TEXT(Table1[[#This Row],[Report Date]], "mmmm"),"")</f>
        <v>July</v>
      </c>
      <c r="N3345" s="13">
        <f>IFERROR(YEAR(Table1[[#This Row],[Report Date]]),"")</f>
        <v>2025</v>
      </c>
      <c r="O3345" s="13" t="str">
        <f ca="1">IF(Table1[[#This Row],[Report Date]]&gt;=TODAY()-6, "within week", "Older")</f>
        <v>Older</v>
      </c>
      <c r="P3345" s="37">
        <f>EOMONTH(Table1[[#This Row],[Report Date]], 0)</f>
        <v>45869</v>
      </c>
    </row>
    <row r="3346" spans="1:16" x14ac:dyDescent="0.25">
      <c r="A3346" s="9" t="s">
        <v>6</v>
      </c>
      <c r="B3346" s="10">
        <v>45853</v>
      </c>
      <c r="C3346" s="9" t="s">
        <v>115</v>
      </c>
      <c r="D3346" s="9">
        <v>2</v>
      </c>
      <c r="E3346" s="9" t="s">
        <v>18</v>
      </c>
      <c r="F3346" s="9">
        <v>843797</v>
      </c>
      <c r="G3346" s="9" t="s">
        <v>127</v>
      </c>
      <c r="H3346" s="9" t="s">
        <v>147</v>
      </c>
      <c r="I3346" s="9">
        <v>49</v>
      </c>
      <c r="J3346" s="9">
        <v>15</v>
      </c>
      <c r="K3346" s="9">
        <v>0</v>
      </c>
      <c r="L3346" s="10">
        <v>0</v>
      </c>
      <c r="M3346" s="13" t="str">
        <f>IFERROR(TEXT(Table1[[#This Row],[Report Date]], "mmmm"),"")</f>
        <v>July</v>
      </c>
      <c r="N3346" s="13">
        <f>IFERROR(YEAR(Table1[[#This Row],[Report Date]]),"")</f>
        <v>2025</v>
      </c>
      <c r="O3346" s="13" t="str">
        <f ca="1">IF(Table1[[#This Row],[Report Date]]&gt;=TODAY()-6, "within week", "Older")</f>
        <v>Older</v>
      </c>
      <c r="P3346" s="37">
        <f>EOMONTH(Table1[[#This Row],[Report Date]], 0)</f>
        <v>45869</v>
      </c>
    </row>
    <row r="3347" spans="1:16" x14ac:dyDescent="0.25">
      <c r="A3347" s="9" t="s">
        <v>16</v>
      </c>
      <c r="B3347" s="10">
        <v>45846</v>
      </c>
      <c r="C3347" s="9" t="s">
        <v>115</v>
      </c>
      <c r="D3347" s="9">
        <v>2</v>
      </c>
      <c r="E3347" s="9" t="s">
        <v>18</v>
      </c>
      <c r="F3347" s="9">
        <v>822162</v>
      </c>
      <c r="G3347" s="9" t="s">
        <v>120</v>
      </c>
      <c r="H3347" s="9" t="s">
        <v>132</v>
      </c>
      <c r="I3347" s="9">
        <v>50</v>
      </c>
      <c r="J3347" s="9">
        <v>21</v>
      </c>
      <c r="K3347" s="9">
        <v>0</v>
      </c>
      <c r="L3347" s="10">
        <v>0</v>
      </c>
      <c r="M3347" s="13" t="str">
        <f>IFERROR(TEXT(Table1[[#This Row],[Report Date]], "mmmm"),"")</f>
        <v>July</v>
      </c>
      <c r="N3347" s="13">
        <f>IFERROR(YEAR(Table1[[#This Row],[Report Date]]),"")</f>
        <v>2025</v>
      </c>
      <c r="O3347" s="13" t="str">
        <f ca="1">IF(Table1[[#This Row],[Report Date]]&gt;=TODAY()-6, "within week", "Older")</f>
        <v>Older</v>
      </c>
      <c r="P3347" s="37">
        <f>EOMONTH(Table1[[#This Row],[Report Date]], 0)</f>
        <v>45869</v>
      </c>
    </row>
    <row r="3348" spans="1:16" x14ac:dyDescent="0.25">
      <c r="A3348" s="9" t="s">
        <v>11</v>
      </c>
      <c r="B3348" s="10">
        <v>45846</v>
      </c>
      <c r="C3348" s="9" t="s">
        <v>115</v>
      </c>
      <c r="D3348" s="9">
        <v>2</v>
      </c>
      <c r="E3348" s="9" t="s">
        <v>18</v>
      </c>
      <c r="F3348" s="9">
        <v>757775</v>
      </c>
      <c r="G3348" s="9" t="s">
        <v>127</v>
      </c>
      <c r="H3348" s="9" t="s">
        <v>139</v>
      </c>
      <c r="I3348" s="9">
        <v>90</v>
      </c>
      <c r="J3348" s="9">
        <v>29</v>
      </c>
      <c r="K3348" s="9">
        <v>0</v>
      </c>
      <c r="L3348" s="10">
        <v>0</v>
      </c>
      <c r="M3348" s="13" t="str">
        <f>IFERROR(TEXT(Table1[[#This Row],[Report Date]], "mmmm"),"")</f>
        <v>July</v>
      </c>
      <c r="N3348" s="13">
        <f>IFERROR(YEAR(Table1[[#This Row],[Report Date]]),"")</f>
        <v>2025</v>
      </c>
      <c r="O3348" s="13" t="str">
        <f ca="1">IF(Table1[[#This Row],[Report Date]]&gt;=TODAY()-6, "within week", "Older")</f>
        <v>Older</v>
      </c>
      <c r="P3348" s="37">
        <f>EOMONTH(Table1[[#This Row],[Report Date]], 0)</f>
        <v>45869</v>
      </c>
    </row>
    <row r="3349" spans="1:16" x14ac:dyDescent="0.25">
      <c r="A3349" s="9" t="s">
        <v>6</v>
      </c>
      <c r="B3349" s="10">
        <v>45846</v>
      </c>
      <c r="C3349" s="9" t="s">
        <v>115</v>
      </c>
      <c r="D3349" s="9">
        <v>2</v>
      </c>
      <c r="E3349" s="9" t="s">
        <v>20</v>
      </c>
      <c r="F3349" s="9">
        <v>801120</v>
      </c>
      <c r="G3349" s="9" t="s">
        <v>126</v>
      </c>
      <c r="H3349" s="9" t="s">
        <v>142</v>
      </c>
      <c r="I3349" s="9">
        <v>0</v>
      </c>
      <c r="J3349" s="9">
        <v>0</v>
      </c>
      <c r="K3349" s="9">
        <v>11</v>
      </c>
      <c r="L3349" s="10">
        <v>0</v>
      </c>
      <c r="M3349" s="13" t="str">
        <f>IFERROR(TEXT(Table1[[#This Row],[Report Date]], "mmmm"),"")</f>
        <v>July</v>
      </c>
      <c r="N3349" s="13">
        <f>IFERROR(YEAR(Table1[[#This Row],[Report Date]]),"")</f>
        <v>2025</v>
      </c>
      <c r="O3349" s="13" t="str">
        <f ca="1">IF(Table1[[#This Row],[Report Date]]&gt;=TODAY()-6, "within week", "Older")</f>
        <v>Older</v>
      </c>
      <c r="P3349" s="37">
        <f>EOMONTH(Table1[[#This Row],[Report Date]], 0)</f>
        <v>45869</v>
      </c>
    </row>
    <row r="3350" spans="1:16" x14ac:dyDescent="0.25">
      <c r="A3350" s="9" t="s">
        <v>2</v>
      </c>
      <c r="B3350" s="10">
        <v>45846</v>
      </c>
      <c r="C3350" s="9" t="s">
        <v>115</v>
      </c>
      <c r="D3350" s="9">
        <v>2</v>
      </c>
      <c r="E3350" s="9" t="s">
        <v>20</v>
      </c>
      <c r="F3350" s="9">
        <v>490374</v>
      </c>
      <c r="G3350" s="9" t="s">
        <v>123</v>
      </c>
      <c r="H3350" s="9" t="s">
        <v>131</v>
      </c>
      <c r="I3350" s="9">
        <v>0</v>
      </c>
      <c r="J3350" s="9">
        <v>0</v>
      </c>
      <c r="K3350" s="9">
        <v>0</v>
      </c>
      <c r="L3350" s="10">
        <v>0</v>
      </c>
      <c r="M3350" s="13" t="str">
        <f>IFERROR(TEXT(Table1[[#This Row],[Report Date]], "mmmm"),"")</f>
        <v>July</v>
      </c>
      <c r="N3350" s="13">
        <f>IFERROR(YEAR(Table1[[#This Row],[Report Date]]),"")</f>
        <v>2025</v>
      </c>
      <c r="O3350" s="13" t="str">
        <f ca="1">IF(Table1[[#This Row],[Report Date]]&gt;=TODAY()-6, "within week", "Older")</f>
        <v>Older</v>
      </c>
      <c r="P3350" s="37">
        <f>EOMONTH(Table1[[#This Row],[Report Date]], 0)</f>
        <v>45869</v>
      </c>
    </row>
    <row r="3351" spans="1:16" x14ac:dyDescent="0.25">
      <c r="A3351" s="9" t="s">
        <v>11</v>
      </c>
      <c r="B3351" s="10">
        <v>45839</v>
      </c>
      <c r="C3351" s="9" t="s">
        <v>115</v>
      </c>
      <c r="D3351" s="9">
        <v>2</v>
      </c>
      <c r="E3351" s="9" t="s">
        <v>18</v>
      </c>
      <c r="F3351" s="9">
        <v>972637</v>
      </c>
      <c r="G3351" s="9" t="s">
        <v>119</v>
      </c>
      <c r="H3351" s="9" t="s">
        <v>139</v>
      </c>
      <c r="I3351" s="9">
        <v>68</v>
      </c>
      <c r="J3351" s="9">
        <v>19</v>
      </c>
      <c r="K3351" s="9">
        <v>0</v>
      </c>
      <c r="L3351" s="10">
        <v>0</v>
      </c>
      <c r="M3351" s="13" t="str">
        <f>IFERROR(TEXT(Table1[[#This Row],[Report Date]], "mmmm"),"")</f>
        <v>July</v>
      </c>
      <c r="N3351" s="13">
        <f>IFERROR(YEAR(Table1[[#This Row],[Report Date]]),"")</f>
        <v>2025</v>
      </c>
      <c r="O3351" s="13" t="str">
        <f ca="1">IF(Table1[[#This Row],[Report Date]]&gt;=TODAY()-6, "within week", "Older")</f>
        <v>Older</v>
      </c>
      <c r="P3351" s="37">
        <f>EOMONTH(Table1[[#This Row],[Report Date]], 0)</f>
        <v>45869</v>
      </c>
    </row>
    <row r="3352" spans="1:16" x14ac:dyDescent="0.25">
      <c r="A3352" s="9" t="s">
        <v>6</v>
      </c>
      <c r="B3352" s="10">
        <v>45839</v>
      </c>
      <c r="C3352" s="9" t="s">
        <v>115</v>
      </c>
      <c r="D3352" s="9">
        <v>2</v>
      </c>
      <c r="E3352" s="9" t="s">
        <v>20</v>
      </c>
      <c r="F3352" s="9">
        <v>172399</v>
      </c>
      <c r="G3352" s="9" t="s">
        <v>120</v>
      </c>
      <c r="H3352" s="9" t="s">
        <v>132</v>
      </c>
      <c r="I3352" s="9">
        <v>1</v>
      </c>
      <c r="J3352" s="9">
        <v>0</v>
      </c>
      <c r="K3352" s="9">
        <v>0</v>
      </c>
      <c r="L3352" s="10">
        <v>0</v>
      </c>
      <c r="M3352" s="13" t="str">
        <f>IFERROR(TEXT(Table1[[#This Row],[Report Date]], "mmmm"),"")</f>
        <v>July</v>
      </c>
      <c r="N3352" s="13">
        <f>IFERROR(YEAR(Table1[[#This Row],[Report Date]]),"")</f>
        <v>2025</v>
      </c>
      <c r="O3352" s="13" t="str">
        <f ca="1">IF(Table1[[#This Row],[Report Date]]&gt;=TODAY()-6, "within week", "Older")</f>
        <v>Older</v>
      </c>
      <c r="P3352" s="37">
        <f>EOMONTH(Table1[[#This Row],[Report Date]], 0)</f>
        <v>45869</v>
      </c>
    </row>
    <row r="3353" spans="1:16" x14ac:dyDescent="0.25">
      <c r="A3353" s="9" t="s">
        <v>8</v>
      </c>
      <c r="B3353" s="10">
        <v>45832</v>
      </c>
      <c r="C3353" s="9" t="s">
        <v>115</v>
      </c>
      <c r="D3353" s="9">
        <v>2</v>
      </c>
      <c r="E3353" s="9" t="s">
        <v>18</v>
      </c>
      <c r="F3353" s="9">
        <v>580951</v>
      </c>
      <c r="G3353" s="9" t="s">
        <v>125</v>
      </c>
      <c r="H3353" s="9" t="s">
        <v>141</v>
      </c>
      <c r="I3353" s="9">
        <v>50</v>
      </c>
      <c r="J3353" s="9">
        <v>21</v>
      </c>
      <c r="K3353" s="9">
        <v>0</v>
      </c>
      <c r="L3353" s="10">
        <v>0</v>
      </c>
      <c r="M3353" s="13" t="str">
        <f>IFERROR(TEXT(Table1[[#This Row],[Report Date]], "mmmm"),"")</f>
        <v>June</v>
      </c>
      <c r="N3353" s="13">
        <f>IFERROR(YEAR(Table1[[#This Row],[Report Date]]),"")</f>
        <v>2025</v>
      </c>
      <c r="O3353" s="13" t="str">
        <f ca="1">IF(Table1[[#This Row],[Report Date]]&gt;=TODAY()-6, "within week", "Older")</f>
        <v>Older</v>
      </c>
      <c r="P3353" s="37">
        <f>EOMONTH(Table1[[#This Row],[Report Date]], 0)</f>
        <v>45838</v>
      </c>
    </row>
    <row r="3354" spans="1:16" x14ac:dyDescent="0.25">
      <c r="A3354" s="9" t="s">
        <v>6</v>
      </c>
      <c r="B3354" s="10">
        <v>45832</v>
      </c>
      <c r="C3354" s="9" t="s">
        <v>115</v>
      </c>
      <c r="D3354" s="9">
        <v>2</v>
      </c>
      <c r="E3354" s="9" t="s">
        <v>20</v>
      </c>
      <c r="F3354" s="9">
        <v>344861</v>
      </c>
      <c r="G3354" s="9" t="s">
        <v>117</v>
      </c>
      <c r="H3354" s="9" t="s">
        <v>145</v>
      </c>
      <c r="I3354" s="9">
        <v>1</v>
      </c>
      <c r="J3354" s="9">
        <v>0</v>
      </c>
      <c r="K3354" s="9">
        <v>0</v>
      </c>
      <c r="L3354" s="10">
        <v>0</v>
      </c>
      <c r="M3354" s="13" t="str">
        <f>IFERROR(TEXT(Table1[[#This Row],[Report Date]], "mmmm"),"")</f>
        <v>June</v>
      </c>
      <c r="N3354" s="13">
        <f>IFERROR(YEAR(Table1[[#This Row],[Report Date]]),"")</f>
        <v>2025</v>
      </c>
      <c r="O3354" s="13" t="str">
        <f ca="1">IF(Table1[[#This Row],[Report Date]]&gt;=TODAY()-6, "within week", "Older")</f>
        <v>Older</v>
      </c>
      <c r="P3354" s="37">
        <f>EOMONTH(Table1[[#This Row],[Report Date]], 0)</f>
        <v>45838</v>
      </c>
    </row>
    <row r="3355" spans="1:16" x14ac:dyDescent="0.25">
      <c r="A3355" s="9" t="s">
        <v>7</v>
      </c>
      <c r="B3355" s="10">
        <v>45825</v>
      </c>
      <c r="C3355" s="9" t="s">
        <v>115</v>
      </c>
      <c r="D3355" s="9">
        <v>2</v>
      </c>
      <c r="E3355" s="9" t="s">
        <v>18</v>
      </c>
      <c r="F3355" s="9">
        <v>821065</v>
      </c>
      <c r="G3355" s="9" t="s">
        <v>120</v>
      </c>
      <c r="H3355" s="9" t="s">
        <v>140</v>
      </c>
      <c r="I3355" s="9">
        <v>60</v>
      </c>
      <c r="J3355" s="9">
        <v>19</v>
      </c>
      <c r="K3355" s="9">
        <v>0</v>
      </c>
      <c r="L3355" s="10">
        <v>0</v>
      </c>
      <c r="M3355" s="13" t="str">
        <f>IFERROR(TEXT(Table1[[#This Row],[Report Date]], "mmmm"),"")</f>
        <v>June</v>
      </c>
      <c r="N3355" s="13">
        <f>IFERROR(YEAR(Table1[[#This Row],[Report Date]]),"")</f>
        <v>2025</v>
      </c>
      <c r="O3355" s="13" t="str">
        <f ca="1">IF(Table1[[#This Row],[Report Date]]&gt;=TODAY()-6, "within week", "Older")</f>
        <v>Older</v>
      </c>
      <c r="P3355" s="37">
        <f>EOMONTH(Table1[[#This Row],[Report Date]], 0)</f>
        <v>45838</v>
      </c>
    </row>
    <row r="3356" spans="1:16" x14ac:dyDescent="0.25">
      <c r="A3356" s="9" t="s">
        <v>6</v>
      </c>
      <c r="B3356" s="10">
        <v>45825</v>
      </c>
      <c r="C3356" s="9" t="s">
        <v>115</v>
      </c>
      <c r="D3356" s="9">
        <v>2</v>
      </c>
      <c r="E3356" s="9" t="s">
        <v>19</v>
      </c>
      <c r="F3356" s="9">
        <v>910561</v>
      </c>
      <c r="G3356" s="9" t="s">
        <v>123</v>
      </c>
      <c r="H3356" s="9" t="s">
        <v>143</v>
      </c>
      <c r="I3356" s="9">
        <v>7</v>
      </c>
      <c r="J3356" s="9">
        <v>0</v>
      </c>
      <c r="K3356" s="9">
        <v>0</v>
      </c>
      <c r="L3356" s="10">
        <v>0</v>
      </c>
      <c r="M3356" s="13" t="str">
        <f>IFERROR(TEXT(Table1[[#This Row],[Report Date]], "mmmm"),"")</f>
        <v>June</v>
      </c>
      <c r="N3356" s="13">
        <f>IFERROR(YEAR(Table1[[#This Row],[Report Date]]),"")</f>
        <v>2025</v>
      </c>
      <c r="O3356" s="13" t="str">
        <f ca="1">IF(Table1[[#This Row],[Report Date]]&gt;=TODAY()-6, "within week", "Older")</f>
        <v>Older</v>
      </c>
      <c r="P3356" s="37">
        <f>EOMONTH(Table1[[#This Row],[Report Date]], 0)</f>
        <v>45838</v>
      </c>
    </row>
    <row r="3357" spans="1:16" x14ac:dyDescent="0.25">
      <c r="A3357" s="9" t="s">
        <v>11</v>
      </c>
      <c r="B3357" s="10">
        <v>45818</v>
      </c>
      <c r="C3357" s="9" t="s">
        <v>115</v>
      </c>
      <c r="D3357" s="9">
        <v>2</v>
      </c>
      <c r="E3357" s="9" t="s">
        <v>18</v>
      </c>
      <c r="F3357" s="9">
        <v>935893</v>
      </c>
      <c r="G3357" s="9" t="s">
        <v>125</v>
      </c>
      <c r="H3357" s="9" t="s">
        <v>137</v>
      </c>
      <c r="I3357" s="9">
        <v>43</v>
      </c>
      <c r="J3357" s="9">
        <v>33</v>
      </c>
      <c r="K3357" s="9">
        <v>0</v>
      </c>
      <c r="L3357" s="10">
        <v>0</v>
      </c>
      <c r="M3357" s="13" t="str">
        <f>IFERROR(TEXT(Table1[[#This Row],[Report Date]], "mmmm"),"")</f>
        <v>June</v>
      </c>
      <c r="N3357" s="13">
        <f>IFERROR(YEAR(Table1[[#This Row],[Report Date]]),"")</f>
        <v>2025</v>
      </c>
      <c r="O3357" s="13" t="str">
        <f ca="1">IF(Table1[[#This Row],[Report Date]]&gt;=TODAY()-6, "within week", "Older")</f>
        <v>Older</v>
      </c>
      <c r="P3357" s="37">
        <f>EOMONTH(Table1[[#This Row],[Report Date]], 0)</f>
        <v>45838</v>
      </c>
    </row>
    <row r="3358" spans="1:16" x14ac:dyDescent="0.25">
      <c r="A3358" s="9" t="s">
        <v>6</v>
      </c>
      <c r="B3358" s="10">
        <v>45818</v>
      </c>
      <c r="C3358" s="9" t="s">
        <v>115</v>
      </c>
      <c r="D3358" s="9">
        <v>2</v>
      </c>
      <c r="E3358" s="9" t="s">
        <v>20</v>
      </c>
      <c r="F3358" s="9">
        <v>799979</v>
      </c>
      <c r="G3358" s="9" t="s">
        <v>117</v>
      </c>
      <c r="H3358" s="9" t="s">
        <v>141</v>
      </c>
      <c r="I3358" s="9">
        <v>1</v>
      </c>
      <c r="J3358" s="9">
        <v>0</v>
      </c>
      <c r="K3358" s="9">
        <v>0</v>
      </c>
      <c r="L3358" s="10">
        <v>0</v>
      </c>
      <c r="M3358" s="13" t="str">
        <f>IFERROR(TEXT(Table1[[#This Row],[Report Date]], "mmmm"),"")</f>
        <v>June</v>
      </c>
      <c r="N3358" s="13">
        <f>IFERROR(YEAR(Table1[[#This Row],[Report Date]]),"")</f>
        <v>2025</v>
      </c>
      <c r="O3358" s="13" t="str">
        <f ca="1">IF(Table1[[#This Row],[Report Date]]&gt;=TODAY()-6, "within week", "Older")</f>
        <v>Older</v>
      </c>
      <c r="P3358" s="37">
        <f>EOMONTH(Table1[[#This Row],[Report Date]], 0)</f>
        <v>45838</v>
      </c>
    </row>
    <row r="3359" spans="1:16" x14ac:dyDescent="0.25">
      <c r="A3359" s="9" t="s">
        <v>3</v>
      </c>
      <c r="B3359" s="10">
        <v>45818</v>
      </c>
      <c r="C3359" s="9" t="s">
        <v>115</v>
      </c>
      <c r="D3359" s="9">
        <v>2</v>
      </c>
      <c r="E3359" s="9" t="s">
        <v>17</v>
      </c>
      <c r="F3359" s="9">
        <v>817251</v>
      </c>
      <c r="G3359" s="9" t="s">
        <v>119</v>
      </c>
      <c r="H3359" s="9" t="s">
        <v>143</v>
      </c>
      <c r="I3359" s="9">
        <v>78</v>
      </c>
      <c r="J3359" s="9">
        <v>16</v>
      </c>
      <c r="K3359" s="9">
        <v>1</v>
      </c>
      <c r="L3359" s="10">
        <v>0</v>
      </c>
      <c r="M3359" s="13" t="str">
        <f>IFERROR(TEXT(Table1[[#This Row],[Report Date]], "mmmm"),"")</f>
        <v>June</v>
      </c>
      <c r="N3359" s="13">
        <f>IFERROR(YEAR(Table1[[#This Row],[Report Date]]),"")</f>
        <v>2025</v>
      </c>
      <c r="O3359" s="13" t="str">
        <f ca="1">IF(Table1[[#This Row],[Report Date]]&gt;=TODAY()-6, "within week", "Older")</f>
        <v>Older</v>
      </c>
      <c r="P3359" s="37">
        <f>EOMONTH(Table1[[#This Row],[Report Date]], 0)</f>
        <v>45838</v>
      </c>
    </row>
    <row r="3360" spans="1:16" x14ac:dyDescent="0.25">
      <c r="A3360" s="9" t="s">
        <v>2</v>
      </c>
      <c r="B3360" s="10">
        <v>45818</v>
      </c>
      <c r="C3360" s="9" t="s">
        <v>115</v>
      </c>
      <c r="D3360" s="9">
        <v>2</v>
      </c>
      <c r="E3360" s="9" t="s">
        <v>20</v>
      </c>
      <c r="F3360" s="9">
        <v>412455</v>
      </c>
      <c r="G3360" s="9" t="s">
        <v>120</v>
      </c>
      <c r="H3360" s="9" t="s">
        <v>144</v>
      </c>
      <c r="I3360" s="9">
        <v>0</v>
      </c>
      <c r="J3360" s="9">
        <v>0</v>
      </c>
      <c r="K3360" s="9">
        <v>0</v>
      </c>
      <c r="L3360" s="10">
        <v>0</v>
      </c>
      <c r="M3360" s="13" t="str">
        <f>IFERROR(TEXT(Table1[[#This Row],[Report Date]], "mmmm"),"")</f>
        <v>June</v>
      </c>
      <c r="N3360" s="13">
        <f>IFERROR(YEAR(Table1[[#This Row],[Report Date]]),"")</f>
        <v>2025</v>
      </c>
      <c r="O3360" s="13" t="str">
        <f ca="1">IF(Table1[[#This Row],[Report Date]]&gt;=TODAY()-6, "within week", "Older")</f>
        <v>Older</v>
      </c>
      <c r="P3360" s="37">
        <f>EOMONTH(Table1[[#This Row],[Report Date]], 0)</f>
        <v>45838</v>
      </c>
    </row>
    <row r="3361" spans="1:16" x14ac:dyDescent="0.25">
      <c r="A3361" s="9" t="s">
        <v>11</v>
      </c>
      <c r="B3361" s="10">
        <v>45811</v>
      </c>
      <c r="C3361" s="9" t="s">
        <v>115</v>
      </c>
      <c r="D3361" s="9">
        <v>2</v>
      </c>
      <c r="E3361" s="9" t="s">
        <v>18</v>
      </c>
      <c r="F3361" s="9">
        <v>333535</v>
      </c>
      <c r="G3361" s="9" t="s">
        <v>126</v>
      </c>
      <c r="H3361" s="9" t="s">
        <v>130</v>
      </c>
      <c r="I3361" s="9">
        <v>131</v>
      </c>
      <c r="J3361" s="9">
        <v>22</v>
      </c>
      <c r="K3361" s="9">
        <v>0</v>
      </c>
      <c r="L3361" s="10">
        <v>0</v>
      </c>
      <c r="M3361" s="13" t="str">
        <f>IFERROR(TEXT(Table1[[#This Row],[Report Date]], "mmmm"),"")</f>
        <v>June</v>
      </c>
      <c r="N3361" s="13">
        <f>IFERROR(YEAR(Table1[[#This Row],[Report Date]]),"")</f>
        <v>2025</v>
      </c>
      <c r="O3361" s="13" t="str">
        <f ca="1">IF(Table1[[#This Row],[Report Date]]&gt;=TODAY()-6, "within week", "Older")</f>
        <v>Older</v>
      </c>
      <c r="P3361" s="37">
        <f>EOMONTH(Table1[[#This Row],[Report Date]], 0)</f>
        <v>45838</v>
      </c>
    </row>
    <row r="3362" spans="1:16" x14ac:dyDescent="0.25">
      <c r="A3362" s="9" t="s">
        <v>8</v>
      </c>
      <c r="B3362" s="10">
        <v>45811</v>
      </c>
      <c r="C3362" s="9" t="s">
        <v>115</v>
      </c>
      <c r="D3362" s="9">
        <v>2</v>
      </c>
      <c r="E3362" s="9" t="s">
        <v>18</v>
      </c>
      <c r="F3362" s="9">
        <v>452148</v>
      </c>
      <c r="G3362" s="9" t="s">
        <v>124</v>
      </c>
      <c r="H3362" s="9" t="s">
        <v>140</v>
      </c>
      <c r="I3362" s="9">
        <v>141</v>
      </c>
      <c r="J3362" s="9">
        <v>19</v>
      </c>
      <c r="K3362" s="9">
        <v>0</v>
      </c>
      <c r="L3362" s="10">
        <v>0</v>
      </c>
      <c r="M3362" s="13" t="str">
        <f>IFERROR(TEXT(Table1[[#This Row],[Report Date]], "mmmm"),"")</f>
        <v>June</v>
      </c>
      <c r="N3362" s="13">
        <f>IFERROR(YEAR(Table1[[#This Row],[Report Date]]),"")</f>
        <v>2025</v>
      </c>
      <c r="O3362" s="13" t="str">
        <f ca="1">IF(Table1[[#This Row],[Report Date]]&gt;=TODAY()-6, "within week", "Older")</f>
        <v>Older</v>
      </c>
      <c r="P3362" s="37">
        <f>EOMONTH(Table1[[#This Row],[Report Date]], 0)</f>
        <v>45838</v>
      </c>
    </row>
    <row r="3363" spans="1:16" x14ac:dyDescent="0.25">
      <c r="A3363" s="9" t="s">
        <v>11</v>
      </c>
      <c r="B3363" s="10">
        <v>45804</v>
      </c>
      <c r="C3363" s="9" t="s">
        <v>115</v>
      </c>
      <c r="D3363" s="9">
        <v>2</v>
      </c>
      <c r="E3363" s="9" t="s">
        <v>18</v>
      </c>
      <c r="F3363" s="9">
        <v>736205</v>
      </c>
      <c r="G3363" s="9" t="s">
        <v>125</v>
      </c>
      <c r="H3363" s="9" t="s">
        <v>145</v>
      </c>
      <c r="I3363" s="9">
        <v>93</v>
      </c>
      <c r="J3363" s="9">
        <v>26</v>
      </c>
      <c r="K3363" s="9">
        <v>0</v>
      </c>
      <c r="L3363" s="10">
        <v>0</v>
      </c>
      <c r="M3363" s="13" t="str">
        <f>IFERROR(TEXT(Table1[[#This Row],[Report Date]], "mmmm"),"")</f>
        <v>May</v>
      </c>
      <c r="N3363" s="13">
        <f>IFERROR(YEAR(Table1[[#This Row],[Report Date]]),"")</f>
        <v>2025</v>
      </c>
      <c r="O3363" s="13" t="str">
        <f ca="1">IF(Table1[[#This Row],[Report Date]]&gt;=TODAY()-6, "within week", "Older")</f>
        <v>Older</v>
      </c>
      <c r="P3363" s="37">
        <f>EOMONTH(Table1[[#This Row],[Report Date]], 0)</f>
        <v>45808</v>
      </c>
    </row>
    <row r="3364" spans="1:16" x14ac:dyDescent="0.25">
      <c r="A3364" s="9" t="s">
        <v>8</v>
      </c>
      <c r="B3364" s="10">
        <v>45804</v>
      </c>
      <c r="C3364" s="9" t="s">
        <v>115</v>
      </c>
      <c r="D3364" s="9">
        <v>2</v>
      </c>
      <c r="E3364" s="9" t="s">
        <v>18</v>
      </c>
      <c r="F3364" s="9">
        <v>791329</v>
      </c>
      <c r="G3364" s="9" t="s">
        <v>116</v>
      </c>
      <c r="H3364" s="9" t="s">
        <v>140</v>
      </c>
      <c r="I3364" s="9">
        <v>92</v>
      </c>
      <c r="J3364" s="9">
        <v>15</v>
      </c>
      <c r="K3364" s="9">
        <v>0</v>
      </c>
      <c r="L3364" s="10">
        <v>0</v>
      </c>
      <c r="M3364" s="13" t="str">
        <f>IFERROR(TEXT(Table1[[#This Row],[Report Date]], "mmmm"),"")</f>
        <v>May</v>
      </c>
      <c r="N3364" s="13">
        <f>IFERROR(YEAR(Table1[[#This Row],[Report Date]]),"")</f>
        <v>2025</v>
      </c>
      <c r="O3364" s="13" t="str">
        <f ca="1">IF(Table1[[#This Row],[Report Date]]&gt;=TODAY()-6, "within week", "Older")</f>
        <v>Older</v>
      </c>
      <c r="P3364" s="37">
        <f>EOMONTH(Table1[[#This Row],[Report Date]], 0)</f>
        <v>45808</v>
      </c>
    </row>
    <row r="3365" spans="1:16" x14ac:dyDescent="0.25">
      <c r="A3365" s="9" t="s">
        <v>4</v>
      </c>
      <c r="B3365" s="10">
        <v>45804</v>
      </c>
      <c r="C3365" s="9" t="s">
        <v>115</v>
      </c>
      <c r="D3365" s="9">
        <v>2</v>
      </c>
      <c r="E3365" s="9" t="s">
        <v>20</v>
      </c>
      <c r="F3365" s="9">
        <v>407345</v>
      </c>
      <c r="G3365" s="9" t="s">
        <v>121</v>
      </c>
      <c r="H3365" s="9" t="s">
        <v>137</v>
      </c>
      <c r="I3365" s="9">
        <v>0</v>
      </c>
      <c r="J3365" s="9">
        <v>0</v>
      </c>
      <c r="K3365" s="9">
        <v>0</v>
      </c>
      <c r="L3365" s="10">
        <v>0</v>
      </c>
      <c r="M3365" s="13" t="str">
        <f>IFERROR(TEXT(Table1[[#This Row],[Report Date]], "mmmm"),"")</f>
        <v>May</v>
      </c>
      <c r="N3365" s="13">
        <f>IFERROR(YEAR(Table1[[#This Row],[Report Date]]),"")</f>
        <v>2025</v>
      </c>
      <c r="O3365" s="13" t="str">
        <f ca="1">IF(Table1[[#This Row],[Report Date]]&gt;=TODAY()-6, "within week", "Older")</f>
        <v>Older</v>
      </c>
      <c r="P3365" s="37">
        <f>EOMONTH(Table1[[#This Row],[Report Date]], 0)</f>
        <v>45808</v>
      </c>
    </row>
    <row r="3366" spans="1:16" x14ac:dyDescent="0.25">
      <c r="A3366" s="9" t="s">
        <v>11</v>
      </c>
      <c r="B3366" s="10">
        <v>45790</v>
      </c>
      <c r="C3366" s="9" t="s">
        <v>115</v>
      </c>
      <c r="D3366" s="9">
        <v>2</v>
      </c>
      <c r="E3366" s="9" t="s">
        <v>18</v>
      </c>
      <c r="F3366" s="9">
        <v>573234</v>
      </c>
      <c r="G3366" s="9" t="s">
        <v>126</v>
      </c>
      <c r="H3366" s="9" t="s">
        <v>138</v>
      </c>
      <c r="I3366" s="9">
        <v>68</v>
      </c>
      <c r="J3366" s="9">
        <v>31</v>
      </c>
      <c r="K3366" s="9">
        <v>0</v>
      </c>
      <c r="L3366" s="10">
        <v>0</v>
      </c>
      <c r="M3366" s="13" t="str">
        <f>IFERROR(TEXT(Table1[[#This Row],[Report Date]], "mmmm"),"")</f>
        <v>May</v>
      </c>
      <c r="N3366" s="13">
        <f>IFERROR(YEAR(Table1[[#This Row],[Report Date]]),"")</f>
        <v>2025</v>
      </c>
      <c r="O3366" s="13" t="str">
        <f ca="1">IF(Table1[[#This Row],[Report Date]]&gt;=TODAY()-6, "within week", "Older")</f>
        <v>Older</v>
      </c>
      <c r="P3366" s="37">
        <f>EOMONTH(Table1[[#This Row],[Report Date]], 0)</f>
        <v>45808</v>
      </c>
    </row>
    <row r="3367" spans="1:16" x14ac:dyDescent="0.25">
      <c r="A3367" s="9" t="s">
        <v>6</v>
      </c>
      <c r="B3367" s="10">
        <v>45790</v>
      </c>
      <c r="C3367" s="9" t="s">
        <v>115</v>
      </c>
      <c r="D3367" s="9">
        <v>2</v>
      </c>
      <c r="E3367" s="9" t="s">
        <v>20</v>
      </c>
      <c r="F3367" s="9">
        <v>387162</v>
      </c>
      <c r="G3367" s="9" t="s">
        <v>120</v>
      </c>
      <c r="H3367" s="9" t="s">
        <v>144</v>
      </c>
      <c r="I3367" s="9">
        <v>1</v>
      </c>
      <c r="J3367" s="9">
        <v>0</v>
      </c>
      <c r="K3367" s="9">
        <v>0</v>
      </c>
      <c r="L3367" s="10">
        <v>0</v>
      </c>
      <c r="M3367" s="13" t="str">
        <f>IFERROR(TEXT(Table1[[#This Row],[Report Date]], "mmmm"),"")</f>
        <v>May</v>
      </c>
      <c r="N3367" s="13">
        <f>IFERROR(YEAR(Table1[[#This Row],[Report Date]]),"")</f>
        <v>2025</v>
      </c>
      <c r="O3367" s="13" t="str">
        <f ca="1">IF(Table1[[#This Row],[Report Date]]&gt;=TODAY()-6, "within week", "Older")</f>
        <v>Older</v>
      </c>
      <c r="P3367" s="37">
        <f>EOMONTH(Table1[[#This Row],[Report Date]], 0)</f>
        <v>45808</v>
      </c>
    </row>
    <row r="3368" spans="1:16" x14ac:dyDescent="0.25">
      <c r="A3368" s="9" t="s">
        <v>6</v>
      </c>
      <c r="B3368" s="10">
        <v>45790</v>
      </c>
      <c r="C3368" s="9" t="s">
        <v>115</v>
      </c>
      <c r="D3368" s="9">
        <v>2</v>
      </c>
      <c r="E3368" s="9" t="s">
        <v>20</v>
      </c>
      <c r="F3368" s="9">
        <v>849691</v>
      </c>
      <c r="G3368" s="9" t="s">
        <v>123</v>
      </c>
      <c r="H3368" s="9" t="s">
        <v>147</v>
      </c>
      <c r="I3368" s="9">
        <v>1</v>
      </c>
      <c r="J3368" s="9">
        <v>0</v>
      </c>
      <c r="K3368" s="9">
        <v>0</v>
      </c>
      <c r="L3368" s="10">
        <v>0</v>
      </c>
      <c r="M3368" s="13" t="str">
        <f>IFERROR(TEXT(Table1[[#This Row],[Report Date]], "mmmm"),"")</f>
        <v>May</v>
      </c>
      <c r="N3368" s="13">
        <f>IFERROR(YEAR(Table1[[#This Row],[Report Date]]),"")</f>
        <v>2025</v>
      </c>
      <c r="O3368" s="13" t="str">
        <f ca="1">IF(Table1[[#This Row],[Report Date]]&gt;=TODAY()-6, "within week", "Older")</f>
        <v>Older</v>
      </c>
      <c r="P3368" s="37">
        <f>EOMONTH(Table1[[#This Row],[Report Date]], 0)</f>
        <v>45808</v>
      </c>
    </row>
    <row r="3369" spans="1:16" x14ac:dyDescent="0.25">
      <c r="A3369" s="9" t="s">
        <v>11</v>
      </c>
      <c r="B3369" s="10">
        <v>45783</v>
      </c>
      <c r="C3369" s="9" t="s">
        <v>115</v>
      </c>
      <c r="D3369" s="9">
        <v>2</v>
      </c>
      <c r="E3369" s="9" t="s">
        <v>18</v>
      </c>
      <c r="F3369" s="9">
        <v>697885</v>
      </c>
      <c r="G3369" s="9" t="s">
        <v>125</v>
      </c>
      <c r="H3369" s="9" t="s">
        <v>141</v>
      </c>
      <c r="I3369" s="9">
        <v>57</v>
      </c>
      <c r="J3369" s="9">
        <v>34</v>
      </c>
      <c r="K3369" s="9">
        <v>0</v>
      </c>
      <c r="L3369" s="10">
        <v>0</v>
      </c>
      <c r="M3369" s="13" t="str">
        <f>IFERROR(TEXT(Table1[[#This Row],[Report Date]], "mmmm"),"")</f>
        <v>May</v>
      </c>
      <c r="N3369" s="13">
        <f>IFERROR(YEAR(Table1[[#This Row],[Report Date]]),"")</f>
        <v>2025</v>
      </c>
      <c r="O3369" s="13" t="str">
        <f ca="1">IF(Table1[[#This Row],[Report Date]]&gt;=TODAY()-6, "within week", "Older")</f>
        <v>Older</v>
      </c>
      <c r="P3369" s="37">
        <f>EOMONTH(Table1[[#This Row],[Report Date]], 0)</f>
        <v>45808</v>
      </c>
    </row>
    <row r="3370" spans="1:16" x14ac:dyDescent="0.25">
      <c r="A3370" s="9" t="s">
        <v>11</v>
      </c>
      <c r="B3370" s="10">
        <v>45783</v>
      </c>
      <c r="C3370" s="9" t="s">
        <v>115</v>
      </c>
      <c r="D3370" s="9">
        <v>2</v>
      </c>
      <c r="E3370" s="9" t="s">
        <v>18</v>
      </c>
      <c r="F3370" s="9">
        <v>417899</v>
      </c>
      <c r="G3370" s="9" t="s">
        <v>121</v>
      </c>
      <c r="H3370" s="9" t="s">
        <v>129</v>
      </c>
      <c r="I3370" s="9">
        <v>147</v>
      </c>
      <c r="J3370" s="9">
        <v>33</v>
      </c>
      <c r="K3370" s="9">
        <v>0</v>
      </c>
      <c r="L3370" s="10">
        <v>0</v>
      </c>
      <c r="M3370" s="13" t="str">
        <f>IFERROR(TEXT(Table1[[#This Row],[Report Date]], "mmmm"),"")</f>
        <v>May</v>
      </c>
      <c r="N3370" s="13">
        <f>IFERROR(YEAR(Table1[[#This Row],[Report Date]]),"")</f>
        <v>2025</v>
      </c>
      <c r="O3370" s="13" t="str">
        <f ca="1">IF(Table1[[#This Row],[Report Date]]&gt;=TODAY()-6, "within week", "Older")</f>
        <v>Older</v>
      </c>
      <c r="P3370" s="37">
        <f>EOMONTH(Table1[[#This Row],[Report Date]], 0)</f>
        <v>45808</v>
      </c>
    </row>
    <row r="3371" spans="1:16" x14ac:dyDescent="0.25">
      <c r="A3371" s="9" t="s">
        <v>8</v>
      </c>
      <c r="B3371" s="10">
        <v>45783</v>
      </c>
      <c r="C3371" s="9" t="s">
        <v>115</v>
      </c>
      <c r="D3371" s="9">
        <v>2</v>
      </c>
      <c r="E3371" s="9" t="s">
        <v>20</v>
      </c>
      <c r="F3371" s="9">
        <v>129062</v>
      </c>
      <c r="G3371" s="9" t="s">
        <v>117</v>
      </c>
      <c r="H3371" s="9" t="s">
        <v>137</v>
      </c>
      <c r="I3371" s="9">
        <v>1</v>
      </c>
      <c r="J3371" s="9">
        <v>0</v>
      </c>
      <c r="K3371" s="9">
        <v>0</v>
      </c>
      <c r="L3371" s="10">
        <v>0</v>
      </c>
      <c r="M3371" s="13" t="str">
        <f>IFERROR(TEXT(Table1[[#This Row],[Report Date]], "mmmm"),"")</f>
        <v>May</v>
      </c>
      <c r="N3371" s="13">
        <f>IFERROR(YEAR(Table1[[#This Row],[Report Date]]),"")</f>
        <v>2025</v>
      </c>
      <c r="O3371" s="13" t="str">
        <f ca="1">IF(Table1[[#This Row],[Report Date]]&gt;=TODAY()-6, "within week", "Older")</f>
        <v>Older</v>
      </c>
      <c r="P3371" s="37">
        <f>EOMONTH(Table1[[#This Row],[Report Date]], 0)</f>
        <v>45808</v>
      </c>
    </row>
    <row r="3372" spans="1:16" x14ac:dyDescent="0.25">
      <c r="A3372" s="9" t="s">
        <v>3</v>
      </c>
      <c r="B3372" s="10">
        <v>45783</v>
      </c>
      <c r="C3372" s="9" t="s">
        <v>115</v>
      </c>
      <c r="D3372" s="9">
        <v>2</v>
      </c>
      <c r="E3372" s="9" t="s">
        <v>18</v>
      </c>
      <c r="F3372" s="9">
        <v>738812</v>
      </c>
      <c r="G3372" s="9" t="s">
        <v>127</v>
      </c>
      <c r="H3372" s="9" t="s">
        <v>147</v>
      </c>
      <c r="I3372" s="9">
        <v>104</v>
      </c>
      <c r="J3372" s="9">
        <v>20</v>
      </c>
      <c r="K3372" s="9">
        <v>0</v>
      </c>
      <c r="L3372" s="10">
        <v>0</v>
      </c>
      <c r="M3372" s="13" t="str">
        <f>IFERROR(TEXT(Table1[[#This Row],[Report Date]], "mmmm"),"")</f>
        <v>May</v>
      </c>
      <c r="N3372" s="13">
        <f>IFERROR(YEAR(Table1[[#This Row],[Report Date]]),"")</f>
        <v>2025</v>
      </c>
      <c r="O3372" s="13" t="str">
        <f ca="1">IF(Table1[[#This Row],[Report Date]]&gt;=TODAY()-6, "within week", "Older")</f>
        <v>Older</v>
      </c>
      <c r="P3372" s="37">
        <f>EOMONTH(Table1[[#This Row],[Report Date]], 0)</f>
        <v>45808</v>
      </c>
    </row>
    <row r="3373" spans="1:16" x14ac:dyDescent="0.25">
      <c r="A3373" s="9" t="s">
        <v>16</v>
      </c>
      <c r="B3373" s="10">
        <v>45769</v>
      </c>
      <c r="C3373" s="9" t="s">
        <v>115</v>
      </c>
      <c r="D3373" s="9">
        <v>2</v>
      </c>
      <c r="E3373" s="9" t="s">
        <v>18</v>
      </c>
      <c r="F3373" s="9">
        <v>866018</v>
      </c>
      <c r="G3373" s="9" t="s">
        <v>126</v>
      </c>
      <c r="H3373" s="9" t="s">
        <v>134</v>
      </c>
      <c r="I3373" s="9">
        <v>47</v>
      </c>
      <c r="J3373" s="9">
        <v>19</v>
      </c>
      <c r="K3373" s="9">
        <v>0</v>
      </c>
      <c r="L3373" s="10">
        <v>0</v>
      </c>
      <c r="M3373" s="13" t="str">
        <f>IFERROR(TEXT(Table1[[#This Row],[Report Date]], "mmmm"),"")</f>
        <v>April</v>
      </c>
      <c r="N3373" s="13">
        <f>IFERROR(YEAR(Table1[[#This Row],[Report Date]]),"")</f>
        <v>2025</v>
      </c>
      <c r="O3373" s="13" t="str">
        <f ca="1">IF(Table1[[#This Row],[Report Date]]&gt;=TODAY()-6, "within week", "Older")</f>
        <v>Older</v>
      </c>
      <c r="P3373" s="37">
        <f>EOMONTH(Table1[[#This Row],[Report Date]], 0)</f>
        <v>45777</v>
      </c>
    </row>
    <row r="3374" spans="1:16" x14ac:dyDescent="0.25">
      <c r="A3374" s="9" t="s">
        <v>11</v>
      </c>
      <c r="B3374" s="10">
        <v>45769</v>
      </c>
      <c r="C3374" s="9" t="s">
        <v>115</v>
      </c>
      <c r="D3374" s="9">
        <v>2</v>
      </c>
      <c r="E3374" s="9" t="s">
        <v>18</v>
      </c>
      <c r="F3374" s="9">
        <v>701036</v>
      </c>
      <c r="G3374" s="9" t="s">
        <v>120</v>
      </c>
      <c r="H3374" s="9" t="s">
        <v>140</v>
      </c>
      <c r="I3374" s="9">
        <v>124</v>
      </c>
      <c r="J3374" s="9">
        <v>15</v>
      </c>
      <c r="K3374" s="9">
        <v>0</v>
      </c>
      <c r="L3374" s="10">
        <v>0</v>
      </c>
      <c r="M3374" s="13" t="str">
        <f>IFERROR(TEXT(Table1[[#This Row],[Report Date]], "mmmm"),"")</f>
        <v>April</v>
      </c>
      <c r="N3374" s="13">
        <f>IFERROR(YEAR(Table1[[#This Row],[Report Date]]),"")</f>
        <v>2025</v>
      </c>
      <c r="O3374" s="13" t="str">
        <f ca="1">IF(Table1[[#This Row],[Report Date]]&gt;=TODAY()-6, "within week", "Older")</f>
        <v>Older</v>
      </c>
      <c r="P3374" s="37">
        <f>EOMONTH(Table1[[#This Row],[Report Date]], 0)</f>
        <v>45777</v>
      </c>
    </row>
    <row r="3375" spans="1:16" x14ac:dyDescent="0.25">
      <c r="A3375" s="9" t="s">
        <v>11</v>
      </c>
      <c r="B3375" s="10">
        <v>45769</v>
      </c>
      <c r="C3375" s="9" t="s">
        <v>115</v>
      </c>
      <c r="D3375" s="9">
        <v>2</v>
      </c>
      <c r="E3375" s="9" t="s">
        <v>18</v>
      </c>
      <c r="F3375" s="9">
        <v>902554</v>
      </c>
      <c r="G3375" s="9" t="s">
        <v>121</v>
      </c>
      <c r="H3375" s="9" t="s">
        <v>133</v>
      </c>
      <c r="I3375" s="9">
        <v>57</v>
      </c>
      <c r="J3375" s="9">
        <v>15</v>
      </c>
      <c r="K3375" s="9">
        <v>0</v>
      </c>
      <c r="L3375" s="10">
        <v>0</v>
      </c>
      <c r="M3375" s="13" t="str">
        <f>IFERROR(TEXT(Table1[[#This Row],[Report Date]], "mmmm"),"")</f>
        <v>April</v>
      </c>
      <c r="N3375" s="13">
        <f>IFERROR(YEAR(Table1[[#This Row],[Report Date]]),"")</f>
        <v>2025</v>
      </c>
      <c r="O3375" s="13" t="str">
        <f ca="1">IF(Table1[[#This Row],[Report Date]]&gt;=TODAY()-6, "within week", "Older")</f>
        <v>Older</v>
      </c>
      <c r="P3375" s="37">
        <f>EOMONTH(Table1[[#This Row],[Report Date]], 0)</f>
        <v>45777</v>
      </c>
    </row>
    <row r="3376" spans="1:16" x14ac:dyDescent="0.25">
      <c r="A3376" s="9" t="s">
        <v>11</v>
      </c>
      <c r="B3376" s="10">
        <v>45769</v>
      </c>
      <c r="C3376" s="9" t="s">
        <v>115</v>
      </c>
      <c r="D3376" s="9">
        <v>2</v>
      </c>
      <c r="E3376" s="9" t="s">
        <v>18</v>
      </c>
      <c r="F3376" s="9">
        <v>288540</v>
      </c>
      <c r="G3376" s="9" t="s">
        <v>125</v>
      </c>
      <c r="H3376" s="9" t="s">
        <v>137</v>
      </c>
      <c r="I3376" s="9">
        <v>133</v>
      </c>
      <c r="J3376" s="9">
        <v>19</v>
      </c>
      <c r="K3376" s="9">
        <v>0</v>
      </c>
      <c r="L3376" s="10">
        <v>0</v>
      </c>
      <c r="M3376" s="13" t="str">
        <f>IFERROR(TEXT(Table1[[#This Row],[Report Date]], "mmmm"),"")</f>
        <v>April</v>
      </c>
      <c r="N3376" s="13">
        <f>IFERROR(YEAR(Table1[[#This Row],[Report Date]]),"")</f>
        <v>2025</v>
      </c>
      <c r="O3376" s="13" t="str">
        <f ca="1">IF(Table1[[#This Row],[Report Date]]&gt;=TODAY()-6, "within week", "Older")</f>
        <v>Older</v>
      </c>
      <c r="P3376" s="37">
        <f>EOMONTH(Table1[[#This Row],[Report Date]], 0)</f>
        <v>45777</v>
      </c>
    </row>
    <row r="3377" spans="1:16" x14ac:dyDescent="0.25">
      <c r="A3377" s="9" t="s">
        <v>15</v>
      </c>
      <c r="B3377" s="10">
        <v>45762</v>
      </c>
      <c r="C3377" s="9" t="s">
        <v>115</v>
      </c>
      <c r="D3377" s="9">
        <v>2</v>
      </c>
      <c r="E3377" s="9" t="s">
        <v>20</v>
      </c>
      <c r="F3377" s="9">
        <v>191064</v>
      </c>
      <c r="G3377" s="9" t="s">
        <v>118</v>
      </c>
      <c r="H3377" s="9" t="s">
        <v>146</v>
      </c>
      <c r="I3377" s="9">
        <v>1</v>
      </c>
      <c r="J3377" s="9">
        <v>0</v>
      </c>
      <c r="K3377" s="9">
        <v>0</v>
      </c>
      <c r="L3377" s="10">
        <v>0</v>
      </c>
      <c r="M3377" s="13" t="str">
        <f>IFERROR(TEXT(Table1[[#This Row],[Report Date]], "mmmm"),"")</f>
        <v>April</v>
      </c>
      <c r="N3377" s="13">
        <f>IFERROR(YEAR(Table1[[#This Row],[Report Date]]),"")</f>
        <v>2025</v>
      </c>
      <c r="O3377" s="13" t="str">
        <f ca="1">IF(Table1[[#This Row],[Report Date]]&gt;=TODAY()-6, "within week", "Older")</f>
        <v>Older</v>
      </c>
      <c r="P3377" s="37">
        <f>EOMONTH(Table1[[#This Row],[Report Date]], 0)</f>
        <v>45777</v>
      </c>
    </row>
    <row r="3378" spans="1:16" x14ac:dyDescent="0.25">
      <c r="A3378" s="9" t="s">
        <v>11</v>
      </c>
      <c r="B3378" s="10">
        <v>45762</v>
      </c>
      <c r="C3378" s="9" t="s">
        <v>115</v>
      </c>
      <c r="D3378" s="9">
        <v>2</v>
      </c>
      <c r="E3378" s="9" t="s">
        <v>18</v>
      </c>
      <c r="F3378" s="9">
        <v>709277</v>
      </c>
      <c r="G3378" s="9" t="s">
        <v>127</v>
      </c>
      <c r="H3378" s="9" t="s">
        <v>135</v>
      </c>
      <c r="I3378" s="9">
        <v>139</v>
      </c>
      <c r="J3378" s="9">
        <v>29</v>
      </c>
      <c r="K3378" s="9">
        <v>0</v>
      </c>
      <c r="L3378" s="10">
        <v>0</v>
      </c>
      <c r="M3378" s="13" t="str">
        <f>IFERROR(TEXT(Table1[[#This Row],[Report Date]], "mmmm"),"")</f>
        <v>April</v>
      </c>
      <c r="N3378" s="13">
        <f>IFERROR(YEAR(Table1[[#This Row],[Report Date]]),"")</f>
        <v>2025</v>
      </c>
      <c r="O3378" s="13" t="str">
        <f ca="1">IF(Table1[[#This Row],[Report Date]]&gt;=TODAY()-6, "within week", "Older")</f>
        <v>Older</v>
      </c>
      <c r="P3378" s="37">
        <f>EOMONTH(Table1[[#This Row],[Report Date]], 0)</f>
        <v>45777</v>
      </c>
    </row>
    <row r="3379" spans="1:16" x14ac:dyDescent="0.25">
      <c r="A3379" s="9" t="s">
        <v>11</v>
      </c>
      <c r="B3379" s="10">
        <v>45762</v>
      </c>
      <c r="C3379" s="9" t="s">
        <v>115</v>
      </c>
      <c r="D3379" s="9">
        <v>2</v>
      </c>
      <c r="E3379" s="9" t="s">
        <v>18</v>
      </c>
      <c r="F3379" s="9">
        <v>416458</v>
      </c>
      <c r="G3379" s="9" t="s">
        <v>120</v>
      </c>
      <c r="H3379" s="9" t="s">
        <v>140</v>
      </c>
      <c r="I3379" s="9">
        <v>18</v>
      </c>
      <c r="J3379" s="9">
        <v>15</v>
      </c>
      <c r="K3379" s="9">
        <v>0</v>
      </c>
      <c r="L3379" s="10">
        <v>0</v>
      </c>
      <c r="M3379" s="13" t="str">
        <f>IFERROR(TEXT(Table1[[#This Row],[Report Date]], "mmmm"),"")</f>
        <v>April</v>
      </c>
      <c r="N3379" s="13">
        <f>IFERROR(YEAR(Table1[[#This Row],[Report Date]]),"")</f>
        <v>2025</v>
      </c>
      <c r="O3379" s="13" t="str">
        <f ca="1">IF(Table1[[#This Row],[Report Date]]&gt;=TODAY()-6, "within week", "Older")</f>
        <v>Older</v>
      </c>
      <c r="P3379" s="37">
        <f>EOMONTH(Table1[[#This Row],[Report Date]], 0)</f>
        <v>45777</v>
      </c>
    </row>
    <row r="3380" spans="1:16" x14ac:dyDescent="0.25">
      <c r="A3380" s="9" t="s">
        <v>7</v>
      </c>
      <c r="B3380" s="10">
        <v>45762</v>
      </c>
      <c r="C3380" s="9" t="s">
        <v>115</v>
      </c>
      <c r="D3380" s="9">
        <v>2</v>
      </c>
      <c r="E3380" s="9" t="s">
        <v>18</v>
      </c>
      <c r="F3380" s="9">
        <v>455585</v>
      </c>
      <c r="G3380" s="9" t="s">
        <v>124</v>
      </c>
      <c r="H3380" s="9" t="s">
        <v>144</v>
      </c>
      <c r="I3380" s="9">
        <v>34</v>
      </c>
      <c r="J3380" s="9">
        <v>20</v>
      </c>
      <c r="K3380" s="9">
        <v>0</v>
      </c>
      <c r="L3380" s="10">
        <v>0</v>
      </c>
      <c r="M3380" s="13" t="str">
        <f>IFERROR(TEXT(Table1[[#This Row],[Report Date]], "mmmm"),"")</f>
        <v>April</v>
      </c>
      <c r="N3380" s="13">
        <f>IFERROR(YEAR(Table1[[#This Row],[Report Date]]),"")</f>
        <v>2025</v>
      </c>
      <c r="O3380" s="13" t="str">
        <f ca="1">IF(Table1[[#This Row],[Report Date]]&gt;=TODAY()-6, "within week", "Older")</f>
        <v>Older</v>
      </c>
      <c r="P3380" s="37">
        <f>EOMONTH(Table1[[#This Row],[Report Date]], 0)</f>
        <v>45777</v>
      </c>
    </row>
    <row r="3381" spans="1:16" x14ac:dyDescent="0.25">
      <c r="A3381" s="9" t="s">
        <v>6</v>
      </c>
      <c r="B3381" s="10">
        <v>45762</v>
      </c>
      <c r="C3381" s="9" t="s">
        <v>115</v>
      </c>
      <c r="D3381" s="9">
        <v>2</v>
      </c>
      <c r="E3381" s="9" t="s">
        <v>20</v>
      </c>
      <c r="F3381" s="9">
        <v>625771</v>
      </c>
      <c r="G3381" s="9" t="s">
        <v>117</v>
      </c>
      <c r="H3381" s="9" t="s">
        <v>129</v>
      </c>
      <c r="I3381" s="9">
        <v>0</v>
      </c>
      <c r="J3381" s="9">
        <v>0</v>
      </c>
      <c r="K3381" s="9">
        <v>0</v>
      </c>
      <c r="L3381" s="10">
        <v>0</v>
      </c>
      <c r="M3381" s="13" t="str">
        <f>IFERROR(TEXT(Table1[[#This Row],[Report Date]], "mmmm"),"")</f>
        <v>April</v>
      </c>
      <c r="N3381" s="13">
        <f>IFERROR(YEAR(Table1[[#This Row],[Report Date]]),"")</f>
        <v>2025</v>
      </c>
      <c r="O3381" s="13" t="str">
        <f ca="1">IF(Table1[[#This Row],[Report Date]]&gt;=TODAY()-6, "within week", "Older")</f>
        <v>Older</v>
      </c>
      <c r="P3381" s="37">
        <f>EOMONTH(Table1[[#This Row],[Report Date]], 0)</f>
        <v>45777</v>
      </c>
    </row>
    <row r="3382" spans="1:16" x14ac:dyDescent="0.25">
      <c r="A3382" s="9" t="s">
        <v>6</v>
      </c>
      <c r="B3382" s="10">
        <v>45755</v>
      </c>
      <c r="C3382" s="9" t="s">
        <v>115</v>
      </c>
      <c r="D3382" s="9">
        <v>2</v>
      </c>
      <c r="E3382" s="9" t="s">
        <v>18</v>
      </c>
      <c r="F3382" s="9">
        <v>858335</v>
      </c>
      <c r="G3382" s="9" t="s">
        <v>124</v>
      </c>
      <c r="H3382" s="9" t="s">
        <v>132</v>
      </c>
      <c r="I3382" s="9">
        <v>40</v>
      </c>
      <c r="J3382" s="9">
        <v>22</v>
      </c>
      <c r="K3382" s="9">
        <v>0</v>
      </c>
      <c r="L3382" s="10">
        <v>0</v>
      </c>
      <c r="M3382" s="13" t="str">
        <f>IFERROR(TEXT(Table1[[#This Row],[Report Date]], "mmmm"),"")</f>
        <v>April</v>
      </c>
      <c r="N3382" s="13">
        <f>IFERROR(YEAR(Table1[[#This Row],[Report Date]]),"")</f>
        <v>2025</v>
      </c>
      <c r="O3382" s="13" t="str">
        <f ca="1">IF(Table1[[#This Row],[Report Date]]&gt;=TODAY()-6, "within week", "Older")</f>
        <v>Older</v>
      </c>
      <c r="P3382" s="37">
        <f>EOMONTH(Table1[[#This Row],[Report Date]], 0)</f>
        <v>45777</v>
      </c>
    </row>
    <row r="3383" spans="1:16" x14ac:dyDescent="0.25">
      <c r="A3383" s="9" t="s">
        <v>6</v>
      </c>
      <c r="B3383" s="10">
        <v>45755</v>
      </c>
      <c r="C3383" s="9" t="s">
        <v>115</v>
      </c>
      <c r="D3383" s="9">
        <v>2</v>
      </c>
      <c r="E3383" s="9" t="s">
        <v>19</v>
      </c>
      <c r="F3383" s="9">
        <v>338663</v>
      </c>
      <c r="G3383" s="9" t="s">
        <v>117</v>
      </c>
      <c r="H3383" s="9" t="s">
        <v>137</v>
      </c>
      <c r="I3383" s="9">
        <v>7</v>
      </c>
      <c r="J3383" s="9">
        <v>0</v>
      </c>
      <c r="K3383" s="9">
        <v>0</v>
      </c>
      <c r="L3383" s="10">
        <v>0</v>
      </c>
      <c r="M3383" s="13" t="str">
        <f>IFERROR(TEXT(Table1[[#This Row],[Report Date]], "mmmm"),"")</f>
        <v>April</v>
      </c>
      <c r="N3383" s="13">
        <f>IFERROR(YEAR(Table1[[#This Row],[Report Date]]),"")</f>
        <v>2025</v>
      </c>
      <c r="O3383" s="13" t="str">
        <f ca="1">IF(Table1[[#This Row],[Report Date]]&gt;=TODAY()-6, "within week", "Older")</f>
        <v>Older</v>
      </c>
      <c r="P3383" s="37">
        <f>EOMONTH(Table1[[#This Row],[Report Date]], 0)</f>
        <v>45777</v>
      </c>
    </row>
    <row r="3384" spans="1:16" x14ac:dyDescent="0.25">
      <c r="A3384" s="9" t="s">
        <v>11</v>
      </c>
      <c r="B3384" s="10">
        <v>45741</v>
      </c>
      <c r="C3384" s="9" t="s">
        <v>115</v>
      </c>
      <c r="D3384" s="9">
        <v>2</v>
      </c>
      <c r="E3384" s="9" t="s">
        <v>18</v>
      </c>
      <c r="F3384" s="9">
        <v>130365</v>
      </c>
      <c r="G3384" s="9" t="s">
        <v>125</v>
      </c>
      <c r="H3384" s="9" t="s">
        <v>141</v>
      </c>
      <c r="I3384" s="9">
        <v>161</v>
      </c>
      <c r="J3384" s="9">
        <v>15</v>
      </c>
      <c r="K3384" s="9">
        <v>0</v>
      </c>
      <c r="L3384" s="10">
        <v>0</v>
      </c>
      <c r="M3384" s="13" t="str">
        <f>IFERROR(TEXT(Table1[[#This Row],[Report Date]], "mmmm"),"")</f>
        <v>March</v>
      </c>
      <c r="N3384" s="13">
        <f>IFERROR(YEAR(Table1[[#This Row],[Report Date]]),"")</f>
        <v>2025</v>
      </c>
      <c r="O3384" s="13" t="str">
        <f ca="1">IF(Table1[[#This Row],[Report Date]]&gt;=TODAY()-6, "within week", "Older")</f>
        <v>Older</v>
      </c>
      <c r="P3384" s="37">
        <f>EOMONTH(Table1[[#This Row],[Report Date]], 0)</f>
        <v>45747</v>
      </c>
    </row>
    <row r="3385" spans="1:16" x14ac:dyDescent="0.25">
      <c r="A3385" s="9" t="s">
        <v>11</v>
      </c>
      <c r="B3385" s="10">
        <v>45741</v>
      </c>
      <c r="C3385" s="9" t="s">
        <v>115</v>
      </c>
      <c r="D3385" s="9">
        <v>2</v>
      </c>
      <c r="E3385" s="9" t="s">
        <v>18</v>
      </c>
      <c r="F3385" s="9">
        <v>712745</v>
      </c>
      <c r="G3385" s="9" t="s">
        <v>117</v>
      </c>
      <c r="H3385" s="9" t="s">
        <v>145</v>
      </c>
      <c r="I3385" s="9">
        <v>109</v>
      </c>
      <c r="J3385" s="9">
        <v>27</v>
      </c>
      <c r="K3385" s="9">
        <v>0</v>
      </c>
      <c r="L3385" s="10">
        <v>0</v>
      </c>
      <c r="M3385" s="13" t="str">
        <f>IFERROR(TEXT(Table1[[#This Row],[Report Date]], "mmmm"),"")</f>
        <v>March</v>
      </c>
      <c r="N3385" s="13">
        <f>IFERROR(YEAR(Table1[[#This Row],[Report Date]]),"")</f>
        <v>2025</v>
      </c>
      <c r="O3385" s="13" t="str">
        <f ca="1">IF(Table1[[#This Row],[Report Date]]&gt;=TODAY()-6, "within week", "Older")</f>
        <v>Older</v>
      </c>
      <c r="P3385" s="37">
        <f>EOMONTH(Table1[[#This Row],[Report Date]], 0)</f>
        <v>45747</v>
      </c>
    </row>
    <row r="3386" spans="1:16" x14ac:dyDescent="0.25">
      <c r="A3386" s="9" t="s">
        <v>11</v>
      </c>
      <c r="B3386" s="10">
        <v>45741</v>
      </c>
      <c r="C3386" s="9" t="s">
        <v>115</v>
      </c>
      <c r="D3386" s="9">
        <v>2</v>
      </c>
      <c r="E3386" s="9" t="s">
        <v>18</v>
      </c>
      <c r="F3386" s="9">
        <v>959648</v>
      </c>
      <c r="G3386" s="9" t="s">
        <v>120</v>
      </c>
      <c r="H3386" s="9" t="s">
        <v>128</v>
      </c>
      <c r="I3386" s="9">
        <v>35</v>
      </c>
      <c r="J3386" s="9">
        <v>19</v>
      </c>
      <c r="K3386" s="9">
        <v>0</v>
      </c>
      <c r="L3386" s="10">
        <v>0</v>
      </c>
      <c r="M3386" s="13" t="str">
        <f>IFERROR(TEXT(Table1[[#This Row],[Report Date]], "mmmm"),"")</f>
        <v>March</v>
      </c>
      <c r="N3386" s="13">
        <f>IFERROR(YEAR(Table1[[#This Row],[Report Date]]),"")</f>
        <v>2025</v>
      </c>
      <c r="O3386" s="13" t="str">
        <f ca="1">IF(Table1[[#This Row],[Report Date]]&gt;=TODAY()-6, "within week", "Older")</f>
        <v>Older</v>
      </c>
      <c r="P3386" s="37">
        <f>EOMONTH(Table1[[#This Row],[Report Date]], 0)</f>
        <v>45747</v>
      </c>
    </row>
    <row r="3387" spans="1:16" x14ac:dyDescent="0.25">
      <c r="A3387" s="9" t="s">
        <v>14</v>
      </c>
      <c r="B3387" s="10">
        <v>45734</v>
      </c>
      <c r="C3387" s="9" t="s">
        <v>115</v>
      </c>
      <c r="D3387" s="9">
        <v>2</v>
      </c>
      <c r="E3387" s="9" t="s">
        <v>20</v>
      </c>
      <c r="F3387" s="9">
        <v>862931</v>
      </c>
      <c r="G3387" s="9" t="s">
        <v>125</v>
      </c>
      <c r="H3387" s="9" t="s">
        <v>137</v>
      </c>
      <c r="I3387" s="9">
        <v>0</v>
      </c>
      <c r="J3387" s="9">
        <v>0</v>
      </c>
      <c r="K3387" s="9">
        <v>0</v>
      </c>
      <c r="L3387" s="10">
        <v>0</v>
      </c>
      <c r="M3387" s="13" t="str">
        <f>IFERROR(TEXT(Table1[[#This Row],[Report Date]], "mmmm"),"")</f>
        <v>March</v>
      </c>
      <c r="N3387" s="13">
        <f>IFERROR(YEAR(Table1[[#This Row],[Report Date]]),"")</f>
        <v>2025</v>
      </c>
      <c r="O3387" s="13" t="str">
        <f ca="1">IF(Table1[[#This Row],[Report Date]]&gt;=TODAY()-6, "within week", "Older")</f>
        <v>Older</v>
      </c>
      <c r="P3387" s="37">
        <f>EOMONTH(Table1[[#This Row],[Report Date]], 0)</f>
        <v>45747</v>
      </c>
    </row>
    <row r="3388" spans="1:16" x14ac:dyDescent="0.25">
      <c r="A3388" s="9" t="s">
        <v>13</v>
      </c>
      <c r="B3388" s="10">
        <v>45734</v>
      </c>
      <c r="C3388" s="9" t="s">
        <v>115</v>
      </c>
      <c r="D3388" s="9">
        <v>2</v>
      </c>
      <c r="E3388" s="9" t="s">
        <v>20</v>
      </c>
      <c r="F3388" s="9">
        <v>545053</v>
      </c>
      <c r="G3388" s="9" t="s">
        <v>127</v>
      </c>
      <c r="H3388" s="9" t="s">
        <v>139</v>
      </c>
      <c r="I3388" s="9">
        <v>0</v>
      </c>
      <c r="J3388" s="9">
        <v>0</v>
      </c>
      <c r="K3388" s="9">
        <v>0</v>
      </c>
      <c r="L3388" s="10">
        <v>0</v>
      </c>
      <c r="M3388" s="13" t="str">
        <f>IFERROR(TEXT(Table1[[#This Row],[Report Date]], "mmmm"),"")</f>
        <v>March</v>
      </c>
      <c r="N3388" s="13">
        <f>IFERROR(YEAR(Table1[[#This Row],[Report Date]]),"")</f>
        <v>2025</v>
      </c>
      <c r="O3388" s="13" t="str">
        <f ca="1">IF(Table1[[#This Row],[Report Date]]&gt;=TODAY()-6, "within week", "Older")</f>
        <v>Older</v>
      </c>
      <c r="P3388" s="37">
        <f>EOMONTH(Table1[[#This Row],[Report Date]], 0)</f>
        <v>45747</v>
      </c>
    </row>
    <row r="3389" spans="1:16" x14ac:dyDescent="0.25">
      <c r="A3389" s="9" t="s">
        <v>11</v>
      </c>
      <c r="B3389" s="10">
        <v>45734</v>
      </c>
      <c r="C3389" s="9" t="s">
        <v>115</v>
      </c>
      <c r="D3389" s="9">
        <v>2</v>
      </c>
      <c r="E3389" s="9" t="s">
        <v>18</v>
      </c>
      <c r="F3389" s="9">
        <v>778265</v>
      </c>
      <c r="G3389" s="9" t="s">
        <v>121</v>
      </c>
      <c r="H3389" s="9" t="s">
        <v>145</v>
      </c>
      <c r="I3389" s="9">
        <v>54</v>
      </c>
      <c r="J3389" s="9">
        <v>15</v>
      </c>
      <c r="K3389" s="9">
        <v>0</v>
      </c>
      <c r="L3389" s="10">
        <v>0</v>
      </c>
      <c r="M3389" s="13" t="str">
        <f>IFERROR(TEXT(Table1[[#This Row],[Report Date]], "mmmm"),"")</f>
        <v>March</v>
      </c>
      <c r="N3389" s="13">
        <f>IFERROR(YEAR(Table1[[#This Row],[Report Date]]),"")</f>
        <v>2025</v>
      </c>
      <c r="O3389" s="13" t="str">
        <f ca="1">IF(Table1[[#This Row],[Report Date]]&gt;=TODAY()-6, "within week", "Older")</f>
        <v>Older</v>
      </c>
      <c r="P3389" s="37">
        <f>EOMONTH(Table1[[#This Row],[Report Date]], 0)</f>
        <v>45747</v>
      </c>
    </row>
    <row r="3390" spans="1:16" x14ac:dyDescent="0.25">
      <c r="A3390" s="9" t="s">
        <v>11</v>
      </c>
      <c r="B3390" s="10">
        <v>45734</v>
      </c>
      <c r="C3390" s="9" t="s">
        <v>115</v>
      </c>
      <c r="D3390" s="9">
        <v>2</v>
      </c>
      <c r="E3390" s="9" t="s">
        <v>19</v>
      </c>
      <c r="F3390" s="9">
        <v>983210</v>
      </c>
      <c r="G3390" s="9" t="s">
        <v>125</v>
      </c>
      <c r="H3390" s="9" t="s">
        <v>129</v>
      </c>
      <c r="I3390" s="9">
        <v>4</v>
      </c>
      <c r="J3390" s="9">
        <v>0</v>
      </c>
      <c r="K3390" s="9">
        <v>0</v>
      </c>
      <c r="L3390" s="10">
        <v>0</v>
      </c>
      <c r="M3390" s="13" t="str">
        <f>IFERROR(TEXT(Table1[[#This Row],[Report Date]], "mmmm"),"")</f>
        <v>March</v>
      </c>
      <c r="N3390" s="13">
        <f>IFERROR(YEAR(Table1[[#This Row],[Report Date]]),"")</f>
        <v>2025</v>
      </c>
      <c r="O3390" s="13" t="str">
        <f ca="1">IF(Table1[[#This Row],[Report Date]]&gt;=TODAY()-6, "within week", "Older")</f>
        <v>Older</v>
      </c>
      <c r="P3390" s="37">
        <f>EOMONTH(Table1[[#This Row],[Report Date]], 0)</f>
        <v>45747</v>
      </c>
    </row>
    <row r="3391" spans="1:16" x14ac:dyDescent="0.25">
      <c r="A3391" s="9" t="s">
        <v>16</v>
      </c>
      <c r="B3391" s="10">
        <v>45727</v>
      </c>
      <c r="C3391" s="9" t="s">
        <v>115</v>
      </c>
      <c r="D3391" s="9">
        <v>2</v>
      </c>
      <c r="E3391" s="9" t="s">
        <v>18</v>
      </c>
      <c r="F3391" s="9">
        <v>842308</v>
      </c>
      <c r="G3391" s="9" t="s">
        <v>119</v>
      </c>
      <c r="H3391" s="9" t="s">
        <v>139</v>
      </c>
      <c r="I3391" s="9">
        <v>46</v>
      </c>
      <c r="J3391" s="9">
        <v>15</v>
      </c>
      <c r="K3391" s="9">
        <v>0</v>
      </c>
      <c r="L3391" s="10">
        <v>0</v>
      </c>
      <c r="M3391" s="13" t="str">
        <f>IFERROR(TEXT(Table1[[#This Row],[Report Date]], "mmmm"),"")</f>
        <v>March</v>
      </c>
      <c r="N3391" s="13">
        <f>IFERROR(YEAR(Table1[[#This Row],[Report Date]]),"")</f>
        <v>2025</v>
      </c>
      <c r="O3391" s="13" t="str">
        <f ca="1">IF(Table1[[#This Row],[Report Date]]&gt;=TODAY()-6, "within week", "Older")</f>
        <v>Older</v>
      </c>
      <c r="P3391" s="37">
        <f>EOMONTH(Table1[[#This Row],[Report Date]], 0)</f>
        <v>45747</v>
      </c>
    </row>
    <row r="3392" spans="1:16" x14ac:dyDescent="0.25">
      <c r="A3392" s="9" t="s">
        <v>11</v>
      </c>
      <c r="B3392" s="10">
        <v>45727</v>
      </c>
      <c r="C3392" s="9" t="s">
        <v>115</v>
      </c>
      <c r="D3392" s="9">
        <v>2</v>
      </c>
      <c r="E3392" s="9" t="s">
        <v>18</v>
      </c>
      <c r="F3392" s="9">
        <v>434421</v>
      </c>
      <c r="G3392" s="9" t="s">
        <v>124</v>
      </c>
      <c r="H3392" s="9" t="s">
        <v>144</v>
      </c>
      <c r="I3392" s="9">
        <v>55</v>
      </c>
      <c r="J3392" s="9">
        <v>15</v>
      </c>
      <c r="K3392" s="9">
        <v>0</v>
      </c>
      <c r="L3392" s="10">
        <v>0</v>
      </c>
      <c r="M3392" s="13" t="str">
        <f>IFERROR(TEXT(Table1[[#This Row],[Report Date]], "mmmm"),"")</f>
        <v>March</v>
      </c>
      <c r="N3392" s="13">
        <f>IFERROR(YEAR(Table1[[#This Row],[Report Date]]),"")</f>
        <v>2025</v>
      </c>
      <c r="O3392" s="13" t="str">
        <f ca="1">IF(Table1[[#This Row],[Report Date]]&gt;=TODAY()-6, "within week", "Older")</f>
        <v>Older</v>
      </c>
      <c r="P3392" s="37">
        <f>EOMONTH(Table1[[#This Row],[Report Date]], 0)</f>
        <v>45747</v>
      </c>
    </row>
    <row r="3393" spans="1:16" x14ac:dyDescent="0.25">
      <c r="A3393" s="9" t="s">
        <v>11</v>
      </c>
      <c r="B3393" s="10">
        <v>45720</v>
      </c>
      <c r="C3393" s="9" t="s">
        <v>115</v>
      </c>
      <c r="D3393" s="9">
        <v>2</v>
      </c>
      <c r="E3393" s="9" t="s">
        <v>18</v>
      </c>
      <c r="F3393" s="9">
        <v>853033</v>
      </c>
      <c r="G3393" s="9" t="s">
        <v>124</v>
      </c>
      <c r="H3393" s="9" t="s">
        <v>132</v>
      </c>
      <c r="I3393" s="9">
        <v>76</v>
      </c>
      <c r="J3393" s="9">
        <v>15</v>
      </c>
      <c r="K3393" s="9">
        <v>0</v>
      </c>
      <c r="L3393" s="10">
        <v>0</v>
      </c>
      <c r="M3393" s="13" t="str">
        <f>IFERROR(TEXT(Table1[[#This Row],[Report Date]], "mmmm"),"")</f>
        <v>March</v>
      </c>
      <c r="N3393" s="13">
        <f>IFERROR(YEAR(Table1[[#This Row],[Report Date]]),"")</f>
        <v>2025</v>
      </c>
      <c r="O3393" s="13" t="str">
        <f ca="1">IF(Table1[[#This Row],[Report Date]]&gt;=TODAY()-6, "within week", "Older")</f>
        <v>Older</v>
      </c>
      <c r="P3393" s="37">
        <f>EOMONTH(Table1[[#This Row],[Report Date]], 0)</f>
        <v>45747</v>
      </c>
    </row>
    <row r="3394" spans="1:16" x14ac:dyDescent="0.25">
      <c r="A3394" s="9" t="s">
        <v>11</v>
      </c>
      <c r="B3394" s="10">
        <v>45720</v>
      </c>
      <c r="C3394" s="9" t="s">
        <v>115</v>
      </c>
      <c r="D3394" s="9">
        <v>2</v>
      </c>
      <c r="E3394" s="9" t="s">
        <v>18</v>
      </c>
      <c r="F3394" s="9">
        <v>394891</v>
      </c>
      <c r="G3394" s="9" t="s">
        <v>116</v>
      </c>
      <c r="H3394" s="9" t="s">
        <v>136</v>
      </c>
      <c r="I3394" s="9">
        <v>77</v>
      </c>
      <c r="J3394" s="9">
        <v>22</v>
      </c>
      <c r="K3394" s="9">
        <v>0</v>
      </c>
      <c r="L3394" s="10">
        <v>0</v>
      </c>
      <c r="M3394" s="13" t="str">
        <f>IFERROR(TEXT(Table1[[#This Row],[Report Date]], "mmmm"),"")</f>
        <v>March</v>
      </c>
      <c r="N3394" s="13">
        <f>IFERROR(YEAR(Table1[[#This Row],[Report Date]]),"")</f>
        <v>2025</v>
      </c>
      <c r="O3394" s="13" t="str">
        <f ca="1">IF(Table1[[#This Row],[Report Date]]&gt;=TODAY()-6, "within week", "Older")</f>
        <v>Older</v>
      </c>
      <c r="P3394" s="37">
        <f>EOMONTH(Table1[[#This Row],[Report Date]], 0)</f>
        <v>45747</v>
      </c>
    </row>
    <row r="3395" spans="1:16" x14ac:dyDescent="0.25">
      <c r="A3395" s="9" t="s">
        <v>8</v>
      </c>
      <c r="B3395" s="10">
        <v>45720</v>
      </c>
      <c r="C3395" s="9" t="s">
        <v>115</v>
      </c>
      <c r="D3395" s="9">
        <v>2</v>
      </c>
      <c r="E3395" s="9" t="s">
        <v>20</v>
      </c>
      <c r="F3395" s="9">
        <v>835831</v>
      </c>
      <c r="G3395" s="9" t="s">
        <v>118</v>
      </c>
      <c r="H3395" s="9" t="s">
        <v>130</v>
      </c>
      <c r="I3395" s="9">
        <v>1</v>
      </c>
      <c r="J3395" s="9">
        <v>0</v>
      </c>
      <c r="K3395" s="9">
        <v>0</v>
      </c>
      <c r="L3395" s="10">
        <v>0</v>
      </c>
      <c r="M3395" s="13" t="str">
        <f>IFERROR(TEXT(Table1[[#This Row],[Report Date]], "mmmm"),"")</f>
        <v>March</v>
      </c>
      <c r="N3395" s="13">
        <f>IFERROR(YEAR(Table1[[#This Row],[Report Date]]),"")</f>
        <v>2025</v>
      </c>
      <c r="O3395" s="13" t="str">
        <f ca="1">IF(Table1[[#This Row],[Report Date]]&gt;=TODAY()-6, "within week", "Older")</f>
        <v>Older</v>
      </c>
      <c r="P3395" s="37">
        <f>EOMONTH(Table1[[#This Row],[Report Date]], 0)</f>
        <v>45747</v>
      </c>
    </row>
    <row r="3396" spans="1:16" x14ac:dyDescent="0.25">
      <c r="A3396" s="9" t="s">
        <v>7</v>
      </c>
      <c r="B3396" s="10">
        <v>45720</v>
      </c>
      <c r="C3396" s="9" t="s">
        <v>115</v>
      </c>
      <c r="D3396" s="9">
        <v>2</v>
      </c>
      <c r="E3396" s="9" t="s">
        <v>18</v>
      </c>
      <c r="F3396" s="9">
        <v>955685</v>
      </c>
      <c r="G3396" s="9" t="s">
        <v>124</v>
      </c>
      <c r="H3396" s="9" t="s">
        <v>136</v>
      </c>
      <c r="I3396" s="9">
        <v>46</v>
      </c>
      <c r="J3396" s="9">
        <v>19</v>
      </c>
      <c r="K3396" s="9">
        <v>0</v>
      </c>
      <c r="L3396" s="10">
        <v>0</v>
      </c>
      <c r="M3396" s="13" t="str">
        <f>IFERROR(TEXT(Table1[[#This Row],[Report Date]], "mmmm"),"")</f>
        <v>March</v>
      </c>
      <c r="N3396" s="13">
        <f>IFERROR(YEAR(Table1[[#This Row],[Report Date]]),"")</f>
        <v>2025</v>
      </c>
      <c r="O3396" s="13" t="str">
        <f ca="1">IF(Table1[[#This Row],[Report Date]]&gt;=TODAY()-6, "within week", "Older")</f>
        <v>Older</v>
      </c>
      <c r="P3396" s="37">
        <f>EOMONTH(Table1[[#This Row],[Report Date]], 0)</f>
        <v>45747</v>
      </c>
    </row>
    <row r="3397" spans="1:16" x14ac:dyDescent="0.25">
      <c r="A3397" s="9" t="s">
        <v>2</v>
      </c>
      <c r="B3397" s="10">
        <v>45720</v>
      </c>
      <c r="C3397" s="9" t="s">
        <v>115</v>
      </c>
      <c r="D3397" s="9">
        <v>2</v>
      </c>
      <c r="E3397" s="9" t="s">
        <v>18</v>
      </c>
      <c r="F3397" s="9">
        <v>803374</v>
      </c>
      <c r="G3397" s="9" t="s">
        <v>125</v>
      </c>
      <c r="H3397" s="9" t="s">
        <v>141</v>
      </c>
      <c r="I3397" s="9">
        <v>104</v>
      </c>
      <c r="J3397" s="9">
        <v>26</v>
      </c>
      <c r="K3397" s="9">
        <v>0</v>
      </c>
      <c r="L3397" s="10">
        <v>0</v>
      </c>
      <c r="M3397" s="13" t="str">
        <f>IFERROR(TEXT(Table1[[#This Row],[Report Date]], "mmmm"),"")</f>
        <v>March</v>
      </c>
      <c r="N3397" s="13">
        <f>IFERROR(YEAR(Table1[[#This Row],[Report Date]]),"")</f>
        <v>2025</v>
      </c>
      <c r="O3397" s="13" t="str">
        <f ca="1">IF(Table1[[#This Row],[Report Date]]&gt;=TODAY()-6, "within week", "Older")</f>
        <v>Older</v>
      </c>
      <c r="P3397" s="37">
        <f>EOMONTH(Table1[[#This Row],[Report Date]], 0)</f>
        <v>45747</v>
      </c>
    </row>
    <row r="3398" spans="1:16" x14ac:dyDescent="0.25">
      <c r="A3398" s="9" t="s">
        <v>15</v>
      </c>
      <c r="B3398" s="10">
        <v>45713</v>
      </c>
      <c r="C3398" s="9" t="s">
        <v>115</v>
      </c>
      <c r="D3398" s="9">
        <v>2</v>
      </c>
      <c r="E3398" s="9" t="s">
        <v>18</v>
      </c>
      <c r="F3398" s="9">
        <v>476665</v>
      </c>
      <c r="G3398" s="9" t="s">
        <v>117</v>
      </c>
      <c r="H3398" s="9" t="s">
        <v>137</v>
      </c>
      <c r="I3398" s="9">
        <v>91</v>
      </c>
      <c r="J3398" s="9">
        <v>18</v>
      </c>
      <c r="K3398" s="9">
        <v>0</v>
      </c>
      <c r="L3398" s="10">
        <v>0</v>
      </c>
      <c r="M3398" s="13" t="str">
        <f>IFERROR(TEXT(Table1[[#This Row],[Report Date]], "mmmm"),"")</f>
        <v>February</v>
      </c>
      <c r="N3398" s="13">
        <f>IFERROR(YEAR(Table1[[#This Row],[Report Date]]),"")</f>
        <v>2025</v>
      </c>
      <c r="O3398" s="13" t="str">
        <f ca="1">IF(Table1[[#This Row],[Report Date]]&gt;=TODAY()-6, "within week", "Older")</f>
        <v>Older</v>
      </c>
      <c r="P3398" s="37">
        <f>EOMONTH(Table1[[#This Row],[Report Date]], 0)</f>
        <v>45716</v>
      </c>
    </row>
    <row r="3399" spans="1:16" x14ac:dyDescent="0.25">
      <c r="A3399" s="9" t="s">
        <v>6</v>
      </c>
      <c r="B3399" s="10">
        <v>45713</v>
      </c>
      <c r="C3399" s="9" t="s">
        <v>115</v>
      </c>
      <c r="D3399" s="9">
        <v>2</v>
      </c>
      <c r="E3399" s="9" t="s">
        <v>20</v>
      </c>
      <c r="F3399" s="9">
        <v>442926</v>
      </c>
      <c r="G3399" s="9" t="s">
        <v>125</v>
      </c>
      <c r="H3399" s="9" t="s">
        <v>137</v>
      </c>
      <c r="I3399" s="9">
        <v>4</v>
      </c>
      <c r="J3399" s="9">
        <v>0</v>
      </c>
      <c r="K3399" s="9">
        <v>0</v>
      </c>
      <c r="L3399" s="10">
        <v>0</v>
      </c>
      <c r="M3399" s="13" t="str">
        <f>IFERROR(TEXT(Table1[[#This Row],[Report Date]], "mmmm"),"")</f>
        <v>February</v>
      </c>
      <c r="N3399" s="13">
        <f>IFERROR(YEAR(Table1[[#This Row],[Report Date]]),"")</f>
        <v>2025</v>
      </c>
      <c r="O3399" s="13" t="str">
        <f ca="1">IF(Table1[[#This Row],[Report Date]]&gt;=TODAY()-6, "within week", "Older")</f>
        <v>Older</v>
      </c>
      <c r="P3399" s="37">
        <f>EOMONTH(Table1[[#This Row],[Report Date]], 0)</f>
        <v>45716</v>
      </c>
    </row>
    <row r="3400" spans="1:16" x14ac:dyDescent="0.25">
      <c r="A3400" s="9" t="s">
        <v>6</v>
      </c>
      <c r="B3400" s="10">
        <v>45713</v>
      </c>
      <c r="C3400" s="9" t="s">
        <v>115</v>
      </c>
      <c r="D3400" s="9">
        <v>2</v>
      </c>
      <c r="E3400" s="9" t="s">
        <v>18</v>
      </c>
      <c r="F3400" s="9">
        <v>535966</v>
      </c>
      <c r="G3400" s="9" t="s">
        <v>120</v>
      </c>
      <c r="H3400" s="9" t="s">
        <v>144</v>
      </c>
      <c r="I3400" s="9">
        <v>34</v>
      </c>
      <c r="J3400" s="9">
        <v>15</v>
      </c>
      <c r="K3400" s="9">
        <v>0</v>
      </c>
      <c r="L3400" s="10">
        <v>0</v>
      </c>
      <c r="M3400" s="13" t="str">
        <f>IFERROR(TEXT(Table1[[#This Row],[Report Date]], "mmmm"),"")</f>
        <v>February</v>
      </c>
      <c r="N3400" s="13">
        <f>IFERROR(YEAR(Table1[[#This Row],[Report Date]]),"")</f>
        <v>2025</v>
      </c>
      <c r="O3400" s="13" t="str">
        <f ca="1">IF(Table1[[#This Row],[Report Date]]&gt;=TODAY()-6, "within week", "Older")</f>
        <v>Older</v>
      </c>
      <c r="P3400" s="37">
        <f>EOMONTH(Table1[[#This Row],[Report Date]], 0)</f>
        <v>45716</v>
      </c>
    </row>
    <row r="3401" spans="1:16" x14ac:dyDescent="0.25">
      <c r="A3401" s="9" t="s">
        <v>6</v>
      </c>
      <c r="B3401" s="10">
        <v>45706</v>
      </c>
      <c r="C3401" s="9" t="s">
        <v>115</v>
      </c>
      <c r="D3401" s="9">
        <v>2</v>
      </c>
      <c r="E3401" s="9" t="s">
        <v>18</v>
      </c>
      <c r="F3401" s="9">
        <v>610615</v>
      </c>
      <c r="G3401" s="9" t="s">
        <v>124</v>
      </c>
      <c r="H3401" s="9" t="s">
        <v>136</v>
      </c>
      <c r="I3401" s="9">
        <v>64</v>
      </c>
      <c r="J3401" s="9">
        <v>17</v>
      </c>
      <c r="K3401" s="9">
        <v>0</v>
      </c>
      <c r="L3401" s="10">
        <v>0</v>
      </c>
      <c r="M3401" s="13" t="str">
        <f>IFERROR(TEXT(Table1[[#This Row],[Report Date]], "mmmm"),"")</f>
        <v>February</v>
      </c>
      <c r="N3401" s="13">
        <f>IFERROR(YEAR(Table1[[#This Row],[Report Date]]),"")</f>
        <v>2025</v>
      </c>
      <c r="O3401" s="13" t="str">
        <f ca="1">IF(Table1[[#This Row],[Report Date]]&gt;=TODAY()-6, "within week", "Older")</f>
        <v>Older</v>
      </c>
      <c r="P3401" s="37">
        <f>EOMONTH(Table1[[#This Row],[Report Date]], 0)</f>
        <v>45716</v>
      </c>
    </row>
    <row r="3402" spans="1:16" x14ac:dyDescent="0.25">
      <c r="A3402" s="9" t="s">
        <v>6</v>
      </c>
      <c r="B3402" s="10">
        <v>45706</v>
      </c>
      <c r="C3402" s="9" t="s">
        <v>115</v>
      </c>
      <c r="D3402" s="9">
        <v>2</v>
      </c>
      <c r="E3402" s="9" t="s">
        <v>18</v>
      </c>
      <c r="F3402" s="9">
        <v>239874</v>
      </c>
      <c r="G3402" s="9" t="s">
        <v>116</v>
      </c>
      <c r="H3402" s="9" t="s">
        <v>140</v>
      </c>
      <c r="I3402" s="9">
        <v>175</v>
      </c>
      <c r="J3402" s="9">
        <v>18</v>
      </c>
      <c r="K3402" s="9">
        <v>0</v>
      </c>
      <c r="L3402" s="10">
        <v>0</v>
      </c>
      <c r="M3402" s="13" t="str">
        <f>IFERROR(TEXT(Table1[[#This Row],[Report Date]], "mmmm"),"")</f>
        <v>February</v>
      </c>
      <c r="N3402" s="13">
        <f>IFERROR(YEAR(Table1[[#This Row],[Report Date]]),"")</f>
        <v>2025</v>
      </c>
      <c r="O3402" s="13" t="str">
        <f ca="1">IF(Table1[[#This Row],[Report Date]]&gt;=TODAY()-6, "within week", "Older")</f>
        <v>Older</v>
      </c>
      <c r="P3402" s="37">
        <f>EOMONTH(Table1[[#This Row],[Report Date]], 0)</f>
        <v>45716</v>
      </c>
    </row>
    <row r="3403" spans="1:16" x14ac:dyDescent="0.25">
      <c r="A3403" s="9" t="s">
        <v>5</v>
      </c>
      <c r="B3403" s="10">
        <v>45706</v>
      </c>
      <c r="C3403" s="9" t="s">
        <v>115</v>
      </c>
      <c r="D3403" s="9">
        <v>2</v>
      </c>
      <c r="E3403" s="9" t="s">
        <v>20</v>
      </c>
      <c r="F3403" s="9">
        <v>731465</v>
      </c>
      <c r="G3403" s="9" t="s">
        <v>120</v>
      </c>
      <c r="H3403" s="9" t="s">
        <v>144</v>
      </c>
      <c r="I3403" s="9">
        <v>0</v>
      </c>
      <c r="J3403" s="9">
        <v>0</v>
      </c>
      <c r="K3403" s="9">
        <v>0</v>
      </c>
      <c r="L3403" s="10">
        <v>0</v>
      </c>
      <c r="M3403" s="13" t="str">
        <f>IFERROR(TEXT(Table1[[#This Row],[Report Date]], "mmmm"),"")</f>
        <v>February</v>
      </c>
      <c r="N3403" s="13">
        <f>IFERROR(YEAR(Table1[[#This Row],[Report Date]]),"")</f>
        <v>2025</v>
      </c>
      <c r="O3403" s="13" t="str">
        <f ca="1">IF(Table1[[#This Row],[Report Date]]&gt;=TODAY()-6, "within week", "Older")</f>
        <v>Older</v>
      </c>
      <c r="P3403" s="37">
        <f>EOMONTH(Table1[[#This Row],[Report Date]], 0)</f>
        <v>45716</v>
      </c>
    </row>
    <row r="3404" spans="1:16" x14ac:dyDescent="0.25">
      <c r="A3404" s="9" t="s">
        <v>11</v>
      </c>
      <c r="B3404" s="10">
        <v>45699</v>
      </c>
      <c r="C3404" s="9" t="s">
        <v>115</v>
      </c>
      <c r="D3404" s="9">
        <v>2</v>
      </c>
      <c r="E3404" s="9" t="s">
        <v>18</v>
      </c>
      <c r="F3404" s="9">
        <v>620954</v>
      </c>
      <c r="G3404" s="9" t="s">
        <v>127</v>
      </c>
      <c r="H3404" s="9" t="s">
        <v>143</v>
      </c>
      <c r="I3404" s="9">
        <v>49</v>
      </c>
      <c r="J3404" s="9">
        <v>15</v>
      </c>
      <c r="K3404" s="9">
        <v>0</v>
      </c>
      <c r="L3404" s="10">
        <v>0</v>
      </c>
      <c r="M3404" s="13" t="str">
        <f>IFERROR(TEXT(Table1[[#This Row],[Report Date]], "mmmm"),"")</f>
        <v>February</v>
      </c>
      <c r="N3404" s="13">
        <f>IFERROR(YEAR(Table1[[#This Row],[Report Date]]),"")</f>
        <v>2025</v>
      </c>
      <c r="O3404" s="13" t="str">
        <f ca="1">IF(Table1[[#This Row],[Report Date]]&gt;=TODAY()-6, "within week", "Older")</f>
        <v>Older</v>
      </c>
      <c r="P3404" s="37">
        <f>EOMONTH(Table1[[#This Row],[Report Date]], 0)</f>
        <v>45716</v>
      </c>
    </row>
    <row r="3405" spans="1:16" x14ac:dyDescent="0.25">
      <c r="A3405" s="9" t="s">
        <v>11</v>
      </c>
      <c r="B3405" s="10">
        <v>45699</v>
      </c>
      <c r="C3405" s="9" t="s">
        <v>115</v>
      </c>
      <c r="D3405" s="9">
        <v>2</v>
      </c>
      <c r="E3405" s="9" t="s">
        <v>18</v>
      </c>
      <c r="F3405" s="9">
        <v>241950</v>
      </c>
      <c r="G3405" s="9" t="s">
        <v>121</v>
      </c>
      <c r="H3405" s="9" t="s">
        <v>129</v>
      </c>
      <c r="I3405" s="9">
        <v>88</v>
      </c>
      <c r="J3405" s="9">
        <v>18</v>
      </c>
      <c r="K3405" s="9">
        <v>0</v>
      </c>
      <c r="L3405" s="10">
        <v>0</v>
      </c>
      <c r="M3405" s="13" t="str">
        <f>IFERROR(TEXT(Table1[[#This Row],[Report Date]], "mmmm"),"")</f>
        <v>February</v>
      </c>
      <c r="N3405" s="13">
        <f>IFERROR(YEAR(Table1[[#This Row],[Report Date]]),"")</f>
        <v>2025</v>
      </c>
      <c r="O3405" s="13" t="str">
        <f ca="1">IF(Table1[[#This Row],[Report Date]]&gt;=TODAY()-6, "within week", "Older")</f>
        <v>Older</v>
      </c>
      <c r="P3405" s="37">
        <f>EOMONTH(Table1[[#This Row],[Report Date]], 0)</f>
        <v>45716</v>
      </c>
    </row>
    <row r="3406" spans="1:16" x14ac:dyDescent="0.25">
      <c r="A3406" s="9" t="s">
        <v>8</v>
      </c>
      <c r="B3406" s="10">
        <v>45699</v>
      </c>
      <c r="C3406" s="9" t="s">
        <v>115</v>
      </c>
      <c r="D3406" s="9">
        <v>2</v>
      </c>
      <c r="E3406" s="9" t="s">
        <v>18</v>
      </c>
      <c r="F3406" s="9">
        <v>362983</v>
      </c>
      <c r="G3406" s="9" t="s">
        <v>116</v>
      </c>
      <c r="H3406" s="9" t="s">
        <v>136</v>
      </c>
      <c r="I3406" s="9">
        <v>153</v>
      </c>
      <c r="J3406" s="9">
        <v>42</v>
      </c>
      <c r="K3406" s="9">
        <v>0</v>
      </c>
      <c r="L3406" s="10">
        <v>0</v>
      </c>
      <c r="M3406" s="13" t="str">
        <f>IFERROR(TEXT(Table1[[#This Row],[Report Date]], "mmmm"),"")</f>
        <v>February</v>
      </c>
      <c r="N3406" s="13">
        <f>IFERROR(YEAR(Table1[[#This Row],[Report Date]]),"")</f>
        <v>2025</v>
      </c>
      <c r="O3406" s="13" t="str">
        <f ca="1">IF(Table1[[#This Row],[Report Date]]&gt;=TODAY()-6, "within week", "Older")</f>
        <v>Older</v>
      </c>
      <c r="P3406" s="37">
        <f>EOMONTH(Table1[[#This Row],[Report Date]], 0)</f>
        <v>45716</v>
      </c>
    </row>
    <row r="3407" spans="1:16" x14ac:dyDescent="0.25">
      <c r="A3407" s="9" t="s">
        <v>6</v>
      </c>
      <c r="B3407" s="10">
        <v>45699</v>
      </c>
      <c r="C3407" s="9" t="s">
        <v>115</v>
      </c>
      <c r="D3407" s="9">
        <v>2</v>
      </c>
      <c r="E3407" s="9" t="s">
        <v>20</v>
      </c>
      <c r="F3407" s="9">
        <v>223349</v>
      </c>
      <c r="G3407" s="9" t="s">
        <v>125</v>
      </c>
      <c r="H3407" s="9" t="s">
        <v>145</v>
      </c>
      <c r="I3407" s="9">
        <v>1</v>
      </c>
      <c r="J3407" s="9">
        <v>0</v>
      </c>
      <c r="K3407" s="9">
        <v>0</v>
      </c>
      <c r="L3407" s="10">
        <v>0</v>
      </c>
      <c r="M3407" s="13" t="str">
        <f>IFERROR(TEXT(Table1[[#This Row],[Report Date]], "mmmm"),"")</f>
        <v>February</v>
      </c>
      <c r="N3407" s="13">
        <f>IFERROR(YEAR(Table1[[#This Row],[Report Date]]),"")</f>
        <v>2025</v>
      </c>
      <c r="O3407" s="13" t="str">
        <f ca="1">IF(Table1[[#This Row],[Report Date]]&gt;=TODAY()-6, "within week", "Older")</f>
        <v>Older</v>
      </c>
      <c r="P3407" s="37">
        <f>EOMONTH(Table1[[#This Row],[Report Date]], 0)</f>
        <v>45716</v>
      </c>
    </row>
    <row r="3408" spans="1:16" x14ac:dyDescent="0.25">
      <c r="A3408" s="9" t="s">
        <v>6</v>
      </c>
      <c r="B3408" s="10">
        <v>45699</v>
      </c>
      <c r="C3408" s="9" t="s">
        <v>115</v>
      </c>
      <c r="D3408" s="9">
        <v>2</v>
      </c>
      <c r="E3408" s="9" t="s">
        <v>19</v>
      </c>
      <c r="F3408" s="9">
        <v>765870</v>
      </c>
      <c r="G3408" s="9" t="s">
        <v>123</v>
      </c>
      <c r="H3408" s="9" t="s">
        <v>135</v>
      </c>
      <c r="I3408" s="9">
        <v>5</v>
      </c>
      <c r="J3408" s="9">
        <v>0</v>
      </c>
      <c r="K3408" s="9">
        <v>0</v>
      </c>
      <c r="L3408" s="10">
        <v>0</v>
      </c>
      <c r="M3408" s="13" t="str">
        <f>IFERROR(TEXT(Table1[[#This Row],[Report Date]], "mmmm"),"")</f>
        <v>February</v>
      </c>
      <c r="N3408" s="13">
        <f>IFERROR(YEAR(Table1[[#This Row],[Report Date]]),"")</f>
        <v>2025</v>
      </c>
      <c r="O3408" s="13" t="str">
        <f ca="1">IF(Table1[[#This Row],[Report Date]]&gt;=TODAY()-6, "within week", "Older")</f>
        <v>Older</v>
      </c>
      <c r="P3408" s="37">
        <f>EOMONTH(Table1[[#This Row],[Report Date]], 0)</f>
        <v>45716</v>
      </c>
    </row>
    <row r="3409" spans="1:16" x14ac:dyDescent="0.25">
      <c r="A3409" s="9" t="s">
        <v>2</v>
      </c>
      <c r="B3409" s="10">
        <v>45699</v>
      </c>
      <c r="C3409" s="9" t="s">
        <v>115</v>
      </c>
      <c r="D3409" s="9">
        <v>2</v>
      </c>
      <c r="E3409" s="9" t="s">
        <v>18</v>
      </c>
      <c r="F3409" s="9">
        <v>782646</v>
      </c>
      <c r="G3409" s="9" t="s">
        <v>118</v>
      </c>
      <c r="H3409" s="9" t="s">
        <v>142</v>
      </c>
      <c r="I3409" s="9">
        <v>50</v>
      </c>
      <c r="J3409" s="9">
        <v>21</v>
      </c>
      <c r="K3409" s="9">
        <v>0</v>
      </c>
      <c r="L3409" s="10">
        <v>0</v>
      </c>
      <c r="M3409" s="13" t="str">
        <f>IFERROR(TEXT(Table1[[#This Row],[Report Date]], "mmmm"),"")</f>
        <v>February</v>
      </c>
      <c r="N3409" s="13">
        <f>IFERROR(YEAR(Table1[[#This Row],[Report Date]]),"")</f>
        <v>2025</v>
      </c>
      <c r="O3409" s="13" t="str">
        <f ca="1">IF(Table1[[#This Row],[Report Date]]&gt;=TODAY()-6, "within week", "Older")</f>
        <v>Older</v>
      </c>
      <c r="P3409" s="37">
        <f>EOMONTH(Table1[[#This Row],[Report Date]], 0)</f>
        <v>45716</v>
      </c>
    </row>
    <row r="3410" spans="1:16" x14ac:dyDescent="0.25">
      <c r="A3410" s="9" t="s">
        <v>11</v>
      </c>
      <c r="B3410" s="10">
        <v>45692</v>
      </c>
      <c r="C3410" s="9" t="s">
        <v>115</v>
      </c>
      <c r="D3410" s="9">
        <v>2</v>
      </c>
      <c r="E3410" s="9" t="s">
        <v>18</v>
      </c>
      <c r="F3410" s="9">
        <v>644347</v>
      </c>
      <c r="G3410" s="9" t="s">
        <v>116</v>
      </c>
      <c r="H3410" s="9" t="s">
        <v>132</v>
      </c>
      <c r="I3410" s="9">
        <v>75</v>
      </c>
      <c r="J3410" s="9">
        <v>28</v>
      </c>
      <c r="K3410" s="9">
        <v>0</v>
      </c>
      <c r="L3410" s="10">
        <v>0</v>
      </c>
      <c r="M3410" s="13" t="str">
        <f>IFERROR(TEXT(Table1[[#This Row],[Report Date]], "mmmm"),"")</f>
        <v>February</v>
      </c>
      <c r="N3410" s="13">
        <f>IFERROR(YEAR(Table1[[#This Row],[Report Date]]),"")</f>
        <v>2025</v>
      </c>
      <c r="O3410" s="13" t="str">
        <f ca="1">IF(Table1[[#This Row],[Report Date]]&gt;=TODAY()-6, "within week", "Older")</f>
        <v>Older</v>
      </c>
      <c r="P3410" s="37">
        <f>EOMONTH(Table1[[#This Row],[Report Date]], 0)</f>
        <v>45716</v>
      </c>
    </row>
    <row r="3411" spans="1:16" x14ac:dyDescent="0.25">
      <c r="A3411" s="9" t="s">
        <v>11</v>
      </c>
      <c r="B3411" s="10">
        <v>45692</v>
      </c>
      <c r="C3411" s="9" t="s">
        <v>115</v>
      </c>
      <c r="D3411" s="9">
        <v>2</v>
      </c>
      <c r="E3411" s="9" t="s">
        <v>19</v>
      </c>
      <c r="F3411" s="9">
        <v>296568</v>
      </c>
      <c r="G3411" s="9" t="s">
        <v>121</v>
      </c>
      <c r="H3411" s="9" t="s">
        <v>137</v>
      </c>
      <c r="I3411" s="9">
        <v>7</v>
      </c>
      <c r="J3411" s="9">
        <v>0</v>
      </c>
      <c r="K3411" s="9">
        <v>0</v>
      </c>
      <c r="L3411" s="10">
        <v>0</v>
      </c>
      <c r="M3411" s="13" t="str">
        <f>IFERROR(TEXT(Table1[[#This Row],[Report Date]], "mmmm"),"")</f>
        <v>February</v>
      </c>
      <c r="N3411" s="13">
        <f>IFERROR(YEAR(Table1[[#This Row],[Report Date]]),"")</f>
        <v>2025</v>
      </c>
      <c r="O3411" s="13" t="str">
        <f ca="1">IF(Table1[[#This Row],[Report Date]]&gt;=TODAY()-6, "within week", "Older")</f>
        <v>Older</v>
      </c>
      <c r="P3411" s="37">
        <f>EOMONTH(Table1[[#This Row],[Report Date]], 0)</f>
        <v>45716</v>
      </c>
    </row>
    <row r="3412" spans="1:16" x14ac:dyDescent="0.25">
      <c r="A3412" s="9" t="s">
        <v>6</v>
      </c>
      <c r="B3412" s="10">
        <v>45692</v>
      </c>
      <c r="C3412" s="9" t="s">
        <v>115</v>
      </c>
      <c r="D3412" s="9">
        <v>2</v>
      </c>
      <c r="E3412" s="9" t="s">
        <v>17</v>
      </c>
      <c r="F3412" s="9">
        <v>508833</v>
      </c>
      <c r="G3412" s="9" t="s">
        <v>123</v>
      </c>
      <c r="H3412" s="9" t="s">
        <v>131</v>
      </c>
      <c r="I3412" s="9">
        <v>106</v>
      </c>
      <c r="J3412" s="9">
        <v>43</v>
      </c>
      <c r="K3412" s="9">
        <v>7</v>
      </c>
      <c r="L3412" s="10">
        <v>0</v>
      </c>
      <c r="M3412" s="13" t="str">
        <f>IFERROR(TEXT(Table1[[#This Row],[Report Date]], "mmmm"),"")</f>
        <v>February</v>
      </c>
      <c r="N3412" s="13">
        <f>IFERROR(YEAR(Table1[[#This Row],[Report Date]]),"")</f>
        <v>2025</v>
      </c>
      <c r="O3412" s="13" t="str">
        <f ca="1">IF(Table1[[#This Row],[Report Date]]&gt;=TODAY()-6, "within week", "Older")</f>
        <v>Older</v>
      </c>
      <c r="P3412" s="37">
        <f>EOMONTH(Table1[[#This Row],[Report Date]], 0)</f>
        <v>45716</v>
      </c>
    </row>
    <row r="3413" spans="1:16" x14ac:dyDescent="0.25">
      <c r="A3413" s="9" t="s">
        <v>16</v>
      </c>
      <c r="B3413" s="10">
        <v>45685</v>
      </c>
      <c r="C3413" s="9" t="s">
        <v>115</v>
      </c>
      <c r="D3413" s="9">
        <v>2</v>
      </c>
      <c r="E3413" s="9" t="s">
        <v>18</v>
      </c>
      <c r="F3413" s="9">
        <v>962228</v>
      </c>
      <c r="G3413" s="9" t="s">
        <v>118</v>
      </c>
      <c r="H3413" s="9" t="s">
        <v>130</v>
      </c>
      <c r="I3413" s="9">
        <v>82</v>
      </c>
      <c r="J3413" s="9">
        <v>25</v>
      </c>
      <c r="K3413" s="9">
        <v>0</v>
      </c>
      <c r="L3413" s="10">
        <v>0</v>
      </c>
      <c r="M3413" s="13" t="str">
        <f>IFERROR(TEXT(Table1[[#This Row],[Report Date]], "mmmm"),"")</f>
        <v>January</v>
      </c>
      <c r="N3413" s="13">
        <f>IFERROR(YEAR(Table1[[#This Row],[Report Date]]),"")</f>
        <v>2025</v>
      </c>
      <c r="O3413" s="13" t="str">
        <f ca="1">IF(Table1[[#This Row],[Report Date]]&gt;=TODAY()-6, "within week", "Older")</f>
        <v>Older</v>
      </c>
      <c r="P3413" s="37">
        <f>EOMONTH(Table1[[#This Row],[Report Date]], 0)</f>
        <v>45688</v>
      </c>
    </row>
    <row r="3414" spans="1:16" x14ac:dyDescent="0.25">
      <c r="A3414" s="9" t="s">
        <v>16</v>
      </c>
      <c r="B3414" s="10">
        <v>45685</v>
      </c>
      <c r="C3414" s="9" t="s">
        <v>115</v>
      </c>
      <c r="D3414" s="9">
        <v>2</v>
      </c>
      <c r="E3414" s="9" t="s">
        <v>18</v>
      </c>
      <c r="F3414" s="9">
        <v>673365</v>
      </c>
      <c r="G3414" s="9" t="s">
        <v>119</v>
      </c>
      <c r="H3414" s="9" t="s">
        <v>131</v>
      </c>
      <c r="I3414" s="9">
        <v>81</v>
      </c>
      <c r="J3414" s="9">
        <v>15</v>
      </c>
      <c r="K3414" s="9">
        <v>0</v>
      </c>
      <c r="L3414" s="10">
        <v>0</v>
      </c>
      <c r="M3414" s="13" t="str">
        <f>IFERROR(TEXT(Table1[[#This Row],[Report Date]], "mmmm"),"")</f>
        <v>January</v>
      </c>
      <c r="N3414" s="13">
        <f>IFERROR(YEAR(Table1[[#This Row],[Report Date]]),"")</f>
        <v>2025</v>
      </c>
      <c r="O3414" s="13" t="str">
        <f ca="1">IF(Table1[[#This Row],[Report Date]]&gt;=TODAY()-6, "within week", "Older")</f>
        <v>Older</v>
      </c>
      <c r="P3414" s="37">
        <f>EOMONTH(Table1[[#This Row],[Report Date]], 0)</f>
        <v>45688</v>
      </c>
    </row>
    <row r="3415" spans="1:16" x14ac:dyDescent="0.25">
      <c r="A3415" s="9" t="s">
        <v>8</v>
      </c>
      <c r="B3415" s="10">
        <v>45685</v>
      </c>
      <c r="C3415" s="9" t="s">
        <v>115</v>
      </c>
      <c r="D3415" s="9">
        <v>2</v>
      </c>
      <c r="E3415" s="9" t="s">
        <v>17</v>
      </c>
      <c r="F3415" s="9">
        <v>388645</v>
      </c>
      <c r="G3415" s="9" t="s">
        <v>125</v>
      </c>
      <c r="H3415" s="9" t="s">
        <v>141</v>
      </c>
      <c r="I3415" s="9">
        <v>115</v>
      </c>
      <c r="J3415" s="9">
        <v>18</v>
      </c>
      <c r="K3415" s="9">
        <v>7</v>
      </c>
      <c r="L3415" s="10">
        <v>0</v>
      </c>
      <c r="M3415" s="13" t="str">
        <f>IFERROR(TEXT(Table1[[#This Row],[Report Date]], "mmmm"),"")</f>
        <v>January</v>
      </c>
      <c r="N3415" s="13">
        <f>IFERROR(YEAR(Table1[[#This Row],[Report Date]]),"")</f>
        <v>2025</v>
      </c>
      <c r="O3415" s="13" t="str">
        <f ca="1">IF(Table1[[#This Row],[Report Date]]&gt;=TODAY()-6, "within week", "Older")</f>
        <v>Older</v>
      </c>
      <c r="P3415" s="37">
        <f>EOMONTH(Table1[[#This Row],[Report Date]], 0)</f>
        <v>45688</v>
      </c>
    </row>
    <row r="3416" spans="1:16" x14ac:dyDescent="0.25">
      <c r="A3416" s="9" t="s">
        <v>8</v>
      </c>
      <c r="B3416" s="10">
        <v>45685</v>
      </c>
      <c r="C3416" s="9" t="s">
        <v>115</v>
      </c>
      <c r="D3416" s="9">
        <v>2</v>
      </c>
      <c r="E3416" s="9" t="s">
        <v>17</v>
      </c>
      <c r="F3416" s="9">
        <v>556961</v>
      </c>
      <c r="G3416" s="9" t="s">
        <v>120</v>
      </c>
      <c r="H3416" s="9" t="s">
        <v>128</v>
      </c>
      <c r="I3416" s="9">
        <v>77</v>
      </c>
      <c r="J3416" s="9">
        <v>15</v>
      </c>
      <c r="K3416" s="9">
        <v>7</v>
      </c>
      <c r="L3416" s="10">
        <v>0</v>
      </c>
      <c r="M3416" s="13" t="str">
        <f>IFERROR(TEXT(Table1[[#This Row],[Report Date]], "mmmm"),"")</f>
        <v>January</v>
      </c>
      <c r="N3416" s="13">
        <f>IFERROR(YEAR(Table1[[#This Row],[Report Date]]),"")</f>
        <v>2025</v>
      </c>
      <c r="O3416" s="13" t="str">
        <f ca="1">IF(Table1[[#This Row],[Report Date]]&gt;=TODAY()-6, "within week", "Older")</f>
        <v>Older</v>
      </c>
      <c r="P3416" s="37">
        <f>EOMONTH(Table1[[#This Row],[Report Date]], 0)</f>
        <v>45688</v>
      </c>
    </row>
    <row r="3417" spans="1:16" x14ac:dyDescent="0.25">
      <c r="A3417" s="9" t="s">
        <v>6</v>
      </c>
      <c r="B3417" s="10">
        <v>45685</v>
      </c>
      <c r="C3417" s="9" t="s">
        <v>115</v>
      </c>
      <c r="D3417" s="9">
        <v>2</v>
      </c>
      <c r="E3417" s="9" t="s">
        <v>18</v>
      </c>
      <c r="F3417" s="9">
        <v>959319</v>
      </c>
      <c r="G3417" s="9" t="s">
        <v>121</v>
      </c>
      <c r="H3417" s="9" t="s">
        <v>141</v>
      </c>
      <c r="I3417" s="9">
        <v>90</v>
      </c>
      <c r="J3417" s="9">
        <v>22</v>
      </c>
      <c r="K3417" s="9">
        <v>0</v>
      </c>
      <c r="L3417" s="10">
        <v>0</v>
      </c>
      <c r="M3417" s="13" t="str">
        <f>IFERROR(TEXT(Table1[[#This Row],[Report Date]], "mmmm"),"")</f>
        <v>January</v>
      </c>
      <c r="N3417" s="13">
        <f>IFERROR(YEAR(Table1[[#This Row],[Report Date]]),"")</f>
        <v>2025</v>
      </c>
      <c r="O3417" s="13" t="str">
        <f ca="1">IF(Table1[[#This Row],[Report Date]]&gt;=TODAY()-6, "within week", "Older")</f>
        <v>Older</v>
      </c>
      <c r="P3417" s="37">
        <f>EOMONTH(Table1[[#This Row],[Report Date]], 0)</f>
        <v>45688</v>
      </c>
    </row>
    <row r="3418" spans="1:16" x14ac:dyDescent="0.25">
      <c r="A3418" s="9" t="s">
        <v>3</v>
      </c>
      <c r="B3418" s="10">
        <v>45685</v>
      </c>
      <c r="C3418" s="9" t="s">
        <v>115</v>
      </c>
      <c r="D3418" s="9">
        <v>2</v>
      </c>
      <c r="E3418" s="9" t="s">
        <v>18</v>
      </c>
      <c r="F3418" s="9">
        <v>730450</v>
      </c>
      <c r="G3418" s="9" t="s">
        <v>116</v>
      </c>
      <c r="H3418" s="9" t="s">
        <v>128</v>
      </c>
      <c r="I3418" s="9">
        <v>40</v>
      </c>
      <c r="J3418" s="9">
        <v>18</v>
      </c>
      <c r="K3418" s="9">
        <v>0</v>
      </c>
      <c r="L3418" s="10">
        <v>0</v>
      </c>
      <c r="M3418" s="13" t="str">
        <f>IFERROR(TEXT(Table1[[#This Row],[Report Date]], "mmmm"),"")</f>
        <v>January</v>
      </c>
      <c r="N3418" s="13">
        <f>IFERROR(YEAR(Table1[[#This Row],[Report Date]]),"")</f>
        <v>2025</v>
      </c>
      <c r="O3418" s="13" t="str">
        <f ca="1">IF(Table1[[#This Row],[Report Date]]&gt;=TODAY()-6, "within week", "Older")</f>
        <v>Older</v>
      </c>
      <c r="P3418" s="37">
        <f>EOMONTH(Table1[[#This Row],[Report Date]], 0)</f>
        <v>45688</v>
      </c>
    </row>
    <row r="3419" spans="1:16" x14ac:dyDescent="0.25">
      <c r="A3419" s="9" t="s">
        <v>2</v>
      </c>
      <c r="B3419" s="10">
        <v>45685</v>
      </c>
      <c r="C3419" s="9" t="s">
        <v>115</v>
      </c>
      <c r="D3419" s="9">
        <v>2</v>
      </c>
      <c r="E3419" s="9" t="s">
        <v>18</v>
      </c>
      <c r="F3419" s="9">
        <v>927495</v>
      </c>
      <c r="G3419" s="9" t="s">
        <v>119</v>
      </c>
      <c r="H3419" s="9" t="s">
        <v>131</v>
      </c>
      <c r="I3419" s="9">
        <v>49</v>
      </c>
      <c r="J3419" s="9">
        <v>18</v>
      </c>
      <c r="K3419" s="9">
        <v>0</v>
      </c>
      <c r="L3419" s="10">
        <v>0</v>
      </c>
      <c r="M3419" s="13" t="str">
        <f>IFERROR(TEXT(Table1[[#This Row],[Report Date]], "mmmm"),"")</f>
        <v>January</v>
      </c>
      <c r="N3419" s="13">
        <f>IFERROR(YEAR(Table1[[#This Row],[Report Date]]),"")</f>
        <v>2025</v>
      </c>
      <c r="O3419" s="13" t="str">
        <f ca="1">IF(Table1[[#This Row],[Report Date]]&gt;=TODAY()-6, "within week", "Older")</f>
        <v>Older</v>
      </c>
      <c r="P3419" s="37">
        <f>EOMONTH(Table1[[#This Row],[Report Date]], 0)</f>
        <v>45688</v>
      </c>
    </row>
    <row r="3420" spans="1:16" x14ac:dyDescent="0.25">
      <c r="A3420" s="9" t="s">
        <v>2</v>
      </c>
      <c r="B3420" s="10">
        <v>45685</v>
      </c>
      <c r="C3420" s="9" t="s">
        <v>115</v>
      </c>
      <c r="D3420" s="9">
        <v>2</v>
      </c>
      <c r="E3420" s="9" t="s">
        <v>18</v>
      </c>
      <c r="F3420" s="9">
        <v>563603</v>
      </c>
      <c r="G3420" s="9" t="s">
        <v>120</v>
      </c>
      <c r="H3420" s="9" t="s">
        <v>132</v>
      </c>
      <c r="I3420" s="9">
        <v>146</v>
      </c>
      <c r="J3420" s="9">
        <v>36</v>
      </c>
      <c r="K3420" s="9">
        <v>0</v>
      </c>
      <c r="L3420" s="10">
        <v>0</v>
      </c>
      <c r="M3420" s="13" t="str">
        <f>IFERROR(TEXT(Table1[[#This Row],[Report Date]], "mmmm"),"")</f>
        <v>January</v>
      </c>
      <c r="N3420" s="13">
        <f>IFERROR(YEAR(Table1[[#This Row],[Report Date]]),"")</f>
        <v>2025</v>
      </c>
      <c r="O3420" s="13" t="str">
        <f ca="1">IF(Table1[[#This Row],[Report Date]]&gt;=TODAY()-6, "within week", "Older")</f>
        <v>Older</v>
      </c>
      <c r="P3420" s="37">
        <f>EOMONTH(Table1[[#This Row],[Report Date]], 0)</f>
        <v>45688</v>
      </c>
    </row>
    <row r="3421" spans="1:16" x14ac:dyDescent="0.25">
      <c r="A3421" s="9" t="s">
        <v>16</v>
      </c>
      <c r="B3421" s="10">
        <v>45679</v>
      </c>
      <c r="C3421" s="9" t="s">
        <v>115</v>
      </c>
      <c r="D3421" s="9">
        <v>2</v>
      </c>
      <c r="E3421" s="9" t="s">
        <v>18</v>
      </c>
      <c r="F3421" s="9">
        <v>481592</v>
      </c>
      <c r="G3421" s="9" t="s">
        <v>116</v>
      </c>
      <c r="H3421" s="9" t="s">
        <v>140</v>
      </c>
      <c r="I3421" s="9">
        <v>43</v>
      </c>
      <c r="J3421" s="9">
        <v>16</v>
      </c>
      <c r="K3421" s="9">
        <v>0</v>
      </c>
      <c r="L3421" s="10">
        <v>0</v>
      </c>
      <c r="M3421" s="13" t="str">
        <f>IFERROR(TEXT(Table1[[#This Row],[Report Date]], "mmmm"),"")</f>
        <v>January</v>
      </c>
      <c r="N3421" s="13">
        <f>IFERROR(YEAR(Table1[[#This Row],[Report Date]]),"")</f>
        <v>2025</v>
      </c>
      <c r="O3421" s="13" t="str">
        <f ca="1">IF(Table1[[#This Row],[Report Date]]&gt;=TODAY()-6, "within week", "Older")</f>
        <v>Older</v>
      </c>
      <c r="P3421" s="37">
        <f>EOMONTH(Table1[[#This Row],[Report Date]], 0)</f>
        <v>45688</v>
      </c>
    </row>
    <row r="3422" spans="1:16" x14ac:dyDescent="0.25">
      <c r="A3422" s="9" t="s">
        <v>13</v>
      </c>
      <c r="B3422" s="10">
        <v>45679</v>
      </c>
      <c r="C3422" s="9" t="s">
        <v>115</v>
      </c>
      <c r="D3422" s="9">
        <v>2</v>
      </c>
      <c r="E3422" s="9" t="s">
        <v>18</v>
      </c>
      <c r="F3422" s="9">
        <v>231799</v>
      </c>
      <c r="G3422" s="9" t="s">
        <v>119</v>
      </c>
      <c r="H3422" s="9" t="s">
        <v>143</v>
      </c>
      <c r="I3422" s="9">
        <v>70</v>
      </c>
      <c r="J3422" s="9">
        <v>15</v>
      </c>
      <c r="K3422" s="9">
        <v>0</v>
      </c>
      <c r="L3422" s="10">
        <v>0</v>
      </c>
      <c r="M3422" s="13" t="str">
        <f>IFERROR(TEXT(Table1[[#This Row],[Report Date]], "mmmm"),"")</f>
        <v>January</v>
      </c>
      <c r="N3422" s="13">
        <f>IFERROR(YEAR(Table1[[#This Row],[Report Date]]),"")</f>
        <v>2025</v>
      </c>
      <c r="O3422" s="13" t="str">
        <f ca="1">IF(Table1[[#This Row],[Report Date]]&gt;=TODAY()-6, "within week", "Older")</f>
        <v>Older</v>
      </c>
      <c r="P3422" s="37">
        <f>EOMONTH(Table1[[#This Row],[Report Date]], 0)</f>
        <v>45688</v>
      </c>
    </row>
    <row r="3423" spans="1:16" x14ac:dyDescent="0.25">
      <c r="A3423" s="9" t="s">
        <v>15</v>
      </c>
      <c r="B3423" s="10">
        <v>45679</v>
      </c>
      <c r="C3423" s="9" t="s">
        <v>115</v>
      </c>
      <c r="D3423" s="9">
        <v>2</v>
      </c>
      <c r="E3423" s="9" t="s">
        <v>18</v>
      </c>
      <c r="F3423" s="9">
        <v>433614</v>
      </c>
      <c r="G3423" s="9" t="s">
        <v>123</v>
      </c>
      <c r="H3423" s="9" t="s">
        <v>139</v>
      </c>
      <c r="I3423" s="9">
        <v>34</v>
      </c>
      <c r="J3423" s="9">
        <v>19</v>
      </c>
      <c r="K3423" s="9">
        <v>0</v>
      </c>
      <c r="L3423" s="10">
        <v>0</v>
      </c>
      <c r="M3423" s="13" t="str">
        <f>IFERROR(TEXT(Table1[[#This Row],[Report Date]], "mmmm"),"")</f>
        <v>January</v>
      </c>
      <c r="N3423" s="13">
        <f>IFERROR(YEAR(Table1[[#This Row],[Report Date]]),"")</f>
        <v>2025</v>
      </c>
      <c r="O3423" s="13" t="str">
        <f ca="1">IF(Table1[[#This Row],[Report Date]]&gt;=TODAY()-6, "within week", "Older")</f>
        <v>Older</v>
      </c>
      <c r="P3423" s="37">
        <f>EOMONTH(Table1[[#This Row],[Report Date]], 0)</f>
        <v>45688</v>
      </c>
    </row>
    <row r="3424" spans="1:16" x14ac:dyDescent="0.25">
      <c r="A3424" s="9" t="s">
        <v>11</v>
      </c>
      <c r="B3424" s="10">
        <v>45679</v>
      </c>
      <c r="C3424" s="9" t="s">
        <v>115</v>
      </c>
      <c r="D3424" s="9">
        <v>2</v>
      </c>
      <c r="E3424" s="9" t="s">
        <v>18</v>
      </c>
      <c r="F3424" s="9">
        <v>403889</v>
      </c>
      <c r="G3424" s="9" t="s">
        <v>124</v>
      </c>
      <c r="H3424" s="9" t="s">
        <v>144</v>
      </c>
      <c r="I3424" s="9">
        <v>71</v>
      </c>
      <c r="J3424" s="9">
        <v>16</v>
      </c>
      <c r="K3424" s="9">
        <v>0</v>
      </c>
      <c r="L3424" s="10">
        <v>0</v>
      </c>
      <c r="M3424" s="13" t="str">
        <f>IFERROR(TEXT(Table1[[#This Row],[Report Date]], "mmmm"),"")</f>
        <v>January</v>
      </c>
      <c r="N3424" s="13">
        <f>IFERROR(YEAR(Table1[[#This Row],[Report Date]]),"")</f>
        <v>2025</v>
      </c>
      <c r="O3424" s="13" t="str">
        <f ca="1">IF(Table1[[#This Row],[Report Date]]&gt;=TODAY()-6, "within week", "Older")</f>
        <v>Older</v>
      </c>
      <c r="P3424" s="37">
        <f>EOMONTH(Table1[[#This Row],[Report Date]], 0)</f>
        <v>45688</v>
      </c>
    </row>
    <row r="3425" spans="1:16" x14ac:dyDescent="0.25">
      <c r="A3425" s="9" t="s">
        <v>11</v>
      </c>
      <c r="B3425" s="10">
        <v>45679</v>
      </c>
      <c r="C3425" s="9" t="s">
        <v>115</v>
      </c>
      <c r="D3425" s="9">
        <v>2</v>
      </c>
      <c r="E3425" s="9" t="s">
        <v>18</v>
      </c>
      <c r="F3425" s="9">
        <v>987564</v>
      </c>
      <c r="G3425" s="9" t="s">
        <v>126</v>
      </c>
      <c r="H3425" s="9" t="s">
        <v>146</v>
      </c>
      <c r="I3425" s="9">
        <v>127</v>
      </c>
      <c r="J3425" s="9">
        <v>30</v>
      </c>
      <c r="K3425" s="9">
        <v>0</v>
      </c>
      <c r="L3425" s="10">
        <v>0</v>
      </c>
      <c r="M3425" s="13" t="str">
        <f>IFERROR(TEXT(Table1[[#This Row],[Report Date]], "mmmm"),"")</f>
        <v>January</v>
      </c>
      <c r="N3425" s="13">
        <f>IFERROR(YEAR(Table1[[#This Row],[Report Date]]),"")</f>
        <v>2025</v>
      </c>
      <c r="O3425" s="13" t="str">
        <f ca="1">IF(Table1[[#This Row],[Report Date]]&gt;=TODAY()-6, "within week", "Older")</f>
        <v>Older</v>
      </c>
      <c r="P3425" s="37">
        <f>EOMONTH(Table1[[#This Row],[Report Date]], 0)</f>
        <v>45688</v>
      </c>
    </row>
    <row r="3426" spans="1:16" x14ac:dyDescent="0.25">
      <c r="A3426" s="9" t="s">
        <v>11</v>
      </c>
      <c r="B3426" s="10">
        <v>45679</v>
      </c>
      <c r="C3426" s="9" t="s">
        <v>115</v>
      </c>
      <c r="D3426" s="9">
        <v>2</v>
      </c>
      <c r="E3426" s="9" t="s">
        <v>18</v>
      </c>
      <c r="F3426" s="9">
        <v>528107</v>
      </c>
      <c r="G3426" s="9" t="s">
        <v>122</v>
      </c>
      <c r="H3426" s="9" t="s">
        <v>134</v>
      </c>
      <c r="I3426" s="9">
        <v>58</v>
      </c>
      <c r="J3426" s="9">
        <v>34</v>
      </c>
      <c r="K3426" s="9">
        <v>0</v>
      </c>
      <c r="L3426" s="10">
        <v>0</v>
      </c>
      <c r="M3426" s="13" t="str">
        <f>IFERROR(TEXT(Table1[[#This Row],[Report Date]], "mmmm"),"")</f>
        <v>January</v>
      </c>
      <c r="N3426" s="13">
        <f>IFERROR(YEAR(Table1[[#This Row],[Report Date]]),"")</f>
        <v>2025</v>
      </c>
      <c r="O3426" s="13" t="str">
        <f ca="1">IF(Table1[[#This Row],[Report Date]]&gt;=TODAY()-6, "within week", "Older")</f>
        <v>Older</v>
      </c>
      <c r="P3426" s="37">
        <f>EOMONTH(Table1[[#This Row],[Report Date]], 0)</f>
        <v>45688</v>
      </c>
    </row>
    <row r="3427" spans="1:16" x14ac:dyDescent="0.25">
      <c r="A3427" s="9" t="s">
        <v>11</v>
      </c>
      <c r="B3427" s="10">
        <v>45679</v>
      </c>
      <c r="C3427" s="9" t="s">
        <v>115</v>
      </c>
      <c r="D3427" s="9">
        <v>2</v>
      </c>
      <c r="E3427" s="9" t="s">
        <v>18</v>
      </c>
      <c r="F3427" s="9">
        <v>188545</v>
      </c>
      <c r="G3427" s="9" t="s">
        <v>124</v>
      </c>
      <c r="H3427" s="9" t="s">
        <v>136</v>
      </c>
      <c r="I3427" s="9">
        <v>71</v>
      </c>
      <c r="J3427" s="9">
        <v>36</v>
      </c>
      <c r="K3427" s="9">
        <v>0</v>
      </c>
      <c r="L3427" s="10">
        <v>0</v>
      </c>
      <c r="M3427" s="13" t="str">
        <f>IFERROR(TEXT(Table1[[#This Row],[Report Date]], "mmmm"),"")</f>
        <v>January</v>
      </c>
      <c r="N3427" s="13">
        <f>IFERROR(YEAR(Table1[[#This Row],[Report Date]]),"")</f>
        <v>2025</v>
      </c>
      <c r="O3427" s="13" t="str">
        <f ca="1">IF(Table1[[#This Row],[Report Date]]&gt;=TODAY()-6, "within week", "Older")</f>
        <v>Older</v>
      </c>
      <c r="P3427" s="37">
        <f>EOMONTH(Table1[[#This Row],[Report Date]], 0)</f>
        <v>45688</v>
      </c>
    </row>
    <row r="3428" spans="1:16" x14ac:dyDescent="0.25">
      <c r="A3428" s="9" t="s">
        <v>8</v>
      </c>
      <c r="B3428" s="10">
        <v>45679</v>
      </c>
      <c r="C3428" s="9" t="s">
        <v>115</v>
      </c>
      <c r="D3428" s="9">
        <v>2</v>
      </c>
      <c r="E3428" s="9" t="s">
        <v>17</v>
      </c>
      <c r="F3428" s="9">
        <v>772857</v>
      </c>
      <c r="G3428" s="9" t="s">
        <v>122</v>
      </c>
      <c r="H3428" s="9" t="s">
        <v>146</v>
      </c>
      <c r="I3428" s="9">
        <v>127</v>
      </c>
      <c r="J3428" s="9">
        <v>19</v>
      </c>
      <c r="K3428" s="9">
        <v>6</v>
      </c>
      <c r="L3428" s="10">
        <v>0</v>
      </c>
      <c r="M3428" s="13" t="str">
        <f>IFERROR(TEXT(Table1[[#This Row],[Report Date]], "mmmm"),"")</f>
        <v>January</v>
      </c>
      <c r="N3428" s="13">
        <f>IFERROR(YEAR(Table1[[#This Row],[Report Date]]),"")</f>
        <v>2025</v>
      </c>
      <c r="O3428" s="13" t="str">
        <f ca="1">IF(Table1[[#This Row],[Report Date]]&gt;=TODAY()-6, "within week", "Older")</f>
        <v>Older</v>
      </c>
      <c r="P3428" s="37">
        <f>EOMONTH(Table1[[#This Row],[Report Date]], 0)</f>
        <v>45688</v>
      </c>
    </row>
    <row r="3429" spans="1:16" x14ac:dyDescent="0.25">
      <c r="A3429" s="9" t="s">
        <v>7</v>
      </c>
      <c r="B3429" s="10">
        <v>45679</v>
      </c>
      <c r="C3429" s="9" t="s">
        <v>115</v>
      </c>
      <c r="D3429" s="9">
        <v>2</v>
      </c>
      <c r="E3429" s="9" t="s">
        <v>18</v>
      </c>
      <c r="F3429" s="9">
        <v>462154</v>
      </c>
      <c r="G3429" s="9" t="s">
        <v>127</v>
      </c>
      <c r="H3429" s="9" t="s">
        <v>131</v>
      </c>
      <c r="I3429" s="9">
        <v>64</v>
      </c>
      <c r="J3429" s="9">
        <v>15</v>
      </c>
      <c r="K3429" s="9">
        <v>0</v>
      </c>
      <c r="L3429" s="10">
        <v>0</v>
      </c>
      <c r="M3429" s="13" t="str">
        <f>IFERROR(TEXT(Table1[[#This Row],[Report Date]], "mmmm"),"")</f>
        <v>January</v>
      </c>
      <c r="N3429" s="13">
        <f>IFERROR(YEAR(Table1[[#This Row],[Report Date]]),"")</f>
        <v>2025</v>
      </c>
      <c r="O3429" s="13" t="str">
        <f ca="1">IF(Table1[[#This Row],[Report Date]]&gt;=TODAY()-6, "within week", "Older")</f>
        <v>Older</v>
      </c>
      <c r="P3429" s="37">
        <f>EOMONTH(Table1[[#This Row],[Report Date]], 0)</f>
        <v>45688</v>
      </c>
    </row>
    <row r="3430" spans="1:16" x14ac:dyDescent="0.25">
      <c r="A3430" s="9" t="s">
        <v>6</v>
      </c>
      <c r="B3430" s="10">
        <v>45679</v>
      </c>
      <c r="C3430" s="9" t="s">
        <v>115</v>
      </c>
      <c r="D3430" s="9">
        <v>2</v>
      </c>
      <c r="E3430" s="9" t="s">
        <v>18</v>
      </c>
      <c r="F3430" s="9">
        <v>713510</v>
      </c>
      <c r="G3430" s="9" t="s">
        <v>121</v>
      </c>
      <c r="H3430" s="9" t="s">
        <v>129</v>
      </c>
      <c r="I3430" s="9">
        <v>45</v>
      </c>
      <c r="J3430" s="9">
        <v>19</v>
      </c>
      <c r="K3430" s="9">
        <v>0</v>
      </c>
      <c r="L3430" s="10">
        <v>0</v>
      </c>
      <c r="M3430" s="13" t="str">
        <f>IFERROR(TEXT(Table1[[#This Row],[Report Date]], "mmmm"),"")</f>
        <v>January</v>
      </c>
      <c r="N3430" s="13">
        <f>IFERROR(YEAR(Table1[[#This Row],[Report Date]]),"")</f>
        <v>2025</v>
      </c>
      <c r="O3430" s="13" t="str">
        <f ca="1">IF(Table1[[#This Row],[Report Date]]&gt;=TODAY()-6, "within week", "Older")</f>
        <v>Older</v>
      </c>
      <c r="P3430" s="37">
        <f>EOMONTH(Table1[[#This Row],[Report Date]], 0)</f>
        <v>45688</v>
      </c>
    </row>
    <row r="3431" spans="1:16" x14ac:dyDescent="0.25">
      <c r="A3431" s="9" t="s">
        <v>16</v>
      </c>
      <c r="B3431" s="10">
        <v>45678</v>
      </c>
      <c r="C3431" s="9" t="s">
        <v>115</v>
      </c>
      <c r="D3431" s="9">
        <v>2</v>
      </c>
      <c r="E3431" s="9" t="s">
        <v>18</v>
      </c>
      <c r="F3431" s="9">
        <v>640115</v>
      </c>
      <c r="G3431" s="9" t="s">
        <v>119</v>
      </c>
      <c r="H3431" s="9" t="s">
        <v>131</v>
      </c>
      <c r="I3431" s="9">
        <v>41</v>
      </c>
      <c r="J3431" s="9">
        <v>25</v>
      </c>
      <c r="K3431" s="9">
        <v>0</v>
      </c>
      <c r="L3431" s="10">
        <v>0</v>
      </c>
      <c r="M3431" s="13" t="str">
        <f>IFERROR(TEXT(Table1[[#This Row],[Report Date]], "mmmm"),"")</f>
        <v>January</v>
      </c>
      <c r="N3431" s="13">
        <f>IFERROR(YEAR(Table1[[#This Row],[Report Date]]),"")</f>
        <v>2025</v>
      </c>
      <c r="O3431" s="13" t="str">
        <f ca="1">IF(Table1[[#This Row],[Report Date]]&gt;=TODAY()-6, "within week", "Older")</f>
        <v>Older</v>
      </c>
      <c r="P3431" s="37">
        <f>EOMONTH(Table1[[#This Row],[Report Date]], 0)</f>
        <v>45688</v>
      </c>
    </row>
    <row r="3432" spans="1:16" x14ac:dyDescent="0.25">
      <c r="A3432" s="9" t="s">
        <v>16</v>
      </c>
      <c r="B3432" s="10">
        <v>45678</v>
      </c>
      <c r="C3432" s="9" t="s">
        <v>115</v>
      </c>
      <c r="D3432" s="9">
        <v>2</v>
      </c>
      <c r="E3432" s="9" t="s">
        <v>18</v>
      </c>
      <c r="F3432" s="9">
        <v>613125</v>
      </c>
      <c r="G3432" s="9" t="s">
        <v>121</v>
      </c>
      <c r="H3432" s="9" t="s">
        <v>133</v>
      </c>
      <c r="I3432" s="9">
        <v>42</v>
      </c>
      <c r="J3432" s="9">
        <v>15</v>
      </c>
      <c r="K3432" s="9">
        <v>0</v>
      </c>
      <c r="L3432" s="10">
        <v>0</v>
      </c>
      <c r="M3432" s="13" t="str">
        <f>IFERROR(TEXT(Table1[[#This Row],[Report Date]], "mmmm"),"")</f>
        <v>January</v>
      </c>
      <c r="N3432" s="13">
        <f>IFERROR(YEAR(Table1[[#This Row],[Report Date]]),"")</f>
        <v>2025</v>
      </c>
      <c r="O3432" s="13" t="str">
        <f ca="1">IF(Table1[[#This Row],[Report Date]]&gt;=TODAY()-6, "within week", "Older")</f>
        <v>Older</v>
      </c>
      <c r="P3432" s="37">
        <f>EOMONTH(Table1[[#This Row],[Report Date]], 0)</f>
        <v>45688</v>
      </c>
    </row>
    <row r="3433" spans="1:16" x14ac:dyDescent="0.25">
      <c r="A3433" s="9" t="s">
        <v>15</v>
      </c>
      <c r="B3433" s="10">
        <v>45678</v>
      </c>
      <c r="C3433" s="9" t="s">
        <v>115</v>
      </c>
      <c r="D3433" s="9">
        <v>2</v>
      </c>
      <c r="E3433" s="9" t="s">
        <v>18</v>
      </c>
      <c r="F3433" s="9">
        <v>774026</v>
      </c>
      <c r="G3433" s="9" t="s">
        <v>121</v>
      </c>
      <c r="H3433" s="9" t="s">
        <v>145</v>
      </c>
      <c r="I3433" s="9">
        <v>29</v>
      </c>
      <c r="J3433" s="9">
        <v>18</v>
      </c>
      <c r="K3433" s="9">
        <v>0</v>
      </c>
      <c r="L3433" s="10">
        <v>0</v>
      </c>
      <c r="M3433" s="13" t="str">
        <f>IFERROR(TEXT(Table1[[#This Row],[Report Date]], "mmmm"),"")</f>
        <v>January</v>
      </c>
      <c r="N3433" s="13">
        <f>IFERROR(YEAR(Table1[[#This Row],[Report Date]]),"")</f>
        <v>2025</v>
      </c>
      <c r="O3433" s="13" t="str">
        <f ca="1">IF(Table1[[#This Row],[Report Date]]&gt;=TODAY()-6, "within week", "Older")</f>
        <v>Older</v>
      </c>
      <c r="P3433" s="37">
        <f>EOMONTH(Table1[[#This Row],[Report Date]], 0)</f>
        <v>45688</v>
      </c>
    </row>
    <row r="3434" spans="1:16" x14ac:dyDescent="0.25">
      <c r="A3434" s="9" t="s">
        <v>11</v>
      </c>
      <c r="B3434" s="10">
        <v>45678</v>
      </c>
      <c r="C3434" s="9" t="s">
        <v>115</v>
      </c>
      <c r="D3434" s="9">
        <v>2</v>
      </c>
      <c r="E3434" s="9" t="s">
        <v>18</v>
      </c>
      <c r="F3434" s="9">
        <v>542555</v>
      </c>
      <c r="G3434" s="9" t="s">
        <v>121</v>
      </c>
      <c r="H3434" s="9" t="s">
        <v>137</v>
      </c>
      <c r="I3434" s="9">
        <v>111</v>
      </c>
      <c r="J3434" s="9">
        <v>15</v>
      </c>
      <c r="K3434" s="9">
        <v>0</v>
      </c>
      <c r="L3434" s="10">
        <v>0</v>
      </c>
      <c r="M3434" s="13" t="str">
        <f>IFERROR(TEXT(Table1[[#This Row],[Report Date]], "mmmm"),"")</f>
        <v>January</v>
      </c>
      <c r="N3434" s="13">
        <f>IFERROR(YEAR(Table1[[#This Row],[Report Date]]),"")</f>
        <v>2025</v>
      </c>
      <c r="O3434" s="13" t="str">
        <f ca="1">IF(Table1[[#This Row],[Report Date]]&gt;=TODAY()-6, "within week", "Older")</f>
        <v>Older</v>
      </c>
      <c r="P3434" s="37">
        <f>EOMONTH(Table1[[#This Row],[Report Date]], 0)</f>
        <v>45688</v>
      </c>
    </row>
    <row r="3435" spans="1:16" x14ac:dyDescent="0.25">
      <c r="A3435" s="9" t="s">
        <v>11</v>
      </c>
      <c r="B3435" s="10">
        <v>45678</v>
      </c>
      <c r="C3435" s="9" t="s">
        <v>115</v>
      </c>
      <c r="D3435" s="9">
        <v>2</v>
      </c>
      <c r="E3435" s="9" t="s">
        <v>18</v>
      </c>
      <c r="F3435" s="9">
        <v>874897</v>
      </c>
      <c r="G3435" s="9" t="s">
        <v>116</v>
      </c>
      <c r="H3435" s="9" t="s">
        <v>128</v>
      </c>
      <c r="I3435" s="9">
        <v>18</v>
      </c>
      <c r="J3435" s="9">
        <v>17</v>
      </c>
      <c r="K3435" s="9">
        <v>0</v>
      </c>
      <c r="L3435" s="10">
        <v>0</v>
      </c>
      <c r="M3435" s="13" t="str">
        <f>IFERROR(TEXT(Table1[[#This Row],[Report Date]], "mmmm"),"")</f>
        <v>January</v>
      </c>
      <c r="N3435" s="13">
        <f>IFERROR(YEAR(Table1[[#This Row],[Report Date]]),"")</f>
        <v>2025</v>
      </c>
      <c r="O3435" s="13" t="str">
        <f ca="1">IF(Table1[[#This Row],[Report Date]]&gt;=TODAY()-6, "within week", "Older")</f>
        <v>Older</v>
      </c>
      <c r="P3435" s="37">
        <f>EOMONTH(Table1[[#This Row],[Report Date]], 0)</f>
        <v>45688</v>
      </c>
    </row>
    <row r="3436" spans="1:16" x14ac:dyDescent="0.25">
      <c r="A3436" s="9" t="s">
        <v>6</v>
      </c>
      <c r="B3436" s="10">
        <v>45678</v>
      </c>
      <c r="C3436" s="9" t="s">
        <v>115</v>
      </c>
      <c r="D3436" s="9">
        <v>2</v>
      </c>
      <c r="E3436" s="9" t="s">
        <v>20</v>
      </c>
      <c r="F3436" s="9">
        <v>180778</v>
      </c>
      <c r="G3436" s="9" t="s">
        <v>124</v>
      </c>
      <c r="H3436" s="9" t="s">
        <v>128</v>
      </c>
      <c r="I3436" s="9">
        <v>0</v>
      </c>
      <c r="J3436" s="9">
        <v>0</v>
      </c>
      <c r="K3436" s="9">
        <v>0</v>
      </c>
      <c r="L3436" s="10">
        <v>0</v>
      </c>
      <c r="M3436" s="13" t="str">
        <f>IFERROR(TEXT(Table1[[#This Row],[Report Date]], "mmmm"),"")</f>
        <v>January</v>
      </c>
      <c r="N3436" s="13">
        <f>IFERROR(YEAR(Table1[[#This Row],[Report Date]]),"")</f>
        <v>2025</v>
      </c>
      <c r="O3436" s="13" t="str">
        <f ca="1">IF(Table1[[#This Row],[Report Date]]&gt;=TODAY()-6, "within week", "Older")</f>
        <v>Older</v>
      </c>
      <c r="P3436" s="37">
        <f>EOMONTH(Table1[[#This Row],[Report Date]], 0)</f>
        <v>45688</v>
      </c>
    </row>
    <row r="3437" spans="1:16" x14ac:dyDescent="0.25">
      <c r="A3437" s="9" t="s">
        <v>6</v>
      </c>
      <c r="B3437" s="10">
        <v>45678</v>
      </c>
      <c r="C3437" s="9" t="s">
        <v>115</v>
      </c>
      <c r="D3437" s="9">
        <v>2</v>
      </c>
      <c r="E3437" s="9" t="s">
        <v>20</v>
      </c>
      <c r="F3437" s="9">
        <v>691003</v>
      </c>
      <c r="G3437" s="9" t="s">
        <v>117</v>
      </c>
      <c r="H3437" s="9" t="s">
        <v>133</v>
      </c>
      <c r="I3437" s="9">
        <v>4</v>
      </c>
      <c r="J3437" s="9">
        <v>0</v>
      </c>
      <c r="K3437" s="9">
        <v>0</v>
      </c>
      <c r="L3437" s="10">
        <v>0</v>
      </c>
      <c r="M3437" s="13" t="str">
        <f>IFERROR(TEXT(Table1[[#This Row],[Report Date]], "mmmm"),"")</f>
        <v>January</v>
      </c>
      <c r="N3437" s="13">
        <f>IFERROR(YEAR(Table1[[#This Row],[Report Date]]),"")</f>
        <v>2025</v>
      </c>
      <c r="O3437" s="13" t="str">
        <f ca="1">IF(Table1[[#This Row],[Report Date]]&gt;=TODAY()-6, "within week", "Older")</f>
        <v>Older</v>
      </c>
      <c r="P3437" s="37">
        <f>EOMONTH(Table1[[#This Row],[Report Date]], 0)</f>
        <v>45688</v>
      </c>
    </row>
    <row r="3438" spans="1:16" x14ac:dyDescent="0.25">
      <c r="A3438" s="9" t="s">
        <v>3</v>
      </c>
      <c r="B3438" s="10">
        <v>45678</v>
      </c>
      <c r="C3438" s="9" t="s">
        <v>115</v>
      </c>
      <c r="D3438" s="9">
        <v>2</v>
      </c>
      <c r="E3438" s="9" t="s">
        <v>18</v>
      </c>
      <c r="F3438" s="9">
        <v>193794</v>
      </c>
      <c r="G3438" s="9" t="s">
        <v>124</v>
      </c>
      <c r="H3438" s="9" t="s">
        <v>132</v>
      </c>
      <c r="I3438" s="9">
        <v>36</v>
      </c>
      <c r="J3438" s="9">
        <v>18</v>
      </c>
      <c r="K3438" s="9">
        <v>0</v>
      </c>
      <c r="L3438" s="10">
        <v>0</v>
      </c>
      <c r="M3438" s="13" t="str">
        <f>IFERROR(TEXT(Table1[[#This Row],[Report Date]], "mmmm"),"")</f>
        <v>January</v>
      </c>
      <c r="N3438" s="13">
        <f>IFERROR(YEAR(Table1[[#This Row],[Report Date]]),"")</f>
        <v>2025</v>
      </c>
      <c r="O3438" s="13" t="str">
        <f ca="1">IF(Table1[[#This Row],[Report Date]]&gt;=TODAY()-6, "within week", "Older")</f>
        <v>Older</v>
      </c>
      <c r="P3438" s="37">
        <f>EOMONTH(Table1[[#This Row],[Report Date]], 0)</f>
        <v>45688</v>
      </c>
    </row>
    <row r="3439" spans="1:16" x14ac:dyDescent="0.25">
      <c r="A3439" s="9" t="s">
        <v>2</v>
      </c>
      <c r="B3439" s="10">
        <v>45678</v>
      </c>
      <c r="C3439" s="9" t="s">
        <v>115</v>
      </c>
      <c r="D3439" s="9">
        <v>2</v>
      </c>
      <c r="E3439" s="9" t="s">
        <v>20</v>
      </c>
      <c r="F3439" s="9">
        <v>133181</v>
      </c>
      <c r="G3439" s="9" t="s">
        <v>127</v>
      </c>
      <c r="H3439" s="9" t="s">
        <v>135</v>
      </c>
      <c r="I3439" s="9">
        <v>0</v>
      </c>
      <c r="J3439" s="9">
        <v>0</v>
      </c>
      <c r="K3439" s="9">
        <v>0</v>
      </c>
      <c r="L3439" s="10">
        <v>0</v>
      </c>
      <c r="M3439" s="13" t="str">
        <f>IFERROR(TEXT(Table1[[#This Row],[Report Date]], "mmmm"),"")</f>
        <v>January</v>
      </c>
      <c r="N3439" s="13">
        <f>IFERROR(YEAR(Table1[[#This Row],[Report Date]]),"")</f>
        <v>2025</v>
      </c>
      <c r="O3439" s="13" t="str">
        <f ca="1">IF(Table1[[#This Row],[Report Date]]&gt;=TODAY()-6, "within week", "Older")</f>
        <v>Older</v>
      </c>
      <c r="P3439" s="37">
        <f>EOMONTH(Table1[[#This Row],[Report Date]], 0)</f>
        <v>45688</v>
      </c>
    </row>
    <row r="3440" spans="1:16" x14ac:dyDescent="0.25">
      <c r="A3440" s="9" t="s">
        <v>2</v>
      </c>
      <c r="B3440" s="10">
        <v>45678</v>
      </c>
      <c r="C3440" s="9" t="s">
        <v>115</v>
      </c>
      <c r="D3440" s="9">
        <v>2</v>
      </c>
      <c r="E3440" s="9" t="s">
        <v>18</v>
      </c>
      <c r="F3440" s="9">
        <v>411013</v>
      </c>
      <c r="G3440" s="9" t="s">
        <v>117</v>
      </c>
      <c r="H3440" s="9" t="s">
        <v>137</v>
      </c>
      <c r="I3440" s="9">
        <v>46</v>
      </c>
      <c r="J3440" s="9">
        <v>22</v>
      </c>
      <c r="K3440" s="9">
        <v>0</v>
      </c>
      <c r="L3440" s="10">
        <v>0</v>
      </c>
      <c r="M3440" s="13" t="str">
        <f>IFERROR(TEXT(Table1[[#This Row],[Report Date]], "mmmm"),"")</f>
        <v>January</v>
      </c>
      <c r="N3440" s="13">
        <f>IFERROR(YEAR(Table1[[#This Row],[Report Date]]),"")</f>
        <v>2025</v>
      </c>
      <c r="O3440" s="13" t="str">
        <f ca="1">IF(Table1[[#This Row],[Report Date]]&gt;=TODAY()-6, "within week", "Older")</f>
        <v>Older</v>
      </c>
      <c r="P3440" s="37">
        <f>EOMONTH(Table1[[#This Row],[Report Date]], 0)</f>
        <v>45688</v>
      </c>
    </row>
    <row r="3441" spans="1:16" x14ac:dyDescent="0.25">
      <c r="A3441" s="9" t="s">
        <v>2</v>
      </c>
      <c r="B3441" s="10">
        <v>45678</v>
      </c>
      <c r="C3441" s="9" t="s">
        <v>115</v>
      </c>
      <c r="D3441" s="9">
        <v>2</v>
      </c>
      <c r="E3441" s="9" t="s">
        <v>18</v>
      </c>
      <c r="F3441" s="9">
        <v>541703</v>
      </c>
      <c r="G3441" s="9" t="s">
        <v>121</v>
      </c>
      <c r="H3441" s="9" t="s">
        <v>141</v>
      </c>
      <c r="I3441" s="9">
        <v>57</v>
      </c>
      <c r="J3441" s="9">
        <v>41</v>
      </c>
      <c r="K3441" s="9">
        <v>0</v>
      </c>
      <c r="L3441" s="10">
        <v>0</v>
      </c>
      <c r="M3441" s="13" t="str">
        <f>IFERROR(TEXT(Table1[[#This Row],[Report Date]], "mmmm"),"")</f>
        <v>January</v>
      </c>
      <c r="N3441" s="13">
        <f>IFERROR(YEAR(Table1[[#This Row],[Report Date]]),"")</f>
        <v>2025</v>
      </c>
      <c r="O3441" s="13" t="str">
        <f ca="1">IF(Table1[[#This Row],[Report Date]]&gt;=TODAY()-6, "within week", "Older")</f>
        <v>Older</v>
      </c>
      <c r="P3441" s="37">
        <f>EOMONTH(Table1[[#This Row],[Report Date]], 0)</f>
        <v>45688</v>
      </c>
    </row>
    <row r="3442" spans="1:16" x14ac:dyDescent="0.25">
      <c r="A3442" s="9" t="s">
        <v>16</v>
      </c>
      <c r="B3442" s="10">
        <v>45671</v>
      </c>
      <c r="C3442" s="9" t="s">
        <v>115</v>
      </c>
      <c r="D3442" s="9">
        <v>2</v>
      </c>
      <c r="E3442" s="9" t="s">
        <v>18</v>
      </c>
      <c r="F3442" s="9">
        <v>796648</v>
      </c>
      <c r="G3442" s="9" t="s">
        <v>127</v>
      </c>
      <c r="H3442" s="9" t="s">
        <v>147</v>
      </c>
      <c r="I3442" s="9">
        <v>67</v>
      </c>
      <c r="J3442" s="9">
        <v>21</v>
      </c>
      <c r="K3442" s="9">
        <v>0</v>
      </c>
      <c r="L3442" s="10">
        <v>0</v>
      </c>
      <c r="M3442" s="13" t="str">
        <f>IFERROR(TEXT(Table1[[#This Row],[Report Date]], "mmmm"),"")</f>
        <v>January</v>
      </c>
      <c r="N3442" s="13">
        <f>IFERROR(YEAR(Table1[[#This Row],[Report Date]]),"")</f>
        <v>2025</v>
      </c>
      <c r="O3442" s="13" t="str">
        <f ca="1">IF(Table1[[#This Row],[Report Date]]&gt;=TODAY()-6, "within week", "Older")</f>
        <v>Older</v>
      </c>
      <c r="P3442" s="37">
        <f>EOMONTH(Table1[[#This Row],[Report Date]], 0)</f>
        <v>45688</v>
      </c>
    </row>
    <row r="3443" spans="1:16" x14ac:dyDescent="0.25">
      <c r="A3443" s="9" t="s">
        <v>11</v>
      </c>
      <c r="B3443" s="10">
        <v>45671</v>
      </c>
      <c r="C3443" s="9" t="s">
        <v>115</v>
      </c>
      <c r="D3443" s="9">
        <v>2</v>
      </c>
      <c r="E3443" s="9" t="s">
        <v>18</v>
      </c>
      <c r="F3443" s="9">
        <v>664173</v>
      </c>
      <c r="G3443" s="9" t="s">
        <v>124</v>
      </c>
      <c r="H3443" s="9" t="s">
        <v>136</v>
      </c>
      <c r="I3443" s="9">
        <v>53</v>
      </c>
      <c r="J3443" s="9">
        <v>19</v>
      </c>
      <c r="K3443" s="9">
        <v>0</v>
      </c>
      <c r="L3443" s="10">
        <v>0</v>
      </c>
      <c r="M3443" s="13" t="str">
        <f>IFERROR(TEXT(Table1[[#This Row],[Report Date]], "mmmm"),"")</f>
        <v>January</v>
      </c>
      <c r="N3443" s="13">
        <f>IFERROR(YEAR(Table1[[#This Row],[Report Date]]),"")</f>
        <v>2025</v>
      </c>
      <c r="O3443" s="13" t="str">
        <f ca="1">IF(Table1[[#This Row],[Report Date]]&gt;=TODAY()-6, "within week", "Older")</f>
        <v>Older</v>
      </c>
      <c r="P3443" s="37">
        <f>EOMONTH(Table1[[#This Row],[Report Date]], 0)</f>
        <v>45688</v>
      </c>
    </row>
    <row r="3444" spans="1:16" x14ac:dyDescent="0.25">
      <c r="A3444" s="9" t="s">
        <v>11</v>
      </c>
      <c r="B3444" s="10">
        <v>45671</v>
      </c>
      <c r="C3444" s="9" t="s">
        <v>115</v>
      </c>
      <c r="D3444" s="9">
        <v>2</v>
      </c>
      <c r="E3444" s="9" t="s">
        <v>18</v>
      </c>
      <c r="F3444" s="9">
        <v>312019</v>
      </c>
      <c r="G3444" s="9" t="s">
        <v>120</v>
      </c>
      <c r="H3444" s="9" t="s">
        <v>144</v>
      </c>
      <c r="I3444" s="9">
        <v>71</v>
      </c>
      <c r="J3444" s="9">
        <v>21</v>
      </c>
      <c r="K3444" s="9">
        <v>0</v>
      </c>
      <c r="L3444" s="10">
        <v>0</v>
      </c>
      <c r="M3444" s="13" t="str">
        <f>IFERROR(TEXT(Table1[[#This Row],[Report Date]], "mmmm"),"")</f>
        <v>January</v>
      </c>
      <c r="N3444" s="13">
        <f>IFERROR(YEAR(Table1[[#This Row],[Report Date]]),"")</f>
        <v>2025</v>
      </c>
      <c r="O3444" s="13" t="str">
        <f ca="1">IF(Table1[[#This Row],[Report Date]]&gt;=TODAY()-6, "within week", "Older")</f>
        <v>Older</v>
      </c>
      <c r="P3444" s="37">
        <f>EOMONTH(Table1[[#This Row],[Report Date]], 0)</f>
        <v>45688</v>
      </c>
    </row>
    <row r="3445" spans="1:16" x14ac:dyDescent="0.25">
      <c r="A3445" s="9" t="s">
        <v>11</v>
      </c>
      <c r="B3445" s="10">
        <v>45671</v>
      </c>
      <c r="C3445" s="9" t="s">
        <v>115</v>
      </c>
      <c r="D3445" s="9">
        <v>2</v>
      </c>
      <c r="E3445" s="9" t="s">
        <v>18</v>
      </c>
      <c r="F3445" s="9">
        <v>128998</v>
      </c>
      <c r="G3445" s="9" t="s">
        <v>125</v>
      </c>
      <c r="H3445" s="9" t="s">
        <v>129</v>
      </c>
      <c r="I3445" s="9">
        <v>50</v>
      </c>
      <c r="J3445" s="9">
        <v>26</v>
      </c>
      <c r="K3445" s="9">
        <v>0</v>
      </c>
      <c r="L3445" s="10">
        <v>0</v>
      </c>
      <c r="M3445" s="13" t="str">
        <f>IFERROR(TEXT(Table1[[#This Row],[Report Date]], "mmmm"),"")</f>
        <v>January</v>
      </c>
      <c r="N3445" s="13">
        <f>IFERROR(YEAR(Table1[[#This Row],[Report Date]]),"")</f>
        <v>2025</v>
      </c>
      <c r="O3445" s="13" t="str">
        <f ca="1">IF(Table1[[#This Row],[Report Date]]&gt;=TODAY()-6, "within week", "Older")</f>
        <v>Older</v>
      </c>
      <c r="P3445" s="37">
        <f>EOMONTH(Table1[[#This Row],[Report Date]], 0)</f>
        <v>45688</v>
      </c>
    </row>
    <row r="3446" spans="1:16" x14ac:dyDescent="0.25">
      <c r="A3446" s="9" t="s">
        <v>11</v>
      </c>
      <c r="B3446" s="10">
        <v>45671</v>
      </c>
      <c r="C3446" s="9" t="s">
        <v>115</v>
      </c>
      <c r="D3446" s="9">
        <v>2</v>
      </c>
      <c r="E3446" s="9" t="s">
        <v>18</v>
      </c>
      <c r="F3446" s="9">
        <v>198525</v>
      </c>
      <c r="G3446" s="9" t="s">
        <v>119</v>
      </c>
      <c r="H3446" s="9" t="s">
        <v>135</v>
      </c>
      <c r="I3446" s="9">
        <v>63</v>
      </c>
      <c r="J3446" s="9">
        <v>42</v>
      </c>
      <c r="K3446" s="9">
        <v>0</v>
      </c>
      <c r="L3446" s="10">
        <v>0</v>
      </c>
      <c r="M3446" s="13" t="str">
        <f>IFERROR(TEXT(Table1[[#This Row],[Report Date]], "mmmm"),"")</f>
        <v>January</v>
      </c>
      <c r="N3446" s="13">
        <f>IFERROR(YEAR(Table1[[#This Row],[Report Date]]),"")</f>
        <v>2025</v>
      </c>
      <c r="O3446" s="13" t="str">
        <f ca="1">IF(Table1[[#This Row],[Report Date]]&gt;=TODAY()-6, "within week", "Older")</f>
        <v>Older</v>
      </c>
      <c r="P3446" s="37">
        <f>EOMONTH(Table1[[#This Row],[Report Date]], 0)</f>
        <v>45688</v>
      </c>
    </row>
    <row r="3447" spans="1:16" x14ac:dyDescent="0.25">
      <c r="A3447" s="9" t="s">
        <v>8</v>
      </c>
      <c r="B3447" s="10">
        <v>45671</v>
      </c>
      <c r="C3447" s="9" t="s">
        <v>115</v>
      </c>
      <c r="D3447" s="9">
        <v>2</v>
      </c>
      <c r="E3447" s="9" t="s">
        <v>20</v>
      </c>
      <c r="F3447" s="9">
        <v>388344</v>
      </c>
      <c r="G3447" s="9" t="s">
        <v>116</v>
      </c>
      <c r="H3447" s="9" t="s">
        <v>144</v>
      </c>
      <c r="I3447" s="9">
        <v>1</v>
      </c>
      <c r="J3447" s="9">
        <v>0</v>
      </c>
      <c r="K3447" s="9">
        <v>0</v>
      </c>
      <c r="L3447" s="10">
        <v>0</v>
      </c>
      <c r="M3447" s="13" t="str">
        <f>IFERROR(TEXT(Table1[[#This Row],[Report Date]], "mmmm"),"")</f>
        <v>January</v>
      </c>
      <c r="N3447" s="13">
        <f>IFERROR(YEAR(Table1[[#This Row],[Report Date]]),"")</f>
        <v>2025</v>
      </c>
      <c r="O3447" s="13" t="str">
        <f ca="1">IF(Table1[[#This Row],[Report Date]]&gt;=TODAY()-6, "within week", "Older")</f>
        <v>Older</v>
      </c>
      <c r="P3447" s="37">
        <f>EOMONTH(Table1[[#This Row],[Report Date]], 0)</f>
        <v>45688</v>
      </c>
    </row>
    <row r="3448" spans="1:16" x14ac:dyDescent="0.25">
      <c r="A3448" s="9" t="s">
        <v>6</v>
      </c>
      <c r="B3448" s="10">
        <v>45671</v>
      </c>
      <c r="C3448" s="9" t="s">
        <v>115</v>
      </c>
      <c r="D3448" s="9">
        <v>2</v>
      </c>
      <c r="E3448" s="9" t="s">
        <v>20</v>
      </c>
      <c r="F3448" s="9">
        <v>192896</v>
      </c>
      <c r="G3448" s="9" t="s">
        <v>122</v>
      </c>
      <c r="H3448" s="9" t="s">
        <v>130</v>
      </c>
      <c r="I3448" s="9">
        <v>0</v>
      </c>
      <c r="J3448" s="9">
        <v>0</v>
      </c>
      <c r="K3448" s="9">
        <v>0</v>
      </c>
      <c r="L3448" s="10">
        <v>0</v>
      </c>
      <c r="M3448" s="13" t="str">
        <f>IFERROR(TEXT(Table1[[#This Row],[Report Date]], "mmmm"),"")</f>
        <v>January</v>
      </c>
      <c r="N3448" s="13">
        <f>IFERROR(YEAR(Table1[[#This Row],[Report Date]]),"")</f>
        <v>2025</v>
      </c>
      <c r="O3448" s="13" t="str">
        <f ca="1">IF(Table1[[#This Row],[Report Date]]&gt;=TODAY()-6, "within week", "Older")</f>
        <v>Older</v>
      </c>
      <c r="P3448" s="37">
        <f>EOMONTH(Table1[[#This Row],[Report Date]], 0)</f>
        <v>45688</v>
      </c>
    </row>
    <row r="3449" spans="1:16" x14ac:dyDescent="0.25">
      <c r="A3449" s="9" t="s">
        <v>11</v>
      </c>
      <c r="B3449" s="10">
        <v>45664</v>
      </c>
      <c r="C3449" s="9" t="s">
        <v>115</v>
      </c>
      <c r="D3449" s="9">
        <v>2</v>
      </c>
      <c r="E3449" s="9" t="s">
        <v>18</v>
      </c>
      <c r="F3449" s="9">
        <v>579854</v>
      </c>
      <c r="G3449" s="9" t="s">
        <v>123</v>
      </c>
      <c r="H3449" s="9" t="s">
        <v>139</v>
      </c>
      <c r="I3449" s="9">
        <v>77</v>
      </c>
      <c r="J3449" s="9">
        <v>57</v>
      </c>
      <c r="K3449" s="9">
        <v>0</v>
      </c>
      <c r="L3449" s="10">
        <v>0</v>
      </c>
      <c r="M3449" s="13" t="str">
        <f>IFERROR(TEXT(Table1[[#This Row],[Report Date]], "mmmm"),"")</f>
        <v>January</v>
      </c>
      <c r="N3449" s="13">
        <f>IFERROR(YEAR(Table1[[#This Row],[Report Date]]),"")</f>
        <v>2025</v>
      </c>
      <c r="O3449" s="13" t="str">
        <f ca="1">IF(Table1[[#This Row],[Report Date]]&gt;=TODAY()-6, "within week", "Older")</f>
        <v>Older</v>
      </c>
      <c r="P3449" s="37">
        <f>EOMONTH(Table1[[#This Row],[Report Date]], 0)</f>
        <v>45688</v>
      </c>
    </row>
    <row r="3450" spans="1:16" x14ac:dyDescent="0.25">
      <c r="A3450" s="9" t="s">
        <v>11</v>
      </c>
      <c r="B3450" s="10">
        <v>45664</v>
      </c>
      <c r="C3450" s="9" t="s">
        <v>115</v>
      </c>
      <c r="D3450" s="9">
        <v>2</v>
      </c>
      <c r="E3450" s="9" t="s">
        <v>18</v>
      </c>
      <c r="F3450" s="9">
        <v>751586</v>
      </c>
      <c r="G3450" s="9" t="s">
        <v>124</v>
      </c>
      <c r="H3450" s="9" t="s">
        <v>140</v>
      </c>
      <c r="I3450" s="9">
        <v>46</v>
      </c>
      <c r="J3450" s="9">
        <v>18</v>
      </c>
      <c r="K3450" s="9">
        <v>0</v>
      </c>
      <c r="L3450" s="10">
        <v>0</v>
      </c>
      <c r="M3450" s="13" t="str">
        <f>IFERROR(TEXT(Table1[[#This Row],[Report Date]], "mmmm"),"")</f>
        <v>January</v>
      </c>
      <c r="N3450" s="13">
        <f>IFERROR(YEAR(Table1[[#This Row],[Report Date]]),"")</f>
        <v>2025</v>
      </c>
      <c r="O3450" s="13" t="str">
        <f ca="1">IF(Table1[[#This Row],[Report Date]]&gt;=TODAY()-6, "within week", "Older")</f>
        <v>Older</v>
      </c>
      <c r="P3450" s="37">
        <f>EOMONTH(Table1[[#This Row],[Report Date]], 0)</f>
        <v>45688</v>
      </c>
    </row>
    <row r="3451" spans="1:16" x14ac:dyDescent="0.25">
      <c r="A3451" s="9" t="s">
        <v>8</v>
      </c>
      <c r="B3451" s="10">
        <v>45664</v>
      </c>
      <c r="C3451" s="9" t="s">
        <v>115</v>
      </c>
      <c r="D3451" s="9">
        <v>2</v>
      </c>
      <c r="E3451" s="9" t="s">
        <v>18</v>
      </c>
      <c r="F3451" s="9">
        <v>893033</v>
      </c>
      <c r="G3451" s="9" t="s">
        <v>120</v>
      </c>
      <c r="H3451" s="9" t="s">
        <v>144</v>
      </c>
      <c r="I3451" s="9">
        <v>76</v>
      </c>
      <c r="J3451" s="9">
        <v>15</v>
      </c>
      <c r="K3451" s="9">
        <v>0</v>
      </c>
      <c r="L3451" s="10">
        <v>0</v>
      </c>
      <c r="M3451" s="13" t="str">
        <f>IFERROR(TEXT(Table1[[#This Row],[Report Date]], "mmmm"),"")</f>
        <v>January</v>
      </c>
      <c r="N3451" s="13">
        <f>IFERROR(YEAR(Table1[[#This Row],[Report Date]]),"")</f>
        <v>2025</v>
      </c>
      <c r="O3451" s="13" t="str">
        <f ca="1">IF(Table1[[#This Row],[Report Date]]&gt;=TODAY()-6, "within week", "Older")</f>
        <v>Older</v>
      </c>
      <c r="P3451" s="37">
        <f>EOMONTH(Table1[[#This Row],[Report Date]], 0)</f>
        <v>45688</v>
      </c>
    </row>
    <row r="3452" spans="1:16" x14ac:dyDescent="0.25">
      <c r="A3452" s="9" t="s">
        <v>6</v>
      </c>
      <c r="B3452" s="10">
        <v>45664</v>
      </c>
      <c r="C3452" s="9" t="s">
        <v>115</v>
      </c>
      <c r="D3452" s="9">
        <v>2</v>
      </c>
      <c r="E3452" s="9" t="s">
        <v>18</v>
      </c>
      <c r="F3452" s="9">
        <v>873525</v>
      </c>
      <c r="G3452" s="9" t="s">
        <v>126</v>
      </c>
      <c r="H3452" s="9" t="s">
        <v>142</v>
      </c>
      <c r="I3452" s="9">
        <v>55</v>
      </c>
      <c r="J3452" s="9">
        <v>16</v>
      </c>
      <c r="K3452" s="9">
        <v>0</v>
      </c>
      <c r="L3452" s="10">
        <v>0</v>
      </c>
      <c r="M3452" s="13" t="str">
        <f>IFERROR(TEXT(Table1[[#This Row],[Report Date]], "mmmm"),"")</f>
        <v>January</v>
      </c>
      <c r="N3452" s="13">
        <f>IFERROR(YEAR(Table1[[#This Row],[Report Date]]),"")</f>
        <v>2025</v>
      </c>
      <c r="O3452" s="13" t="str">
        <f ca="1">IF(Table1[[#This Row],[Report Date]]&gt;=TODAY()-6, "within week", "Older")</f>
        <v>Older</v>
      </c>
      <c r="P3452" s="37">
        <f>EOMONTH(Table1[[#This Row],[Report Date]], 0)</f>
        <v>45688</v>
      </c>
    </row>
    <row r="3453" spans="1:16" x14ac:dyDescent="0.25">
      <c r="A3453" s="9" t="s">
        <v>2</v>
      </c>
      <c r="B3453" s="10">
        <v>45664</v>
      </c>
      <c r="C3453" s="9" t="s">
        <v>115</v>
      </c>
      <c r="D3453" s="9">
        <v>2</v>
      </c>
      <c r="E3453" s="9" t="s">
        <v>18</v>
      </c>
      <c r="F3453" s="9">
        <v>965861</v>
      </c>
      <c r="G3453" s="9" t="s">
        <v>125</v>
      </c>
      <c r="H3453" s="9" t="s">
        <v>137</v>
      </c>
      <c r="I3453" s="9">
        <v>77</v>
      </c>
      <c r="J3453" s="9">
        <v>25</v>
      </c>
      <c r="K3453" s="9">
        <v>0</v>
      </c>
      <c r="L3453" s="10">
        <v>0</v>
      </c>
      <c r="M3453" s="13" t="str">
        <f>IFERROR(TEXT(Table1[[#This Row],[Report Date]], "mmmm"),"")</f>
        <v>January</v>
      </c>
      <c r="N3453" s="13">
        <f>IFERROR(YEAR(Table1[[#This Row],[Report Date]]),"")</f>
        <v>2025</v>
      </c>
      <c r="O3453" s="13" t="str">
        <f ca="1">IF(Table1[[#This Row],[Report Date]]&gt;=TODAY()-6, "within week", "Older")</f>
        <v>Older</v>
      </c>
      <c r="P3453" s="37">
        <f>EOMONTH(Table1[[#This Row],[Report Date]], 0)</f>
        <v>45688</v>
      </c>
    </row>
    <row r="3454" spans="1:16" x14ac:dyDescent="0.25">
      <c r="A3454" s="9" t="s">
        <v>2</v>
      </c>
      <c r="B3454" s="10">
        <v>45664</v>
      </c>
      <c r="C3454" s="9" t="s">
        <v>115</v>
      </c>
      <c r="D3454" s="9">
        <v>2</v>
      </c>
      <c r="E3454" s="9" t="s">
        <v>18</v>
      </c>
      <c r="F3454" s="9">
        <v>951599</v>
      </c>
      <c r="G3454" s="9" t="s">
        <v>119</v>
      </c>
      <c r="H3454" s="9" t="s">
        <v>143</v>
      </c>
      <c r="I3454" s="9">
        <v>43</v>
      </c>
      <c r="J3454" s="9">
        <v>27</v>
      </c>
      <c r="K3454" s="9">
        <v>0</v>
      </c>
      <c r="L3454" s="10">
        <v>0</v>
      </c>
      <c r="M3454" s="13" t="str">
        <f>IFERROR(TEXT(Table1[[#This Row],[Report Date]], "mmmm"),"")</f>
        <v>January</v>
      </c>
      <c r="N3454" s="13">
        <f>IFERROR(YEAR(Table1[[#This Row],[Report Date]]),"")</f>
        <v>2025</v>
      </c>
      <c r="O3454" s="13" t="str">
        <f ca="1">IF(Table1[[#This Row],[Report Date]]&gt;=TODAY()-6, "within week", "Older")</f>
        <v>Older</v>
      </c>
      <c r="P3454" s="37">
        <f>EOMONTH(Table1[[#This Row],[Report Date]], 0)</f>
        <v>45688</v>
      </c>
    </row>
    <row r="3455" spans="1:16" x14ac:dyDescent="0.25">
      <c r="A3455" s="9" t="s">
        <v>2</v>
      </c>
      <c r="B3455" s="10">
        <v>45664</v>
      </c>
      <c r="C3455" s="9" t="s">
        <v>115</v>
      </c>
      <c r="D3455" s="9">
        <v>2</v>
      </c>
      <c r="E3455" s="9" t="s">
        <v>18</v>
      </c>
      <c r="F3455" s="9">
        <v>450949</v>
      </c>
      <c r="G3455" s="9" t="s">
        <v>123</v>
      </c>
      <c r="H3455" s="9" t="s">
        <v>147</v>
      </c>
      <c r="I3455" s="9">
        <v>71</v>
      </c>
      <c r="J3455" s="9">
        <v>27</v>
      </c>
      <c r="K3455" s="9">
        <v>0</v>
      </c>
      <c r="L3455" s="10">
        <v>0</v>
      </c>
      <c r="M3455" s="13" t="str">
        <f>IFERROR(TEXT(Table1[[#This Row],[Report Date]], "mmmm"),"")</f>
        <v>January</v>
      </c>
      <c r="N3455" s="13">
        <f>IFERROR(YEAR(Table1[[#This Row],[Report Date]]),"")</f>
        <v>2025</v>
      </c>
      <c r="O3455" s="13" t="str">
        <f ca="1">IF(Table1[[#This Row],[Report Date]]&gt;=TODAY()-6, "within week", "Older")</f>
        <v>Older</v>
      </c>
      <c r="P3455" s="37">
        <f>EOMONTH(Table1[[#This Row],[Report Date]], 0)</f>
        <v>45688</v>
      </c>
    </row>
    <row r="3456" spans="1:16" x14ac:dyDescent="0.25">
      <c r="A3456" s="9" t="s">
        <v>2</v>
      </c>
      <c r="B3456" s="10">
        <v>45664</v>
      </c>
      <c r="C3456" s="9" t="s">
        <v>115</v>
      </c>
      <c r="D3456" s="9">
        <v>2</v>
      </c>
      <c r="E3456" s="9" t="s">
        <v>18</v>
      </c>
      <c r="F3456" s="9">
        <v>736998</v>
      </c>
      <c r="G3456" s="9" t="s">
        <v>119</v>
      </c>
      <c r="H3456" s="9" t="s">
        <v>135</v>
      </c>
      <c r="I3456" s="9">
        <v>90</v>
      </c>
      <c r="J3456" s="9">
        <v>20</v>
      </c>
      <c r="K3456" s="9">
        <v>0</v>
      </c>
      <c r="L3456" s="10">
        <v>0</v>
      </c>
      <c r="M3456" s="13" t="str">
        <f>IFERROR(TEXT(Table1[[#This Row],[Report Date]], "mmmm"),"")</f>
        <v>January</v>
      </c>
      <c r="N3456" s="13">
        <f>IFERROR(YEAR(Table1[[#This Row],[Report Date]]),"")</f>
        <v>2025</v>
      </c>
      <c r="O3456" s="13" t="str">
        <f ca="1">IF(Table1[[#This Row],[Report Date]]&gt;=TODAY()-6, "within week", "Older")</f>
        <v>Older</v>
      </c>
      <c r="P3456" s="37">
        <f>EOMONTH(Table1[[#This Row],[Report Date]], 0)</f>
        <v>45688</v>
      </c>
    </row>
    <row r="3457" spans="1:16" x14ac:dyDescent="0.25">
      <c r="A3457" s="9" t="s">
        <v>2</v>
      </c>
      <c r="B3457" s="10">
        <v>45664</v>
      </c>
      <c r="C3457" s="9" t="s">
        <v>115</v>
      </c>
      <c r="D3457" s="9">
        <v>2</v>
      </c>
      <c r="E3457" s="9" t="s">
        <v>18</v>
      </c>
      <c r="F3457" s="9">
        <v>216820</v>
      </c>
      <c r="G3457" s="9" t="s">
        <v>126</v>
      </c>
      <c r="H3457" s="9" t="s">
        <v>142</v>
      </c>
      <c r="I3457" s="9">
        <v>90</v>
      </c>
      <c r="J3457" s="9">
        <v>18</v>
      </c>
      <c r="K3457" s="9">
        <v>0</v>
      </c>
      <c r="L3457" s="10">
        <v>0</v>
      </c>
      <c r="M3457" s="13" t="str">
        <f>IFERROR(TEXT(Table1[[#This Row],[Report Date]], "mmmm"),"")</f>
        <v>January</v>
      </c>
      <c r="N3457" s="13">
        <f>IFERROR(YEAR(Table1[[#This Row],[Report Date]]),"")</f>
        <v>2025</v>
      </c>
      <c r="O3457" s="13" t="str">
        <f ca="1">IF(Table1[[#This Row],[Report Date]]&gt;=TODAY()-6, "within week", "Older")</f>
        <v>Older</v>
      </c>
      <c r="P3457" s="37">
        <f>EOMONTH(Table1[[#This Row],[Report Date]], 0)</f>
        <v>45688</v>
      </c>
    </row>
    <row r="3458" spans="1:16" x14ac:dyDescent="0.25">
      <c r="A3458" s="9" t="s">
        <v>11</v>
      </c>
      <c r="B3458" s="10">
        <v>45657</v>
      </c>
      <c r="C3458" s="9" t="s">
        <v>115</v>
      </c>
      <c r="D3458" s="9">
        <v>2</v>
      </c>
      <c r="E3458" s="9" t="s">
        <v>18</v>
      </c>
      <c r="F3458" s="9">
        <v>445103</v>
      </c>
      <c r="G3458" s="9" t="s">
        <v>127</v>
      </c>
      <c r="H3458" s="9" t="s">
        <v>139</v>
      </c>
      <c r="I3458" s="9">
        <v>85</v>
      </c>
      <c r="J3458" s="9">
        <v>42</v>
      </c>
      <c r="K3458" s="9">
        <v>0</v>
      </c>
      <c r="L3458" s="10">
        <v>0</v>
      </c>
      <c r="M3458" s="13" t="str">
        <f>IFERROR(TEXT(Table1[[#This Row],[Report Date]], "mmmm"),"")</f>
        <v>December</v>
      </c>
      <c r="N3458" s="13">
        <f>IFERROR(YEAR(Table1[[#This Row],[Report Date]]),"")</f>
        <v>2024</v>
      </c>
      <c r="O3458" s="13" t="str">
        <f ca="1">IF(Table1[[#This Row],[Report Date]]&gt;=TODAY()-6, "within week", "Older")</f>
        <v>Older</v>
      </c>
      <c r="P3458" s="37">
        <f>EOMONTH(Table1[[#This Row],[Report Date]], 0)</f>
        <v>45657</v>
      </c>
    </row>
    <row r="3459" spans="1:16" x14ac:dyDescent="0.25">
      <c r="A3459" s="9" t="s">
        <v>11</v>
      </c>
      <c r="B3459" s="10">
        <v>45657</v>
      </c>
      <c r="C3459" s="9" t="s">
        <v>115</v>
      </c>
      <c r="D3459" s="9">
        <v>2</v>
      </c>
      <c r="E3459" s="9" t="s">
        <v>18</v>
      </c>
      <c r="F3459" s="9">
        <v>614813</v>
      </c>
      <c r="G3459" s="9" t="s">
        <v>116</v>
      </c>
      <c r="H3459" s="9" t="s">
        <v>140</v>
      </c>
      <c r="I3459" s="9">
        <v>63</v>
      </c>
      <c r="J3459" s="9">
        <v>47</v>
      </c>
      <c r="K3459" s="9">
        <v>0</v>
      </c>
      <c r="L3459" s="10">
        <v>0</v>
      </c>
      <c r="M3459" s="13" t="str">
        <f>IFERROR(TEXT(Table1[[#This Row],[Report Date]], "mmmm"),"")</f>
        <v>December</v>
      </c>
      <c r="N3459" s="13">
        <f>IFERROR(YEAR(Table1[[#This Row],[Report Date]]),"")</f>
        <v>2024</v>
      </c>
      <c r="O3459" s="13" t="str">
        <f ca="1">IF(Table1[[#This Row],[Report Date]]&gt;=TODAY()-6, "within week", "Older")</f>
        <v>Older</v>
      </c>
      <c r="P3459" s="37">
        <f>EOMONTH(Table1[[#This Row],[Report Date]], 0)</f>
        <v>45657</v>
      </c>
    </row>
    <row r="3460" spans="1:16" x14ac:dyDescent="0.25">
      <c r="A3460" s="9" t="s">
        <v>11</v>
      </c>
      <c r="B3460" s="10">
        <v>45657</v>
      </c>
      <c r="C3460" s="9" t="s">
        <v>115</v>
      </c>
      <c r="D3460" s="9">
        <v>2</v>
      </c>
      <c r="E3460" s="9" t="s">
        <v>18</v>
      </c>
      <c r="F3460" s="9">
        <v>817110</v>
      </c>
      <c r="G3460" s="9" t="s">
        <v>125</v>
      </c>
      <c r="H3460" s="9" t="s">
        <v>129</v>
      </c>
      <c r="I3460" s="9">
        <v>77</v>
      </c>
      <c r="J3460" s="9">
        <v>20</v>
      </c>
      <c r="K3460" s="9">
        <v>0</v>
      </c>
      <c r="L3460" s="10">
        <v>0</v>
      </c>
      <c r="M3460" s="13" t="str">
        <f>IFERROR(TEXT(Table1[[#This Row],[Report Date]], "mmmm"),"")</f>
        <v>December</v>
      </c>
      <c r="N3460" s="13">
        <f>IFERROR(YEAR(Table1[[#This Row],[Report Date]]),"")</f>
        <v>2024</v>
      </c>
      <c r="O3460" s="13" t="str">
        <f ca="1">IF(Table1[[#This Row],[Report Date]]&gt;=TODAY()-6, "within week", "Older")</f>
        <v>Older</v>
      </c>
      <c r="P3460" s="37">
        <f>EOMONTH(Table1[[#This Row],[Report Date]], 0)</f>
        <v>45657</v>
      </c>
    </row>
    <row r="3461" spans="1:16" x14ac:dyDescent="0.25">
      <c r="A3461" s="9" t="s">
        <v>11</v>
      </c>
      <c r="B3461" s="10">
        <v>45657</v>
      </c>
      <c r="C3461" s="9" t="s">
        <v>115</v>
      </c>
      <c r="D3461" s="9">
        <v>2</v>
      </c>
      <c r="E3461" s="9" t="s">
        <v>18</v>
      </c>
      <c r="F3461" s="9">
        <v>333908</v>
      </c>
      <c r="G3461" s="9" t="s">
        <v>121</v>
      </c>
      <c r="H3461" s="9" t="s">
        <v>137</v>
      </c>
      <c r="I3461" s="9">
        <v>88</v>
      </c>
      <c r="J3461" s="9">
        <v>18</v>
      </c>
      <c r="K3461" s="9">
        <v>0</v>
      </c>
      <c r="L3461" s="10">
        <v>0</v>
      </c>
      <c r="M3461" s="13" t="str">
        <f>IFERROR(TEXT(Table1[[#This Row],[Report Date]], "mmmm"),"")</f>
        <v>December</v>
      </c>
      <c r="N3461" s="13">
        <f>IFERROR(YEAR(Table1[[#This Row],[Report Date]]),"")</f>
        <v>2024</v>
      </c>
      <c r="O3461" s="13" t="str">
        <f ca="1">IF(Table1[[#This Row],[Report Date]]&gt;=TODAY()-6, "within week", "Older")</f>
        <v>Older</v>
      </c>
      <c r="P3461" s="37">
        <f>EOMONTH(Table1[[#This Row],[Report Date]], 0)</f>
        <v>45657</v>
      </c>
    </row>
    <row r="3462" spans="1:16" x14ac:dyDescent="0.25">
      <c r="A3462" s="9" t="s">
        <v>11</v>
      </c>
      <c r="B3462" s="10">
        <v>45657</v>
      </c>
      <c r="C3462" s="9" t="s">
        <v>115</v>
      </c>
      <c r="D3462" s="9">
        <v>2</v>
      </c>
      <c r="E3462" s="9" t="s">
        <v>18</v>
      </c>
      <c r="F3462" s="9">
        <v>759457</v>
      </c>
      <c r="G3462" s="9" t="s">
        <v>124</v>
      </c>
      <c r="H3462" s="9" t="s">
        <v>140</v>
      </c>
      <c r="I3462" s="9">
        <v>76</v>
      </c>
      <c r="J3462" s="9">
        <v>27</v>
      </c>
      <c r="K3462" s="9">
        <v>0</v>
      </c>
      <c r="L3462" s="10">
        <v>0</v>
      </c>
      <c r="M3462" s="13" t="str">
        <f>IFERROR(TEXT(Table1[[#This Row],[Report Date]], "mmmm"),"")</f>
        <v>December</v>
      </c>
      <c r="N3462" s="13">
        <f>IFERROR(YEAR(Table1[[#This Row],[Report Date]]),"")</f>
        <v>2024</v>
      </c>
      <c r="O3462" s="13" t="str">
        <f ca="1">IF(Table1[[#This Row],[Report Date]]&gt;=TODAY()-6, "within week", "Older")</f>
        <v>Older</v>
      </c>
      <c r="P3462" s="37">
        <f>EOMONTH(Table1[[#This Row],[Report Date]], 0)</f>
        <v>45657</v>
      </c>
    </row>
    <row r="3463" spans="1:16" x14ac:dyDescent="0.25">
      <c r="A3463" s="9" t="s">
        <v>3</v>
      </c>
      <c r="B3463" s="10">
        <v>45657</v>
      </c>
      <c r="C3463" s="9" t="s">
        <v>115</v>
      </c>
      <c r="D3463" s="9">
        <v>2</v>
      </c>
      <c r="E3463" s="9" t="s">
        <v>18</v>
      </c>
      <c r="F3463" s="9">
        <v>495444</v>
      </c>
      <c r="G3463" s="9" t="s">
        <v>123</v>
      </c>
      <c r="H3463" s="9" t="s">
        <v>139</v>
      </c>
      <c r="I3463" s="9">
        <v>92</v>
      </c>
      <c r="J3463" s="9">
        <v>15</v>
      </c>
      <c r="K3463" s="9">
        <v>0</v>
      </c>
      <c r="L3463" s="10">
        <v>0</v>
      </c>
      <c r="M3463" s="13" t="str">
        <f>IFERROR(TEXT(Table1[[#This Row],[Report Date]], "mmmm"),"")</f>
        <v>December</v>
      </c>
      <c r="N3463" s="13">
        <f>IFERROR(YEAR(Table1[[#This Row],[Report Date]]),"")</f>
        <v>2024</v>
      </c>
      <c r="O3463" s="13" t="str">
        <f ca="1">IF(Table1[[#This Row],[Report Date]]&gt;=TODAY()-6, "within week", "Older")</f>
        <v>Older</v>
      </c>
      <c r="P3463" s="37">
        <f>EOMONTH(Table1[[#This Row],[Report Date]], 0)</f>
        <v>45657</v>
      </c>
    </row>
    <row r="3464" spans="1:16" x14ac:dyDescent="0.25">
      <c r="A3464" s="9" t="s">
        <v>2</v>
      </c>
      <c r="B3464" s="10">
        <v>45657</v>
      </c>
      <c r="C3464" s="9" t="s">
        <v>115</v>
      </c>
      <c r="D3464" s="9">
        <v>2</v>
      </c>
      <c r="E3464" s="9" t="s">
        <v>18</v>
      </c>
      <c r="F3464" s="9">
        <v>248715</v>
      </c>
      <c r="G3464" s="9" t="s">
        <v>124</v>
      </c>
      <c r="H3464" s="9" t="s">
        <v>132</v>
      </c>
      <c r="I3464" s="9">
        <v>49</v>
      </c>
      <c r="J3464" s="9">
        <v>15</v>
      </c>
      <c r="K3464" s="9">
        <v>0</v>
      </c>
      <c r="L3464" s="10">
        <v>0</v>
      </c>
      <c r="M3464" s="13" t="str">
        <f>IFERROR(TEXT(Table1[[#This Row],[Report Date]], "mmmm"),"")</f>
        <v>December</v>
      </c>
      <c r="N3464" s="13">
        <f>IFERROR(YEAR(Table1[[#This Row],[Report Date]]),"")</f>
        <v>2024</v>
      </c>
      <c r="O3464" s="13" t="str">
        <f ca="1">IF(Table1[[#This Row],[Report Date]]&gt;=TODAY()-6, "within week", "Older")</f>
        <v>Older</v>
      </c>
      <c r="P3464" s="37">
        <f>EOMONTH(Table1[[#This Row],[Report Date]], 0)</f>
        <v>45657</v>
      </c>
    </row>
    <row r="3465" spans="1:16" x14ac:dyDescent="0.25">
      <c r="A3465" s="9" t="s">
        <v>2</v>
      </c>
      <c r="B3465" s="10">
        <v>45657</v>
      </c>
      <c r="C3465" s="9" t="s">
        <v>115</v>
      </c>
      <c r="D3465" s="9">
        <v>2</v>
      </c>
      <c r="E3465" s="9" t="s">
        <v>18</v>
      </c>
      <c r="F3465" s="9">
        <v>320332</v>
      </c>
      <c r="G3465" s="9" t="s">
        <v>120</v>
      </c>
      <c r="H3465" s="9" t="s">
        <v>140</v>
      </c>
      <c r="I3465" s="9">
        <v>64</v>
      </c>
      <c r="J3465" s="9">
        <v>20</v>
      </c>
      <c r="K3465" s="9">
        <v>0</v>
      </c>
      <c r="L3465" s="10">
        <v>0</v>
      </c>
      <c r="M3465" s="13" t="str">
        <f>IFERROR(TEXT(Table1[[#This Row],[Report Date]], "mmmm"),"")</f>
        <v>December</v>
      </c>
      <c r="N3465" s="13">
        <f>IFERROR(YEAR(Table1[[#This Row],[Report Date]]),"")</f>
        <v>2024</v>
      </c>
      <c r="O3465" s="13" t="str">
        <f ca="1">IF(Table1[[#This Row],[Report Date]]&gt;=TODAY()-6, "within week", "Older")</f>
        <v>Older</v>
      </c>
      <c r="P3465" s="37">
        <f>EOMONTH(Table1[[#This Row],[Report Date]], 0)</f>
        <v>45657</v>
      </c>
    </row>
    <row r="3466" spans="1:16" x14ac:dyDescent="0.25">
      <c r="A3466" s="9" t="s">
        <v>2</v>
      </c>
      <c r="B3466" s="10">
        <v>45657</v>
      </c>
      <c r="C3466" s="9" t="s">
        <v>115</v>
      </c>
      <c r="D3466" s="9">
        <v>2</v>
      </c>
      <c r="E3466" s="9" t="s">
        <v>18</v>
      </c>
      <c r="F3466" s="9">
        <v>680798</v>
      </c>
      <c r="G3466" s="9" t="s">
        <v>124</v>
      </c>
      <c r="H3466" s="9" t="s">
        <v>144</v>
      </c>
      <c r="I3466" s="9">
        <v>41</v>
      </c>
      <c r="J3466" s="9">
        <v>15</v>
      </c>
      <c r="K3466" s="9">
        <v>0</v>
      </c>
      <c r="L3466" s="10">
        <v>0</v>
      </c>
      <c r="M3466" s="13" t="str">
        <f>IFERROR(TEXT(Table1[[#This Row],[Report Date]], "mmmm"),"")</f>
        <v>December</v>
      </c>
      <c r="N3466" s="13">
        <f>IFERROR(YEAR(Table1[[#This Row],[Report Date]]),"")</f>
        <v>2024</v>
      </c>
      <c r="O3466" s="13" t="str">
        <f ca="1">IF(Table1[[#This Row],[Report Date]]&gt;=TODAY()-6, "within week", "Older")</f>
        <v>Older</v>
      </c>
      <c r="P3466" s="37">
        <f>EOMONTH(Table1[[#This Row],[Report Date]], 0)</f>
        <v>45657</v>
      </c>
    </row>
    <row r="3467" spans="1:16" x14ac:dyDescent="0.25">
      <c r="A3467" s="9" t="s">
        <v>2</v>
      </c>
      <c r="B3467" s="10">
        <v>45657</v>
      </c>
      <c r="C3467" s="9" t="s">
        <v>115</v>
      </c>
      <c r="D3467" s="9">
        <v>2</v>
      </c>
      <c r="E3467" s="9" t="s">
        <v>19</v>
      </c>
      <c r="F3467" s="9">
        <v>567421</v>
      </c>
      <c r="G3467" s="9" t="s">
        <v>117</v>
      </c>
      <c r="H3467" s="9" t="s">
        <v>129</v>
      </c>
      <c r="I3467" s="9">
        <v>13</v>
      </c>
      <c r="J3467" s="9">
        <v>0</v>
      </c>
      <c r="K3467" s="9">
        <v>0</v>
      </c>
      <c r="L3467" s="10">
        <v>0</v>
      </c>
      <c r="M3467" s="13" t="str">
        <f>IFERROR(TEXT(Table1[[#This Row],[Report Date]], "mmmm"),"")</f>
        <v>December</v>
      </c>
      <c r="N3467" s="13">
        <f>IFERROR(YEAR(Table1[[#This Row],[Report Date]]),"")</f>
        <v>2024</v>
      </c>
      <c r="O3467" s="13" t="str">
        <f ca="1">IF(Table1[[#This Row],[Report Date]]&gt;=TODAY()-6, "within week", "Older")</f>
        <v>Older</v>
      </c>
      <c r="P3467" s="37">
        <f>EOMONTH(Table1[[#This Row],[Report Date]], 0)</f>
        <v>45657</v>
      </c>
    </row>
    <row r="3468" spans="1:16" x14ac:dyDescent="0.25">
      <c r="A3468" s="9" t="s">
        <v>11</v>
      </c>
      <c r="B3468" s="10">
        <v>45650</v>
      </c>
      <c r="C3468" s="9" t="s">
        <v>115</v>
      </c>
      <c r="D3468" s="9">
        <v>2</v>
      </c>
      <c r="E3468" s="9" t="s">
        <v>18</v>
      </c>
      <c r="F3468" s="9">
        <v>252570</v>
      </c>
      <c r="G3468" s="9" t="s">
        <v>124</v>
      </c>
      <c r="H3468" s="9" t="s">
        <v>140</v>
      </c>
      <c r="I3468" s="9">
        <v>57</v>
      </c>
      <c r="J3468" s="9">
        <v>19</v>
      </c>
      <c r="K3468" s="9">
        <v>0</v>
      </c>
      <c r="L3468" s="10">
        <v>0</v>
      </c>
      <c r="M3468" s="13" t="str">
        <f>IFERROR(TEXT(Table1[[#This Row],[Report Date]], "mmmm"),"")</f>
        <v>December</v>
      </c>
      <c r="N3468" s="13">
        <f>IFERROR(YEAR(Table1[[#This Row],[Report Date]]),"")</f>
        <v>2024</v>
      </c>
      <c r="O3468" s="13" t="str">
        <f ca="1">IF(Table1[[#This Row],[Report Date]]&gt;=TODAY()-6, "within week", "Older")</f>
        <v>Older</v>
      </c>
      <c r="P3468" s="37">
        <f>EOMONTH(Table1[[#This Row],[Report Date]], 0)</f>
        <v>45657</v>
      </c>
    </row>
    <row r="3469" spans="1:16" x14ac:dyDescent="0.25">
      <c r="A3469" s="9" t="s">
        <v>11</v>
      </c>
      <c r="B3469" s="10">
        <v>45650</v>
      </c>
      <c r="C3469" s="9" t="s">
        <v>115</v>
      </c>
      <c r="D3469" s="9">
        <v>2</v>
      </c>
      <c r="E3469" s="9" t="s">
        <v>18</v>
      </c>
      <c r="F3469" s="9">
        <v>183409</v>
      </c>
      <c r="G3469" s="9" t="s">
        <v>119</v>
      </c>
      <c r="H3469" s="9" t="s">
        <v>147</v>
      </c>
      <c r="I3469" s="9">
        <v>69</v>
      </c>
      <c r="J3469" s="9">
        <v>20</v>
      </c>
      <c r="K3469" s="9">
        <v>0</v>
      </c>
      <c r="L3469" s="10">
        <v>0</v>
      </c>
      <c r="M3469" s="13" t="str">
        <f>IFERROR(TEXT(Table1[[#This Row],[Report Date]], "mmmm"),"")</f>
        <v>December</v>
      </c>
      <c r="N3469" s="13">
        <f>IFERROR(YEAR(Table1[[#This Row],[Report Date]]),"")</f>
        <v>2024</v>
      </c>
      <c r="O3469" s="13" t="str">
        <f ca="1">IF(Table1[[#This Row],[Report Date]]&gt;=TODAY()-6, "within week", "Older")</f>
        <v>Older</v>
      </c>
      <c r="P3469" s="37">
        <f>EOMONTH(Table1[[#This Row],[Report Date]], 0)</f>
        <v>45657</v>
      </c>
    </row>
    <row r="3470" spans="1:16" x14ac:dyDescent="0.25">
      <c r="A3470" s="9" t="s">
        <v>11</v>
      </c>
      <c r="B3470" s="10">
        <v>45650</v>
      </c>
      <c r="C3470" s="9" t="s">
        <v>115</v>
      </c>
      <c r="D3470" s="9">
        <v>2</v>
      </c>
      <c r="E3470" s="9" t="s">
        <v>18</v>
      </c>
      <c r="F3470" s="9">
        <v>612002</v>
      </c>
      <c r="G3470" s="9" t="s">
        <v>120</v>
      </c>
      <c r="H3470" s="9" t="s">
        <v>128</v>
      </c>
      <c r="I3470" s="9">
        <v>85</v>
      </c>
      <c r="J3470" s="9">
        <v>34</v>
      </c>
      <c r="K3470" s="9">
        <v>0</v>
      </c>
      <c r="L3470" s="10">
        <v>0</v>
      </c>
      <c r="M3470" s="13" t="str">
        <f>IFERROR(TEXT(Table1[[#This Row],[Report Date]], "mmmm"),"")</f>
        <v>December</v>
      </c>
      <c r="N3470" s="13">
        <f>IFERROR(YEAR(Table1[[#This Row],[Report Date]]),"")</f>
        <v>2024</v>
      </c>
      <c r="O3470" s="13" t="str">
        <f ca="1">IF(Table1[[#This Row],[Report Date]]&gt;=TODAY()-6, "within week", "Older")</f>
        <v>Older</v>
      </c>
      <c r="P3470" s="37">
        <f>EOMONTH(Table1[[#This Row],[Report Date]], 0)</f>
        <v>45657</v>
      </c>
    </row>
    <row r="3471" spans="1:16" x14ac:dyDescent="0.25">
      <c r="A3471" s="9" t="s">
        <v>11</v>
      </c>
      <c r="B3471" s="10">
        <v>45650</v>
      </c>
      <c r="C3471" s="9" t="s">
        <v>115</v>
      </c>
      <c r="D3471" s="9">
        <v>2</v>
      </c>
      <c r="E3471" s="9" t="s">
        <v>18</v>
      </c>
      <c r="F3471" s="9">
        <v>354214</v>
      </c>
      <c r="G3471" s="9" t="s">
        <v>117</v>
      </c>
      <c r="H3471" s="9" t="s">
        <v>137</v>
      </c>
      <c r="I3471" s="9">
        <v>22</v>
      </c>
      <c r="J3471" s="9">
        <v>21</v>
      </c>
      <c r="K3471" s="9">
        <v>0</v>
      </c>
      <c r="L3471" s="10">
        <v>0</v>
      </c>
      <c r="M3471" s="13" t="str">
        <f>IFERROR(TEXT(Table1[[#This Row],[Report Date]], "mmmm"),"")</f>
        <v>December</v>
      </c>
      <c r="N3471" s="13">
        <f>IFERROR(YEAR(Table1[[#This Row],[Report Date]]),"")</f>
        <v>2024</v>
      </c>
      <c r="O3471" s="13" t="str">
        <f ca="1">IF(Table1[[#This Row],[Report Date]]&gt;=TODAY()-6, "within week", "Older")</f>
        <v>Older</v>
      </c>
      <c r="P3471" s="37">
        <f>EOMONTH(Table1[[#This Row],[Report Date]], 0)</f>
        <v>45657</v>
      </c>
    </row>
    <row r="3472" spans="1:16" x14ac:dyDescent="0.25">
      <c r="A3472" s="9" t="s">
        <v>11</v>
      </c>
      <c r="B3472" s="10">
        <v>45650</v>
      </c>
      <c r="C3472" s="9" t="s">
        <v>115</v>
      </c>
      <c r="D3472" s="9">
        <v>2</v>
      </c>
      <c r="E3472" s="9" t="s">
        <v>18</v>
      </c>
      <c r="F3472" s="9">
        <v>312632</v>
      </c>
      <c r="G3472" s="9" t="s">
        <v>121</v>
      </c>
      <c r="H3472" s="9" t="s">
        <v>141</v>
      </c>
      <c r="I3472" s="9">
        <v>42</v>
      </c>
      <c r="J3472" s="9">
        <v>21</v>
      </c>
      <c r="K3472" s="9">
        <v>0</v>
      </c>
      <c r="L3472" s="10">
        <v>0</v>
      </c>
      <c r="M3472" s="13" t="str">
        <f>IFERROR(TEXT(Table1[[#This Row],[Report Date]], "mmmm"),"")</f>
        <v>December</v>
      </c>
      <c r="N3472" s="13">
        <f>IFERROR(YEAR(Table1[[#This Row],[Report Date]]),"")</f>
        <v>2024</v>
      </c>
      <c r="O3472" s="13" t="str">
        <f ca="1">IF(Table1[[#This Row],[Report Date]]&gt;=TODAY()-6, "within week", "Older")</f>
        <v>Older</v>
      </c>
      <c r="P3472" s="37">
        <f>EOMONTH(Table1[[#This Row],[Report Date]], 0)</f>
        <v>45657</v>
      </c>
    </row>
    <row r="3473" spans="1:16" x14ac:dyDescent="0.25">
      <c r="A3473" s="9" t="s">
        <v>7</v>
      </c>
      <c r="B3473" s="10">
        <v>45650</v>
      </c>
      <c r="C3473" s="9" t="s">
        <v>115</v>
      </c>
      <c r="D3473" s="9">
        <v>2</v>
      </c>
      <c r="E3473" s="9" t="s">
        <v>18</v>
      </c>
      <c r="F3473" s="9">
        <v>129314</v>
      </c>
      <c r="G3473" s="9" t="s">
        <v>123</v>
      </c>
      <c r="H3473" s="9" t="s">
        <v>135</v>
      </c>
      <c r="I3473" s="9">
        <v>43</v>
      </c>
      <c r="J3473" s="9">
        <v>18</v>
      </c>
      <c r="K3473" s="9">
        <v>0</v>
      </c>
      <c r="L3473" s="10">
        <v>0</v>
      </c>
      <c r="M3473" s="13" t="str">
        <f>IFERROR(TEXT(Table1[[#This Row],[Report Date]], "mmmm"),"")</f>
        <v>December</v>
      </c>
      <c r="N3473" s="13">
        <f>IFERROR(YEAR(Table1[[#This Row],[Report Date]]),"")</f>
        <v>2024</v>
      </c>
      <c r="O3473" s="13" t="str">
        <f ca="1">IF(Table1[[#This Row],[Report Date]]&gt;=TODAY()-6, "within week", "Older")</f>
        <v>Older</v>
      </c>
      <c r="P3473" s="37">
        <f>EOMONTH(Table1[[#This Row],[Report Date]], 0)</f>
        <v>45657</v>
      </c>
    </row>
    <row r="3474" spans="1:16" x14ac:dyDescent="0.25">
      <c r="A3474" s="9" t="s">
        <v>5</v>
      </c>
      <c r="B3474" s="10">
        <v>45650</v>
      </c>
      <c r="C3474" s="9" t="s">
        <v>115</v>
      </c>
      <c r="D3474" s="9">
        <v>2</v>
      </c>
      <c r="E3474" s="9" t="s">
        <v>20</v>
      </c>
      <c r="F3474" s="9">
        <v>409325</v>
      </c>
      <c r="G3474" s="9" t="s">
        <v>120</v>
      </c>
      <c r="H3474" s="9" t="s">
        <v>144</v>
      </c>
      <c r="I3474" s="9">
        <v>1</v>
      </c>
      <c r="J3474" s="9">
        <v>0</v>
      </c>
      <c r="K3474" s="9">
        <v>0</v>
      </c>
      <c r="L3474" s="10">
        <v>0</v>
      </c>
      <c r="M3474" s="13" t="str">
        <f>IFERROR(TEXT(Table1[[#This Row],[Report Date]], "mmmm"),"")</f>
        <v>December</v>
      </c>
      <c r="N3474" s="13">
        <f>IFERROR(YEAR(Table1[[#This Row],[Report Date]]),"")</f>
        <v>2024</v>
      </c>
      <c r="O3474" s="13" t="str">
        <f ca="1">IF(Table1[[#This Row],[Report Date]]&gt;=TODAY()-6, "within week", "Older")</f>
        <v>Older</v>
      </c>
      <c r="P3474" s="37">
        <f>EOMONTH(Table1[[#This Row],[Report Date]], 0)</f>
        <v>45657</v>
      </c>
    </row>
    <row r="3475" spans="1:16" x14ac:dyDescent="0.25">
      <c r="A3475" s="9" t="s">
        <v>11</v>
      </c>
      <c r="B3475" s="10">
        <v>45643</v>
      </c>
      <c r="C3475" s="9" t="s">
        <v>115</v>
      </c>
      <c r="D3475" s="9">
        <v>2</v>
      </c>
      <c r="E3475" s="9" t="s">
        <v>18</v>
      </c>
      <c r="F3475" s="9">
        <v>324794</v>
      </c>
      <c r="G3475" s="9" t="s">
        <v>123</v>
      </c>
      <c r="H3475" s="9" t="s">
        <v>143</v>
      </c>
      <c r="I3475" s="9">
        <v>76</v>
      </c>
      <c r="J3475" s="9">
        <v>18</v>
      </c>
      <c r="K3475" s="9">
        <v>0</v>
      </c>
      <c r="L3475" s="10">
        <v>0</v>
      </c>
      <c r="M3475" s="13" t="str">
        <f>IFERROR(TEXT(Table1[[#This Row],[Report Date]], "mmmm"),"")</f>
        <v>December</v>
      </c>
      <c r="N3475" s="13">
        <f>IFERROR(YEAR(Table1[[#This Row],[Report Date]]),"")</f>
        <v>2024</v>
      </c>
      <c r="O3475" s="13" t="str">
        <f ca="1">IF(Table1[[#This Row],[Report Date]]&gt;=TODAY()-6, "within week", "Older")</f>
        <v>Older</v>
      </c>
      <c r="P3475" s="37">
        <f>EOMONTH(Table1[[#This Row],[Report Date]], 0)</f>
        <v>45657</v>
      </c>
    </row>
    <row r="3476" spans="1:16" x14ac:dyDescent="0.25">
      <c r="A3476" s="9" t="s">
        <v>11</v>
      </c>
      <c r="B3476" s="10">
        <v>45643</v>
      </c>
      <c r="C3476" s="9" t="s">
        <v>115</v>
      </c>
      <c r="D3476" s="9">
        <v>2</v>
      </c>
      <c r="E3476" s="9" t="s">
        <v>18</v>
      </c>
      <c r="F3476" s="9">
        <v>896770</v>
      </c>
      <c r="G3476" s="9" t="s">
        <v>117</v>
      </c>
      <c r="H3476" s="9" t="s">
        <v>141</v>
      </c>
      <c r="I3476" s="9">
        <v>49</v>
      </c>
      <c r="J3476" s="9">
        <v>15</v>
      </c>
      <c r="K3476" s="9">
        <v>0</v>
      </c>
      <c r="L3476" s="10">
        <v>0</v>
      </c>
      <c r="M3476" s="13" t="str">
        <f>IFERROR(TEXT(Table1[[#This Row],[Report Date]], "mmmm"),"")</f>
        <v>December</v>
      </c>
      <c r="N3476" s="13">
        <f>IFERROR(YEAR(Table1[[#This Row],[Report Date]]),"")</f>
        <v>2024</v>
      </c>
      <c r="O3476" s="13" t="str">
        <f ca="1">IF(Table1[[#This Row],[Report Date]]&gt;=TODAY()-6, "within week", "Older")</f>
        <v>Older</v>
      </c>
      <c r="P3476" s="37">
        <f>EOMONTH(Table1[[#This Row],[Report Date]], 0)</f>
        <v>45657</v>
      </c>
    </row>
    <row r="3477" spans="1:16" x14ac:dyDescent="0.25">
      <c r="A3477" s="9" t="s">
        <v>11</v>
      </c>
      <c r="B3477" s="10">
        <v>45643</v>
      </c>
      <c r="C3477" s="9" t="s">
        <v>115</v>
      </c>
      <c r="D3477" s="9">
        <v>2</v>
      </c>
      <c r="E3477" s="9" t="s">
        <v>18</v>
      </c>
      <c r="F3477" s="9">
        <v>695379</v>
      </c>
      <c r="G3477" s="9" t="s">
        <v>122</v>
      </c>
      <c r="H3477" s="9" t="s">
        <v>138</v>
      </c>
      <c r="I3477" s="9">
        <v>98</v>
      </c>
      <c r="J3477" s="9">
        <v>21</v>
      </c>
      <c r="K3477" s="9">
        <v>0</v>
      </c>
      <c r="L3477" s="10">
        <v>0</v>
      </c>
      <c r="M3477" s="13" t="str">
        <f>IFERROR(TEXT(Table1[[#This Row],[Report Date]], "mmmm"),"")</f>
        <v>December</v>
      </c>
      <c r="N3477" s="13">
        <f>IFERROR(YEAR(Table1[[#This Row],[Report Date]]),"")</f>
        <v>2024</v>
      </c>
      <c r="O3477" s="13" t="str">
        <f ca="1">IF(Table1[[#This Row],[Report Date]]&gt;=TODAY()-6, "within week", "Older")</f>
        <v>Older</v>
      </c>
      <c r="P3477" s="37">
        <f>EOMONTH(Table1[[#This Row],[Report Date]], 0)</f>
        <v>45657</v>
      </c>
    </row>
    <row r="3478" spans="1:16" x14ac:dyDescent="0.25">
      <c r="A3478" s="9" t="s">
        <v>11</v>
      </c>
      <c r="B3478" s="10">
        <v>45643</v>
      </c>
      <c r="C3478" s="9" t="s">
        <v>115</v>
      </c>
      <c r="D3478" s="9">
        <v>2</v>
      </c>
      <c r="E3478" s="9" t="s">
        <v>18</v>
      </c>
      <c r="F3478" s="9">
        <v>461508</v>
      </c>
      <c r="G3478" s="9" t="s">
        <v>123</v>
      </c>
      <c r="H3478" s="9" t="s">
        <v>139</v>
      </c>
      <c r="I3478" s="9">
        <v>97</v>
      </c>
      <c r="J3478" s="9">
        <v>41</v>
      </c>
      <c r="K3478" s="9">
        <v>0</v>
      </c>
      <c r="L3478" s="10">
        <v>0</v>
      </c>
      <c r="M3478" s="13" t="str">
        <f>IFERROR(TEXT(Table1[[#This Row],[Report Date]], "mmmm"),"")</f>
        <v>December</v>
      </c>
      <c r="N3478" s="13">
        <f>IFERROR(YEAR(Table1[[#This Row],[Report Date]]),"")</f>
        <v>2024</v>
      </c>
      <c r="O3478" s="13" t="str">
        <f ca="1">IF(Table1[[#This Row],[Report Date]]&gt;=TODAY()-6, "within week", "Older")</f>
        <v>Older</v>
      </c>
      <c r="P3478" s="37">
        <f>EOMONTH(Table1[[#This Row],[Report Date]], 0)</f>
        <v>45657</v>
      </c>
    </row>
    <row r="3479" spans="1:16" x14ac:dyDescent="0.25">
      <c r="A3479" s="9" t="s">
        <v>11</v>
      </c>
      <c r="B3479" s="10">
        <v>45643</v>
      </c>
      <c r="C3479" s="9" t="s">
        <v>115</v>
      </c>
      <c r="D3479" s="9">
        <v>2</v>
      </c>
      <c r="E3479" s="9" t="s">
        <v>19</v>
      </c>
      <c r="F3479" s="9">
        <v>849150</v>
      </c>
      <c r="G3479" s="9" t="s">
        <v>117</v>
      </c>
      <c r="H3479" s="9" t="s">
        <v>145</v>
      </c>
      <c r="I3479" s="9">
        <v>7</v>
      </c>
      <c r="J3479" s="9">
        <v>0</v>
      </c>
      <c r="K3479" s="9">
        <v>0</v>
      </c>
      <c r="L3479" s="10">
        <v>0</v>
      </c>
      <c r="M3479" s="13" t="str">
        <f>IFERROR(TEXT(Table1[[#This Row],[Report Date]], "mmmm"),"")</f>
        <v>December</v>
      </c>
      <c r="N3479" s="13">
        <f>IFERROR(YEAR(Table1[[#This Row],[Report Date]]),"")</f>
        <v>2024</v>
      </c>
      <c r="O3479" s="13" t="str">
        <f ca="1">IF(Table1[[#This Row],[Report Date]]&gt;=TODAY()-6, "within week", "Older")</f>
        <v>Older</v>
      </c>
      <c r="P3479" s="37">
        <f>EOMONTH(Table1[[#This Row],[Report Date]], 0)</f>
        <v>45657</v>
      </c>
    </row>
    <row r="3480" spans="1:16" x14ac:dyDescent="0.25">
      <c r="A3480" s="9" t="s">
        <v>4</v>
      </c>
      <c r="B3480" s="10">
        <v>45643</v>
      </c>
      <c r="C3480" s="9" t="s">
        <v>115</v>
      </c>
      <c r="D3480" s="9">
        <v>2</v>
      </c>
      <c r="E3480" s="9" t="s">
        <v>18</v>
      </c>
      <c r="F3480" s="9">
        <v>215938</v>
      </c>
      <c r="G3480" s="9" t="s">
        <v>117</v>
      </c>
      <c r="H3480" s="9" t="s">
        <v>129</v>
      </c>
      <c r="I3480" s="9">
        <v>29</v>
      </c>
      <c r="J3480" s="9">
        <v>15</v>
      </c>
      <c r="K3480" s="9">
        <v>0</v>
      </c>
      <c r="L3480" s="10">
        <v>0</v>
      </c>
      <c r="M3480" s="13" t="str">
        <f>IFERROR(TEXT(Table1[[#This Row],[Report Date]], "mmmm"),"")</f>
        <v>December</v>
      </c>
      <c r="N3480" s="13">
        <f>IFERROR(YEAR(Table1[[#This Row],[Report Date]]),"")</f>
        <v>2024</v>
      </c>
      <c r="O3480" s="13" t="str">
        <f ca="1">IF(Table1[[#This Row],[Report Date]]&gt;=TODAY()-6, "within week", "Older")</f>
        <v>Older</v>
      </c>
      <c r="P3480" s="37">
        <f>EOMONTH(Table1[[#This Row],[Report Date]], 0)</f>
        <v>45657</v>
      </c>
    </row>
    <row r="3481" spans="1:16" x14ac:dyDescent="0.25">
      <c r="A3481" s="9" t="s">
        <v>16</v>
      </c>
      <c r="B3481" s="10">
        <v>45636</v>
      </c>
      <c r="C3481" s="9" t="s">
        <v>115</v>
      </c>
      <c r="D3481" s="9">
        <v>2</v>
      </c>
      <c r="E3481" s="9" t="s">
        <v>18</v>
      </c>
      <c r="F3481" s="9">
        <v>155187</v>
      </c>
      <c r="G3481" s="9" t="s">
        <v>121</v>
      </c>
      <c r="H3481" s="9" t="s">
        <v>145</v>
      </c>
      <c r="I3481" s="9">
        <v>43</v>
      </c>
      <c r="J3481" s="9">
        <v>15</v>
      </c>
      <c r="K3481" s="9">
        <v>0</v>
      </c>
      <c r="L3481" s="10">
        <v>0</v>
      </c>
      <c r="M3481" s="13" t="str">
        <f>IFERROR(TEXT(Table1[[#This Row],[Report Date]], "mmmm"),"")</f>
        <v>December</v>
      </c>
      <c r="N3481" s="13">
        <f>IFERROR(YEAR(Table1[[#This Row],[Report Date]]),"")</f>
        <v>2024</v>
      </c>
      <c r="O3481" s="13" t="str">
        <f ca="1">IF(Table1[[#This Row],[Report Date]]&gt;=TODAY()-6, "within week", "Older")</f>
        <v>Older</v>
      </c>
      <c r="P3481" s="37">
        <f>EOMONTH(Table1[[#This Row],[Report Date]], 0)</f>
        <v>45657</v>
      </c>
    </row>
    <row r="3482" spans="1:16" x14ac:dyDescent="0.25">
      <c r="A3482" s="9" t="s">
        <v>11</v>
      </c>
      <c r="B3482" s="10">
        <v>45636</v>
      </c>
      <c r="C3482" s="9" t="s">
        <v>115</v>
      </c>
      <c r="D3482" s="9">
        <v>2</v>
      </c>
      <c r="E3482" s="9" t="s">
        <v>18</v>
      </c>
      <c r="F3482" s="9">
        <v>955898</v>
      </c>
      <c r="G3482" s="9" t="s">
        <v>121</v>
      </c>
      <c r="H3482" s="9" t="s">
        <v>137</v>
      </c>
      <c r="I3482" s="9">
        <v>64</v>
      </c>
      <c r="J3482" s="9">
        <v>21</v>
      </c>
      <c r="K3482" s="9">
        <v>0</v>
      </c>
      <c r="L3482" s="10">
        <v>0</v>
      </c>
      <c r="M3482" s="13" t="str">
        <f>IFERROR(TEXT(Table1[[#This Row],[Report Date]], "mmmm"),"")</f>
        <v>December</v>
      </c>
      <c r="N3482" s="13">
        <f>IFERROR(YEAR(Table1[[#This Row],[Report Date]]),"")</f>
        <v>2024</v>
      </c>
      <c r="O3482" s="13" t="str">
        <f ca="1">IF(Table1[[#This Row],[Report Date]]&gt;=TODAY()-6, "within week", "Older")</f>
        <v>Older</v>
      </c>
      <c r="P3482" s="37">
        <f>EOMONTH(Table1[[#This Row],[Report Date]], 0)</f>
        <v>45657</v>
      </c>
    </row>
    <row r="3483" spans="1:16" x14ac:dyDescent="0.25">
      <c r="A3483" s="9" t="s">
        <v>11</v>
      </c>
      <c r="B3483" s="10">
        <v>45636</v>
      </c>
      <c r="C3483" s="9" t="s">
        <v>115</v>
      </c>
      <c r="D3483" s="9">
        <v>2</v>
      </c>
      <c r="E3483" s="9" t="s">
        <v>18</v>
      </c>
      <c r="F3483" s="9">
        <v>619183</v>
      </c>
      <c r="G3483" s="9" t="s">
        <v>123</v>
      </c>
      <c r="H3483" s="9" t="s">
        <v>139</v>
      </c>
      <c r="I3483" s="9">
        <v>42</v>
      </c>
      <c r="J3483" s="9">
        <v>26</v>
      </c>
      <c r="K3483" s="9">
        <v>0</v>
      </c>
      <c r="L3483" s="10">
        <v>0</v>
      </c>
      <c r="M3483" s="13" t="str">
        <f>IFERROR(TEXT(Table1[[#This Row],[Report Date]], "mmmm"),"")</f>
        <v>December</v>
      </c>
      <c r="N3483" s="13">
        <f>IFERROR(YEAR(Table1[[#This Row],[Report Date]]),"")</f>
        <v>2024</v>
      </c>
      <c r="O3483" s="13" t="str">
        <f ca="1">IF(Table1[[#This Row],[Report Date]]&gt;=TODAY()-6, "within week", "Older")</f>
        <v>Older</v>
      </c>
      <c r="P3483" s="37">
        <f>EOMONTH(Table1[[#This Row],[Report Date]], 0)</f>
        <v>45657</v>
      </c>
    </row>
    <row r="3484" spans="1:16" x14ac:dyDescent="0.25">
      <c r="A3484" s="9" t="s">
        <v>11</v>
      </c>
      <c r="B3484" s="10">
        <v>45636</v>
      </c>
      <c r="C3484" s="9" t="s">
        <v>115</v>
      </c>
      <c r="D3484" s="9">
        <v>2</v>
      </c>
      <c r="E3484" s="9" t="s">
        <v>18</v>
      </c>
      <c r="F3484" s="9">
        <v>370609</v>
      </c>
      <c r="G3484" s="9" t="s">
        <v>125</v>
      </c>
      <c r="H3484" s="9" t="s">
        <v>133</v>
      </c>
      <c r="I3484" s="9">
        <v>138</v>
      </c>
      <c r="J3484" s="9">
        <v>25</v>
      </c>
      <c r="K3484" s="9">
        <v>0</v>
      </c>
      <c r="L3484" s="10">
        <v>0</v>
      </c>
      <c r="M3484" s="13" t="str">
        <f>IFERROR(TEXT(Table1[[#This Row],[Report Date]], "mmmm"),"")</f>
        <v>December</v>
      </c>
      <c r="N3484" s="13">
        <f>IFERROR(YEAR(Table1[[#This Row],[Report Date]]),"")</f>
        <v>2024</v>
      </c>
      <c r="O3484" s="13" t="str">
        <f ca="1">IF(Table1[[#This Row],[Report Date]]&gt;=TODAY()-6, "within week", "Older")</f>
        <v>Older</v>
      </c>
      <c r="P3484" s="37">
        <f>EOMONTH(Table1[[#This Row],[Report Date]], 0)</f>
        <v>45657</v>
      </c>
    </row>
    <row r="3485" spans="1:16" x14ac:dyDescent="0.25">
      <c r="A3485" s="9" t="s">
        <v>11</v>
      </c>
      <c r="B3485" s="10">
        <v>45636</v>
      </c>
      <c r="C3485" s="9" t="s">
        <v>115</v>
      </c>
      <c r="D3485" s="9">
        <v>2</v>
      </c>
      <c r="E3485" s="9" t="s">
        <v>18</v>
      </c>
      <c r="F3485" s="9">
        <v>671431</v>
      </c>
      <c r="G3485" s="9" t="s">
        <v>121</v>
      </c>
      <c r="H3485" s="9" t="s">
        <v>133</v>
      </c>
      <c r="I3485" s="9">
        <v>55</v>
      </c>
      <c r="J3485" s="9">
        <v>20</v>
      </c>
      <c r="K3485" s="9">
        <v>0</v>
      </c>
      <c r="L3485" s="10">
        <v>0</v>
      </c>
      <c r="M3485" s="13" t="str">
        <f>IFERROR(TEXT(Table1[[#This Row],[Report Date]], "mmmm"),"")</f>
        <v>December</v>
      </c>
      <c r="N3485" s="13">
        <f>IFERROR(YEAR(Table1[[#This Row],[Report Date]]),"")</f>
        <v>2024</v>
      </c>
      <c r="O3485" s="13" t="str">
        <f ca="1">IF(Table1[[#This Row],[Report Date]]&gt;=TODAY()-6, "within week", "Older")</f>
        <v>Older</v>
      </c>
      <c r="P3485" s="37">
        <f>EOMONTH(Table1[[#This Row],[Report Date]], 0)</f>
        <v>45657</v>
      </c>
    </row>
    <row r="3486" spans="1:16" x14ac:dyDescent="0.25">
      <c r="A3486" s="9" t="s">
        <v>11</v>
      </c>
      <c r="B3486" s="10">
        <v>45636</v>
      </c>
      <c r="C3486" s="9" t="s">
        <v>115</v>
      </c>
      <c r="D3486" s="9">
        <v>2</v>
      </c>
      <c r="E3486" s="9" t="s">
        <v>18</v>
      </c>
      <c r="F3486" s="9">
        <v>496881</v>
      </c>
      <c r="G3486" s="9" t="s">
        <v>119</v>
      </c>
      <c r="H3486" s="9" t="s">
        <v>143</v>
      </c>
      <c r="I3486" s="9">
        <v>117</v>
      </c>
      <c r="J3486" s="9">
        <v>15</v>
      </c>
      <c r="K3486" s="9">
        <v>0</v>
      </c>
      <c r="L3486" s="10">
        <v>0</v>
      </c>
      <c r="M3486" s="13" t="str">
        <f>IFERROR(TEXT(Table1[[#This Row],[Report Date]], "mmmm"),"")</f>
        <v>December</v>
      </c>
      <c r="N3486" s="13">
        <f>IFERROR(YEAR(Table1[[#This Row],[Report Date]]),"")</f>
        <v>2024</v>
      </c>
      <c r="O3486" s="13" t="str">
        <f ca="1">IF(Table1[[#This Row],[Report Date]]&gt;=TODAY()-6, "within week", "Older")</f>
        <v>Older</v>
      </c>
      <c r="P3486" s="37">
        <f>EOMONTH(Table1[[#This Row],[Report Date]], 0)</f>
        <v>45657</v>
      </c>
    </row>
    <row r="3487" spans="1:16" x14ac:dyDescent="0.25">
      <c r="A3487" s="9" t="s">
        <v>7</v>
      </c>
      <c r="B3487" s="10">
        <v>45636</v>
      </c>
      <c r="C3487" s="9" t="s">
        <v>115</v>
      </c>
      <c r="D3487" s="9">
        <v>2</v>
      </c>
      <c r="E3487" s="9" t="s">
        <v>18</v>
      </c>
      <c r="F3487" s="9">
        <v>712501</v>
      </c>
      <c r="G3487" s="9" t="s">
        <v>126</v>
      </c>
      <c r="H3487" s="9" t="s">
        <v>130</v>
      </c>
      <c r="I3487" s="9">
        <v>53</v>
      </c>
      <c r="J3487" s="9">
        <v>18</v>
      </c>
      <c r="K3487" s="9">
        <v>0</v>
      </c>
      <c r="L3487" s="10">
        <v>0</v>
      </c>
      <c r="M3487" s="13" t="str">
        <f>IFERROR(TEXT(Table1[[#This Row],[Report Date]], "mmmm"),"")</f>
        <v>December</v>
      </c>
      <c r="N3487" s="13">
        <f>IFERROR(YEAR(Table1[[#This Row],[Report Date]]),"")</f>
        <v>2024</v>
      </c>
      <c r="O3487" s="13" t="str">
        <f ca="1">IF(Table1[[#This Row],[Report Date]]&gt;=TODAY()-6, "within week", "Older")</f>
        <v>Older</v>
      </c>
      <c r="P3487" s="37">
        <f>EOMONTH(Table1[[#This Row],[Report Date]], 0)</f>
        <v>45657</v>
      </c>
    </row>
    <row r="3488" spans="1:16" x14ac:dyDescent="0.25">
      <c r="A3488" s="9" t="s">
        <v>6</v>
      </c>
      <c r="B3488" s="10">
        <v>45636</v>
      </c>
      <c r="C3488" s="9" t="s">
        <v>115</v>
      </c>
      <c r="D3488" s="9">
        <v>2</v>
      </c>
      <c r="E3488" s="9" t="s">
        <v>20</v>
      </c>
      <c r="F3488" s="9">
        <v>177412</v>
      </c>
      <c r="G3488" s="9" t="s">
        <v>124</v>
      </c>
      <c r="H3488" s="9" t="s">
        <v>140</v>
      </c>
      <c r="I3488" s="9">
        <v>1</v>
      </c>
      <c r="J3488" s="9">
        <v>0</v>
      </c>
      <c r="K3488" s="9">
        <v>0</v>
      </c>
      <c r="L3488" s="10">
        <v>0</v>
      </c>
      <c r="M3488" s="13" t="str">
        <f>IFERROR(TEXT(Table1[[#This Row],[Report Date]], "mmmm"),"")</f>
        <v>December</v>
      </c>
      <c r="N3488" s="13">
        <f>IFERROR(YEAR(Table1[[#This Row],[Report Date]]),"")</f>
        <v>2024</v>
      </c>
      <c r="O3488" s="13" t="str">
        <f ca="1">IF(Table1[[#This Row],[Report Date]]&gt;=TODAY()-6, "within week", "Older")</f>
        <v>Older</v>
      </c>
      <c r="P3488" s="37">
        <f>EOMONTH(Table1[[#This Row],[Report Date]], 0)</f>
        <v>45657</v>
      </c>
    </row>
    <row r="3489" spans="1:16" x14ac:dyDescent="0.25">
      <c r="A3489" s="9" t="s">
        <v>2</v>
      </c>
      <c r="B3489" s="10">
        <v>45636</v>
      </c>
      <c r="C3489" s="9" t="s">
        <v>115</v>
      </c>
      <c r="D3489" s="9">
        <v>2</v>
      </c>
      <c r="E3489" s="9" t="s">
        <v>18</v>
      </c>
      <c r="F3489" s="9">
        <v>641251</v>
      </c>
      <c r="G3489" s="9" t="s">
        <v>126</v>
      </c>
      <c r="H3489" s="9" t="s">
        <v>138</v>
      </c>
      <c r="I3489" s="9">
        <v>56</v>
      </c>
      <c r="J3489" s="9">
        <v>29</v>
      </c>
      <c r="K3489" s="9">
        <v>0</v>
      </c>
      <c r="L3489" s="10">
        <v>0</v>
      </c>
      <c r="M3489" s="13" t="str">
        <f>IFERROR(TEXT(Table1[[#This Row],[Report Date]], "mmmm"),"")</f>
        <v>December</v>
      </c>
      <c r="N3489" s="13">
        <f>IFERROR(YEAR(Table1[[#This Row],[Report Date]]),"")</f>
        <v>2024</v>
      </c>
      <c r="O3489" s="13" t="str">
        <f ca="1">IF(Table1[[#This Row],[Report Date]]&gt;=TODAY()-6, "within week", "Older")</f>
        <v>Older</v>
      </c>
      <c r="P3489" s="37">
        <f>EOMONTH(Table1[[#This Row],[Report Date]], 0)</f>
        <v>45657</v>
      </c>
    </row>
    <row r="3490" spans="1:16" x14ac:dyDescent="0.25">
      <c r="A3490" s="9" t="s">
        <v>11</v>
      </c>
      <c r="B3490" s="10">
        <v>45629</v>
      </c>
      <c r="C3490" s="9" t="s">
        <v>115</v>
      </c>
      <c r="D3490" s="9">
        <v>2</v>
      </c>
      <c r="E3490" s="9" t="s">
        <v>18</v>
      </c>
      <c r="F3490" s="9">
        <v>310000</v>
      </c>
      <c r="G3490" s="9" t="s">
        <v>125</v>
      </c>
      <c r="H3490" s="9" t="s">
        <v>129</v>
      </c>
      <c r="I3490" s="9">
        <v>35</v>
      </c>
      <c r="J3490" s="9">
        <v>19</v>
      </c>
      <c r="K3490" s="9">
        <v>0</v>
      </c>
      <c r="L3490" s="10">
        <v>0</v>
      </c>
      <c r="M3490" s="13" t="str">
        <f>IFERROR(TEXT(Table1[[#This Row],[Report Date]], "mmmm"),"")</f>
        <v>December</v>
      </c>
      <c r="N3490" s="13">
        <f>IFERROR(YEAR(Table1[[#This Row],[Report Date]]),"")</f>
        <v>2024</v>
      </c>
      <c r="O3490" s="13" t="str">
        <f ca="1">IF(Table1[[#This Row],[Report Date]]&gt;=TODAY()-6, "within week", "Older")</f>
        <v>Older</v>
      </c>
      <c r="P3490" s="37">
        <f>EOMONTH(Table1[[#This Row],[Report Date]], 0)</f>
        <v>45657</v>
      </c>
    </row>
    <row r="3491" spans="1:16" x14ac:dyDescent="0.25">
      <c r="A3491" s="9" t="s">
        <v>11</v>
      </c>
      <c r="B3491" s="10">
        <v>45629</v>
      </c>
      <c r="C3491" s="9" t="s">
        <v>115</v>
      </c>
      <c r="D3491" s="9">
        <v>2</v>
      </c>
      <c r="E3491" s="9" t="s">
        <v>18</v>
      </c>
      <c r="F3491" s="9">
        <v>364137</v>
      </c>
      <c r="G3491" s="9" t="s">
        <v>117</v>
      </c>
      <c r="H3491" s="9" t="s">
        <v>133</v>
      </c>
      <c r="I3491" s="9">
        <v>131</v>
      </c>
      <c r="J3491" s="9">
        <v>18</v>
      </c>
      <c r="K3491" s="9">
        <v>0</v>
      </c>
      <c r="L3491" s="10">
        <v>0</v>
      </c>
      <c r="M3491" s="13" t="str">
        <f>IFERROR(TEXT(Table1[[#This Row],[Report Date]], "mmmm"),"")</f>
        <v>December</v>
      </c>
      <c r="N3491" s="13">
        <f>IFERROR(YEAR(Table1[[#This Row],[Report Date]]),"")</f>
        <v>2024</v>
      </c>
      <c r="O3491" s="13" t="str">
        <f ca="1">IF(Table1[[#This Row],[Report Date]]&gt;=TODAY()-6, "within week", "Older")</f>
        <v>Older</v>
      </c>
      <c r="P3491" s="37">
        <f>EOMONTH(Table1[[#This Row],[Report Date]], 0)</f>
        <v>45657</v>
      </c>
    </row>
    <row r="3492" spans="1:16" x14ac:dyDescent="0.25">
      <c r="A3492" s="9" t="s">
        <v>11</v>
      </c>
      <c r="B3492" s="10">
        <v>45629</v>
      </c>
      <c r="C3492" s="9" t="s">
        <v>115</v>
      </c>
      <c r="D3492" s="9">
        <v>2</v>
      </c>
      <c r="E3492" s="9" t="s">
        <v>18</v>
      </c>
      <c r="F3492" s="9">
        <v>187287</v>
      </c>
      <c r="G3492" s="9" t="s">
        <v>124</v>
      </c>
      <c r="H3492" s="9" t="s">
        <v>140</v>
      </c>
      <c r="I3492" s="9">
        <v>82</v>
      </c>
      <c r="J3492" s="9">
        <v>19</v>
      </c>
      <c r="K3492" s="9">
        <v>0</v>
      </c>
      <c r="L3492" s="10">
        <v>0</v>
      </c>
      <c r="M3492" s="13" t="str">
        <f>IFERROR(TEXT(Table1[[#This Row],[Report Date]], "mmmm"),"")</f>
        <v>December</v>
      </c>
      <c r="N3492" s="13">
        <f>IFERROR(YEAR(Table1[[#This Row],[Report Date]]),"")</f>
        <v>2024</v>
      </c>
      <c r="O3492" s="13" t="str">
        <f ca="1">IF(Table1[[#This Row],[Report Date]]&gt;=TODAY()-6, "within week", "Older")</f>
        <v>Older</v>
      </c>
      <c r="P3492" s="37">
        <f>EOMONTH(Table1[[#This Row],[Report Date]], 0)</f>
        <v>45657</v>
      </c>
    </row>
    <row r="3493" spans="1:16" x14ac:dyDescent="0.25">
      <c r="A3493" s="9" t="s">
        <v>8</v>
      </c>
      <c r="B3493" s="10">
        <v>45629</v>
      </c>
      <c r="C3493" s="9" t="s">
        <v>115</v>
      </c>
      <c r="D3493" s="9">
        <v>2</v>
      </c>
      <c r="E3493" s="9" t="s">
        <v>18</v>
      </c>
      <c r="F3493" s="9">
        <v>582575</v>
      </c>
      <c r="G3493" s="9" t="s">
        <v>119</v>
      </c>
      <c r="H3493" s="9" t="s">
        <v>139</v>
      </c>
      <c r="I3493" s="9">
        <v>162</v>
      </c>
      <c r="J3493" s="9">
        <v>19</v>
      </c>
      <c r="K3493" s="9">
        <v>0</v>
      </c>
      <c r="L3493" s="10">
        <v>0</v>
      </c>
      <c r="M3493" s="13" t="str">
        <f>IFERROR(TEXT(Table1[[#This Row],[Report Date]], "mmmm"),"")</f>
        <v>December</v>
      </c>
      <c r="N3493" s="13">
        <f>IFERROR(YEAR(Table1[[#This Row],[Report Date]]),"")</f>
        <v>2024</v>
      </c>
      <c r="O3493" s="13" t="str">
        <f ca="1">IF(Table1[[#This Row],[Report Date]]&gt;=TODAY()-6, "within week", "Older")</f>
        <v>Older</v>
      </c>
      <c r="P3493" s="37">
        <f>EOMONTH(Table1[[#This Row],[Report Date]], 0)</f>
        <v>45657</v>
      </c>
    </row>
    <row r="3494" spans="1:16" x14ac:dyDescent="0.25">
      <c r="A3494" s="9" t="s">
        <v>4</v>
      </c>
      <c r="B3494" s="10">
        <v>45629</v>
      </c>
      <c r="C3494" s="9" t="s">
        <v>115</v>
      </c>
      <c r="D3494" s="9">
        <v>2</v>
      </c>
      <c r="E3494" s="9" t="s">
        <v>20</v>
      </c>
      <c r="F3494" s="9">
        <v>783639</v>
      </c>
      <c r="G3494" s="9" t="s">
        <v>122</v>
      </c>
      <c r="H3494" s="9" t="s">
        <v>146</v>
      </c>
      <c r="I3494" s="9">
        <v>4</v>
      </c>
      <c r="J3494" s="9">
        <v>0</v>
      </c>
      <c r="K3494" s="9">
        <v>0</v>
      </c>
      <c r="L3494" s="10">
        <v>0</v>
      </c>
      <c r="M3494" s="13" t="str">
        <f>IFERROR(TEXT(Table1[[#This Row],[Report Date]], "mmmm"),"")</f>
        <v>December</v>
      </c>
      <c r="N3494" s="13">
        <f>IFERROR(YEAR(Table1[[#This Row],[Report Date]]),"")</f>
        <v>2024</v>
      </c>
      <c r="O3494" s="13" t="str">
        <f ca="1">IF(Table1[[#This Row],[Report Date]]&gt;=TODAY()-6, "within week", "Older")</f>
        <v>Older</v>
      </c>
      <c r="P3494" s="37">
        <f>EOMONTH(Table1[[#This Row],[Report Date]], 0)</f>
        <v>45657</v>
      </c>
    </row>
    <row r="3495" spans="1:16" x14ac:dyDescent="0.25">
      <c r="A3495" s="9" t="s">
        <v>2</v>
      </c>
      <c r="B3495" s="10">
        <v>45629</v>
      </c>
      <c r="C3495" s="9" t="s">
        <v>115</v>
      </c>
      <c r="D3495" s="9">
        <v>2</v>
      </c>
      <c r="E3495" s="9" t="s">
        <v>18</v>
      </c>
      <c r="F3495" s="9">
        <v>255792</v>
      </c>
      <c r="G3495" s="9" t="s">
        <v>123</v>
      </c>
      <c r="H3495" s="9" t="s">
        <v>131</v>
      </c>
      <c r="I3495" s="9">
        <v>62</v>
      </c>
      <c r="J3495" s="9">
        <v>19</v>
      </c>
      <c r="K3495" s="9">
        <v>0</v>
      </c>
      <c r="L3495" s="10">
        <v>0</v>
      </c>
      <c r="M3495" s="13" t="str">
        <f>IFERROR(TEXT(Table1[[#This Row],[Report Date]], "mmmm"),"")</f>
        <v>December</v>
      </c>
      <c r="N3495" s="13">
        <f>IFERROR(YEAR(Table1[[#This Row],[Report Date]]),"")</f>
        <v>2024</v>
      </c>
      <c r="O3495" s="13" t="str">
        <f ca="1">IF(Table1[[#This Row],[Report Date]]&gt;=TODAY()-6, "within week", "Older")</f>
        <v>Older</v>
      </c>
      <c r="P3495" s="37">
        <f>EOMONTH(Table1[[#This Row],[Report Date]], 0)</f>
        <v>45657</v>
      </c>
    </row>
    <row r="3496" spans="1:16" x14ac:dyDescent="0.25">
      <c r="A3496" s="9" t="s">
        <v>2</v>
      </c>
      <c r="B3496" s="10">
        <v>45629</v>
      </c>
      <c r="C3496" s="9" t="s">
        <v>115</v>
      </c>
      <c r="D3496" s="9">
        <v>2</v>
      </c>
      <c r="E3496" s="9" t="s">
        <v>18</v>
      </c>
      <c r="F3496" s="9">
        <v>449494</v>
      </c>
      <c r="G3496" s="9" t="s">
        <v>124</v>
      </c>
      <c r="H3496" s="9" t="s">
        <v>132</v>
      </c>
      <c r="I3496" s="9">
        <v>34</v>
      </c>
      <c r="J3496" s="9">
        <v>19</v>
      </c>
      <c r="K3496" s="9">
        <v>0</v>
      </c>
      <c r="L3496" s="10">
        <v>0</v>
      </c>
      <c r="M3496" s="13" t="str">
        <f>IFERROR(TEXT(Table1[[#This Row],[Report Date]], "mmmm"),"")</f>
        <v>December</v>
      </c>
      <c r="N3496" s="13">
        <f>IFERROR(YEAR(Table1[[#This Row],[Report Date]]),"")</f>
        <v>2024</v>
      </c>
      <c r="O3496" s="13" t="str">
        <f ca="1">IF(Table1[[#This Row],[Report Date]]&gt;=TODAY()-6, "within week", "Older")</f>
        <v>Older</v>
      </c>
      <c r="P3496" s="37">
        <f>EOMONTH(Table1[[#This Row],[Report Date]], 0)</f>
        <v>45657</v>
      </c>
    </row>
    <row r="3497" spans="1:16" x14ac:dyDescent="0.25">
      <c r="A3497" s="9" t="s">
        <v>2</v>
      </c>
      <c r="B3497" s="10">
        <v>45629</v>
      </c>
      <c r="C3497" s="9" t="s">
        <v>115</v>
      </c>
      <c r="D3497" s="9">
        <v>2</v>
      </c>
      <c r="E3497" s="9" t="s">
        <v>18</v>
      </c>
      <c r="F3497" s="9">
        <v>749982</v>
      </c>
      <c r="G3497" s="9" t="s">
        <v>127</v>
      </c>
      <c r="H3497" s="9" t="s">
        <v>135</v>
      </c>
      <c r="I3497" s="9">
        <v>90</v>
      </c>
      <c r="J3497" s="9">
        <v>15</v>
      </c>
      <c r="K3497" s="9">
        <v>0</v>
      </c>
      <c r="L3497" s="10">
        <v>0</v>
      </c>
      <c r="M3497" s="13" t="str">
        <f>IFERROR(TEXT(Table1[[#This Row],[Report Date]], "mmmm"),"")</f>
        <v>December</v>
      </c>
      <c r="N3497" s="13">
        <f>IFERROR(YEAR(Table1[[#This Row],[Report Date]]),"")</f>
        <v>2024</v>
      </c>
      <c r="O3497" s="13" t="str">
        <f ca="1">IF(Table1[[#This Row],[Report Date]]&gt;=TODAY()-6, "within week", "Older")</f>
        <v>Older</v>
      </c>
      <c r="P3497" s="37">
        <f>EOMONTH(Table1[[#This Row],[Report Date]], 0)</f>
        <v>45657</v>
      </c>
    </row>
    <row r="3498" spans="1:16" x14ac:dyDescent="0.25">
      <c r="A3498" s="9" t="s">
        <v>2</v>
      </c>
      <c r="B3498" s="10">
        <v>45629</v>
      </c>
      <c r="C3498" s="9" t="s">
        <v>115</v>
      </c>
      <c r="D3498" s="9">
        <v>2</v>
      </c>
      <c r="E3498" s="9" t="s">
        <v>18</v>
      </c>
      <c r="F3498" s="9">
        <v>359415</v>
      </c>
      <c r="G3498" s="9" t="s">
        <v>125</v>
      </c>
      <c r="H3498" s="9" t="s">
        <v>145</v>
      </c>
      <c r="I3498" s="9">
        <v>61</v>
      </c>
      <c r="J3498" s="9">
        <v>19</v>
      </c>
      <c r="K3498" s="9">
        <v>0</v>
      </c>
      <c r="L3498" s="10">
        <v>0</v>
      </c>
      <c r="M3498" s="13" t="str">
        <f>IFERROR(TEXT(Table1[[#This Row],[Report Date]], "mmmm"),"")</f>
        <v>December</v>
      </c>
      <c r="N3498" s="13">
        <f>IFERROR(YEAR(Table1[[#This Row],[Report Date]]),"")</f>
        <v>2024</v>
      </c>
      <c r="O3498" s="13" t="str">
        <f ca="1">IF(Table1[[#This Row],[Report Date]]&gt;=TODAY()-6, "within week", "Older")</f>
        <v>Older</v>
      </c>
      <c r="P3498" s="37">
        <f>EOMONTH(Table1[[#This Row],[Report Date]], 0)</f>
        <v>45657</v>
      </c>
    </row>
    <row r="3499" spans="1:16" x14ac:dyDescent="0.25">
      <c r="A3499" s="9" t="s">
        <v>11</v>
      </c>
      <c r="B3499" s="10">
        <v>45622</v>
      </c>
      <c r="C3499" s="9" t="s">
        <v>115</v>
      </c>
      <c r="D3499" s="9">
        <v>2</v>
      </c>
      <c r="E3499" s="9" t="s">
        <v>17</v>
      </c>
      <c r="F3499" s="9">
        <v>702963</v>
      </c>
      <c r="G3499" s="9" t="s">
        <v>120</v>
      </c>
      <c r="H3499" s="9" t="s">
        <v>132</v>
      </c>
      <c r="I3499" s="9">
        <v>42</v>
      </c>
      <c r="J3499" s="9">
        <v>18</v>
      </c>
      <c r="K3499" s="9">
        <v>11</v>
      </c>
      <c r="L3499" s="10">
        <v>0</v>
      </c>
      <c r="M3499" s="13" t="str">
        <f>IFERROR(TEXT(Table1[[#This Row],[Report Date]], "mmmm"),"")</f>
        <v>November</v>
      </c>
      <c r="N3499" s="13">
        <f>IFERROR(YEAR(Table1[[#This Row],[Report Date]]),"")</f>
        <v>2024</v>
      </c>
      <c r="O3499" s="13" t="str">
        <f ca="1">IF(Table1[[#This Row],[Report Date]]&gt;=TODAY()-6, "within week", "Older")</f>
        <v>Older</v>
      </c>
      <c r="P3499" s="37">
        <f>EOMONTH(Table1[[#This Row],[Report Date]], 0)</f>
        <v>45626</v>
      </c>
    </row>
    <row r="3500" spans="1:16" x14ac:dyDescent="0.25">
      <c r="A3500" s="9" t="s">
        <v>11</v>
      </c>
      <c r="B3500" s="10">
        <v>45622</v>
      </c>
      <c r="C3500" s="9" t="s">
        <v>115</v>
      </c>
      <c r="D3500" s="9">
        <v>2</v>
      </c>
      <c r="E3500" s="9" t="s">
        <v>18</v>
      </c>
      <c r="F3500" s="9">
        <v>770322</v>
      </c>
      <c r="G3500" s="9" t="s">
        <v>123</v>
      </c>
      <c r="H3500" s="9" t="s">
        <v>135</v>
      </c>
      <c r="I3500" s="9">
        <v>90</v>
      </c>
      <c r="J3500" s="9">
        <v>15</v>
      </c>
      <c r="K3500" s="9">
        <v>0</v>
      </c>
      <c r="L3500" s="10">
        <v>0</v>
      </c>
      <c r="M3500" s="13" t="str">
        <f>IFERROR(TEXT(Table1[[#This Row],[Report Date]], "mmmm"),"")</f>
        <v>November</v>
      </c>
      <c r="N3500" s="13">
        <f>IFERROR(YEAR(Table1[[#This Row],[Report Date]]),"")</f>
        <v>2024</v>
      </c>
      <c r="O3500" s="13" t="str">
        <f ca="1">IF(Table1[[#This Row],[Report Date]]&gt;=TODAY()-6, "within week", "Older")</f>
        <v>Older</v>
      </c>
      <c r="P3500" s="37">
        <f>EOMONTH(Table1[[#This Row],[Report Date]], 0)</f>
        <v>45626</v>
      </c>
    </row>
    <row r="3501" spans="1:16" x14ac:dyDescent="0.25">
      <c r="A3501" s="9" t="s">
        <v>11</v>
      </c>
      <c r="B3501" s="10">
        <v>45622</v>
      </c>
      <c r="C3501" s="9" t="s">
        <v>115</v>
      </c>
      <c r="D3501" s="9">
        <v>2</v>
      </c>
      <c r="E3501" s="9" t="s">
        <v>18</v>
      </c>
      <c r="F3501" s="9">
        <v>753696</v>
      </c>
      <c r="G3501" s="9" t="s">
        <v>126</v>
      </c>
      <c r="H3501" s="9" t="s">
        <v>138</v>
      </c>
      <c r="I3501" s="9">
        <v>21</v>
      </c>
      <c r="J3501" s="9">
        <v>18</v>
      </c>
      <c r="K3501" s="9">
        <v>0</v>
      </c>
      <c r="L3501" s="10">
        <v>0</v>
      </c>
      <c r="M3501" s="13" t="str">
        <f>IFERROR(TEXT(Table1[[#This Row],[Report Date]], "mmmm"),"")</f>
        <v>November</v>
      </c>
      <c r="N3501" s="13">
        <f>IFERROR(YEAR(Table1[[#This Row],[Report Date]]),"")</f>
        <v>2024</v>
      </c>
      <c r="O3501" s="13" t="str">
        <f ca="1">IF(Table1[[#This Row],[Report Date]]&gt;=TODAY()-6, "within week", "Older")</f>
        <v>Older</v>
      </c>
      <c r="P3501" s="37">
        <f>EOMONTH(Table1[[#This Row],[Report Date]], 0)</f>
        <v>45626</v>
      </c>
    </row>
    <row r="3502" spans="1:16" x14ac:dyDescent="0.25">
      <c r="A3502" s="9" t="s">
        <v>11</v>
      </c>
      <c r="B3502" s="10">
        <v>45622</v>
      </c>
      <c r="C3502" s="9" t="s">
        <v>115</v>
      </c>
      <c r="D3502" s="9">
        <v>2</v>
      </c>
      <c r="E3502" s="9" t="s">
        <v>18</v>
      </c>
      <c r="F3502" s="9">
        <v>981538</v>
      </c>
      <c r="G3502" s="9" t="s">
        <v>124</v>
      </c>
      <c r="H3502" s="9" t="s">
        <v>140</v>
      </c>
      <c r="I3502" s="9">
        <v>76</v>
      </c>
      <c r="J3502" s="9">
        <v>20</v>
      </c>
      <c r="K3502" s="9">
        <v>0</v>
      </c>
      <c r="L3502" s="10">
        <v>0</v>
      </c>
      <c r="M3502" s="13" t="str">
        <f>IFERROR(TEXT(Table1[[#This Row],[Report Date]], "mmmm"),"")</f>
        <v>November</v>
      </c>
      <c r="N3502" s="13">
        <f>IFERROR(YEAR(Table1[[#This Row],[Report Date]]),"")</f>
        <v>2024</v>
      </c>
      <c r="O3502" s="13" t="str">
        <f ca="1">IF(Table1[[#This Row],[Report Date]]&gt;=TODAY()-6, "within week", "Older")</f>
        <v>Older</v>
      </c>
      <c r="P3502" s="37">
        <f>EOMONTH(Table1[[#This Row],[Report Date]], 0)</f>
        <v>45626</v>
      </c>
    </row>
    <row r="3503" spans="1:16" x14ac:dyDescent="0.25">
      <c r="A3503" s="9" t="s">
        <v>11</v>
      </c>
      <c r="B3503" s="10">
        <v>45622</v>
      </c>
      <c r="C3503" s="9" t="s">
        <v>115</v>
      </c>
      <c r="D3503" s="9">
        <v>2</v>
      </c>
      <c r="E3503" s="9" t="s">
        <v>19</v>
      </c>
      <c r="F3503" s="9">
        <v>125518</v>
      </c>
      <c r="G3503" s="9" t="s">
        <v>125</v>
      </c>
      <c r="H3503" s="9" t="s">
        <v>141</v>
      </c>
      <c r="I3503" s="9">
        <v>5</v>
      </c>
      <c r="J3503" s="9">
        <v>0</v>
      </c>
      <c r="K3503" s="9">
        <v>0</v>
      </c>
      <c r="L3503" s="10">
        <v>0</v>
      </c>
      <c r="M3503" s="13" t="str">
        <f>IFERROR(TEXT(Table1[[#This Row],[Report Date]], "mmmm"),"")</f>
        <v>November</v>
      </c>
      <c r="N3503" s="13">
        <f>IFERROR(YEAR(Table1[[#This Row],[Report Date]]),"")</f>
        <v>2024</v>
      </c>
      <c r="O3503" s="13" t="str">
        <f ca="1">IF(Table1[[#This Row],[Report Date]]&gt;=TODAY()-6, "within week", "Older")</f>
        <v>Older</v>
      </c>
      <c r="P3503" s="37">
        <f>EOMONTH(Table1[[#This Row],[Report Date]], 0)</f>
        <v>45626</v>
      </c>
    </row>
    <row r="3504" spans="1:16" x14ac:dyDescent="0.25">
      <c r="A3504" s="9" t="s">
        <v>6</v>
      </c>
      <c r="B3504" s="10">
        <v>45622</v>
      </c>
      <c r="C3504" s="9" t="s">
        <v>115</v>
      </c>
      <c r="D3504" s="9">
        <v>2</v>
      </c>
      <c r="E3504" s="9" t="s">
        <v>18</v>
      </c>
      <c r="F3504" s="9">
        <v>860883</v>
      </c>
      <c r="G3504" s="9" t="s">
        <v>123</v>
      </c>
      <c r="H3504" s="9" t="s">
        <v>131</v>
      </c>
      <c r="I3504" s="9">
        <v>67</v>
      </c>
      <c r="J3504" s="9">
        <v>15</v>
      </c>
      <c r="K3504" s="9">
        <v>0</v>
      </c>
      <c r="L3504" s="10">
        <v>0</v>
      </c>
      <c r="M3504" s="13" t="str">
        <f>IFERROR(TEXT(Table1[[#This Row],[Report Date]], "mmmm"),"")</f>
        <v>November</v>
      </c>
      <c r="N3504" s="13">
        <f>IFERROR(YEAR(Table1[[#This Row],[Report Date]]),"")</f>
        <v>2024</v>
      </c>
      <c r="O3504" s="13" t="str">
        <f ca="1">IF(Table1[[#This Row],[Report Date]]&gt;=TODAY()-6, "within week", "Older")</f>
        <v>Older</v>
      </c>
      <c r="P3504" s="37">
        <f>EOMONTH(Table1[[#This Row],[Report Date]], 0)</f>
        <v>45626</v>
      </c>
    </row>
    <row r="3505" spans="1:16" x14ac:dyDescent="0.25">
      <c r="A3505" s="9" t="s">
        <v>6</v>
      </c>
      <c r="B3505" s="10">
        <v>45622</v>
      </c>
      <c r="C3505" s="9" t="s">
        <v>115</v>
      </c>
      <c r="D3505" s="9">
        <v>2</v>
      </c>
      <c r="E3505" s="9" t="s">
        <v>18</v>
      </c>
      <c r="F3505" s="9">
        <v>880217</v>
      </c>
      <c r="G3505" s="9" t="s">
        <v>119</v>
      </c>
      <c r="H3505" s="9" t="s">
        <v>139</v>
      </c>
      <c r="I3505" s="9">
        <v>50</v>
      </c>
      <c r="J3505" s="9">
        <v>16</v>
      </c>
      <c r="K3505" s="9">
        <v>0</v>
      </c>
      <c r="L3505" s="10">
        <v>0</v>
      </c>
      <c r="M3505" s="13" t="str">
        <f>IFERROR(TEXT(Table1[[#This Row],[Report Date]], "mmmm"),"")</f>
        <v>November</v>
      </c>
      <c r="N3505" s="13">
        <f>IFERROR(YEAR(Table1[[#This Row],[Report Date]]),"")</f>
        <v>2024</v>
      </c>
      <c r="O3505" s="13" t="str">
        <f ca="1">IF(Table1[[#This Row],[Report Date]]&gt;=TODAY()-6, "within week", "Older")</f>
        <v>Older</v>
      </c>
      <c r="P3505" s="37">
        <f>EOMONTH(Table1[[#This Row],[Report Date]], 0)</f>
        <v>45626</v>
      </c>
    </row>
    <row r="3506" spans="1:16" x14ac:dyDescent="0.25">
      <c r="A3506" s="9" t="s">
        <v>4</v>
      </c>
      <c r="B3506" s="10">
        <v>45622</v>
      </c>
      <c r="C3506" s="9" t="s">
        <v>115</v>
      </c>
      <c r="D3506" s="9">
        <v>2</v>
      </c>
      <c r="E3506" s="9" t="s">
        <v>18</v>
      </c>
      <c r="F3506" s="9">
        <v>591210</v>
      </c>
      <c r="G3506" s="9" t="s">
        <v>123</v>
      </c>
      <c r="H3506" s="9" t="s">
        <v>143</v>
      </c>
      <c r="I3506" s="9">
        <v>96</v>
      </c>
      <c r="J3506" s="9">
        <v>22</v>
      </c>
      <c r="K3506" s="9">
        <v>0</v>
      </c>
      <c r="L3506" s="10">
        <v>0</v>
      </c>
      <c r="M3506" s="13" t="str">
        <f>IFERROR(TEXT(Table1[[#This Row],[Report Date]], "mmmm"),"")</f>
        <v>November</v>
      </c>
      <c r="N3506" s="13">
        <f>IFERROR(YEAR(Table1[[#This Row],[Report Date]]),"")</f>
        <v>2024</v>
      </c>
      <c r="O3506" s="13" t="str">
        <f ca="1">IF(Table1[[#This Row],[Report Date]]&gt;=TODAY()-6, "within week", "Older")</f>
        <v>Older</v>
      </c>
      <c r="P3506" s="37">
        <f>EOMONTH(Table1[[#This Row],[Report Date]], 0)</f>
        <v>45626</v>
      </c>
    </row>
    <row r="3507" spans="1:16" x14ac:dyDescent="0.25">
      <c r="A3507" s="9" t="s">
        <v>3</v>
      </c>
      <c r="B3507" s="10">
        <v>45622</v>
      </c>
      <c r="C3507" s="9" t="s">
        <v>115</v>
      </c>
      <c r="D3507" s="9">
        <v>2</v>
      </c>
      <c r="E3507" s="9" t="s">
        <v>17</v>
      </c>
      <c r="F3507" s="9">
        <v>292053</v>
      </c>
      <c r="G3507" s="9" t="s">
        <v>124</v>
      </c>
      <c r="H3507" s="9" t="s">
        <v>144</v>
      </c>
      <c r="I3507" s="9">
        <v>42</v>
      </c>
      <c r="J3507" s="9">
        <v>19</v>
      </c>
      <c r="K3507" s="9">
        <v>4</v>
      </c>
      <c r="L3507" s="10">
        <v>0</v>
      </c>
      <c r="M3507" s="13" t="str">
        <f>IFERROR(TEXT(Table1[[#This Row],[Report Date]], "mmmm"),"")</f>
        <v>November</v>
      </c>
      <c r="N3507" s="13">
        <f>IFERROR(YEAR(Table1[[#This Row],[Report Date]]),"")</f>
        <v>2024</v>
      </c>
      <c r="O3507" s="13" t="str">
        <f ca="1">IF(Table1[[#This Row],[Report Date]]&gt;=TODAY()-6, "within week", "Older")</f>
        <v>Older</v>
      </c>
      <c r="P3507" s="37">
        <f>EOMONTH(Table1[[#This Row],[Report Date]], 0)</f>
        <v>45626</v>
      </c>
    </row>
    <row r="3508" spans="1:16" x14ac:dyDescent="0.25">
      <c r="A3508" s="9" t="s">
        <v>3</v>
      </c>
      <c r="B3508" s="10">
        <v>45622</v>
      </c>
      <c r="C3508" s="9" t="s">
        <v>115</v>
      </c>
      <c r="D3508" s="9">
        <v>2</v>
      </c>
      <c r="E3508" s="9" t="s">
        <v>18</v>
      </c>
      <c r="F3508" s="9">
        <v>527024</v>
      </c>
      <c r="G3508" s="9" t="s">
        <v>125</v>
      </c>
      <c r="H3508" s="9" t="s">
        <v>145</v>
      </c>
      <c r="I3508" s="9">
        <v>117</v>
      </c>
      <c r="J3508" s="9">
        <v>15</v>
      </c>
      <c r="K3508" s="9">
        <v>0</v>
      </c>
      <c r="L3508" s="10">
        <v>0</v>
      </c>
      <c r="M3508" s="13" t="str">
        <f>IFERROR(TEXT(Table1[[#This Row],[Report Date]], "mmmm"),"")</f>
        <v>November</v>
      </c>
      <c r="N3508" s="13">
        <f>IFERROR(YEAR(Table1[[#This Row],[Report Date]]),"")</f>
        <v>2024</v>
      </c>
      <c r="O3508" s="13" t="str">
        <f ca="1">IF(Table1[[#This Row],[Report Date]]&gt;=TODAY()-6, "within week", "Older")</f>
        <v>Older</v>
      </c>
      <c r="P3508" s="37">
        <f>EOMONTH(Table1[[#This Row],[Report Date]], 0)</f>
        <v>45626</v>
      </c>
    </row>
    <row r="3509" spans="1:16" x14ac:dyDescent="0.25">
      <c r="A3509" s="9" t="s">
        <v>2</v>
      </c>
      <c r="B3509" s="10">
        <v>45622</v>
      </c>
      <c r="C3509" s="9" t="s">
        <v>115</v>
      </c>
      <c r="D3509" s="9">
        <v>2</v>
      </c>
      <c r="E3509" s="9" t="s">
        <v>18</v>
      </c>
      <c r="F3509" s="9">
        <v>240340</v>
      </c>
      <c r="G3509" s="9" t="s">
        <v>122</v>
      </c>
      <c r="H3509" s="9" t="s">
        <v>134</v>
      </c>
      <c r="I3509" s="9">
        <v>78</v>
      </c>
      <c r="J3509" s="9">
        <v>19</v>
      </c>
      <c r="K3509" s="9">
        <v>0</v>
      </c>
      <c r="L3509" s="10">
        <v>0</v>
      </c>
      <c r="M3509" s="13" t="str">
        <f>IFERROR(TEXT(Table1[[#This Row],[Report Date]], "mmmm"),"")</f>
        <v>November</v>
      </c>
      <c r="N3509" s="13">
        <f>IFERROR(YEAR(Table1[[#This Row],[Report Date]]),"")</f>
        <v>2024</v>
      </c>
      <c r="O3509" s="13" t="str">
        <f ca="1">IF(Table1[[#This Row],[Report Date]]&gt;=TODAY()-6, "within week", "Older")</f>
        <v>Older</v>
      </c>
      <c r="P3509" s="37">
        <f>EOMONTH(Table1[[#This Row],[Report Date]], 0)</f>
        <v>45626</v>
      </c>
    </row>
    <row r="3510" spans="1:16" x14ac:dyDescent="0.25">
      <c r="A3510" s="9" t="s">
        <v>2</v>
      </c>
      <c r="B3510" s="10">
        <v>45622</v>
      </c>
      <c r="C3510" s="9" t="s">
        <v>115</v>
      </c>
      <c r="D3510" s="9">
        <v>2</v>
      </c>
      <c r="E3510" s="9" t="s">
        <v>18</v>
      </c>
      <c r="F3510" s="9">
        <v>115972</v>
      </c>
      <c r="G3510" s="9" t="s">
        <v>126</v>
      </c>
      <c r="H3510" s="9" t="s">
        <v>138</v>
      </c>
      <c r="I3510" s="9">
        <v>41</v>
      </c>
      <c r="J3510" s="9">
        <v>15</v>
      </c>
      <c r="K3510" s="9">
        <v>0</v>
      </c>
      <c r="L3510" s="10">
        <v>0</v>
      </c>
      <c r="M3510" s="13" t="str">
        <f>IFERROR(TEXT(Table1[[#This Row],[Report Date]], "mmmm"),"")</f>
        <v>November</v>
      </c>
      <c r="N3510" s="13">
        <f>IFERROR(YEAR(Table1[[#This Row],[Report Date]]),"")</f>
        <v>2024</v>
      </c>
      <c r="O3510" s="13" t="str">
        <f ca="1">IF(Table1[[#This Row],[Report Date]]&gt;=TODAY()-6, "within week", "Older")</f>
        <v>Older</v>
      </c>
      <c r="P3510" s="37">
        <f>EOMONTH(Table1[[#This Row],[Report Date]], 0)</f>
        <v>45626</v>
      </c>
    </row>
    <row r="3511" spans="1:16" x14ac:dyDescent="0.25">
      <c r="A3511" s="9" t="s">
        <v>11</v>
      </c>
      <c r="B3511" s="10">
        <v>45615</v>
      </c>
      <c r="C3511" s="9" t="s">
        <v>115</v>
      </c>
      <c r="D3511" s="9">
        <v>2</v>
      </c>
      <c r="E3511" s="9" t="s">
        <v>18</v>
      </c>
      <c r="F3511" s="9">
        <v>994145</v>
      </c>
      <c r="G3511" s="9" t="s">
        <v>127</v>
      </c>
      <c r="H3511" s="9" t="s">
        <v>143</v>
      </c>
      <c r="I3511" s="9">
        <v>46</v>
      </c>
      <c r="J3511" s="9">
        <v>20</v>
      </c>
      <c r="K3511" s="9">
        <v>0</v>
      </c>
      <c r="L3511" s="10">
        <v>0</v>
      </c>
      <c r="M3511" s="13" t="str">
        <f>IFERROR(TEXT(Table1[[#This Row],[Report Date]], "mmmm"),"")</f>
        <v>November</v>
      </c>
      <c r="N3511" s="13">
        <f>IFERROR(YEAR(Table1[[#This Row],[Report Date]]),"")</f>
        <v>2024</v>
      </c>
      <c r="O3511" s="13" t="str">
        <f ca="1">IF(Table1[[#This Row],[Report Date]]&gt;=TODAY()-6, "within week", "Older")</f>
        <v>Older</v>
      </c>
      <c r="P3511" s="37">
        <f>EOMONTH(Table1[[#This Row],[Report Date]], 0)</f>
        <v>45626</v>
      </c>
    </row>
    <row r="3512" spans="1:16" x14ac:dyDescent="0.25">
      <c r="A3512" s="9" t="s">
        <v>11</v>
      </c>
      <c r="B3512" s="10">
        <v>45615</v>
      </c>
      <c r="C3512" s="9" t="s">
        <v>115</v>
      </c>
      <c r="D3512" s="9">
        <v>2</v>
      </c>
      <c r="E3512" s="9" t="s">
        <v>18</v>
      </c>
      <c r="F3512" s="9">
        <v>375470</v>
      </c>
      <c r="G3512" s="9" t="s">
        <v>123</v>
      </c>
      <c r="H3512" s="9" t="s">
        <v>143</v>
      </c>
      <c r="I3512" s="9">
        <v>112</v>
      </c>
      <c r="J3512" s="9">
        <v>22</v>
      </c>
      <c r="K3512" s="9">
        <v>0</v>
      </c>
      <c r="L3512" s="10">
        <v>0</v>
      </c>
      <c r="M3512" s="13" t="str">
        <f>IFERROR(TEXT(Table1[[#This Row],[Report Date]], "mmmm"),"")</f>
        <v>November</v>
      </c>
      <c r="N3512" s="13">
        <f>IFERROR(YEAR(Table1[[#This Row],[Report Date]]),"")</f>
        <v>2024</v>
      </c>
      <c r="O3512" s="13" t="str">
        <f ca="1">IF(Table1[[#This Row],[Report Date]]&gt;=TODAY()-6, "within week", "Older")</f>
        <v>Older</v>
      </c>
      <c r="P3512" s="37">
        <f>EOMONTH(Table1[[#This Row],[Report Date]], 0)</f>
        <v>45626</v>
      </c>
    </row>
    <row r="3513" spans="1:16" x14ac:dyDescent="0.25">
      <c r="A3513" s="9" t="s">
        <v>11</v>
      </c>
      <c r="B3513" s="10">
        <v>45615</v>
      </c>
      <c r="C3513" s="9" t="s">
        <v>115</v>
      </c>
      <c r="D3513" s="9">
        <v>2</v>
      </c>
      <c r="E3513" s="9" t="s">
        <v>18</v>
      </c>
      <c r="F3513" s="9">
        <v>232872</v>
      </c>
      <c r="G3513" s="9" t="s">
        <v>127</v>
      </c>
      <c r="H3513" s="9" t="s">
        <v>147</v>
      </c>
      <c r="I3513" s="9">
        <v>48</v>
      </c>
      <c r="J3513" s="9">
        <v>15</v>
      </c>
      <c r="K3513" s="9">
        <v>0</v>
      </c>
      <c r="L3513" s="10">
        <v>0</v>
      </c>
      <c r="M3513" s="13" t="str">
        <f>IFERROR(TEXT(Table1[[#This Row],[Report Date]], "mmmm"),"")</f>
        <v>November</v>
      </c>
      <c r="N3513" s="13">
        <f>IFERROR(YEAR(Table1[[#This Row],[Report Date]]),"")</f>
        <v>2024</v>
      </c>
      <c r="O3513" s="13" t="str">
        <f ca="1">IF(Table1[[#This Row],[Report Date]]&gt;=TODAY()-6, "within week", "Older")</f>
        <v>Older</v>
      </c>
      <c r="P3513" s="37">
        <f>EOMONTH(Table1[[#This Row],[Report Date]], 0)</f>
        <v>45626</v>
      </c>
    </row>
    <row r="3514" spans="1:16" x14ac:dyDescent="0.25">
      <c r="A3514" s="9" t="s">
        <v>7</v>
      </c>
      <c r="B3514" s="10">
        <v>45615</v>
      </c>
      <c r="C3514" s="9" t="s">
        <v>115</v>
      </c>
      <c r="D3514" s="9">
        <v>2</v>
      </c>
      <c r="E3514" s="9" t="s">
        <v>18</v>
      </c>
      <c r="F3514" s="9">
        <v>700438</v>
      </c>
      <c r="G3514" s="9" t="s">
        <v>126</v>
      </c>
      <c r="H3514" s="9" t="s">
        <v>138</v>
      </c>
      <c r="I3514" s="9">
        <v>71</v>
      </c>
      <c r="J3514" s="9">
        <v>15</v>
      </c>
      <c r="K3514" s="9">
        <v>0</v>
      </c>
      <c r="L3514" s="10">
        <v>0</v>
      </c>
      <c r="M3514" s="13" t="str">
        <f>IFERROR(TEXT(Table1[[#This Row],[Report Date]], "mmmm"),"")</f>
        <v>November</v>
      </c>
      <c r="N3514" s="13">
        <f>IFERROR(YEAR(Table1[[#This Row],[Report Date]]),"")</f>
        <v>2024</v>
      </c>
      <c r="O3514" s="13" t="str">
        <f ca="1">IF(Table1[[#This Row],[Report Date]]&gt;=TODAY()-6, "within week", "Older")</f>
        <v>Older</v>
      </c>
      <c r="P3514" s="37">
        <f>EOMONTH(Table1[[#This Row],[Report Date]], 0)</f>
        <v>45626</v>
      </c>
    </row>
    <row r="3515" spans="1:16" x14ac:dyDescent="0.25">
      <c r="A3515" s="9" t="s">
        <v>4</v>
      </c>
      <c r="B3515" s="10">
        <v>45615</v>
      </c>
      <c r="C3515" s="9" t="s">
        <v>115</v>
      </c>
      <c r="D3515" s="9">
        <v>2</v>
      </c>
      <c r="E3515" s="9" t="s">
        <v>18</v>
      </c>
      <c r="F3515" s="9">
        <v>966260</v>
      </c>
      <c r="G3515" s="9" t="s">
        <v>119</v>
      </c>
      <c r="H3515" s="9" t="s">
        <v>135</v>
      </c>
      <c r="I3515" s="9">
        <v>89</v>
      </c>
      <c r="J3515" s="9">
        <v>18</v>
      </c>
      <c r="K3515" s="9">
        <v>0</v>
      </c>
      <c r="L3515" s="10">
        <v>0</v>
      </c>
      <c r="M3515" s="13" t="str">
        <f>IFERROR(TEXT(Table1[[#This Row],[Report Date]], "mmmm"),"")</f>
        <v>November</v>
      </c>
      <c r="N3515" s="13">
        <f>IFERROR(YEAR(Table1[[#This Row],[Report Date]]),"")</f>
        <v>2024</v>
      </c>
      <c r="O3515" s="13" t="str">
        <f ca="1">IF(Table1[[#This Row],[Report Date]]&gt;=TODAY()-6, "within week", "Older")</f>
        <v>Older</v>
      </c>
      <c r="P3515" s="37">
        <f>EOMONTH(Table1[[#This Row],[Report Date]], 0)</f>
        <v>45626</v>
      </c>
    </row>
    <row r="3516" spans="1:16" x14ac:dyDescent="0.25">
      <c r="A3516" s="9" t="s">
        <v>2</v>
      </c>
      <c r="B3516" s="10">
        <v>45615</v>
      </c>
      <c r="C3516" s="9" t="s">
        <v>115</v>
      </c>
      <c r="D3516" s="9">
        <v>2</v>
      </c>
      <c r="E3516" s="9" t="s">
        <v>20</v>
      </c>
      <c r="F3516" s="9">
        <v>982697</v>
      </c>
      <c r="G3516" s="9" t="s">
        <v>121</v>
      </c>
      <c r="H3516" s="9" t="s">
        <v>129</v>
      </c>
      <c r="I3516" s="9">
        <v>1</v>
      </c>
      <c r="J3516" s="9">
        <v>0</v>
      </c>
      <c r="K3516" s="9">
        <v>0</v>
      </c>
      <c r="L3516" s="10">
        <v>0</v>
      </c>
      <c r="M3516" s="13" t="str">
        <f>IFERROR(TEXT(Table1[[#This Row],[Report Date]], "mmmm"),"")</f>
        <v>November</v>
      </c>
      <c r="N3516" s="13">
        <f>IFERROR(YEAR(Table1[[#This Row],[Report Date]]),"")</f>
        <v>2024</v>
      </c>
      <c r="O3516" s="13" t="str">
        <f ca="1">IF(Table1[[#This Row],[Report Date]]&gt;=TODAY()-6, "within week", "Older")</f>
        <v>Older</v>
      </c>
      <c r="P3516" s="37">
        <f>EOMONTH(Table1[[#This Row],[Report Date]], 0)</f>
        <v>45626</v>
      </c>
    </row>
    <row r="3517" spans="1:16" x14ac:dyDescent="0.25">
      <c r="A3517" s="9" t="s">
        <v>2</v>
      </c>
      <c r="B3517" s="10">
        <v>45615</v>
      </c>
      <c r="C3517" s="9" t="s">
        <v>115</v>
      </c>
      <c r="D3517" s="9">
        <v>2</v>
      </c>
      <c r="E3517" s="9" t="s">
        <v>19</v>
      </c>
      <c r="F3517" s="9">
        <v>310286</v>
      </c>
      <c r="G3517" s="9" t="s">
        <v>127</v>
      </c>
      <c r="H3517" s="9" t="s">
        <v>135</v>
      </c>
      <c r="I3517" s="9">
        <v>6</v>
      </c>
      <c r="J3517" s="9">
        <v>0</v>
      </c>
      <c r="K3517" s="9">
        <v>0</v>
      </c>
      <c r="L3517" s="10">
        <v>0</v>
      </c>
      <c r="M3517" s="13" t="str">
        <f>IFERROR(TEXT(Table1[[#This Row],[Report Date]], "mmmm"),"")</f>
        <v>November</v>
      </c>
      <c r="N3517" s="13">
        <f>IFERROR(YEAR(Table1[[#This Row],[Report Date]]),"")</f>
        <v>2024</v>
      </c>
      <c r="O3517" s="13" t="str">
        <f ca="1">IF(Table1[[#This Row],[Report Date]]&gt;=TODAY()-6, "within week", "Older")</f>
        <v>Older</v>
      </c>
      <c r="P3517" s="37">
        <f>EOMONTH(Table1[[#This Row],[Report Date]], 0)</f>
        <v>45626</v>
      </c>
    </row>
    <row r="3518" spans="1:16" x14ac:dyDescent="0.25">
      <c r="A3518" s="9" t="s">
        <v>11</v>
      </c>
      <c r="B3518" s="10">
        <v>45608</v>
      </c>
      <c r="C3518" s="9" t="s">
        <v>115</v>
      </c>
      <c r="D3518" s="9">
        <v>2</v>
      </c>
      <c r="E3518" s="9" t="s">
        <v>17</v>
      </c>
      <c r="F3518" s="9">
        <v>284853</v>
      </c>
      <c r="G3518" s="9" t="s">
        <v>123</v>
      </c>
      <c r="H3518" s="9" t="s">
        <v>143</v>
      </c>
      <c r="I3518" s="9">
        <v>103</v>
      </c>
      <c r="J3518" s="9">
        <v>28</v>
      </c>
      <c r="K3518" s="9">
        <v>14</v>
      </c>
      <c r="L3518" s="10">
        <v>0</v>
      </c>
      <c r="M3518" s="13" t="str">
        <f>IFERROR(TEXT(Table1[[#This Row],[Report Date]], "mmmm"),"")</f>
        <v>November</v>
      </c>
      <c r="N3518" s="13">
        <f>IFERROR(YEAR(Table1[[#This Row],[Report Date]]),"")</f>
        <v>2024</v>
      </c>
      <c r="O3518" s="13" t="str">
        <f ca="1">IF(Table1[[#This Row],[Report Date]]&gt;=TODAY()-6, "within week", "Older")</f>
        <v>Older</v>
      </c>
      <c r="P3518" s="37">
        <f>EOMONTH(Table1[[#This Row],[Report Date]], 0)</f>
        <v>45626</v>
      </c>
    </row>
    <row r="3519" spans="1:16" x14ac:dyDescent="0.25">
      <c r="A3519" s="9" t="s">
        <v>11</v>
      </c>
      <c r="B3519" s="10">
        <v>45608</v>
      </c>
      <c r="C3519" s="9" t="s">
        <v>115</v>
      </c>
      <c r="D3519" s="9">
        <v>2</v>
      </c>
      <c r="E3519" s="9" t="s">
        <v>18</v>
      </c>
      <c r="F3519" s="9">
        <v>232965</v>
      </c>
      <c r="G3519" s="9" t="s">
        <v>117</v>
      </c>
      <c r="H3519" s="9" t="s">
        <v>129</v>
      </c>
      <c r="I3519" s="9">
        <v>47</v>
      </c>
      <c r="J3519" s="9">
        <v>19</v>
      </c>
      <c r="K3519" s="9">
        <v>0</v>
      </c>
      <c r="L3519" s="10">
        <v>0</v>
      </c>
      <c r="M3519" s="13" t="str">
        <f>IFERROR(TEXT(Table1[[#This Row],[Report Date]], "mmmm"),"")</f>
        <v>November</v>
      </c>
      <c r="N3519" s="13">
        <f>IFERROR(YEAR(Table1[[#This Row],[Report Date]]),"")</f>
        <v>2024</v>
      </c>
      <c r="O3519" s="13" t="str">
        <f ca="1">IF(Table1[[#This Row],[Report Date]]&gt;=TODAY()-6, "within week", "Older")</f>
        <v>Older</v>
      </c>
      <c r="P3519" s="37">
        <f>EOMONTH(Table1[[#This Row],[Report Date]], 0)</f>
        <v>45626</v>
      </c>
    </row>
    <row r="3520" spans="1:16" x14ac:dyDescent="0.25">
      <c r="A3520" s="9" t="s">
        <v>11</v>
      </c>
      <c r="B3520" s="10">
        <v>45608</v>
      </c>
      <c r="C3520" s="9" t="s">
        <v>115</v>
      </c>
      <c r="D3520" s="9">
        <v>2</v>
      </c>
      <c r="E3520" s="9" t="s">
        <v>18</v>
      </c>
      <c r="F3520" s="9">
        <v>187917</v>
      </c>
      <c r="G3520" s="9" t="s">
        <v>127</v>
      </c>
      <c r="H3520" s="9" t="s">
        <v>131</v>
      </c>
      <c r="I3520" s="9">
        <v>105</v>
      </c>
      <c r="J3520" s="9">
        <v>15</v>
      </c>
      <c r="K3520" s="9">
        <v>0</v>
      </c>
      <c r="L3520" s="10">
        <v>0</v>
      </c>
      <c r="M3520" s="13" t="str">
        <f>IFERROR(TEXT(Table1[[#This Row],[Report Date]], "mmmm"),"")</f>
        <v>November</v>
      </c>
      <c r="N3520" s="13">
        <f>IFERROR(YEAR(Table1[[#This Row],[Report Date]]),"")</f>
        <v>2024</v>
      </c>
      <c r="O3520" s="13" t="str">
        <f ca="1">IF(Table1[[#This Row],[Report Date]]&gt;=TODAY()-6, "within week", "Older")</f>
        <v>Older</v>
      </c>
      <c r="P3520" s="37">
        <f>EOMONTH(Table1[[#This Row],[Report Date]], 0)</f>
        <v>45626</v>
      </c>
    </row>
    <row r="3521" spans="1:16" x14ac:dyDescent="0.25">
      <c r="A3521" s="9" t="s">
        <v>8</v>
      </c>
      <c r="B3521" s="10">
        <v>45608</v>
      </c>
      <c r="C3521" s="9" t="s">
        <v>115</v>
      </c>
      <c r="D3521" s="9">
        <v>2</v>
      </c>
      <c r="E3521" s="9" t="s">
        <v>18</v>
      </c>
      <c r="F3521" s="9">
        <v>491319</v>
      </c>
      <c r="G3521" s="9" t="s">
        <v>116</v>
      </c>
      <c r="H3521" s="9" t="s">
        <v>132</v>
      </c>
      <c r="I3521" s="9">
        <v>99</v>
      </c>
      <c r="J3521" s="9">
        <v>33</v>
      </c>
      <c r="K3521" s="9">
        <v>0</v>
      </c>
      <c r="L3521" s="10">
        <v>0</v>
      </c>
      <c r="M3521" s="13" t="str">
        <f>IFERROR(TEXT(Table1[[#This Row],[Report Date]], "mmmm"),"")</f>
        <v>November</v>
      </c>
      <c r="N3521" s="13">
        <f>IFERROR(YEAR(Table1[[#This Row],[Report Date]]),"")</f>
        <v>2024</v>
      </c>
      <c r="O3521" s="13" t="str">
        <f ca="1">IF(Table1[[#This Row],[Report Date]]&gt;=TODAY()-6, "within week", "Older")</f>
        <v>Older</v>
      </c>
      <c r="P3521" s="37">
        <f>EOMONTH(Table1[[#This Row],[Report Date]], 0)</f>
        <v>45626</v>
      </c>
    </row>
    <row r="3522" spans="1:16" x14ac:dyDescent="0.25">
      <c r="A3522" s="9" t="s">
        <v>6</v>
      </c>
      <c r="B3522" s="10">
        <v>45608</v>
      </c>
      <c r="C3522" s="9" t="s">
        <v>115</v>
      </c>
      <c r="D3522" s="9">
        <v>2</v>
      </c>
      <c r="E3522" s="9" t="s">
        <v>18</v>
      </c>
      <c r="F3522" s="9">
        <v>849914</v>
      </c>
      <c r="G3522" s="9" t="s">
        <v>123</v>
      </c>
      <c r="H3522" s="9" t="s">
        <v>139</v>
      </c>
      <c r="I3522" s="9">
        <v>53</v>
      </c>
      <c r="J3522" s="9">
        <v>19</v>
      </c>
      <c r="K3522" s="9">
        <v>0</v>
      </c>
      <c r="L3522" s="10">
        <v>0</v>
      </c>
      <c r="M3522" s="13" t="str">
        <f>IFERROR(TEXT(Table1[[#This Row],[Report Date]], "mmmm"),"")</f>
        <v>November</v>
      </c>
      <c r="N3522" s="13">
        <f>IFERROR(YEAR(Table1[[#This Row],[Report Date]]),"")</f>
        <v>2024</v>
      </c>
      <c r="O3522" s="13" t="str">
        <f ca="1">IF(Table1[[#This Row],[Report Date]]&gt;=TODAY()-6, "within week", "Older")</f>
        <v>Older</v>
      </c>
      <c r="P3522" s="37">
        <f>EOMONTH(Table1[[#This Row],[Report Date]], 0)</f>
        <v>45626</v>
      </c>
    </row>
    <row r="3523" spans="1:16" x14ac:dyDescent="0.25">
      <c r="A3523" s="9" t="s">
        <v>11</v>
      </c>
      <c r="B3523" s="10">
        <v>45601</v>
      </c>
      <c r="C3523" s="9" t="s">
        <v>115</v>
      </c>
      <c r="D3523" s="9">
        <v>2</v>
      </c>
      <c r="E3523" s="9" t="s">
        <v>18</v>
      </c>
      <c r="F3523" s="9">
        <v>958278</v>
      </c>
      <c r="G3523" s="9" t="s">
        <v>124</v>
      </c>
      <c r="H3523" s="9" t="s">
        <v>144</v>
      </c>
      <c r="I3523" s="9">
        <v>32</v>
      </c>
      <c r="J3523" s="9">
        <v>27</v>
      </c>
      <c r="K3523" s="9">
        <v>0</v>
      </c>
      <c r="L3523" s="10">
        <v>0</v>
      </c>
      <c r="M3523" s="13" t="str">
        <f>IFERROR(TEXT(Table1[[#This Row],[Report Date]], "mmmm"),"")</f>
        <v>November</v>
      </c>
      <c r="N3523" s="13">
        <f>IFERROR(YEAR(Table1[[#This Row],[Report Date]]),"")</f>
        <v>2024</v>
      </c>
      <c r="O3523" s="13" t="str">
        <f ca="1">IF(Table1[[#This Row],[Report Date]]&gt;=TODAY()-6, "within week", "Older")</f>
        <v>Older</v>
      </c>
      <c r="P3523" s="37">
        <f>EOMONTH(Table1[[#This Row],[Report Date]], 0)</f>
        <v>45626</v>
      </c>
    </row>
    <row r="3524" spans="1:16" x14ac:dyDescent="0.25">
      <c r="A3524" s="9" t="s">
        <v>11</v>
      </c>
      <c r="B3524" s="10">
        <v>45601</v>
      </c>
      <c r="C3524" s="9" t="s">
        <v>115</v>
      </c>
      <c r="D3524" s="9">
        <v>2</v>
      </c>
      <c r="E3524" s="9" t="s">
        <v>18</v>
      </c>
      <c r="F3524" s="9">
        <v>347783</v>
      </c>
      <c r="G3524" s="9" t="s">
        <v>127</v>
      </c>
      <c r="H3524" s="9" t="s">
        <v>147</v>
      </c>
      <c r="I3524" s="9">
        <v>110</v>
      </c>
      <c r="J3524" s="9">
        <v>28</v>
      </c>
      <c r="K3524" s="9">
        <v>0</v>
      </c>
      <c r="L3524" s="10">
        <v>0</v>
      </c>
      <c r="M3524" s="13" t="str">
        <f>IFERROR(TEXT(Table1[[#This Row],[Report Date]], "mmmm"),"")</f>
        <v>November</v>
      </c>
      <c r="N3524" s="13">
        <f>IFERROR(YEAR(Table1[[#This Row],[Report Date]]),"")</f>
        <v>2024</v>
      </c>
      <c r="O3524" s="13" t="str">
        <f ca="1">IF(Table1[[#This Row],[Report Date]]&gt;=TODAY()-6, "within week", "Older")</f>
        <v>Older</v>
      </c>
      <c r="P3524" s="37">
        <f>EOMONTH(Table1[[#This Row],[Report Date]], 0)</f>
        <v>45626</v>
      </c>
    </row>
    <row r="3525" spans="1:16" x14ac:dyDescent="0.25">
      <c r="A3525" s="9" t="s">
        <v>2</v>
      </c>
      <c r="B3525" s="10">
        <v>45601</v>
      </c>
      <c r="C3525" s="9" t="s">
        <v>115</v>
      </c>
      <c r="D3525" s="9">
        <v>2</v>
      </c>
      <c r="E3525" s="9" t="s">
        <v>18</v>
      </c>
      <c r="F3525" s="9">
        <v>626684</v>
      </c>
      <c r="G3525" s="9" t="s">
        <v>124</v>
      </c>
      <c r="H3525" s="9" t="s">
        <v>140</v>
      </c>
      <c r="I3525" s="9">
        <v>140</v>
      </c>
      <c r="J3525" s="9">
        <v>19</v>
      </c>
      <c r="K3525" s="9">
        <v>0</v>
      </c>
      <c r="L3525" s="10">
        <v>0</v>
      </c>
      <c r="M3525" s="13" t="str">
        <f>IFERROR(TEXT(Table1[[#This Row],[Report Date]], "mmmm"),"")</f>
        <v>November</v>
      </c>
      <c r="N3525" s="13">
        <f>IFERROR(YEAR(Table1[[#This Row],[Report Date]]),"")</f>
        <v>2024</v>
      </c>
      <c r="O3525" s="13" t="str">
        <f ca="1">IF(Table1[[#This Row],[Report Date]]&gt;=TODAY()-6, "within week", "Older")</f>
        <v>Older</v>
      </c>
      <c r="P3525" s="37">
        <f>EOMONTH(Table1[[#This Row],[Report Date]], 0)</f>
        <v>45626</v>
      </c>
    </row>
    <row r="3526" spans="1:16" x14ac:dyDescent="0.25">
      <c r="A3526" s="9" t="s">
        <v>11</v>
      </c>
      <c r="B3526" s="10">
        <v>45594</v>
      </c>
      <c r="C3526" s="9" t="s">
        <v>115</v>
      </c>
      <c r="D3526" s="9">
        <v>2</v>
      </c>
      <c r="E3526" s="9" t="s">
        <v>18</v>
      </c>
      <c r="F3526" s="9">
        <v>706298</v>
      </c>
      <c r="G3526" s="9" t="s">
        <v>123</v>
      </c>
      <c r="H3526" s="9" t="s">
        <v>131</v>
      </c>
      <c r="I3526" s="9">
        <v>47</v>
      </c>
      <c r="J3526" s="9">
        <v>21</v>
      </c>
      <c r="K3526" s="9">
        <v>0</v>
      </c>
      <c r="L3526" s="10">
        <v>0</v>
      </c>
      <c r="M3526" s="13" t="str">
        <f>IFERROR(TEXT(Table1[[#This Row],[Report Date]], "mmmm"),"")</f>
        <v>October</v>
      </c>
      <c r="N3526" s="13">
        <f>IFERROR(YEAR(Table1[[#This Row],[Report Date]]),"")</f>
        <v>2024</v>
      </c>
      <c r="O3526" s="13" t="str">
        <f ca="1">IF(Table1[[#This Row],[Report Date]]&gt;=TODAY()-6, "within week", "Older")</f>
        <v>Older</v>
      </c>
      <c r="P3526" s="37">
        <f>EOMONTH(Table1[[#This Row],[Report Date]], 0)</f>
        <v>45596</v>
      </c>
    </row>
    <row r="3527" spans="1:16" x14ac:dyDescent="0.25">
      <c r="A3527" s="9" t="s">
        <v>11</v>
      </c>
      <c r="B3527" s="10">
        <v>45594</v>
      </c>
      <c r="C3527" s="9" t="s">
        <v>115</v>
      </c>
      <c r="D3527" s="9">
        <v>2</v>
      </c>
      <c r="E3527" s="9" t="s">
        <v>18</v>
      </c>
      <c r="F3527" s="9">
        <v>168628</v>
      </c>
      <c r="G3527" s="9" t="s">
        <v>124</v>
      </c>
      <c r="H3527" s="9" t="s">
        <v>132</v>
      </c>
      <c r="I3527" s="9">
        <v>20</v>
      </c>
      <c r="J3527" s="9">
        <v>36</v>
      </c>
      <c r="K3527" s="9">
        <v>0</v>
      </c>
      <c r="L3527" s="10">
        <v>0</v>
      </c>
      <c r="M3527" s="13" t="str">
        <f>IFERROR(TEXT(Table1[[#This Row],[Report Date]], "mmmm"),"")</f>
        <v>October</v>
      </c>
      <c r="N3527" s="13">
        <f>IFERROR(YEAR(Table1[[#This Row],[Report Date]]),"")</f>
        <v>2024</v>
      </c>
      <c r="O3527" s="13" t="str">
        <f ca="1">IF(Table1[[#This Row],[Report Date]]&gt;=TODAY()-6, "within week", "Older")</f>
        <v>Older</v>
      </c>
      <c r="P3527" s="37">
        <f>EOMONTH(Table1[[#This Row],[Report Date]], 0)</f>
        <v>45596</v>
      </c>
    </row>
    <row r="3528" spans="1:16" x14ac:dyDescent="0.25">
      <c r="A3528" s="9" t="s">
        <v>11</v>
      </c>
      <c r="B3528" s="10">
        <v>45594</v>
      </c>
      <c r="C3528" s="9" t="s">
        <v>115</v>
      </c>
      <c r="D3528" s="9">
        <v>2</v>
      </c>
      <c r="E3528" s="9" t="s">
        <v>18</v>
      </c>
      <c r="F3528" s="9">
        <v>515700</v>
      </c>
      <c r="G3528" s="9" t="s">
        <v>126</v>
      </c>
      <c r="H3528" s="9" t="s">
        <v>134</v>
      </c>
      <c r="I3528" s="9">
        <v>97</v>
      </c>
      <c r="J3528" s="9">
        <v>19</v>
      </c>
      <c r="K3528" s="9">
        <v>0</v>
      </c>
      <c r="L3528" s="10">
        <v>0</v>
      </c>
      <c r="M3528" s="13" t="str">
        <f>IFERROR(TEXT(Table1[[#This Row],[Report Date]], "mmmm"),"")</f>
        <v>October</v>
      </c>
      <c r="N3528" s="13">
        <f>IFERROR(YEAR(Table1[[#This Row],[Report Date]]),"")</f>
        <v>2024</v>
      </c>
      <c r="O3528" s="13" t="str">
        <f ca="1">IF(Table1[[#This Row],[Report Date]]&gt;=TODAY()-6, "within week", "Older")</f>
        <v>Older</v>
      </c>
      <c r="P3528" s="37">
        <f>EOMONTH(Table1[[#This Row],[Report Date]], 0)</f>
        <v>45596</v>
      </c>
    </row>
    <row r="3529" spans="1:16" x14ac:dyDescent="0.25">
      <c r="A3529" s="9" t="s">
        <v>11</v>
      </c>
      <c r="B3529" s="10">
        <v>45594</v>
      </c>
      <c r="C3529" s="9" t="s">
        <v>115</v>
      </c>
      <c r="D3529" s="9">
        <v>2</v>
      </c>
      <c r="E3529" s="9" t="s">
        <v>18</v>
      </c>
      <c r="F3529" s="9">
        <v>520743</v>
      </c>
      <c r="G3529" s="9" t="s">
        <v>120</v>
      </c>
      <c r="H3529" s="9" t="s">
        <v>140</v>
      </c>
      <c r="I3529" s="9">
        <v>146</v>
      </c>
      <c r="J3529" s="9">
        <v>20</v>
      </c>
      <c r="K3529" s="9">
        <v>0</v>
      </c>
      <c r="L3529" s="10">
        <v>0</v>
      </c>
      <c r="M3529" s="13" t="str">
        <f>IFERROR(TEXT(Table1[[#This Row],[Report Date]], "mmmm"),"")</f>
        <v>October</v>
      </c>
      <c r="N3529" s="13">
        <f>IFERROR(YEAR(Table1[[#This Row],[Report Date]]),"")</f>
        <v>2024</v>
      </c>
      <c r="O3529" s="13" t="str">
        <f ca="1">IF(Table1[[#This Row],[Report Date]]&gt;=TODAY()-6, "within week", "Older")</f>
        <v>Older</v>
      </c>
      <c r="P3529" s="37">
        <f>EOMONTH(Table1[[#This Row],[Report Date]], 0)</f>
        <v>45596</v>
      </c>
    </row>
    <row r="3530" spans="1:16" x14ac:dyDescent="0.25">
      <c r="A3530" s="9" t="s">
        <v>11</v>
      </c>
      <c r="B3530" s="10">
        <v>45594</v>
      </c>
      <c r="C3530" s="9" t="s">
        <v>115</v>
      </c>
      <c r="D3530" s="9">
        <v>2</v>
      </c>
      <c r="E3530" s="9" t="s">
        <v>18</v>
      </c>
      <c r="F3530" s="9">
        <v>879609</v>
      </c>
      <c r="G3530" s="9" t="s">
        <v>121</v>
      </c>
      <c r="H3530" s="9" t="s">
        <v>141</v>
      </c>
      <c r="I3530" s="9">
        <v>48</v>
      </c>
      <c r="J3530" s="9">
        <v>19</v>
      </c>
      <c r="K3530" s="9">
        <v>0</v>
      </c>
      <c r="L3530" s="10">
        <v>0</v>
      </c>
      <c r="M3530" s="13" t="str">
        <f>IFERROR(TEXT(Table1[[#This Row],[Report Date]], "mmmm"),"")</f>
        <v>October</v>
      </c>
      <c r="N3530" s="13">
        <f>IFERROR(YEAR(Table1[[#This Row],[Report Date]]),"")</f>
        <v>2024</v>
      </c>
      <c r="O3530" s="13" t="str">
        <f ca="1">IF(Table1[[#This Row],[Report Date]]&gt;=TODAY()-6, "within week", "Older")</f>
        <v>Older</v>
      </c>
      <c r="P3530" s="37">
        <f>EOMONTH(Table1[[#This Row],[Report Date]], 0)</f>
        <v>45596</v>
      </c>
    </row>
    <row r="3531" spans="1:16" x14ac:dyDescent="0.25">
      <c r="A3531" s="9" t="s">
        <v>11</v>
      </c>
      <c r="B3531" s="10">
        <v>45594</v>
      </c>
      <c r="C3531" s="9" t="s">
        <v>115</v>
      </c>
      <c r="D3531" s="9">
        <v>2</v>
      </c>
      <c r="E3531" s="9" t="s">
        <v>18</v>
      </c>
      <c r="F3531" s="9">
        <v>936032</v>
      </c>
      <c r="G3531" s="9" t="s">
        <v>122</v>
      </c>
      <c r="H3531" s="9" t="s">
        <v>142</v>
      </c>
      <c r="I3531" s="9">
        <v>54</v>
      </c>
      <c r="J3531" s="9">
        <v>17</v>
      </c>
      <c r="K3531" s="9">
        <v>0</v>
      </c>
      <c r="L3531" s="10">
        <v>0</v>
      </c>
      <c r="M3531" s="13" t="str">
        <f>IFERROR(TEXT(Table1[[#This Row],[Report Date]], "mmmm"),"")</f>
        <v>October</v>
      </c>
      <c r="N3531" s="13">
        <f>IFERROR(YEAR(Table1[[#This Row],[Report Date]]),"")</f>
        <v>2024</v>
      </c>
      <c r="O3531" s="13" t="str">
        <f ca="1">IF(Table1[[#This Row],[Report Date]]&gt;=TODAY()-6, "within week", "Older")</f>
        <v>Older</v>
      </c>
      <c r="P3531" s="37">
        <f>EOMONTH(Table1[[#This Row],[Report Date]], 0)</f>
        <v>45596</v>
      </c>
    </row>
    <row r="3532" spans="1:16" x14ac:dyDescent="0.25">
      <c r="A3532" s="9" t="s">
        <v>2</v>
      </c>
      <c r="B3532" s="10">
        <v>45594</v>
      </c>
      <c r="C3532" s="9" t="s">
        <v>115</v>
      </c>
      <c r="D3532" s="9">
        <v>2</v>
      </c>
      <c r="E3532" s="9" t="s">
        <v>20</v>
      </c>
      <c r="F3532" s="9">
        <v>309316</v>
      </c>
      <c r="G3532" s="9" t="s">
        <v>126</v>
      </c>
      <c r="H3532" s="9" t="s">
        <v>142</v>
      </c>
      <c r="I3532" s="9">
        <v>0</v>
      </c>
      <c r="J3532" s="9">
        <v>0</v>
      </c>
      <c r="K3532" s="9">
        <v>0</v>
      </c>
      <c r="L3532" s="10">
        <v>0</v>
      </c>
      <c r="M3532" s="13" t="str">
        <f>IFERROR(TEXT(Table1[[#This Row],[Report Date]], "mmmm"),"")</f>
        <v>October</v>
      </c>
      <c r="N3532" s="13">
        <f>IFERROR(YEAR(Table1[[#This Row],[Report Date]]),"")</f>
        <v>2024</v>
      </c>
      <c r="O3532" s="13" t="str">
        <f ca="1">IF(Table1[[#This Row],[Report Date]]&gt;=TODAY()-6, "within week", "Older")</f>
        <v>Older</v>
      </c>
      <c r="P3532" s="37">
        <f>EOMONTH(Table1[[#This Row],[Report Date]], 0)</f>
        <v>45596</v>
      </c>
    </row>
    <row r="3533" spans="1:16" x14ac:dyDescent="0.25">
      <c r="A3533" s="9" t="s">
        <v>2</v>
      </c>
      <c r="B3533" s="10">
        <v>45594</v>
      </c>
      <c r="C3533" s="9" t="s">
        <v>115</v>
      </c>
      <c r="D3533" s="9">
        <v>2</v>
      </c>
      <c r="E3533" s="9" t="s">
        <v>20</v>
      </c>
      <c r="F3533" s="9">
        <v>948175</v>
      </c>
      <c r="G3533" s="9" t="s">
        <v>127</v>
      </c>
      <c r="H3533" s="9" t="s">
        <v>143</v>
      </c>
      <c r="I3533" s="9">
        <v>1</v>
      </c>
      <c r="J3533" s="9">
        <v>0</v>
      </c>
      <c r="K3533" s="9">
        <v>0</v>
      </c>
      <c r="L3533" s="10">
        <v>0</v>
      </c>
      <c r="M3533" s="13" t="str">
        <f>IFERROR(TEXT(Table1[[#This Row],[Report Date]], "mmmm"),"")</f>
        <v>October</v>
      </c>
      <c r="N3533" s="13">
        <f>IFERROR(YEAR(Table1[[#This Row],[Report Date]]),"")</f>
        <v>2024</v>
      </c>
      <c r="O3533" s="13" t="str">
        <f ca="1">IF(Table1[[#This Row],[Report Date]]&gt;=TODAY()-6, "within week", "Older")</f>
        <v>Older</v>
      </c>
      <c r="P3533" s="37">
        <f>EOMONTH(Table1[[#This Row],[Report Date]], 0)</f>
        <v>45596</v>
      </c>
    </row>
    <row r="3534" spans="1:16" x14ac:dyDescent="0.25">
      <c r="A3534" s="9" t="s">
        <v>11</v>
      </c>
      <c r="B3534" s="10">
        <v>45587</v>
      </c>
      <c r="C3534" s="9" t="s">
        <v>115</v>
      </c>
      <c r="D3534" s="9">
        <v>2</v>
      </c>
      <c r="E3534" s="9" t="s">
        <v>18</v>
      </c>
      <c r="F3534" s="9">
        <v>620417</v>
      </c>
      <c r="G3534" s="9" t="s">
        <v>125</v>
      </c>
      <c r="H3534" s="9" t="s">
        <v>137</v>
      </c>
      <c r="I3534" s="9">
        <v>28</v>
      </c>
      <c r="J3534" s="9">
        <v>21</v>
      </c>
      <c r="K3534" s="9">
        <v>0</v>
      </c>
      <c r="L3534" s="10">
        <v>0</v>
      </c>
      <c r="M3534" s="13" t="str">
        <f>IFERROR(TEXT(Table1[[#This Row],[Report Date]], "mmmm"),"")</f>
        <v>October</v>
      </c>
      <c r="N3534" s="13">
        <f>IFERROR(YEAR(Table1[[#This Row],[Report Date]]),"")</f>
        <v>2024</v>
      </c>
      <c r="O3534" s="13" t="str">
        <f ca="1">IF(Table1[[#This Row],[Report Date]]&gt;=TODAY()-6, "within week", "Older")</f>
        <v>Older</v>
      </c>
      <c r="P3534" s="37">
        <f>EOMONTH(Table1[[#This Row],[Report Date]], 0)</f>
        <v>45596</v>
      </c>
    </row>
    <row r="3535" spans="1:16" x14ac:dyDescent="0.25">
      <c r="A3535" s="9" t="s">
        <v>2</v>
      </c>
      <c r="B3535" s="10">
        <v>45587</v>
      </c>
      <c r="C3535" s="9" t="s">
        <v>115</v>
      </c>
      <c r="D3535" s="9">
        <v>2</v>
      </c>
      <c r="E3535" s="9" t="s">
        <v>20</v>
      </c>
      <c r="F3535" s="9">
        <v>856195</v>
      </c>
      <c r="G3535" s="9" t="s">
        <v>117</v>
      </c>
      <c r="H3535" s="9" t="s">
        <v>145</v>
      </c>
      <c r="I3535" s="9">
        <v>7</v>
      </c>
      <c r="J3535" s="9">
        <v>0</v>
      </c>
      <c r="K3535" s="9">
        <v>0</v>
      </c>
      <c r="L3535" s="10">
        <v>0</v>
      </c>
      <c r="M3535" s="13" t="str">
        <f>IFERROR(TEXT(Table1[[#This Row],[Report Date]], "mmmm"),"")</f>
        <v>October</v>
      </c>
      <c r="N3535" s="13">
        <f>IFERROR(YEAR(Table1[[#This Row],[Report Date]]),"")</f>
        <v>2024</v>
      </c>
      <c r="O3535" s="13" t="str">
        <f ca="1">IF(Table1[[#This Row],[Report Date]]&gt;=TODAY()-6, "within week", "Older")</f>
        <v>Older</v>
      </c>
      <c r="P3535" s="37">
        <f>EOMONTH(Table1[[#This Row],[Report Date]], 0)</f>
        <v>45596</v>
      </c>
    </row>
    <row r="3536" spans="1:16" x14ac:dyDescent="0.25">
      <c r="A3536" s="9" t="s">
        <v>15</v>
      </c>
      <c r="B3536" s="10">
        <v>45580</v>
      </c>
      <c r="C3536" s="9" t="s">
        <v>115</v>
      </c>
      <c r="D3536" s="9">
        <v>2</v>
      </c>
      <c r="E3536" s="9" t="s">
        <v>18</v>
      </c>
      <c r="F3536" s="9">
        <v>385278</v>
      </c>
      <c r="G3536" s="9" t="s">
        <v>127</v>
      </c>
      <c r="H3536" s="9" t="s">
        <v>135</v>
      </c>
      <c r="I3536" s="9">
        <v>96</v>
      </c>
      <c r="J3536" s="9">
        <v>17</v>
      </c>
      <c r="K3536" s="9">
        <v>0</v>
      </c>
      <c r="L3536" s="10">
        <v>0</v>
      </c>
      <c r="M3536" s="13" t="str">
        <f>IFERROR(TEXT(Table1[[#This Row],[Report Date]], "mmmm"),"")</f>
        <v>October</v>
      </c>
      <c r="N3536" s="13">
        <f>IFERROR(YEAR(Table1[[#This Row],[Report Date]]),"")</f>
        <v>2024</v>
      </c>
      <c r="O3536" s="13" t="str">
        <f ca="1">IF(Table1[[#This Row],[Report Date]]&gt;=TODAY()-6, "within week", "Older")</f>
        <v>Older</v>
      </c>
      <c r="P3536" s="37">
        <f>EOMONTH(Table1[[#This Row],[Report Date]], 0)</f>
        <v>45596</v>
      </c>
    </row>
    <row r="3537" spans="1:16" x14ac:dyDescent="0.25">
      <c r="A3537" s="9" t="s">
        <v>11</v>
      </c>
      <c r="B3537" s="10">
        <v>45580</v>
      </c>
      <c r="C3537" s="9" t="s">
        <v>115</v>
      </c>
      <c r="D3537" s="9">
        <v>2</v>
      </c>
      <c r="E3537" s="9" t="s">
        <v>17</v>
      </c>
      <c r="F3537" s="9">
        <v>867553</v>
      </c>
      <c r="G3537" s="9" t="s">
        <v>116</v>
      </c>
      <c r="H3537" s="9" t="s">
        <v>136</v>
      </c>
      <c r="I3537" s="9">
        <v>98</v>
      </c>
      <c r="J3537" s="9">
        <v>21</v>
      </c>
      <c r="K3537" s="9">
        <v>7</v>
      </c>
      <c r="L3537" s="10">
        <v>0</v>
      </c>
      <c r="M3537" s="13" t="str">
        <f>IFERROR(TEXT(Table1[[#This Row],[Report Date]], "mmmm"),"")</f>
        <v>October</v>
      </c>
      <c r="N3537" s="13">
        <f>IFERROR(YEAR(Table1[[#This Row],[Report Date]]),"")</f>
        <v>2024</v>
      </c>
      <c r="O3537" s="13" t="str">
        <f ca="1">IF(Table1[[#This Row],[Report Date]]&gt;=TODAY()-6, "within week", "Older")</f>
        <v>Older</v>
      </c>
      <c r="P3537" s="37">
        <f>EOMONTH(Table1[[#This Row],[Report Date]], 0)</f>
        <v>45596</v>
      </c>
    </row>
    <row r="3538" spans="1:16" x14ac:dyDescent="0.25">
      <c r="A3538" s="9" t="s">
        <v>11</v>
      </c>
      <c r="B3538" s="10">
        <v>45580</v>
      </c>
      <c r="C3538" s="9" t="s">
        <v>115</v>
      </c>
      <c r="D3538" s="9">
        <v>2</v>
      </c>
      <c r="E3538" s="9" t="s">
        <v>18</v>
      </c>
      <c r="F3538" s="9">
        <v>564216</v>
      </c>
      <c r="G3538" s="9" t="s">
        <v>119</v>
      </c>
      <c r="H3538" s="9" t="s">
        <v>131</v>
      </c>
      <c r="I3538" s="9">
        <v>59</v>
      </c>
      <c r="J3538" s="9">
        <v>19</v>
      </c>
      <c r="K3538" s="9">
        <v>0</v>
      </c>
      <c r="L3538" s="10">
        <v>0</v>
      </c>
      <c r="M3538" s="13" t="str">
        <f>IFERROR(TEXT(Table1[[#This Row],[Report Date]], "mmmm"),"")</f>
        <v>October</v>
      </c>
      <c r="N3538" s="13">
        <f>IFERROR(YEAR(Table1[[#This Row],[Report Date]]),"")</f>
        <v>2024</v>
      </c>
      <c r="O3538" s="13" t="str">
        <f ca="1">IF(Table1[[#This Row],[Report Date]]&gt;=TODAY()-6, "within week", "Older")</f>
        <v>Older</v>
      </c>
      <c r="P3538" s="37">
        <f>EOMONTH(Table1[[#This Row],[Report Date]], 0)</f>
        <v>45596</v>
      </c>
    </row>
    <row r="3539" spans="1:16" x14ac:dyDescent="0.25">
      <c r="A3539" s="9" t="s">
        <v>11</v>
      </c>
      <c r="B3539" s="10">
        <v>45580</v>
      </c>
      <c r="C3539" s="9" t="s">
        <v>115</v>
      </c>
      <c r="D3539" s="9">
        <v>2</v>
      </c>
      <c r="E3539" s="9" t="s">
        <v>18</v>
      </c>
      <c r="F3539" s="9">
        <v>541250</v>
      </c>
      <c r="G3539" s="9" t="s">
        <v>126</v>
      </c>
      <c r="H3539" s="9" t="s">
        <v>138</v>
      </c>
      <c r="I3539" s="9">
        <v>26</v>
      </c>
      <c r="J3539" s="9">
        <v>25</v>
      </c>
      <c r="K3539" s="9">
        <v>0</v>
      </c>
      <c r="L3539" s="10">
        <v>0</v>
      </c>
      <c r="M3539" s="13" t="str">
        <f>IFERROR(TEXT(Table1[[#This Row],[Report Date]], "mmmm"),"")</f>
        <v>October</v>
      </c>
      <c r="N3539" s="13">
        <f>IFERROR(YEAR(Table1[[#This Row],[Report Date]]),"")</f>
        <v>2024</v>
      </c>
      <c r="O3539" s="13" t="str">
        <f ca="1">IF(Table1[[#This Row],[Report Date]]&gt;=TODAY()-6, "within week", "Older")</f>
        <v>Older</v>
      </c>
      <c r="P3539" s="37">
        <f>EOMONTH(Table1[[#This Row],[Report Date]], 0)</f>
        <v>45596</v>
      </c>
    </row>
    <row r="3540" spans="1:16" x14ac:dyDescent="0.25">
      <c r="A3540" s="9" t="s">
        <v>11</v>
      </c>
      <c r="B3540" s="10">
        <v>45580</v>
      </c>
      <c r="C3540" s="9" t="s">
        <v>115</v>
      </c>
      <c r="D3540" s="9">
        <v>2</v>
      </c>
      <c r="E3540" s="9" t="s">
        <v>18</v>
      </c>
      <c r="F3540" s="9">
        <v>257358</v>
      </c>
      <c r="G3540" s="9" t="s">
        <v>118</v>
      </c>
      <c r="H3540" s="9" t="s">
        <v>142</v>
      </c>
      <c r="I3540" s="9">
        <v>105</v>
      </c>
      <c r="J3540" s="9">
        <v>15</v>
      </c>
      <c r="K3540" s="9">
        <v>0</v>
      </c>
      <c r="L3540" s="10">
        <v>0</v>
      </c>
      <c r="M3540" s="13" t="str">
        <f>IFERROR(TEXT(Table1[[#This Row],[Report Date]], "mmmm"),"")</f>
        <v>October</v>
      </c>
      <c r="N3540" s="13">
        <f>IFERROR(YEAR(Table1[[#This Row],[Report Date]]),"")</f>
        <v>2024</v>
      </c>
      <c r="O3540" s="13" t="str">
        <f ca="1">IF(Table1[[#This Row],[Report Date]]&gt;=TODAY()-6, "within week", "Older")</f>
        <v>Older</v>
      </c>
      <c r="P3540" s="37">
        <f>EOMONTH(Table1[[#This Row],[Report Date]], 0)</f>
        <v>45596</v>
      </c>
    </row>
    <row r="3541" spans="1:16" x14ac:dyDescent="0.25">
      <c r="A3541" s="9" t="s">
        <v>11</v>
      </c>
      <c r="B3541" s="10">
        <v>45580</v>
      </c>
      <c r="C3541" s="9" t="s">
        <v>115</v>
      </c>
      <c r="D3541" s="9">
        <v>2</v>
      </c>
      <c r="E3541" s="9" t="s">
        <v>18</v>
      </c>
      <c r="F3541" s="9">
        <v>647683</v>
      </c>
      <c r="G3541" s="9" t="s">
        <v>120</v>
      </c>
      <c r="H3541" s="9" t="s">
        <v>144</v>
      </c>
      <c r="I3541" s="9">
        <v>25</v>
      </c>
      <c r="J3541" s="9">
        <v>20</v>
      </c>
      <c r="K3541" s="9">
        <v>0</v>
      </c>
      <c r="L3541" s="10">
        <v>0</v>
      </c>
      <c r="M3541" s="13" t="str">
        <f>IFERROR(TEXT(Table1[[#This Row],[Report Date]], "mmmm"),"")</f>
        <v>October</v>
      </c>
      <c r="N3541" s="13">
        <f>IFERROR(YEAR(Table1[[#This Row],[Report Date]]),"")</f>
        <v>2024</v>
      </c>
      <c r="O3541" s="13" t="str">
        <f ca="1">IF(Table1[[#This Row],[Report Date]]&gt;=TODAY()-6, "within week", "Older")</f>
        <v>Older</v>
      </c>
      <c r="P3541" s="37">
        <f>EOMONTH(Table1[[#This Row],[Report Date]], 0)</f>
        <v>45596</v>
      </c>
    </row>
    <row r="3542" spans="1:16" x14ac:dyDescent="0.25">
      <c r="A3542" s="9" t="s">
        <v>6</v>
      </c>
      <c r="B3542" s="10">
        <v>45580</v>
      </c>
      <c r="C3542" s="9" t="s">
        <v>115</v>
      </c>
      <c r="D3542" s="9">
        <v>2</v>
      </c>
      <c r="E3542" s="9" t="s">
        <v>20</v>
      </c>
      <c r="F3542" s="9">
        <v>839636</v>
      </c>
      <c r="G3542" s="9" t="s">
        <v>123</v>
      </c>
      <c r="H3542" s="9" t="s">
        <v>139</v>
      </c>
      <c r="I3542" s="9">
        <v>6</v>
      </c>
      <c r="J3542" s="9">
        <v>0</v>
      </c>
      <c r="K3542" s="9">
        <v>0</v>
      </c>
      <c r="L3542" s="10">
        <v>0</v>
      </c>
      <c r="M3542" s="13" t="str">
        <f>IFERROR(TEXT(Table1[[#This Row],[Report Date]], "mmmm"),"")</f>
        <v>October</v>
      </c>
      <c r="N3542" s="13">
        <f>IFERROR(YEAR(Table1[[#This Row],[Report Date]]),"")</f>
        <v>2024</v>
      </c>
      <c r="O3542" s="13" t="str">
        <f ca="1">IF(Table1[[#This Row],[Report Date]]&gt;=TODAY()-6, "within week", "Older")</f>
        <v>Older</v>
      </c>
      <c r="P3542" s="37">
        <f>EOMONTH(Table1[[#This Row],[Report Date]], 0)</f>
        <v>45596</v>
      </c>
    </row>
    <row r="3543" spans="1:16" x14ac:dyDescent="0.25">
      <c r="A3543" s="9" t="s">
        <v>6</v>
      </c>
      <c r="B3543" s="10">
        <v>45580</v>
      </c>
      <c r="C3543" s="9" t="s">
        <v>115</v>
      </c>
      <c r="D3543" s="9">
        <v>2</v>
      </c>
      <c r="E3543" s="9" t="s">
        <v>20</v>
      </c>
      <c r="F3543" s="9">
        <v>604027</v>
      </c>
      <c r="G3543" s="9" t="s">
        <v>117</v>
      </c>
      <c r="H3543" s="9" t="s">
        <v>145</v>
      </c>
      <c r="I3543" s="9">
        <v>4</v>
      </c>
      <c r="J3543" s="9">
        <v>0</v>
      </c>
      <c r="K3543" s="9">
        <v>0</v>
      </c>
      <c r="L3543" s="10">
        <v>0</v>
      </c>
      <c r="M3543" s="13" t="str">
        <f>IFERROR(TEXT(Table1[[#This Row],[Report Date]], "mmmm"),"")</f>
        <v>October</v>
      </c>
      <c r="N3543" s="13">
        <f>IFERROR(YEAR(Table1[[#This Row],[Report Date]]),"")</f>
        <v>2024</v>
      </c>
      <c r="O3543" s="13" t="str">
        <f ca="1">IF(Table1[[#This Row],[Report Date]]&gt;=TODAY()-6, "within week", "Older")</f>
        <v>Older</v>
      </c>
      <c r="P3543" s="37">
        <f>EOMONTH(Table1[[#This Row],[Report Date]], 0)</f>
        <v>45596</v>
      </c>
    </row>
    <row r="3544" spans="1:16" x14ac:dyDescent="0.25">
      <c r="A3544" s="9" t="s">
        <v>14</v>
      </c>
      <c r="B3544" s="10">
        <v>45573</v>
      </c>
      <c r="C3544" s="9" t="s">
        <v>115</v>
      </c>
      <c r="D3544" s="9">
        <v>2</v>
      </c>
      <c r="E3544" s="9" t="s">
        <v>18</v>
      </c>
      <c r="F3544" s="9">
        <v>532599</v>
      </c>
      <c r="G3544" s="9" t="s">
        <v>117</v>
      </c>
      <c r="H3544" s="9" t="s">
        <v>129</v>
      </c>
      <c r="I3544" s="9">
        <v>173</v>
      </c>
      <c r="J3544" s="9">
        <v>19</v>
      </c>
      <c r="K3544" s="9">
        <v>0</v>
      </c>
      <c r="L3544" s="10">
        <v>0</v>
      </c>
      <c r="M3544" s="13" t="str">
        <f>IFERROR(TEXT(Table1[[#This Row],[Report Date]], "mmmm"),"")</f>
        <v>October</v>
      </c>
      <c r="N3544" s="13">
        <f>IFERROR(YEAR(Table1[[#This Row],[Report Date]]),"")</f>
        <v>2024</v>
      </c>
      <c r="O3544" s="13" t="str">
        <f ca="1">IF(Table1[[#This Row],[Report Date]]&gt;=TODAY()-6, "within week", "Older")</f>
        <v>Older</v>
      </c>
      <c r="P3544" s="37">
        <f>EOMONTH(Table1[[#This Row],[Report Date]], 0)</f>
        <v>45596</v>
      </c>
    </row>
    <row r="3545" spans="1:16" x14ac:dyDescent="0.25">
      <c r="A3545" s="9" t="s">
        <v>15</v>
      </c>
      <c r="B3545" s="10">
        <v>45573</v>
      </c>
      <c r="C3545" s="9" t="s">
        <v>115</v>
      </c>
      <c r="D3545" s="9">
        <v>2</v>
      </c>
      <c r="E3545" s="9" t="s">
        <v>18</v>
      </c>
      <c r="F3545" s="9">
        <v>144342</v>
      </c>
      <c r="G3545" s="9" t="s">
        <v>119</v>
      </c>
      <c r="H3545" s="9" t="s">
        <v>143</v>
      </c>
      <c r="I3545" s="9">
        <v>67</v>
      </c>
      <c r="J3545" s="9">
        <v>18</v>
      </c>
      <c r="K3545" s="9">
        <v>0</v>
      </c>
      <c r="L3545" s="10">
        <v>0</v>
      </c>
      <c r="M3545" s="13" t="str">
        <f>IFERROR(TEXT(Table1[[#This Row],[Report Date]], "mmmm"),"")</f>
        <v>October</v>
      </c>
      <c r="N3545" s="13">
        <f>IFERROR(YEAR(Table1[[#This Row],[Report Date]]),"")</f>
        <v>2024</v>
      </c>
      <c r="O3545" s="13" t="str">
        <f ca="1">IF(Table1[[#This Row],[Report Date]]&gt;=TODAY()-6, "within week", "Older")</f>
        <v>Older</v>
      </c>
      <c r="P3545" s="37">
        <f>EOMONTH(Table1[[#This Row],[Report Date]], 0)</f>
        <v>45596</v>
      </c>
    </row>
    <row r="3546" spans="1:16" x14ac:dyDescent="0.25">
      <c r="A3546" s="9" t="s">
        <v>11</v>
      </c>
      <c r="B3546" s="10">
        <v>45573</v>
      </c>
      <c r="C3546" s="9" t="s">
        <v>115</v>
      </c>
      <c r="D3546" s="9">
        <v>2</v>
      </c>
      <c r="E3546" s="9" t="s">
        <v>20</v>
      </c>
      <c r="F3546" s="9">
        <v>898404</v>
      </c>
      <c r="G3546" s="9" t="s">
        <v>124</v>
      </c>
      <c r="H3546" s="9" t="s">
        <v>128</v>
      </c>
      <c r="I3546" s="9">
        <v>1</v>
      </c>
      <c r="J3546" s="9">
        <v>0</v>
      </c>
      <c r="K3546" s="9">
        <v>0</v>
      </c>
      <c r="L3546" s="10">
        <v>0</v>
      </c>
      <c r="M3546" s="13" t="str">
        <f>IFERROR(TEXT(Table1[[#This Row],[Report Date]], "mmmm"),"")</f>
        <v>October</v>
      </c>
      <c r="N3546" s="13">
        <f>IFERROR(YEAR(Table1[[#This Row],[Report Date]]),"")</f>
        <v>2024</v>
      </c>
      <c r="O3546" s="13" t="str">
        <f ca="1">IF(Table1[[#This Row],[Report Date]]&gt;=TODAY()-6, "within week", "Older")</f>
        <v>Older</v>
      </c>
      <c r="P3546" s="37">
        <f>EOMONTH(Table1[[#This Row],[Report Date]], 0)</f>
        <v>45596</v>
      </c>
    </row>
    <row r="3547" spans="1:16" x14ac:dyDescent="0.25">
      <c r="A3547" s="9" t="s">
        <v>11</v>
      </c>
      <c r="B3547" s="10">
        <v>45573</v>
      </c>
      <c r="C3547" s="9" t="s">
        <v>115</v>
      </c>
      <c r="D3547" s="9">
        <v>2</v>
      </c>
      <c r="E3547" s="9" t="s">
        <v>18</v>
      </c>
      <c r="F3547" s="9">
        <v>426171</v>
      </c>
      <c r="G3547" s="9" t="s">
        <v>121</v>
      </c>
      <c r="H3547" s="9" t="s">
        <v>137</v>
      </c>
      <c r="I3547" s="9">
        <v>85</v>
      </c>
      <c r="J3547" s="9">
        <v>39</v>
      </c>
      <c r="K3547" s="9">
        <v>0</v>
      </c>
      <c r="L3547" s="10">
        <v>0</v>
      </c>
      <c r="M3547" s="13" t="str">
        <f>IFERROR(TEXT(Table1[[#This Row],[Report Date]], "mmmm"),"")</f>
        <v>October</v>
      </c>
      <c r="N3547" s="13">
        <f>IFERROR(YEAR(Table1[[#This Row],[Report Date]]),"")</f>
        <v>2024</v>
      </c>
      <c r="O3547" s="13" t="str">
        <f ca="1">IF(Table1[[#This Row],[Report Date]]&gt;=TODAY()-6, "within week", "Older")</f>
        <v>Older</v>
      </c>
      <c r="P3547" s="37">
        <f>EOMONTH(Table1[[#This Row],[Report Date]], 0)</f>
        <v>45596</v>
      </c>
    </row>
    <row r="3548" spans="1:16" x14ac:dyDescent="0.25">
      <c r="A3548" s="9" t="s">
        <v>11</v>
      </c>
      <c r="B3548" s="10">
        <v>45573</v>
      </c>
      <c r="C3548" s="9" t="s">
        <v>115</v>
      </c>
      <c r="D3548" s="9">
        <v>2</v>
      </c>
      <c r="E3548" s="9" t="s">
        <v>18</v>
      </c>
      <c r="F3548" s="9">
        <v>951581</v>
      </c>
      <c r="G3548" s="9" t="s">
        <v>124</v>
      </c>
      <c r="H3548" s="9" t="s">
        <v>140</v>
      </c>
      <c r="I3548" s="9">
        <v>106</v>
      </c>
      <c r="J3548" s="9">
        <v>29</v>
      </c>
      <c r="K3548" s="9">
        <v>0</v>
      </c>
      <c r="L3548" s="10">
        <v>0</v>
      </c>
      <c r="M3548" s="13" t="str">
        <f>IFERROR(TEXT(Table1[[#This Row],[Report Date]], "mmmm"),"")</f>
        <v>October</v>
      </c>
      <c r="N3548" s="13">
        <f>IFERROR(YEAR(Table1[[#This Row],[Report Date]]),"")</f>
        <v>2024</v>
      </c>
      <c r="O3548" s="13" t="str">
        <f ca="1">IF(Table1[[#This Row],[Report Date]]&gt;=TODAY()-6, "within week", "Older")</f>
        <v>Older</v>
      </c>
      <c r="P3548" s="37">
        <f>EOMONTH(Table1[[#This Row],[Report Date]], 0)</f>
        <v>45596</v>
      </c>
    </row>
    <row r="3549" spans="1:16" x14ac:dyDescent="0.25">
      <c r="A3549" s="9" t="s">
        <v>11</v>
      </c>
      <c r="B3549" s="10">
        <v>45573</v>
      </c>
      <c r="C3549" s="9" t="s">
        <v>115</v>
      </c>
      <c r="D3549" s="9">
        <v>2</v>
      </c>
      <c r="E3549" s="9" t="s">
        <v>18</v>
      </c>
      <c r="F3549" s="9">
        <v>590897</v>
      </c>
      <c r="G3549" s="9" t="s">
        <v>116</v>
      </c>
      <c r="H3549" s="9" t="s">
        <v>144</v>
      </c>
      <c r="I3549" s="9">
        <v>29</v>
      </c>
      <c r="J3549" s="9">
        <v>25</v>
      </c>
      <c r="K3549" s="9">
        <v>0</v>
      </c>
      <c r="L3549" s="10">
        <v>0</v>
      </c>
      <c r="M3549" s="13" t="str">
        <f>IFERROR(TEXT(Table1[[#This Row],[Report Date]], "mmmm"),"")</f>
        <v>October</v>
      </c>
      <c r="N3549" s="13">
        <f>IFERROR(YEAR(Table1[[#This Row],[Report Date]]),"")</f>
        <v>2024</v>
      </c>
      <c r="O3549" s="13" t="str">
        <f ca="1">IF(Table1[[#This Row],[Report Date]]&gt;=TODAY()-6, "within week", "Older")</f>
        <v>Older</v>
      </c>
      <c r="P3549" s="37">
        <f>EOMONTH(Table1[[#This Row],[Report Date]], 0)</f>
        <v>45596</v>
      </c>
    </row>
    <row r="3550" spans="1:16" x14ac:dyDescent="0.25">
      <c r="A3550" s="9" t="s">
        <v>11</v>
      </c>
      <c r="B3550" s="10">
        <v>45573</v>
      </c>
      <c r="C3550" s="9" t="s">
        <v>115</v>
      </c>
      <c r="D3550" s="9">
        <v>2</v>
      </c>
      <c r="E3550" s="9" t="s">
        <v>19</v>
      </c>
      <c r="F3550" s="9">
        <v>550072</v>
      </c>
      <c r="G3550" s="9" t="s">
        <v>120</v>
      </c>
      <c r="H3550" s="9" t="s">
        <v>140</v>
      </c>
      <c r="I3550" s="9">
        <v>7</v>
      </c>
      <c r="J3550" s="9">
        <v>0</v>
      </c>
      <c r="K3550" s="9">
        <v>0</v>
      </c>
      <c r="L3550" s="10">
        <v>0</v>
      </c>
      <c r="M3550" s="13" t="str">
        <f>IFERROR(TEXT(Table1[[#This Row],[Report Date]], "mmmm"),"")</f>
        <v>October</v>
      </c>
      <c r="N3550" s="13">
        <f>IFERROR(YEAR(Table1[[#This Row],[Report Date]]),"")</f>
        <v>2024</v>
      </c>
      <c r="O3550" s="13" t="str">
        <f ca="1">IF(Table1[[#This Row],[Report Date]]&gt;=TODAY()-6, "within week", "Older")</f>
        <v>Older</v>
      </c>
      <c r="P3550" s="37">
        <f>EOMONTH(Table1[[#This Row],[Report Date]], 0)</f>
        <v>45596</v>
      </c>
    </row>
    <row r="3551" spans="1:16" x14ac:dyDescent="0.25">
      <c r="A3551" s="9" t="s">
        <v>6</v>
      </c>
      <c r="B3551" s="10">
        <v>45573</v>
      </c>
      <c r="C3551" s="9" t="s">
        <v>115</v>
      </c>
      <c r="D3551" s="9">
        <v>2</v>
      </c>
      <c r="E3551" s="9" t="s">
        <v>20</v>
      </c>
      <c r="F3551" s="9">
        <v>973147</v>
      </c>
      <c r="G3551" s="9" t="s">
        <v>125</v>
      </c>
      <c r="H3551" s="9" t="s">
        <v>145</v>
      </c>
      <c r="I3551" s="9">
        <v>1</v>
      </c>
      <c r="J3551" s="9">
        <v>0</v>
      </c>
      <c r="K3551" s="9">
        <v>0</v>
      </c>
      <c r="L3551" s="10">
        <v>0</v>
      </c>
      <c r="M3551" s="13" t="str">
        <f>IFERROR(TEXT(Table1[[#This Row],[Report Date]], "mmmm"),"")</f>
        <v>October</v>
      </c>
      <c r="N3551" s="13">
        <f>IFERROR(YEAR(Table1[[#This Row],[Report Date]]),"")</f>
        <v>2024</v>
      </c>
      <c r="O3551" s="13" t="str">
        <f ca="1">IF(Table1[[#This Row],[Report Date]]&gt;=TODAY()-6, "within week", "Older")</f>
        <v>Older</v>
      </c>
      <c r="P3551" s="37">
        <f>EOMONTH(Table1[[#This Row],[Report Date]], 0)</f>
        <v>45596</v>
      </c>
    </row>
    <row r="3552" spans="1:16" x14ac:dyDescent="0.25">
      <c r="A3552" s="9" t="s">
        <v>6</v>
      </c>
      <c r="B3552" s="10">
        <v>45573</v>
      </c>
      <c r="C3552" s="9" t="s">
        <v>115</v>
      </c>
      <c r="D3552" s="9">
        <v>2</v>
      </c>
      <c r="E3552" s="9" t="s">
        <v>20</v>
      </c>
      <c r="F3552" s="9">
        <v>613558</v>
      </c>
      <c r="G3552" s="9" t="s">
        <v>117</v>
      </c>
      <c r="H3552" s="9" t="s">
        <v>129</v>
      </c>
      <c r="I3552" s="9">
        <v>1</v>
      </c>
      <c r="J3552" s="9">
        <v>0</v>
      </c>
      <c r="K3552" s="9">
        <v>0</v>
      </c>
      <c r="L3552" s="10">
        <v>0</v>
      </c>
      <c r="M3552" s="13" t="str">
        <f>IFERROR(TEXT(Table1[[#This Row],[Report Date]], "mmmm"),"")</f>
        <v>October</v>
      </c>
      <c r="N3552" s="13">
        <f>IFERROR(YEAR(Table1[[#This Row],[Report Date]]),"")</f>
        <v>2024</v>
      </c>
      <c r="O3552" s="13" t="str">
        <f ca="1">IF(Table1[[#This Row],[Report Date]]&gt;=TODAY()-6, "within week", "Older")</f>
        <v>Older</v>
      </c>
      <c r="P3552" s="37">
        <f>EOMONTH(Table1[[#This Row],[Report Date]], 0)</f>
        <v>45596</v>
      </c>
    </row>
    <row r="3553" spans="1:16" x14ac:dyDescent="0.25">
      <c r="A3553" s="9" t="s">
        <v>2</v>
      </c>
      <c r="B3553" s="10">
        <v>45573</v>
      </c>
      <c r="C3553" s="9" t="s">
        <v>115</v>
      </c>
      <c r="D3553" s="9">
        <v>2</v>
      </c>
      <c r="E3553" s="9" t="s">
        <v>20</v>
      </c>
      <c r="F3553" s="9">
        <v>619066</v>
      </c>
      <c r="G3553" s="9" t="s">
        <v>124</v>
      </c>
      <c r="H3553" s="9" t="s">
        <v>128</v>
      </c>
      <c r="I3553" s="9">
        <v>1</v>
      </c>
      <c r="J3553" s="9">
        <v>0</v>
      </c>
      <c r="K3553" s="9">
        <v>0</v>
      </c>
      <c r="L3553" s="10">
        <v>0</v>
      </c>
      <c r="M3553" s="13" t="str">
        <f>IFERROR(TEXT(Table1[[#This Row],[Report Date]], "mmmm"),"")</f>
        <v>October</v>
      </c>
      <c r="N3553" s="13">
        <f>IFERROR(YEAR(Table1[[#This Row],[Report Date]]),"")</f>
        <v>2024</v>
      </c>
      <c r="O3553" s="13" t="str">
        <f ca="1">IF(Table1[[#This Row],[Report Date]]&gt;=TODAY()-6, "within week", "Older")</f>
        <v>Older</v>
      </c>
      <c r="P3553" s="37">
        <f>EOMONTH(Table1[[#This Row],[Report Date]], 0)</f>
        <v>45596</v>
      </c>
    </row>
    <row r="3554" spans="1:16" x14ac:dyDescent="0.25">
      <c r="A3554" s="9" t="s">
        <v>16</v>
      </c>
      <c r="B3554" s="10">
        <v>45566</v>
      </c>
      <c r="C3554" s="9" t="s">
        <v>115</v>
      </c>
      <c r="D3554" s="9">
        <v>2</v>
      </c>
      <c r="E3554" s="9" t="s">
        <v>18</v>
      </c>
      <c r="F3554" s="9">
        <v>285831</v>
      </c>
      <c r="G3554" s="9" t="s">
        <v>119</v>
      </c>
      <c r="H3554" s="9" t="s">
        <v>135</v>
      </c>
      <c r="I3554" s="9">
        <v>68</v>
      </c>
      <c r="J3554" s="9">
        <v>19</v>
      </c>
      <c r="K3554" s="9">
        <v>0</v>
      </c>
      <c r="L3554" s="10">
        <v>0</v>
      </c>
      <c r="M3554" s="13" t="str">
        <f>IFERROR(TEXT(Table1[[#This Row],[Report Date]], "mmmm"),"")</f>
        <v>October</v>
      </c>
      <c r="N3554" s="13">
        <f>IFERROR(YEAR(Table1[[#This Row],[Report Date]]),"")</f>
        <v>2024</v>
      </c>
      <c r="O3554" s="13" t="str">
        <f ca="1">IF(Table1[[#This Row],[Report Date]]&gt;=TODAY()-6, "within week", "Older")</f>
        <v>Older</v>
      </c>
      <c r="P3554" s="37">
        <f>EOMONTH(Table1[[#This Row],[Report Date]], 0)</f>
        <v>45596</v>
      </c>
    </row>
    <row r="3555" spans="1:16" x14ac:dyDescent="0.25">
      <c r="A3555" s="9" t="s">
        <v>5</v>
      </c>
      <c r="B3555" s="10">
        <v>45566</v>
      </c>
      <c r="C3555" s="9" t="s">
        <v>115</v>
      </c>
      <c r="D3555" s="9">
        <v>2</v>
      </c>
      <c r="E3555" s="9" t="s">
        <v>20</v>
      </c>
      <c r="F3555" s="9">
        <v>274175</v>
      </c>
      <c r="G3555" s="9" t="s">
        <v>116</v>
      </c>
      <c r="H3555" s="9" t="s">
        <v>140</v>
      </c>
      <c r="I3555" s="9">
        <v>4</v>
      </c>
      <c r="J3555" s="9">
        <v>0</v>
      </c>
      <c r="K3555" s="9">
        <v>0</v>
      </c>
      <c r="L3555" s="10">
        <v>0</v>
      </c>
      <c r="M3555" s="13" t="str">
        <f>IFERROR(TEXT(Table1[[#This Row],[Report Date]], "mmmm"),"")</f>
        <v>October</v>
      </c>
      <c r="N3555" s="13">
        <f>IFERROR(YEAR(Table1[[#This Row],[Report Date]]),"")</f>
        <v>2024</v>
      </c>
      <c r="O3555" s="13" t="str">
        <f ca="1">IF(Table1[[#This Row],[Report Date]]&gt;=TODAY()-6, "within week", "Older")</f>
        <v>Older</v>
      </c>
      <c r="P3555" s="37">
        <f>EOMONTH(Table1[[#This Row],[Report Date]], 0)</f>
        <v>45596</v>
      </c>
    </row>
    <row r="3556" spans="1:16" x14ac:dyDescent="0.25">
      <c r="A3556" s="9" t="s">
        <v>2</v>
      </c>
      <c r="B3556" s="10">
        <v>45566</v>
      </c>
      <c r="C3556" s="9" t="s">
        <v>115</v>
      </c>
      <c r="D3556" s="9">
        <v>2</v>
      </c>
      <c r="E3556" s="9" t="s">
        <v>20</v>
      </c>
      <c r="F3556" s="9">
        <v>277778</v>
      </c>
      <c r="G3556" s="9" t="s">
        <v>126</v>
      </c>
      <c r="H3556" s="9" t="s">
        <v>130</v>
      </c>
      <c r="I3556" s="9">
        <v>1</v>
      </c>
      <c r="J3556" s="9">
        <v>0</v>
      </c>
      <c r="K3556" s="9">
        <v>0</v>
      </c>
      <c r="L3556" s="10">
        <v>0</v>
      </c>
      <c r="M3556" s="13" t="str">
        <f>IFERROR(TEXT(Table1[[#This Row],[Report Date]], "mmmm"),"")</f>
        <v>October</v>
      </c>
      <c r="N3556" s="13">
        <f>IFERROR(YEAR(Table1[[#This Row],[Report Date]]),"")</f>
        <v>2024</v>
      </c>
      <c r="O3556" s="13" t="str">
        <f ca="1">IF(Table1[[#This Row],[Report Date]]&gt;=TODAY()-6, "within week", "Older")</f>
        <v>Older</v>
      </c>
      <c r="P3556" s="37">
        <f>EOMONTH(Table1[[#This Row],[Report Date]], 0)</f>
        <v>45596</v>
      </c>
    </row>
    <row r="3557" spans="1:16" x14ac:dyDescent="0.25">
      <c r="A3557" s="9" t="s">
        <v>2</v>
      </c>
      <c r="B3557" s="10">
        <v>45566</v>
      </c>
      <c r="C3557" s="9" t="s">
        <v>115</v>
      </c>
      <c r="D3557" s="9">
        <v>2</v>
      </c>
      <c r="E3557" s="9" t="s">
        <v>20</v>
      </c>
      <c r="F3557" s="9">
        <v>789401</v>
      </c>
      <c r="G3557" s="9" t="s">
        <v>127</v>
      </c>
      <c r="H3557" s="9" t="s">
        <v>131</v>
      </c>
      <c r="I3557" s="9">
        <v>1</v>
      </c>
      <c r="J3557" s="9">
        <v>0</v>
      </c>
      <c r="K3557" s="9">
        <v>0</v>
      </c>
      <c r="L3557" s="10">
        <v>0</v>
      </c>
      <c r="M3557" s="13" t="str">
        <f>IFERROR(TEXT(Table1[[#This Row],[Report Date]], "mmmm"),"")</f>
        <v>October</v>
      </c>
      <c r="N3557" s="13">
        <f>IFERROR(YEAR(Table1[[#This Row],[Report Date]]),"")</f>
        <v>2024</v>
      </c>
      <c r="O3557" s="13" t="str">
        <f ca="1">IF(Table1[[#This Row],[Report Date]]&gt;=TODAY()-6, "within week", "Older")</f>
        <v>Older</v>
      </c>
      <c r="P3557" s="37">
        <f>EOMONTH(Table1[[#This Row],[Report Date]], 0)</f>
        <v>45596</v>
      </c>
    </row>
    <row r="3558" spans="1:16" x14ac:dyDescent="0.25">
      <c r="A3558" s="9" t="s">
        <v>16</v>
      </c>
      <c r="B3558" s="10">
        <v>45559</v>
      </c>
      <c r="C3558" s="9" t="s">
        <v>115</v>
      </c>
      <c r="D3558" s="9">
        <v>2</v>
      </c>
      <c r="E3558" s="9" t="s">
        <v>18</v>
      </c>
      <c r="F3558" s="9">
        <v>900070</v>
      </c>
      <c r="G3558" s="9" t="s">
        <v>123</v>
      </c>
      <c r="H3558" s="9" t="s">
        <v>139</v>
      </c>
      <c r="I3558" s="9">
        <v>40</v>
      </c>
      <c r="J3558" s="9">
        <v>39</v>
      </c>
      <c r="K3558" s="9">
        <v>0</v>
      </c>
      <c r="L3558" s="10">
        <v>0</v>
      </c>
      <c r="M3558" s="13" t="str">
        <f>IFERROR(TEXT(Table1[[#This Row],[Report Date]], "mmmm"),"")</f>
        <v>September</v>
      </c>
      <c r="N3558" s="13">
        <f>IFERROR(YEAR(Table1[[#This Row],[Report Date]]),"")</f>
        <v>2024</v>
      </c>
      <c r="O3558" s="13" t="str">
        <f ca="1">IF(Table1[[#This Row],[Report Date]]&gt;=TODAY()-6, "within week", "Older")</f>
        <v>Older</v>
      </c>
      <c r="P3558" s="37">
        <f>EOMONTH(Table1[[#This Row],[Report Date]], 0)</f>
        <v>45565</v>
      </c>
    </row>
    <row r="3559" spans="1:16" x14ac:dyDescent="0.25">
      <c r="A3559" s="9" t="s">
        <v>16</v>
      </c>
      <c r="B3559" s="10">
        <v>45559</v>
      </c>
      <c r="C3559" s="9" t="s">
        <v>115</v>
      </c>
      <c r="D3559" s="9">
        <v>2</v>
      </c>
      <c r="E3559" s="9" t="s">
        <v>18</v>
      </c>
      <c r="F3559" s="9">
        <v>421331</v>
      </c>
      <c r="G3559" s="9" t="s">
        <v>120</v>
      </c>
      <c r="H3559" s="9" t="s">
        <v>128</v>
      </c>
      <c r="I3559" s="9">
        <v>34</v>
      </c>
      <c r="J3559" s="9">
        <v>21</v>
      </c>
      <c r="K3559" s="9">
        <v>0</v>
      </c>
      <c r="L3559" s="10">
        <v>0</v>
      </c>
      <c r="M3559" s="13" t="str">
        <f>IFERROR(TEXT(Table1[[#This Row],[Report Date]], "mmmm"),"")</f>
        <v>September</v>
      </c>
      <c r="N3559" s="13">
        <f>IFERROR(YEAR(Table1[[#This Row],[Report Date]]),"")</f>
        <v>2024</v>
      </c>
      <c r="O3559" s="13" t="str">
        <f ca="1">IF(Table1[[#This Row],[Report Date]]&gt;=TODAY()-6, "within week", "Older")</f>
        <v>Older</v>
      </c>
      <c r="P3559" s="37">
        <f>EOMONTH(Table1[[#This Row],[Report Date]], 0)</f>
        <v>45565</v>
      </c>
    </row>
    <row r="3560" spans="1:16" x14ac:dyDescent="0.25">
      <c r="A3560" s="9" t="s">
        <v>15</v>
      </c>
      <c r="B3560" s="10">
        <v>45559</v>
      </c>
      <c r="C3560" s="9" t="s">
        <v>115</v>
      </c>
      <c r="D3560" s="9">
        <v>2</v>
      </c>
      <c r="E3560" s="9" t="s">
        <v>20</v>
      </c>
      <c r="F3560" s="9">
        <v>925096</v>
      </c>
      <c r="G3560" s="9" t="s">
        <v>122</v>
      </c>
      <c r="H3560" s="9" t="s">
        <v>130</v>
      </c>
      <c r="I3560" s="9">
        <v>1</v>
      </c>
      <c r="J3560" s="9">
        <v>0</v>
      </c>
      <c r="K3560" s="9">
        <v>0</v>
      </c>
      <c r="L3560" s="10">
        <v>0</v>
      </c>
      <c r="M3560" s="13" t="str">
        <f>IFERROR(TEXT(Table1[[#This Row],[Report Date]], "mmmm"),"")</f>
        <v>September</v>
      </c>
      <c r="N3560" s="13">
        <f>IFERROR(YEAR(Table1[[#This Row],[Report Date]]),"")</f>
        <v>2024</v>
      </c>
      <c r="O3560" s="13" t="str">
        <f ca="1">IF(Table1[[#This Row],[Report Date]]&gt;=TODAY()-6, "within week", "Older")</f>
        <v>Older</v>
      </c>
      <c r="P3560" s="37">
        <f>EOMONTH(Table1[[#This Row],[Report Date]], 0)</f>
        <v>45565</v>
      </c>
    </row>
    <row r="3561" spans="1:16" x14ac:dyDescent="0.25">
      <c r="A3561" s="9" t="s">
        <v>11</v>
      </c>
      <c r="B3561" s="10">
        <v>45559</v>
      </c>
      <c r="C3561" s="9" t="s">
        <v>115</v>
      </c>
      <c r="D3561" s="9">
        <v>2</v>
      </c>
      <c r="E3561" s="9" t="s">
        <v>20</v>
      </c>
      <c r="F3561" s="9">
        <v>837018</v>
      </c>
      <c r="G3561" s="9" t="s">
        <v>118</v>
      </c>
      <c r="H3561" s="9" t="s">
        <v>138</v>
      </c>
      <c r="I3561" s="9">
        <v>1</v>
      </c>
      <c r="J3561" s="9">
        <v>0</v>
      </c>
      <c r="K3561" s="9">
        <v>0</v>
      </c>
      <c r="L3561" s="10">
        <v>0</v>
      </c>
      <c r="M3561" s="13" t="str">
        <f>IFERROR(TEXT(Table1[[#This Row],[Report Date]], "mmmm"),"")</f>
        <v>September</v>
      </c>
      <c r="N3561" s="13">
        <f>IFERROR(YEAR(Table1[[#This Row],[Report Date]]),"")</f>
        <v>2024</v>
      </c>
      <c r="O3561" s="13" t="str">
        <f ca="1">IF(Table1[[#This Row],[Report Date]]&gt;=TODAY()-6, "within week", "Older")</f>
        <v>Older</v>
      </c>
      <c r="P3561" s="37">
        <f>EOMONTH(Table1[[#This Row],[Report Date]], 0)</f>
        <v>45565</v>
      </c>
    </row>
    <row r="3562" spans="1:16" x14ac:dyDescent="0.25">
      <c r="A3562" s="9" t="s">
        <v>11</v>
      </c>
      <c r="B3562" s="10">
        <v>45559</v>
      </c>
      <c r="C3562" s="9" t="s">
        <v>115</v>
      </c>
      <c r="D3562" s="9">
        <v>2</v>
      </c>
      <c r="E3562" s="9" t="s">
        <v>18</v>
      </c>
      <c r="F3562" s="9">
        <v>345504</v>
      </c>
      <c r="G3562" s="9" t="s">
        <v>121</v>
      </c>
      <c r="H3562" s="9" t="s">
        <v>141</v>
      </c>
      <c r="I3562" s="9">
        <v>162</v>
      </c>
      <c r="J3562" s="9">
        <v>25</v>
      </c>
      <c r="K3562" s="9">
        <v>0</v>
      </c>
      <c r="L3562" s="10">
        <v>0</v>
      </c>
      <c r="M3562" s="13" t="str">
        <f>IFERROR(TEXT(Table1[[#This Row],[Report Date]], "mmmm"),"")</f>
        <v>September</v>
      </c>
      <c r="N3562" s="13">
        <f>IFERROR(YEAR(Table1[[#This Row],[Report Date]]),"")</f>
        <v>2024</v>
      </c>
      <c r="O3562" s="13" t="str">
        <f ca="1">IF(Table1[[#This Row],[Report Date]]&gt;=TODAY()-6, "within week", "Older")</f>
        <v>Older</v>
      </c>
      <c r="P3562" s="37">
        <f>EOMONTH(Table1[[#This Row],[Report Date]], 0)</f>
        <v>45565</v>
      </c>
    </row>
    <row r="3563" spans="1:16" x14ac:dyDescent="0.25">
      <c r="A3563" s="9" t="s">
        <v>11</v>
      </c>
      <c r="B3563" s="10">
        <v>45559</v>
      </c>
      <c r="C3563" s="9" t="s">
        <v>115</v>
      </c>
      <c r="D3563" s="9">
        <v>2</v>
      </c>
      <c r="E3563" s="9" t="s">
        <v>18</v>
      </c>
      <c r="F3563" s="9">
        <v>445815</v>
      </c>
      <c r="G3563" s="9" t="s">
        <v>123</v>
      </c>
      <c r="H3563" s="9" t="s">
        <v>135</v>
      </c>
      <c r="I3563" s="9">
        <v>25</v>
      </c>
      <c r="J3563" s="9">
        <v>15</v>
      </c>
      <c r="K3563" s="9">
        <v>0</v>
      </c>
      <c r="L3563" s="10">
        <v>0</v>
      </c>
      <c r="M3563" s="13" t="str">
        <f>IFERROR(TEXT(Table1[[#This Row],[Report Date]], "mmmm"),"")</f>
        <v>September</v>
      </c>
      <c r="N3563" s="13">
        <f>IFERROR(YEAR(Table1[[#This Row],[Report Date]]),"")</f>
        <v>2024</v>
      </c>
      <c r="O3563" s="13" t="str">
        <f ca="1">IF(Table1[[#This Row],[Report Date]]&gt;=TODAY()-6, "within week", "Older")</f>
        <v>Older</v>
      </c>
      <c r="P3563" s="37">
        <f>EOMONTH(Table1[[#This Row],[Report Date]], 0)</f>
        <v>45565</v>
      </c>
    </row>
    <row r="3564" spans="1:16" x14ac:dyDescent="0.25">
      <c r="A3564" s="9" t="s">
        <v>11</v>
      </c>
      <c r="B3564" s="10">
        <v>45559</v>
      </c>
      <c r="C3564" s="9" t="s">
        <v>115</v>
      </c>
      <c r="D3564" s="9">
        <v>2</v>
      </c>
      <c r="E3564" s="9" t="s">
        <v>18</v>
      </c>
      <c r="F3564" s="9">
        <v>537282</v>
      </c>
      <c r="G3564" s="9" t="s">
        <v>126</v>
      </c>
      <c r="H3564" s="9" t="s">
        <v>138</v>
      </c>
      <c r="I3564" s="9">
        <v>75</v>
      </c>
      <c r="J3564" s="9">
        <v>17</v>
      </c>
      <c r="K3564" s="9">
        <v>0</v>
      </c>
      <c r="L3564" s="10">
        <v>0</v>
      </c>
      <c r="M3564" s="13" t="str">
        <f>IFERROR(TEXT(Table1[[#This Row],[Report Date]], "mmmm"),"")</f>
        <v>September</v>
      </c>
      <c r="N3564" s="13">
        <f>IFERROR(YEAR(Table1[[#This Row],[Report Date]]),"")</f>
        <v>2024</v>
      </c>
      <c r="O3564" s="13" t="str">
        <f ca="1">IF(Table1[[#This Row],[Report Date]]&gt;=TODAY()-6, "within week", "Older")</f>
        <v>Older</v>
      </c>
      <c r="P3564" s="37">
        <f>EOMONTH(Table1[[#This Row],[Report Date]], 0)</f>
        <v>45565</v>
      </c>
    </row>
    <row r="3565" spans="1:16" x14ac:dyDescent="0.25">
      <c r="A3565" s="9" t="s">
        <v>6</v>
      </c>
      <c r="B3565" s="10">
        <v>45559</v>
      </c>
      <c r="C3565" s="9" t="s">
        <v>115</v>
      </c>
      <c r="D3565" s="9">
        <v>2</v>
      </c>
      <c r="E3565" s="9" t="s">
        <v>20</v>
      </c>
      <c r="F3565" s="9">
        <v>201023</v>
      </c>
      <c r="G3565" s="9" t="s">
        <v>126</v>
      </c>
      <c r="H3565" s="9" t="s">
        <v>130</v>
      </c>
      <c r="I3565" s="9">
        <v>4</v>
      </c>
      <c r="J3565" s="9">
        <v>0</v>
      </c>
      <c r="K3565" s="9">
        <v>0</v>
      </c>
      <c r="L3565" s="10">
        <v>0</v>
      </c>
      <c r="M3565" s="13" t="str">
        <f>IFERROR(TEXT(Table1[[#This Row],[Report Date]], "mmmm"),"")</f>
        <v>September</v>
      </c>
      <c r="N3565" s="13">
        <f>IFERROR(YEAR(Table1[[#This Row],[Report Date]]),"")</f>
        <v>2024</v>
      </c>
      <c r="O3565" s="13" t="str">
        <f ca="1">IF(Table1[[#This Row],[Report Date]]&gt;=TODAY()-6, "within week", "Older")</f>
        <v>Older</v>
      </c>
      <c r="P3565" s="37">
        <f>EOMONTH(Table1[[#This Row],[Report Date]], 0)</f>
        <v>45565</v>
      </c>
    </row>
    <row r="3566" spans="1:16" x14ac:dyDescent="0.25">
      <c r="A3566" s="9" t="s">
        <v>4</v>
      </c>
      <c r="B3566" s="10">
        <v>45559</v>
      </c>
      <c r="C3566" s="9" t="s">
        <v>115</v>
      </c>
      <c r="D3566" s="9">
        <v>2</v>
      </c>
      <c r="E3566" s="9" t="s">
        <v>18</v>
      </c>
      <c r="F3566" s="9">
        <v>345012</v>
      </c>
      <c r="G3566" s="9" t="s">
        <v>123</v>
      </c>
      <c r="H3566" s="9" t="s">
        <v>139</v>
      </c>
      <c r="I3566" s="9">
        <v>20</v>
      </c>
      <c r="J3566" s="9">
        <v>15</v>
      </c>
      <c r="K3566" s="9">
        <v>0</v>
      </c>
      <c r="L3566" s="10">
        <v>0</v>
      </c>
      <c r="M3566" s="13" t="str">
        <f>IFERROR(TEXT(Table1[[#This Row],[Report Date]], "mmmm"),"")</f>
        <v>September</v>
      </c>
      <c r="N3566" s="13">
        <f>IFERROR(YEAR(Table1[[#This Row],[Report Date]]),"")</f>
        <v>2024</v>
      </c>
      <c r="O3566" s="13" t="str">
        <f ca="1">IF(Table1[[#This Row],[Report Date]]&gt;=TODAY()-6, "within week", "Older")</f>
        <v>Older</v>
      </c>
      <c r="P3566" s="37">
        <f>EOMONTH(Table1[[#This Row],[Report Date]], 0)</f>
        <v>45565</v>
      </c>
    </row>
    <row r="3567" spans="1:16" x14ac:dyDescent="0.25">
      <c r="A3567" s="9" t="s">
        <v>11</v>
      </c>
      <c r="B3567" s="10">
        <v>45552</v>
      </c>
      <c r="C3567" s="9" t="s">
        <v>115</v>
      </c>
      <c r="D3567" s="9">
        <v>2</v>
      </c>
      <c r="E3567" s="9" t="s">
        <v>18</v>
      </c>
      <c r="F3567" s="9">
        <v>398385</v>
      </c>
      <c r="G3567" s="9" t="s">
        <v>116</v>
      </c>
      <c r="H3567" s="9" t="s">
        <v>132</v>
      </c>
      <c r="I3567" s="9">
        <v>77</v>
      </c>
      <c r="J3567" s="9">
        <v>33</v>
      </c>
      <c r="K3567" s="9">
        <v>0</v>
      </c>
      <c r="L3567" s="10">
        <v>0</v>
      </c>
      <c r="M3567" s="13" t="str">
        <f>IFERROR(TEXT(Table1[[#This Row],[Report Date]], "mmmm"),"")</f>
        <v>September</v>
      </c>
      <c r="N3567" s="13">
        <f>IFERROR(YEAR(Table1[[#This Row],[Report Date]]),"")</f>
        <v>2024</v>
      </c>
      <c r="O3567" s="13" t="str">
        <f ca="1">IF(Table1[[#This Row],[Report Date]]&gt;=TODAY()-6, "within week", "Older")</f>
        <v>Older</v>
      </c>
      <c r="P3567" s="37">
        <f>EOMONTH(Table1[[#This Row],[Report Date]], 0)</f>
        <v>45565</v>
      </c>
    </row>
    <row r="3568" spans="1:16" x14ac:dyDescent="0.25">
      <c r="A3568" s="9" t="s">
        <v>4</v>
      </c>
      <c r="B3568" s="10">
        <v>45552</v>
      </c>
      <c r="C3568" s="9" t="s">
        <v>115</v>
      </c>
      <c r="D3568" s="9">
        <v>2</v>
      </c>
      <c r="E3568" s="9" t="s">
        <v>18</v>
      </c>
      <c r="F3568" s="9">
        <v>182643</v>
      </c>
      <c r="G3568" s="9" t="s">
        <v>119</v>
      </c>
      <c r="H3568" s="9" t="s">
        <v>147</v>
      </c>
      <c r="I3568" s="9">
        <v>111</v>
      </c>
      <c r="J3568" s="9">
        <v>26</v>
      </c>
      <c r="K3568" s="9">
        <v>0</v>
      </c>
      <c r="L3568" s="10">
        <v>0</v>
      </c>
      <c r="M3568" s="13" t="str">
        <f>IFERROR(TEXT(Table1[[#This Row],[Report Date]], "mmmm"),"")</f>
        <v>September</v>
      </c>
      <c r="N3568" s="13">
        <f>IFERROR(YEAR(Table1[[#This Row],[Report Date]]),"")</f>
        <v>2024</v>
      </c>
      <c r="O3568" s="13" t="str">
        <f ca="1">IF(Table1[[#This Row],[Report Date]]&gt;=TODAY()-6, "within week", "Older")</f>
        <v>Older</v>
      </c>
      <c r="P3568" s="37">
        <f>EOMONTH(Table1[[#This Row],[Report Date]], 0)</f>
        <v>45565</v>
      </c>
    </row>
    <row r="3569" spans="1:16" x14ac:dyDescent="0.25">
      <c r="A3569" s="9" t="s">
        <v>4</v>
      </c>
      <c r="B3569" s="10">
        <v>45552</v>
      </c>
      <c r="C3569" s="9" t="s">
        <v>115</v>
      </c>
      <c r="D3569" s="9">
        <v>2</v>
      </c>
      <c r="E3569" s="9" t="s">
        <v>18</v>
      </c>
      <c r="F3569" s="9">
        <v>179192</v>
      </c>
      <c r="G3569" s="9" t="s">
        <v>120</v>
      </c>
      <c r="H3569" s="9" t="s">
        <v>128</v>
      </c>
      <c r="I3569" s="9">
        <v>125</v>
      </c>
      <c r="J3569" s="9">
        <v>19</v>
      </c>
      <c r="K3569" s="9">
        <v>0</v>
      </c>
      <c r="L3569" s="10">
        <v>0</v>
      </c>
      <c r="M3569" s="13" t="str">
        <f>IFERROR(TEXT(Table1[[#This Row],[Report Date]], "mmmm"),"")</f>
        <v>September</v>
      </c>
      <c r="N3569" s="13">
        <f>IFERROR(YEAR(Table1[[#This Row],[Report Date]]),"")</f>
        <v>2024</v>
      </c>
      <c r="O3569" s="13" t="str">
        <f ca="1">IF(Table1[[#This Row],[Report Date]]&gt;=TODAY()-6, "within week", "Older")</f>
        <v>Older</v>
      </c>
      <c r="P3569" s="37">
        <f>EOMONTH(Table1[[#This Row],[Report Date]], 0)</f>
        <v>45565</v>
      </c>
    </row>
    <row r="3570" spans="1:16" x14ac:dyDescent="0.25">
      <c r="A3570" s="9" t="s">
        <v>148</v>
      </c>
      <c r="B3570" s="10" t="s">
        <v>148</v>
      </c>
      <c r="C3570" s="9" t="s">
        <v>115</v>
      </c>
      <c r="D3570" s="9">
        <v>2</v>
      </c>
      <c r="E3570" s="9" t="s">
        <v>148</v>
      </c>
      <c r="F3570" s="9">
        <v>821474</v>
      </c>
      <c r="G3570" s="9" t="s">
        <v>116</v>
      </c>
      <c r="H3570" s="9" t="s">
        <v>140</v>
      </c>
      <c r="I3570" s="9" t="s">
        <v>148</v>
      </c>
      <c r="J3570" s="9" t="s">
        <v>148</v>
      </c>
      <c r="K3570" s="9" t="s">
        <v>148</v>
      </c>
      <c r="L3570" s="10" t="s">
        <v>148</v>
      </c>
      <c r="M3570" s="13" t="str">
        <f>IFERROR(TEXT(Table1[[#This Row],[Report Date]], "mmmm"),"")</f>
        <v/>
      </c>
      <c r="N3570" s="13" t="str">
        <f>IFERROR(YEAR(Table1[[#This Row],[Report Date]]),"")</f>
        <v/>
      </c>
      <c r="O3570" s="13" t="str">
        <f ca="1">IF(Table1[[#This Row],[Report Date]]&gt;=TODAY()-6, "within week", "Older")</f>
        <v>within week</v>
      </c>
      <c r="P3570" s="37" t="e">
        <f>EOMONTH(Table1[[#This Row],[Report Date]], 0)</f>
        <v>#VALUE!</v>
      </c>
    </row>
    <row r="3571" spans="1:16" x14ac:dyDescent="0.25">
      <c r="A3571" s="9" t="s">
        <v>148</v>
      </c>
      <c r="B3571" s="10" t="s">
        <v>148</v>
      </c>
      <c r="C3571" s="9" t="s">
        <v>115</v>
      </c>
      <c r="D3571" s="9">
        <v>2</v>
      </c>
      <c r="E3571" s="9" t="s">
        <v>148</v>
      </c>
      <c r="F3571" s="9">
        <v>305537</v>
      </c>
      <c r="G3571" s="9" t="s">
        <v>119</v>
      </c>
      <c r="H3571" s="9" t="s">
        <v>143</v>
      </c>
      <c r="I3571" s="9" t="s">
        <v>148</v>
      </c>
      <c r="J3571" s="9" t="s">
        <v>148</v>
      </c>
      <c r="K3571" s="9" t="s">
        <v>148</v>
      </c>
      <c r="L3571" s="10" t="s">
        <v>148</v>
      </c>
      <c r="M3571" s="13" t="str">
        <f>IFERROR(TEXT(Table1[[#This Row],[Report Date]], "mmmm"),"")</f>
        <v/>
      </c>
      <c r="N3571" s="13" t="str">
        <f>IFERROR(YEAR(Table1[[#This Row],[Report Date]]),"")</f>
        <v/>
      </c>
      <c r="O3571" s="13" t="str">
        <f ca="1">IF(Table1[[#This Row],[Report Date]]&gt;=TODAY()-6, "within week", "Older")</f>
        <v>within week</v>
      </c>
      <c r="P3571" s="37" t="e">
        <f>EOMONTH(Table1[[#This Row],[Report Date]], 0)</f>
        <v>#VALUE!</v>
      </c>
    </row>
    <row r="3572" spans="1:16" x14ac:dyDescent="0.25">
      <c r="A3572" s="9" t="s">
        <v>148</v>
      </c>
      <c r="B3572" s="10" t="s">
        <v>148</v>
      </c>
      <c r="C3572" s="9" t="s">
        <v>115</v>
      </c>
      <c r="D3572" s="9">
        <v>2</v>
      </c>
      <c r="E3572" s="9" t="s">
        <v>148</v>
      </c>
      <c r="F3572" s="9">
        <v>774257</v>
      </c>
      <c r="G3572" s="9" t="s">
        <v>122</v>
      </c>
      <c r="H3572" s="9" t="s">
        <v>146</v>
      </c>
      <c r="I3572" s="9" t="s">
        <v>148</v>
      </c>
      <c r="J3572" s="9" t="s">
        <v>148</v>
      </c>
      <c r="K3572" s="9" t="s">
        <v>148</v>
      </c>
      <c r="L3572" s="10" t="s">
        <v>148</v>
      </c>
      <c r="M3572" s="13" t="str">
        <f>IFERROR(TEXT(Table1[[#This Row],[Report Date]], "mmmm"),"")</f>
        <v/>
      </c>
      <c r="N3572" s="13" t="str">
        <f>IFERROR(YEAR(Table1[[#This Row],[Report Date]]),"")</f>
        <v/>
      </c>
      <c r="O3572" s="13" t="str">
        <f ca="1">IF(Table1[[#This Row],[Report Date]]&gt;=TODAY()-6, "within week", "Older")</f>
        <v>within week</v>
      </c>
      <c r="P3572" s="37" t="e">
        <f>EOMONTH(Table1[[#This Row],[Report Date]], 0)</f>
        <v>#VALUE!</v>
      </c>
    </row>
    <row r="3573" spans="1:16" x14ac:dyDescent="0.25">
      <c r="A3573" s="9" t="s">
        <v>148</v>
      </c>
      <c r="B3573" s="10" t="s">
        <v>148</v>
      </c>
      <c r="C3573" s="9" t="s">
        <v>115</v>
      </c>
      <c r="D3573" s="9">
        <v>2</v>
      </c>
      <c r="E3573" s="9" t="s">
        <v>148</v>
      </c>
      <c r="F3573" s="9">
        <v>658760</v>
      </c>
      <c r="G3573" s="9" t="s">
        <v>127</v>
      </c>
      <c r="H3573" s="9" t="s">
        <v>143</v>
      </c>
      <c r="I3573" s="9" t="s">
        <v>148</v>
      </c>
      <c r="J3573" s="9" t="s">
        <v>148</v>
      </c>
      <c r="K3573" s="9" t="s">
        <v>148</v>
      </c>
      <c r="L3573" s="10" t="s">
        <v>148</v>
      </c>
      <c r="M3573" s="13" t="str">
        <f>IFERROR(TEXT(Table1[[#This Row],[Report Date]], "mmmm"),"")</f>
        <v/>
      </c>
      <c r="N3573" s="13" t="str">
        <f>IFERROR(YEAR(Table1[[#This Row],[Report Date]]),"")</f>
        <v/>
      </c>
      <c r="O3573" s="13" t="str">
        <f ca="1">IF(Table1[[#This Row],[Report Date]]&gt;=TODAY()-6, "within week", "Older")</f>
        <v>within week</v>
      </c>
      <c r="P3573" s="37" t="e">
        <f>EOMONTH(Table1[[#This Row],[Report Date]], 0)</f>
        <v>#VALUE!</v>
      </c>
    </row>
    <row r="3574" spans="1:16" x14ac:dyDescent="0.25">
      <c r="A3574" s="9" t="s">
        <v>148</v>
      </c>
      <c r="B3574" s="10" t="s">
        <v>148</v>
      </c>
      <c r="C3574" s="9" t="s">
        <v>115</v>
      </c>
      <c r="D3574" s="9">
        <v>2</v>
      </c>
      <c r="E3574" s="9" t="s">
        <v>148</v>
      </c>
      <c r="F3574" s="9">
        <v>396763</v>
      </c>
      <c r="G3574" s="9" t="s">
        <v>116</v>
      </c>
      <c r="H3574" s="9" t="s">
        <v>144</v>
      </c>
      <c r="I3574" s="9" t="s">
        <v>148</v>
      </c>
      <c r="J3574" s="9" t="s">
        <v>148</v>
      </c>
      <c r="K3574" s="9" t="s">
        <v>148</v>
      </c>
      <c r="L3574" s="10" t="s">
        <v>148</v>
      </c>
      <c r="M3574" s="13" t="str">
        <f>IFERROR(TEXT(Table1[[#This Row],[Report Date]], "mmmm"),"")</f>
        <v/>
      </c>
      <c r="N3574" s="13" t="str">
        <f>IFERROR(YEAR(Table1[[#This Row],[Report Date]]),"")</f>
        <v/>
      </c>
      <c r="O3574" s="13" t="str">
        <f ca="1">IF(Table1[[#This Row],[Report Date]]&gt;=TODAY()-6, "within week", "Older")</f>
        <v>within week</v>
      </c>
      <c r="P3574" s="37" t="e">
        <f>EOMONTH(Table1[[#This Row],[Report Date]], 0)</f>
        <v>#VALUE!</v>
      </c>
    </row>
    <row r="3575" spans="1:16" x14ac:dyDescent="0.25">
      <c r="A3575" s="9" t="s">
        <v>148</v>
      </c>
      <c r="B3575" s="10" t="s">
        <v>148</v>
      </c>
      <c r="C3575" s="9" t="s">
        <v>115</v>
      </c>
      <c r="D3575" s="9">
        <v>2</v>
      </c>
      <c r="E3575" s="9" t="s">
        <v>148</v>
      </c>
      <c r="F3575" s="9">
        <v>736228</v>
      </c>
      <c r="G3575" s="9" t="s">
        <v>125</v>
      </c>
      <c r="H3575" s="9" t="s">
        <v>133</v>
      </c>
      <c r="I3575" s="9" t="s">
        <v>148</v>
      </c>
      <c r="J3575" s="9" t="s">
        <v>148</v>
      </c>
      <c r="K3575" s="9" t="s">
        <v>148</v>
      </c>
      <c r="L3575" s="10" t="s">
        <v>148</v>
      </c>
      <c r="M3575" s="13" t="str">
        <f>IFERROR(TEXT(Table1[[#This Row],[Report Date]], "mmmm"),"")</f>
        <v/>
      </c>
      <c r="N3575" s="13" t="str">
        <f>IFERROR(YEAR(Table1[[#This Row],[Report Date]]),"")</f>
        <v/>
      </c>
      <c r="O3575" s="13" t="str">
        <f ca="1">IF(Table1[[#This Row],[Report Date]]&gt;=TODAY()-6, "within week", "Older")</f>
        <v>within week</v>
      </c>
      <c r="P3575" s="37" t="e">
        <f>EOMONTH(Table1[[#This Row],[Report Date]], 0)</f>
        <v>#VALUE!</v>
      </c>
    </row>
    <row r="3576" spans="1:16" x14ac:dyDescent="0.25">
      <c r="A3576" s="9" t="s">
        <v>148</v>
      </c>
      <c r="B3576" s="10" t="s">
        <v>148</v>
      </c>
      <c r="C3576" s="9" t="s">
        <v>115</v>
      </c>
      <c r="D3576" s="9">
        <v>2</v>
      </c>
      <c r="E3576" s="9" t="s">
        <v>148</v>
      </c>
      <c r="F3576" s="9">
        <v>553449</v>
      </c>
      <c r="G3576" s="9" t="s">
        <v>116</v>
      </c>
      <c r="H3576" s="9" t="s">
        <v>128</v>
      </c>
      <c r="I3576" s="9" t="s">
        <v>148</v>
      </c>
      <c r="J3576" s="9" t="s">
        <v>148</v>
      </c>
      <c r="K3576" s="9" t="s">
        <v>148</v>
      </c>
      <c r="L3576" s="10" t="s">
        <v>148</v>
      </c>
      <c r="M3576" s="13" t="str">
        <f>IFERROR(TEXT(Table1[[#This Row],[Report Date]], "mmmm"),"")</f>
        <v/>
      </c>
      <c r="N3576" s="13" t="str">
        <f>IFERROR(YEAR(Table1[[#This Row],[Report Date]]),"")</f>
        <v/>
      </c>
      <c r="O3576" s="13" t="str">
        <f ca="1">IF(Table1[[#This Row],[Report Date]]&gt;=TODAY()-6, "within week", "Older")</f>
        <v>within week</v>
      </c>
      <c r="P3576" s="37" t="e">
        <f>EOMONTH(Table1[[#This Row],[Report Date]], 0)</f>
        <v>#VALUE!</v>
      </c>
    </row>
    <row r="3577" spans="1:16" x14ac:dyDescent="0.25">
      <c r="A3577" s="9" t="s">
        <v>148</v>
      </c>
      <c r="B3577" s="10" t="s">
        <v>148</v>
      </c>
      <c r="C3577" s="9" t="s">
        <v>115</v>
      </c>
      <c r="D3577" s="9">
        <v>2</v>
      </c>
      <c r="E3577" s="9" t="s">
        <v>148</v>
      </c>
      <c r="F3577" s="9">
        <v>616415</v>
      </c>
      <c r="G3577" s="9" t="s">
        <v>126</v>
      </c>
      <c r="H3577" s="9" t="s">
        <v>138</v>
      </c>
      <c r="I3577" s="9" t="s">
        <v>148</v>
      </c>
      <c r="J3577" s="9" t="s">
        <v>148</v>
      </c>
      <c r="K3577" s="9" t="s">
        <v>148</v>
      </c>
      <c r="L3577" s="10" t="s">
        <v>148</v>
      </c>
      <c r="M3577" s="13" t="str">
        <f>IFERROR(TEXT(Table1[[#This Row],[Report Date]], "mmmm"),"")</f>
        <v/>
      </c>
      <c r="N3577" s="13" t="str">
        <f>IFERROR(YEAR(Table1[[#This Row],[Report Date]]),"")</f>
        <v/>
      </c>
      <c r="O3577" s="13" t="str">
        <f ca="1">IF(Table1[[#This Row],[Report Date]]&gt;=TODAY()-6, "within week", "Older")</f>
        <v>within week</v>
      </c>
      <c r="P3577" s="37" t="e">
        <f>EOMONTH(Table1[[#This Row],[Report Date]], 0)</f>
        <v>#VALUE!</v>
      </c>
    </row>
    <row r="3578" spans="1:16" x14ac:dyDescent="0.25">
      <c r="A3578" s="9" t="s">
        <v>148</v>
      </c>
      <c r="B3578" s="10" t="s">
        <v>148</v>
      </c>
      <c r="C3578" s="9" t="s">
        <v>115</v>
      </c>
      <c r="D3578" s="9">
        <v>2</v>
      </c>
      <c r="E3578" s="9" t="s">
        <v>148</v>
      </c>
      <c r="F3578" s="9">
        <v>609904</v>
      </c>
      <c r="G3578" s="9" t="s">
        <v>118</v>
      </c>
      <c r="H3578" s="9" t="s">
        <v>134</v>
      </c>
      <c r="I3578" s="9" t="s">
        <v>148</v>
      </c>
      <c r="J3578" s="9" t="s">
        <v>148</v>
      </c>
      <c r="K3578" s="9" t="s">
        <v>148</v>
      </c>
      <c r="L3578" s="10" t="s">
        <v>148</v>
      </c>
      <c r="M3578" s="13" t="str">
        <f>IFERROR(TEXT(Table1[[#This Row],[Report Date]], "mmmm"),"")</f>
        <v/>
      </c>
      <c r="N3578" s="13" t="str">
        <f>IFERROR(YEAR(Table1[[#This Row],[Report Date]]),"")</f>
        <v/>
      </c>
      <c r="O3578" s="13" t="str">
        <f ca="1">IF(Table1[[#This Row],[Report Date]]&gt;=TODAY()-6, "within week", "Older")</f>
        <v>within week</v>
      </c>
      <c r="P3578" s="37" t="e">
        <f>EOMONTH(Table1[[#This Row],[Report Date]], 0)</f>
        <v>#VALUE!</v>
      </c>
    </row>
    <row r="3579" spans="1:16" x14ac:dyDescent="0.25">
      <c r="A3579" s="9" t="s">
        <v>148</v>
      </c>
      <c r="B3579" s="10" t="s">
        <v>148</v>
      </c>
      <c r="C3579" s="9" t="s">
        <v>115</v>
      </c>
      <c r="D3579" s="9">
        <v>2</v>
      </c>
      <c r="E3579" s="9" t="s">
        <v>148</v>
      </c>
      <c r="F3579" s="9">
        <v>841954</v>
      </c>
      <c r="G3579" s="9" t="s">
        <v>127</v>
      </c>
      <c r="H3579" s="9" t="s">
        <v>143</v>
      </c>
      <c r="I3579" s="9" t="s">
        <v>148</v>
      </c>
      <c r="J3579" s="9" t="s">
        <v>148</v>
      </c>
      <c r="K3579" s="9" t="s">
        <v>148</v>
      </c>
      <c r="L3579" s="10" t="s">
        <v>148</v>
      </c>
      <c r="M3579" s="13" t="str">
        <f>IFERROR(TEXT(Table1[[#This Row],[Report Date]], "mmmm"),"")</f>
        <v/>
      </c>
      <c r="N3579" s="13" t="str">
        <f>IFERROR(YEAR(Table1[[#This Row],[Report Date]]),"")</f>
        <v/>
      </c>
      <c r="O3579" s="13" t="str">
        <f ca="1">IF(Table1[[#This Row],[Report Date]]&gt;=TODAY()-6, "within week", "Older")</f>
        <v>within week</v>
      </c>
      <c r="P3579" s="37" t="e">
        <f>EOMONTH(Table1[[#This Row],[Report Date]], 0)</f>
        <v>#VALUE!</v>
      </c>
    </row>
    <row r="3580" spans="1:16" x14ac:dyDescent="0.25">
      <c r="A3580" s="9" t="s">
        <v>148</v>
      </c>
      <c r="B3580" s="10" t="s">
        <v>148</v>
      </c>
      <c r="C3580" s="9" t="s">
        <v>115</v>
      </c>
      <c r="D3580" s="9">
        <v>2</v>
      </c>
      <c r="E3580" s="9" t="s">
        <v>148</v>
      </c>
      <c r="F3580" s="9">
        <v>832414</v>
      </c>
      <c r="G3580" s="9" t="s">
        <v>126</v>
      </c>
      <c r="H3580" s="9" t="s">
        <v>138</v>
      </c>
      <c r="I3580" s="9" t="s">
        <v>148</v>
      </c>
      <c r="J3580" s="9" t="s">
        <v>148</v>
      </c>
      <c r="K3580" s="9" t="s">
        <v>148</v>
      </c>
      <c r="L3580" s="10" t="s">
        <v>148</v>
      </c>
      <c r="M3580" s="13" t="str">
        <f>IFERROR(TEXT(Table1[[#This Row],[Report Date]], "mmmm"),"")</f>
        <v/>
      </c>
      <c r="N3580" s="13" t="str">
        <f>IFERROR(YEAR(Table1[[#This Row],[Report Date]]),"")</f>
        <v/>
      </c>
      <c r="O3580" s="13" t="str">
        <f ca="1">IF(Table1[[#This Row],[Report Date]]&gt;=TODAY()-6, "within week", "Older")</f>
        <v>within week</v>
      </c>
      <c r="P3580" s="37" t="e">
        <f>EOMONTH(Table1[[#This Row],[Report Date]], 0)</f>
        <v>#VALUE!</v>
      </c>
    </row>
    <row r="3581" spans="1:16" x14ac:dyDescent="0.25">
      <c r="A3581" s="9" t="s">
        <v>148</v>
      </c>
      <c r="B3581" s="10" t="s">
        <v>148</v>
      </c>
      <c r="C3581" s="9" t="s">
        <v>115</v>
      </c>
      <c r="D3581" s="9">
        <v>2</v>
      </c>
      <c r="E3581" s="9" t="s">
        <v>148</v>
      </c>
      <c r="F3581" s="9">
        <v>231528</v>
      </c>
      <c r="G3581" s="9" t="s">
        <v>124</v>
      </c>
      <c r="H3581" s="9" t="s">
        <v>128</v>
      </c>
      <c r="I3581" s="9" t="s">
        <v>148</v>
      </c>
      <c r="J3581" s="9" t="s">
        <v>148</v>
      </c>
      <c r="K3581" s="9" t="s">
        <v>148</v>
      </c>
      <c r="L3581" s="10" t="s">
        <v>148</v>
      </c>
      <c r="M3581" s="13" t="str">
        <f>IFERROR(TEXT(Table1[[#This Row],[Report Date]], "mmmm"),"")</f>
        <v/>
      </c>
      <c r="N3581" s="13" t="str">
        <f>IFERROR(YEAR(Table1[[#This Row],[Report Date]]),"")</f>
        <v/>
      </c>
      <c r="O3581" s="13" t="str">
        <f ca="1">IF(Table1[[#This Row],[Report Date]]&gt;=TODAY()-6, "within week", "Older")</f>
        <v>within week</v>
      </c>
      <c r="P3581" s="37" t="e">
        <f>EOMONTH(Table1[[#This Row],[Report Date]], 0)</f>
        <v>#VALUE!</v>
      </c>
    </row>
    <row r="3582" spans="1:16" x14ac:dyDescent="0.25">
      <c r="A3582" s="9" t="s">
        <v>148</v>
      </c>
      <c r="B3582" s="10" t="s">
        <v>148</v>
      </c>
      <c r="C3582" s="9" t="s">
        <v>115</v>
      </c>
      <c r="D3582" s="9">
        <v>2</v>
      </c>
      <c r="E3582" s="9" t="s">
        <v>148</v>
      </c>
      <c r="F3582" s="9">
        <v>601841</v>
      </c>
      <c r="G3582" s="9" t="s">
        <v>117</v>
      </c>
      <c r="H3582" s="9" t="s">
        <v>145</v>
      </c>
      <c r="I3582" s="9" t="s">
        <v>148</v>
      </c>
      <c r="J3582" s="9" t="s">
        <v>148</v>
      </c>
      <c r="K3582" s="9" t="s">
        <v>148</v>
      </c>
      <c r="L3582" s="10" t="s">
        <v>148</v>
      </c>
      <c r="M3582" s="13" t="str">
        <f>IFERROR(TEXT(Table1[[#This Row],[Report Date]], "mmmm"),"")</f>
        <v/>
      </c>
      <c r="N3582" s="13" t="str">
        <f>IFERROR(YEAR(Table1[[#This Row],[Report Date]]),"")</f>
        <v/>
      </c>
      <c r="O3582" s="13" t="str">
        <f ca="1">IF(Table1[[#This Row],[Report Date]]&gt;=TODAY()-6, "within week", "Older")</f>
        <v>within week</v>
      </c>
      <c r="P3582" s="37" t="e">
        <f>EOMONTH(Table1[[#This Row],[Report Date]], 0)</f>
        <v>#VALUE!</v>
      </c>
    </row>
    <row r="3583" spans="1:16" x14ac:dyDescent="0.25">
      <c r="A3583" s="9" t="s">
        <v>148</v>
      </c>
      <c r="B3583" s="10" t="s">
        <v>148</v>
      </c>
      <c r="C3583" s="9" t="s">
        <v>115</v>
      </c>
      <c r="D3583" s="9">
        <v>2</v>
      </c>
      <c r="E3583" s="9" t="s">
        <v>148</v>
      </c>
      <c r="F3583" s="9">
        <v>196344</v>
      </c>
      <c r="G3583" s="9" t="s">
        <v>126</v>
      </c>
      <c r="H3583" s="9" t="s">
        <v>146</v>
      </c>
      <c r="I3583" s="9" t="s">
        <v>148</v>
      </c>
      <c r="J3583" s="9" t="s">
        <v>148</v>
      </c>
      <c r="K3583" s="9" t="s">
        <v>148</v>
      </c>
      <c r="L3583" s="10" t="s">
        <v>148</v>
      </c>
      <c r="M3583" s="13" t="str">
        <f>IFERROR(TEXT(Table1[[#This Row],[Report Date]], "mmmm"),"")</f>
        <v/>
      </c>
      <c r="N3583" s="13" t="str">
        <f>IFERROR(YEAR(Table1[[#This Row],[Report Date]]),"")</f>
        <v/>
      </c>
      <c r="O3583" s="13" t="str">
        <f ca="1">IF(Table1[[#This Row],[Report Date]]&gt;=TODAY()-6, "within week", "Older")</f>
        <v>within week</v>
      </c>
      <c r="P3583" s="37" t="e">
        <f>EOMONTH(Table1[[#This Row],[Report Date]], 0)</f>
        <v>#VALUE!</v>
      </c>
    </row>
    <row r="3584" spans="1:16" x14ac:dyDescent="0.25">
      <c r="A3584" s="9" t="s">
        <v>148</v>
      </c>
      <c r="B3584" s="10" t="s">
        <v>148</v>
      </c>
      <c r="C3584" s="9" t="s">
        <v>115</v>
      </c>
      <c r="D3584" s="9">
        <v>2</v>
      </c>
      <c r="E3584" s="9" t="s">
        <v>148</v>
      </c>
      <c r="F3584" s="9">
        <v>411104</v>
      </c>
      <c r="G3584" s="9" t="s">
        <v>123</v>
      </c>
      <c r="H3584" s="9" t="s">
        <v>135</v>
      </c>
      <c r="I3584" s="9" t="s">
        <v>148</v>
      </c>
      <c r="J3584" s="9" t="s">
        <v>148</v>
      </c>
      <c r="K3584" s="9" t="s">
        <v>148</v>
      </c>
      <c r="L3584" s="10" t="s">
        <v>148</v>
      </c>
      <c r="M3584" s="13" t="str">
        <f>IFERROR(TEXT(Table1[[#This Row],[Report Date]], "mmmm"),"")</f>
        <v/>
      </c>
      <c r="N3584" s="13" t="str">
        <f>IFERROR(YEAR(Table1[[#This Row],[Report Date]]),"")</f>
        <v/>
      </c>
      <c r="O3584" s="13" t="str">
        <f ca="1">IF(Table1[[#This Row],[Report Date]]&gt;=TODAY()-6, "within week", "Older")</f>
        <v>within week</v>
      </c>
      <c r="P3584" s="37" t="e">
        <f>EOMONTH(Table1[[#This Row],[Report Date]], 0)</f>
        <v>#VALUE!</v>
      </c>
    </row>
    <row r="3585" spans="1:16" x14ac:dyDescent="0.25">
      <c r="A3585" s="9" t="s">
        <v>148</v>
      </c>
      <c r="B3585" s="10" t="s">
        <v>148</v>
      </c>
      <c r="C3585" s="9" t="s">
        <v>115</v>
      </c>
      <c r="D3585" s="9">
        <v>2</v>
      </c>
      <c r="E3585" s="9" t="s">
        <v>148</v>
      </c>
      <c r="F3585" s="9">
        <v>569118</v>
      </c>
      <c r="G3585" s="9" t="s">
        <v>116</v>
      </c>
      <c r="H3585" s="9" t="s">
        <v>140</v>
      </c>
      <c r="I3585" s="9" t="s">
        <v>148</v>
      </c>
      <c r="J3585" s="9" t="s">
        <v>148</v>
      </c>
      <c r="K3585" s="9" t="s">
        <v>148</v>
      </c>
      <c r="L3585" s="10" t="s">
        <v>148</v>
      </c>
      <c r="M3585" s="13" t="str">
        <f>IFERROR(TEXT(Table1[[#This Row],[Report Date]], "mmmm"),"")</f>
        <v/>
      </c>
      <c r="N3585" s="13" t="str">
        <f>IFERROR(YEAR(Table1[[#This Row],[Report Date]]),"")</f>
        <v/>
      </c>
      <c r="O3585" s="13" t="str">
        <f ca="1">IF(Table1[[#This Row],[Report Date]]&gt;=TODAY()-6, "within week", "Older")</f>
        <v>within week</v>
      </c>
      <c r="P3585" s="37" t="e">
        <f>EOMONTH(Table1[[#This Row],[Report Date]], 0)</f>
        <v>#VALUE!</v>
      </c>
    </row>
    <row r="3586" spans="1:16" x14ac:dyDescent="0.25">
      <c r="A3586" s="9" t="s">
        <v>148</v>
      </c>
      <c r="B3586" s="10" t="s">
        <v>148</v>
      </c>
      <c r="C3586" s="9" t="s">
        <v>115</v>
      </c>
      <c r="D3586" s="9">
        <v>2</v>
      </c>
      <c r="E3586" s="9" t="s">
        <v>148</v>
      </c>
      <c r="F3586" s="9">
        <v>898972</v>
      </c>
      <c r="G3586" s="9" t="s">
        <v>122</v>
      </c>
      <c r="H3586" s="9" t="s">
        <v>130</v>
      </c>
      <c r="I3586" s="9" t="s">
        <v>148</v>
      </c>
      <c r="J3586" s="9" t="s">
        <v>148</v>
      </c>
      <c r="K3586" s="9" t="s">
        <v>148</v>
      </c>
      <c r="L3586" s="10" t="s">
        <v>148</v>
      </c>
      <c r="M3586" s="13" t="str">
        <f>IFERROR(TEXT(Table1[[#This Row],[Report Date]], "mmmm"),"")</f>
        <v/>
      </c>
      <c r="N3586" s="13" t="str">
        <f>IFERROR(YEAR(Table1[[#This Row],[Report Date]]),"")</f>
        <v/>
      </c>
      <c r="O3586" s="13" t="str">
        <f ca="1">IF(Table1[[#This Row],[Report Date]]&gt;=TODAY()-6, "within week", "Older")</f>
        <v>within week</v>
      </c>
      <c r="P3586" s="37" t="e">
        <f>EOMONTH(Table1[[#This Row],[Report Date]], 0)</f>
        <v>#VALUE!</v>
      </c>
    </row>
    <row r="3587" spans="1:16" x14ac:dyDescent="0.25">
      <c r="A3587" s="9" t="s">
        <v>148</v>
      </c>
      <c r="B3587" s="10" t="s">
        <v>148</v>
      </c>
      <c r="C3587" s="9" t="s">
        <v>115</v>
      </c>
      <c r="D3587" s="9">
        <v>2</v>
      </c>
      <c r="E3587" s="9" t="s">
        <v>148</v>
      </c>
      <c r="F3587" s="9">
        <v>206596</v>
      </c>
      <c r="G3587" s="9" t="s">
        <v>123</v>
      </c>
      <c r="H3587" s="9" t="s">
        <v>131</v>
      </c>
      <c r="I3587" s="9" t="s">
        <v>148</v>
      </c>
      <c r="J3587" s="9" t="s">
        <v>148</v>
      </c>
      <c r="K3587" s="9" t="s">
        <v>148</v>
      </c>
      <c r="L3587" s="10" t="s">
        <v>148</v>
      </c>
      <c r="M3587" s="13" t="str">
        <f>IFERROR(TEXT(Table1[[#This Row],[Report Date]], "mmmm"),"")</f>
        <v/>
      </c>
      <c r="N3587" s="13" t="str">
        <f>IFERROR(YEAR(Table1[[#This Row],[Report Date]]),"")</f>
        <v/>
      </c>
      <c r="O3587" s="13" t="str">
        <f ca="1">IF(Table1[[#This Row],[Report Date]]&gt;=TODAY()-6, "within week", "Older")</f>
        <v>within week</v>
      </c>
      <c r="P3587" s="37" t="e">
        <f>EOMONTH(Table1[[#This Row],[Report Date]], 0)</f>
        <v>#VALUE!</v>
      </c>
    </row>
    <row r="3588" spans="1:16" x14ac:dyDescent="0.25">
      <c r="A3588" s="9" t="s">
        <v>148</v>
      </c>
      <c r="B3588" s="10" t="s">
        <v>148</v>
      </c>
      <c r="C3588" s="9" t="s">
        <v>115</v>
      </c>
      <c r="D3588" s="9">
        <v>2</v>
      </c>
      <c r="E3588" s="9" t="s">
        <v>148</v>
      </c>
      <c r="F3588" s="9">
        <v>322785</v>
      </c>
      <c r="G3588" s="9" t="s">
        <v>127</v>
      </c>
      <c r="H3588" s="9" t="s">
        <v>139</v>
      </c>
      <c r="I3588" s="9" t="s">
        <v>148</v>
      </c>
      <c r="J3588" s="9" t="s">
        <v>148</v>
      </c>
      <c r="K3588" s="9" t="s">
        <v>148</v>
      </c>
      <c r="L3588" s="10" t="s">
        <v>148</v>
      </c>
      <c r="M3588" s="13" t="str">
        <f>IFERROR(TEXT(Table1[[#This Row],[Report Date]], "mmmm"),"")</f>
        <v/>
      </c>
      <c r="N3588" s="13" t="str">
        <f>IFERROR(YEAR(Table1[[#This Row],[Report Date]]),"")</f>
        <v/>
      </c>
      <c r="O3588" s="13" t="str">
        <f ca="1">IF(Table1[[#This Row],[Report Date]]&gt;=TODAY()-6, "within week", "Older")</f>
        <v>within week</v>
      </c>
      <c r="P3588" s="37" t="e">
        <f>EOMONTH(Table1[[#This Row],[Report Date]], 0)</f>
        <v>#VALUE!</v>
      </c>
    </row>
    <row r="3589" spans="1:16" x14ac:dyDescent="0.25">
      <c r="A3589" s="9" t="s">
        <v>148</v>
      </c>
      <c r="B3589" s="10" t="s">
        <v>148</v>
      </c>
      <c r="C3589" s="9" t="s">
        <v>115</v>
      </c>
      <c r="D3589" s="9">
        <v>2</v>
      </c>
      <c r="E3589" s="9" t="s">
        <v>148</v>
      </c>
      <c r="F3589" s="9">
        <v>675441</v>
      </c>
      <c r="G3589" s="9" t="s">
        <v>126</v>
      </c>
      <c r="H3589" s="9" t="s">
        <v>142</v>
      </c>
      <c r="I3589" s="9" t="s">
        <v>148</v>
      </c>
      <c r="J3589" s="9" t="s">
        <v>148</v>
      </c>
      <c r="K3589" s="9" t="s">
        <v>148</v>
      </c>
      <c r="L3589" s="10" t="s">
        <v>148</v>
      </c>
      <c r="M3589" s="13" t="str">
        <f>IFERROR(TEXT(Table1[[#This Row],[Report Date]], "mmmm"),"")</f>
        <v/>
      </c>
      <c r="N3589" s="13" t="str">
        <f>IFERROR(YEAR(Table1[[#This Row],[Report Date]]),"")</f>
        <v/>
      </c>
      <c r="O3589" s="13" t="str">
        <f ca="1">IF(Table1[[#This Row],[Report Date]]&gt;=TODAY()-6, "within week", "Older")</f>
        <v>within week</v>
      </c>
      <c r="P3589" s="37" t="e">
        <f>EOMONTH(Table1[[#This Row],[Report Date]], 0)</f>
        <v>#VALUE!</v>
      </c>
    </row>
    <row r="3590" spans="1:16" x14ac:dyDescent="0.25">
      <c r="A3590" s="9" t="s">
        <v>148</v>
      </c>
      <c r="B3590" s="10" t="s">
        <v>148</v>
      </c>
      <c r="C3590" s="9" t="s">
        <v>115</v>
      </c>
      <c r="D3590" s="9">
        <v>2</v>
      </c>
      <c r="E3590" s="9" t="s">
        <v>148</v>
      </c>
      <c r="F3590" s="9">
        <v>493161</v>
      </c>
      <c r="G3590" s="9" t="s">
        <v>121</v>
      </c>
      <c r="H3590" s="9" t="s">
        <v>129</v>
      </c>
      <c r="I3590" s="9" t="s">
        <v>148</v>
      </c>
      <c r="J3590" s="9" t="s">
        <v>148</v>
      </c>
      <c r="K3590" s="9" t="s">
        <v>148</v>
      </c>
      <c r="L3590" s="10" t="s">
        <v>148</v>
      </c>
      <c r="M3590" s="13" t="str">
        <f>IFERROR(TEXT(Table1[[#This Row],[Report Date]], "mmmm"),"")</f>
        <v/>
      </c>
      <c r="N3590" s="13" t="str">
        <f>IFERROR(YEAR(Table1[[#This Row],[Report Date]]),"")</f>
        <v/>
      </c>
      <c r="O3590" s="13" t="str">
        <f ca="1">IF(Table1[[#This Row],[Report Date]]&gt;=TODAY()-6, "within week", "Older")</f>
        <v>within week</v>
      </c>
      <c r="P3590" s="37" t="e">
        <f>EOMONTH(Table1[[#This Row],[Report Date]], 0)</f>
        <v>#VALUE!</v>
      </c>
    </row>
    <row r="3591" spans="1:16" x14ac:dyDescent="0.25">
      <c r="A3591" s="9" t="s">
        <v>148</v>
      </c>
      <c r="B3591" s="10" t="s">
        <v>148</v>
      </c>
      <c r="C3591" s="9" t="s">
        <v>115</v>
      </c>
      <c r="D3591" s="9">
        <v>2</v>
      </c>
      <c r="E3591" s="9" t="s">
        <v>148</v>
      </c>
      <c r="F3591" s="9">
        <v>313629</v>
      </c>
      <c r="G3591" s="9" t="s">
        <v>123</v>
      </c>
      <c r="H3591" s="9" t="s">
        <v>131</v>
      </c>
      <c r="I3591" s="9" t="s">
        <v>148</v>
      </c>
      <c r="J3591" s="9" t="s">
        <v>148</v>
      </c>
      <c r="K3591" s="9" t="s">
        <v>148</v>
      </c>
      <c r="L3591" s="10" t="s">
        <v>148</v>
      </c>
      <c r="M3591" s="13" t="str">
        <f>IFERROR(TEXT(Table1[[#This Row],[Report Date]], "mmmm"),"")</f>
        <v/>
      </c>
      <c r="N3591" s="13" t="str">
        <f>IFERROR(YEAR(Table1[[#This Row],[Report Date]]),"")</f>
        <v/>
      </c>
      <c r="O3591" s="13" t="str">
        <f ca="1">IF(Table1[[#This Row],[Report Date]]&gt;=TODAY()-6, "within week", "Older")</f>
        <v>within week</v>
      </c>
      <c r="P3591" s="37" t="e">
        <f>EOMONTH(Table1[[#This Row],[Report Date]], 0)</f>
        <v>#VALUE!</v>
      </c>
    </row>
    <row r="3592" spans="1:16" x14ac:dyDescent="0.25">
      <c r="A3592" s="9" t="s">
        <v>148</v>
      </c>
      <c r="B3592" s="10" t="s">
        <v>148</v>
      </c>
      <c r="C3592" s="9" t="s">
        <v>115</v>
      </c>
      <c r="D3592" s="9">
        <v>2</v>
      </c>
      <c r="E3592" s="9" t="s">
        <v>148</v>
      </c>
      <c r="F3592" s="9">
        <v>552209</v>
      </c>
      <c r="G3592" s="9" t="s">
        <v>126</v>
      </c>
      <c r="H3592" s="9" t="s">
        <v>134</v>
      </c>
      <c r="I3592" s="9" t="s">
        <v>148</v>
      </c>
      <c r="J3592" s="9" t="s">
        <v>148</v>
      </c>
      <c r="K3592" s="9" t="s">
        <v>148</v>
      </c>
      <c r="L3592" s="10" t="s">
        <v>148</v>
      </c>
      <c r="M3592" s="13" t="str">
        <f>IFERROR(TEXT(Table1[[#This Row],[Report Date]], "mmmm"),"")</f>
        <v/>
      </c>
      <c r="N3592" s="13" t="str">
        <f>IFERROR(YEAR(Table1[[#This Row],[Report Date]]),"")</f>
        <v/>
      </c>
      <c r="O3592" s="13" t="str">
        <f ca="1">IF(Table1[[#This Row],[Report Date]]&gt;=TODAY()-6, "within week", "Older")</f>
        <v>within week</v>
      </c>
      <c r="P3592" s="37" t="e">
        <f>EOMONTH(Table1[[#This Row],[Report Date]], 0)</f>
        <v>#VALUE!</v>
      </c>
    </row>
    <row r="3593" spans="1:16" x14ac:dyDescent="0.25">
      <c r="A3593" s="9" t="s">
        <v>148</v>
      </c>
      <c r="B3593" s="10" t="s">
        <v>148</v>
      </c>
      <c r="C3593" s="9" t="s">
        <v>115</v>
      </c>
      <c r="D3593" s="9">
        <v>2</v>
      </c>
      <c r="E3593" s="9" t="s">
        <v>148</v>
      </c>
      <c r="F3593" s="9">
        <v>792246</v>
      </c>
      <c r="G3593" s="9" t="s">
        <v>123</v>
      </c>
      <c r="H3593" s="9" t="s">
        <v>143</v>
      </c>
      <c r="I3593" s="9" t="s">
        <v>148</v>
      </c>
      <c r="J3593" s="9" t="s">
        <v>148</v>
      </c>
      <c r="K3593" s="9" t="s">
        <v>148</v>
      </c>
      <c r="L3593" s="10" t="s">
        <v>148</v>
      </c>
      <c r="M3593" s="13" t="str">
        <f>IFERROR(TEXT(Table1[[#This Row],[Report Date]], "mmmm"),"")</f>
        <v/>
      </c>
      <c r="N3593" s="13" t="str">
        <f>IFERROR(YEAR(Table1[[#This Row],[Report Date]]),"")</f>
        <v/>
      </c>
      <c r="O3593" s="13" t="str">
        <f ca="1">IF(Table1[[#This Row],[Report Date]]&gt;=TODAY()-6, "within week", "Older")</f>
        <v>within week</v>
      </c>
      <c r="P3593" s="37" t="e">
        <f>EOMONTH(Table1[[#This Row],[Report Date]], 0)</f>
        <v>#VALUE!</v>
      </c>
    </row>
    <row r="3594" spans="1:16" x14ac:dyDescent="0.25">
      <c r="A3594" s="9" t="s">
        <v>148</v>
      </c>
      <c r="B3594" s="10" t="s">
        <v>148</v>
      </c>
      <c r="C3594" s="9" t="s">
        <v>115</v>
      </c>
      <c r="D3594" s="9">
        <v>2</v>
      </c>
      <c r="E3594" s="9" t="s">
        <v>148</v>
      </c>
      <c r="F3594" s="9">
        <v>673384</v>
      </c>
      <c r="G3594" s="9" t="s">
        <v>116</v>
      </c>
      <c r="H3594" s="9" t="s">
        <v>140</v>
      </c>
      <c r="I3594" s="9" t="s">
        <v>148</v>
      </c>
      <c r="J3594" s="9" t="s">
        <v>148</v>
      </c>
      <c r="K3594" s="9" t="s">
        <v>148</v>
      </c>
      <c r="L3594" s="10" t="s">
        <v>148</v>
      </c>
      <c r="M3594" s="13" t="str">
        <f>IFERROR(TEXT(Table1[[#This Row],[Report Date]], "mmmm"),"")</f>
        <v/>
      </c>
      <c r="N3594" s="13" t="str">
        <f>IFERROR(YEAR(Table1[[#This Row],[Report Date]]),"")</f>
        <v/>
      </c>
      <c r="O3594" s="13" t="str">
        <f ca="1">IF(Table1[[#This Row],[Report Date]]&gt;=TODAY()-6, "within week", "Older")</f>
        <v>within week</v>
      </c>
      <c r="P3594" s="37" t="e">
        <f>EOMONTH(Table1[[#This Row],[Report Date]], 0)</f>
        <v>#VALUE!</v>
      </c>
    </row>
    <row r="3595" spans="1:16" x14ac:dyDescent="0.25">
      <c r="A3595" s="9" t="s">
        <v>148</v>
      </c>
      <c r="B3595" s="10" t="s">
        <v>148</v>
      </c>
      <c r="C3595" s="9" t="s">
        <v>115</v>
      </c>
      <c r="D3595" s="9">
        <v>2</v>
      </c>
      <c r="E3595" s="9" t="s">
        <v>148</v>
      </c>
      <c r="F3595" s="9">
        <v>954436</v>
      </c>
      <c r="G3595" s="9" t="s">
        <v>127</v>
      </c>
      <c r="H3595" s="9" t="s">
        <v>131</v>
      </c>
      <c r="I3595" s="9" t="s">
        <v>148</v>
      </c>
      <c r="J3595" s="9" t="s">
        <v>148</v>
      </c>
      <c r="K3595" s="9" t="s">
        <v>148</v>
      </c>
      <c r="L3595" s="10" t="s">
        <v>148</v>
      </c>
      <c r="M3595" s="13" t="str">
        <f>IFERROR(TEXT(Table1[[#This Row],[Report Date]], "mmmm"),"")</f>
        <v/>
      </c>
      <c r="N3595" s="13" t="str">
        <f>IFERROR(YEAR(Table1[[#This Row],[Report Date]]),"")</f>
        <v/>
      </c>
      <c r="O3595" s="13" t="str">
        <f ca="1">IF(Table1[[#This Row],[Report Date]]&gt;=TODAY()-6, "within week", "Older")</f>
        <v>within week</v>
      </c>
      <c r="P3595" s="37" t="e">
        <f>EOMONTH(Table1[[#This Row],[Report Date]], 0)</f>
        <v>#VALUE!</v>
      </c>
    </row>
    <row r="3596" spans="1:16" x14ac:dyDescent="0.25">
      <c r="A3596" s="9" t="s">
        <v>148</v>
      </c>
      <c r="B3596" s="10" t="s">
        <v>148</v>
      </c>
      <c r="C3596" s="9" t="s">
        <v>115</v>
      </c>
      <c r="D3596" s="9">
        <v>2</v>
      </c>
      <c r="E3596" s="9" t="s">
        <v>148</v>
      </c>
      <c r="F3596" s="9">
        <v>376025</v>
      </c>
      <c r="G3596" s="9" t="s">
        <v>117</v>
      </c>
      <c r="H3596" s="9" t="s">
        <v>133</v>
      </c>
      <c r="I3596" s="9" t="s">
        <v>148</v>
      </c>
      <c r="J3596" s="9" t="s">
        <v>148</v>
      </c>
      <c r="K3596" s="9" t="s">
        <v>148</v>
      </c>
      <c r="L3596" s="10" t="s">
        <v>148</v>
      </c>
      <c r="M3596" s="13" t="str">
        <f>IFERROR(TEXT(Table1[[#This Row],[Report Date]], "mmmm"),"")</f>
        <v/>
      </c>
      <c r="N3596" s="13" t="str">
        <f>IFERROR(YEAR(Table1[[#This Row],[Report Date]]),"")</f>
        <v/>
      </c>
      <c r="O3596" s="13" t="str">
        <f ca="1">IF(Table1[[#This Row],[Report Date]]&gt;=TODAY()-6, "within week", "Older")</f>
        <v>within week</v>
      </c>
      <c r="P3596" s="37" t="e">
        <f>EOMONTH(Table1[[#This Row],[Report Date]], 0)</f>
        <v>#VALUE!</v>
      </c>
    </row>
    <row r="3597" spans="1:16" x14ac:dyDescent="0.25">
      <c r="A3597" s="9" t="s">
        <v>148</v>
      </c>
      <c r="B3597" s="10" t="s">
        <v>148</v>
      </c>
      <c r="C3597" s="9" t="s">
        <v>115</v>
      </c>
      <c r="D3597" s="9">
        <v>2</v>
      </c>
      <c r="E3597" s="9" t="s">
        <v>148</v>
      </c>
      <c r="F3597" s="9">
        <v>757054</v>
      </c>
      <c r="G3597" s="9" t="s">
        <v>118</v>
      </c>
      <c r="H3597" s="9" t="s">
        <v>130</v>
      </c>
      <c r="I3597" s="9" t="s">
        <v>148</v>
      </c>
      <c r="J3597" s="9" t="s">
        <v>148</v>
      </c>
      <c r="K3597" s="9" t="s">
        <v>148</v>
      </c>
      <c r="L3597" s="10" t="s">
        <v>148</v>
      </c>
      <c r="M3597" s="13" t="str">
        <f>IFERROR(TEXT(Table1[[#This Row],[Report Date]], "mmmm"),"")</f>
        <v/>
      </c>
      <c r="N3597" s="13" t="str">
        <f>IFERROR(YEAR(Table1[[#This Row],[Report Date]]),"")</f>
        <v/>
      </c>
      <c r="O3597" s="13" t="str">
        <f ca="1">IF(Table1[[#This Row],[Report Date]]&gt;=TODAY()-6, "within week", "Older")</f>
        <v>within week</v>
      </c>
      <c r="P3597" s="37" t="e">
        <f>EOMONTH(Table1[[#This Row],[Report Date]], 0)</f>
        <v>#VALUE!</v>
      </c>
    </row>
    <row r="3598" spans="1:16" x14ac:dyDescent="0.25">
      <c r="A3598" s="9" t="s">
        <v>148</v>
      </c>
      <c r="B3598" s="10" t="s">
        <v>148</v>
      </c>
      <c r="C3598" s="9" t="s">
        <v>115</v>
      </c>
      <c r="D3598" s="9">
        <v>2</v>
      </c>
      <c r="E3598" s="9" t="s">
        <v>148</v>
      </c>
      <c r="F3598" s="9">
        <v>690747</v>
      </c>
      <c r="G3598" s="9" t="s">
        <v>119</v>
      </c>
      <c r="H3598" s="9" t="s">
        <v>131</v>
      </c>
      <c r="I3598" s="9" t="s">
        <v>148</v>
      </c>
      <c r="J3598" s="9" t="s">
        <v>148</v>
      </c>
      <c r="K3598" s="9" t="s">
        <v>148</v>
      </c>
      <c r="L3598" s="10" t="s">
        <v>148</v>
      </c>
      <c r="M3598" s="13" t="str">
        <f>IFERROR(TEXT(Table1[[#This Row],[Report Date]], "mmmm"),"")</f>
        <v/>
      </c>
      <c r="N3598" s="13" t="str">
        <f>IFERROR(YEAR(Table1[[#This Row],[Report Date]]),"")</f>
        <v/>
      </c>
      <c r="O3598" s="13" t="str">
        <f ca="1">IF(Table1[[#This Row],[Report Date]]&gt;=TODAY()-6, "within week", "Older")</f>
        <v>within week</v>
      </c>
      <c r="P3598" s="37" t="e">
        <f>EOMONTH(Table1[[#This Row],[Report Date]], 0)</f>
        <v>#VALUE!</v>
      </c>
    </row>
    <row r="3599" spans="1:16" x14ac:dyDescent="0.25">
      <c r="A3599" s="9" t="s">
        <v>148</v>
      </c>
      <c r="B3599" s="10" t="s">
        <v>148</v>
      </c>
      <c r="C3599" s="9" t="s">
        <v>115</v>
      </c>
      <c r="D3599" s="9">
        <v>2</v>
      </c>
      <c r="E3599" s="9" t="s">
        <v>148</v>
      </c>
      <c r="F3599" s="9">
        <v>456091</v>
      </c>
      <c r="G3599" s="9" t="s">
        <v>119</v>
      </c>
      <c r="H3599" s="9" t="s">
        <v>143</v>
      </c>
      <c r="I3599" s="9" t="s">
        <v>148</v>
      </c>
      <c r="J3599" s="9" t="s">
        <v>148</v>
      </c>
      <c r="K3599" s="9" t="s">
        <v>148</v>
      </c>
      <c r="L3599" s="10" t="s">
        <v>148</v>
      </c>
      <c r="M3599" s="13" t="str">
        <f>IFERROR(TEXT(Table1[[#This Row],[Report Date]], "mmmm"),"")</f>
        <v/>
      </c>
      <c r="N3599" s="13" t="str">
        <f>IFERROR(YEAR(Table1[[#This Row],[Report Date]]),"")</f>
        <v/>
      </c>
      <c r="O3599" s="13" t="str">
        <f ca="1">IF(Table1[[#This Row],[Report Date]]&gt;=TODAY()-6, "within week", "Older")</f>
        <v>within week</v>
      </c>
      <c r="P3599" s="37" t="e">
        <f>EOMONTH(Table1[[#This Row],[Report Date]], 0)</f>
        <v>#VALUE!</v>
      </c>
    </row>
    <row r="3600" spans="1:16" x14ac:dyDescent="0.25">
      <c r="A3600" s="9" t="s">
        <v>148</v>
      </c>
      <c r="B3600" s="10" t="s">
        <v>148</v>
      </c>
      <c r="C3600" s="9" t="s">
        <v>115</v>
      </c>
      <c r="D3600" s="9">
        <v>2</v>
      </c>
      <c r="E3600" s="9" t="s">
        <v>148</v>
      </c>
      <c r="F3600" s="9">
        <v>708105</v>
      </c>
      <c r="G3600" s="9" t="s">
        <v>120</v>
      </c>
      <c r="H3600" s="9" t="s">
        <v>144</v>
      </c>
      <c r="I3600" s="9" t="s">
        <v>148</v>
      </c>
      <c r="J3600" s="9" t="s">
        <v>148</v>
      </c>
      <c r="K3600" s="9" t="s">
        <v>148</v>
      </c>
      <c r="L3600" s="10" t="s">
        <v>148</v>
      </c>
      <c r="M3600" s="13" t="str">
        <f>IFERROR(TEXT(Table1[[#This Row],[Report Date]], "mmmm"),"")</f>
        <v/>
      </c>
      <c r="N3600" s="13" t="str">
        <f>IFERROR(YEAR(Table1[[#This Row],[Report Date]]),"")</f>
        <v/>
      </c>
      <c r="O3600" s="13" t="str">
        <f ca="1">IF(Table1[[#This Row],[Report Date]]&gt;=TODAY()-6, "within week", "Older")</f>
        <v>within week</v>
      </c>
      <c r="P3600" s="37" t="e">
        <f>EOMONTH(Table1[[#This Row],[Report Date]], 0)</f>
        <v>#VALUE!</v>
      </c>
    </row>
    <row r="3601" spans="1:16" x14ac:dyDescent="0.25">
      <c r="A3601" s="9" t="s">
        <v>148</v>
      </c>
      <c r="B3601" s="10" t="s">
        <v>148</v>
      </c>
      <c r="C3601" s="9" t="s">
        <v>115</v>
      </c>
      <c r="D3601" s="9">
        <v>2</v>
      </c>
      <c r="E3601" s="9" t="s">
        <v>148</v>
      </c>
      <c r="F3601" s="9">
        <v>205245</v>
      </c>
      <c r="G3601" s="9" t="s">
        <v>125</v>
      </c>
      <c r="H3601" s="9" t="s">
        <v>129</v>
      </c>
      <c r="I3601" s="9" t="s">
        <v>148</v>
      </c>
      <c r="J3601" s="9" t="s">
        <v>148</v>
      </c>
      <c r="K3601" s="9" t="s">
        <v>148</v>
      </c>
      <c r="L3601" s="10" t="s">
        <v>148</v>
      </c>
      <c r="M3601" s="13" t="str">
        <f>IFERROR(TEXT(Table1[[#This Row],[Report Date]], "mmmm"),"")</f>
        <v/>
      </c>
      <c r="N3601" s="13" t="str">
        <f>IFERROR(YEAR(Table1[[#This Row],[Report Date]]),"")</f>
        <v/>
      </c>
      <c r="O3601" s="13" t="str">
        <f ca="1">IF(Table1[[#This Row],[Report Date]]&gt;=TODAY()-6, "within week", "Older")</f>
        <v>within week</v>
      </c>
      <c r="P3601" s="37" t="e">
        <f>EOMONTH(Table1[[#This Row],[Report Date]], 0)</f>
        <v>#VALUE!</v>
      </c>
    </row>
    <row r="3602" spans="1:16" x14ac:dyDescent="0.25">
      <c r="A3602" s="9" t="s">
        <v>148</v>
      </c>
      <c r="B3602" s="10" t="s">
        <v>148</v>
      </c>
      <c r="C3602" s="9" t="s">
        <v>115</v>
      </c>
      <c r="D3602" s="9">
        <v>2</v>
      </c>
      <c r="E3602" s="9" t="s">
        <v>148</v>
      </c>
      <c r="F3602" s="9">
        <v>643150</v>
      </c>
      <c r="G3602" s="9" t="s">
        <v>116</v>
      </c>
      <c r="H3602" s="9" t="s">
        <v>132</v>
      </c>
      <c r="I3602" s="9" t="s">
        <v>148</v>
      </c>
      <c r="J3602" s="9" t="s">
        <v>148</v>
      </c>
      <c r="K3602" s="9" t="s">
        <v>148</v>
      </c>
      <c r="L3602" s="10" t="s">
        <v>148</v>
      </c>
      <c r="M3602" s="13" t="str">
        <f>IFERROR(TEXT(Table1[[#This Row],[Report Date]], "mmmm"),"")</f>
        <v/>
      </c>
      <c r="N3602" s="13" t="str">
        <f>IFERROR(YEAR(Table1[[#This Row],[Report Date]]),"")</f>
        <v/>
      </c>
      <c r="O3602" s="13" t="str">
        <f ca="1">IF(Table1[[#This Row],[Report Date]]&gt;=TODAY()-6, "within week", "Older")</f>
        <v>within week</v>
      </c>
      <c r="P3602" s="37" t="e">
        <f>EOMONTH(Table1[[#This Row],[Report Date]], 0)</f>
        <v>#VALUE!</v>
      </c>
    </row>
    <row r="3603" spans="1:16" x14ac:dyDescent="0.25">
      <c r="A3603" s="9" t="s">
        <v>148</v>
      </c>
      <c r="B3603" s="10" t="s">
        <v>148</v>
      </c>
      <c r="C3603" s="9" t="s">
        <v>115</v>
      </c>
      <c r="D3603" s="9">
        <v>2</v>
      </c>
      <c r="E3603" s="9" t="s">
        <v>148</v>
      </c>
      <c r="F3603" s="9">
        <v>851452</v>
      </c>
      <c r="G3603" s="9" t="s">
        <v>118</v>
      </c>
      <c r="H3603" s="9" t="s">
        <v>134</v>
      </c>
      <c r="I3603" s="9" t="s">
        <v>148</v>
      </c>
      <c r="J3603" s="9" t="s">
        <v>148</v>
      </c>
      <c r="K3603" s="9" t="s">
        <v>148</v>
      </c>
      <c r="L3603" s="10" t="s">
        <v>148</v>
      </c>
      <c r="M3603" s="13" t="str">
        <f>IFERROR(TEXT(Table1[[#This Row],[Report Date]], "mmmm"),"")</f>
        <v/>
      </c>
      <c r="N3603" s="13" t="str">
        <f>IFERROR(YEAR(Table1[[#This Row],[Report Date]]),"")</f>
        <v/>
      </c>
      <c r="O3603" s="13" t="str">
        <f ca="1">IF(Table1[[#This Row],[Report Date]]&gt;=TODAY()-6, "within week", "Older")</f>
        <v>within week</v>
      </c>
      <c r="P3603" s="37" t="e">
        <f>EOMONTH(Table1[[#This Row],[Report Date]], 0)</f>
        <v>#VALUE!</v>
      </c>
    </row>
    <row r="3604" spans="1:16" x14ac:dyDescent="0.25">
      <c r="A3604" s="9" t="s">
        <v>148</v>
      </c>
      <c r="B3604" s="10" t="s">
        <v>148</v>
      </c>
      <c r="C3604" s="9" t="s">
        <v>115</v>
      </c>
      <c r="D3604" s="9">
        <v>2</v>
      </c>
      <c r="E3604" s="9" t="s">
        <v>148</v>
      </c>
      <c r="F3604" s="9">
        <v>303049</v>
      </c>
      <c r="G3604" s="9" t="s">
        <v>122</v>
      </c>
      <c r="H3604" s="9" t="s">
        <v>138</v>
      </c>
      <c r="I3604" s="9" t="s">
        <v>148</v>
      </c>
      <c r="J3604" s="9" t="s">
        <v>148</v>
      </c>
      <c r="K3604" s="9" t="s">
        <v>148</v>
      </c>
      <c r="L3604" s="10" t="s">
        <v>148</v>
      </c>
      <c r="M3604" s="13" t="str">
        <f>IFERROR(TEXT(Table1[[#This Row],[Report Date]], "mmmm"),"")</f>
        <v/>
      </c>
      <c r="N3604" s="13" t="str">
        <f>IFERROR(YEAR(Table1[[#This Row],[Report Date]]),"")</f>
        <v/>
      </c>
      <c r="O3604" s="13" t="str">
        <f ca="1">IF(Table1[[#This Row],[Report Date]]&gt;=TODAY()-6, "within week", "Older")</f>
        <v>within week</v>
      </c>
      <c r="P3604" s="37" t="e">
        <f>EOMONTH(Table1[[#This Row],[Report Date]], 0)</f>
        <v>#VALUE!</v>
      </c>
    </row>
    <row r="3605" spans="1:16" x14ac:dyDescent="0.25">
      <c r="A3605" s="9" t="s">
        <v>148</v>
      </c>
      <c r="B3605" s="10" t="s">
        <v>148</v>
      </c>
      <c r="C3605" s="9" t="s">
        <v>115</v>
      </c>
      <c r="D3605" s="9">
        <v>2</v>
      </c>
      <c r="E3605" s="9" t="s">
        <v>148</v>
      </c>
      <c r="F3605" s="9">
        <v>986574</v>
      </c>
      <c r="G3605" s="9" t="s">
        <v>124</v>
      </c>
      <c r="H3605" s="9" t="s">
        <v>140</v>
      </c>
      <c r="I3605" s="9" t="s">
        <v>148</v>
      </c>
      <c r="J3605" s="9" t="s">
        <v>148</v>
      </c>
      <c r="K3605" s="9" t="s">
        <v>148</v>
      </c>
      <c r="L3605" s="10" t="s">
        <v>148</v>
      </c>
      <c r="M3605" s="13" t="str">
        <f>IFERROR(TEXT(Table1[[#This Row],[Report Date]], "mmmm"),"")</f>
        <v/>
      </c>
      <c r="N3605" s="13" t="str">
        <f>IFERROR(YEAR(Table1[[#This Row],[Report Date]]),"")</f>
        <v/>
      </c>
      <c r="O3605" s="13" t="str">
        <f ca="1">IF(Table1[[#This Row],[Report Date]]&gt;=TODAY()-6, "within week", "Older")</f>
        <v>within week</v>
      </c>
      <c r="P3605" s="37" t="e">
        <f>EOMONTH(Table1[[#This Row],[Report Date]], 0)</f>
        <v>#VALUE!</v>
      </c>
    </row>
    <row r="3606" spans="1:16" x14ac:dyDescent="0.25">
      <c r="A3606" s="9" t="s">
        <v>148</v>
      </c>
      <c r="B3606" s="10" t="s">
        <v>148</v>
      </c>
      <c r="C3606" s="9" t="s">
        <v>115</v>
      </c>
      <c r="D3606" s="9">
        <v>2</v>
      </c>
      <c r="E3606" s="9" t="s">
        <v>148</v>
      </c>
      <c r="F3606" s="9">
        <v>289845</v>
      </c>
      <c r="G3606" s="9" t="s">
        <v>126</v>
      </c>
      <c r="H3606" s="9" t="s">
        <v>142</v>
      </c>
      <c r="I3606" s="9" t="s">
        <v>148</v>
      </c>
      <c r="J3606" s="9" t="s">
        <v>148</v>
      </c>
      <c r="K3606" s="9" t="s">
        <v>148</v>
      </c>
      <c r="L3606" s="10" t="s">
        <v>148</v>
      </c>
      <c r="M3606" s="13" t="str">
        <f>IFERROR(TEXT(Table1[[#This Row],[Report Date]], "mmmm"),"")</f>
        <v/>
      </c>
      <c r="N3606" s="13" t="str">
        <f>IFERROR(YEAR(Table1[[#This Row],[Report Date]]),"")</f>
        <v/>
      </c>
      <c r="O3606" s="13" t="str">
        <f ca="1">IF(Table1[[#This Row],[Report Date]]&gt;=TODAY()-6, "within week", "Older")</f>
        <v>within week</v>
      </c>
      <c r="P3606" s="37" t="e">
        <f>EOMONTH(Table1[[#This Row],[Report Date]], 0)</f>
        <v>#VALUE!</v>
      </c>
    </row>
    <row r="3607" spans="1:16" x14ac:dyDescent="0.25">
      <c r="A3607" s="9" t="s">
        <v>148</v>
      </c>
      <c r="B3607" s="10" t="s">
        <v>148</v>
      </c>
      <c r="C3607" s="9" t="s">
        <v>115</v>
      </c>
      <c r="D3607" s="9">
        <v>2</v>
      </c>
      <c r="E3607" s="9" t="s">
        <v>148</v>
      </c>
      <c r="F3607" s="9">
        <v>140037</v>
      </c>
      <c r="G3607" s="9" t="s">
        <v>123</v>
      </c>
      <c r="H3607" s="9" t="s">
        <v>131</v>
      </c>
      <c r="I3607" s="9" t="s">
        <v>148</v>
      </c>
      <c r="J3607" s="9" t="s">
        <v>148</v>
      </c>
      <c r="K3607" s="9" t="s">
        <v>148</v>
      </c>
      <c r="L3607" s="10" t="s">
        <v>148</v>
      </c>
      <c r="M3607" s="13" t="str">
        <f>IFERROR(TEXT(Table1[[#This Row],[Report Date]], "mmmm"),"")</f>
        <v/>
      </c>
      <c r="N3607" s="13" t="str">
        <f>IFERROR(YEAR(Table1[[#This Row],[Report Date]]),"")</f>
        <v/>
      </c>
      <c r="O3607" s="13" t="str">
        <f ca="1">IF(Table1[[#This Row],[Report Date]]&gt;=TODAY()-6, "within week", "Older")</f>
        <v>within week</v>
      </c>
      <c r="P3607" s="37" t="e">
        <f>EOMONTH(Table1[[#This Row],[Report Date]], 0)</f>
        <v>#VALUE!</v>
      </c>
    </row>
    <row r="3608" spans="1:16" x14ac:dyDescent="0.25">
      <c r="A3608" s="9" t="s">
        <v>148</v>
      </c>
      <c r="B3608" s="10" t="s">
        <v>148</v>
      </c>
      <c r="C3608" s="9" t="s">
        <v>115</v>
      </c>
      <c r="D3608" s="9">
        <v>2</v>
      </c>
      <c r="E3608" s="9" t="s">
        <v>148</v>
      </c>
      <c r="F3608" s="9">
        <v>111499</v>
      </c>
      <c r="G3608" s="9" t="s">
        <v>124</v>
      </c>
      <c r="H3608" s="9" t="s">
        <v>144</v>
      </c>
      <c r="I3608" s="9" t="s">
        <v>148</v>
      </c>
      <c r="J3608" s="9" t="s">
        <v>148</v>
      </c>
      <c r="K3608" s="9" t="s">
        <v>148</v>
      </c>
      <c r="L3608" s="10" t="s">
        <v>148</v>
      </c>
      <c r="M3608" s="13" t="str">
        <f>IFERROR(TEXT(Table1[[#This Row],[Report Date]], "mmmm"),"")</f>
        <v/>
      </c>
      <c r="N3608" s="13" t="str">
        <f>IFERROR(YEAR(Table1[[#This Row],[Report Date]]),"")</f>
        <v/>
      </c>
      <c r="O3608" s="13" t="str">
        <f ca="1">IF(Table1[[#This Row],[Report Date]]&gt;=TODAY()-6, "within week", "Older")</f>
        <v>within week</v>
      </c>
      <c r="P3608" s="37" t="e">
        <f>EOMONTH(Table1[[#This Row],[Report Date]], 0)</f>
        <v>#VALUE!</v>
      </c>
    </row>
    <row r="3609" spans="1:16" x14ac:dyDescent="0.25">
      <c r="A3609" s="9" t="s">
        <v>148</v>
      </c>
      <c r="B3609" s="10" t="s">
        <v>148</v>
      </c>
      <c r="C3609" s="9" t="s">
        <v>115</v>
      </c>
      <c r="D3609" s="9">
        <v>2</v>
      </c>
      <c r="E3609" s="9" t="s">
        <v>148</v>
      </c>
      <c r="F3609" s="9">
        <v>520216</v>
      </c>
      <c r="G3609" s="9" t="s">
        <v>126</v>
      </c>
      <c r="H3609" s="9" t="s">
        <v>138</v>
      </c>
      <c r="I3609" s="9" t="s">
        <v>148</v>
      </c>
      <c r="J3609" s="9" t="s">
        <v>148</v>
      </c>
      <c r="K3609" s="9" t="s">
        <v>148</v>
      </c>
      <c r="L3609" s="10" t="s">
        <v>148</v>
      </c>
      <c r="M3609" s="13" t="str">
        <f>IFERROR(TEXT(Table1[[#This Row],[Report Date]], "mmmm"),"")</f>
        <v/>
      </c>
      <c r="N3609" s="13" t="str">
        <f>IFERROR(YEAR(Table1[[#This Row],[Report Date]]),"")</f>
        <v/>
      </c>
      <c r="O3609" s="13" t="str">
        <f ca="1">IF(Table1[[#This Row],[Report Date]]&gt;=TODAY()-6, "within week", "Older")</f>
        <v>within week</v>
      </c>
      <c r="P3609" s="37" t="e">
        <f>EOMONTH(Table1[[#This Row],[Report Date]], 0)</f>
        <v>#VALUE!</v>
      </c>
    </row>
    <row r="3610" spans="1:16" x14ac:dyDescent="0.25">
      <c r="A3610" s="9" t="s">
        <v>148</v>
      </c>
      <c r="B3610" s="10" t="s">
        <v>148</v>
      </c>
      <c r="C3610" s="9" t="s">
        <v>115</v>
      </c>
      <c r="D3610" s="9">
        <v>2</v>
      </c>
      <c r="E3610" s="9" t="s">
        <v>148</v>
      </c>
      <c r="F3610" s="9">
        <v>217035</v>
      </c>
      <c r="G3610" s="9" t="s">
        <v>124</v>
      </c>
      <c r="H3610" s="9" t="s">
        <v>140</v>
      </c>
      <c r="I3610" s="9" t="s">
        <v>148</v>
      </c>
      <c r="J3610" s="9" t="s">
        <v>148</v>
      </c>
      <c r="K3610" s="9" t="s">
        <v>148</v>
      </c>
      <c r="L3610" s="10" t="s">
        <v>148</v>
      </c>
      <c r="M3610" s="13" t="str">
        <f>IFERROR(TEXT(Table1[[#This Row],[Report Date]], "mmmm"),"")</f>
        <v/>
      </c>
      <c r="N3610" s="13" t="str">
        <f>IFERROR(YEAR(Table1[[#This Row],[Report Date]]),"")</f>
        <v/>
      </c>
      <c r="O3610" s="13" t="str">
        <f ca="1">IF(Table1[[#This Row],[Report Date]]&gt;=TODAY()-6, "within week", "Older")</f>
        <v>within week</v>
      </c>
      <c r="P3610" s="37" t="e">
        <f>EOMONTH(Table1[[#This Row],[Report Date]], 0)</f>
        <v>#VALUE!</v>
      </c>
    </row>
    <row r="3611" spans="1:16" x14ac:dyDescent="0.25">
      <c r="A3611" s="9" t="s">
        <v>148</v>
      </c>
      <c r="B3611" s="10" t="s">
        <v>148</v>
      </c>
      <c r="C3611" s="9" t="s">
        <v>115</v>
      </c>
      <c r="D3611" s="9">
        <v>2</v>
      </c>
      <c r="E3611" s="9" t="s">
        <v>148</v>
      </c>
      <c r="F3611" s="9">
        <v>503290</v>
      </c>
      <c r="G3611" s="9" t="s">
        <v>116</v>
      </c>
      <c r="H3611" s="9" t="s">
        <v>144</v>
      </c>
      <c r="I3611" s="9" t="s">
        <v>148</v>
      </c>
      <c r="J3611" s="9" t="s">
        <v>148</v>
      </c>
      <c r="K3611" s="9" t="s">
        <v>148</v>
      </c>
      <c r="L3611" s="10" t="s">
        <v>148</v>
      </c>
      <c r="M3611" s="13" t="str">
        <f>IFERROR(TEXT(Table1[[#This Row],[Report Date]], "mmmm"),"")</f>
        <v/>
      </c>
      <c r="N3611" s="13" t="str">
        <f>IFERROR(YEAR(Table1[[#This Row],[Report Date]]),"")</f>
        <v/>
      </c>
      <c r="O3611" s="13" t="str">
        <f ca="1">IF(Table1[[#This Row],[Report Date]]&gt;=TODAY()-6, "within week", "Older")</f>
        <v>within week</v>
      </c>
      <c r="P3611" s="37" t="e">
        <f>EOMONTH(Table1[[#This Row],[Report Date]], 0)</f>
        <v>#VALUE!</v>
      </c>
    </row>
    <row r="3612" spans="1:16" x14ac:dyDescent="0.25">
      <c r="A3612" s="9" t="s">
        <v>148</v>
      </c>
      <c r="B3612" s="10" t="s">
        <v>148</v>
      </c>
      <c r="C3612" s="9" t="s">
        <v>115</v>
      </c>
      <c r="D3612" s="9">
        <v>2</v>
      </c>
      <c r="E3612" s="9" t="s">
        <v>148</v>
      </c>
      <c r="F3612" s="9">
        <v>460026</v>
      </c>
      <c r="G3612" s="9" t="s">
        <v>117</v>
      </c>
      <c r="H3612" s="9" t="s">
        <v>129</v>
      </c>
      <c r="I3612" s="9" t="s">
        <v>148</v>
      </c>
      <c r="J3612" s="9" t="s">
        <v>148</v>
      </c>
      <c r="K3612" s="9" t="s">
        <v>148</v>
      </c>
      <c r="L3612" s="10" t="s">
        <v>148</v>
      </c>
      <c r="M3612" s="13" t="str">
        <f>IFERROR(TEXT(Table1[[#This Row],[Report Date]], "mmmm"),"")</f>
        <v/>
      </c>
      <c r="N3612" s="13" t="str">
        <f>IFERROR(YEAR(Table1[[#This Row],[Report Date]]),"")</f>
        <v/>
      </c>
      <c r="O3612" s="13" t="str">
        <f ca="1">IF(Table1[[#This Row],[Report Date]]&gt;=TODAY()-6, "within week", "Older")</f>
        <v>within week</v>
      </c>
      <c r="P3612" s="37" t="e">
        <f>EOMONTH(Table1[[#This Row],[Report Date]], 0)</f>
        <v>#VALUE!</v>
      </c>
    </row>
    <row r="3613" spans="1:16" x14ac:dyDescent="0.25">
      <c r="A3613" s="9" t="s">
        <v>148</v>
      </c>
      <c r="B3613" s="10" t="s">
        <v>148</v>
      </c>
      <c r="C3613" s="9" t="s">
        <v>115</v>
      </c>
      <c r="D3613" s="9">
        <v>2</v>
      </c>
      <c r="E3613" s="9" t="s">
        <v>148</v>
      </c>
      <c r="F3613" s="9">
        <v>393142</v>
      </c>
      <c r="G3613" s="9" t="s">
        <v>119</v>
      </c>
      <c r="H3613" s="9" t="s">
        <v>131</v>
      </c>
      <c r="I3613" s="9" t="s">
        <v>148</v>
      </c>
      <c r="J3613" s="9" t="s">
        <v>148</v>
      </c>
      <c r="K3613" s="9" t="s">
        <v>148</v>
      </c>
      <c r="L3613" s="10" t="s">
        <v>148</v>
      </c>
      <c r="M3613" s="13" t="str">
        <f>IFERROR(TEXT(Table1[[#This Row],[Report Date]], "mmmm"),"")</f>
        <v/>
      </c>
      <c r="N3613" s="13" t="str">
        <f>IFERROR(YEAR(Table1[[#This Row],[Report Date]]),"")</f>
        <v/>
      </c>
      <c r="O3613" s="13" t="str">
        <f ca="1">IF(Table1[[#This Row],[Report Date]]&gt;=TODAY()-6, "within week", "Older")</f>
        <v>within week</v>
      </c>
      <c r="P3613" s="37" t="e">
        <f>EOMONTH(Table1[[#This Row],[Report Date]], 0)</f>
        <v>#VALUE!</v>
      </c>
    </row>
    <row r="3614" spans="1:16" x14ac:dyDescent="0.25">
      <c r="A3614" s="9" t="s">
        <v>148</v>
      </c>
      <c r="B3614" s="10" t="s">
        <v>148</v>
      </c>
      <c r="C3614" s="9" t="s">
        <v>115</v>
      </c>
      <c r="D3614" s="9">
        <v>2</v>
      </c>
      <c r="E3614" s="9" t="s">
        <v>148</v>
      </c>
      <c r="F3614" s="9">
        <v>230291</v>
      </c>
      <c r="G3614" s="9" t="s">
        <v>122</v>
      </c>
      <c r="H3614" s="9" t="s">
        <v>134</v>
      </c>
      <c r="I3614" s="9" t="s">
        <v>148</v>
      </c>
      <c r="J3614" s="9" t="s">
        <v>148</v>
      </c>
      <c r="K3614" s="9" t="s">
        <v>148</v>
      </c>
      <c r="L3614" s="10" t="s">
        <v>148</v>
      </c>
      <c r="M3614" s="13" t="str">
        <f>IFERROR(TEXT(Table1[[#This Row],[Report Date]], "mmmm"),"")</f>
        <v/>
      </c>
      <c r="N3614" s="13" t="str">
        <f>IFERROR(YEAR(Table1[[#This Row],[Report Date]]),"")</f>
        <v/>
      </c>
      <c r="O3614" s="13" t="str">
        <f ca="1">IF(Table1[[#This Row],[Report Date]]&gt;=TODAY()-6, "within week", "Older")</f>
        <v>within week</v>
      </c>
      <c r="P3614" s="37" t="e">
        <f>EOMONTH(Table1[[#This Row],[Report Date]], 0)</f>
        <v>#VALUE!</v>
      </c>
    </row>
    <row r="3615" spans="1:16" x14ac:dyDescent="0.25">
      <c r="A3615" s="9" t="s">
        <v>148</v>
      </c>
      <c r="B3615" s="10" t="s">
        <v>148</v>
      </c>
      <c r="C3615" s="9" t="s">
        <v>115</v>
      </c>
      <c r="D3615" s="9">
        <v>2</v>
      </c>
      <c r="E3615" s="9" t="s">
        <v>148</v>
      </c>
      <c r="F3615" s="9">
        <v>656348</v>
      </c>
      <c r="G3615" s="9" t="s">
        <v>120</v>
      </c>
      <c r="H3615" s="9" t="s">
        <v>144</v>
      </c>
      <c r="I3615" s="9" t="s">
        <v>148</v>
      </c>
      <c r="J3615" s="9" t="s">
        <v>148</v>
      </c>
      <c r="K3615" s="9" t="s">
        <v>148</v>
      </c>
      <c r="L3615" s="10" t="s">
        <v>148</v>
      </c>
      <c r="M3615" s="13" t="str">
        <f>IFERROR(TEXT(Table1[[#This Row],[Report Date]], "mmmm"),"")</f>
        <v/>
      </c>
      <c r="N3615" s="13" t="str">
        <f>IFERROR(YEAR(Table1[[#This Row],[Report Date]]),"")</f>
        <v/>
      </c>
      <c r="O3615" s="13" t="str">
        <f ca="1">IF(Table1[[#This Row],[Report Date]]&gt;=TODAY()-6, "within week", "Older")</f>
        <v>within week</v>
      </c>
      <c r="P3615" s="37" t="e">
        <f>EOMONTH(Table1[[#This Row],[Report Date]], 0)</f>
        <v>#VALUE!</v>
      </c>
    </row>
    <row r="3616" spans="1:16" x14ac:dyDescent="0.25">
      <c r="A3616" s="9" t="s">
        <v>148</v>
      </c>
      <c r="B3616" s="10" t="s">
        <v>148</v>
      </c>
      <c r="C3616" s="9" t="s">
        <v>115</v>
      </c>
      <c r="D3616" s="9">
        <v>2</v>
      </c>
      <c r="E3616" s="9" t="s">
        <v>148</v>
      </c>
      <c r="F3616" s="9">
        <v>758238</v>
      </c>
      <c r="G3616" s="9" t="s">
        <v>125</v>
      </c>
      <c r="H3616" s="9" t="s">
        <v>141</v>
      </c>
      <c r="I3616" s="9" t="s">
        <v>148</v>
      </c>
      <c r="J3616" s="9" t="s">
        <v>148</v>
      </c>
      <c r="K3616" s="9" t="s">
        <v>148</v>
      </c>
      <c r="L3616" s="10" t="s">
        <v>148</v>
      </c>
      <c r="M3616" s="13" t="str">
        <f>IFERROR(TEXT(Table1[[#This Row],[Report Date]], "mmmm"),"")</f>
        <v/>
      </c>
      <c r="N3616" s="13" t="str">
        <f>IFERROR(YEAR(Table1[[#This Row],[Report Date]]),"")</f>
        <v/>
      </c>
      <c r="O3616" s="13" t="str">
        <f ca="1">IF(Table1[[#This Row],[Report Date]]&gt;=TODAY()-6, "within week", "Older")</f>
        <v>within week</v>
      </c>
      <c r="P3616" s="37" t="e">
        <f>EOMONTH(Table1[[#This Row],[Report Date]], 0)</f>
        <v>#VALUE!</v>
      </c>
    </row>
    <row r="3617" spans="1:16" x14ac:dyDescent="0.25">
      <c r="A3617" s="9" t="s">
        <v>148</v>
      </c>
      <c r="B3617" s="10" t="s">
        <v>148</v>
      </c>
      <c r="C3617" s="9" t="s">
        <v>115</v>
      </c>
      <c r="D3617" s="9">
        <v>2</v>
      </c>
      <c r="E3617" s="9" t="s">
        <v>148</v>
      </c>
      <c r="F3617" s="9">
        <v>591022</v>
      </c>
      <c r="G3617" s="9" t="s">
        <v>123</v>
      </c>
      <c r="H3617" s="9" t="s">
        <v>143</v>
      </c>
      <c r="I3617" s="9" t="s">
        <v>148</v>
      </c>
      <c r="J3617" s="9" t="s">
        <v>148</v>
      </c>
      <c r="K3617" s="9" t="s">
        <v>148</v>
      </c>
      <c r="L3617" s="10" t="s">
        <v>148</v>
      </c>
      <c r="M3617" s="13" t="str">
        <f>IFERROR(TEXT(Table1[[#This Row],[Report Date]], "mmmm"),"")</f>
        <v/>
      </c>
      <c r="N3617" s="13" t="str">
        <f>IFERROR(YEAR(Table1[[#This Row],[Report Date]]),"")</f>
        <v/>
      </c>
      <c r="O3617" s="13" t="str">
        <f ca="1">IF(Table1[[#This Row],[Report Date]]&gt;=TODAY()-6, "within week", "Older")</f>
        <v>within week</v>
      </c>
      <c r="P3617" s="37" t="e">
        <f>EOMONTH(Table1[[#This Row],[Report Date]], 0)</f>
        <v>#VALUE!</v>
      </c>
    </row>
    <row r="3618" spans="1:16" x14ac:dyDescent="0.25">
      <c r="A3618" s="9" t="s">
        <v>148</v>
      </c>
      <c r="B3618" s="10" t="s">
        <v>148</v>
      </c>
      <c r="C3618" s="9" t="s">
        <v>115</v>
      </c>
      <c r="D3618" s="9">
        <v>2</v>
      </c>
      <c r="E3618" s="9" t="s">
        <v>148</v>
      </c>
      <c r="F3618" s="9">
        <v>686772</v>
      </c>
      <c r="G3618" s="9" t="s">
        <v>127</v>
      </c>
      <c r="H3618" s="9" t="s">
        <v>131</v>
      </c>
      <c r="I3618" s="9" t="s">
        <v>148</v>
      </c>
      <c r="J3618" s="9" t="s">
        <v>148</v>
      </c>
      <c r="K3618" s="9" t="s">
        <v>148</v>
      </c>
      <c r="L3618" s="10" t="s">
        <v>148</v>
      </c>
      <c r="M3618" s="13" t="str">
        <f>IFERROR(TEXT(Table1[[#This Row],[Report Date]], "mmmm"),"")</f>
        <v/>
      </c>
      <c r="N3618" s="13" t="str">
        <f>IFERROR(YEAR(Table1[[#This Row],[Report Date]]),"")</f>
        <v/>
      </c>
      <c r="O3618" s="13" t="str">
        <f ca="1">IF(Table1[[#This Row],[Report Date]]&gt;=TODAY()-6, "within week", "Older")</f>
        <v>within week</v>
      </c>
      <c r="P3618" s="37" t="e">
        <f>EOMONTH(Table1[[#This Row],[Report Date]], 0)</f>
        <v>#VALUE!</v>
      </c>
    </row>
    <row r="3619" spans="1:16" x14ac:dyDescent="0.25">
      <c r="A3619" s="9" t="s">
        <v>148</v>
      </c>
      <c r="B3619" s="10" t="s">
        <v>148</v>
      </c>
      <c r="C3619" s="9" t="s">
        <v>115</v>
      </c>
      <c r="D3619" s="9">
        <v>2</v>
      </c>
      <c r="E3619" s="9" t="s">
        <v>148</v>
      </c>
      <c r="F3619" s="9">
        <v>354094</v>
      </c>
      <c r="G3619" s="9" t="s">
        <v>121</v>
      </c>
      <c r="H3619" s="9" t="s">
        <v>137</v>
      </c>
      <c r="I3619" s="9" t="s">
        <v>148</v>
      </c>
      <c r="J3619" s="9" t="s">
        <v>148</v>
      </c>
      <c r="K3619" s="9" t="s">
        <v>148</v>
      </c>
      <c r="L3619" s="10" t="s">
        <v>148</v>
      </c>
      <c r="M3619" s="13" t="str">
        <f>IFERROR(TEXT(Table1[[#This Row],[Report Date]], "mmmm"),"")</f>
        <v/>
      </c>
      <c r="N3619" s="13" t="str">
        <f>IFERROR(YEAR(Table1[[#This Row],[Report Date]]),"")</f>
        <v/>
      </c>
      <c r="O3619" s="13" t="str">
        <f ca="1">IF(Table1[[#This Row],[Report Date]]&gt;=TODAY()-6, "within week", "Older")</f>
        <v>within week</v>
      </c>
      <c r="P3619" s="37" t="e">
        <f>EOMONTH(Table1[[#This Row],[Report Date]], 0)</f>
        <v>#VALUE!</v>
      </c>
    </row>
    <row r="3620" spans="1:16" x14ac:dyDescent="0.25">
      <c r="A3620" s="9" t="s">
        <v>148</v>
      </c>
      <c r="B3620" s="10" t="s">
        <v>148</v>
      </c>
      <c r="C3620" s="9" t="s">
        <v>115</v>
      </c>
      <c r="D3620" s="9">
        <v>2</v>
      </c>
      <c r="E3620" s="9" t="s">
        <v>148</v>
      </c>
      <c r="F3620" s="9">
        <v>272432</v>
      </c>
      <c r="G3620" s="9" t="s">
        <v>127</v>
      </c>
      <c r="H3620" s="9" t="s">
        <v>135</v>
      </c>
      <c r="I3620" s="9" t="s">
        <v>148</v>
      </c>
      <c r="J3620" s="9" t="s">
        <v>148</v>
      </c>
      <c r="K3620" s="9" t="s">
        <v>148</v>
      </c>
      <c r="L3620" s="10" t="s">
        <v>148</v>
      </c>
      <c r="M3620" s="13" t="str">
        <f>IFERROR(TEXT(Table1[[#This Row],[Report Date]], "mmmm"),"")</f>
        <v/>
      </c>
      <c r="N3620" s="13" t="str">
        <f>IFERROR(YEAR(Table1[[#This Row],[Report Date]]),"")</f>
        <v/>
      </c>
      <c r="O3620" s="13" t="str">
        <f ca="1">IF(Table1[[#This Row],[Report Date]]&gt;=TODAY()-6, "within week", "Older")</f>
        <v>within week</v>
      </c>
      <c r="P3620" s="37" t="e">
        <f>EOMONTH(Table1[[#This Row],[Report Date]], 0)</f>
        <v>#VALUE!</v>
      </c>
    </row>
    <row r="3621" spans="1:16" x14ac:dyDescent="0.25">
      <c r="A3621" s="9" t="s">
        <v>148</v>
      </c>
      <c r="B3621" s="10" t="s">
        <v>148</v>
      </c>
      <c r="C3621" s="9" t="s">
        <v>115</v>
      </c>
      <c r="D3621" s="9">
        <v>2</v>
      </c>
      <c r="E3621" s="9" t="s">
        <v>148</v>
      </c>
      <c r="F3621" s="9">
        <v>171726</v>
      </c>
      <c r="G3621" s="9" t="s">
        <v>120</v>
      </c>
      <c r="H3621" s="9" t="s">
        <v>132</v>
      </c>
      <c r="I3621" s="9" t="s">
        <v>148</v>
      </c>
      <c r="J3621" s="9" t="s">
        <v>148</v>
      </c>
      <c r="K3621" s="9" t="s">
        <v>148</v>
      </c>
      <c r="L3621" s="10" t="s">
        <v>148</v>
      </c>
      <c r="M3621" s="13" t="str">
        <f>IFERROR(TEXT(Table1[[#This Row],[Report Date]], "mmmm"),"")</f>
        <v/>
      </c>
      <c r="N3621" s="13" t="str">
        <f>IFERROR(YEAR(Table1[[#This Row],[Report Date]]),"")</f>
        <v/>
      </c>
      <c r="O3621" s="13" t="str">
        <f ca="1">IF(Table1[[#This Row],[Report Date]]&gt;=TODAY()-6, "within week", "Older")</f>
        <v>within week</v>
      </c>
      <c r="P3621" s="37" t="e">
        <f>EOMONTH(Table1[[#This Row],[Report Date]], 0)</f>
        <v>#VALUE!</v>
      </c>
    </row>
    <row r="3622" spans="1:16" x14ac:dyDescent="0.25">
      <c r="A3622" s="9" t="s">
        <v>148</v>
      </c>
      <c r="B3622" s="10" t="s">
        <v>148</v>
      </c>
      <c r="C3622" s="9" t="s">
        <v>115</v>
      </c>
      <c r="D3622" s="9">
        <v>2</v>
      </c>
      <c r="E3622" s="9" t="s">
        <v>148</v>
      </c>
      <c r="F3622" s="9">
        <v>369312</v>
      </c>
      <c r="G3622" s="9" t="s">
        <v>121</v>
      </c>
      <c r="H3622" s="9" t="s">
        <v>133</v>
      </c>
      <c r="I3622" s="9" t="s">
        <v>148</v>
      </c>
      <c r="J3622" s="9" t="s">
        <v>148</v>
      </c>
      <c r="K3622" s="9" t="s">
        <v>148</v>
      </c>
      <c r="L3622" s="10" t="s">
        <v>148</v>
      </c>
      <c r="M3622" s="13" t="str">
        <f>IFERROR(TEXT(Table1[[#This Row],[Report Date]], "mmmm"),"")</f>
        <v/>
      </c>
      <c r="N3622" s="13" t="str">
        <f>IFERROR(YEAR(Table1[[#This Row],[Report Date]]),"")</f>
        <v/>
      </c>
      <c r="O3622" s="13" t="str">
        <f ca="1">IF(Table1[[#This Row],[Report Date]]&gt;=TODAY()-6, "within week", "Older")</f>
        <v>within week</v>
      </c>
      <c r="P3622" s="37" t="e">
        <f>EOMONTH(Table1[[#This Row],[Report Date]], 0)</f>
        <v>#VALUE!</v>
      </c>
    </row>
    <row r="3623" spans="1:16" x14ac:dyDescent="0.25">
      <c r="A3623" s="9" t="s">
        <v>148</v>
      </c>
      <c r="B3623" s="10" t="s">
        <v>148</v>
      </c>
      <c r="C3623" s="9" t="s">
        <v>115</v>
      </c>
      <c r="D3623" s="9">
        <v>2</v>
      </c>
      <c r="E3623" s="9" t="s">
        <v>148</v>
      </c>
      <c r="F3623" s="9">
        <v>116526</v>
      </c>
      <c r="G3623" s="9" t="s">
        <v>124</v>
      </c>
      <c r="H3623" s="9" t="s">
        <v>136</v>
      </c>
      <c r="I3623" s="9" t="s">
        <v>148</v>
      </c>
      <c r="J3623" s="9" t="s">
        <v>148</v>
      </c>
      <c r="K3623" s="9" t="s">
        <v>148</v>
      </c>
      <c r="L3623" s="10" t="s">
        <v>148</v>
      </c>
      <c r="M3623" s="13" t="str">
        <f>IFERROR(TEXT(Table1[[#This Row],[Report Date]], "mmmm"),"")</f>
        <v/>
      </c>
      <c r="N3623" s="13" t="str">
        <f>IFERROR(YEAR(Table1[[#This Row],[Report Date]]),"")</f>
        <v/>
      </c>
      <c r="O3623" s="13" t="str">
        <f ca="1">IF(Table1[[#This Row],[Report Date]]&gt;=TODAY()-6, "within week", "Older")</f>
        <v>within week</v>
      </c>
      <c r="P3623" s="37" t="e">
        <f>EOMONTH(Table1[[#This Row],[Report Date]], 0)</f>
        <v>#VALUE!</v>
      </c>
    </row>
    <row r="3624" spans="1:16" x14ac:dyDescent="0.25">
      <c r="A3624" s="9" t="s">
        <v>148</v>
      </c>
      <c r="B3624" s="10" t="s">
        <v>148</v>
      </c>
      <c r="C3624" s="9" t="s">
        <v>115</v>
      </c>
      <c r="D3624" s="9">
        <v>2</v>
      </c>
      <c r="E3624" s="9" t="s">
        <v>148</v>
      </c>
      <c r="F3624" s="9">
        <v>295174</v>
      </c>
      <c r="G3624" s="9" t="s">
        <v>126</v>
      </c>
      <c r="H3624" s="9" t="s">
        <v>138</v>
      </c>
      <c r="I3624" s="9" t="s">
        <v>148</v>
      </c>
      <c r="J3624" s="9" t="s">
        <v>148</v>
      </c>
      <c r="K3624" s="9" t="s">
        <v>148</v>
      </c>
      <c r="L3624" s="10" t="s">
        <v>148</v>
      </c>
      <c r="M3624" s="13" t="str">
        <f>IFERROR(TEXT(Table1[[#This Row],[Report Date]], "mmmm"),"")</f>
        <v/>
      </c>
      <c r="N3624" s="13" t="str">
        <f>IFERROR(YEAR(Table1[[#This Row],[Report Date]]),"")</f>
        <v/>
      </c>
      <c r="O3624" s="13" t="str">
        <f ca="1">IF(Table1[[#This Row],[Report Date]]&gt;=TODAY()-6, "within week", "Older")</f>
        <v>within week</v>
      </c>
      <c r="P3624" s="37" t="e">
        <f>EOMONTH(Table1[[#This Row],[Report Date]], 0)</f>
        <v>#VALUE!</v>
      </c>
    </row>
    <row r="3625" spans="1:16" x14ac:dyDescent="0.25">
      <c r="A3625" s="9" t="s">
        <v>148</v>
      </c>
      <c r="B3625" s="10" t="s">
        <v>148</v>
      </c>
      <c r="C3625" s="9" t="s">
        <v>115</v>
      </c>
      <c r="D3625" s="9">
        <v>2</v>
      </c>
      <c r="E3625" s="9" t="s">
        <v>148</v>
      </c>
      <c r="F3625" s="9">
        <v>796115</v>
      </c>
      <c r="G3625" s="9" t="s">
        <v>117</v>
      </c>
      <c r="H3625" s="9" t="s">
        <v>141</v>
      </c>
      <c r="I3625" s="9" t="s">
        <v>148</v>
      </c>
      <c r="J3625" s="9" t="s">
        <v>148</v>
      </c>
      <c r="K3625" s="9" t="s">
        <v>148</v>
      </c>
      <c r="L3625" s="10" t="s">
        <v>148</v>
      </c>
      <c r="M3625" s="13" t="str">
        <f>IFERROR(TEXT(Table1[[#This Row],[Report Date]], "mmmm"),"")</f>
        <v/>
      </c>
      <c r="N3625" s="13" t="str">
        <f>IFERROR(YEAR(Table1[[#This Row],[Report Date]]),"")</f>
        <v/>
      </c>
      <c r="O3625" s="13" t="str">
        <f ca="1">IF(Table1[[#This Row],[Report Date]]&gt;=TODAY()-6, "within week", "Older")</f>
        <v>within week</v>
      </c>
      <c r="P3625" s="37" t="e">
        <f>EOMONTH(Table1[[#This Row],[Report Date]], 0)</f>
        <v>#VALUE!</v>
      </c>
    </row>
    <row r="3626" spans="1:16" x14ac:dyDescent="0.25">
      <c r="A3626" s="9" t="s">
        <v>148</v>
      </c>
      <c r="B3626" s="10" t="s">
        <v>148</v>
      </c>
      <c r="C3626" s="9" t="s">
        <v>115</v>
      </c>
      <c r="D3626" s="9">
        <v>2</v>
      </c>
      <c r="E3626" s="9" t="s">
        <v>148</v>
      </c>
      <c r="F3626" s="9">
        <v>645288</v>
      </c>
      <c r="G3626" s="9" t="s">
        <v>121</v>
      </c>
      <c r="H3626" s="9" t="s">
        <v>145</v>
      </c>
      <c r="I3626" s="9" t="s">
        <v>148</v>
      </c>
      <c r="J3626" s="9" t="s">
        <v>148</v>
      </c>
      <c r="K3626" s="9" t="s">
        <v>148</v>
      </c>
      <c r="L3626" s="10" t="s">
        <v>148</v>
      </c>
      <c r="M3626" s="13" t="str">
        <f>IFERROR(TEXT(Table1[[#This Row],[Report Date]], "mmmm"),"")</f>
        <v/>
      </c>
      <c r="N3626" s="13" t="str">
        <f>IFERROR(YEAR(Table1[[#This Row],[Report Date]]),"")</f>
        <v/>
      </c>
      <c r="O3626" s="13" t="str">
        <f ca="1">IF(Table1[[#This Row],[Report Date]]&gt;=TODAY()-6, "within week", "Older")</f>
        <v>within week</v>
      </c>
      <c r="P3626" s="37" t="e">
        <f>EOMONTH(Table1[[#This Row],[Report Date]], 0)</f>
        <v>#VALUE!</v>
      </c>
    </row>
    <row r="3627" spans="1:16" x14ac:dyDescent="0.25">
      <c r="A3627" s="9" t="s">
        <v>148</v>
      </c>
      <c r="B3627" s="10" t="s">
        <v>148</v>
      </c>
      <c r="C3627" s="9" t="s">
        <v>115</v>
      </c>
      <c r="D3627" s="9">
        <v>2</v>
      </c>
      <c r="E3627" s="9" t="s">
        <v>148</v>
      </c>
      <c r="F3627" s="9">
        <v>941159</v>
      </c>
      <c r="G3627" s="9" t="s">
        <v>126</v>
      </c>
      <c r="H3627" s="9" t="s">
        <v>130</v>
      </c>
      <c r="I3627" s="9" t="s">
        <v>148</v>
      </c>
      <c r="J3627" s="9" t="s">
        <v>148</v>
      </c>
      <c r="K3627" s="9" t="s">
        <v>148</v>
      </c>
      <c r="L3627" s="10" t="s">
        <v>148</v>
      </c>
      <c r="M3627" s="13" t="str">
        <f>IFERROR(TEXT(Table1[[#This Row],[Report Date]], "mmmm"),"")</f>
        <v/>
      </c>
      <c r="N3627" s="13" t="str">
        <f>IFERROR(YEAR(Table1[[#This Row],[Report Date]]),"")</f>
        <v/>
      </c>
      <c r="O3627" s="13" t="str">
        <f ca="1">IF(Table1[[#This Row],[Report Date]]&gt;=TODAY()-6, "within week", "Older")</f>
        <v>within week</v>
      </c>
      <c r="P3627" s="37" t="e">
        <f>EOMONTH(Table1[[#This Row],[Report Date]], 0)</f>
        <v>#VALUE!</v>
      </c>
    </row>
    <row r="3628" spans="1:16" x14ac:dyDescent="0.25">
      <c r="A3628" s="9" t="s">
        <v>148</v>
      </c>
      <c r="B3628" s="10" t="s">
        <v>148</v>
      </c>
      <c r="C3628" s="9" t="s">
        <v>115</v>
      </c>
      <c r="D3628" s="9">
        <v>2</v>
      </c>
      <c r="E3628" s="9" t="s">
        <v>148</v>
      </c>
      <c r="F3628" s="9">
        <v>532471</v>
      </c>
      <c r="G3628" s="9" t="s">
        <v>127</v>
      </c>
      <c r="H3628" s="9" t="s">
        <v>131</v>
      </c>
      <c r="I3628" s="9" t="s">
        <v>148</v>
      </c>
      <c r="J3628" s="9" t="s">
        <v>148</v>
      </c>
      <c r="K3628" s="9" t="s">
        <v>148</v>
      </c>
      <c r="L3628" s="10" t="s">
        <v>148</v>
      </c>
      <c r="M3628" s="13" t="str">
        <f>IFERROR(TEXT(Table1[[#This Row],[Report Date]], "mmmm"),"")</f>
        <v/>
      </c>
      <c r="N3628" s="13" t="str">
        <f>IFERROR(YEAR(Table1[[#This Row],[Report Date]]),"")</f>
        <v/>
      </c>
      <c r="O3628" s="13" t="str">
        <f ca="1">IF(Table1[[#This Row],[Report Date]]&gt;=TODAY()-6, "within week", "Older")</f>
        <v>within week</v>
      </c>
      <c r="P3628" s="37" t="e">
        <f>EOMONTH(Table1[[#This Row],[Report Date]], 0)</f>
        <v>#VALUE!</v>
      </c>
    </row>
    <row r="3629" spans="1:16" x14ac:dyDescent="0.25">
      <c r="A3629" s="9" t="s">
        <v>148</v>
      </c>
      <c r="B3629" s="10" t="s">
        <v>148</v>
      </c>
      <c r="C3629" s="9" t="s">
        <v>115</v>
      </c>
      <c r="D3629" s="9">
        <v>2</v>
      </c>
      <c r="E3629" s="9" t="s">
        <v>148</v>
      </c>
      <c r="F3629" s="9">
        <v>715765</v>
      </c>
      <c r="G3629" s="9" t="s">
        <v>117</v>
      </c>
      <c r="H3629" s="9" t="s">
        <v>145</v>
      </c>
      <c r="I3629" s="9" t="s">
        <v>148</v>
      </c>
      <c r="J3629" s="9" t="s">
        <v>148</v>
      </c>
      <c r="K3629" s="9" t="s">
        <v>148</v>
      </c>
      <c r="L3629" s="10" t="s">
        <v>148</v>
      </c>
      <c r="M3629" s="13" t="str">
        <f>IFERROR(TEXT(Table1[[#This Row],[Report Date]], "mmmm"),"")</f>
        <v/>
      </c>
      <c r="N3629" s="13" t="str">
        <f>IFERROR(YEAR(Table1[[#This Row],[Report Date]]),"")</f>
        <v/>
      </c>
      <c r="O3629" s="13" t="str">
        <f ca="1">IF(Table1[[#This Row],[Report Date]]&gt;=TODAY()-6, "within week", "Older")</f>
        <v>within week</v>
      </c>
      <c r="P3629" s="37" t="e">
        <f>EOMONTH(Table1[[#This Row],[Report Date]], 0)</f>
        <v>#VALUE!</v>
      </c>
    </row>
    <row r="3630" spans="1:16" x14ac:dyDescent="0.25">
      <c r="A3630" s="9" t="s">
        <v>148</v>
      </c>
      <c r="B3630" s="10" t="s">
        <v>148</v>
      </c>
      <c r="C3630" s="9" t="s">
        <v>115</v>
      </c>
      <c r="D3630" s="9">
        <v>2</v>
      </c>
      <c r="E3630" s="9" t="s">
        <v>148</v>
      </c>
      <c r="F3630" s="9">
        <v>446046</v>
      </c>
      <c r="G3630" s="9" t="s">
        <v>126</v>
      </c>
      <c r="H3630" s="9" t="s">
        <v>134</v>
      </c>
      <c r="I3630" s="9" t="s">
        <v>148</v>
      </c>
      <c r="J3630" s="9" t="s">
        <v>148</v>
      </c>
      <c r="K3630" s="9" t="s">
        <v>148</v>
      </c>
      <c r="L3630" s="10" t="s">
        <v>148</v>
      </c>
      <c r="M3630" s="13" t="str">
        <f>IFERROR(TEXT(Table1[[#This Row],[Report Date]], "mmmm"),"")</f>
        <v/>
      </c>
      <c r="N3630" s="13" t="str">
        <f>IFERROR(YEAR(Table1[[#This Row],[Report Date]]),"")</f>
        <v/>
      </c>
      <c r="O3630" s="13" t="str">
        <f ca="1">IF(Table1[[#This Row],[Report Date]]&gt;=TODAY()-6, "within week", "Older")</f>
        <v>within week</v>
      </c>
      <c r="P3630" s="37" t="e">
        <f>EOMONTH(Table1[[#This Row],[Report Date]], 0)</f>
        <v>#VALUE!</v>
      </c>
    </row>
    <row r="3631" spans="1:16" x14ac:dyDescent="0.25">
      <c r="A3631" s="9" t="s">
        <v>148</v>
      </c>
      <c r="B3631" s="10" t="s">
        <v>148</v>
      </c>
      <c r="C3631" s="9" t="s">
        <v>115</v>
      </c>
      <c r="D3631" s="9">
        <v>2</v>
      </c>
      <c r="E3631" s="9" t="s">
        <v>148</v>
      </c>
      <c r="F3631" s="9">
        <v>363001</v>
      </c>
      <c r="G3631" s="9" t="s">
        <v>123</v>
      </c>
      <c r="H3631" s="9" t="s">
        <v>147</v>
      </c>
      <c r="I3631" s="9" t="s">
        <v>148</v>
      </c>
      <c r="J3631" s="9" t="s">
        <v>148</v>
      </c>
      <c r="K3631" s="9" t="s">
        <v>148</v>
      </c>
      <c r="L3631" s="10" t="s">
        <v>148</v>
      </c>
      <c r="M3631" s="13" t="str">
        <f>IFERROR(TEXT(Table1[[#This Row],[Report Date]], "mmmm"),"")</f>
        <v/>
      </c>
      <c r="N3631" s="13" t="str">
        <f>IFERROR(YEAR(Table1[[#This Row],[Report Date]]),"")</f>
        <v/>
      </c>
      <c r="O3631" s="13" t="str">
        <f ca="1">IF(Table1[[#This Row],[Report Date]]&gt;=TODAY()-6, "within week", "Older")</f>
        <v>within week</v>
      </c>
      <c r="P3631" s="37" t="e">
        <f>EOMONTH(Table1[[#This Row],[Report Date]], 0)</f>
        <v>#VALUE!</v>
      </c>
    </row>
    <row r="3632" spans="1:16" x14ac:dyDescent="0.25">
      <c r="A3632" s="9" t="s">
        <v>148</v>
      </c>
      <c r="B3632" s="10" t="s">
        <v>148</v>
      </c>
      <c r="C3632" s="9" t="s">
        <v>115</v>
      </c>
      <c r="D3632" s="9">
        <v>2</v>
      </c>
      <c r="E3632" s="9" t="s">
        <v>148</v>
      </c>
      <c r="F3632" s="9">
        <v>980042</v>
      </c>
      <c r="G3632" s="9" t="s">
        <v>116</v>
      </c>
      <c r="H3632" s="9" t="s">
        <v>144</v>
      </c>
      <c r="I3632" s="9" t="s">
        <v>148</v>
      </c>
      <c r="J3632" s="9" t="s">
        <v>148</v>
      </c>
      <c r="K3632" s="9" t="s">
        <v>148</v>
      </c>
      <c r="L3632" s="10" t="s">
        <v>148</v>
      </c>
      <c r="M3632" s="13" t="str">
        <f>IFERROR(TEXT(Table1[[#This Row],[Report Date]], "mmmm"),"")</f>
        <v/>
      </c>
      <c r="N3632" s="13" t="str">
        <f>IFERROR(YEAR(Table1[[#This Row],[Report Date]]),"")</f>
        <v/>
      </c>
      <c r="O3632" s="13" t="str">
        <f ca="1">IF(Table1[[#This Row],[Report Date]]&gt;=TODAY()-6, "within week", "Older")</f>
        <v>within week</v>
      </c>
      <c r="P3632" s="37" t="e">
        <f>EOMONTH(Table1[[#This Row],[Report Date]], 0)</f>
        <v>#VALUE!</v>
      </c>
    </row>
    <row r="3633" spans="1:16" x14ac:dyDescent="0.25">
      <c r="A3633" s="9" t="s">
        <v>148</v>
      </c>
      <c r="B3633" s="10" t="s">
        <v>148</v>
      </c>
      <c r="C3633" s="9" t="s">
        <v>115</v>
      </c>
      <c r="D3633" s="9">
        <v>2</v>
      </c>
      <c r="E3633" s="9" t="s">
        <v>148</v>
      </c>
      <c r="F3633" s="9">
        <v>125648</v>
      </c>
      <c r="G3633" s="9" t="s">
        <v>125</v>
      </c>
      <c r="H3633" s="9" t="s">
        <v>145</v>
      </c>
      <c r="I3633" s="9" t="s">
        <v>148</v>
      </c>
      <c r="J3633" s="9" t="s">
        <v>148</v>
      </c>
      <c r="K3633" s="9" t="s">
        <v>148</v>
      </c>
      <c r="L3633" s="10" t="s">
        <v>148</v>
      </c>
      <c r="M3633" s="13" t="str">
        <f>IFERROR(TEXT(Table1[[#This Row],[Report Date]], "mmmm"),"")</f>
        <v/>
      </c>
      <c r="N3633" s="13" t="str">
        <f>IFERROR(YEAR(Table1[[#This Row],[Report Date]]),"")</f>
        <v/>
      </c>
      <c r="O3633" s="13" t="str">
        <f ca="1">IF(Table1[[#This Row],[Report Date]]&gt;=TODAY()-6, "within week", "Older")</f>
        <v>within week</v>
      </c>
      <c r="P3633" s="37" t="e">
        <f>EOMONTH(Table1[[#This Row],[Report Date]], 0)</f>
        <v>#VALUE!</v>
      </c>
    </row>
    <row r="3634" spans="1:16" x14ac:dyDescent="0.25">
      <c r="A3634" s="9" t="s">
        <v>148</v>
      </c>
      <c r="B3634" s="10" t="s">
        <v>148</v>
      </c>
      <c r="C3634" s="9" t="s">
        <v>115</v>
      </c>
      <c r="D3634" s="9">
        <v>2</v>
      </c>
      <c r="E3634" s="9" t="s">
        <v>148</v>
      </c>
      <c r="F3634" s="9">
        <v>768855</v>
      </c>
      <c r="G3634" s="9" t="s">
        <v>127</v>
      </c>
      <c r="H3634" s="9" t="s">
        <v>147</v>
      </c>
      <c r="I3634" s="9" t="s">
        <v>148</v>
      </c>
      <c r="J3634" s="9" t="s">
        <v>148</v>
      </c>
      <c r="K3634" s="9" t="s">
        <v>148</v>
      </c>
      <c r="L3634" s="10" t="s">
        <v>148</v>
      </c>
      <c r="M3634" s="13" t="str">
        <f>IFERROR(TEXT(Table1[[#This Row],[Report Date]], "mmmm"),"")</f>
        <v/>
      </c>
      <c r="N3634" s="13" t="str">
        <f>IFERROR(YEAR(Table1[[#This Row],[Report Date]]),"")</f>
        <v/>
      </c>
      <c r="O3634" s="13" t="str">
        <f ca="1">IF(Table1[[#This Row],[Report Date]]&gt;=TODAY()-6, "within week", "Older")</f>
        <v>within week</v>
      </c>
      <c r="P3634" s="37" t="e">
        <f>EOMONTH(Table1[[#This Row],[Report Date]], 0)</f>
        <v>#VALUE!</v>
      </c>
    </row>
    <row r="3635" spans="1:16" x14ac:dyDescent="0.25">
      <c r="A3635" s="9" t="s">
        <v>148</v>
      </c>
      <c r="B3635" s="10" t="s">
        <v>148</v>
      </c>
      <c r="C3635" s="9" t="s">
        <v>115</v>
      </c>
      <c r="D3635" s="9">
        <v>2</v>
      </c>
      <c r="E3635" s="9" t="s">
        <v>148</v>
      </c>
      <c r="F3635" s="9">
        <v>646158</v>
      </c>
      <c r="G3635" s="9" t="s">
        <v>125</v>
      </c>
      <c r="H3635" s="9" t="s">
        <v>129</v>
      </c>
      <c r="I3635" s="9" t="s">
        <v>148</v>
      </c>
      <c r="J3635" s="9" t="s">
        <v>148</v>
      </c>
      <c r="K3635" s="9" t="s">
        <v>148</v>
      </c>
      <c r="L3635" s="10" t="s">
        <v>148</v>
      </c>
      <c r="M3635" s="13" t="str">
        <f>IFERROR(TEXT(Table1[[#This Row],[Report Date]], "mmmm"),"")</f>
        <v/>
      </c>
      <c r="N3635" s="13" t="str">
        <f>IFERROR(YEAR(Table1[[#This Row],[Report Date]]),"")</f>
        <v/>
      </c>
      <c r="O3635" s="13" t="str">
        <f ca="1">IF(Table1[[#This Row],[Report Date]]&gt;=TODAY()-6, "within week", "Older")</f>
        <v>within week</v>
      </c>
      <c r="P3635" s="37" t="e">
        <f>EOMONTH(Table1[[#This Row],[Report Date]], 0)</f>
        <v>#VALUE!</v>
      </c>
    </row>
    <row r="3636" spans="1:16" x14ac:dyDescent="0.25">
      <c r="A3636" s="9" t="s">
        <v>148</v>
      </c>
      <c r="B3636" s="10" t="s">
        <v>148</v>
      </c>
      <c r="C3636" s="9" t="s">
        <v>115</v>
      </c>
      <c r="D3636" s="9">
        <v>2</v>
      </c>
      <c r="E3636" s="9" t="s">
        <v>148</v>
      </c>
      <c r="F3636" s="9">
        <v>726809</v>
      </c>
      <c r="G3636" s="9" t="s">
        <v>127</v>
      </c>
      <c r="H3636" s="9" t="s">
        <v>131</v>
      </c>
      <c r="I3636" s="9" t="s">
        <v>148</v>
      </c>
      <c r="J3636" s="9" t="s">
        <v>148</v>
      </c>
      <c r="K3636" s="9" t="s">
        <v>148</v>
      </c>
      <c r="L3636" s="10" t="s">
        <v>148</v>
      </c>
      <c r="M3636" s="13" t="str">
        <f>IFERROR(TEXT(Table1[[#This Row],[Report Date]], "mmmm"),"")</f>
        <v/>
      </c>
      <c r="N3636" s="13" t="str">
        <f>IFERROR(YEAR(Table1[[#This Row],[Report Date]]),"")</f>
        <v/>
      </c>
      <c r="O3636" s="13" t="str">
        <f ca="1">IF(Table1[[#This Row],[Report Date]]&gt;=TODAY()-6, "within week", "Older")</f>
        <v>within week</v>
      </c>
      <c r="P3636" s="37" t="e">
        <f>EOMONTH(Table1[[#This Row],[Report Date]], 0)</f>
        <v>#VALUE!</v>
      </c>
    </row>
    <row r="3637" spans="1:16" x14ac:dyDescent="0.25">
      <c r="A3637" s="9" t="s">
        <v>148</v>
      </c>
      <c r="B3637" s="10" t="s">
        <v>148</v>
      </c>
      <c r="C3637" s="9" t="s">
        <v>115</v>
      </c>
      <c r="D3637" s="9">
        <v>2</v>
      </c>
      <c r="E3637" s="9" t="s">
        <v>148</v>
      </c>
      <c r="F3637" s="9">
        <v>547122</v>
      </c>
      <c r="G3637" s="9" t="s">
        <v>118</v>
      </c>
      <c r="H3637" s="9" t="s">
        <v>134</v>
      </c>
      <c r="I3637" s="9" t="s">
        <v>148</v>
      </c>
      <c r="J3637" s="9" t="s">
        <v>148</v>
      </c>
      <c r="K3637" s="9" t="s">
        <v>148</v>
      </c>
      <c r="L3637" s="10" t="s">
        <v>148</v>
      </c>
      <c r="M3637" s="13" t="str">
        <f>IFERROR(TEXT(Table1[[#This Row],[Report Date]], "mmmm"),"")</f>
        <v/>
      </c>
      <c r="N3637" s="13" t="str">
        <f>IFERROR(YEAR(Table1[[#This Row],[Report Date]]),"")</f>
        <v/>
      </c>
      <c r="O3637" s="13" t="str">
        <f ca="1">IF(Table1[[#This Row],[Report Date]]&gt;=TODAY()-6, "within week", "Older")</f>
        <v>within week</v>
      </c>
      <c r="P3637" s="37" t="e">
        <f>EOMONTH(Table1[[#This Row],[Report Date]], 0)</f>
        <v>#VALUE!</v>
      </c>
    </row>
    <row r="3638" spans="1:16" x14ac:dyDescent="0.25">
      <c r="A3638" s="9" t="s">
        <v>148</v>
      </c>
      <c r="B3638" s="10" t="s">
        <v>148</v>
      </c>
      <c r="C3638" s="9" t="s">
        <v>115</v>
      </c>
      <c r="D3638" s="9">
        <v>2</v>
      </c>
      <c r="E3638" s="9" t="s">
        <v>148</v>
      </c>
      <c r="F3638" s="9">
        <v>805774</v>
      </c>
      <c r="G3638" s="9" t="s">
        <v>126</v>
      </c>
      <c r="H3638" s="9" t="s">
        <v>142</v>
      </c>
      <c r="I3638" s="9" t="s">
        <v>148</v>
      </c>
      <c r="J3638" s="9" t="s">
        <v>148</v>
      </c>
      <c r="K3638" s="9" t="s">
        <v>148</v>
      </c>
      <c r="L3638" s="10" t="s">
        <v>148</v>
      </c>
      <c r="M3638" s="13" t="str">
        <f>IFERROR(TEXT(Table1[[#This Row],[Report Date]], "mmmm"),"")</f>
        <v/>
      </c>
      <c r="N3638" s="13" t="str">
        <f>IFERROR(YEAR(Table1[[#This Row],[Report Date]]),"")</f>
        <v/>
      </c>
      <c r="O3638" s="13" t="str">
        <f ca="1">IF(Table1[[#This Row],[Report Date]]&gt;=TODAY()-6, "within week", "Older")</f>
        <v>within week</v>
      </c>
      <c r="P3638" s="37" t="e">
        <f>EOMONTH(Table1[[#This Row],[Report Date]], 0)</f>
        <v>#VALUE!</v>
      </c>
    </row>
    <row r="3639" spans="1:16" x14ac:dyDescent="0.25">
      <c r="A3639" s="9" t="s">
        <v>148</v>
      </c>
      <c r="B3639" s="10" t="s">
        <v>148</v>
      </c>
      <c r="C3639" s="9" t="s">
        <v>115</v>
      </c>
      <c r="D3639" s="9">
        <v>2</v>
      </c>
      <c r="E3639" s="9" t="s">
        <v>148</v>
      </c>
      <c r="F3639" s="9">
        <v>921309</v>
      </c>
      <c r="G3639" s="9" t="s">
        <v>120</v>
      </c>
      <c r="H3639" s="9" t="s">
        <v>128</v>
      </c>
      <c r="I3639" s="9" t="s">
        <v>148</v>
      </c>
      <c r="J3639" s="9" t="s">
        <v>148</v>
      </c>
      <c r="K3639" s="9" t="s">
        <v>148</v>
      </c>
      <c r="L3639" s="10" t="s">
        <v>148</v>
      </c>
      <c r="M3639" s="13" t="str">
        <f>IFERROR(TEXT(Table1[[#This Row],[Report Date]], "mmmm"),"")</f>
        <v/>
      </c>
      <c r="N3639" s="13" t="str">
        <f>IFERROR(YEAR(Table1[[#This Row],[Report Date]]),"")</f>
        <v/>
      </c>
      <c r="O3639" s="13" t="str">
        <f ca="1">IF(Table1[[#This Row],[Report Date]]&gt;=TODAY()-6, "within week", "Older")</f>
        <v>within week</v>
      </c>
      <c r="P3639" s="37" t="e">
        <f>EOMONTH(Table1[[#This Row],[Report Date]], 0)</f>
        <v>#VALUE!</v>
      </c>
    </row>
    <row r="3640" spans="1:16" x14ac:dyDescent="0.25">
      <c r="A3640" s="9" t="s">
        <v>148</v>
      </c>
      <c r="B3640" s="10" t="s">
        <v>148</v>
      </c>
      <c r="C3640" s="9" t="s">
        <v>115</v>
      </c>
      <c r="D3640" s="9">
        <v>2</v>
      </c>
      <c r="E3640" s="9" t="s">
        <v>148</v>
      </c>
      <c r="F3640" s="9">
        <v>979636</v>
      </c>
      <c r="G3640" s="9" t="s">
        <v>122</v>
      </c>
      <c r="H3640" s="9" t="s">
        <v>130</v>
      </c>
      <c r="I3640" s="9" t="s">
        <v>148</v>
      </c>
      <c r="J3640" s="9" t="s">
        <v>148</v>
      </c>
      <c r="K3640" s="9" t="s">
        <v>148</v>
      </c>
      <c r="L3640" s="10" t="s">
        <v>148</v>
      </c>
      <c r="M3640" s="13" t="str">
        <f>IFERROR(TEXT(Table1[[#This Row],[Report Date]], "mmmm"),"")</f>
        <v/>
      </c>
      <c r="N3640" s="13" t="str">
        <f>IFERROR(YEAR(Table1[[#This Row],[Report Date]]),"")</f>
        <v/>
      </c>
      <c r="O3640" s="13" t="str">
        <f ca="1">IF(Table1[[#This Row],[Report Date]]&gt;=TODAY()-6, "within week", "Older")</f>
        <v>within week</v>
      </c>
      <c r="P3640" s="37" t="e">
        <f>EOMONTH(Table1[[#This Row],[Report Date]], 0)</f>
        <v>#VALUE!</v>
      </c>
    </row>
    <row r="3641" spans="1:16" x14ac:dyDescent="0.25">
      <c r="A3641" s="9" t="s">
        <v>148</v>
      </c>
      <c r="B3641" s="10" t="s">
        <v>148</v>
      </c>
      <c r="C3641" s="9" t="s">
        <v>115</v>
      </c>
      <c r="D3641" s="9">
        <v>2</v>
      </c>
      <c r="E3641" s="9" t="s">
        <v>148</v>
      </c>
      <c r="F3641" s="9">
        <v>815375</v>
      </c>
      <c r="G3641" s="9" t="s">
        <v>117</v>
      </c>
      <c r="H3641" s="9" t="s">
        <v>137</v>
      </c>
      <c r="I3641" s="9" t="s">
        <v>148</v>
      </c>
      <c r="J3641" s="9" t="s">
        <v>148</v>
      </c>
      <c r="K3641" s="9" t="s">
        <v>148</v>
      </c>
      <c r="L3641" s="10" t="s">
        <v>148</v>
      </c>
      <c r="M3641" s="13" t="str">
        <f>IFERROR(TEXT(Table1[[#This Row],[Report Date]], "mmmm"),"")</f>
        <v/>
      </c>
      <c r="N3641" s="13" t="str">
        <f>IFERROR(YEAR(Table1[[#This Row],[Report Date]]),"")</f>
        <v/>
      </c>
      <c r="O3641" s="13" t="str">
        <f ca="1">IF(Table1[[#This Row],[Report Date]]&gt;=TODAY()-6, "within week", "Older")</f>
        <v>within week</v>
      </c>
      <c r="P3641" s="37" t="e">
        <f>EOMONTH(Table1[[#This Row],[Report Date]], 0)</f>
        <v>#VALUE!</v>
      </c>
    </row>
    <row r="3642" spans="1:16" x14ac:dyDescent="0.25">
      <c r="A3642" s="9" t="s">
        <v>148</v>
      </c>
      <c r="B3642" s="10" t="s">
        <v>148</v>
      </c>
      <c r="C3642" s="9" t="s">
        <v>115</v>
      </c>
      <c r="D3642" s="9">
        <v>2</v>
      </c>
      <c r="E3642" s="9" t="s">
        <v>148</v>
      </c>
      <c r="F3642" s="9">
        <v>205234</v>
      </c>
      <c r="G3642" s="9" t="s">
        <v>121</v>
      </c>
      <c r="H3642" s="9" t="s">
        <v>145</v>
      </c>
      <c r="I3642" s="9" t="s">
        <v>148</v>
      </c>
      <c r="J3642" s="9" t="s">
        <v>148</v>
      </c>
      <c r="K3642" s="9" t="s">
        <v>148</v>
      </c>
      <c r="L3642" s="10" t="s">
        <v>148</v>
      </c>
      <c r="M3642" s="13" t="str">
        <f>IFERROR(TEXT(Table1[[#This Row],[Report Date]], "mmmm"),"")</f>
        <v/>
      </c>
      <c r="N3642" s="13" t="str">
        <f>IFERROR(YEAR(Table1[[#This Row],[Report Date]]),"")</f>
        <v/>
      </c>
      <c r="O3642" s="13" t="str">
        <f ca="1">IF(Table1[[#This Row],[Report Date]]&gt;=TODAY()-6, "within week", "Older")</f>
        <v>within week</v>
      </c>
      <c r="P3642" s="37" t="e">
        <f>EOMONTH(Table1[[#This Row],[Report Date]], 0)</f>
        <v>#VALUE!</v>
      </c>
    </row>
    <row r="3643" spans="1:16" x14ac:dyDescent="0.25">
      <c r="A3643" s="9" t="s">
        <v>148</v>
      </c>
      <c r="B3643" s="10" t="s">
        <v>148</v>
      </c>
      <c r="C3643" s="9" t="s">
        <v>115</v>
      </c>
      <c r="D3643" s="9">
        <v>2</v>
      </c>
      <c r="E3643" s="9" t="s">
        <v>148</v>
      </c>
      <c r="F3643" s="9">
        <v>688233</v>
      </c>
      <c r="G3643" s="9" t="s">
        <v>116</v>
      </c>
      <c r="H3643" s="9" t="s">
        <v>144</v>
      </c>
      <c r="I3643" s="9" t="s">
        <v>148</v>
      </c>
      <c r="J3643" s="9" t="s">
        <v>148</v>
      </c>
      <c r="K3643" s="9" t="s">
        <v>148</v>
      </c>
      <c r="L3643" s="10" t="s">
        <v>148</v>
      </c>
      <c r="M3643" s="13" t="str">
        <f>IFERROR(TEXT(Table1[[#This Row],[Report Date]], "mmmm"),"")</f>
        <v/>
      </c>
      <c r="N3643" s="13" t="str">
        <f>IFERROR(YEAR(Table1[[#This Row],[Report Date]]),"")</f>
        <v/>
      </c>
      <c r="O3643" s="13" t="str">
        <f ca="1">IF(Table1[[#This Row],[Report Date]]&gt;=TODAY()-6, "within week", "Older")</f>
        <v>within week</v>
      </c>
      <c r="P3643" s="37" t="e">
        <f>EOMONTH(Table1[[#This Row],[Report Date]], 0)</f>
        <v>#VALUE!</v>
      </c>
    </row>
    <row r="3644" spans="1:16" x14ac:dyDescent="0.25">
      <c r="A3644" s="9" t="s">
        <v>148</v>
      </c>
      <c r="B3644" s="10" t="s">
        <v>148</v>
      </c>
      <c r="C3644" s="9" t="s">
        <v>115</v>
      </c>
      <c r="D3644" s="9">
        <v>2</v>
      </c>
      <c r="E3644" s="9" t="s">
        <v>148</v>
      </c>
      <c r="F3644" s="9">
        <v>927654</v>
      </c>
      <c r="G3644" s="9" t="s">
        <v>125</v>
      </c>
      <c r="H3644" s="9" t="s">
        <v>133</v>
      </c>
      <c r="I3644" s="9" t="s">
        <v>148</v>
      </c>
      <c r="J3644" s="9" t="s">
        <v>148</v>
      </c>
      <c r="K3644" s="9" t="s">
        <v>148</v>
      </c>
      <c r="L3644" s="10" t="s">
        <v>148</v>
      </c>
      <c r="M3644" s="13" t="str">
        <f>IFERROR(TEXT(Table1[[#This Row],[Report Date]], "mmmm"),"")</f>
        <v/>
      </c>
      <c r="N3644" s="13" t="str">
        <f>IFERROR(YEAR(Table1[[#This Row],[Report Date]]),"")</f>
        <v/>
      </c>
      <c r="O3644" s="13" t="str">
        <f ca="1">IF(Table1[[#This Row],[Report Date]]&gt;=TODAY()-6, "within week", "Older")</f>
        <v>within week</v>
      </c>
      <c r="P3644" s="37" t="e">
        <f>EOMONTH(Table1[[#This Row],[Report Date]], 0)</f>
        <v>#VALUE!</v>
      </c>
    </row>
    <row r="3645" spans="1:16" x14ac:dyDescent="0.25">
      <c r="A3645" s="9" t="s">
        <v>148</v>
      </c>
      <c r="B3645" s="10" t="s">
        <v>148</v>
      </c>
      <c r="C3645" s="9" t="s">
        <v>115</v>
      </c>
      <c r="D3645" s="9">
        <v>2</v>
      </c>
      <c r="E3645" s="9" t="s">
        <v>148</v>
      </c>
      <c r="F3645" s="9">
        <v>940695</v>
      </c>
      <c r="G3645" s="9" t="s">
        <v>120</v>
      </c>
      <c r="H3645" s="9" t="s">
        <v>132</v>
      </c>
      <c r="I3645" s="9" t="s">
        <v>148</v>
      </c>
      <c r="J3645" s="9" t="s">
        <v>148</v>
      </c>
      <c r="K3645" s="9" t="s">
        <v>148</v>
      </c>
      <c r="L3645" s="10" t="s">
        <v>148</v>
      </c>
      <c r="M3645" s="13" t="str">
        <f>IFERROR(TEXT(Table1[[#This Row],[Report Date]], "mmmm"),"")</f>
        <v/>
      </c>
      <c r="N3645" s="13" t="str">
        <f>IFERROR(YEAR(Table1[[#This Row],[Report Date]]),"")</f>
        <v/>
      </c>
      <c r="O3645" s="13" t="str">
        <f ca="1">IF(Table1[[#This Row],[Report Date]]&gt;=TODAY()-6, "within week", "Older")</f>
        <v>within week</v>
      </c>
      <c r="P3645" s="37" t="e">
        <f>EOMONTH(Table1[[#This Row],[Report Date]], 0)</f>
        <v>#VALUE!</v>
      </c>
    </row>
    <row r="3646" spans="1:16" x14ac:dyDescent="0.25">
      <c r="A3646" s="9" t="s">
        <v>148</v>
      </c>
      <c r="B3646" s="10" t="s">
        <v>148</v>
      </c>
      <c r="C3646" s="9" t="s">
        <v>115</v>
      </c>
      <c r="D3646" s="9">
        <v>2</v>
      </c>
      <c r="E3646" s="9" t="s">
        <v>148</v>
      </c>
      <c r="F3646" s="9">
        <v>225424</v>
      </c>
      <c r="G3646" s="9" t="s">
        <v>119</v>
      </c>
      <c r="H3646" s="9" t="s">
        <v>143</v>
      </c>
      <c r="I3646" s="9" t="s">
        <v>148</v>
      </c>
      <c r="J3646" s="9" t="s">
        <v>148</v>
      </c>
      <c r="K3646" s="9" t="s">
        <v>148</v>
      </c>
      <c r="L3646" s="10" t="s">
        <v>148</v>
      </c>
      <c r="M3646" s="13" t="str">
        <f>IFERROR(TEXT(Table1[[#This Row],[Report Date]], "mmmm"),"")</f>
        <v/>
      </c>
      <c r="N3646" s="13" t="str">
        <f>IFERROR(YEAR(Table1[[#This Row],[Report Date]]),"")</f>
        <v/>
      </c>
      <c r="O3646" s="13" t="str">
        <f ca="1">IF(Table1[[#This Row],[Report Date]]&gt;=TODAY()-6, "within week", "Older")</f>
        <v>within week</v>
      </c>
      <c r="P3646" s="37" t="e">
        <f>EOMONTH(Table1[[#This Row],[Report Date]], 0)</f>
        <v>#VALUE!</v>
      </c>
    </row>
    <row r="3647" spans="1:16" x14ac:dyDescent="0.25">
      <c r="A3647" s="9" t="s">
        <v>148</v>
      </c>
      <c r="B3647" s="10" t="s">
        <v>148</v>
      </c>
      <c r="C3647" s="9" t="s">
        <v>115</v>
      </c>
      <c r="D3647" s="9">
        <v>2</v>
      </c>
      <c r="E3647" s="9" t="s">
        <v>148</v>
      </c>
      <c r="F3647" s="9">
        <v>551725</v>
      </c>
      <c r="G3647" s="9" t="s">
        <v>116</v>
      </c>
      <c r="H3647" s="9" t="s">
        <v>132</v>
      </c>
      <c r="I3647" s="9" t="s">
        <v>148</v>
      </c>
      <c r="J3647" s="9" t="s">
        <v>148</v>
      </c>
      <c r="K3647" s="9" t="s">
        <v>148</v>
      </c>
      <c r="L3647" s="10" t="s">
        <v>148</v>
      </c>
      <c r="M3647" s="13" t="str">
        <f>IFERROR(TEXT(Table1[[#This Row],[Report Date]], "mmmm"),"")</f>
        <v/>
      </c>
      <c r="N3647" s="13" t="str">
        <f>IFERROR(YEAR(Table1[[#This Row],[Report Date]]),"")</f>
        <v/>
      </c>
      <c r="O3647" s="13" t="str">
        <f ca="1">IF(Table1[[#This Row],[Report Date]]&gt;=TODAY()-6, "within week", "Older")</f>
        <v>within week</v>
      </c>
      <c r="P3647" s="37" t="e">
        <f>EOMONTH(Table1[[#This Row],[Report Date]], 0)</f>
        <v>#VALUE!</v>
      </c>
    </row>
    <row r="3648" spans="1:16" x14ac:dyDescent="0.25">
      <c r="A3648" s="9" t="s">
        <v>148</v>
      </c>
      <c r="B3648" s="10" t="s">
        <v>148</v>
      </c>
      <c r="C3648" s="9" t="s">
        <v>115</v>
      </c>
      <c r="D3648" s="9">
        <v>2</v>
      </c>
      <c r="E3648" s="9" t="s">
        <v>148</v>
      </c>
      <c r="F3648" s="9">
        <v>948861</v>
      </c>
      <c r="G3648" s="9" t="s">
        <v>121</v>
      </c>
      <c r="H3648" s="9" t="s">
        <v>137</v>
      </c>
      <c r="I3648" s="9" t="s">
        <v>148</v>
      </c>
      <c r="J3648" s="9" t="s">
        <v>148</v>
      </c>
      <c r="K3648" s="9" t="s">
        <v>148</v>
      </c>
      <c r="L3648" s="10" t="s">
        <v>148</v>
      </c>
      <c r="M3648" s="13" t="str">
        <f>IFERROR(TEXT(Table1[[#This Row],[Report Date]], "mmmm"),"")</f>
        <v/>
      </c>
      <c r="N3648" s="13" t="str">
        <f>IFERROR(YEAR(Table1[[#This Row],[Report Date]]),"")</f>
        <v/>
      </c>
      <c r="O3648" s="13" t="str">
        <f ca="1">IF(Table1[[#This Row],[Report Date]]&gt;=TODAY()-6, "within week", "Older")</f>
        <v>within week</v>
      </c>
      <c r="P3648" s="37" t="e">
        <f>EOMONTH(Table1[[#This Row],[Report Date]], 0)</f>
        <v>#VALUE!</v>
      </c>
    </row>
    <row r="3649" spans="1:16" x14ac:dyDescent="0.25">
      <c r="A3649" s="9" t="s">
        <v>148</v>
      </c>
      <c r="B3649" s="10" t="s">
        <v>148</v>
      </c>
      <c r="C3649" s="9" t="s">
        <v>115</v>
      </c>
      <c r="D3649" s="9">
        <v>2</v>
      </c>
      <c r="E3649" s="9" t="s">
        <v>148</v>
      </c>
      <c r="F3649" s="9">
        <v>524234</v>
      </c>
      <c r="G3649" s="9" t="s">
        <v>127</v>
      </c>
      <c r="H3649" s="9" t="s">
        <v>135</v>
      </c>
      <c r="I3649" s="9" t="s">
        <v>148</v>
      </c>
      <c r="J3649" s="9" t="s">
        <v>148</v>
      </c>
      <c r="K3649" s="9" t="s">
        <v>148</v>
      </c>
      <c r="L3649" s="10" t="s">
        <v>148</v>
      </c>
      <c r="M3649" s="13" t="str">
        <f>IFERROR(TEXT(Table1[[#This Row],[Report Date]], "mmmm"),"")</f>
        <v/>
      </c>
      <c r="N3649" s="13" t="str">
        <f>IFERROR(YEAR(Table1[[#This Row],[Report Date]]),"")</f>
        <v/>
      </c>
      <c r="O3649" s="13" t="str">
        <f ca="1">IF(Table1[[#This Row],[Report Date]]&gt;=TODAY()-6, "within week", "Older")</f>
        <v>within week</v>
      </c>
      <c r="P3649" s="37" t="e">
        <f>EOMONTH(Table1[[#This Row],[Report Date]], 0)</f>
        <v>#VALUE!</v>
      </c>
    </row>
    <row r="3650" spans="1:16" x14ac:dyDescent="0.25">
      <c r="A3650" s="9" t="s">
        <v>148</v>
      </c>
      <c r="B3650" s="10" t="s">
        <v>148</v>
      </c>
      <c r="C3650" s="9" t="s">
        <v>115</v>
      </c>
      <c r="D3650" s="9">
        <v>2</v>
      </c>
      <c r="E3650" s="9" t="s">
        <v>148</v>
      </c>
      <c r="F3650" s="9">
        <v>495204</v>
      </c>
      <c r="G3650" s="9" t="s">
        <v>116</v>
      </c>
      <c r="H3650" s="9" t="s">
        <v>136</v>
      </c>
      <c r="I3650" s="9" t="s">
        <v>148</v>
      </c>
      <c r="J3650" s="9" t="s">
        <v>148</v>
      </c>
      <c r="K3650" s="9" t="s">
        <v>148</v>
      </c>
      <c r="L3650" s="10" t="s">
        <v>148</v>
      </c>
      <c r="M3650" s="13" t="str">
        <f>IFERROR(TEXT(Table1[[#This Row],[Report Date]], "mmmm"),"")</f>
        <v/>
      </c>
      <c r="N3650" s="13" t="str">
        <f>IFERROR(YEAR(Table1[[#This Row],[Report Date]]),"")</f>
        <v/>
      </c>
      <c r="O3650" s="13" t="str">
        <f ca="1">IF(Table1[[#This Row],[Report Date]]&gt;=TODAY()-6, "within week", "Older")</f>
        <v>within week</v>
      </c>
      <c r="P3650" s="37" t="e">
        <f>EOMONTH(Table1[[#This Row],[Report Date]], 0)</f>
        <v>#VALUE!</v>
      </c>
    </row>
    <row r="3651" spans="1:16" x14ac:dyDescent="0.25">
      <c r="A3651" s="9" t="s">
        <v>148</v>
      </c>
      <c r="B3651" s="10" t="s">
        <v>148</v>
      </c>
      <c r="C3651" s="9" t="s">
        <v>115</v>
      </c>
      <c r="D3651" s="9">
        <v>2</v>
      </c>
      <c r="E3651" s="9" t="s">
        <v>148</v>
      </c>
      <c r="F3651" s="9">
        <v>578634</v>
      </c>
      <c r="G3651" s="9" t="s">
        <v>120</v>
      </c>
      <c r="H3651" s="9" t="s">
        <v>140</v>
      </c>
      <c r="I3651" s="9" t="s">
        <v>148</v>
      </c>
      <c r="J3651" s="9" t="s">
        <v>148</v>
      </c>
      <c r="K3651" s="9" t="s">
        <v>148</v>
      </c>
      <c r="L3651" s="10" t="s">
        <v>148</v>
      </c>
      <c r="M3651" s="13" t="str">
        <f>IFERROR(TEXT(Table1[[#This Row],[Report Date]], "mmmm"),"")</f>
        <v/>
      </c>
      <c r="N3651" s="13" t="str">
        <f>IFERROR(YEAR(Table1[[#This Row],[Report Date]]),"")</f>
        <v/>
      </c>
      <c r="O3651" s="13" t="str">
        <f ca="1">IF(Table1[[#This Row],[Report Date]]&gt;=TODAY()-6, "within week", "Older")</f>
        <v>within week</v>
      </c>
      <c r="P3651" s="37" t="e">
        <f>EOMONTH(Table1[[#This Row],[Report Date]], 0)</f>
        <v>#VALUE!</v>
      </c>
    </row>
    <row r="3652" spans="1:16" x14ac:dyDescent="0.25">
      <c r="A3652" s="9" t="s">
        <v>148</v>
      </c>
      <c r="B3652" s="10" t="s">
        <v>148</v>
      </c>
      <c r="C3652" s="9" t="s">
        <v>115</v>
      </c>
      <c r="D3652" s="9">
        <v>2</v>
      </c>
      <c r="E3652" s="9" t="s">
        <v>148</v>
      </c>
      <c r="F3652" s="9">
        <v>707482</v>
      </c>
      <c r="G3652" s="9" t="s">
        <v>117</v>
      </c>
      <c r="H3652" s="9" t="s">
        <v>129</v>
      </c>
      <c r="I3652" s="9" t="s">
        <v>148</v>
      </c>
      <c r="J3652" s="9" t="s">
        <v>148</v>
      </c>
      <c r="K3652" s="9" t="s">
        <v>148</v>
      </c>
      <c r="L3652" s="10" t="s">
        <v>148</v>
      </c>
      <c r="M3652" s="13" t="str">
        <f>IFERROR(TEXT(Table1[[#This Row],[Report Date]], "mmmm"),"")</f>
        <v/>
      </c>
      <c r="N3652" s="13" t="str">
        <f>IFERROR(YEAR(Table1[[#This Row],[Report Date]]),"")</f>
        <v/>
      </c>
      <c r="O3652" s="13" t="str">
        <f ca="1">IF(Table1[[#This Row],[Report Date]]&gt;=TODAY()-6, "within week", "Older")</f>
        <v>within week</v>
      </c>
      <c r="P3652" s="37" t="e">
        <f>EOMONTH(Table1[[#This Row],[Report Date]], 0)</f>
        <v>#VALUE!</v>
      </c>
    </row>
    <row r="3653" spans="1:16" x14ac:dyDescent="0.25">
      <c r="A3653" s="9" t="s">
        <v>148</v>
      </c>
      <c r="B3653" s="10" t="s">
        <v>148</v>
      </c>
      <c r="C3653" s="9" t="s">
        <v>115</v>
      </c>
      <c r="D3653" s="9">
        <v>2</v>
      </c>
      <c r="E3653" s="9" t="s">
        <v>148</v>
      </c>
      <c r="F3653" s="9">
        <v>877334</v>
      </c>
      <c r="G3653" s="9" t="s">
        <v>126</v>
      </c>
      <c r="H3653" s="9" t="s">
        <v>138</v>
      </c>
      <c r="I3653" s="9" t="s">
        <v>148</v>
      </c>
      <c r="J3653" s="9" t="s">
        <v>148</v>
      </c>
      <c r="K3653" s="9" t="s">
        <v>148</v>
      </c>
      <c r="L3653" s="10" t="s">
        <v>148</v>
      </c>
      <c r="M3653" s="13" t="str">
        <f>IFERROR(TEXT(Table1[[#This Row],[Report Date]], "mmmm"),"")</f>
        <v/>
      </c>
      <c r="N3653" s="13" t="str">
        <f>IFERROR(YEAR(Table1[[#This Row],[Report Date]]),"")</f>
        <v/>
      </c>
      <c r="O3653" s="13" t="str">
        <f ca="1">IF(Table1[[#This Row],[Report Date]]&gt;=TODAY()-6, "within week", "Older")</f>
        <v>within week</v>
      </c>
      <c r="P3653" s="37" t="e">
        <f>EOMONTH(Table1[[#This Row],[Report Date]], 0)</f>
        <v>#VALUE!</v>
      </c>
    </row>
    <row r="3654" spans="1:16" x14ac:dyDescent="0.25">
      <c r="A3654" s="9" t="s">
        <v>148</v>
      </c>
      <c r="B3654" s="10" t="s">
        <v>148</v>
      </c>
      <c r="C3654" s="9" t="s">
        <v>115</v>
      </c>
      <c r="D3654" s="9">
        <v>2</v>
      </c>
      <c r="E3654" s="9" t="s">
        <v>148</v>
      </c>
      <c r="F3654" s="9">
        <v>554682</v>
      </c>
      <c r="G3654" s="9" t="s">
        <v>123</v>
      </c>
      <c r="H3654" s="9" t="s">
        <v>147</v>
      </c>
      <c r="I3654" s="9" t="s">
        <v>148</v>
      </c>
      <c r="J3654" s="9" t="s">
        <v>148</v>
      </c>
      <c r="K3654" s="9" t="s">
        <v>148</v>
      </c>
      <c r="L3654" s="10" t="s">
        <v>148</v>
      </c>
      <c r="M3654" s="13" t="str">
        <f>IFERROR(TEXT(Table1[[#This Row],[Report Date]], "mmmm"),"")</f>
        <v/>
      </c>
      <c r="N3654" s="13" t="str">
        <f>IFERROR(YEAR(Table1[[#This Row],[Report Date]]),"")</f>
        <v/>
      </c>
      <c r="O3654" s="13" t="str">
        <f ca="1">IF(Table1[[#This Row],[Report Date]]&gt;=TODAY()-6, "within week", "Older")</f>
        <v>within week</v>
      </c>
      <c r="P3654" s="37" t="e">
        <f>EOMONTH(Table1[[#This Row],[Report Date]], 0)</f>
        <v>#VALUE!</v>
      </c>
    </row>
    <row r="3655" spans="1:16" x14ac:dyDescent="0.25">
      <c r="A3655" s="9" t="s">
        <v>148</v>
      </c>
      <c r="B3655" s="10" t="s">
        <v>148</v>
      </c>
      <c r="C3655" s="9" t="s">
        <v>115</v>
      </c>
      <c r="D3655" s="9">
        <v>2</v>
      </c>
      <c r="E3655" s="9" t="s">
        <v>148</v>
      </c>
      <c r="F3655" s="9">
        <v>966446</v>
      </c>
      <c r="G3655" s="9" t="s">
        <v>116</v>
      </c>
      <c r="H3655" s="9" t="s">
        <v>132</v>
      </c>
      <c r="I3655" s="9" t="s">
        <v>148</v>
      </c>
      <c r="J3655" s="9" t="s">
        <v>148</v>
      </c>
      <c r="K3655" s="9" t="s">
        <v>148</v>
      </c>
      <c r="L3655" s="10" t="s">
        <v>148</v>
      </c>
      <c r="M3655" s="13" t="str">
        <f>IFERROR(TEXT(Table1[[#This Row],[Report Date]], "mmmm"),"")</f>
        <v/>
      </c>
      <c r="N3655" s="13" t="str">
        <f>IFERROR(YEAR(Table1[[#This Row],[Report Date]]),"")</f>
        <v/>
      </c>
      <c r="O3655" s="13" t="str">
        <f ca="1">IF(Table1[[#This Row],[Report Date]]&gt;=TODAY()-6, "within week", "Older")</f>
        <v>within week</v>
      </c>
      <c r="P3655" s="37" t="e">
        <f>EOMONTH(Table1[[#This Row],[Report Date]], 0)</f>
        <v>#VALUE!</v>
      </c>
    </row>
    <row r="3656" spans="1:16" x14ac:dyDescent="0.25">
      <c r="A3656" s="9" t="s">
        <v>148</v>
      </c>
      <c r="B3656" s="10" t="s">
        <v>148</v>
      </c>
      <c r="C3656" s="9" t="s">
        <v>115</v>
      </c>
      <c r="D3656" s="9">
        <v>2</v>
      </c>
      <c r="E3656" s="9" t="s">
        <v>148</v>
      </c>
      <c r="F3656" s="9">
        <v>775615</v>
      </c>
      <c r="G3656" s="9" t="s">
        <v>118</v>
      </c>
      <c r="H3656" s="9" t="s">
        <v>134</v>
      </c>
      <c r="I3656" s="9" t="s">
        <v>148</v>
      </c>
      <c r="J3656" s="9" t="s">
        <v>148</v>
      </c>
      <c r="K3656" s="9" t="s">
        <v>148</v>
      </c>
      <c r="L3656" s="10" t="s">
        <v>148</v>
      </c>
      <c r="M3656" s="13" t="str">
        <f>IFERROR(TEXT(Table1[[#This Row],[Report Date]], "mmmm"),"")</f>
        <v/>
      </c>
      <c r="N3656" s="13" t="str">
        <f>IFERROR(YEAR(Table1[[#This Row],[Report Date]]),"")</f>
        <v/>
      </c>
      <c r="O3656" s="13" t="str">
        <f ca="1">IF(Table1[[#This Row],[Report Date]]&gt;=TODAY()-6, "within week", "Older")</f>
        <v>within week</v>
      </c>
      <c r="P3656" s="37" t="e">
        <f>EOMONTH(Table1[[#This Row],[Report Date]], 0)</f>
        <v>#VALUE!</v>
      </c>
    </row>
    <row r="3657" spans="1:16" x14ac:dyDescent="0.25">
      <c r="A3657" s="9" t="s">
        <v>148</v>
      </c>
      <c r="B3657" s="10" t="s">
        <v>148</v>
      </c>
      <c r="C3657" s="9" t="s">
        <v>115</v>
      </c>
      <c r="D3657" s="9">
        <v>2</v>
      </c>
      <c r="E3657" s="9" t="s">
        <v>148</v>
      </c>
      <c r="F3657" s="9">
        <v>266961</v>
      </c>
      <c r="G3657" s="9" t="s">
        <v>120</v>
      </c>
      <c r="H3657" s="9" t="s">
        <v>128</v>
      </c>
      <c r="I3657" s="9" t="s">
        <v>148</v>
      </c>
      <c r="J3657" s="9" t="s">
        <v>148</v>
      </c>
      <c r="K3657" s="9" t="s">
        <v>148</v>
      </c>
      <c r="L3657" s="10" t="s">
        <v>148</v>
      </c>
      <c r="M3657" s="13" t="str">
        <f>IFERROR(TEXT(Table1[[#This Row],[Report Date]], "mmmm"),"")</f>
        <v/>
      </c>
      <c r="N3657" s="13" t="str">
        <f>IFERROR(YEAR(Table1[[#This Row],[Report Date]]),"")</f>
        <v/>
      </c>
      <c r="O3657" s="13" t="str">
        <f ca="1">IF(Table1[[#This Row],[Report Date]]&gt;=TODAY()-6, "within week", "Older")</f>
        <v>within week</v>
      </c>
      <c r="P3657" s="37" t="e">
        <f>EOMONTH(Table1[[#This Row],[Report Date]], 0)</f>
        <v>#VALUE!</v>
      </c>
    </row>
    <row r="3658" spans="1:16" x14ac:dyDescent="0.25">
      <c r="A3658" s="9" t="s">
        <v>148</v>
      </c>
      <c r="B3658" s="10" t="s">
        <v>148</v>
      </c>
      <c r="C3658" s="9" t="s">
        <v>115</v>
      </c>
      <c r="D3658" s="9">
        <v>2</v>
      </c>
      <c r="E3658" s="9" t="s">
        <v>148</v>
      </c>
      <c r="F3658" s="9">
        <v>642380</v>
      </c>
      <c r="G3658" s="9" t="s">
        <v>116</v>
      </c>
      <c r="H3658" s="9" t="s">
        <v>132</v>
      </c>
      <c r="I3658" s="9" t="s">
        <v>148</v>
      </c>
      <c r="J3658" s="9" t="s">
        <v>148</v>
      </c>
      <c r="K3658" s="9" t="s">
        <v>148</v>
      </c>
      <c r="L3658" s="10" t="s">
        <v>148</v>
      </c>
      <c r="M3658" s="13" t="str">
        <f>IFERROR(TEXT(Table1[[#This Row],[Report Date]], "mmmm"),"")</f>
        <v/>
      </c>
      <c r="N3658" s="13" t="str">
        <f>IFERROR(YEAR(Table1[[#This Row],[Report Date]]),"")</f>
        <v/>
      </c>
      <c r="O3658" s="13" t="str">
        <f ca="1">IF(Table1[[#This Row],[Report Date]]&gt;=TODAY()-6, "within week", "Older")</f>
        <v>within week</v>
      </c>
      <c r="P3658" s="37" t="e">
        <f>EOMONTH(Table1[[#This Row],[Report Date]], 0)</f>
        <v>#VALUE!</v>
      </c>
    </row>
    <row r="3659" spans="1:16" x14ac:dyDescent="0.25">
      <c r="A3659" s="9" t="s">
        <v>148</v>
      </c>
      <c r="B3659" s="10" t="s">
        <v>148</v>
      </c>
      <c r="C3659" s="9" t="s">
        <v>115</v>
      </c>
      <c r="D3659" s="9">
        <v>2</v>
      </c>
      <c r="E3659" s="9" t="s">
        <v>148</v>
      </c>
      <c r="F3659" s="9">
        <v>222084</v>
      </c>
      <c r="G3659" s="9" t="s">
        <v>127</v>
      </c>
      <c r="H3659" s="9" t="s">
        <v>143</v>
      </c>
      <c r="I3659" s="9" t="s">
        <v>148</v>
      </c>
      <c r="J3659" s="9" t="s">
        <v>148</v>
      </c>
      <c r="K3659" s="9" t="s">
        <v>148</v>
      </c>
      <c r="L3659" s="10" t="s">
        <v>148</v>
      </c>
      <c r="M3659" s="13" t="str">
        <f>IFERROR(TEXT(Table1[[#This Row],[Report Date]], "mmmm"),"")</f>
        <v/>
      </c>
      <c r="N3659" s="13" t="str">
        <f>IFERROR(YEAR(Table1[[#This Row],[Report Date]]),"")</f>
        <v/>
      </c>
      <c r="O3659" s="13" t="str">
        <f ca="1">IF(Table1[[#This Row],[Report Date]]&gt;=TODAY()-6, "within week", "Older")</f>
        <v>within week</v>
      </c>
      <c r="P3659" s="37" t="e">
        <f>EOMONTH(Table1[[#This Row],[Report Date]], 0)</f>
        <v>#VALUE!</v>
      </c>
    </row>
    <row r="3660" spans="1:16" x14ac:dyDescent="0.25">
      <c r="A3660" s="9" t="s">
        <v>148</v>
      </c>
      <c r="B3660" s="10" t="s">
        <v>148</v>
      </c>
      <c r="C3660" s="9" t="s">
        <v>115</v>
      </c>
      <c r="D3660" s="9">
        <v>2</v>
      </c>
      <c r="E3660" s="9" t="s">
        <v>148</v>
      </c>
      <c r="F3660" s="9">
        <v>399295</v>
      </c>
      <c r="G3660" s="9" t="s">
        <v>116</v>
      </c>
      <c r="H3660" s="9" t="s">
        <v>136</v>
      </c>
      <c r="I3660" s="9" t="s">
        <v>148</v>
      </c>
      <c r="J3660" s="9" t="s">
        <v>148</v>
      </c>
      <c r="K3660" s="9" t="s">
        <v>148</v>
      </c>
      <c r="L3660" s="10" t="s">
        <v>148</v>
      </c>
      <c r="M3660" s="13" t="str">
        <f>IFERROR(TEXT(Table1[[#This Row],[Report Date]], "mmmm"),"")</f>
        <v/>
      </c>
      <c r="N3660" s="13" t="str">
        <f>IFERROR(YEAR(Table1[[#This Row],[Report Date]]),"")</f>
        <v/>
      </c>
      <c r="O3660" s="13" t="str">
        <f ca="1">IF(Table1[[#This Row],[Report Date]]&gt;=TODAY()-6, "within week", "Older")</f>
        <v>within week</v>
      </c>
      <c r="P3660" s="37" t="e">
        <f>EOMONTH(Table1[[#This Row],[Report Date]], 0)</f>
        <v>#VALUE!</v>
      </c>
    </row>
    <row r="3661" spans="1:16" x14ac:dyDescent="0.25">
      <c r="A3661" s="9" t="s">
        <v>148</v>
      </c>
      <c r="B3661" s="10" t="s">
        <v>148</v>
      </c>
      <c r="C3661" s="9" t="s">
        <v>115</v>
      </c>
      <c r="D3661" s="9">
        <v>2</v>
      </c>
      <c r="E3661" s="9" t="s">
        <v>148</v>
      </c>
      <c r="F3661" s="9">
        <v>154157</v>
      </c>
      <c r="G3661" s="9" t="s">
        <v>117</v>
      </c>
      <c r="H3661" s="9" t="s">
        <v>137</v>
      </c>
      <c r="I3661" s="9" t="s">
        <v>148</v>
      </c>
      <c r="J3661" s="9" t="s">
        <v>148</v>
      </c>
      <c r="K3661" s="9" t="s">
        <v>148</v>
      </c>
      <c r="L3661" s="10" t="s">
        <v>148</v>
      </c>
      <c r="M3661" s="13" t="str">
        <f>IFERROR(TEXT(Table1[[#This Row],[Report Date]], "mmmm"),"")</f>
        <v/>
      </c>
      <c r="N3661" s="13" t="str">
        <f>IFERROR(YEAR(Table1[[#This Row],[Report Date]]),"")</f>
        <v/>
      </c>
      <c r="O3661" s="13" t="str">
        <f ca="1">IF(Table1[[#This Row],[Report Date]]&gt;=TODAY()-6, "within week", "Older")</f>
        <v>within week</v>
      </c>
      <c r="P3661" s="37" t="e">
        <f>EOMONTH(Table1[[#This Row],[Report Date]], 0)</f>
        <v>#VALUE!</v>
      </c>
    </row>
    <row r="3662" spans="1:16" x14ac:dyDescent="0.25">
      <c r="A3662" s="9" t="s">
        <v>148</v>
      </c>
      <c r="B3662" s="10" t="s">
        <v>148</v>
      </c>
      <c r="C3662" s="9" t="s">
        <v>115</v>
      </c>
      <c r="D3662" s="9">
        <v>2</v>
      </c>
      <c r="E3662" s="9" t="s">
        <v>148</v>
      </c>
      <c r="F3662" s="9">
        <v>915232</v>
      </c>
      <c r="G3662" s="9" t="s">
        <v>126</v>
      </c>
      <c r="H3662" s="9" t="s">
        <v>138</v>
      </c>
      <c r="I3662" s="9" t="s">
        <v>148</v>
      </c>
      <c r="J3662" s="9" t="s">
        <v>148</v>
      </c>
      <c r="K3662" s="9" t="s">
        <v>148</v>
      </c>
      <c r="L3662" s="10" t="s">
        <v>148</v>
      </c>
      <c r="M3662" s="13" t="str">
        <f>IFERROR(TEXT(Table1[[#This Row],[Report Date]], "mmmm"),"")</f>
        <v/>
      </c>
      <c r="N3662" s="13" t="str">
        <f>IFERROR(YEAR(Table1[[#This Row],[Report Date]]),"")</f>
        <v/>
      </c>
      <c r="O3662" s="13" t="str">
        <f ca="1">IF(Table1[[#This Row],[Report Date]]&gt;=TODAY()-6, "within week", "Older")</f>
        <v>within week</v>
      </c>
      <c r="P3662" s="37" t="e">
        <f>EOMONTH(Table1[[#This Row],[Report Date]], 0)</f>
        <v>#VALUE!</v>
      </c>
    </row>
    <row r="3663" spans="1:16" x14ac:dyDescent="0.25">
      <c r="A3663" s="9" t="s">
        <v>148</v>
      </c>
      <c r="B3663" s="10" t="s">
        <v>148</v>
      </c>
      <c r="C3663" s="9" t="s">
        <v>115</v>
      </c>
      <c r="D3663" s="9">
        <v>2</v>
      </c>
      <c r="E3663" s="9" t="s">
        <v>148</v>
      </c>
      <c r="F3663" s="9">
        <v>987810</v>
      </c>
      <c r="G3663" s="9" t="s">
        <v>123</v>
      </c>
      <c r="H3663" s="9" t="s">
        <v>147</v>
      </c>
      <c r="I3663" s="9" t="s">
        <v>148</v>
      </c>
      <c r="J3663" s="9" t="s">
        <v>148</v>
      </c>
      <c r="K3663" s="9" t="s">
        <v>148</v>
      </c>
      <c r="L3663" s="10" t="s">
        <v>148</v>
      </c>
      <c r="M3663" s="13" t="str">
        <f>IFERROR(TEXT(Table1[[#This Row],[Report Date]], "mmmm"),"")</f>
        <v/>
      </c>
      <c r="N3663" s="13" t="str">
        <f>IFERROR(YEAR(Table1[[#This Row],[Report Date]]),"")</f>
        <v/>
      </c>
      <c r="O3663" s="13" t="str">
        <f ca="1">IF(Table1[[#This Row],[Report Date]]&gt;=TODAY()-6, "within week", "Older")</f>
        <v>within week</v>
      </c>
      <c r="P3663" s="37" t="e">
        <f>EOMONTH(Table1[[#This Row],[Report Date]], 0)</f>
        <v>#VALUE!</v>
      </c>
    </row>
    <row r="3664" spans="1:16" x14ac:dyDescent="0.25">
      <c r="A3664" s="9" t="s">
        <v>148</v>
      </c>
      <c r="B3664" s="10" t="s">
        <v>148</v>
      </c>
      <c r="C3664" s="9" t="s">
        <v>115</v>
      </c>
      <c r="D3664" s="9">
        <v>2</v>
      </c>
      <c r="E3664" s="9" t="s">
        <v>148</v>
      </c>
      <c r="F3664" s="9">
        <v>748455</v>
      </c>
      <c r="G3664" s="9" t="s">
        <v>124</v>
      </c>
      <c r="H3664" s="9" t="s">
        <v>128</v>
      </c>
      <c r="I3664" s="9" t="s">
        <v>148</v>
      </c>
      <c r="J3664" s="9" t="s">
        <v>148</v>
      </c>
      <c r="K3664" s="9" t="s">
        <v>148</v>
      </c>
      <c r="L3664" s="10" t="s">
        <v>148</v>
      </c>
      <c r="M3664" s="13" t="str">
        <f>IFERROR(TEXT(Table1[[#This Row],[Report Date]], "mmmm"),"")</f>
        <v/>
      </c>
      <c r="N3664" s="13" t="str">
        <f>IFERROR(YEAR(Table1[[#This Row],[Report Date]]),"")</f>
        <v/>
      </c>
      <c r="O3664" s="13" t="str">
        <f ca="1">IF(Table1[[#This Row],[Report Date]]&gt;=TODAY()-6, "within week", "Older")</f>
        <v>within week</v>
      </c>
      <c r="P3664" s="37" t="e">
        <f>EOMONTH(Table1[[#This Row],[Report Date]], 0)</f>
        <v>#VALUE!</v>
      </c>
    </row>
    <row r="3665" spans="1:16" x14ac:dyDescent="0.25">
      <c r="A3665" s="9" t="s">
        <v>148</v>
      </c>
      <c r="B3665" s="10" t="s">
        <v>148</v>
      </c>
      <c r="C3665" s="9" t="s">
        <v>115</v>
      </c>
      <c r="D3665" s="9">
        <v>2</v>
      </c>
      <c r="E3665" s="9" t="s">
        <v>148</v>
      </c>
      <c r="F3665" s="9">
        <v>625329</v>
      </c>
      <c r="G3665" s="9" t="s">
        <v>117</v>
      </c>
      <c r="H3665" s="9" t="s">
        <v>133</v>
      </c>
      <c r="I3665" s="9" t="s">
        <v>148</v>
      </c>
      <c r="J3665" s="9" t="s">
        <v>148</v>
      </c>
      <c r="K3665" s="9" t="s">
        <v>148</v>
      </c>
      <c r="L3665" s="10" t="s">
        <v>148</v>
      </c>
      <c r="M3665" s="13" t="str">
        <f>IFERROR(TEXT(Table1[[#This Row],[Report Date]], "mmmm"),"")</f>
        <v/>
      </c>
      <c r="N3665" s="13" t="str">
        <f>IFERROR(YEAR(Table1[[#This Row],[Report Date]]),"")</f>
        <v/>
      </c>
      <c r="O3665" s="13" t="str">
        <f ca="1">IF(Table1[[#This Row],[Report Date]]&gt;=TODAY()-6, "within week", "Older")</f>
        <v>within week</v>
      </c>
      <c r="P3665" s="37" t="e">
        <f>EOMONTH(Table1[[#This Row],[Report Date]], 0)</f>
        <v>#VALUE!</v>
      </c>
    </row>
    <row r="3666" spans="1:16" x14ac:dyDescent="0.25">
      <c r="A3666" s="9" t="s">
        <v>148</v>
      </c>
      <c r="B3666" s="10" t="s">
        <v>148</v>
      </c>
      <c r="C3666" s="9" t="s">
        <v>115</v>
      </c>
      <c r="D3666" s="9">
        <v>2</v>
      </c>
      <c r="E3666" s="9" t="s">
        <v>148</v>
      </c>
      <c r="F3666" s="9">
        <v>532178</v>
      </c>
      <c r="G3666" s="9" t="s">
        <v>119</v>
      </c>
      <c r="H3666" s="9" t="s">
        <v>147</v>
      </c>
      <c r="I3666" s="9" t="s">
        <v>148</v>
      </c>
      <c r="J3666" s="9" t="s">
        <v>148</v>
      </c>
      <c r="K3666" s="9" t="s">
        <v>148</v>
      </c>
      <c r="L3666" s="10" t="s">
        <v>148</v>
      </c>
      <c r="M3666" s="13" t="str">
        <f>IFERROR(TEXT(Table1[[#This Row],[Report Date]], "mmmm"),"")</f>
        <v/>
      </c>
      <c r="N3666" s="13" t="str">
        <f>IFERROR(YEAR(Table1[[#This Row],[Report Date]]),"")</f>
        <v/>
      </c>
      <c r="O3666" s="13" t="str">
        <f ca="1">IF(Table1[[#This Row],[Report Date]]&gt;=TODAY()-6, "within week", "Older")</f>
        <v>within week</v>
      </c>
      <c r="P3666" s="37" t="e">
        <f>EOMONTH(Table1[[#This Row],[Report Date]], 0)</f>
        <v>#VALUE!</v>
      </c>
    </row>
    <row r="3667" spans="1:16" x14ac:dyDescent="0.25">
      <c r="A3667" s="9" t="s">
        <v>148</v>
      </c>
      <c r="B3667" s="10" t="s">
        <v>148</v>
      </c>
      <c r="C3667" s="9" t="s">
        <v>115</v>
      </c>
      <c r="D3667" s="9">
        <v>2</v>
      </c>
      <c r="E3667" s="9" t="s">
        <v>148</v>
      </c>
      <c r="F3667" s="9">
        <v>216780</v>
      </c>
      <c r="G3667" s="9" t="s">
        <v>125</v>
      </c>
      <c r="H3667" s="9" t="s">
        <v>133</v>
      </c>
      <c r="I3667" s="9" t="s">
        <v>148</v>
      </c>
      <c r="J3667" s="9" t="s">
        <v>148</v>
      </c>
      <c r="K3667" s="9" t="s">
        <v>148</v>
      </c>
      <c r="L3667" s="10" t="s">
        <v>148</v>
      </c>
      <c r="M3667" s="13" t="str">
        <f>IFERROR(TEXT(Table1[[#This Row],[Report Date]], "mmmm"),"")</f>
        <v/>
      </c>
      <c r="N3667" s="13" t="str">
        <f>IFERROR(YEAR(Table1[[#This Row],[Report Date]]),"")</f>
        <v/>
      </c>
      <c r="O3667" s="13" t="str">
        <f ca="1">IF(Table1[[#This Row],[Report Date]]&gt;=TODAY()-6, "within week", "Older")</f>
        <v>within week</v>
      </c>
      <c r="P3667" s="37" t="e">
        <f>EOMONTH(Table1[[#This Row],[Report Date]], 0)</f>
        <v>#VALUE!</v>
      </c>
    </row>
    <row r="3668" spans="1:16" x14ac:dyDescent="0.25">
      <c r="A3668" s="9" t="s">
        <v>148</v>
      </c>
      <c r="B3668" s="10" t="s">
        <v>148</v>
      </c>
      <c r="C3668" s="9" t="s">
        <v>115</v>
      </c>
      <c r="D3668" s="9">
        <v>2</v>
      </c>
      <c r="E3668" s="9" t="s">
        <v>148</v>
      </c>
      <c r="F3668" s="9">
        <v>211426</v>
      </c>
      <c r="G3668" s="9" t="s">
        <v>126</v>
      </c>
      <c r="H3668" s="9" t="s">
        <v>134</v>
      </c>
      <c r="I3668" s="9" t="s">
        <v>148</v>
      </c>
      <c r="J3668" s="9" t="s">
        <v>148</v>
      </c>
      <c r="K3668" s="9" t="s">
        <v>148</v>
      </c>
      <c r="L3668" s="10" t="s">
        <v>148</v>
      </c>
      <c r="M3668" s="13" t="str">
        <f>IFERROR(TEXT(Table1[[#This Row],[Report Date]], "mmmm"),"")</f>
        <v/>
      </c>
      <c r="N3668" s="13" t="str">
        <f>IFERROR(YEAR(Table1[[#This Row],[Report Date]]),"")</f>
        <v/>
      </c>
      <c r="O3668" s="13" t="str">
        <f ca="1">IF(Table1[[#This Row],[Report Date]]&gt;=TODAY()-6, "within week", "Older")</f>
        <v>within week</v>
      </c>
      <c r="P3668" s="37" t="e">
        <f>EOMONTH(Table1[[#This Row],[Report Date]], 0)</f>
        <v>#VALUE!</v>
      </c>
    </row>
    <row r="3669" spans="1:16" x14ac:dyDescent="0.25">
      <c r="A3669" s="9" t="s">
        <v>148</v>
      </c>
      <c r="B3669" s="10" t="s">
        <v>148</v>
      </c>
      <c r="C3669" s="9" t="s">
        <v>115</v>
      </c>
      <c r="D3669" s="9">
        <v>2</v>
      </c>
      <c r="E3669" s="9" t="s">
        <v>148</v>
      </c>
      <c r="F3669" s="9">
        <v>623972</v>
      </c>
      <c r="G3669" s="9" t="s">
        <v>117</v>
      </c>
      <c r="H3669" s="9" t="s">
        <v>137</v>
      </c>
      <c r="I3669" s="9" t="s">
        <v>148</v>
      </c>
      <c r="J3669" s="9" t="s">
        <v>148</v>
      </c>
      <c r="K3669" s="9" t="s">
        <v>148</v>
      </c>
      <c r="L3669" s="10" t="s">
        <v>148</v>
      </c>
      <c r="M3669" s="13" t="str">
        <f>IFERROR(TEXT(Table1[[#This Row],[Report Date]], "mmmm"),"")</f>
        <v/>
      </c>
      <c r="N3669" s="13" t="str">
        <f>IFERROR(YEAR(Table1[[#This Row],[Report Date]]),"")</f>
        <v/>
      </c>
      <c r="O3669" s="13" t="str">
        <f ca="1">IF(Table1[[#This Row],[Report Date]]&gt;=TODAY()-6, "within week", "Older")</f>
        <v>within week</v>
      </c>
      <c r="P3669" s="37" t="e">
        <f>EOMONTH(Table1[[#This Row],[Report Date]], 0)</f>
        <v>#VALUE!</v>
      </c>
    </row>
    <row r="3670" spans="1:16" x14ac:dyDescent="0.25">
      <c r="A3670" s="9" t="s">
        <v>148</v>
      </c>
      <c r="B3670" s="10" t="s">
        <v>148</v>
      </c>
      <c r="C3670" s="9" t="s">
        <v>115</v>
      </c>
      <c r="D3670" s="9">
        <v>2</v>
      </c>
      <c r="E3670" s="9" t="s">
        <v>148</v>
      </c>
      <c r="F3670" s="9">
        <v>837094</v>
      </c>
      <c r="G3670" s="9" t="s">
        <v>121</v>
      </c>
      <c r="H3670" s="9" t="s">
        <v>141</v>
      </c>
      <c r="I3670" s="9" t="s">
        <v>148</v>
      </c>
      <c r="J3670" s="9" t="s">
        <v>148</v>
      </c>
      <c r="K3670" s="9" t="s">
        <v>148</v>
      </c>
      <c r="L3670" s="10" t="s">
        <v>148</v>
      </c>
      <c r="M3670" s="13" t="str">
        <f>IFERROR(TEXT(Table1[[#This Row],[Report Date]], "mmmm"),"")</f>
        <v/>
      </c>
      <c r="N3670" s="13" t="str">
        <f>IFERROR(YEAR(Table1[[#This Row],[Report Date]]),"")</f>
        <v/>
      </c>
      <c r="O3670" s="13" t="str">
        <f ca="1">IF(Table1[[#This Row],[Report Date]]&gt;=TODAY()-6, "within week", "Older")</f>
        <v>within week</v>
      </c>
      <c r="P3670" s="37" t="e">
        <f>EOMONTH(Table1[[#This Row],[Report Date]], 0)</f>
        <v>#VALUE!</v>
      </c>
    </row>
    <row r="3671" spans="1:16" x14ac:dyDescent="0.25">
      <c r="A3671" s="9" t="s">
        <v>148</v>
      </c>
      <c r="B3671" s="10" t="s">
        <v>148</v>
      </c>
      <c r="C3671" s="9" t="s">
        <v>115</v>
      </c>
      <c r="D3671" s="9">
        <v>2</v>
      </c>
      <c r="E3671" s="9" t="s">
        <v>148</v>
      </c>
      <c r="F3671" s="9">
        <v>491133</v>
      </c>
      <c r="G3671" s="9" t="s">
        <v>118</v>
      </c>
      <c r="H3671" s="9" t="s">
        <v>130</v>
      </c>
      <c r="I3671" s="9" t="s">
        <v>148</v>
      </c>
      <c r="J3671" s="9" t="s">
        <v>148</v>
      </c>
      <c r="K3671" s="9" t="s">
        <v>148</v>
      </c>
      <c r="L3671" s="10" t="s">
        <v>148</v>
      </c>
      <c r="M3671" s="13" t="str">
        <f>IFERROR(TEXT(Table1[[#This Row],[Report Date]], "mmmm"),"")</f>
        <v/>
      </c>
      <c r="N3671" s="13" t="str">
        <f>IFERROR(YEAR(Table1[[#This Row],[Report Date]]),"")</f>
        <v/>
      </c>
      <c r="O3671" s="13" t="str">
        <f ca="1">IF(Table1[[#This Row],[Report Date]]&gt;=TODAY()-6, "within week", "Older")</f>
        <v>within week</v>
      </c>
      <c r="P3671" s="37" t="e">
        <f>EOMONTH(Table1[[#This Row],[Report Date]], 0)</f>
        <v>#VALUE!</v>
      </c>
    </row>
    <row r="3672" spans="1:16" x14ac:dyDescent="0.25">
      <c r="A3672" s="9" t="s">
        <v>148</v>
      </c>
      <c r="B3672" s="10" t="s">
        <v>148</v>
      </c>
      <c r="C3672" s="9" t="s">
        <v>115</v>
      </c>
      <c r="D3672" s="9">
        <v>2</v>
      </c>
      <c r="E3672" s="9" t="s">
        <v>148</v>
      </c>
      <c r="F3672" s="9">
        <v>800427</v>
      </c>
      <c r="G3672" s="9" t="s">
        <v>123</v>
      </c>
      <c r="H3672" s="9" t="s">
        <v>135</v>
      </c>
      <c r="I3672" s="9" t="s">
        <v>148</v>
      </c>
      <c r="J3672" s="9" t="s">
        <v>148</v>
      </c>
      <c r="K3672" s="9" t="s">
        <v>148</v>
      </c>
      <c r="L3672" s="10" t="s">
        <v>148</v>
      </c>
      <c r="M3672" s="13" t="str">
        <f>IFERROR(TEXT(Table1[[#This Row],[Report Date]], "mmmm"),"")</f>
        <v/>
      </c>
      <c r="N3672" s="13" t="str">
        <f>IFERROR(YEAR(Table1[[#This Row],[Report Date]]),"")</f>
        <v/>
      </c>
      <c r="O3672" s="13" t="str">
        <f ca="1">IF(Table1[[#This Row],[Report Date]]&gt;=TODAY()-6, "within week", "Older")</f>
        <v>within week</v>
      </c>
      <c r="P3672" s="37" t="e">
        <f>EOMONTH(Table1[[#This Row],[Report Date]], 0)</f>
        <v>#VALUE!</v>
      </c>
    </row>
    <row r="3673" spans="1:16" x14ac:dyDescent="0.25">
      <c r="A3673" s="9" t="s">
        <v>148</v>
      </c>
      <c r="B3673" s="10" t="s">
        <v>148</v>
      </c>
      <c r="C3673" s="9" t="s">
        <v>115</v>
      </c>
      <c r="D3673" s="9">
        <v>2</v>
      </c>
      <c r="E3673" s="9" t="s">
        <v>148</v>
      </c>
      <c r="F3673" s="9">
        <v>271548</v>
      </c>
      <c r="G3673" s="9" t="s">
        <v>125</v>
      </c>
      <c r="H3673" s="9" t="s">
        <v>137</v>
      </c>
      <c r="I3673" s="9" t="s">
        <v>148</v>
      </c>
      <c r="J3673" s="9" t="s">
        <v>148</v>
      </c>
      <c r="K3673" s="9" t="s">
        <v>148</v>
      </c>
      <c r="L3673" s="10" t="s">
        <v>148</v>
      </c>
      <c r="M3673" s="13" t="str">
        <f>IFERROR(TEXT(Table1[[#This Row],[Report Date]], "mmmm"),"")</f>
        <v/>
      </c>
      <c r="N3673" s="13" t="str">
        <f>IFERROR(YEAR(Table1[[#This Row],[Report Date]]),"")</f>
        <v/>
      </c>
      <c r="O3673" s="13" t="str">
        <f ca="1">IF(Table1[[#This Row],[Report Date]]&gt;=TODAY()-6, "within week", "Older")</f>
        <v>within week</v>
      </c>
      <c r="P3673" s="37" t="e">
        <f>EOMONTH(Table1[[#This Row],[Report Date]], 0)</f>
        <v>#VALUE!</v>
      </c>
    </row>
    <row r="3674" spans="1:16" x14ac:dyDescent="0.25">
      <c r="A3674" s="9" t="s">
        <v>148</v>
      </c>
      <c r="B3674" s="10" t="s">
        <v>148</v>
      </c>
      <c r="C3674" s="9" t="s">
        <v>115</v>
      </c>
      <c r="D3674" s="9">
        <v>2</v>
      </c>
      <c r="E3674" s="9" t="s">
        <v>148</v>
      </c>
      <c r="F3674" s="9">
        <v>810181</v>
      </c>
      <c r="G3674" s="9" t="s">
        <v>118</v>
      </c>
      <c r="H3674" s="9" t="s">
        <v>142</v>
      </c>
      <c r="I3674" s="9" t="s">
        <v>148</v>
      </c>
      <c r="J3674" s="9" t="s">
        <v>148</v>
      </c>
      <c r="K3674" s="9" t="s">
        <v>148</v>
      </c>
      <c r="L3674" s="10" t="s">
        <v>148</v>
      </c>
      <c r="M3674" s="13" t="str">
        <f>IFERROR(TEXT(Table1[[#This Row],[Report Date]], "mmmm"),"")</f>
        <v/>
      </c>
      <c r="N3674" s="13" t="str">
        <f>IFERROR(YEAR(Table1[[#This Row],[Report Date]]),"")</f>
        <v/>
      </c>
      <c r="O3674" s="13" t="str">
        <f ca="1">IF(Table1[[#This Row],[Report Date]]&gt;=TODAY()-6, "within week", "Older")</f>
        <v>within week</v>
      </c>
      <c r="P3674" s="37" t="e">
        <f>EOMONTH(Table1[[#This Row],[Report Date]], 0)</f>
        <v>#VALUE!</v>
      </c>
    </row>
    <row r="3675" spans="1:16" x14ac:dyDescent="0.25">
      <c r="A3675" s="9" t="s">
        <v>148</v>
      </c>
      <c r="B3675" s="10" t="s">
        <v>148</v>
      </c>
      <c r="C3675" s="9" t="s">
        <v>115</v>
      </c>
      <c r="D3675" s="9">
        <v>2</v>
      </c>
      <c r="E3675" s="9" t="s">
        <v>148</v>
      </c>
      <c r="F3675" s="9">
        <v>893430</v>
      </c>
      <c r="G3675" s="9" t="s">
        <v>126</v>
      </c>
      <c r="H3675" s="9" t="s">
        <v>130</v>
      </c>
      <c r="I3675" s="9" t="s">
        <v>148</v>
      </c>
      <c r="J3675" s="9" t="s">
        <v>148</v>
      </c>
      <c r="K3675" s="9" t="s">
        <v>148</v>
      </c>
      <c r="L3675" s="10" t="s">
        <v>148</v>
      </c>
      <c r="M3675" s="13" t="str">
        <f>IFERROR(TEXT(Table1[[#This Row],[Report Date]], "mmmm"),"")</f>
        <v/>
      </c>
      <c r="N3675" s="13" t="str">
        <f>IFERROR(YEAR(Table1[[#This Row],[Report Date]]),"")</f>
        <v/>
      </c>
      <c r="O3675" s="13" t="str">
        <f ca="1">IF(Table1[[#This Row],[Report Date]]&gt;=TODAY()-6, "within week", "Older")</f>
        <v>within week</v>
      </c>
      <c r="P3675" s="37" t="e">
        <f>EOMONTH(Table1[[#This Row],[Report Date]], 0)</f>
        <v>#VALUE!</v>
      </c>
    </row>
    <row r="3676" spans="1:16" x14ac:dyDescent="0.25">
      <c r="A3676" s="9" t="s">
        <v>148</v>
      </c>
      <c r="B3676" s="10" t="s">
        <v>148</v>
      </c>
      <c r="C3676" s="9" t="s">
        <v>115</v>
      </c>
      <c r="D3676" s="9">
        <v>2</v>
      </c>
      <c r="E3676" s="9" t="s">
        <v>148</v>
      </c>
      <c r="F3676" s="9">
        <v>676587</v>
      </c>
      <c r="G3676" s="9" t="s">
        <v>116</v>
      </c>
      <c r="H3676" s="9" t="s">
        <v>132</v>
      </c>
      <c r="I3676" s="9" t="s">
        <v>148</v>
      </c>
      <c r="J3676" s="9" t="s">
        <v>148</v>
      </c>
      <c r="K3676" s="9" t="s">
        <v>148</v>
      </c>
      <c r="L3676" s="10" t="s">
        <v>148</v>
      </c>
      <c r="M3676" s="13" t="str">
        <f>IFERROR(TEXT(Table1[[#This Row],[Report Date]], "mmmm"),"")</f>
        <v/>
      </c>
      <c r="N3676" s="13" t="str">
        <f>IFERROR(YEAR(Table1[[#This Row],[Report Date]]),"")</f>
        <v/>
      </c>
      <c r="O3676" s="13" t="str">
        <f ca="1">IF(Table1[[#This Row],[Report Date]]&gt;=TODAY()-6, "within week", "Older")</f>
        <v>within week</v>
      </c>
      <c r="P3676" s="37" t="e">
        <f>EOMONTH(Table1[[#This Row],[Report Date]], 0)</f>
        <v>#VALUE!</v>
      </c>
    </row>
    <row r="3677" spans="1:16" x14ac:dyDescent="0.25">
      <c r="A3677" s="9" t="s">
        <v>148</v>
      </c>
      <c r="B3677" s="10" t="s">
        <v>148</v>
      </c>
      <c r="C3677" s="9" t="s">
        <v>115</v>
      </c>
      <c r="D3677" s="9">
        <v>2</v>
      </c>
      <c r="E3677" s="9" t="s">
        <v>148</v>
      </c>
      <c r="F3677" s="9">
        <v>486962</v>
      </c>
      <c r="G3677" s="9" t="s">
        <v>120</v>
      </c>
      <c r="H3677" s="9" t="s">
        <v>136</v>
      </c>
      <c r="I3677" s="9" t="s">
        <v>148</v>
      </c>
      <c r="J3677" s="9" t="s">
        <v>148</v>
      </c>
      <c r="K3677" s="9" t="s">
        <v>148</v>
      </c>
      <c r="L3677" s="10" t="s">
        <v>148</v>
      </c>
      <c r="M3677" s="13" t="str">
        <f>IFERROR(TEXT(Table1[[#This Row],[Report Date]], "mmmm"),"")</f>
        <v/>
      </c>
      <c r="N3677" s="13" t="str">
        <f>IFERROR(YEAR(Table1[[#This Row],[Report Date]]),"")</f>
        <v/>
      </c>
      <c r="O3677" s="13" t="str">
        <f ca="1">IF(Table1[[#This Row],[Report Date]]&gt;=TODAY()-6, "within week", "Older")</f>
        <v>within week</v>
      </c>
      <c r="P3677" s="37" t="e">
        <f>EOMONTH(Table1[[#This Row],[Report Date]], 0)</f>
        <v>#VALUE!</v>
      </c>
    </row>
    <row r="3678" spans="1:16" x14ac:dyDescent="0.25">
      <c r="A3678" s="9" t="s">
        <v>148</v>
      </c>
      <c r="B3678" s="10" t="s">
        <v>148</v>
      </c>
      <c r="C3678" s="9" t="s">
        <v>115</v>
      </c>
      <c r="D3678" s="9">
        <v>2</v>
      </c>
      <c r="E3678" s="9" t="s">
        <v>148</v>
      </c>
      <c r="F3678" s="9">
        <v>914242</v>
      </c>
      <c r="G3678" s="9" t="s">
        <v>121</v>
      </c>
      <c r="H3678" s="9" t="s">
        <v>137</v>
      </c>
      <c r="I3678" s="9" t="s">
        <v>148</v>
      </c>
      <c r="J3678" s="9" t="s">
        <v>148</v>
      </c>
      <c r="K3678" s="9" t="s">
        <v>148</v>
      </c>
      <c r="L3678" s="10" t="s">
        <v>148</v>
      </c>
      <c r="M3678" s="13" t="str">
        <f>IFERROR(TEXT(Table1[[#This Row],[Report Date]], "mmmm"),"")</f>
        <v/>
      </c>
      <c r="N3678" s="13" t="str">
        <f>IFERROR(YEAR(Table1[[#This Row],[Report Date]]),"")</f>
        <v/>
      </c>
      <c r="O3678" s="13" t="str">
        <f ca="1">IF(Table1[[#This Row],[Report Date]]&gt;=TODAY()-6, "within week", "Older")</f>
        <v>within week</v>
      </c>
      <c r="P3678" s="37" t="e">
        <f>EOMONTH(Table1[[#This Row],[Report Date]], 0)</f>
        <v>#VALUE!</v>
      </c>
    </row>
    <row r="3679" spans="1:16" x14ac:dyDescent="0.25">
      <c r="A3679" s="9" t="s">
        <v>148</v>
      </c>
      <c r="B3679" s="10" t="s">
        <v>148</v>
      </c>
      <c r="C3679" s="9" t="s">
        <v>115</v>
      </c>
      <c r="D3679" s="9">
        <v>2</v>
      </c>
      <c r="E3679" s="9" t="s">
        <v>148</v>
      </c>
      <c r="F3679" s="9">
        <v>994371</v>
      </c>
      <c r="G3679" s="9" t="s">
        <v>124</v>
      </c>
      <c r="H3679" s="9" t="s">
        <v>132</v>
      </c>
      <c r="I3679" s="9" t="s">
        <v>148</v>
      </c>
      <c r="J3679" s="9" t="s">
        <v>148</v>
      </c>
      <c r="K3679" s="9" t="s">
        <v>148</v>
      </c>
      <c r="L3679" s="10" t="s">
        <v>148</v>
      </c>
      <c r="M3679" s="13" t="str">
        <f>IFERROR(TEXT(Table1[[#This Row],[Report Date]], "mmmm"),"")</f>
        <v/>
      </c>
      <c r="N3679" s="13" t="str">
        <f>IFERROR(YEAR(Table1[[#This Row],[Report Date]]),"")</f>
        <v/>
      </c>
      <c r="O3679" s="13" t="str">
        <f ca="1">IF(Table1[[#This Row],[Report Date]]&gt;=TODAY()-6, "within week", "Older")</f>
        <v>within week</v>
      </c>
      <c r="P3679" s="37" t="e">
        <f>EOMONTH(Table1[[#This Row],[Report Date]], 0)</f>
        <v>#VALUE!</v>
      </c>
    </row>
    <row r="3680" spans="1:16" x14ac:dyDescent="0.25">
      <c r="A3680" s="9" t="s">
        <v>148</v>
      </c>
      <c r="B3680" s="10" t="s">
        <v>148</v>
      </c>
      <c r="C3680" s="9" t="s">
        <v>115</v>
      </c>
      <c r="D3680" s="9">
        <v>2</v>
      </c>
      <c r="E3680" s="9" t="s">
        <v>148</v>
      </c>
      <c r="F3680" s="9">
        <v>249261</v>
      </c>
      <c r="G3680" s="9" t="s">
        <v>122</v>
      </c>
      <c r="H3680" s="9" t="s">
        <v>130</v>
      </c>
      <c r="I3680" s="9" t="s">
        <v>148</v>
      </c>
      <c r="J3680" s="9" t="s">
        <v>148</v>
      </c>
      <c r="K3680" s="9" t="s">
        <v>148</v>
      </c>
      <c r="L3680" s="10" t="s">
        <v>148</v>
      </c>
      <c r="M3680" s="13" t="str">
        <f>IFERROR(TEXT(Table1[[#This Row],[Report Date]], "mmmm"),"")</f>
        <v/>
      </c>
      <c r="N3680" s="13" t="str">
        <f>IFERROR(YEAR(Table1[[#This Row],[Report Date]]),"")</f>
        <v/>
      </c>
      <c r="O3680" s="13" t="str">
        <f ca="1">IF(Table1[[#This Row],[Report Date]]&gt;=TODAY()-6, "within week", "Older")</f>
        <v>within week</v>
      </c>
      <c r="P3680" s="37" t="e">
        <f>EOMONTH(Table1[[#This Row],[Report Date]], 0)</f>
        <v>#VALUE!</v>
      </c>
    </row>
    <row r="3681" spans="1:16" x14ac:dyDescent="0.25">
      <c r="A3681" s="9" t="s">
        <v>148</v>
      </c>
      <c r="B3681" s="10" t="s">
        <v>148</v>
      </c>
      <c r="C3681" s="9" t="s">
        <v>115</v>
      </c>
      <c r="D3681" s="9">
        <v>2</v>
      </c>
      <c r="E3681" s="9" t="s">
        <v>148</v>
      </c>
      <c r="F3681" s="9">
        <v>531908</v>
      </c>
      <c r="G3681" s="9" t="s">
        <v>121</v>
      </c>
      <c r="H3681" s="9" t="s">
        <v>141</v>
      </c>
      <c r="I3681" s="9" t="s">
        <v>148</v>
      </c>
      <c r="J3681" s="9" t="s">
        <v>148</v>
      </c>
      <c r="K3681" s="9" t="s">
        <v>148</v>
      </c>
      <c r="L3681" s="10" t="s">
        <v>148</v>
      </c>
      <c r="M3681" s="13" t="str">
        <f>IFERROR(TEXT(Table1[[#This Row],[Report Date]], "mmmm"),"")</f>
        <v/>
      </c>
      <c r="N3681" s="13" t="str">
        <f>IFERROR(YEAR(Table1[[#This Row],[Report Date]]),"")</f>
        <v/>
      </c>
      <c r="O3681" s="13" t="str">
        <f ca="1">IF(Table1[[#This Row],[Report Date]]&gt;=TODAY()-6, "within week", "Older")</f>
        <v>within week</v>
      </c>
      <c r="P3681" s="37" t="e">
        <f>EOMONTH(Table1[[#This Row],[Report Date]], 0)</f>
        <v>#VALUE!</v>
      </c>
    </row>
    <row r="3682" spans="1:16" x14ac:dyDescent="0.25">
      <c r="A3682" s="9" t="s">
        <v>148</v>
      </c>
      <c r="B3682" s="10" t="s">
        <v>148</v>
      </c>
      <c r="C3682" s="9" t="s">
        <v>115</v>
      </c>
      <c r="D3682" s="9">
        <v>2</v>
      </c>
      <c r="E3682" s="9" t="s">
        <v>148</v>
      </c>
      <c r="F3682" s="9">
        <v>973019</v>
      </c>
      <c r="G3682" s="9" t="s">
        <v>125</v>
      </c>
      <c r="H3682" s="9" t="s">
        <v>145</v>
      </c>
      <c r="I3682" s="9" t="s">
        <v>148</v>
      </c>
      <c r="J3682" s="9" t="s">
        <v>148</v>
      </c>
      <c r="K3682" s="9" t="s">
        <v>148</v>
      </c>
      <c r="L3682" s="10" t="s">
        <v>148</v>
      </c>
      <c r="M3682" s="13" t="str">
        <f>IFERROR(TEXT(Table1[[#This Row],[Report Date]], "mmmm"),"")</f>
        <v/>
      </c>
      <c r="N3682" s="13" t="str">
        <f>IFERROR(YEAR(Table1[[#This Row],[Report Date]]),"")</f>
        <v/>
      </c>
      <c r="O3682" s="13" t="str">
        <f ca="1">IF(Table1[[#This Row],[Report Date]]&gt;=TODAY()-6, "within week", "Older")</f>
        <v>within week</v>
      </c>
      <c r="P3682" s="37" t="e">
        <f>EOMONTH(Table1[[#This Row],[Report Date]], 0)</f>
        <v>#VALUE!</v>
      </c>
    </row>
    <row r="3683" spans="1:16" x14ac:dyDescent="0.25">
      <c r="A3683" s="9" t="s">
        <v>148</v>
      </c>
      <c r="B3683" s="10" t="s">
        <v>148</v>
      </c>
      <c r="C3683" s="9" t="s">
        <v>115</v>
      </c>
      <c r="D3683" s="9">
        <v>2</v>
      </c>
      <c r="E3683" s="9" t="s">
        <v>148</v>
      </c>
      <c r="F3683" s="9">
        <v>352243</v>
      </c>
      <c r="G3683" s="9" t="s">
        <v>126</v>
      </c>
      <c r="H3683" s="9" t="s">
        <v>146</v>
      </c>
      <c r="I3683" s="9" t="s">
        <v>148</v>
      </c>
      <c r="J3683" s="9" t="s">
        <v>148</v>
      </c>
      <c r="K3683" s="9" t="s">
        <v>148</v>
      </c>
      <c r="L3683" s="10" t="s">
        <v>148</v>
      </c>
      <c r="M3683" s="13" t="str">
        <f>IFERROR(TEXT(Table1[[#This Row],[Report Date]], "mmmm"),"")</f>
        <v/>
      </c>
      <c r="N3683" s="13" t="str">
        <f>IFERROR(YEAR(Table1[[#This Row],[Report Date]]),"")</f>
        <v/>
      </c>
      <c r="O3683" s="13" t="str">
        <f ca="1">IF(Table1[[#This Row],[Report Date]]&gt;=TODAY()-6, "within week", "Older")</f>
        <v>within week</v>
      </c>
      <c r="P3683" s="37" t="e">
        <f>EOMONTH(Table1[[#This Row],[Report Date]], 0)</f>
        <v>#VALUE!</v>
      </c>
    </row>
    <row r="3684" spans="1:16" x14ac:dyDescent="0.25">
      <c r="A3684" s="9" t="s">
        <v>148</v>
      </c>
      <c r="B3684" s="10" t="s">
        <v>148</v>
      </c>
      <c r="C3684" s="9" t="s">
        <v>115</v>
      </c>
      <c r="D3684" s="9">
        <v>2</v>
      </c>
      <c r="E3684" s="9" t="s">
        <v>148</v>
      </c>
      <c r="F3684" s="9">
        <v>503098</v>
      </c>
      <c r="G3684" s="9" t="s">
        <v>119</v>
      </c>
      <c r="H3684" s="9" t="s">
        <v>143</v>
      </c>
      <c r="I3684" s="9" t="s">
        <v>148</v>
      </c>
      <c r="J3684" s="9" t="s">
        <v>148</v>
      </c>
      <c r="K3684" s="9" t="s">
        <v>148</v>
      </c>
      <c r="L3684" s="10" t="s">
        <v>148</v>
      </c>
      <c r="M3684" s="13" t="str">
        <f>IFERROR(TEXT(Table1[[#This Row],[Report Date]], "mmmm"),"")</f>
        <v/>
      </c>
      <c r="N3684" s="13" t="str">
        <f>IFERROR(YEAR(Table1[[#This Row],[Report Date]]),"")</f>
        <v/>
      </c>
      <c r="O3684" s="13" t="str">
        <f ca="1">IF(Table1[[#This Row],[Report Date]]&gt;=TODAY()-6, "within week", "Older")</f>
        <v>within week</v>
      </c>
      <c r="P3684" s="37" t="e">
        <f>EOMONTH(Table1[[#This Row],[Report Date]], 0)</f>
        <v>#VALUE!</v>
      </c>
    </row>
    <row r="3685" spans="1:16" x14ac:dyDescent="0.25">
      <c r="A3685" s="9" t="s">
        <v>148</v>
      </c>
      <c r="B3685" s="10" t="s">
        <v>148</v>
      </c>
      <c r="C3685" s="9" t="s">
        <v>115</v>
      </c>
      <c r="D3685" s="9">
        <v>2</v>
      </c>
      <c r="E3685" s="9" t="s">
        <v>148</v>
      </c>
      <c r="F3685" s="9">
        <v>376148</v>
      </c>
      <c r="G3685" s="9" t="s">
        <v>118</v>
      </c>
      <c r="H3685" s="9" t="s">
        <v>146</v>
      </c>
      <c r="I3685" s="9" t="s">
        <v>148</v>
      </c>
      <c r="J3685" s="9" t="s">
        <v>148</v>
      </c>
      <c r="K3685" s="9" t="s">
        <v>148</v>
      </c>
      <c r="L3685" s="10" t="s">
        <v>148</v>
      </c>
      <c r="M3685" s="13" t="str">
        <f>IFERROR(TEXT(Table1[[#This Row],[Report Date]], "mmmm"),"")</f>
        <v/>
      </c>
      <c r="N3685" s="13" t="str">
        <f>IFERROR(YEAR(Table1[[#This Row],[Report Date]]),"")</f>
        <v/>
      </c>
      <c r="O3685" s="13" t="str">
        <f ca="1">IF(Table1[[#This Row],[Report Date]]&gt;=TODAY()-6, "within week", "Older")</f>
        <v>within week</v>
      </c>
      <c r="P3685" s="37" t="e">
        <f>EOMONTH(Table1[[#This Row],[Report Date]], 0)</f>
        <v>#VALUE!</v>
      </c>
    </row>
    <row r="3686" spans="1:16" x14ac:dyDescent="0.25">
      <c r="A3686" s="9" t="s">
        <v>148</v>
      </c>
      <c r="B3686" s="10" t="s">
        <v>148</v>
      </c>
      <c r="C3686" s="9" t="s">
        <v>115</v>
      </c>
      <c r="D3686" s="9">
        <v>2</v>
      </c>
      <c r="E3686" s="9" t="s">
        <v>148</v>
      </c>
      <c r="F3686" s="9">
        <v>122735</v>
      </c>
      <c r="G3686" s="9" t="s">
        <v>122</v>
      </c>
      <c r="H3686" s="9" t="s">
        <v>142</v>
      </c>
      <c r="I3686" s="9" t="s">
        <v>148</v>
      </c>
      <c r="J3686" s="9" t="s">
        <v>148</v>
      </c>
      <c r="K3686" s="9" t="s">
        <v>148</v>
      </c>
      <c r="L3686" s="10" t="s">
        <v>148</v>
      </c>
      <c r="M3686" s="13" t="str">
        <f>IFERROR(TEXT(Table1[[#This Row],[Report Date]], "mmmm"),"")</f>
        <v/>
      </c>
      <c r="N3686" s="13" t="str">
        <f>IFERROR(YEAR(Table1[[#This Row],[Report Date]]),"")</f>
        <v/>
      </c>
      <c r="O3686" s="13" t="str">
        <f ca="1">IF(Table1[[#This Row],[Report Date]]&gt;=TODAY()-6, "within week", "Older")</f>
        <v>within week</v>
      </c>
      <c r="P3686" s="37" t="e">
        <f>EOMONTH(Table1[[#This Row],[Report Date]], 0)</f>
        <v>#VALUE!</v>
      </c>
    </row>
    <row r="3687" spans="1:16" x14ac:dyDescent="0.25">
      <c r="A3687" s="9" t="s">
        <v>148</v>
      </c>
      <c r="B3687" s="10" t="s">
        <v>148</v>
      </c>
      <c r="C3687" s="9" t="s">
        <v>115</v>
      </c>
      <c r="D3687" s="9">
        <v>2</v>
      </c>
      <c r="E3687" s="9" t="s">
        <v>148</v>
      </c>
      <c r="F3687" s="9">
        <v>278245</v>
      </c>
      <c r="G3687" s="9" t="s">
        <v>121</v>
      </c>
      <c r="H3687" s="9" t="s">
        <v>133</v>
      </c>
      <c r="I3687" s="9" t="s">
        <v>148</v>
      </c>
      <c r="J3687" s="9" t="s">
        <v>148</v>
      </c>
      <c r="K3687" s="9" t="s">
        <v>148</v>
      </c>
      <c r="L3687" s="10" t="s">
        <v>148</v>
      </c>
      <c r="M3687" s="13" t="str">
        <f>IFERROR(TEXT(Table1[[#This Row],[Report Date]], "mmmm"),"")</f>
        <v/>
      </c>
      <c r="N3687" s="13" t="str">
        <f>IFERROR(YEAR(Table1[[#This Row],[Report Date]]),"")</f>
        <v/>
      </c>
      <c r="O3687" s="13" t="str">
        <f ca="1">IF(Table1[[#This Row],[Report Date]]&gt;=TODAY()-6, "within week", "Older")</f>
        <v>within week</v>
      </c>
      <c r="P3687" s="37" t="e">
        <f>EOMONTH(Table1[[#This Row],[Report Date]], 0)</f>
        <v>#VALUE!</v>
      </c>
    </row>
    <row r="3688" spans="1:16" x14ac:dyDescent="0.25">
      <c r="A3688" s="9" t="s">
        <v>148</v>
      </c>
      <c r="B3688" s="10" t="s">
        <v>148</v>
      </c>
      <c r="C3688" s="9" t="s">
        <v>115</v>
      </c>
      <c r="D3688" s="9">
        <v>2</v>
      </c>
      <c r="E3688" s="9" t="s">
        <v>148</v>
      </c>
      <c r="F3688" s="9">
        <v>937948</v>
      </c>
      <c r="G3688" s="9" t="s">
        <v>127</v>
      </c>
      <c r="H3688" s="9" t="s">
        <v>131</v>
      </c>
      <c r="I3688" s="9" t="s">
        <v>148</v>
      </c>
      <c r="J3688" s="9" t="s">
        <v>148</v>
      </c>
      <c r="K3688" s="9" t="s">
        <v>148</v>
      </c>
      <c r="L3688" s="10" t="s">
        <v>148</v>
      </c>
      <c r="M3688" s="13" t="str">
        <f>IFERROR(TEXT(Table1[[#This Row],[Report Date]], "mmmm"),"")</f>
        <v/>
      </c>
      <c r="N3688" s="13" t="str">
        <f>IFERROR(YEAR(Table1[[#This Row],[Report Date]]),"")</f>
        <v/>
      </c>
      <c r="O3688" s="13" t="str">
        <f ca="1">IF(Table1[[#This Row],[Report Date]]&gt;=TODAY()-6, "within week", "Older")</f>
        <v>within week</v>
      </c>
      <c r="P3688" s="37" t="e">
        <f>EOMONTH(Table1[[#This Row],[Report Date]], 0)</f>
        <v>#VALUE!</v>
      </c>
    </row>
    <row r="3689" spans="1:16" x14ac:dyDescent="0.25">
      <c r="A3689" s="9" t="s">
        <v>148</v>
      </c>
      <c r="B3689" s="10" t="s">
        <v>148</v>
      </c>
      <c r="C3689" s="9" t="s">
        <v>115</v>
      </c>
      <c r="D3689" s="9">
        <v>2</v>
      </c>
      <c r="E3689" s="9" t="s">
        <v>148</v>
      </c>
      <c r="F3689" s="9">
        <v>207180</v>
      </c>
      <c r="G3689" s="9" t="s">
        <v>119</v>
      </c>
      <c r="H3689" s="9" t="s">
        <v>135</v>
      </c>
      <c r="I3689" s="9" t="s">
        <v>148</v>
      </c>
      <c r="J3689" s="9" t="s">
        <v>148</v>
      </c>
      <c r="K3689" s="9" t="s">
        <v>148</v>
      </c>
      <c r="L3689" s="10" t="s">
        <v>148</v>
      </c>
      <c r="M3689" s="13" t="str">
        <f>IFERROR(TEXT(Table1[[#This Row],[Report Date]], "mmmm"),"")</f>
        <v/>
      </c>
      <c r="N3689" s="13" t="str">
        <f>IFERROR(YEAR(Table1[[#This Row],[Report Date]]),"")</f>
        <v/>
      </c>
      <c r="O3689" s="13" t="str">
        <f ca="1">IF(Table1[[#This Row],[Report Date]]&gt;=TODAY()-6, "within week", "Older")</f>
        <v>within week</v>
      </c>
      <c r="P3689" s="37" t="e">
        <f>EOMONTH(Table1[[#This Row],[Report Date]], 0)</f>
        <v>#VALUE!</v>
      </c>
    </row>
    <row r="3690" spans="1:16" x14ac:dyDescent="0.25">
      <c r="A3690" s="9" t="s">
        <v>148</v>
      </c>
      <c r="B3690" s="10" t="s">
        <v>148</v>
      </c>
      <c r="C3690" s="9" t="s">
        <v>115</v>
      </c>
      <c r="D3690" s="9">
        <v>2</v>
      </c>
      <c r="E3690" s="9" t="s">
        <v>148</v>
      </c>
      <c r="F3690" s="9">
        <v>911934</v>
      </c>
      <c r="G3690" s="9" t="s">
        <v>124</v>
      </c>
      <c r="H3690" s="9" t="s">
        <v>132</v>
      </c>
      <c r="I3690" s="9" t="s">
        <v>148</v>
      </c>
      <c r="J3690" s="9" t="s">
        <v>148</v>
      </c>
      <c r="K3690" s="9" t="s">
        <v>148</v>
      </c>
      <c r="L3690" s="10" t="s">
        <v>148</v>
      </c>
      <c r="M3690" s="13" t="str">
        <f>IFERROR(TEXT(Table1[[#This Row],[Report Date]], "mmmm"),"")</f>
        <v/>
      </c>
      <c r="N3690" s="13" t="str">
        <f>IFERROR(YEAR(Table1[[#This Row],[Report Date]]),"")</f>
        <v/>
      </c>
      <c r="O3690" s="13" t="str">
        <f ca="1">IF(Table1[[#This Row],[Report Date]]&gt;=TODAY()-6, "within week", "Older")</f>
        <v>within week</v>
      </c>
      <c r="P3690" s="37" t="e">
        <f>EOMONTH(Table1[[#This Row],[Report Date]], 0)</f>
        <v>#VALUE!</v>
      </c>
    </row>
    <row r="3691" spans="1:16" x14ac:dyDescent="0.25">
      <c r="A3691" s="9" t="s">
        <v>148</v>
      </c>
      <c r="B3691" s="10" t="s">
        <v>148</v>
      </c>
      <c r="C3691" s="9" t="s">
        <v>115</v>
      </c>
      <c r="D3691" s="9">
        <v>2</v>
      </c>
      <c r="E3691" s="9" t="s">
        <v>148</v>
      </c>
      <c r="F3691" s="9">
        <v>920348</v>
      </c>
      <c r="G3691" s="9" t="s">
        <v>116</v>
      </c>
      <c r="H3691" s="9" t="s">
        <v>136</v>
      </c>
      <c r="I3691" s="9" t="s">
        <v>148</v>
      </c>
      <c r="J3691" s="9" t="s">
        <v>148</v>
      </c>
      <c r="K3691" s="9" t="s">
        <v>148</v>
      </c>
      <c r="L3691" s="10" t="s">
        <v>148</v>
      </c>
      <c r="M3691" s="13" t="str">
        <f>IFERROR(TEXT(Table1[[#This Row],[Report Date]], "mmmm"),"")</f>
        <v/>
      </c>
      <c r="N3691" s="13" t="str">
        <f>IFERROR(YEAR(Table1[[#This Row],[Report Date]]),"")</f>
        <v/>
      </c>
      <c r="O3691" s="13" t="str">
        <f ca="1">IF(Table1[[#This Row],[Report Date]]&gt;=TODAY()-6, "within week", "Older")</f>
        <v>within week</v>
      </c>
      <c r="P3691" s="37" t="e">
        <f>EOMONTH(Table1[[#This Row],[Report Date]], 0)</f>
        <v>#VALUE!</v>
      </c>
    </row>
    <row r="3692" spans="1:16" x14ac:dyDescent="0.25">
      <c r="A3692" s="9" t="s">
        <v>148</v>
      </c>
      <c r="B3692" s="10" t="s">
        <v>148</v>
      </c>
      <c r="C3692" s="9" t="s">
        <v>115</v>
      </c>
      <c r="D3692" s="9">
        <v>2</v>
      </c>
      <c r="E3692" s="9" t="s">
        <v>148</v>
      </c>
      <c r="F3692" s="9">
        <v>961810</v>
      </c>
      <c r="G3692" s="9" t="s">
        <v>122</v>
      </c>
      <c r="H3692" s="9" t="s">
        <v>142</v>
      </c>
      <c r="I3692" s="9" t="s">
        <v>148</v>
      </c>
      <c r="J3692" s="9" t="s">
        <v>148</v>
      </c>
      <c r="K3692" s="9" t="s">
        <v>148</v>
      </c>
      <c r="L3692" s="10" t="s">
        <v>148</v>
      </c>
      <c r="M3692" s="13" t="str">
        <f>IFERROR(TEXT(Table1[[#This Row],[Report Date]], "mmmm"),"")</f>
        <v/>
      </c>
      <c r="N3692" s="13" t="str">
        <f>IFERROR(YEAR(Table1[[#This Row],[Report Date]]),"")</f>
        <v/>
      </c>
      <c r="O3692" s="13" t="str">
        <f ca="1">IF(Table1[[#This Row],[Report Date]]&gt;=TODAY()-6, "within week", "Older")</f>
        <v>within week</v>
      </c>
      <c r="P3692" s="37" t="e">
        <f>EOMONTH(Table1[[#This Row],[Report Date]], 0)</f>
        <v>#VALUE!</v>
      </c>
    </row>
    <row r="3693" spans="1:16" x14ac:dyDescent="0.25">
      <c r="A3693" s="9" t="s">
        <v>148</v>
      </c>
      <c r="B3693" s="10" t="s">
        <v>148</v>
      </c>
      <c r="C3693" s="9" t="s">
        <v>115</v>
      </c>
      <c r="D3693" s="9">
        <v>2</v>
      </c>
      <c r="E3693" s="9" t="s">
        <v>148</v>
      </c>
      <c r="F3693" s="9">
        <v>963116</v>
      </c>
      <c r="G3693" s="9" t="s">
        <v>116</v>
      </c>
      <c r="H3693" s="9" t="s">
        <v>128</v>
      </c>
      <c r="I3693" s="9" t="s">
        <v>148</v>
      </c>
      <c r="J3693" s="9" t="s">
        <v>148</v>
      </c>
      <c r="K3693" s="9" t="s">
        <v>148</v>
      </c>
      <c r="L3693" s="10" t="s">
        <v>148</v>
      </c>
      <c r="M3693" s="13" t="str">
        <f>IFERROR(TEXT(Table1[[#This Row],[Report Date]], "mmmm"),"")</f>
        <v/>
      </c>
      <c r="N3693" s="13" t="str">
        <f>IFERROR(YEAR(Table1[[#This Row],[Report Date]]),"")</f>
        <v/>
      </c>
      <c r="O3693" s="13" t="str">
        <f ca="1">IF(Table1[[#This Row],[Report Date]]&gt;=TODAY()-6, "within week", "Older")</f>
        <v>within week</v>
      </c>
      <c r="P3693" s="37" t="e">
        <f>EOMONTH(Table1[[#This Row],[Report Date]], 0)</f>
        <v>#VALUE!</v>
      </c>
    </row>
    <row r="3694" spans="1:16" x14ac:dyDescent="0.25">
      <c r="A3694" s="9" t="s">
        <v>148</v>
      </c>
      <c r="B3694" s="10" t="s">
        <v>148</v>
      </c>
      <c r="C3694" s="9" t="s">
        <v>115</v>
      </c>
      <c r="D3694" s="9">
        <v>2</v>
      </c>
      <c r="E3694" s="9" t="s">
        <v>148</v>
      </c>
      <c r="F3694" s="9">
        <v>647305</v>
      </c>
      <c r="G3694" s="9" t="s">
        <v>123</v>
      </c>
      <c r="H3694" s="9" t="s">
        <v>147</v>
      </c>
      <c r="I3694" s="9" t="s">
        <v>148</v>
      </c>
      <c r="J3694" s="9" t="s">
        <v>148</v>
      </c>
      <c r="K3694" s="9" t="s">
        <v>148</v>
      </c>
      <c r="L3694" s="10" t="s">
        <v>148</v>
      </c>
      <c r="M3694" s="13" t="str">
        <f>IFERROR(TEXT(Table1[[#This Row],[Report Date]], "mmmm"),"")</f>
        <v/>
      </c>
      <c r="N3694" s="13" t="str">
        <f>IFERROR(YEAR(Table1[[#This Row],[Report Date]]),"")</f>
        <v/>
      </c>
      <c r="O3694" s="13" t="str">
        <f ca="1">IF(Table1[[#This Row],[Report Date]]&gt;=TODAY()-6, "within week", "Older")</f>
        <v>within week</v>
      </c>
      <c r="P3694" s="37" t="e">
        <f>EOMONTH(Table1[[#This Row],[Report Date]], 0)</f>
        <v>#VALUE!</v>
      </c>
    </row>
    <row r="3695" spans="1:16" x14ac:dyDescent="0.25">
      <c r="A3695" s="9" t="s">
        <v>148</v>
      </c>
      <c r="B3695" s="10" t="s">
        <v>148</v>
      </c>
      <c r="C3695" s="9" t="s">
        <v>115</v>
      </c>
      <c r="D3695" s="9">
        <v>2</v>
      </c>
      <c r="E3695" s="9" t="s">
        <v>148</v>
      </c>
      <c r="F3695" s="9">
        <v>122934</v>
      </c>
      <c r="G3695" s="9" t="s">
        <v>121</v>
      </c>
      <c r="H3695" s="9" t="s">
        <v>129</v>
      </c>
      <c r="I3695" s="9" t="s">
        <v>148</v>
      </c>
      <c r="J3695" s="9" t="s">
        <v>148</v>
      </c>
      <c r="K3695" s="9" t="s">
        <v>148</v>
      </c>
      <c r="L3695" s="10" t="s">
        <v>148</v>
      </c>
      <c r="M3695" s="13" t="str">
        <f>IFERROR(TEXT(Table1[[#This Row],[Report Date]], "mmmm"),"")</f>
        <v/>
      </c>
      <c r="N3695" s="13" t="str">
        <f>IFERROR(YEAR(Table1[[#This Row],[Report Date]]),"")</f>
        <v/>
      </c>
      <c r="O3695" s="13" t="str">
        <f ca="1">IF(Table1[[#This Row],[Report Date]]&gt;=TODAY()-6, "within week", "Older")</f>
        <v>within week</v>
      </c>
      <c r="P3695" s="37" t="e">
        <f>EOMONTH(Table1[[#This Row],[Report Date]], 0)</f>
        <v>#VALUE!</v>
      </c>
    </row>
    <row r="3696" spans="1:16" x14ac:dyDescent="0.25">
      <c r="A3696" s="9" t="s">
        <v>148</v>
      </c>
      <c r="B3696" s="10" t="s">
        <v>148</v>
      </c>
      <c r="C3696" s="9" t="s">
        <v>115</v>
      </c>
      <c r="D3696" s="9">
        <v>2</v>
      </c>
      <c r="E3696" s="9" t="s">
        <v>148</v>
      </c>
      <c r="F3696" s="9">
        <v>476095</v>
      </c>
      <c r="G3696" s="9" t="s">
        <v>120</v>
      </c>
      <c r="H3696" s="9" t="s">
        <v>140</v>
      </c>
      <c r="I3696" s="9" t="s">
        <v>148</v>
      </c>
      <c r="J3696" s="9" t="s">
        <v>148</v>
      </c>
      <c r="K3696" s="9" t="s">
        <v>148</v>
      </c>
      <c r="L3696" s="10" t="s">
        <v>148</v>
      </c>
      <c r="M3696" s="13" t="str">
        <f>IFERROR(TEXT(Table1[[#This Row],[Report Date]], "mmmm"),"")</f>
        <v/>
      </c>
      <c r="N3696" s="13" t="str">
        <f>IFERROR(YEAR(Table1[[#This Row],[Report Date]]),"")</f>
        <v/>
      </c>
      <c r="O3696" s="13" t="str">
        <f ca="1">IF(Table1[[#This Row],[Report Date]]&gt;=TODAY()-6, "within week", "Older")</f>
        <v>within week</v>
      </c>
      <c r="P3696" s="37" t="e">
        <f>EOMONTH(Table1[[#This Row],[Report Date]], 0)</f>
        <v>#VALUE!</v>
      </c>
    </row>
    <row r="3697" spans="1:16" x14ac:dyDescent="0.25">
      <c r="A3697" s="9" t="s">
        <v>148</v>
      </c>
      <c r="B3697" s="10" t="s">
        <v>148</v>
      </c>
      <c r="C3697" s="9" t="s">
        <v>115</v>
      </c>
      <c r="D3697" s="9">
        <v>2</v>
      </c>
      <c r="E3697" s="9" t="s">
        <v>148</v>
      </c>
      <c r="F3697" s="9">
        <v>113722</v>
      </c>
      <c r="G3697" s="9" t="s">
        <v>117</v>
      </c>
      <c r="H3697" s="9" t="s">
        <v>145</v>
      </c>
      <c r="I3697" s="9" t="s">
        <v>148</v>
      </c>
      <c r="J3697" s="9" t="s">
        <v>148</v>
      </c>
      <c r="K3697" s="9" t="s">
        <v>148</v>
      </c>
      <c r="L3697" s="10" t="s">
        <v>148</v>
      </c>
      <c r="M3697" s="13" t="str">
        <f>IFERROR(TEXT(Table1[[#This Row],[Report Date]], "mmmm"),"")</f>
        <v/>
      </c>
      <c r="N3697" s="13" t="str">
        <f>IFERROR(YEAR(Table1[[#This Row],[Report Date]]),"")</f>
        <v/>
      </c>
      <c r="O3697" s="13" t="str">
        <f ca="1">IF(Table1[[#This Row],[Report Date]]&gt;=TODAY()-6, "within week", "Older")</f>
        <v>within week</v>
      </c>
      <c r="P3697" s="37" t="e">
        <f>EOMONTH(Table1[[#This Row],[Report Date]], 0)</f>
        <v>#VALUE!</v>
      </c>
    </row>
    <row r="3698" spans="1:16" x14ac:dyDescent="0.25">
      <c r="A3698" s="9" t="s">
        <v>148</v>
      </c>
      <c r="B3698" s="10" t="s">
        <v>148</v>
      </c>
      <c r="C3698" s="9" t="s">
        <v>115</v>
      </c>
      <c r="D3698" s="9">
        <v>2</v>
      </c>
      <c r="E3698" s="9" t="s">
        <v>148</v>
      </c>
      <c r="F3698" s="9">
        <v>952005</v>
      </c>
      <c r="G3698" s="9" t="s">
        <v>123</v>
      </c>
      <c r="H3698" s="9" t="s">
        <v>131</v>
      </c>
      <c r="I3698" s="9" t="s">
        <v>148</v>
      </c>
      <c r="J3698" s="9" t="s">
        <v>148</v>
      </c>
      <c r="K3698" s="9" t="s">
        <v>148</v>
      </c>
      <c r="L3698" s="10" t="s">
        <v>148</v>
      </c>
      <c r="M3698" s="13" t="str">
        <f>IFERROR(TEXT(Table1[[#This Row],[Report Date]], "mmmm"),"")</f>
        <v/>
      </c>
      <c r="N3698" s="13" t="str">
        <f>IFERROR(YEAR(Table1[[#This Row],[Report Date]]),"")</f>
        <v/>
      </c>
      <c r="O3698" s="13" t="str">
        <f ca="1">IF(Table1[[#This Row],[Report Date]]&gt;=TODAY()-6, "within week", "Older")</f>
        <v>within week</v>
      </c>
      <c r="P3698" s="37" t="e">
        <f>EOMONTH(Table1[[#This Row],[Report Date]], 0)</f>
        <v>#VALUE!</v>
      </c>
    </row>
    <row r="3699" spans="1:16" x14ac:dyDescent="0.25">
      <c r="A3699" s="9" t="s">
        <v>148</v>
      </c>
      <c r="B3699" s="10" t="s">
        <v>148</v>
      </c>
      <c r="C3699" s="9" t="s">
        <v>115</v>
      </c>
      <c r="D3699" s="9">
        <v>2</v>
      </c>
      <c r="E3699" s="9" t="s">
        <v>148</v>
      </c>
      <c r="F3699" s="9">
        <v>235902</v>
      </c>
      <c r="G3699" s="9" t="s">
        <v>118</v>
      </c>
      <c r="H3699" s="9" t="s">
        <v>138</v>
      </c>
      <c r="I3699" s="9" t="s">
        <v>148</v>
      </c>
      <c r="J3699" s="9" t="s">
        <v>148</v>
      </c>
      <c r="K3699" s="9" t="s">
        <v>148</v>
      </c>
      <c r="L3699" s="10" t="s">
        <v>148</v>
      </c>
      <c r="M3699" s="13" t="str">
        <f>IFERROR(TEXT(Table1[[#This Row],[Report Date]], "mmmm"),"")</f>
        <v/>
      </c>
      <c r="N3699" s="13" t="str">
        <f>IFERROR(YEAR(Table1[[#This Row],[Report Date]]),"")</f>
        <v/>
      </c>
      <c r="O3699" s="13" t="str">
        <f ca="1">IF(Table1[[#This Row],[Report Date]]&gt;=TODAY()-6, "within week", "Older")</f>
        <v>within week</v>
      </c>
      <c r="P3699" s="37" t="e">
        <f>EOMONTH(Table1[[#This Row],[Report Date]], 0)</f>
        <v>#VALUE!</v>
      </c>
    </row>
    <row r="3700" spans="1:16" x14ac:dyDescent="0.25">
      <c r="A3700" s="9" t="s">
        <v>148</v>
      </c>
      <c r="B3700" s="10" t="s">
        <v>148</v>
      </c>
      <c r="C3700" s="9" t="s">
        <v>115</v>
      </c>
      <c r="D3700" s="9">
        <v>2</v>
      </c>
      <c r="E3700" s="9" t="s">
        <v>148</v>
      </c>
      <c r="F3700" s="9">
        <v>448458</v>
      </c>
      <c r="G3700" s="9" t="s">
        <v>116</v>
      </c>
      <c r="H3700" s="9" t="s">
        <v>128</v>
      </c>
      <c r="I3700" s="9" t="s">
        <v>148</v>
      </c>
      <c r="J3700" s="9" t="s">
        <v>148</v>
      </c>
      <c r="K3700" s="9" t="s">
        <v>148</v>
      </c>
      <c r="L3700" s="10" t="s">
        <v>148</v>
      </c>
      <c r="M3700" s="13" t="str">
        <f>IFERROR(TEXT(Table1[[#This Row],[Report Date]], "mmmm"),"")</f>
        <v/>
      </c>
      <c r="N3700" s="13" t="str">
        <f>IFERROR(YEAR(Table1[[#This Row],[Report Date]]),"")</f>
        <v/>
      </c>
      <c r="O3700" s="13" t="str">
        <f ca="1">IF(Table1[[#This Row],[Report Date]]&gt;=TODAY()-6, "within week", "Older")</f>
        <v>within week</v>
      </c>
      <c r="P3700" s="37" t="e">
        <f>EOMONTH(Table1[[#This Row],[Report Date]], 0)</f>
        <v>#VALUE!</v>
      </c>
    </row>
    <row r="3701" spans="1:16" x14ac:dyDescent="0.25">
      <c r="A3701" s="9" t="s">
        <v>148</v>
      </c>
      <c r="B3701" s="10" t="s">
        <v>148</v>
      </c>
      <c r="C3701" s="9" t="s">
        <v>115</v>
      </c>
      <c r="D3701" s="9">
        <v>2</v>
      </c>
      <c r="E3701" s="9" t="s">
        <v>148</v>
      </c>
      <c r="F3701" s="9">
        <v>160046</v>
      </c>
      <c r="G3701" s="9" t="s">
        <v>118</v>
      </c>
      <c r="H3701" s="9" t="s">
        <v>146</v>
      </c>
      <c r="I3701" s="9" t="s">
        <v>148</v>
      </c>
      <c r="J3701" s="9" t="s">
        <v>148</v>
      </c>
      <c r="K3701" s="9" t="s">
        <v>148</v>
      </c>
      <c r="L3701" s="10" t="s">
        <v>148</v>
      </c>
      <c r="M3701" s="13" t="str">
        <f>IFERROR(TEXT(Table1[[#This Row],[Report Date]], "mmmm"),"")</f>
        <v/>
      </c>
      <c r="N3701" s="13" t="str">
        <f>IFERROR(YEAR(Table1[[#This Row],[Report Date]]),"")</f>
        <v/>
      </c>
      <c r="O3701" s="13" t="str">
        <f ca="1">IF(Table1[[#This Row],[Report Date]]&gt;=TODAY()-6, "within week", "Older")</f>
        <v>within week</v>
      </c>
      <c r="P3701" s="37" t="e">
        <f>EOMONTH(Table1[[#This Row],[Report Date]], 0)</f>
        <v>#VALUE!</v>
      </c>
    </row>
    <row r="3702" spans="1:16" x14ac:dyDescent="0.25">
      <c r="A3702" s="9" t="s">
        <v>148</v>
      </c>
      <c r="B3702" s="10" t="s">
        <v>148</v>
      </c>
      <c r="C3702" s="9" t="s">
        <v>115</v>
      </c>
      <c r="D3702" s="9">
        <v>2</v>
      </c>
      <c r="E3702" s="9" t="s">
        <v>148</v>
      </c>
      <c r="F3702" s="9">
        <v>922697</v>
      </c>
      <c r="G3702" s="9" t="s">
        <v>127</v>
      </c>
      <c r="H3702" s="9" t="s">
        <v>147</v>
      </c>
      <c r="I3702" s="9" t="s">
        <v>148</v>
      </c>
      <c r="J3702" s="9" t="s">
        <v>148</v>
      </c>
      <c r="K3702" s="9" t="s">
        <v>148</v>
      </c>
      <c r="L3702" s="10" t="s">
        <v>148</v>
      </c>
      <c r="M3702" s="13" t="str">
        <f>IFERROR(TEXT(Table1[[#This Row],[Report Date]], "mmmm"),"")</f>
        <v/>
      </c>
      <c r="N3702" s="13" t="str">
        <f>IFERROR(YEAR(Table1[[#This Row],[Report Date]]),"")</f>
        <v/>
      </c>
      <c r="O3702" s="13" t="str">
        <f ca="1">IF(Table1[[#This Row],[Report Date]]&gt;=TODAY()-6, "within week", "Older")</f>
        <v>within week</v>
      </c>
      <c r="P3702" s="37" t="e">
        <f>EOMONTH(Table1[[#This Row],[Report Date]], 0)</f>
        <v>#VALUE!</v>
      </c>
    </row>
    <row r="3703" spans="1:16" x14ac:dyDescent="0.25">
      <c r="A3703" s="9" t="s">
        <v>148</v>
      </c>
      <c r="B3703" s="10" t="s">
        <v>148</v>
      </c>
      <c r="C3703" s="9" t="s">
        <v>115</v>
      </c>
      <c r="D3703" s="9">
        <v>2</v>
      </c>
      <c r="E3703" s="9" t="s">
        <v>148</v>
      </c>
      <c r="F3703" s="9">
        <v>442435</v>
      </c>
      <c r="G3703" s="9" t="s">
        <v>119</v>
      </c>
      <c r="H3703" s="9" t="s">
        <v>131</v>
      </c>
      <c r="I3703" s="9" t="s">
        <v>148</v>
      </c>
      <c r="J3703" s="9" t="s">
        <v>148</v>
      </c>
      <c r="K3703" s="9" t="s">
        <v>148</v>
      </c>
      <c r="L3703" s="10" t="s">
        <v>148</v>
      </c>
      <c r="M3703" s="13" t="str">
        <f>IFERROR(TEXT(Table1[[#This Row],[Report Date]], "mmmm"),"")</f>
        <v/>
      </c>
      <c r="N3703" s="13" t="str">
        <f>IFERROR(YEAR(Table1[[#This Row],[Report Date]]),"")</f>
        <v/>
      </c>
      <c r="O3703" s="13" t="str">
        <f ca="1">IF(Table1[[#This Row],[Report Date]]&gt;=TODAY()-6, "within week", "Older")</f>
        <v>within week</v>
      </c>
      <c r="P3703" s="37" t="e">
        <f>EOMONTH(Table1[[#This Row],[Report Date]], 0)</f>
        <v>#VALUE!</v>
      </c>
    </row>
    <row r="3704" spans="1:16" x14ac:dyDescent="0.25">
      <c r="A3704" s="9" t="s">
        <v>148</v>
      </c>
      <c r="B3704" s="10" t="s">
        <v>148</v>
      </c>
      <c r="C3704" s="9" t="s">
        <v>115</v>
      </c>
      <c r="D3704" s="9">
        <v>2</v>
      </c>
      <c r="E3704" s="9" t="s">
        <v>148</v>
      </c>
      <c r="F3704" s="9">
        <v>993228</v>
      </c>
      <c r="G3704" s="9" t="s">
        <v>123</v>
      </c>
      <c r="H3704" s="9" t="s">
        <v>135</v>
      </c>
      <c r="I3704" s="9" t="s">
        <v>148</v>
      </c>
      <c r="J3704" s="9" t="s">
        <v>148</v>
      </c>
      <c r="K3704" s="9" t="s">
        <v>148</v>
      </c>
      <c r="L3704" s="10" t="s">
        <v>148</v>
      </c>
      <c r="M3704" s="13" t="str">
        <f>IFERROR(TEXT(Table1[[#This Row],[Report Date]], "mmmm"),"")</f>
        <v/>
      </c>
      <c r="N3704" s="13" t="str">
        <f>IFERROR(YEAR(Table1[[#This Row],[Report Date]]),"")</f>
        <v/>
      </c>
      <c r="O3704" s="13" t="str">
        <f ca="1">IF(Table1[[#This Row],[Report Date]]&gt;=TODAY()-6, "within week", "Older")</f>
        <v>within week</v>
      </c>
      <c r="P3704" s="37" t="e">
        <f>EOMONTH(Table1[[#This Row],[Report Date]], 0)</f>
        <v>#VALUE!</v>
      </c>
    </row>
    <row r="3705" spans="1:16" x14ac:dyDescent="0.25">
      <c r="A3705" s="9" t="s">
        <v>148</v>
      </c>
      <c r="B3705" s="10" t="s">
        <v>148</v>
      </c>
      <c r="C3705" s="9" t="s">
        <v>115</v>
      </c>
      <c r="D3705" s="9">
        <v>2</v>
      </c>
      <c r="E3705" s="9" t="s">
        <v>148</v>
      </c>
      <c r="F3705" s="9">
        <v>911027</v>
      </c>
      <c r="G3705" s="9" t="s">
        <v>121</v>
      </c>
      <c r="H3705" s="9" t="s">
        <v>145</v>
      </c>
      <c r="I3705" s="9" t="s">
        <v>148</v>
      </c>
      <c r="J3705" s="9" t="s">
        <v>148</v>
      </c>
      <c r="K3705" s="9" t="s">
        <v>148</v>
      </c>
      <c r="L3705" s="10" t="s">
        <v>148</v>
      </c>
      <c r="M3705" s="13" t="str">
        <f>IFERROR(TEXT(Table1[[#This Row],[Report Date]], "mmmm"),"")</f>
        <v/>
      </c>
      <c r="N3705" s="13" t="str">
        <f>IFERROR(YEAR(Table1[[#This Row],[Report Date]]),"")</f>
        <v/>
      </c>
      <c r="O3705" s="13" t="str">
        <f ca="1">IF(Table1[[#This Row],[Report Date]]&gt;=TODAY()-6, "within week", "Older")</f>
        <v>within week</v>
      </c>
      <c r="P3705" s="37" t="e">
        <f>EOMONTH(Table1[[#This Row],[Report Date]], 0)</f>
        <v>#VALUE!</v>
      </c>
    </row>
    <row r="3706" spans="1:16" x14ac:dyDescent="0.25">
      <c r="A3706" s="9" t="s">
        <v>148</v>
      </c>
      <c r="B3706" s="10" t="s">
        <v>148</v>
      </c>
      <c r="C3706" s="9" t="s">
        <v>115</v>
      </c>
      <c r="D3706" s="9">
        <v>2</v>
      </c>
      <c r="E3706" s="9" t="s">
        <v>148</v>
      </c>
      <c r="F3706" s="9">
        <v>366569</v>
      </c>
      <c r="G3706" s="9" t="s">
        <v>127</v>
      </c>
      <c r="H3706" s="9" t="s">
        <v>131</v>
      </c>
      <c r="I3706" s="9" t="s">
        <v>148</v>
      </c>
      <c r="J3706" s="9" t="s">
        <v>148</v>
      </c>
      <c r="K3706" s="9" t="s">
        <v>148</v>
      </c>
      <c r="L3706" s="10" t="s">
        <v>148</v>
      </c>
      <c r="M3706" s="13" t="str">
        <f>IFERROR(TEXT(Table1[[#This Row],[Report Date]], "mmmm"),"")</f>
        <v/>
      </c>
      <c r="N3706" s="13" t="str">
        <f>IFERROR(YEAR(Table1[[#This Row],[Report Date]]),"")</f>
        <v/>
      </c>
      <c r="O3706" s="13" t="str">
        <f ca="1">IF(Table1[[#This Row],[Report Date]]&gt;=TODAY()-6, "within week", "Older")</f>
        <v>within week</v>
      </c>
      <c r="P3706" s="37" t="e">
        <f>EOMONTH(Table1[[#This Row],[Report Date]], 0)</f>
        <v>#VALUE!</v>
      </c>
    </row>
    <row r="3707" spans="1:16" x14ac:dyDescent="0.25">
      <c r="A3707" s="9" t="s">
        <v>148</v>
      </c>
      <c r="B3707" s="10" t="s">
        <v>148</v>
      </c>
      <c r="C3707" s="9" t="s">
        <v>115</v>
      </c>
      <c r="D3707" s="9">
        <v>2</v>
      </c>
      <c r="E3707" s="9" t="s">
        <v>148</v>
      </c>
      <c r="F3707" s="9">
        <v>924811</v>
      </c>
      <c r="G3707" s="9" t="s">
        <v>118</v>
      </c>
      <c r="H3707" s="9" t="s">
        <v>134</v>
      </c>
      <c r="I3707" s="9" t="s">
        <v>148</v>
      </c>
      <c r="J3707" s="9" t="s">
        <v>148</v>
      </c>
      <c r="K3707" s="9" t="s">
        <v>148</v>
      </c>
      <c r="L3707" s="10" t="s">
        <v>148</v>
      </c>
      <c r="M3707" s="13" t="str">
        <f>IFERROR(TEXT(Table1[[#This Row],[Report Date]], "mmmm"),"")</f>
        <v/>
      </c>
      <c r="N3707" s="13" t="str">
        <f>IFERROR(YEAR(Table1[[#This Row],[Report Date]]),"")</f>
        <v/>
      </c>
      <c r="O3707" s="13" t="str">
        <f ca="1">IF(Table1[[#This Row],[Report Date]]&gt;=TODAY()-6, "within week", "Older")</f>
        <v>within week</v>
      </c>
      <c r="P3707" s="37" t="e">
        <f>EOMONTH(Table1[[#This Row],[Report Date]], 0)</f>
        <v>#VALUE!</v>
      </c>
    </row>
    <row r="3708" spans="1:16" x14ac:dyDescent="0.25">
      <c r="A3708" s="9" t="s">
        <v>148</v>
      </c>
      <c r="B3708" s="10" t="s">
        <v>148</v>
      </c>
      <c r="C3708" s="9" t="s">
        <v>115</v>
      </c>
      <c r="D3708" s="9">
        <v>2</v>
      </c>
      <c r="E3708" s="9" t="s">
        <v>148</v>
      </c>
      <c r="F3708" s="9">
        <v>218432</v>
      </c>
      <c r="G3708" s="9" t="s">
        <v>124</v>
      </c>
      <c r="H3708" s="9" t="s">
        <v>140</v>
      </c>
      <c r="I3708" s="9" t="s">
        <v>148</v>
      </c>
      <c r="J3708" s="9" t="s">
        <v>148</v>
      </c>
      <c r="K3708" s="9" t="s">
        <v>148</v>
      </c>
      <c r="L3708" s="10" t="s">
        <v>148</v>
      </c>
      <c r="M3708" s="13" t="str">
        <f>IFERROR(TEXT(Table1[[#This Row],[Report Date]], "mmmm"),"")</f>
        <v/>
      </c>
      <c r="N3708" s="13" t="str">
        <f>IFERROR(YEAR(Table1[[#This Row],[Report Date]]),"")</f>
        <v/>
      </c>
      <c r="O3708" s="13" t="str">
        <f ca="1">IF(Table1[[#This Row],[Report Date]]&gt;=TODAY()-6, "within week", "Older")</f>
        <v>within week</v>
      </c>
      <c r="P3708" s="37" t="e">
        <f>EOMONTH(Table1[[#This Row],[Report Date]], 0)</f>
        <v>#VALUE!</v>
      </c>
    </row>
    <row r="3709" spans="1:16" x14ac:dyDescent="0.25">
      <c r="A3709" s="9" t="s">
        <v>148</v>
      </c>
      <c r="B3709" s="10" t="s">
        <v>148</v>
      </c>
      <c r="C3709" s="9" t="s">
        <v>115</v>
      </c>
      <c r="D3709" s="9">
        <v>2</v>
      </c>
      <c r="E3709" s="9" t="s">
        <v>148</v>
      </c>
      <c r="F3709" s="9">
        <v>494419</v>
      </c>
      <c r="G3709" s="9" t="s">
        <v>124</v>
      </c>
      <c r="H3709" s="9" t="s">
        <v>132</v>
      </c>
      <c r="I3709" s="9" t="s">
        <v>148</v>
      </c>
      <c r="J3709" s="9" t="s">
        <v>148</v>
      </c>
      <c r="K3709" s="9" t="s">
        <v>148</v>
      </c>
      <c r="L3709" s="10" t="s">
        <v>148</v>
      </c>
      <c r="M3709" s="13" t="str">
        <f>IFERROR(TEXT(Table1[[#This Row],[Report Date]], "mmmm"),"")</f>
        <v/>
      </c>
      <c r="N3709" s="13" t="str">
        <f>IFERROR(YEAR(Table1[[#This Row],[Report Date]]),"")</f>
        <v/>
      </c>
      <c r="O3709" s="13" t="str">
        <f ca="1">IF(Table1[[#This Row],[Report Date]]&gt;=TODAY()-6, "within week", "Older")</f>
        <v>within week</v>
      </c>
      <c r="P3709" s="37" t="e">
        <f>EOMONTH(Table1[[#This Row],[Report Date]], 0)</f>
        <v>#VALUE!</v>
      </c>
    </row>
    <row r="3710" spans="1:16" x14ac:dyDescent="0.25">
      <c r="A3710" s="9" t="s">
        <v>148</v>
      </c>
      <c r="B3710" s="10" t="s">
        <v>148</v>
      </c>
      <c r="C3710" s="9" t="s">
        <v>115</v>
      </c>
      <c r="D3710" s="9">
        <v>2</v>
      </c>
      <c r="E3710" s="9" t="s">
        <v>148</v>
      </c>
      <c r="F3710" s="9">
        <v>921039</v>
      </c>
      <c r="G3710" s="9" t="s">
        <v>123</v>
      </c>
      <c r="H3710" s="9" t="s">
        <v>147</v>
      </c>
      <c r="I3710" s="9" t="s">
        <v>148</v>
      </c>
      <c r="J3710" s="9" t="s">
        <v>148</v>
      </c>
      <c r="K3710" s="9" t="s">
        <v>148</v>
      </c>
      <c r="L3710" s="10" t="s">
        <v>148</v>
      </c>
      <c r="M3710" s="13" t="str">
        <f>IFERROR(TEXT(Table1[[#This Row],[Report Date]], "mmmm"),"")</f>
        <v/>
      </c>
      <c r="N3710" s="13" t="str">
        <f>IFERROR(YEAR(Table1[[#This Row],[Report Date]]),"")</f>
        <v/>
      </c>
      <c r="O3710" s="13" t="str">
        <f ca="1">IF(Table1[[#This Row],[Report Date]]&gt;=TODAY()-6, "within week", "Older")</f>
        <v>within week</v>
      </c>
      <c r="P3710" s="37" t="e">
        <f>EOMONTH(Table1[[#This Row],[Report Date]], 0)</f>
        <v>#VALUE!</v>
      </c>
    </row>
    <row r="3711" spans="1:16" x14ac:dyDescent="0.25">
      <c r="A3711" s="9" t="s">
        <v>148</v>
      </c>
      <c r="B3711" s="10" t="s">
        <v>148</v>
      </c>
      <c r="C3711" s="9" t="s">
        <v>115</v>
      </c>
      <c r="D3711" s="9">
        <v>2</v>
      </c>
      <c r="E3711" s="9" t="s">
        <v>148</v>
      </c>
      <c r="F3711" s="9">
        <v>947880</v>
      </c>
      <c r="G3711" s="9" t="s">
        <v>124</v>
      </c>
      <c r="H3711" s="9" t="s">
        <v>128</v>
      </c>
      <c r="I3711" s="9" t="s">
        <v>148</v>
      </c>
      <c r="J3711" s="9" t="s">
        <v>148</v>
      </c>
      <c r="K3711" s="9" t="s">
        <v>148</v>
      </c>
      <c r="L3711" s="10" t="s">
        <v>148</v>
      </c>
      <c r="M3711" s="13" t="str">
        <f>IFERROR(TEXT(Table1[[#This Row],[Report Date]], "mmmm"),"")</f>
        <v/>
      </c>
      <c r="N3711" s="13" t="str">
        <f>IFERROR(YEAR(Table1[[#This Row],[Report Date]]),"")</f>
        <v/>
      </c>
      <c r="O3711" s="13" t="str">
        <f ca="1">IF(Table1[[#This Row],[Report Date]]&gt;=TODAY()-6, "within week", "Older")</f>
        <v>within week</v>
      </c>
      <c r="P3711" s="37" t="e">
        <f>EOMONTH(Table1[[#This Row],[Report Date]], 0)</f>
        <v>#VALUE!</v>
      </c>
    </row>
    <row r="3712" spans="1:16" x14ac:dyDescent="0.25">
      <c r="A3712" s="9" t="s">
        <v>148</v>
      </c>
      <c r="B3712" s="10" t="s">
        <v>148</v>
      </c>
      <c r="C3712" s="9" t="s">
        <v>115</v>
      </c>
      <c r="D3712" s="9">
        <v>2</v>
      </c>
      <c r="E3712" s="9" t="s">
        <v>148</v>
      </c>
      <c r="F3712" s="9">
        <v>758203</v>
      </c>
      <c r="G3712" s="9" t="s">
        <v>124</v>
      </c>
      <c r="H3712" s="9" t="s">
        <v>144</v>
      </c>
      <c r="I3712" s="9" t="s">
        <v>148</v>
      </c>
      <c r="J3712" s="9" t="s">
        <v>148</v>
      </c>
      <c r="K3712" s="9" t="s">
        <v>148</v>
      </c>
      <c r="L3712" s="10" t="s">
        <v>148</v>
      </c>
      <c r="M3712" s="13" t="str">
        <f>IFERROR(TEXT(Table1[[#This Row],[Report Date]], "mmmm"),"")</f>
        <v/>
      </c>
      <c r="N3712" s="13" t="str">
        <f>IFERROR(YEAR(Table1[[#This Row],[Report Date]]),"")</f>
        <v/>
      </c>
      <c r="O3712" s="13" t="str">
        <f ca="1">IF(Table1[[#This Row],[Report Date]]&gt;=TODAY()-6, "within week", "Older")</f>
        <v>within week</v>
      </c>
      <c r="P3712" s="37" t="e">
        <f>EOMONTH(Table1[[#This Row],[Report Date]], 0)</f>
        <v>#VALUE!</v>
      </c>
    </row>
    <row r="3713" spans="1:16" x14ac:dyDescent="0.25">
      <c r="A3713" s="9" t="s">
        <v>148</v>
      </c>
      <c r="B3713" s="10" t="s">
        <v>148</v>
      </c>
      <c r="C3713" s="9" t="s">
        <v>115</v>
      </c>
      <c r="D3713" s="9">
        <v>2</v>
      </c>
      <c r="E3713" s="9" t="s">
        <v>148</v>
      </c>
      <c r="F3713" s="9">
        <v>220556</v>
      </c>
      <c r="G3713" s="9" t="s">
        <v>121</v>
      </c>
      <c r="H3713" s="9" t="s">
        <v>133</v>
      </c>
      <c r="I3713" s="9" t="s">
        <v>148</v>
      </c>
      <c r="J3713" s="9" t="s">
        <v>148</v>
      </c>
      <c r="K3713" s="9" t="s">
        <v>148</v>
      </c>
      <c r="L3713" s="10" t="s">
        <v>148</v>
      </c>
      <c r="M3713" s="13" t="str">
        <f>IFERROR(TEXT(Table1[[#This Row],[Report Date]], "mmmm"),"")</f>
        <v/>
      </c>
      <c r="N3713" s="13" t="str">
        <f>IFERROR(YEAR(Table1[[#This Row],[Report Date]]),"")</f>
        <v/>
      </c>
      <c r="O3713" s="13" t="str">
        <f ca="1">IF(Table1[[#This Row],[Report Date]]&gt;=TODAY()-6, "within week", "Older")</f>
        <v>within week</v>
      </c>
      <c r="P3713" s="37" t="e">
        <f>EOMONTH(Table1[[#This Row],[Report Date]], 0)</f>
        <v>#VALUE!</v>
      </c>
    </row>
    <row r="3714" spans="1:16" x14ac:dyDescent="0.25">
      <c r="A3714" s="9" t="s">
        <v>148</v>
      </c>
      <c r="B3714" s="10" t="s">
        <v>148</v>
      </c>
      <c r="C3714" s="9" t="s">
        <v>115</v>
      </c>
      <c r="D3714" s="9">
        <v>2</v>
      </c>
      <c r="E3714" s="9" t="s">
        <v>148</v>
      </c>
      <c r="F3714" s="9">
        <v>549996</v>
      </c>
      <c r="G3714" s="9" t="s">
        <v>125</v>
      </c>
      <c r="H3714" s="9" t="s">
        <v>141</v>
      </c>
      <c r="I3714" s="9" t="s">
        <v>148</v>
      </c>
      <c r="J3714" s="9" t="s">
        <v>148</v>
      </c>
      <c r="K3714" s="9" t="s">
        <v>148</v>
      </c>
      <c r="L3714" s="10" t="s">
        <v>148</v>
      </c>
      <c r="M3714" s="13" t="str">
        <f>IFERROR(TEXT(Table1[[#This Row],[Report Date]], "mmmm"),"")</f>
        <v/>
      </c>
      <c r="N3714" s="13" t="str">
        <f>IFERROR(YEAR(Table1[[#This Row],[Report Date]]),"")</f>
        <v/>
      </c>
      <c r="O3714" s="13" t="str">
        <f ca="1">IF(Table1[[#This Row],[Report Date]]&gt;=TODAY()-6, "within week", "Older")</f>
        <v>within week</v>
      </c>
      <c r="P3714" s="37" t="e">
        <f>EOMONTH(Table1[[#This Row],[Report Date]], 0)</f>
        <v>#VALUE!</v>
      </c>
    </row>
    <row r="3715" spans="1:16" x14ac:dyDescent="0.25">
      <c r="A3715" s="9" t="s">
        <v>148</v>
      </c>
      <c r="B3715" s="10" t="s">
        <v>148</v>
      </c>
      <c r="C3715" s="9" t="s">
        <v>115</v>
      </c>
      <c r="D3715" s="9">
        <v>2</v>
      </c>
      <c r="E3715" s="9" t="s">
        <v>148</v>
      </c>
      <c r="F3715" s="9">
        <v>560740</v>
      </c>
      <c r="G3715" s="9" t="s">
        <v>127</v>
      </c>
      <c r="H3715" s="9" t="s">
        <v>143</v>
      </c>
      <c r="I3715" s="9" t="s">
        <v>148</v>
      </c>
      <c r="J3715" s="9" t="s">
        <v>148</v>
      </c>
      <c r="K3715" s="9" t="s">
        <v>148</v>
      </c>
      <c r="L3715" s="10" t="s">
        <v>148</v>
      </c>
      <c r="M3715" s="13" t="str">
        <f>IFERROR(TEXT(Table1[[#This Row],[Report Date]], "mmmm"),"")</f>
        <v/>
      </c>
      <c r="N3715" s="13" t="str">
        <f>IFERROR(YEAR(Table1[[#This Row],[Report Date]]),"")</f>
        <v/>
      </c>
      <c r="O3715" s="13" t="str">
        <f ca="1">IF(Table1[[#This Row],[Report Date]]&gt;=TODAY()-6, "within week", "Older")</f>
        <v>within week</v>
      </c>
      <c r="P3715" s="37" t="e">
        <f>EOMONTH(Table1[[#This Row],[Report Date]], 0)</f>
        <v>#VALUE!</v>
      </c>
    </row>
    <row r="3716" spans="1:16" x14ac:dyDescent="0.25">
      <c r="A3716" s="9" t="s">
        <v>148</v>
      </c>
      <c r="B3716" s="10" t="s">
        <v>148</v>
      </c>
      <c r="C3716" s="9" t="s">
        <v>115</v>
      </c>
      <c r="D3716" s="9">
        <v>2</v>
      </c>
      <c r="E3716" s="9" t="s">
        <v>148</v>
      </c>
      <c r="F3716" s="9">
        <v>949362</v>
      </c>
      <c r="G3716" s="9" t="s">
        <v>118</v>
      </c>
      <c r="H3716" s="9" t="s">
        <v>146</v>
      </c>
      <c r="I3716" s="9" t="s">
        <v>148</v>
      </c>
      <c r="J3716" s="9" t="s">
        <v>148</v>
      </c>
      <c r="K3716" s="9" t="s">
        <v>148</v>
      </c>
      <c r="L3716" s="10" t="s">
        <v>148</v>
      </c>
      <c r="M3716" s="13" t="str">
        <f>IFERROR(TEXT(Table1[[#This Row],[Report Date]], "mmmm"),"")</f>
        <v/>
      </c>
      <c r="N3716" s="13" t="str">
        <f>IFERROR(YEAR(Table1[[#This Row],[Report Date]]),"")</f>
        <v/>
      </c>
      <c r="O3716" s="13" t="str">
        <f ca="1">IF(Table1[[#This Row],[Report Date]]&gt;=TODAY()-6, "within week", "Older")</f>
        <v>within week</v>
      </c>
      <c r="P3716" s="37" t="e">
        <f>EOMONTH(Table1[[#This Row],[Report Date]], 0)</f>
        <v>#VALUE!</v>
      </c>
    </row>
    <row r="3717" spans="1:16" x14ac:dyDescent="0.25">
      <c r="A3717" s="9" t="s">
        <v>148</v>
      </c>
      <c r="B3717" s="10" t="s">
        <v>148</v>
      </c>
      <c r="C3717" s="9" t="s">
        <v>115</v>
      </c>
      <c r="D3717" s="9">
        <v>2</v>
      </c>
      <c r="E3717" s="9" t="s">
        <v>148</v>
      </c>
      <c r="F3717" s="9">
        <v>837983</v>
      </c>
      <c r="G3717" s="9" t="s">
        <v>120</v>
      </c>
      <c r="H3717" s="9" t="s">
        <v>132</v>
      </c>
      <c r="I3717" s="9" t="s">
        <v>148</v>
      </c>
      <c r="J3717" s="9" t="s">
        <v>148</v>
      </c>
      <c r="K3717" s="9" t="s">
        <v>148</v>
      </c>
      <c r="L3717" s="10" t="s">
        <v>148</v>
      </c>
      <c r="M3717" s="13" t="str">
        <f>IFERROR(TEXT(Table1[[#This Row],[Report Date]], "mmmm"),"")</f>
        <v/>
      </c>
      <c r="N3717" s="13" t="str">
        <f>IFERROR(YEAR(Table1[[#This Row],[Report Date]]),"")</f>
        <v/>
      </c>
      <c r="O3717" s="13" t="str">
        <f ca="1">IF(Table1[[#This Row],[Report Date]]&gt;=TODAY()-6, "within week", "Older")</f>
        <v>within week</v>
      </c>
      <c r="P3717" s="37" t="e">
        <f>EOMONTH(Table1[[#This Row],[Report Date]], 0)</f>
        <v>#VALUE!</v>
      </c>
    </row>
    <row r="3718" spans="1:16" x14ac:dyDescent="0.25">
      <c r="A3718" s="9" t="s">
        <v>148</v>
      </c>
      <c r="B3718" s="10" t="s">
        <v>148</v>
      </c>
      <c r="C3718" s="9" t="s">
        <v>115</v>
      </c>
      <c r="D3718" s="9">
        <v>2</v>
      </c>
      <c r="E3718" s="9" t="s">
        <v>148</v>
      </c>
      <c r="F3718" s="9">
        <v>518271</v>
      </c>
      <c r="G3718" s="9" t="s">
        <v>121</v>
      </c>
      <c r="H3718" s="9" t="s">
        <v>145</v>
      </c>
      <c r="I3718" s="9" t="s">
        <v>148</v>
      </c>
      <c r="J3718" s="9" t="s">
        <v>148</v>
      </c>
      <c r="K3718" s="9" t="s">
        <v>148</v>
      </c>
      <c r="L3718" s="10" t="s">
        <v>148</v>
      </c>
      <c r="M3718" s="13" t="str">
        <f>IFERROR(TEXT(Table1[[#This Row],[Report Date]], "mmmm"),"")</f>
        <v/>
      </c>
      <c r="N3718" s="13" t="str">
        <f>IFERROR(YEAR(Table1[[#This Row],[Report Date]]),"")</f>
        <v/>
      </c>
      <c r="O3718" s="13" t="str">
        <f ca="1">IF(Table1[[#This Row],[Report Date]]&gt;=TODAY()-6, "within week", "Older")</f>
        <v>within week</v>
      </c>
      <c r="P3718" s="37" t="e">
        <f>EOMONTH(Table1[[#This Row],[Report Date]], 0)</f>
        <v>#VALUE!</v>
      </c>
    </row>
    <row r="3719" spans="1:16" x14ac:dyDescent="0.25">
      <c r="A3719" s="9" t="s">
        <v>148</v>
      </c>
      <c r="B3719" s="10" t="s">
        <v>148</v>
      </c>
      <c r="C3719" s="9" t="s">
        <v>115</v>
      </c>
      <c r="D3719" s="9">
        <v>2</v>
      </c>
      <c r="E3719" s="9" t="s">
        <v>148</v>
      </c>
      <c r="F3719" s="9">
        <v>346108</v>
      </c>
      <c r="G3719" s="9" t="s">
        <v>117</v>
      </c>
      <c r="H3719" s="9" t="s">
        <v>133</v>
      </c>
      <c r="I3719" s="9" t="s">
        <v>148</v>
      </c>
      <c r="J3719" s="9" t="s">
        <v>148</v>
      </c>
      <c r="K3719" s="9" t="s">
        <v>148</v>
      </c>
      <c r="L3719" s="10" t="s">
        <v>148</v>
      </c>
      <c r="M3719" s="13" t="str">
        <f>IFERROR(TEXT(Table1[[#This Row],[Report Date]], "mmmm"),"")</f>
        <v/>
      </c>
      <c r="N3719" s="13" t="str">
        <f>IFERROR(YEAR(Table1[[#This Row],[Report Date]]),"")</f>
        <v/>
      </c>
      <c r="O3719" s="13" t="str">
        <f ca="1">IF(Table1[[#This Row],[Report Date]]&gt;=TODAY()-6, "within week", "Older")</f>
        <v>within week</v>
      </c>
      <c r="P3719" s="37" t="e">
        <f>EOMONTH(Table1[[#This Row],[Report Date]], 0)</f>
        <v>#VALUE!</v>
      </c>
    </row>
    <row r="3720" spans="1:16" x14ac:dyDescent="0.25">
      <c r="A3720" s="9" t="s">
        <v>148</v>
      </c>
      <c r="B3720" s="10" t="s">
        <v>148</v>
      </c>
      <c r="C3720" s="9" t="s">
        <v>115</v>
      </c>
      <c r="D3720" s="9">
        <v>2</v>
      </c>
      <c r="E3720" s="9" t="s">
        <v>148</v>
      </c>
      <c r="F3720" s="9">
        <v>380974</v>
      </c>
      <c r="G3720" s="9" t="s">
        <v>125</v>
      </c>
      <c r="H3720" s="9" t="s">
        <v>141</v>
      </c>
      <c r="I3720" s="9" t="s">
        <v>148</v>
      </c>
      <c r="J3720" s="9" t="s">
        <v>148</v>
      </c>
      <c r="K3720" s="9" t="s">
        <v>148</v>
      </c>
      <c r="L3720" s="10" t="s">
        <v>148</v>
      </c>
      <c r="M3720" s="13" t="str">
        <f>IFERROR(TEXT(Table1[[#This Row],[Report Date]], "mmmm"),"")</f>
        <v/>
      </c>
      <c r="N3720" s="13" t="str">
        <f>IFERROR(YEAR(Table1[[#This Row],[Report Date]]),"")</f>
        <v/>
      </c>
      <c r="O3720" s="13" t="str">
        <f ca="1">IF(Table1[[#This Row],[Report Date]]&gt;=TODAY()-6, "within week", "Older")</f>
        <v>within week</v>
      </c>
      <c r="P3720" s="37" t="e">
        <f>EOMONTH(Table1[[#This Row],[Report Date]], 0)</f>
        <v>#VALUE!</v>
      </c>
    </row>
    <row r="3721" spans="1:16" x14ac:dyDescent="0.25">
      <c r="A3721" s="9" t="s">
        <v>148</v>
      </c>
      <c r="B3721" s="10" t="s">
        <v>148</v>
      </c>
      <c r="C3721" s="9" t="s">
        <v>115</v>
      </c>
      <c r="D3721" s="9">
        <v>2</v>
      </c>
      <c r="E3721" s="9" t="s">
        <v>148</v>
      </c>
      <c r="F3721" s="9">
        <v>675352</v>
      </c>
      <c r="G3721" s="9" t="s">
        <v>121</v>
      </c>
      <c r="H3721" s="9" t="s">
        <v>141</v>
      </c>
      <c r="I3721" s="9" t="s">
        <v>148</v>
      </c>
      <c r="J3721" s="9" t="s">
        <v>148</v>
      </c>
      <c r="K3721" s="9" t="s">
        <v>148</v>
      </c>
      <c r="L3721" s="10" t="s">
        <v>148</v>
      </c>
      <c r="M3721" s="13" t="str">
        <f>IFERROR(TEXT(Table1[[#This Row],[Report Date]], "mmmm"),"")</f>
        <v/>
      </c>
      <c r="N3721" s="13" t="str">
        <f>IFERROR(YEAR(Table1[[#This Row],[Report Date]]),"")</f>
        <v/>
      </c>
      <c r="O3721" s="13" t="str">
        <f ca="1">IF(Table1[[#This Row],[Report Date]]&gt;=TODAY()-6, "within week", "Older")</f>
        <v>within week</v>
      </c>
      <c r="P3721" s="37" t="e">
        <f>EOMONTH(Table1[[#This Row],[Report Date]], 0)</f>
        <v>#VALUE!</v>
      </c>
    </row>
    <row r="3722" spans="1:16" x14ac:dyDescent="0.25">
      <c r="A3722" s="9" t="s">
        <v>148</v>
      </c>
      <c r="B3722" s="10" t="s">
        <v>148</v>
      </c>
      <c r="C3722" s="9" t="s">
        <v>115</v>
      </c>
      <c r="D3722" s="9">
        <v>2</v>
      </c>
      <c r="E3722" s="9" t="s">
        <v>148</v>
      </c>
      <c r="F3722" s="9">
        <v>340070</v>
      </c>
      <c r="G3722" s="9" t="s">
        <v>125</v>
      </c>
      <c r="H3722" s="9" t="s">
        <v>145</v>
      </c>
      <c r="I3722" s="9" t="s">
        <v>148</v>
      </c>
      <c r="J3722" s="9" t="s">
        <v>148</v>
      </c>
      <c r="K3722" s="9" t="s">
        <v>148</v>
      </c>
      <c r="L3722" s="10" t="s">
        <v>148</v>
      </c>
      <c r="M3722" s="13" t="str">
        <f>IFERROR(TEXT(Table1[[#This Row],[Report Date]], "mmmm"),"")</f>
        <v/>
      </c>
      <c r="N3722" s="13" t="str">
        <f>IFERROR(YEAR(Table1[[#This Row],[Report Date]]),"")</f>
        <v/>
      </c>
      <c r="O3722" s="13" t="str">
        <f ca="1">IF(Table1[[#This Row],[Report Date]]&gt;=TODAY()-6, "within week", "Older")</f>
        <v>within week</v>
      </c>
      <c r="P3722" s="37" t="e">
        <f>EOMONTH(Table1[[#This Row],[Report Date]], 0)</f>
        <v>#VALUE!</v>
      </c>
    </row>
    <row r="3723" spans="1:16" x14ac:dyDescent="0.25">
      <c r="A3723" s="9" t="s">
        <v>148</v>
      </c>
      <c r="B3723" s="10" t="s">
        <v>148</v>
      </c>
      <c r="C3723" s="9" t="s">
        <v>115</v>
      </c>
      <c r="D3723" s="9">
        <v>2</v>
      </c>
      <c r="E3723" s="9" t="s">
        <v>148</v>
      </c>
      <c r="F3723" s="9">
        <v>858601</v>
      </c>
      <c r="G3723" s="9" t="s">
        <v>116</v>
      </c>
      <c r="H3723" s="9" t="s">
        <v>128</v>
      </c>
      <c r="I3723" s="9" t="s">
        <v>148</v>
      </c>
      <c r="J3723" s="9" t="s">
        <v>148</v>
      </c>
      <c r="K3723" s="9" t="s">
        <v>148</v>
      </c>
      <c r="L3723" s="10" t="s">
        <v>148</v>
      </c>
      <c r="M3723" s="13" t="str">
        <f>IFERROR(TEXT(Table1[[#This Row],[Report Date]], "mmmm"),"")</f>
        <v/>
      </c>
      <c r="N3723" s="13" t="str">
        <f>IFERROR(YEAR(Table1[[#This Row],[Report Date]]),"")</f>
        <v/>
      </c>
      <c r="O3723" s="13" t="str">
        <f ca="1">IF(Table1[[#This Row],[Report Date]]&gt;=TODAY()-6, "within week", "Older")</f>
        <v>within week</v>
      </c>
      <c r="P3723" s="37" t="e">
        <f>EOMONTH(Table1[[#This Row],[Report Date]], 0)</f>
        <v>#VALUE!</v>
      </c>
    </row>
    <row r="3724" spans="1:16" x14ac:dyDescent="0.25">
      <c r="A3724" s="9" t="s">
        <v>148</v>
      </c>
      <c r="B3724" s="10" t="s">
        <v>148</v>
      </c>
      <c r="C3724" s="9" t="s">
        <v>115</v>
      </c>
      <c r="D3724" s="9">
        <v>2</v>
      </c>
      <c r="E3724" s="9" t="s">
        <v>148</v>
      </c>
      <c r="F3724" s="9">
        <v>681354</v>
      </c>
      <c r="G3724" s="9" t="s">
        <v>122</v>
      </c>
      <c r="H3724" s="9" t="s">
        <v>134</v>
      </c>
      <c r="I3724" s="9" t="s">
        <v>148</v>
      </c>
      <c r="J3724" s="9" t="s">
        <v>148</v>
      </c>
      <c r="K3724" s="9" t="s">
        <v>148</v>
      </c>
      <c r="L3724" s="10" t="s">
        <v>148</v>
      </c>
      <c r="M3724" s="13" t="str">
        <f>IFERROR(TEXT(Table1[[#This Row],[Report Date]], "mmmm"),"")</f>
        <v/>
      </c>
      <c r="N3724" s="13" t="str">
        <f>IFERROR(YEAR(Table1[[#This Row],[Report Date]]),"")</f>
        <v/>
      </c>
      <c r="O3724" s="13" t="str">
        <f ca="1">IF(Table1[[#This Row],[Report Date]]&gt;=TODAY()-6, "within week", "Older")</f>
        <v>within week</v>
      </c>
      <c r="P3724" s="37" t="e">
        <f>EOMONTH(Table1[[#This Row],[Report Date]], 0)</f>
        <v>#VALUE!</v>
      </c>
    </row>
    <row r="3725" spans="1:16" x14ac:dyDescent="0.25">
      <c r="A3725" s="9" t="s">
        <v>148</v>
      </c>
      <c r="B3725" s="10" t="s">
        <v>148</v>
      </c>
      <c r="C3725" s="9" t="s">
        <v>115</v>
      </c>
      <c r="D3725" s="9">
        <v>2</v>
      </c>
      <c r="E3725" s="9" t="s">
        <v>148</v>
      </c>
      <c r="F3725" s="9">
        <v>921707</v>
      </c>
      <c r="G3725" s="9" t="s">
        <v>127</v>
      </c>
      <c r="H3725" s="9" t="s">
        <v>139</v>
      </c>
      <c r="I3725" s="9" t="s">
        <v>148</v>
      </c>
      <c r="J3725" s="9" t="s">
        <v>148</v>
      </c>
      <c r="K3725" s="9" t="s">
        <v>148</v>
      </c>
      <c r="L3725" s="10" t="s">
        <v>148</v>
      </c>
      <c r="M3725" s="13" t="str">
        <f>IFERROR(TEXT(Table1[[#This Row],[Report Date]], "mmmm"),"")</f>
        <v/>
      </c>
      <c r="N3725" s="13" t="str">
        <f>IFERROR(YEAR(Table1[[#This Row],[Report Date]]),"")</f>
        <v/>
      </c>
      <c r="O3725" s="13" t="str">
        <f ca="1">IF(Table1[[#This Row],[Report Date]]&gt;=TODAY()-6, "within week", "Older")</f>
        <v>within week</v>
      </c>
      <c r="P3725" s="37" t="e">
        <f>EOMONTH(Table1[[#This Row],[Report Date]], 0)</f>
        <v>#VALUE!</v>
      </c>
    </row>
    <row r="3726" spans="1:16" x14ac:dyDescent="0.25">
      <c r="A3726" s="9" t="s">
        <v>148</v>
      </c>
      <c r="B3726" s="10" t="s">
        <v>148</v>
      </c>
      <c r="C3726" s="9" t="s">
        <v>115</v>
      </c>
      <c r="D3726" s="9">
        <v>2</v>
      </c>
      <c r="E3726" s="9" t="s">
        <v>148</v>
      </c>
      <c r="F3726" s="9">
        <v>118582</v>
      </c>
      <c r="G3726" s="9" t="s">
        <v>118</v>
      </c>
      <c r="H3726" s="9" t="s">
        <v>142</v>
      </c>
      <c r="I3726" s="9" t="s">
        <v>148</v>
      </c>
      <c r="J3726" s="9" t="s">
        <v>148</v>
      </c>
      <c r="K3726" s="9" t="s">
        <v>148</v>
      </c>
      <c r="L3726" s="10" t="s">
        <v>148</v>
      </c>
      <c r="M3726" s="13" t="str">
        <f>IFERROR(TEXT(Table1[[#This Row],[Report Date]], "mmmm"),"")</f>
        <v/>
      </c>
      <c r="N3726" s="13" t="str">
        <f>IFERROR(YEAR(Table1[[#This Row],[Report Date]]),"")</f>
        <v/>
      </c>
      <c r="O3726" s="13" t="str">
        <f ca="1">IF(Table1[[#This Row],[Report Date]]&gt;=TODAY()-6, "within week", "Older")</f>
        <v>within week</v>
      </c>
      <c r="P3726" s="37" t="e">
        <f>EOMONTH(Table1[[#This Row],[Report Date]], 0)</f>
        <v>#VALUE!</v>
      </c>
    </row>
    <row r="3727" spans="1:16" x14ac:dyDescent="0.25">
      <c r="A3727" s="9" t="s">
        <v>148</v>
      </c>
      <c r="B3727" s="10" t="s">
        <v>148</v>
      </c>
      <c r="C3727" s="9" t="s">
        <v>115</v>
      </c>
      <c r="D3727" s="9">
        <v>2</v>
      </c>
      <c r="E3727" s="9" t="s">
        <v>148</v>
      </c>
      <c r="F3727" s="9">
        <v>353848</v>
      </c>
      <c r="G3727" s="9" t="s">
        <v>125</v>
      </c>
      <c r="H3727" s="9" t="s">
        <v>129</v>
      </c>
      <c r="I3727" s="9" t="s">
        <v>148</v>
      </c>
      <c r="J3727" s="9" t="s">
        <v>148</v>
      </c>
      <c r="K3727" s="9" t="s">
        <v>148</v>
      </c>
      <c r="L3727" s="10" t="s">
        <v>148</v>
      </c>
      <c r="M3727" s="13" t="str">
        <f>IFERROR(TEXT(Table1[[#This Row],[Report Date]], "mmmm"),"")</f>
        <v/>
      </c>
      <c r="N3727" s="13" t="str">
        <f>IFERROR(YEAR(Table1[[#This Row],[Report Date]]),"")</f>
        <v/>
      </c>
      <c r="O3727" s="13" t="str">
        <f ca="1">IF(Table1[[#This Row],[Report Date]]&gt;=TODAY()-6, "within week", "Older")</f>
        <v>within week</v>
      </c>
      <c r="P3727" s="37" t="e">
        <f>EOMONTH(Table1[[#This Row],[Report Date]], 0)</f>
        <v>#VALUE!</v>
      </c>
    </row>
    <row r="3728" spans="1:16" x14ac:dyDescent="0.25">
      <c r="A3728" s="9" t="s">
        <v>148</v>
      </c>
      <c r="B3728" s="10" t="s">
        <v>148</v>
      </c>
      <c r="C3728" s="9" t="s">
        <v>115</v>
      </c>
      <c r="D3728" s="9">
        <v>2</v>
      </c>
      <c r="E3728" s="9" t="s">
        <v>148</v>
      </c>
      <c r="F3728" s="9">
        <v>112628</v>
      </c>
      <c r="G3728" s="9" t="s">
        <v>122</v>
      </c>
      <c r="H3728" s="9" t="s">
        <v>138</v>
      </c>
      <c r="I3728" s="9" t="s">
        <v>148</v>
      </c>
      <c r="J3728" s="9" t="s">
        <v>148</v>
      </c>
      <c r="K3728" s="9" t="s">
        <v>148</v>
      </c>
      <c r="L3728" s="10" t="s">
        <v>148</v>
      </c>
      <c r="M3728" s="13" t="str">
        <f>IFERROR(TEXT(Table1[[#This Row],[Report Date]], "mmmm"),"")</f>
        <v/>
      </c>
      <c r="N3728" s="13" t="str">
        <f>IFERROR(YEAR(Table1[[#This Row],[Report Date]]),"")</f>
        <v/>
      </c>
      <c r="O3728" s="13" t="str">
        <f ca="1">IF(Table1[[#This Row],[Report Date]]&gt;=TODAY()-6, "within week", "Older")</f>
        <v>within week</v>
      </c>
      <c r="P3728" s="37" t="e">
        <f>EOMONTH(Table1[[#This Row],[Report Date]], 0)</f>
        <v>#VALUE!</v>
      </c>
    </row>
    <row r="3729" spans="1:16" x14ac:dyDescent="0.25">
      <c r="A3729" s="9" t="s">
        <v>148</v>
      </c>
      <c r="B3729" s="10" t="s">
        <v>148</v>
      </c>
      <c r="C3729" s="9" t="s">
        <v>115</v>
      </c>
      <c r="D3729" s="9">
        <v>2</v>
      </c>
      <c r="E3729" s="9" t="s">
        <v>148</v>
      </c>
      <c r="F3729" s="9">
        <v>354664</v>
      </c>
      <c r="G3729" s="9" t="s">
        <v>124</v>
      </c>
      <c r="H3729" s="9" t="s">
        <v>132</v>
      </c>
      <c r="I3729" s="9" t="s">
        <v>148</v>
      </c>
      <c r="J3729" s="9" t="s">
        <v>148</v>
      </c>
      <c r="K3729" s="9" t="s">
        <v>148</v>
      </c>
      <c r="L3729" s="10" t="s">
        <v>148</v>
      </c>
      <c r="M3729" s="13" t="str">
        <f>IFERROR(TEXT(Table1[[#This Row],[Report Date]], "mmmm"),"")</f>
        <v/>
      </c>
      <c r="N3729" s="13" t="str">
        <f>IFERROR(YEAR(Table1[[#This Row],[Report Date]]),"")</f>
        <v/>
      </c>
      <c r="O3729" s="13" t="str">
        <f ca="1">IF(Table1[[#This Row],[Report Date]]&gt;=TODAY()-6, "within week", "Older")</f>
        <v>within week</v>
      </c>
      <c r="P3729" s="37" t="e">
        <f>EOMONTH(Table1[[#This Row],[Report Date]], 0)</f>
        <v>#VALUE!</v>
      </c>
    </row>
    <row r="3730" spans="1:16" x14ac:dyDescent="0.25">
      <c r="A3730" s="9" t="s">
        <v>148</v>
      </c>
      <c r="B3730" s="10" t="s">
        <v>148</v>
      </c>
      <c r="C3730" s="9" t="s">
        <v>115</v>
      </c>
      <c r="D3730" s="9">
        <v>2</v>
      </c>
      <c r="E3730" s="9" t="s">
        <v>148</v>
      </c>
      <c r="F3730" s="9">
        <v>672826</v>
      </c>
      <c r="G3730" s="9" t="s">
        <v>120</v>
      </c>
      <c r="H3730" s="9" t="s">
        <v>140</v>
      </c>
      <c r="I3730" s="9" t="s">
        <v>148</v>
      </c>
      <c r="J3730" s="9" t="s">
        <v>148</v>
      </c>
      <c r="K3730" s="9" t="s">
        <v>148</v>
      </c>
      <c r="L3730" s="10" t="s">
        <v>148</v>
      </c>
      <c r="M3730" s="13" t="str">
        <f>IFERROR(TEXT(Table1[[#This Row],[Report Date]], "mmmm"),"")</f>
        <v/>
      </c>
      <c r="N3730" s="13" t="str">
        <f>IFERROR(YEAR(Table1[[#This Row],[Report Date]]),"")</f>
        <v/>
      </c>
      <c r="O3730" s="13" t="str">
        <f ca="1">IF(Table1[[#This Row],[Report Date]]&gt;=TODAY()-6, "within week", "Older")</f>
        <v>within week</v>
      </c>
      <c r="P3730" s="37" t="e">
        <f>EOMONTH(Table1[[#This Row],[Report Date]], 0)</f>
        <v>#VALUE!</v>
      </c>
    </row>
    <row r="3731" spans="1:16" x14ac:dyDescent="0.25">
      <c r="A3731" s="9" t="s">
        <v>148</v>
      </c>
      <c r="B3731" s="10" t="s">
        <v>148</v>
      </c>
      <c r="C3731" s="9" t="s">
        <v>115</v>
      </c>
      <c r="D3731" s="9">
        <v>2</v>
      </c>
      <c r="E3731" s="9" t="s">
        <v>148</v>
      </c>
      <c r="F3731" s="9">
        <v>519507</v>
      </c>
      <c r="G3731" s="9" t="s">
        <v>124</v>
      </c>
      <c r="H3731" s="9" t="s">
        <v>144</v>
      </c>
      <c r="I3731" s="9" t="s">
        <v>148</v>
      </c>
      <c r="J3731" s="9" t="s">
        <v>148</v>
      </c>
      <c r="K3731" s="9" t="s">
        <v>148</v>
      </c>
      <c r="L3731" s="10" t="s">
        <v>148</v>
      </c>
      <c r="M3731" s="13" t="str">
        <f>IFERROR(TEXT(Table1[[#This Row],[Report Date]], "mmmm"),"")</f>
        <v/>
      </c>
      <c r="N3731" s="13" t="str">
        <f>IFERROR(YEAR(Table1[[#This Row],[Report Date]]),"")</f>
        <v/>
      </c>
      <c r="O3731" s="13" t="str">
        <f ca="1">IF(Table1[[#This Row],[Report Date]]&gt;=TODAY()-6, "within week", "Older")</f>
        <v>within week</v>
      </c>
      <c r="P3731" s="37" t="e">
        <f>EOMONTH(Table1[[#This Row],[Report Date]], 0)</f>
        <v>#VALUE!</v>
      </c>
    </row>
    <row r="3732" spans="1:16" x14ac:dyDescent="0.25">
      <c r="A3732" s="9" t="s">
        <v>148</v>
      </c>
      <c r="B3732" s="10" t="s">
        <v>148</v>
      </c>
      <c r="C3732" s="9" t="s">
        <v>115</v>
      </c>
      <c r="D3732" s="9">
        <v>2</v>
      </c>
      <c r="E3732" s="9" t="s">
        <v>148</v>
      </c>
      <c r="F3732" s="9">
        <v>829595</v>
      </c>
      <c r="G3732" s="9" t="s">
        <v>120</v>
      </c>
      <c r="H3732" s="9" t="s">
        <v>132</v>
      </c>
      <c r="I3732" s="9" t="s">
        <v>148</v>
      </c>
      <c r="J3732" s="9" t="s">
        <v>148</v>
      </c>
      <c r="K3732" s="9" t="s">
        <v>148</v>
      </c>
      <c r="L3732" s="10" t="s">
        <v>148</v>
      </c>
      <c r="M3732" s="13" t="str">
        <f>IFERROR(TEXT(Table1[[#This Row],[Report Date]], "mmmm"),"")</f>
        <v/>
      </c>
      <c r="N3732" s="13" t="str">
        <f>IFERROR(YEAR(Table1[[#This Row],[Report Date]]),"")</f>
        <v/>
      </c>
      <c r="O3732" s="13" t="str">
        <f ca="1">IF(Table1[[#This Row],[Report Date]]&gt;=TODAY()-6, "within week", "Older")</f>
        <v>within week</v>
      </c>
      <c r="P3732" s="37" t="e">
        <f>EOMONTH(Table1[[#This Row],[Report Date]], 0)</f>
        <v>#VALUE!</v>
      </c>
    </row>
    <row r="3733" spans="1:16" x14ac:dyDescent="0.25">
      <c r="A3733" s="9" t="s">
        <v>148</v>
      </c>
      <c r="B3733" s="10" t="s">
        <v>148</v>
      </c>
      <c r="C3733" s="9" t="s">
        <v>115</v>
      </c>
      <c r="D3733" s="9">
        <v>2</v>
      </c>
      <c r="E3733" s="9" t="s">
        <v>148</v>
      </c>
      <c r="F3733" s="9">
        <v>266446</v>
      </c>
      <c r="G3733" s="9" t="s">
        <v>119</v>
      </c>
      <c r="H3733" s="9" t="s">
        <v>139</v>
      </c>
      <c r="I3733" s="9" t="s">
        <v>148</v>
      </c>
      <c r="J3733" s="9" t="s">
        <v>148</v>
      </c>
      <c r="K3733" s="9" t="s">
        <v>148</v>
      </c>
      <c r="L3733" s="10" t="s">
        <v>148</v>
      </c>
      <c r="M3733" s="13" t="str">
        <f>IFERROR(TEXT(Table1[[#This Row],[Report Date]], "mmmm"),"")</f>
        <v/>
      </c>
      <c r="N3733" s="13" t="str">
        <f>IFERROR(YEAR(Table1[[#This Row],[Report Date]]),"")</f>
        <v/>
      </c>
      <c r="O3733" s="13" t="str">
        <f ca="1">IF(Table1[[#This Row],[Report Date]]&gt;=TODAY()-6, "within week", "Older")</f>
        <v>within week</v>
      </c>
      <c r="P3733" s="37" t="e">
        <f>EOMONTH(Table1[[#This Row],[Report Date]], 0)</f>
        <v>#VALUE!</v>
      </c>
    </row>
    <row r="3734" spans="1:16" x14ac:dyDescent="0.25">
      <c r="A3734" s="9" t="s">
        <v>148</v>
      </c>
      <c r="B3734" s="10" t="s">
        <v>148</v>
      </c>
      <c r="C3734" s="9" t="s">
        <v>115</v>
      </c>
      <c r="D3734" s="9">
        <v>2</v>
      </c>
      <c r="E3734" s="9" t="s">
        <v>148</v>
      </c>
      <c r="F3734" s="9">
        <v>135582</v>
      </c>
      <c r="G3734" s="9" t="s">
        <v>121</v>
      </c>
      <c r="H3734" s="9" t="s">
        <v>141</v>
      </c>
      <c r="I3734" s="9" t="s">
        <v>148</v>
      </c>
      <c r="J3734" s="9" t="s">
        <v>148</v>
      </c>
      <c r="K3734" s="9" t="s">
        <v>148</v>
      </c>
      <c r="L3734" s="10" t="s">
        <v>148</v>
      </c>
      <c r="M3734" s="13" t="str">
        <f>IFERROR(TEXT(Table1[[#This Row],[Report Date]], "mmmm"),"")</f>
        <v/>
      </c>
      <c r="N3734" s="13" t="str">
        <f>IFERROR(YEAR(Table1[[#This Row],[Report Date]]),"")</f>
        <v/>
      </c>
      <c r="O3734" s="13" t="str">
        <f ca="1">IF(Table1[[#This Row],[Report Date]]&gt;=TODAY()-6, "within week", "Older")</f>
        <v>within week</v>
      </c>
      <c r="P3734" s="37" t="e">
        <f>EOMONTH(Table1[[#This Row],[Report Date]], 0)</f>
        <v>#VALUE!</v>
      </c>
    </row>
    <row r="3735" spans="1:16" x14ac:dyDescent="0.25">
      <c r="A3735" s="9" t="s">
        <v>148</v>
      </c>
      <c r="B3735" s="10" t="s">
        <v>148</v>
      </c>
      <c r="C3735" s="9" t="s">
        <v>115</v>
      </c>
      <c r="D3735" s="9">
        <v>2</v>
      </c>
      <c r="E3735" s="9" t="s">
        <v>148</v>
      </c>
      <c r="F3735" s="9">
        <v>312586</v>
      </c>
      <c r="G3735" s="9" t="s">
        <v>124</v>
      </c>
      <c r="H3735" s="9" t="s">
        <v>144</v>
      </c>
      <c r="I3735" s="9" t="s">
        <v>148</v>
      </c>
      <c r="J3735" s="9" t="s">
        <v>148</v>
      </c>
      <c r="K3735" s="9" t="s">
        <v>148</v>
      </c>
      <c r="L3735" s="10" t="s">
        <v>148</v>
      </c>
      <c r="M3735" s="13" t="str">
        <f>IFERROR(TEXT(Table1[[#This Row],[Report Date]], "mmmm"),"")</f>
        <v/>
      </c>
      <c r="N3735" s="13" t="str">
        <f>IFERROR(YEAR(Table1[[#This Row],[Report Date]]),"")</f>
        <v/>
      </c>
      <c r="O3735" s="13" t="str">
        <f ca="1">IF(Table1[[#This Row],[Report Date]]&gt;=TODAY()-6, "within week", "Older")</f>
        <v>within week</v>
      </c>
      <c r="P3735" s="37" t="e">
        <f>EOMONTH(Table1[[#This Row],[Report Date]], 0)</f>
        <v>#VALUE!</v>
      </c>
    </row>
    <row r="3736" spans="1:16" x14ac:dyDescent="0.25">
      <c r="A3736" s="9" t="s">
        <v>148</v>
      </c>
      <c r="B3736" s="10" t="s">
        <v>148</v>
      </c>
      <c r="C3736" s="9" t="s">
        <v>115</v>
      </c>
      <c r="D3736" s="9">
        <v>2</v>
      </c>
      <c r="E3736" s="9" t="s">
        <v>148</v>
      </c>
      <c r="F3736" s="9">
        <v>848803</v>
      </c>
      <c r="G3736" s="9" t="s">
        <v>122</v>
      </c>
      <c r="H3736" s="9" t="s">
        <v>146</v>
      </c>
      <c r="I3736" s="9" t="s">
        <v>148</v>
      </c>
      <c r="J3736" s="9" t="s">
        <v>148</v>
      </c>
      <c r="K3736" s="9" t="s">
        <v>148</v>
      </c>
      <c r="L3736" s="10" t="s">
        <v>148</v>
      </c>
      <c r="M3736" s="13" t="str">
        <f>IFERROR(TEXT(Table1[[#This Row],[Report Date]], "mmmm"),"")</f>
        <v/>
      </c>
      <c r="N3736" s="13" t="str">
        <f>IFERROR(YEAR(Table1[[#This Row],[Report Date]]),"")</f>
        <v/>
      </c>
      <c r="O3736" s="13" t="str">
        <f ca="1">IF(Table1[[#This Row],[Report Date]]&gt;=TODAY()-6, "within week", "Older")</f>
        <v>within week</v>
      </c>
      <c r="P3736" s="37" t="e">
        <f>EOMONTH(Table1[[#This Row],[Report Date]], 0)</f>
        <v>#VALUE!</v>
      </c>
    </row>
    <row r="3737" spans="1:16" x14ac:dyDescent="0.25">
      <c r="A3737" s="9" t="s">
        <v>148</v>
      </c>
      <c r="B3737" s="10" t="s">
        <v>148</v>
      </c>
      <c r="C3737" s="9" t="s">
        <v>115</v>
      </c>
      <c r="D3737" s="9">
        <v>2</v>
      </c>
      <c r="E3737" s="9" t="s">
        <v>148</v>
      </c>
      <c r="F3737" s="9">
        <v>357980</v>
      </c>
      <c r="G3737" s="9" t="s">
        <v>120</v>
      </c>
      <c r="H3737" s="9" t="s">
        <v>128</v>
      </c>
      <c r="I3737" s="9" t="s">
        <v>148</v>
      </c>
      <c r="J3737" s="9" t="s">
        <v>148</v>
      </c>
      <c r="K3737" s="9" t="s">
        <v>148</v>
      </c>
      <c r="L3737" s="10" t="s">
        <v>148</v>
      </c>
      <c r="M3737" s="13" t="str">
        <f>IFERROR(TEXT(Table1[[#This Row],[Report Date]], "mmmm"),"")</f>
        <v/>
      </c>
      <c r="N3737" s="13" t="str">
        <f>IFERROR(YEAR(Table1[[#This Row],[Report Date]]),"")</f>
        <v/>
      </c>
      <c r="O3737" s="13" t="str">
        <f ca="1">IF(Table1[[#This Row],[Report Date]]&gt;=TODAY()-6, "within week", "Older")</f>
        <v>within week</v>
      </c>
      <c r="P3737" s="37" t="e">
        <f>EOMONTH(Table1[[#This Row],[Report Date]], 0)</f>
        <v>#VALUE!</v>
      </c>
    </row>
    <row r="3738" spans="1:16" x14ac:dyDescent="0.25">
      <c r="A3738" s="9" t="s">
        <v>148</v>
      </c>
      <c r="B3738" s="10" t="s">
        <v>148</v>
      </c>
      <c r="C3738" s="9" t="s">
        <v>115</v>
      </c>
      <c r="D3738" s="9">
        <v>2</v>
      </c>
      <c r="E3738" s="9" t="s">
        <v>148</v>
      </c>
      <c r="F3738" s="9">
        <v>194588</v>
      </c>
      <c r="G3738" s="9" t="s">
        <v>122</v>
      </c>
      <c r="H3738" s="9" t="s">
        <v>130</v>
      </c>
      <c r="I3738" s="9" t="s">
        <v>148</v>
      </c>
      <c r="J3738" s="9" t="s">
        <v>148</v>
      </c>
      <c r="K3738" s="9" t="s">
        <v>148</v>
      </c>
      <c r="L3738" s="10" t="s">
        <v>148</v>
      </c>
      <c r="M3738" s="13" t="str">
        <f>IFERROR(TEXT(Table1[[#This Row],[Report Date]], "mmmm"),"")</f>
        <v/>
      </c>
      <c r="N3738" s="13" t="str">
        <f>IFERROR(YEAR(Table1[[#This Row],[Report Date]]),"")</f>
        <v/>
      </c>
      <c r="O3738" s="13" t="str">
        <f ca="1">IF(Table1[[#This Row],[Report Date]]&gt;=TODAY()-6, "within week", "Older")</f>
        <v>within week</v>
      </c>
      <c r="P3738" s="37" t="e">
        <f>EOMONTH(Table1[[#This Row],[Report Date]], 0)</f>
        <v>#VALUE!</v>
      </c>
    </row>
    <row r="3739" spans="1:16" x14ac:dyDescent="0.25">
      <c r="A3739" s="9" t="s">
        <v>148</v>
      </c>
      <c r="B3739" s="10" t="s">
        <v>148</v>
      </c>
      <c r="C3739" s="9" t="s">
        <v>115</v>
      </c>
      <c r="D3739" s="9">
        <v>2</v>
      </c>
      <c r="E3739" s="9" t="s">
        <v>148</v>
      </c>
      <c r="F3739" s="9">
        <v>514384</v>
      </c>
      <c r="G3739" s="9" t="s">
        <v>123</v>
      </c>
      <c r="H3739" s="9" t="s">
        <v>143</v>
      </c>
      <c r="I3739" s="9" t="s">
        <v>148</v>
      </c>
      <c r="J3739" s="9" t="s">
        <v>148</v>
      </c>
      <c r="K3739" s="9" t="s">
        <v>148</v>
      </c>
      <c r="L3739" s="10" t="s">
        <v>148</v>
      </c>
      <c r="M3739" s="13" t="str">
        <f>IFERROR(TEXT(Table1[[#This Row],[Report Date]], "mmmm"),"")</f>
        <v/>
      </c>
      <c r="N3739" s="13" t="str">
        <f>IFERROR(YEAR(Table1[[#This Row],[Report Date]]),"")</f>
        <v/>
      </c>
      <c r="O3739" s="13" t="str">
        <f ca="1">IF(Table1[[#This Row],[Report Date]]&gt;=TODAY()-6, "within week", "Older")</f>
        <v>within week</v>
      </c>
      <c r="P3739" s="37" t="e">
        <f>EOMONTH(Table1[[#This Row],[Report Date]], 0)</f>
        <v>#VALUE!</v>
      </c>
    </row>
    <row r="3740" spans="1:16" x14ac:dyDescent="0.25">
      <c r="A3740" s="9" t="s">
        <v>148</v>
      </c>
      <c r="B3740" s="10" t="s">
        <v>148</v>
      </c>
      <c r="C3740" s="9" t="s">
        <v>115</v>
      </c>
      <c r="D3740" s="9">
        <v>2</v>
      </c>
      <c r="E3740" s="9" t="s">
        <v>148</v>
      </c>
      <c r="F3740" s="9">
        <v>665824</v>
      </c>
      <c r="G3740" s="9" t="s">
        <v>117</v>
      </c>
      <c r="H3740" s="9" t="s">
        <v>137</v>
      </c>
      <c r="I3740" s="9" t="s">
        <v>148</v>
      </c>
      <c r="J3740" s="9" t="s">
        <v>148</v>
      </c>
      <c r="K3740" s="9" t="s">
        <v>148</v>
      </c>
      <c r="L3740" s="10" t="s">
        <v>148</v>
      </c>
      <c r="M3740" s="13" t="str">
        <f>IFERROR(TEXT(Table1[[#This Row],[Report Date]], "mmmm"),"")</f>
        <v/>
      </c>
      <c r="N3740" s="13" t="str">
        <f>IFERROR(YEAR(Table1[[#This Row],[Report Date]]),"")</f>
        <v/>
      </c>
      <c r="O3740" s="13" t="str">
        <f ca="1">IF(Table1[[#This Row],[Report Date]]&gt;=TODAY()-6, "within week", "Older")</f>
        <v>within week</v>
      </c>
      <c r="P3740" s="37" t="e">
        <f>EOMONTH(Table1[[#This Row],[Report Date]], 0)</f>
        <v>#VALUE!</v>
      </c>
    </row>
    <row r="3741" spans="1:16" x14ac:dyDescent="0.25">
      <c r="A3741" s="9" t="s">
        <v>148</v>
      </c>
      <c r="B3741" s="10" t="s">
        <v>148</v>
      </c>
      <c r="C3741" s="9" t="s">
        <v>115</v>
      </c>
      <c r="D3741" s="9">
        <v>2</v>
      </c>
      <c r="E3741" s="9" t="s">
        <v>148</v>
      </c>
      <c r="F3741" s="9">
        <v>402223</v>
      </c>
      <c r="G3741" s="9" t="s">
        <v>121</v>
      </c>
      <c r="H3741" s="9" t="s">
        <v>133</v>
      </c>
      <c r="I3741" s="9" t="s">
        <v>148</v>
      </c>
      <c r="J3741" s="9" t="s">
        <v>148</v>
      </c>
      <c r="K3741" s="9" t="s">
        <v>148</v>
      </c>
      <c r="L3741" s="10" t="s">
        <v>148</v>
      </c>
      <c r="M3741" s="13" t="str">
        <f>IFERROR(TEXT(Table1[[#This Row],[Report Date]], "mmmm"),"")</f>
        <v/>
      </c>
      <c r="N3741" s="13" t="str">
        <f>IFERROR(YEAR(Table1[[#This Row],[Report Date]]),"")</f>
        <v/>
      </c>
      <c r="O3741" s="13" t="str">
        <f ca="1">IF(Table1[[#This Row],[Report Date]]&gt;=TODAY()-6, "within week", "Older")</f>
        <v>within week</v>
      </c>
      <c r="P3741" s="37" t="e">
        <f>EOMONTH(Table1[[#This Row],[Report Date]], 0)</f>
        <v>#VALUE!</v>
      </c>
    </row>
    <row r="3742" spans="1:16" x14ac:dyDescent="0.25">
      <c r="A3742" s="9" t="s">
        <v>148</v>
      </c>
      <c r="B3742" s="10" t="s">
        <v>148</v>
      </c>
      <c r="C3742" s="9" t="s">
        <v>115</v>
      </c>
      <c r="D3742" s="9">
        <v>2</v>
      </c>
      <c r="E3742" s="9" t="s">
        <v>148</v>
      </c>
      <c r="F3742" s="9">
        <v>145760</v>
      </c>
      <c r="G3742" s="9" t="s">
        <v>117</v>
      </c>
      <c r="H3742" s="9" t="s">
        <v>133</v>
      </c>
      <c r="I3742" s="9" t="s">
        <v>148</v>
      </c>
      <c r="J3742" s="9" t="s">
        <v>148</v>
      </c>
      <c r="K3742" s="9" t="s">
        <v>148</v>
      </c>
      <c r="L3742" s="10" t="s">
        <v>148</v>
      </c>
      <c r="M3742" s="13" t="str">
        <f>IFERROR(TEXT(Table1[[#This Row],[Report Date]], "mmmm"),"")</f>
        <v/>
      </c>
      <c r="N3742" s="13" t="str">
        <f>IFERROR(YEAR(Table1[[#This Row],[Report Date]]),"")</f>
        <v/>
      </c>
      <c r="O3742" s="13" t="str">
        <f ca="1">IF(Table1[[#This Row],[Report Date]]&gt;=TODAY()-6, "within week", "Older")</f>
        <v>within week</v>
      </c>
      <c r="P3742" s="37" t="e">
        <f>EOMONTH(Table1[[#This Row],[Report Date]], 0)</f>
        <v>#VALUE!</v>
      </c>
    </row>
    <row r="3743" spans="1:16" x14ac:dyDescent="0.25">
      <c r="A3743" s="9" t="s">
        <v>148</v>
      </c>
      <c r="B3743" s="10" t="s">
        <v>148</v>
      </c>
      <c r="C3743" s="9" t="s">
        <v>115</v>
      </c>
      <c r="D3743" s="9">
        <v>2</v>
      </c>
      <c r="E3743" s="9" t="s">
        <v>148</v>
      </c>
      <c r="F3743" s="9">
        <v>959390</v>
      </c>
      <c r="G3743" s="9" t="s">
        <v>117</v>
      </c>
      <c r="H3743" s="9" t="s">
        <v>145</v>
      </c>
      <c r="I3743" s="9" t="s">
        <v>148</v>
      </c>
      <c r="J3743" s="9" t="s">
        <v>148</v>
      </c>
      <c r="K3743" s="9" t="s">
        <v>148</v>
      </c>
      <c r="L3743" s="10" t="s">
        <v>148</v>
      </c>
      <c r="M3743" s="13" t="str">
        <f>IFERROR(TEXT(Table1[[#This Row],[Report Date]], "mmmm"),"")</f>
        <v/>
      </c>
      <c r="N3743" s="13" t="str">
        <f>IFERROR(YEAR(Table1[[#This Row],[Report Date]]),"")</f>
        <v/>
      </c>
      <c r="O3743" s="13" t="str">
        <f ca="1">IF(Table1[[#This Row],[Report Date]]&gt;=TODAY()-6, "within week", "Older")</f>
        <v>within week</v>
      </c>
      <c r="P3743" s="37" t="e">
        <f>EOMONTH(Table1[[#This Row],[Report Date]], 0)</f>
        <v>#VALUE!</v>
      </c>
    </row>
    <row r="3744" spans="1:16" x14ac:dyDescent="0.25">
      <c r="A3744" s="9" t="s">
        <v>148</v>
      </c>
      <c r="B3744" s="10" t="s">
        <v>148</v>
      </c>
      <c r="C3744" s="9" t="s">
        <v>115</v>
      </c>
      <c r="D3744" s="9">
        <v>2</v>
      </c>
      <c r="E3744" s="9" t="s">
        <v>148</v>
      </c>
      <c r="F3744" s="9">
        <v>861915</v>
      </c>
      <c r="G3744" s="9" t="s">
        <v>116</v>
      </c>
      <c r="H3744" s="9" t="s">
        <v>128</v>
      </c>
      <c r="I3744" s="9" t="s">
        <v>148</v>
      </c>
      <c r="J3744" s="9" t="s">
        <v>148</v>
      </c>
      <c r="K3744" s="9" t="s">
        <v>148</v>
      </c>
      <c r="L3744" s="10" t="s">
        <v>148</v>
      </c>
      <c r="M3744" s="13" t="str">
        <f>IFERROR(TEXT(Table1[[#This Row],[Report Date]], "mmmm"),"")</f>
        <v/>
      </c>
      <c r="N3744" s="13" t="str">
        <f>IFERROR(YEAR(Table1[[#This Row],[Report Date]]),"")</f>
        <v/>
      </c>
      <c r="O3744" s="13" t="str">
        <f ca="1">IF(Table1[[#This Row],[Report Date]]&gt;=TODAY()-6, "within week", "Older")</f>
        <v>within week</v>
      </c>
      <c r="P3744" s="37" t="e">
        <f>EOMONTH(Table1[[#This Row],[Report Date]], 0)</f>
        <v>#VALUE!</v>
      </c>
    </row>
    <row r="3745" spans="1:16" x14ac:dyDescent="0.25">
      <c r="A3745" s="9" t="s">
        <v>148</v>
      </c>
      <c r="B3745" s="10" t="s">
        <v>148</v>
      </c>
      <c r="C3745" s="9" t="s">
        <v>115</v>
      </c>
      <c r="D3745" s="9">
        <v>2</v>
      </c>
      <c r="E3745" s="9" t="s">
        <v>148</v>
      </c>
      <c r="F3745" s="9">
        <v>191859</v>
      </c>
      <c r="G3745" s="9" t="s">
        <v>123</v>
      </c>
      <c r="H3745" s="9" t="s">
        <v>135</v>
      </c>
      <c r="I3745" s="9" t="s">
        <v>148</v>
      </c>
      <c r="J3745" s="9" t="s">
        <v>148</v>
      </c>
      <c r="K3745" s="9" t="s">
        <v>148</v>
      </c>
      <c r="L3745" s="10" t="s">
        <v>148</v>
      </c>
      <c r="M3745" s="13" t="str">
        <f>IFERROR(TEXT(Table1[[#This Row],[Report Date]], "mmmm"),"")</f>
        <v/>
      </c>
      <c r="N3745" s="13" t="str">
        <f>IFERROR(YEAR(Table1[[#This Row],[Report Date]]),"")</f>
        <v/>
      </c>
      <c r="O3745" s="13" t="str">
        <f ca="1">IF(Table1[[#This Row],[Report Date]]&gt;=TODAY()-6, "within week", "Older")</f>
        <v>within week</v>
      </c>
      <c r="P3745" s="37" t="e">
        <f>EOMONTH(Table1[[#This Row],[Report Date]], 0)</f>
        <v>#VALUE!</v>
      </c>
    </row>
    <row r="3746" spans="1:16" x14ac:dyDescent="0.25">
      <c r="A3746" s="9" t="s">
        <v>148</v>
      </c>
      <c r="B3746" s="10" t="s">
        <v>148</v>
      </c>
      <c r="C3746" s="9" t="s">
        <v>115</v>
      </c>
      <c r="D3746" s="9">
        <v>2</v>
      </c>
      <c r="E3746" s="9" t="s">
        <v>148</v>
      </c>
      <c r="F3746" s="9">
        <v>419017</v>
      </c>
      <c r="G3746" s="9" t="s">
        <v>125</v>
      </c>
      <c r="H3746" s="9" t="s">
        <v>137</v>
      </c>
      <c r="I3746" s="9" t="s">
        <v>148</v>
      </c>
      <c r="J3746" s="9" t="s">
        <v>148</v>
      </c>
      <c r="K3746" s="9" t="s">
        <v>148</v>
      </c>
      <c r="L3746" s="10" t="s">
        <v>148</v>
      </c>
      <c r="M3746" s="13" t="str">
        <f>IFERROR(TEXT(Table1[[#This Row],[Report Date]], "mmmm"),"")</f>
        <v/>
      </c>
      <c r="N3746" s="13" t="str">
        <f>IFERROR(YEAR(Table1[[#This Row],[Report Date]]),"")</f>
        <v/>
      </c>
      <c r="O3746" s="13" t="str">
        <f ca="1">IF(Table1[[#This Row],[Report Date]]&gt;=TODAY()-6, "within week", "Older")</f>
        <v>within week</v>
      </c>
      <c r="P3746" s="37" t="e">
        <f>EOMONTH(Table1[[#This Row],[Report Date]], 0)</f>
        <v>#VALUE!</v>
      </c>
    </row>
    <row r="3747" spans="1:16" x14ac:dyDescent="0.25">
      <c r="A3747" s="9" t="s">
        <v>148</v>
      </c>
      <c r="B3747" s="10" t="s">
        <v>148</v>
      </c>
      <c r="C3747" s="9" t="s">
        <v>115</v>
      </c>
      <c r="D3747" s="9">
        <v>2</v>
      </c>
      <c r="E3747" s="9" t="s">
        <v>148</v>
      </c>
      <c r="F3747" s="9">
        <v>300837</v>
      </c>
      <c r="G3747" s="9" t="s">
        <v>116</v>
      </c>
      <c r="H3747" s="9" t="s">
        <v>140</v>
      </c>
      <c r="I3747" s="9" t="s">
        <v>148</v>
      </c>
      <c r="J3747" s="9" t="s">
        <v>148</v>
      </c>
      <c r="K3747" s="9" t="s">
        <v>148</v>
      </c>
      <c r="L3747" s="10" t="s">
        <v>148</v>
      </c>
      <c r="M3747" s="13" t="str">
        <f>IFERROR(TEXT(Table1[[#This Row],[Report Date]], "mmmm"),"")</f>
        <v/>
      </c>
      <c r="N3747" s="13" t="str">
        <f>IFERROR(YEAR(Table1[[#This Row],[Report Date]]),"")</f>
        <v/>
      </c>
      <c r="O3747" s="13" t="str">
        <f ca="1">IF(Table1[[#This Row],[Report Date]]&gt;=TODAY()-6, "within week", "Older")</f>
        <v>within week</v>
      </c>
      <c r="P3747" s="37" t="e">
        <f>EOMONTH(Table1[[#This Row],[Report Date]], 0)</f>
        <v>#VALUE!</v>
      </c>
    </row>
    <row r="3748" spans="1:16" x14ac:dyDescent="0.25">
      <c r="A3748" s="9" t="s">
        <v>148</v>
      </c>
      <c r="B3748" s="10" t="s">
        <v>148</v>
      </c>
      <c r="C3748" s="9" t="s">
        <v>115</v>
      </c>
      <c r="D3748" s="9">
        <v>2</v>
      </c>
      <c r="E3748" s="9" t="s">
        <v>148</v>
      </c>
      <c r="F3748" s="9">
        <v>614166</v>
      </c>
      <c r="G3748" s="9" t="s">
        <v>127</v>
      </c>
      <c r="H3748" s="9" t="s">
        <v>131</v>
      </c>
      <c r="I3748" s="9" t="s">
        <v>148</v>
      </c>
      <c r="J3748" s="9" t="s">
        <v>148</v>
      </c>
      <c r="K3748" s="9" t="s">
        <v>148</v>
      </c>
      <c r="L3748" s="10" t="s">
        <v>148</v>
      </c>
      <c r="M3748" s="13" t="str">
        <f>IFERROR(TEXT(Table1[[#This Row],[Report Date]], "mmmm"),"")</f>
        <v/>
      </c>
      <c r="N3748" s="13" t="str">
        <f>IFERROR(YEAR(Table1[[#This Row],[Report Date]]),"")</f>
        <v/>
      </c>
      <c r="O3748" s="13" t="str">
        <f ca="1">IF(Table1[[#This Row],[Report Date]]&gt;=TODAY()-6, "within week", "Older")</f>
        <v>within week</v>
      </c>
      <c r="P3748" s="37" t="e">
        <f>EOMONTH(Table1[[#This Row],[Report Date]], 0)</f>
        <v>#VALUE!</v>
      </c>
    </row>
    <row r="3749" spans="1:16" x14ac:dyDescent="0.25">
      <c r="A3749" s="9" t="s">
        <v>148</v>
      </c>
      <c r="B3749" s="10" t="s">
        <v>148</v>
      </c>
      <c r="C3749" s="9" t="s">
        <v>115</v>
      </c>
      <c r="D3749" s="9">
        <v>2</v>
      </c>
      <c r="E3749" s="9" t="s">
        <v>148</v>
      </c>
      <c r="F3749" s="9">
        <v>257388</v>
      </c>
      <c r="G3749" s="9" t="s">
        <v>120</v>
      </c>
      <c r="H3749" s="9" t="s">
        <v>128</v>
      </c>
      <c r="I3749" s="9" t="s">
        <v>148</v>
      </c>
      <c r="J3749" s="9" t="s">
        <v>148</v>
      </c>
      <c r="K3749" s="9" t="s">
        <v>148</v>
      </c>
      <c r="L3749" s="10" t="s">
        <v>148</v>
      </c>
      <c r="M3749" s="13" t="str">
        <f>IFERROR(TEXT(Table1[[#This Row],[Report Date]], "mmmm"),"")</f>
        <v/>
      </c>
      <c r="N3749" s="13" t="str">
        <f>IFERROR(YEAR(Table1[[#This Row],[Report Date]]),"")</f>
        <v/>
      </c>
      <c r="O3749" s="13" t="str">
        <f ca="1">IF(Table1[[#This Row],[Report Date]]&gt;=TODAY()-6, "within week", "Older")</f>
        <v>within week</v>
      </c>
      <c r="P3749" s="37" t="e">
        <f>EOMONTH(Table1[[#This Row],[Report Date]], 0)</f>
        <v>#VALUE!</v>
      </c>
    </row>
    <row r="3750" spans="1:16" x14ac:dyDescent="0.25">
      <c r="A3750" s="9" t="s">
        <v>148</v>
      </c>
      <c r="B3750" s="10" t="s">
        <v>148</v>
      </c>
      <c r="C3750" s="9" t="s">
        <v>115</v>
      </c>
      <c r="D3750" s="9">
        <v>2</v>
      </c>
      <c r="E3750" s="9" t="s">
        <v>148</v>
      </c>
      <c r="F3750" s="9">
        <v>226180</v>
      </c>
      <c r="G3750" s="9" t="s">
        <v>122</v>
      </c>
      <c r="H3750" s="9" t="s">
        <v>130</v>
      </c>
      <c r="I3750" s="9" t="s">
        <v>148</v>
      </c>
      <c r="J3750" s="9" t="s">
        <v>148</v>
      </c>
      <c r="K3750" s="9" t="s">
        <v>148</v>
      </c>
      <c r="L3750" s="10" t="s">
        <v>148</v>
      </c>
      <c r="M3750" s="13" t="str">
        <f>IFERROR(TEXT(Table1[[#This Row],[Report Date]], "mmmm"),"")</f>
        <v/>
      </c>
      <c r="N3750" s="13" t="str">
        <f>IFERROR(YEAR(Table1[[#This Row],[Report Date]]),"")</f>
        <v/>
      </c>
      <c r="O3750" s="13" t="str">
        <f ca="1">IF(Table1[[#This Row],[Report Date]]&gt;=TODAY()-6, "within week", "Older")</f>
        <v>within week</v>
      </c>
      <c r="P3750" s="37" t="e">
        <f>EOMONTH(Table1[[#This Row],[Report Date]], 0)</f>
        <v>#VALUE!</v>
      </c>
    </row>
    <row r="3751" spans="1:16" x14ac:dyDescent="0.25">
      <c r="A3751" s="9" t="s">
        <v>148</v>
      </c>
      <c r="B3751" s="10" t="s">
        <v>148</v>
      </c>
      <c r="C3751" s="9" t="s">
        <v>115</v>
      </c>
      <c r="D3751" s="9">
        <v>2</v>
      </c>
      <c r="E3751" s="9" t="s">
        <v>148</v>
      </c>
      <c r="F3751" s="9">
        <v>717283</v>
      </c>
      <c r="G3751" s="9" t="s">
        <v>123</v>
      </c>
      <c r="H3751" s="9" t="s">
        <v>143</v>
      </c>
      <c r="I3751" s="9" t="s">
        <v>148</v>
      </c>
      <c r="J3751" s="9" t="s">
        <v>148</v>
      </c>
      <c r="K3751" s="9" t="s">
        <v>148</v>
      </c>
      <c r="L3751" s="10" t="s">
        <v>148</v>
      </c>
      <c r="M3751" s="13" t="str">
        <f>IFERROR(TEXT(Table1[[#This Row],[Report Date]], "mmmm"),"")</f>
        <v/>
      </c>
      <c r="N3751" s="13" t="str">
        <f>IFERROR(YEAR(Table1[[#This Row],[Report Date]]),"")</f>
        <v/>
      </c>
      <c r="O3751" s="13" t="str">
        <f ca="1">IF(Table1[[#This Row],[Report Date]]&gt;=TODAY()-6, "within week", "Older")</f>
        <v>within week</v>
      </c>
      <c r="P3751" s="37" t="e">
        <f>EOMONTH(Table1[[#This Row],[Report Date]], 0)</f>
        <v>#VALUE!</v>
      </c>
    </row>
    <row r="3752" spans="1:16" x14ac:dyDescent="0.25">
      <c r="A3752" s="9" t="s">
        <v>148</v>
      </c>
      <c r="B3752" s="10" t="s">
        <v>148</v>
      </c>
      <c r="C3752" s="9" t="s">
        <v>115</v>
      </c>
      <c r="D3752" s="9">
        <v>2</v>
      </c>
      <c r="E3752" s="9" t="s">
        <v>148</v>
      </c>
      <c r="F3752" s="9">
        <v>398659</v>
      </c>
      <c r="G3752" s="9" t="s">
        <v>124</v>
      </c>
      <c r="H3752" s="9" t="s">
        <v>144</v>
      </c>
      <c r="I3752" s="9" t="s">
        <v>148</v>
      </c>
      <c r="J3752" s="9" t="s">
        <v>148</v>
      </c>
      <c r="K3752" s="9" t="s">
        <v>148</v>
      </c>
      <c r="L3752" s="10" t="s">
        <v>148</v>
      </c>
      <c r="M3752" s="13" t="str">
        <f>IFERROR(TEXT(Table1[[#This Row],[Report Date]], "mmmm"),"")</f>
        <v/>
      </c>
      <c r="N3752" s="13" t="str">
        <f>IFERROR(YEAR(Table1[[#This Row],[Report Date]]),"")</f>
        <v/>
      </c>
      <c r="O3752" s="13" t="str">
        <f ca="1">IF(Table1[[#This Row],[Report Date]]&gt;=TODAY()-6, "within week", "Older")</f>
        <v>within week</v>
      </c>
      <c r="P3752" s="37" t="e">
        <f>EOMONTH(Table1[[#This Row],[Report Date]], 0)</f>
        <v>#VALUE!</v>
      </c>
    </row>
    <row r="3753" spans="1:16" x14ac:dyDescent="0.25">
      <c r="A3753" s="9" t="s">
        <v>148</v>
      </c>
      <c r="B3753" s="10" t="s">
        <v>148</v>
      </c>
      <c r="C3753" s="9" t="s">
        <v>115</v>
      </c>
      <c r="D3753" s="9">
        <v>2</v>
      </c>
      <c r="E3753" s="9" t="s">
        <v>148</v>
      </c>
      <c r="F3753" s="9">
        <v>895328</v>
      </c>
      <c r="G3753" s="9" t="s">
        <v>117</v>
      </c>
      <c r="H3753" s="9" t="s">
        <v>129</v>
      </c>
      <c r="I3753" s="9" t="s">
        <v>148</v>
      </c>
      <c r="J3753" s="9" t="s">
        <v>148</v>
      </c>
      <c r="K3753" s="9" t="s">
        <v>148</v>
      </c>
      <c r="L3753" s="10" t="s">
        <v>148</v>
      </c>
      <c r="M3753" s="13" t="str">
        <f>IFERROR(TEXT(Table1[[#This Row],[Report Date]], "mmmm"),"")</f>
        <v/>
      </c>
      <c r="N3753" s="13" t="str">
        <f>IFERROR(YEAR(Table1[[#This Row],[Report Date]]),"")</f>
        <v/>
      </c>
      <c r="O3753" s="13" t="str">
        <f ca="1">IF(Table1[[#This Row],[Report Date]]&gt;=TODAY()-6, "within week", "Older")</f>
        <v>within week</v>
      </c>
      <c r="P3753" s="37" t="e">
        <f>EOMONTH(Table1[[#This Row],[Report Date]], 0)</f>
        <v>#VALUE!</v>
      </c>
    </row>
    <row r="3754" spans="1:16" x14ac:dyDescent="0.25">
      <c r="A3754" s="9" t="s">
        <v>148</v>
      </c>
      <c r="B3754" s="10" t="s">
        <v>148</v>
      </c>
      <c r="C3754" s="9" t="s">
        <v>115</v>
      </c>
      <c r="D3754" s="9">
        <v>2</v>
      </c>
      <c r="E3754" s="9" t="s">
        <v>148</v>
      </c>
      <c r="F3754" s="9">
        <v>779216</v>
      </c>
      <c r="G3754" s="9" t="s">
        <v>118</v>
      </c>
      <c r="H3754" s="9" t="s">
        <v>142</v>
      </c>
      <c r="I3754" s="9" t="s">
        <v>148</v>
      </c>
      <c r="J3754" s="9" t="s">
        <v>148</v>
      </c>
      <c r="K3754" s="9" t="s">
        <v>148</v>
      </c>
      <c r="L3754" s="10" t="s">
        <v>148</v>
      </c>
      <c r="M3754" s="13" t="str">
        <f>IFERROR(TEXT(Table1[[#This Row],[Report Date]], "mmmm"),"")</f>
        <v/>
      </c>
      <c r="N3754" s="13" t="str">
        <f>IFERROR(YEAR(Table1[[#This Row],[Report Date]]),"")</f>
        <v/>
      </c>
      <c r="O3754" s="13" t="str">
        <f ca="1">IF(Table1[[#This Row],[Report Date]]&gt;=TODAY()-6, "within week", "Older")</f>
        <v>within week</v>
      </c>
      <c r="P3754" s="37" t="e">
        <f>EOMONTH(Table1[[#This Row],[Report Date]], 0)</f>
        <v>#VALUE!</v>
      </c>
    </row>
    <row r="3755" spans="1:16" x14ac:dyDescent="0.25">
      <c r="A3755" s="9" t="s">
        <v>148</v>
      </c>
      <c r="B3755" s="10" t="s">
        <v>148</v>
      </c>
      <c r="C3755" s="9" t="s">
        <v>115</v>
      </c>
      <c r="D3755" s="9">
        <v>2</v>
      </c>
      <c r="E3755" s="9" t="s">
        <v>148</v>
      </c>
      <c r="F3755" s="9">
        <v>267531</v>
      </c>
      <c r="G3755" s="9" t="s">
        <v>123</v>
      </c>
      <c r="H3755" s="9" t="s">
        <v>139</v>
      </c>
      <c r="I3755" s="9" t="s">
        <v>148</v>
      </c>
      <c r="J3755" s="9" t="s">
        <v>148</v>
      </c>
      <c r="K3755" s="9" t="s">
        <v>148</v>
      </c>
      <c r="L3755" s="10" t="s">
        <v>148</v>
      </c>
      <c r="M3755" s="13" t="str">
        <f>IFERROR(TEXT(Table1[[#This Row],[Report Date]], "mmmm"),"")</f>
        <v/>
      </c>
      <c r="N3755" s="13" t="str">
        <f>IFERROR(YEAR(Table1[[#This Row],[Report Date]]),"")</f>
        <v/>
      </c>
      <c r="O3755" s="13" t="str">
        <f ca="1">IF(Table1[[#This Row],[Report Date]]&gt;=TODAY()-6, "within week", "Older")</f>
        <v>within week</v>
      </c>
      <c r="P3755" s="37" t="e">
        <f>EOMONTH(Table1[[#This Row],[Report Date]], 0)</f>
        <v>#VALUE!</v>
      </c>
    </row>
    <row r="3756" spans="1:16" x14ac:dyDescent="0.25">
      <c r="A3756" s="9" t="s">
        <v>148</v>
      </c>
      <c r="B3756" s="10" t="s">
        <v>148</v>
      </c>
      <c r="C3756" s="9" t="s">
        <v>115</v>
      </c>
      <c r="D3756" s="9">
        <v>2</v>
      </c>
      <c r="E3756" s="9" t="s">
        <v>148</v>
      </c>
      <c r="F3756" s="9">
        <v>858164</v>
      </c>
      <c r="G3756" s="9" t="s">
        <v>126</v>
      </c>
      <c r="H3756" s="9" t="s">
        <v>142</v>
      </c>
      <c r="I3756" s="9" t="s">
        <v>148</v>
      </c>
      <c r="J3756" s="9" t="s">
        <v>148</v>
      </c>
      <c r="K3756" s="9" t="s">
        <v>148</v>
      </c>
      <c r="L3756" s="10" t="s">
        <v>148</v>
      </c>
      <c r="M3756" s="13" t="str">
        <f>IFERROR(TEXT(Table1[[#This Row],[Report Date]], "mmmm"),"")</f>
        <v/>
      </c>
      <c r="N3756" s="13" t="str">
        <f>IFERROR(YEAR(Table1[[#This Row],[Report Date]]),"")</f>
        <v/>
      </c>
      <c r="O3756" s="13" t="str">
        <f ca="1">IF(Table1[[#This Row],[Report Date]]&gt;=TODAY()-6, "within week", "Older")</f>
        <v>within week</v>
      </c>
      <c r="P3756" s="37" t="e">
        <f>EOMONTH(Table1[[#This Row],[Report Date]], 0)</f>
        <v>#VALUE!</v>
      </c>
    </row>
    <row r="3757" spans="1:16" x14ac:dyDescent="0.25">
      <c r="A3757" s="9" t="s">
        <v>148</v>
      </c>
      <c r="B3757" s="10" t="s">
        <v>148</v>
      </c>
      <c r="C3757" s="9" t="s">
        <v>115</v>
      </c>
      <c r="D3757" s="9">
        <v>2</v>
      </c>
      <c r="E3757" s="9" t="s">
        <v>148</v>
      </c>
      <c r="F3757" s="9">
        <v>883931</v>
      </c>
      <c r="G3757" s="9" t="s">
        <v>126</v>
      </c>
      <c r="H3757" s="9" t="s">
        <v>138</v>
      </c>
      <c r="I3757" s="9" t="s">
        <v>148</v>
      </c>
      <c r="J3757" s="9" t="s">
        <v>148</v>
      </c>
      <c r="K3757" s="9" t="s">
        <v>148</v>
      </c>
      <c r="L3757" s="10" t="s">
        <v>148</v>
      </c>
      <c r="M3757" s="13" t="str">
        <f>IFERROR(TEXT(Table1[[#This Row],[Report Date]], "mmmm"),"")</f>
        <v/>
      </c>
      <c r="N3757" s="13" t="str">
        <f>IFERROR(YEAR(Table1[[#This Row],[Report Date]]),"")</f>
        <v/>
      </c>
      <c r="O3757" s="13" t="str">
        <f ca="1">IF(Table1[[#This Row],[Report Date]]&gt;=TODAY()-6, "within week", "Older")</f>
        <v>within week</v>
      </c>
      <c r="P3757" s="37" t="e">
        <f>EOMONTH(Table1[[#This Row],[Report Date]], 0)</f>
        <v>#VALUE!</v>
      </c>
    </row>
    <row r="3758" spans="1:16" x14ac:dyDescent="0.25">
      <c r="A3758" s="9" t="s">
        <v>148</v>
      </c>
      <c r="B3758" s="10" t="s">
        <v>148</v>
      </c>
      <c r="C3758" s="9" t="s">
        <v>115</v>
      </c>
      <c r="D3758" s="9">
        <v>2</v>
      </c>
      <c r="E3758" s="9" t="s">
        <v>148</v>
      </c>
      <c r="F3758" s="9">
        <v>283917</v>
      </c>
      <c r="G3758" s="9" t="s">
        <v>117</v>
      </c>
      <c r="H3758" s="9" t="s">
        <v>141</v>
      </c>
      <c r="I3758" s="9" t="s">
        <v>148</v>
      </c>
      <c r="J3758" s="9" t="s">
        <v>148</v>
      </c>
      <c r="K3758" s="9" t="s">
        <v>148</v>
      </c>
      <c r="L3758" s="10" t="s">
        <v>148</v>
      </c>
      <c r="M3758" s="13" t="str">
        <f>IFERROR(TEXT(Table1[[#This Row],[Report Date]], "mmmm"),"")</f>
        <v/>
      </c>
      <c r="N3758" s="13" t="str">
        <f>IFERROR(YEAR(Table1[[#This Row],[Report Date]]),"")</f>
        <v/>
      </c>
      <c r="O3758" s="13" t="str">
        <f ca="1">IF(Table1[[#This Row],[Report Date]]&gt;=TODAY()-6, "within week", "Older")</f>
        <v>within week</v>
      </c>
      <c r="P3758" s="37" t="e">
        <f>EOMONTH(Table1[[#This Row],[Report Date]], 0)</f>
        <v>#VALUE!</v>
      </c>
    </row>
    <row r="3759" spans="1:16" x14ac:dyDescent="0.25">
      <c r="A3759" s="9" t="s">
        <v>148</v>
      </c>
      <c r="B3759" s="10" t="s">
        <v>148</v>
      </c>
      <c r="C3759" s="9" t="s">
        <v>115</v>
      </c>
      <c r="D3759" s="9">
        <v>2</v>
      </c>
      <c r="E3759" s="9" t="s">
        <v>148</v>
      </c>
      <c r="F3759" s="9">
        <v>859451</v>
      </c>
      <c r="G3759" s="9" t="s">
        <v>123</v>
      </c>
      <c r="H3759" s="9" t="s">
        <v>147</v>
      </c>
      <c r="I3759" s="9" t="s">
        <v>148</v>
      </c>
      <c r="J3759" s="9" t="s">
        <v>148</v>
      </c>
      <c r="K3759" s="9" t="s">
        <v>148</v>
      </c>
      <c r="L3759" s="10" t="s">
        <v>148</v>
      </c>
      <c r="M3759" s="13" t="str">
        <f>IFERROR(TEXT(Table1[[#This Row],[Report Date]], "mmmm"),"")</f>
        <v/>
      </c>
      <c r="N3759" s="13" t="str">
        <f>IFERROR(YEAR(Table1[[#This Row],[Report Date]]),"")</f>
        <v/>
      </c>
      <c r="O3759" s="13" t="str">
        <f ca="1">IF(Table1[[#This Row],[Report Date]]&gt;=TODAY()-6, "within week", "Older")</f>
        <v>within week</v>
      </c>
      <c r="P3759" s="37" t="e">
        <f>EOMONTH(Table1[[#This Row],[Report Date]], 0)</f>
        <v>#VALUE!</v>
      </c>
    </row>
    <row r="3760" spans="1:16" x14ac:dyDescent="0.25">
      <c r="A3760" s="9" t="s">
        <v>148</v>
      </c>
      <c r="B3760" s="10" t="s">
        <v>148</v>
      </c>
      <c r="C3760" s="9" t="s">
        <v>115</v>
      </c>
      <c r="D3760" s="9">
        <v>2</v>
      </c>
      <c r="E3760" s="9" t="s">
        <v>148</v>
      </c>
      <c r="F3760" s="9">
        <v>593923</v>
      </c>
      <c r="G3760" s="9" t="s">
        <v>122</v>
      </c>
      <c r="H3760" s="9" t="s">
        <v>138</v>
      </c>
      <c r="I3760" s="9" t="s">
        <v>148</v>
      </c>
      <c r="J3760" s="9" t="s">
        <v>148</v>
      </c>
      <c r="K3760" s="9" t="s">
        <v>148</v>
      </c>
      <c r="L3760" s="10" t="s">
        <v>148</v>
      </c>
      <c r="M3760" s="13" t="str">
        <f>IFERROR(TEXT(Table1[[#This Row],[Report Date]], "mmmm"),"")</f>
        <v/>
      </c>
      <c r="N3760" s="13" t="str">
        <f>IFERROR(YEAR(Table1[[#This Row],[Report Date]]),"")</f>
        <v/>
      </c>
      <c r="O3760" s="13" t="str">
        <f ca="1">IF(Table1[[#This Row],[Report Date]]&gt;=TODAY()-6, "within week", "Older")</f>
        <v>within week</v>
      </c>
      <c r="P3760" s="37" t="e">
        <f>EOMONTH(Table1[[#This Row],[Report Date]], 0)</f>
        <v>#VALUE!</v>
      </c>
    </row>
    <row r="3761" spans="1:16" x14ac:dyDescent="0.25">
      <c r="A3761" s="9" t="s">
        <v>148</v>
      </c>
      <c r="B3761" s="10" t="s">
        <v>148</v>
      </c>
      <c r="C3761" s="9" t="s">
        <v>115</v>
      </c>
      <c r="D3761" s="9">
        <v>2</v>
      </c>
      <c r="E3761" s="9" t="s">
        <v>148</v>
      </c>
      <c r="F3761" s="9">
        <v>559260</v>
      </c>
      <c r="G3761" s="9" t="s">
        <v>121</v>
      </c>
      <c r="H3761" s="9" t="s">
        <v>129</v>
      </c>
      <c r="I3761" s="9" t="s">
        <v>148</v>
      </c>
      <c r="J3761" s="9" t="s">
        <v>148</v>
      </c>
      <c r="K3761" s="9" t="s">
        <v>148</v>
      </c>
      <c r="L3761" s="10" t="s">
        <v>148</v>
      </c>
      <c r="M3761" s="13" t="str">
        <f>IFERROR(TEXT(Table1[[#This Row],[Report Date]], "mmmm"),"")</f>
        <v/>
      </c>
      <c r="N3761" s="13" t="str">
        <f>IFERROR(YEAR(Table1[[#This Row],[Report Date]]),"")</f>
        <v/>
      </c>
      <c r="O3761" s="13" t="str">
        <f ca="1">IF(Table1[[#This Row],[Report Date]]&gt;=TODAY()-6, "within week", "Older")</f>
        <v>within week</v>
      </c>
      <c r="P3761" s="37" t="e">
        <f>EOMONTH(Table1[[#This Row],[Report Date]], 0)</f>
        <v>#VALUE!</v>
      </c>
    </row>
    <row r="3762" spans="1:16" x14ac:dyDescent="0.25">
      <c r="A3762" s="9" t="s">
        <v>148</v>
      </c>
      <c r="B3762" s="10" t="s">
        <v>148</v>
      </c>
      <c r="C3762" s="9" t="s">
        <v>115</v>
      </c>
      <c r="D3762" s="9">
        <v>2</v>
      </c>
      <c r="E3762" s="9" t="s">
        <v>148</v>
      </c>
      <c r="F3762" s="9">
        <v>345619</v>
      </c>
      <c r="G3762" s="9" t="s">
        <v>124</v>
      </c>
      <c r="H3762" s="9" t="s">
        <v>136</v>
      </c>
      <c r="I3762" s="9" t="s">
        <v>148</v>
      </c>
      <c r="J3762" s="9" t="s">
        <v>148</v>
      </c>
      <c r="K3762" s="9" t="s">
        <v>148</v>
      </c>
      <c r="L3762" s="10" t="s">
        <v>148</v>
      </c>
      <c r="M3762" s="13" t="str">
        <f>IFERROR(TEXT(Table1[[#This Row],[Report Date]], "mmmm"),"")</f>
        <v/>
      </c>
      <c r="N3762" s="13" t="str">
        <f>IFERROR(YEAR(Table1[[#This Row],[Report Date]]),"")</f>
        <v/>
      </c>
      <c r="O3762" s="13" t="str">
        <f ca="1">IF(Table1[[#This Row],[Report Date]]&gt;=TODAY()-6, "within week", "Older")</f>
        <v>within week</v>
      </c>
      <c r="P3762" s="37" t="e">
        <f>EOMONTH(Table1[[#This Row],[Report Date]], 0)</f>
        <v>#VALUE!</v>
      </c>
    </row>
    <row r="3763" spans="1:16" x14ac:dyDescent="0.25">
      <c r="A3763" s="9" t="s">
        <v>148</v>
      </c>
      <c r="B3763" s="10" t="s">
        <v>148</v>
      </c>
      <c r="C3763" s="9" t="s">
        <v>115</v>
      </c>
      <c r="D3763" s="9">
        <v>2</v>
      </c>
      <c r="E3763" s="9" t="s">
        <v>148</v>
      </c>
      <c r="F3763" s="9">
        <v>389210</v>
      </c>
      <c r="G3763" s="9" t="s">
        <v>121</v>
      </c>
      <c r="H3763" s="9" t="s">
        <v>137</v>
      </c>
      <c r="I3763" s="9" t="s">
        <v>148</v>
      </c>
      <c r="J3763" s="9" t="s">
        <v>148</v>
      </c>
      <c r="K3763" s="9" t="s">
        <v>148</v>
      </c>
      <c r="L3763" s="10" t="s">
        <v>148</v>
      </c>
      <c r="M3763" s="13" t="str">
        <f>IFERROR(TEXT(Table1[[#This Row],[Report Date]], "mmmm"),"")</f>
        <v/>
      </c>
      <c r="N3763" s="13" t="str">
        <f>IFERROR(YEAR(Table1[[#This Row],[Report Date]]),"")</f>
        <v/>
      </c>
      <c r="O3763" s="13" t="str">
        <f ca="1">IF(Table1[[#This Row],[Report Date]]&gt;=TODAY()-6, "within week", "Older")</f>
        <v>within week</v>
      </c>
      <c r="P3763" s="37" t="e">
        <f>EOMONTH(Table1[[#This Row],[Report Date]], 0)</f>
        <v>#VALUE!</v>
      </c>
    </row>
    <row r="3764" spans="1:16" x14ac:dyDescent="0.25">
      <c r="A3764" s="9" t="s">
        <v>148</v>
      </c>
      <c r="B3764" s="10" t="s">
        <v>148</v>
      </c>
      <c r="C3764" s="9" t="s">
        <v>115</v>
      </c>
      <c r="D3764" s="9">
        <v>2</v>
      </c>
      <c r="E3764" s="9" t="s">
        <v>148</v>
      </c>
      <c r="F3764" s="9">
        <v>757552</v>
      </c>
      <c r="G3764" s="9" t="s">
        <v>116</v>
      </c>
      <c r="H3764" s="9" t="s">
        <v>144</v>
      </c>
      <c r="I3764" s="9" t="s">
        <v>148</v>
      </c>
      <c r="J3764" s="9" t="s">
        <v>148</v>
      </c>
      <c r="K3764" s="9" t="s">
        <v>148</v>
      </c>
      <c r="L3764" s="10" t="s">
        <v>148</v>
      </c>
      <c r="M3764" s="13" t="str">
        <f>IFERROR(TEXT(Table1[[#This Row],[Report Date]], "mmmm"),"")</f>
        <v/>
      </c>
      <c r="N3764" s="13" t="str">
        <f>IFERROR(YEAR(Table1[[#This Row],[Report Date]]),"")</f>
        <v/>
      </c>
      <c r="O3764" s="13" t="str">
        <f ca="1">IF(Table1[[#This Row],[Report Date]]&gt;=TODAY()-6, "within week", "Older")</f>
        <v>within week</v>
      </c>
      <c r="P3764" s="37" t="e">
        <f>EOMONTH(Table1[[#This Row],[Report Date]], 0)</f>
        <v>#VALUE!</v>
      </c>
    </row>
    <row r="3765" spans="1:16" x14ac:dyDescent="0.25">
      <c r="A3765" s="9" t="s">
        <v>148</v>
      </c>
      <c r="B3765" s="10" t="s">
        <v>148</v>
      </c>
      <c r="C3765" s="9" t="s">
        <v>115</v>
      </c>
      <c r="D3765" s="9">
        <v>2</v>
      </c>
      <c r="E3765" s="9" t="s">
        <v>148</v>
      </c>
      <c r="F3765" s="9">
        <v>145651</v>
      </c>
      <c r="G3765" s="9" t="s">
        <v>127</v>
      </c>
      <c r="H3765" s="9" t="s">
        <v>135</v>
      </c>
      <c r="I3765" s="9" t="s">
        <v>148</v>
      </c>
      <c r="J3765" s="9" t="s">
        <v>148</v>
      </c>
      <c r="K3765" s="9" t="s">
        <v>148</v>
      </c>
      <c r="L3765" s="10" t="s">
        <v>148</v>
      </c>
      <c r="M3765" s="13" t="str">
        <f>IFERROR(TEXT(Table1[[#This Row],[Report Date]], "mmmm"),"")</f>
        <v/>
      </c>
      <c r="N3765" s="13" t="str">
        <f>IFERROR(YEAR(Table1[[#This Row],[Report Date]]),"")</f>
        <v/>
      </c>
      <c r="O3765" s="13" t="str">
        <f ca="1">IF(Table1[[#This Row],[Report Date]]&gt;=TODAY()-6, "within week", "Older")</f>
        <v>within week</v>
      </c>
      <c r="P3765" s="37" t="e">
        <f>EOMONTH(Table1[[#This Row],[Report Date]], 0)</f>
        <v>#VALUE!</v>
      </c>
    </row>
    <row r="3766" spans="1:16" x14ac:dyDescent="0.25">
      <c r="A3766" s="9" t="s">
        <v>148</v>
      </c>
      <c r="B3766" s="10" t="s">
        <v>148</v>
      </c>
      <c r="C3766" s="9" t="s">
        <v>115</v>
      </c>
      <c r="D3766" s="9">
        <v>2</v>
      </c>
      <c r="E3766" s="9" t="s">
        <v>148</v>
      </c>
      <c r="F3766" s="9">
        <v>766770</v>
      </c>
      <c r="G3766" s="9" t="s">
        <v>122</v>
      </c>
      <c r="H3766" s="9" t="s">
        <v>134</v>
      </c>
      <c r="I3766" s="9" t="s">
        <v>148</v>
      </c>
      <c r="J3766" s="9" t="s">
        <v>148</v>
      </c>
      <c r="K3766" s="9" t="s">
        <v>148</v>
      </c>
      <c r="L3766" s="10" t="s">
        <v>148</v>
      </c>
      <c r="M3766" s="13" t="str">
        <f>IFERROR(TEXT(Table1[[#This Row],[Report Date]], "mmmm"),"")</f>
        <v/>
      </c>
      <c r="N3766" s="13" t="str">
        <f>IFERROR(YEAR(Table1[[#This Row],[Report Date]]),"")</f>
        <v/>
      </c>
      <c r="O3766" s="13" t="str">
        <f ca="1">IF(Table1[[#This Row],[Report Date]]&gt;=TODAY()-6, "within week", "Older")</f>
        <v>within week</v>
      </c>
      <c r="P3766" s="37" t="e">
        <f>EOMONTH(Table1[[#This Row],[Report Date]], 0)</f>
        <v>#VALUE!</v>
      </c>
    </row>
    <row r="3767" spans="1:16" x14ac:dyDescent="0.25">
      <c r="A3767" s="9" t="s">
        <v>148</v>
      </c>
      <c r="B3767" s="10" t="s">
        <v>148</v>
      </c>
      <c r="C3767" s="9" t="s">
        <v>115</v>
      </c>
      <c r="D3767" s="9">
        <v>2</v>
      </c>
      <c r="E3767" s="9" t="s">
        <v>148</v>
      </c>
      <c r="F3767" s="9">
        <v>457175</v>
      </c>
      <c r="G3767" s="9" t="s">
        <v>125</v>
      </c>
      <c r="H3767" s="9" t="s">
        <v>129</v>
      </c>
      <c r="I3767" s="9" t="s">
        <v>148</v>
      </c>
      <c r="J3767" s="9" t="s">
        <v>148</v>
      </c>
      <c r="K3767" s="9" t="s">
        <v>148</v>
      </c>
      <c r="L3767" s="10" t="s">
        <v>148</v>
      </c>
      <c r="M3767" s="13" t="str">
        <f>IFERROR(TEXT(Table1[[#This Row],[Report Date]], "mmmm"),"")</f>
        <v/>
      </c>
      <c r="N3767" s="13" t="str">
        <f>IFERROR(YEAR(Table1[[#This Row],[Report Date]]),"")</f>
        <v/>
      </c>
      <c r="O3767" s="13" t="str">
        <f ca="1">IF(Table1[[#This Row],[Report Date]]&gt;=TODAY()-6, "within week", "Older")</f>
        <v>within week</v>
      </c>
      <c r="P3767" s="37" t="e">
        <f>EOMONTH(Table1[[#This Row],[Report Date]], 0)</f>
        <v>#VALUE!</v>
      </c>
    </row>
    <row r="3768" spans="1:16" x14ac:dyDescent="0.25">
      <c r="A3768" s="9" t="s">
        <v>148</v>
      </c>
      <c r="B3768" s="10" t="s">
        <v>148</v>
      </c>
      <c r="C3768" s="9" t="s">
        <v>115</v>
      </c>
      <c r="D3768" s="9">
        <v>2</v>
      </c>
      <c r="E3768" s="9" t="s">
        <v>148</v>
      </c>
      <c r="F3768" s="9">
        <v>906710</v>
      </c>
      <c r="G3768" s="9" t="s">
        <v>125</v>
      </c>
      <c r="H3768" s="9" t="s">
        <v>141</v>
      </c>
      <c r="I3768" s="9" t="s">
        <v>148</v>
      </c>
      <c r="J3768" s="9" t="s">
        <v>148</v>
      </c>
      <c r="K3768" s="9" t="s">
        <v>148</v>
      </c>
      <c r="L3768" s="10" t="s">
        <v>148</v>
      </c>
      <c r="M3768" s="13" t="str">
        <f>IFERROR(TEXT(Table1[[#This Row],[Report Date]], "mmmm"),"")</f>
        <v/>
      </c>
      <c r="N3768" s="13" t="str">
        <f>IFERROR(YEAR(Table1[[#This Row],[Report Date]]),"")</f>
        <v/>
      </c>
      <c r="O3768" s="13" t="str">
        <f ca="1">IF(Table1[[#This Row],[Report Date]]&gt;=TODAY()-6, "within week", "Older")</f>
        <v>within week</v>
      </c>
      <c r="P3768" s="37" t="e">
        <f>EOMONTH(Table1[[#This Row],[Report Date]], 0)</f>
        <v>#VALUE!</v>
      </c>
    </row>
    <row r="3769" spans="1:16" x14ac:dyDescent="0.25">
      <c r="A3769" s="9" t="s">
        <v>148</v>
      </c>
      <c r="B3769" s="10" t="s">
        <v>148</v>
      </c>
      <c r="C3769" s="9" t="s">
        <v>115</v>
      </c>
      <c r="D3769" s="9">
        <v>2</v>
      </c>
      <c r="E3769" s="9" t="s">
        <v>148</v>
      </c>
      <c r="F3769" s="9">
        <v>356598</v>
      </c>
      <c r="G3769" s="9" t="s">
        <v>121</v>
      </c>
      <c r="H3769" s="9" t="s">
        <v>129</v>
      </c>
      <c r="I3769" s="9" t="s">
        <v>148</v>
      </c>
      <c r="J3769" s="9" t="s">
        <v>148</v>
      </c>
      <c r="K3769" s="9" t="s">
        <v>148</v>
      </c>
      <c r="L3769" s="10" t="s">
        <v>148</v>
      </c>
      <c r="M3769" s="13" t="str">
        <f>IFERROR(TEXT(Table1[[#This Row],[Report Date]], "mmmm"),"")</f>
        <v/>
      </c>
      <c r="N3769" s="13" t="str">
        <f>IFERROR(YEAR(Table1[[#This Row],[Report Date]]),"")</f>
        <v/>
      </c>
      <c r="O3769" s="13" t="str">
        <f ca="1">IF(Table1[[#This Row],[Report Date]]&gt;=TODAY()-6, "within week", "Older")</f>
        <v>within week</v>
      </c>
      <c r="P3769" s="37" t="e">
        <f>EOMONTH(Table1[[#This Row],[Report Date]], 0)</f>
        <v>#VALUE!</v>
      </c>
    </row>
    <row r="3770" spans="1:16" x14ac:dyDescent="0.25">
      <c r="A3770" s="9" t="s">
        <v>148</v>
      </c>
      <c r="B3770" s="10" t="s">
        <v>148</v>
      </c>
      <c r="C3770" s="9" t="s">
        <v>115</v>
      </c>
      <c r="D3770" s="9">
        <v>2</v>
      </c>
      <c r="E3770" s="9" t="s">
        <v>148</v>
      </c>
      <c r="F3770" s="9">
        <v>448461</v>
      </c>
      <c r="G3770" s="9" t="s">
        <v>125</v>
      </c>
      <c r="H3770" s="9" t="s">
        <v>133</v>
      </c>
      <c r="I3770" s="9" t="s">
        <v>148</v>
      </c>
      <c r="J3770" s="9" t="s">
        <v>148</v>
      </c>
      <c r="K3770" s="9" t="s">
        <v>148</v>
      </c>
      <c r="L3770" s="10" t="s">
        <v>148</v>
      </c>
      <c r="M3770" s="13" t="str">
        <f>IFERROR(TEXT(Table1[[#This Row],[Report Date]], "mmmm"),"")</f>
        <v/>
      </c>
      <c r="N3770" s="13" t="str">
        <f>IFERROR(YEAR(Table1[[#This Row],[Report Date]]),"")</f>
        <v/>
      </c>
      <c r="O3770" s="13" t="str">
        <f ca="1">IF(Table1[[#This Row],[Report Date]]&gt;=TODAY()-6, "within week", "Older")</f>
        <v>within week</v>
      </c>
      <c r="P3770" s="37" t="e">
        <f>EOMONTH(Table1[[#This Row],[Report Date]], 0)</f>
        <v>#VALUE!</v>
      </c>
    </row>
    <row r="3771" spans="1:16" x14ac:dyDescent="0.25">
      <c r="A3771" s="9" t="s">
        <v>148</v>
      </c>
      <c r="B3771" s="10" t="s">
        <v>148</v>
      </c>
      <c r="C3771" s="9" t="s">
        <v>115</v>
      </c>
      <c r="D3771" s="9">
        <v>2</v>
      </c>
      <c r="E3771" s="9" t="s">
        <v>148</v>
      </c>
      <c r="F3771" s="9">
        <v>338994</v>
      </c>
      <c r="G3771" s="9" t="s">
        <v>116</v>
      </c>
      <c r="H3771" s="9" t="s">
        <v>128</v>
      </c>
      <c r="I3771" s="9" t="s">
        <v>148</v>
      </c>
      <c r="J3771" s="9" t="s">
        <v>148</v>
      </c>
      <c r="K3771" s="9" t="s">
        <v>148</v>
      </c>
      <c r="L3771" s="10" t="s">
        <v>148</v>
      </c>
      <c r="M3771" s="13" t="str">
        <f>IFERROR(TEXT(Table1[[#This Row],[Report Date]], "mmmm"),"")</f>
        <v/>
      </c>
      <c r="N3771" s="13" t="str">
        <f>IFERROR(YEAR(Table1[[#This Row],[Report Date]]),"")</f>
        <v/>
      </c>
      <c r="O3771" s="13" t="str">
        <f ca="1">IF(Table1[[#This Row],[Report Date]]&gt;=TODAY()-6, "within week", "Older")</f>
        <v>within week</v>
      </c>
      <c r="P3771" s="37" t="e">
        <f>EOMONTH(Table1[[#This Row],[Report Date]], 0)</f>
        <v>#VALUE!</v>
      </c>
    </row>
    <row r="3772" spans="1:16" x14ac:dyDescent="0.25">
      <c r="A3772" s="9" t="s">
        <v>148</v>
      </c>
      <c r="B3772" s="10" t="s">
        <v>148</v>
      </c>
      <c r="C3772" s="9" t="s">
        <v>115</v>
      </c>
      <c r="D3772" s="9">
        <v>2</v>
      </c>
      <c r="E3772" s="9" t="s">
        <v>148</v>
      </c>
      <c r="F3772" s="9">
        <v>707838</v>
      </c>
      <c r="G3772" s="9" t="s">
        <v>116</v>
      </c>
      <c r="H3772" s="9" t="s">
        <v>140</v>
      </c>
      <c r="I3772" s="9" t="s">
        <v>148</v>
      </c>
      <c r="J3772" s="9" t="s">
        <v>148</v>
      </c>
      <c r="K3772" s="9" t="s">
        <v>148</v>
      </c>
      <c r="L3772" s="10" t="s">
        <v>148</v>
      </c>
      <c r="M3772" s="13" t="str">
        <f>IFERROR(TEXT(Table1[[#This Row],[Report Date]], "mmmm"),"")</f>
        <v/>
      </c>
      <c r="N3772" s="13" t="str">
        <f>IFERROR(YEAR(Table1[[#This Row],[Report Date]]),"")</f>
        <v/>
      </c>
      <c r="O3772" s="13" t="str">
        <f ca="1">IF(Table1[[#This Row],[Report Date]]&gt;=TODAY()-6, "within week", "Older")</f>
        <v>within week</v>
      </c>
      <c r="P3772" s="37" t="e">
        <f>EOMONTH(Table1[[#This Row],[Report Date]], 0)</f>
        <v>#VALUE!</v>
      </c>
    </row>
    <row r="3773" spans="1:16" x14ac:dyDescent="0.25">
      <c r="A3773" s="9" t="s">
        <v>148</v>
      </c>
      <c r="B3773" s="10" t="s">
        <v>148</v>
      </c>
      <c r="C3773" s="9" t="s">
        <v>115</v>
      </c>
      <c r="D3773" s="9">
        <v>2</v>
      </c>
      <c r="E3773" s="9" t="s">
        <v>148</v>
      </c>
      <c r="F3773" s="9">
        <v>670936</v>
      </c>
      <c r="G3773" s="9" t="s">
        <v>119</v>
      </c>
      <c r="H3773" s="9" t="s">
        <v>147</v>
      </c>
      <c r="I3773" s="9" t="s">
        <v>148</v>
      </c>
      <c r="J3773" s="9" t="s">
        <v>148</v>
      </c>
      <c r="K3773" s="9" t="s">
        <v>148</v>
      </c>
      <c r="L3773" s="10" t="s">
        <v>148</v>
      </c>
      <c r="M3773" s="13" t="str">
        <f>IFERROR(TEXT(Table1[[#This Row],[Report Date]], "mmmm"),"")</f>
        <v/>
      </c>
      <c r="N3773" s="13" t="str">
        <f>IFERROR(YEAR(Table1[[#This Row],[Report Date]]),"")</f>
        <v/>
      </c>
      <c r="O3773" s="13" t="str">
        <f ca="1">IF(Table1[[#This Row],[Report Date]]&gt;=TODAY()-6, "within week", "Older")</f>
        <v>within week</v>
      </c>
      <c r="P3773" s="37" t="e">
        <f>EOMONTH(Table1[[#This Row],[Report Date]], 0)</f>
        <v>#VALUE!</v>
      </c>
    </row>
    <row r="3774" spans="1:16" x14ac:dyDescent="0.25">
      <c r="A3774" s="9" t="s">
        <v>148</v>
      </c>
      <c r="B3774" s="10" t="s">
        <v>148</v>
      </c>
      <c r="C3774" s="9" t="s">
        <v>115</v>
      </c>
      <c r="D3774" s="9">
        <v>2</v>
      </c>
      <c r="E3774" s="9" t="s">
        <v>148</v>
      </c>
      <c r="F3774" s="9">
        <v>772873</v>
      </c>
      <c r="G3774" s="9" t="s">
        <v>126</v>
      </c>
      <c r="H3774" s="9" t="s">
        <v>134</v>
      </c>
      <c r="I3774" s="9" t="s">
        <v>148</v>
      </c>
      <c r="J3774" s="9" t="s">
        <v>148</v>
      </c>
      <c r="K3774" s="9" t="s">
        <v>148</v>
      </c>
      <c r="L3774" s="10" t="s">
        <v>148</v>
      </c>
      <c r="M3774" s="13" t="str">
        <f>IFERROR(TEXT(Table1[[#This Row],[Report Date]], "mmmm"),"")</f>
        <v/>
      </c>
      <c r="N3774" s="13" t="str">
        <f>IFERROR(YEAR(Table1[[#This Row],[Report Date]]),"")</f>
        <v/>
      </c>
      <c r="O3774" s="13" t="str">
        <f ca="1">IF(Table1[[#This Row],[Report Date]]&gt;=TODAY()-6, "within week", "Older")</f>
        <v>within week</v>
      </c>
      <c r="P3774" s="37" t="e">
        <f>EOMONTH(Table1[[#This Row],[Report Date]], 0)</f>
        <v>#VALUE!</v>
      </c>
    </row>
    <row r="3775" spans="1:16" x14ac:dyDescent="0.25">
      <c r="A3775" s="9" t="s">
        <v>148</v>
      </c>
      <c r="B3775" s="10" t="s">
        <v>148</v>
      </c>
      <c r="C3775" s="9" t="s">
        <v>115</v>
      </c>
      <c r="D3775" s="9">
        <v>2</v>
      </c>
      <c r="E3775" s="9" t="s">
        <v>148</v>
      </c>
      <c r="F3775" s="9">
        <v>526443</v>
      </c>
      <c r="G3775" s="9" t="s">
        <v>120</v>
      </c>
      <c r="H3775" s="9" t="s">
        <v>132</v>
      </c>
      <c r="I3775" s="9" t="s">
        <v>148</v>
      </c>
      <c r="J3775" s="9" t="s">
        <v>148</v>
      </c>
      <c r="K3775" s="9" t="s">
        <v>148</v>
      </c>
      <c r="L3775" s="10" t="s">
        <v>148</v>
      </c>
      <c r="M3775" s="13" t="str">
        <f>IFERROR(TEXT(Table1[[#This Row],[Report Date]], "mmmm"),"")</f>
        <v/>
      </c>
      <c r="N3775" s="13" t="str">
        <f>IFERROR(YEAR(Table1[[#This Row],[Report Date]]),"")</f>
        <v/>
      </c>
      <c r="O3775" s="13" t="str">
        <f ca="1">IF(Table1[[#This Row],[Report Date]]&gt;=TODAY()-6, "within week", "Older")</f>
        <v>within week</v>
      </c>
      <c r="P3775" s="37" t="e">
        <f>EOMONTH(Table1[[#This Row],[Report Date]], 0)</f>
        <v>#VALUE!</v>
      </c>
    </row>
    <row r="3776" spans="1:16" x14ac:dyDescent="0.25">
      <c r="A3776" s="9" t="s">
        <v>148</v>
      </c>
      <c r="B3776" s="10" t="s">
        <v>148</v>
      </c>
      <c r="C3776" s="9" t="s">
        <v>115</v>
      </c>
      <c r="D3776" s="9">
        <v>2</v>
      </c>
      <c r="E3776" s="9" t="s">
        <v>148</v>
      </c>
      <c r="F3776" s="9">
        <v>237599</v>
      </c>
      <c r="G3776" s="9" t="s">
        <v>116</v>
      </c>
      <c r="H3776" s="9" t="s">
        <v>140</v>
      </c>
      <c r="I3776" s="9" t="s">
        <v>148</v>
      </c>
      <c r="J3776" s="9" t="s">
        <v>148</v>
      </c>
      <c r="K3776" s="9" t="s">
        <v>148</v>
      </c>
      <c r="L3776" s="10" t="s">
        <v>148</v>
      </c>
      <c r="M3776" s="13" t="str">
        <f>IFERROR(TEXT(Table1[[#This Row],[Report Date]], "mmmm"),"")</f>
        <v/>
      </c>
      <c r="N3776" s="13" t="str">
        <f>IFERROR(YEAR(Table1[[#This Row],[Report Date]]),"")</f>
        <v/>
      </c>
      <c r="O3776" s="13" t="str">
        <f ca="1">IF(Table1[[#This Row],[Report Date]]&gt;=TODAY()-6, "within week", "Older")</f>
        <v>within week</v>
      </c>
      <c r="P3776" s="37" t="e">
        <f>EOMONTH(Table1[[#This Row],[Report Date]], 0)</f>
        <v>#VALUE!</v>
      </c>
    </row>
    <row r="3777" spans="1:16" x14ac:dyDescent="0.25">
      <c r="A3777" s="9" t="s">
        <v>148</v>
      </c>
      <c r="B3777" s="10" t="s">
        <v>148</v>
      </c>
      <c r="C3777" s="9" t="s">
        <v>115</v>
      </c>
      <c r="D3777" s="9">
        <v>2</v>
      </c>
      <c r="E3777" s="9" t="s">
        <v>148</v>
      </c>
      <c r="F3777" s="9">
        <v>556677</v>
      </c>
      <c r="G3777" s="9" t="s">
        <v>118</v>
      </c>
      <c r="H3777" s="9" t="s">
        <v>142</v>
      </c>
      <c r="I3777" s="9" t="s">
        <v>148</v>
      </c>
      <c r="J3777" s="9" t="s">
        <v>148</v>
      </c>
      <c r="K3777" s="9" t="s">
        <v>148</v>
      </c>
      <c r="L3777" s="10" t="s">
        <v>148</v>
      </c>
      <c r="M3777" s="13" t="str">
        <f>IFERROR(TEXT(Table1[[#This Row],[Report Date]], "mmmm"),"")</f>
        <v/>
      </c>
      <c r="N3777" s="13" t="str">
        <f>IFERROR(YEAR(Table1[[#This Row],[Report Date]]),"")</f>
        <v/>
      </c>
      <c r="O3777" s="13" t="str">
        <f ca="1">IF(Table1[[#This Row],[Report Date]]&gt;=TODAY()-6, "within week", "Older")</f>
        <v>within week</v>
      </c>
      <c r="P3777" s="37" t="e">
        <f>EOMONTH(Table1[[#This Row],[Report Date]], 0)</f>
        <v>#VALUE!</v>
      </c>
    </row>
    <row r="3778" spans="1:16" x14ac:dyDescent="0.25">
      <c r="A3778" s="9" t="s">
        <v>148</v>
      </c>
      <c r="B3778" s="10" t="s">
        <v>148</v>
      </c>
      <c r="C3778" s="9" t="s">
        <v>115</v>
      </c>
      <c r="D3778" s="9">
        <v>2</v>
      </c>
      <c r="E3778" s="9" t="s">
        <v>148</v>
      </c>
      <c r="F3778" s="9">
        <v>874743</v>
      </c>
      <c r="G3778" s="9" t="s">
        <v>127</v>
      </c>
      <c r="H3778" s="9" t="s">
        <v>147</v>
      </c>
      <c r="I3778" s="9" t="s">
        <v>148</v>
      </c>
      <c r="J3778" s="9" t="s">
        <v>148</v>
      </c>
      <c r="K3778" s="9" t="s">
        <v>148</v>
      </c>
      <c r="L3778" s="10" t="s">
        <v>148</v>
      </c>
      <c r="M3778" s="13" t="str">
        <f>IFERROR(TEXT(Table1[[#This Row],[Report Date]], "mmmm"),"")</f>
        <v/>
      </c>
      <c r="N3778" s="13" t="str">
        <f>IFERROR(YEAR(Table1[[#This Row],[Report Date]]),"")</f>
        <v/>
      </c>
      <c r="O3778" s="13" t="str">
        <f ca="1">IF(Table1[[#This Row],[Report Date]]&gt;=TODAY()-6, "within week", "Older")</f>
        <v>within week</v>
      </c>
      <c r="P3778" s="37" t="e">
        <f>EOMONTH(Table1[[#This Row],[Report Date]], 0)</f>
        <v>#VALUE!</v>
      </c>
    </row>
    <row r="3779" spans="1:16" x14ac:dyDescent="0.25">
      <c r="A3779" s="9" t="s">
        <v>148</v>
      </c>
      <c r="B3779" s="10" t="s">
        <v>148</v>
      </c>
      <c r="C3779" s="9" t="s">
        <v>115</v>
      </c>
      <c r="D3779" s="9">
        <v>2</v>
      </c>
      <c r="E3779" s="9" t="s">
        <v>148</v>
      </c>
      <c r="F3779" s="9">
        <v>989706</v>
      </c>
      <c r="G3779" s="9" t="s">
        <v>120</v>
      </c>
      <c r="H3779" s="9" t="s">
        <v>132</v>
      </c>
      <c r="I3779" s="9" t="s">
        <v>148</v>
      </c>
      <c r="J3779" s="9" t="s">
        <v>148</v>
      </c>
      <c r="K3779" s="9" t="s">
        <v>148</v>
      </c>
      <c r="L3779" s="10" t="s">
        <v>148</v>
      </c>
      <c r="M3779" s="13" t="str">
        <f>IFERROR(TEXT(Table1[[#This Row],[Report Date]], "mmmm"),"")</f>
        <v/>
      </c>
      <c r="N3779" s="13" t="str">
        <f>IFERROR(YEAR(Table1[[#This Row],[Report Date]]),"")</f>
        <v/>
      </c>
      <c r="O3779" s="13" t="str">
        <f ca="1">IF(Table1[[#This Row],[Report Date]]&gt;=TODAY()-6, "within week", "Older")</f>
        <v>within week</v>
      </c>
      <c r="P3779" s="37" t="e">
        <f>EOMONTH(Table1[[#This Row],[Report Date]], 0)</f>
        <v>#VALUE!</v>
      </c>
    </row>
    <row r="3780" spans="1:16" x14ac:dyDescent="0.25">
      <c r="A3780" s="9" t="s">
        <v>148</v>
      </c>
      <c r="B3780" s="10" t="s">
        <v>148</v>
      </c>
      <c r="C3780" s="9" t="s">
        <v>115</v>
      </c>
      <c r="D3780" s="9">
        <v>2</v>
      </c>
      <c r="E3780" s="9" t="s">
        <v>148</v>
      </c>
      <c r="F3780" s="9">
        <v>401890</v>
      </c>
      <c r="G3780" s="9" t="s">
        <v>125</v>
      </c>
      <c r="H3780" s="9" t="s">
        <v>137</v>
      </c>
      <c r="I3780" s="9" t="s">
        <v>148</v>
      </c>
      <c r="J3780" s="9" t="s">
        <v>148</v>
      </c>
      <c r="K3780" s="9" t="s">
        <v>148</v>
      </c>
      <c r="L3780" s="10" t="s">
        <v>148</v>
      </c>
      <c r="M3780" s="13" t="str">
        <f>IFERROR(TEXT(Table1[[#This Row],[Report Date]], "mmmm"),"")</f>
        <v/>
      </c>
      <c r="N3780" s="13" t="str">
        <f>IFERROR(YEAR(Table1[[#This Row],[Report Date]]),"")</f>
        <v/>
      </c>
      <c r="O3780" s="13" t="str">
        <f ca="1">IF(Table1[[#This Row],[Report Date]]&gt;=TODAY()-6, "within week", "Older")</f>
        <v>within week</v>
      </c>
      <c r="P3780" s="37" t="e">
        <f>EOMONTH(Table1[[#This Row],[Report Date]], 0)</f>
        <v>#VALUE!</v>
      </c>
    </row>
    <row r="3781" spans="1:16" x14ac:dyDescent="0.25">
      <c r="A3781" s="9" t="s">
        <v>148</v>
      </c>
      <c r="B3781" s="10" t="s">
        <v>148</v>
      </c>
      <c r="C3781" s="9" t="s">
        <v>115</v>
      </c>
      <c r="D3781" s="9">
        <v>2</v>
      </c>
      <c r="E3781" s="9" t="s">
        <v>148</v>
      </c>
      <c r="F3781" s="9">
        <v>576275</v>
      </c>
      <c r="G3781" s="9" t="s">
        <v>116</v>
      </c>
      <c r="H3781" s="9" t="s">
        <v>132</v>
      </c>
      <c r="I3781" s="9" t="s">
        <v>148</v>
      </c>
      <c r="J3781" s="9" t="s">
        <v>148</v>
      </c>
      <c r="K3781" s="9" t="s">
        <v>148</v>
      </c>
      <c r="L3781" s="10" t="s">
        <v>148</v>
      </c>
      <c r="M3781" s="13" t="str">
        <f>IFERROR(TEXT(Table1[[#This Row],[Report Date]], "mmmm"),"")</f>
        <v/>
      </c>
      <c r="N3781" s="13" t="str">
        <f>IFERROR(YEAR(Table1[[#This Row],[Report Date]]),"")</f>
        <v/>
      </c>
      <c r="O3781" s="13" t="str">
        <f ca="1">IF(Table1[[#This Row],[Report Date]]&gt;=TODAY()-6, "within week", "Older")</f>
        <v>within week</v>
      </c>
      <c r="P3781" s="37" t="e">
        <f>EOMONTH(Table1[[#This Row],[Report Date]], 0)</f>
        <v>#VALUE!</v>
      </c>
    </row>
    <row r="3782" spans="1:16" x14ac:dyDescent="0.25">
      <c r="A3782" s="9" t="s">
        <v>148</v>
      </c>
      <c r="B3782" s="10" t="s">
        <v>148</v>
      </c>
      <c r="C3782" s="9" t="s">
        <v>115</v>
      </c>
      <c r="D3782" s="9">
        <v>2</v>
      </c>
      <c r="E3782" s="9" t="s">
        <v>148</v>
      </c>
      <c r="F3782" s="9">
        <v>875317</v>
      </c>
      <c r="G3782" s="9" t="s">
        <v>121</v>
      </c>
      <c r="H3782" s="9" t="s">
        <v>137</v>
      </c>
      <c r="I3782" s="9" t="s">
        <v>148</v>
      </c>
      <c r="J3782" s="9" t="s">
        <v>148</v>
      </c>
      <c r="K3782" s="9" t="s">
        <v>148</v>
      </c>
      <c r="L3782" s="10" t="s">
        <v>148</v>
      </c>
      <c r="M3782" s="13" t="str">
        <f>IFERROR(TEXT(Table1[[#This Row],[Report Date]], "mmmm"),"")</f>
        <v/>
      </c>
      <c r="N3782" s="13" t="str">
        <f>IFERROR(YEAR(Table1[[#This Row],[Report Date]]),"")</f>
        <v/>
      </c>
      <c r="O3782" s="13" t="str">
        <f ca="1">IF(Table1[[#This Row],[Report Date]]&gt;=TODAY()-6, "within week", "Older")</f>
        <v>within week</v>
      </c>
      <c r="P3782" s="37" t="e">
        <f>EOMONTH(Table1[[#This Row],[Report Date]], 0)</f>
        <v>#VALUE!</v>
      </c>
    </row>
    <row r="3783" spans="1:16" x14ac:dyDescent="0.25">
      <c r="A3783" s="9" t="s">
        <v>148</v>
      </c>
      <c r="B3783" s="10" t="s">
        <v>148</v>
      </c>
      <c r="C3783" s="9" t="s">
        <v>115</v>
      </c>
      <c r="D3783" s="9">
        <v>2</v>
      </c>
      <c r="E3783" s="9" t="s">
        <v>148</v>
      </c>
      <c r="F3783" s="9">
        <v>865838</v>
      </c>
      <c r="G3783" s="9" t="s">
        <v>126</v>
      </c>
      <c r="H3783" s="9" t="s">
        <v>146</v>
      </c>
      <c r="I3783" s="9" t="s">
        <v>148</v>
      </c>
      <c r="J3783" s="9" t="s">
        <v>148</v>
      </c>
      <c r="K3783" s="9" t="s">
        <v>148</v>
      </c>
      <c r="L3783" s="10" t="s">
        <v>148</v>
      </c>
      <c r="M3783" s="13" t="str">
        <f>IFERROR(TEXT(Table1[[#This Row],[Report Date]], "mmmm"),"")</f>
        <v/>
      </c>
      <c r="N3783" s="13" t="str">
        <f>IFERROR(YEAR(Table1[[#This Row],[Report Date]]),"")</f>
        <v/>
      </c>
      <c r="O3783" s="13" t="str">
        <f ca="1">IF(Table1[[#This Row],[Report Date]]&gt;=TODAY()-6, "within week", "Older")</f>
        <v>within week</v>
      </c>
      <c r="P3783" s="37" t="e">
        <f>EOMONTH(Table1[[#This Row],[Report Date]], 0)</f>
        <v>#VALUE!</v>
      </c>
    </row>
    <row r="3784" spans="1:16" x14ac:dyDescent="0.25">
      <c r="A3784" s="9" t="s">
        <v>148</v>
      </c>
      <c r="B3784" s="10" t="s">
        <v>148</v>
      </c>
      <c r="C3784" s="9" t="s">
        <v>115</v>
      </c>
      <c r="D3784" s="9">
        <v>2</v>
      </c>
      <c r="E3784" s="9" t="s">
        <v>148</v>
      </c>
      <c r="F3784" s="9">
        <v>720271</v>
      </c>
      <c r="G3784" s="9" t="s">
        <v>123</v>
      </c>
      <c r="H3784" s="9" t="s">
        <v>143</v>
      </c>
      <c r="I3784" s="9" t="s">
        <v>148</v>
      </c>
      <c r="J3784" s="9" t="s">
        <v>148</v>
      </c>
      <c r="K3784" s="9" t="s">
        <v>148</v>
      </c>
      <c r="L3784" s="10" t="s">
        <v>148</v>
      </c>
      <c r="M3784" s="13" t="str">
        <f>IFERROR(TEXT(Table1[[#This Row],[Report Date]], "mmmm"),"")</f>
        <v/>
      </c>
      <c r="N3784" s="13" t="str">
        <f>IFERROR(YEAR(Table1[[#This Row],[Report Date]]),"")</f>
        <v/>
      </c>
      <c r="O3784" s="13" t="str">
        <f ca="1">IF(Table1[[#This Row],[Report Date]]&gt;=TODAY()-6, "within week", "Older")</f>
        <v>within week</v>
      </c>
      <c r="P3784" s="37" t="e">
        <f>EOMONTH(Table1[[#This Row],[Report Date]], 0)</f>
        <v>#VALUE!</v>
      </c>
    </row>
    <row r="3785" spans="1:16" x14ac:dyDescent="0.25">
      <c r="A3785" s="9" t="s">
        <v>148</v>
      </c>
      <c r="B3785" s="10" t="s">
        <v>148</v>
      </c>
      <c r="C3785" s="9" t="s">
        <v>115</v>
      </c>
      <c r="D3785" s="9">
        <v>2</v>
      </c>
      <c r="E3785" s="9" t="s">
        <v>148</v>
      </c>
      <c r="F3785" s="9">
        <v>578497</v>
      </c>
      <c r="G3785" s="9" t="s">
        <v>119</v>
      </c>
      <c r="H3785" s="9" t="s">
        <v>131</v>
      </c>
      <c r="I3785" s="9" t="s">
        <v>148</v>
      </c>
      <c r="J3785" s="9" t="s">
        <v>148</v>
      </c>
      <c r="K3785" s="9" t="s">
        <v>148</v>
      </c>
      <c r="L3785" s="10" t="s">
        <v>148</v>
      </c>
      <c r="M3785" s="13" t="str">
        <f>IFERROR(TEXT(Table1[[#This Row],[Report Date]], "mmmm"),"")</f>
        <v/>
      </c>
      <c r="N3785" s="13" t="str">
        <f>IFERROR(YEAR(Table1[[#This Row],[Report Date]]),"")</f>
        <v/>
      </c>
      <c r="O3785" s="13" t="str">
        <f ca="1">IF(Table1[[#This Row],[Report Date]]&gt;=TODAY()-6, "within week", "Older")</f>
        <v>within week</v>
      </c>
      <c r="P3785" s="37" t="e">
        <f>EOMONTH(Table1[[#This Row],[Report Date]], 0)</f>
        <v>#VALUE!</v>
      </c>
    </row>
    <row r="3786" spans="1:16" x14ac:dyDescent="0.25">
      <c r="A3786" s="9" t="s">
        <v>148</v>
      </c>
      <c r="B3786" s="10" t="s">
        <v>148</v>
      </c>
      <c r="C3786" s="9" t="s">
        <v>115</v>
      </c>
      <c r="D3786" s="9">
        <v>2</v>
      </c>
      <c r="E3786" s="9" t="s">
        <v>148</v>
      </c>
      <c r="F3786" s="9">
        <v>489798</v>
      </c>
      <c r="G3786" s="9" t="s">
        <v>123</v>
      </c>
      <c r="H3786" s="9" t="s">
        <v>135</v>
      </c>
      <c r="I3786" s="9" t="s">
        <v>148</v>
      </c>
      <c r="J3786" s="9" t="s">
        <v>148</v>
      </c>
      <c r="K3786" s="9" t="s">
        <v>148</v>
      </c>
      <c r="L3786" s="10" t="s">
        <v>148</v>
      </c>
      <c r="M3786" s="13" t="str">
        <f>IFERROR(TEXT(Table1[[#This Row],[Report Date]], "mmmm"),"")</f>
        <v/>
      </c>
      <c r="N3786" s="13" t="str">
        <f>IFERROR(YEAR(Table1[[#This Row],[Report Date]]),"")</f>
        <v/>
      </c>
      <c r="O3786" s="13" t="str">
        <f ca="1">IF(Table1[[#This Row],[Report Date]]&gt;=TODAY()-6, "within week", "Older")</f>
        <v>within week</v>
      </c>
      <c r="P3786" s="37" t="e">
        <f>EOMONTH(Table1[[#This Row],[Report Date]], 0)</f>
        <v>#VALUE!</v>
      </c>
    </row>
    <row r="3787" spans="1:16" x14ac:dyDescent="0.25">
      <c r="A3787" s="9" t="s">
        <v>148</v>
      </c>
      <c r="B3787" s="10" t="s">
        <v>148</v>
      </c>
      <c r="C3787" s="9" t="s">
        <v>115</v>
      </c>
      <c r="D3787" s="9">
        <v>2</v>
      </c>
      <c r="E3787" s="9" t="s">
        <v>148</v>
      </c>
      <c r="F3787" s="9">
        <v>515566</v>
      </c>
      <c r="G3787" s="9" t="s">
        <v>121</v>
      </c>
      <c r="H3787" s="9" t="s">
        <v>145</v>
      </c>
      <c r="I3787" s="9" t="s">
        <v>148</v>
      </c>
      <c r="J3787" s="9" t="s">
        <v>148</v>
      </c>
      <c r="K3787" s="9" t="s">
        <v>148</v>
      </c>
      <c r="L3787" s="10" t="s">
        <v>148</v>
      </c>
      <c r="M3787" s="13" t="str">
        <f>IFERROR(TEXT(Table1[[#This Row],[Report Date]], "mmmm"),"")</f>
        <v/>
      </c>
      <c r="N3787" s="13" t="str">
        <f>IFERROR(YEAR(Table1[[#This Row],[Report Date]]),"")</f>
        <v/>
      </c>
      <c r="O3787" s="13" t="str">
        <f ca="1">IF(Table1[[#This Row],[Report Date]]&gt;=TODAY()-6, "within week", "Older")</f>
        <v>within week</v>
      </c>
      <c r="P3787" s="37" t="e">
        <f>EOMONTH(Table1[[#This Row],[Report Date]], 0)</f>
        <v>#VALUE!</v>
      </c>
    </row>
    <row r="3788" spans="1:16" x14ac:dyDescent="0.25">
      <c r="A3788" s="9" t="s">
        <v>148</v>
      </c>
      <c r="B3788" s="10" t="s">
        <v>148</v>
      </c>
      <c r="C3788" s="9" t="s">
        <v>115</v>
      </c>
      <c r="D3788" s="9">
        <v>2</v>
      </c>
      <c r="E3788" s="9" t="s">
        <v>148</v>
      </c>
      <c r="F3788" s="9">
        <v>545839</v>
      </c>
      <c r="G3788" s="9" t="s">
        <v>124</v>
      </c>
      <c r="H3788" s="9" t="s">
        <v>128</v>
      </c>
      <c r="I3788" s="9" t="s">
        <v>148</v>
      </c>
      <c r="J3788" s="9" t="s">
        <v>148</v>
      </c>
      <c r="K3788" s="9" t="s">
        <v>148</v>
      </c>
      <c r="L3788" s="10" t="s">
        <v>148</v>
      </c>
      <c r="M3788" s="13" t="str">
        <f>IFERROR(TEXT(Table1[[#This Row],[Report Date]], "mmmm"),"")</f>
        <v/>
      </c>
      <c r="N3788" s="13" t="str">
        <f>IFERROR(YEAR(Table1[[#This Row],[Report Date]]),"")</f>
        <v/>
      </c>
      <c r="O3788" s="13" t="str">
        <f ca="1">IF(Table1[[#This Row],[Report Date]]&gt;=TODAY()-6, "within week", "Older")</f>
        <v>within week</v>
      </c>
      <c r="P3788" s="37" t="e">
        <f>EOMONTH(Table1[[#This Row],[Report Date]], 0)</f>
        <v>#VALUE!</v>
      </c>
    </row>
    <row r="3789" spans="1:16" x14ac:dyDescent="0.25">
      <c r="A3789" s="9" t="s">
        <v>148</v>
      </c>
      <c r="B3789" s="10" t="s">
        <v>148</v>
      </c>
      <c r="C3789" s="9" t="s">
        <v>115</v>
      </c>
      <c r="D3789" s="9">
        <v>2</v>
      </c>
      <c r="E3789" s="9" t="s">
        <v>148</v>
      </c>
      <c r="F3789" s="9">
        <v>337932</v>
      </c>
      <c r="G3789" s="9" t="s">
        <v>117</v>
      </c>
      <c r="H3789" s="9" t="s">
        <v>133</v>
      </c>
      <c r="I3789" s="9" t="s">
        <v>148</v>
      </c>
      <c r="J3789" s="9" t="s">
        <v>148</v>
      </c>
      <c r="K3789" s="9" t="s">
        <v>148</v>
      </c>
      <c r="L3789" s="10" t="s">
        <v>148</v>
      </c>
      <c r="M3789" s="13" t="str">
        <f>IFERROR(TEXT(Table1[[#This Row],[Report Date]], "mmmm"),"")</f>
        <v/>
      </c>
      <c r="N3789" s="13" t="str">
        <f>IFERROR(YEAR(Table1[[#This Row],[Report Date]]),"")</f>
        <v/>
      </c>
      <c r="O3789" s="13" t="str">
        <f ca="1">IF(Table1[[#This Row],[Report Date]]&gt;=TODAY()-6, "within week", "Older")</f>
        <v>within week</v>
      </c>
      <c r="P3789" s="37" t="e">
        <f>EOMONTH(Table1[[#This Row],[Report Date]], 0)</f>
        <v>#VALUE!</v>
      </c>
    </row>
    <row r="3790" spans="1:16" x14ac:dyDescent="0.25">
      <c r="A3790" s="9" t="s">
        <v>148</v>
      </c>
      <c r="B3790" s="10" t="s">
        <v>148</v>
      </c>
      <c r="C3790" s="9" t="s">
        <v>115</v>
      </c>
      <c r="D3790" s="9">
        <v>2</v>
      </c>
      <c r="E3790" s="9" t="s">
        <v>148</v>
      </c>
      <c r="F3790" s="9">
        <v>636542</v>
      </c>
      <c r="G3790" s="9" t="s">
        <v>122</v>
      </c>
      <c r="H3790" s="9" t="s">
        <v>130</v>
      </c>
      <c r="I3790" s="9" t="s">
        <v>148</v>
      </c>
      <c r="J3790" s="9" t="s">
        <v>148</v>
      </c>
      <c r="K3790" s="9" t="s">
        <v>148</v>
      </c>
      <c r="L3790" s="10" t="s">
        <v>148</v>
      </c>
      <c r="M3790" s="13" t="str">
        <f>IFERROR(TEXT(Table1[[#This Row],[Report Date]], "mmmm"),"")</f>
        <v/>
      </c>
      <c r="N3790" s="13" t="str">
        <f>IFERROR(YEAR(Table1[[#This Row],[Report Date]]),"")</f>
        <v/>
      </c>
      <c r="O3790" s="13" t="str">
        <f ca="1">IF(Table1[[#This Row],[Report Date]]&gt;=TODAY()-6, "within week", "Older")</f>
        <v>within week</v>
      </c>
      <c r="P3790" s="37" t="e">
        <f>EOMONTH(Table1[[#This Row],[Report Date]], 0)</f>
        <v>#VALUE!</v>
      </c>
    </row>
    <row r="3791" spans="1:16" x14ac:dyDescent="0.25">
      <c r="A3791" s="9" t="s">
        <v>148</v>
      </c>
      <c r="B3791" s="10" t="s">
        <v>148</v>
      </c>
      <c r="C3791" s="9" t="s">
        <v>115</v>
      </c>
      <c r="D3791" s="9">
        <v>2</v>
      </c>
      <c r="E3791" s="9" t="s">
        <v>148</v>
      </c>
      <c r="F3791" s="9">
        <v>574519</v>
      </c>
      <c r="G3791" s="9" t="s">
        <v>125</v>
      </c>
      <c r="H3791" s="9" t="s">
        <v>145</v>
      </c>
      <c r="I3791" s="9" t="s">
        <v>148</v>
      </c>
      <c r="J3791" s="9" t="s">
        <v>148</v>
      </c>
      <c r="K3791" s="9" t="s">
        <v>148</v>
      </c>
      <c r="L3791" s="10" t="s">
        <v>148</v>
      </c>
      <c r="M3791" s="13" t="str">
        <f>IFERROR(TEXT(Table1[[#This Row],[Report Date]], "mmmm"),"")</f>
        <v/>
      </c>
      <c r="N3791" s="13" t="str">
        <f>IFERROR(YEAR(Table1[[#This Row],[Report Date]]),"")</f>
        <v/>
      </c>
      <c r="O3791" s="13" t="str">
        <f ca="1">IF(Table1[[#This Row],[Report Date]]&gt;=TODAY()-6, "within week", "Older")</f>
        <v>within week</v>
      </c>
      <c r="P3791" s="37" t="e">
        <f>EOMONTH(Table1[[#This Row],[Report Date]], 0)</f>
        <v>#VALUE!</v>
      </c>
    </row>
    <row r="3792" spans="1:16" x14ac:dyDescent="0.25">
      <c r="A3792" s="9" t="s">
        <v>148</v>
      </c>
      <c r="B3792" s="10" t="s">
        <v>148</v>
      </c>
      <c r="C3792" s="9" t="s">
        <v>115</v>
      </c>
      <c r="D3792" s="9">
        <v>2</v>
      </c>
      <c r="E3792" s="9" t="s">
        <v>148</v>
      </c>
      <c r="F3792" s="9">
        <v>897589</v>
      </c>
      <c r="G3792" s="9" t="s">
        <v>116</v>
      </c>
      <c r="H3792" s="9" t="s">
        <v>128</v>
      </c>
      <c r="I3792" s="9" t="s">
        <v>148</v>
      </c>
      <c r="J3792" s="9" t="s">
        <v>148</v>
      </c>
      <c r="K3792" s="9" t="s">
        <v>148</v>
      </c>
      <c r="L3792" s="10" t="s">
        <v>148</v>
      </c>
      <c r="M3792" s="13" t="str">
        <f>IFERROR(TEXT(Table1[[#This Row],[Report Date]], "mmmm"),"")</f>
        <v/>
      </c>
      <c r="N3792" s="13" t="str">
        <f>IFERROR(YEAR(Table1[[#This Row],[Report Date]]),"")</f>
        <v/>
      </c>
      <c r="O3792" s="13" t="str">
        <f ca="1">IF(Table1[[#This Row],[Report Date]]&gt;=TODAY()-6, "within week", "Older")</f>
        <v>within week</v>
      </c>
      <c r="P3792" s="37" t="e">
        <f>EOMONTH(Table1[[#This Row],[Report Date]], 0)</f>
        <v>#VALUE!</v>
      </c>
    </row>
    <row r="3793" spans="1:16" x14ac:dyDescent="0.25">
      <c r="A3793" s="9" t="s">
        <v>148</v>
      </c>
      <c r="B3793" s="10" t="s">
        <v>148</v>
      </c>
      <c r="C3793" s="9" t="s">
        <v>115</v>
      </c>
      <c r="D3793" s="9">
        <v>2</v>
      </c>
      <c r="E3793" s="9" t="s">
        <v>148</v>
      </c>
      <c r="F3793" s="9">
        <v>249927</v>
      </c>
      <c r="G3793" s="9" t="s">
        <v>119</v>
      </c>
      <c r="H3793" s="9" t="s">
        <v>143</v>
      </c>
      <c r="I3793" s="9" t="s">
        <v>148</v>
      </c>
      <c r="J3793" s="9" t="s">
        <v>148</v>
      </c>
      <c r="K3793" s="9" t="s">
        <v>148</v>
      </c>
      <c r="L3793" s="10" t="s">
        <v>148</v>
      </c>
      <c r="M3793" s="13" t="str">
        <f>IFERROR(TEXT(Table1[[#This Row],[Report Date]], "mmmm"),"")</f>
        <v/>
      </c>
      <c r="N3793" s="13" t="str">
        <f>IFERROR(YEAR(Table1[[#This Row],[Report Date]]),"")</f>
        <v/>
      </c>
      <c r="O3793" s="13" t="str">
        <f ca="1">IF(Table1[[#This Row],[Report Date]]&gt;=TODAY()-6, "within week", "Older")</f>
        <v>within week</v>
      </c>
      <c r="P3793" s="37" t="e">
        <f>EOMONTH(Table1[[#This Row],[Report Date]], 0)</f>
        <v>#VALUE!</v>
      </c>
    </row>
    <row r="3794" spans="1:16" x14ac:dyDescent="0.25">
      <c r="A3794" s="9" t="s">
        <v>148</v>
      </c>
      <c r="B3794" s="10" t="s">
        <v>148</v>
      </c>
      <c r="C3794" s="9" t="s">
        <v>115</v>
      </c>
      <c r="D3794" s="9">
        <v>2</v>
      </c>
      <c r="E3794" s="9" t="s">
        <v>148</v>
      </c>
      <c r="F3794" s="9">
        <v>133359</v>
      </c>
      <c r="G3794" s="9" t="s">
        <v>121</v>
      </c>
      <c r="H3794" s="9" t="s">
        <v>145</v>
      </c>
      <c r="I3794" s="9" t="s">
        <v>148</v>
      </c>
      <c r="J3794" s="9" t="s">
        <v>148</v>
      </c>
      <c r="K3794" s="9" t="s">
        <v>148</v>
      </c>
      <c r="L3794" s="10" t="s">
        <v>148</v>
      </c>
      <c r="M3794" s="13" t="str">
        <f>IFERROR(TEXT(Table1[[#This Row],[Report Date]], "mmmm"),"")</f>
        <v/>
      </c>
      <c r="N3794" s="13" t="str">
        <f>IFERROR(YEAR(Table1[[#This Row],[Report Date]]),"")</f>
        <v/>
      </c>
      <c r="O3794" s="13" t="str">
        <f ca="1">IF(Table1[[#This Row],[Report Date]]&gt;=TODAY()-6, "within week", "Older")</f>
        <v>within week</v>
      </c>
      <c r="P3794" s="37" t="e">
        <f>EOMONTH(Table1[[#This Row],[Report Date]], 0)</f>
        <v>#VALUE!</v>
      </c>
    </row>
    <row r="3795" spans="1:16" x14ac:dyDescent="0.25">
      <c r="A3795" s="9" t="s">
        <v>148</v>
      </c>
      <c r="B3795" s="10" t="s">
        <v>148</v>
      </c>
      <c r="C3795" s="9" t="s">
        <v>115</v>
      </c>
      <c r="D3795" s="9">
        <v>2</v>
      </c>
      <c r="E3795" s="9" t="s">
        <v>148</v>
      </c>
      <c r="F3795" s="9">
        <v>987538</v>
      </c>
      <c r="G3795" s="9" t="s">
        <v>118</v>
      </c>
      <c r="H3795" s="9" t="s">
        <v>134</v>
      </c>
      <c r="I3795" s="9" t="s">
        <v>148</v>
      </c>
      <c r="J3795" s="9" t="s">
        <v>148</v>
      </c>
      <c r="K3795" s="9" t="s">
        <v>148</v>
      </c>
      <c r="L3795" s="10" t="s">
        <v>148</v>
      </c>
      <c r="M3795" s="13" t="str">
        <f>IFERROR(TEXT(Table1[[#This Row],[Report Date]], "mmmm"),"")</f>
        <v/>
      </c>
      <c r="N3795" s="13" t="str">
        <f>IFERROR(YEAR(Table1[[#This Row],[Report Date]]),"")</f>
        <v/>
      </c>
      <c r="O3795" s="13" t="str">
        <f ca="1">IF(Table1[[#This Row],[Report Date]]&gt;=TODAY()-6, "within week", "Older")</f>
        <v>within week</v>
      </c>
      <c r="P3795" s="37" t="e">
        <f>EOMONTH(Table1[[#This Row],[Report Date]], 0)</f>
        <v>#VALUE!</v>
      </c>
    </row>
    <row r="3796" spans="1:16" x14ac:dyDescent="0.25">
      <c r="A3796" s="9" t="s">
        <v>148</v>
      </c>
      <c r="B3796" s="10" t="s">
        <v>148</v>
      </c>
      <c r="C3796" s="9" t="s">
        <v>115</v>
      </c>
      <c r="D3796" s="9">
        <v>2</v>
      </c>
      <c r="E3796" s="9" t="s">
        <v>148</v>
      </c>
      <c r="F3796" s="9">
        <v>506938</v>
      </c>
      <c r="G3796" s="9" t="s">
        <v>127</v>
      </c>
      <c r="H3796" s="9" t="s">
        <v>143</v>
      </c>
      <c r="I3796" s="9" t="s">
        <v>148</v>
      </c>
      <c r="J3796" s="9" t="s">
        <v>148</v>
      </c>
      <c r="K3796" s="9" t="s">
        <v>148</v>
      </c>
      <c r="L3796" s="10" t="s">
        <v>148</v>
      </c>
      <c r="M3796" s="13" t="str">
        <f>IFERROR(TEXT(Table1[[#This Row],[Report Date]], "mmmm"),"")</f>
        <v/>
      </c>
      <c r="N3796" s="13" t="str">
        <f>IFERROR(YEAR(Table1[[#This Row],[Report Date]]),"")</f>
        <v/>
      </c>
      <c r="O3796" s="13" t="str">
        <f ca="1">IF(Table1[[#This Row],[Report Date]]&gt;=TODAY()-6, "within week", "Older")</f>
        <v>within week</v>
      </c>
      <c r="P3796" s="37" t="e">
        <f>EOMONTH(Table1[[#This Row],[Report Date]], 0)</f>
        <v>#VALUE!</v>
      </c>
    </row>
    <row r="3797" spans="1:16" x14ac:dyDescent="0.25">
      <c r="A3797" s="9" t="s">
        <v>148</v>
      </c>
      <c r="B3797" s="10" t="s">
        <v>148</v>
      </c>
      <c r="C3797" s="9" t="s">
        <v>115</v>
      </c>
      <c r="D3797" s="9">
        <v>2</v>
      </c>
      <c r="E3797" s="9" t="s">
        <v>148</v>
      </c>
      <c r="F3797" s="9">
        <v>869396</v>
      </c>
      <c r="G3797" s="9" t="s">
        <v>120</v>
      </c>
      <c r="H3797" s="9" t="s">
        <v>132</v>
      </c>
      <c r="I3797" s="9" t="s">
        <v>148</v>
      </c>
      <c r="J3797" s="9" t="s">
        <v>148</v>
      </c>
      <c r="K3797" s="9" t="s">
        <v>148</v>
      </c>
      <c r="L3797" s="10" t="s">
        <v>148</v>
      </c>
      <c r="M3797" s="13" t="str">
        <f>IFERROR(TEXT(Table1[[#This Row],[Report Date]], "mmmm"),"")</f>
        <v/>
      </c>
      <c r="N3797" s="13" t="str">
        <f>IFERROR(YEAR(Table1[[#This Row],[Report Date]]),"")</f>
        <v/>
      </c>
      <c r="O3797" s="13" t="str">
        <f ca="1">IF(Table1[[#This Row],[Report Date]]&gt;=TODAY()-6, "within week", "Older")</f>
        <v>within week</v>
      </c>
      <c r="P3797" s="37" t="e">
        <f>EOMONTH(Table1[[#This Row],[Report Date]], 0)</f>
        <v>#VALUE!</v>
      </c>
    </row>
    <row r="3798" spans="1:16" x14ac:dyDescent="0.25">
      <c r="A3798" s="9" t="s">
        <v>148</v>
      </c>
      <c r="B3798" s="10" t="s">
        <v>148</v>
      </c>
      <c r="C3798" s="9" t="s">
        <v>115</v>
      </c>
      <c r="D3798" s="9">
        <v>2</v>
      </c>
      <c r="E3798" s="9" t="s">
        <v>148</v>
      </c>
      <c r="F3798" s="9">
        <v>891259</v>
      </c>
      <c r="G3798" s="9" t="s">
        <v>119</v>
      </c>
      <c r="H3798" s="9" t="s">
        <v>143</v>
      </c>
      <c r="I3798" s="9" t="s">
        <v>148</v>
      </c>
      <c r="J3798" s="9" t="s">
        <v>148</v>
      </c>
      <c r="K3798" s="9" t="s">
        <v>148</v>
      </c>
      <c r="L3798" s="10" t="s">
        <v>148</v>
      </c>
      <c r="M3798" s="13" t="str">
        <f>IFERROR(TEXT(Table1[[#This Row],[Report Date]], "mmmm"),"")</f>
        <v/>
      </c>
      <c r="N3798" s="13" t="str">
        <f>IFERROR(YEAR(Table1[[#This Row],[Report Date]]),"")</f>
        <v/>
      </c>
      <c r="O3798" s="13" t="str">
        <f ca="1">IF(Table1[[#This Row],[Report Date]]&gt;=TODAY()-6, "within week", "Older")</f>
        <v>within week</v>
      </c>
      <c r="P3798" s="37" t="e">
        <f>EOMONTH(Table1[[#This Row],[Report Date]], 0)</f>
        <v>#VALUE!</v>
      </c>
    </row>
    <row r="3799" spans="1:16" x14ac:dyDescent="0.25">
      <c r="A3799" s="9" t="s">
        <v>148</v>
      </c>
      <c r="B3799" s="10" t="s">
        <v>148</v>
      </c>
      <c r="C3799" s="9" t="s">
        <v>115</v>
      </c>
      <c r="D3799" s="9">
        <v>2</v>
      </c>
      <c r="E3799" s="9" t="s">
        <v>148</v>
      </c>
      <c r="F3799" s="9">
        <v>245743</v>
      </c>
      <c r="G3799" s="9" t="s">
        <v>125</v>
      </c>
      <c r="H3799" s="9" t="s">
        <v>141</v>
      </c>
      <c r="I3799" s="9" t="s">
        <v>148</v>
      </c>
      <c r="J3799" s="9" t="s">
        <v>148</v>
      </c>
      <c r="K3799" s="9" t="s">
        <v>148</v>
      </c>
      <c r="L3799" s="10" t="s">
        <v>148</v>
      </c>
      <c r="M3799" s="13" t="str">
        <f>IFERROR(TEXT(Table1[[#This Row],[Report Date]], "mmmm"),"")</f>
        <v/>
      </c>
      <c r="N3799" s="13" t="str">
        <f>IFERROR(YEAR(Table1[[#This Row],[Report Date]]),"")</f>
        <v/>
      </c>
      <c r="O3799" s="13" t="str">
        <f ca="1">IF(Table1[[#This Row],[Report Date]]&gt;=TODAY()-6, "within week", "Older")</f>
        <v>within week</v>
      </c>
      <c r="P3799" s="37" t="e">
        <f>EOMONTH(Table1[[#This Row],[Report Date]], 0)</f>
        <v>#VALUE!</v>
      </c>
    </row>
    <row r="3800" spans="1:16" x14ac:dyDescent="0.25">
      <c r="A3800" s="9" t="s">
        <v>148</v>
      </c>
      <c r="B3800" s="10" t="s">
        <v>148</v>
      </c>
      <c r="C3800" s="9" t="s">
        <v>115</v>
      </c>
      <c r="D3800" s="9">
        <v>2</v>
      </c>
      <c r="E3800" s="9" t="s">
        <v>148</v>
      </c>
      <c r="F3800" s="9">
        <v>520365</v>
      </c>
      <c r="G3800" s="9" t="s">
        <v>119</v>
      </c>
      <c r="H3800" s="9" t="s">
        <v>139</v>
      </c>
      <c r="I3800" s="9" t="s">
        <v>148</v>
      </c>
      <c r="J3800" s="9" t="s">
        <v>148</v>
      </c>
      <c r="K3800" s="9" t="s">
        <v>148</v>
      </c>
      <c r="L3800" s="10" t="s">
        <v>148</v>
      </c>
      <c r="M3800" s="13" t="str">
        <f>IFERROR(TEXT(Table1[[#This Row],[Report Date]], "mmmm"),"")</f>
        <v/>
      </c>
      <c r="N3800" s="13" t="str">
        <f>IFERROR(YEAR(Table1[[#This Row],[Report Date]]),"")</f>
        <v/>
      </c>
      <c r="O3800" s="13" t="str">
        <f ca="1">IF(Table1[[#This Row],[Report Date]]&gt;=TODAY()-6, "within week", "Older")</f>
        <v>within week</v>
      </c>
      <c r="P3800" s="37" t="e">
        <f>EOMONTH(Table1[[#This Row],[Report Date]], 0)</f>
        <v>#VALUE!</v>
      </c>
    </row>
    <row r="3801" spans="1:16" x14ac:dyDescent="0.25">
      <c r="A3801" s="9" t="s">
        <v>148</v>
      </c>
      <c r="B3801" s="10" t="s">
        <v>148</v>
      </c>
      <c r="C3801" s="9" t="s">
        <v>115</v>
      </c>
      <c r="D3801" s="9">
        <v>2</v>
      </c>
      <c r="E3801" s="9" t="s">
        <v>148</v>
      </c>
      <c r="F3801" s="9">
        <v>491013</v>
      </c>
      <c r="G3801" s="9" t="s">
        <v>125</v>
      </c>
      <c r="H3801" s="9" t="s">
        <v>145</v>
      </c>
      <c r="I3801" s="9" t="s">
        <v>148</v>
      </c>
      <c r="J3801" s="9" t="s">
        <v>148</v>
      </c>
      <c r="K3801" s="9" t="s">
        <v>148</v>
      </c>
      <c r="L3801" s="10" t="s">
        <v>148</v>
      </c>
      <c r="M3801" s="13" t="str">
        <f>IFERROR(TEXT(Table1[[#This Row],[Report Date]], "mmmm"),"")</f>
        <v/>
      </c>
      <c r="N3801" s="13" t="str">
        <f>IFERROR(YEAR(Table1[[#This Row],[Report Date]]),"")</f>
        <v/>
      </c>
      <c r="O3801" s="13" t="str">
        <f ca="1">IF(Table1[[#This Row],[Report Date]]&gt;=TODAY()-6, "within week", "Older")</f>
        <v>within week</v>
      </c>
      <c r="P3801" s="37" t="e">
        <f>EOMONTH(Table1[[#This Row],[Report Date]], 0)</f>
        <v>#VALUE!</v>
      </c>
    </row>
    <row r="3802" spans="1:16" x14ac:dyDescent="0.25">
      <c r="A3802" s="9" t="s">
        <v>148</v>
      </c>
      <c r="B3802" s="10" t="s">
        <v>148</v>
      </c>
      <c r="C3802" s="9" t="s">
        <v>115</v>
      </c>
      <c r="D3802" s="9">
        <v>2</v>
      </c>
      <c r="E3802" s="9" t="s">
        <v>148</v>
      </c>
      <c r="F3802" s="9">
        <v>630194</v>
      </c>
      <c r="G3802" s="9" t="s">
        <v>125</v>
      </c>
      <c r="H3802" s="9" t="s">
        <v>137</v>
      </c>
      <c r="I3802" s="9" t="s">
        <v>148</v>
      </c>
      <c r="J3802" s="9" t="s">
        <v>148</v>
      </c>
      <c r="K3802" s="9" t="s">
        <v>148</v>
      </c>
      <c r="L3802" s="10" t="s">
        <v>148</v>
      </c>
      <c r="M3802" s="13" t="str">
        <f>IFERROR(TEXT(Table1[[#This Row],[Report Date]], "mmmm"),"")</f>
        <v/>
      </c>
      <c r="N3802" s="13" t="str">
        <f>IFERROR(YEAR(Table1[[#This Row],[Report Date]]),"")</f>
        <v/>
      </c>
      <c r="O3802" s="13" t="str">
        <f ca="1">IF(Table1[[#This Row],[Report Date]]&gt;=TODAY()-6, "within week", "Older")</f>
        <v>within week</v>
      </c>
      <c r="P3802" s="37" t="e">
        <f>EOMONTH(Table1[[#This Row],[Report Date]], 0)</f>
        <v>#VALUE!</v>
      </c>
    </row>
    <row r="3803" spans="1:16" x14ac:dyDescent="0.25">
      <c r="A3803" s="9" t="s">
        <v>148</v>
      </c>
      <c r="B3803" s="10" t="s">
        <v>148</v>
      </c>
      <c r="C3803" s="9" t="s">
        <v>115</v>
      </c>
      <c r="D3803" s="9">
        <v>2</v>
      </c>
      <c r="E3803" s="9" t="s">
        <v>148</v>
      </c>
      <c r="F3803" s="9">
        <v>502336</v>
      </c>
      <c r="G3803" s="9" t="s">
        <v>121</v>
      </c>
      <c r="H3803" s="9" t="s">
        <v>137</v>
      </c>
      <c r="I3803" s="9" t="s">
        <v>148</v>
      </c>
      <c r="J3803" s="9" t="s">
        <v>148</v>
      </c>
      <c r="K3803" s="9" t="s">
        <v>148</v>
      </c>
      <c r="L3803" s="10" t="s">
        <v>148</v>
      </c>
      <c r="M3803" s="13" t="str">
        <f>IFERROR(TEXT(Table1[[#This Row],[Report Date]], "mmmm"),"")</f>
        <v/>
      </c>
      <c r="N3803" s="13" t="str">
        <f>IFERROR(YEAR(Table1[[#This Row],[Report Date]]),"")</f>
        <v/>
      </c>
      <c r="O3803" s="13" t="str">
        <f ca="1">IF(Table1[[#This Row],[Report Date]]&gt;=TODAY()-6, "within week", "Older")</f>
        <v>within week</v>
      </c>
      <c r="P3803" s="37" t="e">
        <f>EOMONTH(Table1[[#This Row],[Report Date]], 0)</f>
        <v>#VALUE!</v>
      </c>
    </row>
    <row r="3804" spans="1:16" x14ac:dyDescent="0.25">
      <c r="A3804" s="9" t="s">
        <v>148</v>
      </c>
      <c r="B3804" s="10" t="s">
        <v>148</v>
      </c>
      <c r="C3804" s="9" t="s">
        <v>115</v>
      </c>
      <c r="D3804" s="9">
        <v>2</v>
      </c>
      <c r="E3804" s="9" t="s">
        <v>148</v>
      </c>
      <c r="F3804" s="9">
        <v>978601</v>
      </c>
      <c r="G3804" s="9" t="s">
        <v>124</v>
      </c>
      <c r="H3804" s="9" t="s">
        <v>140</v>
      </c>
      <c r="I3804" s="9" t="s">
        <v>148</v>
      </c>
      <c r="J3804" s="9" t="s">
        <v>148</v>
      </c>
      <c r="K3804" s="9" t="s">
        <v>148</v>
      </c>
      <c r="L3804" s="10" t="s">
        <v>148</v>
      </c>
      <c r="M3804" s="13" t="str">
        <f>IFERROR(TEXT(Table1[[#This Row],[Report Date]], "mmmm"),"")</f>
        <v/>
      </c>
      <c r="N3804" s="13" t="str">
        <f>IFERROR(YEAR(Table1[[#This Row],[Report Date]]),"")</f>
        <v/>
      </c>
      <c r="O3804" s="13" t="str">
        <f ca="1">IF(Table1[[#This Row],[Report Date]]&gt;=TODAY()-6, "within week", "Older")</f>
        <v>within week</v>
      </c>
      <c r="P3804" s="37" t="e">
        <f>EOMONTH(Table1[[#This Row],[Report Date]], 0)</f>
        <v>#VALUE!</v>
      </c>
    </row>
    <row r="3805" spans="1:16" x14ac:dyDescent="0.25">
      <c r="A3805" s="9" t="s">
        <v>148</v>
      </c>
      <c r="B3805" s="10" t="s">
        <v>148</v>
      </c>
      <c r="C3805" s="9" t="s">
        <v>115</v>
      </c>
      <c r="D3805" s="9">
        <v>2</v>
      </c>
      <c r="E3805" s="9" t="s">
        <v>148</v>
      </c>
      <c r="F3805" s="9">
        <v>335482</v>
      </c>
      <c r="G3805" s="9" t="s">
        <v>122</v>
      </c>
      <c r="H3805" s="9" t="s">
        <v>130</v>
      </c>
      <c r="I3805" s="9" t="s">
        <v>148</v>
      </c>
      <c r="J3805" s="9" t="s">
        <v>148</v>
      </c>
      <c r="K3805" s="9" t="s">
        <v>148</v>
      </c>
      <c r="L3805" s="10" t="s">
        <v>148</v>
      </c>
      <c r="M3805" s="13" t="str">
        <f>IFERROR(TEXT(Table1[[#This Row],[Report Date]], "mmmm"),"")</f>
        <v/>
      </c>
      <c r="N3805" s="13" t="str">
        <f>IFERROR(YEAR(Table1[[#This Row],[Report Date]]),"")</f>
        <v/>
      </c>
      <c r="O3805" s="13" t="str">
        <f ca="1">IF(Table1[[#This Row],[Report Date]]&gt;=TODAY()-6, "within week", "Older")</f>
        <v>within week</v>
      </c>
      <c r="P3805" s="37" t="e">
        <f>EOMONTH(Table1[[#This Row],[Report Date]], 0)</f>
        <v>#VALUE!</v>
      </c>
    </row>
    <row r="3806" spans="1:16" x14ac:dyDescent="0.25">
      <c r="A3806" s="9" t="s">
        <v>148</v>
      </c>
      <c r="B3806" s="10" t="s">
        <v>148</v>
      </c>
      <c r="C3806" s="9" t="s">
        <v>115</v>
      </c>
      <c r="D3806" s="9">
        <v>2</v>
      </c>
      <c r="E3806" s="9" t="s">
        <v>148</v>
      </c>
      <c r="F3806" s="9">
        <v>858698</v>
      </c>
      <c r="G3806" s="9" t="s">
        <v>126</v>
      </c>
      <c r="H3806" s="9" t="s">
        <v>134</v>
      </c>
      <c r="I3806" s="9" t="s">
        <v>148</v>
      </c>
      <c r="J3806" s="9" t="s">
        <v>148</v>
      </c>
      <c r="K3806" s="9" t="s">
        <v>148</v>
      </c>
      <c r="L3806" s="10" t="s">
        <v>148</v>
      </c>
      <c r="M3806" s="13" t="str">
        <f>IFERROR(TEXT(Table1[[#This Row],[Report Date]], "mmmm"),"")</f>
        <v/>
      </c>
      <c r="N3806" s="13" t="str">
        <f>IFERROR(YEAR(Table1[[#This Row],[Report Date]]),"")</f>
        <v/>
      </c>
      <c r="O3806" s="13" t="str">
        <f ca="1">IF(Table1[[#This Row],[Report Date]]&gt;=TODAY()-6, "within week", "Older")</f>
        <v>within week</v>
      </c>
      <c r="P3806" s="37" t="e">
        <f>EOMONTH(Table1[[#This Row],[Report Date]], 0)</f>
        <v>#VALUE!</v>
      </c>
    </row>
    <row r="3807" spans="1:16" x14ac:dyDescent="0.25">
      <c r="A3807" s="9" t="s">
        <v>148</v>
      </c>
      <c r="B3807" s="10" t="s">
        <v>148</v>
      </c>
      <c r="C3807" s="9" t="s">
        <v>115</v>
      </c>
      <c r="D3807" s="9">
        <v>2</v>
      </c>
      <c r="E3807" s="9" t="s">
        <v>148</v>
      </c>
      <c r="F3807" s="9">
        <v>378888</v>
      </c>
      <c r="G3807" s="9" t="s">
        <v>117</v>
      </c>
      <c r="H3807" s="9" t="s">
        <v>137</v>
      </c>
      <c r="I3807" s="9" t="s">
        <v>148</v>
      </c>
      <c r="J3807" s="9" t="s">
        <v>148</v>
      </c>
      <c r="K3807" s="9" t="s">
        <v>148</v>
      </c>
      <c r="L3807" s="10" t="s">
        <v>148</v>
      </c>
      <c r="M3807" s="13" t="str">
        <f>IFERROR(TEXT(Table1[[#This Row],[Report Date]], "mmmm"),"")</f>
        <v/>
      </c>
      <c r="N3807" s="13" t="str">
        <f>IFERROR(YEAR(Table1[[#This Row],[Report Date]]),"")</f>
        <v/>
      </c>
      <c r="O3807" s="13" t="str">
        <f ca="1">IF(Table1[[#This Row],[Report Date]]&gt;=TODAY()-6, "within week", "Older")</f>
        <v>within week</v>
      </c>
      <c r="P3807" s="37" t="e">
        <f>EOMONTH(Table1[[#This Row],[Report Date]], 0)</f>
        <v>#VALUE!</v>
      </c>
    </row>
    <row r="3808" spans="1:16" x14ac:dyDescent="0.25">
      <c r="A3808" s="9" t="s">
        <v>148</v>
      </c>
      <c r="B3808" s="10" t="s">
        <v>148</v>
      </c>
      <c r="C3808" s="9" t="s">
        <v>115</v>
      </c>
      <c r="D3808" s="9">
        <v>2</v>
      </c>
      <c r="E3808" s="9" t="s">
        <v>148</v>
      </c>
      <c r="F3808" s="9">
        <v>252511</v>
      </c>
      <c r="G3808" s="9" t="s">
        <v>119</v>
      </c>
      <c r="H3808" s="9" t="s">
        <v>139</v>
      </c>
      <c r="I3808" s="9" t="s">
        <v>148</v>
      </c>
      <c r="J3808" s="9" t="s">
        <v>148</v>
      </c>
      <c r="K3808" s="9" t="s">
        <v>148</v>
      </c>
      <c r="L3808" s="10" t="s">
        <v>148</v>
      </c>
      <c r="M3808" s="13" t="str">
        <f>IFERROR(TEXT(Table1[[#This Row],[Report Date]], "mmmm"),"")</f>
        <v/>
      </c>
      <c r="N3808" s="13" t="str">
        <f>IFERROR(YEAR(Table1[[#This Row],[Report Date]]),"")</f>
        <v/>
      </c>
      <c r="O3808" s="13" t="str">
        <f ca="1">IF(Table1[[#This Row],[Report Date]]&gt;=TODAY()-6, "within week", "Older")</f>
        <v>within week</v>
      </c>
      <c r="P3808" s="37" t="e">
        <f>EOMONTH(Table1[[#This Row],[Report Date]], 0)</f>
        <v>#VALUE!</v>
      </c>
    </row>
    <row r="3809" spans="1:16" x14ac:dyDescent="0.25">
      <c r="A3809" s="9" t="s">
        <v>148</v>
      </c>
      <c r="B3809" s="10" t="s">
        <v>148</v>
      </c>
      <c r="C3809" s="9" t="s">
        <v>115</v>
      </c>
      <c r="D3809" s="9">
        <v>2</v>
      </c>
      <c r="E3809" s="9" t="s">
        <v>148</v>
      </c>
      <c r="F3809" s="9">
        <v>868362</v>
      </c>
      <c r="G3809" s="9" t="s">
        <v>120</v>
      </c>
      <c r="H3809" s="9" t="s">
        <v>140</v>
      </c>
      <c r="I3809" s="9" t="s">
        <v>148</v>
      </c>
      <c r="J3809" s="9" t="s">
        <v>148</v>
      </c>
      <c r="K3809" s="9" t="s">
        <v>148</v>
      </c>
      <c r="L3809" s="10" t="s">
        <v>148</v>
      </c>
      <c r="M3809" s="13" t="str">
        <f>IFERROR(TEXT(Table1[[#This Row],[Report Date]], "mmmm"),"")</f>
        <v/>
      </c>
      <c r="N3809" s="13" t="str">
        <f>IFERROR(YEAR(Table1[[#This Row],[Report Date]]),"")</f>
        <v/>
      </c>
      <c r="O3809" s="13" t="str">
        <f ca="1">IF(Table1[[#This Row],[Report Date]]&gt;=TODAY()-6, "within week", "Older")</f>
        <v>within week</v>
      </c>
      <c r="P3809" s="37" t="e">
        <f>EOMONTH(Table1[[#This Row],[Report Date]], 0)</f>
        <v>#VALUE!</v>
      </c>
    </row>
    <row r="3810" spans="1:16" x14ac:dyDescent="0.25">
      <c r="A3810" s="9" t="s">
        <v>148</v>
      </c>
      <c r="B3810" s="10" t="s">
        <v>148</v>
      </c>
      <c r="C3810" s="9" t="s">
        <v>115</v>
      </c>
      <c r="D3810" s="9">
        <v>2</v>
      </c>
      <c r="E3810" s="9" t="s">
        <v>148</v>
      </c>
      <c r="F3810" s="9">
        <v>873264</v>
      </c>
      <c r="G3810" s="9" t="s">
        <v>122</v>
      </c>
      <c r="H3810" s="9" t="s">
        <v>142</v>
      </c>
      <c r="I3810" s="9" t="s">
        <v>148</v>
      </c>
      <c r="J3810" s="9" t="s">
        <v>148</v>
      </c>
      <c r="K3810" s="9" t="s">
        <v>148</v>
      </c>
      <c r="L3810" s="10" t="s">
        <v>148</v>
      </c>
      <c r="M3810" s="13" t="str">
        <f>IFERROR(TEXT(Table1[[#This Row],[Report Date]], "mmmm"),"")</f>
        <v/>
      </c>
      <c r="N3810" s="13" t="str">
        <f>IFERROR(YEAR(Table1[[#This Row],[Report Date]]),"")</f>
        <v/>
      </c>
      <c r="O3810" s="13" t="str">
        <f ca="1">IF(Table1[[#This Row],[Report Date]]&gt;=TODAY()-6, "within week", "Older")</f>
        <v>within week</v>
      </c>
      <c r="P3810" s="37" t="e">
        <f>EOMONTH(Table1[[#This Row],[Report Date]], 0)</f>
        <v>#VALUE!</v>
      </c>
    </row>
    <row r="3811" spans="1:16" x14ac:dyDescent="0.25">
      <c r="A3811" s="9" t="s">
        <v>148</v>
      </c>
      <c r="B3811" s="10" t="s">
        <v>148</v>
      </c>
      <c r="C3811" s="9" t="s">
        <v>115</v>
      </c>
      <c r="D3811" s="9">
        <v>2</v>
      </c>
      <c r="E3811" s="9" t="s">
        <v>148</v>
      </c>
      <c r="F3811" s="9">
        <v>759225</v>
      </c>
      <c r="G3811" s="9" t="s">
        <v>119</v>
      </c>
      <c r="H3811" s="9" t="s">
        <v>131</v>
      </c>
      <c r="I3811" s="9" t="s">
        <v>148</v>
      </c>
      <c r="J3811" s="9" t="s">
        <v>148</v>
      </c>
      <c r="K3811" s="9" t="s">
        <v>148</v>
      </c>
      <c r="L3811" s="10" t="s">
        <v>148</v>
      </c>
      <c r="M3811" s="13" t="str">
        <f>IFERROR(TEXT(Table1[[#This Row],[Report Date]], "mmmm"),"")</f>
        <v/>
      </c>
      <c r="N3811" s="13" t="str">
        <f>IFERROR(YEAR(Table1[[#This Row],[Report Date]]),"")</f>
        <v/>
      </c>
      <c r="O3811" s="13" t="str">
        <f ca="1">IF(Table1[[#This Row],[Report Date]]&gt;=TODAY()-6, "within week", "Older")</f>
        <v>within week</v>
      </c>
      <c r="P3811" s="37" t="e">
        <f>EOMONTH(Table1[[#This Row],[Report Date]], 0)</f>
        <v>#VALUE!</v>
      </c>
    </row>
    <row r="3812" spans="1:16" x14ac:dyDescent="0.25">
      <c r="A3812" s="9" t="s">
        <v>148</v>
      </c>
      <c r="B3812" s="10" t="s">
        <v>148</v>
      </c>
      <c r="C3812" s="9" t="s">
        <v>115</v>
      </c>
      <c r="D3812" s="9">
        <v>2</v>
      </c>
      <c r="E3812" s="9" t="s">
        <v>148</v>
      </c>
      <c r="F3812" s="9">
        <v>416136</v>
      </c>
      <c r="G3812" s="9" t="s">
        <v>116</v>
      </c>
      <c r="H3812" s="9" t="s">
        <v>144</v>
      </c>
      <c r="I3812" s="9" t="s">
        <v>148</v>
      </c>
      <c r="J3812" s="9" t="s">
        <v>148</v>
      </c>
      <c r="K3812" s="9" t="s">
        <v>148</v>
      </c>
      <c r="L3812" s="10" t="s">
        <v>148</v>
      </c>
      <c r="M3812" s="13" t="str">
        <f>IFERROR(TEXT(Table1[[#This Row],[Report Date]], "mmmm"),"")</f>
        <v/>
      </c>
      <c r="N3812" s="13" t="str">
        <f>IFERROR(YEAR(Table1[[#This Row],[Report Date]]),"")</f>
        <v/>
      </c>
      <c r="O3812" s="13" t="str">
        <f ca="1">IF(Table1[[#This Row],[Report Date]]&gt;=TODAY()-6, "within week", "Older")</f>
        <v>within week</v>
      </c>
      <c r="P3812" s="37" t="e">
        <f>EOMONTH(Table1[[#This Row],[Report Date]], 0)</f>
        <v>#VALUE!</v>
      </c>
    </row>
    <row r="3813" spans="1:16" x14ac:dyDescent="0.25">
      <c r="A3813" s="9" t="s">
        <v>148</v>
      </c>
      <c r="B3813" s="10" t="s">
        <v>148</v>
      </c>
      <c r="C3813" s="9" t="s">
        <v>115</v>
      </c>
      <c r="D3813" s="9">
        <v>2</v>
      </c>
      <c r="E3813" s="9" t="s">
        <v>148</v>
      </c>
      <c r="F3813" s="9">
        <v>198641</v>
      </c>
      <c r="G3813" s="9" t="s">
        <v>116</v>
      </c>
      <c r="H3813" s="9" t="s">
        <v>136</v>
      </c>
      <c r="I3813" s="9" t="s">
        <v>148</v>
      </c>
      <c r="J3813" s="9" t="s">
        <v>148</v>
      </c>
      <c r="K3813" s="9" t="s">
        <v>148</v>
      </c>
      <c r="L3813" s="10" t="s">
        <v>148</v>
      </c>
      <c r="M3813" s="13" t="str">
        <f>IFERROR(TEXT(Table1[[#This Row],[Report Date]], "mmmm"),"")</f>
        <v/>
      </c>
      <c r="N3813" s="13" t="str">
        <f>IFERROR(YEAR(Table1[[#This Row],[Report Date]]),"")</f>
        <v/>
      </c>
      <c r="O3813" s="13" t="str">
        <f ca="1">IF(Table1[[#This Row],[Report Date]]&gt;=TODAY()-6, "within week", "Older")</f>
        <v>within week</v>
      </c>
      <c r="P3813" s="37" t="e">
        <f>EOMONTH(Table1[[#This Row],[Report Date]], 0)</f>
        <v>#VALUE!</v>
      </c>
    </row>
    <row r="3814" spans="1:16" x14ac:dyDescent="0.25">
      <c r="A3814" s="9" t="s">
        <v>148</v>
      </c>
      <c r="B3814" s="10" t="s">
        <v>148</v>
      </c>
      <c r="C3814" s="9" t="s">
        <v>115</v>
      </c>
      <c r="D3814" s="9">
        <v>2</v>
      </c>
      <c r="E3814" s="9" t="s">
        <v>148</v>
      </c>
      <c r="F3814" s="9">
        <v>879692</v>
      </c>
      <c r="G3814" s="9" t="s">
        <v>117</v>
      </c>
      <c r="H3814" s="9" t="s">
        <v>129</v>
      </c>
      <c r="I3814" s="9" t="s">
        <v>148</v>
      </c>
      <c r="J3814" s="9" t="s">
        <v>148</v>
      </c>
      <c r="K3814" s="9" t="s">
        <v>148</v>
      </c>
      <c r="L3814" s="10" t="s">
        <v>148</v>
      </c>
      <c r="M3814" s="13" t="str">
        <f>IFERROR(TEXT(Table1[[#This Row],[Report Date]], "mmmm"),"")</f>
        <v/>
      </c>
      <c r="N3814" s="13" t="str">
        <f>IFERROR(YEAR(Table1[[#This Row],[Report Date]]),"")</f>
        <v/>
      </c>
      <c r="O3814" s="13" t="str">
        <f ca="1">IF(Table1[[#This Row],[Report Date]]&gt;=TODAY()-6, "within week", "Older")</f>
        <v>within week</v>
      </c>
      <c r="P3814" s="37" t="e">
        <f>EOMONTH(Table1[[#This Row],[Report Date]], 0)</f>
        <v>#VALUE!</v>
      </c>
    </row>
    <row r="3815" spans="1:16" x14ac:dyDescent="0.25">
      <c r="A3815" s="9" t="s">
        <v>148</v>
      </c>
      <c r="B3815" s="10" t="s">
        <v>148</v>
      </c>
      <c r="C3815" s="9" t="s">
        <v>115</v>
      </c>
      <c r="D3815" s="9">
        <v>2</v>
      </c>
      <c r="E3815" s="9" t="s">
        <v>148</v>
      </c>
      <c r="F3815" s="9">
        <v>727392</v>
      </c>
      <c r="G3815" s="9" t="s">
        <v>126</v>
      </c>
      <c r="H3815" s="9" t="s">
        <v>130</v>
      </c>
      <c r="I3815" s="9" t="s">
        <v>148</v>
      </c>
      <c r="J3815" s="9" t="s">
        <v>148</v>
      </c>
      <c r="K3815" s="9" t="s">
        <v>148</v>
      </c>
      <c r="L3815" s="10" t="s">
        <v>148</v>
      </c>
      <c r="M3815" s="13" t="str">
        <f>IFERROR(TEXT(Table1[[#This Row],[Report Date]], "mmmm"),"")</f>
        <v/>
      </c>
      <c r="N3815" s="13" t="str">
        <f>IFERROR(YEAR(Table1[[#This Row],[Report Date]]),"")</f>
        <v/>
      </c>
      <c r="O3815" s="13" t="str">
        <f ca="1">IF(Table1[[#This Row],[Report Date]]&gt;=TODAY()-6, "within week", "Older")</f>
        <v>within week</v>
      </c>
      <c r="P3815" s="37" t="e">
        <f>EOMONTH(Table1[[#This Row],[Report Date]], 0)</f>
        <v>#VALUE!</v>
      </c>
    </row>
    <row r="3816" spans="1:16" x14ac:dyDescent="0.25">
      <c r="A3816" s="9" t="s">
        <v>148</v>
      </c>
      <c r="B3816" s="10" t="s">
        <v>148</v>
      </c>
      <c r="C3816" s="9" t="s">
        <v>115</v>
      </c>
      <c r="D3816" s="9">
        <v>2</v>
      </c>
      <c r="E3816" s="9" t="s">
        <v>148</v>
      </c>
      <c r="F3816" s="9">
        <v>452540</v>
      </c>
      <c r="G3816" s="9" t="s">
        <v>126</v>
      </c>
      <c r="H3816" s="9" t="s">
        <v>134</v>
      </c>
      <c r="I3816" s="9" t="s">
        <v>148</v>
      </c>
      <c r="J3816" s="9" t="s">
        <v>148</v>
      </c>
      <c r="K3816" s="9" t="s">
        <v>148</v>
      </c>
      <c r="L3816" s="10" t="s">
        <v>148</v>
      </c>
      <c r="M3816" s="13" t="str">
        <f>IFERROR(TEXT(Table1[[#This Row],[Report Date]], "mmmm"),"")</f>
        <v/>
      </c>
      <c r="N3816" s="13" t="str">
        <f>IFERROR(YEAR(Table1[[#This Row],[Report Date]]),"")</f>
        <v/>
      </c>
      <c r="O3816" s="13" t="str">
        <f ca="1">IF(Table1[[#This Row],[Report Date]]&gt;=TODAY()-6, "within week", "Older")</f>
        <v>within week</v>
      </c>
      <c r="P3816" s="37" t="e">
        <f>EOMONTH(Table1[[#This Row],[Report Date]], 0)</f>
        <v>#VALUE!</v>
      </c>
    </row>
    <row r="3817" spans="1:16" x14ac:dyDescent="0.25">
      <c r="A3817" s="9" t="s">
        <v>148</v>
      </c>
      <c r="B3817" s="10" t="s">
        <v>148</v>
      </c>
      <c r="C3817" s="9" t="s">
        <v>115</v>
      </c>
      <c r="D3817" s="9">
        <v>2</v>
      </c>
      <c r="E3817" s="9" t="s">
        <v>148</v>
      </c>
      <c r="F3817" s="9">
        <v>554568</v>
      </c>
      <c r="G3817" s="9" t="s">
        <v>125</v>
      </c>
      <c r="H3817" s="9" t="s">
        <v>145</v>
      </c>
      <c r="I3817" s="9" t="s">
        <v>148</v>
      </c>
      <c r="J3817" s="9" t="s">
        <v>148</v>
      </c>
      <c r="K3817" s="9" t="s">
        <v>148</v>
      </c>
      <c r="L3817" s="10" t="s">
        <v>148</v>
      </c>
      <c r="M3817" s="13" t="str">
        <f>IFERROR(TEXT(Table1[[#This Row],[Report Date]], "mmmm"),"")</f>
        <v/>
      </c>
      <c r="N3817" s="13" t="str">
        <f>IFERROR(YEAR(Table1[[#This Row],[Report Date]]),"")</f>
        <v/>
      </c>
      <c r="O3817" s="13" t="str">
        <f ca="1">IF(Table1[[#This Row],[Report Date]]&gt;=TODAY()-6, "within week", "Older")</f>
        <v>within week</v>
      </c>
      <c r="P3817" s="37" t="e">
        <f>EOMONTH(Table1[[#This Row],[Report Date]], 0)</f>
        <v>#VALUE!</v>
      </c>
    </row>
    <row r="3818" spans="1:16" x14ac:dyDescent="0.25">
      <c r="A3818" s="9" t="s">
        <v>148</v>
      </c>
      <c r="B3818" s="10" t="s">
        <v>148</v>
      </c>
      <c r="C3818" s="9" t="s">
        <v>115</v>
      </c>
      <c r="D3818" s="9">
        <v>2</v>
      </c>
      <c r="E3818" s="9" t="s">
        <v>148</v>
      </c>
      <c r="F3818" s="9">
        <v>317004</v>
      </c>
      <c r="G3818" s="9" t="s">
        <v>126</v>
      </c>
      <c r="H3818" s="9" t="s">
        <v>146</v>
      </c>
      <c r="I3818" s="9" t="s">
        <v>148</v>
      </c>
      <c r="J3818" s="9" t="s">
        <v>148</v>
      </c>
      <c r="K3818" s="9" t="s">
        <v>148</v>
      </c>
      <c r="L3818" s="10" t="s">
        <v>148</v>
      </c>
      <c r="M3818" s="13" t="str">
        <f>IFERROR(TEXT(Table1[[#This Row],[Report Date]], "mmmm"),"")</f>
        <v/>
      </c>
      <c r="N3818" s="13" t="str">
        <f>IFERROR(YEAR(Table1[[#This Row],[Report Date]]),"")</f>
        <v/>
      </c>
      <c r="O3818" s="13" t="str">
        <f ca="1">IF(Table1[[#This Row],[Report Date]]&gt;=TODAY()-6, "within week", "Older")</f>
        <v>within week</v>
      </c>
      <c r="P3818" s="37" t="e">
        <f>EOMONTH(Table1[[#This Row],[Report Date]], 0)</f>
        <v>#VALUE!</v>
      </c>
    </row>
    <row r="3819" spans="1:16" x14ac:dyDescent="0.25">
      <c r="A3819" s="9" t="s">
        <v>148</v>
      </c>
      <c r="B3819" s="10" t="s">
        <v>148</v>
      </c>
      <c r="C3819" s="9" t="s">
        <v>115</v>
      </c>
      <c r="D3819" s="9">
        <v>2</v>
      </c>
      <c r="E3819" s="9" t="s">
        <v>148</v>
      </c>
      <c r="F3819" s="9">
        <v>646575</v>
      </c>
      <c r="G3819" s="9" t="s">
        <v>116</v>
      </c>
      <c r="H3819" s="9" t="s">
        <v>128</v>
      </c>
      <c r="I3819" s="9" t="s">
        <v>148</v>
      </c>
      <c r="J3819" s="9" t="s">
        <v>148</v>
      </c>
      <c r="K3819" s="9" t="s">
        <v>148</v>
      </c>
      <c r="L3819" s="10" t="s">
        <v>148</v>
      </c>
      <c r="M3819" s="13" t="str">
        <f>IFERROR(TEXT(Table1[[#This Row],[Report Date]], "mmmm"),"")</f>
        <v/>
      </c>
      <c r="N3819" s="13" t="str">
        <f>IFERROR(YEAR(Table1[[#This Row],[Report Date]]),"")</f>
        <v/>
      </c>
      <c r="O3819" s="13" t="str">
        <f ca="1">IF(Table1[[#This Row],[Report Date]]&gt;=TODAY()-6, "within week", "Older")</f>
        <v>within week</v>
      </c>
      <c r="P3819" s="37" t="e">
        <f>EOMONTH(Table1[[#This Row],[Report Date]], 0)</f>
        <v>#VALUE!</v>
      </c>
    </row>
    <row r="3820" spans="1:16" x14ac:dyDescent="0.25">
      <c r="A3820" s="9" t="s">
        <v>148</v>
      </c>
      <c r="B3820" s="10" t="s">
        <v>148</v>
      </c>
      <c r="C3820" s="9" t="s">
        <v>115</v>
      </c>
      <c r="D3820" s="9">
        <v>2</v>
      </c>
      <c r="E3820" s="9" t="s">
        <v>148</v>
      </c>
      <c r="F3820" s="9">
        <v>251396</v>
      </c>
      <c r="G3820" s="9" t="s">
        <v>119</v>
      </c>
      <c r="H3820" s="9" t="s">
        <v>143</v>
      </c>
      <c r="I3820" s="9" t="s">
        <v>148</v>
      </c>
      <c r="J3820" s="9" t="s">
        <v>148</v>
      </c>
      <c r="K3820" s="9" t="s">
        <v>148</v>
      </c>
      <c r="L3820" s="10" t="s">
        <v>148</v>
      </c>
      <c r="M3820" s="13" t="str">
        <f>IFERROR(TEXT(Table1[[#This Row],[Report Date]], "mmmm"),"")</f>
        <v/>
      </c>
      <c r="N3820" s="13" t="str">
        <f>IFERROR(YEAR(Table1[[#This Row],[Report Date]]),"")</f>
        <v/>
      </c>
      <c r="O3820" s="13" t="str">
        <f ca="1">IF(Table1[[#This Row],[Report Date]]&gt;=TODAY()-6, "within week", "Older")</f>
        <v>within week</v>
      </c>
      <c r="P3820" s="37" t="e">
        <f>EOMONTH(Table1[[#This Row],[Report Date]], 0)</f>
        <v>#VALUE!</v>
      </c>
    </row>
    <row r="3821" spans="1:16" x14ac:dyDescent="0.25">
      <c r="A3821" s="9" t="s">
        <v>148</v>
      </c>
      <c r="B3821" s="10" t="s">
        <v>148</v>
      </c>
      <c r="C3821" s="9" t="s">
        <v>115</v>
      </c>
      <c r="D3821" s="9">
        <v>2</v>
      </c>
      <c r="E3821" s="9" t="s">
        <v>148</v>
      </c>
      <c r="F3821" s="9">
        <v>818157</v>
      </c>
      <c r="G3821" s="9" t="s">
        <v>122</v>
      </c>
      <c r="H3821" s="9" t="s">
        <v>146</v>
      </c>
      <c r="I3821" s="9" t="s">
        <v>148</v>
      </c>
      <c r="J3821" s="9" t="s">
        <v>148</v>
      </c>
      <c r="K3821" s="9" t="s">
        <v>148</v>
      </c>
      <c r="L3821" s="10" t="s">
        <v>148</v>
      </c>
      <c r="M3821" s="13" t="str">
        <f>IFERROR(TEXT(Table1[[#This Row],[Report Date]], "mmmm"),"")</f>
        <v/>
      </c>
      <c r="N3821" s="13" t="str">
        <f>IFERROR(YEAR(Table1[[#This Row],[Report Date]]),"")</f>
        <v/>
      </c>
      <c r="O3821" s="13" t="str">
        <f ca="1">IF(Table1[[#This Row],[Report Date]]&gt;=TODAY()-6, "within week", "Older")</f>
        <v>within week</v>
      </c>
      <c r="P3821" s="37" t="e">
        <f>EOMONTH(Table1[[#This Row],[Report Date]], 0)</f>
        <v>#VALUE!</v>
      </c>
    </row>
    <row r="3822" spans="1:16" x14ac:dyDescent="0.25">
      <c r="A3822" s="9" t="s">
        <v>148</v>
      </c>
      <c r="B3822" s="10" t="s">
        <v>148</v>
      </c>
      <c r="C3822" s="9" t="s">
        <v>115</v>
      </c>
      <c r="D3822" s="9">
        <v>2</v>
      </c>
      <c r="E3822" s="9" t="s">
        <v>148</v>
      </c>
      <c r="F3822" s="9">
        <v>358222</v>
      </c>
      <c r="G3822" s="9" t="s">
        <v>120</v>
      </c>
      <c r="H3822" s="9" t="s">
        <v>128</v>
      </c>
      <c r="I3822" s="9" t="s">
        <v>148</v>
      </c>
      <c r="J3822" s="9" t="s">
        <v>148</v>
      </c>
      <c r="K3822" s="9" t="s">
        <v>148</v>
      </c>
      <c r="L3822" s="10" t="s">
        <v>148</v>
      </c>
      <c r="M3822" s="13" t="str">
        <f>IFERROR(TEXT(Table1[[#This Row],[Report Date]], "mmmm"),"")</f>
        <v/>
      </c>
      <c r="N3822" s="13" t="str">
        <f>IFERROR(YEAR(Table1[[#This Row],[Report Date]]),"")</f>
        <v/>
      </c>
      <c r="O3822" s="13" t="str">
        <f ca="1">IF(Table1[[#This Row],[Report Date]]&gt;=TODAY()-6, "within week", "Older")</f>
        <v>within week</v>
      </c>
      <c r="P3822" s="37" t="e">
        <f>EOMONTH(Table1[[#This Row],[Report Date]], 0)</f>
        <v>#VALUE!</v>
      </c>
    </row>
    <row r="3823" spans="1:16" x14ac:dyDescent="0.25">
      <c r="A3823" s="9" t="s">
        <v>148</v>
      </c>
      <c r="B3823" s="10" t="s">
        <v>148</v>
      </c>
      <c r="C3823" s="9" t="s">
        <v>115</v>
      </c>
      <c r="D3823" s="9">
        <v>2</v>
      </c>
      <c r="E3823" s="9" t="s">
        <v>148</v>
      </c>
      <c r="F3823" s="9">
        <v>151277</v>
      </c>
      <c r="G3823" s="9" t="s">
        <v>126</v>
      </c>
      <c r="H3823" s="9" t="s">
        <v>134</v>
      </c>
      <c r="I3823" s="9" t="s">
        <v>148</v>
      </c>
      <c r="J3823" s="9" t="s">
        <v>148</v>
      </c>
      <c r="K3823" s="9" t="s">
        <v>148</v>
      </c>
      <c r="L3823" s="10" t="s">
        <v>148</v>
      </c>
      <c r="M3823" s="13" t="str">
        <f>IFERROR(TEXT(Table1[[#This Row],[Report Date]], "mmmm"),"")</f>
        <v/>
      </c>
      <c r="N3823" s="13" t="str">
        <f>IFERROR(YEAR(Table1[[#This Row],[Report Date]]),"")</f>
        <v/>
      </c>
      <c r="O3823" s="13" t="str">
        <f ca="1">IF(Table1[[#This Row],[Report Date]]&gt;=TODAY()-6, "within week", "Older")</f>
        <v>within week</v>
      </c>
      <c r="P3823" s="37" t="e">
        <f>EOMONTH(Table1[[#This Row],[Report Date]], 0)</f>
        <v>#VALUE!</v>
      </c>
    </row>
    <row r="3824" spans="1:16" x14ac:dyDescent="0.25">
      <c r="A3824" s="9" t="s">
        <v>148</v>
      </c>
      <c r="B3824" s="10" t="s">
        <v>148</v>
      </c>
      <c r="C3824" s="9" t="s">
        <v>115</v>
      </c>
      <c r="D3824" s="9">
        <v>2</v>
      </c>
      <c r="E3824" s="9" t="s">
        <v>148</v>
      </c>
      <c r="F3824" s="9">
        <v>555754</v>
      </c>
      <c r="G3824" s="9" t="s">
        <v>116</v>
      </c>
      <c r="H3824" s="9" t="s">
        <v>136</v>
      </c>
      <c r="I3824" s="9" t="s">
        <v>148</v>
      </c>
      <c r="J3824" s="9" t="s">
        <v>148</v>
      </c>
      <c r="K3824" s="9" t="s">
        <v>148</v>
      </c>
      <c r="L3824" s="10" t="s">
        <v>148</v>
      </c>
      <c r="M3824" s="13" t="str">
        <f>IFERROR(TEXT(Table1[[#This Row],[Report Date]], "mmmm"),"")</f>
        <v/>
      </c>
      <c r="N3824" s="13" t="str">
        <f>IFERROR(YEAR(Table1[[#This Row],[Report Date]]),"")</f>
        <v/>
      </c>
      <c r="O3824" s="13" t="str">
        <f ca="1">IF(Table1[[#This Row],[Report Date]]&gt;=TODAY()-6, "within week", "Older")</f>
        <v>within week</v>
      </c>
      <c r="P3824" s="37" t="e">
        <f>EOMONTH(Table1[[#This Row],[Report Date]], 0)</f>
        <v>#VALUE!</v>
      </c>
    </row>
    <row r="3825" spans="1:16" x14ac:dyDescent="0.25">
      <c r="A3825" s="9" t="s">
        <v>148</v>
      </c>
      <c r="B3825" s="10" t="s">
        <v>148</v>
      </c>
      <c r="C3825" s="9" t="s">
        <v>115</v>
      </c>
      <c r="D3825" s="9">
        <v>2</v>
      </c>
      <c r="E3825" s="9" t="s">
        <v>148</v>
      </c>
      <c r="F3825" s="9">
        <v>436205</v>
      </c>
      <c r="G3825" s="9" t="s">
        <v>117</v>
      </c>
      <c r="H3825" s="9" t="s">
        <v>137</v>
      </c>
      <c r="I3825" s="9" t="s">
        <v>148</v>
      </c>
      <c r="J3825" s="9" t="s">
        <v>148</v>
      </c>
      <c r="K3825" s="9" t="s">
        <v>148</v>
      </c>
      <c r="L3825" s="10" t="s">
        <v>148</v>
      </c>
      <c r="M3825" s="13" t="str">
        <f>IFERROR(TEXT(Table1[[#This Row],[Report Date]], "mmmm"),"")</f>
        <v/>
      </c>
      <c r="N3825" s="13" t="str">
        <f>IFERROR(YEAR(Table1[[#This Row],[Report Date]]),"")</f>
        <v/>
      </c>
      <c r="O3825" s="13" t="str">
        <f ca="1">IF(Table1[[#This Row],[Report Date]]&gt;=TODAY()-6, "within week", "Older")</f>
        <v>within week</v>
      </c>
      <c r="P3825" s="37" t="e">
        <f>EOMONTH(Table1[[#This Row],[Report Date]], 0)</f>
        <v>#VALUE!</v>
      </c>
    </row>
    <row r="3826" spans="1:16" x14ac:dyDescent="0.25">
      <c r="A3826" s="9" t="s">
        <v>148</v>
      </c>
      <c r="B3826" s="10" t="s">
        <v>148</v>
      </c>
      <c r="C3826" s="9" t="s">
        <v>115</v>
      </c>
      <c r="D3826" s="9">
        <v>2</v>
      </c>
      <c r="E3826" s="9" t="s">
        <v>148</v>
      </c>
      <c r="F3826" s="9">
        <v>987205</v>
      </c>
      <c r="G3826" s="9" t="s">
        <v>126</v>
      </c>
      <c r="H3826" s="9" t="s">
        <v>146</v>
      </c>
      <c r="I3826" s="9" t="s">
        <v>148</v>
      </c>
      <c r="J3826" s="9" t="s">
        <v>148</v>
      </c>
      <c r="K3826" s="9" t="s">
        <v>148</v>
      </c>
      <c r="L3826" s="10" t="s">
        <v>148</v>
      </c>
      <c r="M3826" s="13" t="str">
        <f>IFERROR(TEXT(Table1[[#This Row],[Report Date]], "mmmm"),"")</f>
        <v/>
      </c>
      <c r="N3826" s="13" t="str">
        <f>IFERROR(YEAR(Table1[[#This Row],[Report Date]]),"")</f>
        <v/>
      </c>
      <c r="O3826" s="13" t="str">
        <f ca="1">IF(Table1[[#This Row],[Report Date]]&gt;=TODAY()-6, "within week", "Older")</f>
        <v>within week</v>
      </c>
      <c r="P3826" s="37" t="e">
        <f>EOMONTH(Table1[[#This Row],[Report Date]], 0)</f>
        <v>#VALUE!</v>
      </c>
    </row>
    <row r="3827" spans="1:16" x14ac:dyDescent="0.25">
      <c r="A3827" s="9" t="s">
        <v>148</v>
      </c>
      <c r="B3827" s="10" t="s">
        <v>148</v>
      </c>
      <c r="C3827" s="9" t="s">
        <v>115</v>
      </c>
      <c r="D3827" s="9">
        <v>2</v>
      </c>
      <c r="E3827" s="9" t="s">
        <v>148</v>
      </c>
      <c r="F3827" s="9">
        <v>888229</v>
      </c>
      <c r="G3827" s="9" t="s">
        <v>121</v>
      </c>
      <c r="H3827" s="9" t="s">
        <v>133</v>
      </c>
      <c r="I3827" s="9" t="s">
        <v>148</v>
      </c>
      <c r="J3827" s="9" t="s">
        <v>148</v>
      </c>
      <c r="K3827" s="9" t="s">
        <v>148</v>
      </c>
      <c r="L3827" s="10" t="s">
        <v>148</v>
      </c>
      <c r="M3827" s="13" t="str">
        <f>IFERROR(TEXT(Table1[[#This Row],[Report Date]], "mmmm"),"")</f>
        <v/>
      </c>
      <c r="N3827" s="13" t="str">
        <f>IFERROR(YEAR(Table1[[#This Row],[Report Date]]),"")</f>
        <v/>
      </c>
      <c r="O3827" s="13" t="str">
        <f ca="1">IF(Table1[[#This Row],[Report Date]]&gt;=TODAY()-6, "within week", "Older")</f>
        <v>within week</v>
      </c>
      <c r="P3827" s="37" t="e">
        <f>EOMONTH(Table1[[#This Row],[Report Date]], 0)</f>
        <v>#VALUE!</v>
      </c>
    </row>
    <row r="3828" spans="1:16" x14ac:dyDescent="0.25">
      <c r="A3828" s="9" t="s">
        <v>148</v>
      </c>
      <c r="B3828" s="10" t="s">
        <v>148</v>
      </c>
      <c r="C3828" s="9" t="s">
        <v>115</v>
      </c>
      <c r="D3828" s="9">
        <v>2</v>
      </c>
      <c r="E3828" s="9" t="s">
        <v>148</v>
      </c>
      <c r="F3828" s="9">
        <v>259591</v>
      </c>
      <c r="G3828" s="9" t="s">
        <v>122</v>
      </c>
      <c r="H3828" s="9" t="s">
        <v>138</v>
      </c>
      <c r="I3828" s="9" t="s">
        <v>148</v>
      </c>
      <c r="J3828" s="9" t="s">
        <v>148</v>
      </c>
      <c r="K3828" s="9" t="s">
        <v>148</v>
      </c>
      <c r="L3828" s="10" t="s">
        <v>148</v>
      </c>
      <c r="M3828" s="13" t="str">
        <f>IFERROR(TEXT(Table1[[#This Row],[Report Date]], "mmmm"),"")</f>
        <v/>
      </c>
      <c r="N3828" s="13" t="str">
        <f>IFERROR(YEAR(Table1[[#This Row],[Report Date]]),"")</f>
        <v/>
      </c>
      <c r="O3828" s="13" t="str">
        <f ca="1">IF(Table1[[#This Row],[Report Date]]&gt;=TODAY()-6, "within week", "Older")</f>
        <v>within week</v>
      </c>
      <c r="P3828" s="37" t="e">
        <f>EOMONTH(Table1[[#This Row],[Report Date]], 0)</f>
        <v>#VALUE!</v>
      </c>
    </row>
    <row r="3829" spans="1:16" x14ac:dyDescent="0.25">
      <c r="A3829" s="9" t="s">
        <v>148</v>
      </c>
      <c r="B3829" s="10" t="s">
        <v>148</v>
      </c>
      <c r="C3829" s="9" t="s">
        <v>115</v>
      </c>
      <c r="D3829" s="9">
        <v>2</v>
      </c>
      <c r="E3829" s="9" t="s">
        <v>148</v>
      </c>
      <c r="F3829" s="9">
        <v>198108</v>
      </c>
      <c r="G3829" s="9" t="s">
        <v>121</v>
      </c>
      <c r="H3829" s="9" t="s">
        <v>129</v>
      </c>
      <c r="I3829" s="9" t="s">
        <v>148</v>
      </c>
      <c r="J3829" s="9" t="s">
        <v>148</v>
      </c>
      <c r="K3829" s="9" t="s">
        <v>148</v>
      </c>
      <c r="L3829" s="10" t="s">
        <v>148</v>
      </c>
      <c r="M3829" s="13" t="str">
        <f>IFERROR(TEXT(Table1[[#This Row],[Report Date]], "mmmm"),"")</f>
        <v/>
      </c>
      <c r="N3829" s="13" t="str">
        <f>IFERROR(YEAR(Table1[[#This Row],[Report Date]]),"")</f>
        <v/>
      </c>
      <c r="O3829" s="13" t="str">
        <f ca="1">IF(Table1[[#This Row],[Report Date]]&gt;=TODAY()-6, "within week", "Older")</f>
        <v>within week</v>
      </c>
      <c r="P3829" s="37" t="e">
        <f>EOMONTH(Table1[[#This Row],[Report Date]], 0)</f>
        <v>#VALUE!</v>
      </c>
    </row>
    <row r="3830" spans="1:16" x14ac:dyDescent="0.25">
      <c r="A3830" s="9" t="s">
        <v>148</v>
      </c>
      <c r="B3830" s="10" t="s">
        <v>148</v>
      </c>
      <c r="C3830" s="9" t="s">
        <v>115</v>
      </c>
      <c r="D3830" s="9">
        <v>2</v>
      </c>
      <c r="E3830" s="9" t="s">
        <v>148</v>
      </c>
      <c r="F3830" s="9">
        <v>691024</v>
      </c>
      <c r="G3830" s="9" t="s">
        <v>126</v>
      </c>
      <c r="H3830" s="9" t="s">
        <v>134</v>
      </c>
      <c r="I3830" s="9" t="s">
        <v>148</v>
      </c>
      <c r="J3830" s="9" t="s">
        <v>148</v>
      </c>
      <c r="K3830" s="9" t="s">
        <v>148</v>
      </c>
      <c r="L3830" s="10" t="s">
        <v>148</v>
      </c>
      <c r="M3830" s="13" t="str">
        <f>IFERROR(TEXT(Table1[[#This Row],[Report Date]], "mmmm"),"")</f>
        <v/>
      </c>
      <c r="N3830" s="13" t="str">
        <f>IFERROR(YEAR(Table1[[#This Row],[Report Date]]),"")</f>
        <v/>
      </c>
      <c r="O3830" s="13" t="str">
        <f ca="1">IF(Table1[[#This Row],[Report Date]]&gt;=TODAY()-6, "within week", "Older")</f>
        <v>within week</v>
      </c>
      <c r="P3830" s="37" t="e">
        <f>EOMONTH(Table1[[#This Row],[Report Date]], 0)</f>
        <v>#VALUE!</v>
      </c>
    </row>
    <row r="3831" spans="1:16" x14ac:dyDescent="0.25">
      <c r="A3831" s="9" t="s">
        <v>148</v>
      </c>
      <c r="B3831" s="10" t="s">
        <v>148</v>
      </c>
      <c r="C3831" s="9" t="s">
        <v>115</v>
      </c>
      <c r="D3831" s="9">
        <v>2</v>
      </c>
      <c r="E3831" s="9" t="s">
        <v>148</v>
      </c>
      <c r="F3831" s="9">
        <v>692598</v>
      </c>
      <c r="G3831" s="9" t="s">
        <v>119</v>
      </c>
      <c r="H3831" s="9" t="s">
        <v>139</v>
      </c>
      <c r="I3831" s="9" t="s">
        <v>148</v>
      </c>
      <c r="J3831" s="9" t="s">
        <v>148</v>
      </c>
      <c r="K3831" s="9" t="s">
        <v>148</v>
      </c>
      <c r="L3831" s="10" t="s">
        <v>148</v>
      </c>
      <c r="M3831" s="13" t="str">
        <f>IFERROR(TEXT(Table1[[#This Row],[Report Date]], "mmmm"),"")</f>
        <v/>
      </c>
      <c r="N3831" s="13" t="str">
        <f>IFERROR(YEAR(Table1[[#This Row],[Report Date]]),"")</f>
        <v/>
      </c>
      <c r="O3831" s="13" t="str">
        <f ca="1">IF(Table1[[#This Row],[Report Date]]&gt;=TODAY()-6, "within week", "Older")</f>
        <v>within week</v>
      </c>
      <c r="P3831" s="37" t="e">
        <f>EOMONTH(Table1[[#This Row],[Report Date]], 0)</f>
        <v>#VALUE!</v>
      </c>
    </row>
    <row r="3832" spans="1:16" x14ac:dyDescent="0.25">
      <c r="A3832" s="9" t="s">
        <v>148</v>
      </c>
      <c r="B3832" s="10" t="s">
        <v>148</v>
      </c>
      <c r="C3832" s="9" t="s">
        <v>115</v>
      </c>
      <c r="D3832" s="9">
        <v>2</v>
      </c>
      <c r="E3832" s="9" t="s">
        <v>148</v>
      </c>
      <c r="F3832" s="9">
        <v>477711</v>
      </c>
      <c r="G3832" s="9" t="s">
        <v>123</v>
      </c>
      <c r="H3832" s="9" t="s">
        <v>143</v>
      </c>
      <c r="I3832" s="9" t="s">
        <v>148</v>
      </c>
      <c r="J3832" s="9" t="s">
        <v>148</v>
      </c>
      <c r="K3832" s="9" t="s">
        <v>148</v>
      </c>
      <c r="L3832" s="10" t="s">
        <v>148</v>
      </c>
      <c r="M3832" s="13" t="str">
        <f>IFERROR(TEXT(Table1[[#This Row],[Report Date]], "mmmm"),"")</f>
        <v/>
      </c>
      <c r="N3832" s="13" t="str">
        <f>IFERROR(YEAR(Table1[[#This Row],[Report Date]]),"")</f>
        <v/>
      </c>
      <c r="O3832" s="13" t="str">
        <f ca="1">IF(Table1[[#This Row],[Report Date]]&gt;=TODAY()-6, "within week", "Older")</f>
        <v>within week</v>
      </c>
      <c r="P3832" s="37" t="e">
        <f>EOMONTH(Table1[[#This Row],[Report Date]], 0)</f>
        <v>#VALUE!</v>
      </c>
    </row>
    <row r="3833" spans="1:16" x14ac:dyDescent="0.25">
      <c r="A3833" s="9" t="s">
        <v>148</v>
      </c>
      <c r="B3833" s="10" t="s">
        <v>148</v>
      </c>
      <c r="C3833" s="9" t="s">
        <v>115</v>
      </c>
      <c r="D3833" s="9">
        <v>2</v>
      </c>
      <c r="E3833" s="9" t="s">
        <v>148</v>
      </c>
      <c r="F3833" s="9">
        <v>395022</v>
      </c>
      <c r="G3833" s="9" t="s">
        <v>126</v>
      </c>
      <c r="H3833" s="9" t="s">
        <v>142</v>
      </c>
      <c r="I3833" s="9" t="s">
        <v>148</v>
      </c>
      <c r="J3833" s="9" t="s">
        <v>148</v>
      </c>
      <c r="K3833" s="9" t="s">
        <v>148</v>
      </c>
      <c r="L3833" s="10" t="s">
        <v>148</v>
      </c>
      <c r="M3833" s="13" t="str">
        <f>IFERROR(TEXT(Table1[[#This Row],[Report Date]], "mmmm"),"")</f>
        <v/>
      </c>
      <c r="N3833" s="13" t="str">
        <f>IFERROR(YEAR(Table1[[#This Row],[Report Date]]),"")</f>
        <v/>
      </c>
      <c r="O3833" s="13" t="str">
        <f ca="1">IF(Table1[[#This Row],[Report Date]]&gt;=TODAY()-6, "within week", "Older")</f>
        <v>within week</v>
      </c>
      <c r="P3833" s="37" t="e">
        <f>EOMONTH(Table1[[#This Row],[Report Date]], 0)</f>
        <v>#VALUE!</v>
      </c>
    </row>
    <row r="3834" spans="1:16" x14ac:dyDescent="0.25">
      <c r="A3834" s="9" t="s">
        <v>148</v>
      </c>
      <c r="B3834" s="10" t="s">
        <v>148</v>
      </c>
      <c r="C3834" s="9" t="s">
        <v>115</v>
      </c>
      <c r="D3834" s="9">
        <v>2</v>
      </c>
      <c r="E3834" s="9" t="s">
        <v>148</v>
      </c>
      <c r="F3834" s="9">
        <v>957635</v>
      </c>
      <c r="G3834" s="9" t="s">
        <v>122</v>
      </c>
      <c r="H3834" s="9" t="s">
        <v>146</v>
      </c>
      <c r="I3834" s="9" t="s">
        <v>148</v>
      </c>
      <c r="J3834" s="9" t="s">
        <v>148</v>
      </c>
      <c r="K3834" s="9" t="s">
        <v>148</v>
      </c>
      <c r="L3834" s="10" t="s">
        <v>148</v>
      </c>
      <c r="M3834" s="13" t="str">
        <f>IFERROR(TEXT(Table1[[#This Row],[Report Date]], "mmmm"),"")</f>
        <v/>
      </c>
      <c r="N3834" s="13" t="str">
        <f>IFERROR(YEAR(Table1[[#This Row],[Report Date]]),"")</f>
        <v/>
      </c>
      <c r="O3834" s="13" t="str">
        <f ca="1">IF(Table1[[#This Row],[Report Date]]&gt;=TODAY()-6, "within week", "Older")</f>
        <v>within week</v>
      </c>
      <c r="P3834" s="37" t="e">
        <f>EOMONTH(Table1[[#This Row],[Report Date]], 0)</f>
        <v>#VALUE!</v>
      </c>
    </row>
    <row r="3835" spans="1:16" x14ac:dyDescent="0.25">
      <c r="A3835" s="9" t="s">
        <v>148</v>
      </c>
      <c r="B3835" s="10" t="s">
        <v>148</v>
      </c>
      <c r="C3835" s="9" t="s">
        <v>115</v>
      </c>
      <c r="D3835" s="9">
        <v>2</v>
      </c>
      <c r="E3835" s="9" t="s">
        <v>148</v>
      </c>
      <c r="F3835" s="9">
        <v>256021</v>
      </c>
      <c r="G3835" s="9" t="s">
        <v>126</v>
      </c>
      <c r="H3835" s="9" t="s">
        <v>130</v>
      </c>
      <c r="I3835" s="9" t="s">
        <v>148</v>
      </c>
      <c r="J3835" s="9" t="s">
        <v>148</v>
      </c>
      <c r="K3835" s="9" t="s">
        <v>148</v>
      </c>
      <c r="L3835" s="10" t="s">
        <v>148</v>
      </c>
      <c r="M3835" s="13" t="str">
        <f>IFERROR(TEXT(Table1[[#This Row],[Report Date]], "mmmm"),"")</f>
        <v/>
      </c>
      <c r="N3835" s="13" t="str">
        <f>IFERROR(YEAR(Table1[[#This Row],[Report Date]]),"")</f>
        <v/>
      </c>
      <c r="O3835" s="13" t="str">
        <f ca="1">IF(Table1[[#This Row],[Report Date]]&gt;=TODAY()-6, "within week", "Older")</f>
        <v>within week</v>
      </c>
      <c r="P3835" s="37" t="e">
        <f>EOMONTH(Table1[[#This Row],[Report Date]], 0)</f>
        <v>#VALUE!</v>
      </c>
    </row>
    <row r="3836" spans="1:16" x14ac:dyDescent="0.25">
      <c r="A3836" s="9" t="s">
        <v>148</v>
      </c>
      <c r="B3836" s="10" t="s">
        <v>148</v>
      </c>
      <c r="C3836" s="9" t="s">
        <v>115</v>
      </c>
      <c r="D3836" s="9">
        <v>2</v>
      </c>
      <c r="E3836" s="9" t="s">
        <v>148</v>
      </c>
      <c r="F3836" s="9">
        <v>754566</v>
      </c>
      <c r="G3836" s="9" t="s">
        <v>121</v>
      </c>
      <c r="H3836" s="9" t="s">
        <v>129</v>
      </c>
      <c r="I3836" s="9" t="s">
        <v>148</v>
      </c>
      <c r="J3836" s="9" t="s">
        <v>148</v>
      </c>
      <c r="K3836" s="9" t="s">
        <v>148</v>
      </c>
      <c r="L3836" s="10" t="s">
        <v>148</v>
      </c>
      <c r="M3836" s="13" t="str">
        <f>IFERROR(TEXT(Table1[[#This Row],[Report Date]], "mmmm"),"")</f>
        <v/>
      </c>
      <c r="N3836" s="13" t="str">
        <f>IFERROR(YEAR(Table1[[#This Row],[Report Date]]),"")</f>
        <v/>
      </c>
      <c r="O3836" s="13" t="str">
        <f ca="1">IF(Table1[[#This Row],[Report Date]]&gt;=TODAY()-6, "within week", "Older")</f>
        <v>within week</v>
      </c>
      <c r="P3836" s="37" t="e">
        <f>EOMONTH(Table1[[#This Row],[Report Date]], 0)</f>
        <v>#VALUE!</v>
      </c>
    </row>
    <row r="3837" spans="1:16" x14ac:dyDescent="0.25">
      <c r="A3837" s="9" t="s">
        <v>148</v>
      </c>
      <c r="B3837" s="10" t="s">
        <v>148</v>
      </c>
      <c r="C3837" s="9" t="s">
        <v>115</v>
      </c>
      <c r="D3837" s="9">
        <v>2</v>
      </c>
      <c r="E3837" s="9" t="s">
        <v>148</v>
      </c>
      <c r="F3837" s="9">
        <v>730490</v>
      </c>
      <c r="G3837" s="9" t="s">
        <v>116</v>
      </c>
      <c r="H3837" s="9" t="s">
        <v>136</v>
      </c>
      <c r="I3837" s="9" t="s">
        <v>148</v>
      </c>
      <c r="J3837" s="9" t="s">
        <v>148</v>
      </c>
      <c r="K3837" s="9" t="s">
        <v>148</v>
      </c>
      <c r="L3837" s="10" t="s">
        <v>148</v>
      </c>
      <c r="M3837" s="13" t="str">
        <f>IFERROR(TEXT(Table1[[#This Row],[Report Date]], "mmmm"),"")</f>
        <v/>
      </c>
      <c r="N3837" s="13" t="str">
        <f>IFERROR(YEAR(Table1[[#This Row],[Report Date]]),"")</f>
        <v/>
      </c>
      <c r="O3837" s="13" t="str">
        <f ca="1">IF(Table1[[#This Row],[Report Date]]&gt;=TODAY()-6, "within week", "Older")</f>
        <v>within week</v>
      </c>
      <c r="P3837" s="37" t="e">
        <f>EOMONTH(Table1[[#This Row],[Report Date]], 0)</f>
        <v>#VALUE!</v>
      </c>
    </row>
    <row r="3838" spans="1:16" x14ac:dyDescent="0.25">
      <c r="A3838" s="9" t="s">
        <v>148</v>
      </c>
      <c r="B3838" s="10" t="s">
        <v>148</v>
      </c>
      <c r="C3838" s="9" t="s">
        <v>115</v>
      </c>
      <c r="D3838" s="9">
        <v>2</v>
      </c>
      <c r="E3838" s="9" t="s">
        <v>148</v>
      </c>
      <c r="F3838" s="9">
        <v>717703</v>
      </c>
      <c r="G3838" s="9" t="s">
        <v>125</v>
      </c>
      <c r="H3838" s="9" t="s">
        <v>145</v>
      </c>
      <c r="I3838" s="9" t="s">
        <v>148</v>
      </c>
      <c r="J3838" s="9" t="s">
        <v>148</v>
      </c>
      <c r="K3838" s="9" t="s">
        <v>148</v>
      </c>
      <c r="L3838" s="10" t="s">
        <v>148</v>
      </c>
      <c r="M3838" s="13" t="str">
        <f>IFERROR(TEXT(Table1[[#This Row],[Report Date]], "mmmm"),"")</f>
        <v/>
      </c>
      <c r="N3838" s="13" t="str">
        <f>IFERROR(YEAR(Table1[[#This Row],[Report Date]]),"")</f>
        <v/>
      </c>
      <c r="O3838" s="13" t="str">
        <f ca="1">IF(Table1[[#This Row],[Report Date]]&gt;=TODAY()-6, "within week", "Older")</f>
        <v>within week</v>
      </c>
      <c r="P3838" s="37" t="e">
        <f>EOMONTH(Table1[[#This Row],[Report Date]], 0)</f>
        <v>#VALUE!</v>
      </c>
    </row>
    <row r="3839" spans="1:16" x14ac:dyDescent="0.25">
      <c r="A3839" s="9" t="s">
        <v>148</v>
      </c>
      <c r="B3839" s="10" t="s">
        <v>148</v>
      </c>
      <c r="C3839" s="9" t="s">
        <v>115</v>
      </c>
      <c r="D3839" s="9">
        <v>2</v>
      </c>
      <c r="E3839" s="9" t="s">
        <v>148</v>
      </c>
      <c r="F3839" s="9">
        <v>322451</v>
      </c>
      <c r="G3839" s="9" t="s">
        <v>127</v>
      </c>
      <c r="H3839" s="9" t="s">
        <v>147</v>
      </c>
      <c r="I3839" s="9" t="s">
        <v>148</v>
      </c>
      <c r="J3839" s="9" t="s">
        <v>148</v>
      </c>
      <c r="K3839" s="9" t="s">
        <v>148</v>
      </c>
      <c r="L3839" s="10" t="s">
        <v>148</v>
      </c>
      <c r="M3839" s="13" t="str">
        <f>IFERROR(TEXT(Table1[[#This Row],[Report Date]], "mmmm"),"")</f>
        <v/>
      </c>
      <c r="N3839" s="13" t="str">
        <f>IFERROR(YEAR(Table1[[#This Row],[Report Date]]),"")</f>
        <v/>
      </c>
      <c r="O3839" s="13" t="str">
        <f ca="1">IF(Table1[[#This Row],[Report Date]]&gt;=TODAY()-6, "within week", "Older")</f>
        <v>within week</v>
      </c>
      <c r="P3839" s="37" t="e">
        <f>EOMONTH(Table1[[#This Row],[Report Date]], 0)</f>
        <v>#VALUE!</v>
      </c>
    </row>
    <row r="3840" spans="1:16" x14ac:dyDescent="0.25">
      <c r="A3840" s="9" t="s">
        <v>148</v>
      </c>
      <c r="B3840" s="10" t="s">
        <v>148</v>
      </c>
      <c r="C3840" s="9" t="s">
        <v>115</v>
      </c>
      <c r="D3840" s="9">
        <v>2</v>
      </c>
      <c r="E3840" s="9" t="s">
        <v>148</v>
      </c>
      <c r="F3840" s="9">
        <v>960539</v>
      </c>
      <c r="G3840" s="9" t="s">
        <v>118</v>
      </c>
      <c r="H3840" s="9" t="s">
        <v>130</v>
      </c>
      <c r="I3840" s="9" t="s">
        <v>148</v>
      </c>
      <c r="J3840" s="9" t="s">
        <v>148</v>
      </c>
      <c r="K3840" s="9" t="s">
        <v>148</v>
      </c>
      <c r="L3840" s="10" t="s">
        <v>148</v>
      </c>
      <c r="M3840" s="13" t="str">
        <f>IFERROR(TEXT(Table1[[#This Row],[Report Date]], "mmmm"),"")</f>
        <v/>
      </c>
      <c r="N3840" s="13" t="str">
        <f>IFERROR(YEAR(Table1[[#This Row],[Report Date]]),"")</f>
        <v/>
      </c>
      <c r="O3840" s="13" t="str">
        <f ca="1">IF(Table1[[#This Row],[Report Date]]&gt;=TODAY()-6, "within week", "Older")</f>
        <v>within week</v>
      </c>
      <c r="P3840" s="37" t="e">
        <f>EOMONTH(Table1[[#This Row],[Report Date]], 0)</f>
        <v>#VALUE!</v>
      </c>
    </row>
    <row r="3841" spans="1:16" x14ac:dyDescent="0.25">
      <c r="A3841" s="9" t="s">
        <v>148</v>
      </c>
      <c r="B3841" s="10" t="s">
        <v>148</v>
      </c>
      <c r="C3841" s="9" t="s">
        <v>115</v>
      </c>
      <c r="D3841" s="9">
        <v>2</v>
      </c>
      <c r="E3841" s="9" t="s">
        <v>148</v>
      </c>
      <c r="F3841" s="9">
        <v>485133</v>
      </c>
      <c r="G3841" s="9" t="s">
        <v>122</v>
      </c>
      <c r="H3841" s="9" t="s">
        <v>134</v>
      </c>
      <c r="I3841" s="9" t="s">
        <v>148</v>
      </c>
      <c r="J3841" s="9" t="s">
        <v>148</v>
      </c>
      <c r="K3841" s="9" t="s">
        <v>148</v>
      </c>
      <c r="L3841" s="10" t="s">
        <v>148</v>
      </c>
      <c r="M3841" s="13" t="str">
        <f>IFERROR(TEXT(Table1[[#This Row],[Report Date]], "mmmm"),"")</f>
        <v/>
      </c>
      <c r="N3841" s="13" t="str">
        <f>IFERROR(YEAR(Table1[[#This Row],[Report Date]]),"")</f>
        <v/>
      </c>
      <c r="O3841" s="13" t="str">
        <f ca="1">IF(Table1[[#This Row],[Report Date]]&gt;=TODAY()-6, "within week", "Older")</f>
        <v>within week</v>
      </c>
      <c r="P3841" s="37" t="e">
        <f>EOMONTH(Table1[[#This Row],[Report Date]], 0)</f>
        <v>#VALUE!</v>
      </c>
    </row>
    <row r="3842" spans="1:16" x14ac:dyDescent="0.25">
      <c r="A3842" s="9" t="s">
        <v>148</v>
      </c>
      <c r="B3842" s="10" t="s">
        <v>148</v>
      </c>
      <c r="C3842" s="9" t="s">
        <v>115</v>
      </c>
      <c r="D3842" s="9">
        <v>2</v>
      </c>
      <c r="E3842" s="9" t="s">
        <v>148</v>
      </c>
      <c r="F3842" s="9">
        <v>425028</v>
      </c>
      <c r="G3842" s="9" t="s">
        <v>121</v>
      </c>
      <c r="H3842" s="9" t="s">
        <v>145</v>
      </c>
      <c r="I3842" s="9" t="s">
        <v>148</v>
      </c>
      <c r="J3842" s="9" t="s">
        <v>148</v>
      </c>
      <c r="K3842" s="9" t="s">
        <v>148</v>
      </c>
      <c r="L3842" s="10" t="s">
        <v>148</v>
      </c>
      <c r="M3842" s="13" t="str">
        <f>IFERROR(TEXT(Table1[[#This Row],[Report Date]], "mmmm"),"")</f>
        <v/>
      </c>
      <c r="N3842" s="13" t="str">
        <f>IFERROR(YEAR(Table1[[#This Row],[Report Date]]),"")</f>
        <v/>
      </c>
      <c r="O3842" s="13" t="str">
        <f ca="1">IF(Table1[[#This Row],[Report Date]]&gt;=TODAY()-6, "within week", "Older")</f>
        <v>within week</v>
      </c>
      <c r="P3842" s="37" t="e">
        <f>EOMONTH(Table1[[#This Row],[Report Date]], 0)</f>
        <v>#VALUE!</v>
      </c>
    </row>
    <row r="3843" spans="1:16" x14ac:dyDescent="0.25">
      <c r="A3843" s="9" t="s">
        <v>148</v>
      </c>
      <c r="B3843" s="10" t="s">
        <v>148</v>
      </c>
      <c r="C3843" s="9" t="s">
        <v>115</v>
      </c>
      <c r="D3843" s="9">
        <v>2</v>
      </c>
      <c r="E3843" s="9" t="s">
        <v>148</v>
      </c>
      <c r="F3843" s="9">
        <v>715943</v>
      </c>
      <c r="G3843" s="9" t="s">
        <v>123</v>
      </c>
      <c r="H3843" s="9" t="s">
        <v>147</v>
      </c>
      <c r="I3843" s="9" t="s">
        <v>148</v>
      </c>
      <c r="J3843" s="9" t="s">
        <v>148</v>
      </c>
      <c r="K3843" s="9" t="s">
        <v>148</v>
      </c>
      <c r="L3843" s="10" t="s">
        <v>148</v>
      </c>
      <c r="M3843" s="13" t="str">
        <f>IFERROR(TEXT(Table1[[#This Row],[Report Date]], "mmmm"),"")</f>
        <v/>
      </c>
      <c r="N3843" s="13" t="str">
        <f>IFERROR(YEAR(Table1[[#This Row],[Report Date]]),"")</f>
        <v/>
      </c>
      <c r="O3843" s="13" t="str">
        <f ca="1">IF(Table1[[#This Row],[Report Date]]&gt;=TODAY()-6, "within week", "Older")</f>
        <v>within week</v>
      </c>
      <c r="P3843" s="37" t="e">
        <f>EOMONTH(Table1[[#This Row],[Report Date]], 0)</f>
        <v>#VALUE!</v>
      </c>
    </row>
    <row r="3844" spans="1:16" x14ac:dyDescent="0.25">
      <c r="A3844" s="9" t="s">
        <v>148</v>
      </c>
      <c r="B3844" s="10" t="s">
        <v>148</v>
      </c>
      <c r="C3844" s="9" t="s">
        <v>115</v>
      </c>
      <c r="D3844" s="9">
        <v>2</v>
      </c>
      <c r="E3844" s="9" t="s">
        <v>148</v>
      </c>
      <c r="F3844" s="9">
        <v>153899</v>
      </c>
      <c r="G3844" s="9" t="s">
        <v>120</v>
      </c>
      <c r="H3844" s="9" t="s">
        <v>128</v>
      </c>
      <c r="I3844" s="9" t="s">
        <v>148</v>
      </c>
      <c r="J3844" s="9" t="s">
        <v>148</v>
      </c>
      <c r="K3844" s="9" t="s">
        <v>148</v>
      </c>
      <c r="L3844" s="10" t="s">
        <v>148</v>
      </c>
      <c r="M3844" s="13" t="str">
        <f>IFERROR(TEXT(Table1[[#This Row],[Report Date]], "mmmm"),"")</f>
        <v/>
      </c>
      <c r="N3844" s="13" t="str">
        <f>IFERROR(YEAR(Table1[[#This Row],[Report Date]]),"")</f>
        <v/>
      </c>
      <c r="O3844" s="13" t="str">
        <f ca="1">IF(Table1[[#This Row],[Report Date]]&gt;=TODAY()-6, "within week", "Older")</f>
        <v>within week</v>
      </c>
      <c r="P3844" s="37" t="e">
        <f>EOMONTH(Table1[[#This Row],[Report Date]], 0)</f>
        <v>#VALUE!</v>
      </c>
    </row>
    <row r="3845" spans="1:16" x14ac:dyDescent="0.25">
      <c r="A3845" s="9" t="s">
        <v>148</v>
      </c>
      <c r="B3845" s="10" t="s">
        <v>148</v>
      </c>
      <c r="C3845" s="9" t="s">
        <v>115</v>
      </c>
      <c r="D3845" s="9">
        <v>2</v>
      </c>
      <c r="E3845" s="9" t="s">
        <v>148</v>
      </c>
      <c r="F3845" s="9">
        <v>376038</v>
      </c>
      <c r="G3845" s="9" t="s">
        <v>121</v>
      </c>
      <c r="H3845" s="9" t="s">
        <v>141</v>
      </c>
      <c r="I3845" s="9" t="s">
        <v>148</v>
      </c>
      <c r="J3845" s="9" t="s">
        <v>148</v>
      </c>
      <c r="K3845" s="9" t="s">
        <v>148</v>
      </c>
      <c r="L3845" s="10" t="s">
        <v>148</v>
      </c>
      <c r="M3845" s="13" t="str">
        <f>IFERROR(TEXT(Table1[[#This Row],[Report Date]], "mmmm"),"")</f>
        <v/>
      </c>
      <c r="N3845" s="13" t="str">
        <f>IFERROR(YEAR(Table1[[#This Row],[Report Date]]),"")</f>
        <v/>
      </c>
      <c r="O3845" s="13" t="str">
        <f ca="1">IF(Table1[[#This Row],[Report Date]]&gt;=TODAY()-6, "within week", "Older")</f>
        <v>within week</v>
      </c>
      <c r="P3845" s="37" t="e">
        <f>EOMONTH(Table1[[#This Row],[Report Date]], 0)</f>
        <v>#VALUE!</v>
      </c>
    </row>
    <row r="3846" spans="1:16" x14ac:dyDescent="0.25">
      <c r="A3846" s="9" t="s">
        <v>148</v>
      </c>
      <c r="B3846" s="10" t="s">
        <v>148</v>
      </c>
      <c r="C3846" s="9" t="s">
        <v>115</v>
      </c>
      <c r="D3846" s="9">
        <v>2</v>
      </c>
      <c r="E3846" s="9" t="s">
        <v>148</v>
      </c>
      <c r="F3846" s="9">
        <v>712997</v>
      </c>
      <c r="G3846" s="9" t="s">
        <v>123</v>
      </c>
      <c r="H3846" s="9" t="s">
        <v>135</v>
      </c>
      <c r="I3846" s="9" t="s">
        <v>148</v>
      </c>
      <c r="J3846" s="9" t="s">
        <v>148</v>
      </c>
      <c r="K3846" s="9" t="s">
        <v>148</v>
      </c>
      <c r="L3846" s="10" t="s">
        <v>148</v>
      </c>
      <c r="M3846" s="13" t="str">
        <f>IFERROR(TEXT(Table1[[#This Row],[Report Date]], "mmmm"),"")</f>
        <v/>
      </c>
      <c r="N3846" s="13" t="str">
        <f>IFERROR(YEAR(Table1[[#This Row],[Report Date]]),"")</f>
        <v/>
      </c>
      <c r="O3846" s="13" t="str">
        <f ca="1">IF(Table1[[#This Row],[Report Date]]&gt;=TODAY()-6, "within week", "Older")</f>
        <v>within week</v>
      </c>
      <c r="P3846" s="37" t="e">
        <f>EOMONTH(Table1[[#This Row],[Report Date]], 0)</f>
        <v>#VALUE!</v>
      </c>
    </row>
    <row r="3847" spans="1:16" x14ac:dyDescent="0.25">
      <c r="A3847" s="9" t="s">
        <v>148</v>
      </c>
      <c r="B3847" s="10" t="s">
        <v>148</v>
      </c>
      <c r="C3847" s="9" t="s">
        <v>115</v>
      </c>
      <c r="D3847" s="9">
        <v>2</v>
      </c>
      <c r="E3847" s="9" t="s">
        <v>148</v>
      </c>
      <c r="F3847" s="9">
        <v>988164</v>
      </c>
      <c r="G3847" s="9" t="s">
        <v>125</v>
      </c>
      <c r="H3847" s="9" t="s">
        <v>129</v>
      </c>
      <c r="I3847" s="9" t="s">
        <v>148</v>
      </c>
      <c r="J3847" s="9" t="s">
        <v>148</v>
      </c>
      <c r="K3847" s="9" t="s">
        <v>148</v>
      </c>
      <c r="L3847" s="10" t="s">
        <v>148</v>
      </c>
      <c r="M3847" s="13" t="str">
        <f>IFERROR(TEXT(Table1[[#This Row],[Report Date]], "mmmm"),"")</f>
        <v/>
      </c>
      <c r="N3847" s="13" t="str">
        <f>IFERROR(YEAR(Table1[[#This Row],[Report Date]]),"")</f>
        <v/>
      </c>
      <c r="O3847" s="13" t="str">
        <f ca="1">IF(Table1[[#This Row],[Report Date]]&gt;=TODAY()-6, "within week", "Older")</f>
        <v>within week</v>
      </c>
      <c r="P3847" s="37" t="e">
        <f>EOMONTH(Table1[[#This Row],[Report Date]], 0)</f>
        <v>#VALUE!</v>
      </c>
    </row>
    <row r="3848" spans="1:16" x14ac:dyDescent="0.25">
      <c r="A3848" s="9" t="s">
        <v>148</v>
      </c>
      <c r="B3848" s="10" t="s">
        <v>148</v>
      </c>
      <c r="C3848" s="9" t="s">
        <v>115</v>
      </c>
      <c r="D3848" s="9">
        <v>2</v>
      </c>
      <c r="E3848" s="9" t="s">
        <v>148</v>
      </c>
      <c r="F3848" s="9">
        <v>792183</v>
      </c>
      <c r="G3848" s="9" t="s">
        <v>117</v>
      </c>
      <c r="H3848" s="9" t="s">
        <v>137</v>
      </c>
      <c r="I3848" s="9" t="s">
        <v>148</v>
      </c>
      <c r="J3848" s="9" t="s">
        <v>148</v>
      </c>
      <c r="K3848" s="9" t="s">
        <v>148</v>
      </c>
      <c r="L3848" s="10" t="s">
        <v>148</v>
      </c>
      <c r="M3848" s="13" t="str">
        <f>IFERROR(TEXT(Table1[[#This Row],[Report Date]], "mmmm"),"")</f>
        <v/>
      </c>
      <c r="N3848" s="13" t="str">
        <f>IFERROR(YEAR(Table1[[#This Row],[Report Date]]),"")</f>
        <v/>
      </c>
      <c r="O3848" s="13" t="str">
        <f ca="1">IF(Table1[[#This Row],[Report Date]]&gt;=TODAY()-6, "within week", "Older")</f>
        <v>within week</v>
      </c>
      <c r="P3848" s="37" t="e">
        <f>EOMONTH(Table1[[#This Row],[Report Date]], 0)</f>
        <v>#VALUE!</v>
      </c>
    </row>
    <row r="3849" spans="1:16" x14ac:dyDescent="0.25">
      <c r="A3849" s="9" t="s">
        <v>148</v>
      </c>
      <c r="B3849" s="10" t="s">
        <v>148</v>
      </c>
      <c r="C3849" s="9" t="s">
        <v>115</v>
      </c>
      <c r="D3849" s="9">
        <v>2</v>
      </c>
      <c r="E3849" s="9" t="s">
        <v>148</v>
      </c>
      <c r="F3849" s="9">
        <v>393808</v>
      </c>
      <c r="G3849" s="9" t="s">
        <v>118</v>
      </c>
      <c r="H3849" s="9" t="s">
        <v>138</v>
      </c>
      <c r="I3849" s="9" t="s">
        <v>148</v>
      </c>
      <c r="J3849" s="9" t="s">
        <v>148</v>
      </c>
      <c r="K3849" s="9" t="s">
        <v>148</v>
      </c>
      <c r="L3849" s="10" t="s">
        <v>148</v>
      </c>
      <c r="M3849" s="13" t="str">
        <f>IFERROR(TEXT(Table1[[#This Row],[Report Date]], "mmmm"),"")</f>
        <v/>
      </c>
      <c r="N3849" s="13" t="str">
        <f>IFERROR(YEAR(Table1[[#This Row],[Report Date]]),"")</f>
        <v/>
      </c>
      <c r="O3849" s="13" t="str">
        <f ca="1">IF(Table1[[#This Row],[Report Date]]&gt;=TODAY()-6, "within week", "Older")</f>
        <v>within week</v>
      </c>
      <c r="P3849" s="37" t="e">
        <f>EOMONTH(Table1[[#This Row],[Report Date]], 0)</f>
        <v>#VALUE!</v>
      </c>
    </row>
    <row r="3850" spans="1:16" x14ac:dyDescent="0.25">
      <c r="A3850" s="9" t="s">
        <v>148</v>
      </c>
      <c r="B3850" s="10" t="s">
        <v>148</v>
      </c>
      <c r="C3850" s="9" t="s">
        <v>115</v>
      </c>
      <c r="D3850" s="9">
        <v>2</v>
      </c>
      <c r="E3850" s="9" t="s">
        <v>148</v>
      </c>
      <c r="F3850" s="9">
        <v>897078</v>
      </c>
      <c r="G3850" s="9" t="s">
        <v>124</v>
      </c>
      <c r="H3850" s="9" t="s">
        <v>136</v>
      </c>
      <c r="I3850" s="9" t="s">
        <v>148</v>
      </c>
      <c r="J3850" s="9" t="s">
        <v>148</v>
      </c>
      <c r="K3850" s="9" t="s">
        <v>148</v>
      </c>
      <c r="L3850" s="10" t="s">
        <v>148</v>
      </c>
      <c r="M3850" s="13" t="str">
        <f>IFERROR(TEXT(Table1[[#This Row],[Report Date]], "mmmm"),"")</f>
        <v/>
      </c>
      <c r="N3850" s="13" t="str">
        <f>IFERROR(YEAR(Table1[[#This Row],[Report Date]]),"")</f>
        <v/>
      </c>
      <c r="O3850" s="13" t="str">
        <f ca="1">IF(Table1[[#This Row],[Report Date]]&gt;=TODAY()-6, "within week", "Older")</f>
        <v>within week</v>
      </c>
      <c r="P3850" s="37" t="e">
        <f>EOMONTH(Table1[[#This Row],[Report Date]], 0)</f>
        <v>#VALUE!</v>
      </c>
    </row>
    <row r="3851" spans="1:16" x14ac:dyDescent="0.25">
      <c r="A3851" s="9" t="s">
        <v>148</v>
      </c>
      <c r="B3851" s="10" t="s">
        <v>148</v>
      </c>
      <c r="C3851" s="9" t="s">
        <v>115</v>
      </c>
      <c r="D3851" s="9">
        <v>2</v>
      </c>
      <c r="E3851" s="9" t="s">
        <v>148</v>
      </c>
      <c r="F3851" s="9">
        <v>571651</v>
      </c>
      <c r="G3851" s="9" t="s">
        <v>125</v>
      </c>
      <c r="H3851" s="9" t="s">
        <v>137</v>
      </c>
      <c r="I3851" s="9" t="s">
        <v>148</v>
      </c>
      <c r="J3851" s="9" t="s">
        <v>148</v>
      </c>
      <c r="K3851" s="9" t="s">
        <v>148</v>
      </c>
      <c r="L3851" s="10" t="s">
        <v>148</v>
      </c>
      <c r="M3851" s="13" t="str">
        <f>IFERROR(TEXT(Table1[[#This Row],[Report Date]], "mmmm"),"")</f>
        <v/>
      </c>
      <c r="N3851" s="13" t="str">
        <f>IFERROR(YEAR(Table1[[#This Row],[Report Date]]),"")</f>
        <v/>
      </c>
      <c r="O3851" s="13" t="str">
        <f ca="1">IF(Table1[[#This Row],[Report Date]]&gt;=TODAY()-6, "within week", "Older")</f>
        <v>within week</v>
      </c>
      <c r="P3851" s="37" t="e">
        <f>EOMONTH(Table1[[#This Row],[Report Date]], 0)</f>
        <v>#VALUE!</v>
      </c>
    </row>
    <row r="3852" spans="1:16" x14ac:dyDescent="0.25">
      <c r="A3852" s="9" t="s">
        <v>148</v>
      </c>
      <c r="B3852" s="10" t="s">
        <v>148</v>
      </c>
      <c r="C3852" s="9" t="s">
        <v>115</v>
      </c>
      <c r="D3852" s="9">
        <v>2</v>
      </c>
      <c r="E3852" s="9" t="s">
        <v>148</v>
      </c>
      <c r="F3852" s="9">
        <v>233285</v>
      </c>
      <c r="G3852" s="9" t="s">
        <v>120</v>
      </c>
      <c r="H3852" s="9" t="s">
        <v>144</v>
      </c>
      <c r="I3852" s="9" t="s">
        <v>148</v>
      </c>
      <c r="J3852" s="9" t="s">
        <v>148</v>
      </c>
      <c r="K3852" s="9" t="s">
        <v>148</v>
      </c>
      <c r="L3852" s="10" t="s">
        <v>148</v>
      </c>
      <c r="M3852" s="13" t="str">
        <f>IFERROR(TEXT(Table1[[#This Row],[Report Date]], "mmmm"),"")</f>
        <v/>
      </c>
      <c r="N3852" s="13" t="str">
        <f>IFERROR(YEAR(Table1[[#This Row],[Report Date]]),"")</f>
        <v/>
      </c>
      <c r="O3852" s="13" t="str">
        <f ca="1">IF(Table1[[#This Row],[Report Date]]&gt;=TODAY()-6, "within week", "Older")</f>
        <v>within week</v>
      </c>
      <c r="P3852" s="37" t="e">
        <f>EOMONTH(Table1[[#This Row],[Report Date]], 0)</f>
        <v>#VALUE!</v>
      </c>
    </row>
    <row r="3853" spans="1:16" x14ac:dyDescent="0.25">
      <c r="A3853" s="9" t="s">
        <v>148</v>
      </c>
      <c r="B3853" s="10" t="s">
        <v>148</v>
      </c>
      <c r="C3853" s="9" t="s">
        <v>115</v>
      </c>
      <c r="D3853" s="9">
        <v>2</v>
      </c>
      <c r="E3853" s="9" t="s">
        <v>148</v>
      </c>
      <c r="F3853" s="9">
        <v>664931</v>
      </c>
      <c r="G3853" s="9" t="s">
        <v>126</v>
      </c>
      <c r="H3853" s="9" t="s">
        <v>130</v>
      </c>
      <c r="I3853" s="9" t="s">
        <v>148</v>
      </c>
      <c r="J3853" s="9" t="s">
        <v>148</v>
      </c>
      <c r="K3853" s="9" t="s">
        <v>148</v>
      </c>
      <c r="L3853" s="10" t="s">
        <v>148</v>
      </c>
      <c r="M3853" s="13" t="str">
        <f>IFERROR(TEXT(Table1[[#This Row],[Report Date]], "mmmm"),"")</f>
        <v/>
      </c>
      <c r="N3853" s="13" t="str">
        <f>IFERROR(YEAR(Table1[[#This Row],[Report Date]]),"")</f>
        <v/>
      </c>
      <c r="O3853" s="13" t="str">
        <f ca="1">IF(Table1[[#This Row],[Report Date]]&gt;=TODAY()-6, "within week", "Older")</f>
        <v>within week</v>
      </c>
      <c r="P3853" s="37" t="e">
        <f>EOMONTH(Table1[[#This Row],[Report Date]], 0)</f>
        <v>#VALUE!</v>
      </c>
    </row>
    <row r="3854" spans="1:16" x14ac:dyDescent="0.25">
      <c r="A3854" s="9" t="s">
        <v>148</v>
      </c>
      <c r="B3854" s="10" t="s">
        <v>148</v>
      </c>
      <c r="C3854" s="9" t="s">
        <v>115</v>
      </c>
      <c r="D3854" s="9">
        <v>2</v>
      </c>
      <c r="E3854" s="9" t="s">
        <v>148</v>
      </c>
      <c r="F3854" s="9">
        <v>768313</v>
      </c>
      <c r="G3854" s="9" t="s">
        <v>116</v>
      </c>
      <c r="H3854" s="9" t="s">
        <v>144</v>
      </c>
      <c r="I3854" s="9" t="s">
        <v>148</v>
      </c>
      <c r="J3854" s="9" t="s">
        <v>148</v>
      </c>
      <c r="K3854" s="9" t="s">
        <v>148</v>
      </c>
      <c r="L3854" s="10" t="s">
        <v>148</v>
      </c>
      <c r="M3854" s="13" t="str">
        <f>IFERROR(TEXT(Table1[[#This Row],[Report Date]], "mmmm"),"")</f>
        <v/>
      </c>
      <c r="N3854" s="13" t="str">
        <f>IFERROR(YEAR(Table1[[#This Row],[Report Date]]),"")</f>
        <v/>
      </c>
      <c r="O3854" s="13" t="str">
        <f ca="1">IF(Table1[[#This Row],[Report Date]]&gt;=TODAY()-6, "within week", "Older")</f>
        <v>within week</v>
      </c>
      <c r="P3854" s="37" t="e">
        <f>EOMONTH(Table1[[#This Row],[Report Date]], 0)</f>
        <v>#VALUE!</v>
      </c>
    </row>
    <row r="3855" spans="1:16" x14ac:dyDescent="0.25">
      <c r="A3855" s="9" t="s">
        <v>148</v>
      </c>
      <c r="B3855" s="10" t="s">
        <v>148</v>
      </c>
      <c r="C3855" s="9" t="s">
        <v>115</v>
      </c>
      <c r="D3855" s="9">
        <v>2</v>
      </c>
      <c r="E3855" s="9" t="s">
        <v>148</v>
      </c>
      <c r="F3855" s="9">
        <v>162464</v>
      </c>
      <c r="G3855" s="9" t="s">
        <v>119</v>
      </c>
      <c r="H3855" s="9" t="s">
        <v>139</v>
      </c>
      <c r="I3855" s="9" t="s">
        <v>148</v>
      </c>
      <c r="J3855" s="9" t="s">
        <v>148</v>
      </c>
      <c r="K3855" s="9" t="s">
        <v>148</v>
      </c>
      <c r="L3855" s="10" t="s">
        <v>148</v>
      </c>
      <c r="M3855" s="13" t="str">
        <f>IFERROR(TEXT(Table1[[#This Row],[Report Date]], "mmmm"),"")</f>
        <v/>
      </c>
      <c r="N3855" s="13" t="str">
        <f>IFERROR(YEAR(Table1[[#This Row],[Report Date]]),"")</f>
        <v/>
      </c>
      <c r="O3855" s="13" t="str">
        <f ca="1">IF(Table1[[#This Row],[Report Date]]&gt;=TODAY()-6, "within week", "Older")</f>
        <v>within week</v>
      </c>
      <c r="P3855" s="37" t="e">
        <f>EOMONTH(Table1[[#This Row],[Report Date]], 0)</f>
        <v>#VALUE!</v>
      </c>
    </row>
    <row r="3856" spans="1:16" x14ac:dyDescent="0.25">
      <c r="A3856" s="9" t="s">
        <v>148</v>
      </c>
      <c r="B3856" s="10" t="s">
        <v>148</v>
      </c>
      <c r="C3856" s="9" t="s">
        <v>115</v>
      </c>
      <c r="D3856" s="9">
        <v>2</v>
      </c>
      <c r="E3856" s="9" t="s">
        <v>148</v>
      </c>
      <c r="F3856" s="9">
        <v>763794</v>
      </c>
      <c r="G3856" s="9" t="s">
        <v>119</v>
      </c>
      <c r="H3856" s="9" t="s">
        <v>135</v>
      </c>
      <c r="I3856" s="9" t="s">
        <v>148</v>
      </c>
      <c r="J3856" s="9" t="s">
        <v>148</v>
      </c>
      <c r="K3856" s="9" t="s">
        <v>148</v>
      </c>
      <c r="L3856" s="10" t="s">
        <v>148</v>
      </c>
      <c r="M3856" s="13" t="str">
        <f>IFERROR(TEXT(Table1[[#This Row],[Report Date]], "mmmm"),"")</f>
        <v/>
      </c>
      <c r="N3856" s="13" t="str">
        <f>IFERROR(YEAR(Table1[[#This Row],[Report Date]]),"")</f>
        <v/>
      </c>
      <c r="O3856" s="13" t="str">
        <f ca="1">IF(Table1[[#This Row],[Report Date]]&gt;=TODAY()-6, "within week", "Older")</f>
        <v>within week</v>
      </c>
      <c r="P3856" s="37" t="e">
        <f>EOMONTH(Table1[[#This Row],[Report Date]], 0)</f>
        <v>#VALUE!</v>
      </c>
    </row>
    <row r="3857" spans="1:16" x14ac:dyDescent="0.25">
      <c r="A3857" s="9" t="s">
        <v>148</v>
      </c>
      <c r="B3857" s="10" t="s">
        <v>148</v>
      </c>
      <c r="C3857" s="9" t="s">
        <v>115</v>
      </c>
      <c r="D3857" s="9">
        <v>2</v>
      </c>
      <c r="E3857" s="9" t="s">
        <v>148</v>
      </c>
      <c r="F3857" s="9">
        <v>869968</v>
      </c>
      <c r="G3857" s="9" t="s">
        <v>119</v>
      </c>
      <c r="H3857" s="9" t="s">
        <v>147</v>
      </c>
      <c r="I3857" s="9" t="s">
        <v>148</v>
      </c>
      <c r="J3857" s="9" t="s">
        <v>148</v>
      </c>
      <c r="K3857" s="9" t="s">
        <v>148</v>
      </c>
      <c r="L3857" s="10" t="s">
        <v>148</v>
      </c>
      <c r="M3857" s="13" t="str">
        <f>IFERROR(TEXT(Table1[[#This Row],[Report Date]], "mmmm"),"")</f>
        <v/>
      </c>
      <c r="N3857" s="13" t="str">
        <f>IFERROR(YEAR(Table1[[#This Row],[Report Date]]),"")</f>
        <v/>
      </c>
      <c r="O3857" s="13" t="str">
        <f ca="1">IF(Table1[[#This Row],[Report Date]]&gt;=TODAY()-6, "within week", "Older")</f>
        <v>within week</v>
      </c>
      <c r="P3857" s="37" t="e">
        <f>EOMONTH(Table1[[#This Row],[Report Date]], 0)</f>
        <v>#VALUE!</v>
      </c>
    </row>
    <row r="3858" spans="1:16" x14ac:dyDescent="0.25">
      <c r="A3858" s="9" t="s">
        <v>148</v>
      </c>
      <c r="B3858" s="10" t="s">
        <v>148</v>
      </c>
      <c r="C3858" s="9" t="s">
        <v>115</v>
      </c>
      <c r="D3858" s="9">
        <v>2</v>
      </c>
      <c r="E3858" s="9" t="s">
        <v>148</v>
      </c>
      <c r="F3858" s="9">
        <v>818246</v>
      </c>
      <c r="G3858" s="9" t="s">
        <v>121</v>
      </c>
      <c r="H3858" s="9" t="s">
        <v>129</v>
      </c>
      <c r="I3858" s="9" t="s">
        <v>148</v>
      </c>
      <c r="J3858" s="9" t="s">
        <v>148</v>
      </c>
      <c r="K3858" s="9" t="s">
        <v>148</v>
      </c>
      <c r="L3858" s="10" t="s">
        <v>148</v>
      </c>
      <c r="M3858" s="13" t="str">
        <f>IFERROR(TEXT(Table1[[#This Row],[Report Date]], "mmmm"),"")</f>
        <v/>
      </c>
      <c r="N3858" s="13" t="str">
        <f>IFERROR(YEAR(Table1[[#This Row],[Report Date]]),"")</f>
        <v/>
      </c>
      <c r="O3858" s="13" t="str">
        <f ca="1">IF(Table1[[#This Row],[Report Date]]&gt;=TODAY()-6, "within week", "Older")</f>
        <v>within week</v>
      </c>
      <c r="P3858" s="37" t="e">
        <f>EOMONTH(Table1[[#This Row],[Report Date]], 0)</f>
        <v>#VALUE!</v>
      </c>
    </row>
    <row r="3859" spans="1:16" x14ac:dyDescent="0.25">
      <c r="A3859" s="9" t="s">
        <v>148</v>
      </c>
      <c r="B3859" s="10" t="s">
        <v>148</v>
      </c>
      <c r="C3859" s="9" t="s">
        <v>115</v>
      </c>
      <c r="D3859" s="9">
        <v>2</v>
      </c>
      <c r="E3859" s="9" t="s">
        <v>148</v>
      </c>
      <c r="F3859" s="9">
        <v>474185</v>
      </c>
      <c r="G3859" s="9" t="s">
        <v>124</v>
      </c>
      <c r="H3859" s="9" t="s">
        <v>144</v>
      </c>
      <c r="I3859" s="9" t="s">
        <v>148</v>
      </c>
      <c r="J3859" s="9" t="s">
        <v>148</v>
      </c>
      <c r="K3859" s="9" t="s">
        <v>148</v>
      </c>
      <c r="L3859" s="10" t="s">
        <v>148</v>
      </c>
      <c r="M3859" s="13" t="str">
        <f>IFERROR(TEXT(Table1[[#This Row],[Report Date]], "mmmm"),"")</f>
        <v/>
      </c>
      <c r="N3859" s="13" t="str">
        <f>IFERROR(YEAR(Table1[[#This Row],[Report Date]]),"")</f>
        <v/>
      </c>
      <c r="O3859" s="13" t="str">
        <f ca="1">IF(Table1[[#This Row],[Report Date]]&gt;=TODAY()-6, "within week", "Older")</f>
        <v>within week</v>
      </c>
      <c r="P3859" s="37" t="e">
        <f>EOMONTH(Table1[[#This Row],[Report Date]], 0)</f>
        <v>#VALUE!</v>
      </c>
    </row>
    <row r="3860" spans="1:16" x14ac:dyDescent="0.25">
      <c r="A3860" s="9" t="s">
        <v>148</v>
      </c>
      <c r="B3860" s="10" t="s">
        <v>148</v>
      </c>
      <c r="C3860" s="9" t="s">
        <v>115</v>
      </c>
      <c r="D3860" s="9">
        <v>2</v>
      </c>
      <c r="E3860" s="9" t="s">
        <v>148</v>
      </c>
      <c r="F3860" s="9">
        <v>188499</v>
      </c>
      <c r="G3860" s="9" t="s">
        <v>123</v>
      </c>
      <c r="H3860" s="9" t="s">
        <v>139</v>
      </c>
      <c r="I3860" s="9" t="s">
        <v>148</v>
      </c>
      <c r="J3860" s="9" t="s">
        <v>148</v>
      </c>
      <c r="K3860" s="9" t="s">
        <v>148</v>
      </c>
      <c r="L3860" s="10" t="s">
        <v>148</v>
      </c>
      <c r="M3860" s="13" t="str">
        <f>IFERROR(TEXT(Table1[[#This Row],[Report Date]], "mmmm"),"")</f>
        <v/>
      </c>
      <c r="N3860" s="13" t="str">
        <f>IFERROR(YEAR(Table1[[#This Row],[Report Date]]),"")</f>
        <v/>
      </c>
      <c r="O3860" s="13" t="str">
        <f ca="1">IF(Table1[[#This Row],[Report Date]]&gt;=TODAY()-6, "within week", "Older")</f>
        <v>within week</v>
      </c>
      <c r="P3860" s="37" t="e">
        <f>EOMONTH(Table1[[#This Row],[Report Date]], 0)</f>
        <v>#VALUE!</v>
      </c>
    </row>
    <row r="3861" spans="1:16" x14ac:dyDescent="0.25">
      <c r="A3861" s="9" t="s">
        <v>148</v>
      </c>
      <c r="B3861" s="10" t="s">
        <v>148</v>
      </c>
      <c r="C3861" s="9" t="s">
        <v>115</v>
      </c>
      <c r="D3861" s="9">
        <v>2</v>
      </c>
      <c r="E3861" s="9" t="s">
        <v>148</v>
      </c>
      <c r="F3861" s="9">
        <v>286206</v>
      </c>
      <c r="G3861" s="9" t="s">
        <v>122</v>
      </c>
      <c r="H3861" s="9" t="s">
        <v>142</v>
      </c>
      <c r="I3861" s="9" t="s">
        <v>148</v>
      </c>
      <c r="J3861" s="9" t="s">
        <v>148</v>
      </c>
      <c r="K3861" s="9" t="s">
        <v>148</v>
      </c>
      <c r="L3861" s="10" t="s">
        <v>148</v>
      </c>
      <c r="M3861" s="13" t="str">
        <f>IFERROR(TEXT(Table1[[#This Row],[Report Date]], "mmmm"),"")</f>
        <v/>
      </c>
      <c r="N3861" s="13" t="str">
        <f>IFERROR(YEAR(Table1[[#This Row],[Report Date]]),"")</f>
        <v/>
      </c>
      <c r="O3861" s="13" t="str">
        <f ca="1">IF(Table1[[#This Row],[Report Date]]&gt;=TODAY()-6, "within week", "Older")</f>
        <v>within week</v>
      </c>
      <c r="P3861" s="37" t="e">
        <f>EOMONTH(Table1[[#This Row],[Report Date]], 0)</f>
        <v>#VALUE!</v>
      </c>
    </row>
    <row r="3862" spans="1:16" x14ac:dyDescent="0.25">
      <c r="A3862" s="9" t="s">
        <v>148</v>
      </c>
      <c r="B3862" s="10" t="s">
        <v>148</v>
      </c>
      <c r="C3862" s="9" t="s">
        <v>115</v>
      </c>
      <c r="D3862" s="9">
        <v>2</v>
      </c>
      <c r="E3862" s="9" t="s">
        <v>148</v>
      </c>
      <c r="F3862" s="9">
        <v>467846</v>
      </c>
      <c r="G3862" s="9" t="s">
        <v>122</v>
      </c>
      <c r="H3862" s="9" t="s">
        <v>146</v>
      </c>
      <c r="I3862" s="9" t="s">
        <v>148</v>
      </c>
      <c r="J3862" s="9" t="s">
        <v>148</v>
      </c>
      <c r="K3862" s="9" t="s">
        <v>148</v>
      </c>
      <c r="L3862" s="10" t="s">
        <v>148</v>
      </c>
      <c r="M3862" s="13" t="str">
        <f>IFERROR(TEXT(Table1[[#This Row],[Report Date]], "mmmm"),"")</f>
        <v/>
      </c>
      <c r="N3862" s="13" t="str">
        <f>IFERROR(YEAR(Table1[[#This Row],[Report Date]]),"")</f>
        <v/>
      </c>
      <c r="O3862" s="13" t="str">
        <f ca="1">IF(Table1[[#This Row],[Report Date]]&gt;=TODAY()-6, "within week", "Older")</f>
        <v>within week</v>
      </c>
      <c r="P3862" s="37" t="e">
        <f>EOMONTH(Table1[[#This Row],[Report Date]], 0)</f>
        <v>#VALUE!</v>
      </c>
    </row>
    <row r="3863" spans="1:16" x14ac:dyDescent="0.25">
      <c r="A3863" s="9" t="s">
        <v>148</v>
      </c>
      <c r="B3863" s="10" t="s">
        <v>148</v>
      </c>
      <c r="C3863" s="9" t="s">
        <v>115</v>
      </c>
      <c r="D3863" s="9">
        <v>2</v>
      </c>
      <c r="E3863" s="9" t="s">
        <v>148</v>
      </c>
      <c r="F3863" s="9">
        <v>401712</v>
      </c>
      <c r="G3863" s="9" t="s">
        <v>123</v>
      </c>
      <c r="H3863" s="9" t="s">
        <v>143</v>
      </c>
      <c r="I3863" s="9" t="s">
        <v>148</v>
      </c>
      <c r="J3863" s="9" t="s">
        <v>148</v>
      </c>
      <c r="K3863" s="9" t="s">
        <v>148</v>
      </c>
      <c r="L3863" s="10" t="s">
        <v>148</v>
      </c>
      <c r="M3863" s="13" t="str">
        <f>IFERROR(TEXT(Table1[[#This Row],[Report Date]], "mmmm"),"")</f>
        <v/>
      </c>
      <c r="N3863" s="13" t="str">
        <f>IFERROR(YEAR(Table1[[#This Row],[Report Date]]),"")</f>
        <v/>
      </c>
      <c r="O3863" s="13" t="str">
        <f ca="1">IF(Table1[[#This Row],[Report Date]]&gt;=TODAY()-6, "within week", "Older")</f>
        <v>within week</v>
      </c>
      <c r="P3863" s="37" t="e">
        <f>EOMONTH(Table1[[#This Row],[Report Date]], 0)</f>
        <v>#VALUE!</v>
      </c>
    </row>
    <row r="3864" spans="1:16" x14ac:dyDescent="0.25">
      <c r="A3864" s="9" t="s">
        <v>148</v>
      </c>
      <c r="B3864" s="10" t="s">
        <v>148</v>
      </c>
      <c r="C3864" s="9" t="s">
        <v>115</v>
      </c>
      <c r="D3864" s="9">
        <v>2</v>
      </c>
      <c r="E3864" s="9" t="s">
        <v>148</v>
      </c>
      <c r="F3864" s="9">
        <v>918594</v>
      </c>
      <c r="G3864" s="9" t="s">
        <v>121</v>
      </c>
      <c r="H3864" s="9" t="s">
        <v>133</v>
      </c>
      <c r="I3864" s="9" t="s">
        <v>148</v>
      </c>
      <c r="J3864" s="9" t="s">
        <v>148</v>
      </c>
      <c r="K3864" s="9" t="s">
        <v>148</v>
      </c>
      <c r="L3864" s="10" t="s">
        <v>148</v>
      </c>
      <c r="M3864" s="13" t="str">
        <f>IFERROR(TEXT(Table1[[#This Row],[Report Date]], "mmmm"),"")</f>
        <v/>
      </c>
      <c r="N3864" s="13" t="str">
        <f>IFERROR(YEAR(Table1[[#This Row],[Report Date]]),"")</f>
        <v/>
      </c>
      <c r="O3864" s="13" t="str">
        <f ca="1">IF(Table1[[#This Row],[Report Date]]&gt;=TODAY()-6, "within week", "Older")</f>
        <v>within week</v>
      </c>
      <c r="P3864" s="37" t="e">
        <f>EOMONTH(Table1[[#This Row],[Report Date]], 0)</f>
        <v>#VALUE!</v>
      </c>
    </row>
    <row r="3865" spans="1:16" x14ac:dyDescent="0.25">
      <c r="A3865" s="9" t="s">
        <v>148</v>
      </c>
      <c r="B3865" s="10" t="s">
        <v>148</v>
      </c>
      <c r="C3865" s="9" t="s">
        <v>115</v>
      </c>
      <c r="D3865" s="9">
        <v>2</v>
      </c>
      <c r="E3865" s="9" t="s">
        <v>148</v>
      </c>
      <c r="F3865" s="9">
        <v>535278</v>
      </c>
      <c r="G3865" s="9" t="s">
        <v>126</v>
      </c>
      <c r="H3865" s="9" t="s">
        <v>138</v>
      </c>
      <c r="I3865" s="9" t="s">
        <v>148</v>
      </c>
      <c r="J3865" s="9" t="s">
        <v>148</v>
      </c>
      <c r="K3865" s="9" t="s">
        <v>148</v>
      </c>
      <c r="L3865" s="10" t="s">
        <v>148</v>
      </c>
      <c r="M3865" s="13" t="str">
        <f>IFERROR(TEXT(Table1[[#This Row],[Report Date]], "mmmm"),"")</f>
        <v/>
      </c>
      <c r="N3865" s="13" t="str">
        <f>IFERROR(YEAR(Table1[[#This Row],[Report Date]]),"")</f>
        <v/>
      </c>
      <c r="O3865" s="13" t="str">
        <f ca="1">IF(Table1[[#This Row],[Report Date]]&gt;=TODAY()-6, "within week", "Older")</f>
        <v>within week</v>
      </c>
      <c r="P3865" s="37" t="e">
        <f>EOMONTH(Table1[[#This Row],[Report Date]], 0)</f>
        <v>#VALUE!</v>
      </c>
    </row>
    <row r="3866" spans="1:16" x14ac:dyDescent="0.25">
      <c r="A3866" s="9" t="s">
        <v>148</v>
      </c>
      <c r="B3866" s="10" t="s">
        <v>148</v>
      </c>
      <c r="C3866" s="9" t="s">
        <v>115</v>
      </c>
      <c r="D3866" s="9">
        <v>2</v>
      </c>
      <c r="E3866" s="9" t="s">
        <v>148</v>
      </c>
      <c r="F3866" s="9">
        <v>283408</v>
      </c>
      <c r="G3866" s="9" t="s">
        <v>121</v>
      </c>
      <c r="H3866" s="9" t="s">
        <v>137</v>
      </c>
      <c r="I3866" s="9" t="s">
        <v>148</v>
      </c>
      <c r="J3866" s="9" t="s">
        <v>148</v>
      </c>
      <c r="K3866" s="9" t="s">
        <v>148</v>
      </c>
      <c r="L3866" s="10" t="s">
        <v>148</v>
      </c>
      <c r="M3866" s="13" t="str">
        <f>IFERROR(TEXT(Table1[[#This Row],[Report Date]], "mmmm"),"")</f>
        <v/>
      </c>
      <c r="N3866" s="13" t="str">
        <f>IFERROR(YEAR(Table1[[#This Row],[Report Date]]),"")</f>
        <v/>
      </c>
      <c r="O3866" s="13" t="str">
        <f ca="1">IF(Table1[[#This Row],[Report Date]]&gt;=TODAY()-6, "within week", "Older")</f>
        <v>within week</v>
      </c>
      <c r="P3866" s="37" t="e">
        <f>EOMONTH(Table1[[#This Row],[Report Date]], 0)</f>
        <v>#VALUE!</v>
      </c>
    </row>
    <row r="3867" spans="1:16" x14ac:dyDescent="0.25">
      <c r="A3867" s="9" t="s">
        <v>148</v>
      </c>
      <c r="B3867" s="10" t="s">
        <v>148</v>
      </c>
      <c r="C3867" s="9" t="s">
        <v>115</v>
      </c>
      <c r="D3867" s="9">
        <v>2</v>
      </c>
      <c r="E3867" s="9" t="s">
        <v>148</v>
      </c>
      <c r="F3867" s="9">
        <v>706300</v>
      </c>
      <c r="G3867" s="9" t="s">
        <v>125</v>
      </c>
      <c r="H3867" s="9" t="s">
        <v>141</v>
      </c>
      <c r="I3867" s="9" t="s">
        <v>148</v>
      </c>
      <c r="J3867" s="9" t="s">
        <v>148</v>
      </c>
      <c r="K3867" s="9" t="s">
        <v>148</v>
      </c>
      <c r="L3867" s="10" t="s">
        <v>148</v>
      </c>
      <c r="M3867" s="13" t="str">
        <f>IFERROR(TEXT(Table1[[#This Row],[Report Date]], "mmmm"),"")</f>
        <v/>
      </c>
      <c r="N3867" s="13" t="str">
        <f>IFERROR(YEAR(Table1[[#This Row],[Report Date]]),"")</f>
        <v/>
      </c>
      <c r="O3867" s="13" t="str">
        <f ca="1">IF(Table1[[#This Row],[Report Date]]&gt;=TODAY()-6, "within week", "Older")</f>
        <v>within week</v>
      </c>
      <c r="P3867" s="37" t="e">
        <f>EOMONTH(Table1[[#This Row],[Report Date]], 0)</f>
        <v>#VALUE!</v>
      </c>
    </row>
    <row r="3868" spans="1:16" x14ac:dyDescent="0.25">
      <c r="A3868" s="9" t="s">
        <v>148</v>
      </c>
      <c r="B3868" s="10" t="s">
        <v>148</v>
      </c>
      <c r="C3868" s="9" t="s">
        <v>115</v>
      </c>
      <c r="D3868" s="9">
        <v>2</v>
      </c>
      <c r="E3868" s="9" t="s">
        <v>148</v>
      </c>
      <c r="F3868" s="9">
        <v>329304</v>
      </c>
      <c r="G3868" s="9" t="s">
        <v>119</v>
      </c>
      <c r="H3868" s="9" t="s">
        <v>139</v>
      </c>
      <c r="I3868" s="9" t="s">
        <v>148</v>
      </c>
      <c r="J3868" s="9" t="s">
        <v>148</v>
      </c>
      <c r="K3868" s="9" t="s">
        <v>148</v>
      </c>
      <c r="L3868" s="10" t="s">
        <v>148</v>
      </c>
      <c r="M3868" s="13" t="str">
        <f>IFERROR(TEXT(Table1[[#This Row],[Report Date]], "mmmm"),"")</f>
        <v/>
      </c>
      <c r="N3868" s="13" t="str">
        <f>IFERROR(YEAR(Table1[[#This Row],[Report Date]]),"")</f>
        <v/>
      </c>
      <c r="O3868" s="13" t="str">
        <f ca="1">IF(Table1[[#This Row],[Report Date]]&gt;=TODAY()-6, "within week", "Older")</f>
        <v>within week</v>
      </c>
      <c r="P3868" s="37" t="e">
        <f>EOMONTH(Table1[[#This Row],[Report Date]], 0)</f>
        <v>#VALUE!</v>
      </c>
    </row>
    <row r="3869" spans="1:16" x14ac:dyDescent="0.25">
      <c r="A3869" s="9" t="s">
        <v>148</v>
      </c>
      <c r="B3869" s="10" t="s">
        <v>148</v>
      </c>
      <c r="C3869" s="9" t="s">
        <v>115</v>
      </c>
      <c r="D3869" s="9">
        <v>2</v>
      </c>
      <c r="E3869" s="9" t="s">
        <v>148</v>
      </c>
      <c r="F3869" s="9">
        <v>739501</v>
      </c>
      <c r="G3869" s="9" t="s">
        <v>121</v>
      </c>
      <c r="H3869" s="9" t="s">
        <v>145</v>
      </c>
      <c r="I3869" s="9" t="s">
        <v>148</v>
      </c>
      <c r="J3869" s="9" t="s">
        <v>148</v>
      </c>
      <c r="K3869" s="9" t="s">
        <v>148</v>
      </c>
      <c r="L3869" s="10" t="s">
        <v>148</v>
      </c>
      <c r="M3869" s="13" t="str">
        <f>IFERROR(TEXT(Table1[[#This Row],[Report Date]], "mmmm"),"")</f>
        <v/>
      </c>
      <c r="N3869" s="13" t="str">
        <f>IFERROR(YEAR(Table1[[#This Row],[Report Date]]),"")</f>
        <v/>
      </c>
      <c r="O3869" s="13" t="str">
        <f ca="1">IF(Table1[[#This Row],[Report Date]]&gt;=TODAY()-6, "within week", "Older")</f>
        <v>within week</v>
      </c>
      <c r="P3869" s="37" t="e">
        <f>EOMONTH(Table1[[#This Row],[Report Date]], 0)</f>
        <v>#VALUE!</v>
      </c>
    </row>
    <row r="3870" spans="1:16" x14ac:dyDescent="0.25">
      <c r="A3870" s="9" t="s">
        <v>148</v>
      </c>
      <c r="B3870" s="10" t="s">
        <v>148</v>
      </c>
      <c r="C3870" s="9" t="s">
        <v>115</v>
      </c>
      <c r="D3870" s="9">
        <v>2</v>
      </c>
      <c r="E3870" s="9" t="s">
        <v>148</v>
      </c>
      <c r="F3870" s="9">
        <v>389282</v>
      </c>
      <c r="G3870" s="9" t="s">
        <v>119</v>
      </c>
      <c r="H3870" s="9" t="s">
        <v>135</v>
      </c>
      <c r="I3870" s="9" t="s">
        <v>148</v>
      </c>
      <c r="J3870" s="9" t="s">
        <v>148</v>
      </c>
      <c r="K3870" s="9" t="s">
        <v>148</v>
      </c>
      <c r="L3870" s="10" t="s">
        <v>148</v>
      </c>
      <c r="M3870" s="13" t="str">
        <f>IFERROR(TEXT(Table1[[#This Row],[Report Date]], "mmmm"),"")</f>
        <v/>
      </c>
      <c r="N3870" s="13" t="str">
        <f>IFERROR(YEAR(Table1[[#This Row],[Report Date]]),"")</f>
        <v/>
      </c>
      <c r="O3870" s="13" t="str">
        <f ca="1">IF(Table1[[#This Row],[Report Date]]&gt;=TODAY()-6, "within week", "Older")</f>
        <v>within week</v>
      </c>
      <c r="P3870" s="37" t="e">
        <f>EOMONTH(Table1[[#This Row],[Report Date]], 0)</f>
        <v>#VALUE!</v>
      </c>
    </row>
    <row r="3871" spans="1:16" x14ac:dyDescent="0.25">
      <c r="A3871" s="9" t="s">
        <v>148</v>
      </c>
      <c r="B3871" s="10" t="s">
        <v>148</v>
      </c>
      <c r="C3871" s="9" t="s">
        <v>115</v>
      </c>
      <c r="D3871" s="9">
        <v>2</v>
      </c>
      <c r="E3871" s="9" t="s">
        <v>148</v>
      </c>
      <c r="F3871" s="9">
        <v>150988</v>
      </c>
      <c r="G3871" s="9" t="s">
        <v>124</v>
      </c>
      <c r="H3871" s="9" t="s">
        <v>140</v>
      </c>
      <c r="I3871" s="9" t="s">
        <v>148</v>
      </c>
      <c r="J3871" s="9" t="s">
        <v>148</v>
      </c>
      <c r="K3871" s="9" t="s">
        <v>148</v>
      </c>
      <c r="L3871" s="10" t="s">
        <v>148</v>
      </c>
      <c r="M3871" s="13" t="str">
        <f>IFERROR(TEXT(Table1[[#This Row],[Report Date]], "mmmm"),"")</f>
        <v/>
      </c>
      <c r="N3871" s="13" t="str">
        <f>IFERROR(YEAR(Table1[[#This Row],[Report Date]]),"")</f>
        <v/>
      </c>
      <c r="O3871" s="13" t="str">
        <f ca="1">IF(Table1[[#This Row],[Report Date]]&gt;=TODAY()-6, "within week", "Older")</f>
        <v>within week</v>
      </c>
      <c r="P3871" s="37" t="e">
        <f>EOMONTH(Table1[[#This Row],[Report Date]], 0)</f>
        <v>#VALUE!</v>
      </c>
    </row>
    <row r="3872" spans="1:16" x14ac:dyDescent="0.25">
      <c r="A3872" s="9" t="s">
        <v>148</v>
      </c>
      <c r="B3872" s="10" t="s">
        <v>148</v>
      </c>
      <c r="C3872" s="9" t="s">
        <v>115</v>
      </c>
      <c r="D3872" s="9">
        <v>2</v>
      </c>
      <c r="E3872" s="9" t="s">
        <v>148</v>
      </c>
      <c r="F3872" s="9">
        <v>488310</v>
      </c>
      <c r="G3872" s="9" t="s">
        <v>125</v>
      </c>
      <c r="H3872" s="9" t="s">
        <v>133</v>
      </c>
      <c r="I3872" s="9" t="s">
        <v>148</v>
      </c>
      <c r="J3872" s="9" t="s">
        <v>148</v>
      </c>
      <c r="K3872" s="9" t="s">
        <v>148</v>
      </c>
      <c r="L3872" s="10" t="s">
        <v>148</v>
      </c>
      <c r="M3872" s="13" t="str">
        <f>IFERROR(TEXT(Table1[[#This Row],[Report Date]], "mmmm"),"")</f>
        <v/>
      </c>
      <c r="N3872" s="13" t="str">
        <f>IFERROR(YEAR(Table1[[#This Row],[Report Date]]),"")</f>
        <v/>
      </c>
      <c r="O3872" s="13" t="str">
        <f ca="1">IF(Table1[[#This Row],[Report Date]]&gt;=TODAY()-6, "within week", "Older")</f>
        <v>within week</v>
      </c>
      <c r="P3872" s="37" t="e">
        <f>EOMONTH(Table1[[#This Row],[Report Date]], 0)</f>
        <v>#VALUE!</v>
      </c>
    </row>
    <row r="3873" spans="1:16" x14ac:dyDescent="0.25">
      <c r="A3873" s="9" t="s">
        <v>148</v>
      </c>
      <c r="B3873" s="10" t="s">
        <v>148</v>
      </c>
      <c r="C3873" s="9" t="s">
        <v>115</v>
      </c>
      <c r="D3873" s="9">
        <v>2</v>
      </c>
      <c r="E3873" s="9" t="s">
        <v>148</v>
      </c>
      <c r="F3873" s="9">
        <v>582288</v>
      </c>
      <c r="G3873" s="9" t="s">
        <v>116</v>
      </c>
      <c r="H3873" s="9" t="s">
        <v>136</v>
      </c>
      <c r="I3873" s="9" t="s">
        <v>148</v>
      </c>
      <c r="J3873" s="9" t="s">
        <v>148</v>
      </c>
      <c r="K3873" s="9" t="s">
        <v>148</v>
      </c>
      <c r="L3873" s="10" t="s">
        <v>148</v>
      </c>
      <c r="M3873" s="13" t="str">
        <f>IFERROR(TEXT(Table1[[#This Row],[Report Date]], "mmmm"),"")</f>
        <v/>
      </c>
      <c r="N3873" s="13" t="str">
        <f>IFERROR(YEAR(Table1[[#This Row],[Report Date]]),"")</f>
        <v/>
      </c>
      <c r="O3873" s="13" t="str">
        <f ca="1">IF(Table1[[#This Row],[Report Date]]&gt;=TODAY()-6, "within week", "Older")</f>
        <v>within week</v>
      </c>
      <c r="P3873" s="37" t="e">
        <f>EOMONTH(Table1[[#This Row],[Report Date]], 0)</f>
        <v>#VALUE!</v>
      </c>
    </row>
    <row r="3874" spans="1:16" x14ac:dyDescent="0.25">
      <c r="A3874" s="9" t="s">
        <v>148</v>
      </c>
      <c r="B3874" s="10" t="s">
        <v>148</v>
      </c>
      <c r="C3874" s="9" t="s">
        <v>115</v>
      </c>
      <c r="D3874" s="9">
        <v>2</v>
      </c>
      <c r="E3874" s="9" t="s">
        <v>148</v>
      </c>
      <c r="F3874" s="9">
        <v>570701</v>
      </c>
      <c r="G3874" s="9" t="s">
        <v>117</v>
      </c>
      <c r="H3874" s="9" t="s">
        <v>141</v>
      </c>
      <c r="I3874" s="9" t="s">
        <v>148</v>
      </c>
      <c r="J3874" s="9" t="s">
        <v>148</v>
      </c>
      <c r="K3874" s="9" t="s">
        <v>148</v>
      </c>
      <c r="L3874" s="10" t="s">
        <v>148</v>
      </c>
      <c r="M3874" s="13" t="str">
        <f>IFERROR(TEXT(Table1[[#This Row],[Report Date]], "mmmm"),"")</f>
        <v/>
      </c>
      <c r="N3874" s="13" t="str">
        <f>IFERROR(YEAR(Table1[[#This Row],[Report Date]]),"")</f>
        <v/>
      </c>
      <c r="O3874" s="13" t="str">
        <f ca="1">IF(Table1[[#This Row],[Report Date]]&gt;=TODAY()-6, "within week", "Older")</f>
        <v>within week</v>
      </c>
      <c r="P3874" s="37" t="e">
        <f>EOMONTH(Table1[[#This Row],[Report Date]], 0)</f>
        <v>#VALUE!</v>
      </c>
    </row>
    <row r="3875" spans="1:16" x14ac:dyDescent="0.25">
      <c r="A3875" s="9" t="s">
        <v>148</v>
      </c>
      <c r="B3875" s="10" t="s">
        <v>148</v>
      </c>
      <c r="C3875" s="9" t="s">
        <v>115</v>
      </c>
      <c r="D3875" s="9">
        <v>2</v>
      </c>
      <c r="E3875" s="9" t="s">
        <v>148</v>
      </c>
      <c r="F3875" s="9">
        <v>270968</v>
      </c>
      <c r="G3875" s="9" t="s">
        <v>122</v>
      </c>
      <c r="H3875" s="9" t="s">
        <v>138</v>
      </c>
      <c r="I3875" s="9" t="s">
        <v>148</v>
      </c>
      <c r="J3875" s="9" t="s">
        <v>148</v>
      </c>
      <c r="K3875" s="9" t="s">
        <v>148</v>
      </c>
      <c r="L3875" s="10" t="s">
        <v>148</v>
      </c>
      <c r="M3875" s="13" t="str">
        <f>IFERROR(TEXT(Table1[[#This Row],[Report Date]], "mmmm"),"")</f>
        <v/>
      </c>
      <c r="N3875" s="13" t="str">
        <f>IFERROR(YEAR(Table1[[#This Row],[Report Date]]),"")</f>
        <v/>
      </c>
      <c r="O3875" s="13" t="str">
        <f ca="1">IF(Table1[[#This Row],[Report Date]]&gt;=TODAY()-6, "within week", "Older")</f>
        <v>within week</v>
      </c>
      <c r="P3875" s="37" t="e">
        <f>EOMONTH(Table1[[#This Row],[Report Date]], 0)</f>
        <v>#VALUE!</v>
      </c>
    </row>
    <row r="3876" spans="1:16" x14ac:dyDescent="0.25">
      <c r="A3876" s="9" t="s">
        <v>148</v>
      </c>
      <c r="B3876" s="10" t="s">
        <v>148</v>
      </c>
      <c r="C3876" s="9" t="s">
        <v>115</v>
      </c>
      <c r="D3876" s="9">
        <v>2</v>
      </c>
      <c r="E3876" s="9" t="s">
        <v>148</v>
      </c>
      <c r="F3876" s="9">
        <v>919844</v>
      </c>
      <c r="G3876" s="9" t="s">
        <v>124</v>
      </c>
      <c r="H3876" s="9" t="s">
        <v>140</v>
      </c>
      <c r="I3876" s="9" t="s">
        <v>148</v>
      </c>
      <c r="J3876" s="9" t="s">
        <v>148</v>
      </c>
      <c r="K3876" s="9" t="s">
        <v>148</v>
      </c>
      <c r="L3876" s="10" t="s">
        <v>148</v>
      </c>
      <c r="M3876" s="13" t="str">
        <f>IFERROR(TEXT(Table1[[#This Row],[Report Date]], "mmmm"),"")</f>
        <v/>
      </c>
      <c r="N3876" s="13" t="str">
        <f>IFERROR(YEAR(Table1[[#This Row],[Report Date]]),"")</f>
        <v/>
      </c>
      <c r="O3876" s="13" t="str">
        <f ca="1">IF(Table1[[#This Row],[Report Date]]&gt;=TODAY()-6, "within week", "Older")</f>
        <v>within week</v>
      </c>
      <c r="P3876" s="37" t="e">
        <f>EOMONTH(Table1[[#This Row],[Report Date]], 0)</f>
        <v>#VALUE!</v>
      </c>
    </row>
    <row r="3877" spans="1:16" x14ac:dyDescent="0.25">
      <c r="A3877" s="9" t="s">
        <v>148</v>
      </c>
      <c r="B3877" s="10" t="s">
        <v>148</v>
      </c>
      <c r="C3877" s="9" t="s">
        <v>115</v>
      </c>
      <c r="D3877" s="9">
        <v>2</v>
      </c>
      <c r="E3877" s="9" t="s">
        <v>148</v>
      </c>
      <c r="F3877" s="9">
        <v>345596</v>
      </c>
      <c r="G3877" s="9" t="s">
        <v>125</v>
      </c>
      <c r="H3877" s="9" t="s">
        <v>133</v>
      </c>
      <c r="I3877" s="9" t="s">
        <v>148</v>
      </c>
      <c r="J3877" s="9" t="s">
        <v>148</v>
      </c>
      <c r="K3877" s="9" t="s">
        <v>148</v>
      </c>
      <c r="L3877" s="10" t="s">
        <v>148</v>
      </c>
      <c r="M3877" s="13" t="str">
        <f>IFERROR(TEXT(Table1[[#This Row],[Report Date]], "mmmm"),"")</f>
        <v/>
      </c>
      <c r="N3877" s="13" t="str">
        <f>IFERROR(YEAR(Table1[[#This Row],[Report Date]]),"")</f>
        <v/>
      </c>
      <c r="O3877" s="13" t="str">
        <f ca="1">IF(Table1[[#This Row],[Report Date]]&gt;=TODAY()-6, "within week", "Older")</f>
        <v>within week</v>
      </c>
      <c r="P3877" s="37" t="e">
        <f>EOMONTH(Table1[[#This Row],[Report Date]], 0)</f>
        <v>#VALUE!</v>
      </c>
    </row>
    <row r="3878" spans="1:16" x14ac:dyDescent="0.25">
      <c r="A3878" s="9" t="s">
        <v>148</v>
      </c>
      <c r="B3878" s="10" t="s">
        <v>148</v>
      </c>
      <c r="C3878" s="9" t="s">
        <v>115</v>
      </c>
      <c r="D3878" s="9">
        <v>2</v>
      </c>
      <c r="E3878" s="9" t="s">
        <v>148</v>
      </c>
      <c r="F3878" s="9">
        <v>732232</v>
      </c>
      <c r="G3878" s="9" t="s">
        <v>122</v>
      </c>
      <c r="H3878" s="9" t="s">
        <v>142</v>
      </c>
      <c r="I3878" s="9" t="s">
        <v>148</v>
      </c>
      <c r="J3878" s="9" t="s">
        <v>148</v>
      </c>
      <c r="K3878" s="9" t="s">
        <v>148</v>
      </c>
      <c r="L3878" s="10" t="s">
        <v>148</v>
      </c>
      <c r="M3878" s="13" t="str">
        <f>IFERROR(TEXT(Table1[[#This Row],[Report Date]], "mmmm"),"")</f>
        <v/>
      </c>
      <c r="N3878" s="13" t="str">
        <f>IFERROR(YEAR(Table1[[#This Row],[Report Date]]),"")</f>
        <v/>
      </c>
      <c r="O3878" s="13" t="str">
        <f ca="1">IF(Table1[[#This Row],[Report Date]]&gt;=TODAY()-6, "within week", "Older")</f>
        <v>within week</v>
      </c>
      <c r="P3878" s="37" t="e">
        <f>EOMONTH(Table1[[#This Row],[Report Date]], 0)</f>
        <v>#VALUE!</v>
      </c>
    </row>
    <row r="3879" spans="1:16" x14ac:dyDescent="0.25">
      <c r="A3879" s="9" t="s">
        <v>148</v>
      </c>
      <c r="B3879" s="10" t="s">
        <v>148</v>
      </c>
      <c r="C3879" s="9" t="s">
        <v>115</v>
      </c>
      <c r="D3879" s="9">
        <v>2</v>
      </c>
      <c r="E3879" s="9" t="s">
        <v>148</v>
      </c>
      <c r="F3879" s="9">
        <v>158243</v>
      </c>
      <c r="G3879" s="9" t="s">
        <v>125</v>
      </c>
      <c r="H3879" s="9" t="s">
        <v>145</v>
      </c>
      <c r="I3879" s="9" t="s">
        <v>148</v>
      </c>
      <c r="J3879" s="9" t="s">
        <v>148</v>
      </c>
      <c r="K3879" s="9" t="s">
        <v>148</v>
      </c>
      <c r="L3879" s="10" t="s">
        <v>148</v>
      </c>
      <c r="M3879" s="13" t="str">
        <f>IFERROR(TEXT(Table1[[#This Row],[Report Date]], "mmmm"),"")</f>
        <v/>
      </c>
      <c r="N3879" s="13" t="str">
        <f>IFERROR(YEAR(Table1[[#This Row],[Report Date]]),"")</f>
        <v/>
      </c>
      <c r="O3879" s="13" t="str">
        <f ca="1">IF(Table1[[#This Row],[Report Date]]&gt;=TODAY()-6, "within week", "Older")</f>
        <v>within week</v>
      </c>
      <c r="P3879" s="37" t="e">
        <f>EOMONTH(Table1[[#This Row],[Report Date]], 0)</f>
        <v>#VALUE!</v>
      </c>
    </row>
    <row r="3880" spans="1:16" x14ac:dyDescent="0.25">
      <c r="A3880" s="9" t="s">
        <v>148</v>
      </c>
      <c r="B3880" s="10" t="s">
        <v>148</v>
      </c>
      <c r="C3880" s="9" t="s">
        <v>115</v>
      </c>
      <c r="D3880" s="9">
        <v>2</v>
      </c>
      <c r="E3880" s="9" t="s">
        <v>148</v>
      </c>
      <c r="F3880" s="9">
        <v>253878</v>
      </c>
      <c r="G3880" s="9" t="s">
        <v>123</v>
      </c>
      <c r="H3880" s="9" t="s">
        <v>135</v>
      </c>
      <c r="I3880" s="9" t="s">
        <v>148</v>
      </c>
      <c r="J3880" s="9" t="s">
        <v>148</v>
      </c>
      <c r="K3880" s="9" t="s">
        <v>148</v>
      </c>
      <c r="L3880" s="10" t="s">
        <v>148</v>
      </c>
      <c r="M3880" s="13" t="str">
        <f>IFERROR(TEXT(Table1[[#This Row],[Report Date]], "mmmm"),"")</f>
        <v/>
      </c>
      <c r="N3880" s="13" t="str">
        <f>IFERROR(YEAR(Table1[[#This Row],[Report Date]]),"")</f>
        <v/>
      </c>
      <c r="O3880" s="13" t="str">
        <f ca="1">IF(Table1[[#This Row],[Report Date]]&gt;=TODAY()-6, "within week", "Older")</f>
        <v>within week</v>
      </c>
      <c r="P3880" s="37" t="e">
        <f>EOMONTH(Table1[[#This Row],[Report Date]], 0)</f>
        <v>#VALUE!</v>
      </c>
    </row>
    <row r="3881" spans="1:16" x14ac:dyDescent="0.25">
      <c r="A3881" s="9" t="s">
        <v>148</v>
      </c>
      <c r="B3881" s="10" t="s">
        <v>148</v>
      </c>
      <c r="C3881" s="9" t="s">
        <v>115</v>
      </c>
      <c r="D3881" s="9">
        <v>2</v>
      </c>
      <c r="E3881" s="9" t="s">
        <v>148</v>
      </c>
      <c r="F3881" s="9">
        <v>536798</v>
      </c>
      <c r="G3881" s="9" t="s">
        <v>126</v>
      </c>
      <c r="H3881" s="9" t="s">
        <v>138</v>
      </c>
      <c r="I3881" s="9" t="s">
        <v>148</v>
      </c>
      <c r="J3881" s="9" t="s">
        <v>148</v>
      </c>
      <c r="K3881" s="9" t="s">
        <v>148</v>
      </c>
      <c r="L3881" s="10" t="s">
        <v>148</v>
      </c>
      <c r="M3881" s="13" t="str">
        <f>IFERROR(TEXT(Table1[[#This Row],[Report Date]], "mmmm"),"")</f>
        <v/>
      </c>
      <c r="N3881" s="13" t="str">
        <f>IFERROR(YEAR(Table1[[#This Row],[Report Date]]),"")</f>
        <v/>
      </c>
      <c r="O3881" s="13" t="str">
        <f ca="1">IF(Table1[[#This Row],[Report Date]]&gt;=TODAY()-6, "within week", "Older")</f>
        <v>within week</v>
      </c>
      <c r="P3881" s="37" t="e">
        <f>EOMONTH(Table1[[#This Row],[Report Date]], 0)</f>
        <v>#VALUE!</v>
      </c>
    </row>
    <row r="3882" spans="1:16" x14ac:dyDescent="0.25">
      <c r="A3882" s="9" t="s">
        <v>148</v>
      </c>
      <c r="B3882" s="10" t="s">
        <v>148</v>
      </c>
      <c r="C3882" s="9" t="s">
        <v>115</v>
      </c>
      <c r="D3882" s="9">
        <v>2</v>
      </c>
      <c r="E3882" s="9" t="s">
        <v>148</v>
      </c>
      <c r="F3882" s="9">
        <v>718651</v>
      </c>
      <c r="G3882" s="9" t="s">
        <v>123</v>
      </c>
      <c r="H3882" s="9" t="s">
        <v>139</v>
      </c>
      <c r="I3882" s="9" t="s">
        <v>148</v>
      </c>
      <c r="J3882" s="9" t="s">
        <v>148</v>
      </c>
      <c r="K3882" s="9" t="s">
        <v>148</v>
      </c>
      <c r="L3882" s="10" t="s">
        <v>148</v>
      </c>
      <c r="M3882" s="13" t="str">
        <f>IFERROR(TEXT(Table1[[#This Row],[Report Date]], "mmmm"),"")</f>
        <v/>
      </c>
      <c r="N3882" s="13" t="str">
        <f>IFERROR(YEAR(Table1[[#This Row],[Report Date]]),"")</f>
        <v/>
      </c>
      <c r="O3882" s="13" t="str">
        <f ca="1">IF(Table1[[#This Row],[Report Date]]&gt;=TODAY()-6, "within week", "Older")</f>
        <v>within week</v>
      </c>
      <c r="P3882" s="37" t="e">
        <f>EOMONTH(Table1[[#This Row],[Report Date]], 0)</f>
        <v>#VALUE!</v>
      </c>
    </row>
    <row r="3883" spans="1:16" x14ac:dyDescent="0.25">
      <c r="A3883" s="9" t="s">
        <v>148</v>
      </c>
      <c r="B3883" s="10" t="s">
        <v>148</v>
      </c>
      <c r="C3883" s="9" t="s">
        <v>115</v>
      </c>
      <c r="D3883" s="9">
        <v>2</v>
      </c>
      <c r="E3883" s="9" t="s">
        <v>148</v>
      </c>
      <c r="F3883" s="9">
        <v>557538</v>
      </c>
      <c r="G3883" s="9" t="s">
        <v>126</v>
      </c>
      <c r="H3883" s="9" t="s">
        <v>142</v>
      </c>
      <c r="I3883" s="9" t="s">
        <v>148</v>
      </c>
      <c r="J3883" s="9" t="s">
        <v>148</v>
      </c>
      <c r="K3883" s="9" t="s">
        <v>148</v>
      </c>
      <c r="L3883" s="10" t="s">
        <v>148</v>
      </c>
      <c r="M3883" s="13" t="str">
        <f>IFERROR(TEXT(Table1[[#This Row],[Report Date]], "mmmm"),"")</f>
        <v/>
      </c>
      <c r="N3883" s="13" t="str">
        <f>IFERROR(YEAR(Table1[[#This Row],[Report Date]]),"")</f>
        <v/>
      </c>
      <c r="O3883" s="13" t="str">
        <f ca="1">IF(Table1[[#This Row],[Report Date]]&gt;=TODAY()-6, "within week", "Older")</f>
        <v>within week</v>
      </c>
      <c r="P3883" s="37" t="e">
        <f>EOMONTH(Table1[[#This Row],[Report Date]], 0)</f>
        <v>#VALUE!</v>
      </c>
    </row>
    <row r="3884" spans="1:16" x14ac:dyDescent="0.25">
      <c r="A3884" s="9" t="s">
        <v>148</v>
      </c>
      <c r="B3884" s="10" t="s">
        <v>148</v>
      </c>
      <c r="C3884" s="9" t="s">
        <v>115</v>
      </c>
      <c r="D3884" s="9">
        <v>2</v>
      </c>
      <c r="E3884" s="9" t="s">
        <v>148</v>
      </c>
      <c r="F3884" s="9">
        <v>925485</v>
      </c>
      <c r="G3884" s="9" t="s">
        <v>116</v>
      </c>
      <c r="H3884" s="9" t="s">
        <v>144</v>
      </c>
      <c r="I3884" s="9" t="s">
        <v>148</v>
      </c>
      <c r="J3884" s="9" t="s">
        <v>148</v>
      </c>
      <c r="K3884" s="9" t="s">
        <v>148</v>
      </c>
      <c r="L3884" s="10" t="s">
        <v>148</v>
      </c>
      <c r="M3884" s="13" t="str">
        <f>IFERROR(TEXT(Table1[[#This Row],[Report Date]], "mmmm"),"")</f>
        <v/>
      </c>
      <c r="N3884" s="13" t="str">
        <f>IFERROR(YEAR(Table1[[#This Row],[Report Date]]),"")</f>
        <v/>
      </c>
      <c r="O3884" s="13" t="str">
        <f ca="1">IF(Table1[[#This Row],[Report Date]]&gt;=TODAY()-6, "within week", "Older")</f>
        <v>within week</v>
      </c>
      <c r="P3884" s="37" t="e">
        <f>EOMONTH(Table1[[#This Row],[Report Date]], 0)</f>
        <v>#VALUE!</v>
      </c>
    </row>
    <row r="3885" spans="1:16" x14ac:dyDescent="0.25">
      <c r="A3885" s="9" t="s">
        <v>148</v>
      </c>
      <c r="B3885" s="10" t="s">
        <v>148</v>
      </c>
      <c r="C3885" s="9" t="s">
        <v>115</v>
      </c>
      <c r="D3885" s="9">
        <v>2</v>
      </c>
      <c r="E3885" s="9" t="s">
        <v>148</v>
      </c>
      <c r="F3885" s="9">
        <v>382228</v>
      </c>
      <c r="G3885" s="9" t="s">
        <v>118</v>
      </c>
      <c r="H3885" s="9" t="s">
        <v>146</v>
      </c>
      <c r="I3885" s="9" t="s">
        <v>148</v>
      </c>
      <c r="J3885" s="9" t="s">
        <v>148</v>
      </c>
      <c r="K3885" s="9" t="s">
        <v>148</v>
      </c>
      <c r="L3885" s="10" t="s">
        <v>148</v>
      </c>
      <c r="M3885" s="13" t="str">
        <f>IFERROR(TEXT(Table1[[#This Row],[Report Date]], "mmmm"),"")</f>
        <v/>
      </c>
      <c r="N3885" s="13" t="str">
        <f>IFERROR(YEAR(Table1[[#This Row],[Report Date]]),"")</f>
        <v/>
      </c>
      <c r="O3885" s="13" t="str">
        <f ca="1">IF(Table1[[#This Row],[Report Date]]&gt;=TODAY()-6, "within week", "Older")</f>
        <v>within week</v>
      </c>
      <c r="P3885" s="37" t="e">
        <f>EOMONTH(Table1[[#This Row],[Report Date]], 0)</f>
        <v>#VALUE!</v>
      </c>
    </row>
    <row r="3886" spans="1:16" x14ac:dyDescent="0.25">
      <c r="A3886" s="9" t="s">
        <v>148</v>
      </c>
      <c r="B3886" s="10" t="s">
        <v>148</v>
      </c>
      <c r="C3886" s="9" t="s">
        <v>115</v>
      </c>
      <c r="D3886" s="9">
        <v>2</v>
      </c>
      <c r="E3886" s="9" t="s">
        <v>148</v>
      </c>
      <c r="F3886" s="9">
        <v>787194</v>
      </c>
      <c r="G3886" s="9" t="s">
        <v>116</v>
      </c>
      <c r="H3886" s="9" t="s">
        <v>136</v>
      </c>
      <c r="I3886" s="9" t="s">
        <v>148</v>
      </c>
      <c r="J3886" s="9" t="s">
        <v>148</v>
      </c>
      <c r="K3886" s="9" t="s">
        <v>148</v>
      </c>
      <c r="L3886" s="10" t="s">
        <v>148</v>
      </c>
      <c r="M3886" s="13" t="str">
        <f>IFERROR(TEXT(Table1[[#This Row],[Report Date]], "mmmm"),"")</f>
        <v/>
      </c>
      <c r="N3886" s="13" t="str">
        <f>IFERROR(YEAR(Table1[[#This Row],[Report Date]]),"")</f>
        <v/>
      </c>
      <c r="O3886" s="13" t="str">
        <f ca="1">IF(Table1[[#This Row],[Report Date]]&gt;=TODAY()-6, "within week", "Older")</f>
        <v>within week</v>
      </c>
      <c r="P3886" s="37" t="e">
        <f>EOMONTH(Table1[[#This Row],[Report Date]], 0)</f>
        <v>#VALUE!</v>
      </c>
    </row>
    <row r="3887" spans="1:16" x14ac:dyDescent="0.25">
      <c r="A3887" s="9" t="s">
        <v>148</v>
      </c>
      <c r="B3887" s="10" t="s">
        <v>148</v>
      </c>
      <c r="C3887" s="9" t="s">
        <v>115</v>
      </c>
      <c r="D3887" s="9">
        <v>2</v>
      </c>
      <c r="E3887" s="9" t="s">
        <v>148</v>
      </c>
      <c r="F3887" s="9">
        <v>929320</v>
      </c>
      <c r="G3887" s="9" t="s">
        <v>119</v>
      </c>
      <c r="H3887" s="9" t="s">
        <v>147</v>
      </c>
      <c r="I3887" s="9" t="s">
        <v>148</v>
      </c>
      <c r="J3887" s="9" t="s">
        <v>148</v>
      </c>
      <c r="K3887" s="9" t="s">
        <v>148</v>
      </c>
      <c r="L3887" s="10" t="s">
        <v>148</v>
      </c>
      <c r="M3887" s="13" t="str">
        <f>IFERROR(TEXT(Table1[[#This Row],[Report Date]], "mmmm"),"")</f>
        <v/>
      </c>
      <c r="N3887" s="13" t="str">
        <f>IFERROR(YEAR(Table1[[#This Row],[Report Date]]),"")</f>
        <v/>
      </c>
      <c r="O3887" s="13" t="str">
        <f ca="1">IF(Table1[[#This Row],[Report Date]]&gt;=TODAY()-6, "within week", "Older")</f>
        <v>within week</v>
      </c>
      <c r="P3887" s="37" t="e">
        <f>EOMONTH(Table1[[#This Row],[Report Date]], 0)</f>
        <v>#VALUE!</v>
      </c>
    </row>
    <row r="3888" spans="1:16" x14ac:dyDescent="0.25">
      <c r="A3888" s="9" t="s">
        <v>148</v>
      </c>
      <c r="B3888" s="10" t="s">
        <v>148</v>
      </c>
      <c r="C3888" s="9" t="s">
        <v>115</v>
      </c>
      <c r="D3888" s="9">
        <v>2</v>
      </c>
      <c r="E3888" s="9" t="s">
        <v>148</v>
      </c>
      <c r="F3888" s="9">
        <v>918654</v>
      </c>
      <c r="G3888" s="9" t="s">
        <v>124</v>
      </c>
      <c r="H3888" s="9" t="s">
        <v>132</v>
      </c>
      <c r="I3888" s="9" t="s">
        <v>148</v>
      </c>
      <c r="J3888" s="9" t="s">
        <v>148</v>
      </c>
      <c r="K3888" s="9" t="s">
        <v>148</v>
      </c>
      <c r="L3888" s="10" t="s">
        <v>148</v>
      </c>
      <c r="M3888" s="13" t="str">
        <f>IFERROR(TEXT(Table1[[#This Row],[Report Date]], "mmmm"),"")</f>
        <v/>
      </c>
      <c r="N3888" s="13" t="str">
        <f>IFERROR(YEAR(Table1[[#This Row],[Report Date]]),"")</f>
        <v/>
      </c>
      <c r="O3888" s="13" t="str">
        <f ca="1">IF(Table1[[#This Row],[Report Date]]&gt;=TODAY()-6, "within week", "Older")</f>
        <v>within week</v>
      </c>
      <c r="P3888" s="37" t="e">
        <f>EOMONTH(Table1[[#This Row],[Report Date]], 0)</f>
        <v>#VALUE!</v>
      </c>
    </row>
    <row r="3889" spans="1:16" x14ac:dyDescent="0.25">
      <c r="A3889" s="9" t="s">
        <v>148</v>
      </c>
      <c r="B3889" s="10" t="s">
        <v>148</v>
      </c>
      <c r="C3889" s="9" t="s">
        <v>115</v>
      </c>
      <c r="D3889" s="9">
        <v>2</v>
      </c>
      <c r="E3889" s="9" t="s">
        <v>148</v>
      </c>
      <c r="F3889" s="9">
        <v>369938</v>
      </c>
      <c r="G3889" s="9" t="s">
        <v>127</v>
      </c>
      <c r="H3889" s="9" t="s">
        <v>135</v>
      </c>
      <c r="I3889" s="9" t="s">
        <v>148</v>
      </c>
      <c r="J3889" s="9" t="s">
        <v>148</v>
      </c>
      <c r="K3889" s="9" t="s">
        <v>148</v>
      </c>
      <c r="L3889" s="10" t="s">
        <v>148</v>
      </c>
      <c r="M3889" s="13" t="str">
        <f>IFERROR(TEXT(Table1[[#This Row],[Report Date]], "mmmm"),"")</f>
        <v/>
      </c>
      <c r="N3889" s="13" t="str">
        <f>IFERROR(YEAR(Table1[[#This Row],[Report Date]]),"")</f>
        <v/>
      </c>
      <c r="O3889" s="13" t="str">
        <f ca="1">IF(Table1[[#This Row],[Report Date]]&gt;=TODAY()-6, "within week", "Older")</f>
        <v>within week</v>
      </c>
      <c r="P3889" s="37" t="e">
        <f>EOMONTH(Table1[[#This Row],[Report Date]], 0)</f>
        <v>#VALUE!</v>
      </c>
    </row>
    <row r="3890" spans="1:16" x14ac:dyDescent="0.25">
      <c r="A3890" s="9" t="s">
        <v>148</v>
      </c>
      <c r="B3890" s="10" t="s">
        <v>148</v>
      </c>
      <c r="C3890" s="9" t="s">
        <v>115</v>
      </c>
      <c r="D3890" s="9">
        <v>2</v>
      </c>
      <c r="E3890" s="9" t="s">
        <v>148</v>
      </c>
      <c r="F3890" s="9">
        <v>160476</v>
      </c>
      <c r="G3890" s="9" t="s">
        <v>116</v>
      </c>
      <c r="H3890" s="9" t="s">
        <v>136</v>
      </c>
      <c r="I3890" s="9" t="s">
        <v>148</v>
      </c>
      <c r="J3890" s="9" t="s">
        <v>148</v>
      </c>
      <c r="K3890" s="9" t="s">
        <v>148</v>
      </c>
      <c r="L3890" s="10" t="s">
        <v>148</v>
      </c>
      <c r="M3890" s="13" t="str">
        <f>IFERROR(TEXT(Table1[[#This Row],[Report Date]], "mmmm"),"")</f>
        <v/>
      </c>
      <c r="N3890" s="13" t="str">
        <f>IFERROR(YEAR(Table1[[#This Row],[Report Date]]),"")</f>
        <v/>
      </c>
      <c r="O3890" s="13" t="str">
        <f ca="1">IF(Table1[[#This Row],[Report Date]]&gt;=TODAY()-6, "within week", "Older")</f>
        <v>within week</v>
      </c>
      <c r="P3890" s="37" t="e">
        <f>EOMONTH(Table1[[#This Row],[Report Date]], 0)</f>
        <v>#VALUE!</v>
      </c>
    </row>
    <row r="3891" spans="1:16" x14ac:dyDescent="0.25">
      <c r="A3891" s="9" t="s">
        <v>148</v>
      </c>
      <c r="B3891" s="10" t="s">
        <v>148</v>
      </c>
      <c r="C3891" s="9" t="s">
        <v>115</v>
      </c>
      <c r="D3891" s="9">
        <v>2</v>
      </c>
      <c r="E3891" s="9" t="s">
        <v>148</v>
      </c>
      <c r="F3891" s="9">
        <v>174963</v>
      </c>
      <c r="G3891" s="9" t="s">
        <v>118</v>
      </c>
      <c r="H3891" s="9" t="s">
        <v>138</v>
      </c>
      <c r="I3891" s="9" t="s">
        <v>148</v>
      </c>
      <c r="J3891" s="9" t="s">
        <v>148</v>
      </c>
      <c r="K3891" s="9" t="s">
        <v>148</v>
      </c>
      <c r="L3891" s="10" t="s">
        <v>148</v>
      </c>
      <c r="M3891" s="13" t="str">
        <f>IFERROR(TEXT(Table1[[#This Row],[Report Date]], "mmmm"),"")</f>
        <v/>
      </c>
      <c r="N3891" s="13" t="str">
        <f>IFERROR(YEAR(Table1[[#This Row],[Report Date]]),"")</f>
        <v/>
      </c>
      <c r="O3891" s="13" t="str">
        <f ca="1">IF(Table1[[#This Row],[Report Date]]&gt;=TODAY()-6, "within week", "Older")</f>
        <v>within week</v>
      </c>
      <c r="P3891" s="37" t="e">
        <f>EOMONTH(Table1[[#This Row],[Report Date]], 0)</f>
        <v>#VALUE!</v>
      </c>
    </row>
    <row r="3892" spans="1:16" x14ac:dyDescent="0.25">
      <c r="A3892" s="9" t="s">
        <v>148</v>
      </c>
      <c r="B3892" s="10" t="s">
        <v>148</v>
      </c>
      <c r="C3892" s="9" t="s">
        <v>115</v>
      </c>
      <c r="D3892" s="9">
        <v>2</v>
      </c>
      <c r="E3892" s="9" t="s">
        <v>148</v>
      </c>
      <c r="F3892" s="9">
        <v>584947</v>
      </c>
      <c r="G3892" s="9" t="s">
        <v>124</v>
      </c>
      <c r="H3892" s="9" t="s">
        <v>136</v>
      </c>
      <c r="I3892" s="9" t="s">
        <v>148</v>
      </c>
      <c r="J3892" s="9" t="s">
        <v>148</v>
      </c>
      <c r="K3892" s="9" t="s">
        <v>148</v>
      </c>
      <c r="L3892" s="10" t="s">
        <v>148</v>
      </c>
      <c r="M3892" s="13" t="str">
        <f>IFERROR(TEXT(Table1[[#This Row],[Report Date]], "mmmm"),"")</f>
        <v/>
      </c>
      <c r="N3892" s="13" t="str">
        <f>IFERROR(YEAR(Table1[[#This Row],[Report Date]]),"")</f>
        <v/>
      </c>
      <c r="O3892" s="13" t="str">
        <f ca="1">IF(Table1[[#This Row],[Report Date]]&gt;=TODAY()-6, "within week", "Older")</f>
        <v>within week</v>
      </c>
      <c r="P3892" s="37" t="e">
        <f>EOMONTH(Table1[[#This Row],[Report Date]], 0)</f>
        <v>#VALUE!</v>
      </c>
    </row>
    <row r="3893" spans="1:16" x14ac:dyDescent="0.25">
      <c r="A3893" s="9" t="s">
        <v>148</v>
      </c>
      <c r="B3893" s="10" t="s">
        <v>148</v>
      </c>
      <c r="C3893" s="9" t="s">
        <v>115</v>
      </c>
      <c r="D3893" s="9">
        <v>2</v>
      </c>
      <c r="E3893" s="9" t="s">
        <v>148</v>
      </c>
      <c r="F3893" s="9">
        <v>151265</v>
      </c>
      <c r="G3893" s="9" t="s">
        <v>119</v>
      </c>
      <c r="H3893" s="9" t="s">
        <v>143</v>
      </c>
      <c r="I3893" s="9" t="s">
        <v>148</v>
      </c>
      <c r="J3893" s="9" t="s">
        <v>148</v>
      </c>
      <c r="K3893" s="9" t="s">
        <v>148</v>
      </c>
      <c r="L3893" s="10" t="s">
        <v>148</v>
      </c>
      <c r="M3893" s="13" t="str">
        <f>IFERROR(TEXT(Table1[[#This Row],[Report Date]], "mmmm"),"")</f>
        <v/>
      </c>
      <c r="N3893" s="13" t="str">
        <f>IFERROR(YEAR(Table1[[#This Row],[Report Date]]),"")</f>
        <v/>
      </c>
      <c r="O3893" s="13" t="str">
        <f ca="1">IF(Table1[[#This Row],[Report Date]]&gt;=TODAY()-6, "within week", "Older")</f>
        <v>within week</v>
      </c>
      <c r="P3893" s="37" t="e">
        <f>EOMONTH(Table1[[#This Row],[Report Date]], 0)</f>
        <v>#VALUE!</v>
      </c>
    </row>
    <row r="3894" spans="1:16" x14ac:dyDescent="0.25">
      <c r="A3894" s="9" t="s">
        <v>148</v>
      </c>
      <c r="B3894" s="10" t="s">
        <v>148</v>
      </c>
      <c r="C3894" s="9" t="s">
        <v>115</v>
      </c>
      <c r="D3894" s="9">
        <v>2</v>
      </c>
      <c r="E3894" s="9" t="s">
        <v>148</v>
      </c>
      <c r="F3894" s="9">
        <v>952457</v>
      </c>
      <c r="G3894" s="9" t="s">
        <v>126</v>
      </c>
      <c r="H3894" s="9" t="s">
        <v>134</v>
      </c>
      <c r="I3894" s="9" t="s">
        <v>148</v>
      </c>
      <c r="J3894" s="9" t="s">
        <v>148</v>
      </c>
      <c r="K3894" s="9" t="s">
        <v>148</v>
      </c>
      <c r="L3894" s="10" t="s">
        <v>148</v>
      </c>
      <c r="M3894" s="13" t="str">
        <f>IFERROR(TEXT(Table1[[#This Row],[Report Date]], "mmmm"),"")</f>
        <v/>
      </c>
      <c r="N3894" s="13" t="str">
        <f>IFERROR(YEAR(Table1[[#This Row],[Report Date]]),"")</f>
        <v/>
      </c>
      <c r="O3894" s="13" t="str">
        <f ca="1">IF(Table1[[#This Row],[Report Date]]&gt;=TODAY()-6, "within week", "Older")</f>
        <v>within week</v>
      </c>
      <c r="P3894" s="37" t="e">
        <f>EOMONTH(Table1[[#This Row],[Report Date]], 0)</f>
        <v>#VALUE!</v>
      </c>
    </row>
    <row r="3895" spans="1:16" x14ac:dyDescent="0.25">
      <c r="A3895" s="9" t="s">
        <v>148</v>
      </c>
      <c r="B3895" s="10" t="s">
        <v>148</v>
      </c>
      <c r="C3895" s="9" t="s">
        <v>115</v>
      </c>
      <c r="D3895" s="9">
        <v>2</v>
      </c>
      <c r="E3895" s="9" t="s">
        <v>148</v>
      </c>
      <c r="F3895" s="9">
        <v>853868</v>
      </c>
      <c r="G3895" s="9" t="s">
        <v>126</v>
      </c>
      <c r="H3895" s="9" t="s">
        <v>146</v>
      </c>
      <c r="I3895" s="9" t="s">
        <v>148</v>
      </c>
      <c r="J3895" s="9" t="s">
        <v>148</v>
      </c>
      <c r="K3895" s="9" t="s">
        <v>148</v>
      </c>
      <c r="L3895" s="10" t="s">
        <v>148</v>
      </c>
      <c r="M3895" s="13" t="str">
        <f>IFERROR(TEXT(Table1[[#This Row],[Report Date]], "mmmm"),"")</f>
        <v/>
      </c>
      <c r="N3895" s="13" t="str">
        <f>IFERROR(YEAR(Table1[[#This Row],[Report Date]]),"")</f>
        <v/>
      </c>
      <c r="O3895" s="13" t="str">
        <f ca="1">IF(Table1[[#This Row],[Report Date]]&gt;=TODAY()-6, "within week", "Older")</f>
        <v>within week</v>
      </c>
      <c r="P3895" s="37" t="e">
        <f>EOMONTH(Table1[[#This Row],[Report Date]], 0)</f>
        <v>#VALUE!</v>
      </c>
    </row>
    <row r="3896" spans="1:16" x14ac:dyDescent="0.25">
      <c r="A3896" s="9" t="s">
        <v>148</v>
      </c>
      <c r="B3896" s="10" t="s">
        <v>148</v>
      </c>
      <c r="C3896" s="9" t="s">
        <v>115</v>
      </c>
      <c r="D3896" s="9">
        <v>2</v>
      </c>
      <c r="E3896" s="9" t="s">
        <v>148</v>
      </c>
      <c r="F3896" s="9">
        <v>139164</v>
      </c>
      <c r="G3896" s="9" t="s">
        <v>123</v>
      </c>
      <c r="H3896" s="9" t="s">
        <v>135</v>
      </c>
      <c r="I3896" s="9" t="s">
        <v>148</v>
      </c>
      <c r="J3896" s="9" t="s">
        <v>148</v>
      </c>
      <c r="K3896" s="9" t="s">
        <v>148</v>
      </c>
      <c r="L3896" s="10" t="s">
        <v>148</v>
      </c>
      <c r="M3896" s="13" t="str">
        <f>IFERROR(TEXT(Table1[[#This Row],[Report Date]], "mmmm"),"")</f>
        <v/>
      </c>
      <c r="N3896" s="13" t="str">
        <f>IFERROR(YEAR(Table1[[#This Row],[Report Date]]),"")</f>
        <v/>
      </c>
      <c r="O3896" s="13" t="str">
        <f ca="1">IF(Table1[[#This Row],[Report Date]]&gt;=TODAY()-6, "within week", "Older")</f>
        <v>within week</v>
      </c>
      <c r="P3896" s="37" t="e">
        <f>EOMONTH(Table1[[#This Row],[Report Date]], 0)</f>
        <v>#VALUE!</v>
      </c>
    </row>
    <row r="3897" spans="1:16" x14ac:dyDescent="0.25">
      <c r="A3897" s="9" t="s">
        <v>148</v>
      </c>
      <c r="B3897" s="10" t="s">
        <v>148</v>
      </c>
      <c r="C3897" s="9" t="s">
        <v>115</v>
      </c>
      <c r="D3897" s="9">
        <v>2</v>
      </c>
      <c r="E3897" s="9" t="s">
        <v>148</v>
      </c>
      <c r="F3897" s="9">
        <v>835472</v>
      </c>
      <c r="G3897" s="9" t="s">
        <v>124</v>
      </c>
      <c r="H3897" s="9" t="s">
        <v>136</v>
      </c>
      <c r="I3897" s="9" t="s">
        <v>148</v>
      </c>
      <c r="J3897" s="9" t="s">
        <v>148</v>
      </c>
      <c r="K3897" s="9" t="s">
        <v>148</v>
      </c>
      <c r="L3897" s="10" t="s">
        <v>148</v>
      </c>
      <c r="M3897" s="13" t="str">
        <f>IFERROR(TEXT(Table1[[#This Row],[Report Date]], "mmmm"),"")</f>
        <v/>
      </c>
      <c r="N3897" s="13" t="str">
        <f>IFERROR(YEAR(Table1[[#This Row],[Report Date]]),"")</f>
        <v/>
      </c>
      <c r="O3897" s="13" t="str">
        <f ca="1">IF(Table1[[#This Row],[Report Date]]&gt;=TODAY()-6, "within week", "Older")</f>
        <v>within week</v>
      </c>
      <c r="P3897" s="37" t="e">
        <f>EOMONTH(Table1[[#This Row],[Report Date]], 0)</f>
        <v>#VALUE!</v>
      </c>
    </row>
    <row r="3898" spans="1:16" x14ac:dyDescent="0.25">
      <c r="A3898" s="9" t="s">
        <v>148</v>
      </c>
      <c r="B3898" s="10" t="s">
        <v>148</v>
      </c>
      <c r="C3898" s="9" t="s">
        <v>115</v>
      </c>
      <c r="D3898" s="9">
        <v>2</v>
      </c>
      <c r="E3898" s="9" t="s">
        <v>148</v>
      </c>
      <c r="F3898" s="9">
        <v>291032</v>
      </c>
      <c r="G3898" s="9" t="s">
        <v>126</v>
      </c>
      <c r="H3898" s="9" t="s">
        <v>138</v>
      </c>
      <c r="I3898" s="9" t="s">
        <v>148</v>
      </c>
      <c r="J3898" s="9" t="s">
        <v>148</v>
      </c>
      <c r="K3898" s="9" t="s">
        <v>148</v>
      </c>
      <c r="L3898" s="10" t="s">
        <v>148</v>
      </c>
      <c r="M3898" s="13" t="str">
        <f>IFERROR(TEXT(Table1[[#This Row],[Report Date]], "mmmm"),"")</f>
        <v/>
      </c>
      <c r="N3898" s="13" t="str">
        <f>IFERROR(YEAR(Table1[[#This Row],[Report Date]]),"")</f>
        <v/>
      </c>
      <c r="O3898" s="13" t="str">
        <f ca="1">IF(Table1[[#This Row],[Report Date]]&gt;=TODAY()-6, "within week", "Older")</f>
        <v>within week</v>
      </c>
      <c r="P3898" s="37" t="e">
        <f>EOMONTH(Table1[[#This Row],[Report Date]], 0)</f>
        <v>#VALUE!</v>
      </c>
    </row>
    <row r="3899" spans="1:16" x14ac:dyDescent="0.25">
      <c r="A3899" s="9" t="s">
        <v>148</v>
      </c>
      <c r="B3899" s="10" t="s">
        <v>148</v>
      </c>
      <c r="C3899" s="9" t="s">
        <v>115</v>
      </c>
      <c r="D3899" s="9">
        <v>2</v>
      </c>
      <c r="E3899" s="9" t="s">
        <v>148</v>
      </c>
      <c r="F3899" s="9">
        <v>304356</v>
      </c>
      <c r="G3899" s="9" t="s">
        <v>127</v>
      </c>
      <c r="H3899" s="9" t="s">
        <v>143</v>
      </c>
      <c r="I3899" s="9" t="s">
        <v>148</v>
      </c>
      <c r="J3899" s="9" t="s">
        <v>148</v>
      </c>
      <c r="K3899" s="9" t="s">
        <v>148</v>
      </c>
      <c r="L3899" s="10" t="s">
        <v>148</v>
      </c>
      <c r="M3899" s="13" t="str">
        <f>IFERROR(TEXT(Table1[[#This Row],[Report Date]], "mmmm"),"")</f>
        <v/>
      </c>
      <c r="N3899" s="13" t="str">
        <f>IFERROR(YEAR(Table1[[#This Row],[Report Date]]),"")</f>
        <v/>
      </c>
      <c r="O3899" s="13" t="str">
        <f ca="1">IF(Table1[[#This Row],[Report Date]]&gt;=TODAY()-6, "within week", "Older")</f>
        <v>within week</v>
      </c>
      <c r="P3899" s="37" t="e">
        <f>EOMONTH(Table1[[#This Row],[Report Date]], 0)</f>
        <v>#VALUE!</v>
      </c>
    </row>
    <row r="3900" spans="1:16" x14ac:dyDescent="0.25">
      <c r="A3900" s="9" t="s">
        <v>148</v>
      </c>
      <c r="B3900" s="10" t="s">
        <v>148</v>
      </c>
      <c r="C3900" s="9" t="s">
        <v>115</v>
      </c>
      <c r="D3900" s="9">
        <v>2</v>
      </c>
      <c r="E3900" s="9" t="s">
        <v>148</v>
      </c>
      <c r="F3900" s="9">
        <v>646728</v>
      </c>
      <c r="G3900" s="9" t="s">
        <v>124</v>
      </c>
      <c r="H3900" s="9" t="s">
        <v>128</v>
      </c>
      <c r="I3900" s="9" t="s">
        <v>148</v>
      </c>
      <c r="J3900" s="9" t="s">
        <v>148</v>
      </c>
      <c r="K3900" s="9" t="s">
        <v>148</v>
      </c>
      <c r="L3900" s="10" t="s">
        <v>148</v>
      </c>
      <c r="M3900" s="13" t="str">
        <f>IFERROR(TEXT(Table1[[#This Row],[Report Date]], "mmmm"),"")</f>
        <v/>
      </c>
      <c r="N3900" s="13" t="str">
        <f>IFERROR(YEAR(Table1[[#This Row],[Report Date]]),"")</f>
        <v/>
      </c>
      <c r="O3900" s="13" t="str">
        <f ca="1">IF(Table1[[#This Row],[Report Date]]&gt;=TODAY()-6, "within week", "Older")</f>
        <v>within week</v>
      </c>
      <c r="P3900" s="37" t="e">
        <f>EOMONTH(Table1[[#This Row],[Report Date]], 0)</f>
        <v>#VALUE!</v>
      </c>
    </row>
    <row r="3901" spans="1:16" x14ac:dyDescent="0.25">
      <c r="A3901" s="9" t="s">
        <v>148</v>
      </c>
      <c r="B3901" s="10" t="s">
        <v>148</v>
      </c>
      <c r="C3901" s="9" t="s">
        <v>115</v>
      </c>
      <c r="D3901" s="9">
        <v>2</v>
      </c>
      <c r="E3901" s="9" t="s">
        <v>148</v>
      </c>
      <c r="F3901" s="9">
        <v>616967</v>
      </c>
      <c r="G3901" s="9" t="s">
        <v>126</v>
      </c>
      <c r="H3901" s="9" t="s">
        <v>142</v>
      </c>
      <c r="I3901" s="9" t="s">
        <v>148</v>
      </c>
      <c r="J3901" s="9" t="s">
        <v>148</v>
      </c>
      <c r="K3901" s="9" t="s">
        <v>148</v>
      </c>
      <c r="L3901" s="10" t="s">
        <v>148</v>
      </c>
      <c r="M3901" s="13" t="str">
        <f>IFERROR(TEXT(Table1[[#This Row],[Report Date]], "mmmm"),"")</f>
        <v/>
      </c>
      <c r="N3901" s="13" t="str">
        <f>IFERROR(YEAR(Table1[[#This Row],[Report Date]]),"")</f>
        <v/>
      </c>
      <c r="O3901" s="13" t="str">
        <f ca="1">IF(Table1[[#This Row],[Report Date]]&gt;=TODAY()-6, "within week", "Older")</f>
        <v>within week</v>
      </c>
      <c r="P3901" s="37" t="e">
        <f>EOMONTH(Table1[[#This Row],[Report Date]], 0)</f>
        <v>#VALUE!</v>
      </c>
    </row>
    <row r="3902" spans="1:16" x14ac:dyDescent="0.25">
      <c r="A3902" s="9" t="s">
        <v>148</v>
      </c>
      <c r="B3902" s="10" t="s">
        <v>148</v>
      </c>
      <c r="C3902" s="9" t="s">
        <v>115</v>
      </c>
      <c r="D3902" s="9">
        <v>2</v>
      </c>
      <c r="E3902" s="9" t="s">
        <v>148</v>
      </c>
      <c r="F3902" s="9">
        <v>770073</v>
      </c>
      <c r="G3902" s="9" t="s">
        <v>119</v>
      </c>
      <c r="H3902" s="9" t="s">
        <v>147</v>
      </c>
      <c r="I3902" s="9" t="s">
        <v>148</v>
      </c>
      <c r="J3902" s="9" t="s">
        <v>148</v>
      </c>
      <c r="K3902" s="9" t="s">
        <v>148</v>
      </c>
      <c r="L3902" s="10" t="s">
        <v>148</v>
      </c>
      <c r="M3902" s="13" t="str">
        <f>IFERROR(TEXT(Table1[[#This Row],[Report Date]], "mmmm"),"")</f>
        <v/>
      </c>
      <c r="N3902" s="13" t="str">
        <f>IFERROR(YEAR(Table1[[#This Row],[Report Date]]),"")</f>
        <v/>
      </c>
      <c r="O3902" s="13" t="str">
        <f ca="1">IF(Table1[[#This Row],[Report Date]]&gt;=TODAY()-6, "within week", "Older")</f>
        <v>within week</v>
      </c>
      <c r="P3902" s="37" t="e">
        <f>EOMONTH(Table1[[#This Row],[Report Date]], 0)</f>
        <v>#VALUE!</v>
      </c>
    </row>
    <row r="3903" spans="1:16" x14ac:dyDescent="0.25">
      <c r="A3903" s="9" t="s">
        <v>148</v>
      </c>
      <c r="B3903" s="10" t="s">
        <v>148</v>
      </c>
      <c r="C3903" s="9" t="s">
        <v>115</v>
      </c>
      <c r="D3903" s="9">
        <v>2</v>
      </c>
      <c r="E3903" s="9" t="s">
        <v>148</v>
      </c>
      <c r="F3903" s="9">
        <v>419077</v>
      </c>
      <c r="G3903" s="9" t="s">
        <v>122</v>
      </c>
      <c r="H3903" s="9" t="s">
        <v>130</v>
      </c>
      <c r="I3903" s="9" t="s">
        <v>148</v>
      </c>
      <c r="J3903" s="9" t="s">
        <v>148</v>
      </c>
      <c r="K3903" s="9" t="s">
        <v>148</v>
      </c>
      <c r="L3903" s="10" t="s">
        <v>148</v>
      </c>
      <c r="M3903" s="13" t="str">
        <f>IFERROR(TEXT(Table1[[#This Row],[Report Date]], "mmmm"),"")</f>
        <v/>
      </c>
      <c r="N3903" s="13" t="str">
        <f>IFERROR(YEAR(Table1[[#This Row],[Report Date]]),"")</f>
        <v/>
      </c>
      <c r="O3903" s="13" t="str">
        <f ca="1">IF(Table1[[#This Row],[Report Date]]&gt;=TODAY()-6, "within week", "Older")</f>
        <v>within week</v>
      </c>
      <c r="P3903" s="37" t="e">
        <f>EOMONTH(Table1[[#This Row],[Report Date]], 0)</f>
        <v>#VALUE!</v>
      </c>
    </row>
    <row r="3904" spans="1:16" x14ac:dyDescent="0.25">
      <c r="A3904" s="9" t="s">
        <v>148</v>
      </c>
      <c r="B3904" s="10" t="s">
        <v>148</v>
      </c>
      <c r="C3904" s="9" t="s">
        <v>115</v>
      </c>
      <c r="D3904" s="9">
        <v>2</v>
      </c>
      <c r="E3904" s="9" t="s">
        <v>148</v>
      </c>
      <c r="F3904" s="9">
        <v>760969</v>
      </c>
      <c r="G3904" s="9" t="s">
        <v>116</v>
      </c>
      <c r="H3904" s="9" t="s">
        <v>136</v>
      </c>
      <c r="I3904" s="9" t="s">
        <v>148</v>
      </c>
      <c r="J3904" s="9" t="s">
        <v>148</v>
      </c>
      <c r="K3904" s="9" t="s">
        <v>148</v>
      </c>
      <c r="L3904" s="10" t="s">
        <v>148</v>
      </c>
      <c r="M3904" s="13" t="str">
        <f>IFERROR(TEXT(Table1[[#This Row],[Report Date]], "mmmm"),"")</f>
        <v/>
      </c>
      <c r="N3904" s="13" t="str">
        <f>IFERROR(YEAR(Table1[[#This Row],[Report Date]]),"")</f>
        <v/>
      </c>
      <c r="O3904" s="13" t="str">
        <f ca="1">IF(Table1[[#This Row],[Report Date]]&gt;=TODAY()-6, "within week", "Older")</f>
        <v>within week</v>
      </c>
      <c r="P3904" s="37" t="e">
        <f>EOMONTH(Table1[[#This Row],[Report Date]], 0)</f>
        <v>#VALUE!</v>
      </c>
    </row>
    <row r="3905" spans="1:16" x14ac:dyDescent="0.25">
      <c r="A3905" s="9" t="s">
        <v>148</v>
      </c>
      <c r="B3905" s="10" t="s">
        <v>148</v>
      </c>
      <c r="C3905" s="9" t="s">
        <v>115</v>
      </c>
      <c r="D3905" s="9">
        <v>2</v>
      </c>
      <c r="E3905" s="9" t="s">
        <v>148</v>
      </c>
      <c r="F3905" s="9">
        <v>446114</v>
      </c>
      <c r="G3905" s="9" t="s">
        <v>118</v>
      </c>
      <c r="H3905" s="9" t="s">
        <v>138</v>
      </c>
      <c r="I3905" s="9" t="s">
        <v>148</v>
      </c>
      <c r="J3905" s="9" t="s">
        <v>148</v>
      </c>
      <c r="K3905" s="9" t="s">
        <v>148</v>
      </c>
      <c r="L3905" s="10" t="s">
        <v>148</v>
      </c>
      <c r="M3905" s="13" t="str">
        <f>IFERROR(TEXT(Table1[[#This Row],[Report Date]], "mmmm"),"")</f>
        <v/>
      </c>
      <c r="N3905" s="13" t="str">
        <f>IFERROR(YEAR(Table1[[#This Row],[Report Date]]),"")</f>
        <v/>
      </c>
      <c r="O3905" s="13" t="str">
        <f ca="1">IF(Table1[[#This Row],[Report Date]]&gt;=TODAY()-6, "within week", "Older")</f>
        <v>within week</v>
      </c>
      <c r="P3905" s="37" t="e">
        <f>EOMONTH(Table1[[#This Row],[Report Date]], 0)</f>
        <v>#VALUE!</v>
      </c>
    </row>
    <row r="3906" spans="1:16" x14ac:dyDescent="0.25">
      <c r="A3906" s="9" t="s">
        <v>148</v>
      </c>
      <c r="B3906" s="10" t="s">
        <v>148</v>
      </c>
      <c r="C3906" s="9" t="s">
        <v>115</v>
      </c>
      <c r="D3906" s="9">
        <v>2</v>
      </c>
      <c r="E3906" s="9" t="s">
        <v>148</v>
      </c>
      <c r="F3906" s="9">
        <v>115909</v>
      </c>
      <c r="G3906" s="9" t="s">
        <v>122</v>
      </c>
      <c r="H3906" s="9" t="s">
        <v>134</v>
      </c>
      <c r="I3906" s="9" t="s">
        <v>148</v>
      </c>
      <c r="J3906" s="9" t="s">
        <v>148</v>
      </c>
      <c r="K3906" s="9" t="s">
        <v>148</v>
      </c>
      <c r="L3906" s="10" t="s">
        <v>148</v>
      </c>
      <c r="M3906" s="13" t="str">
        <f>IFERROR(TEXT(Table1[[#This Row],[Report Date]], "mmmm"),"")</f>
        <v/>
      </c>
      <c r="N3906" s="13" t="str">
        <f>IFERROR(YEAR(Table1[[#This Row],[Report Date]]),"")</f>
        <v/>
      </c>
      <c r="O3906" s="13" t="str">
        <f ca="1">IF(Table1[[#This Row],[Report Date]]&gt;=TODAY()-6, "within week", "Older")</f>
        <v>within week</v>
      </c>
      <c r="P3906" s="37" t="e">
        <f>EOMONTH(Table1[[#This Row],[Report Date]], 0)</f>
        <v>#VALUE!</v>
      </c>
    </row>
    <row r="3907" spans="1:16" x14ac:dyDescent="0.25">
      <c r="A3907" s="9" t="s">
        <v>148</v>
      </c>
      <c r="B3907" s="10" t="s">
        <v>148</v>
      </c>
      <c r="C3907" s="9" t="s">
        <v>115</v>
      </c>
      <c r="D3907" s="9">
        <v>2</v>
      </c>
      <c r="E3907" s="9" t="s">
        <v>148</v>
      </c>
      <c r="F3907" s="9">
        <v>403332</v>
      </c>
      <c r="G3907" s="9" t="s">
        <v>122</v>
      </c>
      <c r="H3907" s="9" t="s">
        <v>138</v>
      </c>
      <c r="I3907" s="9" t="s">
        <v>148</v>
      </c>
      <c r="J3907" s="9" t="s">
        <v>148</v>
      </c>
      <c r="K3907" s="9" t="s">
        <v>148</v>
      </c>
      <c r="L3907" s="10" t="s">
        <v>148</v>
      </c>
      <c r="M3907" s="13" t="str">
        <f>IFERROR(TEXT(Table1[[#This Row],[Report Date]], "mmmm"),"")</f>
        <v/>
      </c>
      <c r="N3907" s="13" t="str">
        <f>IFERROR(YEAR(Table1[[#This Row],[Report Date]]),"")</f>
        <v/>
      </c>
      <c r="O3907" s="13" t="str">
        <f ca="1">IF(Table1[[#This Row],[Report Date]]&gt;=TODAY()-6, "within week", "Older")</f>
        <v>within week</v>
      </c>
      <c r="P3907" s="37" t="e">
        <f>EOMONTH(Table1[[#This Row],[Report Date]], 0)</f>
        <v>#VALUE!</v>
      </c>
    </row>
    <row r="3908" spans="1:16" x14ac:dyDescent="0.25">
      <c r="A3908" s="9" t="s">
        <v>148</v>
      </c>
      <c r="B3908" s="10" t="s">
        <v>148</v>
      </c>
      <c r="C3908" s="9" t="s">
        <v>115</v>
      </c>
      <c r="D3908" s="9">
        <v>2</v>
      </c>
      <c r="E3908" s="9" t="s">
        <v>148</v>
      </c>
      <c r="F3908" s="9">
        <v>215049</v>
      </c>
      <c r="G3908" s="9" t="s">
        <v>125</v>
      </c>
      <c r="H3908" s="9" t="s">
        <v>141</v>
      </c>
      <c r="I3908" s="9" t="s">
        <v>148</v>
      </c>
      <c r="J3908" s="9" t="s">
        <v>148</v>
      </c>
      <c r="K3908" s="9" t="s">
        <v>148</v>
      </c>
      <c r="L3908" s="10" t="s">
        <v>148</v>
      </c>
      <c r="M3908" s="13" t="str">
        <f>IFERROR(TEXT(Table1[[#This Row],[Report Date]], "mmmm"),"")</f>
        <v/>
      </c>
      <c r="N3908" s="13" t="str">
        <f>IFERROR(YEAR(Table1[[#This Row],[Report Date]]),"")</f>
        <v/>
      </c>
      <c r="O3908" s="13" t="str">
        <f ca="1">IF(Table1[[#This Row],[Report Date]]&gt;=TODAY()-6, "within week", "Older")</f>
        <v>within week</v>
      </c>
      <c r="P3908" s="37" t="e">
        <f>EOMONTH(Table1[[#This Row],[Report Date]], 0)</f>
        <v>#VALUE!</v>
      </c>
    </row>
    <row r="3909" spans="1:16" x14ac:dyDescent="0.25">
      <c r="A3909" s="9" t="s">
        <v>148</v>
      </c>
      <c r="B3909" s="10" t="s">
        <v>148</v>
      </c>
      <c r="C3909" s="9" t="s">
        <v>115</v>
      </c>
      <c r="D3909" s="9">
        <v>2</v>
      </c>
      <c r="E3909" s="9" t="s">
        <v>148</v>
      </c>
      <c r="F3909" s="9">
        <v>911910</v>
      </c>
      <c r="G3909" s="9" t="s">
        <v>118</v>
      </c>
      <c r="H3909" s="9" t="s">
        <v>146</v>
      </c>
      <c r="I3909" s="9" t="s">
        <v>148</v>
      </c>
      <c r="J3909" s="9" t="s">
        <v>148</v>
      </c>
      <c r="K3909" s="9" t="s">
        <v>148</v>
      </c>
      <c r="L3909" s="10" t="s">
        <v>148</v>
      </c>
      <c r="M3909" s="13" t="str">
        <f>IFERROR(TEXT(Table1[[#This Row],[Report Date]], "mmmm"),"")</f>
        <v/>
      </c>
      <c r="N3909" s="13" t="str">
        <f>IFERROR(YEAR(Table1[[#This Row],[Report Date]]),"")</f>
        <v/>
      </c>
      <c r="O3909" s="13" t="str">
        <f ca="1">IF(Table1[[#This Row],[Report Date]]&gt;=TODAY()-6, "within week", "Older")</f>
        <v>within week</v>
      </c>
      <c r="P3909" s="37" t="e">
        <f>EOMONTH(Table1[[#This Row],[Report Date]], 0)</f>
        <v>#VALUE!</v>
      </c>
    </row>
    <row r="3910" spans="1:16" x14ac:dyDescent="0.25">
      <c r="A3910" s="9" t="s">
        <v>148</v>
      </c>
      <c r="B3910" s="10" t="s">
        <v>148</v>
      </c>
      <c r="C3910" s="9" t="s">
        <v>115</v>
      </c>
      <c r="D3910" s="9">
        <v>2</v>
      </c>
      <c r="E3910" s="9" t="s">
        <v>148</v>
      </c>
      <c r="F3910" s="9">
        <v>126741</v>
      </c>
      <c r="G3910" s="9" t="s">
        <v>119</v>
      </c>
      <c r="H3910" s="9" t="s">
        <v>147</v>
      </c>
      <c r="I3910" s="9" t="s">
        <v>148</v>
      </c>
      <c r="J3910" s="9" t="s">
        <v>148</v>
      </c>
      <c r="K3910" s="9" t="s">
        <v>148</v>
      </c>
      <c r="L3910" s="10" t="s">
        <v>148</v>
      </c>
      <c r="M3910" s="13" t="str">
        <f>IFERROR(TEXT(Table1[[#This Row],[Report Date]], "mmmm"),"")</f>
        <v/>
      </c>
      <c r="N3910" s="13" t="str">
        <f>IFERROR(YEAR(Table1[[#This Row],[Report Date]]),"")</f>
        <v/>
      </c>
      <c r="O3910" s="13" t="str">
        <f ca="1">IF(Table1[[#This Row],[Report Date]]&gt;=TODAY()-6, "within week", "Older")</f>
        <v>within week</v>
      </c>
      <c r="P3910" s="37" t="e">
        <f>EOMONTH(Table1[[#This Row],[Report Date]], 0)</f>
        <v>#VALUE!</v>
      </c>
    </row>
    <row r="3911" spans="1:16" x14ac:dyDescent="0.25">
      <c r="A3911" s="9" t="s">
        <v>148</v>
      </c>
      <c r="B3911" s="10" t="s">
        <v>148</v>
      </c>
      <c r="C3911" s="9" t="s">
        <v>115</v>
      </c>
      <c r="D3911" s="9">
        <v>2</v>
      </c>
      <c r="E3911" s="9" t="s">
        <v>148</v>
      </c>
      <c r="F3911" s="9">
        <v>975571</v>
      </c>
      <c r="G3911" s="9" t="s">
        <v>120</v>
      </c>
      <c r="H3911" s="9" t="s">
        <v>128</v>
      </c>
      <c r="I3911" s="9" t="s">
        <v>148</v>
      </c>
      <c r="J3911" s="9" t="s">
        <v>148</v>
      </c>
      <c r="K3911" s="9" t="s">
        <v>148</v>
      </c>
      <c r="L3911" s="10" t="s">
        <v>148</v>
      </c>
      <c r="M3911" s="13" t="str">
        <f>IFERROR(TEXT(Table1[[#This Row],[Report Date]], "mmmm"),"")</f>
        <v/>
      </c>
      <c r="N3911" s="13" t="str">
        <f>IFERROR(YEAR(Table1[[#This Row],[Report Date]]),"")</f>
        <v/>
      </c>
      <c r="O3911" s="13" t="str">
        <f ca="1">IF(Table1[[#This Row],[Report Date]]&gt;=TODAY()-6, "within week", "Older")</f>
        <v>within week</v>
      </c>
      <c r="P3911" s="37" t="e">
        <f>EOMONTH(Table1[[#This Row],[Report Date]], 0)</f>
        <v>#VALUE!</v>
      </c>
    </row>
    <row r="3912" spans="1:16" x14ac:dyDescent="0.25">
      <c r="A3912" s="9" t="s">
        <v>148</v>
      </c>
      <c r="B3912" s="10" t="s">
        <v>148</v>
      </c>
      <c r="C3912" s="9" t="s">
        <v>115</v>
      </c>
      <c r="D3912" s="9">
        <v>2</v>
      </c>
      <c r="E3912" s="9" t="s">
        <v>148</v>
      </c>
      <c r="F3912" s="9">
        <v>648732</v>
      </c>
      <c r="G3912" s="9" t="s">
        <v>122</v>
      </c>
      <c r="H3912" s="9" t="s">
        <v>142</v>
      </c>
      <c r="I3912" s="9" t="s">
        <v>148</v>
      </c>
      <c r="J3912" s="9" t="s">
        <v>148</v>
      </c>
      <c r="K3912" s="9" t="s">
        <v>148</v>
      </c>
      <c r="L3912" s="10" t="s">
        <v>148</v>
      </c>
      <c r="M3912" s="13" t="str">
        <f>IFERROR(TEXT(Table1[[#This Row],[Report Date]], "mmmm"),"")</f>
        <v/>
      </c>
      <c r="N3912" s="13" t="str">
        <f>IFERROR(YEAR(Table1[[#This Row],[Report Date]]),"")</f>
        <v/>
      </c>
      <c r="O3912" s="13" t="str">
        <f ca="1">IF(Table1[[#This Row],[Report Date]]&gt;=TODAY()-6, "within week", "Older")</f>
        <v>within week</v>
      </c>
      <c r="P3912" s="37" t="e">
        <f>EOMONTH(Table1[[#This Row],[Report Date]], 0)</f>
        <v>#VALUE!</v>
      </c>
    </row>
    <row r="3913" spans="1:16" x14ac:dyDescent="0.25">
      <c r="A3913" s="9" t="s">
        <v>148</v>
      </c>
      <c r="B3913" s="10" t="s">
        <v>148</v>
      </c>
      <c r="C3913" s="9" t="s">
        <v>115</v>
      </c>
      <c r="D3913" s="9">
        <v>2</v>
      </c>
      <c r="E3913" s="9" t="s">
        <v>148</v>
      </c>
      <c r="F3913" s="9">
        <v>166715</v>
      </c>
      <c r="G3913" s="9" t="s">
        <v>116</v>
      </c>
      <c r="H3913" s="9" t="s">
        <v>140</v>
      </c>
      <c r="I3913" s="9" t="s">
        <v>148</v>
      </c>
      <c r="J3913" s="9" t="s">
        <v>148</v>
      </c>
      <c r="K3913" s="9" t="s">
        <v>148</v>
      </c>
      <c r="L3913" s="10" t="s">
        <v>148</v>
      </c>
      <c r="M3913" s="13" t="str">
        <f>IFERROR(TEXT(Table1[[#This Row],[Report Date]], "mmmm"),"")</f>
        <v/>
      </c>
      <c r="N3913" s="13" t="str">
        <f>IFERROR(YEAR(Table1[[#This Row],[Report Date]]),"")</f>
        <v/>
      </c>
      <c r="O3913" s="13" t="str">
        <f ca="1">IF(Table1[[#This Row],[Report Date]]&gt;=TODAY()-6, "within week", "Older")</f>
        <v>within week</v>
      </c>
      <c r="P3913" s="37" t="e">
        <f>EOMONTH(Table1[[#This Row],[Report Date]], 0)</f>
        <v>#VALUE!</v>
      </c>
    </row>
    <row r="3914" spans="1:16" x14ac:dyDescent="0.25">
      <c r="A3914" s="9" t="s">
        <v>148</v>
      </c>
      <c r="B3914" s="10" t="s">
        <v>148</v>
      </c>
      <c r="C3914" s="9" t="s">
        <v>115</v>
      </c>
      <c r="D3914" s="9">
        <v>2</v>
      </c>
      <c r="E3914" s="9" t="s">
        <v>148</v>
      </c>
      <c r="F3914" s="9">
        <v>933596</v>
      </c>
      <c r="G3914" s="9" t="s">
        <v>121</v>
      </c>
      <c r="H3914" s="9" t="s">
        <v>145</v>
      </c>
      <c r="I3914" s="9" t="s">
        <v>148</v>
      </c>
      <c r="J3914" s="9" t="s">
        <v>148</v>
      </c>
      <c r="K3914" s="9" t="s">
        <v>148</v>
      </c>
      <c r="L3914" s="10" t="s">
        <v>148</v>
      </c>
      <c r="M3914" s="13" t="str">
        <f>IFERROR(TEXT(Table1[[#This Row],[Report Date]], "mmmm"),"")</f>
        <v/>
      </c>
      <c r="N3914" s="13" t="str">
        <f>IFERROR(YEAR(Table1[[#This Row],[Report Date]]),"")</f>
        <v/>
      </c>
      <c r="O3914" s="13" t="str">
        <f ca="1">IF(Table1[[#This Row],[Report Date]]&gt;=TODAY()-6, "within week", "Older")</f>
        <v>within week</v>
      </c>
      <c r="P3914" s="37" t="e">
        <f>EOMONTH(Table1[[#This Row],[Report Date]], 0)</f>
        <v>#VALUE!</v>
      </c>
    </row>
    <row r="3915" spans="1:16" x14ac:dyDescent="0.25">
      <c r="A3915" s="9" t="s">
        <v>148</v>
      </c>
      <c r="B3915" s="10" t="s">
        <v>148</v>
      </c>
      <c r="C3915" s="9" t="s">
        <v>115</v>
      </c>
      <c r="D3915" s="9">
        <v>2</v>
      </c>
      <c r="E3915" s="9" t="s">
        <v>148</v>
      </c>
      <c r="F3915" s="9">
        <v>631970</v>
      </c>
      <c r="G3915" s="9" t="s">
        <v>127</v>
      </c>
      <c r="H3915" s="9" t="s">
        <v>131</v>
      </c>
      <c r="I3915" s="9" t="s">
        <v>148</v>
      </c>
      <c r="J3915" s="9" t="s">
        <v>148</v>
      </c>
      <c r="K3915" s="9" t="s">
        <v>148</v>
      </c>
      <c r="L3915" s="10" t="s">
        <v>148</v>
      </c>
      <c r="M3915" s="13" t="str">
        <f>IFERROR(TEXT(Table1[[#This Row],[Report Date]], "mmmm"),"")</f>
        <v/>
      </c>
      <c r="N3915" s="13" t="str">
        <f>IFERROR(YEAR(Table1[[#This Row],[Report Date]]),"")</f>
        <v/>
      </c>
      <c r="O3915" s="13" t="str">
        <f ca="1">IF(Table1[[#This Row],[Report Date]]&gt;=TODAY()-6, "within week", "Older")</f>
        <v>within week</v>
      </c>
      <c r="P3915" s="37" t="e">
        <f>EOMONTH(Table1[[#This Row],[Report Date]], 0)</f>
        <v>#VALUE!</v>
      </c>
    </row>
    <row r="3916" spans="1:16" x14ac:dyDescent="0.25">
      <c r="A3916" s="9" t="s">
        <v>148</v>
      </c>
      <c r="B3916" s="10" t="s">
        <v>148</v>
      </c>
      <c r="C3916" s="9" t="s">
        <v>115</v>
      </c>
      <c r="D3916" s="9">
        <v>2</v>
      </c>
      <c r="E3916" s="9" t="s">
        <v>148</v>
      </c>
      <c r="F3916" s="9">
        <v>684069</v>
      </c>
      <c r="G3916" s="9" t="s">
        <v>124</v>
      </c>
      <c r="H3916" s="9" t="s">
        <v>140</v>
      </c>
      <c r="I3916" s="9" t="s">
        <v>148</v>
      </c>
      <c r="J3916" s="9" t="s">
        <v>148</v>
      </c>
      <c r="K3916" s="9" t="s">
        <v>148</v>
      </c>
      <c r="L3916" s="10" t="s">
        <v>148</v>
      </c>
      <c r="M3916" s="13" t="str">
        <f>IFERROR(TEXT(Table1[[#This Row],[Report Date]], "mmmm"),"")</f>
        <v/>
      </c>
      <c r="N3916" s="13" t="str">
        <f>IFERROR(YEAR(Table1[[#This Row],[Report Date]]),"")</f>
        <v/>
      </c>
      <c r="O3916" s="13" t="str">
        <f ca="1">IF(Table1[[#This Row],[Report Date]]&gt;=TODAY()-6, "within week", "Older")</f>
        <v>within week</v>
      </c>
      <c r="P3916" s="37" t="e">
        <f>EOMONTH(Table1[[#This Row],[Report Date]], 0)</f>
        <v>#VALUE!</v>
      </c>
    </row>
    <row r="3917" spans="1:16" x14ac:dyDescent="0.25">
      <c r="A3917" s="9" t="s">
        <v>148</v>
      </c>
      <c r="B3917" s="10" t="s">
        <v>148</v>
      </c>
      <c r="C3917" s="9" t="s">
        <v>115</v>
      </c>
      <c r="D3917" s="9">
        <v>2</v>
      </c>
      <c r="E3917" s="9" t="s">
        <v>148</v>
      </c>
      <c r="F3917" s="9">
        <v>133038</v>
      </c>
      <c r="G3917" s="9" t="s">
        <v>122</v>
      </c>
      <c r="H3917" s="9" t="s">
        <v>142</v>
      </c>
      <c r="I3917" s="9" t="s">
        <v>148</v>
      </c>
      <c r="J3917" s="9" t="s">
        <v>148</v>
      </c>
      <c r="K3917" s="9" t="s">
        <v>148</v>
      </c>
      <c r="L3917" s="10" t="s">
        <v>148</v>
      </c>
      <c r="M3917" s="13" t="str">
        <f>IFERROR(TEXT(Table1[[#This Row],[Report Date]], "mmmm"),"")</f>
        <v/>
      </c>
      <c r="N3917" s="13" t="str">
        <f>IFERROR(YEAR(Table1[[#This Row],[Report Date]]),"")</f>
        <v/>
      </c>
      <c r="O3917" s="13" t="str">
        <f ca="1">IF(Table1[[#This Row],[Report Date]]&gt;=TODAY()-6, "within week", "Older")</f>
        <v>within week</v>
      </c>
      <c r="P3917" s="37" t="e">
        <f>EOMONTH(Table1[[#This Row],[Report Date]], 0)</f>
        <v>#VALUE!</v>
      </c>
    </row>
    <row r="3918" spans="1:16" x14ac:dyDescent="0.25">
      <c r="A3918" s="9" t="s">
        <v>148</v>
      </c>
      <c r="B3918" s="10" t="s">
        <v>148</v>
      </c>
      <c r="C3918" s="9" t="s">
        <v>115</v>
      </c>
      <c r="D3918" s="9">
        <v>2</v>
      </c>
      <c r="E3918" s="9" t="s">
        <v>148</v>
      </c>
      <c r="F3918" s="9">
        <v>618726</v>
      </c>
      <c r="G3918" s="9" t="s">
        <v>117</v>
      </c>
      <c r="H3918" s="9" t="s">
        <v>129</v>
      </c>
      <c r="I3918" s="9" t="s">
        <v>148</v>
      </c>
      <c r="J3918" s="9" t="s">
        <v>148</v>
      </c>
      <c r="K3918" s="9" t="s">
        <v>148</v>
      </c>
      <c r="L3918" s="10" t="s">
        <v>148</v>
      </c>
      <c r="M3918" s="13" t="str">
        <f>IFERROR(TEXT(Table1[[#This Row],[Report Date]], "mmmm"),"")</f>
        <v/>
      </c>
      <c r="N3918" s="13" t="str">
        <f>IFERROR(YEAR(Table1[[#This Row],[Report Date]]),"")</f>
        <v/>
      </c>
      <c r="O3918" s="13" t="str">
        <f ca="1">IF(Table1[[#This Row],[Report Date]]&gt;=TODAY()-6, "within week", "Older")</f>
        <v>within week</v>
      </c>
      <c r="P3918" s="37" t="e">
        <f>EOMONTH(Table1[[#This Row],[Report Date]], 0)</f>
        <v>#VALUE!</v>
      </c>
    </row>
    <row r="3919" spans="1:16" x14ac:dyDescent="0.25">
      <c r="A3919" s="9" t="s">
        <v>148</v>
      </c>
      <c r="B3919" s="10" t="s">
        <v>148</v>
      </c>
      <c r="C3919" s="9" t="s">
        <v>115</v>
      </c>
      <c r="D3919" s="9">
        <v>2</v>
      </c>
      <c r="E3919" s="9" t="s">
        <v>148</v>
      </c>
      <c r="F3919" s="9">
        <v>845531</v>
      </c>
      <c r="G3919" s="9" t="s">
        <v>126</v>
      </c>
      <c r="H3919" s="9" t="s">
        <v>138</v>
      </c>
      <c r="I3919" s="9" t="s">
        <v>148</v>
      </c>
      <c r="J3919" s="9" t="s">
        <v>148</v>
      </c>
      <c r="K3919" s="9" t="s">
        <v>148</v>
      </c>
      <c r="L3919" s="10" t="s">
        <v>148</v>
      </c>
      <c r="M3919" s="13" t="str">
        <f>IFERROR(TEXT(Table1[[#This Row],[Report Date]], "mmmm"),"")</f>
        <v/>
      </c>
      <c r="N3919" s="13" t="str">
        <f>IFERROR(YEAR(Table1[[#This Row],[Report Date]]),"")</f>
        <v/>
      </c>
      <c r="O3919" s="13" t="str">
        <f ca="1">IF(Table1[[#This Row],[Report Date]]&gt;=TODAY()-6, "within week", "Older")</f>
        <v>within week</v>
      </c>
      <c r="P3919" s="37" t="e">
        <f>EOMONTH(Table1[[#This Row],[Report Date]], 0)</f>
        <v>#VALUE!</v>
      </c>
    </row>
    <row r="3920" spans="1:16" x14ac:dyDescent="0.25">
      <c r="A3920" s="9" t="s">
        <v>148</v>
      </c>
      <c r="B3920" s="10" t="s">
        <v>148</v>
      </c>
      <c r="C3920" s="9" t="s">
        <v>115</v>
      </c>
      <c r="D3920" s="9">
        <v>2</v>
      </c>
      <c r="E3920" s="9" t="s">
        <v>148</v>
      </c>
      <c r="F3920" s="9">
        <v>707339</v>
      </c>
      <c r="G3920" s="9" t="s">
        <v>120</v>
      </c>
      <c r="H3920" s="9" t="s">
        <v>144</v>
      </c>
      <c r="I3920" s="9" t="s">
        <v>148</v>
      </c>
      <c r="J3920" s="9" t="s">
        <v>148</v>
      </c>
      <c r="K3920" s="9" t="s">
        <v>148</v>
      </c>
      <c r="L3920" s="10" t="s">
        <v>148</v>
      </c>
      <c r="M3920" s="13" t="str">
        <f>IFERROR(TEXT(Table1[[#This Row],[Report Date]], "mmmm"),"")</f>
        <v/>
      </c>
      <c r="N3920" s="13" t="str">
        <f>IFERROR(YEAR(Table1[[#This Row],[Report Date]]),"")</f>
        <v/>
      </c>
      <c r="O3920" s="13" t="str">
        <f ca="1">IF(Table1[[#This Row],[Report Date]]&gt;=TODAY()-6, "within week", "Older")</f>
        <v>within week</v>
      </c>
      <c r="P3920" s="37" t="e">
        <f>EOMONTH(Table1[[#This Row],[Report Date]], 0)</f>
        <v>#VALUE!</v>
      </c>
    </row>
    <row r="3921" spans="1:16" x14ac:dyDescent="0.25">
      <c r="A3921" s="9" t="s">
        <v>148</v>
      </c>
      <c r="B3921" s="10" t="s">
        <v>148</v>
      </c>
      <c r="C3921" s="9" t="s">
        <v>115</v>
      </c>
      <c r="D3921" s="9">
        <v>2</v>
      </c>
      <c r="E3921" s="9" t="s">
        <v>148</v>
      </c>
      <c r="F3921" s="9">
        <v>898399</v>
      </c>
      <c r="G3921" s="9" t="s">
        <v>124</v>
      </c>
      <c r="H3921" s="9" t="s">
        <v>128</v>
      </c>
      <c r="I3921" s="9" t="s">
        <v>148</v>
      </c>
      <c r="J3921" s="9" t="s">
        <v>148</v>
      </c>
      <c r="K3921" s="9" t="s">
        <v>148</v>
      </c>
      <c r="L3921" s="10" t="s">
        <v>148</v>
      </c>
      <c r="M3921" s="13" t="str">
        <f>IFERROR(TEXT(Table1[[#This Row],[Report Date]], "mmmm"),"")</f>
        <v/>
      </c>
      <c r="N3921" s="13" t="str">
        <f>IFERROR(YEAR(Table1[[#This Row],[Report Date]]),"")</f>
        <v/>
      </c>
      <c r="O3921" s="13" t="str">
        <f ca="1">IF(Table1[[#This Row],[Report Date]]&gt;=TODAY()-6, "within week", "Older")</f>
        <v>within week</v>
      </c>
      <c r="P3921" s="37" t="e">
        <f>EOMONTH(Table1[[#This Row],[Report Date]], 0)</f>
        <v>#VALUE!</v>
      </c>
    </row>
    <row r="3922" spans="1:16" x14ac:dyDescent="0.25">
      <c r="A3922" s="9" t="s">
        <v>148</v>
      </c>
      <c r="B3922" s="10" t="s">
        <v>148</v>
      </c>
      <c r="C3922" s="9" t="s">
        <v>115</v>
      </c>
      <c r="D3922" s="9">
        <v>2</v>
      </c>
      <c r="E3922" s="9" t="s">
        <v>148</v>
      </c>
      <c r="F3922" s="9">
        <v>273185</v>
      </c>
      <c r="G3922" s="9" t="s">
        <v>125</v>
      </c>
      <c r="H3922" s="9" t="s">
        <v>141</v>
      </c>
      <c r="I3922" s="9" t="s">
        <v>148</v>
      </c>
      <c r="J3922" s="9" t="s">
        <v>148</v>
      </c>
      <c r="K3922" s="9" t="s">
        <v>148</v>
      </c>
      <c r="L3922" s="10" t="s">
        <v>148</v>
      </c>
      <c r="M3922" s="13" t="str">
        <f>IFERROR(TEXT(Table1[[#This Row],[Report Date]], "mmmm"),"")</f>
        <v/>
      </c>
      <c r="N3922" s="13" t="str">
        <f>IFERROR(YEAR(Table1[[#This Row],[Report Date]]),"")</f>
        <v/>
      </c>
      <c r="O3922" s="13" t="str">
        <f ca="1">IF(Table1[[#This Row],[Report Date]]&gt;=TODAY()-6, "within week", "Older")</f>
        <v>within week</v>
      </c>
      <c r="P3922" s="37" t="e">
        <f>EOMONTH(Table1[[#This Row],[Report Date]], 0)</f>
        <v>#VALUE!</v>
      </c>
    </row>
    <row r="3923" spans="1:16" x14ac:dyDescent="0.25">
      <c r="A3923" s="9" t="s">
        <v>148</v>
      </c>
      <c r="B3923" s="10" t="s">
        <v>148</v>
      </c>
      <c r="C3923" s="9" t="s">
        <v>115</v>
      </c>
      <c r="D3923" s="9">
        <v>2</v>
      </c>
      <c r="E3923" s="9" t="s">
        <v>148</v>
      </c>
      <c r="F3923" s="9">
        <v>871915</v>
      </c>
      <c r="G3923" s="9" t="s">
        <v>116</v>
      </c>
      <c r="H3923" s="9" t="s">
        <v>136</v>
      </c>
      <c r="I3923" s="9" t="s">
        <v>148</v>
      </c>
      <c r="J3923" s="9" t="s">
        <v>148</v>
      </c>
      <c r="K3923" s="9" t="s">
        <v>148</v>
      </c>
      <c r="L3923" s="10" t="s">
        <v>148</v>
      </c>
      <c r="M3923" s="13" t="str">
        <f>IFERROR(TEXT(Table1[[#This Row],[Report Date]], "mmmm"),"")</f>
        <v/>
      </c>
      <c r="N3923" s="13" t="str">
        <f>IFERROR(YEAR(Table1[[#This Row],[Report Date]]),"")</f>
        <v/>
      </c>
      <c r="O3923" s="13" t="str">
        <f ca="1">IF(Table1[[#This Row],[Report Date]]&gt;=TODAY()-6, "within week", "Older")</f>
        <v>within week</v>
      </c>
      <c r="P3923" s="37" t="e">
        <f>EOMONTH(Table1[[#This Row],[Report Date]], 0)</f>
        <v>#VALUE!</v>
      </c>
    </row>
    <row r="3924" spans="1:16" x14ac:dyDescent="0.25">
      <c r="A3924" s="9" t="s">
        <v>148</v>
      </c>
      <c r="B3924" s="10" t="s">
        <v>148</v>
      </c>
      <c r="C3924" s="9" t="s">
        <v>115</v>
      </c>
      <c r="D3924" s="9">
        <v>2</v>
      </c>
      <c r="E3924" s="9" t="s">
        <v>148</v>
      </c>
      <c r="F3924" s="9">
        <v>905692</v>
      </c>
      <c r="G3924" s="9" t="s">
        <v>123</v>
      </c>
      <c r="H3924" s="9" t="s">
        <v>143</v>
      </c>
      <c r="I3924" s="9" t="s">
        <v>148</v>
      </c>
      <c r="J3924" s="9" t="s">
        <v>148</v>
      </c>
      <c r="K3924" s="9" t="s">
        <v>148</v>
      </c>
      <c r="L3924" s="10" t="s">
        <v>148</v>
      </c>
      <c r="M3924" s="13" t="str">
        <f>IFERROR(TEXT(Table1[[#This Row],[Report Date]], "mmmm"),"")</f>
        <v/>
      </c>
      <c r="N3924" s="13" t="str">
        <f>IFERROR(YEAR(Table1[[#This Row],[Report Date]]),"")</f>
        <v/>
      </c>
      <c r="O3924" s="13" t="str">
        <f ca="1">IF(Table1[[#This Row],[Report Date]]&gt;=TODAY()-6, "within week", "Older")</f>
        <v>within week</v>
      </c>
      <c r="P3924" s="37" t="e">
        <f>EOMONTH(Table1[[#This Row],[Report Date]], 0)</f>
        <v>#VALUE!</v>
      </c>
    </row>
    <row r="3925" spans="1:16" x14ac:dyDescent="0.25">
      <c r="A3925" s="9" t="s">
        <v>148</v>
      </c>
      <c r="B3925" s="10" t="s">
        <v>148</v>
      </c>
      <c r="C3925" s="9" t="s">
        <v>115</v>
      </c>
      <c r="D3925" s="9">
        <v>2</v>
      </c>
      <c r="E3925" s="9" t="s">
        <v>148</v>
      </c>
      <c r="F3925" s="9">
        <v>748590</v>
      </c>
      <c r="G3925" s="9" t="s">
        <v>117</v>
      </c>
      <c r="H3925" s="9" t="s">
        <v>129</v>
      </c>
      <c r="I3925" s="9" t="s">
        <v>148</v>
      </c>
      <c r="J3925" s="9" t="s">
        <v>148</v>
      </c>
      <c r="K3925" s="9" t="s">
        <v>148</v>
      </c>
      <c r="L3925" s="10" t="s">
        <v>148</v>
      </c>
      <c r="M3925" s="13" t="str">
        <f>IFERROR(TEXT(Table1[[#This Row],[Report Date]], "mmmm"),"")</f>
        <v/>
      </c>
      <c r="N3925" s="13" t="str">
        <f>IFERROR(YEAR(Table1[[#This Row],[Report Date]]),"")</f>
        <v/>
      </c>
      <c r="O3925" s="13" t="str">
        <f ca="1">IF(Table1[[#This Row],[Report Date]]&gt;=TODAY()-6, "within week", "Older")</f>
        <v>within week</v>
      </c>
      <c r="P3925" s="37" t="e">
        <f>EOMONTH(Table1[[#This Row],[Report Date]], 0)</f>
        <v>#VALUE!</v>
      </c>
    </row>
    <row r="3926" spans="1:16" x14ac:dyDescent="0.25">
      <c r="A3926" s="9" t="s">
        <v>148</v>
      </c>
      <c r="B3926" s="10" t="s">
        <v>148</v>
      </c>
      <c r="C3926" s="9" t="s">
        <v>115</v>
      </c>
      <c r="D3926" s="9">
        <v>2</v>
      </c>
      <c r="E3926" s="9" t="s">
        <v>148</v>
      </c>
      <c r="F3926" s="9">
        <v>941657</v>
      </c>
      <c r="G3926" s="9" t="s">
        <v>124</v>
      </c>
      <c r="H3926" s="9" t="s">
        <v>136</v>
      </c>
      <c r="I3926" s="9" t="s">
        <v>148</v>
      </c>
      <c r="J3926" s="9" t="s">
        <v>148</v>
      </c>
      <c r="K3926" s="9" t="s">
        <v>148</v>
      </c>
      <c r="L3926" s="10" t="s">
        <v>148</v>
      </c>
      <c r="M3926" s="13" t="str">
        <f>IFERROR(TEXT(Table1[[#This Row],[Report Date]], "mmmm"),"")</f>
        <v/>
      </c>
      <c r="N3926" s="13" t="str">
        <f>IFERROR(YEAR(Table1[[#This Row],[Report Date]]),"")</f>
        <v/>
      </c>
      <c r="O3926" s="13" t="str">
        <f ca="1">IF(Table1[[#This Row],[Report Date]]&gt;=TODAY()-6, "within week", "Older")</f>
        <v>within week</v>
      </c>
      <c r="P3926" s="37" t="e">
        <f>EOMONTH(Table1[[#This Row],[Report Date]], 0)</f>
        <v>#VALUE!</v>
      </c>
    </row>
    <row r="3927" spans="1:16" x14ac:dyDescent="0.25">
      <c r="A3927" s="9" t="s">
        <v>148</v>
      </c>
      <c r="B3927" s="10" t="s">
        <v>148</v>
      </c>
      <c r="C3927" s="9" t="s">
        <v>115</v>
      </c>
      <c r="D3927" s="9">
        <v>2</v>
      </c>
      <c r="E3927" s="9" t="s">
        <v>148</v>
      </c>
      <c r="F3927" s="9">
        <v>940183</v>
      </c>
      <c r="G3927" s="9" t="s">
        <v>116</v>
      </c>
      <c r="H3927" s="9" t="s">
        <v>140</v>
      </c>
      <c r="I3927" s="9" t="s">
        <v>148</v>
      </c>
      <c r="J3927" s="9" t="s">
        <v>148</v>
      </c>
      <c r="K3927" s="9" t="s">
        <v>148</v>
      </c>
      <c r="L3927" s="10" t="s">
        <v>148</v>
      </c>
      <c r="M3927" s="13" t="str">
        <f>IFERROR(TEXT(Table1[[#This Row],[Report Date]], "mmmm"),"")</f>
        <v/>
      </c>
      <c r="N3927" s="13" t="str">
        <f>IFERROR(YEAR(Table1[[#This Row],[Report Date]]),"")</f>
        <v/>
      </c>
      <c r="O3927" s="13" t="str">
        <f ca="1">IF(Table1[[#This Row],[Report Date]]&gt;=TODAY()-6, "within week", "Older")</f>
        <v>within week</v>
      </c>
      <c r="P3927" s="37" t="e">
        <f>EOMONTH(Table1[[#This Row],[Report Date]], 0)</f>
        <v>#VALUE!</v>
      </c>
    </row>
    <row r="3928" spans="1:16" x14ac:dyDescent="0.25">
      <c r="A3928" s="9" t="s">
        <v>148</v>
      </c>
      <c r="B3928" s="10" t="s">
        <v>148</v>
      </c>
      <c r="C3928" s="9" t="s">
        <v>115</v>
      </c>
      <c r="D3928" s="9">
        <v>2</v>
      </c>
      <c r="E3928" s="9" t="s">
        <v>148</v>
      </c>
      <c r="F3928" s="9">
        <v>279828</v>
      </c>
      <c r="G3928" s="9" t="s">
        <v>127</v>
      </c>
      <c r="H3928" s="9" t="s">
        <v>131</v>
      </c>
      <c r="I3928" s="9" t="s">
        <v>148</v>
      </c>
      <c r="J3928" s="9" t="s">
        <v>148</v>
      </c>
      <c r="K3928" s="9" t="s">
        <v>148</v>
      </c>
      <c r="L3928" s="10" t="s">
        <v>148</v>
      </c>
      <c r="M3928" s="13" t="str">
        <f>IFERROR(TEXT(Table1[[#This Row],[Report Date]], "mmmm"),"")</f>
        <v/>
      </c>
      <c r="N3928" s="13" t="str">
        <f>IFERROR(YEAR(Table1[[#This Row],[Report Date]]),"")</f>
        <v/>
      </c>
      <c r="O3928" s="13" t="str">
        <f ca="1">IF(Table1[[#This Row],[Report Date]]&gt;=TODAY()-6, "within week", "Older")</f>
        <v>within week</v>
      </c>
      <c r="P3928" s="37" t="e">
        <f>EOMONTH(Table1[[#This Row],[Report Date]], 0)</f>
        <v>#VALUE!</v>
      </c>
    </row>
    <row r="3929" spans="1:16" x14ac:dyDescent="0.25">
      <c r="A3929" s="9" t="s">
        <v>148</v>
      </c>
      <c r="B3929" s="10" t="s">
        <v>148</v>
      </c>
      <c r="C3929" s="9" t="s">
        <v>115</v>
      </c>
      <c r="D3929" s="9">
        <v>2</v>
      </c>
      <c r="E3929" s="9" t="s">
        <v>148</v>
      </c>
      <c r="F3929" s="9">
        <v>450025</v>
      </c>
      <c r="G3929" s="9" t="s">
        <v>116</v>
      </c>
      <c r="H3929" s="9" t="s">
        <v>132</v>
      </c>
      <c r="I3929" s="9" t="s">
        <v>148</v>
      </c>
      <c r="J3929" s="9" t="s">
        <v>148</v>
      </c>
      <c r="K3929" s="9" t="s">
        <v>148</v>
      </c>
      <c r="L3929" s="10" t="s">
        <v>148</v>
      </c>
      <c r="M3929" s="13" t="str">
        <f>IFERROR(TEXT(Table1[[#This Row],[Report Date]], "mmmm"),"")</f>
        <v/>
      </c>
      <c r="N3929" s="13" t="str">
        <f>IFERROR(YEAR(Table1[[#This Row],[Report Date]]),"")</f>
        <v/>
      </c>
      <c r="O3929" s="13" t="str">
        <f ca="1">IF(Table1[[#This Row],[Report Date]]&gt;=TODAY()-6, "within week", "Older")</f>
        <v>within week</v>
      </c>
      <c r="P3929" s="37" t="e">
        <f>EOMONTH(Table1[[#This Row],[Report Date]], 0)</f>
        <v>#VALUE!</v>
      </c>
    </row>
    <row r="3930" spans="1:16" x14ac:dyDescent="0.25">
      <c r="A3930" s="9" t="s">
        <v>148</v>
      </c>
      <c r="B3930" s="10" t="s">
        <v>148</v>
      </c>
      <c r="C3930" s="9" t="s">
        <v>115</v>
      </c>
      <c r="D3930" s="9">
        <v>2</v>
      </c>
      <c r="E3930" s="9" t="s">
        <v>148</v>
      </c>
      <c r="F3930" s="9">
        <v>322674</v>
      </c>
      <c r="G3930" s="9" t="s">
        <v>116</v>
      </c>
      <c r="H3930" s="9" t="s">
        <v>136</v>
      </c>
      <c r="I3930" s="9" t="s">
        <v>148</v>
      </c>
      <c r="J3930" s="9" t="s">
        <v>148</v>
      </c>
      <c r="K3930" s="9" t="s">
        <v>148</v>
      </c>
      <c r="L3930" s="10" t="s">
        <v>148</v>
      </c>
      <c r="M3930" s="13" t="str">
        <f>IFERROR(TEXT(Table1[[#This Row],[Report Date]], "mmmm"),"")</f>
        <v/>
      </c>
      <c r="N3930" s="13" t="str">
        <f>IFERROR(YEAR(Table1[[#This Row],[Report Date]]),"")</f>
        <v/>
      </c>
      <c r="O3930" s="13" t="str">
        <f ca="1">IF(Table1[[#This Row],[Report Date]]&gt;=TODAY()-6, "within week", "Older")</f>
        <v>within week</v>
      </c>
      <c r="P3930" s="37" t="e">
        <f>EOMONTH(Table1[[#This Row],[Report Date]], 0)</f>
        <v>#VALUE!</v>
      </c>
    </row>
    <row r="3931" spans="1:16" x14ac:dyDescent="0.25">
      <c r="A3931" s="9" t="s">
        <v>148</v>
      </c>
      <c r="B3931" s="10" t="s">
        <v>148</v>
      </c>
      <c r="C3931" s="9" t="s">
        <v>115</v>
      </c>
      <c r="D3931" s="9">
        <v>2</v>
      </c>
      <c r="E3931" s="9" t="s">
        <v>148</v>
      </c>
      <c r="F3931" s="9">
        <v>501071</v>
      </c>
      <c r="G3931" s="9" t="s">
        <v>118</v>
      </c>
      <c r="H3931" s="9" t="s">
        <v>138</v>
      </c>
      <c r="I3931" s="9" t="s">
        <v>148</v>
      </c>
      <c r="J3931" s="9" t="s">
        <v>148</v>
      </c>
      <c r="K3931" s="9" t="s">
        <v>148</v>
      </c>
      <c r="L3931" s="10" t="s">
        <v>148</v>
      </c>
      <c r="M3931" s="13" t="str">
        <f>IFERROR(TEXT(Table1[[#This Row],[Report Date]], "mmmm"),"")</f>
        <v/>
      </c>
      <c r="N3931" s="13" t="str">
        <f>IFERROR(YEAR(Table1[[#This Row],[Report Date]]),"")</f>
        <v/>
      </c>
      <c r="O3931" s="13" t="str">
        <f ca="1">IF(Table1[[#This Row],[Report Date]]&gt;=TODAY()-6, "within week", "Older")</f>
        <v>within week</v>
      </c>
      <c r="P3931" s="37" t="e">
        <f>EOMONTH(Table1[[#This Row],[Report Date]], 0)</f>
        <v>#VALUE!</v>
      </c>
    </row>
    <row r="3932" spans="1:16" x14ac:dyDescent="0.25">
      <c r="A3932" s="9" t="s">
        <v>148</v>
      </c>
      <c r="B3932" s="10" t="s">
        <v>148</v>
      </c>
      <c r="C3932" s="9" t="s">
        <v>115</v>
      </c>
      <c r="D3932" s="9">
        <v>2</v>
      </c>
      <c r="E3932" s="9" t="s">
        <v>148</v>
      </c>
      <c r="F3932" s="9">
        <v>374554</v>
      </c>
      <c r="G3932" s="9" t="s">
        <v>125</v>
      </c>
      <c r="H3932" s="9" t="s">
        <v>145</v>
      </c>
      <c r="I3932" s="9" t="s">
        <v>148</v>
      </c>
      <c r="J3932" s="9" t="s">
        <v>148</v>
      </c>
      <c r="K3932" s="9" t="s">
        <v>148</v>
      </c>
      <c r="L3932" s="10" t="s">
        <v>148</v>
      </c>
      <c r="M3932" s="13" t="str">
        <f>IFERROR(TEXT(Table1[[#This Row],[Report Date]], "mmmm"),"")</f>
        <v/>
      </c>
      <c r="N3932" s="13" t="str">
        <f>IFERROR(YEAR(Table1[[#This Row],[Report Date]]),"")</f>
        <v/>
      </c>
      <c r="O3932" s="13" t="str">
        <f ca="1">IF(Table1[[#This Row],[Report Date]]&gt;=TODAY()-6, "within week", "Older")</f>
        <v>within week</v>
      </c>
      <c r="P3932" s="37" t="e">
        <f>EOMONTH(Table1[[#This Row],[Report Date]], 0)</f>
        <v>#VALUE!</v>
      </c>
    </row>
    <row r="3933" spans="1:16" x14ac:dyDescent="0.25">
      <c r="A3933" s="9" t="s">
        <v>148</v>
      </c>
      <c r="B3933" s="10" t="s">
        <v>148</v>
      </c>
      <c r="C3933" s="9" t="s">
        <v>115</v>
      </c>
      <c r="D3933" s="9">
        <v>2</v>
      </c>
      <c r="E3933" s="9" t="s">
        <v>148</v>
      </c>
      <c r="F3933" s="9">
        <v>770382</v>
      </c>
      <c r="G3933" s="9" t="s">
        <v>117</v>
      </c>
      <c r="H3933" s="9" t="s">
        <v>141</v>
      </c>
      <c r="I3933" s="9" t="s">
        <v>148</v>
      </c>
      <c r="J3933" s="9" t="s">
        <v>148</v>
      </c>
      <c r="K3933" s="9" t="s">
        <v>148</v>
      </c>
      <c r="L3933" s="10" t="s">
        <v>148</v>
      </c>
      <c r="M3933" s="13" t="str">
        <f>IFERROR(TEXT(Table1[[#This Row],[Report Date]], "mmmm"),"")</f>
        <v/>
      </c>
      <c r="N3933" s="13" t="str">
        <f>IFERROR(YEAR(Table1[[#This Row],[Report Date]]),"")</f>
        <v/>
      </c>
      <c r="O3933" s="13" t="str">
        <f ca="1">IF(Table1[[#This Row],[Report Date]]&gt;=TODAY()-6, "within week", "Older")</f>
        <v>within week</v>
      </c>
      <c r="P3933" s="37" t="e">
        <f>EOMONTH(Table1[[#This Row],[Report Date]], 0)</f>
        <v>#VALUE!</v>
      </c>
    </row>
    <row r="3934" spans="1:16" x14ac:dyDescent="0.25">
      <c r="A3934" s="9" t="s">
        <v>148</v>
      </c>
      <c r="B3934" s="10" t="s">
        <v>148</v>
      </c>
      <c r="C3934" s="9" t="s">
        <v>115</v>
      </c>
      <c r="D3934" s="9">
        <v>2</v>
      </c>
      <c r="E3934" s="9" t="s">
        <v>148</v>
      </c>
      <c r="F3934" s="9">
        <v>535654</v>
      </c>
      <c r="G3934" s="9" t="s">
        <v>120</v>
      </c>
      <c r="H3934" s="9" t="s">
        <v>144</v>
      </c>
      <c r="I3934" s="9" t="s">
        <v>148</v>
      </c>
      <c r="J3934" s="9" t="s">
        <v>148</v>
      </c>
      <c r="K3934" s="9" t="s">
        <v>148</v>
      </c>
      <c r="L3934" s="10" t="s">
        <v>148</v>
      </c>
      <c r="M3934" s="13" t="str">
        <f>IFERROR(TEXT(Table1[[#This Row],[Report Date]], "mmmm"),"")</f>
        <v/>
      </c>
      <c r="N3934" s="13" t="str">
        <f>IFERROR(YEAR(Table1[[#This Row],[Report Date]]),"")</f>
        <v/>
      </c>
      <c r="O3934" s="13" t="str">
        <f ca="1">IF(Table1[[#This Row],[Report Date]]&gt;=TODAY()-6, "within week", "Older")</f>
        <v>within week</v>
      </c>
      <c r="P3934" s="37" t="e">
        <f>EOMONTH(Table1[[#This Row],[Report Date]], 0)</f>
        <v>#VALUE!</v>
      </c>
    </row>
    <row r="3935" spans="1:16" x14ac:dyDescent="0.25">
      <c r="A3935" s="9" t="s">
        <v>148</v>
      </c>
      <c r="B3935" s="10" t="s">
        <v>148</v>
      </c>
      <c r="C3935" s="9" t="s">
        <v>115</v>
      </c>
      <c r="D3935" s="9">
        <v>2</v>
      </c>
      <c r="E3935" s="9" t="s">
        <v>148</v>
      </c>
      <c r="F3935" s="9">
        <v>303829</v>
      </c>
      <c r="G3935" s="9" t="s">
        <v>116</v>
      </c>
      <c r="H3935" s="9" t="s">
        <v>144</v>
      </c>
      <c r="I3935" s="9" t="s">
        <v>148</v>
      </c>
      <c r="J3935" s="9" t="s">
        <v>148</v>
      </c>
      <c r="K3935" s="9" t="s">
        <v>148</v>
      </c>
      <c r="L3935" s="10" t="s">
        <v>148</v>
      </c>
      <c r="M3935" s="13" t="str">
        <f>IFERROR(TEXT(Table1[[#This Row],[Report Date]], "mmmm"),"")</f>
        <v/>
      </c>
      <c r="N3935" s="13" t="str">
        <f>IFERROR(YEAR(Table1[[#This Row],[Report Date]]),"")</f>
        <v/>
      </c>
      <c r="O3935" s="13" t="str">
        <f ca="1">IF(Table1[[#This Row],[Report Date]]&gt;=TODAY()-6, "within week", "Older")</f>
        <v>within week</v>
      </c>
      <c r="P3935" s="37" t="e">
        <f>EOMONTH(Table1[[#This Row],[Report Date]], 0)</f>
        <v>#VALUE!</v>
      </c>
    </row>
    <row r="3936" spans="1:16" x14ac:dyDescent="0.25">
      <c r="A3936" s="9" t="s">
        <v>148</v>
      </c>
      <c r="B3936" s="10" t="s">
        <v>148</v>
      </c>
      <c r="C3936" s="9" t="s">
        <v>115</v>
      </c>
      <c r="D3936" s="9">
        <v>2</v>
      </c>
      <c r="E3936" s="9" t="s">
        <v>148</v>
      </c>
      <c r="F3936" s="9">
        <v>419903</v>
      </c>
      <c r="G3936" s="9" t="s">
        <v>118</v>
      </c>
      <c r="H3936" s="9" t="s">
        <v>138</v>
      </c>
      <c r="I3936" s="9" t="s">
        <v>148</v>
      </c>
      <c r="J3936" s="9" t="s">
        <v>148</v>
      </c>
      <c r="K3936" s="9" t="s">
        <v>148</v>
      </c>
      <c r="L3936" s="10" t="s">
        <v>148</v>
      </c>
      <c r="M3936" s="13" t="str">
        <f>IFERROR(TEXT(Table1[[#This Row],[Report Date]], "mmmm"),"")</f>
        <v/>
      </c>
      <c r="N3936" s="13" t="str">
        <f>IFERROR(YEAR(Table1[[#This Row],[Report Date]]),"")</f>
        <v/>
      </c>
      <c r="O3936" s="13" t="str">
        <f ca="1">IF(Table1[[#This Row],[Report Date]]&gt;=TODAY()-6, "within week", "Older")</f>
        <v>within week</v>
      </c>
      <c r="P3936" s="37" t="e">
        <f>EOMONTH(Table1[[#This Row],[Report Date]], 0)</f>
        <v>#VALUE!</v>
      </c>
    </row>
    <row r="3937" spans="1:16" x14ac:dyDescent="0.25">
      <c r="A3937" s="9" t="s">
        <v>148</v>
      </c>
      <c r="B3937" s="10" t="s">
        <v>148</v>
      </c>
      <c r="C3937" s="9" t="s">
        <v>115</v>
      </c>
      <c r="D3937" s="9">
        <v>2</v>
      </c>
      <c r="E3937" s="9" t="s">
        <v>148</v>
      </c>
      <c r="F3937" s="9">
        <v>500271</v>
      </c>
      <c r="G3937" s="9" t="s">
        <v>124</v>
      </c>
      <c r="H3937" s="9" t="s">
        <v>144</v>
      </c>
      <c r="I3937" s="9" t="s">
        <v>148</v>
      </c>
      <c r="J3937" s="9" t="s">
        <v>148</v>
      </c>
      <c r="K3937" s="9" t="s">
        <v>148</v>
      </c>
      <c r="L3937" s="10" t="s">
        <v>148</v>
      </c>
      <c r="M3937" s="13" t="str">
        <f>IFERROR(TEXT(Table1[[#This Row],[Report Date]], "mmmm"),"")</f>
        <v/>
      </c>
      <c r="N3937" s="13" t="str">
        <f>IFERROR(YEAR(Table1[[#This Row],[Report Date]]),"")</f>
        <v/>
      </c>
      <c r="O3937" s="13" t="str">
        <f ca="1">IF(Table1[[#This Row],[Report Date]]&gt;=TODAY()-6, "within week", "Older")</f>
        <v>within week</v>
      </c>
      <c r="P3937" s="37" t="e">
        <f>EOMONTH(Table1[[#This Row],[Report Date]], 0)</f>
        <v>#VALUE!</v>
      </c>
    </row>
    <row r="3938" spans="1:16" x14ac:dyDescent="0.25">
      <c r="A3938" s="9" t="s">
        <v>148</v>
      </c>
      <c r="B3938" s="10" t="s">
        <v>148</v>
      </c>
      <c r="C3938" s="9" t="s">
        <v>115</v>
      </c>
      <c r="D3938" s="9">
        <v>2</v>
      </c>
      <c r="E3938" s="9" t="s">
        <v>148</v>
      </c>
      <c r="F3938" s="9">
        <v>718867</v>
      </c>
      <c r="G3938" s="9" t="s">
        <v>122</v>
      </c>
      <c r="H3938" s="9" t="s">
        <v>134</v>
      </c>
      <c r="I3938" s="9" t="s">
        <v>148</v>
      </c>
      <c r="J3938" s="9" t="s">
        <v>148</v>
      </c>
      <c r="K3938" s="9" t="s">
        <v>148</v>
      </c>
      <c r="L3938" s="10" t="s">
        <v>148</v>
      </c>
      <c r="M3938" s="13" t="str">
        <f>IFERROR(TEXT(Table1[[#This Row],[Report Date]], "mmmm"),"")</f>
        <v/>
      </c>
      <c r="N3938" s="13" t="str">
        <f>IFERROR(YEAR(Table1[[#This Row],[Report Date]]),"")</f>
        <v/>
      </c>
      <c r="O3938" s="13" t="str">
        <f ca="1">IF(Table1[[#This Row],[Report Date]]&gt;=TODAY()-6, "within week", "Older")</f>
        <v>within week</v>
      </c>
      <c r="P3938" s="37" t="e">
        <f>EOMONTH(Table1[[#This Row],[Report Date]], 0)</f>
        <v>#VALUE!</v>
      </c>
    </row>
    <row r="3939" spans="1:16" x14ac:dyDescent="0.25">
      <c r="A3939" s="9" t="s">
        <v>148</v>
      </c>
      <c r="B3939" s="10" t="s">
        <v>148</v>
      </c>
      <c r="C3939" s="9" t="s">
        <v>115</v>
      </c>
      <c r="D3939" s="9">
        <v>2</v>
      </c>
      <c r="E3939" s="9" t="s">
        <v>148</v>
      </c>
      <c r="F3939" s="9">
        <v>810691</v>
      </c>
      <c r="G3939" s="9" t="s">
        <v>127</v>
      </c>
      <c r="H3939" s="9" t="s">
        <v>139</v>
      </c>
      <c r="I3939" s="9" t="s">
        <v>148</v>
      </c>
      <c r="J3939" s="9" t="s">
        <v>148</v>
      </c>
      <c r="K3939" s="9" t="s">
        <v>148</v>
      </c>
      <c r="L3939" s="10" t="s">
        <v>148</v>
      </c>
      <c r="M3939" s="13" t="str">
        <f>IFERROR(TEXT(Table1[[#This Row],[Report Date]], "mmmm"),"")</f>
        <v/>
      </c>
      <c r="N3939" s="13" t="str">
        <f>IFERROR(YEAR(Table1[[#This Row],[Report Date]]),"")</f>
        <v/>
      </c>
      <c r="O3939" s="13" t="str">
        <f ca="1">IF(Table1[[#This Row],[Report Date]]&gt;=TODAY()-6, "within week", "Older")</f>
        <v>within week</v>
      </c>
      <c r="P3939" s="37" t="e">
        <f>EOMONTH(Table1[[#This Row],[Report Date]], 0)</f>
        <v>#VALUE!</v>
      </c>
    </row>
    <row r="3940" spans="1:16" x14ac:dyDescent="0.25">
      <c r="A3940" s="9" t="s">
        <v>148</v>
      </c>
      <c r="B3940" s="10" t="s">
        <v>148</v>
      </c>
      <c r="C3940" s="9" t="s">
        <v>115</v>
      </c>
      <c r="D3940" s="9">
        <v>2</v>
      </c>
      <c r="E3940" s="9" t="s">
        <v>148</v>
      </c>
      <c r="F3940" s="9">
        <v>651300</v>
      </c>
      <c r="G3940" s="9" t="s">
        <v>117</v>
      </c>
      <c r="H3940" s="9" t="s">
        <v>141</v>
      </c>
      <c r="I3940" s="9" t="s">
        <v>148</v>
      </c>
      <c r="J3940" s="9" t="s">
        <v>148</v>
      </c>
      <c r="K3940" s="9" t="s">
        <v>148</v>
      </c>
      <c r="L3940" s="10" t="s">
        <v>148</v>
      </c>
      <c r="M3940" s="13" t="str">
        <f>IFERROR(TEXT(Table1[[#This Row],[Report Date]], "mmmm"),"")</f>
        <v/>
      </c>
      <c r="N3940" s="13" t="str">
        <f>IFERROR(YEAR(Table1[[#This Row],[Report Date]]),"")</f>
        <v/>
      </c>
      <c r="O3940" s="13" t="str">
        <f ca="1">IF(Table1[[#This Row],[Report Date]]&gt;=TODAY()-6, "within week", "Older")</f>
        <v>within week</v>
      </c>
      <c r="P3940" s="37" t="e">
        <f>EOMONTH(Table1[[#This Row],[Report Date]], 0)</f>
        <v>#VALUE!</v>
      </c>
    </row>
    <row r="3941" spans="1:16" x14ac:dyDescent="0.25">
      <c r="A3941" s="9" t="s">
        <v>148</v>
      </c>
      <c r="B3941" s="10" t="s">
        <v>148</v>
      </c>
      <c r="C3941" s="9" t="s">
        <v>115</v>
      </c>
      <c r="D3941" s="9">
        <v>2</v>
      </c>
      <c r="E3941" s="9" t="s">
        <v>148</v>
      </c>
      <c r="F3941" s="9">
        <v>872233</v>
      </c>
      <c r="G3941" s="9" t="s">
        <v>123</v>
      </c>
      <c r="H3941" s="9" t="s">
        <v>147</v>
      </c>
      <c r="I3941" s="9" t="s">
        <v>148</v>
      </c>
      <c r="J3941" s="9" t="s">
        <v>148</v>
      </c>
      <c r="K3941" s="9" t="s">
        <v>148</v>
      </c>
      <c r="L3941" s="10" t="s">
        <v>148</v>
      </c>
      <c r="M3941" s="13" t="str">
        <f>IFERROR(TEXT(Table1[[#This Row],[Report Date]], "mmmm"),"")</f>
        <v/>
      </c>
      <c r="N3941" s="13" t="str">
        <f>IFERROR(YEAR(Table1[[#This Row],[Report Date]]),"")</f>
        <v/>
      </c>
      <c r="O3941" s="13" t="str">
        <f ca="1">IF(Table1[[#This Row],[Report Date]]&gt;=TODAY()-6, "within week", "Older")</f>
        <v>within week</v>
      </c>
      <c r="P3941" s="37" t="e">
        <f>EOMONTH(Table1[[#This Row],[Report Date]], 0)</f>
        <v>#VALUE!</v>
      </c>
    </row>
    <row r="3942" spans="1:16" x14ac:dyDescent="0.25">
      <c r="A3942" s="9" t="s">
        <v>148</v>
      </c>
      <c r="B3942" s="10" t="s">
        <v>148</v>
      </c>
      <c r="C3942" s="9" t="s">
        <v>115</v>
      </c>
      <c r="D3942" s="9">
        <v>2</v>
      </c>
      <c r="E3942" s="9" t="s">
        <v>148</v>
      </c>
      <c r="F3942" s="9">
        <v>591835</v>
      </c>
      <c r="G3942" s="9" t="s">
        <v>118</v>
      </c>
      <c r="H3942" s="9" t="s">
        <v>134</v>
      </c>
      <c r="I3942" s="9" t="s">
        <v>148</v>
      </c>
      <c r="J3942" s="9" t="s">
        <v>148</v>
      </c>
      <c r="K3942" s="9" t="s">
        <v>148</v>
      </c>
      <c r="L3942" s="10" t="s">
        <v>148</v>
      </c>
      <c r="M3942" s="13" t="str">
        <f>IFERROR(TEXT(Table1[[#This Row],[Report Date]], "mmmm"),"")</f>
        <v/>
      </c>
      <c r="N3942" s="13" t="str">
        <f>IFERROR(YEAR(Table1[[#This Row],[Report Date]]),"")</f>
        <v/>
      </c>
      <c r="O3942" s="13" t="str">
        <f ca="1">IF(Table1[[#This Row],[Report Date]]&gt;=TODAY()-6, "within week", "Older")</f>
        <v>within week</v>
      </c>
      <c r="P3942" s="37" t="e">
        <f>EOMONTH(Table1[[#This Row],[Report Date]], 0)</f>
        <v>#VALUE!</v>
      </c>
    </row>
    <row r="3943" spans="1:16" x14ac:dyDescent="0.25">
      <c r="A3943" s="9" t="s">
        <v>148</v>
      </c>
      <c r="B3943" s="10" t="s">
        <v>148</v>
      </c>
      <c r="C3943" s="9" t="s">
        <v>115</v>
      </c>
      <c r="D3943" s="9">
        <v>2</v>
      </c>
      <c r="E3943" s="9" t="s">
        <v>148</v>
      </c>
      <c r="F3943" s="9">
        <v>248448</v>
      </c>
      <c r="G3943" s="9" t="s">
        <v>125</v>
      </c>
      <c r="H3943" s="9" t="s">
        <v>137</v>
      </c>
      <c r="I3943" s="9" t="s">
        <v>148</v>
      </c>
      <c r="J3943" s="9" t="s">
        <v>148</v>
      </c>
      <c r="K3943" s="9" t="s">
        <v>148</v>
      </c>
      <c r="L3943" s="10" t="s">
        <v>148</v>
      </c>
      <c r="M3943" s="13" t="str">
        <f>IFERROR(TEXT(Table1[[#This Row],[Report Date]], "mmmm"),"")</f>
        <v/>
      </c>
      <c r="N3943" s="13" t="str">
        <f>IFERROR(YEAR(Table1[[#This Row],[Report Date]]),"")</f>
        <v/>
      </c>
      <c r="O3943" s="13" t="str">
        <f ca="1">IF(Table1[[#This Row],[Report Date]]&gt;=TODAY()-6, "within week", "Older")</f>
        <v>within week</v>
      </c>
      <c r="P3943" s="37" t="e">
        <f>EOMONTH(Table1[[#This Row],[Report Date]], 0)</f>
        <v>#VALUE!</v>
      </c>
    </row>
    <row r="3944" spans="1:16" x14ac:dyDescent="0.25">
      <c r="A3944" s="9" t="s">
        <v>148</v>
      </c>
      <c r="B3944" s="10" t="s">
        <v>148</v>
      </c>
      <c r="C3944" s="9" t="s">
        <v>115</v>
      </c>
      <c r="D3944" s="9">
        <v>2</v>
      </c>
      <c r="E3944" s="9" t="s">
        <v>148</v>
      </c>
      <c r="F3944" s="9">
        <v>659928</v>
      </c>
      <c r="G3944" s="9" t="s">
        <v>117</v>
      </c>
      <c r="H3944" s="9" t="s">
        <v>141</v>
      </c>
      <c r="I3944" s="9" t="s">
        <v>148</v>
      </c>
      <c r="J3944" s="9" t="s">
        <v>148</v>
      </c>
      <c r="K3944" s="9" t="s">
        <v>148</v>
      </c>
      <c r="L3944" s="10" t="s">
        <v>148</v>
      </c>
      <c r="M3944" s="13" t="str">
        <f>IFERROR(TEXT(Table1[[#This Row],[Report Date]], "mmmm"),"")</f>
        <v/>
      </c>
      <c r="N3944" s="13" t="str">
        <f>IFERROR(YEAR(Table1[[#This Row],[Report Date]]),"")</f>
        <v/>
      </c>
      <c r="O3944" s="13" t="str">
        <f ca="1">IF(Table1[[#This Row],[Report Date]]&gt;=TODAY()-6, "within week", "Older")</f>
        <v>within week</v>
      </c>
      <c r="P3944" s="37" t="e">
        <f>EOMONTH(Table1[[#This Row],[Report Date]], 0)</f>
        <v>#VALUE!</v>
      </c>
    </row>
    <row r="3945" spans="1:16" x14ac:dyDescent="0.25">
      <c r="A3945" s="9" t="s">
        <v>148</v>
      </c>
      <c r="B3945" s="10" t="s">
        <v>148</v>
      </c>
      <c r="C3945" s="9" t="s">
        <v>115</v>
      </c>
      <c r="D3945" s="9">
        <v>2</v>
      </c>
      <c r="E3945" s="9" t="s">
        <v>148</v>
      </c>
      <c r="F3945" s="9">
        <v>371305</v>
      </c>
      <c r="G3945" s="9" t="s">
        <v>120</v>
      </c>
      <c r="H3945" s="9" t="s">
        <v>144</v>
      </c>
      <c r="I3945" s="9" t="s">
        <v>148</v>
      </c>
      <c r="J3945" s="9" t="s">
        <v>148</v>
      </c>
      <c r="K3945" s="9" t="s">
        <v>148</v>
      </c>
      <c r="L3945" s="10" t="s">
        <v>148</v>
      </c>
      <c r="M3945" s="13" t="str">
        <f>IFERROR(TEXT(Table1[[#This Row],[Report Date]], "mmmm"),"")</f>
        <v/>
      </c>
      <c r="N3945" s="13" t="str">
        <f>IFERROR(YEAR(Table1[[#This Row],[Report Date]]),"")</f>
        <v/>
      </c>
      <c r="O3945" s="13" t="str">
        <f ca="1">IF(Table1[[#This Row],[Report Date]]&gt;=TODAY()-6, "within week", "Older")</f>
        <v>within week</v>
      </c>
      <c r="P3945" s="37" t="e">
        <f>EOMONTH(Table1[[#This Row],[Report Date]], 0)</f>
        <v>#VALUE!</v>
      </c>
    </row>
    <row r="3946" spans="1:16" x14ac:dyDescent="0.25">
      <c r="A3946" s="9" t="s">
        <v>148</v>
      </c>
      <c r="B3946" s="10" t="s">
        <v>148</v>
      </c>
      <c r="C3946" s="9" t="s">
        <v>115</v>
      </c>
      <c r="D3946" s="9">
        <v>2</v>
      </c>
      <c r="E3946" s="9" t="s">
        <v>148</v>
      </c>
      <c r="F3946" s="9">
        <v>833788</v>
      </c>
      <c r="G3946" s="9" t="s">
        <v>121</v>
      </c>
      <c r="H3946" s="9" t="s">
        <v>145</v>
      </c>
      <c r="I3946" s="9" t="s">
        <v>148</v>
      </c>
      <c r="J3946" s="9" t="s">
        <v>148</v>
      </c>
      <c r="K3946" s="9" t="s">
        <v>148</v>
      </c>
      <c r="L3946" s="10" t="s">
        <v>148</v>
      </c>
      <c r="M3946" s="13" t="str">
        <f>IFERROR(TEXT(Table1[[#This Row],[Report Date]], "mmmm"),"")</f>
        <v/>
      </c>
      <c r="N3946" s="13" t="str">
        <f>IFERROR(YEAR(Table1[[#This Row],[Report Date]]),"")</f>
        <v/>
      </c>
      <c r="O3946" s="13" t="str">
        <f ca="1">IF(Table1[[#This Row],[Report Date]]&gt;=TODAY()-6, "within week", "Older")</f>
        <v>within week</v>
      </c>
      <c r="P3946" s="37" t="e">
        <f>EOMONTH(Table1[[#This Row],[Report Date]], 0)</f>
        <v>#VALUE!</v>
      </c>
    </row>
    <row r="3947" spans="1:16" x14ac:dyDescent="0.25">
      <c r="A3947" s="9" t="s">
        <v>148</v>
      </c>
      <c r="B3947" s="10" t="s">
        <v>148</v>
      </c>
      <c r="C3947" s="9" t="s">
        <v>115</v>
      </c>
      <c r="D3947" s="9">
        <v>2</v>
      </c>
      <c r="E3947" s="9" t="s">
        <v>148</v>
      </c>
      <c r="F3947" s="9">
        <v>142524</v>
      </c>
      <c r="G3947" s="9" t="s">
        <v>122</v>
      </c>
      <c r="H3947" s="9" t="s">
        <v>146</v>
      </c>
      <c r="I3947" s="9" t="s">
        <v>148</v>
      </c>
      <c r="J3947" s="9" t="s">
        <v>148</v>
      </c>
      <c r="K3947" s="9" t="s">
        <v>148</v>
      </c>
      <c r="L3947" s="10" t="s">
        <v>148</v>
      </c>
      <c r="M3947" s="13" t="str">
        <f>IFERROR(TEXT(Table1[[#This Row],[Report Date]], "mmmm"),"")</f>
        <v/>
      </c>
      <c r="N3947" s="13" t="str">
        <f>IFERROR(YEAR(Table1[[#This Row],[Report Date]]),"")</f>
        <v/>
      </c>
      <c r="O3947" s="13" t="str">
        <f ca="1">IF(Table1[[#This Row],[Report Date]]&gt;=TODAY()-6, "within week", "Older")</f>
        <v>within week</v>
      </c>
      <c r="P3947" s="37" t="e">
        <f>EOMONTH(Table1[[#This Row],[Report Date]], 0)</f>
        <v>#VALUE!</v>
      </c>
    </row>
    <row r="3948" spans="1:16" x14ac:dyDescent="0.25">
      <c r="A3948" s="9" t="s">
        <v>148</v>
      </c>
      <c r="B3948" s="10" t="s">
        <v>148</v>
      </c>
      <c r="C3948" s="9" t="s">
        <v>115</v>
      </c>
      <c r="D3948" s="9">
        <v>2</v>
      </c>
      <c r="E3948" s="9" t="s">
        <v>148</v>
      </c>
      <c r="F3948" s="9">
        <v>676284</v>
      </c>
      <c r="G3948" s="9" t="s">
        <v>124</v>
      </c>
      <c r="H3948" s="9" t="s">
        <v>128</v>
      </c>
      <c r="I3948" s="9" t="s">
        <v>148</v>
      </c>
      <c r="J3948" s="9" t="s">
        <v>148</v>
      </c>
      <c r="K3948" s="9" t="s">
        <v>148</v>
      </c>
      <c r="L3948" s="10" t="s">
        <v>148</v>
      </c>
      <c r="M3948" s="13" t="str">
        <f>IFERROR(TEXT(Table1[[#This Row],[Report Date]], "mmmm"),"")</f>
        <v/>
      </c>
      <c r="N3948" s="13" t="str">
        <f>IFERROR(YEAR(Table1[[#This Row],[Report Date]]),"")</f>
        <v/>
      </c>
      <c r="O3948" s="13" t="str">
        <f ca="1">IF(Table1[[#This Row],[Report Date]]&gt;=TODAY()-6, "within week", "Older")</f>
        <v>within week</v>
      </c>
      <c r="P3948" s="37" t="e">
        <f>EOMONTH(Table1[[#This Row],[Report Date]], 0)</f>
        <v>#VALUE!</v>
      </c>
    </row>
    <row r="3949" spans="1:16" x14ac:dyDescent="0.25">
      <c r="A3949" s="9" t="s">
        <v>148</v>
      </c>
      <c r="B3949" s="10" t="s">
        <v>148</v>
      </c>
      <c r="C3949" s="9" t="s">
        <v>115</v>
      </c>
      <c r="D3949" s="9">
        <v>2</v>
      </c>
      <c r="E3949" s="9" t="s">
        <v>148</v>
      </c>
      <c r="F3949" s="9">
        <v>202935</v>
      </c>
      <c r="G3949" s="9" t="s">
        <v>118</v>
      </c>
      <c r="H3949" s="9" t="s">
        <v>142</v>
      </c>
      <c r="I3949" s="9" t="s">
        <v>148</v>
      </c>
      <c r="J3949" s="9" t="s">
        <v>148</v>
      </c>
      <c r="K3949" s="9" t="s">
        <v>148</v>
      </c>
      <c r="L3949" s="10" t="s">
        <v>148</v>
      </c>
      <c r="M3949" s="13" t="str">
        <f>IFERROR(TEXT(Table1[[#This Row],[Report Date]], "mmmm"),"")</f>
        <v/>
      </c>
      <c r="N3949" s="13" t="str">
        <f>IFERROR(YEAR(Table1[[#This Row],[Report Date]]),"")</f>
        <v/>
      </c>
      <c r="O3949" s="13" t="str">
        <f ca="1">IF(Table1[[#This Row],[Report Date]]&gt;=TODAY()-6, "within week", "Older")</f>
        <v>within week</v>
      </c>
      <c r="P3949" s="37" t="e">
        <f>EOMONTH(Table1[[#This Row],[Report Date]], 0)</f>
        <v>#VALUE!</v>
      </c>
    </row>
    <row r="3950" spans="1:16" x14ac:dyDescent="0.25">
      <c r="A3950" s="9" t="s">
        <v>148</v>
      </c>
      <c r="B3950" s="10" t="s">
        <v>148</v>
      </c>
      <c r="C3950" s="9" t="s">
        <v>115</v>
      </c>
      <c r="D3950" s="9">
        <v>2</v>
      </c>
      <c r="E3950" s="9" t="s">
        <v>148</v>
      </c>
      <c r="F3950" s="9">
        <v>131231</v>
      </c>
      <c r="G3950" s="9" t="s">
        <v>123</v>
      </c>
      <c r="H3950" s="9" t="s">
        <v>131</v>
      </c>
      <c r="I3950" s="9" t="s">
        <v>148</v>
      </c>
      <c r="J3950" s="9" t="s">
        <v>148</v>
      </c>
      <c r="K3950" s="9" t="s">
        <v>148</v>
      </c>
      <c r="L3950" s="10" t="s">
        <v>148</v>
      </c>
      <c r="M3950" s="13" t="str">
        <f>IFERROR(TEXT(Table1[[#This Row],[Report Date]], "mmmm"),"")</f>
        <v/>
      </c>
      <c r="N3950" s="13" t="str">
        <f>IFERROR(YEAR(Table1[[#This Row],[Report Date]]),"")</f>
        <v/>
      </c>
      <c r="O3950" s="13" t="str">
        <f ca="1">IF(Table1[[#This Row],[Report Date]]&gt;=TODAY()-6, "within week", "Older")</f>
        <v>within week</v>
      </c>
      <c r="P3950" s="37" t="e">
        <f>EOMONTH(Table1[[#This Row],[Report Date]], 0)</f>
        <v>#VALUE!</v>
      </c>
    </row>
    <row r="3951" spans="1:16" x14ac:dyDescent="0.25">
      <c r="A3951" s="9" t="s">
        <v>148</v>
      </c>
      <c r="B3951" s="10" t="s">
        <v>148</v>
      </c>
      <c r="C3951" s="9" t="s">
        <v>115</v>
      </c>
      <c r="D3951" s="9">
        <v>2</v>
      </c>
      <c r="E3951" s="9" t="s">
        <v>148</v>
      </c>
      <c r="F3951" s="9">
        <v>387193</v>
      </c>
      <c r="G3951" s="9" t="s">
        <v>127</v>
      </c>
      <c r="H3951" s="9" t="s">
        <v>135</v>
      </c>
      <c r="I3951" s="9" t="s">
        <v>148</v>
      </c>
      <c r="J3951" s="9" t="s">
        <v>148</v>
      </c>
      <c r="K3951" s="9" t="s">
        <v>148</v>
      </c>
      <c r="L3951" s="10" t="s">
        <v>148</v>
      </c>
      <c r="M3951" s="13" t="str">
        <f>IFERROR(TEXT(Table1[[#This Row],[Report Date]], "mmmm"),"")</f>
        <v/>
      </c>
      <c r="N3951" s="13" t="str">
        <f>IFERROR(YEAR(Table1[[#This Row],[Report Date]]),"")</f>
        <v/>
      </c>
      <c r="O3951" s="13" t="str">
        <f ca="1">IF(Table1[[#This Row],[Report Date]]&gt;=TODAY()-6, "within week", "Older")</f>
        <v>within week</v>
      </c>
      <c r="P3951" s="37" t="e">
        <f>EOMONTH(Table1[[#This Row],[Report Date]], 0)</f>
        <v>#VALUE!</v>
      </c>
    </row>
    <row r="3952" spans="1:16" x14ac:dyDescent="0.25">
      <c r="A3952" s="9" t="s">
        <v>148</v>
      </c>
      <c r="B3952" s="10" t="s">
        <v>148</v>
      </c>
      <c r="C3952" s="9" t="s">
        <v>115</v>
      </c>
      <c r="D3952" s="9">
        <v>2</v>
      </c>
      <c r="E3952" s="9" t="s">
        <v>148</v>
      </c>
      <c r="F3952" s="9">
        <v>627488</v>
      </c>
      <c r="G3952" s="9" t="s">
        <v>125</v>
      </c>
      <c r="H3952" s="9" t="s">
        <v>145</v>
      </c>
      <c r="I3952" s="9" t="s">
        <v>148</v>
      </c>
      <c r="J3952" s="9" t="s">
        <v>148</v>
      </c>
      <c r="K3952" s="9" t="s">
        <v>148</v>
      </c>
      <c r="L3952" s="10" t="s">
        <v>148</v>
      </c>
      <c r="M3952" s="13" t="str">
        <f>IFERROR(TEXT(Table1[[#This Row],[Report Date]], "mmmm"),"")</f>
        <v/>
      </c>
      <c r="N3952" s="13" t="str">
        <f>IFERROR(YEAR(Table1[[#This Row],[Report Date]]),"")</f>
        <v/>
      </c>
      <c r="O3952" s="13" t="str">
        <f ca="1">IF(Table1[[#This Row],[Report Date]]&gt;=TODAY()-6, "within week", "Older")</f>
        <v>within week</v>
      </c>
      <c r="P3952" s="37" t="e">
        <f>EOMONTH(Table1[[#This Row],[Report Date]], 0)</f>
        <v>#VALUE!</v>
      </c>
    </row>
    <row r="3953" spans="1:16" x14ac:dyDescent="0.25">
      <c r="A3953" s="9" t="s">
        <v>148</v>
      </c>
      <c r="B3953" s="10" t="s">
        <v>148</v>
      </c>
      <c r="C3953" s="9" t="s">
        <v>115</v>
      </c>
      <c r="D3953" s="9">
        <v>2</v>
      </c>
      <c r="E3953" s="9" t="s">
        <v>148</v>
      </c>
      <c r="F3953" s="9">
        <v>312259</v>
      </c>
      <c r="G3953" s="9" t="s">
        <v>126</v>
      </c>
      <c r="H3953" s="9" t="s">
        <v>138</v>
      </c>
      <c r="I3953" s="9" t="s">
        <v>148</v>
      </c>
      <c r="J3953" s="9" t="s">
        <v>148</v>
      </c>
      <c r="K3953" s="9" t="s">
        <v>148</v>
      </c>
      <c r="L3953" s="10" t="s">
        <v>148</v>
      </c>
      <c r="M3953" s="13" t="str">
        <f>IFERROR(TEXT(Table1[[#This Row],[Report Date]], "mmmm"),"")</f>
        <v/>
      </c>
      <c r="N3953" s="13" t="str">
        <f>IFERROR(YEAR(Table1[[#This Row],[Report Date]]),"")</f>
        <v/>
      </c>
      <c r="O3953" s="13" t="str">
        <f ca="1">IF(Table1[[#This Row],[Report Date]]&gt;=TODAY()-6, "within week", "Older")</f>
        <v>within week</v>
      </c>
      <c r="P3953" s="37" t="e">
        <f>EOMONTH(Table1[[#This Row],[Report Date]], 0)</f>
        <v>#VALUE!</v>
      </c>
    </row>
    <row r="3954" spans="1:16" x14ac:dyDescent="0.25">
      <c r="A3954" s="9" t="s">
        <v>148</v>
      </c>
      <c r="B3954" s="10" t="s">
        <v>148</v>
      </c>
      <c r="C3954" s="9" t="s">
        <v>115</v>
      </c>
      <c r="D3954" s="9">
        <v>2</v>
      </c>
      <c r="E3954" s="9" t="s">
        <v>148</v>
      </c>
      <c r="F3954" s="9">
        <v>891640</v>
      </c>
      <c r="G3954" s="9" t="s">
        <v>118</v>
      </c>
      <c r="H3954" s="9" t="s">
        <v>134</v>
      </c>
      <c r="I3954" s="9" t="s">
        <v>148</v>
      </c>
      <c r="J3954" s="9" t="s">
        <v>148</v>
      </c>
      <c r="K3954" s="9" t="s">
        <v>148</v>
      </c>
      <c r="L3954" s="10" t="s">
        <v>148</v>
      </c>
      <c r="M3954" s="13" t="str">
        <f>IFERROR(TEXT(Table1[[#This Row],[Report Date]], "mmmm"),"")</f>
        <v/>
      </c>
      <c r="N3954" s="13" t="str">
        <f>IFERROR(YEAR(Table1[[#This Row],[Report Date]]),"")</f>
        <v/>
      </c>
      <c r="O3954" s="13" t="str">
        <f ca="1">IF(Table1[[#This Row],[Report Date]]&gt;=TODAY()-6, "within week", "Older")</f>
        <v>within week</v>
      </c>
      <c r="P3954" s="37" t="e">
        <f>EOMONTH(Table1[[#This Row],[Report Date]], 0)</f>
        <v>#VALUE!</v>
      </c>
    </row>
    <row r="3955" spans="1:16" x14ac:dyDescent="0.25">
      <c r="A3955" s="9" t="s">
        <v>148</v>
      </c>
      <c r="B3955" s="10" t="s">
        <v>148</v>
      </c>
      <c r="C3955" s="9" t="s">
        <v>115</v>
      </c>
      <c r="D3955" s="9">
        <v>2</v>
      </c>
      <c r="E3955" s="9" t="s">
        <v>148</v>
      </c>
      <c r="F3955" s="9">
        <v>748546</v>
      </c>
      <c r="G3955" s="9" t="s">
        <v>123</v>
      </c>
      <c r="H3955" s="9" t="s">
        <v>139</v>
      </c>
      <c r="I3955" s="9" t="s">
        <v>148</v>
      </c>
      <c r="J3955" s="9" t="s">
        <v>148</v>
      </c>
      <c r="K3955" s="9" t="s">
        <v>148</v>
      </c>
      <c r="L3955" s="10" t="s">
        <v>148</v>
      </c>
      <c r="M3955" s="13" t="str">
        <f>IFERROR(TEXT(Table1[[#This Row],[Report Date]], "mmmm"),"")</f>
        <v/>
      </c>
      <c r="N3955" s="13" t="str">
        <f>IFERROR(YEAR(Table1[[#This Row],[Report Date]]),"")</f>
        <v/>
      </c>
      <c r="O3955" s="13" t="str">
        <f ca="1">IF(Table1[[#This Row],[Report Date]]&gt;=TODAY()-6, "within week", "Older")</f>
        <v>within week</v>
      </c>
      <c r="P3955" s="37" t="e">
        <f>EOMONTH(Table1[[#This Row],[Report Date]], 0)</f>
        <v>#VALUE!</v>
      </c>
    </row>
    <row r="3956" spans="1:16" x14ac:dyDescent="0.25">
      <c r="A3956" s="9" t="s">
        <v>148</v>
      </c>
      <c r="B3956" s="10" t="s">
        <v>148</v>
      </c>
      <c r="C3956" s="9" t="s">
        <v>115</v>
      </c>
      <c r="D3956" s="9">
        <v>2</v>
      </c>
      <c r="E3956" s="9" t="s">
        <v>148</v>
      </c>
      <c r="F3956" s="9">
        <v>770477</v>
      </c>
      <c r="G3956" s="9" t="s">
        <v>126</v>
      </c>
      <c r="H3956" s="9" t="s">
        <v>142</v>
      </c>
      <c r="I3956" s="9" t="s">
        <v>148</v>
      </c>
      <c r="J3956" s="9" t="s">
        <v>148</v>
      </c>
      <c r="K3956" s="9" t="s">
        <v>148</v>
      </c>
      <c r="L3956" s="10" t="s">
        <v>148</v>
      </c>
      <c r="M3956" s="13" t="str">
        <f>IFERROR(TEXT(Table1[[#This Row],[Report Date]], "mmmm"),"")</f>
        <v/>
      </c>
      <c r="N3956" s="13" t="str">
        <f>IFERROR(YEAR(Table1[[#This Row],[Report Date]]),"")</f>
        <v/>
      </c>
      <c r="O3956" s="13" t="str">
        <f ca="1">IF(Table1[[#This Row],[Report Date]]&gt;=TODAY()-6, "within week", "Older")</f>
        <v>within week</v>
      </c>
      <c r="P3956" s="37" t="e">
        <f>EOMONTH(Table1[[#This Row],[Report Date]], 0)</f>
        <v>#VALUE!</v>
      </c>
    </row>
    <row r="3957" spans="1:16" x14ac:dyDescent="0.25">
      <c r="A3957" s="9" t="s">
        <v>148</v>
      </c>
      <c r="B3957" s="10" t="s">
        <v>148</v>
      </c>
      <c r="C3957" s="9" t="s">
        <v>115</v>
      </c>
      <c r="D3957" s="9">
        <v>2</v>
      </c>
      <c r="E3957" s="9" t="s">
        <v>148</v>
      </c>
      <c r="F3957" s="9">
        <v>525850</v>
      </c>
      <c r="G3957" s="9" t="s">
        <v>120</v>
      </c>
      <c r="H3957" s="9" t="s">
        <v>140</v>
      </c>
      <c r="I3957" s="9" t="s">
        <v>148</v>
      </c>
      <c r="J3957" s="9" t="s">
        <v>148</v>
      </c>
      <c r="K3957" s="9" t="s">
        <v>148</v>
      </c>
      <c r="L3957" s="10" t="s">
        <v>148</v>
      </c>
      <c r="M3957" s="13" t="str">
        <f>IFERROR(TEXT(Table1[[#This Row],[Report Date]], "mmmm"),"")</f>
        <v/>
      </c>
      <c r="N3957" s="13" t="str">
        <f>IFERROR(YEAR(Table1[[#This Row],[Report Date]]),"")</f>
        <v/>
      </c>
      <c r="O3957" s="13" t="str">
        <f ca="1">IF(Table1[[#This Row],[Report Date]]&gt;=TODAY()-6, "within week", "Older")</f>
        <v>within week</v>
      </c>
      <c r="P3957" s="37" t="e">
        <f>EOMONTH(Table1[[#This Row],[Report Date]], 0)</f>
        <v>#VALUE!</v>
      </c>
    </row>
    <row r="3958" spans="1:16" x14ac:dyDescent="0.25">
      <c r="A3958" s="9" t="s">
        <v>148</v>
      </c>
      <c r="B3958" s="10" t="s">
        <v>148</v>
      </c>
      <c r="C3958" s="9" t="s">
        <v>115</v>
      </c>
      <c r="D3958" s="9">
        <v>2</v>
      </c>
      <c r="E3958" s="9" t="s">
        <v>148</v>
      </c>
      <c r="F3958" s="9">
        <v>765664</v>
      </c>
      <c r="G3958" s="9" t="s">
        <v>118</v>
      </c>
      <c r="H3958" s="9" t="s">
        <v>130</v>
      </c>
      <c r="I3958" s="9" t="s">
        <v>148</v>
      </c>
      <c r="J3958" s="9" t="s">
        <v>148</v>
      </c>
      <c r="K3958" s="9" t="s">
        <v>148</v>
      </c>
      <c r="L3958" s="10" t="s">
        <v>148</v>
      </c>
      <c r="M3958" s="13" t="str">
        <f>IFERROR(TEXT(Table1[[#This Row],[Report Date]], "mmmm"),"")</f>
        <v/>
      </c>
      <c r="N3958" s="13" t="str">
        <f>IFERROR(YEAR(Table1[[#This Row],[Report Date]]),"")</f>
        <v/>
      </c>
      <c r="O3958" s="13" t="str">
        <f ca="1">IF(Table1[[#This Row],[Report Date]]&gt;=TODAY()-6, "within week", "Older")</f>
        <v>within week</v>
      </c>
      <c r="P3958" s="37" t="e">
        <f>EOMONTH(Table1[[#This Row],[Report Date]], 0)</f>
        <v>#VALUE!</v>
      </c>
    </row>
    <row r="3959" spans="1:16" x14ac:dyDescent="0.25">
      <c r="A3959" s="9" t="s">
        <v>148</v>
      </c>
      <c r="B3959" s="10" t="s">
        <v>148</v>
      </c>
      <c r="C3959" s="9" t="s">
        <v>115</v>
      </c>
      <c r="D3959" s="9">
        <v>2</v>
      </c>
      <c r="E3959" s="9" t="s">
        <v>148</v>
      </c>
      <c r="F3959" s="9">
        <v>805938</v>
      </c>
      <c r="G3959" s="9" t="s">
        <v>122</v>
      </c>
      <c r="H3959" s="9" t="s">
        <v>134</v>
      </c>
      <c r="I3959" s="9" t="s">
        <v>148</v>
      </c>
      <c r="J3959" s="9" t="s">
        <v>148</v>
      </c>
      <c r="K3959" s="9" t="s">
        <v>148</v>
      </c>
      <c r="L3959" s="10" t="s">
        <v>148</v>
      </c>
      <c r="M3959" s="13" t="str">
        <f>IFERROR(TEXT(Table1[[#This Row],[Report Date]], "mmmm"),"")</f>
        <v/>
      </c>
      <c r="N3959" s="13" t="str">
        <f>IFERROR(YEAR(Table1[[#This Row],[Report Date]]),"")</f>
        <v/>
      </c>
      <c r="O3959" s="13" t="str">
        <f ca="1">IF(Table1[[#This Row],[Report Date]]&gt;=TODAY()-6, "within week", "Older")</f>
        <v>within week</v>
      </c>
      <c r="P3959" s="37" t="e">
        <f>EOMONTH(Table1[[#This Row],[Report Date]], 0)</f>
        <v>#VALUE!</v>
      </c>
    </row>
    <row r="3960" spans="1:16" x14ac:dyDescent="0.25">
      <c r="A3960" s="9" t="s">
        <v>148</v>
      </c>
      <c r="B3960" s="10" t="s">
        <v>148</v>
      </c>
      <c r="C3960" s="9" t="s">
        <v>115</v>
      </c>
      <c r="D3960" s="9">
        <v>2</v>
      </c>
      <c r="E3960" s="9" t="s">
        <v>148</v>
      </c>
      <c r="F3960" s="9">
        <v>713755</v>
      </c>
      <c r="G3960" s="9" t="s">
        <v>126</v>
      </c>
      <c r="H3960" s="9" t="s">
        <v>138</v>
      </c>
      <c r="I3960" s="9" t="s">
        <v>148</v>
      </c>
      <c r="J3960" s="9" t="s">
        <v>148</v>
      </c>
      <c r="K3960" s="9" t="s">
        <v>148</v>
      </c>
      <c r="L3960" s="10" t="s">
        <v>148</v>
      </c>
      <c r="M3960" s="13" t="str">
        <f>IFERROR(TEXT(Table1[[#This Row],[Report Date]], "mmmm"),"")</f>
        <v/>
      </c>
      <c r="N3960" s="13" t="str">
        <f>IFERROR(YEAR(Table1[[#This Row],[Report Date]]),"")</f>
        <v/>
      </c>
      <c r="O3960" s="13" t="str">
        <f ca="1">IF(Table1[[#This Row],[Report Date]]&gt;=TODAY()-6, "within week", "Older")</f>
        <v>within week</v>
      </c>
      <c r="P3960" s="37" t="e">
        <f>EOMONTH(Table1[[#This Row],[Report Date]], 0)</f>
        <v>#VALUE!</v>
      </c>
    </row>
    <row r="3961" spans="1:16" x14ac:dyDescent="0.25">
      <c r="A3961" s="9" t="s">
        <v>148</v>
      </c>
      <c r="B3961" s="10" t="s">
        <v>148</v>
      </c>
      <c r="C3961" s="9" t="s">
        <v>115</v>
      </c>
      <c r="D3961" s="9">
        <v>2</v>
      </c>
      <c r="E3961" s="9" t="s">
        <v>148</v>
      </c>
      <c r="F3961" s="9">
        <v>791223</v>
      </c>
      <c r="G3961" s="9" t="s">
        <v>119</v>
      </c>
      <c r="H3961" s="9" t="s">
        <v>135</v>
      </c>
      <c r="I3961" s="9" t="s">
        <v>148</v>
      </c>
      <c r="J3961" s="9" t="s">
        <v>148</v>
      </c>
      <c r="K3961" s="9" t="s">
        <v>148</v>
      </c>
      <c r="L3961" s="10" t="s">
        <v>148</v>
      </c>
      <c r="M3961" s="13" t="str">
        <f>IFERROR(TEXT(Table1[[#This Row],[Report Date]], "mmmm"),"")</f>
        <v/>
      </c>
      <c r="N3961" s="13" t="str">
        <f>IFERROR(YEAR(Table1[[#This Row],[Report Date]]),"")</f>
        <v/>
      </c>
      <c r="O3961" s="13" t="str">
        <f ca="1">IF(Table1[[#This Row],[Report Date]]&gt;=TODAY()-6, "within week", "Older")</f>
        <v>within week</v>
      </c>
      <c r="P3961" s="37" t="e">
        <f>EOMONTH(Table1[[#This Row],[Report Date]], 0)</f>
        <v>#VALUE!</v>
      </c>
    </row>
    <row r="3962" spans="1:16" x14ac:dyDescent="0.25">
      <c r="A3962" s="9" t="s">
        <v>148</v>
      </c>
      <c r="B3962" s="10" t="s">
        <v>148</v>
      </c>
      <c r="C3962" s="9" t="s">
        <v>115</v>
      </c>
      <c r="D3962" s="9">
        <v>2</v>
      </c>
      <c r="E3962" s="9" t="s">
        <v>148</v>
      </c>
      <c r="F3962" s="9">
        <v>752909</v>
      </c>
      <c r="G3962" s="9" t="s">
        <v>124</v>
      </c>
      <c r="H3962" s="9" t="s">
        <v>140</v>
      </c>
      <c r="I3962" s="9" t="s">
        <v>148</v>
      </c>
      <c r="J3962" s="9" t="s">
        <v>148</v>
      </c>
      <c r="K3962" s="9" t="s">
        <v>148</v>
      </c>
      <c r="L3962" s="10" t="s">
        <v>148</v>
      </c>
      <c r="M3962" s="13" t="str">
        <f>IFERROR(TEXT(Table1[[#This Row],[Report Date]], "mmmm"),"")</f>
        <v/>
      </c>
      <c r="N3962" s="13" t="str">
        <f>IFERROR(YEAR(Table1[[#This Row],[Report Date]]),"")</f>
        <v/>
      </c>
      <c r="O3962" s="13" t="str">
        <f ca="1">IF(Table1[[#This Row],[Report Date]]&gt;=TODAY()-6, "within week", "Older")</f>
        <v>within week</v>
      </c>
      <c r="P3962" s="37" t="e">
        <f>EOMONTH(Table1[[#This Row],[Report Date]], 0)</f>
        <v>#VALUE!</v>
      </c>
    </row>
    <row r="3963" spans="1:16" x14ac:dyDescent="0.25">
      <c r="A3963" s="9" t="s">
        <v>148</v>
      </c>
      <c r="B3963" s="10" t="s">
        <v>148</v>
      </c>
      <c r="C3963" s="9" t="s">
        <v>115</v>
      </c>
      <c r="D3963" s="9">
        <v>2</v>
      </c>
      <c r="E3963" s="9" t="s">
        <v>148</v>
      </c>
      <c r="F3963" s="9">
        <v>889992</v>
      </c>
      <c r="G3963" s="9" t="s">
        <v>118</v>
      </c>
      <c r="H3963" s="9" t="s">
        <v>130</v>
      </c>
      <c r="I3963" s="9" t="s">
        <v>148</v>
      </c>
      <c r="J3963" s="9" t="s">
        <v>148</v>
      </c>
      <c r="K3963" s="9" t="s">
        <v>148</v>
      </c>
      <c r="L3963" s="10" t="s">
        <v>148</v>
      </c>
      <c r="M3963" s="13" t="str">
        <f>IFERROR(TEXT(Table1[[#This Row],[Report Date]], "mmmm"),"")</f>
        <v/>
      </c>
      <c r="N3963" s="13" t="str">
        <f>IFERROR(YEAR(Table1[[#This Row],[Report Date]]),"")</f>
        <v/>
      </c>
      <c r="O3963" s="13" t="str">
        <f ca="1">IF(Table1[[#This Row],[Report Date]]&gt;=TODAY()-6, "within week", "Older")</f>
        <v>within week</v>
      </c>
      <c r="P3963" s="37" t="e">
        <f>EOMONTH(Table1[[#This Row],[Report Date]], 0)</f>
        <v>#VALUE!</v>
      </c>
    </row>
    <row r="3964" spans="1:16" x14ac:dyDescent="0.25">
      <c r="A3964" s="9" t="s">
        <v>148</v>
      </c>
      <c r="B3964" s="10" t="s">
        <v>148</v>
      </c>
      <c r="C3964" s="9" t="s">
        <v>115</v>
      </c>
      <c r="D3964" s="9">
        <v>2</v>
      </c>
      <c r="E3964" s="9" t="s">
        <v>148</v>
      </c>
      <c r="F3964" s="9">
        <v>115553</v>
      </c>
      <c r="G3964" s="9" t="s">
        <v>122</v>
      </c>
      <c r="H3964" s="9" t="s">
        <v>134</v>
      </c>
      <c r="I3964" s="9" t="s">
        <v>148</v>
      </c>
      <c r="J3964" s="9" t="s">
        <v>148</v>
      </c>
      <c r="K3964" s="9" t="s">
        <v>148</v>
      </c>
      <c r="L3964" s="10" t="s">
        <v>148</v>
      </c>
      <c r="M3964" s="13" t="str">
        <f>IFERROR(TEXT(Table1[[#This Row],[Report Date]], "mmmm"),"")</f>
        <v/>
      </c>
      <c r="N3964" s="13" t="str">
        <f>IFERROR(YEAR(Table1[[#This Row],[Report Date]]),"")</f>
        <v/>
      </c>
      <c r="O3964" s="13" t="str">
        <f ca="1">IF(Table1[[#This Row],[Report Date]]&gt;=TODAY()-6, "within week", "Older")</f>
        <v>within week</v>
      </c>
      <c r="P3964" s="37" t="e">
        <f>EOMONTH(Table1[[#This Row],[Report Date]], 0)</f>
        <v>#VALUE!</v>
      </c>
    </row>
    <row r="3965" spans="1:16" x14ac:dyDescent="0.25">
      <c r="A3965" s="9" t="s">
        <v>148</v>
      </c>
      <c r="B3965" s="10" t="s">
        <v>148</v>
      </c>
      <c r="C3965" s="9" t="s">
        <v>115</v>
      </c>
      <c r="D3965" s="9">
        <v>2</v>
      </c>
      <c r="E3965" s="9" t="s">
        <v>148</v>
      </c>
      <c r="F3965" s="9">
        <v>714431</v>
      </c>
      <c r="G3965" s="9" t="s">
        <v>123</v>
      </c>
      <c r="H3965" s="9" t="s">
        <v>147</v>
      </c>
      <c r="I3965" s="9" t="s">
        <v>148</v>
      </c>
      <c r="J3965" s="9" t="s">
        <v>148</v>
      </c>
      <c r="K3965" s="9" t="s">
        <v>148</v>
      </c>
      <c r="L3965" s="10" t="s">
        <v>148</v>
      </c>
      <c r="M3965" s="13" t="str">
        <f>IFERROR(TEXT(Table1[[#This Row],[Report Date]], "mmmm"),"")</f>
        <v/>
      </c>
      <c r="N3965" s="13" t="str">
        <f>IFERROR(YEAR(Table1[[#This Row],[Report Date]]),"")</f>
        <v/>
      </c>
      <c r="O3965" s="13" t="str">
        <f ca="1">IF(Table1[[#This Row],[Report Date]]&gt;=TODAY()-6, "within week", "Older")</f>
        <v>within week</v>
      </c>
      <c r="P3965" s="37" t="e">
        <f>EOMONTH(Table1[[#This Row],[Report Date]], 0)</f>
        <v>#VALUE!</v>
      </c>
    </row>
    <row r="3966" spans="1:16" x14ac:dyDescent="0.25">
      <c r="A3966" s="9" t="s">
        <v>148</v>
      </c>
      <c r="B3966" s="10" t="s">
        <v>148</v>
      </c>
      <c r="C3966" s="9" t="s">
        <v>115</v>
      </c>
      <c r="D3966" s="9">
        <v>2</v>
      </c>
      <c r="E3966" s="9" t="s">
        <v>148</v>
      </c>
      <c r="F3966" s="9">
        <v>212025</v>
      </c>
      <c r="G3966" s="9" t="s">
        <v>124</v>
      </c>
      <c r="H3966" s="9" t="s">
        <v>128</v>
      </c>
      <c r="I3966" s="9" t="s">
        <v>148</v>
      </c>
      <c r="J3966" s="9" t="s">
        <v>148</v>
      </c>
      <c r="K3966" s="9" t="s">
        <v>148</v>
      </c>
      <c r="L3966" s="10" t="s">
        <v>148</v>
      </c>
      <c r="M3966" s="13" t="str">
        <f>IFERROR(TEXT(Table1[[#This Row],[Report Date]], "mmmm"),"")</f>
        <v/>
      </c>
      <c r="N3966" s="13" t="str">
        <f>IFERROR(YEAR(Table1[[#This Row],[Report Date]]),"")</f>
        <v/>
      </c>
      <c r="O3966" s="13" t="str">
        <f ca="1">IF(Table1[[#This Row],[Report Date]]&gt;=TODAY()-6, "within week", "Older")</f>
        <v>within week</v>
      </c>
      <c r="P3966" s="37" t="e">
        <f>EOMONTH(Table1[[#This Row],[Report Date]], 0)</f>
        <v>#VALUE!</v>
      </c>
    </row>
    <row r="3967" spans="1:16" x14ac:dyDescent="0.25">
      <c r="A3967" s="9" t="s">
        <v>148</v>
      </c>
      <c r="B3967" s="10" t="s">
        <v>148</v>
      </c>
      <c r="C3967" s="9" t="s">
        <v>115</v>
      </c>
      <c r="D3967" s="9">
        <v>2</v>
      </c>
      <c r="E3967" s="9" t="s">
        <v>148</v>
      </c>
      <c r="F3967" s="9">
        <v>485135</v>
      </c>
      <c r="G3967" s="9" t="s">
        <v>126</v>
      </c>
      <c r="H3967" s="9" t="s">
        <v>130</v>
      </c>
      <c r="I3967" s="9" t="s">
        <v>148</v>
      </c>
      <c r="J3967" s="9" t="s">
        <v>148</v>
      </c>
      <c r="K3967" s="9" t="s">
        <v>148</v>
      </c>
      <c r="L3967" s="10" t="s">
        <v>148</v>
      </c>
      <c r="M3967" s="13" t="str">
        <f>IFERROR(TEXT(Table1[[#This Row],[Report Date]], "mmmm"),"")</f>
        <v/>
      </c>
      <c r="N3967" s="13" t="str">
        <f>IFERROR(YEAR(Table1[[#This Row],[Report Date]]),"")</f>
        <v/>
      </c>
      <c r="O3967" s="13" t="str">
        <f ca="1">IF(Table1[[#This Row],[Report Date]]&gt;=TODAY()-6, "within week", "Older")</f>
        <v>within week</v>
      </c>
      <c r="P3967" s="37" t="e">
        <f>EOMONTH(Table1[[#This Row],[Report Date]], 0)</f>
        <v>#VALUE!</v>
      </c>
    </row>
    <row r="3968" spans="1:16" x14ac:dyDescent="0.25">
      <c r="A3968" s="9" t="s">
        <v>148</v>
      </c>
      <c r="B3968" s="10" t="s">
        <v>148</v>
      </c>
      <c r="C3968" s="9" t="s">
        <v>115</v>
      </c>
      <c r="D3968" s="9">
        <v>2</v>
      </c>
      <c r="E3968" s="9" t="s">
        <v>148</v>
      </c>
      <c r="F3968" s="9">
        <v>219696</v>
      </c>
      <c r="G3968" s="9" t="s">
        <v>123</v>
      </c>
      <c r="H3968" s="9" t="s">
        <v>143</v>
      </c>
      <c r="I3968" s="9" t="s">
        <v>148</v>
      </c>
      <c r="J3968" s="9" t="s">
        <v>148</v>
      </c>
      <c r="K3968" s="9" t="s">
        <v>148</v>
      </c>
      <c r="L3968" s="10" t="s">
        <v>148</v>
      </c>
      <c r="M3968" s="13" t="str">
        <f>IFERROR(TEXT(Table1[[#This Row],[Report Date]], "mmmm"),"")</f>
        <v/>
      </c>
      <c r="N3968" s="13" t="str">
        <f>IFERROR(YEAR(Table1[[#This Row],[Report Date]]),"")</f>
        <v/>
      </c>
      <c r="O3968" s="13" t="str">
        <f ca="1">IF(Table1[[#This Row],[Report Date]]&gt;=TODAY()-6, "within week", "Older")</f>
        <v>within week</v>
      </c>
      <c r="P3968" s="37" t="e">
        <f>EOMONTH(Table1[[#This Row],[Report Date]], 0)</f>
        <v>#VALUE!</v>
      </c>
    </row>
    <row r="3969" spans="1:16" x14ac:dyDescent="0.25">
      <c r="A3969" s="9" t="s">
        <v>148</v>
      </c>
      <c r="B3969" s="10" t="s">
        <v>148</v>
      </c>
      <c r="C3969" s="9" t="s">
        <v>115</v>
      </c>
      <c r="D3969" s="9">
        <v>2</v>
      </c>
      <c r="E3969" s="9" t="s">
        <v>148</v>
      </c>
      <c r="F3969" s="9">
        <v>860937</v>
      </c>
      <c r="G3969" s="9" t="s">
        <v>124</v>
      </c>
      <c r="H3969" s="9" t="s">
        <v>144</v>
      </c>
      <c r="I3969" s="9" t="s">
        <v>148</v>
      </c>
      <c r="J3969" s="9" t="s">
        <v>148</v>
      </c>
      <c r="K3969" s="9" t="s">
        <v>148</v>
      </c>
      <c r="L3969" s="10" t="s">
        <v>148</v>
      </c>
      <c r="M3969" s="13" t="str">
        <f>IFERROR(TEXT(Table1[[#This Row],[Report Date]], "mmmm"),"")</f>
        <v/>
      </c>
      <c r="N3969" s="13" t="str">
        <f>IFERROR(YEAR(Table1[[#This Row],[Report Date]]),"")</f>
        <v/>
      </c>
      <c r="O3969" s="13" t="str">
        <f ca="1">IF(Table1[[#This Row],[Report Date]]&gt;=TODAY()-6, "within week", "Older")</f>
        <v>within week</v>
      </c>
      <c r="P3969" s="37" t="e">
        <f>EOMONTH(Table1[[#This Row],[Report Date]], 0)</f>
        <v>#VALUE!</v>
      </c>
    </row>
    <row r="3970" spans="1:16" x14ac:dyDescent="0.25">
      <c r="A3970" s="9" t="s">
        <v>148</v>
      </c>
      <c r="B3970" s="10" t="s">
        <v>148</v>
      </c>
      <c r="C3970" s="9" t="s">
        <v>115</v>
      </c>
      <c r="D3970" s="9">
        <v>2</v>
      </c>
      <c r="E3970" s="9" t="s">
        <v>148</v>
      </c>
      <c r="F3970" s="9">
        <v>617455</v>
      </c>
      <c r="G3970" s="9" t="s">
        <v>125</v>
      </c>
      <c r="H3970" s="9" t="s">
        <v>137</v>
      </c>
      <c r="I3970" s="9" t="s">
        <v>148</v>
      </c>
      <c r="J3970" s="9" t="s">
        <v>148</v>
      </c>
      <c r="K3970" s="9" t="s">
        <v>148</v>
      </c>
      <c r="L3970" s="10" t="s">
        <v>148</v>
      </c>
      <c r="M3970" s="13" t="str">
        <f>IFERROR(TEXT(Table1[[#This Row],[Report Date]], "mmmm"),"")</f>
        <v/>
      </c>
      <c r="N3970" s="13" t="str">
        <f>IFERROR(YEAR(Table1[[#This Row],[Report Date]]),"")</f>
        <v/>
      </c>
      <c r="O3970" s="13" t="str">
        <f ca="1">IF(Table1[[#This Row],[Report Date]]&gt;=TODAY()-6, "within week", "Older")</f>
        <v>within week</v>
      </c>
      <c r="P3970" s="37" t="e">
        <f>EOMONTH(Table1[[#This Row],[Report Date]], 0)</f>
        <v>#VALUE!</v>
      </c>
    </row>
    <row r="3971" spans="1:16" x14ac:dyDescent="0.25">
      <c r="A3971" s="9" t="s">
        <v>148</v>
      </c>
      <c r="B3971" s="10" t="s">
        <v>148</v>
      </c>
      <c r="C3971" s="9" t="s">
        <v>115</v>
      </c>
      <c r="D3971" s="9">
        <v>2</v>
      </c>
      <c r="E3971" s="9" t="s">
        <v>148</v>
      </c>
      <c r="F3971" s="9">
        <v>886535</v>
      </c>
      <c r="G3971" s="9" t="s">
        <v>119</v>
      </c>
      <c r="H3971" s="9" t="s">
        <v>143</v>
      </c>
      <c r="I3971" s="9" t="s">
        <v>148</v>
      </c>
      <c r="J3971" s="9" t="s">
        <v>148</v>
      </c>
      <c r="K3971" s="9" t="s">
        <v>148</v>
      </c>
      <c r="L3971" s="10" t="s">
        <v>148</v>
      </c>
      <c r="M3971" s="13" t="str">
        <f>IFERROR(TEXT(Table1[[#This Row],[Report Date]], "mmmm"),"")</f>
        <v/>
      </c>
      <c r="N3971" s="13" t="str">
        <f>IFERROR(YEAR(Table1[[#This Row],[Report Date]]),"")</f>
        <v/>
      </c>
      <c r="O3971" s="13" t="str">
        <f ca="1">IF(Table1[[#This Row],[Report Date]]&gt;=TODAY()-6, "within week", "Older")</f>
        <v>within week</v>
      </c>
      <c r="P3971" s="37" t="e">
        <f>EOMONTH(Table1[[#This Row],[Report Date]], 0)</f>
        <v>#VALUE!</v>
      </c>
    </row>
    <row r="3972" spans="1:16" x14ac:dyDescent="0.25">
      <c r="A3972" s="9" t="s">
        <v>148</v>
      </c>
      <c r="B3972" s="10" t="s">
        <v>148</v>
      </c>
      <c r="C3972" s="9" t="s">
        <v>115</v>
      </c>
      <c r="D3972" s="9">
        <v>2</v>
      </c>
      <c r="E3972" s="9" t="s">
        <v>148</v>
      </c>
      <c r="F3972" s="9">
        <v>497868</v>
      </c>
      <c r="G3972" s="9" t="s">
        <v>125</v>
      </c>
      <c r="H3972" s="9" t="s">
        <v>141</v>
      </c>
      <c r="I3972" s="9" t="s">
        <v>148</v>
      </c>
      <c r="J3972" s="9" t="s">
        <v>148</v>
      </c>
      <c r="K3972" s="9" t="s">
        <v>148</v>
      </c>
      <c r="L3972" s="10" t="s">
        <v>148</v>
      </c>
      <c r="M3972" s="13" t="str">
        <f>IFERROR(TEXT(Table1[[#This Row],[Report Date]], "mmmm"),"")</f>
        <v/>
      </c>
      <c r="N3972" s="13" t="str">
        <f>IFERROR(YEAR(Table1[[#This Row],[Report Date]]),"")</f>
        <v/>
      </c>
      <c r="O3972" s="13" t="str">
        <f ca="1">IF(Table1[[#This Row],[Report Date]]&gt;=TODAY()-6, "within week", "Older")</f>
        <v>within week</v>
      </c>
      <c r="P3972" s="37" t="e">
        <f>EOMONTH(Table1[[#This Row],[Report Date]], 0)</f>
        <v>#VALUE!</v>
      </c>
    </row>
    <row r="3973" spans="1:16" x14ac:dyDescent="0.25">
      <c r="A3973" s="9" t="s">
        <v>148</v>
      </c>
      <c r="B3973" s="10" t="s">
        <v>148</v>
      </c>
      <c r="C3973" s="9" t="s">
        <v>115</v>
      </c>
      <c r="D3973" s="9">
        <v>2</v>
      </c>
      <c r="E3973" s="9" t="s">
        <v>148</v>
      </c>
      <c r="F3973" s="9">
        <v>532345</v>
      </c>
      <c r="G3973" s="9" t="s">
        <v>126</v>
      </c>
      <c r="H3973" s="9" t="s">
        <v>142</v>
      </c>
      <c r="I3973" s="9" t="s">
        <v>148</v>
      </c>
      <c r="J3973" s="9" t="s">
        <v>148</v>
      </c>
      <c r="K3973" s="9" t="s">
        <v>148</v>
      </c>
      <c r="L3973" s="10" t="s">
        <v>148</v>
      </c>
      <c r="M3973" s="13" t="str">
        <f>IFERROR(TEXT(Table1[[#This Row],[Report Date]], "mmmm"),"")</f>
        <v/>
      </c>
      <c r="N3973" s="13" t="str">
        <f>IFERROR(YEAR(Table1[[#This Row],[Report Date]]),"")</f>
        <v/>
      </c>
      <c r="O3973" s="13" t="str">
        <f ca="1">IF(Table1[[#This Row],[Report Date]]&gt;=TODAY()-6, "within week", "Older")</f>
        <v>within week</v>
      </c>
      <c r="P3973" s="37" t="e">
        <f>EOMONTH(Table1[[#This Row],[Report Date]], 0)</f>
        <v>#VALUE!</v>
      </c>
    </row>
    <row r="3974" spans="1:16" x14ac:dyDescent="0.25">
      <c r="A3974" s="9" t="s">
        <v>148</v>
      </c>
      <c r="B3974" s="10" t="s">
        <v>148</v>
      </c>
      <c r="C3974" s="9" t="s">
        <v>115</v>
      </c>
      <c r="D3974" s="9">
        <v>2</v>
      </c>
      <c r="E3974" s="9" t="s">
        <v>148</v>
      </c>
      <c r="F3974" s="9">
        <v>597922</v>
      </c>
      <c r="G3974" s="9" t="s">
        <v>116</v>
      </c>
      <c r="H3974" s="9" t="s">
        <v>144</v>
      </c>
      <c r="I3974" s="9" t="s">
        <v>148</v>
      </c>
      <c r="J3974" s="9" t="s">
        <v>148</v>
      </c>
      <c r="K3974" s="9" t="s">
        <v>148</v>
      </c>
      <c r="L3974" s="10" t="s">
        <v>148</v>
      </c>
      <c r="M3974" s="13" t="str">
        <f>IFERROR(TEXT(Table1[[#This Row],[Report Date]], "mmmm"),"")</f>
        <v/>
      </c>
      <c r="N3974" s="13" t="str">
        <f>IFERROR(YEAR(Table1[[#This Row],[Report Date]]),"")</f>
        <v/>
      </c>
      <c r="O3974" s="13" t="str">
        <f ca="1">IF(Table1[[#This Row],[Report Date]]&gt;=TODAY()-6, "within week", "Older")</f>
        <v>within week</v>
      </c>
      <c r="P3974" s="37" t="e">
        <f>EOMONTH(Table1[[#This Row],[Report Date]], 0)</f>
        <v>#VALUE!</v>
      </c>
    </row>
    <row r="3975" spans="1:16" x14ac:dyDescent="0.25">
      <c r="A3975" s="9" t="s">
        <v>148</v>
      </c>
      <c r="B3975" s="10" t="s">
        <v>148</v>
      </c>
      <c r="C3975" s="9" t="s">
        <v>115</v>
      </c>
      <c r="D3975" s="9">
        <v>2</v>
      </c>
      <c r="E3975" s="9" t="s">
        <v>148</v>
      </c>
      <c r="F3975" s="9">
        <v>808985</v>
      </c>
      <c r="G3975" s="9" t="s">
        <v>127</v>
      </c>
      <c r="H3975" s="9" t="s">
        <v>135</v>
      </c>
      <c r="I3975" s="9" t="s">
        <v>148</v>
      </c>
      <c r="J3975" s="9" t="s">
        <v>148</v>
      </c>
      <c r="K3975" s="9" t="s">
        <v>148</v>
      </c>
      <c r="L3975" s="10" t="s">
        <v>148</v>
      </c>
      <c r="M3975" s="13" t="str">
        <f>IFERROR(TEXT(Table1[[#This Row],[Report Date]], "mmmm"),"")</f>
        <v/>
      </c>
      <c r="N3975" s="13" t="str">
        <f>IFERROR(YEAR(Table1[[#This Row],[Report Date]]),"")</f>
        <v/>
      </c>
      <c r="O3975" s="13" t="str">
        <f ca="1">IF(Table1[[#This Row],[Report Date]]&gt;=TODAY()-6, "within week", "Older")</f>
        <v>within week</v>
      </c>
      <c r="P3975" s="37" t="e">
        <f>EOMONTH(Table1[[#This Row],[Report Date]], 0)</f>
        <v>#VALUE!</v>
      </c>
    </row>
    <row r="3976" spans="1:16" x14ac:dyDescent="0.25">
      <c r="A3976" s="9" t="s">
        <v>148</v>
      </c>
      <c r="B3976" s="10" t="s">
        <v>148</v>
      </c>
      <c r="C3976" s="9" t="s">
        <v>115</v>
      </c>
      <c r="D3976" s="9">
        <v>2</v>
      </c>
      <c r="E3976" s="9" t="s">
        <v>148</v>
      </c>
      <c r="F3976" s="9">
        <v>482033</v>
      </c>
      <c r="G3976" s="9" t="s">
        <v>120</v>
      </c>
      <c r="H3976" s="9" t="s">
        <v>140</v>
      </c>
      <c r="I3976" s="9" t="s">
        <v>148</v>
      </c>
      <c r="J3976" s="9" t="s">
        <v>148</v>
      </c>
      <c r="K3976" s="9" t="s">
        <v>148</v>
      </c>
      <c r="L3976" s="10" t="s">
        <v>148</v>
      </c>
      <c r="M3976" s="13" t="str">
        <f>IFERROR(TEXT(Table1[[#This Row],[Report Date]], "mmmm"),"")</f>
        <v/>
      </c>
      <c r="N3976" s="13" t="str">
        <f>IFERROR(YEAR(Table1[[#This Row],[Report Date]]),"")</f>
        <v/>
      </c>
      <c r="O3976" s="13" t="str">
        <f ca="1">IF(Table1[[#This Row],[Report Date]]&gt;=TODAY()-6, "within week", "Older")</f>
        <v>within week</v>
      </c>
      <c r="P3976" s="37" t="e">
        <f>EOMONTH(Table1[[#This Row],[Report Date]], 0)</f>
        <v>#VALUE!</v>
      </c>
    </row>
    <row r="3977" spans="1:16" x14ac:dyDescent="0.25">
      <c r="A3977" s="9" t="s">
        <v>148</v>
      </c>
      <c r="B3977" s="10" t="s">
        <v>148</v>
      </c>
      <c r="C3977" s="9" t="s">
        <v>115</v>
      </c>
      <c r="D3977" s="9">
        <v>2</v>
      </c>
      <c r="E3977" s="9" t="s">
        <v>148</v>
      </c>
      <c r="F3977" s="9">
        <v>539195</v>
      </c>
      <c r="G3977" s="9" t="s">
        <v>116</v>
      </c>
      <c r="H3977" s="9" t="s">
        <v>140</v>
      </c>
      <c r="I3977" s="9" t="s">
        <v>148</v>
      </c>
      <c r="J3977" s="9" t="s">
        <v>148</v>
      </c>
      <c r="K3977" s="9" t="s">
        <v>148</v>
      </c>
      <c r="L3977" s="10" t="s">
        <v>148</v>
      </c>
      <c r="M3977" s="13" t="str">
        <f>IFERROR(TEXT(Table1[[#This Row],[Report Date]], "mmmm"),"")</f>
        <v/>
      </c>
      <c r="N3977" s="13" t="str">
        <f>IFERROR(YEAR(Table1[[#This Row],[Report Date]]),"")</f>
        <v/>
      </c>
      <c r="O3977" s="13" t="str">
        <f ca="1">IF(Table1[[#This Row],[Report Date]]&gt;=TODAY()-6, "within week", "Older")</f>
        <v>within week</v>
      </c>
      <c r="P3977" s="37" t="e">
        <f>EOMONTH(Table1[[#This Row],[Report Date]], 0)</f>
        <v>#VALUE!</v>
      </c>
    </row>
    <row r="3978" spans="1:16" x14ac:dyDescent="0.25">
      <c r="A3978" s="9" t="s">
        <v>148</v>
      </c>
      <c r="B3978" s="10" t="s">
        <v>148</v>
      </c>
      <c r="C3978" s="9" t="s">
        <v>115</v>
      </c>
      <c r="D3978" s="9">
        <v>2</v>
      </c>
      <c r="E3978" s="9" t="s">
        <v>148</v>
      </c>
      <c r="F3978" s="9">
        <v>825424</v>
      </c>
      <c r="G3978" s="9" t="s">
        <v>125</v>
      </c>
      <c r="H3978" s="9" t="s">
        <v>129</v>
      </c>
      <c r="I3978" s="9" t="s">
        <v>148</v>
      </c>
      <c r="J3978" s="9" t="s">
        <v>148</v>
      </c>
      <c r="K3978" s="9" t="s">
        <v>148</v>
      </c>
      <c r="L3978" s="10" t="s">
        <v>148</v>
      </c>
      <c r="M3978" s="13" t="str">
        <f>IFERROR(TEXT(Table1[[#This Row],[Report Date]], "mmmm"),"")</f>
        <v/>
      </c>
      <c r="N3978" s="13" t="str">
        <f>IFERROR(YEAR(Table1[[#This Row],[Report Date]]),"")</f>
        <v/>
      </c>
      <c r="O3978" s="13" t="str">
        <f ca="1">IF(Table1[[#This Row],[Report Date]]&gt;=TODAY()-6, "within week", "Older")</f>
        <v>within week</v>
      </c>
      <c r="P3978" s="37" t="e">
        <f>EOMONTH(Table1[[#This Row],[Report Date]], 0)</f>
        <v>#VALUE!</v>
      </c>
    </row>
    <row r="3979" spans="1:16" x14ac:dyDescent="0.25">
      <c r="A3979" s="9" t="s">
        <v>148</v>
      </c>
      <c r="B3979" s="10" t="s">
        <v>148</v>
      </c>
      <c r="C3979" s="9" t="s">
        <v>115</v>
      </c>
      <c r="D3979" s="9">
        <v>2</v>
      </c>
      <c r="E3979" s="9" t="s">
        <v>148</v>
      </c>
      <c r="F3979" s="9">
        <v>958225</v>
      </c>
      <c r="G3979" s="9" t="s">
        <v>122</v>
      </c>
      <c r="H3979" s="9" t="s">
        <v>142</v>
      </c>
      <c r="I3979" s="9" t="s">
        <v>148</v>
      </c>
      <c r="J3979" s="9" t="s">
        <v>148</v>
      </c>
      <c r="K3979" s="9" t="s">
        <v>148</v>
      </c>
      <c r="L3979" s="10" t="s">
        <v>148</v>
      </c>
      <c r="M3979" s="13" t="str">
        <f>IFERROR(TEXT(Table1[[#This Row],[Report Date]], "mmmm"),"")</f>
        <v/>
      </c>
      <c r="N3979" s="13" t="str">
        <f>IFERROR(YEAR(Table1[[#This Row],[Report Date]]),"")</f>
        <v/>
      </c>
      <c r="O3979" s="13" t="str">
        <f ca="1">IF(Table1[[#This Row],[Report Date]]&gt;=TODAY()-6, "within week", "Older")</f>
        <v>within week</v>
      </c>
      <c r="P3979" s="37" t="e">
        <f>EOMONTH(Table1[[#This Row],[Report Date]], 0)</f>
        <v>#VALUE!</v>
      </c>
    </row>
    <row r="3980" spans="1:16" x14ac:dyDescent="0.25">
      <c r="A3980" s="9" t="s">
        <v>148</v>
      </c>
      <c r="B3980" s="10" t="s">
        <v>148</v>
      </c>
      <c r="C3980" s="9" t="s">
        <v>115</v>
      </c>
      <c r="D3980" s="9">
        <v>2</v>
      </c>
      <c r="E3980" s="9" t="s">
        <v>148</v>
      </c>
      <c r="F3980" s="9">
        <v>132582</v>
      </c>
      <c r="G3980" s="9" t="s">
        <v>117</v>
      </c>
      <c r="H3980" s="9" t="s">
        <v>141</v>
      </c>
      <c r="I3980" s="9" t="s">
        <v>148</v>
      </c>
      <c r="J3980" s="9" t="s">
        <v>148</v>
      </c>
      <c r="K3980" s="9" t="s">
        <v>148</v>
      </c>
      <c r="L3980" s="10" t="s">
        <v>148</v>
      </c>
      <c r="M3980" s="13" t="str">
        <f>IFERROR(TEXT(Table1[[#This Row],[Report Date]], "mmmm"),"")</f>
        <v/>
      </c>
      <c r="N3980" s="13" t="str">
        <f>IFERROR(YEAR(Table1[[#This Row],[Report Date]]),"")</f>
        <v/>
      </c>
      <c r="O3980" s="13" t="str">
        <f ca="1">IF(Table1[[#This Row],[Report Date]]&gt;=TODAY()-6, "within week", "Older")</f>
        <v>within week</v>
      </c>
      <c r="P3980" s="37" t="e">
        <f>EOMONTH(Table1[[#This Row],[Report Date]], 0)</f>
        <v>#VALUE!</v>
      </c>
    </row>
    <row r="3981" spans="1:16" x14ac:dyDescent="0.25">
      <c r="A3981" s="9" t="s">
        <v>148</v>
      </c>
      <c r="B3981" s="10" t="s">
        <v>148</v>
      </c>
      <c r="C3981" s="9" t="s">
        <v>115</v>
      </c>
      <c r="D3981" s="9">
        <v>2</v>
      </c>
      <c r="E3981" s="9" t="s">
        <v>148</v>
      </c>
      <c r="F3981" s="9">
        <v>175277</v>
      </c>
      <c r="G3981" s="9" t="s">
        <v>119</v>
      </c>
      <c r="H3981" s="9" t="s">
        <v>143</v>
      </c>
      <c r="I3981" s="9" t="s">
        <v>148</v>
      </c>
      <c r="J3981" s="9" t="s">
        <v>148</v>
      </c>
      <c r="K3981" s="9" t="s">
        <v>148</v>
      </c>
      <c r="L3981" s="10" t="s">
        <v>148</v>
      </c>
      <c r="M3981" s="13" t="str">
        <f>IFERROR(TEXT(Table1[[#This Row],[Report Date]], "mmmm"),"")</f>
        <v/>
      </c>
      <c r="N3981" s="13" t="str">
        <f>IFERROR(YEAR(Table1[[#This Row],[Report Date]]),"")</f>
        <v/>
      </c>
      <c r="O3981" s="13" t="str">
        <f ca="1">IF(Table1[[#This Row],[Report Date]]&gt;=TODAY()-6, "within week", "Older")</f>
        <v>within week</v>
      </c>
      <c r="P3981" s="37" t="e">
        <f>EOMONTH(Table1[[#This Row],[Report Date]], 0)</f>
        <v>#VALUE!</v>
      </c>
    </row>
    <row r="3982" spans="1:16" x14ac:dyDescent="0.25">
      <c r="A3982" s="9" t="s">
        <v>148</v>
      </c>
      <c r="B3982" s="10" t="s">
        <v>148</v>
      </c>
      <c r="C3982" s="9" t="s">
        <v>115</v>
      </c>
      <c r="D3982" s="9">
        <v>2</v>
      </c>
      <c r="E3982" s="9" t="s">
        <v>148</v>
      </c>
      <c r="F3982" s="9">
        <v>821101</v>
      </c>
      <c r="G3982" s="9" t="s">
        <v>120</v>
      </c>
      <c r="H3982" s="9" t="s">
        <v>144</v>
      </c>
      <c r="I3982" s="9" t="s">
        <v>148</v>
      </c>
      <c r="J3982" s="9" t="s">
        <v>148</v>
      </c>
      <c r="K3982" s="9" t="s">
        <v>148</v>
      </c>
      <c r="L3982" s="10" t="s">
        <v>148</v>
      </c>
      <c r="M3982" s="13" t="str">
        <f>IFERROR(TEXT(Table1[[#This Row],[Report Date]], "mmmm"),"")</f>
        <v/>
      </c>
      <c r="N3982" s="13" t="str">
        <f>IFERROR(YEAR(Table1[[#This Row],[Report Date]]),"")</f>
        <v/>
      </c>
      <c r="O3982" s="13" t="str">
        <f ca="1">IF(Table1[[#This Row],[Report Date]]&gt;=TODAY()-6, "within week", "Older")</f>
        <v>within week</v>
      </c>
      <c r="P3982" s="37" t="e">
        <f>EOMONTH(Table1[[#This Row],[Report Date]], 0)</f>
        <v>#VALUE!</v>
      </c>
    </row>
    <row r="3983" spans="1:16" x14ac:dyDescent="0.25">
      <c r="A3983" s="9" t="s">
        <v>148</v>
      </c>
      <c r="B3983" s="10" t="s">
        <v>148</v>
      </c>
      <c r="C3983" s="9" t="s">
        <v>115</v>
      </c>
      <c r="D3983" s="9">
        <v>2</v>
      </c>
      <c r="E3983" s="9" t="s">
        <v>148</v>
      </c>
      <c r="F3983" s="9">
        <v>932125</v>
      </c>
      <c r="G3983" s="9" t="s">
        <v>125</v>
      </c>
      <c r="H3983" s="9" t="s">
        <v>129</v>
      </c>
      <c r="I3983" s="9" t="s">
        <v>148</v>
      </c>
      <c r="J3983" s="9" t="s">
        <v>148</v>
      </c>
      <c r="K3983" s="9" t="s">
        <v>148</v>
      </c>
      <c r="L3983" s="10" t="s">
        <v>148</v>
      </c>
      <c r="M3983" s="13" t="str">
        <f>IFERROR(TEXT(Table1[[#This Row],[Report Date]], "mmmm"),"")</f>
        <v/>
      </c>
      <c r="N3983" s="13" t="str">
        <f>IFERROR(YEAR(Table1[[#This Row],[Report Date]]),"")</f>
        <v/>
      </c>
      <c r="O3983" s="13" t="str">
        <f ca="1">IF(Table1[[#This Row],[Report Date]]&gt;=TODAY()-6, "within week", "Older")</f>
        <v>within week</v>
      </c>
      <c r="P3983" s="37" t="e">
        <f>EOMONTH(Table1[[#This Row],[Report Date]], 0)</f>
        <v>#VALUE!</v>
      </c>
    </row>
    <row r="3984" spans="1:16" x14ac:dyDescent="0.25">
      <c r="A3984" s="9" t="s">
        <v>148</v>
      </c>
      <c r="B3984" s="10" t="s">
        <v>148</v>
      </c>
      <c r="C3984" s="9" t="s">
        <v>115</v>
      </c>
      <c r="D3984" s="9">
        <v>2</v>
      </c>
      <c r="E3984" s="9" t="s">
        <v>148</v>
      </c>
      <c r="F3984" s="9">
        <v>953518</v>
      </c>
      <c r="G3984" s="9" t="s">
        <v>124</v>
      </c>
      <c r="H3984" s="9" t="s">
        <v>140</v>
      </c>
      <c r="I3984" s="9" t="s">
        <v>148</v>
      </c>
      <c r="J3984" s="9" t="s">
        <v>148</v>
      </c>
      <c r="K3984" s="9" t="s">
        <v>148</v>
      </c>
      <c r="L3984" s="10" t="s">
        <v>148</v>
      </c>
      <c r="M3984" s="13" t="str">
        <f>IFERROR(TEXT(Table1[[#This Row],[Report Date]], "mmmm"),"")</f>
        <v/>
      </c>
      <c r="N3984" s="13" t="str">
        <f>IFERROR(YEAR(Table1[[#This Row],[Report Date]]),"")</f>
        <v/>
      </c>
      <c r="O3984" s="13" t="str">
        <f ca="1">IF(Table1[[#This Row],[Report Date]]&gt;=TODAY()-6, "within week", "Older")</f>
        <v>within week</v>
      </c>
      <c r="P3984" s="37" t="e">
        <f>EOMONTH(Table1[[#This Row],[Report Date]], 0)</f>
        <v>#VALUE!</v>
      </c>
    </row>
    <row r="3985" spans="1:16" x14ac:dyDescent="0.25">
      <c r="A3985" s="9" t="s">
        <v>148</v>
      </c>
      <c r="B3985" s="10" t="s">
        <v>148</v>
      </c>
      <c r="C3985" s="9" t="s">
        <v>115</v>
      </c>
      <c r="D3985" s="9">
        <v>2</v>
      </c>
      <c r="E3985" s="9" t="s">
        <v>148</v>
      </c>
      <c r="F3985" s="9">
        <v>577276</v>
      </c>
      <c r="G3985" s="9" t="s">
        <v>122</v>
      </c>
      <c r="H3985" s="9" t="s">
        <v>130</v>
      </c>
      <c r="I3985" s="9" t="s">
        <v>148</v>
      </c>
      <c r="J3985" s="9" t="s">
        <v>148</v>
      </c>
      <c r="K3985" s="9" t="s">
        <v>148</v>
      </c>
      <c r="L3985" s="10" t="s">
        <v>148</v>
      </c>
      <c r="M3985" s="13" t="str">
        <f>IFERROR(TEXT(Table1[[#This Row],[Report Date]], "mmmm"),"")</f>
        <v/>
      </c>
      <c r="N3985" s="13" t="str">
        <f>IFERROR(YEAR(Table1[[#This Row],[Report Date]]),"")</f>
        <v/>
      </c>
      <c r="O3985" s="13" t="str">
        <f ca="1">IF(Table1[[#This Row],[Report Date]]&gt;=TODAY()-6, "within week", "Older")</f>
        <v>within week</v>
      </c>
      <c r="P3985" s="37" t="e">
        <f>EOMONTH(Table1[[#This Row],[Report Date]], 0)</f>
        <v>#VALUE!</v>
      </c>
    </row>
    <row r="3986" spans="1:16" x14ac:dyDescent="0.25">
      <c r="A3986" s="9" t="s">
        <v>148</v>
      </c>
      <c r="B3986" s="10" t="s">
        <v>148</v>
      </c>
      <c r="C3986" s="9" t="s">
        <v>115</v>
      </c>
      <c r="D3986" s="9">
        <v>2</v>
      </c>
      <c r="E3986" s="9" t="s">
        <v>148</v>
      </c>
      <c r="F3986" s="9">
        <v>409555</v>
      </c>
      <c r="G3986" s="9" t="s">
        <v>117</v>
      </c>
      <c r="H3986" s="9" t="s">
        <v>137</v>
      </c>
      <c r="I3986" s="9" t="s">
        <v>148</v>
      </c>
      <c r="J3986" s="9" t="s">
        <v>148</v>
      </c>
      <c r="K3986" s="9" t="s">
        <v>148</v>
      </c>
      <c r="L3986" s="10" t="s">
        <v>148</v>
      </c>
      <c r="M3986" s="13" t="str">
        <f>IFERROR(TEXT(Table1[[#This Row],[Report Date]], "mmmm"),"")</f>
        <v/>
      </c>
      <c r="N3986" s="13" t="str">
        <f>IFERROR(YEAR(Table1[[#This Row],[Report Date]]),"")</f>
        <v/>
      </c>
      <c r="O3986" s="13" t="str">
        <f ca="1">IF(Table1[[#This Row],[Report Date]]&gt;=TODAY()-6, "within week", "Older")</f>
        <v>within week</v>
      </c>
      <c r="P3986" s="37" t="e">
        <f>EOMONTH(Table1[[#This Row],[Report Date]], 0)</f>
        <v>#VALUE!</v>
      </c>
    </row>
    <row r="3987" spans="1:16" x14ac:dyDescent="0.25">
      <c r="A3987" s="9" t="s">
        <v>148</v>
      </c>
      <c r="B3987" s="10" t="s">
        <v>148</v>
      </c>
      <c r="C3987" s="9" t="s">
        <v>115</v>
      </c>
      <c r="D3987" s="9">
        <v>2</v>
      </c>
      <c r="E3987" s="9" t="s">
        <v>148</v>
      </c>
      <c r="F3987" s="9">
        <v>924989</v>
      </c>
      <c r="G3987" s="9" t="s">
        <v>121</v>
      </c>
      <c r="H3987" s="9" t="s">
        <v>133</v>
      </c>
      <c r="I3987" s="9" t="s">
        <v>148</v>
      </c>
      <c r="J3987" s="9" t="s">
        <v>148</v>
      </c>
      <c r="K3987" s="9" t="s">
        <v>148</v>
      </c>
      <c r="L3987" s="10" t="s">
        <v>148</v>
      </c>
      <c r="M3987" s="13" t="str">
        <f>IFERROR(TEXT(Table1[[#This Row],[Report Date]], "mmmm"),"")</f>
        <v/>
      </c>
      <c r="N3987" s="13" t="str">
        <f>IFERROR(YEAR(Table1[[#This Row],[Report Date]]),"")</f>
        <v/>
      </c>
      <c r="O3987" s="13" t="str">
        <f ca="1">IF(Table1[[#This Row],[Report Date]]&gt;=TODAY()-6, "within week", "Older")</f>
        <v>within week</v>
      </c>
      <c r="P3987" s="37" t="e">
        <f>EOMONTH(Table1[[#This Row],[Report Date]], 0)</f>
        <v>#VALUE!</v>
      </c>
    </row>
    <row r="3988" spans="1:16" x14ac:dyDescent="0.25">
      <c r="A3988" s="9" t="s">
        <v>148</v>
      </c>
      <c r="B3988" s="10" t="s">
        <v>148</v>
      </c>
      <c r="C3988" s="9" t="s">
        <v>115</v>
      </c>
      <c r="D3988" s="9">
        <v>2</v>
      </c>
      <c r="E3988" s="9" t="s">
        <v>148</v>
      </c>
      <c r="F3988" s="9">
        <v>510243</v>
      </c>
      <c r="G3988" s="9" t="s">
        <v>116</v>
      </c>
      <c r="H3988" s="9" t="s">
        <v>132</v>
      </c>
      <c r="I3988" s="9" t="s">
        <v>148</v>
      </c>
      <c r="J3988" s="9" t="s">
        <v>148</v>
      </c>
      <c r="K3988" s="9" t="s">
        <v>148</v>
      </c>
      <c r="L3988" s="10" t="s">
        <v>148</v>
      </c>
      <c r="M3988" s="13" t="str">
        <f>IFERROR(TEXT(Table1[[#This Row],[Report Date]], "mmmm"),"")</f>
        <v/>
      </c>
      <c r="N3988" s="13" t="str">
        <f>IFERROR(YEAR(Table1[[#This Row],[Report Date]]),"")</f>
        <v/>
      </c>
      <c r="O3988" s="13" t="str">
        <f ca="1">IF(Table1[[#This Row],[Report Date]]&gt;=TODAY()-6, "within week", "Older")</f>
        <v>within week</v>
      </c>
      <c r="P3988" s="37" t="e">
        <f>EOMONTH(Table1[[#This Row],[Report Date]], 0)</f>
        <v>#VALUE!</v>
      </c>
    </row>
    <row r="3989" spans="1:16" x14ac:dyDescent="0.25">
      <c r="A3989" s="9" t="s">
        <v>148</v>
      </c>
      <c r="B3989" s="10" t="s">
        <v>148</v>
      </c>
      <c r="C3989" s="9" t="s">
        <v>115</v>
      </c>
      <c r="D3989" s="9">
        <v>2</v>
      </c>
      <c r="E3989" s="9" t="s">
        <v>148</v>
      </c>
      <c r="F3989" s="9">
        <v>514560</v>
      </c>
      <c r="G3989" s="9" t="s">
        <v>116</v>
      </c>
      <c r="H3989" s="9" t="s">
        <v>144</v>
      </c>
      <c r="I3989" s="9" t="s">
        <v>148</v>
      </c>
      <c r="J3989" s="9" t="s">
        <v>148</v>
      </c>
      <c r="K3989" s="9" t="s">
        <v>148</v>
      </c>
      <c r="L3989" s="10" t="s">
        <v>148</v>
      </c>
      <c r="M3989" s="13" t="str">
        <f>IFERROR(TEXT(Table1[[#This Row],[Report Date]], "mmmm"),"")</f>
        <v/>
      </c>
      <c r="N3989" s="13" t="str">
        <f>IFERROR(YEAR(Table1[[#This Row],[Report Date]]),"")</f>
        <v/>
      </c>
      <c r="O3989" s="13" t="str">
        <f ca="1">IF(Table1[[#This Row],[Report Date]]&gt;=TODAY()-6, "within week", "Older")</f>
        <v>within week</v>
      </c>
      <c r="P3989" s="37" t="e">
        <f>EOMONTH(Table1[[#This Row],[Report Date]], 0)</f>
        <v>#VALUE!</v>
      </c>
    </row>
    <row r="3990" spans="1:16" x14ac:dyDescent="0.25">
      <c r="A3990" s="9" t="s">
        <v>148</v>
      </c>
      <c r="B3990" s="10" t="s">
        <v>148</v>
      </c>
      <c r="C3990" s="9" t="s">
        <v>115</v>
      </c>
      <c r="D3990" s="9">
        <v>2</v>
      </c>
      <c r="E3990" s="9" t="s">
        <v>148</v>
      </c>
      <c r="F3990" s="9">
        <v>212904</v>
      </c>
      <c r="G3990" s="9" t="s">
        <v>118</v>
      </c>
      <c r="H3990" s="9" t="s">
        <v>146</v>
      </c>
      <c r="I3990" s="9" t="s">
        <v>148</v>
      </c>
      <c r="J3990" s="9" t="s">
        <v>148</v>
      </c>
      <c r="K3990" s="9" t="s">
        <v>148</v>
      </c>
      <c r="L3990" s="10" t="s">
        <v>148</v>
      </c>
      <c r="M3990" s="13" t="str">
        <f>IFERROR(TEXT(Table1[[#This Row],[Report Date]], "mmmm"),"")</f>
        <v/>
      </c>
      <c r="N3990" s="13" t="str">
        <f>IFERROR(YEAR(Table1[[#This Row],[Report Date]]),"")</f>
        <v/>
      </c>
      <c r="O3990" s="13" t="str">
        <f ca="1">IF(Table1[[#This Row],[Report Date]]&gt;=TODAY()-6, "within week", "Older")</f>
        <v>within week</v>
      </c>
      <c r="P3990" s="37" t="e">
        <f>EOMONTH(Table1[[#This Row],[Report Date]], 0)</f>
        <v>#VALUE!</v>
      </c>
    </row>
    <row r="3991" spans="1:16" x14ac:dyDescent="0.25">
      <c r="A3991" s="9" t="s">
        <v>148</v>
      </c>
      <c r="B3991" s="10" t="s">
        <v>148</v>
      </c>
      <c r="C3991" s="9" t="s">
        <v>115</v>
      </c>
      <c r="D3991" s="9">
        <v>2</v>
      </c>
      <c r="E3991" s="9" t="s">
        <v>148</v>
      </c>
      <c r="F3991" s="9">
        <v>539713</v>
      </c>
      <c r="G3991" s="9" t="s">
        <v>119</v>
      </c>
      <c r="H3991" s="9" t="s">
        <v>143</v>
      </c>
      <c r="I3991" s="9" t="s">
        <v>148</v>
      </c>
      <c r="J3991" s="9" t="s">
        <v>148</v>
      </c>
      <c r="K3991" s="9" t="s">
        <v>148</v>
      </c>
      <c r="L3991" s="10" t="s">
        <v>148</v>
      </c>
      <c r="M3991" s="13" t="str">
        <f>IFERROR(TEXT(Table1[[#This Row],[Report Date]], "mmmm"),"")</f>
        <v/>
      </c>
      <c r="N3991" s="13" t="str">
        <f>IFERROR(YEAR(Table1[[#This Row],[Report Date]]),"")</f>
        <v/>
      </c>
      <c r="O3991" s="13" t="str">
        <f ca="1">IF(Table1[[#This Row],[Report Date]]&gt;=TODAY()-6, "within week", "Older")</f>
        <v>within week</v>
      </c>
      <c r="P3991" s="37" t="e">
        <f>EOMONTH(Table1[[#This Row],[Report Date]], 0)</f>
        <v>#VALUE!</v>
      </c>
    </row>
    <row r="3992" spans="1:16" x14ac:dyDescent="0.25">
      <c r="A3992" s="9" t="s">
        <v>148</v>
      </c>
      <c r="B3992" s="10" t="s">
        <v>148</v>
      </c>
      <c r="C3992" s="9" t="s">
        <v>115</v>
      </c>
      <c r="D3992" s="9">
        <v>2</v>
      </c>
      <c r="E3992" s="9" t="s">
        <v>148</v>
      </c>
      <c r="F3992" s="9">
        <v>588233</v>
      </c>
      <c r="G3992" s="9" t="s">
        <v>125</v>
      </c>
      <c r="H3992" s="9" t="s">
        <v>129</v>
      </c>
      <c r="I3992" s="9" t="s">
        <v>148</v>
      </c>
      <c r="J3992" s="9" t="s">
        <v>148</v>
      </c>
      <c r="K3992" s="9" t="s">
        <v>148</v>
      </c>
      <c r="L3992" s="10" t="s">
        <v>148</v>
      </c>
      <c r="M3992" s="13" t="str">
        <f>IFERROR(TEXT(Table1[[#This Row],[Report Date]], "mmmm"),"")</f>
        <v/>
      </c>
      <c r="N3992" s="13" t="str">
        <f>IFERROR(YEAR(Table1[[#This Row],[Report Date]]),"")</f>
        <v/>
      </c>
      <c r="O3992" s="13" t="str">
        <f ca="1">IF(Table1[[#This Row],[Report Date]]&gt;=TODAY()-6, "within week", "Older")</f>
        <v>within week</v>
      </c>
      <c r="P3992" s="37" t="e">
        <f>EOMONTH(Table1[[#This Row],[Report Date]], 0)</f>
        <v>#VALUE!</v>
      </c>
    </row>
    <row r="3993" spans="1:16" x14ac:dyDescent="0.25">
      <c r="A3993" s="9" t="s">
        <v>148</v>
      </c>
      <c r="B3993" s="10" t="s">
        <v>148</v>
      </c>
      <c r="C3993" s="9" t="s">
        <v>115</v>
      </c>
      <c r="D3993" s="9">
        <v>2</v>
      </c>
      <c r="E3993" s="9" t="s">
        <v>148</v>
      </c>
      <c r="F3993" s="9">
        <v>837148</v>
      </c>
      <c r="G3993" s="9" t="s">
        <v>123</v>
      </c>
      <c r="H3993" s="9" t="s">
        <v>139</v>
      </c>
      <c r="I3993" s="9" t="s">
        <v>148</v>
      </c>
      <c r="J3993" s="9" t="s">
        <v>148</v>
      </c>
      <c r="K3993" s="9" t="s">
        <v>148</v>
      </c>
      <c r="L3993" s="10" t="s">
        <v>148</v>
      </c>
      <c r="M3993" s="13" t="str">
        <f>IFERROR(TEXT(Table1[[#This Row],[Report Date]], "mmmm"),"")</f>
        <v/>
      </c>
      <c r="N3993" s="13" t="str">
        <f>IFERROR(YEAR(Table1[[#This Row],[Report Date]]),"")</f>
        <v/>
      </c>
      <c r="O3993" s="13" t="str">
        <f ca="1">IF(Table1[[#This Row],[Report Date]]&gt;=TODAY()-6, "within week", "Older")</f>
        <v>within week</v>
      </c>
      <c r="P3993" s="37" t="e">
        <f>EOMONTH(Table1[[#This Row],[Report Date]], 0)</f>
        <v>#VALUE!</v>
      </c>
    </row>
    <row r="3994" spans="1:16" x14ac:dyDescent="0.25">
      <c r="A3994" s="9" t="s">
        <v>148</v>
      </c>
      <c r="B3994" s="10" t="s">
        <v>148</v>
      </c>
      <c r="C3994" s="9" t="s">
        <v>115</v>
      </c>
      <c r="D3994" s="9">
        <v>2</v>
      </c>
      <c r="E3994" s="9" t="s">
        <v>148</v>
      </c>
      <c r="F3994" s="9">
        <v>170590</v>
      </c>
      <c r="G3994" s="9" t="s">
        <v>119</v>
      </c>
      <c r="H3994" s="9" t="s">
        <v>139</v>
      </c>
      <c r="I3994" s="9" t="s">
        <v>148</v>
      </c>
      <c r="J3994" s="9" t="s">
        <v>148</v>
      </c>
      <c r="K3994" s="9" t="s">
        <v>148</v>
      </c>
      <c r="L3994" s="10" t="s">
        <v>148</v>
      </c>
      <c r="M3994" s="13" t="str">
        <f>IFERROR(TEXT(Table1[[#This Row],[Report Date]], "mmmm"),"")</f>
        <v/>
      </c>
      <c r="N3994" s="13" t="str">
        <f>IFERROR(YEAR(Table1[[#This Row],[Report Date]]),"")</f>
        <v/>
      </c>
      <c r="O3994" s="13" t="str">
        <f ca="1">IF(Table1[[#This Row],[Report Date]]&gt;=TODAY()-6, "within week", "Older")</f>
        <v>within week</v>
      </c>
      <c r="P3994" s="37" t="e">
        <f>EOMONTH(Table1[[#This Row],[Report Date]], 0)</f>
        <v>#VALUE!</v>
      </c>
    </row>
    <row r="3995" spans="1:16" x14ac:dyDescent="0.25">
      <c r="A3995" s="9" t="s">
        <v>148</v>
      </c>
      <c r="B3995" s="10" t="s">
        <v>148</v>
      </c>
      <c r="C3995" s="9" t="s">
        <v>115</v>
      </c>
      <c r="D3995" s="9">
        <v>2</v>
      </c>
      <c r="E3995" s="9" t="s">
        <v>148</v>
      </c>
      <c r="F3995" s="9">
        <v>622396</v>
      </c>
      <c r="G3995" s="9" t="s">
        <v>123</v>
      </c>
      <c r="H3995" s="9" t="s">
        <v>143</v>
      </c>
      <c r="I3995" s="9" t="s">
        <v>148</v>
      </c>
      <c r="J3995" s="9" t="s">
        <v>148</v>
      </c>
      <c r="K3995" s="9" t="s">
        <v>148</v>
      </c>
      <c r="L3995" s="10" t="s">
        <v>148</v>
      </c>
      <c r="M3995" s="13" t="str">
        <f>IFERROR(TEXT(Table1[[#This Row],[Report Date]], "mmmm"),"")</f>
        <v/>
      </c>
      <c r="N3995" s="13" t="str">
        <f>IFERROR(YEAR(Table1[[#This Row],[Report Date]]),"")</f>
        <v/>
      </c>
      <c r="O3995" s="13" t="str">
        <f ca="1">IF(Table1[[#This Row],[Report Date]]&gt;=TODAY()-6, "within week", "Older")</f>
        <v>within week</v>
      </c>
      <c r="P3995" s="37" t="e">
        <f>EOMONTH(Table1[[#This Row],[Report Date]], 0)</f>
        <v>#VALUE!</v>
      </c>
    </row>
    <row r="3996" spans="1:16" x14ac:dyDescent="0.25">
      <c r="A3996" s="9" t="s">
        <v>148</v>
      </c>
      <c r="B3996" s="10" t="s">
        <v>148</v>
      </c>
      <c r="C3996" s="9" t="s">
        <v>115</v>
      </c>
      <c r="D3996" s="9">
        <v>2</v>
      </c>
      <c r="E3996" s="9" t="s">
        <v>148</v>
      </c>
      <c r="F3996" s="9">
        <v>199306</v>
      </c>
      <c r="G3996" s="9" t="s">
        <v>125</v>
      </c>
      <c r="H3996" s="9" t="s">
        <v>137</v>
      </c>
      <c r="I3996" s="9" t="s">
        <v>148</v>
      </c>
      <c r="J3996" s="9" t="s">
        <v>148</v>
      </c>
      <c r="K3996" s="9" t="s">
        <v>148</v>
      </c>
      <c r="L3996" s="10" t="s">
        <v>148</v>
      </c>
      <c r="M3996" s="13" t="str">
        <f>IFERROR(TEXT(Table1[[#This Row],[Report Date]], "mmmm"),"")</f>
        <v/>
      </c>
      <c r="N3996" s="13" t="str">
        <f>IFERROR(YEAR(Table1[[#This Row],[Report Date]]),"")</f>
        <v/>
      </c>
      <c r="O3996" s="13" t="str">
        <f ca="1">IF(Table1[[#This Row],[Report Date]]&gt;=TODAY()-6, "within week", "Older")</f>
        <v>within week</v>
      </c>
      <c r="P3996" s="37" t="e">
        <f>EOMONTH(Table1[[#This Row],[Report Date]], 0)</f>
        <v>#VALUE!</v>
      </c>
    </row>
    <row r="3997" spans="1:16" x14ac:dyDescent="0.25">
      <c r="A3997" s="9" t="s">
        <v>148</v>
      </c>
      <c r="B3997" s="10" t="s">
        <v>148</v>
      </c>
      <c r="C3997" s="9" t="s">
        <v>115</v>
      </c>
      <c r="D3997" s="9">
        <v>2</v>
      </c>
      <c r="E3997" s="9" t="s">
        <v>148</v>
      </c>
      <c r="F3997" s="9">
        <v>646124</v>
      </c>
      <c r="G3997" s="9" t="s">
        <v>126</v>
      </c>
      <c r="H3997" s="9" t="s">
        <v>134</v>
      </c>
      <c r="I3997" s="9" t="s">
        <v>148</v>
      </c>
      <c r="J3997" s="9" t="s">
        <v>148</v>
      </c>
      <c r="K3997" s="9" t="s">
        <v>148</v>
      </c>
      <c r="L3997" s="10" t="s">
        <v>148</v>
      </c>
      <c r="M3997" s="13" t="str">
        <f>IFERROR(TEXT(Table1[[#This Row],[Report Date]], "mmmm"),"")</f>
        <v/>
      </c>
      <c r="N3997" s="13" t="str">
        <f>IFERROR(YEAR(Table1[[#This Row],[Report Date]]),"")</f>
        <v/>
      </c>
      <c r="O3997" s="13" t="str">
        <f ca="1">IF(Table1[[#This Row],[Report Date]]&gt;=TODAY()-6, "within week", "Older")</f>
        <v>within week</v>
      </c>
      <c r="P3997" s="37" t="e">
        <f>EOMONTH(Table1[[#This Row],[Report Date]], 0)</f>
        <v>#VALUE!</v>
      </c>
    </row>
    <row r="3998" spans="1:16" x14ac:dyDescent="0.25">
      <c r="A3998" s="9" t="s">
        <v>148</v>
      </c>
      <c r="B3998" s="10" t="s">
        <v>148</v>
      </c>
      <c r="C3998" s="9" t="s">
        <v>115</v>
      </c>
      <c r="D3998" s="9">
        <v>2</v>
      </c>
      <c r="E3998" s="9" t="s">
        <v>148</v>
      </c>
      <c r="F3998" s="9">
        <v>581080</v>
      </c>
      <c r="G3998" s="9" t="s">
        <v>127</v>
      </c>
      <c r="H3998" s="9" t="s">
        <v>135</v>
      </c>
      <c r="I3998" s="9" t="s">
        <v>148</v>
      </c>
      <c r="J3998" s="9" t="s">
        <v>148</v>
      </c>
      <c r="K3998" s="9" t="s">
        <v>148</v>
      </c>
      <c r="L3998" s="10" t="s">
        <v>148</v>
      </c>
      <c r="M3998" s="13" t="str">
        <f>IFERROR(TEXT(Table1[[#This Row],[Report Date]], "mmmm"),"")</f>
        <v/>
      </c>
      <c r="N3998" s="13" t="str">
        <f>IFERROR(YEAR(Table1[[#This Row],[Report Date]]),"")</f>
        <v/>
      </c>
      <c r="O3998" s="13" t="str">
        <f ca="1">IF(Table1[[#This Row],[Report Date]]&gt;=TODAY()-6, "within week", "Older")</f>
        <v>within week</v>
      </c>
      <c r="P3998" s="37" t="e">
        <f>EOMONTH(Table1[[#This Row],[Report Date]], 0)</f>
        <v>#VALUE!</v>
      </c>
    </row>
    <row r="3999" spans="1:16" x14ac:dyDescent="0.25">
      <c r="A3999" s="9" t="s">
        <v>148</v>
      </c>
      <c r="B3999" s="10" t="s">
        <v>148</v>
      </c>
      <c r="C3999" s="9" t="s">
        <v>115</v>
      </c>
      <c r="D3999" s="9">
        <v>2</v>
      </c>
      <c r="E3999" s="9" t="s">
        <v>148</v>
      </c>
      <c r="F3999" s="9">
        <v>322369</v>
      </c>
      <c r="G3999" s="9" t="s">
        <v>121</v>
      </c>
      <c r="H3999" s="9" t="s">
        <v>133</v>
      </c>
      <c r="I3999" s="9" t="s">
        <v>148</v>
      </c>
      <c r="J3999" s="9" t="s">
        <v>148</v>
      </c>
      <c r="K3999" s="9" t="s">
        <v>148</v>
      </c>
      <c r="L3999" s="10" t="s">
        <v>148</v>
      </c>
      <c r="M3999" s="13" t="str">
        <f>IFERROR(TEXT(Table1[[#This Row],[Report Date]], "mmmm"),"")</f>
        <v/>
      </c>
      <c r="N3999" s="13" t="str">
        <f>IFERROR(YEAR(Table1[[#This Row],[Report Date]]),"")</f>
        <v/>
      </c>
      <c r="O3999" s="13" t="str">
        <f ca="1">IF(Table1[[#This Row],[Report Date]]&gt;=TODAY()-6, "within week", "Older")</f>
        <v>within week</v>
      </c>
      <c r="P3999" s="37" t="e">
        <f>EOMONTH(Table1[[#This Row],[Report Date]], 0)</f>
        <v>#VALUE!</v>
      </c>
    </row>
    <row r="4000" spans="1:16" x14ac:dyDescent="0.25">
      <c r="A4000" s="9" t="s">
        <v>148</v>
      </c>
      <c r="B4000" s="10" t="s">
        <v>148</v>
      </c>
      <c r="C4000" s="9" t="s">
        <v>115</v>
      </c>
      <c r="D4000" s="9">
        <v>2</v>
      </c>
      <c r="E4000" s="9" t="s">
        <v>148</v>
      </c>
      <c r="F4000" s="9">
        <v>438698</v>
      </c>
      <c r="G4000" s="9" t="s">
        <v>123</v>
      </c>
      <c r="H4000" s="9" t="s">
        <v>147</v>
      </c>
      <c r="I4000" s="9" t="s">
        <v>148</v>
      </c>
      <c r="J4000" s="9" t="s">
        <v>148</v>
      </c>
      <c r="K4000" s="9" t="s">
        <v>148</v>
      </c>
      <c r="L4000" s="10" t="s">
        <v>148</v>
      </c>
      <c r="M4000" s="13" t="str">
        <f>IFERROR(TEXT(Table1[[#This Row],[Report Date]], "mmmm"),"")</f>
        <v/>
      </c>
      <c r="N4000" s="13" t="str">
        <f>IFERROR(YEAR(Table1[[#This Row],[Report Date]]),"")</f>
        <v/>
      </c>
      <c r="O4000" s="13" t="str">
        <f ca="1">IF(Table1[[#This Row],[Report Date]]&gt;=TODAY()-6, "within week", "Older")</f>
        <v>within week</v>
      </c>
      <c r="P4000" s="37" t="e">
        <f>EOMONTH(Table1[[#This Row],[Report Date]], 0)</f>
        <v>#VALUE!</v>
      </c>
    </row>
    <row r="4001" spans="1:16" x14ac:dyDescent="0.25">
      <c r="A4001" s="9" t="s">
        <v>148</v>
      </c>
      <c r="B4001" s="10" t="s">
        <v>148</v>
      </c>
      <c r="C4001" s="9" t="s">
        <v>115</v>
      </c>
      <c r="D4001" s="9">
        <v>2</v>
      </c>
      <c r="E4001" s="9" t="s">
        <v>148</v>
      </c>
      <c r="F4001" s="9">
        <v>221612</v>
      </c>
      <c r="G4001" s="9" t="s">
        <v>124</v>
      </c>
      <c r="H4001" s="9" t="s">
        <v>132</v>
      </c>
      <c r="I4001" s="9" t="s">
        <v>148</v>
      </c>
      <c r="J4001" s="9" t="s">
        <v>148</v>
      </c>
      <c r="K4001" s="9" t="s">
        <v>148</v>
      </c>
      <c r="L4001" s="10" t="s">
        <v>148</v>
      </c>
      <c r="M4001" s="13" t="str">
        <f>IFERROR(TEXT(Table1[[#This Row],[Report Date]], "mmmm"),"")</f>
        <v/>
      </c>
      <c r="N4001" s="13" t="str">
        <f>IFERROR(YEAR(Table1[[#This Row],[Report Date]]),"")</f>
        <v/>
      </c>
      <c r="O4001" s="13" t="str">
        <f ca="1">IF(Table1[[#This Row],[Report Date]]&gt;=TODAY()-6, "within week", "Older")</f>
        <v>within week</v>
      </c>
      <c r="P4001" s="37" t="e">
        <f>EOMONTH(Table1[[#This Row],[Report Date]], 0)</f>
        <v>#VALUE!</v>
      </c>
    </row>
    <row r="4002" spans="1:16" x14ac:dyDescent="0.25">
      <c r="A4002" s="9" t="s">
        <v>148</v>
      </c>
      <c r="B4002" s="10" t="s">
        <v>148</v>
      </c>
      <c r="C4002" s="9" t="s">
        <v>115</v>
      </c>
      <c r="D4002" s="9">
        <v>2</v>
      </c>
      <c r="E4002" s="9" t="s">
        <v>148</v>
      </c>
      <c r="F4002" s="9">
        <v>780840</v>
      </c>
      <c r="G4002" s="9" t="s">
        <v>125</v>
      </c>
      <c r="H4002" s="9" t="s">
        <v>145</v>
      </c>
      <c r="I4002" s="9" t="s">
        <v>148</v>
      </c>
      <c r="J4002" s="9" t="s">
        <v>148</v>
      </c>
      <c r="K4002" s="9" t="s">
        <v>148</v>
      </c>
      <c r="L4002" s="10" t="s">
        <v>148</v>
      </c>
      <c r="M4002" s="13" t="str">
        <f>IFERROR(TEXT(Table1[[#This Row],[Report Date]], "mmmm"),"")</f>
        <v/>
      </c>
      <c r="N4002" s="13" t="str">
        <f>IFERROR(YEAR(Table1[[#This Row],[Report Date]]),"")</f>
        <v/>
      </c>
      <c r="O4002" s="13" t="str">
        <f ca="1">IF(Table1[[#This Row],[Report Date]]&gt;=TODAY()-6, "within week", "Older")</f>
        <v>within week</v>
      </c>
      <c r="P4002" s="37" t="e">
        <f>EOMONTH(Table1[[#This Row],[Report Date]], 0)</f>
        <v>#VALUE!</v>
      </c>
    </row>
    <row r="4003" spans="1:16" x14ac:dyDescent="0.25">
      <c r="A4003" s="9" t="s">
        <v>148</v>
      </c>
      <c r="B4003" s="10" t="s">
        <v>148</v>
      </c>
      <c r="C4003" s="9" t="s">
        <v>115</v>
      </c>
      <c r="D4003" s="9">
        <v>2</v>
      </c>
      <c r="E4003" s="9" t="s">
        <v>148</v>
      </c>
      <c r="F4003" s="9">
        <v>582356</v>
      </c>
      <c r="G4003" s="9" t="s">
        <v>118</v>
      </c>
      <c r="H4003" s="9" t="s">
        <v>130</v>
      </c>
      <c r="I4003" s="9" t="s">
        <v>148</v>
      </c>
      <c r="J4003" s="9" t="s">
        <v>148</v>
      </c>
      <c r="K4003" s="9" t="s">
        <v>148</v>
      </c>
      <c r="L4003" s="10" t="s">
        <v>148</v>
      </c>
      <c r="M4003" s="13" t="str">
        <f>IFERROR(TEXT(Table1[[#This Row],[Report Date]], "mmmm"),"")</f>
        <v/>
      </c>
      <c r="N4003" s="13" t="str">
        <f>IFERROR(YEAR(Table1[[#This Row],[Report Date]]),"")</f>
        <v/>
      </c>
      <c r="O4003" s="13" t="str">
        <f ca="1">IF(Table1[[#This Row],[Report Date]]&gt;=TODAY()-6, "within week", "Older")</f>
        <v>within week</v>
      </c>
      <c r="P4003" s="37" t="e">
        <f>EOMONTH(Table1[[#This Row],[Report Date]], 0)</f>
        <v>#VALUE!</v>
      </c>
    </row>
    <row r="4004" spans="1:16" x14ac:dyDescent="0.25">
      <c r="A4004" s="9" t="s">
        <v>148</v>
      </c>
      <c r="B4004" s="10" t="s">
        <v>148</v>
      </c>
      <c r="C4004" s="9" t="s">
        <v>115</v>
      </c>
      <c r="D4004" s="9">
        <v>2</v>
      </c>
      <c r="E4004" s="9" t="s">
        <v>148</v>
      </c>
      <c r="F4004" s="9">
        <v>153659</v>
      </c>
      <c r="G4004" s="9" t="s">
        <v>120</v>
      </c>
      <c r="H4004" s="9" t="s">
        <v>132</v>
      </c>
      <c r="I4004" s="9" t="s">
        <v>148</v>
      </c>
      <c r="J4004" s="9" t="s">
        <v>148</v>
      </c>
      <c r="K4004" s="9" t="s">
        <v>148</v>
      </c>
      <c r="L4004" s="10" t="s">
        <v>148</v>
      </c>
      <c r="M4004" s="13" t="str">
        <f>IFERROR(TEXT(Table1[[#This Row],[Report Date]], "mmmm"),"")</f>
        <v/>
      </c>
      <c r="N4004" s="13" t="str">
        <f>IFERROR(YEAR(Table1[[#This Row],[Report Date]]),"")</f>
        <v/>
      </c>
      <c r="O4004" s="13" t="str">
        <f ca="1">IF(Table1[[#This Row],[Report Date]]&gt;=TODAY()-6, "within week", "Older")</f>
        <v>within week</v>
      </c>
      <c r="P4004" s="37" t="e">
        <f>EOMONTH(Table1[[#This Row],[Report Date]], 0)</f>
        <v>#VALUE!</v>
      </c>
    </row>
    <row r="4005" spans="1:16" x14ac:dyDescent="0.25">
      <c r="A4005" s="9" t="s">
        <v>148</v>
      </c>
      <c r="B4005" s="10" t="s">
        <v>148</v>
      </c>
      <c r="C4005" s="9" t="s">
        <v>115</v>
      </c>
      <c r="D4005" s="9">
        <v>2</v>
      </c>
      <c r="E4005" s="9" t="s">
        <v>148</v>
      </c>
      <c r="F4005" s="9">
        <v>788530</v>
      </c>
      <c r="G4005" s="9" t="s">
        <v>121</v>
      </c>
      <c r="H4005" s="9" t="s">
        <v>145</v>
      </c>
      <c r="I4005" s="9" t="s">
        <v>148</v>
      </c>
      <c r="J4005" s="9" t="s">
        <v>148</v>
      </c>
      <c r="K4005" s="9" t="s">
        <v>148</v>
      </c>
      <c r="L4005" s="10" t="s">
        <v>148</v>
      </c>
      <c r="M4005" s="13" t="str">
        <f>IFERROR(TEXT(Table1[[#This Row],[Report Date]], "mmmm"),"")</f>
        <v/>
      </c>
      <c r="N4005" s="13" t="str">
        <f>IFERROR(YEAR(Table1[[#This Row],[Report Date]]),"")</f>
        <v/>
      </c>
      <c r="O4005" s="13" t="str">
        <f ca="1">IF(Table1[[#This Row],[Report Date]]&gt;=TODAY()-6, "within week", "Older")</f>
        <v>within week</v>
      </c>
      <c r="P4005" s="37" t="e">
        <f>EOMONTH(Table1[[#This Row],[Report Date]], 0)</f>
        <v>#VALUE!</v>
      </c>
    </row>
    <row r="4006" spans="1:16" x14ac:dyDescent="0.25">
      <c r="A4006" s="9" t="s">
        <v>148</v>
      </c>
      <c r="B4006" s="10" t="s">
        <v>148</v>
      </c>
      <c r="C4006" s="9" t="s">
        <v>115</v>
      </c>
      <c r="D4006" s="9">
        <v>2</v>
      </c>
      <c r="E4006" s="9" t="s">
        <v>148</v>
      </c>
      <c r="F4006" s="9">
        <v>317237</v>
      </c>
      <c r="G4006" s="9" t="s">
        <v>122</v>
      </c>
      <c r="H4006" s="9" t="s">
        <v>138</v>
      </c>
      <c r="I4006" s="9" t="s">
        <v>148</v>
      </c>
      <c r="J4006" s="9" t="s">
        <v>148</v>
      </c>
      <c r="K4006" s="9" t="s">
        <v>148</v>
      </c>
      <c r="L4006" s="10" t="s">
        <v>148</v>
      </c>
      <c r="M4006" s="13" t="str">
        <f>IFERROR(TEXT(Table1[[#This Row],[Report Date]], "mmmm"),"")</f>
        <v/>
      </c>
      <c r="N4006" s="13" t="str">
        <f>IFERROR(YEAR(Table1[[#This Row],[Report Date]]),"")</f>
        <v/>
      </c>
      <c r="O4006" s="13" t="str">
        <f ca="1">IF(Table1[[#This Row],[Report Date]]&gt;=TODAY()-6, "within week", "Older")</f>
        <v>within week</v>
      </c>
      <c r="P4006" s="37" t="e">
        <f>EOMONTH(Table1[[#This Row],[Report Date]], 0)</f>
        <v>#VALUE!</v>
      </c>
    </row>
    <row r="4007" spans="1:16" x14ac:dyDescent="0.25">
      <c r="A4007" s="9" t="s">
        <v>148</v>
      </c>
      <c r="B4007" s="10" t="s">
        <v>148</v>
      </c>
      <c r="C4007" s="9" t="s">
        <v>115</v>
      </c>
      <c r="D4007" s="9">
        <v>2</v>
      </c>
      <c r="E4007" s="9" t="s">
        <v>148</v>
      </c>
      <c r="F4007" s="9">
        <v>390613</v>
      </c>
      <c r="G4007" s="9" t="s">
        <v>120</v>
      </c>
      <c r="H4007" s="9" t="s">
        <v>132</v>
      </c>
      <c r="I4007" s="9" t="s">
        <v>148</v>
      </c>
      <c r="J4007" s="9" t="s">
        <v>148</v>
      </c>
      <c r="K4007" s="9" t="s">
        <v>148</v>
      </c>
      <c r="L4007" s="10" t="s">
        <v>148</v>
      </c>
      <c r="M4007" s="13" t="str">
        <f>IFERROR(TEXT(Table1[[#This Row],[Report Date]], "mmmm"),"")</f>
        <v/>
      </c>
      <c r="N4007" s="13" t="str">
        <f>IFERROR(YEAR(Table1[[#This Row],[Report Date]]),"")</f>
        <v/>
      </c>
      <c r="O4007" s="13" t="str">
        <f ca="1">IF(Table1[[#This Row],[Report Date]]&gt;=TODAY()-6, "within week", "Older")</f>
        <v>within week</v>
      </c>
      <c r="P4007" s="37" t="e">
        <f>EOMONTH(Table1[[#This Row],[Report Date]], 0)</f>
        <v>#VALUE!</v>
      </c>
    </row>
    <row r="4008" spans="1:16" x14ac:dyDescent="0.25">
      <c r="A4008" s="9" t="s">
        <v>148</v>
      </c>
      <c r="B4008" s="10" t="s">
        <v>148</v>
      </c>
      <c r="C4008" s="9" t="s">
        <v>115</v>
      </c>
      <c r="D4008" s="9">
        <v>2</v>
      </c>
      <c r="E4008" s="9" t="s">
        <v>148</v>
      </c>
      <c r="F4008" s="9">
        <v>291883</v>
      </c>
      <c r="G4008" s="9" t="s">
        <v>121</v>
      </c>
      <c r="H4008" s="9" t="s">
        <v>133</v>
      </c>
      <c r="I4008" s="9" t="s">
        <v>148</v>
      </c>
      <c r="J4008" s="9" t="s">
        <v>148</v>
      </c>
      <c r="K4008" s="9" t="s">
        <v>148</v>
      </c>
      <c r="L4008" s="10" t="s">
        <v>148</v>
      </c>
      <c r="M4008" s="13" t="str">
        <f>IFERROR(TEXT(Table1[[#This Row],[Report Date]], "mmmm"),"")</f>
        <v/>
      </c>
      <c r="N4008" s="13" t="str">
        <f>IFERROR(YEAR(Table1[[#This Row],[Report Date]]),"")</f>
        <v/>
      </c>
      <c r="O4008" s="13" t="str">
        <f ca="1">IF(Table1[[#This Row],[Report Date]]&gt;=TODAY()-6, "within week", "Older")</f>
        <v>within week</v>
      </c>
      <c r="P4008" s="37" t="e">
        <f>EOMONTH(Table1[[#This Row],[Report Date]], 0)</f>
        <v>#VALUE!</v>
      </c>
    </row>
    <row r="4009" spans="1:16" x14ac:dyDescent="0.25">
      <c r="A4009" s="9" t="s">
        <v>148</v>
      </c>
      <c r="B4009" s="10" t="s">
        <v>148</v>
      </c>
      <c r="C4009" s="9" t="s">
        <v>115</v>
      </c>
      <c r="D4009" s="9">
        <v>2</v>
      </c>
      <c r="E4009" s="9" t="s">
        <v>148</v>
      </c>
      <c r="F4009" s="9">
        <v>449783</v>
      </c>
      <c r="G4009" s="9" t="s">
        <v>125</v>
      </c>
      <c r="H4009" s="9" t="s">
        <v>129</v>
      </c>
      <c r="I4009" s="9" t="s">
        <v>148</v>
      </c>
      <c r="J4009" s="9" t="s">
        <v>148</v>
      </c>
      <c r="K4009" s="9" t="s">
        <v>148</v>
      </c>
      <c r="L4009" s="10" t="s">
        <v>148</v>
      </c>
      <c r="M4009" s="13" t="str">
        <f>IFERROR(TEXT(Table1[[#This Row],[Report Date]], "mmmm"),"")</f>
        <v/>
      </c>
      <c r="N4009" s="13" t="str">
        <f>IFERROR(YEAR(Table1[[#This Row],[Report Date]]),"")</f>
        <v/>
      </c>
      <c r="O4009" s="13" t="str">
        <f ca="1">IF(Table1[[#This Row],[Report Date]]&gt;=TODAY()-6, "within week", "Older")</f>
        <v>within week</v>
      </c>
      <c r="P4009" s="37" t="e">
        <f>EOMONTH(Table1[[#This Row],[Report Date]], 0)</f>
        <v>#VALUE!</v>
      </c>
    </row>
    <row r="4010" spans="1:16" x14ac:dyDescent="0.25">
      <c r="A4010" s="9" t="s">
        <v>148</v>
      </c>
      <c r="B4010" s="10" t="s">
        <v>148</v>
      </c>
      <c r="C4010" s="9" t="s">
        <v>115</v>
      </c>
      <c r="D4010" s="9">
        <v>2</v>
      </c>
      <c r="E4010" s="9" t="s">
        <v>148</v>
      </c>
      <c r="F4010" s="9">
        <v>570029</v>
      </c>
      <c r="G4010" s="9" t="s">
        <v>116</v>
      </c>
      <c r="H4010" s="9" t="s">
        <v>132</v>
      </c>
      <c r="I4010" s="9" t="s">
        <v>148</v>
      </c>
      <c r="J4010" s="9" t="s">
        <v>148</v>
      </c>
      <c r="K4010" s="9" t="s">
        <v>148</v>
      </c>
      <c r="L4010" s="10" t="s">
        <v>148</v>
      </c>
      <c r="M4010" s="13" t="str">
        <f>IFERROR(TEXT(Table1[[#This Row],[Report Date]], "mmmm"),"")</f>
        <v/>
      </c>
      <c r="N4010" s="13" t="str">
        <f>IFERROR(YEAR(Table1[[#This Row],[Report Date]]),"")</f>
        <v/>
      </c>
      <c r="O4010" s="13" t="str">
        <f ca="1">IF(Table1[[#This Row],[Report Date]]&gt;=TODAY()-6, "within week", "Older")</f>
        <v>within week</v>
      </c>
      <c r="P4010" s="37" t="e">
        <f>EOMONTH(Table1[[#This Row],[Report Date]], 0)</f>
        <v>#VALUE!</v>
      </c>
    </row>
    <row r="4011" spans="1:16" x14ac:dyDescent="0.25">
      <c r="A4011" s="9" t="s">
        <v>148</v>
      </c>
      <c r="B4011" s="10" t="s">
        <v>148</v>
      </c>
      <c r="C4011" s="9" t="s">
        <v>115</v>
      </c>
      <c r="D4011" s="9">
        <v>2</v>
      </c>
      <c r="E4011" s="9" t="s">
        <v>148</v>
      </c>
      <c r="F4011" s="9">
        <v>967032</v>
      </c>
      <c r="G4011" s="9" t="s">
        <v>127</v>
      </c>
      <c r="H4011" s="9" t="s">
        <v>135</v>
      </c>
      <c r="I4011" s="9" t="s">
        <v>148</v>
      </c>
      <c r="J4011" s="9" t="s">
        <v>148</v>
      </c>
      <c r="K4011" s="9" t="s">
        <v>148</v>
      </c>
      <c r="L4011" s="10" t="s">
        <v>148</v>
      </c>
      <c r="M4011" s="13" t="str">
        <f>IFERROR(TEXT(Table1[[#This Row],[Report Date]], "mmmm"),"")</f>
        <v/>
      </c>
      <c r="N4011" s="13" t="str">
        <f>IFERROR(YEAR(Table1[[#This Row],[Report Date]]),"")</f>
        <v/>
      </c>
      <c r="O4011" s="13" t="str">
        <f ca="1">IF(Table1[[#This Row],[Report Date]]&gt;=TODAY()-6, "within week", "Older")</f>
        <v>within week</v>
      </c>
      <c r="P4011" s="37" t="e">
        <f>EOMONTH(Table1[[#This Row],[Report Date]], 0)</f>
        <v>#VALUE!</v>
      </c>
    </row>
    <row r="4012" spans="1:16" x14ac:dyDescent="0.25">
      <c r="A4012" s="9" t="s">
        <v>148</v>
      </c>
      <c r="B4012" s="10" t="s">
        <v>148</v>
      </c>
      <c r="C4012" s="9" t="s">
        <v>115</v>
      </c>
      <c r="D4012" s="9">
        <v>2</v>
      </c>
      <c r="E4012" s="9" t="s">
        <v>148</v>
      </c>
      <c r="F4012" s="9">
        <v>776777</v>
      </c>
      <c r="G4012" s="9" t="s">
        <v>122</v>
      </c>
      <c r="H4012" s="9" t="s">
        <v>142</v>
      </c>
      <c r="I4012" s="9" t="s">
        <v>148</v>
      </c>
      <c r="J4012" s="9" t="s">
        <v>148</v>
      </c>
      <c r="K4012" s="9" t="s">
        <v>148</v>
      </c>
      <c r="L4012" s="10" t="s">
        <v>148</v>
      </c>
      <c r="M4012" s="13" t="str">
        <f>IFERROR(TEXT(Table1[[#This Row],[Report Date]], "mmmm"),"")</f>
        <v/>
      </c>
      <c r="N4012" s="13" t="str">
        <f>IFERROR(YEAR(Table1[[#This Row],[Report Date]]),"")</f>
        <v/>
      </c>
      <c r="O4012" s="13" t="str">
        <f ca="1">IF(Table1[[#This Row],[Report Date]]&gt;=TODAY()-6, "within week", "Older")</f>
        <v>within week</v>
      </c>
      <c r="P4012" s="37" t="e">
        <f>EOMONTH(Table1[[#This Row],[Report Date]], 0)</f>
        <v>#VALUE!</v>
      </c>
    </row>
    <row r="4013" spans="1:16" x14ac:dyDescent="0.25">
      <c r="A4013" s="9" t="s">
        <v>148</v>
      </c>
      <c r="B4013" s="10" t="s">
        <v>148</v>
      </c>
      <c r="C4013" s="9" t="s">
        <v>115</v>
      </c>
      <c r="D4013" s="9">
        <v>2</v>
      </c>
      <c r="E4013" s="9" t="s">
        <v>148</v>
      </c>
      <c r="F4013" s="9">
        <v>196844</v>
      </c>
      <c r="G4013" s="9" t="s">
        <v>118</v>
      </c>
      <c r="H4013" s="9" t="s">
        <v>130</v>
      </c>
      <c r="I4013" s="9" t="s">
        <v>148</v>
      </c>
      <c r="J4013" s="9" t="s">
        <v>148</v>
      </c>
      <c r="K4013" s="9" t="s">
        <v>148</v>
      </c>
      <c r="L4013" s="10" t="s">
        <v>148</v>
      </c>
      <c r="M4013" s="13" t="str">
        <f>IFERROR(TEXT(Table1[[#This Row],[Report Date]], "mmmm"),"")</f>
        <v/>
      </c>
      <c r="N4013" s="13" t="str">
        <f>IFERROR(YEAR(Table1[[#This Row],[Report Date]]),"")</f>
        <v/>
      </c>
      <c r="O4013" s="13" t="str">
        <f ca="1">IF(Table1[[#This Row],[Report Date]]&gt;=TODAY()-6, "within week", "Older")</f>
        <v>within week</v>
      </c>
      <c r="P4013" s="37" t="e">
        <f>EOMONTH(Table1[[#This Row],[Report Date]], 0)</f>
        <v>#VALUE!</v>
      </c>
    </row>
    <row r="4014" spans="1:16" x14ac:dyDescent="0.25">
      <c r="A4014" s="9" t="s">
        <v>148</v>
      </c>
      <c r="B4014" s="10" t="s">
        <v>148</v>
      </c>
      <c r="C4014" s="9" t="s">
        <v>115</v>
      </c>
      <c r="D4014" s="9">
        <v>2</v>
      </c>
      <c r="E4014" s="9" t="s">
        <v>148</v>
      </c>
      <c r="F4014" s="9">
        <v>440149</v>
      </c>
      <c r="G4014" s="9" t="s">
        <v>121</v>
      </c>
      <c r="H4014" s="9" t="s">
        <v>133</v>
      </c>
      <c r="I4014" s="9" t="s">
        <v>148</v>
      </c>
      <c r="J4014" s="9" t="s">
        <v>148</v>
      </c>
      <c r="K4014" s="9" t="s">
        <v>148</v>
      </c>
      <c r="L4014" s="10" t="s">
        <v>148</v>
      </c>
      <c r="M4014" s="13" t="str">
        <f>IFERROR(TEXT(Table1[[#This Row],[Report Date]], "mmmm"),"")</f>
        <v/>
      </c>
      <c r="N4014" s="13" t="str">
        <f>IFERROR(YEAR(Table1[[#This Row],[Report Date]]),"")</f>
        <v/>
      </c>
      <c r="O4014" s="13" t="str">
        <f ca="1">IF(Table1[[#This Row],[Report Date]]&gt;=TODAY()-6, "within week", "Older")</f>
        <v>within week</v>
      </c>
      <c r="P4014" s="37" t="e">
        <f>EOMONTH(Table1[[#This Row],[Report Date]], 0)</f>
        <v>#VALUE!</v>
      </c>
    </row>
    <row r="4015" spans="1:16" x14ac:dyDescent="0.25">
      <c r="A4015" s="9" t="s">
        <v>148</v>
      </c>
      <c r="B4015" s="10" t="s">
        <v>148</v>
      </c>
      <c r="C4015" s="9" t="s">
        <v>115</v>
      </c>
      <c r="D4015" s="9">
        <v>2</v>
      </c>
      <c r="E4015" s="9" t="s">
        <v>148</v>
      </c>
      <c r="F4015" s="9">
        <v>389738</v>
      </c>
      <c r="G4015" s="9" t="s">
        <v>127</v>
      </c>
      <c r="H4015" s="9" t="s">
        <v>131</v>
      </c>
      <c r="I4015" s="9" t="s">
        <v>148</v>
      </c>
      <c r="J4015" s="9" t="s">
        <v>148</v>
      </c>
      <c r="K4015" s="9" t="s">
        <v>148</v>
      </c>
      <c r="L4015" s="10" t="s">
        <v>148</v>
      </c>
      <c r="M4015" s="13" t="str">
        <f>IFERROR(TEXT(Table1[[#This Row],[Report Date]], "mmmm"),"")</f>
        <v/>
      </c>
      <c r="N4015" s="13" t="str">
        <f>IFERROR(YEAR(Table1[[#This Row],[Report Date]]),"")</f>
        <v/>
      </c>
      <c r="O4015" s="13" t="str">
        <f ca="1">IF(Table1[[#This Row],[Report Date]]&gt;=TODAY()-6, "within week", "Older")</f>
        <v>within week</v>
      </c>
      <c r="P4015" s="37" t="e">
        <f>EOMONTH(Table1[[#This Row],[Report Date]], 0)</f>
        <v>#VALUE!</v>
      </c>
    </row>
    <row r="4016" spans="1:16" x14ac:dyDescent="0.25">
      <c r="A4016" s="9" t="s">
        <v>148</v>
      </c>
      <c r="B4016" s="10" t="s">
        <v>148</v>
      </c>
      <c r="C4016" s="9" t="s">
        <v>115</v>
      </c>
      <c r="D4016" s="9">
        <v>2</v>
      </c>
      <c r="E4016" s="9" t="s">
        <v>148</v>
      </c>
      <c r="F4016" s="9">
        <v>993518</v>
      </c>
      <c r="G4016" s="9" t="s">
        <v>127</v>
      </c>
      <c r="H4016" s="9" t="s">
        <v>143</v>
      </c>
      <c r="I4016" s="9" t="s">
        <v>148</v>
      </c>
      <c r="J4016" s="9" t="s">
        <v>148</v>
      </c>
      <c r="K4016" s="9" t="s">
        <v>148</v>
      </c>
      <c r="L4016" s="10" t="s">
        <v>148</v>
      </c>
      <c r="M4016" s="13" t="str">
        <f>IFERROR(TEXT(Table1[[#This Row],[Report Date]], "mmmm"),"")</f>
        <v/>
      </c>
      <c r="N4016" s="13" t="str">
        <f>IFERROR(YEAR(Table1[[#This Row],[Report Date]]),"")</f>
        <v/>
      </c>
      <c r="O4016" s="13" t="str">
        <f ca="1">IF(Table1[[#This Row],[Report Date]]&gt;=TODAY()-6, "within week", "Older")</f>
        <v>within week</v>
      </c>
      <c r="P4016" s="37" t="e">
        <f>EOMONTH(Table1[[#This Row],[Report Date]], 0)</f>
        <v>#VALUE!</v>
      </c>
    </row>
    <row r="4017" spans="1:16" x14ac:dyDescent="0.25">
      <c r="A4017" s="9" t="s">
        <v>148</v>
      </c>
      <c r="B4017" s="10" t="s">
        <v>148</v>
      </c>
      <c r="C4017" s="9" t="s">
        <v>115</v>
      </c>
      <c r="D4017" s="9">
        <v>2</v>
      </c>
      <c r="E4017" s="9" t="s">
        <v>148</v>
      </c>
      <c r="F4017" s="9">
        <v>349730</v>
      </c>
      <c r="G4017" s="9" t="s">
        <v>118</v>
      </c>
      <c r="H4017" s="9" t="s">
        <v>146</v>
      </c>
      <c r="I4017" s="9" t="s">
        <v>148</v>
      </c>
      <c r="J4017" s="9" t="s">
        <v>148</v>
      </c>
      <c r="K4017" s="9" t="s">
        <v>148</v>
      </c>
      <c r="L4017" s="10" t="s">
        <v>148</v>
      </c>
      <c r="M4017" s="13" t="str">
        <f>IFERROR(TEXT(Table1[[#This Row],[Report Date]], "mmmm"),"")</f>
        <v/>
      </c>
      <c r="N4017" s="13" t="str">
        <f>IFERROR(YEAR(Table1[[#This Row],[Report Date]]),"")</f>
        <v/>
      </c>
      <c r="O4017" s="13" t="str">
        <f ca="1">IF(Table1[[#This Row],[Report Date]]&gt;=TODAY()-6, "within week", "Older")</f>
        <v>within week</v>
      </c>
      <c r="P4017" s="37" t="e">
        <f>EOMONTH(Table1[[#This Row],[Report Date]], 0)</f>
        <v>#VALUE!</v>
      </c>
    </row>
    <row r="4018" spans="1:16" x14ac:dyDescent="0.25">
      <c r="A4018" s="9" t="s">
        <v>148</v>
      </c>
      <c r="B4018" s="10" t="s">
        <v>148</v>
      </c>
      <c r="C4018" s="9" t="s">
        <v>115</v>
      </c>
      <c r="D4018" s="9">
        <v>2</v>
      </c>
      <c r="E4018" s="9" t="s">
        <v>148</v>
      </c>
      <c r="F4018" s="9">
        <v>328476</v>
      </c>
      <c r="G4018" s="9" t="s">
        <v>119</v>
      </c>
      <c r="H4018" s="9" t="s">
        <v>147</v>
      </c>
      <c r="I4018" s="9" t="s">
        <v>148</v>
      </c>
      <c r="J4018" s="9" t="s">
        <v>148</v>
      </c>
      <c r="K4018" s="9" t="s">
        <v>148</v>
      </c>
      <c r="L4018" s="10" t="s">
        <v>148</v>
      </c>
      <c r="M4018" s="13" t="str">
        <f>IFERROR(TEXT(Table1[[#This Row],[Report Date]], "mmmm"),"")</f>
        <v/>
      </c>
      <c r="N4018" s="13" t="str">
        <f>IFERROR(YEAR(Table1[[#This Row],[Report Date]]),"")</f>
        <v/>
      </c>
      <c r="O4018" s="13" t="str">
        <f ca="1">IF(Table1[[#This Row],[Report Date]]&gt;=TODAY()-6, "within week", "Older")</f>
        <v>within week</v>
      </c>
      <c r="P4018" s="37" t="e">
        <f>EOMONTH(Table1[[#This Row],[Report Date]], 0)</f>
        <v>#VALUE!</v>
      </c>
    </row>
    <row r="4019" spans="1:16" x14ac:dyDescent="0.25">
      <c r="A4019" s="9" t="s">
        <v>148</v>
      </c>
      <c r="B4019" s="10" t="s">
        <v>148</v>
      </c>
      <c r="C4019" s="9" t="s">
        <v>115</v>
      </c>
      <c r="D4019" s="9">
        <v>2</v>
      </c>
      <c r="E4019" s="9" t="s">
        <v>148</v>
      </c>
      <c r="F4019" s="9">
        <v>175091</v>
      </c>
      <c r="G4019" s="9" t="s">
        <v>121</v>
      </c>
      <c r="H4019" s="9" t="s">
        <v>129</v>
      </c>
      <c r="I4019" s="9" t="s">
        <v>148</v>
      </c>
      <c r="J4019" s="9" t="s">
        <v>148</v>
      </c>
      <c r="K4019" s="9" t="s">
        <v>148</v>
      </c>
      <c r="L4019" s="10" t="s">
        <v>148</v>
      </c>
      <c r="M4019" s="13" t="str">
        <f>IFERROR(TEXT(Table1[[#This Row],[Report Date]], "mmmm"),"")</f>
        <v/>
      </c>
      <c r="N4019" s="13" t="str">
        <f>IFERROR(YEAR(Table1[[#This Row],[Report Date]]),"")</f>
        <v/>
      </c>
      <c r="O4019" s="13" t="str">
        <f ca="1">IF(Table1[[#This Row],[Report Date]]&gt;=TODAY()-6, "within week", "Older")</f>
        <v>within week</v>
      </c>
      <c r="P4019" s="37" t="e">
        <f>EOMONTH(Table1[[#This Row],[Report Date]], 0)</f>
        <v>#VALUE!</v>
      </c>
    </row>
    <row r="4020" spans="1:16" x14ac:dyDescent="0.25">
      <c r="A4020" s="9" t="s">
        <v>148</v>
      </c>
      <c r="B4020" s="10" t="s">
        <v>148</v>
      </c>
      <c r="C4020" s="9" t="s">
        <v>115</v>
      </c>
      <c r="D4020" s="9">
        <v>2</v>
      </c>
      <c r="E4020" s="9" t="s">
        <v>148</v>
      </c>
      <c r="F4020" s="9">
        <v>124564</v>
      </c>
      <c r="G4020" s="9" t="s">
        <v>127</v>
      </c>
      <c r="H4020" s="9" t="s">
        <v>147</v>
      </c>
      <c r="I4020" s="9" t="s">
        <v>148</v>
      </c>
      <c r="J4020" s="9" t="s">
        <v>148</v>
      </c>
      <c r="K4020" s="9" t="s">
        <v>148</v>
      </c>
      <c r="L4020" s="10" t="s">
        <v>148</v>
      </c>
      <c r="M4020" s="13" t="str">
        <f>IFERROR(TEXT(Table1[[#This Row],[Report Date]], "mmmm"),"")</f>
        <v/>
      </c>
      <c r="N4020" s="13" t="str">
        <f>IFERROR(YEAR(Table1[[#This Row],[Report Date]]),"")</f>
        <v/>
      </c>
      <c r="O4020" s="13" t="str">
        <f ca="1">IF(Table1[[#This Row],[Report Date]]&gt;=TODAY()-6, "within week", "Older")</f>
        <v>within week</v>
      </c>
      <c r="P4020" s="37" t="e">
        <f>EOMONTH(Table1[[#This Row],[Report Date]], 0)</f>
        <v>#VALUE!</v>
      </c>
    </row>
    <row r="4021" spans="1:16" x14ac:dyDescent="0.25">
      <c r="A4021" s="9" t="s">
        <v>148</v>
      </c>
      <c r="B4021" s="10" t="s">
        <v>148</v>
      </c>
      <c r="C4021" s="9" t="s">
        <v>115</v>
      </c>
      <c r="D4021" s="9">
        <v>2</v>
      </c>
      <c r="E4021" s="9" t="s">
        <v>148</v>
      </c>
      <c r="F4021" s="9">
        <v>112098</v>
      </c>
      <c r="G4021" s="9" t="s">
        <v>116</v>
      </c>
      <c r="H4021" s="9" t="s">
        <v>140</v>
      </c>
      <c r="I4021" s="9" t="s">
        <v>148</v>
      </c>
      <c r="J4021" s="9" t="s">
        <v>148</v>
      </c>
      <c r="K4021" s="9" t="s">
        <v>148</v>
      </c>
      <c r="L4021" s="10" t="s">
        <v>148</v>
      </c>
      <c r="M4021" s="13" t="str">
        <f>IFERROR(TEXT(Table1[[#This Row],[Report Date]], "mmmm"),"")</f>
        <v/>
      </c>
      <c r="N4021" s="13" t="str">
        <f>IFERROR(YEAR(Table1[[#This Row],[Report Date]]),"")</f>
        <v/>
      </c>
      <c r="O4021" s="13" t="str">
        <f ca="1">IF(Table1[[#This Row],[Report Date]]&gt;=TODAY()-6, "within week", "Older")</f>
        <v>within week</v>
      </c>
      <c r="P4021" s="37" t="e">
        <f>EOMONTH(Table1[[#This Row],[Report Date]], 0)</f>
        <v>#VALUE!</v>
      </c>
    </row>
    <row r="4022" spans="1:16" x14ac:dyDescent="0.25">
      <c r="A4022" s="9" t="s">
        <v>148</v>
      </c>
      <c r="B4022" s="10" t="s">
        <v>148</v>
      </c>
      <c r="C4022" s="9" t="s">
        <v>115</v>
      </c>
      <c r="D4022" s="9">
        <v>2</v>
      </c>
      <c r="E4022" s="9" t="s">
        <v>148</v>
      </c>
      <c r="F4022" s="9">
        <v>950843</v>
      </c>
      <c r="G4022" s="9" t="s">
        <v>117</v>
      </c>
      <c r="H4022" s="9" t="s">
        <v>137</v>
      </c>
      <c r="I4022" s="9" t="s">
        <v>148</v>
      </c>
      <c r="J4022" s="9" t="s">
        <v>148</v>
      </c>
      <c r="K4022" s="9" t="s">
        <v>148</v>
      </c>
      <c r="L4022" s="10" t="s">
        <v>148</v>
      </c>
      <c r="M4022" s="13" t="str">
        <f>IFERROR(TEXT(Table1[[#This Row],[Report Date]], "mmmm"),"")</f>
        <v/>
      </c>
      <c r="N4022" s="13" t="str">
        <f>IFERROR(YEAR(Table1[[#This Row],[Report Date]]),"")</f>
        <v/>
      </c>
      <c r="O4022" s="13" t="str">
        <f ca="1">IF(Table1[[#This Row],[Report Date]]&gt;=TODAY()-6, "within week", "Older")</f>
        <v>within week</v>
      </c>
      <c r="P4022" s="37" t="e">
        <f>EOMONTH(Table1[[#This Row],[Report Date]], 0)</f>
        <v>#VALUE!</v>
      </c>
    </row>
    <row r="4023" spans="1:16" x14ac:dyDescent="0.25">
      <c r="A4023" s="9" t="s">
        <v>148</v>
      </c>
      <c r="B4023" s="10" t="s">
        <v>148</v>
      </c>
      <c r="C4023" s="9" t="s">
        <v>115</v>
      </c>
      <c r="D4023" s="9">
        <v>2</v>
      </c>
      <c r="E4023" s="9" t="s">
        <v>148</v>
      </c>
      <c r="F4023" s="9">
        <v>703110</v>
      </c>
      <c r="G4023" s="9" t="s">
        <v>119</v>
      </c>
      <c r="H4023" s="9" t="s">
        <v>139</v>
      </c>
      <c r="I4023" s="9" t="s">
        <v>148</v>
      </c>
      <c r="J4023" s="9" t="s">
        <v>148</v>
      </c>
      <c r="K4023" s="9" t="s">
        <v>148</v>
      </c>
      <c r="L4023" s="10" t="s">
        <v>148</v>
      </c>
      <c r="M4023" s="13" t="str">
        <f>IFERROR(TEXT(Table1[[#This Row],[Report Date]], "mmmm"),"")</f>
        <v/>
      </c>
      <c r="N4023" s="13" t="str">
        <f>IFERROR(YEAR(Table1[[#This Row],[Report Date]]),"")</f>
        <v/>
      </c>
      <c r="O4023" s="13" t="str">
        <f ca="1">IF(Table1[[#This Row],[Report Date]]&gt;=TODAY()-6, "within week", "Older")</f>
        <v>within week</v>
      </c>
      <c r="P4023" s="37" t="e">
        <f>EOMONTH(Table1[[#This Row],[Report Date]], 0)</f>
        <v>#VALUE!</v>
      </c>
    </row>
    <row r="4024" spans="1:16" x14ac:dyDescent="0.25">
      <c r="A4024" s="9" t="s">
        <v>148</v>
      </c>
      <c r="B4024" s="10" t="s">
        <v>148</v>
      </c>
      <c r="C4024" s="9" t="s">
        <v>115</v>
      </c>
      <c r="D4024" s="9">
        <v>2</v>
      </c>
      <c r="E4024" s="9" t="s">
        <v>148</v>
      </c>
      <c r="F4024" s="9">
        <v>727214</v>
      </c>
      <c r="G4024" s="9" t="s">
        <v>116</v>
      </c>
      <c r="H4024" s="9" t="s">
        <v>128</v>
      </c>
      <c r="I4024" s="9" t="s">
        <v>148</v>
      </c>
      <c r="J4024" s="9" t="s">
        <v>148</v>
      </c>
      <c r="K4024" s="9" t="s">
        <v>148</v>
      </c>
      <c r="L4024" s="10" t="s">
        <v>148</v>
      </c>
      <c r="M4024" s="13" t="str">
        <f>IFERROR(TEXT(Table1[[#This Row],[Report Date]], "mmmm"),"")</f>
        <v/>
      </c>
      <c r="N4024" s="13" t="str">
        <f>IFERROR(YEAR(Table1[[#This Row],[Report Date]]),"")</f>
        <v/>
      </c>
      <c r="O4024" s="13" t="str">
        <f ca="1">IF(Table1[[#This Row],[Report Date]]&gt;=TODAY()-6, "within week", "Older")</f>
        <v>within week</v>
      </c>
      <c r="P4024" s="37" t="e">
        <f>EOMONTH(Table1[[#This Row],[Report Date]], 0)</f>
        <v>#VALUE!</v>
      </c>
    </row>
    <row r="4025" spans="1:16" x14ac:dyDescent="0.25">
      <c r="A4025" s="9" t="s">
        <v>148</v>
      </c>
      <c r="B4025" s="10" t="s">
        <v>148</v>
      </c>
      <c r="C4025" s="9" t="s">
        <v>115</v>
      </c>
      <c r="D4025" s="9">
        <v>2</v>
      </c>
      <c r="E4025" s="9" t="s">
        <v>148</v>
      </c>
      <c r="F4025" s="9">
        <v>781595</v>
      </c>
      <c r="G4025" s="9" t="s">
        <v>117</v>
      </c>
      <c r="H4025" s="9" t="s">
        <v>129</v>
      </c>
      <c r="I4025" s="9" t="s">
        <v>148</v>
      </c>
      <c r="J4025" s="9" t="s">
        <v>148</v>
      </c>
      <c r="K4025" s="9" t="s">
        <v>148</v>
      </c>
      <c r="L4025" s="10" t="s">
        <v>148</v>
      </c>
      <c r="M4025" s="13" t="str">
        <f>IFERROR(TEXT(Table1[[#This Row],[Report Date]], "mmmm"),"")</f>
        <v/>
      </c>
      <c r="N4025" s="13" t="str">
        <f>IFERROR(YEAR(Table1[[#This Row],[Report Date]]),"")</f>
        <v/>
      </c>
      <c r="O4025" s="13" t="str">
        <f ca="1">IF(Table1[[#This Row],[Report Date]]&gt;=TODAY()-6, "within week", "Older")</f>
        <v>within week</v>
      </c>
      <c r="P4025" s="37" t="e">
        <f>EOMONTH(Table1[[#This Row],[Report Date]], 0)</f>
        <v>#VALUE!</v>
      </c>
    </row>
    <row r="4026" spans="1:16" x14ac:dyDescent="0.25">
      <c r="A4026" s="9" t="s">
        <v>148</v>
      </c>
      <c r="B4026" s="10" t="s">
        <v>148</v>
      </c>
      <c r="C4026" s="9" t="s">
        <v>115</v>
      </c>
      <c r="D4026" s="9">
        <v>2</v>
      </c>
      <c r="E4026" s="9" t="s">
        <v>148</v>
      </c>
      <c r="F4026" s="9">
        <v>490686</v>
      </c>
      <c r="G4026" s="9" t="s">
        <v>119</v>
      </c>
      <c r="H4026" s="9" t="s">
        <v>131</v>
      </c>
      <c r="I4026" s="9" t="s">
        <v>148</v>
      </c>
      <c r="J4026" s="9" t="s">
        <v>148</v>
      </c>
      <c r="K4026" s="9" t="s">
        <v>148</v>
      </c>
      <c r="L4026" s="10" t="s">
        <v>148</v>
      </c>
      <c r="M4026" s="13" t="str">
        <f>IFERROR(TEXT(Table1[[#This Row],[Report Date]], "mmmm"),"")</f>
        <v/>
      </c>
      <c r="N4026" s="13" t="str">
        <f>IFERROR(YEAR(Table1[[#This Row],[Report Date]]),"")</f>
        <v/>
      </c>
      <c r="O4026" s="13" t="str">
        <f ca="1">IF(Table1[[#This Row],[Report Date]]&gt;=TODAY()-6, "within week", "Older")</f>
        <v>within week</v>
      </c>
      <c r="P4026" s="37" t="e">
        <f>EOMONTH(Table1[[#This Row],[Report Date]], 0)</f>
        <v>#VALUE!</v>
      </c>
    </row>
    <row r="4027" spans="1:16" x14ac:dyDescent="0.25">
      <c r="A4027" s="9" t="s">
        <v>148</v>
      </c>
      <c r="B4027" s="10" t="s">
        <v>148</v>
      </c>
      <c r="C4027" s="9" t="s">
        <v>115</v>
      </c>
      <c r="D4027" s="9">
        <v>2</v>
      </c>
      <c r="E4027" s="9" t="s">
        <v>148</v>
      </c>
      <c r="F4027" s="9">
        <v>120719</v>
      </c>
      <c r="G4027" s="9" t="s">
        <v>125</v>
      </c>
      <c r="H4027" s="9" t="s">
        <v>129</v>
      </c>
      <c r="I4027" s="9" t="s">
        <v>148</v>
      </c>
      <c r="J4027" s="9" t="s">
        <v>148</v>
      </c>
      <c r="K4027" s="9" t="s">
        <v>148</v>
      </c>
      <c r="L4027" s="10" t="s">
        <v>148</v>
      </c>
      <c r="M4027" s="13" t="str">
        <f>IFERROR(TEXT(Table1[[#This Row],[Report Date]], "mmmm"),"")</f>
        <v/>
      </c>
      <c r="N4027" s="13" t="str">
        <f>IFERROR(YEAR(Table1[[#This Row],[Report Date]]),"")</f>
        <v/>
      </c>
      <c r="O4027" s="13" t="str">
        <f ca="1">IF(Table1[[#This Row],[Report Date]]&gt;=TODAY()-6, "within week", "Older")</f>
        <v>within week</v>
      </c>
      <c r="P4027" s="37" t="e">
        <f>EOMONTH(Table1[[#This Row],[Report Date]], 0)</f>
        <v>#VALUE!</v>
      </c>
    </row>
    <row r="4028" spans="1:16" x14ac:dyDescent="0.25">
      <c r="A4028" s="9" t="s">
        <v>148</v>
      </c>
      <c r="B4028" s="10" t="s">
        <v>148</v>
      </c>
      <c r="C4028" s="9" t="s">
        <v>115</v>
      </c>
      <c r="D4028" s="9">
        <v>2</v>
      </c>
      <c r="E4028" s="9" t="s">
        <v>148</v>
      </c>
      <c r="F4028" s="9">
        <v>221436</v>
      </c>
      <c r="G4028" s="9" t="s">
        <v>126</v>
      </c>
      <c r="H4028" s="9" t="s">
        <v>130</v>
      </c>
      <c r="I4028" s="9" t="s">
        <v>148</v>
      </c>
      <c r="J4028" s="9" t="s">
        <v>148</v>
      </c>
      <c r="K4028" s="9" t="s">
        <v>148</v>
      </c>
      <c r="L4028" s="10" t="s">
        <v>148</v>
      </c>
      <c r="M4028" s="13" t="str">
        <f>IFERROR(TEXT(Table1[[#This Row],[Report Date]], "mmmm"),"")</f>
        <v/>
      </c>
      <c r="N4028" s="13" t="str">
        <f>IFERROR(YEAR(Table1[[#This Row],[Report Date]]),"")</f>
        <v/>
      </c>
      <c r="O4028" s="13" t="str">
        <f ca="1">IF(Table1[[#This Row],[Report Date]]&gt;=TODAY()-6, "within week", "Older")</f>
        <v>within week</v>
      </c>
      <c r="P4028" s="37" t="e">
        <f>EOMONTH(Table1[[#This Row],[Report Date]], 0)</f>
        <v>#VALUE!</v>
      </c>
    </row>
    <row r="4029" spans="1:16" x14ac:dyDescent="0.25">
      <c r="A4029" s="9" t="s">
        <v>148</v>
      </c>
      <c r="B4029" s="10" t="s">
        <v>148</v>
      </c>
      <c r="C4029" s="9" t="s">
        <v>115</v>
      </c>
      <c r="D4029" s="9">
        <v>2</v>
      </c>
      <c r="E4029" s="9" t="s">
        <v>148</v>
      </c>
      <c r="F4029" s="9">
        <v>334917</v>
      </c>
      <c r="G4029" s="9" t="s">
        <v>122</v>
      </c>
      <c r="H4029" s="9" t="s">
        <v>138</v>
      </c>
      <c r="I4029" s="9" t="s">
        <v>148</v>
      </c>
      <c r="J4029" s="9" t="s">
        <v>148</v>
      </c>
      <c r="K4029" s="9" t="s">
        <v>148</v>
      </c>
      <c r="L4029" s="10" t="s">
        <v>148</v>
      </c>
      <c r="M4029" s="13" t="str">
        <f>IFERROR(TEXT(Table1[[#This Row],[Report Date]], "mmmm"),"")</f>
        <v/>
      </c>
      <c r="N4029" s="13" t="str">
        <f>IFERROR(YEAR(Table1[[#This Row],[Report Date]]),"")</f>
        <v/>
      </c>
      <c r="O4029" s="13" t="str">
        <f ca="1">IF(Table1[[#This Row],[Report Date]]&gt;=TODAY()-6, "within week", "Older")</f>
        <v>within week</v>
      </c>
      <c r="P4029" s="37" t="e">
        <f>EOMONTH(Table1[[#This Row],[Report Date]], 0)</f>
        <v>#VALUE!</v>
      </c>
    </row>
    <row r="4030" spans="1:16" x14ac:dyDescent="0.25">
      <c r="A4030" s="9" t="s">
        <v>148</v>
      </c>
      <c r="B4030" s="10" t="s">
        <v>148</v>
      </c>
      <c r="C4030" s="9" t="s">
        <v>115</v>
      </c>
      <c r="D4030" s="9">
        <v>2</v>
      </c>
      <c r="E4030" s="9" t="s">
        <v>148</v>
      </c>
      <c r="F4030" s="9">
        <v>410765</v>
      </c>
      <c r="G4030" s="9" t="s">
        <v>126</v>
      </c>
      <c r="H4030" s="9" t="s">
        <v>134</v>
      </c>
      <c r="I4030" s="9" t="s">
        <v>148</v>
      </c>
      <c r="J4030" s="9" t="s">
        <v>148</v>
      </c>
      <c r="K4030" s="9" t="s">
        <v>148</v>
      </c>
      <c r="L4030" s="10" t="s">
        <v>148</v>
      </c>
      <c r="M4030" s="13" t="str">
        <f>IFERROR(TEXT(Table1[[#This Row],[Report Date]], "mmmm"),"")</f>
        <v/>
      </c>
      <c r="N4030" s="13" t="str">
        <f>IFERROR(YEAR(Table1[[#This Row],[Report Date]]),"")</f>
        <v/>
      </c>
      <c r="O4030" s="13" t="str">
        <f ca="1">IF(Table1[[#This Row],[Report Date]]&gt;=TODAY()-6, "within week", "Older")</f>
        <v>within week</v>
      </c>
      <c r="P4030" s="37" t="e">
        <f>EOMONTH(Table1[[#This Row],[Report Date]], 0)</f>
        <v>#VALUE!</v>
      </c>
    </row>
    <row r="4031" spans="1:16" x14ac:dyDescent="0.25">
      <c r="A4031" s="9" t="s">
        <v>148</v>
      </c>
      <c r="B4031" s="10" t="s">
        <v>148</v>
      </c>
      <c r="C4031" s="9" t="s">
        <v>115</v>
      </c>
      <c r="D4031" s="9">
        <v>2</v>
      </c>
      <c r="E4031" s="9" t="s">
        <v>148</v>
      </c>
      <c r="F4031" s="9">
        <v>149773</v>
      </c>
      <c r="G4031" s="9" t="s">
        <v>125</v>
      </c>
      <c r="H4031" s="9" t="s">
        <v>145</v>
      </c>
      <c r="I4031" s="9" t="s">
        <v>148</v>
      </c>
      <c r="J4031" s="9" t="s">
        <v>148</v>
      </c>
      <c r="K4031" s="9" t="s">
        <v>148</v>
      </c>
      <c r="L4031" s="10" t="s">
        <v>148</v>
      </c>
      <c r="M4031" s="13" t="str">
        <f>IFERROR(TEXT(Table1[[#This Row],[Report Date]], "mmmm"),"")</f>
        <v/>
      </c>
      <c r="N4031" s="13" t="str">
        <f>IFERROR(YEAR(Table1[[#This Row],[Report Date]]),"")</f>
        <v/>
      </c>
      <c r="O4031" s="13" t="str">
        <f ca="1">IF(Table1[[#This Row],[Report Date]]&gt;=TODAY()-6, "within week", "Older")</f>
        <v>within week</v>
      </c>
      <c r="P4031" s="37" t="e">
        <f>EOMONTH(Table1[[#This Row],[Report Date]], 0)</f>
        <v>#VALUE!</v>
      </c>
    </row>
    <row r="4032" spans="1:16" x14ac:dyDescent="0.25">
      <c r="A4032" s="9" t="s">
        <v>148</v>
      </c>
      <c r="B4032" s="10" t="s">
        <v>148</v>
      </c>
      <c r="C4032" s="9" t="s">
        <v>115</v>
      </c>
      <c r="D4032" s="9">
        <v>2</v>
      </c>
      <c r="E4032" s="9" t="s">
        <v>148</v>
      </c>
      <c r="F4032" s="9">
        <v>616519</v>
      </c>
      <c r="G4032" s="9" t="s">
        <v>125</v>
      </c>
      <c r="H4032" s="9" t="s">
        <v>129</v>
      </c>
      <c r="I4032" s="9" t="s">
        <v>148</v>
      </c>
      <c r="J4032" s="9" t="s">
        <v>148</v>
      </c>
      <c r="K4032" s="9" t="s">
        <v>148</v>
      </c>
      <c r="L4032" s="10" t="s">
        <v>148</v>
      </c>
      <c r="M4032" s="13" t="str">
        <f>IFERROR(TEXT(Table1[[#This Row],[Report Date]], "mmmm"),"")</f>
        <v/>
      </c>
      <c r="N4032" s="13" t="str">
        <f>IFERROR(YEAR(Table1[[#This Row],[Report Date]]),"")</f>
        <v/>
      </c>
      <c r="O4032" s="13" t="str">
        <f ca="1">IF(Table1[[#This Row],[Report Date]]&gt;=TODAY()-6, "within week", "Older")</f>
        <v>within week</v>
      </c>
      <c r="P4032" s="37" t="e">
        <f>EOMONTH(Table1[[#This Row],[Report Date]], 0)</f>
        <v>#VALUE!</v>
      </c>
    </row>
    <row r="4033" spans="1:16" x14ac:dyDescent="0.25">
      <c r="A4033" s="9" t="s">
        <v>148</v>
      </c>
      <c r="B4033" s="10" t="s">
        <v>148</v>
      </c>
      <c r="C4033" s="9" t="s">
        <v>115</v>
      </c>
      <c r="D4033" s="9">
        <v>2</v>
      </c>
      <c r="E4033" s="9" t="s">
        <v>148</v>
      </c>
      <c r="F4033" s="9">
        <v>353593</v>
      </c>
      <c r="G4033" s="9" t="s">
        <v>116</v>
      </c>
      <c r="H4033" s="9" t="s">
        <v>132</v>
      </c>
      <c r="I4033" s="9" t="s">
        <v>148</v>
      </c>
      <c r="J4033" s="9" t="s">
        <v>148</v>
      </c>
      <c r="K4033" s="9" t="s">
        <v>148</v>
      </c>
      <c r="L4033" s="10" t="s">
        <v>148</v>
      </c>
      <c r="M4033" s="13" t="str">
        <f>IFERROR(TEXT(Table1[[#This Row],[Report Date]], "mmmm"),"")</f>
        <v/>
      </c>
      <c r="N4033" s="13" t="str">
        <f>IFERROR(YEAR(Table1[[#This Row],[Report Date]]),"")</f>
        <v/>
      </c>
      <c r="O4033" s="13" t="str">
        <f ca="1">IF(Table1[[#This Row],[Report Date]]&gt;=TODAY()-6, "within week", "Older")</f>
        <v>within week</v>
      </c>
      <c r="P4033" s="37" t="e">
        <f>EOMONTH(Table1[[#This Row],[Report Date]], 0)</f>
        <v>#VALUE!</v>
      </c>
    </row>
    <row r="4034" spans="1:16" x14ac:dyDescent="0.25">
      <c r="A4034" s="9" t="s">
        <v>148</v>
      </c>
      <c r="B4034" s="10" t="s">
        <v>148</v>
      </c>
      <c r="C4034" s="9" t="s">
        <v>115</v>
      </c>
      <c r="D4034" s="9">
        <v>2</v>
      </c>
      <c r="E4034" s="9" t="s">
        <v>148</v>
      </c>
      <c r="F4034" s="9">
        <v>359617</v>
      </c>
      <c r="G4034" s="9" t="s">
        <v>118</v>
      </c>
      <c r="H4034" s="9" t="s">
        <v>134</v>
      </c>
      <c r="I4034" s="9" t="s">
        <v>148</v>
      </c>
      <c r="J4034" s="9" t="s">
        <v>148</v>
      </c>
      <c r="K4034" s="9" t="s">
        <v>148</v>
      </c>
      <c r="L4034" s="10" t="s">
        <v>148</v>
      </c>
      <c r="M4034" s="13" t="str">
        <f>IFERROR(TEXT(Table1[[#This Row],[Report Date]], "mmmm"),"")</f>
        <v/>
      </c>
      <c r="N4034" s="13" t="str">
        <f>IFERROR(YEAR(Table1[[#This Row],[Report Date]]),"")</f>
        <v/>
      </c>
      <c r="O4034" s="13" t="str">
        <f ca="1">IF(Table1[[#This Row],[Report Date]]&gt;=TODAY()-6, "within week", "Older")</f>
        <v>within week</v>
      </c>
      <c r="P4034" s="37" t="e">
        <f>EOMONTH(Table1[[#This Row],[Report Date]], 0)</f>
        <v>#VALUE!</v>
      </c>
    </row>
    <row r="4035" spans="1:16" x14ac:dyDescent="0.25">
      <c r="A4035" s="9" t="s">
        <v>148</v>
      </c>
      <c r="B4035" s="10" t="s">
        <v>148</v>
      </c>
      <c r="C4035" s="9" t="s">
        <v>115</v>
      </c>
      <c r="D4035" s="9">
        <v>2</v>
      </c>
      <c r="E4035" s="9" t="s">
        <v>148</v>
      </c>
      <c r="F4035" s="9">
        <v>225242</v>
      </c>
      <c r="G4035" s="9" t="s">
        <v>120</v>
      </c>
      <c r="H4035" s="9" t="s">
        <v>132</v>
      </c>
      <c r="I4035" s="9" t="s">
        <v>148</v>
      </c>
      <c r="J4035" s="9" t="s">
        <v>148</v>
      </c>
      <c r="K4035" s="9" t="s">
        <v>148</v>
      </c>
      <c r="L4035" s="10" t="s">
        <v>148</v>
      </c>
      <c r="M4035" s="13" t="str">
        <f>IFERROR(TEXT(Table1[[#This Row],[Report Date]], "mmmm"),"")</f>
        <v/>
      </c>
      <c r="N4035" s="13" t="str">
        <f>IFERROR(YEAR(Table1[[#This Row],[Report Date]]),"")</f>
        <v/>
      </c>
      <c r="O4035" s="13" t="str">
        <f ca="1">IF(Table1[[#This Row],[Report Date]]&gt;=TODAY()-6, "within week", "Older")</f>
        <v>within week</v>
      </c>
      <c r="P4035" s="37" t="e">
        <f>EOMONTH(Table1[[#This Row],[Report Date]], 0)</f>
        <v>#VALUE!</v>
      </c>
    </row>
    <row r="4036" spans="1:16" x14ac:dyDescent="0.25">
      <c r="A4036" s="9" t="s">
        <v>148</v>
      </c>
      <c r="B4036" s="10" t="s">
        <v>148</v>
      </c>
      <c r="C4036" s="9" t="s">
        <v>115</v>
      </c>
      <c r="D4036" s="9">
        <v>2</v>
      </c>
      <c r="E4036" s="9" t="s">
        <v>148</v>
      </c>
      <c r="F4036" s="9">
        <v>992892</v>
      </c>
      <c r="G4036" s="9" t="s">
        <v>126</v>
      </c>
      <c r="H4036" s="9" t="s">
        <v>130</v>
      </c>
      <c r="I4036" s="9" t="s">
        <v>148</v>
      </c>
      <c r="J4036" s="9" t="s">
        <v>148</v>
      </c>
      <c r="K4036" s="9" t="s">
        <v>148</v>
      </c>
      <c r="L4036" s="10" t="s">
        <v>148</v>
      </c>
      <c r="M4036" s="13" t="str">
        <f>IFERROR(TEXT(Table1[[#This Row],[Report Date]], "mmmm"),"")</f>
        <v/>
      </c>
      <c r="N4036" s="13" t="str">
        <f>IFERROR(YEAR(Table1[[#This Row],[Report Date]]),"")</f>
        <v/>
      </c>
      <c r="O4036" s="13" t="str">
        <f ca="1">IF(Table1[[#This Row],[Report Date]]&gt;=TODAY()-6, "within week", "Older")</f>
        <v>within week</v>
      </c>
      <c r="P4036" s="37" t="e">
        <f>EOMONTH(Table1[[#This Row],[Report Date]], 0)</f>
        <v>#VALUE!</v>
      </c>
    </row>
    <row r="4037" spans="1:16" x14ac:dyDescent="0.25">
      <c r="A4037" s="9" t="s">
        <v>148</v>
      </c>
      <c r="B4037" s="10" t="s">
        <v>148</v>
      </c>
      <c r="C4037" s="9" t="s">
        <v>115</v>
      </c>
      <c r="D4037" s="9">
        <v>2</v>
      </c>
      <c r="E4037" s="9" t="s">
        <v>148</v>
      </c>
      <c r="F4037" s="9">
        <v>843820</v>
      </c>
      <c r="G4037" s="9" t="s">
        <v>117</v>
      </c>
      <c r="H4037" s="9" t="s">
        <v>133</v>
      </c>
      <c r="I4037" s="9" t="s">
        <v>148</v>
      </c>
      <c r="J4037" s="9" t="s">
        <v>148</v>
      </c>
      <c r="K4037" s="9" t="s">
        <v>148</v>
      </c>
      <c r="L4037" s="10" t="s">
        <v>148</v>
      </c>
      <c r="M4037" s="13" t="str">
        <f>IFERROR(TEXT(Table1[[#This Row],[Report Date]], "mmmm"),"")</f>
        <v/>
      </c>
      <c r="N4037" s="13" t="str">
        <f>IFERROR(YEAR(Table1[[#This Row],[Report Date]]),"")</f>
        <v/>
      </c>
      <c r="O4037" s="13" t="str">
        <f ca="1">IF(Table1[[#This Row],[Report Date]]&gt;=TODAY()-6, "within week", "Older")</f>
        <v>within week</v>
      </c>
      <c r="P4037" s="37" t="e">
        <f>EOMONTH(Table1[[#This Row],[Report Date]], 0)</f>
        <v>#VALUE!</v>
      </c>
    </row>
    <row r="4038" spans="1:16" x14ac:dyDescent="0.25">
      <c r="A4038" s="9" t="s">
        <v>148</v>
      </c>
      <c r="B4038" s="10" t="s">
        <v>148</v>
      </c>
      <c r="C4038" s="9" t="s">
        <v>115</v>
      </c>
      <c r="D4038" s="9">
        <v>2</v>
      </c>
      <c r="E4038" s="9" t="s">
        <v>148</v>
      </c>
      <c r="F4038" s="9">
        <v>701933</v>
      </c>
      <c r="G4038" s="9" t="s">
        <v>120</v>
      </c>
      <c r="H4038" s="9" t="s">
        <v>136</v>
      </c>
      <c r="I4038" s="9" t="s">
        <v>148</v>
      </c>
      <c r="J4038" s="9" t="s">
        <v>148</v>
      </c>
      <c r="K4038" s="9" t="s">
        <v>148</v>
      </c>
      <c r="L4038" s="10" t="s">
        <v>148</v>
      </c>
      <c r="M4038" s="13" t="str">
        <f>IFERROR(TEXT(Table1[[#This Row],[Report Date]], "mmmm"),"")</f>
        <v/>
      </c>
      <c r="N4038" s="13" t="str">
        <f>IFERROR(YEAR(Table1[[#This Row],[Report Date]]),"")</f>
        <v/>
      </c>
      <c r="O4038" s="13" t="str">
        <f ca="1">IF(Table1[[#This Row],[Report Date]]&gt;=TODAY()-6, "within week", "Older")</f>
        <v>within week</v>
      </c>
      <c r="P4038" s="37" t="e">
        <f>EOMONTH(Table1[[#This Row],[Report Date]], 0)</f>
        <v>#VALUE!</v>
      </c>
    </row>
    <row r="4039" spans="1:16" x14ac:dyDescent="0.25">
      <c r="A4039" s="9" t="s">
        <v>148</v>
      </c>
      <c r="B4039" s="10" t="s">
        <v>148</v>
      </c>
      <c r="C4039" s="9" t="s">
        <v>115</v>
      </c>
      <c r="D4039" s="9">
        <v>2</v>
      </c>
      <c r="E4039" s="9" t="s">
        <v>148</v>
      </c>
      <c r="F4039" s="9">
        <v>483494</v>
      </c>
      <c r="G4039" s="9" t="s">
        <v>124</v>
      </c>
      <c r="H4039" s="9" t="s">
        <v>140</v>
      </c>
      <c r="I4039" s="9" t="s">
        <v>148</v>
      </c>
      <c r="J4039" s="9" t="s">
        <v>148</v>
      </c>
      <c r="K4039" s="9" t="s">
        <v>148</v>
      </c>
      <c r="L4039" s="10" t="s">
        <v>148</v>
      </c>
      <c r="M4039" s="13" t="str">
        <f>IFERROR(TEXT(Table1[[#This Row],[Report Date]], "mmmm"),"")</f>
        <v/>
      </c>
      <c r="N4039" s="13" t="str">
        <f>IFERROR(YEAR(Table1[[#This Row],[Report Date]]),"")</f>
        <v/>
      </c>
      <c r="O4039" s="13" t="str">
        <f ca="1">IF(Table1[[#This Row],[Report Date]]&gt;=TODAY()-6, "within week", "Older")</f>
        <v>within week</v>
      </c>
      <c r="P4039" s="37" t="e">
        <f>EOMONTH(Table1[[#This Row],[Report Date]], 0)</f>
        <v>#VALUE!</v>
      </c>
    </row>
    <row r="4040" spans="1:16" x14ac:dyDescent="0.25">
      <c r="A4040" s="9" t="s">
        <v>148</v>
      </c>
      <c r="B4040" s="10" t="s">
        <v>148</v>
      </c>
      <c r="C4040" s="9" t="s">
        <v>115</v>
      </c>
      <c r="D4040" s="9">
        <v>2</v>
      </c>
      <c r="E4040" s="9" t="s">
        <v>148</v>
      </c>
      <c r="F4040" s="9">
        <v>393896</v>
      </c>
      <c r="G4040" s="9" t="s">
        <v>116</v>
      </c>
      <c r="H4040" s="9" t="s">
        <v>144</v>
      </c>
      <c r="I4040" s="9" t="s">
        <v>148</v>
      </c>
      <c r="J4040" s="9" t="s">
        <v>148</v>
      </c>
      <c r="K4040" s="9" t="s">
        <v>148</v>
      </c>
      <c r="L4040" s="10" t="s">
        <v>148</v>
      </c>
      <c r="M4040" s="13" t="str">
        <f>IFERROR(TEXT(Table1[[#This Row],[Report Date]], "mmmm"),"")</f>
        <v/>
      </c>
      <c r="N4040" s="13" t="str">
        <f>IFERROR(YEAR(Table1[[#This Row],[Report Date]]),"")</f>
        <v/>
      </c>
      <c r="O4040" s="13" t="str">
        <f ca="1">IF(Table1[[#This Row],[Report Date]]&gt;=TODAY()-6, "within week", "Older")</f>
        <v>within week</v>
      </c>
      <c r="P4040" s="37" t="e">
        <f>EOMONTH(Table1[[#This Row],[Report Date]], 0)</f>
        <v>#VALUE!</v>
      </c>
    </row>
    <row r="4041" spans="1:16" x14ac:dyDescent="0.25">
      <c r="A4041" s="9" t="s">
        <v>148</v>
      </c>
      <c r="B4041" s="10" t="s">
        <v>148</v>
      </c>
      <c r="C4041" s="9" t="s">
        <v>115</v>
      </c>
      <c r="D4041" s="9">
        <v>2</v>
      </c>
      <c r="E4041" s="9" t="s">
        <v>148</v>
      </c>
      <c r="F4041" s="9">
        <v>601472</v>
      </c>
      <c r="G4041" s="9" t="s">
        <v>117</v>
      </c>
      <c r="H4041" s="9" t="s">
        <v>145</v>
      </c>
      <c r="I4041" s="9" t="s">
        <v>148</v>
      </c>
      <c r="J4041" s="9" t="s">
        <v>148</v>
      </c>
      <c r="K4041" s="9" t="s">
        <v>148</v>
      </c>
      <c r="L4041" s="10" t="s">
        <v>148</v>
      </c>
      <c r="M4041" s="13" t="str">
        <f>IFERROR(TEXT(Table1[[#This Row],[Report Date]], "mmmm"),"")</f>
        <v/>
      </c>
      <c r="N4041" s="13" t="str">
        <f>IFERROR(YEAR(Table1[[#This Row],[Report Date]]),"")</f>
        <v/>
      </c>
      <c r="O4041" s="13" t="str">
        <f ca="1">IF(Table1[[#This Row],[Report Date]]&gt;=TODAY()-6, "within week", "Older")</f>
        <v>within week</v>
      </c>
      <c r="P4041" s="37" t="e">
        <f>EOMONTH(Table1[[#This Row],[Report Date]], 0)</f>
        <v>#VALUE!</v>
      </c>
    </row>
    <row r="4042" spans="1:16" x14ac:dyDescent="0.25">
      <c r="A4042" s="9" t="s">
        <v>148</v>
      </c>
      <c r="B4042" s="10" t="s">
        <v>148</v>
      </c>
      <c r="C4042" s="9" t="s">
        <v>115</v>
      </c>
      <c r="D4042" s="9">
        <v>2</v>
      </c>
      <c r="E4042" s="9" t="s">
        <v>148</v>
      </c>
      <c r="F4042" s="9">
        <v>412408</v>
      </c>
      <c r="G4042" s="9" t="s">
        <v>120</v>
      </c>
      <c r="H4042" s="9" t="s">
        <v>128</v>
      </c>
      <c r="I4042" s="9" t="s">
        <v>148</v>
      </c>
      <c r="J4042" s="9" t="s">
        <v>148</v>
      </c>
      <c r="K4042" s="9" t="s">
        <v>148</v>
      </c>
      <c r="L4042" s="10" t="s">
        <v>148</v>
      </c>
      <c r="M4042" s="13" t="str">
        <f>IFERROR(TEXT(Table1[[#This Row],[Report Date]], "mmmm"),"")</f>
        <v/>
      </c>
      <c r="N4042" s="13" t="str">
        <f>IFERROR(YEAR(Table1[[#This Row],[Report Date]]),"")</f>
        <v/>
      </c>
      <c r="O4042" s="13" t="str">
        <f ca="1">IF(Table1[[#This Row],[Report Date]]&gt;=TODAY()-6, "within week", "Older")</f>
        <v>within week</v>
      </c>
      <c r="P4042" s="37" t="e">
        <f>EOMONTH(Table1[[#This Row],[Report Date]], 0)</f>
        <v>#VALUE!</v>
      </c>
    </row>
    <row r="4043" spans="1:16" x14ac:dyDescent="0.25">
      <c r="A4043" s="9" t="s">
        <v>148</v>
      </c>
      <c r="B4043" s="10" t="s">
        <v>148</v>
      </c>
      <c r="C4043" s="9" t="s">
        <v>115</v>
      </c>
      <c r="D4043" s="9">
        <v>2</v>
      </c>
      <c r="E4043" s="9" t="s">
        <v>148</v>
      </c>
      <c r="F4043" s="9">
        <v>428272</v>
      </c>
      <c r="G4043" s="9" t="s">
        <v>122</v>
      </c>
      <c r="H4043" s="9" t="s">
        <v>142</v>
      </c>
      <c r="I4043" s="9" t="s">
        <v>148</v>
      </c>
      <c r="J4043" s="9" t="s">
        <v>148</v>
      </c>
      <c r="K4043" s="9" t="s">
        <v>148</v>
      </c>
      <c r="L4043" s="10" t="s">
        <v>148</v>
      </c>
      <c r="M4043" s="13" t="str">
        <f>IFERROR(TEXT(Table1[[#This Row],[Report Date]], "mmmm"),"")</f>
        <v/>
      </c>
      <c r="N4043" s="13" t="str">
        <f>IFERROR(YEAR(Table1[[#This Row],[Report Date]]),"")</f>
        <v/>
      </c>
      <c r="O4043" s="13" t="str">
        <f ca="1">IF(Table1[[#This Row],[Report Date]]&gt;=TODAY()-6, "within week", "Older")</f>
        <v>within week</v>
      </c>
      <c r="P4043" s="37" t="e">
        <f>EOMONTH(Table1[[#This Row],[Report Date]], 0)</f>
        <v>#VALUE!</v>
      </c>
    </row>
    <row r="4044" spans="1:16" x14ac:dyDescent="0.25">
      <c r="A4044" s="9" t="s">
        <v>148</v>
      </c>
      <c r="B4044" s="10" t="s">
        <v>148</v>
      </c>
      <c r="C4044" s="9" t="s">
        <v>115</v>
      </c>
      <c r="D4044" s="9">
        <v>2</v>
      </c>
      <c r="E4044" s="9" t="s">
        <v>148</v>
      </c>
      <c r="F4044" s="9">
        <v>875528</v>
      </c>
      <c r="G4044" s="9" t="s">
        <v>127</v>
      </c>
      <c r="H4044" s="9" t="s">
        <v>139</v>
      </c>
      <c r="I4044" s="9" t="s">
        <v>148</v>
      </c>
      <c r="J4044" s="9" t="s">
        <v>148</v>
      </c>
      <c r="K4044" s="9" t="s">
        <v>148</v>
      </c>
      <c r="L4044" s="10" t="s">
        <v>148</v>
      </c>
      <c r="M4044" s="13" t="str">
        <f>IFERROR(TEXT(Table1[[#This Row],[Report Date]], "mmmm"),"")</f>
        <v/>
      </c>
      <c r="N4044" s="13" t="str">
        <f>IFERROR(YEAR(Table1[[#This Row],[Report Date]]),"")</f>
        <v/>
      </c>
      <c r="O4044" s="13" t="str">
        <f ca="1">IF(Table1[[#This Row],[Report Date]]&gt;=TODAY()-6, "within week", "Older")</f>
        <v>within week</v>
      </c>
      <c r="P4044" s="37" t="e">
        <f>EOMONTH(Table1[[#This Row],[Report Date]], 0)</f>
        <v>#VALUE!</v>
      </c>
    </row>
    <row r="4045" spans="1:16" x14ac:dyDescent="0.25">
      <c r="A4045" s="9" t="s">
        <v>148</v>
      </c>
      <c r="B4045" s="10" t="s">
        <v>148</v>
      </c>
      <c r="C4045" s="9" t="s">
        <v>115</v>
      </c>
      <c r="D4045" s="9">
        <v>2</v>
      </c>
      <c r="E4045" s="9" t="s">
        <v>148</v>
      </c>
      <c r="F4045" s="9">
        <v>916145</v>
      </c>
      <c r="G4045" s="9" t="s">
        <v>118</v>
      </c>
      <c r="H4045" s="9" t="s">
        <v>142</v>
      </c>
      <c r="I4045" s="9" t="s">
        <v>148</v>
      </c>
      <c r="J4045" s="9" t="s">
        <v>148</v>
      </c>
      <c r="K4045" s="9" t="s">
        <v>148</v>
      </c>
      <c r="L4045" s="10" t="s">
        <v>148</v>
      </c>
      <c r="M4045" s="13" t="str">
        <f>IFERROR(TEXT(Table1[[#This Row],[Report Date]], "mmmm"),"")</f>
        <v/>
      </c>
      <c r="N4045" s="13" t="str">
        <f>IFERROR(YEAR(Table1[[#This Row],[Report Date]]),"")</f>
        <v/>
      </c>
      <c r="O4045" s="13" t="str">
        <f ca="1">IF(Table1[[#This Row],[Report Date]]&gt;=TODAY()-6, "within week", "Older")</f>
        <v>within week</v>
      </c>
      <c r="P4045" s="37" t="e">
        <f>EOMONTH(Table1[[#This Row],[Report Date]], 0)</f>
        <v>#VALUE!</v>
      </c>
    </row>
    <row r="4046" spans="1:16" x14ac:dyDescent="0.25">
      <c r="A4046" s="9" t="s">
        <v>148</v>
      </c>
      <c r="B4046" s="10" t="s">
        <v>148</v>
      </c>
      <c r="C4046" s="9" t="s">
        <v>115</v>
      </c>
      <c r="D4046" s="9">
        <v>2</v>
      </c>
      <c r="E4046" s="9" t="s">
        <v>148</v>
      </c>
      <c r="F4046" s="9">
        <v>186828</v>
      </c>
      <c r="G4046" s="9" t="s">
        <v>121</v>
      </c>
      <c r="H4046" s="9" t="s">
        <v>145</v>
      </c>
      <c r="I4046" s="9" t="s">
        <v>148</v>
      </c>
      <c r="J4046" s="9" t="s">
        <v>148</v>
      </c>
      <c r="K4046" s="9" t="s">
        <v>148</v>
      </c>
      <c r="L4046" s="10" t="s">
        <v>148</v>
      </c>
      <c r="M4046" s="13" t="str">
        <f>IFERROR(TEXT(Table1[[#This Row],[Report Date]], "mmmm"),"")</f>
        <v/>
      </c>
      <c r="N4046" s="13" t="str">
        <f>IFERROR(YEAR(Table1[[#This Row],[Report Date]]),"")</f>
        <v/>
      </c>
      <c r="O4046" s="13" t="str">
        <f ca="1">IF(Table1[[#This Row],[Report Date]]&gt;=TODAY()-6, "within week", "Older")</f>
        <v>within week</v>
      </c>
      <c r="P4046" s="37" t="e">
        <f>EOMONTH(Table1[[#This Row],[Report Date]], 0)</f>
        <v>#VALUE!</v>
      </c>
    </row>
    <row r="4047" spans="1:16" x14ac:dyDescent="0.25">
      <c r="A4047" s="9" t="s">
        <v>148</v>
      </c>
      <c r="B4047" s="10" t="s">
        <v>148</v>
      </c>
      <c r="C4047" s="9" t="s">
        <v>115</v>
      </c>
      <c r="D4047" s="9">
        <v>2</v>
      </c>
      <c r="E4047" s="9" t="s">
        <v>148</v>
      </c>
      <c r="F4047" s="9">
        <v>887723</v>
      </c>
      <c r="G4047" s="9" t="s">
        <v>126</v>
      </c>
      <c r="H4047" s="9" t="s">
        <v>142</v>
      </c>
      <c r="I4047" s="9" t="s">
        <v>148</v>
      </c>
      <c r="J4047" s="9" t="s">
        <v>148</v>
      </c>
      <c r="K4047" s="9" t="s">
        <v>148</v>
      </c>
      <c r="L4047" s="10" t="s">
        <v>148</v>
      </c>
      <c r="M4047" s="13" t="str">
        <f>IFERROR(TEXT(Table1[[#This Row],[Report Date]], "mmmm"),"")</f>
        <v/>
      </c>
      <c r="N4047" s="13" t="str">
        <f>IFERROR(YEAR(Table1[[#This Row],[Report Date]]),"")</f>
        <v/>
      </c>
      <c r="O4047" s="13" t="str">
        <f ca="1">IF(Table1[[#This Row],[Report Date]]&gt;=TODAY()-6, "within week", "Older")</f>
        <v>within week</v>
      </c>
      <c r="P4047" s="37" t="e">
        <f>EOMONTH(Table1[[#This Row],[Report Date]], 0)</f>
        <v>#VALUE!</v>
      </c>
    </row>
    <row r="4048" spans="1:16" x14ac:dyDescent="0.25">
      <c r="A4048" s="9" t="s">
        <v>148</v>
      </c>
      <c r="B4048" s="10" t="s">
        <v>148</v>
      </c>
      <c r="C4048" s="9" t="s">
        <v>115</v>
      </c>
      <c r="D4048" s="9">
        <v>2</v>
      </c>
      <c r="E4048" s="9" t="s">
        <v>148</v>
      </c>
      <c r="F4048" s="9">
        <v>534391</v>
      </c>
      <c r="G4048" s="9" t="s">
        <v>120</v>
      </c>
      <c r="H4048" s="9" t="s">
        <v>128</v>
      </c>
      <c r="I4048" s="9" t="s">
        <v>148</v>
      </c>
      <c r="J4048" s="9" t="s">
        <v>148</v>
      </c>
      <c r="K4048" s="9" t="s">
        <v>148</v>
      </c>
      <c r="L4048" s="10" t="s">
        <v>148</v>
      </c>
      <c r="M4048" s="13" t="str">
        <f>IFERROR(TEXT(Table1[[#This Row],[Report Date]], "mmmm"),"")</f>
        <v/>
      </c>
      <c r="N4048" s="13" t="str">
        <f>IFERROR(YEAR(Table1[[#This Row],[Report Date]]),"")</f>
        <v/>
      </c>
      <c r="O4048" s="13" t="str">
        <f ca="1">IF(Table1[[#This Row],[Report Date]]&gt;=TODAY()-6, "within week", "Older")</f>
        <v>within week</v>
      </c>
      <c r="P4048" s="37" t="e">
        <f>EOMONTH(Table1[[#This Row],[Report Date]], 0)</f>
        <v>#VALUE!</v>
      </c>
    </row>
    <row r="4049" spans="1:16" x14ac:dyDescent="0.25">
      <c r="A4049" s="9" t="s">
        <v>148</v>
      </c>
      <c r="B4049" s="10" t="s">
        <v>148</v>
      </c>
      <c r="C4049" s="9" t="s">
        <v>115</v>
      </c>
      <c r="D4049" s="9">
        <v>2</v>
      </c>
      <c r="E4049" s="9" t="s">
        <v>148</v>
      </c>
      <c r="F4049" s="9">
        <v>232950</v>
      </c>
      <c r="G4049" s="9" t="s">
        <v>125</v>
      </c>
      <c r="H4049" s="9" t="s">
        <v>133</v>
      </c>
      <c r="I4049" s="9" t="s">
        <v>148</v>
      </c>
      <c r="J4049" s="9" t="s">
        <v>148</v>
      </c>
      <c r="K4049" s="9" t="s">
        <v>148</v>
      </c>
      <c r="L4049" s="10" t="s">
        <v>148</v>
      </c>
      <c r="M4049" s="13" t="str">
        <f>IFERROR(TEXT(Table1[[#This Row],[Report Date]], "mmmm"),"")</f>
        <v/>
      </c>
      <c r="N4049" s="13" t="str">
        <f>IFERROR(YEAR(Table1[[#This Row],[Report Date]]),"")</f>
        <v/>
      </c>
      <c r="O4049" s="13" t="str">
        <f ca="1">IF(Table1[[#This Row],[Report Date]]&gt;=TODAY()-6, "within week", "Older")</f>
        <v>within week</v>
      </c>
      <c r="P4049" s="37" t="e">
        <f>EOMONTH(Table1[[#This Row],[Report Date]], 0)</f>
        <v>#VALUE!</v>
      </c>
    </row>
    <row r="4050" spans="1:16" x14ac:dyDescent="0.25">
      <c r="A4050" s="9" t="s">
        <v>148</v>
      </c>
      <c r="B4050" s="10" t="s">
        <v>148</v>
      </c>
      <c r="C4050" s="9" t="s">
        <v>115</v>
      </c>
      <c r="D4050" s="9">
        <v>2</v>
      </c>
      <c r="E4050" s="9" t="s">
        <v>148</v>
      </c>
      <c r="F4050" s="9">
        <v>565454</v>
      </c>
      <c r="G4050" s="9" t="s">
        <v>123</v>
      </c>
      <c r="H4050" s="9" t="s">
        <v>135</v>
      </c>
      <c r="I4050" s="9" t="s">
        <v>148</v>
      </c>
      <c r="J4050" s="9" t="s">
        <v>148</v>
      </c>
      <c r="K4050" s="9" t="s">
        <v>148</v>
      </c>
      <c r="L4050" s="10" t="s">
        <v>148</v>
      </c>
      <c r="M4050" s="13" t="str">
        <f>IFERROR(TEXT(Table1[[#This Row],[Report Date]], "mmmm"),"")</f>
        <v/>
      </c>
      <c r="N4050" s="13" t="str">
        <f>IFERROR(YEAR(Table1[[#This Row],[Report Date]]),"")</f>
        <v/>
      </c>
      <c r="O4050" s="13" t="str">
        <f ca="1">IF(Table1[[#This Row],[Report Date]]&gt;=TODAY()-6, "within week", "Older")</f>
        <v>within week</v>
      </c>
      <c r="P4050" s="37" t="e">
        <f>EOMONTH(Table1[[#This Row],[Report Date]], 0)</f>
        <v>#VALUE!</v>
      </c>
    </row>
    <row r="4051" spans="1:16" x14ac:dyDescent="0.25">
      <c r="A4051" s="9" t="s">
        <v>148</v>
      </c>
      <c r="B4051" s="10" t="s">
        <v>148</v>
      </c>
      <c r="C4051" s="9" t="s">
        <v>115</v>
      </c>
      <c r="D4051" s="9">
        <v>2</v>
      </c>
      <c r="E4051" s="9" t="s">
        <v>148</v>
      </c>
      <c r="F4051" s="9">
        <v>526735</v>
      </c>
      <c r="G4051" s="9" t="s">
        <v>127</v>
      </c>
      <c r="H4051" s="9" t="s">
        <v>139</v>
      </c>
      <c r="I4051" s="9" t="s">
        <v>148</v>
      </c>
      <c r="J4051" s="9" t="s">
        <v>148</v>
      </c>
      <c r="K4051" s="9" t="s">
        <v>148</v>
      </c>
      <c r="L4051" s="10" t="s">
        <v>148</v>
      </c>
      <c r="M4051" s="13" t="str">
        <f>IFERROR(TEXT(Table1[[#This Row],[Report Date]], "mmmm"),"")</f>
        <v/>
      </c>
      <c r="N4051" s="13" t="str">
        <f>IFERROR(YEAR(Table1[[#This Row],[Report Date]]),"")</f>
        <v/>
      </c>
      <c r="O4051" s="13" t="str">
        <f ca="1">IF(Table1[[#This Row],[Report Date]]&gt;=TODAY()-6, "within week", "Older")</f>
        <v>within week</v>
      </c>
      <c r="P4051" s="37" t="e">
        <f>EOMONTH(Table1[[#This Row],[Report Date]], 0)</f>
        <v>#VALUE!</v>
      </c>
    </row>
    <row r="4052" spans="1:16" x14ac:dyDescent="0.25">
      <c r="A4052" s="9" t="s">
        <v>148</v>
      </c>
      <c r="B4052" s="10" t="s">
        <v>148</v>
      </c>
      <c r="C4052" s="9" t="s">
        <v>115</v>
      </c>
      <c r="D4052" s="9">
        <v>2</v>
      </c>
      <c r="E4052" s="9" t="s">
        <v>148</v>
      </c>
      <c r="F4052" s="9">
        <v>867469</v>
      </c>
      <c r="G4052" s="9" t="s">
        <v>123</v>
      </c>
      <c r="H4052" s="9" t="s">
        <v>131</v>
      </c>
      <c r="I4052" s="9" t="s">
        <v>148</v>
      </c>
      <c r="J4052" s="9" t="s">
        <v>148</v>
      </c>
      <c r="K4052" s="9" t="s">
        <v>148</v>
      </c>
      <c r="L4052" s="10" t="s">
        <v>148</v>
      </c>
      <c r="M4052" s="13" t="str">
        <f>IFERROR(TEXT(Table1[[#This Row],[Report Date]], "mmmm"),"")</f>
        <v/>
      </c>
      <c r="N4052" s="13" t="str">
        <f>IFERROR(YEAR(Table1[[#This Row],[Report Date]]),"")</f>
        <v/>
      </c>
      <c r="O4052" s="13" t="str">
        <f ca="1">IF(Table1[[#This Row],[Report Date]]&gt;=TODAY()-6, "within week", "Older")</f>
        <v>within week</v>
      </c>
      <c r="P4052" s="37" t="e">
        <f>EOMONTH(Table1[[#This Row],[Report Date]], 0)</f>
        <v>#VALUE!</v>
      </c>
    </row>
    <row r="4053" spans="1:16" x14ac:dyDescent="0.25">
      <c r="A4053" s="9" t="s">
        <v>148</v>
      </c>
      <c r="B4053" s="10" t="s">
        <v>148</v>
      </c>
      <c r="C4053" s="9" t="s">
        <v>115</v>
      </c>
      <c r="D4053" s="9">
        <v>2</v>
      </c>
      <c r="E4053" s="9" t="s">
        <v>148</v>
      </c>
      <c r="F4053" s="9">
        <v>272349</v>
      </c>
      <c r="G4053" s="9" t="s">
        <v>126</v>
      </c>
      <c r="H4053" s="9" t="s">
        <v>146</v>
      </c>
      <c r="I4053" s="9" t="s">
        <v>148</v>
      </c>
      <c r="J4053" s="9" t="s">
        <v>148</v>
      </c>
      <c r="K4053" s="9" t="s">
        <v>148</v>
      </c>
      <c r="L4053" s="10" t="s">
        <v>148</v>
      </c>
      <c r="M4053" s="13" t="str">
        <f>IFERROR(TEXT(Table1[[#This Row],[Report Date]], "mmmm"),"")</f>
        <v/>
      </c>
      <c r="N4053" s="13" t="str">
        <f>IFERROR(YEAR(Table1[[#This Row],[Report Date]]),"")</f>
        <v/>
      </c>
      <c r="O4053" s="13" t="str">
        <f ca="1">IF(Table1[[#This Row],[Report Date]]&gt;=TODAY()-6, "within week", "Older")</f>
        <v>within week</v>
      </c>
      <c r="P4053" s="37" t="e">
        <f>EOMONTH(Table1[[#This Row],[Report Date]], 0)</f>
        <v>#VALUE!</v>
      </c>
    </row>
    <row r="4054" spans="1:16" x14ac:dyDescent="0.25">
      <c r="A4054" s="9" t="s">
        <v>148</v>
      </c>
      <c r="B4054" s="10" t="s">
        <v>148</v>
      </c>
      <c r="C4054" s="9" t="s">
        <v>115</v>
      </c>
      <c r="D4054" s="9">
        <v>2</v>
      </c>
      <c r="E4054" s="9" t="s">
        <v>148</v>
      </c>
      <c r="F4054" s="9">
        <v>993116</v>
      </c>
      <c r="G4054" s="9" t="s">
        <v>118</v>
      </c>
      <c r="H4054" s="9" t="s">
        <v>142</v>
      </c>
      <c r="I4054" s="9" t="s">
        <v>148</v>
      </c>
      <c r="J4054" s="9" t="s">
        <v>148</v>
      </c>
      <c r="K4054" s="9" t="s">
        <v>148</v>
      </c>
      <c r="L4054" s="10" t="s">
        <v>148</v>
      </c>
      <c r="M4054" s="13" t="str">
        <f>IFERROR(TEXT(Table1[[#This Row],[Report Date]], "mmmm"),"")</f>
        <v/>
      </c>
      <c r="N4054" s="13" t="str">
        <f>IFERROR(YEAR(Table1[[#This Row],[Report Date]]),"")</f>
        <v/>
      </c>
      <c r="O4054" s="13" t="str">
        <f ca="1">IF(Table1[[#This Row],[Report Date]]&gt;=TODAY()-6, "within week", "Older")</f>
        <v>within week</v>
      </c>
      <c r="P4054" s="37" t="e">
        <f>EOMONTH(Table1[[#This Row],[Report Date]], 0)</f>
        <v>#VALUE!</v>
      </c>
    </row>
    <row r="4055" spans="1:16" x14ac:dyDescent="0.25">
      <c r="A4055" s="9" t="s">
        <v>148</v>
      </c>
      <c r="B4055" s="10" t="s">
        <v>148</v>
      </c>
      <c r="C4055" s="9" t="s">
        <v>115</v>
      </c>
      <c r="D4055" s="9">
        <v>2</v>
      </c>
      <c r="E4055" s="9" t="s">
        <v>148</v>
      </c>
      <c r="F4055" s="9">
        <v>543968</v>
      </c>
      <c r="G4055" s="9" t="s">
        <v>122</v>
      </c>
      <c r="H4055" s="9" t="s">
        <v>138</v>
      </c>
      <c r="I4055" s="9" t="s">
        <v>148</v>
      </c>
      <c r="J4055" s="9" t="s">
        <v>148</v>
      </c>
      <c r="K4055" s="9" t="s">
        <v>148</v>
      </c>
      <c r="L4055" s="10" t="s">
        <v>148</v>
      </c>
      <c r="M4055" s="13" t="str">
        <f>IFERROR(TEXT(Table1[[#This Row],[Report Date]], "mmmm"),"")</f>
        <v/>
      </c>
      <c r="N4055" s="13" t="str">
        <f>IFERROR(YEAR(Table1[[#This Row],[Report Date]]),"")</f>
        <v/>
      </c>
      <c r="O4055" s="13" t="str">
        <f ca="1">IF(Table1[[#This Row],[Report Date]]&gt;=TODAY()-6, "within week", "Older")</f>
        <v>within week</v>
      </c>
      <c r="P4055" s="37" t="e">
        <f>EOMONTH(Table1[[#This Row],[Report Date]], 0)</f>
        <v>#VALUE!</v>
      </c>
    </row>
    <row r="4056" spans="1:16" x14ac:dyDescent="0.25">
      <c r="A4056" s="9" t="s">
        <v>148</v>
      </c>
      <c r="B4056" s="10" t="s">
        <v>148</v>
      </c>
      <c r="C4056" s="9" t="s">
        <v>115</v>
      </c>
      <c r="D4056" s="9">
        <v>2</v>
      </c>
      <c r="E4056" s="9" t="s">
        <v>148</v>
      </c>
      <c r="F4056" s="9">
        <v>196024</v>
      </c>
      <c r="G4056" s="9" t="s">
        <v>118</v>
      </c>
      <c r="H4056" s="9" t="s">
        <v>130</v>
      </c>
      <c r="I4056" s="9" t="s">
        <v>148</v>
      </c>
      <c r="J4056" s="9" t="s">
        <v>148</v>
      </c>
      <c r="K4056" s="9" t="s">
        <v>148</v>
      </c>
      <c r="L4056" s="10" t="s">
        <v>148</v>
      </c>
      <c r="M4056" s="13" t="str">
        <f>IFERROR(TEXT(Table1[[#This Row],[Report Date]], "mmmm"),"")</f>
        <v/>
      </c>
      <c r="N4056" s="13" t="str">
        <f>IFERROR(YEAR(Table1[[#This Row],[Report Date]]),"")</f>
        <v/>
      </c>
      <c r="O4056" s="13" t="str">
        <f ca="1">IF(Table1[[#This Row],[Report Date]]&gt;=TODAY()-6, "within week", "Older")</f>
        <v>within week</v>
      </c>
      <c r="P4056" s="37" t="e">
        <f>EOMONTH(Table1[[#This Row],[Report Date]], 0)</f>
        <v>#VALUE!</v>
      </c>
    </row>
    <row r="4057" spans="1:16" x14ac:dyDescent="0.25">
      <c r="A4057" s="9" t="s">
        <v>148</v>
      </c>
      <c r="B4057" s="10" t="s">
        <v>148</v>
      </c>
      <c r="C4057" s="9" t="s">
        <v>115</v>
      </c>
      <c r="D4057" s="9">
        <v>2</v>
      </c>
      <c r="E4057" s="9" t="s">
        <v>148</v>
      </c>
      <c r="F4057" s="9">
        <v>767019</v>
      </c>
      <c r="G4057" s="9" t="s">
        <v>127</v>
      </c>
      <c r="H4057" s="9" t="s">
        <v>131</v>
      </c>
      <c r="I4057" s="9" t="s">
        <v>148</v>
      </c>
      <c r="J4057" s="9" t="s">
        <v>148</v>
      </c>
      <c r="K4057" s="9" t="s">
        <v>148</v>
      </c>
      <c r="L4057" s="10" t="s">
        <v>148</v>
      </c>
      <c r="M4057" s="13" t="str">
        <f>IFERROR(TEXT(Table1[[#This Row],[Report Date]], "mmmm"),"")</f>
        <v/>
      </c>
      <c r="N4057" s="13" t="str">
        <f>IFERROR(YEAR(Table1[[#This Row],[Report Date]]),"")</f>
        <v/>
      </c>
      <c r="O4057" s="13" t="str">
        <f ca="1">IF(Table1[[#This Row],[Report Date]]&gt;=TODAY()-6, "within week", "Older")</f>
        <v>within week</v>
      </c>
      <c r="P4057" s="37" t="e">
        <f>EOMONTH(Table1[[#This Row],[Report Date]], 0)</f>
        <v>#VALUE!</v>
      </c>
    </row>
    <row r="4058" spans="1:16" x14ac:dyDescent="0.25">
      <c r="A4058" s="9" t="s">
        <v>148</v>
      </c>
      <c r="B4058" s="10" t="s">
        <v>148</v>
      </c>
      <c r="C4058" s="9" t="s">
        <v>115</v>
      </c>
      <c r="D4058" s="9">
        <v>2</v>
      </c>
      <c r="E4058" s="9" t="s">
        <v>148</v>
      </c>
      <c r="F4058" s="9">
        <v>796616</v>
      </c>
      <c r="G4058" s="9" t="s">
        <v>116</v>
      </c>
      <c r="H4058" s="9" t="s">
        <v>132</v>
      </c>
      <c r="I4058" s="9" t="s">
        <v>148</v>
      </c>
      <c r="J4058" s="9" t="s">
        <v>148</v>
      </c>
      <c r="K4058" s="9" t="s">
        <v>148</v>
      </c>
      <c r="L4058" s="10" t="s">
        <v>148</v>
      </c>
      <c r="M4058" s="13" t="str">
        <f>IFERROR(TEXT(Table1[[#This Row],[Report Date]], "mmmm"),"")</f>
        <v/>
      </c>
      <c r="N4058" s="13" t="str">
        <f>IFERROR(YEAR(Table1[[#This Row],[Report Date]]),"")</f>
        <v/>
      </c>
      <c r="O4058" s="13" t="str">
        <f ca="1">IF(Table1[[#This Row],[Report Date]]&gt;=TODAY()-6, "within week", "Older")</f>
        <v>within week</v>
      </c>
      <c r="P4058" s="37" t="e">
        <f>EOMONTH(Table1[[#This Row],[Report Date]], 0)</f>
        <v>#VALUE!</v>
      </c>
    </row>
    <row r="4059" spans="1:16" x14ac:dyDescent="0.25">
      <c r="A4059" s="9" t="s">
        <v>148</v>
      </c>
      <c r="B4059" s="10" t="s">
        <v>148</v>
      </c>
      <c r="C4059" s="9" t="s">
        <v>115</v>
      </c>
      <c r="D4059" s="9">
        <v>2</v>
      </c>
      <c r="E4059" s="9" t="s">
        <v>148</v>
      </c>
      <c r="F4059" s="9">
        <v>727565</v>
      </c>
      <c r="G4059" s="9" t="s">
        <v>120</v>
      </c>
      <c r="H4059" s="9" t="s">
        <v>136</v>
      </c>
      <c r="I4059" s="9" t="s">
        <v>148</v>
      </c>
      <c r="J4059" s="9" t="s">
        <v>148</v>
      </c>
      <c r="K4059" s="9" t="s">
        <v>148</v>
      </c>
      <c r="L4059" s="10" t="s">
        <v>148</v>
      </c>
      <c r="M4059" s="13" t="str">
        <f>IFERROR(TEXT(Table1[[#This Row],[Report Date]], "mmmm"),"")</f>
        <v/>
      </c>
      <c r="N4059" s="13" t="str">
        <f>IFERROR(YEAR(Table1[[#This Row],[Report Date]]),"")</f>
        <v/>
      </c>
      <c r="O4059" s="13" t="str">
        <f ca="1">IF(Table1[[#This Row],[Report Date]]&gt;=TODAY()-6, "within week", "Older")</f>
        <v>within week</v>
      </c>
      <c r="P4059" s="37" t="e">
        <f>EOMONTH(Table1[[#This Row],[Report Date]], 0)</f>
        <v>#VALUE!</v>
      </c>
    </row>
    <row r="4060" spans="1:16" x14ac:dyDescent="0.25">
      <c r="A4060" s="9" t="s">
        <v>148</v>
      </c>
      <c r="B4060" s="10" t="s">
        <v>148</v>
      </c>
      <c r="C4060" s="9" t="s">
        <v>115</v>
      </c>
      <c r="D4060" s="9">
        <v>2</v>
      </c>
      <c r="E4060" s="9" t="s">
        <v>148</v>
      </c>
      <c r="F4060" s="9">
        <v>695933</v>
      </c>
      <c r="G4060" s="9" t="s">
        <v>119</v>
      </c>
      <c r="H4060" s="9" t="s">
        <v>147</v>
      </c>
      <c r="I4060" s="9" t="s">
        <v>148</v>
      </c>
      <c r="J4060" s="9" t="s">
        <v>148</v>
      </c>
      <c r="K4060" s="9" t="s">
        <v>148</v>
      </c>
      <c r="L4060" s="10" t="s">
        <v>148</v>
      </c>
      <c r="M4060" s="13" t="str">
        <f>IFERROR(TEXT(Table1[[#This Row],[Report Date]], "mmmm"),"")</f>
        <v/>
      </c>
      <c r="N4060" s="13" t="str">
        <f>IFERROR(YEAR(Table1[[#This Row],[Report Date]]),"")</f>
        <v/>
      </c>
      <c r="O4060" s="13" t="str">
        <f ca="1">IF(Table1[[#This Row],[Report Date]]&gt;=TODAY()-6, "within week", "Older")</f>
        <v>within week</v>
      </c>
      <c r="P4060" s="37" t="e">
        <f>EOMONTH(Table1[[#This Row],[Report Date]], 0)</f>
        <v>#VALUE!</v>
      </c>
    </row>
    <row r="4061" spans="1:16" x14ac:dyDescent="0.25">
      <c r="A4061" s="9" t="s">
        <v>148</v>
      </c>
      <c r="B4061" s="10" t="s">
        <v>148</v>
      </c>
      <c r="C4061" s="9" t="s">
        <v>115</v>
      </c>
      <c r="D4061" s="9">
        <v>2</v>
      </c>
      <c r="E4061" s="9" t="s">
        <v>148</v>
      </c>
      <c r="F4061" s="9">
        <v>344908</v>
      </c>
      <c r="G4061" s="9" t="s">
        <v>121</v>
      </c>
      <c r="H4061" s="9" t="s">
        <v>129</v>
      </c>
      <c r="I4061" s="9" t="s">
        <v>148</v>
      </c>
      <c r="J4061" s="9" t="s">
        <v>148</v>
      </c>
      <c r="K4061" s="9" t="s">
        <v>148</v>
      </c>
      <c r="L4061" s="10" t="s">
        <v>148</v>
      </c>
      <c r="M4061" s="13" t="str">
        <f>IFERROR(TEXT(Table1[[#This Row],[Report Date]], "mmmm"),"")</f>
        <v/>
      </c>
      <c r="N4061" s="13" t="str">
        <f>IFERROR(YEAR(Table1[[#This Row],[Report Date]]),"")</f>
        <v/>
      </c>
      <c r="O4061" s="13" t="str">
        <f ca="1">IF(Table1[[#This Row],[Report Date]]&gt;=TODAY()-6, "within week", "Older")</f>
        <v>within week</v>
      </c>
      <c r="P4061" s="37" t="e">
        <f>EOMONTH(Table1[[#This Row],[Report Date]], 0)</f>
        <v>#VALUE!</v>
      </c>
    </row>
    <row r="4062" spans="1:16" x14ac:dyDescent="0.25">
      <c r="A4062" s="9" t="s">
        <v>148</v>
      </c>
      <c r="B4062" s="10" t="s">
        <v>148</v>
      </c>
      <c r="C4062" s="9" t="s">
        <v>115</v>
      </c>
      <c r="D4062" s="9">
        <v>2</v>
      </c>
      <c r="E4062" s="9" t="s">
        <v>148</v>
      </c>
      <c r="F4062" s="9">
        <v>458012</v>
      </c>
      <c r="G4062" s="9" t="s">
        <v>116</v>
      </c>
      <c r="H4062" s="9" t="s">
        <v>136</v>
      </c>
      <c r="I4062" s="9" t="s">
        <v>148</v>
      </c>
      <c r="J4062" s="9" t="s">
        <v>148</v>
      </c>
      <c r="K4062" s="9" t="s">
        <v>148</v>
      </c>
      <c r="L4062" s="10" t="s">
        <v>148</v>
      </c>
      <c r="M4062" s="13" t="str">
        <f>IFERROR(TEXT(Table1[[#This Row],[Report Date]], "mmmm"),"")</f>
        <v/>
      </c>
      <c r="N4062" s="13" t="str">
        <f>IFERROR(YEAR(Table1[[#This Row],[Report Date]]),"")</f>
        <v/>
      </c>
      <c r="O4062" s="13" t="str">
        <f ca="1">IF(Table1[[#This Row],[Report Date]]&gt;=TODAY()-6, "within week", "Older")</f>
        <v>within week</v>
      </c>
      <c r="P4062" s="37" t="e">
        <f>EOMONTH(Table1[[#This Row],[Report Date]], 0)</f>
        <v>#VALUE!</v>
      </c>
    </row>
    <row r="4063" spans="1:16" x14ac:dyDescent="0.25">
      <c r="A4063" s="9" t="s">
        <v>148</v>
      </c>
      <c r="B4063" s="10" t="s">
        <v>148</v>
      </c>
      <c r="C4063" s="9" t="s">
        <v>115</v>
      </c>
      <c r="D4063" s="9">
        <v>2</v>
      </c>
      <c r="E4063" s="9" t="s">
        <v>148</v>
      </c>
      <c r="F4063" s="9">
        <v>157752</v>
      </c>
      <c r="G4063" s="9" t="s">
        <v>123</v>
      </c>
      <c r="H4063" s="9" t="s">
        <v>143</v>
      </c>
      <c r="I4063" s="9" t="s">
        <v>148</v>
      </c>
      <c r="J4063" s="9" t="s">
        <v>148</v>
      </c>
      <c r="K4063" s="9" t="s">
        <v>148</v>
      </c>
      <c r="L4063" s="10" t="s">
        <v>148</v>
      </c>
      <c r="M4063" s="13" t="str">
        <f>IFERROR(TEXT(Table1[[#This Row],[Report Date]], "mmmm"),"")</f>
        <v/>
      </c>
      <c r="N4063" s="13" t="str">
        <f>IFERROR(YEAR(Table1[[#This Row],[Report Date]]),"")</f>
        <v/>
      </c>
      <c r="O4063" s="13" t="str">
        <f ca="1">IF(Table1[[#This Row],[Report Date]]&gt;=TODAY()-6, "within week", "Older")</f>
        <v>within week</v>
      </c>
      <c r="P4063" s="37" t="e">
        <f>EOMONTH(Table1[[#This Row],[Report Date]], 0)</f>
        <v>#VALUE!</v>
      </c>
    </row>
    <row r="4064" spans="1:16" x14ac:dyDescent="0.25">
      <c r="A4064" s="9" t="s">
        <v>148</v>
      </c>
      <c r="B4064" s="10" t="s">
        <v>148</v>
      </c>
      <c r="C4064" s="9" t="s">
        <v>115</v>
      </c>
      <c r="D4064" s="9">
        <v>2</v>
      </c>
      <c r="E4064" s="9" t="s">
        <v>148</v>
      </c>
      <c r="F4064" s="9">
        <v>301519</v>
      </c>
      <c r="G4064" s="9" t="s">
        <v>124</v>
      </c>
      <c r="H4064" s="9" t="s">
        <v>136</v>
      </c>
      <c r="I4064" s="9" t="s">
        <v>148</v>
      </c>
      <c r="J4064" s="9" t="s">
        <v>148</v>
      </c>
      <c r="K4064" s="9" t="s">
        <v>148</v>
      </c>
      <c r="L4064" s="10" t="s">
        <v>148</v>
      </c>
      <c r="M4064" s="13" t="str">
        <f>IFERROR(TEXT(Table1[[#This Row],[Report Date]], "mmmm"),"")</f>
        <v/>
      </c>
      <c r="N4064" s="13" t="str">
        <f>IFERROR(YEAR(Table1[[#This Row],[Report Date]]),"")</f>
        <v/>
      </c>
      <c r="O4064" s="13" t="str">
        <f ca="1">IF(Table1[[#This Row],[Report Date]]&gt;=TODAY()-6, "within week", "Older")</f>
        <v>within week</v>
      </c>
      <c r="P4064" s="37" t="e">
        <f>EOMONTH(Table1[[#This Row],[Report Date]], 0)</f>
        <v>#VALUE!</v>
      </c>
    </row>
    <row r="4065" spans="1:16" x14ac:dyDescent="0.25">
      <c r="A4065" s="9" t="s">
        <v>148</v>
      </c>
      <c r="B4065" s="10" t="s">
        <v>148</v>
      </c>
      <c r="C4065" s="9" t="s">
        <v>115</v>
      </c>
      <c r="D4065" s="9">
        <v>2</v>
      </c>
      <c r="E4065" s="9" t="s">
        <v>148</v>
      </c>
      <c r="F4065" s="9">
        <v>666674</v>
      </c>
      <c r="G4065" s="9" t="s">
        <v>117</v>
      </c>
      <c r="H4065" s="9" t="s">
        <v>133</v>
      </c>
      <c r="I4065" s="9" t="s">
        <v>148</v>
      </c>
      <c r="J4065" s="9" t="s">
        <v>148</v>
      </c>
      <c r="K4065" s="9" t="s">
        <v>148</v>
      </c>
      <c r="L4065" s="10" t="s">
        <v>148</v>
      </c>
      <c r="M4065" s="13" t="str">
        <f>IFERROR(TEXT(Table1[[#This Row],[Report Date]], "mmmm"),"")</f>
        <v/>
      </c>
      <c r="N4065" s="13" t="str">
        <f>IFERROR(YEAR(Table1[[#This Row],[Report Date]]),"")</f>
        <v/>
      </c>
      <c r="O4065" s="13" t="str">
        <f ca="1">IF(Table1[[#This Row],[Report Date]]&gt;=TODAY()-6, "within week", "Older")</f>
        <v>within week</v>
      </c>
      <c r="P4065" s="37" t="e">
        <f>EOMONTH(Table1[[#This Row],[Report Date]], 0)</f>
        <v>#VALUE!</v>
      </c>
    </row>
    <row r="4066" spans="1:16" x14ac:dyDescent="0.25">
      <c r="A4066" s="9" t="s">
        <v>148</v>
      </c>
      <c r="B4066" s="10" t="s">
        <v>148</v>
      </c>
      <c r="C4066" s="9" t="s">
        <v>115</v>
      </c>
      <c r="D4066" s="9">
        <v>2</v>
      </c>
      <c r="E4066" s="9" t="s">
        <v>148</v>
      </c>
      <c r="F4066" s="9">
        <v>513322</v>
      </c>
      <c r="G4066" s="9" t="s">
        <v>125</v>
      </c>
      <c r="H4066" s="9" t="s">
        <v>141</v>
      </c>
      <c r="I4066" s="9" t="s">
        <v>148</v>
      </c>
      <c r="J4066" s="9" t="s">
        <v>148</v>
      </c>
      <c r="K4066" s="9" t="s">
        <v>148</v>
      </c>
      <c r="L4066" s="10" t="s">
        <v>148</v>
      </c>
      <c r="M4066" s="13" t="str">
        <f>IFERROR(TEXT(Table1[[#This Row],[Report Date]], "mmmm"),"")</f>
        <v/>
      </c>
      <c r="N4066" s="13" t="str">
        <f>IFERROR(YEAR(Table1[[#This Row],[Report Date]]),"")</f>
        <v/>
      </c>
      <c r="O4066" s="13" t="str">
        <f ca="1">IF(Table1[[#This Row],[Report Date]]&gt;=TODAY()-6, "within week", "Older")</f>
        <v>within week</v>
      </c>
      <c r="P4066" s="37" t="e">
        <f>EOMONTH(Table1[[#This Row],[Report Date]], 0)</f>
        <v>#VALUE!</v>
      </c>
    </row>
    <row r="4067" spans="1:16" x14ac:dyDescent="0.25">
      <c r="A4067" s="9" t="s">
        <v>148</v>
      </c>
      <c r="B4067" s="10" t="s">
        <v>148</v>
      </c>
      <c r="C4067" s="9" t="s">
        <v>115</v>
      </c>
      <c r="D4067" s="9">
        <v>2</v>
      </c>
      <c r="E4067" s="9" t="s">
        <v>148</v>
      </c>
      <c r="F4067" s="9">
        <v>511101</v>
      </c>
      <c r="G4067" s="9" t="s">
        <v>119</v>
      </c>
      <c r="H4067" s="9" t="s">
        <v>131</v>
      </c>
      <c r="I4067" s="9" t="s">
        <v>148</v>
      </c>
      <c r="J4067" s="9" t="s">
        <v>148</v>
      </c>
      <c r="K4067" s="9" t="s">
        <v>148</v>
      </c>
      <c r="L4067" s="10" t="s">
        <v>148</v>
      </c>
      <c r="M4067" s="13" t="str">
        <f>IFERROR(TEXT(Table1[[#This Row],[Report Date]], "mmmm"),"")</f>
        <v/>
      </c>
      <c r="N4067" s="13" t="str">
        <f>IFERROR(YEAR(Table1[[#This Row],[Report Date]]),"")</f>
        <v/>
      </c>
      <c r="O4067" s="13" t="str">
        <f ca="1">IF(Table1[[#This Row],[Report Date]]&gt;=TODAY()-6, "within week", "Older")</f>
        <v>within week</v>
      </c>
      <c r="P4067" s="37" t="e">
        <f>EOMONTH(Table1[[#This Row],[Report Date]], 0)</f>
        <v>#VALUE!</v>
      </c>
    </row>
    <row r="4068" spans="1:16" x14ac:dyDescent="0.25">
      <c r="A4068" s="9" t="s">
        <v>148</v>
      </c>
      <c r="B4068" s="10" t="s">
        <v>148</v>
      </c>
      <c r="C4068" s="9" t="s">
        <v>115</v>
      </c>
      <c r="D4068" s="9">
        <v>2</v>
      </c>
      <c r="E4068" s="9" t="s">
        <v>148</v>
      </c>
      <c r="F4068" s="9">
        <v>451208</v>
      </c>
      <c r="G4068" s="9" t="s">
        <v>121</v>
      </c>
      <c r="H4068" s="9" t="s">
        <v>133</v>
      </c>
      <c r="I4068" s="9" t="s">
        <v>148</v>
      </c>
      <c r="J4068" s="9" t="s">
        <v>148</v>
      </c>
      <c r="K4068" s="9" t="s">
        <v>148</v>
      </c>
      <c r="L4068" s="10" t="s">
        <v>148</v>
      </c>
      <c r="M4068" s="13" t="str">
        <f>IFERROR(TEXT(Table1[[#This Row],[Report Date]], "mmmm"),"")</f>
        <v/>
      </c>
      <c r="N4068" s="13" t="str">
        <f>IFERROR(YEAR(Table1[[#This Row],[Report Date]]),"")</f>
        <v/>
      </c>
      <c r="O4068" s="13" t="str">
        <f ca="1">IF(Table1[[#This Row],[Report Date]]&gt;=TODAY()-6, "within week", "Older")</f>
        <v>within week</v>
      </c>
      <c r="P4068" s="37" t="e">
        <f>EOMONTH(Table1[[#This Row],[Report Date]], 0)</f>
        <v>#VALUE!</v>
      </c>
    </row>
    <row r="4069" spans="1:16" x14ac:dyDescent="0.25">
      <c r="A4069" s="9" t="s">
        <v>148</v>
      </c>
      <c r="B4069" s="10" t="s">
        <v>148</v>
      </c>
      <c r="C4069" s="9" t="s">
        <v>115</v>
      </c>
      <c r="D4069" s="9">
        <v>2</v>
      </c>
      <c r="E4069" s="9" t="s">
        <v>148</v>
      </c>
      <c r="F4069" s="9">
        <v>220477</v>
      </c>
      <c r="G4069" s="9" t="s">
        <v>126</v>
      </c>
      <c r="H4069" s="9" t="s">
        <v>138</v>
      </c>
      <c r="I4069" s="9" t="s">
        <v>148</v>
      </c>
      <c r="J4069" s="9" t="s">
        <v>148</v>
      </c>
      <c r="K4069" s="9" t="s">
        <v>148</v>
      </c>
      <c r="L4069" s="10" t="s">
        <v>148</v>
      </c>
      <c r="M4069" s="13" t="str">
        <f>IFERROR(TEXT(Table1[[#This Row],[Report Date]], "mmmm"),"")</f>
        <v/>
      </c>
      <c r="N4069" s="13" t="str">
        <f>IFERROR(YEAR(Table1[[#This Row],[Report Date]]),"")</f>
        <v/>
      </c>
      <c r="O4069" s="13" t="str">
        <f ca="1">IF(Table1[[#This Row],[Report Date]]&gt;=TODAY()-6, "within week", "Older")</f>
        <v>within week</v>
      </c>
      <c r="P4069" s="37" t="e">
        <f>EOMONTH(Table1[[#This Row],[Report Date]], 0)</f>
        <v>#VALUE!</v>
      </c>
    </row>
    <row r="4070" spans="1:16" x14ac:dyDescent="0.25">
      <c r="A4070" s="9" t="s">
        <v>148</v>
      </c>
      <c r="B4070" s="10" t="s">
        <v>148</v>
      </c>
      <c r="C4070" s="9" t="s">
        <v>115</v>
      </c>
      <c r="D4070" s="9">
        <v>2</v>
      </c>
      <c r="E4070" s="9" t="s">
        <v>148</v>
      </c>
      <c r="F4070" s="9">
        <v>379369</v>
      </c>
      <c r="G4070" s="9" t="s">
        <v>116</v>
      </c>
      <c r="H4070" s="9" t="s">
        <v>132</v>
      </c>
      <c r="I4070" s="9" t="s">
        <v>148</v>
      </c>
      <c r="J4070" s="9" t="s">
        <v>148</v>
      </c>
      <c r="K4070" s="9" t="s">
        <v>148</v>
      </c>
      <c r="L4070" s="10" t="s">
        <v>148</v>
      </c>
      <c r="M4070" s="13" t="str">
        <f>IFERROR(TEXT(Table1[[#This Row],[Report Date]], "mmmm"),"")</f>
        <v/>
      </c>
      <c r="N4070" s="13" t="str">
        <f>IFERROR(YEAR(Table1[[#This Row],[Report Date]]),"")</f>
        <v/>
      </c>
      <c r="O4070" s="13" t="str">
        <f ca="1">IF(Table1[[#This Row],[Report Date]]&gt;=TODAY()-6, "within week", "Older")</f>
        <v>within week</v>
      </c>
      <c r="P4070" s="37" t="e">
        <f>EOMONTH(Table1[[#This Row],[Report Date]], 0)</f>
        <v>#VALUE!</v>
      </c>
    </row>
    <row r="4071" spans="1:16" x14ac:dyDescent="0.25">
      <c r="A4071" s="9" t="s">
        <v>148</v>
      </c>
      <c r="B4071" s="10" t="s">
        <v>148</v>
      </c>
      <c r="C4071" s="9" t="s">
        <v>115</v>
      </c>
      <c r="D4071" s="9">
        <v>2</v>
      </c>
      <c r="E4071" s="9" t="s">
        <v>148</v>
      </c>
      <c r="F4071" s="9">
        <v>890785</v>
      </c>
      <c r="G4071" s="9" t="s">
        <v>122</v>
      </c>
      <c r="H4071" s="9" t="s">
        <v>130</v>
      </c>
      <c r="I4071" s="9" t="s">
        <v>148</v>
      </c>
      <c r="J4071" s="9" t="s">
        <v>148</v>
      </c>
      <c r="K4071" s="9" t="s">
        <v>148</v>
      </c>
      <c r="L4071" s="10" t="s">
        <v>148</v>
      </c>
      <c r="M4071" s="13" t="str">
        <f>IFERROR(TEXT(Table1[[#This Row],[Report Date]], "mmmm"),"")</f>
        <v/>
      </c>
      <c r="N4071" s="13" t="str">
        <f>IFERROR(YEAR(Table1[[#This Row],[Report Date]]),"")</f>
        <v/>
      </c>
      <c r="O4071" s="13" t="str">
        <f ca="1">IF(Table1[[#This Row],[Report Date]]&gt;=TODAY()-6, "within week", "Older")</f>
        <v>within week</v>
      </c>
      <c r="P4071" s="37" t="e">
        <f>EOMONTH(Table1[[#This Row],[Report Date]], 0)</f>
        <v>#VALUE!</v>
      </c>
    </row>
    <row r="4072" spans="1:16" x14ac:dyDescent="0.25">
      <c r="A4072" s="9" t="s">
        <v>148</v>
      </c>
      <c r="B4072" s="10" t="s">
        <v>148</v>
      </c>
      <c r="C4072" s="9" t="s">
        <v>115</v>
      </c>
      <c r="D4072" s="9">
        <v>2</v>
      </c>
      <c r="E4072" s="9" t="s">
        <v>148</v>
      </c>
      <c r="F4072" s="9">
        <v>742362</v>
      </c>
      <c r="G4072" s="9" t="s">
        <v>119</v>
      </c>
      <c r="H4072" s="9" t="s">
        <v>139</v>
      </c>
      <c r="I4072" s="9" t="s">
        <v>148</v>
      </c>
      <c r="J4072" s="9" t="s">
        <v>148</v>
      </c>
      <c r="K4072" s="9" t="s">
        <v>148</v>
      </c>
      <c r="L4072" s="10" t="s">
        <v>148</v>
      </c>
      <c r="M4072" s="13" t="str">
        <f>IFERROR(TEXT(Table1[[#This Row],[Report Date]], "mmmm"),"")</f>
        <v/>
      </c>
      <c r="N4072" s="13" t="str">
        <f>IFERROR(YEAR(Table1[[#This Row],[Report Date]]),"")</f>
        <v/>
      </c>
      <c r="O4072" s="13" t="str">
        <f ca="1">IF(Table1[[#This Row],[Report Date]]&gt;=TODAY()-6, "within week", "Older")</f>
        <v>within week</v>
      </c>
      <c r="P4072" s="37" t="e">
        <f>EOMONTH(Table1[[#This Row],[Report Date]], 0)</f>
        <v>#VALUE!</v>
      </c>
    </row>
    <row r="4073" spans="1:16" x14ac:dyDescent="0.25">
      <c r="A4073" s="9" t="s">
        <v>148</v>
      </c>
      <c r="B4073" s="10" t="s">
        <v>148</v>
      </c>
      <c r="C4073" s="9" t="s">
        <v>115</v>
      </c>
      <c r="D4073" s="9">
        <v>2</v>
      </c>
      <c r="E4073" s="9" t="s">
        <v>148</v>
      </c>
      <c r="F4073" s="9">
        <v>841785</v>
      </c>
      <c r="G4073" s="9" t="s">
        <v>116</v>
      </c>
      <c r="H4073" s="9" t="s">
        <v>128</v>
      </c>
      <c r="I4073" s="9" t="s">
        <v>148</v>
      </c>
      <c r="J4073" s="9" t="s">
        <v>148</v>
      </c>
      <c r="K4073" s="9" t="s">
        <v>148</v>
      </c>
      <c r="L4073" s="10" t="s">
        <v>148</v>
      </c>
      <c r="M4073" s="13" t="str">
        <f>IFERROR(TEXT(Table1[[#This Row],[Report Date]], "mmmm"),"")</f>
        <v/>
      </c>
      <c r="N4073" s="13" t="str">
        <f>IFERROR(YEAR(Table1[[#This Row],[Report Date]]),"")</f>
        <v/>
      </c>
      <c r="O4073" s="13" t="str">
        <f ca="1">IF(Table1[[#This Row],[Report Date]]&gt;=TODAY()-6, "within week", "Older")</f>
        <v>within week</v>
      </c>
      <c r="P4073" s="37" t="e">
        <f>EOMONTH(Table1[[#This Row],[Report Date]], 0)</f>
        <v>#VALUE!</v>
      </c>
    </row>
    <row r="4074" spans="1:16" x14ac:dyDescent="0.25">
      <c r="A4074" s="9" t="s">
        <v>148</v>
      </c>
      <c r="B4074" s="10" t="s">
        <v>148</v>
      </c>
      <c r="C4074" s="9" t="s">
        <v>115</v>
      </c>
      <c r="D4074" s="9">
        <v>2</v>
      </c>
      <c r="E4074" s="9" t="s">
        <v>148</v>
      </c>
      <c r="F4074" s="9">
        <v>136296</v>
      </c>
      <c r="G4074" s="9" t="s">
        <v>120</v>
      </c>
      <c r="H4074" s="9" t="s">
        <v>144</v>
      </c>
      <c r="I4074" s="9" t="s">
        <v>148</v>
      </c>
      <c r="J4074" s="9" t="s">
        <v>148</v>
      </c>
      <c r="K4074" s="9" t="s">
        <v>148</v>
      </c>
      <c r="L4074" s="10" t="s">
        <v>148</v>
      </c>
      <c r="M4074" s="13" t="str">
        <f>IFERROR(TEXT(Table1[[#This Row],[Report Date]], "mmmm"),"")</f>
        <v/>
      </c>
      <c r="N4074" s="13" t="str">
        <f>IFERROR(YEAR(Table1[[#This Row],[Report Date]]),"")</f>
        <v/>
      </c>
      <c r="O4074" s="13" t="str">
        <f ca="1">IF(Table1[[#This Row],[Report Date]]&gt;=TODAY()-6, "within week", "Older")</f>
        <v>within week</v>
      </c>
      <c r="P4074" s="37" t="e">
        <f>EOMONTH(Table1[[#This Row],[Report Date]], 0)</f>
        <v>#VALUE!</v>
      </c>
    </row>
    <row r="4075" spans="1:16" x14ac:dyDescent="0.25">
      <c r="A4075" s="9" t="s">
        <v>148</v>
      </c>
      <c r="B4075" s="10" t="s">
        <v>148</v>
      </c>
      <c r="C4075" s="9" t="s">
        <v>115</v>
      </c>
      <c r="D4075" s="9">
        <v>2</v>
      </c>
      <c r="E4075" s="9" t="s">
        <v>148</v>
      </c>
      <c r="F4075" s="9">
        <v>283282</v>
      </c>
      <c r="G4075" s="9" t="s">
        <v>126</v>
      </c>
      <c r="H4075" s="9" t="s">
        <v>134</v>
      </c>
      <c r="I4075" s="9" t="s">
        <v>148</v>
      </c>
      <c r="J4075" s="9" t="s">
        <v>148</v>
      </c>
      <c r="K4075" s="9" t="s">
        <v>148</v>
      </c>
      <c r="L4075" s="10" t="s">
        <v>148</v>
      </c>
      <c r="M4075" s="13" t="str">
        <f>IFERROR(TEXT(Table1[[#This Row],[Report Date]], "mmmm"),"")</f>
        <v/>
      </c>
      <c r="N4075" s="13" t="str">
        <f>IFERROR(YEAR(Table1[[#This Row],[Report Date]]),"")</f>
        <v/>
      </c>
      <c r="O4075" s="13" t="str">
        <f ca="1">IF(Table1[[#This Row],[Report Date]]&gt;=TODAY()-6, "within week", "Older")</f>
        <v>within week</v>
      </c>
      <c r="P4075" s="37" t="e">
        <f>EOMONTH(Table1[[#This Row],[Report Date]], 0)</f>
        <v>#VALUE!</v>
      </c>
    </row>
    <row r="4076" spans="1:16" x14ac:dyDescent="0.25">
      <c r="A4076" s="9" t="s">
        <v>148</v>
      </c>
      <c r="B4076" s="10" t="s">
        <v>148</v>
      </c>
      <c r="C4076" s="9" t="s">
        <v>115</v>
      </c>
      <c r="D4076" s="9">
        <v>2</v>
      </c>
      <c r="E4076" s="9" t="s">
        <v>148</v>
      </c>
      <c r="F4076" s="9">
        <v>801246</v>
      </c>
      <c r="G4076" s="9" t="s">
        <v>119</v>
      </c>
      <c r="H4076" s="9" t="s">
        <v>139</v>
      </c>
      <c r="I4076" s="9" t="s">
        <v>148</v>
      </c>
      <c r="J4076" s="9" t="s">
        <v>148</v>
      </c>
      <c r="K4076" s="9" t="s">
        <v>148</v>
      </c>
      <c r="L4076" s="10" t="s">
        <v>148</v>
      </c>
      <c r="M4076" s="13" t="str">
        <f>IFERROR(TEXT(Table1[[#This Row],[Report Date]], "mmmm"),"")</f>
        <v/>
      </c>
      <c r="N4076" s="13" t="str">
        <f>IFERROR(YEAR(Table1[[#This Row],[Report Date]]),"")</f>
        <v/>
      </c>
      <c r="O4076" s="13" t="str">
        <f ca="1">IF(Table1[[#This Row],[Report Date]]&gt;=TODAY()-6, "within week", "Older")</f>
        <v>within week</v>
      </c>
      <c r="P4076" s="37" t="e">
        <f>EOMONTH(Table1[[#This Row],[Report Date]], 0)</f>
        <v>#VALUE!</v>
      </c>
    </row>
    <row r="4077" spans="1:16" x14ac:dyDescent="0.25">
      <c r="A4077" s="9" t="s">
        <v>148</v>
      </c>
      <c r="B4077" s="10" t="s">
        <v>148</v>
      </c>
      <c r="C4077" s="9" t="s">
        <v>115</v>
      </c>
      <c r="D4077" s="9">
        <v>2</v>
      </c>
      <c r="E4077" s="9" t="s">
        <v>148</v>
      </c>
      <c r="F4077" s="9">
        <v>645715</v>
      </c>
      <c r="G4077" s="9" t="s">
        <v>121</v>
      </c>
      <c r="H4077" s="9" t="s">
        <v>141</v>
      </c>
      <c r="I4077" s="9" t="s">
        <v>148</v>
      </c>
      <c r="J4077" s="9" t="s">
        <v>148</v>
      </c>
      <c r="K4077" s="9" t="s">
        <v>148</v>
      </c>
      <c r="L4077" s="10" t="s">
        <v>148</v>
      </c>
      <c r="M4077" s="13" t="str">
        <f>IFERROR(TEXT(Table1[[#This Row],[Report Date]], "mmmm"),"")</f>
        <v/>
      </c>
      <c r="N4077" s="13" t="str">
        <f>IFERROR(YEAR(Table1[[#This Row],[Report Date]]),"")</f>
        <v/>
      </c>
      <c r="O4077" s="13" t="str">
        <f ca="1">IF(Table1[[#This Row],[Report Date]]&gt;=TODAY()-6, "within week", "Older")</f>
        <v>within week</v>
      </c>
      <c r="P4077" s="37" t="e">
        <f>EOMONTH(Table1[[#This Row],[Report Date]], 0)</f>
        <v>#VALUE!</v>
      </c>
    </row>
    <row r="4078" spans="1:16" x14ac:dyDescent="0.25">
      <c r="A4078" s="9" t="s">
        <v>148</v>
      </c>
      <c r="B4078" s="10" t="s">
        <v>148</v>
      </c>
      <c r="C4078" s="9" t="s">
        <v>115</v>
      </c>
      <c r="D4078" s="9">
        <v>2</v>
      </c>
      <c r="E4078" s="9" t="s">
        <v>148</v>
      </c>
      <c r="F4078" s="9">
        <v>577031</v>
      </c>
      <c r="G4078" s="9" t="s">
        <v>124</v>
      </c>
      <c r="H4078" s="9" t="s">
        <v>140</v>
      </c>
      <c r="I4078" s="9" t="s">
        <v>148</v>
      </c>
      <c r="J4078" s="9" t="s">
        <v>148</v>
      </c>
      <c r="K4078" s="9" t="s">
        <v>148</v>
      </c>
      <c r="L4078" s="10" t="s">
        <v>148</v>
      </c>
      <c r="M4078" s="13" t="str">
        <f>IFERROR(TEXT(Table1[[#This Row],[Report Date]], "mmmm"),"")</f>
        <v/>
      </c>
      <c r="N4078" s="13" t="str">
        <f>IFERROR(YEAR(Table1[[#This Row],[Report Date]]),"")</f>
        <v/>
      </c>
      <c r="O4078" s="13" t="str">
        <f ca="1">IF(Table1[[#This Row],[Report Date]]&gt;=TODAY()-6, "within week", "Older")</f>
        <v>within week</v>
      </c>
      <c r="P4078" s="37" t="e">
        <f>EOMONTH(Table1[[#This Row],[Report Date]], 0)</f>
        <v>#VALUE!</v>
      </c>
    </row>
    <row r="4079" spans="1:16" x14ac:dyDescent="0.25">
      <c r="A4079" s="9" t="s">
        <v>148</v>
      </c>
      <c r="B4079" s="10" t="s">
        <v>148</v>
      </c>
      <c r="C4079" s="9" t="s">
        <v>115</v>
      </c>
      <c r="D4079" s="9">
        <v>2</v>
      </c>
      <c r="E4079" s="9" t="s">
        <v>148</v>
      </c>
      <c r="F4079" s="9">
        <v>259352</v>
      </c>
      <c r="G4079" s="9" t="s">
        <v>126</v>
      </c>
      <c r="H4079" s="9" t="s">
        <v>142</v>
      </c>
      <c r="I4079" s="9" t="s">
        <v>148</v>
      </c>
      <c r="J4079" s="9" t="s">
        <v>148</v>
      </c>
      <c r="K4079" s="9" t="s">
        <v>148</v>
      </c>
      <c r="L4079" s="10" t="s">
        <v>148</v>
      </c>
      <c r="M4079" s="13" t="str">
        <f>IFERROR(TEXT(Table1[[#This Row],[Report Date]], "mmmm"),"")</f>
        <v/>
      </c>
      <c r="N4079" s="13" t="str">
        <f>IFERROR(YEAR(Table1[[#This Row],[Report Date]]),"")</f>
        <v/>
      </c>
      <c r="O4079" s="13" t="str">
        <f ca="1">IF(Table1[[#This Row],[Report Date]]&gt;=TODAY()-6, "within week", "Older")</f>
        <v>within week</v>
      </c>
      <c r="P4079" s="37" t="e">
        <f>EOMONTH(Table1[[#This Row],[Report Date]], 0)</f>
        <v>#VALUE!</v>
      </c>
    </row>
    <row r="4080" spans="1:16" x14ac:dyDescent="0.25">
      <c r="A4080" s="9" t="s">
        <v>148</v>
      </c>
      <c r="B4080" s="10" t="s">
        <v>148</v>
      </c>
      <c r="C4080" s="9" t="s">
        <v>115</v>
      </c>
      <c r="D4080" s="9">
        <v>2</v>
      </c>
      <c r="E4080" s="9" t="s">
        <v>148</v>
      </c>
      <c r="F4080" s="9">
        <v>192162</v>
      </c>
      <c r="G4080" s="9" t="s">
        <v>118</v>
      </c>
      <c r="H4080" s="9" t="s">
        <v>146</v>
      </c>
      <c r="I4080" s="9" t="s">
        <v>148</v>
      </c>
      <c r="J4080" s="9" t="s">
        <v>148</v>
      </c>
      <c r="K4080" s="9" t="s">
        <v>148</v>
      </c>
      <c r="L4080" s="10" t="s">
        <v>148</v>
      </c>
      <c r="M4080" s="13" t="str">
        <f>IFERROR(TEXT(Table1[[#This Row],[Report Date]], "mmmm"),"")</f>
        <v/>
      </c>
      <c r="N4080" s="13" t="str">
        <f>IFERROR(YEAR(Table1[[#This Row],[Report Date]]),"")</f>
        <v/>
      </c>
      <c r="O4080" s="13" t="str">
        <f ca="1">IF(Table1[[#This Row],[Report Date]]&gt;=TODAY()-6, "within week", "Older")</f>
        <v>within week</v>
      </c>
      <c r="P4080" s="37" t="e">
        <f>EOMONTH(Table1[[#This Row],[Report Date]], 0)</f>
        <v>#VALUE!</v>
      </c>
    </row>
    <row r="4081" spans="1:16" x14ac:dyDescent="0.25">
      <c r="A4081" s="9" t="s">
        <v>148</v>
      </c>
      <c r="B4081" s="10" t="s">
        <v>148</v>
      </c>
      <c r="C4081" s="9" t="s">
        <v>115</v>
      </c>
      <c r="D4081" s="9">
        <v>2</v>
      </c>
      <c r="E4081" s="9" t="s">
        <v>148</v>
      </c>
      <c r="F4081" s="9">
        <v>407080</v>
      </c>
      <c r="G4081" s="9" t="s">
        <v>122</v>
      </c>
      <c r="H4081" s="9" t="s">
        <v>130</v>
      </c>
      <c r="I4081" s="9" t="s">
        <v>148</v>
      </c>
      <c r="J4081" s="9" t="s">
        <v>148</v>
      </c>
      <c r="K4081" s="9" t="s">
        <v>148</v>
      </c>
      <c r="L4081" s="10" t="s">
        <v>148</v>
      </c>
      <c r="M4081" s="13" t="str">
        <f>IFERROR(TEXT(Table1[[#This Row],[Report Date]], "mmmm"),"")</f>
        <v/>
      </c>
      <c r="N4081" s="13" t="str">
        <f>IFERROR(YEAR(Table1[[#This Row],[Report Date]]),"")</f>
        <v/>
      </c>
      <c r="O4081" s="13" t="str">
        <f ca="1">IF(Table1[[#This Row],[Report Date]]&gt;=TODAY()-6, "within week", "Older")</f>
        <v>within week</v>
      </c>
      <c r="P4081" s="37" t="e">
        <f>EOMONTH(Table1[[#This Row],[Report Date]], 0)</f>
        <v>#VALUE!</v>
      </c>
    </row>
    <row r="4082" spans="1:16" x14ac:dyDescent="0.25">
      <c r="A4082" s="9" t="s">
        <v>148</v>
      </c>
      <c r="B4082" s="10" t="s">
        <v>148</v>
      </c>
      <c r="C4082" s="9" t="s">
        <v>115</v>
      </c>
      <c r="D4082" s="9">
        <v>2</v>
      </c>
      <c r="E4082" s="9" t="s">
        <v>148</v>
      </c>
      <c r="F4082" s="9">
        <v>409442</v>
      </c>
      <c r="G4082" s="9" t="s">
        <v>117</v>
      </c>
      <c r="H4082" s="9" t="s">
        <v>137</v>
      </c>
      <c r="I4082" s="9" t="s">
        <v>148</v>
      </c>
      <c r="J4082" s="9" t="s">
        <v>148</v>
      </c>
      <c r="K4082" s="9" t="s">
        <v>148</v>
      </c>
      <c r="L4082" s="10" t="s">
        <v>148</v>
      </c>
      <c r="M4082" s="13" t="str">
        <f>IFERROR(TEXT(Table1[[#This Row],[Report Date]], "mmmm"),"")</f>
        <v/>
      </c>
      <c r="N4082" s="13" t="str">
        <f>IFERROR(YEAR(Table1[[#This Row],[Report Date]]),"")</f>
        <v/>
      </c>
      <c r="O4082" s="13" t="str">
        <f ca="1">IF(Table1[[#This Row],[Report Date]]&gt;=TODAY()-6, "within week", "Older")</f>
        <v>within week</v>
      </c>
      <c r="P4082" s="37" t="e">
        <f>EOMONTH(Table1[[#This Row],[Report Date]], 0)</f>
        <v>#VALUE!</v>
      </c>
    </row>
    <row r="4083" spans="1:16" x14ac:dyDescent="0.25">
      <c r="A4083" s="9" t="s">
        <v>148</v>
      </c>
      <c r="B4083" s="10" t="s">
        <v>148</v>
      </c>
      <c r="C4083" s="9" t="s">
        <v>115</v>
      </c>
      <c r="D4083" s="9">
        <v>2</v>
      </c>
      <c r="E4083" s="9" t="s">
        <v>148</v>
      </c>
      <c r="F4083" s="9">
        <v>847785</v>
      </c>
      <c r="G4083" s="9" t="s">
        <v>125</v>
      </c>
      <c r="H4083" s="9" t="s">
        <v>137</v>
      </c>
      <c r="I4083" s="9" t="s">
        <v>148</v>
      </c>
      <c r="J4083" s="9" t="s">
        <v>148</v>
      </c>
      <c r="K4083" s="9" t="s">
        <v>148</v>
      </c>
      <c r="L4083" s="10" t="s">
        <v>148</v>
      </c>
      <c r="M4083" s="13" t="str">
        <f>IFERROR(TEXT(Table1[[#This Row],[Report Date]], "mmmm"),"")</f>
        <v/>
      </c>
      <c r="N4083" s="13" t="str">
        <f>IFERROR(YEAR(Table1[[#This Row],[Report Date]]),"")</f>
        <v/>
      </c>
      <c r="O4083" s="13" t="str">
        <f ca="1">IF(Table1[[#This Row],[Report Date]]&gt;=TODAY()-6, "within week", "Older")</f>
        <v>within week</v>
      </c>
      <c r="P4083" s="37" t="e">
        <f>EOMONTH(Table1[[#This Row],[Report Date]], 0)</f>
        <v>#VALUE!</v>
      </c>
    </row>
    <row r="4084" spans="1:16" x14ac:dyDescent="0.25">
      <c r="A4084" s="9" t="s">
        <v>148</v>
      </c>
      <c r="B4084" s="10" t="s">
        <v>148</v>
      </c>
      <c r="C4084" s="9" t="s">
        <v>115</v>
      </c>
      <c r="D4084" s="9">
        <v>2</v>
      </c>
      <c r="E4084" s="9" t="s">
        <v>148</v>
      </c>
      <c r="F4084" s="9">
        <v>271808</v>
      </c>
      <c r="G4084" s="9" t="s">
        <v>126</v>
      </c>
      <c r="H4084" s="9" t="s">
        <v>130</v>
      </c>
      <c r="I4084" s="9" t="s">
        <v>148</v>
      </c>
      <c r="J4084" s="9" t="s">
        <v>148</v>
      </c>
      <c r="K4084" s="9" t="s">
        <v>148</v>
      </c>
      <c r="L4084" s="10" t="s">
        <v>148</v>
      </c>
      <c r="M4084" s="13" t="str">
        <f>IFERROR(TEXT(Table1[[#This Row],[Report Date]], "mmmm"),"")</f>
        <v/>
      </c>
      <c r="N4084" s="13" t="str">
        <f>IFERROR(YEAR(Table1[[#This Row],[Report Date]]),"")</f>
        <v/>
      </c>
      <c r="O4084" s="13" t="str">
        <f ca="1">IF(Table1[[#This Row],[Report Date]]&gt;=TODAY()-6, "within week", "Older")</f>
        <v>within week</v>
      </c>
      <c r="P4084" s="37" t="e">
        <f>EOMONTH(Table1[[#This Row],[Report Date]], 0)</f>
        <v>#VALUE!</v>
      </c>
    </row>
    <row r="4085" spans="1:16" x14ac:dyDescent="0.25">
      <c r="A4085" s="9" t="s">
        <v>148</v>
      </c>
      <c r="B4085" s="10" t="s">
        <v>148</v>
      </c>
      <c r="C4085" s="9" t="s">
        <v>115</v>
      </c>
      <c r="D4085" s="9">
        <v>2</v>
      </c>
      <c r="E4085" s="9" t="s">
        <v>148</v>
      </c>
      <c r="F4085" s="9">
        <v>346729</v>
      </c>
      <c r="G4085" s="9" t="s">
        <v>126</v>
      </c>
      <c r="H4085" s="9" t="s">
        <v>146</v>
      </c>
      <c r="I4085" s="9" t="s">
        <v>148</v>
      </c>
      <c r="J4085" s="9" t="s">
        <v>148</v>
      </c>
      <c r="K4085" s="9" t="s">
        <v>148</v>
      </c>
      <c r="L4085" s="10" t="s">
        <v>148</v>
      </c>
      <c r="M4085" s="13" t="str">
        <f>IFERROR(TEXT(Table1[[#This Row],[Report Date]], "mmmm"),"")</f>
        <v/>
      </c>
      <c r="N4085" s="13" t="str">
        <f>IFERROR(YEAR(Table1[[#This Row],[Report Date]]),"")</f>
        <v/>
      </c>
      <c r="O4085" s="13" t="str">
        <f ca="1">IF(Table1[[#This Row],[Report Date]]&gt;=TODAY()-6, "within week", "Older")</f>
        <v>within week</v>
      </c>
      <c r="P4085" s="37" t="e">
        <f>EOMONTH(Table1[[#This Row],[Report Date]], 0)</f>
        <v>#VALUE!</v>
      </c>
    </row>
    <row r="4086" spans="1:16" x14ac:dyDescent="0.25">
      <c r="A4086" s="9" t="s">
        <v>148</v>
      </c>
      <c r="B4086" s="10" t="s">
        <v>148</v>
      </c>
      <c r="C4086" s="9" t="s">
        <v>115</v>
      </c>
      <c r="D4086" s="9">
        <v>2</v>
      </c>
      <c r="E4086" s="9" t="s">
        <v>148</v>
      </c>
      <c r="F4086" s="9">
        <v>193214</v>
      </c>
      <c r="G4086" s="9" t="s">
        <v>118</v>
      </c>
      <c r="H4086" s="9" t="s">
        <v>130</v>
      </c>
      <c r="I4086" s="9" t="s">
        <v>148</v>
      </c>
      <c r="J4086" s="9" t="s">
        <v>148</v>
      </c>
      <c r="K4086" s="9" t="s">
        <v>148</v>
      </c>
      <c r="L4086" s="10" t="s">
        <v>148</v>
      </c>
      <c r="M4086" s="13" t="str">
        <f>IFERROR(TEXT(Table1[[#This Row],[Report Date]], "mmmm"),"")</f>
        <v/>
      </c>
      <c r="N4086" s="13" t="str">
        <f>IFERROR(YEAR(Table1[[#This Row],[Report Date]]),"")</f>
        <v/>
      </c>
      <c r="O4086" s="13" t="str">
        <f ca="1">IF(Table1[[#This Row],[Report Date]]&gt;=TODAY()-6, "within week", "Older")</f>
        <v>within week</v>
      </c>
      <c r="P4086" s="37" t="e">
        <f>EOMONTH(Table1[[#This Row],[Report Date]], 0)</f>
        <v>#VALUE!</v>
      </c>
    </row>
    <row r="4087" spans="1:16" x14ac:dyDescent="0.25">
      <c r="A4087" s="9" t="s">
        <v>148</v>
      </c>
      <c r="B4087" s="10" t="s">
        <v>148</v>
      </c>
      <c r="C4087" s="9" t="s">
        <v>115</v>
      </c>
      <c r="D4087" s="9">
        <v>2</v>
      </c>
      <c r="E4087" s="9" t="s">
        <v>148</v>
      </c>
      <c r="F4087" s="9">
        <v>159790</v>
      </c>
      <c r="G4087" s="9" t="s">
        <v>119</v>
      </c>
      <c r="H4087" s="9" t="s">
        <v>131</v>
      </c>
      <c r="I4087" s="9" t="s">
        <v>148</v>
      </c>
      <c r="J4087" s="9" t="s">
        <v>148</v>
      </c>
      <c r="K4087" s="9" t="s">
        <v>148</v>
      </c>
      <c r="L4087" s="10" t="s">
        <v>148</v>
      </c>
      <c r="M4087" s="13" t="str">
        <f>IFERROR(TEXT(Table1[[#This Row],[Report Date]], "mmmm"),"")</f>
        <v/>
      </c>
      <c r="N4087" s="13" t="str">
        <f>IFERROR(YEAR(Table1[[#This Row],[Report Date]]),"")</f>
        <v/>
      </c>
      <c r="O4087" s="13" t="str">
        <f ca="1">IF(Table1[[#This Row],[Report Date]]&gt;=TODAY()-6, "within week", "Older")</f>
        <v>within week</v>
      </c>
      <c r="P4087" s="37" t="e">
        <f>EOMONTH(Table1[[#This Row],[Report Date]], 0)</f>
        <v>#VALUE!</v>
      </c>
    </row>
    <row r="4088" spans="1:16" x14ac:dyDescent="0.25">
      <c r="A4088" s="9" t="s">
        <v>148</v>
      </c>
      <c r="B4088" s="10" t="s">
        <v>148</v>
      </c>
      <c r="C4088" s="9" t="s">
        <v>115</v>
      </c>
      <c r="D4088" s="9">
        <v>2</v>
      </c>
      <c r="E4088" s="9" t="s">
        <v>148</v>
      </c>
      <c r="F4088" s="9">
        <v>588460</v>
      </c>
      <c r="G4088" s="9" t="s">
        <v>121</v>
      </c>
      <c r="H4088" s="9" t="s">
        <v>133</v>
      </c>
      <c r="I4088" s="9" t="s">
        <v>148</v>
      </c>
      <c r="J4088" s="9" t="s">
        <v>148</v>
      </c>
      <c r="K4088" s="9" t="s">
        <v>148</v>
      </c>
      <c r="L4088" s="10" t="s">
        <v>148</v>
      </c>
      <c r="M4088" s="13" t="str">
        <f>IFERROR(TEXT(Table1[[#This Row],[Report Date]], "mmmm"),"")</f>
        <v/>
      </c>
      <c r="N4088" s="13" t="str">
        <f>IFERROR(YEAR(Table1[[#This Row],[Report Date]]),"")</f>
        <v/>
      </c>
      <c r="O4088" s="13" t="str">
        <f ca="1">IF(Table1[[#This Row],[Report Date]]&gt;=TODAY()-6, "within week", "Older")</f>
        <v>within week</v>
      </c>
      <c r="P4088" s="37" t="e">
        <f>EOMONTH(Table1[[#This Row],[Report Date]], 0)</f>
        <v>#VALUE!</v>
      </c>
    </row>
    <row r="4089" spans="1:16" x14ac:dyDescent="0.25">
      <c r="A4089" s="9" t="s">
        <v>148</v>
      </c>
      <c r="B4089" s="10" t="s">
        <v>148</v>
      </c>
      <c r="C4089" s="9" t="s">
        <v>115</v>
      </c>
      <c r="D4089" s="9">
        <v>2</v>
      </c>
      <c r="E4089" s="9" t="s">
        <v>148</v>
      </c>
      <c r="F4089" s="9">
        <v>296567</v>
      </c>
      <c r="G4089" s="9" t="s">
        <v>122</v>
      </c>
      <c r="H4089" s="9" t="s">
        <v>134</v>
      </c>
      <c r="I4089" s="9" t="s">
        <v>148</v>
      </c>
      <c r="J4089" s="9" t="s">
        <v>148</v>
      </c>
      <c r="K4089" s="9" t="s">
        <v>148</v>
      </c>
      <c r="L4089" s="10" t="s">
        <v>148</v>
      </c>
      <c r="M4089" s="13" t="str">
        <f>IFERROR(TEXT(Table1[[#This Row],[Report Date]], "mmmm"),"")</f>
        <v/>
      </c>
      <c r="N4089" s="13" t="str">
        <f>IFERROR(YEAR(Table1[[#This Row],[Report Date]]),"")</f>
        <v/>
      </c>
      <c r="O4089" s="13" t="str">
        <f ca="1">IF(Table1[[#This Row],[Report Date]]&gt;=TODAY()-6, "within week", "Older")</f>
        <v>within week</v>
      </c>
      <c r="P4089" s="37" t="e">
        <f>EOMONTH(Table1[[#This Row],[Report Date]], 0)</f>
        <v>#VALUE!</v>
      </c>
    </row>
    <row r="4090" spans="1:16" x14ac:dyDescent="0.25">
      <c r="A4090" s="9" t="s">
        <v>148</v>
      </c>
      <c r="B4090" s="10" t="s">
        <v>148</v>
      </c>
      <c r="C4090" s="9" t="s">
        <v>115</v>
      </c>
      <c r="D4090" s="9">
        <v>2</v>
      </c>
      <c r="E4090" s="9" t="s">
        <v>148</v>
      </c>
      <c r="F4090" s="9">
        <v>580802</v>
      </c>
      <c r="G4090" s="9" t="s">
        <v>126</v>
      </c>
      <c r="H4090" s="9" t="s">
        <v>138</v>
      </c>
      <c r="I4090" s="9" t="s">
        <v>148</v>
      </c>
      <c r="J4090" s="9" t="s">
        <v>148</v>
      </c>
      <c r="K4090" s="9" t="s">
        <v>148</v>
      </c>
      <c r="L4090" s="10" t="s">
        <v>148</v>
      </c>
      <c r="M4090" s="13" t="str">
        <f>IFERROR(TEXT(Table1[[#This Row],[Report Date]], "mmmm"),"")</f>
        <v/>
      </c>
      <c r="N4090" s="13" t="str">
        <f>IFERROR(YEAR(Table1[[#This Row],[Report Date]]),"")</f>
        <v/>
      </c>
      <c r="O4090" s="13" t="str">
        <f ca="1">IF(Table1[[#This Row],[Report Date]]&gt;=TODAY()-6, "within week", "Older")</f>
        <v>within week</v>
      </c>
      <c r="P4090" s="37" t="e">
        <f>EOMONTH(Table1[[#This Row],[Report Date]], 0)</f>
        <v>#VALUE!</v>
      </c>
    </row>
    <row r="4091" spans="1:16" x14ac:dyDescent="0.25">
      <c r="A4091" s="9" t="s">
        <v>148</v>
      </c>
      <c r="B4091" s="10" t="s">
        <v>148</v>
      </c>
      <c r="C4091" s="9" t="s">
        <v>115</v>
      </c>
      <c r="D4091" s="9">
        <v>2</v>
      </c>
      <c r="E4091" s="9" t="s">
        <v>148</v>
      </c>
      <c r="F4091" s="9">
        <v>773864</v>
      </c>
      <c r="G4091" s="9" t="s">
        <v>119</v>
      </c>
      <c r="H4091" s="9" t="s">
        <v>143</v>
      </c>
      <c r="I4091" s="9" t="s">
        <v>148</v>
      </c>
      <c r="J4091" s="9" t="s">
        <v>148</v>
      </c>
      <c r="K4091" s="9" t="s">
        <v>148</v>
      </c>
      <c r="L4091" s="10" t="s">
        <v>148</v>
      </c>
      <c r="M4091" s="13" t="str">
        <f>IFERROR(TEXT(Table1[[#This Row],[Report Date]], "mmmm"),"")</f>
        <v/>
      </c>
      <c r="N4091" s="13" t="str">
        <f>IFERROR(YEAR(Table1[[#This Row],[Report Date]]),"")</f>
        <v/>
      </c>
      <c r="O4091" s="13" t="str">
        <f ca="1">IF(Table1[[#This Row],[Report Date]]&gt;=TODAY()-6, "within week", "Older")</f>
        <v>within week</v>
      </c>
      <c r="P4091" s="37" t="e">
        <f>EOMONTH(Table1[[#This Row],[Report Date]], 0)</f>
        <v>#VALUE!</v>
      </c>
    </row>
    <row r="4092" spans="1:16" x14ac:dyDescent="0.25">
      <c r="A4092" s="9" t="s">
        <v>148</v>
      </c>
      <c r="B4092" s="10" t="s">
        <v>148</v>
      </c>
      <c r="C4092" s="9" t="s">
        <v>115</v>
      </c>
      <c r="D4092" s="9">
        <v>2</v>
      </c>
      <c r="E4092" s="9" t="s">
        <v>148</v>
      </c>
      <c r="F4092" s="9">
        <v>668333</v>
      </c>
      <c r="G4092" s="9" t="s">
        <v>119</v>
      </c>
      <c r="H4092" s="9" t="s">
        <v>131</v>
      </c>
      <c r="I4092" s="9" t="s">
        <v>148</v>
      </c>
      <c r="J4092" s="9" t="s">
        <v>148</v>
      </c>
      <c r="K4092" s="9" t="s">
        <v>148</v>
      </c>
      <c r="L4092" s="10" t="s">
        <v>148</v>
      </c>
      <c r="M4092" s="13" t="str">
        <f>IFERROR(TEXT(Table1[[#This Row],[Report Date]], "mmmm"),"")</f>
        <v/>
      </c>
      <c r="N4092" s="13" t="str">
        <f>IFERROR(YEAR(Table1[[#This Row],[Report Date]]),"")</f>
        <v/>
      </c>
      <c r="O4092" s="13" t="str">
        <f ca="1">IF(Table1[[#This Row],[Report Date]]&gt;=TODAY()-6, "within week", "Older")</f>
        <v>within week</v>
      </c>
      <c r="P4092" s="37" t="e">
        <f>EOMONTH(Table1[[#This Row],[Report Date]], 0)</f>
        <v>#VALUE!</v>
      </c>
    </row>
    <row r="4093" spans="1:16" x14ac:dyDescent="0.25">
      <c r="A4093" s="9" t="s">
        <v>148</v>
      </c>
      <c r="B4093" s="10" t="s">
        <v>148</v>
      </c>
      <c r="C4093" s="9" t="s">
        <v>115</v>
      </c>
      <c r="D4093" s="9">
        <v>2</v>
      </c>
      <c r="E4093" s="9" t="s">
        <v>148</v>
      </c>
      <c r="F4093" s="9">
        <v>195049</v>
      </c>
      <c r="G4093" s="9" t="s">
        <v>122</v>
      </c>
      <c r="H4093" s="9" t="s">
        <v>134</v>
      </c>
      <c r="I4093" s="9" t="s">
        <v>148</v>
      </c>
      <c r="J4093" s="9" t="s">
        <v>148</v>
      </c>
      <c r="K4093" s="9" t="s">
        <v>148</v>
      </c>
      <c r="L4093" s="10" t="s">
        <v>148</v>
      </c>
      <c r="M4093" s="13" t="str">
        <f>IFERROR(TEXT(Table1[[#This Row],[Report Date]], "mmmm"),"")</f>
        <v/>
      </c>
      <c r="N4093" s="13" t="str">
        <f>IFERROR(YEAR(Table1[[#This Row],[Report Date]]),"")</f>
        <v/>
      </c>
      <c r="O4093" s="13" t="str">
        <f ca="1">IF(Table1[[#This Row],[Report Date]]&gt;=TODAY()-6, "within week", "Older")</f>
        <v>within week</v>
      </c>
      <c r="P4093" s="37" t="e">
        <f>EOMONTH(Table1[[#This Row],[Report Date]], 0)</f>
        <v>#VALUE!</v>
      </c>
    </row>
    <row r="4094" spans="1:16" x14ac:dyDescent="0.25">
      <c r="A4094" s="9" t="s">
        <v>148</v>
      </c>
      <c r="B4094" s="10" t="s">
        <v>148</v>
      </c>
      <c r="C4094" s="9" t="s">
        <v>115</v>
      </c>
      <c r="D4094" s="9">
        <v>2</v>
      </c>
      <c r="E4094" s="9" t="s">
        <v>148</v>
      </c>
      <c r="F4094" s="9">
        <v>283205</v>
      </c>
      <c r="G4094" s="9" t="s">
        <v>121</v>
      </c>
      <c r="H4094" s="9" t="s">
        <v>145</v>
      </c>
      <c r="I4094" s="9" t="s">
        <v>148</v>
      </c>
      <c r="J4094" s="9" t="s">
        <v>148</v>
      </c>
      <c r="K4094" s="9" t="s">
        <v>148</v>
      </c>
      <c r="L4094" s="10" t="s">
        <v>148</v>
      </c>
      <c r="M4094" s="13" t="str">
        <f>IFERROR(TEXT(Table1[[#This Row],[Report Date]], "mmmm"),"")</f>
        <v/>
      </c>
      <c r="N4094" s="13" t="str">
        <f>IFERROR(YEAR(Table1[[#This Row],[Report Date]]),"")</f>
        <v/>
      </c>
      <c r="O4094" s="13" t="str">
        <f ca="1">IF(Table1[[#This Row],[Report Date]]&gt;=TODAY()-6, "within week", "Older")</f>
        <v>within week</v>
      </c>
      <c r="P4094" s="37" t="e">
        <f>EOMONTH(Table1[[#This Row],[Report Date]], 0)</f>
        <v>#VALUE!</v>
      </c>
    </row>
    <row r="4095" spans="1:16" x14ac:dyDescent="0.25">
      <c r="A4095" s="9" t="s">
        <v>148</v>
      </c>
      <c r="B4095" s="10" t="s">
        <v>148</v>
      </c>
      <c r="C4095" s="9" t="s">
        <v>115</v>
      </c>
      <c r="D4095" s="9">
        <v>2</v>
      </c>
      <c r="E4095" s="9" t="s">
        <v>148</v>
      </c>
      <c r="F4095" s="9">
        <v>301186</v>
      </c>
      <c r="G4095" s="9" t="s">
        <v>123</v>
      </c>
      <c r="H4095" s="9" t="s">
        <v>147</v>
      </c>
      <c r="I4095" s="9" t="s">
        <v>148</v>
      </c>
      <c r="J4095" s="9" t="s">
        <v>148</v>
      </c>
      <c r="K4095" s="9" t="s">
        <v>148</v>
      </c>
      <c r="L4095" s="10" t="s">
        <v>148</v>
      </c>
      <c r="M4095" s="13" t="str">
        <f>IFERROR(TEXT(Table1[[#This Row],[Report Date]], "mmmm"),"")</f>
        <v/>
      </c>
      <c r="N4095" s="13" t="str">
        <f>IFERROR(YEAR(Table1[[#This Row],[Report Date]]),"")</f>
        <v/>
      </c>
      <c r="O4095" s="13" t="str">
        <f ca="1">IF(Table1[[#This Row],[Report Date]]&gt;=TODAY()-6, "within week", "Older")</f>
        <v>within week</v>
      </c>
      <c r="P4095" s="37" t="e">
        <f>EOMONTH(Table1[[#This Row],[Report Date]], 0)</f>
        <v>#VALUE!</v>
      </c>
    </row>
    <row r="4096" spans="1:16" x14ac:dyDescent="0.25">
      <c r="A4096" s="9" t="s">
        <v>148</v>
      </c>
      <c r="B4096" s="10" t="s">
        <v>148</v>
      </c>
      <c r="C4096" s="9" t="s">
        <v>115</v>
      </c>
      <c r="D4096" s="9">
        <v>2</v>
      </c>
      <c r="E4096" s="9" t="s">
        <v>148</v>
      </c>
      <c r="F4096" s="9">
        <v>746638</v>
      </c>
      <c r="G4096" s="9" t="s">
        <v>125</v>
      </c>
      <c r="H4096" s="9" t="s">
        <v>129</v>
      </c>
      <c r="I4096" s="9" t="s">
        <v>148</v>
      </c>
      <c r="J4096" s="9" t="s">
        <v>148</v>
      </c>
      <c r="K4096" s="9" t="s">
        <v>148</v>
      </c>
      <c r="L4096" s="10" t="s">
        <v>148</v>
      </c>
      <c r="M4096" s="13" t="str">
        <f>IFERROR(TEXT(Table1[[#This Row],[Report Date]], "mmmm"),"")</f>
        <v/>
      </c>
      <c r="N4096" s="13" t="str">
        <f>IFERROR(YEAR(Table1[[#This Row],[Report Date]]),"")</f>
        <v/>
      </c>
      <c r="O4096" s="13" t="str">
        <f ca="1">IF(Table1[[#This Row],[Report Date]]&gt;=TODAY()-6, "within week", "Older")</f>
        <v>within week</v>
      </c>
      <c r="P4096" s="37" t="e">
        <f>EOMONTH(Table1[[#This Row],[Report Date]], 0)</f>
        <v>#VALUE!</v>
      </c>
    </row>
    <row r="4097" spans="1:16" x14ac:dyDescent="0.25">
      <c r="A4097" s="9" t="s">
        <v>148</v>
      </c>
      <c r="B4097" s="10" t="s">
        <v>148</v>
      </c>
      <c r="C4097" s="9" t="s">
        <v>115</v>
      </c>
      <c r="D4097" s="9">
        <v>2</v>
      </c>
      <c r="E4097" s="9" t="s">
        <v>148</v>
      </c>
      <c r="F4097" s="9">
        <v>964465</v>
      </c>
      <c r="G4097" s="9" t="s">
        <v>123</v>
      </c>
      <c r="H4097" s="9" t="s">
        <v>131</v>
      </c>
      <c r="I4097" s="9" t="s">
        <v>148</v>
      </c>
      <c r="J4097" s="9" t="s">
        <v>148</v>
      </c>
      <c r="K4097" s="9" t="s">
        <v>148</v>
      </c>
      <c r="L4097" s="10" t="s">
        <v>148</v>
      </c>
      <c r="M4097" s="13" t="str">
        <f>IFERROR(TEXT(Table1[[#This Row],[Report Date]], "mmmm"),"")</f>
        <v/>
      </c>
      <c r="N4097" s="13" t="str">
        <f>IFERROR(YEAR(Table1[[#This Row],[Report Date]]),"")</f>
        <v/>
      </c>
      <c r="O4097" s="13" t="str">
        <f ca="1">IF(Table1[[#This Row],[Report Date]]&gt;=TODAY()-6, "within week", "Older")</f>
        <v>within week</v>
      </c>
      <c r="P4097" s="37" t="e">
        <f>EOMONTH(Table1[[#This Row],[Report Date]], 0)</f>
        <v>#VALUE!</v>
      </c>
    </row>
    <row r="4098" spans="1:16" x14ac:dyDescent="0.25">
      <c r="A4098" s="9" t="s">
        <v>148</v>
      </c>
      <c r="B4098" s="10" t="s">
        <v>148</v>
      </c>
      <c r="C4098" s="9" t="s">
        <v>115</v>
      </c>
      <c r="D4098" s="9">
        <v>2</v>
      </c>
      <c r="E4098" s="9" t="s">
        <v>148</v>
      </c>
      <c r="F4098" s="9">
        <v>671820</v>
      </c>
      <c r="G4098" s="9" t="s">
        <v>124</v>
      </c>
      <c r="H4098" s="9" t="s">
        <v>144</v>
      </c>
      <c r="I4098" s="9" t="s">
        <v>148</v>
      </c>
      <c r="J4098" s="9" t="s">
        <v>148</v>
      </c>
      <c r="K4098" s="9" t="s">
        <v>148</v>
      </c>
      <c r="L4098" s="10" t="s">
        <v>148</v>
      </c>
      <c r="M4098" s="13" t="str">
        <f>IFERROR(TEXT(Table1[[#This Row],[Report Date]], "mmmm"),"")</f>
        <v/>
      </c>
      <c r="N4098" s="13" t="str">
        <f>IFERROR(YEAR(Table1[[#This Row],[Report Date]]),"")</f>
        <v/>
      </c>
      <c r="O4098" s="13" t="str">
        <f ca="1">IF(Table1[[#This Row],[Report Date]]&gt;=TODAY()-6, "within week", "Older")</f>
        <v>within week</v>
      </c>
      <c r="P4098" s="37" t="e">
        <f>EOMONTH(Table1[[#This Row],[Report Date]], 0)</f>
        <v>#VALUE!</v>
      </c>
    </row>
    <row r="4099" spans="1:16" x14ac:dyDescent="0.25">
      <c r="A4099" s="9" t="s">
        <v>148</v>
      </c>
      <c r="B4099" s="10" t="s">
        <v>148</v>
      </c>
      <c r="C4099" s="9" t="s">
        <v>115</v>
      </c>
      <c r="D4099" s="9">
        <v>2</v>
      </c>
      <c r="E4099" s="9" t="s">
        <v>148</v>
      </c>
      <c r="F4099" s="9">
        <v>963398</v>
      </c>
      <c r="G4099" s="9" t="s">
        <v>126</v>
      </c>
      <c r="H4099" s="9" t="s">
        <v>138</v>
      </c>
      <c r="I4099" s="9" t="s">
        <v>148</v>
      </c>
      <c r="J4099" s="9" t="s">
        <v>148</v>
      </c>
      <c r="K4099" s="9" t="s">
        <v>148</v>
      </c>
      <c r="L4099" s="10" t="s">
        <v>148</v>
      </c>
      <c r="M4099" s="13" t="str">
        <f>IFERROR(TEXT(Table1[[#This Row],[Report Date]], "mmmm"),"")</f>
        <v/>
      </c>
      <c r="N4099" s="13" t="str">
        <f>IFERROR(YEAR(Table1[[#This Row],[Report Date]]),"")</f>
        <v/>
      </c>
      <c r="O4099" s="13" t="str">
        <f ca="1">IF(Table1[[#This Row],[Report Date]]&gt;=TODAY()-6, "within week", "Older")</f>
        <v>within week</v>
      </c>
      <c r="P4099" s="37" t="e">
        <f>EOMONTH(Table1[[#This Row],[Report Date]], 0)</f>
        <v>#VALUE!</v>
      </c>
    </row>
    <row r="4100" spans="1:16" x14ac:dyDescent="0.25">
      <c r="A4100" s="9" t="s">
        <v>148</v>
      </c>
      <c r="B4100" s="10" t="s">
        <v>148</v>
      </c>
      <c r="C4100" s="9" t="s">
        <v>115</v>
      </c>
      <c r="D4100" s="9">
        <v>2</v>
      </c>
      <c r="E4100" s="9" t="s">
        <v>148</v>
      </c>
      <c r="F4100" s="9">
        <v>146776</v>
      </c>
      <c r="G4100" s="9" t="s">
        <v>117</v>
      </c>
      <c r="H4100" s="9" t="s">
        <v>141</v>
      </c>
      <c r="I4100" s="9" t="s">
        <v>148</v>
      </c>
      <c r="J4100" s="9" t="s">
        <v>148</v>
      </c>
      <c r="K4100" s="9" t="s">
        <v>148</v>
      </c>
      <c r="L4100" s="10" t="s">
        <v>148</v>
      </c>
      <c r="M4100" s="13" t="str">
        <f>IFERROR(TEXT(Table1[[#This Row],[Report Date]], "mmmm"),"")</f>
        <v/>
      </c>
      <c r="N4100" s="13" t="str">
        <f>IFERROR(YEAR(Table1[[#This Row],[Report Date]]),"")</f>
        <v/>
      </c>
      <c r="O4100" s="13" t="str">
        <f ca="1">IF(Table1[[#This Row],[Report Date]]&gt;=TODAY()-6, "within week", "Older")</f>
        <v>within week</v>
      </c>
      <c r="P4100" s="37" t="e">
        <f>EOMONTH(Table1[[#This Row],[Report Date]], 0)</f>
        <v>#VALUE!</v>
      </c>
    </row>
    <row r="4101" spans="1:16" x14ac:dyDescent="0.25">
      <c r="A4101" s="9" t="s">
        <v>148</v>
      </c>
      <c r="B4101" s="10" t="s">
        <v>148</v>
      </c>
      <c r="C4101" s="9" t="s">
        <v>115</v>
      </c>
      <c r="D4101" s="9">
        <v>2</v>
      </c>
      <c r="E4101" s="9" t="s">
        <v>148</v>
      </c>
      <c r="F4101" s="9">
        <v>710742</v>
      </c>
      <c r="G4101" s="9" t="s">
        <v>119</v>
      </c>
      <c r="H4101" s="9" t="s">
        <v>143</v>
      </c>
      <c r="I4101" s="9" t="s">
        <v>148</v>
      </c>
      <c r="J4101" s="9" t="s">
        <v>148</v>
      </c>
      <c r="K4101" s="9" t="s">
        <v>148</v>
      </c>
      <c r="L4101" s="10" t="s">
        <v>148</v>
      </c>
      <c r="M4101" s="13" t="str">
        <f>IFERROR(TEXT(Table1[[#This Row],[Report Date]], "mmmm"),"")</f>
        <v/>
      </c>
      <c r="N4101" s="13" t="str">
        <f>IFERROR(YEAR(Table1[[#This Row],[Report Date]]),"")</f>
        <v/>
      </c>
      <c r="O4101" s="13" t="str">
        <f ca="1">IF(Table1[[#This Row],[Report Date]]&gt;=TODAY()-6, "within week", "Older")</f>
        <v>within week</v>
      </c>
      <c r="P4101" s="37" t="e">
        <f>EOMONTH(Table1[[#This Row],[Report Date]], 0)</f>
        <v>#VALUE!</v>
      </c>
    </row>
    <row r="4102" spans="1:16" x14ac:dyDescent="0.25">
      <c r="A4102" s="9" t="s">
        <v>148</v>
      </c>
      <c r="B4102" s="10" t="s">
        <v>148</v>
      </c>
      <c r="C4102" s="9" t="s">
        <v>115</v>
      </c>
      <c r="D4102" s="9">
        <v>2</v>
      </c>
      <c r="E4102" s="9" t="s">
        <v>148</v>
      </c>
      <c r="F4102" s="9">
        <v>259191</v>
      </c>
      <c r="G4102" s="9" t="s">
        <v>126</v>
      </c>
      <c r="H4102" s="9" t="s">
        <v>130</v>
      </c>
      <c r="I4102" s="9" t="s">
        <v>148</v>
      </c>
      <c r="J4102" s="9" t="s">
        <v>148</v>
      </c>
      <c r="K4102" s="9" t="s">
        <v>148</v>
      </c>
      <c r="L4102" s="10" t="s">
        <v>148</v>
      </c>
      <c r="M4102" s="13" t="str">
        <f>IFERROR(TEXT(Table1[[#This Row],[Report Date]], "mmmm"),"")</f>
        <v/>
      </c>
      <c r="N4102" s="13" t="str">
        <f>IFERROR(YEAR(Table1[[#This Row],[Report Date]]),"")</f>
        <v/>
      </c>
      <c r="O4102" s="13" t="str">
        <f ca="1">IF(Table1[[#This Row],[Report Date]]&gt;=TODAY()-6, "within week", "Older")</f>
        <v>within week</v>
      </c>
      <c r="P4102" s="37" t="e">
        <f>EOMONTH(Table1[[#This Row],[Report Date]], 0)</f>
        <v>#VALUE!</v>
      </c>
    </row>
    <row r="4103" spans="1:16" x14ac:dyDescent="0.25">
      <c r="A4103" s="9" t="s">
        <v>148</v>
      </c>
      <c r="B4103" s="10" t="s">
        <v>148</v>
      </c>
      <c r="C4103" s="9" t="s">
        <v>115</v>
      </c>
      <c r="D4103" s="9">
        <v>2</v>
      </c>
      <c r="E4103" s="9" t="s">
        <v>148</v>
      </c>
      <c r="F4103" s="9">
        <v>149728</v>
      </c>
      <c r="G4103" s="9" t="s">
        <v>116</v>
      </c>
      <c r="H4103" s="9" t="s">
        <v>132</v>
      </c>
      <c r="I4103" s="9" t="s">
        <v>148</v>
      </c>
      <c r="J4103" s="9" t="s">
        <v>148</v>
      </c>
      <c r="K4103" s="9" t="s">
        <v>148</v>
      </c>
      <c r="L4103" s="10" t="s">
        <v>148</v>
      </c>
      <c r="M4103" s="13" t="str">
        <f>IFERROR(TEXT(Table1[[#This Row],[Report Date]], "mmmm"),"")</f>
        <v/>
      </c>
      <c r="N4103" s="13" t="str">
        <f>IFERROR(YEAR(Table1[[#This Row],[Report Date]]),"")</f>
        <v/>
      </c>
      <c r="O4103" s="13" t="str">
        <f ca="1">IF(Table1[[#This Row],[Report Date]]&gt;=TODAY()-6, "within week", "Older")</f>
        <v>within week</v>
      </c>
      <c r="P4103" s="37" t="e">
        <f>EOMONTH(Table1[[#This Row],[Report Date]], 0)</f>
        <v>#VALUE!</v>
      </c>
    </row>
    <row r="4104" spans="1:16" x14ac:dyDescent="0.25">
      <c r="A4104" s="9" t="s">
        <v>148</v>
      </c>
      <c r="B4104" s="10" t="s">
        <v>148</v>
      </c>
      <c r="C4104" s="9" t="s">
        <v>115</v>
      </c>
      <c r="D4104" s="9">
        <v>2</v>
      </c>
      <c r="E4104" s="9" t="s">
        <v>148</v>
      </c>
      <c r="F4104" s="9">
        <v>936136</v>
      </c>
      <c r="G4104" s="9" t="s">
        <v>120</v>
      </c>
      <c r="H4104" s="9" t="s">
        <v>128</v>
      </c>
      <c r="I4104" s="9" t="s">
        <v>148</v>
      </c>
      <c r="J4104" s="9" t="s">
        <v>148</v>
      </c>
      <c r="K4104" s="9" t="s">
        <v>148</v>
      </c>
      <c r="L4104" s="10" t="s">
        <v>148</v>
      </c>
      <c r="M4104" s="13" t="str">
        <f>IFERROR(TEXT(Table1[[#This Row],[Report Date]], "mmmm"),"")</f>
        <v/>
      </c>
      <c r="N4104" s="13" t="str">
        <f>IFERROR(YEAR(Table1[[#This Row],[Report Date]]),"")</f>
        <v/>
      </c>
      <c r="O4104" s="13" t="str">
        <f ca="1">IF(Table1[[#This Row],[Report Date]]&gt;=TODAY()-6, "within week", "Older")</f>
        <v>within week</v>
      </c>
      <c r="P4104" s="37" t="e">
        <f>EOMONTH(Table1[[#This Row],[Report Date]], 0)</f>
        <v>#VALUE!</v>
      </c>
    </row>
    <row r="4105" spans="1:16" x14ac:dyDescent="0.25">
      <c r="A4105" s="9" t="s">
        <v>148</v>
      </c>
      <c r="B4105" s="10" t="s">
        <v>148</v>
      </c>
      <c r="C4105" s="9" t="s">
        <v>115</v>
      </c>
      <c r="D4105" s="9">
        <v>2</v>
      </c>
      <c r="E4105" s="9" t="s">
        <v>148</v>
      </c>
      <c r="F4105" s="9">
        <v>242719</v>
      </c>
      <c r="G4105" s="9" t="s">
        <v>122</v>
      </c>
      <c r="H4105" s="9" t="s">
        <v>130</v>
      </c>
      <c r="I4105" s="9" t="s">
        <v>148</v>
      </c>
      <c r="J4105" s="9" t="s">
        <v>148</v>
      </c>
      <c r="K4105" s="9" t="s">
        <v>148</v>
      </c>
      <c r="L4105" s="10" t="s">
        <v>148</v>
      </c>
      <c r="M4105" s="13" t="str">
        <f>IFERROR(TEXT(Table1[[#This Row],[Report Date]], "mmmm"),"")</f>
        <v/>
      </c>
      <c r="N4105" s="13" t="str">
        <f>IFERROR(YEAR(Table1[[#This Row],[Report Date]]),"")</f>
        <v/>
      </c>
      <c r="O4105" s="13" t="str">
        <f ca="1">IF(Table1[[#This Row],[Report Date]]&gt;=TODAY()-6, "within week", "Older")</f>
        <v>within week</v>
      </c>
      <c r="P4105" s="37" t="e">
        <f>EOMONTH(Table1[[#This Row],[Report Date]], 0)</f>
        <v>#VALUE!</v>
      </c>
    </row>
    <row r="4106" spans="1:16" x14ac:dyDescent="0.25">
      <c r="A4106" s="9" t="s">
        <v>148</v>
      </c>
      <c r="B4106" s="10" t="s">
        <v>148</v>
      </c>
      <c r="C4106" s="9" t="s">
        <v>115</v>
      </c>
      <c r="D4106" s="9">
        <v>2</v>
      </c>
      <c r="E4106" s="9" t="s">
        <v>148</v>
      </c>
      <c r="F4106" s="9">
        <v>783974</v>
      </c>
      <c r="G4106" s="9" t="s">
        <v>116</v>
      </c>
      <c r="H4106" s="9" t="s">
        <v>128</v>
      </c>
      <c r="I4106" s="9" t="s">
        <v>148</v>
      </c>
      <c r="J4106" s="9" t="s">
        <v>148</v>
      </c>
      <c r="K4106" s="9" t="s">
        <v>148</v>
      </c>
      <c r="L4106" s="10" t="s">
        <v>148</v>
      </c>
      <c r="M4106" s="13" t="str">
        <f>IFERROR(TEXT(Table1[[#This Row],[Report Date]], "mmmm"),"")</f>
        <v/>
      </c>
      <c r="N4106" s="13" t="str">
        <f>IFERROR(YEAR(Table1[[#This Row],[Report Date]]),"")</f>
        <v/>
      </c>
      <c r="O4106" s="13" t="str">
        <f ca="1">IF(Table1[[#This Row],[Report Date]]&gt;=TODAY()-6, "within week", "Older")</f>
        <v>within week</v>
      </c>
      <c r="P4106" s="37" t="e">
        <f>EOMONTH(Table1[[#This Row],[Report Date]], 0)</f>
        <v>#VALUE!</v>
      </c>
    </row>
    <row r="4107" spans="1:16" x14ac:dyDescent="0.25">
      <c r="A4107" s="9" t="s">
        <v>148</v>
      </c>
      <c r="B4107" s="10" t="s">
        <v>148</v>
      </c>
      <c r="C4107" s="9" t="s">
        <v>115</v>
      </c>
      <c r="D4107" s="9">
        <v>2</v>
      </c>
      <c r="E4107" s="9" t="s">
        <v>148</v>
      </c>
      <c r="F4107" s="9">
        <v>655869</v>
      </c>
      <c r="G4107" s="9" t="s">
        <v>119</v>
      </c>
      <c r="H4107" s="9" t="s">
        <v>143</v>
      </c>
      <c r="I4107" s="9" t="s">
        <v>148</v>
      </c>
      <c r="J4107" s="9" t="s">
        <v>148</v>
      </c>
      <c r="K4107" s="9" t="s">
        <v>148</v>
      </c>
      <c r="L4107" s="10" t="s">
        <v>148</v>
      </c>
      <c r="M4107" s="13" t="str">
        <f>IFERROR(TEXT(Table1[[#This Row],[Report Date]], "mmmm"),"")</f>
        <v/>
      </c>
      <c r="N4107" s="13" t="str">
        <f>IFERROR(YEAR(Table1[[#This Row],[Report Date]]),"")</f>
        <v/>
      </c>
      <c r="O4107" s="13" t="str">
        <f ca="1">IF(Table1[[#This Row],[Report Date]]&gt;=TODAY()-6, "within week", "Older")</f>
        <v>within week</v>
      </c>
      <c r="P4107" s="37" t="e">
        <f>EOMONTH(Table1[[#This Row],[Report Date]], 0)</f>
        <v>#VALUE!</v>
      </c>
    </row>
    <row r="4108" spans="1:16" x14ac:dyDescent="0.25">
      <c r="A4108" s="9" t="s">
        <v>148</v>
      </c>
      <c r="B4108" s="10" t="s">
        <v>148</v>
      </c>
      <c r="C4108" s="9" t="s">
        <v>115</v>
      </c>
      <c r="D4108" s="9">
        <v>2</v>
      </c>
      <c r="E4108" s="9" t="s">
        <v>148</v>
      </c>
      <c r="F4108" s="9">
        <v>409863</v>
      </c>
      <c r="G4108" s="9" t="s">
        <v>127</v>
      </c>
      <c r="H4108" s="9" t="s">
        <v>131</v>
      </c>
      <c r="I4108" s="9" t="s">
        <v>148</v>
      </c>
      <c r="J4108" s="9" t="s">
        <v>148</v>
      </c>
      <c r="K4108" s="9" t="s">
        <v>148</v>
      </c>
      <c r="L4108" s="10" t="s">
        <v>148</v>
      </c>
      <c r="M4108" s="13" t="str">
        <f>IFERROR(TEXT(Table1[[#This Row],[Report Date]], "mmmm"),"")</f>
        <v/>
      </c>
      <c r="N4108" s="13" t="str">
        <f>IFERROR(YEAR(Table1[[#This Row],[Report Date]]),"")</f>
        <v/>
      </c>
      <c r="O4108" s="13" t="str">
        <f ca="1">IF(Table1[[#This Row],[Report Date]]&gt;=TODAY()-6, "within week", "Older")</f>
        <v>within week</v>
      </c>
      <c r="P4108" s="37" t="e">
        <f>EOMONTH(Table1[[#This Row],[Report Date]], 0)</f>
        <v>#VALUE!</v>
      </c>
    </row>
    <row r="4109" spans="1:16" x14ac:dyDescent="0.25">
      <c r="A4109" s="9" t="s">
        <v>148</v>
      </c>
      <c r="B4109" s="10" t="s">
        <v>148</v>
      </c>
      <c r="C4109" s="9" t="s">
        <v>115</v>
      </c>
      <c r="D4109" s="9">
        <v>2</v>
      </c>
      <c r="E4109" s="9" t="s">
        <v>148</v>
      </c>
      <c r="F4109" s="9">
        <v>872927</v>
      </c>
      <c r="G4109" s="9" t="s">
        <v>121</v>
      </c>
      <c r="H4109" s="9" t="s">
        <v>137</v>
      </c>
      <c r="I4109" s="9" t="s">
        <v>148</v>
      </c>
      <c r="J4109" s="9" t="s">
        <v>148</v>
      </c>
      <c r="K4109" s="9" t="s">
        <v>148</v>
      </c>
      <c r="L4109" s="10" t="s">
        <v>148</v>
      </c>
      <c r="M4109" s="13" t="str">
        <f>IFERROR(TEXT(Table1[[#This Row],[Report Date]], "mmmm"),"")</f>
        <v/>
      </c>
      <c r="N4109" s="13" t="str">
        <f>IFERROR(YEAR(Table1[[#This Row],[Report Date]]),"")</f>
        <v/>
      </c>
      <c r="O4109" s="13" t="str">
        <f ca="1">IF(Table1[[#This Row],[Report Date]]&gt;=TODAY()-6, "within week", "Older")</f>
        <v>within week</v>
      </c>
      <c r="P4109" s="37" t="e">
        <f>EOMONTH(Table1[[#This Row],[Report Date]], 0)</f>
        <v>#VALUE!</v>
      </c>
    </row>
    <row r="4110" spans="1:16" x14ac:dyDescent="0.25">
      <c r="A4110" s="9" t="s">
        <v>148</v>
      </c>
      <c r="B4110" s="10" t="s">
        <v>148</v>
      </c>
      <c r="C4110" s="9" t="s">
        <v>115</v>
      </c>
      <c r="D4110" s="9">
        <v>2</v>
      </c>
      <c r="E4110" s="9" t="s">
        <v>148</v>
      </c>
      <c r="F4110" s="9">
        <v>237159</v>
      </c>
      <c r="G4110" s="9" t="s">
        <v>119</v>
      </c>
      <c r="H4110" s="9" t="s">
        <v>139</v>
      </c>
      <c r="I4110" s="9" t="s">
        <v>148</v>
      </c>
      <c r="J4110" s="9" t="s">
        <v>148</v>
      </c>
      <c r="K4110" s="9" t="s">
        <v>148</v>
      </c>
      <c r="L4110" s="10" t="s">
        <v>148</v>
      </c>
      <c r="M4110" s="13" t="str">
        <f>IFERROR(TEXT(Table1[[#This Row],[Report Date]], "mmmm"),"")</f>
        <v/>
      </c>
      <c r="N4110" s="13" t="str">
        <f>IFERROR(YEAR(Table1[[#This Row],[Report Date]]),"")</f>
        <v/>
      </c>
      <c r="O4110" s="13" t="str">
        <f ca="1">IF(Table1[[#This Row],[Report Date]]&gt;=TODAY()-6, "within week", "Older")</f>
        <v>within week</v>
      </c>
      <c r="P4110" s="37" t="e">
        <f>EOMONTH(Table1[[#This Row],[Report Date]], 0)</f>
        <v>#VALUE!</v>
      </c>
    </row>
    <row r="4111" spans="1:16" x14ac:dyDescent="0.25">
      <c r="A4111" s="9" t="s">
        <v>148</v>
      </c>
      <c r="B4111" s="10" t="s">
        <v>148</v>
      </c>
      <c r="C4111" s="9" t="s">
        <v>115</v>
      </c>
      <c r="D4111" s="9">
        <v>2</v>
      </c>
      <c r="E4111" s="9" t="s">
        <v>148</v>
      </c>
      <c r="F4111" s="9">
        <v>495533</v>
      </c>
      <c r="G4111" s="9" t="s">
        <v>122</v>
      </c>
      <c r="H4111" s="9" t="s">
        <v>142</v>
      </c>
      <c r="I4111" s="9" t="s">
        <v>148</v>
      </c>
      <c r="J4111" s="9" t="s">
        <v>148</v>
      </c>
      <c r="K4111" s="9" t="s">
        <v>148</v>
      </c>
      <c r="L4111" s="10" t="s">
        <v>148</v>
      </c>
      <c r="M4111" s="13" t="str">
        <f>IFERROR(TEXT(Table1[[#This Row],[Report Date]], "mmmm"),"")</f>
        <v/>
      </c>
      <c r="N4111" s="13" t="str">
        <f>IFERROR(YEAR(Table1[[#This Row],[Report Date]]),"")</f>
        <v/>
      </c>
      <c r="O4111" s="13" t="str">
        <f ca="1">IF(Table1[[#This Row],[Report Date]]&gt;=TODAY()-6, "within week", "Older")</f>
        <v>within week</v>
      </c>
      <c r="P4111" s="37" t="e">
        <f>EOMONTH(Table1[[#This Row],[Report Date]], 0)</f>
        <v>#VALUE!</v>
      </c>
    </row>
    <row r="4112" spans="1:16" x14ac:dyDescent="0.25">
      <c r="A4112" s="9" t="s">
        <v>148</v>
      </c>
      <c r="B4112" s="10" t="s">
        <v>148</v>
      </c>
      <c r="C4112" s="9" t="s">
        <v>115</v>
      </c>
      <c r="D4112" s="9">
        <v>2</v>
      </c>
      <c r="E4112" s="9" t="s">
        <v>148</v>
      </c>
      <c r="F4112" s="9">
        <v>778366</v>
      </c>
      <c r="G4112" s="9" t="s">
        <v>126</v>
      </c>
      <c r="H4112" s="9" t="s">
        <v>146</v>
      </c>
      <c r="I4112" s="9" t="s">
        <v>148</v>
      </c>
      <c r="J4112" s="9" t="s">
        <v>148</v>
      </c>
      <c r="K4112" s="9" t="s">
        <v>148</v>
      </c>
      <c r="L4112" s="10" t="s">
        <v>148</v>
      </c>
      <c r="M4112" s="13" t="str">
        <f>IFERROR(TEXT(Table1[[#This Row],[Report Date]], "mmmm"),"")</f>
        <v/>
      </c>
      <c r="N4112" s="13" t="str">
        <f>IFERROR(YEAR(Table1[[#This Row],[Report Date]]),"")</f>
        <v/>
      </c>
      <c r="O4112" s="13" t="str">
        <f ca="1">IF(Table1[[#This Row],[Report Date]]&gt;=TODAY()-6, "within week", "Older")</f>
        <v>within week</v>
      </c>
      <c r="P4112" s="37" t="e">
        <f>EOMONTH(Table1[[#This Row],[Report Date]], 0)</f>
        <v>#VALUE!</v>
      </c>
    </row>
    <row r="4113" spans="1:16" x14ac:dyDescent="0.25">
      <c r="A4113" s="9" t="s">
        <v>148</v>
      </c>
      <c r="B4113" s="10" t="s">
        <v>148</v>
      </c>
      <c r="C4113" s="9" t="s">
        <v>115</v>
      </c>
      <c r="D4113" s="9">
        <v>2</v>
      </c>
      <c r="E4113" s="9" t="s">
        <v>148</v>
      </c>
      <c r="F4113" s="9">
        <v>491893</v>
      </c>
      <c r="G4113" s="9" t="s">
        <v>119</v>
      </c>
      <c r="H4113" s="9" t="s">
        <v>131</v>
      </c>
      <c r="I4113" s="9" t="s">
        <v>148</v>
      </c>
      <c r="J4113" s="9" t="s">
        <v>148</v>
      </c>
      <c r="K4113" s="9" t="s">
        <v>148</v>
      </c>
      <c r="L4113" s="10" t="s">
        <v>148</v>
      </c>
      <c r="M4113" s="13" t="str">
        <f>IFERROR(TEXT(Table1[[#This Row],[Report Date]], "mmmm"),"")</f>
        <v/>
      </c>
      <c r="N4113" s="13" t="str">
        <f>IFERROR(YEAR(Table1[[#This Row],[Report Date]]),"")</f>
        <v/>
      </c>
      <c r="O4113" s="13" t="str">
        <f ca="1">IF(Table1[[#This Row],[Report Date]]&gt;=TODAY()-6, "within week", "Older")</f>
        <v>within week</v>
      </c>
      <c r="P4113" s="37" t="e">
        <f>EOMONTH(Table1[[#This Row],[Report Date]], 0)</f>
        <v>#VALUE!</v>
      </c>
    </row>
    <row r="4114" spans="1:16" x14ac:dyDescent="0.25">
      <c r="A4114" s="9" t="s">
        <v>148</v>
      </c>
      <c r="B4114" s="10" t="s">
        <v>148</v>
      </c>
      <c r="C4114" s="9" t="s">
        <v>115</v>
      </c>
      <c r="D4114" s="9">
        <v>2</v>
      </c>
      <c r="E4114" s="9" t="s">
        <v>148</v>
      </c>
      <c r="F4114" s="9">
        <v>869717</v>
      </c>
      <c r="G4114" s="9" t="s">
        <v>123</v>
      </c>
      <c r="H4114" s="9" t="s">
        <v>147</v>
      </c>
      <c r="I4114" s="9" t="s">
        <v>148</v>
      </c>
      <c r="J4114" s="9" t="s">
        <v>148</v>
      </c>
      <c r="K4114" s="9" t="s">
        <v>148</v>
      </c>
      <c r="L4114" s="10" t="s">
        <v>148</v>
      </c>
      <c r="M4114" s="13" t="str">
        <f>IFERROR(TEXT(Table1[[#This Row],[Report Date]], "mmmm"),"")</f>
        <v/>
      </c>
      <c r="N4114" s="13" t="str">
        <f>IFERROR(YEAR(Table1[[#This Row],[Report Date]]),"")</f>
        <v/>
      </c>
      <c r="O4114" s="13" t="str">
        <f ca="1">IF(Table1[[#This Row],[Report Date]]&gt;=TODAY()-6, "within week", "Older")</f>
        <v>within week</v>
      </c>
      <c r="P4114" s="37" t="e">
        <f>EOMONTH(Table1[[#This Row],[Report Date]], 0)</f>
        <v>#VALUE!</v>
      </c>
    </row>
    <row r="4115" spans="1:16" x14ac:dyDescent="0.25">
      <c r="A4115" s="9" t="s">
        <v>148</v>
      </c>
      <c r="B4115" s="10" t="s">
        <v>148</v>
      </c>
      <c r="C4115" s="9" t="s">
        <v>115</v>
      </c>
      <c r="D4115" s="9">
        <v>2</v>
      </c>
      <c r="E4115" s="9" t="s">
        <v>148</v>
      </c>
      <c r="F4115" s="9">
        <v>315081</v>
      </c>
      <c r="G4115" s="9" t="s">
        <v>120</v>
      </c>
      <c r="H4115" s="9" t="s">
        <v>128</v>
      </c>
      <c r="I4115" s="9" t="s">
        <v>148</v>
      </c>
      <c r="J4115" s="9" t="s">
        <v>148</v>
      </c>
      <c r="K4115" s="9" t="s">
        <v>148</v>
      </c>
      <c r="L4115" s="10" t="s">
        <v>148</v>
      </c>
      <c r="M4115" s="13" t="str">
        <f>IFERROR(TEXT(Table1[[#This Row],[Report Date]], "mmmm"),"")</f>
        <v/>
      </c>
      <c r="N4115" s="13" t="str">
        <f>IFERROR(YEAR(Table1[[#This Row],[Report Date]]),"")</f>
        <v/>
      </c>
      <c r="O4115" s="13" t="str">
        <f ca="1">IF(Table1[[#This Row],[Report Date]]&gt;=TODAY()-6, "within week", "Older")</f>
        <v>within week</v>
      </c>
      <c r="P4115" s="37" t="e">
        <f>EOMONTH(Table1[[#This Row],[Report Date]], 0)</f>
        <v>#VALUE!</v>
      </c>
    </row>
    <row r="4116" spans="1:16" x14ac:dyDescent="0.25">
      <c r="A4116" s="9" t="s">
        <v>148</v>
      </c>
      <c r="B4116" s="10" t="s">
        <v>148</v>
      </c>
      <c r="C4116" s="9" t="s">
        <v>115</v>
      </c>
      <c r="D4116" s="9">
        <v>2</v>
      </c>
      <c r="E4116" s="9" t="s">
        <v>148</v>
      </c>
      <c r="F4116" s="9">
        <v>459112</v>
      </c>
      <c r="G4116" s="9" t="s">
        <v>117</v>
      </c>
      <c r="H4116" s="9" t="s">
        <v>129</v>
      </c>
      <c r="I4116" s="9" t="s">
        <v>148</v>
      </c>
      <c r="J4116" s="9" t="s">
        <v>148</v>
      </c>
      <c r="K4116" s="9" t="s">
        <v>148</v>
      </c>
      <c r="L4116" s="10" t="s">
        <v>148</v>
      </c>
      <c r="M4116" s="13" t="str">
        <f>IFERROR(TEXT(Table1[[#This Row],[Report Date]], "mmmm"),"")</f>
        <v/>
      </c>
      <c r="N4116" s="13" t="str">
        <f>IFERROR(YEAR(Table1[[#This Row],[Report Date]]),"")</f>
        <v/>
      </c>
      <c r="O4116" s="13" t="str">
        <f ca="1">IF(Table1[[#This Row],[Report Date]]&gt;=TODAY()-6, "within week", "Older")</f>
        <v>within week</v>
      </c>
      <c r="P4116" s="37" t="e">
        <f>EOMONTH(Table1[[#This Row],[Report Date]], 0)</f>
        <v>#VALUE!</v>
      </c>
    </row>
    <row r="4117" spans="1:16" x14ac:dyDescent="0.25">
      <c r="A4117" s="9" t="s">
        <v>148</v>
      </c>
      <c r="B4117" s="10" t="s">
        <v>148</v>
      </c>
      <c r="C4117" s="9" t="s">
        <v>115</v>
      </c>
      <c r="D4117" s="9">
        <v>2</v>
      </c>
      <c r="E4117" s="9" t="s">
        <v>148</v>
      </c>
      <c r="F4117" s="9">
        <v>164818</v>
      </c>
      <c r="G4117" s="9" t="s">
        <v>117</v>
      </c>
      <c r="H4117" s="9" t="s">
        <v>133</v>
      </c>
      <c r="I4117" s="9" t="s">
        <v>148</v>
      </c>
      <c r="J4117" s="9" t="s">
        <v>148</v>
      </c>
      <c r="K4117" s="9" t="s">
        <v>148</v>
      </c>
      <c r="L4117" s="10" t="s">
        <v>148</v>
      </c>
      <c r="M4117" s="13" t="str">
        <f>IFERROR(TEXT(Table1[[#This Row],[Report Date]], "mmmm"),"")</f>
        <v/>
      </c>
      <c r="N4117" s="13" t="str">
        <f>IFERROR(YEAR(Table1[[#This Row],[Report Date]]),"")</f>
        <v/>
      </c>
      <c r="O4117" s="13" t="str">
        <f ca="1">IF(Table1[[#This Row],[Report Date]]&gt;=TODAY()-6, "within week", "Older")</f>
        <v>within week</v>
      </c>
      <c r="P4117" s="37" t="e">
        <f>EOMONTH(Table1[[#This Row],[Report Date]], 0)</f>
        <v>#VALUE!</v>
      </c>
    </row>
    <row r="4118" spans="1:16" x14ac:dyDescent="0.25">
      <c r="A4118" s="9" t="s">
        <v>148</v>
      </c>
      <c r="B4118" s="10" t="s">
        <v>148</v>
      </c>
      <c r="C4118" s="9" t="s">
        <v>115</v>
      </c>
      <c r="D4118" s="9">
        <v>2</v>
      </c>
      <c r="E4118" s="9" t="s">
        <v>148</v>
      </c>
      <c r="F4118" s="9">
        <v>694249</v>
      </c>
      <c r="G4118" s="9" t="s">
        <v>121</v>
      </c>
      <c r="H4118" s="9" t="s">
        <v>137</v>
      </c>
      <c r="I4118" s="9" t="s">
        <v>148</v>
      </c>
      <c r="J4118" s="9" t="s">
        <v>148</v>
      </c>
      <c r="K4118" s="9" t="s">
        <v>148</v>
      </c>
      <c r="L4118" s="10" t="s">
        <v>148</v>
      </c>
      <c r="M4118" s="13" t="str">
        <f>IFERROR(TEXT(Table1[[#This Row],[Report Date]], "mmmm"),"")</f>
        <v/>
      </c>
      <c r="N4118" s="13" t="str">
        <f>IFERROR(YEAR(Table1[[#This Row],[Report Date]]),"")</f>
        <v/>
      </c>
      <c r="O4118" s="13" t="str">
        <f ca="1">IF(Table1[[#This Row],[Report Date]]&gt;=TODAY()-6, "within week", "Older")</f>
        <v>within week</v>
      </c>
      <c r="P4118" s="37" t="e">
        <f>EOMONTH(Table1[[#This Row],[Report Date]], 0)</f>
        <v>#VALUE!</v>
      </c>
    </row>
    <row r="4119" spans="1:16" x14ac:dyDescent="0.25">
      <c r="A4119" s="9" t="s">
        <v>148</v>
      </c>
      <c r="B4119" s="10" t="s">
        <v>148</v>
      </c>
      <c r="C4119" s="9" t="s">
        <v>115</v>
      </c>
      <c r="D4119" s="9">
        <v>2</v>
      </c>
      <c r="E4119" s="9" t="s">
        <v>148</v>
      </c>
      <c r="F4119" s="9">
        <v>642601</v>
      </c>
      <c r="G4119" s="9" t="s">
        <v>118</v>
      </c>
      <c r="H4119" s="9" t="s">
        <v>138</v>
      </c>
      <c r="I4119" s="9" t="s">
        <v>148</v>
      </c>
      <c r="J4119" s="9" t="s">
        <v>148</v>
      </c>
      <c r="K4119" s="9" t="s">
        <v>148</v>
      </c>
      <c r="L4119" s="10" t="s">
        <v>148</v>
      </c>
      <c r="M4119" s="13" t="str">
        <f>IFERROR(TEXT(Table1[[#This Row],[Report Date]], "mmmm"),"")</f>
        <v/>
      </c>
      <c r="N4119" s="13" t="str">
        <f>IFERROR(YEAR(Table1[[#This Row],[Report Date]]),"")</f>
        <v/>
      </c>
      <c r="O4119" s="13" t="str">
        <f ca="1">IF(Table1[[#This Row],[Report Date]]&gt;=TODAY()-6, "within week", "Older")</f>
        <v>within week</v>
      </c>
      <c r="P4119" s="37" t="e">
        <f>EOMONTH(Table1[[#This Row],[Report Date]], 0)</f>
        <v>#VALUE!</v>
      </c>
    </row>
    <row r="4120" spans="1:16" x14ac:dyDescent="0.25">
      <c r="A4120" s="9" t="s">
        <v>148</v>
      </c>
      <c r="B4120" s="10" t="s">
        <v>148</v>
      </c>
      <c r="C4120" s="9" t="s">
        <v>115</v>
      </c>
      <c r="D4120" s="9">
        <v>2</v>
      </c>
      <c r="E4120" s="9" t="s">
        <v>148</v>
      </c>
      <c r="F4120" s="9">
        <v>275247</v>
      </c>
      <c r="G4120" s="9" t="s">
        <v>119</v>
      </c>
      <c r="H4120" s="9" t="s">
        <v>131</v>
      </c>
      <c r="I4120" s="9" t="s">
        <v>148</v>
      </c>
      <c r="J4120" s="9" t="s">
        <v>148</v>
      </c>
      <c r="K4120" s="9" t="s">
        <v>148</v>
      </c>
      <c r="L4120" s="10" t="s">
        <v>148</v>
      </c>
      <c r="M4120" s="13" t="str">
        <f>IFERROR(TEXT(Table1[[#This Row],[Report Date]], "mmmm"),"")</f>
        <v/>
      </c>
      <c r="N4120" s="13" t="str">
        <f>IFERROR(YEAR(Table1[[#This Row],[Report Date]]),"")</f>
        <v/>
      </c>
      <c r="O4120" s="13" t="str">
        <f ca="1">IF(Table1[[#This Row],[Report Date]]&gt;=TODAY()-6, "within week", "Older")</f>
        <v>within week</v>
      </c>
      <c r="P4120" s="37" t="e">
        <f>EOMONTH(Table1[[#This Row],[Report Date]], 0)</f>
        <v>#VALUE!</v>
      </c>
    </row>
    <row r="4121" spans="1:16" x14ac:dyDescent="0.25">
      <c r="A4121" s="9" t="s">
        <v>148</v>
      </c>
      <c r="B4121" s="10" t="s">
        <v>148</v>
      </c>
      <c r="C4121" s="9" t="s">
        <v>115</v>
      </c>
      <c r="D4121" s="9">
        <v>2</v>
      </c>
      <c r="E4121" s="9" t="s">
        <v>148</v>
      </c>
      <c r="F4121" s="9">
        <v>446563</v>
      </c>
      <c r="G4121" s="9" t="s">
        <v>122</v>
      </c>
      <c r="H4121" s="9" t="s">
        <v>146</v>
      </c>
      <c r="I4121" s="9" t="s">
        <v>148</v>
      </c>
      <c r="J4121" s="9" t="s">
        <v>148</v>
      </c>
      <c r="K4121" s="9" t="s">
        <v>148</v>
      </c>
      <c r="L4121" s="10" t="s">
        <v>148</v>
      </c>
      <c r="M4121" s="13" t="str">
        <f>IFERROR(TEXT(Table1[[#This Row],[Report Date]], "mmmm"),"")</f>
        <v/>
      </c>
      <c r="N4121" s="13" t="str">
        <f>IFERROR(YEAR(Table1[[#This Row],[Report Date]]),"")</f>
        <v/>
      </c>
      <c r="O4121" s="13" t="str">
        <f ca="1">IF(Table1[[#This Row],[Report Date]]&gt;=TODAY()-6, "within week", "Older")</f>
        <v>within week</v>
      </c>
      <c r="P4121" s="37" t="e">
        <f>EOMONTH(Table1[[#This Row],[Report Date]], 0)</f>
        <v>#VALUE!</v>
      </c>
    </row>
    <row r="4122" spans="1:16" x14ac:dyDescent="0.25">
      <c r="A4122" s="9" t="s">
        <v>148</v>
      </c>
      <c r="B4122" s="10" t="s">
        <v>148</v>
      </c>
      <c r="C4122" s="9" t="s">
        <v>115</v>
      </c>
      <c r="D4122" s="9">
        <v>2</v>
      </c>
      <c r="E4122" s="9" t="s">
        <v>148</v>
      </c>
      <c r="F4122" s="9">
        <v>576059</v>
      </c>
      <c r="G4122" s="9" t="s">
        <v>118</v>
      </c>
      <c r="H4122" s="9" t="s">
        <v>134</v>
      </c>
      <c r="I4122" s="9" t="s">
        <v>148</v>
      </c>
      <c r="J4122" s="9" t="s">
        <v>148</v>
      </c>
      <c r="K4122" s="9" t="s">
        <v>148</v>
      </c>
      <c r="L4122" s="10" t="s">
        <v>148</v>
      </c>
      <c r="M4122" s="13" t="str">
        <f>IFERROR(TEXT(Table1[[#This Row],[Report Date]], "mmmm"),"")</f>
        <v/>
      </c>
      <c r="N4122" s="13" t="str">
        <f>IFERROR(YEAR(Table1[[#This Row],[Report Date]]),"")</f>
        <v/>
      </c>
      <c r="O4122" s="13" t="str">
        <f ca="1">IF(Table1[[#This Row],[Report Date]]&gt;=TODAY()-6, "within week", "Older")</f>
        <v>within week</v>
      </c>
      <c r="P4122" s="37" t="e">
        <f>EOMONTH(Table1[[#This Row],[Report Date]], 0)</f>
        <v>#VALUE!</v>
      </c>
    </row>
    <row r="4123" spans="1:16" x14ac:dyDescent="0.25">
      <c r="A4123" s="9" t="s">
        <v>148</v>
      </c>
      <c r="B4123" s="10" t="s">
        <v>148</v>
      </c>
      <c r="C4123" s="9" t="s">
        <v>115</v>
      </c>
      <c r="D4123" s="9">
        <v>2</v>
      </c>
      <c r="E4123" s="9" t="s">
        <v>148</v>
      </c>
      <c r="F4123" s="9">
        <v>660372</v>
      </c>
      <c r="G4123" s="9" t="s">
        <v>121</v>
      </c>
      <c r="H4123" s="9" t="s">
        <v>137</v>
      </c>
      <c r="I4123" s="9" t="s">
        <v>148</v>
      </c>
      <c r="J4123" s="9" t="s">
        <v>148</v>
      </c>
      <c r="K4123" s="9" t="s">
        <v>148</v>
      </c>
      <c r="L4123" s="10" t="s">
        <v>148</v>
      </c>
      <c r="M4123" s="13" t="str">
        <f>IFERROR(TEXT(Table1[[#This Row],[Report Date]], "mmmm"),"")</f>
        <v/>
      </c>
      <c r="N4123" s="13" t="str">
        <f>IFERROR(YEAR(Table1[[#This Row],[Report Date]]),"")</f>
        <v/>
      </c>
      <c r="O4123" s="13" t="str">
        <f ca="1">IF(Table1[[#This Row],[Report Date]]&gt;=TODAY()-6, "within week", "Older")</f>
        <v>within week</v>
      </c>
      <c r="P4123" s="37" t="e">
        <f>EOMONTH(Table1[[#This Row],[Report Date]], 0)</f>
        <v>#VALUE!</v>
      </c>
    </row>
    <row r="4124" spans="1:16" x14ac:dyDescent="0.25">
      <c r="A4124" s="9" t="s">
        <v>148</v>
      </c>
      <c r="B4124" s="10" t="s">
        <v>148</v>
      </c>
      <c r="C4124" s="9" t="s">
        <v>115</v>
      </c>
      <c r="D4124" s="9">
        <v>2</v>
      </c>
      <c r="E4124" s="9" t="s">
        <v>148</v>
      </c>
      <c r="F4124" s="9">
        <v>811286</v>
      </c>
      <c r="G4124" s="9" t="s">
        <v>123</v>
      </c>
      <c r="H4124" s="9" t="s">
        <v>131</v>
      </c>
      <c r="I4124" s="9" t="s">
        <v>148</v>
      </c>
      <c r="J4124" s="9" t="s">
        <v>148</v>
      </c>
      <c r="K4124" s="9" t="s">
        <v>148</v>
      </c>
      <c r="L4124" s="10" t="s">
        <v>148</v>
      </c>
      <c r="M4124" s="13" t="str">
        <f>IFERROR(TEXT(Table1[[#This Row],[Report Date]], "mmmm"),"")</f>
        <v/>
      </c>
      <c r="N4124" s="13" t="str">
        <f>IFERROR(YEAR(Table1[[#This Row],[Report Date]]),"")</f>
        <v/>
      </c>
      <c r="O4124" s="13" t="str">
        <f ca="1">IF(Table1[[#This Row],[Report Date]]&gt;=TODAY()-6, "within week", "Older")</f>
        <v>within week</v>
      </c>
      <c r="P4124" s="37" t="e">
        <f>EOMONTH(Table1[[#This Row],[Report Date]], 0)</f>
        <v>#VALUE!</v>
      </c>
    </row>
    <row r="4125" spans="1:16" x14ac:dyDescent="0.25">
      <c r="A4125" s="9" t="s">
        <v>148</v>
      </c>
      <c r="B4125" s="10" t="s">
        <v>148</v>
      </c>
      <c r="C4125" s="9" t="s">
        <v>115</v>
      </c>
      <c r="D4125" s="9">
        <v>2</v>
      </c>
      <c r="E4125" s="9" t="s">
        <v>148</v>
      </c>
      <c r="F4125" s="9">
        <v>548982</v>
      </c>
      <c r="G4125" s="9" t="s">
        <v>120</v>
      </c>
      <c r="H4125" s="9" t="s">
        <v>140</v>
      </c>
      <c r="I4125" s="9" t="s">
        <v>148</v>
      </c>
      <c r="J4125" s="9" t="s">
        <v>148</v>
      </c>
      <c r="K4125" s="9" t="s">
        <v>148</v>
      </c>
      <c r="L4125" s="10" t="s">
        <v>148</v>
      </c>
      <c r="M4125" s="13" t="str">
        <f>IFERROR(TEXT(Table1[[#This Row],[Report Date]], "mmmm"),"")</f>
        <v/>
      </c>
      <c r="N4125" s="13" t="str">
        <f>IFERROR(YEAR(Table1[[#This Row],[Report Date]]),"")</f>
        <v/>
      </c>
      <c r="O4125" s="13" t="str">
        <f ca="1">IF(Table1[[#This Row],[Report Date]]&gt;=TODAY()-6, "within week", "Older")</f>
        <v>within week</v>
      </c>
      <c r="P4125" s="37" t="e">
        <f>EOMONTH(Table1[[#This Row],[Report Date]], 0)</f>
        <v>#VALUE!</v>
      </c>
    </row>
    <row r="4126" spans="1:16" x14ac:dyDescent="0.25">
      <c r="A4126" s="9" t="s">
        <v>148</v>
      </c>
      <c r="B4126" s="10" t="s">
        <v>148</v>
      </c>
      <c r="C4126" s="9" t="s">
        <v>115</v>
      </c>
      <c r="D4126" s="9">
        <v>2</v>
      </c>
      <c r="E4126" s="9" t="s">
        <v>148</v>
      </c>
      <c r="F4126" s="9">
        <v>971134</v>
      </c>
      <c r="G4126" s="9" t="s">
        <v>122</v>
      </c>
      <c r="H4126" s="9" t="s">
        <v>146</v>
      </c>
      <c r="I4126" s="9" t="s">
        <v>148</v>
      </c>
      <c r="J4126" s="9" t="s">
        <v>148</v>
      </c>
      <c r="K4126" s="9" t="s">
        <v>148</v>
      </c>
      <c r="L4126" s="10" t="s">
        <v>148</v>
      </c>
      <c r="M4126" s="13" t="str">
        <f>IFERROR(TEXT(Table1[[#This Row],[Report Date]], "mmmm"),"")</f>
        <v/>
      </c>
      <c r="N4126" s="13" t="str">
        <f>IFERROR(YEAR(Table1[[#This Row],[Report Date]]),"")</f>
        <v/>
      </c>
      <c r="O4126" s="13" t="str">
        <f ca="1">IF(Table1[[#This Row],[Report Date]]&gt;=TODAY()-6, "within week", "Older")</f>
        <v>within week</v>
      </c>
      <c r="P4126" s="37" t="e">
        <f>EOMONTH(Table1[[#This Row],[Report Date]], 0)</f>
        <v>#VALUE!</v>
      </c>
    </row>
    <row r="4127" spans="1:16" x14ac:dyDescent="0.25">
      <c r="A4127" s="9" t="s">
        <v>148</v>
      </c>
      <c r="B4127" s="10" t="s">
        <v>148</v>
      </c>
      <c r="C4127" s="9" t="s">
        <v>115</v>
      </c>
      <c r="D4127" s="9">
        <v>2</v>
      </c>
      <c r="E4127" s="9" t="s">
        <v>148</v>
      </c>
      <c r="F4127" s="9">
        <v>273650</v>
      </c>
      <c r="G4127" s="9" t="s">
        <v>119</v>
      </c>
      <c r="H4127" s="9" t="s">
        <v>135</v>
      </c>
      <c r="I4127" s="9" t="s">
        <v>148</v>
      </c>
      <c r="J4127" s="9" t="s">
        <v>148</v>
      </c>
      <c r="K4127" s="9" t="s">
        <v>148</v>
      </c>
      <c r="L4127" s="10" t="s">
        <v>148</v>
      </c>
      <c r="M4127" s="13" t="str">
        <f>IFERROR(TEXT(Table1[[#This Row],[Report Date]], "mmmm"),"")</f>
        <v/>
      </c>
      <c r="N4127" s="13" t="str">
        <f>IFERROR(YEAR(Table1[[#This Row],[Report Date]]),"")</f>
        <v/>
      </c>
      <c r="O4127" s="13" t="str">
        <f ca="1">IF(Table1[[#This Row],[Report Date]]&gt;=TODAY()-6, "within week", "Older")</f>
        <v>within week</v>
      </c>
      <c r="P4127" s="37" t="e">
        <f>EOMONTH(Table1[[#This Row],[Report Date]], 0)</f>
        <v>#VALUE!</v>
      </c>
    </row>
    <row r="4128" spans="1:16" x14ac:dyDescent="0.25">
      <c r="A4128" s="9" t="s">
        <v>148</v>
      </c>
      <c r="B4128" s="10" t="s">
        <v>148</v>
      </c>
      <c r="C4128" s="9" t="s">
        <v>115</v>
      </c>
      <c r="D4128" s="9">
        <v>2</v>
      </c>
      <c r="E4128" s="9" t="s">
        <v>148</v>
      </c>
      <c r="F4128" s="9">
        <v>720298</v>
      </c>
      <c r="G4128" s="9" t="s">
        <v>125</v>
      </c>
      <c r="H4128" s="9" t="s">
        <v>141</v>
      </c>
      <c r="I4128" s="9" t="s">
        <v>148</v>
      </c>
      <c r="J4128" s="9" t="s">
        <v>148</v>
      </c>
      <c r="K4128" s="9" t="s">
        <v>148</v>
      </c>
      <c r="L4128" s="10" t="s">
        <v>148</v>
      </c>
      <c r="M4128" s="13" t="str">
        <f>IFERROR(TEXT(Table1[[#This Row],[Report Date]], "mmmm"),"")</f>
        <v/>
      </c>
      <c r="N4128" s="13" t="str">
        <f>IFERROR(YEAR(Table1[[#This Row],[Report Date]]),"")</f>
        <v/>
      </c>
      <c r="O4128" s="13" t="str">
        <f ca="1">IF(Table1[[#This Row],[Report Date]]&gt;=TODAY()-6, "within week", "Older")</f>
        <v>within week</v>
      </c>
      <c r="P4128" s="37" t="e">
        <f>EOMONTH(Table1[[#This Row],[Report Date]], 0)</f>
        <v>#VALUE!</v>
      </c>
    </row>
    <row r="4129" spans="1:16" x14ac:dyDescent="0.25">
      <c r="A4129" s="9" t="s">
        <v>148</v>
      </c>
      <c r="B4129" s="10" t="s">
        <v>148</v>
      </c>
      <c r="C4129" s="9" t="s">
        <v>115</v>
      </c>
      <c r="D4129" s="9">
        <v>2</v>
      </c>
      <c r="E4129" s="9" t="s">
        <v>148</v>
      </c>
      <c r="F4129" s="9">
        <v>169355</v>
      </c>
      <c r="G4129" s="9" t="s">
        <v>122</v>
      </c>
      <c r="H4129" s="9" t="s">
        <v>142</v>
      </c>
      <c r="I4129" s="9" t="s">
        <v>148</v>
      </c>
      <c r="J4129" s="9" t="s">
        <v>148</v>
      </c>
      <c r="K4129" s="9" t="s">
        <v>148</v>
      </c>
      <c r="L4129" s="10" t="s">
        <v>148</v>
      </c>
      <c r="M4129" s="13" t="str">
        <f>IFERROR(TEXT(Table1[[#This Row],[Report Date]], "mmmm"),"")</f>
        <v/>
      </c>
      <c r="N4129" s="13" t="str">
        <f>IFERROR(YEAR(Table1[[#This Row],[Report Date]]),"")</f>
        <v/>
      </c>
      <c r="O4129" s="13" t="str">
        <f ca="1">IF(Table1[[#This Row],[Report Date]]&gt;=TODAY()-6, "within week", "Older")</f>
        <v>within week</v>
      </c>
      <c r="P4129" s="37" t="e">
        <f>EOMONTH(Table1[[#This Row],[Report Date]], 0)</f>
        <v>#VALUE!</v>
      </c>
    </row>
    <row r="4130" spans="1:16" x14ac:dyDescent="0.25">
      <c r="A4130" s="9" t="s">
        <v>148</v>
      </c>
      <c r="B4130" s="10" t="s">
        <v>148</v>
      </c>
      <c r="C4130" s="9" t="s">
        <v>115</v>
      </c>
      <c r="D4130" s="9">
        <v>2</v>
      </c>
      <c r="E4130" s="9" t="s">
        <v>148</v>
      </c>
      <c r="F4130" s="9">
        <v>291467</v>
      </c>
      <c r="G4130" s="9" t="s">
        <v>119</v>
      </c>
      <c r="H4130" s="9" t="s">
        <v>131</v>
      </c>
      <c r="I4130" s="9" t="s">
        <v>148</v>
      </c>
      <c r="J4130" s="9" t="s">
        <v>148</v>
      </c>
      <c r="K4130" s="9" t="s">
        <v>148</v>
      </c>
      <c r="L4130" s="10" t="s">
        <v>148</v>
      </c>
      <c r="M4130" s="13" t="str">
        <f>IFERROR(TEXT(Table1[[#This Row],[Report Date]], "mmmm"),"")</f>
        <v/>
      </c>
      <c r="N4130" s="13" t="str">
        <f>IFERROR(YEAR(Table1[[#This Row],[Report Date]]),"")</f>
        <v/>
      </c>
      <c r="O4130" s="13" t="str">
        <f ca="1">IF(Table1[[#This Row],[Report Date]]&gt;=TODAY()-6, "within week", "Older")</f>
        <v>within week</v>
      </c>
      <c r="P4130" s="37" t="e">
        <f>EOMONTH(Table1[[#This Row],[Report Date]], 0)</f>
        <v>#VALUE!</v>
      </c>
    </row>
    <row r="4131" spans="1:16" x14ac:dyDescent="0.25">
      <c r="A4131" s="9" t="s">
        <v>148</v>
      </c>
      <c r="B4131" s="10" t="s">
        <v>148</v>
      </c>
      <c r="C4131" s="9" t="s">
        <v>115</v>
      </c>
      <c r="D4131" s="9">
        <v>2</v>
      </c>
      <c r="E4131" s="9" t="s">
        <v>148</v>
      </c>
      <c r="F4131" s="9">
        <v>932692</v>
      </c>
      <c r="G4131" s="9" t="s">
        <v>118</v>
      </c>
      <c r="H4131" s="9" t="s">
        <v>142</v>
      </c>
      <c r="I4131" s="9" t="s">
        <v>148</v>
      </c>
      <c r="J4131" s="9" t="s">
        <v>148</v>
      </c>
      <c r="K4131" s="9" t="s">
        <v>148</v>
      </c>
      <c r="L4131" s="10" t="s">
        <v>148</v>
      </c>
      <c r="M4131" s="13" t="str">
        <f>IFERROR(TEXT(Table1[[#This Row],[Report Date]], "mmmm"),"")</f>
        <v/>
      </c>
      <c r="N4131" s="13" t="str">
        <f>IFERROR(YEAR(Table1[[#This Row],[Report Date]]),"")</f>
        <v/>
      </c>
      <c r="O4131" s="13" t="str">
        <f ca="1">IF(Table1[[#This Row],[Report Date]]&gt;=TODAY()-6, "within week", "Older")</f>
        <v>within week</v>
      </c>
      <c r="P4131" s="37" t="e">
        <f>EOMONTH(Table1[[#This Row],[Report Date]], 0)</f>
        <v>#VALUE!</v>
      </c>
    </row>
    <row r="4132" spans="1:16" x14ac:dyDescent="0.25">
      <c r="A4132" s="9" t="s">
        <v>148</v>
      </c>
      <c r="B4132" s="10" t="s">
        <v>148</v>
      </c>
      <c r="C4132" s="9" t="s">
        <v>115</v>
      </c>
      <c r="D4132" s="9">
        <v>2</v>
      </c>
      <c r="E4132" s="9" t="s">
        <v>148</v>
      </c>
      <c r="F4132" s="9">
        <v>928694</v>
      </c>
      <c r="G4132" s="9" t="s">
        <v>123</v>
      </c>
      <c r="H4132" s="9" t="s">
        <v>147</v>
      </c>
      <c r="I4132" s="9" t="s">
        <v>148</v>
      </c>
      <c r="J4132" s="9" t="s">
        <v>148</v>
      </c>
      <c r="K4132" s="9" t="s">
        <v>148</v>
      </c>
      <c r="L4132" s="10" t="s">
        <v>148</v>
      </c>
      <c r="M4132" s="13" t="str">
        <f>IFERROR(TEXT(Table1[[#This Row],[Report Date]], "mmmm"),"")</f>
        <v/>
      </c>
      <c r="N4132" s="13" t="str">
        <f>IFERROR(YEAR(Table1[[#This Row],[Report Date]]),"")</f>
        <v/>
      </c>
      <c r="O4132" s="13" t="str">
        <f ca="1">IF(Table1[[#This Row],[Report Date]]&gt;=TODAY()-6, "within week", "Older")</f>
        <v>within week</v>
      </c>
      <c r="P4132" s="37" t="e">
        <f>EOMONTH(Table1[[#This Row],[Report Date]], 0)</f>
        <v>#VALUE!</v>
      </c>
    </row>
    <row r="4133" spans="1:16" x14ac:dyDescent="0.25">
      <c r="A4133" s="9" t="s">
        <v>148</v>
      </c>
      <c r="B4133" s="10" t="s">
        <v>148</v>
      </c>
      <c r="C4133" s="9" t="s">
        <v>115</v>
      </c>
      <c r="D4133" s="9">
        <v>2</v>
      </c>
      <c r="E4133" s="9" t="s">
        <v>148</v>
      </c>
      <c r="F4133" s="9">
        <v>850232</v>
      </c>
      <c r="G4133" s="9" t="s">
        <v>118</v>
      </c>
      <c r="H4133" s="9" t="s">
        <v>134</v>
      </c>
      <c r="I4133" s="9" t="s">
        <v>148</v>
      </c>
      <c r="J4133" s="9" t="s">
        <v>148</v>
      </c>
      <c r="K4133" s="9" t="s">
        <v>148</v>
      </c>
      <c r="L4133" s="10" t="s">
        <v>148</v>
      </c>
      <c r="M4133" s="13" t="str">
        <f>IFERROR(TEXT(Table1[[#This Row],[Report Date]], "mmmm"),"")</f>
        <v/>
      </c>
      <c r="N4133" s="13" t="str">
        <f>IFERROR(YEAR(Table1[[#This Row],[Report Date]]),"")</f>
        <v/>
      </c>
      <c r="O4133" s="13" t="str">
        <f ca="1">IF(Table1[[#This Row],[Report Date]]&gt;=TODAY()-6, "within week", "Older")</f>
        <v>within week</v>
      </c>
      <c r="P4133" s="37" t="e">
        <f>EOMONTH(Table1[[#This Row],[Report Date]], 0)</f>
        <v>#VALUE!</v>
      </c>
    </row>
    <row r="4134" spans="1:16" x14ac:dyDescent="0.25">
      <c r="A4134" s="9" t="s">
        <v>148</v>
      </c>
      <c r="B4134" s="10" t="s">
        <v>148</v>
      </c>
      <c r="C4134" s="9" t="s">
        <v>115</v>
      </c>
      <c r="D4134" s="9">
        <v>2</v>
      </c>
      <c r="E4134" s="9" t="s">
        <v>148</v>
      </c>
      <c r="F4134" s="9">
        <v>198084</v>
      </c>
      <c r="G4134" s="9" t="s">
        <v>127</v>
      </c>
      <c r="H4134" s="9" t="s">
        <v>143</v>
      </c>
      <c r="I4134" s="9" t="s">
        <v>148</v>
      </c>
      <c r="J4134" s="9" t="s">
        <v>148</v>
      </c>
      <c r="K4134" s="9" t="s">
        <v>148</v>
      </c>
      <c r="L4134" s="10" t="s">
        <v>148</v>
      </c>
      <c r="M4134" s="13" t="str">
        <f>IFERROR(TEXT(Table1[[#This Row],[Report Date]], "mmmm"),"")</f>
        <v/>
      </c>
      <c r="N4134" s="13" t="str">
        <f>IFERROR(YEAR(Table1[[#This Row],[Report Date]]),"")</f>
        <v/>
      </c>
      <c r="O4134" s="13" t="str">
        <f ca="1">IF(Table1[[#This Row],[Report Date]]&gt;=TODAY()-6, "within week", "Older")</f>
        <v>within week</v>
      </c>
      <c r="P4134" s="37" t="e">
        <f>EOMONTH(Table1[[#This Row],[Report Date]], 0)</f>
        <v>#VALUE!</v>
      </c>
    </row>
    <row r="4135" spans="1:16" x14ac:dyDescent="0.25">
      <c r="A4135" s="9" t="s">
        <v>148</v>
      </c>
      <c r="B4135" s="10" t="s">
        <v>148</v>
      </c>
      <c r="C4135" s="9" t="s">
        <v>115</v>
      </c>
      <c r="D4135" s="9">
        <v>2</v>
      </c>
      <c r="E4135" s="9" t="s">
        <v>148</v>
      </c>
      <c r="F4135" s="9">
        <v>797079</v>
      </c>
      <c r="G4135" s="9" t="s">
        <v>127</v>
      </c>
      <c r="H4135" s="9" t="s">
        <v>135</v>
      </c>
      <c r="I4135" s="9" t="s">
        <v>148</v>
      </c>
      <c r="J4135" s="9" t="s">
        <v>148</v>
      </c>
      <c r="K4135" s="9" t="s">
        <v>148</v>
      </c>
      <c r="L4135" s="10" t="s">
        <v>148</v>
      </c>
      <c r="M4135" s="13" t="str">
        <f>IFERROR(TEXT(Table1[[#This Row],[Report Date]], "mmmm"),"")</f>
        <v/>
      </c>
      <c r="N4135" s="13" t="str">
        <f>IFERROR(YEAR(Table1[[#This Row],[Report Date]]),"")</f>
        <v/>
      </c>
      <c r="O4135" s="13" t="str">
        <f ca="1">IF(Table1[[#This Row],[Report Date]]&gt;=TODAY()-6, "within week", "Older")</f>
        <v>within week</v>
      </c>
      <c r="P4135" s="37" t="e">
        <f>EOMONTH(Table1[[#This Row],[Report Date]], 0)</f>
        <v>#VALUE!</v>
      </c>
    </row>
    <row r="4136" spans="1:16" x14ac:dyDescent="0.25">
      <c r="A4136" s="9" t="s">
        <v>148</v>
      </c>
      <c r="B4136" s="10" t="s">
        <v>148</v>
      </c>
      <c r="C4136" s="9" t="s">
        <v>115</v>
      </c>
      <c r="D4136" s="9">
        <v>2</v>
      </c>
      <c r="E4136" s="9" t="s">
        <v>148</v>
      </c>
      <c r="F4136" s="9">
        <v>547936</v>
      </c>
      <c r="G4136" s="9" t="s">
        <v>116</v>
      </c>
      <c r="H4136" s="9" t="s">
        <v>128</v>
      </c>
      <c r="I4136" s="9" t="s">
        <v>148</v>
      </c>
      <c r="J4136" s="9" t="s">
        <v>148</v>
      </c>
      <c r="K4136" s="9" t="s">
        <v>148</v>
      </c>
      <c r="L4136" s="10" t="s">
        <v>148</v>
      </c>
      <c r="M4136" s="13" t="str">
        <f>IFERROR(TEXT(Table1[[#This Row],[Report Date]], "mmmm"),"")</f>
        <v/>
      </c>
      <c r="N4136" s="13" t="str">
        <f>IFERROR(YEAR(Table1[[#This Row],[Report Date]]),"")</f>
        <v/>
      </c>
      <c r="O4136" s="13" t="str">
        <f ca="1">IF(Table1[[#This Row],[Report Date]]&gt;=TODAY()-6, "within week", "Older")</f>
        <v>within week</v>
      </c>
      <c r="P4136" s="37" t="e">
        <f>EOMONTH(Table1[[#This Row],[Report Date]], 0)</f>
        <v>#VALUE!</v>
      </c>
    </row>
    <row r="4137" spans="1:16" x14ac:dyDescent="0.25">
      <c r="A4137" s="9" t="s">
        <v>148</v>
      </c>
      <c r="B4137" s="10" t="s">
        <v>148</v>
      </c>
      <c r="C4137" s="9" t="s">
        <v>115</v>
      </c>
      <c r="D4137" s="9">
        <v>2</v>
      </c>
      <c r="E4137" s="9" t="s">
        <v>148</v>
      </c>
      <c r="F4137" s="9">
        <v>716648</v>
      </c>
      <c r="G4137" s="9" t="s">
        <v>123</v>
      </c>
      <c r="H4137" s="9" t="s">
        <v>135</v>
      </c>
      <c r="I4137" s="9" t="s">
        <v>148</v>
      </c>
      <c r="J4137" s="9" t="s">
        <v>148</v>
      </c>
      <c r="K4137" s="9" t="s">
        <v>148</v>
      </c>
      <c r="L4137" s="10" t="s">
        <v>148</v>
      </c>
      <c r="M4137" s="13" t="str">
        <f>IFERROR(TEXT(Table1[[#This Row],[Report Date]], "mmmm"),"")</f>
        <v/>
      </c>
      <c r="N4137" s="13" t="str">
        <f>IFERROR(YEAR(Table1[[#This Row],[Report Date]]),"")</f>
        <v/>
      </c>
      <c r="O4137" s="13" t="str">
        <f ca="1">IF(Table1[[#This Row],[Report Date]]&gt;=TODAY()-6, "within week", "Older")</f>
        <v>within week</v>
      </c>
      <c r="P4137" s="37" t="e">
        <f>EOMONTH(Table1[[#This Row],[Report Date]], 0)</f>
        <v>#VALUE!</v>
      </c>
    </row>
    <row r="4138" spans="1:16" x14ac:dyDescent="0.25">
      <c r="A4138" s="9" t="s">
        <v>148</v>
      </c>
      <c r="B4138" s="10" t="s">
        <v>148</v>
      </c>
      <c r="C4138" s="9" t="s">
        <v>115</v>
      </c>
      <c r="D4138" s="9">
        <v>2</v>
      </c>
      <c r="E4138" s="9" t="s">
        <v>148</v>
      </c>
      <c r="F4138" s="9">
        <v>953169</v>
      </c>
      <c r="G4138" s="9" t="s">
        <v>119</v>
      </c>
      <c r="H4138" s="9" t="s">
        <v>143</v>
      </c>
      <c r="I4138" s="9" t="s">
        <v>148</v>
      </c>
      <c r="J4138" s="9" t="s">
        <v>148</v>
      </c>
      <c r="K4138" s="9" t="s">
        <v>148</v>
      </c>
      <c r="L4138" s="10" t="s">
        <v>148</v>
      </c>
      <c r="M4138" s="13" t="str">
        <f>IFERROR(TEXT(Table1[[#This Row],[Report Date]], "mmmm"),"")</f>
        <v/>
      </c>
      <c r="N4138" s="13" t="str">
        <f>IFERROR(YEAR(Table1[[#This Row],[Report Date]]),"")</f>
        <v/>
      </c>
      <c r="O4138" s="13" t="str">
        <f ca="1">IF(Table1[[#This Row],[Report Date]]&gt;=TODAY()-6, "within week", "Older")</f>
        <v>within week</v>
      </c>
      <c r="P4138" s="37" t="e">
        <f>EOMONTH(Table1[[#This Row],[Report Date]], 0)</f>
        <v>#VALUE!</v>
      </c>
    </row>
    <row r="4139" spans="1:16" x14ac:dyDescent="0.25">
      <c r="A4139" s="9" t="s">
        <v>148</v>
      </c>
      <c r="B4139" s="10" t="s">
        <v>148</v>
      </c>
      <c r="C4139" s="9" t="s">
        <v>115</v>
      </c>
      <c r="D4139" s="9">
        <v>2</v>
      </c>
      <c r="E4139" s="9" t="s">
        <v>148</v>
      </c>
      <c r="F4139" s="9">
        <v>588791</v>
      </c>
      <c r="G4139" s="9" t="s">
        <v>121</v>
      </c>
      <c r="H4139" s="9" t="s">
        <v>137</v>
      </c>
      <c r="I4139" s="9" t="s">
        <v>148</v>
      </c>
      <c r="J4139" s="9" t="s">
        <v>148</v>
      </c>
      <c r="K4139" s="9" t="s">
        <v>148</v>
      </c>
      <c r="L4139" s="10" t="s">
        <v>148</v>
      </c>
      <c r="M4139" s="13" t="str">
        <f>IFERROR(TEXT(Table1[[#This Row],[Report Date]], "mmmm"),"")</f>
        <v/>
      </c>
      <c r="N4139" s="13" t="str">
        <f>IFERROR(YEAR(Table1[[#This Row],[Report Date]]),"")</f>
        <v/>
      </c>
      <c r="O4139" s="13" t="str">
        <f ca="1">IF(Table1[[#This Row],[Report Date]]&gt;=TODAY()-6, "within week", "Older")</f>
        <v>within week</v>
      </c>
      <c r="P4139" s="37" t="e">
        <f>EOMONTH(Table1[[#This Row],[Report Date]], 0)</f>
        <v>#VALUE!</v>
      </c>
    </row>
    <row r="4140" spans="1:16" x14ac:dyDescent="0.25">
      <c r="A4140" s="9" t="s">
        <v>148</v>
      </c>
      <c r="B4140" s="10" t="s">
        <v>148</v>
      </c>
      <c r="C4140" s="9" t="s">
        <v>115</v>
      </c>
      <c r="D4140" s="9">
        <v>2</v>
      </c>
      <c r="E4140" s="9" t="s">
        <v>148</v>
      </c>
      <c r="F4140" s="9">
        <v>536490</v>
      </c>
      <c r="G4140" s="9" t="s">
        <v>125</v>
      </c>
      <c r="H4140" s="9" t="s">
        <v>141</v>
      </c>
      <c r="I4140" s="9" t="s">
        <v>148</v>
      </c>
      <c r="J4140" s="9" t="s">
        <v>148</v>
      </c>
      <c r="K4140" s="9" t="s">
        <v>148</v>
      </c>
      <c r="L4140" s="10" t="s">
        <v>148</v>
      </c>
      <c r="M4140" s="13" t="str">
        <f>IFERROR(TEXT(Table1[[#This Row],[Report Date]], "mmmm"),"")</f>
        <v/>
      </c>
      <c r="N4140" s="13" t="str">
        <f>IFERROR(YEAR(Table1[[#This Row],[Report Date]]),"")</f>
        <v/>
      </c>
      <c r="O4140" s="13" t="str">
        <f ca="1">IF(Table1[[#This Row],[Report Date]]&gt;=TODAY()-6, "within week", "Older")</f>
        <v>within week</v>
      </c>
      <c r="P4140" s="37" t="e">
        <f>EOMONTH(Table1[[#This Row],[Report Date]], 0)</f>
        <v>#VALUE!</v>
      </c>
    </row>
    <row r="4141" spans="1:16" x14ac:dyDescent="0.25">
      <c r="A4141" s="9" t="s">
        <v>148</v>
      </c>
      <c r="B4141" s="10" t="s">
        <v>148</v>
      </c>
      <c r="C4141" s="9" t="s">
        <v>115</v>
      </c>
      <c r="D4141" s="9">
        <v>2</v>
      </c>
      <c r="E4141" s="9" t="s">
        <v>148</v>
      </c>
      <c r="F4141" s="9">
        <v>301303</v>
      </c>
      <c r="G4141" s="9" t="s">
        <v>118</v>
      </c>
      <c r="H4141" s="9" t="s">
        <v>146</v>
      </c>
      <c r="I4141" s="9" t="s">
        <v>148</v>
      </c>
      <c r="J4141" s="9" t="s">
        <v>148</v>
      </c>
      <c r="K4141" s="9" t="s">
        <v>148</v>
      </c>
      <c r="L4141" s="10" t="s">
        <v>148</v>
      </c>
      <c r="M4141" s="13" t="str">
        <f>IFERROR(TEXT(Table1[[#This Row],[Report Date]], "mmmm"),"")</f>
        <v/>
      </c>
      <c r="N4141" s="13" t="str">
        <f>IFERROR(YEAR(Table1[[#This Row],[Report Date]]),"")</f>
        <v/>
      </c>
      <c r="O4141" s="13" t="str">
        <f ca="1">IF(Table1[[#This Row],[Report Date]]&gt;=TODAY()-6, "within week", "Older")</f>
        <v>within week</v>
      </c>
      <c r="P4141" s="37" t="e">
        <f>EOMONTH(Table1[[#This Row],[Report Date]], 0)</f>
        <v>#VALUE!</v>
      </c>
    </row>
    <row r="4142" spans="1:16" x14ac:dyDescent="0.25">
      <c r="A4142" s="9" t="s">
        <v>148</v>
      </c>
      <c r="B4142" s="10" t="s">
        <v>148</v>
      </c>
      <c r="C4142" s="9" t="s">
        <v>115</v>
      </c>
      <c r="D4142" s="9">
        <v>2</v>
      </c>
      <c r="E4142" s="9" t="s">
        <v>148</v>
      </c>
      <c r="F4142" s="9">
        <v>597116</v>
      </c>
      <c r="G4142" s="9" t="s">
        <v>120</v>
      </c>
      <c r="H4142" s="9" t="s">
        <v>128</v>
      </c>
      <c r="I4142" s="9" t="s">
        <v>148</v>
      </c>
      <c r="J4142" s="9" t="s">
        <v>148</v>
      </c>
      <c r="K4142" s="9" t="s">
        <v>148</v>
      </c>
      <c r="L4142" s="10" t="s">
        <v>148</v>
      </c>
      <c r="M4142" s="13" t="str">
        <f>IFERROR(TEXT(Table1[[#This Row],[Report Date]], "mmmm"),"")</f>
        <v/>
      </c>
      <c r="N4142" s="13" t="str">
        <f>IFERROR(YEAR(Table1[[#This Row],[Report Date]]),"")</f>
        <v/>
      </c>
      <c r="O4142" s="13" t="str">
        <f ca="1">IF(Table1[[#This Row],[Report Date]]&gt;=TODAY()-6, "within week", "Older")</f>
        <v>within week</v>
      </c>
      <c r="P4142" s="37" t="e">
        <f>EOMONTH(Table1[[#This Row],[Report Date]], 0)</f>
        <v>#VALUE!</v>
      </c>
    </row>
    <row r="4143" spans="1:16" x14ac:dyDescent="0.25">
      <c r="A4143" s="9" t="s">
        <v>148</v>
      </c>
      <c r="B4143" s="10" t="s">
        <v>148</v>
      </c>
      <c r="C4143" s="9" t="s">
        <v>115</v>
      </c>
      <c r="D4143" s="9">
        <v>2</v>
      </c>
      <c r="E4143" s="9" t="s">
        <v>148</v>
      </c>
      <c r="F4143" s="9">
        <v>674967</v>
      </c>
      <c r="G4143" s="9" t="s">
        <v>124</v>
      </c>
      <c r="H4143" s="9" t="s">
        <v>132</v>
      </c>
      <c r="I4143" s="9" t="s">
        <v>148</v>
      </c>
      <c r="J4143" s="9" t="s">
        <v>148</v>
      </c>
      <c r="K4143" s="9" t="s">
        <v>148</v>
      </c>
      <c r="L4143" s="10" t="s">
        <v>148</v>
      </c>
      <c r="M4143" s="13" t="str">
        <f>IFERROR(TEXT(Table1[[#This Row],[Report Date]], "mmmm"),"")</f>
        <v/>
      </c>
      <c r="N4143" s="13" t="str">
        <f>IFERROR(YEAR(Table1[[#This Row],[Report Date]]),"")</f>
        <v/>
      </c>
      <c r="O4143" s="13" t="str">
        <f ca="1">IF(Table1[[#This Row],[Report Date]]&gt;=TODAY()-6, "within week", "Older")</f>
        <v>within week</v>
      </c>
      <c r="P4143" s="37" t="e">
        <f>EOMONTH(Table1[[#This Row],[Report Date]], 0)</f>
        <v>#VALUE!</v>
      </c>
    </row>
    <row r="4144" spans="1:16" x14ac:dyDescent="0.25">
      <c r="A4144" s="9" t="s">
        <v>148</v>
      </c>
      <c r="B4144" s="10" t="s">
        <v>148</v>
      </c>
      <c r="C4144" s="9" t="s">
        <v>115</v>
      </c>
      <c r="D4144" s="9">
        <v>2</v>
      </c>
      <c r="E4144" s="9" t="s">
        <v>148</v>
      </c>
      <c r="F4144" s="9">
        <v>488747</v>
      </c>
      <c r="G4144" s="9" t="s">
        <v>126</v>
      </c>
      <c r="H4144" s="9" t="s">
        <v>138</v>
      </c>
      <c r="I4144" s="9" t="s">
        <v>148</v>
      </c>
      <c r="J4144" s="9" t="s">
        <v>148</v>
      </c>
      <c r="K4144" s="9" t="s">
        <v>148</v>
      </c>
      <c r="L4144" s="10" t="s">
        <v>148</v>
      </c>
      <c r="M4144" s="13" t="str">
        <f>IFERROR(TEXT(Table1[[#This Row],[Report Date]], "mmmm"),"")</f>
        <v/>
      </c>
      <c r="N4144" s="13" t="str">
        <f>IFERROR(YEAR(Table1[[#This Row],[Report Date]]),"")</f>
        <v/>
      </c>
      <c r="O4144" s="13" t="str">
        <f ca="1">IF(Table1[[#This Row],[Report Date]]&gt;=TODAY()-6, "within week", "Older")</f>
        <v>within week</v>
      </c>
      <c r="P4144" s="37" t="e">
        <f>EOMONTH(Table1[[#This Row],[Report Date]], 0)</f>
        <v>#VALUE!</v>
      </c>
    </row>
    <row r="4145" spans="1:16" x14ac:dyDescent="0.25">
      <c r="A4145" s="9" t="s">
        <v>148</v>
      </c>
      <c r="B4145" s="10" t="s">
        <v>148</v>
      </c>
      <c r="C4145" s="9" t="s">
        <v>115</v>
      </c>
      <c r="D4145" s="9">
        <v>2</v>
      </c>
      <c r="E4145" s="9" t="s">
        <v>148</v>
      </c>
      <c r="F4145" s="9">
        <v>579293</v>
      </c>
      <c r="G4145" s="9" t="s">
        <v>119</v>
      </c>
      <c r="H4145" s="9" t="s">
        <v>143</v>
      </c>
      <c r="I4145" s="9" t="s">
        <v>148</v>
      </c>
      <c r="J4145" s="9" t="s">
        <v>148</v>
      </c>
      <c r="K4145" s="9" t="s">
        <v>148</v>
      </c>
      <c r="L4145" s="10" t="s">
        <v>148</v>
      </c>
      <c r="M4145" s="13" t="str">
        <f>IFERROR(TEXT(Table1[[#This Row],[Report Date]], "mmmm"),"")</f>
        <v/>
      </c>
      <c r="N4145" s="13" t="str">
        <f>IFERROR(YEAR(Table1[[#This Row],[Report Date]]),"")</f>
        <v/>
      </c>
      <c r="O4145" s="13" t="str">
        <f ca="1">IF(Table1[[#This Row],[Report Date]]&gt;=TODAY()-6, "within week", "Older")</f>
        <v>within week</v>
      </c>
      <c r="P4145" s="37" t="e">
        <f>EOMONTH(Table1[[#This Row],[Report Date]], 0)</f>
        <v>#VALUE!</v>
      </c>
    </row>
    <row r="4146" spans="1:16" x14ac:dyDescent="0.25">
      <c r="A4146" s="9" t="s">
        <v>148</v>
      </c>
      <c r="B4146" s="10" t="s">
        <v>148</v>
      </c>
      <c r="C4146" s="9" t="s">
        <v>115</v>
      </c>
      <c r="D4146" s="9">
        <v>2</v>
      </c>
      <c r="E4146" s="9" t="s">
        <v>148</v>
      </c>
      <c r="F4146" s="9">
        <v>807697</v>
      </c>
      <c r="G4146" s="9" t="s">
        <v>120</v>
      </c>
      <c r="H4146" s="9" t="s">
        <v>136</v>
      </c>
      <c r="I4146" s="9" t="s">
        <v>148</v>
      </c>
      <c r="J4146" s="9" t="s">
        <v>148</v>
      </c>
      <c r="K4146" s="9" t="s">
        <v>148</v>
      </c>
      <c r="L4146" s="10" t="s">
        <v>148</v>
      </c>
      <c r="M4146" s="13" t="str">
        <f>IFERROR(TEXT(Table1[[#This Row],[Report Date]], "mmmm"),"")</f>
        <v/>
      </c>
      <c r="N4146" s="13" t="str">
        <f>IFERROR(YEAR(Table1[[#This Row],[Report Date]]),"")</f>
        <v/>
      </c>
      <c r="O4146" s="13" t="str">
        <f ca="1">IF(Table1[[#This Row],[Report Date]]&gt;=TODAY()-6, "within week", "Older")</f>
        <v>within week</v>
      </c>
      <c r="P4146" s="37" t="e">
        <f>EOMONTH(Table1[[#This Row],[Report Date]], 0)</f>
        <v>#VALUE!</v>
      </c>
    </row>
    <row r="4147" spans="1:16" x14ac:dyDescent="0.25">
      <c r="A4147" s="9" t="s">
        <v>11</v>
      </c>
      <c r="B4147" s="10">
        <v>45909</v>
      </c>
      <c r="C4147" s="9" t="s">
        <v>105</v>
      </c>
      <c r="D4147" s="9">
        <v>1</v>
      </c>
      <c r="E4147" s="9" t="s">
        <v>18</v>
      </c>
      <c r="F4147" s="9">
        <v>390395</v>
      </c>
      <c r="G4147" s="9" t="s">
        <v>125</v>
      </c>
      <c r="H4147" s="9" t="s">
        <v>137</v>
      </c>
      <c r="I4147" s="9">
        <v>41</v>
      </c>
      <c r="J4147" s="9">
        <v>17</v>
      </c>
      <c r="K4147" s="9">
        <v>0</v>
      </c>
      <c r="L4147" s="10">
        <v>0</v>
      </c>
      <c r="M4147" s="13" t="str">
        <f>IFERROR(TEXT(Table1[[#This Row],[Report Date]], "mmmm"),"")</f>
        <v>September</v>
      </c>
      <c r="N4147" s="13">
        <f>IFERROR(YEAR(Table1[[#This Row],[Report Date]]),"")</f>
        <v>2025</v>
      </c>
      <c r="O4147" s="13" t="str">
        <f ca="1">IF(Table1[[#This Row],[Report Date]]&gt;=TODAY()-6, "within week", "Older")</f>
        <v>Older</v>
      </c>
      <c r="P4147" s="37">
        <f>EOMONTH(Table1[[#This Row],[Report Date]], 0)</f>
        <v>45930</v>
      </c>
    </row>
    <row r="4148" spans="1:16" x14ac:dyDescent="0.25">
      <c r="A4148" s="9" t="s">
        <v>8</v>
      </c>
      <c r="B4148" s="10">
        <v>45902</v>
      </c>
      <c r="C4148" s="9" t="s">
        <v>105</v>
      </c>
      <c r="D4148" s="9">
        <v>1</v>
      </c>
      <c r="E4148" s="9" t="s">
        <v>17</v>
      </c>
      <c r="F4148" s="9">
        <v>649509</v>
      </c>
      <c r="G4148" s="9" t="s">
        <v>120</v>
      </c>
      <c r="H4148" s="9" t="s">
        <v>132</v>
      </c>
      <c r="I4148" s="9">
        <v>68</v>
      </c>
      <c r="J4148" s="9">
        <v>27</v>
      </c>
      <c r="K4148" s="9">
        <v>13</v>
      </c>
      <c r="L4148" s="10">
        <v>0</v>
      </c>
      <c r="M4148" s="13" t="str">
        <f>IFERROR(TEXT(Table1[[#This Row],[Report Date]], "mmmm"),"")</f>
        <v>September</v>
      </c>
      <c r="N4148" s="13">
        <f>IFERROR(YEAR(Table1[[#This Row],[Report Date]]),"")</f>
        <v>2025</v>
      </c>
      <c r="O4148" s="13" t="str">
        <f ca="1">IF(Table1[[#This Row],[Report Date]]&gt;=TODAY()-6, "within week", "Older")</f>
        <v>Older</v>
      </c>
      <c r="P4148" s="37">
        <f>EOMONTH(Table1[[#This Row],[Report Date]], 0)</f>
        <v>45930</v>
      </c>
    </row>
    <row r="4149" spans="1:16" x14ac:dyDescent="0.25">
      <c r="A4149" s="9" t="s">
        <v>7</v>
      </c>
      <c r="B4149" s="10">
        <v>45902</v>
      </c>
      <c r="C4149" s="9" t="s">
        <v>105</v>
      </c>
      <c r="D4149" s="9">
        <v>1</v>
      </c>
      <c r="E4149" s="9" t="s">
        <v>18</v>
      </c>
      <c r="F4149" s="9">
        <v>933083</v>
      </c>
      <c r="G4149" s="9" t="s">
        <v>122</v>
      </c>
      <c r="H4149" s="9" t="s">
        <v>134</v>
      </c>
      <c r="I4149" s="9">
        <v>83</v>
      </c>
      <c r="J4149" s="9">
        <v>15</v>
      </c>
      <c r="K4149" s="9">
        <v>0</v>
      </c>
      <c r="L4149" s="10">
        <v>0</v>
      </c>
      <c r="M4149" s="13" t="str">
        <f>IFERROR(TEXT(Table1[[#This Row],[Report Date]], "mmmm"),"")</f>
        <v>September</v>
      </c>
      <c r="N4149" s="13">
        <f>IFERROR(YEAR(Table1[[#This Row],[Report Date]]),"")</f>
        <v>2025</v>
      </c>
      <c r="O4149" s="13" t="str">
        <f ca="1">IF(Table1[[#This Row],[Report Date]]&gt;=TODAY()-6, "within week", "Older")</f>
        <v>Older</v>
      </c>
      <c r="P4149" s="37">
        <f>EOMONTH(Table1[[#This Row],[Report Date]], 0)</f>
        <v>45930</v>
      </c>
    </row>
    <row r="4150" spans="1:16" x14ac:dyDescent="0.25">
      <c r="A4150" s="9" t="s">
        <v>6</v>
      </c>
      <c r="B4150" s="10">
        <v>45902</v>
      </c>
      <c r="C4150" s="9" t="s">
        <v>105</v>
      </c>
      <c r="D4150" s="9">
        <v>1</v>
      </c>
      <c r="E4150" s="9" t="s">
        <v>18</v>
      </c>
      <c r="F4150" s="9">
        <v>860289</v>
      </c>
      <c r="G4150" s="9" t="s">
        <v>120</v>
      </c>
      <c r="H4150" s="9" t="s">
        <v>144</v>
      </c>
      <c r="I4150" s="9">
        <v>117</v>
      </c>
      <c r="J4150" s="9">
        <v>19</v>
      </c>
      <c r="K4150" s="9">
        <v>0</v>
      </c>
      <c r="L4150" s="10">
        <v>0</v>
      </c>
      <c r="M4150" s="13" t="str">
        <f>IFERROR(TEXT(Table1[[#This Row],[Report Date]], "mmmm"),"")</f>
        <v>September</v>
      </c>
      <c r="N4150" s="13">
        <f>IFERROR(YEAR(Table1[[#This Row],[Report Date]]),"")</f>
        <v>2025</v>
      </c>
      <c r="O4150" s="13" t="str">
        <f ca="1">IF(Table1[[#This Row],[Report Date]]&gt;=TODAY()-6, "within week", "Older")</f>
        <v>Older</v>
      </c>
      <c r="P4150" s="37">
        <f>EOMONTH(Table1[[#This Row],[Report Date]], 0)</f>
        <v>45930</v>
      </c>
    </row>
    <row r="4151" spans="1:16" x14ac:dyDescent="0.25">
      <c r="A4151" s="9" t="s">
        <v>3</v>
      </c>
      <c r="B4151" s="10">
        <v>45902</v>
      </c>
      <c r="C4151" s="9" t="s">
        <v>105</v>
      </c>
      <c r="D4151" s="9">
        <v>1</v>
      </c>
      <c r="E4151" s="9" t="s">
        <v>17</v>
      </c>
      <c r="F4151" s="9">
        <v>366611</v>
      </c>
      <c r="G4151" s="9" t="s">
        <v>126</v>
      </c>
      <c r="H4151" s="9" t="s">
        <v>130</v>
      </c>
      <c r="I4151" s="9">
        <v>119</v>
      </c>
      <c r="J4151" s="9">
        <v>20</v>
      </c>
      <c r="K4151" s="9">
        <v>0</v>
      </c>
      <c r="L4151" s="10">
        <v>0</v>
      </c>
      <c r="M4151" s="13" t="str">
        <f>IFERROR(TEXT(Table1[[#This Row],[Report Date]], "mmmm"),"")</f>
        <v>September</v>
      </c>
      <c r="N4151" s="13">
        <f>IFERROR(YEAR(Table1[[#This Row],[Report Date]]),"")</f>
        <v>2025</v>
      </c>
      <c r="O4151" s="13" t="str">
        <f ca="1">IF(Table1[[#This Row],[Report Date]]&gt;=TODAY()-6, "within week", "Older")</f>
        <v>Older</v>
      </c>
      <c r="P4151" s="37">
        <f>EOMONTH(Table1[[#This Row],[Report Date]], 0)</f>
        <v>45930</v>
      </c>
    </row>
    <row r="4152" spans="1:16" x14ac:dyDescent="0.25">
      <c r="A4152" s="9" t="s">
        <v>2</v>
      </c>
      <c r="B4152" s="10">
        <v>45902</v>
      </c>
      <c r="C4152" s="9" t="s">
        <v>105</v>
      </c>
      <c r="D4152" s="9">
        <v>1</v>
      </c>
      <c r="E4152" s="9" t="s">
        <v>18</v>
      </c>
      <c r="F4152" s="9">
        <v>372632</v>
      </c>
      <c r="G4152" s="9" t="s">
        <v>116</v>
      </c>
      <c r="H4152" s="9" t="s">
        <v>132</v>
      </c>
      <c r="I4152" s="9">
        <v>98</v>
      </c>
      <c r="J4152" s="9">
        <v>20</v>
      </c>
      <c r="K4152" s="9">
        <v>0</v>
      </c>
      <c r="L4152" s="10">
        <v>0</v>
      </c>
      <c r="M4152" s="13" t="str">
        <f>IFERROR(TEXT(Table1[[#This Row],[Report Date]], "mmmm"),"")</f>
        <v>September</v>
      </c>
      <c r="N4152" s="13">
        <f>IFERROR(YEAR(Table1[[#This Row],[Report Date]]),"")</f>
        <v>2025</v>
      </c>
      <c r="O4152" s="13" t="str">
        <f ca="1">IF(Table1[[#This Row],[Report Date]]&gt;=TODAY()-6, "within week", "Older")</f>
        <v>Older</v>
      </c>
      <c r="P4152" s="37">
        <f>EOMONTH(Table1[[#This Row],[Report Date]], 0)</f>
        <v>45930</v>
      </c>
    </row>
    <row r="4153" spans="1:16" x14ac:dyDescent="0.25">
      <c r="A4153" s="9" t="s">
        <v>4</v>
      </c>
      <c r="B4153" s="10">
        <v>45895</v>
      </c>
      <c r="C4153" s="9" t="s">
        <v>105</v>
      </c>
      <c r="D4153" s="9">
        <v>1</v>
      </c>
      <c r="E4153" s="9" t="s">
        <v>18</v>
      </c>
      <c r="F4153" s="9">
        <v>830246</v>
      </c>
      <c r="G4153" s="9" t="s">
        <v>119</v>
      </c>
      <c r="H4153" s="9" t="s">
        <v>139</v>
      </c>
      <c r="I4153" s="9">
        <v>33</v>
      </c>
      <c r="J4153" s="9">
        <v>15</v>
      </c>
      <c r="K4153" s="9">
        <v>0</v>
      </c>
      <c r="L4153" s="10">
        <v>0</v>
      </c>
      <c r="M4153" s="13" t="str">
        <f>IFERROR(TEXT(Table1[[#This Row],[Report Date]], "mmmm"),"")</f>
        <v>August</v>
      </c>
      <c r="N4153" s="13">
        <f>IFERROR(YEAR(Table1[[#This Row],[Report Date]]),"")</f>
        <v>2025</v>
      </c>
      <c r="O4153" s="13" t="str">
        <f ca="1">IF(Table1[[#This Row],[Report Date]]&gt;=TODAY()-6, "within week", "Older")</f>
        <v>Older</v>
      </c>
      <c r="P4153" s="37">
        <f>EOMONTH(Table1[[#This Row],[Report Date]], 0)</f>
        <v>45900</v>
      </c>
    </row>
    <row r="4154" spans="1:16" x14ac:dyDescent="0.25">
      <c r="A4154" s="9" t="s">
        <v>2</v>
      </c>
      <c r="B4154" s="10">
        <v>45895</v>
      </c>
      <c r="C4154" s="9" t="s">
        <v>105</v>
      </c>
      <c r="D4154" s="9">
        <v>1</v>
      </c>
      <c r="E4154" s="9" t="s">
        <v>20</v>
      </c>
      <c r="F4154" s="9">
        <v>708290</v>
      </c>
      <c r="G4154" s="9" t="s">
        <v>124</v>
      </c>
      <c r="H4154" s="9" t="s">
        <v>144</v>
      </c>
      <c r="I4154" s="9">
        <v>0</v>
      </c>
      <c r="J4154" s="9">
        <v>0</v>
      </c>
      <c r="K4154" s="9">
        <v>0</v>
      </c>
      <c r="L4154" s="10">
        <v>0</v>
      </c>
      <c r="M4154" s="13" t="str">
        <f>IFERROR(TEXT(Table1[[#This Row],[Report Date]], "mmmm"),"")</f>
        <v>August</v>
      </c>
      <c r="N4154" s="13">
        <f>IFERROR(YEAR(Table1[[#This Row],[Report Date]]),"")</f>
        <v>2025</v>
      </c>
      <c r="O4154" s="13" t="str">
        <f ca="1">IF(Table1[[#This Row],[Report Date]]&gt;=TODAY()-6, "within week", "Older")</f>
        <v>Older</v>
      </c>
      <c r="P4154" s="37">
        <f>EOMONTH(Table1[[#This Row],[Report Date]], 0)</f>
        <v>45900</v>
      </c>
    </row>
    <row r="4155" spans="1:16" x14ac:dyDescent="0.25">
      <c r="A4155" s="9" t="s">
        <v>11</v>
      </c>
      <c r="B4155" s="10">
        <v>45888</v>
      </c>
      <c r="C4155" s="9" t="s">
        <v>105</v>
      </c>
      <c r="D4155" s="9">
        <v>1</v>
      </c>
      <c r="E4155" s="9" t="s">
        <v>18</v>
      </c>
      <c r="F4155" s="9">
        <v>449805</v>
      </c>
      <c r="G4155" s="9" t="s">
        <v>118</v>
      </c>
      <c r="H4155" s="9" t="s">
        <v>130</v>
      </c>
      <c r="I4155" s="9">
        <v>35</v>
      </c>
      <c r="J4155" s="9">
        <v>21</v>
      </c>
      <c r="K4155" s="9">
        <v>0</v>
      </c>
      <c r="L4155" s="10">
        <v>0</v>
      </c>
      <c r="M4155" s="13" t="str">
        <f>IFERROR(TEXT(Table1[[#This Row],[Report Date]], "mmmm"),"")</f>
        <v>August</v>
      </c>
      <c r="N4155" s="13">
        <f>IFERROR(YEAR(Table1[[#This Row],[Report Date]]),"")</f>
        <v>2025</v>
      </c>
      <c r="O4155" s="13" t="str">
        <f ca="1">IF(Table1[[#This Row],[Report Date]]&gt;=TODAY()-6, "within week", "Older")</f>
        <v>Older</v>
      </c>
      <c r="P4155" s="37">
        <f>EOMONTH(Table1[[#This Row],[Report Date]], 0)</f>
        <v>45900</v>
      </c>
    </row>
    <row r="4156" spans="1:16" x14ac:dyDescent="0.25">
      <c r="A4156" s="9" t="s">
        <v>8</v>
      </c>
      <c r="B4156" s="10">
        <v>45888</v>
      </c>
      <c r="C4156" s="9" t="s">
        <v>105</v>
      </c>
      <c r="D4156" s="9">
        <v>1</v>
      </c>
      <c r="E4156" s="9" t="s">
        <v>18</v>
      </c>
      <c r="F4156" s="9">
        <v>172360</v>
      </c>
      <c r="G4156" s="9" t="s">
        <v>123</v>
      </c>
      <c r="H4156" s="9" t="s">
        <v>135</v>
      </c>
      <c r="I4156" s="9">
        <v>57</v>
      </c>
      <c r="J4156" s="9">
        <v>15</v>
      </c>
      <c r="K4156" s="9">
        <v>0</v>
      </c>
      <c r="L4156" s="10">
        <v>0</v>
      </c>
      <c r="M4156" s="13" t="str">
        <f>IFERROR(TEXT(Table1[[#This Row],[Report Date]], "mmmm"),"")</f>
        <v>August</v>
      </c>
      <c r="N4156" s="13">
        <f>IFERROR(YEAR(Table1[[#This Row],[Report Date]]),"")</f>
        <v>2025</v>
      </c>
      <c r="O4156" s="13" t="str">
        <f ca="1">IF(Table1[[#This Row],[Report Date]]&gt;=TODAY()-6, "within week", "Older")</f>
        <v>Older</v>
      </c>
      <c r="P4156" s="37">
        <f>EOMONTH(Table1[[#This Row],[Report Date]], 0)</f>
        <v>45900</v>
      </c>
    </row>
    <row r="4157" spans="1:16" x14ac:dyDescent="0.25">
      <c r="A4157" s="9" t="s">
        <v>6</v>
      </c>
      <c r="B4157" s="10">
        <v>45888</v>
      </c>
      <c r="C4157" s="9" t="s">
        <v>105</v>
      </c>
      <c r="D4157" s="9">
        <v>1</v>
      </c>
      <c r="E4157" s="9" t="s">
        <v>18</v>
      </c>
      <c r="F4157" s="9">
        <v>782647</v>
      </c>
      <c r="G4157" s="9" t="s">
        <v>118</v>
      </c>
      <c r="H4157" s="9" t="s">
        <v>142</v>
      </c>
      <c r="I4157" s="9">
        <v>35</v>
      </c>
      <c r="J4157" s="9">
        <v>15</v>
      </c>
      <c r="K4157" s="9">
        <v>0</v>
      </c>
      <c r="L4157" s="10">
        <v>0</v>
      </c>
      <c r="M4157" s="13" t="str">
        <f>IFERROR(TEXT(Table1[[#This Row],[Report Date]], "mmmm"),"")</f>
        <v>August</v>
      </c>
      <c r="N4157" s="13">
        <f>IFERROR(YEAR(Table1[[#This Row],[Report Date]]),"")</f>
        <v>2025</v>
      </c>
      <c r="O4157" s="13" t="str">
        <f ca="1">IF(Table1[[#This Row],[Report Date]]&gt;=TODAY()-6, "within week", "Older")</f>
        <v>Older</v>
      </c>
      <c r="P4157" s="37">
        <f>EOMONTH(Table1[[#This Row],[Report Date]], 0)</f>
        <v>45900</v>
      </c>
    </row>
    <row r="4158" spans="1:16" x14ac:dyDescent="0.25">
      <c r="A4158" s="9" t="s">
        <v>6</v>
      </c>
      <c r="B4158" s="10">
        <v>45881</v>
      </c>
      <c r="C4158" s="9" t="s">
        <v>105</v>
      </c>
      <c r="D4158" s="9">
        <v>1</v>
      </c>
      <c r="E4158" s="9" t="s">
        <v>18</v>
      </c>
      <c r="F4158" s="9">
        <v>897236</v>
      </c>
      <c r="G4158" s="9" t="s">
        <v>120</v>
      </c>
      <c r="H4158" s="9" t="s">
        <v>128</v>
      </c>
      <c r="I4158" s="9">
        <v>116</v>
      </c>
      <c r="J4158" s="9">
        <v>18</v>
      </c>
      <c r="K4158" s="9">
        <v>0</v>
      </c>
      <c r="L4158" s="10">
        <v>0</v>
      </c>
      <c r="M4158" s="13" t="str">
        <f>IFERROR(TEXT(Table1[[#This Row],[Report Date]], "mmmm"),"")</f>
        <v>August</v>
      </c>
      <c r="N4158" s="13">
        <f>IFERROR(YEAR(Table1[[#This Row],[Report Date]]),"")</f>
        <v>2025</v>
      </c>
      <c r="O4158" s="13" t="str">
        <f ca="1">IF(Table1[[#This Row],[Report Date]]&gt;=TODAY()-6, "within week", "Older")</f>
        <v>Older</v>
      </c>
      <c r="P4158" s="37">
        <f>EOMONTH(Table1[[#This Row],[Report Date]], 0)</f>
        <v>45900</v>
      </c>
    </row>
    <row r="4159" spans="1:16" x14ac:dyDescent="0.25">
      <c r="A4159" s="9" t="s">
        <v>13</v>
      </c>
      <c r="B4159" s="10">
        <v>45874</v>
      </c>
      <c r="C4159" s="9" t="s">
        <v>105</v>
      </c>
      <c r="D4159" s="9">
        <v>1</v>
      </c>
      <c r="E4159" s="9" t="s">
        <v>18</v>
      </c>
      <c r="F4159" s="9">
        <v>212678</v>
      </c>
      <c r="G4159" s="9" t="s">
        <v>123</v>
      </c>
      <c r="H4159" s="9" t="s">
        <v>131</v>
      </c>
      <c r="I4159" s="9">
        <v>70</v>
      </c>
      <c r="J4159" s="9">
        <v>19</v>
      </c>
      <c r="K4159" s="9">
        <v>0</v>
      </c>
      <c r="L4159" s="10">
        <v>0</v>
      </c>
      <c r="M4159" s="13" t="str">
        <f>IFERROR(TEXT(Table1[[#This Row],[Report Date]], "mmmm"),"")</f>
        <v>August</v>
      </c>
      <c r="N4159" s="13">
        <f>IFERROR(YEAR(Table1[[#This Row],[Report Date]]),"")</f>
        <v>2025</v>
      </c>
      <c r="O4159" s="13" t="str">
        <f ca="1">IF(Table1[[#This Row],[Report Date]]&gt;=TODAY()-6, "within week", "Older")</f>
        <v>Older</v>
      </c>
      <c r="P4159" s="37">
        <f>EOMONTH(Table1[[#This Row],[Report Date]], 0)</f>
        <v>45900</v>
      </c>
    </row>
    <row r="4160" spans="1:16" x14ac:dyDescent="0.25">
      <c r="A4160" s="9" t="s">
        <v>11</v>
      </c>
      <c r="B4160" s="10">
        <v>45874</v>
      </c>
      <c r="C4160" s="9" t="s">
        <v>105</v>
      </c>
      <c r="D4160" s="9">
        <v>1</v>
      </c>
      <c r="E4160" s="9" t="s">
        <v>18</v>
      </c>
      <c r="F4160" s="9">
        <v>207557</v>
      </c>
      <c r="G4160" s="9" t="s">
        <v>119</v>
      </c>
      <c r="H4160" s="9" t="s">
        <v>139</v>
      </c>
      <c r="I4160" s="9">
        <v>116</v>
      </c>
      <c r="J4160" s="9">
        <v>18</v>
      </c>
      <c r="K4160" s="9">
        <v>0</v>
      </c>
      <c r="L4160" s="10">
        <v>0</v>
      </c>
      <c r="M4160" s="13" t="str">
        <f>IFERROR(TEXT(Table1[[#This Row],[Report Date]], "mmmm"),"")</f>
        <v>August</v>
      </c>
      <c r="N4160" s="13">
        <f>IFERROR(YEAR(Table1[[#This Row],[Report Date]]),"")</f>
        <v>2025</v>
      </c>
      <c r="O4160" s="13" t="str">
        <f ca="1">IF(Table1[[#This Row],[Report Date]]&gt;=TODAY()-6, "within week", "Older")</f>
        <v>Older</v>
      </c>
      <c r="P4160" s="37">
        <f>EOMONTH(Table1[[#This Row],[Report Date]], 0)</f>
        <v>45900</v>
      </c>
    </row>
    <row r="4161" spans="1:16" x14ac:dyDescent="0.25">
      <c r="A4161" s="9" t="s">
        <v>11</v>
      </c>
      <c r="B4161" s="10">
        <v>45874</v>
      </c>
      <c r="C4161" s="9" t="s">
        <v>105</v>
      </c>
      <c r="D4161" s="9">
        <v>1</v>
      </c>
      <c r="E4161" s="9" t="s">
        <v>18</v>
      </c>
      <c r="F4161" s="9">
        <v>765472</v>
      </c>
      <c r="G4161" s="9" t="s">
        <v>124</v>
      </c>
      <c r="H4161" s="9" t="s">
        <v>144</v>
      </c>
      <c r="I4161" s="9">
        <v>97</v>
      </c>
      <c r="J4161" s="9">
        <v>19</v>
      </c>
      <c r="K4161" s="9">
        <v>0</v>
      </c>
      <c r="L4161" s="10">
        <v>0</v>
      </c>
      <c r="M4161" s="13" t="str">
        <f>IFERROR(TEXT(Table1[[#This Row],[Report Date]], "mmmm"),"")</f>
        <v>August</v>
      </c>
      <c r="N4161" s="13">
        <f>IFERROR(YEAR(Table1[[#This Row],[Report Date]]),"")</f>
        <v>2025</v>
      </c>
      <c r="O4161" s="13" t="str">
        <f ca="1">IF(Table1[[#This Row],[Report Date]]&gt;=TODAY()-6, "within week", "Older")</f>
        <v>Older</v>
      </c>
      <c r="P4161" s="37">
        <f>EOMONTH(Table1[[#This Row],[Report Date]], 0)</f>
        <v>45900</v>
      </c>
    </row>
    <row r="4162" spans="1:16" x14ac:dyDescent="0.25">
      <c r="A4162" s="9" t="s">
        <v>11</v>
      </c>
      <c r="B4162" s="10">
        <v>45874</v>
      </c>
      <c r="C4162" s="9" t="s">
        <v>105</v>
      </c>
      <c r="D4162" s="9">
        <v>1</v>
      </c>
      <c r="E4162" s="9" t="s">
        <v>18</v>
      </c>
      <c r="F4162" s="9">
        <v>387656</v>
      </c>
      <c r="G4162" s="9" t="s">
        <v>117</v>
      </c>
      <c r="H4162" s="9" t="s">
        <v>129</v>
      </c>
      <c r="I4162" s="9">
        <v>68</v>
      </c>
      <c r="J4162" s="9">
        <v>25</v>
      </c>
      <c r="K4162" s="9">
        <v>0</v>
      </c>
      <c r="L4162" s="10">
        <v>0</v>
      </c>
      <c r="M4162" s="13" t="str">
        <f>IFERROR(TEXT(Table1[[#This Row],[Report Date]], "mmmm"),"")</f>
        <v>August</v>
      </c>
      <c r="N4162" s="13">
        <f>IFERROR(YEAR(Table1[[#This Row],[Report Date]]),"")</f>
        <v>2025</v>
      </c>
      <c r="O4162" s="13" t="str">
        <f ca="1">IF(Table1[[#This Row],[Report Date]]&gt;=TODAY()-6, "within week", "Older")</f>
        <v>Older</v>
      </c>
      <c r="P4162" s="37">
        <f>EOMONTH(Table1[[#This Row],[Report Date]], 0)</f>
        <v>45900</v>
      </c>
    </row>
    <row r="4163" spans="1:16" x14ac:dyDescent="0.25">
      <c r="A4163" s="9" t="s">
        <v>6</v>
      </c>
      <c r="B4163" s="10">
        <v>45874</v>
      </c>
      <c r="C4163" s="9" t="s">
        <v>105</v>
      </c>
      <c r="D4163" s="9">
        <v>1</v>
      </c>
      <c r="E4163" s="9" t="s">
        <v>20</v>
      </c>
      <c r="F4163" s="9">
        <v>597665</v>
      </c>
      <c r="G4163" s="9" t="s">
        <v>123</v>
      </c>
      <c r="H4163" s="9" t="s">
        <v>135</v>
      </c>
      <c r="I4163" s="9">
        <v>2</v>
      </c>
      <c r="J4163" s="9">
        <v>0</v>
      </c>
      <c r="K4163" s="9">
        <v>0</v>
      </c>
      <c r="L4163" s="10">
        <v>0</v>
      </c>
      <c r="M4163" s="13" t="str">
        <f>IFERROR(TEXT(Table1[[#This Row],[Report Date]], "mmmm"),"")</f>
        <v>August</v>
      </c>
      <c r="N4163" s="13">
        <f>IFERROR(YEAR(Table1[[#This Row],[Report Date]]),"")</f>
        <v>2025</v>
      </c>
      <c r="O4163" s="13" t="str">
        <f ca="1">IF(Table1[[#This Row],[Report Date]]&gt;=TODAY()-6, "within week", "Older")</f>
        <v>Older</v>
      </c>
      <c r="P4163" s="37">
        <f>EOMONTH(Table1[[#This Row],[Report Date]], 0)</f>
        <v>45900</v>
      </c>
    </row>
    <row r="4164" spans="1:16" x14ac:dyDescent="0.25">
      <c r="A4164" s="9" t="s">
        <v>6</v>
      </c>
      <c r="B4164" s="10">
        <v>45874</v>
      </c>
      <c r="C4164" s="9" t="s">
        <v>105</v>
      </c>
      <c r="D4164" s="9">
        <v>1</v>
      </c>
      <c r="E4164" s="9" t="s">
        <v>20</v>
      </c>
      <c r="F4164" s="9">
        <v>950762</v>
      </c>
      <c r="G4164" s="9" t="s">
        <v>124</v>
      </c>
      <c r="H4164" s="9" t="s">
        <v>136</v>
      </c>
      <c r="I4164" s="9">
        <v>1</v>
      </c>
      <c r="J4164" s="9">
        <v>0</v>
      </c>
      <c r="K4164" s="9">
        <v>0</v>
      </c>
      <c r="L4164" s="10">
        <v>0</v>
      </c>
      <c r="M4164" s="13" t="str">
        <f>IFERROR(TEXT(Table1[[#This Row],[Report Date]], "mmmm"),"")</f>
        <v>August</v>
      </c>
      <c r="N4164" s="13">
        <f>IFERROR(YEAR(Table1[[#This Row],[Report Date]]),"")</f>
        <v>2025</v>
      </c>
      <c r="O4164" s="13" t="str">
        <f ca="1">IF(Table1[[#This Row],[Report Date]]&gt;=TODAY()-6, "within week", "Older")</f>
        <v>Older</v>
      </c>
      <c r="P4164" s="37">
        <f>EOMONTH(Table1[[#This Row],[Report Date]], 0)</f>
        <v>45900</v>
      </c>
    </row>
    <row r="4165" spans="1:16" x14ac:dyDescent="0.25">
      <c r="A4165" s="9" t="s">
        <v>6</v>
      </c>
      <c r="B4165" s="10">
        <v>45874</v>
      </c>
      <c r="C4165" s="9" t="s">
        <v>105</v>
      </c>
      <c r="D4165" s="9">
        <v>1</v>
      </c>
      <c r="E4165" s="9" t="s">
        <v>20</v>
      </c>
      <c r="F4165" s="9">
        <v>289655</v>
      </c>
      <c r="G4165" s="9" t="s">
        <v>126</v>
      </c>
      <c r="H4165" s="9" t="s">
        <v>138</v>
      </c>
      <c r="I4165" s="9">
        <v>4</v>
      </c>
      <c r="J4165" s="9">
        <v>0</v>
      </c>
      <c r="K4165" s="9">
        <v>0</v>
      </c>
      <c r="L4165" s="10">
        <v>0</v>
      </c>
      <c r="M4165" s="13" t="str">
        <f>IFERROR(TEXT(Table1[[#This Row],[Report Date]], "mmmm"),"")</f>
        <v>August</v>
      </c>
      <c r="N4165" s="13">
        <f>IFERROR(YEAR(Table1[[#This Row],[Report Date]]),"")</f>
        <v>2025</v>
      </c>
      <c r="O4165" s="13" t="str">
        <f ca="1">IF(Table1[[#This Row],[Report Date]]&gt;=TODAY()-6, "within week", "Older")</f>
        <v>Older</v>
      </c>
      <c r="P4165" s="37">
        <f>EOMONTH(Table1[[#This Row],[Report Date]], 0)</f>
        <v>45900</v>
      </c>
    </row>
    <row r="4166" spans="1:16" x14ac:dyDescent="0.25">
      <c r="A4166" s="9" t="s">
        <v>6</v>
      </c>
      <c r="B4166" s="10">
        <v>45874</v>
      </c>
      <c r="C4166" s="9" t="s">
        <v>105</v>
      </c>
      <c r="D4166" s="9">
        <v>1</v>
      </c>
      <c r="E4166" s="9" t="s">
        <v>18</v>
      </c>
      <c r="F4166" s="9">
        <v>215068</v>
      </c>
      <c r="G4166" s="9" t="s">
        <v>127</v>
      </c>
      <c r="H4166" s="9" t="s">
        <v>139</v>
      </c>
      <c r="I4166" s="9">
        <v>71</v>
      </c>
      <c r="J4166" s="9">
        <v>15</v>
      </c>
      <c r="K4166" s="9">
        <v>0</v>
      </c>
      <c r="L4166" s="10">
        <v>0</v>
      </c>
      <c r="M4166" s="13" t="str">
        <f>IFERROR(TEXT(Table1[[#This Row],[Report Date]], "mmmm"),"")</f>
        <v>August</v>
      </c>
      <c r="N4166" s="13">
        <f>IFERROR(YEAR(Table1[[#This Row],[Report Date]]),"")</f>
        <v>2025</v>
      </c>
      <c r="O4166" s="13" t="str">
        <f ca="1">IF(Table1[[#This Row],[Report Date]]&gt;=TODAY()-6, "within week", "Older")</f>
        <v>Older</v>
      </c>
      <c r="P4166" s="37">
        <f>EOMONTH(Table1[[#This Row],[Report Date]], 0)</f>
        <v>45900</v>
      </c>
    </row>
    <row r="4167" spans="1:16" x14ac:dyDescent="0.25">
      <c r="A4167" s="9" t="s">
        <v>6</v>
      </c>
      <c r="B4167" s="10">
        <v>45874</v>
      </c>
      <c r="C4167" s="9" t="s">
        <v>105</v>
      </c>
      <c r="D4167" s="9">
        <v>1</v>
      </c>
      <c r="E4167" s="9" t="s">
        <v>19</v>
      </c>
      <c r="F4167" s="9">
        <v>654436</v>
      </c>
      <c r="G4167" s="9" t="s">
        <v>116</v>
      </c>
      <c r="H4167" s="9" t="s">
        <v>140</v>
      </c>
      <c r="I4167" s="9">
        <v>4</v>
      </c>
      <c r="J4167" s="9">
        <v>0</v>
      </c>
      <c r="K4167" s="9">
        <v>0</v>
      </c>
      <c r="L4167" s="10">
        <v>0</v>
      </c>
      <c r="M4167" s="13" t="str">
        <f>IFERROR(TEXT(Table1[[#This Row],[Report Date]], "mmmm"),"")</f>
        <v>August</v>
      </c>
      <c r="N4167" s="13">
        <f>IFERROR(YEAR(Table1[[#This Row],[Report Date]]),"")</f>
        <v>2025</v>
      </c>
      <c r="O4167" s="13" t="str">
        <f ca="1">IF(Table1[[#This Row],[Report Date]]&gt;=TODAY()-6, "within week", "Older")</f>
        <v>Older</v>
      </c>
      <c r="P4167" s="37">
        <f>EOMONTH(Table1[[#This Row],[Report Date]], 0)</f>
        <v>45900</v>
      </c>
    </row>
    <row r="4168" spans="1:16" x14ac:dyDescent="0.25">
      <c r="A4168" s="9" t="s">
        <v>13</v>
      </c>
      <c r="B4168" s="10">
        <v>45867</v>
      </c>
      <c r="C4168" s="9" t="s">
        <v>105</v>
      </c>
      <c r="D4168" s="9">
        <v>1</v>
      </c>
      <c r="E4168" s="9" t="s">
        <v>20</v>
      </c>
      <c r="F4168" s="9">
        <v>947942</v>
      </c>
      <c r="G4168" s="9" t="s">
        <v>121</v>
      </c>
      <c r="H4168" s="9" t="s">
        <v>145</v>
      </c>
      <c r="I4168" s="9">
        <v>0</v>
      </c>
      <c r="J4168" s="9">
        <v>0</v>
      </c>
      <c r="K4168" s="9">
        <v>0</v>
      </c>
      <c r="L4168" s="10">
        <v>0</v>
      </c>
      <c r="M4168" s="13" t="str">
        <f>IFERROR(TEXT(Table1[[#This Row],[Report Date]], "mmmm"),"")</f>
        <v>July</v>
      </c>
      <c r="N4168" s="13">
        <f>IFERROR(YEAR(Table1[[#This Row],[Report Date]]),"")</f>
        <v>2025</v>
      </c>
      <c r="O4168" s="13" t="str">
        <f ca="1">IF(Table1[[#This Row],[Report Date]]&gt;=TODAY()-6, "within week", "Older")</f>
        <v>Older</v>
      </c>
      <c r="P4168" s="37">
        <f>EOMONTH(Table1[[#This Row],[Report Date]], 0)</f>
        <v>45869</v>
      </c>
    </row>
    <row r="4169" spans="1:16" x14ac:dyDescent="0.25">
      <c r="A4169" s="9" t="s">
        <v>11</v>
      </c>
      <c r="B4169" s="10">
        <v>45867</v>
      </c>
      <c r="C4169" s="9" t="s">
        <v>105</v>
      </c>
      <c r="D4169" s="9">
        <v>1</v>
      </c>
      <c r="E4169" s="9" t="s">
        <v>18</v>
      </c>
      <c r="F4169" s="9">
        <v>803747</v>
      </c>
      <c r="G4169" s="9" t="s">
        <v>116</v>
      </c>
      <c r="H4169" s="9" t="s">
        <v>144</v>
      </c>
      <c r="I4169" s="9">
        <v>110</v>
      </c>
      <c r="J4169" s="9">
        <v>18</v>
      </c>
      <c r="K4169" s="9">
        <v>0</v>
      </c>
      <c r="L4169" s="10">
        <v>0</v>
      </c>
      <c r="M4169" s="13" t="str">
        <f>IFERROR(TEXT(Table1[[#This Row],[Report Date]], "mmmm"),"")</f>
        <v>July</v>
      </c>
      <c r="N4169" s="13">
        <f>IFERROR(YEAR(Table1[[#This Row],[Report Date]]),"")</f>
        <v>2025</v>
      </c>
      <c r="O4169" s="13" t="str">
        <f ca="1">IF(Table1[[#This Row],[Report Date]]&gt;=TODAY()-6, "within week", "Older")</f>
        <v>Older</v>
      </c>
      <c r="P4169" s="37">
        <f>EOMONTH(Table1[[#This Row],[Report Date]], 0)</f>
        <v>45869</v>
      </c>
    </row>
    <row r="4170" spans="1:16" x14ac:dyDescent="0.25">
      <c r="A4170" s="9" t="s">
        <v>6</v>
      </c>
      <c r="B4170" s="10">
        <v>45867</v>
      </c>
      <c r="C4170" s="9" t="s">
        <v>105</v>
      </c>
      <c r="D4170" s="9">
        <v>1</v>
      </c>
      <c r="E4170" s="9" t="s">
        <v>18</v>
      </c>
      <c r="F4170" s="9">
        <v>531124</v>
      </c>
      <c r="G4170" s="9" t="s">
        <v>119</v>
      </c>
      <c r="H4170" s="9" t="s">
        <v>139</v>
      </c>
      <c r="I4170" s="9">
        <v>43</v>
      </c>
      <c r="J4170" s="9">
        <v>15</v>
      </c>
      <c r="K4170" s="9">
        <v>0</v>
      </c>
      <c r="L4170" s="10">
        <v>0</v>
      </c>
      <c r="M4170" s="13" t="str">
        <f>IFERROR(TEXT(Table1[[#This Row],[Report Date]], "mmmm"),"")</f>
        <v>July</v>
      </c>
      <c r="N4170" s="13">
        <f>IFERROR(YEAR(Table1[[#This Row],[Report Date]]),"")</f>
        <v>2025</v>
      </c>
      <c r="O4170" s="13" t="str">
        <f ca="1">IF(Table1[[#This Row],[Report Date]]&gt;=TODAY()-6, "within week", "Older")</f>
        <v>Older</v>
      </c>
      <c r="P4170" s="37">
        <f>EOMONTH(Table1[[#This Row],[Report Date]], 0)</f>
        <v>45869</v>
      </c>
    </row>
    <row r="4171" spans="1:16" x14ac:dyDescent="0.25">
      <c r="A4171" s="9" t="s">
        <v>11</v>
      </c>
      <c r="B4171" s="10">
        <v>45860</v>
      </c>
      <c r="C4171" s="9" t="s">
        <v>105</v>
      </c>
      <c r="D4171" s="9">
        <v>1</v>
      </c>
      <c r="E4171" s="9" t="s">
        <v>18</v>
      </c>
      <c r="F4171" s="9">
        <v>119773</v>
      </c>
      <c r="G4171" s="9" t="s">
        <v>124</v>
      </c>
      <c r="H4171" s="9" t="s">
        <v>136</v>
      </c>
      <c r="I4171" s="9">
        <v>111</v>
      </c>
      <c r="J4171" s="9">
        <v>25</v>
      </c>
      <c r="K4171" s="9">
        <v>0</v>
      </c>
      <c r="L4171" s="10">
        <v>0</v>
      </c>
      <c r="M4171" s="13" t="str">
        <f>IFERROR(TEXT(Table1[[#This Row],[Report Date]], "mmmm"),"")</f>
        <v>July</v>
      </c>
      <c r="N4171" s="13">
        <f>IFERROR(YEAR(Table1[[#This Row],[Report Date]]),"")</f>
        <v>2025</v>
      </c>
      <c r="O4171" s="13" t="str">
        <f ca="1">IF(Table1[[#This Row],[Report Date]]&gt;=TODAY()-6, "within week", "Older")</f>
        <v>Older</v>
      </c>
      <c r="P4171" s="37">
        <f>EOMONTH(Table1[[#This Row],[Report Date]], 0)</f>
        <v>45869</v>
      </c>
    </row>
    <row r="4172" spans="1:16" x14ac:dyDescent="0.25">
      <c r="A4172" s="9" t="s">
        <v>8</v>
      </c>
      <c r="B4172" s="10">
        <v>45860</v>
      </c>
      <c r="C4172" s="9" t="s">
        <v>105</v>
      </c>
      <c r="D4172" s="9">
        <v>1</v>
      </c>
      <c r="E4172" s="9" t="s">
        <v>18</v>
      </c>
      <c r="F4172" s="9">
        <v>564076</v>
      </c>
      <c r="G4172" s="9" t="s">
        <v>126</v>
      </c>
      <c r="H4172" s="9" t="s">
        <v>130</v>
      </c>
      <c r="I4172" s="9">
        <v>35</v>
      </c>
      <c r="J4172" s="9">
        <v>32</v>
      </c>
      <c r="K4172" s="9">
        <v>0</v>
      </c>
      <c r="L4172" s="10">
        <v>0</v>
      </c>
      <c r="M4172" s="13" t="str">
        <f>IFERROR(TEXT(Table1[[#This Row],[Report Date]], "mmmm"),"")</f>
        <v>July</v>
      </c>
      <c r="N4172" s="13">
        <f>IFERROR(YEAR(Table1[[#This Row],[Report Date]]),"")</f>
        <v>2025</v>
      </c>
      <c r="O4172" s="13" t="str">
        <f ca="1">IF(Table1[[#This Row],[Report Date]]&gt;=TODAY()-6, "within week", "Older")</f>
        <v>Older</v>
      </c>
      <c r="P4172" s="37">
        <f>EOMONTH(Table1[[#This Row],[Report Date]], 0)</f>
        <v>45869</v>
      </c>
    </row>
    <row r="4173" spans="1:16" x14ac:dyDescent="0.25">
      <c r="A4173" s="9" t="s">
        <v>6</v>
      </c>
      <c r="B4173" s="10">
        <v>45860</v>
      </c>
      <c r="C4173" s="9" t="s">
        <v>105</v>
      </c>
      <c r="D4173" s="9">
        <v>1</v>
      </c>
      <c r="E4173" s="9" t="s">
        <v>20</v>
      </c>
      <c r="F4173" s="9">
        <v>668812</v>
      </c>
      <c r="G4173" s="9" t="s">
        <v>123</v>
      </c>
      <c r="H4173" s="9" t="s">
        <v>139</v>
      </c>
      <c r="I4173" s="9">
        <v>1</v>
      </c>
      <c r="J4173" s="9">
        <v>0</v>
      </c>
      <c r="K4173" s="9">
        <v>0</v>
      </c>
      <c r="L4173" s="10">
        <v>0</v>
      </c>
      <c r="M4173" s="13" t="str">
        <f>IFERROR(TEXT(Table1[[#This Row],[Report Date]], "mmmm"),"")</f>
        <v>July</v>
      </c>
      <c r="N4173" s="13">
        <f>IFERROR(YEAR(Table1[[#This Row],[Report Date]]),"")</f>
        <v>2025</v>
      </c>
      <c r="O4173" s="13" t="str">
        <f ca="1">IF(Table1[[#This Row],[Report Date]]&gt;=TODAY()-6, "within week", "Older")</f>
        <v>Older</v>
      </c>
      <c r="P4173" s="37">
        <f>EOMONTH(Table1[[#This Row],[Report Date]], 0)</f>
        <v>45869</v>
      </c>
    </row>
    <row r="4174" spans="1:16" x14ac:dyDescent="0.25">
      <c r="A4174" s="9" t="s">
        <v>11</v>
      </c>
      <c r="B4174" s="10">
        <v>45853</v>
      </c>
      <c r="C4174" s="9" t="s">
        <v>105</v>
      </c>
      <c r="D4174" s="9">
        <v>1</v>
      </c>
      <c r="E4174" s="9" t="s">
        <v>18</v>
      </c>
      <c r="F4174" s="9">
        <v>936649</v>
      </c>
      <c r="G4174" s="9" t="s">
        <v>121</v>
      </c>
      <c r="H4174" s="9" t="s">
        <v>129</v>
      </c>
      <c r="I4174" s="9">
        <v>98</v>
      </c>
      <c r="J4174" s="9">
        <v>21</v>
      </c>
      <c r="K4174" s="9">
        <v>0</v>
      </c>
      <c r="L4174" s="10">
        <v>0</v>
      </c>
      <c r="M4174" s="13" t="str">
        <f>IFERROR(TEXT(Table1[[#This Row],[Report Date]], "mmmm"),"")</f>
        <v>July</v>
      </c>
      <c r="N4174" s="13">
        <f>IFERROR(YEAR(Table1[[#This Row],[Report Date]]),"")</f>
        <v>2025</v>
      </c>
      <c r="O4174" s="13" t="str">
        <f ca="1">IF(Table1[[#This Row],[Report Date]]&gt;=TODAY()-6, "within week", "Older")</f>
        <v>Older</v>
      </c>
      <c r="P4174" s="37">
        <f>EOMONTH(Table1[[#This Row],[Report Date]], 0)</f>
        <v>45869</v>
      </c>
    </row>
    <row r="4175" spans="1:16" x14ac:dyDescent="0.25">
      <c r="A4175" s="9" t="s">
        <v>15</v>
      </c>
      <c r="B4175" s="10">
        <v>45846</v>
      </c>
      <c r="C4175" s="9" t="s">
        <v>105</v>
      </c>
      <c r="D4175" s="9">
        <v>1</v>
      </c>
      <c r="E4175" s="9" t="s">
        <v>20</v>
      </c>
      <c r="F4175" s="9">
        <v>762321</v>
      </c>
      <c r="G4175" s="9" t="s">
        <v>123</v>
      </c>
      <c r="H4175" s="9" t="s">
        <v>135</v>
      </c>
      <c r="I4175" s="9">
        <v>0</v>
      </c>
      <c r="J4175" s="9">
        <v>0</v>
      </c>
      <c r="K4175" s="9">
        <v>0</v>
      </c>
      <c r="L4175" s="10">
        <v>0</v>
      </c>
      <c r="M4175" s="13" t="str">
        <f>IFERROR(TEXT(Table1[[#This Row],[Report Date]], "mmmm"),"")</f>
        <v>July</v>
      </c>
      <c r="N4175" s="13">
        <f>IFERROR(YEAR(Table1[[#This Row],[Report Date]]),"")</f>
        <v>2025</v>
      </c>
      <c r="O4175" s="13" t="str">
        <f ca="1">IF(Table1[[#This Row],[Report Date]]&gt;=TODAY()-6, "within week", "Older")</f>
        <v>Older</v>
      </c>
      <c r="P4175" s="37">
        <f>EOMONTH(Table1[[#This Row],[Report Date]], 0)</f>
        <v>45869</v>
      </c>
    </row>
    <row r="4176" spans="1:16" x14ac:dyDescent="0.25">
      <c r="A4176" s="9" t="s">
        <v>11</v>
      </c>
      <c r="B4176" s="10">
        <v>45846</v>
      </c>
      <c r="C4176" s="9" t="s">
        <v>105</v>
      </c>
      <c r="D4176" s="9">
        <v>1</v>
      </c>
      <c r="E4176" s="9" t="s">
        <v>18</v>
      </c>
      <c r="F4176" s="9">
        <v>478498</v>
      </c>
      <c r="G4176" s="9" t="s">
        <v>125</v>
      </c>
      <c r="H4176" s="9" t="s">
        <v>129</v>
      </c>
      <c r="I4176" s="9">
        <v>68</v>
      </c>
      <c r="J4176" s="9">
        <v>20</v>
      </c>
      <c r="K4176" s="9">
        <v>0</v>
      </c>
      <c r="L4176" s="10">
        <v>0</v>
      </c>
      <c r="M4176" s="13" t="str">
        <f>IFERROR(TEXT(Table1[[#This Row],[Report Date]], "mmmm"),"")</f>
        <v>July</v>
      </c>
      <c r="N4176" s="13">
        <f>IFERROR(YEAR(Table1[[#This Row],[Report Date]]),"")</f>
        <v>2025</v>
      </c>
      <c r="O4176" s="13" t="str">
        <f ca="1">IF(Table1[[#This Row],[Report Date]]&gt;=TODAY()-6, "within week", "Older")</f>
        <v>Older</v>
      </c>
      <c r="P4176" s="37">
        <f>EOMONTH(Table1[[#This Row],[Report Date]], 0)</f>
        <v>45869</v>
      </c>
    </row>
    <row r="4177" spans="1:16" x14ac:dyDescent="0.25">
      <c r="A4177" s="9" t="s">
        <v>8</v>
      </c>
      <c r="B4177" s="10">
        <v>45846</v>
      </c>
      <c r="C4177" s="9" t="s">
        <v>105</v>
      </c>
      <c r="D4177" s="9">
        <v>1</v>
      </c>
      <c r="E4177" s="9" t="s">
        <v>17</v>
      </c>
      <c r="F4177" s="9">
        <v>405230</v>
      </c>
      <c r="G4177" s="9" t="s">
        <v>116</v>
      </c>
      <c r="H4177" s="9" t="s">
        <v>132</v>
      </c>
      <c r="I4177" s="9">
        <v>225</v>
      </c>
      <c r="J4177" s="9">
        <v>15</v>
      </c>
      <c r="K4177" s="9">
        <v>1</v>
      </c>
      <c r="L4177" s="10">
        <v>0</v>
      </c>
      <c r="M4177" s="13" t="str">
        <f>IFERROR(TEXT(Table1[[#This Row],[Report Date]], "mmmm"),"")</f>
        <v>July</v>
      </c>
      <c r="N4177" s="13">
        <f>IFERROR(YEAR(Table1[[#This Row],[Report Date]]),"")</f>
        <v>2025</v>
      </c>
      <c r="O4177" s="13" t="str">
        <f ca="1">IF(Table1[[#This Row],[Report Date]]&gt;=TODAY()-6, "within week", "Older")</f>
        <v>Older</v>
      </c>
      <c r="P4177" s="37">
        <f>EOMONTH(Table1[[#This Row],[Report Date]], 0)</f>
        <v>45869</v>
      </c>
    </row>
    <row r="4178" spans="1:16" x14ac:dyDescent="0.25">
      <c r="A4178" s="9" t="s">
        <v>6</v>
      </c>
      <c r="B4178" s="10">
        <v>45846</v>
      </c>
      <c r="C4178" s="9" t="s">
        <v>105</v>
      </c>
      <c r="D4178" s="9">
        <v>1</v>
      </c>
      <c r="E4178" s="9" t="s">
        <v>17</v>
      </c>
      <c r="F4178" s="9">
        <v>133748</v>
      </c>
      <c r="G4178" s="9" t="s">
        <v>124</v>
      </c>
      <c r="H4178" s="9" t="s">
        <v>140</v>
      </c>
      <c r="I4178" s="9">
        <v>89</v>
      </c>
      <c r="J4178" s="9">
        <v>15</v>
      </c>
      <c r="K4178" s="9">
        <v>1</v>
      </c>
      <c r="L4178" s="10">
        <v>0</v>
      </c>
      <c r="M4178" s="13" t="str">
        <f>IFERROR(TEXT(Table1[[#This Row],[Report Date]], "mmmm"),"")</f>
        <v>July</v>
      </c>
      <c r="N4178" s="13">
        <f>IFERROR(YEAR(Table1[[#This Row],[Report Date]]),"")</f>
        <v>2025</v>
      </c>
      <c r="O4178" s="13" t="str">
        <f ca="1">IF(Table1[[#This Row],[Report Date]]&gt;=TODAY()-6, "within week", "Older")</f>
        <v>Older</v>
      </c>
      <c r="P4178" s="37">
        <f>EOMONTH(Table1[[#This Row],[Report Date]], 0)</f>
        <v>45869</v>
      </c>
    </row>
    <row r="4179" spans="1:16" x14ac:dyDescent="0.25">
      <c r="A4179" s="9" t="s">
        <v>6</v>
      </c>
      <c r="B4179" s="10">
        <v>45846</v>
      </c>
      <c r="C4179" s="9" t="s">
        <v>105</v>
      </c>
      <c r="D4179" s="9">
        <v>1</v>
      </c>
      <c r="E4179" s="9" t="s">
        <v>20</v>
      </c>
      <c r="F4179" s="9">
        <v>206169</v>
      </c>
      <c r="G4179" s="9" t="s">
        <v>116</v>
      </c>
      <c r="H4179" s="9" t="s">
        <v>144</v>
      </c>
      <c r="I4179" s="9">
        <v>1</v>
      </c>
      <c r="J4179" s="9">
        <v>0</v>
      </c>
      <c r="K4179" s="9">
        <v>0</v>
      </c>
      <c r="L4179" s="10">
        <v>0</v>
      </c>
      <c r="M4179" s="13" t="str">
        <f>IFERROR(TEXT(Table1[[#This Row],[Report Date]], "mmmm"),"")</f>
        <v>July</v>
      </c>
      <c r="N4179" s="13">
        <f>IFERROR(YEAR(Table1[[#This Row],[Report Date]]),"")</f>
        <v>2025</v>
      </c>
      <c r="O4179" s="13" t="str">
        <f ca="1">IF(Table1[[#This Row],[Report Date]]&gt;=TODAY()-6, "within week", "Older")</f>
        <v>Older</v>
      </c>
      <c r="P4179" s="37">
        <f>EOMONTH(Table1[[#This Row],[Report Date]], 0)</f>
        <v>45869</v>
      </c>
    </row>
    <row r="4180" spans="1:16" x14ac:dyDescent="0.25">
      <c r="A4180" s="9" t="s">
        <v>6</v>
      </c>
      <c r="B4180" s="10">
        <v>45846</v>
      </c>
      <c r="C4180" s="9" t="s">
        <v>105</v>
      </c>
      <c r="D4180" s="9">
        <v>1</v>
      </c>
      <c r="E4180" s="9" t="s">
        <v>20</v>
      </c>
      <c r="F4180" s="9">
        <v>717870</v>
      </c>
      <c r="G4180" s="9" t="s">
        <v>117</v>
      </c>
      <c r="H4180" s="9" t="s">
        <v>145</v>
      </c>
      <c r="I4180" s="9">
        <v>0</v>
      </c>
      <c r="J4180" s="9">
        <v>0</v>
      </c>
      <c r="K4180" s="9">
        <v>0</v>
      </c>
      <c r="L4180" s="10">
        <v>0</v>
      </c>
      <c r="M4180" s="13" t="str">
        <f>IFERROR(TEXT(Table1[[#This Row],[Report Date]], "mmmm"),"")</f>
        <v>July</v>
      </c>
      <c r="N4180" s="13">
        <f>IFERROR(YEAR(Table1[[#This Row],[Report Date]]),"")</f>
        <v>2025</v>
      </c>
      <c r="O4180" s="13" t="str">
        <f ca="1">IF(Table1[[#This Row],[Report Date]]&gt;=TODAY()-6, "within week", "Older")</f>
        <v>Older</v>
      </c>
      <c r="P4180" s="37">
        <f>EOMONTH(Table1[[#This Row],[Report Date]], 0)</f>
        <v>45869</v>
      </c>
    </row>
    <row r="4181" spans="1:16" x14ac:dyDescent="0.25">
      <c r="A4181" s="9" t="s">
        <v>13</v>
      </c>
      <c r="B4181" s="10">
        <v>45839</v>
      </c>
      <c r="C4181" s="9" t="s">
        <v>105</v>
      </c>
      <c r="D4181" s="9">
        <v>1</v>
      </c>
      <c r="E4181" s="9" t="s">
        <v>20</v>
      </c>
      <c r="F4181" s="9">
        <v>726374</v>
      </c>
      <c r="G4181" s="9" t="s">
        <v>126</v>
      </c>
      <c r="H4181" s="9" t="s">
        <v>134</v>
      </c>
      <c r="I4181" s="9">
        <v>0</v>
      </c>
      <c r="J4181" s="9">
        <v>0</v>
      </c>
      <c r="K4181" s="9">
        <v>0</v>
      </c>
      <c r="L4181" s="10">
        <v>0</v>
      </c>
      <c r="M4181" s="13" t="str">
        <f>IFERROR(TEXT(Table1[[#This Row],[Report Date]], "mmmm"),"")</f>
        <v>July</v>
      </c>
      <c r="N4181" s="13">
        <f>IFERROR(YEAR(Table1[[#This Row],[Report Date]]),"")</f>
        <v>2025</v>
      </c>
      <c r="O4181" s="13" t="str">
        <f ca="1">IF(Table1[[#This Row],[Report Date]]&gt;=TODAY()-6, "within week", "Older")</f>
        <v>Older</v>
      </c>
      <c r="P4181" s="37">
        <f>EOMONTH(Table1[[#This Row],[Report Date]], 0)</f>
        <v>45869</v>
      </c>
    </row>
    <row r="4182" spans="1:16" x14ac:dyDescent="0.25">
      <c r="A4182" s="9" t="s">
        <v>11</v>
      </c>
      <c r="B4182" s="10">
        <v>45839</v>
      </c>
      <c r="C4182" s="9" t="s">
        <v>105</v>
      </c>
      <c r="D4182" s="9">
        <v>1</v>
      </c>
      <c r="E4182" s="9" t="s">
        <v>18</v>
      </c>
      <c r="F4182" s="9">
        <v>187290</v>
      </c>
      <c r="G4182" s="9" t="s">
        <v>121</v>
      </c>
      <c r="H4182" s="9" t="s">
        <v>141</v>
      </c>
      <c r="I4182" s="9">
        <v>69</v>
      </c>
      <c r="J4182" s="9">
        <v>15</v>
      </c>
      <c r="K4182" s="9">
        <v>0</v>
      </c>
      <c r="L4182" s="10">
        <v>0</v>
      </c>
      <c r="M4182" s="13" t="str">
        <f>IFERROR(TEXT(Table1[[#This Row],[Report Date]], "mmmm"),"")</f>
        <v>July</v>
      </c>
      <c r="N4182" s="13">
        <f>IFERROR(YEAR(Table1[[#This Row],[Report Date]]),"")</f>
        <v>2025</v>
      </c>
      <c r="O4182" s="13" t="str">
        <f ca="1">IF(Table1[[#This Row],[Report Date]]&gt;=TODAY()-6, "within week", "Older")</f>
        <v>Older</v>
      </c>
      <c r="P4182" s="37">
        <f>EOMONTH(Table1[[#This Row],[Report Date]], 0)</f>
        <v>45869</v>
      </c>
    </row>
    <row r="4183" spans="1:16" x14ac:dyDescent="0.25">
      <c r="A4183" s="9" t="s">
        <v>11</v>
      </c>
      <c r="B4183" s="10">
        <v>45839</v>
      </c>
      <c r="C4183" s="9" t="s">
        <v>105</v>
      </c>
      <c r="D4183" s="9">
        <v>1</v>
      </c>
      <c r="E4183" s="9" t="s">
        <v>18</v>
      </c>
      <c r="F4183" s="9">
        <v>259808</v>
      </c>
      <c r="G4183" s="9" t="s">
        <v>124</v>
      </c>
      <c r="H4183" s="9" t="s">
        <v>144</v>
      </c>
      <c r="I4183" s="9">
        <v>37</v>
      </c>
      <c r="J4183" s="9">
        <v>15</v>
      </c>
      <c r="K4183" s="9">
        <v>0</v>
      </c>
      <c r="L4183" s="10">
        <v>0</v>
      </c>
      <c r="M4183" s="13" t="str">
        <f>IFERROR(TEXT(Table1[[#This Row],[Report Date]], "mmmm"),"")</f>
        <v>July</v>
      </c>
      <c r="N4183" s="13">
        <f>IFERROR(YEAR(Table1[[#This Row],[Report Date]]),"")</f>
        <v>2025</v>
      </c>
      <c r="O4183" s="13" t="str">
        <f ca="1">IF(Table1[[#This Row],[Report Date]]&gt;=TODAY()-6, "within week", "Older")</f>
        <v>Older</v>
      </c>
      <c r="P4183" s="37">
        <f>EOMONTH(Table1[[#This Row],[Report Date]], 0)</f>
        <v>45869</v>
      </c>
    </row>
    <row r="4184" spans="1:16" x14ac:dyDescent="0.25">
      <c r="A4184" s="9" t="s">
        <v>13</v>
      </c>
      <c r="B4184" s="10">
        <v>45832</v>
      </c>
      <c r="C4184" s="9" t="s">
        <v>105</v>
      </c>
      <c r="D4184" s="9">
        <v>1</v>
      </c>
      <c r="E4184" s="9" t="s">
        <v>20</v>
      </c>
      <c r="F4184" s="9">
        <v>916527</v>
      </c>
      <c r="G4184" s="9" t="s">
        <v>120</v>
      </c>
      <c r="H4184" s="9" t="s">
        <v>144</v>
      </c>
      <c r="I4184" s="9">
        <v>0</v>
      </c>
      <c r="J4184" s="9">
        <v>0</v>
      </c>
      <c r="K4184" s="9">
        <v>0</v>
      </c>
      <c r="L4184" s="10">
        <v>0</v>
      </c>
      <c r="M4184" s="13" t="str">
        <f>IFERROR(TEXT(Table1[[#This Row],[Report Date]], "mmmm"),"")</f>
        <v>June</v>
      </c>
      <c r="N4184" s="13">
        <f>IFERROR(YEAR(Table1[[#This Row],[Report Date]]),"")</f>
        <v>2025</v>
      </c>
      <c r="O4184" s="13" t="str">
        <f ca="1">IF(Table1[[#This Row],[Report Date]]&gt;=TODAY()-6, "within week", "Older")</f>
        <v>Older</v>
      </c>
      <c r="P4184" s="37">
        <f>EOMONTH(Table1[[#This Row],[Report Date]], 0)</f>
        <v>45838</v>
      </c>
    </row>
    <row r="4185" spans="1:16" x14ac:dyDescent="0.25">
      <c r="A4185" s="9" t="s">
        <v>13</v>
      </c>
      <c r="B4185" s="10">
        <v>45832</v>
      </c>
      <c r="C4185" s="9" t="s">
        <v>105</v>
      </c>
      <c r="D4185" s="9">
        <v>1</v>
      </c>
      <c r="E4185" s="9" t="s">
        <v>20</v>
      </c>
      <c r="F4185" s="9">
        <v>537283</v>
      </c>
      <c r="G4185" s="9" t="s">
        <v>121</v>
      </c>
      <c r="H4185" s="9" t="s">
        <v>145</v>
      </c>
      <c r="I4185" s="9">
        <v>0</v>
      </c>
      <c r="J4185" s="9">
        <v>0</v>
      </c>
      <c r="K4185" s="9">
        <v>0</v>
      </c>
      <c r="L4185" s="10">
        <v>0</v>
      </c>
      <c r="M4185" s="13" t="str">
        <f>IFERROR(TEXT(Table1[[#This Row],[Report Date]], "mmmm"),"")</f>
        <v>June</v>
      </c>
      <c r="N4185" s="13">
        <f>IFERROR(YEAR(Table1[[#This Row],[Report Date]]),"")</f>
        <v>2025</v>
      </c>
      <c r="O4185" s="13" t="str">
        <f ca="1">IF(Table1[[#This Row],[Report Date]]&gt;=TODAY()-6, "within week", "Older")</f>
        <v>Older</v>
      </c>
      <c r="P4185" s="37">
        <f>EOMONTH(Table1[[#This Row],[Report Date]], 0)</f>
        <v>45838</v>
      </c>
    </row>
    <row r="4186" spans="1:16" x14ac:dyDescent="0.25">
      <c r="A4186" s="9" t="s">
        <v>11</v>
      </c>
      <c r="B4186" s="10">
        <v>45825</v>
      </c>
      <c r="C4186" s="9" t="s">
        <v>105</v>
      </c>
      <c r="D4186" s="9">
        <v>1</v>
      </c>
      <c r="E4186" s="9" t="s">
        <v>18</v>
      </c>
      <c r="F4186" s="9">
        <v>781471</v>
      </c>
      <c r="G4186" s="9" t="s">
        <v>125</v>
      </c>
      <c r="H4186" s="9" t="s">
        <v>133</v>
      </c>
      <c r="I4186" s="9">
        <v>147</v>
      </c>
      <c r="J4186" s="9">
        <v>20</v>
      </c>
      <c r="K4186" s="9">
        <v>0</v>
      </c>
      <c r="L4186" s="10">
        <v>0</v>
      </c>
      <c r="M4186" s="13" t="str">
        <f>IFERROR(TEXT(Table1[[#This Row],[Report Date]], "mmmm"),"")</f>
        <v>June</v>
      </c>
      <c r="N4186" s="13">
        <f>IFERROR(YEAR(Table1[[#This Row],[Report Date]]),"")</f>
        <v>2025</v>
      </c>
      <c r="O4186" s="13" t="str">
        <f ca="1">IF(Table1[[#This Row],[Report Date]]&gt;=TODAY()-6, "within week", "Older")</f>
        <v>Older</v>
      </c>
      <c r="P4186" s="37">
        <f>EOMONTH(Table1[[#This Row],[Report Date]], 0)</f>
        <v>45838</v>
      </c>
    </row>
    <row r="4187" spans="1:16" x14ac:dyDescent="0.25">
      <c r="A4187" s="9" t="s">
        <v>11</v>
      </c>
      <c r="B4187" s="10">
        <v>45818</v>
      </c>
      <c r="C4187" s="9" t="s">
        <v>105</v>
      </c>
      <c r="D4187" s="9">
        <v>1</v>
      </c>
      <c r="E4187" s="9" t="s">
        <v>18</v>
      </c>
      <c r="F4187" s="9">
        <v>619555</v>
      </c>
      <c r="G4187" s="9" t="s">
        <v>120</v>
      </c>
      <c r="H4187" s="9" t="s">
        <v>132</v>
      </c>
      <c r="I4187" s="9">
        <v>63</v>
      </c>
      <c r="J4187" s="9">
        <v>20</v>
      </c>
      <c r="K4187" s="9">
        <v>0</v>
      </c>
      <c r="L4187" s="10">
        <v>0</v>
      </c>
      <c r="M4187" s="13" t="str">
        <f>IFERROR(TEXT(Table1[[#This Row],[Report Date]], "mmmm"),"")</f>
        <v>June</v>
      </c>
      <c r="N4187" s="13">
        <f>IFERROR(YEAR(Table1[[#This Row],[Report Date]]),"")</f>
        <v>2025</v>
      </c>
      <c r="O4187" s="13" t="str">
        <f ca="1">IF(Table1[[#This Row],[Report Date]]&gt;=TODAY()-6, "within week", "Older")</f>
        <v>Older</v>
      </c>
      <c r="P4187" s="37">
        <f>EOMONTH(Table1[[#This Row],[Report Date]], 0)</f>
        <v>45838</v>
      </c>
    </row>
    <row r="4188" spans="1:16" x14ac:dyDescent="0.25">
      <c r="A4188" s="9" t="s">
        <v>11</v>
      </c>
      <c r="B4188" s="10">
        <v>45811</v>
      </c>
      <c r="C4188" s="9" t="s">
        <v>105</v>
      </c>
      <c r="D4188" s="9">
        <v>1</v>
      </c>
      <c r="E4188" s="9" t="s">
        <v>18</v>
      </c>
      <c r="F4188" s="9">
        <v>436549</v>
      </c>
      <c r="G4188" s="9" t="s">
        <v>127</v>
      </c>
      <c r="H4188" s="9" t="s">
        <v>131</v>
      </c>
      <c r="I4188" s="9">
        <v>99</v>
      </c>
      <c r="J4188" s="9">
        <v>57</v>
      </c>
      <c r="K4188" s="9">
        <v>0</v>
      </c>
      <c r="L4188" s="10">
        <v>0</v>
      </c>
      <c r="M4188" s="13" t="str">
        <f>IFERROR(TEXT(Table1[[#This Row],[Report Date]], "mmmm"),"")</f>
        <v>June</v>
      </c>
      <c r="N4188" s="13">
        <f>IFERROR(YEAR(Table1[[#This Row],[Report Date]]),"")</f>
        <v>2025</v>
      </c>
      <c r="O4188" s="13" t="str">
        <f ca="1">IF(Table1[[#This Row],[Report Date]]&gt;=TODAY()-6, "within week", "Older")</f>
        <v>Older</v>
      </c>
      <c r="P4188" s="37">
        <f>EOMONTH(Table1[[#This Row],[Report Date]], 0)</f>
        <v>45838</v>
      </c>
    </row>
    <row r="4189" spans="1:16" x14ac:dyDescent="0.25">
      <c r="A4189" s="9" t="s">
        <v>8</v>
      </c>
      <c r="B4189" s="10">
        <v>45811</v>
      </c>
      <c r="C4189" s="9" t="s">
        <v>105</v>
      </c>
      <c r="D4189" s="9">
        <v>1</v>
      </c>
      <c r="E4189" s="9" t="s">
        <v>18</v>
      </c>
      <c r="F4189" s="9">
        <v>598885</v>
      </c>
      <c r="G4189" s="9" t="s">
        <v>123</v>
      </c>
      <c r="H4189" s="9" t="s">
        <v>139</v>
      </c>
      <c r="I4189" s="9">
        <v>96</v>
      </c>
      <c r="J4189" s="9">
        <v>19</v>
      </c>
      <c r="K4189" s="9">
        <v>0</v>
      </c>
      <c r="L4189" s="10">
        <v>0</v>
      </c>
      <c r="M4189" s="13" t="str">
        <f>IFERROR(TEXT(Table1[[#This Row],[Report Date]], "mmmm"),"")</f>
        <v>June</v>
      </c>
      <c r="N4189" s="13">
        <f>IFERROR(YEAR(Table1[[#This Row],[Report Date]]),"")</f>
        <v>2025</v>
      </c>
      <c r="O4189" s="13" t="str">
        <f ca="1">IF(Table1[[#This Row],[Report Date]]&gt;=TODAY()-6, "within week", "Older")</f>
        <v>Older</v>
      </c>
      <c r="P4189" s="37">
        <f>EOMONTH(Table1[[#This Row],[Report Date]], 0)</f>
        <v>45838</v>
      </c>
    </row>
    <row r="4190" spans="1:16" x14ac:dyDescent="0.25">
      <c r="A4190" s="9" t="s">
        <v>11</v>
      </c>
      <c r="B4190" s="10">
        <v>45804</v>
      </c>
      <c r="C4190" s="9" t="s">
        <v>105</v>
      </c>
      <c r="D4190" s="9">
        <v>1</v>
      </c>
      <c r="E4190" s="9" t="s">
        <v>18</v>
      </c>
      <c r="F4190" s="9">
        <v>457252</v>
      </c>
      <c r="G4190" s="9" t="s">
        <v>118</v>
      </c>
      <c r="H4190" s="9" t="s">
        <v>138</v>
      </c>
      <c r="I4190" s="9">
        <v>32</v>
      </c>
      <c r="J4190" s="9">
        <v>20</v>
      </c>
      <c r="K4190" s="9">
        <v>0</v>
      </c>
      <c r="L4190" s="10">
        <v>0</v>
      </c>
      <c r="M4190" s="13" t="str">
        <f>IFERROR(TEXT(Table1[[#This Row],[Report Date]], "mmmm"),"")</f>
        <v>May</v>
      </c>
      <c r="N4190" s="13">
        <f>IFERROR(YEAR(Table1[[#This Row],[Report Date]]),"")</f>
        <v>2025</v>
      </c>
      <c r="O4190" s="13" t="str">
        <f ca="1">IF(Table1[[#This Row],[Report Date]]&gt;=TODAY()-6, "within week", "Older")</f>
        <v>Older</v>
      </c>
      <c r="P4190" s="37">
        <f>EOMONTH(Table1[[#This Row],[Report Date]], 0)</f>
        <v>45808</v>
      </c>
    </row>
    <row r="4191" spans="1:16" x14ac:dyDescent="0.25">
      <c r="A4191" s="9" t="s">
        <v>6</v>
      </c>
      <c r="B4191" s="10">
        <v>45804</v>
      </c>
      <c r="C4191" s="9" t="s">
        <v>105</v>
      </c>
      <c r="D4191" s="9">
        <v>1</v>
      </c>
      <c r="E4191" s="9" t="s">
        <v>18</v>
      </c>
      <c r="F4191" s="9">
        <v>545580</v>
      </c>
      <c r="G4191" s="9" t="s">
        <v>118</v>
      </c>
      <c r="H4191" s="9" t="s">
        <v>134</v>
      </c>
      <c r="I4191" s="9">
        <v>22</v>
      </c>
      <c r="J4191" s="9">
        <v>15</v>
      </c>
      <c r="K4191" s="9">
        <v>0</v>
      </c>
      <c r="L4191" s="10">
        <v>0</v>
      </c>
      <c r="M4191" s="13" t="str">
        <f>IFERROR(TEXT(Table1[[#This Row],[Report Date]], "mmmm"),"")</f>
        <v>May</v>
      </c>
      <c r="N4191" s="13">
        <f>IFERROR(YEAR(Table1[[#This Row],[Report Date]]),"")</f>
        <v>2025</v>
      </c>
      <c r="O4191" s="13" t="str">
        <f ca="1">IF(Table1[[#This Row],[Report Date]]&gt;=TODAY()-6, "within week", "Older")</f>
        <v>Older</v>
      </c>
      <c r="P4191" s="37">
        <f>EOMONTH(Table1[[#This Row],[Report Date]], 0)</f>
        <v>45808</v>
      </c>
    </row>
    <row r="4192" spans="1:16" x14ac:dyDescent="0.25">
      <c r="A4192" s="9" t="s">
        <v>6</v>
      </c>
      <c r="B4192" s="10">
        <v>45804</v>
      </c>
      <c r="C4192" s="9" t="s">
        <v>105</v>
      </c>
      <c r="D4192" s="9">
        <v>1</v>
      </c>
      <c r="E4192" s="9" t="s">
        <v>19</v>
      </c>
      <c r="F4192" s="9">
        <v>208759</v>
      </c>
      <c r="G4192" s="9" t="s">
        <v>119</v>
      </c>
      <c r="H4192" s="9" t="s">
        <v>135</v>
      </c>
      <c r="I4192" s="9">
        <v>4</v>
      </c>
      <c r="J4192" s="9">
        <v>0</v>
      </c>
      <c r="K4192" s="9">
        <v>0</v>
      </c>
      <c r="L4192" s="10">
        <v>0</v>
      </c>
      <c r="M4192" s="13" t="str">
        <f>IFERROR(TEXT(Table1[[#This Row],[Report Date]], "mmmm"),"")</f>
        <v>May</v>
      </c>
      <c r="N4192" s="13">
        <f>IFERROR(YEAR(Table1[[#This Row],[Report Date]]),"")</f>
        <v>2025</v>
      </c>
      <c r="O4192" s="13" t="str">
        <f ca="1">IF(Table1[[#This Row],[Report Date]]&gt;=TODAY()-6, "within week", "Older")</f>
        <v>Older</v>
      </c>
      <c r="P4192" s="37">
        <f>EOMONTH(Table1[[#This Row],[Report Date]], 0)</f>
        <v>45808</v>
      </c>
    </row>
    <row r="4193" spans="1:16" x14ac:dyDescent="0.25">
      <c r="A4193" s="9" t="s">
        <v>11</v>
      </c>
      <c r="B4193" s="10">
        <v>45797</v>
      </c>
      <c r="C4193" s="9" t="s">
        <v>105</v>
      </c>
      <c r="D4193" s="9">
        <v>1</v>
      </c>
      <c r="E4193" s="9" t="s">
        <v>20</v>
      </c>
      <c r="F4193" s="9">
        <v>250256</v>
      </c>
      <c r="G4193" s="9" t="s">
        <v>116</v>
      </c>
      <c r="H4193" s="9" t="s">
        <v>144</v>
      </c>
      <c r="I4193" s="9">
        <v>0</v>
      </c>
      <c r="J4193" s="9">
        <v>0</v>
      </c>
      <c r="K4193" s="9">
        <v>0</v>
      </c>
      <c r="L4193" s="10">
        <v>0</v>
      </c>
      <c r="M4193" s="13" t="str">
        <f>IFERROR(TEXT(Table1[[#This Row],[Report Date]], "mmmm"),"")</f>
        <v>May</v>
      </c>
      <c r="N4193" s="13">
        <f>IFERROR(YEAR(Table1[[#This Row],[Report Date]]),"")</f>
        <v>2025</v>
      </c>
      <c r="O4193" s="13" t="str">
        <f ca="1">IF(Table1[[#This Row],[Report Date]]&gt;=TODAY()-6, "within week", "Older")</f>
        <v>Older</v>
      </c>
      <c r="P4193" s="37">
        <f>EOMONTH(Table1[[#This Row],[Report Date]], 0)</f>
        <v>45808</v>
      </c>
    </row>
    <row r="4194" spans="1:16" x14ac:dyDescent="0.25">
      <c r="A4194" s="9" t="s">
        <v>15</v>
      </c>
      <c r="B4194" s="10">
        <v>45790</v>
      </c>
      <c r="C4194" s="9" t="s">
        <v>105</v>
      </c>
      <c r="D4194" s="9">
        <v>1</v>
      </c>
      <c r="E4194" s="9" t="s">
        <v>20</v>
      </c>
      <c r="F4194" s="9">
        <v>990309</v>
      </c>
      <c r="G4194" s="9" t="s">
        <v>123</v>
      </c>
      <c r="H4194" s="9" t="s">
        <v>143</v>
      </c>
      <c r="I4194" s="9">
        <v>0</v>
      </c>
      <c r="J4194" s="9">
        <v>0</v>
      </c>
      <c r="K4194" s="9">
        <v>0</v>
      </c>
      <c r="L4194" s="10">
        <v>0</v>
      </c>
      <c r="M4194" s="13" t="str">
        <f>IFERROR(TEXT(Table1[[#This Row],[Report Date]], "mmmm"),"")</f>
        <v>May</v>
      </c>
      <c r="N4194" s="13">
        <f>IFERROR(YEAR(Table1[[#This Row],[Report Date]]),"")</f>
        <v>2025</v>
      </c>
      <c r="O4194" s="13" t="str">
        <f ca="1">IF(Table1[[#This Row],[Report Date]]&gt;=TODAY()-6, "within week", "Older")</f>
        <v>Older</v>
      </c>
      <c r="P4194" s="37">
        <f>EOMONTH(Table1[[#This Row],[Report Date]], 0)</f>
        <v>45808</v>
      </c>
    </row>
    <row r="4195" spans="1:16" x14ac:dyDescent="0.25">
      <c r="A4195" s="9" t="s">
        <v>6</v>
      </c>
      <c r="B4195" s="10">
        <v>45790</v>
      </c>
      <c r="C4195" s="9" t="s">
        <v>105</v>
      </c>
      <c r="D4195" s="9">
        <v>1</v>
      </c>
      <c r="E4195" s="9" t="s">
        <v>20</v>
      </c>
      <c r="F4195" s="9">
        <v>860434</v>
      </c>
      <c r="G4195" s="9" t="s">
        <v>122</v>
      </c>
      <c r="H4195" s="9" t="s">
        <v>146</v>
      </c>
      <c r="I4195" s="9">
        <v>1</v>
      </c>
      <c r="J4195" s="9">
        <v>0</v>
      </c>
      <c r="K4195" s="9">
        <v>0</v>
      </c>
      <c r="L4195" s="10">
        <v>0</v>
      </c>
      <c r="M4195" s="13" t="str">
        <f>IFERROR(TEXT(Table1[[#This Row],[Report Date]], "mmmm"),"")</f>
        <v>May</v>
      </c>
      <c r="N4195" s="13">
        <f>IFERROR(YEAR(Table1[[#This Row],[Report Date]]),"")</f>
        <v>2025</v>
      </c>
      <c r="O4195" s="13" t="str">
        <f ca="1">IF(Table1[[#This Row],[Report Date]]&gt;=TODAY()-6, "within week", "Older")</f>
        <v>Older</v>
      </c>
      <c r="P4195" s="37">
        <f>EOMONTH(Table1[[#This Row],[Report Date]], 0)</f>
        <v>45808</v>
      </c>
    </row>
    <row r="4196" spans="1:16" x14ac:dyDescent="0.25">
      <c r="A4196" s="9" t="s">
        <v>11</v>
      </c>
      <c r="B4196" s="10">
        <v>45783</v>
      </c>
      <c r="C4196" s="9" t="s">
        <v>105</v>
      </c>
      <c r="D4196" s="9">
        <v>1</v>
      </c>
      <c r="E4196" s="9" t="s">
        <v>18</v>
      </c>
      <c r="F4196" s="9">
        <v>155166</v>
      </c>
      <c r="G4196" s="9" t="s">
        <v>122</v>
      </c>
      <c r="H4196" s="9" t="s">
        <v>138</v>
      </c>
      <c r="I4196" s="9">
        <v>27</v>
      </c>
      <c r="J4196" s="9">
        <v>27</v>
      </c>
      <c r="K4196" s="9">
        <v>0</v>
      </c>
      <c r="L4196" s="10">
        <v>0</v>
      </c>
      <c r="M4196" s="13" t="str">
        <f>IFERROR(TEXT(Table1[[#This Row],[Report Date]], "mmmm"),"")</f>
        <v>May</v>
      </c>
      <c r="N4196" s="13">
        <f>IFERROR(YEAR(Table1[[#This Row],[Report Date]]),"")</f>
        <v>2025</v>
      </c>
      <c r="O4196" s="13" t="str">
        <f ca="1">IF(Table1[[#This Row],[Report Date]]&gt;=TODAY()-6, "within week", "Older")</f>
        <v>Older</v>
      </c>
      <c r="P4196" s="37">
        <f>EOMONTH(Table1[[#This Row],[Report Date]], 0)</f>
        <v>45808</v>
      </c>
    </row>
    <row r="4197" spans="1:16" x14ac:dyDescent="0.25">
      <c r="A4197" s="9" t="s">
        <v>11</v>
      </c>
      <c r="B4197" s="10">
        <v>45783</v>
      </c>
      <c r="C4197" s="9" t="s">
        <v>105</v>
      </c>
      <c r="D4197" s="9">
        <v>1</v>
      </c>
      <c r="E4197" s="9" t="s">
        <v>18</v>
      </c>
      <c r="F4197" s="9">
        <v>313964</v>
      </c>
      <c r="G4197" s="9" t="s">
        <v>124</v>
      </c>
      <c r="H4197" s="9" t="s">
        <v>140</v>
      </c>
      <c r="I4197" s="9">
        <v>27</v>
      </c>
      <c r="J4197" s="9">
        <v>15</v>
      </c>
      <c r="K4197" s="9">
        <v>0</v>
      </c>
      <c r="L4197" s="10">
        <v>0</v>
      </c>
      <c r="M4197" s="13" t="str">
        <f>IFERROR(TEXT(Table1[[#This Row],[Report Date]], "mmmm"),"")</f>
        <v>May</v>
      </c>
      <c r="N4197" s="13">
        <f>IFERROR(YEAR(Table1[[#This Row],[Report Date]]),"")</f>
        <v>2025</v>
      </c>
      <c r="O4197" s="13" t="str">
        <f ca="1">IF(Table1[[#This Row],[Report Date]]&gt;=TODAY()-6, "within week", "Older")</f>
        <v>Older</v>
      </c>
      <c r="P4197" s="37">
        <f>EOMONTH(Table1[[#This Row],[Report Date]], 0)</f>
        <v>45808</v>
      </c>
    </row>
    <row r="4198" spans="1:16" x14ac:dyDescent="0.25">
      <c r="A4198" s="9" t="s">
        <v>11</v>
      </c>
      <c r="B4198" s="10">
        <v>45783</v>
      </c>
      <c r="C4198" s="9" t="s">
        <v>105</v>
      </c>
      <c r="D4198" s="9">
        <v>1</v>
      </c>
      <c r="E4198" s="9" t="s">
        <v>18</v>
      </c>
      <c r="F4198" s="9">
        <v>383685</v>
      </c>
      <c r="G4198" s="9" t="s">
        <v>119</v>
      </c>
      <c r="H4198" s="9" t="s">
        <v>147</v>
      </c>
      <c r="I4198" s="9">
        <v>71</v>
      </c>
      <c r="J4198" s="9">
        <v>29</v>
      </c>
      <c r="K4198" s="9">
        <v>0</v>
      </c>
      <c r="L4198" s="10">
        <v>0</v>
      </c>
      <c r="M4198" s="13" t="str">
        <f>IFERROR(TEXT(Table1[[#This Row],[Report Date]], "mmmm"),"")</f>
        <v>May</v>
      </c>
      <c r="N4198" s="13">
        <f>IFERROR(YEAR(Table1[[#This Row],[Report Date]]),"")</f>
        <v>2025</v>
      </c>
      <c r="O4198" s="13" t="str">
        <f ca="1">IF(Table1[[#This Row],[Report Date]]&gt;=TODAY()-6, "within week", "Older")</f>
        <v>Older</v>
      </c>
      <c r="P4198" s="37">
        <f>EOMONTH(Table1[[#This Row],[Report Date]], 0)</f>
        <v>45808</v>
      </c>
    </row>
    <row r="4199" spans="1:16" x14ac:dyDescent="0.25">
      <c r="A4199" s="9" t="s">
        <v>16</v>
      </c>
      <c r="B4199" s="10">
        <v>45776</v>
      </c>
      <c r="C4199" s="9" t="s">
        <v>105</v>
      </c>
      <c r="D4199" s="9">
        <v>1</v>
      </c>
      <c r="E4199" s="9" t="s">
        <v>18</v>
      </c>
      <c r="F4199" s="9">
        <v>401822</v>
      </c>
      <c r="G4199" s="9" t="s">
        <v>119</v>
      </c>
      <c r="H4199" s="9" t="s">
        <v>131</v>
      </c>
      <c r="I4199" s="9">
        <v>70</v>
      </c>
      <c r="J4199" s="9">
        <v>15</v>
      </c>
      <c r="K4199" s="9">
        <v>0</v>
      </c>
      <c r="L4199" s="10">
        <v>0</v>
      </c>
      <c r="M4199" s="13" t="str">
        <f>IFERROR(TEXT(Table1[[#This Row],[Report Date]], "mmmm"),"")</f>
        <v>April</v>
      </c>
      <c r="N4199" s="13">
        <f>IFERROR(YEAR(Table1[[#This Row],[Report Date]]),"")</f>
        <v>2025</v>
      </c>
      <c r="O4199" s="13" t="str">
        <f ca="1">IF(Table1[[#This Row],[Report Date]]&gt;=TODAY()-6, "within week", "Older")</f>
        <v>Older</v>
      </c>
      <c r="P4199" s="37">
        <f>EOMONTH(Table1[[#This Row],[Report Date]], 0)</f>
        <v>45777</v>
      </c>
    </row>
    <row r="4200" spans="1:16" x14ac:dyDescent="0.25">
      <c r="A4200" s="9" t="s">
        <v>11</v>
      </c>
      <c r="B4200" s="10">
        <v>45776</v>
      </c>
      <c r="C4200" s="9" t="s">
        <v>105</v>
      </c>
      <c r="D4200" s="9">
        <v>1</v>
      </c>
      <c r="E4200" s="9" t="s">
        <v>18</v>
      </c>
      <c r="F4200" s="9">
        <v>828734</v>
      </c>
      <c r="G4200" s="9" t="s">
        <v>116</v>
      </c>
      <c r="H4200" s="9" t="s">
        <v>140</v>
      </c>
      <c r="I4200" s="9">
        <v>20</v>
      </c>
      <c r="J4200" s="9">
        <v>20</v>
      </c>
      <c r="K4200" s="9">
        <v>0</v>
      </c>
      <c r="L4200" s="10">
        <v>0</v>
      </c>
      <c r="M4200" s="13" t="str">
        <f>IFERROR(TEXT(Table1[[#This Row],[Report Date]], "mmmm"),"")</f>
        <v>April</v>
      </c>
      <c r="N4200" s="13">
        <f>IFERROR(YEAR(Table1[[#This Row],[Report Date]]),"")</f>
        <v>2025</v>
      </c>
      <c r="O4200" s="13" t="str">
        <f ca="1">IF(Table1[[#This Row],[Report Date]]&gt;=TODAY()-6, "within week", "Older")</f>
        <v>Older</v>
      </c>
      <c r="P4200" s="37">
        <f>EOMONTH(Table1[[#This Row],[Report Date]], 0)</f>
        <v>45777</v>
      </c>
    </row>
    <row r="4201" spans="1:16" x14ac:dyDescent="0.25">
      <c r="A4201" s="9" t="s">
        <v>11</v>
      </c>
      <c r="B4201" s="10">
        <v>45776</v>
      </c>
      <c r="C4201" s="9" t="s">
        <v>105</v>
      </c>
      <c r="D4201" s="9">
        <v>1</v>
      </c>
      <c r="E4201" s="9" t="s">
        <v>18</v>
      </c>
      <c r="F4201" s="9">
        <v>173277</v>
      </c>
      <c r="G4201" s="9" t="s">
        <v>121</v>
      </c>
      <c r="H4201" s="9" t="s">
        <v>145</v>
      </c>
      <c r="I4201" s="9">
        <v>74</v>
      </c>
      <c r="J4201" s="9">
        <v>35</v>
      </c>
      <c r="K4201" s="9">
        <v>0</v>
      </c>
      <c r="L4201" s="10">
        <v>0</v>
      </c>
      <c r="M4201" s="13" t="str">
        <f>IFERROR(TEXT(Table1[[#This Row],[Report Date]], "mmmm"),"")</f>
        <v>April</v>
      </c>
      <c r="N4201" s="13">
        <f>IFERROR(YEAR(Table1[[#This Row],[Report Date]]),"")</f>
        <v>2025</v>
      </c>
      <c r="O4201" s="13" t="str">
        <f ca="1">IF(Table1[[#This Row],[Report Date]]&gt;=TODAY()-6, "within week", "Older")</f>
        <v>Older</v>
      </c>
      <c r="P4201" s="37">
        <f>EOMONTH(Table1[[#This Row],[Report Date]], 0)</f>
        <v>45777</v>
      </c>
    </row>
    <row r="4202" spans="1:16" x14ac:dyDescent="0.25">
      <c r="A4202" s="9" t="s">
        <v>11</v>
      </c>
      <c r="B4202" s="10">
        <v>45776</v>
      </c>
      <c r="C4202" s="9" t="s">
        <v>105</v>
      </c>
      <c r="D4202" s="9">
        <v>1</v>
      </c>
      <c r="E4202" s="9" t="s">
        <v>18</v>
      </c>
      <c r="F4202" s="9">
        <v>914698</v>
      </c>
      <c r="G4202" s="9" t="s">
        <v>121</v>
      </c>
      <c r="H4202" s="9" t="s">
        <v>137</v>
      </c>
      <c r="I4202" s="9">
        <v>109</v>
      </c>
      <c r="J4202" s="9">
        <v>28</v>
      </c>
      <c r="K4202" s="9">
        <v>0</v>
      </c>
      <c r="L4202" s="10">
        <v>0</v>
      </c>
      <c r="M4202" s="13" t="str">
        <f>IFERROR(TEXT(Table1[[#This Row],[Report Date]], "mmmm"),"")</f>
        <v>April</v>
      </c>
      <c r="N4202" s="13">
        <f>IFERROR(YEAR(Table1[[#This Row],[Report Date]]),"")</f>
        <v>2025</v>
      </c>
      <c r="O4202" s="13" t="str">
        <f ca="1">IF(Table1[[#This Row],[Report Date]]&gt;=TODAY()-6, "within week", "Older")</f>
        <v>Older</v>
      </c>
      <c r="P4202" s="37">
        <f>EOMONTH(Table1[[#This Row],[Report Date]], 0)</f>
        <v>45777</v>
      </c>
    </row>
    <row r="4203" spans="1:16" x14ac:dyDescent="0.25">
      <c r="A4203" s="9" t="s">
        <v>3</v>
      </c>
      <c r="B4203" s="10">
        <v>45776</v>
      </c>
      <c r="C4203" s="9" t="s">
        <v>105</v>
      </c>
      <c r="D4203" s="9">
        <v>1</v>
      </c>
      <c r="E4203" s="9" t="s">
        <v>18</v>
      </c>
      <c r="F4203" s="9">
        <v>305904</v>
      </c>
      <c r="G4203" s="9" t="s">
        <v>125</v>
      </c>
      <c r="H4203" s="9" t="s">
        <v>133</v>
      </c>
      <c r="I4203" s="9">
        <v>88</v>
      </c>
      <c r="J4203" s="9">
        <v>19</v>
      </c>
      <c r="K4203" s="9">
        <v>0</v>
      </c>
      <c r="L4203" s="10">
        <v>0</v>
      </c>
      <c r="M4203" s="13" t="str">
        <f>IFERROR(TEXT(Table1[[#This Row],[Report Date]], "mmmm"),"")</f>
        <v>April</v>
      </c>
      <c r="N4203" s="13">
        <f>IFERROR(YEAR(Table1[[#This Row],[Report Date]]),"")</f>
        <v>2025</v>
      </c>
      <c r="O4203" s="13" t="str">
        <f ca="1">IF(Table1[[#This Row],[Report Date]]&gt;=TODAY()-6, "within week", "Older")</f>
        <v>Older</v>
      </c>
      <c r="P4203" s="37">
        <f>EOMONTH(Table1[[#This Row],[Report Date]], 0)</f>
        <v>45777</v>
      </c>
    </row>
    <row r="4204" spans="1:16" x14ac:dyDescent="0.25">
      <c r="A4204" s="9" t="s">
        <v>14</v>
      </c>
      <c r="B4204" s="10">
        <v>45769</v>
      </c>
      <c r="C4204" s="9" t="s">
        <v>105</v>
      </c>
      <c r="D4204" s="9">
        <v>1</v>
      </c>
      <c r="E4204" s="9" t="s">
        <v>20</v>
      </c>
      <c r="F4204" s="9">
        <v>398999</v>
      </c>
      <c r="G4204" s="9" t="s">
        <v>127</v>
      </c>
      <c r="H4204" s="9" t="s">
        <v>135</v>
      </c>
      <c r="I4204" s="9">
        <v>0</v>
      </c>
      <c r="J4204" s="9">
        <v>0</v>
      </c>
      <c r="K4204" s="9">
        <v>0</v>
      </c>
      <c r="L4204" s="10">
        <v>0</v>
      </c>
      <c r="M4204" s="13" t="str">
        <f>IFERROR(TEXT(Table1[[#This Row],[Report Date]], "mmmm"),"")</f>
        <v>April</v>
      </c>
      <c r="N4204" s="13">
        <f>IFERROR(YEAR(Table1[[#This Row],[Report Date]]),"")</f>
        <v>2025</v>
      </c>
      <c r="O4204" s="13" t="str">
        <f ca="1">IF(Table1[[#This Row],[Report Date]]&gt;=TODAY()-6, "within week", "Older")</f>
        <v>Older</v>
      </c>
      <c r="P4204" s="37">
        <f>EOMONTH(Table1[[#This Row],[Report Date]], 0)</f>
        <v>45777</v>
      </c>
    </row>
    <row r="4205" spans="1:16" x14ac:dyDescent="0.25">
      <c r="A4205" s="9" t="s">
        <v>11</v>
      </c>
      <c r="B4205" s="10">
        <v>45769</v>
      </c>
      <c r="C4205" s="9" t="s">
        <v>105</v>
      </c>
      <c r="D4205" s="9">
        <v>1</v>
      </c>
      <c r="E4205" s="9" t="s">
        <v>18</v>
      </c>
      <c r="F4205" s="9">
        <v>705213</v>
      </c>
      <c r="G4205" s="9" t="s">
        <v>126</v>
      </c>
      <c r="H4205" s="9" t="s">
        <v>146</v>
      </c>
      <c r="I4205" s="9">
        <v>81</v>
      </c>
      <c r="J4205" s="9">
        <v>15</v>
      </c>
      <c r="K4205" s="9">
        <v>0</v>
      </c>
      <c r="L4205" s="10">
        <v>0</v>
      </c>
      <c r="M4205" s="13" t="str">
        <f>IFERROR(TEXT(Table1[[#This Row],[Report Date]], "mmmm"),"")</f>
        <v>April</v>
      </c>
      <c r="N4205" s="13">
        <f>IFERROR(YEAR(Table1[[#This Row],[Report Date]]),"")</f>
        <v>2025</v>
      </c>
      <c r="O4205" s="13" t="str">
        <f ca="1">IF(Table1[[#This Row],[Report Date]]&gt;=TODAY()-6, "within week", "Older")</f>
        <v>Older</v>
      </c>
      <c r="P4205" s="37">
        <f>EOMONTH(Table1[[#This Row],[Report Date]], 0)</f>
        <v>45777</v>
      </c>
    </row>
    <row r="4206" spans="1:16" x14ac:dyDescent="0.25">
      <c r="A4206" s="9" t="s">
        <v>11</v>
      </c>
      <c r="B4206" s="10">
        <v>45769</v>
      </c>
      <c r="C4206" s="9" t="s">
        <v>105</v>
      </c>
      <c r="D4206" s="9">
        <v>1</v>
      </c>
      <c r="E4206" s="9" t="s">
        <v>18</v>
      </c>
      <c r="F4206" s="9">
        <v>250798</v>
      </c>
      <c r="G4206" s="9" t="s">
        <v>122</v>
      </c>
      <c r="H4206" s="9" t="s">
        <v>134</v>
      </c>
      <c r="I4206" s="9">
        <v>200</v>
      </c>
      <c r="J4206" s="9">
        <v>15</v>
      </c>
      <c r="K4206" s="9">
        <v>0</v>
      </c>
      <c r="L4206" s="10">
        <v>0</v>
      </c>
      <c r="M4206" s="13" t="str">
        <f>IFERROR(TEXT(Table1[[#This Row],[Report Date]], "mmmm"),"")</f>
        <v>April</v>
      </c>
      <c r="N4206" s="13">
        <f>IFERROR(YEAR(Table1[[#This Row],[Report Date]]),"")</f>
        <v>2025</v>
      </c>
      <c r="O4206" s="13" t="str">
        <f ca="1">IF(Table1[[#This Row],[Report Date]]&gt;=TODAY()-6, "within week", "Older")</f>
        <v>Older</v>
      </c>
      <c r="P4206" s="37">
        <f>EOMONTH(Table1[[#This Row],[Report Date]], 0)</f>
        <v>45777</v>
      </c>
    </row>
    <row r="4207" spans="1:16" x14ac:dyDescent="0.25">
      <c r="A4207" s="9" t="s">
        <v>11</v>
      </c>
      <c r="B4207" s="10">
        <v>45769</v>
      </c>
      <c r="C4207" s="9" t="s">
        <v>105</v>
      </c>
      <c r="D4207" s="9">
        <v>1</v>
      </c>
      <c r="E4207" s="9" t="s">
        <v>18</v>
      </c>
      <c r="F4207" s="9">
        <v>890810</v>
      </c>
      <c r="G4207" s="9" t="s">
        <v>127</v>
      </c>
      <c r="H4207" s="9" t="s">
        <v>139</v>
      </c>
      <c r="I4207" s="9">
        <v>47</v>
      </c>
      <c r="J4207" s="9">
        <v>36</v>
      </c>
      <c r="K4207" s="9">
        <v>0</v>
      </c>
      <c r="L4207" s="10">
        <v>0</v>
      </c>
      <c r="M4207" s="13" t="str">
        <f>IFERROR(TEXT(Table1[[#This Row],[Report Date]], "mmmm"),"")</f>
        <v>April</v>
      </c>
      <c r="N4207" s="13">
        <f>IFERROR(YEAR(Table1[[#This Row],[Report Date]]),"")</f>
        <v>2025</v>
      </c>
      <c r="O4207" s="13" t="str">
        <f ca="1">IF(Table1[[#This Row],[Report Date]]&gt;=TODAY()-6, "within week", "Older")</f>
        <v>Older</v>
      </c>
      <c r="P4207" s="37">
        <f>EOMONTH(Table1[[#This Row],[Report Date]], 0)</f>
        <v>45777</v>
      </c>
    </row>
    <row r="4208" spans="1:16" x14ac:dyDescent="0.25">
      <c r="A4208" s="9" t="s">
        <v>8</v>
      </c>
      <c r="B4208" s="10">
        <v>45769</v>
      </c>
      <c r="C4208" s="9" t="s">
        <v>105</v>
      </c>
      <c r="D4208" s="9">
        <v>1</v>
      </c>
      <c r="E4208" s="9" t="s">
        <v>20</v>
      </c>
      <c r="F4208" s="9">
        <v>515298</v>
      </c>
      <c r="G4208" s="9" t="s">
        <v>118</v>
      </c>
      <c r="H4208" s="9" t="s">
        <v>142</v>
      </c>
      <c r="I4208" s="9">
        <v>1</v>
      </c>
      <c r="J4208" s="9">
        <v>0</v>
      </c>
      <c r="K4208" s="9">
        <v>0</v>
      </c>
      <c r="L4208" s="10">
        <v>0</v>
      </c>
      <c r="M4208" s="13" t="str">
        <f>IFERROR(TEXT(Table1[[#This Row],[Report Date]], "mmmm"),"")</f>
        <v>April</v>
      </c>
      <c r="N4208" s="13">
        <f>IFERROR(YEAR(Table1[[#This Row],[Report Date]]),"")</f>
        <v>2025</v>
      </c>
      <c r="O4208" s="13" t="str">
        <f ca="1">IF(Table1[[#This Row],[Report Date]]&gt;=TODAY()-6, "within week", "Older")</f>
        <v>Older</v>
      </c>
      <c r="P4208" s="37">
        <f>EOMONTH(Table1[[#This Row],[Report Date]], 0)</f>
        <v>45777</v>
      </c>
    </row>
    <row r="4209" spans="1:16" x14ac:dyDescent="0.25">
      <c r="A4209" s="9" t="s">
        <v>15</v>
      </c>
      <c r="B4209" s="10">
        <v>45762</v>
      </c>
      <c r="C4209" s="9" t="s">
        <v>105</v>
      </c>
      <c r="D4209" s="9">
        <v>1</v>
      </c>
      <c r="E4209" s="9" t="s">
        <v>20</v>
      </c>
      <c r="F4209" s="9">
        <v>855118</v>
      </c>
      <c r="G4209" s="9" t="s">
        <v>117</v>
      </c>
      <c r="H4209" s="9" t="s">
        <v>145</v>
      </c>
      <c r="I4209" s="9">
        <v>1</v>
      </c>
      <c r="J4209" s="9">
        <v>0</v>
      </c>
      <c r="K4209" s="9">
        <v>0</v>
      </c>
      <c r="L4209" s="10">
        <v>0</v>
      </c>
      <c r="M4209" s="13" t="str">
        <f>IFERROR(TEXT(Table1[[#This Row],[Report Date]], "mmmm"),"")</f>
        <v>April</v>
      </c>
      <c r="N4209" s="13">
        <f>IFERROR(YEAR(Table1[[#This Row],[Report Date]]),"")</f>
        <v>2025</v>
      </c>
      <c r="O4209" s="13" t="str">
        <f ca="1">IF(Table1[[#This Row],[Report Date]]&gt;=TODAY()-6, "within week", "Older")</f>
        <v>Older</v>
      </c>
      <c r="P4209" s="37">
        <f>EOMONTH(Table1[[#This Row],[Report Date]], 0)</f>
        <v>45777</v>
      </c>
    </row>
    <row r="4210" spans="1:16" x14ac:dyDescent="0.25">
      <c r="A4210" s="9" t="s">
        <v>7</v>
      </c>
      <c r="B4210" s="10">
        <v>45762</v>
      </c>
      <c r="C4210" s="9" t="s">
        <v>105</v>
      </c>
      <c r="D4210" s="9">
        <v>1</v>
      </c>
      <c r="E4210" s="9" t="s">
        <v>18</v>
      </c>
      <c r="F4210" s="9">
        <v>830946</v>
      </c>
      <c r="G4210" s="9" t="s">
        <v>125</v>
      </c>
      <c r="H4210" s="9" t="s">
        <v>145</v>
      </c>
      <c r="I4210" s="9">
        <v>46</v>
      </c>
      <c r="J4210" s="9">
        <v>18</v>
      </c>
      <c r="K4210" s="9">
        <v>0</v>
      </c>
      <c r="L4210" s="10">
        <v>0</v>
      </c>
      <c r="M4210" s="13" t="str">
        <f>IFERROR(TEXT(Table1[[#This Row],[Report Date]], "mmmm"),"")</f>
        <v>April</v>
      </c>
      <c r="N4210" s="13">
        <f>IFERROR(YEAR(Table1[[#This Row],[Report Date]]),"")</f>
        <v>2025</v>
      </c>
      <c r="O4210" s="13" t="str">
        <f ca="1">IF(Table1[[#This Row],[Report Date]]&gt;=TODAY()-6, "within week", "Older")</f>
        <v>Older</v>
      </c>
      <c r="P4210" s="37">
        <f>EOMONTH(Table1[[#This Row],[Report Date]], 0)</f>
        <v>45777</v>
      </c>
    </row>
    <row r="4211" spans="1:16" x14ac:dyDescent="0.25">
      <c r="A4211" s="9" t="s">
        <v>6</v>
      </c>
      <c r="B4211" s="10">
        <v>45762</v>
      </c>
      <c r="C4211" s="9" t="s">
        <v>105</v>
      </c>
      <c r="D4211" s="9">
        <v>1</v>
      </c>
      <c r="E4211" s="9" t="s">
        <v>20</v>
      </c>
      <c r="F4211" s="9">
        <v>123043</v>
      </c>
      <c r="G4211" s="9" t="s">
        <v>118</v>
      </c>
      <c r="H4211" s="9" t="s">
        <v>130</v>
      </c>
      <c r="I4211" s="9">
        <v>1</v>
      </c>
      <c r="J4211" s="9">
        <v>0</v>
      </c>
      <c r="K4211" s="9">
        <v>0</v>
      </c>
      <c r="L4211" s="10">
        <v>0</v>
      </c>
      <c r="M4211" s="13" t="str">
        <f>IFERROR(TEXT(Table1[[#This Row],[Report Date]], "mmmm"),"")</f>
        <v>April</v>
      </c>
      <c r="N4211" s="13">
        <f>IFERROR(YEAR(Table1[[#This Row],[Report Date]]),"")</f>
        <v>2025</v>
      </c>
      <c r="O4211" s="13" t="str">
        <f ca="1">IF(Table1[[#This Row],[Report Date]]&gt;=TODAY()-6, "within week", "Older")</f>
        <v>Older</v>
      </c>
      <c r="P4211" s="37">
        <f>EOMONTH(Table1[[#This Row],[Report Date]], 0)</f>
        <v>45777</v>
      </c>
    </row>
    <row r="4212" spans="1:16" x14ac:dyDescent="0.25">
      <c r="A4212" s="9" t="s">
        <v>6</v>
      </c>
      <c r="B4212" s="10">
        <v>45762</v>
      </c>
      <c r="C4212" s="9" t="s">
        <v>105</v>
      </c>
      <c r="D4212" s="9">
        <v>1</v>
      </c>
      <c r="E4212" s="9" t="s">
        <v>18</v>
      </c>
      <c r="F4212" s="9">
        <v>194736</v>
      </c>
      <c r="G4212" s="9" t="s">
        <v>123</v>
      </c>
      <c r="H4212" s="9" t="s">
        <v>135</v>
      </c>
      <c r="I4212" s="9">
        <v>34</v>
      </c>
      <c r="J4212" s="9">
        <v>15</v>
      </c>
      <c r="K4212" s="9">
        <v>0</v>
      </c>
      <c r="L4212" s="10">
        <v>0</v>
      </c>
      <c r="M4212" s="13" t="str">
        <f>IFERROR(TEXT(Table1[[#This Row],[Report Date]], "mmmm"),"")</f>
        <v>April</v>
      </c>
      <c r="N4212" s="13">
        <f>IFERROR(YEAR(Table1[[#This Row],[Report Date]]),"")</f>
        <v>2025</v>
      </c>
      <c r="O4212" s="13" t="str">
        <f ca="1">IF(Table1[[#This Row],[Report Date]]&gt;=TODAY()-6, "within week", "Older")</f>
        <v>Older</v>
      </c>
      <c r="P4212" s="37">
        <f>EOMONTH(Table1[[#This Row],[Report Date]], 0)</f>
        <v>45777</v>
      </c>
    </row>
    <row r="4213" spans="1:16" x14ac:dyDescent="0.25">
      <c r="A4213" s="9" t="s">
        <v>11</v>
      </c>
      <c r="B4213" s="10">
        <v>45755</v>
      </c>
      <c r="C4213" s="9" t="s">
        <v>105</v>
      </c>
      <c r="D4213" s="9">
        <v>1</v>
      </c>
      <c r="E4213" s="9" t="s">
        <v>18</v>
      </c>
      <c r="F4213" s="9">
        <v>712311</v>
      </c>
      <c r="G4213" s="9" t="s">
        <v>122</v>
      </c>
      <c r="H4213" s="9" t="s">
        <v>146</v>
      </c>
      <c r="I4213" s="9">
        <v>83</v>
      </c>
      <c r="J4213" s="9">
        <v>26</v>
      </c>
      <c r="K4213" s="9">
        <v>0</v>
      </c>
      <c r="L4213" s="10">
        <v>0</v>
      </c>
      <c r="M4213" s="13" t="str">
        <f>IFERROR(TEXT(Table1[[#This Row],[Report Date]], "mmmm"),"")</f>
        <v>April</v>
      </c>
      <c r="N4213" s="13">
        <f>IFERROR(YEAR(Table1[[#This Row],[Report Date]]),"")</f>
        <v>2025</v>
      </c>
      <c r="O4213" s="13" t="str">
        <f ca="1">IF(Table1[[#This Row],[Report Date]]&gt;=TODAY()-6, "within week", "Older")</f>
        <v>Older</v>
      </c>
      <c r="P4213" s="37">
        <f>EOMONTH(Table1[[#This Row],[Report Date]], 0)</f>
        <v>45777</v>
      </c>
    </row>
    <row r="4214" spans="1:16" x14ac:dyDescent="0.25">
      <c r="A4214" s="9" t="s">
        <v>8</v>
      </c>
      <c r="B4214" s="10">
        <v>45755</v>
      </c>
      <c r="C4214" s="9" t="s">
        <v>105</v>
      </c>
      <c r="D4214" s="9">
        <v>1</v>
      </c>
      <c r="E4214" s="9" t="s">
        <v>20</v>
      </c>
      <c r="F4214" s="9">
        <v>578520</v>
      </c>
      <c r="G4214" s="9" t="s">
        <v>116</v>
      </c>
      <c r="H4214" s="9" t="s">
        <v>144</v>
      </c>
      <c r="I4214" s="9">
        <v>1</v>
      </c>
      <c r="J4214" s="9">
        <v>0</v>
      </c>
      <c r="K4214" s="9">
        <v>0</v>
      </c>
      <c r="L4214" s="10">
        <v>0</v>
      </c>
      <c r="M4214" s="13" t="str">
        <f>IFERROR(TEXT(Table1[[#This Row],[Report Date]], "mmmm"),"")</f>
        <v>April</v>
      </c>
      <c r="N4214" s="13">
        <f>IFERROR(YEAR(Table1[[#This Row],[Report Date]]),"")</f>
        <v>2025</v>
      </c>
      <c r="O4214" s="13" t="str">
        <f ca="1">IF(Table1[[#This Row],[Report Date]]&gt;=TODAY()-6, "within week", "Older")</f>
        <v>Older</v>
      </c>
      <c r="P4214" s="37">
        <f>EOMONTH(Table1[[#This Row],[Report Date]], 0)</f>
        <v>45777</v>
      </c>
    </row>
    <row r="4215" spans="1:16" x14ac:dyDescent="0.25">
      <c r="A4215" s="9" t="s">
        <v>6</v>
      </c>
      <c r="B4215" s="10">
        <v>45755</v>
      </c>
      <c r="C4215" s="9" t="s">
        <v>105</v>
      </c>
      <c r="D4215" s="9">
        <v>1</v>
      </c>
      <c r="E4215" s="9" t="s">
        <v>19</v>
      </c>
      <c r="F4215" s="9">
        <v>190371</v>
      </c>
      <c r="G4215" s="9" t="s">
        <v>118</v>
      </c>
      <c r="H4215" s="9" t="s">
        <v>138</v>
      </c>
      <c r="I4215" s="9">
        <v>6</v>
      </c>
      <c r="J4215" s="9">
        <v>0</v>
      </c>
      <c r="K4215" s="9">
        <v>0</v>
      </c>
      <c r="L4215" s="10">
        <v>0</v>
      </c>
      <c r="M4215" s="13" t="str">
        <f>IFERROR(TEXT(Table1[[#This Row],[Report Date]], "mmmm"),"")</f>
        <v>April</v>
      </c>
      <c r="N4215" s="13">
        <f>IFERROR(YEAR(Table1[[#This Row],[Report Date]]),"")</f>
        <v>2025</v>
      </c>
      <c r="O4215" s="13" t="str">
        <f ca="1">IF(Table1[[#This Row],[Report Date]]&gt;=TODAY()-6, "within week", "Older")</f>
        <v>Older</v>
      </c>
      <c r="P4215" s="37">
        <f>EOMONTH(Table1[[#This Row],[Report Date]], 0)</f>
        <v>45777</v>
      </c>
    </row>
    <row r="4216" spans="1:16" x14ac:dyDescent="0.25">
      <c r="A4216" s="9" t="s">
        <v>3</v>
      </c>
      <c r="B4216" s="10">
        <v>45748</v>
      </c>
      <c r="C4216" s="9" t="s">
        <v>105</v>
      </c>
      <c r="D4216" s="9">
        <v>1</v>
      </c>
      <c r="E4216" s="9" t="s">
        <v>20</v>
      </c>
      <c r="F4216" s="9">
        <v>814295</v>
      </c>
      <c r="G4216" s="9" t="s">
        <v>118</v>
      </c>
      <c r="H4216" s="9" t="s">
        <v>134</v>
      </c>
      <c r="I4216" s="9">
        <v>0</v>
      </c>
      <c r="J4216" s="9">
        <v>0</v>
      </c>
      <c r="K4216" s="9">
        <v>0</v>
      </c>
      <c r="L4216" s="10">
        <v>0</v>
      </c>
      <c r="M4216" s="13" t="str">
        <f>IFERROR(TEXT(Table1[[#This Row],[Report Date]], "mmmm"),"")</f>
        <v>April</v>
      </c>
      <c r="N4216" s="13">
        <f>IFERROR(YEAR(Table1[[#This Row],[Report Date]]),"")</f>
        <v>2025</v>
      </c>
      <c r="O4216" s="13" t="str">
        <f ca="1">IF(Table1[[#This Row],[Report Date]]&gt;=TODAY()-6, "within week", "Older")</f>
        <v>Older</v>
      </c>
      <c r="P4216" s="37">
        <f>EOMONTH(Table1[[#This Row],[Report Date]], 0)</f>
        <v>45777</v>
      </c>
    </row>
    <row r="4217" spans="1:16" x14ac:dyDescent="0.25">
      <c r="A4217" s="9" t="s">
        <v>11</v>
      </c>
      <c r="B4217" s="10">
        <v>45741</v>
      </c>
      <c r="C4217" s="9" t="s">
        <v>105</v>
      </c>
      <c r="D4217" s="9">
        <v>1</v>
      </c>
      <c r="E4217" s="9" t="s">
        <v>18</v>
      </c>
      <c r="F4217" s="9">
        <v>646752</v>
      </c>
      <c r="G4217" s="9" t="s">
        <v>126</v>
      </c>
      <c r="H4217" s="9" t="s">
        <v>134</v>
      </c>
      <c r="I4217" s="9">
        <v>19</v>
      </c>
      <c r="J4217" s="9">
        <v>15</v>
      </c>
      <c r="K4217" s="9">
        <v>0</v>
      </c>
      <c r="L4217" s="10">
        <v>0</v>
      </c>
      <c r="M4217" s="13" t="str">
        <f>IFERROR(TEXT(Table1[[#This Row],[Report Date]], "mmmm"),"")</f>
        <v>March</v>
      </c>
      <c r="N4217" s="13">
        <f>IFERROR(YEAR(Table1[[#This Row],[Report Date]]),"")</f>
        <v>2025</v>
      </c>
      <c r="O4217" s="13" t="str">
        <f ca="1">IF(Table1[[#This Row],[Report Date]]&gt;=TODAY()-6, "within week", "Older")</f>
        <v>Older</v>
      </c>
      <c r="P4217" s="37">
        <f>EOMONTH(Table1[[#This Row],[Report Date]], 0)</f>
        <v>45747</v>
      </c>
    </row>
    <row r="4218" spans="1:16" x14ac:dyDescent="0.25">
      <c r="A4218" s="9" t="s">
        <v>8</v>
      </c>
      <c r="B4218" s="10">
        <v>45741</v>
      </c>
      <c r="C4218" s="9" t="s">
        <v>105</v>
      </c>
      <c r="D4218" s="9">
        <v>1</v>
      </c>
      <c r="E4218" s="9" t="s">
        <v>20</v>
      </c>
      <c r="F4218" s="9">
        <v>842250</v>
      </c>
      <c r="G4218" s="9" t="s">
        <v>116</v>
      </c>
      <c r="H4218" s="9" t="s">
        <v>136</v>
      </c>
      <c r="I4218" s="9">
        <v>1</v>
      </c>
      <c r="J4218" s="9">
        <v>0</v>
      </c>
      <c r="K4218" s="9">
        <v>0</v>
      </c>
      <c r="L4218" s="10">
        <v>0</v>
      </c>
      <c r="M4218" s="13" t="str">
        <f>IFERROR(TEXT(Table1[[#This Row],[Report Date]], "mmmm"),"")</f>
        <v>March</v>
      </c>
      <c r="N4218" s="13">
        <f>IFERROR(YEAR(Table1[[#This Row],[Report Date]]),"")</f>
        <v>2025</v>
      </c>
      <c r="O4218" s="13" t="str">
        <f ca="1">IF(Table1[[#This Row],[Report Date]]&gt;=TODAY()-6, "within week", "Older")</f>
        <v>Older</v>
      </c>
      <c r="P4218" s="37">
        <f>EOMONTH(Table1[[#This Row],[Report Date]], 0)</f>
        <v>45747</v>
      </c>
    </row>
    <row r="4219" spans="1:16" x14ac:dyDescent="0.25">
      <c r="A4219" s="9" t="s">
        <v>6</v>
      </c>
      <c r="B4219" s="10">
        <v>45741</v>
      </c>
      <c r="C4219" s="9" t="s">
        <v>105</v>
      </c>
      <c r="D4219" s="9">
        <v>1</v>
      </c>
      <c r="E4219" s="9" t="s">
        <v>20</v>
      </c>
      <c r="F4219" s="9">
        <v>414855</v>
      </c>
      <c r="G4219" s="9" t="s">
        <v>123</v>
      </c>
      <c r="H4219" s="9" t="s">
        <v>143</v>
      </c>
      <c r="I4219" s="9">
        <v>0</v>
      </c>
      <c r="J4219" s="9">
        <v>0</v>
      </c>
      <c r="K4219" s="9">
        <v>0</v>
      </c>
      <c r="L4219" s="10">
        <v>0</v>
      </c>
      <c r="M4219" s="13" t="str">
        <f>IFERROR(TEXT(Table1[[#This Row],[Report Date]], "mmmm"),"")</f>
        <v>March</v>
      </c>
      <c r="N4219" s="13">
        <f>IFERROR(YEAR(Table1[[#This Row],[Report Date]]),"")</f>
        <v>2025</v>
      </c>
      <c r="O4219" s="13" t="str">
        <f ca="1">IF(Table1[[#This Row],[Report Date]]&gt;=TODAY()-6, "within week", "Older")</f>
        <v>Older</v>
      </c>
      <c r="P4219" s="37">
        <f>EOMONTH(Table1[[#This Row],[Report Date]], 0)</f>
        <v>45747</v>
      </c>
    </row>
    <row r="4220" spans="1:16" x14ac:dyDescent="0.25">
      <c r="A4220" s="9" t="s">
        <v>13</v>
      </c>
      <c r="B4220" s="10">
        <v>45734</v>
      </c>
      <c r="C4220" s="9" t="s">
        <v>105</v>
      </c>
      <c r="D4220" s="9">
        <v>1</v>
      </c>
      <c r="E4220" s="9" t="s">
        <v>20</v>
      </c>
      <c r="F4220" s="9">
        <v>548114</v>
      </c>
      <c r="G4220" s="9" t="s">
        <v>116</v>
      </c>
      <c r="H4220" s="9" t="s">
        <v>140</v>
      </c>
      <c r="I4220" s="9">
        <v>0</v>
      </c>
      <c r="J4220" s="9">
        <v>0</v>
      </c>
      <c r="K4220" s="9">
        <v>0</v>
      </c>
      <c r="L4220" s="10">
        <v>0</v>
      </c>
      <c r="M4220" s="13" t="str">
        <f>IFERROR(TEXT(Table1[[#This Row],[Report Date]], "mmmm"),"")</f>
        <v>March</v>
      </c>
      <c r="N4220" s="13">
        <f>IFERROR(YEAR(Table1[[#This Row],[Report Date]]),"")</f>
        <v>2025</v>
      </c>
      <c r="O4220" s="13" t="str">
        <f ca="1">IF(Table1[[#This Row],[Report Date]]&gt;=TODAY()-6, "within week", "Older")</f>
        <v>Older</v>
      </c>
      <c r="P4220" s="37">
        <f>EOMONTH(Table1[[#This Row],[Report Date]], 0)</f>
        <v>45747</v>
      </c>
    </row>
    <row r="4221" spans="1:16" x14ac:dyDescent="0.25">
      <c r="A4221" s="9" t="s">
        <v>11</v>
      </c>
      <c r="B4221" s="10">
        <v>45734</v>
      </c>
      <c r="C4221" s="9" t="s">
        <v>105</v>
      </c>
      <c r="D4221" s="9">
        <v>1</v>
      </c>
      <c r="E4221" s="9" t="s">
        <v>19</v>
      </c>
      <c r="F4221" s="9">
        <v>427292</v>
      </c>
      <c r="G4221" s="9" t="s">
        <v>124</v>
      </c>
      <c r="H4221" s="9" t="s">
        <v>128</v>
      </c>
      <c r="I4221" s="9">
        <v>5</v>
      </c>
      <c r="J4221" s="9">
        <v>0</v>
      </c>
      <c r="K4221" s="9">
        <v>0</v>
      </c>
      <c r="L4221" s="10">
        <v>0</v>
      </c>
      <c r="M4221" s="13" t="str">
        <f>IFERROR(TEXT(Table1[[#This Row],[Report Date]], "mmmm"),"")</f>
        <v>March</v>
      </c>
      <c r="N4221" s="13">
        <f>IFERROR(YEAR(Table1[[#This Row],[Report Date]]),"")</f>
        <v>2025</v>
      </c>
      <c r="O4221" s="13" t="str">
        <f ca="1">IF(Table1[[#This Row],[Report Date]]&gt;=TODAY()-6, "within week", "Older")</f>
        <v>Older</v>
      </c>
      <c r="P4221" s="37">
        <f>EOMONTH(Table1[[#This Row],[Report Date]], 0)</f>
        <v>45747</v>
      </c>
    </row>
    <row r="4222" spans="1:16" x14ac:dyDescent="0.25">
      <c r="A4222" s="9" t="s">
        <v>8</v>
      </c>
      <c r="B4222" s="10">
        <v>45734</v>
      </c>
      <c r="C4222" s="9" t="s">
        <v>105</v>
      </c>
      <c r="D4222" s="9">
        <v>1</v>
      </c>
      <c r="E4222" s="9" t="s">
        <v>18</v>
      </c>
      <c r="F4222" s="9">
        <v>449088</v>
      </c>
      <c r="G4222" s="9" t="s">
        <v>117</v>
      </c>
      <c r="H4222" s="9" t="s">
        <v>133</v>
      </c>
      <c r="I4222" s="9">
        <v>148</v>
      </c>
      <c r="J4222" s="9">
        <v>22</v>
      </c>
      <c r="K4222" s="9">
        <v>0</v>
      </c>
      <c r="L4222" s="10">
        <v>0</v>
      </c>
      <c r="M4222" s="13" t="str">
        <f>IFERROR(TEXT(Table1[[#This Row],[Report Date]], "mmmm"),"")</f>
        <v>March</v>
      </c>
      <c r="N4222" s="13">
        <f>IFERROR(YEAR(Table1[[#This Row],[Report Date]]),"")</f>
        <v>2025</v>
      </c>
      <c r="O4222" s="13" t="str">
        <f ca="1">IF(Table1[[#This Row],[Report Date]]&gt;=TODAY()-6, "within week", "Older")</f>
        <v>Older</v>
      </c>
      <c r="P4222" s="37">
        <f>EOMONTH(Table1[[#This Row],[Report Date]], 0)</f>
        <v>45747</v>
      </c>
    </row>
    <row r="4223" spans="1:16" x14ac:dyDescent="0.25">
      <c r="A4223" s="9" t="s">
        <v>7</v>
      </c>
      <c r="B4223" s="10">
        <v>45734</v>
      </c>
      <c r="C4223" s="9" t="s">
        <v>105</v>
      </c>
      <c r="D4223" s="9">
        <v>1</v>
      </c>
      <c r="E4223" s="9" t="s">
        <v>20</v>
      </c>
      <c r="F4223" s="9">
        <v>516219</v>
      </c>
      <c r="G4223" s="9" t="s">
        <v>119</v>
      </c>
      <c r="H4223" s="9" t="s">
        <v>135</v>
      </c>
      <c r="I4223" s="9">
        <v>1</v>
      </c>
      <c r="J4223" s="9">
        <v>0</v>
      </c>
      <c r="K4223" s="9">
        <v>0</v>
      </c>
      <c r="L4223" s="10">
        <v>0</v>
      </c>
      <c r="M4223" s="13" t="str">
        <f>IFERROR(TEXT(Table1[[#This Row],[Report Date]], "mmmm"),"")</f>
        <v>March</v>
      </c>
      <c r="N4223" s="13">
        <f>IFERROR(YEAR(Table1[[#This Row],[Report Date]]),"")</f>
        <v>2025</v>
      </c>
      <c r="O4223" s="13" t="str">
        <f ca="1">IF(Table1[[#This Row],[Report Date]]&gt;=TODAY()-6, "within week", "Older")</f>
        <v>Older</v>
      </c>
      <c r="P4223" s="37">
        <f>EOMONTH(Table1[[#This Row],[Report Date]], 0)</f>
        <v>45747</v>
      </c>
    </row>
    <row r="4224" spans="1:16" x14ac:dyDescent="0.25">
      <c r="A4224" s="9" t="s">
        <v>2</v>
      </c>
      <c r="B4224" s="10">
        <v>45734</v>
      </c>
      <c r="C4224" s="9" t="s">
        <v>105</v>
      </c>
      <c r="D4224" s="9">
        <v>1</v>
      </c>
      <c r="E4224" s="9" t="s">
        <v>20</v>
      </c>
      <c r="F4224" s="9">
        <v>113817</v>
      </c>
      <c r="G4224" s="9" t="s">
        <v>121</v>
      </c>
      <c r="H4224" s="9" t="s">
        <v>129</v>
      </c>
      <c r="I4224" s="9">
        <v>0</v>
      </c>
      <c r="J4224" s="9">
        <v>0</v>
      </c>
      <c r="K4224" s="9">
        <v>0</v>
      </c>
      <c r="L4224" s="10">
        <v>0</v>
      </c>
      <c r="M4224" s="13" t="str">
        <f>IFERROR(TEXT(Table1[[#This Row],[Report Date]], "mmmm"),"")</f>
        <v>March</v>
      </c>
      <c r="N4224" s="13">
        <f>IFERROR(YEAR(Table1[[#This Row],[Report Date]]),"")</f>
        <v>2025</v>
      </c>
      <c r="O4224" s="13" t="str">
        <f ca="1">IF(Table1[[#This Row],[Report Date]]&gt;=TODAY()-6, "within week", "Older")</f>
        <v>Older</v>
      </c>
      <c r="P4224" s="37">
        <f>EOMONTH(Table1[[#This Row],[Report Date]], 0)</f>
        <v>45747</v>
      </c>
    </row>
    <row r="4225" spans="1:16" x14ac:dyDescent="0.25">
      <c r="A4225" s="9" t="s">
        <v>2</v>
      </c>
      <c r="B4225" s="10">
        <v>45734</v>
      </c>
      <c r="C4225" s="9" t="s">
        <v>105</v>
      </c>
      <c r="D4225" s="9">
        <v>1</v>
      </c>
      <c r="E4225" s="9" t="s">
        <v>18</v>
      </c>
      <c r="F4225" s="9">
        <v>959331</v>
      </c>
      <c r="G4225" s="9" t="s">
        <v>116</v>
      </c>
      <c r="H4225" s="9" t="s">
        <v>136</v>
      </c>
      <c r="I4225" s="9">
        <v>85</v>
      </c>
      <c r="J4225" s="9">
        <v>20</v>
      </c>
      <c r="K4225" s="9">
        <v>0</v>
      </c>
      <c r="L4225" s="10">
        <v>0</v>
      </c>
      <c r="M4225" s="13" t="str">
        <f>IFERROR(TEXT(Table1[[#This Row],[Report Date]], "mmmm"),"")</f>
        <v>March</v>
      </c>
      <c r="N4225" s="13">
        <f>IFERROR(YEAR(Table1[[#This Row],[Report Date]]),"")</f>
        <v>2025</v>
      </c>
      <c r="O4225" s="13" t="str">
        <f ca="1">IF(Table1[[#This Row],[Report Date]]&gt;=TODAY()-6, "within week", "Older")</f>
        <v>Older</v>
      </c>
      <c r="P4225" s="37">
        <f>EOMONTH(Table1[[#This Row],[Report Date]], 0)</f>
        <v>45747</v>
      </c>
    </row>
    <row r="4226" spans="1:16" x14ac:dyDescent="0.25">
      <c r="A4226" s="9" t="s">
        <v>7</v>
      </c>
      <c r="B4226" s="10">
        <v>45727</v>
      </c>
      <c r="C4226" s="9" t="s">
        <v>105</v>
      </c>
      <c r="D4226" s="9">
        <v>1</v>
      </c>
      <c r="E4226" s="9" t="s">
        <v>18</v>
      </c>
      <c r="F4226" s="9">
        <v>738421</v>
      </c>
      <c r="G4226" s="9" t="s">
        <v>124</v>
      </c>
      <c r="H4226" s="9" t="s">
        <v>128</v>
      </c>
      <c r="I4226" s="9">
        <v>88</v>
      </c>
      <c r="J4226" s="9">
        <v>18</v>
      </c>
      <c r="K4226" s="9">
        <v>0</v>
      </c>
      <c r="L4226" s="10">
        <v>0</v>
      </c>
      <c r="M4226" s="13" t="str">
        <f>IFERROR(TEXT(Table1[[#This Row],[Report Date]], "mmmm"),"")</f>
        <v>March</v>
      </c>
      <c r="N4226" s="13">
        <f>IFERROR(YEAR(Table1[[#This Row],[Report Date]]),"")</f>
        <v>2025</v>
      </c>
      <c r="O4226" s="13" t="str">
        <f ca="1">IF(Table1[[#This Row],[Report Date]]&gt;=TODAY()-6, "within week", "Older")</f>
        <v>Older</v>
      </c>
      <c r="P4226" s="37">
        <f>EOMONTH(Table1[[#This Row],[Report Date]], 0)</f>
        <v>45747</v>
      </c>
    </row>
    <row r="4227" spans="1:16" x14ac:dyDescent="0.25">
      <c r="A4227" s="9" t="s">
        <v>6</v>
      </c>
      <c r="B4227" s="10">
        <v>45727</v>
      </c>
      <c r="C4227" s="9" t="s">
        <v>105</v>
      </c>
      <c r="D4227" s="9">
        <v>1</v>
      </c>
      <c r="E4227" s="9" t="s">
        <v>18</v>
      </c>
      <c r="F4227" s="9">
        <v>666309</v>
      </c>
      <c r="G4227" s="9" t="s">
        <v>118</v>
      </c>
      <c r="H4227" s="9" t="s">
        <v>134</v>
      </c>
      <c r="I4227" s="9">
        <v>56</v>
      </c>
      <c r="J4227" s="9">
        <v>15</v>
      </c>
      <c r="K4227" s="9">
        <v>0</v>
      </c>
      <c r="L4227" s="10">
        <v>0</v>
      </c>
      <c r="M4227" s="13" t="str">
        <f>IFERROR(TEXT(Table1[[#This Row],[Report Date]], "mmmm"),"")</f>
        <v>March</v>
      </c>
      <c r="N4227" s="13">
        <f>IFERROR(YEAR(Table1[[#This Row],[Report Date]]),"")</f>
        <v>2025</v>
      </c>
      <c r="O4227" s="13" t="str">
        <f ca="1">IF(Table1[[#This Row],[Report Date]]&gt;=TODAY()-6, "within week", "Older")</f>
        <v>Older</v>
      </c>
      <c r="P4227" s="37">
        <f>EOMONTH(Table1[[#This Row],[Report Date]], 0)</f>
        <v>45747</v>
      </c>
    </row>
    <row r="4228" spans="1:16" x14ac:dyDescent="0.25">
      <c r="A4228" s="9" t="s">
        <v>11</v>
      </c>
      <c r="B4228" s="10">
        <v>45720</v>
      </c>
      <c r="C4228" s="9" t="s">
        <v>105</v>
      </c>
      <c r="D4228" s="9">
        <v>1</v>
      </c>
      <c r="E4228" s="9" t="s">
        <v>18</v>
      </c>
      <c r="F4228" s="9">
        <v>157070</v>
      </c>
      <c r="G4228" s="9" t="s">
        <v>118</v>
      </c>
      <c r="H4228" s="9" t="s">
        <v>146</v>
      </c>
      <c r="I4228" s="9">
        <v>91</v>
      </c>
      <c r="J4228" s="9">
        <v>28</v>
      </c>
      <c r="K4228" s="9">
        <v>0</v>
      </c>
      <c r="L4228" s="10">
        <v>0</v>
      </c>
      <c r="M4228" s="13" t="str">
        <f>IFERROR(TEXT(Table1[[#This Row],[Report Date]], "mmmm"),"")</f>
        <v>March</v>
      </c>
      <c r="N4228" s="13">
        <f>IFERROR(YEAR(Table1[[#This Row],[Report Date]]),"")</f>
        <v>2025</v>
      </c>
      <c r="O4228" s="13" t="str">
        <f ca="1">IF(Table1[[#This Row],[Report Date]]&gt;=TODAY()-6, "within week", "Older")</f>
        <v>Older</v>
      </c>
      <c r="P4228" s="37">
        <f>EOMONTH(Table1[[#This Row],[Report Date]], 0)</f>
        <v>45747</v>
      </c>
    </row>
    <row r="4229" spans="1:16" x14ac:dyDescent="0.25">
      <c r="A4229" s="9" t="s">
        <v>11</v>
      </c>
      <c r="B4229" s="10">
        <v>45720</v>
      </c>
      <c r="C4229" s="9" t="s">
        <v>105</v>
      </c>
      <c r="D4229" s="9">
        <v>1</v>
      </c>
      <c r="E4229" s="9" t="s">
        <v>18</v>
      </c>
      <c r="F4229" s="9">
        <v>320296</v>
      </c>
      <c r="G4229" s="9" t="s">
        <v>119</v>
      </c>
      <c r="H4229" s="9" t="s">
        <v>147</v>
      </c>
      <c r="I4229" s="9">
        <v>47</v>
      </c>
      <c r="J4229" s="9">
        <v>20</v>
      </c>
      <c r="K4229" s="9">
        <v>0</v>
      </c>
      <c r="L4229" s="10">
        <v>0</v>
      </c>
      <c r="M4229" s="13" t="str">
        <f>IFERROR(TEXT(Table1[[#This Row],[Report Date]], "mmmm"),"")</f>
        <v>March</v>
      </c>
      <c r="N4229" s="13">
        <f>IFERROR(YEAR(Table1[[#This Row],[Report Date]]),"")</f>
        <v>2025</v>
      </c>
      <c r="O4229" s="13" t="str">
        <f ca="1">IF(Table1[[#This Row],[Report Date]]&gt;=TODAY()-6, "within week", "Older")</f>
        <v>Older</v>
      </c>
      <c r="P4229" s="37">
        <f>EOMONTH(Table1[[#This Row],[Report Date]], 0)</f>
        <v>45747</v>
      </c>
    </row>
    <row r="4230" spans="1:16" x14ac:dyDescent="0.25">
      <c r="A4230" s="9" t="s">
        <v>11</v>
      </c>
      <c r="B4230" s="10">
        <v>45720</v>
      </c>
      <c r="C4230" s="9" t="s">
        <v>105</v>
      </c>
      <c r="D4230" s="9">
        <v>1</v>
      </c>
      <c r="E4230" s="9" t="s">
        <v>18</v>
      </c>
      <c r="F4230" s="9">
        <v>754565</v>
      </c>
      <c r="G4230" s="9" t="s">
        <v>122</v>
      </c>
      <c r="H4230" s="9" t="s">
        <v>130</v>
      </c>
      <c r="I4230" s="9">
        <v>127</v>
      </c>
      <c r="J4230" s="9">
        <v>20</v>
      </c>
      <c r="K4230" s="9">
        <v>0</v>
      </c>
      <c r="L4230" s="10">
        <v>0</v>
      </c>
      <c r="M4230" s="13" t="str">
        <f>IFERROR(TEXT(Table1[[#This Row],[Report Date]], "mmmm"),"")</f>
        <v>March</v>
      </c>
      <c r="N4230" s="13">
        <f>IFERROR(YEAR(Table1[[#This Row],[Report Date]]),"")</f>
        <v>2025</v>
      </c>
      <c r="O4230" s="13" t="str">
        <f ca="1">IF(Table1[[#This Row],[Report Date]]&gt;=TODAY()-6, "within week", "Older")</f>
        <v>Older</v>
      </c>
      <c r="P4230" s="37">
        <f>EOMONTH(Table1[[#This Row],[Report Date]], 0)</f>
        <v>45747</v>
      </c>
    </row>
    <row r="4231" spans="1:16" x14ac:dyDescent="0.25">
      <c r="A4231" s="9" t="s">
        <v>11</v>
      </c>
      <c r="B4231" s="10">
        <v>45720</v>
      </c>
      <c r="C4231" s="9" t="s">
        <v>105</v>
      </c>
      <c r="D4231" s="9">
        <v>1</v>
      </c>
      <c r="E4231" s="9" t="s">
        <v>18</v>
      </c>
      <c r="F4231" s="9">
        <v>711254</v>
      </c>
      <c r="G4231" s="9" t="s">
        <v>123</v>
      </c>
      <c r="H4231" s="9" t="s">
        <v>131</v>
      </c>
      <c r="I4231" s="9">
        <v>56</v>
      </c>
      <c r="J4231" s="9">
        <v>20</v>
      </c>
      <c r="K4231" s="9">
        <v>0</v>
      </c>
      <c r="L4231" s="10">
        <v>0</v>
      </c>
      <c r="M4231" s="13" t="str">
        <f>IFERROR(TEXT(Table1[[#This Row],[Report Date]], "mmmm"),"")</f>
        <v>March</v>
      </c>
      <c r="N4231" s="13">
        <f>IFERROR(YEAR(Table1[[#This Row],[Report Date]]),"")</f>
        <v>2025</v>
      </c>
      <c r="O4231" s="13" t="str">
        <f ca="1">IF(Table1[[#This Row],[Report Date]]&gt;=TODAY()-6, "within week", "Older")</f>
        <v>Older</v>
      </c>
      <c r="P4231" s="37">
        <f>EOMONTH(Table1[[#This Row],[Report Date]], 0)</f>
        <v>45747</v>
      </c>
    </row>
    <row r="4232" spans="1:16" x14ac:dyDescent="0.25">
      <c r="A4232" s="9" t="s">
        <v>11</v>
      </c>
      <c r="B4232" s="10">
        <v>45720</v>
      </c>
      <c r="C4232" s="9" t="s">
        <v>105</v>
      </c>
      <c r="D4232" s="9">
        <v>1</v>
      </c>
      <c r="E4232" s="9" t="s">
        <v>18</v>
      </c>
      <c r="F4232" s="9">
        <v>435171</v>
      </c>
      <c r="G4232" s="9" t="s">
        <v>122</v>
      </c>
      <c r="H4232" s="9" t="s">
        <v>142</v>
      </c>
      <c r="I4232" s="9">
        <v>125</v>
      </c>
      <c r="J4232" s="9">
        <v>15</v>
      </c>
      <c r="K4232" s="9">
        <v>0</v>
      </c>
      <c r="L4232" s="10">
        <v>0</v>
      </c>
      <c r="M4232" s="13" t="str">
        <f>IFERROR(TEXT(Table1[[#This Row],[Report Date]], "mmmm"),"")</f>
        <v>March</v>
      </c>
      <c r="N4232" s="13">
        <f>IFERROR(YEAR(Table1[[#This Row],[Report Date]]),"")</f>
        <v>2025</v>
      </c>
      <c r="O4232" s="13" t="str">
        <f ca="1">IF(Table1[[#This Row],[Report Date]]&gt;=TODAY()-6, "within week", "Older")</f>
        <v>Older</v>
      </c>
      <c r="P4232" s="37">
        <f>EOMONTH(Table1[[#This Row],[Report Date]], 0)</f>
        <v>45747</v>
      </c>
    </row>
    <row r="4233" spans="1:16" x14ac:dyDescent="0.25">
      <c r="A4233" s="9" t="s">
        <v>6</v>
      </c>
      <c r="B4233" s="10">
        <v>45720</v>
      </c>
      <c r="C4233" s="9" t="s">
        <v>105</v>
      </c>
      <c r="D4233" s="9">
        <v>1</v>
      </c>
      <c r="E4233" s="9" t="s">
        <v>18</v>
      </c>
      <c r="F4233" s="9">
        <v>336736</v>
      </c>
      <c r="G4233" s="9" t="s">
        <v>124</v>
      </c>
      <c r="H4233" s="9" t="s">
        <v>128</v>
      </c>
      <c r="I4233" s="9">
        <v>43</v>
      </c>
      <c r="J4233" s="9">
        <v>18</v>
      </c>
      <c r="K4233" s="9">
        <v>0</v>
      </c>
      <c r="L4233" s="10">
        <v>0</v>
      </c>
      <c r="M4233" s="13" t="str">
        <f>IFERROR(TEXT(Table1[[#This Row],[Report Date]], "mmmm"),"")</f>
        <v>March</v>
      </c>
      <c r="N4233" s="13">
        <f>IFERROR(YEAR(Table1[[#This Row],[Report Date]]),"")</f>
        <v>2025</v>
      </c>
      <c r="O4233" s="13" t="str">
        <f ca="1">IF(Table1[[#This Row],[Report Date]]&gt;=TODAY()-6, "within week", "Older")</f>
        <v>Older</v>
      </c>
      <c r="P4233" s="37">
        <f>EOMONTH(Table1[[#This Row],[Report Date]], 0)</f>
        <v>45747</v>
      </c>
    </row>
    <row r="4234" spans="1:16" x14ac:dyDescent="0.25">
      <c r="A4234" s="9" t="s">
        <v>6</v>
      </c>
      <c r="B4234" s="10">
        <v>45720</v>
      </c>
      <c r="C4234" s="9" t="s">
        <v>105</v>
      </c>
      <c r="D4234" s="9">
        <v>1</v>
      </c>
      <c r="E4234" s="9" t="s">
        <v>18</v>
      </c>
      <c r="F4234" s="9">
        <v>974496</v>
      </c>
      <c r="G4234" s="9" t="s">
        <v>117</v>
      </c>
      <c r="H4234" s="9" t="s">
        <v>133</v>
      </c>
      <c r="I4234" s="9">
        <v>36</v>
      </c>
      <c r="J4234" s="9">
        <v>19</v>
      </c>
      <c r="K4234" s="9">
        <v>0</v>
      </c>
      <c r="L4234" s="10">
        <v>0</v>
      </c>
      <c r="M4234" s="13" t="str">
        <f>IFERROR(TEXT(Table1[[#This Row],[Report Date]], "mmmm"),"")</f>
        <v>March</v>
      </c>
      <c r="N4234" s="13">
        <f>IFERROR(YEAR(Table1[[#This Row],[Report Date]]),"")</f>
        <v>2025</v>
      </c>
      <c r="O4234" s="13" t="str">
        <f ca="1">IF(Table1[[#This Row],[Report Date]]&gt;=TODAY()-6, "within week", "Older")</f>
        <v>Older</v>
      </c>
      <c r="P4234" s="37">
        <f>EOMONTH(Table1[[#This Row],[Report Date]], 0)</f>
        <v>45747</v>
      </c>
    </row>
    <row r="4235" spans="1:16" x14ac:dyDescent="0.25">
      <c r="A4235" s="9" t="s">
        <v>6</v>
      </c>
      <c r="B4235" s="10">
        <v>45713</v>
      </c>
      <c r="C4235" s="9" t="s">
        <v>105</v>
      </c>
      <c r="D4235" s="9">
        <v>1</v>
      </c>
      <c r="E4235" s="9" t="s">
        <v>18</v>
      </c>
      <c r="F4235" s="9">
        <v>765675</v>
      </c>
      <c r="G4235" s="9" t="s">
        <v>118</v>
      </c>
      <c r="H4235" s="9" t="s">
        <v>142</v>
      </c>
      <c r="I4235" s="9">
        <v>60</v>
      </c>
      <c r="J4235" s="9">
        <v>15</v>
      </c>
      <c r="K4235" s="9">
        <v>0</v>
      </c>
      <c r="L4235" s="10">
        <v>0</v>
      </c>
      <c r="M4235" s="13" t="str">
        <f>IFERROR(TEXT(Table1[[#This Row],[Report Date]], "mmmm"),"")</f>
        <v>February</v>
      </c>
      <c r="N4235" s="13">
        <f>IFERROR(YEAR(Table1[[#This Row],[Report Date]]),"")</f>
        <v>2025</v>
      </c>
      <c r="O4235" s="13" t="str">
        <f ca="1">IF(Table1[[#This Row],[Report Date]]&gt;=TODAY()-6, "within week", "Older")</f>
        <v>Older</v>
      </c>
      <c r="P4235" s="37">
        <f>EOMONTH(Table1[[#This Row],[Report Date]], 0)</f>
        <v>45716</v>
      </c>
    </row>
    <row r="4236" spans="1:16" x14ac:dyDescent="0.25">
      <c r="A4236" s="9" t="s">
        <v>4</v>
      </c>
      <c r="B4236" s="10">
        <v>45713</v>
      </c>
      <c r="C4236" s="9" t="s">
        <v>105</v>
      </c>
      <c r="D4236" s="9">
        <v>1</v>
      </c>
      <c r="E4236" s="9" t="s">
        <v>18</v>
      </c>
      <c r="F4236" s="9">
        <v>623010</v>
      </c>
      <c r="G4236" s="9" t="s">
        <v>125</v>
      </c>
      <c r="H4236" s="9" t="s">
        <v>141</v>
      </c>
      <c r="I4236" s="9">
        <v>69</v>
      </c>
      <c r="J4236" s="9">
        <v>19</v>
      </c>
      <c r="K4236" s="9">
        <v>0</v>
      </c>
      <c r="L4236" s="10">
        <v>0</v>
      </c>
      <c r="M4236" s="13" t="str">
        <f>IFERROR(TEXT(Table1[[#This Row],[Report Date]], "mmmm"),"")</f>
        <v>February</v>
      </c>
      <c r="N4236" s="13">
        <f>IFERROR(YEAR(Table1[[#This Row],[Report Date]]),"")</f>
        <v>2025</v>
      </c>
      <c r="O4236" s="13" t="str">
        <f ca="1">IF(Table1[[#This Row],[Report Date]]&gt;=TODAY()-6, "within week", "Older")</f>
        <v>Older</v>
      </c>
      <c r="P4236" s="37">
        <f>EOMONTH(Table1[[#This Row],[Report Date]], 0)</f>
        <v>45716</v>
      </c>
    </row>
    <row r="4237" spans="1:16" x14ac:dyDescent="0.25">
      <c r="A4237" s="9" t="s">
        <v>4</v>
      </c>
      <c r="B4237" s="10">
        <v>45713</v>
      </c>
      <c r="C4237" s="9" t="s">
        <v>105</v>
      </c>
      <c r="D4237" s="9">
        <v>1</v>
      </c>
      <c r="E4237" s="9" t="s">
        <v>18</v>
      </c>
      <c r="F4237" s="9">
        <v>265350</v>
      </c>
      <c r="G4237" s="9" t="s">
        <v>127</v>
      </c>
      <c r="H4237" s="9" t="s">
        <v>143</v>
      </c>
      <c r="I4237" s="9">
        <v>75</v>
      </c>
      <c r="J4237" s="9">
        <v>18</v>
      </c>
      <c r="K4237" s="9">
        <v>0</v>
      </c>
      <c r="L4237" s="10">
        <v>0</v>
      </c>
      <c r="M4237" s="13" t="str">
        <f>IFERROR(TEXT(Table1[[#This Row],[Report Date]], "mmmm"),"")</f>
        <v>February</v>
      </c>
      <c r="N4237" s="13">
        <f>IFERROR(YEAR(Table1[[#This Row],[Report Date]]),"")</f>
        <v>2025</v>
      </c>
      <c r="O4237" s="13" t="str">
        <f ca="1">IF(Table1[[#This Row],[Report Date]]&gt;=TODAY()-6, "within week", "Older")</f>
        <v>Older</v>
      </c>
      <c r="P4237" s="37">
        <f>EOMONTH(Table1[[#This Row],[Report Date]], 0)</f>
        <v>45716</v>
      </c>
    </row>
    <row r="4238" spans="1:16" x14ac:dyDescent="0.25">
      <c r="A4238" s="9" t="s">
        <v>4</v>
      </c>
      <c r="B4238" s="10">
        <v>45713</v>
      </c>
      <c r="C4238" s="9" t="s">
        <v>105</v>
      </c>
      <c r="D4238" s="9">
        <v>1</v>
      </c>
      <c r="E4238" s="9" t="s">
        <v>18</v>
      </c>
      <c r="F4238" s="9">
        <v>735046</v>
      </c>
      <c r="G4238" s="9" t="s">
        <v>117</v>
      </c>
      <c r="H4238" s="9" t="s">
        <v>145</v>
      </c>
      <c r="I4238" s="9">
        <v>19</v>
      </c>
      <c r="J4238" s="9">
        <v>15</v>
      </c>
      <c r="K4238" s="9">
        <v>0</v>
      </c>
      <c r="L4238" s="10">
        <v>0</v>
      </c>
      <c r="M4238" s="13" t="str">
        <f>IFERROR(TEXT(Table1[[#This Row],[Report Date]], "mmmm"),"")</f>
        <v>February</v>
      </c>
      <c r="N4238" s="13">
        <f>IFERROR(YEAR(Table1[[#This Row],[Report Date]]),"")</f>
        <v>2025</v>
      </c>
      <c r="O4238" s="13" t="str">
        <f ca="1">IF(Table1[[#This Row],[Report Date]]&gt;=TODAY()-6, "within week", "Older")</f>
        <v>Older</v>
      </c>
      <c r="P4238" s="37">
        <f>EOMONTH(Table1[[#This Row],[Report Date]], 0)</f>
        <v>45716</v>
      </c>
    </row>
    <row r="4239" spans="1:16" x14ac:dyDescent="0.25">
      <c r="A4239" s="9" t="s">
        <v>11</v>
      </c>
      <c r="B4239" s="10">
        <v>45706</v>
      </c>
      <c r="C4239" s="9" t="s">
        <v>105</v>
      </c>
      <c r="D4239" s="9">
        <v>1</v>
      </c>
      <c r="E4239" s="9" t="s">
        <v>18</v>
      </c>
      <c r="F4239" s="9">
        <v>693593</v>
      </c>
      <c r="G4239" s="9" t="s">
        <v>127</v>
      </c>
      <c r="H4239" s="9" t="s">
        <v>135</v>
      </c>
      <c r="I4239" s="9">
        <v>18</v>
      </c>
      <c r="J4239" s="9">
        <v>15</v>
      </c>
      <c r="K4239" s="9">
        <v>0</v>
      </c>
      <c r="L4239" s="10">
        <v>0</v>
      </c>
      <c r="M4239" s="13" t="str">
        <f>IFERROR(TEXT(Table1[[#This Row],[Report Date]], "mmmm"),"")</f>
        <v>February</v>
      </c>
      <c r="N4239" s="13">
        <f>IFERROR(YEAR(Table1[[#This Row],[Report Date]]),"")</f>
        <v>2025</v>
      </c>
      <c r="O4239" s="13" t="str">
        <f ca="1">IF(Table1[[#This Row],[Report Date]]&gt;=TODAY()-6, "within week", "Older")</f>
        <v>Older</v>
      </c>
      <c r="P4239" s="37">
        <f>EOMONTH(Table1[[#This Row],[Report Date]], 0)</f>
        <v>45716</v>
      </c>
    </row>
    <row r="4240" spans="1:16" x14ac:dyDescent="0.25">
      <c r="A4240" s="9" t="s">
        <v>11</v>
      </c>
      <c r="B4240" s="10">
        <v>45706</v>
      </c>
      <c r="C4240" s="9" t="s">
        <v>105</v>
      </c>
      <c r="D4240" s="9">
        <v>1</v>
      </c>
      <c r="E4240" s="9" t="s">
        <v>18</v>
      </c>
      <c r="F4240" s="9">
        <v>659469</v>
      </c>
      <c r="G4240" s="9" t="s">
        <v>119</v>
      </c>
      <c r="H4240" s="9" t="s">
        <v>139</v>
      </c>
      <c r="I4240" s="9">
        <v>106</v>
      </c>
      <c r="J4240" s="9">
        <v>20</v>
      </c>
      <c r="K4240" s="9">
        <v>0</v>
      </c>
      <c r="L4240" s="10">
        <v>0</v>
      </c>
      <c r="M4240" s="13" t="str">
        <f>IFERROR(TEXT(Table1[[#This Row],[Report Date]], "mmmm"),"")</f>
        <v>February</v>
      </c>
      <c r="N4240" s="13">
        <f>IFERROR(YEAR(Table1[[#This Row],[Report Date]]),"")</f>
        <v>2025</v>
      </c>
      <c r="O4240" s="13" t="str">
        <f ca="1">IF(Table1[[#This Row],[Report Date]]&gt;=TODAY()-6, "within week", "Older")</f>
        <v>Older</v>
      </c>
      <c r="P4240" s="37">
        <f>EOMONTH(Table1[[#This Row],[Report Date]], 0)</f>
        <v>45716</v>
      </c>
    </row>
    <row r="4241" spans="1:16" x14ac:dyDescent="0.25">
      <c r="A4241" s="9" t="s">
        <v>8</v>
      </c>
      <c r="B4241" s="10">
        <v>45706</v>
      </c>
      <c r="C4241" s="9" t="s">
        <v>105</v>
      </c>
      <c r="D4241" s="9">
        <v>1</v>
      </c>
      <c r="E4241" s="9" t="s">
        <v>18</v>
      </c>
      <c r="F4241" s="9">
        <v>513419</v>
      </c>
      <c r="G4241" s="9" t="s">
        <v>126</v>
      </c>
      <c r="H4241" s="9" t="s">
        <v>146</v>
      </c>
      <c r="I4241" s="9">
        <v>15</v>
      </c>
      <c r="J4241" s="9">
        <v>133</v>
      </c>
      <c r="K4241" s="9">
        <v>0</v>
      </c>
      <c r="L4241" s="10">
        <v>0</v>
      </c>
      <c r="M4241" s="13" t="str">
        <f>IFERROR(TEXT(Table1[[#This Row],[Report Date]], "mmmm"),"")</f>
        <v>February</v>
      </c>
      <c r="N4241" s="13">
        <f>IFERROR(YEAR(Table1[[#This Row],[Report Date]]),"")</f>
        <v>2025</v>
      </c>
      <c r="O4241" s="13" t="str">
        <f ca="1">IF(Table1[[#This Row],[Report Date]]&gt;=TODAY()-6, "within week", "Older")</f>
        <v>Older</v>
      </c>
      <c r="P4241" s="37">
        <f>EOMONTH(Table1[[#This Row],[Report Date]], 0)</f>
        <v>45716</v>
      </c>
    </row>
    <row r="4242" spans="1:16" x14ac:dyDescent="0.25">
      <c r="A4242" s="9" t="s">
        <v>6</v>
      </c>
      <c r="B4242" s="10">
        <v>45706</v>
      </c>
      <c r="C4242" s="9" t="s">
        <v>105</v>
      </c>
      <c r="D4242" s="9">
        <v>1</v>
      </c>
      <c r="E4242" s="9" t="s">
        <v>20</v>
      </c>
      <c r="F4242" s="9">
        <v>795377</v>
      </c>
      <c r="G4242" s="9" t="s">
        <v>119</v>
      </c>
      <c r="H4242" s="9" t="s">
        <v>131</v>
      </c>
      <c r="I4242" s="9">
        <v>6</v>
      </c>
      <c r="J4242" s="9">
        <v>0</v>
      </c>
      <c r="K4242" s="9">
        <v>0</v>
      </c>
      <c r="L4242" s="10">
        <v>0</v>
      </c>
      <c r="M4242" s="13" t="str">
        <f>IFERROR(TEXT(Table1[[#This Row],[Report Date]], "mmmm"),"")</f>
        <v>February</v>
      </c>
      <c r="N4242" s="13">
        <f>IFERROR(YEAR(Table1[[#This Row],[Report Date]]),"")</f>
        <v>2025</v>
      </c>
      <c r="O4242" s="13" t="str">
        <f ca="1">IF(Table1[[#This Row],[Report Date]]&gt;=TODAY()-6, "within week", "Older")</f>
        <v>Older</v>
      </c>
      <c r="P4242" s="37">
        <f>EOMONTH(Table1[[#This Row],[Report Date]], 0)</f>
        <v>45716</v>
      </c>
    </row>
    <row r="4243" spans="1:16" x14ac:dyDescent="0.25">
      <c r="A4243" s="9" t="s">
        <v>15</v>
      </c>
      <c r="B4243" s="10">
        <v>45699</v>
      </c>
      <c r="C4243" s="9" t="s">
        <v>105</v>
      </c>
      <c r="D4243" s="9">
        <v>1</v>
      </c>
      <c r="E4243" s="9" t="s">
        <v>18</v>
      </c>
      <c r="F4243" s="9">
        <v>208858</v>
      </c>
      <c r="G4243" s="9" t="s">
        <v>118</v>
      </c>
      <c r="H4243" s="9" t="s">
        <v>134</v>
      </c>
      <c r="I4243" s="9">
        <v>68</v>
      </c>
      <c r="J4243" s="9">
        <v>16</v>
      </c>
      <c r="K4243" s="9">
        <v>0</v>
      </c>
      <c r="L4243" s="10">
        <v>0</v>
      </c>
      <c r="M4243" s="13" t="str">
        <f>IFERROR(TEXT(Table1[[#This Row],[Report Date]], "mmmm"),"")</f>
        <v>February</v>
      </c>
      <c r="N4243" s="13">
        <f>IFERROR(YEAR(Table1[[#This Row],[Report Date]]),"")</f>
        <v>2025</v>
      </c>
      <c r="O4243" s="13" t="str">
        <f ca="1">IF(Table1[[#This Row],[Report Date]]&gt;=TODAY()-6, "within week", "Older")</f>
        <v>Older</v>
      </c>
      <c r="P4243" s="37">
        <f>EOMONTH(Table1[[#This Row],[Report Date]], 0)</f>
        <v>45716</v>
      </c>
    </row>
    <row r="4244" spans="1:16" x14ac:dyDescent="0.25">
      <c r="A4244" s="9" t="s">
        <v>11</v>
      </c>
      <c r="B4244" s="10">
        <v>45699</v>
      </c>
      <c r="C4244" s="9" t="s">
        <v>105</v>
      </c>
      <c r="D4244" s="9">
        <v>1</v>
      </c>
      <c r="E4244" s="9" t="s">
        <v>18</v>
      </c>
      <c r="F4244" s="9">
        <v>604188</v>
      </c>
      <c r="G4244" s="9" t="s">
        <v>126</v>
      </c>
      <c r="H4244" s="9" t="s">
        <v>142</v>
      </c>
      <c r="I4244" s="9">
        <v>83</v>
      </c>
      <c r="J4244" s="9">
        <v>15</v>
      </c>
      <c r="K4244" s="9">
        <v>0</v>
      </c>
      <c r="L4244" s="10">
        <v>0</v>
      </c>
      <c r="M4244" s="13" t="str">
        <f>IFERROR(TEXT(Table1[[#This Row],[Report Date]], "mmmm"),"")</f>
        <v>February</v>
      </c>
      <c r="N4244" s="13">
        <f>IFERROR(YEAR(Table1[[#This Row],[Report Date]]),"")</f>
        <v>2025</v>
      </c>
      <c r="O4244" s="13" t="str">
        <f ca="1">IF(Table1[[#This Row],[Report Date]]&gt;=TODAY()-6, "within week", "Older")</f>
        <v>Older</v>
      </c>
      <c r="P4244" s="37">
        <f>EOMONTH(Table1[[#This Row],[Report Date]], 0)</f>
        <v>45716</v>
      </c>
    </row>
    <row r="4245" spans="1:16" x14ac:dyDescent="0.25">
      <c r="A4245" s="9" t="s">
        <v>7</v>
      </c>
      <c r="B4245" s="10">
        <v>45699</v>
      </c>
      <c r="C4245" s="9" t="s">
        <v>105</v>
      </c>
      <c r="D4245" s="9">
        <v>1</v>
      </c>
      <c r="E4245" s="9" t="s">
        <v>18</v>
      </c>
      <c r="F4245" s="9">
        <v>701261</v>
      </c>
      <c r="G4245" s="9" t="s">
        <v>117</v>
      </c>
      <c r="H4245" s="9" t="s">
        <v>137</v>
      </c>
      <c r="I4245" s="9">
        <v>133</v>
      </c>
      <c r="J4245" s="9">
        <v>15</v>
      </c>
      <c r="K4245" s="9">
        <v>0</v>
      </c>
      <c r="L4245" s="10">
        <v>0</v>
      </c>
      <c r="M4245" s="13" t="str">
        <f>IFERROR(TEXT(Table1[[#This Row],[Report Date]], "mmmm"),"")</f>
        <v>February</v>
      </c>
      <c r="N4245" s="13">
        <f>IFERROR(YEAR(Table1[[#This Row],[Report Date]]),"")</f>
        <v>2025</v>
      </c>
      <c r="O4245" s="13" t="str">
        <f ca="1">IF(Table1[[#This Row],[Report Date]]&gt;=TODAY()-6, "within week", "Older")</f>
        <v>Older</v>
      </c>
      <c r="P4245" s="37">
        <f>EOMONTH(Table1[[#This Row],[Report Date]], 0)</f>
        <v>45716</v>
      </c>
    </row>
    <row r="4246" spans="1:16" x14ac:dyDescent="0.25">
      <c r="A4246" s="9" t="s">
        <v>3</v>
      </c>
      <c r="B4246" s="10">
        <v>45699</v>
      </c>
      <c r="C4246" s="9" t="s">
        <v>105</v>
      </c>
      <c r="D4246" s="9">
        <v>1</v>
      </c>
      <c r="E4246" s="9" t="s">
        <v>18</v>
      </c>
      <c r="F4246" s="9">
        <v>752926</v>
      </c>
      <c r="G4246" s="9" t="s">
        <v>116</v>
      </c>
      <c r="H4246" s="9" t="s">
        <v>140</v>
      </c>
      <c r="I4246" s="9">
        <v>90</v>
      </c>
      <c r="J4246" s="9">
        <v>20</v>
      </c>
      <c r="K4246" s="9">
        <v>0</v>
      </c>
      <c r="L4246" s="10">
        <v>0</v>
      </c>
      <c r="M4246" s="13" t="str">
        <f>IFERROR(TEXT(Table1[[#This Row],[Report Date]], "mmmm"),"")</f>
        <v>February</v>
      </c>
      <c r="N4246" s="13">
        <f>IFERROR(YEAR(Table1[[#This Row],[Report Date]]),"")</f>
        <v>2025</v>
      </c>
      <c r="O4246" s="13" t="str">
        <f ca="1">IF(Table1[[#This Row],[Report Date]]&gt;=TODAY()-6, "within week", "Older")</f>
        <v>Older</v>
      </c>
      <c r="P4246" s="37">
        <f>EOMONTH(Table1[[#This Row],[Report Date]], 0)</f>
        <v>45716</v>
      </c>
    </row>
    <row r="4247" spans="1:16" x14ac:dyDescent="0.25">
      <c r="A4247" s="9" t="s">
        <v>15</v>
      </c>
      <c r="B4247" s="10">
        <v>45692</v>
      </c>
      <c r="C4247" s="9" t="s">
        <v>105</v>
      </c>
      <c r="D4247" s="9">
        <v>1</v>
      </c>
      <c r="E4247" s="9" t="s">
        <v>18</v>
      </c>
      <c r="F4247" s="9">
        <v>786422</v>
      </c>
      <c r="G4247" s="9" t="s">
        <v>126</v>
      </c>
      <c r="H4247" s="9" t="s">
        <v>130</v>
      </c>
      <c r="I4247" s="9">
        <v>97</v>
      </c>
      <c r="J4247" s="9">
        <v>21</v>
      </c>
      <c r="K4247" s="9">
        <v>0</v>
      </c>
      <c r="L4247" s="10">
        <v>0</v>
      </c>
      <c r="M4247" s="13" t="str">
        <f>IFERROR(TEXT(Table1[[#This Row],[Report Date]], "mmmm"),"")</f>
        <v>February</v>
      </c>
      <c r="N4247" s="13">
        <f>IFERROR(YEAR(Table1[[#This Row],[Report Date]]),"")</f>
        <v>2025</v>
      </c>
      <c r="O4247" s="13" t="str">
        <f ca="1">IF(Table1[[#This Row],[Report Date]]&gt;=TODAY()-6, "within week", "Older")</f>
        <v>Older</v>
      </c>
      <c r="P4247" s="37">
        <f>EOMONTH(Table1[[#This Row],[Report Date]], 0)</f>
        <v>45716</v>
      </c>
    </row>
    <row r="4248" spans="1:16" x14ac:dyDescent="0.25">
      <c r="A4248" s="9" t="s">
        <v>13</v>
      </c>
      <c r="B4248" s="10">
        <v>45685</v>
      </c>
      <c r="C4248" s="9" t="s">
        <v>105</v>
      </c>
      <c r="D4248" s="9">
        <v>1</v>
      </c>
      <c r="E4248" s="9" t="s">
        <v>18</v>
      </c>
      <c r="F4248" s="9">
        <v>967885</v>
      </c>
      <c r="G4248" s="9" t="s">
        <v>122</v>
      </c>
      <c r="H4248" s="9" t="s">
        <v>134</v>
      </c>
      <c r="I4248" s="9">
        <v>42</v>
      </c>
      <c r="J4248" s="9">
        <v>18</v>
      </c>
      <c r="K4248" s="9">
        <v>0</v>
      </c>
      <c r="L4248" s="10">
        <v>0</v>
      </c>
      <c r="M4248" s="13" t="str">
        <f>IFERROR(TEXT(Table1[[#This Row],[Report Date]], "mmmm"),"")</f>
        <v>January</v>
      </c>
      <c r="N4248" s="13">
        <f>IFERROR(YEAR(Table1[[#This Row],[Report Date]]),"")</f>
        <v>2025</v>
      </c>
      <c r="O4248" s="13" t="str">
        <f ca="1">IF(Table1[[#This Row],[Report Date]]&gt;=TODAY()-6, "within week", "Older")</f>
        <v>Older</v>
      </c>
      <c r="P4248" s="37">
        <f>EOMONTH(Table1[[#This Row],[Report Date]], 0)</f>
        <v>45688</v>
      </c>
    </row>
    <row r="4249" spans="1:16" x14ac:dyDescent="0.25">
      <c r="A4249" s="9" t="s">
        <v>11</v>
      </c>
      <c r="B4249" s="10">
        <v>45685</v>
      </c>
      <c r="C4249" s="9" t="s">
        <v>105</v>
      </c>
      <c r="D4249" s="9">
        <v>1</v>
      </c>
      <c r="E4249" s="9" t="s">
        <v>18</v>
      </c>
      <c r="F4249" s="9">
        <v>760051</v>
      </c>
      <c r="G4249" s="9" t="s">
        <v>118</v>
      </c>
      <c r="H4249" s="9" t="s">
        <v>142</v>
      </c>
      <c r="I4249" s="9">
        <v>133</v>
      </c>
      <c r="J4249" s="9">
        <v>19</v>
      </c>
      <c r="K4249" s="9">
        <v>0</v>
      </c>
      <c r="L4249" s="10">
        <v>0</v>
      </c>
      <c r="M4249" s="13" t="str">
        <f>IFERROR(TEXT(Table1[[#This Row],[Report Date]], "mmmm"),"")</f>
        <v>January</v>
      </c>
      <c r="N4249" s="13">
        <f>IFERROR(YEAR(Table1[[#This Row],[Report Date]]),"")</f>
        <v>2025</v>
      </c>
      <c r="O4249" s="13" t="str">
        <f ca="1">IF(Table1[[#This Row],[Report Date]]&gt;=TODAY()-6, "within week", "Older")</f>
        <v>Older</v>
      </c>
      <c r="P4249" s="37">
        <f>EOMONTH(Table1[[#This Row],[Report Date]], 0)</f>
        <v>45688</v>
      </c>
    </row>
    <row r="4250" spans="1:16" x14ac:dyDescent="0.25">
      <c r="A4250" s="9" t="s">
        <v>11</v>
      </c>
      <c r="B4250" s="10">
        <v>45685</v>
      </c>
      <c r="C4250" s="9" t="s">
        <v>105</v>
      </c>
      <c r="D4250" s="9">
        <v>1</v>
      </c>
      <c r="E4250" s="9" t="s">
        <v>18</v>
      </c>
      <c r="F4250" s="9">
        <v>802019</v>
      </c>
      <c r="G4250" s="9" t="s">
        <v>121</v>
      </c>
      <c r="H4250" s="9" t="s">
        <v>145</v>
      </c>
      <c r="I4250" s="9">
        <v>98</v>
      </c>
      <c r="J4250" s="9">
        <v>19</v>
      </c>
      <c r="K4250" s="9">
        <v>0</v>
      </c>
      <c r="L4250" s="10">
        <v>0</v>
      </c>
      <c r="M4250" s="13" t="str">
        <f>IFERROR(TEXT(Table1[[#This Row],[Report Date]], "mmmm"),"")</f>
        <v>January</v>
      </c>
      <c r="N4250" s="13">
        <f>IFERROR(YEAR(Table1[[#This Row],[Report Date]]),"")</f>
        <v>2025</v>
      </c>
      <c r="O4250" s="13" t="str">
        <f ca="1">IF(Table1[[#This Row],[Report Date]]&gt;=TODAY()-6, "within week", "Older")</f>
        <v>Older</v>
      </c>
      <c r="P4250" s="37">
        <f>EOMONTH(Table1[[#This Row],[Report Date]], 0)</f>
        <v>45688</v>
      </c>
    </row>
    <row r="4251" spans="1:16" x14ac:dyDescent="0.25">
      <c r="A4251" s="9" t="s">
        <v>11</v>
      </c>
      <c r="B4251" s="10">
        <v>45685</v>
      </c>
      <c r="C4251" s="9" t="s">
        <v>105</v>
      </c>
      <c r="D4251" s="9">
        <v>1</v>
      </c>
      <c r="E4251" s="9" t="s">
        <v>18</v>
      </c>
      <c r="F4251" s="9">
        <v>951996</v>
      </c>
      <c r="G4251" s="9" t="s">
        <v>125</v>
      </c>
      <c r="H4251" s="9" t="s">
        <v>129</v>
      </c>
      <c r="I4251" s="9">
        <v>85</v>
      </c>
      <c r="J4251" s="9">
        <v>35</v>
      </c>
      <c r="K4251" s="9">
        <v>0</v>
      </c>
      <c r="L4251" s="10">
        <v>0</v>
      </c>
      <c r="M4251" s="13" t="str">
        <f>IFERROR(TEXT(Table1[[#This Row],[Report Date]], "mmmm"),"")</f>
        <v>January</v>
      </c>
      <c r="N4251" s="13">
        <f>IFERROR(YEAR(Table1[[#This Row],[Report Date]]),"")</f>
        <v>2025</v>
      </c>
      <c r="O4251" s="13" t="str">
        <f ca="1">IF(Table1[[#This Row],[Report Date]]&gt;=TODAY()-6, "within week", "Older")</f>
        <v>Older</v>
      </c>
      <c r="P4251" s="37">
        <f>EOMONTH(Table1[[#This Row],[Report Date]], 0)</f>
        <v>45688</v>
      </c>
    </row>
    <row r="4252" spans="1:16" x14ac:dyDescent="0.25">
      <c r="A4252" s="9" t="s">
        <v>3</v>
      </c>
      <c r="B4252" s="10">
        <v>45685</v>
      </c>
      <c r="C4252" s="9" t="s">
        <v>105</v>
      </c>
      <c r="D4252" s="9">
        <v>1</v>
      </c>
      <c r="E4252" s="9" t="s">
        <v>18</v>
      </c>
      <c r="F4252" s="9">
        <v>430173</v>
      </c>
      <c r="G4252" s="9" t="s">
        <v>117</v>
      </c>
      <c r="H4252" s="9" t="s">
        <v>129</v>
      </c>
      <c r="I4252" s="9">
        <v>99</v>
      </c>
      <c r="J4252" s="9">
        <v>15</v>
      </c>
      <c r="K4252" s="9">
        <v>0</v>
      </c>
      <c r="L4252" s="10">
        <v>0</v>
      </c>
      <c r="M4252" s="13" t="str">
        <f>IFERROR(TEXT(Table1[[#This Row],[Report Date]], "mmmm"),"")</f>
        <v>January</v>
      </c>
      <c r="N4252" s="13">
        <f>IFERROR(YEAR(Table1[[#This Row],[Report Date]]),"")</f>
        <v>2025</v>
      </c>
      <c r="O4252" s="13" t="str">
        <f ca="1">IF(Table1[[#This Row],[Report Date]]&gt;=TODAY()-6, "within week", "Older")</f>
        <v>Older</v>
      </c>
      <c r="P4252" s="37">
        <f>EOMONTH(Table1[[#This Row],[Report Date]], 0)</f>
        <v>45688</v>
      </c>
    </row>
    <row r="4253" spans="1:16" x14ac:dyDescent="0.25">
      <c r="A4253" s="9" t="s">
        <v>2</v>
      </c>
      <c r="B4253" s="10">
        <v>45685</v>
      </c>
      <c r="C4253" s="9" t="s">
        <v>105</v>
      </c>
      <c r="D4253" s="9">
        <v>1</v>
      </c>
      <c r="E4253" s="9" t="s">
        <v>18</v>
      </c>
      <c r="F4253" s="9">
        <v>160293</v>
      </c>
      <c r="G4253" s="9" t="s">
        <v>121</v>
      </c>
      <c r="H4253" s="9" t="s">
        <v>133</v>
      </c>
      <c r="I4253" s="9">
        <v>155</v>
      </c>
      <c r="J4253" s="9">
        <v>15</v>
      </c>
      <c r="K4253" s="9">
        <v>0</v>
      </c>
      <c r="L4253" s="10">
        <v>0</v>
      </c>
      <c r="M4253" s="13" t="str">
        <f>IFERROR(TEXT(Table1[[#This Row],[Report Date]], "mmmm"),"")</f>
        <v>January</v>
      </c>
      <c r="N4253" s="13">
        <f>IFERROR(YEAR(Table1[[#This Row],[Report Date]]),"")</f>
        <v>2025</v>
      </c>
      <c r="O4253" s="13" t="str">
        <f ca="1">IF(Table1[[#This Row],[Report Date]]&gt;=TODAY()-6, "within week", "Older")</f>
        <v>Older</v>
      </c>
      <c r="P4253" s="37">
        <f>EOMONTH(Table1[[#This Row],[Report Date]], 0)</f>
        <v>45688</v>
      </c>
    </row>
    <row r="4254" spans="1:16" x14ac:dyDescent="0.25">
      <c r="A4254" s="9" t="s">
        <v>2</v>
      </c>
      <c r="B4254" s="10">
        <v>45685</v>
      </c>
      <c r="C4254" s="9" t="s">
        <v>105</v>
      </c>
      <c r="D4254" s="9">
        <v>1</v>
      </c>
      <c r="E4254" s="9" t="s">
        <v>18</v>
      </c>
      <c r="F4254" s="9">
        <v>695105</v>
      </c>
      <c r="G4254" s="9" t="s">
        <v>123</v>
      </c>
      <c r="H4254" s="9" t="s">
        <v>135</v>
      </c>
      <c r="I4254" s="9">
        <v>85</v>
      </c>
      <c r="J4254" s="9">
        <v>15</v>
      </c>
      <c r="K4254" s="9">
        <v>0</v>
      </c>
      <c r="L4254" s="10">
        <v>0</v>
      </c>
      <c r="M4254" s="13" t="str">
        <f>IFERROR(TEXT(Table1[[#This Row],[Report Date]], "mmmm"),"")</f>
        <v>January</v>
      </c>
      <c r="N4254" s="13">
        <f>IFERROR(YEAR(Table1[[#This Row],[Report Date]]),"")</f>
        <v>2025</v>
      </c>
      <c r="O4254" s="13" t="str">
        <f ca="1">IF(Table1[[#This Row],[Report Date]]&gt;=TODAY()-6, "within week", "Older")</f>
        <v>Older</v>
      </c>
      <c r="P4254" s="37">
        <f>EOMONTH(Table1[[#This Row],[Report Date]], 0)</f>
        <v>45688</v>
      </c>
    </row>
    <row r="4255" spans="1:16" x14ac:dyDescent="0.25">
      <c r="A4255" s="9" t="s">
        <v>13</v>
      </c>
      <c r="B4255" s="10">
        <v>45679</v>
      </c>
      <c r="C4255" s="9" t="s">
        <v>105</v>
      </c>
      <c r="D4255" s="9">
        <v>1</v>
      </c>
      <c r="E4255" s="9" t="s">
        <v>18</v>
      </c>
      <c r="F4255" s="9">
        <v>755910</v>
      </c>
      <c r="G4255" s="9" t="s">
        <v>123</v>
      </c>
      <c r="H4255" s="9" t="s">
        <v>147</v>
      </c>
      <c r="I4255" s="9">
        <v>49</v>
      </c>
      <c r="J4255" s="9">
        <v>16</v>
      </c>
      <c r="K4255" s="9">
        <v>0</v>
      </c>
      <c r="L4255" s="10">
        <v>0</v>
      </c>
      <c r="M4255" s="13" t="str">
        <f>IFERROR(TEXT(Table1[[#This Row],[Report Date]], "mmmm"),"")</f>
        <v>January</v>
      </c>
      <c r="N4255" s="13">
        <f>IFERROR(YEAR(Table1[[#This Row],[Report Date]]),"")</f>
        <v>2025</v>
      </c>
      <c r="O4255" s="13" t="str">
        <f ca="1">IF(Table1[[#This Row],[Report Date]]&gt;=TODAY()-6, "within week", "Older")</f>
        <v>Older</v>
      </c>
      <c r="P4255" s="37">
        <f>EOMONTH(Table1[[#This Row],[Report Date]], 0)</f>
        <v>45688</v>
      </c>
    </row>
    <row r="4256" spans="1:16" x14ac:dyDescent="0.25">
      <c r="A4256" s="9" t="s">
        <v>15</v>
      </c>
      <c r="B4256" s="10">
        <v>45679</v>
      </c>
      <c r="C4256" s="9" t="s">
        <v>105</v>
      </c>
      <c r="D4256" s="9">
        <v>1</v>
      </c>
      <c r="E4256" s="9" t="s">
        <v>20</v>
      </c>
      <c r="F4256" s="9">
        <v>687481</v>
      </c>
      <c r="G4256" s="9" t="s">
        <v>116</v>
      </c>
      <c r="H4256" s="9" t="s">
        <v>132</v>
      </c>
      <c r="I4256" s="9">
        <v>1</v>
      </c>
      <c r="J4256" s="9">
        <v>0</v>
      </c>
      <c r="K4256" s="9">
        <v>0</v>
      </c>
      <c r="L4256" s="10">
        <v>0</v>
      </c>
      <c r="M4256" s="13" t="str">
        <f>IFERROR(TEXT(Table1[[#This Row],[Report Date]], "mmmm"),"")</f>
        <v>January</v>
      </c>
      <c r="N4256" s="13">
        <f>IFERROR(YEAR(Table1[[#This Row],[Report Date]]),"")</f>
        <v>2025</v>
      </c>
      <c r="O4256" s="13" t="str">
        <f ca="1">IF(Table1[[#This Row],[Report Date]]&gt;=TODAY()-6, "within week", "Older")</f>
        <v>Older</v>
      </c>
      <c r="P4256" s="37">
        <f>EOMONTH(Table1[[#This Row],[Report Date]], 0)</f>
        <v>45688</v>
      </c>
    </row>
    <row r="4257" spans="1:16" x14ac:dyDescent="0.25">
      <c r="A4257" s="9" t="s">
        <v>11</v>
      </c>
      <c r="B4257" s="10">
        <v>45679</v>
      </c>
      <c r="C4257" s="9" t="s">
        <v>105</v>
      </c>
      <c r="D4257" s="9">
        <v>1</v>
      </c>
      <c r="E4257" s="9" t="s">
        <v>18</v>
      </c>
      <c r="F4257" s="9">
        <v>204320</v>
      </c>
      <c r="G4257" s="9" t="s">
        <v>125</v>
      </c>
      <c r="H4257" s="9" t="s">
        <v>133</v>
      </c>
      <c r="I4257" s="9">
        <v>111</v>
      </c>
      <c r="J4257" s="9">
        <v>16</v>
      </c>
      <c r="K4257" s="9">
        <v>0</v>
      </c>
      <c r="L4257" s="10">
        <v>0</v>
      </c>
      <c r="M4257" s="13" t="str">
        <f>IFERROR(TEXT(Table1[[#This Row],[Report Date]], "mmmm"),"")</f>
        <v>January</v>
      </c>
      <c r="N4257" s="13">
        <f>IFERROR(YEAR(Table1[[#This Row],[Report Date]]),"")</f>
        <v>2025</v>
      </c>
      <c r="O4257" s="13" t="str">
        <f ca="1">IF(Table1[[#This Row],[Report Date]]&gt;=TODAY()-6, "within week", "Older")</f>
        <v>Older</v>
      </c>
      <c r="P4257" s="37">
        <f>EOMONTH(Table1[[#This Row],[Report Date]], 0)</f>
        <v>45688</v>
      </c>
    </row>
    <row r="4258" spans="1:16" x14ac:dyDescent="0.25">
      <c r="A4258" s="9" t="s">
        <v>11</v>
      </c>
      <c r="B4258" s="10">
        <v>45679</v>
      </c>
      <c r="C4258" s="9" t="s">
        <v>105</v>
      </c>
      <c r="D4258" s="9">
        <v>1</v>
      </c>
      <c r="E4258" s="9" t="s">
        <v>18</v>
      </c>
      <c r="F4258" s="9">
        <v>710413</v>
      </c>
      <c r="G4258" s="9" t="s">
        <v>118</v>
      </c>
      <c r="H4258" s="9" t="s">
        <v>130</v>
      </c>
      <c r="I4258" s="9">
        <v>62</v>
      </c>
      <c r="J4258" s="9">
        <v>15</v>
      </c>
      <c r="K4258" s="9">
        <v>0</v>
      </c>
      <c r="L4258" s="10">
        <v>0</v>
      </c>
      <c r="M4258" s="13" t="str">
        <f>IFERROR(TEXT(Table1[[#This Row],[Report Date]], "mmmm"),"")</f>
        <v>January</v>
      </c>
      <c r="N4258" s="13">
        <f>IFERROR(YEAR(Table1[[#This Row],[Report Date]]),"")</f>
        <v>2025</v>
      </c>
      <c r="O4258" s="13" t="str">
        <f ca="1">IF(Table1[[#This Row],[Report Date]]&gt;=TODAY()-6, "within week", "Older")</f>
        <v>Older</v>
      </c>
      <c r="P4258" s="37">
        <f>EOMONTH(Table1[[#This Row],[Report Date]], 0)</f>
        <v>45688</v>
      </c>
    </row>
    <row r="4259" spans="1:16" x14ac:dyDescent="0.25">
      <c r="A4259" s="9" t="s">
        <v>6</v>
      </c>
      <c r="B4259" s="10">
        <v>45679</v>
      </c>
      <c r="C4259" s="9" t="s">
        <v>105</v>
      </c>
      <c r="D4259" s="9">
        <v>1</v>
      </c>
      <c r="E4259" s="9" t="s">
        <v>20</v>
      </c>
      <c r="F4259" s="9">
        <v>220972</v>
      </c>
      <c r="G4259" s="9" t="s">
        <v>120</v>
      </c>
      <c r="H4259" s="9" t="s">
        <v>136</v>
      </c>
      <c r="I4259" s="9">
        <v>2</v>
      </c>
      <c r="J4259" s="9">
        <v>0</v>
      </c>
      <c r="K4259" s="9">
        <v>0</v>
      </c>
      <c r="L4259" s="10">
        <v>0</v>
      </c>
      <c r="M4259" s="13" t="str">
        <f>IFERROR(TEXT(Table1[[#This Row],[Report Date]], "mmmm"),"")</f>
        <v>January</v>
      </c>
      <c r="N4259" s="13">
        <f>IFERROR(YEAR(Table1[[#This Row],[Report Date]]),"")</f>
        <v>2025</v>
      </c>
      <c r="O4259" s="13" t="str">
        <f ca="1">IF(Table1[[#This Row],[Report Date]]&gt;=TODAY()-6, "within week", "Older")</f>
        <v>Older</v>
      </c>
      <c r="P4259" s="37">
        <f>EOMONTH(Table1[[#This Row],[Report Date]], 0)</f>
        <v>45688</v>
      </c>
    </row>
    <row r="4260" spans="1:16" x14ac:dyDescent="0.25">
      <c r="A4260" s="9" t="s">
        <v>3</v>
      </c>
      <c r="B4260" s="10">
        <v>45679</v>
      </c>
      <c r="C4260" s="9" t="s">
        <v>105</v>
      </c>
      <c r="D4260" s="9">
        <v>1</v>
      </c>
      <c r="E4260" s="9" t="s">
        <v>18</v>
      </c>
      <c r="F4260" s="9">
        <v>330906</v>
      </c>
      <c r="G4260" s="9" t="s">
        <v>122</v>
      </c>
      <c r="H4260" s="9" t="s">
        <v>142</v>
      </c>
      <c r="I4260" s="9">
        <v>135</v>
      </c>
      <c r="J4260" s="9">
        <v>15</v>
      </c>
      <c r="K4260" s="9">
        <v>0</v>
      </c>
      <c r="L4260" s="10">
        <v>0</v>
      </c>
      <c r="M4260" s="13" t="str">
        <f>IFERROR(TEXT(Table1[[#This Row],[Report Date]], "mmmm"),"")</f>
        <v>January</v>
      </c>
      <c r="N4260" s="13">
        <f>IFERROR(YEAR(Table1[[#This Row],[Report Date]]),"")</f>
        <v>2025</v>
      </c>
      <c r="O4260" s="13" t="str">
        <f ca="1">IF(Table1[[#This Row],[Report Date]]&gt;=TODAY()-6, "within week", "Older")</f>
        <v>Older</v>
      </c>
      <c r="P4260" s="37">
        <f>EOMONTH(Table1[[#This Row],[Report Date]], 0)</f>
        <v>45688</v>
      </c>
    </row>
    <row r="4261" spans="1:16" x14ac:dyDescent="0.25">
      <c r="A4261" s="9" t="s">
        <v>15</v>
      </c>
      <c r="B4261" s="10">
        <v>45678</v>
      </c>
      <c r="C4261" s="9" t="s">
        <v>105</v>
      </c>
      <c r="D4261" s="9">
        <v>1</v>
      </c>
      <c r="E4261" s="9" t="s">
        <v>20</v>
      </c>
      <c r="F4261" s="9">
        <v>590497</v>
      </c>
      <c r="G4261" s="9" t="s">
        <v>118</v>
      </c>
      <c r="H4261" s="9" t="s">
        <v>142</v>
      </c>
      <c r="I4261" s="9">
        <v>0</v>
      </c>
      <c r="J4261" s="9">
        <v>0</v>
      </c>
      <c r="K4261" s="9">
        <v>0</v>
      </c>
      <c r="L4261" s="10">
        <v>0</v>
      </c>
      <c r="M4261" s="13" t="str">
        <f>IFERROR(TEXT(Table1[[#This Row],[Report Date]], "mmmm"),"")</f>
        <v>January</v>
      </c>
      <c r="N4261" s="13">
        <f>IFERROR(YEAR(Table1[[#This Row],[Report Date]]),"")</f>
        <v>2025</v>
      </c>
      <c r="O4261" s="13" t="str">
        <f ca="1">IF(Table1[[#This Row],[Report Date]]&gt;=TODAY()-6, "within week", "Older")</f>
        <v>Older</v>
      </c>
      <c r="P4261" s="37">
        <f>EOMONTH(Table1[[#This Row],[Report Date]], 0)</f>
        <v>45688</v>
      </c>
    </row>
    <row r="4262" spans="1:16" x14ac:dyDescent="0.25">
      <c r="A4262" s="9" t="s">
        <v>15</v>
      </c>
      <c r="B4262" s="10">
        <v>45678</v>
      </c>
      <c r="C4262" s="9" t="s">
        <v>105</v>
      </c>
      <c r="D4262" s="9">
        <v>1</v>
      </c>
      <c r="E4262" s="9" t="s">
        <v>18</v>
      </c>
      <c r="F4262" s="9">
        <v>878019</v>
      </c>
      <c r="G4262" s="9" t="s">
        <v>120</v>
      </c>
      <c r="H4262" s="9" t="s">
        <v>144</v>
      </c>
      <c r="I4262" s="9">
        <v>41</v>
      </c>
      <c r="J4262" s="9">
        <v>19</v>
      </c>
      <c r="K4262" s="9">
        <v>0</v>
      </c>
      <c r="L4262" s="10">
        <v>0</v>
      </c>
      <c r="M4262" s="13" t="str">
        <f>IFERROR(TEXT(Table1[[#This Row],[Report Date]], "mmmm"),"")</f>
        <v>January</v>
      </c>
      <c r="N4262" s="13">
        <f>IFERROR(YEAR(Table1[[#This Row],[Report Date]]),"")</f>
        <v>2025</v>
      </c>
      <c r="O4262" s="13" t="str">
        <f ca="1">IF(Table1[[#This Row],[Report Date]]&gt;=TODAY()-6, "within week", "Older")</f>
        <v>Older</v>
      </c>
      <c r="P4262" s="37">
        <f>EOMONTH(Table1[[#This Row],[Report Date]], 0)</f>
        <v>45688</v>
      </c>
    </row>
    <row r="4263" spans="1:16" x14ac:dyDescent="0.25">
      <c r="A4263" s="9" t="s">
        <v>11</v>
      </c>
      <c r="B4263" s="10">
        <v>45678</v>
      </c>
      <c r="C4263" s="9" t="s">
        <v>105</v>
      </c>
      <c r="D4263" s="9">
        <v>1</v>
      </c>
      <c r="E4263" s="9" t="s">
        <v>18</v>
      </c>
      <c r="F4263" s="9">
        <v>842259</v>
      </c>
      <c r="G4263" s="9" t="s">
        <v>119</v>
      </c>
      <c r="H4263" s="9" t="s">
        <v>147</v>
      </c>
      <c r="I4263" s="9">
        <v>56</v>
      </c>
      <c r="J4263" s="9">
        <v>15</v>
      </c>
      <c r="K4263" s="9">
        <v>0</v>
      </c>
      <c r="L4263" s="10">
        <v>0</v>
      </c>
      <c r="M4263" s="13" t="str">
        <f>IFERROR(TEXT(Table1[[#This Row],[Report Date]], "mmmm"),"")</f>
        <v>January</v>
      </c>
      <c r="N4263" s="13">
        <f>IFERROR(YEAR(Table1[[#This Row],[Report Date]]),"")</f>
        <v>2025</v>
      </c>
      <c r="O4263" s="13" t="str">
        <f ca="1">IF(Table1[[#This Row],[Report Date]]&gt;=TODAY()-6, "within week", "Older")</f>
        <v>Older</v>
      </c>
      <c r="P4263" s="37">
        <f>EOMONTH(Table1[[#This Row],[Report Date]], 0)</f>
        <v>45688</v>
      </c>
    </row>
    <row r="4264" spans="1:16" x14ac:dyDescent="0.25">
      <c r="A4264" s="9" t="s">
        <v>11</v>
      </c>
      <c r="B4264" s="10">
        <v>45678</v>
      </c>
      <c r="C4264" s="9" t="s">
        <v>105</v>
      </c>
      <c r="D4264" s="9">
        <v>1</v>
      </c>
      <c r="E4264" s="9" t="s">
        <v>18</v>
      </c>
      <c r="F4264" s="9">
        <v>980129</v>
      </c>
      <c r="G4264" s="9" t="s">
        <v>117</v>
      </c>
      <c r="H4264" s="9" t="s">
        <v>137</v>
      </c>
      <c r="I4264" s="9">
        <v>76</v>
      </c>
      <c r="J4264" s="9">
        <v>15</v>
      </c>
      <c r="K4264" s="9">
        <v>0</v>
      </c>
      <c r="L4264" s="10">
        <v>0</v>
      </c>
      <c r="M4264" s="13" t="str">
        <f>IFERROR(TEXT(Table1[[#This Row],[Report Date]], "mmmm"),"")</f>
        <v>January</v>
      </c>
      <c r="N4264" s="13">
        <f>IFERROR(YEAR(Table1[[#This Row],[Report Date]]),"")</f>
        <v>2025</v>
      </c>
      <c r="O4264" s="13" t="str">
        <f ca="1">IF(Table1[[#This Row],[Report Date]]&gt;=TODAY()-6, "within week", "Older")</f>
        <v>Older</v>
      </c>
      <c r="P4264" s="37">
        <f>EOMONTH(Table1[[#This Row],[Report Date]], 0)</f>
        <v>45688</v>
      </c>
    </row>
    <row r="4265" spans="1:16" x14ac:dyDescent="0.25">
      <c r="A4265" s="9" t="s">
        <v>11</v>
      </c>
      <c r="B4265" s="10">
        <v>45678</v>
      </c>
      <c r="C4265" s="9" t="s">
        <v>105</v>
      </c>
      <c r="D4265" s="9">
        <v>1</v>
      </c>
      <c r="E4265" s="9" t="s">
        <v>18</v>
      </c>
      <c r="F4265" s="9">
        <v>396381</v>
      </c>
      <c r="G4265" s="9" t="s">
        <v>123</v>
      </c>
      <c r="H4265" s="9" t="s">
        <v>135</v>
      </c>
      <c r="I4265" s="9">
        <v>67</v>
      </c>
      <c r="J4265" s="9">
        <v>15</v>
      </c>
      <c r="K4265" s="9">
        <v>0</v>
      </c>
      <c r="L4265" s="10">
        <v>0</v>
      </c>
      <c r="M4265" s="13" t="str">
        <f>IFERROR(TEXT(Table1[[#This Row],[Report Date]], "mmmm"),"")</f>
        <v>January</v>
      </c>
      <c r="N4265" s="13">
        <f>IFERROR(YEAR(Table1[[#This Row],[Report Date]]),"")</f>
        <v>2025</v>
      </c>
      <c r="O4265" s="13" t="str">
        <f ca="1">IF(Table1[[#This Row],[Report Date]]&gt;=TODAY()-6, "within week", "Older")</f>
        <v>Older</v>
      </c>
      <c r="P4265" s="37">
        <f>EOMONTH(Table1[[#This Row],[Report Date]], 0)</f>
        <v>45688</v>
      </c>
    </row>
    <row r="4266" spans="1:16" x14ac:dyDescent="0.25">
      <c r="A4266" s="9" t="s">
        <v>11</v>
      </c>
      <c r="B4266" s="10">
        <v>45678</v>
      </c>
      <c r="C4266" s="9" t="s">
        <v>105</v>
      </c>
      <c r="D4266" s="9">
        <v>1</v>
      </c>
      <c r="E4266" s="9" t="s">
        <v>19</v>
      </c>
      <c r="F4266" s="9">
        <v>343534</v>
      </c>
      <c r="G4266" s="9" t="s">
        <v>125</v>
      </c>
      <c r="H4266" s="9" t="s">
        <v>137</v>
      </c>
      <c r="I4266" s="9">
        <v>5</v>
      </c>
      <c r="J4266" s="9">
        <v>0</v>
      </c>
      <c r="K4266" s="9">
        <v>0</v>
      </c>
      <c r="L4266" s="10">
        <v>0</v>
      </c>
      <c r="M4266" s="13" t="str">
        <f>IFERROR(TEXT(Table1[[#This Row],[Report Date]], "mmmm"),"")</f>
        <v>January</v>
      </c>
      <c r="N4266" s="13">
        <f>IFERROR(YEAR(Table1[[#This Row],[Report Date]]),"")</f>
        <v>2025</v>
      </c>
      <c r="O4266" s="13" t="str">
        <f ca="1">IF(Table1[[#This Row],[Report Date]]&gt;=TODAY()-6, "within week", "Older")</f>
        <v>Older</v>
      </c>
      <c r="P4266" s="37">
        <f>EOMONTH(Table1[[#This Row],[Report Date]], 0)</f>
        <v>45688</v>
      </c>
    </row>
    <row r="4267" spans="1:16" x14ac:dyDescent="0.25">
      <c r="A4267" s="9" t="s">
        <v>6</v>
      </c>
      <c r="B4267" s="10">
        <v>45678</v>
      </c>
      <c r="C4267" s="9" t="s">
        <v>105</v>
      </c>
      <c r="D4267" s="9">
        <v>1</v>
      </c>
      <c r="E4267" s="9" t="s">
        <v>20</v>
      </c>
      <c r="F4267" s="9">
        <v>178081</v>
      </c>
      <c r="G4267" s="9" t="s">
        <v>123</v>
      </c>
      <c r="H4267" s="9" t="s">
        <v>147</v>
      </c>
      <c r="I4267" s="9">
        <v>2</v>
      </c>
      <c r="J4267" s="9">
        <v>0</v>
      </c>
      <c r="K4267" s="9">
        <v>0</v>
      </c>
      <c r="L4267" s="10">
        <v>0</v>
      </c>
      <c r="M4267" s="13" t="str">
        <f>IFERROR(TEXT(Table1[[#This Row],[Report Date]], "mmmm"),"")</f>
        <v>January</v>
      </c>
      <c r="N4267" s="13">
        <f>IFERROR(YEAR(Table1[[#This Row],[Report Date]]),"")</f>
        <v>2025</v>
      </c>
      <c r="O4267" s="13" t="str">
        <f ca="1">IF(Table1[[#This Row],[Report Date]]&gt;=TODAY()-6, "within week", "Older")</f>
        <v>Older</v>
      </c>
      <c r="P4267" s="37">
        <f>EOMONTH(Table1[[#This Row],[Report Date]], 0)</f>
        <v>45688</v>
      </c>
    </row>
    <row r="4268" spans="1:16" x14ac:dyDescent="0.25">
      <c r="A4268" s="9" t="s">
        <v>11</v>
      </c>
      <c r="B4268" s="10">
        <v>45671</v>
      </c>
      <c r="C4268" s="9" t="s">
        <v>105</v>
      </c>
      <c r="D4268" s="9">
        <v>1</v>
      </c>
      <c r="E4268" s="9" t="s">
        <v>18</v>
      </c>
      <c r="F4268" s="9">
        <v>851602</v>
      </c>
      <c r="G4268" s="9" t="s">
        <v>120</v>
      </c>
      <c r="H4268" s="9" t="s">
        <v>132</v>
      </c>
      <c r="I4268" s="9">
        <v>49</v>
      </c>
      <c r="J4268" s="9">
        <v>32</v>
      </c>
      <c r="K4268" s="9">
        <v>0</v>
      </c>
      <c r="L4268" s="10">
        <v>0</v>
      </c>
      <c r="M4268" s="13" t="str">
        <f>IFERROR(TEXT(Table1[[#This Row],[Report Date]], "mmmm"),"")</f>
        <v>January</v>
      </c>
      <c r="N4268" s="13">
        <f>IFERROR(YEAR(Table1[[#This Row],[Report Date]]),"")</f>
        <v>2025</v>
      </c>
      <c r="O4268" s="13" t="str">
        <f ca="1">IF(Table1[[#This Row],[Report Date]]&gt;=TODAY()-6, "within week", "Older")</f>
        <v>Older</v>
      </c>
      <c r="P4268" s="37">
        <f>EOMONTH(Table1[[#This Row],[Report Date]], 0)</f>
        <v>45688</v>
      </c>
    </row>
    <row r="4269" spans="1:16" x14ac:dyDescent="0.25">
      <c r="A4269" s="9" t="s">
        <v>11</v>
      </c>
      <c r="B4269" s="10">
        <v>45671</v>
      </c>
      <c r="C4269" s="9" t="s">
        <v>105</v>
      </c>
      <c r="D4269" s="9">
        <v>1</v>
      </c>
      <c r="E4269" s="9" t="s">
        <v>18</v>
      </c>
      <c r="F4269" s="9">
        <v>415320</v>
      </c>
      <c r="G4269" s="9" t="s">
        <v>117</v>
      </c>
      <c r="H4269" s="9" t="s">
        <v>141</v>
      </c>
      <c r="I4269" s="9">
        <v>61</v>
      </c>
      <c r="J4269" s="9">
        <v>18</v>
      </c>
      <c r="K4269" s="9">
        <v>0</v>
      </c>
      <c r="L4269" s="10">
        <v>0</v>
      </c>
      <c r="M4269" s="13" t="str">
        <f>IFERROR(TEXT(Table1[[#This Row],[Report Date]], "mmmm"),"")</f>
        <v>January</v>
      </c>
      <c r="N4269" s="13">
        <f>IFERROR(YEAR(Table1[[#This Row],[Report Date]]),"")</f>
        <v>2025</v>
      </c>
      <c r="O4269" s="13" t="str">
        <f ca="1">IF(Table1[[#This Row],[Report Date]]&gt;=TODAY()-6, "within week", "Older")</f>
        <v>Older</v>
      </c>
      <c r="P4269" s="37">
        <f>EOMONTH(Table1[[#This Row],[Report Date]], 0)</f>
        <v>45688</v>
      </c>
    </row>
    <row r="4270" spans="1:16" x14ac:dyDescent="0.25">
      <c r="A4270" s="9" t="s">
        <v>11</v>
      </c>
      <c r="B4270" s="10">
        <v>45671</v>
      </c>
      <c r="C4270" s="9" t="s">
        <v>105</v>
      </c>
      <c r="D4270" s="9">
        <v>1</v>
      </c>
      <c r="E4270" s="9" t="s">
        <v>18</v>
      </c>
      <c r="F4270" s="9">
        <v>532472</v>
      </c>
      <c r="G4270" s="9" t="s">
        <v>127</v>
      </c>
      <c r="H4270" s="9" t="s">
        <v>131</v>
      </c>
      <c r="I4270" s="9">
        <v>102</v>
      </c>
      <c r="J4270" s="9">
        <v>32</v>
      </c>
      <c r="K4270" s="9">
        <v>0</v>
      </c>
      <c r="L4270" s="10">
        <v>0</v>
      </c>
      <c r="M4270" s="13" t="str">
        <f>IFERROR(TEXT(Table1[[#This Row],[Report Date]], "mmmm"),"")</f>
        <v>January</v>
      </c>
      <c r="N4270" s="13">
        <f>IFERROR(YEAR(Table1[[#This Row],[Report Date]]),"")</f>
        <v>2025</v>
      </c>
      <c r="O4270" s="13" t="str">
        <f ca="1">IF(Table1[[#This Row],[Report Date]]&gt;=TODAY()-6, "within week", "Older")</f>
        <v>Older</v>
      </c>
      <c r="P4270" s="37">
        <f>EOMONTH(Table1[[#This Row],[Report Date]], 0)</f>
        <v>45688</v>
      </c>
    </row>
    <row r="4271" spans="1:16" x14ac:dyDescent="0.25">
      <c r="A4271" s="9" t="s">
        <v>11</v>
      </c>
      <c r="B4271" s="10">
        <v>45671</v>
      </c>
      <c r="C4271" s="9" t="s">
        <v>105</v>
      </c>
      <c r="D4271" s="9">
        <v>1</v>
      </c>
      <c r="E4271" s="9" t="s">
        <v>18</v>
      </c>
      <c r="F4271" s="9">
        <v>351670</v>
      </c>
      <c r="G4271" s="9" t="s">
        <v>121</v>
      </c>
      <c r="H4271" s="9" t="s">
        <v>137</v>
      </c>
      <c r="I4271" s="9">
        <v>130</v>
      </c>
      <c r="J4271" s="9">
        <v>49</v>
      </c>
      <c r="K4271" s="9">
        <v>0</v>
      </c>
      <c r="L4271" s="10">
        <v>0</v>
      </c>
      <c r="M4271" s="13" t="str">
        <f>IFERROR(TEXT(Table1[[#This Row],[Report Date]], "mmmm"),"")</f>
        <v>January</v>
      </c>
      <c r="N4271" s="13">
        <f>IFERROR(YEAR(Table1[[#This Row],[Report Date]]),"")</f>
        <v>2025</v>
      </c>
      <c r="O4271" s="13" t="str">
        <f ca="1">IF(Table1[[#This Row],[Report Date]]&gt;=TODAY()-6, "within week", "Older")</f>
        <v>Older</v>
      </c>
      <c r="P4271" s="37">
        <f>EOMONTH(Table1[[#This Row],[Report Date]], 0)</f>
        <v>45688</v>
      </c>
    </row>
    <row r="4272" spans="1:16" x14ac:dyDescent="0.25">
      <c r="A4272" s="9" t="s">
        <v>6</v>
      </c>
      <c r="B4272" s="10">
        <v>45671</v>
      </c>
      <c r="C4272" s="9" t="s">
        <v>105</v>
      </c>
      <c r="D4272" s="9">
        <v>1</v>
      </c>
      <c r="E4272" s="9" t="s">
        <v>18</v>
      </c>
      <c r="F4272" s="9">
        <v>150969</v>
      </c>
      <c r="G4272" s="9" t="s">
        <v>116</v>
      </c>
      <c r="H4272" s="9" t="s">
        <v>136</v>
      </c>
      <c r="I4272" s="9">
        <v>112</v>
      </c>
      <c r="J4272" s="9">
        <v>18</v>
      </c>
      <c r="K4272" s="9">
        <v>0</v>
      </c>
      <c r="L4272" s="10">
        <v>0</v>
      </c>
      <c r="M4272" s="13" t="str">
        <f>IFERROR(TEXT(Table1[[#This Row],[Report Date]], "mmmm"),"")</f>
        <v>January</v>
      </c>
      <c r="N4272" s="13">
        <f>IFERROR(YEAR(Table1[[#This Row],[Report Date]]),"")</f>
        <v>2025</v>
      </c>
      <c r="O4272" s="13" t="str">
        <f ca="1">IF(Table1[[#This Row],[Report Date]]&gt;=TODAY()-6, "within week", "Older")</f>
        <v>Older</v>
      </c>
      <c r="P4272" s="37">
        <f>EOMONTH(Table1[[#This Row],[Report Date]], 0)</f>
        <v>45688</v>
      </c>
    </row>
    <row r="4273" spans="1:16" x14ac:dyDescent="0.25">
      <c r="A4273" s="9" t="s">
        <v>16</v>
      </c>
      <c r="B4273" s="10">
        <v>45664</v>
      </c>
      <c r="C4273" s="9" t="s">
        <v>105</v>
      </c>
      <c r="D4273" s="9">
        <v>1</v>
      </c>
      <c r="E4273" s="9" t="s">
        <v>18</v>
      </c>
      <c r="F4273" s="9">
        <v>713055</v>
      </c>
      <c r="G4273" s="9" t="s">
        <v>124</v>
      </c>
      <c r="H4273" s="9" t="s">
        <v>136</v>
      </c>
      <c r="I4273" s="9">
        <v>88</v>
      </c>
      <c r="J4273" s="9">
        <v>18</v>
      </c>
      <c r="K4273" s="9">
        <v>0</v>
      </c>
      <c r="L4273" s="10">
        <v>0</v>
      </c>
      <c r="M4273" s="13" t="str">
        <f>IFERROR(TEXT(Table1[[#This Row],[Report Date]], "mmmm"),"")</f>
        <v>January</v>
      </c>
      <c r="N4273" s="13">
        <f>IFERROR(YEAR(Table1[[#This Row],[Report Date]]),"")</f>
        <v>2025</v>
      </c>
      <c r="O4273" s="13" t="str">
        <f ca="1">IF(Table1[[#This Row],[Report Date]]&gt;=TODAY()-6, "within week", "Older")</f>
        <v>Older</v>
      </c>
      <c r="P4273" s="37">
        <f>EOMONTH(Table1[[#This Row],[Report Date]], 0)</f>
        <v>45688</v>
      </c>
    </row>
    <row r="4274" spans="1:16" x14ac:dyDescent="0.25">
      <c r="A4274" s="9" t="s">
        <v>14</v>
      </c>
      <c r="B4274" s="10">
        <v>45664</v>
      </c>
      <c r="C4274" s="9" t="s">
        <v>105</v>
      </c>
      <c r="D4274" s="9">
        <v>1</v>
      </c>
      <c r="E4274" s="9" t="s">
        <v>18</v>
      </c>
      <c r="F4274" s="9">
        <v>339772</v>
      </c>
      <c r="G4274" s="9" t="s">
        <v>126</v>
      </c>
      <c r="H4274" s="9" t="s">
        <v>138</v>
      </c>
      <c r="I4274" s="9">
        <v>75</v>
      </c>
      <c r="J4274" s="9">
        <v>15</v>
      </c>
      <c r="K4274" s="9">
        <v>0</v>
      </c>
      <c r="L4274" s="10">
        <v>0</v>
      </c>
      <c r="M4274" s="13" t="str">
        <f>IFERROR(TEXT(Table1[[#This Row],[Report Date]], "mmmm"),"")</f>
        <v>January</v>
      </c>
      <c r="N4274" s="13">
        <f>IFERROR(YEAR(Table1[[#This Row],[Report Date]]),"")</f>
        <v>2025</v>
      </c>
      <c r="O4274" s="13" t="str">
        <f ca="1">IF(Table1[[#This Row],[Report Date]]&gt;=TODAY()-6, "within week", "Older")</f>
        <v>Older</v>
      </c>
      <c r="P4274" s="37">
        <f>EOMONTH(Table1[[#This Row],[Report Date]], 0)</f>
        <v>45688</v>
      </c>
    </row>
    <row r="4275" spans="1:16" x14ac:dyDescent="0.25">
      <c r="A4275" s="9" t="s">
        <v>11</v>
      </c>
      <c r="B4275" s="10">
        <v>45664</v>
      </c>
      <c r="C4275" s="9" t="s">
        <v>105</v>
      </c>
      <c r="D4275" s="9">
        <v>1</v>
      </c>
      <c r="E4275" s="9" t="s">
        <v>18</v>
      </c>
      <c r="F4275" s="9">
        <v>675847</v>
      </c>
      <c r="G4275" s="9" t="s">
        <v>117</v>
      </c>
      <c r="H4275" s="9" t="s">
        <v>133</v>
      </c>
      <c r="I4275" s="9">
        <v>46</v>
      </c>
      <c r="J4275" s="9">
        <v>15</v>
      </c>
      <c r="K4275" s="9">
        <v>0</v>
      </c>
      <c r="L4275" s="10">
        <v>0</v>
      </c>
      <c r="M4275" s="13" t="str">
        <f>IFERROR(TEXT(Table1[[#This Row],[Report Date]], "mmmm"),"")</f>
        <v>January</v>
      </c>
      <c r="N4275" s="13">
        <f>IFERROR(YEAR(Table1[[#This Row],[Report Date]]),"")</f>
        <v>2025</v>
      </c>
      <c r="O4275" s="13" t="str">
        <f ca="1">IF(Table1[[#This Row],[Report Date]]&gt;=TODAY()-6, "within week", "Older")</f>
        <v>Older</v>
      </c>
      <c r="P4275" s="37">
        <f>EOMONTH(Table1[[#This Row],[Report Date]], 0)</f>
        <v>45688</v>
      </c>
    </row>
    <row r="4276" spans="1:16" x14ac:dyDescent="0.25">
      <c r="A4276" s="9" t="s">
        <v>11</v>
      </c>
      <c r="B4276" s="10">
        <v>45664</v>
      </c>
      <c r="C4276" s="9" t="s">
        <v>105</v>
      </c>
      <c r="D4276" s="9">
        <v>1</v>
      </c>
      <c r="E4276" s="9" t="s">
        <v>18</v>
      </c>
      <c r="F4276" s="9">
        <v>266539</v>
      </c>
      <c r="G4276" s="9" t="s">
        <v>127</v>
      </c>
      <c r="H4276" s="9" t="s">
        <v>147</v>
      </c>
      <c r="I4276" s="9">
        <v>109</v>
      </c>
      <c r="J4276" s="9">
        <v>44</v>
      </c>
      <c r="K4276" s="9">
        <v>0</v>
      </c>
      <c r="L4276" s="10">
        <v>0</v>
      </c>
      <c r="M4276" s="13" t="str">
        <f>IFERROR(TEXT(Table1[[#This Row],[Report Date]], "mmmm"),"")</f>
        <v>January</v>
      </c>
      <c r="N4276" s="13">
        <f>IFERROR(YEAR(Table1[[#This Row],[Report Date]]),"")</f>
        <v>2025</v>
      </c>
      <c r="O4276" s="13" t="str">
        <f ca="1">IF(Table1[[#This Row],[Report Date]]&gt;=TODAY()-6, "within week", "Older")</f>
        <v>Older</v>
      </c>
      <c r="P4276" s="37">
        <f>EOMONTH(Table1[[#This Row],[Report Date]], 0)</f>
        <v>45688</v>
      </c>
    </row>
    <row r="4277" spans="1:16" x14ac:dyDescent="0.25">
      <c r="A4277" s="9" t="s">
        <v>8</v>
      </c>
      <c r="B4277" s="10">
        <v>45664</v>
      </c>
      <c r="C4277" s="9" t="s">
        <v>105</v>
      </c>
      <c r="D4277" s="9">
        <v>1</v>
      </c>
      <c r="E4277" s="9" t="s">
        <v>18</v>
      </c>
      <c r="F4277" s="9">
        <v>454817</v>
      </c>
      <c r="G4277" s="9" t="s">
        <v>119</v>
      </c>
      <c r="H4277" s="9" t="s">
        <v>143</v>
      </c>
      <c r="I4277" s="9">
        <v>94</v>
      </c>
      <c r="J4277" s="9">
        <v>21</v>
      </c>
      <c r="K4277" s="9">
        <v>0</v>
      </c>
      <c r="L4277" s="10">
        <v>0</v>
      </c>
      <c r="M4277" s="13" t="str">
        <f>IFERROR(TEXT(Table1[[#This Row],[Report Date]], "mmmm"),"")</f>
        <v>January</v>
      </c>
      <c r="N4277" s="13">
        <f>IFERROR(YEAR(Table1[[#This Row],[Report Date]]),"")</f>
        <v>2025</v>
      </c>
      <c r="O4277" s="13" t="str">
        <f ca="1">IF(Table1[[#This Row],[Report Date]]&gt;=TODAY()-6, "within week", "Older")</f>
        <v>Older</v>
      </c>
      <c r="P4277" s="37">
        <f>EOMONTH(Table1[[#This Row],[Report Date]], 0)</f>
        <v>45688</v>
      </c>
    </row>
    <row r="4278" spans="1:16" x14ac:dyDescent="0.25">
      <c r="A4278" s="9" t="s">
        <v>7</v>
      </c>
      <c r="B4278" s="10">
        <v>45664</v>
      </c>
      <c r="C4278" s="9" t="s">
        <v>105</v>
      </c>
      <c r="D4278" s="9">
        <v>1</v>
      </c>
      <c r="E4278" s="9" t="s">
        <v>18</v>
      </c>
      <c r="F4278" s="9">
        <v>765673</v>
      </c>
      <c r="G4278" s="9" t="s">
        <v>116</v>
      </c>
      <c r="H4278" s="9" t="s">
        <v>132</v>
      </c>
      <c r="I4278" s="9">
        <v>82</v>
      </c>
      <c r="J4278" s="9">
        <v>15</v>
      </c>
      <c r="K4278" s="9">
        <v>0</v>
      </c>
      <c r="L4278" s="10">
        <v>0</v>
      </c>
      <c r="M4278" s="13" t="str">
        <f>IFERROR(TEXT(Table1[[#This Row],[Report Date]], "mmmm"),"")</f>
        <v>January</v>
      </c>
      <c r="N4278" s="13">
        <f>IFERROR(YEAR(Table1[[#This Row],[Report Date]]),"")</f>
        <v>2025</v>
      </c>
      <c r="O4278" s="13" t="str">
        <f ca="1">IF(Table1[[#This Row],[Report Date]]&gt;=TODAY()-6, "within week", "Older")</f>
        <v>Older</v>
      </c>
      <c r="P4278" s="37">
        <f>EOMONTH(Table1[[#This Row],[Report Date]], 0)</f>
        <v>45688</v>
      </c>
    </row>
    <row r="4279" spans="1:16" x14ac:dyDescent="0.25">
      <c r="A4279" s="9" t="s">
        <v>6</v>
      </c>
      <c r="B4279" s="10">
        <v>45664</v>
      </c>
      <c r="C4279" s="9" t="s">
        <v>105</v>
      </c>
      <c r="D4279" s="9">
        <v>1</v>
      </c>
      <c r="E4279" s="9" t="s">
        <v>20</v>
      </c>
      <c r="F4279" s="9">
        <v>660036</v>
      </c>
      <c r="G4279" s="9" t="s">
        <v>119</v>
      </c>
      <c r="H4279" s="9" t="s">
        <v>135</v>
      </c>
      <c r="I4279" s="9">
        <v>5</v>
      </c>
      <c r="J4279" s="9">
        <v>0</v>
      </c>
      <c r="K4279" s="9">
        <v>0</v>
      </c>
      <c r="L4279" s="10">
        <v>0</v>
      </c>
      <c r="M4279" s="13" t="str">
        <f>IFERROR(TEXT(Table1[[#This Row],[Report Date]], "mmmm"),"")</f>
        <v>January</v>
      </c>
      <c r="N4279" s="13">
        <f>IFERROR(YEAR(Table1[[#This Row],[Report Date]]),"")</f>
        <v>2025</v>
      </c>
      <c r="O4279" s="13" t="str">
        <f ca="1">IF(Table1[[#This Row],[Report Date]]&gt;=TODAY()-6, "within week", "Older")</f>
        <v>Older</v>
      </c>
      <c r="P4279" s="37">
        <f>EOMONTH(Table1[[#This Row],[Report Date]], 0)</f>
        <v>45688</v>
      </c>
    </row>
    <row r="4280" spans="1:16" x14ac:dyDescent="0.25">
      <c r="A4280" s="9" t="s">
        <v>6</v>
      </c>
      <c r="B4280" s="10">
        <v>45664</v>
      </c>
      <c r="C4280" s="9" t="s">
        <v>105</v>
      </c>
      <c r="D4280" s="9">
        <v>1</v>
      </c>
      <c r="E4280" s="9" t="s">
        <v>20</v>
      </c>
      <c r="F4280" s="9">
        <v>999579</v>
      </c>
      <c r="G4280" s="9" t="s">
        <v>122</v>
      </c>
      <c r="H4280" s="9" t="s">
        <v>138</v>
      </c>
      <c r="I4280" s="9">
        <v>5</v>
      </c>
      <c r="J4280" s="9">
        <v>0</v>
      </c>
      <c r="K4280" s="9">
        <v>0</v>
      </c>
      <c r="L4280" s="10">
        <v>0</v>
      </c>
      <c r="M4280" s="13" t="str">
        <f>IFERROR(TEXT(Table1[[#This Row],[Report Date]], "mmmm"),"")</f>
        <v>January</v>
      </c>
      <c r="N4280" s="13">
        <f>IFERROR(YEAR(Table1[[#This Row],[Report Date]]),"")</f>
        <v>2025</v>
      </c>
      <c r="O4280" s="13" t="str">
        <f ca="1">IF(Table1[[#This Row],[Report Date]]&gt;=TODAY()-6, "within week", "Older")</f>
        <v>Older</v>
      </c>
      <c r="P4280" s="37">
        <f>EOMONTH(Table1[[#This Row],[Report Date]], 0)</f>
        <v>45688</v>
      </c>
    </row>
    <row r="4281" spans="1:16" x14ac:dyDescent="0.25">
      <c r="A4281" s="9" t="s">
        <v>6</v>
      </c>
      <c r="B4281" s="10">
        <v>45664</v>
      </c>
      <c r="C4281" s="9" t="s">
        <v>105</v>
      </c>
      <c r="D4281" s="9">
        <v>1</v>
      </c>
      <c r="E4281" s="9" t="s">
        <v>20</v>
      </c>
      <c r="F4281" s="9">
        <v>689202</v>
      </c>
      <c r="G4281" s="9" t="s">
        <v>123</v>
      </c>
      <c r="H4281" s="9" t="s">
        <v>139</v>
      </c>
      <c r="I4281" s="9">
        <v>1</v>
      </c>
      <c r="J4281" s="9">
        <v>0</v>
      </c>
      <c r="K4281" s="9">
        <v>0</v>
      </c>
      <c r="L4281" s="10">
        <v>0</v>
      </c>
      <c r="M4281" s="13" t="str">
        <f>IFERROR(TEXT(Table1[[#This Row],[Report Date]], "mmmm"),"")</f>
        <v>January</v>
      </c>
      <c r="N4281" s="13">
        <f>IFERROR(YEAR(Table1[[#This Row],[Report Date]]),"")</f>
        <v>2025</v>
      </c>
      <c r="O4281" s="13" t="str">
        <f ca="1">IF(Table1[[#This Row],[Report Date]]&gt;=TODAY()-6, "within week", "Older")</f>
        <v>Older</v>
      </c>
      <c r="P4281" s="37">
        <f>EOMONTH(Table1[[#This Row],[Report Date]], 0)</f>
        <v>45688</v>
      </c>
    </row>
    <row r="4282" spans="1:16" x14ac:dyDescent="0.25">
      <c r="A4282" s="9" t="s">
        <v>6</v>
      </c>
      <c r="B4282" s="10">
        <v>45664</v>
      </c>
      <c r="C4282" s="9" t="s">
        <v>105</v>
      </c>
      <c r="D4282" s="9">
        <v>1</v>
      </c>
      <c r="E4282" s="9" t="s">
        <v>18</v>
      </c>
      <c r="F4282" s="9">
        <v>711051</v>
      </c>
      <c r="G4282" s="9" t="s">
        <v>125</v>
      </c>
      <c r="H4282" s="9" t="s">
        <v>141</v>
      </c>
      <c r="I4282" s="9">
        <v>119</v>
      </c>
      <c r="J4282" s="9">
        <v>15</v>
      </c>
      <c r="K4282" s="9">
        <v>0</v>
      </c>
      <c r="L4282" s="10">
        <v>0</v>
      </c>
      <c r="M4282" s="13" t="str">
        <f>IFERROR(TEXT(Table1[[#This Row],[Report Date]], "mmmm"),"")</f>
        <v>January</v>
      </c>
      <c r="N4282" s="13">
        <f>IFERROR(YEAR(Table1[[#This Row],[Report Date]]),"")</f>
        <v>2025</v>
      </c>
      <c r="O4282" s="13" t="str">
        <f ca="1">IF(Table1[[#This Row],[Report Date]]&gt;=TODAY()-6, "within week", "Older")</f>
        <v>Older</v>
      </c>
      <c r="P4282" s="37">
        <f>EOMONTH(Table1[[#This Row],[Report Date]], 0)</f>
        <v>45688</v>
      </c>
    </row>
    <row r="4283" spans="1:16" x14ac:dyDescent="0.25">
      <c r="A4283" s="9" t="s">
        <v>3</v>
      </c>
      <c r="B4283" s="10">
        <v>45664</v>
      </c>
      <c r="C4283" s="9" t="s">
        <v>105</v>
      </c>
      <c r="D4283" s="9">
        <v>1</v>
      </c>
      <c r="E4283" s="9" t="s">
        <v>17</v>
      </c>
      <c r="F4283" s="9">
        <v>435635</v>
      </c>
      <c r="G4283" s="9" t="s">
        <v>124</v>
      </c>
      <c r="H4283" s="9" t="s">
        <v>132</v>
      </c>
      <c r="I4283" s="9">
        <v>153</v>
      </c>
      <c r="J4283" s="9">
        <v>15</v>
      </c>
      <c r="K4283" s="9">
        <v>1</v>
      </c>
      <c r="L4283" s="10">
        <v>0</v>
      </c>
      <c r="M4283" s="13" t="str">
        <f>IFERROR(TEXT(Table1[[#This Row],[Report Date]], "mmmm"),"")</f>
        <v>January</v>
      </c>
      <c r="N4283" s="13">
        <f>IFERROR(YEAR(Table1[[#This Row],[Report Date]]),"")</f>
        <v>2025</v>
      </c>
      <c r="O4283" s="13" t="str">
        <f ca="1">IF(Table1[[#This Row],[Report Date]]&gt;=TODAY()-6, "within week", "Older")</f>
        <v>Older</v>
      </c>
      <c r="P4283" s="37">
        <f>EOMONTH(Table1[[#This Row],[Report Date]], 0)</f>
        <v>45688</v>
      </c>
    </row>
    <row r="4284" spans="1:16" x14ac:dyDescent="0.25">
      <c r="A4284" s="9" t="s">
        <v>3</v>
      </c>
      <c r="B4284" s="10">
        <v>45664</v>
      </c>
      <c r="C4284" s="9" t="s">
        <v>105</v>
      </c>
      <c r="D4284" s="9">
        <v>1</v>
      </c>
      <c r="E4284" s="9" t="s">
        <v>18</v>
      </c>
      <c r="F4284" s="9">
        <v>812882</v>
      </c>
      <c r="G4284" s="9" t="s">
        <v>125</v>
      </c>
      <c r="H4284" s="9" t="s">
        <v>145</v>
      </c>
      <c r="I4284" s="9">
        <v>33</v>
      </c>
      <c r="J4284" s="9">
        <v>21</v>
      </c>
      <c r="K4284" s="9">
        <v>0</v>
      </c>
      <c r="L4284" s="10">
        <v>0</v>
      </c>
      <c r="M4284" s="13" t="str">
        <f>IFERROR(TEXT(Table1[[#This Row],[Report Date]], "mmmm"),"")</f>
        <v>January</v>
      </c>
      <c r="N4284" s="13">
        <f>IFERROR(YEAR(Table1[[#This Row],[Report Date]]),"")</f>
        <v>2025</v>
      </c>
      <c r="O4284" s="13" t="str">
        <f ca="1">IF(Table1[[#This Row],[Report Date]]&gt;=TODAY()-6, "within week", "Older")</f>
        <v>Older</v>
      </c>
      <c r="P4284" s="37">
        <f>EOMONTH(Table1[[#This Row],[Report Date]], 0)</f>
        <v>45688</v>
      </c>
    </row>
    <row r="4285" spans="1:16" x14ac:dyDescent="0.25">
      <c r="A4285" s="9" t="s">
        <v>2</v>
      </c>
      <c r="B4285" s="10">
        <v>45664</v>
      </c>
      <c r="C4285" s="9" t="s">
        <v>105</v>
      </c>
      <c r="D4285" s="9">
        <v>1</v>
      </c>
      <c r="E4285" s="9" t="s">
        <v>18</v>
      </c>
      <c r="F4285" s="9">
        <v>354026</v>
      </c>
      <c r="G4285" s="9" t="s">
        <v>121</v>
      </c>
      <c r="H4285" s="9" t="s">
        <v>145</v>
      </c>
      <c r="I4285" s="9">
        <v>134</v>
      </c>
      <c r="J4285" s="9">
        <v>21</v>
      </c>
      <c r="K4285" s="9">
        <v>0</v>
      </c>
      <c r="L4285" s="10">
        <v>0</v>
      </c>
      <c r="M4285" s="13" t="str">
        <f>IFERROR(TEXT(Table1[[#This Row],[Report Date]], "mmmm"),"")</f>
        <v>January</v>
      </c>
      <c r="N4285" s="13">
        <f>IFERROR(YEAR(Table1[[#This Row],[Report Date]]),"")</f>
        <v>2025</v>
      </c>
      <c r="O4285" s="13" t="str">
        <f ca="1">IF(Table1[[#This Row],[Report Date]]&gt;=TODAY()-6, "within week", "Older")</f>
        <v>Older</v>
      </c>
      <c r="P4285" s="37">
        <f>EOMONTH(Table1[[#This Row],[Report Date]], 0)</f>
        <v>45688</v>
      </c>
    </row>
    <row r="4286" spans="1:16" x14ac:dyDescent="0.25">
      <c r="A4286" s="9" t="s">
        <v>15</v>
      </c>
      <c r="B4286" s="10">
        <v>45657</v>
      </c>
      <c r="C4286" s="9" t="s">
        <v>105</v>
      </c>
      <c r="D4286" s="9">
        <v>1</v>
      </c>
      <c r="E4286" s="9" t="s">
        <v>18</v>
      </c>
      <c r="F4286" s="9">
        <v>116418</v>
      </c>
      <c r="G4286" s="9" t="s">
        <v>116</v>
      </c>
      <c r="H4286" s="9" t="s">
        <v>136</v>
      </c>
      <c r="I4286" s="9">
        <v>55</v>
      </c>
      <c r="J4286" s="9">
        <v>15</v>
      </c>
      <c r="K4286" s="9">
        <v>0</v>
      </c>
      <c r="L4286" s="10">
        <v>0</v>
      </c>
      <c r="M4286" s="13" t="str">
        <f>IFERROR(TEXT(Table1[[#This Row],[Report Date]], "mmmm"),"")</f>
        <v>December</v>
      </c>
      <c r="N4286" s="13">
        <f>IFERROR(YEAR(Table1[[#This Row],[Report Date]]),"")</f>
        <v>2024</v>
      </c>
      <c r="O4286" s="13" t="str">
        <f ca="1">IF(Table1[[#This Row],[Report Date]]&gt;=TODAY()-6, "within week", "Older")</f>
        <v>Older</v>
      </c>
      <c r="P4286" s="37">
        <f>EOMONTH(Table1[[#This Row],[Report Date]], 0)</f>
        <v>45657</v>
      </c>
    </row>
    <row r="4287" spans="1:16" x14ac:dyDescent="0.25">
      <c r="A4287" s="9" t="s">
        <v>11</v>
      </c>
      <c r="B4287" s="10">
        <v>45657</v>
      </c>
      <c r="C4287" s="9" t="s">
        <v>105</v>
      </c>
      <c r="D4287" s="9">
        <v>1</v>
      </c>
      <c r="E4287" s="9" t="s">
        <v>18</v>
      </c>
      <c r="F4287" s="9">
        <v>629141</v>
      </c>
      <c r="G4287" s="9" t="s">
        <v>123</v>
      </c>
      <c r="H4287" s="9" t="s">
        <v>143</v>
      </c>
      <c r="I4287" s="9">
        <v>21</v>
      </c>
      <c r="J4287" s="9">
        <v>18</v>
      </c>
      <c r="K4287" s="9">
        <v>0</v>
      </c>
      <c r="L4287" s="10">
        <v>0</v>
      </c>
      <c r="M4287" s="13" t="str">
        <f>IFERROR(TEXT(Table1[[#This Row],[Report Date]], "mmmm"),"")</f>
        <v>December</v>
      </c>
      <c r="N4287" s="13">
        <f>IFERROR(YEAR(Table1[[#This Row],[Report Date]]),"")</f>
        <v>2024</v>
      </c>
      <c r="O4287" s="13" t="str">
        <f ca="1">IF(Table1[[#This Row],[Report Date]]&gt;=TODAY()-6, "within week", "Older")</f>
        <v>Older</v>
      </c>
      <c r="P4287" s="37">
        <f>EOMONTH(Table1[[#This Row],[Report Date]], 0)</f>
        <v>45657</v>
      </c>
    </row>
    <row r="4288" spans="1:16" x14ac:dyDescent="0.25">
      <c r="A4288" s="9" t="s">
        <v>11</v>
      </c>
      <c r="B4288" s="10">
        <v>45657</v>
      </c>
      <c r="C4288" s="9" t="s">
        <v>105</v>
      </c>
      <c r="D4288" s="9">
        <v>1</v>
      </c>
      <c r="E4288" s="9" t="s">
        <v>18</v>
      </c>
      <c r="F4288" s="9">
        <v>342988</v>
      </c>
      <c r="G4288" s="9" t="s">
        <v>116</v>
      </c>
      <c r="H4288" s="9" t="s">
        <v>128</v>
      </c>
      <c r="I4288" s="9">
        <v>89</v>
      </c>
      <c r="J4288" s="9">
        <v>18</v>
      </c>
      <c r="K4288" s="9">
        <v>0</v>
      </c>
      <c r="L4288" s="10">
        <v>0</v>
      </c>
      <c r="M4288" s="13" t="str">
        <f>IFERROR(TEXT(Table1[[#This Row],[Report Date]], "mmmm"),"")</f>
        <v>December</v>
      </c>
      <c r="N4288" s="13">
        <f>IFERROR(YEAR(Table1[[#This Row],[Report Date]]),"")</f>
        <v>2024</v>
      </c>
      <c r="O4288" s="13" t="str">
        <f ca="1">IF(Table1[[#This Row],[Report Date]]&gt;=TODAY()-6, "within week", "Older")</f>
        <v>Older</v>
      </c>
      <c r="P4288" s="37">
        <f>EOMONTH(Table1[[#This Row],[Report Date]], 0)</f>
        <v>45657</v>
      </c>
    </row>
    <row r="4289" spans="1:16" x14ac:dyDescent="0.25">
      <c r="A4289" s="9" t="s">
        <v>11</v>
      </c>
      <c r="B4289" s="10">
        <v>45657</v>
      </c>
      <c r="C4289" s="9" t="s">
        <v>105</v>
      </c>
      <c r="D4289" s="9">
        <v>1</v>
      </c>
      <c r="E4289" s="9" t="s">
        <v>18</v>
      </c>
      <c r="F4289" s="9">
        <v>997016</v>
      </c>
      <c r="G4289" s="9" t="s">
        <v>119</v>
      </c>
      <c r="H4289" s="9" t="s">
        <v>131</v>
      </c>
      <c r="I4289" s="9">
        <v>35</v>
      </c>
      <c r="J4289" s="9">
        <v>18</v>
      </c>
      <c r="K4289" s="9">
        <v>0</v>
      </c>
      <c r="L4289" s="10">
        <v>0</v>
      </c>
      <c r="M4289" s="13" t="str">
        <f>IFERROR(TEXT(Table1[[#This Row],[Report Date]], "mmmm"),"")</f>
        <v>December</v>
      </c>
      <c r="N4289" s="13">
        <f>IFERROR(YEAR(Table1[[#This Row],[Report Date]]),"")</f>
        <v>2024</v>
      </c>
      <c r="O4289" s="13" t="str">
        <f ca="1">IF(Table1[[#This Row],[Report Date]]&gt;=TODAY()-6, "within week", "Older")</f>
        <v>Older</v>
      </c>
      <c r="P4289" s="37">
        <f>EOMONTH(Table1[[#This Row],[Report Date]], 0)</f>
        <v>45657</v>
      </c>
    </row>
    <row r="4290" spans="1:16" x14ac:dyDescent="0.25">
      <c r="A4290" s="9" t="s">
        <v>11</v>
      </c>
      <c r="B4290" s="10">
        <v>45657</v>
      </c>
      <c r="C4290" s="9" t="s">
        <v>105</v>
      </c>
      <c r="D4290" s="9">
        <v>1</v>
      </c>
      <c r="E4290" s="9" t="s">
        <v>18</v>
      </c>
      <c r="F4290" s="9">
        <v>410550</v>
      </c>
      <c r="G4290" s="9" t="s">
        <v>122</v>
      </c>
      <c r="H4290" s="9" t="s">
        <v>146</v>
      </c>
      <c r="I4290" s="9">
        <v>70</v>
      </c>
      <c r="J4290" s="9">
        <v>50</v>
      </c>
      <c r="K4290" s="9">
        <v>0</v>
      </c>
      <c r="L4290" s="10">
        <v>0</v>
      </c>
      <c r="M4290" s="13" t="str">
        <f>IFERROR(TEXT(Table1[[#This Row],[Report Date]], "mmmm"),"")</f>
        <v>December</v>
      </c>
      <c r="N4290" s="13">
        <f>IFERROR(YEAR(Table1[[#This Row],[Report Date]]),"")</f>
        <v>2024</v>
      </c>
      <c r="O4290" s="13" t="str">
        <f ca="1">IF(Table1[[#This Row],[Report Date]]&gt;=TODAY()-6, "within week", "Older")</f>
        <v>Older</v>
      </c>
      <c r="P4290" s="37">
        <f>EOMONTH(Table1[[#This Row],[Report Date]], 0)</f>
        <v>45657</v>
      </c>
    </row>
    <row r="4291" spans="1:16" x14ac:dyDescent="0.25">
      <c r="A4291" s="9" t="s">
        <v>11</v>
      </c>
      <c r="B4291" s="10">
        <v>45657</v>
      </c>
      <c r="C4291" s="9" t="s">
        <v>105</v>
      </c>
      <c r="D4291" s="9">
        <v>1</v>
      </c>
      <c r="E4291" s="9" t="s">
        <v>18</v>
      </c>
      <c r="F4291" s="9">
        <v>670637</v>
      </c>
      <c r="G4291" s="9" t="s">
        <v>117</v>
      </c>
      <c r="H4291" s="9" t="s">
        <v>133</v>
      </c>
      <c r="I4291" s="9">
        <v>78</v>
      </c>
      <c r="J4291" s="9">
        <v>26</v>
      </c>
      <c r="K4291" s="9">
        <v>0</v>
      </c>
      <c r="L4291" s="10">
        <v>0</v>
      </c>
      <c r="M4291" s="13" t="str">
        <f>IFERROR(TEXT(Table1[[#This Row],[Report Date]], "mmmm"),"")</f>
        <v>December</v>
      </c>
      <c r="N4291" s="13">
        <f>IFERROR(YEAR(Table1[[#This Row],[Report Date]]),"")</f>
        <v>2024</v>
      </c>
      <c r="O4291" s="13" t="str">
        <f ca="1">IF(Table1[[#This Row],[Report Date]]&gt;=TODAY()-6, "within week", "Older")</f>
        <v>Older</v>
      </c>
      <c r="P4291" s="37">
        <f>EOMONTH(Table1[[#This Row],[Report Date]], 0)</f>
        <v>45657</v>
      </c>
    </row>
    <row r="4292" spans="1:16" x14ac:dyDescent="0.25">
      <c r="A4292" s="9" t="s">
        <v>11</v>
      </c>
      <c r="B4292" s="10">
        <v>45657</v>
      </c>
      <c r="C4292" s="9" t="s">
        <v>105</v>
      </c>
      <c r="D4292" s="9">
        <v>1</v>
      </c>
      <c r="E4292" s="9" t="s">
        <v>18</v>
      </c>
      <c r="F4292" s="9">
        <v>518987</v>
      </c>
      <c r="G4292" s="9" t="s">
        <v>118</v>
      </c>
      <c r="H4292" s="9" t="s">
        <v>134</v>
      </c>
      <c r="I4292" s="9">
        <v>61</v>
      </c>
      <c r="J4292" s="9">
        <v>40</v>
      </c>
      <c r="K4292" s="9">
        <v>0</v>
      </c>
      <c r="L4292" s="10">
        <v>0</v>
      </c>
      <c r="M4292" s="13" t="str">
        <f>IFERROR(TEXT(Table1[[#This Row],[Report Date]], "mmmm"),"")</f>
        <v>December</v>
      </c>
      <c r="N4292" s="13">
        <f>IFERROR(YEAR(Table1[[#This Row],[Report Date]]),"")</f>
        <v>2024</v>
      </c>
      <c r="O4292" s="13" t="str">
        <f ca="1">IF(Table1[[#This Row],[Report Date]]&gt;=TODAY()-6, "within week", "Older")</f>
        <v>Older</v>
      </c>
      <c r="P4292" s="37">
        <f>EOMONTH(Table1[[#This Row],[Report Date]], 0)</f>
        <v>45657</v>
      </c>
    </row>
    <row r="4293" spans="1:16" x14ac:dyDescent="0.25">
      <c r="A4293" s="9" t="s">
        <v>11</v>
      </c>
      <c r="B4293" s="10">
        <v>45657</v>
      </c>
      <c r="C4293" s="9" t="s">
        <v>105</v>
      </c>
      <c r="D4293" s="9">
        <v>1</v>
      </c>
      <c r="E4293" s="9" t="s">
        <v>18</v>
      </c>
      <c r="F4293" s="9">
        <v>294517</v>
      </c>
      <c r="G4293" s="9" t="s">
        <v>120</v>
      </c>
      <c r="H4293" s="9" t="s">
        <v>128</v>
      </c>
      <c r="I4293" s="9">
        <v>90</v>
      </c>
      <c r="J4293" s="9">
        <v>36</v>
      </c>
      <c r="K4293" s="9">
        <v>0</v>
      </c>
      <c r="L4293" s="10">
        <v>0</v>
      </c>
      <c r="M4293" s="13" t="str">
        <f>IFERROR(TEXT(Table1[[#This Row],[Report Date]], "mmmm"),"")</f>
        <v>December</v>
      </c>
      <c r="N4293" s="13">
        <f>IFERROR(YEAR(Table1[[#This Row],[Report Date]]),"")</f>
        <v>2024</v>
      </c>
      <c r="O4293" s="13" t="str">
        <f ca="1">IF(Table1[[#This Row],[Report Date]]&gt;=TODAY()-6, "within week", "Older")</f>
        <v>Older</v>
      </c>
      <c r="P4293" s="37">
        <f>EOMONTH(Table1[[#This Row],[Report Date]], 0)</f>
        <v>45657</v>
      </c>
    </row>
    <row r="4294" spans="1:16" x14ac:dyDescent="0.25">
      <c r="A4294" s="9" t="s">
        <v>11</v>
      </c>
      <c r="B4294" s="10">
        <v>45657</v>
      </c>
      <c r="C4294" s="9" t="s">
        <v>105</v>
      </c>
      <c r="D4294" s="9">
        <v>1</v>
      </c>
      <c r="E4294" s="9" t="s">
        <v>18</v>
      </c>
      <c r="F4294" s="9">
        <v>712430</v>
      </c>
      <c r="G4294" s="9" t="s">
        <v>127</v>
      </c>
      <c r="H4294" s="9" t="s">
        <v>135</v>
      </c>
      <c r="I4294" s="9">
        <v>91</v>
      </c>
      <c r="J4294" s="9">
        <v>32</v>
      </c>
      <c r="K4294" s="9">
        <v>0</v>
      </c>
      <c r="L4294" s="10">
        <v>0</v>
      </c>
      <c r="M4294" s="13" t="str">
        <f>IFERROR(TEXT(Table1[[#This Row],[Report Date]], "mmmm"),"")</f>
        <v>December</v>
      </c>
      <c r="N4294" s="13">
        <f>IFERROR(YEAR(Table1[[#This Row],[Report Date]]),"")</f>
        <v>2024</v>
      </c>
      <c r="O4294" s="13" t="str">
        <f ca="1">IF(Table1[[#This Row],[Report Date]]&gt;=TODAY()-6, "within week", "Older")</f>
        <v>Older</v>
      </c>
      <c r="P4294" s="37">
        <f>EOMONTH(Table1[[#This Row],[Report Date]], 0)</f>
        <v>45657</v>
      </c>
    </row>
    <row r="4295" spans="1:16" x14ac:dyDescent="0.25">
      <c r="A4295" s="9" t="s">
        <v>7</v>
      </c>
      <c r="B4295" s="10">
        <v>45657</v>
      </c>
      <c r="C4295" s="9" t="s">
        <v>105</v>
      </c>
      <c r="D4295" s="9">
        <v>1</v>
      </c>
      <c r="E4295" s="9" t="s">
        <v>18</v>
      </c>
      <c r="F4295" s="9">
        <v>996115</v>
      </c>
      <c r="G4295" s="9" t="s">
        <v>126</v>
      </c>
      <c r="H4295" s="9" t="s">
        <v>138</v>
      </c>
      <c r="I4295" s="9">
        <v>39</v>
      </c>
      <c r="J4295" s="9">
        <v>25</v>
      </c>
      <c r="K4295" s="9">
        <v>0</v>
      </c>
      <c r="L4295" s="10">
        <v>0</v>
      </c>
      <c r="M4295" s="13" t="str">
        <f>IFERROR(TEXT(Table1[[#This Row],[Report Date]], "mmmm"),"")</f>
        <v>December</v>
      </c>
      <c r="N4295" s="13">
        <f>IFERROR(YEAR(Table1[[#This Row],[Report Date]]),"")</f>
        <v>2024</v>
      </c>
      <c r="O4295" s="13" t="str">
        <f ca="1">IF(Table1[[#This Row],[Report Date]]&gt;=TODAY()-6, "within week", "Older")</f>
        <v>Older</v>
      </c>
      <c r="P4295" s="37">
        <f>EOMONTH(Table1[[#This Row],[Report Date]], 0)</f>
        <v>45657</v>
      </c>
    </row>
    <row r="4296" spans="1:16" x14ac:dyDescent="0.25">
      <c r="A4296" s="9" t="s">
        <v>4</v>
      </c>
      <c r="B4296" s="10">
        <v>45657</v>
      </c>
      <c r="C4296" s="9" t="s">
        <v>105</v>
      </c>
      <c r="D4296" s="9">
        <v>1</v>
      </c>
      <c r="E4296" s="9" t="s">
        <v>20</v>
      </c>
      <c r="F4296" s="9">
        <v>832544</v>
      </c>
      <c r="G4296" s="9" t="s">
        <v>127</v>
      </c>
      <c r="H4296" s="9" t="s">
        <v>131</v>
      </c>
      <c r="I4296" s="9">
        <v>1</v>
      </c>
      <c r="J4296" s="9">
        <v>0</v>
      </c>
      <c r="K4296" s="9">
        <v>0</v>
      </c>
      <c r="L4296" s="10">
        <v>0</v>
      </c>
      <c r="M4296" s="13" t="str">
        <f>IFERROR(TEXT(Table1[[#This Row],[Report Date]], "mmmm"),"")</f>
        <v>December</v>
      </c>
      <c r="N4296" s="13">
        <f>IFERROR(YEAR(Table1[[#This Row],[Report Date]]),"")</f>
        <v>2024</v>
      </c>
      <c r="O4296" s="13" t="str">
        <f ca="1">IF(Table1[[#This Row],[Report Date]]&gt;=TODAY()-6, "within week", "Older")</f>
        <v>Older</v>
      </c>
      <c r="P4296" s="37">
        <f>EOMONTH(Table1[[#This Row],[Report Date]], 0)</f>
        <v>45657</v>
      </c>
    </row>
    <row r="4297" spans="1:16" x14ac:dyDescent="0.25">
      <c r="A4297" s="9" t="s">
        <v>3</v>
      </c>
      <c r="B4297" s="10">
        <v>45657</v>
      </c>
      <c r="C4297" s="9" t="s">
        <v>105</v>
      </c>
      <c r="D4297" s="9">
        <v>1</v>
      </c>
      <c r="E4297" s="9" t="s">
        <v>18</v>
      </c>
      <c r="F4297" s="9">
        <v>309830</v>
      </c>
      <c r="G4297" s="9" t="s">
        <v>122</v>
      </c>
      <c r="H4297" s="9" t="s">
        <v>138</v>
      </c>
      <c r="I4297" s="9">
        <v>15</v>
      </c>
      <c r="J4297" s="9">
        <v>15</v>
      </c>
      <c r="K4297" s="9">
        <v>0</v>
      </c>
      <c r="L4297" s="10">
        <v>0</v>
      </c>
      <c r="M4297" s="13" t="str">
        <f>IFERROR(TEXT(Table1[[#This Row],[Report Date]], "mmmm"),"")</f>
        <v>December</v>
      </c>
      <c r="N4297" s="13">
        <f>IFERROR(YEAR(Table1[[#This Row],[Report Date]]),"")</f>
        <v>2024</v>
      </c>
      <c r="O4297" s="13" t="str">
        <f ca="1">IF(Table1[[#This Row],[Report Date]]&gt;=TODAY()-6, "within week", "Older")</f>
        <v>Older</v>
      </c>
      <c r="P4297" s="37">
        <f>EOMONTH(Table1[[#This Row],[Report Date]], 0)</f>
        <v>45657</v>
      </c>
    </row>
    <row r="4298" spans="1:16" x14ac:dyDescent="0.25">
      <c r="A4298" s="9" t="s">
        <v>3</v>
      </c>
      <c r="B4298" s="10">
        <v>45657</v>
      </c>
      <c r="C4298" s="9" t="s">
        <v>105</v>
      </c>
      <c r="D4298" s="9">
        <v>1</v>
      </c>
      <c r="E4298" s="9" t="s">
        <v>18</v>
      </c>
      <c r="F4298" s="9">
        <v>793694</v>
      </c>
      <c r="G4298" s="9" t="s">
        <v>124</v>
      </c>
      <c r="H4298" s="9" t="s">
        <v>140</v>
      </c>
      <c r="I4298" s="9">
        <v>123</v>
      </c>
      <c r="J4298" s="9">
        <v>15</v>
      </c>
      <c r="K4298" s="9">
        <v>0</v>
      </c>
      <c r="L4298" s="10">
        <v>0</v>
      </c>
      <c r="M4298" s="13" t="str">
        <f>IFERROR(TEXT(Table1[[#This Row],[Report Date]], "mmmm"),"")</f>
        <v>December</v>
      </c>
      <c r="N4298" s="13">
        <f>IFERROR(YEAR(Table1[[#This Row],[Report Date]]),"")</f>
        <v>2024</v>
      </c>
      <c r="O4298" s="13" t="str">
        <f ca="1">IF(Table1[[#This Row],[Report Date]]&gt;=TODAY()-6, "within week", "Older")</f>
        <v>Older</v>
      </c>
      <c r="P4298" s="37">
        <f>EOMONTH(Table1[[#This Row],[Report Date]], 0)</f>
        <v>45657</v>
      </c>
    </row>
    <row r="4299" spans="1:16" x14ac:dyDescent="0.25">
      <c r="A4299" s="9" t="s">
        <v>2</v>
      </c>
      <c r="B4299" s="10">
        <v>45657</v>
      </c>
      <c r="C4299" s="9" t="s">
        <v>105</v>
      </c>
      <c r="D4299" s="9">
        <v>1</v>
      </c>
      <c r="E4299" s="9" t="s">
        <v>18</v>
      </c>
      <c r="F4299" s="9">
        <v>853061</v>
      </c>
      <c r="G4299" s="9" t="s">
        <v>122</v>
      </c>
      <c r="H4299" s="9" t="s">
        <v>130</v>
      </c>
      <c r="I4299" s="9">
        <v>113</v>
      </c>
      <c r="J4299" s="9">
        <v>25</v>
      </c>
      <c r="K4299" s="9">
        <v>0</v>
      </c>
      <c r="L4299" s="10">
        <v>0</v>
      </c>
      <c r="M4299" s="13" t="str">
        <f>IFERROR(TEXT(Table1[[#This Row],[Report Date]], "mmmm"),"")</f>
        <v>December</v>
      </c>
      <c r="N4299" s="13">
        <f>IFERROR(YEAR(Table1[[#This Row],[Report Date]]),"")</f>
        <v>2024</v>
      </c>
      <c r="O4299" s="13" t="str">
        <f ca="1">IF(Table1[[#This Row],[Report Date]]&gt;=TODAY()-6, "within week", "Older")</f>
        <v>Older</v>
      </c>
      <c r="P4299" s="37">
        <f>EOMONTH(Table1[[#This Row],[Report Date]], 0)</f>
        <v>45657</v>
      </c>
    </row>
    <row r="4300" spans="1:16" x14ac:dyDescent="0.25">
      <c r="A4300" s="9" t="s">
        <v>11</v>
      </c>
      <c r="B4300" s="10">
        <v>45650</v>
      </c>
      <c r="C4300" s="9" t="s">
        <v>105</v>
      </c>
      <c r="D4300" s="9">
        <v>1</v>
      </c>
      <c r="E4300" s="9" t="s">
        <v>18</v>
      </c>
      <c r="F4300" s="9">
        <v>305856</v>
      </c>
      <c r="G4300" s="9" t="s">
        <v>117</v>
      </c>
      <c r="H4300" s="9" t="s">
        <v>133</v>
      </c>
      <c r="I4300" s="9">
        <v>63</v>
      </c>
      <c r="J4300" s="9">
        <v>43</v>
      </c>
      <c r="K4300" s="9">
        <v>0</v>
      </c>
      <c r="L4300" s="10">
        <v>0</v>
      </c>
      <c r="M4300" s="13" t="str">
        <f>IFERROR(TEXT(Table1[[#This Row],[Report Date]], "mmmm"),"")</f>
        <v>December</v>
      </c>
      <c r="N4300" s="13">
        <f>IFERROR(YEAR(Table1[[#This Row],[Report Date]]),"")</f>
        <v>2024</v>
      </c>
      <c r="O4300" s="13" t="str">
        <f ca="1">IF(Table1[[#This Row],[Report Date]]&gt;=TODAY()-6, "within week", "Older")</f>
        <v>Older</v>
      </c>
      <c r="P4300" s="37">
        <f>EOMONTH(Table1[[#This Row],[Report Date]], 0)</f>
        <v>45657</v>
      </c>
    </row>
    <row r="4301" spans="1:16" x14ac:dyDescent="0.25">
      <c r="A4301" s="9" t="s">
        <v>11</v>
      </c>
      <c r="B4301" s="10">
        <v>45650</v>
      </c>
      <c r="C4301" s="9" t="s">
        <v>105</v>
      </c>
      <c r="D4301" s="9">
        <v>1</v>
      </c>
      <c r="E4301" s="9" t="s">
        <v>18</v>
      </c>
      <c r="F4301" s="9">
        <v>819293</v>
      </c>
      <c r="G4301" s="9" t="s">
        <v>116</v>
      </c>
      <c r="H4301" s="9" t="s">
        <v>144</v>
      </c>
      <c r="I4301" s="9">
        <v>102</v>
      </c>
      <c r="J4301" s="9">
        <v>27</v>
      </c>
      <c r="K4301" s="9">
        <v>0</v>
      </c>
      <c r="L4301" s="10">
        <v>0</v>
      </c>
      <c r="M4301" s="13" t="str">
        <f>IFERROR(TEXT(Table1[[#This Row],[Report Date]], "mmmm"),"")</f>
        <v>December</v>
      </c>
      <c r="N4301" s="13">
        <f>IFERROR(YEAR(Table1[[#This Row],[Report Date]]),"")</f>
        <v>2024</v>
      </c>
      <c r="O4301" s="13" t="str">
        <f ca="1">IF(Table1[[#This Row],[Report Date]]&gt;=TODAY()-6, "within week", "Older")</f>
        <v>Older</v>
      </c>
      <c r="P4301" s="37">
        <f>EOMONTH(Table1[[#This Row],[Report Date]], 0)</f>
        <v>45657</v>
      </c>
    </row>
    <row r="4302" spans="1:16" x14ac:dyDescent="0.25">
      <c r="A4302" s="9" t="s">
        <v>11</v>
      </c>
      <c r="B4302" s="10">
        <v>45650</v>
      </c>
      <c r="C4302" s="9" t="s">
        <v>105</v>
      </c>
      <c r="D4302" s="9">
        <v>1</v>
      </c>
      <c r="E4302" s="9" t="s">
        <v>18</v>
      </c>
      <c r="F4302" s="9">
        <v>381728</v>
      </c>
      <c r="G4302" s="9" t="s">
        <v>120</v>
      </c>
      <c r="H4302" s="9" t="s">
        <v>140</v>
      </c>
      <c r="I4302" s="9">
        <v>39</v>
      </c>
      <c r="J4302" s="9">
        <v>36</v>
      </c>
      <c r="K4302" s="9">
        <v>0</v>
      </c>
      <c r="L4302" s="10">
        <v>0</v>
      </c>
      <c r="M4302" s="13" t="str">
        <f>IFERROR(TEXT(Table1[[#This Row],[Report Date]], "mmmm"),"")</f>
        <v>December</v>
      </c>
      <c r="N4302" s="13">
        <f>IFERROR(YEAR(Table1[[#This Row],[Report Date]]),"")</f>
        <v>2024</v>
      </c>
      <c r="O4302" s="13" t="str">
        <f ca="1">IF(Table1[[#This Row],[Report Date]]&gt;=TODAY()-6, "within week", "Older")</f>
        <v>Older</v>
      </c>
      <c r="P4302" s="37">
        <f>EOMONTH(Table1[[#This Row],[Report Date]], 0)</f>
        <v>45657</v>
      </c>
    </row>
    <row r="4303" spans="1:16" x14ac:dyDescent="0.25">
      <c r="A4303" s="9" t="s">
        <v>4</v>
      </c>
      <c r="B4303" s="10">
        <v>45650</v>
      </c>
      <c r="C4303" s="9" t="s">
        <v>105</v>
      </c>
      <c r="D4303" s="9">
        <v>1</v>
      </c>
      <c r="E4303" s="9" t="s">
        <v>18</v>
      </c>
      <c r="F4303" s="9">
        <v>762371</v>
      </c>
      <c r="G4303" s="9" t="s">
        <v>124</v>
      </c>
      <c r="H4303" s="9" t="s">
        <v>128</v>
      </c>
      <c r="I4303" s="9">
        <v>22</v>
      </c>
      <c r="J4303" s="9">
        <v>15</v>
      </c>
      <c r="K4303" s="9">
        <v>0</v>
      </c>
      <c r="L4303" s="10">
        <v>0</v>
      </c>
      <c r="M4303" s="13" t="str">
        <f>IFERROR(TEXT(Table1[[#This Row],[Report Date]], "mmmm"),"")</f>
        <v>December</v>
      </c>
      <c r="N4303" s="13">
        <f>IFERROR(YEAR(Table1[[#This Row],[Report Date]]),"")</f>
        <v>2024</v>
      </c>
      <c r="O4303" s="13" t="str">
        <f ca="1">IF(Table1[[#This Row],[Report Date]]&gt;=TODAY()-6, "within week", "Older")</f>
        <v>Older</v>
      </c>
      <c r="P4303" s="37">
        <f>EOMONTH(Table1[[#This Row],[Report Date]], 0)</f>
        <v>45657</v>
      </c>
    </row>
    <row r="4304" spans="1:16" x14ac:dyDescent="0.25">
      <c r="A4304" s="9" t="s">
        <v>15</v>
      </c>
      <c r="B4304" s="10">
        <v>45643</v>
      </c>
      <c r="C4304" s="9" t="s">
        <v>105</v>
      </c>
      <c r="D4304" s="9">
        <v>1</v>
      </c>
      <c r="E4304" s="9" t="s">
        <v>20</v>
      </c>
      <c r="F4304" s="9">
        <v>507823</v>
      </c>
      <c r="G4304" s="9" t="s">
        <v>125</v>
      </c>
      <c r="H4304" s="9" t="s">
        <v>133</v>
      </c>
      <c r="I4304" s="9">
        <v>1</v>
      </c>
      <c r="J4304" s="9">
        <v>0</v>
      </c>
      <c r="K4304" s="9">
        <v>0</v>
      </c>
      <c r="L4304" s="10">
        <v>0</v>
      </c>
      <c r="M4304" s="13" t="str">
        <f>IFERROR(TEXT(Table1[[#This Row],[Report Date]], "mmmm"),"")</f>
        <v>December</v>
      </c>
      <c r="N4304" s="13">
        <f>IFERROR(YEAR(Table1[[#This Row],[Report Date]]),"")</f>
        <v>2024</v>
      </c>
      <c r="O4304" s="13" t="str">
        <f ca="1">IF(Table1[[#This Row],[Report Date]]&gt;=TODAY()-6, "within week", "Older")</f>
        <v>Older</v>
      </c>
      <c r="P4304" s="37">
        <f>EOMONTH(Table1[[#This Row],[Report Date]], 0)</f>
        <v>45657</v>
      </c>
    </row>
    <row r="4305" spans="1:16" x14ac:dyDescent="0.25">
      <c r="A4305" s="9" t="s">
        <v>11</v>
      </c>
      <c r="B4305" s="10">
        <v>45643</v>
      </c>
      <c r="C4305" s="9" t="s">
        <v>105</v>
      </c>
      <c r="D4305" s="9">
        <v>1</v>
      </c>
      <c r="E4305" s="9" t="s">
        <v>18</v>
      </c>
      <c r="F4305" s="9">
        <v>960807</v>
      </c>
      <c r="G4305" s="9" t="s">
        <v>120</v>
      </c>
      <c r="H4305" s="9" t="s">
        <v>140</v>
      </c>
      <c r="I4305" s="9">
        <v>56</v>
      </c>
      <c r="J4305" s="9">
        <v>22</v>
      </c>
      <c r="K4305" s="9">
        <v>0</v>
      </c>
      <c r="L4305" s="10">
        <v>0</v>
      </c>
      <c r="M4305" s="13" t="str">
        <f>IFERROR(TEXT(Table1[[#This Row],[Report Date]], "mmmm"),"")</f>
        <v>December</v>
      </c>
      <c r="N4305" s="13">
        <f>IFERROR(YEAR(Table1[[#This Row],[Report Date]]),"")</f>
        <v>2024</v>
      </c>
      <c r="O4305" s="13" t="str">
        <f ca="1">IF(Table1[[#This Row],[Report Date]]&gt;=TODAY()-6, "within week", "Older")</f>
        <v>Older</v>
      </c>
      <c r="P4305" s="37">
        <f>EOMONTH(Table1[[#This Row],[Report Date]], 0)</f>
        <v>45657</v>
      </c>
    </row>
    <row r="4306" spans="1:16" x14ac:dyDescent="0.25">
      <c r="A4306" s="9" t="s">
        <v>11</v>
      </c>
      <c r="B4306" s="10">
        <v>45643</v>
      </c>
      <c r="C4306" s="9" t="s">
        <v>105</v>
      </c>
      <c r="D4306" s="9">
        <v>1</v>
      </c>
      <c r="E4306" s="9" t="s">
        <v>18</v>
      </c>
      <c r="F4306" s="9">
        <v>792526</v>
      </c>
      <c r="G4306" s="9" t="s">
        <v>116</v>
      </c>
      <c r="H4306" s="9" t="s">
        <v>128</v>
      </c>
      <c r="I4306" s="9">
        <v>90</v>
      </c>
      <c r="J4306" s="9">
        <v>29</v>
      </c>
      <c r="K4306" s="9">
        <v>0</v>
      </c>
      <c r="L4306" s="10">
        <v>0</v>
      </c>
      <c r="M4306" s="13" t="str">
        <f>IFERROR(TEXT(Table1[[#This Row],[Report Date]], "mmmm"),"")</f>
        <v>December</v>
      </c>
      <c r="N4306" s="13">
        <f>IFERROR(YEAR(Table1[[#This Row],[Report Date]]),"")</f>
        <v>2024</v>
      </c>
      <c r="O4306" s="13" t="str">
        <f ca="1">IF(Table1[[#This Row],[Report Date]]&gt;=TODAY()-6, "within week", "Older")</f>
        <v>Older</v>
      </c>
      <c r="P4306" s="37">
        <f>EOMONTH(Table1[[#This Row],[Report Date]], 0)</f>
        <v>45657</v>
      </c>
    </row>
    <row r="4307" spans="1:16" x14ac:dyDescent="0.25">
      <c r="A4307" s="9" t="s">
        <v>11</v>
      </c>
      <c r="B4307" s="10">
        <v>45643</v>
      </c>
      <c r="C4307" s="9" t="s">
        <v>105</v>
      </c>
      <c r="D4307" s="9">
        <v>1</v>
      </c>
      <c r="E4307" s="9" t="s">
        <v>18</v>
      </c>
      <c r="F4307" s="9">
        <v>131488</v>
      </c>
      <c r="G4307" s="9" t="s">
        <v>122</v>
      </c>
      <c r="H4307" s="9" t="s">
        <v>134</v>
      </c>
      <c r="I4307" s="9">
        <v>30</v>
      </c>
      <c r="J4307" s="9">
        <v>22</v>
      </c>
      <c r="K4307" s="9">
        <v>0</v>
      </c>
      <c r="L4307" s="10">
        <v>0</v>
      </c>
      <c r="M4307" s="13" t="str">
        <f>IFERROR(TEXT(Table1[[#This Row],[Report Date]], "mmmm"),"")</f>
        <v>December</v>
      </c>
      <c r="N4307" s="13">
        <f>IFERROR(YEAR(Table1[[#This Row],[Report Date]]),"")</f>
        <v>2024</v>
      </c>
      <c r="O4307" s="13" t="str">
        <f ca="1">IF(Table1[[#This Row],[Report Date]]&gt;=TODAY()-6, "within week", "Older")</f>
        <v>Older</v>
      </c>
      <c r="P4307" s="37">
        <f>EOMONTH(Table1[[#This Row],[Report Date]], 0)</f>
        <v>45657</v>
      </c>
    </row>
    <row r="4308" spans="1:16" x14ac:dyDescent="0.25">
      <c r="A4308" s="9" t="s">
        <v>11</v>
      </c>
      <c r="B4308" s="10">
        <v>45643</v>
      </c>
      <c r="C4308" s="9" t="s">
        <v>105</v>
      </c>
      <c r="D4308" s="9">
        <v>1</v>
      </c>
      <c r="E4308" s="9" t="s">
        <v>18</v>
      </c>
      <c r="F4308" s="9">
        <v>945669</v>
      </c>
      <c r="G4308" s="9" t="s">
        <v>126</v>
      </c>
      <c r="H4308" s="9" t="s">
        <v>138</v>
      </c>
      <c r="I4308" s="9">
        <v>145</v>
      </c>
      <c r="J4308" s="9">
        <v>32</v>
      </c>
      <c r="K4308" s="9">
        <v>0</v>
      </c>
      <c r="L4308" s="10">
        <v>0</v>
      </c>
      <c r="M4308" s="13" t="str">
        <f>IFERROR(TEXT(Table1[[#This Row],[Report Date]], "mmmm"),"")</f>
        <v>December</v>
      </c>
      <c r="N4308" s="13">
        <f>IFERROR(YEAR(Table1[[#This Row],[Report Date]]),"")</f>
        <v>2024</v>
      </c>
      <c r="O4308" s="13" t="str">
        <f ca="1">IF(Table1[[#This Row],[Report Date]]&gt;=TODAY()-6, "within week", "Older")</f>
        <v>Older</v>
      </c>
      <c r="P4308" s="37">
        <f>EOMONTH(Table1[[#This Row],[Report Date]], 0)</f>
        <v>45657</v>
      </c>
    </row>
    <row r="4309" spans="1:16" x14ac:dyDescent="0.25">
      <c r="A4309" s="9" t="s">
        <v>11</v>
      </c>
      <c r="B4309" s="10">
        <v>45643</v>
      </c>
      <c r="C4309" s="9" t="s">
        <v>105</v>
      </c>
      <c r="D4309" s="9">
        <v>1</v>
      </c>
      <c r="E4309" s="9" t="s">
        <v>18</v>
      </c>
      <c r="F4309" s="9">
        <v>768067</v>
      </c>
      <c r="G4309" s="9" t="s">
        <v>116</v>
      </c>
      <c r="H4309" s="9" t="s">
        <v>140</v>
      </c>
      <c r="I4309" s="9">
        <v>28</v>
      </c>
      <c r="J4309" s="9">
        <v>18</v>
      </c>
      <c r="K4309" s="9">
        <v>0</v>
      </c>
      <c r="L4309" s="10">
        <v>0</v>
      </c>
      <c r="M4309" s="13" t="str">
        <f>IFERROR(TEXT(Table1[[#This Row],[Report Date]], "mmmm"),"")</f>
        <v>December</v>
      </c>
      <c r="N4309" s="13">
        <f>IFERROR(YEAR(Table1[[#This Row],[Report Date]]),"")</f>
        <v>2024</v>
      </c>
      <c r="O4309" s="13" t="str">
        <f ca="1">IF(Table1[[#This Row],[Report Date]]&gt;=TODAY()-6, "within week", "Older")</f>
        <v>Older</v>
      </c>
      <c r="P4309" s="37">
        <f>EOMONTH(Table1[[#This Row],[Report Date]], 0)</f>
        <v>45657</v>
      </c>
    </row>
    <row r="4310" spans="1:16" x14ac:dyDescent="0.25">
      <c r="A4310" s="9" t="s">
        <v>11</v>
      </c>
      <c r="B4310" s="10">
        <v>45643</v>
      </c>
      <c r="C4310" s="9" t="s">
        <v>105</v>
      </c>
      <c r="D4310" s="9">
        <v>1</v>
      </c>
      <c r="E4310" s="9" t="s">
        <v>18</v>
      </c>
      <c r="F4310" s="9">
        <v>576552</v>
      </c>
      <c r="G4310" s="9" t="s">
        <v>118</v>
      </c>
      <c r="H4310" s="9" t="s">
        <v>142</v>
      </c>
      <c r="I4310" s="9">
        <v>35</v>
      </c>
      <c r="J4310" s="9">
        <v>33</v>
      </c>
      <c r="K4310" s="9">
        <v>0</v>
      </c>
      <c r="L4310" s="10">
        <v>0</v>
      </c>
      <c r="M4310" s="13" t="str">
        <f>IFERROR(TEXT(Table1[[#This Row],[Report Date]], "mmmm"),"")</f>
        <v>December</v>
      </c>
      <c r="N4310" s="13">
        <f>IFERROR(YEAR(Table1[[#This Row],[Report Date]]),"")</f>
        <v>2024</v>
      </c>
      <c r="O4310" s="13" t="str">
        <f ca="1">IF(Table1[[#This Row],[Report Date]]&gt;=TODAY()-6, "within week", "Older")</f>
        <v>Older</v>
      </c>
      <c r="P4310" s="37">
        <f>EOMONTH(Table1[[#This Row],[Report Date]], 0)</f>
        <v>45657</v>
      </c>
    </row>
    <row r="4311" spans="1:16" x14ac:dyDescent="0.25">
      <c r="A4311" s="9" t="s">
        <v>11</v>
      </c>
      <c r="B4311" s="10">
        <v>45643</v>
      </c>
      <c r="C4311" s="9" t="s">
        <v>105</v>
      </c>
      <c r="D4311" s="9">
        <v>1</v>
      </c>
      <c r="E4311" s="9" t="s">
        <v>18</v>
      </c>
      <c r="F4311" s="9">
        <v>716828</v>
      </c>
      <c r="G4311" s="9" t="s">
        <v>120</v>
      </c>
      <c r="H4311" s="9" t="s">
        <v>144</v>
      </c>
      <c r="I4311" s="9">
        <v>124</v>
      </c>
      <c r="J4311" s="9">
        <v>22</v>
      </c>
      <c r="K4311" s="9">
        <v>0</v>
      </c>
      <c r="L4311" s="10">
        <v>0</v>
      </c>
      <c r="M4311" s="13" t="str">
        <f>IFERROR(TEXT(Table1[[#This Row],[Report Date]], "mmmm"),"")</f>
        <v>December</v>
      </c>
      <c r="N4311" s="13">
        <f>IFERROR(YEAR(Table1[[#This Row],[Report Date]]),"")</f>
        <v>2024</v>
      </c>
      <c r="O4311" s="13" t="str">
        <f ca="1">IF(Table1[[#This Row],[Report Date]]&gt;=TODAY()-6, "within week", "Older")</f>
        <v>Older</v>
      </c>
      <c r="P4311" s="37">
        <f>EOMONTH(Table1[[#This Row],[Report Date]], 0)</f>
        <v>45657</v>
      </c>
    </row>
    <row r="4312" spans="1:16" x14ac:dyDescent="0.25">
      <c r="A4312" s="9" t="s">
        <v>11</v>
      </c>
      <c r="B4312" s="10">
        <v>45643</v>
      </c>
      <c r="C4312" s="9" t="s">
        <v>105</v>
      </c>
      <c r="D4312" s="9">
        <v>1</v>
      </c>
      <c r="E4312" s="9" t="s">
        <v>18</v>
      </c>
      <c r="F4312" s="9">
        <v>780142</v>
      </c>
      <c r="G4312" s="9" t="s">
        <v>125</v>
      </c>
      <c r="H4312" s="9" t="s">
        <v>141</v>
      </c>
      <c r="I4312" s="9">
        <v>263</v>
      </c>
      <c r="J4312" s="9">
        <v>21</v>
      </c>
      <c r="K4312" s="9">
        <v>0</v>
      </c>
      <c r="L4312" s="10">
        <v>0</v>
      </c>
      <c r="M4312" s="13" t="str">
        <f>IFERROR(TEXT(Table1[[#This Row],[Report Date]], "mmmm"),"")</f>
        <v>December</v>
      </c>
      <c r="N4312" s="13">
        <f>IFERROR(YEAR(Table1[[#This Row],[Report Date]]),"")</f>
        <v>2024</v>
      </c>
      <c r="O4312" s="13" t="str">
        <f ca="1">IF(Table1[[#This Row],[Report Date]]&gt;=TODAY()-6, "within week", "Older")</f>
        <v>Older</v>
      </c>
      <c r="P4312" s="37">
        <f>EOMONTH(Table1[[#This Row],[Report Date]], 0)</f>
        <v>45657</v>
      </c>
    </row>
    <row r="4313" spans="1:16" x14ac:dyDescent="0.25">
      <c r="A4313" s="9" t="s">
        <v>7</v>
      </c>
      <c r="B4313" s="10">
        <v>45643</v>
      </c>
      <c r="C4313" s="9" t="s">
        <v>105</v>
      </c>
      <c r="D4313" s="9">
        <v>1</v>
      </c>
      <c r="E4313" s="9" t="s">
        <v>18</v>
      </c>
      <c r="F4313" s="9">
        <v>350373</v>
      </c>
      <c r="G4313" s="9" t="s">
        <v>124</v>
      </c>
      <c r="H4313" s="9" t="s">
        <v>132</v>
      </c>
      <c r="I4313" s="9">
        <v>68</v>
      </c>
      <c r="J4313" s="9">
        <v>25</v>
      </c>
      <c r="K4313" s="9">
        <v>0</v>
      </c>
      <c r="L4313" s="10">
        <v>0</v>
      </c>
      <c r="M4313" s="13" t="str">
        <f>IFERROR(TEXT(Table1[[#This Row],[Report Date]], "mmmm"),"")</f>
        <v>December</v>
      </c>
      <c r="N4313" s="13">
        <f>IFERROR(YEAR(Table1[[#This Row],[Report Date]]),"")</f>
        <v>2024</v>
      </c>
      <c r="O4313" s="13" t="str">
        <f ca="1">IF(Table1[[#This Row],[Report Date]]&gt;=TODAY()-6, "within week", "Older")</f>
        <v>Older</v>
      </c>
      <c r="P4313" s="37">
        <f>EOMONTH(Table1[[#This Row],[Report Date]], 0)</f>
        <v>45657</v>
      </c>
    </row>
    <row r="4314" spans="1:16" x14ac:dyDescent="0.25">
      <c r="A4314" s="9" t="s">
        <v>5</v>
      </c>
      <c r="B4314" s="10">
        <v>45643</v>
      </c>
      <c r="C4314" s="9" t="s">
        <v>105</v>
      </c>
      <c r="D4314" s="9">
        <v>1</v>
      </c>
      <c r="E4314" s="9" t="s">
        <v>20</v>
      </c>
      <c r="F4314" s="9">
        <v>120161</v>
      </c>
      <c r="G4314" s="9" t="s">
        <v>121</v>
      </c>
      <c r="H4314" s="9" t="s">
        <v>141</v>
      </c>
      <c r="I4314" s="9">
        <v>1</v>
      </c>
      <c r="J4314" s="9">
        <v>0</v>
      </c>
      <c r="K4314" s="9">
        <v>0</v>
      </c>
      <c r="L4314" s="10">
        <v>0</v>
      </c>
      <c r="M4314" s="13" t="str">
        <f>IFERROR(TEXT(Table1[[#This Row],[Report Date]], "mmmm"),"")</f>
        <v>December</v>
      </c>
      <c r="N4314" s="13">
        <f>IFERROR(YEAR(Table1[[#This Row],[Report Date]]),"")</f>
        <v>2024</v>
      </c>
      <c r="O4314" s="13" t="str">
        <f ca="1">IF(Table1[[#This Row],[Report Date]]&gt;=TODAY()-6, "within week", "Older")</f>
        <v>Older</v>
      </c>
      <c r="P4314" s="37">
        <f>EOMONTH(Table1[[#This Row],[Report Date]], 0)</f>
        <v>45657</v>
      </c>
    </row>
    <row r="4315" spans="1:16" x14ac:dyDescent="0.25">
      <c r="A4315" s="9" t="s">
        <v>4</v>
      </c>
      <c r="B4315" s="10">
        <v>45643</v>
      </c>
      <c r="C4315" s="9" t="s">
        <v>105</v>
      </c>
      <c r="D4315" s="9">
        <v>1</v>
      </c>
      <c r="E4315" s="9" t="s">
        <v>20</v>
      </c>
      <c r="F4315" s="9">
        <v>380578</v>
      </c>
      <c r="G4315" s="9" t="s">
        <v>122</v>
      </c>
      <c r="H4315" s="9" t="s">
        <v>142</v>
      </c>
      <c r="I4315" s="9">
        <v>1</v>
      </c>
      <c r="J4315" s="9">
        <v>0</v>
      </c>
      <c r="K4315" s="9">
        <v>0</v>
      </c>
      <c r="L4315" s="10">
        <v>0</v>
      </c>
      <c r="M4315" s="13" t="str">
        <f>IFERROR(TEXT(Table1[[#This Row],[Report Date]], "mmmm"),"")</f>
        <v>December</v>
      </c>
      <c r="N4315" s="13">
        <f>IFERROR(YEAR(Table1[[#This Row],[Report Date]]),"")</f>
        <v>2024</v>
      </c>
      <c r="O4315" s="13" t="str">
        <f ca="1">IF(Table1[[#This Row],[Report Date]]&gt;=TODAY()-6, "within week", "Older")</f>
        <v>Older</v>
      </c>
      <c r="P4315" s="37">
        <f>EOMONTH(Table1[[#This Row],[Report Date]], 0)</f>
        <v>45657</v>
      </c>
    </row>
    <row r="4316" spans="1:16" x14ac:dyDescent="0.25">
      <c r="A4316" s="9" t="s">
        <v>2</v>
      </c>
      <c r="B4316" s="10">
        <v>45643</v>
      </c>
      <c r="C4316" s="9" t="s">
        <v>105</v>
      </c>
      <c r="D4316" s="9">
        <v>1</v>
      </c>
      <c r="E4316" s="9" t="s">
        <v>20</v>
      </c>
      <c r="F4316" s="9">
        <v>949370</v>
      </c>
      <c r="G4316" s="9" t="s">
        <v>121</v>
      </c>
      <c r="H4316" s="9" t="s">
        <v>133</v>
      </c>
      <c r="I4316" s="9">
        <v>0</v>
      </c>
      <c r="J4316" s="9">
        <v>0</v>
      </c>
      <c r="K4316" s="9">
        <v>0</v>
      </c>
      <c r="L4316" s="10">
        <v>0</v>
      </c>
      <c r="M4316" s="13" t="str">
        <f>IFERROR(TEXT(Table1[[#This Row],[Report Date]], "mmmm"),"")</f>
        <v>December</v>
      </c>
      <c r="N4316" s="13">
        <f>IFERROR(YEAR(Table1[[#This Row],[Report Date]]),"")</f>
        <v>2024</v>
      </c>
      <c r="O4316" s="13" t="str">
        <f ca="1">IF(Table1[[#This Row],[Report Date]]&gt;=TODAY()-6, "within week", "Older")</f>
        <v>Older</v>
      </c>
      <c r="P4316" s="37">
        <f>EOMONTH(Table1[[#This Row],[Report Date]], 0)</f>
        <v>45657</v>
      </c>
    </row>
    <row r="4317" spans="1:16" x14ac:dyDescent="0.25">
      <c r="A4317" s="9" t="s">
        <v>16</v>
      </c>
      <c r="B4317" s="10">
        <v>45636</v>
      </c>
      <c r="C4317" s="9" t="s">
        <v>105</v>
      </c>
      <c r="D4317" s="9">
        <v>1</v>
      </c>
      <c r="E4317" s="9" t="s">
        <v>18</v>
      </c>
      <c r="F4317" s="9">
        <v>405283</v>
      </c>
      <c r="G4317" s="9" t="s">
        <v>119</v>
      </c>
      <c r="H4317" s="9" t="s">
        <v>143</v>
      </c>
      <c r="I4317" s="9">
        <v>40</v>
      </c>
      <c r="J4317" s="9">
        <v>27</v>
      </c>
      <c r="K4317" s="9">
        <v>0</v>
      </c>
      <c r="L4317" s="10">
        <v>0</v>
      </c>
      <c r="M4317" s="13" t="str">
        <f>IFERROR(TEXT(Table1[[#This Row],[Report Date]], "mmmm"),"")</f>
        <v>December</v>
      </c>
      <c r="N4317" s="13">
        <f>IFERROR(YEAR(Table1[[#This Row],[Report Date]]),"")</f>
        <v>2024</v>
      </c>
      <c r="O4317" s="13" t="str">
        <f ca="1">IF(Table1[[#This Row],[Report Date]]&gt;=TODAY()-6, "within week", "Older")</f>
        <v>Older</v>
      </c>
      <c r="P4317" s="37">
        <f>EOMONTH(Table1[[#This Row],[Report Date]], 0)</f>
        <v>45657</v>
      </c>
    </row>
    <row r="4318" spans="1:16" x14ac:dyDescent="0.25">
      <c r="A4318" s="9" t="s">
        <v>14</v>
      </c>
      <c r="B4318" s="10">
        <v>45636</v>
      </c>
      <c r="C4318" s="9" t="s">
        <v>105</v>
      </c>
      <c r="D4318" s="9">
        <v>1</v>
      </c>
      <c r="E4318" s="9" t="s">
        <v>18</v>
      </c>
      <c r="F4318" s="9">
        <v>840096</v>
      </c>
      <c r="G4318" s="9" t="s">
        <v>122</v>
      </c>
      <c r="H4318" s="9" t="s">
        <v>146</v>
      </c>
      <c r="I4318" s="9">
        <v>124</v>
      </c>
      <c r="J4318" s="9">
        <v>33</v>
      </c>
      <c r="K4318" s="9">
        <v>0</v>
      </c>
      <c r="L4318" s="10">
        <v>0</v>
      </c>
      <c r="M4318" s="13" t="str">
        <f>IFERROR(TEXT(Table1[[#This Row],[Report Date]], "mmmm"),"")</f>
        <v>December</v>
      </c>
      <c r="N4318" s="13">
        <f>IFERROR(YEAR(Table1[[#This Row],[Report Date]]),"")</f>
        <v>2024</v>
      </c>
      <c r="O4318" s="13" t="str">
        <f ca="1">IF(Table1[[#This Row],[Report Date]]&gt;=TODAY()-6, "within week", "Older")</f>
        <v>Older</v>
      </c>
      <c r="P4318" s="37">
        <f>EOMONTH(Table1[[#This Row],[Report Date]], 0)</f>
        <v>45657</v>
      </c>
    </row>
    <row r="4319" spans="1:16" x14ac:dyDescent="0.25">
      <c r="A4319" s="9" t="s">
        <v>11</v>
      </c>
      <c r="B4319" s="10">
        <v>45636</v>
      </c>
      <c r="C4319" s="9" t="s">
        <v>105</v>
      </c>
      <c r="D4319" s="9">
        <v>1</v>
      </c>
      <c r="E4319" s="9" t="s">
        <v>18</v>
      </c>
      <c r="F4319" s="9">
        <v>988217</v>
      </c>
      <c r="G4319" s="9" t="s">
        <v>117</v>
      </c>
      <c r="H4319" s="9" t="s">
        <v>137</v>
      </c>
      <c r="I4319" s="9">
        <v>102</v>
      </c>
      <c r="J4319" s="9">
        <v>17</v>
      </c>
      <c r="K4319" s="9">
        <v>0</v>
      </c>
      <c r="L4319" s="10">
        <v>0</v>
      </c>
      <c r="M4319" s="13" t="str">
        <f>IFERROR(TEXT(Table1[[#This Row],[Report Date]], "mmmm"),"")</f>
        <v>December</v>
      </c>
      <c r="N4319" s="13">
        <f>IFERROR(YEAR(Table1[[#This Row],[Report Date]]),"")</f>
        <v>2024</v>
      </c>
      <c r="O4319" s="13" t="str">
        <f ca="1">IF(Table1[[#This Row],[Report Date]]&gt;=TODAY()-6, "within week", "Older")</f>
        <v>Older</v>
      </c>
      <c r="P4319" s="37">
        <f>EOMONTH(Table1[[#This Row],[Report Date]], 0)</f>
        <v>45657</v>
      </c>
    </row>
    <row r="4320" spans="1:16" x14ac:dyDescent="0.25">
      <c r="A4320" s="9" t="s">
        <v>11</v>
      </c>
      <c r="B4320" s="10">
        <v>45636</v>
      </c>
      <c r="C4320" s="9" t="s">
        <v>105</v>
      </c>
      <c r="D4320" s="9">
        <v>1</v>
      </c>
      <c r="E4320" s="9" t="s">
        <v>18</v>
      </c>
      <c r="F4320" s="9">
        <v>399775</v>
      </c>
      <c r="G4320" s="9" t="s">
        <v>116</v>
      </c>
      <c r="H4320" s="9" t="s">
        <v>140</v>
      </c>
      <c r="I4320" s="9">
        <v>81</v>
      </c>
      <c r="J4320" s="9">
        <v>16</v>
      </c>
      <c r="K4320" s="9">
        <v>0</v>
      </c>
      <c r="L4320" s="10">
        <v>0</v>
      </c>
      <c r="M4320" s="13" t="str">
        <f>IFERROR(TEXT(Table1[[#This Row],[Report Date]], "mmmm"),"")</f>
        <v>December</v>
      </c>
      <c r="N4320" s="13">
        <f>IFERROR(YEAR(Table1[[#This Row],[Report Date]]),"")</f>
        <v>2024</v>
      </c>
      <c r="O4320" s="13" t="str">
        <f ca="1">IF(Table1[[#This Row],[Report Date]]&gt;=TODAY()-6, "within week", "Older")</f>
        <v>Older</v>
      </c>
      <c r="P4320" s="37">
        <f>EOMONTH(Table1[[#This Row],[Report Date]], 0)</f>
        <v>45657</v>
      </c>
    </row>
    <row r="4321" spans="1:16" x14ac:dyDescent="0.25">
      <c r="A4321" s="9" t="s">
        <v>4</v>
      </c>
      <c r="B4321" s="10">
        <v>45636</v>
      </c>
      <c r="C4321" s="9" t="s">
        <v>105</v>
      </c>
      <c r="D4321" s="9">
        <v>1</v>
      </c>
      <c r="E4321" s="9" t="s">
        <v>20</v>
      </c>
      <c r="F4321" s="9">
        <v>184423</v>
      </c>
      <c r="G4321" s="9" t="s">
        <v>121</v>
      </c>
      <c r="H4321" s="9" t="s">
        <v>129</v>
      </c>
      <c r="I4321" s="9">
        <v>1</v>
      </c>
      <c r="J4321" s="9">
        <v>0</v>
      </c>
      <c r="K4321" s="9">
        <v>0</v>
      </c>
      <c r="L4321" s="10">
        <v>0</v>
      </c>
      <c r="M4321" s="13" t="str">
        <f>IFERROR(TEXT(Table1[[#This Row],[Report Date]], "mmmm"),"")</f>
        <v>December</v>
      </c>
      <c r="N4321" s="13">
        <f>IFERROR(YEAR(Table1[[#This Row],[Report Date]]),"")</f>
        <v>2024</v>
      </c>
      <c r="O4321" s="13" t="str">
        <f ca="1">IF(Table1[[#This Row],[Report Date]]&gt;=TODAY()-6, "within week", "Older")</f>
        <v>Older</v>
      </c>
      <c r="P4321" s="37">
        <f>EOMONTH(Table1[[#This Row],[Report Date]], 0)</f>
        <v>45657</v>
      </c>
    </row>
    <row r="4322" spans="1:16" x14ac:dyDescent="0.25">
      <c r="A4322" s="9" t="s">
        <v>2</v>
      </c>
      <c r="B4322" s="10">
        <v>45636</v>
      </c>
      <c r="C4322" s="9" t="s">
        <v>105</v>
      </c>
      <c r="D4322" s="9">
        <v>1</v>
      </c>
      <c r="E4322" s="9" t="s">
        <v>20</v>
      </c>
      <c r="F4322" s="9">
        <v>206765</v>
      </c>
      <c r="G4322" s="9" t="s">
        <v>127</v>
      </c>
      <c r="H4322" s="9" t="s">
        <v>135</v>
      </c>
      <c r="I4322" s="9">
        <v>5</v>
      </c>
      <c r="J4322" s="9">
        <v>0</v>
      </c>
      <c r="K4322" s="9">
        <v>0</v>
      </c>
      <c r="L4322" s="10">
        <v>0</v>
      </c>
      <c r="M4322" s="13" t="str">
        <f>IFERROR(TEXT(Table1[[#This Row],[Report Date]], "mmmm"),"")</f>
        <v>December</v>
      </c>
      <c r="N4322" s="13">
        <f>IFERROR(YEAR(Table1[[#This Row],[Report Date]]),"")</f>
        <v>2024</v>
      </c>
      <c r="O4322" s="13" t="str">
        <f ca="1">IF(Table1[[#This Row],[Report Date]]&gt;=TODAY()-6, "within week", "Older")</f>
        <v>Older</v>
      </c>
      <c r="P4322" s="37">
        <f>EOMONTH(Table1[[#This Row],[Report Date]], 0)</f>
        <v>45657</v>
      </c>
    </row>
    <row r="4323" spans="1:16" x14ac:dyDescent="0.25">
      <c r="A4323" s="9" t="s">
        <v>2</v>
      </c>
      <c r="B4323" s="10">
        <v>45636</v>
      </c>
      <c r="C4323" s="9" t="s">
        <v>105</v>
      </c>
      <c r="D4323" s="9">
        <v>1</v>
      </c>
      <c r="E4323" s="9" t="s">
        <v>18</v>
      </c>
      <c r="F4323" s="9">
        <v>542140</v>
      </c>
      <c r="G4323" s="9" t="s">
        <v>123</v>
      </c>
      <c r="H4323" s="9" t="s">
        <v>135</v>
      </c>
      <c r="I4323" s="9">
        <v>76</v>
      </c>
      <c r="J4323" s="9">
        <v>15</v>
      </c>
      <c r="K4323" s="9">
        <v>0</v>
      </c>
      <c r="L4323" s="10">
        <v>0</v>
      </c>
      <c r="M4323" s="13" t="str">
        <f>IFERROR(TEXT(Table1[[#This Row],[Report Date]], "mmmm"),"")</f>
        <v>December</v>
      </c>
      <c r="N4323" s="13">
        <f>IFERROR(YEAR(Table1[[#This Row],[Report Date]]),"")</f>
        <v>2024</v>
      </c>
      <c r="O4323" s="13" t="str">
        <f ca="1">IF(Table1[[#This Row],[Report Date]]&gt;=TODAY()-6, "within week", "Older")</f>
        <v>Older</v>
      </c>
      <c r="P4323" s="37">
        <f>EOMONTH(Table1[[#This Row],[Report Date]], 0)</f>
        <v>45657</v>
      </c>
    </row>
    <row r="4324" spans="1:16" x14ac:dyDescent="0.25">
      <c r="A4324" s="9" t="s">
        <v>2</v>
      </c>
      <c r="B4324" s="10">
        <v>45636</v>
      </c>
      <c r="C4324" s="9" t="s">
        <v>105</v>
      </c>
      <c r="D4324" s="9">
        <v>1</v>
      </c>
      <c r="E4324" s="9" t="s">
        <v>19</v>
      </c>
      <c r="F4324" s="9">
        <v>410271</v>
      </c>
      <c r="G4324" s="9" t="s">
        <v>116</v>
      </c>
      <c r="H4324" s="9" t="s">
        <v>140</v>
      </c>
      <c r="I4324" s="9">
        <v>5</v>
      </c>
      <c r="J4324" s="9">
        <v>0</v>
      </c>
      <c r="K4324" s="9">
        <v>0</v>
      </c>
      <c r="L4324" s="10">
        <v>0</v>
      </c>
      <c r="M4324" s="13" t="str">
        <f>IFERROR(TEXT(Table1[[#This Row],[Report Date]], "mmmm"),"")</f>
        <v>December</v>
      </c>
      <c r="N4324" s="13">
        <f>IFERROR(YEAR(Table1[[#This Row],[Report Date]]),"")</f>
        <v>2024</v>
      </c>
      <c r="O4324" s="13" t="str">
        <f ca="1">IF(Table1[[#This Row],[Report Date]]&gt;=TODAY()-6, "within week", "Older")</f>
        <v>Older</v>
      </c>
      <c r="P4324" s="37">
        <f>EOMONTH(Table1[[#This Row],[Report Date]], 0)</f>
        <v>45657</v>
      </c>
    </row>
    <row r="4325" spans="1:16" x14ac:dyDescent="0.25">
      <c r="A4325" s="9" t="s">
        <v>11</v>
      </c>
      <c r="B4325" s="10">
        <v>45629</v>
      </c>
      <c r="C4325" s="9" t="s">
        <v>105</v>
      </c>
      <c r="D4325" s="9">
        <v>1</v>
      </c>
      <c r="E4325" s="9" t="s">
        <v>17</v>
      </c>
      <c r="F4325" s="9">
        <v>517058</v>
      </c>
      <c r="G4325" s="9" t="s">
        <v>123</v>
      </c>
      <c r="H4325" s="9" t="s">
        <v>147</v>
      </c>
      <c r="I4325" s="9">
        <v>41</v>
      </c>
      <c r="J4325" s="9">
        <v>18</v>
      </c>
      <c r="K4325" s="9">
        <v>7</v>
      </c>
      <c r="L4325" s="10">
        <v>0</v>
      </c>
      <c r="M4325" s="13" t="str">
        <f>IFERROR(TEXT(Table1[[#This Row],[Report Date]], "mmmm"),"")</f>
        <v>December</v>
      </c>
      <c r="N4325" s="13">
        <f>IFERROR(YEAR(Table1[[#This Row],[Report Date]]),"")</f>
        <v>2024</v>
      </c>
      <c r="O4325" s="13" t="str">
        <f ca="1">IF(Table1[[#This Row],[Report Date]]&gt;=TODAY()-6, "within week", "Older")</f>
        <v>Older</v>
      </c>
      <c r="P4325" s="37">
        <f>EOMONTH(Table1[[#This Row],[Report Date]], 0)</f>
        <v>45657</v>
      </c>
    </row>
    <row r="4326" spans="1:16" x14ac:dyDescent="0.25">
      <c r="A4326" s="9" t="s">
        <v>11</v>
      </c>
      <c r="B4326" s="10">
        <v>45629</v>
      </c>
      <c r="C4326" s="9" t="s">
        <v>105</v>
      </c>
      <c r="D4326" s="9">
        <v>1</v>
      </c>
      <c r="E4326" s="9" t="s">
        <v>18</v>
      </c>
      <c r="F4326" s="9">
        <v>390498</v>
      </c>
      <c r="G4326" s="9" t="s">
        <v>121</v>
      </c>
      <c r="H4326" s="9" t="s">
        <v>137</v>
      </c>
      <c r="I4326" s="9">
        <v>21</v>
      </c>
      <c r="J4326" s="9">
        <v>19</v>
      </c>
      <c r="K4326" s="9">
        <v>0</v>
      </c>
      <c r="L4326" s="10">
        <v>0</v>
      </c>
      <c r="M4326" s="13" t="str">
        <f>IFERROR(TEXT(Table1[[#This Row],[Report Date]], "mmmm"),"")</f>
        <v>December</v>
      </c>
      <c r="N4326" s="13">
        <f>IFERROR(YEAR(Table1[[#This Row],[Report Date]]),"")</f>
        <v>2024</v>
      </c>
      <c r="O4326" s="13" t="str">
        <f ca="1">IF(Table1[[#This Row],[Report Date]]&gt;=TODAY()-6, "within week", "Older")</f>
        <v>Older</v>
      </c>
      <c r="P4326" s="37">
        <f>EOMONTH(Table1[[#This Row],[Report Date]], 0)</f>
        <v>45657</v>
      </c>
    </row>
    <row r="4327" spans="1:16" x14ac:dyDescent="0.25">
      <c r="A4327" s="9" t="s">
        <v>11</v>
      </c>
      <c r="B4327" s="10">
        <v>45629</v>
      </c>
      <c r="C4327" s="9" t="s">
        <v>105</v>
      </c>
      <c r="D4327" s="9">
        <v>1</v>
      </c>
      <c r="E4327" s="9" t="s">
        <v>18</v>
      </c>
      <c r="F4327" s="9">
        <v>216873</v>
      </c>
      <c r="G4327" s="9" t="s">
        <v>116</v>
      </c>
      <c r="H4327" s="9" t="s">
        <v>144</v>
      </c>
      <c r="I4327" s="9">
        <v>83</v>
      </c>
      <c r="J4327" s="9">
        <v>19</v>
      </c>
      <c r="K4327" s="9">
        <v>0</v>
      </c>
      <c r="L4327" s="10">
        <v>0</v>
      </c>
      <c r="M4327" s="13" t="str">
        <f>IFERROR(TEXT(Table1[[#This Row],[Report Date]], "mmmm"),"")</f>
        <v>December</v>
      </c>
      <c r="N4327" s="13">
        <f>IFERROR(YEAR(Table1[[#This Row],[Report Date]]),"")</f>
        <v>2024</v>
      </c>
      <c r="O4327" s="13" t="str">
        <f ca="1">IF(Table1[[#This Row],[Report Date]]&gt;=TODAY()-6, "within week", "Older")</f>
        <v>Older</v>
      </c>
      <c r="P4327" s="37">
        <f>EOMONTH(Table1[[#This Row],[Report Date]], 0)</f>
        <v>45657</v>
      </c>
    </row>
    <row r="4328" spans="1:16" x14ac:dyDescent="0.25">
      <c r="A4328" s="9" t="s">
        <v>11</v>
      </c>
      <c r="B4328" s="10">
        <v>45629</v>
      </c>
      <c r="C4328" s="9" t="s">
        <v>105</v>
      </c>
      <c r="D4328" s="9">
        <v>1</v>
      </c>
      <c r="E4328" s="9" t="s">
        <v>18</v>
      </c>
      <c r="F4328" s="9">
        <v>972072</v>
      </c>
      <c r="G4328" s="9" t="s">
        <v>117</v>
      </c>
      <c r="H4328" s="9" t="s">
        <v>145</v>
      </c>
      <c r="I4328" s="9">
        <v>56</v>
      </c>
      <c r="J4328" s="9">
        <v>18</v>
      </c>
      <c r="K4328" s="9">
        <v>0</v>
      </c>
      <c r="L4328" s="10">
        <v>0</v>
      </c>
      <c r="M4328" s="13" t="str">
        <f>IFERROR(TEXT(Table1[[#This Row],[Report Date]], "mmmm"),"")</f>
        <v>December</v>
      </c>
      <c r="N4328" s="13">
        <f>IFERROR(YEAR(Table1[[#This Row],[Report Date]]),"")</f>
        <v>2024</v>
      </c>
      <c r="O4328" s="13" t="str">
        <f ca="1">IF(Table1[[#This Row],[Report Date]]&gt;=TODAY()-6, "within week", "Older")</f>
        <v>Older</v>
      </c>
      <c r="P4328" s="37">
        <f>EOMONTH(Table1[[#This Row],[Report Date]], 0)</f>
        <v>45657</v>
      </c>
    </row>
    <row r="4329" spans="1:16" x14ac:dyDescent="0.25">
      <c r="A4329" s="9" t="s">
        <v>11</v>
      </c>
      <c r="B4329" s="10">
        <v>45629</v>
      </c>
      <c r="C4329" s="9" t="s">
        <v>105</v>
      </c>
      <c r="D4329" s="9">
        <v>1</v>
      </c>
      <c r="E4329" s="9" t="s">
        <v>18</v>
      </c>
      <c r="F4329" s="9">
        <v>169532</v>
      </c>
      <c r="G4329" s="9" t="s">
        <v>123</v>
      </c>
      <c r="H4329" s="9" t="s">
        <v>131</v>
      </c>
      <c r="I4329" s="9">
        <v>34</v>
      </c>
      <c r="J4329" s="9">
        <v>15</v>
      </c>
      <c r="K4329" s="9">
        <v>0</v>
      </c>
      <c r="L4329" s="10">
        <v>0</v>
      </c>
      <c r="M4329" s="13" t="str">
        <f>IFERROR(TEXT(Table1[[#This Row],[Report Date]], "mmmm"),"")</f>
        <v>December</v>
      </c>
      <c r="N4329" s="13">
        <f>IFERROR(YEAR(Table1[[#This Row],[Report Date]]),"")</f>
        <v>2024</v>
      </c>
      <c r="O4329" s="13" t="str">
        <f ca="1">IF(Table1[[#This Row],[Report Date]]&gt;=TODAY()-6, "within week", "Older")</f>
        <v>Older</v>
      </c>
      <c r="P4329" s="37">
        <f>EOMONTH(Table1[[#This Row],[Report Date]], 0)</f>
        <v>45657</v>
      </c>
    </row>
    <row r="4330" spans="1:16" x14ac:dyDescent="0.25">
      <c r="A4330" s="9" t="s">
        <v>6</v>
      </c>
      <c r="B4330" s="10">
        <v>45629</v>
      </c>
      <c r="C4330" s="9" t="s">
        <v>105</v>
      </c>
      <c r="D4330" s="9">
        <v>1</v>
      </c>
      <c r="E4330" s="9" t="s">
        <v>20</v>
      </c>
      <c r="F4330" s="9">
        <v>818132</v>
      </c>
      <c r="G4330" s="9" t="s">
        <v>120</v>
      </c>
      <c r="H4330" s="9" t="s">
        <v>132</v>
      </c>
      <c r="I4330" s="9">
        <v>1</v>
      </c>
      <c r="J4330" s="9">
        <v>0</v>
      </c>
      <c r="K4330" s="9">
        <v>0</v>
      </c>
      <c r="L4330" s="10">
        <v>0</v>
      </c>
      <c r="M4330" s="13" t="str">
        <f>IFERROR(TEXT(Table1[[#This Row],[Report Date]], "mmmm"),"")</f>
        <v>December</v>
      </c>
      <c r="N4330" s="13">
        <f>IFERROR(YEAR(Table1[[#This Row],[Report Date]]),"")</f>
        <v>2024</v>
      </c>
      <c r="O4330" s="13" t="str">
        <f ca="1">IF(Table1[[#This Row],[Report Date]]&gt;=TODAY()-6, "within week", "Older")</f>
        <v>Older</v>
      </c>
      <c r="P4330" s="37">
        <f>EOMONTH(Table1[[#This Row],[Report Date]], 0)</f>
        <v>45657</v>
      </c>
    </row>
    <row r="4331" spans="1:16" x14ac:dyDescent="0.25">
      <c r="A4331" s="9" t="s">
        <v>6</v>
      </c>
      <c r="B4331" s="10">
        <v>45629</v>
      </c>
      <c r="C4331" s="9" t="s">
        <v>105</v>
      </c>
      <c r="D4331" s="9">
        <v>1</v>
      </c>
      <c r="E4331" s="9" t="s">
        <v>18</v>
      </c>
      <c r="F4331" s="9">
        <v>630010</v>
      </c>
      <c r="G4331" s="9" t="s">
        <v>123</v>
      </c>
      <c r="H4331" s="9" t="s">
        <v>135</v>
      </c>
      <c r="I4331" s="9">
        <v>33</v>
      </c>
      <c r="J4331" s="9">
        <v>15</v>
      </c>
      <c r="K4331" s="9">
        <v>0</v>
      </c>
      <c r="L4331" s="10">
        <v>0</v>
      </c>
      <c r="M4331" s="13" t="str">
        <f>IFERROR(TEXT(Table1[[#This Row],[Report Date]], "mmmm"),"")</f>
        <v>December</v>
      </c>
      <c r="N4331" s="13">
        <f>IFERROR(YEAR(Table1[[#This Row],[Report Date]]),"")</f>
        <v>2024</v>
      </c>
      <c r="O4331" s="13" t="str">
        <f ca="1">IF(Table1[[#This Row],[Report Date]]&gt;=TODAY()-6, "within week", "Older")</f>
        <v>Older</v>
      </c>
      <c r="P4331" s="37">
        <f>EOMONTH(Table1[[#This Row],[Report Date]], 0)</f>
        <v>45657</v>
      </c>
    </row>
    <row r="4332" spans="1:16" x14ac:dyDescent="0.25">
      <c r="A4332" s="9" t="s">
        <v>6</v>
      </c>
      <c r="B4332" s="10">
        <v>45629</v>
      </c>
      <c r="C4332" s="9" t="s">
        <v>105</v>
      </c>
      <c r="D4332" s="9">
        <v>1</v>
      </c>
      <c r="E4332" s="9" t="s">
        <v>18</v>
      </c>
      <c r="F4332" s="9">
        <v>377659</v>
      </c>
      <c r="G4332" s="9" t="s">
        <v>117</v>
      </c>
      <c r="H4332" s="9" t="s">
        <v>141</v>
      </c>
      <c r="I4332" s="9">
        <v>54</v>
      </c>
      <c r="J4332" s="9">
        <v>25</v>
      </c>
      <c r="K4332" s="9">
        <v>0</v>
      </c>
      <c r="L4332" s="10">
        <v>0</v>
      </c>
      <c r="M4332" s="13" t="str">
        <f>IFERROR(TEXT(Table1[[#This Row],[Report Date]], "mmmm"),"")</f>
        <v>December</v>
      </c>
      <c r="N4332" s="13">
        <f>IFERROR(YEAR(Table1[[#This Row],[Report Date]]),"")</f>
        <v>2024</v>
      </c>
      <c r="O4332" s="13" t="str">
        <f ca="1">IF(Table1[[#This Row],[Report Date]]&gt;=TODAY()-6, "within week", "Older")</f>
        <v>Older</v>
      </c>
      <c r="P4332" s="37">
        <f>EOMONTH(Table1[[#This Row],[Report Date]], 0)</f>
        <v>45657</v>
      </c>
    </row>
    <row r="4333" spans="1:16" x14ac:dyDescent="0.25">
      <c r="A4333" s="9" t="s">
        <v>2</v>
      </c>
      <c r="B4333" s="10">
        <v>45629</v>
      </c>
      <c r="C4333" s="9" t="s">
        <v>105</v>
      </c>
      <c r="D4333" s="9">
        <v>1</v>
      </c>
      <c r="E4333" s="9" t="s">
        <v>20</v>
      </c>
      <c r="F4333" s="9">
        <v>580166</v>
      </c>
      <c r="G4333" s="9" t="s">
        <v>122</v>
      </c>
      <c r="H4333" s="9" t="s">
        <v>138</v>
      </c>
      <c r="I4333" s="9">
        <v>8</v>
      </c>
      <c r="J4333" s="9">
        <v>0</v>
      </c>
      <c r="K4333" s="9">
        <v>0</v>
      </c>
      <c r="L4333" s="10">
        <v>0</v>
      </c>
      <c r="M4333" s="13" t="str">
        <f>IFERROR(TEXT(Table1[[#This Row],[Report Date]], "mmmm"),"")</f>
        <v>December</v>
      </c>
      <c r="N4333" s="13">
        <f>IFERROR(YEAR(Table1[[#This Row],[Report Date]]),"")</f>
        <v>2024</v>
      </c>
      <c r="O4333" s="13" t="str">
        <f ca="1">IF(Table1[[#This Row],[Report Date]]&gt;=TODAY()-6, "within week", "Older")</f>
        <v>Older</v>
      </c>
      <c r="P4333" s="37">
        <f>EOMONTH(Table1[[#This Row],[Report Date]], 0)</f>
        <v>45657</v>
      </c>
    </row>
    <row r="4334" spans="1:16" x14ac:dyDescent="0.25">
      <c r="A4334" s="9" t="s">
        <v>2</v>
      </c>
      <c r="B4334" s="10">
        <v>45629</v>
      </c>
      <c r="C4334" s="9" t="s">
        <v>105</v>
      </c>
      <c r="D4334" s="9">
        <v>1</v>
      </c>
      <c r="E4334" s="9" t="s">
        <v>20</v>
      </c>
      <c r="F4334" s="9">
        <v>672205</v>
      </c>
      <c r="G4334" s="9" t="s">
        <v>125</v>
      </c>
      <c r="H4334" s="9" t="s">
        <v>141</v>
      </c>
      <c r="I4334" s="9">
        <v>7</v>
      </c>
      <c r="J4334" s="9">
        <v>0</v>
      </c>
      <c r="K4334" s="9">
        <v>0</v>
      </c>
      <c r="L4334" s="10">
        <v>0</v>
      </c>
      <c r="M4334" s="13" t="str">
        <f>IFERROR(TEXT(Table1[[#This Row],[Report Date]], "mmmm"),"")</f>
        <v>December</v>
      </c>
      <c r="N4334" s="13">
        <f>IFERROR(YEAR(Table1[[#This Row],[Report Date]]),"")</f>
        <v>2024</v>
      </c>
      <c r="O4334" s="13" t="str">
        <f ca="1">IF(Table1[[#This Row],[Report Date]]&gt;=TODAY()-6, "within week", "Older")</f>
        <v>Older</v>
      </c>
      <c r="P4334" s="37">
        <f>EOMONTH(Table1[[#This Row],[Report Date]], 0)</f>
        <v>45657</v>
      </c>
    </row>
    <row r="4335" spans="1:16" x14ac:dyDescent="0.25">
      <c r="A4335" s="9" t="s">
        <v>2</v>
      </c>
      <c r="B4335" s="10">
        <v>45629</v>
      </c>
      <c r="C4335" s="9" t="s">
        <v>105</v>
      </c>
      <c r="D4335" s="9">
        <v>1</v>
      </c>
      <c r="E4335" s="9" t="s">
        <v>18</v>
      </c>
      <c r="F4335" s="9">
        <v>822979</v>
      </c>
      <c r="G4335" s="9" t="s">
        <v>119</v>
      </c>
      <c r="H4335" s="9" t="s">
        <v>147</v>
      </c>
      <c r="I4335" s="9">
        <v>99</v>
      </c>
      <c r="J4335" s="9">
        <v>18</v>
      </c>
      <c r="K4335" s="9">
        <v>0</v>
      </c>
      <c r="L4335" s="10">
        <v>0</v>
      </c>
      <c r="M4335" s="13" t="str">
        <f>IFERROR(TEXT(Table1[[#This Row],[Report Date]], "mmmm"),"")</f>
        <v>December</v>
      </c>
      <c r="N4335" s="13">
        <f>IFERROR(YEAR(Table1[[#This Row],[Report Date]]),"")</f>
        <v>2024</v>
      </c>
      <c r="O4335" s="13" t="str">
        <f ca="1">IF(Table1[[#This Row],[Report Date]]&gt;=TODAY()-6, "within week", "Older")</f>
        <v>Older</v>
      </c>
      <c r="P4335" s="37">
        <f>EOMONTH(Table1[[#This Row],[Report Date]], 0)</f>
        <v>45657</v>
      </c>
    </row>
    <row r="4336" spans="1:16" x14ac:dyDescent="0.25">
      <c r="A4336" s="9" t="s">
        <v>11</v>
      </c>
      <c r="B4336" s="10">
        <v>45622</v>
      </c>
      <c r="C4336" s="9" t="s">
        <v>105</v>
      </c>
      <c r="D4336" s="9">
        <v>1</v>
      </c>
      <c r="E4336" s="9" t="s">
        <v>18</v>
      </c>
      <c r="F4336" s="9">
        <v>616600</v>
      </c>
      <c r="G4336" s="9" t="s">
        <v>121</v>
      </c>
      <c r="H4336" s="9" t="s">
        <v>133</v>
      </c>
      <c r="I4336" s="9">
        <v>77</v>
      </c>
      <c r="J4336" s="9">
        <v>15</v>
      </c>
      <c r="K4336" s="9">
        <v>0</v>
      </c>
      <c r="L4336" s="10">
        <v>0</v>
      </c>
      <c r="M4336" s="13" t="str">
        <f>IFERROR(TEXT(Table1[[#This Row],[Report Date]], "mmmm"),"")</f>
        <v>November</v>
      </c>
      <c r="N4336" s="13">
        <f>IFERROR(YEAR(Table1[[#This Row],[Report Date]]),"")</f>
        <v>2024</v>
      </c>
      <c r="O4336" s="13" t="str">
        <f ca="1">IF(Table1[[#This Row],[Report Date]]&gt;=TODAY()-6, "within week", "Older")</f>
        <v>Older</v>
      </c>
      <c r="P4336" s="37">
        <f>EOMONTH(Table1[[#This Row],[Report Date]], 0)</f>
        <v>45626</v>
      </c>
    </row>
    <row r="4337" spans="1:16" x14ac:dyDescent="0.25">
      <c r="A4337" s="9" t="s">
        <v>11</v>
      </c>
      <c r="B4337" s="10">
        <v>45622</v>
      </c>
      <c r="C4337" s="9" t="s">
        <v>105</v>
      </c>
      <c r="D4337" s="9">
        <v>1</v>
      </c>
      <c r="E4337" s="9" t="s">
        <v>18</v>
      </c>
      <c r="F4337" s="9">
        <v>489972</v>
      </c>
      <c r="G4337" s="9" t="s">
        <v>116</v>
      </c>
      <c r="H4337" s="9" t="s">
        <v>132</v>
      </c>
      <c r="I4337" s="9">
        <v>56</v>
      </c>
      <c r="J4337" s="9">
        <v>22</v>
      </c>
      <c r="K4337" s="9">
        <v>0</v>
      </c>
      <c r="L4337" s="10">
        <v>0</v>
      </c>
      <c r="M4337" s="13" t="str">
        <f>IFERROR(TEXT(Table1[[#This Row],[Report Date]], "mmmm"),"")</f>
        <v>November</v>
      </c>
      <c r="N4337" s="13">
        <f>IFERROR(YEAR(Table1[[#This Row],[Report Date]]),"")</f>
        <v>2024</v>
      </c>
      <c r="O4337" s="13" t="str">
        <f ca="1">IF(Table1[[#This Row],[Report Date]]&gt;=TODAY()-6, "within week", "Older")</f>
        <v>Older</v>
      </c>
      <c r="P4337" s="37">
        <f>EOMONTH(Table1[[#This Row],[Report Date]], 0)</f>
        <v>45626</v>
      </c>
    </row>
    <row r="4338" spans="1:16" x14ac:dyDescent="0.25">
      <c r="A4338" s="9" t="s">
        <v>8</v>
      </c>
      <c r="B4338" s="10">
        <v>45622</v>
      </c>
      <c r="C4338" s="9" t="s">
        <v>105</v>
      </c>
      <c r="D4338" s="9">
        <v>1</v>
      </c>
      <c r="E4338" s="9" t="s">
        <v>18</v>
      </c>
      <c r="F4338" s="9">
        <v>553372</v>
      </c>
      <c r="G4338" s="9" t="s">
        <v>116</v>
      </c>
      <c r="H4338" s="9" t="s">
        <v>144</v>
      </c>
      <c r="I4338" s="9">
        <v>139</v>
      </c>
      <c r="J4338" s="9">
        <v>27</v>
      </c>
      <c r="K4338" s="9">
        <v>0</v>
      </c>
      <c r="L4338" s="10">
        <v>0</v>
      </c>
      <c r="M4338" s="13" t="str">
        <f>IFERROR(TEXT(Table1[[#This Row],[Report Date]], "mmmm"),"")</f>
        <v>November</v>
      </c>
      <c r="N4338" s="13">
        <f>IFERROR(YEAR(Table1[[#This Row],[Report Date]]),"")</f>
        <v>2024</v>
      </c>
      <c r="O4338" s="13" t="str">
        <f ca="1">IF(Table1[[#This Row],[Report Date]]&gt;=TODAY()-6, "within week", "Older")</f>
        <v>Older</v>
      </c>
      <c r="P4338" s="37">
        <f>EOMONTH(Table1[[#This Row],[Report Date]], 0)</f>
        <v>45626</v>
      </c>
    </row>
    <row r="4339" spans="1:16" x14ac:dyDescent="0.25">
      <c r="A4339" s="9" t="s">
        <v>6</v>
      </c>
      <c r="B4339" s="10">
        <v>45622</v>
      </c>
      <c r="C4339" s="9" t="s">
        <v>105</v>
      </c>
      <c r="D4339" s="9">
        <v>1</v>
      </c>
      <c r="E4339" s="9" t="s">
        <v>18</v>
      </c>
      <c r="F4339" s="9">
        <v>731654</v>
      </c>
      <c r="G4339" s="9" t="s">
        <v>122</v>
      </c>
      <c r="H4339" s="9" t="s">
        <v>130</v>
      </c>
      <c r="I4339" s="9">
        <v>61</v>
      </c>
      <c r="J4339" s="9">
        <v>18</v>
      </c>
      <c r="K4339" s="9">
        <v>0</v>
      </c>
      <c r="L4339" s="10">
        <v>0</v>
      </c>
      <c r="M4339" s="13" t="str">
        <f>IFERROR(TEXT(Table1[[#This Row],[Report Date]], "mmmm"),"")</f>
        <v>November</v>
      </c>
      <c r="N4339" s="13">
        <f>IFERROR(YEAR(Table1[[#This Row],[Report Date]]),"")</f>
        <v>2024</v>
      </c>
      <c r="O4339" s="13" t="str">
        <f ca="1">IF(Table1[[#This Row],[Report Date]]&gt;=TODAY()-6, "within week", "Older")</f>
        <v>Older</v>
      </c>
      <c r="P4339" s="37">
        <f>EOMONTH(Table1[[#This Row],[Report Date]], 0)</f>
        <v>45626</v>
      </c>
    </row>
    <row r="4340" spans="1:16" x14ac:dyDescent="0.25">
      <c r="A4340" s="9" t="s">
        <v>6</v>
      </c>
      <c r="B4340" s="10">
        <v>45622</v>
      </c>
      <c r="C4340" s="9" t="s">
        <v>105</v>
      </c>
      <c r="D4340" s="9">
        <v>1</v>
      </c>
      <c r="E4340" s="9" t="s">
        <v>18</v>
      </c>
      <c r="F4340" s="9">
        <v>345527</v>
      </c>
      <c r="G4340" s="9" t="s">
        <v>118</v>
      </c>
      <c r="H4340" s="9" t="s">
        <v>138</v>
      </c>
      <c r="I4340" s="9">
        <v>27</v>
      </c>
      <c r="J4340" s="9">
        <v>27</v>
      </c>
      <c r="K4340" s="9">
        <v>0</v>
      </c>
      <c r="L4340" s="10">
        <v>0</v>
      </c>
      <c r="M4340" s="13" t="str">
        <f>IFERROR(TEXT(Table1[[#This Row],[Report Date]], "mmmm"),"")</f>
        <v>November</v>
      </c>
      <c r="N4340" s="13">
        <f>IFERROR(YEAR(Table1[[#This Row],[Report Date]]),"")</f>
        <v>2024</v>
      </c>
      <c r="O4340" s="13" t="str">
        <f ca="1">IF(Table1[[#This Row],[Report Date]]&gt;=TODAY()-6, "within week", "Older")</f>
        <v>Older</v>
      </c>
      <c r="P4340" s="37">
        <f>EOMONTH(Table1[[#This Row],[Report Date]], 0)</f>
        <v>45626</v>
      </c>
    </row>
    <row r="4341" spans="1:16" x14ac:dyDescent="0.25">
      <c r="A4341" s="9" t="s">
        <v>2</v>
      </c>
      <c r="B4341" s="10">
        <v>45622</v>
      </c>
      <c r="C4341" s="9" t="s">
        <v>105</v>
      </c>
      <c r="D4341" s="9">
        <v>1</v>
      </c>
      <c r="E4341" s="9" t="s">
        <v>18</v>
      </c>
      <c r="F4341" s="9">
        <v>562888</v>
      </c>
      <c r="G4341" s="9" t="s">
        <v>123</v>
      </c>
      <c r="H4341" s="9" t="s">
        <v>135</v>
      </c>
      <c r="I4341" s="9">
        <v>35</v>
      </c>
      <c r="J4341" s="9">
        <v>21</v>
      </c>
      <c r="K4341" s="9">
        <v>0</v>
      </c>
      <c r="L4341" s="10">
        <v>0</v>
      </c>
      <c r="M4341" s="13" t="str">
        <f>IFERROR(TEXT(Table1[[#This Row],[Report Date]], "mmmm"),"")</f>
        <v>November</v>
      </c>
      <c r="N4341" s="13">
        <f>IFERROR(YEAR(Table1[[#This Row],[Report Date]]),"")</f>
        <v>2024</v>
      </c>
      <c r="O4341" s="13" t="str">
        <f ca="1">IF(Table1[[#This Row],[Report Date]]&gt;=TODAY()-6, "within week", "Older")</f>
        <v>Older</v>
      </c>
      <c r="P4341" s="37">
        <f>EOMONTH(Table1[[#This Row],[Report Date]], 0)</f>
        <v>45626</v>
      </c>
    </row>
    <row r="4342" spans="1:16" x14ac:dyDescent="0.25">
      <c r="A4342" s="9" t="s">
        <v>16</v>
      </c>
      <c r="B4342" s="10">
        <v>45615</v>
      </c>
      <c r="C4342" s="9" t="s">
        <v>105</v>
      </c>
      <c r="D4342" s="9">
        <v>1</v>
      </c>
      <c r="E4342" s="9" t="s">
        <v>18</v>
      </c>
      <c r="F4342" s="9">
        <v>388415</v>
      </c>
      <c r="G4342" s="9" t="s">
        <v>122</v>
      </c>
      <c r="H4342" s="9" t="s">
        <v>146</v>
      </c>
      <c r="I4342" s="9">
        <v>33</v>
      </c>
      <c r="J4342" s="9">
        <v>18</v>
      </c>
      <c r="K4342" s="9">
        <v>0</v>
      </c>
      <c r="L4342" s="10">
        <v>0</v>
      </c>
      <c r="M4342" s="13" t="str">
        <f>IFERROR(TEXT(Table1[[#This Row],[Report Date]], "mmmm"),"")</f>
        <v>November</v>
      </c>
      <c r="N4342" s="13">
        <f>IFERROR(YEAR(Table1[[#This Row],[Report Date]]),"")</f>
        <v>2024</v>
      </c>
      <c r="O4342" s="13" t="str">
        <f ca="1">IF(Table1[[#This Row],[Report Date]]&gt;=TODAY()-6, "within week", "Older")</f>
        <v>Older</v>
      </c>
      <c r="P4342" s="37">
        <f>EOMONTH(Table1[[#This Row],[Report Date]], 0)</f>
        <v>45626</v>
      </c>
    </row>
    <row r="4343" spans="1:16" x14ac:dyDescent="0.25">
      <c r="A4343" s="9" t="s">
        <v>11</v>
      </c>
      <c r="B4343" s="10">
        <v>45615</v>
      </c>
      <c r="C4343" s="9" t="s">
        <v>105</v>
      </c>
      <c r="D4343" s="9">
        <v>1</v>
      </c>
      <c r="E4343" s="9" t="s">
        <v>18</v>
      </c>
      <c r="F4343" s="9">
        <v>445170</v>
      </c>
      <c r="G4343" s="9" t="s">
        <v>120</v>
      </c>
      <c r="H4343" s="9" t="s">
        <v>140</v>
      </c>
      <c r="I4343" s="9">
        <v>147</v>
      </c>
      <c r="J4343" s="9">
        <v>15</v>
      </c>
      <c r="K4343" s="9">
        <v>0</v>
      </c>
      <c r="L4343" s="10">
        <v>0</v>
      </c>
      <c r="M4343" s="13" t="str">
        <f>IFERROR(TEXT(Table1[[#This Row],[Report Date]], "mmmm"),"")</f>
        <v>November</v>
      </c>
      <c r="N4343" s="13">
        <f>IFERROR(YEAR(Table1[[#This Row],[Report Date]]),"")</f>
        <v>2024</v>
      </c>
      <c r="O4343" s="13" t="str">
        <f ca="1">IF(Table1[[#This Row],[Report Date]]&gt;=TODAY()-6, "within week", "Older")</f>
        <v>Older</v>
      </c>
      <c r="P4343" s="37">
        <f>EOMONTH(Table1[[#This Row],[Report Date]], 0)</f>
        <v>45626</v>
      </c>
    </row>
    <row r="4344" spans="1:16" x14ac:dyDescent="0.25">
      <c r="A4344" s="9" t="s">
        <v>6</v>
      </c>
      <c r="B4344" s="10">
        <v>45615</v>
      </c>
      <c r="C4344" s="9" t="s">
        <v>105</v>
      </c>
      <c r="D4344" s="9">
        <v>1</v>
      </c>
      <c r="E4344" s="9" t="s">
        <v>18</v>
      </c>
      <c r="F4344" s="9">
        <v>134086</v>
      </c>
      <c r="G4344" s="9" t="s">
        <v>118</v>
      </c>
      <c r="H4344" s="9" t="s">
        <v>134</v>
      </c>
      <c r="I4344" s="9">
        <v>20</v>
      </c>
      <c r="J4344" s="9">
        <v>20</v>
      </c>
      <c r="K4344" s="9">
        <v>0</v>
      </c>
      <c r="L4344" s="10">
        <v>0</v>
      </c>
      <c r="M4344" s="13" t="str">
        <f>IFERROR(TEXT(Table1[[#This Row],[Report Date]], "mmmm"),"")</f>
        <v>November</v>
      </c>
      <c r="N4344" s="13">
        <f>IFERROR(YEAR(Table1[[#This Row],[Report Date]]),"")</f>
        <v>2024</v>
      </c>
      <c r="O4344" s="13" t="str">
        <f ca="1">IF(Table1[[#This Row],[Report Date]]&gt;=TODAY()-6, "within week", "Older")</f>
        <v>Older</v>
      </c>
      <c r="P4344" s="37">
        <f>EOMONTH(Table1[[#This Row],[Report Date]], 0)</f>
        <v>45626</v>
      </c>
    </row>
    <row r="4345" spans="1:16" x14ac:dyDescent="0.25">
      <c r="A4345" s="9" t="s">
        <v>4</v>
      </c>
      <c r="B4345" s="10">
        <v>45615</v>
      </c>
      <c r="C4345" s="9" t="s">
        <v>105</v>
      </c>
      <c r="D4345" s="9">
        <v>1</v>
      </c>
      <c r="E4345" s="9" t="s">
        <v>18</v>
      </c>
      <c r="F4345" s="9">
        <v>785854</v>
      </c>
      <c r="G4345" s="9" t="s">
        <v>121</v>
      </c>
      <c r="H4345" s="9" t="s">
        <v>137</v>
      </c>
      <c r="I4345" s="9">
        <v>71</v>
      </c>
      <c r="J4345" s="9">
        <v>15</v>
      </c>
      <c r="K4345" s="9">
        <v>0</v>
      </c>
      <c r="L4345" s="10">
        <v>0</v>
      </c>
      <c r="M4345" s="13" t="str">
        <f>IFERROR(TEXT(Table1[[#This Row],[Report Date]], "mmmm"),"")</f>
        <v>November</v>
      </c>
      <c r="N4345" s="13">
        <f>IFERROR(YEAR(Table1[[#This Row],[Report Date]]),"")</f>
        <v>2024</v>
      </c>
      <c r="O4345" s="13" t="str">
        <f ca="1">IF(Table1[[#This Row],[Report Date]]&gt;=TODAY()-6, "within week", "Older")</f>
        <v>Older</v>
      </c>
      <c r="P4345" s="37">
        <f>EOMONTH(Table1[[#This Row],[Report Date]], 0)</f>
        <v>45626</v>
      </c>
    </row>
    <row r="4346" spans="1:16" x14ac:dyDescent="0.25">
      <c r="A4346" s="9" t="s">
        <v>16</v>
      </c>
      <c r="B4346" s="10">
        <v>45608</v>
      </c>
      <c r="C4346" s="9" t="s">
        <v>105</v>
      </c>
      <c r="D4346" s="9">
        <v>1</v>
      </c>
      <c r="E4346" s="9" t="s">
        <v>18</v>
      </c>
      <c r="F4346" s="9">
        <v>258734</v>
      </c>
      <c r="G4346" s="9" t="s">
        <v>118</v>
      </c>
      <c r="H4346" s="9" t="s">
        <v>138</v>
      </c>
      <c r="I4346" s="9">
        <v>89</v>
      </c>
      <c r="J4346" s="9">
        <v>21</v>
      </c>
      <c r="K4346" s="9">
        <v>0</v>
      </c>
      <c r="L4346" s="10">
        <v>0</v>
      </c>
      <c r="M4346" s="13" t="str">
        <f>IFERROR(TEXT(Table1[[#This Row],[Report Date]], "mmmm"),"")</f>
        <v>November</v>
      </c>
      <c r="N4346" s="13">
        <f>IFERROR(YEAR(Table1[[#This Row],[Report Date]]),"")</f>
        <v>2024</v>
      </c>
      <c r="O4346" s="13" t="str">
        <f ca="1">IF(Table1[[#This Row],[Report Date]]&gt;=TODAY()-6, "within week", "Older")</f>
        <v>Older</v>
      </c>
      <c r="P4346" s="37">
        <f>EOMONTH(Table1[[#This Row],[Report Date]], 0)</f>
        <v>45626</v>
      </c>
    </row>
    <row r="4347" spans="1:16" x14ac:dyDescent="0.25">
      <c r="A4347" s="9" t="s">
        <v>15</v>
      </c>
      <c r="B4347" s="10">
        <v>45608</v>
      </c>
      <c r="C4347" s="9" t="s">
        <v>105</v>
      </c>
      <c r="D4347" s="9">
        <v>1</v>
      </c>
      <c r="E4347" s="9" t="s">
        <v>20</v>
      </c>
      <c r="F4347" s="9">
        <v>652671</v>
      </c>
      <c r="G4347" s="9" t="s">
        <v>121</v>
      </c>
      <c r="H4347" s="9" t="s">
        <v>141</v>
      </c>
      <c r="I4347" s="9">
        <v>0</v>
      </c>
      <c r="J4347" s="9">
        <v>0</v>
      </c>
      <c r="K4347" s="9">
        <v>0</v>
      </c>
      <c r="L4347" s="10">
        <v>0</v>
      </c>
      <c r="M4347" s="13" t="str">
        <f>IFERROR(TEXT(Table1[[#This Row],[Report Date]], "mmmm"),"")</f>
        <v>November</v>
      </c>
      <c r="N4347" s="13">
        <f>IFERROR(YEAR(Table1[[#This Row],[Report Date]]),"")</f>
        <v>2024</v>
      </c>
      <c r="O4347" s="13" t="str">
        <f ca="1">IF(Table1[[#This Row],[Report Date]]&gt;=TODAY()-6, "within week", "Older")</f>
        <v>Older</v>
      </c>
      <c r="P4347" s="37">
        <f>EOMONTH(Table1[[#This Row],[Report Date]], 0)</f>
        <v>45626</v>
      </c>
    </row>
    <row r="4348" spans="1:16" x14ac:dyDescent="0.25">
      <c r="A4348" s="9" t="s">
        <v>11</v>
      </c>
      <c r="B4348" s="10">
        <v>45608</v>
      </c>
      <c r="C4348" s="9" t="s">
        <v>105</v>
      </c>
      <c r="D4348" s="9">
        <v>1</v>
      </c>
      <c r="E4348" s="9" t="s">
        <v>18</v>
      </c>
      <c r="F4348" s="9">
        <v>382647</v>
      </c>
      <c r="G4348" s="9" t="s">
        <v>124</v>
      </c>
      <c r="H4348" s="9" t="s">
        <v>136</v>
      </c>
      <c r="I4348" s="9">
        <v>20</v>
      </c>
      <c r="J4348" s="9">
        <v>41</v>
      </c>
      <c r="K4348" s="9">
        <v>0</v>
      </c>
      <c r="L4348" s="10">
        <v>0</v>
      </c>
      <c r="M4348" s="13" t="str">
        <f>IFERROR(TEXT(Table1[[#This Row],[Report Date]], "mmmm"),"")</f>
        <v>November</v>
      </c>
      <c r="N4348" s="13">
        <f>IFERROR(YEAR(Table1[[#This Row],[Report Date]]),"")</f>
        <v>2024</v>
      </c>
      <c r="O4348" s="13" t="str">
        <f ca="1">IF(Table1[[#This Row],[Report Date]]&gt;=TODAY()-6, "within week", "Older")</f>
        <v>Older</v>
      </c>
      <c r="P4348" s="37">
        <f>EOMONTH(Table1[[#This Row],[Report Date]], 0)</f>
        <v>45626</v>
      </c>
    </row>
    <row r="4349" spans="1:16" x14ac:dyDescent="0.25">
      <c r="A4349" s="9" t="s">
        <v>11</v>
      </c>
      <c r="B4349" s="10">
        <v>45608</v>
      </c>
      <c r="C4349" s="9" t="s">
        <v>105</v>
      </c>
      <c r="D4349" s="9">
        <v>1</v>
      </c>
      <c r="E4349" s="9" t="s">
        <v>18</v>
      </c>
      <c r="F4349" s="9">
        <v>498540</v>
      </c>
      <c r="G4349" s="9" t="s">
        <v>116</v>
      </c>
      <c r="H4349" s="9" t="s">
        <v>140</v>
      </c>
      <c r="I4349" s="9">
        <v>55</v>
      </c>
      <c r="J4349" s="9">
        <v>20</v>
      </c>
      <c r="K4349" s="9">
        <v>0</v>
      </c>
      <c r="L4349" s="10">
        <v>0</v>
      </c>
      <c r="M4349" s="13" t="str">
        <f>IFERROR(TEXT(Table1[[#This Row],[Report Date]], "mmmm"),"")</f>
        <v>November</v>
      </c>
      <c r="N4349" s="13">
        <f>IFERROR(YEAR(Table1[[#This Row],[Report Date]]),"")</f>
        <v>2024</v>
      </c>
      <c r="O4349" s="13" t="str">
        <f ca="1">IF(Table1[[#This Row],[Report Date]]&gt;=TODAY()-6, "within week", "Older")</f>
        <v>Older</v>
      </c>
      <c r="P4349" s="37">
        <f>EOMONTH(Table1[[#This Row],[Report Date]], 0)</f>
        <v>45626</v>
      </c>
    </row>
    <row r="4350" spans="1:16" x14ac:dyDescent="0.25">
      <c r="A4350" s="9" t="s">
        <v>11</v>
      </c>
      <c r="B4350" s="10">
        <v>45608</v>
      </c>
      <c r="C4350" s="9" t="s">
        <v>105</v>
      </c>
      <c r="D4350" s="9">
        <v>1</v>
      </c>
      <c r="E4350" s="9" t="s">
        <v>18</v>
      </c>
      <c r="F4350" s="9">
        <v>794162</v>
      </c>
      <c r="G4350" s="9" t="s">
        <v>117</v>
      </c>
      <c r="H4350" s="9" t="s">
        <v>141</v>
      </c>
      <c r="I4350" s="9">
        <v>158</v>
      </c>
      <c r="J4350" s="9">
        <v>33</v>
      </c>
      <c r="K4350" s="9">
        <v>0</v>
      </c>
      <c r="L4350" s="10">
        <v>0</v>
      </c>
      <c r="M4350" s="13" t="str">
        <f>IFERROR(TEXT(Table1[[#This Row],[Report Date]], "mmmm"),"")</f>
        <v>November</v>
      </c>
      <c r="N4350" s="13">
        <f>IFERROR(YEAR(Table1[[#This Row],[Report Date]]),"")</f>
        <v>2024</v>
      </c>
      <c r="O4350" s="13" t="str">
        <f ca="1">IF(Table1[[#This Row],[Report Date]]&gt;=TODAY()-6, "within week", "Older")</f>
        <v>Older</v>
      </c>
      <c r="P4350" s="37">
        <f>EOMONTH(Table1[[#This Row],[Report Date]], 0)</f>
        <v>45626</v>
      </c>
    </row>
    <row r="4351" spans="1:16" x14ac:dyDescent="0.25">
      <c r="A4351" s="9" t="s">
        <v>11</v>
      </c>
      <c r="B4351" s="10">
        <v>45608</v>
      </c>
      <c r="C4351" s="9" t="s">
        <v>105</v>
      </c>
      <c r="D4351" s="9">
        <v>1</v>
      </c>
      <c r="E4351" s="9" t="s">
        <v>18</v>
      </c>
      <c r="F4351" s="9">
        <v>976582</v>
      </c>
      <c r="G4351" s="9" t="s">
        <v>121</v>
      </c>
      <c r="H4351" s="9" t="s">
        <v>145</v>
      </c>
      <c r="I4351" s="9">
        <v>60</v>
      </c>
      <c r="J4351" s="9">
        <v>39</v>
      </c>
      <c r="K4351" s="9">
        <v>0</v>
      </c>
      <c r="L4351" s="10">
        <v>0</v>
      </c>
      <c r="M4351" s="13" t="str">
        <f>IFERROR(TEXT(Table1[[#This Row],[Report Date]], "mmmm"),"")</f>
        <v>November</v>
      </c>
      <c r="N4351" s="13">
        <f>IFERROR(YEAR(Table1[[#This Row],[Report Date]]),"")</f>
        <v>2024</v>
      </c>
      <c r="O4351" s="13" t="str">
        <f ca="1">IF(Table1[[#This Row],[Report Date]]&gt;=TODAY()-6, "within week", "Older")</f>
        <v>Older</v>
      </c>
      <c r="P4351" s="37">
        <f>EOMONTH(Table1[[#This Row],[Report Date]], 0)</f>
        <v>45626</v>
      </c>
    </row>
    <row r="4352" spans="1:16" x14ac:dyDescent="0.25">
      <c r="A4352" s="9" t="s">
        <v>11</v>
      </c>
      <c r="B4352" s="10">
        <v>45601</v>
      </c>
      <c r="C4352" s="9" t="s">
        <v>105</v>
      </c>
      <c r="D4352" s="9">
        <v>1</v>
      </c>
      <c r="E4352" s="9" t="s">
        <v>18</v>
      </c>
      <c r="F4352" s="9">
        <v>975054</v>
      </c>
      <c r="G4352" s="9" t="s">
        <v>122</v>
      </c>
      <c r="H4352" s="9" t="s">
        <v>134</v>
      </c>
      <c r="I4352" s="9">
        <v>151</v>
      </c>
      <c r="J4352" s="9">
        <v>26</v>
      </c>
      <c r="K4352" s="9">
        <v>0</v>
      </c>
      <c r="L4352" s="10">
        <v>0</v>
      </c>
      <c r="M4352" s="13" t="str">
        <f>IFERROR(TEXT(Table1[[#This Row],[Report Date]], "mmmm"),"")</f>
        <v>November</v>
      </c>
      <c r="N4352" s="13">
        <f>IFERROR(YEAR(Table1[[#This Row],[Report Date]]),"")</f>
        <v>2024</v>
      </c>
      <c r="O4352" s="13" t="str">
        <f ca="1">IF(Table1[[#This Row],[Report Date]]&gt;=TODAY()-6, "within week", "Older")</f>
        <v>Older</v>
      </c>
      <c r="P4352" s="37">
        <f>EOMONTH(Table1[[#This Row],[Report Date]], 0)</f>
        <v>45626</v>
      </c>
    </row>
    <row r="4353" spans="1:16" x14ac:dyDescent="0.25">
      <c r="A4353" s="9" t="s">
        <v>7</v>
      </c>
      <c r="B4353" s="10">
        <v>45601</v>
      </c>
      <c r="C4353" s="9" t="s">
        <v>105</v>
      </c>
      <c r="D4353" s="9">
        <v>1</v>
      </c>
      <c r="E4353" s="9" t="s">
        <v>20</v>
      </c>
      <c r="F4353" s="9">
        <v>676764</v>
      </c>
      <c r="G4353" s="9" t="s">
        <v>117</v>
      </c>
      <c r="H4353" s="9" t="s">
        <v>141</v>
      </c>
      <c r="I4353" s="9">
        <v>1</v>
      </c>
      <c r="J4353" s="9">
        <v>0</v>
      </c>
      <c r="K4353" s="9">
        <v>0</v>
      </c>
      <c r="L4353" s="10">
        <v>0</v>
      </c>
      <c r="M4353" s="13" t="str">
        <f>IFERROR(TEXT(Table1[[#This Row],[Report Date]], "mmmm"),"")</f>
        <v>November</v>
      </c>
      <c r="N4353" s="13">
        <f>IFERROR(YEAR(Table1[[#This Row],[Report Date]]),"")</f>
        <v>2024</v>
      </c>
      <c r="O4353" s="13" t="str">
        <f ca="1">IF(Table1[[#This Row],[Report Date]]&gt;=TODAY()-6, "within week", "Older")</f>
        <v>Older</v>
      </c>
      <c r="P4353" s="37">
        <f>EOMONTH(Table1[[#This Row],[Report Date]], 0)</f>
        <v>45626</v>
      </c>
    </row>
    <row r="4354" spans="1:16" x14ac:dyDescent="0.25">
      <c r="A4354" s="9" t="s">
        <v>4</v>
      </c>
      <c r="B4354" s="10">
        <v>45601</v>
      </c>
      <c r="C4354" s="9" t="s">
        <v>105</v>
      </c>
      <c r="D4354" s="9">
        <v>1</v>
      </c>
      <c r="E4354" s="9" t="s">
        <v>18</v>
      </c>
      <c r="F4354" s="9">
        <v>699141</v>
      </c>
      <c r="G4354" s="9" t="s">
        <v>119</v>
      </c>
      <c r="H4354" s="9" t="s">
        <v>135</v>
      </c>
      <c r="I4354" s="9">
        <v>63</v>
      </c>
      <c r="J4354" s="9">
        <v>20</v>
      </c>
      <c r="K4354" s="9">
        <v>0</v>
      </c>
      <c r="L4354" s="10">
        <v>0</v>
      </c>
      <c r="M4354" s="13" t="str">
        <f>IFERROR(TEXT(Table1[[#This Row],[Report Date]], "mmmm"),"")</f>
        <v>November</v>
      </c>
      <c r="N4354" s="13">
        <f>IFERROR(YEAR(Table1[[#This Row],[Report Date]]),"")</f>
        <v>2024</v>
      </c>
      <c r="O4354" s="13" t="str">
        <f ca="1">IF(Table1[[#This Row],[Report Date]]&gt;=TODAY()-6, "within week", "Older")</f>
        <v>Older</v>
      </c>
      <c r="P4354" s="37">
        <f>EOMONTH(Table1[[#This Row],[Report Date]], 0)</f>
        <v>45626</v>
      </c>
    </row>
    <row r="4355" spans="1:16" x14ac:dyDescent="0.25">
      <c r="A4355" s="9" t="s">
        <v>11</v>
      </c>
      <c r="B4355" s="10">
        <v>45594</v>
      </c>
      <c r="C4355" s="9" t="s">
        <v>105</v>
      </c>
      <c r="D4355" s="9">
        <v>1</v>
      </c>
      <c r="E4355" s="9" t="s">
        <v>18</v>
      </c>
      <c r="F4355" s="9">
        <v>383412</v>
      </c>
      <c r="G4355" s="9" t="s">
        <v>119</v>
      </c>
      <c r="H4355" s="9" t="s">
        <v>147</v>
      </c>
      <c r="I4355" s="9">
        <v>103</v>
      </c>
      <c r="J4355" s="9">
        <v>21</v>
      </c>
      <c r="K4355" s="9">
        <v>0</v>
      </c>
      <c r="L4355" s="10">
        <v>0</v>
      </c>
      <c r="M4355" s="13" t="str">
        <f>IFERROR(TEXT(Table1[[#This Row],[Report Date]], "mmmm"),"")</f>
        <v>October</v>
      </c>
      <c r="N4355" s="13">
        <f>IFERROR(YEAR(Table1[[#This Row],[Report Date]]),"")</f>
        <v>2024</v>
      </c>
      <c r="O4355" s="13" t="str">
        <f ca="1">IF(Table1[[#This Row],[Report Date]]&gt;=TODAY()-6, "within week", "Older")</f>
        <v>Older</v>
      </c>
      <c r="P4355" s="37">
        <f>EOMONTH(Table1[[#This Row],[Report Date]], 0)</f>
        <v>45596</v>
      </c>
    </row>
    <row r="4356" spans="1:16" x14ac:dyDescent="0.25">
      <c r="A4356" s="9" t="s">
        <v>8</v>
      </c>
      <c r="B4356" s="10">
        <v>45594</v>
      </c>
      <c r="C4356" s="9" t="s">
        <v>105</v>
      </c>
      <c r="D4356" s="9">
        <v>1</v>
      </c>
      <c r="E4356" s="9" t="s">
        <v>18</v>
      </c>
      <c r="F4356" s="9">
        <v>347490</v>
      </c>
      <c r="G4356" s="9" t="s">
        <v>120</v>
      </c>
      <c r="H4356" s="9" t="s">
        <v>132</v>
      </c>
      <c r="I4356" s="9">
        <v>68</v>
      </c>
      <c r="J4356" s="9">
        <v>15</v>
      </c>
      <c r="K4356" s="9">
        <v>0</v>
      </c>
      <c r="L4356" s="10">
        <v>0</v>
      </c>
      <c r="M4356" s="13" t="str">
        <f>IFERROR(TEXT(Table1[[#This Row],[Report Date]], "mmmm"),"")</f>
        <v>October</v>
      </c>
      <c r="N4356" s="13">
        <f>IFERROR(YEAR(Table1[[#This Row],[Report Date]]),"")</f>
        <v>2024</v>
      </c>
      <c r="O4356" s="13" t="str">
        <f ca="1">IF(Table1[[#This Row],[Report Date]]&gt;=TODAY()-6, "within week", "Older")</f>
        <v>Older</v>
      </c>
      <c r="P4356" s="37">
        <f>EOMONTH(Table1[[#This Row],[Report Date]], 0)</f>
        <v>45596</v>
      </c>
    </row>
    <row r="4357" spans="1:16" x14ac:dyDescent="0.25">
      <c r="A4357" s="9" t="s">
        <v>8</v>
      </c>
      <c r="B4357" s="10">
        <v>45594</v>
      </c>
      <c r="C4357" s="9" t="s">
        <v>105</v>
      </c>
      <c r="D4357" s="9">
        <v>1</v>
      </c>
      <c r="E4357" s="9" t="s">
        <v>18</v>
      </c>
      <c r="F4357" s="9">
        <v>454550</v>
      </c>
      <c r="G4357" s="9" t="s">
        <v>125</v>
      </c>
      <c r="H4357" s="9" t="s">
        <v>137</v>
      </c>
      <c r="I4357" s="9">
        <v>48</v>
      </c>
      <c r="J4357" s="9">
        <v>27</v>
      </c>
      <c r="K4357" s="9">
        <v>0</v>
      </c>
      <c r="L4357" s="10">
        <v>0</v>
      </c>
      <c r="M4357" s="13" t="str">
        <f>IFERROR(TEXT(Table1[[#This Row],[Report Date]], "mmmm"),"")</f>
        <v>October</v>
      </c>
      <c r="N4357" s="13">
        <f>IFERROR(YEAR(Table1[[#This Row],[Report Date]]),"")</f>
        <v>2024</v>
      </c>
      <c r="O4357" s="13" t="str">
        <f ca="1">IF(Table1[[#This Row],[Report Date]]&gt;=TODAY()-6, "within week", "Older")</f>
        <v>Older</v>
      </c>
      <c r="P4357" s="37">
        <f>EOMONTH(Table1[[#This Row],[Report Date]], 0)</f>
        <v>45596</v>
      </c>
    </row>
    <row r="4358" spans="1:16" x14ac:dyDescent="0.25">
      <c r="A4358" s="9" t="s">
        <v>6</v>
      </c>
      <c r="B4358" s="10">
        <v>45594</v>
      </c>
      <c r="C4358" s="9" t="s">
        <v>105</v>
      </c>
      <c r="D4358" s="9">
        <v>1</v>
      </c>
      <c r="E4358" s="9" t="s">
        <v>18</v>
      </c>
      <c r="F4358" s="9">
        <v>925676</v>
      </c>
      <c r="G4358" s="9" t="s">
        <v>120</v>
      </c>
      <c r="H4358" s="9" t="s">
        <v>144</v>
      </c>
      <c r="I4358" s="9">
        <v>27</v>
      </c>
      <c r="J4358" s="9">
        <v>16</v>
      </c>
      <c r="K4358" s="9">
        <v>0</v>
      </c>
      <c r="L4358" s="10">
        <v>0</v>
      </c>
      <c r="M4358" s="13" t="str">
        <f>IFERROR(TEXT(Table1[[#This Row],[Report Date]], "mmmm"),"")</f>
        <v>October</v>
      </c>
      <c r="N4358" s="13">
        <f>IFERROR(YEAR(Table1[[#This Row],[Report Date]]),"")</f>
        <v>2024</v>
      </c>
      <c r="O4358" s="13" t="str">
        <f ca="1">IF(Table1[[#This Row],[Report Date]]&gt;=TODAY()-6, "within week", "Older")</f>
        <v>Older</v>
      </c>
      <c r="P4358" s="37">
        <f>EOMONTH(Table1[[#This Row],[Report Date]], 0)</f>
        <v>45596</v>
      </c>
    </row>
    <row r="4359" spans="1:16" x14ac:dyDescent="0.25">
      <c r="A4359" s="9" t="s">
        <v>6</v>
      </c>
      <c r="B4359" s="10">
        <v>45594</v>
      </c>
      <c r="C4359" s="9" t="s">
        <v>105</v>
      </c>
      <c r="D4359" s="9">
        <v>1</v>
      </c>
      <c r="E4359" s="9" t="s">
        <v>18</v>
      </c>
      <c r="F4359" s="9">
        <v>808410</v>
      </c>
      <c r="G4359" s="9" t="s">
        <v>121</v>
      </c>
      <c r="H4359" s="9" t="s">
        <v>145</v>
      </c>
      <c r="I4359" s="9">
        <v>42</v>
      </c>
      <c r="J4359" s="9">
        <v>15</v>
      </c>
      <c r="K4359" s="9">
        <v>0</v>
      </c>
      <c r="L4359" s="10">
        <v>0</v>
      </c>
      <c r="M4359" s="13" t="str">
        <f>IFERROR(TEXT(Table1[[#This Row],[Report Date]], "mmmm"),"")</f>
        <v>October</v>
      </c>
      <c r="N4359" s="13">
        <f>IFERROR(YEAR(Table1[[#This Row],[Report Date]]),"")</f>
        <v>2024</v>
      </c>
      <c r="O4359" s="13" t="str">
        <f ca="1">IF(Table1[[#This Row],[Report Date]]&gt;=TODAY()-6, "within week", "Older")</f>
        <v>Older</v>
      </c>
      <c r="P4359" s="37">
        <f>EOMONTH(Table1[[#This Row],[Report Date]], 0)</f>
        <v>45596</v>
      </c>
    </row>
    <row r="4360" spans="1:16" x14ac:dyDescent="0.25">
      <c r="A4360" s="9" t="s">
        <v>2</v>
      </c>
      <c r="B4360" s="10">
        <v>45594</v>
      </c>
      <c r="C4360" s="9" t="s">
        <v>105</v>
      </c>
      <c r="D4360" s="9">
        <v>1</v>
      </c>
      <c r="E4360" s="9" t="s">
        <v>20</v>
      </c>
      <c r="F4360" s="9">
        <v>588465</v>
      </c>
      <c r="G4360" s="9" t="s">
        <v>116</v>
      </c>
      <c r="H4360" s="9" t="s">
        <v>144</v>
      </c>
      <c r="I4360" s="9">
        <v>0</v>
      </c>
      <c r="J4360" s="9">
        <v>0</v>
      </c>
      <c r="K4360" s="9">
        <v>0</v>
      </c>
      <c r="L4360" s="10">
        <v>0</v>
      </c>
      <c r="M4360" s="13" t="str">
        <f>IFERROR(TEXT(Table1[[#This Row],[Report Date]], "mmmm"),"")</f>
        <v>October</v>
      </c>
      <c r="N4360" s="13">
        <f>IFERROR(YEAR(Table1[[#This Row],[Report Date]]),"")</f>
        <v>2024</v>
      </c>
      <c r="O4360" s="13" t="str">
        <f ca="1">IF(Table1[[#This Row],[Report Date]]&gt;=TODAY()-6, "within week", "Older")</f>
        <v>Older</v>
      </c>
      <c r="P4360" s="37">
        <f>EOMONTH(Table1[[#This Row],[Report Date]], 0)</f>
        <v>45596</v>
      </c>
    </row>
    <row r="4361" spans="1:16" x14ac:dyDescent="0.25">
      <c r="A4361" s="9" t="s">
        <v>2</v>
      </c>
      <c r="B4361" s="10">
        <v>45594</v>
      </c>
      <c r="C4361" s="9" t="s">
        <v>105</v>
      </c>
      <c r="D4361" s="9">
        <v>1</v>
      </c>
      <c r="E4361" s="9" t="s">
        <v>18</v>
      </c>
      <c r="F4361" s="9">
        <v>594339</v>
      </c>
      <c r="G4361" s="9" t="s">
        <v>122</v>
      </c>
      <c r="H4361" s="9" t="s">
        <v>130</v>
      </c>
      <c r="I4361" s="9">
        <v>49</v>
      </c>
      <c r="J4361" s="9">
        <v>15</v>
      </c>
      <c r="K4361" s="9">
        <v>0</v>
      </c>
      <c r="L4361" s="10">
        <v>0</v>
      </c>
      <c r="M4361" s="13" t="str">
        <f>IFERROR(TEXT(Table1[[#This Row],[Report Date]], "mmmm"),"")</f>
        <v>October</v>
      </c>
      <c r="N4361" s="13">
        <f>IFERROR(YEAR(Table1[[#This Row],[Report Date]]),"")</f>
        <v>2024</v>
      </c>
      <c r="O4361" s="13" t="str">
        <f ca="1">IF(Table1[[#This Row],[Report Date]]&gt;=TODAY()-6, "within week", "Older")</f>
        <v>Older</v>
      </c>
      <c r="P4361" s="37">
        <f>EOMONTH(Table1[[#This Row],[Report Date]], 0)</f>
        <v>45596</v>
      </c>
    </row>
    <row r="4362" spans="1:16" x14ac:dyDescent="0.25">
      <c r="A4362" s="9" t="s">
        <v>2</v>
      </c>
      <c r="B4362" s="10">
        <v>45594</v>
      </c>
      <c r="C4362" s="9" t="s">
        <v>105</v>
      </c>
      <c r="D4362" s="9">
        <v>1</v>
      </c>
      <c r="E4362" s="9" t="s">
        <v>18</v>
      </c>
      <c r="F4362" s="9">
        <v>461421</v>
      </c>
      <c r="G4362" s="9" t="s">
        <v>124</v>
      </c>
      <c r="H4362" s="9" t="s">
        <v>132</v>
      </c>
      <c r="I4362" s="9">
        <v>49</v>
      </c>
      <c r="J4362" s="9">
        <v>15</v>
      </c>
      <c r="K4362" s="9">
        <v>0</v>
      </c>
      <c r="L4362" s="10">
        <v>0</v>
      </c>
      <c r="M4362" s="13" t="str">
        <f>IFERROR(TEXT(Table1[[#This Row],[Report Date]], "mmmm"),"")</f>
        <v>October</v>
      </c>
      <c r="N4362" s="13">
        <f>IFERROR(YEAR(Table1[[#This Row],[Report Date]]),"")</f>
        <v>2024</v>
      </c>
      <c r="O4362" s="13" t="str">
        <f ca="1">IF(Table1[[#This Row],[Report Date]]&gt;=TODAY()-6, "within week", "Older")</f>
        <v>Older</v>
      </c>
      <c r="P4362" s="37">
        <f>EOMONTH(Table1[[#This Row],[Report Date]], 0)</f>
        <v>45596</v>
      </c>
    </row>
    <row r="4363" spans="1:16" x14ac:dyDescent="0.25">
      <c r="A4363" s="9" t="s">
        <v>15</v>
      </c>
      <c r="B4363" s="10">
        <v>45587</v>
      </c>
      <c r="C4363" s="9" t="s">
        <v>105</v>
      </c>
      <c r="D4363" s="9">
        <v>1</v>
      </c>
      <c r="E4363" s="9" t="s">
        <v>20</v>
      </c>
      <c r="F4363" s="9">
        <v>801608</v>
      </c>
      <c r="G4363" s="9" t="s">
        <v>120</v>
      </c>
      <c r="H4363" s="9" t="s">
        <v>140</v>
      </c>
      <c r="I4363" s="9">
        <v>1</v>
      </c>
      <c r="J4363" s="9">
        <v>0</v>
      </c>
      <c r="K4363" s="9">
        <v>0</v>
      </c>
      <c r="L4363" s="10">
        <v>0</v>
      </c>
      <c r="M4363" s="13" t="str">
        <f>IFERROR(TEXT(Table1[[#This Row],[Report Date]], "mmmm"),"")</f>
        <v>October</v>
      </c>
      <c r="N4363" s="13">
        <f>IFERROR(YEAR(Table1[[#This Row],[Report Date]]),"")</f>
        <v>2024</v>
      </c>
      <c r="O4363" s="13" t="str">
        <f ca="1">IF(Table1[[#This Row],[Report Date]]&gt;=TODAY()-6, "within week", "Older")</f>
        <v>Older</v>
      </c>
      <c r="P4363" s="37">
        <f>EOMONTH(Table1[[#This Row],[Report Date]], 0)</f>
        <v>45596</v>
      </c>
    </row>
    <row r="4364" spans="1:16" x14ac:dyDescent="0.25">
      <c r="A4364" s="9" t="s">
        <v>15</v>
      </c>
      <c r="B4364" s="10">
        <v>45587</v>
      </c>
      <c r="C4364" s="9" t="s">
        <v>105</v>
      </c>
      <c r="D4364" s="9">
        <v>1</v>
      </c>
      <c r="E4364" s="9" t="s">
        <v>20</v>
      </c>
      <c r="F4364" s="9">
        <v>311752</v>
      </c>
      <c r="G4364" s="9" t="s">
        <v>121</v>
      </c>
      <c r="H4364" s="9" t="s">
        <v>141</v>
      </c>
      <c r="I4364" s="9">
        <v>1</v>
      </c>
      <c r="J4364" s="9">
        <v>0</v>
      </c>
      <c r="K4364" s="9">
        <v>0</v>
      </c>
      <c r="L4364" s="10">
        <v>0</v>
      </c>
      <c r="M4364" s="13" t="str">
        <f>IFERROR(TEXT(Table1[[#This Row],[Report Date]], "mmmm"),"")</f>
        <v>October</v>
      </c>
      <c r="N4364" s="13">
        <f>IFERROR(YEAR(Table1[[#This Row],[Report Date]]),"")</f>
        <v>2024</v>
      </c>
      <c r="O4364" s="13" t="str">
        <f ca="1">IF(Table1[[#This Row],[Report Date]]&gt;=TODAY()-6, "within week", "Older")</f>
        <v>Older</v>
      </c>
      <c r="P4364" s="37">
        <f>EOMONTH(Table1[[#This Row],[Report Date]], 0)</f>
        <v>45596</v>
      </c>
    </row>
    <row r="4365" spans="1:16" x14ac:dyDescent="0.25">
      <c r="A4365" s="9" t="s">
        <v>11</v>
      </c>
      <c r="B4365" s="10">
        <v>45587</v>
      </c>
      <c r="C4365" s="9" t="s">
        <v>105</v>
      </c>
      <c r="D4365" s="9">
        <v>1</v>
      </c>
      <c r="E4365" s="9" t="s">
        <v>18</v>
      </c>
      <c r="F4365" s="9">
        <v>772089</v>
      </c>
      <c r="G4365" s="9" t="s">
        <v>119</v>
      </c>
      <c r="H4365" s="9" t="s">
        <v>143</v>
      </c>
      <c r="I4365" s="9">
        <v>62</v>
      </c>
      <c r="J4365" s="9">
        <v>33</v>
      </c>
      <c r="K4365" s="9">
        <v>0</v>
      </c>
      <c r="L4365" s="10">
        <v>0</v>
      </c>
      <c r="M4365" s="13" t="str">
        <f>IFERROR(TEXT(Table1[[#This Row],[Report Date]], "mmmm"),"")</f>
        <v>October</v>
      </c>
      <c r="N4365" s="13">
        <f>IFERROR(YEAR(Table1[[#This Row],[Report Date]]),"")</f>
        <v>2024</v>
      </c>
      <c r="O4365" s="13" t="str">
        <f ca="1">IF(Table1[[#This Row],[Report Date]]&gt;=TODAY()-6, "within week", "Older")</f>
        <v>Older</v>
      </c>
      <c r="P4365" s="37">
        <f>EOMONTH(Table1[[#This Row],[Report Date]], 0)</f>
        <v>45596</v>
      </c>
    </row>
    <row r="4366" spans="1:16" x14ac:dyDescent="0.25">
      <c r="A4366" s="9" t="s">
        <v>11</v>
      </c>
      <c r="B4366" s="10">
        <v>45587</v>
      </c>
      <c r="C4366" s="9" t="s">
        <v>105</v>
      </c>
      <c r="D4366" s="9">
        <v>1</v>
      </c>
      <c r="E4366" s="9" t="s">
        <v>18</v>
      </c>
      <c r="F4366" s="9">
        <v>423231</v>
      </c>
      <c r="G4366" s="9" t="s">
        <v>120</v>
      </c>
      <c r="H4366" s="9" t="s">
        <v>144</v>
      </c>
      <c r="I4366" s="9">
        <v>25</v>
      </c>
      <c r="J4366" s="9">
        <v>20</v>
      </c>
      <c r="K4366" s="9">
        <v>0</v>
      </c>
      <c r="L4366" s="10">
        <v>0</v>
      </c>
      <c r="M4366" s="13" t="str">
        <f>IFERROR(TEXT(Table1[[#This Row],[Report Date]], "mmmm"),"")</f>
        <v>October</v>
      </c>
      <c r="N4366" s="13">
        <f>IFERROR(YEAR(Table1[[#This Row],[Report Date]]),"")</f>
        <v>2024</v>
      </c>
      <c r="O4366" s="13" t="str">
        <f ca="1">IF(Table1[[#This Row],[Report Date]]&gt;=TODAY()-6, "within week", "Older")</f>
        <v>Older</v>
      </c>
      <c r="P4366" s="37">
        <f>EOMONTH(Table1[[#This Row],[Report Date]], 0)</f>
        <v>45596</v>
      </c>
    </row>
    <row r="4367" spans="1:16" x14ac:dyDescent="0.25">
      <c r="A4367" s="9" t="s">
        <v>7</v>
      </c>
      <c r="B4367" s="10">
        <v>45587</v>
      </c>
      <c r="C4367" s="9" t="s">
        <v>105</v>
      </c>
      <c r="D4367" s="9">
        <v>1</v>
      </c>
      <c r="E4367" s="9" t="s">
        <v>18</v>
      </c>
      <c r="F4367" s="9">
        <v>326870</v>
      </c>
      <c r="G4367" s="9" t="s">
        <v>116</v>
      </c>
      <c r="H4367" s="9" t="s">
        <v>132</v>
      </c>
      <c r="I4367" s="9">
        <v>43</v>
      </c>
      <c r="J4367" s="9">
        <v>15</v>
      </c>
      <c r="K4367" s="9">
        <v>0</v>
      </c>
      <c r="L4367" s="10">
        <v>0</v>
      </c>
      <c r="M4367" s="13" t="str">
        <f>IFERROR(TEXT(Table1[[#This Row],[Report Date]], "mmmm"),"")</f>
        <v>October</v>
      </c>
      <c r="N4367" s="13">
        <f>IFERROR(YEAR(Table1[[#This Row],[Report Date]]),"")</f>
        <v>2024</v>
      </c>
      <c r="O4367" s="13" t="str">
        <f ca="1">IF(Table1[[#This Row],[Report Date]]&gt;=TODAY()-6, "within week", "Older")</f>
        <v>Older</v>
      </c>
      <c r="P4367" s="37">
        <f>EOMONTH(Table1[[#This Row],[Report Date]], 0)</f>
        <v>45596</v>
      </c>
    </row>
    <row r="4368" spans="1:16" x14ac:dyDescent="0.25">
      <c r="A4368" s="9" t="s">
        <v>7</v>
      </c>
      <c r="B4368" s="10">
        <v>45587</v>
      </c>
      <c r="C4368" s="9" t="s">
        <v>105</v>
      </c>
      <c r="D4368" s="9">
        <v>1</v>
      </c>
      <c r="E4368" s="9" t="s">
        <v>18</v>
      </c>
      <c r="F4368" s="9">
        <v>351021</v>
      </c>
      <c r="G4368" s="9" t="s">
        <v>117</v>
      </c>
      <c r="H4368" s="9" t="s">
        <v>133</v>
      </c>
      <c r="I4368" s="9">
        <v>48</v>
      </c>
      <c r="J4368" s="9">
        <v>20</v>
      </c>
      <c r="K4368" s="9">
        <v>0</v>
      </c>
      <c r="L4368" s="10">
        <v>0</v>
      </c>
      <c r="M4368" s="13" t="str">
        <f>IFERROR(TEXT(Table1[[#This Row],[Report Date]], "mmmm"),"")</f>
        <v>October</v>
      </c>
      <c r="N4368" s="13">
        <f>IFERROR(YEAR(Table1[[#This Row],[Report Date]]),"")</f>
        <v>2024</v>
      </c>
      <c r="O4368" s="13" t="str">
        <f ca="1">IF(Table1[[#This Row],[Report Date]]&gt;=TODAY()-6, "within week", "Older")</f>
        <v>Older</v>
      </c>
      <c r="P4368" s="37">
        <f>EOMONTH(Table1[[#This Row],[Report Date]], 0)</f>
        <v>45596</v>
      </c>
    </row>
    <row r="4369" spans="1:16" x14ac:dyDescent="0.25">
      <c r="A4369" s="9" t="s">
        <v>4</v>
      </c>
      <c r="B4369" s="10">
        <v>45587</v>
      </c>
      <c r="C4369" s="9" t="s">
        <v>105</v>
      </c>
      <c r="D4369" s="9">
        <v>1</v>
      </c>
      <c r="E4369" s="9" t="s">
        <v>18</v>
      </c>
      <c r="F4369" s="9">
        <v>525743</v>
      </c>
      <c r="G4369" s="9" t="s">
        <v>123</v>
      </c>
      <c r="H4369" s="9" t="s">
        <v>139</v>
      </c>
      <c r="I4369" s="9">
        <v>120</v>
      </c>
      <c r="J4369" s="9">
        <v>15</v>
      </c>
      <c r="K4369" s="9">
        <v>0</v>
      </c>
      <c r="L4369" s="10">
        <v>0</v>
      </c>
      <c r="M4369" s="13" t="str">
        <f>IFERROR(TEXT(Table1[[#This Row],[Report Date]], "mmmm"),"")</f>
        <v>October</v>
      </c>
      <c r="N4369" s="13">
        <f>IFERROR(YEAR(Table1[[#This Row],[Report Date]]),"")</f>
        <v>2024</v>
      </c>
      <c r="O4369" s="13" t="str">
        <f ca="1">IF(Table1[[#This Row],[Report Date]]&gt;=TODAY()-6, "within week", "Older")</f>
        <v>Older</v>
      </c>
      <c r="P4369" s="37">
        <f>EOMONTH(Table1[[#This Row],[Report Date]], 0)</f>
        <v>45596</v>
      </c>
    </row>
    <row r="4370" spans="1:16" x14ac:dyDescent="0.25">
      <c r="A4370" s="9" t="s">
        <v>2</v>
      </c>
      <c r="B4370" s="10">
        <v>45587</v>
      </c>
      <c r="C4370" s="9" t="s">
        <v>105</v>
      </c>
      <c r="D4370" s="9">
        <v>1</v>
      </c>
      <c r="E4370" s="9" t="s">
        <v>20</v>
      </c>
      <c r="F4370" s="9">
        <v>326367</v>
      </c>
      <c r="G4370" s="9" t="s">
        <v>118</v>
      </c>
      <c r="H4370" s="9" t="s">
        <v>146</v>
      </c>
      <c r="I4370" s="9">
        <v>1</v>
      </c>
      <c r="J4370" s="9">
        <v>0</v>
      </c>
      <c r="K4370" s="9">
        <v>0</v>
      </c>
      <c r="L4370" s="10">
        <v>0</v>
      </c>
      <c r="M4370" s="13" t="str">
        <f>IFERROR(TEXT(Table1[[#This Row],[Report Date]], "mmmm"),"")</f>
        <v>October</v>
      </c>
      <c r="N4370" s="13">
        <f>IFERROR(YEAR(Table1[[#This Row],[Report Date]]),"")</f>
        <v>2024</v>
      </c>
      <c r="O4370" s="13" t="str">
        <f ca="1">IF(Table1[[#This Row],[Report Date]]&gt;=TODAY()-6, "within week", "Older")</f>
        <v>Older</v>
      </c>
      <c r="P4370" s="37">
        <f>EOMONTH(Table1[[#This Row],[Report Date]], 0)</f>
        <v>45596</v>
      </c>
    </row>
    <row r="4371" spans="1:16" x14ac:dyDescent="0.25">
      <c r="A4371" s="9" t="s">
        <v>11</v>
      </c>
      <c r="B4371" s="10">
        <v>45580</v>
      </c>
      <c r="C4371" s="9" t="s">
        <v>105</v>
      </c>
      <c r="D4371" s="9">
        <v>1</v>
      </c>
      <c r="E4371" s="9" t="s">
        <v>18</v>
      </c>
      <c r="F4371" s="9">
        <v>292964</v>
      </c>
      <c r="G4371" s="9" t="s">
        <v>117</v>
      </c>
      <c r="H4371" s="9" t="s">
        <v>129</v>
      </c>
      <c r="I4371" s="9">
        <v>76</v>
      </c>
      <c r="J4371" s="9">
        <v>21</v>
      </c>
      <c r="K4371" s="9">
        <v>0</v>
      </c>
      <c r="L4371" s="10">
        <v>0</v>
      </c>
      <c r="M4371" s="13" t="str">
        <f>IFERROR(TEXT(Table1[[#This Row],[Report Date]], "mmmm"),"")</f>
        <v>October</v>
      </c>
      <c r="N4371" s="13">
        <f>IFERROR(YEAR(Table1[[#This Row],[Report Date]]),"")</f>
        <v>2024</v>
      </c>
      <c r="O4371" s="13" t="str">
        <f ca="1">IF(Table1[[#This Row],[Report Date]]&gt;=TODAY()-6, "within week", "Older")</f>
        <v>Older</v>
      </c>
      <c r="P4371" s="37">
        <f>EOMONTH(Table1[[#This Row],[Report Date]], 0)</f>
        <v>45596</v>
      </c>
    </row>
    <row r="4372" spans="1:16" x14ac:dyDescent="0.25">
      <c r="A4372" s="9" t="s">
        <v>11</v>
      </c>
      <c r="B4372" s="10">
        <v>45580</v>
      </c>
      <c r="C4372" s="9" t="s">
        <v>105</v>
      </c>
      <c r="D4372" s="9">
        <v>1</v>
      </c>
      <c r="E4372" s="9" t="s">
        <v>18</v>
      </c>
      <c r="F4372" s="9">
        <v>841300</v>
      </c>
      <c r="G4372" s="9" t="s">
        <v>127</v>
      </c>
      <c r="H4372" s="9" t="s">
        <v>139</v>
      </c>
      <c r="I4372" s="9">
        <v>28</v>
      </c>
      <c r="J4372" s="9">
        <v>25</v>
      </c>
      <c r="K4372" s="9">
        <v>0</v>
      </c>
      <c r="L4372" s="10">
        <v>0</v>
      </c>
      <c r="M4372" s="13" t="str">
        <f>IFERROR(TEXT(Table1[[#This Row],[Report Date]], "mmmm"),"")</f>
        <v>October</v>
      </c>
      <c r="N4372" s="13">
        <f>IFERROR(YEAR(Table1[[#This Row],[Report Date]]),"")</f>
        <v>2024</v>
      </c>
      <c r="O4372" s="13" t="str">
        <f ca="1">IF(Table1[[#This Row],[Report Date]]&gt;=TODAY()-6, "within week", "Older")</f>
        <v>Older</v>
      </c>
      <c r="P4372" s="37">
        <f>EOMONTH(Table1[[#This Row],[Report Date]], 0)</f>
        <v>45596</v>
      </c>
    </row>
    <row r="4373" spans="1:16" x14ac:dyDescent="0.25">
      <c r="A4373" s="9" t="s">
        <v>6</v>
      </c>
      <c r="B4373" s="10">
        <v>45580</v>
      </c>
      <c r="C4373" s="9" t="s">
        <v>105</v>
      </c>
      <c r="D4373" s="9">
        <v>1</v>
      </c>
      <c r="E4373" s="9" t="s">
        <v>19</v>
      </c>
      <c r="F4373" s="9">
        <v>370237</v>
      </c>
      <c r="G4373" s="9" t="s">
        <v>124</v>
      </c>
      <c r="H4373" s="9" t="s">
        <v>132</v>
      </c>
      <c r="I4373" s="9">
        <v>4</v>
      </c>
      <c r="J4373" s="9">
        <v>0</v>
      </c>
      <c r="K4373" s="9">
        <v>0</v>
      </c>
      <c r="L4373" s="10">
        <v>0</v>
      </c>
      <c r="M4373" s="13" t="str">
        <f>IFERROR(TEXT(Table1[[#This Row],[Report Date]], "mmmm"),"")</f>
        <v>October</v>
      </c>
      <c r="N4373" s="13">
        <f>IFERROR(YEAR(Table1[[#This Row],[Report Date]]),"")</f>
        <v>2024</v>
      </c>
      <c r="O4373" s="13" t="str">
        <f ca="1">IF(Table1[[#This Row],[Report Date]]&gt;=TODAY()-6, "within week", "Older")</f>
        <v>Older</v>
      </c>
      <c r="P4373" s="37">
        <f>EOMONTH(Table1[[#This Row],[Report Date]], 0)</f>
        <v>45596</v>
      </c>
    </row>
    <row r="4374" spans="1:16" x14ac:dyDescent="0.25">
      <c r="A4374" s="9" t="s">
        <v>4</v>
      </c>
      <c r="B4374" s="10">
        <v>45580</v>
      </c>
      <c r="C4374" s="9" t="s">
        <v>105</v>
      </c>
      <c r="D4374" s="9">
        <v>1</v>
      </c>
      <c r="E4374" s="9" t="s">
        <v>20</v>
      </c>
      <c r="F4374" s="9">
        <v>632911</v>
      </c>
      <c r="G4374" s="9" t="s">
        <v>117</v>
      </c>
      <c r="H4374" s="9" t="s">
        <v>137</v>
      </c>
      <c r="I4374" s="9">
        <v>1</v>
      </c>
      <c r="J4374" s="9">
        <v>0</v>
      </c>
      <c r="K4374" s="9">
        <v>0</v>
      </c>
      <c r="L4374" s="10">
        <v>0</v>
      </c>
      <c r="M4374" s="13" t="str">
        <f>IFERROR(TEXT(Table1[[#This Row],[Report Date]], "mmmm"),"")</f>
        <v>October</v>
      </c>
      <c r="N4374" s="13">
        <f>IFERROR(YEAR(Table1[[#This Row],[Report Date]]),"")</f>
        <v>2024</v>
      </c>
      <c r="O4374" s="13" t="str">
        <f ca="1">IF(Table1[[#This Row],[Report Date]]&gt;=TODAY()-6, "within week", "Older")</f>
        <v>Older</v>
      </c>
      <c r="P4374" s="37">
        <f>EOMONTH(Table1[[#This Row],[Report Date]], 0)</f>
        <v>45596</v>
      </c>
    </row>
    <row r="4375" spans="1:16" x14ac:dyDescent="0.25">
      <c r="A4375" s="9" t="s">
        <v>2</v>
      </c>
      <c r="B4375" s="10">
        <v>45580</v>
      </c>
      <c r="C4375" s="9" t="s">
        <v>105</v>
      </c>
      <c r="D4375" s="9">
        <v>1</v>
      </c>
      <c r="E4375" s="9" t="s">
        <v>18</v>
      </c>
      <c r="F4375" s="9">
        <v>275276</v>
      </c>
      <c r="G4375" s="9" t="s">
        <v>125</v>
      </c>
      <c r="H4375" s="9" t="s">
        <v>145</v>
      </c>
      <c r="I4375" s="9">
        <v>41</v>
      </c>
      <c r="J4375" s="9">
        <v>15</v>
      </c>
      <c r="K4375" s="9">
        <v>0</v>
      </c>
      <c r="L4375" s="10">
        <v>0</v>
      </c>
      <c r="M4375" s="13" t="str">
        <f>IFERROR(TEXT(Table1[[#This Row],[Report Date]], "mmmm"),"")</f>
        <v>October</v>
      </c>
      <c r="N4375" s="13">
        <f>IFERROR(YEAR(Table1[[#This Row],[Report Date]]),"")</f>
        <v>2024</v>
      </c>
      <c r="O4375" s="13" t="str">
        <f ca="1">IF(Table1[[#This Row],[Report Date]]&gt;=TODAY()-6, "within week", "Older")</f>
        <v>Older</v>
      </c>
      <c r="P4375" s="37">
        <f>EOMONTH(Table1[[#This Row],[Report Date]], 0)</f>
        <v>45596</v>
      </c>
    </row>
    <row r="4376" spans="1:16" x14ac:dyDescent="0.25">
      <c r="A4376" s="9" t="s">
        <v>13</v>
      </c>
      <c r="B4376" s="10">
        <v>45573</v>
      </c>
      <c r="C4376" s="9" t="s">
        <v>105</v>
      </c>
      <c r="D4376" s="9">
        <v>1</v>
      </c>
      <c r="E4376" s="9" t="s">
        <v>18</v>
      </c>
      <c r="F4376" s="9">
        <v>880268</v>
      </c>
      <c r="G4376" s="9" t="s">
        <v>126</v>
      </c>
      <c r="H4376" s="9" t="s">
        <v>138</v>
      </c>
      <c r="I4376" s="9">
        <v>132</v>
      </c>
      <c r="J4376" s="9">
        <v>15</v>
      </c>
      <c r="K4376" s="9">
        <v>0</v>
      </c>
      <c r="L4376" s="10">
        <v>0</v>
      </c>
      <c r="M4376" s="13" t="str">
        <f>IFERROR(TEXT(Table1[[#This Row],[Report Date]], "mmmm"),"")</f>
        <v>October</v>
      </c>
      <c r="N4376" s="13">
        <f>IFERROR(YEAR(Table1[[#This Row],[Report Date]]),"")</f>
        <v>2024</v>
      </c>
      <c r="O4376" s="13" t="str">
        <f ca="1">IF(Table1[[#This Row],[Report Date]]&gt;=TODAY()-6, "within week", "Older")</f>
        <v>Older</v>
      </c>
      <c r="P4376" s="37">
        <f>EOMONTH(Table1[[#This Row],[Report Date]], 0)</f>
        <v>45596</v>
      </c>
    </row>
    <row r="4377" spans="1:16" x14ac:dyDescent="0.25">
      <c r="A4377" s="9" t="s">
        <v>11</v>
      </c>
      <c r="B4377" s="10">
        <v>45573</v>
      </c>
      <c r="C4377" s="9" t="s">
        <v>105</v>
      </c>
      <c r="D4377" s="9">
        <v>1</v>
      </c>
      <c r="E4377" s="9" t="s">
        <v>18</v>
      </c>
      <c r="F4377" s="9">
        <v>856164</v>
      </c>
      <c r="G4377" s="9" t="s">
        <v>117</v>
      </c>
      <c r="H4377" s="9" t="s">
        <v>145</v>
      </c>
      <c r="I4377" s="9">
        <v>27</v>
      </c>
      <c r="J4377" s="9">
        <v>19</v>
      </c>
      <c r="K4377" s="9">
        <v>0</v>
      </c>
      <c r="L4377" s="10">
        <v>0</v>
      </c>
      <c r="M4377" s="13" t="str">
        <f>IFERROR(TEXT(Table1[[#This Row],[Report Date]], "mmmm"),"")</f>
        <v>October</v>
      </c>
      <c r="N4377" s="13">
        <f>IFERROR(YEAR(Table1[[#This Row],[Report Date]]),"")</f>
        <v>2024</v>
      </c>
      <c r="O4377" s="13" t="str">
        <f ca="1">IF(Table1[[#This Row],[Report Date]]&gt;=TODAY()-6, "within week", "Older")</f>
        <v>Older</v>
      </c>
      <c r="P4377" s="37">
        <f>EOMONTH(Table1[[#This Row],[Report Date]], 0)</f>
        <v>45596</v>
      </c>
    </row>
    <row r="4378" spans="1:16" x14ac:dyDescent="0.25">
      <c r="A4378" s="9" t="s">
        <v>11</v>
      </c>
      <c r="B4378" s="10">
        <v>45573</v>
      </c>
      <c r="C4378" s="9" t="s">
        <v>105</v>
      </c>
      <c r="D4378" s="9">
        <v>1</v>
      </c>
      <c r="E4378" s="9" t="s">
        <v>18</v>
      </c>
      <c r="F4378" s="9">
        <v>728109</v>
      </c>
      <c r="G4378" s="9" t="s">
        <v>118</v>
      </c>
      <c r="H4378" s="9" t="s">
        <v>146</v>
      </c>
      <c r="I4378" s="9">
        <v>19</v>
      </c>
      <c r="J4378" s="9">
        <v>18</v>
      </c>
      <c r="K4378" s="9">
        <v>0</v>
      </c>
      <c r="L4378" s="10">
        <v>0</v>
      </c>
      <c r="M4378" s="13" t="str">
        <f>IFERROR(TEXT(Table1[[#This Row],[Report Date]], "mmmm"),"")</f>
        <v>October</v>
      </c>
      <c r="N4378" s="13">
        <f>IFERROR(YEAR(Table1[[#This Row],[Report Date]]),"")</f>
        <v>2024</v>
      </c>
      <c r="O4378" s="13" t="str">
        <f ca="1">IF(Table1[[#This Row],[Report Date]]&gt;=TODAY()-6, "within week", "Older")</f>
        <v>Older</v>
      </c>
      <c r="P4378" s="37">
        <f>EOMONTH(Table1[[#This Row],[Report Date]], 0)</f>
        <v>45596</v>
      </c>
    </row>
    <row r="4379" spans="1:16" x14ac:dyDescent="0.25">
      <c r="A4379" s="9" t="s">
        <v>11</v>
      </c>
      <c r="B4379" s="10">
        <v>45573</v>
      </c>
      <c r="C4379" s="9" t="s">
        <v>105</v>
      </c>
      <c r="D4379" s="9">
        <v>1</v>
      </c>
      <c r="E4379" s="9" t="s">
        <v>18</v>
      </c>
      <c r="F4379" s="9">
        <v>210967</v>
      </c>
      <c r="G4379" s="9" t="s">
        <v>122</v>
      </c>
      <c r="H4379" s="9" t="s">
        <v>130</v>
      </c>
      <c r="I4379" s="9">
        <v>55</v>
      </c>
      <c r="J4379" s="9">
        <v>15</v>
      </c>
      <c r="K4379" s="9">
        <v>0</v>
      </c>
      <c r="L4379" s="10">
        <v>0</v>
      </c>
      <c r="M4379" s="13" t="str">
        <f>IFERROR(TEXT(Table1[[#This Row],[Report Date]], "mmmm"),"")</f>
        <v>October</v>
      </c>
      <c r="N4379" s="13">
        <f>IFERROR(YEAR(Table1[[#This Row],[Report Date]]),"")</f>
        <v>2024</v>
      </c>
      <c r="O4379" s="13" t="str">
        <f ca="1">IF(Table1[[#This Row],[Report Date]]&gt;=TODAY()-6, "within week", "Older")</f>
        <v>Older</v>
      </c>
      <c r="P4379" s="37">
        <f>EOMONTH(Table1[[#This Row],[Report Date]], 0)</f>
        <v>45596</v>
      </c>
    </row>
    <row r="4380" spans="1:16" x14ac:dyDescent="0.25">
      <c r="A4380" s="9" t="s">
        <v>11</v>
      </c>
      <c r="B4380" s="10">
        <v>45573</v>
      </c>
      <c r="C4380" s="9" t="s">
        <v>105</v>
      </c>
      <c r="D4380" s="9">
        <v>1</v>
      </c>
      <c r="E4380" s="9" t="s">
        <v>18</v>
      </c>
      <c r="F4380" s="9">
        <v>150667</v>
      </c>
      <c r="G4380" s="9" t="s">
        <v>116</v>
      </c>
      <c r="H4380" s="9" t="s">
        <v>136</v>
      </c>
      <c r="I4380" s="9">
        <v>70</v>
      </c>
      <c r="J4380" s="9">
        <v>18</v>
      </c>
      <c r="K4380" s="9">
        <v>0</v>
      </c>
      <c r="L4380" s="10">
        <v>0</v>
      </c>
      <c r="M4380" s="13" t="str">
        <f>IFERROR(TEXT(Table1[[#This Row],[Report Date]], "mmmm"),"")</f>
        <v>October</v>
      </c>
      <c r="N4380" s="13">
        <f>IFERROR(YEAR(Table1[[#This Row],[Report Date]]),"")</f>
        <v>2024</v>
      </c>
      <c r="O4380" s="13" t="str">
        <f ca="1">IF(Table1[[#This Row],[Report Date]]&gt;=TODAY()-6, "within week", "Older")</f>
        <v>Older</v>
      </c>
      <c r="P4380" s="37">
        <f>EOMONTH(Table1[[#This Row],[Report Date]], 0)</f>
        <v>45596</v>
      </c>
    </row>
    <row r="4381" spans="1:16" x14ac:dyDescent="0.25">
      <c r="A4381" s="9" t="s">
        <v>6</v>
      </c>
      <c r="B4381" s="10">
        <v>45573</v>
      </c>
      <c r="C4381" s="9" t="s">
        <v>105</v>
      </c>
      <c r="D4381" s="9">
        <v>1</v>
      </c>
      <c r="E4381" s="9" t="s">
        <v>18</v>
      </c>
      <c r="F4381" s="9">
        <v>974749</v>
      </c>
      <c r="G4381" s="9" t="s">
        <v>123</v>
      </c>
      <c r="H4381" s="9" t="s">
        <v>135</v>
      </c>
      <c r="I4381" s="9">
        <v>141</v>
      </c>
      <c r="J4381" s="9">
        <v>25</v>
      </c>
      <c r="K4381" s="9">
        <v>0</v>
      </c>
      <c r="L4381" s="10">
        <v>0</v>
      </c>
      <c r="M4381" s="13" t="str">
        <f>IFERROR(TEXT(Table1[[#This Row],[Report Date]], "mmmm"),"")</f>
        <v>October</v>
      </c>
      <c r="N4381" s="13">
        <f>IFERROR(YEAR(Table1[[#This Row],[Report Date]]),"")</f>
        <v>2024</v>
      </c>
      <c r="O4381" s="13" t="str">
        <f ca="1">IF(Table1[[#This Row],[Report Date]]&gt;=TODAY()-6, "within week", "Older")</f>
        <v>Older</v>
      </c>
      <c r="P4381" s="37">
        <f>EOMONTH(Table1[[#This Row],[Report Date]], 0)</f>
        <v>45596</v>
      </c>
    </row>
    <row r="4382" spans="1:16" x14ac:dyDescent="0.25">
      <c r="A4382" s="9" t="s">
        <v>2</v>
      </c>
      <c r="B4382" s="10">
        <v>45566</v>
      </c>
      <c r="C4382" s="9" t="s">
        <v>105</v>
      </c>
      <c r="D4382" s="9">
        <v>1</v>
      </c>
      <c r="E4382" s="9" t="s">
        <v>18</v>
      </c>
      <c r="F4382" s="9">
        <v>541611</v>
      </c>
      <c r="G4382" s="9" t="s">
        <v>118</v>
      </c>
      <c r="H4382" s="9" t="s">
        <v>134</v>
      </c>
      <c r="I4382" s="9">
        <v>97</v>
      </c>
      <c r="J4382" s="9">
        <v>20</v>
      </c>
      <c r="K4382" s="9">
        <v>0</v>
      </c>
      <c r="L4382" s="10">
        <v>0</v>
      </c>
      <c r="M4382" s="13" t="str">
        <f>IFERROR(TEXT(Table1[[#This Row],[Report Date]], "mmmm"),"")</f>
        <v>October</v>
      </c>
      <c r="N4382" s="13">
        <f>IFERROR(YEAR(Table1[[#This Row],[Report Date]]),"")</f>
        <v>2024</v>
      </c>
      <c r="O4382" s="13" t="str">
        <f ca="1">IF(Table1[[#This Row],[Report Date]]&gt;=TODAY()-6, "within week", "Older")</f>
        <v>Older</v>
      </c>
      <c r="P4382" s="37">
        <f>EOMONTH(Table1[[#This Row],[Report Date]], 0)</f>
        <v>45596</v>
      </c>
    </row>
    <row r="4383" spans="1:16" x14ac:dyDescent="0.25">
      <c r="A4383" s="9" t="s">
        <v>15</v>
      </c>
      <c r="B4383" s="10">
        <v>45559</v>
      </c>
      <c r="C4383" s="9" t="s">
        <v>105</v>
      </c>
      <c r="D4383" s="9">
        <v>1</v>
      </c>
      <c r="E4383" s="9" t="s">
        <v>18</v>
      </c>
      <c r="F4383" s="9">
        <v>885161</v>
      </c>
      <c r="G4383" s="9" t="s">
        <v>123</v>
      </c>
      <c r="H4383" s="9" t="s">
        <v>131</v>
      </c>
      <c r="I4383" s="9">
        <v>85</v>
      </c>
      <c r="J4383" s="9">
        <v>15</v>
      </c>
      <c r="K4383" s="9">
        <v>0</v>
      </c>
      <c r="L4383" s="10">
        <v>0</v>
      </c>
      <c r="M4383" s="13" t="str">
        <f>IFERROR(TEXT(Table1[[#This Row],[Report Date]], "mmmm"),"")</f>
        <v>September</v>
      </c>
      <c r="N4383" s="13">
        <f>IFERROR(YEAR(Table1[[#This Row],[Report Date]]),"")</f>
        <v>2024</v>
      </c>
      <c r="O4383" s="13" t="str">
        <f ca="1">IF(Table1[[#This Row],[Report Date]]&gt;=TODAY()-6, "within week", "Older")</f>
        <v>Older</v>
      </c>
      <c r="P4383" s="37">
        <f>EOMONTH(Table1[[#This Row],[Report Date]], 0)</f>
        <v>45565</v>
      </c>
    </row>
    <row r="4384" spans="1:16" x14ac:dyDescent="0.25">
      <c r="A4384" s="9" t="s">
        <v>11</v>
      </c>
      <c r="B4384" s="10">
        <v>45559</v>
      </c>
      <c r="C4384" s="9" t="s">
        <v>105</v>
      </c>
      <c r="D4384" s="9">
        <v>1</v>
      </c>
      <c r="E4384" s="9" t="s">
        <v>18</v>
      </c>
      <c r="F4384" s="9">
        <v>252823</v>
      </c>
      <c r="G4384" s="9" t="s">
        <v>121</v>
      </c>
      <c r="H4384" s="9" t="s">
        <v>133</v>
      </c>
      <c r="I4384" s="9">
        <v>148</v>
      </c>
      <c r="J4384" s="9">
        <v>76</v>
      </c>
      <c r="K4384" s="9">
        <v>0</v>
      </c>
      <c r="L4384" s="10">
        <v>0</v>
      </c>
      <c r="M4384" s="13" t="str">
        <f>IFERROR(TEXT(Table1[[#This Row],[Report Date]], "mmmm"),"")</f>
        <v>September</v>
      </c>
      <c r="N4384" s="13">
        <f>IFERROR(YEAR(Table1[[#This Row],[Report Date]]),"")</f>
        <v>2024</v>
      </c>
      <c r="O4384" s="13" t="str">
        <f ca="1">IF(Table1[[#This Row],[Report Date]]&gt;=TODAY()-6, "within week", "Older")</f>
        <v>Older</v>
      </c>
      <c r="P4384" s="37">
        <f>EOMONTH(Table1[[#This Row],[Report Date]], 0)</f>
        <v>45565</v>
      </c>
    </row>
    <row r="4385" spans="1:16" x14ac:dyDescent="0.25">
      <c r="A4385" s="9" t="s">
        <v>11</v>
      </c>
      <c r="B4385" s="10">
        <v>45559</v>
      </c>
      <c r="C4385" s="9" t="s">
        <v>105</v>
      </c>
      <c r="D4385" s="9">
        <v>1</v>
      </c>
      <c r="E4385" s="9" t="s">
        <v>19</v>
      </c>
      <c r="F4385" s="9">
        <v>620122</v>
      </c>
      <c r="G4385" s="9" t="s">
        <v>117</v>
      </c>
      <c r="H4385" s="9" t="s">
        <v>141</v>
      </c>
      <c r="I4385" s="9">
        <v>4</v>
      </c>
      <c r="J4385" s="9">
        <v>0</v>
      </c>
      <c r="K4385" s="9">
        <v>0</v>
      </c>
      <c r="L4385" s="10">
        <v>0</v>
      </c>
      <c r="M4385" s="13" t="str">
        <f>IFERROR(TEXT(Table1[[#This Row],[Report Date]], "mmmm"),"")</f>
        <v>September</v>
      </c>
      <c r="N4385" s="13">
        <f>IFERROR(YEAR(Table1[[#This Row],[Report Date]]),"")</f>
        <v>2024</v>
      </c>
      <c r="O4385" s="13" t="str">
        <f ca="1">IF(Table1[[#This Row],[Report Date]]&gt;=TODAY()-6, "within week", "Older")</f>
        <v>Older</v>
      </c>
      <c r="P4385" s="37">
        <f>EOMONTH(Table1[[#This Row],[Report Date]], 0)</f>
        <v>45565</v>
      </c>
    </row>
    <row r="4386" spans="1:16" x14ac:dyDescent="0.25">
      <c r="A4386" s="9" t="s">
        <v>2</v>
      </c>
      <c r="B4386" s="10">
        <v>45559</v>
      </c>
      <c r="C4386" s="9" t="s">
        <v>105</v>
      </c>
      <c r="D4386" s="9">
        <v>1</v>
      </c>
      <c r="E4386" s="9" t="s">
        <v>20</v>
      </c>
      <c r="F4386" s="9">
        <v>303435</v>
      </c>
      <c r="G4386" s="9" t="s">
        <v>122</v>
      </c>
      <c r="H4386" s="9" t="s">
        <v>130</v>
      </c>
      <c r="I4386" s="9">
        <v>1</v>
      </c>
      <c r="J4386" s="9">
        <v>0</v>
      </c>
      <c r="K4386" s="9">
        <v>0</v>
      </c>
      <c r="L4386" s="10">
        <v>0</v>
      </c>
      <c r="M4386" s="13" t="str">
        <f>IFERROR(TEXT(Table1[[#This Row],[Report Date]], "mmmm"),"")</f>
        <v>September</v>
      </c>
      <c r="N4386" s="13">
        <f>IFERROR(YEAR(Table1[[#This Row],[Report Date]]),"")</f>
        <v>2024</v>
      </c>
      <c r="O4386" s="13" t="str">
        <f ca="1">IF(Table1[[#This Row],[Report Date]]&gt;=TODAY()-6, "within week", "Older")</f>
        <v>Older</v>
      </c>
      <c r="P4386" s="37">
        <f>EOMONTH(Table1[[#This Row],[Report Date]], 0)</f>
        <v>45565</v>
      </c>
    </row>
    <row r="4387" spans="1:16" x14ac:dyDescent="0.25">
      <c r="A4387" s="9" t="s">
        <v>16</v>
      </c>
      <c r="B4387" s="10">
        <v>45552</v>
      </c>
      <c r="C4387" s="9" t="s">
        <v>105</v>
      </c>
      <c r="D4387" s="9">
        <v>1</v>
      </c>
      <c r="E4387" s="9" t="s">
        <v>18</v>
      </c>
      <c r="F4387" s="9">
        <v>816251</v>
      </c>
      <c r="G4387" s="9" t="s">
        <v>124</v>
      </c>
      <c r="H4387" s="9" t="s">
        <v>144</v>
      </c>
      <c r="I4387" s="9">
        <v>33</v>
      </c>
      <c r="J4387" s="9">
        <v>20</v>
      </c>
      <c r="K4387" s="9">
        <v>0</v>
      </c>
      <c r="L4387" s="10">
        <v>0</v>
      </c>
      <c r="M4387" s="13" t="str">
        <f>IFERROR(TEXT(Table1[[#This Row],[Report Date]], "mmmm"),"")</f>
        <v>September</v>
      </c>
      <c r="N4387" s="13">
        <f>IFERROR(YEAR(Table1[[#This Row],[Report Date]]),"")</f>
        <v>2024</v>
      </c>
      <c r="O4387" s="13" t="str">
        <f ca="1">IF(Table1[[#This Row],[Report Date]]&gt;=TODAY()-6, "within week", "Older")</f>
        <v>Older</v>
      </c>
      <c r="P4387" s="37">
        <f>EOMONTH(Table1[[#This Row],[Report Date]], 0)</f>
        <v>45565</v>
      </c>
    </row>
    <row r="4388" spans="1:16" x14ac:dyDescent="0.25">
      <c r="A4388" s="9" t="s">
        <v>11</v>
      </c>
      <c r="B4388" s="10">
        <v>45552</v>
      </c>
      <c r="C4388" s="9" t="s">
        <v>105</v>
      </c>
      <c r="D4388" s="9">
        <v>1</v>
      </c>
      <c r="E4388" s="9" t="s">
        <v>18</v>
      </c>
      <c r="F4388" s="9">
        <v>410495</v>
      </c>
      <c r="G4388" s="9" t="s">
        <v>123</v>
      </c>
      <c r="H4388" s="9" t="s">
        <v>147</v>
      </c>
      <c r="I4388" s="9">
        <v>68</v>
      </c>
      <c r="J4388" s="9">
        <v>21</v>
      </c>
      <c r="K4388" s="9">
        <v>0</v>
      </c>
      <c r="L4388" s="10">
        <v>0</v>
      </c>
      <c r="M4388" s="13" t="str">
        <f>IFERROR(TEXT(Table1[[#This Row],[Report Date]], "mmmm"),"")</f>
        <v>September</v>
      </c>
      <c r="N4388" s="13">
        <f>IFERROR(YEAR(Table1[[#This Row],[Report Date]]),"")</f>
        <v>2024</v>
      </c>
      <c r="O4388" s="13" t="str">
        <f ca="1">IF(Table1[[#This Row],[Report Date]]&gt;=TODAY()-6, "within week", "Older")</f>
        <v>Older</v>
      </c>
      <c r="P4388" s="37">
        <f>EOMONTH(Table1[[#This Row],[Report Date]], 0)</f>
        <v>45565</v>
      </c>
    </row>
    <row r="4389" spans="1:16" x14ac:dyDescent="0.25">
      <c r="A4389" s="9" t="s">
        <v>148</v>
      </c>
      <c r="B4389" s="10" t="s">
        <v>148</v>
      </c>
      <c r="C4389" s="9" t="s">
        <v>105</v>
      </c>
      <c r="D4389" s="9">
        <v>1</v>
      </c>
      <c r="E4389" s="9" t="s">
        <v>148</v>
      </c>
      <c r="F4389" s="9">
        <v>738116</v>
      </c>
      <c r="G4389" s="9" t="s">
        <v>120</v>
      </c>
      <c r="H4389" s="9" t="s">
        <v>140</v>
      </c>
      <c r="I4389" s="9" t="s">
        <v>148</v>
      </c>
      <c r="J4389" s="9" t="s">
        <v>148</v>
      </c>
      <c r="K4389" s="9" t="s">
        <v>148</v>
      </c>
      <c r="L4389" s="10" t="s">
        <v>148</v>
      </c>
      <c r="M4389" s="13" t="str">
        <f>IFERROR(TEXT(Table1[[#This Row],[Report Date]], "mmmm"),"")</f>
        <v/>
      </c>
      <c r="N4389" s="13" t="str">
        <f>IFERROR(YEAR(Table1[[#This Row],[Report Date]]),"")</f>
        <v/>
      </c>
      <c r="O4389" s="13" t="str">
        <f ca="1">IF(Table1[[#This Row],[Report Date]]&gt;=TODAY()-6, "within week", "Older")</f>
        <v>within week</v>
      </c>
      <c r="P4389" s="37" t="e">
        <f>EOMONTH(Table1[[#This Row],[Report Date]], 0)</f>
        <v>#VALUE!</v>
      </c>
    </row>
    <row r="4390" spans="1:16" x14ac:dyDescent="0.25">
      <c r="A4390" s="9" t="s">
        <v>148</v>
      </c>
      <c r="B4390" s="10" t="s">
        <v>148</v>
      </c>
      <c r="C4390" s="9" t="s">
        <v>105</v>
      </c>
      <c r="D4390" s="9">
        <v>1</v>
      </c>
      <c r="E4390" s="9" t="s">
        <v>148</v>
      </c>
      <c r="F4390" s="9">
        <v>217364</v>
      </c>
      <c r="G4390" s="9" t="s">
        <v>125</v>
      </c>
      <c r="H4390" s="9" t="s">
        <v>145</v>
      </c>
      <c r="I4390" s="9" t="s">
        <v>148</v>
      </c>
      <c r="J4390" s="9" t="s">
        <v>148</v>
      </c>
      <c r="K4390" s="9" t="s">
        <v>148</v>
      </c>
      <c r="L4390" s="10" t="s">
        <v>148</v>
      </c>
      <c r="M4390" s="13" t="str">
        <f>IFERROR(TEXT(Table1[[#This Row],[Report Date]], "mmmm"),"")</f>
        <v/>
      </c>
      <c r="N4390" s="13" t="str">
        <f>IFERROR(YEAR(Table1[[#This Row],[Report Date]]),"")</f>
        <v/>
      </c>
      <c r="O4390" s="13" t="str">
        <f ca="1">IF(Table1[[#This Row],[Report Date]]&gt;=TODAY()-6, "within week", "Older")</f>
        <v>within week</v>
      </c>
      <c r="P4390" s="37" t="e">
        <f>EOMONTH(Table1[[#This Row],[Report Date]], 0)</f>
        <v>#VALUE!</v>
      </c>
    </row>
    <row r="4391" spans="1:16" x14ac:dyDescent="0.25">
      <c r="A4391" s="9" t="s">
        <v>148</v>
      </c>
      <c r="B4391" s="10" t="s">
        <v>148</v>
      </c>
      <c r="C4391" s="9" t="s">
        <v>105</v>
      </c>
      <c r="D4391" s="9">
        <v>1</v>
      </c>
      <c r="E4391" s="9" t="s">
        <v>148</v>
      </c>
      <c r="F4391" s="9">
        <v>890885</v>
      </c>
      <c r="G4391" s="9" t="s">
        <v>124</v>
      </c>
      <c r="H4391" s="9" t="s">
        <v>128</v>
      </c>
      <c r="I4391" s="9" t="s">
        <v>148</v>
      </c>
      <c r="J4391" s="9" t="s">
        <v>148</v>
      </c>
      <c r="K4391" s="9" t="s">
        <v>148</v>
      </c>
      <c r="L4391" s="10" t="s">
        <v>148</v>
      </c>
      <c r="M4391" s="13" t="str">
        <f>IFERROR(TEXT(Table1[[#This Row],[Report Date]], "mmmm"),"")</f>
        <v/>
      </c>
      <c r="N4391" s="13" t="str">
        <f>IFERROR(YEAR(Table1[[#This Row],[Report Date]]),"")</f>
        <v/>
      </c>
      <c r="O4391" s="13" t="str">
        <f ca="1">IF(Table1[[#This Row],[Report Date]]&gt;=TODAY()-6, "within week", "Older")</f>
        <v>within week</v>
      </c>
      <c r="P4391" s="37" t="e">
        <f>EOMONTH(Table1[[#This Row],[Report Date]], 0)</f>
        <v>#VALUE!</v>
      </c>
    </row>
    <row r="4392" spans="1:16" x14ac:dyDescent="0.25">
      <c r="A4392" s="9" t="s">
        <v>148</v>
      </c>
      <c r="B4392" s="10" t="s">
        <v>148</v>
      </c>
      <c r="C4392" s="9" t="s">
        <v>105</v>
      </c>
      <c r="D4392" s="9">
        <v>1</v>
      </c>
      <c r="E4392" s="9" t="s">
        <v>148</v>
      </c>
      <c r="F4392" s="9">
        <v>908461</v>
      </c>
      <c r="G4392" s="9" t="s">
        <v>126</v>
      </c>
      <c r="H4392" s="9" t="s">
        <v>142</v>
      </c>
      <c r="I4392" s="9" t="s">
        <v>148</v>
      </c>
      <c r="J4392" s="9" t="s">
        <v>148</v>
      </c>
      <c r="K4392" s="9" t="s">
        <v>148</v>
      </c>
      <c r="L4392" s="10" t="s">
        <v>148</v>
      </c>
      <c r="M4392" s="13" t="str">
        <f>IFERROR(TEXT(Table1[[#This Row],[Report Date]], "mmmm"),"")</f>
        <v/>
      </c>
      <c r="N4392" s="13" t="str">
        <f>IFERROR(YEAR(Table1[[#This Row],[Report Date]]),"")</f>
        <v/>
      </c>
      <c r="O4392" s="13" t="str">
        <f ca="1">IF(Table1[[#This Row],[Report Date]]&gt;=TODAY()-6, "within week", "Older")</f>
        <v>within week</v>
      </c>
      <c r="P4392" s="37" t="e">
        <f>EOMONTH(Table1[[#This Row],[Report Date]], 0)</f>
        <v>#VALUE!</v>
      </c>
    </row>
    <row r="4393" spans="1:16" x14ac:dyDescent="0.25">
      <c r="A4393" s="9" t="s">
        <v>148</v>
      </c>
      <c r="B4393" s="10" t="s">
        <v>148</v>
      </c>
      <c r="C4393" s="9" t="s">
        <v>105</v>
      </c>
      <c r="D4393" s="9">
        <v>1</v>
      </c>
      <c r="E4393" s="9" t="s">
        <v>148</v>
      </c>
      <c r="F4393" s="9">
        <v>824346</v>
      </c>
      <c r="G4393" s="9" t="s">
        <v>121</v>
      </c>
      <c r="H4393" s="9" t="s">
        <v>129</v>
      </c>
      <c r="I4393" s="9" t="s">
        <v>148</v>
      </c>
      <c r="J4393" s="9" t="s">
        <v>148</v>
      </c>
      <c r="K4393" s="9" t="s">
        <v>148</v>
      </c>
      <c r="L4393" s="10" t="s">
        <v>148</v>
      </c>
      <c r="M4393" s="13" t="str">
        <f>IFERROR(TEXT(Table1[[#This Row],[Report Date]], "mmmm"),"")</f>
        <v/>
      </c>
      <c r="N4393" s="13" t="str">
        <f>IFERROR(YEAR(Table1[[#This Row],[Report Date]]),"")</f>
        <v/>
      </c>
      <c r="O4393" s="13" t="str">
        <f ca="1">IF(Table1[[#This Row],[Report Date]]&gt;=TODAY()-6, "within week", "Older")</f>
        <v>within week</v>
      </c>
      <c r="P4393" s="37" t="e">
        <f>EOMONTH(Table1[[#This Row],[Report Date]], 0)</f>
        <v>#VALUE!</v>
      </c>
    </row>
    <row r="4394" spans="1:16" x14ac:dyDescent="0.25">
      <c r="A4394" s="9" t="s">
        <v>148</v>
      </c>
      <c r="B4394" s="10" t="s">
        <v>148</v>
      </c>
      <c r="C4394" s="9" t="s">
        <v>105</v>
      </c>
      <c r="D4394" s="9">
        <v>1</v>
      </c>
      <c r="E4394" s="9" t="s">
        <v>148</v>
      </c>
      <c r="F4394" s="9">
        <v>921707</v>
      </c>
      <c r="G4394" s="9" t="s">
        <v>123</v>
      </c>
      <c r="H4394" s="9" t="s">
        <v>131</v>
      </c>
      <c r="I4394" s="9" t="s">
        <v>148</v>
      </c>
      <c r="J4394" s="9" t="s">
        <v>148</v>
      </c>
      <c r="K4394" s="9" t="s">
        <v>148</v>
      </c>
      <c r="L4394" s="10" t="s">
        <v>148</v>
      </c>
      <c r="M4394" s="13" t="str">
        <f>IFERROR(TEXT(Table1[[#This Row],[Report Date]], "mmmm"),"")</f>
        <v/>
      </c>
      <c r="N4394" s="13" t="str">
        <f>IFERROR(YEAR(Table1[[#This Row],[Report Date]]),"")</f>
        <v/>
      </c>
      <c r="O4394" s="13" t="str">
        <f ca="1">IF(Table1[[#This Row],[Report Date]]&gt;=TODAY()-6, "within week", "Older")</f>
        <v>within week</v>
      </c>
      <c r="P4394" s="37" t="e">
        <f>EOMONTH(Table1[[#This Row],[Report Date]], 0)</f>
        <v>#VALUE!</v>
      </c>
    </row>
    <row r="4395" spans="1:16" x14ac:dyDescent="0.25">
      <c r="A4395" s="9" t="s">
        <v>148</v>
      </c>
      <c r="B4395" s="10" t="s">
        <v>148</v>
      </c>
      <c r="C4395" s="9" t="s">
        <v>105</v>
      </c>
      <c r="D4395" s="9">
        <v>1</v>
      </c>
      <c r="E4395" s="9" t="s">
        <v>148</v>
      </c>
      <c r="F4395" s="9">
        <v>312694</v>
      </c>
      <c r="G4395" s="9" t="s">
        <v>127</v>
      </c>
      <c r="H4395" s="9" t="s">
        <v>135</v>
      </c>
      <c r="I4395" s="9" t="s">
        <v>148</v>
      </c>
      <c r="J4395" s="9" t="s">
        <v>148</v>
      </c>
      <c r="K4395" s="9" t="s">
        <v>148</v>
      </c>
      <c r="L4395" s="10" t="s">
        <v>148</v>
      </c>
      <c r="M4395" s="13" t="str">
        <f>IFERROR(TEXT(Table1[[#This Row],[Report Date]], "mmmm"),"")</f>
        <v/>
      </c>
      <c r="N4395" s="13" t="str">
        <f>IFERROR(YEAR(Table1[[#This Row],[Report Date]]),"")</f>
        <v/>
      </c>
      <c r="O4395" s="13" t="str">
        <f ca="1">IF(Table1[[#This Row],[Report Date]]&gt;=TODAY()-6, "within week", "Older")</f>
        <v>within week</v>
      </c>
      <c r="P4395" s="37" t="e">
        <f>EOMONTH(Table1[[#This Row],[Report Date]], 0)</f>
        <v>#VALUE!</v>
      </c>
    </row>
    <row r="4396" spans="1:16" x14ac:dyDescent="0.25">
      <c r="A4396" s="9" t="s">
        <v>148</v>
      </c>
      <c r="B4396" s="10" t="s">
        <v>148</v>
      </c>
      <c r="C4396" s="9" t="s">
        <v>105</v>
      </c>
      <c r="D4396" s="9">
        <v>1</v>
      </c>
      <c r="E4396" s="9" t="s">
        <v>148</v>
      </c>
      <c r="F4396" s="9">
        <v>380008</v>
      </c>
      <c r="G4396" s="9" t="s">
        <v>122</v>
      </c>
      <c r="H4396" s="9" t="s">
        <v>142</v>
      </c>
      <c r="I4396" s="9" t="s">
        <v>148</v>
      </c>
      <c r="J4396" s="9" t="s">
        <v>148</v>
      </c>
      <c r="K4396" s="9" t="s">
        <v>148</v>
      </c>
      <c r="L4396" s="10" t="s">
        <v>148</v>
      </c>
      <c r="M4396" s="13" t="str">
        <f>IFERROR(TEXT(Table1[[#This Row],[Report Date]], "mmmm"),"")</f>
        <v/>
      </c>
      <c r="N4396" s="13" t="str">
        <f>IFERROR(YEAR(Table1[[#This Row],[Report Date]]),"")</f>
        <v/>
      </c>
      <c r="O4396" s="13" t="str">
        <f ca="1">IF(Table1[[#This Row],[Report Date]]&gt;=TODAY()-6, "within week", "Older")</f>
        <v>within week</v>
      </c>
      <c r="P4396" s="37" t="e">
        <f>EOMONTH(Table1[[#This Row],[Report Date]], 0)</f>
        <v>#VALUE!</v>
      </c>
    </row>
    <row r="4397" spans="1:16" x14ac:dyDescent="0.25">
      <c r="A4397" s="9" t="s">
        <v>148</v>
      </c>
      <c r="B4397" s="10" t="s">
        <v>148</v>
      </c>
      <c r="C4397" s="9" t="s">
        <v>105</v>
      </c>
      <c r="D4397" s="9">
        <v>1</v>
      </c>
      <c r="E4397" s="9" t="s">
        <v>148</v>
      </c>
      <c r="F4397" s="9">
        <v>369591</v>
      </c>
      <c r="G4397" s="9" t="s">
        <v>121</v>
      </c>
      <c r="H4397" s="9" t="s">
        <v>133</v>
      </c>
      <c r="I4397" s="9" t="s">
        <v>148</v>
      </c>
      <c r="J4397" s="9" t="s">
        <v>148</v>
      </c>
      <c r="K4397" s="9" t="s">
        <v>148</v>
      </c>
      <c r="L4397" s="10" t="s">
        <v>148</v>
      </c>
      <c r="M4397" s="13" t="str">
        <f>IFERROR(TEXT(Table1[[#This Row],[Report Date]], "mmmm"),"")</f>
        <v/>
      </c>
      <c r="N4397" s="13" t="str">
        <f>IFERROR(YEAR(Table1[[#This Row],[Report Date]]),"")</f>
        <v/>
      </c>
      <c r="O4397" s="13" t="str">
        <f ca="1">IF(Table1[[#This Row],[Report Date]]&gt;=TODAY()-6, "within week", "Older")</f>
        <v>within week</v>
      </c>
      <c r="P4397" s="37" t="e">
        <f>EOMONTH(Table1[[#This Row],[Report Date]], 0)</f>
        <v>#VALUE!</v>
      </c>
    </row>
    <row r="4398" spans="1:16" x14ac:dyDescent="0.25">
      <c r="A4398" s="9" t="s">
        <v>148</v>
      </c>
      <c r="B4398" s="10" t="s">
        <v>148</v>
      </c>
      <c r="C4398" s="9" t="s">
        <v>105</v>
      </c>
      <c r="D4398" s="9">
        <v>1</v>
      </c>
      <c r="E4398" s="9" t="s">
        <v>148</v>
      </c>
      <c r="F4398" s="9">
        <v>503178</v>
      </c>
      <c r="G4398" s="9" t="s">
        <v>122</v>
      </c>
      <c r="H4398" s="9" t="s">
        <v>146</v>
      </c>
      <c r="I4398" s="9" t="s">
        <v>148</v>
      </c>
      <c r="J4398" s="9" t="s">
        <v>148</v>
      </c>
      <c r="K4398" s="9" t="s">
        <v>148</v>
      </c>
      <c r="L4398" s="10" t="s">
        <v>148</v>
      </c>
      <c r="M4398" s="13" t="str">
        <f>IFERROR(TEXT(Table1[[#This Row],[Report Date]], "mmmm"),"")</f>
        <v/>
      </c>
      <c r="N4398" s="13" t="str">
        <f>IFERROR(YEAR(Table1[[#This Row],[Report Date]]),"")</f>
        <v/>
      </c>
      <c r="O4398" s="13" t="str">
        <f ca="1">IF(Table1[[#This Row],[Report Date]]&gt;=TODAY()-6, "within week", "Older")</f>
        <v>within week</v>
      </c>
      <c r="P4398" s="37" t="e">
        <f>EOMONTH(Table1[[#This Row],[Report Date]], 0)</f>
        <v>#VALUE!</v>
      </c>
    </row>
    <row r="4399" spans="1:16" x14ac:dyDescent="0.25">
      <c r="A4399" s="9" t="s">
        <v>148</v>
      </c>
      <c r="B4399" s="10" t="s">
        <v>148</v>
      </c>
      <c r="C4399" s="9" t="s">
        <v>105</v>
      </c>
      <c r="D4399" s="9">
        <v>1</v>
      </c>
      <c r="E4399" s="9" t="s">
        <v>148</v>
      </c>
      <c r="F4399" s="9">
        <v>528697</v>
      </c>
      <c r="G4399" s="9" t="s">
        <v>117</v>
      </c>
      <c r="H4399" s="9" t="s">
        <v>145</v>
      </c>
      <c r="I4399" s="9" t="s">
        <v>148</v>
      </c>
      <c r="J4399" s="9" t="s">
        <v>148</v>
      </c>
      <c r="K4399" s="9" t="s">
        <v>148</v>
      </c>
      <c r="L4399" s="10" t="s">
        <v>148</v>
      </c>
      <c r="M4399" s="13" t="str">
        <f>IFERROR(TEXT(Table1[[#This Row],[Report Date]], "mmmm"),"")</f>
        <v/>
      </c>
      <c r="N4399" s="13" t="str">
        <f>IFERROR(YEAR(Table1[[#This Row],[Report Date]]),"")</f>
        <v/>
      </c>
      <c r="O4399" s="13" t="str">
        <f ca="1">IF(Table1[[#This Row],[Report Date]]&gt;=TODAY()-6, "within week", "Older")</f>
        <v>within week</v>
      </c>
      <c r="P4399" s="37" t="e">
        <f>EOMONTH(Table1[[#This Row],[Report Date]], 0)</f>
        <v>#VALUE!</v>
      </c>
    </row>
    <row r="4400" spans="1:16" x14ac:dyDescent="0.25">
      <c r="A4400" s="9" t="s">
        <v>148</v>
      </c>
      <c r="B4400" s="10" t="s">
        <v>148</v>
      </c>
      <c r="C4400" s="9" t="s">
        <v>105</v>
      </c>
      <c r="D4400" s="9">
        <v>1</v>
      </c>
      <c r="E4400" s="9" t="s">
        <v>148</v>
      </c>
      <c r="F4400" s="9">
        <v>198626</v>
      </c>
      <c r="G4400" s="9" t="s">
        <v>118</v>
      </c>
      <c r="H4400" s="9" t="s">
        <v>146</v>
      </c>
      <c r="I4400" s="9" t="s">
        <v>148</v>
      </c>
      <c r="J4400" s="9" t="s">
        <v>148</v>
      </c>
      <c r="K4400" s="9" t="s">
        <v>148</v>
      </c>
      <c r="L4400" s="10" t="s">
        <v>148</v>
      </c>
      <c r="M4400" s="13" t="str">
        <f>IFERROR(TEXT(Table1[[#This Row],[Report Date]], "mmmm"),"")</f>
        <v/>
      </c>
      <c r="N4400" s="13" t="str">
        <f>IFERROR(YEAR(Table1[[#This Row],[Report Date]]),"")</f>
        <v/>
      </c>
      <c r="O4400" s="13" t="str">
        <f ca="1">IF(Table1[[#This Row],[Report Date]]&gt;=TODAY()-6, "within week", "Older")</f>
        <v>within week</v>
      </c>
      <c r="P4400" s="37" t="e">
        <f>EOMONTH(Table1[[#This Row],[Report Date]], 0)</f>
        <v>#VALUE!</v>
      </c>
    </row>
    <row r="4401" spans="1:16" x14ac:dyDescent="0.25">
      <c r="A4401" s="9" t="s">
        <v>148</v>
      </c>
      <c r="B4401" s="10" t="s">
        <v>148</v>
      </c>
      <c r="C4401" s="9" t="s">
        <v>105</v>
      </c>
      <c r="D4401" s="9">
        <v>1</v>
      </c>
      <c r="E4401" s="9" t="s">
        <v>148</v>
      </c>
      <c r="F4401" s="9">
        <v>527471</v>
      </c>
      <c r="G4401" s="9" t="s">
        <v>124</v>
      </c>
      <c r="H4401" s="9" t="s">
        <v>132</v>
      </c>
      <c r="I4401" s="9" t="s">
        <v>148</v>
      </c>
      <c r="J4401" s="9" t="s">
        <v>148</v>
      </c>
      <c r="K4401" s="9" t="s">
        <v>148</v>
      </c>
      <c r="L4401" s="10" t="s">
        <v>148</v>
      </c>
      <c r="M4401" s="13" t="str">
        <f>IFERROR(TEXT(Table1[[#This Row],[Report Date]], "mmmm"),"")</f>
        <v/>
      </c>
      <c r="N4401" s="13" t="str">
        <f>IFERROR(YEAR(Table1[[#This Row],[Report Date]]),"")</f>
        <v/>
      </c>
      <c r="O4401" s="13" t="str">
        <f ca="1">IF(Table1[[#This Row],[Report Date]]&gt;=TODAY()-6, "within week", "Older")</f>
        <v>within week</v>
      </c>
      <c r="P4401" s="37" t="e">
        <f>EOMONTH(Table1[[#This Row],[Report Date]], 0)</f>
        <v>#VALUE!</v>
      </c>
    </row>
    <row r="4402" spans="1:16" x14ac:dyDescent="0.25">
      <c r="A4402" s="9" t="s">
        <v>148</v>
      </c>
      <c r="B4402" s="10" t="s">
        <v>148</v>
      </c>
      <c r="C4402" s="9" t="s">
        <v>105</v>
      </c>
      <c r="D4402" s="9">
        <v>1</v>
      </c>
      <c r="E4402" s="9" t="s">
        <v>148</v>
      </c>
      <c r="F4402" s="9">
        <v>252464</v>
      </c>
      <c r="G4402" s="9" t="s">
        <v>120</v>
      </c>
      <c r="H4402" s="9" t="s">
        <v>140</v>
      </c>
      <c r="I4402" s="9" t="s">
        <v>148</v>
      </c>
      <c r="J4402" s="9" t="s">
        <v>148</v>
      </c>
      <c r="K4402" s="9" t="s">
        <v>148</v>
      </c>
      <c r="L4402" s="10" t="s">
        <v>148</v>
      </c>
      <c r="M4402" s="13" t="str">
        <f>IFERROR(TEXT(Table1[[#This Row],[Report Date]], "mmmm"),"")</f>
        <v/>
      </c>
      <c r="N4402" s="13" t="str">
        <f>IFERROR(YEAR(Table1[[#This Row],[Report Date]]),"")</f>
        <v/>
      </c>
      <c r="O4402" s="13" t="str">
        <f ca="1">IF(Table1[[#This Row],[Report Date]]&gt;=TODAY()-6, "within week", "Older")</f>
        <v>within week</v>
      </c>
      <c r="P4402" s="37" t="e">
        <f>EOMONTH(Table1[[#This Row],[Report Date]], 0)</f>
        <v>#VALUE!</v>
      </c>
    </row>
    <row r="4403" spans="1:16" x14ac:dyDescent="0.25">
      <c r="A4403" s="9" t="s">
        <v>148</v>
      </c>
      <c r="B4403" s="10" t="s">
        <v>148</v>
      </c>
      <c r="C4403" s="9" t="s">
        <v>105</v>
      </c>
      <c r="D4403" s="9">
        <v>1</v>
      </c>
      <c r="E4403" s="9" t="s">
        <v>148</v>
      </c>
      <c r="F4403" s="9">
        <v>272100</v>
      </c>
      <c r="G4403" s="9" t="s">
        <v>124</v>
      </c>
      <c r="H4403" s="9" t="s">
        <v>136</v>
      </c>
      <c r="I4403" s="9" t="s">
        <v>148</v>
      </c>
      <c r="J4403" s="9" t="s">
        <v>148</v>
      </c>
      <c r="K4403" s="9" t="s">
        <v>148</v>
      </c>
      <c r="L4403" s="10" t="s">
        <v>148</v>
      </c>
      <c r="M4403" s="13" t="str">
        <f>IFERROR(TEXT(Table1[[#This Row],[Report Date]], "mmmm"),"")</f>
        <v/>
      </c>
      <c r="N4403" s="13" t="str">
        <f>IFERROR(YEAR(Table1[[#This Row],[Report Date]]),"")</f>
        <v/>
      </c>
      <c r="O4403" s="13" t="str">
        <f ca="1">IF(Table1[[#This Row],[Report Date]]&gt;=TODAY()-6, "within week", "Older")</f>
        <v>within week</v>
      </c>
      <c r="P4403" s="37" t="e">
        <f>EOMONTH(Table1[[#This Row],[Report Date]], 0)</f>
        <v>#VALUE!</v>
      </c>
    </row>
    <row r="4404" spans="1:16" x14ac:dyDescent="0.25">
      <c r="A4404" s="9" t="s">
        <v>148</v>
      </c>
      <c r="B4404" s="10" t="s">
        <v>148</v>
      </c>
      <c r="C4404" s="9" t="s">
        <v>105</v>
      </c>
      <c r="D4404" s="9">
        <v>1</v>
      </c>
      <c r="E4404" s="9" t="s">
        <v>148</v>
      </c>
      <c r="F4404" s="9">
        <v>695137</v>
      </c>
      <c r="G4404" s="9" t="s">
        <v>123</v>
      </c>
      <c r="H4404" s="9" t="s">
        <v>147</v>
      </c>
      <c r="I4404" s="9" t="s">
        <v>148</v>
      </c>
      <c r="J4404" s="9" t="s">
        <v>148</v>
      </c>
      <c r="K4404" s="9" t="s">
        <v>148</v>
      </c>
      <c r="L4404" s="10" t="s">
        <v>148</v>
      </c>
      <c r="M4404" s="13" t="str">
        <f>IFERROR(TEXT(Table1[[#This Row],[Report Date]], "mmmm"),"")</f>
        <v/>
      </c>
      <c r="N4404" s="13" t="str">
        <f>IFERROR(YEAR(Table1[[#This Row],[Report Date]]),"")</f>
        <v/>
      </c>
      <c r="O4404" s="13" t="str">
        <f ca="1">IF(Table1[[#This Row],[Report Date]]&gt;=TODAY()-6, "within week", "Older")</f>
        <v>within week</v>
      </c>
      <c r="P4404" s="37" t="e">
        <f>EOMONTH(Table1[[#This Row],[Report Date]], 0)</f>
        <v>#VALUE!</v>
      </c>
    </row>
    <row r="4405" spans="1:16" x14ac:dyDescent="0.25">
      <c r="A4405" s="9" t="s">
        <v>148</v>
      </c>
      <c r="B4405" s="10" t="s">
        <v>148</v>
      </c>
      <c r="C4405" s="9" t="s">
        <v>105</v>
      </c>
      <c r="D4405" s="9">
        <v>1</v>
      </c>
      <c r="E4405" s="9" t="s">
        <v>148</v>
      </c>
      <c r="F4405" s="9">
        <v>356639</v>
      </c>
      <c r="G4405" s="9" t="s">
        <v>127</v>
      </c>
      <c r="H4405" s="9" t="s">
        <v>131</v>
      </c>
      <c r="I4405" s="9" t="s">
        <v>148</v>
      </c>
      <c r="J4405" s="9" t="s">
        <v>148</v>
      </c>
      <c r="K4405" s="9" t="s">
        <v>148</v>
      </c>
      <c r="L4405" s="10" t="s">
        <v>148</v>
      </c>
      <c r="M4405" s="13" t="str">
        <f>IFERROR(TEXT(Table1[[#This Row],[Report Date]], "mmmm"),"")</f>
        <v/>
      </c>
      <c r="N4405" s="13" t="str">
        <f>IFERROR(YEAR(Table1[[#This Row],[Report Date]]),"")</f>
        <v/>
      </c>
      <c r="O4405" s="13" t="str">
        <f ca="1">IF(Table1[[#This Row],[Report Date]]&gt;=TODAY()-6, "within week", "Older")</f>
        <v>within week</v>
      </c>
      <c r="P4405" s="37" t="e">
        <f>EOMONTH(Table1[[#This Row],[Report Date]], 0)</f>
        <v>#VALUE!</v>
      </c>
    </row>
    <row r="4406" spans="1:16" x14ac:dyDescent="0.25">
      <c r="A4406" s="9" t="s">
        <v>148</v>
      </c>
      <c r="B4406" s="10" t="s">
        <v>148</v>
      </c>
      <c r="C4406" s="9" t="s">
        <v>105</v>
      </c>
      <c r="D4406" s="9">
        <v>1</v>
      </c>
      <c r="E4406" s="9" t="s">
        <v>148</v>
      </c>
      <c r="F4406" s="9">
        <v>948287</v>
      </c>
      <c r="G4406" s="9" t="s">
        <v>118</v>
      </c>
      <c r="H4406" s="9" t="s">
        <v>134</v>
      </c>
      <c r="I4406" s="9" t="s">
        <v>148</v>
      </c>
      <c r="J4406" s="9" t="s">
        <v>148</v>
      </c>
      <c r="K4406" s="9" t="s">
        <v>148</v>
      </c>
      <c r="L4406" s="10" t="s">
        <v>148</v>
      </c>
      <c r="M4406" s="13" t="str">
        <f>IFERROR(TEXT(Table1[[#This Row],[Report Date]], "mmmm"),"")</f>
        <v/>
      </c>
      <c r="N4406" s="13" t="str">
        <f>IFERROR(YEAR(Table1[[#This Row],[Report Date]]),"")</f>
        <v/>
      </c>
      <c r="O4406" s="13" t="str">
        <f ca="1">IF(Table1[[#This Row],[Report Date]]&gt;=TODAY()-6, "within week", "Older")</f>
        <v>within week</v>
      </c>
      <c r="P4406" s="37" t="e">
        <f>EOMONTH(Table1[[#This Row],[Report Date]], 0)</f>
        <v>#VALUE!</v>
      </c>
    </row>
    <row r="4407" spans="1:16" x14ac:dyDescent="0.25">
      <c r="A4407" s="9" t="s">
        <v>148</v>
      </c>
      <c r="B4407" s="10" t="s">
        <v>148</v>
      </c>
      <c r="C4407" s="9" t="s">
        <v>105</v>
      </c>
      <c r="D4407" s="9">
        <v>1</v>
      </c>
      <c r="E4407" s="9" t="s">
        <v>148</v>
      </c>
      <c r="F4407" s="9">
        <v>718899</v>
      </c>
      <c r="G4407" s="9" t="s">
        <v>122</v>
      </c>
      <c r="H4407" s="9" t="s">
        <v>130</v>
      </c>
      <c r="I4407" s="9" t="s">
        <v>148</v>
      </c>
      <c r="J4407" s="9" t="s">
        <v>148</v>
      </c>
      <c r="K4407" s="9" t="s">
        <v>148</v>
      </c>
      <c r="L4407" s="10" t="s">
        <v>148</v>
      </c>
      <c r="M4407" s="13" t="str">
        <f>IFERROR(TEXT(Table1[[#This Row],[Report Date]], "mmmm"),"")</f>
        <v/>
      </c>
      <c r="N4407" s="13" t="str">
        <f>IFERROR(YEAR(Table1[[#This Row],[Report Date]]),"")</f>
        <v/>
      </c>
      <c r="O4407" s="13" t="str">
        <f ca="1">IF(Table1[[#This Row],[Report Date]]&gt;=TODAY()-6, "within week", "Older")</f>
        <v>within week</v>
      </c>
      <c r="P4407" s="37" t="e">
        <f>EOMONTH(Table1[[#This Row],[Report Date]], 0)</f>
        <v>#VALUE!</v>
      </c>
    </row>
    <row r="4408" spans="1:16" x14ac:dyDescent="0.25">
      <c r="A4408" s="9" t="s">
        <v>148</v>
      </c>
      <c r="B4408" s="10" t="s">
        <v>148</v>
      </c>
      <c r="C4408" s="9" t="s">
        <v>105</v>
      </c>
      <c r="D4408" s="9">
        <v>1</v>
      </c>
      <c r="E4408" s="9" t="s">
        <v>148</v>
      </c>
      <c r="F4408" s="9">
        <v>345564</v>
      </c>
      <c r="G4408" s="9" t="s">
        <v>118</v>
      </c>
      <c r="H4408" s="9" t="s">
        <v>138</v>
      </c>
      <c r="I4408" s="9" t="s">
        <v>148</v>
      </c>
      <c r="J4408" s="9" t="s">
        <v>148</v>
      </c>
      <c r="K4408" s="9" t="s">
        <v>148</v>
      </c>
      <c r="L4408" s="10" t="s">
        <v>148</v>
      </c>
      <c r="M4408" s="13" t="str">
        <f>IFERROR(TEXT(Table1[[#This Row],[Report Date]], "mmmm"),"")</f>
        <v/>
      </c>
      <c r="N4408" s="13" t="str">
        <f>IFERROR(YEAR(Table1[[#This Row],[Report Date]]),"")</f>
        <v/>
      </c>
      <c r="O4408" s="13" t="str">
        <f ca="1">IF(Table1[[#This Row],[Report Date]]&gt;=TODAY()-6, "within week", "Older")</f>
        <v>within week</v>
      </c>
      <c r="P4408" s="37" t="e">
        <f>EOMONTH(Table1[[#This Row],[Report Date]], 0)</f>
        <v>#VALUE!</v>
      </c>
    </row>
    <row r="4409" spans="1:16" x14ac:dyDescent="0.25">
      <c r="A4409" s="9" t="s">
        <v>148</v>
      </c>
      <c r="B4409" s="10" t="s">
        <v>148</v>
      </c>
      <c r="C4409" s="9" t="s">
        <v>105</v>
      </c>
      <c r="D4409" s="9">
        <v>1</v>
      </c>
      <c r="E4409" s="9" t="s">
        <v>148</v>
      </c>
      <c r="F4409" s="9">
        <v>653609</v>
      </c>
      <c r="G4409" s="9" t="s">
        <v>120</v>
      </c>
      <c r="H4409" s="9" t="s">
        <v>140</v>
      </c>
      <c r="I4409" s="9" t="s">
        <v>148</v>
      </c>
      <c r="J4409" s="9" t="s">
        <v>148</v>
      </c>
      <c r="K4409" s="9" t="s">
        <v>148</v>
      </c>
      <c r="L4409" s="10" t="s">
        <v>148</v>
      </c>
      <c r="M4409" s="13" t="str">
        <f>IFERROR(TEXT(Table1[[#This Row],[Report Date]], "mmmm"),"")</f>
        <v/>
      </c>
      <c r="N4409" s="13" t="str">
        <f>IFERROR(YEAR(Table1[[#This Row],[Report Date]]),"")</f>
        <v/>
      </c>
      <c r="O4409" s="13" t="str">
        <f ca="1">IF(Table1[[#This Row],[Report Date]]&gt;=TODAY()-6, "within week", "Older")</f>
        <v>within week</v>
      </c>
      <c r="P4409" s="37" t="e">
        <f>EOMONTH(Table1[[#This Row],[Report Date]], 0)</f>
        <v>#VALUE!</v>
      </c>
    </row>
    <row r="4410" spans="1:16" x14ac:dyDescent="0.25">
      <c r="A4410" s="9" t="s">
        <v>148</v>
      </c>
      <c r="B4410" s="10" t="s">
        <v>148</v>
      </c>
      <c r="C4410" s="9" t="s">
        <v>105</v>
      </c>
      <c r="D4410" s="9">
        <v>1</v>
      </c>
      <c r="E4410" s="9" t="s">
        <v>148</v>
      </c>
      <c r="F4410" s="9">
        <v>453263</v>
      </c>
      <c r="G4410" s="9" t="s">
        <v>117</v>
      </c>
      <c r="H4410" s="9" t="s">
        <v>129</v>
      </c>
      <c r="I4410" s="9" t="s">
        <v>148</v>
      </c>
      <c r="J4410" s="9" t="s">
        <v>148</v>
      </c>
      <c r="K4410" s="9" t="s">
        <v>148</v>
      </c>
      <c r="L4410" s="10" t="s">
        <v>148</v>
      </c>
      <c r="M4410" s="13" t="str">
        <f>IFERROR(TEXT(Table1[[#This Row],[Report Date]], "mmmm"),"")</f>
        <v/>
      </c>
      <c r="N4410" s="13" t="str">
        <f>IFERROR(YEAR(Table1[[#This Row],[Report Date]]),"")</f>
        <v/>
      </c>
      <c r="O4410" s="13" t="str">
        <f ca="1">IF(Table1[[#This Row],[Report Date]]&gt;=TODAY()-6, "within week", "Older")</f>
        <v>within week</v>
      </c>
      <c r="P4410" s="37" t="e">
        <f>EOMONTH(Table1[[#This Row],[Report Date]], 0)</f>
        <v>#VALUE!</v>
      </c>
    </row>
    <row r="4411" spans="1:16" x14ac:dyDescent="0.25">
      <c r="A4411" s="9" t="s">
        <v>148</v>
      </c>
      <c r="B4411" s="10" t="s">
        <v>148</v>
      </c>
      <c r="C4411" s="9" t="s">
        <v>105</v>
      </c>
      <c r="D4411" s="9">
        <v>1</v>
      </c>
      <c r="E4411" s="9" t="s">
        <v>148</v>
      </c>
      <c r="F4411" s="9">
        <v>407610</v>
      </c>
      <c r="G4411" s="9" t="s">
        <v>120</v>
      </c>
      <c r="H4411" s="9" t="s">
        <v>132</v>
      </c>
      <c r="I4411" s="9" t="s">
        <v>148</v>
      </c>
      <c r="J4411" s="9" t="s">
        <v>148</v>
      </c>
      <c r="K4411" s="9" t="s">
        <v>148</v>
      </c>
      <c r="L4411" s="10" t="s">
        <v>148</v>
      </c>
      <c r="M4411" s="13" t="str">
        <f>IFERROR(TEXT(Table1[[#This Row],[Report Date]], "mmmm"),"")</f>
        <v/>
      </c>
      <c r="N4411" s="13" t="str">
        <f>IFERROR(YEAR(Table1[[#This Row],[Report Date]]),"")</f>
        <v/>
      </c>
      <c r="O4411" s="13" t="str">
        <f ca="1">IF(Table1[[#This Row],[Report Date]]&gt;=TODAY()-6, "within week", "Older")</f>
        <v>within week</v>
      </c>
      <c r="P4411" s="37" t="e">
        <f>EOMONTH(Table1[[#This Row],[Report Date]], 0)</f>
        <v>#VALUE!</v>
      </c>
    </row>
    <row r="4412" spans="1:16" x14ac:dyDescent="0.25">
      <c r="A4412" s="9" t="s">
        <v>148</v>
      </c>
      <c r="B4412" s="10" t="s">
        <v>148</v>
      </c>
      <c r="C4412" s="9" t="s">
        <v>105</v>
      </c>
      <c r="D4412" s="9">
        <v>1</v>
      </c>
      <c r="E4412" s="9" t="s">
        <v>148</v>
      </c>
      <c r="F4412" s="9">
        <v>768146</v>
      </c>
      <c r="G4412" s="9" t="s">
        <v>126</v>
      </c>
      <c r="H4412" s="9" t="s">
        <v>138</v>
      </c>
      <c r="I4412" s="9" t="s">
        <v>148</v>
      </c>
      <c r="J4412" s="9" t="s">
        <v>148</v>
      </c>
      <c r="K4412" s="9" t="s">
        <v>148</v>
      </c>
      <c r="L4412" s="10" t="s">
        <v>148</v>
      </c>
      <c r="M4412" s="13" t="str">
        <f>IFERROR(TEXT(Table1[[#This Row],[Report Date]], "mmmm"),"")</f>
        <v/>
      </c>
      <c r="N4412" s="13" t="str">
        <f>IFERROR(YEAR(Table1[[#This Row],[Report Date]]),"")</f>
        <v/>
      </c>
      <c r="O4412" s="13" t="str">
        <f ca="1">IF(Table1[[#This Row],[Report Date]]&gt;=TODAY()-6, "within week", "Older")</f>
        <v>within week</v>
      </c>
      <c r="P4412" s="37" t="e">
        <f>EOMONTH(Table1[[#This Row],[Report Date]], 0)</f>
        <v>#VALUE!</v>
      </c>
    </row>
    <row r="4413" spans="1:16" x14ac:dyDescent="0.25">
      <c r="A4413" s="9" t="s">
        <v>148</v>
      </c>
      <c r="B4413" s="10" t="s">
        <v>148</v>
      </c>
      <c r="C4413" s="9" t="s">
        <v>105</v>
      </c>
      <c r="D4413" s="9">
        <v>1</v>
      </c>
      <c r="E4413" s="9" t="s">
        <v>148</v>
      </c>
      <c r="F4413" s="9">
        <v>662725</v>
      </c>
      <c r="G4413" s="9" t="s">
        <v>121</v>
      </c>
      <c r="H4413" s="9" t="s">
        <v>145</v>
      </c>
      <c r="I4413" s="9" t="s">
        <v>148</v>
      </c>
      <c r="J4413" s="9" t="s">
        <v>148</v>
      </c>
      <c r="K4413" s="9" t="s">
        <v>148</v>
      </c>
      <c r="L4413" s="10" t="s">
        <v>148</v>
      </c>
      <c r="M4413" s="13" t="str">
        <f>IFERROR(TEXT(Table1[[#This Row],[Report Date]], "mmmm"),"")</f>
        <v/>
      </c>
      <c r="N4413" s="13" t="str">
        <f>IFERROR(YEAR(Table1[[#This Row],[Report Date]]),"")</f>
        <v/>
      </c>
      <c r="O4413" s="13" t="str">
        <f ca="1">IF(Table1[[#This Row],[Report Date]]&gt;=TODAY()-6, "within week", "Older")</f>
        <v>within week</v>
      </c>
      <c r="P4413" s="37" t="e">
        <f>EOMONTH(Table1[[#This Row],[Report Date]], 0)</f>
        <v>#VALUE!</v>
      </c>
    </row>
    <row r="4414" spans="1:16" x14ac:dyDescent="0.25">
      <c r="A4414" s="9" t="s">
        <v>148</v>
      </c>
      <c r="B4414" s="10" t="s">
        <v>148</v>
      </c>
      <c r="C4414" s="9" t="s">
        <v>105</v>
      </c>
      <c r="D4414" s="9">
        <v>1</v>
      </c>
      <c r="E4414" s="9" t="s">
        <v>148</v>
      </c>
      <c r="F4414" s="9">
        <v>527913</v>
      </c>
      <c r="G4414" s="9" t="s">
        <v>121</v>
      </c>
      <c r="H4414" s="9" t="s">
        <v>129</v>
      </c>
      <c r="I4414" s="9" t="s">
        <v>148</v>
      </c>
      <c r="J4414" s="9" t="s">
        <v>148</v>
      </c>
      <c r="K4414" s="9" t="s">
        <v>148</v>
      </c>
      <c r="L4414" s="10" t="s">
        <v>148</v>
      </c>
      <c r="M4414" s="13" t="str">
        <f>IFERROR(TEXT(Table1[[#This Row],[Report Date]], "mmmm"),"")</f>
        <v/>
      </c>
      <c r="N4414" s="13" t="str">
        <f>IFERROR(YEAR(Table1[[#This Row],[Report Date]]),"")</f>
        <v/>
      </c>
      <c r="O4414" s="13" t="str">
        <f ca="1">IF(Table1[[#This Row],[Report Date]]&gt;=TODAY()-6, "within week", "Older")</f>
        <v>within week</v>
      </c>
      <c r="P4414" s="37" t="e">
        <f>EOMONTH(Table1[[#This Row],[Report Date]], 0)</f>
        <v>#VALUE!</v>
      </c>
    </row>
    <row r="4415" spans="1:16" x14ac:dyDescent="0.25">
      <c r="A4415" s="9" t="s">
        <v>148</v>
      </c>
      <c r="B4415" s="10" t="s">
        <v>148</v>
      </c>
      <c r="C4415" s="9" t="s">
        <v>105</v>
      </c>
      <c r="D4415" s="9">
        <v>1</v>
      </c>
      <c r="E4415" s="9" t="s">
        <v>148</v>
      </c>
      <c r="F4415" s="9">
        <v>488015</v>
      </c>
      <c r="G4415" s="9" t="s">
        <v>125</v>
      </c>
      <c r="H4415" s="9" t="s">
        <v>133</v>
      </c>
      <c r="I4415" s="9" t="s">
        <v>148</v>
      </c>
      <c r="J4415" s="9" t="s">
        <v>148</v>
      </c>
      <c r="K4415" s="9" t="s">
        <v>148</v>
      </c>
      <c r="L4415" s="10" t="s">
        <v>148</v>
      </c>
      <c r="M4415" s="13" t="str">
        <f>IFERROR(TEXT(Table1[[#This Row],[Report Date]], "mmmm"),"")</f>
        <v/>
      </c>
      <c r="N4415" s="13" t="str">
        <f>IFERROR(YEAR(Table1[[#This Row],[Report Date]]),"")</f>
        <v/>
      </c>
      <c r="O4415" s="13" t="str">
        <f ca="1">IF(Table1[[#This Row],[Report Date]]&gt;=TODAY()-6, "within week", "Older")</f>
        <v>within week</v>
      </c>
      <c r="P4415" s="37" t="e">
        <f>EOMONTH(Table1[[#This Row],[Report Date]], 0)</f>
        <v>#VALUE!</v>
      </c>
    </row>
    <row r="4416" spans="1:16" x14ac:dyDescent="0.25">
      <c r="A4416" s="9" t="s">
        <v>148</v>
      </c>
      <c r="B4416" s="10" t="s">
        <v>148</v>
      </c>
      <c r="C4416" s="9" t="s">
        <v>105</v>
      </c>
      <c r="D4416" s="9">
        <v>1</v>
      </c>
      <c r="E4416" s="9" t="s">
        <v>148</v>
      </c>
      <c r="F4416" s="9">
        <v>584032</v>
      </c>
      <c r="G4416" s="9" t="s">
        <v>123</v>
      </c>
      <c r="H4416" s="9" t="s">
        <v>135</v>
      </c>
      <c r="I4416" s="9" t="s">
        <v>148</v>
      </c>
      <c r="J4416" s="9" t="s">
        <v>148</v>
      </c>
      <c r="K4416" s="9" t="s">
        <v>148</v>
      </c>
      <c r="L4416" s="10" t="s">
        <v>148</v>
      </c>
      <c r="M4416" s="13" t="str">
        <f>IFERROR(TEXT(Table1[[#This Row],[Report Date]], "mmmm"),"")</f>
        <v/>
      </c>
      <c r="N4416" s="13" t="str">
        <f>IFERROR(YEAR(Table1[[#This Row],[Report Date]]),"")</f>
        <v/>
      </c>
      <c r="O4416" s="13" t="str">
        <f ca="1">IF(Table1[[#This Row],[Report Date]]&gt;=TODAY()-6, "within week", "Older")</f>
        <v>within week</v>
      </c>
      <c r="P4416" s="37" t="e">
        <f>EOMONTH(Table1[[#This Row],[Report Date]], 0)</f>
        <v>#VALUE!</v>
      </c>
    </row>
    <row r="4417" spans="1:16" x14ac:dyDescent="0.25">
      <c r="A4417" s="9" t="s">
        <v>148</v>
      </c>
      <c r="B4417" s="10" t="s">
        <v>148</v>
      </c>
      <c r="C4417" s="9" t="s">
        <v>105</v>
      </c>
      <c r="D4417" s="9">
        <v>1</v>
      </c>
      <c r="E4417" s="9" t="s">
        <v>148</v>
      </c>
      <c r="F4417" s="9">
        <v>689283</v>
      </c>
      <c r="G4417" s="9" t="s">
        <v>117</v>
      </c>
      <c r="H4417" s="9" t="s">
        <v>141</v>
      </c>
      <c r="I4417" s="9" t="s">
        <v>148</v>
      </c>
      <c r="J4417" s="9" t="s">
        <v>148</v>
      </c>
      <c r="K4417" s="9" t="s">
        <v>148</v>
      </c>
      <c r="L4417" s="10" t="s">
        <v>148</v>
      </c>
      <c r="M4417" s="13" t="str">
        <f>IFERROR(TEXT(Table1[[#This Row],[Report Date]], "mmmm"),"")</f>
        <v/>
      </c>
      <c r="N4417" s="13" t="str">
        <f>IFERROR(YEAR(Table1[[#This Row],[Report Date]]),"")</f>
        <v/>
      </c>
      <c r="O4417" s="13" t="str">
        <f ca="1">IF(Table1[[#This Row],[Report Date]]&gt;=TODAY()-6, "within week", "Older")</f>
        <v>within week</v>
      </c>
      <c r="P4417" s="37" t="e">
        <f>EOMONTH(Table1[[#This Row],[Report Date]], 0)</f>
        <v>#VALUE!</v>
      </c>
    </row>
    <row r="4418" spans="1:16" x14ac:dyDescent="0.25">
      <c r="A4418" s="9" t="s">
        <v>148</v>
      </c>
      <c r="B4418" s="10" t="s">
        <v>148</v>
      </c>
      <c r="C4418" s="9" t="s">
        <v>105</v>
      </c>
      <c r="D4418" s="9">
        <v>1</v>
      </c>
      <c r="E4418" s="9" t="s">
        <v>148</v>
      </c>
      <c r="F4418" s="9">
        <v>736565</v>
      </c>
      <c r="G4418" s="9" t="s">
        <v>124</v>
      </c>
      <c r="H4418" s="9" t="s">
        <v>128</v>
      </c>
      <c r="I4418" s="9" t="s">
        <v>148</v>
      </c>
      <c r="J4418" s="9" t="s">
        <v>148</v>
      </c>
      <c r="K4418" s="9" t="s">
        <v>148</v>
      </c>
      <c r="L4418" s="10" t="s">
        <v>148</v>
      </c>
      <c r="M4418" s="13" t="str">
        <f>IFERROR(TEXT(Table1[[#This Row],[Report Date]], "mmmm"),"")</f>
        <v/>
      </c>
      <c r="N4418" s="13" t="str">
        <f>IFERROR(YEAR(Table1[[#This Row],[Report Date]]),"")</f>
        <v/>
      </c>
      <c r="O4418" s="13" t="str">
        <f ca="1">IF(Table1[[#This Row],[Report Date]]&gt;=TODAY()-6, "within week", "Older")</f>
        <v>within week</v>
      </c>
      <c r="P4418" s="37" t="e">
        <f>EOMONTH(Table1[[#This Row],[Report Date]], 0)</f>
        <v>#VALUE!</v>
      </c>
    </row>
    <row r="4419" spans="1:16" x14ac:dyDescent="0.25">
      <c r="A4419" s="9" t="s">
        <v>148</v>
      </c>
      <c r="B4419" s="10" t="s">
        <v>148</v>
      </c>
      <c r="C4419" s="9" t="s">
        <v>105</v>
      </c>
      <c r="D4419" s="9">
        <v>1</v>
      </c>
      <c r="E4419" s="9" t="s">
        <v>148</v>
      </c>
      <c r="F4419" s="9">
        <v>437615</v>
      </c>
      <c r="G4419" s="9" t="s">
        <v>119</v>
      </c>
      <c r="H4419" s="9" t="s">
        <v>135</v>
      </c>
      <c r="I4419" s="9" t="s">
        <v>148</v>
      </c>
      <c r="J4419" s="9" t="s">
        <v>148</v>
      </c>
      <c r="K4419" s="9" t="s">
        <v>148</v>
      </c>
      <c r="L4419" s="10" t="s">
        <v>148</v>
      </c>
      <c r="M4419" s="13" t="str">
        <f>IFERROR(TEXT(Table1[[#This Row],[Report Date]], "mmmm"),"")</f>
        <v/>
      </c>
      <c r="N4419" s="13" t="str">
        <f>IFERROR(YEAR(Table1[[#This Row],[Report Date]]),"")</f>
        <v/>
      </c>
      <c r="O4419" s="13" t="str">
        <f ca="1">IF(Table1[[#This Row],[Report Date]]&gt;=TODAY()-6, "within week", "Older")</f>
        <v>within week</v>
      </c>
      <c r="P4419" s="37" t="e">
        <f>EOMONTH(Table1[[#This Row],[Report Date]], 0)</f>
        <v>#VALUE!</v>
      </c>
    </row>
    <row r="4420" spans="1:16" x14ac:dyDescent="0.25">
      <c r="A4420" s="9" t="s">
        <v>148</v>
      </c>
      <c r="B4420" s="10" t="s">
        <v>148</v>
      </c>
      <c r="C4420" s="9" t="s">
        <v>105</v>
      </c>
      <c r="D4420" s="9">
        <v>1</v>
      </c>
      <c r="E4420" s="9" t="s">
        <v>148</v>
      </c>
      <c r="F4420" s="9">
        <v>477214</v>
      </c>
      <c r="G4420" s="9" t="s">
        <v>126</v>
      </c>
      <c r="H4420" s="9" t="s">
        <v>146</v>
      </c>
      <c r="I4420" s="9" t="s">
        <v>148</v>
      </c>
      <c r="J4420" s="9" t="s">
        <v>148</v>
      </c>
      <c r="K4420" s="9" t="s">
        <v>148</v>
      </c>
      <c r="L4420" s="10" t="s">
        <v>148</v>
      </c>
      <c r="M4420" s="13" t="str">
        <f>IFERROR(TEXT(Table1[[#This Row],[Report Date]], "mmmm"),"")</f>
        <v/>
      </c>
      <c r="N4420" s="13" t="str">
        <f>IFERROR(YEAR(Table1[[#This Row],[Report Date]]),"")</f>
        <v/>
      </c>
      <c r="O4420" s="13" t="str">
        <f ca="1">IF(Table1[[#This Row],[Report Date]]&gt;=TODAY()-6, "within week", "Older")</f>
        <v>within week</v>
      </c>
      <c r="P4420" s="37" t="e">
        <f>EOMONTH(Table1[[#This Row],[Report Date]], 0)</f>
        <v>#VALUE!</v>
      </c>
    </row>
    <row r="4421" spans="1:16" x14ac:dyDescent="0.25">
      <c r="A4421" s="9" t="s">
        <v>148</v>
      </c>
      <c r="B4421" s="10" t="s">
        <v>148</v>
      </c>
      <c r="C4421" s="9" t="s">
        <v>105</v>
      </c>
      <c r="D4421" s="9">
        <v>1</v>
      </c>
      <c r="E4421" s="9" t="s">
        <v>148</v>
      </c>
      <c r="F4421" s="9">
        <v>935879</v>
      </c>
      <c r="G4421" s="9" t="s">
        <v>117</v>
      </c>
      <c r="H4421" s="9" t="s">
        <v>129</v>
      </c>
      <c r="I4421" s="9" t="s">
        <v>148</v>
      </c>
      <c r="J4421" s="9" t="s">
        <v>148</v>
      </c>
      <c r="K4421" s="9" t="s">
        <v>148</v>
      </c>
      <c r="L4421" s="10" t="s">
        <v>148</v>
      </c>
      <c r="M4421" s="13" t="str">
        <f>IFERROR(TEXT(Table1[[#This Row],[Report Date]], "mmmm"),"")</f>
        <v/>
      </c>
      <c r="N4421" s="13" t="str">
        <f>IFERROR(YEAR(Table1[[#This Row],[Report Date]]),"")</f>
        <v/>
      </c>
      <c r="O4421" s="13" t="str">
        <f ca="1">IF(Table1[[#This Row],[Report Date]]&gt;=TODAY()-6, "within week", "Older")</f>
        <v>within week</v>
      </c>
      <c r="P4421" s="37" t="e">
        <f>EOMONTH(Table1[[#This Row],[Report Date]], 0)</f>
        <v>#VALUE!</v>
      </c>
    </row>
    <row r="4422" spans="1:16" x14ac:dyDescent="0.25">
      <c r="A4422" s="9" t="s">
        <v>148</v>
      </c>
      <c r="B4422" s="10" t="s">
        <v>148</v>
      </c>
      <c r="C4422" s="9" t="s">
        <v>105</v>
      </c>
      <c r="D4422" s="9">
        <v>1</v>
      </c>
      <c r="E4422" s="9" t="s">
        <v>148</v>
      </c>
      <c r="F4422" s="9">
        <v>981889</v>
      </c>
      <c r="G4422" s="9" t="s">
        <v>123</v>
      </c>
      <c r="H4422" s="9" t="s">
        <v>135</v>
      </c>
      <c r="I4422" s="9" t="s">
        <v>148</v>
      </c>
      <c r="J4422" s="9" t="s">
        <v>148</v>
      </c>
      <c r="K4422" s="9" t="s">
        <v>148</v>
      </c>
      <c r="L4422" s="10" t="s">
        <v>148</v>
      </c>
      <c r="M4422" s="13" t="str">
        <f>IFERROR(TEXT(Table1[[#This Row],[Report Date]], "mmmm"),"")</f>
        <v/>
      </c>
      <c r="N4422" s="13" t="str">
        <f>IFERROR(YEAR(Table1[[#This Row],[Report Date]]),"")</f>
        <v/>
      </c>
      <c r="O4422" s="13" t="str">
        <f ca="1">IF(Table1[[#This Row],[Report Date]]&gt;=TODAY()-6, "within week", "Older")</f>
        <v>within week</v>
      </c>
      <c r="P4422" s="37" t="e">
        <f>EOMONTH(Table1[[#This Row],[Report Date]], 0)</f>
        <v>#VALUE!</v>
      </c>
    </row>
    <row r="4423" spans="1:16" x14ac:dyDescent="0.25">
      <c r="A4423" s="9" t="s">
        <v>148</v>
      </c>
      <c r="B4423" s="10" t="s">
        <v>148</v>
      </c>
      <c r="C4423" s="9" t="s">
        <v>105</v>
      </c>
      <c r="D4423" s="9">
        <v>1</v>
      </c>
      <c r="E4423" s="9" t="s">
        <v>148</v>
      </c>
      <c r="F4423" s="9">
        <v>509528</v>
      </c>
      <c r="G4423" s="9" t="s">
        <v>124</v>
      </c>
      <c r="H4423" s="9" t="s">
        <v>128</v>
      </c>
      <c r="I4423" s="9" t="s">
        <v>148</v>
      </c>
      <c r="J4423" s="9" t="s">
        <v>148</v>
      </c>
      <c r="K4423" s="9" t="s">
        <v>148</v>
      </c>
      <c r="L4423" s="10" t="s">
        <v>148</v>
      </c>
      <c r="M4423" s="13" t="str">
        <f>IFERROR(TEXT(Table1[[#This Row],[Report Date]], "mmmm"),"")</f>
        <v/>
      </c>
      <c r="N4423" s="13" t="str">
        <f>IFERROR(YEAR(Table1[[#This Row],[Report Date]]),"")</f>
        <v/>
      </c>
      <c r="O4423" s="13" t="str">
        <f ca="1">IF(Table1[[#This Row],[Report Date]]&gt;=TODAY()-6, "within week", "Older")</f>
        <v>within week</v>
      </c>
      <c r="P4423" s="37" t="e">
        <f>EOMONTH(Table1[[#This Row],[Report Date]], 0)</f>
        <v>#VALUE!</v>
      </c>
    </row>
    <row r="4424" spans="1:16" x14ac:dyDescent="0.25">
      <c r="A4424" s="9" t="s">
        <v>148</v>
      </c>
      <c r="B4424" s="10" t="s">
        <v>148</v>
      </c>
      <c r="C4424" s="9" t="s">
        <v>105</v>
      </c>
      <c r="D4424" s="9">
        <v>1</v>
      </c>
      <c r="E4424" s="9" t="s">
        <v>148</v>
      </c>
      <c r="F4424" s="9">
        <v>792160</v>
      </c>
      <c r="G4424" s="9" t="s">
        <v>125</v>
      </c>
      <c r="H4424" s="9" t="s">
        <v>129</v>
      </c>
      <c r="I4424" s="9" t="s">
        <v>148</v>
      </c>
      <c r="J4424" s="9" t="s">
        <v>148</v>
      </c>
      <c r="K4424" s="9" t="s">
        <v>148</v>
      </c>
      <c r="L4424" s="10" t="s">
        <v>148</v>
      </c>
      <c r="M4424" s="13" t="str">
        <f>IFERROR(TEXT(Table1[[#This Row],[Report Date]], "mmmm"),"")</f>
        <v/>
      </c>
      <c r="N4424" s="13" t="str">
        <f>IFERROR(YEAR(Table1[[#This Row],[Report Date]]),"")</f>
        <v/>
      </c>
      <c r="O4424" s="13" t="str">
        <f ca="1">IF(Table1[[#This Row],[Report Date]]&gt;=TODAY()-6, "within week", "Older")</f>
        <v>within week</v>
      </c>
      <c r="P4424" s="37" t="e">
        <f>EOMONTH(Table1[[#This Row],[Report Date]], 0)</f>
        <v>#VALUE!</v>
      </c>
    </row>
    <row r="4425" spans="1:16" x14ac:dyDescent="0.25">
      <c r="A4425" s="9" t="s">
        <v>148</v>
      </c>
      <c r="B4425" s="10" t="s">
        <v>148</v>
      </c>
      <c r="C4425" s="9" t="s">
        <v>105</v>
      </c>
      <c r="D4425" s="9">
        <v>1</v>
      </c>
      <c r="E4425" s="9" t="s">
        <v>148</v>
      </c>
      <c r="F4425" s="9">
        <v>333268</v>
      </c>
      <c r="G4425" s="9" t="s">
        <v>116</v>
      </c>
      <c r="H4425" s="9" t="s">
        <v>144</v>
      </c>
      <c r="I4425" s="9" t="s">
        <v>148</v>
      </c>
      <c r="J4425" s="9" t="s">
        <v>148</v>
      </c>
      <c r="K4425" s="9" t="s">
        <v>148</v>
      </c>
      <c r="L4425" s="10" t="s">
        <v>148</v>
      </c>
      <c r="M4425" s="13" t="str">
        <f>IFERROR(TEXT(Table1[[#This Row],[Report Date]], "mmmm"),"")</f>
        <v/>
      </c>
      <c r="N4425" s="13" t="str">
        <f>IFERROR(YEAR(Table1[[#This Row],[Report Date]]),"")</f>
        <v/>
      </c>
      <c r="O4425" s="13" t="str">
        <f ca="1">IF(Table1[[#This Row],[Report Date]]&gt;=TODAY()-6, "within week", "Older")</f>
        <v>within week</v>
      </c>
      <c r="P4425" s="37" t="e">
        <f>EOMONTH(Table1[[#This Row],[Report Date]], 0)</f>
        <v>#VALUE!</v>
      </c>
    </row>
    <row r="4426" spans="1:16" x14ac:dyDescent="0.25">
      <c r="A4426" s="9" t="s">
        <v>148</v>
      </c>
      <c r="B4426" s="10" t="s">
        <v>148</v>
      </c>
      <c r="C4426" s="9" t="s">
        <v>105</v>
      </c>
      <c r="D4426" s="9">
        <v>1</v>
      </c>
      <c r="E4426" s="9" t="s">
        <v>148</v>
      </c>
      <c r="F4426" s="9">
        <v>462331</v>
      </c>
      <c r="G4426" s="9" t="s">
        <v>116</v>
      </c>
      <c r="H4426" s="9" t="s">
        <v>128</v>
      </c>
      <c r="I4426" s="9" t="s">
        <v>148</v>
      </c>
      <c r="J4426" s="9" t="s">
        <v>148</v>
      </c>
      <c r="K4426" s="9" t="s">
        <v>148</v>
      </c>
      <c r="L4426" s="10" t="s">
        <v>148</v>
      </c>
      <c r="M4426" s="13" t="str">
        <f>IFERROR(TEXT(Table1[[#This Row],[Report Date]], "mmmm"),"")</f>
        <v/>
      </c>
      <c r="N4426" s="13" t="str">
        <f>IFERROR(YEAR(Table1[[#This Row],[Report Date]]),"")</f>
        <v/>
      </c>
      <c r="O4426" s="13" t="str">
        <f ca="1">IF(Table1[[#This Row],[Report Date]]&gt;=TODAY()-6, "within week", "Older")</f>
        <v>within week</v>
      </c>
      <c r="P4426" s="37" t="e">
        <f>EOMONTH(Table1[[#This Row],[Report Date]], 0)</f>
        <v>#VALUE!</v>
      </c>
    </row>
    <row r="4427" spans="1:16" x14ac:dyDescent="0.25">
      <c r="A4427" s="9" t="s">
        <v>148</v>
      </c>
      <c r="B4427" s="10" t="s">
        <v>148</v>
      </c>
      <c r="C4427" s="9" t="s">
        <v>105</v>
      </c>
      <c r="D4427" s="9">
        <v>1</v>
      </c>
      <c r="E4427" s="9" t="s">
        <v>148</v>
      </c>
      <c r="F4427" s="9">
        <v>578077</v>
      </c>
      <c r="G4427" s="9" t="s">
        <v>121</v>
      </c>
      <c r="H4427" s="9" t="s">
        <v>145</v>
      </c>
      <c r="I4427" s="9" t="s">
        <v>148</v>
      </c>
      <c r="J4427" s="9" t="s">
        <v>148</v>
      </c>
      <c r="K4427" s="9" t="s">
        <v>148</v>
      </c>
      <c r="L4427" s="10" t="s">
        <v>148</v>
      </c>
      <c r="M4427" s="13" t="str">
        <f>IFERROR(TEXT(Table1[[#This Row],[Report Date]], "mmmm"),"")</f>
        <v/>
      </c>
      <c r="N4427" s="13" t="str">
        <f>IFERROR(YEAR(Table1[[#This Row],[Report Date]]),"")</f>
        <v/>
      </c>
      <c r="O4427" s="13" t="str">
        <f ca="1">IF(Table1[[#This Row],[Report Date]]&gt;=TODAY()-6, "within week", "Older")</f>
        <v>within week</v>
      </c>
      <c r="P4427" s="37" t="e">
        <f>EOMONTH(Table1[[#This Row],[Report Date]], 0)</f>
        <v>#VALUE!</v>
      </c>
    </row>
    <row r="4428" spans="1:16" x14ac:dyDescent="0.25">
      <c r="A4428" s="9" t="s">
        <v>148</v>
      </c>
      <c r="B4428" s="10" t="s">
        <v>148</v>
      </c>
      <c r="C4428" s="9" t="s">
        <v>105</v>
      </c>
      <c r="D4428" s="9">
        <v>1</v>
      </c>
      <c r="E4428" s="9" t="s">
        <v>148</v>
      </c>
      <c r="F4428" s="9">
        <v>555880</v>
      </c>
      <c r="G4428" s="9" t="s">
        <v>124</v>
      </c>
      <c r="H4428" s="9" t="s">
        <v>128</v>
      </c>
      <c r="I4428" s="9" t="s">
        <v>148</v>
      </c>
      <c r="J4428" s="9" t="s">
        <v>148</v>
      </c>
      <c r="K4428" s="9" t="s">
        <v>148</v>
      </c>
      <c r="L4428" s="10" t="s">
        <v>148</v>
      </c>
      <c r="M4428" s="13" t="str">
        <f>IFERROR(TEXT(Table1[[#This Row],[Report Date]], "mmmm"),"")</f>
        <v/>
      </c>
      <c r="N4428" s="13" t="str">
        <f>IFERROR(YEAR(Table1[[#This Row],[Report Date]]),"")</f>
        <v/>
      </c>
      <c r="O4428" s="13" t="str">
        <f ca="1">IF(Table1[[#This Row],[Report Date]]&gt;=TODAY()-6, "within week", "Older")</f>
        <v>within week</v>
      </c>
      <c r="P4428" s="37" t="e">
        <f>EOMONTH(Table1[[#This Row],[Report Date]], 0)</f>
        <v>#VALUE!</v>
      </c>
    </row>
    <row r="4429" spans="1:16" x14ac:dyDescent="0.25">
      <c r="A4429" s="9" t="s">
        <v>148</v>
      </c>
      <c r="B4429" s="10" t="s">
        <v>148</v>
      </c>
      <c r="C4429" s="9" t="s">
        <v>105</v>
      </c>
      <c r="D4429" s="9">
        <v>1</v>
      </c>
      <c r="E4429" s="9" t="s">
        <v>148</v>
      </c>
      <c r="F4429" s="9">
        <v>708757</v>
      </c>
      <c r="G4429" s="9" t="s">
        <v>127</v>
      </c>
      <c r="H4429" s="9" t="s">
        <v>143</v>
      </c>
      <c r="I4429" s="9" t="s">
        <v>148</v>
      </c>
      <c r="J4429" s="9" t="s">
        <v>148</v>
      </c>
      <c r="K4429" s="9" t="s">
        <v>148</v>
      </c>
      <c r="L4429" s="10" t="s">
        <v>148</v>
      </c>
      <c r="M4429" s="13" t="str">
        <f>IFERROR(TEXT(Table1[[#This Row],[Report Date]], "mmmm"),"")</f>
        <v/>
      </c>
      <c r="N4429" s="13" t="str">
        <f>IFERROR(YEAR(Table1[[#This Row],[Report Date]]),"")</f>
        <v/>
      </c>
      <c r="O4429" s="13" t="str">
        <f ca="1">IF(Table1[[#This Row],[Report Date]]&gt;=TODAY()-6, "within week", "Older")</f>
        <v>within week</v>
      </c>
      <c r="P4429" s="37" t="e">
        <f>EOMONTH(Table1[[#This Row],[Report Date]], 0)</f>
        <v>#VALUE!</v>
      </c>
    </row>
    <row r="4430" spans="1:16" x14ac:dyDescent="0.25">
      <c r="A4430" s="9" t="s">
        <v>148</v>
      </c>
      <c r="B4430" s="10" t="s">
        <v>148</v>
      </c>
      <c r="C4430" s="9" t="s">
        <v>105</v>
      </c>
      <c r="D4430" s="9">
        <v>1</v>
      </c>
      <c r="E4430" s="9" t="s">
        <v>148</v>
      </c>
      <c r="F4430" s="9">
        <v>371192</v>
      </c>
      <c r="G4430" s="9" t="s">
        <v>123</v>
      </c>
      <c r="H4430" s="9" t="s">
        <v>143</v>
      </c>
      <c r="I4430" s="9" t="s">
        <v>148</v>
      </c>
      <c r="J4430" s="9" t="s">
        <v>148</v>
      </c>
      <c r="K4430" s="9" t="s">
        <v>148</v>
      </c>
      <c r="L4430" s="10" t="s">
        <v>148</v>
      </c>
      <c r="M4430" s="13" t="str">
        <f>IFERROR(TEXT(Table1[[#This Row],[Report Date]], "mmmm"),"")</f>
        <v/>
      </c>
      <c r="N4430" s="13" t="str">
        <f>IFERROR(YEAR(Table1[[#This Row],[Report Date]]),"")</f>
        <v/>
      </c>
      <c r="O4430" s="13" t="str">
        <f ca="1">IF(Table1[[#This Row],[Report Date]]&gt;=TODAY()-6, "within week", "Older")</f>
        <v>within week</v>
      </c>
      <c r="P4430" s="37" t="e">
        <f>EOMONTH(Table1[[#This Row],[Report Date]], 0)</f>
        <v>#VALUE!</v>
      </c>
    </row>
    <row r="4431" spans="1:16" x14ac:dyDescent="0.25">
      <c r="A4431" s="9" t="s">
        <v>148</v>
      </c>
      <c r="B4431" s="10" t="s">
        <v>148</v>
      </c>
      <c r="C4431" s="9" t="s">
        <v>105</v>
      </c>
      <c r="D4431" s="9">
        <v>1</v>
      </c>
      <c r="E4431" s="9" t="s">
        <v>148</v>
      </c>
      <c r="F4431" s="9">
        <v>510164</v>
      </c>
      <c r="G4431" s="9" t="s">
        <v>118</v>
      </c>
      <c r="H4431" s="9" t="s">
        <v>130</v>
      </c>
      <c r="I4431" s="9" t="s">
        <v>148</v>
      </c>
      <c r="J4431" s="9" t="s">
        <v>148</v>
      </c>
      <c r="K4431" s="9" t="s">
        <v>148</v>
      </c>
      <c r="L4431" s="10" t="s">
        <v>148</v>
      </c>
      <c r="M4431" s="13" t="str">
        <f>IFERROR(TEXT(Table1[[#This Row],[Report Date]], "mmmm"),"")</f>
        <v/>
      </c>
      <c r="N4431" s="13" t="str">
        <f>IFERROR(YEAR(Table1[[#This Row],[Report Date]]),"")</f>
        <v/>
      </c>
      <c r="O4431" s="13" t="str">
        <f ca="1">IF(Table1[[#This Row],[Report Date]]&gt;=TODAY()-6, "within week", "Older")</f>
        <v>within week</v>
      </c>
      <c r="P4431" s="37" t="e">
        <f>EOMONTH(Table1[[#This Row],[Report Date]], 0)</f>
        <v>#VALUE!</v>
      </c>
    </row>
    <row r="4432" spans="1:16" x14ac:dyDescent="0.25">
      <c r="A4432" s="9" t="s">
        <v>148</v>
      </c>
      <c r="B4432" s="10" t="s">
        <v>148</v>
      </c>
      <c r="C4432" s="9" t="s">
        <v>105</v>
      </c>
      <c r="D4432" s="9">
        <v>1</v>
      </c>
      <c r="E4432" s="9" t="s">
        <v>148</v>
      </c>
      <c r="F4432" s="9">
        <v>332695</v>
      </c>
      <c r="G4432" s="9" t="s">
        <v>120</v>
      </c>
      <c r="H4432" s="9" t="s">
        <v>144</v>
      </c>
      <c r="I4432" s="9" t="s">
        <v>148</v>
      </c>
      <c r="J4432" s="9" t="s">
        <v>148</v>
      </c>
      <c r="K4432" s="9" t="s">
        <v>148</v>
      </c>
      <c r="L4432" s="10" t="s">
        <v>148</v>
      </c>
      <c r="M4432" s="13" t="str">
        <f>IFERROR(TEXT(Table1[[#This Row],[Report Date]], "mmmm"),"")</f>
        <v/>
      </c>
      <c r="N4432" s="13" t="str">
        <f>IFERROR(YEAR(Table1[[#This Row],[Report Date]]),"")</f>
        <v/>
      </c>
      <c r="O4432" s="13" t="str">
        <f ca="1">IF(Table1[[#This Row],[Report Date]]&gt;=TODAY()-6, "within week", "Older")</f>
        <v>within week</v>
      </c>
      <c r="P4432" s="37" t="e">
        <f>EOMONTH(Table1[[#This Row],[Report Date]], 0)</f>
        <v>#VALUE!</v>
      </c>
    </row>
    <row r="4433" spans="1:16" x14ac:dyDescent="0.25">
      <c r="A4433" s="9" t="s">
        <v>148</v>
      </c>
      <c r="B4433" s="10" t="s">
        <v>148</v>
      </c>
      <c r="C4433" s="9" t="s">
        <v>105</v>
      </c>
      <c r="D4433" s="9">
        <v>1</v>
      </c>
      <c r="E4433" s="9" t="s">
        <v>148</v>
      </c>
      <c r="F4433" s="9">
        <v>173326</v>
      </c>
      <c r="G4433" s="9" t="s">
        <v>124</v>
      </c>
      <c r="H4433" s="9" t="s">
        <v>128</v>
      </c>
      <c r="I4433" s="9" t="s">
        <v>148</v>
      </c>
      <c r="J4433" s="9" t="s">
        <v>148</v>
      </c>
      <c r="K4433" s="9" t="s">
        <v>148</v>
      </c>
      <c r="L4433" s="10" t="s">
        <v>148</v>
      </c>
      <c r="M4433" s="13" t="str">
        <f>IFERROR(TEXT(Table1[[#This Row],[Report Date]], "mmmm"),"")</f>
        <v/>
      </c>
      <c r="N4433" s="13" t="str">
        <f>IFERROR(YEAR(Table1[[#This Row],[Report Date]]),"")</f>
        <v/>
      </c>
      <c r="O4433" s="13" t="str">
        <f ca="1">IF(Table1[[#This Row],[Report Date]]&gt;=TODAY()-6, "within week", "Older")</f>
        <v>within week</v>
      </c>
      <c r="P4433" s="37" t="e">
        <f>EOMONTH(Table1[[#This Row],[Report Date]], 0)</f>
        <v>#VALUE!</v>
      </c>
    </row>
    <row r="4434" spans="1:16" x14ac:dyDescent="0.25">
      <c r="A4434" s="9" t="s">
        <v>148</v>
      </c>
      <c r="B4434" s="10" t="s">
        <v>148</v>
      </c>
      <c r="C4434" s="9" t="s">
        <v>105</v>
      </c>
      <c r="D4434" s="9">
        <v>1</v>
      </c>
      <c r="E4434" s="9" t="s">
        <v>148</v>
      </c>
      <c r="F4434" s="9">
        <v>326303</v>
      </c>
      <c r="G4434" s="9" t="s">
        <v>127</v>
      </c>
      <c r="H4434" s="9" t="s">
        <v>131</v>
      </c>
      <c r="I4434" s="9" t="s">
        <v>148</v>
      </c>
      <c r="J4434" s="9" t="s">
        <v>148</v>
      </c>
      <c r="K4434" s="9" t="s">
        <v>148</v>
      </c>
      <c r="L4434" s="10" t="s">
        <v>148</v>
      </c>
      <c r="M4434" s="13" t="str">
        <f>IFERROR(TEXT(Table1[[#This Row],[Report Date]], "mmmm"),"")</f>
        <v/>
      </c>
      <c r="N4434" s="13" t="str">
        <f>IFERROR(YEAR(Table1[[#This Row],[Report Date]]),"")</f>
        <v/>
      </c>
      <c r="O4434" s="13" t="str">
        <f ca="1">IF(Table1[[#This Row],[Report Date]]&gt;=TODAY()-6, "within week", "Older")</f>
        <v>within week</v>
      </c>
      <c r="P4434" s="37" t="e">
        <f>EOMONTH(Table1[[#This Row],[Report Date]], 0)</f>
        <v>#VALUE!</v>
      </c>
    </row>
    <row r="4435" spans="1:16" x14ac:dyDescent="0.25">
      <c r="A4435" s="9" t="s">
        <v>148</v>
      </c>
      <c r="B4435" s="10" t="s">
        <v>148</v>
      </c>
      <c r="C4435" s="9" t="s">
        <v>105</v>
      </c>
      <c r="D4435" s="9">
        <v>1</v>
      </c>
      <c r="E4435" s="9" t="s">
        <v>148</v>
      </c>
      <c r="F4435" s="9">
        <v>450776</v>
      </c>
      <c r="G4435" s="9" t="s">
        <v>119</v>
      </c>
      <c r="H4435" s="9" t="s">
        <v>139</v>
      </c>
      <c r="I4435" s="9" t="s">
        <v>148</v>
      </c>
      <c r="J4435" s="9" t="s">
        <v>148</v>
      </c>
      <c r="K4435" s="9" t="s">
        <v>148</v>
      </c>
      <c r="L4435" s="10" t="s">
        <v>148</v>
      </c>
      <c r="M4435" s="13" t="str">
        <f>IFERROR(TEXT(Table1[[#This Row],[Report Date]], "mmmm"),"")</f>
        <v/>
      </c>
      <c r="N4435" s="13" t="str">
        <f>IFERROR(YEAR(Table1[[#This Row],[Report Date]]),"")</f>
        <v/>
      </c>
      <c r="O4435" s="13" t="str">
        <f ca="1">IF(Table1[[#This Row],[Report Date]]&gt;=TODAY()-6, "within week", "Older")</f>
        <v>within week</v>
      </c>
      <c r="P4435" s="37" t="e">
        <f>EOMONTH(Table1[[#This Row],[Report Date]], 0)</f>
        <v>#VALUE!</v>
      </c>
    </row>
    <row r="4436" spans="1:16" x14ac:dyDescent="0.25">
      <c r="A4436" s="9" t="s">
        <v>148</v>
      </c>
      <c r="B4436" s="10" t="s">
        <v>148</v>
      </c>
      <c r="C4436" s="9" t="s">
        <v>105</v>
      </c>
      <c r="D4436" s="9">
        <v>1</v>
      </c>
      <c r="E4436" s="9" t="s">
        <v>148</v>
      </c>
      <c r="F4436" s="9">
        <v>869777</v>
      </c>
      <c r="G4436" s="9" t="s">
        <v>127</v>
      </c>
      <c r="H4436" s="9" t="s">
        <v>147</v>
      </c>
      <c r="I4436" s="9" t="s">
        <v>148</v>
      </c>
      <c r="J4436" s="9" t="s">
        <v>148</v>
      </c>
      <c r="K4436" s="9" t="s">
        <v>148</v>
      </c>
      <c r="L4436" s="10" t="s">
        <v>148</v>
      </c>
      <c r="M4436" s="13" t="str">
        <f>IFERROR(TEXT(Table1[[#This Row],[Report Date]], "mmmm"),"")</f>
        <v/>
      </c>
      <c r="N4436" s="13" t="str">
        <f>IFERROR(YEAR(Table1[[#This Row],[Report Date]]),"")</f>
        <v/>
      </c>
      <c r="O4436" s="13" t="str">
        <f ca="1">IF(Table1[[#This Row],[Report Date]]&gt;=TODAY()-6, "within week", "Older")</f>
        <v>within week</v>
      </c>
      <c r="P4436" s="37" t="e">
        <f>EOMONTH(Table1[[#This Row],[Report Date]], 0)</f>
        <v>#VALUE!</v>
      </c>
    </row>
    <row r="4437" spans="1:16" x14ac:dyDescent="0.25">
      <c r="A4437" s="9" t="s">
        <v>148</v>
      </c>
      <c r="B4437" s="10" t="s">
        <v>148</v>
      </c>
      <c r="C4437" s="9" t="s">
        <v>105</v>
      </c>
      <c r="D4437" s="9">
        <v>1</v>
      </c>
      <c r="E4437" s="9" t="s">
        <v>148</v>
      </c>
      <c r="F4437" s="9">
        <v>765772</v>
      </c>
      <c r="G4437" s="9" t="s">
        <v>120</v>
      </c>
      <c r="H4437" s="9" t="s">
        <v>132</v>
      </c>
      <c r="I4437" s="9" t="s">
        <v>148</v>
      </c>
      <c r="J4437" s="9" t="s">
        <v>148</v>
      </c>
      <c r="K4437" s="9" t="s">
        <v>148</v>
      </c>
      <c r="L4437" s="10" t="s">
        <v>148</v>
      </c>
      <c r="M4437" s="13" t="str">
        <f>IFERROR(TEXT(Table1[[#This Row],[Report Date]], "mmmm"),"")</f>
        <v/>
      </c>
      <c r="N4437" s="13" t="str">
        <f>IFERROR(YEAR(Table1[[#This Row],[Report Date]]),"")</f>
        <v/>
      </c>
      <c r="O4437" s="13" t="str">
        <f ca="1">IF(Table1[[#This Row],[Report Date]]&gt;=TODAY()-6, "within week", "Older")</f>
        <v>within week</v>
      </c>
      <c r="P4437" s="37" t="e">
        <f>EOMONTH(Table1[[#This Row],[Report Date]], 0)</f>
        <v>#VALUE!</v>
      </c>
    </row>
    <row r="4438" spans="1:16" x14ac:dyDescent="0.25">
      <c r="A4438" s="9" t="s">
        <v>148</v>
      </c>
      <c r="B4438" s="10" t="s">
        <v>148</v>
      </c>
      <c r="C4438" s="9" t="s">
        <v>105</v>
      </c>
      <c r="D4438" s="9">
        <v>1</v>
      </c>
      <c r="E4438" s="9" t="s">
        <v>148</v>
      </c>
      <c r="F4438" s="9">
        <v>218244</v>
      </c>
      <c r="G4438" s="9" t="s">
        <v>123</v>
      </c>
      <c r="H4438" s="9" t="s">
        <v>143</v>
      </c>
      <c r="I4438" s="9" t="s">
        <v>148</v>
      </c>
      <c r="J4438" s="9" t="s">
        <v>148</v>
      </c>
      <c r="K4438" s="9" t="s">
        <v>148</v>
      </c>
      <c r="L4438" s="10" t="s">
        <v>148</v>
      </c>
      <c r="M4438" s="13" t="str">
        <f>IFERROR(TEXT(Table1[[#This Row],[Report Date]], "mmmm"),"")</f>
        <v/>
      </c>
      <c r="N4438" s="13" t="str">
        <f>IFERROR(YEAR(Table1[[#This Row],[Report Date]]),"")</f>
        <v/>
      </c>
      <c r="O4438" s="13" t="str">
        <f ca="1">IF(Table1[[#This Row],[Report Date]]&gt;=TODAY()-6, "within week", "Older")</f>
        <v>within week</v>
      </c>
      <c r="P4438" s="37" t="e">
        <f>EOMONTH(Table1[[#This Row],[Report Date]], 0)</f>
        <v>#VALUE!</v>
      </c>
    </row>
    <row r="4439" spans="1:16" x14ac:dyDescent="0.25">
      <c r="A4439" s="9" t="s">
        <v>148</v>
      </c>
      <c r="B4439" s="10" t="s">
        <v>148</v>
      </c>
      <c r="C4439" s="9" t="s">
        <v>105</v>
      </c>
      <c r="D4439" s="9">
        <v>1</v>
      </c>
      <c r="E4439" s="9" t="s">
        <v>148</v>
      </c>
      <c r="F4439" s="9">
        <v>979477</v>
      </c>
      <c r="G4439" s="9" t="s">
        <v>123</v>
      </c>
      <c r="H4439" s="9" t="s">
        <v>139</v>
      </c>
      <c r="I4439" s="9" t="s">
        <v>148</v>
      </c>
      <c r="J4439" s="9" t="s">
        <v>148</v>
      </c>
      <c r="K4439" s="9" t="s">
        <v>148</v>
      </c>
      <c r="L4439" s="10" t="s">
        <v>148</v>
      </c>
      <c r="M4439" s="13" t="str">
        <f>IFERROR(TEXT(Table1[[#This Row],[Report Date]], "mmmm"),"")</f>
        <v/>
      </c>
      <c r="N4439" s="13" t="str">
        <f>IFERROR(YEAR(Table1[[#This Row],[Report Date]]),"")</f>
        <v/>
      </c>
      <c r="O4439" s="13" t="str">
        <f ca="1">IF(Table1[[#This Row],[Report Date]]&gt;=TODAY()-6, "within week", "Older")</f>
        <v>within week</v>
      </c>
      <c r="P4439" s="37" t="e">
        <f>EOMONTH(Table1[[#This Row],[Report Date]], 0)</f>
        <v>#VALUE!</v>
      </c>
    </row>
    <row r="4440" spans="1:16" x14ac:dyDescent="0.25">
      <c r="A4440" s="9" t="s">
        <v>148</v>
      </c>
      <c r="B4440" s="10" t="s">
        <v>148</v>
      </c>
      <c r="C4440" s="9" t="s">
        <v>105</v>
      </c>
      <c r="D4440" s="9">
        <v>1</v>
      </c>
      <c r="E4440" s="9" t="s">
        <v>148</v>
      </c>
      <c r="F4440" s="9">
        <v>511620</v>
      </c>
      <c r="G4440" s="9" t="s">
        <v>127</v>
      </c>
      <c r="H4440" s="9" t="s">
        <v>143</v>
      </c>
      <c r="I4440" s="9" t="s">
        <v>148</v>
      </c>
      <c r="J4440" s="9" t="s">
        <v>148</v>
      </c>
      <c r="K4440" s="9" t="s">
        <v>148</v>
      </c>
      <c r="L4440" s="10" t="s">
        <v>148</v>
      </c>
      <c r="M4440" s="13" t="str">
        <f>IFERROR(TEXT(Table1[[#This Row],[Report Date]], "mmmm"),"")</f>
        <v/>
      </c>
      <c r="N4440" s="13" t="str">
        <f>IFERROR(YEAR(Table1[[#This Row],[Report Date]]),"")</f>
        <v/>
      </c>
      <c r="O4440" s="13" t="str">
        <f ca="1">IF(Table1[[#This Row],[Report Date]]&gt;=TODAY()-6, "within week", "Older")</f>
        <v>within week</v>
      </c>
      <c r="P4440" s="37" t="e">
        <f>EOMONTH(Table1[[#This Row],[Report Date]], 0)</f>
        <v>#VALUE!</v>
      </c>
    </row>
    <row r="4441" spans="1:16" x14ac:dyDescent="0.25">
      <c r="A4441" s="9" t="s">
        <v>148</v>
      </c>
      <c r="B4441" s="10" t="s">
        <v>148</v>
      </c>
      <c r="C4441" s="9" t="s">
        <v>105</v>
      </c>
      <c r="D4441" s="9">
        <v>1</v>
      </c>
      <c r="E4441" s="9" t="s">
        <v>148</v>
      </c>
      <c r="F4441" s="9">
        <v>145599</v>
      </c>
      <c r="G4441" s="9" t="s">
        <v>116</v>
      </c>
      <c r="H4441" s="9" t="s">
        <v>144</v>
      </c>
      <c r="I4441" s="9" t="s">
        <v>148</v>
      </c>
      <c r="J4441" s="9" t="s">
        <v>148</v>
      </c>
      <c r="K4441" s="9" t="s">
        <v>148</v>
      </c>
      <c r="L4441" s="10" t="s">
        <v>148</v>
      </c>
      <c r="M4441" s="13" t="str">
        <f>IFERROR(TEXT(Table1[[#This Row],[Report Date]], "mmmm"),"")</f>
        <v/>
      </c>
      <c r="N4441" s="13" t="str">
        <f>IFERROR(YEAR(Table1[[#This Row],[Report Date]]),"")</f>
        <v/>
      </c>
      <c r="O4441" s="13" t="str">
        <f ca="1">IF(Table1[[#This Row],[Report Date]]&gt;=TODAY()-6, "within week", "Older")</f>
        <v>within week</v>
      </c>
      <c r="P4441" s="37" t="e">
        <f>EOMONTH(Table1[[#This Row],[Report Date]], 0)</f>
        <v>#VALUE!</v>
      </c>
    </row>
    <row r="4442" spans="1:16" x14ac:dyDescent="0.25">
      <c r="A4442" s="9" t="s">
        <v>148</v>
      </c>
      <c r="B4442" s="10" t="s">
        <v>148</v>
      </c>
      <c r="C4442" s="9" t="s">
        <v>105</v>
      </c>
      <c r="D4442" s="9">
        <v>1</v>
      </c>
      <c r="E4442" s="9" t="s">
        <v>148</v>
      </c>
      <c r="F4442" s="9">
        <v>613490</v>
      </c>
      <c r="G4442" s="9" t="s">
        <v>121</v>
      </c>
      <c r="H4442" s="9" t="s">
        <v>129</v>
      </c>
      <c r="I4442" s="9" t="s">
        <v>148</v>
      </c>
      <c r="J4442" s="9" t="s">
        <v>148</v>
      </c>
      <c r="K4442" s="9" t="s">
        <v>148</v>
      </c>
      <c r="L4442" s="10" t="s">
        <v>148</v>
      </c>
      <c r="M4442" s="13" t="str">
        <f>IFERROR(TEXT(Table1[[#This Row],[Report Date]], "mmmm"),"")</f>
        <v/>
      </c>
      <c r="N4442" s="13" t="str">
        <f>IFERROR(YEAR(Table1[[#This Row],[Report Date]]),"")</f>
        <v/>
      </c>
      <c r="O4442" s="13" t="str">
        <f ca="1">IF(Table1[[#This Row],[Report Date]]&gt;=TODAY()-6, "within week", "Older")</f>
        <v>within week</v>
      </c>
      <c r="P4442" s="37" t="e">
        <f>EOMONTH(Table1[[#This Row],[Report Date]], 0)</f>
        <v>#VALUE!</v>
      </c>
    </row>
    <row r="4443" spans="1:16" x14ac:dyDescent="0.25">
      <c r="A4443" s="9" t="s">
        <v>148</v>
      </c>
      <c r="B4443" s="10" t="s">
        <v>148</v>
      </c>
      <c r="C4443" s="9" t="s">
        <v>105</v>
      </c>
      <c r="D4443" s="9">
        <v>1</v>
      </c>
      <c r="E4443" s="9" t="s">
        <v>148</v>
      </c>
      <c r="F4443" s="9">
        <v>951602</v>
      </c>
      <c r="G4443" s="9" t="s">
        <v>121</v>
      </c>
      <c r="H4443" s="9" t="s">
        <v>133</v>
      </c>
      <c r="I4443" s="9" t="s">
        <v>148</v>
      </c>
      <c r="J4443" s="9" t="s">
        <v>148</v>
      </c>
      <c r="K4443" s="9" t="s">
        <v>148</v>
      </c>
      <c r="L4443" s="10" t="s">
        <v>148</v>
      </c>
      <c r="M4443" s="13" t="str">
        <f>IFERROR(TEXT(Table1[[#This Row],[Report Date]], "mmmm"),"")</f>
        <v/>
      </c>
      <c r="N4443" s="13" t="str">
        <f>IFERROR(YEAR(Table1[[#This Row],[Report Date]]),"")</f>
        <v/>
      </c>
      <c r="O4443" s="13" t="str">
        <f ca="1">IF(Table1[[#This Row],[Report Date]]&gt;=TODAY()-6, "within week", "Older")</f>
        <v>within week</v>
      </c>
      <c r="P4443" s="37" t="e">
        <f>EOMONTH(Table1[[#This Row],[Report Date]], 0)</f>
        <v>#VALUE!</v>
      </c>
    </row>
    <row r="4444" spans="1:16" x14ac:dyDescent="0.25">
      <c r="A4444" s="9" t="s">
        <v>148</v>
      </c>
      <c r="B4444" s="10" t="s">
        <v>148</v>
      </c>
      <c r="C4444" s="9" t="s">
        <v>105</v>
      </c>
      <c r="D4444" s="9">
        <v>1</v>
      </c>
      <c r="E4444" s="9" t="s">
        <v>148</v>
      </c>
      <c r="F4444" s="9">
        <v>987621</v>
      </c>
      <c r="G4444" s="9" t="s">
        <v>118</v>
      </c>
      <c r="H4444" s="9" t="s">
        <v>134</v>
      </c>
      <c r="I4444" s="9" t="s">
        <v>148</v>
      </c>
      <c r="J4444" s="9" t="s">
        <v>148</v>
      </c>
      <c r="K4444" s="9" t="s">
        <v>148</v>
      </c>
      <c r="L4444" s="10" t="s">
        <v>148</v>
      </c>
      <c r="M4444" s="13" t="str">
        <f>IFERROR(TEXT(Table1[[#This Row],[Report Date]], "mmmm"),"")</f>
        <v/>
      </c>
      <c r="N4444" s="13" t="str">
        <f>IFERROR(YEAR(Table1[[#This Row],[Report Date]]),"")</f>
        <v/>
      </c>
      <c r="O4444" s="13" t="str">
        <f ca="1">IF(Table1[[#This Row],[Report Date]]&gt;=TODAY()-6, "within week", "Older")</f>
        <v>within week</v>
      </c>
      <c r="P4444" s="37" t="e">
        <f>EOMONTH(Table1[[#This Row],[Report Date]], 0)</f>
        <v>#VALUE!</v>
      </c>
    </row>
    <row r="4445" spans="1:16" x14ac:dyDescent="0.25">
      <c r="A4445" s="9" t="s">
        <v>148</v>
      </c>
      <c r="B4445" s="10" t="s">
        <v>148</v>
      </c>
      <c r="C4445" s="9" t="s">
        <v>105</v>
      </c>
      <c r="D4445" s="9">
        <v>1</v>
      </c>
      <c r="E4445" s="9" t="s">
        <v>148</v>
      </c>
      <c r="F4445" s="9">
        <v>777729</v>
      </c>
      <c r="G4445" s="9" t="s">
        <v>119</v>
      </c>
      <c r="H4445" s="9" t="s">
        <v>147</v>
      </c>
      <c r="I4445" s="9" t="s">
        <v>148</v>
      </c>
      <c r="J4445" s="9" t="s">
        <v>148</v>
      </c>
      <c r="K4445" s="9" t="s">
        <v>148</v>
      </c>
      <c r="L4445" s="10" t="s">
        <v>148</v>
      </c>
      <c r="M4445" s="13" t="str">
        <f>IFERROR(TEXT(Table1[[#This Row],[Report Date]], "mmmm"),"")</f>
        <v/>
      </c>
      <c r="N4445" s="13" t="str">
        <f>IFERROR(YEAR(Table1[[#This Row],[Report Date]]),"")</f>
        <v/>
      </c>
      <c r="O4445" s="13" t="str">
        <f ca="1">IF(Table1[[#This Row],[Report Date]]&gt;=TODAY()-6, "within week", "Older")</f>
        <v>within week</v>
      </c>
      <c r="P4445" s="37" t="e">
        <f>EOMONTH(Table1[[#This Row],[Report Date]], 0)</f>
        <v>#VALUE!</v>
      </c>
    </row>
    <row r="4446" spans="1:16" x14ac:dyDescent="0.25">
      <c r="A4446" s="9" t="s">
        <v>148</v>
      </c>
      <c r="B4446" s="10" t="s">
        <v>148</v>
      </c>
      <c r="C4446" s="9" t="s">
        <v>105</v>
      </c>
      <c r="D4446" s="9">
        <v>1</v>
      </c>
      <c r="E4446" s="9" t="s">
        <v>148</v>
      </c>
      <c r="F4446" s="9">
        <v>142813</v>
      </c>
      <c r="G4446" s="9" t="s">
        <v>121</v>
      </c>
      <c r="H4446" s="9" t="s">
        <v>129</v>
      </c>
      <c r="I4446" s="9" t="s">
        <v>148</v>
      </c>
      <c r="J4446" s="9" t="s">
        <v>148</v>
      </c>
      <c r="K4446" s="9" t="s">
        <v>148</v>
      </c>
      <c r="L4446" s="10" t="s">
        <v>148</v>
      </c>
      <c r="M4446" s="13" t="str">
        <f>IFERROR(TEXT(Table1[[#This Row],[Report Date]], "mmmm"),"")</f>
        <v/>
      </c>
      <c r="N4446" s="13" t="str">
        <f>IFERROR(YEAR(Table1[[#This Row],[Report Date]]),"")</f>
        <v/>
      </c>
      <c r="O4446" s="13" t="str">
        <f ca="1">IF(Table1[[#This Row],[Report Date]]&gt;=TODAY()-6, "within week", "Older")</f>
        <v>within week</v>
      </c>
      <c r="P4446" s="37" t="e">
        <f>EOMONTH(Table1[[#This Row],[Report Date]], 0)</f>
        <v>#VALUE!</v>
      </c>
    </row>
    <row r="4447" spans="1:16" x14ac:dyDescent="0.25">
      <c r="A4447" s="9" t="s">
        <v>148</v>
      </c>
      <c r="B4447" s="10" t="s">
        <v>148</v>
      </c>
      <c r="C4447" s="9" t="s">
        <v>105</v>
      </c>
      <c r="D4447" s="9">
        <v>1</v>
      </c>
      <c r="E4447" s="9" t="s">
        <v>148</v>
      </c>
      <c r="F4447" s="9">
        <v>215944</v>
      </c>
      <c r="G4447" s="9" t="s">
        <v>118</v>
      </c>
      <c r="H4447" s="9" t="s">
        <v>146</v>
      </c>
      <c r="I4447" s="9" t="s">
        <v>148</v>
      </c>
      <c r="J4447" s="9" t="s">
        <v>148</v>
      </c>
      <c r="K4447" s="9" t="s">
        <v>148</v>
      </c>
      <c r="L4447" s="10" t="s">
        <v>148</v>
      </c>
      <c r="M4447" s="13" t="str">
        <f>IFERROR(TEXT(Table1[[#This Row],[Report Date]], "mmmm"),"")</f>
        <v/>
      </c>
      <c r="N4447" s="13" t="str">
        <f>IFERROR(YEAR(Table1[[#This Row],[Report Date]]),"")</f>
        <v/>
      </c>
      <c r="O4447" s="13" t="str">
        <f ca="1">IF(Table1[[#This Row],[Report Date]]&gt;=TODAY()-6, "within week", "Older")</f>
        <v>within week</v>
      </c>
      <c r="P4447" s="37" t="e">
        <f>EOMONTH(Table1[[#This Row],[Report Date]], 0)</f>
        <v>#VALUE!</v>
      </c>
    </row>
    <row r="4448" spans="1:16" x14ac:dyDescent="0.25">
      <c r="A4448" s="9" t="s">
        <v>148</v>
      </c>
      <c r="B4448" s="10" t="s">
        <v>148</v>
      </c>
      <c r="C4448" s="9" t="s">
        <v>105</v>
      </c>
      <c r="D4448" s="9">
        <v>1</v>
      </c>
      <c r="E4448" s="9" t="s">
        <v>148</v>
      </c>
      <c r="F4448" s="9">
        <v>214561</v>
      </c>
      <c r="G4448" s="9" t="s">
        <v>116</v>
      </c>
      <c r="H4448" s="9" t="s">
        <v>140</v>
      </c>
      <c r="I4448" s="9" t="s">
        <v>148</v>
      </c>
      <c r="J4448" s="9" t="s">
        <v>148</v>
      </c>
      <c r="K4448" s="9" t="s">
        <v>148</v>
      </c>
      <c r="L4448" s="10" t="s">
        <v>148</v>
      </c>
      <c r="M4448" s="13" t="str">
        <f>IFERROR(TEXT(Table1[[#This Row],[Report Date]], "mmmm"),"")</f>
        <v/>
      </c>
      <c r="N4448" s="13" t="str">
        <f>IFERROR(YEAR(Table1[[#This Row],[Report Date]]),"")</f>
        <v/>
      </c>
      <c r="O4448" s="13" t="str">
        <f ca="1">IF(Table1[[#This Row],[Report Date]]&gt;=TODAY()-6, "within week", "Older")</f>
        <v>within week</v>
      </c>
      <c r="P4448" s="37" t="e">
        <f>EOMONTH(Table1[[#This Row],[Report Date]], 0)</f>
        <v>#VALUE!</v>
      </c>
    </row>
    <row r="4449" spans="1:16" x14ac:dyDescent="0.25">
      <c r="A4449" s="9" t="s">
        <v>148</v>
      </c>
      <c r="B4449" s="10" t="s">
        <v>148</v>
      </c>
      <c r="C4449" s="9" t="s">
        <v>105</v>
      </c>
      <c r="D4449" s="9">
        <v>1</v>
      </c>
      <c r="E4449" s="9" t="s">
        <v>148</v>
      </c>
      <c r="F4449" s="9">
        <v>216139</v>
      </c>
      <c r="G4449" s="9" t="s">
        <v>118</v>
      </c>
      <c r="H4449" s="9" t="s">
        <v>142</v>
      </c>
      <c r="I4449" s="9" t="s">
        <v>148</v>
      </c>
      <c r="J4449" s="9" t="s">
        <v>148</v>
      </c>
      <c r="K4449" s="9" t="s">
        <v>148</v>
      </c>
      <c r="L4449" s="10" t="s">
        <v>148</v>
      </c>
      <c r="M4449" s="13" t="str">
        <f>IFERROR(TEXT(Table1[[#This Row],[Report Date]], "mmmm"),"")</f>
        <v/>
      </c>
      <c r="N4449" s="13" t="str">
        <f>IFERROR(YEAR(Table1[[#This Row],[Report Date]]),"")</f>
        <v/>
      </c>
      <c r="O4449" s="13" t="str">
        <f ca="1">IF(Table1[[#This Row],[Report Date]]&gt;=TODAY()-6, "within week", "Older")</f>
        <v>within week</v>
      </c>
      <c r="P4449" s="37" t="e">
        <f>EOMONTH(Table1[[#This Row],[Report Date]], 0)</f>
        <v>#VALUE!</v>
      </c>
    </row>
    <row r="4450" spans="1:16" x14ac:dyDescent="0.25">
      <c r="A4450" s="9" t="s">
        <v>148</v>
      </c>
      <c r="B4450" s="10" t="s">
        <v>148</v>
      </c>
      <c r="C4450" s="9" t="s">
        <v>105</v>
      </c>
      <c r="D4450" s="9">
        <v>1</v>
      </c>
      <c r="E4450" s="9" t="s">
        <v>148</v>
      </c>
      <c r="F4450" s="9">
        <v>114038</v>
      </c>
      <c r="G4450" s="9" t="s">
        <v>122</v>
      </c>
      <c r="H4450" s="9" t="s">
        <v>142</v>
      </c>
      <c r="I4450" s="9" t="s">
        <v>148</v>
      </c>
      <c r="J4450" s="9" t="s">
        <v>148</v>
      </c>
      <c r="K4450" s="9" t="s">
        <v>148</v>
      </c>
      <c r="L4450" s="10" t="s">
        <v>148</v>
      </c>
      <c r="M4450" s="13" t="str">
        <f>IFERROR(TEXT(Table1[[#This Row],[Report Date]], "mmmm"),"")</f>
        <v/>
      </c>
      <c r="N4450" s="13" t="str">
        <f>IFERROR(YEAR(Table1[[#This Row],[Report Date]]),"")</f>
        <v/>
      </c>
      <c r="O4450" s="13" t="str">
        <f ca="1">IF(Table1[[#This Row],[Report Date]]&gt;=TODAY()-6, "within week", "Older")</f>
        <v>within week</v>
      </c>
      <c r="P4450" s="37" t="e">
        <f>EOMONTH(Table1[[#This Row],[Report Date]], 0)</f>
        <v>#VALUE!</v>
      </c>
    </row>
    <row r="4451" spans="1:16" x14ac:dyDescent="0.25">
      <c r="A4451" s="9" t="s">
        <v>148</v>
      </c>
      <c r="B4451" s="10" t="s">
        <v>148</v>
      </c>
      <c r="C4451" s="9" t="s">
        <v>105</v>
      </c>
      <c r="D4451" s="9">
        <v>1</v>
      </c>
      <c r="E4451" s="9" t="s">
        <v>148</v>
      </c>
      <c r="F4451" s="9">
        <v>576245</v>
      </c>
      <c r="G4451" s="9" t="s">
        <v>116</v>
      </c>
      <c r="H4451" s="9" t="s">
        <v>128</v>
      </c>
      <c r="I4451" s="9" t="s">
        <v>148</v>
      </c>
      <c r="J4451" s="9" t="s">
        <v>148</v>
      </c>
      <c r="K4451" s="9" t="s">
        <v>148</v>
      </c>
      <c r="L4451" s="10" t="s">
        <v>148</v>
      </c>
      <c r="M4451" s="13" t="str">
        <f>IFERROR(TEXT(Table1[[#This Row],[Report Date]], "mmmm"),"")</f>
        <v/>
      </c>
      <c r="N4451" s="13" t="str">
        <f>IFERROR(YEAR(Table1[[#This Row],[Report Date]]),"")</f>
        <v/>
      </c>
      <c r="O4451" s="13" t="str">
        <f ca="1">IF(Table1[[#This Row],[Report Date]]&gt;=TODAY()-6, "within week", "Older")</f>
        <v>within week</v>
      </c>
      <c r="P4451" s="37" t="e">
        <f>EOMONTH(Table1[[#This Row],[Report Date]], 0)</f>
        <v>#VALUE!</v>
      </c>
    </row>
    <row r="4452" spans="1:16" x14ac:dyDescent="0.25">
      <c r="A4452" s="9" t="s">
        <v>148</v>
      </c>
      <c r="B4452" s="10" t="s">
        <v>148</v>
      </c>
      <c r="C4452" s="9" t="s">
        <v>105</v>
      </c>
      <c r="D4452" s="9">
        <v>1</v>
      </c>
      <c r="E4452" s="9" t="s">
        <v>148</v>
      </c>
      <c r="F4452" s="9">
        <v>574958</v>
      </c>
      <c r="G4452" s="9" t="s">
        <v>120</v>
      </c>
      <c r="H4452" s="9" t="s">
        <v>132</v>
      </c>
      <c r="I4452" s="9" t="s">
        <v>148</v>
      </c>
      <c r="J4452" s="9" t="s">
        <v>148</v>
      </c>
      <c r="K4452" s="9" t="s">
        <v>148</v>
      </c>
      <c r="L4452" s="10" t="s">
        <v>148</v>
      </c>
      <c r="M4452" s="13" t="str">
        <f>IFERROR(TEXT(Table1[[#This Row],[Report Date]], "mmmm"),"")</f>
        <v/>
      </c>
      <c r="N4452" s="13" t="str">
        <f>IFERROR(YEAR(Table1[[#This Row],[Report Date]]),"")</f>
        <v/>
      </c>
      <c r="O4452" s="13" t="str">
        <f ca="1">IF(Table1[[#This Row],[Report Date]]&gt;=TODAY()-6, "within week", "Older")</f>
        <v>within week</v>
      </c>
      <c r="P4452" s="37" t="e">
        <f>EOMONTH(Table1[[#This Row],[Report Date]], 0)</f>
        <v>#VALUE!</v>
      </c>
    </row>
    <row r="4453" spans="1:16" x14ac:dyDescent="0.25">
      <c r="A4453" s="9" t="s">
        <v>148</v>
      </c>
      <c r="B4453" s="10" t="s">
        <v>148</v>
      </c>
      <c r="C4453" s="9" t="s">
        <v>105</v>
      </c>
      <c r="D4453" s="9">
        <v>1</v>
      </c>
      <c r="E4453" s="9" t="s">
        <v>148</v>
      </c>
      <c r="F4453" s="9">
        <v>492591</v>
      </c>
      <c r="G4453" s="9" t="s">
        <v>121</v>
      </c>
      <c r="H4453" s="9" t="s">
        <v>133</v>
      </c>
      <c r="I4453" s="9" t="s">
        <v>148</v>
      </c>
      <c r="J4453" s="9" t="s">
        <v>148</v>
      </c>
      <c r="K4453" s="9" t="s">
        <v>148</v>
      </c>
      <c r="L4453" s="10" t="s">
        <v>148</v>
      </c>
      <c r="M4453" s="13" t="str">
        <f>IFERROR(TEXT(Table1[[#This Row],[Report Date]], "mmmm"),"")</f>
        <v/>
      </c>
      <c r="N4453" s="13" t="str">
        <f>IFERROR(YEAR(Table1[[#This Row],[Report Date]]),"")</f>
        <v/>
      </c>
      <c r="O4453" s="13" t="str">
        <f ca="1">IF(Table1[[#This Row],[Report Date]]&gt;=TODAY()-6, "within week", "Older")</f>
        <v>within week</v>
      </c>
      <c r="P4453" s="37" t="e">
        <f>EOMONTH(Table1[[#This Row],[Report Date]], 0)</f>
        <v>#VALUE!</v>
      </c>
    </row>
    <row r="4454" spans="1:16" x14ac:dyDescent="0.25">
      <c r="A4454" s="9" t="s">
        <v>148</v>
      </c>
      <c r="B4454" s="10" t="s">
        <v>148</v>
      </c>
      <c r="C4454" s="9" t="s">
        <v>105</v>
      </c>
      <c r="D4454" s="9">
        <v>1</v>
      </c>
      <c r="E4454" s="9" t="s">
        <v>148</v>
      </c>
      <c r="F4454" s="9">
        <v>835277</v>
      </c>
      <c r="G4454" s="9" t="s">
        <v>118</v>
      </c>
      <c r="H4454" s="9" t="s">
        <v>142</v>
      </c>
      <c r="I4454" s="9" t="s">
        <v>148</v>
      </c>
      <c r="J4454" s="9" t="s">
        <v>148</v>
      </c>
      <c r="K4454" s="9" t="s">
        <v>148</v>
      </c>
      <c r="L4454" s="10" t="s">
        <v>148</v>
      </c>
      <c r="M4454" s="13" t="str">
        <f>IFERROR(TEXT(Table1[[#This Row],[Report Date]], "mmmm"),"")</f>
        <v/>
      </c>
      <c r="N4454" s="13" t="str">
        <f>IFERROR(YEAR(Table1[[#This Row],[Report Date]]),"")</f>
        <v/>
      </c>
      <c r="O4454" s="13" t="str">
        <f ca="1">IF(Table1[[#This Row],[Report Date]]&gt;=TODAY()-6, "within week", "Older")</f>
        <v>within week</v>
      </c>
      <c r="P4454" s="37" t="e">
        <f>EOMONTH(Table1[[#This Row],[Report Date]], 0)</f>
        <v>#VALUE!</v>
      </c>
    </row>
    <row r="4455" spans="1:16" x14ac:dyDescent="0.25">
      <c r="A4455" s="9" t="s">
        <v>148</v>
      </c>
      <c r="B4455" s="10" t="s">
        <v>148</v>
      </c>
      <c r="C4455" s="9" t="s">
        <v>105</v>
      </c>
      <c r="D4455" s="9">
        <v>1</v>
      </c>
      <c r="E4455" s="9" t="s">
        <v>148</v>
      </c>
      <c r="F4455" s="9">
        <v>119219</v>
      </c>
      <c r="G4455" s="9" t="s">
        <v>124</v>
      </c>
      <c r="H4455" s="9" t="s">
        <v>144</v>
      </c>
      <c r="I4455" s="9" t="s">
        <v>148</v>
      </c>
      <c r="J4455" s="9" t="s">
        <v>148</v>
      </c>
      <c r="K4455" s="9" t="s">
        <v>148</v>
      </c>
      <c r="L4455" s="10" t="s">
        <v>148</v>
      </c>
      <c r="M4455" s="13" t="str">
        <f>IFERROR(TEXT(Table1[[#This Row],[Report Date]], "mmmm"),"")</f>
        <v/>
      </c>
      <c r="N4455" s="13" t="str">
        <f>IFERROR(YEAR(Table1[[#This Row],[Report Date]]),"")</f>
        <v/>
      </c>
      <c r="O4455" s="13" t="str">
        <f ca="1">IF(Table1[[#This Row],[Report Date]]&gt;=TODAY()-6, "within week", "Older")</f>
        <v>within week</v>
      </c>
      <c r="P4455" s="37" t="e">
        <f>EOMONTH(Table1[[#This Row],[Report Date]], 0)</f>
        <v>#VALUE!</v>
      </c>
    </row>
    <row r="4456" spans="1:16" x14ac:dyDescent="0.25">
      <c r="A4456" s="9" t="s">
        <v>148</v>
      </c>
      <c r="B4456" s="10" t="s">
        <v>148</v>
      </c>
      <c r="C4456" s="9" t="s">
        <v>105</v>
      </c>
      <c r="D4456" s="9">
        <v>1</v>
      </c>
      <c r="E4456" s="9" t="s">
        <v>148</v>
      </c>
      <c r="F4456" s="9">
        <v>469191</v>
      </c>
      <c r="G4456" s="9" t="s">
        <v>118</v>
      </c>
      <c r="H4456" s="9" t="s">
        <v>142</v>
      </c>
      <c r="I4456" s="9" t="s">
        <v>148</v>
      </c>
      <c r="J4456" s="9" t="s">
        <v>148</v>
      </c>
      <c r="K4456" s="9" t="s">
        <v>148</v>
      </c>
      <c r="L4456" s="10" t="s">
        <v>148</v>
      </c>
      <c r="M4456" s="13" t="str">
        <f>IFERROR(TEXT(Table1[[#This Row],[Report Date]], "mmmm"),"")</f>
        <v/>
      </c>
      <c r="N4456" s="13" t="str">
        <f>IFERROR(YEAR(Table1[[#This Row],[Report Date]]),"")</f>
        <v/>
      </c>
      <c r="O4456" s="13" t="str">
        <f ca="1">IF(Table1[[#This Row],[Report Date]]&gt;=TODAY()-6, "within week", "Older")</f>
        <v>within week</v>
      </c>
      <c r="P4456" s="37" t="e">
        <f>EOMONTH(Table1[[#This Row],[Report Date]], 0)</f>
        <v>#VALUE!</v>
      </c>
    </row>
    <row r="4457" spans="1:16" x14ac:dyDescent="0.25">
      <c r="A4457" s="9" t="s">
        <v>148</v>
      </c>
      <c r="B4457" s="10" t="s">
        <v>148</v>
      </c>
      <c r="C4457" s="9" t="s">
        <v>105</v>
      </c>
      <c r="D4457" s="9">
        <v>1</v>
      </c>
      <c r="E4457" s="9" t="s">
        <v>148</v>
      </c>
      <c r="F4457" s="9">
        <v>963149</v>
      </c>
      <c r="G4457" s="9" t="s">
        <v>126</v>
      </c>
      <c r="H4457" s="9" t="s">
        <v>130</v>
      </c>
      <c r="I4457" s="9" t="s">
        <v>148</v>
      </c>
      <c r="J4457" s="9" t="s">
        <v>148</v>
      </c>
      <c r="K4457" s="9" t="s">
        <v>148</v>
      </c>
      <c r="L4457" s="10" t="s">
        <v>148</v>
      </c>
      <c r="M4457" s="13" t="str">
        <f>IFERROR(TEXT(Table1[[#This Row],[Report Date]], "mmmm"),"")</f>
        <v/>
      </c>
      <c r="N4457" s="13" t="str">
        <f>IFERROR(YEAR(Table1[[#This Row],[Report Date]]),"")</f>
        <v/>
      </c>
      <c r="O4457" s="13" t="str">
        <f ca="1">IF(Table1[[#This Row],[Report Date]]&gt;=TODAY()-6, "within week", "Older")</f>
        <v>within week</v>
      </c>
      <c r="P4457" s="37" t="e">
        <f>EOMONTH(Table1[[#This Row],[Report Date]], 0)</f>
        <v>#VALUE!</v>
      </c>
    </row>
    <row r="4458" spans="1:16" x14ac:dyDescent="0.25">
      <c r="A4458" s="9" t="s">
        <v>148</v>
      </c>
      <c r="B4458" s="10" t="s">
        <v>148</v>
      </c>
      <c r="C4458" s="9" t="s">
        <v>105</v>
      </c>
      <c r="D4458" s="9">
        <v>1</v>
      </c>
      <c r="E4458" s="9" t="s">
        <v>148</v>
      </c>
      <c r="F4458" s="9">
        <v>508440</v>
      </c>
      <c r="G4458" s="9" t="s">
        <v>119</v>
      </c>
      <c r="H4458" s="9" t="s">
        <v>135</v>
      </c>
      <c r="I4458" s="9" t="s">
        <v>148</v>
      </c>
      <c r="J4458" s="9" t="s">
        <v>148</v>
      </c>
      <c r="K4458" s="9" t="s">
        <v>148</v>
      </c>
      <c r="L4458" s="10" t="s">
        <v>148</v>
      </c>
      <c r="M4458" s="13" t="str">
        <f>IFERROR(TEXT(Table1[[#This Row],[Report Date]], "mmmm"),"")</f>
        <v/>
      </c>
      <c r="N4458" s="13" t="str">
        <f>IFERROR(YEAR(Table1[[#This Row],[Report Date]]),"")</f>
        <v/>
      </c>
      <c r="O4458" s="13" t="str">
        <f ca="1">IF(Table1[[#This Row],[Report Date]]&gt;=TODAY()-6, "within week", "Older")</f>
        <v>within week</v>
      </c>
      <c r="P4458" s="37" t="e">
        <f>EOMONTH(Table1[[#This Row],[Report Date]], 0)</f>
        <v>#VALUE!</v>
      </c>
    </row>
    <row r="4459" spans="1:16" x14ac:dyDescent="0.25">
      <c r="A4459" s="9" t="s">
        <v>148</v>
      </c>
      <c r="B4459" s="10" t="s">
        <v>148</v>
      </c>
      <c r="C4459" s="9" t="s">
        <v>105</v>
      </c>
      <c r="D4459" s="9">
        <v>1</v>
      </c>
      <c r="E4459" s="9" t="s">
        <v>148</v>
      </c>
      <c r="F4459" s="9">
        <v>290292</v>
      </c>
      <c r="G4459" s="9" t="s">
        <v>122</v>
      </c>
      <c r="H4459" s="9" t="s">
        <v>138</v>
      </c>
      <c r="I4459" s="9" t="s">
        <v>148</v>
      </c>
      <c r="J4459" s="9" t="s">
        <v>148</v>
      </c>
      <c r="K4459" s="9" t="s">
        <v>148</v>
      </c>
      <c r="L4459" s="10" t="s">
        <v>148</v>
      </c>
      <c r="M4459" s="13" t="str">
        <f>IFERROR(TEXT(Table1[[#This Row],[Report Date]], "mmmm"),"")</f>
        <v/>
      </c>
      <c r="N4459" s="13" t="str">
        <f>IFERROR(YEAR(Table1[[#This Row],[Report Date]]),"")</f>
        <v/>
      </c>
      <c r="O4459" s="13" t="str">
        <f ca="1">IF(Table1[[#This Row],[Report Date]]&gt;=TODAY()-6, "within week", "Older")</f>
        <v>within week</v>
      </c>
      <c r="P4459" s="37" t="e">
        <f>EOMONTH(Table1[[#This Row],[Report Date]], 0)</f>
        <v>#VALUE!</v>
      </c>
    </row>
    <row r="4460" spans="1:16" x14ac:dyDescent="0.25">
      <c r="A4460" s="9" t="s">
        <v>148</v>
      </c>
      <c r="B4460" s="10" t="s">
        <v>148</v>
      </c>
      <c r="C4460" s="9" t="s">
        <v>105</v>
      </c>
      <c r="D4460" s="9">
        <v>1</v>
      </c>
      <c r="E4460" s="9" t="s">
        <v>148</v>
      </c>
      <c r="F4460" s="9">
        <v>870814</v>
      </c>
      <c r="G4460" s="9" t="s">
        <v>127</v>
      </c>
      <c r="H4460" s="9" t="s">
        <v>143</v>
      </c>
      <c r="I4460" s="9" t="s">
        <v>148</v>
      </c>
      <c r="J4460" s="9" t="s">
        <v>148</v>
      </c>
      <c r="K4460" s="9" t="s">
        <v>148</v>
      </c>
      <c r="L4460" s="10" t="s">
        <v>148</v>
      </c>
      <c r="M4460" s="13" t="str">
        <f>IFERROR(TEXT(Table1[[#This Row],[Report Date]], "mmmm"),"")</f>
        <v/>
      </c>
      <c r="N4460" s="13" t="str">
        <f>IFERROR(YEAR(Table1[[#This Row],[Report Date]]),"")</f>
        <v/>
      </c>
      <c r="O4460" s="13" t="str">
        <f ca="1">IF(Table1[[#This Row],[Report Date]]&gt;=TODAY()-6, "within week", "Older")</f>
        <v>within week</v>
      </c>
      <c r="P4460" s="37" t="e">
        <f>EOMONTH(Table1[[#This Row],[Report Date]], 0)</f>
        <v>#VALUE!</v>
      </c>
    </row>
    <row r="4461" spans="1:16" x14ac:dyDescent="0.25">
      <c r="A4461" s="9" t="s">
        <v>148</v>
      </c>
      <c r="B4461" s="10" t="s">
        <v>148</v>
      </c>
      <c r="C4461" s="9" t="s">
        <v>105</v>
      </c>
      <c r="D4461" s="9">
        <v>1</v>
      </c>
      <c r="E4461" s="9" t="s">
        <v>148</v>
      </c>
      <c r="F4461" s="9">
        <v>403968</v>
      </c>
      <c r="G4461" s="9" t="s">
        <v>117</v>
      </c>
      <c r="H4461" s="9" t="s">
        <v>145</v>
      </c>
      <c r="I4461" s="9" t="s">
        <v>148</v>
      </c>
      <c r="J4461" s="9" t="s">
        <v>148</v>
      </c>
      <c r="K4461" s="9" t="s">
        <v>148</v>
      </c>
      <c r="L4461" s="10" t="s">
        <v>148</v>
      </c>
      <c r="M4461" s="13" t="str">
        <f>IFERROR(TEXT(Table1[[#This Row],[Report Date]], "mmmm"),"")</f>
        <v/>
      </c>
      <c r="N4461" s="13" t="str">
        <f>IFERROR(YEAR(Table1[[#This Row],[Report Date]]),"")</f>
        <v/>
      </c>
      <c r="O4461" s="13" t="str">
        <f ca="1">IF(Table1[[#This Row],[Report Date]]&gt;=TODAY()-6, "within week", "Older")</f>
        <v>within week</v>
      </c>
      <c r="P4461" s="37" t="e">
        <f>EOMONTH(Table1[[#This Row],[Report Date]], 0)</f>
        <v>#VALUE!</v>
      </c>
    </row>
    <row r="4462" spans="1:16" x14ac:dyDescent="0.25">
      <c r="A4462" s="9" t="s">
        <v>148</v>
      </c>
      <c r="B4462" s="10" t="s">
        <v>148</v>
      </c>
      <c r="C4462" s="9" t="s">
        <v>105</v>
      </c>
      <c r="D4462" s="9">
        <v>1</v>
      </c>
      <c r="E4462" s="9" t="s">
        <v>148</v>
      </c>
      <c r="F4462" s="9">
        <v>374963</v>
      </c>
      <c r="G4462" s="9" t="s">
        <v>123</v>
      </c>
      <c r="H4462" s="9" t="s">
        <v>131</v>
      </c>
      <c r="I4462" s="9" t="s">
        <v>148</v>
      </c>
      <c r="J4462" s="9" t="s">
        <v>148</v>
      </c>
      <c r="K4462" s="9" t="s">
        <v>148</v>
      </c>
      <c r="L4462" s="10" t="s">
        <v>148</v>
      </c>
      <c r="M4462" s="13" t="str">
        <f>IFERROR(TEXT(Table1[[#This Row],[Report Date]], "mmmm"),"")</f>
        <v/>
      </c>
      <c r="N4462" s="13" t="str">
        <f>IFERROR(YEAR(Table1[[#This Row],[Report Date]]),"")</f>
        <v/>
      </c>
      <c r="O4462" s="13" t="str">
        <f ca="1">IF(Table1[[#This Row],[Report Date]]&gt;=TODAY()-6, "within week", "Older")</f>
        <v>within week</v>
      </c>
      <c r="P4462" s="37" t="e">
        <f>EOMONTH(Table1[[#This Row],[Report Date]], 0)</f>
        <v>#VALUE!</v>
      </c>
    </row>
    <row r="4463" spans="1:16" x14ac:dyDescent="0.25">
      <c r="A4463" s="9" t="s">
        <v>148</v>
      </c>
      <c r="B4463" s="10" t="s">
        <v>148</v>
      </c>
      <c r="C4463" s="9" t="s">
        <v>105</v>
      </c>
      <c r="D4463" s="9">
        <v>1</v>
      </c>
      <c r="E4463" s="9" t="s">
        <v>148</v>
      </c>
      <c r="F4463" s="9">
        <v>914594</v>
      </c>
      <c r="G4463" s="9" t="s">
        <v>116</v>
      </c>
      <c r="H4463" s="9" t="s">
        <v>128</v>
      </c>
      <c r="I4463" s="9" t="s">
        <v>148</v>
      </c>
      <c r="J4463" s="9" t="s">
        <v>148</v>
      </c>
      <c r="K4463" s="9" t="s">
        <v>148</v>
      </c>
      <c r="L4463" s="10" t="s">
        <v>148</v>
      </c>
      <c r="M4463" s="13" t="str">
        <f>IFERROR(TEXT(Table1[[#This Row],[Report Date]], "mmmm"),"")</f>
        <v/>
      </c>
      <c r="N4463" s="13" t="str">
        <f>IFERROR(YEAR(Table1[[#This Row],[Report Date]]),"")</f>
        <v/>
      </c>
      <c r="O4463" s="13" t="str">
        <f ca="1">IF(Table1[[#This Row],[Report Date]]&gt;=TODAY()-6, "within week", "Older")</f>
        <v>within week</v>
      </c>
      <c r="P4463" s="37" t="e">
        <f>EOMONTH(Table1[[#This Row],[Report Date]], 0)</f>
        <v>#VALUE!</v>
      </c>
    </row>
    <row r="4464" spans="1:16" x14ac:dyDescent="0.25">
      <c r="A4464" s="9" t="s">
        <v>148</v>
      </c>
      <c r="B4464" s="10" t="s">
        <v>148</v>
      </c>
      <c r="C4464" s="9" t="s">
        <v>105</v>
      </c>
      <c r="D4464" s="9">
        <v>1</v>
      </c>
      <c r="E4464" s="9" t="s">
        <v>148</v>
      </c>
      <c r="F4464" s="9">
        <v>428662</v>
      </c>
      <c r="G4464" s="9" t="s">
        <v>121</v>
      </c>
      <c r="H4464" s="9" t="s">
        <v>133</v>
      </c>
      <c r="I4464" s="9" t="s">
        <v>148</v>
      </c>
      <c r="J4464" s="9" t="s">
        <v>148</v>
      </c>
      <c r="K4464" s="9" t="s">
        <v>148</v>
      </c>
      <c r="L4464" s="10" t="s">
        <v>148</v>
      </c>
      <c r="M4464" s="13" t="str">
        <f>IFERROR(TEXT(Table1[[#This Row],[Report Date]], "mmmm"),"")</f>
        <v/>
      </c>
      <c r="N4464" s="13" t="str">
        <f>IFERROR(YEAR(Table1[[#This Row],[Report Date]]),"")</f>
        <v/>
      </c>
      <c r="O4464" s="13" t="str">
        <f ca="1">IF(Table1[[#This Row],[Report Date]]&gt;=TODAY()-6, "within week", "Older")</f>
        <v>within week</v>
      </c>
      <c r="P4464" s="37" t="e">
        <f>EOMONTH(Table1[[#This Row],[Report Date]], 0)</f>
        <v>#VALUE!</v>
      </c>
    </row>
    <row r="4465" spans="1:16" x14ac:dyDescent="0.25">
      <c r="A4465" s="9" t="s">
        <v>148</v>
      </c>
      <c r="B4465" s="10" t="s">
        <v>148</v>
      </c>
      <c r="C4465" s="9" t="s">
        <v>105</v>
      </c>
      <c r="D4465" s="9">
        <v>1</v>
      </c>
      <c r="E4465" s="9" t="s">
        <v>148</v>
      </c>
      <c r="F4465" s="9">
        <v>453476</v>
      </c>
      <c r="G4465" s="9" t="s">
        <v>126</v>
      </c>
      <c r="H4465" s="9" t="s">
        <v>138</v>
      </c>
      <c r="I4465" s="9" t="s">
        <v>148</v>
      </c>
      <c r="J4465" s="9" t="s">
        <v>148</v>
      </c>
      <c r="K4465" s="9" t="s">
        <v>148</v>
      </c>
      <c r="L4465" s="10" t="s">
        <v>148</v>
      </c>
      <c r="M4465" s="13" t="str">
        <f>IFERROR(TEXT(Table1[[#This Row],[Report Date]], "mmmm"),"")</f>
        <v/>
      </c>
      <c r="N4465" s="13" t="str">
        <f>IFERROR(YEAR(Table1[[#This Row],[Report Date]]),"")</f>
        <v/>
      </c>
      <c r="O4465" s="13" t="str">
        <f ca="1">IF(Table1[[#This Row],[Report Date]]&gt;=TODAY()-6, "within week", "Older")</f>
        <v>within week</v>
      </c>
      <c r="P4465" s="37" t="e">
        <f>EOMONTH(Table1[[#This Row],[Report Date]], 0)</f>
        <v>#VALUE!</v>
      </c>
    </row>
    <row r="4466" spans="1:16" x14ac:dyDescent="0.25">
      <c r="A4466" s="9" t="s">
        <v>148</v>
      </c>
      <c r="B4466" s="10" t="s">
        <v>148</v>
      </c>
      <c r="C4466" s="9" t="s">
        <v>105</v>
      </c>
      <c r="D4466" s="9">
        <v>1</v>
      </c>
      <c r="E4466" s="9" t="s">
        <v>148</v>
      </c>
      <c r="F4466" s="9">
        <v>475187</v>
      </c>
      <c r="G4466" s="9" t="s">
        <v>120</v>
      </c>
      <c r="H4466" s="9" t="s">
        <v>144</v>
      </c>
      <c r="I4466" s="9" t="s">
        <v>148</v>
      </c>
      <c r="J4466" s="9" t="s">
        <v>148</v>
      </c>
      <c r="K4466" s="9" t="s">
        <v>148</v>
      </c>
      <c r="L4466" s="10" t="s">
        <v>148</v>
      </c>
      <c r="M4466" s="13" t="str">
        <f>IFERROR(TEXT(Table1[[#This Row],[Report Date]], "mmmm"),"")</f>
        <v/>
      </c>
      <c r="N4466" s="13" t="str">
        <f>IFERROR(YEAR(Table1[[#This Row],[Report Date]]),"")</f>
        <v/>
      </c>
      <c r="O4466" s="13" t="str">
        <f ca="1">IF(Table1[[#This Row],[Report Date]]&gt;=TODAY()-6, "within week", "Older")</f>
        <v>within week</v>
      </c>
      <c r="P4466" s="37" t="e">
        <f>EOMONTH(Table1[[#This Row],[Report Date]], 0)</f>
        <v>#VALUE!</v>
      </c>
    </row>
    <row r="4467" spans="1:16" x14ac:dyDescent="0.25">
      <c r="A4467" s="9" t="s">
        <v>148</v>
      </c>
      <c r="B4467" s="10" t="s">
        <v>148</v>
      </c>
      <c r="C4467" s="9" t="s">
        <v>105</v>
      </c>
      <c r="D4467" s="9">
        <v>1</v>
      </c>
      <c r="E4467" s="9" t="s">
        <v>148</v>
      </c>
      <c r="F4467" s="9">
        <v>663046</v>
      </c>
      <c r="G4467" s="9" t="s">
        <v>121</v>
      </c>
      <c r="H4467" s="9" t="s">
        <v>133</v>
      </c>
      <c r="I4467" s="9" t="s">
        <v>148</v>
      </c>
      <c r="J4467" s="9" t="s">
        <v>148</v>
      </c>
      <c r="K4467" s="9" t="s">
        <v>148</v>
      </c>
      <c r="L4467" s="10" t="s">
        <v>148</v>
      </c>
      <c r="M4467" s="13" t="str">
        <f>IFERROR(TEXT(Table1[[#This Row],[Report Date]], "mmmm"),"")</f>
        <v/>
      </c>
      <c r="N4467" s="13" t="str">
        <f>IFERROR(YEAR(Table1[[#This Row],[Report Date]]),"")</f>
        <v/>
      </c>
      <c r="O4467" s="13" t="str">
        <f ca="1">IF(Table1[[#This Row],[Report Date]]&gt;=TODAY()-6, "within week", "Older")</f>
        <v>within week</v>
      </c>
      <c r="P4467" s="37" t="e">
        <f>EOMONTH(Table1[[#This Row],[Report Date]], 0)</f>
        <v>#VALUE!</v>
      </c>
    </row>
    <row r="4468" spans="1:16" x14ac:dyDescent="0.25">
      <c r="A4468" s="9" t="s">
        <v>148</v>
      </c>
      <c r="B4468" s="10" t="s">
        <v>148</v>
      </c>
      <c r="C4468" s="9" t="s">
        <v>105</v>
      </c>
      <c r="D4468" s="9">
        <v>1</v>
      </c>
      <c r="E4468" s="9" t="s">
        <v>148</v>
      </c>
      <c r="F4468" s="9">
        <v>428149</v>
      </c>
      <c r="G4468" s="9" t="s">
        <v>122</v>
      </c>
      <c r="H4468" s="9" t="s">
        <v>138</v>
      </c>
      <c r="I4468" s="9" t="s">
        <v>148</v>
      </c>
      <c r="J4468" s="9" t="s">
        <v>148</v>
      </c>
      <c r="K4468" s="9" t="s">
        <v>148</v>
      </c>
      <c r="L4468" s="10" t="s">
        <v>148</v>
      </c>
      <c r="M4468" s="13" t="str">
        <f>IFERROR(TEXT(Table1[[#This Row],[Report Date]], "mmmm"),"")</f>
        <v/>
      </c>
      <c r="N4468" s="13" t="str">
        <f>IFERROR(YEAR(Table1[[#This Row],[Report Date]]),"")</f>
        <v/>
      </c>
      <c r="O4468" s="13" t="str">
        <f ca="1">IF(Table1[[#This Row],[Report Date]]&gt;=TODAY()-6, "within week", "Older")</f>
        <v>within week</v>
      </c>
      <c r="P4468" s="37" t="e">
        <f>EOMONTH(Table1[[#This Row],[Report Date]], 0)</f>
        <v>#VALUE!</v>
      </c>
    </row>
    <row r="4469" spans="1:16" x14ac:dyDescent="0.25">
      <c r="A4469" s="9" t="s">
        <v>148</v>
      </c>
      <c r="B4469" s="10" t="s">
        <v>148</v>
      </c>
      <c r="C4469" s="9" t="s">
        <v>105</v>
      </c>
      <c r="D4469" s="9">
        <v>1</v>
      </c>
      <c r="E4469" s="9" t="s">
        <v>148</v>
      </c>
      <c r="F4469" s="9">
        <v>197526</v>
      </c>
      <c r="G4469" s="9" t="s">
        <v>116</v>
      </c>
      <c r="H4469" s="9" t="s">
        <v>144</v>
      </c>
      <c r="I4469" s="9" t="s">
        <v>148</v>
      </c>
      <c r="J4469" s="9" t="s">
        <v>148</v>
      </c>
      <c r="K4469" s="9" t="s">
        <v>148</v>
      </c>
      <c r="L4469" s="10" t="s">
        <v>148</v>
      </c>
      <c r="M4469" s="13" t="str">
        <f>IFERROR(TEXT(Table1[[#This Row],[Report Date]], "mmmm"),"")</f>
        <v/>
      </c>
      <c r="N4469" s="13" t="str">
        <f>IFERROR(YEAR(Table1[[#This Row],[Report Date]]),"")</f>
        <v/>
      </c>
      <c r="O4469" s="13" t="str">
        <f ca="1">IF(Table1[[#This Row],[Report Date]]&gt;=TODAY()-6, "within week", "Older")</f>
        <v>within week</v>
      </c>
      <c r="P4469" s="37" t="e">
        <f>EOMONTH(Table1[[#This Row],[Report Date]], 0)</f>
        <v>#VALUE!</v>
      </c>
    </row>
    <row r="4470" spans="1:16" x14ac:dyDescent="0.25">
      <c r="A4470" s="9" t="s">
        <v>148</v>
      </c>
      <c r="B4470" s="10" t="s">
        <v>148</v>
      </c>
      <c r="C4470" s="9" t="s">
        <v>105</v>
      </c>
      <c r="D4470" s="9">
        <v>1</v>
      </c>
      <c r="E4470" s="9" t="s">
        <v>148</v>
      </c>
      <c r="F4470" s="9">
        <v>462895</v>
      </c>
      <c r="G4470" s="9" t="s">
        <v>123</v>
      </c>
      <c r="H4470" s="9" t="s">
        <v>135</v>
      </c>
      <c r="I4470" s="9" t="s">
        <v>148</v>
      </c>
      <c r="J4470" s="9" t="s">
        <v>148</v>
      </c>
      <c r="K4470" s="9" t="s">
        <v>148</v>
      </c>
      <c r="L4470" s="10" t="s">
        <v>148</v>
      </c>
      <c r="M4470" s="13" t="str">
        <f>IFERROR(TEXT(Table1[[#This Row],[Report Date]], "mmmm"),"")</f>
        <v/>
      </c>
      <c r="N4470" s="13" t="str">
        <f>IFERROR(YEAR(Table1[[#This Row],[Report Date]]),"")</f>
        <v/>
      </c>
      <c r="O4470" s="13" t="str">
        <f ca="1">IF(Table1[[#This Row],[Report Date]]&gt;=TODAY()-6, "within week", "Older")</f>
        <v>within week</v>
      </c>
      <c r="P4470" s="37" t="e">
        <f>EOMONTH(Table1[[#This Row],[Report Date]], 0)</f>
        <v>#VALUE!</v>
      </c>
    </row>
    <row r="4471" spans="1:16" x14ac:dyDescent="0.25">
      <c r="A4471" s="9" t="s">
        <v>148</v>
      </c>
      <c r="B4471" s="10" t="s">
        <v>148</v>
      </c>
      <c r="C4471" s="9" t="s">
        <v>105</v>
      </c>
      <c r="D4471" s="9">
        <v>1</v>
      </c>
      <c r="E4471" s="9" t="s">
        <v>148</v>
      </c>
      <c r="F4471" s="9">
        <v>888354</v>
      </c>
      <c r="G4471" s="9" t="s">
        <v>119</v>
      </c>
      <c r="H4471" s="9" t="s">
        <v>143</v>
      </c>
      <c r="I4471" s="9" t="s">
        <v>148</v>
      </c>
      <c r="J4471" s="9" t="s">
        <v>148</v>
      </c>
      <c r="K4471" s="9" t="s">
        <v>148</v>
      </c>
      <c r="L4471" s="10" t="s">
        <v>148</v>
      </c>
      <c r="M4471" s="13" t="str">
        <f>IFERROR(TEXT(Table1[[#This Row],[Report Date]], "mmmm"),"")</f>
        <v/>
      </c>
      <c r="N4471" s="13" t="str">
        <f>IFERROR(YEAR(Table1[[#This Row],[Report Date]]),"")</f>
        <v/>
      </c>
      <c r="O4471" s="13" t="str">
        <f ca="1">IF(Table1[[#This Row],[Report Date]]&gt;=TODAY()-6, "within week", "Older")</f>
        <v>within week</v>
      </c>
      <c r="P4471" s="37" t="e">
        <f>EOMONTH(Table1[[#This Row],[Report Date]], 0)</f>
        <v>#VALUE!</v>
      </c>
    </row>
    <row r="4472" spans="1:16" x14ac:dyDescent="0.25">
      <c r="A4472" s="9" t="s">
        <v>148</v>
      </c>
      <c r="B4472" s="10" t="s">
        <v>148</v>
      </c>
      <c r="C4472" s="9" t="s">
        <v>105</v>
      </c>
      <c r="D4472" s="9">
        <v>1</v>
      </c>
      <c r="E4472" s="9" t="s">
        <v>148</v>
      </c>
      <c r="F4472" s="9">
        <v>504358</v>
      </c>
      <c r="G4472" s="9" t="s">
        <v>127</v>
      </c>
      <c r="H4472" s="9" t="s">
        <v>131</v>
      </c>
      <c r="I4472" s="9" t="s">
        <v>148</v>
      </c>
      <c r="J4472" s="9" t="s">
        <v>148</v>
      </c>
      <c r="K4472" s="9" t="s">
        <v>148</v>
      </c>
      <c r="L4472" s="10" t="s">
        <v>148</v>
      </c>
      <c r="M4472" s="13" t="str">
        <f>IFERROR(TEXT(Table1[[#This Row],[Report Date]], "mmmm"),"")</f>
        <v/>
      </c>
      <c r="N4472" s="13" t="str">
        <f>IFERROR(YEAR(Table1[[#This Row],[Report Date]]),"")</f>
        <v/>
      </c>
      <c r="O4472" s="13" t="str">
        <f ca="1">IF(Table1[[#This Row],[Report Date]]&gt;=TODAY()-6, "within week", "Older")</f>
        <v>within week</v>
      </c>
      <c r="P4472" s="37" t="e">
        <f>EOMONTH(Table1[[#This Row],[Report Date]], 0)</f>
        <v>#VALUE!</v>
      </c>
    </row>
    <row r="4473" spans="1:16" x14ac:dyDescent="0.25">
      <c r="A4473" s="9" t="s">
        <v>148</v>
      </c>
      <c r="B4473" s="10" t="s">
        <v>148</v>
      </c>
      <c r="C4473" s="9" t="s">
        <v>105</v>
      </c>
      <c r="D4473" s="9">
        <v>1</v>
      </c>
      <c r="E4473" s="9" t="s">
        <v>148</v>
      </c>
      <c r="F4473" s="9">
        <v>777231</v>
      </c>
      <c r="G4473" s="9" t="s">
        <v>126</v>
      </c>
      <c r="H4473" s="9" t="s">
        <v>134</v>
      </c>
      <c r="I4473" s="9" t="s">
        <v>148</v>
      </c>
      <c r="J4473" s="9" t="s">
        <v>148</v>
      </c>
      <c r="K4473" s="9" t="s">
        <v>148</v>
      </c>
      <c r="L4473" s="10" t="s">
        <v>148</v>
      </c>
      <c r="M4473" s="13" t="str">
        <f>IFERROR(TEXT(Table1[[#This Row],[Report Date]], "mmmm"),"")</f>
        <v/>
      </c>
      <c r="N4473" s="13" t="str">
        <f>IFERROR(YEAR(Table1[[#This Row],[Report Date]]),"")</f>
        <v/>
      </c>
      <c r="O4473" s="13" t="str">
        <f ca="1">IF(Table1[[#This Row],[Report Date]]&gt;=TODAY()-6, "within week", "Older")</f>
        <v>within week</v>
      </c>
      <c r="P4473" s="37" t="e">
        <f>EOMONTH(Table1[[#This Row],[Report Date]], 0)</f>
        <v>#VALUE!</v>
      </c>
    </row>
    <row r="4474" spans="1:16" x14ac:dyDescent="0.25">
      <c r="A4474" s="9" t="s">
        <v>148</v>
      </c>
      <c r="B4474" s="10" t="s">
        <v>148</v>
      </c>
      <c r="C4474" s="9" t="s">
        <v>105</v>
      </c>
      <c r="D4474" s="9">
        <v>1</v>
      </c>
      <c r="E4474" s="9" t="s">
        <v>148</v>
      </c>
      <c r="F4474" s="9">
        <v>315567</v>
      </c>
      <c r="G4474" s="9" t="s">
        <v>120</v>
      </c>
      <c r="H4474" s="9" t="s">
        <v>140</v>
      </c>
      <c r="I4474" s="9" t="s">
        <v>148</v>
      </c>
      <c r="J4474" s="9" t="s">
        <v>148</v>
      </c>
      <c r="K4474" s="9" t="s">
        <v>148</v>
      </c>
      <c r="L4474" s="10" t="s">
        <v>148</v>
      </c>
      <c r="M4474" s="13" t="str">
        <f>IFERROR(TEXT(Table1[[#This Row],[Report Date]], "mmmm"),"")</f>
        <v/>
      </c>
      <c r="N4474" s="13" t="str">
        <f>IFERROR(YEAR(Table1[[#This Row],[Report Date]]),"")</f>
        <v/>
      </c>
      <c r="O4474" s="13" t="str">
        <f ca="1">IF(Table1[[#This Row],[Report Date]]&gt;=TODAY()-6, "within week", "Older")</f>
        <v>within week</v>
      </c>
      <c r="P4474" s="37" t="e">
        <f>EOMONTH(Table1[[#This Row],[Report Date]], 0)</f>
        <v>#VALUE!</v>
      </c>
    </row>
    <row r="4475" spans="1:16" x14ac:dyDescent="0.25">
      <c r="A4475" s="9" t="s">
        <v>148</v>
      </c>
      <c r="B4475" s="10" t="s">
        <v>148</v>
      </c>
      <c r="C4475" s="9" t="s">
        <v>105</v>
      </c>
      <c r="D4475" s="9">
        <v>1</v>
      </c>
      <c r="E4475" s="9" t="s">
        <v>148</v>
      </c>
      <c r="F4475" s="9">
        <v>864214</v>
      </c>
      <c r="G4475" s="9" t="s">
        <v>118</v>
      </c>
      <c r="H4475" s="9" t="s">
        <v>142</v>
      </c>
      <c r="I4475" s="9" t="s">
        <v>148</v>
      </c>
      <c r="J4475" s="9" t="s">
        <v>148</v>
      </c>
      <c r="K4475" s="9" t="s">
        <v>148</v>
      </c>
      <c r="L4475" s="10" t="s">
        <v>148</v>
      </c>
      <c r="M4475" s="13" t="str">
        <f>IFERROR(TEXT(Table1[[#This Row],[Report Date]], "mmmm"),"")</f>
        <v/>
      </c>
      <c r="N4475" s="13" t="str">
        <f>IFERROR(YEAR(Table1[[#This Row],[Report Date]]),"")</f>
        <v/>
      </c>
      <c r="O4475" s="13" t="str">
        <f ca="1">IF(Table1[[#This Row],[Report Date]]&gt;=TODAY()-6, "within week", "Older")</f>
        <v>within week</v>
      </c>
      <c r="P4475" s="37" t="e">
        <f>EOMONTH(Table1[[#This Row],[Report Date]], 0)</f>
        <v>#VALUE!</v>
      </c>
    </row>
    <row r="4476" spans="1:16" x14ac:dyDescent="0.25">
      <c r="A4476" s="9" t="s">
        <v>148</v>
      </c>
      <c r="B4476" s="10" t="s">
        <v>148</v>
      </c>
      <c r="C4476" s="9" t="s">
        <v>105</v>
      </c>
      <c r="D4476" s="9">
        <v>1</v>
      </c>
      <c r="E4476" s="9" t="s">
        <v>148</v>
      </c>
      <c r="F4476" s="9">
        <v>187384</v>
      </c>
      <c r="G4476" s="9" t="s">
        <v>123</v>
      </c>
      <c r="H4476" s="9" t="s">
        <v>147</v>
      </c>
      <c r="I4476" s="9" t="s">
        <v>148</v>
      </c>
      <c r="J4476" s="9" t="s">
        <v>148</v>
      </c>
      <c r="K4476" s="9" t="s">
        <v>148</v>
      </c>
      <c r="L4476" s="10" t="s">
        <v>148</v>
      </c>
      <c r="M4476" s="13" t="str">
        <f>IFERROR(TEXT(Table1[[#This Row],[Report Date]], "mmmm"),"")</f>
        <v/>
      </c>
      <c r="N4476" s="13" t="str">
        <f>IFERROR(YEAR(Table1[[#This Row],[Report Date]]),"")</f>
        <v/>
      </c>
      <c r="O4476" s="13" t="str">
        <f ca="1">IF(Table1[[#This Row],[Report Date]]&gt;=TODAY()-6, "within week", "Older")</f>
        <v>within week</v>
      </c>
      <c r="P4476" s="37" t="e">
        <f>EOMONTH(Table1[[#This Row],[Report Date]], 0)</f>
        <v>#VALUE!</v>
      </c>
    </row>
    <row r="4477" spans="1:16" x14ac:dyDescent="0.25">
      <c r="A4477" s="9" t="s">
        <v>148</v>
      </c>
      <c r="B4477" s="10" t="s">
        <v>148</v>
      </c>
      <c r="C4477" s="9" t="s">
        <v>105</v>
      </c>
      <c r="D4477" s="9">
        <v>1</v>
      </c>
      <c r="E4477" s="9" t="s">
        <v>148</v>
      </c>
      <c r="F4477" s="9">
        <v>374085</v>
      </c>
      <c r="G4477" s="9" t="s">
        <v>120</v>
      </c>
      <c r="H4477" s="9" t="s">
        <v>136</v>
      </c>
      <c r="I4477" s="9" t="s">
        <v>148</v>
      </c>
      <c r="J4477" s="9" t="s">
        <v>148</v>
      </c>
      <c r="K4477" s="9" t="s">
        <v>148</v>
      </c>
      <c r="L4477" s="10" t="s">
        <v>148</v>
      </c>
      <c r="M4477" s="13" t="str">
        <f>IFERROR(TEXT(Table1[[#This Row],[Report Date]], "mmmm"),"")</f>
        <v/>
      </c>
      <c r="N4477" s="13" t="str">
        <f>IFERROR(YEAR(Table1[[#This Row],[Report Date]]),"")</f>
        <v/>
      </c>
      <c r="O4477" s="13" t="str">
        <f ca="1">IF(Table1[[#This Row],[Report Date]]&gt;=TODAY()-6, "within week", "Older")</f>
        <v>within week</v>
      </c>
      <c r="P4477" s="37" t="e">
        <f>EOMONTH(Table1[[#This Row],[Report Date]], 0)</f>
        <v>#VALUE!</v>
      </c>
    </row>
    <row r="4478" spans="1:16" x14ac:dyDescent="0.25">
      <c r="A4478" s="9" t="s">
        <v>148</v>
      </c>
      <c r="B4478" s="10" t="s">
        <v>148</v>
      </c>
      <c r="C4478" s="9" t="s">
        <v>105</v>
      </c>
      <c r="D4478" s="9">
        <v>1</v>
      </c>
      <c r="E4478" s="9" t="s">
        <v>148</v>
      </c>
      <c r="F4478" s="9">
        <v>557182</v>
      </c>
      <c r="G4478" s="9" t="s">
        <v>126</v>
      </c>
      <c r="H4478" s="9" t="s">
        <v>134</v>
      </c>
      <c r="I4478" s="9" t="s">
        <v>148</v>
      </c>
      <c r="J4478" s="9" t="s">
        <v>148</v>
      </c>
      <c r="K4478" s="9" t="s">
        <v>148</v>
      </c>
      <c r="L4478" s="10" t="s">
        <v>148</v>
      </c>
      <c r="M4478" s="13" t="str">
        <f>IFERROR(TEXT(Table1[[#This Row],[Report Date]], "mmmm"),"")</f>
        <v/>
      </c>
      <c r="N4478" s="13" t="str">
        <f>IFERROR(YEAR(Table1[[#This Row],[Report Date]]),"")</f>
        <v/>
      </c>
      <c r="O4478" s="13" t="str">
        <f ca="1">IF(Table1[[#This Row],[Report Date]]&gt;=TODAY()-6, "within week", "Older")</f>
        <v>within week</v>
      </c>
      <c r="P4478" s="37" t="e">
        <f>EOMONTH(Table1[[#This Row],[Report Date]], 0)</f>
        <v>#VALUE!</v>
      </c>
    </row>
    <row r="4479" spans="1:16" x14ac:dyDescent="0.25">
      <c r="A4479" s="9" t="s">
        <v>148</v>
      </c>
      <c r="B4479" s="10" t="s">
        <v>148</v>
      </c>
      <c r="C4479" s="9" t="s">
        <v>105</v>
      </c>
      <c r="D4479" s="9">
        <v>1</v>
      </c>
      <c r="E4479" s="9" t="s">
        <v>148</v>
      </c>
      <c r="F4479" s="9">
        <v>879784</v>
      </c>
      <c r="G4479" s="9" t="s">
        <v>121</v>
      </c>
      <c r="H4479" s="9" t="s">
        <v>141</v>
      </c>
      <c r="I4479" s="9" t="s">
        <v>148</v>
      </c>
      <c r="J4479" s="9" t="s">
        <v>148</v>
      </c>
      <c r="K4479" s="9" t="s">
        <v>148</v>
      </c>
      <c r="L4479" s="10" t="s">
        <v>148</v>
      </c>
      <c r="M4479" s="13" t="str">
        <f>IFERROR(TEXT(Table1[[#This Row],[Report Date]], "mmmm"),"")</f>
        <v/>
      </c>
      <c r="N4479" s="13" t="str">
        <f>IFERROR(YEAR(Table1[[#This Row],[Report Date]]),"")</f>
        <v/>
      </c>
      <c r="O4479" s="13" t="str">
        <f ca="1">IF(Table1[[#This Row],[Report Date]]&gt;=TODAY()-6, "within week", "Older")</f>
        <v>within week</v>
      </c>
      <c r="P4479" s="37" t="e">
        <f>EOMONTH(Table1[[#This Row],[Report Date]], 0)</f>
        <v>#VALUE!</v>
      </c>
    </row>
    <row r="4480" spans="1:16" x14ac:dyDescent="0.25">
      <c r="A4480" s="9" t="s">
        <v>148</v>
      </c>
      <c r="B4480" s="10" t="s">
        <v>148</v>
      </c>
      <c r="C4480" s="9" t="s">
        <v>105</v>
      </c>
      <c r="D4480" s="9">
        <v>1</v>
      </c>
      <c r="E4480" s="9" t="s">
        <v>148</v>
      </c>
      <c r="F4480" s="9">
        <v>181841</v>
      </c>
      <c r="G4480" s="9" t="s">
        <v>121</v>
      </c>
      <c r="H4480" s="9" t="s">
        <v>145</v>
      </c>
      <c r="I4480" s="9" t="s">
        <v>148</v>
      </c>
      <c r="J4480" s="9" t="s">
        <v>148</v>
      </c>
      <c r="K4480" s="9" t="s">
        <v>148</v>
      </c>
      <c r="L4480" s="10" t="s">
        <v>148</v>
      </c>
      <c r="M4480" s="13" t="str">
        <f>IFERROR(TEXT(Table1[[#This Row],[Report Date]], "mmmm"),"")</f>
        <v/>
      </c>
      <c r="N4480" s="13" t="str">
        <f>IFERROR(YEAR(Table1[[#This Row],[Report Date]]),"")</f>
        <v/>
      </c>
      <c r="O4480" s="13" t="str">
        <f ca="1">IF(Table1[[#This Row],[Report Date]]&gt;=TODAY()-6, "within week", "Older")</f>
        <v>within week</v>
      </c>
      <c r="P4480" s="37" t="e">
        <f>EOMONTH(Table1[[#This Row],[Report Date]], 0)</f>
        <v>#VALUE!</v>
      </c>
    </row>
    <row r="4481" spans="1:16" x14ac:dyDescent="0.25">
      <c r="A4481" s="9" t="s">
        <v>148</v>
      </c>
      <c r="B4481" s="10" t="s">
        <v>148</v>
      </c>
      <c r="C4481" s="9" t="s">
        <v>105</v>
      </c>
      <c r="D4481" s="9">
        <v>1</v>
      </c>
      <c r="E4481" s="9" t="s">
        <v>148</v>
      </c>
      <c r="F4481" s="9">
        <v>169720</v>
      </c>
      <c r="G4481" s="9" t="s">
        <v>122</v>
      </c>
      <c r="H4481" s="9" t="s">
        <v>146</v>
      </c>
      <c r="I4481" s="9" t="s">
        <v>148</v>
      </c>
      <c r="J4481" s="9" t="s">
        <v>148</v>
      </c>
      <c r="K4481" s="9" t="s">
        <v>148</v>
      </c>
      <c r="L4481" s="10" t="s">
        <v>148</v>
      </c>
      <c r="M4481" s="13" t="str">
        <f>IFERROR(TEXT(Table1[[#This Row],[Report Date]], "mmmm"),"")</f>
        <v/>
      </c>
      <c r="N4481" s="13" t="str">
        <f>IFERROR(YEAR(Table1[[#This Row],[Report Date]]),"")</f>
        <v/>
      </c>
      <c r="O4481" s="13" t="str">
        <f ca="1">IF(Table1[[#This Row],[Report Date]]&gt;=TODAY()-6, "within week", "Older")</f>
        <v>within week</v>
      </c>
      <c r="P4481" s="37" t="e">
        <f>EOMONTH(Table1[[#This Row],[Report Date]], 0)</f>
        <v>#VALUE!</v>
      </c>
    </row>
    <row r="4482" spans="1:16" x14ac:dyDescent="0.25">
      <c r="A4482" s="9" t="s">
        <v>148</v>
      </c>
      <c r="B4482" s="10" t="s">
        <v>148</v>
      </c>
      <c r="C4482" s="9" t="s">
        <v>105</v>
      </c>
      <c r="D4482" s="9">
        <v>1</v>
      </c>
      <c r="E4482" s="9" t="s">
        <v>148</v>
      </c>
      <c r="F4482" s="9">
        <v>642532</v>
      </c>
      <c r="G4482" s="9" t="s">
        <v>121</v>
      </c>
      <c r="H4482" s="9" t="s">
        <v>145</v>
      </c>
      <c r="I4482" s="9" t="s">
        <v>148</v>
      </c>
      <c r="J4482" s="9" t="s">
        <v>148</v>
      </c>
      <c r="K4482" s="9" t="s">
        <v>148</v>
      </c>
      <c r="L4482" s="10" t="s">
        <v>148</v>
      </c>
      <c r="M4482" s="13" t="str">
        <f>IFERROR(TEXT(Table1[[#This Row],[Report Date]], "mmmm"),"")</f>
        <v/>
      </c>
      <c r="N4482" s="13" t="str">
        <f>IFERROR(YEAR(Table1[[#This Row],[Report Date]]),"")</f>
        <v/>
      </c>
      <c r="O4482" s="13" t="str">
        <f ca="1">IF(Table1[[#This Row],[Report Date]]&gt;=TODAY()-6, "within week", "Older")</f>
        <v>within week</v>
      </c>
      <c r="P4482" s="37" t="e">
        <f>EOMONTH(Table1[[#This Row],[Report Date]], 0)</f>
        <v>#VALUE!</v>
      </c>
    </row>
    <row r="4483" spans="1:16" x14ac:dyDescent="0.25">
      <c r="A4483" s="9" t="s">
        <v>148</v>
      </c>
      <c r="B4483" s="10" t="s">
        <v>148</v>
      </c>
      <c r="C4483" s="9" t="s">
        <v>105</v>
      </c>
      <c r="D4483" s="9">
        <v>1</v>
      </c>
      <c r="E4483" s="9" t="s">
        <v>148</v>
      </c>
      <c r="F4483" s="9">
        <v>974203</v>
      </c>
      <c r="G4483" s="9" t="s">
        <v>119</v>
      </c>
      <c r="H4483" s="9" t="s">
        <v>135</v>
      </c>
      <c r="I4483" s="9" t="s">
        <v>148</v>
      </c>
      <c r="J4483" s="9" t="s">
        <v>148</v>
      </c>
      <c r="K4483" s="9" t="s">
        <v>148</v>
      </c>
      <c r="L4483" s="10" t="s">
        <v>148</v>
      </c>
      <c r="M4483" s="13" t="str">
        <f>IFERROR(TEXT(Table1[[#This Row],[Report Date]], "mmmm"),"")</f>
        <v/>
      </c>
      <c r="N4483" s="13" t="str">
        <f>IFERROR(YEAR(Table1[[#This Row],[Report Date]]),"")</f>
        <v/>
      </c>
      <c r="O4483" s="13" t="str">
        <f ca="1">IF(Table1[[#This Row],[Report Date]]&gt;=TODAY()-6, "within week", "Older")</f>
        <v>within week</v>
      </c>
      <c r="P4483" s="37" t="e">
        <f>EOMONTH(Table1[[#This Row],[Report Date]], 0)</f>
        <v>#VALUE!</v>
      </c>
    </row>
    <row r="4484" spans="1:16" x14ac:dyDescent="0.25">
      <c r="A4484" s="9" t="s">
        <v>148</v>
      </c>
      <c r="B4484" s="10" t="s">
        <v>148</v>
      </c>
      <c r="C4484" s="9" t="s">
        <v>105</v>
      </c>
      <c r="D4484" s="9">
        <v>1</v>
      </c>
      <c r="E4484" s="9" t="s">
        <v>148</v>
      </c>
      <c r="F4484" s="9">
        <v>428761</v>
      </c>
      <c r="G4484" s="9" t="s">
        <v>125</v>
      </c>
      <c r="H4484" s="9" t="s">
        <v>137</v>
      </c>
      <c r="I4484" s="9" t="s">
        <v>148</v>
      </c>
      <c r="J4484" s="9" t="s">
        <v>148</v>
      </c>
      <c r="K4484" s="9" t="s">
        <v>148</v>
      </c>
      <c r="L4484" s="10" t="s">
        <v>148</v>
      </c>
      <c r="M4484" s="13" t="str">
        <f>IFERROR(TEXT(Table1[[#This Row],[Report Date]], "mmmm"),"")</f>
        <v/>
      </c>
      <c r="N4484" s="13" t="str">
        <f>IFERROR(YEAR(Table1[[#This Row],[Report Date]]),"")</f>
        <v/>
      </c>
      <c r="O4484" s="13" t="str">
        <f ca="1">IF(Table1[[#This Row],[Report Date]]&gt;=TODAY()-6, "within week", "Older")</f>
        <v>within week</v>
      </c>
      <c r="P4484" s="37" t="e">
        <f>EOMONTH(Table1[[#This Row],[Report Date]], 0)</f>
        <v>#VALUE!</v>
      </c>
    </row>
    <row r="4485" spans="1:16" x14ac:dyDescent="0.25">
      <c r="A4485" s="9" t="s">
        <v>148</v>
      </c>
      <c r="B4485" s="10" t="s">
        <v>148</v>
      </c>
      <c r="C4485" s="9" t="s">
        <v>105</v>
      </c>
      <c r="D4485" s="9">
        <v>1</v>
      </c>
      <c r="E4485" s="9" t="s">
        <v>148</v>
      </c>
      <c r="F4485" s="9">
        <v>328784</v>
      </c>
      <c r="G4485" s="9" t="s">
        <v>122</v>
      </c>
      <c r="H4485" s="9" t="s">
        <v>138</v>
      </c>
      <c r="I4485" s="9" t="s">
        <v>148</v>
      </c>
      <c r="J4485" s="9" t="s">
        <v>148</v>
      </c>
      <c r="K4485" s="9" t="s">
        <v>148</v>
      </c>
      <c r="L4485" s="10" t="s">
        <v>148</v>
      </c>
      <c r="M4485" s="13" t="str">
        <f>IFERROR(TEXT(Table1[[#This Row],[Report Date]], "mmmm"),"")</f>
        <v/>
      </c>
      <c r="N4485" s="13" t="str">
        <f>IFERROR(YEAR(Table1[[#This Row],[Report Date]]),"")</f>
        <v/>
      </c>
      <c r="O4485" s="13" t="str">
        <f ca="1">IF(Table1[[#This Row],[Report Date]]&gt;=TODAY()-6, "within week", "Older")</f>
        <v>within week</v>
      </c>
      <c r="P4485" s="37" t="e">
        <f>EOMONTH(Table1[[#This Row],[Report Date]], 0)</f>
        <v>#VALUE!</v>
      </c>
    </row>
    <row r="4486" spans="1:16" x14ac:dyDescent="0.25">
      <c r="A4486" s="9" t="s">
        <v>148</v>
      </c>
      <c r="B4486" s="10" t="s">
        <v>148</v>
      </c>
      <c r="C4486" s="9" t="s">
        <v>105</v>
      </c>
      <c r="D4486" s="9">
        <v>1</v>
      </c>
      <c r="E4486" s="9" t="s">
        <v>148</v>
      </c>
      <c r="F4486" s="9">
        <v>770392</v>
      </c>
      <c r="G4486" s="9" t="s">
        <v>116</v>
      </c>
      <c r="H4486" s="9" t="s">
        <v>144</v>
      </c>
      <c r="I4486" s="9" t="s">
        <v>148</v>
      </c>
      <c r="J4486" s="9" t="s">
        <v>148</v>
      </c>
      <c r="K4486" s="9" t="s">
        <v>148</v>
      </c>
      <c r="L4486" s="10" t="s">
        <v>148</v>
      </c>
      <c r="M4486" s="13" t="str">
        <f>IFERROR(TEXT(Table1[[#This Row],[Report Date]], "mmmm"),"")</f>
        <v/>
      </c>
      <c r="N4486" s="13" t="str">
        <f>IFERROR(YEAR(Table1[[#This Row],[Report Date]]),"")</f>
        <v/>
      </c>
      <c r="O4486" s="13" t="str">
        <f ca="1">IF(Table1[[#This Row],[Report Date]]&gt;=TODAY()-6, "within week", "Older")</f>
        <v>within week</v>
      </c>
      <c r="P4486" s="37" t="e">
        <f>EOMONTH(Table1[[#This Row],[Report Date]], 0)</f>
        <v>#VALUE!</v>
      </c>
    </row>
    <row r="4487" spans="1:16" x14ac:dyDescent="0.25">
      <c r="A4487" s="9" t="s">
        <v>148</v>
      </c>
      <c r="B4487" s="10" t="s">
        <v>148</v>
      </c>
      <c r="C4487" s="9" t="s">
        <v>105</v>
      </c>
      <c r="D4487" s="9">
        <v>1</v>
      </c>
      <c r="E4487" s="9" t="s">
        <v>148</v>
      </c>
      <c r="F4487" s="9">
        <v>775788</v>
      </c>
      <c r="G4487" s="9" t="s">
        <v>126</v>
      </c>
      <c r="H4487" s="9" t="s">
        <v>134</v>
      </c>
      <c r="I4487" s="9" t="s">
        <v>148</v>
      </c>
      <c r="J4487" s="9" t="s">
        <v>148</v>
      </c>
      <c r="K4487" s="9" t="s">
        <v>148</v>
      </c>
      <c r="L4487" s="10" t="s">
        <v>148</v>
      </c>
      <c r="M4487" s="13" t="str">
        <f>IFERROR(TEXT(Table1[[#This Row],[Report Date]], "mmmm"),"")</f>
        <v/>
      </c>
      <c r="N4487" s="13" t="str">
        <f>IFERROR(YEAR(Table1[[#This Row],[Report Date]]),"")</f>
        <v/>
      </c>
      <c r="O4487" s="13" t="str">
        <f ca="1">IF(Table1[[#This Row],[Report Date]]&gt;=TODAY()-6, "within week", "Older")</f>
        <v>within week</v>
      </c>
      <c r="P4487" s="37" t="e">
        <f>EOMONTH(Table1[[#This Row],[Report Date]], 0)</f>
        <v>#VALUE!</v>
      </c>
    </row>
    <row r="4488" spans="1:16" x14ac:dyDescent="0.25">
      <c r="A4488" s="9" t="s">
        <v>148</v>
      </c>
      <c r="B4488" s="10" t="s">
        <v>148</v>
      </c>
      <c r="C4488" s="9" t="s">
        <v>105</v>
      </c>
      <c r="D4488" s="9">
        <v>1</v>
      </c>
      <c r="E4488" s="9" t="s">
        <v>148</v>
      </c>
      <c r="F4488" s="9">
        <v>862944</v>
      </c>
      <c r="G4488" s="9" t="s">
        <v>120</v>
      </c>
      <c r="H4488" s="9" t="s">
        <v>144</v>
      </c>
      <c r="I4488" s="9" t="s">
        <v>148</v>
      </c>
      <c r="J4488" s="9" t="s">
        <v>148</v>
      </c>
      <c r="K4488" s="9" t="s">
        <v>148</v>
      </c>
      <c r="L4488" s="10" t="s">
        <v>148</v>
      </c>
      <c r="M4488" s="13" t="str">
        <f>IFERROR(TEXT(Table1[[#This Row],[Report Date]], "mmmm"),"")</f>
        <v/>
      </c>
      <c r="N4488" s="13" t="str">
        <f>IFERROR(YEAR(Table1[[#This Row],[Report Date]]),"")</f>
        <v/>
      </c>
      <c r="O4488" s="13" t="str">
        <f ca="1">IF(Table1[[#This Row],[Report Date]]&gt;=TODAY()-6, "within week", "Older")</f>
        <v>within week</v>
      </c>
      <c r="P4488" s="37" t="e">
        <f>EOMONTH(Table1[[#This Row],[Report Date]], 0)</f>
        <v>#VALUE!</v>
      </c>
    </row>
    <row r="4489" spans="1:16" x14ac:dyDescent="0.25">
      <c r="A4489" s="9" t="s">
        <v>148</v>
      </c>
      <c r="B4489" s="10" t="s">
        <v>148</v>
      </c>
      <c r="C4489" s="9" t="s">
        <v>105</v>
      </c>
      <c r="D4489" s="9">
        <v>1</v>
      </c>
      <c r="E4489" s="9" t="s">
        <v>148</v>
      </c>
      <c r="F4489" s="9">
        <v>264932</v>
      </c>
      <c r="G4489" s="9" t="s">
        <v>125</v>
      </c>
      <c r="H4489" s="9" t="s">
        <v>129</v>
      </c>
      <c r="I4489" s="9" t="s">
        <v>148</v>
      </c>
      <c r="J4489" s="9" t="s">
        <v>148</v>
      </c>
      <c r="K4489" s="9" t="s">
        <v>148</v>
      </c>
      <c r="L4489" s="10" t="s">
        <v>148</v>
      </c>
      <c r="M4489" s="13" t="str">
        <f>IFERROR(TEXT(Table1[[#This Row],[Report Date]], "mmmm"),"")</f>
        <v/>
      </c>
      <c r="N4489" s="13" t="str">
        <f>IFERROR(YEAR(Table1[[#This Row],[Report Date]]),"")</f>
        <v/>
      </c>
      <c r="O4489" s="13" t="str">
        <f ca="1">IF(Table1[[#This Row],[Report Date]]&gt;=TODAY()-6, "within week", "Older")</f>
        <v>within week</v>
      </c>
      <c r="P4489" s="37" t="e">
        <f>EOMONTH(Table1[[#This Row],[Report Date]], 0)</f>
        <v>#VALUE!</v>
      </c>
    </row>
    <row r="4490" spans="1:16" x14ac:dyDescent="0.25">
      <c r="A4490" s="9" t="s">
        <v>148</v>
      </c>
      <c r="B4490" s="10" t="s">
        <v>148</v>
      </c>
      <c r="C4490" s="9" t="s">
        <v>105</v>
      </c>
      <c r="D4490" s="9">
        <v>1</v>
      </c>
      <c r="E4490" s="9" t="s">
        <v>148</v>
      </c>
      <c r="F4490" s="9">
        <v>162511</v>
      </c>
      <c r="G4490" s="9" t="s">
        <v>118</v>
      </c>
      <c r="H4490" s="9" t="s">
        <v>134</v>
      </c>
      <c r="I4490" s="9" t="s">
        <v>148</v>
      </c>
      <c r="J4490" s="9" t="s">
        <v>148</v>
      </c>
      <c r="K4490" s="9" t="s">
        <v>148</v>
      </c>
      <c r="L4490" s="10" t="s">
        <v>148</v>
      </c>
      <c r="M4490" s="13" t="str">
        <f>IFERROR(TEXT(Table1[[#This Row],[Report Date]], "mmmm"),"")</f>
        <v/>
      </c>
      <c r="N4490" s="13" t="str">
        <f>IFERROR(YEAR(Table1[[#This Row],[Report Date]]),"")</f>
        <v/>
      </c>
      <c r="O4490" s="13" t="str">
        <f ca="1">IF(Table1[[#This Row],[Report Date]]&gt;=TODAY()-6, "within week", "Older")</f>
        <v>within week</v>
      </c>
      <c r="P4490" s="37" t="e">
        <f>EOMONTH(Table1[[#This Row],[Report Date]], 0)</f>
        <v>#VALUE!</v>
      </c>
    </row>
    <row r="4491" spans="1:16" x14ac:dyDescent="0.25">
      <c r="A4491" s="9" t="s">
        <v>148</v>
      </c>
      <c r="B4491" s="10" t="s">
        <v>148</v>
      </c>
      <c r="C4491" s="9" t="s">
        <v>105</v>
      </c>
      <c r="D4491" s="9">
        <v>1</v>
      </c>
      <c r="E4491" s="9" t="s">
        <v>148</v>
      </c>
      <c r="F4491" s="9">
        <v>713814</v>
      </c>
      <c r="G4491" s="9" t="s">
        <v>120</v>
      </c>
      <c r="H4491" s="9" t="s">
        <v>128</v>
      </c>
      <c r="I4491" s="9" t="s">
        <v>148</v>
      </c>
      <c r="J4491" s="9" t="s">
        <v>148</v>
      </c>
      <c r="K4491" s="9" t="s">
        <v>148</v>
      </c>
      <c r="L4491" s="10" t="s">
        <v>148</v>
      </c>
      <c r="M4491" s="13" t="str">
        <f>IFERROR(TEXT(Table1[[#This Row],[Report Date]], "mmmm"),"")</f>
        <v/>
      </c>
      <c r="N4491" s="13" t="str">
        <f>IFERROR(YEAR(Table1[[#This Row],[Report Date]]),"")</f>
        <v/>
      </c>
      <c r="O4491" s="13" t="str">
        <f ca="1">IF(Table1[[#This Row],[Report Date]]&gt;=TODAY()-6, "within week", "Older")</f>
        <v>within week</v>
      </c>
      <c r="P4491" s="37" t="e">
        <f>EOMONTH(Table1[[#This Row],[Report Date]], 0)</f>
        <v>#VALUE!</v>
      </c>
    </row>
    <row r="4492" spans="1:16" x14ac:dyDescent="0.25">
      <c r="A4492" s="9" t="s">
        <v>148</v>
      </c>
      <c r="B4492" s="10" t="s">
        <v>148</v>
      </c>
      <c r="C4492" s="9" t="s">
        <v>105</v>
      </c>
      <c r="D4492" s="9">
        <v>1</v>
      </c>
      <c r="E4492" s="9" t="s">
        <v>148</v>
      </c>
      <c r="F4492" s="9">
        <v>344273</v>
      </c>
      <c r="G4492" s="9" t="s">
        <v>120</v>
      </c>
      <c r="H4492" s="9" t="s">
        <v>132</v>
      </c>
      <c r="I4492" s="9" t="s">
        <v>148</v>
      </c>
      <c r="J4492" s="9" t="s">
        <v>148</v>
      </c>
      <c r="K4492" s="9" t="s">
        <v>148</v>
      </c>
      <c r="L4492" s="10" t="s">
        <v>148</v>
      </c>
      <c r="M4492" s="13" t="str">
        <f>IFERROR(TEXT(Table1[[#This Row],[Report Date]], "mmmm"),"")</f>
        <v/>
      </c>
      <c r="N4492" s="13" t="str">
        <f>IFERROR(YEAR(Table1[[#This Row],[Report Date]]),"")</f>
        <v/>
      </c>
      <c r="O4492" s="13" t="str">
        <f ca="1">IF(Table1[[#This Row],[Report Date]]&gt;=TODAY()-6, "within week", "Older")</f>
        <v>within week</v>
      </c>
      <c r="P4492" s="37" t="e">
        <f>EOMONTH(Table1[[#This Row],[Report Date]], 0)</f>
        <v>#VALUE!</v>
      </c>
    </row>
    <row r="4493" spans="1:16" x14ac:dyDescent="0.25">
      <c r="A4493" s="9" t="s">
        <v>148</v>
      </c>
      <c r="B4493" s="10" t="s">
        <v>148</v>
      </c>
      <c r="C4493" s="9" t="s">
        <v>105</v>
      </c>
      <c r="D4493" s="9">
        <v>1</v>
      </c>
      <c r="E4493" s="9" t="s">
        <v>148</v>
      </c>
      <c r="F4493" s="9">
        <v>775920</v>
      </c>
      <c r="G4493" s="9" t="s">
        <v>119</v>
      </c>
      <c r="H4493" s="9" t="s">
        <v>143</v>
      </c>
      <c r="I4493" s="9" t="s">
        <v>148</v>
      </c>
      <c r="J4493" s="9" t="s">
        <v>148</v>
      </c>
      <c r="K4493" s="9" t="s">
        <v>148</v>
      </c>
      <c r="L4493" s="10" t="s">
        <v>148</v>
      </c>
      <c r="M4493" s="13" t="str">
        <f>IFERROR(TEXT(Table1[[#This Row],[Report Date]], "mmmm"),"")</f>
        <v/>
      </c>
      <c r="N4493" s="13" t="str">
        <f>IFERROR(YEAR(Table1[[#This Row],[Report Date]]),"")</f>
        <v/>
      </c>
      <c r="O4493" s="13" t="str">
        <f ca="1">IF(Table1[[#This Row],[Report Date]]&gt;=TODAY()-6, "within week", "Older")</f>
        <v>within week</v>
      </c>
      <c r="P4493" s="37" t="e">
        <f>EOMONTH(Table1[[#This Row],[Report Date]], 0)</f>
        <v>#VALUE!</v>
      </c>
    </row>
    <row r="4494" spans="1:16" x14ac:dyDescent="0.25">
      <c r="A4494" s="9" t="s">
        <v>148</v>
      </c>
      <c r="B4494" s="10" t="s">
        <v>148</v>
      </c>
      <c r="C4494" s="9" t="s">
        <v>105</v>
      </c>
      <c r="D4494" s="9">
        <v>1</v>
      </c>
      <c r="E4494" s="9" t="s">
        <v>148</v>
      </c>
      <c r="F4494" s="9">
        <v>407880</v>
      </c>
      <c r="G4494" s="9" t="s">
        <v>120</v>
      </c>
      <c r="H4494" s="9" t="s">
        <v>136</v>
      </c>
      <c r="I4494" s="9" t="s">
        <v>148</v>
      </c>
      <c r="J4494" s="9" t="s">
        <v>148</v>
      </c>
      <c r="K4494" s="9" t="s">
        <v>148</v>
      </c>
      <c r="L4494" s="10" t="s">
        <v>148</v>
      </c>
      <c r="M4494" s="13" t="str">
        <f>IFERROR(TEXT(Table1[[#This Row],[Report Date]], "mmmm"),"")</f>
        <v/>
      </c>
      <c r="N4494" s="13" t="str">
        <f>IFERROR(YEAR(Table1[[#This Row],[Report Date]]),"")</f>
        <v/>
      </c>
      <c r="O4494" s="13" t="str">
        <f ca="1">IF(Table1[[#This Row],[Report Date]]&gt;=TODAY()-6, "within week", "Older")</f>
        <v>within week</v>
      </c>
      <c r="P4494" s="37" t="e">
        <f>EOMONTH(Table1[[#This Row],[Report Date]], 0)</f>
        <v>#VALUE!</v>
      </c>
    </row>
    <row r="4495" spans="1:16" x14ac:dyDescent="0.25">
      <c r="A4495" s="9" t="s">
        <v>148</v>
      </c>
      <c r="B4495" s="10" t="s">
        <v>148</v>
      </c>
      <c r="C4495" s="9" t="s">
        <v>105</v>
      </c>
      <c r="D4495" s="9">
        <v>1</v>
      </c>
      <c r="E4495" s="9" t="s">
        <v>148</v>
      </c>
      <c r="F4495" s="9">
        <v>780289</v>
      </c>
      <c r="G4495" s="9" t="s">
        <v>122</v>
      </c>
      <c r="H4495" s="9" t="s">
        <v>138</v>
      </c>
      <c r="I4495" s="9" t="s">
        <v>148</v>
      </c>
      <c r="J4495" s="9" t="s">
        <v>148</v>
      </c>
      <c r="K4495" s="9" t="s">
        <v>148</v>
      </c>
      <c r="L4495" s="10" t="s">
        <v>148</v>
      </c>
      <c r="M4495" s="13" t="str">
        <f>IFERROR(TEXT(Table1[[#This Row],[Report Date]], "mmmm"),"")</f>
        <v/>
      </c>
      <c r="N4495" s="13" t="str">
        <f>IFERROR(YEAR(Table1[[#This Row],[Report Date]]),"")</f>
        <v/>
      </c>
      <c r="O4495" s="13" t="str">
        <f ca="1">IF(Table1[[#This Row],[Report Date]]&gt;=TODAY()-6, "within week", "Older")</f>
        <v>within week</v>
      </c>
      <c r="P4495" s="37" t="e">
        <f>EOMONTH(Table1[[#This Row],[Report Date]], 0)</f>
        <v>#VALUE!</v>
      </c>
    </row>
    <row r="4496" spans="1:16" x14ac:dyDescent="0.25">
      <c r="A4496" s="9" t="s">
        <v>148</v>
      </c>
      <c r="B4496" s="10" t="s">
        <v>148</v>
      </c>
      <c r="C4496" s="9" t="s">
        <v>105</v>
      </c>
      <c r="D4496" s="9">
        <v>1</v>
      </c>
      <c r="E4496" s="9" t="s">
        <v>148</v>
      </c>
      <c r="F4496" s="9">
        <v>648185</v>
      </c>
      <c r="G4496" s="9" t="s">
        <v>118</v>
      </c>
      <c r="H4496" s="9" t="s">
        <v>138</v>
      </c>
      <c r="I4496" s="9" t="s">
        <v>148</v>
      </c>
      <c r="J4496" s="9" t="s">
        <v>148</v>
      </c>
      <c r="K4496" s="9" t="s">
        <v>148</v>
      </c>
      <c r="L4496" s="10" t="s">
        <v>148</v>
      </c>
      <c r="M4496" s="13" t="str">
        <f>IFERROR(TEXT(Table1[[#This Row],[Report Date]], "mmmm"),"")</f>
        <v/>
      </c>
      <c r="N4496" s="13" t="str">
        <f>IFERROR(YEAR(Table1[[#This Row],[Report Date]]),"")</f>
        <v/>
      </c>
      <c r="O4496" s="13" t="str">
        <f ca="1">IF(Table1[[#This Row],[Report Date]]&gt;=TODAY()-6, "within week", "Older")</f>
        <v>within week</v>
      </c>
      <c r="P4496" s="37" t="e">
        <f>EOMONTH(Table1[[#This Row],[Report Date]], 0)</f>
        <v>#VALUE!</v>
      </c>
    </row>
    <row r="4497" spans="1:16" x14ac:dyDescent="0.25">
      <c r="A4497" s="9" t="s">
        <v>148</v>
      </c>
      <c r="B4497" s="10" t="s">
        <v>148</v>
      </c>
      <c r="C4497" s="9" t="s">
        <v>105</v>
      </c>
      <c r="D4497" s="9">
        <v>1</v>
      </c>
      <c r="E4497" s="9" t="s">
        <v>148</v>
      </c>
      <c r="F4497" s="9">
        <v>702013</v>
      </c>
      <c r="G4497" s="9" t="s">
        <v>123</v>
      </c>
      <c r="H4497" s="9" t="s">
        <v>135</v>
      </c>
      <c r="I4497" s="9" t="s">
        <v>148</v>
      </c>
      <c r="J4497" s="9" t="s">
        <v>148</v>
      </c>
      <c r="K4497" s="9" t="s">
        <v>148</v>
      </c>
      <c r="L4497" s="10" t="s">
        <v>148</v>
      </c>
      <c r="M4497" s="13" t="str">
        <f>IFERROR(TEXT(Table1[[#This Row],[Report Date]], "mmmm"),"")</f>
        <v/>
      </c>
      <c r="N4497" s="13" t="str">
        <f>IFERROR(YEAR(Table1[[#This Row],[Report Date]]),"")</f>
        <v/>
      </c>
      <c r="O4497" s="13" t="str">
        <f ca="1">IF(Table1[[#This Row],[Report Date]]&gt;=TODAY()-6, "within week", "Older")</f>
        <v>within week</v>
      </c>
      <c r="P4497" s="37" t="e">
        <f>EOMONTH(Table1[[#This Row],[Report Date]], 0)</f>
        <v>#VALUE!</v>
      </c>
    </row>
    <row r="4498" spans="1:16" x14ac:dyDescent="0.25">
      <c r="A4498" s="9" t="s">
        <v>148</v>
      </c>
      <c r="B4498" s="10" t="s">
        <v>148</v>
      </c>
      <c r="C4498" s="9" t="s">
        <v>105</v>
      </c>
      <c r="D4498" s="9">
        <v>1</v>
      </c>
      <c r="E4498" s="9" t="s">
        <v>148</v>
      </c>
      <c r="F4498" s="9">
        <v>314250</v>
      </c>
      <c r="G4498" s="9" t="s">
        <v>126</v>
      </c>
      <c r="H4498" s="9" t="s">
        <v>138</v>
      </c>
      <c r="I4498" s="9" t="s">
        <v>148</v>
      </c>
      <c r="J4498" s="9" t="s">
        <v>148</v>
      </c>
      <c r="K4498" s="9" t="s">
        <v>148</v>
      </c>
      <c r="L4498" s="10" t="s">
        <v>148</v>
      </c>
      <c r="M4498" s="13" t="str">
        <f>IFERROR(TEXT(Table1[[#This Row],[Report Date]], "mmmm"),"")</f>
        <v/>
      </c>
      <c r="N4498" s="13" t="str">
        <f>IFERROR(YEAR(Table1[[#This Row],[Report Date]]),"")</f>
        <v/>
      </c>
      <c r="O4498" s="13" t="str">
        <f ca="1">IF(Table1[[#This Row],[Report Date]]&gt;=TODAY()-6, "within week", "Older")</f>
        <v>within week</v>
      </c>
      <c r="P4498" s="37" t="e">
        <f>EOMONTH(Table1[[#This Row],[Report Date]], 0)</f>
        <v>#VALUE!</v>
      </c>
    </row>
    <row r="4499" spans="1:16" x14ac:dyDescent="0.25">
      <c r="A4499" s="9" t="s">
        <v>148</v>
      </c>
      <c r="B4499" s="10" t="s">
        <v>148</v>
      </c>
      <c r="C4499" s="9" t="s">
        <v>105</v>
      </c>
      <c r="D4499" s="9">
        <v>1</v>
      </c>
      <c r="E4499" s="9" t="s">
        <v>148</v>
      </c>
      <c r="F4499" s="9">
        <v>740286</v>
      </c>
      <c r="G4499" s="9" t="s">
        <v>118</v>
      </c>
      <c r="H4499" s="9" t="s">
        <v>146</v>
      </c>
      <c r="I4499" s="9" t="s">
        <v>148</v>
      </c>
      <c r="J4499" s="9" t="s">
        <v>148</v>
      </c>
      <c r="K4499" s="9" t="s">
        <v>148</v>
      </c>
      <c r="L4499" s="10" t="s">
        <v>148</v>
      </c>
      <c r="M4499" s="13" t="str">
        <f>IFERROR(TEXT(Table1[[#This Row],[Report Date]], "mmmm"),"")</f>
        <v/>
      </c>
      <c r="N4499" s="13" t="str">
        <f>IFERROR(YEAR(Table1[[#This Row],[Report Date]]),"")</f>
        <v/>
      </c>
      <c r="O4499" s="13" t="str">
        <f ca="1">IF(Table1[[#This Row],[Report Date]]&gt;=TODAY()-6, "within week", "Older")</f>
        <v>within week</v>
      </c>
      <c r="P4499" s="37" t="e">
        <f>EOMONTH(Table1[[#This Row],[Report Date]], 0)</f>
        <v>#VALUE!</v>
      </c>
    </row>
    <row r="4500" spans="1:16" x14ac:dyDescent="0.25">
      <c r="A4500" s="9" t="s">
        <v>148</v>
      </c>
      <c r="B4500" s="10" t="s">
        <v>148</v>
      </c>
      <c r="C4500" s="9" t="s">
        <v>105</v>
      </c>
      <c r="D4500" s="9">
        <v>1</v>
      </c>
      <c r="E4500" s="9" t="s">
        <v>148</v>
      </c>
      <c r="F4500" s="9">
        <v>523086</v>
      </c>
      <c r="G4500" s="9" t="s">
        <v>117</v>
      </c>
      <c r="H4500" s="9" t="s">
        <v>141</v>
      </c>
      <c r="I4500" s="9" t="s">
        <v>148</v>
      </c>
      <c r="J4500" s="9" t="s">
        <v>148</v>
      </c>
      <c r="K4500" s="9" t="s">
        <v>148</v>
      </c>
      <c r="L4500" s="10" t="s">
        <v>148</v>
      </c>
      <c r="M4500" s="13" t="str">
        <f>IFERROR(TEXT(Table1[[#This Row],[Report Date]], "mmmm"),"")</f>
        <v/>
      </c>
      <c r="N4500" s="13" t="str">
        <f>IFERROR(YEAR(Table1[[#This Row],[Report Date]]),"")</f>
        <v/>
      </c>
      <c r="O4500" s="13" t="str">
        <f ca="1">IF(Table1[[#This Row],[Report Date]]&gt;=TODAY()-6, "within week", "Older")</f>
        <v>within week</v>
      </c>
      <c r="P4500" s="37" t="e">
        <f>EOMONTH(Table1[[#This Row],[Report Date]], 0)</f>
        <v>#VALUE!</v>
      </c>
    </row>
    <row r="4501" spans="1:16" x14ac:dyDescent="0.25">
      <c r="A4501" s="9" t="s">
        <v>148</v>
      </c>
      <c r="B4501" s="10" t="s">
        <v>148</v>
      </c>
      <c r="C4501" s="9" t="s">
        <v>105</v>
      </c>
      <c r="D4501" s="9">
        <v>1</v>
      </c>
      <c r="E4501" s="9" t="s">
        <v>148</v>
      </c>
      <c r="F4501" s="9">
        <v>981021</v>
      </c>
      <c r="G4501" s="9" t="s">
        <v>119</v>
      </c>
      <c r="H4501" s="9" t="s">
        <v>135</v>
      </c>
      <c r="I4501" s="9" t="s">
        <v>148</v>
      </c>
      <c r="J4501" s="9" t="s">
        <v>148</v>
      </c>
      <c r="K4501" s="9" t="s">
        <v>148</v>
      </c>
      <c r="L4501" s="10" t="s">
        <v>148</v>
      </c>
      <c r="M4501" s="13" t="str">
        <f>IFERROR(TEXT(Table1[[#This Row],[Report Date]], "mmmm"),"")</f>
        <v/>
      </c>
      <c r="N4501" s="13" t="str">
        <f>IFERROR(YEAR(Table1[[#This Row],[Report Date]]),"")</f>
        <v/>
      </c>
      <c r="O4501" s="13" t="str">
        <f ca="1">IF(Table1[[#This Row],[Report Date]]&gt;=TODAY()-6, "within week", "Older")</f>
        <v>within week</v>
      </c>
      <c r="P4501" s="37" t="e">
        <f>EOMONTH(Table1[[#This Row],[Report Date]], 0)</f>
        <v>#VALUE!</v>
      </c>
    </row>
    <row r="4502" spans="1:16" x14ac:dyDescent="0.25">
      <c r="A4502" s="9" t="s">
        <v>148</v>
      </c>
      <c r="B4502" s="10" t="s">
        <v>148</v>
      </c>
      <c r="C4502" s="9" t="s">
        <v>105</v>
      </c>
      <c r="D4502" s="9">
        <v>1</v>
      </c>
      <c r="E4502" s="9" t="s">
        <v>148</v>
      </c>
      <c r="F4502" s="9">
        <v>148844</v>
      </c>
      <c r="G4502" s="9" t="s">
        <v>119</v>
      </c>
      <c r="H4502" s="9" t="s">
        <v>147</v>
      </c>
      <c r="I4502" s="9" t="s">
        <v>148</v>
      </c>
      <c r="J4502" s="9" t="s">
        <v>148</v>
      </c>
      <c r="K4502" s="9" t="s">
        <v>148</v>
      </c>
      <c r="L4502" s="10" t="s">
        <v>148</v>
      </c>
      <c r="M4502" s="13" t="str">
        <f>IFERROR(TEXT(Table1[[#This Row],[Report Date]], "mmmm"),"")</f>
        <v/>
      </c>
      <c r="N4502" s="13" t="str">
        <f>IFERROR(YEAR(Table1[[#This Row],[Report Date]]),"")</f>
        <v/>
      </c>
      <c r="O4502" s="13" t="str">
        <f ca="1">IF(Table1[[#This Row],[Report Date]]&gt;=TODAY()-6, "within week", "Older")</f>
        <v>within week</v>
      </c>
      <c r="P4502" s="37" t="e">
        <f>EOMONTH(Table1[[#This Row],[Report Date]], 0)</f>
        <v>#VALUE!</v>
      </c>
    </row>
    <row r="4503" spans="1:16" x14ac:dyDescent="0.25">
      <c r="A4503" s="9" t="s">
        <v>148</v>
      </c>
      <c r="B4503" s="10" t="s">
        <v>148</v>
      </c>
      <c r="C4503" s="9" t="s">
        <v>105</v>
      </c>
      <c r="D4503" s="9">
        <v>1</v>
      </c>
      <c r="E4503" s="9" t="s">
        <v>148</v>
      </c>
      <c r="F4503" s="9">
        <v>299418</v>
      </c>
      <c r="G4503" s="9" t="s">
        <v>126</v>
      </c>
      <c r="H4503" s="9" t="s">
        <v>134</v>
      </c>
      <c r="I4503" s="9" t="s">
        <v>148</v>
      </c>
      <c r="J4503" s="9" t="s">
        <v>148</v>
      </c>
      <c r="K4503" s="9" t="s">
        <v>148</v>
      </c>
      <c r="L4503" s="10" t="s">
        <v>148</v>
      </c>
      <c r="M4503" s="13" t="str">
        <f>IFERROR(TEXT(Table1[[#This Row],[Report Date]], "mmmm"),"")</f>
        <v/>
      </c>
      <c r="N4503" s="13" t="str">
        <f>IFERROR(YEAR(Table1[[#This Row],[Report Date]]),"")</f>
        <v/>
      </c>
      <c r="O4503" s="13" t="str">
        <f ca="1">IF(Table1[[#This Row],[Report Date]]&gt;=TODAY()-6, "within week", "Older")</f>
        <v>within week</v>
      </c>
      <c r="P4503" s="37" t="e">
        <f>EOMONTH(Table1[[#This Row],[Report Date]], 0)</f>
        <v>#VALUE!</v>
      </c>
    </row>
    <row r="4504" spans="1:16" x14ac:dyDescent="0.25">
      <c r="A4504" s="9" t="s">
        <v>148</v>
      </c>
      <c r="B4504" s="10" t="s">
        <v>148</v>
      </c>
      <c r="C4504" s="9" t="s">
        <v>105</v>
      </c>
      <c r="D4504" s="9">
        <v>1</v>
      </c>
      <c r="E4504" s="9" t="s">
        <v>148</v>
      </c>
      <c r="F4504" s="9">
        <v>704218</v>
      </c>
      <c r="G4504" s="9" t="s">
        <v>120</v>
      </c>
      <c r="H4504" s="9" t="s">
        <v>140</v>
      </c>
      <c r="I4504" s="9" t="s">
        <v>148</v>
      </c>
      <c r="J4504" s="9" t="s">
        <v>148</v>
      </c>
      <c r="K4504" s="9" t="s">
        <v>148</v>
      </c>
      <c r="L4504" s="10" t="s">
        <v>148</v>
      </c>
      <c r="M4504" s="13" t="str">
        <f>IFERROR(TEXT(Table1[[#This Row],[Report Date]], "mmmm"),"")</f>
        <v/>
      </c>
      <c r="N4504" s="13" t="str">
        <f>IFERROR(YEAR(Table1[[#This Row],[Report Date]]),"")</f>
        <v/>
      </c>
      <c r="O4504" s="13" t="str">
        <f ca="1">IF(Table1[[#This Row],[Report Date]]&gt;=TODAY()-6, "within week", "Older")</f>
        <v>within week</v>
      </c>
      <c r="P4504" s="37" t="e">
        <f>EOMONTH(Table1[[#This Row],[Report Date]], 0)</f>
        <v>#VALUE!</v>
      </c>
    </row>
    <row r="4505" spans="1:16" x14ac:dyDescent="0.25">
      <c r="A4505" s="9" t="s">
        <v>148</v>
      </c>
      <c r="B4505" s="10" t="s">
        <v>148</v>
      </c>
      <c r="C4505" s="9" t="s">
        <v>105</v>
      </c>
      <c r="D4505" s="9">
        <v>1</v>
      </c>
      <c r="E4505" s="9" t="s">
        <v>148</v>
      </c>
      <c r="F4505" s="9">
        <v>980945</v>
      </c>
      <c r="G4505" s="9" t="s">
        <v>125</v>
      </c>
      <c r="H4505" s="9" t="s">
        <v>137</v>
      </c>
      <c r="I4505" s="9" t="s">
        <v>148</v>
      </c>
      <c r="J4505" s="9" t="s">
        <v>148</v>
      </c>
      <c r="K4505" s="9" t="s">
        <v>148</v>
      </c>
      <c r="L4505" s="10" t="s">
        <v>148</v>
      </c>
      <c r="M4505" s="13" t="str">
        <f>IFERROR(TEXT(Table1[[#This Row],[Report Date]], "mmmm"),"")</f>
        <v/>
      </c>
      <c r="N4505" s="13" t="str">
        <f>IFERROR(YEAR(Table1[[#This Row],[Report Date]]),"")</f>
        <v/>
      </c>
      <c r="O4505" s="13" t="str">
        <f ca="1">IF(Table1[[#This Row],[Report Date]]&gt;=TODAY()-6, "within week", "Older")</f>
        <v>within week</v>
      </c>
      <c r="P4505" s="37" t="e">
        <f>EOMONTH(Table1[[#This Row],[Report Date]], 0)</f>
        <v>#VALUE!</v>
      </c>
    </row>
    <row r="4506" spans="1:16" x14ac:dyDescent="0.25">
      <c r="A4506" s="9" t="s">
        <v>148</v>
      </c>
      <c r="B4506" s="10" t="s">
        <v>148</v>
      </c>
      <c r="C4506" s="9" t="s">
        <v>105</v>
      </c>
      <c r="D4506" s="9">
        <v>1</v>
      </c>
      <c r="E4506" s="9" t="s">
        <v>148</v>
      </c>
      <c r="F4506" s="9">
        <v>309118</v>
      </c>
      <c r="G4506" s="9" t="s">
        <v>118</v>
      </c>
      <c r="H4506" s="9" t="s">
        <v>142</v>
      </c>
      <c r="I4506" s="9" t="s">
        <v>148</v>
      </c>
      <c r="J4506" s="9" t="s">
        <v>148</v>
      </c>
      <c r="K4506" s="9" t="s">
        <v>148</v>
      </c>
      <c r="L4506" s="10" t="s">
        <v>148</v>
      </c>
      <c r="M4506" s="13" t="str">
        <f>IFERROR(TEXT(Table1[[#This Row],[Report Date]], "mmmm"),"")</f>
        <v/>
      </c>
      <c r="N4506" s="13" t="str">
        <f>IFERROR(YEAR(Table1[[#This Row],[Report Date]]),"")</f>
        <v/>
      </c>
      <c r="O4506" s="13" t="str">
        <f ca="1">IF(Table1[[#This Row],[Report Date]]&gt;=TODAY()-6, "within week", "Older")</f>
        <v>within week</v>
      </c>
      <c r="P4506" s="37" t="e">
        <f>EOMONTH(Table1[[#This Row],[Report Date]], 0)</f>
        <v>#VALUE!</v>
      </c>
    </row>
    <row r="4507" spans="1:16" x14ac:dyDescent="0.25">
      <c r="A4507" s="9" t="s">
        <v>148</v>
      </c>
      <c r="B4507" s="10" t="s">
        <v>148</v>
      </c>
      <c r="C4507" s="9" t="s">
        <v>105</v>
      </c>
      <c r="D4507" s="9">
        <v>1</v>
      </c>
      <c r="E4507" s="9" t="s">
        <v>148</v>
      </c>
      <c r="F4507" s="9">
        <v>481018</v>
      </c>
      <c r="G4507" s="9" t="s">
        <v>120</v>
      </c>
      <c r="H4507" s="9" t="s">
        <v>144</v>
      </c>
      <c r="I4507" s="9" t="s">
        <v>148</v>
      </c>
      <c r="J4507" s="9" t="s">
        <v>148</v>
      </c>
      <c r="K4507" s="9" t="s">
        <v>148</v>
      </c>
      <c r="L4507" s="10" t="s">
        <v>148</v>
      </c>
      <c r="M4507" s="13" t="str">
        <f>IFERROR(TEXT(Table1[[#This Row],[Report Date]], "mmmm"),"")</f>
        <v/>
      </c>
      <c r="N4507" s="13" t="str">
        <f>IFERROR(YEAR(Table1[[#This Row],[Report Date]]),"")</f>
        <v/>
      </c>
      <c r="O4507" s="13" t="str">
        <f ca="1">IF(Table1[[#This Row],[Report Date]]&gt;=TODAY()-6, "within week", "Older")</f>
        <v>within week</v>
      </c>
      <c r="P4507" s="37" t="e">
        <f>EOMONTH(Table1[[#This Row],[Report Date]], 0)</f>
        <v>#VALUE!</v>
      </c>
    </row>
    <row r="4508" spans="1:16" x14ac:dyDescent="0.25">
      <c r="A4508" s="9" t="s">
        <v>148</v>
      </c>
      <c r="B4508" s="10" t="s">
        <v>148</v>
      </c>
      <c r="C4508" s="9" t="s">
        <v>105</v>
      </c>
      <c r="D4508" s="9">
        <v>1</v>
      </c>
      <c r="E4508" s="9" t="s">
        <v>148</v>
      </c>
      <c r="F4508" s="9">
        <v>368148</v>
      </c>
      <c r="G4508" s="9" t="s">
        <v>123</v>
      </c>
      <c r="H4508" s="9" t="s">
        <v>139</v>
      </c>
      <c r="I4508" s="9" t="s">
        <v>148</v>
      </c>
      <c r="J4508" s="9" t="s">
        <v>148</v>
      </c>
      <c r="K4508" s="9" t="s">
        <v>148</v>
      </c>
      <c r="L4508" s="10" t="s">
        <v>148</v>
      </c>
      <c r="M4508" s="13" t="str">
        <f>IFERROR(TEXT(Table1[[#This Row],[Report Date]], "mmmm"),"")</f>
        <v/>
      </c>
      <c r="N4508" s="13" t="str">
        <f>IFERROR(YEAR(Table1[[#This Row],[Report Date]]),"")</f>
        <v/>
      </c>
      <c r="O4508" s="13" t="str">
        <f ca="1">IF(Table1[[#This Row],[Report Date]]&gt;=TODAY()-6, "within week", "Older")</f>
        <v>within week</v>
      </c>
      <c r="P4508" s="37" t="e">
        <f>EOMONTH(Table1[[#This Row],[Report Date]], 0)</f>
        <v>#VALUE!</v>
      </c>
    </row>
    <row r="4509" spans="1:16" x14ac:dyDescent="0.25">
      <c r="A4509" s="9" t="s">
        <v>148</v>
      </c>
      <c r="B4509" s="10" t="s">
        <v>148</v>
      </c>
      <c r="C4509" s="9" t="s">
        <v>105</v>
      </c>
      <c r="D4509" s="9">
        <v>1</v>
      </c>
      <c r="E4509" s="9" t="s">
        <v>148</v>
      </c>
      <c r="F4509" s="9">
        <v>472453</v>
      </c>
      <c r="G4509" s="9" t="s">
        <v>124</v>
      </c>
      <c r="H4509" s="9" t="s">
        <v>132</v>
      </c>
      <c r="I4509" s="9" t="s">
        <v>148</v>
      </c>
      <c r="J4509" s="9" t="s">
        <v>148</v>
      </c>
      <c r="K4509" s="9" t="s">
        <v>148</v>
      </c>
      <c r="L4509" s="10" t="s">
        <v>148</v>
      </c>
      <c r="M4509" s="13" t="str">
        <f>IFERROR(TEXT(Table1[[#This Row],[Report Date]], "mmmm"),"")</f>
        <v/>
      </c>
      <c r="N4509" s="13" t="str">
        <f>IFERROR(YEAR(Table1[[#This Row],[Report Date]]),"")</f>
        <v/>
      </c>
      <c r="O4509" s="13" t="str">
        <f ca="1">IF(Table1[[#This Row],[Report Date]]&gt;=TODAY()-6, "within week", "Older")</f>
        <v>within week</v>
      </c>
      <c r="P4509" s="37" t="e">
        <f>EOMONTH(Table1[[#This Row],[Report Date]], 0)</f>
        <v>#VALUE!</v>
      </c>
    </row>
    <row r="4510" spans="1:16" x14ac:dyDescent="0.25">
      <c r="A4510" s="9" t="s">
        <v>148</v>
      </c>
      <c r="B4510" s="10" t="s">
        <v>148</v>
      </c>
      <c r="C4510" s="9" t="s">
        <v>105</v>
      </c>
      <c r="D4510" s="9">
        <v>1</v>
      </c>
      <c r="E4510" s="9" t="s">
        <v>148</v>
      </c>
      <c r="F4510" s="9">
        <v>297571</v>
      </c>
      <c r="G4510" s="9" t="s">
        <v>125</v>
      </c>
      <c r="H4510" s="9" t="s">
        <v>145</v>
      </c>
      <c r="I4510" s="9" t="s">
        <v>148</v>
      </c>
      <c r="J4510" s="9" t="s">
        <v>148</v>
      </c>
      <c r="K4510" s="9" t="s">
        <v>148</v>
      </c>
      <c r="L4510" s="10" t="s">
        <v>148</v>
      </c>
      <c r="M4510" s="13" t="str">
        <f>IFERROR(TEXT(Table1[[#This Row],[Report Date]], "mmmm"),"")</f>
        <v/>
      </c>
      <c r="N4510" s="13" t="str">
        <f>IFERROR(YEAR(Table1[[#This Row],[Report Date]]),"")</f>
        <v/>
      </c>
      <c r="O4510" s="13" t="str">
        <f ca="1">IF(Table1[[#This Row],[Report Date]]&gt;=TODAY()-6, "within week", "Older")</f>
        <v>within week</v>
      </c>
      <c r="P4510" s="37" t="e">
        <f>EOMONTH(Table1[[#This Row],[Report Date]], 0)</f>
        <v>#VALUE!</v>
      </c>
    </row>
    <row r="4511" spans="1:16" x14ac:dyDescent="0.25">
      <c r="A4511" s="9" t="s">
        <v>148</v>
      </c>
      <c r="B4511" s="10" t="s">
        <v>148</v>
      </c>
      <c r="C4511" s="9" t="s">
        <v>105</v>
      </c>
      <c r="D4511" s="9">
        <v>1</v>
      </c>
      <c r="E4511" s="9" t="s">
        <v>148</v>
      </c>
      <c r="F4511" s="9">
        <v>658969</v>
      </c>
      <c r="G4511" s="9" t="s">
        <v>126</v>
      </c>
      <c r="H4511" s="9" t="s">
        <v>146</v>
      </c>
      <c r="I4511" s="9" t="s">
        <v>148</v>
      </c>
      <c r="J4511" s="9" t="s">
        <v>148</v>
      </c>
      <c r="K4511" s="9" t="s">
        <v>148</v>
      </c>
      <c r="L4511" s="10" t="s">
        <v>148</v>
      </c>
      <c r="M4511" s="13" t="str">
        <f>IFERROR(TEXT(Table1[[#This Row],[Report Date]], "mmmm"),"")</f>
        <v/>
      </c>
      <c r="N4511" s="13" t="str">
        <f>IFERROR(YEAR(Table1[[#This Row],[Report Date]]),"")</f>
        <v/>
      </c>
      <c r="O4511" s="13" t="str">
        <f ca="1">IF(Table1[[#This Row],[Report Date]]&gt;=TODAY()-6, "within week", "Older")</f>
        <v>within week</v>
      </c>
      <c r="P4511" s="37" t="e">
        <f>EOMONTH(Table1[[#This Row],[Report Date]], 0)</f>
        <v>#VALUE!</v>
      </c>
    </row>
    <row r="4512" spans="1:16" x14ac:dyDescent="0.25">
      <c r="A4512" s="9" t="s">
        <v>148</v>
      </c>
      <c r="B4512" s="10" t="s">
        <v>148</v>
      </c>
      <c r="C4512" s="9" t="s">
        <v>105</v>
      </c>
      <c r="D4512" s="9">
        <v>1</v>
      </c>
      <c r="E4512" s="9" t="s">
        <v>148</v>
      </c>
      <c r="F4512" s="9">
        <v>379182</v>
      </c>
      <c r="G4512" s="9" t="s">
        <v>119</v>
      </c>
      <c r="H4512" s="9" t="s">
        <v>147</v>
      </c>
      <c r="I4512" s="9" t="s">
        <v>148</v>
      </c>
      <c r="J4512" s="9" t="s">
        <v>148</v>
      </c>
      <c r="K4512" s="9" t="s">
        <v>148</v>
      </c>
      <c r="L4512" s="10" t="s">
        <v>148</v>
      </c>
      <c r="M4512" s="13" t="str">
        <f>IFERROR(TEXT(Table1[[#This Row],[Report Date]], "mmmm"),"")</f>
        <v/>
      </c>
      <c r="N4512" s="13" t="str">
        <f>IFERROR(YEAR(Table1[[#This Row],[Report Date]]),"")</f>
        <v/>
      </c>
      <c r="O4512" s="13" t="str">
        <f ca="1">IF(Table1[[#This Row],[Report Date]]&gt;=TODAY()-6, "within week", "Older")</f>
        <v>within week</v>
      </c>
      <c r="P4512" s="37" t="e">
        <f>EOMONTH(Table1[[#This Row],[Report Date]], 0)</f>
        <v>#VALUE!</v>
      </c>
    </row>
    <row r="4513" spans="1:16" x14ac:dyDescent="0.25">
      <c r="A4513" s="9" t="s">
        <v>148</v>
      </c>
      <c r="B4513" s="10" t="s">
        <v>148</v>
      </c>
      <c r="C4513" s="9" t="s">
        <v>105</v>
      </c>
      <c r="D4513" s="9">
        <v>1</v>
      </c>
      <c r="E4513" s="9" t="s">
        <v>148</v>
      </c>
      <c r="F4513" s="9">
        <v>755131</v>
      </c>
      <c r="G4513" s="9" t="s">
        <v>119</v>
      </c>
      <c r="H4513" s="9" t="s">
        <v>131</v>
      </c>
      <c r="I4513" s="9" t="s">
        <v>148</v>
      </c>
      <c r="J4513" s="9" t="s">
        <v>148</v>
      </c>
      <c r="K4513" s="9" t="s">
        <v>148</v>
      </c>
      <c r="L4513" s="10" t="s">
        <v>148</v>
      </c>
      <c r="M4513" s="13" t="str">
        <f>IFERROR(TEXT(Table1[[#This Row],[Report Date]], "mmmm"),"")</f>
        <v/>
      </c>
      <c r="N4513" s="13" t="str">
        <f>IFERROR(YEAR(Table1[[#This Row],[Report Date]]),"")</f>
        <v/>
      </c>
      <c r="O4513" s="13" t="str">
        <f ca="1">IF(Table1[[#This Row],[Report Date]]&gt;=TODAY()-6, "within week", "Older")</f>
        <v>within week</v>
      </c>
      <c r="P4513" s="37" t="e">
        <f>EOMONTH(Table1[[#This Row],[Report Date]], 0)</f>
        <v>#VALUE!</v>
      </c>
    </row>
    <row r="4514" spans="1:16" x14ac:dyDescent="0.25">
      <c r="A4514" s="9" t="s">
        <v>148</v>
      </c>
      <c r="B4514" s="10" t="s">
        <v>148</v>
      </c>
      <c r="C4514" s="9" t="s">
        <v>105</v>
      </c>
      <c r="D4514" s="9">
        <v>1</v>
      </c>
      <c r="E4514" s="9" t="s">
        <v>148</v>
      </c>
      <c r="F4514" s="9">
        <v>130482</v>
      </c>
      <c r="G4514" s="9" t="s">
        <v>120</v>
      </c>
      <c r="H4514" s="9" t="s">
        <v>132</v>
      </c>
      <c r="I4514" s="9" t="s">
        <v>148</v>
      </c>
      <c r="J4514" s="9" t="s">
        <v>148</v>
      </c>
      <c r="K4514" s="9" t="s">
        <v>148</v>
      </c>
      <c r="L4514" s="10" t="s">
        <v>148</v>
      </c>
      <c r="M4514" s="13" t="str">
        <f>IFERROR(TEXT(Table1[[#This Row],[Report Date]], "mmmm"),"")</f>
        <v/>
      </c>
      <c r="N4514" s="13" t="str">
        <f>IFERROR(YEAR(Table1[[#This Row],[Report Date]]),"")</f>
        <v/>
      </c>
      <c r="O4514" s="13" t="str">
        <f ca="1">IF(Table1[[#This Row],[Report Date]]&gt;=TODAY()-6, "within week", "Older")</f>
        <v>within week</v>
      </c>
      <c r="P4514" s="37" t="e">
        <f>EOMONTH(Table1[[#This Row],[Report Date]], 0)</f>
        <v>#VALUE!</v>
      </c>
    </row>
    <row r="4515" spans="1:16" x14ac:dyDescent="0.25">
      <c r="A4515" s="9" t="s">
        <v>148</v>
      </c>
      <c r="B4515" s="10" t="s">
        <v>148</v>
      </c>
      <c r="C4515" s="9" t="s">
        <v>105</v>
      </c>
      <c r="D4515" s="9">
        <v>1</v>
      </c>
      <c r="E4515" s="9" t="s">
        <v>148</v>
      </c>
      <c r="F4515" s="9">
        <v>290729</v>
      </c>
      <c r="G4515" s="9" t="s">
        <v>121</v>
      </c>
      <c r="H4515" s="9" t="s">
        <v>133</v>
      </c>
      <c r="I4515" s="9" t="s">
        <v>148</v>
      </c>
      <c r="J4515" s="9" t="s">
        <v>148</v>
      </c>
      <c r="K4515" s="9" t="s">
        <v>148</v>
      </c>
      <c r="L4515" s="10" t="s">
        <v>148</v>
      </c>
      <c r="M4515" s="13" t="str">
        <f>IFERROR(TEXT(Table1[[#This Row],[Report Date]], "mmmm"),"")</f>
        <v/>
      </c>
      <c r="N4515" s="13" t="str">
        <f>IFERROR(YEAR(Table1[[#This Row],[Report Date]]),"")</f>
        <v/>
      </c>
      <c r="O4515" s="13" t="str">
        <f ca="1">IF(Table1[[#This Row],[Report Date]]&gt;=TODAY()-6, "within week", "Older")</f>
        <v>within week</v>
      </c>
      <c r="P4515" s="37" t="e">
        <f>EOMONTH(Table1[[#This Row],[Report Date]], 0)</f>
        <v>#VALUE!</v>
      </c>
    </row>
    <row r="4516" spans="1:16" x14ac:dyDescent="0.25">
      <c r="A4516" s="9" t="s">
        <v>148</v>
      </c>
      <c r="B4516" s="10" t="s">
        <v>148</v>
      </c>
      <c r="C4516" s="9" t="s">
        <v>105</v>
      </c>
      <c r="D4516" s="9">
        <v>1</v>
      </c>
      <c r="E4516" s="9" t="s">
        <v>148</v>
      </c>
      <c r="F4516" s="9">
        <v>650564</v>
      </c>
      <c r="G4516" s="9" t="s">
        <v>120</v>
      </c>
      <c r="H4516" s="9" t="s">
        <v>136</v>
      </c>
      <c r="I4516" s="9" t="s">
        <v>148</v>
      </c>
      <c r="J4516" s="9" t="s">
        <v>148</v>
      </c>
      <c r="K4516" s="9" t="s">
        <v>148</v>
      </c>
      <c r="L4516" s="10" t="s">
        <v>148</v>
      </c>
      <c r="M4516" s="13" t="str">
        <f>IFERROR(TEXT(Table1[[#This Row],[Report Date]], "mmmm"),"")</f>
        <v/>
      </c>
      <c r="N4516" s="13" t="str">
        <f>IFERROR(YEAR(Table1[[#This Row],[Report Date]]),"")</f>
        <v/>
      </c>
      <c r="O4516" s="13" t="str">
        <f ca="1">IF(Table1[[#This Row],[Report Date]]&gt;=TODAY()-6, "within week", "Older")</f>
        <v>within week</v>
      </c>
      <c r="P4516" s="37" t="e">
        <f>EOMONTH(Table1[[#This Row],[Report Date]], 0)</f>
        <v>#VALUE!</v>
      </c>
    </row>
    <row r="4517" spans="1:16" x14ac:dyDescent="0.25">
      <c r="A4517" s="9" t="s">
        <v>148</v>
      </c>
      <c r="B4517" s="10" t="s">
        <v>148</v>
      </c>
      <c r="C4517" s="9" t="s">
        <v>105</v>
      </c>
      <c r="D4517" s="9">
        <v>1</v>
      </c>
      <c r="E4517" s="9" t="s">
        <v>148</v>
      </c>
      <c r="F4517" s="9">
        <v>354826</v>
      </c>
      <c r="G4517" s="9" t="s">
        <v>124</v>
      </c>
      <c r="H4517" s="9" t="s">
        <v>140</v>
      </c>
      <c r="I4517" s="9" t="s">
        <v>148</v>
      </c>
      <c r="J4517" s="9" t="s">
        <v>148</v>
      </c>
      <c r="K4517" s="9" t="s">
        <v>148</v>
      </c>
      <c r="L4517" s="10" t="s">
        <v>148</v>
      </c>
      <c r="M4517" s="13" t="str">
        <f>IFERROR(TEXT(Table1[[#This Row],[Report Date]], "mmmm"),"")</f>
        <v/>
      </c>
      <c r="N4517" s="13" t="str">
        <f>IFERROR(YEAR(Table1[[#This Row],[Report Date]]),"")</f>
        <v/>
      </c>
      <c r="O4517" s="13" t="str">
        <f ca="1">IF(Table1[[#This Row],[Report Date]]&gt;=TODAY()-6, "within week", "Older")</f>
        <v>within week</v>
      </c>
      <c r="P4517" s="37" t="e">
        <f>EOMONTH(Table1[[#This Row],[Report Date]], 0)</f>
        <v>#VALUE!</v>
      </c>
    </row>
    <row r="4518" spans="1:16" x14ac:dyDescent="0.25">
      <c r="A4518" s="9" t="s">
        <v>148</v>
      </c>
      <c r="B4518" s="10" t="s">
        <v>148</v>
      </c>
      <c r="C4518" s="9" t="s">
        <v>105</v>
      </c>
      <c r="D4518" s="9">
        <v>1</v>
      </c>
      <c r="E4518" s="9" t="s">
        <v>148</v>
      </c>
      <c r="F4518" s="9">
        <v>347883</v>
      </c>
      <c r="G4518" s="9" t="s">
        <v>118</v>
      </c>
      <c r="H4518" s="9" t="s">
        <v>146</v>
      </c>
      <c r="I4518" s="9" t="s">
        <v>148</v>
      </c>
      <c r="J4518" s="9" t="s">
        <v>148</v>
      </c>
      <c r="K4518" s="9" t="s">
        <v>148</v>
      </c>
      <c r="L4518" s="10" t="s">
        <v>148</v>
      </c>
      <c r="M4518" s="13" t="str">
        <f>IFERROR(TEXT(Table1[[#This Row],[Report Date]], "mmmm"),"")</f>
        <v/>
      </c>
      <c r="N4518" s="13" t="str">
        <f>IFERROR(YEAR(Table1[[#This Row],[Report Date]]),"")</f>
        <v/>
      </c>
      <c r="O4518" s="13" t="str">
        <f ca="1">IF(Table1[[#This Row],[Report Date]]&gt;=TODAY()-6, "within week", "Older")</f>
        <v>within week</v>
      </c>
      <c r="P4518" s="37" t="e">
        <f>EOMONTH(Table1[[#This Row],[Report Date]], 0)</f>
        <v>#VALUE!</v>
      </c>
    </row>
    <row r="4519" spans="1:16" x14ac:dyDescent="0.25">
      <c r="A4519" s="9" t="s">
        <v>148</v>
      </c>
      <c r="B4519" s="10" t="s">
        <v>148</v>
      </c>
      <c r="C4519" s="9" t="s">
        <v>105</v>
      </c>
      <c r="D4519" s="9">
        <v>1</v>
      </c>
      <c r="E4519" s="9" t="s">
        <v>148</v>
      </c>
      <c r="F4519" s="9">
        <v>599929</v>
      </c>
      <c r="G4519" s="9" t="s">
        <v>127</v>
      </c>
      <c r="H4519" s="9" t="s">
        <v>147</v>
      </c>
      <c r="I4519" s="9" t="s">
        <v>148</v>
      </c>
      <c r="J4519" s="9" t="s">
        <v>148</v>
      </c>
      <c r="K4519" s="9" t="s">
        <v>148</v>
      </c>
      <c r="L4519" s="10" t="s">
        <v>148</v>
      </c>
      <c r="M4519" s="13" t="str">
        <f>IFERROR(TEXT(Table1[[#This Row],[Report Date]], "mmmm"),"")</f>
        <v/>
      </c>
      <c r="N4519" s="13" t="str">
        <f>IFERROR(YEAR(Table1[[#This Row],[Report Date]]),"")</f>
        <v/>
      </c>
      <c r="O4519" s="13" t="str">
        <f ca="1">IF(Table1[[#This Row],[Report Date]]&gt;=TODAY()-6, "within week", "Older")</f>
        <v>within week</v>
      </c>
      <c r="P4519" s="37" t="e">
        <f>EOMONTH(Table1[[#This Row],[Report Date]], 0)</f>
        <v>#VALUE!</v>
      </c>
    </row>
    <row r="4520" spans="1:16" x14ac:dyDescent="0.25">
      <c r="A4520" s="9" t="s">
        <v>148</v>
      </c>
      <c r="B4520" s="10" t="s">
        <v>148</v>
      </c>
      <c r="C4520" s="9" t="s">
        <v>105</v>
      </c>
      <c r="D4520" s="9">
        <v>1</v>
      </c>
      <c r="E4520" s="9" t="s">
        <v>148</v>
      </c>
      <c r="F4520" s="9">
        <v>728635</v>
      </c>
      <c r="G4520" s="9" t="s">
        <v>123</v>
      </c>
      <c r="H4520" s="9" t="s">
        <v>135</v>
      </c>
      <c r="I4520" s="9" t="s">
        <v>148</v>
      </c>
      <c r="J4520" s="9" t="s">
        <v>148</v>
      </c>
      <c r="K4520" s="9" t="s">
        <v>148</v>
      </c>
      <c r="L4520" s="10" t="s">
        <v>148</v>
      </c>
      <c r="M4520" s="13" t="str">
        <f>IFERROR(TEXT(Table1[[#This Row],[Report Date]], "mmmm"),"")</f>
        <v/>
      </c>
      <c r="N4520" s="13" t="str">
        <f>IFERROR(YEAR(Table1[[#This Row],[Report Date]]),"")</f>
        <v/>
      </c>
      <c r="O4520" s="13" t="str">
        <f ca="1">IF(Table1[[#This Row],[Report Date]]&gt;=TODAY()-6, "within week", "Older")</f>
        <v>within week</v>
      </c>
      <c r="P4520" s="37" t="e">
        <f>EOMONTH(Table1[[#This Row],[Report Date]], 0)</f>
        <v>#VALUE!</v>
      </c>
    </row>
    <row r="4521" spans="1:16" x14ac:dyDescent="0.25">
      <c r="A4521" s="9" t="s">
        <v>148</v>
      </c>
      <c r="B4521" s="10" t="s">
        <v>148</v>
      </c>
      <c r="C4521" s="9" t="s">
        <v>105</v>
      </c>
      <c r="D4521" s="9">
        <v>1</v>
      </c>
      <c r="E4521" s="9" t="s">
        <v>148</v>
      </c>
      <c r="F4521" s="9">
        <v>826926</v>
      </c>
      <c r="G4521" s="9" t="s">
        <v>126</v>
      </c>
      <c r="H4521" s="9" t="s">
        <v>138</v>
      </c>
      <c r="I4521" s="9" t="s">
        <v>148</v>
      </c>
      <c r="J4521" s="9" t="s">
        <v>148</v>
      </c>
      <c r="K4521" s="9" t="s">
        <v>148</v>
      </c>
      <c r="L4521" s="10" t="s">
        <v>148</v>
      </c>
      <c r="M4521" s="13" t="str">
        <f>IFERROR(TEXT(Table1[[#This Row],[Report Date]], "mmmm"),"")</f>
        <v/>
      </c>
      <c r="N4521" s="13" t="str">
        <f>IFERROR(YEAR(Table1[[#This Row],[Report Date]]),"")</f>
        <v/>
      </c>
      <c r="O4521" s="13" t="str">
        <f ca="1">IF(Table1[[#This Row],[Report Date]]&gt;=TODAY()-6, "within week", "Older")</f>
        <v>within week</v>
      </c>
      <c r="P4521" s="37" t="e">
        <f>EOMONTH(Table1[[#This Row],[Report Date]], 0)</f>
        <v>#VALUE!</v>
      </c>
    </row>
    <row r="4522" spans="1:16" x14ac:dyDescent="0.25">
      <c r="A4522" s="9" t="s">
        <v>148</v>
      </c>
      <c r="B4522" s="10" t="s">
        <v>148</v>
      </c>
      <c r="C4522" s="9" t="s">
        <v>105</v>
      </c>
      <c r="D4522" s="9">
        <v>1</v>
      </c>
      <c r="E4522" s="9" t="s">
        <v>148</v>
      </c>
      <c r="F4522" s="9">
        <v>392477</v>
      </c>
      <c r="G4522" s="9" t="s">
        <v>127</v>
      </c>
      <c r="H4522" s="9" t="s">
        <v>131</v>
      </c>
      <c r="I4522" s="9" t="s">
        <v>148</v>
      </c>
      <c r="J4522" s="9" t="s">
        <v>148</v>
      </c>
      <c r="K4522" s="9" t="s">
        <v>148</v>
      </c>
      <c r="L4522" s="10" t="s">
        <v>148</v>
      </c>
      <c r="M4522" s="13" t="str">
        <f>IFERROR(TEXT(Table1[[#This Row],[Report Date]], "mmmm"),"")</f>
        <v/>
      </c>
      <c r="N4522" s="13" t="str">
        <f>IFERROR(YEAR(Table1[[#This Row],[Report Date]]),"")</f>
        <v/>
      </c>
      <c r="O4522" s="13" t="str">
        <f ca="1">IF(Table1[[#This Row],[Report Date]]&gt;=TODAY()-6, "within week", "Older")</f>
        <v>within week</v>
      </c>
      <c r="P4522" s="37" t="e">
        <f>EOMONTH(Table1[[#This Row],[Report Date]], 0)</f>
        <v>#VALUE!</v>
      </c>
    </row>
    <row r="4523" spans="1:16" x14ac:dyDescent="0.25">
      <c r="A4523" s="9" t="s">
        <v>148</v>
      </c>
      <c r="B4523" s="10" t="s">
        <v>148</v>
      </c>
      <c r="C4523" s="9" t="s">
        <v>105</v>
      </c>
      <c r="D4523" s="9">
        <v>1</v>
      </c>
      <c r="E4523" s="9" t="s">
        <v>148</v>
      </c>
      <c r="F4523" s="9">
        <v>194569</v>
      </c>
      <c r="G4523" s="9" t="s">
        <v>118</v>
      </c>
      <c r="H4523" s="9" t="s">
        <v>134</v>
      </c>
      <c r="I4523" s="9" t="s">
        <v>148</v>
      </c>
      <c r="J4523" s="9" t="s">
        <v>148</v>
      </c>
      <c r="K4523" s="9" t="s">
        <v>148</v>
      </c>
      <c r="L4523" s="10" t="s">
        <v>148</v>
      </c>
      <c r="M4523" s="13" t="str">
        <f>IFERROR(TEXT(Table1[[#This Row],[Report Date]], "mmmm"),"")</f>
        <v/>
      </c>
      <c r="N4523" s="13" t="str">
        <f>IFERROR(YEAR(Table1[[#This Row],[Report Date]]),"")</f>
        <v/>
      </c>
      <c r="O4523" s="13" t="str">
        <f ca="1">IF(Table1[[#This Row],[Report Date]]&gt;=TODAY()-6, "within week", "Older")</f>
        <v>within week</v>
      </c>
      <c r="P4523" s="37" t="e">
        <f>EOMONTH(Table1[[#This Row],[Report Date]], 0)</f>
        <v>#VALUE!</v>
      </c>
    </row>
    <row r="4524" spans="1:16" x14ac:dyDescent="0.25">
      <c r="A4524" s="9" t="s">
        <v>148</v>
      </c>
      <c r="B4524" s="10" t="s">
        <v>148</v>
      </c>
      <c r="C4524" s="9" t="s">
        <v>105</v>
      </c>
      <c r="D4524" s="9">
        <v>1</v>
      </c>
      <c r="E4524" s="9" t="s">
        <v>148</v>
      </c>
      <c r="F4524" s="9">
        <v>513533</v>
      </c>
      <c r="G4524" s="9" t="s">
        <v>124</v>
      </c>
      <c r="H4524" s="9" t="s">
        <v>132</v>
      </c>
      <c r="I4524" s="9" t="s">
        <v>148</v>
      </c>
      <c r="J4524" s="9" t="s">
        <v>148</v>
      </c>
      <c r="K4524" s="9" t="s">
        <v>148</v>
      </c>
      <c r="L4524" s="10" t="s">
        <v>148</v>
      </c>
      <c r="M4524" s="13" t="str">
        <f>IFERROR(TEXT(Table1[[#This Row],[Report Date]], "mmmm"),"")</f>
        <v/>
      </c>
      <c r="N4524" s="13" t="str">
        <f>IFERROR(YEAR(Table1[[#This Row],[Report Date]]),"")</f>
        <v/>
      </c>
      <c r="O4524" s="13" t="str">
        <f ca="1">IF(Table1[[#This Row],[Report Date]]&gt;=TODAY()-6, "within week", "Older")</f>
        <v>within week</v>
      </c>
      <c r="P4524" s="37" t="e">
        <f>EOMONTH(Table1[[#This Row],[Report Date]], 0)</f>
        <v>#VALUE!</v>
      </c>
    </row>
    <row r="4525" spans="1:16" x14ac:dyDescent="0.25">
      <c r="A4525" s="9" t="s">
        <v>148</v>
      </c>
      <c r="B4525" s="10" t="s">
        <v>148</v>
      </c>
      <c r="C4525" s="9" t="s">
        <v>105</v>
      </c>
      <c r="D4525" s="9">
        <v>1</v>
      </c>
      <c r="E4525" s="9" t="s">
        <v>148</v>
      </c>
      <c r="F4525" s="9">
        <v>396638</v>
      </c>
      <c r="G4525" s="9" t="s">
        <v>125</v>
      </c>
      <c r="H4525" s="9" t="s">
        <v>133</v>
      </c>
      <c r="I4525" s="9" t="s">
        <v>148</v>
      </c>
      <c r="J4525" s="9" t="s">
        <v>148</v>
      </c>
      <c r="K4525" s="9" t="s">
        <v>148</v>
      </c>
      <c r="L4525" s="10" t="s">
        <v>148</v>
      </c>
      <c r="M4525" s="13" t="str">
        <f>IFERROR(TEXT(Table1[[#This Row],[Report Date]], "mmmm"),"")</f>
        <v/>
      </c>
      <c r="N4525" s="13" t="str">
        <f>IFERROR(YEAR(Table1[[#This Row],[Report Date]]),"")</f>
        <v/>
      </c>
      <c r="O4525" s="13" t="str">
        <f ca="1">IF(Table1[[#This Row],[Report Date]]&gt;=TODAY()-6, "within week", "Older")</f>
        <v>within week</v>
      </c>
      <c r="P4525" s="37" t="e">
        <f>EOMONTH(Table1[[#This Row],[Report Date]], 0)</f>
        <v>#VALUE!</v>
      </c>
    </row>
    <row r="4526" spans="1:16" x14ac:dyDescent="0.25">
      <c r="A4526" s="9" t="s">
        <v>148</v>
      </c>
      <c r="B4526" s="10" t="s">
        <v>148</v>
      </c>
      <c r="C4526" s="9" t="s">
        <v>105</v>
      </c>
      <c r="D4526" s="9">
        <v>1</v>
      </c>
      <c r="E4526" s="9" t="s">
        <v>148</v>
      </c>
      <c r="F4526" s="9">
        <v>218256</v>
      </c>
      <c r="G4526" s="9" t="s">
        <v>122</v>
      </c>
      <c r="H4526" s="9" t="s">
        <v>146</v>
      </c>
      <c r="I4526" s="9" t="s">
        <v>148</v>
      </c>
      <c r="J4526" s="9" t="s">
        <v>148</v>
      </c>
      <c r="K4526" s="9" t="s">
        <v>148</v>
      </c>
      <c r="L4526" s="10" t="s">
        <v>148</v>
      </c>
      <c r="M4526" s="13" t="str">
        <f>IFERROR(TEXT(Table1[[#This Row],[Report Date]], "mmmm"),"")</f>
        <v/>
      </c>
      <c r="N4526" s="13" t="str">
        <f>IFERROR(YEAR(Table1[[#This Row],[Report Date]]),"")</f>
        <v/>
      </c>
      <c r="O4526" s="13" t="str">
        <f ca="1">IF(Table1[[#This Row],[Report Date]]&gt;=TODAY()-6, "within week", "Older")</f>
        <v>within week</v>
      </c>
      <c r="P4526" s="37" t="e">
        <f>EOMONTH(Table1[[#This Row],[Report Date]], 0)</f>
        <v>#VALUE!</v>
      </c>
    </row>
    <row r="4527" spans="1:16" x14ac:dyDescent="0.25">
      <c r="A4527" s="9" t="s">
        <v>148</v>
      </c>
      <c r="B4527" s="10" t="s">
        <v>148</v>
      </c>
      <c r="C4527" s="9" t="s">
        <v>105</v>
      </c>
      <c r="D4527" s="9">
        <v>1</v>
      </c>
      <c r="E4527" s="9" t="s">
        <v>148</v>
      </c>
      <c r="F4527" s="9">
        <v>832382</v>
      </c>
      <c r="G4527" s="9" t="s">
        <v>123</v>
      </c>
      <c r="H4527" s="9" t="s">
        <v>147</v>
      </c>
      <c r="I4527" s="9" t="s">
        <v>148</v>
      </c>
      <c r="J4527" s="9" t="s">
        <v>148</v>
      </c>
      <c r="K4527" s="9" t="s">
        <v>148</v>
      </c>
      <c r="L4527" s="10" t="s">
        <v>148</v>
      </c>
      <c r="M4527" s="13" t="str">
        <f>IFERROR(TEXT(Table1[[#This Row],[Report Date]], "mmmm"),"")</f>
        <v/>
      </c>
      <c r="N4527" s="13" t="str">
        <f>IFERROR(YEAR(Table1[[#This Row],[Report Date]]),"")</f>
        <v/>
      </c>
      <c r="O4527" s="13" t="str">
        <f ca="1">IF(Table1[[#This Row],[Report Date]]&gt;=TODAY()-6, "within week", "Older")</f>
        <v>within week</v>
      </c>
      <c r="P4527" s="37" t="e">
        <f>EOMONTH(Table1[[#This Row],[Report Date]], 0)</f>
        <v>#VALUE!</v>
      </c>
    </row>
    <row r="4528" spans="1:16" x14ac:dyDescent="0.25">
      <c r="A4528" s="9" t="s">
        <v>148</v>
      </c>
      <c r="B4528" s="10" t="s">
        <v>148</v>
      </c>
      <c r="C4528" s="9" t="s">
        <v>105</v>
      </c>
      <c r="D4528" s="9">
        <v>1</v>
      </c>
      <c r="E4528" s="9" t="s">
        <v>148</v>
      </c>
      <c r="F4528" s="9">
        <v>248665</v>
      </c>
      <c r="G4528" s="9" t="s">
        <v>117</v>
      </c>
      <c r="H4528" s="9" t="s">
        <v>145</v>
      </c>
      <c r="I4528" s="9" t="s">
        <v>148</v>
      </c>
      <c r="J4528" s="9" t="s">
        <v>148</v>
      </c>
      <c r="K4528" s="9" t="s">
        <v>148</v>
      </c>
      <c r="L4528" s="10" t="s">
        <v>148</v>
      </c>
      <c r="M4528" s="13" t="str">
        <f>IFERROR(TEXT(Table1[[#This Row],[Report Date]], "mmmm"),"")</f>
        <v/>
      </c>
      <c r="N4528" s="13" t="str">
        <f>IFERROR(YEAR(Table1[[#This Row],[Report Date]]),"")</f>
        <v/>
      </c>
      <c r="O4528" s="13" t="str">
        <f ca="1">IF(Table1[[#This Row],[Report Date]]&gt;=TODAY()-6, "within week", "Older")</f>
        <v>within week</v>
      </c>
      <c r="P4528" s="37" t="e">
        <f>EOMONTH(Table1[[#This Row],[Report Date]], 0)</f>
        <v>#VALUE!</v>
      </c>
    </row>
    <row r="4529" spans="1:16" x14ac:dyDescent="0.25">
      <c r="A4529" s="9" t="s">
        <v>148</v>
      </c>
      <c r="B4529" s="10" t="s">
        <v>148</v>
      </c>
      <c r="C4529" s="9" t="s">
        <v>105</v>
      </c>
      <c r="D4529" s="9">
        <v>1</v>
      </c>
      <c r="E4529" s="9" t="s">
        <v>148</v>
      </c>
      <c r="F4529" s="9">
        <v>870178</v>
      </c>
      <c r="G4529" s="9" t="s">
        <v>122</v>
      </c>
      <c r="H4529" s="9" t="s">
        <v>142</v>
      </c>
      <c r="I4529" s="9" t="s">
        <v>148</v>
      </c>
      <c r="J4529" s="9" t="s">
        <v>148</v>
      </c>
      <c r="K4529" s="9" t="s">
        <v>148</v>
      </c>
      <c r="L4529" s="10" t="s">
        <v>148</v>
      </c>
      <c r="M4529" s="13" t="str">
        <f>IFERROR(TEXT(Table1[[#This Row],[Report Date]], "mmmm"),"")</f>
        <v/>
      </c>
      <c r="N4529" s="13" t="str">
        <f>IFERROR(YEAR(Table1[[#This Row],[Report Date]]),"")</f>
        <v/>
      </c>
      <c r="O4529" s="13" t="str">
        <f ca="1">IF(Table1[[#This Row],[Report Date]]&gt;=TODAY()-6, "within week", "Older")</f>
        <v>within week</v>
      </c>
      <c r="P4529" s="37" t="e">
        <f>EOMONTH(Table1[[#This Row],[Report Date]], 0)</f>
        <v>#VALUE!</v>
      </c>
    </row>
    <row r="4530" spans="1:16" x14ac:dyDescent="0.25">
      <c r="A4530" s="9" t="s">
        <v>148</v>
      </c>
      <c r="B4530" s="10" t="s">
        <v>148</v>
      </c>
      <c r="C4530" s="9" t="s">
        <v>105</v>
      </c>
      <c r="D4530" s="9">
        <v>1</v>
      </c>
      <c r="E4530" s="9" t="s">
        <v>148</v>
      </c>
      <c r="F4530" s="9">
        <v>574612</v>
      </c>
      <c r="G4530" s="9" t="s">
        <v>127</v>
      </c>
      <c r="H4530" s="9" t="s">
        <v>147</v>
      </c>
      <c r="I4530" s="9" t="s">
        <v>148</v>
      </c>
      <c r="J4530" s="9" t="s">
        <v>148</v>
      </c>
      <c r="K4530" s="9" t="s">
        <v>148</v>
      </c>
      <c r="L4530" s="10" t="s">
        <v>148</v>
      </c>
      <c r="M4530" s="13" t="str">
        <f>IFERROR(TEXT(Table1[[#This Row],[Report Date]], "mmmm"),"")</f>
        <v/>
      </c>
      <c r="N4530" s="13" t="str">
        <f>IFERROR(YEAR(Table1[[#This Row],[Report Date]]),"")</f>
        <v/>
      </c>
      <c r="O4530" s="13" t="str">
        <f ca="1">IF(Table1[[#This Row],[Report Date]]&gt;=TODAY()-6, "within week", "Older")</f>
        <v>within week</v>
      </c>
      <c r="P4530" s="37" t="e">
        <f>EOMONTH(Table1[[#This Row],[Report Date]], 0)</f>
        <v>#VALUE!</v>
      </c>
    </row>
    <row r="4531" spans="1:16" x14ac:dyDescent="0.25">
      <c r="A4531" s="9" t="s">
        <v>148</v>
      </c>
      <c r="B4531" s="10" t="s">
        <v>148</v>
      </c>
      <c r="C4531" s="9" t="s">
        <v>105</v>
      </c>
      <c r="D4531" s="9">
        <v>1</v>
      </c>
      <c r="E4531" s="9" t="s">
        <v>148</v>
      </c>
      <c r="F4531" s="9">
        <v>357632</v>
      </c>
      <c r="G4531" s="9" t="s">
        <v>125</v>
      </c>
      <c r="H4531" s="9" t="s">
        <v>137</v>
      </c>
      <c r="I4531" s="9" t="s">
        <v>148</v>
      </c>
      <c r="J4531" s="9" t="s">
        <v>148</v>
      </c>
      <c r="K4531" s="9" t="s">
        <v>148</v>
      </c>
      <c r="L4531" s="10" t="s">
        <v>148</v>
      </c>
      <c r="M4531" s="13" t="str">
        <f>IFERROR(TEXT(Table1[[#This Row],[Report Date]], "mmmm"),"")</f>
        <v/>
      </c>
      <c r="N4531" s="13" t="str">
        <f>IFERROR(YEAR(Table1[[#This Row],[Report Date]]),"")</f>
        <v/>
      </c>
      <c r="O4531" s="13" t="str">
        <f ca="1">IF(Table1[[#This Row],[Report Date]]&gt;=TODAY()-6, "within week", "Older")</f>
        <v>within week</v>
      </c>
      <c r="P4531" s="37" t="e">
        <f>EOMONTH(Table1[[#This Row],[Report Date]], 0)</f>
        <v>#VALUE!</v>
      </c>
    </row>
    <row r="4532" spans="1:16" x14ac:dyDescent="0.25">
      <c r="A4532" s="9" t="s">
        <v>148</v>
      </c>
      <c r="B4532" s="10" t="s">
        <v>148</v>
      </c>
      <c r="C4532" s="9" t="s">
        <v>105</v>
      </c>
      <c r="D4532" s="9">
        <v>1</v>
      </c>
      <c r="E4532" s="9" t="s">
        <v>148</v>
      </c>
      <c r="F4532" s="9">
        <v>640876</v>
      </c>
      <c r="G4532" s="9" t="s">
        <v>116</v>
      </c>
      <c r="H4532" s="9" t="s">
        <v>136</v>
      </c>
      <c r="I4532" s="9" t="s">
        <v>148</v>
      </c>
      <c r="J4532" s="9" t="s">
        <v>148</v>
      </c>
      <c r="K4532" s="9" t="s">
        <v>148</v>
      </c>
      <c r="L4532" s="10" t="s">
        <v>148</v>
      </c>
      <c r="M4532" s="13" t="str">
        <f>IFERROR(TEXT(Table1[[#This Row],[Report Date]], "mmmm"),"")</f>
        <v/>
      </c>
      <c r="N4532" s="13" t="str">
        <f>IFERROR(YEAR(Table1[[#This Row],[Report Date]]),"")</f>
        <v/>
      </c>
      <c r="O4532" s="13" t="str">
        <f ca="1">IF(Table1[[#This Row],[Report Date]]&gt;=TODAY()-6, "within week", "Older")</f>
        <v>within week</v>
      </c>
      <c r="P4532" s="37" t="e">
        <f>EOMONTH(Table1[[#This Row],[Report Date]], 0)</f>
        <v>#VALUE!</v>
      </c>
    </row>
    <row r="4533" spans="1:16" x14ac:dyDescent="0.25">
      <c r="A4533" s="9" t="s">
        <v>148</v>
      </c>
      <c r="B4533" s="10" t="s">
        <v>148</v>
      </c>
      <c r="C4533" s="9" t="s">
        <v>105</v>
      </c>
      <c r="D4533" s="9">
        <v>1</v>
      </c>
      <c r="E4533" s="9" t="s">
        <v>148</v>
      </c>
      <c r="F4533" s="9">
        <v>566309</v>
      </c>
      <c r="G4533" s="9" t="s">
        <v>121</v>
      </c>
      <c r="H4533" s="9" t="s">
        <v>133</v>
      </c>
      <c r="I4533" s="9" t="s">
        <v>148</v>
      </c>
      <c r="J4533" s="9" t="s">
        <v>148</v>
      </c>
      <c r="K4533" s="9" t="s">
        <v>148</v>
      </c>
      <c r="L4533" s="10" t="s">
        <v>148</v>
      </c>
      <c r="M4533" s="13" t="str">
        <f>IFERROR(TEXT(Table1[[#This Row],[Report Date]], "mmmm"),"")</f>
        <v/>
      </c>
      <c r="N4533" s="13" t="str">
        <f>IFERROR(YEAR(Table1[[#This Row],[Report Date]]),"")</f>
        <v/>
      </c>
      <c r="O4533" s="13" t="str">
        <f ca="1">IF(Table1[[#This Row],[Report Date]]&gt;=TODAY()-6, "within week", "Older")</f>
        <v>within week</v>
      </c>
      <c r="P4533" s="37" t="e">
        <f>EOMONTH(Table1[[#This Row],[Report Date]], 0)</f>
        <v>#VALUE!</v>
      </c>
    </row>
    <row r="4534" spans="1:16" x14ac:dyDescent="0.25">
      <c r="A4534" s="9" t="s">
        <v>148</v>
      </c>
      <c r="B4534" s="10" t="s">
        <v>148</v>
      </c>
      <c r="C4534" s="9" t="s">
        <v>105</v>
      </c>
      <c r="D4534" s="9">
        <v>1</v>
      </c>
      <c r="E4534" s="9" t="s">
        <v>148</v>
      </c>
      <c r="F4534" s="9">
        <v>887353</v>
      </c>
      <c r="G4534" s="9" t="s">
        <v>117</v>
      </c>
      <c r="H4534" s="9" t="s">
        <v>141</v>
      </c>
      <c r="I4534" s="9" t="s">
        <v>148</v>
      </c>
      <c r="J4534" s="9" t="s">
        <v>148</v>
      </c>
      <c r="K4534" s="9" t="s">
        <v>148</v>
      </c>
      <c r="L4534" s="10" t="s">
        <v>148</v>
      </c>
      <c r="M4534" s="13" t="str">
        <f>IFERROR(TEXT(Table1[[#This Row],[Report Date]], "mmmm"),"")</f>
        <v/>
      </c>
      <c r="N4534" s="13" t="str">
        <f>IFERROR(YEAR(Table1[[#This Row],[Report Date]]),"")</f>
        <v/>
      </c>
      <c r="O4534" s="13" t="str">
        <f ca="1">IF(Table1[[#This Row],[Report Date]]&gt;=TODAY()-6, "within week", "Older")</f>
        <v>within week</v>
      </c>
      <c r="P4534" s="37" t="e">
        <f>EOMONTH(Table1[[#This Row],[Report Date]], 0)</f>
        <v>#VALUE!</v>
      </c>
    </row>
    <row r="4535" spans="1:16" x14ac:dyDescent="0.25">
      <c r="A4535" s="9" t="s">
        <v>148</v>
      </c>
      <c r="B4535" s="10" t="s">
        <v>148</v>
      </c>
      <c r="C4535" s="9" t="s">
        <v>105</v>
      </c>
      <c r="D4535" s="9">
        <v>1</v>
      </c>
      <c r="E4535" s="9" t="s">
        <v>148</v>
      </c>
      <c r="F4535" s="9">
        <v>389643</v>
      </c>
      <c r="G4535" s="9" t="s">
        <v>122</v>
      </c>
      <c r="H4535" s="9" t="s">
        <v>146</v>
      </c>
      <c r="I4535" s="9" t="s">
        <v>148</v>
      </c>
      <c r="J4535" s="9" t="s">
        <v>148</v>
      </c>
      <c r="K4535" s="9" t="s">
        <v>148</v>
      </c>
      <c r="L4535" s="10" t="s">
        <v>148</v>
      </c>
      <c r="M4535" s="13" t="str">
        <f>IFERROR(TEXT(Table1[[#This Row],[Report Date]], "mmmm"),"")</f>
        <v/>
      </c>
      <c r="N4535" s="13" t="str">
        <f>IFERROR(YEAR(Table1[[#This Row],[Report Date]]),"")</f>
        <v/>
      </c>
      <c r="O4535" s="13" t="str">
        <f ca="1">IF(Table1[[#This Row],[Report Date]]&gt;=TODAY()-6, "within week", "Older")</f>
        <v>within week</v>
      </c>
      <c r="P4535" s="37" t="e">
        <f>EOMONTH(Table1[[#This Row],[Report Date]], 0)</f>
        <v>#VALUE!</v>
      </c>
    </row>
    <row r="4536" spans="1:16" x14ac:dyDescent="0.25">
      <c r="A4536" s="9" t="s">
        <v>148</v>
      </c>
      <c r="B4536" s="10" t="s">
        <v>148</v>
      </c>
      <c r="C4536" s="9" t="s">
        <v>105</v>
      </c>
      <c r="D4536" s="9">
        <v>1</v>
      </c>
      <c r="E4536" s="9" t="s">
        <v>148</v>
      </c>
      <c r="F4536" s="9">
        <v>563419</v>
      </c>
      <c r="G4536" s="9" t="s">
        <v>116</v>
      </c>
      <c r="H4536" s="9" t="s">
        <v>132</v>
      </c>
      <c r="I4536" s="9" t="s">
        <v>148</v>
      </c>
      <c r="J4536" s="9" t="s">
        <v>148</v>
      </c>
      <c r="K4536" s="9" t="s">
        <v>148</v>
      </c>
      <c r="L4536" s="10" t="s">
        <v>148</v>
      </c>
      <c r="M4536" s="13" t="str">
        <f>IFERROR(TEXT(Table1[[#This Row],[Report Date]], "mmmm"),"")</f>
        <v/>
      </c>
      <c r="N4536" s="13" t="str">
        <f>IFERROR(YEAR(Table1[[#This Row],[Report Date]]),"")</f>
        <v/>
      </c>
      <c r="O4536" s="13" t="str">
        <f ca="1">IF(Table1[[#This Row],[Report Date]]&gt;=TODAY()-6, "within week", "Older")</f>
        <v>within week</v>
      </c>
      <c r="P4536" s="37" t="e">
        <f>EOMONTH(Table1[[#This Row],[Report Date]], 0)</f>
        <v>#VALUE!</v>
      </c>
    </row>
    <row r="4537" spans="1:16" x14ac:dyDescent="0.25">
      <c r="A4537" s="9" t="s">
        <v>148</v>
      </c>
      <c r="B4537" s="10" t="s">
        <v>148</v>
      </c>
      <c r="C4537" s="9" t="s">
        <v>105</v>
      </c>
      <c r="D4537" s="9">
        <v>1</v>
      </c>
      <c r="E4537" s="9" t="s">
        <v>148</v>
      </c>
      <c r="F4537" s="9">
        <v>976647</v>
      </c>
      <c r="G4537" s="9" t="s">
        <v>124</v>
      </c>
      <c r="H4537" s="9" t="s">
        <v>140</v>
      </c>
      <c r="I4537" s="9" t="s">
        <v>148</v>
      </c>
      <c r="J4537" s="9" t="s">
        <v>148</v>
      </c>
      <c r="K4537" s="9" t="s">
        <v>148</v>
      </c>
      <c r="L4537" s="10" t="s">
        <v>148</v>
      </c>
      <c r="M4537" s="13" t="str">
        <f>IFERROR(TEXT(Table1[[#This Row],[Report Date]], "mmmm"),"")</f>
        <v/>
      </c>
      <c r="N4537" s="13" t="str">
        <f>IFERROR(YEAR(Table1[[#This Row],[Report Date]]),"")</f>
        <v/>
      </c>
      <c r="O4537" s="13" t="str">
        <f ca="1">IF(Table1[[#This Row],[Report Date]]&gt;=TODAY()-6, "within week", "Older")</f>
        <v>within week</v>
      </c>
      <c r="P4537" s="37" t="e">
        <f>EOMONTH(Table1[[#This Row],[Report Date]], 0)</f>
        <v>#VALUE!</v>
      </c>
    </row>
    <row r="4538" spans="1:16" x14ac:dyDescent="0.25">
      <c r="A4538" s="9" t="s">
        <v>148</v>
      </c>
      <c r="B4538" s="10" t="s">
        <v>148</v>
      </c>
      <c r="C4538" s="9" t="s">
        <v>105</v>
      </c>
      <c r="D4538" s="9">
        <v>1</v>
      </c>
      <c r="E4538" s="9" t="s">
        <v>148</v>
      </c>
      <c r="F4538" s="9">
        <v>930886</v>
      </c>
      <c r="G4538" s="9" t="s">
        <v>118</v>
      </c>
      <c r="H4538" s="9" t="s">
        <v>138</v>
      </c>
      <c r="I4538" s="9" t="s">
        <v>148</v>
      </c>
      <c r="J4538" s="9" t="s">
        <v>148</v>
      </c>
      <c r="K4538" s="9" t="s">
        <v>148</v>
      </c>
      <c r="L4538" s="10" t="s">
        <v>148</v>
      </c>
      <c r="M4538" s="13" t="str">
        <f>IFERROR(TEXT(Table1[[#This Row],[Report Date]], "mmmm"),"")</f>
        <v/>
      </c>
      <c r="N4538" s="13" t="str">
        <f>IFERROR(YEAR(Table1[[#This Row],[Report Date]]),"")</f>
        <v/>
      </c>
      <c r="O4538" s="13" t="str">
        <f ca="1">IF(Table1[[#This Row],[Report Date]]&gt;=TODAY()-6, "within week", "Older")</f>
        <v>within week</v>
      </c>
      <c r="P4538" s="37" t="e">
        <f>EOMONTH(Table1[[#This Row],[Report Date]], 0)</f>
        <v>#VALUE!</v>
      </c>
    </row>
    <row r="4539" spans="1:16" x14ac:dyDescent="0.25">
      <c r="A4539" s="9" t="s">
        <v>148</v>
      </c>
      <c r="B4539" s="10" t="s">
        <v>148</v>
      </c>
      <c r="C4539" s="9" t="s">
        <v>105</v>
      </c>
      <c r="D4539" s="9">
        <v>1</v>
      </c>
      <c r="E4539" s="9" t="s">
        <v>148</v>
      </c>
      <c r="F4539" s="9">
        <v>194367</v>
      </c>
      <c r="G4539" s="9" t="s">
        <v>127</v>
      </c>
      <c r="H4539" s="9" t="s">
        <v>147</v>
      </c>
      <c r="I4539" s="9" t="s">
        <v>148</v>
      </c>
      <c r="J4539" s="9" t="s">
        <v>148</v>
      </c>
      <c r="K4539" s="9" t="s">
        <v>148</v>
      </c>
      <c r="L4539" s="10" t="s">
        <v>148</v>
      </c>
      <c r="M4539" s="13" t="str">
        <f>IFERROR(TEXT(Table1[[#This Row],[Report Date]], "mmmm"),"")</f>
        <v/>
      </c>
      <c r="N4539" s="13" t="str">
        <f>IFERROR(YEAR(Table1[[#This Row],[Report Date]]),"")</f>
        <v/>
      </c>
      <c r="O4539" s="13" t="str">
        <f ca="1">IF(Table1[[#This Row],[Report Date]]&gt;=TODAY()-6, "within week", "Older")</f>
        <v>within week</v>
      </c>
      <c r="P4539" s="37" t="e">
        <f>EOMONTH(Table1[[#This Row],[Report Date]], 0)</f>
        <v>#VALUE!</v>
      </c>
    </row>
    <row r="4540" spans="1:16" x14ac:dyDescent="0.25">
      <c r="A4540" s="9" t="s">
        <v>148</v>
      </c>
      <c r="B4540" s="10" t="s">
        <v>148</v>
      </c>
      <c r="C4540" s="9" t="s">
        <v>105</v>
      </c>
      <c r="D4540" s="9">
        <v>1</v>
      </c>
      <c r="E4540" s="9" t="s">
        <v>148</v>
      </c>
      <c r="F4540" s="9">
        <v>247413</v>
      </c>
      <c r="G4540" s="9" t="s">
        <v>118</v>
      </c>
      <c r="H4540" s="9" t="s">
        <v>130</v>
      </c>
      <c r="I4540" s="9" t="s">
        <v>148</v>
      </c>
      <c r="J4540" s="9" t="s">
        <v>148</v>
      </c>
      <c r="K4540" s="9" t="s">
        <v>148</v>
      </c>
      <c r="L4540" s="10" t="s">
        <v>148</v>
      </c>
      <c r="M4540" s="13" t="str">
        <f>IFERROR(TEXT(Table1[[#This Row],[Report Date]], "mmmm"),"")</f>
        <v/>
      </c>
      <c r="N4540" s="13" t="str">
        <f>IFERROR(YEAR(Table1[[#This Row],[Report Date]]),"")</f>
        <v/>
      </c>
      <c r="O4540" s="13" t="str">
        <f ca="1">IF(Table1[[#This Row],[Report Date]]&gt;=TODAY()-6, "within week", "Older")</f>
        <v>within week</v>
      </c>
      <c r="P4540" s="37" t="e">
        <f>EOMONTH(Table1[[#This Row],[Report Date]], 0)</f>
        <v>#VALUE!</v>
      </c>
    </row>
    <row r="4541" spans="1:16" x14ac:dyDescent="0.25">
      <c r="A4541" s="9" t="s">
        <v>148</v>
      </c>
      <c r="B4541" s="10" t="s">
        <v>148</v>
      </c>
      <c r="C4541" s="9" t="s">
        <v>105</v>
      </c>
      <c r="D4541" s="9">
        <v>1</v>
      </c>
      <c r="E4541" s="9" t="s">
        <v>148</v>
      </c>
      <c r="F4541" s="9">
        <v>494459</v>
      </c>
      <c r="G4541" s="9" t="s">
        <v>121</v>
      </c>
      <c r="H4541" s="9" t="s">
        <v>145</v>
      </c>
      <c r="I4541" s="9" t="s">
        <v>148</v>
      </c>
      <c r="J4541" s="9" t="s">
        <v>148</v>
      </c>
      <c r="K4541" s="9" t="s">
        <v>148</v>
      </c>
      <c r="L4541" s="10" t="s">
        <v>148</v>
      </c>
      <c r="M4541" s="13" t="str">
        <f>IFERROR(TEXT(Table1[[#This Row],[Report Date]], "mmmm"),"")</f>
        <v/>
      </c>
      <c r="N4541" s="13" t="str">
        <f>IFERROR(YEAR(Table1[[#This Row],[Report Date]]),"")</f>
        <v/>
      </c>
      <c r="O4541" s="13" t="str">
        <f ca="1">IF(Table1[[#This Row],[Report Date]]&gt;=TODAY()-6, "within week", "Older")</f>
        <v>within week</v>
      </c>
      <c r="P4541" s="37" t="e">
        <f>EOMONTH(Table1[[#This Row],[Report Date]], 0)</f>
        <v>#VALUE!</v>
      </c>
    </row>
    <row r="4542" spans="1:16" x14ac:dyDescent="0.25">
      <c r="A4542" s="9" t="s">
        <v>148</v>
      </c>
      <c r="B4542" s="10" t="s">
        <v>148</v>
      </c>
      <c r="C4542" s="9" t="s">
        <v>105</v>
      </c>
      <c r="D4542" s="9">
        <v>1</v>
      </c>
      <c r="E4542" s="9" t="s">
        <v>148</v>
      </c>
      <c r="F4542" s="9">
        <v>767675</v>
      </c>
      <c r="G4542" s="9" t="s">
        <v>127</v>
      </c>
      <c r="H4542" s="9" t="s">
        <v>131</v>
      </c>
      <c r="I4542" s="9" t="s">
        <v>148</v>
      </c>
      <c r="J4542" s="9" t="s">
        <v>148</v>
      </c>
      <c r="K4542" s="9" t="s">
        <v>148</v>
      </c>
      <c r="L4542" s="10" t="s">
        <v>148</v>
      </c>
      <c r="M4542" s="13" t="str">
        <f>IFERROR(TEXT(Table1[[#This Row],[Report Date]], "mmmm"),"")</f>
        <v/>
      </c>
      <c r="N4542" s="13" t="str">
        <f>IFERROR(YEAR(Table1[[#This Row],[Report Date]]),"")</f>
        <v/>
      </c>
      <c r="O4542" s="13" t="str">
        <f ca="1">IF(Table1[[#This Row],[Report Date]]&gt;=TODAY()-6, "within week", "Older")</f>
        <v>within week</v>
      </c>
      <c r="P4542" s="37" t="e">
        <f>EOMONTH(Table1[[#This Row],[Report Date]], 0)</f>
        <v>#VALUE!</v>
      </c>
    </row>
    <row r="4543" spans="1:16" x14ac:dyDescent="0.25">
      <c r="A4543" s="9" t="s">
        <v>148</v>
      </c>
      <c r="B4543" s="10" t="s">
        <v>148</v>
      </c>
      <c r="C4543" s="9" t="s">
        <v>105</v>
      </c>
      <c r="D4543" s="9">
        <v>1</v>
      </c>
      <c r="E4543" s="9" t="s">
        <v>148</v>
      </c>
      <c r="F4543" s="9">
        <v>285726</v>
      </c>
      <c r="G4543" s="9" t="s">
        <v>121</v>
      </c>
      <c r="H4543" s="9" t="s">
        <v>133</v>
      </c>
      <c r="I4543" s="9" t="s">
        <v>148</v>
      </c>
      <c r="J4543" s="9" t="s">
        <v>148</v>
      </c>
      <c r="K4543" s="9" t="s">
        <v>148</v>
      </c>
      <c r="L4543" s="10" t="s">
        <v>148</v>
      </c>
      <c r="M4543" s="13" t="str">
        <f>IFERROR(TEXT(Table1[[#This Row],[Report Date]], "mmmm"),"")</f>
        <v/>
      </c>
      <c r="N4543" s="13" t="str">
        <f>IFERROR(YEAR(Table1[[#This Row],[Report Date]]),"")</f>
        <v/>
      </c>
      <c r="O4543" s="13" t="str">
        <f ca="1">IF(Table1[[#This Row],[Report Date]]&gt;=TODAY()-6, "within week", "Older")</f>
        <v>within week</v>
      </c>
      <c r="P4543" s="37" t="e">
        <f>EOMONTH(Table1[[#This Row],[Report Date]], 0)</f>
        <v>#VALUE!</v>
      </c>
    </row>
    <row r="4544" spans="1:16" x14ac:dyDescent="0.25">
      <c r="A4544" s="9" t="s">
        <v>148</v>
      </c>
      <c r="B4544" s="10" t="s">
        <v>148</v>
      </c>
      <c r="C4544" s="9" t="s">
        <v>105</v>
      </c>
      <c r="D4544" s="9">
        <v>1</v>
      </c>
      <c r="E4544" s="9" t="s">
        <v>148</v>
      </c>
      <c r="F4544" s="9">
        <v>556008</v>
      </c>
      <c r="G4544" s="9" t="s">
        <v>127</v>
      </c>
      <c r="H4544" s="9" t="s">
        <v>131</v>
      </c>
      <c r="I4544" s="9" t="s">
        <v>148</v>
      </c>
      <c r="J4544" s="9" t="s">
        <v>148</v>
      </c>
      <c r="K4544" s="9" t="s">
        <v>148</v>
      </c>
      <c r="L4544" s="10" t="s">
        <v>148</v>
      </c>
      <c r="M4544" s="13" t="str">
        <f>IFERROR(TEXT(Table1[[#This Row],[Report Date]], "mmmm"),"")</f>
        <v/>
      </c>
      <c r="N4544" s="13" t="str">
        <f>IFERROR(YEAR(Table1[[#This Row],[Report Date]]),"")</f>
        <v/>
      </c>
      <c r="O4544" s="13" t="str">
        <f ca="1">IF(Table1[[#This Row],[Report Date]]&gt;=TODAY()-6, "within week", "Older")</f>
        <v>within week</v>
      </c>
      <c r="P4544" s="37" t="e">
        <f>EOMONTH(Table1[[#This Row],[Report Date]], 0)</f>
        <v>#VALUE!</v>
      </c>
    </row>
    <row r="4545" spans="1:16" x14ac:dyDescent="0.25">
      <c r="A4545" s="9" t="s">
        <v>148</v>
      </c>
      <c r="B4545" s="10" t="s">
        <v>148</v>
      </c>
      <c r="C4545" s="9" t="s">
        <v>105</v>
      </c>
      <c r="D4545" s="9">
        <v>1</v>
      </c>
      <c r="E4545" s="9" t="s">
        <v>148</v>
      </c>
      <c r="F4545" s="9">
        <v>465345</v>
      </c>
      <c r="G4545" s="9" t="s">
        <v>121</v>
      </c>
      <c r="H4545" s="9" t="s">
        <v>137</v>
      </c>
      <c r="I4545" s="9" t="s">
        <v>148</v>
      </c>
      <c r="J4545" s="9" t="s">
        <v>148</v>
      </c>
      <c r="K4545" s="9" t="s">
        <v>148</v>
      </c>
      <c r="L4545" s="10" t="s">
        <v>148</v>
      </c>
      <c r="M4545" s="13" t="str">
        <f>IFERROR(TEXT(Table1[[#This Row],[Report Date]], "mmmm"),"")</f>
        <v/>
      </c>
      <c r="N4545" s="13" t="str">
        <f>IFERROR(YEAR(Table1[[#This Row],[Report Date]]),"")</f>
        <v/>
      </c>
      <c r="O4545" s="13" t="str">
        <f ca="1">IF(Table1[[#This Row],[Report Date]]&gt;=TODAY()-6, "within week", "Older")</f>
        <v>within week</v>
      </c>
      <c r="P4545" s="37" t="e">
        <f>EOMONTH(Table1[[#This Row],[Report Date]], 0)</f>
        <v>#VALUE!</v>
      </c>
    </row>
    <row r="4546" spans="1:16" x14ac:dyDescent="0.25">
      <c r="A4546" s="9" t="s">
        <v>148</v>
      </c>
      <c r="B4546" s="10" t="s">
        <v>148</v>
      </c>
      <c r="C4546" s="9" t="s">
        <v>105</v>
      </c>
      <c r="D4546" s="9">
        <v>1</v>
      </c>
      <c r="E4546" s="9" t="s">
        <v>148</v>
      </c>
      <c r="F4546" s="9">
        <v>665492</v>
      </c>
      <c r="G4546" s="9" t="s">
        <v>123</v>
      </c>
      <c r="H4546" s="9" t="s">
        <v>139</v>
      </c>
      <c r="I4546" s="9" t="s">
        <v>148</v>
      </c>
      <c r="J4546" s="9" t="s">
        <v>148</v>
      </c>
      <c r="K4546" s="9" t="s">
        <v>148</v>
      </c>
      <c r="L4546" s="10" t="s">
        <v>148</v>
      </c>
      <c r="M4546" s="13" t="str">
        <f>IFERROR(TEXT(Table1[[#This Row],[Report Date]], "mmmm"),"")</f>
        <v/>
      </c>
      <c r="N4546" s="13" t="str">
        <f>IFERROR(YEAR(Table1[[#This Row],[Report Date]]),"")</f>
        <v/>
      </c>
      <c r="O4546" s="13" t="str">
        <f ca="1">IF(Table1[[#This Row],[Report Date]]&gt;=TODAY()-6, "within week", "Older")</f>
        <v>within week</v>
      </c>
      <c r="P4546" s="37" t="e">
        <f>EOMONTH(Table1[[#This Row],[Report Date]], 0)</f>
        <v>#VALUE!</v>
      </c>
    </row>
    <row r="4547" spans="1:16" x14ac:dyDescent="0.25">
      <c r="A4547" s="9" t="s">
        <v>148</v>
      </c>
      <c r="B4547" s="10" t="s">
        <v>148</v>
      </c>
      <c r="C4547" s="9" t="s">
        <v>105</v>
      </c>
      <c r="D4547" s="9">
        <v>1</v>
      </c>
      <c r="E4547" s="9" t="s">
        <v>148</v>
      </c>
      <c r="F4547" s="9">
        <v>289544</v>
      </c>
      <c r="G4547" s="9" t="s">
        <v>126</v>
      </c>
      <c r="H4547" s="9" t="s">
        <v>130</v>
      </c>
      <c r="I4547" s="9" t="s">
        <v>148</v>
      </c>
      <c r="J4547" s="9" t="s">
        <v>148</v>
      </c>
      <c r="K4547" s="9" t="s">
        <v>148</v>
      </c>
      <c r="L4547" s="10" t="s">
        <v>148</v>
      </c>
      <c r="M4547" s="13" t="str">
        <f>IFERROR(TEXT(Table1[[#This Row],[Report Date]], "mmmm"),"")</f>
        <v/>
      </c>
      <c r="N4547" s="13" t="str">
        <f>IFERROR(YEAR(Table1[[#This Row],[Report Date]]),"")</f>
        <v/>
      </c>
      <c r="O4547" s="13" t="str">
        <f ca="1">IF(Table1[[#This Row],[Report Date]]&gt;=TODAY()-6, "within week", "Older")</f>
        <v>within week</v>
      </c>
      <c r="P4547" s="37" t="e">
        <f>EOMONTH(Table1[[#This Row],[Report Date]], 0)</f>
        <v>#VALUE!</v>
      </c>
    </row>
    <row r="4548" spans="1:16" x14ac:dyDescent="0.25">
      <c r="A4548" s="9" t="s">
        <v>148</v>
      </c>
      <c r="B4548" s="10" t="s">
        <v>148</v>
      </c>
      <c r="C4548" s="9" t="s">
        <v>105</v>
      </c>
      <c r="D4548" s="9">
        <v>1</v>
      </c>
      <c r="E4548" s="9" t="s">
        <v>148</v>
      </c>
      <c r="F4548" s="9">
        <v>291735</v>
      </c>
      <c r="G4548" s="9" t="s">
        <v>118</v>
      </c>
      <c r="H4548" s="9" t="s">
        <v>134</v>
      </c>
      <c r="I4548" s="9" t="s">
        <v>148</v>
      </c>
      <c r="J4548" s="9" t="s">
        <v>148</v>
      </c>
      <c r="K4548" s="9" t="s">
        <v>148</v>
      </c>
      <c r="L4548" s="10" t="s">
        <v>148</v>
      </c>
      <c r="M4548" s="13" t="str">
        <f>IFERROR(TEXT(Table1[[#This Row],[Report Date]], "mmmm"),"")</f>
        <v/>
      </c>
      <c r="N4548" s="13" t="str">
        <f>IFERROR(YEAR(Table1[[#This Row],[Report Date]]),"")</f>
        <v/>
      </c>
      <c r="O4548" s="13" t="str">
        <f ca="1">IF(Table1[[#This Row],[Report Date]]&gt;=TODAY()-6, "within week", "Older")</f>
        <v>within week</v>
      </c>
      <c r="P4548" s="37" t="e">
        <f>EOMONTH(Table1[[#This Row],[Report Date]], 0)</f>
        <v>#VALUE!</v>
      </c>
    </row>
    <row r="4549" spans="1:16" x14ac:dyDescent="0.25">
      <c r="A4549" s="9" t="s">
        <v>148</v>
      </c>
      <c r="B4549" s="10" t="s">
        <v>148</v>
      </c>
      <c r="C4549" s="9" t="s">
        <v>105</v>
      </c>
      <c r="D4549" s="9">
        <v>1</v>
      </c>
      <c r="E4549" s="9" t="s">
        <v>148</v>
      </c>
      <c r="F4549" s="9">
        <v>967735</v>
      </c>
      <c r="G4549" s="9" t="s">
        <v>119</v>
      </c>
      <c r="H4549" s="9" t="s">
        <v>135</v>
      </c>
      <c r="I4549" s="9" t="s">
        <v>148</v>
      </c>
      <c r="J4549" s="9" t="s">
        <v>148</v>
      </c>
      <c r="K4549" s="9" t="s">
        <v>148</v>
      </c>
      <c r="L4549" s="10" t="s">
        <v>148</v>
      </c>
      <c r="M4549" s="13" t="str">
        <f>IFERROR(TEXT(Table1[[#This Row],[Report Date]], "mmmm"),"")</f>
        <v/>
      </c>
      <c r="N4549" s="13" t="str">
        <f>IFERROR(YEAR(Table1[[#This Row],[Report Date]]),"")</f>
        <v/>
      </c>
      <c r="O4549" s="13" t="str">
        <f ca="1">IF(Table1[[#This Row],[Report Date]]&gt;=TODAY()-6, "within week", "Older")</f>
        <v>within week</v>
      </c>
      <c r="P4549" s="37" t="e">
        <f>EOMONTH(Table1[[#This Row],[Report Date]], 0)</f>
        <v>#VALUE!</v>
      </c>
    </row>
    <row r="4550" spans="1:16" x14ac:dyDescent="0.25">
      <c r="A4550" s="9" t="s">
        <v>148</v>
      </c>
      <c r="B4550" s="10" t="s">
        <v>148</v>
      </c>
      <c r="C4550" s="9" t="s">
        <v>105</v>
      </c>
      <c r="D4550" s="9">
        <v>1</v>
      </c>
      <c r="E4550" s="9" t="s">
        <v>148</v>
      </c>
      <c r="F4550" s="9">
        <v>819882</v>
      </c>
      <c r="G4550" s="9" t="s">
        <v>119</v>
      </c>
      <c r="H4550" s="9" t="s">
        <v>143</v>
      </c>
      <c r="I4550" s="9" t="s">
        <v>148</v>
      </c>
      <c r="J4550" s="9" t="s">
        <v>148</v>
      </c>
      <c r="K4550" s="9" t="s">
        <v>148</v>
      </c>
      <c r="L4550" s="10" t="s">
        <v>148</v>
      </c>
      <c r="M4550" s="13" t="str">
        <f>IFERROR(TEXT(Table1[[#This Row],[Report Date]], "mmmm"),"")</f>
        <v/>
      </c>
      <c r="N4550" s="13" t="str">
        <f>IFERROR(YEAR(Table1[[#This Row],[Report Date]]),"")</f>
        <v/>
      </c>
      <c r="O4550" s="13" t="str">
        <f ca="1">IF(Table1[[#This Row],[Report Date]]&gt;=TODAY()-6, "within week", "Older")</f>
        <v>within week</v>
      </c>
      <c r="P4550" s="37" t="e">
        <f>EOMONTH(Table1[[#This Row],[Report Date]], 0)</f>
        <v>#VALUE!</v>
      </c>
    </row>
    <row r="4551" spans="1:16" x14ac:dyDescent="0.25">
      <c r="A4551" s="9" t="s">
        <v>148</v>
      </c>
      <c r="B4551" s="10" t="s">
        <v>148</v>
      </c>
      <c r="C4551" s="9" t="s">
        <v>105</v>
      </c>
      <c r="D4551" s="9">
        <v>1</v>
      </c>
      <c r="E4551" s="9" t="s">
        <v>148</v>
      </c>
      <c r="F4551" s="9">
        <v>682996</v>
      </c>
      <c r="G4551" s="9" t="s">
        <v>123</v>
      </c>
      <c r="H4551" s="9" t="s">
        <v>147</v>
      </c>
      <c r="I4551" s="9" t="s">
        <v>148</v>
      </c>
      <c r="J4551" s="9" t="s">
        <v>148</v>
      </c>
      <c r="K4551" s="9" t="s">
        <v>148</v>
      </c>
      <c r="L4551" s="10" t="s">
        <v>148</v>
      </c>
      <c r="M4551" s="13" t="str">
        <f>IFERROR(TEXT(Table1[[#This Row],[Report Date]], "mmmm"),"")</f>
        <v/>
      </c>
      <c r="N4551" s="13" t="str">
        <f>IFERROR(YEAR(Table1[[#This Row],[Report Date]]),"")</f>
        <v/>
      </c>
      <c r="O4551" s="13" t="str">
        <f ca="1">IF(Table1[[#This Row],[Report Date]]&gt;=TODAY()-6, "within week", "Older")</f>
        <v>within week</v>
      </c>
      <c r="P4551" s="37" t="e">
        <f>EOMONTH(Table1[[#This Row],[Report Date]], 0)</f>
        <v>#VALUE!</v>
      </c>
    </row>
    <row r="4552" spans="1:16" x14ac:dyDescent="0.25">
      <c r="A4552" s="9" t="s">
        <v>148</v>
      </c>
      <c r="B4552" s="10" t="s">
        <v>148</v>
      </c>
      <c r="C4552" s="9" t="s">
        <v>105</v>
      </c>
      <c r="D4552" s="9">
        <v>1</v>
      </c>
      <c r="E4552" s="9" t="s">
        <v>148</v>
      </c>
      <c r="F4552" s="9">
        <v>687269</v>
      </c>
      <c r="G4552" s="9" t="s">
        <v>117</v>
      </c>
      <c r="H4552" s="9" t="s">
        <v>133</v>
      </c>
      <c r="I4552" s="9" t="s">
        <v>148</v>
      </c>
      <c r="J4552" s="9" t="s">
        <v>148</v>
      </c>
      <c r="K4552" s="9" t="s">
        <v>148</v>
      </c>
      <c r="L4552" s="10" t="s">
        <v>148</v>
      </c>
      <c r="M4552" s="13" t="str">
        <f>IFERROR(TEXT(Table1[[#This Row],[Report Date]], "mmmm"),"")</f>
        <v/>
      </c>
      <c r="N4552" s="13" t="str">
        <f>IFERROR(YEAR(Table1[[#This Row],[Report Date]]),"")</f>
        <v/>
      </c>
      <c r="O4552" s="13" t="str">
        <f ca="1">IF(Table1[[#This Row],[Report Date]]&gt;=TODAY()-6, "within week", "Older")</f>
        <v>within week</v>
      </c>
      <c r="P4552" s="37" t="e">
        <f>EOMONTH(Table1[[#This Row],[Report Date]], 0)</f>
        <v>#VALUE!</v>
      </c>
    </row>
    <row r="4553" spans="1:16" x14ac:dyDescent="0.25">
      <c r="A4553" s="9" t="s">
        <v>148</v>
      </c>
      <c r="B4553" s="10" t="s">
        <v>148</v>
      </c>
      <c r="C4553" s="9" t="s">
        <v>105</v>
      </c>
      <c r="D4553" s="9">
        <v>1</v>
      </c>
      <c r="E4553" s="9" t="s">
        <v>148</v>
      </c>
      <c r="F4553" s="9">
        <v>888560</v>
      </c>
      <c r="G4553" s="9" t="s">
        <v>124</v>
      </c>
      <c r="H4553" s="9" t="s">
        <v>132</v>
      </c>
      <c r="I4553" s="9" t="s">
        <v>148</v>
      </c>
      <c r="J4553" s="9" t="s">
        <v>148</v>
      </c>
      <c r="K4553" s="9" t="s">
        <v>148</v>
      </c>
      <c r="L4553" s="10" t="s">
        <v>148</v>
      </c>
      <c r="M4553" s="13" t="str">
        <f>IFERROR(TEXT(Table1[[#This Row],[Report Date]], "mmmm"),"")</f>
        <v/>
      </c>
      <c r="N4553" s="13" t="str">
        <f>IFERROR(YEAR(Table1[[#This Row],[Report Date]]),"")</f>
        <v/>
      </c>
      <c r="O4553" s="13" t="str">
        <f ca="1">IF(Table1[[#This Row],[Report Date]]&gt;=TODAY()-6, "within week", "Older")</f>
        <v>within week</v>
      </c>
      <c r="P4553" s="37" t="e">
        <f>EOMONTH(Table1[[#This Row],[Report Date]], 0)</f>
        <v>#VALUE!</v>
      </c>
    </row>
    <row r="4554" spans="1:16" x14ac:dyDescent="0.25">
      <c r="A4554" s="9" t="s">
        <v>148</v>
      </c>
      <c r="B4554" s="10" t="s">
        <v>148</v>
      </c>
      <c r="C4554" s="9" t="s">
        <v>105</v>
      </c>
      <c r="D4554" s="9">
        <v>1</v>
      </c>
      <c r="E4554" s="9" t="s">
        <v>148</v>
      </c>
      <c r="F4554" s="9">
        <v>556696</v>
      </c>
      <c r="G4554" s="9" t="s">
        <v>120</v>
      </c>
      <c r="H4554" s="9" t="s">
        <v>128</v>
      </c>
      <c r="I4554" s="9" t="s">
        <v>148</v>
      </c>
      <c r="J4554" s="9" t="s">
        <v>148</v>
      </c>
      <c r="K4554" s="9" t="s">
        <v>148</v>
      </c>
      <c r="L4554" s="10" t="s">
        <v>148</v>
      </c>
      <c r="M4554" s="13" t="str">
        <f>IFERROR(TEXT(Table1[[#This Row],[Report Date]], "mmmm"),"")</f>
        <v/>
      </c>
      <c r="N4554" s="13" t="str">
        <f>IFERROR(YEAR(Table1[[#This Row],[Report Date]]),"")</f>
        <v/>
      </c>
      <c r="O4554" s="13" t="str">
        <f ca="1">IF(Table1[[#This Row],[Report Date]]&gt;=TODAY()-6, "within week", "Older")</f>
        <v>within week</v>
      </c>
      <c r="P4554" s="37" t="e">
        <f>EOMONTH(Table1[[#This Row],[Report Date]], 0)</f>
        <v>#VALUE!</v>
      </c>
    </row>
    <row r="4555" spans="1:16" x14ac:dyDescent="0.25">
      <c r="A4555" s="9" t="s">
        <v>148</v>
      </c>
      <c r="B4555" s="10" t="s">
        <v>148</v>
      </c>
      <c r="C4555" s="9" t="s">
        <v>105</v>
      </c>
      <c r="D4555" s="9">
        <v>1</v>
      </c>
      <c r="E4555" s="9" t="s">
        <v>148</v>
      </c>
      <c r="F4555" s="9">
        <v>676933</v>
      </c>
      <c r="G4555" s="9" t="s">
        <v>117</v>
      </c>
      <c r="H4555" s="9" t="s">
        <v>137</v>
      </c>
      <c r="I4555" s="9" t="s">
        <v>148</v>
      </c>
      <c r="J4555" s="9" t="s">
        <v>148</v>
      </c>
      <c r="K4555" s="9" t="s">
        <v>148</v>
      </c>
      <c r="L4555" s="10" t="s">
        <v>148</v>
      </c>
      <c r="M4555" s="13" t="str">
        <f>IFERROR(TEXT(Table1[[#This Row],[Report Date]], "mmmm"),"")</f>
        <v/>
      </c>
      <c r="N4555" s="13" t="str">
        <f>IFERROR(YEAR(Table1[[#This Row],[Report Date]]),"")</f>
        <v/>
      </c>
      <c r="O4555" s="13" t="str">
        <f ca="1">IF(Table1[[#This Row],[Report Date]]&gt;=TODAY()-6, "within week", "Older")</f>
        <v>within week</v>
      </c>
      <c r="P4555" s="37" t="e">
        <f>EOMONTH(Table1[[#This Row],[Report Date]], 0)</f>
        <v>#VALUE!</v>
      </c>
    </row>
    <row r="4556" spans="1:16" x14ac:dyDescent="0.25">
      <c r="A4556" s="9" t="s">
        <v>148</v>
      </c>
      <c r="B4556" s="10" t="s">
        <v>148</v>
      </c>
      <c r="C4556" s="9" t="s">
        <v>105</v>
      </c>
      <c r="D4556" s="9">
        <v>1</v>
      </c>
      <c r="E4556" s="9" t="s">
        <v>148</v>
      </c>
      <c r="F4556" s="9">
        <v>709110</v>
      </c>
      <c r="G4556" s="9" t="s">
        <v>121</v>
      </c>
      <c r="H4556" s="9" t="s">
        <v>141</v>
      </c>
      <c r="I4556" s="9" t="s">
        <v>148</v>
      </c>
      <c r="J4556" s="9" t="s">
        <v>148</v>
      </c>
      <c r="K4556" s="9" t="s">
        <v>148</v>
      </c>
      <c r="L4556" s="10" t="s">
        <v>148</v>
      </c>
      <c r="M4556" s="13" t="str">
        <f>IFERROR(TEXT(Table1[[#This Row],[Report Date]], "mmmm"),"")</f>
        <v/>
      </c>
      <c r="N4556" s="13" t="str">
        <f>IFERROR(YEAR(Table1[[#This Row],[Report Date]]),"")</f>
        <v/>
      </c>
      <c r="O4556" s="13" t="str">
        <f ca="1">IF(Table1[[#This Row],[Report Date]]&gt;=TODAY()-6, "within week", "Older")</f>
        <v>within week</v>
      </c>
      <c r="P4556" s="37" t="e">
        <f>EOMONTH(Table1[[#This Row],[Report Date]], 0)</f>
        <v>#VALUE!</v>
      </c>
    </row>
    <row r="4557" spans="1:16" x14ac:dyDescent="0.25">
      <c r="A4557" s="9" t="s">
        <v>148</v>
      </c>
      <c r="B4557" s="10" t="s">
        <v>148</v>
      </c>
      <c r="C4557" s="9" t="s">
        <v>105</v>
      </c>
      <c r="D4557" s="9">
        <v>1</v>
      </c>
      <c r="E4557" s="9" t="s">
        <v>148</v>
      </c>
      <c r="F4557" s="9">
        <v>476366</v>
      </c>
      <c r="G4557" s="9" t="s">
        <v>124</v>
      </c>
      <c r="H4557" s="9" t="s">
        <v>140</v>
      </c>
      <c r="I4557" s="9" t="s">
        <v>148</v>
      </c>
      <c r="J4557" s="9" t="s">
        <v>148</v>
      </c>
      <c r="K4557" s="9" t="s">
        <v>148</v>
      </c>
      <c r="L4557" s="10" t="s">
        <v>148</v>
      </c>
      <c r="M4557" s="13" t="str">
        <f>IFERROR(TEXT(Table1[[#This Row],[Report Date]], "mmmm"),"")</f>
        <v/>
      </c>
      <c r="N4557" s="13" t="str">
        <f>IFERROR(YEAR(Table1[[#This Row],[Report Date]]),"")</f>
        <v/>
      </c>
      <c r="O4557" s="13" t="str">
        <f ca="1">IF(Table1[[#This Row],[Report Date]]&gt;=TODAY()-6, "within week", "Older")</f>
        <v>within week</v>
      </c>
      <c r="P4557" s="37" t="e">
        <f>EOMONTH(Table1[[#This Row],[Report Date]], 0)</f>
        <v>#VALUE!</v>
      </c>
    </row>
    <row r="4558" spans="1:16" x14ac:dyDescent="0.25">
      <c r="A4558" s="9" t="s">
        <v>148</v>
      </c>
      <c r="B4558" s="10" t="s">
        <v>148</v>
      </c>
      <c r="C4558" s="9" t="s">
        <v>105</v>
      </c>
      <c r="D4558" s="9">
        <v>1</v>
      </c>
      <c r="E4558" s="9" t="s">
        <v>148</v>
      </c>
      <c r="F4558" s="9">
        <v>963921</v>
      </c>
      <c r="G4558" s="9" t="s">
        <v>127</v>
      </c>
      <c r="H4558" s="9" t="s">
        <v>143</v>
      </c>
      <c r="I4558" s="9" t="s">
        <v>148</v>
      </c>
      <c r="J4558" s="9" t="s">
        <v>148</v>
      </c>
      <c r="K4558" s="9" t="s">
        <v>148</v>
      </c>
      <c r="L4558" s="10" t="s">
        <v>148</v>
      </c>
      <c r="M4558" s="13" t="str">
        <f>IFERROR(TEXT(Table1[[#This Row],[Report Date]], "mmmm"),"")</f>
        <v/>
      </c>
      <c r="N4558" s="13" t="str">
        <f>IFERROR(YEAR(Table1[[#This Row],[Report Date]]),"")</f>
        <v/>
      </c>
      <c r="O4558" s="13" t="str">
        <f ca="1">IF(Table1[[#This Row],[Report Date]]&gt;=TODAY()-6, "within week", "Older")</f>
        <v>within week</v>
      </c>
      <c r="P4558" s="37" t="e">
        <f>EOMONTH(Table1[[#This Row],[Report Date]], 0)</f>
        <v>#VALUE!</v>
      </c>
    </row>
    <row r="4559" spans="1:16" x14ac:dyDescent="0.25">
      <c r="A4559" s="9" t="s">
        <v>148</v>
      </c>
      <c r="B4559" s="10" t="s">
        <v>148</v>
      </c>
      <c r="C4559" s="9" t="s">
        <v>105</v>
      </c>
      <c r="D4559" s="9">
        <v>1</v>
      </c>
      <c r="E4559" s="9" t="s">
        <v>148</v>
      </c>
      <c r="F4559" s="9">
        <v>160548</v>
      </c>
      <c r="G4559" s="9" t="s">
        <v>116</v>
      </c>
      <c r="H4559" s="9" t="s">
        <v>136</v>
      </c>
      <c r="I4559" s="9" t="s">
        <v>148</v>
      </c>
      <c r="J4559" s="9" t="s">
        <v>148</v>
      </c>
      <c r="K4559" s="9" t="s">
        <v>148</v>
      </c>
      <c r="L4559" s="10" t="s">
        <v>148</v>
      </c>
      <c r="M4559" s="13" t="str">
        <f>IFERROR(TEXT(Table1[[#This Row],[Report Date]], "mmmm"),"")</f>
        <v/>
      </c>
      <c r="N4559" s="13" t="str">
        <f>IFERROR(YEAR(Table1[[#This Row],[Report Date]]),"")</f>
        <v/>
      </c>
      <c r="O4559" s="13" t="str">
        <f ca="1">IF(Table1[[#This Row],[Report Date]]&gt;=TODAY()-6, "within week", "Older")</f>
        <v>within week</v>
      </c>
      <c r="P4559" s="37" t="e">
        <f>EOMONTH(Table1[[#This Row],[Report Date]], 0)</f>
        <v>#VALUE!</v>
      </c>
    </row>
    <row r="4560" spans="1:16" x14ac:dyDescent="0.25">
      <c r="A4560" s="9" t="s">
        <v>148</v>
      </c>
      <c r="B4560" s="10" t="s">
        <v>148</v>
      </c>
      <c r="C4560" s="9" t="s">
        <v>105</v>
      </c>
      <c r="D4560" s="9">
        <v>1</v>
      </c>
      <c r="E4560" s="9" t="s">
        <v>148</v>
      </c>
      <c r="F4560" s="9">
        <v>653631</v>
      </c>
      <c r="G4560" s="9" t="s">
        <v>118</v>
      </c>
      <c r="H4560" s="9" t="s">
        <v>138</v>
      </c>
      <c r="I4560" s="9" t="s">
        <v>148</v>
      </c>
      <c r="J4560" s="9" t="s">
        <v>148</v>
      </c>
      <c r="K4560" s="9" t="s">
        <v>148</v>
      </c>
      <c r="L4560" s="10" t="s">
        <v>148</v>
      </c>
      <c r="M4560" s="13" t="str">
        <f>IFERROR(TEXT(Table1[[#This Row],[Report Date]], "mmmm"),"")</f>
        <v/>
      </c>
      <c r="N4560" s="13" t="str">
        <f>IFERROR(YEAR(Table1[[#This Row],[Report Date]]),"")</f>
        <v/>
      </c>
      <c r="O4560" s="13" t="str">
        <f ca="1">IF(Table1[[#This Row],[Report Date]]&gt;=TODAY()-6, "within week", "Older")</f>
        <v>within week</v>
      </c>
      <c r="P4560" s="37" t="e">
        <f>EOMONTH(Table1[[#This Row],[Report Date]], 0)</f>
        <v>#VALUE!</v>
      </c>
    </row>
    <row r="4561" spans="1:16" x14ac:dyDescent="0.25">
      <c r="A4561" s="9" t="s">
        <v>148</v>
      </c>
      <c r="B4561" s="10" t="s">
        <v>148</v>
      </c>
      <c r="C4561" s="9" t="s">
        <v>105</v>
      </c>
      <c r="D4561" s="9">
        <v>1</v>
      </c>
      <c r="E4561" s="9" t="s">
        <v>148</v>
      </c>
      <c r="F4561" s="9">
        <v>409247</v>
      </c>
      <c r="G4561" s="9" t="s">
        <v>119</v>
      </c>
      <c r="H4561" s="9" t="s">
        <v>139</v>
      </c>
      <c r="I4561" s="9" t="s">
        <v>148</v>
      </c>
      <c r="J4561" s="9" t="s">
        <v>148</v>
      </c>
      <c r="K4561" s="9" t="s">
        <v>148</v>
      </c>
      <c r="L4561" s="10" t="s">
        <v>148</v>
      </c>
      <c r="M4561" s="13" t="str">
        <f>IFERROR(TEXT(Table1[[#This Row],[Report Date]], "mmmm"),"")</f>
        <v/>
      </c>
      <c r="N4561" s="13" t="str">
        <f>IFERROR(YEAR(Table1[[#This Row],[Report Date]]),"")</f>
        <v/>
      </c>
      <c r="O4561" s="13" t="str">
        <f ca="1">IF(Table1[[#This Row],[Report Date]]&gt;=TODAY()-6, "within week", "Older")</f>
        <v>within week</v>
      </c>
      <c r="P4561" s="37" t="e">
        <f>EOMONTH(Table1[[#This Row],[Report Date]], 0)</f>
        <v>#VALUE!</v>
      </c>
    </row>
    <row r="4562" spans="1:16" x14ac:dyDescent="0.25">
      <c r="A4562" s="9" t="s">
        <v>148</v>
      </c>
      <c r="B4562" s="10" t="s">
        <v>148</v>
      </c>
      <c r="C4562" s="9" t="s">
        <v>105</v>
      </c>
      <c r="D4562" s="9">
        <v>1</v>
      </c>
      <c r="E4562" s="9" t="s">
        <v>148</v>
      </c>
      <c r="F4562" s="9">
        <v>640229</v>
      </c>
      <c r="G4562" s="9" t="s">
        <v>126</v>
      </c>
      <c r="H4562" s="9" t="s">
        <v>146</v>
      </c>
      <c r="I4562" s="9" t="s">
        <v>148</v>
      </c>
      <c r="J4562" s="9" t="s">
        <v>148</v>
      </c>
      <c r="K4562" s="9" t="s">
        <v>148</v>
      </c>
      <c r="L4562" s="10" t="s">
        <v>148</v>
      </c>
      <c r="M4562" s="13" t="str">
        <f>IFERROR(TEXT(Table1[[#This Row],[Report Date]], "mmmm"),"")</f>
        <v/>
      </c>
      <c r="N4562" s="13" t="str">
        <f>IFERROR(YEAR(Table1[[#This Row],[Report Date]]),"")</f>
        <v/>
      </c>
      <c r="O4562" s="13" t="str">
        <f ca="1">IF(Table1[[#This Row],[Report Date]]&gt;=TODAY()-6, "within week", "Older")</f>
        <v>within week</v>
      </c>
      <c r="P4562" s="37" t="e">
        <f>EOMONTH(Table1[[#This Row],[Report Date]], 0)</f>
        <v>#VALUE!</v>
      </c>
    </row>
    <row r="4563" spans="1:16" x14ac:dyDescent="0.25">
      <c r="A4563" s="9" t="s">
        <v>148</v>
      </c>
      <c r="B4563" s="10" t="s">
        <v>148</v>
      </c>
      <c r="C4563" s="9" t="s">
        <v>105</v>
      </c>
      <c r="D4563" s="9">
        <v>1</v>
      </c>
      <c r="E4563" s="9" t="s">
        <v>148</v>
      </c>
      <c r="F4563" s="9">
        <v>641968</v>
      </c>
      <c r="G4563" s="9" t="s">
        <v>117</v>
      </c>
      <c r="H4563" s="9" t="s">
        <v>129</v>
      </c>
      <c r="I4563" s="9" t="s">
        <v>148</v>
      </c>
      <c r="J4563" s="9" t="s">
        <v>148</v>
      </c>
      <c r="K4563" s="9" t="s">
        <v>148</v>
      </c>
      <c r="L4563" s="10" t="s">
        <v>148</v>
      </c>
      <c r="M4563" s="13" t="str">
        <f>IFERROR(TEXT(Table1[[#This Row],[Report Date]], "mmmm"),"")</f>
        <v/>
      </c>
      <c r="N4563" s="13" t="str">
        <f>IFERROR(YEAR(Table1[[#This Row],[Report Date]]),"")</f>
        <v/>
      </c>
      <c r="O4563" s="13" t="str">
        <f ca="1">IF(Table1[[#This Row],[Report Date]]&gt;=TODAY()-6, "within week", "Older")</f>
        <v>within week</v>
      </c>
      <c r="P4563" s="37" t="e">
        <f>EOMONTH(Table1[[#This Row],[Report Date]], 0)</f>
        <v>#VALUE!</v>
      </c>
    </row>
    <row r="4564" spans="1:16" x14ac:dyDescent="0.25">
      <c r="A4564" s="9" t="s">
        <v>148</v>
      </c>
      <c r="B4564" s="10" t="s">
        <v>148</v>
      </c>
      <c r="C4564" s="9" t="s">
        <v>105</v>
      </c>
      <c r="D4564" s="9">
        <v>1</v>
      </c>
      <c r="E4564" s="9" t="s">
        <v>148</v>
      </c>
      <c r="F4564" s="9">
        <v>380435</v>
      </c>
      <c r="G4564" s="9" t="s">
        <v>122</v>
      </c>
      <c r="H4564" s="9" t="s">
        <v>146</v>
      </c>
      <c r="I4564" s="9" t="s">
        <v>148</v>
      </c>
      <c r="J4564" s="9" t="s">
        <v>148</v>
      </c>
      <c r="K4564" s="9" t="s">
        <v>148</v>
      </c>
      <c r="L4564" s="10" t="s">
        <v>148</v>
      </c>
      <c r="M4564" s="13" t="str">
        <f>IFERROR(TEXT(Table1[[#This Row],[Report Date]], "mmmm"),"")</f>
        <v/>
      </c>
      <c r="N4564" s="13" t="str">
        <f>IFERROR(YEAR(Table1[[#This Row],[Report Date]]),"")</f>
        <v/>
      </c>
      <c r="O4564" s="13" t="str">
        <f ca="1">IF(Table1[[#This Row],[Report Date]]&gt;=TODAY()-6, "within week", "Older")</f>
        <v>within week</v>
      </c>
      <c r="P4564" s="37" t="e">
        <f>EOMONTH(Table1[[#This Row],[Report Date]], 0)</f>
        <v>#VALUE!</v>
      </c>
    </row>
    <row r="4565" spans="1:16" x14ac:dyDescent="0.25">
      <c r="A4565" s="9" t="s">
        <v>148</v>
      </c>
      <c r="B4565" s="10" t="s">
        <v>148</v>
      </c>
      <c r="C4565" s="9" t="s">
        <v>105</v>
      </c>
      <c r="D4565" s="9">
        <v>1</v>
      </c>
      <c r="E4565" s="9" t="s">
        <v>148</v>
      </c>
      <c r="F4565" s="9">
        <v>925287</v>
      </c>
      <c r="G4565" s="9" t="s">
        <v>126</v>
      </c>
      <c r="H4565" s="9" t="s">
        <v>130</v>
      </c>
      <c r="I4565" s="9" t="s">
        <v>148</v>
      </c>
      <c r="J4565" s="9" t="s">
        <v>148</v>
      </c>
      <c r="K4565" s="9" t="s">
        <v>148</v>
      </c>
      <c r="L4565" s="10" t="s">
        <v>148</v>
      </c>
      <c r="M4565" s="13" t="str">
        <f>IFERROR(TEXT(Table1[[#This Row],[Report Date]], "mmmm"),"")</f>
        <v/>
      </c>
      <c r="N4565" s="13" t="str">
        <f>IFERROR(YEAR(Table1[[#This Row],[Report Date]]),"")</f>
        <v/>
      </c>
      <c r="O4565" s="13" t="str">
        <f ca="1">IF(Table1[[#This Row],[Report Date]]&gt;=TODAY()-6, "within week", "Older")</f>
        <v>within week</v>
      </c>
      <c r="P4565" s="37" t="e">
        <f>EOMONTH(Table1[[#This Row],[Report Date]], 0)</f>
        <v>#VALUE!</v>
      </c>
    </row>
    <row r="4566" spans="1:16" x14ac:dyDescent="0.25">
      <c r="A4566" s="9" t="s">
        <v>148</v>
      </c>
      <c r="B4566" s="10" t="s">
        <v>148</v>
      </c>
      <c r="C4566" s="9" t="s">
        <v>105</v>
      </c>
      <c r="D4566" s="9">
        <v>1</v>
      </c>
      <c r="E4566" s="9" t="s">
        <v>148</v>
      </c>
      <c r="F4566" s="9">
        <v>149082</v>
      </c>
      <c r="G4566" s="9" t="s">
        <v>122</v>
      </c>
      <c r="H4566" s="9" t="s">
        <v>138</v>
      </c>
      <c r="I4566" s="9" t="s">
        <v>148</v>
      </c>
      <c r="J4566" s="9" t="s">
        <v>148</v>
      </c>
      <c r="K4566" s="9" t="s">
        <v>148</v>
      </c>
      <c r="L4566" s="10" t="s">
        <v>148</v>
      </c>
      <c r="M4566" s="13" t="str">
        <f>IFERROR(TEXT(Table1[[#This Row],[Report Date]], "mmmm"),"")</f>
        <v/>
      </c>
      <c r="N4566" s="13" t="str">
        <f>IFERROR(YEAR(Table1[[#This Row],[Report Date]]),"")</f>
        <v/>
      </c>
      <c r="O4566" s="13" t="str">
        <f ca="1">IF(Table1[[#This Row],[Report Date]]&gt;=TODAY()-6, "within week", "Older")</f>
        <v>within week</v>
      </c>
      <c r="P4566" s="37" t="e">
        <f>EOMONTH(Table1[[#This Row],[Report Date]], 0)</f>
        <v>#VALUE!</v>
      </c>
    </row>
    <row r="4567" spans="1:16" x14ac:dyDescent="0.25">
      <c r="A4567" s="9" t="s">
        <v>148</v>
      </c>
      <c r="B4567" s="10" t="s">
        <v>148</v>
      </c>
      <c r="C4567" s="9" t="s">
        <v>105</v>
      </c>
      <c r="D4567" s="9">
        <v>1</v>
      </c>
      <c r="E4567" s="9" t="s">
        <v>148</v>
      </c>
      <c r="F4567" s="9">
        <v>742561</v>
      </c>
      <c r="G4567" s="9" t="s">
        <v>120</v>
      </c>
      <c r="H4567" s="9" t="s">
        <v>128</v>
      </c>
      <c r="I4567" s="9" t="s">
        <v>148</v>
      </c>
      <c r="J4567" s="9" t="s">
        <v>148</v>
      </c>
      <c r="K4567" s="9" t="s">
        <v>148</v>
      </c>
      <c r="L4567" s="10" t="s">
        <v>148</v>
      </c>
      <c r="M4567" s="13" t="str">
        <f>IFERROR(TEXT(Table1[[#This Row],[Report Date]], "mmmm"),"")</f>
        <v/>
      </c>
      <c r="N4567" s="13" t="str">
        <f>IFERROR(YEAR(Table1[[#This Row],[Report Date]]),"")</f>
        <v/>
      </c>
      <c r="O4567" s="13" t="str">
        <f ca="1">IF(Table1[[#This Row],[Report Date]]&gt;=TODAY()-6, "within week", "Older")</f>
        <v>within week</v>
      </c>
      <c r="P4567" s="37" t="e">
        <f>EOMONTH(Table1[[#This Row],[Report Date]], 0)</f>
        <v>#VALUE!</v>
      </c>
    </row>
    <row r="4568" spans="1:16" x14ac:dyDescent="0.25">
      <c r="A4568" s="9" t="s">
        <v>148</v>
      </c>
      <c r="B4568" s="10" t="s">
        <v>148</v>
      </c>
      <c r="C4568" s="9" t="s">
        <v>105</v>
      </c>
      <c r="D4568" s="9">
        <v>1</v>
      </c>
      <c r="E4568" s="9" t="s">
        <v>148</v>
      </c>
      <c r="F4568" s="9">
        <v>187037</v>
      </c>
      <c r="G4568" s="9" t="s">
        <v>123</v>
      </c>
      <c r="H4568" s="9" t="s">
        <v>131</v>
      </c>
      <c r="I4568" s="9" t="s">
        <v>148</v>
      </c>
      <c r="J4568" s="9" t="s">
        <v>148</v>
      </c>
      <c r="K4568" s="9" t="s">
        <v>148</v>
      </c>
      <c r="L4568" s="10" t="s">
        <v>148</v>
      </c>
      <c r="M4568" s="13" t="str">
        <f>IFERROR(TEXT(Table1[[#This Row],[Report Date]], "mmmm"),"")</f>
        <v/>
      </c>
      <c r="N4568" s="13" t="str">
        <f>IFERROR(YEAR(Table1[[#This Row],[Report Date]]),"")</f>
        <v/>
      </c>
      <c r="O4568" s="13" t="str">
        <f ca="1">IF(Table1[[#This Row],[Report Date]]&gt;=TODAY()-6, "within week", "Older")</f>
        <v>within week</v>
      </c>
      <c r="P4568" s="37" t="e">
        <f>EOMONTH(Table1[[#This Row],[Report Date]], 0)</f>
        <v>#VALUE!</v>
      </c>
    </row>
    <row r="4569" spans="1:16" x14ac:dyDescent="0.25">
      <c r="A4569" s="9" t="s">
        <v>148</v>
      </c>
      <c r="B4569" s="10" t="s">
        <v>148</v>
      </c>
      <c r="C4569" s="9" t="s">
        <v>105</v>
      </c>
      <c r="D4569" s="9">
        <v>1</v>
      </c>
      <c r="E4569" s="9" t="s">
        <v>148</v>
      </c>
      <c r="F4569" s="9">
        <v>228988</v>
      </c>
      <c r="G4569" s="9" t="s">
        <v>123</v>
      </c>
      <c r="H4569" s="9" t="s">
        <v>143</v>
      </c>
      <c r="I4569" s="9" t="s">
        <v>148</v>
      </c>
      <c r="J4569" s="9" t="s">
        <v>148</v>
      </c>
      <c r="K4569" s="9" t="s">
        <v>148</v>
      </c>
      <c r="L4569" s="10" t="s">
        <v>148</v>
      </c>
      <c r="M4569" s="13" t="str">
        <f>IFERROR(TEXT(Table1[[#This Row],[Report Date]], "mmmm"),"")</f>
        <v/>
      </c>
      <c r="N4569" s="13" t="str">
        <f>IFERROR(YEAR(Table1[[#This Row],[Report Date]]),"")</f>
        <v/>
      </c>
      <c r="O4569" s="13" t="str">
        <f ca="1">IF(Table1[[#This Row],[Report Date]]&gt;=TODAY()-6, "within week", "Older")</f>
        <v>within week</v>
      </c>
      <c r="P4569" s="37" t="e">
        <f>EOMONTH(Table1[[#This Row],[Report Date]], 0)</f>
        <v>#VALUE!</v>
      </c>
    </row>
    <row r="4570" spans="1:16" x14ac:dyDescent="0.25">
      <c r="A4570" s="9" t="s">
        <v>148</v>
      </c>
      <c r="B4570" s="10" t="s">
        <v>148</v>
      </c>
      <c r="C4570" s="9" t="s">
        <v>105</v>
      </c>
      <c r="D4570" s="9">
        <v>1</v>
      </c>
      <c r="E4570" s="9" t="s">
        <v>148</v>
      </c>
      <c r="F4570" s="9">
        <v>380645</v>
      </c>
      <c r="G4570" s="9" t="s">
        <v>124</v>
      </c>
      <c r="H4570" s="9" t="s">
        <v>144</v>
      </c>
      <c r="I4570" s="9" t="s">
        <v>148</v>
      </c>
      <c r="J4570" s="9" t="s">
        <v>148</v>
      </c>
      <c r="K4570" s="9" t="s">
        <v>148</v>
      </c>
      <c r="L4570" s="10" t="s">
        <v>148</v>
      </c>
      <c r="M4570" s="13" t="str">
        <f>IFERROR(TEXT(Table1[[#This Row],[Report Date]], "mmmm"),"")</f>
        <v/>
      </c>
      <c r="N4570" s="13" t="str">
        <f>IFERROR(YEAR(Table1[[#This Row],[Report Date]]),"")</f>
        <v/>
      </c>
      <c r="O4570" s="13" t="str">
        <f ca="1">IF(Table1[[#This Row],[Report Date]]&gt;=TODAY()-6, "within week", "Older")</f>
        <v>within week</v>
      </c>
      <c r="P4570" s="37" t="e">
        <f>EOMONTH(Table1[[#This Row],[Report Date]], 0)</f>
        <v>#VALUE!</v>
      </c>
    </row>
    <row r="4571" spans="1:16" x14ac:dyDescent="0.25">
      <c r="A4571" s="9" t="s">
        <v>148</v>
      </c>
      <c r="B4571" s="10" t="s">
        <v>148</v>
      </c>
      <c r="C4571" s="9" t="s">
        <v>105</v>
      </c>
      <c r="D4571" s="9">
        <v>1</v>
      </c>
      <c r="E4571" s="9" t="s">
        <v>148</v>
      </c>
      <c r="F4571" s="9">
        <v>780531</v>
      </c>
      <c r="G4571" s="9" t="s">
        <v>124</v>
      </c>
      <c r="H4571" s="9" t="s">
        <v>128</v>
      </c>
      <c r="I4571" s="9" t="s">
        <v>148</v>
      </c>
      <c r="J4571" s="9" t="s">
        <v>148</v>
      </c>
      <c r="K4571" s="9" t="s">
        <v>148</v>
      </c>
      <c r="L4571" s="10" t="s">
        <v>148</v>
      </c>
      <c r="M4571" s="13" t="str">
        <f>IFERROR(TEXT(Table1[[#This Row],[Report Date]], "mmmm"),"")</f>
        <v/>
      </c>
      <c r="N4571" s="13" t="str">
        <f>IFERROR(YEAR(Table1[[#This Row],[Report Date]]),"")</f>
        <v/>
      </c>
      <c r="O4571" s="13" t="str">
        <f ca="1">IF(Table1[[#This Row],[Report Date]]&gt;=TODAY()-6, "within week", "Older")</f>
        <v>within week</v>
      </c>
      <c r="P4571" s="37" t="e">
        <f>EOMONTH(Table1[[#This Row],[Report Date]], 0)</f>
        <v>#VALUE!</v>
      </c>
    </row>
    <row r="4572" spans="1:16" x14ac:dyDescent="0.25">
      <c r="A4572" s="9" t="s">
        <v>148</v>
      </c>
      <c r="B4572" s="10" t="s">
        <v>148</v>
      </c>
      <c r="C4572" s="9" t="s">
        <v>105</v>
      </c>
      <c r="D4572" s="9">
        <v>1</v>
      </c>
      <c r="E4572" s="9" t="s">
        <v>148</v>
      </c>
      <c r="F4572" s="9">
        <v>700799</v>
      </c>
      <c r="G4572" s="9" t="s">
        <v>126</v>
      </c>
      <c r="H4572" s="9" t="s">
        <v>130</v>
      </c>
      <c r="I4572" s="9" t="s">
        <v>148</v>
      </c>
      <c r="J4572" s="9" t="s">
        <v>148</v>
      </c>
      <c r="K4572" s="9" t="s">
        <v>148</v>
      </c>
      <c r="L4572" s="10" t="s">
        <v>148</v>
      </c>
      <c r="M4572" s="13" t="str">
        <f>IFERROR(TEXT(Table1[[#This Row],[Report Date]], "mmmm"),"")</f>
        <v/>
      </c>
      <c r="N4572" s="13" t="str">
        <f>IFERROR(YEAR(Table1[[#This Row],[Report Date]]),"")</f>
        <v/>
      </c>
      <c r="O4572" s="13" t="str">
        <f ca="1">IF(Table1[[#This Row],[Report Date]]&gt;=TODAY()-6, "within week", "Older")</f>
        <v>within week</v>
      </c>
      <c r="P4572" s="37" t="e">
        <f>EOMONTH(Table1[[#This Row],[Report Date]], 0)</f>
        <v>#VALUE!</v>
      </c>
    </row>
    <row r="4573" spans="1:16" x14ac:dyDescent="0.25">
      <c r="A4573" s="9" t="s">
        <v>148</v>
      </c>
      <c r="B4573" s="10" t="s">
        <v>148</v>
      </c>
      <c r="C4573" s="9" t="s">
        <v>105</v>
      </c>
      <c r="D4573" s="9">
        <v>1</v>
      </c>
      <c r="E4573" s="9" t="s">
        <v>148</v>
      </c>
      <c r="F4573" s="9">
        <v>427077</v>
      </c>
      <c r="G4573" s="9" t="s">
        <v>119</v>
      </c>
      <c r="H4573" s="9" t="s">
        <v>135</v>
      </c>
      <c r="I4573" s="9" t="s">
        <v>148</v>
      </c>
      <c r="J4573" s="9" t="s">
        <v>148</v>
      </c>
      <c r="K4573" s="9" t="s">
        <v>148</v>
      </c>
      <c r="L4573" s="10" t="s">
        <v>148</v>
      </c>
      <c r="M4573" s="13" t="str">
        <f>IFERROR(TEXT(Table1[[#This Row],[Report Date]], "mmmm"),"")</f>
        <v/>
      </c>
      <c r="N4573" s="13" t="str">
        <f>IFERROR(YEAR(Table1[[#This Row],[Report Date]]),"")</f>
        <v/>
      </c>
      <c r="O4573" s="13" t="str">
        <f ca="1">IF(Table1[[#This Row],[Report Date]]&gt;=TODAY()-6, "within week", "Older")</f>
        <v>within week</v>
      </c>
      <c r="P4573" s="37" t="e">
        <f>EOMONTH(Table1[[#This Row],[Report Date]], 0)</f>
        <v>#VALUE!</v>
      </c>
    </row>
    <row r="4574" spans="1:16" x14ac:dyDescent="0.25">
      <c r="A4574" s="9" t="s">
        <v>148</v>
      </c>
      <c r="B4574" s="10" t="s">
        <v>148</v>
      </c>
      <c r="C4574" s="9" t="s">
        <v>105</v>
      </c>
      <c r="D4574" s="9">
        <v>1</v>
      </c>
      <c r="E4574" s="9" t="s">
        <v>148</v>
      </c>
      <c r="F4574" s="9">
        <v>831166</v>
      </c>
      <c r="G4574" s="9" t="s">
        <v>117</v>
      </c>
      <c r="H4574" s="9" t="s">
        <v>145</v>
      </c>
      <c r="I4574" s="9" t="s">
        <v>148</v>
      </c>
      <c r="J4574" s="9" t="s">
        <v>148</v>
      </c>
      <c r="K4574" s="9" t="s">
        <v>148</v>
      </c>
      <c r="L4574" s="10" t="s">
        <v>148</v>
      </c>
      <c r="M4574" s="13" t="str">
        <f>IFERROR(TEXT(Table1[[#This Row],[Report Date]], "mmmm"),"")</f>
        <v/>
      </c>
      <c r="N4574" s="13" t="str">
        <f>IFERROR(YEAR(Table1[[#This Row],[Report Date]]),"")</f>
        <v/>
      </c>
      <c r="O4574" s="13" t="str">
        <f ca="1">IF(Table1[[#This Row],[Report Date]]&gt;=TODAY()-6, "within week", "Older")</f>
        <v>within week</v>
      </c>
      <c r="P4574" s="37" t="e">
        <f>EOMONTH(Table1[[#This Row],[Report Date]], 0)</f>
        <v>#VALUE!</v>
      </c>
    </row>
    <row r="4575" spans="1:16" x14ac:dyDescent="0.25">
      <c r="A4575" s="9" t="s">
        <v>148</v>
      </c>
      <c r="B4575" s="10" t="s">
        <v>148</v>
      </c>
      <c r="C4575" s="9" t="s">
        <v>105</v>
      </c>
      <c r="D4575" s="9">
        <v>1</v>
      </c>
      <c r="E4575" s="9" t="s">
        <v>148</v>
      </c>
      <c r="F4575" s="9">
        <v>554620</v>
      </c>
      <c r="G4575" s="9" t="s">
        <v>125</v>
      </c>
      <c r="H4575" s="9" t="s">
        <v>137</v>
      </c>
      <c r="I4575" s="9" t="s">
        <v>148</v>
      </c>
      <c r="J4575" s="9" t="s">
        <v>148</v>
      </c>
      <c r="K4575" s="9" t="s">
        <v>148</v>
      </c>
      <c r="L4575" s="10" t="s">
        <v>148</v>
      </c>
      <c r="M4575" s="13" t="str">
        <f>IFERROR(TEXT(Table1[[#This Row],[Report Date]], "mmmm"),"")</f>
        <v/>
      </c>
      <c r="N4575" s="13" t="str">
        <f>IFERROR(YEAR(Table1[[#This Row],[Report Date]]),"")</f>
        <v/>
      </c>
      <c r="O4575" s="13" t="str">
        <f ca="1">IF(Table1[[#This Row],[Report Date]]&gt;=TODAY()-6, "within week", "Older")</f>
        <v>within week</v>
      </c>
      <c r="P4575" s="37" t="e">
        <f>EOMONTH(Table1[[#This Row],[Report Date]], 0)</f>
        <v>#VALUE!</v>
      </c>
    </row>
    <row r="4576" spans="1:16" x14ac:dyDescent="0.25">
      <c r="A4576" s="9" t="s">
        <v>148</v>
      </c>
      <c r="B4576" s="10" t="s">
        <v>148</v>
      </c>
      <c r="C4576" s="9" t="s">
        <v>105</v>
      </c>
      <c r="D4576" s="9">
        <v>1</v>
      </c>
      <c r="E4576" s="9" t="s">
        <v>148</v>
      </c>
      <c r="F4576" s="9">
        <v>851419</v>
      </c>
      <c r="G4576" s="9" t="s">
        <v>117</v>
      </c>
      <c r="H4576" s="9" t="s">
        <v>141</v>
      </c>
      <c r="I4576" s="9" t="s">
        <v>148</v>
      </c>
      <c r="J4576" s="9" t="s">
        <v>148</v>
      </c>
      <c r="K4576" s="9" t="s">
        <v>148</v>
      </c>
      <c r="L4576" s="10" t="s">
        <v>148</v>
      </c>
      <c r="M4576" s="13" t="str">
        <f>IFERROR(TEXT(Table1[[#This Row],[Report Date]], "mmmm"),"")</f>
        <v/>
      </c>
      <c r="N4576" s="13" t="str">
        <f>IFERROR(YEAR(Table1[[#This Row],[Report Date]]),"")</f>
        <v/>
      </c>
      <c r="O4576" s="13" t="str">
        <f ca="1">IF(Table1[[#This Row],[Report Date]]&gt;=TODAY()-6, "within week", "Older")</f>
        <v>within week</v>
      </c>
      <c r="P4576" s="37" t="e">
        <f>EOMONTH(Table1[[#This Row],[Report Date]], 0)</f>
        <v>#VALUE!</v>
      </c>
    </row>
    <row r="4577" spans="1:16" x14ac:dyDescent="0.25">
      <c r="A4577" s="9" t="s">
        <v>148</v>
      </c>
      <c r="B4577" s="10" t="s">
        <v>148</v>
      </c>
      <c r="C4577" s="9" t="s">
        <v>105</v>
      </c>
      <c r="D4577" s="9">
        <v>1</v>
      </c>
      <c r="E4577" s="9" t="s">
        <v>148</v>
      </c>
      <c r="F4577" s="9">
        <v>161864</v>
      </c>
      <c r="G4577" s="9" t="s">
        <v>117</v>
      </c>
      <c r="H4577" s="9" t="s">
        <v>133</v>
      </c>
      <c r="I4577" s="9" t="s">
        <v>148</v>
      </c>
      <c r="J4577" s="9" t="s">
        <v>148</v>
      </c>
      <c r="K4577" s="9" t="s">
        <v>148</v>
      </c>
      <c r="L4577" s="10" t="s">
        <v>148</v>
      </c>
      <c r="M4577" s="13" t="str">
        <f>IFERROR(TEXT(Table1[[#This Row],[Report Date]], "mmmm"),"")</f>
        <v/>
      </c>
      <c r="N4577" s="13" t="str">
        <f>IFERROR(YEAR(Table1[[#This Row],[Report Date]]),"")</f>
        <v/>
      </c>
      <c r="O4577" s="13" t="str">
        <f ca="1">IF(Table1[[#This Row],[Report Date]]&gt;=TODAY()-6, "within week", "Older")</f>
        <v>within week</v>
      </c>
      <c r="P4577" s="37" t="e">
        <f>EOMONTH(Table1[[#This Row],[Report Date]], 0)</f>
        <v>#VALUE!</v>
      </c>
    </row>
    <row r="4578" spans="1:16" x14ac:dyDescent="0.25">
      <c r="A4578" s="9" t="s">
        <v>148</v>
      </c>
      <c r="B4578" s="10" t="s">
        <v>148</v>
      </c>
      <c r="C4578" s="9" t="s">
        <v>105</v>
      </c>
      <c r="D4578" s="9">
        <v>1</v>
      </c>
      <c r="E4578" s="9" t="s">
        <v>148</v>
      </c>
      <c r="F4578" s="9">
        <v>451393</v>
      </c>
      <c r="G4578" s="9" t="s">
        <v>122</v>
      </c>
      <c r="H4578" s="9" t="s">
        <v>130</v>
      </c>
      <c r="I4578" s="9" t="s">
        <v>148</v>
      </c>
      <c r="J4578" s="9" t="s">
        <v>148</v>
      </c>
      <c r="K4578" s="9" t="s">
        <v>148</v>
      </c>
      <c r="L4578" s="10" t="s">
        <v>148</v>
      </c>
      <c r="M4578" s="13" t="str">
        <f>IFERROR(TEXT(Table1[[#This Row],[Report Date]], "mmmm"),"")</f>
        <v/>
      </c>
      <c r="N4578" s="13" t="str">
        <f>IFERROR(YEAR(Table1[[#This Row],[Report Date]]),"")</f>
        <v/>
      </c>
      <c r="O4578" s="13" t="str">
        <f ca="1">IF(Table1[[#This Row],[Report Date]]&gt;=TODAY()-6, "within week", "Older")</f>
        <v>within week</v>
      </c>
      <c r="P4578" s="37" t="e">
        <f>EOMONTH(Table1[[#This Row],[Report Date]], 0)</f>
        <v>#VALUE!</v>
      </c>
    </row>
    <row r="4579" spans="1:16" x14ac:dyDescent="0.25">
      <c r="A4579" s="9" t="s">
        <v>148</v>
      </c>
      <c r="B4579" s="10" t="s">
        <v>148</v>
      </c>
      <c r="C4579" s="9" t="s">
        <v>105</v>
      </c>
      <c r="D4579" s="9">
        <v>1</v>
      </c>
      <c r="E4579" s="9" t="s">
        <v>148</v>
      </c>
      <c r="F4579" s="9">
        <v>290003</v>
      </c>
      <c r="G4579" s="9" t="s">
        <v>124</v>
      </c>
      <c r="H4579" s="9" t="s">
        <v>132</v>
      </c>
      <c r="I4579" s="9" t="s">
        <v>148</v>
      </c>
      <c r="J4579" s="9" t="s">
        <v>148</v>
      </c>
      <c r="K4579" s="9" t="s">
        <v>148</v>
      </c>
      <c r="L4579" s="10" t="s">
        <v>148</v>
      </c>
      <c r="M4579" s="13" t="str">
        <f>IFERROR(TEXT(Table1[[#This Row],[Report Date]], "mmmm"),"")</f>
        <v/>
      </c>
      <c r="N4579" s="13" t="str">
        <f>IFERROR(YEAR(Table1[[#This Row],[Report Date]]),"")</f>
        <v/>
      </c>
      <c r="O4579" s="13" t="str">
        <f ca="1">IF(Table1[[#This Row],[Report Date]]&gt;=TODAY()-6, "within week", "Older")</f>
        <v>within week</v>
      </c>
      <c r="P4579" s="37" t="e">
        <f>EOMONTH(Table1[[#This Row],[Report Date]], 0)</f>
        <v>#VALUE!</v>
      </c>
    </row>
    <row r="4580" spans="1:16" x14ac:dyDescent="0.25">
      <c r="A4580" s="9" t="s">
        <v>148</v>
      </c>
      <c r="B4580" s="10" t="s">
        <v>148</v>
      </c>
      <c r="C4580" s="9" t="s">
        <v>105</v>
      </c>
      <c r="D4580" s="9">
        <v>1</v>
      </c>
      <c r="E4580" s="9" t="s">
        <v>148</v>
      </c>
      <c r="F4580" s="9">
        <v>987067</v>
      </c>
      <c r="G4580" s="9" t="s">
        <v>119</v>
      </c>
      <c r="H4580" s="9" t="s">
        <v>139</v>
      </c>
      <c r="I4580" s="9" t="s">
        <v>148</v>
      </c>
      <c r="J4580" s="9" t="s">
        <v>148</v>
      </c>
      <c r="K4580" s="9" t="s">
        <v>148</v>
      </c>
      <c r="L4580" s="10" t="s">
        <v>148</v>
      </c>
      <c r="M4580" s="13" t="str">
        <f>IFERROR(TEXT(Table1[[#This Row],[Report Date]], "mmmm"),"")</f>
        <v/>
      </c>
      <c r="N4580" s="13" t="str">
        <f>IFERROR(YEAR(Table1[[#This Row],[Report Date]]),"")</f>
        <v/>
      </c>
      <c r="O4580" s="13" t="str">
        <f ca="1">IF(Table1[[#This Row],[Report Date]]&gt;=TODAY()-6, "within week", "Older")</f>
        <v>within week</v>
      </c>
      <c r="P4580" s="37" t="e">
        <f>EOMONTH(Table1[[#This Row],[Report Date]], 0)</f>
        <v>#VALUE!</v>
      </c>
    </row>
    <row r="4581" spans="1:16" x14ac:dyDescent="0.25">
      <c r="A4581" s="9" t="s">
        <v>148</v>
      </c>
      <c r="B4581" s="10" t="s">
        <v>148</v>
      </c>
      <c r="C4581" s="9" t="s">
        <v>105</v>
      </c>
      <c r="D4581" s="9">
        <v>1</v>
      </c>
      <c r="E4581" s="9" t="s">
        <v>148</v>
      </c>
      <c r="F4581" s="9">
        <v>737208</v>
      </c>
      <c r="G4581" s="9" t="s">
        <v>123</v>
      </c>
      <c r="H4581" s="9" t="s">
        <v>143</v>
      </c>
      <c r="I4581" s="9" t="s">
        <v>148</v>
      </c>
      <c r="J4581" s="9" t="s">
        <v>148</v>
      </c>
      <c r="K4581" s="9" t="s">
        <v>148</v>
      </c>
      <c r="L4581" s="10" t="s">
        <v>148</v>
      </c>
      <c r="M4581" s="13" t="str">
        <f>IFERROR(TEXT(Table1[[#This Row],[Report Date]], "mmmm"),"")</f>
        <v/>
      </c>
      <c r="N4581" s="13" t="str">
        <f>IFERROR(YEAR(Table1[[#This Row],[Report Date]]),"")</f>
        <v/>
      </c>
      <c r="O4581" s="13" t="str">
        <f ca="1">IF(Table1[[#This Row],[Report Date]]&gt;=TODAY()-6, "within week", "Older")</f>
        <v>within week</v>
      </c>
      <c r="P4581" s="37" t="e">
        <f>EOMONTH(Table1[[#This Row],[Report Date]], 0)</f>
        <v>#VALUE!</v>
      </c>
    </row>
    <row r="4582" spans="1:16" x14ac:dyDescent="0.25">
      <c r="A4582" s="9" t="s">
        <v>148</v>
      </c>
      <c r="B4582" s="10" t="s">
        <v>148</v>
      </c>
      <c r="C4582" s="9" t="s">
        <v>105</v>
      </c>
      <c r="D4582" s="9">
        <v>1</v>
      </c>
      <c r="E4582" s="9" t="s">
        <v>148</v>
      </c>
      <c r="F4582" s="9">
        <v>298294</v>
      </c>
      <c r="G4582" s="9" t="s">
        <v>125</v>
      </c>
      <c r="H4582" s="9" t="s">
        <v>145</v>
      </c>
      <c r="I4582" s="9" t="s">
        <v>148</v>
      </c>
      <c r="J4582" s="9" t="s">
        <v>148</v>
      </c>
      <c r="K4582" s="9" t="s">
        <v>148</v>
      </c>
      <c r="L4582" s="10" t="s">
        <v>148</v>
      </c>
      <c r="M4582" s="13" t="str">
        <f>IFERROR(TEXT(Table1[[#This Row],[Report Date]], "mmmm"),"")</f>
        <v/>
      </c>
      <c r="N4582" s="13" t="str">
        <f>IFERROR(YEAR(Table1[[#This Row],[Report Date]]),"")</f>
        <v/>
      </c>
      <c r="O4582" s="13" t="str">
        <f ca="1">IF(Table1[[#This Row],[Report Date]]&gt;=TODAY()-6, "within week", "Older")</f>
        <v>within week</v>
      </c>
      <c r="P4582" s="37" t="e">
        <f>EOMONTH(Table1[[#This Row],[Report Date]], 0)</f>
        <v>#VALUE!</v>
      </c>
    </row>
    <row r="4583" spans="1:16" x14ac:dyDescent="0.25">
      <c r="A4583" s="9" t="s">
        <v>148</v>
      </c>
      <c r="B4583" s="10" t="s">
        <v>148</v>
      </c>
      <c r="C4583" s="9" t="s">
        <v>105</v>
      </c>
      <c r="D4583" s="9">
        <v>1</v>
      </c>
      <c r="E4583" s="9" t="s">
        <v>148</v>
      </c>
      <c r="F4583" s="9">
        <v>327976</v>
      </c>
      <c r="G4583" s="9" t="s">
        <v>125</v>
      </c>
      <c r="H4583" s="9" t="s">
        <v>137</v>
      </c>
      <c r="I4583" s="9" t="s">
        <v>148</v>
      </c>
      <c r="J4583" s="9" t="s">
        <v>148</v>
      </c>
      <c r="K4583" s="9" t="s">
        <v>148</v>
      </c>
      <c r="L4583" s="10" t="s">
        <v>148</v>
      </c>
      <c r="M4583" s="13" t="str">
        <f>IFERROR(TEXT(Table1[[#This Row],[Report Date]], "mmmm"),"")</f>
        <v/>
      </c>
      <c r="N4583" s="13" t="str">
        <f>IFERROR(YEAR(Table1[[#This Row],[Report Date]]),"")</f>
        <v/>
      </c>
      <c r="O4583" s="13" t="str">
        <f ca="1">IF(Table1[[#This Row],[Report Date]]&gt;=TODAY()-6, "within week", "Older")</f>
        <v>within week</v>
      </c>
      <c r="P4583" s="37" t="e">
        <f>EOMONTH(Table1[[#This Row],[Report Date]], 0)</f>
        <v>#VALUE!</v>
      </c>
    </row>
    <row r="4584" spans="1:16" x14ac:dyDescent="0.25">
      <c r="A4584" s="9" t="s">
        <v>148</v>
      </c>
      <c r="B4584" s="10" t="s">
        <v>148</v>
      </c>
      <c r="C4584" s="9" t="s">
        <v>105</v>
      </c>
      <c r="D4584" s="9">
        <v>1</v>
      </c>
      <c r="E4584" s="9" t="s">
        <v>148</v>
      </c>
      <c r="F4584" s="9">
        <v>717947</v>
      </c>
      <c r="G4584" s="9" t="s">
        <v>119</v>
      </c>
      <c r="H4584" s="9" t="s">
        <v>143</v>
      </c>
      <c r="I4584" s="9" t="s">
        <v>148</v>
      </c>
      <c r="J4584" s="9" t="s">
        <v>148</v>
      </c>
      <c r="K4584" s="9" t="s">
        <v>148</v>
      </c>
      <c r="L4584" s="10" t="s">
        <v>148</v>
      </c>
      <c r="M4584" s="13" t="str">
        <f>IFERROR(TEXT(Table1[[#This Row],[Report Date]], "mmmm"),"")</f>
        <v/>
      </c>
      <c r="N4584" s="13" t="str">
        <f>IFERROR(YEAR(Table1[[#This Row],[Report Date]]),"")</f>
        <v/>
      </c>
      <c r="O4584" s="13" t="str">
        <f ca="1">IF(Table1[[#This Row],[Report Date]]&gt;=TODAY()-6, "within week", "Older")</f>
        <v>within week</v>
      </c>
      <c r="P4584" s="37" t="e">
        <f>EOMONTH(Table1[[#This Row],[Report Date]], 0)</f>
        <v>#VALUE!</v>
      </c>
    </row>
    <row r="4585" spans="1:16" x14ac:dyDescent="0.25">
      <c r="A4585" s="9" t="s">
        <v>148</v>
      </c>
      <c r="B4585" s="10" t="s">
        <v>148</v>
      </c>
      <c r="C4585" s="9" t="s">
        <v>105</v>
      </c>
      <c r="D4585" s="9">
        <v>1</v>
      </c>
      <c r="E4585" s="9" t="s">
        <v>148</v>
      </c>
      <c r="F4585" s="9">
        <v>634984</v>
      </c>
      <c r="G4585" s="9" t="s">
        <v>121</v>
      </c>
      <c r="H4585" s="9" t="s">
        <v>145</v>
      </c>
      <c r="I4585" s="9" t="s">
        <v>148</v>
      </c>
      <c r="J4585" s="9" t="s">
        <v>148</v>
      </c>
      <c r="K4585" s="9" t="s">
        <v>148</v>
      </c>
      <c r="L4585" s="10" t="s">
        <v>148</v>
      </c>
      <c r="M4585" s="13" t="str">
        <f>IFERROR(TEXT(Table1[[#This Row],[Report Date]], "mmmm"),"")</f>
        <v/>
      </c>
      <c r="N4585" s="13" t="str">
        <f>IFERROR(YEAR(Table1[[#This Row],[Report Date]]),"")</f>
        <v/>
      </c>
      <c r="O4585" s="13" t="str">
        <f ca="1">IF(Table1[[#This Row],[Report Date]]&gt;=TODAY()-6, "within week", "Older")</f>
        <v>within week</v>
      </c>
      <c r="P4585" s="37" t="e">
        <f>EOMONTH(Table1[[#This Row],[Report Date]], 0)</f>
        <v>#VALUE!</v>
      </c>
    </row>
    <row r="4586" spans="1:16" x14ac:dyDescent="0.25">
      <c r="A4586" s="9" t="s">
        <v>148</v>
      </c>
      <c r="B4586" s="10" t="s">
        <v>148</v>
      </c>
      <c r="C4586" s="9" t="s">
        <v>105</v>
      </c>
      <c r="D4586" s="9">
        <v>1</v>
      </c>
      <c r="E4586" s="9" t="s">
        <v>148</v>
      </c>
      <c r="F4586" s="9">
        <v>733601</v>
      </c>
      <c r="G4586" s="9" t="s">
        <v>126</v>
      </c>
      <c r="H4586" s="9" t="s">
        <v>130</v>
      </c>
      <c r="I4586" s="9" t="s">
        <v>148</v>
      </c>
      <c r="J4586" s="9" t="s">
        <v>148</v>
      </c>
      <c r="K4586" s="9" t="s">
        <v>148</v>
      </c>
      <c r="L4586" s="10" t="s">
        <v>148</v>
      </c>
      <c r="M4586" s="13" t="str">
        <f>IFERROR(TEXT(Table1[[#This Row],[Report Date]], "mmmm"),"")</f>
        <v/>
      </c>
      <c r="N4586" s="13" t="str">
        <f>IFERROR(YEAR(Table1[[#This Row],[Report Date]]),"")</f>
        <v/>
      </c>
      <c r="O4586" s="13" t="str">
        <f ca="1">IF(Table1[[#This Row],[Report Date]]&gt;=TODAY()-6, "within week", "Older")</f>
        <v>within week</v>
      </c>
      <c r="P4586" s="37" t="e">
        <f>EOMONTH(Table1[[#This Row],[Report Date]], 0)</f>
        <v>#VALUE!</v>
      </c>
    </row>
    <row r="4587" spans="1:16" x14ac:dyDescent="0.25">
      <c r="A4587" s="9" t="s">
        <v>148</v>
      </c>
      <c r="B4587" s="10" t="s">
        <v>148</v>
      </c>
      <c r="C4587" s="9" t="s">
        <v>105</v>
      </c>
      <c r="D4587" s="9">
        <v>1</v>
      </c>
      <c r="E4587" s="9" t="s">
        <v>148</v>
      </c>
      <c r="F4587" s="9">
        <v>154092</v>
      </c>
      <c r="G4587" s="9" t="s">
        <v>127</v>
      </c>
      <c r="H4587" s="9" t="s">
        <v>131</v>
      </c>
      <c r="I4587" s="9" t="s">
        <v>148</v>
      </c>
      <c r="J4587" s="9" t="s">
        <v>148</v>
      </c>
      <c r="K4587" s="9" t="s">
        <v>148</v>
      </c>
      <c r="L4587" s="10" t="s">
        <v>148</v>
      </c>
      <c r="M4587" s="13" t="str">
        <f>IFERROR(TEXT(Table1[[#This Row],[Report Date]], "mmmm"),"")</f>
        <v/>
      </c>
      <c r="N4587" s="13" t="str">
        <f>IFERROR(YEAR(Table1[[#This Row],[Report Date]]),"")</f>
        <v/>
      </c>
      <c r="O4587" s="13" t="str">
        <f ca="1">IF(Table1[[#This Row],[Report Date]]&gt;=TODAY()-6, "within week", "Older")</f>
        <v>within week</v>
      </c>
      <c r="P4587" s="37" t="e">
        <f>EOMONTH(Table1[[#This Row],[Report Date]], 0)</f>
        <v>#VALUE!</v>
      </c>
    </row>
    <row r="4588" spans="1:16" x14ac:dyDescent="0.25">
      <c r="A4588" s="9" t="s">
        <v>148</v>
      </c>
      <c r="B4588" s="10" t="s">
        <v>148</v>
      </c>
      <c r="C4588" s="9" t="s">
        <v>105</v>
      </c>
      <c r="D4588" s="9">
        <v>1</v>
      </c>
      <c r="E4588" s="9" t="s">
        <v>148</v>
      </c>
      <c r="F4588" s="9">
        <v>549902</v>
      </c>
      <c r="G4588" s="9" t="s">
        <v>120</v>
      </c>
      <c r="H4588" s="9" t="s">
        <v>136</v>
      </c>
      <c r="I4588" s="9" t="s">
        <v>148</v>
      </c>
      <c r="J4588" s="9" t="s">
        <v>148</v>
      </c>
      <c r="K4588" s="9" t="s">
        <v>148</v>
      </c>
      <c r="L4588" s="10" t="s">
        <v>148</v>
      </c>
      <c r="M4588" s="13" t="str">
        <f>IFERROR(TEXT(Table1[[#This Row],[Report Date]], "mmmm"),"")</f>
        <v/>
      </c>
      <c r="N4588" s="13" t="str">
        <f>IFERROR(YEAR(Table1[[#This Row],[Report Date]]),"")</f>
        <v/>
      </c>
      <c r="O4588" s="13" t="str">
        <f ca="1">IF(Table1[[#This Row],[Report Date]]&gt;=TODAY()-6, "within week", "Older")</f>
        <v>within week</v>
      </c>
      <c r="P4588" s="37" t="e">
        <f>EOMONTH(Table1[[#This Row],[Report Date]], 0)</f>
        <v>#VALUE!</v>
      </c>
    </row>
    <row r="4589" spans="1:16" x14ac:dyDescent="0.25">
      <c r="A4589" s="9" t="s">
        <v>148</v>
      </c>
      <c r="B4589" s="10" t="s">
        <v>148</v>
      </c>
      <c r="C4589" s="9" t="s">
        <v>105</v>
      </c>
      <c r="D4589" s="9">
        <v>1</v>
      </c>
      <c r="E4589" s="9" t="s">
        <v>148</v>
      </c>
      <c r="F4589" s="9">
        <v>400768</v>
      </c>
      <c r="G4589" s="9" t="s">
        <v>123</v>
      </c>
      <c r="H4589" s="9" t="s">
        <v>139</v>
      </c>
      <c r="I4589" s="9" t="s">
        <v>148</v>
      </c>
      <c r="J4589" s="9" t="s">
        <v>148</v>
      </c>
      <c r="K4589" s="9" t="s">
        <v>148</v>
      </c>
      <c r="L4589" s="10" t="s">
        <v>148</v>
      </c>
      <c r="M4589" s="13" t="str">
        <f>IFERROR(TEXT(Table1[[#This Row],[Report Date]], "mmmm"),"")</f>
        <v/>
      </c>
      <c r="N4589" s="13" t="str">
        <f>IFERROR(YEAR(Table1[[#This Row],[Report Date]]),"")</f>
        <v/>
      </c>
      <c r="O4589" s="13" t="str">
        <f ca="1">IF(Table1[[#This Row],[Report Date]]&gt;=TODAY()-6, "within week", "Older")</f>
        <v>within week</v>
      </c>
      <c r="P4589" s="37" t="e">
        <f>EOMONTH(Table1[[#This Row],[Report Date]], 0)</f>
        <v>#VALUE!</v>
      </c>
    </row>
    <row r="4590" spans="1:16" x14ac:dyDescent="0.25">
      <c r="A4590" s="9" t="s">
        <v>148</v>
      </c>
      <c r="B4590" s="10" t="s">
        <v>148</v>
      </c>
      <c r="C4590" s="9" t="s">
        <v>105</v>
      </c>
      <c r="D4590" s="9">
        <v>1</v>
      </c>
      <c r="E4590" s="9" t="s">
        <v>148</v>
      </c>
      <c r="F4590" s="9">
        <v>204372</v>
      </c>
      <c r="G4590" s="9" t="s">
        <v>117</v>
      </c>
      <c r="H4590" s="9" t="s">
        <v>145</v>
      </c>
      <c r="I4590" s="9" t="s">
        <v>148</v>
      </c>
      <c r="J4590" s="9" t="s">
        <v>148</v>
      </c>
      <c r="K4590" s="9" t="s">
        <v>148</v>
      </c>
      <c r="L4590" s="10" t="s">
        <v>148</v>
      </c>
      <c r="M4590" s="13" t="str">
        <f>IFERROR(TEXT(Table1[[#This Row],[Report Date]], "mmmm"),"")</f>
        <v/>
      </c>
      <c r="N4590" s="13" t="str">
        <f>IFERROR(YEAR(Table1[[#This Row],[Report Date]]),"")</f>
        <v/>
      </c>
      <c r="O4590" s="13" t="str">
        <f ca="1">IF(Table1[[#This Row],[Report Date]]&gt;=TODAY()-6, "within week", "Older")</f>
        <v>within week</v>
      </c>
      <c r="P4590" s="37" t="e">
        <f>EOMONTH(Table1[[#This Row],[Report Date]], 0)</f>
        <v>#VALUE!</v>
      </c>
    </row>
    <row r="4591" spans="1:16" x14ac:dyDescent="0.25">
      <c r="A4591" s="9" t="s">
        <v>148</v>
      </c>
      <c r="B4591" s="10" t="s">
        <v>148</v>
      </c>
      <c r="C4591" s="9" t="s">
        <v>105</v>
      </c>
      <c r="D4591" s="9">
        <v>1</v>
      </c>
      <c r="E4591" s="9" t="s">
        <v>148</v>
      </c>
      <c r="F4591" s="9">
        <v>263538</v>
      </c>
      <c r="G4591" s="9" t="s">
        <v>125</v>
      </c>
      <c r="H4591" s="9" t="s">
        <v>133</v>
      </c>
      <c r="I4591" s="9" t="s">
        <v>148</v>
      </c>
      <c r="J4591" s="9" t="s">
        <v>148</v>
      </c>
      <c r="K4591" s="9" t="s">
        <v>148</v>
      </c>
      <c r="L4591" s="10" t="s">
        <v>148</v>
      </c>
      <c r="M4591" s="13" t="str">
        <f>IFERROR(TEXT(Table1[[#This Row],[Report Date]], "mmmm"),"")</f>
        <v/>
      </c>
      <c r="N4591" s="13" t="str">
        <f>IFERROR(YEAR(Table1[[#This Row],[Report Date]]),"")</f>
        <v/>
      </c>
      <c r="O4591" s="13" t="str">
        <f ca="1">IF(Table1[[#This Row],[Report Date]]&gt;=TODAY()-6, "within week", "Older")</f>
        <v>within week</v>
      </c>
      <c r="P4591" s="37" t="e">
        <f>EOMONTH(Table1[[#This Row],[Report Date]], 0)</f>
        <v>#VALUE!</v>
      </c>
    </row>
    <row r="4592" spans="1:16" x14ac:dyDescent="0.25">
      <c r="A4592" s="9" t="s">
        <v>148</v>
      </c>
      <c r="B4592" s="10" t="s">
        <v>148</v>
      </c>
      <c r="C4592" s="9" t="s">
        <v>105</v>
      </c>
      <c r="D4592" s="9">
        <v>1</v>
      </c>
      <c r="E4592" s="9" t="s">
        <v>148</v>
      </c>
      <c r="F4592" s="9">
        <v>360859</v>
      </c>
      <c r="G4592" s="9" t="s">
        <v>117</v>
      </c>
      <c r="H4592" s="9" t="s">
        <v>137</v>
      </c>
      <c r="I4592" s="9" t="s">
        <v>148</v>
      </c>
      <c r="J4592" s="9" t="s">
        <v>148</v>
      </c>
      <c r="K4592" s="9" t="s">
        <v>148</v>
      </c>
      <c r="L4592" s="10" t="s">
        <v>148</v>
      </c>
      <c r="M4592" s="13" t="str">
        <f>IFERROR(TEXT(Table1[[#This Row],[Report Date]], "mmmm"),"")</f>
        <v/>
      </c>
      <c r="N4592" s="13" t="str">
        <f>IFERROR(YEAR(Table1[[#This Row],[Report Date]]),"")</f>
        <v/>
      </c>
      <c r="O4592" s="13" t="str">
        <f ca="1">IF(Table1[[#This Row],[Report Date]]&gt;=TODAY()-6, "within week", "Older")</f>
        <v>within week</v>
      </c>
      <c r="P4592" s="37" t="e">
        <f>EOMONTH(Table1[[#This Row],[Report Date]], 0)</f>
        <v>#VALUE!</v>
      </c>
    </row>
    <row r="4593" spans="1:16" x14ac:dyDescent="0.25">
      <c r="A4593" s="9" t="s">
        <v>148</v>
      </c>
      <c r="B4593" s="10" t="s">
        <v>148</v>
      </c>
      <c r="C4593" s="9" t="s">
        <v>105</v>
      </c>
      <c r="D4593" s="9">
        <v>1</v>
      </c>
      <c r="E4593" s="9" t="s">
        <v>148</v>
      </c>
      <c r="F4593" s="9">
        <v>940668</v>
      </c>
      <c r="G4593" s="9" t="s">
        <v>117</v>
      </c>
      <c r="H4593" s="9" t="s">
        <v>129</v>
      </c>
      <c r="I4593" s="9" t="s">
        <v>148</v>
      </c>
      <c r="J4593" s="9" t="s">
        <v>148</v>
      </c>
      <c r="K4593" s="9" t="s">
        <v>148</v>
      </c>
      <c r="L4593" s="10" t="s">
        <v>148</v>
      </c>
      <c r="M4593" s="13" t="str">
        <f>IFERROR(TEXT(Table1[[#This Row],[Report Date]], "mmmm"),"")</f>
        <v/>
      </c>
      <c r="N4593" s="13" t="str">
        <f>IFERROR(YEAR(Table1[[#This Row],[Report Date]]),"")</f>
        <v/>
      </c>
      <c r="O4593" s="13" t="str">
        <f ca="1">IF(Table1[[#This Row],[Report Date]]&gt;=TODAY()-6, "within week", "Older")</f>
        <v>within week</v>
      </c>
      <c r="P4593" s="37" t="e">
        <f>EOMONTH(Table1[[#This Row],[Report Date]], 0)</f>
        <v>#VALUE!</v>
      </c>
    </row>
    <row r="4594" spans="1:16" x14ac:dyDescent="0.25">
      <c r="A4594" s="9" t="s">
        <v>148</v>
      </c>
      <c r="B4594" s="10" t="s">
        <v>148</v>
      </c>
      <c r="C4594" s="9" t="s">
        <v>105</v>
      </c>
      <c r="D4594" s="9">
        <v>1</v>
      </c>
      <c r="E4594" s="9" t="s">
        <v>148</v>
      </c>
      <c r="F4594" s="9">
        <v>375615</v>
      </c>
      <c r="G4594" s="9" t="s">
        <v>124</v>
      </c>
      <c r="H4594" s="9" t="s">
        <v>136</v>
      </c>
      <c r="I4594" s="9" t="s">
        <v>148</v>
      </c>
      <c r="J4594" s="9" t="s">
        <v>148</v>
      </c>
      <c r="K4594" s="9" t="s">
        <v>148</v>
      </c>
      <c r="L4594" s="10" t="s">
        <v>148</v>
      </c>
      <c r="M4594" s="13" t="str">
        <f>IFERROR(TEXT(Table1[[#This Row],[Report Date]], "mmmm"),"")</f>
        <v/>
      </c>
      <c r="N4594" s="13" t="str">
        <f>IFERROR(YEAR(Table1[[#This Row],[Report Date]]),"")</f>
        <v/>
      </c>
      <c r="O4594" s="13" t="str">
        <f ca="1">IF(Table1[[#This Row],[Report Date]]&gt;=TODAY()-6, "within week", "Older")</f>
        <v>within week</v>
      </c>
      <c r="P4594" s="37" t="e">
        <f>EOMONTH(Table1[[#This Row],[Report Date]], 0)</f>
        <v>#VALUE!</v>
      </c>
    </row>
    <row r="4595" spans="1:16" x14ac:dyDescent="0.25">
      <c r="A4595" s="9" t="s">
        <v>148</v>
      </c>
      <c r="B4595" s="10" t="s">
        <v>148</v>
      </c>
      <c r="C4595" s="9" t="s">
        <v>105</v>
      </c>
      <c r="D4595" s="9">
        <v>1</v>
      </c>
      <c r="E4595" s="9" t="s">
        <v>148</v>
      </c>
      <c r="F4595" s="9">
        <v>727139</v>
      </c>
      <c r="G4595" s="9" t="s">
        <v>125</v>
      </c>
      <c r="H4595" s="9" t="s">
        <v>141</v>
      </c>
      <c r="I4595" s="9" t="s">
        <v>148</v>
      </c>
      <c r="J4595" s="9" t="s">
        <v>148</v>
      </c>
      <c r="K4595" s="9" t="s">
        <v>148</v>
      </c>
      <c r="L4595" s="10" t="s">
        <v>148</v>
      </c>
      <c r="M4595" s="13" t="str">
        <f>IFERROR(TEXT(Table1[[#This Row],[Report Date]], "mmmm"),"")</f>
        <v/>
      </c>
      <c r="N4595" s="13" t="str">
        <f>IFERROR(YEAR(Table1[[#This Row],[Report Date]]),"")</f>
        <v/>
      </c>
      <c r="O4595" s="13" t="str">
        <f ca="1">IF(Table1[[#This Row],[Report Date]]&gt;=TODAY()-6, "within week", "Older")</f>
        <v>within week</v>
      </c>
      <c r="P4595" s="37" t="e">
        <f>EOMONTH(Table1[[#This Row],[Report Date]], 0)</f>
        <v>#VALUE!</v>
      </c>
    </row>
    <row r="4596" spans="1:16" x14ac:dyDescent="0.25">
      <c r="A4596" s="9" t="s">
        <v>148</v>
      </c>
      <c r="B4596" s="10" t="s">
        <v>148</v>
      </c>
      <c r="C4596" s="9" t="s">
        <v>105</v>
      </c>
      <c r="D4596" s="9">
        <v>1</v>
      </c>
      <c r="E4596" s="9" t="s">
        <v>148</v>
      </c>
      <c r="F4596" s="9">
        <v>510818</v>
      </c>
      <c r="G4596" s="9" t="s">
        <v>123</v>
      </c>
      <c r="H4596" s="9" t="s">
        <v>131</v>
      </c>
      <c r="I4596" s="9" t="s">
        <v>148</v>
      </c>
      <c r="J4596" s="9" t="s">
        <v>148</v>
      </c>
      <c r="K4596" s="9" t="s">
        <v>148</v>
      </c>
      <c r="L4596" s="10" t="s">
        <v>148</v>
      </c>
      <c r="M4596" s="13" t="str">
        <f>IFERROR(TEXT(Table1[[#This Row],[Report Date]], "mmmm"),"")</f>
        <v/>
      </c>
      <c r="N4596" s="13" t="str">
        <f>IFERROR(YEAR(Table1[[#This Row],[Report Date]]),"")</f>
        <v/>
      </c>
      <c r="O4596" s="13" t="str">
        <f ca="1">IF(Table1[[#This Row],[Report Date]]&gt;=TODAY()-6, "within week", "Older")</f>
        <v>within week</v>
      </c>
      <c r="P4596" s="37" t="e">
        <f>EOMONTH(Table1[[#This Row],[Report Date]], 0)</f>
        <v>#VALUE!</v>
      </c>
    </row>
    <row r="4597" spans="1:16" x14ac:dyDescent="0.25">
      <c r="A4597" s="9" t="s">
        <v>148</v>
      </c>
      <c r="B4597" s="10" t="s">
        <v>148</v>
      </c>
      <c r="C4597" s="9" t="s">
        <v>105</v>
      </c>
      <c r="D4597" s="9">
        <v>1</v>
      </c>
      <c r="E4597" s="9" t="s">
        <v>148</v>
      </c>
      <c r="F4597" s="9">
        <v>998321</v>
      </c>
      <c r="G4597" s="9" t="s">
        <v>120</v>
      </c>
      <c r="H4597" s="9" t="s">
        <v>140</v>
      </c>
      <c r="I4597" s="9" t="s">
        <v>148</v>
      </c>
      <c r="J4597" s="9" t="s">
        <v>148</v>
      </c>
      <c r="K4597" s="9" t="s">
        <v>148</v>
      </c>
      <c r="L4597" s="10" t="s">
        <v>148</v>
      </c>
      <c r="M4597" s="13" t="str">
        <f>IFERROR(TEXT(Table1[[#This Row],[Report Date]], "mmmm"),"")</f>
        <v/>
      </c>
      <c r="N4597" s="13" t="str">
        <f>IFERROR(YEAR(Table1[[#This Row],[Report Date]]),"")</f>
        <v/>
      </c>
      <c r="O4597" s="13" t="str">
        <f ca="1">IF(Table1[[#This Row],[Report Date]]&gt;=TODAY()-6, "within week", "Older")</f>
        <v>within week</v>
      </c>
      <c r="P4597" s="37" t="e">
        <f>EOMONTH(Table1[[#This Row],[Report Date]], 0)</f>
        <v>#VALUE!</v>
      </c>
    </row>
    <row r="4598" spans="1:16" x14ac:dyDescent="0.25">
      <c r="A4598" s="9" t="s">
        <v>148</v>
      </c>
      <c r="B4598" s="10" t="s">
        <v>148</v>
      </c>
      <c r="C4598" s="9" t="s">
        <v>105</v>
      </c>
      <c r="D4598" s="9">
        <v>1</v>
      </c>
      <c r="E4598" s="9" t="s">
        <v>148</v>
      </c>
      <c r="F4598" s="9">
        <v>521582</v>
      </c>
      <c r="G4598" s="9" t="s">
        <v>116</v>
      </c>
      <c r="H4598" s="9" t="s">
        <v>128</v>
      </c>
      <c r="I4598" s="9" t="s">
        <v>148</v>
      </c>
      <c r="J4598" s="9" t="s">
        <v>148</v>
      </c>
      <c r="K4598" s="9" t="s">
        <v>148</v>
      </c>
      <c r="L4598" s="10" t="s">
        <v>148</v>
      </c>
      <c r="M4598" s="13" t="str">
        <f>IFERROR(TEXT(Table1[[#This Row],[Report Date]], "mmmm"),"")</f>
        <v/>
      </c>
      <c r="N4598" s="13" t="str">
        <f>IFERROR(YEAR(Table1[[#This Row],[Report Date]]),"")</f>
        <v/>
      </c>
      <c r="O4598" s="13" t="str">
        <f ca="1">IF(Table1[[#This Row],[Report Date]]&gt;=TODAY()-6, "within week", "Older")</f>
        <v>within week</v>
      </c>
      <c r="P4598" s="37" t="e">
        <f>EOMONTH(Table1[[#This Row],[Report Date]], 0)</f>
        <v>#VALUE!</v>
      </c>
    </row>
    <row r="4599" spans="1:16" x14ac:dyDescent="0.25">
      <c r="A4599" s="9" t="s">
        <v>148</v>
      </c>
      <c r="B4599" s="10" t="s">
        <v>148</v>
      </c>
      <c r="C4599" s="9" t="s">
        <v>105</v>
      </c>
      <c r="D4599" s="9">
        <v>1</v>
      </c>
      <c r="E4599" s="9" t="s">
        <v>148</v>
      </c>
      <c r="F4599" s="9">
        <v>761654</v>
      </c>
      <c r="G4599" s="9" t="s">
        <v>120</v>
      </c>
      <c r="H4599" s="9" t="s">
        <v>144</v>
      </c>
      <c r="I4599" s="9" t="s">
        <v>148</v>
      </c>
      <c r="J4599" s="9" t="s">
        <v>148</v>
      </c>
      <c r="K4599" s="9" t="s">
        <v>148</v>
      </c>
      <c r="L4599" s="10" t="s">
        <v>148</v>
      </c>
      <c r="M4599" s="13" t="str">
        <f>IFERROR(TEXT(Table1[[#This Row],[Report Date]], "mmmm"),"")</f>
        <v/>
      </c>
      <c r="N4599" s="13" t="str">
        <f>IFERROR(YEAR(Table1[[#This Row],[Report Date]]),"")</f>
        <v/>
      </c>
      <c r="O4599" s="13" t="str">
        <f ca="1">IF(Table1[[#This Row],[Report Date]]&gt;=TODAY()-6, "within week", "Older")</f>
        <v>within week</v>
      </c>
      <c r="P4599" s="37" t="e">
        <f>EOMONTH(Table1[[#This Row],[Report Date]], 0)</f>
        <v>#VALUE!</v>
      </c>
    </row>
    <row r="4600" spans="1:16" x14ac:dyDescent="0.25">
      <c r="A4600" s="9" t="s">
        <v>148</v>
      </c>
      <c r="B4600" s="10" t="s">
        <v>148</v>
      </c>
      <c r="C4600" s="9" t="s">
        <v>105</v>
      </c>
      <c r="D4600" s="9">
        <v>1</v>
      </c>
      <c r="E4600" s="9" t="s">
        <v>148</v>
      </c>
      <c r="F4600" s="9">
        <v>831794</v>
      </c>
      <c r="G4600" s="9" t="s">
        <v>127</v>
      </c>
      <c r="H4600" s="9" t="s">
        <v>131</v>
      </c>
      <c r="I4600" s="9" t="s">
        <v>148</v>
      </c>
      <c r="J4600" s="9" t="s">
        <v>148</v>
      </c>
      <c r="K4600" s="9" t="s">
        <v>148</v>
      </c>
      <c r="L4600" s="10" t="s">
        <v>148</v>
      </c>
      <c r="M4600" s="13" t="str">
        <f>IFERROR(TEXT(Table1[[#This Row],[Report Date]], "mmmm"),"")</f>
        <v/>
      </c>
      <c r="N4600" s="13" t="str">
        <f>IFERROR(YEAR(Table1[[#This Row],[Report Date]]),"")</f>
        <v/>
      </c>
      <c r="O4600" s="13" t="str">
        <f ca="1">IF(Table1[[#This Row],[Report Date]]&gt;=TODAY()-6, "within week", "Older")</f>
        <v>within week</v>
      </c>
      <c r="P4600" s="37" t="e">
        <f>EOMONTH(Table1[[#This Row],[Report Date]], 0)</f>
        <v>#VALUE!</v>
      </c>
    </row>
    <row r="4601" spans="1:16" x14ac:dyDescent="0.25">
      <c r="A4601" s="9" t="s">
        <v>148</v>
      </c>
      <c r="B4601" s="10" t="s">
        <v>148</v>
      </c>
      <c r="C4601" s="9" t="s">
        <v>105</v>
      </c>
      <c r="D4601" s="9">
        <v>1</v>
      </c>
      <c r="E4601" s="9" t="s">
        <v>148</v>
      </c>
      <c r="F4601" s="9">
        <v>298897</v>
      </c>
      <c r="G4601" s="9" t="s">
        <v>118</v>
      </c>
      <c r="H4601" s="9" t="s">
        <v>146</v>
      </c>
      <c r="I4601" s="9" t="s">
        <v>148</v>
      </c>
      <c r="J4601" s="9" t="s">
        <v>148</v>
      </c>
      <c r="K4601" s="9" t="s">
        <v>148</v>
      </c>
      <c r="L4601" s="10" t="s">
        <v>148</v>
      </c>
      <c r="M4601" s="13" t="str">
        <f>IFERROR(TEXT(Table1[[#This Row],[Report Date]], "mmmm"),"")</f>
        <v/>
      </c>
      <c r="N4601" s="13" t="str">
        <f>IFERROR(YEAR(Table1[[#This Row],[Report Date]]),"")</f>
        <v/>
      </c>
      <c r="O4601" s="13" t="str">
        <f ca="1">IF(Table1[[#This Row],[Report Date]]&gt;=TODAY()-6, "within week", "Older")</f>
        <v>within week</v>
      </c>
      <c r="P4601" s="37" t="e">
        <f>EOMONTH(Table1[[#This Row],[Report Date]], 0)</f>
        <v>#VALUE!</v>
      </c>
    </row>
    <row r="4602" spans="1:16" x14ac:dyDescent="0.25">
      <c r="A4602" s="9" t="s">
        <v>148</v>
      </c>
      <c r="B4602" s="10" t="s">
        <v>148</v>
      </c>
      <c r="C4602" s="9" t="s">
        <v>105</v>
      </c>
      <c r="D4602" s="9">
        <v>1</v>
      </c>
      <c r="E4602" s="9" t="s">
        <v>148</v>
      </c>
      <c r="F4602" s="9">
        <v>937235</v>
      </c>
      <c r="G4602" s="9" t="s">
        <v>121</v>
      </c>
      <c r="H4602" s="9" t="s">
        <v>129</v>
      </c>
      <c r="I4602" s="9" t="s">
        <v>148</v>
      </c>
      <c r="J4602" s="9" t="s">
        <v>148</v>
      </c>
      <c r="K4602" s="9" t="s">
        <v>148</v>
      </c>
      <c r="L4602" s="10" t="s">
        <v>148</v>
      </c>
      <c r="M4602" s="13" t="str">
        <f>IFERROR(TEXT(Table1[[#This Row],[Report Date]], "mmmm"),"")</f>
        <v/>
      </c>
      <c r="N4602" s="13" t="str">
        <f>IFERROR(YEAR(Table1[[#This Row],[Report Date]]),"")</f>
        <v/>
      </c>
      <c r="O4602" s="13" t="str">
        <f ca="1">IF(Table1[[#This Row],[Report Date]]&gt;=TODAY()-6, "within week", "Older")</f>
        <v>within week</v>
      </c>
      <c r="P4602" s="37" t="e">
        <f>EOMONTH(Table1[[#This Row],[Report Date]], 0)</f>
        <v>#VALUE!</v>
      </c>
    </row>
    <row r="4603" spans="1:16" x14ac:dyDescent="0.25">
      <c r="A4603" s="9" t="s">
        <v>148</v>
      </c>
      <c r="B4603" s="10" t="s">
        <v>148</v>
      </c>
      <c r="C4603" s="9" t="s">
        <v>105</v>
      </c>
      <c r="D4603" s="9">
        <v>1</v>
      </c>
      <c r="E4603" s="9" t="s">
        <v>148</v>
      </c>
      <c r="F4603" s="9">
        <v>607975</v>
      </c>
      <c r="G4603" s="9" t="s">
        <v>122</v>
      </c>
      <c r="H4603" s="9" t="s">
        <v>134</v>
      </c>
      <c r="I4603" s="9" t="s">
        <v>148</v>
      </c>
      <c r="J4603" s="9" t="s">
        <v>148</v>
      </c>
      <c r="K4603" s="9" t="s">
        <v>148</v>
      </c>
      <c r="L4603" s="10" t="s">
        <v>148</v>
      </c>
      <c r="M4603" s="13" t="str">
        <f>IFERROR(TEXT(Table1[[#This Row],[Report Date]], "mmmm"),"")</f>
        <v/>
      </c>
      <c r="N4603" s="13" t="str">
        <f>IFERROR(YEAR(Table1[[#This Row],[Report Date]]),"")</f>
        <v/>
      </c>
      <c r="O4603" s="13" t="str">
        <f ca="1">IF(Table1[[#This Row],[Report Date]]&gt;=TODAY()-6, "within week", "Older")</f>
        <v>within week</v>
      </c>
      <c r="P4603" s="37" t="e">
        <f>EOMONTH(Table1[[#This Row],[Report Date]], 0)</f>
        <v>#VALUE!</v>
      </c>
    </row>
    <row r="4604" spans="1:16" x14ac:dyDescent="0.25">
      <c r="A4604" s="9" t="s">
        <v>148</v>
      </c>
      <c r="B4604" s="10" t="s">
        <v>148</v>
      </c>
      <c r="C4604" s="9" t="s">
        <v>105</v>
      </c>
      <c r="D4604" s="9">
        <v>1</v>
      </c>
      <c r="E4604" s="9" t="s">
        <v>148</v>
      </c>
      <c r="F4604" s="9">
        <v>757800</v>
      </c>
      <c r="G4604" s="9" t="s">
        <v>124</v>
      </c>
      <c r="H4604" s="9" t="s">
        <v>136</v>
      </c>
      <c r="I4604" s="9" t="s">
        <v>148</v>
      </c>
      <c r="J4604" s="9" t="s">
        <v>148</v>
      </c>
      <c r="K4604" s="9" t="s">
        <v>148</v>
      </c>
      <c r="L4604" s="10" t="s">
        <v>148</v>
      </c>
      <c r="M4604" s="13" t="str">
        <f>IFERROR(TEXT(Table1[[#This Row],[Report Date]], "mmmm"),"")</f>
        <v/>
      </c>
      <c r="N4604" s="13" t="str">
        <f>IFERROR(YEAR(Table1[[#This Row],[Report Date]]),"")</f>
        <v/>
      </c>
      <c r="O4604" s="13" t="str">
        <f ca="1">IF(Table1[[#This Row],[Report Date]]&gt;=TODAY()-6, "within week", "Older")</f>
        <v>within week</v>
      </c>
      <c r="P4604" s="37" t="e">
        <f>EOMONTH(Table1[[#This Row],[Report Date]], 0)</f>
        <v>#VALUE!</v>
      </c>
    </row>
    <row r="4605" spans="1:16" x14ac:dyDescent="0.25">
      <c r="A4605" s="9" t="s">
        <v>148</v>
      </c>
      <c r="B4605" s="10" t="s">
        <v>148</v>
      </c>
      <c r="C4605" s="9" t="s">
        <v>105</v>
      </c>
      <c r="D4605" s="9">
        <v>1</v>
      </c>
      <c r="E4605" s="9" t="s">
        <v>148</v>
      </c>
      <c r="F4605" s="9">
        <v>388834</v>
      </c>
      <c r="G4605" s="9" t="s">
        <v>122</v>
      </c>
      <c r="H4605" s="9" t="s">
        <v>138</v>
      </c>
      <c r="I4605" s="9" t="s">
        <v>148</v>
      </c>
      <c r="J4605" s="9" t="s">
        <v>148</v>
      </c>
      <c r="K4605" s="9" t="s">
        <v>148</v>
      </c>
      <c r="L4605" s="10" t="s">
        <v>148</v>
      </c>
      <c r="M4605" s="13" t="str">
        <f>IFERROR(TEXT(Table1[[#This Row],[Report Date]], "mmmm"),"")</f>
        <v/>
      </c>
      <c r="N4605" s="13" t="str">
        <f>IFERROR(YEAR(Table1[[#This Row],[Report Date]]),"")</f>
        <v/>
      </c>
      <c r="O4605" s="13" t="str">
        <f ca="1">IF(Table1[[#This Row],[Report Date]]&gt;=TODAY()-6, "within week", "Older")</f>
        <v>within week</v>
      </c>
      <c r="P4605" s="37" t="e">
        <f>EOMONTH(Table1[[#This Row],[Report Date]], 0)</f>
        <v>#VALUE!</v>
      </c>
    </row>
    <row r="4606" spans="1:16" x14ac:dyDescent="0.25">
      <c r="A4606" s="9" t="s">
        <v>148</v>
      </c>
      <c r="B4606" s="10" t="s">
        <v>148</v>
      </c>
      <c r="C4606" s="9" t="s">
        <v>105</v>
      </c>
      <c r="D4606" s="9">
        <v>1</v>
      </c>
      <c r="E4606" s="9" t="s">
        <v>148</v>
      </c>
      <c r="F4606" s="9">
        <v>815901</v>
      </c>
      <c r="G4606" s="9" t="s">
        <v>123</v>
      </c>
      <c r="H4606" s="9" t="s">
        <v>139</v>
      </c>
      <c r="I4606" s="9" t="s">
        <v>148</v>
      </c>
      <c r="J4606" s="9" t="s">
        <v>148</v>
      </c>
      <c r="K4606" s="9" t="s">
        <v>148</v>
      </c>
      <c r="L4606" s="10" t="s">
        <v>148</v>
      </c>
      <c r="M4606" s="13" t="str">
        <f>IFERROR(TEXT(Table1[[#This Row],[Report Date]], "mmmm"),"")</f>
        <v/>
      </c>
      <c r="N4606" s="13" t="str">
        <f>IFERROR(YEAR(Table1[[#This Row],[Report Date]]),"")</f>
        <v/>
      </c>
      <c r="O4606" s="13" t="str">
        <f ca="1">IF(Table1[[#This Row],[Report Date]]&gt;=TODAY()-6, "within week", "Older")</f>
        <v>within week</v>
      </c>
      <c r="P4606" s="37" t="e">
        <f>EOMONTH(Table1[[#This Row],[Report Date]], 0)</f>
        <v>#VALUE!</v>
      </c>
    </row>
    <row r="4607" spans="1:16" x14ac:dyDescent="0.25">
      <c r="A4607" s="9" t="s">
        <v>148</v>
      </c>
      <c r="B4607" s="10" t="s">
        <v>148</v>
      </c>
      <c r="C4607" s="9" t="s">
        <v>105</v>
      </c>
      <c r="D4607" s="9">
        <v>1</v>
      </c>
      <c r="E4607" s="9" t="s">
        <v>148</v>
      </c>
      <c r="F4607" s="9">
        <v>913351</v>
      </c>
      <c r="G4607" s="9" t="s">
        <v>118</v>
      </c>
      <c r="H4607" s="9" t="s">
        <v>146</v>
      </c>
      <c r="I4607" s="9" t="s">
        <v>148</v>
      </c>
      <c r="J4607" s="9" t="s">
        <v>148</v>
      </c>
      <c r="K4607" s="9" t="s">
        <v>148</v>
      </c>
      <c r="L4607" s="10" t="s">
        <v>148</v>
      </c>
      <c r="M4607" s="13" t="str">
        <f>IFERROR(TEXT(Table1[[#This Row],[Report Date]], "mmmm"),"")</f>
        <v/>
      </c>
      <c r="N4607" s="13" t="str">
        <f>IFERROR(YEAR(Table1[[#This Row],[Report Date]]),"")</f>
        <v/>
      </c>
      <c r="O4607" s="13" t="str">
        <f ca="1">IF(Table1[[#This Row],[Report Date]]&gt;=TODAY()-6, "within week", "Older")</f>
        <v>within week</v>
      </c>
      <c r="P4607" s="37" t="e">
        <f>EOMONTH(Table1[[#This Row],[Report Date]], 0)</f>
        <v>#VALUE!</v>
      </c>
    </row>
    <row r="4608" spans="1:16" x14ac:dyDescent="0.25">
      <c r="A4608" s="9" t="s">
        <v>148</v>
      </c>
      <c r="B4608" s="10" t="s">
        <v>148</v>
      </c>
      <c r="C4608" s="9" t="s">
        <v>105</v>
      </c>
      <c r="D4608" s="9">
        <v>1</v>
      </c>
      <c r="E4608" s="9" t="s">
        <v>148</v>
      </c>
      <c r="F4608" s="9">
        <v>918288</v>
      </c>
      <c r="G4608" s="9" t="s">
        <v>120</v>
      </c>
      <c r="H4608" s="9" t="s">
        <v>128</v>
      </c>
      <c r="I4608" s="9" t="s">
        <v>148</v>
      </c>
      <c r="J4608" s="9" t="s">
        <v>148</v>
      </c>
      <c r="K4608" s="9" t="s">
        <v>148</v>
      </c>
      <c r="L4608" s="10" t="s">
        <v>148</v>
      </c>
      <c r="M4608" s="13" t="str">
        <f>IFERROR(TEXT(Table1[[#This Row],[Report Date]], "mmmm"),"")</f>
        <v/>
      </c>
      <c r="N4608" s="13" t="str">
        <f>IFERROR(YEAR(Table1[[#This Row],[Report Date]]),"")</f>
        <v/>
      </c>
      <c r="O4608" s="13" t="str">
        <f ca="1">IF(Table1[[#This Row],[Report Date]]&gt;=TODAY()-6, "within week", "Older")</f>
        <v>within week</v>
      </c>
      <c r="P4608" s="37" t="e">
        <f>EOMONTH(Table1[[#This Row],[Report Date]], 0)</f>
        <v>#VALUE!</v>
      </c>
    </row>
    <row r="4609" spans="1:16" x14ac:dyDescent="0.25">
      <c r="A4609" s="9" t="s">
        <v>148</v>
      </c>
      <c r="B4609" s="10" t="s">
        <v>148</v>
      </c>
      <c r="C4609" s="9" t="s">
        <v>105</v>
      </c>
      <c r="D4609" s="9">
        <v>1</v>
      </c>
      <c r="E4609" s="9" t="s">
        <v>148</v>
      </c>
      <c r="F4609" s="9">
        <v>596065</v>
      </c>
      <c r="G4609" s="9" t="s">
        <v>116</v>
      </c>
      <c r="H4609" s="9" t="s">
        <v>136</v>
      </c>
      <c r="I4609" s="9" t="s">
        <v>148</v>
      </c>
      <c r="J4609" s="9" t="s">
        <v>148</v>
      </c>
      <c r="K4609" s="9" t="s">
        <v>148</v>
      </c>
      <c r="L4609" s="10" t="s">
        <v>148</v>
      </c>
      <c r="M4609" s="13" t="str">
        <f>IFERROR(TEXT(Table1[[#This Row],[Report Date]], "mmmm"),"")</f>
        <v/>
      </c>
      <c r="N4609" s="13" t="str">
        <f>IFERROR(YEAR(Table1[[#This Row],[Report Date]]),"")</f>
        <v/>
      </c>
      <c r="O4609" s="13" t="str">
        <f ca="1">IF(Table1[[#This Row],[Report Date]]&gt;=TODAY()-6, "within week", "Older")</f>
        <v>within week</v>
      </c>
      <c r="P4609" s="37" t="e">
        <f>EOMONTH(Table1[[#This Row],[Report Date]], 0)</f>
        <v>#VALUE!</v>
      </c>
    </row>
    <row r="4610" spans="1:16" x14ac:dyDescent="0.25">
      <c r="A4610" s="9" t="s">
        <v>148</v>
      </c>
      <c r="B4610" s="10" t="s">
        <v>148</v>
      </c>
      <c r="C4610" s="9" t="s">
        <v>105</v>
      </c>
      <c r="D4610" s="9">
        <v>1</v>
      </c>
      <c r="E4610" s="9" t="s">
        <v>148</v>
      </c>
      <c r="F4610" s="9">
        <v>291450</v>
      </c>
      <c r="G4610" s="9" t="s">
        <v>118</v>
      </c>
      <c r="H4610" s="9" t="s">
        <v>138</v>
      </c>
      <c r="I4610" s="9" t="s">
        <v>148</v>
      </c>
      <c r="J4610" s="9" t="s">
        <v>148</v>
      </c>
      <c r="K4610" s="9" t="s">
        <v>148</v>
      </c>
      <c r="L4610" s="10" t="s">
        <v>148</v>
      </c>
      <c r="M4610" s="13" t="str">
        <f>IFERROR(TEXT(Table1[[#This Row],[Report Date]], "mmmm"),"")</f>
        <v/>
      </c>
      <c r="N4610" s="13" t="str">
        <f>IFERROR(YEAR(Table1[[#This Row],[Report Date]]),"")</f>
        <v/>
      </c>
      <c r="O4610" s="13" t="str">
        <f ca="1">IF(Table1[[#This Row],[Report Date]]&gt;=TODAY()-6, "within week", "Older")</f>
        <v>within week</v>
      </c>
      <c r="P4610" s="37" t="e">
        <f>EOMONTH(Table1[[#This Row],[Report Date]], 0)</f>
        <v>#VALUE!</v>
      </c>
    </row>
    <row r="4611" spans="1:16" x14ac:dyDescent="0.25">
      <c r="A4611" s="9" t="s">
        <v>148</v>
      </c>
      <c r="B4611" s="10" t="s">
        <v>148</v>
      </c>
      <c r="C4611" s="9" t="s">
        <v>105</v>
      </c>
      <c r="D4611" s="9">
        <v>1</v>
      </c>
      <c r="E4611" s="9" t="s">
        <v>148</v>
      </c>
      <c r="F4611" s="9">
        <v>846906</v>
      </c>
      <c r="G4611" s="9" t="s">
        <v>120</v>
      </c>
      <c r="H4611" s="9" t="s">
        <v>140</v>
      </c>
      <c r="I4611" s="9" t="s">
        <v>148</v>
      </c>
      <c r="J4611" s="9" t="s">
        <v>148</v>
      </c>
      <c r="K4611" s="9" t="s">
        <v>148</v>
      </c>
      <c r="L4611" s="10" t="s">
        <v>148</v>
      </c>
      <c r="M4611" s="13" t="str">
        <f>IFERROR(TEXT(Table1[[#This Row],[Report Date]], "mmmm"),"")</f>
        <v/>
      </c>
      <c r="N4611" s="13" t="str">
        <f>IFERROR(YEAR(Table1[[#This Row],[Report Date]]),"")</f>
        <v/>
      </c>
      <c r="O4611" s="13" t="str">
        <f ca="1">IF(Table1[[#This Row],[Report Date]]&gt;=TODAY()-6, "within week", "Older")</f>
        <v>within week</v>
      </c>
      <c r="P4611" s="37" t="e">
        <f>EOMONTH(Table1[[#This Row],[Report Date]], 0)</f>
        <v>#VALUE!</v>
      </c>
    </row>
    <row r="4612" spans="1:16" x14ac:dyDescent="0.25">
      <c r="A4612" s="9" t="s">
        <v>148</v>
      </c>
      <c r="B4612" s="10" t="s">
        <v>148</v>
      </c>
      <c r="C4612" s="9" t="s">
        <v>105</v>
      </c>
      <c r="D4612" s="9">
        <v>1</v>
      </c>
      <c r="E4612" s="9" t="s">
        <v>148</v>
      </c>
      <c r="F4612" s="9">
        <v>902517</v>
      </c>
      <c r="G4612" s="9" t="s">
        <v>119</v>
      </c>
      <c r="H4612" s="9" t="s">
        <v>131</v>
      </c>
      <c r="I4612" s="9" t="s">
        <v>148</v>
      </c>
      <c r="J4612" s="9" t="s">
        <v>148</v>
      </c>
      <c r="K4612" s="9" t="s">
        <v>148</v>
      </c>
      <c r="L4612" s="10" t="s">
        <v>148</v>
      </c>
      <c r="M4612" s="13" t="str">
        <f>IFERROR(TEXT(Table1[[#This Row],[Report Date]], "mmmm"),"")</f>
        <v/>
      </c>
      <c r="N4612" s="13" t="str">
        <f>IFERROR(YEAR(Table1[[#This Row],[Report Date]]),"")</f>
        <v/>
      </c>
      <c r="O4612" s="13" t="str">
        <f ca="1">IF(Table1[[#This Row],[Report Date]]&gt;=TODAY()-6, "within week", "Older")</f>
        <v>within week</v>
      </c>
      <c r="P4612" s="37" t="e">
        <f>EOMONTH(Table1[[#This Row],[Report Date]], 0)</f>
        <v>#VALUE!</v>
      </c>
    </row>
    <row r="4613" spans="1:16" x14ac:dyDescent="0.25">
      <c r="A4613" s="9" t="s">
        <v>148</v>
      </c>
      <c r="B4613" s="10" t="s">
        <v>148</v>
      </c>
      <c r="C4613" s="9" t="s">
        <v>105</v>
      </c>
      <c r="D4613" s="9">
        <v>1</v>
      </c>
      <c r="E4613" s="9" t="s">
        <v>148</v>
      </c>
      <c r="F4613" s="9">
        <v>864657</v>
      </c>
      <c r="G4613" s="9" t="s">
        <v>121</v>
      </c>
      <c r="H4613" s="9" t="s">
        <v>133</v>
      </c>
      <c r="I4613" s="9" t="s">
        <v>148</v>
      </c>
      <c r="J4613" s="9" t="s">
        <v>148</v>
      </c>
      <c r="K4613" s="9" t="s">
        <v>148</v>
      </c>
      <c r="L4613" s="10" t="s">
        <v>148</v>
      </c>
      <c r="M4613" s="13" t="str">
        <f>IFERROR(TEXT(Table1[[#This Row],[Report Date]], "mmmm"),"")</f>
        <v/>
      </c>
      <c r="N4613" s="13" t="str">
        <f>IFERROR(YEAR(Table1[[#This Row],[Report Date]]),"")</f>
        <v/>
      </c>
      <c r="O4613" s="13" t="str">
        <f ca="1">IF(Table1[[#This Row],[Report Date]]&gt;=TODAY()-6, "within week", "Older")</f>
        <v>within week</v>
      </c>
      <c r="P4613" s="37" t="e">
        <f>EOMONTH(Table1[[#This Row],[Report Date]], 0)</f>
        <v>#VALUE!</v>
      </c>
    </row>
    <row r="4614" spans="1:16" x14ac:dyDescent="0.25">
      <c r="A4614" s="9" t="s">
        <v>148</v>
      </c>
      <c r="B4614" s="10" t="s">
        <v>148</v>
      </c>
      <c r="C4614" s="9" t="s">
        <v>105</v>
      </c>
      <c r="D4614" s="9">
        <v>1</v>
      </c>
      <c r="E4614" s="9" t="s">
        <v>148</v>
      </c>
      <c r="F4614" s="9">
        <v>710249</v>
      </c>
      <c r="G4614" s="9" t="s">
        <v>117</v>
      </c>
      <c r="H4614" s="9" t="s">
        <v>137</v>
      </c>
      <c r="I4614" s="9" t="s">
        <v>148</v>
      </c>
      <c r="J4614" s="9" t="s">
        <v>148</v>
      </c>
      <c r="K4614" s="9" t="s">
        <v>148</v>
      </c>
      <c r="L4614" s="10" t="s">
        <v>148</v>
      </c>
      <c r="M4614" s="13" t="str">
        <f>IFERROR(TEXT(Table1[[#This Row],[Report Date]], "mmmm"),"")</f>
        <v/>
      </c>
      <c r="N4614" s="13" t="str">
        <f>IFERROR(YEAR(Table1[[#This Row],[Report Date]]),"")</f>
        <v/>
      </c>
      <c r="O4614" s="13" t="str">
        <f ca="1">IF(Table1[[#This Row],[Report Date]]&gt;=TODAY()-6, "within week", "Older")</f>
        <v>within week</v>
      </c>
      <c r="P4614" s="37" t="e">
        <f>EOMONTH(Table1[[#This Row],[Report Date]], 0)</f>
        <v>#VALUE!</v>
      </c>
    </row>
    <row r="4615" spans="1:16" x14ac:dyDescent="0.25">
      <c r="A4615" s="9" t="s">
        <v>148</v>
      </c>
      <c r="B4615" s="10" t="s">
        <v>148</v>
      </c>
      <c r="C4615" s="9" t="s">
        <v>105</v>
      </c>
      <c r="D4615" s="9">
        <v>1</v>
      </c>
      <c r="E4615" s="9" t="s">
        <v>148</v>
      </c>
      <c r="F4615" s="9">
        <v>381997</v>
      </c>
      <c r="G4615" s="9" t="s">
        <v>127</v>
      </c>
      <c r="H4615" s="9" t="s">
        <v>131</v>
      </c>
      <c r="I4615" s="9" t="s">
        <v>148</v>
      </c>
      <c r="J4615" s="9" t="s">
        <v>148</v>
      </c>
      <c r="K4615" s="9" t="s">
        <v>148</v>
      </c>
      <c r="L4615" s="10" t="s">
        <v>148</v>
      </c>
      <c r="M4615" s="13" t="str">
        <f>IFERROR(TEXT(Table1[[#This Row],[Report Date]], "mmmm"),"")</f>
        <v/>
      </c>
      <c r="N4615" s="13" t="str">
        <f>IFERROR(YEAR(Table1[[#This Row],[Report Date]]),"")</f>
        <v/>
      </c>
      <c r="O4615" s="13" t="str">
        <f ca="1">IF(Table1[[#This Row],[Report Date]]&gt;=TODAY()-6, "within week", "Older")</f>
        <v>within week</v>
      </c>
      <c r="P4615" s="37" t="e">
        <f>EOMONTH(Table1[[#This Row],[Report Date]], 0)</f>
        <v>#VALUE!</v>
      </c>
    </row>
    <row r="4616" spans="1:16" x14ac:dyDescent="0.25">
      <c r="A4616" s="9" t="s">
        <v>148</v>
      </c>
      <c r="B4616" s="10" t="s">
        <v>148</v>
      </c>
      <c r="C4616" s="9" t="s">
        <v>105</v>
      </c>
      <c r="D4616" s="9">
        <v>1</v>
      </c>
      <c r="E4616" s="9" t="s">
        <v>148</v>
      </c>
      <c r="F4616" s="9">
        <v>634645</v>
      </c>
      <c r="G4616" s="9" t="s">
        <v>118</v>
      </c>
      <c r="H4616" s="9" t="s">
        <v>134</v>
      </c>
      <c r="I4616" s="9" t="s">
        <v>148</v>
      </c>
      <c r="J4616" s="9" t="s">
        <v>148</v>
      </c>
      <c r="K4616" s="9" t="s">
        <v>148</v>
      </c>
      <c r="L4616" s="10" t="s">
        <v>148</v>
      </c>
      <c r="M4616" s="13" t="str">
        <f>IFERROR(TEXT(Table1[[#This Row],[Report Date]], "mmmm"),"")</f>
        <v/>
      </c>
      <c r="N4616" s="13" t="str">
        <f>IFERROR(YEAR(Table1[[#This Row],[Report Date]]),"")</f>
        <v/>
      </c>
      <c r="O4616" s="13" t="str">
        <f ca="1">IF(Table1[[#This Row],[Report Date]]&gt;=TODAY()-6, "within week", "Older")</f>
        <v>within week</v>
      </c>
      <c r="P4616" s="37" t="e">
        <f>EOMONTH(Table1[[#This Row],[Report Date]], 0)</f>
        <v>#VALUE!</v>
      </c>
    </row>
    <row r="4617" spans="1:16" x14ac:dyDescent="0.25">
      <c r="A4617" s="9" t="s">
        <v>148</v>
      </c>
      <c r="B4617" s="10" t="s">
        <v>148</v>
      </c>
      <c r="C4617" s="9" t="s">
        <v>105</v>
      </c>
      <c r="D4617" s="9">
        <v>1</v>
      </c>
      <c r="E4617" s="9" t="s">
        <v>148</v>
      </c>
      <c r="F4617" s="9">
        <v>320464</v>
      </c>
      <c r="G4617" s="9" t="s">
        <v>126</v>
      </c>
      <c r="H4617" s="9" t="s">
        <v>142</v>
      </c>
      <c r="I4617" s="9" t="s">
        <v>148</v>
      </c>
      <c r="J4617" s="9" t="s">
        <v>148</v>
      </c>
      <c r="K4617" s="9" t="s">
        <v>148</v>
      </c>
      <c r="L4617" s="10" t="s">
        <v>148</v>
      </c>
      <c r="M4617" s="13" t="str">
        <f>IFERROR(TEXT(Table1[[#This Row],[Report Date]], "mmmm"),"")</f>
        <v/>
      </c>
      <c r="N4617" s="13" t="str">
        <f>IFERROR(YEAR(Table1[[#This Row],[Report Date]]),"")</f>
        <v/>
      </c>
      <c r="O4617" s="13" t="str">
        <f ca="1">IF(Table1[[#This Row],[Report Date]]&gt;=TODAY()-6, "within week", "Older")</f>
        <v>within week</v>
      </c>
      <c r="P4617" s="37" t="e">
        <f>EOMONTH(Table1[[#This Row],[Report Date]], 0)</f>
        <v>#VALUE!</v>
      </c>
    </row>
    <row r="4618" spans="1:16" x14ac:dyDescent="0.25">
      <c r="A4618" s="9" t="s">
        <v>148</v>
      </c>
      <c r="B4618" s="10" t="s">
        <v>148</v>
      </c>
      <c r="C4618" s="9" t="s">
        <v>105</v>
      </c>
      <c r="D4618" s="9">
        <v>1</v>
      </c>
      <c r="E4618" s="9" t="s">
        <v>148</v>
      </c>
      <c r="F4618" s="9">
        <v>487190</v>
      </c>
      <c r="G4618" s="9" t="s">
        <v>116</v>
      </c>
      <c r="H4618" s="9" t="s">
        <v>136</v>
      </c>
      <c r="I4618" s="9" t="s">
        <v>148</v>
      </c>
      <c r="J4618" s="9" t="s">
        <v>148</v>
      </c>
      <c r="K4618" s="9" t="s">
        <v>148</v>
      </c>
      <c r="L4618" s="10" t="s">
        <v>148</v>
      </c>
      <c r="M4618" s="13" t="str">
        <f>IFERROR(TEXT(Table1[[#This Row],[Report Date]], "mmmm"),"")</f>
        <v/>
      </c>
      <c r="N4618" s="13" t="str">
        <f>IFERROR(YEAR(Table1[[#This Row],[Report Date]]),"")</f>
        <v/>
      </c>
      <c r="O4618" s="13" t="str">
        <f ca="1">IF(Table1[[#This Row],[Report Date]]&gt;=TODAY()-6, "within week", "Older")</f>
        <v>within week</v>
      </c>
      <c r="P4618" s="37" t="e">
        <f>EOMONTH(Table1[[#This Row],[Report Date]], 0)</f>
        <v>#VALUE!</v>
      </c>
    </row>
    <row r="4619" spans="1:16" x14ac:dyDescent="0.25">
      <c r="A4619" s="9" t="s">
        <v>148</v>
      </c>
      <c r="B4619" s="10" t="s">
        <v>148</v>
      </c>
      <c r="C4619" s="9" t="s">
        <v>105</v>
      </c>
      <c r="D4619" s="9">
        <v>1</v>
      </c>
      <c r="E4619" s="9" t="s">
        <v>148</v>
      </c>
      <c r="F4619" s="9">
        <v>874109</v>
      </c>
      <c r="G4619" s="9" t="s">
        <v>123</v>
      </c>
      <c r="H4619" s="9" t="s">
        <v>135</v>
      </c>
      <c r="I4619" s="9" t="s">
        <v>148</v>
      </c>
      <c r="J4619" s="9" t="s">
        <v>148</v>
      </c>
      <c r="K4619" s="9" t="s">
        <v>148</v>
      </c>
      <c r="L4619" s="10" t="s">
        <v>148</v>
      </c>
      <c r="M4619" s="13" t="str">
        <f>IFERROR(TEXT(Table1[[#This Row],[Report Date]], "mmmm"),"")</f>
        <v/>
      </c>
      <c r="N4619" s="13" t="str">
        <f>IFERROR(YEAR(Table1[[#This Row],[Report Date]]),"")</f>
        <v/>
      </c>
      <c r="O4619" s="13" t="str">
        <f ca="1">IF(Table1[[#This Row],[Report Date]]&gt;=TODAY()-6, "within week", "Older")</f>
        <v>within week</v>
      </c>
      <c r="P4619" s="37" t="e">
        <f>EOMONTH(Table1[[#This Row],[Report Date]], 0)</f>
        <v>#VALUE!</v>
      </c>
    </row>
    <row r="4620" spans="1:16" x14ac:dyDescent="0.25">
      <c r="A4620" s="9" t="s">
        <v>148</v>
      </c>
      <c r="B4620" s="10" t="s">
        <v>148</v>
      </c>
      <c r="C4620" s="9" t="s">
        <v>105</v>
      </c>
      <c r="D4620" s="9">
        <v>1</v>
      </c>
      <c r="E4620" s="9" t="s">
        <v>148</v>
      </c>
      <c r="F4620" s="9">
        <v>244532</v>
      </c>
      <c r="G4620" s="9" t="s">
        <v>126</v>
      </c>
      <c r="H4620" s="9" t="s">
        <v>138</v>
      </c>
      <c r="I4620" s="9" t="s">
        <v>148</v>
      </c>
      <c r="J4620" s="9" t="s">
        <v>148</v>
      </c>
      <c r="K4620" s="9" t="s">
        <v>148</v>
      </c>
      <c r="L4620" s="10" t="s">
        <v>148</v>
      </c>
      <c r="M4620" s="13" t="str">
        <f>IFERROR(TEXT(Table1[[#This Row],[Report Date]], "mmmm"),"")</f>
        <v/>
      </c>
      <c r="N4620" s="13" t="str">
        <f>IFERROR(YEAR(Table1[[#This Row],[Report Date]]),"")</f>
        <v/>
      </c>
      <c r="O4620" s="13" t="str">
        <f ca="1">IF(Table1[[#This Row],[Report Date]]&gt;=TODAY()-6, "within week", "Older")</f>
        <v>within week</v>
      </c>
      <c r="P4620" s="37" t="e">
        <f>EOMONTH(Table1[[#This Row],[Report Date]], 0)</f>
        <v>#VALUE!</v>
      </c>
    </row>
    <row r="4621" spans="1:16" x14ac:dyDescent="0.25">
      <c r="A4621" s="9" t="s">
        <v>148</v>
      </c>
      <c r="B4621" s="10" t="s">
        <v>148</v>
      </c>
      <c r="C4621" s="9" t="s">
        <v>105</v>
      </c>
      <c r="D4621" s="9">
        <v>1</v>
      </c>
      <c r="E4621" s="9" t="s">
        <v>148</v>
      </c>
      <c r="F4621" s="9">
        <v>810722</v>
      </c>
      <c r="G4621" s="9" t="s">
        <v>120</v>
      </c>
      <c r="H4621" s="9" t="s">
        <v>144</v>
      </c>
      <c r="I4621" s="9" t="s">
        <v>148</v>
      </c>
      <c r="J4621" s="9" t="s">
        <v>148</v>
      </c>
      <c r="K4621" s="9" t="s">
        <v>148</v>
      </c>
      <c r="L4621" s="10" t="s">
        <v>148</v>
      </c>
      <c r="M4621" s="13" t="str">
        <f>IFERROR(TEXT(Table1[[#This Row],[Report Date]], "mmmm"),"")</f>
        <v/>
      </c>
      <c r="N4621" s="13" t="str">
        <f>IFERROR(YEAR(Table1[[#This Row],[Report Date]]),"")</f>
        <v/>
      </c>
      <c r="O4621" s="13" t="str">
        <f ca="1">IF(Table1[[#This Row],[Report Date]]&gt;=TODAY()-6, "within week", "Older")</f>
        <v>within week</v>
      </c>
      <c r="P4621" s="37" t="e">
        <f>EOMONTH(Table1[[#This Row],[Report Date]], 0)</f>
        <v>#VALUE!</v>
      </c>
    </row>
    <row r="4622" spans="1:16" x14ac:dyDescent="0.25">
      <c r="A4622" s="9" t="s">
        <v>148</v>
      </c>
      <c r="B4622" s="10" t="s">
        <v>148</v>
      </c>
      <c r="C4622" s="9" t="s">
        <v>105</v>
      </c>
      <c r="D4622" s="9">
        <v>1</v>
      </c>
      <c r="E4622" s="9" t="s">
        <v>148</v>
      </c>
      <c r="F4622" s="9">
        <v>895087</v>
      </c>
      <c r="G4622" s="9" t="s">
        <v>123</v>
      </c>
      <c r="H4622" s="9" t="s">
        <v>139</v>
      </c>
      <c r="I4622" s="9" t="s">
        <v>148</v>
      </c>
      <c r="J4622" s="9" t="s">
        <v>148</v>
      </c>
      <c r="K4622" s="9" t="s">
        <v>148</v>
      </c>
      <c r="L4622" s="10" t="s">
        <v>148</v>
      </c>
      <c r="M4622" s="13" t="str">
        <f>IFERROR(TEXT(Table1[[#This Row],[Report Date]], "mmmm"),"")</f>
        <v/>
      </c>
      <c r="N4622" s="13" t="str">
        <f>IFERROR(YEAR(Table1[[#This Row],[Report Date]]),"")</f>
        <v/>
      </c>
      <c r="O4622" s="13" t="str">
        <f ca="1">IF(Table1[[#This Row],[Report Date]]&gt;=TODAY()-6, "within week", "Older")</f>
        <v>within week</v>
      </c>
      <c r="P4622" s="37" t="e">
        <f>EOMONTH(Table1[[#This Row],[Report Date]], 0)</f>
        <v>#VALUE!</v>
      </c>
    </row>
    <row r="4623" spans="1:16" x14ac:dyDescent="0.25">
      <c r="A4623" s="9" t="s">
        <v>148</v>
      </c>
      <c r="B4623" s="10" t="s">
        <v>148</v>
      </c>
      <c r="C4623" s="9" t="s">
        <v>105</v>
      </c>
      <c r="D4623" s="9">
        <v>1</v>
      </c>
      <c r="E4623" s="9" t="s">
        <v>148</v>
      </c>
      <c r="F4623" s="9">
        <v>557991</v>
      </c>
      <c r="G4623" s="9" t="s">
        <v>124</v>
      </c>
      <c r="H4623" s="9" t="s">
        <v>132</v>
      </c>
      <c r="I4623" s="9" t="s">
        <v>148</v>
      </c>
      <c r="J4623" s="9" t="s">
        <v>148</v>
      </c>
      <c r="K4623" s="9" t="s">
        <v>148</v>
      </c>
      <c r="L4623" s="10" t="s">
        <v>148</v>
      </c>
      <c r="M4623" s="13" t="str">
        <f>IFERROR(TEXT(Table1[[#This Row],[Report Date]], "mmmm"),"")</f>
        <v/>
      </c>
      <c r="N4623" s="13" t="str">
        <f>IFERROR(YEAR(Table1[[#This Row],[Report Date]]),"")</f>
        <v/>
      </c>
      <c r="O4623" s="13" t="str">
        <f ca="1">IF(Table1[[#This Row],[Report Date]]&gt;=TODAY()-6, "within week", "Older")</f>
        <v>within week</v>
      </c>
      <c r="P4623" s="37" t="e">
        <f>EOMONTH(Table1[[#This Row],[Report Date]], 0)</f>
        <v>#VALUE!</v>
      </c>
    </row>
    <row r="4624" spans="1:16" x14ac:dyDescent="0.25">
      <c r="A4624" s="9" t="s">
        <v>148</v>
      </c>
      <c r="B4624" s="10" t="s">
        <v>148</v>
      </c>
      <c r="C4624" s="9" t="s">
        <v>105</v>
      </c>
      <c r="D4624" s="9">
        <v>1</v>
      </c>
      <c r="E4624" s="9" t="s">
        <v>148</v>
      </c>
      <c r="F4624" s="9">
        <v>645077</v>
      </c>
      <c r="G4624" s="9" t="s">
        <v>120</v>
      </c>
      <c r="H4624" s="9" t="s">
        <v>140</v>
      </c>
      <c r="I4624" s="9" t="s">
        <v>148</v>
      </c>
      <c r="J4624" s="9" t="s">
        <v>148</v>
      </c>
      <c r="K4624" s="9" t="s">
        <v>148</v>
      </c>
      <c r="L4624" s="10" t="s">
        <v>148</v>
      </c>
      <c r="M4624" s="13" t="str">
        <f>IFERROR(TEXT(Table1[[#This Row],[Report Date]], "mmmm"),"")</f>
        <v/>
      </c>
      <c r="N4624" s="13" t="str">
        <f>IFERROR(YEAR(Table1[[#This Row],[Report Date]]),"")</f>
        <v/>
      </c>
      <c r="O4624" s="13" t="str">
        <f ca="1">IF(Table1[[#This Row],[Report Date]]&gt;=TODAY()-6, "within week", "Older")</f>
        <v>within week</v>
      </c>
      <c r="P4624" s="37" t="e">
        <f>EOMONTH(Table1[[#This Row],[Report Date]], 0)</f>
        <v>#VALUE!</v>
      </c>
    </row>
    <row r="4625" spans="1:16" x14ac:dyDescent="0.25">
      <c r="A4625" s="9" t="s">
        <v>148</v>
      </c>
      <c r="B4625" s="10" t="s">
        <v>148</v>
      </c>
      <c r="C4625" s="9" t="s">
        <v>105</v>
      </c>
      <c r="D4625" s="9">
        <v>1</v>
      </c>
      <c r="E4625" s="9" t="s">
        <v>148</v>
      </c>
      <c r="F4625" s="9">
        <v>436681</v>
      </c>
      <c r="G4625" s="9" t="s">
        <v>125</v>
      </c>
      <c r="H4625" s="9" t="s">
        <v>145</v>
      </c>
      <c r="I4625" s="9" t="s">
        <v>148</v>
      </c>
      <c r="J4625" s="9" t="s">
        <v>148</v>
      </c>
      <c r="K4625" s="9" t="s">
        <v>148</v>
      </c>
      <c r="L4625" s="10" t="s">
        <v>148</v>
      </c>
      <c r="M4625" s="13" t="str">
        <f>IFERROR(TEXT(Table1[[#This Row],[Report Date]], "mmmm"),"")</f>
        <v/>
      </c>
      <c r="N4625" s="13" t="str">
        <f>IFERROR(YEAR(Table1[[#This Row],[Report Date]]),"")</f>
        <v/>
      </c>
      <c r="O4625" s="13" t="str">
        <f ca="1">IF(Table1[[#This Row],[Report Date]]&gt;=TODAY()-6, "within week", "Older")</f>
        <v>within week</v>
      </c>
      <c r="P4625" s="37" t="e">
        <f>EOMONTH(Table1[[#This Row],[Report Date]], 0)</f>
        <v>#VALUE!</v>
      </c>
    </row>
    <row r="4626" spans="1:16" x14ac:dyDescent="0.25">
      <c r="A4626" s="9" t="s">
        <v>148</v>
      </c>
      <c r="B4626" s="10" t="s">
        <v>148</v>
      </c>
      <c r="C4626" s="9" t="s">
        <v>105</v>
      </c>
      <c r="D4626" s="9">
        <v>1</v>
      </c>
      <c r="E4626" s="9" t="s">
        <v>148</v>
      </c>
      <c r="F4626" s="9">
        <v>454498</v>
      </c>
      <c r="G4626" s="9" t="s">
        <v>122</v>
      </c>
      <c r="H4626" s="9" t="s">
        <v>134</v>
      </c>
      <c r="I4626" s="9" t="s">
        <v>148</v>
      </c>
      <c r="J4626" s="9" t="s">
        <v>148</v>
      </c>
      <c r="K4626" s="9" t="s">
        <v>148</v>
      </c>
      <c r="L4626" s="10" t="s">
        <v>148</v>
      </c>
      <c r="M4626" s="13" t="str">
        <f>IFERROR(TEXT(Table1[[#This Row],[Report Date]], "mmmm"),"")</f>
        <v/>
      </c>
      <c r="N4626" s="13" t="str">
        <f>IFERROR(YEAR(Table1[[#This Row],[Report Date]]),"")</f>
        <v/>
      </c>
      <c r="O4626" s="13" t="str">
        <f ca="1">IF(Table1[[#This Row],[Report Date]]&gt;=TODAY()-6, "within week", "Older")</f>
        <v>within week</v>
      </c>
      <c r="P4626" s="37" t="e">
        <f>EOMONTH(Table1[[#This Row],[Report Date]], 0)</f>
        <v>#VALUE!</v>
      </c>
    </row>
    <row r="4627" spans="1:16" x14ac:dyDescent="0.25">
      <c r="A4627" s="9" t="s">
        <v>148</v>
      </c>
      <c r="B4627" s="10" t="s">
        <v>148</v>
      </c>
      <c r="C4627" s="9" t="s">
        <v>105</v>
      </c>
      <c r="D4627" s="9">
        <v>1</v>
      </c>
      <c r="E4627" s="9" t="s">
        <v>148</v>
      </c>
      <c r="F4627" s="9">
        <v>287811</v>
      </c>
      <c r="G4627" s="9" t="s">
        <v>123</v>
      </c>
      <c r="H4627" s="9" t="s">
        <v>135</v>
      </c>
      <c r="I4627" s="9" t="s">
        <v>148</v>
      </c>
      <c r="J4627" s="9" t="s">
        <v>148</v>
      </c>
      <c r="K4627" s="9" t="s">
        <v>148</v>
      </c>
      <c r="L4627" s="10" t="s">
        <v>148</v>
      </c>
      <c r="M4627" s="13" t="str">
        <f>IFERROR(TEXT(Table1[[#This Row],[Report Date]], "mmmm"),"")</f>
        <v/>
      </c>
      <c r="N4627" s="13" t="str">
        <f>IFERROR(YEAR(Table1[[#This Row],[Report Date]]),"")</f>
        <v/>
      </c>
      <c r="O4627" s="13" t="str">
        <f ca="1">IF(Table1[[#This Row],[Report Date]]&gt;=TODAY()-6, "within week", "Older")</f>
        <v>within week</v>
      </c>
      <c r="P4627" s="37" t="e">
        <f>EOMONTH(Table1[[#This Row],[Report Date]], 0)</f>
        <v>#VALUE!</v>
      </c>
    </row>
    <row r="4628" spans="1:16" x14ac:dyDescent="0.25">
      <c r="A4628" s="9" t="s">
        <v>148</v>
      </c>
      <c r="B4628" s="10" t="s">
        <v>148</v>
      </c>
      <c r="C4628" s="9" t="s">
        <v>105</v>
      </c>
      <c r="D4628" s="9">
        <v>1</v>
      </c>
      <c r="E4628" s="9" t="s">
        <v>148</v>
      </c>
      <c r="F4628" s="9">
        <v>734190</v>
      </c>
      <c r="G4628" s="9" t="s">
        <v>126</v>
      </c>
      <c r="H4628" s="9" t="s">
        <v>138</v>
      </c>
      <c r="I4628" s="9" t="s">
        <v>148</v>
      </c>
      <c r="J4628" s="9" t="s">
        <v>148</v>
      </c>
      <c r="K4628" s="9" t="s">
        <v>148</v>
      </c>
      <c r="L4628" s="10" t="s">
        <v>148</v>
      </c>
      <c r="M4628" s="13" t="str">
        <f>IFERROR(TEXT(Table1[[#This Row],[Report Date]], "mmmm"),"")</f>
        <v/>
      </c>
      <c r="N4628" s="13" t="str">
        <f>IFERROR(YEAR(Table1[[#This Row],[Report Date]]),"")</f>
        <v/>
      </c>
      <c r="O4628" s="13" t="str">
        <f ca="1">IF(Table1[[#This Row],[Report Date]]&gt;=TODAY()-6, "within week", "Older")</f>
        <v>within week</v>
      </c>
      <c r="P4628" s="37" t="e">
        <f>EOMONTH(Table1[[#This Row],[Report Date]], 0)</f>
        <v>#VALUE!</v>
      </c>
    </row>
    <row r="4629" spans="1:16" x14ac:dyDescent="0.25">
      <c r="A4629" s="9" t="s">
        <v>148</v>
      </c>
      <c r="B4629" s="10" t="s">
        <v>148</v>
      </c>
      <c r="C4629" s="9" t="s">
        <v>105</v>
      </c>
      <c r="D4629" s="9">
        <v>1</v>
      </c>
      <c r="E4629" s="9" t="s">
        <v>148</v>
      </c>
      <c r="F4629" s="9">
        <v>397575</v>
      </c>
      <c r="G4629" s="9" t="s">
        <v>123</v>
      </c>
      <c r="H4629" s="9" t="s">
        <v>147</v>
      </c>
      <c r="I4629" s="9" t="s">
        <v>148</v>
      </c>
      <c r="J4629" s="9" t="s">
        <v>148</v>
      </c>
      <c r="K4629" s="9" t="s">
        <v>148</v>
      </c>
      <c r="L4629" s="10" t="s">
        <v>148</v>
      </c>
      <c r="M4629" s="13" t="str">
        <f>IFERROR(TEXT(Table1[[#This Row],[Report Date]], "mmmm"),"")</f>
        <v/>
      </c>
      <c r="N4629" s="13" t="str">
        <f>IFERROR(YEAR(Table1[[#This Row],[Report Date]]),"")</f>
        <v/>
      </c>
      <c r="O4629" s="13" t="str">
        <f ca="1">IF(Table1[[#This Row],[Report Date]]&gt;=TODAY()-6, "within week", "Older")</f>
        <v>within week</v>
      </c>
      <c r="P4629" s="37" t="e">
        <f>EOMONTH(Table1[[#This Row],[Report Date]], 0)</f>
        <v>#VALUE!</v>
      </c>
    </row>
    <row r="4630" spans="1:16" x14ac:dyDescent="0.25">
      <c r="A4630" s="9" t="s">
        <v>148</v>
      </c>
      <c r="B4630" s="10" t="s">
        <v>148</v>
      </c>
      <c r="C4630" s="9" t="s">
        <v>105</v>
      </c>
      <c r="D4630" s="9">
        <v>1</v>
      </c>
      <c r="E4630" s="9" t="s">
        <v>148</v>
      </c>
      <c r="F4630" s="9">
        <v>655608</v>
      </c>
      <c r="G4630" s="9" t="s">
        <v>124</v>
      </c>
      <c r="H4630" s="9" t="s">
        <v>128</v>
      </c>
      <c r="I4630" s="9" t="s">
        <v>148</v>
      </c>
      <c r="J4630" s="9" t="s">
        <v>148</v>
      </c>
      <c r="K4630" s="9" t="s">
        <v>148</v>
      </c>
      <c r="L4630" s="10" t="s">
        <v>148</v>
      </c>
      <c r="M4630" s="13" t="str">
        <f>IFERROR(TEXT(Table1[[#This Row],[Report Date]], "mmmm"),"")</f>
        <v/>
      </c>
      <c r="N4630" s="13" t="str">
        <f>IFERROR(YEAR(Table1[[#This Row],[Report Date]]),"")</f>
        <v/>
      </c>
      <c r="O4630" s="13" t="str">
        <f ca="1">IF(Table1[[#This Row],[Report Date]]&gt;=TODAY()-6, "within week", "Older")</f>
        <v>within week</v>
      </c>
      <c r="P4630" s="37" t="e">
        <f>EOMONTH(Table1[[#This Row],[Report Date]], 0)</f>
        <v>#VALUE!</v>
      </c>
    </row>
    <row r="4631" spans="1:16" x14ac:dyDescent="0.25">
      <c r="A4631" s="9" t="s">
        <v>148</v>
      </c>
      <c r="B4631" s="10" t="s">
        <v>148</v>
      </c>
      <c r="C4631" s="9" t="s">
        <v>105</v>
      </c>
      <c r="D4631" s="9">
        <v>1</v>
      </c>
      <c r="E4631" s="9" t="s">
        <v>148</v>
      </c>
      <c r="F4631" s="9">
        <v>486271</v>
      </c>
      <c r="G4631" s="9" t="s">
        <v>119</v>
      </c>
      <c r="H4631" s="9" t="s">
        <v>147</v>
      </c>
      <c r="I4631" s="9" t="s">
        <v>148</v>
      </c>
      <c r="J4631" s="9" t="s">
        <v>148</v>
      </c>
      <c r="K4631" s="9" t="s">
        <v>148</v>
      </c>
      <c r="L4631" s="10" t="s">
        <v>148</v>
      </c>
      <c r="M4631" s="13" t="str">
        <f>IFERROR(TEXT(Table1[[#This Row],[Report Date]], "mmmm"),"")</f>
        <v/>
      </c>
      <c r="N4631" s="13" t="str">
        <f>IFERROR(YEAR(Table1[[#This Row],[Report Date]]),"")</f>
        <v/>
      </c>
      <c r="O4631" s="13" t="str">
        <f ca="1">IF(Table1[[#This Row],[Report Date]]&gt;=TODAY()-6, "within week", "Older")</f>
        <v>within week</v>
      </c>
      <c r="P4631" s="37" t="e">
        <f>EOMONTH(Table1[[#This Row],[Report Date]], 0)</f>
        <v>#VALUE!</v>
      </c>
    </row>
    <row r="4632" spans="1:16" x14ac:dyDescent="0.25">
      <c r="A4632" s="9" t="s">
        <v>148</v>
      </c>
      <c r="B4632" s="10" t="s">
        <v>148</v>
      </c>
      <c r="C4632" s="9" t="s">
        <v>105</v>
      </c>
      <c r="D4632" s="9">
        <v>1</v>
      </c>
      <c r="E4632" s="9" t="s">
        <v>148</v>
      </c>
      <c r="F4632" s="9">
        <v>623954</v>
      </c>
      <c r="G4632" s="9" t="s">
        <v>118</v>
      </c>
      <c r="H4632" s="9" t="s">
        <v>130</v>
      </c>
      <c r="I4632" s="9" t="s">
        <v>148</v>
      </c>
      <c r="J4632" s="9" t="s">
        <v>148</v>
      </c>
      <c r="K4632" s="9" t="s">
        <v>148</v>
      </c>
      <c r="L4632" s="10" t="s">
        <v>148</v>
      </c>
      <c r="M4632" s="13" t="str">
        <f>IFERROR(TEXT(Table1[[#This Row],[Report Date]], "mmmm"),"")</f>
        <v/>
      </c>
      <c r="N4632" s="13" t="str">
        <f>IFERROR(YEAR(Table1[[#This Row],[Report Date]]),"")</f>
        <v/>
      </c>
      <c r="O4632" s="13" t="str">
        <f ca="1">IF(Table1[[#This Row],[Report Date]]&gt;=TODAY()-6, "within week", "Older")</f>
        <v>within week</v>
      </c>
      <c r="P4632" s="37" t="e">
        <f>EOMONTH(Table1[[#This Row],[Report Date]], 0)</f>
        <v>#VALUE!</v>
      </c>
    </row>
    <row r="4633" spans="1:16" x14ac:dyDescent="0.25">
      <c r="A4633" s="9" t="s">
        <v>148</v>
      </c>
      <c r="B4633" s="10" t="s">
        <v>148</v>
      </c>
      <c r="C4633" s="9" t="s">
        <v>105</v>
      </c>
      <c r="D4633" s="9">
        <v>1</v>
      </c>
      <c r="E4633" s="9" t="s">
        <v>148</v>
      </c>
      <c r="F4633" s="9">
        <v>741368</v>
      </c>
      <c r="G4633" s="9" t="s">
        <v>121</v>
      </c>
      <c r="H4633" s="9" t="s">
        <v>133</v>
      </c>
      <c r="I4633" s="9" t="s">
        <v>148</v>
      </c>
      <c r="J4633" s="9" t="s">
        <v>148</v>
      </c>
      <c r="K4633" s="9" t="s">
        <v>148</v>
      </c>
      <c r="L4633" s="10" t="s">
        <v>148</v>
      </c>
      <c r="M4633" s="13" t="str">
        <f>IFERROR(TEXT(Table1[[#This Row],[Report Date]], "mmmm"),"")</f>
        <v/>
      </c>
      <c r="N4633" s="13" t="str">
        <f>IFERROR(YEAR(Table1[[#This Row],[Report Date]]),"")</f>
        <v/>
      </c>
      <c r="O4633" s="13" t="str">
        <f ca="1">IF(Table1[[#This Row],[Report Date]]&gt;=TODAY()-6, "within week", "Older")</f>
        <v>within week</v>
      </c>
      <c r="P4633" s="37" t="e">
        <f>EOMONTH(Table1[[#This Row],[Report Date]], 0)</f>
        <v>#VALUE!</v>
      </c>
    </row>
    <row r="4634" spans="1:16" x14ac:dyDescent="0.25">
      <c r="A4634" s="9" t="s">
        <v>148</v>
      </c>
      <c r="B4634" s="10" t="s">
        <v>148</v>
      </c>
      <c r="C4634" s="9" t="s">
        <v>105</v>
      </c>
      <c r="D4634" s="9">
        <v>1</v>
      </c>
      <c r="E4634" s="9" t="s">
        <v>148</v>
      </c>
      <c r="F4634" s="9">
        <v>854721</v>
      </c>
      <c r="G4634" s="9" t="s">
        <v>124</v>
      </c>
      <c r="H4634" s="9" t="s">
        <v>136</v>
      </c>
      <c r="I4634" s="9" t="s">
        <v>148</v>
      </c>
      <c r="J4634" s="9" t="s">
        <v>148</v>
      </c>
      <c r="K4634" s="9" t="s">
        <v>148</v>
      </c>
      <c r="L4634" s="10" t="s">
        <v>148</v>
      </c>
      <c r="M4634" s="13" t="str">
        <f>IFERROR(TEXT(Table1[[#This Row],[Report Date]], "mmmm"),"")</f>
        <v/>
      </c>
      <c r="N4634" s="13" t="str">
        <f>IFERROR(YEAR(Table1[[#This Row],[Report Date]]),"")</f>
        <v/>
      </c>
      <c r="O4634" s="13" t="str">
        <f ca="1">IF(Table1[[#This Row],[Report Date]]&gt;=TODAY()-6, "within week", "Older")</f>
        <v>within week</v>
      </c>
      <c r="P4634" s="37" t="e">
        <f>EOMONTH(Table1[[#This Row],[Report Date]], 0)</f>
        <v>#VALUE!</v>
      </c>
    </row>
    <row r="4635" spans="1:16" x14ac:dyDescent="0.25">
      <c r="A4635" s="9" t="s">
        <v>148</v>
      </c>
      <c r="B4635" s="10" t="s">
        <v>148</v>
      </c>
      <c r="C4635" s="9" t="s">
        <v>105</v>
      </c>
      <c r="D4635" s="9">
        <v>1</v>
      </c>
      <c r="E4635" s="9" t="s">
        <v>148</v>
      </c>
      <c r="F4635" s="9">
        <v>577981</v>
      </c>
      <c r="G4635" s="9" t="s">
        <v>124</v>
      </c>
      <c r="H4635" s="9" t="s">
        <v>128</v>
      </c>
      <c r="I4635" s="9" t="s">
        <v>148</v>
      </c>
      <c r="J4635" s="9" t="s">
        <v>148</v>
      </c>
      <c r="K4635" s="9" t="s">
        <v>148</v>
      </c>
      <c r="L4635" s="10" t="s">
        <v>148</v>
      </c>
      <c r="M4635" s="13" t="str">
        <f>IFERROR(TEXT(Table1[[#This Row],[Report Date]], "mmmm"),"")</f>
        <v/>
      </c>
      <c r="N4635" s="13" t="str">
        <f>IFERROR(YEAR(Table1[[#This Row],[Report Date]]),"")</f>
        <v/>
      </c>
      <c r="O4635" s="13" t="str">
        <f ca="1">IF(Table1[[#This Row],[Report Date]]&gt;=TODAY()-6, "within week", "Older")</f>
        <v>within week</v>
      </c>
      <c r="P4635" s="37" t="e">
        <f>EOMONTH(Table1[[#This Row],[Report Date]], 0)</f>
        <v>#VALUE!</v>
      </c>
    </row>
    <row r="4636" spans="1:16" x14ac:dyDescent="0.25">
      <c r="A4636" s="9" t="s">
        <v>148</v>
      </c>
      <c r="B4636" s="10" t="s">
        <v>148</v>
      </c>
      <c r="C4636" s="9" t="s">
        <v>105</v>
      </c>
      <c r="D4636" s="9">
        <v>1</v>
      </c>
      <c r="E4636" s="9" t="s">
        <v>148</v>
      </c>
      <c r="F4636" s="9">
        <v>691588</v>
      </c>
      <c r="G4636" s="9" t="s">
        <v>116</v>
      </c>
      <c r="H4636" s="9" t="s">
        <v>144</v>
      </c>
      <c r="I4636" s="9" t="s">
        <v>148</v>
      </c>
      <c r="J4636" s="9" t="s">
        <v>148</v>
      </c>
      <c r="K4636" s="9" t="s">
        <v>148</v>
      </c>
      <c r="L4636" s="10" t="s">
        <v>148</v>
      </c>
      <c r="M4636" s="13" t="str">
        <f>IFERROR(TEXT(Table1[[#This Row],[Report Date]], "mmmm"),"")</f>
        <v/>
      </c>
      <c r="N4636" s="13" t="str">
        <f>IFERROR(YEAR(Table1[[#This Row],[Report Date]]),"")</f>
        <v/>
      </c>
      <c r="O4636" s="13" t="str">
        <f ca="1">IF(Table1[[#This Row],[Report Date]]&gt;=TODAY()-6, "within week", "Older")</f>
        <v>within week</v>
      </c>
      <c r="P4636" s="37" t="e">
        <f>EOMONTH(Table1[[#This Row],[Report Date]], 0)</f>
        <v>#VALUE!</v>
      </c>
    </row>
    <row r="4637" spans="1:16" x14ac:dyDescent="0.25">
      <c r="A4637" s="9" t="s">
        <v>148</v>
      </c>
      <c r="B4637" s="10" t="s">
        <v>148</v>
      </c>
      <c r="C4637" s="9" t="s">
        <v>105</v>
      </c>
      <c r="D4637" s="9">
        <v>1</v>
      </c>
      <c r="E4637" s="9" t="s">
        <v>148</v>
      </c>
      <c r="F4637" s="9">
        <v>969221</v>
      </c>
      <c r="G4637" s="9" t="s">
        <v>120</v>
      </c>
      <c r="H4637" s="9" t="s">
        <v>140</v>
      </c>
      <c r="I4637" s="9" t="s">
        <v>148</v>
      </c>
      <c r="J4637" s="9" t="s">
        <v>148</v>
      </c>
      <c r="K4637" s="9" t="s">
        <v>148</v>
      </c>
      <c r="L4637" s="10" t="s">
        <v>148</v>
      </c>
      <c r="M4637" s="13" t="str">
        <f>IFERROR(TEXT(Table1[[#This Row],[Report Date]], "mmmm"),"")</f>
        <v/>
      </c>
      <c r="N4637" s="13" t="str">
        <f>IFERROR(YEAR(Table1[[#This Row],[Report Date]]),"")</f>
        <v/>
      </c>
      <c r="O4637" s="13" t="str">
        <f ca="1">IF(Table1[[#This Row],[Report Date]]&gt;=TODAY()-6, "within week", "Older")</f>
        <v>within week</v>
      </c>
      <c r="P4637" s="37" t="e">
        <f>EOMONTH(Table1[[#This Row],[Report Date]], 0)</f>
        <v>#VALUE!</v>
      </c>
    </row>
    <row r="4638" spans="1:16" x14ac:dyDescent="0.25">
      <c r="A4638" s="9" t="s">
        <v>148</v>
      </c>
      <c r="B4638" s="10" t="s">
        <v>148</v>
      </c>
      <c r="C4638" s="9" t="s">
        <v>105</v>
      </c>
      <c r="D4638" s="9">
        <v>1</v>
      </c>
      <c r="E4638" s="9" t="s">
        <v>148</v>
      </c>
      <c r="F4638" s="9">
        <v>767694</v>
      </c>
      <c r="G4638" s="9" t="s">
        <v>123</v>
      </c>
      <c r="H4638" s="9" t="s">
        <v>143</v>
      </c>
      <c r="I4638" s="9" t="s">
        <v>148</v>
      </c>
      <c r="J4638" s="9" t="s">
        <v>148</v>
      </c>
      <c r="K4638" s="9" t="s">
        <v>148</v>
      </c>
      <c r="L4638" s="10" t="s">
        <v>148</v>
      </c>
      <c r="M4638" s="13" t="str">
        <f>IFERROR(TEXT(Table1[[#This Row],[Report Date]], "mmmm"),"")</f>
        <v/>
      </c>
      <c r="N4638" s="13" t="str">
        <f>IFERROR(YEAR(Table1[[#This Row],[Report Date]]),"")</f>
        <v/>
      </c>
      <c r="O4638" s="13" t="str">
        <f ca="1">IF(Table1[[#This Row],[Report Date]]&gt;=TODAY()-6, "within week", "Older")</f>
        <v>within week</v>
      </c>
      <c r="P4638" s="37" t="e">
        <f>EOMONTH(Table1[[#This Row],[Report Date]], 0)</f>
        <v>#VALUE!</v>
      </c>
    </row>
    <row r="4639" spans="1:16" x14ac:dyDescent="0.25">
      <c r="A4639" s="9" t="s">
        <v>148</v>
      </c>
      <c r="B4639" s="10" t="s">
        <v>148</v>
      </c>
      <c r="C4639" s="9" t="s">
        <v>105</v>
      </c>
      <c r="D4639" s="9">
        <v>1</v>
      </c>
      <c r="E4639" s="9" t="s">
        <v>148</v>
      </c>
      <c r="F4639" s="9">
        <v>931721</v>
      </c>
      <c r="G4639" s="9" t="s">
        <v>124</v>
      </c>
      <c r="H4639" s="9" t="s">
        <v>144</v>
      </c>
      <c r="I4639" s="9" t="s">
        <v>148</v>
      </c>
      <c r="J4639" s="9" t="s">
        <v>148</v>
      </c>
      <c r="K4639" s="9" t="s">
        <v>148</v>
      </c>
      <c r="L4639" s="10" t="s">
        <v>148</v>
      </c>
      <c r="M4639" s="13" t="str">
        <f>IFERROR(TEXT(Table1[[#This Row],[Report Date]], "mmmm"),"")</f>
        <v/>
      </c>
      <c r="N4639" s="13" t="str">
        <f>IFERROR(YEAR(Table1[[#This Row],[Report Date]]),"")</f>
        <v/>
      </c>
      <c r="O4639" s="13" t="str">
        <f ca="1">IF(Table1[[#This Row],[Report Date]]&gt;=TODAY()-6, "within week", "Older")</f>
        <v>within week</v>
      </c>
      <c r="P4639" s="37" t="e">
        <f>EOMONTH(Table1[[#This Row],[Report Date]], 0)</f>
        <v>#VALUE!</v>
      </c>
    </row>
    <row r="4640" spans="1:16" x14ac:dyDescent="0.25">
      <c r="A4640" s="9" t="s">
        <v>148</v>
      </c>
      <c r="B4640" s="10" t="s">
        <v>148</v>
      </c>
      <c r="C4640" s="9" t="s">
        <v>105</v>
      </c>
      <c r="D4640" s="9">
        <v>1</v>
      </c>
      <c r="E4640" s="9" t="s">
        <v>148</v>
      </c>
      <c r="F4640" s="9">
        <v>640101</v>
      </c>
      <c r="G4640" s="9" t="s">
        <v>118</v>
      </c>
      <c r="H4640" s="9" t="s">
        <v>130</v>
      </c>
      <c r="I4640" s="9" t="s">
        <v>148</v>
      </c>
      <c r="J4640" s="9" t="s">
        <v>148</v>
      </c>
      <c r="K4640" s="9" t="s">
        <v>148</v>
      </c>
      <c r="L4640" s="10" t="s">
        <v>148</v>
      </c>
      <c r="M4640" s="13" t="str">
        <f>IFERROR(TEXT(Table1[[#This Row],[Report Date]], "mmmm"),"")</f>
        <v/>
      </c>
      <c r="N4640" s="13" t="str">
        <f>IFERROR(YEAR(Table1[[#This Row],[Report Date]]),"")</f>
        <v/>
      </c>
      <c r="O4640" s="13" t="str">
        <f ca="1">IF(Table1[[#This Row],[Report Date]]&gt;=TODAY()-6, "within week", "Older")</f>
        <v>within week</v>
      </c>
      <c r="P4640" s="37" t="e">
        <f>EOMONTH(Table1[[#This Row],[Report Date]], 0)</f>
        <v>#VALUE!</v>
      </c>
    </row>
    <row r="4641" spans="1:16" x14ac:dyDescent="0.25">
      <c r="A4641" s="9" t="s">
        <v>148</v>
      </c>
      <c r="B4641" s="10" t="s">
        <v>148</v>
      </c>
      <c r="C4641" s="9" t="s">
        <v>105</v>
      </c>
      <c r="D4641" s="9">
        <v>1</v>
      </c>
      <c r="E4641" s="9" t="s">
        <v>148</v>
      </c>
      <c r="F4641" s="9">
        <v>499515</v>
      </c>
      <c r="G4641" s="9" t="s">
        <v>122</v>
      </c>
      <c r="H4641" s="9" t="s">
        <v>146</v>
      </c>
      <c r="I4641" s="9" t="s">
        <v>148</v>
      </c>
      <c r="J4641" s="9" t="s">
        <v>148</v>
      </c>
      <c r="K4641" s="9" t="s">
        <v>148</v>
      </c>
      <c r="L4641" s="10" t="s">
        <v>148</v>
      </c>
      <c r="M4641" s="13" t="str">
        <f>IFERROR(TEXT(Table1[[#This Row],[Report Date]], "mmmm"),"")</f>
        <v/>
      </c>
      <c r="N4641" s="13" t="str">
        <f>IFERROR(YEAR(Table1[[#This Row],[Report Date]]),"")</f>
        <v/>
      </c>
      <c r="O4641" s="13" t="str">
        <f ca="1">IF(Table1[[#This Row],[Report Date]]&gt;=TODAY()-6, "within week", "Older")</f>
        <v>within week</v>
      </c>
      <c r="P4641" s="37" t="e">
        <f>EOMONTH(Table1[[#This Row],[Report Date]], 0)</f>
        <v>#VALUE!</v>
      </c>
    </row>
    <row r="4642" spans="1:16" x14ac:dyDescent="0.25">
      <c r="A4642" s="9" t="s">
        <v>148</v>
      </c>
      <c r="B4642" s="10" t="s">
        <v>148</v>
      </c>
      <c r="C4642" s="9" t="s">
        <v>105</v>
      </c>
      <c r="D4642" s="9">
        <v>1</v>
      </c>
      <c r="E4642" s="9" t="s">
        <v>148</v>
      </c>
      <c r="F4642" s="9">
        <v>699782</v>
      </c>
      <c r="G4642" s="9" t="s">
        <v>119</v>
      </c>
      <c r="H4642" s="9" t="s">
        <v>135</v>
      </c>
      <c r="I4642" s="9" t="s">
        <v>148</v>
      </c>
      <c r="J4642" s="9" t="s">
        <v>148</v>
      </c>
      <c r="K4642" s="9" t="s">
        <v>148</v>
      </c>
      <c r="L4642" s="10" t="s">
        <v>148</v>
      </c>
      <c r="M4642" s="13" t="str">
        <f>IFERROR(TEXT(Table1[[#This Row],[Report Date]], "mmmm"),"")</f>
        <v/>
      </c>
      <c r="N4642" s="13" t="str">
        <f>IFERROR(YEAR(Table1[[#This Row],[Report Date]]),"")</f>
        <v/>
      </c>
      <c r="O4642" s="13" t="str">
        <f ca="1">IF(Table1[[#This Row],[Report Date]]&gt;=TODAY()-6, "within week", "Older")</f>
        <v>within week</v>
      </c>
      <c r="P4642" s="37" t="e">
        <f>EOMONTH(Table1[[#This Row],[Report Date]], 0)</f>
        <v>#VALUE!</v>
      </c>
    </row>
    <row r="4643" spans="1:16" x14ac:dyDescent="0.25">
      <c r="A4643" s="9" t="s">
        <v>148</v>
      </c>
      <c r="B4643" s="10" t="s">
        <v>148</v>
      </c>
      <c r="C4643" s="9" t="s">
        <v>105</v>
      </c>
      <c r="D4643" s="9">
        <v>1</v>
      </c>
      <c r="E4643" s="9" t="s">
        <v>148</v>
      </c>
      <c r="F4643" s="9">
        <v>319657</v>
      </c>
      <c r="G4643" s="9" t="s">
        <v>121</v>
      </c>
      <c r="H4643" s="9" t="s">
        <v>137</v>
      </c>
      <c r="I4643" s="9" t="s">
        <v>148</v>
      </c>
      <c r="J4643" s="9" t="s">
        <v>148</v>
      </c>
      <c r="K4643" s="9" t="s">
        <v>148</v>
      </c>
      <c r="L4643" s="10" t="s">
        <v>148</v>
      </c>
      <c r="M4643" s="13" t="str">
        <f>IFERROR(TEXT(Table1[[#This Row],[Report Date]], "mmmm"),"")</f>
        <v/>
      </c>
      <c r="N4643" s="13" t="str">
        <f>IFERROR(YEAR(Table1[[#This Row],[Report Date]]),"")</f>
        <v/>
      </c>
      <c r="O4643" s="13" t="str">
        <f ca="1">IF(Table1[[#This Row],[Report Date]]&gt;=TODAY()-6, "within week", "Older")</f>
        <v>within week</v>
      </c>
      <c r="P4643" s="37" t="e">
        <f>EOMONTH(Table1[[#This Row],[Report Date]], 0)</f>
        <v>#VALUE!</v>
      </c>
    </row>
    <row r="4644" spans="1:16" x14ac:dyDescent="0.25">
      <c r="A4644" s="9" t="s">
        <v>148</v>
      </c>
      <c r="B4644" s="10" t="s">
        <v>148</v>
      </c>
      <c r="C4644" s="9" t="s">
        <v>105</v>
      </c>
      <c r="D4644" s="9">
        <v>1</v>
      </c>
      <c r="E4644" s="9" t="s">
        <v>148</v>
      </c>
      <c r="F4644" s="9">
        <v>222983</v>
      </c>
      <c r="G4644" s="9" t="s">
        <v>121</v>
      </c>
      <c r="H4644" s="9" t="s">
        <v>133</v>
      </c>
      <c r="I4644" s="9" t="s">
        <v>148</v>
      </c>
      <c r="J4644" s="9" t="s">
        <v>148</v>
      </c>
      <c r="K4644" s="9" t="s">
        <v>148</v>
      </c>
      <c r="L4644" s="10" t="s">
        <v>148</v>
      </c>
      <c r="M4644" s="13" t="str">
        <f>IFERROR(TEXT(Table1[[#This Row],[Report Date]], "mmmm"),"")</f>
        <v/>
      </c>
      <c r="N4644" s="13" t="str">
        <f>IFERROR(YEAR(Table1[[#This Row],[Report Date]]),"")</f>
        <v/>
      </c>
      <c r="O4644" s="13" t="str">
        <f ca="1">IF(Table1[[#This Row],[Report Date]]&gt;=TODAY()-6, "within week", "Older")</f>
        <v>within week</v>
      </c>
      <c r="P4644" s="37" t="e">
        <f>EOMONTH(Table1[[#This Row],[Report Date]], 0)</f>
        <v>#VALUE!</v>
      </c>
    </row>
    <row r="4645" spans="1:16" x14ac:dyDescent="0.25">
      <c r="A4645" s="9" t="s">
        <v>148</v>
      </c>
      <c r="B4645" s="10" t="s">
        <v>148</v>
      </c>
      <c r="C4645" s="9" t="s">
        <v>105</v>
      </c>
      <c r="D4645" s="9">
        <v>1</v>
      </c>
      <c r="E4645" s="9" t="s">
        <v>148</v>
      </c>
      <c r="F4645" s="9">
        <v>802431</v>
      </c>
      <c r="G4645" s="9" t="s">
        <v>120</v>
      </c>
      <c r="H4645" s="9" t="s">
        <v>136</v>
      </c>
      <c r="I4645" s="9" t="s">
        <v>148</v>
      </c>
      <c r="J4645" s="9" t="s">
        <v>148</v>
      </c>
      <c r="K4645" s="9" t="s">
        <v>148</v>
      </c>
      <c r="L4645" s="10" t="s">
        <v>148</v>
      </c>
      <c r="M4645" s="13" t="str">
        <f>IFERROR(TEXT(Table1[[#This Row],[Report Date]], "mmmm"),"")</f>
        <v/>
      </c>
      <c r="N4645" s="13" t="str">
        <f>IFERROR(YEAR(Table1[[#This Row],[Report Date]]),"")</f>
        <v/>
      </c>
      <c r="O4645" s="13" t="str">
        <f ca="1">IF(Table1[[#This Row],[Report Date]]&gt;=TODAY()-6, "within week", "Older")</f>
        <v>within week</v>
      </c>
      <c r="P4645" s="37" t="e">
        <f>EOMONTH(Table1[[#This Row],[Report Date]], 0)</f>
        <v>#VALUE!</v>
      </c>
    </row>
    <row r="4646" spans="1:16" x14ac:dyDescent="0.25">
      <c r="A4646" s="9" t="s">
        <v>148</v>
      </c>
      <c r="B4646" s="10" t="s">
        <v>148</v>
      </c>
      <c r="C4646" s="9" t="s">
        <v>105</v>
      </c>
      <c r="D4646" s="9">
        <v>1</v>
      </c>
      <c r="E4646" s="9" t="s">
        <v>148</v>
      </c>
      <c r="F4646" s="9">
        <v>515665</v>
      </c>
      <c r="G4646" s="9" t="s">
        <v>118</v>
      </c>
      <c r="H4646" s="9" t="s">
        <v>146</v>
      </c>
      <c r="I4646" s="9" t="s">
        <v>148</v>
      </c>
      <c r="J4646" s="9" t="s">
        <v>148</v>
      </c>
      <c r="K4646" s="9" t="s">
        <v>148</v>
      </c>
      <c r="L4646" s="10" t="s">
        <v>148</v>
      </c>
      <c r="M4646" s="13" t="str">
        <f>IFERROR(TEXT(Table1[[#This Row],[Report Date]], "mmmm"),"")</f>
        <v/>
      </c>
      <c r="N4646" s="13" t="str">
        <f>IFERROR(YEAR(Table1[[#This Row],[Report Date]]),"")</f>
        <v/>
      </c>
      <c r="O4646" s="13" t="str">
        <f ca="1">IF(Table1[[#This Row],[Report Date]]&gt;=TODAY()-6, "within week", "Older")</f>
        <v>within week</v>
      </c>
      <c r="P4646" s="37" t="e">
        <f>EOMONTH(Table1[[#This Row],[Report Date]], 0)</f>
        <v>#VALUE!</v>
      </c>
    </row>
    <row r="4647" spans="1:16" x14ac:dyDescent="0.25">
      <c r="A4647" s="9" t="s">
        <v>148</v>
      </c>
      <c r="B4647" s="10" t="s">
        <v>148</v>
      </c>
      <c r="C4647" s="9" t="s">
        <v>105</v>
      </c>
      <c r="D4647" s="9">
        <v>1</v>
      </c>
      <c r="E4647" s="9" t="s">
        <v>148</v>
      </c>
      <c r="F4647" s="9">
        <v>120534</v>
      </c>
      <c r="G4647" s="9" t="s">
        <v>116</v>
      </c>
      <c r="H4647" s="9" t="s">
        <v>136</v>
      </c>
      <c r="I4647" s="9" t="s">
        <v>148</v>
      </c>
      <c r="J4647" s="9" t="s">
        <v>148</v>
      </c>
      <c r="K4647" s="9" t="s">
        <v>148</v>
      </c>
      <c r="L4647" s="10" t="s">
        <v>148</v>
      </c>
      <c r="M4647" s="13" t="str">
        <f>IFERROR(TEXT(Table1[[#This Row],[Report Date]], "mmmm"),"")</f>
        <v/>
      </c>
      <c r="N4647" s="13" t="str">
        <f>IFERROR(YEAR(Table1[[#This Row],[Report Date]]),"")</f>
        <v/>
      </c>
      <c r="O4647" s="13" t="str">
        <f ca="1">IF(Table1[[#This Row],[Report Date]]&gt;=TODAY()-6, "within week", "Older")</f>
        <v>within week</v>
      </c>
      <c r="P4647" s="37" t="e">
        <f>EOMONTH(Table1[[#This Row],[Report Date]], 0)</f>
        <v>#VALUE!</v>
      </c>
    </row>
    <row r="4648" spans="1:16" x14ac:dyDescent="0.25">
      <c r="A4648" s="9" t="s">
        <v>148</v>
      </c>
      <c r="B4648" s="10" t="s">
        <v>148</v>
      </c>
      <c r="C4648" s="9" t="s">
        <v>105</v>
      </c>
      <c r="D4648" s="9">
        <v>1</v>
      </c>
      <c r="E4648" s="9" t="s">
        <v>148</v>
      </c>
      <c r="F4648" s="9">
        <v>308612</v>
      </c>
      <c r="G4648" s="9" t="s">
        <v>124</v>
      </c>
      <c r="H4648" s="9" t="s">
        <v>136</v>
      </c>
      <c r="I4648" s="9" t="s">
        <v>148</v>
      </c>
      <c r="J4648" s="9" t="s">
        <v>148</v>
      </c>
      <c r="K4648" s="9" t="s">
        <v>148</v>
      </c>
      <c r="L4648" s="10" t="s">
        <v>148</v>
      </c>
      <c r="M4648" s="13" t="str">
        <f>IFERROR(TEXT(Table1[[#This Row],[Report Date]], "mmmm"),"")</f>
        <v/>
      </c>
      <c r="N4648" s="13" t="str">
        <f>IFERROR(YEAR(Table1[[#This Row],[Report Date]]),"")</f>
        <v/>
      </c>
      <c r="O4648" s="13" t="str">
        <f ca="1">IF(Table1[[#This Row],[Report Date]]&gt;=TODAY()-6, "within week", "Older")</f>
        <v>within week</v>
      </c>
      <c r="P4648" s="37" t="e">
        <f>EOMONTH(Table1[[#This Row],[Report Date]], 0)</f>
        <v>#VALUE!</v>
      </c>
    </row>
    <row r="4649" spans="1:16" x14ac:dyDescent="0.25">
      <c r="A4649" s="9" t="s">
        <v>148</v>
      </c>
      <c r="B4649" s="10" t="s">
        <v>148</v>
      </c>
      <c r="C4649" s="9" t="s">
        <v>105</v>
      </c>
      <c r="D4649" s="9">
        <v>1</v>
      </c>
      <c r="E4649" s="9" t="s">
        <v>148</v>
      </c>
      <c r="F4649" s="9">
        <v>406814</v>
      </c>
      <c r="G4649" s="9" t="s">
        <v>120</v>
      </c>
      <c r="H4649" s="9" t="s">
        <v>136</v>
      </c>
      <c r="I4649" s="9" t="s">
        <v>148</v>
      </c>
      <c r="J4649" s="9" t="s">
        <v>148</v>
      </c>
      <c r="K4649" s="9" t="s">
        <v>148</v>
      </c>
      <c r="L4649" s="10" t="s">
        <v>148</v>
      </c>
      <c r="M4649" s="13" t="str">
        <f>IFERROR(TEXT(Table1[[#This Row],[Report Date]], "mmmm"),"")</f>
        <v/>
      </c>
      <c r="N4649" s="13" t="str">
        <f>IFERROR(YEAR(Table1[[#This Row],[Report Date]]),"")</f>
        <v/>
      </c>
      <c r="O4649" s="13" t="str">
        <f ca="1">IF(Table1[[#This Row],[Report Date]]&gt;=TODAY()-6, "within week", "Older")</f>
        <v>within week</v>
      </c>
      <c r="P4649" s="37" t="e">
        <f>EOMONTH(Table1[[#This Row],[Report Date]], 0)</f>
        <v>#VALUE!</v>
      </c>
    </row>
    <row r="4650" spans="1:16" x14ac:dyDescent="0.25">
      <c r="A4650" s="9" t="s">
        <v>148</v>
      </c>
      <c r="B4650" s="10" t="s">
        <v>148</v>
      </c>
      <c r="C4650" s="9" t="s">
        <v>105</v>
      </c>
      <c r="D4650" s="9">
        <v>1</v>
      </c>
      <c r="E4650" s="9" t="s">
        <v>148</v>
      </c>
      <c r="F4650" s="9">
        <v>721686</v>
      </c>
      <c r="G4650" s="9" t="s">
        <v>121</v>
      </c>
      <c r="H4650" s="9" t="s">
        <v>137</v>
      </c>
      <c r="I4650" s="9" t="s">
        <v>148</v>
      </c>
      <c r="J4650" s="9" t="s">
        <v>148</v>
      </c>
      <c r="K4650" s="9" t="s">
        <v>148</v>
      </c>
      <c r="L4650" s="10" t="s">
        <v>148</v>
      </c>
      <c r="M4650" s="13" t="str">
        <f>IFERROR(TEXT(Table1[[#This Row],[Report Date]], "mmmm"),"")</f>
        <v/>
      </c>
      <c r="N4650" s="13" t="str">
        <f>IFERROR(YEAR(Table1[[#This Row],[Report Date]]),"")</f>
        <v/>
      </c>
      <c r="O4650" s="13" t="str">
        <f ca="1">IF(Table1[[#This Row],[Report Date]]&gt;=TODAY()-6, "within week", "Older")</f>
        <v>within week</v>
      </c>
      <c r="P4650" s="37" t="e">
        <f>EOMONTH(Table1[[#This Row],[Report Date]], 0)</f>
        <v>#VALUE!</v>
      </c>
    </row>
    <row r="4651" spans="1:16" x14ac:dyDescent="0.25">
      <c r="A4651" s="9" t="s">
        <v>148</v>
      </c>
      <c r="B4651" s="10" t="s">
        <v>148</v>
      </c>
      <c r="C4651" s="9" t="s">
        <v>105</v>
      </c>
      <c r="D4651" s="9">
        <v>1</v>
      </c>
      <c r="E4651" s="9" t="s">
        <v>148</v>
      </c>
      <c r="F4651" s="9">
        <v>605388</v>
      </c>
      <c r="G4651" s="9" t="s">
        <v>116</v>
      </c>
      <c r="H4651" s="9" t="s">
        <v>144</v>
      </c>
      <c r="I4651" s="9" t="s">
        <v>148</v>
      </c>
      <c r="J4651" s="9" t="s">
        <v>148</v>
      </c>
      <c r="K4651" s="9" t="s">
        <v>148</v>
      </c>
      <c r="L4651" s="10" t="s">
        <v>148</v>
      </c>
      <c r="M4651" s="13" t="str">
        <f>IFERROR(TEXT(Table1[[#This Row],[Report Date]], "mmmm"),"")</f>
        <v/>
      </c>
      <c r="N4651" s="13" t="str">
        <f>IFERROR(YEAR(Table1[[#This Row],[Report Date]]),"")</f>
        <v/>
      </c>
      <c r="O4651" s="13" t="str">
        <f ca="1">IF(Table1[[#This Row],[Report Date]]&gt;=TODAY()-6, "within week", "Older")</f>
        <v>within week</v>
      </c>
      <c r="P4651" s="37" t="e">
        <f>EOMONTH(Table1[[#This Row],[Report Date]], 0)</f>
        <v>#VALUE!</v>
      </c>
    </row>
    <row r="4652" spans="1:16" x14ac:dyDescent="0.25">
      <c r="A4652" s="9" t="s">
        <v>148</v>
      </c>
      <c r="B4652" s="10" t="s">
        <v>148</v>
      </c>
      <c r="C4652" s="9" t="s">
        <v>105</v>
      </c>
      <c r="D4652" s="9">
        <v>1</v>
      </c>
      <c r="E4652" s="9" t="s">
        <v>148</v>
      </c>
      <c r="F4652" s="9">
        <v>916672</v>
      </c>
      <c r="G4652" s="9" t="s">
        <v>126</v>
      </c>
      <c r="H4652" s="9" t="s">
        <v>134</v>
      </c>
      <c r="I4652" s="9" t="s">
        <v>148</v>
      </c>
      <c r="J4652" s="9" t="s">
        <v>148</v>
      </c>
      <c r="K4652" s="9" t="s">
        <v>148</v>
      </c>
      <c r="L4652" s="10" t="s">
        <v>148</v>
      </c>
      <c r="M4652" s="13" t="str">
        <f>IFERROR(TEXT(Table1[[#This Row],[Report Date]], "mmmm"),"")</f>
        <v/>
      </c>
      <c r="N4652" s="13" t="str">
        <f>IFERROR(YEAR(Table1[[#This Row],[Report Date]]),"")</f>
        <v/>
      </c>
      <c r="O4652" s="13" t="str">
        <f ca="1">IF(Table1[[#This Row],[Report Date]]&gt;=TODAY()-6, "within week", "Older")</f>
        <v>within week</v>
      </c>
      <c r="P4652" s="37" t="e">
        <f>EOMONTH(Table1[[#This Row],[Report Date]], 0)</f>
        <v>#VALUE!</v>
      </c>
    </row>
    <row r="4653" spans="1:16" x14ac:dyDescent="0.25">
      <c r="A4653" s="9" t="s">
        <v>148</v>
      </c>
      <c r="B4653" s="10" t="s">
        <v>148</v>
      </c>
      <c r="C4653" s="9" t="s">
        <v>105</v>
      </c>
      <c r="D4653" s="9">
        <v>1</v>
      </c>
      <c r="E4653" s="9" t="s">
        <v>148</v>
      </c>
      <c r="F4653" s="9">
        <v>828303</v>
      </c>
      <c r="G4653" s="9" t="s">
        <v>118</v>
      </c>
      <c r="H4653" s="9" t="s">
        <v>134</v>
      </c>
      <c r="I4653" s="9" t="s">
        <v>148</v>
      </c>
      <c r="J4653" s="9" t="s">
        <v>148</v>
      </c>
      <c r="K4653" s="9" t="s">
        <v>148</v>
      </c>
      <c r="L4653" s="10" t="s">
        <v>148</v>
      </c>
      <c r="M4653" s="13" t="str">
        <f>IFERROR(TEXT(Table1[[#This Row],[Report Date]], "mmmm"),"")</f>
        <v/>
      </c>
      <c r="N4653" s="13" t="str">
        <f>IFERROR(YEAR(Table1[[#This Row],[Report Date]]),"")</f>
        <v/>
      </c>
      <c r="O4653" s="13" t="str">
        <f ca="1">IF(Table1[[#This Row],[Report Date]]&gt;=TODAY()-6, "within week", "Older")</f>
        <v>within week</v>
      </c>
      <c r="P4653" s="37" t="e">
        <f>EOMONTH(Table1[[#This Row],[Report Date]], 0)</f>
        <v>#VALUE!</v>
      </c>
    </row>
    <row r="4654" spans="1:16" x14ac:dyDescent="0.25">
      <c r="A4654" s="9" t="s">
        <v>148</v>
      </c>
      <c r="B4654" s="10" t="s">
        <v>148</v>
      </c>
      <c r="C4654" s="9" t="s">
        <v>105</v>
      </c>
      <c r="D4654" s="9">
        <v>1</v>
      </c>
      <c r="E4654" s="9" t="s">
        <v>148</v>
      </c>
      <c r="F4654" s="9">
        <v>789579</v>
      </c>
      <c r="G4654" s="9" t="s">
        <v>116</v>
      </c>
      <c r="H4654" s="9" t="s">
        <v>144</v>
      </c>
      <c r="I4654" s="9" t="s">
        <v>148</v>
      </c>
      <c r="J4654" s="9" t="s">
        <v>148</v>
      </c>
      <c r="K4654" s="9" t="s">
        <v>148</v>
      </c>
      <c r="L4654" s="10" t="s">
        <v>148</v>
      </c>
      <c r="M4654" s="13" t="str">
        <f>IFERROR(TEXT(Table1[[#This Row],[Report Date]], "mmmm"),"")</f>
        <v/>
      </c>
      <c r="N4654" s="13" t="str">
        <f>IFERROR(YEAR(Table1[[#This Row],[Report Date]]),"")</f>
        <v/>
      </c>
      <c r="O4654" s="13" t="str">
        <f ca="1">IF(Table1[[#This Row],[Report Date]]&gt;=TODAY()-6, "within week", "Older")</f>
        <v>within week</v>
      </c>
      <c r="P4654" s="37" t="e">
        <f>EOMONTH(Table1[[#This Row],[Report Date]], 0)</f>
        <v>#VALUE!</v>
      </c>
    </row>
    <row r="4655" spans="1:16" x14ac:dyDescent="0.25">
      <c r="A4655" s="9" t="s">
        <v>148</v>
      </c>
      <c r="B4655" s="10" t="s">
        <v>148</v>
      </c>
      <c r="C4655" s="9" t="s">
        <v>105</v>
      </c>
      <c r="D4655" s="9">
        <v>1</v>
      </c>
      <c r="E4655" s="9" t="s">
        <v>148</v>
      </c>
      <c r="F4655" s="9">
        <v>304383</v>
      </c>
      <c r="G4655" s="9" t="s">
        <v>117</v>
      </c>
      <c r="H4655" s="9" t="s">
        <v>145</v>
      </c>
      <c r="I4655" s="9" t="s">
        <v>148</v>
      </c>
      <c r="J4655" s="9" t="s">
        <v>148</v>
      </c>
      <c r="K4655" s="9" t="s">
        <v>148</v>
      </c>
      <c r="L4655" s="10" t="s">
        <v>148</v>
      </c>
      <c r="M4655" s="13" t="str">
        <f>IFERROR(TEXT(Table1[[#This Row],[Report Date]], "mmmm"),"")</f>
        <v/>
      </c>
      <c r="N4655" s="13" t="str">
        <f>IFERROR(YEAR(Table1[[#This Row],[Report Date]]),"")</f>
        <v/>
      </c>
      <c r="O4655" s="13" t="str">
        <f ca="1">IF(Table1[[#This Row],[Report Date]]&gt;=TODAY()-6, "within week", "Older")</f>
        <v>within week</v>
      </c>
      <c r="P4655" s="37" t="e">
        <f>EOMONTH(Table1[[#This Row],[Report Date]], 0)</f>
        <v>#VALUE!</v>
      </c>
    </row>
    <row r="4656" spans="1:16" x14ac:dyDescent="0.25">
      <c r="A4656" s="9" t="s">
        <v>148</v>
      </c>
      <c r="B4656" s="10" t="s">
        <v>148</v>
      </c>
      <c r="C4656" s="9" t="s">
        <v>105</v>
      </c>
      <c r="D4656" s="9">
        <v>1</v>
      </c>
      <c r="E4656" s="9" t="s">
        <v>148</v>
      </c>
      <c r="F4656" s="9">
        <v>133273</v>
      </c>
      <c r="G4656" s="9" t="s">
        <v>117</v>
      </c>
      <c r="H4656" s="9" t="s">
        <v>137</v>
      </c>
      <c r="I4656" s="9" t="s">
        <v>148</v>
      </c>
      <c r="J4656" s="9" t="s">
        <v>148</v>
      </c>
      <c r="K4656" s="9" t="s">
        <v>148</v>
      </c>
      <c r="L4656" s="10" t="s">
        <v>148</v>
      </c>
      <c r="M4656" s="13" t="str">
        <f>IFERROR(TEXT(Table1[[#This Row],[Report Date]], "mmmm"),"")</f>
        <v/>
      </c>
      <c r="N4656" s="13" t="str">
        <f>IFERROR(YEAR(Table1[[#This Row],[Report Date]]),"")</f>
        <v/>
      </c>
      <c r="O4656" s="13" t="str">
        <f ca="1">IF(Table1[[#This Row],[Report Date]]&gt;=TODAY()-6, "within week", "Older")</f>
        <v>within week</v>
      </c>
      <c r="P4656" s="37" t="e">
        <f>EOMONTH(Table1[[#This Row],[Report Date]], 0)</f>
        <v>#VALUE!</v>
      </c>
    </row>
    <row r="4657" spans="1:16" x14ac:dyDescent="0.25">
      <c r="A4657" s="9" t="s">
        <v>148</v>
      </c>
      <c r="B4657" s="10" t="s">
        <v>148</v>
      </c>
      <c r="C4657" s="9" t="s">
        <v>105</v>
      </c>
      <c r="D4657" s="9">
        <v>1</v>
      </c>
      <c r="E4657" s="9" t="s">
        <v>148</v>
      </c>
      <c r="F4657" s="9">
        <v>296922</v>
      </c>
      <c r="G4657" s="9" t="s">
        <v>123</v>
      </c>
      <c r="H4657" s="9" t="s">
        <v>143</v>
      </c>
      <c r="I4657" s="9" t="s">
        <v>148</v>
      </c>
      <c r="J4657" s="9" t="s">
        <v>148</v>
      </c>
      <c r="K4657" s="9" t="s">
        <v>148</v>
      </c>
      <c r="L4657" s="10" t="s">
        <v>148</v>
      </c>
      <c r="M4657" s="13" t="str">
        <f>IFERROR(TEXT(Table1[[#This Row],[Report Date]], "mmmm"),"")</f>
        <v/>
      </c>
      <c r="N4657" s="13" t="str">
        <f>IFERROR(YEAR(Table1[[#This Row],[Report Date]]),"")</f>
        <v/>
      </c>
      <c r="O4657" s="13" t="str">
        <f ca="1">IF(Table1[[#This Row],[Report Date]]&gt;=TODAY()-6, "within week", "Older")</f>
        <v>within week</v>
      </c>
      <c r="P4657" s="37" t="e">
        <f>EOMONTH(Table1[[#This Row],[Report Date]], 0)</f>
        <v>#VALUE!</v>
      </c>
    </row>
    <row r="4658" spans="1:16" x14ac:dyDescent="0.25">
      <c r="A4658" s="9" t="s">
        <v>148</v>
      </c>
      <c r="B4658" s="10" t="s">
        <v>148</v>
      </c>
      <c r="C4658" s="9" t="s">
        <v>105</v>
      </c>
      <c r="D4658" s="9">
        <v>1</v>
      </c>
      <c r="E4658" s="9" t="s">
        <v>148</v>
      </c>
      <c r="F4658" s="9">
        <v>783241</v>
      </c>
      <c r="G4658" s="9" t="s">
        <v>121</v>
      </c>
      <c r="H4658" s="9" t="s">
        <v>129</v>
      </c>
      <c r="I4658" s="9" t="s">
        <v>148</v>
      </c>
      <c r="J4658" s="9" t="s">
        <v>148</v>
      </c>
      <c r="K4658" s="9" t="s">
        <v>148</v>
      </c>
      <c r="L4658" s="10" t="s">
        <v>148</v>
      </c>
      <c r="M4658" s="13" t="str">
        <f>IFERROR(TEXT(Table1[[#This Row],[Report Date]], "mmmm"),"")</f>
        <v/>
      </c>
      <c r="N4658" s="13" t="str">
        <f>IFERROR(YEAR(Table1[[#This Row],[Report Date]]),"")</f>
        <v/>
      </c>
      <c r="O4658" s="13" t="str">
        <f ca="1">IF(Table1[[#This Row],[Report Date]]&gt;=TODAY()-6, "within week", "Older")</f>
        <v>within week</v>
      </c>
      <c r="P4658" s="37" t="e">
        <f>EOMONTH(Table1[[#This Row],[Report Date]], 0)</f>
        <v>#VALUE!</v>
      </c>
    </row>
    <row r="4659" spans="1:16" x14ac:dyDescent="0.25">
      <c r="A4659" s="9" t="s">
        <v>148</v>
      </c>
      <c r="B4659" s="10" t="s">
        <v>148</v>
      </c>
      <c r="C4659" s="9" t="s">
        <v>105</v>
      </c>
      <c r="D4659" s="9">
        <v>1</v>
      </c>
      <c r="E4659" s="9" t="s">
        <v>148</v>
      </c>
      <c r="F4659" s="9">
        <v>927436</v>
      </c>
      <c r="G4659" s="9" t="s">
        <v>117</v>
      </c>
      <c r="H4659" s="9" t="s">
        <v>129</v>
      </c>
      <c r="I4659" s="9" t="s">
        <v>148</v>
      </c>
      <c r="J4659" s="9" t="s">
        <v>148</v>
      </c>
      <c r="K4659" s="9" t="s">
        <v>148</v>
      </c>
      <c r="L4659" s="10" t="s">
        <v>148</v>
      </c>
      <c r="M4659" s="13" t="str">
        <f>IFERROR(TEXT(Table1[[#This Row],[Report Date]], "mmmm"),"")</f>
        <v/>
      </c>
      <c r="N4659" s="13" t="str">
        <f>IFERROR(YEAR(Table1[[#This Row],[Report Date]]),"")</f>
        <v/>
      </c>
      <c r="O4659" s="13" t="str">
        <f ca="1">IF(Table1[[#This Row],[Report Date]]&gt;=TODAY()-6, "within week", "Older")</f>
        <v>within week</v>
      </c>
      <c r="P4659" s="37" t="e">
        <f>EOMONTH(Table1[[#This Row],[Report Date]], 0)</f>
        <v>#VALUE!</v>
      </c>
    </row>
    <row r="4660" spans="1:16" x14ac:dyDescent="0.25">
      <c r="A4660" s="9" t="s">
        <v>148</v>
      </c>
      <c r="B4660" s="10" t="s">
        <v>148</v>
      </c>
      <c r="C4660" s="9" t="s">
        <v>105</v>
      </c>
      <c r="D4660" s="9">
        <v>1</v>
      </c>
      <c r="E4660" s="9" t="s">
        <v>148</v>
      </c>
      <c r="F4660" s="9">
        <v>786914</v>
      </c>
      <c r="G4660" s="9" t="s">
        <v>116</v>
      </c>
      <c r="H4660" s="9" t="s">
        <v>132</v>
      </c>
      <c r="I4660" s="9" t="s">
        <v>148</v>
      </c>
      <c r="J4660" s="9" t="s">
        <v>148</v>
      </c>
      <c r="K4660" s="9" t="s">
        <v>148</v>
      </c>
      <c r="L4660" s="10" t="s">
        <v>148</v>
      </c>
      <c r="M4660" s="13" t="str">
        <f>IFERROR(TEXT(Table1[[#This Row],[Report Date]], "mmmm"),"")</f>
        <v/>
      </c>
      <c r="N4660" s="13" t="str">
        <f>IFERROR(YEAR(Table1[[#This Row],[Report Date]]),"")</f>
        <v/>
      </c>
      <c r="O4660" s="13" t="str">
        <f ca="1">IF(Table1[[#This Row],[Report Date]]&gt;=TODAY()-6, "within week", "Older")</f>
        <v>within week</v>
      </c>
      <c r="P4660" s="37" t="e">
        <f>EOMONTH(Table1[[#This Row],[Report Date]], 0)</f>
        <v>#VALUE!</v>
      </c>
    </row>
    <row r="4661" spans="1:16" x14ac:dyDescent="0.25">
      <c r="A4661" s="9" t="s">
        <v>148</v>
      </c>
      <c r="B4661" s="10" t="s">
        <v>148</v>
      </c>
      <c r="C4661" s="9" t="s">
        <v>105</v>
      </c>
      <c r="D4661" s="9">
        <v>1</v>
      </c>
      <c r="E4661" s="9" t="s">
        <v>148</v>
      </c>
      <c r="F4661" s="9">
        <v>901742</v>
      </c>
      <c r="G4661" s="9" t="s">
        <v>123</v>
      </c>
      <c r="H4661" s="9" t="s">
        <v>139</v>
      </c>
      <c r="I4661" s="9" t="s">
        <v>148</v>
      </c>
      <c r="J4661" s="9" t="s">
        <v>148</v>
      </c>
      <c r="K4661" s="9" t="s">
        <v>148</v>
      </c>
      <c r="L4661" s="10" t="s">
        <v>148</v>
      </c>
      <c r="M4661" s="13" t="str">
        <f>IFERROR(TEXT(Table1[[#This Row],[Report Date]], "mmmm"),"")</f>
        <v/>
      </c>
      <c r="N4661" s="13" t="str">
        <f>IFERROR(YEAR(Table1[[#This Row],[Report Date]]),"")</f>
        <v/>
      </c>
      <c r="O4661" s="13" t="str">
        <f ca="1">IF(Table1[[#This Row],[Report Date]]&gt;=TODAY()-6, "within week", "Older")</f>
        <v>within week</v>
      </c>
      <c r="P4661" s="37" t="e">
        <f>EOMONTH(Table1[[#This Row],[Report Date]], 0)</f>
        <v>#VALUE!</v>
      </c>
    </row>
    <row r="4662" spans="1:16" x14ac:dyDescent="0.25">
      <c r="A4662" s="9" t="s">
        <v>148</v>
      </c>
      <c r="B4662" s="10" t="s">
        <v>148</v>
      </c>
      <c r="C4662" s="9" t="s">
        <v>105</v>
      </c>
      <c r="D4662" s="9">
        <v>1</v>
      </c>
      <c r="E4662" s="9" t="s">
        <v>148</v>
      </c>
      <c r="F4662" s="9">
        <v>505007</v>
      </c>
      <c r="G4662" s="9" t="s">
        <v>119</v>
      </c>
      <c r="H4662" s="9" t="s">
        <v>147</v>
      </c>
      <c r="I4662" s="9" t="s">
        <v>148</v>
      </c>
      <c r="J4662" s="9" t="s">
        <v>148</v>
      </c>
      <c r="K4662" s="9" t="s">
        <v>148</v>
      </c>
      <c r="L4662" s="10" t="s">
        <v>148</v>
      </c>
      <c r="M4662" s="13" t="str">
        <f>IFERROR(TEXT(Table1[[#This Row],[Report Date]], "mmmm"),"")</f>
        <v/>
      </c>
      <c r="N4662" s="13" t="str">
        <f>IFERROR(YEAR(Table1[[#This Row],[Report Date]]),"")</f>
        <v/>
      </c>
      <c r="O4662" s="13" t="str">
        <f ca="1">IF(Table1[[#This Row],[Report Date]]&gt;=TODAY()-6, "within week", "Older")</f>
        <v>within week</v>
      </c>
      <c r="P4662" s="37" t="e">
        <f>EOMONTH(Table1[[#This Row],[Report Date]], 0)</f>
        <v>#VALUE!</v>
      </c>
    </row>
    <row r="4663" spans="1:16" x14ac:dyDescent="0.25">
      <c r="A4663" s="9" t="s">
        <v>148</v>
      </c>
      <c r="B4663" s="10" t="s">
        <v>148</v>
      </c>
      <c r="C4663" s="9" t="s">
        <v>105</v>
      </c>
      <c r="D4663" s="9">
        <v>1</v>
      </c>
      <c r="E4663" s="9" t="s">
        <v>148</v>
      </c>
      <c r="F4663" s="9">
        <v>181094</v>
      </c>
      <c r="G4663" s="9" t="s">
        <v>124</v>
      </c>
      <c r="H4663" s="9" t="s">
        <v>132</v>
      </c>
      <c r="I4663" s="9" t="s">
        <v>148</v>
      </c>
      <c r="J4663" s="9" t="s">
        <v>148</v>
      </c>
      <c r="K4663" s="9" t="s">
        <v>148</v>
      </c>
      <c r="L4663" s="10" t="s">
        <v>148</v>
      </c>
      <c r="M4663" s="13" t="str">
        <f>IFERROR(TEXT(Table1[[#This Row],[Report Date]], "mmmm"),"")</f>
        <v/>
      </c>
      <c r="N4663" s="13" t="str">
        <f>IFERROR(YEAR(Table1[[#This Row],[Report Date]]),"")</f>
        <v/>
      </c>
      <c r="O4663" s="13" t="str">
        <f ca="1">IF(Table1[[#This Row],[Report Date]]&gt;=TODAY()-6, "within week", "Older")</f>
        <v>within week</v>
      </c>
      <c r="P4663" s="37" t="e">
        <f>EOMONTH(Table1[[#This Row],[Report Date]], 0)</f>
        <v>#VALUE!</v>
      </c>
    </row>
    <row r="4664" spans="1:16" x14ac:dyDescent="0.25">
      <c r="A4664" s="9" t="s">
        <v>148</v>
      </c>
      <c r="B4664" s="10" t="s">
        <v>148</v>
      </c>
      <c r="C4664" s="9" t="s">
        <v>105</v>
      </c>
      <c r="D4664" s="9">
        <v>1</v>
      </c>
      <c r="E4664" s="9" t="s">
        <v>148</v>
      </c>
      <c r="F4664" s="9">
        <v>673550</v>
      </c>
      <c r="G4664" s="9" t="s">
        <v>125</v>
      </c>
      <c r="H4664" s="9" t="s">
        <v>133</v>
      </c>
      <c r="I4664" s="9" t="s">
        <v>148</v>
      </c>
      <c r="J4664" s="9" t="s">
        <v>148</v>
      </c>
      <c r="K4664" s="9" t="s">
        <v>148</v>
      </c>
      <c r="L4664" s="10" t="s">
        <v>148</v>
      </c>
      <c r="M4664" s="13" t="str">
        <f>IFERROR(TEXT(Table1[[#This Row],[Report Date]], "mmmm"),"")</f>
        <v/>
      </c>
      <c r="N4664" s="13" t="str">
        <f>IFERROR(YEAR(Table1[[#This Row],[Report Date]]),"")</f>
        <v/>
      </c>
      <c r="O4664" s="13" t="str">
        <f ca="1">IF(Table1[[#This Row],[Report Date]]&gt;=TODAY()-6, "within week", "Older")</f>
        <v>within week</v>
      </c>
      <c r="P4664" s="37" t="e">
        <f>EOMONTH(Table1[[#This Row],[Report Date]], 0)</f>
        <v>#VALUE!</v>
      </c>
    </row>
    <row r="4665" spans="1:16" x14ac:dyDescent="0.25">
      <c r="A4665" s="9" t="s">
        <v>148</v>
      </c>
      <c r="B4665" s="10" t="s">
        <v>148</v>
      </c>
      <c r="C4665" s="9" t="s">
        <v>105</v>
      </c>
      <c r="D4665" s="9">
        <v>1</v>
      </c>
      <c r="E4665" s="9" t="s">
        <v>148</v>
      </c>
      <c r="F4665" s="9">
        <v>488992</v>
      </c>
      <c r="G4665" s="9" t="s">
        <v>116</v>
      </c>
      <c r="H4665" s="9" t="s">
        <v>136</v>
      </c>
      <c r="I4665" s="9" t="s">
        <v>148</v>
      </c>
      <c r="J4665" s="9" t="s">
        <v>148</v>
      </c>
      <c r="K4665" s="9" t="s">
        <v>148</v>
      </c>
      <c r="L4665" s="10" t="s">
        <v>148</v>
      </c>
      <c r="M4665" s="13" t="str">
        <f>IFERROR(TEXT(Table1[[#This Row],[Report Date]], "mmmm"),"")</f>
        <v/>
      </c>
      <c r="N4665" s="13" t="str">
        <f>IFERROR(YEAR(Table1[[#This Row],[Report Date]]),"")</f>
        <v/>
      </c>
      <c r="O4665" s="13" t="str">
        <f ca="1">IF(Table1[[#This Row],[Report Date]]&gt;=TODAY()-6, "within week", "Older")</f>
        <v>within week</v>
      </c>
      <c r="P4665" s="37" t="e">
        <f>EOMONTH(Table1[[#This Row],[Report Date]], 0)</f>
        <v>#VALUE!</v>
      </c>
    </row>
    <row r="4666" spans="1:16" x14ac:dyDescent="0.25">
      <c r="A4666" s="9" t="s">
        <v>148</v>
      </c>
      <c r="B4666" s="10" t="s">
        <v>148</v>
      </c>
      <c r="C4666" s="9" t="s">
        <v>105</v>
      </c>
      <c r="D4666" s="9">
        <v>1</v>
      </c>
      <c r="E4666" s="9" t="s">
        <v>148</v>
      </c>
      <c r="F4666" s="9">
        <v>347955</v>
      </c>
      <c r="G4666" s="9" t="s">
        <v>121</v>
      </c>
      <c r="H4666" s="9" t="s">
        <v>133</v>
      </c>
      <c r="I4666" s="9" t="s">
        <v>148</v>
      </c>
      <c r="J4666" s="9" t="s">
        <v>148</v>
      </c>
      <c r="K4666" s="9" t="s">
        <v>148</v>
      </c>
      <c r="L4666" s="10" t="s">
        <v>148</v>
      </c>
      <c r="M4666" s="13" t="str">
        <f>IFERROR(TEXT(Table1[[#This Row],[Report Date]], "mmmm"),"")</f>
        <v/>
      </c>
      <c r="N4666" s="13" t="str">
        <f>IFERROR(YEAR(Table1[[#This Row],[Report Date]]),"")</f>
        <v/>
      </c>
      <c r="O4666" s="13" t="str">
        <f ca="1">IF(Table1[[#This Row],[Report Date]]&gt;=TODAY()-6, "within week", "Older")</f>
        <v>within week</v>
      </c>
      <c r="P4666" s="37" t="e">
        <f>EOMONTH(Table1[[#This Row],[Report Date]], 0)</f>
        <v>#VALUE!</v>
      </c>
    </row>
    <row r="4667" spans="1:16" x14ac:dyDescent="0.25">
      <c r="A4667" s="9" t="s">
        <v>148</v>
      </c>
      <c r="B4667" s="10" t="s">
        <v>148</v>
      </c>
      <c r="C4667" s="9" t="s">
        <v>105</v>
      </c>
      <c r="D4667" s="9">
        <v>1</v>
      </c>
      <c r="E4667" s="9" t="s">
        <v>148</v>
      </c>
      <c r="F4667" s="9">
        <v>404351</v>
      </c>
      <c r="G4667" s="9" t="s">
        <v>122</v>
      </c>
      <c r="H4667" s="9" t="s">
        <v>134</v>
      </c>
      <c r="I4667" s="9" t="s">
        <v>148</v>
      </c>
      <c r="J4667" s="9" t="s">
        <v>148</v>
      </c>
      <c r="K4667" s="9" t="s">
        <v>148</v>
      </c>
      <c r="L4667" s="10" t="s">
        <v>148</v>
      </c>
      <c r="M4667" s="13" t="str">
        <f>IFERROR(TEXT(Table1[[#This Row],[Report Date]], "mmmm"),"")</f>
        <v/>
      </c>
      <c r="N4667" s="13" t="str">
        <f>IFERROR(YEAR(Table1[[#This Row],[Report Date]]),"")</f>
        <v/>
      </c>
      <c r="O4667" s="13" t="str">
        <f ca="1">IF(Table1[[#This Row],[Report Date]]&gt;=TODAY()-6, "within week", "Older")</f>
        <v>within week</v>
      </c>
      <c r="P4667" s="37" t="e">
        <f>EOMONTH(Table1[[#This Row],[Report Date]], 0)</f>
        <v>#VALUE!</v>
      </c>
    </row>
    <row r="4668" spans="1:16" x14ac:dyDescent="0.25">
      <c r="A4668" s="9" t="s">
        <v>148</v>
      </c>
      <c r="B4668" s="10" t="s">
        <v>148</v>
      </c>
      <c r="C4668" s="9" t="s">
        <v>105</v>
      </c>
      <c r="D4668" s="9">
        <v>1</v>
      </c>
      <c r="E4668" s="9" t="s">
        <v>148</v>
      </c>
      <c r="F4668" s="9">
        <v>466421</v>
      </c>
      <c r="G4668" s="9" t="s">
        <v>118</v>
      </c>
      <c r="H4668" s="9" t="s">
        <v>142</v>
      </c>
      <c r="I4668" s="9" t="s">
        <v>148</v>
      </c>
      <c r="J4668" s="9" t="s">
        <v>148</v>
      </c>
      <c r="K4668" s="9" t="s">
        <v>148</v>
      </c>
      <c r="L4668" s="10" t="s">
        <v>148</v>
      </c>
      <c r="M4668" s="13" t="str">
        <f>IFERROR(TEXT(Table1[[#This Row],[Report Date]], "mmmm"),"")</f>
        <v/>
      </c>
      <c r="N4668" s="13" t="str">
        <f>IFERROR(YEAR(Table1[[#This Row],[Report Date]]),"")</f>
        <v/>
      </c>
      <c r="O4668" s="13" t="str">
        <f ca="1">IF(Table1[[#This Row],[Report Date]]&gt;=TODAY()-6, "within week", "Older")</f>
        <v>within week</v>
      </c>
      <c r="P4668" s="37" t="e">
        <f>EOMONTH(Table1[[#This Row],[Report Date]], 0)</f>
        <v>#VALUE!</v>
      </c>
    </row>
    <row r="4669" spans="1:16" x14ac:dyDescent="0.25">
      <c r="A4669" s="9" t="s">
        <v>148</v>
      </c>
      <c r="B4669" s="10" t="s">
        <v>148</v>
      </c>
      <c r="C4669" s="9" t="s">
        <v>105</v>
      </c>
      <c r="D4669" s="9">
        <v>1</v>
      </c>
      <c r="E4669" s="9" t="s">
        <v>148</v>
      </c>
      <c r="F4669" s="9">
        <v>352164</v>
      </c>
      <c r="G4669" s="9" t="s">
        <v>123</v>
      </c>
      <c r="H4669" s="9" t="s">
        <v>131</v>
      </c>
      <c r="I4669" s="9" t="s">
        <v>148</v>
      </c>
      <c r="J4669" s="9" t="s">
        <v>148</v>
      </c>
      <c r="K4669" s="9" t="s">
        <v>148</v>
      </c>
      <c r="L4669" s="10" t="s">
        <v>148</v>
      </c>
      <c r="M4669" s="13" t="str">
        <f>IFERROR(TEXT(Table1[[#This Row],[Report Date]], "mmmm"),"")</f>
        <v/>
      </c>
      <c r="N4669" s="13" t="str">
        <f>IFERROR(YEAR(Table1[[#This Row],[Report Date]]),"")</f>
        <v/>
      </c>
      <c r="O4669" s="13" t="str">
        <f ca="1">IF(Table1[[#This Row],[Report Date]]&gt;=TODAY()-6, "within week", "Older")</f>
        <v>within week</v>
      </c>
      <c r="P4669" s="37" t="e">
        <f>EOMONTH(Table1[[#This Row],[Report Date]], 0)</f>
        <v>#VALUE!</v>
      </c>
    </row>
    <row r="4670" spans="1:16" x14ac:dyDescent="0.25">
      <c r="A4670" s="9" t="s">
        <v>148</v>
      </c>
      <c r="B4670" s="10" t="s">
        <v>148</v>
      </c>
      <c r="C4670" s="9" t="s">
        <v>105</v>
      </c>
      <c r="D4670" s="9">
        <v>1</v>
      </c>
      <c r="E4670" s="9" t="s">
        <v>148</v>
      </c>
      <c r="F4670" s="9">
        <v>762650</v>
      </c>
      <c r="G4670" s="9" t="s">
        <v>127</v>
      </c>
      <c r="H4670" s="9" t="s">
        <v>139</v>
      </c>
      <c r="I4670" s="9" t="s">
        <v>148</v>
      </c>
      <c r="J4670" s="9" t="s">
        <v>148</v>
      </c>
      <c r="K4670" s="9" t="s">
        <v>148</v>
      </c>
      <c r="L4670" s="10" t="s">
        <v>148</v>
      </c>
      <c r="M4670" s="13" t="str">
        <f>IFERROR(TEXT(Table1[[#This Row],[Report Date]], "mmmm"),"")</f>
        <v/>
      </c>
      <c r="N4670" s="13" t="str">
        <f>IFERROR(YEAR(Table1[[#This Row],[Report Date]]),"")</f>
        <v/>
      </c>
      <c r="O4670" s="13" t="str">
        <f ca="1">IF(Table1[[#This Row],[Report Date]]&gt;=TODAY()-6, "within week", "Older")</f>
        <v>within week</v>
      </c>
      <c r="P4670" s="37" t="e">
        <f>EOMONTH(Table1[[#This Row],[Report Date]], 0)</f>
        <v>#VALUE!</v>
      </c>
    </row>
    <row r="4671" spans="1:16" x14ac:dyDescent="0.25">
      <c r="A4671" s="9" t="s">
        <v>148</v>
      </c>
      <c r="B4671" s="10" t="s">
        <v>148</v>
      </c>
      <c r="C4671" s="9" t="s">
        <v>105</v>
      </c>
      <c r="D4671" s="9">
        <v>1</v>
      </c>
      <c r="E4671" s="9" t="s">
        <v>148</v>
      </c>
      <c r="F4671" s="9">
        <v>694179</v>
      </c>
      <c r="G4671" s="9" t="s">
        <v>124</v>
      </c>
      <c r="H4671" s="9" t="s">
        <v>132</v>
      </c>
      <c r="I4671" s="9" t="s">
        <v>148</v>
      </c>
      <c r="J4671" s="9" t="s">
        <v>148</v>
      </c>
      <c r="K4671" s="9" t="s">
        <v>148</v>
      </c>
      <c r="L4671" s="10" t="s">
        <v>148</v>
      </c>
      <c r="M4671" s="13" t="str">
        <f>IFERROR(TEXT(Table1[[#This Row],[Report Date]], "mmmm"),"")</f>
        <v/>
      </c>
      <c r="N4671" s="13" t="str">
        <f>IFERROR(YEAR(Table1[[#This Row],[Report Date]]),"")</f>
        <v/>
      </c>
      <c r="O4671" s="13" t="str">
        <f ca="1">IF(Table1[[#This Row],[Report Date]]&gt;=TODAY()-6, "within week", "Older")</f>
        <v>within week</v>
      </c>
      <c r="P4671" s="37" t="e">
        <f>EOMONTH(Table1[[#This Row],[Report Date]], 0)</f>
        <v>#VALUE!</v>
      </c>
    </row>
    <row r="4672" spans="1:16" x14ac:dyDescent="0.25">
      <c r="A4672" s="9" t="s">
        <v>148</v>
      </c>
      <c r="B4672" s="10" t="s">
        <v>148</v>
      </c>
      <c r="C4672" s="9" t="s">
        <v>105</v>
      </c>
      <c r="D4672" s="9">
        <v>1</v>
      </c>
      <c r="E4672" s="9" t="s">
        <v>148</v>
      </c>
      <c r="F4672" s="9">
        <v>431283</v>
      </c>
      <c r="G4672" s="9" t="s">
        <v>125</v>
      </c>
      <c r="H4672" s="9" t="s">
        <v>133</v>
      </c>
      <c r="I4672" s="9" t="s">
        <v>148</v>
      </c>
      <c r="J4672" s="9" t="s">
        <v>148</v>
      </c>
      <c r="K4672" s="9" t="s">
        <v>148</v>
      </c>
      <c r="L4672" s="10" t="s">
        <v>148</v>
      </c>
      <c r="M4672" s="13" t="str">
        <f>IFERROR(TEXT(Table1[[#This Row],[Report Date]], "mmmm"),"")</f>
        <v/>
      </c>
      <c r="N4672" s="13" t="str">
        <f>IFERROR(YEAR(Table1[[#This Row],[Report Date]]),"")</f>
        <v/>
      </c>
      <c r="O4672" s="13" t="str">
        <f ca="1">IF(Table1[[#This Row],[Report Date]]&gt;=TODAY()-6, "within week", "Older")</f>
        <v>within week</v>
      </c>
      <c r="P4672" s="37" t="e">
        <f>EOMONTH(Table1[[#This Row],[Report Date]], 0)</f>
        <v>#VALUE!</v>
      </c>
    </row>
    <row r="4673" spans="1:16" x14ac:dyDescent="0.25">
      <c r="A4673" s="9" t="s">
        <v>148</v>
      </c>
      <c r="B4673" s="10" t="s">
        <v>148</v>
      </c>
      <c r="C4673" s="9" t="s">
        <v>105</v>
      </c>
      <c r="D4673" s="9">
        <v>1</v>
      </c>
      <c r="E4673" s="9" t="s">
        <v>148</v>
      </c>
      <c r="F4673" s="9">
        <v>307891</v>
      </c>
      <c r="G4673" s="9" t="s">
        <v>116</v>
      </c>
      <c r="H4673" s="9" t="s">
        <v>136</v>
      </c>
      <c r="I4673" s="9" t="s">
        <v>148</v>
      </c>
      <c r="J4673" s="9" t="s">
        <v>148</v>
      </c>
      <c r="K4673" s="9" t="s">
        <v>148</v>
      </c>
      <c r="L4673" s="10" t="s">
        <v>148</v>
      </c>
      <c r="M4673" s="13" t="str">
        <f>IFERROR(TEXT(Table1[[#This Row],[Report Date]], "mmmm"),"")</f>
        <v/>
      </c>
      <c r="N4673" s="13" t="str">
        <f>IFERROR(YEAR(Table1[[#This Row],[Report Date]]),"")</f>
        <v/>
      </c>
      <c r="O4673" s="13" t="str">
        <f ca="1">IF(Table1[[#This Row],[Report Date]]&gt;=TODAY()-6, "within week", "Older")</f>
        <v>within week</v>
      </c>
      <c r="P4673" s="37" t="e">
        <f>EOMONTH(Table1[[#This Row],[Report Date]], 0)</f>
        <v>#VALUE!</v>
      </c>
    </row>
    <row r="4674" spans="1:16" x14ac:dyDescent="0.25">
      <c r="A4674" s="9" t="s">
        <v>148</v>
      </c>
      <c r="B4674" s="10" t="s">
        <v>148</v>
      </c>
      <c r="C4674" s="9" t="s">
        <v>105</v>
      </c>
      <c r="D4674" s="9">
        <v>1</v>
      </c>
      <c r="E4674" s="9" t="s">
        <v>148</v>
      </c>
      <c r="F4674" s="9">
        <v>954766</v>
      </c>
      <c r="G4674" s="9" t="s">
        <v>120</v>
      </c>
      <c r="H4674" s="9" t="s">
        <v>140</v>
      </c>
      <c r="I4674" s="9" t="s">
        <v>148</v>
      </c>
      <c r="J4674" s="9" t="s">
        <v>148</v>
      </c>
      <c r="K4674" s="9" t="s">
        <v>148</v>
      </c>
      <c r="L4674" s="10" t="s">
        <v>148</v>
      </c>
      <c r="M4674" s="13" t="str">
        <f>IFERROR(TEXT(Table1[[#This Row],[Report Date]], "mmmm"),"")</f>
        <v/>
      </c>
      <c r="N4674" s="13" t="str">
        <f>IFERROR(YEAR(Table1[[#This Row],[Report Date]]),"")</f>
        <v/>
      </c>
      <c r="O4674" s="13" t="str">
        <f ca="1">IF(Table1[[#This Row],[Report Date]]&gt;=TODAY()-6, "within week", "Older")</f>
        <v>within week</v>
      </c>
      <c r="P4674" s="37" t="e">
        <f>EOMONTH(Table1[[#This Row],[Report Date]], 0)</f>
        <v>#VALUE!</v>
      </c>
    </row>
    <row r="4675" spans="1:16" x14ac:dyDescent="0.25">
      <c r="A4675" s="9" t="s">
        <v>148</v>
      </c>
      <c r="B4675" s="10" t="s">
        <v>148</v>
      </c>
      <c r="C4675" s="9" t="s">
        <v>105</v>
      </c>
      <c r="D4675" s="9">
        <v>1</v>
      </c>
      <c r="E4675" s="9" t="s">
        <v>148</v>
      </c>
      <c r="F4675" s="9">
        <v>336219</v>
      </c>
      <c r="G4675" s="9" t="s">
        <v>121</v>
      </c>
      <c r="H4675" s="9" t="s">
        <v>133</v>
      </c>
      <c r="I4675" s="9" t="s">
        <v>148</v>
      </c>
      <c r="J4675" s="9" t="s">
        <v>148</v>
      </c>
      <c r="K4675" s="9" t="s">
        <v>148</v>
      </c>
      <c r="L4675" s="10" t="s">
        <v>148</v>
      </c>
      <c r="M4675" s="13" t="str">
        <f>IFERROR(TEXT(Table1[[#This Row],[Report Date]], "mmmm"),"")</f>
        <v/>
      </c>
      <c r="N4675" s="13" t="str">
        <f>IFERROR(YEAR(Table1[[#This Row],[Report Date]]),"")</f>
        <v/>
      </c>
      <c r="O4675" s="13" t="str">
        <f ca="1">IF(Table1[[#This Row],[Report Date]]&gt;=TODAY()-6, "within week", "Older")</f>
        <v>within week</v>
      </c>
      <c r="P4675" s="37" t="e">
        <f>EOMONTH(Table1[[#This Row],[Report Date]], 0)</f>
        <v>#VALUE!</v>
      </c>
    </row>
    <row r="4676" spans="1:16" x14ac:dyDescent="0.25">
      <c r="A4676" s="9" t="s">
        <v>148</v>
      </c>
      <c r="B4676" s="10" t="s">
        <v>148</v>
      </c>
      <c r="C4676" s="9" t="s">
        <v>105</v>
      </c>
      <c r="D4676" s="9">
        <v>1</v>
      </c>
      <c r="E4676" s="9" t="s">
        <v>148</v>
      </c>
      <c r="F4676" s="9">
        <v>231729</v>
      </c>
      <c r="G4676" s="9" t="s">
        <v>117</v>
      </c>
      <c r="H4676" s="9" t="s">
        <v>141</v>
      </c>
      <c r="I4676" s="9" t="s">
        <v>148</v>
      </c>
      <c r="J4676" s="9" t="s">
        <v>148</v>
      </c>
      <c r="K4676" s="9" t="s">
        <v>148</v>
      </c>
      <c r="L4676" s="10" t="s">
        <v>148</v>
      </c>
      <c r="M4676" s="13" t="str">
        <f>IFERROR(TEXT(Table1[[#This Row],[Report Date]], "mmmm"),"")</f>
        <v/>
      </c>
      <c r="N4676" s="13" t="str">
        <f>IFERROR(YEAR(Table1[[#This Row],[Report Date]]),"")</f>
        <v/>
      </c>
      <c r="O4676" s="13" t="str">
        <f ca="1">IF(Table1[[#This Row],[Report Date]]&gt;=TODAY()-6, "within week", "Older")</f>
        <v>within week</v>
      </c>
      <c r="P4676" s="37" t="e">
        <f>EOMONTH(Table1[[#This Row],[Report Date]], 0)</f>
        <v>#VALUE!</v>
      </c>
    </row>
    <row r="4677" spans="1:16" x14ac:dyDescent="0.25">
      <c r="A4677" s="9" t="s">
        <v>148</v>
      </c>
      <c r="B4677" s="10" t="s">
        <v>148</v>
      </c>
      <c r="C4677" s="9" t="s">
        <v>105</v>
      </c>
      <c r="D4677" s="9">
        <v>1</v>
      </c>
      <c r="E4677" s="9" t="s">
        <v>148</v>
      </c>
      <c r="F4677" s="9">
        <v>767902</v>
      </c>
      <c r="G4677" s="9" t="s">
        <v>119</v>
      </c>
      <c r="H4677" s="9" t="s">
        <v>135</v>
      </c>
      <c r="I4677" s="9" t="s">
        <v>148</v>
      </c>
      <c r="J4677" s="9" t="s">
        <v>148</v>
      </c>
      <c r="K4677" s="9" t="s">
        <v>148</v>
      </c>
      <c r="L4677" s="10" t="s">
        <v>148</v>
      </c>
      <c r="M4677" s="13" t="str">
        <f>IFERROR(TEXT(Table1[[#This Row],[Report Date]], "mmmm"),"")</f>
        <v/>
      </c>
      <c r="N4677" s="13" t="str">
        <f>IFERROR(YEAR(Table1[[#This Row],[Report Date]]),"")</f>
        <v/>
      </c>
      <c r="O4677" s="13" t="str">
        <f ca="1">IF(Table1[[#This Row],[Report Date]]&gt;=TODAY()-6, "within week", "Older")</f>
        <v>within week</v>
      </c>
      <c r="P4677" s="37" t="e">
        <f>EOMONTH(Table1[[#This Row],[Report Date]], 0)</f>
        <v>#VALUE!</v>
      </c>
    </row>
    <row r="4678" spans="1:16" x14ac:dyDescent="0.25">
      <c r="A4678" s="9" t="s">
        <v>148</v>
      </c>
      <c r="B4678" s="10" t="s">
        <v>148</v>
      </c>
      <c r="C4678" s="9" t="s">
        <v>105</v>
      </c>
      <c r="D4678" s="9">
        <v>1</v>
      </c>
      <c r="E4678" s="9" t="s">
        <v>148</v>
      </c>
      <c r="F4678" s="9">
        <v>170868</v>
      </c>
      <c r="G4678" s="9" t="s">
        <v>121</v>
      </c>
      <c r="H4678" s="9" t="s">
        <v>137</v>
      </c>
      <c r="I4678" s="9" t="s">
        <v>148</v>
      </c>
      <c r="J4678" s="9" t="s">
        <v>148</v>
      </c>
      <c r="K4678" s="9" t="s">
        <v>148</v>
      </c>
      <c r="L4678" s="10" t="s">
        <v>148</v>
      </c>
      <c r="M4678" s="13" t="str">
        <f>IFERROR(TEXT(Table1[[#This Row],[Report Date]], "mmmm"),"")</f>
        <v/>
      </c>
      <c r="N4678" s="13" t="str">
        <f>IFERROR(YEAR(Table1[[#This Row],[Report Date]]),"")</f>
        <v/>
      </c>
      <c r="O4678" s="13" t="str">
        <f ca="1">IF(Table1[[#This Row],[Report Date]]&gt;=TODAY()-6, "within week", "Older")</f>
        <v>within week</v>
      </c>
      <c r="P4678" s="37" t="e">
        <f>EOMONTH(Table1[[#This Row],[Report Date]], 0)</f>
        <v>#VALUE!</v>
      </c>
    </row>
    <row r="4679" spans="1:16" x14ac:dyDescent="0.25">
      <c r="A4679" s="9" t="s">
        <v>148</v>
      </c>
      <c r="B4679" s="10" t="s">
        <v>148</v>
      </c>
      <c r="C4679" s="9" t="s">
        <v>105</v>
      </c>
      <c r="D4679" s="9">
        <v>1</v>
      </c>
      <c r="E4679" s="9" t="s">
        <v>148</v>
      </c>
      <c r="F4679" s="9">
        <v>737475</v>
      </c>
      <c r="G4679" s="9" t="s">
        <v>122</v>
      </c>
      <c r="H4679" s="9" t="s">
        <v>130</v>
      </c>
      <c r="I4679" s="9" t="s">
        <v>148</v>
      </c>
      <c r="J4679" s="9" t="s">
        <v>148</v>
      </c>
      <c r="K4679" s="9" t="s">
        <v>148</v>
      </c>
      <c r="L4679" s="10" t="s">
        <v>148</v>
      </c>
      <c r="M4679" s="13" t="str">
        <f>IFERROR(TEXT(Table1[[#This Row],[Report Date]], "mmmm"),"")</f>
        <v/>
      </c>
      <c r="N4679" s="13" t="str">
        <f>IFERROR(YEAR(Table1[[#This Row],[Report Date]]),"")</f>
        <v/>
      </c>
      <c r="O4679" s="13" t="str">
        <f ca="1">IF(Table1[[#This Row],[Report Date]]&gt;=TODAY()-6, "within week", "Older")</f>
        <v>within week</v>
      </c>
      <c r="P4679" s="37" t="e">
        <f>EOMONTH(Table1[[#This Row],[Report Date]], 0)</f>
        <v>#VALUE!</v>
      </c>
    </row>
    <row r="4680" spans="1:16" x14ac:dyDescent="0.25">
      <c r="A4680" s="9" t="s">
        <v>148</v>
      </c>
      <c r="B4680" s="10" t="s">
        <v>148</v>
      </c>
      <c r="C4680" s="9" t="s">
        <v>105</v>
      </c>
      <c r="D4680" s="9">
        <v>1</v>
      </c>
      <c r="E4680" s="9" t="s">
        <v>148</v>
      </c>
      <c r="F4680" s="9">
        <v>610256</v>
      </c>
      <c r="G4680" s="9" t="s">
        <v>125</v>
      </c>
      <c r="H4680" s="9" t="s">
        <v>133</v>
      </c>
      <c r="I4680" s="9" t="s">
        <v>148</v>
      </c>
      <c r="J4680" s="9" t="s">
        <v>148</v>
      </c>
      <c r="K4680" s="9" t="s">
        <v>148</v>
      </c>
      <c r="L4680" s="10" t="s">
        <v>148</v>
      </c>
      <c r="M4680" s="13" t="str">
        <f>IFERROR(TEXT(Table1[[#This Row],[Report Date]], "mmmm"),"")</f>
        <v/>
      </c>
      <c r="N4680" s="13" t="str">
        <f>IFERROR(YEAR(Table1[[#This Row],[Report Date]]),"")</f>
        <v/>
      </c>
      <c r="O4680" s="13" t="str">
        <f ca="1">IF(Table1[[#This Row],[Report Date]]&gt;=TODAY()-6, "within week", "Older")</f>
        <v>within week</v>
      </c>
      <c r="P4680" s="37" t="e">
        <f>EOMONTH(Table1[[#This Row],[Report Date]], 0)</f>
        <v>#VALUE!</v>
      </c>
    </row>
    <row r="4681" spans="1:16" x14ac:dyDescent="0.25">
      <c r="A4681" s="9" t="s">
        <v>148</v>
      </c>
      <c r="B4681" s="10" t="s">
        <v>148</v>
      </c>
      <c r="C4681" s="9" t="s">
        <v>105</v>
      </c>
      <c r="D4681" s="9">
        <v>1</v>
      </c>
      <c r="E4681" s="9" t="s">
        <v>148</v>
      </c>
      <c r="F4681" s="9">
        <v>677269</v>
      </c>
      <c r="G4681" s="9" t="s">
        <v>126</v>
      </c>
      <c r="H4681" s="9" t="s">
        <v>134</v>
      </c>
      <c r="I4681" s="9" t="s">
        <v>148</v>
      </c>
      <c r="J4681" s="9" t="s">
        <v>148</v>
      </c>
      <c r="K4681" s="9" t="s">
        <v>148</v>
      </c>
      <c r="L4681" s="10" t="s">
        <v>148</v>
      </c>
      <c r="M4681" s="13" t="str">
        <f>IFERROR(TEXT(Table1[[#This Row],[Report Date]], "mmmm"),"")</f>
        <v/>
      </c>
      <c r="N4681" s="13" t="str">
        <f>IFERROR(YEAR(Table1[[#This Row],[Report Date]]),"")</f>
        <v/>
      </c>
      <c r="O4681" s="13" t="str">
        <f ca="1">IF(Table1[[#This Row],[Report Date]]&gt;=TODAY()-6, "within week", "Older")</f>
        <v>within week</v>
      </c>
      <c r="P4681" s="37" t="e">
        <f>EOMONTH(Table1[[#This Row],[Report Date]], 0)</f>
        <v>#VALUE!</v>
      </c>
    </row>
    <row r="4682" spans="1:16" x14ac:dyDescent="0.25">
      <c r="A4682" s="9" t="s">
        <v>148</v>
      </c>
      <c r="B4682" s="10" t="s">
        <v>148</v>
      </c>
      <c r="C4682" s="9" t="s">
        <v>105</v>
      </c>
      <c r="D4682" s="9">
        <v>1</v>
      </c>
      <c r="E4682" s="9" t="s">
        <v>148</v>
      </c>
      <c r="F4682" s="9">
        <v>264103</v>
      </c>
      <c r="G4682" s="9" t="s">
        <v>116</v>
      </c>
      <c r="H4682" s="9" t="s">
        <v>140</v>
      </c>
      <c r="I4682" s="9" t="s">
        <v>148</v>
      </c>
      <c r="J4682" s="9" t="s">
        <v>148</v>
      </c>
      <c r="K4682" s="9" t="s">
        <v>148</v>
      </c>
      <c r="L4682" s="10" t="s">
        <v>148</v>
      </c>
      <c r="M4682" s="13" t="str">
        <f>IFERROR(TEXT(Table1[[#This Row],[Report Date]], "mmmm"),"")</f>
        <v/>
      </c>
      <c r="N4682" s="13" t="str">
        <f>IFERROR(YEAR(Table1[[#This Row],[Report Date]]),"")</f>
        <v/>
      </c>
      <c r="O4682" s="13" t="str">
        <f ca="1">IF(Table1[[#This Row],[Report Date]]&gt;=TODAY()-6, "within week", "Older")</f>
        <v>within week</v>
      </c>
      <c r="P4682" s="37" t="e">
        <f>EOMONTH(Table1[[#This Row],[Report Date]], 0)</f>
        <v>#VALUE!</v>
      </c>
    </row>
    <row r="4683" spans="1:16" x14ac:dyDescent="0.25">
      <c r="A4683" s="9" t="s">
        <v>148</v>
      </c>
      <c r="B4683" s="10" t="s">
        <v>148</v>
      </c>
      <c r="C4683" s="9" t="s">
        <v>105</v>
      </c>
      <c r="D4683" s="9">
        <v>1</v>
      </c>
      <c r="E4683" s="9" t="s">
        <v>148</v>
      </c>
      <c r="F4683" s="9">
        <v>590310</v>
      </c>
      <c r="G4683" s="9" t="s">
        <v>124</v>
      </c>
      <c r="H4683" s="9" t="s">
        <v>128</v>
      </c>
      <c r="I4683" s="9" t="s">
        <v>148</v>
      </c>
      <c r="J4683" s="9" t="s">
        <v>148</v>
      </c>
      <c r="K4683" s="9" t="s">
        <v>148</v>
      </c>
      <c r="L4683" s="10" t="s">
        <v>148</v>
      </c>
      <c r="M4683" s="13" t="str">
        <f>IFERROR(TEXT(Table1[[#This Row],[Report Date]], "mmmm"),"")</f>
        <v/>
      </c>
      <c r="N4683" s="13" t="str">
        <f>IFERROR(YEAR(Table1[[#This Row],[Report Date]]),"")</f>
        <v/>
      </c>
      <c r="O4683" s="13" t="str">
        <f ca="1">IF(Table1[[#This Row],[Report Date]]&gt;=TODAY()-6, "within week", "Older")</f>
        <v>within week</v>
      </c>
      <c r="P4683" s="37" t="e">
        <f>EOMONTH(Table1[[#This Row],[Report Date]], 0)</f>
        <v>#VALUE!</v>
      </c>
    </row>
    <row r="4684" spans="1:16" x14ac:dyDescent="0.25">
      <c r="A4684" s="9" t="s">
        <v>148</v>
      </c>
      <c r="B4684" s="10" t="s">
        <v>148</v>
      </c>
      <c r="C4684" s="9" t="s">
        <v>105</v>
      </c>
      <c r="D4684" s="9">
        <v>1</v>
      </c>
      <c r="E4684" s="9" t="s">
        <v>148</v>
      </c>
      <c r="F4684" s="9">
        <v>169593</v>
      </c>
      <c r="G4684" s="9" t="s">
        <v>126</v>
      </c>
      <c r="H4684" s="9" t="s">
        <v>142</v>
      </c>
      <c r="I4684" s="9" t="s">
        <v>148</v>
      </c>
      <c r="J4684" s="9" t="s">
        <v>148</v>
      </c>
      <c r="K4684" s="9" t="s">
        <v>148</v>
      </c>
      <c r="L4684" s="10" t="s">
        <v>148</v>
      </c>
      <c r="M4684" s="13" t="str">
        <f>IFERROR(TEXT(Table1[[#This Row],[Report Date]], "mmmm"),"")</f>
        <v/>
      </c>
      <c r="N4684" s="13" t="str">
        <f>IFERROR(YEAR(Table1[[#This Row],[Report Date]]),"")</f>
        <v/>
      </c>
      <c r="O4684" s="13" t="str">
        <f ca="1">IF(Table1[[#This Row],[Report Date]]&gt;=TODAY()-6, "within week", "Older")</f>
        <v>within week</v>
      </c>
      <c r="P4684" s="37" t="e">
        <f>EOMONTH(Table1[[#This Row],[Report Date]], 0)</f>
        <v>#VALUE!</v>
      </c>
    </row>
    <row r="4685" spans="1:16" x14ac:dyDescent="0.25">
      <c r="A4685" s="9" t="s">
        <v>148</v>
      </c>
      <c r="B4685" s="10" t="s">
        <v>148</v>
      </c>
      <c r="C4685" s="9" t="s">
        <v>105</v>
      </c>
      <c r="D4685" s="9">
        <v>1</v>
      </c>
      <c r="E4685" s="9" t="s">
        <v>148</v>
      </c>
      <c r="F4685" s="9">
        <v>784584</v>
      </c>
      <c r="G4685" s="9" t="s">
        <v>127</v>
      </c>
      <c r="H4685" s="9" t="s">
        <v>143</v>
      </c>
      <c r="I4685" s="9" t="s">
        <v>148</v>
      </c>
      <c r="J4685" s="9" t="s">
        <v>148</v>
      </c>
      <c r="K4685" s="9" t="s">
        <v>148</v>
      </c>
      <c r="L4685" s="10" t="s">
        <v>148</v>
      </c>
      <c r="M4685" s="13" t="str">
        <f>IFERROR(TEXT(Table1[[#This Row],[Report Date]], "mmmm"),"")</f>
        <v/>
      </c>
      <c r="N4685" s="13" t="str">
        <f>IFERROR(YEAR(Table1[[#This Row],[Report Date]]),"")</f>
        <v/>
      </c>
      <c r="O4685" s="13" t="str">
        <f ca="1">IF(Table1[[#This Row],[Report Date]]&gt;=TODAY()-6, "within week", "Older")</f>
        <v>within week</v>
      </c>
      <c r="P4685" s="37" t="e">
        <f>EOMONTH(Table1[[#This Row],[Report Date]], 0)</f>
        <v>#VALUE!</v>
      </c>
    </row>
    <row r="4686" spans="1:16" x14ac:dyDescent="0.25">
      <c r="A4686" s="9" t="s">
        <v>148</v>
      </c>
      <c r="B4686" s="10" t="s">
        <v>148</v>
      </c>
      <c r="C4686" s="9" t="s">
        <v>105</v>
      </c>
      <c r="D4686" s="9">
        <v>1</v>
      </c>
      <c r="E4686" s="9" t="s">
        <v>148</v>
      </c>
      <c r="F4686" s="9">
        <v>374030</v>
      </c>
      <c r="G4686" s="9" t="s">
        <v>117</v>
      </c>
      <c r="H4686" s="9" t="s">
        <v>137</v>
      </c>
      <c r="I4686" s="9" t="s">
        <v>148</v>
      </c>
      <c r="J4686" s="9" t="s">
        <v>148</v>
      </c>
      <c r="K4686" s="9" t="s">
        <v>148</v>
      </c>
      <c r="L4686" s="10" t="s">
        <v>148</v>
      </c>
      <c r="M4686" s="13" t="str">
        <f>IFERROR(TEXT(Table1[[#This Row],[Report Date]], "mmmm"),"")</f>
        <v/>
      </c>
      <c r="N4686" s="13" t="str">
        <f>IFERROR(YEAR(Table1[[#This Row],[Report Date]]),"")</f>
        <v/>
      </c>
      <c r="O4686" s="13" t="str">
        <f ca="1">IF(Table1[[#This Row],[Report Date]]&gt;=TODAY()-6, "within week", "Older")</f>
        <v>within week</v>
      </c>
      <c r="P4686" s="37" t="e">
        <f>EOMONTH(Table1[[#This Row],[Report Date]], 0)</f>
        <v>#VALUE!</v>
      </c>
    </row>
    <row r="4687" spans="1:16" x14ac:dyDescent="0.25">
      <c r="A4687" s="9" t="s">
        <v>148</v>
      </c>
      <c r="B4687" s="10" t="s">
        <v>148</v>
      </c>
      <c r="C4687" s="9" t="s">
        <v>105</v>
      </c>
      <c r="D4687" s="9">
        <v>1</v>
      </c>
      <c r="E4687" s="9" t="s">
        <v>148</v>
      </c>
      <c r="F4687" s="9">
        <v>799692</v>
      </c>
      <c r="G4687" s="9" t="s">
        <v>120</v>
      </c>
      <c r="H4687" s="9" t="s">
        <v>140</v>
      </c>
      <c r="I4687" s="9" t="s">
        <v>148</v>
      </c>
      <c r="J4687" s="9" t="s">
        <v>148</v>
      </c>
      <c r="K4687" s="9" t="s">
        <v>148</v>
      </c>
      <c r="L4687" s="10" t="s">
        <v>148</v>
      </c>
      <c r="M4687" s="13" t="str">
        <f>IFERROR(TEXT(Table1[[#This Row],[Report Date]], "mmmm"),"")</f>
        <v/>
      </c>
      <c r="N4687" s="13" t="str">
        <f>IFERROR(YEAR(Table1[[#This Row],[Report Date]]),"")</f>
        <v/>
      </c>
      <c r="O4687" s="13" t="str">
        <f ca="1">IF(Table1[[#This Row],[Report Date]]&gt;=TODAY()-6, "within week", "Older")</f>
        <v>within week</v>
      </c>
      <c r="P4687" s="37" t="e">
        <f>EOMONTH(Table1[[#This Row],[Report Date]], 0)</f>
        <v>#VALUE!</v>
      </c>
    </row>
    <row r="4688" spans="1:16" x14ac:dyDescent="0.25">
      <c r="A4688" s="9" t="s">
        <v>148</v>
      </c>
      <c r="B4688" s="10" t="s">
        <v>148</v>
      </c>
      <c r="C4688" s="9" t="s">
        <v>105</v>
      </c>
      <c r="D4688" s="9">
        <v>1</v>
      </c>
      <c r="E4688" s="9" t="s">
        <v>148</v>
      </c>
      <c r="F4688" s="9">
        <v>918343</v>
      </c>
      <c r="G4688" s="9" t="s">
        <v>118</v>
      </c>
      <c r="H4688" s="9" t="s">
        <v>130</v>
      </c>
      <c r="I4688" s="9" t="s">
        <v>148</v>
      </c>
      <c r="J4688" s="9" t="s">
        <v>148</v>
      </c>
      <c r="K4688" s="9" t="s">
        <v>148</v>
      </c>
      <c r="L4688" s="10" t="s">
        <v>148</v>
      </c>
      <c r="M4688" s="13" t="str">
        <f>IFERROR(TEXT(Table1[[#This Row],[Report Date]], "mmmm"),"")</f>
        <v/>
      </c>
      <c r="N4688" s="13" t="str">
        <f>IFERROR(YEAR(Table1[[#This Row],[Report Date]]),"")</f>
        <v/>
      </c>
      <c r="O4688" s="13" t="str">
        <f ca="1">IF(Table1[[#This Row],[Report Date]]&gt;=TODAY()-6, "within week", "Older")</f>
        <v>within week</v>
      </c>
      <c r="P4688" s="37" t="e">
        <f>EOMONTH(Table1[[#This Row],[Report Date]], 0)</f>
        <v>#VALUE!</v>
      </c>
    </row>
    <row r="4689" spans="1:16" x14ac:dyDescent="0.25">
      <c r="A4689" s="9" t="s">
        <v>148</v>
      </c>
      <c r="B4689" s="10" t="s">
        <v>148</v>
      </c>
      <c r="C4689" s="9" t="s">
        <v>105</v>
      </c>
      <c r="D4689" s="9">
        <v>1</v>
      </c>
      <c r="E4689" s="9" t="s">
        <v>148</v>
      </c>
      <c r="F4689" s="9">
        <v>728387</v>
      </c>
      <c r="G4689" s="9" t="s">
        <v>126</v>
      </c>
      <c r="H4689" s="9" t="s">
        <v>130</v>
      </c>
      <c r="I4689" s="9" t="s">
        <v>148</v>
      </c>
      <c r="J4689" s="9" t="s">
        <v>148</v>
      </c>
      <c r="K4689" s="9" t="s">
        <v>148</v>
      </c>
      <c r="L4689" s="10" t="s">
        <v>148</v>
      </c>
      <c r="M4689" s="13" t="str">
        <f>IFERROR(TEXT(Table1[[#This Row],[Report Date]], "mmmm"),"")</f>
        <v/>
      </c>
      <c r="N4689" s="13" t="str">
        <f>IFERROR(YEAR(Table1[[#This Row],[Report Date]]),"")</f>
        <v/>
      </c>
      <c r="O4689" s="13" t="str">
        <f ca="1">IF(Table1[[#This Row],[Report Date]]&gt;=TODAY()-6, "within week", "Older")</f>
        <v>within week</v>
      </c>
      <c r="P4689" s="37" t="e">
        <f>EOMONTH(Table1[[#This Row],[Report Date]], 0)</f>
        <v>#VALUE!</v>
      </c>
    </row>
    <row r="4690" spans="1:16" x14ac:dyDescent="0.25">
      <c r="A4690" s="9" t="s">
        <v>148</v>
      </c>
      <c r="B4690" s="10" t="s">
        <v>148</v>
      </c>
      <c r="C4690" s="9" t="s">
        <v>105</v>
      </c>
      <c r="D4690" s="9">
        <v>1</v>
      </c>
      <c r="E4690" s="9" t="s">
        <v>148</v>
      </c>
      <c r="F4690" s="9">
        <v>423189</v>
      </c>
      <c r="G4690" s="9" t="s">
        <v>117</v>
      </c>
      <c r="H4690" s="9" t="s">
        <v>133</v>
      </c>
      <c r="I4690" s="9" t="s">
        <v>148</v>
      </c>
      <c r="J4690" s="9" t="s">
        <v>148</v>
      </c>
      <c r="K4690" s="9" t="s">
        <v>148</v>
      </c>
      <c r="L4690" s="10" t="s">
        <v>148</v>
      </c>
      <c r="M4690" s="13" t="str">
        <f>IFERROR(TEXT(Table1[[#This Row],[Report Date]], "mmmm"),"")</f>
        <v/>
      </c>
      <c r="N4690" s="13" t="str">
        <f>IFERROR(YEAR(Table1[[#This Row],[Report Date]]),"")</f>
        <v/>
      </c>
      <c r="O4690" s="13" t="str">
        <f ca="1">IF(Table1[[#This Row],[Report Date]]&gt;=TODAY()-6, "within week", "Older")</f>
        <v>within week</v>
      </c>
      <c r="P4690" s="37" t="e">
        <f>EOMONTH(Table1[[#This Row],[Report Date]], 0)</f>
        <v>#VALUE!</v>
      </c>
    </row>
    <row r="4691" spans="1:16" x14ac:dyDescent="0.25">
      <c r="A4691" s="9" t="s">
        <v>148</v>
      </c>
      <c r="B4691" s="10" t="s">
        <v>148</v>
      </c>
      <c r="C4691" s="9" t="s">
        <v>105</v>
      </c>
      <c r="D4691" s="9">
        <v>1</v>
      </c>
      <c r="E4691" s="9" t="s">
        <v>148</v>
      </c>
      <c r="F4691" s="9">
        <v>480059</v>
      </c>
      <c r="G4691" s="9" t="s">
        <v>121</v>
      </c>
      <c r="H4691" s="9" t="s">
        <v>129</v>
      </c>
      <c r="I4691" s="9" t="s">
        <v>148</v>
      </c>
      <c r="J4691" s="9" t="s">
        <v>148</v>
      </c>
      <c r="K4691" s="9" t="s">
        <v>148</v>
      </c>
      <c r="L4691" s="10" t="s">
        <v>148</v>
      </c>
      <c r="M4691" s="13" t="str">
        <f>IFERROR(TEXT(Table1[[#This Row],[Report Date]], "mmmm"),"")</f>
        <v/>
      </c>
      <c r="N4691" s="13" t="str">
        <f>IFERROR(YEAR(Table1[[#This Row],[Report Date]]),"")</f>
        <v/>
      </c>
      <c r="O4691" s="13" t="str">
        <f ca="1">IF(Table1[[#This Row],[Report Date]]&gt;=TODAY()-6, "within week", "Older")</f>
        <v>within week</v>
      </c>
      <c r="P4691" s="37" t="e">
        <f>EOMONTH(Table1[[#This Row],[Report Date]], 0)</f>
        <v>#VALUE!</v>
      </c>
    </row>
    <row r="4692" spans="1:16" x14ac:dyDescent="0.25">
      <c r="A4692" s="9" t="s">
        <v>148</v>
      </c>
      <c r="B4692" s="10" t="s">
        <v>148</v>
      </c>
      <c r="C4692" s="9" t="s">
        <v>105</v>
      </c>
      <c r="D4692" s="9">
        <v>1</v>
      </c>
      <c r="E4692" s="9" t="s">
        <v>148</v>
      </c>
      <c r="F4692" s="9">
        <v>602184</v>
      </c>
      <c r="G4692" s="9" t="s">
        <v>123</v>
      </c>
      <c r="H4692" s="9" t="s">
        <v>143</v>
      </c>
      <c r="I4692" s="9" t="s">
        <v>148</v>
      </c>
      <c r="J4692" s="9" t="s">
        <v>148</v>
      </c>
      <c r="K4692" s="9" t="s">
        <v>148</v>
      </c>
      <c r="L4692" s="10" t="s">
        <v>148</v>
      </c>
      <c r="M4692" s="13" t="str">
        <f>IFERROR(TEXT(Table1[[#This Row],[Report Date]], "mmmm"),"")</f>
        <v/>
      </c>
      <c r="N4692" s="13" t="str">
        <f>IFERROR(YEAR(Table1[[#This Row],[Report Date]]),"")</f>
        <v/>
      </c>
      <c r="O4692" s="13" t="str">
        <f ca="1">IF(Table1[[#This Row],[Report Date]]&gt;=TODAY()-6, "within week", "Older")</f>
        <v>within week</v>
      </c>
      <c r="P4692" s="37" t="e">
        <f>EOMONTH(Table1[[#This Row],[Report Date]], 0)</f>
        <v>#VALUE!</v>
      </c>
    </row>
    <row r="4693" spans="1:16" x14ac:dyDescent="0.25">
      <c r="A4693" s="9" t="s">
        <v>148</v>
      </c>
      <c r="B4693" s="10" t="s">
        <v>148</v>
      </c>
      <c r="C4693" s="9" t="s">
        <v>105</v>
      </c>
      <c r="D4693" s="9">
        <v>1</v>
      </c>
      <c r="E4693" s="9" t="s">
        <v>148</v>
      </c>
      <c r="F4693" s="9">
        <v>460542</v>
      </c>
      <c r="G4693" s="9" t="s">
        <v>125</v>
      </c>
      <c r="H4693" s="9" t="s">
        <v>145</v>
      </c>
      <c r="I4693" s="9" t="s">
        <v>148</v>
      </c>
      <c r="J4693" s="9" t="s">
        <v>148</v>
      </c>
      <c r="K4693" s="9" t="s">
        <v>148</v>
      </c>
      <c r="L4693" s="10" t="s">
        <v>148</v>
      </c>
      <c r="M4693" s="13" t="str">
        <f>IFERROR(TEXT(Table1[[#This Row],[Report Date]], "mmmm"),"")</f>
        <v/>
      </c>
      <c r="N4693" s="13" t="str">
        <f>IFERROR(YEAR(Table1[[#This Row],[Report Date]]),"")</f>
        <v/>
      </c>
      <c r="O4693" s="13" t="str">
        <f ca="1">IF(Table1[[#This Row],[Report Date]]&gt;=TODAY()-6, "within week", "Older")</f>
        <v>within week</v>
      </c>
      <c r="P4693" s="37" t="e">
        <f>EOMONTH(Table1[[#This Row],[Report Date]], 0)</f>
        <v>#VALUE!</v>
      </c>
    </row>
    <row r="4694" spans="1:16" x14ac:dyDescent="0.25">
      <c r="A4694" s="9" t="s">
        <v>148</v>
      </c>
      <c r="B4694" s="10" t="s">
        <v>148</v>
      </c>
      <c r="C4694" s="9" t="s">
        <v>105</v>
      </c>
      <c r="D4694" s="9">
        <v>1</v>
      </c>
      <c r="E4694" s="9" t="s">
        <v>148</v>
      </c>
      <c r="F4694" s="9">
        <v>147938</v>
      </c>
      <c r="G4694" s="9" t="s">
        <v>124</v>
      </c>
      <c r="H4694" s="9" t="s">
        <v>136</v>
      </c>
      <c r="I4694" s="9" t="s">
        <v>148</v>
      </c>
      <c r="J4694" s="9" t="s">
        <v>148</v>
      </c>
      <c r="K4694" s="9" t="s">
        <v>148</v>
      </c>
      <c r="L4694" s="10" t="s">
        <v>148</v>
      </c>
      <c r="M4694" s="13" t="str">
        <f>IFERROR(TEXT(Table1[[#This Row],[Report Date]], "mmmm"),"")</f>
        <v/>
      </c>
      <c r="N4694" s="13" t="str">
        <f>IFERROR(YEAR(Table1[[#This Row],[Report Date]]),"")</f>
        <v/>
      </c>
      <c r="O4694" s="13" t="str">
        <f ca="1">IF(Table1[[#This Row],[Report Date]]&gt;=TODAY()-6, "within week", "Older")</f>
        <v>within week</v>
      </c>
      <c r="P4694" s="37" t="e">
        <f>EOMONTH(Table1[[#This Row],[Report Date]], 0)</f>
        <v>#VALUE!</v>
      </c>
    </row>
    <row r="4695" spans="1:16" x14ac:dyDescent="0.25">
      <c r="A4695" s="9" t="s">
        <v>148</v>
      </c>
      <c r="B4695" s="10" t="s">
        <v>148</v>
      </c>
      <c r="C4695" s="9" t="s">
        <v>105</v>
      </c>
      <c r="D4695" s="9">
        <v>1</v>
      </c>
      <c r="E4695" s="9" t="s">
        <v>148</v>
      </c>
      <c r="F4695" s="9">
        <v>925513</v>
      </c>
      <c r="G4695" s="9" t="s">
        <v>123</v>
      </c>
      <c r="H4695" s="9" t="s">
        <v>147</v>
      </c>
      <c r="I4695" s="9" t="s">
        <v>148</v>
      </c>
      <c r="J4695" s="9" t="s">
        <v>148</v>
      </c>
      <c r="K4695" s="9" t="s">
        <v>148</v>
      </c>
      <c r="L4695" s="10" t="s">
        <v>148</v>
      </c>
      <c r="M4695" s="13" t="str">
        <f>IFERROR(TEXT(Table1[[#This Row],[Report Date]], "mmmm"),"")</f>
        <v/>
      </c>
      <c r="N4695" s="13" t="str">
        <f>IFERROR(YEAR(Table1[[#This Row],[Report Date]]),"")</f>
        <v/>
      </c>
      <c r="O4695" s="13" t="str">
        <f ca="1">IF(Table1[[#This Row],[Report Date]]&gt;=TODAY()-6, "within week", "Older")</f>
        <v>within week</v>
      </c>
      <c r="P4695" s="37" t="e">
        <f>EOMONTH(Table1[[#This Row],[Report Date]], 0)</f>
        <v>#VALUE!</v>
      </c>
    </row>
    <row r="4696" spans="1:16" x14ac:dyDescent="0.25">
      <c r="A4696" s="9" t="s">
        <v>148</v>
      </c>
      <c r="B4696" s="10" t="s">
        <v>148</v>
      </c>
      <c r="C4696" s="9" t="s">
        <v>105</v>
      </c>
      <c r="D4696" s="9">
        <v>1</v>
      </c>
      <c r="E4696" s="9" t="s">
        <v>148</v>
      </c>
      <c r="F4696" s="9">
        <v>116495</v>
      </c>
      <c r="G4696" s="9" t="s">
        <v>119</v>
      </c>
      <c r="H4696" s="9" t="s">
        <v>147</v>
      </c>
      <c r="I4696" s="9" t="s">
        <v>148</v>
      </c>
      <c r="J4696" s="9" t="s">
        <v>148</v>
      </c>
      <c r="K4696" s="9" t="s">
        <v>148</v>
      </c>
      <c r="L4696" s="10" t="s">
        <v>148</v>
      </c>
      <c r="M4696" s="13" t="str">
        <f>IFERROR(TEXT(Table1[[#This Row],[Report Date]], "mmmm"),"")</f>
        <v/>
      </c>
      <c r="N4696" s="13" t="str">
        <f>IFERROR(YEAR(Table1[[#This Row],[Report Date]]),"")</f>
        <v/>
      </c>
      <c r="O4696" s="13" t="str">
        <f ca="1">IF(Table1[[#This Row],[Report Date]]&gt;=TODAY()-6, "within week", "Older")</f>
        <v>within week</v>
      </c>
      <c r="P4696" s="37" t="e">
        <f>EOMONTH(Table1[[#This Row],[Report Date]], 0)</f>
        <v>#VALUE!</v>
      </c>
    </row>
    <row r="4697" spans="1:16" x14ac:dyDescent="0.25">
      <c r="A4697" s="9" t="s">
        <v>148</v>
      </c>
      <c r="B4697" s="10" t="s">
        <v>148</v>
      </c>
      <c r="C4697" s="9" t="s">
        <v>105</v>
      </c>
      <c r="D4697" s="9">
        <v>1</v>
      </c>
      <c r="E4697" s="9" t="s">
        <v>148</v>
      </c>
      <c r="F4697" s="9">
        <v>364209</v>
      </c>
      <c r="G4697" s="9" t="s">
        <v>126</v>
      </c>
      <c r="H4697" s="9" t="s">
        <v>134</v>
      </c>
      <c r="I4697" s="9" t="s">
        <v>148</v>
      </c>
      <c r="J4697" s="9" t="s">
        <v>148</v>
      </c>
      <c r="K4697" s="9" t="s">
        <v>148</v>
      </c>
      <c r="L4697" s="10" t="s">
        <v>148</v>
      </c>
      <c r="M4697" s="13" t="str">
        <f>IFERROR(TEXT(Table1[[#This Row],[Report Date]], "mmmm"),"")</f>
        <v/>
      </c>
      <c r="N4697" s="13" t="str">
        <f>IFERROR(YEAR(Table1[[#This Row],[Report Date]]),"")</f>
        <v/>
      </c>
      <c r="O4697" s="13" t="str">
        <f ca="1">IF(Table1[[#This Row],[Report Date]]&gt;=TODAY()-6, "within week", "Older")</f>
        <v>within week</v>
      </c>
      <c r="P4697" s="37" t="e">
        <f>EOMONTH(Table1[[#This Row],[Report Date]], 0)</f>
        <v>#VALUE!</v>
      </c>
    </row>
    <row r="4698" spans="1:16" x14ac:dyDescent="0.25">
      <c r="A4698" s="9" t="s">
        <v>148</v>
      </c>
      <c r="B4698" s="10" t="s">
        <v>148</v>
      </c>
      <c r="C4698" s="9" t="s">
        <v>105</v>
      </c>
      <c r="D4698" s="9">
        <v>1</v>
      </c>
      <c r="E4698" s="9" t="s">
        <v>148</v>
      </c>
      <c r="F4698" s="9">
        <v>599244</v>
      </c>
      <c r="G4698" s="9" t="s">
        <v>116</v>
      </c>
      <c r="H4698" s="9" t="s">
        <v>136</v>
      </c>
      <c r="I4698" s="9" t="s">
        <v>148</v>
      </c>
      <c r="J4698" s="9" t="s">
        <v>148</v>
      </c>
      <c r="K4698" s="9" t="s">
        <v>148</v>
      </c>
      <c r="L4698" s="10" t="s">
        <v>148</v>
      </c>
      <c r="M4698" s="13" t="str">
        <f>IFERROR(TEXT(Table1[[#This Row],[Report Date]], "mmmm"),"")</f>
        <v/>
      </c>
      <c r="N4698" s="13" t="str">
        <f>IFERROR(YEAR(Table1[[#This Row],[Report Date]]),"")</f>
        <v/>
      </c>
      <c r="O4698" s="13" t="str">
        <f ca="1">IF(Table1[[#This Row],[Report Date]]&gt;=TODAY()-6, "within week", "Older")</f>
        <v>within week</v>
      </c>
      <c r="P4698" s="37" t="e">
        <f>EOMONTH(Table1[[#This Row],[Report Date]], 0)</f>
        <v>#VALUE!</v>
      </c>
    </row>
    <row r="4699" spans="1:16" x14ac:dyDescent="0.25">
      <c r="A4699" s="9" t="s">
        <v>148</v>
      </c>
      <c r="B4699" s="10" t="s">
        <v>148</v>
      </c>
      <c r="C4699" s="9" t="s">
        <v>105</v>
      </c>
      <c r="D4699" s="9">
        <v>1</v>
      </c>
      <c r="E4699" s="9" t="s">
        <v>148</v>
      </c>
      <c r="F4699" s="9">
        <v>360836</v>
      </c>
      <c r="G4699" s="9" t="s">
        <v>124</v>
      </c>
      <c r="H4699" s="9" t="s">
        <v>144</v>
      </c>
      <c r="I4699" s="9" t="s">
        <v>148</v>
      </c>
      <c r="J4699" s="9" t="s">
        <v>148</v>
      </c>
      <c r="K4699" s="9" t="s">
        <v>148</v>
      </c>
      <c r="L4699" s="10" t="s">
        <v>148</v>
      </c>
      <c r="M4699" s="13" t="str">
        <f>IFERROR(TEXT(Table1[[#This Row],[Report Date]], "mmmm"),"")</f>
        <v/>
      </c>
      <c r="N4699" s="13" t="str">
        <f>IFERROR(YEAR(Table1[[#This Row],[Report Date]]),"")</f>
        <v/>
      </c>
      <c r="O4699" s="13" t="str">
        <f ca="1">IF(Table1[[#This Row],[Report Date]]&gt;=TODAY()-6, "within week", "Older")</f>
        <v>within week</v>
      </c>
      <c r="P4699" s="37" t="e">
        <f>EOMONTH(Table1[[#This Row],[Report Date]], 0)</f>
        <v>#VALUE!</v>
      </c>
    </row>
    <row r="4700" spans="1:16" x14ac:dyDescent="0.25">
      <c r="A4700" s="9" t="s">
        <v>148</v>
      </c>
      <c r="B4700" s="10" t="s">
        <v>148</v>
      </c>
      <c r="C4700" s="9" t="s">
        <v>105</v>
      </c>
      <c r="D4700" s="9">
        <v>1</v>
      </c>
      <c r="E4700" s="9" t="s">
        <v>148</v>
      </c>
      <c r="F4700" s="9">
        <v>359122</v>
      </c>
      <c r="G4700" s="9" t="s">
        <v>127</v>
      </c>
      <c r="H4700" s="9" t="s">
        <v>139</v>
      </c>
      <c r="I4700" s="9" t="s">
        <v>148</v>
      </c>
      <c r="J4700" s="9" t="s">
        <v>148</v>
      </c>
      <c r="K4700" s="9" t="s">
        <v>148</v>
      </c>
      <c r="L4700" s="10" t="s">
        <v>148</v>
      </c>
      <c r="M4700" s="13" t="str">
        <f>IFERROR(TEXT(Table1[[#This Row],[Report Date]], "mmmm"),"")</f>
        <v/>
      </c>
      <c r="N4700" s="13" t="str">
        <f>IFERROR(YEAR(Table1[[#This Row],[Report Date]]),"")</f>
        <v/>
      </c>
      <c r="O4700" s="13" t="str">
        <f ca="1">IF(Table1[[#This Row],[Report Date]]&gt;=TODAY()-6, "within week", "Older")</f>
        <v>within week</v>
      </c>
      <c r="P4700" s="37" t="e">
        <f>EOMONTH(Table1[[#This Row],[Report Date]], 0)</f>
        <v>#VALUE!</v>
      </c>
    </row>
    <row r="4701" spans="1:16" x14ac:dyDescent="0.25">
      <c r="A4701" s="9" t="s">
        <v>148</v>
      </c>
      <c r="B4701" s="10" t="s">
        <v>148</v>
      </c>
      <c r="C4701" s="9" t="s">
        <v>105</v>
      </c>
      <c r="D4701" s="9">
        <v>1</v>
      </c>
      <c r="E4701" s="9" t="s">
        <v>148</v>
      </c>
      <c r="F4701" s="9">
        <v>840953</v>
      </c>
      <c r="G4701" s="9" t="s">
        <v>120</v>
      </c>
      <c r="H4701" s="9" t="s">
        <v>136</v>
      </c>
      <c r="I4701" s="9" t="s">
        <v>148</v>
      </c>
      <c r="J4701" s="9" t="s">
        <v>148</v>
      </c>
      <c r="K4701" s="9" t="s">
        <v>148</v>
      </c>
      <c r="L4701" s="10" t="s">
        <v>148</v>
      </c>
      <c r="M4701" s="13" t="str">
        <f>IFERROR(TEXT(Table1[[#This Row],[Report Date]], "mmmm"),"")</f>
        <v/>
      </c>
      <c r="N4701" s="13" t="str">
        <f>IFERROR(YEAR(Table1[[#This Row],[Report Date]]),"")</f>
        <v/>
      </c>
      <c r="O4701" s="13" t="str">
        <f ca="1">IF(Table1[[#This Row],[Report Date]]&gt;=TODAY()-6, "within week", "Older")</f>
        <v>within week</v>
      </c>
      <c r="P4701" s="37" t="e">
        <f>EOMONTH(Table1[[#This Row],[Report Date]], 0)</f>
        <v>#VALUE!</v>
      </c>
    </row>
    <row r="4702" spans="1:16" x14ac:dyDescent="0.25">
      <c r="A4702" s="9" t="s">
        <v>148</v>
      </c>
      <c r="B4702" s="10" t="s">
        <v>148</v>
      </c>
      <c r="C4702" s="9" t="s">
        <v>105</v>
      </c>
      <c r="D4702" s="9">
        <v>1</v>
      </c>
      <c r="E4702" s="9" t="s">
        <v>148</v>
      </c>
      <c r="F4702" s="9">
        <v>937079</v>
      </c>
      <c r="G4702" s="9" t="s">
        <v>118</v>
      </c>
      <c r="H4702" s="9" t="s">
        <v>138</v>
      </c>
      <c r="I4702" s="9" t="s">
        <v>148</v>
      </c>
      <c r="J4702" s="9" t="s">
        <v>148</v>
      </c>
      <c r="K4702" s="9" t="s">
        <v>148</v>
      </c>
      <c r="L4702" s="10" t="s">
        <v>148</v>
      </c>
      <c r="M4702" s="13" t="str">
        <f>IFERROR(TEXT(Table1[[#This Row],[Report Date]], "mmmm"),"")</f>
        <v/>
      </c>
      <c r="N4702" s="13" t="str">
        <f>IFERROR(YEAR(Table1[[#This Row],[Report Date]]),"")</f>
        <v/>
      </c>
      <c r="O4702" s="13" t="str">
        <f ca="1">IF(Table1[[#This Row],[Report Date]]&gt;=TODAY()-6, "within week", "Older")</f>
        <v>within week</v>
      </c>
      <c r="P4702" s="37" t="e">
        <f>EOMONTH(Table1[[#This Row],[Report Date]], 0)</f>
        <v>#VALUE!</v>
      </c>
    </row>
    <row r="4703" spans="1:16" x14ac:dyDescent="0.25">
      <c r="A4703" s="9" t="s">
        <v>148</v>
      </c>
      <c r="B4703" s="10" t="s">
        <v>148</v>
      </c>
      <c r="C4703" s="9" t="s">
        <v>105</v>
      </c>
      <c r="D4703" s="9">
        <v>1</v>
      </c>
      <c r="E4703" s="9" t="s">
        <v>148</v>
      </c>
      <c r="F4703" s="9">
        <v>857336</v>
      </c>
      <c r="G4703" s="9" t="s">
        <v>120</v>
      </c>
      <c r="H4703" s="9" t="s">
        <v>136</v>
      </c>
      <c r="I4703" s="9" t="s">
        <v>148</v>
      </c>
      <c r="J4703" s="9" t="s">
        <v>148</v>
      </c>
      <c r="K4703" s="9" t="s">
        <v>148</v>
      </c>
      <c r="L4703" s="10" t="s">
        <v>148</v>
      </c>
      <c r="M4703" s="13" t="str">
        <f>IFERROR(TEXT(Table1[[#This Row],[Report Date]], "mmmm"),"")</f>
        <v/>
      </c>
      <c r="N4703" s="13" t="str">
        <f>IFERROR(YEAR(Table1[[#This Row],[Report Date]]),"")</f>
        <v/>
      </c>
      <c r="O4703" s="13" t="str">
        <f ca="1">IF(Table1[[#This Row],[Report Date]]&gt;=TODAY()-6, "within week", "Older")</f>
        <v>within week</v>
      </c>
      <c r="P4703" s="37" t="e">
        <f>EOMONTH(Table1[[#This Row],[Report Date]], 0)</f>
        <v>#VALUE!</v>
      </c>
    </row>
    <row r="4704" spans="1:16" x14ac:dyDescent="0.25">
      <c r="A4704" s="9" t="s">
        <v>148</v>
      </c>
      <c r="B4704" s="10" t="s">
        <v>148</v>
      </c>
      <c r="C4704" s="9" t="s">
        <v>105</v>
      </c>
      <c r="D4704" s="9">
        <v>1</v>
      </c>
      <c r="E4704" s="9" t="s">
        <v>148</v>
      </c>
      <c r="F4704" s="9">
        <v>759603</v>
      </c>
      <c r="G4704" s="9" t="s">
        <v>124</v>
      </c>
      <c r="H4704" s="9" t="s">
        <v>140</v>
      </c>
      <c r="I4704" s="9" t="s">
        <v>148</v>
      </c>
      <c r="J4704" s="9" t="s">
        <v>148</v>
      </c>
      <c r="K4704" s="9" t="s">
        <v>148</v>
      </c>
      <c r="L4704" s="10" t="s">
        <v>148</v>
      </c>
      <c r="M4704" s="13" t="str">
        <f>IFERROR(TEXT(Table1[[#This Row],[Report Date]], "mmmm"),"")</f>
        <v/>
      </c>
      <c r="N4704" s="13" t="str">
        <f>IFERROR(YEAR(Table1[[#This Row],[Report Date]]),"")</f>
        <v/>
      </c>
      <c r="O4704" s="13" t="str">
        <f ca="1">IF(Table1[[#This Row],[Report Date]]&gt;=TODAY()-6, "within week", "Older")</f>
        <v>within week</v>
      </c>
      <c r="P4704" s="37" t="e">
        <f>EOMONTH(Table1[[#This Row],[Report Date]], 0)</f>
        <v>#VALUE!</v>
      </c>
    </row>
    <row r="4705" spans="1:16" x14ac:dyDescent="0.25">
      <c r="A4705" s="9" t="s">
        <v>148</v>
      </c>
      <c r="B4705" s="10" t="s">
        <v>148</v>
      </c>
      <c r="C4705" s="9" t="s">
        <v>105</v>
      </c>
      <c r="D4705" s="9">
        <v>1</v>
      </c>
      <c r="E4705" s="9" t="s">
        <v>148</v>
      </c>
      <c r="F4705" s="9">
        <v>722906</v>
      </c>
      <c r="G4705" s="9" t="s">
        <v>122</v>
      </c>
      <c r="H4705" s="9" t="s">
        <v>130</v>
      </c>
      <c r="I4705" s="9" t="s">
        <v>148</v>
      </c>
      <c r="J4705" s="9" t="s">
        <v>148</v>
      </c>
      <c r="K4705" s="9" t="s">
        <v>148</v>
      </c>
      <c r="L4705" s="10" t="s">
        <v>148</v>
      </c>
      <c r="M4705" s="13" t="str">
        <f>IFERROR(TEXT(Table1[[#This Row],[Report Date]], "mmmm"),"")</f>
        <v/>
      </c>
      <c r="N4705" s="13" t="str">
        <f>IFERROR(YEAR(Table1[[#This Row],[Report Date]]),"")</f>
        <v/>
      </c>
      <c r="O4705" s="13" t="str">
        <f ca="1">IF(Table1[[#This Row],[Report Date]]&gt;=TODAY()-6, "within week", "Older")</f>
        <v>within week</v>
      </c>
      <c r="P4705" s="37" t="e">
        <f>EOMONTH(Table1[[#This Row],[Report Date]], 0)</f>
        <v>#VALUE!</v>
      </c>
    </row>
    <row r="4706" spans="1:16" x14ac:dyDescent="0.25">
      <c r="A4706" s="9" t="s">
        <v>148</v>
      </c>
      <c r="B4706" s="10" t="s">
        <v>148</v>
      </c>
      <c r="C4706" s="9" t="s">
        <v>105</v>
      </c>
      <c r="D4706" s="9">
        <v>1</v>
      </c>
      <c r="E4706" s="9" t="s">
        <v>148</v>
      </c>
      <c r="F4706" s="9">
        <v>999183</v>
      </c>
      <c r="G4706" s="9" t="s">
        <v>116</v>
      </c>
      <c r="H4706" s="9" t="s">
        <v>128</v>
      </c>
      <c r="I4706" s="9" t="s">
        <v>148</v>
      </c>
      <c r="J4706" s="9" t="s">
        <v>148</v>
      </c>
      <c r="K4706" s="9" t="s">
        <v>148</v>
      </c>
      <c r="L4706" s="10" t="s">
        <v>148</v>
      </c>
      <c r="M4706" s="13" t="str">
        <f>IFERROR(TEXT(Table1[[#This Row],[Report Date]], "mmmm"),"")</f>
        <v/>
      </c>
      <c r="N4706" s="13" t="str">
        <f>IFERROR(YEAR(Table1[[#This Row],[Report Date]]),"")</f>
        <v/>
      </c>
      <c r="O4706" s="13" t="str">
        <f ca="1">IF(Table1[[#This Row],[Report Date]]&gt;=TODAY()-6, "within week", "Older")</f>
        <v>within week</v>
      </c>
      <c r="P4706" s="37" t="e">
        <f>EOMONTH(Table1[[#This Row],[Report Date]], 0)</f>
        <v>#VALUE!</v>
      </c>
    </row>
    <row r="4707" spans="1:16" x14ac:dyDescent="0.25">
      <c r="A4707" s="9" t="s">
        <v>148</v>
      </c>
      <c r="B4707" s="10" t="s">
        <v>148</v>
      </c>
      <c r="C4707" s="9" t="s">
        <v>105</v>
      </c>
      <c r="D4707" s="9">
        <v>1</v>
      </c>
      <c r="E4707" s="9" t="s">
        <v>148</v>
      </c>
      <c r="F4707" s="9">
        <v>519451</v>
      </c>
      <c r="G4707" s="9" t="s">
        <v>118</v>
      </c>
      <c r="H4707" s="9" t="s">
        <v>130</v>
      </c>
      <c r="I4707" s="9" t="s">
        <v>148</v>
      </c>
      <c r="J4707" s="9" t="s">
        <v>148</v>
      </c>
      <c r="K4707" s="9" t="s">
        <v>148</v>
      </c>
      <c r="L4707" s="10" t="s">
        <v>148</v>
      </c>
      <c r="M4707" s="13" t="str">
        <f>IFERROR(TEXT(Table1[[#This Row],[Report Date]], "mmmm"),"")</f>
        <v/>
      </c>
      <c r="N4707" s="13" t="str">
        <f>IFERROR(YEAR(Table1[[#This Row],[Report Date]]),"")</f>
        <v/>
      </c>
      <c r="O4707" s="13" t="str">
        <f ca="1">IF(Table1[[#This Row],[Report Date]]&gt;=TODAY()-6, "within week", "Older")</f>
        <v>within week</v>
      </c>
      <c r="P4707" s="37" t="e">
        <f>EOMONTH(Table1[[#This Row],[Report Date]], 0)</f>
        <v>#VALUE!</v>
      </c>
    </row>
    <row r="4708" spans="1:16" x14ac:dyDescent="0.25">
      <c r="A4708" s="9" t="s">
        <v>148</v>
      </c>
      <c r="B4708" s="10" t="s">
        <v>148</v>
      </c>
      <c r="C4708" s="9" t="s">
        <v>105</v>
      </c>
      <c r="D4708" s="9">
        <v>1</v>
      </c>
      <c r="E4708" s="9" t="s">
        <v>148</v>
      </c>
      <c r="F4708" s="9">
        <v>403588</v>
      </c>
      <c r="G4708" s="9" t="s">
        <v>121</v>
      </c>
      <c r="H4708" s="9" t="s">
        <v>133</v>
      </c>
      <c r="I4708" s="9" t="s">
        <v>148</v>
      </c>
      <c r="J4708" s="9" t="s">
        <v>148</v>
      </c>
      <c r="K4708" s="9" t="s">
        <v>148</v>
      </c>
      <c r="L4708" s="10" t="s">
        <v>148</v>
      </c>
      <c r="M4708" s="13" t="str">
        <f>IFERROR(TEXT(Table1[[#This Row],[Report Date]], "mmmm"),"")</f>
        <v/>
      </c>
      <c r="N4708" s="13" t="str">
        <f>IFERROR(YEAR(Table1[[#This Row],[Report Date]]),"")</f>
        <v/>
      </c>
      <c r="O4708" s="13" t="str">
        <f ca="1">IF(Table1[[#This Row],[Report Date]]&gt;=TODAY()-6, "within week", "Older")</f>
        <v>within week</v>
      </c>
      <c r="P4708" s="37" t="e">
        <f>EOMONTH(Table1[[#This Row],[Report Date]], 0)</f>
        <v>#VALUE!</v>
      </c>
    </row>
    <row r="4709" spans="1:16" x14ac:dyDescent="0.25">
      <c r="A4709" s="9" t="s">
        <v>148</v>
      </c>
      <c r="B4709" s="10" t="s">
        <v>148</v>
      </c>
      <c r="C4709" s="9" t="s">
        <v>105</v>
      </c>
      <c r="D4709" s="9">
        <v>1</v>
      </c>
      <c r="E4709" s="9" t="s">
        <v>148</v>
      </c>
      <c r="F4709" s="9">
        <v>372882</v>
      </c>
      <c r="G4709" s="9" t="s">
        <v>123</v>
      </c>
      <c r="H4709" s="9" t="s">
        <v>147</v>
      </c>
      <c r="I4709" s="9" t="s">
        <v>148</v>
      </c>
      <c r="J4709" s="9" t="s">
        <v>148</v>
      </c>
      <c r="K4709" s="9" t="s">
        <v>148</v>
      </c>
      <c r="L4709" s="10" t="s">
        <v>148</v>
      </c>
      <c r="M4709" s="13" t="str">
        <f>IFERROR(TEXT(Table1[[#This Row],[Report Date]], "mmmm"),"")</f>
        <v/>
      </c>
      <c r="N4709" s="13" t="str">
        <f>IFERROR(YEAR(Table1[[#This Row],[Report Date]]),"")</f>
        <v/>
      </c>
      <c r="O4709" s="13" t="str">
        <f ca="1">IF(Table1[[#This Row],[Report Date]]&gt;=TODAY()-6, "within week", "Older")</f>
        <v>within week</v>
      </c>
      <c r="P4709" s="37" t="e">
        <f>EOMONTH(Table1[[#This Row],[Report Date]], 0)</f>
        <v>#VALUE!</v>
      </c>
    </row>
    <row r="4710" spans="1:16" x14ac:dyDescent="0.25">
      <c r="A4710" s="9" t="s">
        <v>148</v>
      </c>
      <c r="B4710" s="10" t="s">
        <v>148</v>
      </c>
      <c r="C4710" s="9" t="s">
        <v>105</v>
      </c>
      <c r="D4710" s="9">
        <v>1</v>
      </c>
      <c r="E4710" s="9" t="s">
        <v>148</v>
      </c>
      <c r="F4710" s="9">
        <v>531504</v>
      </c>
      <c r="G4710" s="9" t="s">
        <v>119</v>
      </c>
      <c r="H4710" s="9" t="s">
        <v>135</v>
      </c>
      <c r="I4710" s="9" t="s">
        <v>148</v>
      </c>
      <c r="J4710" s="9" t="s">
        <v>148</v>
      </c>
      <c r="K4710" s="9" t="s">
        <v>148</v>
      </c>
      <c r="L4710" s="10" t="s">
        <v>148</v>
      </c>
      <c r="M4710" s="13" t="str">
        <f>IFERROR(TEXT(Table1[[#This Row],[Report Date]], "mmmm"),"")</f>
        <v/>
      </c>
      <c r="N4710" s="13" t="str">
        <f>IFERROR(YEAR(Table1[[#This Row],[Report Date]]),"")</f>
        <v/>
      </c>
      <c r="O4710" s="13" t="str">
        <f ca="1">IF(Table1[[#This Row],[Report Date]]&gt;=TODAY()-6, "within week", "Older")</f>
        <v>within week</v>
      </c>
      <c r="P4710" s="37" t="e">
        <f>EOMONTH(Table1[[#This Row],[Report Date]], 0)</f>
        <v>#VALUE!</v>
      </c>
    </row>
    <row r="4711" spans="1:16" x14ac:dyDescent="0.25">
      <c r="A4711" s="9" t="s">
        <v>148</v>
      </c>
      <c r="B4711" s="10" t="s">
        <v>148</v>
      </c>
      <c r="C4711" s="9" t="s">
        <v>105</v>
      </c>
      <c r="D4711" s="9">
        <v>1</v>
      </c>
      <c r="E4711" s="9" t="s">
        <v>148</v>
      </c>
      <c r="F4711" s="9">
        <v>292561</v>
      </c>
      <c r="G4711" s="9" t="s">
        <v>127</v>
      </c>
      <c r="H4711" s="9" t="s">
        <v>147</v>
      </c>
      <c r="I4711" s="9" t="s">
        <v>148</v>
      </c>
      <c r="J4711" s="9" t="s">
        <v>148</v>
      </c>
      <c r="K4711" s="9" t="s">
        <v>148</v>
      </c>
      <c r="L4711" s="10" t="s">
        <v>148</v>
      </c>
      <c r="M4711" s="13" t="str">
        <f>IFERROR(TEXT(Table1[[#This Row],[Report Date]], "mmmm"),"")</f>
        <v/>
      </c>
      <c r="N4711" s="13" t="str">
        <f>IFERROR(YEAR(Table1[[#This Row],[Report Date]]),"")</f>
        <v/>
      </c>
      <c r="O4711" s="13" t="str">
        <f ca="1">IF(Table1[[#This Row],[Report Date]]&gt;=TODAY()-6, "within week", "Older")</f>
        <v>within week</v>
      </c>
      <c r="P4711" s="37" t="e">
        <f>EOMONTH(Table1[[#This Row],[Report Date]], 0)</f>
        <v>#VALUE!</v>
      </c>
    </row>
    <row r="4712" spans="1:16" x14ac:dyDescent="0.25">
      <c r="A4712" s="9" t="s">
        <v>148</v>
      </c>
      <c r="B4712" s="10" t="s">
        <v>148</v>
      </c>
      <c r="C4712" s="9" t="s">
        <v>105</v>
      </c>
      <c r="D4712" s="9">
        <v>1</v>
      </c>
      <c r="E4712" s="9" t="s">
        <v>148</v>
      </c>
      <c r="F4712" s="9">
        <v>359671</v>
      </c>
      <c r="G4712" s="9" t="s">
        <v>121</v>
      </c>
      <c r="H4712" s="9" t="s">
        <v>133</v>
      </c>
      <c r="I4712" s="9" t="s">
        <v>148</v>
      </c>
      <c r="J4712" s="9" t="s">
        <v>148</v>
      </c>
      <c r="K4712" s="9" t="s">
        <v>148</v>
      </c>
      <c r="L4712" s="10" t="s">
        <v>148</v>
      </c>
      <c r="M4712" s="13" t="str">
        <f>IFERROR(TEXT(Table1[[#This Row],[Report Date]], "mmmm"),"")</f>
        <v/>
      </c>
      <c r="N4712" s="13" t="str">
        <f>IFERROR(YEAR(Table1[[#This Row],[Report Date]]),"")</f>
        <v/>
      </c>
      <c r="O4712" s="13" t="str">
        <f ca="1">IF(Table1[[#This Row],[Report Date]]&gt;=TODAY()-6, "within week", "Older")</f>
        <v>within week</v>
      </c>
      <c r="P4712" s="37" t="e">
        <f>EOMONTH(Table1[[#This Row],[Report Date]], 0)</f>
        <v>#VALUE!</v>
      </c>
    </row>
    <row r="4713" spans="1:16" x14ac:dyDescent="0.25">
      <c r="A4713" s="9" t="s">
        <v>148</v>
      </c>
      <c r="B4713" s="10" t="s">
        <v>148</v>
      </c>
      <c r="C4713" s="9" t="s">
        <v>105</v>
      </c>
      <c r="D4713" s="9">
        <v>1</v>
      </c>
      <c r="E4713" s="9" t="s">
        <v>148</v>
      </c>
      <c r="F4713" s="9">
        <v>367843</v>
      </c>
      <c r="G4713" s="9" t="s">
        <v>124</v>
      </c>
      <c r="H4713" s="9" t="s">
        <v>128</v>
      </c>
      <c r="I4713" s="9" t="s">
        <v>148</v>
      </c>
      <c r="J4713" s="9" t="s">
        <v>148</v>
      </c>
      <c r="K4713" s="9" t="s">
        <v>148</v>
      </c>
      <c r="L4713" s="10" t="s">
        <v>148</v>
      </c>
      <c r="M4713" s="13" t="str">
        <f>IFERROR(TEXT(Table1[[#This Row],[Report Date]], "mmmm"),"")</f>
        <v/>
      </c>
      <c r="N4713" s="13" t="str">
        <f>IFERROR(YEAR(Table1[[#This Row],[Report Date]]),"")</f>
        <v/>
      </c>
      <c r="O4713" s="13" t="str">
        <f ca="1">IF(Table1[[#This Row],[Report Date]]&gt;=TODAY()-6, "within week", "Older")</f>
        <v>within week</v>
      </c>
      <c r="P4713" s="37" t="e">
        <f>EOMONTH(Table1[[#This Row],[Report Date]], 0)</f>
        <v>#VALUE!</v>
      </c>
    </row>
    <row r="4714" spans="1:16" x14ac:dyDescent="0.25">
      <c r="A4714" s="9" t="s">
        <v>148</v>
      </c>
      <c r="B4714" s="10" t="s">
        <v>148</v>
      </c>
      <c r="C4714" s="9" t="s">
        <v>105</v>
      </c>
      <c r="D4714" s="9">
        <v>1</v>
      </c>
      <c r="E4714" s="9" t="s">
        <v>148</v>
      </c>
      <c r="F4714" s="9">
        <v>756619</v>
      </c>
      <c r="G4714" s="9" t="s">
        <v>124</v>
      </c>
      <c r="H4714" s="9" t="s">
        <v>132</v>
      </c>
      <c r="I4714" s="9" t="s">
        <v>148</v>
      </c>
      <c r="J4714" s="9" t="s">
        <v>148</v>
      </c>
      <c r="K4714" s="9" t="s">
        <v>148</v>
      </c>
      <c r="L4714" s="10" t="s">
        <v>148</v>
      </c>
      <c r="M4714" s="13" t="str">
        <f>IFERROR(TEXT(Table1[[#This Row],[Report Date]], "mmmm"),"")</f>
        <v/>
      </c>
      <c r="N4714" s="13" t="str">
        <f>IFERROR(YEAR(Table1[[#This Row],[Report Date]]),"")</f>
        <v/>
      </c>
      <c r="O4714" s="13" t="str">
        <f ca="1">IF(Table1[[#This Row],[Report Date]]&gt;=TODAY()-6, "within week", "Older")</f>
        <v>within week</v>
      </c>
      <c r="P4714" s="37" t="e">
        <f>EOMONTH(Table1[[#This Row],[Report Date]], 0)</f>
        <v>#VALUE!</v>
      </c>
    </row>
    <row r="4715" spans="1:16" x14ac:dyDescent="0.25">
      <c r="A4715" s="9" t="s">
        <v>148</v>
      </c>
      <c r="B4715" s="10" t="s">
        <v>148</v>
      </c>
      <c r="C4715" s="9" t="s">
        <v>105</v>
      </c>
      <c r="D4715" s="9">
        <v>1</v>
      </c>
      <c r="E4715" s="9" t="s">
        <v>148</v>
      </c>
      <c r="F4715" s="9">
        <v>785022</v>
      </c>
      <c r="G4715" s="9" t="s">
        <v>126</v>
      </c>
      <c r="H4715" s="9" t="s">
        <v>134</v>
      </c>
      <c r="I4715" s="9" t="s">
        <v>148</v>
      </c>
      <c r="J4715" s="9" t="s">
        <v>148</v>
      </c>
      <c r="K4715" s="9" t="s">
        <v>148</v>
      </c>
      <c r="L4715" s="10" t="s">
        <v>148</v>
      </c>
      <c r="M4715" s="13" t="str">
        <f>IFERROR(TEXT(Table1[[#This Row],[Report Date]], "mmmm"),"")</f>
        <v/>
      </c>
      <c r="N4715" s="13" t="str">
        <f>IFERROR(YEAR(Table1[[#This Row],[Report Date]]),"")</f>
        <v/>
      </c>
      <c r="O4715" s="13" t="str">
        <f ca="1">IF(Table1[[#This Row],[Report Date]]&gt;=TODAY()-6, "within week", "Older")</f>
        <v>within week</v>
      </c>
      <c r="P4715" s="37" t="e">
        <f>EOMONTH(Table1[[#This Row],[Report Date]], 0)</f>
        <v>#VALUE!</v>
      </c>
    </row>
    <row r="4716" spans="1:16" x14ac:dyDescent="0.25">
      <c r="A4716" s="9" t="s">
        <v>148</v>
      </c>
      <c r="B4716" s="10" t="s">
        <v>148</v>
      </c>
      <c r="C4716" s="9" t="s">
        <v>105</v>
      </c>
      <c r="D4716" s="9">
        <v>1</v>
      </c>
      <c r="E4716" s="9" t="s">
        <v>148</v>
      </c>
      <c r="F4716" s="9">
        <v>490459</v>
      </c>
      <c r="G4716" s="9" t="s">
        <v>124</v>
      </c>
      <c r="H4716" s="9" t="s">
        <v>144</v>
      </c>
      <c r="I4716" s="9" t="s">
        <v>148</v>
      </c>
      <c r="J4716" s="9" t="s">
        <v>148</v>
      </c>
      <c r="K4716" s="9" t="s">
        <v>148</v>
      </c>
      <c r="L4716" s="10" t="s">
        <v>148</v>
      </c>
      <c r="M4716" s="13" t="str">
        <f>IFERROR(TEXT(Table1[[#This Row],[Report Date]], "mmmm"),"")</f>
        <v/>
      </c>
      <c r="N4716" s="13" t="str">
        <f>IFERROR(YEAR(Table1[[#This Row],[Report Date]]),"")</f>
        <v/>
      </c>
      <c r="O4716" s="13" t="str">
        <f ca="1">IF(Table1[[#This Row],[Report Date]]&gt;=TODAY()-6, "within week", "Older")</f>
        <v>within week</v>
      </c>
      <c r="P4716" s="37" t="e">
        <f>EOMONTH(Table1[[#This Row],[Report Date]], 0)</f>
        <v>#VALUE!</v>
      </c>
    </row>
    <row r="4717" spans="1:16" x14ac:dyDescent="0.25">
      <c r="A4717" s="9" t="s">
        <v>148</v>
      </c>
      <c r="B4717" s="10" t="s">
        <v>148</v>
      </c>
      <c r="C4717" s="9" t="s">
        <v>105</v>
      </c>
      <c r="D4717" s="9">
        <v>1</v>
      </c>
      <c r="E4717" s="9" t="s">
        <v>148</v>
      </c>
      <c r="F4717" s="9">
        <v>211921</v>
      </c>
      <c r="G4717" s="9" t="s">
        <v>119</v>
      </c>
      <c r="H4717" s="9" t="s">
        <v>143</v>
      </c>
      <c r="I4717" s="9" t="s">
        <v>148</v>
      </c>
      <c r="J4717" s="9" t="s">
        <v>148</v>
      </c>
      <c r="K4717" s="9" t="s">
        <v>148</v>
      </c>
      <c r="L4717" s="10" t="s">
        <v>148</v>
      </c>
      <c r="M4717" s="13" t="str">
        <f>IFERROR(TEXT(Table1[[#This Row],[Report Date]], "mmmm"),"")</f>
        <v/>
      </c>
      <c r="N4717" s="13" t="str">
        <f>IFERROR(YEAR(Table1[[#This Row],[Report Date]]),"")</f>
        <v/>
      </c>
      <c r="O4717" s="13" t="str">
        <f ca="1">IF(Table1[[#This Row],[Report Date]]&gt;=TODAY()-6, "within week", "Older")</f>
        <v>within week</v>
      </c>
      <c r="P4717" s="37" t="e">
        <f>EOMONTH(Table1[[#This Row],[Report Date]], 0)</f>
        <v>#VALUE!</v>
      </c>
    </row>
    <row r="4718" spans="1:16" x14ac:dyDescent="0.25">
      <c r="A4718" s="9" t="s">
        <v>148</v>
      </c>
      <c r="B4718" s="10" t="s">
        <v>148</v>
      </c>
      <c r="C4718" s="9" t="s">
        <v>105</v>
      </c>
      <c r="D4718" s="9">
        <v>1</v>
      </c>
      <c r="E4718" s="9" t="s">
        <v>148</v>
      </c>
      <c r="F4718" s="9">
        <v>989859</v>
      </c>
      <c r="G4718" s="9" t="s">
        <v>124</v>
      </c>
      <c r="H4718" s="9" t="s">
        <v>140</v>
      </c>
      <c r="I4718" s="9" t="s">
        <v>148</v>
      </c>
      <c r="J4718" s="9" t="s">
        <v>148</v>
      </c>
      <c r="K4718" s="9" t="s">
        <v>148</v>
      </c>
      <c r="L4718" s="10" t="s">
        <v>148</v>
      </c>
      <c r="M4718" s="13" t="str">
        <f>IFERROR(TEXT(Table1[[#This Row],[Report Date]], "mmmm"),"")</f>
        <v/>
      </c>
      <c r="N4718" s="13" t="str">
        <f>IFERROR(YEAR(Table1[[#This Row],[Report Date]]),"")</f>
        <v/>
      </c>
      <c r="O4718" s="13" t="str">
        <f ca="1">IF(Table1[[#This Row],[Report Date]]&gt;=TODAY()-6, "within week", "Older")</f>
        <v>within week</v>
      </c>
      <c r="P4718" s="37" t="e">
        <f>EOMONTH(Table1[[#This Row],[Report Date]], 0)</f>
        <v>#VALUE!</v>
      </c>
    </row>
    <row r="4719" spans="1:16" x14ac:dyDescent="0.25">
      <c r="A4719" s="9" t="s">
        <v>148</v>
      </c>
      <c r="B4719" s="10" t="s">
        <v>148</v>
      </c>
      <c r="C4719" s="9" t="s">
        <v>105</v>
      </c>
      <c r="D4719" s="9">
        <v>1</v>
      </c>
      <c r="E4719" s="9" t="s">
        <v>148</v>
      </c>
      <c r="F4719" s="9">
        <v>426521</v>
      </c>
      <c r="G4719" s="9" t="s">
        <v>125</v>
      </c>
      <c r="H4719" s="9" t="s">
        <v>141</v>
      </c>
      <c r="I4719" s="9" t="s">
        <v>148</v>
      </c>
      <c r="J4719" s="9" t="s">
        <v>148</v>
      </c>
      <c r="K4719" s="9" t="s">
        <v>148</v>
      </c>
      <c r="L4719" s="10" t="s">
        <v>148</v>
      </c>
      <c r="M4719" s="13" t="str">
        <f>IFERROR(TEXT(Table1[[#This Row],[Report Date]], "mmmm"),"")</f>
        <v/>
      </c>
      <c r="N4719" s="13" t="str">
        <f>IFERROR(YEAR(Table1[[#This Row],[Report Date]]),"")</f>
        <v/>
      </c>
      <c r="O4719" s="13" t="str">
        <f ca="1">IF(Table1[[#This Row],[Report Date]]&gt;=TODAY()-6, "within week", "Older")</f>
        <v>within week</v>
      </c>
      <c r="P4719" s="37" t="e">
        <f>EOMONTH(Table1[[#This Row],[Report Date]], 0)</f>
        <v>#VALUE!</v>
      </c>
    </row>
    <row r="4720" spans="1:16" x14ac:dyDescent="0.25">
      <c r="A4720" s="9" t="s">
        <v>148</v>
      </c>
      <c r="B4720" s="10" t="s">
        <v>148</v>
      </c>
      <c r="C4720" s="9" t="s">
        <v>105</v>
      </c>
      <c r="D4720" s="9">
        <v>1</v>
      </c>
      <c r="E4720" s="9" t="s">
        <v>148</v>
      </c>
      <c r="F4720" s="9">
        <v>929085</v>
      </c>
      <c r="G4720" s="9" t="s">
        <v>127</v>
      </c>
      <c r="H4720" s="9" t="s">
        <v>135</v>
      </c>
      <c r="I4720" s="9" t="s">
        <v>148</v>
      </c>
      <c r="J4720" s="9" t="s">
        <v>148</v>
      </c>
      <c r="K4720" s="9" t="s">
        <v>148</v>
      </c>
      <c r="L4720" s="10" t="s">
        <v>148</v>
      </c>
      <c r="M4720" s="13" t="str">
        <f>IFERROR(TEXT(Table1[[#This Row],[Report Date]], "mmmm"),"")</f>
        <v/>
      </c>
      <c r="N4720" s="13" t="str">
        <f>IFERROR(YEAR(Table1[[#This Row],[Report Date]]),"")</f>
        <v/>
      </c>
      <c r="O4720" s="13" t="str">
        <f ca="1">IF(Table1[[#This Row],[Report Date]]&gt;=TODAY()-6, "within week", "Older")</f>
        <v>within week</v>
      </c>
      <c r="P4720" s="37" t="e">
        <f>EOMONTH(Table1[[#This Row],[Report Date]], 0)</f>
        <v>#VALUE!</v>
      </c>
    </row>
    <row r="4721" spans="1:16" x14ac:dyDescent="0.25">
      <c r="A4721" s="9" t="s">
        <v>148</v>
      </c>
      <c r="B4721" s="10" t="s">
        <v>148</v>
      </c>
      <c r="C4721" s="9" t="s">
        <v>105</v>
      </c>
      <c r="D4721" s="9">
        <v>1</v>
      </c>
      <c r="E4721" s="9" t="s">
        <v>148</v>
      </c>
      <c r="F4721" s="9">
        <v>747431</v>
      </c>
      <c r="G4721" s="9" t="s">
        <v>116</v>
      </c>
      <c r="H4721" s="9" t="s">
        <v>128</v>
      </c>
      <c r="I4721" s="9" t="s">
        <v>148</v>
      </c>
      <c r="J4721" s="9" t="s">
        <v>148</v>
      </c>
      <c r="K4721" s="9" t="s">
        <v>148</v>
      </c>
      <c r="L4721" s="10" t="s">
        <v>148</v>
      </c>
      <c r="M4721" s="13" t="str">
        <f>IFERROR(TEXT(Table1[[#This Row],[Report Date]], "mmmm"),"")</f>
        <v/>
      </c>
      <c r="N4721" s="13" t="str">
        <f>IFERROR(YEAR(Table1[[#This Row],[Report Date]]),"")</f>
        <v/>
      </c>
      <c r="O4721" s="13" t="str">
        <f ca="1">IF(Table1[[#This Row],[Report Date]]&gt;=TODAY()-6, "within week", "Older")</f>
        <v>within week</v>
      </c>
      <c r="P4721" s="37" t="e">
        <f>EOMONTH(Table1[[#This Row],[Report Date]], 0)</f>
        <v>#VALUE!</v>
      </c>
    </row>
    <row r="4722" spans="1:16" x14ac:dyDescent="0.25">
      <c r="A4722" s="9" t="s">
        <v>148</v>
      </c>
      <c r="B4722" s="10" t="s">
        <v>148</v>
      </c>
      <c r="C4722" s="9" t="s">
        <v>105</v>
      </c>
      <c r="D4722" s="9">
        <v>1</v>
      </c>
      <c r="E4722" s="9" t="s">
        <v>148</v>
      </c>
      <c r="F4722" s="9">
        <v>114931</v>
      </c>
      <c r="G4722" s="9" t="s">
        <v>125</v>
      </c>
      <c r="H4722" s="9" t="s">
        <v>129</v>
      </c>
      <c r="I4722" s="9" t="s">
        <v>148</v>
      </c>
      <c r="J4722" s="9" t="s">
        <v>148</v>
      </c>
      <c r="K4722" s="9" t="s">
        <v>148</v>
      </c>
      <c r="L4722" s="10" t="s">
        <v>148</v>
      </c>
      <c r="M4722" s="13" t="str">
        <f>IFERROR(TEXT(Table1[[#This Row],[Report Date]], "mmmm"),"")</f>
        <v/>
      </c>
      <c r="N4722" s="13" t="str">
        <f>IFERROR(YEAR(Table1[[#This Row],[Report Date]]),"")</f>
        <v/>
      </c>
      <c r="O4722" s="13" t="str">
        <f ca="1">IF(Table1[[#This Row],[Report Date]]&gt;=TODAY()-6, "within week", "Older")</f>
        <v>within week</v>
      </c>
      <c r="P4722" s="37" t="e">
        <f>EOMONTH(Table1[[#This Row],[Report Date]], 0)</f>
        <v>#VALUE!</v>
      </c>
    </row>
    <row r="4723" spans="1:16" x14ac:dyDescent="0.25">
      <c r="A4723" s="9" t="s">
        <v>148</v>
      </c>
      <c r="B4723" s="10" t="s">
        <v>148</v>
      </c>
      <c r="C4723" s="9" t="s">
        <v>105</v>
      </c>
      <c r="D4723" s="9">
        <v>1</v>
      </c>
      <c r="E4723" s="9" t="s">
        <v>148</v>
      </c>
      <c r="F4723" s="9">
        <v>574985</v>
      </c>
      <c r="G4723" s="9" t="s">
        <v>116</v>
      </c>
      <c r="H4723" s="9" t="s">
        <v>132</v>
      </c>
      <c r="I4723" s="9" t="s">
        <v>148</v>
      </c>
      <c r="J4723" s="9" t="s">
        <v>148</v>
      </c>
      <c r="K4723" s="9" t="s">
        <v>148</v>
      </c>
      <c r="L4723" s="10" t="s">
        <v>148</v>
      </c>
      <c r="M4723" s="13" t="str">
        <f>IFERROR(TEXT(Table1[[#This Row],[Report Date]], "mmmm"),"")</f>
        <v/>
      </c>
      <c r="N4723" s="13" t="str">
        <f>IFERROR(YEAR(Table1[[#This Row],[Report Date]]),"")</f>
        <v/>
      </c>
      <c r="O4723" s="13" t="str">
        <f ca="1">IF(Table1[[#This Row],[Report Date]]&gt;=TODAY()-6, "within week", "Older")</f>
        <v>within week</v>
      </c>
      <c r="P4723" s="37" t="e">
        <f>EOMONTH(Table1[[#This Row],[Report Date]], 0)</f>
        <v>#VALUE!</v>
      </c>
    </row>
    <row r="4724" spans="1:16" x14ac:dyDescent="0.25">
      <c r="A4724" s="9" t="s">
        <v>148</v>
      </c>
      <c r="B4724" s="10" t="s">
        <v>148</v>
      </c>
      <c r="C4724" s="9" t="s">
        <v>105</v>
      </c>
      <c r="D4724" s="9">
        <v>1</v>
      </c>
      <c r="E4724" s="9" t="s">
        <v>148</v>
      </c>
      <c r="F4724" s="9">
        <v>645175</v>
      </c>
      <c r="G4724" s="9" t="s">
        <v>120</v>
      </c>
      <c r="H4724" s="9" t="s">
        <v>136</v>
      </c>
      <c r="I4724" s="9" t="s">
        <v>148</v>
      </c>
      <c r="J4724" s="9" t="s">
        <v>148</v>
      </c>
      <c r="K4724" s="9" t="s">
        <v>148</v>
      </c>
      <c r="L4724" s="10" t="s">
        <v>148</v>
      </c>
      <c r="M4724" s="13" t="str">
        <f>IFERROR(TEXT(Table1[[#This Row],[Report Date]], "mmmm"),"")</f>
        <v/>
      </c>
      <c r="N4724" s="13" t="str">
        <f>IFERROR(YEAR(Table1[[#This Row],[Report Date]]),"")</f>
        <v/>
      </c>
      <c r="O4724" s="13" t="str">
        <f ca="1">IF(Table1[[#This Row],[Report Date]]&gt;=TODAY()-6, "within week", "Older")</f>
        <v>within week</v>
      </c>
      <c r="P4724" s="37" t="e">
        <f>EOMONTH(Table1[[#This Row],[Report Date]], 0)</f>
        <v>#VALUE!</v>
      </c>
    </row>
    <row r="4725" spans="1:16" x14ac:dyDescent="0.25">
      <c r="A4725" s="9" t="s">
        <v>148</v>
      </c>
      <c r="B4725" s="10" t="s">
        <v>148</v>
      </c>
      <c r="C4725" s="9" t="s">
        <v>105</v>
      </c>
      <c r="D4725" s="9">
        <v>1</v>
      </c>
      <c r="E4725" s="9" t="s">
        <v>148</v>
      </c>
      <c r="F4725" s="9">
        <v>989410</v>
      </c>
      <c r="G4725" s="9" t="s">
        <v>121</v>
      </c>
      <c r="H4725" s="9" t="s">
        <v>129</v>
      </c>
      <c r="I4725" s="9" t="s">
        <v>148</v>
      </c>
      <c r="J4725" s="9" t="s">
        <v>148</v>
      </c>
      <c r="K4725" s="9" t="s">
        <v>148</v>
      </c>
      <c r="L4725" s="10" t="s">
        <v>148</v>
      </c>
      <c r="M4725" s="13" t="str">
        <f>IFERROR(TEXT(Table1[[#This Row],[Report Date]], "mmmm"),"")</f>
        <v/>
      </c>
      <c r="N4725" s="13" t="str">
        <f>IFERROR(YEAR(Table1[[#This Row],[Report Date]]),"")</f>
        <v/>
      </c>
      <c r="O4725" s="13" t="str">
        <f ca="1">IF(Table1[[#This Row],[Report Date]]&gt;=TODAY()-6, "within week", "Older")</f>
        <v>within week</v>
      </c>
      <c r="P4725" s="37" t="e">
        <f>EOMONTH(Table1[[#This Row],[Report Date]], 0)</f>
        <v>#VALUE!</v>
      </c>
    </row>
    <row r="4726" spans="1:16" x14ac:dyDescent="0.25">
      <c r="A4726" s="9" t="s">
        <v>148</v>
      </c>
      <c r="B4726" s="10" t="s">
        <v>148</v>
      </c>
      <c r="C4726" s="9" t="s">
        <v>105</v>
      </c>
      <c r="D4726" s="9">
        <v>1</v>
      </c>
      <c r="E4726" s="9" t="s">
        <v>148</v>
      </c>
      <c r="F4726" s="9">
        <v>408004</v>
      </c>
      <c r="G4726" s="9" t="s">
        <v>117</v>
      </c>
      <c r="H4726" s="9" t="s">
        <v>137</v>
      </c>
      <c r="I4726" s="9" t="s">
        <v>148</v>
      </c>
      <c r="J4726" s="9" t="s">
        <v>148</v>
      </c>
      <c r="K4726" s="9" t="s">
        <v>148</v>
      </c>
      <c r="L4726" s="10" t="s">
        <v>148</v>
      </c>
      <c r="M4726" s="13" t="str">
        <f>IFERROR(TEXT(Table1[[#This Row],[Report Date]], "mmmm"),"")</f>
        <v/>
      </c>
      <c r="N4726" s="13" t="str">
        <f>IFERROR(YEAR(Table1[[#This Row],[Report Date]]),"")</f>
        <v/>
      </c>
      <c r="O4726" s="13" t="str">
        <f ca="1">IF(Table1[[#This Row],[Report Date]]&gt;=TODAY()-6, "within week", "Older")</f>
        <v>within week</v>
      </c>
      <c r="P4726" s="37" t="e">
        <f>EOMONTH(Table1[[#This Row],[Report Date]], 0)</f>
        <v>#VALUE!</v>
      </c>
    </row>
    <row r="4727" spans="1:16" x14ac:dyDescent="0.25">
      <c r="A4727" s="9" t="s">
        <v>148</v>
      </c>
      <c r="B4727" s="10" t="s">
        <v>148</v>
      </c>
      <c r="C4727" s="9" t="s">
        <v>105</v>
      </c>
      <c r="D4727" s="9">
        <v>1</v>
      </c>
      <c r="E4727" s="9" t="s">
        <v>148</v>
      </c>
      <c r="F4727" s="9">
        <v>253117</v>
      </c>
      <c r="G4727" s="9" t="s">
        <v>119</v>
      </c>
      <c r="H4727" s="9" t="s">
        <v>139</v>
      </c>
      <c r="I4727" s="9" t="s">
        <v>148</v>
      </c>
      <c r="J4727" s="9" t="s">
        <v>148</v>
      </c>
      <c r="K4727" s="9" t="s">
        <v>148</v>
      </c>
      <c r="L4727" s="10" t="s">
        <v>148</v>
      </c>
      <c r="M4727" s="13" t="str">
        <f>IFERROR(TEXT(Table1[[#This Row],[Report Date]], "mmmm"),"")</f>
        <v/>
      </c>
      <c r="N4727" s="13" t="str">
        <f>IFERROR(YEAR(Table1[[#This Row],[Report Date]]),"")</f>
        <v/>
      </c>
      <c r="O4727" s="13" t="str">
        <f ca="1">IF(Table1[[#This Row],[Report Date]]&gt;=TODAY()-6, "within week", "Older")</f>
        <v>within week</v>
      </c>
      <c r="P4727" s="37" t="e">
        <f>EOMONTH(Table1[[#This Row],[Report Date]], 0)</f>
        <v>#VALUE!</v>
      </c>
    </row>
    <row r="4728" spans="1:16" x14ac:dyDescent="0.25">
      <c r="A4728" s="9" t="s">
        <v>148</v>
      </c>
      <c r="B4728" s="10" t="s">
        <v>148</v>
      </c>
      <c r="C4728" s="9" t="s">
        <v>105</v>
      </c>
      <c r="D4728" s="9">
        <v>1</v>
      </c>
      <c r="E4728" s="9" t="s">
        <v>148</v>
      </c>
      <c r="F4728" s="9">
        <v>276163</v>
      </c>
      <c r="G4728" s="9" t="s">
        <v>127</v>
      </c>
      <c r="H4728" s="9" t="s">
        <v>139</v>
      </c>
      <c r="I4728" s="9" t="s">
        <v>148</v>
      </c>
      <c r="J4728" s="9" t="s">
        <v>148</v>
      </c>
      <c r="K4728" s="9" t="s">
        <v>148</v>
      </c>
      <c r="L4728" s="10" t="s">
        <v>148</v>
      </c>
      <c r="M4728" s="13" t="str">
        <f>IFERROR(TEXT(Table1[[#This Row],[Report Date]], "mmmm"),"")</f>
        <v/>
      </c>
      <c r="N4728" s="13" t="str">
        <f>IFERROR(YEAR(Table1[[#This Row],[Report Date]]),"")</f>
        <v/>
      </c>
      <c r="O4728" s="13" t="str">
        <f ca="1">IF(Table1[[#This Row],[Report Date]]&gt;=TODAY()-6, "within week", "Older")</f>
        <v>within week</v>
      </c>
      <c r="P4728" s="37" t="e">
        <f>EOMONTH(Table1[[#This Row],[Report Date]], 0)</f>
        <v>#VALUE!</v>
      </c>
    </row>
    <row r="4729" spans="1:16" x14ac:dyDescent="0.25">
      <c r="A4729" s="9" t="s">
        <v>148</v>
      </c>
      <c r="B4729" s="10" t="s">
        <v>148</v>
      </c>
      <c r="C4729" s="9" t="s">
        <v>105</v>
      </c>
      <c r="D4729" s="9">
        <v>1</v>
      </c>
      <c r="E4729" s="9" t="s">
        <v>148</v>
      </c>
      <c r="F4729" s="9">
        <v>342809</v>
      </c>
      <c r="G4729" s="9" t="s">
        <v>120</v>
      </c>
      <c r="H4729" s="9" t="s">
        <v>128</v>
      </c>
      <c r="I4729" s="9" t="s">
        <v>148</v>
      </c>
      <c r="J4729" s="9" t="s">
        <v>148</v>
      </c>
      <c r="K4729" s="9" t="s">
        <v>148</v>
      </c>
      <c r="L4729" s="10" t="s">
        <v>148</v>
      </c>
      <c r="M4729" s="13" t="str">
        <f>IFERROR(TEXT(Table1[[#This Row],[Report Date]], "mmmm"),"")</f>
        <v/>
      </c>
      <c r="N4729" s="13" t="str">
        <f>IFERROR(YEAR(Table1[[#This Row],[Report Date]]),"")</f>
        <v/>
      </c>
      <c r="O4729" s="13" t="str">
        <f ca="1">IF(Table1[[#This Row],[Report Date]]&gt;=TODAY()-6, "within week", "Older")</f>
        <v>within week</v>
      </c>
      <c r="P4729" s="37" t="e">
        <f>EOMONTH(Table1[[#This Row],[Report Date]], 0)</f>
        <v>#VALUE!</v>
      </c>
    </row>
    <row r="4730" spans="1:16" x14ac:dyDescent="0.25">
      <c r="A4730" s="9" t="s">
        <v>148</v>
      </c>
      <c r="B4730" s="10" t="s">
        <v>148</v>
      </c>
      <c r="C4730" s="9" t="s">
        <v>105</v>
      </c>
      <c r="D4730" s="9">
        <v>1</v>
      </c>
      <c r="E4730" s="9" t="s">
        <v>148</v>
      </c>
      <c r="F4730" s="9">
        <v>580283</v>
      </c>
      <c r="G4730" s="9" t="s">
        <v>118</v>
      </c>
      <c r="H4730" s="9" t="s">
        <v>138</v>
      </c>
      <c r="I4730" s="9" t="s">
        <v>148</v>
      </c>
      <c r="J4730" s="9" t="s">
        <v>148</v>
      </c>
      <c r="K4730" s="9" t="s">
        <v>148</v>
      </c>
      <c r="L4730" s="10" t="s">
        <v>148</v>
      </c>
      <c r="M4730" s="13" t="str">
        <f>IFERROR(TEXT(Table1[[#This Row],[Report Date]], "mmmm"),"")</f>
        <v/>
      </c>
      <c r="N4730" s="13" t="str">
        <f>IFERROR(YEAR(Table1[[#This Row],[Report Date]]),"")</f>
        <v/>
      </c>
      <c r="O4730" s="13" t="str">
        <f ca="1">IF(Table1[[#This Row],[Report Date]]&gt;=TODAY()-6, "within week", "Older")</f>
        <v>within week</v>
      </c>
      <c r="P4730" s="37" t="e">
        <f>EOMONTH(Table1[[#This Row],[Report Date]], 0)</f>
        <v>#VALUE!</v>
      </c>
    </row>
    <row r="4731" spans="1:16" x14ac:dyDescent="0.25">
      <c r="A4731" s="9" t="s">
        <v>148</v>
      </c>
      <c r="B4731" s="10" t="s">
        <v>148</v>
      </c>
      <c r="C4731" s="9" t="s">
        <v>105</v>
      </c>
      <c r="D4731" s="9">
        <v>1</v>
      </c>
      <c r="E4731" s="9" t="s">
        <v>148</v>
      </c>
      <c r="F4731" s="9">
        <v>408032</v>
      </c>
      <c r="G4731" s="9" t="s">
        <v>119</v>
      </c>
      <c r="H4731" s="9" t="s">
        <v>131</v>
      </c>
      <c r="I4731" s="9" t="s">
        <v>148</v>
      </c>
      <c r="J4731" s="9" t="s">
        <v>148</v>
      </c>
      <c r="K4731" s="9" t="s">
        <v>148</v>
      </c>
      <c r="L4731" s="10" t="s">
        <v>148</v>
      </c>
      <c r="M4731" s="13" t="str">
        <f>IFERROR(TEXT(Table1[[#This Row],[Report Date]], "mmmm"),"")</f>
        <v/>
      </c>
      <c r="N4731" s="13" t="str">
        <f>IFERROR(YEAR(Table1[[#This Row],[Report Date]]),"")</f>
        <v/>
      </c>
      <c r="O4731" s="13" t="str">
        <f ca="1">IF(Table1[[#This Row],[Report Date]]&gt;=TODAY()-6, "within week", "Older")</f>
        <v>within week</v>
      </c>
      <c r="P4731" s="37" t="e">
        <f>EOMONTH(Table1[[#This Row],[Report Date]], 0)</f>
        <v>#VALUE!</v>
      </c>
    </row>
    <row r="4732" spans="1:16" x14ac:dyDescent="0.25">
      <c r="A4732" s="9" t="s">
        <v>148</v>
      </c>
      <c r="B4732" s="10" t="s">
        <v>148</v>
      </c>
      <c r="C4732" s="9" t="s">
        <v>105</v>
      </c>
      <c r="D4732" s="9">
        <v>1</v>
      </c>
      <c r="E4732" s="9" t="s">
        <v>148</v>
      </c>
      <c r="F4732" s="9">
        <v>322259</v>
      </c>
      <c r="G4732" s="9" t="s">
        <v>127</v>
      </c>
      <c r="H4732" s="9" t="s">
        <v>139</v>
      </c>
      <c r="I4732" s="9" t="s">
        <v>148</v>
      </c>
      <c r="J4732" s="9" t="s">
        <v>148</v>
      </c>
      <c r="K4732" s="9" t="s">
        <v>148</v>
      </c>
      <c r="L4732" s="10" t="s">
        <v>148</v>
      </c>
      <c r="M4732" s="13" t="str">
        <f>IFERROR(TEXT(Table1[[#This Row],[Report Date]], "mmmm"),"")</f>
        <v/>
      </c>
      <c r="N4732" s="13" t="str">
        <f>IFERROR(YEAR(Table1[[#This Row],[Report Date]]),"")</f>
        <v/>
      </c>
      <c r="O4732" s="13" t="str">
        <f ca="1">IF(Table1[[#This Row],[Report Date]]&gt;=TODAY()-6, "within week", "Older")</f>
        <v>within week</v>
      </c>
      <c r="P4732" s="37" t="e">
        <f>EOMONTH(Table1[[#This Row],[Report Date]], 0)</f>
        <v>#VALUE!</v>
      </c>
    </row>
    <row r="4733" spans="1:16" x14ac:dyDescent="0.25">
      <c r="A4733" s="9" t="s">
        <v>148</v>
      </c>
      <c r="B4733" s="10" t="s">
        <v>148</v>
      </c>
      <c r="C4733" s="9" t="s">
        <v>105</v>
      </c>
      <c r="D4733" s="9">
        <v>1</v>
      </c>
      <c r="E4733" s="9" t="s">
        <v>148</v>
      </c>
      <c r="F4733" s="9">
        <v>910868</v>
      </c>
      <c r="G4733" s="9" t="s">
        <v>116</v>
      </c>
      <c r="H4733" s="9" t="s">
        <v>144</v>
      </c>
      <c r="I4733" s="9" t="s">
        <v>148</v>
      </c>
      <c r="J4733" s="9" t="s">
        <v>148</v>
      </c>
      <c r="K4733" s="9" t="s">
        <v>148</v>
      </c>
      <c r="L4733" s="10" t="s">
        <v>148</v>
      </c>
      <c r="M4733" s="13" t="str">
        <f>IFERROR(TEXT(Table1[[#This Row],[Report Date]], "mmmm"),"")</f>
        <v/>
      </c>
      <c r="N4733" s="13" t="str">
        <f>IFERROR(YEAR(Table1[[#This Row],[Report Date]]),"")</f>
        <v/>
      </c>
      <c r="O4733" s="13" t="str">
        <f ca="1">IF(Table1[[#This Row],[Report Date]]&gt;=TODAY()-6, "within week", "Older")</f>
        <v>within week</v>
      </c>
      <c r="P4733" s="37" t="e">
        <f>EOMONTH(Table1[[#This Row],[Report Date]], 0)</f>
        <v>#VALUE!</v>
      </c>
    </row>
    <row r="4734" spans="1:16" x14ac:dyDescent="0.25">
      <c r="A4734" s="9" t="s">
        <v>148</v>
      </c>
      <c r="B4734" s="10" t="s">
        <v>148</v>
      </c>
      <c r="C4734" s="9" t="s">
        <v>105</v>
      </c>
      <c r="D4734" s="9">
        <v>1</v>
      </c>
      <c r="E4734" s="9" t="s">
        <v>148</v>
      </c>
      <c r="F4734" s="9">
        <v>282609</v>
      </c>
      <c r="G4734" s="9" t="s">
        <v>123</v>
      </c>
      <c r="H4734" s="9" t="s">
        <v>131</v>
      </c>
      <c r="I4734" s="9" t="s">
        <v>148</v>
      </c>
      <c r="J4734" s="9" t="s">
        <v>148</v>
      </c>
      <c r="K4734" s="9" t="s">
        <v>148</v>
      </c>
      <c r="L4734" s="10" t="s">
        <v>148</v>
      </c>
      <c r="M4734" s="13" t="str">
        <f>IFERROR(TEXT(Table1[[#This Row],[Report Date]], "mmmm"),"")</f>
        <v/>
      </c>
      <c r="N4734" s="13" t="str">
        <f>IFERROR(YEAR(Table1[[#This Row],[Report Date]]),"")</f>
        <v/>
      </c>
      <c r="O4734" s="13" t="str">
        <f ca="1">IF(Table1[[#This Row],[Report Date]]&gt;=TODAY()-6, "within week", "Older")</f>
        <v>within week</v>
      </c>
      <c r="P4734" s="37" t="e">
        <f>EOMONTH(Table1[[#This Row],[Report Date]], 0)</f>
        <v>#VALUE!</v>
      </c>
    </row>
    <row r="4735" spans="1:16" x14ac:dyDescent="0.25">
      <c r="A4735" s="9" t="s">
        <v>148</v>
      </c>
      <c r="B4735" s="10" t="s">
        <v>148</v>
      </c>
      <c r="C4735" s="9" t="s">
        <v>105</v>
      </c>
      <c r="D4735" s="9">
        <v>1</v>
      </c>
      <c r="E4735" s="9" t="s">
        <v>148</v>
      </c>
      <c r="F4735" s="9">
        <v>862782</v>
      </c>
      <c r="G4735" s="9" t="s">
        <v>124</v>
      </c>
      <c r="H4735" s="9" t="s">
        <v>144</v>
      </c>
      <c r="I4735" s="9" t="s">
        <v>148</v>
      </c>
      <c r="J4735" s="9" t="s">
        <v>148</v>
      </c>
      <c r="K4735" s="9" t="s">
        <v>148</v>
      </c>
      <c r="L4735" s="10" t="s">
        <v>148</v>
      </c>
      <c r="M4735" s="13" t="str">
        <f>IFERROR(TEXT(Table1[[#This Row],[Report Date]], "mmmm"),"")</f>
        <v/>
      </c>
      <c r="N4735" s="13" t="str">
        <f>IFERROR(YEAR(Table1[[#This Row],[Report Date]]),"")</f>
        <v/>
      </c>
      <c r="O4735" s="13" t="str">
        <f ca="1">IF(Table1[[#This Row],[Report Date]]&gt;=TODAY()-6, "within week", "Older")</f>
        <v>within week</v>
      </c>
      <c r="P4735" s="37" t="e">
        <f>EOMONTH(Table1[[#This Row],[Report Date]], 0)</f>
        <v>#VALUE!</v>
      </c>
    </row>
    <row r="4736" spans="1:16" x14ac:dyDescent="0.25">
      <c r="A4736" s="9" t="s">
        <v>148</v>
      </c>
      <c r="B4736" s="10" t="s">
        <v>148</v>
      </c>
      <c r="C4736" s="9" t="s">
        <v>105</v>
      </c>
      <c r="D4736" s="9">
        <v>1</v>
      </c>
      <c r="E4736" s="9" t="s">
        <v>148</v>
      </c>
      <c r="F4736" s="9">
        <v>525868</v>
      </c>
      <c r="G4736" s="9" t="s">
        <v>127</v>
      </c>
      <c r="H4736" s="9" t="s">
        <v>147</v>
      </c>
      <c r="I4736" s="9" t="s">
        <v>148</v>
      </c>
      <c r="J4736" s="9" t="s">
        <v>148</v>
      </c>
      <c r="K4736" s="9" t="s">
        <v>148</v>
      </c>
      <c r="L4736" s="10" t="s">
        <v>148</v>
      </c>
      <c r="M4736" s="13" t="str">
        <f>IFERROR(TEXT(Table1[[#This Row],[Report Date]], "mmmm"),"")</f>
        <v/>
      </c>
      <c r="N4736" s="13" t="str">
        <f>IFERROR(YEAR(Table1[[#This Row],[Report Date]]),"")</f>
        <v/>
      </c>
      <c r="O4736" s="13" t="str">
        <f ca="1">IF(Table1[[#This Row],[Report Date]]&gt;=TODAY()-6, "within week", "Older")</f>
        <v>within week</v>
      </c>
      <c r="P4736" s="37" t="e">
        <f>EOMONTH(Table1[[#This Row],[Report Date]], 0)</f>
        <v>#VALUE!</v>
      </c>
    </row>
    <row r="4737" spans="1:16" x14ac:dyDescent="0.25">
      <c r="A4737" s="9" t="s">
        <v>148</v>
      </c>
      <c r="B4737" s="10" t="s">
        <v>148</v>
      </c>
      <c r="C4737" s="9" t="s">
        <v>105</v>
      </c>
      <c r="D4737" s="9">
        <v>1</v>
      </c>
      <c r="E4737" s="9" t="s">
        <v>148</v>
      </c>
      <c r="F4737" s="9">
        <v>453103</v>
      </c>
      <c r="G4737" s="9" t="s">
        <v>125</v>
      </c>
      <c r="H4737" s="9" t="s">
        <v>137</v>
      </c>
      <c r="I4737" s="9" t="s">
        <v>148</v>
      </c>
      <c r="J4737" s="9" t="s">
        <v>148</v>
      </c>
      <c r="K4737" s="9" t="s">
        <v>148</v>
      </c>
      <c r="L4737" s="10" t="s">
        <v>148</v>
      </c>
      <c r="M4737" s="13" t="str">
        <f>IFERROR(TEXT(Table1[[#This Row],[Report Date]], "mmmm"),"")</f>
        <v/>
      </c>
      <c r="N4737" s="13" t="str">
        <f>IFERROR(YEAR(Table1[[#This Row],[Report Date]]),"")</f>
        <v/>
      </c>
      <c r="O4737" s="13" t="str">
        <f ca="1">IF(Table1[[#This Row],[Report Date]]&gt;=TODAY()-6, "within week", "Older")</f>
        <v>within week</v>
      </c>
      <c r="P4737" s="37" t="e">
        <f>EOMONTH(Table1[[#This Row],[Report Date]], 0)</f>
        <v>#VALUE!</v>
      </c>
    </row>
    <row r="4738" spans="1:16" x14ac:dyDescent="0.25">
      <c r="A4738" s="9" t="s">
        <v>148</v>
      </c>
      <c r="B4738" s="10" t="s">
        <v>148</v>
      </c>
      <c r="C4738" s="9" t="s">
        <v>105</v>
      </c>
      <c r="D4738" s="9">
        <v>1</v>
      </c>
      <c r="E4738" s="9" t="s">
        <v>148</v>
      </c>
      <c r="F4738" s="9">
        <v>310003</v>
      </c>
      <c r="G4738" s="9" t="s">
        <v>124</v>
      </c>
      <c r="H4738" s="9" t="s">
        <v>128</v>
      </c>
      <c r="I4738" s="9" t="s">
        <v>148</v>
      </c>
      <c r="J4738" s="9" t="s">
        <v>148</v>
      </c>
      <c r="K4738" s="9" t="s">
        <v>148</v>
      </c>
      <c r="L4738" s="10" t="s">
        <v>148</v>
      </c>
      <c r="M4738" s="13" t="str">
        <f>IFERROR(TEXT(Table1[[#This Row],[Report Date]], "mmmm"),"")</f>
        <v/>
      </c>
      <c r="N4738" s="13" t="str">
        <f>IFERROR(YEAR(Table1[[#This Row],[Report Date]]),"")</f>
        <v/>
      </c>
      <c r="O4738" s="13" t="str">
        <f ca="1">IF(Table1[[#This Row],[Report Date]]&gt;=TODAY()-6, "within week", "Older")</f>
        <v>within week</v>
      </c>
      <c r="P4738" s="37" t="e">
        <f>EOMONTH(Table1[[#This Row],[Report Date]], 0)</f>
        <v>#VALUE!</v>
      </c>
    </row>
    <row r="4739" spans="1:16" x14ac:dyDescent="0.25">
      <c r="A4739" s="9" t="s">
        <v>148</v>
      </c>
      <c r="B4739" s="10" t="s">
        <v>148</v>
      </c>
      <c r="C4739" s="9" t="s">
        <v>105</v>
      </c>
      <c r="D4739" s="9">
        <v>1</v>
      </c>
      <c r="E4739" s="9" t="s">
        <v>148</v>
      </c>
      <c r="F4739" s="9">
        <v>999044</v>
      </c>
      <c r="G4739" s="9" t="s">
        <v>124</v>
      </c>
      <c r="H4739" s="9" t="s">
        <v>140</v>
      </c>
      <c r="I4739" s="9" t="s">
        <v>148</v>
      </c>
      <c r="J4739" s="9" t="s">
        <v>148</v>
      </c>
      <c r="K4739" s="9" t="s">
        <v>148</v>
      </c>
      <c r="L4739" s="10" t="s">
        <v>148</v>
      </c>
      <c r="M4739" s="13" t="str">
        <f>IFERROR(TEXT(Table1[[#This Row],[Report Date]], "mmmm"),"")</f>
        <v/>
      </c>
      <c r="N4739" s="13" t="str">
        <f>IFERROR(YEAR(Table1[[#This Row],[Report Date]]),"")</f>
        <v/>
      </c>
      <c r="O4739" s="13" t="str">
        <f ca="1">IF(Table1[[#This Row],[Report Date]]&gt;=TODAY()-6, "within week", "Older")</f>
        <v>within week</v>
      </c>
      <c r="P4739" s="37" t="e">
        <f>EOMONTH(Table1[[#This Row],[Report Date]], 0)</f>
        <v>#VALUE!</v>
      </c>
    </row>
    <row r="4740" spans="1:16" x14ac:dyDescent="0.25">
      <c r="A4740" s="9" t="s">
        <v>148</v>
      </c>
      <c r="B4740" s="10" t="s">
        <v>148</v>
      </c>
      <c r="C4740" s="9" t="s">
        <v>105</v>
      </c>
      <c r="D4740" s="9">
        <v>1</v>
      </c>
      <c r="E4740" s="9" t="s">
        <v>148</v>
      </c>
      <c r="F4740" s="9">
        <v>187319</v>
      </c>
      <c r="G4740" s="9" t="s">
        <v>118</v>
      </c>
      <c r="H4740" s="9" t="s">
        <v>146</v>
      </c>
      <c r="I4740" s="9" t="s">
        <v>148</v>
      </c>
      <c r="J4740" s="9" t="s">
        <v>148</v>
      </c>
      <c r="K4740" s="9" t="s">
        <v>148</v>
      </c>
      <c r="L4740" s="10" t="s">
        <v>148</v>
      </c>
      <c r="M4740" s="13" t="str">
        <f>IFERROR(TEXT(Table1[[#This Row],[Report Date]], "mmmm"),"")</f>
        <v/>
      </c>
      <c r="N4740" s="13" t="str">
        <f>IFERROR(YEAR(Table1[[#This Row],[Report Date]]),"")</f>
        <v/>
      </c>
      <c r="O4740" s="13" t="str">
        <f ca="1">IF(Table1[[#This Row],[Report Date]]&gt;=TODAY()-6, "within week", "Older")</f>
        <v>within week</v>
      </c>
      <c r="P4740" s="37" t="e">
        <f>EOMONTH(Table1[[#This Row],[Report Date]], 0)</f>
        <v>#VALUE!</v>
      </c>
    </row>
    <row r="4741" spans="1:16" x14ac:dyDescent="0.25">
      <c r="A4741" s="9" t="s">
        <v>148</v>
      </c>
      <c r="B4741" s="10" t="s">
        <v>148</v>
      </c>
      <c r="C4741" s="9" t="s">
        <v>105</v>
      </c>
      <c r="D4741" s="9">
        <v>1</v>
      </c>
      <c r="E4741" s="9" t="s">
        <v>148</v>
      </c>
      <c r="F4741" s="9">
        <v>385570</v>
      </c>
      <c r="G4741" s="9" t="s">
        <v>125</v>
      </c>
      <c r="H4741" s="9" t="s">
        <v>137</v>
      </c>
      <c r="I4741" s="9" t="s">
        <v>148</v>
      </c>
      <c r="J4741" s="9" t="s">
        <v>148</v>
      </c>
      <c r="K4741" s="9" t="s">
        <v>148</v>
      </c>
      <c r="L4741" s="10" t="s">
        <v>148</v>
      </c>
      <c r="M4741" s="13" t="str">
        <f>IFERROR(TEXT(Table1[[#This Row],[Report Date]], "mmmm"),"")</f>
        <v/>
      </c>
      <c r="N4741" s="13" t="str">
        <f>IFERROR(YEAR(Table1[[#This Row],[Report Date]]),"")</f>
        <v/>
      </c>
      <c r="O4741" s="13" t="str">
        <f ca="1">IF(Table1[[#This Row],[Report Date]]&gt;=TODAY()-6, "within week", "Older")</f>
        <v>within week</v>
      </c>
      <c r="P4741" s="37" t="e">
        <f>EOMONTH(Table1[[#This Row],[Report Date]], 0)</f>
        <v>#VALUE!</v>
      </c>
    </row>
    <row r="4742" spans="1:16" x14ac:dyDescent="0.25">
      <c r="A4742" s="9" t="s">
        <v>148</v>
      </c>
      <c r="B4742" s="10" t="s">
        <v>148</v>
      </c>
      <c r="C4742" s="9" t="s">
        <v>105</v>
      </c>
      <c r="D4742" s="9">
        <v>1</v>
      </c>
      <c r="E4742" s="9" t="s">
        <v>148</v>
      </c>
      <c r="F4742" s="9">
        <v>295876</v>
      </c>
      <c r="G4742" s="9" t="s">
        <v>127</v>
      </c>
      <c r="H4742" s="9" t="s">
        <v>131</v>
      </c>
      <c r="I4742" s="9" t="s">
        <v>148</v>
      </c>
      <c r="J4742" s="9" t="s">
        <v>148</v>
      </c>
      <c r="K4742" s="9" t="s">
        <v>148</v>
      </c>
      <c r="L4742" s="10" t="s">
        <v>148</v>
      </c>
      <c r="M4742" s="13" t="str">
        <f>IFERROR(TEXT(Table1[[#This Row],[Report Date]], "mmmm"),"")</f>
        <v/>
      </c>
      <c r="N4742" s="13" t="str">
        <f>IFERROR(YEAR(Table1[[#This Row],[Report Date]]),"")</f>
        <v/>
      </c>
      <c r="O4742" s="13" t="str">
        <f ca="1">IF(Table1[[#This Row],[Report Date]]&gt;=TODAY()-6, "within week", "Older")</f>
        <v>within week</v>
      </c>
      <c r="P4742" s="37" t="e">
        <f>EOMONTH(Table1[[#This Row],[Report Date]], 0)</f>
        <v>#VALUE!</v>
      </c>
    </row>
    <row r="4743" spans="1:16" x14ac:dyDescent="0.25">
      <c r="A4743" s="9" t="s">
        <v>148</v>
      </c>
      <c r="B4743" s="10" t="s">
        <v>148</v>
      </c>
      <c r="C4743" s="9" t="s">
        <v>105</v>
      </c>
      <c r="D4743" s="9">
        <v>1</v>
      </c>
      <c r="E4743" s="9" t="s">
        <v>148</v>
      </c>
      <c r="F4743" s="9">
        <v>503729</v>
      </c>
      <c r="G4743" s="9" t="s">
        <v>116</v>
      </c>
      <c r="H4743" s="9" t="s">
        <v>132</v>
      </c>
      <c r="I4743" s="9" t="s">
        <v>148</v>
      </c>
      <c r="J4743" s="9" t="s">
        <v>148</v>
      </c>
      <c r="K4743" s="9" t="s">
        <v>148</v>
      </c>
      <c r="L4743" s="10" t="s">
        <v>148</v>
      </c>
      <c r="M4743" s="13" t="str">
        <f>IFERROR(TEXT(Table1[[#This Row],[Report Date]], "mmmm"),"")</f>
        <v/>
      </c>
      <c r="N4743" s="13" t="str">
        <f>IFERROR(YEAR(Table1[[#This Row],[Report Date]]),"")</f>
        <v/>
      </c>
      <c r="O4743" s="13" t="str">
        <f ca="1">IF(Table1[[#This Row],[Report Date]]&gt;=TODAY()-6, "within week", "Older")</f>
        <v>within week</v>
      </c>
      <c r="P4743" s="37" t="e">
        <f>EOMONTH(Table1[[#This Row],[Report Date]], 0)</f>
        <v>#VALUE!</v>
      </c>
    </row>
    <row r="4744" spans="1:16" x14ac:dyDescent="0.25">
      <c r="A4744" s="9" t="s">
        <v>148</v>
      </c>
      <c r="B4744" s="10" t="s">
        <v>148</v>
      </c>
      <c r="C4744" s="9" t="s">
        <v>105</v>
      </c>
      <c r="D4744" s="9">
        <v>1</v>
      </c>
      <c r="E4744" s="9" t="s">
        <v>148</v>
      </c>
      <c r="F4744" s="9">
        <v>775795</v>
      </c>
      <c r="G4744" s="9" t="s">
        <v>117</v>
      </c>
      <c r="H4744" s="9" t="s">
        <v>137</v>
      </c>
      <c r="I4744" s="9" t="s">
        <v>148</v>
      </c>
      <c r="J4744" s="9" t="s">
        <v>148</v>
      </c>
      <c r="K4744" s="9" t="s">
        <v>148</v>
      </c>
      <c r="L4744" s="10" t="s">
        <v>148</v>
      </c>
      <c r="M4744" s="13" t="str">
        <f>IFERROR(TEXT(Table1[[#This Row],[Report Date]], "mmmm"),"")</f>
        <v/>
      </c>
      <c r="N4744" s="13" t="str">
        <f>IFERROR(YEAR(Table1[[#This Row],[Report Date]]),"")</f>
        <v/>
      </c>
      <c r="O4744" s="13" t="str">
        <f ca="1">IF(Table1[[#This Row],[Report Date]]&gt;=TODAY()-6, "within week", "Older")</f>
        <v>within week</v>
      </c>
      <c r="P4744" s="37" t="e">
        <f>EOMONTH(Table1[[#This Row],[Report Date]], 0)</f>
        <v>#VALUE!</v>
      </c>
    </row>
    <row r="4745" spans="1:16" x14ac:dyDescent="0.25">
      <c r="A4745" s="9" t="s">
        <v>148</v>
      </c>
      <c r="B4745" s="10" t="s">
        <v>148</v>
      </c>
      <c r="C4745" s="9" t="s">
        <v>105</v>
      </c>
      <c r="D4745" s="9">
        <v>1</v>
      </c>
      <c r="E4745" s="9" t="s">
        <v>148</v>
      </c>
      <c r="F4745" s="9">
        <v>805114</v>
      </c>
      <c r="G4745" s="9" t="s">
        <v>123</v>
      </c>
      <c r="H4745" s="9" t="s">
        <v>131</v>
      </c>
      <c r="I4745" s="9" t="s">
        <v>148</v>
      </c>
      <c r="J4745" s="9" t="s">
        <v>148</v>
      </c>
      <c r="K4745" s="9" t="s">
        <v>148</v>
      </c>
      <c r="L4745" s="10" t="s">
        <v>148</v>
      </c>
      <c r="M4745" s="13" t="str">
        <f>IFERROR(TEXT(Table1[[#This Row],[Report Date]], "mmmm"),"")</f>
        <v/>
      </c>
      <c r="N4745" s="13" t="str">
        <f>IFERROR(YEAR(Table1[[#This Row],[Report Date]]),"")</f>
        <v/>
      </c>
      <c r="O4745" s="13" t="str">
        <f ca="1">IF(Table1[[#This Row],[Report Date]]&gt;=TODAY()-6, "within week", "Older")</f>
        <v>within week</v>
      </c>
      <c r="P4745" s="37" t="e">
        <f>EOMONTH(Table1[[#This Row],[Report Date]], 0)</f>
        <v>#VALUE!</v>
      </c>
    </row>
    <row r="4746" spans="1:16" x14ac:dyDescent="0.25">
      <c r="A4746" s="9" t="s">
        <v>148</v>
      </c>
      <c r="B4746" s="10" t="s">
        <v>148</v>
      </c>
      <c r="C4746" s="9" t="s">
        <v>105</v>
      </c>
      <c r="D4746" s="9">
        <v>1</v>
      </c>
      <c r="E4746" s="9" t="s">
        <v>148</v>
      </c>
      <c r="F4746" s="9">
        <v>242175</v>
      </c>
      <c r="G4746" s="9" t="s">
        <v>116</v>
      </c>
      <c r="H4746" s="9" t="s">
        <v>136</v>
      </c>
      <c r="I4746" s="9" t="s">
        <v>148</v>
      </c>
      <c r="J4746" s="9" t="s">
        <v>148</v>
      </c>
      <c r="K4746" s="9" t="s">
        <v>148</v>
      </c>
      <c r="L4746" s="10" t="s">
        <v>148</v>
      </c>
      <c r="M4746" s="13" t="str">
        <f>IFERROR(TEXT(Table1[[#This Row],[Report Date]], "mmmm"),"")</f>
        <v/>
      </c>
      <c r="N4746" s="13" t="str">
        <f>IFERROR(YEAR(Table1[[#This Row],[Report Date]]),"")</f>
        <v/>
      </c>
      <c r="O4746" s="13" t="str">
        <f ca="1">IF(Table1[[#This Row],[Report Date]]&gt;=TODAY()-6, "within week", "Older")</f>
        <v>within week</v>
      </c>
      <c r="P4746" s="37" t="e">
        <f>EOMONTH(Table1[[#This Row],[Report Date]], 0)</f>
        <v>#VALUE!</v>
      </c>
    </row>
    <row r="4747" spans="1:16" x14ac:dyDescent="0.25">
      <c r="A4747" s="9" t="s">
        <v>148</v>
      </c>
      <c r="B4747" s="10" t="s">
        <v>148</v>
      </c>
      <c r="C4747" s="9" t="s">
        <v>105</v>
      </c>
      <c r="D4747" s="9">
        <v>1</v>
      </c>
      <c r="E4747" s="9" t="s">
        <v>148</v>
      </c>
      <c r="F4747" s="9">
        <v>918318</v>
      </c>
      <c r="G4747" s="9" t="s">
        <v>125</v>
      </c>
      <c r="H4747" s="9" t="s">
        <v>145</v>
      </c>
      <c r="I4747" s="9" t="s">
        <v>148</v>
      </c>
      <c r="J4747" s="9" t="s">
        <v>148</v>
      </c>
      <c r="K4747" s="9" t="s">
        <v>148</v>
      </c>
      <c r="L4747" s="10" t="s">
        <v>148</v>
      </c>
      <c r="M4747" s="13" t="str">
        <f>IFERROR(TEXT(Table1[[#This Row],[Report Date]], "mmmm"),"")</f>
        <v/>
      </c>
      <c r="N4747" s="13" t="str">
        <f>IFERROR(YEAR(Table1[[#This Row],[Report Date]]),"")</f>
        <v/>
      </c>
      <c r="O4747" s="13" t="str">
        <f ca="1">IF(Table1[[#This Row],[Report Date]]&gt;=TODAY()-6, "within week", "Older")</f>
        <v>within week</v>
      </c>
      <c r="P4747" s="37" t="e">
        <f>EOMONTH(Table1[[#This Row],[Report Date]], 0)</f>
        <v>#VALUE!</v>
      </c>
    </row>
    <row r="4748" spans="1:16" x14ac:dyDescent="0.25">
      <c r="A4748" s="9" t="s">
        <v>148</v>
      </c>
      <c r="B4748" s="10" t="s">
        <v>148</v>
      </c>
      <c r="C4748" s="9" t="s">
        <v>105</v>
      </c>
      <c r="D4748" s="9">
        <v>1</v>
      </c>
      <c r="E4748" s="9" t="s">
        <v>148</v>
      </c>
      <c r="F4748" s="9">
        <v>649495</v>
      </c>
      <c r="G4748" s="9" t="s">
        <v>127</v>
      </c>
      <c r="H4748" s="9" t="s">
        <v>147</v>
      </c>
      <c r="I4748" s="9" t="s">
        <v>148</v>
      </c>
      <c r="J4748" s="9" t="s">
        <v>148</v>
      </c>
      <c r="K4748" s="9" t="s">
        <v>148</v>
      </c>
      <c r="L4748" s="10" t="s">
        <v>148</v>
      </c>
      <c r="M4748" s="13" t="str">
        <f>IFERROR(TEXT(Table1[[#This Row],[Report Date]], "mmmm"),"")</f>
        <v/>
      </c>
      <c r="N4748" s="13" t="str">
        <f>IFERROR(YEAR(Table1[[#This Row],[Report Date]]),"")</f>
        <v/>
      </c>
      <c r="O4748" s="13" t="str">
        <f ca="1">IF(Table1[[#This Row],[Report Date]]&gt;=TODAY()-6, "within week", "Older")</f>
        <v>within week</v>
      </c>
      <c r="P4748" s="37" t="e">
        <f>EOMONTH(Table1[[#This Row],[Report Date]], 0)</f>
        <v>#VALUE!</v>
      </c>
    </row>
    <row r="4749" spans="1:16" x14ac:dyDescent="0.25">
      <c r="A4749" s="9" t="s">
        <v>148</v>
      </c>
      <c r="B4749" s="10" t="s">
        <v>148</v>
      </c>
      <c r="C4749" s="9" t="s">
        <v>105</v>
      </c>
      <c r="D4749" s="9">
        <v>1</v>
      </c>
      <c r="E4749" s="9" t="s">
        <v>148</v>
      </c>
      <c r="F4749" s="9">
        <v>973535</v>
      </c>
      <c r="G4749" s="9" t="s">
        <v>116</v>
      </c>
      <c r="H4749" s="9" t="s">
        <v>128</v>
      </c>
      <c r="I4749" s="9" t="s">
        <v>148</v>
      </c>
      <c r="J4749" s="9" t="s">
        <v>148</v>
      </c>
      <c r="K4749" s="9" t="s">
        <v>148</v>
      </c>
      <c r="L4749" s="10" t="s">
        <v>148</v>
      </c>
      <c r="M4749" s="13" t="str">
        <f>IFERROR(TEXT(Table1[[#This Row],[Report Date]], "mmmm"),"")</f>
        <v/>
      </c>
      <c r="N4749" s="13" t="str">
        <f>IFERROR(YEAR(Table1[[#This Row],[Report Date]]),"")</f>
        <v/>
      </c>
      <c r="O4749" s="13" t="str">
        <f ca="1">IF(Table1[[#This Row],[Report Date]]&gt;=TODAY()-6, "within week", "Older")</f>
        <v>within week</v>
      </c>
      <c r="P4749" s="37" t="e">
        <f>EOMONTH(Table1[[#This Row],[Report Date]], 0)</f>
        <v>#VALUE!</v>
      </c>
    </row>
    <row r="4750" spans="1:16" x14ac:dyDescent="0.25">
      <c r="A4750" s="9" t="s">
        <v>148</v>
      </c>
      <c r="B4750" s="10" t="s">
        <v>148</v>
      </c>
      <c r="C4750" s="9" t="s">
        <v>105</v>
      </c>
      <c r="D4750" s="9">
        <v>1</v>
      </c>
      <c r="E4750" s="9" t="s">
        <v>148</v>
      </c>
      <c r="F4750" s="9">
        <v>518384</v>
      </c>
      <c r="G4750" s="9" t="s">
        <v>118</v>
      </c>
      <c r="H4750" s="9" t="s">
        <v>142</v>
      </c>
      <c r="I4750" s="9" t="s">
        <v>148</v>
      </c>
      <c r="J4750" s="9" t="s">
        <v>148</v>
      </c>
      <c r="K4750" s="9" t="s">
        <v>148</v>
      </c>
      <c r="L4750" s="10" t="s">
        <v>148</v>
      </c>
      <c r="M4750" s="13" t="str">
        <f>IFERROR(TEXT(Table1[[#This Row],[Report Date]], "mmmm"),"")</f>
        <v/>
      </c>
      <c r="N4750" s="13" t="str">
        <f>IFERROR(YEAR(Table1[[#This Row],[Report Date]]),"")</f>
        <v/>
      </c>
      <c r="O4750" s="13" t="str">
        <f ca="1">IF(Table1[[#This Row],[Report Date]]&gt;=TODAY()-6, "within week", "Older")</f>
        <v>within week</v>
      </c>
      <c r="P4750" s="37" t="e">
        <f>EOMONTH(Table1[[#This Row],[Report Date]], 0)</f>
        <v>#VALUE!</v>
      </c>
    </row>
    <row r="4751" spans="1:16" x14ac:dyDescent="0.25">
      <c r="A4751" s="9" t="s">
        <v>148</v>
      </c>
      <c r="B4751" s="10" t="s">
        <v>148</v>
      </c>
      <c r="C4751" s="9" t="s">
        <v>105</v>
      </c>
      <c r="D4751" s="9">
        <v>1</v>
      </c>
      <c r="E4751" s="9" t="s">
        <v>148</v>
      </c>
      <c r="F4751" s="9">
        <v>459022</v>
      </c>
      <c r="G4751" s="9" t="s">
        <v>124</v>
      </c>
      <c r="H4751" s="9" t="s">
        <v>132</v>
      </c>
      <c r="I4751" s="9" t="s">
        <v>148</v>
      </c>
      <c r="J4751" s="9" t="s">
        <v>148</v>
      </c>
      <c r="K4751" s="9" t="s">
        <v>148</v>
      </c>
      <c r="L4751" s="10" t="s">
        <v>148</v>
      </c>
      <c r="M4751" s="13" t="str">
        <f>IFERROR(TEXT(Table1[[#This Row],[Report Date]], "mmmm"),"")</f>
        <v/>
      </c>
      <c r="N4751" s="13" t="str">
        <f>IFERROR(YEAR(Table1[[#This Row],[Report Date]]),"")</f>
        <v/>
      </c>
      <c r="O4751" s="13" t="str">
        <f ca="1">IF(Table1[[#This Row],[Report Date]]&gt;=TODAY()-6, "within week", "Older")</f>
        <v>within week</v>
      </c>
      <c r="P4751" s="37" t="e">
        <f>EOMONTH(Table1[[#This Row],[Report Date]], 0)</f>
        <v>#VALUE!</v>
      </c>
    </row>
    <row r="4752" spans="1:16" x14ac:dyDescent="0.25">
      <c r="A4752" s="9" t="s">
        <v>148</v>
      </c>
      <c r="B4752" s="10" t="s">
        <v>148</v>
      </c>
      <c r="C4752" s="9" t="s">
        <v>105</v>
      </c>
      <c r="D4752" s="9">
        <v>1</v>
      </c>
      <c r="E4752" s="9" t="s">
        <v>148</v>
      </c>
      <c r="F4752" s="9">
        <v>180010</v>
      </c>
      <c r="G4752" s="9" t="s">
        <v>127</v>
      </c>
      <c r="H4752" s="9" t="s">
        <v>135</v>
      </c>
      <c r="I4752" s="9" t="s">
        <v>148</v>
      </c>
      <c r="J4752" s="9" t="s">
        <v>148</v>
      </c>
      <c r="K4752" s="9" t="s">
        <v>148</v>
      </c>
      <c r="L4752" s="10" t="s">
        <v>148</v>
      </c>
      <c r="M4752" s="13" t="str">
        <f>IFERROR(TEXT(Table1[[#This Row],[Report Date]], "mmmm"),"")</f>
        <v/>
      </c>
      <c r="N4752" s="13" t="str">
        <f>IFERROR(YEAR(Table1[[#This Row],[Report Date]]),"")</f>
        <v/>
      </c>
      <c r="O4752" s="13" t="str">
        <f ca="1">IF(Table1[[#This Row],[Report Date]]&gt;=TODAY()-6, "within week", "Older")</f>
        <v>within week</v>
      </c>
      <c r="P4752" s="37" t="e">
        <f>EOMONTH(Table1[[#This Row],[Report Date]], 0)</f>
        <v>#VALUE!</v>
      </c>
    </row>
    <row r="4753" spans="1:16" x14ac:dyDescent="0.25">
      <c r="A4753" s="9" t="s">
        <v>148</v>
      </c>
      <c r="B4753" s="10" t="s">
        <v>148</v>
      </c>
      <c r="C4753" s="9" t="s">
        <v>105</v>
      </c>
      <c r="D4753" s="9">
        <v>1</v>
      </c>
      <c r="E4753" s="9" t="s">
        <v>148</v>
      </c>
      <c r="F4753" s="9">
        <v>924753</v>
      </c>
      <c r="G4753" s="9" t="s">
        <v>117</v>
      </c>
      <c r="H4753" s="9" t="s">
        <v>129</v>
      </c>
      <c r="I4753" s="9" t="s">
        <v>148</v>
      </c>
      <c r="J4753" s="9" t="s">
        <v>148</v>
      </c>
      <c r="K4753" s="9" t="s">
        <v>148</v>
      </c>
      <c r="L4753" s="10" t="s">
        <v>148</v>
      </c>
      <c r="M4753" s="13" t="str">
        <f>IFERROR(TEXT(Table1[[#This Row],[Report Date]], "mmmm"),"")</f>
        <v/>
      </c>
      <c r="N4753" s="13" t="str">
        <f>IFERROR(YEAR(Table1[[#This Row],[Report Date]]),"")</f>
        <v/>
      </c>
      <c r="O4753" s="13" t="str">
        <f ca="1">IF(Table1[[#This Row],[Report Date]]&gt;=TODAY()-6, "within week", "Older")</f>
        <v>within week</v>
      </c>
      <c r="P4753" s="37" t="e">
        <f>EOMONTH(Table1[[#This Row],[Report Date]], 0)</f>
        <v>#VALUE!</v>
      </c>
    </row>
    <row r="4754" spans="1:16" x14ac:dyDescent="0.25">
      <c r="A4754" s="9" t="s">
        <v>148</v>
      </c>
      <c r="B4754" s="10" t="s">
        <v>148</v>
      </c>
      <c r="C4754" s="9" t="s">
        <v>105</v>
      </c>
      <c r="D4754" s="9">
        <v>1</v>
      </c>
      <c r="E4754" s="9" t="s">
        <v>148</v>
      </c>
      <c r="F4754" s="9">
        <v>521318</v>
      </c>
      <c r="G4754" s="9" t="s">
        <v>118</v>
      </c>
      <c r="H4754" s="9" t="s">
        <v>130</v>
      </c>
      <c r="I4754" s="9" t="s">
        <v>148</v>
      </c>
      <c r="J4754" s="9" t="s">
        <v>148</v>
      </c>
      <c r="K4754" s="9" t="s">
        <v>148</v>
      </c>
      <c r="L4754" s="10" t="s">
        <v>148</v>
      </c>
      <c r="M4754" s="13" t="str">
        <f>IFERROR(TEXT(Table1[[#This Row],[Report Date]], "mmmm"),"")</f>
        <v/>
      </c>
      <c r="N4754" s="13" t="str">
        <f>IFERROR(YEAR(Table1[[#This Row],[Report Date]]),"")</f>
        <v/>
      </c>
      <c r="O4754" s="13" t="str">
        <f ca="1">IF(Table1[[#This Row],[Report Date]]&gt;=TODAY()-6, "within week", "Older")</f>
        <v>within week</v>
      </c>
      <c r="P4754" s="37" t="e">
        <f>EOMONTH(Table1[[#This Row],[Report Date]], 0)</f>
        <v>#VALUE!</v>
      </c>
    </row>
    <row r="4755" spans="1:16" x14ac:dyDescent="0.25">
      <c r="A4755" s="9" t="s">
        <v>148</v>
      </c>
      <c r="B4755" s="10" t="s">
        <v>148</v>
      </c>
      <c r="C4755" s="9" t="s">
        <v>105</v>
      </c>
      <c r="D4755" s="9">
        <v>1</v>
      </c>
      <c r="E4755" s="9" t="s">
        <v>148</v>
      </c>
      <c r="F4755" s="9">
        <v>467014</v>
      </c>
      <c r="G4755" s="9" t="s">
        <v>122</v>
      </c>
      <c r="H4755" s="9" t="s">
        <v>134</v>
      </c>
      <c r="I4755" s="9" t="s">
        <v>148</v>
      </c>
      <c r="J4755" s="9" t="s">
        <v>148</v>
      </c>
      <c r="K4755" s="9" t="s">
        <v>148</v>
      </c>
      <c r="L4755" s="10" t="s">
        <v>148</v>
      </c>
      <c r="M4755" s="13" t="str">
        <f>IFERROR(TEXT(Table1[[#This Row],[Report Date]], "mmmm"),"")</f>
        <v/>
      </c>
      <c r="N4755" s="13" t="str">
        <f>IFERROR(YEAR(Table1[[#This Row],[Report Date]]),"")</f>
        <v/>
      </c>
      <c r="O4755" s="13" t="str">
        <f ca="1">IF(Table1[[#This Row],[Report Date]]&gt;=TODAY()-6, "within week", "Older")</f>
        <v>within week</v>
      </c>
      <c r="P4755" s="37" t="e">
        <f>EOMONTH(Table1[[#This Row],[Report Date]], 0)</f>
        <v>#VALUE!</v>
      </c>
    </row>
    <row r="4756" spans="1:16" x14ac:dyDescent="0.25">
      <c r="A4756" s="9" t="s">
        <v>148</v>
      </c>
      <c r="B4756" s="10" t="s">
        <v>148</v>
      </c>
      <c r="C4756" s="9" t="s">
        <v>105</v>
      </c>
      <c r="D4756" s="9">
        <v>1</v>
      </c>
      <c r="E4756" s="9" t="s">
        <v>148</v>
      </c>
      <c r="F4756" s="9">
        <v>581627</v>
      </c>
      <c r="G4756" s="9" t="s">
        <v>118</v>
      </c>
      <c r="H4756" s="9" t="s">
        <v>134</v>
      </c>
      <c r="I4756" s="9" t="s">
        <v>148</v>
      </c>
      <c r="J4756" s="9" t="s">
        <v>148</v>
      </c>
      <c r="K4756" s="9" t="s">
        <v>148</v>
      </c>
      <c r="L4756" s="10" t="s">
        <v>148</v>
      </c>
      <c r="M4756" s="13" t="str">
        <f>IFERROR(TEXT(Table1[[#This Row],[Report Date]], "mmmm"),"")</f>
        <v/>
      </c>
      <c r="N4756" s="13" t="str">
        <f>IFERROR(YEAR(Table1[[#This Row],[Report Date]]),"")</f>
        <v/>
      </c>
      <c r="O4756" s="13" t="str">
        <f ca="1">IF(Table1[[#This Row],[Report Date]]&gt;=TODAY()-6, "within week", "Older")</f>
        <v>within week</v>
      </c>
      <c r="P4756" s="37" t="e">
        <f>EOMONTH(Table1[[#This Row],[Report Date]], 0)</f>
        <v>#VALUE!</v>
      </c>
    </row>
    <row r="4757" spans="1:16" x14ac:dyDescent="0.25">
      <c r="A4757" s="9" t="s">
        <v>148</v>
      </c>
      <c r="B4757" s="10" t="s">
        <v>148</v>
      </c>
      <c r="C4757" s="9" t="s">
        <v>105</v>
      </c>
      <c r="D4757" s="9">
        <v>1</v>
      </c>
      <c r="E4757" s="9" t="s">
        <v>148</v>
      </c>
      <c r="F4757" s="9">
        <v>850401</v>
      </c>
      <c r="G4757" s="9" t="s">
        <v>125</v>
      </c>
      <c r="H4757" s="9" t="s">
        <v>129</v>
      </c>
      <c r="I4757" s="9" t="s">
        <v>148</v>
      </c>
      <c r="J4757" s="9" t="s">
        <v>148</v>
      </c>
      <c r="K4757" s="9" t="s">
        <v>148</v>
      </c>
      <c r="L4757" s="10" t="s">
        <v>148</v>
      </c>
      <c r="M4757" s="13" t="str">
        <f>IFERROR(TEXT(Table1[[#This Row],[Report Date]], "mmmm"),"")</f>
        <v/>
      </c>
      <c r="N4757" s="13" t="str">
        <f>IFERROR(YEAR(Table1[[#This Row],[Report Date]]),"")</f>
        <v/>
      </c>
      <c r="O4757" s="13" t="str">
        <f ca="1">IF(Table1[[#This Row],[Report Date]]&gt;=TODAY()-6, "within week", "Older")</f>
        <v>within week</v>
      </c>
      <c r="P4757" s="37" t="e">
        <f>EOMONTH(Table1[[#This Row],[Report Date]], 0)</f>
        <v>#VALUE!</v>
      </c>
    </row>
    <row r="4758" spans="1:16" x14ac:dyDescent="0.25">
      <c r="A4758" s="9" t="s">
        <v>148</v>
      </c>
      <c r="B4758" s="10" t="s">
        <v>148</v>
      </c>
      <c r="C4758" s="9" t="s">
        <v>105</v>
      </c>
      <c r="D4758" s="9">
        <v>1</v>
      </c>
      <c r="E4758" s="9" t="s">
        <v>148</v>
      </c>
      <c r="F4758" s="9">
        <v>409721</v>
      </c>
      <c r="G4758" s="9" t="s">
        <v>127</v>
      </c>
      <c r="H4758" s="9" t="s">
        <v>135</v>
      </c>
      <c r="I4758" s="9" t="s">
        <v>148</v>
      </c>
      <c r="J4758" s="9" t="s">
        <v>148</v>
      </c>
      <c r="K4758" s="9" t="s">
        <v>148</v>
      </c>
      <c r="L4758" s="10" t="s">
        <v>148</v>
      </c>
      <c r="M4758" s="13" t="str">
        <f>IFERROR(TEXT(Table1[[#This Row],[Report Date]], "mmmm"),"")</f>
        <v/>
      </c>
      <c r="N4758" s="13" t="str">
        <f>IFERROR(YEAR(Table1[[#This Row],[Report Date]]),"")</f>
        <v/>
      </c>
      <c r="O4758" s="13" t="str">
        <f ca="1">IF(Table1[[#This Row],[Report Date]]&gt;=TODAY()-6, "within week", "Older")</f>
        <v>within week</v>
      </c>
      <c r="P4758" s="37" t="e">
        <f>EOMONTH(Table1[[#This Row],[Report Date]], 0)</f>
        <v>#VALUE!</v>
      </c>
    </row>
    <row r="4759" spans="1:16" x14ac:dyDescent="0.25">
      <c r="A4759" s="9" t="s">
        <v>148</v>
      </c>
      <c r="B4759" s="10" t="s">
        <v>148</v>
      </c>
      <c r="C4759" s="9" t="s">
        <v>105</v>
      </c>
      <c r="D4759" s="9">
        <v>1</v>
      </c>
      <c r="E4759" s="9" t="s">
        <v>148</v>
      </c>
      <c r="F4759" s="9">
        <v>586451</v>
      </c>
      <c r="G4759" s="9" t="s">
        <v>116</v>
      </c>
      <c r="H4759" s="9" t="s">
        <v>136</v>
      </c>
      <c r="I4759" s="9" t="s">
        <v>148</v>
      </c>
      <c r="J4759" s="9" t="s">
        <v>148</v>
      </c>
      <c r="K4759" s="9" t="s">
        <v>148</v>
      </c>
      <c r="L4759" s="10" t="s">
        <v>148</v>
      </c>
      <c r="M4759" s="13" t="str">
        <f>IFERROR(TEXT(Table1[[#This Row],[Report Date]], "mmmm"),"")</f>
        <v/>
      </c>
      <c r="N4759" s="13" t="str">
        <f>IFERROR(YEAR(Table1[[#This Row],[Report Date]]),"")</f>
        <v/>
      </c>
      <c r="O4759" s="13" t="str">
        <f ca="1">IF(Table1[[#This Row],[Report Date]]&gt;=TODAY()-6, "within week", "Older")</f>
        <v>within week</v>
      </c>
      <c r="P4759" s="37" t="e">
        <f>EOMONTH(Table1[[#This Row],[Report Date]], 0)</f>
        <v>#VALUE!</v>
      </c>
    </row>
    <row r="4760" spans="1:16" x14ac:dyDescent="0.25">
      <c r="A4760" s="9" t="s">
        <v>148</v>
      </c>
      <c r="B4760" s="10" t="s">
        <v>148</v>
      </c>
      <c r="C4760" s="9" t="s">
        <v>105</v>
      </c>
      <c r="D4760" s="9">
        <v>1</v>
      </c>
      <c r="E4760" s="9" t="s">
        <v>148</v>
      </c>
      <c r="F4760" s="9">
        <v>549744</v>
      </c>
      <c r="G4760" s="9" t="s">
        <v>125</v>
      </c>
      <c r="H4760" s="9" t="s">
        <v>145</v>
      </c>
      <c r="I4760" s="9" t="s">
        <v>148</v>
      </c>
      <c r="J4760" s="9" t="s">
        <v>148</v>
      </c>
      <c r="K4760" s="9" t="s">
        <v>148</v>
      </c>
      <c r="L4760" s="10" t="s">
        <v>148</v>
      </c>
      <c r="M4760" s="13" t="str">
        <f>IFERROR(TEXT(Table1[[#This Row],[Report Date]], "mmmm"),"")</f>
        <v/>
      </c>
      <c r="N4760" s="13" t="str">
        <f>IFERROR(YEAR(Table1[[#This Row],[Report Date]]),"")</f>
        <v/>
      </c>
      <c r="O4760" s="13" t="str">
        <f ca="1">IF(Table1[[#This Row],[Report Date]]&gt;=TODAY()-6, "within week", "Older")</f>
        <v>within week</v>
      </c>
      <c r="P4760" s="37" t="e">
        <f>EOMONTH(Table1[[#This Row],[Report Date]], 0)</f>
        <v>#VALUE!</v>
      </c>
    </row>
    <row r="4761" spans="1:16" x14ac:dyDescent="0.25">
      <c r="A4761" s="9" t="s">
        <v>148</v>
      </c>
      <c r="B4761" s="10" t="s">
        <v>148</v>
      </c>
      <c r="C4761" s="9" t="s">
        <v>105</v>
      </c>
      <c r="D4761" s="9">
        <v>1</v>
      </c>
      <c r="E4761" s="9" t="s">
        <v>148</v>
      </c>
      <c r="F4761" s="9">
        <v>978923</v>
      </c>
      <c r="G4761" s="9" t="s">
        <v>117</v>
      </c>
      <c r="H4761" s="9" t="s">
        <v>141</v>
      </c>
      <c r="I4761" s="9" t="s">
        <v>148</v>
      </c>
      <c r="J4761" s="9" t="s">
        <v>148</v>
      </c>
      <c r="K4761" s="9" t="s">
        <v>148</v>
      </c>
      <c r="L4761" s="10" t="s">
        <v>148</v>
      </c>
      <c r="M4761" s="13" t="str">
        <f>IFERROR(TEXT(Table1[[#This Row],[Report Date]], "mmmm"),"")</f>
        <v/>
      </c>
      <c r="N4761" s="13" t="str">
        <f>IFERROR(YEAR(Table1[[#This Row],[Report Date]]),"")</f>
        <v/>
      </c>
      <c r="O4761" s="13" t="str">
        <f ca="1">IF(Table1[[#This Row],[Report Date]]&gt;=TODAY()-6, "within week", "Older")</f>
        <v>within week</v>
      </c>
      <c r="P4761" s="37" t="e">
        <f>EOMONTH(Table1[[#This Row],[Report Date]], 0)</f>
        <v>#VALUE!</v>
      </c>
    </row>
    <row r="4762" spans="1:16" x14ac:dyDescent="0.25">
      <c r="A4762" s="9" t="s">
        <v>148</v>
      </c>
      <c r="B4762" s="10" t="s">
        <v>148</v>
      </c>
      <c r="C4762" s="9" t="s">
        <v>105</v>
      </c>
      <c r="D4762" s="9">
        <v>1</v>
      </c>
      <c r="E4762" s="9" t="s">
        <v>148</v>
      </c>
      <c r="F4762" s="9">
        <v>761012</v>
      </c>
      <c r="G4762" s="9" t="s">
        <v>123</v>
      </c>
      <c r="H4762" s="9" t="s">
        <v>147</v>
      </c>
      <c r="I4762" s="9" t="s">
        <v>148</v>
      </c>
      <c r="J4762" s="9" t="s">
        <v>148</v>
      </c>
      <c r="K4762" s="9" t="s">
        <v>148</v>
      </c>
      <c r="L4762" s="10" t="s">
        <v>148</v>
      </c>
      <c r="M4762" s="13" t="str">
        <f>IFERROR(TEXT(Table1[[#This Row],[Report Date]], "mmmm"),"")</f>
        <v/>
      </c>
      <c r="N4762" s="13" t="str">
        <f>IFERROR(YEAR(Table1[[#This Row],[Report Date]]),"")</f>
        <v/>
      </c>
      <c r="O4762" s="13" t="str">
        <f ca="1">IF(Table1[[#This Row],[Report Date]]&gt;=TODAY()-6, "within week", "Older")</f>
        <v>within week</v>
      </c>
      <c r="P4762" s="37" t="e">
        <f>EOMONTH(Table1[[#This Row],[Report Date]], 0)</f>
        <v>#VALUE!</v>
      </c>
    </row>
    <row r="4763" spans="1:16" x14ac:dyDescent="0.25">
      <c r="A4763" s="9" t="s">
        <v>148</v>
      </c>
      <c r="B4763" s="10" t="s">
        <v>148</v>
      </c>
      <c r="C4763" s="9" t="s">
        <v>105</v>
      </c>
      <c r="D4763" s="9">
        <v>1</v>
      </c>
      <c r="E4763" s="9" t="s">
        <v>148</v>
      </c>
      <c r="F4763" s="9">
        <v>842911</v>
      </c>
      <c r="G4763" s="9" t="s">
        <v>127</v>
      </c>
      <c r="H4763" s="9" t="s">
        <v>131</v>
      </c>
      <c r="I4763" s="9" t="s">
        <v>148</v>
      </c>
      <c r="J4763" s="9" t="s">
        <v>148</v>
      </c>
      <c r="K4763" s="9" t="s">
        <v>148</v>
      </c>
      <c r="L4763" s="10" t="s">
        <v>148</v>
      </c>
      <c r="M4763" s="13" t="str">
        <f>IFERROR(TEXT(Table1[[#This Row],[Report Date]], "mmmm"),"")</f>
        <v/>
      </c>
      <c r="N4763" s="13" t="str">
        <f>IFERROR(YEAR(Table1[[#This Row],[Report Date]]),"")</f>
        <v/>
      </c>
      <c r="O4763" s="13" t="str">
        <f ca="1">IF(Table1[[#This Row],[Report Date]]&gt;=TODAY()-6, "within week", "Older")</f>
        <v>within week</v>
      </c>
      <c r="P4763" s="37" t="e">
        <f>EOMONTH(Table1[[#This Row],[Report Date]], 0)</f>
        <v>#VALUE!</v>
      </c>
    </row>
    <row r="4764" spans="1:16" x14ac:dyDescent="0.25">
      <c r="A4764" s="9" t="s">
        <v>148</v>
      </c>
      <c r="B4764" s="10" t="s">
        <v>148</v>
      </c>
      <c r="C4764" s="9" t="s">
        <v>105</v>
      </c>
      <c r="D4764" s="9">
        <v>1</v>
      </c>
      <c r="E4764" s="9" t="s">
        <v>148</v>
      </c>
      <c r="F4764" s="9">
        <v>153320</v>
      </c>
      <c r="G4764" s="9" t="s">
        <v>122</v>
      </c>
      <c r="H4764" s="9" t="s">
        <v>138</v>
      </c>
      <c r="I4764" s="9" t="s">
        <v>148</v>
      </c>
      <c r="J4764" s="9" t="s">
        <v>148</v>
      </c>
      <c r="K4764" s="9" t="s">
        <v>148</v>
      </c>
      <c r="L4764" s="10" t="s">
        <v>148</v>
      </c>
      <c r="M4764" s="13" t="str">
        <f>IFERROR(TEXT(Table1[[#This Row],[Report Date]], "mmmm"),"")</f>
        <v/>
      </c>
      <c r="N4764" s="13" t="str">
        <f>IFERROR(YEAR(Table1[[#This Row],[Report Date]]),"")</f>
        <v/>
      </c>
      <c r="O4764" s="13" t="str">
        <f ca="1">IF(Table1[[#This Row],[Report Date]]&gt;=TODAY()-6, "within week", "Older")</f>
        <v>within week</v>
      </c>
      <c r="P4764" s="37" t="e">
        <f>EOMONTH(Table1[[#This Row],[Report Date]], 0)</f>
        <v>#VALUE!</v>
      </c>
    </row>
    <row r="4765" spans="1:16" x14ac:dyDescent="0.25">
      <c r="A4765" s="9" t="s">
        <v>148</v>
      </c>
      <c r="B4765" s="10" t="s">
        <v>148</v>
      </c>
      <c r="C4765" s="9" t="s">
        <v>105</v>
      </c>
      <c r="D4765" s="9">
        <v>1</v>
      </c>
      <c r="E4765" s="9" t="s">
        <v>148</v>
      </c>
      <c r="F4765" s="9">
        <v>909450</v>
      </c>
      <c r="G4765" s="9" t="s">
        <v>117</v>
      </c>
      <c r="H4765" s="9" t="s">
        <v>145</v>
      </c>
      <c r="I4765" s="9" t="s">
        <v>148</v>
      </c>
      <c r="J4765" s="9" t="s">
        <v>148</v>
      </c>
      <c r="K4765" s="9" t="s">
        <v>148</v>
      </c>
      <c r="L4765" s="10" t="s">
        <v>148</v>
      </c>
      <c r="M4765" s="13" t="str">
        <f>IFERROR(TEXT(Table1[[#This Row],[Report Date]], "mmmm"),"")</f>
        <v/>
      </c>
      <c r="N4765" s="13" t="str">
        <f>IFERROR(YEAR(Table1[[#This Row],[Report Date]]),"")</f>
        <v/>
      </c>
      <c r="O4765" s="13" t="str">
        <f ca="1">IF(Table1[[#This Row],[Report Date]]&gt;=TODAY()-6, "within week", "Older")</f>
        <v>within week</v>
      </c>
      <c r="P4765" s="37" t="e">
        <f>EOMONTH(Table1[[#This Row],[Report Date]], 0)</f>
        <v>#VALUE!</v>
      </c>
    </row>
    <row r="4766" spans="1:16" x14ac:dyDescent="0.25">
      <c r="A4766" s="9" t="s">
        <v>148</v>
      </c>
      <c r="B4766" s="10" t="s">
        <v>148</v>
      </c>
      <c r="C4766" s="9" t="s">
        <v>105</v>
      </c>
      <c r="D4766" s="9">
        <v>1</v>
      </c>
      <c r="E4766" s="9" t="s">
        <v>148</v>
      </c>
      <c r="F4766" s="9">
        <v>266352</v>
      </c>
      <c r="G4766" s="9" t="s">
        <v>119</v>
      </c>
      <c r="H4766" s="9" t="s">
        <v>147</v>
      </c>
      <c r="I4766" s="9" t="s">
        <v>148</v>
      </c>
      <c r="J4766" s="9" t="s">
        <v>148</v>
      </c>
      <c r="K4766" s="9" t="s">
        <v>148</v>
      </c>
      <c r="L4766" s="10" t="s">
        <v>148</v>
      </c>
      <c r="M4766" s="13" t="str">
        <f>IFERROR(TEXT(Table1[[#This Row],[Report Date]], "mmmm"),"")</f>
        <v/>
      </c>
      <c r="N4766" s="13" t="str">
        <f>IFERROR(YEAR(Table1[[#This Row],[Report Date]]),"")</f>
        <v/>
      </c>
      <c r="O4766" s="13" t="str">
        <f ca="1">IF(Table1[[#This Row],[Report Date]]&gt;=TODAY()-6, "within week", "Older")</f>
        <v>within week</v>
      </c>
      <c r="P4766" s="37" t="e">
        <f>EOMONTH(Table1[[#This Row],[Report Date]], 0)</f>
        <v>#VALUE!</v>
      </c>
    </row>
    <row r="4767" spans="1:16" x14ac:dyDescent="0.25">
      <c r="A4767" s="9" t="s">
        <v>148</v>
      </c>
      <c r="B4767" s="10" t="s">
        <v>148</v>
      </c>
      <c r="C4767" s="9" t="s">
        <v>105</v>
      </c>
      <c r="D4767" s="9">
        <v>1</v>
      </c>
      <c r="E4767" s="9" t="s">
        <v>148</v>
      </c>
      <c r="F4767" s="9">
        <v>757162</v>
      </c>
      <c r="G4767" s="9" t="s">
        <v>116</v>
      </c>
      <c r="H4767" s="9" t="s">
        <v>136</v>
      </c>
      <c r="I4767" s="9" t="s">
        <v>148</v>
      </c>
      <c r="J4767" s="9" t="s">
        <v>148</v>
      </c>
      <c r="K4767" s="9" t="s">
        <v>148</v>
      </c>
      <c r="L4767" s="10" t="s">
        <v>148</v>
      </c>
      <c r="M4767" s="13" t="str">
        <f>IFERROR(TEXT(Table1[[#This Row],[Report Date]], "mmmm"),"")</f>
        <v/>
      </c>
      <c r="N4767" s="13" t="str">
        <f>IFERROR(YEAR(Table1[[#This Row],[Report Date]]),"")</f>
        <v/>
      </c>
      <c r="O4767" s="13" t="str">
        <f ca="1">IF(Table1[[#This Row],[Report Date]]&gt;=TODAY()-6, "within week", "Older")</f>
        <v>within week</v>
      </c>
      <c r="P4767" s="37" t="e">
        <f>EOMONTH(Table1[[#This Row],[Report Date]], 0)</f>
        <v>#VALUE!</v>
      </c>
    </row>
    <row r="4768" spans="1:16" x14ac:dyDescent="0.25">
      <c r="A4768" s="9" t="s">
        <v>148</v>
      </c>
      <c r="B4768" s="10" t="s">
        <v>148</v>
      </c>
      <c r="C4768" s="9" t="s">
        <v>105</v>
      </c>
      <c r="D4768" s="9">
        <v>1</v>
      </c>
      <c r="E4768" s="9" t="s">
        <v>148</v>
      </c>
      <c r="F4768" s="9">
        <v>287109</v>
      </c>
      <c r="G4768" s="9" t="s">
        <v>120</v>
      </c>
      <c r="H4768" s="9" t="s">
        <v>140</v>
      </c>
      <c r="I4768" s="9" t="s">
        <v>148</v>
      </c>
      <c r="J4768" s="9" t="s">
        <v>148</v>
      </c>
      <c r="K4768" s="9" t="s">
        <v>148</v>
      </c>
      <c r="L4768" s="10" t="s">
        <v>148</v>
      </c>
      <c r="M4768" s="13" t="str">
        <f>IFERROR(TEXT(Table1[[#This Row],[Report Date]], "mmmm"),"")</f>
        <v/>
      </c>
      <c r="N4768" s="13" t="str">
        <f>IFERROR(YEAR(Table1[[#This Row],[Report Date]]),"")</f>
        <v/>
      </c>
      <c r="O4768" s="13" t="str">
        <f ca="1">IF(Table1[[#This Row],[Report Date]]&gt;=TODAY()-6, "within week", "Older")</f>
        <v>within week</v>
      </c>
      <c r="P4768" s="37" t="e">
        <f>EOMONTH(Table1[[#This Row],[Report Date]], 0)</f>
        <v>#VALUE!</v>
      </c>
    </row>
    <row r="4769" spans="1:16" x14ac:dyDescent="0.25">
      <c r="A4769" s="9" t="s">
        <v>148</v>
      </c>
      <c r="B4769" s="10" t="s">
        <v>148</v>
      </c>
      <c r="C4769" s="9" t="s">
        <v>105</v>
      </c>
      <c r="D4769" s="9">
        <v>1</v>
      </c>
      <c r="E4769" s="9" t="s">
        <v>148</v>
      </c>
      <c r="F4769" s="9">
        <v>726540</v>
      </c>
      <c r="G4769" s="9" t="s">
        <v>117</v>
      </c>
      <c r="H4769" s="9" t="s">
        <v>129</v>
      </c>
      <c r="I4769" s="9" t="s">
        <v>148</v>
      </c>
      <c r="J4769" s="9" t="s">
        <v>148</v>
      </c>
      <c r="K4769" s="9" t="s">
        <v>148</v>
      </c>
      <c r="L4769" s="10" t="s">
        <v>148</v>
      </c>
      <c r="M4769" s="13" t="str">
        <f>IFERROR(TEXT(Table1[[#This Row],[Report Date]], "mmmm"),"")</f>
        <v/>
      </c>
      <c r="N4769" s="13" t="str">
        <f>IFERROR(YEAR(Table1[[#This Row],[Report Date]]),"")</f>
        <v/>
      </c>
      <c r="O4769" s="13" t="str">
        <f ca="1">IF(Table1[[#This Row],[Report Date]]&gt;=TODAY()-6, "within week", "Older")</f>
        <v>within week</v>
      </c>
      <c r="P4769" s="37" t="e">
        <f>EOMONTH(Table1[[#This Row],[Report Date]], 0)</f>
        <v>#VALUE!</v>
      </c>
    </row>
    <row r="4770" spans="1:16" x14ac:dyDescent="0.25">
      <c r="A4770" s="9" t="s">
        <v>148</v>
      </c>
      <c r="B4770" s="10" t="s">
        <v>148</v>
      </c>
      <c r="C4770" s="9" t="s">
        <v>105</v>
      </c>
      <c r="D4770" s="9">
        <v>1</v>
      </c>
      <c r="E4770" s="9" t="s">
        <v>148</v>
      </c>
      <c r="F4770" s="9">
        <v>339171</v>
      </c>
      <c r="G4770" s="9" t="s">
        <v>124</v>
      </c>
      <c r="H4770" s="9" t="s">
        <v>136</v>
      </c>
      <c r="I4770" s="9" t="s">
        <v>148</v>
      </c>
      <c r="J4770" s="9" t="s">
        <v>148</v>
      </c>
      <c r="K4770" s="9" t="s">
        <v>148</v>
      </c>
      <c r="L4770" s="10" t="s">
        <v>148</v>
      </c>
      <c r="M4770" s="13" t="str">
        <f>IFERROR(TEXT(Table1[[#This Row],[Report Date]], "mmmm"),"")</f>
        <v/>
      </c>
      <c r="N4770" s="13" t="str">
        <f>IFERROR(YEAR(Table1[[#This Row],[Report Date]]),"")</f>
        <v/>
      </c>
      <c r="O4770" s="13" t="str">
        <f ca="1">IF(Table1[[#This Row],[Report Date]]&gt;=TODAY()-6, "within week", "Older")</f>
        <v>within week</v>
      </c>
      <c r="P4770" s="37" t="e">
        <f>EOMONTH(Table1[[#This Row],[Report Date]], 0)</f>
        <v>#VALUE!</v>
      </c>
    </row>
    <row r="4771" spans="1:16" x14ac:dyDescent="0.25">
      <c r="A4771" s="9" t="s">
        <v>148</v>
      </c>
      <c r="B4771" s="10" t="s">
        <v>148</v>
      </c>
      <c r="C4771" s="9" t="s">
        <v>105</v>
      </c>
      <c r="D4771" s="9">
        <v>1</v>
      </c>
      <c r="E4771" s="9" t="s">
        <v>148</v>
      </c>
      <c r="F4771" s="9">
        <v>518945</v>
      </c>
      <c r="G4771" s="9" t="s">
        <v>116</v>
      </c>
      <c r="H4771" s="9" t="s">
        <v>140</v>
      </c>
      <c r="I4771" s="9" t="s">
        <v>148</v>
      </c>
      <c r="J4771" s="9" t="s">
        <v>148</v>
      </c>
      <c r="K4771" s="9" t="s">
        <v>148</v>
      </c>
      <c r="L4771" s="10" t="s">
        <v>148</v>
      </c>
      <c r="M4771" s="13" t="str">
        <f>IFERROR(TEXT(Table1[[#This Row],[Report Date]], "mmmm"),"")</f>
        <v/>
      </c>
      <c r="N4771" s="13" t="str">
        <f>IFERROR(YEAR(Table1[[#This Row],[Report Date]]),"")</f>
        <v/>
      </c>
      <c r="O4771" s="13" t="str">
        <f ca="1">IF(Table1[[#This Row],[Report Date]]&gt;=TODAY()-6, "within week", "Older")</f>
        <v>within week</v>
      </c>
      <c r="P4771" s="37" t="e">
        <f>EOMONTH(Table1[[#This Row],[Report Date]], 0)</f>
        <v>#VALUE!</v>
      </c>
    </row>
    <row r="4772" spans="1:16" x14ac:dyDescent="0.25">
      <c r="A4772" s="9" t="s">
        <v>148</v>
      </c>
      <c r="B4772" s="10" t="s">
        <v>148</v>
      </c>
      <c r="C4772" s="9" t="s">
        <v>105</v>
      </c>
      <c r="D4772" s="9">
        <v>1</v>
      </c>
      <c r="E4772" s="9" t="s">
        <v>148</v>
      </c>
      <c r="F4772" s="9">
        <v>365273</v>
      </c>
      <c r="G4772" s="9" t="s">
        <v>117</v>
      </c>
      <c r="H4772" s="9" t="s">
        <v>133</v>
      </c>
      <c r="I4772" s="9" t="s">
        <v>148</v>
      </c>
      <c r="J4772" s="9" t="s">
        <v>148</v>
      </c>
      <c r="K4772" s="9" t="s">
        <v>148</v>
      </c>
      <c r="L4772" s="10" t="s">
        <v>148</v>
      </c>
      <c r="M4772" s="13" t="str">
        <f>IFERROR(TEXT(Table1[[#This Row],[Report Date]], "mmmm"),"")</f>
        <v/>
      </c>
      <c r="N4772" s="13" t="str">
        <f>IFERROR(YEAR(Table1[[#This Row],[Report Date]]),"")</f>
        <v/>
      </c>
      <c r="O4772" s="13" t="str">
        <f ca="1">IF(Table1[[#This Row],[Report Date]]&gt;=TODAY()-6, "within week", "Older")</f>
        <v>within week</v>
      </c>
      <c r="P4772" s="37" t="e">
        <f>EOMONTH(Table1[[#This Row],[Report Date]], 0)</f>
        <v>#VALUE!</v>
      </c>
    </row>
    <row r="4773" spans="1:16" x14ac:dyDescent="0.25">
      <c r="A4773" s="9" t="s">
        <v>148</v>
      </c>
      <c r="B4773" s="10" t="s">
        <v>148</v>
      </c>
      <c r="C4773" s="9" t="s">
        <v>105</v>
      </c>
      <c r="D4773" s="9">
        <v>1</v>
      </c>
      <c r="E4773" s="9" t="s">
        <v>148</v>
      </c>
      <c r="F4773" s="9">
        <v>752197</v>
      </c>
      <c r="G4773" s="9" t="s">
        <v>121</v>
      </c>
      <c r="H4773" s="9" t="s">
        <v>129</v>
      </c>
      <c r="I4773" s="9" t="s">
        <v>148</v>
      </c>
      <c r="J4773" s="9" t="s">
        <v>148</v>
      </c>
      <c r="K4773" s="9" t="s">
        <v>148</v>
      </c>
      <c r="L4773" s="10" t="s">
        <v>148</v>
      </c>
      <c r="M4773" s="13" t="str">
        <f>IFERROR(TEXT(Table1[[#This Row],[Report Date]], "mmmm"),"")</f>
        <v/>
      </c>
      <c r="N4773" s="13" t="str">
        <f>IFERROR(YEAR(Table1[[#This Row],[Report Date]]),"")</f>
        <v/>
      </c>
      <c r="O4773" s="13" t="str">
        <f ca="1">IF(Table1[[#This Row],[Report Date]]&gt;=TODAY()-6, "within week", "Older")</f>
        <v>within week</v>
      </c>
      <c r="P4773" s="37" t="e">
        <f>EOMONTH(Table1[[#This Row],[Report Date]], 0)</f>
        <v>#VALUE!</v>
      </c>
    </row>
    <row r="4774" spans="1:16" x14ac:dyDescent="0.25">
      <c r="A4774" s="9" t="s">
        <v>148</v>
      </c>
      <c r="B4774" s="10" t="s">
        <v>148</v>
      </c>
      <c r="C4774" s="9" t="s">
        <v>105</v>
      </c>
      <c r="D4774" s="9">
        <v>1</v>
      </c>
      <c r="E4774" s="9" t="s">
        <v>148</v>
      </c>
      <c r="F4774" s="9">
        <v>484905</v>
      </c>
      <c r="G4774" s="9" t="s">
        <v>125</v>
      </c>
      <c r="H4774" s="9" t="s">
        <v>133</v>
      </c>
      <c r="I4774" s="9" t="s">
        <v>148</v>
      </c>
      <c r="J4774" s="9" t="s">
        <v>148</v>
      </c>
      <c r="K4774" s="9" t="s">
        <v>148</v>
      </c>
      <c r="L4774" s="10" t="s">
        <v>148</v>
      </c>
      <c r="M4774" s="13" t="str">
        <f>IFERROR(TEXT(Table1[[#This Row],[Report Date]], "mmmm"),"")</f>
        <v/>
      </c>
      <c r="N4774" s="13" t="str">
        <f>IFERROR(YEAR(Table1[[#This Row],[Report Date]]),"")</f>
        <v/>
      </c>
      <c r="O4774" s="13" t="str">
        <f ca="1">IF(Table1[[#This Row],[Report Date]]&gt;=TODAY()-6, "within week", "Older")</f>
        <v>within week</v>
      </c>
      <c r="P4774" s="37" t="e">
        <f>EOMONTH(Table1[[#This Row],[Report Date]], 0)</f>
        <v>#VALUE!</v>
      </c>
    </row>
    <row r="4775" spans="1:16" x14ac:dyDescent="0.25">
      <c r="A4775" s="9" t="s">
        <v>148</v>
      </c>
      <c r="B4775" s="10" t="s">
        <v>148</v>
      </c>
      <c r="C4775" s="9" t="s">
        <v>105</v>
      </c>
      <c r="D4775" s="9">
        <v>1</v>
      </c>
      <c r="E4775" s="9" t="s">
        <v>148</v>
      </c>
      <c r="F4775" s="9">
        <v>338753</v>
      </c>
      <c r="G4775" s="9" t="s">
        <v>116</v>
      </c>
      <c r="H4775" s="9" t="s">
        <v>140</v>
      </c>
      <c r="I4775" s="9" t="s">
        <v>148</v>
      </c>
      <c r="J4775" s="9" t="s">
        <v>148</v>
      </c>
      <c r="K4775" s="9" t="s">
        <v>148</v>
      </c>
      <c r="L4775" s="10" t="s">
        <v>148</v>
      </c>
      <c r="M4775" s="13" t="str">
        <f>IFERROR(TEXT(Table1[[#This Row],[Report Date]], "mmmm"),"")</f>
        <v/>
      </c>
      <c r="N4775" s="13" t="str">
        <f>IFERROR(YEAR(Table1[[#This Row],[Report Date]]),"")</f>
        <v/>
      </c>
      <c r="O4775" s="13" t="str">
        <f ca="1">IF(Table1[[#This Row],[Report Date]]&gt;=TODAY()-6, "within week", "Older")</f>
        <v>within week</v>
      </c>
      <c r="P4775" s="37" t="e">
        <f>EOMONTH(Table1[[#This Row],[Report Date]], 0)</f>
        <v>#VALUE!</v>
      </c>
    </row>
    <row r="4776" spans="1:16" x14ac:dyDescent="0.25">
      <c r="A4776" s="9" t="s">
        <v>148</v>
      </c>
      <c r="B4776" s="10" t="s">
        <v>148</v>
      </c>
      <c r="C4776" s="9" t="s">
        <v>105</v>
      </c>
      <c r="D4776" s="9">
        <v>1</v>
      </c>
      <c r="E4776" s="9" t="s">
        <v>148</v>
      </c>
      <c r="F4776" s="9">
        <v>452387</v>
      </c>
      <c r="G4776" s="9" t="s">
        <v>118</v>
      </c>
      <c r="H4776" s="9" t="s">
        <v>142</v>
      </c>
      <c r="I4776" s="9" t="s">
        <v>148</v>
      </c>
      <c r="J4776" s="9" t="s">
        <v>148</v>
      </c>
      <c r="K4776" s="9" t="s">
        <v>148</v>
      </c>
      <c r="L4776" s="10" t="s">
        <v>148</v>
      </c>
      <c r="M4776" s="13" t="str">
        <f>IFERROR(TEXT(Table1[[#This Row],[Report Date]], "mmmm"),"")</f>
        <v/>
      </c>
      <c r="N4776" s="13" t="str">
        <f>IFERROR(YEAR(Table1[[#This Row],[Report Date]]),"")</f>
        <v/>
      </c>
      <c r="O4776" s="13" t="str">
        <f ca="1">IF(Table1[[#This Row],[Report Date]]&gt;=TODAY()-6, "within week", "Older")</f>
        <v>within week</v>
      </c>
      <c r="P4776" s="37" t="e">
        <f>EOMONTH(Table1[[#This Row],[Report Date]], 0)</f>
        <v>#VALUE!</v>
      </c>
    </row>
    <row r="4777" spans="1:16" x14ac:dyDescent="0.25">
      <c r="A4777" s="9" t="s">
        <v>148</v>
      </c>
      <c r="B4777" s="10" t="s">
        <v>148</v>
      </c>
      <c r="C4777" s="9" t="s">
        <v>105</v>
      </c>
      <c r="D4777" s="9">
        <v>1</v>
      </c>
      <c r="E4777" s="9" t="s">
        <v>148</v>
      </c>
      <c r="F4777" s="9">
        <v>125216</v>
      </c>
      <c r="G4777" s="9" t="s">
        <v>122</v>
      </c>
      <c r="H4777" s="9" t="s">
        <v>146</v>
      </c>
      <c r="I4777" s="9" t="s">
        <v>148</v>
      </c>
      <c r="J4777" s="9" t="s">
        <v>148</v>
      </c>
      <c r="K4777" s="9" t="s">
        <v>148</v>
      </c>
      <c r="L4777" s="10" t="s">
        <v>148</v>
      </c>
      <c r="M4777" s="13" t="str">
        <f>IFERROR(TEXT(Table1[[#This Row],[Report Date]], "mmmm"),"")</f>
        <v/>
      </c>
      <c r="N4777" s="13" t="str">
        <f>IFERROR(YEAR(Table1[[#This Row],[Report Date]]),"")</f>
        <v/>
      </c>
      <c r="O4777" s="13" t="str">
        <f ca="1">IF(Table1[[#This Row],[Report Date]]&gt;=TODAY()-6, "within week", "Older")</f>
        <v>within week</v>
      </c>
      <c r="P4777" s="37" t="e">
        <f>EOMONTH(Table1[[#This Row],[Report Date]], 0)</f>
        <v>#VALUE!</v>
      </c>
    </row>
    <row r="4778" spans="1:16" x14ac:dyDescent="0.25">
      <c r="A4778" s="9" t="s">
        <v>148</v>
      </c>
      <c r="B4778" s="10" t="s">
        <v>148</v>
      </c>
      <c r="C4778" s="9" t="s">
        <v>105</v>
      </c>
      <c r="D4778" s="9">
        <v>1</v>
      </c>
      <c r="E4778" s="9" t="s">
        <v>148</v>
      </c>
      <c r="F4778" s="9">
        <v>655621</v>
      </c>
      <c r="G4778" s="9" t="s">
        <v>118</v>
      </c>
      <c r="H4778" s="9" t="s">
        <v>134</v>
      </c>
      <c r="I4778" s="9" t="s">
        <v>148</v>
      </c>
      <c r="J4778" s="9" t="s">
        <v>148</v>
      </c>
      <c r="K4778" s="9" t="s">
        <v>148</v>
      </c>
      <c r="L4778" s="10" t="s">
        <v>148</v>
      </c>
      <c r="M4778" s="13" t="str">
        <f>IFERROR(TEXT(Table1[[#This Row],[Report Date]], "mmmm"),"")</f>
        <v/>
      </c>
      <c r="N4778" s="13" t="str">
        <f>IFERROR(YEAR(Table1[[#This Row],[Report Date]]),"")</f>
        <v/>
      </c>
      <c r="O4778" s="13" t="str">
        <f ca="1">IF(Table1[[#This Row],[Report Date]]&gt;=TODAY()-6, "within week", "Older")</f>
        <v>within week</v>
      </c>
      <c r="P4778" s="37" t="e">
        <f>EOMONTH(Table1[[#This Row],[Report Date]], 0)</f>
        <v>#VALUE!</v>
      </c>
    </row>
    <row r="4779" spans="1:16" x14ac:dyDescent="0.25">
      <c r="A4779" s="9" t="s">
        <v>148</v>
      </c>
      <c r="B4779" s="10" t="s">
        <v>148</v>
      </c>
      <c r="C4779" s="9" t="s">
        <v>105</v>
      </c>
      <c r="D4779" s="9">
        <v>1</v>
      </c>
      <c r="E4779" s="9" t="s">
        <v>148</v>
      </c>
      <c r="F4779" s="9">
        <v>986148</v>
      </c>
      <c r="G4779" s="9" t="s">
        <v>122</v>
      </c>
      <c r="H4779" s="9" t="s">
        <v>138</v>
      </c>
      <c r="I4779" s="9" t="s">
        <v>148</v>
      </c>
      <c r="J4779" s="9" t="s">
        <v>148</v>
      </c>
      <c r="K4779" s="9" t="s">
        <v>148</v>
      </c>
      <c r="L4779" s="10" t="s">
        <v>148</v>
      </c>
      <c r="M4779" s="13" t="str">
        <f>IFERROR(TEXT(Table1[[#This Row],[Report Date]], "mmmm"),"")</f>
        <v/>
      </c>
      <c r="N4779" s="13" t="str">
        <f>IFERROR(YEAR(Table1[[#This Row],[Report Date]]),"")</f>
        <v/>
      </c>
      <c r="O4779" s="13" t="str">
        <f ca="1">IF(Table1[[#This Row],[Report Date]]&gt;=TODAY()-6, "within week", "Older")</f>
        <v>within week</v>
      </c>
      <c r="P4779" s="37" t="e">
        <f>EOMONTH(Table1[[#This Row],[Report Date]], 0)</f>
        <v>#VALUE!</v>
      </c>
    </row>
    <row r="4780" spans="1:16" x14ac:dyDescent="0.25">
      <c r="A4780" s="9" t="s">
        <v>148</v>
      </c>
      <c r="B4780" s="10" t="s">
        <v>148</v>
      </c>
      <c r="C4780" s="9" t="s">
        <v>105</v>
      </c>
      <c r="D4780" s="9">
        <v>1</v>
      </c>
      <c r="E4780" s="9" t="s">
        <v>148</v>
      </c>
      <c r="F4780" s="9">
        <v>242816</v>
      </c>
      <c r="G4780" s="9" t="s">
        <v>117</v>
      </c>
      <c r="H4780" s="9" t="s">
        <v>145</v>
      </c>
      <c r="I4780" s="9" t="s">
        <v>148</v>
      </c>
      <c r="J4780" s="9" t="s">
        <v>148</v>
      </c>
      <c r="K4780" s="9" t="s">
        <v>148</v>
      </c>
      <c r="L4780" s="10" t="s">
        <v>148</v>
      </c>
      <c r="M4780" s="13" t="str">
        <f>IFERROR(TEXT(Table1[[#This Row],[Report Date]], "mmmm"),"")</f>
        <v/>
      </c>
      <c r="N4780" s="13" t="str">
        <f>IFERROR(YEAR(Table1[[#This Row],[Report Date]]),"")</f>
        <v/>
      </c>
      <c r="O4780" s="13" t="str">
        <f ca="1">IF(Table1[[#This Row],[Report Date]]&gt;=TODAY()-6, "within week", "Older")</f>
        <v>within week</v>
      </c>
      <c r="P4780" s="37" t="e">
        <f>EOMONTH(Table1[[#This Row],[Report Date]], 0)</f>
        <v>#VALUE!</v>
      </c>
    </row>
    <row r="4781" spans="1:16" x14ac:dyDescent="0.25">
      <c r="A4781" s="9" t="s">
        <v>148</v>
      </c>
      <c r="B4781" s="10" t="s">
        <v>148</v>
      </c>
      <c r="C4781" s="9" t="s">
        <v>105</v>
      </c>
      <c r="D4781" s="9">
        <v>1</v>
      </c>
      <c r="E4781" s="9" t="s">
        <v>148</v>
      </c>
      <c r="F4781" s="9">
        <v>643654</v>
      </c>
      <c r="G4781" s="9" t="s">
        <v>118</v>
      </c>
      <c r="H4781" s="9" t="s">
        <v>146</v>
      </c>
      <c r="I4781" s="9" t="s">
        <v>148</v>
      </c>
      <c r="J4781" s="9" t="s">
        <v>148</v>
      </c>
      <c r="K4781" s="9" t="s">
        <v>148</v>
      </c>
      <c r="L4781" s="10" t="s">
        <v>148</v>
      </c>
      <c r="M4781" s="13" t="str">
        <f>IFERROR(TEXT(Table1[[#This Row],[Report Date]], "mmmm"),"")</f>
        <v/>
      </c>
      <c r="N4781" s="13" t="str">
        <f>IFERROR(YEAR(Table1[[#This Row],[Report Date]]),"")</f>
        <v/>
      </c>
      <c r="O4781" s="13" t="str">
        <f ca="1">IF(Table1[[#This Row],[Report Date]]&gt;=TODAY()-6, "within week", "Older")</f>
        <v>within week</v>
      </c>
      <c r="P4781" s="37" t="e">
        <f>EOMONTH(Table1[[#This Row],[Report Date]], 0)</f>
        <v>#VALUE!</v>
      </c>
    </row>
    <row r="4782" spans="1:16" x14ac:dyDescent="0.25">
      <c r="A4782" s="9" t="s">
        <v>148</v>
      </c>
      <c r="B4782" s="10" t="s">
        <v>148</v>
      </c>
      <c r="C4782" s="9" t="s">
        <v>105</v>
      </c>
      <c r="D4782" s="9">
        <v>1</v>
      </c>
      <c r="E4782" s="9" t="s">
        <v>148</v>
      </c>
      <c r="F4782" s="9">
        <v>521486</v>
      </c>
      <c r="G4782" s="9" t="s">
        <v>117</v>
      </c>
      <c r="H4782" s="9" t="s">
        <v>137</v>
      </c>
      <c r="I4782" s="9" t="s">
        <v>148</v>
      </c>
      <c r="J4782" s="9" t="s">
        <v>148</v>
      </c>
      <c r="K4782" s="9" t="s">
        <v>148</v>
      </c>
      <c r="L4782" s="10" t="s">
        <v>148</v>
      </c>
      <c r="M4782" s="13" t="str">
        <f>IFERROR(TEXT(Table1[[#This Row],[Report Date]], "mmmm"),"")</f>
        <v/>
      </c>
      <c r="N4782" s="13" t="str">
        <f>IFERROR(YEAR(Table1[[#This Row],[Report Date]]),"")</f>
        <v/>
      </c>
      <c r="O4782" s="13" t="str">
        <f ca="1">IF(Table1[[#This Row],[Report Date]]&gt;=TODAY()-6, "within week", "Older")</f>
        <v>within week</v>
      </c>
      <c r="P4782" s="37" t="e">
        <f>EOMONTH(Table1[[#This Row],[Report Date]], 0)</f>
        <v>#VALUE!</v>
      </c>
    </row>
    <row r="4783" spans="1:16" x14ac:dyDescent="0.25">
      <c r="A4783" s="9" t="s">
        <v>148</v>
      </c>
      <c r="B4783" s="10" t="s">
        <v>148</v>
      </c>
      <c r="C4783" s="9" t="s">
        <v>105</v>
      </c>
      <c r="D4783" s="9">
        <v>1</v>
      </c>
      <c r="E4783" s="9" t="s">
        <v>148</v>
      </c>
      <c r="F4783" s="9">
        <v>812978</v>
      </c>
      <c r="G4783" s="9" t="s">
        <v>119</v>
      </c>
      <c r="H4783" s="9" t="s">
        <v>139</v>
      </c>
      <c r="I4783" s="9" t="s">
        <v>148</v>
      </c>
      <c r="J4783" s="9" t="s">
        <v>148</v>
      </c>
      <c r="K4783" s="9" t="s">
        <v>148</v>
      </c>
      <c r="L4783" s="10" t="s">
        <v>148</v>
      </c>
      <c r="M4783" s="13" t="str">
        <f>IFERROR(TEXT(Table1[[#This Row],[Report Date]], "mmmm"),"")</f>
        <v/>
      </c>
      <c r="N4783" s="13" t="str">
        <f>IFERROR(YEAR(Table1[[#This Row],[Report Date]]),"")</f>
        <v/>
      </c>
      <c r="O4783" s="13" t="str">
        <f ca="1">IF(Table1[[#This Row],[Report Date]]&gt;=TODAY()-6, "within week", "Older")</f>
        <v>within week</v>
      </c>
      <c r="P4783" s="37" t="e">
        <f>EOMONTH(Table1[[#This Row],[Report Date]], 0)</f>
        <v>#VALUE!</v>
      </c>
    </row>
    <row r="4784" spans="1:16" x14ac:dyDescent="0.25">
      <c r="A4784" s="9" t="s">
        <v>148</v>
      </c>
      <c r="B4784" s="10" t="s">
        <v>148</v>
      </c>
      <c r="C4784" s="9" t="s">
        <v>105</v>
      </c>
      <c r="D4784" s="9">
        <v>1</v>
      </c>
      <c r="E4784" s="9" t="s">
        <v>148</v>
      </c>
      <c r="F4784" s="9">
        <v>502183</v>
      </c>
      <c r="G4784" s="9" t="s">
        <v>118</v>
      </c>
      <c r="H4784" s="9" t="s">
        <v>142</v>
      </c>
      <c r="I4784" s="9" t="s">
        <v>148</v>
      </c>
      <c r="J4784" s="9" t="s">
        <v>148</v>
      </c>
      <c r="K4784" s="9" t="s">
        <v>148</v>
      </c>
      <c r="L4784" s="10" t="s">
        <v>148</v>
      </c>
      <c r="M4784" s="13" t="str">
        <f>IFERROR(TEXT(Table1[[#This Row],[Report Date]], "mmmm"),"")</f>
        <v/>
      </c>
      <c r="N4784" s="13" t="str">
        <f>IFERROR(YEAR(Table1[[#This Row],[Report Date]]),"")</f>
        <v/>
      </c>
      <c r="O4784" s="13" t="str">
        <f ca="1">IF(Table1[[#This Row],[Report Date]]&gt;=TODAY()-6, "within week", "Older")</f>
        <v>within week</v>
      </c>
      <c r="P4784" s="37" t="e">
        <f>EOMONTH(Table1[[#This Row],[Report Date]], 0)</f>
        <v>#VALUE!</v>
      </c>
    </row>
    <row r="4785" spans="1:16" x14ac:dyDescent="0.25">
      <c r="A4785" s="9" t="s">
        <v>148</v>
      </c>
      <c r="B4785" s="10" t="s">
        <v>148</v>
      </c>
      <c r="C4785" s="9" t="s">
        <v>105</v>
      </c>
      <c r="D4785" s="9">
        <v>1</v>
      </c>
      <c r="E4785" s="9" t="s">
        <v>148</v>
      </c>
      <c r="F4785" s="9">
        <v>392718</v>
      </c>
      <c r="G4785" s="9" t="s">
        <v>120</v>
      </c>
      <c r="H4785" s="9" t="s">
        <v>144</v>
      </c>
      <c r="I4785" s="9" t="s">
        <v>148</v>
      </c>
      <c r="J4785" s="9" t="s">
        <v>148</v>
      </c>
      <c r="K4785" s="9" t="s">
        <v>148</v>
      </c>
      <c r="L4785" s="10" t="s">
        <v>148</v>
      </c>
      <c r="M4785" s="13" t="str">
        <f>IFERROR(TEXT(Table1[[#This Row],[Report Date]], "mmmm"),"")</f>
        <v/>
      </c>
      <c r="N4785" s="13" t="str">
        <f>IFERROR(YEAR(Table1[[#This Row],[Report Date]]),"")</f>
        <v/>
      </c>
      <c r="O4785" s="13" t="str">
        <f ca="1">IF(Table1[[#This Row],[Report Date]]&gt;=TODAY()-6, "within week", "Older")</f>
        <v>within week</v>
      </c>
      <c r="P4785" s="37" t="e">
        <f>EOMONTH(Table1[[#This Row],[Report Date]], 0)</f>
        <v>#VALUE!</v>
      </c>
    </row>
    <row r="4786" spans="1:16" x14ac:dyDescent="0.25">
      <c r="A4786" s="9" t="s">
        <v>148</v>
      </c>
      <c r="B4786" s="10" t="s">
        <v>148</v>
      </c>
      <c r="C4786" s="9" t="s">
        <v>105</v>
      </c>
      <c r="D4786" s="9">
        <v>1</v>
      </c>
      <c r="E4786" s="9" t="s">
        <v>148</v>
      </c>
      <c r="F4786" s="9">
        <v>449108</v>
      </c>
      <c r="G4786" s="9" t="s">
        <v>122</v>
      </c>
      <c r="H4786" s="9" t="s">
        <v>146</v>
      </c>
      <c r="I4786" s="9" t="s">
        <v>148</v>
      </c>
      <c r="J4786" s="9" t="s">
        <v>148</v>
      </c>
      <c r="K4786" s="9" t="s">
        <v>148</v>
      </c>
      <c r="L4786" s="10" t="s">
        <v>148</v>
      </c>
      <c r="M4786" s="13" t="str">
        <f>IFERROR(TEXT(Table1[[#This Row],[Report Date]], "mmmm"),"")</f>
        <v/>
      </c>
      <c r="N4786" s="13" t="str">
        <f>IFERROR(YEAR(Table1[[#This Row],[Report Date]]),"")</f>
        <v/>
      </c>
      <c r="O4786" s="13" t="str">
        <f ca="1">IF(Table1[[#This Row],[Report Date]]&gt;=TODAY()-6, "within week", "Older")</f>
        <v>within week</v>
      </c>
      <c r="P4786" s="37" t="e">
        <f>EOMONTH(Table1[[#This Row],[Report Date]], 0)</f>
        <v>#VALUE!</v>
      </c>
    </row>
    <row r="4787" spans="1:16" x14ac:dyDescent="0.25">
      <c r="A4787" s="9" t="s">
        <v>148</v>
      </c>
      <c r="B4787" s="10" t="s">
        <v>148</v>
      </c>
      <c r="C4787" s="9" t="s">
        <v>105</v>
      </c>
      <c r="D4787" s="9">
        <v>1</v>
      </c>
      <c r="E4787" s="9" t="s">
        <v>148</v>
      </c>
      <c r="F4787" s="9">
        <v>451601</v>
      </c>
      <c r="G4787" s="9" t="s">
        <v>127</v>
      </c>
      <c r="H4787" s="9" t="s">
        <v>143</v>
      </c>
      <c r="I4787" s="9" t="s">
        <v>148</v>
      </c>
      <c r="J4787" s="9" t="s">
        <v>148</v>
      </c>
      <c r="K4787" s="9" t="s">
        <v>148</v>
      </c>
      <c r="L4787" s="10" t="s">
        <v>148</v>
      </c>
      <c r="M4787" s="13" t="str">
        <f>IFERROR(TEXT(Table1[[#This Row],[Report Date]], "mmmm"),"")</f>
        <v/>
      </c>
      <c r="N4787" s="13" t="str">
        <f>IFERROR(YEAR(Table1[[#This Row],[Report Date]]),"")</f>
        <v/>
      </c>
      <c r="O4787" s="13" t="str">
        <f ca="1">IF(Table1[[#This Row],[Report Date]]&gt;=TODAY()-6, "within week", "Older")</f>
        <v>within week</v>
      </c>
      <c r="P4787" s="37" t="e">
        <f>EOMONTH(Table1[[#This Row],[Report Date]], 0)</f>
        <v>#VALUE!</v>
      </c>
    </row>
    <row r="4788" spans="1:16" x14ac:dyDescent="0.25">
      <c r="A4788" s="9" t="s">
        <v>148</v>
      </c>
      <c r="B4788" s="10" t="s">
        <v>148</v>
      </c>
      <c r="C4788" s="9" t="s">
        <v>105</v>
      </c>
      <c r="D4788" s="9">
        <v>1</v>
      </c>
      <c r="E4788" s="9" t="s">
        <v>148</v>
      </c>
      <c r="F4788" s="9">
        <v>396849</v>
      </c>
      <c r="G4788" s="9" t="s">
        <v>127</v>
      </c>
      <c r="H4788" s="9" t="s">
        <v>135</v>
      </c>
      <c r="I4788" s="9" t="s">
        <v>148</v>
      </c>
      <c r="J4788" s="9" t="s">
        <v>148</v>
      </c>
      <c r="K4788" s="9" t="s">
        <v>148</v>
      </c>
      <c r="L4788" s="10" t="s">
        <v>148</v>
      </c>
      <c r="M4788" s="13" t="str">
        <f>IFERROR(TEXT(Table1[[#This Row],[Report Date]], "mmmm"),"")</f>
        <v/>
      </c>
      <c r="N4788" s="13" t="str">
        <f>IFERROR(YEAR(Table1[[#This Row],[Report Date]]),"")</f>
        <v/>
      </c>
      <c r="O4788" s="13" t="str">
        <f ca="1">IF(Table1[[#This Row],[Report Date]]&gt;=TODAY()-6, "within week", "Older")</f>
        <v>within week</v>
      </c>
      <c r="P4788" s="37" t="e">
        <f>EOMONTH(Table1[[#This Row],[Report Date]], 0)</f>
        <v>#VALUE!</v>
      </c>
    </row>
    <row r="4789" spans="1:16" x14ac:dyDescent="0.25">
      <c r="A4789" s="9" t="s">
        <v>148</v>
      </c>
      <c r="B4789" s="10" t="s">
        <v>148</v>
      </c>
      <c r="C4789" s="9" t="s">
        <v>105</v>
      </c>
      <c r="D4789" s="9">
        <v>1</v>
      </c>
      <c r="E4789" s="9" t="s">
        <v>148</v>
      </c>
      <c r="F4789" s="9">
        <v>590555</v>
      </c>
      <c r="G4789" s="9" t="s">
        <v>116</v>
      </c>
      <c r="H4789" s="9" t="s">
        <v>132</v>
      </c>
      <c r="I4789" s="9" t="s">
        <v>148</v>
      </c>
      <c r="J4789" s="9" t="s">
        <v>148</v>
      </c>
      <c r="K4789" s="9" t="s">
        <v>148</v>
      </c>
      <c r="L4789" s="10" t="s">
        <v>148</v>
      </c>
      <c r="M4789" s="13" t="str">
        <f>IFERROR(TEXT(Table1[[#This Row],[Report Date]], "mmmm"),"")</f>
        <v/>
      </c>
      <c r="N4789" s="13" t="str">
        <f>IFERROR(YEAR(Table1[[#This Row],[Report Date]]),"")</f>
        <v/>
      </c>
      <c r="O4789" s="13" t="str">
        <f ca="1">IF(Table1[[#This Row],[Report Date]]&gt;=TODAY()-6, "within week", "Older")</f>
        <v>within week</v>
      </c>
      <c r="P4789" s="37" t="e">
        <f>EOMONTH(Table1[[#This Row],[Report Date]], 0)</f>
        <v>#VALUE!</v>
      </c>
    </row>
    <row r="4790" spans="1:16" x14ac:dyDescent="0.25">
      <c r="A4790" s="9" t="s">
        <v>148</v>
      </c>
      <c r="B4790" s="10" t="s">
        <v>148</v>
      </c>
      <c r="C4790" s="9" t="s">
        <v>105</v>
      </c>
      <c r="D4790" s="9">
        <v>1</v>
      </c>
      <c r="E4790" s="9" t="s">
        <v>148</v>
      </c>
      <c r="F4790" s="9">
        <v>665256</v>
      </c>
      <c r="G4790" s="9" t="s">
        <v>119</v>
      </c>
      <c r="H4790" s="9" t="s">
        <v>135</v>
      </c>
      <c r="I4790" s="9" t="s">
        <v>148</v>
      </c>
      <c r="J4790" s="9" t="s">
        <v>148</v>
      </c>
      <c r="K4790" s="9" t="s">
        <v>148</v>
      </c>
      <c r="L4790" s="10" t="s">
        <v>148</v>
      </c>
      <c r="M4790" s="13" t="str">
        <f>IFERROR(TEXT(Table1[[#This Row],[Report Date]], "mmmm"),"")</f>
        <v/>
      </c>
      <c r="N4790" s="13" t="str">
        <f>IFERROR(YEAR(Table1[[#This Row],[Report Date]]),"")</f>
        <v/>
      </c>
      <c r="O4790" s="13" t="str">
        <f ca="1">IF(Table1[[#This Row],[Report Date]]&gt;=TODAY()-6, "within week", "Older")</f>
        <v>within week</v>
      </c>
      <c r="P4790" s="37" t="e">
        <f>EOMONTH(Table1[[#This Row],[Report Date]], 0)</f>
        <v>#VALUE!</v>
      </c>
    </row>
    <row r="4791" spans="1:16" x14ac:dyDescent="0.25">
      <c r="A4791" s="9" t="s">
        <v>148</v>
      </c>
      <c r="B4791" s="10" t="s">
        <v>148</v>
      </c>
      <c r="C4791" s="9" t="s">
        <v>105</v>
      </c>
      <c r="D4791" s="9">
        <v>1</v>
      </c>
      <c r="E4791" s="9" t="s">
        <v>148</v>
      </c>
      <c r="F4791" s="9">
        <v>996928</v>
      </c>
      <c r="G4791" s="9" t="s">
        <v>123</v>
      </c>
      <c r="H4791" s="9" t="s">
        <v>139</v>
      </c>
      <c r="I4791" s="9" t="s">
        <v>148</v>
      </c>
      <c r="J4791" s="9" t="s">
        <v>148</v>
      </c>
      <c r="K4791" s="9" t="s">
        <v>148</v>
      </c>
      <c r="L4791" s="10" t="s">
        <v>148</v>
      </c>
      <c r="M4791" s="13" t="str">
        <f>IFERROR(TEXT(Table1[[#This Row],[Report Date]], "mmmm"),"")</f>
        <v/>
      </c>
      <c r="N4791" s="13" t="str">
        <f>IFERROR(YEAR(Table1[[#This Row],[Report Date]]),"")</f>
        <v/>
      </c>
      <c r="O4791" s="13" t="str">
        <f ca="1">IF(Table1[[#This Row],[Report Date]]&gt;=TODAY()-6, "within week", "Older")</f>
        <v>within week</v>
      </c>
      <c r="P4791" s="37" t="e">
        <f>EOMONTH(Table1[[#This Row],[Report Date]], 0)</f>
        <v>#VALUE!</v>
      </c>
    </row>
    <row r="4792" spans="1:16" x14ac:dyDescent="0.25">
      <c r="A4792" s="9" t="s">
        <v>148</v>
      </c>
      <c r="B4792" s="10" t="s">
        <v>148</v>
      </c>
      <c r="C4792" s="9" t="s">
        <v>105</v>
      </c>
      <c r="D4792" s="9">
        <v>1</v>
      </c>
      <c r="E4792" s="9" t="s">
        <v>148</v>
      </c>
      <c r="F4792" s="9">
        <v>642229</v>
      </c>
      <c r="G4792" s="9" t="s">
        <v>124</v>
      </c>
      <c r="H4792" s="9" t="s">
        <v>132</v>
      </c>
      <c r="I4792" s="9" t="s">
        <v>148</v>
      </c>
      <c r="J4792" s="9" t="s">
        <v>148</v>
      </c>
      <c r="K4792" s="9" t="s">
        <v>148</v>
      </c>
      <c r="L4792" s="10" t="s">
        <v>148</v>
      </c>
      <c r="M4792" s="13" t="str">
        <f>IFERROR(TEXT(Table1[[#This Row],[Report Date]], "mmmm"),"")</f>
        <v/>
      </c>
      <c r="N4792" s="13" t="str">
        <f>IFERROR(YEAR(Table1[[#This Row],[Report Date]]),"")</f>
        <v/>
      </c>
      <c r="O4792" s="13" t="str">
        <f ca="1">IF(Table1[[#This Row],[Report Date]]&gt;=TODAY()-6, "within week", "Older")</f>
        <v>within week</v>
      </c>
      <c r="P4792" s="37" t="e">
        <f>EOMONTH(Table1[[#This Row],[Report Date]], 0)</f>
        <v>#VALUE!</v>
      </c>
    </row>
    <row r="4793" spans="1:16" x14ac:dyDescent="0.25">
      <c r="A4793" s="9" t="s">
        <v>148</v>
      </c>
      <c r="B4793" s="10" t="s">
        <v>148</v>
      </c>
      <c r="C4793" s="9" t="s">
        <v>105</v>
      </c>
      <c r="D4793" s="9">
        <v>1</v>
      </c>
      <c r="E4793" s="9" t="s">
        <v>148</v>
      </c>
      <c r="F4793" s="9">
        <v>925961</v>
      </c>
      <c r="G4793" s="9" t="s">
        <v>125</v>
      </c>
      <c r="H4793" s="9" t="s">
        <v>133</v>
      </c>
      <c r="I4793" s="9" t="s">
        <v>148</v>
      </c>
      <c r="J4793" s="9" t="s">
        <v>148</v>
      </c>
      <c r="K4793" s="9" t="s">
        <v>148</v>
      </c>
      <c r="L4793" s="10" t="s">
        <v>148</v>
      </c>
      <c r="M4793" s="13" t="str">
        <f>IFERROR(TEXT(Table1[[#This Row],[Report Date]], "mmmm"),"")</f>
        <v/>
      </c>
      <c r="N4793" s="13" t="str">
        <f>IFERROR(YEAR(Table1[[#This Row],[Report Date]]),"")</f>
        <v/>
      </c>
      <c r="O4793" s="13" t="str">
        <f ca="1">IF(Table1[[#This Row],[Report Date]]&gt;=TODAY()-6, "within week", "Older")</f>
        <v>within week</v>
      </c>
      <c r="P4793" s="37" t="e">
        <f>EOMONTH(Table1[[#This Row],[Report Date]], 0)</f>
        <v>#VALUE!</v>
      </c>
    </row>
    <row r="4794" spans="1:16" x14ac:dyDescent="0.25">
      <c r="A4794" s="9" t="s">
        <v>148</v>
      </c>
      <c r="B4794" s="10" t="s">
        <v>148</v>
      </c>
      <c r="C4794" s="9" t="s">
        <v>105</v>
      </c>
      <c r="D4794" s="9">
        <v>1</v>
      </c>
      <c r="E4794" s="9" t="s">
        <v>148</v>
      </c>
      <c r="F4794" s="9">
        <v>848552</v>
      </c>
      <c r="G4794" s="9" t="s">
        <v>127</v>
      </c>
      <c r="H4794" s="9" t="s">
        <v>135</v>
      </c>
      <c r="I4794" s="9" t="s">
        <v>148</v>
      </c>
      <c r="J4794" s="9" t="s">
        <v>148</v>
      </c>
      <c r="K4794" s="9" t="s">
        <v>148</v>
      </c>
      <c r="L4794" s="10" t="s">
        <v>148</v>
      </c>
      <c r="M4794" s="13" t="str">
        <f>IFERROR(TEXT(Table1[[#This Row],[Report Date]], "mmmm"),"")</f>
        <v/>
      </c>
      <c r="N4794" s="13" t="str">
        <f>IFERROR(YEAR(Table1[[#This Row],[Report Date]]),"")</f>
        <v/>
      </c>
      <c r="O4794" s="13" t="str">
        <f ca="1">IF(Table1[[#This Row],[Report Date]]&gt;=TODAY()-6, "within week", "Older")</f>
        <v>within week</v>
      </c>
      <c r="P4794" s="37" t="e">
        <f>EOMONTH(Table1[[#This Row],[Report Date]], 0)</f>
        <v>#VALUE!</v>
      </c>
    </row>
    <row r="4795" spans="1:16" x14ac:dyDescent="0.25">
      <c r="A4795" s="9" t="s">
        <v>148</v>
      </c>
      <c r="B4795" s="10" t="s">
        <v>148</v>
      </c>
      <c r="C4795" s="9" t="s">
        <v>105</v>
      </c>
      <c r="D4795" s="9">
        <v>1</v>
      </c>
      <c r="E4795" s="9" t="s">
        <v>148</v>
      </c>
      <c r="F4795" s="9">
        <v>548673</v>
      </c>
      <c r="G4795" s="9" t="s">
        <v>118</v>
      </c>
      <c r="H4795" s="9" t="s">
        <v>138</v>
      </c>
      <c r="I4795" s="9" t="s">
        <v>148</v>
      </c>
      <c r="J4795" s="9" t="s">
        <v>148</v>
      </c>
      <c r="K4795" s="9" t="s">
        <v>148</v>
      </c>
      <c r="L4795" s="10" t="s">
        <v>148</v>
      </c>
      <c r="M4795" s="13" t="str">
        <f>IFERROR(TEXT(Table1[[#This Row],[Report Date]], "mmmm"),"")</f>
        <v/>
      </c>
      <c r="N4795" s="13" t="str">
        <f>IFERROR(YEAR(Table1[[#This Row],[Report Date]]),"")</f>
        <v/>
      </c>
      <c r="O4795" s="13" t="str">
        <f ca="1">IF(Table1[[#This Row],[Report Date]]&gt;=TODAY()-6, "within week", "Older")</f>
        <v>within week</v>
      </c>
      <c r="P4795" s="37" t="e">
        <f>EOMONTH(Table1[[#This Row],[Report Date]], 0)</f>
        <v>#VALUE!</v>
      </c>
    </row>
    <row r="4796" spans="1:16" x14ac:dyDescent="0.25">
      <c r="A4796" s="9" t="s">
        <v>148</v>
      </c>
      <c r="B4796" s="10" t="s">
        <v>148</v>
      </c>
      <c r="C4796" s="9" t="s">
        <v>105</v>
      </c>
      <c r="D4796" s="9">
        <v>1</v>
      </c>
      <c r="E4796" s="9" t="s">
        <v>148</v>
      </c>
      <c r="F4796" s="9">
        <v>748227</v>
      </c>
      <c r="G4796" s="9" t="s">
        <v>127</v>
      </c>
      <c r="H4796" s="9" t="s">
        <v>147</v>
      </c>
      <c r="I4796" s="9" t="s">
        <v>148</v>
      </c>
      <c r="J4796" s="9" t="s">
        <v>148</v>
      </c>
      <c r="K4796" s="9" t="s">
        <v>148</v>
      </c>
      <c r="L4796" s="10" t="s">
        <v>148</v>
      </c>
      <c r="M4796" s="13" t="str">
        <f>IFERROR(TEXT(Table1[[#This Row],[Report Date]], "mmmm"),"")</f>
        <v/>
      </c>
      <c r="N4796" s="13" t="str">
        <f>IFERROR(YEAR(Table1[[#This Row],[Report Date]]),"")</f>
        <v/>
      </c>
      <c r="O4796" s="13" t="str">
        <f ca="1">IF(Table1[[#This Row],[Report Date]]&gt;=TODAY()-6, "within week", "Older")</f>
        <v>within week</v>
      </c>
      <c r="P4796" s="37" t="e">
        <f>EOMONTH(Table1[[#This Row],[Report Date]], 0)</f>
        <v>#VALUE!</v>
      </c>
    </row>
    <row r="4797" spans="1:16" x14ac:dyDescent="0.25">
      <c r="A4797" s="9" t="s">
        <v>148</v>
      </c>
      <c r="B4797" s="10" t="s">
        <v>148</v>
      </c>
      <c r="C4797" s="9" t="s">
        <v>105</v>
      </c>
      <c r="D4797" s="9">
        <v>1</v>
      </c>
      <c r="E4797" s="9" t="s">
        <v>148</v>
      </c>
      <c r="F4797" s="9">
        <v>988330</v>
      </c>
      <c r="G4797" s="9" t="s">
        <v>117</v>
      </c>
      <c r="H4797" s="9" t="s">
        <v>129</v>
      </c>
      <c r="I4797" s="9" t="s">
        <v>148</v>
      </c>
      <c r="J4797" s="9" t="s">
        <v>148</v>
      </c>
      <c r="K4797" s="9" t="s">
        <v>148</v>
      </c>
      <c r="L4797" s="10" t="s">
        <v>148</v>
      </c>
      <c r="M4797" s="13" t="str">
        <f>IFERROR(TEXT(Table1[[#This Row],[Report Date]], "mmmm"),"")</f>
        <v/>
      </c>
      <c r="N4797" s="13" t="str">
        <f>IFERROR(YEAR(Table1[[#This Row],[Report Date]]),"")</f>
        <v/>
      </c>
      <c r="O4797" s="13" t="str">
        <f ca="1">IF(Table1[[#This Row],[Report Date]]&gt;=TODAY()-6, "within week", "Older")</f>
        <v>within week</v>
      </c>
      <c r="P4797" s="37" t="e">
        <f>EOMONTH(Table1[[#This Row],[Report Date]], 0)</f>
        <v>#VALUE!</v>
      </c>
    </row>
    <row r="4798" spans="1:16" x14ac:dyDescent="0.25">
      <c r="A4798" s="9" t="s">
        <v>148</v>
      </c>
      <c r="B4798" s="10" t="s">
        <v>148</v>
      </c>
      <c r="C4798" s="9" t="s">
        <v>105</v>
      </c>
      <c r="D4798" s="9">
        <v>1</v>
      </c>
      <c r="E4798" s="9" t="s">
        <v>148</v>
      </c>
      <c r="F4798" s="9">
        <v>733688</v>
      </c>
      <c r="G4798" s="9" t="s">
        <v>119</v>
      </c>
      <c r="H4798" s="9" t="s">
        <v>131</v>
      </c>
      <c r="I4798" s="9" t="s">
        <v>148</v>
      </c>
      <c r="J4798" s="9" t="s">
        <v>148</v>
      </c>
      <c r="K4798" s="9" t="s">
        <v>148</v>
      </c>
      <c r="L4798" s="10" t="s">
        <v>148</v>
      </c>
      <c r="M4798" s="13" t="str">
        <f>IFERROR(TEXT(Table1[[#This Row],[Report Date]], "mmmm"),"")</f>
        <v/>
      </c>
      <c r="N4798" s="13" t="str">
        <f>IFERROR(YEAR(Table1[[#This Row],[Report Date]]),"")</f>
        <v/>
      </c>
      <c r="O4798" s="13" t="str">
        <f ca="1">IF(Table1[[#This Row],[Report Date]]&gt;=TODAY()-6, "within week", "Older")</f>
        <v>within week</v>
      </c>
      <c r="P4798" s="37" t="e">
        <f>EOMONTH(Table1[[#This Row],[Report Date]], 0)</f>
        <v>#VALUE!</v>
      </c>
    </row>
    <row r="4799" spans="1:16" x14ac:dyDescent="0.25">
      <c r="A4799" s="9" t="s">
        <v>148</v>
      </c>
      <c r="B4799" s="10" t="s">
        <v>148</v>
      </c>
      <c r="C4799" s="9" t="s">
        <v>105</v>
      </c>
      <c r="D4799" s="9">
        <v>1</v>
      </c>
      <c r="E4799" s="9" t="s">
        <v>148</v>
      </c>
      <c r="F4799" s="9">
        <v>874468</v>
      </c>
      <c r="G4799" s="9" t="s">
        <v>120</v>
      </c>
      <c r="H4799" s="9" t="s">
        <v>132</v>
      </c>
      <c r="I4799" s="9" t="s">
        <v>148</v>
      </c>
      <c r="J4799" s="9" t="s">
        <v>148</v>
      </c>
      <c r="K4799" s="9" t="s">
        <v>148</v>
      </c>
      <c r="L4799" s="10" t="s">
        <v>148</v>
      </c>
      <c r="M4799" s="13" t="str">
        <f>IFERROR(TEXT(Table1[[#This Row],[Report Date]], "mmmm"),"")</f>
        <v/>
      </c>
      <c r="N4799" s="13" t="str">
        <f>IFERROR(YEAR(Table1[[#This Row],[Report Date]]),"")</f>
        <v/>
      </c>
      <c r="O4799" s="13" t="str">
        <f ca="1">IF(Table1[[#This Row],[Report Date]]&gt;=TODAY()-6, "within week", "Older")</f>
        <v>within week</v>
      </c>
      <c r="P4799" s="37" t="e">
        <f>EOMONTH(Table1[[#This Row],[Report Date]], 0)</f>
        <v>#VALUE!</v>
      </c>
    </row>
    <row r="4800" spans="1:16" x14ac:dyDescent="0.25">
      <c r="A4800" s="9" t="s">
        <v>148</v>
      </c>
      <c r="B4800" s="10" t="s">
        <v>148</v>
      </c>
      <c r="C4800" s="9" t="s">
        <v>105</v>
      </c>
      <c r="D4800" s="9">
        <v>1</v>
      </c>
      <c r="E4800" s="9" t="s">
        <v>148</v>
      </c>
      <c r="F4800" s="9">
        <v>773173</v>
      </c>
      <c r="G4800" s="9" t="s">
        <v>127</v>
      </c>
      <c r="H4800" s="9" t="s">
        <v>143</v>
      </c>
      <c r="I4800" s="9" t="s">
        <v>148</v>
      </c>
      <c r="J4800" s="9" t="s">
        <v>148</v>
      </c>
      <c r="K4800" s="9" t="s">
        <v>148</v>
      </c>
      <c r="L4800" s="10" t="s">
        <v>148</v>
      </c>
      <c r="M4800" s="13" t="str">
        <f>IFERROR(TEXT(Table1[[#This Row],[Report Date]], "mmmm"),"")</f>
        <v/>
      </c>
      <c r="N4800" s="13" t="str">
        <f>IFERROR(YEAR(Table1[[#This Row],[Report Date]]),"")</f>
        <v/>
      </c>
      <c r="O4800" s="13" t="str">
        <f ca="1">IF(Table1[[#This Row],[Report Date]]&gt;=TODAY()-6, "within week", "Older")</f>
        <v>within week</v>
      </c>
      <c r="P4800" s="37" t="e">
        <f>EOMONTH(Table1[[#This Row],[Report Date]], 0)</f>
        <v>#VALUE!</v>
      </c>
    </row>
    <row r="4801" spans="1:16" x14ac:dyDescent="0.25">
      <c r="A4801" s="9" t="s">
        <v>148</v>
      </c>
      <c r="B4801" s="10" t="s">
        <v>148</v>
      </c>
      <c r="C4801" s="9" t="s">
        <v>105</v>
      </c>
      <c r="D4801" s="9">
        <v>1</v>
      </c>
      <c r="E4801" s="9" t="s">
        <v>148</v>
      </c>
      <c r="F4801" s="9">
        <v>780389</v>
      </c>
      <c r="G4801" s="9" t="s">
        <v>116</v>
      </c>
      <c r="H4801" s="9" t="s">
        <v>136</v>
      </c>
      <c r="I4801" s="9" t="s">
        <v>148</v>
      </c>
      <c r="J4801" s="9" t="s">
        <v>148</v>
      </c>
      <c r="K4801" s="9" t="s">
        <v>148</v>
      </c>
      <c r="L4801" s="10" t="s">
        <v>148</v>
      </c>
      <c r="M4801" s="13" t="str">
        <f>IFERROR(TEXT(Table1[[#This Row],[Report Date]], "mmmm"),"")</f>
        <v/>
      </c>
      <c r="N4801" s="13" t="str">
        <f>IFERROR(YEAR(Table1[[#This Row],[Report Date]]),"")</f>
        <v/>
      </c>
      <c r="O4801" s="13" t="str">
        <f ca="1">IF(Table1[[#This Row],[Report Date]]&gt;=TODAY()-6, "within week", "Older")</f>
        <v>within week</v>
      </c>
      <c r="P4801" s="37" t="e">
        <f>EOMONTH(Table1[[#This Row],[Report Date]], 0)</f>
        <v>#VALUE!</v>
      </c>
    </row>
    <row r="4802" spans="1:16" x14ac:dyDescent="0.25">
      <c r="A4802" s="9" t="s">
        <v>148</v>
      </c>
      <c r="B4802" s="10" t="s">
        <v>148</v>
      </c>
      <c r="C4802" s="9" t="s">
        <v>105</v>
      </c>
      <c r="D4802" s="9">
        <v>1</v>
      </c>
      <c r="E4802" s="9" t="s">
        <v>148</v>
      </c>
      <c r="F4802" s="9">
        <v>274832</v>
      </c>
      <c r="G4802" s="9" t="s">
        <v>120</v>
      </c>
      <c r="H4802" s="9" t="s">
        <v>140</v>
      </c>
      <c r="I4802" s="9" t="s">
        <v>148</v>
      </c>
      <c r="J4802" s="9" t="s">
        <v>148</v>
      </c>
      <c r="K4802" s="9" t="s">
        <v>148</v>
      </c>
      <c r="L4802" s="10" t="s">
        <v>148</v>
      </c>
      <c r="M4802" s="13" t="str">
        <f>IFERROR(TEXT(Table1[[#This Row],[Report Date]], "mmmm"),"")</f>
        <v/>
      </c>
      <c r="N4802" s="13" t="str">
        <f>IFERROR(YEAR(Table1[[#This Row],[Report Date]]),"")</f>
        <v/>
      </c>
      <c r="O4802" s="13" t="str">
        <f ca="1">IF(Table1[[#This Row],[Report Date]]&gt;=TODAY()-6, "within week", "Older")</f>
        <v>within week</v>
      </c>
      <c r="P4802" s="37" t="e">
        <f>EOMONTH(Table1[[#This Row],[Report Date]], 0)</f>
        <v>#VALUE!</v>
      </c>
    </row>
    <row r="4803" spans="1:16" x14ac:dyDescent="0.25">
      <c r="A4803" s="9" t="s">
        <v>148</v>
      </c>
      <c r="B4803" s="10" t="s">
        <v>148</v>
      </c>
      <c r="C4803" s="9" t="s">
        <v>105</v>
      </c>
      <c r="D4803" s="9">
        <v>1</v>
      </c>
      <c r="E4803" s="9" t="s">
        <v>148</v>
      </c>
      <c r="F4803" s="9">
        <v>441144</v>
      </c>
      <c r="G4803" s="9" t="s">
        <v>119</v>
      </c>
      <c r="H4803" s="9" t="s">
        <v>131</v>
      </c>
      <c r="I4803" s="9" t="s">
        <v>148</v>
      </c>
      <c r="J4803" s="9" t="s">
        <v>148</v>
      </c>
      <c r="K4803" s="9" t="s">
        <v>148</v>
      </c>
      <c r="L4803" s="10" t="s">
        <v>148</v>
      </c>
      <c r="M4803" s="13" t="str">
        <f>IFERROR(TEXT(Table1[[#This Row],[Report Date]], "mmmm"),"")</f>
        <v/>
      </c>
      <c r="N4803" s="13" t="str">
        <f>IFERROR(YEAR(Table1[[#This Row],[Report Date]]),"")</f>
        <v/>
      </c>
      <c r="O4803" s="13" t="str">
        <f ca="1">IF(Table1[[#This Row],[Report Date]]&gt;=TODAY()-6, "within week", "Older")</f>
        <v>within week</v>
      </c>
      <c r="P4803" s="37" t="e">
        <f>EOMONTH(Table1[[#This Row],[Report Date]], 0)</f>
        <v>#VALUE!</v>
      </c>
    </row>
    <row r="4804" spans="1:16" x14ac:dyDescent="0.25">
      <c r="A4804" s="9" t="s">
        <v>148</v>
      </c>
      <c r="B4804" s="10" t="s">
        <v>148</v>
      </c>
      <c r="C4804" s="9" t="s">
        <v>105</v>
      </c>
      <c r="D4804" s="9">
        <v>1</v>
      </c>
      <c r="E4804" s="9" t="s">
        <v>148</v>
      </c>
      <c r="F4804" s="9">
        <v>438890</v>
      </c>
      <c r="G4804" s="9" t="s">
        <v>117</v>
      </c>
      <c r="H4804" s="9" t="s">
        <v>141</v>
      </c>
      <c r="I4804" s="9" t="s">
        <v>148</v>
      </c>
      <c r="J4804" s="9" t="s">
        <v>148</v>
      </c>
      <c r="K4804" s="9" t="s">
        <v>148</v>
      </c>
      <c r="L4804" s="10" t="s">
        <v>148</v>
      </c>
      <c r="M4804" s="13" t="str">
        <f>IFERROR(TEXT(Table1[[#This Row],[Report Date]], "mmmm"),"")</f>
        <v/>
      </c>
      <c r="N4804" s="13" t="str">
        <f>IFERROR(YEAR(Table1[[#This Row],[Report Date]]),"")</f>
        <v/>
      </c>
      <c r="O4804" s="13" t="str">
        <f ca="1">IF(Table1[[#This Row],[Report Date]]&gt;=TODAY()-6, "within week", "Older")</f>
        <v>within week</v>
      </c>
      <c r="P4804" s="37" t="e">
        <f>EOMONTH(Table1[[#This Row],[Report Date]], 0)</f>
        <v>#VALUE!</v>
      </c>
    </row>
    <row r="4805" spans="1:16" x14ac:dyDescent="0.25">
      <c r="A4805" s="9" t="s">
        <v>148</v>
      </c>
      <c r="B4805" s="10" t="s">
        <v>148</v>
      </c>
      <c r="C4805" s="9" t="s">
        <v>105</v>
      </c>
      <c r="D4805" s="9">
        <v>1</v>
      </c>
      <c r="E4805" s="9" t="s">
        <v>148</v>
      </c>
      <c r="F4805" s="9">
        <v>892591</v>
      </c>
      <c r="G4805" s="9" t="s">
        <v>122</v>
      </c>
      <c r="H4805" s="9" t="s">
        <v>146</v>
      </c>
      <c r="I4805" s="9" t="s">
        <v>148</v>
      </c>
      <c r="J4805" s="9" t="s">
        <v>148</v>
      </c>
      <c r="K4805" s="9" t="s">
        <v>148</v>
      </c>
      <c r="L4805" s="10" t="s">
        <v>148</v>
      </c>
      <c r="M4805" s="13" t="str">
        <f>IFERROR(TEXT(Table1[[#This Row],[Report Date]], "mmmm"),"")</f>
        <v/>
      </c>
      <c r="N4805" s="13" t="str">
        <f>IFERROR(YEAR(Table1[[#This Row],[Report Date]]),"")</f>
        <v/>
      </c>
      <c r="O4805" s="13" t="str">
        <f ca="1">IF(Table1[[#This Row],[Report Date]]&gt;=TODAY()-6, "within week", "Older")</f>
        <v>within week</v>
      </c>
      <c r="P4805" s="37" t="e">
        <f>EOMONTH(Table1[[#This Row],[Report Date]], 0)</f>
        <v>#VALUE!</v>
      </c>
    </row>
    <row r="4806" spans="1:16" x14ac:dyDescent="0.25">
      <c r="A4806" s="9" t="s">
        <v>148</v>
      </c>
      <c r="B4806" s="10" t="s">
        <v>148</v>
      </c>
      <c r="C4806" s="9" t="s">
        <v>105</v>
      </c>
      <c r="D4806" s="9">
        <v>1</v>
      </c>
      <c r="E4806" s="9" t="s">
        <v>148</v>
      </c>
      <c r="F4806" s="9">
        <v>939522</v>
      </c>
      <c r="G4806" s="9" t="s">
        <v>123</v>
      </c>
      <c r="H4806" s="9" t="s">
        <v>147</v>
      </c>
      <c r="I4806" s="9" t="s">
        <v>148</v>
      </c>
      <c r="J4806" s="9" t="s">
        <v>148</v>
      </c>
      <c r="K4806" s="9" t="s">
        <v>148</v>
      </c>
      <c r="L4806" s="10" t="s">
        <v>148</v>
      </c>
      <c r="M4806" s="13" t="str">
        <f>IFERROR(TEXT(Table1[[#This Row],[Report Date]], "mmmm"),"")</f>
        <v/>
      </c>
      <c r="N4806" s="13" t="str">
        <f>IFERROR(YEAR(Table1[[#This Row],[Report Date]]),"")</f>
        <v/>
      </c>
      <c r="O4806" s="13" t="str">
        <f ca="1">IF(Table1[[#This Row],[Report Date]]&gt;=TODAY()-6, "within week", "Older")</f>
        <v>within week</v>
      </c>
      <c r="P4806" s="37" t="e">
        <f>EOMONTH(Table1[[#This Row],[Report Date]], 0)</f>
        <v>#VALUE!</v>
      </c>
    </row>
    <row r="4807" spans="1:16" x14ac:dyDescent="0.25">
      <c r="A4807" s="9" t="s">
        <v>148</v>
      </c>
      <c r="B4807" s="10" t="s">
        <v>148</v>
      </c>
      <c r="C4807" s="9" t="s">
        <v>105</v>
      </c>
      <c r="D4807" s="9">
        <v>1</v>
      </c>
      <c r="E4807" s="9" t="s">
        <v>148</v>
      </c>
      <c r="F4807" s="9">
        <v>934969</v>
      </c>
      <c r="G4807" s="9" t="s">
        <v>126</v>
      </c>
      <c r="H4807" s="9" t="s">
        <v>130</v>
      </c>
      <c r="I4807" s="9" t="s">
        <v>148</v>
      </c>
      <c r="J4807" s="9" t="s">
        <v>148</v>
      </c>
      <c r="K4807" s="9" t="s">
        <v>148</v>
      </c>
      <c r="L4807" s="10" t="s">
        <v>148</v>
      </c>
      <c r="M4807" s="13" t="str">
        <f>IFERROR(TEXT(Table1[[#This Row],[Report Date]], "mmmm"),"")</f>
        <v/>
      </c>
      <c r="N4807" s="13" t="str">
        <f>IFERROR(YEAR(Table1[[#This Row],[Report Date]]),"")</f>
        <v/>
      </c>
      <c r="O4807" s="13" t="str">
        <f ca="1">IF(Table1[[#This Row],[Report Date]]&gt;=TODAY()-6, "within week", "Older")</f>
        <v>within week</v>
      </c>
      <c r="P4807" s="37" t="e">
        <f>EOMONTH(Table1[[#This Row],[Report Date]], 0)</f>
        <v>#VALUE!</v>
      </c>
    </row>
    <row r="4808" spans="1:16" x14ac:dyDescent="0.25">
      <c r="A4808" s="9" t="s">
        <v>148</v>
      </c>
      <c r="B4808" s="10" t="s">
        <v>148</v>
      </c>
      <c r="C4808" s="9" t="s">
        <v>105</v>
      </c>
      <c r="D4808" s="9">
        <v>1</v>
      </c>
      <c r="E4808" s="9" t="s">
        <v>148</v>
      </c>
      <c r="F4808" s="9">
        <v>764416</v>
      </c>
      <c r="G4808" s="9" t="s">
        <v>126</v>
      </c>
      <c r="H4808" s="9" t="s">
        <v>142</v>
      </c>
      <c r="I4808" s="9" t="s">
        <v>148</v>
      </c>
      <c r="J4808" s="9" t="s">
        <v>148</v>
      </c>
      <c r="K4808" s="9" t="s">
        <v>148</v>
      </c>
      <c r="L4808" s="10" t="s">
        <v>148</v>
      </c>
      <c r="M4808" s="13" t="str">
        <f>IFERROR(TEXT(Table1[[#This Row],[Report Date]], "mmmm"),"")</f>
        <v/>
      </c>
      <c r="N4808" s="13" t="str">
        <f>IFERROR(YEAR(Table1[[#This Row],[Report Date]]),"")</f>
        <v/>
      </c>
      <c r="O4808" s="13" t="str">
        <f ca="1">IF(Table1[[#This Row],[Report Date]]&gt;=TODAY()-6, "within week", "Older")</f>
        <v>within week</v>
      </c>
      <c r="P4808" s="37" t="e">
        <f>EOMONTH(Table1[[#This Row],[Report Date]], 0)</f>
        <v>#VALUE!</v>
      </c>
    </row>
    <row r="4809" spans="1:16" x14ac:dyDescent="0.25">
      <c r="A4809" s="9" t="s">
        <v>148</v>
      </c>
      <c r="B4809" s="10" t="s">
        <v>148</v>
      </c>
      <c r="C4809" s="9" t="s">
        <v>105</v>
      </c>
      <c r="D4809" s="9">
        <v>1</v>
      </c>
      <c r="E4809" s="9" t="s">
        <v>148</v>
      </c>
      <c r="F4809" s="9">
        <v>510905</v>
      </c>
      <c r="G4809" s="9" t="s">
        <v>123</v>
      </c>
      <c r="H4809" s="9" t="s">
        <v>131</v>
      </c>
      <c r="I4809" s="9" t="s">
        <v>148</v>
      </c>
      <c r="J4809" s="9" t="s">
        <v>148</v>
      </c>
      <c r="K4809" s="9" t="s">
        <v>148</v>
      </c>
      <c r="L4809" s="10" t="s">
        <v>148</v>
      </c>
      <c r="M4809" s="13" t="str">
        <f>IFERROR(TEXT(Table1[[#This Row],[Report Date]], "mmmm"),"")</f>
        <v/>
      </c>
      <c r="N4809" s="13" t="str">
        <f>IFERROR(YEAR(Table1[[#This Row],[Report Date]]),"")</f>
        <v/>
      </c>
      <c r="O4809" s="13" t="str">
        <f ca="1">IF(Table1[[#This Row],[Report Date]]&gt;=TODAY()-6, "within week", "Older")</f>
        <v>within week</v>
      </c>
      <c r="P4809" s="37" t="e">
        <f>EOMONTH(Table1[[#This Row],[Report Date]], 0)</f>
        <v>#VALUE!</v>
      </c>
    </row>
    <row r="4810" spans="1:16" x14ac:dyDescent="0.25">
      <c r="A4810" s="9" t="s">
        <v>148</v>
      </c>
      <c r="B4810" s="10" t="s">
        <v>148</v>
      </c>
      <c r="C4810" s="9" t="s">
        <v>105</v>
      </c>
      <c r="D4810" s="9">
        <v>1</v>
      </c>
      <c r="E4810" s="9" t="s">
        <v>148</v>
      </c>
      <c r="F4810" s="9">
        <v>583575</v>
      </c>
      <c r="G4810" s="9" t="s">
        <v>126</v>
      </c>
      <c r="H4810" s="9" t="s">
        <v>146</v>
      </c>
      <c r="I4810" s="9" t="s">
        <v>148</v>
      </c>
      <c r="J4810" s="9" t="s">
        <v>148</v>
      </c>
      <c r="K4810" s="9" t="s">
        <v>148</v>
      </c>
      <c r="L4810" s="10" t="s">
        <v>148</v>
      </c>
      <c r="M4810" s="13" t="str">
        <f>IFERROR(TEXT(Table1[[#This Row],[Report Date]], "mmmm"),"")</f>
        <v/>
      </c>
      <c r="N4810" s="13" t="str">
        <f>IFERROR(YEAR(Table1[[#This Row],[Report Date]]),"")</f>
        <v/>
      </c>
      <c r="O4810" s="13" t="str">
        <f ca="1">IF(Table1[[#This Row],[Report Date]]&gt;=TODAY()-6, "within week", "Older")</f>
        <v>within week</v>
      </c>
      <c r="P4810" s="37" t="e">
        <f>EOMONTH(Table1[[#This Row],[Report Date]], 0)</f>
        <v>#VALUE!</v>
      </c>
    </row>
    <row r="4811" spans="1:16" x14ac:dyDescent="0.25">
      <c r="A4811" s="9" t="s">
        <v>148</v>
      </c>
      <c r="B4811" s="10" t="s">
        <v>148</v>
      </c>
      <c r="C4811" s="9" t="s">
        <v>105</v>
      </c>
      <c r="D4811" s="9">
        <v>1</v>
      </c>
      <c r="E4811" s="9" t="s">
        <v>148</v>
      </c>
      <c r="F4811" s="9">
        <v>312365</v>
      </c>
      <c r="G4811" s="9" t="s">
        <v>127</v>
      </c>
      <c r="H4811" s="9" t="s">
        <v>131</v>
      </c>
      <c r="I4811" s="9" t="s">
        <v>148</v>
      </c>
      <c r="J4811" s="9" t="s">
        <v>148</v>
      </c>
      <c r="K4811" s="9" t="s">
        <v>148</v>
      </c>
      <c r="L4811" s="10" t="s">
        <v>148</v>
      </c>
      <c r="M4811" s="13" t="str">
        <f>IFERROR(TEXT(Table1[[#This Row],[Report Date]], "mmmm"),"")</f>
        <v/>
      </c>
      <c r="N4811" s="13" t="str">
        <f>IFERROR(YEAR(Table1[[#This Row],[Report Date]]),"")</f>
        <v/>
      </c>
      <c r="O4811" s="13" t="str">
        <f ca="1">IF(Table1[[#This Row],[Report Date]]&gt;=TODAY()-6, "within week", "Older")</f>
        <v>within week</v>
      </c>
      <c r="P4811" s="37" t="e">
        <f>EOMONTH(Table1[[#This Row],[Report Date]], 0)</f>
        <v>#VALUE!</v>
      </c>
    </row>
    <row r="4812" spans="1:16" x14ac:dyDescent="0.25">
      <c r="A4812" s="9" t="s">
        <v>148</v>
      </c>
      <c r="B4812" s="10" t="s">
        <v>148</v>
      </c>
      <c r="C4812" s="9" t="s">
        <v>105</v>
      </c>
      <c r="D4812" s="9">
        <v>1</v>
      </c>
      <c r="E4812" s="9" t="s">
        <v>148</v>
      </c>
      <c r="F4812" s="9">
        <v>209223</v>
      </c>
      <c r="G4812" s="9" t="s">
        <v>117</v>
      </c>
      <c r="H4812" s="9" t="s">
        <v>133</v>
      </c>
      <c r="I4812" s="9" t="s">
        <v>148</v>
      </c>
      <c r="J4812" s="9" t="s">
        <v>148</v>
      </c>
      <c r="K4812" s="9" t="s">
        <v>148</v>
      </c>
      <c r="L4812" s="10" t="s">
        <v>148</v>
      </c>
      <c r="M4812" s="13" t="str">
        <f>IFERROR(TEXT(Table1[[#This Row],[Report Date]], "mmmm"),"")</f>
        <v/>
      </c>
      <c r="N4812" s="13" t="str">
        <f>IFERROR(YEAR(Table1[[#This Row],[Report Date]]),"")</f>
        <v/>
      </c>
      <c r="O4812" s="13" t="str">
        <f ca="1">IF(Table1[[#This Row],[Report Date]]&gt;=TODAY()-6, "within week", "Older")</f>
        <v>within week</v>
      </c>
      <c r="P4812" s="37" t="e">
        <f>EOMONTH(Table1[[#This Row],[Report Date]], 0)</f>
        <v>#VALUE!</v>
      </c>
    </row>
    <row r="4813" spans="1:16" x14ac:dyDescent="0.25">
      <c r="A4813" s="9" t="s">
        <v>148</v>
      </c>
      <c r="B4813" s="10" t="s">
        <v>148</v>
      </c>
      <c r="C4813" s="9" t="s">
        <v>105</v>
      </c>
      <c r="D4813" s="9">
        <v>1</v>
      </c>
      <c r="E4813" s="9" t="s">
        <v>148</v>
      </c>
      <c r="F4813" s="9">
        <v>361302</v>
      </c>
      <c r="G4813" s="9" t="s">
        <v>118</v>
      </c>
      <c r="H4813" s="9" t="s">
        <v>134</v>
      </c>
      <c r="I4813" s="9" t="s">
        <v>148</v>
      </c>
      <c r="J4813" s="9" t="s">
        <v>148</v>
      </c>
      <c r="K4813" s="9" t="s">
        <v>148</v>
      </c>
      <c r="L4813" s="10" t="s">
        <v>148</v>
      </c>
      <c r="M4813" s="13" t="str">
        <f>IFERROR(TEXT(Table1[[#This Row],[Report Date]], "mmmm"),"")</f>
        <v/>
      </c>
      <c r="N4813" s="13" t="str">
        <f>IFERROR(YEAR(Table1[[#This Row],[Report Date]]),"")</f>
        <v/>
      </c>
      <c r="O4813" s="13" t="str">
        <f ca="1">IF(Table1[[#This Row],[Report Date]]&gt;=TODAY()-6, "within week", "Older")</f>
        <v>within week</v>
      </c>
      <c r="P4813" s="37" t="e">
        <f>EOMONTH(Table1[[#This Row],[Report Date]], 0)</f>
        <v>#VALUE!</v>
      </c>
    </row>
    <row r="4814" spans="1:16" x14ac:dyDescent="0.25">
      <c r="A4814" s="9" t="s">
        <v>148</v>
      </c>
      <c r="B4814" s="10" t="s">
        <v>148</v>
      </c>
      <c r="C4814" s="9" t="s">
        <v>105</v>
      </c>
      <c r="D4814" s="9">
        <v>1</v>
      </c>
      <c r="E4814" s="9" t="s">
        <v>148</v>
      </c>
      <c r="F4814" s="9">
        <v>762764</v>
      </c>
      <c r="G4814" s="9" t="s">
        <v>118</v>
      </c>
      <c r="H4814" s="9" t="s">
        <v>146</v>
      </c>
      <c r="I4814" s="9" t="s">
        <v>148</v>
      </c>
      <c r="J4814" s="9" t="s">
        <v>148</v>
      </c>
      <c r="K4814" s="9" t="s">
        <v>148</v>
      </c>
      <c r="L4814" s="10" t="s">
        <v>148</v>
      </c>
      <c r="M4814" s="13" t="str">
        <f>IFERROR(TEXT(Table1[[#This Row],[Report Date]], "mmmm"),"")</f>
        <v/>
      </c>
      <c r="N4814" s="13" t="str">
        <f>IFERROR(YEAR(Table1[[#This Row],[Report Date]]),"")</f>
        <v/>
      </c>
      <c r="O4814" s="13" t="str">
        <f ca="1">IF(Table1[[#This Row],[Report Date]]&gt;=TODAY()-6, "within week", "Older")</f>
        <v>within week</v>
      </c>
      <c r="P4814" s="37" t="e">
        <f>EOMONTH(Table1[[#This Row],[Report Date]], 0)</f>
        <v>#VALUE!</v>
      </c>
    </row>
    <row r="4815" spans="1:16" x14ac:dyDescent="0.25">
      <c r="A4815" s="9" t="s">
        <v>148</v>
      </c>
      <c r="B4815" s="10" t="s">
        <v>148</v>
      </c>
      <c r="C4815" s="9" t="s">
        <v>105</v>
      </c>
      <c r="D4815" s="9">
        <v>1</v>
      </c>
      <c r="E4815" s="9" t="s">
        <v>148</v>
      </c>
      <c r="F4815" s="9">
        <v>749993</v>
      </c>
      <c r="G4815" s="9" t="s">
        <v>121</v>
      </c>
      <c r="H4815" s="9" t="s">
        <v>129</v>
      </c>
      <c r="I4815" s="9" t="s">
        <v>148</v>
      </c>
      <c r="J4815" s="9" t="s">
        <v>148</v>
      </c>
      <c r="K4815" s="9" t="s">
        <v>148</v>
      </c>
      <c r="L4815" s="10" t="s">
        <v>148</v>
      </c>
      <c r="M4815" s="13" t="str">
        <f>IFERROR(TEXT(Table1[[#This Row],[Report Date]], "mmmm"),"")</f>
        <v/>
      </c>
      <c r="N4815" s="13" t="str">
        <f>IFERROR(YEAR(Table1[[#This Row],[Report Date]]),"")</f>
        <v/>
      </c>
      <c r="O4815" s="13" t="str">
        <f ca="1">IF(Table1[[#This Row],[Report Date]]&gt;=TODAY()-6, "within week", "Older")</f>
        <v>within week</v>
      </c>
      <c r="P4815" s="37" t="e">
        <f>EOMONTH(Table1[[#This Row],[Report Date]], 0)</f>
        <v>#VALUE!</v>
      </c>
    </row>
    <row r="4816" spans="1:16" x14ac:dyDescent="0.25">
      <c r="A4816" s="9" t="s">
        <v>148</v>
      </c>
      <c r="B4816" s="10" t="s">
        <v>148</v>
      </c>
      <c r="C4816" s="9" t="s">
        <v>105</v>
      </c>
      <c r="D4816" s="9">
        <v>1</v>
      </c>
      <c r="E4816" s="9" t="s">
        <v>148</v>
      </c>
      <c r="F4816" s="9">
        <v>904403</v>
      </c>
      <c r="G4816" s="9" t="s">
        <v>122</v>
      </c>
      <c r="H4816" s="9" t="s">
        <v>130</v>
      </c>
      <c r="I4816" s="9" t="s">
        <v>148</v>
      </c>
      <c r="J4816" s="9" t="s">
        <v>148</v>
      </c>
      <c r="K4816" s="9" t="s">
        <v>148</v>
      </c>
      <c r="L4816" s="10" t="s">
        <v>148</v>
      </c>
      <c r="M4816" s="13" t="str">
        <f>IFERROR(TEXT(Table1[[#This Row],[Report Date]], "mmmm"),"")</f>
        <v/>
      </c>
      <c r="N4816" s="13" t="str">
        <f>IFERROR(YEAR(Table1[[#This Row],[Report Date]]),"")</f>
        <v/>
      </c>
      <c r="O4816" s="13" t="str">
        <f ca="1">IF(Table1[[#This Row],[Report Date]]&gt;=TODAY()-6, "within week", "Older")</f>
        <v>within week</v>
      </c>
      <c r="P4816" s="37" t="e">
        <f>EOMONTH(Table1[[#This Row],[Report Date]], 0)</f>
        <v>#VALUE!</v>
      </c>
    </row>
    <row r="4817" spans="1:16" x14ac:dyDescent="0.25">
      <c r="A4817" s="9" t="s">
        <v>148</v>
      </c>
      <c r="B4817" s="10" t="s">
        <v>148</v>
      </c>
      <c r="C4817" s="9" t="s">
        <v>105</v>
      </c>
      <c r="D4817" s="9">
        <v>1</v>
      </c>
      <c r="E4817" s="9" t="s">
        <v>148</v>
      </c>
      <c r="F4817" s="9">
        <v>611373</v>
      </c>
      <c r="G4817" s="9" t="s">
        <v>121</v>
      </c>
      <c r="H4817" s="9" t="s">
        <v>141</v>
      </c>
      <c r="I4817" s="9" t="s">
        <v>148</v>
      </c>
      <c r="J4817" s="9" t="s">
        <v>148</v>
      </c>
      <c r="K4817" s="9" t="s">
        <v>148</v>
      </c>
      <c r="L4817" s="10" t="s">
        <v>148</v>
      </c>
      <c r="M4817" s="13" t="str">
        <f>IFERROR(TEXT(Table1[[#This Row],[Report Date]], "mmmm"),"")</f>
        <v/>
      </c>
      <c r="N4817" s="13" t="str">
        <f>IFERROR(YEAR(Table1[[#This Row],[Report Date]]),"")</f>
        <v/>
      </c>
      <c r="O4817" s="13" t="str">
        <f ca="1">IF(Table1[[#This Row],[Report Date]]&gt;=TODAY()-6, "within week", "Older")</f>
        <v>within week</v>
      </c>
      <c r="P4817" s="37" t="e">
        <f>EOMONTH(Table1[[#This Row],[Report Date]], 0)</f>
        <v>#VALUE!</v>
      </c>
    </row>
    <row r="4818" spans="1:16" x14ac:dyDescent="0.25">
      <c r="A4818" s="9" t="s">
        <v>148</v>
      </c>
      <c r="B4818" s="10" t="s">
        <v>148</v>
      </c>
      <c r="C4818" s="9" t="s">
        <v>105</v>
      </c>
      <c r="D4818" s="9">
        <v>1</v>
      </c>
      <c r="E4818" s="9" t="s">
        <v>148</v>
      </c>
      <c r="F4818" s="9">
        <v>405020</v>
      </c>
      <c r="G4818" s="9" t="s">
        <v>126</v>
      </c>
      <c r="H4818" s="9" t="s">
        <v>130</v>
      </c>
      <c r="I4818" s="9" t="s">
        <v>148</v>
      </c>
      <c r="J4818" s="9" t="s">
        <v>148</v>
      </c>
      <c r="K4818" s="9" t="s">
        <v>148</v>
      </c>
      <c r="L4818" s="10" t="s">
        <v>148</v>
      </c>
      <c r="M4818" s="13" t="str">
        <f>IFERROR(TEXT(Table1[[#This Row],[Report Date]], "mmmm"),"")</f>
        <v/>
      </c>
      <c r="N4818" s="13" t="str">
        <f>IFERROR(YEAR(Table1[[#This Row],[Report Date]]),"")</f>
        <v/>
      </c>
      <c r="O4818" s="13" t="str">
        <f ca="1">IF(Table1[[#This Row],[Report Date]]&gt;=TODAY()-6, "within week", "Older")</f>
        <v>within week</v>
      </c>
      <c r="P4818" s="37" t="e">
        <f>EOMONTH(Table1[[#This Row],[Report Date]], 0)</f>
        <v>#VALUE!</v>
      </c>
    </row>
    <row r="4819" spans="1:16" x14ac:dyDescent="0.25">
      <c r="A4819" s="9" t="s">
        <v>148</v>
      </c>
      <c r="B4819" s="10" t="s">
        <v>148</v>
      </c>
      <c r="C4819" s="9" t="s">
        <v>105</v>
      </c>
      <c r="D4819" s="9">
        <v>1</v>
      </c>
      <c r="E4819" s="9" t="s">
        <v>148</v>
      </c>
      <c r="F4819" s="9">
        <v>895428</v>
      </c>
      <c r="G4819" s="9" t="s">
        <v>121</v>
      </c>
      <c r="H4819" s="9" t="s">
        <v>137</v>
      </c>
      <c r="I4819" s="9" t="s">
        <v>148</v>
      </c>
      <c r="J4819" s="9" t="s">
        <v>148</v>
      </c>
      <c r="K4819" s="9" t="s">
        <v>148</v>
      </c>
      <c r="L4819" s="10" t="s">
        <v>148</v>
      </c>
      <c r="M4819" s="13" t="str">
        <f>IFERROR(TEXT(Table1[[#This Row],[Report Date]], "mmmm"),"")</f>
        <v/>
      </c>
      <c r="N4819" s="13" t="str">
        <f>IFERROR(YEAR(Table1[[#This Row],[Report Date]]),"")</f>
        <v/>
      </c>
      <c r="O4819" s="13" t="str">
        <f ca="1">IF(Table1[[#This Row],[Report Date]]&gt;=TODAY()-6, "within week", "Older")</f>
        <v>within week</v>
      </c>
      <c r="P4819" s="37" t="e">
        <f>EOMONTH(Table1[[#This Row],[Report Date]], 0)</f>
        <v>#VALUE!</v>
      </c>
    </row>
    <row r="4820" spans="1:16" x14ac:dyDescent="0.25">
      <c r="A4820" s="9" t="s">
        <v>148</v>
      </c>
      <c r="B4820" s="10" t="s">
        <v>148</v>
      </c>
      <c r="C4820" s="9" t="s">
        <v>105</v>
      </c>
      <c r="D4820" s="9">
        <v>1</v>
      </c>
      <c r="E4820" s="9" t="s">
        <v>148</v>
      </c>
      <c r="F4820" s="9">
        <v>821660</v>
      </c>
      <c r="G4820" s="9" t="s">
        <v>122</v>
      </c>
      <c r="H4820" s="9" t="s">
        <v>130</v>
      </c>
      <c r="I4820" s="9" t="s">
        <v>148</v>
      </c>
      <c r="J4820" s="9" t="s">
        <v>148</v>
      </c>
      <c r="K4820" s="9" t="s">
        <v>148</v>
      </c>
      <c r="L4820" s="10" t="s">
        <v>148</v>
      </c>
      <c r="M4820" s="13" t="str">
        <f>IFERROR(TEXT(Table1[[#This Row],[Report Date]], "mmmm"),"")</f>
        <v/>
      </c>
      <c r="N4820" s="13" t="str">
        <f>IFERROR(YEAR(Table1[[#This Row],[Report Date]]),"")</f>
        <v/>
      </c>
      <c r="O4820" s="13" t="str">
        <f ca="1">IF(Table1[[#This Row],[Report Date]]&gt;=TODAY()-6, "within week", "Older")</f>
        <v>within week</v>
      </c>
      <c r="P4820" s="37" t="e">
        <f>EOMONTH(Table1[[#This Row],[Report Date]], 0)</f>
        <v>#VALUE!</v>
      </c>
    </row>
    <row r="4821" spans="1:16" x14ac:dyDescent="0.25">
      <c r="A4821" s="9" t="s">
        <v>148</v>
      </c>
      <c r="B4821" s="10" t="s">
        <v>148</v>
      </c>
      <c r="C4821" s="9" t="s">
        <v>105</v>
      </c>
      <c r="D4821" s="9">
        <v>1</v>
      </c>
      <c r="E4821" s="9" t="s">
        <v>148</v>
      </c>
      <c r="F4821" s="9">
        <v>842743</v>
      </c>
      <c r="G4821" s="9" t="s">
        <v>122</v>
      </c>
      <c r="H4821" s="9" t="s">
        <v>134</v>
      </c>
      <c r="I4821" s="9" t="s">
        <v>148</v>
      </c>
      <c r="J4821" s="9" t="s">
        <v>148</v>
      </c>
      <c r="K4821" s="9" t="s">
        <v>148</v>
      </c>
      <c r="L4821" s="10" t="s">
        <v>148</v>
      </c>
      <c r="M4821" s="13" t="str">
        <f>IFERROR(TEXT(Table1[[#This Row],[Report Date]], "mmmm"),"")</f>
        <v/>
      </c>
      <c r="N4821" s="13" t="str">
        <f>IFERROR(YEAR(Table1[[#This Row],[Report Date]]),"")</f>
        <v/>
      </c>
      <c r="O4821" s="13" t="str">
        <f ca="1">IF(Table1[[#This Row],[Report Date]]&gt;=TODAY()-6, "within week", "Older")</f>
        <v>within week</v>
      </c>
      <c r="P4821" s="37" t="e">
        <f>EOMONTH(Table1[[#This Row],[Report Date]], 0)</f>
        <v>#VALUE!</v>
      </c>
    </row>
    <row r="4822" spans="1:16" x14ac:dyDescent="0.25">
      <c r="A4822" s="9" t="s">
        <v>148</v>
      </c>
      <c r="B4822" s="10" t="s">
        <v>148</v>
      </c>
      <c r="C4822" s="9" t="s">
        <v>105</v>
      </c>
      <c r="D4822" s="9">
        <v>1</v>
      </c>
      <c r="E4822" s="9" t="s">
        <v>148</v>
      </c>
      <c r="F4822" s="9">
        <v>476224</v>
      </c>
      <c r="G4822" s="9" t="s">
        <v>124</v>
      </c>
      <c r="H4822" s="9" t="s">
        <v>128</v>
      </c>
      <c r="I4822" s="9" t="s">
        <v>148</v>
      </c>
      <c r="J4822" s="9" t="s">
        <v>148</v>
      </c>
      <c r="K4822" s="9" t="s">
        <v>148</v>
      </c>
      <c r="L4822" s="10" t="s">
        <v>148</v>
      </c>
      <c r="M4822" s="13" t="str">
        <f>IFERROR(TEXT(Table1[[#This Row],[Report Date]], "mmmm"),"")</f>
        <v/>
      </c>
      <c r="N4822" s="13" t="str">
        <f>IFERROR(YEAR(Table1[[#This Row],[Report Date]]),"")</f>
        <v/>
      </c>
      <c r="O4822" s="13" t="str">
        <f ca="1">IF(Table1[[#This Row],[Report Date]]&gt;=TODAY()-6, "within week", "Older")</f>
        <v>within week</v>
      </c>
      <c r="P4822" s="37" t="e">
        <f>EOMONTH(Table1[[#This Row],[Report Date]], 0)</f>
        <v>#VALUE!</v>
      </c>
    </row>
    <row r="4823" spans="1:16" x14ac:dyDescent="0.25">
      <c r="A4823" s="9" t="s">
        <v>148</v>
      </c>
      <c r="B4823" s="10" t="s">
        <v>148</v>
      </c>
      <c r="C4823" s="9" t="s">
        <v>105</v>
      </c>
      <c r="D4823" s="9">
        <v>1</v>
      </c>
      <c r="E4823" s="9" t="s">
        <v>148</v>
      </c>
      <c r="F4823" s="9">
        <v>515354</v>
      </c>
      <c r="G4823" s="9" t="s">
        <v>127</v>
      </c>
      <c r="H4823" s="9" t="s">
        <v>143</v>
      </c>
      <c r="I4823" s="9" t="s">
        <v>148</v>
      </c>
      <c r="J4823" s="9" t="s">
        <v>148</v>
      </c>
      <c r="K4823" s="9" t="s">
        <v>148</v>
      </c>
      <c r="L4823" s="10" t="s">
        <v>148</v>
      </c>
      <c r="M4823" s="13" t="str">
        <f>IFERROR(TEXT(Table1[[#This Row],[Report Date]], "mmmm"),"")</f>
        <v/>
      </c>
      <c r="N4823" s="13" t="str">
        <f>IFERROR(YEAR(Table1[[#This Row],[Report Date]]),"")</f>
        <v/>
      </c>
      <c r="O4823" s="13" t="str">
        <f ca="1">IF(Table1[[#This Row],[Report Date]]&gt;=TODAY()-6, "within week", "Older")</f>
        <v>within week</v>
      </c>
      <c r="P4823" s="37" t="e">
        <f>EOMONTH(Table1[[#This Row],[Report Date]], 0)</f>
        <v>#VALUE!</v>
      </c>
    </row>
    <row r="4824" spans="1:16" x14ac:dyDescent="0.25">
      <c r="A4824" s="9" t="s">
        <v>148</v>
      </c>
      <c r="B4824" s="10" t="s">
        <v>148</v>
      </c>
      <c r="C4824" s="9" t="s">
        <v>105</v>
      </c>
      <c r="D4824" s="9">
        <v>1</v>
      </c>
      <c r="E4824" s="9" t="s">
        <v>148</v>
      </c>
      <c r="F4824" s="9">
        <v>548108</v>
      </c>
      <c r="G4824" s="9" t="s">
        <v>118</v>
      </c>
      <c r="H4824" s="9" t="s">
        <v>138</v>
      </c>
      <c r="I4824" s="9" t="s">
        <v>148</v>
      </c>
      <c r="J4824" s="9" t="s">
        <v>148</v>
      </c>
      <c r="K4824" s="9" t="s">
        <v>148</v>
      </c>
      <c r="L4824" s="10" t="s">
        <v>148</v>
      </c>
      <c r="M4824" s="13" t="str">
        <f>IFERROR(TEXT(Table1[[#This Row],[Report Date]], "mmmm"),"")</f>
        <v/>
      </c>
      <c r="N4824" s="13" t="str">
        <f>IFERROR(YEAR(Table1[[#This Row],[Report Date]]),"")</f>
        <v/>
      </c>
      <c r="O4824" s="13" t="str">
        <f ca="1">IF(Table1[[#This Row],[Report Date]]&gt;=TODAY()-6, "within week", "Older")</f>
        <v>within week</v>
      </c>
      <c r="P4824" s="37" t="e">
        <f>EOMONTH(Table1[[#This Row],[Report Date]], 0)</f>
        <v>#VALUE!</v>
      </c>
    </row>
    <row r="4825" spans="1:16" x14ac:dyDescent="0.25">
      <c r="A4825" s="9" t="s">
        <v>148</v>
      </c>
      <c r="B4825" s="10" t="s">
        <v>148</v>
      </c>
      <c r="C4825" s="9" t="s">
        <v>105</v>
      </c>
      <c r="D4825" s="9">
        <v>1</v>
      </c>
      <c r="E4825" s="9" t="s">
        <v>148</v>
      </c>
      <c r="F4825" s="9">
        <v>193258</v>
      </c>
      <c r="G4825" s="9" t="s">
        <v>125</v>
      </c>
      <c r="H4825" s="9" t="s">
        <v>145</v>
      </c>
      <c r="I4825" s="9" t="s">
        <v>148</v>
      </c>
      <c r="J4825" s="9" t="s">
        <v>148</v>
      </c>
      <c r="K4825" s="9" t="s">
        <v>148</v>
      </c>
      <c r="L4825" s="10" t="s">
        <v>148</v>
      </c>
      <c r="M4825" s="13" t="str">
        <f>IFERROR(TEXT(Table1[[#This Row],[Report Date]], "mmmm"),"")</f>
        <v/>
      </c>
      <c r="N4825" s="13" t="str">
        <f>IFERROR(YEAR(Table1[[#This Row],[Report Date]]),"")</f>
        <v/>
      </c>
      <c r="O4825" s="13" t="str">
        <f ca="1">IF(Table1[[#This Row],[Report Date]]&gt;=TODAY()-6, "within week", "Older")</f>
        <v>within week</v>
      </c>
      <c r="P4825" s="37" t="e">
        <f>EOMONTH(Table1[[#This Row],[Report Date]], 0)</f>
        <v>#VALUE!</v>
      </c>
    </row>
    <row r="4826" spans="1:16" x14ac:dyDescent="0.25">
      <c r="A4826" s="9" t="s">
        <v>148</v>
      </c>
      <c r="B4826" s="10" t="s">
        <v>148</v>
      </c>
      <c r="C4826" s="9" t="s">
        <v>105</v>
      </c>
      <c r="D4826" s="9">
        <v>1</v>
      </c>
      <c r="E4826" s="9" t="s">
        <v>148</v>
      </c>
      <c r="F4826" s="9">
        <v>679569</v>
      </c>
      <c r="G4826" s="9" t="s">
        <v>126</v>
      </c>
      <c r="H4826" s="9" t="s">
        <v>146</v>
      </c>
      <c r="I4826" s="9" t="s">
        <v>148</v>
      </c>
      <c r="J4826" s="9" t="s">
        <v>148</v>
      </c>
      <c r="K4826" s="9" t="s">
        <v>148</v>
      </c>
      <c r="L4826" s="10" t="s">
        <v>148</v>
      </c>
      <c r="M4826" s="13" t="str">
        <f>IFERROR(TEXT(Table1[[#This Row],[Report Date]], "mmmm"),"")</f>
        <v/>
      </c>
      <c r="N4826" s="13" t="str">
        <f>IFERROR(YEAR(Table1[[#This Row],[Report Date]]),"")</f>
        <v/>
      </c>
      <c r="O4826" s="13" t="str">
        <f ca="1">IF(Table1[[#This Row],[Report Date]]&gt;=TODAY()-6, "within week", "Older")</f>
        <v>within week</v>
      </c>
      <c r="P4826" s="37" t="e">
        <f>EOMONTH(Table1[[#This Row],[Report Date]], 0)</f>
        <v>#VALUE!</v>
      </c>
    </row>
    <row r="4827" spans="1:16" x14ac:dyDescent="0.25">
      <c r="A4827" s="9" t="s">
        <v>148</v>
      </c>
      <c r="B4827" s="10" t="s">
        <v>148</v>
      </c>
      <c r="C4827" s="9" t="s">
        <v>105</v>
      </c>
      <c r="D4827" s="9">
        <v>1</v>
      </c>
      <c r="E4827" s="9" t="s">
        <v>148</v>
      </c>
      <c r="F4827" s="9">
        <v>237407</v>
      </c>
      <c r="G4827" s="9" t="s">
        <v>122</v>
      </c>
      <c r="H4827" s="9" t="s">
        <v>134</v>
      </c>
      <c r="I4827" s="9" t="s">
        <v>148</v>
      </c>
      <c r="J4827" s="9" t="s">
        <v>148</v>
      </c>
      <c r="K4827" s="9" t="s">
        <v>148</v>
      </c>
      <c r="L4827" s="10" t="s">
        <v>148</v>
      </c>
      <c r="M4827" s="13" t="str">
        <f>IFERROR(TEXT(Table1[[#This Row],[Report Date]], "mmmm"),"")</f>
        <v/>
      </c>
      <c r="N4827" s="13" t="str">
        <f>IFERROR(YEAR(Table1[[#This Row],[Report Date]]),"")</f>
        <v/>
      </c>
      <c r="O4827" s="13" t="str">
        <f ca="1">IF(Table1[[#This Row],[Report Date]]&gt;=TODAY()-6, "within week", "Older")</f>
        <v>within week</v>
      </c>
      <c r="P4827" s="37" t="e">
        <f>EOMONTH(Table1[[#This Row],[Report Date]], 0)</f>
        <v>#VALUE!</v>
      </c>
    </row>
    <row r="4828" spans="1:16" x14ac:dyDescent="0.25">
      <c r="A4828" s="9" t="s">
        <v>148</v>
      </c>
      <c r="B4828" s="10" t="s">
        <v>148</v>
      </c>
      <c r="C4828" s="9" t="s">
        <v>105</v>
      </c>
      <c r="D4828" s="9">
        <v>1</v>
      </c>
      <c r="E4828" s="9" t="s">
        <v>148</v>
      </c>
      <c r="F4828" s="9">
        <v>560161</v>
      </c>
      <c r="G4828" s="9" t="s">
        <v>127</v>
      </c>
      <c r="H4828" s="9" t="s">
        <v>139</v>
      </c>
      <c r="I4828" s="9" t="s">
        <v>148</v>
      </c>
      <c r="J4828" s="9" t="s">
        <v>148</v>
      </c>
      <c r="K4828" s="9" t="s">
        <v>148</v>
      </c>
      <c r="L4828" s="10" t="s">
        <v>148</v>
      </c>
      <c r="M4828" s="13" t="str">
        <f>IFERROR(TEXT(Table1[[#This Row],[Report Date]], "mmmm"),"")</f>
        <v/>
      </c>
      <c r="N4828" s="13" t="str">
        <f>IFERROR(YEAR(Table1[[#This Row],[Report Date]]),"")</f>
        <v/>
      </c>
      <c r="O4828" s="13" t="str">
        <f ca="1">IF(Table1[[#This Row],[Report Date]]&gt;=TODAY()-6, "within week", "Older")</f>
        <v>within week</v>
      </c>
      <c r="P4828" s="37" t="e">
        <f>EOMONTH(Table1[[#This Row],[Report Date]], 0)</f>
        <v>#VALUE!</v>
      </c>
    </row>
    <row r="4829" spans="1:16" x14ac:dyDescent="0.25">
      <c r="A4829" s="9" t="s">
        <v>148</v>
      </c>
      <c r="B4829" s="10" t="s">
        <v>148</v>
      </c>
      <c r="C4829" s="9" t="s">
        <v>105</v>
      </c>
      <c r="D4829" s="9">
        <v>1</v>
      </c>
      <c r="E4829" s="9" t="s">
        <v>148</v>
      </c>
      <c r="F4829" s="9">
        <v>511992</v>
      </c>
      <c r="G4829" s="9" t="s">
        <v>124</v>
      </c>
      <c r="H4829" s="9" t="s">
        <v>132</v>
      </c>
      <c r="I4829" s="9" t="s">
        <v>148</v>
      </c>
      <c r="J4829" s="9" t="s">
        <v>148</v>
      </c>
      <c r="K4829" s="9" t="s">
        <v>148</v>
      </c>
      <c r="L4829" s="10" t="s">
        <v>148</v>
      </c>
      <c r="M4829" s="13" t="str">
        <f>IFERROR(TEXT(Table1[[#This Row],[Report Date]], "mmmm"),"")</f>
        <v/>
      </c>
      <c r="N4829" s="13" t="str">
        <f>IFERROR(YEAR(Table1[[#This Row],[Report Date]]),"")</f>
        <v/>
      </c>
      <c r="O4829" s="13" t="str">
        <f ca="1">IF(Table1[[#This Row],[Report Date]]&gt;=TODAY()-6, "within week", "Older")</f>
        <v>within week</v>
      </c>
      <c r="P4829" s="37" t="e">
        <f>EOMONTH(Table1[[#This Row],[Report Date]], 0)</f>
        <v>#VALUE!</v>
      </c>
    </row>
    <row r="4830" spans="1:16" x14ac:dyDescent="0.25">
      <c r="A4830" s="9" t="s">
        <v>148</v>
      </c>
      <c r="B4830" s="10" t="s">
        <v>148</v>
      </c>
      <c r="C4830" s="9" t="s">
        <v>105</v>
      </c>
      <c r="D4830" s="9">
        <v>1</v>
      </c>
      <c r="E4830" s="9" t="s">
        <v>148</v>
      </c>
      <c r="F4830" s="9">
        <v>544451</v>
      </c>
      <c r="G4830" s="9" t="s">
        <v>117</v>
      </c>
      <c r="H4830" s="9" t="s">
        <v>141</v>
      </c>
      <c r="I4830" s="9" t="s">
        <v>148</v>
      </c>
      <c r="J4830" s="9" t="s">
        <v>148</v>
      </c>
      <c r="K4830" s="9" t="s">
        <v>148</v>
      </c>
      <c r="L4830" s="10" t="s">
        <v>148</v>
      </c>
      <c r="M4830" s="13" t="str">
        <f>IFERROR(TEXT(Table1[[#This Row],[Report Date]], "mmmm"),"")</f>
        <v/>
      </c>
      <c r="N4830" s="13" t="str">
        <f>IFERROR(YEAR(Table1[[#This Row],[Report Date]]),"")</f>
        <v/>
      </c>
      <c r="O4830" s="13" t="str">
        <f ca="1">IF(Table1[[#This Row],[Report Date]]&gt;=TODAY()-6, "within week", "Older")</f>
        <v>within week</v>
      </c>
      <c r="P4830" s="37" t="e">
        <f>EOMONTH(Table1[[#This Row],[Report Date]], 0)</f>
        <v>#VALUE!</v>
      </c>
    </row>
    <row r="4831" spans="1:16" x14ac:dyDescent="0.25">
      <c r="A4831" s="9" t="s">
        <v>148</v>
      </c>
      <c r="B4831" s="10" t="s">
        <v>148</v>
      </c>
      <c r="C4831" s="9" t="s">
        <v>105</v>
      </c>
      <c r="D4831" s="9">
        <v>1</v>
      </c>
      <c r="E4831" s="9" t="s">
        <v>148</v>
      </c>
      <c r="F4831" s="9">
        <v>978843</v>
      </c>
      <c r="G4831" s="9" t="s">
        <v>121</v>
      </c>
      <c r="H4831" s="9" t="s">
        <v>137</v>
      </c>
      <c r="I4831" s="9" t="s">
        <v>148</v>
      </c>
      <c r="J4831" s="9" t="s">
        <v>148</v>
      </c>
      <c r="K4831" s="9" t="s">
        <v>148</v>
      </c>
      <c r="L4831" s="10" t="s">
        <v>148</v>
      </c>
      <c r="M4831" s="13" t="str">
        <f>IFERROR(TEXT(Table1[[#This Row],[Report Date]], "mmmm"),"")</f>
        <v/>
      </c>
      <c r="N4831" s="13" t="str">
        <f>IFERROR(YEAR(Table1[[#This Row],[Report Date]]),"")</f>
        <v/>
      </c>
      <c r="O4831" s="13" t="str">
        <f ca="1">IF(Table1[[#This Row],[Report Date]]&gt;=TODAY()-6, "within week", "Older")</f>
        <v>within week</v>
      </c>
      <c r="P4831" s="37" t="e">
        <f>EOMONTH(Table1[[#This Row],[Report Date]], 0)</f>
        <v>#VALUE!</v>
      </c>
    </row>
    <row r="4832" spans="1:16" x14ac:dyDescent="0.25">
      <c r="A4832" s="9" t="s">
        <v>148</v>
      </c>
      <c r="B4832" s="10" t="s">
        <v>148</v>
      </c>
      <c r="C4832" s="9" t="s">
        <v>105</v>
      </c>
      <c r="D4832" s="9">
        <v>1</v>
      </c>
      <c r="E4832" s="9" t="s">
        <v>148</v>
      </c>
      <c r="F4832" s="9">
        <v>487655</v>
      </c>
      <c r="G4832" s="9" t="s">
        <v>122</v>
      </c>
      <c r="H4832" s="9" t="s">
        <v>138</v>
      </c>
      <c r="I4832" s="9" t="s">
        <v>148</v>
      </c>
      <c r="J4832" s="9" t="s">
        <v>148</v>
      </c>
      <c r="K4832" s="9" t="s">
        <v>148</v>
      </c>
      <c r="L4832" s="10" t="s">
        <v>148</v>
      </c>
      <c r="M4832" s="13" t="str">
        <f>IFERROR(TEXT(Table1[[#This Row],[Report Date]], "mmmm"),"")</f>
        <v/>
      </c>
      <c r="N4832" s="13" t="str">
        <f>IFERROR(YEAR(Table1[[#This Row],[Report Date]]),"")</f>
        <v/>
      </c>
      <c r="O4832" s="13" t="str">
        <f ca="1">IF(Table1[[#This Row],[Report Date]]&gt;=TODAY()-6, "within week", "Older")</f>
        <v>within week</v>
      </c>
      <c r="P4832" s="37" t="e">
        <f>EOMONTH(Table1[[#This Row],[Report Date]], 0)</f>
        <v>#VALUE!</v>
      </c>
    </row>
    <row r="4833" spans="1:16" x14ac:dyDescent="0.25">
      <c r="A4833" s="9" t="s">
        <v>148</v>
      </c>
      <c r="B4833" s="10" t="s">
        <v>148</v>
      </c>
      <c r="C4833" s="9" t="s">
        <v>105</v>
      </c>
      <c r="D4833" s="9">
        <v>1</v>
      </c>
      <c r="E4833" s="9" t="s">
        <v>148</v>
      </c>
      <c r="F4833" s="9">
        <v>274864</v>
      </c>
      <c r="G4833" s="9" t="s">
        <v>124</v>
      </c>
      <c r="H4833" s="9" t="s">
        <v>136</v>
      </c>
      <c r="I4833" s="9" t="s">
        <v>148</v>
      </c>
      <c r="J4833" s="9" t="s">
        <v>148</v>
      </c>
      <c r="K4833" s="9" t="s">
        <v>148</v>
      </c>
      <c r="L4833" s="10" t="s">
        <v>148</v>
      </c>
      <c r="M4833" s="13" t="str">
        <f>IFERROR(TEXT(Table1[[#This Row],[Report Date]], "mmmm"),"")</f>
        <v/>
      </c>
      <c r="N4833" s="13" t="str">
        <f>IFERROR(YEAR(Table1[[#This Row],[Report Date]]),"")</f>
        <v/>
      </c>
      <c r="O4833" s="13" t="str">
        <f ca="1">IF(Table1[[#This Row],[Report Date]]&gt;=TODAY()-6, "within week", "Older")</f>
        <v>within week</v>
      </c>
      <c r="P4833" s="37" t="e">
        <f>EOMONTH(Table1[[#This Row],[Report Date]], 0)</f>
        <v>#VALUE!</v>
      </c>
    </row>
    <row r="4834" spans="1:16" x14ac:dyDescent="0.25">
      <c r="A4834" s="9" t="s">
        <v>148</v>
      </c>
      <c r="B4834" s="10" t="s">
        <v>148</v>
      </c>
      <c r="C4834" s="9" t="s">
        <v>105</v>
      </c>
      <c r="D4834" s="9">
        <v>1</v>
      </c>
      <c r="E4834" s="9" t="s">
        <v>148</v>
      </c>
      <c r="F4834" s="9">
        <v>585946</v>
      </c>
      <c r="G4834" s="9" t="s">
        <v>116</v>
      </c>
      <c r="H4834" s="9" t="s">
        <v>132</v>
      </c>
      <c r="I4834" s="9" t="s">
        <v>148</v>
      </c>
      <c r="J4834" s="9" t="s">
        <v>148</v>
      </c>
      <c r="K4834" s="9" t="s">
        <v>148</v>
      </c>
      <c r="L4834" s="10" t="s">
        <v>148</v>
      </c>
      <c r="M4834" s="13" t="str">
        <f>IFERROR(TEXT(Table1[[#This Row],[Report Date]], "mmmm"),"")</f>
        <v/>
      </c>
      <c r="N4834" s="13" t="str">
        <f>IFERROR(YEAR(Table1[[#This Row],[Report Date]]),"")</f>
        <v/>
      </c>
      <c r="O4834" s="13" t="str">
        <f ca="1">IF(Table1[[#This Row],[Report Date]]&gt;=TODAY()-6, "within week", "Older")</f>
        <v>within week</v>
      </c>
      <c r="P4834" s="37" t="e">
        <f>EOMONTH(Table1[[#This Row],[Report Date]], 0)</f>
        <v>#VALUE!</v>
      </c>
    </row>
    <row r="4835" spans="1:16" x14ac:dyDescent="0.25">
      <c r="A4835" s="9" t="s">
        <v>148</v>
      </c>
      <c r="B4835" s="10" t="s">
        <v>148</v>
      </c>
      <c r="C4835" s="9" t="s">
        <v>105</v>
      </c>
      <c r="D4835" s="9">
        <v>1</v>
      </c>
      <c r="E4835" s="9" t="s">
        <v>148</v>
      </c>
      <c r="F4835" s="9">
        <v>511904</v>
      </c>
      <c r="G4835" s="9" t="s">
        <v>125</v>
      </c>
      <c r="H4835" s="9" t="s">
        <v>137</v>
      </c>
      <c r="I4835" s="9" t="s">
        <v>148</v>
      </c>
      <c r="J4835" s="9" t="s">
        <v>148</v>
      </c>
      <c r="K4835" s="9" t="s">
        <v>148</v>
      </c>
      <c r="L4835" s="10" t="s">
        <v>148</v>
      </c>
      <c r="M4835" s="13" t="str">
        <f>IFERROR(TEXT(Table1[[#This Row],[Report Date]], "mmmm"),"")</f>
        <v/>
      </c>
      <c r="N4835" s="13" t="str">
        <f>IFERROR(YEAR(Table1[[#This Row],[Report Date]]),"")</f>
        <v/>
      </c>
      <c r="O4835" s="13" t="str">
        <f ca="1">IF(Table1[[#This Row],[Report Date]]&gt;=TODAY()-6, "within week", "Older")</f>
        <v>within week</v>
      </c>
      <c r="P4835" s="37" t="e">
        <f>EOMONTH(Table1[[#This Row],[Report Date]], 0)</f>
        <v>#VALUE!</v>
      </c>
    </row>
    <row r="4836" spans="1:16" x14ac:dyDescent="0.25">
      <c r="A4836" s="9" t="s">
        <v>148</v>
      </c>
      <c r="B4836" s="10" t="s">
        <v>148</v>
      </c>
      <c r="C4836" s="9" t="s">
        <v>105</v>
      </c>
      <c r="D4836" s="9">
        <v>1</v>
      </c>
      <c r="E4836" s="9" t="s">
        <v>148</v>
      </c>
      <c r="F4836" s="9">
        <v>841323</v>
      </c>
      <c r="G4836" s="9" t="s">
        <v>120</v>
      </c>
      <c r="H4836" s="9" t="s">
        <v>128</v>
      </c>
      <c r="I4836" s="9" t="s">
        <v>148</v>
      </c>
      <c r="J4836" s="9" t="s">
        <v>148</v>
      </c>
      <c r="K4836" s="9" t="s">
        <v>148</v>
      </c>
      <c r="L4836" s="10" t="s">
        <v>148</v>
      </c>
      <c r="M4836" s="13" t="str">
        <f>IFERROR(TEXT(Table1[[#This Row],[Report Date]], "mmmm"),"")</f>
        <v/>
      </c>
      <c r="N4836" s="13" t="str">
        <f>IFERROR(YEAR(Table1[[#This Row],[Report Date]]),"")</f>
        <v/>
      </c>
      <c r="O4836" s="13" t="str">
        <f ca="1">IF(Table1[[#This Row],[Report Date]]&gt;=TODAY()-6, "within week", "Older")</f>
        <v>within week</v>
      </c>
      <c r="P4836" s="37" t="e">
        <f>EOMONTH(Table1[[#This Row],[Report Date]], 0)</f>
        <v>#VALUE!</v>
      </c>
    </row>
    <row r="4837" spans="1:16" x14ac:dyDescent="0.25">
      <c r="A4837" s="9" t="s">
        <v>148</v>
      </c>
      <c r="B4837" s="10" t="s">
        <v>148</v>
      </c>
      <c r="C4837" s="9" t="s">
        <v>105</v>
      </c>
      <c r="D4837" s="9">
        <v>1</v>
      </c>
      <c r="E4837" s="9" t="s">
        <v>148</v>
      </c>
      <c r="F4837" s="9">
        <v>375411</v>
      </c>
      <c r="G4837" s="9" t="s">
        <v>125</v>
      </c>
      <c r="H4837" s="9" t="s">
        <v>133</v>
      </c>
      <c r="I4837" s="9" t="s">
        <v>148</v>
      </c>
      <c r="J4837" s="9" t="s">
        <v>148</v>
      </c>
      <c r="K4837" s="9" t="s">
        <v>148</v>
      </c>
      <c r="L4837" s="10" t="s">
        <v>148</v>
      </c>
      <c r="M4837" s="13" t="str">
        <f>IFERROR(TEXT(Table1[[#This Row],[Report Date]], "mmmm"),"")</f>
        <v/>
      </c>
      <c r="N4837" s="13" t="str">
        <f>IFERROR(YEAR(Table1[[#This Row],[Report Date]]),"")</f>
        <v/>
      </c>
      <c r="O4837" s="13" t="str">
        <f ca="1">IF(Table1[[#This Row],[Report Date]]&gt;=TODAY()-6, "within week", "Older")</f>
        <v>within week</v>
      </c>
      <c r="P4837" s="37" t="e">
        <f>EOMONTH(Table1[[#This Row],[Report Date]], 0)</f>
        <v>#VALUE!</v>
      </c>
    </row>
    <row r="4838" spans="1:16" x14ac:dyDescent="0.25">
      <c r="A4838" s="9" t="s">
        <v>148</v>
      </c>
      <c r="B4838" s="10" t="s">
        <v>148</v>
      </c>
      <c r="C4838" s="9" t="s">
        <v>105</v>
      </c>
      <c r="D4838" s="9">
        <v>1</v>
      </c>
      <c r="E4838" s="9" t="s">
        <v>148</v>
      </c>
      <c r="F4838" s="9">
        <v>130496</v>
      </c>
      <c r="G4838" s="9" t="s">
        <v>117</v>
      </c>
      <c r="H4838" s="9" t="s">
        <v>137</v>
      </c>
      <c r="I4838" s="9" t="s">
        <v>148</v>
      </c>
      <c r="J4838" s="9" t="s">
        <v>148</v>
      </c>
      <c r="K4838" s="9" t="s">
        <v>148</v>
      </c>
      <c r="L4838" s="10" t="s">
        <v>148</v>
      </c>
      <c r="M4838" s="13" t="str">
        <f>IFERROR(TEXT(Table1[[#This Row],[Report Date]], "mmmm"),"")</f>
        <v/>
      </c>
      <c r="N4838" s="13" t="str">
        <f>IFERROR(YEAR(Table1[[#This Row],[Report Date]]),"")</f>
        <v/>
      </c>
      <c r="O4838" s="13" t="str">
        <f ca="1">IF(Table1[[#This Row],[Report Date]]&gt;=TODAY()-6, "within week", "Older")</f>
        <v>within week</v>
      </c>
      <c r="P4838" s="37" t="e">
        <f>EOMONTH(Table1[[#This Row],[Report Date]], 0)</f>
        <v>#VALUE!</v>
      </c>
    </row>
    <row r="4839" spans="1:16" x14ac:dyDescent="0.25">
      <c r="A4839" s="9" t="s">
        <v>148</v>
      </c>
      <c r="B4839" s="10" t="s">
        <v>148</v>
      </c>
      <c r="C4839" s="9" t="s">
        <v>105</v>
      </c>
      <c r="D4839" s="9">
        <v>1</v>
      </c>
      <c r="E4839" s="9" t="s">
        <v>148</v>
      </c>
      <c r="F4839" s="9">
        <v>762619</v>
      </c>
      <c r="G4839" s="9" t="s">
        <v>117</v>
      </c>
      <c r="H4839" s="9" t="s">
        <v>133</v>
      </c>
      <c r="I4839" s="9" t="s">
        <v>148</v>
      </c>
      <c r="J4839" s="9" t="s">
        <v>148</v>
      </c>
      <c r="K4839" s="9" t="s">
        <v>148</v>
      </c>
      <c r="L4839" s="10" t="s">
        <v>148</v>
      </c>
      <c r="M4839" s="13" t="str">
        <f>IFERROR(TEXT(Table1[[#This Row],[Report Date]], "mmmm"),"")</f>
        <v/>
      </c>
      <c r="N4839" s="13" t="str">
        <f>IFERROR(YEAR(Table1[[#This Row],[Report Date]]),"")</f>
        <v/>
      </c>
      <c r="O4839" s="13" t="str">
        <f ca="1">IF(Table1[[#This Row],[Report Date]]&gt;=TODAY()-6, "within week", "Older")</f>
        <v>within week</v>
      </c>
      <c r="P4839" s="37" t="e">
        <f>EOMONTH(Table1[[#This Row],[Report Date]], 0)</f>
        <v>#VALUE!</v>
      </c>
    </row>
    <row r="4840" spans="1:16" x14ac:dyDescent="0.25">
      <c r="A4840" s="9" t="s">
        <v>148</v>
      </c>
      <c r="B4840" s="10" t="s">
        <v>148</v>
      </c>
      <c r="C4840" s="9" t="s">
        <v>105</v>
      </c>
      <c r="D4840" s="9">
        <v>1</v>
      </c>
      <c r="E4840" s="9" t="s">
        <v>148</v>
      </c>
      <c r="F4840" s="9">
        <v>146604</v>
      </c>
      <c r="G4840" s="9" t="s">
        <v>120</v>
      </c>
      <c r="H4840" s="9" t="s">
        <v>136</v>
      </c>
      <c r="I4840" s="9" t="s">
        <v>148</v>
      </c>
      <c r="J4840" s="9" t="s">
        <v>148</v>
      </c>
      <c r="K4840" s="9" t="s">
        <v>148</v>
      </c>
      <c r="L4840" s="10" t="s">
        <v>148</v>
      </c>
      <c r="M4840" s="13" t="str">
        <f>IFERROR(TEXT(Table1[[#This Row],[Report Date]], "mmmm"),"")</f>
        <v/>
      </c>
      <c r="N4840" s="13" t="str">
        <f>IFERROR(YEAR(Table1[[#This Row],[Report Date]]),"")</f>
        <v/>
      </c>
      <c r="O4840" s="13" t="str">
        <f ca="1">IF(Table1[[#This Row],[Report Date]]&gt;=TODAY()-6, "within week", "Older")</f>
        <v>within week</v>
      </c>
      <c r="P4840" s="37" t="e">
        <f>EOMONTH(Table1[[#This Row],[Report Date]], 0)</f>
        <v>#VALUE!</v>
      </c>
    </row>
    <row r="4841" spans="1:16" x14ac:dyDescent="0.25">
      <c r="A4841" s="9" t="s">
        <v>148</v>
      </c>
      <c r="B4841" s="10" t="s">
        <v>148</v>
      </c>
      <c r="C4841" s="9" t="s">
        <v>105</v>
      </c>
      <c r="D4841" s="9">
        <v>1</v>
      </c>
      <c r="E4841" s="9" t="s">
        <v>148</v>
      </c>
      <c r="F4841" s="9">
        <v>736259</v>
      </c>
      <c r="G4841" s="9" t="s">
        <v>125</v>
      </c>
      <c r="H4841" s="9" t="s">
        <v>141</v>
      </c>
      <c r="I4841" s="9" t="s">
        <v>148</v>
      </c>
      <c r="J4841" s="9" t="s">
        <v>148</v>
      </c>
      <c r="K4841" s="9" t="s">
        <v>148</v>
      </c>
      <c r="L4841" s="10" t="s">
        <v>148</v>
      </c>
      <c r="M4841" s="13" t="str">
        <f>IFERROR(TEXT(Table1[[#This Row],[Report Date]], "mmmm"),"")</f>
        <v/>
      </c>
      <c r="N4841" s="13" t="str">
        <f>IFERROR(YEAR(Table1[[#This Row],[Report Date]]),"")</f>
        <v/>
      </c>
      <c r="O4841" s="13" t="str">
        <f ca="1">IF(Table1[[#This Row],[Report Date]]&gt;=TODAY()-6, "within week", "Older")</f>
        <v>within week</v>
      </c>
      <c r="P4841" s="37" t="e">
        <f>EOMONTH(Table1[[#This Row],[Report Date]], 0)</f>
        <v>#VALUE!</v>
      </c>
    </row>
    <row r="4842" spans="1:16" x14ac:dyDescent="0.25">
      <c r="A4842" s="9" t="s">
        <v>148</v>
      </c>
      <c r="B4842" s="10" t="s">
        <v>148</v>
      </c>
      <c r="C4842" s="9" t="s">
        <v>105</v>
      </c>
      <c r="D4842" s="9">
        <v>1</v>
      </c>
      <c r="E4842" s="9" t="s">
        <v>148</v>
      </c>
      <c r="F4842" s="9">
        <v>733898</v>
      </c>
      <c r="G4842" s="9" t="s">
        <v>117</v>
      </c>
      <c r="H4842" s="9" t="s">
        <v>137</v>
      </c>
      <c r="I4842" s="9" t="s">
        <v>148</v>
      </c>
      <c r="J4842" s="9" t="s">
        <v>148</v>
      </c>
      <c r="K4842" s="9" t="s">
        <v>148</v>
      </c>
      <c r="L4842" s="10" t="s">
        <v>148</v>
      </c>
      <c r="M4842" s="13" t="str">
        <f>IFERROR(TEXT(Table1[[#This Row],[Report Date]], "mmmm"),"")</f>
        <v/>
      </c>
      <c r="N4842" s="13" t="str">
        <f>IFERROR(YEAR(Table1[[#This Row],[Report Date]]),"")</f>
        <v/>
      </c>
      <c r="O4842" s="13" t="str">
        <f ca="1">IF(Table1[[#This Row],[Report Date]]&gt;=TODAY()-6, "within week", "Older")</f>
        <v>within week</v>
      </c>
      <c r="P4842" s="37" t="e">
        <f>EOMONTH(Table1[[#This Row],[Report Date]], 0)</f>
        <v>#VALUE!</v>
      </c>
    </row>
    <row r="4843" spans="1:16" x14ac:dyDescent="0.25">
      <c r="A4843" s="9" t="s">
        <v>148</v>
      </c>
      <c r="B4843" s="10" t="s">
        <v>148</v>
      </c>
      <c r="C4843" s="9" t="s">
        <v>105</v>
      </c>
      <c r="D4843" s="9">
        <v>1</v>
      </c>
      <c r="E4843" s="9" t="s">
        <v>148</v>
      </c>
      <c r="F4843" s="9">
        <v>939562</v>
      </c>
      <c r="G4843" s="9" t="s">
        <v>124</v>
      </c>
      <c r="H4843" s="9" t="s">
        <v>144</v>
      </c>
      <c r="I4843" s="9" t="s">
        <v>148</v>
      </c>
      <c r="J4843" s="9" t="s">
        <v>148</v>
      </c>
      <c r="K4843" s="9" t="s">
        <v>148</v>
      </c>
      <c r="L4843" s="10" t="s">
        <v>148</v>
      </c>
      <c r="M4843" s="13" t="str">
        <f>IFERROR(TEXT(Table1[[#This Row],[Report Date]], "mmmm"),"")</f>
        <v/>
      </c>
      <c r="N4843" s="13" t="str">
        <f>IFERROR(YEAR(Table1[[#This Row],[Report Date]]),"")</f>
        <v/>
      </c>
      <c r="O4843" s="13" t="str">
        <f ca="1">IF(Table1[[#This Row],[Report Date]]&gt;=TODAY()-6, "within week", "Older")</f>
        <v>within week</v>
      </c>
      <c r="P4843" s="37" t="e">
        <f>EOMONTH(Table1[[#This Row],[Report Date]], 0)</f>
        <v>#VALUE!</v>
      </c>
    </row>
    <row r="4844" spans="1:16" x14ac:dyDescent="0.25">
      <c r="A4844" s="9" t="s">
        <v>148</v>
      </c>
      <c r="B4844" s="10" t="s">
        <v>148</v>
      </c>
      <c r="C4844" s="9" t="s">
        <v>105</v>
      </c>
      <c r="D4844" s="9">
        <v>1</v>
      </c>
      <c r="E4844" s="9" t="s">
        <v>148</v>
      </c>
      <c r="F4844" s="9">
        <v>134552</v>
      </c>
      <c r="G4844" s="9" t="s">
        <v>116</v>
      </c>
      <c r="H4844" s="9" t="s">
        <v>128</v>
      </c>
      <c r="I4844" s="9" t="s">
        <v>148</v>
      </c>
      <c r="J4844" s="9" t="s">
        <v>148</v>
      </c>
      <c r="K4844" s="9" t="s">
        <v>148</v>
      </c>
      <c r="L4844" s="10" t="s">
        <v>148</v>
      </c>
      <c r="M4844" s="13" t="str">
        <f>IFERROR(TEXT(Table1[[#This Row],[Report Date]], "mmmm"),"")</f>
        <v/>
      </c>
      <c r="N4844" s="13" t="str">
        <f>IFERROR(YEAR(Table1[[#This Row],[Report Date]]),"")</f>
        <v/>
      </c>
      <c r="O4844" s="13" t="str">
        <f ca="1">IF(Table1[[#This Row],[Report Date]]&gt;=TODAY()-6, "within week", "Older")</f>
        <v>within week</v>
      </c>
      <c r="P4844" s="37" t="e">
        <f>EOMONTH(Table1[[#This Row],[Report Date]], 0)</f>
        <v>#VALUE!</v>
      </c>
    </row>
    <row r="4845" spans="1:16" x14ac:dyDescent="0.25">
      <c r="A4845" s="9" t="s">
        <v>148</v>
      </c>
      <c r="B4845" s="10" t="s">
        <v>148</v>
      </c>
      <c r="C4845" s="9" t="s">
        <v>105</v>
      </c>
      <c r="D4845" s="9">
        <v>1</v>
      </c>
      <c r="E4845" s="9" t="s">
        <v>148</v>
      </c>
      <c r="F4845" s="9">
        <v>483510</v>
      </c>
      <c r="G4845" s="9" t="s">
        <v>122</v>
      </c>
      <c r="H4845" s="9" t="s">
        <v>146</v>
      </c>
      <c r="I4845" s="9" t="s">
        <v>148</v>
      </c>
      <c r="J4845" s="9" t="s">
        <v>148</v>
      </c>
      <c r="K4845" s="9" t="s">
        <v>148</v>
      </c>
      <c r="L4845" s="10" t="s">
        <v>148</v>
      </c>
      <c r="M4845" s="13" t="str">
        <f>IFERROR(TEXT(Table1[[#This Row],[Report Date]], "mmmm"),"")</f>
        <v/>
      </c>
      <c r="N4845" s="13" t="str">
        <f>IFERROR(YEAR(Table1[[#This Row],[Report Date]]),"")</f>
        <v/>
      </c>
      <c r="O4845" s="13" t="str">
        <f ca="1">IF(Table1[[#This Row],[Report Date]]&gt;=TODAY()-6, "within week", "Older")</f>
        <v>within week</v>
      </c>
      <c r="P4845" s="37" t="e">
        <f>EOMONTH(Table1[[#This Row],[Report Date]], 0)</f>
        <v>#VALUE!</v>
      </c>
    </row>
    <row r="4846" spans="1:16" x14ac:dyDescent="0.25">
      <c r="A4846" s="9" t="s">
        <v>148</v>
      </c>
      <c r="B4846" s="10" t="s">
        <v>148</v>
      </c>
      <c r="C4846" s="9" t="s">
        <v>105</v>
      </c>
      <c r="D4846" s="9">
        <v>1</v>
      </c>
      <c r="E4846" s="9" t="s">
        <v>148</v>
      </c>
      <c r="F4846" s="9">
        <v>852366</v>
      </c>
      <c r="G4846" s="9" t="s">
        <v>116</v>
      </c>
      <c r="H4846" s="9" t="s">
        <v>132</v>
      </c>
      <c r="I4846" s="9" t="s">
        <v>148</v>
      </c>
      <c r="J4846" s="9" t="s">
        <v>148</v>
      </c>
      <c r="K4846" s="9" t="s">
        <v>148</v>
      </c>
      <c r="L4846" s="10" t="s">
        <v>148</v>
      </c>
      <c r="M4846" s="13" t="str">
        <f>IFERROR(TEXT(Table1[[#This Row],[Report Date]], "mmmm"),"")</f>
        <v/>
      </c>
      <c r="N4846" s="13" t="str">
        <f>IFERROR(YEAR(Table1[[#This Row],[Report Date]]),"")</f>
        <v/>
      </c>
      <c r="O4846" s="13" t="str">
        <f ca="1">IF(Table1[[#This Row],[Report Date]]&gt;=TODAY()-6, "within week", "Older")</f>
        <v>within week</v>
      </c>
      <c r="P4846" s="37" t="e">
        <f>EOMONTH(Table1[[#This Row],[Report Date]], 0)</f>
        <v>#VALUE!</v>
      </c>
    </row>
    <row r="4847" spans="1:16" x14ac:dyDescent="0.25">
      <c r="A4847" s="9" t="s">
        <v>148</v>
      </c>
      <c r="B4847" s="10" t="s">
        <v>148</v>
      </c>
      <c r="C4847" s="9" t="s">
        <v>105</v>
      </c>
      <c r="D4847" s="9">
        <v>1</v>
      </c>
      <c r="E4847" s="9" t="s">
        <v>148</v>
      </c>
      <c r="F4847" s="9">
        <v>168540</v>
      </c>
      <c r="G4847" s="9" t="s">
        <v>118</v>
      </c>
      <c r="H4847" s="9" t="s">
        <v>134</v>
      </c>
      <c r="I4847" s="9" t="s">
        <v>148</v>
      </c>
      <c r="J4847" s="9" t="s">
        <v>148</v>
      </c>
      <c r="K4847" s="9" t="s">
        <v>148</v>
      </c>
      <c r="L4847" s="10" t="s">
        <v>148</v>
      </c>
      <c r="M4847" s="13" t="str">
        <f>IFERROR(TEXT(Table1[[#This Row],[Report Date]], "mmmm"),"")</f>
        <v/>
      </c>
      <c r="N4847" s="13" t="str">
        <f>IFERROR(YEAR(Table1[[#This Row],[Report Date]]),"")</f>
        <v/>
      </c>
      <c r="O4847" s="13" t="str">
        <f ca="1">IF(Table1[[#This Row],[Report Date]]&gt;=TODAY()-6, "within week", "Older")</f>
        <v>within week</v>
      </c>
      <c r="P4847" s="37" t="e">
        <f>EOMONTH(Table1[[#This Row],[Report Date]], 0)</f>
        <v>#VALUE!</v>
      </c>
    </row>
    <row r="4848" spans="1:16" x14ac:dyDescent="0.25">
      <c r="A4848" s="9" t="s">
        <v>148</v>
      </c>
      <c r="B4848" s="10" t="s">
        <v>148</v>
      </c>
      <c r="C4848" s="9" t="s">
        <v>105</v>
      </c>
      <c r="D4848" s="9">
        <v>1</v>
      </c>
      <c r="E4848" s="9" t="s">
        <v>148</v>
      </c>
      <c r="F4848" s="9">
        <v>902252</v>
      </c>
      <c r="G4848" s="9" t="s">
        <v>118</v>
      </c>
      <c r="H4848" s="9" t="s">
        <v>138</v>
      </c>
      <c r="I4848" s="9" t="s">
        <v>148</v>
      </c>
      <c r="J4848" s="9" t="s">
        <v>148</v>
      </c>
      <c r="K4848" s="9" t="s">
        <v>148</v>
      </c>
      <c r="L4848" s="10" t="s">
        <v>148</v>
      </c>
      <c r="M4848" s="13" t="str">
        <f>IFERROR(TEXT(Table1[[#This Row],[Report Date]], "mmmm"),"")</f>
        <v/>
      </c>
      <c r="N4848" s="13" t="str">
        <f>IFERROR(YEAR(Table1[[#This Row],[Report Date]]),"")</f>
        <v/>
      </c>
      <c r="O4848" s="13" t="str">
        <f ca="1">IF(Table1[[#This Row],[Report Date]]&gt;=TODAY()-6, "within week", "Older")</f>
        <v>within week</v>
      </c>
      <c r="P4848" s="37" t="e">
        <f>EOMONTH(Table1[[#This Row],[Report Date]], 0)</f>
        <v>#VALUE!</v>
      </c>
    </row>
    <row r="4849" spans="1:16" x14ac:dyDescent="0.25">
      <c r="A4849" s="9" t="s">
        <v>148</v>
      </c>
      <c r="B4849" s="10" t="s">
        <v>148</v>
      </c>
      <c r="C4849" s="9" t="s">
        <v>105</v>
      </c>
      <c r="D4849" s="9">
        <v>1</v>
      </c>
      <c r="E4849" s="9" t="s">
        <v>148</v>
      </c>
      <c r="F4849" s="9">
        <v>628126</v>
      </c>
      <c r="G4849" s="9" t="s">
        <v>123</v>
      </c>
      <c r="H4849" s="9" t="s">
        <v>143</v>
      </c>
      <c r="I4849" s="9" t="s">
        <v>148</v>
      </c>
      <c r="J4849" s="9" t="s">
        <v>148</v>
      </c>
      <c r="K4849" s="9" t="s">
        <v>148</v>
      </c>
      <c r="L4849" s="10" t="s">
        <v>148</v>
      </c>
      <c r="M4849" s="13" t="str">
        <f>IFERROR(TEXT(Table1[[#This Row],[Report Date]], "mmmm"),"")</f>
        <v/>
      </c>
      <c r="N4849" s="13" t="str">
        <f>IFERROR(YEAR(Table1[[#This Row],[Report Date]]),"")</f>
        <v/>
      </c>
      <c r="O4849" s="13" t="str">
        <f ca="1">IF(Table1[[#This Row],[Report Date]]&gt;=TODAY()-6, "within week", "Older")</f>
        <v>within week</v>
      </c>
      <c r="P4849" s="37" t="e">
        <f>EOMONTH(Table1[[#This Row],[Report Date]], 0)</f>
        <v>#VALUE!</v>
      </c>
    </row>
    <row r="4850" spans="1:16" x14ac:dyDescent="0.25">
      <c r="A4850" s="9" t="s">
        <v>148</v>
      </c>
      <c r="B4850" s="10" t="s">
        <v>148</v>
      </c>
      <c r="C4850" s="9" t="s">
        <v>105</v>
      </c>
      <c r="D4850" s="9">
        <v>1</v>
      </c>
      <c r="E4850" s="9" t="s">
        <v>148</v>
      </c>
      <c r="F4850" s="9">
        <v>634491</v>
      </c>
      <c r="G4850" s="9" t="s">
        <v>127</v>
      </c>
      <c r="H4850" s="9" t="s">
        <v>147</v>
      </c>
      <c r="I4850" s="9" t="s">
        <v>148</v>
      </c>
      <c r="J4850" s="9" t="s">
        <v>148</v>
      </c>
      <c r="K4850" s="9" t="s">
        <v>148</v>
      </c>
      <c r="L4850" s="10" t="s">
        <v>148</v>
      </c>
      <c r="M4850" s="13" t="str">
        <f>IFERROR(TEXT(Table1[[#This Row],[Report Date]], "mmmm"),"")</f>
        <v/>
      </c>
      <c r="N4850" s="13" t="str">
        <f>IFERROR(YEAR(Table1[[#This Row],[Report Date]]),"")</f>
        <v/>
      </c>
      <c r="O4850" s="13" t="str">
        <f ca="1">IF(Table1[[#This Row],[Report Date]]&gt;=TODAY()-6, "within week", "Older")</f>
        <v>within week</v>
      </c>
      <c r="P4850" s="37" t="e">
        <f>EOMONTH(Table1[[#This Row],[Report Date]], 0)</f>
        <v>#VALUE!</v>
      </c>
    </row>
    <row r="4851" spans="1:16" x14ac:dyDescent="0.25">
      <c r="A4851" s="9" t="s">
        <v>148</v>
      </c>
      <c r="B4851" s="10" t="s">
        <v>148</v>
      </c>
      <c r="C4851" s="9" t="s">
        <v>105</v>
      </c>
      <c r="D4851" s="9">
        <v>1</v>
      </c>
      <c r="E4851" s="9" t="s">
        <v>148</v>
      </c>
      <c r="F4851" s="9">
        <v>181831</v>
      </c>
      <c r="G4851" s="9" t="s">
        <v>122</v>
      </c>
      <c r="H4851" s="9" t="s">
        <v>146</v>
      </c>
      <c r="I4851" s="9" t="s">
        <v>148</v>
      </c>
      <c r="J4851" s="9" t="s">
        <v>148</v>
      </c>
      <c r="K4851" s="9" t="s">
        <v>148</v>
      </c>
      <c r="L4851" s="10" t="s">
        <v>148</v>
      </c>
      <c r="M4851" s="13" t="str">
        <f>IFERROR(TEXT(Table1[[#This Row],[Report Date]], "mmmm"),"")</f>
        <v/>
      </c>
      <c r="N4851" s="13" t="str">
        <f>IFERROR(YEAR(Table1[[#This Row],[Report Date]]),"")</f>
        <v/>
      </c>
      <c r="O4851" s="13" t="str">
        <f ca="1">IF(Table1[[#This Row],[Report Date]]&gt;=TODAY()-6, "within week", "Older")</f>
        <v>within week</v>
      </c>
      <c r="P4851" s="37" t="e">
        <f>EOMONTH(Table1[[#This Row],[Report Date]], 0)</f>
        <v>#VALUE!</v>
      </c>
    </row>
    <row r="4852" spans="1:16" x14ac:dyDescent="0.25">
      <c r="A4852" s="9" t="s">
        <v>148</v>
      </c>
      <c r="B4852" s="10" t="s">
        <v>148</v>
      </c>
      <c r="C4852" s="9" t="s">
        <v>105</v>
      </c>
      <c r="D4852" s="9">
        <v>1</v>
      </c>
      <c r="E4852" s="9" t="s">
        <v>148</v>
      </c>
      <c r="F4852" s="9">
        <v>896227</v>
      </c>
      <c r="G4852" s="9" t="s">
        <v>120</v>
      </c>
      <c r="H4852" s="9" t="s">
        <v>136</v>
      </c>
      <c r="I4852" s="9" t="s">
        <v>148</v>
      </c>
      <c r="J4852" s="9" t="s">
        <v>148</v>
      </c>
      <c r="K4852" s="9" t="s">
        <v>148</v>
      </c>
      <c r="L4852" s="10" t="s">
        <v>148</v>
      </c>
      <c r="M4852" s="13" t="str">
        <f>IFERROR(TEXT(Table1[[#This Row],[Report Date]], "mmmm"),"")</f>
        <v/>
      </c>
      <c r="N4852" s="13" t="str">
        <f>IFERROR(YEAR(Table1[[#This Row],[Report Date]]),"")</f>
        <v/>
      </c>
      <c r="O4852" s="13" t="str">
        <f ca="1">IF(Table1[[#This Row],[Report Date]]&gt;=TODAY()-6, "within week", "Older")</f>
        <v>within week</v>
      </c>
      <c r="P4852" s="37" t="e">
        <f>EOMONTH(Table1[[#This Row],[Report Date]], 0)</f>
        <v>#VALUE!</v>
      </c>
    </row>
    <row r="4853" spans="1:16" x14ac:dyDescent="0.25">
      <c r="A4853" s="9" t="s">
        <v>148</v>
      </c>
      <c r="B4853" s="10" t="s">
        <v>148</v>
      </c>
      <c r="C4853" s="9" t="s">
        <v>105</v>
      </c>
      <c r="D4853" s="9">
        <v>1</v>
      </c>
      <c r="E4853" s="9" t="s">
        <v>148</v>
      </c>
      <c r="F4853" s="9">
        <v>977108</v>
      </c>
      <c r="G4853" s="9" t="s">
        <v>119</v>
      </c>
      <c r="H4853" s="9" t="s">
        <v>139</v>
      </c>
      <c r="I4853" s="9" t="s">
        <v>148</v>
      </c>
      <c r="J4853" s="9" t="s">
        <v>148</v>
      </c>
      <c r="K4853" s="9" t="s">
        <v>148</v>
      </c>
      <c r="L4853" s="10" t="s">
        <v>148</v>
      </c>
      <c r="M4853" s="13" t="str">
        <f>IFERROR(TEXT(Table1[[#This Row],[Report Date]], "mmmm"),"")</f>
        <v/>
      </c>
      <c r="N4853" s="13" t="str">
        <f>IFERROR(YEAR(Table1[[#This Row],[Report Date]]),"")</f>
        <v/>
      </c>
      <c r="O4853" s="13" t="str">
        <f ca="1">IF(Table1[[#This Row],[Report Date]]&gt;=TODAY()-6, "within week", "Older")</f>
        <v>within week</v>
      </c>
      <c r="P4853" s="37" t="e">
        <f>EOMONTH(Table1[[#This Row],[Report Date]], 0)</f>
        <v>#VALUE!</v>
      </c>
    </row>
    <row r="4854" spans="1:16" x14ac:dyDescent="0.25">
      <c r="A4854" s="9" t="s">
        <v>148</v>
      </c>
      <c r="B4854" s="10" t="s">
        <v>148</v>
      </c>
      <c r="C4854" s="9" t="s">
        <v>105</v>
      </c>
      <c r="D4854" s="9">
        <v>1</v>
      </c>
      <c r="E4854" s="9" t="s">
        <v>148</v>
      </c>
      <c r="F4854" s="9">
        <v>887553</v>
      </c>
      <c r="G4854" s="9" t="s">
        <v>118</v>
      </c>
      <c r="H4854" s="9" t="s">
        <v>130</v>
      </c>
      <c r="I4854" s="9" t="s">
        <v>148</v>
      </c>
      <c r="J4854" s="9" t="s">
        <v>148</v>
      </c>
      <c r="K4854" s="9" t="s">
        <v>148</v>
      </c>
      <c r="L4854" s="10" t="s">
        <v>148</v>
      </c>
      <c r="M4854" s="13" t="str">
        <f>IFERROR(TEXT(Table1[[#This Row],[Report Date]], "mmmm"),"")</f>
        <v/>
      </c>
      <c r="N4854" s="13" t="str">
        <f>IFERROR(YEAR(Table1[[#This Row],[Report Date]]),"")</f>
        <v/>
      </c>
      <c r="O4854" s="13" t="str">
        <f ca="1">IF(Table1[[#This Row],[Report Date]]&gt;=TODAY()-6, "within week", "Older")</f>
        <v>within week</v>
      </c>
      <c r="P4854" s="37" t="e">
        <f>EOMONTH(Table1[[#This Row],[Report Date]], 0)</f>
        <v>#VALUE!</v>
      </c>
    </row>
    <row r="4855" spans="1:16" x14ac:dyDescent="0.25">
      <c r="A4855" s="9" t="s">
        <v>148</v>
      </c>
      <c r="B4855" s="10" t="s">
        <v>148</v>
      </c>
      <c r="C4855" s="9" t="s">
        <v>105</v>
      </c>
      <c r="D4855" s="9">
        <v>1</v>
      </c>
      <c r="E4855" s="9" t="s">
        <v>148</v>
      </c>
      <c r="F4855" s="9">
        <v>368565</v>
      </c>
      <c r="G4855" s="9" t="s">
        <v>123</v>
      </c>
      <c r="H4855" s="9" t="s">
        <v>147</v>
      </c>
      <c r="I4855" s="9" t="s">
        <v>148</v>
      </c>
      <c r="J4855" s="9" t="s">
        <v>148</v>
      </c>
      <c r="K4855" s="9" t="s">
        <v>148</v>
      </c>
      <c r="L4855" s="10" t="s">
        <v>148</v>
      </c>
      <c r="M4855" s="13" t="str">
        <f>IFERROR(TEXT(Table1[[#This Row],[Report Date]], "mmmm"),"")</f>
        <v/>
      </c>
      <c r="N4855" s="13" t="str">
        <f>IFERROR(YEAR(Table1[[#This Row],[Report Date]]),"")</f>
        <v/>
      </c>
      <c r="O4855" s="13" t="str">
        <f ca="1">IF(Table1[[#This Row],[Report Date]]&gt;=TODAY()-6, "within week", "Older")</f>
        <v>within week</v>
      </c>
      <c r="P4855" s="37" t="e">
        <f>EOMONTH(Table1[[#This Row],[Report Date]], 0)</f>
        <v>#VALUE!</v>
      </c>
    </row>
    <row r="4856" spans="1:16" x14ac:dyDescent="0.25">
      <c r="A4856" s="9" t="s">
        <v>148</v>
      </c>
      <c r="B4856" s="10" t="s">
        <v>148</v>
      </c>
      <c r="C4856" s="9" t="s">
        <v>105</v>
      </c>
      <c r="D4856" s="9">
        <v>1</v>
      </c>
      <c r="E4856" s="9" t="s">
        <v>148</v>
      </c>
      <c r="F4856" s="9">
        <v>425553</v>
      </c>
      <c r="G4856" s="9" t="s">
        <v>124</v>
      </c>
      <c r="H4856" s="9" t="s">
        <v>140</v>
      </c>
      <c r="I4856" s="9" t="s">
        <v>148</v>
      </c>
      <c r="J4856" s="9" t="s">
        <v>148</v>
      </c>
      <c r="K4856" s="9" t="s">
        <v>148</v>
      </c>
      <c r="L4856" s="10" t="s">
        <v>148</v>
      </c>
      <c r="M4856" s="13" t="str">
        <f>IFERROR(TEXT(Table1[[#This Row],[Report Date]], "mmmm"),"")</f>
        <v/>
      </c>
      <c r="N4856" s="13" t="str">
        <f>IFERROR(YEAR(Table1[[#This Row],[Report Date]]),"")</f>
        <v/>
      </c>
      <c r="O4856" s="13" t="str">
        <f ca="1">IF(Table1[[#This Row],[Report Date]]&gt;=TODAY()-6, "within week", "Older")</f>
        <v>within week</v>
      </c>
      <c r="P4856" s="37" t="e">
        <f>EOMONTH(Table1[[#This Row],[Report Date]], 0)</f>
        <v>#VALUE!</v>
      </c>
    </row>
    <row r="4857" spans="1:16" x14ac:dyDescent="0.25">
      <c r="A4857" s="9" t="s">
        <v>148</v>
      </c>
      <c r="B4857" s="10" t="s">
        <v>148</v>
      </c>
      <c r="C4857" s="9" t="s">
        <v>105</v>
      </c>
      <c r="D4857" s="9">
        <v>1</v>
      </c>
      <c r="E4857" s="9" t="s">
        <v>148</v>
      </c>
      <c r="F4857" s="9">
        <v>283343</v>
      </c>
      <c r="G4857" s="9" t="s">
        <v>118</v>
      </c>
      <c r="H4857" s="9" t="s">
        <v>146</v>
      </c>
      <c r="I4857" s="9" t="s">
        <v>148</v>
      </c>
      <c r="J4857" s="9" t="s">
        <v>148</v>
      </c>
      <c r="K4857" s="9" t="s">
        <v>148</v>
      </c>
      <c r="L4857" s="10" t="s">
        <v>148</v>
      </c>
      <c r="M4857" s="13" t="str">
        <f>IFERROR(TEXT(Table1[[#This Row],[Report Date]], "mmmm"),"")</f>
        <v/>
      </c>
      <c r="N4857" s="13" t="str">
        <f>IFERROR(YEAR(Table1[[#This Row],[Report Date]]),"")</f>
        <v/>
      </c>
      <c r="O4857" s="13" t="str">
        <f ca="1">IF(Table1[[#This Row],[Report Date]]&gt;=TODAY()-6, "within week", "Older")</f>
        <v>within week</v>
      </c>
      <c r="P4857" s="37" t="e">
        <f>EOMONTH(Table1[[#This Row],[Report Date]], 0)</f>
        <v>#VALUE!</v>
      </c>
    </row>
    <row r="4858" spans="1:16" x14ac:dyDescent="0.25">
      <c r="A4858" s="9" t="s">
        <v>148</v>
      </c>
      <c r="B4858" s="10" t="s">
        <v>148</v>
      </c>
      <c r="C4858" s="9" t="s">
        <v>105</v>
      </c>
      <c r="D4858" s="9">
        <v>1</v>
      </c>
      <c r="E4858" s="9" t="s">
        <v>148</v>
      </c>
      <c r="F4858" s="9">
        <v>655694</v>
      </c>
      <c r="G4858" s="9" t="s">
        <v>116</v>
      </c>
      <c r="H4858" s="9" t="s">
        <v>136</v>
      </c>
      <c r="I4858" s="9" t="s">
        <v>148</v>
      </c>
      <c r="J4858" s="9" t="s">
        <v>148</v>
      </c>
      <c r="K4858" s="9" t="s">
        <v>148</v>
      </c>
      <c r="L4858" s="10" t="s">
        <v>148</v>
      </c>
      <c r="M4858" s="13" t="str">
        <f>IFERROR(TEXT(Table1[[#This Row],[Report Date]], "mmmm"),"")</f>
        <v/>
      </c>
      <c r="N4858" s="13" t="str">
        <f>IFERROR(YEAR(Table1[[#This Row],[Report Date]]),"")</f>
        <v/>
      </c>
      <c r="O4858" s="13" t="str">
        <f ca="1">IF(Table1[[#This Row],[Report Date]]&gt;=TODAY()-6, "within week", "Older")</f>
        <v>within week</v>
      </c>
      <c r="P4858" s="37" t="e">
        <f>EOMONTH(Table1[[#This Row],[Report Date]], 0)</f>
        <v>#VALUE!</v>
      </c>
    </row>
    <row r="4859" spans="1:16" x14ac:dyDescent="0.25">
      <c r="A4859" s="9" t="s">
        <v>148</v>
      </c>
      <c r="B4859" s="10" t="s">
        <v>148</v>
      </c>
      <c r="C4859" s="9" t="s">
        <v>105</v>
      </c>
      <c r="D4859" s="9">
        <v>1</v>
      </c>
      <c r="E4859" s="9" t="s">
        <v>148</v>
      </c>
      <c r="F4859" s="9">
        <v>381260</v>
      </c>
      <c r="G4859" s="9" t="s">
        <v>124</v>
      </c>
      <c r="H4859" s="9" t="s">
        <v>136</v>
      </c>
      <c r="I4859" s="9" t="s">
        <v>148</v>
      </c>
      <c r="J4859" s="9" t="s">
        <v>148</v>
      </c>
      <c r="K4859" s="9" t="s">
        <v>148</v>
      </c>
      <c r="L4859" s="10" t="s">
        <v>148</v>
      </c>
      <c r="M4859" s="13" t="str">
        <f>IFERROR(TEXT(Table1[[#This Row],[Report Date]], "mmmm"),"")</f>
        <v/>
      </c>
      <c r="N4859" s="13" t="str">
        <f>IFERROR(YEAR(Table1[[#This Row],[Report Date]]),"")</f>
        <v/>
      </c>
      <c r="O4859" s="13" t="str">
        <f ca="1">IF(Table1[[#This Row],[Report Date]]&gt;=TODAY()-6, "within week", "Older")</f>
        <v>within week</v>
      </c>
      <c r="P4859" s="37" t="e">
        <f>EOMONTH(Table1[[#This Row],[Report Date]], 0)</f>
        <v>#VALUE!</v>
      </c>
    </row>
    <row r="4860" spans="1:16" x14ac:dyDescent="0.25">
      <c r="A4860" s="9" t="s">
        <v>148</v>
      </c>
      <c r="B4860" s="10" t="s">
        <v>148</v>
      </c>
      <c r="C4860" s="9" t="s">
        <v>105</v>
      </c>
      <c r="D4860" s="9">
        <v>1</v>
      </c>
      <c r="E4860" s="9" t="s">
        <v>148</v>
      </c>
      <c r="F4860" s="9">
        <v>488603</v>
      </c>
      <c r="G4860" s="9" t="s">
        <v>119</v>
      </c>
      <c r="H4860" s="9" t="s">
        <v>143</v>
      </c>
      <c r="I4860" s="9" t="s">
        <v>148</v>
      </c>
      <c r="J4860" s="9" t="s">
        <v>148</v>
      </c>
      <c r="K4860" s="9" t="s">
        <v>148</v>
      </c>
      <c r="L4860" s="10" t="s">
        <v>148</v>
      </c>
      <c r="M4860" s="13" t="str">
        <f>IFERROR(TEXT(Table1[[#This Row],[Report Date]], "mmmm"),"")</f>
        <v/>
      </c>
      <c r="N4860" s="13" t="str">
        <f>IFERROR(YEAR(Table1[[#This Row],[Report Date]]),"")</f>
        <v/>
      </c>
      <c r="O4860" s="13" t="str">
        <f ca="1">IF(Table1[[#This Row],[Report Date]]&gt;=TODAY()-6, "within week", "Older")</f>
        <v>within week</v>
      </c>
      <c r="P4860" s="37" t="e">
        <f>EOMONTH(Table1[[#This Row],[Report Date]], 0)</f>
        <v>#VALUE!</v>
      </c>
    </row>
    <row r="4861" spans="1:16" x14ac:dyDescent="0.25">
      <c r="A4861" s="9" t="s">
        <v>148</v>
      </c>
      <c r="B4861" s="10" t="s">
        <v>148</v>
      </c>
      <c r="C4861" s="9" t="s">
        <v>105</v>
      </c>
      <c r="D4861" s="9">
        <v>1</v>
      </c>
      <c r="E4861" s="9" t="s">
        <v>148</v>
      </c>
      <c r="F4861" s="9">
        <v>505767</v>
      </c>
      <c r="G4861" s="9" t="s">
        <v>118</v>
      </c>
      <c r="H4861" s="9" t="s">
        <v>134</v>
      </c>
      <c r="I4861" s="9" t="s">
        <v>148</v>
      </c>
      <c r="J4861" s="9" t="s">
        <v>148</v>
      </c>
      <c r="K4861" s="9" t="s">
        <v>148</v>
      </c>
      <c r="L4861" s="10" t="s">
        <v>148</v>
      </c>
      <c r="M4861" s="13" t="str">
        <f>IFERROR(TEXT(Table1[[#This Row],[Report Date]], "mmmm"),"")</f>
        <v/>
      </c>
      <c r="N4861" s="13" t="str">
        <f>IFERROR(YEAR(Table1[[#This Row],[Report Date]]),"")</f>
        <v/>
      </c>
      <c r="O4861" s="13" t="str">
        <f ca="1">IF(Table1[[#This Row],[Report Date]]&gt;=TODAY()-6, "within week", "Older")</f>
        <v>within week</v>
      </c>
      <c r="P4861" s="37" t="e">
        <f>EOMONTH(Table1[[#This Row],[Report Date]], 0)</f>
        <v>#VALUE!</v>
      </c>
    </row>
    <row r="4862" spans="1:16" x14ac:dyDescent="0.25">
      <c r="A4862" s="9" t="s">
        <v>148</v>
      </c>
      <c r="B4862" s="10" t="s">
        <v>148</v>
      </c>
      <c r="C4862" s="9" t="s">
        <v>105</v>
      </c>
      <c r="D4862" s="9">
        <v>1</v>
      </c>
      <c r="E4862" s="9" t="s">
        <v>148</v>
      </c>
      <c r="F4862" s="9">
        <v>137274</v>
      </c>
      <c r="G4862" s="9" t="s">
        <v>120</v>
      </c>
      <c r="H4862" s="9" t="s">
        <v>136</v>
      </c>
      <c r="I4862" s="9" t="s">
        <v>148</v>
      </c>
      <c r="J4862" s="9" t="s">
        <v>148</v>
      </c>
      <c r="K4862" s="9" t="s">
        <v>148</v>
      </c>
      <c r="L4862" s="10" t="s">
        <v>148</v>
      </c>
      <c r="M4862" s="13" t="str">
        <f>IFERROR(TEXT(Table1[[#This Row],[Report Date]], "mmmm"),"")</f>
        <v/>
      </c>
      <c r="N4862" s="13" t="str">
        <f>IFERROR(YEAR(Table1[[#This Row],[Report Date]]),"")</f>
        <v/>
      </c>
      <c r="O4862" s="13" t="str">
        <f ca="1">IF(Table1[[#This Row],[Report Date]]&gt;=TODAY()-6, "within week", "Older")</f>
        <v>within week</v>
      </c>
      <c r="P4862" s="37" t="e">
        <f>EOMONTH(Table1[[#This Row],[Report Date]], 0)</f>
        <v>#VALUE!</v>
      </c>
    </row>
    <row r="4863" spans="1:16" x14ac:dyDescent="0.25">
      <c r="A4863" s="9" t="s">
        <v>148</v>
      </c>
      <c r="B4863" s="10" t="s">
        <v>148</v>
      </c>
      <c r="C4863" s="9" t="s">
        <v>105</v>
      </c>
      <c r="D4863" s="9">
        <v>1</v>
      </c>
      <c r="E4863" s="9" t="s">
        <v>148</v>
      </c>
      <c r="F4863" s="9">
        <v>548620</v>
      </c>
      <c r="G4863" s="9" t="s">
        <v>119</v>
      </c>
      <c r="H4863" s="9" t="s">
        <v>139</v>
      </c>
      <c r="I4863" s="9" t="s">
        <v>148</v>
      </c>
      <c r="J4863" s="9" t="s">
        <v>148</v>
      </c>
      <c r="K4863" s="9" t="s">
        <v>148</v>
      </c>
      <c r="L4863" s="10" t="s">
        <v>148</v>
      </c>
      <c r="M4863" s="13" t="str">
        <f>IFERROR(TEXT(Table1[[#This Row],[Report Date]], "mmmm"),"")</f>
        <v/>
      </c>
      <c r="N4863" s="13" t="str">
        <f>IFERROR(YEAR(Table1[[#This Row],[Report Date]]),"")</f>
        <v/>
      </c>
      <c r="O4863" s="13" t="str">
        <f ca="1">IF(Table1[[#This Row],[Report Date]]&gt;=TODAY()-6, "within week", "Older")</f>
        <v>within week</v>
      </c>
      <c r="P4863" s="37" t="e">
        <f>EOMONTH(Table1[[#This Row],[Report Date]], 0)</f>
        <v>#VALUE!</v>
      </c>
    </row>
    <row r="4864" spans="1:16" x14ac:dyDescent="0.25">
      <c r="A4864" s="9" t="s">
        <v>148</v>
      </c>
      <c r="B4864" s="10" t="s">
        <v>148</v>
      </c>
      <c r="C4864" s="9" t="s">
        <v>105</v>
      </c>
      <c r="D4864" s="9">
        <v>1</v>
      </c>
      <c r="E4864" s="9" t="s">
        <v>148</v>
      </c>
      <c r="F4864" s="9">
        <v>990704</v>
      </c>
      <c r="G4864" s="9" t="s">
        <v>120</v>
      </c>
      <c r="H4864" s="9" t="s">
        <v>132</v>
      </c>
      <c r="I4864" s="9" t="s">
        <v>148</v>
      </c>
      <c r="J4864" s="9" t="s">
        <v>148</v>
      </c>
      <c r="K4864" s="9" t="s">
        <v>148</v>
      </c>
      <c r="L4864" s="10" t="s">
        <v>148</v>
      </c>
      <c r="M4864" s="13" t="str">
        <f>IFERROR(TEXT(Table1[[#This Row],[Report Date]], "mmmm"),"")</f>
        <v/>
      </c>
      <c r="N4864" s="13" t="str">
        <f>IFERROR(YEAR(Table1[[#This Row],[Report Date]]),"")</f>
        <v/>
      </c>
      <c r="O4864" s="13" t="str">
        <f ca="1">IF(Table1[[#This Row],[Report Date]]&gt;=TODAY()-6, "within week", "Older")</f>
        <v>within week</v>
      </c>
      <c r="P4864" s="37" t="e">
        <f>EOMONTH(Table1[[#This Row],[Report Date]], 0)</f>
        <v>#VALUE!</v>
      </c>
    </row>
    <row r="4865" spans="1:16" x14ac:dyDescent="0.25">
      <c r="A4865" s="9" t="s">
        <v>148</v>
      </c>
      <c r="B4865" s="10" t="s">
        <v>148</v>
      </c>
      <c r="C4865" s="9" t="s">
        <v>105</v>
      </c>
      <c r="D4865" s="9">
        <v>1</v>
      </c>
      <c r="E4865" s="9" t="s">
        <v>148</v>
      </c>
      <c r="F4865" s="9">
        <v>193943</v>
      </c>
      <c r="G4865" s="9" t="s">
        <v>122</v>
      </c>
      <c r="H4865" s="9" t="s">
        <v>134</v>
      </c>
      <c r="I4865" s="9" t="s">
        <v>148</v>
      </c>
      <c r="J4865" s="9" t="s">
        <v>148</v>
      </c>
      <c r="K4865" s="9" t="s">
        <v>148</v>
      </c>
      <c r="L4865" s="10" t="s">
        <v>148</v>
      </c>
      <c r="M4865" s="13" t="str">
        <f>IFERROR(TEXT(Table1[[#This Row],[Report Date]], "mmmm"),"")</f>
        <v/>
      </c>
      <c r="N4865" s="13" t="str">
        <f>IFERROR(YEAR(Table1[[#This Row],[Report Date]]),"")</f>
        <v/>
      </c>
      <c r="O4865" s="13" t="str">
        <f ca="1">IF(Table1[[#This Row],[Report Date]]&gt;=TODAY()-6, "within week", "Older")</f>
        <v>within week</v>
      </c>
      <c r="P4865" s="37" t="e">
        <f>EOMONTH(Table1[[#This Row],[Report Date]], 0)</f>
        <v>#VALUE!</v>
      </c>
    </row>
    <row r="4866" spans="1:16" x14ac:dyDescent="0.25">
      <c r="A4866" s="9" t="s">
        <v>148</v>
      </c>
      <c r="B4866" s="10" t="s">
        <v>148</v>
      </c>
      <c r="C4866" s="9" t="s">
        <v>105</v>
      </c>
      <c r="D4866" s="9">
        <v>1</v>
      </c>
      <c r="E4866" s="9" t="s">
        <v>148</v>
      </c>
      <c r="F4866" s="9">
        <v>582619</v>
      </c>
      <c r="G4866" s="9" t="s">
        <v>126</v>
      </c>
      <c r="H4866" s="9" t="s">
        <v>138</v>
      </c>
      <c r="I4866" s="9" t="s">
        <v>148</v>
      </c>
      <c r="J4866" s="9" t="s">
        <v>148</v>
      </c>
      <c r="K4866" s="9" t="s">
        <v>148</v>
      </c>
      <c r="L4866" s="10" t="s">
        <v>148</v>
      </c>
      <c r="M4866" s="13" t="str">
        <f>IFERROR(TEXT(Table1[[#This Row],[Report Date]], "mmmm"),"")</f>
        <v/>
      </c>
      <c r="N4866" s="13" t="str">
        <f>IFERROR(YEAR(Table1[[#This Row],[Report Date]]),"")</f>
        <v/>
      </c>
      <c r="O4866" s="13" t="str">
        <f ca="1">IF(Table1[[#This Row],[Report Date]]&gt;=TODAY()-6, "within week", "Older")</f>
        <v>within week</v>
      </c>
      <c r="P4866" s="37" t="e">
        <f>EOMONTH(Table1[[#This Row],[Report Date]], 0)</f>
        <v>#VALUE!</v>
      </c>
    </row>
    <row r="4867" spans="1:16" x14ac:dyDescent="0.25">
      <c r="A4867" s="9" t="s">
        <v>148</v>
      </c>
      <c r="B4867" s="10" t="s">
        <v>148</v>
      </c>
      <c r="C4867" s="9" t="s">
        <v>105</v>
      </c>
      <c r="D4867" s="9">
        <v>1</v>
      </c>
      <c r="E4867" s="9" t="s">
        <v>148</v>
      </c>
      <c r="F4867" s="9">
        <v>376021</v>
      </c>
      <c r="G4867" s="9" t="s">
        <v>125</v>
      </c>
      <c r="H4867" s="9" t="s">
        <v>141</v>
      </c>
      <c r="I4867" s="9" t="s">
        <v>148</v>
      </c>
      <c r="J4867" s="9" t="s">
        <v>148</v>
      </c>
      <c r="K4867" s="9" t="s">
        <v>148</v>
      </c>
      <c r="L4867" s="10" t="s">
        <v>148</v>
      </c>
      <c r="M4867" s="13" t="str">
        <f>IFERROR(TEXT(Table1[[#This Row],[Report Date]], "mmmm"),"")</f>
        <v/>
      </c>
      <c r="N4867" s="13" t="str">
        <f>IFERROR(YEAR(Table1[[#This Row],[Report Date]]),"")</f>
        <v/>
      </c>
      <c r="O4867" s="13" t="str">
        <f ca="1">IF(Table1[[#This Row],[Report Date]]&gt;=TODAY()-6, "within week", "Older")</f>
        <v>within week</v>
      </c>
      <c r="P4867" s="37" t="e">
        <f>EOMONTH(Table1[[#This Row],[Report Date]], 0)</f>
        <v>#VALUE!</v>
      </c>
    </row>
    <row r="4868" spans="1:16" x14ac:dyDescent="0.25">
      <c r="A4868" s="9" t="s">
        <v>148</v>
      </c>
      <c r="B4868" s="10" t="s">
        <v>148</v>
      </c>
      <c r="C4868" s="9" t="s">
        <v>105</v>
      </c>
      <c r="D4868" s="9">
        <v>1</v>
      </c>
      <c r="E4868" s="9" t="s">
        <v>148</v>
      </c>
      <c r="F4868" s="9">
        <v>528714</v>
      </c>
      <c r="G4868" s="9" t="s">
        <v>116</v>
      </c>
      <c r="H4868" s="9" t="s">
        <v>128</v>
      </c>
      <c r="I4868" s="9" t="s">
        <v>148</v>
      </c>
      <c r="J4868" s="9" t="s">
        <v>148</v>
      </c>
      <c r="K4868" s="9" t="s">
        <v>148</v>
      </c>
      <c r="L4868" s="10" t="s">
        <v>148</v>
      </c>
      <c r="M4868" s="13" t="str">
        <f>IFERROR(TEXT(Table1[[#This Row],[Report Date]], "mmmm"),"")</f>
        <v/>
      </c>
      <c r="N4868" s="13" t="str">
        <f>IFERROR(YEAR(Table1[[#This Row],[Report Date]]),"")</f>
        <v/>
      </c>
      <c r="O4868" s="13" t="str">
        <f ca="1">IF(Table1[[#This Row],[Report Date]]&gt;=TODAY()-6, "within week", "Older")</f>
        <v>within week</v>
      </c>
      <c r="P4868" s="37" t="e">
        <f>EOMONTH(Table1[[#This Row],[Report Date]], 0)</f>
        <v>#VALUE!</v>
      </c>
    </row>
    <row r="4869" spans="1:16" x14ac:dyDescent="0.25">
      <c r="A4869" s="9" t="s">
        <v>148</v>
      </c>
      <c r="B4869" s="10" t="s">
        <v>148</v>
      </c>
      <c r="C4869" s="9" t="s">
        <v>105</v>
      </c>
      <c r="D4869" s="9">
        <v>1</v>
      </c>
      <c r="E4869" s="9" t="s">
        <v>148</v>
      </c>
      <c r="F4869" s="9">
        <v>204539</v>
      </c>
      <c r="G4869" s="9" t="s">
        <v>122</v>
      </c>
      <c r="H4869" s="9" t="s">
        <v>134</v>
      </c>
      <c r="I4869" s="9" t="s">
        <v>148</v>
      </c>
      <c r="J4869" s="9" t="s">
        <v>148</v>
      </c>
      <c r="K4869" s="9" t="s">
        <v>148</v>
      </c>
      <c r="L4869" s="10" t="s">
        <v>148</v>
      </c>
      <c r="M4869" s="13" t="str">
        <f>IFERROR(TEXT(Table1[[#This Row],[Report Date]], "mmmm"),"")</f>
        <v/>
      </c>
      <c r="N4869" s="13" t="str">
        <f>IFERROR(YEAR(Table1[[#This Row],[Report Date]]),"")</f>
        <v/>
      </c>
      <c r="O4869" s="13" t="str">
        <f ca="1">IF(Table1[[#This Row],[Report Date]]&gt;=TODAY()-6, "within week", "Older")</f>
        <v>within week</v>
      </c>
      <c r="P4869" s="37" t="e">
        <f>EOMONTH(Table1[[#This Row],[Report Date]], 0)</f>
        <v>#VALUE!</v>
      </c>
    </row>
    <row r="4870" spans="1:16" x14ac:dyDescent="0.25">
      <c r="A4870" s="9" t="s">
        <v>148</v>
      </c>
      <c r="B4870" s="10" t="s">
        <v>148</v>
      </c>
      <c r="C4870" s="9" t="s">
        <v>105</v>
      </c>
      <c r="D4870" s="9">
        <v>1</v>
      </c>
      <c r="E4870" s="9" t="s">
        <v>148</v>
      </c>
      <c r="F4870" s="9">
        <v>884834</v>
      </c>
      <c r="G4870" s="9" t="s">
        <v>127</v>
      </c>
      <c r="H4870" s="9" t="s">
        <v>139</v>
      </c>
      <c r="I4870" s="9" t="s">
        <v>148</v>
      </c>
      <c r="J4870" s="9" t="s">
        <v>148</v>
      </c>
      <c r="K4870" s="9" t="s">
        <v>148</v>
      </c>
      <c r="L4870" s="10" t="s">
        <v>148</v>
      </c>
      <c r="M4870" s="13" t="str">
        <f>IFERROR(TEXT(Table1[[#This Row],[Report Date]], "mmmm"),"")</f>
        <v/>
      </c>
      <c r="N4870" s="13" t="str">
        <f>IFERROR(YEAR(Table1[[#This Row],[Report Date]]),"")</f>
        <v/>
      </c>
      <c r="O4870" s="13" t="str">
        <f ca="1">IF(Table1[[#This Row],[Report Date]]&gt;=TODAY()-6, "within week", "Older")</f>
        <v>within week</v>
      </c>
      <c r="P4870" s="37" t="e">
        <f>EOMONTH(Table1[[#This Row],[Report Date]], 0)</f>
        <v>#VALUE!</v>
      </c>
    </row>
    <row r="4871" spans="1:16" x14ac:dyDescent="0.25">
      <c r="A4871" s="9" t="s">
        <v>148</v>
      </c>
      <c r="B4871" s="10" t="s">
        <v>148</v>
      </c>
      <c r="C4871" s="9" t="s">
        <v>105</v>
      </c>
      <c r="D4871" s="9">
        <v>1</v>
      </c>
      <c r="E4871" s="9" t="s">
        <v>148</v>
      </c>
      <c r="F4871" s="9">
        <v>507831</v>
      </c>
      <c r="G4871" s="9" t="s">
        <v>127</v>
      </c>
      <c r="H4871" s="9" t="s">
        <v>135</v>
      </c>
      <c r="I4871" s="9" t="s">
        <v>148</v>
      </c>
      <c r="J4871" s="9" t="s">
        <v>148</v>
      </c>
      <c r="K4871" s="9" t="s">
        <v>148</v>
      </c>
      <c r="L4871" s="10" t="s">
        <v>148</v>
      </c>
      <c r="M4871" s="13" t="str">
        <f>IFERROR(TEXT(Table1[[#This Row],[Report Date]], "mmmm"),"")</f>
        <v/>
      </c>
      <c r="N4871" s="13" t="str">
        <f>IFERROR(YEAR(Table1[[#This Row],[Report Date]]),"")</f>
        <v/>
      </c>
      <c r="O4871" s="13" t="str">
        <f ca="1">IF(Table1[[#This Row],[Report Date]]&gt;=TODAY()-6, "within week", "Older")</f>
        <v>within week</v>
      </c>
      <c r="P4871" s="37" t="e">
        <f>EOMONTH(Table1[[#This Row],[Report Date]], 0)</f>
        <v>#VALUE!</v>
      </c>
    </row>
    <row r="4872" spans="1:16" x14ac:dyDescent="0.25">
      <c r="A4872" s="9" t="s">
        <v>148</v>
      </c>
      <c r="B4872" s="10" t="s">
        <v>148</v>
      </c>
      <c r="C4872" s="9" t="s">
        <v>105</v>
      </c>
      <c r="D4872" s="9">
        <v>1</v>
      </c>
      <c r="E4872" s="9" t="s">
        <v>148</v>
      </c>
      <c r="F4872" s="9">
        <v>887537</v>
      </c>
      <c r="G4872" s="9" t="s">
        <v>122</v>
      </c>
      <c r="H4872" s="9" t="s">
        <v>146</v>
      </c>
      <c r="I4872" s="9" t="s">
        <v>148</v>
      </c>
      <c r="J4872" s="9" t="s">
        <v>148</v>
      </c>
      <c r="K4872" s="9" t="s">
        <v>148</v>
      </c>
      <c r="L4872" s="10" t="s">
        <v>148</v>
      </c>
      <c r="M4872" s="13" t="str">
        <f>IFERROR(TEXT(Table1[[#This Row],[Report Date]], "mmmm"),"")</f>
        <v/>
      </c>
      <c r="N4872" s="13" t="str">
        <f>IFERROR(YEAR(Table1[[#This Row],[Report Date]]),"")</f>
        <v/>
      </c>
      <c r="O4872" s="13" t="str">
        <f ca="1">IF(Table1[[#This Row],[Report Date]]&gt;=TODAY()-6, "within week", "Older")</f>
        <v>within week</v>
      </c>
      <c r="P4872" s="37" t="e">
        <f>EOMONTH(Table1[[#This Row],[Report Date]], 0)</f>
        <v>#VALUE!</v>
      </c>
    </row>
    <row r="4873" spans="1:16" x14ac:dyDescent="0.25">
      <c r="A4873" s="9" t="s">
        <v>148</v>
      </c>
      <c r="B4873" s="10" t="s">
        <v>148</v>
      </c>
      <c r="C4873" s="9" t="s">
        <v>105</v>
      </c>
      <c r="D4873" s="9">
        <v>1</v>
      </c>
      <c r="E4873" s="9" t="s">
        <v>148</v>
      </c>
      <c r="F4873" s="9">
        <v>753017</v>
      </c>
      <c r="G4873" s="9" t="s">
        <v>125</v>
      </c>
      <c r="H4873" s="9" t="s">
        <v>129</v>
      </c>
      <c r="I4873" s="9" t="s">
        <v>148</v>
      </c>
      <c r="J4873" s="9" t="s">
        <v>148</v>
      </c>
      <c r="K4873" s="9" t="s">
        <v>148</v>
      </c>
      <c r="L4873" s="10" t="s">
        <v>148</v>
      </c>
      <c r="M4873" s="13" t="str">
        <f>IFERROR(TEXT(Table1[[#This Row],[Report Date]], "mmmm"),"")</f>
        <v/>
      </c>
      <c r="N4873" s="13" t="str">
        <f>IFERROR(YEAR(Table1[[#This Row],[Report Date]]),"")</f>
        <v/>
      </c>
      <c r="O4873" s="13" t="str">
        <f ca="1">IF(Table1[[#This Row],[Report Date]]&gt;=TODAY()-6, "within week", "Older")</f>
        <v>within week</v>
      </c>
      <c r="P4873" s="37" t="e">
        <f>EOMONTH(Table1[[#This Row],[Report Date]], 0)</f>
        <v>#VALUE!</v>
      </c>
    </row>
    <row r="4874" spans="1:16" x14ac:dyDescent="0.25">
      <c r="A4874" s="9" t="s">
        <v>148</v>
      </c>
      <c r="B4874" s="10" t="s">
        <v>148</v>
      </c>
      <c r="C4874" s="9" t="s">
        <v>105</v>
      </c>
      <c r="D4874" s="9">
        <v>1</v>
      </c>
      <c r="E4874" s="9" t="s">
        <v>148</v>
      </c>
      <c r="F4874" s="9">
        <v>328034</v>
      </c>
      <c r="G4874" s="9" t="s">
        <v>126</v>
      </c>
      <c r="H4874" s="9" t="s">
        <v>130</v>
      </c>
      <c r="I4874" s="9" t="s">
        <v>148</v>
      </c>
      <c r="J4874" s="9" t="s">
        <v>148</v>
      </c>
      <c r="K4874" s="9" t="s">
        <v>148</v>
      </c>
      <c r="L4874" s="10" t="s">
        <v>148</v>
      </c>
      <c r="M4874" s="13" t="str">
        <f>IFERROR(TEXT(Table1[[#This Row],[Report Date]], "mmmm"),"")</f>
        <v/>
      </c>
      <c r="N4874" s="13" t="str">
        <f>IFERROR(YEAR(Table1[[#This Row],[Report Date]]),"")</f>
        <v/>
      </c>
      <c r="O4874" s="13" t="str">
        <f ca="1">IF(Table1[[#This Row],[Report Date]]&gt;=TODAY()-6, "within week", "Older")</f>
        <v>within week</v>
      </c>
      <c r="P4874" s="37" t="e">
        <f>EOMONTH(Table1[[#This Row],[Report Date]], 0)</f>
        <v>#VALUE!</v>
      </c>
    </row>
    <row r="4875" spans="1:16" x14ac:dyDescent="0.25">
      <c r="A4875" s="9" t="s">
        <v>148</v>
      </c>
      <c r="B4875" s="10" t="s">
        <v>148</v>
      </c>
      <c r="C4875" s="9" t="s">
        <v>105</v>
      </c>
      <c r="D4875" s="9">
        <v>1</v>
      </c>
      <c r="E4875" s="9" t="s">
        <v>148</v>
      </c>
      <c r="F4875" s="9">
        <v>292900</v>
      </c>
      <c r="G4875" s="9" t="s">
        <v>121</v>
      </c>
      <c r="H4875" s="9" t="s">
        <v>137</v>
      </c>
      <c r="I4875" s="9" t="s">
        <v>148</v>
      </c>
      <c r="J4875" s="9" t="s">
        <v>148</v>
      </c>
      <c r="K4875" s="9" t="s">
        <v>148</v>
      </c>
      <c r="L4875" s="10" t="s">
        <v>148</v>
      </c>
      <c r="M4875" s="13" t="str">
        <f>IFERROR(TEXT(Table1[[#This Row],[Report Date]], "mmmm"),"")</f>
        <v/>
      </c>
      <c r="N4875" s="13" t="str">
        <f>IFERROR(YEAR(Table1[[#This Row],[Report Date]]),"")</f>
        <v/>
      </c>
      <c r="O4875" s="13" t="str">
        <f ca="1">IF(Table1[[#This Row],[Report Date]]&gt;=TODAY()-6, "within week", "Older")</f>
        <v>within week</v>
      </c>
      <c r="P4875" s="37" t="e">
        <f>EOMONTH(Table1[[#This Row],[Report Date]], 0)</f>
        <v>#VALUE!</v>
      </c>
    </row>
    <row r="4876" spans="1:16" x14ac:dyDescent="0.25">
      <c r="A4876" s="9" t="s">
        <v>148</v>
      </c>
      <c r="B4876" s="10" t="s">
        <v>148</v>
      </c>
      <c r="C4876" s="9" t="s">
        <v>105</v>
      </c>
      <c r="D4876" s="9">
        <v>1</v>
      </c>
      <c r="E4876" s="9" t="s">
        <v>148</v>
      </c>
      <c r="F4876" s="9">
        <v>648057</v>
      </c>
      <c r="G4876" s="9" t="s">
        <v>121</v>
      </c>
      <c r="H4876" s="9" t="s">
        <v>129</v>
      </c>
      <c r="I4876" s="9" t="s">
        <v>148</v>
      </c>
      <c r="J4876" s="9" t="s">
        <v>148</v>
      </c>
      <c r="K4876" s="9" t="s">
        <v>148</v>
      </c>
      <c r="L4876" s="10" t="s">
        <v>148</v>
      </c>
      <c r="M4876" s="13" t="str">
        <f>IFERROR(TEXT(Table1[[#This Row],[Report Date]], "mmmm"),"")</f>
        <v/>
      </c>
      <c r="N4876" s="13" t="str">
        <f>IFERROR(YEAR(Table1[[#This Row],[Report Date]]),"")</f>
        <v/>
      </c>
      <c r="O4876" s="13" t="str">
        <f ca="1">IF(Table1[[#This Row],[Report Date]]&gt;=TODAY()-6, "within week", "Older")</f>
        <v>within week</v>
      </c>
      <c r="P4876" s="37" t="e">
        <f>EOMONTH(Table1[[#This Row],[Report Date]], 0)</f>
        <v>#VALUE!</v>
      </c>
    </row>
    <row r="4877" spans="1:16" x14ac:dyDescent="0.25">
      <c r="A4877" s="9" t="s">
        <v>148</v>
      </c>
      <c r="B4877" s="10" t="s">
        <v>148</v>
      </c>
      <c r="C4877" s="9" t="s">
        <v>105</v>
      </c>
      <c r="D4877" s="9">
        <v>1</v>
      </c>
      <c r="E4877" s="9" t="s">
        <v>148</v>
      </c>
      <c r="F4877" s="9">
        <v>827170</v>
      </c>
      <c r="G4877" s="9" t="s">
        <v>117</v>
      </c>
      <c r="H4877" s="9" t="s">
        <v>141</v>
      </c>
      <c r="I4877" s="9" t="s">
        <v>148</v>
      </c>
      <c r="J4877" s="9" t="s">
        <v>148</v>
      </c>
      <c r="K4877" s="9" t="s">
        <v>148</v>
      </c>
      <c r="L4877" s="10" t="s">
        <v>148</v>
      </c>
      <c r="M4877" s="13" t="str">
        <f>IFERROR(TEXT(Table1[[#This Row],[Report Date]], "mmmm"),"")</f>
        <v/>
      </c>
      <c r="N4877" s="13" t="str">
        <f>IFERROR(YEAR(Table1[[#This Row],[Report Date]]),"")</f>
        <v/>
      </c>
      <c r="O4877" s="13" t="str">
        <f ca="1">IF(Table1[[#This Row],[Report Date]]&gt;=TODAY()-6, "within week", "Older")</f>
        <v>within week</v>
      </c>
      <c r="P4877" s="37" t="e">
        <f>EOMONTH(Table1[[#This Row],[Report Date]], 0)</f>
        <v>#VALUE!</v>
      </c>
    </row>
    <row r="4878" spans="1:16" x14ac:dyDescent="0.25">
      <c r="A4878" s="9" t="s">
        <v>148</v>
      </c>
      <c r="B4878" s="10" t="s">
        <v>148</v>
      </c>
      <c r="C4878" s="9" t="s">
        <v>105</v>
      </c>
      <c r="D4878" s="9">
        <v>1</v>
      </c>
      <c r="E4878" s="9" t="s">
        <v>148</v>
      </c>
      <c r="F4878" s="9">
        <v>878379</v>
      </c>
      <c r="G4878" s="9" t="s">
        <v>122</v>
      </c>
      <c r="H4878" s="9" t="s">
        <v>146</v>
      </c>
      <c r="I4878" s="9" t="s">
        <v>148</v>
      </c>
      <c r="J4878" s="9" t="s">
        <v>148</v>
      </c>
      <c r="K4878" s="9" t="s">
        <v>148</v>
      </c>
      <c r="L4878" s="10" t="s">
        <v>148</v>
      </c>
      <c r="M4878" s="13" t="str">
        <f>IFERROR(TEXT(Table1[[#This Row],[Report Date]], "mmmm"),"")</f>
        <v/>
      </c>
      <c r="N4878" s="13" t="str">
        <f>IFERROR(YEAR(Table1[[#This Row],[Report Date]]),"")</f>
        <v/>
      </c>
      <c r="O4878" s="13" t="str">
        <f ca="1">IF(Table1[[#This Row],[Report Date]]&gt;=TODAY()-6, "within week", "Older")</f>
        <v>within week</v>
      </c>
      <c r="P4878" s="37" t="e">
        <f>EOMONTH(Table1[[#This Row],[Report Date]], 0)</f>
        <v>#VALUE!</v>
      </c>
    </row>
    <row r="4879" spans="1:16" x14ac:dyDescent="0.25">
      <c r="A4879" s="9" t="s">
        <v>148</v>
      </c>
      <c r="B4879" s="10" t="s">
        <v>148</v>
      </c>
      <c r="C4879" s="9" t="s">
        <v>105</v>
      </c>
      <c r="D4879" s="9">
        <v>1</v>
      </c>
      <c r="E4879" s="9" t="s">
        <v>148</v>
      </c>
      <c r="F4879" s="9">
        <v>781923</v>
      </c>
      <c r="G4879" s="9" t="s">
        <v>118</v>
      </c>
      <c r="H4879" s="9" t="s">
        <v>134</v>
      </c>
      <c r="I4879" s="9" t="s">
        <v>148</v>
      </c>
      <c r="J4879" s="9" t="s">
        <v>148</v>
      </c>
      <c r="K4879" s="9" t="s">
        <v>148</v>
      </c>
      <c r="L4879" s="10" t="s">
        <v>148</v>
      </c>
      <c r="M4879" s="13" t="str">
        <f>IFERROR(TEXT(Table1[[#This Row],[Report Date]], "mmmm"),"")</f>
        <v/>
      </c>
      <c r="N4879" s="13" t="str">
        <f>IFERROR(YEAR(Table1[[#This Row],[Report Date]]),"")</f>
        <v/>
      </c>
      <c r="O4879" s="13" t="str">
        <f ca="1">IF(Table1[[#This Row],[Report Date]]&gt;=TODAY()-6, "within week", "Older")</f>
        <v>within week</v>
      </c>
      <c r="P4879" s="37" t="e">
        <f>EOMONTH(Table1[[#This Row],[Report Date]], 0)</f>
        <v>#VALUE!</v>
      </c>
    </row>
    <row r="4880" spans="1:16" x14ac:dyDescent="0.25">
      <c r="A4880" s="9" t="s">
        <v>148</v>
      </c>
      <c r="B4880" s="10" t="s">
        <v>148</v>
      </c>
      <c r="C4880" s="9" t="s">
        <v>105</v>
      </c>
      <c r="D4880" s="9">
        <v>1</v>
      </c>
      <c r="E4880" s="9" t="s">
        <v>148</v>
      </c>
      <c r="F4880" s="9">
        <v>626376</v>
      </c>
      <c r="G4880" s="9" t="s">
        <v>116</v>
      </c>
      <c r="H4880" s="9" t="s">
        <v>128</v>
      </c>
      <c r="I4880" s="9" t="s">
        <v>148</v>
      </c>
      <c r="J4880" s="9" t="s">
        <v>148</v>
      </c>
      <c r="K4880" s="9" t="s">
        <v>148</v>
      </c>
      <c r="L4880" s="10" t="s">
        <v>148</v>
      </c>
      <c r="M4880" s="13" t="str">
        <f>IFERROR(TEXT(Table1[[#This Row],[Report Date]], "mmmm"),"")</f>
        <v/>
      </c>
      <c r="N4880" s="13" t="str">
        <f>IFERROR(YEAR(Table1[[#This Row],[Report Date]]),"")</f>
        <v/>
      </c>
      <c r="O4880" s="13" t="str">
        <f ca="1">IF(Table1[[#This Row],[Report Date]]&gt;=TODAY()-6, "within week", "Older")</f>
        <v>within week</v>
      </c>
      <c r="P4880" s="37" t="e">
        <f>EOMONTH(Table1[[#This Row],[Report Date]], 0)</f>
        <v>#VALUE!</v>
      </c>
    </row>
    <row r="4881" spans="1:16" x14ac:dyDescent="0.25">
      <c r="A4881" s="9" t="s">
        <v>148</v>
      </c>
      <c r="B4881" s="10" t="s">
        <v>148</v>
      </c>
      <c r="C4881" s="9" t="s">
        <v>105</v>
      </c>
      <c r="D4881" s="9">
        <v>1</v>
      </c>
      <c r="E4881" s="9" t="s">
        <v>148</v>
      </c>
      <c r="F4881" s="9">
        <v>215995</v>
      </c>
      <c r="G4881" s="9" t="s">
        <v>120</v>
      </c>
      <c r="H4881" s="9" t="s">
        <v>132</v>
      </c>
      <c r="I4881" s="9" t="s">
        <v>148</v>
      </c>
      <c r="J4881" s="9" t="s">
        <v>148</v>
      </c>
      <c r="K4881" s="9" t="s">
        <v>148</v>
      </c>
      <c r="L4881" s="10" t="s">
        <v>148</v>
      </c>
      <c r="M4881" s="13" t="str">
        <f>IFERROR(TEXT(Table1[[#This Row],[Report Date]], "mmmm"),"")</f>
        <v/>
      </c>
      <c r="N4881" s="13" t="str">
        <f>IFERROR(YEAR(Table1[[#This Row],[Report Date]]),"")</f>
        <v/>
      </c>
      <c r="O4881" s="13" t="str">
        <f ca="1">IF(Table1[[#This Row],[Report Date]]&gt;=TODAY()-6, "within week", "Older")</f>
        <v>within week</v>
      </c>
      <c r="P4881" s="37" t="e">
        <f>EOMONTH(Table1[[#This Row],[Report Date]], 0)</f>
        <v>#VALUE!</v>
      </c>
    </row>
    <row r="4882" spans="1:16" x14ac:dyDescent="0.25">
      <c r="A4882" s="9" t="s">
        <v>148</v>
      </c>
      <c r="B4882" s="10" t="s">
        <v>148</v>
      </c>
      <c r="C4882" s="9" t="s">
        <v>105</v>
      </c>
      <c r="D4882" s="9">
        <v>1</v>
      </c>
      <c r="E4882" s="9" t="s">
        <v>148</v>
      </c>
      <c r="F4882" s="9">
        <v>433584</v>
      </c>
      <c r="G4882" s="9" t="s">
        <v>120</v>
      </c>
      <c r="H4882" s="9" t="s">
        <v>136</v>
      </c>
      <c r="I4882" s="9" t="s">
        <v>148</v>
      </c>
      <c r="J4882" s="9" t="s">
        <v>148</v>
      </c>
      <c r="K4882" s="9" t="s">
        <v>148</v>
      </c>
      <c r="L4882" s="10" t="s">
        <v>148</v>
      </c>
      <c r="M4882" s="13" t="str">
        <f>IFERROR(TEXT(Table1[[#This Row],[Report Date]], "mmmm"),"")</f>
        <v/>
      </c>
      <c r="N4882" s="13" t="str">
        <f>IFERROR(YEAR(Table1[[#This Row],[Report Date]]),"")</f>
        <v/>
      </c>
      <c r="O4882" s="13" t="str">
        <f ca="1">IF(Table1[[#This Row],[Report Date]]&gt;=TODAY()-6, "within week", "Older")</f>
        <v>within week</v>
      </c>
      <c r="P4882" s="37" t="e">
        <f>EOMONTH(Table1[[#This Row],[Report Date]], 0)</f>
        <v>#VALUE!</v>
      </c>
    </row>
    <row r="4883" spans="1:16" x14ac:dyDescent="0.25">
      <c r="A4883" s="9" t="s">
        <v>148</v>
      </c>
      <c r="B4883" s="10" t="s">
        <v>148</v>
      </c>
      <c r="C4883" s="9" t="s">
        <v>105</v>
      </c>
      <c r="D4883" s="9">
        <v>1</v>
      </c>
      <c r="E4883" s="9" t="s">
        <v>148</v>
      </c>
      <c r="F4883" s="9">
        <v>367449</v>
      </c>
      <c r="G4883" s="9" t="s">
        <v>118</v>
      </c>
      <c r="H4883" s="9" t="s">
        <v>138</v>
      </c>
      <c r="I4883" s="9" t="s">
        <v>148</v>
      </c>
      <c r="J4883" s="9" t="s">
        <v>148</v>
      </c>
      <c r="K4883" s="9" t="s">
        <v>148</v>
      </c>
      <c r="L4883" s="10" t="s">
        <v>148</v>
      </c>
      <c r="M4883" s="13" t="str">
        <f>IFERROR(TEXT(Table1[[#This Row],[Report Date]], "mmmm"),"")</f>
        <v/>
      </c>
      <c r="N4883" s="13" t="str">
        <f>IFERROR(YEAR(Table1[[#This Row],[Report Date]]),"")</f>
        <v/>
      </c>
      <c r="O4883" s="13" t="str">
        <f ca="1">IF(Table1[[#This Row],[Report Date]]&gt;=TODAY()-6, "within week", "Older")</f>
        <v>within week</v>
      </c>
      <c r="P4883" s="37" t="e">
        <f>EOMONTH(Table1[[#This Row],[Report Date]], 0)</f>
        <v>#VALUE!</v>
      </c>
    </row>
    <row r="4884" spans="1:16" x14ac:dyDescent="0.25">
      <c r="A4884" s="9" t="s">
        <v>148</v>
      </c>
      <c r="B4884" s="10" t="s">
        <v>148</v>
      </c>
      <c r="C4884" s="9" t="s">
        <v>105</v>
      </c>
      <c r="D4884" s="9">
        <v>1</v>
      </c>
      <c r="E4884" s="9" t="s">
        <v>148</v>
      </c>
      <c r="F4884" s="9">
        <v>785537</v>
      </c>
      <c r="G4884" s="9" t="s">
        <v>117</v>
      </c>
      <c r="H4884" s="9" t="s">
        <v>129</v>
      </c>
      <c r="I4884" s="9" t="s">
        <v>148</v>
      </c>
      <c r="J4884" s="9" t="s">
        <v>148</v>
      </c>
      <c r="K4884" s="9" t="s">
        <v>148</v>
      </c>
      <c r="L4884" s="10" t="s">
        <v>148</v>
      </c>
      <c r="M4884" s="13" t="str">
        <f>IFERROR(TEXT(Table1[[#This Row],[Report Date]], "mmmm"),"")</f>
        <v/>
      </c>
      <c r="N4884" s="13" t="str">
        <f>IFERROR(YEAR(Table1[[#This Row],[Report Date]]),"")</f>
        <v/>
      </c>
      <c r="O4884" s="13" t="str">
        <f ca="1">IF(Table1[[#This Row],[Report Date]]&gt;=TODAY()-6, "within week", "Older")</f>
        <v>within week</v>
      </c>
      <c r="P4884" s="37" t="e">
        <f>EOMONTH(Table1[[#This Row],[Report Date]], 0)</f>
        <v>#VALUE!</v>
      </c>
    </row>
    <row r="4885" spans="1:16" x14ac:dyDescent="0.25">
      <c r="A4885" s="9" t="s">
        <v>148</v>
      </c>
      <c r="B4885" s="10" t="s">
        <v>148</v>
      </c>
      <c r="C4885" s="9" t="s">
        <v>105</v>
      </c>
      <c r="D4885" s="9">
        <v>1</v>
      </c>
      <c r="E4885" s="9" t="s">
        <v>148</v>
      </c>
      <c r="F4885" s="9">
        <v>760585</v>
      </c>
      <c r="G4885" s="9" t="s">
        <v>127</v>
      </c>
      <c r="H4885" s="9" t="s">
        <v>131</v>
      </c>
      <c r="I4885" s="9" t="s">
        <v>148</v>
      </c>
      <c r="J4885" s="9" t="s">
        <v>148</v>
      </c>
      <c r="K4885" s="9" t="s">
        <v>148</v>
      </c>
      <c r="L4885" s="10" t="s">
        <v>148</v>
      </c>
      <c r="M4885" s="13" t="str">
        <f>IFERROR(TEXT(Table1[[#This Row],[Report Date]], "mmmm"),"")</f>
        <v/>
      </c>
      <c r="N4885" s="13" t="str">
        <f>IFERROR(YEAR(Table1[[#This Row],[Report Date]]),"")</f>
        <v/>
      </c>
      <c r="O4885" s="13" t="str">
        <f ca="1">IF(Table1[[#This Row],[Report Date]]&gt;=TODAY()-6, "within week", "Older")</f>
        <v>within week</v>
      </c>
      <c r="P4885" s="37" t="e">
        <f>EOMONTH(Table1[[#This Row],[Report Date]], 0)</f>
        <v>#VALUE!</v>
      </c>
    </row>
    <row r="4886" spans="1:16" x14ac:dyDescent="0.25">
      <c r="A4886" s="9" t="s">
        <v>148</v>
      </c>
      <c r="B4886" s="10" t="s">
        <v>148</v>
      </c>
      <c r="C4886" s="9" t="s">
        <v>105</v>
      </c>
      <c r="D4886" s="9">
        <v>1</v>
      </c>
      <c r="E4886" s="9" t="s">
        <v>148</v>
      </c>
      <c r="F4886" s="9">
        <v>549161</v>
      </c>
      <c r="G4886" s="9" t="s">
        <v>121</v>
      </c>
      <c r="H4886" s="9" t="s">
        <v>129</v>
      </c>
      <c r="I4886" s="9" t="s">
        <v>148</v>
      </c>
      <c r="J4886" s="9" t="s">
        <v>148</v>
      </c>
      <c r="K4886" s="9" t="s">
        <v>148</v>
      </c>
      <c r="L4886" s="10" t="s">
        <v>148</v>
      </c>
      <c r="M4886" s="13" t="str">
        <f>IFERROR(TEXT(Table1[[#This Row],[Report Date]], "mmmm"),"")</f>
        <v/>
      </c>
      <c r="N4886" s="13" t="str">
        <f>IFERROR(YEAR(Table1[[#This Row],[Report Date]]),"")</f>
        <v/>
      </c>
      <c r="O4886" s="13" t="str">
        <f ca="1">IF(Table1[[#This Row],[Report Date]]&gt;=TODAY()-6, "within week", "Older")</f>
        <v>within week</v>
      </c>
      <c r="P4886" s="37" t="e">
        <f>EOMONTH(Table1[[#This Row],[Report Date]], 0)</f>
        <v>#VALUE!</v>
      </c>
    </row>
    <row r="4887" spans="1:16" x14ac:dyDescent="0.25">
      <c r="A4887" s="9" t="s">
        <v>148</v>
      </c>
      <c r="B4887" s="10" t="s">
        <v>148</v>
      </c>
      <c r="C4887" s="9" t="s">
        <v>105</v>
      </c>
      <c r="D4887" s="9">
        <v>1</v>
      </c>
      <c r="E4887" s="9" t="s">
        <v>148</v>
      </c>
      <c r="F4887" s="9">
        <v>435318</v>
      </c>
      <c r="G4887" s="9" t="s">
        <v>127</v>
      </c>
      <c r="H4887" s="9" t="s">
        <v>147</v>
      </c>
      <c r="I4887" s="9" t="s">
        <v>148</v>
      </c>
      <c r="J4887" s="9" t="s">
        <v>148</v>
      </c>
      <c r="K4887" s="9" t="s">
        <v>148</v>
      </c>
      <c r="L4887" s="10" t="s">
        <v>148</v>
      </c>
      <c r="M4887" s="13" t="str">
        <f>IFERROR(TEXT(Table1[[#This Row],[Report Date]], "mmmm"),"")</f>
        <v/>
      </c>
      <c r="N4887" s="13" t="str">
        <f>IFERROR(YEAR(Table1[[#This Row],[Report Date]]),"")</f>
        <v/>
      </c>
      <c r="O4887" s="13" t="str">
        <f ca="1">IF(Table1[[#This Row],[Report Date]]&gt;=TODAY()-6, "within week", "Older")</f>
        <v>within week</v>
      </c>
      <c r="P4887" s="37" t="e">
        <f>EOMONTH(Table1[[#This Row],[Report Date]], 0)</f>
        <v>#VALUE!</v>
      </c>
    </row>
    <row r="4888" spans="1:16" x14ac:dyDescent="0.25">
      <c r="A4888" s="9" t="s">
        <v>148</v>
      </c>
      <c r="B4888" s="10" t="s">
        <v>148</v>
      </c>
      <c r="C4888" s="9" t="s">
        <v>105</v>
      </c>
      <c r="D4888" s="9">
        <v>1</v>
      </c>
      <c r="E4888" s="9" t="s">
        <v>148</v>
      </c>
      <c r="F4888" s="9">
        <v>581197</v>
      </c>
      <c r="G4888" s="9" t="s">
        <v>117</v>
      </c>
      <c r="H4888" s="9" t="s">
        <v>129</v>
      </c>
      <c r="I4888" s="9" t="s">
        <v>148</v>
      </c>
      <c r="J4888" s="9" t="s">
        <v>148</v>
      </c>
      <c r="K4888" s="9" t="s">
        <v>148</v>
      </c>
      <c r="L4888" s="10" t="s">
        <v>148</v>
      </c>
      <c r="M4888" s="13" t="str">
        <f>IFERROR(TEXT(Table1[[#This Row],[Report Date]], "mmmm"),"")</f>
        <v/>
      </c>
      <c r="N4888" s="13" t="str">
        <f>IFERROR(YEAR(Table1[[#This Row],[Report Date]]),"")</f>
        <v/>
      </c>
      <c r="O4888" s="13" t="str">
        <f ca="1">IF(Table1[[#This Row],[Report Date]]&gt;=TODAY()-6, "within week", "Older")</f>
        <v>within week</v>
      </c>
      <c r="P4888" s="37" t="e">
        <f>EOMONTH(Table1[[#This Row],[Report Date]], 0)</f>
        <v>#VALUE!</v>
      </c>
    </row>
    <row r="4889" spans="1:16" x14ac:dyDescent="0.25">
      <c r="A4889" s="9" t="s">
        <v>148</v>
      </c>
      <c r="B4889" s="10" t="s">
        <v>148</v>
      </c>
      <c r="C4889" s="9" t="s">
        <v>105</v>
      </c>
      <c r="D4889" s="9">
        <v>1</v>
      </c>
      <c r="E4889" s="9" t="s">
        <v>148</v>
      </c>
      <c r="F4889" s="9">
        <v>520038</v>
      </c>
      <c r="G4889" s="9" t="s">
        <v>116</v>
      </c>
      <c r="H4889" s="9" t="s">
        <v>140</v>
      </c>
      <c r="I4889" s="9" t="s">
        <v>148</v>
      </c>
      <c r="J4889" s="9" t="s">
        <v>148</v>
      </c>
      <c r="K4889" s="9" t="s">
        <v>148</v>
      </c>
      <c r="L4889" s="10" t="s">
        <v>148</v>
      </c>
      <c r="M4889" s="13" t="str">
        <f>IFERROR(TEXT(Table1[[#This Row],[Report Date]], "mmmm"),"")</f>
        <v/>
      </c>
      <c r="N4889" s="13" t="str">
        <f>IFERROR(YEAR(Table1[[#This Row],[Report Date]]),"")</f>
        <v/>
      </c>
      <c r="O4889" s="13" t="str">
        <f ca="1">IF(Table1[[#This Row],[Report Date]]&gt;=TODAY()-6, "within week", "Older")</f>
        <v>within week</v>
      </c>
      <c r="P4889" s="37" t="e">
        <f>EOMONTH(Table1[[#This Row],[Report Date]], 0)</f>
        <v>#VALUE!</v>
      </c>
    </row>
    <row r="4890" spans="1:16" x14ac:dyDescent="0.25">
      <c r="A4890" s="9" t="s">
        <v>148</v>
      </c>
      <c r="B4890" s="10" t="s">
        <v>148</v>
      </c>
      <c r="C4890" s="9" t="s">
        <v>105</v>
      </c>
      <c r="D4890" s="9">
        <v>1</v>
      </c>
      <c r="E4890" s="9" t="s">
        <v>148</v>
      </c>
      <c r="F4890" s="9">
        <v>879694</v>
      </c>
      <c r="G4890" s="9" t="s">
        <v>121</v>
      </c>
      <c r="H4890" s="9" t="s">
        <v>137</v>
      </c>
      <c r="I4890" s="9" t="s">
        <v>148</v>
      </c>
      <c r="J4890" s="9" t="s">
        <v>148</v>
      </c>
      <c r="K4890" s="9" t="s">
        <v>148</v>
      </c>
      <c r="L4890" s="10" t="s">
        <v>148</v>
      </c>
      <c r="M4890" s="13" t="str">
        <f>IFERROR(TEXT(Table1[[#This Row],[Report Date]], "mmmm"),"")</f>
        <v/>
      </c>
      <c r="N4890" s="13" t="str">
        <f>IFERROR(YEAR(Table1[[#This Row],[Report Date]]),"")</f>
        <v/>
      </c>
      <c r="O4890" s="13" t="str">
        <f ca="1">IF(Table1[[#This Row],[Report Date]]&gt;=TODAY()-6, "within week", "Older")</f>
        <v>within week</v>
      </c>
      <c r="P4890" s="37" t="e">
        <f>EOMONTH(Table1[[#This Row],[Report Date]], 0)</f>
        <v>#VALUE!</v>
      </c>
    </row>
    <row r="4891" spans="1:16" x14ac:dyDescent="0.25">
      <c r="A4891" s="9" t="s">
        <v>148</v>
      </c>
      <c r="B4891" s="10" t="s">
        <v>148</v>
      </c>
      <c r="C4891" s="9" t="s">
        <v>105</v>
      </c>
      <c r="D4891" s="9">
        <v>1</v>
      </c>
      <c r="E4891" s="9" t="s">
        <v>148</v>
      </c>
      <c r="F4891" s="9">
        <v>997025</v>
      </c>
      <c r="G4891" s="9" t="s">
        <v>120</v>
      </c>
      <c r="H4891" s="9" t="s">
        <v>128</v>
      </c>
      <c r="I4891" s="9" t="s">
        <v>148</v>
      </c>
      <c r="J4891" s="9" t="s">
        <v>148</v>
      </c>
      <c r="K4891" s="9" t="s">
        <v>148</v>
      </c>
      <c r="L4891" s="10" t="s">
        <v>148</v>
      </c>
      <c r="M4891" s="13" t="str">
        <f>IFERROR(TEXT(Table1[[#This Row],[Report Date]], "mmmm"),"")</f>
        <v/>
      </c>
      <c r="N4891" s="13" t="str">
        <f>IFERROR(YEAR(Table1[[#This Row],[Report Date]]),"")</f>
        <v/>
      </c>
      <c r="O4891" s="13" t="str">
        <f ca="1">IF(Table1[[#This Row],[Report Date]]&gt;=TODAY()-6, "within week", "Older")</f>
        <v>within week</v>
      </c>
      <c r="P4891" s="37" t="e">
        <f>EOMONTH(Table1[[#This Row],[Report Date]], 0)</f>
        <v>#VALUE!</v>
      </c>
    </row>
    <row r="4892" spans="1:16" x14ac:dyDescent="0.25">
      <c r="A4892" s="9" t="s">
        <v>148</v>
      </c>
      <c r="B4892" s="10" t="s">
        <v>148</v>
      </c>
      <c r="C4892" s="9" t="s">
        <v>105</v>
      </c>
      <c r="D4892" s="9">
        <v>1</v>
      </c>
      <c r="E4892" s="9" t="s">
        <v>148</v>
      </c>
      <c r="F4892" s="9">
        <v>378763</v>
      </c>
      <c r="G4892" s="9" t="s">
        <v>121</v>
      </c>
      <c r="H4892" s="9" t="s">
        <v>129</v>
      </c>
      <c r="I4892" s="9" t="s">
        <v>148</v>
      </c>
      <c r="J4892" s="9" t="s">
        <v>148</v>
      </c>
      <c r="K4892" s="9" t="s">
        <v>148</v>
      </c>
      <c r="L4892" s="10" t="s">
        <v>148</v>
      </c>
      <c r="M4892" s="13" t="str">
        <f>IFERROR(TEXT(Table1[[#This Row],[Report Date]], "mmmm"),"")</f>
        <v/>
      </c>
      <c r="N4892" s="13" t="str">
        <f>IFERROR(YEAR(Table1[[#This Row],[Report Date]]),"")</f>
        <v/>
      </c>
      <c r="O4892" s="13" t="str">
        <f ca="1">IF(Table1[[#This Row],[Report Date]]&gt;=TODAY()-6, "within week", "Older")</f>
        <v>within week</v>
      </c>
      <c r="P4892" s="37" t="e">
        <f>EOMONTH(Table1[[#This Row],[Report Date]], 0)</f>
        <v>#VALUE!</v>
      </c>
    </row>
    <row r="4893" spans="1:16" x14ac:dyDescent="0.25">
      <c r="A4893" s="9" t="s">
        <v>148</v>
      </c>
      <c r="B4893" s="10" t="s">
        <v>148</v>
      </c>
      <c r="C4893" s="9" t="s">
        <v>105</v>
      </c>
      <c r="D4893" s="9">
        <v>1</v>
      </c>
      <c r="E4893" s="9" t="s">
        <v>148</v>
      </c>
      <c r="F4893" s="9">
        <v>492548</v>
      </c>
      <c r="G4893" s="9" t="s">
        <v>118</v>
      </c>
      <c r="H4893" s="9" t="s">
        <v>134</v>
      </c>
      <c r="I4893" s="9" t="s">
        <v>148</v>
      </c>
      <c r="J4893" s="9" t="s">
        <v>148</v>
      </c>
      <c r="K4893" s="9" t="s">
        <v>148</v>
      </c>
      <c r="L4893" s="10" t="s">
        <v>148</v>
      </c>
      <c r="M4893" s="13" t="str">
        <f>IFERROR(TEXT(Table1[[#This Row],[Report Date]], "mmmm"),"")</f>
        <v/>
      </c>
      <c r="N4893" s="13" t="str">
        <f>IFERROR(YEAR(Table1[[#This Row],[Report Date]]),"")</f>
        <v/>
      </c>
      <c r="O4893" s="13" t="str">
        <f ca="1">IF(Table1[[#This Row],[Report Date]]&gt;=TODAY()-6, "within week", "Older")</f>
        <v>within week</v>
      </c>
      <c r="P4893" s="37" t="e">
        <f>EOMONTH(Table1[[#This Row],[Report Date]], 0)</f>
        <v>#VALUE!</v>
      </c>
    </row>
    <row r="4894" spans="1:16" x14ac:dyDescent="0.25">
      <c r="A4894" s="9" t="s">
        <v>148</v>
      </c>
      <c r="B4894" s="10" t="s">
        <v>148</v>
      </c>
      <c r="C4894" s="9" t="s">
        <v>105</v>
      </c>
      <c r="D4894" s="9">
        <v>1</v>
      </c>
      <c r="E4894" s="9" t="s">
        <v>148</v>
      </c>
      <c r="F4894" s="9">
        <v>448882</v>
      </c>
      <c r="G4894" s="9" t="s">
        <v>126</v>
      </c>
      <c r="H4894" s="9" t="s">
        <v>142</v>
      </c>
      <c r="I4894" s="9" t="s">
        <v>148</v>
      </c>
      <c r="J4894" s="9" t="s">
        <v>148</v>
      </c>
      <c r="K4894" s="9" t="s">
        <v>148</v>
      </c>
      <c r="L4894" s="10" t="s">
        <v>148</v>
      </c>
      <c r="M4894" s="13" t="str">
        <f>IFERROR(TEXT(Table1[[#This Row],[Report Date]], "mmmm"),"")</f>
        <v/>
      </c>
      <c r="N4894" s="13" t="str">
        <f>IFERROR(YEAR(Table1[[#This Row],[Report Date]]),"")</f>
        <v/>
      </c>
      <c r="O4894" s="13" t="str">
        <f ca="1">IF(Table1[[#This Row],[Report Date]]&gt;=TODAY()-6, "within week", "Older")</f>
        <v>within week</v>
      </c>
      <c r="P4894" s="37" t="e">
        <f>EOMONTH(Table1[[#This Row],[Report Date]], 0)</f>
        <v>#VALUE!</v>
      </c>
    </row>
    <row r="4895" spans="1:16" x14ac:dyDescent="0.25">
      <c r="A4895" s="9" t="s">
        <v>148</v>
      </c>
      <c r="B4895" s="10" t="s">
        <v>148</v>
      </c>
      <c r="C4895" s="9" t="s">
        <v>105</v>
      </c>
      <c r="D4895" s="9">
        <v>1</v>
      </c>
      <c r="E4895" s="9" t="s">
        <v>148</v>
      </c>
      <c r="F4895" s="9">
        <v>831692</v>
      </c>
      <c r="G4895" s="9" t="s">
        <v>124</v>
      </c>
      <c r="H4895" s="9" t="s">
        <v>132</v>
      </c>
      <c r="I4895" s="9" t="s">
        <v>148</v>
      </c>
      <c r="J4895" s="9" t="s">
        <v>148</v>
      </c>
      <c r="K4895" s="9" t="s">
        <v>148</v>
      </c>
      <c r="L4895" s="10" t="s">
        <v>148</v>
      </c>
      <c r="M4895" s="13" t="str">
        <f>IFERROR(TEXT(Table1[[#This Row],[Report Date]], "mmmm"),"")</f>
        <v/>
      </c>
      <c r="N4895" s="13" t="str">
        <f>IFERROR(YEAR(Table1[[#This Row],[Report Date]]),"")</f>
        <v/>
      </c>
      <c r="O4895" s="13" t="str">
        <f ca="1">IF(Table1[[#This Row],[Report Date]]&gt;=TODAY()-6, "within week", "Older")</f>
        <v>within week</v>
      </c>
      <c r="P4895" s="37" t="e">
        <f>EOMONTH(Table1[[#This Row],[Report Date]], 0)</f>
        <v>#VALUE!</v>
      </c>
    </row>
    <row r="4896" spans="1:16" x14ac:dyDescent="0.25">
      <c r="A4896" s="9" t="s">
        <v>148</v>
      </c>
      <c r="B4896" s="10" t="s">
        <v>148</v>
      </c>
      <c r="C4896" s="9" t="s">
        <v>105</v>
      </c>
      <c r="D4896" s="9">
        <v>1</v>
      </c>
      <c r="E4896" s="9" t="s">
        <v>148</v>
      </c>
      <c r="F4896" s="9">
        <v>311658</v>
      </c>
      <c r="G4896" s="9" t="s">
        <v>125</v>
      </c>
      <c r="H4896" s="9" t="s">
        <v>133</v>
      </c>
      <c r="I4896" s="9" t="s">
        <v>148</v>
      </c>
      <c r="J4896" s="9" t="s">
        <v>148</v>
      </c>
      <c r="K4896" s="9" t="s">
        <v>148</v>
      </c>
      <c r="L4896" s="10" t="s">
        <v>148</v>
      </c>
      <c r="M4896" s="13" t="str">
        <f>IFERROR(TEXT(Table1[[#This Row],[Report Date]], "mmmm"),"")</f>
        <v/>
      </c>
      <c r="N4896" s="13" t="str">
        <f>IFERROR(YEAR(Table1[[#This Row],[Report Date]]),"")</f>
        <v/>
      </c>
      <c r="O4896" s="13" t="str">
        <f ca="1">IF(Table1[[#This Row],[Report Date]]&gt;=TODAY()-6, "within week", "Older")</f>
        <v>within week</v>
      </c>
      <c r="P4896" s="37" t="e">
        <f>EOMONTH(Table1[[#This Row],[Report Date]], 0)</f>
        <v>#VALUE!</v>
      </c>
    </row>
    <row r="4897" spans="1:16" x14ac:dyDescent="0.25">
      <c r="A4897" s="9" t="s">
        <v>148</v>
      </c>
      <c r="B4897" s="10" t="s">
        <v>148</v>
      </c>
      <c r="C4897" s="9" t="s">
        <v>105</v>
      </c>
      <c r="D4897" s="9">
        <v>1</v>
      </c>
      <c r="E4897" s="9" t="s">
        <v>148</v>
      </c>
      <c r="F4897" s="9">
        <v>307548</v>
      </c>
      <c r="G4897" s="9" t="s">
        <v>126</v>
      </c>
      <c r="H4897" s="9" t="s">
        <v>134</v>
      </c>
      <c r="I4897" s="9" t="s">
        <v>148</v>
      </c>
      <c r="J4897" s="9" t="s">
        <v>148</v>
      </c>
      <c r="K4897" s="9" t="s">
        <v>148</v>
      </c>
      <c r="L4897" s="10" t="s">
        <v>148</v>
      </c>
      <c r="M4897" s="13" t="str">
        <f>IFERROR(TEXT(Table1[[#This Row],[Report Date]], "mmmm"),"")</f>
        <v/>
      </c>
      <c r="N4897" s="13" t="str">
        <f>IFERROR(YEAR(Table1[[#This Row],[Report Date]]),"")</f>
        <v/>
      </c>
      <c r="O4897" s="13" t="str">
        <f ca="1">IF(Table1[[#This Row],[Report Date]]&gt;=TODAY()-6, "within week", "Older")</f>
        <v>within week</v>
      </c>
      <c r="P4897" s="37" t="e">
        <f>EOMONTH(Table1[[#This Row],[Report Date]], 0)</f>
        <v>#VALUE!</v>
      </c>
    </row>
    <row r="4898" spans="1:16" x14ac:dyDescent="0.25">
      <c r="A4898" s="9" t="s">
        <v>148</v>
      </c>
      <c r="B4898" s="10" t="s">
        <v>148</v>
      </c>
      <c r="C4898" s="9" t="s">
        <v>105</v>
      </c>
      <c r="D4898" s="9">
        <v>1</v>
      </c>
      <c r="E4898" s="9" t="s">
        <v>148</v>
      </c>
      <c r="F4898" s="9">
        <v>716667</v>
      </c>
      <c r="G4898" s="9" t="s">
        <v>118</v>
      </c>
      <c r="H4898" s="9" t="s">
        <v>138</v>
      </c>
      <c r="I4898" s="9" t="s">
        <v>148</v>
      </c>
      <c r="J4898" s="9" t="s">
        <v>148</v>
      </c>
      <c r="K4898" s="9" t="s">
        <v>148</v>
      </c>
      <c r="L4898" s="10" t="s">
        <v>148</v>
      </c>
      <c r="M4898" s="13" t="str">
        <f>IFERROR(TEXT(Table1[[#This Row],[Report Date]], "mmmm"),"")</f>
        <v/>
      </c>
      <c r="N4898" s="13" t="str">
        <f>IFERROR(YEAR(Table1[[#This Row],[Report Date]]),"")</f>
        <v/>
      </c>
      <c r="O4898" s="13" t="str">
        <f ca="1">IF(Table1[[#This Row],[Report Date]]&gt;=TODAY()-6, "within week", "Older")</f>
        <v>within week</v>
      </c>
      <c r="P4898" s="37" t="e">
        <f>EOMONTH(Table1[[#This Row],[Report Date]], 0)</f>
        <v>#VALUE!</v>
      </c>
    </row>
    <row r="4899" spans="1:16" x14ac:dyDescent="0.25">
      <c r="A4899" s="9" t="s">
        <v>148</v>
      </c>
      <c r="B4899" s="10" t="s">
        <v>148</v>
      </c>
      <c r="C4899" s="9" t="s">
        <v>105</v>
      </c>
      <c r="D4899" s="9">
        <v>1</v>
      </c>
      <c r="E4899" s="9" t="s">
        <v>148</v>
      </c>
      <c r="F4899" s="9">
        <v>788512</v>
      </c>
      <c r="G4899" s="9" t="s">
        <v>123</v>
      </c>
      <c r="H4899" s="9" t="s">
        <v>143</v>
      </c>
      <c r="I4899" s="9" t="s">
        <v>148</v>
      </c>
      <c r="J4899" s="9" t="s">
        <v>148</v>
      </c>
      <c r="K4899" s="9" t="s">
        <v>148</v>
      </c>
      <c r="L4899" s="10" t="s">
        <v>148</v>
      </c>
      <c r="M4899" s="13" t="str">
        <f>IFERROR(TEXT(Table1[[#This Row],[Report Date]], "mmmm"),"")</f>
        <v/>
      </c>
      <c r="N4899" s="13" t="str">
        <f>IFERROR(YEAR(Table1[[#This Row],[Report Date]]),"")</f>
        <v/>
      </c>
      <c r="O4899" s="13" t="str">
        <f ca="1">IF(Table1[[#This Row],[Report Date]]&gt;=TODAY()-6, "within week", "Older")</f>
        <v>within week</v>
      </c>
      <c r="P4899" s="37" t="e">
        <f>EOMONTH(Table1[[#This Row],[Report Date]], 0)</f>
        <v>#VALUE!</v>
      </c>
    </row>
    <row r="4900" spans="1:16" x14ac:dyDescent="0.25">
      <c r="A4900" s="9" t="s">
        <v>148</v>
      </c>
      <c r="B4900" s="10" t="s">
        <v>148</v>
      </c>
      <c r="C4900" s="9" t="s">
        <v>105</v>
      </c>
      <c r="D4900" s="9">
        <v>1</v>
      </c>
      <c r="E4900" s="9" t="s">
        <v>148</v>
      </c>
      <c r="F4900" s="9">
        <v>286952</v>
      </c>
      <c r="G4900" s="9" t="s">
        <v>120</v>
      </c>
      <c r="H4900" s="9" t="s">
        <v>144</v>
      </c>
      <c r="I4900" s="9" t="s">
        <v>148</v>
      </c>
      <c r="J4900" s="9" t="s">
        <v>148</v>
      </c>
      <c r="K4900" s="9" t="s">
        <v>148</v>
      </c>
      <c r="L4900" s="10" t="s">
        <v>148</v>
      </c>
      <c r="M4900" s="13" t="str">
        <f>IFERROR(TEXT(Table1[[#This Row],[Report Date]], "mmmm"),"")</f>
        <v/>
      </c>
      <c r="N4900" s="13" t="str">
        <f>IFERROR(YEAR(Table1[[#This Row],[Report Date]]),"")</f>
        <v/>
      </c>
      <c r="O4900" s="13" t="str">
        <f ca="1">IF(Table1[[#This Row],[Report Date]]&gt;=TODAY()-6, "within week", "Older")</f>
        <v>within week</v>
      </c>
      <c r="P4900" s="37" t="e">
        <f>EOMONTH(Table1[[#This Row],[Report Date]], 0)</f>
        <v>#VALUE!</v>
      </c>
    </row>
    <row r="4901" spans="1:16" x14ac:dyDescent="0.25">
      <c r="A4901" s="9" t="s">
        <v>148</v>
      </c>
      <c r="B4901" s="10" t="s">
        <v>148</v>
      </c>
      <c r="C4901" s="9" t="s">
        <v>105</v>
      </c>
      <c r="D4901" s="9">
        <v>1</v>
      </c>
      <c r="E4901" s="9" t="s">
        <v>148</v>
      </c>
      <c r="F4901" s="9">
        <v>120658</v>
      </c>
      <c r="G4901" s="9" t="s">
        <v>121</v>
      </c>
      <c r="H4901" s="9" t="s">
        <v>145</v>
      </c>
      <c r="I4901" s="9" t="s">
        <v>148</v>
      </c>
      <c r="J4901" s="9" t="s">
        <v>148</v>
      </c>
      <c r="K4901" s="9" t="s">
        <v>148</v>
      </c>
      <c r="L4901" s="10" t="s">
        <v>148</v>
      </c>
      <c r="M4901" s="13" t="str">
        <f>IFERROR(TEXT(Table1[[#This Row],[Report Date]], "mmmm"),"")</f>
        <v/>
      </c>
      <c r="N4901" s="13" t="str">
        <f>IFERROR(YEAR(Table1[[#This Row],[Report Date]]),"")</f>
        <v/>
      </c>
      <c r="O4901" s="13" t="str">
        <f ca="1">IF(Table1[[#This Row],[Report Date]]&gt;=TODAY()-6, "within week", "Older")</f>
        <v>within week</v>
      </c>
      <c r="P4901" s="37" t="e">
        <f>EOMONTH(Table1[[#This Row],[Report Date]], 0)</f>
        <v>#VALUE!</v>
      </c>
    </row>
    <row r="4902" spans="1:16" x14ac:dyDescent="0.25">
      <c r="A4902" s="9" t="s">
        <v>148</v>
      </c>
      <c r="B4902" s="10" t="s">
        <v>148</v>
      </c>
      <c r="C4902" s="9" t="s">
        <v>105</v>
      </c>
      <c r="D4902" s="9">
        <v>1</v>
      </c>
      <c r="E4902" s="9" t="s">
        <v>148</v>
      </c>
      <c r="F4902" s="9">
        <v>403049</v>
      </c>
      <c r="G4902" s="9" t="s">
        <v>123</v>
      </c>
      <c r="H4902" s="9" t="s">
        <v>147</v>
      </c>
      <c r="I4902" s="9" t="s">
        <v>148</v>
      </c>
      <c r="J4902" s="9" t="s">
        <v>148</v>
      </c>
      <c r="K4902" s="9" t="s">
        <v>148</v>
      </c>
      <c r="L4902" s="10" t="s">
        <v>148</v>
      </c>
      <c r="M4902" s="13" t="str">
        <f>IFERROR(TEXT(Table1[[#This Row],[Report Date]], "mmmm"),"")</f>
        <v/>
      </c>
      <c r="N4902" s="13" t="str">
        <f>IFERROR(YEAR(Table1[[#This Row],[Report Date]]),"")</f>
        <v/>
      </c>
      <c r="O4902" s="13" t="str">
        <f ca="1">IF(Table1[[#This Row],[Report Date]]&gt;=TODAY()-6, "within week", "Older")</f>
        <v>within week</v>
      </c>
      <c r="P4902" s="37" t="e">
        <f>EOMONTH(Table1[[#This Row],[Report Date]], 0)</f>
        <v>#VALUE!</v>
      </c>
    </row>
    <row r="4903" spans="1:16" x14ac:dyDescent="0.25">
      <c r="A4903" s="9" t="s">
        <v>148</v>
      </c>
      <c r="B4903" s="10" t="s">
        <v>148</v>
      </c>
      <c r="C4903" s="9" t="s">
        <v>105</v>
      </c>
      <c r="D4903" s="9">
        <v>1</v>
      </c>
      <c r="E4903" s="9" t="s">
        <v>148</v>
      </c>
      <c r="F4903" s="9">
        <v>531411</v>
      </c>
      <c r="G4903" s="9" t="s">
        <v>116</v>
      </c>
      <c r="H4903" s="9" t="s">
        <v>144</v>
      </c>
      <c r="I4903" s="9" t="s">
        <v>148</v>
      </c>
      <c r="J4903" s="9" t="s">
        <v>148</v>
      </c>
      <c r="K4903" s="9" t="s">
        <v>148</v>
      </c>
      <c r="L4903" s="10" t="s">
        <v>148</v>
      </c>
      <c r="M4903" s="13" t="str">
        <f>IFERROR(TEXT(Table1[[#This Row],[Report Date]], "mmmm"),"")</f>
        <v/>
      </c>
      <c r="N4903" s="13" t="str">
        <f>IFERROR(YEAR(Table1[[#This Row],[Report Date]]),"")</f>
        <v/>
      </c>
      <c r="O4903" s="13" t="str">
        <f ca="1">IF(Table1[[#This Row],[Report Date]]&gt;=TODAY()-6, "within week", "Older")</f>
        <v>within week</v>
      </c>
      <c r="P4903" s="37" t="e">
        <f>EOMONTH(Table1[[#This Row],[Report Date]], 0)</f>
        <v>#VALUE!</v>
      </c>
    </row>
    <row r="4904" spans="1:16" x14ac:dyDescent="0.25">
      <c r="A4904" s="9" t="s">
        <v>148</v>
      </c>
      <c r="B4904" s="10" t="s">
        <v>148</v>
      </c>
      <c r="C4904" s="9" t="s">
        <v>105</v>
      </c>
      <c r="D4904" s="9">
        <v>1</v>
      </c>
      <c r="E4904" s="9" t="s">
        <v>148</v>
      </c>
      <c r="F4904" s="9">
        <v>344186</v>
      </c>
      <c r="G4904" s="9" t="s">
        <v>119</v>
      </c>
      <c r="H4904" s="9" t="s">
        <v>147</v>
      </c>
      <c r="I4904" s="9" t="s">
        <v>148</v>
      </c>
      <c r="J4904" s="9" t="s">
        <v>148</v>
      </c>
      <c r="K4904" s="9" t="s">
        <v>148</v>
      </c>
      <c r="L4904" s="10" t="s">
        <v>148</v>
      </c>
      <c r="M4904" s="13" t="str">
        <f>IFERROR(TEXT(Table1[[#This Row],[Report Date]], "mmmm"),"")</f>
        <v/>
      </c>
      <c r="N4904" s="13" t="str">
        <f>IFERROR(YEAR(Table1[[#This Row],[Report Date]]),"")</f>
        <v/>
      </c>
      <c r="O4904" s="13" t="str">
        <f ca="1">IF(Table1[[#This Row],[Report Date]]&gt;=TODAY()-6, "within week", "Older")</f>
        <v>within week</v>
      </c>
      <c r="P4904" s="37" t="e">
        <f>EOMONTH(Table1[[#This Row],[Report Date]], 0)</f>
        <v>#VALUE!</v>
      </c>
    </row>
    <row r="4905" spans="1:16" x14ac:dyDescent="0.25">
      <c r="A4905" s="9" t="s">
        <v>148</v>
      </c>
      <c r="B4905" s="10" t="s">
        <v>148</v>
      </c>
      <c r="C4905" s="9" t="s">
        <v>105</v>
      </c>
      <c r="D4905" s="9">
        <v>1</v>
      </c>
      <c r="E4905" s="9" t="s">
        <v>148</v>
      </c>
      <c r="F4905" s="9">
        <v>276149</v>
      </c>
      <c r="G4905" s="9" t="s">
        <v>116</v>
      </c>
      <c r="H4905" s="9" t="s">
        <v>136</v>
      </c>
      <c r="I4905" s="9" t="s">
        <v>148</v>
      </c>
      <c r="J4905" s="9" t="s">
        <v>148</v>
      </c>
      <c r="K4905" s="9" t="s">
        <v>148</v>
      </c>
      <c r="L4905" s="10" t="s">
        <v>148</v>
      </c>
      <c r="M4905" s="13" t="str">
        <f>IFERROR(TEXT(Table1[[#This Row],[Report Date]], "mmmm"),"")</f>
        <v/>
      </c>
      <c r="N4905" s="13" t="str">
        <f>IFERROR(YEAR(Table1[[#This Row],[Report Date]]),"")</f>
        <v/>
      </c>
      <c r="O4905" s="13" t="str">
        <f ca="1">IF(Table1[[#This Row],[Report Date]]&gt;=TODAY()-6, "within week", "Older")</f>
        <v>within week</v>
      </c>
      <c r="P4905" s="37" t="e">
        <f>EOMONTH(Table1[[#This Row],[Report Date]], 0)</f>
        <v>#VALUE!</v>
      </c>
    </row>
    <row r="4906" spans="1:16" x14ac:dyDescent="0.25">
      <c r="A4906" s="9" t="s">
        <v>148</v>
      </c>
      <c r="B4906" s="10" t="s">
        <v>148</v>
      </c>
      <c r="C4906" s="9" t="s">
        <v>105</v>
      </c>
      <c r="D4906" s="9">
        <v>1</v>
      </c>
      <c r="E4906" s="9" t="s">
        <v>148</v>
      </c>
      <c r="F4906" s="9">
        <v>117504</v>
      </c>
      <c r="G4906" s="9" t="s">
        <v>125</v>
      </c>
      <c r="H4906" s="9" t="s">
        <v>145</v>
      </c>
      <c r="I4906" s="9" t="s">
        <v>148</v>
      </c>
      <c r="J4906" s="9" t="s">
        <v>148</v>
      </c>
      <c r="K4906" s="9" t="s">
        <v>148</v>
      </c>
      <c r="L4906" s="10" t="s">
        <v>148</v>
      </c>
      <c r="M4906" s="13" t="str">
        <f>IFERROR(TEXT(Table1[[#This Row],[Report Date]], "mmmm"),"")</f>
        <v/>
      </c>
      <c r="N4906" s="13" t="str">
        <f>IFERROR(YEAR(Table1[[#This Row],[Report Date]]),"")</f>
        <v/>
      </c>
      <c r="O4906" s="13" t="str">
        <f ca="1">IF(Table1[[#This Row],[Report Date]]&gt;=TODAY()-6, "within week", "Older")</f>
        <v>within week</v>
      </c>
      <c r="P4906" s="37" t="e">
        <f>EOMONTH(Table1[[#This Row],[Report Date]], 0)</f>
        <v>#VALUE!</v>
      </c>
    </row>
    <row r="4907" spans="1:16" x14ac:dyDescent="0.25">
      <c r="A4907" s="9" t="s">
        <v>148</v>
      </c>
      <c r="B4907" s="10" t="s">
        <v>148</v>
      </c>
      <c r="C4907" s="9" t="s">
        <v>105</v>
      </c>
      <c r="D4907" s="9">
        <v>1</v>
      </c>
      <c r="E4907" s="9" t="s">
        <v>148</v>
      </c>
      <c r="F4907" s="9">
        <v>803668</v>
      </c>
      <c r="G4907" s="9" t="s">
        <v>117</v>
      </c>
      <c r="H4907" s="9" t="s">
        <v>141</v>
      </c>
      <c r="I4907" s="9" t="s">
        <v>148</v>
      </c>
      <c r="J4907" s="9" t="s">
        <v>148</v>
      </c>
      <c r="K4907" s="9" t="s">
        <v>148</v>
      </c>
      <c r="L4907" s="10" t="s">
        <v>148</v>
      </c>
      <c r="M4907" s="13" t="str">
        <f>IFERROR(TEXT(Table1[[#This Row],[Report Date]], "mmmm"),"")</f>
        <v/>
      </c>
      <c r="N4907" s="13" t="str">
        <f>IFERROR(YEAR(Table1[[#This Row],[Report Date]]),"")</f>
        <v/>
      </c>
      <c r="O4907" s="13" t="str">
        <f ca="1">IF(Table1[[#This Row],[Report Date]]&gt;=TODAY()-6, "within week", "Older")</f>
        <v>within week</v>
      </c>
      <c r="P4907" s="37" t="e">
        <f>EOMONTH(Table1[[#This Row],[Report Date]], 0)</f>
        <v>#VALUE!</v>
      </c>
    </row>
    <row r="4908" spans="1:16" x14ac:dyDescent="0.25">
      <c r="A4908" s="9" t="s">
        <v>148</v>
      </c>
      <c r="B4908" s="10" t="s">
        <v>148</v>
      </c>
      <c r="C4908" s="9" t="s">
        <v>105</v>
      </c>
      <c r="D4908" s="9">
        <v>1</v>
      </c>
      <c r="E4908" s="9" t="s">
        <v>148</v>
      </c>
      <c r="F4908" s="9">
        <v>905398</v>
      </c>
      <c r="G4908" s="9" t="s">
        <v>117</v>
      </c>
      <c r="H4908" s="9" t="s">
        <v>133</v>
      </c>
      <c r="I4908" s="9" t="s">
        <v>148</v>
      </c>
      <c r="J4908" s="9" t="s">
        <v>148</v>
      </c>
      <c r="K4908" s="9" t="s">
        <v>148</v>
      </c>
      <c r="L4908" s="10" t="s">
        <v>148</v>
      </c>
      <c r="M4908" s="13" t="str">
        <f>IFERROR(TEXT(Table1[[#This Row],[Report Date]], "mmmm"),"")</f>
        <v/>
      </c>
      <c r="N4908" s="13" t="str">
        <f>IFERROR(YEAR(Table1[[#This Row],[Report Date]]),"")</f>
        <v/>
      </c>
      <c r="O4908" s="13" t="str">
        <f ca="1">IF(Table1[[#This Row],[Report Date]]&gt;=TODAY()-6, "within week", "Older")</f>
        <v>within week</v>
      </c>
      <c r="P4908" s="37" t="e">
        <f>EOMONTH(Table1[[#This Row],[Report Date]], 0)</f>
        <v>#VALUE!</v>
      </c>
    </row>
    <row r="4909" spans="1:16" x14ac:dyDescent="0.25">
      <c r="A4909" s="9" t="s">
        <v>148</v>
      </c>
      <c r="B4909" s="10" t="s">
        <v>148</v>
      </c>
      <c r="C4909" s="9" t="s">
        <v>105</v>
      </c>
      <c r="D4909" s="9">
        <v>1</v>
      </c>
      <c r="E4909" s="9" t="s">
        <v>148</v>
      </c>
      <c r="F4909" s="9">
        <v>484754</v>
      </c>
      <c r="G4909" s="9" t="s">
        <v>120</v>
      </c>
      <c r="H4909" s="9" t="s">
        <v>136</v>
      </c>
      <c r="I4909" s="9" t="s">
        <v>148</v>
      </c>
      <c r="J4909" s="9" t="s">
        <v>148</v>
      </c>
      <c r="K4909" s="9" t="s">
        <v>148</v>
      </c>
      <c r="L4909" s="10" t="s">
        <v>148</v>
      </c>
      <c r="M4909" s="13" t="str">
        <f>IFERROR(TEXT(Table1[[#This Row],[Report Date]], "mmmm"),"")</f>
        <v/>
      </c>
      <c r="N4909" s="13" t="str">
        <f>IFERROR(YEAR(Table1[[#This Row],[Report Date]]),"")</f>
        <v/>
      </c>
      <c r="O4909" s="13" t="str">
        <f ca="1">IF(Table1[[#This Row],[Report Date]]&gt;=TODAY()-6, "within week", "Older")</f>
        <v>within week</v>
      </c>
      <c r="P4909" s="37" t="e">
        <f>EOMONTH(Table1[[#This Row],[Report Date]], 0)</f>
        <v>#VALUE!</v>
      </c>
    </row>
    <row r="4910" spans="1:16" x14ac:dyDescent="0.25">
      <c r="A4910" s="9" t="s">
        <v>148</v>
      </c>
      <c r="B4910" s="10" t="s">
        <v>148</v>
      </c>
      <c r="C4910" s="9" t="s">
        <v>105</v>
      </c>
      <c r="D4910" s="9">
        <v>1</v>
      </c>
      <c r="E4910" s="9" t="s">
        <v>148</v>
      </c>
      <c r="F4910" s="9">
        <v>332699</v>
      </c>
      <c r="G4910" s="9" t="s">
        <v>118</v>
      </c>
      <c r="H4910" s="9" t="s">
        <v>146</v>
      </c>
      <c r="I4910" s="9" t="s">
        <v>148</v>
      </c>
      <c r="J4910" s="9" t="s">
        <v>148</v>
      </c>
      <c r="K4910" s="9" t="s">
        <v>148</v>
      </c>
      <c r="L4910" s="10" t="s">
        <v>148</v>
      </c>
      <c r="M4910" s="13" t="str">
        <f>IFERROR(TEXT(Table1[[#This Row],[Report Date]], "mmmm"),"")</f>
        <v/>
      </c>
      <c r="N4910" s="13" t="str">
        <f>IFERROR(YEAR(Table1[[#This Row],[Report Date]]),"")</f>
        <v/>
      </c>
      <c r="O4910" s="13" t="str">
        <f ca="1">IF(Table1[[#This Row],[Report Date]]&gt;=TODAY()-6, "within week", "Older")</f>
        <v>within week</v>
      </c>
      <c r="P4910" s="37" t="e">
        <f>EOMONTH(Table1[[#This Row],[Report Date]], 0)</f>
        <v>#VALUE!</v>
      </c>
    </row>
    <row r="4911" spans="1:16" x14ac:dyDescent="0.25">
      <c r="A4911" s="9" t="s">
        <v>148</v>
      </c>
      <c r="B4911" s="10" t="s">
        <v>148</v>
      </c>
      <c r="C4911" s="9" t="s">
        <v>105</v>
      </c>
      <c r="D4911" s="9">
        <v>1</v>
      </c>
      <c r="E4911" s="9" t="s">
        <v>148</v>
      </c>
      <c r="F4911" s="9">
        <v>440212</v>
      </c>
      <c r="G4911" s="9" t="s">
        <v>118</v>
      </c>
      <c r="H4911" s="9" t="s">
        <v>146</v>
      </c>
      <c r="I4911" s="9" t="s">
        <v>148</v>
      </c>
      <c r="J4911" s="9" t="s">
        <v>148</v>
      </c>
      <c r="K4911" s="9" t="s">
        <v>148</v>
      </c>
      <c r="L4911" s="10" t="s">
        <v>148</v>
      </c>
      <c r="M4911" s="13" t="str">
        <f>IFERROR(TEXT(Table1[[#This Row],[Report Date]], "mmmm"),"")</f>
        <v/>
      </c>
      <c r="N4911" s="13" t="str">
        <f>IFERROR(YEAR(Table1[[#This Row],[Report Date]]),"")</f>
        <v/>
      </c>
      <c r="O4911" s="13" t="str">
        <f ca="1">IF(Table1[[#This Row],[Report Date]]&gt;=TODAY()-6, "within week", "Older")</f>
        <v>within week</v>
      </c>
      <c r="P4911" s="37" t="e">
        <f>EOMONTH(Table1[[#This Row],[Report Date]], 0)</f>
        <v>#VALUE!</v>
      </c>
    </row>
    <row r="4912" spans="1:16" x14ac:dyDescent="0.25">
      <c r="A4912" s="9" t="s">
        <v>148</v>
      </c>
      <c r="B4912" s="10" t="s">
        <v>148</v>
      </c>
      <c r="C4912" s="9" t="s">
        <v>105</v>
      </c>
      <c r="D4912" s="9">
        <v>1</v>
      </c>
      <c r="E4912" s="9" t="s">
        <v>148</v>
      </c>
      <c r="F4912" s="9">
        <v>826654</v>
      </c>
      <c r="G4912" s="9" t="s">
        <v>118</v>
      </c>
      <c r="H4912" s="9" t="s">
        <v>130</v>
      </c>
      <c r="I4912" s="9" t="s">
        <v>148</v>
      </c>
      <c r="J4912" s="9" t="s">
        <v>148</v>
      </c>
      <c r="K4912" s="9" t="s">
        <v>148</v>
      </c>
      <c r="L4912" s="10" t="s">
        <v>148</v>
      </c>
      <c r="M4912" s="13" t="str">
        <f>IFERROR(TEXT(Table1[[#This Row],[Report Date]], "mmmm"),"")</f>
        <v/>
      </c>
      <c r="N4912" s="13" t="str">
        <f>IFERROR(YEAR(Table1[[#This Row],[Report Date]]),"")</f>
        <v/>
      </c>
      <c r="O4912" s="13" t="str">
        <f ca="1">IF(Table1[[#This Row],[Report Date]]&gt;=TODAY()-6, "within week", "Older")</f>
        <v>within week</v>
      </c>
      <c r="P4912" s="37" t="e">
        <f>EOMONTH(Table1[[#This Row],[Report Date]], 0)</f>
        <v>#VALUE!</v>
      </c>
    </row>
    <row r="4913" spans="1:16" x14ac:dyDescent="0.25">
      <c r="A4913" s="9" t="s">
        <v>148</v>
      </c>
      <c r="B4913" s="10" t="s">
        <v>148</v>
      </c>
      <c r="C4913" s="9" t="s">
        <v>105</v>
      </c>
      <c r="D4913" s="9">
        <v>1</v>
      </c>
      <c r="E4913" s="9" t="s">
        <v>148</v>
      </c>
      <c r="F4913" s="9">
        <v>489290</v>
      </c>
      <c r="G4913" s="9" t="s">
        <v>121</v>
      </c>
      <c r="H4913" s="9" t="s">
        <v>133</v>
      </c>
      <c r="I4913" s="9" t="s">
        <v>148</v>
      </c>
      <c r="J4913" s="9" t="s">
        <v>148</v>
      </c>
      <c r="K4913" s="9" t="s">
        <v>148</v>
      </c>
      <c r="L4913" s="10" t="s">
        <v>148</v>
      </c>
      <c r="M4913" s="13" t="str">
        <f>IFERROR(TEXT(Table1[[#This Row],[Report Date]], "mmmm"),"")</f>
        <v/>
      </c>
      <c r="N4913" s="13" t="str">
        <f>IFERROR(YEAR(Table1[[#This Row],[Report Date]]),"")</f>
        <v/>
      </c>
      <c r="O4913" s="13" t="str">
        <f ca="1">IF(Table1[[#This Row],[Report Date]]&gt;=TODAY()-6, "within week", "Older")</f>
        <v>within week</v>
      </c>
      <c r="P4913" s="37" t="e">
        <f>EOMONTH(Table1[[#This Row],[Report Date]], 0)</f>
        <v>#VALUE!</v>
      </c>
    </row>
    <row r="4914" spans="1:16" x14ac:dyDescent="0.25">
      <c r="A4914" s="9" t="s">
        <v>148</v>
      </c>
      <c r="B4914" s="10" t="s">
        <v>148</v>
      </c>
      <c r="C4914" s="9" t="s">
        <v>105</v>
      </c>
      <c r="D4914" s="9">
        <v>1</v>
      </c>
      <c r="E4914" s="9" t="s">
        <v>148</v>
      </c>
      <c r="F4914" s="9">
        <v>283609</v>
      </c>
      <c r="G4914" s="9" t="s">
        <v>116</v>
      </c>
      <c r="H4914" s="9" t="s">
        <v>140</v>
      </c>
      <c r="I4914" s="9" t="s">
        <v>148</v>
      </c>
      <c r="J4914" s="9" t="s">
        <v>148</v>
      </c>
      <c r="K4914" s="9" t="s">
        <v>148</v>
      </c>
      <c r="L4914" s="10" t="s">
        <v>148</v>
      </c>
      <c r="M4914" s="13" t="str">
        <f>IFERROR(TEXT(Table1[[#This Row],[Report Date]], "mmmm"),"")</f>
        <v/>
      </c>
      <c r="N4914" s="13" t="str">
        <f>IFERROR(YEAR(Table1[[#This Row],[Report Date]]),"")</f>
        <v/>
      </c>
      <c r="O4914" s="13" t="str">
        <f ca="1">IF(Table1[[#This Row],[Report Date]]&gt;=TODAY()-6, "within week", "Older")</f>
        <v>within week</v>
      </c>
      <c r="P4914" s="37" t="e">
        <f>EOMONTH(Table1[[#This Row],[Report Date]], 0)</f>
        <v>#VALUE!</v>
      </c>
    </row>
    <row r="4915" spans="1:16" x14ac:dyDescent="0.25">
      <c r="A4915" s="9" t="s">
        <v>148</v>
      </c>
      <c r="B4915" s="10" t="s">
        <v>148</v>
      </c>
      <c r="C4915" s="9" t="s">
        <v>105</v>
      </c>
      <c r="D4915" s="9">
        <v>1</v>
      </c>
      <c r="E4915" s="9" t="s">
        <v>148</v>
      </c>
      <c r="F4915" s="9">
        <v>280230</v>
      </c>
      <c r="G4915" s="9" t="s">
        <v>120</v>
      </c>
      <c r="H4915" s="9" t="s">
        <v>144</v>
      </c>
      <c r="I4915" s="9" t="s">
        <v>148</v>
      </c>
      <c r="J4915" s="9" t="s">
        <v>148</v>
      </c>
      <c r="K4915" s="9" t="s">
        <v>148</v>
      </c>
      <c r="L4915" s="10" t="s">
        <v>148</v>
      </c>
      <c r="M4915" s="13" t="str">
        <f>IFERROR(TEXT(Table1[[#This Row],[Report Date]], "mmmm"),"")</f>
        <v/>
      </c>
      <c r="N4915" s="13" t="str">
        <f>IFERROR(YEAR(Table1[[#This Row],[Report Date]]),"")</f>
        <v/>
      </c>
      <c r="O4915" s="13" t="str">
        <f ca="1">IF(Table1[[#This Row],[Report Date]]&gt;=TODAY()-6, "within week", "Older")</f>
        <v>within week</v>
      </c>
      <c r="P4915" s="37" t="e">
        <f>EOMONTH(Table1[[#This Row],[Report Date]], 0)</f>
        <v>#VALUE!</v>
      </c>
    </row>
    <row r="4916" spans="1:16" x14ac:dyDescent="0.25">
      <c r="A4916" s="9" t="s">
        <v>148</v>
      </c>
      <c r="B4916" s="10" t="s">
        <v>148</v>
      </c>
      <c r="C4916" s="9" t="s">
        <v>105</v>
      </c>
      <c r="D4916" s="9">
        <v>1</v>
      </c>
      <c r="E4916" s="9" t="s">
        <v>148</v>
      </c>
      <c r="F4916" s="9">
        <v>684956</v>
      </c>
      <c r="G4916" s="9" t="s">
        <v>119</v>
      </c>
      <c r="H4916" s="9" t="s">
        <v>135</v>
      </c>
      <c r="I4916" s="9" t="s">
        <v>148</v>
      </c>
      <c r="J4916" s="9" t="s">
        <v>148</v>
      </c>
      <c r="K4916" s="9" t="s">
        <v>148</v>
      </c>
      <c r="L4916" s="10" t="s">
        <v>148</v>
      </c>
      <c r="M4916" s="13" t="str">
        <f>IFERROR(TEXT(Table1[[#This Row],[Report Date]], "mmmm"),"")</f>
        <v/>
      </c>
      <c r="N4916" s="13" t="str">
        <f>IFERROR(YEAR(Table1[[#This Row],[Report Date]]),"")</f>
        <v/>
      </c>
      <c r="O4916" s="13" t="str">
        <f ca="1">IF(Table1[[#This Row],[Report Date]]&gt;=TODAY()-6, "within week", "Older")</f>
        <v>within week</v>
      </c>
      <c r="P4916" s="37" t="e">
        <f>EOMONTH(Table1[[#This Row],[Report Date]], 0)</f>
        <v>#VALUE!</v>
      </c>
    </row>
    <row r="4917" spans="1:16" x14ac:dyDescent="0.25">
      <c r="A4917" s="9" t="s">
        <v>148</v>
      </c>
      <c r="B4917" s="10" t="s">
        <v>148</v>
      </c>
      <c r="C4917" s="9" t="s">
        <v>105</v>
      </c>
      <c r="D4917" s="9">
        <v>1</v>
      </c>
      <c r="E4917" s="9" t="s">
        <v>148</v>
      </c>
      <c r="F4917" s="9">
        <v>827401</v>
      </c>
      <c r="G4917" s="9" t="s">
        <v>120</v>
      </c>
      <c r="H4917" s="9" t="s">
        <v>140</v>
      </c>
      <c r="I4917" s="9" t="s">
        <v>148</v>
      </c>
      <c r="J4917" s="9" t="s">
        <v>148</v>
      </c>
      <c r="K4917" s="9" t="s">
        <v>148</v>
      </c>
      <c r="L4917" s="10" t="s">
        <v>148</v>
      </c>
      <c r="M4917" s="13" t="str">
        <f>IFERROR(TEXT(Table1[[#This Row],[Report Date]], "mmmm"),"")</f>
        <v/>
      </c>
      <c r="N4917" s="13" t="str">
        <f>IFERROR(YEAR(Table1[[#This Row],[Report Date]]),"")</f>
        <v/>
      </c>
      <c r="O4917" s="13" t="str">
        <f ca="1">IF(Table1[[#This Row],[Report Date]]&gt;=TODAY()-6, "within week", "Older")</f>
        <v>within week</v>
      </c>
      <c r="P4917" s="37" t="e">
        <f>EOMONTH(Table1[[#This Row],[Report Date]], 0)</f>
        <v>#VALUE!</v>
      </c>
    </row>
    <row r="4918" spans="1:16" x14ac:dyDescent="0.25">
      <c r="A4918" s="9" t="s">
        <v>148</v>
      </c>
      <c r="B4918" s="10" t="s">
        <v>148</v>
      </c>
      <c r="C4918" s="9" t="s">
        <v>105</v>
      </c>
      <c r="D4918" s="9">
        <v>1</v>
      </c>
      <c r="E4918" s="9" t="s">
        <v>148</v>
      </c>
      <c r="F4918" s="9">
        <v>869973</v>
      </c>
      <c r="G4918" s="9" t="s">
        <v>116</v>
      </c>
      <c r="H4918" s="9" t="s">
        <v>128</v>
      </c>
      <c r="I4918" s="9" t="s">
        <v>148</v>
      </c>
      <c r="J4918" s="9" t="s">
        <v>148</v>
      </c>
      <c r="K4918" s="9" t="s">
        <v>148</v>
      </c>
      <c r="L4918" s="10" t="s">
        <v>148</v>
      </c>
      <c r="M4918" s="13" t="str">
        <f>IFERROR(TEXT(Table1[[#This Row],[Report Date]], "mmmm"),"")</f>
        <v/>
      </c>
      <c r="N4918" s="13" t="str">
        <f>IFERROR(YEAR(Table1[[#This Row],[Report Date]]),"")</f>
        <v/>
      </c>
      <c r="O4918" s="13" t="str">
        <f ca="1">IF(Table1[[#This Row],[Report Date]]&gt;=TODAY()-6, "within week", "Older")</f>
        <v>within week</v>
      </c>
      <c r="P4918" s="37" t="e">
        <f>EOMONTH(Table1[[#This Row],[Report Date]], 0)</f>
        <v>#VALUE!</v>
      </c>
    </row>
    <row r="4919" spans="1:16" x14ac:dyDescent="0.25">
      <c r="A4919" s="9" t="s">
        <v>148</v>
      </c>
      <c r="B4919" s="10" t="s">
        <v>148</v>
      </c>
      <c r="C4919" s="9" t="s">
        <v>105</v>
      </c>
      <c r="D4919" s="9">
        <v>1</v>
      </c>
      <c r="E4919" s="9" t="s">
        <v>148</v>
      </c>
      <c r="F4919" s="9">
        <v>124341</v>
      </c>
      <c r="G4919" s="9" t="s">
        <v>118</v>
      </c>
      <c r="H4919" s="9" t="s">
        <v>130</v>
      </c>
      <c r="I4919" s="9" t="s">
        <v>148</v>
      </c>
      <c r="J4919" s="9" t="s">
        <v>148</v>
      </c>
      <c r="K4919" s="9" t="s">
        <v>148</v>
      </c>
      <c r="L4919" s="10" t="s">
        <v>148</v>
      </c>
      <c r="M4919" s="13" t="str">
        <f>IFERROR(TEXT(Table1[[#This Row],[Report Date]], "mmmm"),"")</f>
        <v/>
      </c>
      <c r="N4919" s="13" t="str">
        <f>IFERROR(YEAR(Table1[[#This Row],[Report Date]]),"")</f>
        <v/>
      </c>
      <c r="O4919" s="13" t="str">
        <f ca="1">IF(Table1[[#This Row],[Report Date]]&gt;=TODAY()-6, "within week", "Older")</f>
        <v>within week</v>
      </c>
      <c r="P4919" s="37" t="e">
        <f>EOMONTH(Table1[[#This Row],[Report Date]], 0)</f>
        <v>#VALUE!</v>
      </c>
    </row>
    <row r="4920" spans="1:16" x14ac:dyDescent="0.25">
      <c r="A4920" s="9" t="s">
        <v>148</v>
      </c>
      <c r="B4920" s="10" t="s">
        <v>148</v>
      </c>
      <c r="C4920" s="9" t="s">
        <v>105</v>
      </c>
      <c r="D4920" s="9">
        <v>1</v>
      </c>
      <c r="E4920" s="9" t="s">
        <v>148</v>
      </c>
      <c r="F4920" s="9">
        <v>916360</v>
      </c>
      <c r="G4920" s="9" t="s">
        <v>123</v>
      </c>
      <c r="H4920" s="9" t="s">
        <v>135</v>
      </c>
      <c r="I4920" s="9" t="s">
        <v>148</v>
      </c>
      <c r="J4920" s="9" t="s">
        <v>148</v>
      </c>
      <c r="K4920" s="9" t="s">
        <v>148</v>
      </c>
      <c r="L4920" s="10" t="s">
        <v>148</v>
      </c>
      <c r="M4920" s="13" t="str">
        <f>IFERROR(TEXT(Table1[[#This Row],[Report Date]], "mmmm"),"")</f>
        <v/>
      </c>
      <c r="N4920" s="13" t="str">
        <f>IFERROR(YEAR(Table1[[#This Row],[Report Date]]),"")</f>
        <v/>
      </c>
      <c r="O4920" s="13" t="str">
        <f ca="1">IF(Table1[[#This Row],[Report Date]]&gt;=TODAY()-6, "within week", "Older")</f>
        <v>within week</v>
      </c>
      <c r="P4920" s="37" t="e">
        <f>EOMONTH(Table1[[#This Row],[Report Date]], 0)</f>
        <v>#VALUE!</v>
      </c>
    </row>
    <row r="4921" spans="1:16" x14ac:dyDescent="0.25">
      <c r="A4921" s="9" t="s">
        <v>148</v>
      </c>
      <c r="B4921" s="10" t="s">
        <v>148</v>
      </c>
      <c r="C4921" s="9" t="s">
        <v>105</v>
      </c>
      <c r="D4921" s="9">
        <v>1</v>
      </c>
      <c r="E4921" s="9" t="s">
        <v>148</v>
      </c>
      <c r="F4921" s="9">
        <v>231055</v>
      </c>
      <c r="G4921" s="9" t="s">
        <v>122</v>
      </c>
      <c r="H4921" s="9" t="s">
        <v>142</v>
      </c>
      <c r="I4921" s="9" t="s">
        <v>148</v>
      </c>
      <c r="J4921" s="9" t="s">
        <v>148</v>
      </c>
      <c r="K4921" s="9" t="s">
        <v>148</v>
      </c>
      <c r="L4921" s="10" t="s">
        <v>148</v>
      </c>
      <c r="M4921" s="13" t="str">
        <f>IFERROR(TEXT(Table1[[#This Row],[Report Date]], "mmmm"),"")</f>
        <v/>
      </c>
      <c r="N4921" s="13" t="str">
        <f>IFERROR(YEAR(Table1[[#This Row],[Report Date]]),"")</f>
        <v/>
      </c>
      <c r="O4921" s="13" t="str">
        <f ca="1">IF(Table1[[#This Row],[Report Date]]&gt;=TODAY()-6, "within week", "Older")</f>
        <v>within week</v>
      </c>
      <c r="P4921" s="37" t="e">
        <f>EOMONTH(Table1[[#This Row],[Report Date]], 0)</f>
        <v>#VALUE!</v>
      </c>
    </row>
    <row r="4922" spans="1:16" x14ac:dyDescent="0.25">
      <c r="A4922" s="9" t="s">
        <v>148</v>
      </c>
      <c r="B4922" s="10" t="s">
        <v>148</v>
      </c>
      <c r="C4922" s="9" t="s">
        <v>105</v>
      </c>
      <c r="D4922" s="9">
        <v>1</v>
      </c>
      <c r="E4922" s="9" t="s">
        <v>148</v>
      </c>
      <c r="F4922" s="9">
        <v>266227</v>
      </c>
      <c r="G4922" s="9" t="s">
        <v>122</v>
      </c>
      <c r="H4922" s="9" t="s">
        <v>134</v>
      </c>
      <c r="I4922" s="9" t="s">
        <v>148</v>
      </c>
      <c r="J4922" s="9" t="s">
        <v>148</v>
      </c>
      <c r="K4922" s="9" t="s">
        <v>148</v>
      </c>
      <c r="L4922" s="10" t="s">
        <v>148</v>
      </c>
      <c r="M4922" s="13" t="str">
        <f>IFERROR(TEXT(Table1[[#This Row],[Report Date]], "mmmm"),"")</f>
        <v/>
      </c>
      <c r="N4922" s="13" t="str">
        <f>IFERROR(YEAR(Table1[[#This Row],[Report Date]]),"")</f>
        <v/>
      </c>
      <c r="O4922" s="13" t="str">
        <f ca="1">IF(Table1[[#This Row],[Report Date]]&gt;=TODAY()-6, "within week", "Older")</f>
        <v>within week</v>
      </c>
      <c r="P4922" s="37" t="e">
        <f>EOMONTH(Table1[[#This Row],[Report Date]], 0)</f>
        <v>#VALUE!</v>
      </c>
    </row>
    <row r="4923" spans="1:16" x14ac:dyDescent="0.25">
      <c r="A4923" s="9" t="s">
        <v>148</v>
      </c>
      <c r="B4923" s="10" t="s">
        <v>148</v>
      </c>
      <c r="C4923" s="9" t="s">
        <v>105</v>
      </c>
      <c r="D4923" s="9">
        <v>1</v>
      </c>
      <c r="E4923" s="9" t="s">
        <v>148</v>
      </c>
      <c r="F4923" s="9">
        <v>461727</v>
      </c>
      <c r="G4923" s="9" t="s">
        <v>127</v>
      </c>
      <c r="H4923" s="9" t="s">
        <v>143</v>
      </c>
      <c r="I4923" s="9" t="s">
        <v>148</v>
      </c>
      <c r="J4923" s="9" t="s">
        <v>148</v>
      </c>
      <c r="K4923" s="9" t="s">
        <v>148</v>
      </c>
      <c r="L4923" s="10" t="s">
        <v>148</v>
      </c>
      <c r="M4923" s="13" t="str">
        <f>IFERROR(TEXT(Table1[[#This Row],[Report Date]], "mmmm"),"")</f>
        <v/>
      </c>
      <c r="N4923" s="13" t="str">
        <f>IFERROR(YEAR(Table1[[#This Row],[Report Date]]),"")</f>
        <v/>
      </c>
      <c r="O4923" s="13" t="str">
        <f ca="1">IF(Table1[[#This Row],[Report Date]]&gt;=TODAY()-6, "within week", "Older")</f>
        <v>within week</v>
      </c>
      <c r="P4923" s="37" t="e">
        <f>EOMONTH(Table1[[#This Row],[Report Date]], 0)</f>
        <v>#VALUE!</v>
      </c>
    </row>
    <row r="4924" spans="1:16" x14ac:dyDescent="0.25">
      <c r="A4924" s="9" t="s">
        <v>148</v>
      </c>
      <c r="B4924" s="10" t="s">
        <v>148</v>
      </c>
      <c r="C4924" s="9" t="s">
        <v>105</v>
      </c>
      <c r="D4924" s="9">
        <v>1</v>
      </c>
      <c r="E4924" s="9" t="s">
        <v>148</v>
      </c>
      <c r="F4924" s="9">
        <v>978263</v>
      </c>
      <c r="G4924" s="9" t="s">
        <v>118</v>
      </c>
      <c r="H4924" s="9" t="s">
        <v>146</v>
      </c>
      <c r="I4924" s="9" t="s">
        <v>148</v>
      </c>
      <c r="J4924" s="9" t="s">
        <v>148</v>
      </c>
      <c r="K4924" s="9" t="s">
        <v>148</v>
      </c>
      <c r="L4924" s="10" t="s">
        <v>148</v>
      </c>
      <c r="M4924" s="13" t="str">
        <f>IFERROR(TEXT(Table1[[#This Row],[Report Date]], "mmmm"),"")</f>
        <v/>
      </c>
      <c r="N4924" s="13" t="str">
        <f>IFERROR(YEAR(Table1[[#This Row],[Report Date]]),"")</f>
        <v/>
      </c>
      <c r="O4924" s="13" t="str">
        <f ca="1">IF(Table1[[#This Row],[Report Date]]&gt;=TODAY()-6, "within week", "Older")</f>
        <v>within week</v>
      </c>
      <c r="P4924" s="37" t="e">
        <f>EOMONTH(Table1[[#This Row],[Report Date]], 0)</f>
        <v>#VALUE!</v>
      </c>
    </row>
    <row r="4925" spans="1:16" x14ac:dyDescent="0.25">
      <c r="A4925" s="9" t="s">
        <v>148</v>
      </c>
      <c r="B4925" s="10" t="s">
        <v>148</v>
      </c>
      <c r="C4925" s="9" t="s">
        <v>105</v>
      </c>
      <c r="D4925" s="9">
        <v>1</v>
      </c>
      <c r="E4925" s="9" t="s">
        <v>148</v>
      </c>
      <c r="F4925" s="9">
        <v>114878</v>
      </c>
      <c r="G4925" s="9" t="s">
        <v>125</v>
      </c>
      <c r="H4925" s="9" t="s">
        <v>133</v>
      </c>
      <c r="I4925" s="9" t="s">
        <v>148</v>
      </c>
      <c r="J4925" s="9" t="s">
        <v>148</v>
      </c>
      <c r="K4925" s="9" t="s">
        <v>148</v>
      </c>
      <c r="L4925" s="10" t="s">
        <v>148</v>
      </c>
      <c r="M4925" s="13" t="str">
        <f>IFERROR(TEXT(Table1[[#This Row],[Report Date]], "mmmm"),"")</f>
        <v/>
      </c>
      <c r="N4925" s="13" t="str">
        <f>IFERROR(YEAR(Table1[[#This Row],[Report Date]]),"")</f>
        <v/>
      </c>
      <c r="O4925" s="13" t="str">
        <f ca="1">IF(Table1[[#This Row],[Report Date]]&gt;=TODAY()-6, "within week", "Older")</f>
        <v>within week</v>
      </c>
      <c r="P4925" s="37" t="e">
        <f>EOMONTH(Table1[[#This Row],[Report Date]], 0)</f>
        <v>#VALUE!</v>
      </c>
    </row>
    <row r="4926" spans="1:16" x14ac:dyDescent="0.25">
      <c r="A4926" s="9" t="s">
        <v>148</v>
      </c>
      <c r="B4926" s="10" t="s">
        <v>148</v>
      </c>
      <c r="C4926" s="9" t="s">
        <v>105</v>
      </c>
      <c r="D4926" s="9">
        <v>1</v>
      </c>
      <c r="E4926" s="9" t="s">
        <v>148</v>
      </c>
      <c r="F4926" s="9">
        <v>824069</v>
      </c>
      <c r="G4926" s="9" t="s">
        <v>126</v>
      </c>
      <c r="H4926" s="9" t="s">
        <v>134</v>
      </c>
      <c r="I4926" s="9" t="s">
        <v>148</v>
      </c>
      <c r="J4926" s="9" t="s">
        <v>148</v>
      </c>
      <c r="K4926" s="9" t="s">
        <v>148</v>
      </c>
      <c r="L4926" s="10" t="s">
        <v>148</v>
      </c>
      <c r="M4926" s="13" t="str">
        <f>IFERROR(TEXT(Table1[[#This Row],[Report Date]], "mmmm"),"")</f>
        <v/>
      </c>
      <c r="N4926" s="13" t="str">
        <f>IFERROR(YEAR(Table1[[#This Row],[Report Date]]),"")</f>
        <v/>
      </c>
      <c r="O4926" s="13" t="str">
        <f ca="1">IF(Table1[[#This Row],[Report Date]]&gt;=TODAY()-6, "within week", "Older")</f>
        <v>within week</v>
      </c>
      <c r="P4926" s="37" t="e">
        <f>EOMONTH(Table1[[#This Row],[Report Date]], 0)</f>
        <v>#VALUE!</v>
      </c>
    </row>
    <row r="4927" spans="1:16" x14ac:dyDescent="0.25">
      <c r="A4927" s="9" t="s">
        <v>148</v>
      </c>
      <c r="B4927" s="10" t="s">
        <v>148</v>
      </c>
      <c r="C4927" s="9" t="s">
        <v>105</v>
      </c>
      <c r="D4927" s="9">
        <v>1</v>
      </c>
      <c r="E4927" s="9" t="s">
        <v>148</v>
      </c>
      <c r="F4927" s="9">
        <v>180723</v>
      </c>
      <c r="G4927" s="9" t="s">
        <v>116</v>
      </c>
      <c r="H4927" s="9" t="s">
        <v>140</v>
      </c>
      <c r="I4927" s="9" t="s">
        <v>148</v>
      </c>
      <c r="J4927" s="9" t="s">
        <v>148</v>
      </c>
      <c r="K4927" s="9" t="s">
        <v>148</v>
      </c>
      <c r="L4927" s="10" t="s">
        <v>148</v>
      </c>
      <c r="M4927" s="13" t="str">
        <f>IFERROR(TEXT(Table1[[#This Row],[Report Date]], "mmmm"),"")</f>
        <v/>
      </c>
      <c r="N4927" s="13" t="str">
        <f>IFERROR(YEAR(Table1[[#This Row],[Report Date]]),"")</f>
        <v/>
      </c>
      <c r="O4927" s="13" t="str">
        <f ca="1">IF(Table1[[#This Row],[Report Date]]&gt;=TODAY()-6, "within week", "Older")</f>
        <v>within week</v>
      </c>
      <c r="P4927" s="37" t="e">
        <f>EOMONTH(Table1[[#This Row],[Report Date]], 0)</f>
        <v>#VALUE!</v>
      </c>
    </row>
    <row r="4928" spans="1:16" x14ac:dyDescent="0.25">
      <c r="A4928" s="9" t="s">
        <v>148</v>
      </c>
      <c r="B4928" s="10" t="s">
        <v>148</v>
      </c>
      <c r="C4928" s="9" t="s">
        <v>105</v>
      </c>
      <c r="D4928" s="9">
        <v>1</v>
      </c>
      <c r="E4928" s="9" t="s">
        <v>148</v>
      </c>
      <c r="F4928" s="9">
        <v>497442</v>
      </c>
      <c r="G4928" s="9" t="s">
        <v>117</v>
      </c>
      <c r="H4928" s="9" t="s">
        <v>141</v>
      </c>
      <c r="I4928" s="9" t="s">
        <v>148</v>
      </c>
      <c r="J4928" s="9" t="s">
        <v>148</v>
      </c>
      <c r="K4928" s="9" t="s">
        <v>148</v>
      </c>
      <c r="L4928" s="10" t="s">
        <v>148</v>
      </c>
      <c r="M4928" s="13" t="str">
        <f>IFERROR(TEXT(Table1[[#This Row],[Report Date]], "mmmm"),"")</f>
        <v/>
      </c>
      <c r="N4928" s="13" t="str">
        <f>IFERROR(YEAR(Table1[[#This Row],[Report Date]]),"")</f>
        <v/>
      </c>
      <c r="O4928" s="13" t="str">
        <f ca="1">IF(Table1[[#This Row],[Report Date]]&gt;=TODAY()-6, "within week", "Older")</f>
        <v>within week</v>
      </c>
      <c r="P4928" s="37" t="e">
        <f>EOMONTH(Table1[[#This Row],[Report Date]], 0)</f>
        <v>#VALUE!</v>
      </c>
    </row>
    <row r="4929" spans="1:16" x14ac:dyDescent="0.25">
      <c r="A4929" s="9" t="s">
        <v>148</v>
      </c>
      <c r="B4929" s="10" t="s">
        <v>148</v>
      </c>
      <c r="C4929" s="9" t="s">
        <v>105</v>
      </c>
      <c r="D4929" s="9">
        <v>1</v>
      </c>
      <c r="E4929" s="9" t="s">
        <v>148</v>
      </c>
      <c r="F4929" s="9">
        <v>649270</v>
      </c>
      <c r="G4929" s="9" t="s">
        <v>121</v>
      </c>
      <c r="H4929" s="9" t="s">
        <v>137</v>
      </c>
      <c r="I4929" s="9" t="s">
        <v>148</v>
      </c>
      <c r="J4929" s="9" t="s">
        <v>148</v>
      </c>
      <c r="K4929" s="9" t="s">
        <v>148</v>
      </c>
      <c r="L4929" s="10" t="s">
        <v>148</v>
      </c>
      <c r="M4929" s="13" t="str">
        <f>IFERROR(TEXT(Table1[[#This Row],[Report Date]], "mmmm"),"")</f>
        <v/>
      </c>
      <c r="N4929" s="13" t="str">
        <f>IFERROR(YEAR(Table1[[#This Row],[Report Date]]),"")</f>
        <v/>
      </c>
      <c r="O4929" s="13" t="str">
        <f ca="1">IF(Table1[[#This Row],[Report Date]]&gt;=TODAY()-6, "within week", "Older")</f>
        <v>within week</v>
      </c>
      <c r="P4929" s="37" t="e">
        <f>EOMONTH(Table1[[#This Row],[Report Date]], 0)</f>
        <v>#VALUE!</v>
      </c>
    </row>
    <row r="4930" spans="1:16" x14ac:dyDescent="0.25">
      <c r="A4930" s="9" t="s">
        <v>148</v>
      </c>
      <c r="B4930" s="10" t="s">
        <v>148</v>
      </c>
      <c r="C4930" s="9" t="s">
        <v>105</v>
      </c>
      <c r="D4930" s="9">
        <v>1</v>
      </c>
      <c r="E4930" s="9" t="s">
        <v>148</v>
      </c>
      <c r="F4930" s="9">
        <v>720416</v>
      </c>
      <c r="G4930" s="9" t="s">
        <v>123</v>
      </c>
      <c r="H4930" s="9" t="s">
        <v>139</v>
      </c>
      <c r="I4930" s="9" t="s">
        <v>148</v>
      </c>
      <c r="J4930" s="9" t="s">
        <v>148</v>
      </c>
      <c r="K4930" s="9" t="s">
        <v>148</v>
      </c>
      <c r="L4930" s="10" t="s">
        <v>148</v>
      </c>
      <c r="M4930" s="13" t="str">
        <f>IFERROR(TEXT(Table1[[#This Row],[Report Date]], "mmmm"),"")</f>
        <v/>
      </c>
      <c r="N4930" s="13" t="str">
        <f>IFERROR(YEAR(Table1[[#This Row],[Report Date]]),"")</f>
        <v/>
      </c>
      <c r="O4930" s="13" t="str">
        <f ca="1">IF(Table1[[#This Row],[Report Date]]&gt;=TODAY()-6, "within week", "Older")</f>
        <v>within week</v>
      </c>
      <c r="P4930" s="37" t="e">
        <f>EOMONTH(Table1[[#This Row],[Report Date]], 0)</f>
        <v>#VALUE!</v>
      </c>
    </row>
    <row r="4931" spans="1:16" x14ac:dyDescent="0.25">
      <c r="A4931" s="9" t="s">
        <v>148</v>
      </c>
      <c r="B4931" s="10" t="s">
        <v>148</v>
      </c>
      <c r="C4931" s="9" t="s">
        <v>105</v>
      </c>
      <c r="D4931" s="9">
        <v>1</v>
      </c>
      <c r="E4931" s="9" t="s">
        <v>148</v>
      </c>
      <c r="F4931" s="9">
        <v>575652</v>
      </c>
      <c r="G4931" s="9" t="s">
        <v>116</v>
      </c>
      <c r="H4931" s="9" t="s">
        <v>144</v>
      </c>
      <c r="I4931" s="9" t="s">
        <v>148</v>
      </c>
      <c r="J4931" s="9" t="s">
        <v>148</v>
      </c>
      <c r="K4931" s="9" t="s">
        <v>148</v>
      </c>
      <c r="L4931" s="10" t="s">
        <v>148</v>
      </c>
      <c r="M4931" s="13" t="str">
        <f>IFERROR(TEXT(Table1[[#This Row],[Report Date]], "mmmm"),"")</f>
        <v/>
      </c>
      <c r="N4931" s="13" t="str">
        <f>IFERROR(YEAR(Table1[[#This Row],[Report Date]]),"")</f>
        <v/>
      </c>
      <c r="O4931" s="13" t="str">
        <f ca="1">IF(Table1[[#This Row],[Report Date]]&gt;=TODAY()-6, "within week", "Older")</f>
        <v>within week</v>
      </c>
      <c r="P4931" s="37" t="e">
        <f>EOMONTH(Table1[[#This Row],[Report Date]], 0)</f>
        <v>#VALUE!</v>
      </c>
    </row>
    <row r="4932" spans="1:16" x14ac:dyDescent="0.25">
      <c r="A4932" s="9" t="s">
        <v>148</v>
      </c>
      <c r="B4932" s="10" t="s">
        <v>148</v>
      </c>
      <c r="C4932" s="9" t="s">
        <v>105</v>
      </c>
      <c r="D4932" s="9">
        <v>1</v>
      </c>
      <c r="E4932" s="9" t="s">
        <v>148</v>
      </c>
      <c r="F4932" s="9">
        <v>183372</v>
      </c>
      <c r="G4932" s="9" t="s">
        <v>125</v>
      </c>
      <c r="H4932" s="9" t="s">
        <v>133</v>
      </c>
      <c r="I4932" s="9" t="s">
        <v>148</v>
      </c>
      <c r="J4932" s="9" t="s">
        <v>148</v>
      </c>
      <c r="K4932" s="9" t="s">
        <v>148</v>
      </c>
      <c r="L4932" s="10" t="s">
        <v>148</v>
      </c>
      <c r="M4932" s="13" t="str">
        <f>IFERROR(TEXT(Table1[[#This Row],[Report Date]], "mmmm"),"")</f>
        <v/>
      </c>
      <c r="N4932" s="13" t="str">
        <f>IFERROR(YEAR(Table1[[#This Row],[Report Date]]),"")</f>
        <v/>
      </c>
      <c r="O4932" s="13" t="str">
        <f ca="1">IF(Table1[[#This Row],[Report Date]]&gt;=TODAY()-6, "within week", "Older")</f>
        <v>within week</v>
      </c>
      <c r="P4932" s="37" t="e">
        <f>EOMONTH(Table1[[#This Row],[Report Date]], 0)</f>
        <v>#VALUE!</v>
      </c>
    </row>
    <row r="4933" spans="1:16" x14ac:dyDescent="0.25">
      <c r="A4933" s="9" t="s">
        <v>148</v>
      </c>
      <c r="B4933" s="10" t="s">
        <v>148</v>
      </c>
      <c r="C4933" s="9" t="s">
        <v>105</v>
      </c>
      <c r="D4933" s="9">
        <v>1</v>
      </c>
      <c r="E4933" s="9" t="s">
        <v>148</v>
      </c>
      <c r="F4933" s="9">
        <v>442761</v>
      </c>
      <c r="G4933" s="9" t="s">
        <v>121</v>
      </c>
      <c r="H4933" s="9" t="s">
        <v>141</v>
      </c>
      <c r="I4933" s="9" t="s">
        <v>148</v>
      </c>
      <c r="J4933" s="9" t="s">
        <v>148</v>
      </c>
      <c r="K4933" s="9" t="s">
        <v>148</v>
      </c>
      <c r="L4933" s="10" t="s">
        <v>148</v>
      </c>
      <c r="M4933" s="13" t="str">
        <f>IFERROR(TEXT(Table1[[#This Row],[Report Date]], "mmmm"),"")</f>
        <v/>
      </c>
      <c r="N4933" s="13" t="str">
        <f>IFERROR(YEAR(Table1[[#This Row],[Report Date]]),"")</f>
        <v/>
      </c>
      <c r="O4933" s="13" t="str">
        <f ca="1">IF(Table1[[#This Row],[Report Date]]&gt;=TODAY()-6, "within week", "Older")</f>
        <v>within week</v>
      </c>
      <c r="P4933" s="37" t="e">
        <f>EOMONTH(Table1[[#This Row],[Report Date]], 0)</f>
        <v>#VALUE!</v>
      </c>
    </row>
    <row r="4934" spans="1:16" x14ac:dyDescent="0.25">
      <c r="A4934" s="9" t="s">
        <v>148</v>
      </c>
      <c r="B4934" s="10" t="s">
        <v>148</v>
      </c>
      <c r="C4934" s="9" t="s">
        <v>105</v>
      </c>
      <c r="D4934" s="9">
        <v>1</v>
      </c>
      <c r="E4934" s="9" t="s">
        <v>148</v>
      </c>
      <c r="F4934" s="9">
        <v>383165</v>
      </c>
      <c r="G4934" s="9" t="s">
        <v>116</v>
      </c>
      <c r="H4934" s="9" t="s">
        <v>128</v>
      </c>
      <c r="I4934" s="9" t="s">
        <v>148</v>
      </c>
      <c r="J4934" s="9" t="s">
        <v>148</v>
      </c>
      <c r="K4934" s="9" t="s">
        <v>148</v>
      </c>
      <c r="L4934" s="10" t="s">
        <v>148</v>
      </c>
      <c r="M4934" s="13" t="str">
        <f>IFERROR(TEXT(Table1[[#This Row],[Report Date]], "mmmm"),"")</f>
        <v/>
      </c>
      <c r="N4934" s="13" t="str">
        <f>IFERROR(YEAR(Table1[[#This Row],[Report Date]]),"")</f>
        <v/>
      </c>
      <c r="O4934" s="13" t="str">
        <f ca="1">IF(Table1[[#This Row],[Report Date]]&gt;=TODAY()-6, "within week", "Older")</f>
        <v>within week</v>
      </c>
      <c r="P4934" s="37" t="e">
        <f>EOMONTH(Table1[[#This Row],[Report Date]], 0)</f>
        <v>#VALUE!</v>
      </c>
    </row>
    <row r="4935" spans="1:16" x14ac:dyDescent="0.25">
      <c r="A4935" s="9" t="s">
        <v>148</v>
      </c>
      <c r="B4935" s="10" t="s">
        <v>148</v>
      </c>
      <c r="C4935" s="9" t="s">
        <v>105</v>
      </c>
      <c r="D4935" s="9">
        <v>1</v>
      </c>
      <c r="E4935" s="9" t="s">
        <v>148</v>
      </c>
      <c r="F4935" s="9">
        <v>466927</v>
      </c>
      <c r="G4935" s="9" t="s">
        <v>127</v>
      </c>
      <c r="H4935" s="9" t="s">
        <v>139</v>
      </c>
      <c r="I4935" s="9" t="s">
        <v>148</v>
      </c>
      <c r="J4935" s="9" t="s">
        <v>148</v>
      </c>
      <c r="K4935" s="9" t="s">
        <v>148</v>
      </c>
      <c r="L4935" s="10" t="s">
        <v>148</v>
      </c>
      <c r="M4935" s="13" t="str">
        <f>IFERROR(TEXT(Table1[[#This Row],[Report Date]], "mmmm"),"")</f>
        <v/>
      </c>
      <c r="N4935" s="13" t="str">
        <f>IFERROR(YEAR(Table1[[#This Row],[Report Date]]),"")</f>
        <v/>
      </c>
      <c r="O4935" s="13" t="str">
        <f ca="1">IF(Table1[[#This Row],[Report Date]]&gt;=TODAY()-6, "within week", "Older")</f>
        <v>within week</v>
      </c>
      <c r="P4935" s="37" t="e">
        <f>EOMONTH(Table1[[#This Row],[Report Date]], 0)</f>
        <v>#VALUE!</v>
      </c>
    </row>
    <row r="4936" spans="1:16" x14ac:dyDescent="0.25">
      <c r="A4936" s="9" t="s">
        <v>13</v>
      </c>
      <c r="B4936" s="10">
        <v>45909</v>
      </c>
      <c r="C4936" s="9" t="s">
        <v>104</v>
      </c>
      <c r="D4936" s="9">
        <v>1</v>
      </c>
      <c r="E4936" s="9" t="s">
        <v>20</v>
      </c>
      <c r="F4936" s="9">
        <v>626447</v>
      </c>
      <c r="G4936" s="9" t="s">
        <v>118</v>
      </c>
      <c r="H4936" s="9" t="s">
        <v>130</v>
      </c>
      <c r="I4936" s="9">
        <v>0</v>
      </c>
      <c r="J4936" s="9">
        <v>0</v>
      </c>
      <c r="K4936" s="9">
        <v>0</v>
      </c>
      <c r="L4936" s="10">
        <v>0</v>
      </c>
      <c r="M4936" s="13" t="str">
        <f>IFERROR(TEXT(Table1[[#This Row],[Report Date]], "mmmm"),"")</f>
        <v>September</v>
      </c>
      <c r="N4936" s="13">
        <f>IFERROR(YEAR(Table1[[#This Row],[Report Date]]),"")</f>
        <v>2025</v>
      </c>
      <c r="O4936" s="13" t="str">
        <f ca="1">IF(Table1[[#This Row],[Report Date]]&gt;=TODAY()-6, "within week", "Older")</f>
        <v>Older</v>
      </c>
      <c r="P4936" s="37">
        <f>EOMONTH(Table1[[#This Row],[Report Date]], 0)</f>
        <v>45930</v>
      </c>
    </row>
    <row r="4937" spans="1:16" x14ac:dyDescent="0.25">
      <c r="A4937" s="9" t="s">
        <v>11</v>
      </c>
      <c r="B4937" s="10">
        <v>45909</v>
      </c>
      <c r="C4937" s="9" t="s">
        <v>104</v>
      </c>
      <c r="D4937" s="9">
        <v>1</v>
      </c>
      <c r="E4937" s="9" t="s">
        <v>18</v>
      </c>
      <c r="F4937" s="9">
        <v>746729</v>
      </c>
      <c r="G4937" s="9" t="s">
        <v>122</v>
      </c>
      <c r="H4937" s="9" t="s">
        <v>134</v>
      </c>
      <c r="I4937" s="9">
        <v>84</v>
      </c>
      <c r="J4937" s="9">
        <v>17</v>
      </c>
      <c r="K4937" s="9">
        <v>0</v>
      </c>
      <c r="L4937" s="10">
        <v>0</v>
      </c>
      <c r="M4937" s="13" t="str">
        <f>IFERROR(TEXT(Table1[[#This Row],[Report Date]], "mmmm"),"")</f>
        <v>September</v>
      </c>
      <c r="N4937" s="13">
        <f>IFERROR(YEAR(Table1[[#This Row],[Report Date]]),"")</f>
        <v>2025</v>
      </c>
      <c r="O4937" s="13" t="str">
        <f ca="1">IF(Table1[[#This Row],[Report Date]]&gt;=TODAY()-6, "within week", "Older")</f>
        <v>Older</v>
      </c>
      <c r="P4937" s="37">
        <f>EOMONTH(Table1[[#This Row],[Report Date]], 0)</f>
        <v>45930</v>
      </c>
    </row>
    <row r="4938" spans="1:16" x14ac:dyDescent="0.25">
      <c r="A4938" s="9" t="s">
        <v>2</v>
      </c>
      <c r="B4938" s="10">
        <v>45909</v>
      </c>
      <c r="C4938" s="9" t="s">
        <v>104</v>
      </c>
      <c r="D4938" s="9">
        <v>1</v>
      </c>
      <c r="E4938" s="9" t="s">
        <v>20</v>
      </c>
      <c r="F4938" s="9">
        <v>957448</v>
      </c>
      <c r="G4938" s="9" t="s">
        <v>126</v>
      </c>
      <c r="H4938" s="9" t="s">
        <v>142</v>
      </c>
      <c r="I4938" s="9">
        <v>0</v>
      </c>
      <c r="J4938" s="9">
        <v>0</v>
      </c>
      <c r="K4938" s="9">
        <v>0</v>
      </c>
      <c r="L4938" s="10">
        <v>0</v>
      </c>
      <c r="M4938" s="13" t="str">
        <f>IFERROR(TEXT(Table1[[#This Row],[Report Date]], "mmmm"),"")</f>
        <v>September</v>
      </c>
      <c r="N4938" s="13">
        <f>IFERROR(YEAR(Table1[[#This Row],[Report Date]]),"")</f>
        <v>2025</v>
      </c>
      <c r="O4938" s="13" t="str">
        <f ca="1">IF(Table1[[#This Row],[Report Date]]&gt;=TODAY()-6, "within week", "Older")</f>
        <v>Older</v>
      </c>
      <c r="P4938" s="37">
        <f>EOMONTH(Table1[[#This Row],[Report Date]], 0)</f>
        <v>45930</v>
      </c>
    </row>
    <row r="4939" spans="1:16" x14ac:dyDescent="0.25">
      <c r="A4939" s="9" t="s">
        <v>2</v>
      </c>
      <c r="B4939" s="10">
        <v>45909</v>
      </c>
      <c r="C4939" s="9" t="s">
        <v>104</v>
      </c>
      <c r="D4939" s="9">
        <v>1</v>
      </c>
      <c r="E4939" s="9" t="s">
        <v>20</v>
      </c>
      <c r="F4939" s="9">
        <v>514405</v>
      </c>
      <c r="G4939" s="9" t="s">
        <v>127</v>
      </c>
      <c r="H4939" s="9" t="s">
        <v>143</v>
      </c>
      <c r="I4939" s="9">
        <v>0</v>
      </c>
      <c r="J4939" s="9">
        <v>0</v>
      </c>
      <c r="K4939" s="9">
        <v>0</v>
      </c>
      <c r="L4939" s="10">
        <v>0</v>
      </c>
      <c r="M4939" s="13" t="str">
        <f>IFERROR(TEXT(Table1[[#This Row],[Report Date]], "mmmm"),"")</f>
        <v>September</v>
      </c>
      <c r="N4939" s="13">
        <f>IFERROR(YEAR(Table1[[#This Row],[Report Date]]),"")</f>
        <v>2025</v>
      </c>
      <c r="O4939" s="13" t="str">
        <f ca="1">IF(Table1[[#This Row],[Report Date]]&gt;=TODAY()-6, "within week", "Older")</f>
        <v>Older</v>
      </c>
      <c r="P4939" s="37">
        <f>EOMONTH(Table1[[#This Row],[Report Date]], 0)</f>
        <v>45930</v>
      </c>
    </row>
    <row r="4940" spans="1:16" x14ac:dyDescent="0.25">
      <c r="A4940" s="9" t="s">
        <v>6</v>
      </c>
      <c r="B4940" s="10">
        <v>45902</v>
      </c>
      <c r="C4940" s="9" t="s">
        <v>104</v>
      </c>
      <c r="D4940" s="9">
        <v>1</v>
      </c>
      <c r="E4940" s="9" t="s">
        <v>18</v>
      </c>
      <c r="F4940" s="9">
        <v>645233</v>
      </c>
      <c r="G4940" s="9" t="s">
        <v>126</v>
      </c>
      <c r="H4940" s="9" t="s">
        <v>138</v>
      </c>
      <c r="I4940" s="9">
        <v>46</v>
      </c>
      <c r="J4940" s="9">
        <v>19</v>
      </c>
      <c r="K4940" s="9">
        <v>0</v>
      </c>
      <c r="L4940" s="10">
        <v>0</v>
      </c>
      <c r="M4940" s="13" t="str">
        <f>IFERROR(TEXT(Table1[[#This Row],[Report Date]], "mmmm"),"")</f>
        <v>September</v>
      </c>
      <c r="N4940" s="13">
        <f>IFERROR(YEAR(Table1[[#This Row],[Report Date]]),"")</f>
        <v>2025</v>
      </c>
      <c r="O4940" s="13" t="str">
        <f ca="1">IF(Table1[[#This Row],[Report Date]]&gt;=TODAY()-6, "within week", "Older")</f>
        <v>Older</v>
      </c>
      <c r="P4940" s="37">
        <f>EOMONTH(Table1[[#This Row],[Report Date]], 0)</f>
        <v>45930</v>
      </c>
    </row>
    <row r="4941" spans="1:16" x14ac:dyDescent="0.25">
      <c r="A4941" s="9" t="s">
        <v>4</v>
      </c>
      <c r="B4941" s="10">
        <v>45902</v>
      </c>
      <c r="C4941" s="9" t="s">
        <v>104</v>
      </c>
      <c r="D4941" s="9">
        <v>1</v>
      </c>
      <c r="E4941" s="9" t="s">
        <v>18</v>
      </c>
      <c r="F4941" s="9">
        <v>190493</v>
      </c>
      <c r="G4941" s="9" t="s">
        <v>123</v>
      </c>
      <c r="H4941" s="9" t="s">
        <v>147</v>
      </c>
      <c r="I4941" s="9">
        <v>82</v>
      </c>
      <c r="J4941" s="9">
        <v>15</v>
      </c>
      <c r="K4941" s="9">
        <v>0</v>
      </c>
      <c r="L4941" s="10">
        <v>0</v>
      </c>
      <c r="M4941" s="13" t="str">
        <f>IFERROR(TEXT(Table1[[#This Row],[Report Date]], "mmmm"),"")</f>
        <v>September</v>
      </c>
      <c r="N4941" s="13">
        <f>IFERROR(YEAR(Table1[[#This Row],[Report Date]]),"")</f>
        <v>2025</v>
      </c>
      <c r="O4941" s="13" t="str">
        <f ca="1">IF(Table1[[#This Row],[Report Date]]&gt;=TODAY()-6, "within week", "Older")</f>
        <v>Older</v>
      </c>
      <c r="P4941" s="37">
        <f>EOMONTH(Table1[[#This Row],[Report Date]], 0)</f>
        <v>45930</v>
      </c>
    </row>
    <row r="4942" spans="1:16" x14ac:dyDescent="0.25">
      <c r="A4942" s="9" t="s">
        <v>11</v>
      </c>
      <c r="B4942" s="10">
        <v>45895</v>
      </c>
      <c r="C4942" s="9" t="s">
        <v>104</v>
      </c>
      <c r="D4942" s="9">
        <v>1</v>
      </c>
      <c r="E4942" s="9" t="s">
        <v>18</v>
      </c>
      <c r="F4942" s="9">
        <v>144152</v>
      </c>
      <c r="G4942" s="9" t="s">
        <v>117</v>
      </c>
      <c r="H4942" s="9" t="s">
        <v>145</v>
      </c>
      <c r="I4942" s="9">
        <v>125</v>
      </c>
      <c r="J4942" s="9">
        <v>50</v>
      </c>
      <c r="K4942" s="9">
        <v>0</v>
      </c>
      <c r="L4942" s="10">
        <v>0</v>
      </c>
      <c r="M4942" s="13" t="str">
        <f>IFERROR(TEXT(Table1[[#This Row],[Report Date]], "mmmm"),"")</f>
        <v>August</v>
      </c>
      <c r="N4942" s="13">
        <f>IFERROR(YEAR(Table1[[#This Row],[Report Date]]),"")</f>
        <v>2025</v>
      </c>
      <c r="O4942" s="13" t="str">
        <f ca="1">IF(Table1[[#This Row],[Report Date]]&gt;=TODAY()-6, "within week", "Older")</f>
        <v>Older</v>
      </c>
      <c r="P4942" s="37">
        <f>EOMONTH(Table1[[#This Row],[Report Date]], 0)</f>
        <v>45900</v>
      </c>
    </row>
    <row r="4943" spans="1:16" x14ac:dyDescent="0.25">
      <c r="A4943" s="9" t="s">
        <v>6</v>
      </c>
      <c r="B4943" s="10">
        <v>45895</v>
      </c>
      <c r="C4943" s="9" t="s">
        <v>104</v>
      </c>
      <c r="D4943" s="9">
        <v>1</v>
      </c>
      <c r="E4943" s="9" t="s">
        <v>20</v>
      </c>
      <c r="F4943" s="9">
        <v>448508</v>
      </c>
      <c r="G4943" s="9" t="s">
        <v>121</v>
      </c>
      <c r="H4943" s="9" t="s">
        <v>129</v>
      </c>
      <c r="I4943" s="9">
        <v>0</v>
      </c>
      <c r="J4943" s="9">
        <v>0</v>
      </c>
      <c r="K4943" s="9">
        <v>0</v>
      </c>
      <c r="L4943" s="10">
        <v>0</v>
      </c>
      <c r="M4943" s="13" t="str">
        <f>IFERROR(TEXT(Table1[[#This Row],[Report Date]], "mmmm"),"")</f>
        <v>August</v>
      </c>
      <c r="N4943" s="13">
        <f>IFERROR(YEAR(Table1[[#This Row],[Report Date]]),"")</f>
        <v>2025</v>
      </c>
      <c r="O4943" s="13" t="str">
        <f ca="1">IF(Table1[[#This Row],[Report Date]]&gt;=TODAY()-6, "within week", "Older")</f>
        <v>Older</v>
      </c>
      <c r="P4943" s="37">
        <f>EOMONTH(Table1[[#This Row],[Report Date]], 0)</f>
        <v>45900</v>
      </c>
    </row>
    <row r="4944" spans="1:16" x14ac:dyDescent="0.25">
      <c r="A4944" s="9" t="s">
        <v>4</v>
      </c>
      <c r="B4944" s="10">
        <v>45895</v>
      </c>
      <c r="C4944" s="9" t="s">
        <v>104</v>
      </c>
      <c r="D4944" s="9">
        <v>1</v>
      </c>
      <c r="E4944" s="9" t="s">
        <v>18</v>
      </c>
      <c r="F4944" s="9">
        <v>954057</v>
      </c>
      <c r="G4944" s="9" t="s">
        <v>118</v>
      </c>
      <c r="H4944" s="9" t="s">
        <v>138</v>
      </c>
      <c r="I4944" s="9">
        <v>61</v>
      </c>
      <c r="J4944" s="9">
        <v>15</v>
      </c>
      <c r="K4944" s="9">
        <v>0</v>
      </c>
      <c r="L4944" s="10">
        <v>0</v>
      </c>
      <c r="M4944" s="13" t="str">
        <f>IFERROR(TEXT(Table1[[#This Row],[Report Date]], "mmmm"),"")</f>
        <v>August</v>
      </c>
      <c r="N4944" s="13">
        <f>IFERROR(YEAR(Table1[[#This Row],[Report Date]]),"")</f>
        <v>2025</v>
      </c>
      <c r="O4944" s="13" t="str">
        <f ca="1">IF(Table1[[#This Row],[Report Date]]&gt;=TODAY()-6, "within week", "Older")</f>
        <v>Older</v>
      </c>
      <c r="P4944" s="37">
        <f>EOMONTH(Table1[[#This Row],[Report Date]], 0)</f>
        <v>45900</v>
      </c>
    </row>
    <row r="4945" spans="1:16" x14ac:dyDescent="0.25">
      <c r="A4945" s="9" t="s">
        <v>11</v>
      </c>
      <c r="B4945" s="10">
        <v>45888</v>
      </c>
      <c r="C4945" s="9" t="s">
        <v>104</v>
      </c>
      <c r="D4945" s="9">
        <v>1</v>
      </c>
      <c r="E4945" s="9" t="s">
        <v>18</v>
      </c>
      <c r="F4945" s="9">
        <v>757753</v>
      </c>
      <c r="G4945" s="9" t="s">
        <v>127</v>
      </c>
      <c r="H4945" s="9" t="s">
        <v>147</v>
      </c>
      <c r="I4945" s="9">
        <v>28</v>
      </c>
      <c r="J4945" s="9">
        <v>15</v>
      </c>
      <c r="K4945" s="9">
        <v>0</v>
      </c>
      <c r="L4945" s="10">
        <v>0</v>
      </c>
      <c r="M4945" s="13" t="str">
        <f>IFERROR(TEXT(Table1[[#This Row],[Report Date]], "mmmm"),"")</f>
        <v>August</v>
      </c>
      <c r="N4945" s="13">
        <f>IFERROR(YEAR(Table1[[#This Row],[Report Date]]),"")</f>
        <v>2025</v>
      </c>
      <c r="O4945" s="13" t="str">
        <f ca="1">IF(Table1[[#This Row],[Report Date]]&gt;=TODAY()-6, "within week", "Older")</f>
        <v>Older</v>
      </c>
      <c r="P4945" s="37">
        <f>EOMONTH(Table1[[#This Row],[Report Date]], 0)</f>
        <v>45900</v>
      </c>
    </row>
    <row r="4946" spans="1:16" x14ac:dyDescent="0.25">
      <c r="A4946" s="9" t="s">
        <v>11</v>
      </c>
      <c r="B4946" s="10">
        <v>45888</v>
      </c>
      <c r="C4946" s="9" t="s">
        <v>104</v>
      </c>
      <c r="D4946" s="9">
        <v>1</v>
      </c>
      <c r="E4946" s="9" t="s">
        <v>18</v>
      </c>
      <c r="F4946" s="9">
        <v>822652</v>
      </c>
      <c r="G4946" s="9" t="s">
        <v>117</v>
      </c>
      <c r="H4946" s="9" t="s">
        <v>129</v>
      </c>
      <c r="I4946" s="9">
        <v>116</v>
      </c>
      <c r="J4946" s="9">
        <v>34</v>
      </c>
      <c r="K4946" s="9">
        <v>0</v>
      </c>
      <c r="L4946" s="10">
        <v>0</v>
      </c>
      <c r="M4946" s="13" t="str">
        <f>IFERROR(TEXT(Table1[[#This Row],[Report Date]], "mmmm"),"")</f>
        <v>August</v>
      </c>
      <c r="N4946" s="13">
        <f>IFERROR(YEAR(Table1[[#This Row],[Report Date]]),"")</f>
        <v>2025</v>
      </c>
      <c r="O4946" s="13" t="str">
        <f ca="1">IF(Table1[[#This Row],[Report Date]]&gt;=TODAY()-6, "within week", "Older")</f>
        <v>Older</v>
      </c>
      <c r="P4946" s="37">
        <f>EOMONTH(Table1[[#This Row],[Report Date]], 0)</f>
        <v>45900</v>
      </c>
    </row>
    <row r="4947" spans="1:16" x14ac:dyDescent="0.25">
      <c r="A4947" s="9" t="s">
        <v>11</v>
      </c>
      <c r="B4947" s="10">
        <v>45881</v>
      </c>
      <c r="C4947" s="9" t="s">
        <v>104</v>
      </c>
      <c r="D4947" s="9">
        <v>1</v>
      </c>
      <c r="E4947" s="9" t="s">
        <v>18</v>
      </c>
      <c r="F4947" s="9">
        <v>797070</v>
      </c>
      <c r="G4947" s="9" t="s">
        <v>116</v>
      </c>
      <c r="H4947" s="9" t="s">
        <v>132</v>
      </c>
      <c r="I4947" s="9">
        <v>43</v>
      </c>
      <c r="J4947" s="9">
        <v>15</v>
      </c>
      <c r="K4947" s="9">
        <v>0</v>
      </c>
      <c r="L4947" s="10">
        <v>0</v>
      </c>
      <c r="M4947" s="13" t="str">
        <f>IFERROR(TEXT(Table1[[#This Row],[Report Date]], "mmmm"),"")</f>
        <v>August</v>
      </c>
      <c r="N4947" s="13">
        <f>IFERROR(YEAR(Table1[[#This Row],[Report Date]]),"")</f>
        <v>2025</v>
      </c>
      <c r="O4947" s="13" t="str">
        <f ca="1">IF(Table1[[#This Row],[Report Date]]&gt;=TODAY()-6, "within week", "Older")</f>
        <v>Older</v>
      </c>
      <c r="P4947" s="37">
        <f>EOMONTH(Table1[[#This Row],[Report Date]], 0)</f>
        <v>45900</v>
      </c>
    </row>
    <row r="4948" spans="1:16" x14ac:dyDescent="0.25">
      <c r="A4948" s="9" t="s">
        <v>6</v>
      </c>
      <c r="B4948" s="10">
        <v>45881</v>
      </c>
      <c r="C4948" s="9" t="s">
        <v>104</v>
      </c>
      <c r="D4948" s="9">
        <v>1</v>
      </c>
      <c r="E4948" s="9" t="s">
        <v>18</v>
      </c>
      <c r="F4948" s="9">
        <v>240463</v>
      </c>
      <c r="G4948" s="9" t="s">
        <v>119</v>
      </c>
      <c r="H4948" s="9" t="s">
        <v>147</v>
      </c>
      <c r="I4948" s="9">
        <v>96</v>
      </c>
      <c r="J4948" s="9">
        <v>15</v>
      </c>
      <c r="K4948" s="9">
        <v>0</v>
      </c>
      <c r="L4948" s="10">
        <v>0</v>
      </c>
      <c r="M4948" s="13" t="str">
        <f>IFERROR(TEXT(Table1[[#This Row],[Report Date]], "mmmm"),"")</f>
        <v>August</v>
      </c>
      <c r="N4948" s="13">
        <f>IFERROR(YEAR(Table1[[#This Row],[Report Date]]),"")</f>
        <v>2025</v>
      </c>
      <c r="O4948" s="13" t="str">
        <f ca="1">IF(Table1[[#This Row],[Report Date]]&gt;=TODAY()-6, "within week", "Older")</f>
        <v>Older</v>
      </c>
      <c r="P4948" s="37">
        <f>EOMONTH(Table1[[#This Row],[Report Date]], 0)</f>
        <v>45900</v>
      </c>
    </row>
    <row r="4949" spans="1:16" x14ac:dyDescent="0.25">
      <c r="A4949" s="9" t="s">
        <v>6</v>
      </c>
      <c r="B4949" s="10">
        <v>45881</v>
      </c>
      <c r="C4949" s="9" t="s">
        <v>104</v>
      </c>
      <c r="D4949" s="9">
        <v>1</v>
      </c>
      <c r="E4949" s="9" t="s">
        <v>18</v>
      </c>
      <c r="F4949" s="9">
        <v>284034</v>
      </c>
      <c r="G4949" s="9" t="s">
        <v>121</v>
      </c>
      <c r="H4949" s="9" t="s">
        <v>129</v>
      </c>
      <c r="I4949" s="9">
        <v>25</v>
      </c>
      <c r="J4949" s="9">
        <v>20</v>
      </c>
      <c r="K4949" s="9">
        <v>0</v>
      </c>
      <c r="L4949" s="10">
        <v>0</v>
      </c>
      <c r="M4949" s="13" t="str">
        <f>IFERROR(TEXT(Table1[[#This Row],[Report Date]], "mmmm"),"")</f>
        <v>August</v>
      </c>
      <c r="N4949" s="13">
        <f>IFERROR(YEAR(Table1[[#This Row],[Report Date]]),"")</f>
        <v>2025</v>
      </c>
      <c r="O4949" s="13" t="str">
        <f ca="1">IF(Table1[[#This Row],[Report Date]]&gt;=TODAY()-6, "within week", "Older")</f>
        <v>Older</v>
      </c>
      <c r="P4949" s="37">
        <f>EOMONTH(Table1[[#This Row],[Report Date]], 0)</f>
        <v>45900</v>
      </c>
    </row>
    <row r="4950" spans="1:16" x14ac:dyDescent="0.25">
      <c r="A4950" s="9" t="s">
        <v>11</v>
      </c>
      <c r="B4950" s="10">
        <v>45874</v>
      </c>
      <c r="C4950" s="9" t="s">
        <v>104</v>
      </c>
      <c r="D4950" s="9">
        <v>1</v>
      </c>
      <c r="E4950" s="9" t="s">
        <v>18</v>
      </c>
      <c r="F4950" s="9">
        <v>418729</v>
      </c>
      <c r="G4950" s="9" t="s">
        <v>122</v>
      </c>
      <c r="H4950" s="9" t="s">
        <v>142</v>
      </c>
      <c r="I4950" s="9">
        <v>55</v>
      </c>
      <c r="J4950" s="9">
        <v>18</v>
      </c>
      <c r="K4950" s="9">
        <v>0</v>
      </c>
      <c r="L4950" s="10">
        <v>0</v>
      </c>
      <c r="M4950" s="13" t="str">
        <f>IFERROR(TEXT(Table1[[#This Row],[Report Date]], "mmmm"),"")</f>
        <v>August</v>
      </c>
      <c r="N4950" s="13">
        <f>IFERROR(YEAR(Table1[[#This Row],[Report Date]]),"")</f>
        <v>2025</v>
      </c>
      <c r="O4950" s="13" t="str">
        <f ca="1">IF(Table1[[#This Row],[Report Date]]&gt;=TODAY()-6, "within week", "Older")</f>
        <v>Older</v>
      </c>
      <c r="P4950" s="37">
        <f>EOMONTH(Table1[[#This Row],[Report Date]], 0)</f>
        <v>45900</v>
      </c>
    </row>
    <row r="4951" spans="1:16" x14ac:dyDescent="0.25">
      <c r="A4951" s="9" t="s">
        <v>11</v>
      </c>
      <c r="B4951" s="10">
        <v>45874</v>
      </c>
      <c r="C4951" s="9" t="s">
        <v>104</v>
      </c>
      <c r="D4951" s="9">
        <v>1</v>
      </c>
      <c r="E4951" s="9" t="s">
        <v>18</v>
      </c>
      <c r="F4951" s="9">
        <v>429818</v>
      </c>
      <c r="G4951" s="9" t="s">
        <v>126</v>
      </c>
      <c r="H4951" s="9" t="s">
        <v>146</v>
      </c>
      <c r="I4951" s="9">
        <v>29</v>
      </c>
      <c r="J4951" s="9">
        <v>18</v>
      </c>
      <c r="K4951" s="9">
        <v>0</v>
      </c>
      <c r="L4951" s="10">
        <v>0</v>
      </c>
      <c r="M4951" s="13" t="str">
        <f>IFERROR(TEXT(Table1[[#This Row],[Report Date]], "mmmm"),"")</f>
        <v>August</v>
      </c>
      <c r="N4951" s="13">
        <f>IFERROR(YEAR(Table1[[#This Row],[Report Date]]),"")</f>
        <v>2025</v>
      </c>
      <c r="O4951" s="13" t="str">
        <f ca="1">IF(Table1[[#This Row],[Report Date]]&gt;=TODAY()-6, "within week", "Older")</f>
        <v>Older</v>
      </c>
      <c r="P4951" s="37">
        <f>EOMONTH(Table1[[#This Row],[Report Date]], 0)</f>
        <v>45900</v>
      </c>
    </row>
    <row r="4952" spans="1:16" x14ac:dyDescent="0.25">
      <c r="A4952" s="9" t="s">
        <v>7</v>
      </c>
      <c r="B4952" s="10">
        <v>45874</v>
      </c>
      <c r="C4952" s="9" t="s">
        <v>104</v>
      </c>
      <c r="D4952" s="9">
        <v>1</v>
      </c>
      <c r="E4952" s="9" t="s">
        <v>18</v>
      </c>
      <c r="F4952" s="9">
        <v>607317</v>
      </c>
      <c r="G4952" s="9" t="s">
        <v>122</v>
      </c>
      <c r="H4952" s="9" t="s">
        <v>134</v>
      </c>
      <c r="I4952" s="9">
        <v>109</v>
      </c>
      <c r="J4952" s="9">
        <v>20</v>
      </c>
      <c r="K4952" s="9">
        <v>0</v>
      </c>
      <c r="L4952" s="10">
        <v>0</v>
      </c>
      <c r="M4952" s="13" t="str">
        <f>IFERROR(TEXT(Table1[[#This Row],[Report Date]], "mmmm"),"")</f>
        <v>August</v>
      </c>
      <c r="N4952" s="13">
        <f>IFERROR(YEAR(Table1[[#This Row],[Report Date]]),"")</f>
        <v>2025</v>
      </c>
      <c r="O4952" s="13" t="str">
        <f ca="1">IF(Table1[[#This Row],[Report Date]]&gt;=TODAY()-6, "within week", "Older")</f>
        <v>Older</v>
      </c>
      <c r="P4952" s="37">
        <f>EOMONTH(Table1[[#This Row],[Report Date]], 0)</f>
        <v>45900</v>
      </c>
    </row>
    <row r="4953" spans="1:16" x14ac:dyDescent="0.25">
      <c r="A4953" s="9" t="s">
        <v>4</v>
      </c>
      <c r="B4953" s="10">
        <v>45874</v>
      </c>
      <c r="C4953" s="9" t="s">
        <v>104</v>
      </c>
      <c r="D4953" s="9">
        <v>1</v>
      </c>
      <c r="E4953" s="9" t="s">
        <v>18</v>
      </c>
      <c r="F4953" s="9">
        <v>849719</v>
      </c>
      <c r="G4953" s="9" t="s">
        <v>117</v>
      </c>
      <c r="H4953" s="9" t="s">
        <v>141</v>
      </c>
      <c r="I4953" s="9">
        <v>39</v>
      </c>
      <c r="J4953" s="9">
        <v>15</v>
      </c>
      <c r="K4953" s="9">
        <v>0</v>
      </c>
      <c r="L4953" s="10">
        <v>0</v>
      </c>
      <c r="M4953" s="13" t="str">
        <f>IFERROR(TEXT(Table1[[#This Row],[Report Date]], "mmmm"),"")</f>
        <v>August</v>
      </c>
      <c r="N4953" s="13">
        <f>IFERROR(YEAR(Table1[[#This Row],[Report Date]]),"")</f>
        <v>2025</v>
      </c>
      <c r="O4953" s="13" t="str">
        <f ca="1">IF(Table1[[#This Row],[Report Date]]&gt;=TODAY()-6, "within week", "Older")</f>
        <v>Older</v>
      </c>
      <c r="P4953" s="37">
        <f>EOMONTH(Table1[[#This Row],[Report Date]], 0)</f>
        <v>45900</v>
      </c>
    </row>
    <row r="4954" spans="1:16" x14ac:dyDescent="0.25">
      <c r="A4954" s="9" t="s">
        <v>11</v>
      </c>
      <c r="B4954" s="10">
        <v>45867</v>
      </c>
      <c r="C4954" s="9" t="s">
        <v>104</v>
      </c>
      <c r="D4954" s="9">
        <v>1</v>
      </c>
      <c r="E4954" s="9" t="s">
        <v>18</v>
      </c>
      <c r="F4954" s="9">
        <v>175229</v>
      </c>
      <c r="G4954" s="9" t="s">
        <v>117</v>
      </c>
      <c r="H4954" s="9" t="s">
        <v>133</v>
      </c>
      <c r="I4954" s="9">
        <v>63</v>
      </c>
      <c r="J4954" s="9">
        <v>15</v>
      </c>
      <c r="K4954" s="9">
        <v>0</v>
      </c>
      <c r="L4954" s="10">
        <v>0</v>
      </c>
      <c r="M4954" s="13" t="str">
        <f>IFERROR(TEXT(Table1[[#This Row],[Report Date]], "mmmm"),"")</f>
        <v>July</v>
      </c>
      <c r="N4954" s="13">
        <f>IFERROR(YEAR(Table1[[#This Row],[Report Date]]),"")</f>
        <v>2025</v>
      </c>
      <c r="O4954" s="13" t="str">
        <f ca="1">IF(Table1[[#This Row],[Report Date]]&gt;=TODAY()-6, "within week", "Older")</f>
        <v>Older</v>
      </c>
      <c r="P4954" s="37">
        <f>EOMONTH(Table1[[#This Row],[Report Date]], 0)</f>
        <v>45869</v>
      </c>
    </row>
    <row r="4955" spans="1:16" x14ac:dyDescent="0.25">
      <c r="A4955" s="9" t="s">
        <v>8</v>
      </c>
      <c r="B4955" s="10">
        <v>45867</v>
      </c>
      <c r="C4955" s="9" t="s">
        <v>104</v>
      </c>
      <c r="D4955" s="9">
        <v>1</v>
      </c>
      <c r="E4955" s="9" t="s">
        <v>18</v>
      </c>
      <c r="F4955" s="9">
        <v>998689</v>
      </c>
      <c r="G4955" s="9" t="s">
        <v>120</v>
      </c>
      <c r="H4955" s="9" t="s">
        <v>128</v>
      </c>
      <c r="I4955" s="9">
        <v>42</v>
      </c>
      <c r="J4955" s="9">
        <v>39</v>
      </c>
      <c r="K4955" s="9">
        <v>0</v>
      </c>
      <c r="L4955" s="10">
        <v>0</v>
      </c>
      <c r="M4955" s="13" t="str">
        <f>IFERROR(TEXT(Table1[[#This Row],[Report Date]], "mmmm"),"")</f>
        <v>July</v>
      </c>
      <c r="N4955" s="13">
        <f>IFERROR(YEAR(Table1[[#This Row],[Report Date]]),"")</f>
        <v>2025</v>
      </c>
      <c r="O4955" s="13" t="str">
        <f ca="1">IF(Table1[[#This Row],[Report Date]]&gt;=TODAY()-6, "within week", "Older")</f>
        <v>Older</v>
      </c>
      <c r="P4955" s="37">
        <f>EOMONTH(Table1[[#This Row],[Report Date]], 0)</f>
        <v>45869</v>
      </c>
    </row>
    <row r="4956" spans="1:16" x14ac:dyDescent="0.25">
      <c r="A4956" s="9" t="s">
        <v>8</v>
      </c>
      <c r="B4956" s="10">
        <v>45867</v>
      </c>
      <c r="C4956" s="9" t="s">
        <v>104</v>
      </c>
      <c r="D4956" s="9">
        <v>1</v>
      </c>
      <c r="E4956" s="9" t="s">
        <v>18</v>
      </c>
      <c r="F4956" s="9">
        <v>121826</v>
      </c>
      <c r="G4956" s="9" t="s">
        <v>121</v>
      </c>
      <c r="H4956" s="9" t="s">
        <v>129</v>
      </c>
      <c r="I4956" s="9">
        <v>127</v>
      </c>
      <c r="J4956" s="9">
        <v>18</v>
      </c>
      <c r="K4956" s="9">
        <v>0</v>
      </c>
      <c r="L4956" s="10">
        <v>0</v>
      </c>
      <c r="M4956" s="13" t="str">
        <f>IFERROR(TEXT(Table1[[#This Row],[Report Date]], "mmmm"),"")</f>
        <v>July</v>
      </c>
      <c r="N4956" s="13">
        <f>IFERROR(YEAR(Table1[[#This Row],[Report Date]]),"")</f>
        <v>2025</v>
      </c>
      <c r="O4956" s="13" t="str">
        <f ca="1">IF(Table1[[#This Row],[Report Date]]&gt;=TODAY()-6, "within week", "Older")</f>
        <v>Older</v>
      </c>
      <c r="P4956" s="37">
        <f>EOMONTH(Table1[[#This Row],[Report Date]], 0)</f>
        <v>45869</v>
      </c>
    </row>
    <row r="4957" spans="1:16" x14ac:dyDescent="0.25">
      <c r="A4957" s="9" t="s">
        <v>6</v>
      </c>
      <c r="B4957" s="10">
        <v>45867</v>
      </c>
      <c r="C4957" s="9" t="s">
        <v>104</v>
      </c>
      <c r="D4957" s="9">
        <v>1</v>
      </c>
      <c r="E4957" s="9" t="s">
        <v>20</v>
      </c>
      <c r="F4957" s="9">
        <v>770162</v>
      </c>
      <c r="G4957" s="9" t="s">
        <v>126</v>
      </c>
      <c r="H4957" s="9" t="s">
        <v>134</v>
      </c>
      <c r="I4957" s="9">
        <v>2</v>
      </c>
      <c r="J4957" s="9">
        <v>0</v>
      </c>
      <c r="K4957" s="9">
        <v>0</v>
      </c>
      <c r="L4957" s="10">
        <v>0</v>
      </c>
      <c r="M4957" s="13" t="str">
        <f>IFERROR(TEXT(Table1[[#This Row],[Report Date]], "mmmm"),"")</f>
        <v>July</v>
      </c>
      <c r="N4957" s="13">
        <f>IFERROR(YEAR(Table1[[#This Row],[Report Date]]),"")</f>
        <v>2025</v>
      </c>
      <c r="O4957" s="13" t="str">
        <f ca="1">IF(Table1[[#This Row],[Report Date]]&gt;=TODAY()-6, "within week", "Older")</f>
        <v>Older</v>
      </c>
      <c r="P4957" s="37">
        <f>EOMONTH(Table1[[#This Row],[Report Date]], 0)</f>
        <v>45869</v>
      </c>
    </row>
    <row r="4958" spans="1:16" x14ac:dyDescent="0.25">
      <c r="A4958" s="9" t="s">
        <v>11</v>
      </c>
      <c r="B4958" s="10">
        <v>45860</v>
      </c>
      <c r="C4958" s="9" t="s">
        <v>104</v>
      </c>
      <c r="D4958" s="9">
        <v>1</v>
      </c>
      <c r="E4958" s="9" t="s">
        <v>18</v>
      </c>
      <c r="F4958" s="9">
        <v>728243</v>
      </c>
      <c r="G4958" s="9" t="s">
        <v>120</v>
      </c>
      <c r="H4958" s="9" t="s">
        <v>144</v>
      </c>
      <c r="I4958" s="9">
        <v>90</v>
      </c>
      <c r="J4958" s="9">
        <v>15</v>
      </c>
      <c r="K4958" s="9">
        <v>0</v>
      </c>
      <c r="L4958" s="10">
        <v>0</v>
      </c>
      <c r="M4958" s="13" t="str">
        <f>IFERROR(TEXT(Table1[[#This Row],[Report Date]], "mmmm"),"")</f>
        <v>July</v>
      </c>
      <c r="N4958" s="13">
        <f>IFERROR(YEAR(Table1[[#This Row],[Report Date]]),"")</f>
        <v>2025</v>
      </c>
      <c r="O4958" s="13" t="str">
        <f ca="1">IF(Table1[[#This Row],[Report Date]]&gt;=TODAY()-6, "within week", "Older")</f>
        <v>Older</v>
      </c>
      <c r="P4958" s="37">
        <f>EOMONTH(Table1[[#This Row],[Report Date]], 0)</f>
        <v>45869</v>
      </c>
    </row>
    <row r="4959" spans="1:16" x14ac:dyDescent="0.25">
      <c r="A4959" s="9" t="s">
        <v>7</v>
      </c>
      <c r="B4959" s="10">
        <v>45860</v>
      </c>
      <c r="C4959" s="9" t="s">
        <v>104</v>
      </c>
      <c r="D4959" s="9">
        <v>1</v>
      </c>
      <c r="E4959" s="9" t="s">
        <v>20</v>
      </c>
      <c r="F4959" s="9">
        <v>650439</v>
      </c>
      <c r="G4959" s="9" t="s">
        <v>127</v>
      </c>
      <c r="H4959" s="9" t="s">
        <v>131</v>
      </c>
      <c r="I4959" s="9">
        <v>0</v>
      </c>
      <c r="J4959" s="9">
        <v>0</v>
      </c>
      <c r="K4959" s="9">
        <v>0</v>
      </c>
      <c r="L4959" s="10">
        <v>0</v>
      </c>
      <c r="M4959" s="13" t="str">
        <f>IFERROR(TEXT(Table1[[#This Row],[Report Date]], "mmmm"),"")</f>
        <v>July</v>
      </c>
      <c r="N4959" s="13">
        <f>IFERROR(YEAR(Table1[[#This Row],[Report Date]]),"")</f>
        <v>2025</v>
      </c>
      <c r="O4959" s="13" t="str">
        <f ca="1">IF(Table1[[#This Row],[Report Date]]&gt;=TODAY()-6, "within week", "Older")</f>
        <v>Older</v>
      </c>
      <c r="P4959" s="37">
        <f>EOMONTH(Table1[[#This Row],[Report Date]], 0)</f>
        <v>45869</v>
      </c>
    </row>
    <row r="4960" spans="1:16" x14ac:dyDescent="0.25">
      <c r="A4960" s="9" t="s">
        <v>6</v>
      </c>
      <c r="B4960" s="10">
        <v>45860</v>
      </c>
      <c r="C4960" s="9" t="s">
        <v>104</v>
      </c>
      <c r="D4960" s="9">
        <v>1</v>
      </c>
      <c r="E4960" s="9" t="s">
        <v>20</v>
      </c>
      <c r="F4960" s="9">
        <v>812404</v>
      </c>
      <c r="G4960" s="9" t="s">
        <v>118</v>
      </c>
      <c r="H4960" s="9" t="s">
        <v>134</v>
      </c>
      <c r="I4960" s="9">
        <v>1</v>
      </c>
      <c r="J4960" s="9">
        <v>0</v>
      </c>
      <c r="K4960" s="9">
        <v>0</v>
      </c>
      <c r="L4960" s="10">
        <v>0</v>
      </c>
      <c r="M4960" s="13" t="str">
        <f>IFERROR(TEXT(Table1[[#This Row],[Report Date]], "mmmm"),"")</f>
        <v>July</v>
      </c>
      <c r="N4960" s="13">
        <f>IFERROR(YEAR(Table1[[#This Row],[Report Date]]),"")</f>
        <v>2025</v>
      </c>
      <c r="O4960" s="13" t="str">
        <f ca="1">IF(Table1[[#This Row],[Report Date]]&gt;=TODAY()-6, "within week", "Older")</f>
        <v>Older</v>
      </c>
      <c r="P4960" s="37">
        <f>EOMONTH(Table1[[#This Row],[Report Date]], 0)</f>
        <v>45869</v>
      </c>
    </row>
    <row r="4961" spans="1:16" x14ac:dyDescent="0.25">
      <c r="A4961" s="9" t="s">
        <v>6</v>
      </c>
      <c r="B4961" s="10">
        <v>45860</v>
      </c>
      <c r="C4961" s="9" t="s">
        <v>104</v>
      </c>
      <c r="D4961" s="9">
        <v>1</v>
      </c>
      <c r="E4961" s="9" t="s">
        <v>20</v>
      </c>
      <c r="F4961" s="9">
        <v>668317</v>
      </c>
      <c r="G4961" s="9" t="s">
        <v>119</v>
      </c>
      <c r="H4961" s="9" t="s">
        <v>135</v>
      </c>
      <c r="I4961" s="9">
        <v>0</v>
      </c>
      <c r="J4961" s="9">
        <v>0</v>
      </c>
      <c r="K4961" s="9">
        <v>0</v>
      </c>
      <c r="L4961" s="10">
        <v>0</v>
      </c>
      <c r="M4961" s="13" t="str">
        <f>IFERROR(TEXT(Table1[[#This Row],[Report Date]], "mmmm"),"")</f>
        <v>July</v>
      </c>
      <c r="N4961" s="13">
        <f>IFERROR(YEAR(Table1[[#This Row],[Report Date]]),"")</f>
        <v>2025</v>
      </c>
      <c r="O4961" s="13" t="str">
        <f ca="1">IF(Table1[[#This Row],[Report Date]]&gt;=TODAY()-6, "within week", "Older")</f>
        <v>Older</v>
      </c>
      <c r="P4961" s="37">
        <f>EOMONTH(Table1[[#This Row],[Report Date]], 0)</f>
        <v>45869</v>
      </c>
    </row>
    <row r="4962" spans="1:16" x14ac:dyDescent="0.25">
      <c r="A4962" s="9" t="s">
        <v>6</v>
      </c>
      <c r="B4962" s="10">
        <v>45860</v>
      </c>
      <c r="C4962" s="9" t="s">
        <v>104</v>
      </c>
      <c r="D4962" s="9">
        <v>1</v>
      </c>
      <c r="E4962" s="9" t="s">
        <v>18</v>
      </c>
      <c r="F4962" s="9">
        <v>717144</v>
      </c>
      <c r="G4962" s="9" t="s">
        <v>124</v>
      </c>
      <c r="H4962" s="9" t="s">
        <v>140</v>
      </c>
      <c r="I4962" s="9">
        <v>22</v>
      </c>
      <c r="J4962" s="9">
        <v>21</v>
      </c>
      <c r="K4962" s="9">
        <v>0</v>
      </c>
      <c r="L4962" s="10">
        <v>0</v>
      </c>
      <c r="M4962" s="13" t="str">
        <f>IFERROR(TEXT(Table1[[#This Row],[Report Date]], "mmmm"),"")</f>
        <v>July</v>
      </c>
      <c r="N4962" s="13">
        <f>IFERROR(YEAR(Table1[[#This Row],[Report Date]]),"")</f>
        <v>2025</v>
      </c>
      <c r="O4962" s="13" t="str">
        <f ca="1">IF(Table1[[#This Row],[Report Date]]&gt;=TODAY()-6, "within week", "Older")</f>
        <v>Older</v>
      </c>
      <c r="P4962" s="37">
        <f>EOMONTH(Table1[[#This Row],[Report Date]], 0)</f>
        <v>45869</v>
      </c>
    </row>
    <row r="4963" spans="1:16" x14ac:dyDescent="0.25">
      <c r="A4963" s="9" t="s">
        <v>3</v>
      </c>
      <c r="B4963" s="10">
        <v>45860</v>
      </c>
      <c r="C4963" s="9" t="s">
        <v>104</v>
      </c>
      <c r="D4963" s="9">
        <v>1</v>
      </c>
      <c r="E4963" s="9" t="s">
        <v>18</v>
      </c>
      <c r="F4963" s="9">
        <v>959641</v>
      </c>
      <c r="G4963" s="9" t="s">
        <v>125</v>
      </c>
      <c r="H4963" s="9" t="s">
        <v>141</v>
      </c>
      <c r="I4963" s="9">
        <v>55</v>
      </c>
      <c r="J4963" s="9">
        <v>20</v>
      </c>
      <c r="K4963" s="9">
        <v>0</v>
      </c>
      <c r="L4963" s="10">
        <v>0</v>
      </c>
      <c r="M4963" s="13" t="str">
        <f>IFERROR(TEXT(Table1[[#This Row],[Report Date]], "mmmm"),"")</f>
        <v>July</v>
      </c>
      <c r="N4963" s="13">
        <f>IFERROR(YEAR(Table1[[#This Row],[Report Date]]),"")</f>
        <v>2025</v>
      </c>
      <c r="O4963" s="13" t="str">
        <f ca="1">IF(Table1[[#This Row],[Report Date]]&gt;=TODAY()-6, "within week", "Older")</f>
        <v>Older</v>
      </c>
      <c r="P4963" s="37">
        <f>EOMONTH(Table1[[#This Row],[Report Date]], 0)</f>
        <v>45869</v>
      </c>
    </row>
    <row r="4964" spans="1:16" x14ac:dyDescent="0.25">
      <c r="A4964" s="9" t="s">
        <v>16</v>
      </c>
      <c r="B4964" s="10">
        <v>45853</v>
      </c>
      <c r="C4964" s="9" t="s">
        <v>104</v>
      </c>
      <c r="D4964" s="9">
        <v>1</v>
      </c>
      <c r="E4964" s="9" t="s">
        <v>18</v>
      </c>
      <c r="F4964" s="9">
        <v>797148</v>
      </c>
      <c r="G4964" s="9" t="s">
        <v>116</v>
      </c>
      <c r="H4964" s="9" t="s">
        <v>144</v>
      </c>
      <c r="I4964" s="9">
        <v>57</v>
      </c>
      <c r="J4964" s="9">
        <v>28</v>
      </c>
      <c r="K4964" s="9">
        <v>0</v>
      </c>
      <c r="L4964" s="10">
        <v>0</v>
      </c>
      <c r="M4964" s="13" t="str">
        <f>IFERROR(TEXT(Table1[[#This Row],[Report Date]], "mmmm"),"")</f>
        <v>July</v>
      </c>
      <c r="N4964" s="13">
        <f>IFERROR(YEAR(Table1[[#This Row],[Report Date]]),"")</f>
        <v>2025</v>
      </c>
      <c r="O4964" s="13" t="str">
        <f ca="1">IF(Table1[[#This Row],[Report Date]]&gt;=TODAY()-6, "within week", "Older")</f>
        <v>Older</v>
      </c>
      <c r="P4964" s="37">
        <f>EOMONTH(Table1[[#This Row],[Report Date]], 0)</f>
        <v>45869</v>
      </c>
    </row>
    <row r="4965" spans="1:16" x14ac:dyDescent="0.25">
      <c r="A4965" s="9" t="s">
        <v>11</v>
      </c>
      <c r="B4965" s="10">
        <v>45853</v>
      </c>
      <c r="C4965" s="9" t="s">
        <v>104</v>
      </c>
      <c r="D4965" s="9">
        <v>1</v>
      </c>
      <c r="E4965" s="9" t="s">
        <v>18</v>
      </c>
      <c r="F4965" s="9">
        <v>156433</v>
      </c>
      <c r="G4965" s="9" t="s">
        <v>123</v>
      </c>
      <c r="H4965" s="9" t="s">
        <v>131</v>
      </c>
      <c r="I4965" s="9">
        <v>124</v>
      </c>
      <c r="J4965" s="9">
        <v>35</v>
      </c>
      <c r="K4965" s="9">
        <v>0</v>
      </c>
      <c r="L4965" s="10">
        <v>0</v>
      </c>
      <c r="M4965" s="13" t="str">
        <f>IFERROR(TEXT(Table1[[#This Row],[Report Date]], "mmmm"),"")</f>
        <v>July</v>
      </c>
      <c r="N4965" s="13">
        <f>IFERROR(YEAR(Table1[[#This Row],[Report Date]]),"")</f>
        <v>2025</v>
      </c>
      <c r="O4965" s="13" t="str">
        <f ca="1">IF(Table1[[#This Row],[Report Date]]&gt;=TODAY()-6, "within week", "Older")</f>
        <v>Older</v>
      </c>
      <c r="P4965" s="37">
        <f>EOMONTH(Table1[[#This Row],[Report Date]], 0)</f>
        <v>45869</v>
      </c>
    </row>
    <row r="4966" spans="1:16" x14ac:dyDescent="0.25">
      <c r="A4966" s="9" t="s">
        <v>3</v>
      </c>
      <c r="B4966" s="10">
        <v>45853</v>
      </c>
      <c r="C4966" s="9" t="s">
        <v>104</v>
      </c>
      <c r="D4966" s="9">
        <v>1</v>
      </c>
      <c r="E4966" s="9" t="s">
        <v>17</v>
      </c>
      <c r="F4966" s="9">
        <v>918894</v>
      </c>
      <c r="G4966" s="9" t="s">
        <v>118</v>
      </c>
      <c r="H4966" s="9" t="s">
        <v>130</v>
      </c>
      <c r="I4966" s="9">
        <v>104</v>
      </c>
      <c r="J4966" s="9">
        <v>15</v>
      </c>
      <c r="K4966" s="9">
        <v>1</v>
      </c>
      <c r="L4966" s="10">
        <v>0</v>
      </c>
      <c r="M4966" s="13" t="str">
        <f>IFERROR(TEXT(Table1[[#This Row],[Report Date]], "mmmm"),"")</f>
        <v>July</v>
      </c>
      <c r="N4966" s="13">
        <f>IFERROR(YEAR(Table1[[#This Row],[Report Date]]),"")</f>
        <v>2025</v>
      </c>
      <c r="O4966" s="13" t="str">
        <f ca="1">IF(Table1[[#This Row],[Report Date]]&gt;=TODAY()-6, "within week", "Older")</f>
        <v>Older</v>
      </c>
      <c r="P4966" s="37">
        <f>EOMONTH(Table1[[#This Row],[Report Date]], 0)</f>
        <v>45869</v>
      </c>
    </row>
    <row r="4967" spans="1:16" x14ac:dyDescent="0.25">
      <c r="A4967" s="9" t="s">
        <v>8</v>
      </c>
      <c r="B4967" s="10">
        <v>45846</v>
      </c>
      <c r="C4967" s="9" t="s">
        <v>104</v>
      </c>
      <c r="D4967" s="9">
        <v>1</v>
      </c>
      <c r="E4967" s="9" t="s">
        <v>18</v>
      </c>
      <c r="F4967" s="9">
        <v>997996</v>
      </c>
      <c r="G4967" s="9" t="s">
        <v>120</v>
      </c>
      <c r="H4967" s="9" t="s">
        <v>136</v>
      </c>
      <c r="I4967" s="9">
        <v>75</v>
      </c>
      <c r="J4967" s="9">
        <v>26</v>
      </c>
      <c r="K4967" s="9">
        <v>0</v>
      </c>
      <c r="L4967" s="10">
        <v>0</v>
      </c>
      <c r="M4967" s="13" t="str">
        <f>IFERROR(TEXT(Table1[[#This Row],[Report Date]], "mmmm"),"")</f>
        <v>July</v>
      </c>
      <c r="N4967" s="13">
        <f>IFERROR(YEAR(Table1[[#This Row],[Report Date]]),"")</f>
        <v>2025</v>
      </c>
      <c r="O4967" s="13" t="str">
        <f ca="1">IF(Table1[[#This Row],[Report Date]]&gt;=TODAY()-6, "within week", "Older")</f>
        <v>Older</v>
      </c>
      <c r="P4967" s="37">
        <f>EOMONTH(Table1[[#This Row],[Report Date]], 0)</f>
        <v>45869</v>
      </c>
    </row>
    <row r="4968" spans="1:16" x14ac:dyDescent="0.25">
      <c r="A4968" s="9" t="s">
        <v>13</v>
      </c>
      <c r="B4968" s="10">
        <v>45832</v>
      </c>
      <c r="C4968" s="9" t="s">
        <v>104</v>
      </c>
      <c r="D4968" s="9">
        <v>1</v>
      </c>
      <c r="E4968" s="9" t="s">
        <v>20</v>
      </c>
      <c r="F4968" s="9">
        <v>376594</v>
      </c>
      <c r="G4968" s="9" t="s">
        <v>122</v>
      </c>
      <c r="H4968" s="9" t="s">
        <v>146</v>
      </c>
      <c r="I4968" s="9">
        <v>0</v>
      </c>
      <c r="J4968" s="9">
        <v>0</v>
      </c>
      <c r="K4968" s="9">
        <v>0</v>
      </c>
      <c r="L4968" s="10">
        <v>0</v>
      </c>
      <c r="M4968" s="13" t="str">
        <f>IFERROR(TEXT(Table1[[#This Row],[Report Date]], "mmmm"),"")</f>
        <v>June</v>
      </c>
      <c r="N4968" s="13">
        <f>IFERROR(YEAR(Table1[[#This Row],[Report Date]]),"")</f>
        <v>2025</v>
      </c>
      <c r="O4968" s="13" t="str">
        <f ca="1">IF(Table1[[#This Row],[Report Date]]&gt;=TODAY()-6, "within week", "Older")</f>
        <v>Older</v>
      </c>
      <c r="P4968" s="37">
        <f>EOMONTH(Table1[[#This Row],[Report Date]], 0)</f>
        <v>45838</v>
      </c>
    </row>
    <row r="4969" spans="1:16" x14ac:dyDescent="0.25">
      <c r="A4969" s="9" t="s">
        <v>2</v>
      </c>
      <c r="B4969" s="10">
        <v>45832</v>
      </c>
      <c r="C4969" s="9" t="s">
        <v>104</v>
      </c>
      <c r="D4969" s="9">
        <v>1</v>
      </c>
      <c r="E4969" s="9" t="s">
        <v>19</v>
      </c>
      <c r="F4969" s="9">
        <v>111924</v>
      </c>
      <c r="G4969" s="9" t="s">
        <v>119</v>
      </c>
      <c r="H4969" s="9" t="s">
        <v>147</v>
      </c>
      <c r="I4969" s="9">
        <v>7</v>
      </c>
      <c r="J4969" s="9">
        <v>0</v>
      </c>
      <c r="K4969" s="9">
        <v>0</v>
      </c>
      <c r="L4969" s="10">
        <v>0</v>
      </c>
      <c r="M4969" s="13" t="str">
        <f>IFERROR(TEXT(Table1[[#This Row],[Report Date]], "mmmm"),"")</f>
        <v>June</v>
      </c>
      <c r="N4969" s="13">
        <f>IFERROR(YEAR(Table1[[#This Row],[Report Date]]),"")</f>
        <v>2025</v>
      </c>
      <c r="O4969" s="13" t="str">
        <f ca="1">IF(Table1[[#This Row],[Report Date]]&gt;=TODAY()-6, "within week", "Older")</f>
        <v>Older</v>
      </c>
      <c r="P4969" s="37">
        <f>EOMONTH(Table1[[#This Row],[Report Date]], 0)</f>
        <v>45838</v>
      </c>
    </row>
    <row r="4970" spans="1:16" x14ac:dyDescent="0.25">
      <c r="A4970" s="9" t="s">
        <v>8</v>
      </c>
      <c r="B4970" s="10">
        <v>45825</v>
      </c>
      <c r="C4970" s="9" t="s">
        <v>104</v>
      </c>
      <c r="D4970" s="9">
        <v>1</v>
      </c>
      <c r="E4970" s="9" t="s">
        <v>18</v>
      </c>
      <c r="F4970" s="9">
        <v>829444</v>
      </c>
      <c r="G4970" s="9" t="s">
        <v>117</v>
      </c>
      <c r="H4970" s="9" t="s">
        <v>137</v>
      </c>
      <c r="I4970" s="9">
        <v>138</v>
      </c>
      <c r="J4970" s="9">
        <v>15</v>
      </c>
      <c r="K4970" s="9">
        <v>0</v>
      </c>
      <c r="L4970" s="10">
        <v>0</v>
      </c>
      <c r="M4970" s="13" t="str">
        <f>IFERROR(TEXT(Table1[[#This Row],[Report Date]], "mmmm"),"")</f>
        <v>June</v>
      </c>
      <c r="N4970" s="13">
        <f>IFERROR(YEAR(Table1[[#This Row],[Report Date]]),"")</f>
        <v>2025</v>
      </c>
      <c r="O4970" s="13" t="str">
        <f ca="1">IF(Table1[[#This Row],[Report Date]]&gt;=TODAY()-6, "within week", "Older")</f>
        <v>Older</v>
      </c>
      <c r="P4970" s="37">
        <f>EOMONTH(Table1[[#This Row],[Report Date]], 0)</f>
        <v>45838</v>
      </c>
    </row>
    <row r="4971" spans="1:16" x14ac:dyDescent="0.25">
      <c r="A4971" s="9" t="s">
        <v>6</v>
      </c>
      <c r="B4971" s="10">
        <v>45825</v>
      </c>
      <c r="C4971" s="9" t="s">
        <v>104</v>
      </c>
      <c r="D4971" s="9">
        <v>1</v>
      </c>
      <c r="E4971" s="9" t="s">
        <v>18</v>
      </c>
      <c r="F4971" s="9">
        <v>178621</v>
      </c>
      <c r="G4971" s="9" t="s">
        <v>122</v>
      </c>
      <c r="H4971" s="9" t="s">
        <v>142</v>
      </c>
      <c r="I4971" s="9">
        <v>63</v>
      </c>
      <c r="J4971" s="9">
        <v>15</v>
      </c>
      <c r="K4971" s="9">
        <v>0</v>
      </c>
      <c r="L4971" s="10">
        <v>0</v>
      </c>
      <c r="M4971" s="13" t="str">
        <f>IFERROR(TEXT(Table1[[#This Row],[Report Date]], "mmmm"),"")</f>
        <v>June</v>
      </c>
      <c r="N4971" s="13">
        <f>IFERROR(YEAR(Table1[[#This Row],[Report Date]]),"")</f>
        <v>2025</v>
      </c>
      <c r="O4971" s="13" t="str">
        <f ca="1">IF(Table1[[#This Row],[Report Date]]&gt;=TODAY()-6, "within week", "Older")</f>
        <v>Older</v>
      </c>
      <c r="P4971" s="37">
        <f>EOMONTH(Table1[[#This Row],[Report Date]], 0)</f>
        <v>45838</v>
      </c>
    </row>
    <row r="4972" spans="1:16" x14ac:dyDescent="0.25">
      <c r="A4972" s="9" t="s">
        <v>11</v>
      </c>
      <c r="B4972" s="10">
        <v>45818</v>
      </c>
      <c r="C4972" s="9" t="s">
        <v>104</v>
      </c>
      <c r="D4972" s="9">
        <v>1</v>
      </c>
      <c r="E4972" s="9" t="s">
        <v>18</v>
      </c>
      <c r="F4972" s="9">
        <v>537102</v>
      </c>
      <c r="G4972" s="9" t="s">
        <v>121</v>
      </c>
      <c r="H4972" s="9" t="s">
        <v>133</v>
      </c>
      <c r="I4972" s="9">
        <v>45</v>
      </c>
      <c r="J4972" s="9">
        <v>25</v>
      </c>
      <c r="K4972" s="9">
        <v>0</v>
      </c>
      <c r="L4972" s="10">
        <v>0</v>
      </c>
      <c r="M4972" s="13" t="str">
        <f>IFERROR(TEXT(Table1[[#This Row],[Report Date]], "mmmm"),"")</f>
        <v>June</v>
      </c>
      <c r="N4972" s="13">
        <f>IFERROR(YEAR(Table1[[#This Row],[Report Date]]),"")</f>
        <v>2025</v>
      </c>
      <c r="O4972" s="13" t="str">
        <f ca="1">IF(Table1[[#This Row],[Report Date]]&gt;=TODAY()-6, "within week", "Older")</f>
        <v>Older</v>
      </c>
      <c r="P4972" s="37">
        <f>EOMONTH(Table1[[#This Row],[Report Date]], 0)</f>
        <v>45838</v>
      </c>
    </row>
    <row r="4973" spans="1:16" x14ac:dyDescent="0.25">
      <c r="A4973" s="9" t="s">
        <v>11</v>
      </c>
      <c r="B4973" s="10">
        <v>45818</v>
      </c>
      <c r="C4973" s="9" t="s">
        <v>104</v>
      </c>
      <c r="D4973" s="9">
        <v>1</v>
      </c>
      <c r="E4973" s="9" t="s">
        <v>18</v>
      </c>
      <c r="F4973" s="9">
        <v>655778</v>
      </c>
      <c r="G4973" s="9" t="s">
        <v>124</v>
      </c>
      <c r="H4973" s="9" t="s">
        <v>136</v>
      </c>
      <c r="I4973" s="9">
        <v>71</v>
      </c>
      <c r="J4973" s="9">
        <v>24</v>
      </c>
      <c r="K4973" s="9">
        <v>0</v>
      </c>
      <c r="L4973" s="10">
        <v>0</v>
      </c>
      <c r="M4973" s="13" t="str">
        <f>IFERROR(TEXT(Table1[[#This Row],[Report Date]], "mmmm"),"")</f>
        <v>June</v>
      </c>
      <c r="N4973" s="13">
        <f>IFERROR(YEAR(Table1[[#This Row],[Report Date]]),"")</f>
        <v>2025</v>
      </c>
      <c r="O4973" s="13" t="str">
        <f ca="1">IF(Table1[[#This Row],[Report Date]]&gt;=TODAY()-6, "within week", "Older")</f>
        <v>Older</v>
      </c>
      <c r="P4973" s="37">
        <f>EOMONTH(Table1[[#This Row],[Report Date]], 0)</f>
        <v>45838</v>
      </c>
    </row>
    <row r="4974" spans="1:16" x14ac:dyDescent="0.25">
      <c r="A4974" s="9" t="s">
        <v>6</v>
      </c>
      <c r="B4974" s="10">
        <v>45811</v>
      </c>
      <c r="C4974" s="9" t="s">
        <v>104</v>
      </c>
      <c r="D4974" s="9">
        <v>1</v>
      </c>
      <c r="E4974" s="9" t="s">
        <v>19</v>
      </c>
      <c r="F4974" s="9">
        <v>972751</v>
      </c>
      <c r="G4974" s="9" t="s">
        <v>127</v>
      </c>
      <c r="H4974" s="9" t="s">
        <v>143</v>
      </c>
      <c r="I4974" s="9">
        <v>7</v>
      </c>
      <c r="J4974" s="9">
        <v>0</v>
      </c>
      <c r="K4974" s="9">
        <v>0</v>
      </c>
      <c r="L4974" s="10">
        <v>0</v>
      </c>
      <c r="M4974" s="13" t="str">
        <f>IFERROR(TEXT(Table1[[#This Row],[Report Date]], "mmmm"),"")</f>
        <v>June</v>
      </c>
      <c r="N4974" s="13">
        <f>IFERROR(YEAR(Table1[[#This Row],[Report Date]]),"")</f>
        <v>2025</v>
      </c>
      <c r="O4974" s="13" t="str">
        <f ca="1">IF(Table1[[#This Row],[Report Date]]&gt;=TODAY()-6, "within week", "Older")</f>
        <v>Older</v>
      </c>
      <c r="P4974" s="37">
        <f>EOMONTH(Table1[[#This Row],[Report Date]], 0)</f>
        <v>45838</v>
      </c>
    </row>
    <row r="4975" spans="1:16" x14ac:dyDescent="0.25">
      <c r="A4975" s="9" t="s">
        <v>2</v>
      </c>
      <c r="B4975" s="10">
        <v>45811</v>
      </c>
      <c r="C4975" s="9" t="s">
        <v>104</v>
      </c>
      <c r="D4975" s="9">
        <v>1</v>
      </c>
      <c r="E4975" s="9" t="s">
        <v>20</v>
      </c>
      <c r="F4975" s="9">
        <v>458107</v>
      </c>
      <c r="G4975" s="9" t="s">
        <v>121</v>
      </c>
      <c r="H4975" s="9" t="s">
        <v>129</v>
      </c>
      <c r="I4975" s="9">
        <v>0</v>
      </c>
      <c r="J4975" s="9">
        <v>0</v>
      </c>
      <c r="K4975" s="9">
        <v>0</v>
      </c>
      <c r="L4975" s="10">
        <v>0</v>
      </c>
      <c r="M4975" s="13" t="str">
        <f>IFERROR(TEXT(Table1[[#This Row],[Report Date]], "mmmm"),"")</f>
        <v>June</v>
      </c>
      <c r="N4975" s="13">
        <f>IFERROR(YEAR(Table1[[#This Row],[Report Date]]),"")</f>
        <v>2025</v>
      </c>
      <c r="O4975" s="13" t="str">
        <f ca="1">IF(Table1[[#This Row],[Report Date]]&gt;=TODAY()-6, "within week", "Older")</f>
        <v>Older</v>
      </c>
      <c r="P4975" s="37">
        <f>EOMONTH(Table1[[#This Row],[Report Date]], 0)</f>
        <v>45838</v>
      </c>
    </row>
    <row r="4976" spans="1:16" x14ac:dyDescent="0.25">
      <c r="A4976" s="9" t="s">
        <v>8</v>
      </c>
      <c r="B4976" s="10">
        <v>45804</v>
      </c>
      <c r="C4976" s="9" t="s">
        <v>104</v>
      </c>
      <c r="D4976" s="9">
        <v>1</v>
      </c>
      <c r="E4976" s="9" t="s">
        <v>18</v>
      </c>
      <c r="F4976" s="9">
        <v>258351</v>
      </c>
      <c r="G4976" s="9" t="s">
        <v>127</v>
      </c>
      <c r="H4976" s="9" t="s">
        <v>139</v>
      </c>
      <c r="I4976" s="9">
        <v>183</v>
      </c>
      <c r="J4976" s="9">
        <v>15</v>
      </c>
      <c r="K4976" s="9">
        <v>0</v>
      </c>
      <c r="L4976" s="10">
        <v>0</v>
      </c>
      <c r="M4976" s="13" t="str">
        <f>IFERROR(TEXT(Table1[[#This Row],[Report Date]], "mmmm"),"")</f>
        <v>May</v>
      </c>
      <c r="N4976" s="13">
        <f>IFERROR(YEAR(Table1[[#This Row],[Report Date]]),"")</f>
        <v>2025</v>
      </c>
      <c r="O4976" s="13" t="str">
        <f ca="1">IF(Table1[[#This Row],[Report Date]]&gt;=TODAY()-6, "within week", "Older")</f>
        <v>Older</v>
      </c>
      <c r="P4976" s="37">
        <f>EOMONTH(Table1[[#This Row],[Report Date]], 0)</f>
        <v>45808</v>
      </c>
    </row>
    <row r="4977" spans="1:16" x14ac:dyDescent="0.25">
      <c r="A4977" s="9" t="s">
        <v>6</v>
      </c>
      <c r="B4977" s="10">
        <v>45804</v>
      </c>
      <c r="C4977" s="9" t="s">
        <v>104</v>
      </c>
      <c r="D4977" s="9">
        <v>1</v>
      </c>
      <c r="E4977" s="9" t="s">
        <v>20</v>
      </c>
      <c r="F4977" s="9">
        <v>668862</v>
      </c>
      <c r="G4977" s="9" t="s">
        <v>117</v>
      </c>
      <c r="H4977" s="9" t="s">
        <v>133</v>
      </c>
      <c r="I4977" s="9">
        <v>1</v>
      </c>
      <c r="J4977" s="9">
        <v>0</v>
      </c>
      <c r="K4977" s="9">
        <v>0</v>
      </c>
      <c r="L4977" s="10">
        <v>0</v>
      </c>
      <c r="M4977" s="13" t="str">
        <f>IFERROR(TEXT(Table1[[#This Row],[Report Date]], "mmmm"),"")</f>
        <v>May</v>
      </c>
      <c r="N4977" s="13">
        <f>IFERROR(YEAR(Table1[[#This Row],[Report Date]]),"")</f>
        <v>2025</v>
      </c>
      <c r="O4977" s="13" t="str">
        <f ca="1">IF(Table1[[#This Row],[Report Date]]&gt;=TODAY()-6, "within week", "Older")</f>
        <v>Older</v>
      </c>
      <c r="P4977" s="37">
        <f>EOMONTH(Table1[[#This Row],[Report Date]], 0)</f>
        <v>45808</v>
      </c>
    </row>
    <row r="4978" spans="1:16" x14ac:dyDescent="0.25">
      <c r="A4978" s="9" t="s">
        <v>3</v>
      </c>
      <c r="B4978" s="10">
        <v>45804</v>
      </c>
      <c r="C4978" s="9" t="s">
        <v>104</v>
      </c>
      <c r="D4978" s="9">
        <v>1</v>
      </c>
      <c r="E4978" s="9" t="s">
        <v>18</v>
      </c>
      <c r="F4978" s="9">
        <v>193273</v>
      </c>
      <c r="G4978" s="9" t="s">
        <v>123</v>
      </c>
      <c r="H4978" s="9" t="s">
        <v>139</v>
      </c>
      <c r="I4978" s="9">
        <v>252</v>
      </c>
      <c r="J4978" s="9">
        <v>20</v>
      </c>
      <c r="K4978" s="9">
        <v>0</v>
      </c>
      <c r="L4978" s="10">
        <v>0</v>
      </c>
      <c r="M4978" s="13" t="str">
        <f>IFERROR(TEXT(Table1[[#This Row],[Report Date]], "mmmm"),"")</f>
        <v>May</v>
      </c>
      <c r="N4978" s="13">
        <f>IFERROR(YEAR(Table1[[#This Row],[Report Date]]),"")</f>
        <v>2025</v>
      </c>
      <c r="O4978" s="13" t="str">
        <f ca="1">IF(Table1[[#This Row],[Report Date]]&gt;=TODAY()-6, "within week", "Older")</f>
        <v>Older</v>
      </c>
      <c r="P4978" s="37">
        <f>EOMONTH(Table1[[#This Row],[Report Date]], 0)</f>
        <v>45808</v>
      </c>
    </row>
    <row r="4979" spans="1:16" x14ac:dyDescent="0.25">
      <c r="A4979" s="9" t="s">
        <v>11</v>
      </c>
      <c r="B4979" s="10">
        <v>45790</v>
      </c>
      <c r="C4979" s="9" t="s">
        <v>104</v>
      </c>
      <c r="D4979" s="9">
        <v>1</v>
      </c>
      <c r="E4979" s="9" t="s">
        <v>20</v>
      </c>
      <c r="F4979" s="9">
        <v>147861</v>
      </c>
      <c r="G4979" s="9" t="s">
        <v>124</v>
      </c>
      <c r="H4979" s="9" t="s">
        <v>144</v>
      </c>
      <c r="I4979" s="9">
        <v>4</v>
      </c>
      <c r="J4979" s="9">
        <v>0</v>
      </c>
      <c r="K4979" s="9">
        <v>0</v>
      </c>
      <c r="L4979" s="10">
        <v>0</v>
      </c>
      <c r="M4979" s="13" t="str">
        <f>IFERROR(TEXT(Table1[[#This Row],[Report Date]], "mmmm"),"")</f>
        <v>May</v>
      </c>
      <c r="N4979" s="13">
        <f>IFERROR(YEAR(Table1[[#This Row],[Report Date]]),"")</f>
        <v>2025</v>
      </c>
      <c r="O4979" s="13" t="str">
        <f ca="1">IF(Table1[[#This Row],[Report Date]]&gt;=TODAY()-6, "within week", "Older")</f>
        <v>Older</v>
      </c>
      <c r="P4979" s="37">
        <f>EOMONTH(Table1[[#This Row],[Report Date]], 0)</f>
        <v>45808</v>
      </c>
    </row>
    <row r="4980" spans="1:16" x14ac:dyDescent="0.25">
      <c r="A4980" s="9" t="s">
        <v>11</v>
      </c>
      <c r="B4980" s="10">
        <v>45783</v>
      </c>
      <c r="C4980" s="9" t="s">
        <v>104</v>
      </c>
      <c r="D4980" s="9">
        <v>1</v>
      </c>
      <c r="E4980" s="9" t="s">
        <v>18</v>
      </c>
      <c r="F4980" s="9">
        <v>913378</v>
      </c>
      <c r="G4980" s="9" t="s">
        <v>117</v>
      </c>
      <c r="H4980" s="9" t="s">
        <v>145</v>
      </c>
      <c r="I4980" s="9">
        <v>54</v>
      </c>
      <c r="J4980" s="9">
        <v>21</v>
      </c>
      <c r="K4980" s="9">
        <v>0</v>
      </c>
      <c r="L4980" s="10">
        <v>0</v>
      </c>
      <c r="M4980" s="13" t="str">
        <f>IFERROR(TEXT(Table1[[#This Row],[Report Date]], "mmmm"),"")</f>
        <v>May</v>
      </c>
      <c r="N4980" s="13">
        <f>IFERROR(YEAR(Table1[[#This Row],[Report Date]]),"")</f>
        <v>2025</v>
      </c>
      <c r="O4980" s="13" t="str">
        <f ca="1">IF(Table1[[#This Row],[Report Date]]&gt;=TODAY()-6, "within week", "Older")</f>
        <v>Older</v>
      </c>
      <c r="P4980" s="37">
        <f>EOMONTH(Table1[[#This Row],[Report Date]], 0)</f>
        <v>45808</v>
      </c>
    </row>
    <row r="4981" spans="1:16" x14ac:dyDescent="0.25">
      <c r="A4981" s="9" t="s">
        <v>11</v>
      </c>
      <c r="B4981" s="10">
        <v>45783</v>
      </c>
      <c r="C4981" s="9" t="s">
        <v>104</v>
      </c>
      <c r="D4981" s="9">
        <v>1</v>
      </c>
      <c r="E4981" s="9" t="s">
        <v>19</v>
      </c>
      <c r="F4981" s="9">
        <v>776870</v>
      </c>
      <c r="G4981" s="9" t="s">
        <v>127</v>
      </c>
      <c r="H4981" s="9" t="s">
        <v>135</v>
      </c>
      <c r="I4981" s="9">
        <v>6</v>
      </c>
      <c r="J4981" s="9">
        <v>0</v>
      </c>
      <c r="K4981" s="9">
        <v>0</v>
      </c>
      <c r="L4981" s="10">
        <v>0</v>
      </c>
      <c r="M4981" s="13" t="str">
        <f>IFERROR(TEXT(Table1[[#This Row],[Report Date]], "mmmm"),"")</f>
        <v>May</v>
      </c>
      <c r="N4981" s="13">
        <f>IFERROR(YEAR(Table1[[#This Row],[Report Date]]),"")</f>
        <v>2025</v>
      </c>
      <c r="O4981" s="13" t="str">
        <f ca="1">IF(Table1[[#This Row],[Report Date]]&gt;=TODAY()-6, "within week", "Older")</f>
        <v>Older</v>
      </c>
      <c r="P4981" s="37">
        <f>EOMONTH(Table1[[#This Row],[Report Date]], 0)</f>
        <v>45808</v>
      </c>
    </row>
    <row r="4982" spans="1:16" x14ac:dyDescent="0.25">
      <c r="A4982" s="9" t="s">
        <v>11</v>
      </c>
      <c r="B4982" s="10">
        <v>45776</v>
      </c>
      <c r="C4982" s="9" t="s">
        <v>104</v>
      </c>
      <c r="D4982" s="9">
        <v>1</v>
      </c>
      <c r="E4982" s="9" t="s">
        <v>18</v>
      </c>
      <c r="F4982" s="9">
        <v>926349</v>
      </c>
      <c r="G4982" s="9" t="s">
        <v>122</v>
      </c>
      <c r="H4982" s="9" t="s">
        <v>138</v>
      </c>
      <c r="I4982" s="9">
        <v>54</v>
      </c>
      <c r="J4982" s="9">
        <v>43</v>
      </c>
      <c r="K4982" s="9">
        <v>0</v>
      </c>
      <c r="L4982" s="10">
        <v>0</v>
      </c>
      <c r="M4982" s="13" t="str">
        <f>IFERROR(TEXT(Table1[[#This Row],[Report Date]], "mmmm"),"")</f>
        <v>April</v>
      </c>
      <c r="N4982" s="13">
        <f>IFERROR(YEAR(Table1[[#This Row],[Report Date]]),"")</f>
        <v>2025</v>
      </c>
      <c r="O4982" s="13" t="str">
        <f ca="1">IF(Table1[[#This Row],[Report Date]]&gt;=TODAY()-6, "within week", "Older")</f>
        <v>Older</v>
      </c>
      <c r="P4982" s="37">
        <f>EOMONTH(Table1[[#This Row],[Report Date]], 0)</f>
        <v>45777</v>
      </c>
    </row>
    <row r="4983" spans="1:16" x14ac:dyDescent="0.25">
      <c r="A4983" s="9" t="s">
        <v>11</v>
      </c>
      <c r="B4983" s="10">
        <v>45776</v>
      </c>
      <c r="C4983" s="9" t="s">
        <v>104</v>
      </c>
      <c r="D4983" s="9">
        <v>1</v>
      </c>
      <c r="E4983" s="9" t="s">
        <v>18</v>
      </c>
      <c r="F4983" s="9">
        <v>950505</v>
      </c>
      <c r="G4983" s="9" t="s">
        <v>123</v>
      </c>
      <c r="H4983" s="9" t="s">
        <v>139</v>
      </c>
      <c r="I4983" s="9">
        <v>153</v>
      </c>
      <c r="J4983" s="9">
        <v>43</v>
      </c>
      <c r="K4983" s="9">
        <v>0</v>
      </c>
      <c r="L4983" s="10">
        <v>0</v>
      </c>
      <c r="M4983" s="13" t="str">
        <f>IFERROR(TEXT(Table1[[#This Row],[Report Date]], "mmmm"),"")</f>
        <v>April</v>
      </c>
      <c r="N4983" s="13">
        <f>IFERROR(YEAR(Table1[[#This Row],[Report Date]]),"")</f>
        <v>2025</v>
      </c>
      <c r="O4983" s="13" t="str">
        <f ca="1">IF(Table1[[#This Row],[Report Date]]&gt;=TODAY()-6, "within week", "Older")</f>
        <v>Older</v>
      </c>
      <c r="P4983" s="37">
        <f>EOMONTH(Table1[[#This Row],[Report Date]], 0)</f>
        <v>45777</v>
      </c>
    </row>
    <row r="4984" spans="1:16" x14ac:dyDescent="0.25">
      <c r="A4984" s="9" t="s">
        <v>6</v>
      </c>
      <c r="B4984" s="10">
        <v>45769</v>
      </c>
      <c r="C4984" s="9" t="s">
        <v>104</v>
      </c>
      <c r="D4984" s="9">
        <v>1</v>
      </c>
      <c r="E4984" s="9" t="s">
        <v>20</v>
      </c>
      <c r="F4984" s="9">
        <v>387865</v>
      </c>
      <c r="G4984" s="9" t="s">
        <v>127</v>
      </c>
      <c r="H4984" s="9" t="s">
        <v>131</v>
      </c>
      <c r="I4984" s="9">
        <v>1</v>
      </c>
      <c r="J4984" s="9">
        <v>0</v>
      </c>
      <c r="K4984" s="9">
        <v>0</v>
      </c>
      <c r="L4984" s="10">
        <v>0</v>
      </c>
      <c r="M4984" s="13" t="str">
        <f>IFERROR(TEXT(Table1[[#This Row],[Report Date]], "mmmm"),"")</f>
        <v>April</v>
      </c>
      <c r="N4984" s="13">
        <f>IFERROR(YEAR(Table1[[#This Row],[Report Date]]),"")</f>
        <v>2025</v>
      </c>
      <c r="O4984" s="13" t="str">
        <f ca="1">IF(Table1[[#This Row],[Report Date]]&gt;=TODAY()-6, "within week", "Older")</f>
        <v>Older</v>
      </c>
      <c r="P4984" s="37">
        <f>EOMONTH(Table1[[#This Row],[Report Date]], 0)</f>
        <v>45777</v>
      </c>
    </row>
    <row r="4985" spans="1:16" x14ac:dyDescent="0.25">
      <c r="A4985" s="9" t="s">
        <v>6</v>
      </c>
      <c r="B4985" s="10">
        <v>45769</v>
      </c>
      <c r="C4985" s="9" t="s">
        <v>104</v>
      </c>
      <c r="D4985" s="9">
        <v>1</v>
      </c>
      <c r="E4985" s="9" t="s">
        <v>20</v>
      </c>
      <c r="F4985" s="9">
        <v>608303</v>
      </c>
      <c r="G4985" s="9" t="s">
        <v>116</v>
      </c>
      <c r="H4985" s="9" t="s">
        <v>132</v>
      </c>
      <c r="I4985" s="9">
        <v>4</v>
      </c>
      <c r="J4985" s="9">
        <v>0</v>
      </c>
      <c r="K4985" s="9">
        <v>0</v>
      </c>
      <c r="L4985" s="10">
        <v>0</v>
      </c>
      <c r="M4985" s="13" t="str">
        <f>IFERROR(TEXT(Table1[[#This Row],[Report Date]], "mmmm"),"")</f>
        <v>April</v>
      </c>
      <c r="N4985" s="13">
        <f>IFERROR(YEAR(Table1[[#This Row],[Report Date]]),"")</f>
        <v>2025</v>
      </c>
      <c r="O4985" s="13" t="str">
        <f ca="1">IF(Table1[[#This Row],[Report Date]]&gt;=TODAY()-6, "within week", "Older")</f>
        <v>Older</v>
      </c>
      <c r="P4985" s="37">
        <f>EOMONTH(Table1[[#This Row],[Report Date]], 0)</f>
        <v>45777</v>
      </c>
    </row>
    <row r="4986" spans="1:16" x14ac:dyDescent="0.25">
      <c r="A4986" s="9" t="s">
        <v>2</v>
      </c>
      <c r="B4986" s="10">
        <v>45762</v>
      </c>
      <c r="C4986" s="9" t="s">
        <v>104</v>
      </c>
      <c r="D4986" s="9">
        <v>1</v>
      </c>
      <c r="E4986" s="9" t="s">
        <v>18</v>
      </c>
      <c r="F4986" s="9">
        <v>296913</v>
      </c>
      <c r="G4986" s="9" t="s">
        <v>127</v>
      </c>
      <c r="H4986" s="9" t="s">
        <v>139</v>
      </c>
      <c r="I4986" s="9">
        <v>113</v>
      </c>
      <c r="J4986" s="9">
        <v>18</v>
      </c>
      <c r="K4986" s="9">
        <v>0</v>
      </c>
      <c r="L4986" s="10">
        <v>0</v>
      </c>
      <c r="M4986" s="13" t="str">
        <f>IFERROR(TEXT(Table1[[#This Row],[Report Date]], "mmmm"),"")</f>
        <v>April</v>
      </c>
      <c r="N4986" s="13">
        <f>IFERROR(YEAR(Table1[[#This Row],[Report Date]]),"")</f>
        <v>2025</v>
      </c>
      <c r="O4986" s="13" t="str">
        <f ca="1">IF(Table1[[#This Row],[Report Date]]&gt;=TODAY()-6, "within week", "Older")</f>
        <v>Older</v>
      </c>
      <c r="P4986" s="37">
        <f>EOMONTH(Table1[[#This Row],[Report Date]], 0)</f>
        <v>45777</v>
      </c>
    </row>
    <row r="4987" spans="1:16" x14ac:dyDescent="0.25">
      <c r="A4987" s="9" t="s">
        <v>11</v>
      </c>
      <c r="B4987" s="10">
        <v>45755</v>
      </c>
      <c r="C4987" s="9" t="s">
        <v>104</v>
      </c>
      <c r="D4987" s="9">
        <v>1</v>
      </c>
      <c r="E4987" s="9" t="s">
        <v>18</v>
      </c>
      <c r="F4987" s="9">
        <v>270704</v>
      </c>
      <c r="G4987" s="9" t="s">
        <v>123</v>
      </c>
      <c r="H4987" s="9" t="s">
        <v>147</v>
      </c>
      <c r="I4987" s="9">
        <v>123</v>
      </c>
      <c r="J4987" s="9">
        <v>41</v>
      </c>
      <c r="K4987" s="9">
        <v>0</v>
      </c>
      <c r="L4987" s="10">
        <v>0</v>
      </c>
      <c r="M4987" s="13" t="str">
        <f>IFERROR(TEXT(Table1[[#This Row],[Report Date]], "mmmm"),"")</f>
        <v>April</v>
      </c>
      <c r="N4987" s="13">
        <f>IFERROR(YEAR(Table1[[#This Row],[Report Date]]),"")</f>
        <v>2025</v>
      </c>
      <c r="O4987" s="13" t="str">
        <f ca="1">IF(Table1[[#This Row],[Report Date]]&gt;=TODAY()-6, "within week", "Older")</f>
        <v>Older</v>
      </c>
      <c r="P4987" s="37">
        <f>EOMONTH(Table1[[#This Row],[Report Date]], 0)</f>
        <v>45777</v>
      </c>
    </row>
    <row r="4988" spans="1:16" x14ac:dyDescent="0.25">
      <c r="A4988" s="9" t="s">
        <v>11</v>
      </c>
      <c r="B4988" s="10">
        <v>45755</v>
      </c>
      <c r="C4988" s="9" t="s">
        <v>104</v>
      </c>
      <c r="D4988" s="9">
        <v>1</v>
      </c>
      <c r="E4988" s="9" t="s">
        <v>18</v>
      </c>
      <c r="F4988" s="9">
        <v>864062</v>
      </c>
      <c r="G4988" s="9" t="s">
        <v>117</v>
      </c>
      <c r="H4988" s="9" t="s">
        <v>133</v>
      </c>
      <c r="I4988" s="9">
        <v>29</v>
      </c>
      <c r="J4988" s="9">
        <v>19</v>
      </c>
      <c r="K4988" s="9">
        <v>0</v>
      </c>
      <c r="L4988" s="10">
        <v>0</v>
      </c>
      <c r="M4988" s="13" t="str">
        <f>IFERROR(TEXT(Table1[[#This Row],[Report Date]], "mmmm"),"")</f>
        <v>April</v>
      </c>
      <c r="N4988" s="13">
        <f>IFERROR(YEAR(Table1[[#This Row],[Report Date]]),"")</f>
        <v>2025</v>
      </c>
      <c r="O4988" s="13" t="str">
        <f ca="1">IF(Table1[[#This Row],[Report Date]]&gt;=TODAY()-6, "within week", "Older")</f>
        <v>Older</v>
      </c>
      <c r="P4988" s="37">
        <f>EOMONTH(Table1[[#This Row],[Report Date]], 0)</f>
        <v>45777</v>
      </c>
    </row>
    <row r="4989" spans="1:16" x14ac:dyDescent="0.25">
      <c r="A4989" s="9" t="s">
        <v>8</v>
      </c>
      <c r="B4989" s="10">
        <v>45755</v>
      </c>
      <c r="C4989" s="9" t="s">
        <v>104</v>
      </c>
      <c r="D4989" s="9">
        <v>1</v>
      </c>
      <c r="E4989" s="9" t="s">
        <v>17</v>
      </c>
      <c r="F4989" s="9">
        <v>787982</v>
      </c>
      <c r="G4989" s="9" t="s">
        <v>126</v>
      </c>
      <c r="H4989" s="9" t="s">
        <v>142</v>
      </c>
      <c r="I4989" s="9">
        <v>127</v>
      </c>
      <c r="J4989" s="9">
        <v>15</v>
      </c>
      <c r="K4989" s="9">
        <v>1</v>
      </c>
      <c r="L4989" s="10">
        <v>0</v>
      </c>
      <c r="M4989" s="13" t="str">
        <f>IFERROR(TEXT(Table1[[#This Row],[Report Date]], "mmmm"),"")</f>
        <v>April</v>
      </c>
      <c r="N4989" s="13">
        <f>IFERROR(YEAR(Table1[[#This Row],[Report Date]]),"")</f>
        <v>2025</v>
      </c>
      <c r="O4989" s="13" t="str">
        <f ca="1">IF(Table1[[#This Row],[Report Date]]&gt;=TODAY()-6, "within week", "Older")</f>
        <v>Older</v>
      </c>
      <c r="P4989" s="37">
        <f>EOMONTH(Table1[[#This Row],[Report Date]], 0)</f>
        <v>45777</v>
      </c>
    </row>
    <row r="4990" spans="1:16" x14ac:dyDescent="0.25">
      <c r="A4990" s="9" t="s">
        <v>6</v>
      </c>
      <c r="B4990" s="10">
        <v>45755</v>
      </c>
      <c r="C4990" s="9" t="s">
        <v>104</v>
      </c>
      <c r="D4990" s="9">
        <v>1</v>
      </c>
      <c r="E4990" s="9" t="s">
        <v>18</v>
      </c>
      <c r="F4990" s="9">
        <v>355749</v>
      </c>
      <c r="G4990" s="9" t="s">
        <v>120</v>
      </c>
      <c r="H4990" s="9" t="s">
        <v>128</v>
      </c>
      <c r="I4990" s="9">
        <v>64</v>
      </c>
      <c r="J4990" s="9">
        <v>28</v>
      </c>
      <c r="K4990" s="9">
        <v>0</v>
      </c>
      <c r="L4990" s="10">
        <v>0</v>
      </c>
      <c r="M4990" s="13" t="str">
        <f>IFERROR(TEXT(Table1[[#This Row],[Report Date]], "mmmm"),"")</f>
        <v>April</v>
      </c>
      <c r="N4990" s="13">
        <f>IFERROR(YEAR(Table1[[#This Row],[Report Date]]),"")</f>
        <v>2025</v>
      </c>
      <c r="O4990" s="13" t="str">
        <f ca="1">IF(Table1[[#This Row],[Report Date]]&gt;=TODAY()-6, "within week", "Older")</f>
        <v>Older</v>
      </c>
      <c r="P4990" s="37">
        <f>EOMONTH(Table1[[#This Row],[Report Date]], 0)</f>
        <v>45777</v>
      </c>
    </row>
    <row r="4991" spans="1:16" x14ac:dyDescent="0.25">
      <c r="A4991" s="9" t="s">
        <v>6</v>
      </c>
      <c r="B4991" s="10">
        <v>45755</v>
      </c>
      <c r="C4991" s="9" t="s">
        <v>104</v>
      </c>
      <c r="D4991" s="9">
        <v>1</v>
      </c>
      <c r="E4991" s="9" t="s">
        <v>18</v>
      </c>
      <c r="F4991" s="9">
        <v>320481</v>
      </c>
      <c r="G4991" s="9" t="s">
        <v>116</v>
      </c>
      <c r="H4991" s="9" t="s">
        <v>136</v>
      </c>
      <c r="I4991" s="9">
        <v>71</v>
      </c>
      <c r="J4991" s="9">
        <v>27</v>
      </c>
      <c r="K4991" s="9">
        <v>0</v>
      </c>
      <c r="L4991" s="10">
        <v>0</v>
      </c>
      <c r="M4991" s="13" t="str">
        <f>IFERROR(TEXT(Table1[[#This Row],[Report Date]], "mmmm"),"")</f>
        <v>April</v>
      </c>
      <c r="N4991" s="13">
        <f>IFERROR(YEAR(Table1[[#This Row],[Report Date]]),"")</f>
        <v>2025</v>
      </c>
      <c r="O4991" s="13" t="str">
        <f ca="1">IF(Table1[[#This Row],[Report Date]]&gt;=TODAY()-6, "within week", "Older")</f>
        <v>Older</v>
      </c>
      <c r="P4991" s="37">
        <f>EOMONTH(Table1[[#This Row],[Report Date]], 0)</f>
        <v>45777</v>
      </c>
    </row>
    <row r="4992" spans="1:16" x14ac:dyDescent="0.25">
      <c r="A4992" s="9" t="s">
        <v>11</v>
      </c>
      <c r="B4992" s="10">
        <v>45748</v>
      </c>
      <c r="C4992" s="9" t="s">
        <v>104</v>
      </c>
      <c r="D4992" s="9">
        <v>1</v>
      </c>
      <c r="E4992" s="9" t="s">
        <v>18</v>
      </c>
      <c r="F4992" s="9">
        <v>988872</v>
      </c>
      <c r="G4992" s="9" t="s">
        <v>122</v>
      </c>
      <c r="H4992" s="9" t="s">
        <v>134</v>
      </c>
      <c r="I4992" s="9">
        <v>229</v>
      </c>
      <c r="J4992" s="9">
        <v>15</v>
      </c>
      <c r="K4992" s="9">
        <v>0</v>
      </c>
      <c r="L4992" s="10">
        <v>0</v>
      </c>
      <c r="M4992" s="13" t="str">
        <f>IFERROR(TEXT(Table1[[#This Row],[Report Date]], "mmmm"),"")</f>
        <v>April</v>
      </c>
      <c r="N4992" s="13">
        <f>IFERROR(YEAR(Table1[[#This Row],[Report Date]]),"")</f>
        <v>2025</v>
      </c>
      <c r="O4992" s="13" t="str">
        <f ca="1">IF(Table1[[#This Row],[Report Date]]&gt;=TODAY()-6, "within week", "Older")</f>
        <v>Older</v>
      </c>
      <c r="P4992" s="37">
        <f>EOMONTH(Table1[[#This Row],[Report Date]], 0)</f>
        <v>45777</v>
      </c>
    </row>
    <row r="4993" spans="1:16" x14ac:dyDescent="0.25">
      <c r="A4993" s="9" t="s">
        <v>6</v>
      </c>
      <c r="B4993" s="10">
        <v>45748</v>
      </c>
      <c r="C4993" s="9" t="s">
        <v>104</v>
      </c>
      <c r="D4993" s="9">
        <v>1</v>
      </c>
      <c r="E4993" s="9" t="s">
        <v>18</v>
      </c>
      <c r="F4993" s="9">
        <v>468614</v>
      </c>
      <c r="G4993" s="9" t="s">
        <v>120</v>
      </c>
      <c r="H4993" s="9" t="s">
        <v>144</v>
      </c>
      <c r="I4993" s="9">
        <v>41</v>
      </c>
      <c r="J4993" s="9">
        <v>21</v>
      </c>
      <c r="K4993" s="9">
        <v>0</v>
      </c>
      <c r="L4993" s="10">
        <v>0</v>
      </c>
      <c r="M4993" s="13" t="str">
        <f>IFERROR(TEXT(Table1[[#This Row],[Report Date]], "mmmm"),"")</f>
        <v>April</v>
      </c>
      <c r="N4993" s="13">
        <f>IFERROR(YEAR(Table1[[#This Row],[Report Date]]),"")</f>
        <v>2025</v>
      </c>
      <c r="O4993" s="13" t="str">
        <f ca="1">IF(Table1[[#This Row],[Report Date]]&gt;=TODAY()-6, "within week", "Older")</f>
        <v>Older</v>
      </c>
      <c r="P4993" s="37">
        <f>EOMONTH(Table1[[#This Row],[Report Date]], 0)</f>
        <v>45777</v>
      </c>
    </row>
    <row r="4994" spans="1:16" x14ac:dyDescent="0.25">
      <c r="A4994" s="9" t="s">
        <v>6</v>
      </c>
      <c r="B4994" s="10">
        <v>45748</v>
      </c>
      <c r="C4994" s="9" t="s">
        <v>104</v>
      </c>
      <c r="D4994" s="9">
        <v>1</v>
      </c>
      <c r="E4994" s="9" t="s">
        <v>18</v>
      </c>
      <c r="F4994" s="9">
        <v>529757</v>
      </c>
      <c r="G4994" s="9" t="s">
        <v>123</v>
      </c>
      <c r="H4994" s="9" t="s">
        <v>147</v>
      </c>
      <c r="I4994" s="9">
        <v>62</v>
      </c>
      <c r="J4994" s="9">
        <v>15</v>
      </c>
      <c r="K4994" s="9">
        <v>0</v>
      </c>
      <c r="L4994" s="10">
        <v>0</v>
      </c>
      <c r="M4994" s="13" t="str">
        <f>IFERROR(TEXT(Table1[[#This Row],[Report Date]], "mmmm"),"")</f>
        <v>April</v>
      </c>
      <c r="N4994" s="13">
        <f>IFERROR(YEAR(Table1[[#This Row],[Report Date]]),"")</f>
        <v>2025</v>
      </c>
      <c r="O4994" s="13" t="str">
        <f ca="1">IF(Table1[[#This Row],[Report Date]]&gt;=TODAY()-6, "within week", "Older")</f>
        <v>Older</v>
      </c>
      <c r="P4994" s="37">
        <f>EOMONTH(Table1[[#This Row],[Report Date]], 0)</f>
        <v>45777</v>
      </c>
    </row>
    <row r="4995" spans="1:16" x14ac:dyDescent="0.25">
      <c r="A4995" s="9" t="s">
        <v>6</v>
      </c>
      <c r="B4995" s="10">
        <v>45748</v>
      </c>
      <c r="C4995" s="9" t="s">
        <v>104</v>
      </c>
      <c r="D4995" s="9">
        <v>1</v>
      </c>
      <c r="E4995" s="9" t="s">
        <v>18</v>
      </c>
      <c r="F4995" s="9">
        <v>744778</v>
      </c>
      <c r="G4995" s="9" t="s">
        <v>126</v>
      </c>
      <c r="H4995" s="9" t="s">
        <v>130</v>
      </c>
      <c r="I4995" s="9">
        <v>57</v>
      </c>
      <c r="J4995" s="9">
        <v>21</v>
      </c>
      <c r="K4995" s="9">
        <v>0</v>
      </c>
      <c r="L4995" s="10">
        <v>0</v>
      </c>
      <c r="M4995" s="13" t="str">
        <f>IFERROR(TEXT(Table1[[#This Row],[Report Date]], "mmmm"),"")</f>
        <v>April</v>
      </c>
      <c r="N4995" s="13">
        <f>IFERROR(YEAR(Table1[[#This Row],[Report Date]]),"")</f>
        <v>2025</v>
      </c>
      <c r="O4995" s="13" t="str">
        <f ca="1">IF(Table1[[#This Row],[Report Date]]&gt;=TODAY()-6, "within week", "Older")</f>
        <v>Older</v>
      </c>
      <c r="P4995" s="37">
        <f>EOMONTH(Table1[[#This Row],[Report Date]], 0)</f>
        <v>45777</v>
      </c>
    </row>
    <row r="4996" spans="1:16" x14ac:dyDescent="0.25">
      <c r="A4996" s="9" t="s">
        <v>5</v>
      </c>
      <c r="B4996" s="10">
        <v>45748</v>
      </c>
      <c r="C4996" s="9" t="s">
        <v>104</v>
      </c>
      <c r="D4996" s="9">
        <v>1</v>
      </c>
      <c r="E4996" s="9" t="s">
        <v>20</v>
      </c>
      <c r="F4996" s="9">
        <v>556710</v>
      </c>
      <c r="G4996" s="9" t="s">
        <v>117</v>
      </c>
      <c r="H4996" s="9" t="s">
        <v>133</v>
      </c>
      <c r="I4996" s="9">
        <v>0</v>
      </c>
      <c r="J4996" s="9">
        <v>0</v>
      </c>
      <c r="K4996" s="9">
        <v>0</v>
      </c>
      <c r="L4996" s="10">
        <v>0</v>
      </c>
      <c r="M4996" s="13" t="str">
        <f>IFERROR(TEXT(Table1[[#This Row],[Report Date]], "mmmm"),"")</f>
        <v>April</v>
      </c>
      <c r="N4996" s="13">
        <f>IFERROR(YEAR(Table1[[#This Row],[Report Date]]),"")</f>
        <v>2025</v>
      </c>
      <c r="O4996" s="13" t="str">
        <f ca="1">IF(Table1[[#This Row],[Report Date]]&gt;=TODAY()-6, "within week", "Older")</f>
        <v>Older</v>
      </c>
      <c r="P4996" s="37">
        <f>EOMONTH(Table1[[#This Row],[Report Date]], 0)</f>
        <v>45777</v>
      </c>
    </row>
    <row r="4997" spans="1:16" x14ac:dyDescent="0.25">
      <c r="A4997" s="9" t="s">
        <v>11</v>
      </c>
      <c r="B4997" s="10">
        <v>45741</v>
      </c>
      <c r="C4997" s="9" t="s">
        <v>104</v>
      </c>
      <c r="D4997" s="9">
        <v>1</v>
      </c>
      <c r="E4997" s="9" t="s">
        <v>18</v>
      </c>
      <c r="F4997" s="9">
        <v>259524</v>
      </c>
      <c r="G4997" s="9" t="s">
        <v>124</v>
      </c>
      <c r="H4997" s="9" t="s">
        <v>132</v>
      </c>
      <c r="I4997" s="9">
        <v>113</v>
      </c>
      <c r="J4997" s="9">
        <v>17</v>
      </c>
      <c r="K4997" s="9">
        <v>0</v>
      </c>
      <c r="L4997" s="10">
        <v>0</v>
      </c>
      <c r="M4997" s="13" t="str">
        <f>IFERROR(TEXT(Table1[[#This Row],[Report Date]], "mmmm"),"")</f>
        <v>March</v>
      </c>
      <c r="N4997" s="13">
        <f>IFERROR(YEAR(Table1[[#This Row],[Report Date]]),"")</f>
        <v>2025</v>
      </c>
      <c r="O4997" s="13" t="str">
        <f ca="1">IF(Table1[[#This Row],[Report Date]]&gt;=TODAY()-6, "within week", "Older")</f>
        <v>Older</v>
      </c>
      <c r="P4997" s="37">
        <f>EOMONTH(Table1[[#This Row],[Report Date]], 0)</f>
        <v>45747</v>
      </c>
    </row>
    <row r="4998" spans="1:16" x14ac:dyDescent="0.25">
      <c r="A4998" s="9" t="s">
        <v>6</v>
      </c>
      <c r="B4998" s="10">
        <v>45741</v>
      </c>
      <c r="C4998" s="9" t="s">
        <v>104</v>
      </c>
      <c r="D4998" s="9">
        <v>1</v>
      </c>
      <c r="E4998" s="9" t="s">
        <v>18</v>
      </c>
      <c r="F4998" s="9">
        <v>966743</v>
      </c>
      <c r="G4998" s="9" t="s">
        <v>127</v>
      </c>
      <c r="H4998" s="9" t="s">
        <v>147</v>
      </c>
      <c r="I4998" s="9">
        <v>20</v>
      </c>
      <c r="J4998" s="9">
        <v>17</v>
      </c>
      <c r="K4998" s="9">
        <v>0</v>
      </c>
      <c r="L4998" s="10">
        <v>0</v>
      </c>
      <c r="M4998" s="13" t="str">
        <f>IFERROR(TEXT(Table1[[#This Row],[Report Date]], "mmmm"),"")</f>
        <v>March</v>
      </c>
      <c r="N4998" s="13">
        <f>IFERROR(YEAR(Table1[[#This Row],[Report Date]]),"")</f>
        <v>2025</v>
      </c>
      <c r="O4998" s="13" t="str">
        <f ca="1">IF(Table1[[#This Row],[Report Date]]&gt;=TODAY()-6, "within week", "Older")</f>
        <v>Older</v>
      </c>
      <c r="P4998" s="37">
        <f>EOMONTH(Table1[[#This Row],[Report Date]], 0)</f>
        <v>45747</v>
      </c>
    </row>
    <row r="4999" spans="1:16" x14ac:dyDescent="0.25">
      <c r="A4999" s="9" t="s">
        <v>8</v>
      </c>
      <c r="B4999" s="10">
        <v>45734</v>
      </c>
      <c r="C4999" s="9" t="s">
        <v>104</v>
      </c>
      <c r="D4999" s="9">
        <v>1</v>
      </c>
      <c r="E4999" s="9" t="s">
        <v>17</v>
      </c>
      <c r="F4999" s="9">
        <v>899858</v>
      </c>
      <c r="G4999" s="9" t="s">
        <v>126</v>
      </c>
      <c r="H4999" s="9" t="s">
        <v>130</v>
      </c>
      <c r="I4999" s="9">
        <v>112</v>
      </c>
      <c r="J4999" s="9">
        <v>21</v>
      </c>
      <c r="K4999" s="9">
        <v>8</v>
      </c>
      <c r="L4999" s="10">
        <v>0</v>
      </c>
      <c r="M4999" s="13" t="str">
        <f>IFERROR(TEXT(Table1[[#This Row],[Report Date]], "mmmm"),"")</f>
        <v>March</v>
      </c>
      <c r="N4999" s="13">
        <f>IFERROR(YEAR(Table1[[#This Row],[Report Date]]),"")</f>
        <v>2025</v>
      </c>
      <c r="O4999" s="13" t="str">
        <f ca="1">IF(Table1[[#This Row],[Report Date]]&gt;=TODAY()-6, "within week", "Older")</f>
        <v>Older</v>
      </c>
      <c r="P4999" s="37">
        <f>EOMONTH(Table1[[#This Row],[Report Date]], 0)</f>
        <v>45747</v>
      </c>
    </row>
    <row r="5000" spans="1:16" x14ac:dyDescent="0.25">
      <c r="A5000" s="9" t="s">
        <v>7</v>
      </c>
      <c r="B5000" s="10">
        <v>45734</v>
      </c>
      <c r="C5000" s="9" t="s">
        <v>104</v>
      </c>
      <c r="D5000" s="9">
        <v>1</v>
      </c>
      <c r="E5000" s="9" t="s">
        <v>18</v>
      </c>
      <c r="F5000" s="9">
        <v>510480</v>
      </c>
      <c r="G5000" s="9" t="s">
        <v>125</v>
      </c>
      <c r="H5000" s="9" t="s">
        <v>141</v>
      </c>
      <c r="I5000" s="9">
        <v>19</v>
      </c>
      <c r="J5000" s="9">
        <v>19</v>
      </c>
      <c r="K5000" s="9">
        <v>0</v>
      </c>
      <c r="L5000" s="10">
        <v>0</v>
      </c>
      <c r="M5000" s="13" t="str">
        <f>IFERROR(TEXT(Table1[[#This Row],[Report Date]], "mmmm"),"")</f>
        <v>March</v>
      </c>
      <c r="N5000" s="13">
        <f>IFERROR(YEAR(Table1[[#This Row],[Report Date]]),"")</f>
        <v>2025</v>
      </c>
      <c r="O5000" s="13" t="str">
        <f ca="1">IF(Table1[[#This Row],[Report Date]]&gt;=TODAY()-6, "within week", "Older")</f>
        <v>Older</v>
      </c>
      <c r="P5000" s="37">
        <f>EOMONTH(Table1[[#This Row],[Report Date]], 0)</f>
        <v>45747</v>
      </c>
    </row>
    <row r="5001" spans="1:16" x14ac:dyDescent="0.25">
      <c r="A5001" s="9" t="s">
        <v>6</v>
      </c>
      <c r="B5001" s="10">
        <v>45734</v>
      </c>
      <c r="C5001" s="9" t="s">
        <v>104</v>
      </c>
      <c r="D5001" s="9">
        <v>1</v>
      </c>
      <c r="E5001" s="9" t="s">
        <v>19</v>
      </c>
      <c r="F5001" s="9">
        <v>493727</v>
      </c>
      <c r="G5001" s="9" t="s">
        <v>120</v>
      </c>
      <c r="H5001" s="9" t="s">
        <v>128</v>
      </c>
      <c r="I5001" s="9">
        <v>4</v>
      </c>
      <c r="J5001" s="9">
        <v>0</v>
      </c>
      <c r="K5001" s="9">
        <v>0</v>
      </c>
      <c r="L5001" s="10">
        <v>0</v>
      </c>
      <c r="M5001" s="13" t="str">
        <f>IFERROR(TEXT(Table1[[#This Row],[Report Date]], "mmmm"),"")</f>
        <v>March</v>
      </c>
      <c r="N5001" s="13">
        <f>IFERROR(YEAR(Table1[[#This Row],[Report Date]]),"")</f>
        <v>2025</v>
      </c>
      <c r="O5001" s="13" t="str">
        <f ca="1">IF(Table1[[#This Row],[Report Date]]&gt;=TODAY()-6, "within week", "Older")</f>
        <v>Older</v>
      </c>
      <c r="P5001" s="37">
        <f>EOMONTH(Table1[[#This Row],[Report Date]], 0)</f>
        <v>45747</v>
      </c>
    </row>
    <row r="5002" spans="1:16" x14ac:dyDescent="0.25">
      <c r="A5002" s="9" t="s">
        <v>2</v>
      </c>
      <c r="B5002" s="10">
        <v>45734</v>
      </c>
      <c r="C5002" s="9" t="s">
        <v>104</v>
      </c>
      <c r="D5002" s="9">
        <v>1</v>
      </c>
      <c r="E5002" s="9" t="s">
        <v>20</v>
      </c>
      <c r="F5002" s="9">
        <v>411925</v>
      </c>
      <c r="G5002" s="9" t="s">
        <v>122</v>
      </c>
      <c r="H5002" s="9" t="s">
        <v>130</v>
      </c>
      <c r="I5002" s="9">
        <v>0</v>
      </c>
      <c r="J5002" s="9">
        <v>0</v>
      </c>
      <c r="K5002" s="9">
        <v>0</v>
      </c>
      <c r="L5002" s="10">
        <v>0</v>
      </c>
      <c r="M5002" s="13" t="str">
        <f>IFERROR(TEXT(Table1[[#This Row],[Report Date]], "mmmm"),"")</f>
        <v>March</v>
      </c>
      <c r="N5002" s="13">
        <f>IFERROR(YEAR(Table1[[#This Row],[Report Date]]),"")</f>
        <v>2025</v>
      </c>
      <c r="O5002" s="13" t="str">
        <f ca="1">IF(Table1[[#This Row],[Report Date]]&gt;=TODAY()-6, "within week", "Older")</f>
        <v>Older</v>
      </c>
      <c r="P5002" s="37">
        <f>EOMONTH(Table1[[#This Row],[Report Date]], 0)</f>
        <v>45747</v>
      </c>
    </row>
    <row r="5003" spans="1:16" x14ac:dyDescent="0.25">
      <c r="A5003" s="9" t="s">
        <v>2</v>
      </c>
      <c r="B5003" s="10">
        <v>45734</v>
      </c>
      <c r="C5003" s="9" t="s">
        <v>104</v>
      </c>
      <c r="D5003" s="9">
        <v>1</v>
      </c>
      <c r="E5003" s="9" t="s">
        <v>20</v>
      </c>
      <c r="F5003" s="9">
        <v>865573</v>
      </c>
      <c r="G5003" s="9" t="s">
        <v>123</v>
      </c>
      <c r="H5003" s="9" t="s">
        <v>131</v>
      </c>
      <c r="I5003" s="9">
        <v>0</v>
      </c>
      <c r="J5003" s="9">
        <v>0</v>
      </c>
      <c r="K5003" s="9">
        <v>0</v>
      </c>
      <c r="L5003" s="10">
        <v>0</v>
      </c>
      <c r="M5003" s="13" t="str">
        <f>IFERROR(TEXT(Table1[[#This Row],[Report Date]], "mmmm"),"")</f>
        <v>March</v>
      </c>
      <c r="N5003" s="13">
        <f>IFERROR(YEAR(Table1[[#This Row],[Report Date]]),"")</f>
        <v>2025</v>
      </c>
      <c r="O5003" s="13" t="str">
        <f ca="1">IF(Table1[[#This Row],[Report Date]]&gt;=TODAY()-6, "within week", "Older")</f>
        <v>Older</v>
      </c>
      <c r="P5003" s="37">
        <f>EOMONTH(Table1[[#This Row],[Report Date]], 0)</f>
        <v>45747</v>
      </c>
    </row>
    <row r="5004" spans="1:16" x14ac:dyDescent="0.25">
      <c r="A5004" s="9" t="s">
        <v>11</v>
      </c>
      <c r="B5004" s="10">
        <v>45727</v>
      </c>
      <c r="C5004" s="9" t="s">
        <v>104</v>
      </c>
      <c r="D5004" s="9">
        <v>1</v>
      </c>
      <c r="E5004" s="9" t="s">
        <v>19</v>
      </c>
      <c r="F5004" s="9">
        <v>457260</v>
      </c>
      <c r="G5004" s="9" t="s">
        <v>116</v>
      </c>
      <c r="H5004" s="9" t="s">
        <v>140</v>
      </c>
      <c r="I5004" s="9">
        <v>4</v>
      </c>
      <c r="J5004" s="9">
        <v>0</v>
      </c>
      <c r="K5004" s="9">
        <v>0</v>
      </c>
      <c r="L5004" s="10">
        <v>0</v>
      </c>
      <c r="M5004" s="13" t="str">
        <f>IFERROR(TEXT(Table1[[#This Row],[Report Date]], "mmmm"),"")</f>
        <v>March</v>
      </c>
      <c r="N5004" s="13">
        <f>IFERROR(YEAR(Table1[[#This Row],[Report Date]]),"")</f>
        <v>2025</v>
      </c>
      <c r="O5004" s="13" t="str">
        <f ca="1">IF(Table1[[#This Row],[Report Date]]&gt;=TODAY()-6, "within week", "Older")</f>
        <v>Older</v>
      </c>
      <c r="P5004" s="37">
        <f>EOMONTH(Table1[[#This Row],[Report Date]], 0)</f>
        <v>45747</v>
      </c>
    </row>
    <row r="5005" spans="1:16" x14ac:dyDescent="0.25">
      <c r="A5005" s="9" t="s">
        <v>8</v>
      </c>
      <c r="B5005" s="10">
        <v>45727</v>
      </c>
      <c r="C5005" s="9" t="s">
        <v>104</v>
      </c>
      <c r="D5005" s="9">
        <v>1</v>
      </c>
      <c r="E5005" s="9" t="s">
        <v>17</v>
      </c>
      <c r="F5005" s="9">
        <v>920695</v>
      </c>
      <c r="G5005" s="9" t="s">
        <v>119</v>
      </c>
      <c r="H5005" s="9" t="s">
        <v>143</v>
      </c>
      <c r="I5005" s="9">
        <v>104</v>
      </c>
      <c r="J5005" s="9">
        <v>21</v>
      </c>
      <c r="K5005" s="9">
        <v>6</v>
      </c>
      <c r="L5005" s="10">
        <v>0</v>
      </c>
      <c r="M5005" s="13" t="str">
        <f>IFERROR(TEXT(Table1[[#This Row],[Report Date]], "mmmm"),"")</f>
        <v>March</v>
      </c>
      <c r="N5005" s="13">
        <f>IFERROR(YEAR(Table1[[#This Row],[Report Date]]),"")</f>
        <v>2025</v>
      </c>
      <c r="O5005" s="13" t="str">
        <f ca="1">IF(Table1[[#This Row],[Report Date]]&gt;=TODAY()-6, "within week", "Older")</f>
        <v>Older</v>
      </c>
      <c r="P5005" s="37">
        <f>EOMONTH(Table1[[#This Row],[Report Date]], 0)</f>
        <v>45747</v>
      </c>
    </row>
    <row r="5006" spans="1:16" x14ac:dyDescent="0.25">
      <c r="A5006" s="9" t="s">
        <v>6</v>
      </c>
      <c r="B5006" s="10">
        <v>45727</v>
      </c>
      <c r="C5006" s="9" t="s">
        <v>104</v>
      </c>
      <c r="D5006" s="9">
        <v>1</v>
      </c>
      <c r="E5006" s="9" t="s">
        <v>18</v>
      </c>
      <c r="F5006" s="9">
        <v>225668</v>
      </c>
      <c r="G5006" s="9" t="s">
        <v>116</v>
      </c>
      <c r="H5006" s="9" t="s">
        <v>132</v>
      </c>
      <c r="I5006" s="9">
        <v>51</v>
      </c>
      <c r="J5006" s="9">
        <v>41</v>
      </c>
      <c r="K5006" s="9">
        <v>0</v>
      </c>
      <c r="L5006" s="10">
        <v>0</v>
      </c>
      <c r="M5006" s="13" t="str">
        <f>IFERROR(TEXT(Table1[[#This Row],[Report Date]], "mmmm"),"")</f>
        <v>March</v>
      </c>
      <c r="N5006" s="13">
        <f>IFERROR(YEAR(Table1[[#This Row],[Report Date]]),"")</f>
        <v>2025</v>
      </c>
      <c r="O5006" s="13" t="str">
        <f ca="1">IF(Table1[[#This Row],[Report Date]]&gt;=TODAY()-6, "within week", "Older")</f>
        <v>Older</v>
      </c>
      <c r="P5006" s="37">
        <f>EOMONTH(Table1[[#This Row],[Report Date]], 0)</f>
        <v>45747</v>
      </c>
    </row>
    <row r="5007" spans="1:16" x14ac:dyDescent="0.25">
      <c r="A5007" s="9" t="s">
        <v>11</v>
      </c>
      <c r="B5007" s="10">
        <v>45720</v>
      </c>
      <c r="C5007" s="9" t="s">
        <v>104</v>
      </c>
      <c r="D5007" s="9">
        <v>1</v>
      </c>
      <c r="E5007" s="9" t="s">
        <v>17</v>
      </c>
      <c r="F5007" s="9">
        <v>361990</v>
      </c>
      <c r="G5007" s="9" t="s">
        <v>117</v>
      </c>
      <c r="H5007" s="9" t="s">
        <v>145</v>
      </c>
      <c r="I5007" s="9">
        <v>112</v>
      </c>
      <c r="J5007" s="9">
        <v>20</v>
      </c>
      <c r="K5007" s="9">
        <v>4</v>
      </c>
      <c r="L5007" s="10">
        <v>0</v>
      </c>
      <c r="M5007" s="13" t="str">
        <f>IFERROR(TEXT(Table1[[#This Row],[Report Date]], "mmmm"),"")</f>
        <v>March</v>
      </c>
      <c r="N5007" s="13">
        <f>IFERROR(YEAR(Table1[[#This Row],[Report Date]]),"")</f>
        <v>2025</v>
      </c>
      <c r="O5007" s="13" t="str">
        <f ca="1">IF(Table1[[#This Row],[Report Date]]&gt;=TODAY()-6, "within week", "Older")</f>
        <v>Older</v>
      </c>
      <c r="P5007" s="37">
        <f>EOMONTH(Table1[[#This Row],[Report Date]], 0)</f>
        <v>45747</v>
      </c>
    </row>
    <row r="5008" spans="1:16" x14ac:dyDescent="0.25">
      <c r="A5008" s="9" t="s">
        <v>8</v>
      </c>
      <c r="B5008" s="10">
        <v>45720</v>
      </c>
      <c r="C5008" s="9" t="s">
        <v>104</v>
      </c>
      <c r="D5008" s="9">
        <v>1</v>
      </c>
      <c r="E5008" s="9" t="s">
        <v>17</v>
      </c>
      <c r="F5008" s="9">
        <v>472693</v>
      </c>
      <c r="G5008" s="9" t="s">
        <v>116</v>
      </c>
      <c r="H5008" s="9" t="s">
        <v>128</v>
      </c>
      <c r="I5008" s="9">
        <v>124</v>
      </c>
      <c r="J5008" s="9">
        <v>26</v>
      </c>
      <c r="K5008" s="9">
        <v>6</v>
      </c>
      <c r="L5008" s="10">
        <v>0</v>
      </c>
      <c r="M5008" s="13" t="str">
        <f>IFERROR(TEXT(Table1[[#This Row],[Report Date]], "mmmm"),"")</f>
        <v>March</v>
      </c>
      <c r="N5008" s="13">
        <f>IFERROR(YEAR(Table1[[#This Row],[Report Date]]),"")</f>
        <v>2025</v>
      </c>
      <c r="O5008" s="13" t="str">
        <f ca="1">IF(Table1[[#This Row],[Report Date]]&gt;=TODAY()-6, "within week", "Older")</f>
        <v>Older</v>
      </c>
      <c r="P5008" s="37">
        <f>EOMONTH(Table1[[#This Row],[Report Date]], 0)</f>
        <v>45747</v>
      </c>
    </row>
    <row r="5009" spans="1:16" x14ac:dyDescent="0.25">
      <c r="A5009" s="9" t="s">
        <v>7</v>
      </c>
      <c r="B5009" s="10">
        <v>45720</v>
      </c>
      <c r="C5009" s="9" t="s">
        <v>104</v>
      </c>
      <c r="D5009" s="9">
        <v>1</v>
      </c>
      <c r="E5009" s="9" t="s">
        <v>18</v>
      </c>
      <c r="F5009" s="9">
        <v>539899</v>
      </c>
      <c r="G5009" s="9" t="s">
        <v>125</v>
      </c>
      <c r="H5009" s="9" t="s">
        <v>137</v>
      </c>
      <c r="I5009" s="9">
        <v>91</v>
      </c>
      <c r="J5009" s="9">
        <v>20</v>
      </c>
      <c r="K5009" s="9">
        <v>0</v>
      </c>
      <c r="L5009" s="10">
        <v>0</v>
      </c>
      <c r="M5009" s="13" t="str">
        <f>IFERROR(TEXT(Table1[[#This Row],[Report Date]], "mmmm"),"")</f>
        <v>March</v>
      </c>
      <c r="N5009" s="13">
        <f>IFERROR(YEAR(Table1[[#This Row],[Report Date]]),"")</f>
        <v>2025</v>
      </c>
      <c r="O5009" s="13" t="str">
        <f ca="1">IF(Table1[[#This Row],[Report Date]]&gt;=TODAY()-6, "within week", "Older")</f>
        <v>Older</v>
      </c>
      <c r="P5009" s="37">
        <f>EOMONTH(Table1[[#This Row],[Report Date]], 0)</f>
        <v>45747</v>
      </c>
    </row>
    <row r="5010" spans="1:16" x14ac:dyDescent="0.25">
      <c r="A5010" s="9" t="s">
        <v>6</v>
      </c>
      <c r="B5010" s="10">
        <v>45720</v>
      </c>
      <c r="C5010" s="9" t="s">
        <v>104</v>
      </c>
      <c r="D5010" s="9">
        <v>1</v>
      </c>
      <c r="E5010" s="9" t="s">
        <v>20</v>
      </c>
      <c r="F5010" s="9">
        <v>679951</v>
      </c>
      <c r="G5010" s="9" t="s">
        <v>126</v>
      </c>
      <c r="H5010" s="9" t="s">
        <v>138</v>
      </c>
      <c r="I5010" s="9">
        <v>5</v>
      </c>
      <c r="J5010" s="9">
        <v>0</v>
      </c>
      <c r="K5010" s="9">
        <v>0</v>
      </c>
      <c r="L5010" s="10">
        <v>0</v>
      </c>
      <c r="M5010" s="13" t="str">
        <f>IFERROR(TEXT(Table1[[#This Row],[Report Date]], "mmmm"),"")</f>
        <v>March</v>
      </c>
      <c r="N5010" s="13">
        <f>IFERROR(YEAR(Table1[[#This Row],[Report Date]]),"")</f>
        <v>2025</v>
      </c>
      <c r="O5010" s="13" t="str">
        <f ca="1">IF(Table1[[#This Row],[Report Date]]&gt;=TODAY()-6, "within week", "Older")</f>
        <v>Older</v>
      </c>
      <c r="P5010" s="37">
        <f>EOMONTH(Table1[[#This Row],[Report Date]], 0)</f>
        <v>45747</v>
      </c>
    </row>
    <row r="5011" spans="1:16" x14ac:dyDescent="0.25">
      <c r="A5011" s="9" t="s">
        <v>6</v>
      </c>
      <c r="B5011" s="10">
        <v>45720</v>
      </c>
      <c r="C5011" s="9" t="s">
        <v>104</v>
      </c>
      <c r="D5011" s="9">
        <v>1</v>
      </c>
      <c r="E5011" s="9" t="s">
        <v>20</v>
      </c>
      <c r="F5011" s="9">
        <v>948191</v>
      </c>
      <c r="G5011" s="9" t="s">
        <v>127</v>
      </c>
      <c r="H5011" s="9" t="s">
        <v>139</v>
      </c>
      <c r="I5011" s="9">
        <v>4</v>
      </c>
      <c r="J5011" s="9">
        <v>0</v>
      </c>
      <c r="K5011" s="9">
        <v>0</v>
      </c>
      <c r="L5011" s="10">
        <v>0</v>
      </c>
      <c r="M5011" s="13" t="str">
        <f>IFERROR(TEXT(Table1[[#This Row],[Report Date]], "mmmm"),"")</f>
        <v>March</v>
      </c>
      <c r="N5011" s="13">
        <f>IFERROR(YEAR(Table1[[#This Row],[Report Date]]),"")</f>
        <v>2025</v>
      </c>
      <c r="O5011" s="13" t="str">
        <f ca="1">IF(Table1[[#This Row],[Report Date]]&gt;=TODAY()-6, "within week", "Older")</f>
        <v>Older</v>
      </c>
      <c r="P5011" s="37">
        <f>EOMONTH(Table1[[#This Row],[Report Date]], 0)</f>
        <v>45747</v>
      </c>
    </row>
    <row r="5012" spans="1:16" x14ac:dyDescent="0.25">
      <c r="A5012" s="9" t="s">
        <v>6</v>
      </c>
      <c r="B5012" s="10">
        <v>45720</v>
      </c>
      <c r="C5012" s="9" t="s">
        <v>104</v>
      </c>
      <c r="D5012" s="9">
        <v>1</v>
      </c>
      <c r="E5012" s="9" t="s">
        <v>18</v>
      </c>
      <c r="F5012" s="9">
        <v>203936</v>
      </c>
      <c r="G5012" s="9" t="s">
        <v>119</v>
      </c>
      <c r="H5012" s="9" t="s">
        <v>143</v>
      </c>
      <c r="I5012" s="9">
        <v>36</v>
      </c>
      <c r="J5012" s="9">
        <v>26</v>
      </c>
      <c r="K5012" s="9">
        <v>0</v>
      </c>
      <c r="L5012" s="10">
        <v>0</v>
      </c>
      <c r="M5012" s="13" t="str">
        <f>IFERROR(TEXT(Table1[[#This Row],[Report Date]], "mmmm"),"")</f>
        <v>March</v>
      </c>
      <c r="N5012" s="13">
        <f>IFERROR(YEAR(Table1[[#This Row],[Report Date]]),"")</f>
        <v>2025</v>
      </c>
      <c r="O5012" s="13" t="str">
        <f ca="1">IF(Table1[[#This Row],[Report Date]]&gt;=TODAY()-6, "within week", "Older")</f>
        <v>Older</v>
      </c>
      <c r="P5012" s="37">
        <f>EOMONTH(Table1[[#This Row],[Report Date]], 0)</f>
        <v>45747</v>
      </c>
    </row>
    <row r="5013" spans="1:16" x14ac:dyDescent="0.25">
      <c r="A5013" s="9" t="s">
        <v>2</v>
      </c>
      <c r="B5013" s="10">
        <v>45720</v>
      </c>
      <c r="C5013" s="9" t="s">
        <v>104</v>
      </c>
      <c r="D5013" s="9">
        <v>1</v>
      </c>
      <c r="E5013" s="9" t="s">
        <v>18</v>
      </c>
      <c r="F5013" s="9">
        <v>483802</v>
      </c>
      <c r="G5013" s="9" t="s">
        <v>126</v>
      </c>
      <c r="H5013" s="9" t="s">
        <v>142</v>
      </c>
      <c r="I5013" s="9">
        <v>48</v>
      </c>
      <c r="J5013" s="9">
        <v>19</v>
      </c>
      <c r="K5013" s="9">
        <v>0</v>
      </c>
      <c r="L5013" s="10">
        <v>0</v>
      </c>
      <c r="M5013" s="13" t="str">
        <f>IFERROR(TEXT(Table1[[#This Row],[Report Date]], "mmmm"),"")</f>
        <v>March</v>
      </c>
      <c r="N5013" s="13">
        <f>IFERROR(YEAR(Table1[[#This Row],[Report Date]]),"")</f>
        <v>2025</v>
      </c>
      <c r="O5013" s="13" t="str">
        <f ca="1">IF(Table1[[#This Row],[Report Date]]&gt;=TODAY()-6, "within week", "Older")</f>
        <v>Older</v>
      </c>
      <c r="P5013" s="37">
        <f>EOMONTH(Table1[[#This Row],[Report Date]], 0)</f>
        <v>45747</v>
      </c>
    </row>
    <row r="5014" spans="1:16" x14ac:dyDescent="0.25">
      <c r="A5014" s="9" t="s">
        <v>16</v>
      </c>
      <c r="B5014" s="10">
        <v>45713</v>
      </c>
      <c r="C5014" s="9" t="s">
        <v>104</v>
      </c>
      <c r="D5014" s="9">
        <v>1</v>
      </c>
      <c r="E5014" s="9" t="s">
        <v>18</v>
      </c>
      <c r="F5014" s="9">
        <v>247459</v>
      </c>
      <c r="G5014" s="9" t="s">
        <v>117</v>
      </c>
      <c r="H5014" s="9" t="s">
        <v>145</v>
      </c>
      <c r="I5014" s="9">
        <v>67</v>
      </c>
      <c r="J5014" s="9">
        <v>15</v>
      </c>
      <c r="K5014" s="9">
        <v>0</v>
      </c>
      <c r="L5014" s="10">
        <v>0</v>
      </c>
      <c r="M5014" s="13" t="str">
        <f>IFERROR(TEXT(Table1[[#This Row],[Report Date]], "mmmm"),"")</f>
        <v>February</v>
      </c>
      <c r="N5014" s="13">
        <f>IFERROR(YEAR(Table1[[#This Row],[Report Date]]),"")</f>
        <v>2025</v>
      </c>
      <c r="O5014" s="13" t="str">
        <f ca="1">IF(Table1[[#This Row],[Report Date]]&gt;=TODAY()-6, "within week", "Older")</f>
        <v>Older</v>
      </c>
      <c r="P5014" s="37">
        <f>EOMONTH(Table1[[#This Row],[Report Date]], 0)</f>
        <v>45716</v>
      </c>
    </row>
    <row r="5015" spans="1:16" x14ac:dyDescent="0.25">
      <c r="A5015" s="9" t="s">
        <v>13</v>
      </c>
      <c r="B5015" s="10">
        <v>45713</v>
      </c>
      <c r="C5015" s="9" t="s">
        <v>104</v>
      </c>
      <c r="D5015" s="9">
        <v>1</v>
      </c>
      <c r="E5015" s="9" t="s">
        <v>18</v>
      </c>
      <c r="F5015" s="9">
        <v>557120</v>
      </c>
      <c r="G5015" s="9" t="s">
        <v>122</v>
      </c>
      <c r="H5015" s="9" t="s">
        <v>130</v>
      </c>
      <c r="I5015" s="9">
        <v>83</v>
      </c>
      <c r="J5015" s="9">
        <v>18</v>
      </c>
      <c r="K5015" s="9">
        <v>0</v>
      </c>
      <c r="L5015" s="10">
        <v>0</v>
      </c>
      <c r="M5015" s="13" t="str">
        <f>IFERROR(TEXT(Table1[[#This Row],[Report Date]], "mmmm"),"")</f>
        <v>February</v>
      </c>
      <c r="N5015" s="13">
        <f>IFERROR(YEAR(Table1[[#This Row],[Report Date]]),"")</f>
        <v>2025</v>
      </c>
      <c r="O5015" s="13" t="str">
        <f ca="1">IF(Table1[[#This Row],[Report Date]]&gt;=TODAY()-6, "within week", "Older")</f>
        <v>Older</v>
      </c>
      <c r="P5015" s="37">
        <f>EOMONTH(Table1[[#This Row],[Report Date]], 0)</f>
        <v>45716</v>
      </c>
    </row>
    <row r="5016" spans="1:16" x14ac:dyDescent="0.25">
      <c r="A5016" s="9" t="s">
        <v>13</v>
      </c>
      <c r="B5016" s="10">
        <v>45713</v>
      </c>
      <c r="C5016" s="9" t="s">
        <v>104</v>
      </c>
      <c r="D5016" s="9">
        <v>1</v>
      </c>
      <c r="E5016" s="9" t="s">
        <v>18</v>
      </c>
      <c r="F5016" s="9">
        <v>313992</v>
      </c>
      <c r="G5016" s="9" t="s">
        <v>123</v>
      </c>
      <c r="H5016" s="9" t="s">
        <v>131</v>
      </c>
      <c r="I5016" s="9">
        <v>42</v>
      </c>
      <c r="J5016" s="9">
        <v>20</v>
      </c>
      <c r="K5016" s="9">
        <v>0</v>
      </c>
      <c r="L5016" s="10">
        <v>0</v>
      </c>
      <c r="M5016" s="13" t="str">
        <f>IFERROR(TEXT(Table1[[#This Row],[Report Date]], "mmmm"),"")</f>
        <v>February</v>
      </c>
      <c r="N5016" s="13">
        <f>IFERROR(YEAR(Table1[[#This Row],[Report Date]]),"")</f>
        <v>2025</v>
      </c>
      <c r="O5016" s="13" t="str">
        <f ca="1">IF(Table1[[#This Row],[Report Date]]&gt;=TODAY()-6, "within week", "Older")</f>
        <v>Older</v>
      </c>
      <c r="P5016" s="37">
        <f>EOMONTH(Table1[[#This Row],[Report Date]], 0)</f>
        <v>45716</v>
      </c>
    </row>
    <row r="5017" spans="1:16" x14ac:dyDescent="0.25">
      <c r="A5017" s="9" t="s">
        <v>11</v>
      </c>
      <c r="B5017" s="10">
        <v>45713</v>
      </c>
      <c r="C5017" s="9" t="s">
        <v>104</v>
      </c>
      <c r="D5017" s="9">
        <v>1</v>
      </c>
      <c r="E5017" s="9" t="s">
        <v>18</v>
      </c>
      <c r="F5017" s="9">
        <v>585770</v>
      </c>
      <c r="G5017" s="9" t="s">
        <v>117</v>
      </c>
      <c r="H5017" s="9" t="s">
        <v>129</v>
      </c>
      <c r="I5017" s="9">
        <v>103</v>
      </c>
      <c r="J5017" s="9">
        <v>20</v>
      </c>
      <c r="K5017" s="9">
        <v>0</v>
      </c>
      <c r="L5017" s="10">
        <v>0</v>
      </c>
      <c r="M5017" s="13" t="str">
        <f>IFERROR(TEXT(Table1[[#This Row],[Report Date]], "mmmm"),"")</f>
        <v>February</v>
      </c>
      <c r="N5017" s="13">
        <f>IFERROR(YEAR(Table1[[#This Row],[Report Date]]),"")</f>
        <v>2025</v>
      </c>
      <c r="O5017" s="13" t="str">
        <f ca="1">IF(Table1[[#This Row],[Report Date]]&gt;=TODAY()-6, "within week", "Older")</f>
        <v>Older</v>
      </c>
      <c r="P5017" s="37">
        <f>EOMONTH(Table1[[#This Row],[Report Date]], 0)</f>
        <v>45716</v>
      </c>
    </row>
    <row r="5018" spans="1:16" x14ac:dyDescent="0.25">
      <c r="A5018" s="9" t="s">
        <v>6</v>
      </c>
      <c r="B5018" s="10">
        <v>45713</v>
      </c>
      <c r="C5018" s="9" t="s">
        <v>104</v>
      </c>
      <c r="D5018" s="9">
        <v>1</v>
      </c>
      <c r="E5018" s="9" t="s">
        <v>18</v>
      </c>
      <c r="F5018" s="9">
        <v>836406</v>
      </c>
      <c r="G5018" s="9" t="s">
        <v>124</v>
      </c>
      <c r="H5018" s="9" t="s">
        <v>128</v>
      </c>
      <c r="I5018" s="9">
        <v>40</v>
      </c>
      <c r="J5018" s="9">
        <v>21</v>
      </c>
      <c r="K5018" s="9">
        <v>0</v>
      </c>
      <c r="L5018" s="10">
        <v>0</v>
      </c>
      <c r="M5018" s="13" t="str">
        <f>IFERROR(TEXT(Table1[[#This Row],[Report Date]], "mmmm"),"")</f>
        <v>February</v>
      </c>
      <c r="N5018" s="13">
        <f>IFERROR(YEAR(Table1[[#This Row],[Report Date]]),"")</f>
        <v>2025</v>
      </c>
      <c r="O5018" s="13" t="str">
        <f ca="1">IF(Table1[[#This Row],[Report Date]]&gt;=TODAY()-6, "within week", "Older")</f>
        <v>Older</v>
      </c>
      <c r="P5018" s="37">
        <f>EOMONTH(Table1[[#This Row],[Report Date]], 0)</f>
        <v>45716</v>
      </c>
    </row>
    <row r="5019" spans="1:16" x14ac:dyDescent="0.25">
      <c r="A5019" s="9" t="s">
        <v>6</v>
      </c>
      <c r="B5019" s="10">
        <v>45713</v>
      </c>
      <c r="C5019" s="9" t="s">
        <v>104</v>
      </c>
      <c r="D5019" s="9">
        <v>1</v>
      </c>
      <c r="E5019" s="9" t="s">
        <v>18</v>
      </c>
      <c r="F5019" s="9">
        <v>939676</v>
      </c>
      <c r="G5019" s="9" t="s">
        <v>117</v>
      </c>
      <c r="H5019" s="9" t="s">
        <v>133</v>
      </c>
      <c r="I5019" s="9">
        <v>49</v>
      </c>
      <c r="J5019" s="9">
        <v>21</v>
      </c>
      <c r="K5019" s="9">
        <v>0</v>
      </c>
      <c r="L5019" s="10">
        <v>0</v>
      </c>
      <c r="M5019" s="13" t="str">
        <f>IFERROR(TEXT(Table1[[#This Row],[Report Date]], "mmmm"),"")</f>
        <v>February</v>
      </c>
      <c r="N5019" s="13">
        <f>IFERROR(YEAR(Table1[[#This Row],[Report Date]]),"")</f>
        <v>2025</v>
      </c>
      <c r="O5019" s="13" t="str">
        <f ca="1">IF(Table1[[#This Row],[Report Date]]&gt;=TODAY()-6, "within week", "Older")</f>
        <v>Older</v>
      </c>
      <c r="P5019" s="37">
        <f>EOMONTH(Table1[[#This Row],[Report Date]], 0)</f>
        <v>45716</v>
      </c>
    </row>
    <row r="5020" spans="1:16" x14ac:dyDescent="0.25">
      <c r="A5020" s="9" t="s">
        <v>6</v>
      </c>
      <c r="B5020" s="10">
        <v>45713</v>
      </c>
      <c r="C5020" s="9" t="s">
        <v>104</v>
      </c>
      <c r="D5020" s="9">
        <v>1</v>
      </c>
      <c r="E5020" s="9" t="s">
        <v>18</v>
      </c>
      <c r="F5020" s="9">
        <v>724138</v>
      </c>
      <c r="G5020" s="9" t="s">
        <v>119</v>
      </c>
      <c r="H5020" s="9" t="s">
        <v>135</v>
      </c>
      <c r="I5020" s="9">
        <v>71</v>
      </c>
      <c r="J5020" s="9">
        <v>24</v>
      </c>
      <c r="K5020" s="9">
        <v>0</v>
      </c>
      <c r="L5020" s="10">
        <v>0</v>
      </c>
      <c r="M5020" s="13" t="str">
        <f>IFERROR(TEXT(Table1[[#This Row],[Report Date]], "mmmm"),"")</f>
        <v>February</v>
      </c>
      <c r="N5020" s="13">
        <f>IFERROR(YEAR(Table1[[#This Row],[Report Date]]),"")</f>
        <v>2025</v>
      </c>
      <c r="O5020" s="13" t="str">
        <f ca="1">IF(Table1[[#This Row],[Report Date]]&gt;=TODAY()-6, "within week", "Older")</f>
        <v>Older</v>
      </c>
      <c r="P5020" s="37">
        <f>EOMONTH(Table1[[#This Row],[Report Date]], 0)</f>
        <v>45716</v>
      </c>
    </row>
    <row r="5021" spans="1:16" x14ac:dyDescent="0.25">
      <c r="A5021" s="9" t="s">
        <v>4</v>
      </c>
      <c r="B5021" s="10">
        <v>45713</v>
      </c>
      <c r="C5021" s="9" t="s">
        <v>104</v>
      </c>
      <c r="D5021" s="9">
        <v>1</v>
      </c>
      <c r="E5021" s="9" t="s">
        <v>20</v>
      </c>
      <c r="F5021" s="9">
        <v>996670</v>
      </c>
      <c r="G5021" s="9" t="s">
        <v>123</v>
      </c>
      <c r="H5021" s="9" t="s">
        <v>139</v>
      </c>
      <c r="I5021" s="9">
        <v>1</v>
      </c>
      <c r="J5021" s="9">
        <v>0</v>
      </c>
      <c r="K5021" s="9">
        <v>0</v>
      </c>
      <c r="L5021" s="10">
        <v>0</v>
      </c>
      <c r="M5021" s="13" t="str">
        <f>IFERROR(TEXT(Table1[[#This Row],[Report Date]], "mmmm"),"")</f>
        <v>February</v>
      </c>
      <c r="N5021" s="13">
        <f>IFERROR(YEAR(Table1[[#This Row],[Report Date]]),"")</f>
        <v>2025</v>
      </c>
      <c r="O5021" s="13" t="str">
        <f ca="1">IF(Table1[[#This Row],[Report Date]]&gt;=TODAY()-6, "within week", "Older")</f>
        <v>Older</v>
      </c>
      <c r="P5021" s="37">
        <f>EOMONTH(Table1[[#This Row],[Report Date]], 0)</f>
        <v>45716</v>
      </c>
    </row>
    <row r="5022" spans="1:16" x14ac:dyDescent="0.25">
      <c r="A5022" s="9" t="s">
        <v>2</v>
      </c>
      <c r="B5022" s="10">
        <v>45713</v>
      </c>
      <c r="C5022" s="9" t="s">
        <v>104</v>
      </c>
      <c r="D5022" s="9">
        <v>1</v>
      </c>
      <c r="E5022" s="9" t="s">
        <v>18</v>
      </c>
      <c r="F5022" s="9">
        <v>284913</v>
      </c>
      <c r="G5022" s="9" t="s">
        <v>119</v>
      </c>
      <c r="H5022" s="9" t="s">
        <v>147</v>
      </c>
      <c r="I5022" s="9">
        <v>174</v>
      </c>
      <c r="J5022" s="9">
        <v>26</v>
      </c>
      <c r="K5022" s="9">
        <v>0</v>
      </c>
      <c r="L5022" s="10">
        <v>0</v>
      </c>
      <c r="M5022" s="13" t="str">
        <f>IFERROR(TEXT(Table1[[#This Row],[Report Date]], "mmmm"),"")</f>
        <v>February</v>
      </c>
      <c r="N5022" s="13">
        <f>IFERROR(YEAR(Table1[[#This Row],[Report Date]]),"")</f>
        <v>2025</v>
      </c>
      <c r="O5022" s="13" t="str">
        <f ca="1">IF(Table1[[#This Row],[Report Date]]&gt;=TODAY()-6, "within week", "Older")</f>
        <v>Older</v>
      </c>
      <c r="P5022" s="37">
        <f>EOMONTH(Table1[[#This Row],[Report Date]], 0)</f>
        <v>45716</v>
      </c>
    </row>
    <row r="5023" spans="1:16" x14ac:dyDescent="0.25">
      <c r="A5023" s="9" t="s">
        <v>11</v>
      </c>
      <c r="B5023" s="10">
        <v>45706</v>
      </c>
      <c r="C5023" s="9" t="s">
        <v>104</v>
      </c>
      <c r="D5023" s="9">
        <v>1</v>
      </c>
      <c r="E5023" s="9" t="s">
        <v>18</v>
      </c>
      <c r="F5023" s="9">
        <v>964485</v>
      </c>
      <c r="G5023" s="9" t="s">
        <v>125</v>
      </c>
      <c r="H5023" s="9" t="s">
        <v>133</v>
      </c>
      <c r="I5023" s="9">
        <v>34</v>
      </c>
      <c r="J5023" s="9">
        <v>22</v>
      </c>
      <c r="K5023" s="9">
        <v>0</v>
      </c>
      <c r="L5023" s="10">
        <v>0</v>
      </c>
      <c r="M5023" s="13" t="str">
        <f>IFERROR(TEXT(Table1[[#This Row],[Report Date]], "mmmm"),"")</f>
        <v>February</v>
      </c>
      <c r="N5023" s="13">
        <f>IFERROR(YEAR(Table1[[#This Row],[Report Date]]),"")</f>
        <v>2025</v>
      </c>
      <c r="O5023" s="13" t="str">
        <f ca="1">IF(Table1[[#This Row],[Report Date]]&gt;=TODAY()-6, "within week", "Older")</f>
        <v>Older</v>
      </c>
      <c r="P5023" s="37">
        <f>EOMONTH(Table1[[#This Row],[Report Date]], 0)</f>
        <v>45716</v>
      </c>
    </row>
    <row r="5024" spans="1:16" x14ac:dyDescent="0.25">
      <c r="A5024" s="9" t="s">
        <v>11</v>
      </c>
      <c r="B5024" s="10">
        <v>45706</v>
      </c>
      <c r="C5024" s="9" t="s">
        <v>104</v>
      </c>
      <c r="D5024" s="9">
        <v>1</v>
      </c>
      <c r="E5024" s="9" t="s">
        <v>18</v>
      </c>
      <c r="F5024" s="9">
        <v>739756</v>
      </c>
      <c r="G5024" s="9" t="s">
        <v>124</v>
      </c>
      <c r="H5024" s="9" t="s">
        <v>144</v>
      </c>
      <c r="I5024" s="9">
        <v>92</v>
      </c>
      <c r="J5024" s="9">
        <v>15</v>
      </c>
      <c r="K5024" s="9">
        <v>0</v>
      </c>
      <c r="L5024" s="10">
        <v>0</v>
      </c>
      <c r="M5024" s="13" t="str">
        <f>IFERROR(TEXT(Table1[[#This Row],[Report Date]], "mmmm"),"")</f>
        <v>February</v>
      </c>
      <c r="N5024" s="13">
        <f>IFERROR(YEAR(Table1[[#This Row],[Report Date]]),"")</f>
        <v>2025</v>
      </c>
      <c r="O5024" s="13" t="str">
        <f ca="1">IF(Table1[[#This Row],[Report Date]]&gt;=TODAY()-6, "within week", "Older")</f>
        <v>Older</v>
      </c>
      <c r="P5024" s="37">
        <f>EOMONTH(Table1[[#This Row],[Report Date]], 0)</f>
        <v>45716</v>
      </c>
    </row>
    <row r="5025" spans="1:16" x14ac:dyDescent="0.25">
      <c r="A5025" s="9" t="s">
        <v>6</v>
      </c>
      <c r="B5025" s="10">
        <v>45706</v>
      </c>
      <c r="C5025" s="9" t="s">
        <v>104</v>
      </c>
      <c r="D5025" s="9">
        <v>1</v>
      </c>
      <c r="E5025" s="9" t="s">
        <v>17</v>
      </c>
      <c r="F5025" s="9">
        <v>654384</v>
      </c>
      <c r="G5025" s="9" t="s">
        <v>117</v>
      </c>
      <c r="H5025" s="9" t="s">
        <v>129</v>
      </c>
      <c r="I5025" s="9">
        <v>26</v>
      </c>
      <c r="J5025" s="9">
        <v>20</v>
      </c>
      <c r="K5025" s="9">
        <v>6</v>
      </c>
      <c r="L5025" s="10">
        <v>0</v>
      </c>
      <c r="M5025" s="13" t="str">
        <f>IFERROR(TEXT(Table1[[#This Row],[Report Date]], "mmmm"),"")</f>
        <v>February</v>
      </c>
      <c r="N5025" s="13">
        <f>IFERROR(YEAR(Table1[[#This Row],[Report Date]]),"")</f>
        <v>2025</v>
      </c>
      <c r="O5025" s="13" t="str">
        <f ca="1">IF(Table1[[#This Row],[Report Date]]&gt;=TODAY()-6, "within week", "Older")</f>
        <v>Older</v>
      </c>
      <c r="P5025" s="37">
        <f>EOMONTH(Table1[[#This Row],[Report Date]], 0)</f>
        <v>45716</v>
      </c>
    </row>
    <row r="5026" spans="1:16" x14ac:dyDescent="0.25">
      <c r="A5026" s="9" t="s">
        <v>2</v>
      </c>
      <c r="B5026" s="10">
        <v>45706</v>
      </c>
      <c r="C5026" s="9" t="s">
        <v>104</v>
      </c>
      <c r="D5026" s="9">
        <v>1</v>
      </c>
      <c r="E5026" s="9" t="s">
        <v>18</v>
      </c>
      <c r="F5026" s="9">
        <v>674042</v>
      </c>
      <c r="G5026" s="9" t="s">
        <v>125</v>
      </c>
      <c r="H5026" s="9" t="s">
        <v>129</v>
      </c>
      <c r="I5026" s="9">
        <v>69</v>
      </c>
      <c r="J5026" s="9">
        <v>22</v>
      </c>
      <c r="K5026" s="9">
        <v>0</v>
      </c>
      <c r="L5026" s="10">
        <v>0</v>
      </c>
      <c r="M5026" s="13" t="str">
        <f>IFERROR(TEXT(Table1[[#This Row],[Report Date]], "mmmm"),"")</f>
        <v>February</v>
      </c>
      <c r="N5026" s="13">
        <f>IFERROR(YEAR(Table1[[#This Row],[Report Date]]),"")</f>
        <v>2025</v>
      </c>
      <c r="O5026" s="13" t="str">
        <f ca="1">IF(Table1[[#This Row],[Report Date]]&gt;=TODAY()-6, "within week", "Older")</f>
        <v>Older</v>
      </c>
      <c r="P5026" s="37">
        <f>EOMONTH(Table1[[#This Row],[Report Date]], 0)</f>
        <v>45716</v>
      </c>
    </row>
    <row r="5027" spans="1:16" x14ac:dyDescent="0.25">
      <c r="A5027" s="9" t="s">
        <v>11</v>
      </c>
      <c r="B5027" s="10">
        <v>45699</v>
      </c>
      <c r="C5027" s="9" t="s">
        <v>104</v>
      </c>
      <c r="D5027" s="9">
        <v>1</v>
      </c>
      <c r="E5027" s="9" t="s">
        <v>17</v>
      </c>
      <c r="F5027" s="9">
        <v>611535</v>
      </c>
      <c r="G5027" s="9" t="s">
        <v>120</v>
      </c>
      <c r="H5027" s="9" t="s">
        <v>136</v>
      </c>
      <c r="I5027" s="9">
        <v>133</v>
      </c>
      <c r="J5027" s="9">
        <v>19</v>
      </c>
      <c r="K5027" s="9">
        <v>1</v>
      </c>
      <c r="L5027" s="10">
        <v>0</v>
      </c>
      <c r="M5027" s="13" t="str">
        <f>IFERROR(TEXT(Table1[[#This Row],[Report Date]], "mmmm"),"")</f>
        <v>February</v>
      </c>
      <c r="N5027" s="13">
        <f>IFERROR(YEAR(Table1[[#This Row],[Report Date]]),"")</f>
        <v>2025</v>
      </c>
      <c r="O5027" s="13" t="str">
        <f ca="1">IF(Table1[[#This Row],[Report Date]]&gt;=TODAY()-6, "within week", "Older")</f>
        <v>Older</v>
      </c>
      <c r="P5027" s="37">
        <f>EOMONTH(Table1[[#This Row],[Report Date]], 0)</f>
        <v>45716</v>
      </c>
    </row>
    <row r="5028" spans="1:16" x14ac:dyDescent="0.25">
      <c r="A5028" s="9" t="s">
        <v>8</v>
      </c>
      <c r="B5028" s="10">
        <v>45699</v>
      </c>
      <c r="C5028" s="9" t="s">
        <v>104</v>
      </c>
      <c r="D5028" s="9">
        <v>1</v>
      </c>
      <c r="E5028" s="9" t="s">
        <v>17</v>
      </c>
      <c r="F5028" s="9">
        <v>309991</v>
      </c>
      <c r="G5028" s="9" t="s">
        <v>124</v>
      </c>
      <c r="H5028" s="9" t="s">
        <v>132</v>
      </c>
      <c r="I5028" s="9">
        <v>81</v>
      </c>
      <c r="J5028" s="9">
        <v>28</v>
      </c>
      <c r="K5028" s="9">
        <v>14</v>
      </c>
      <c r="L5028" s="10">
        <v>0</v>
      </c>
      <c r="M5028" s="13" t="str">
        <f>IFERROR(TEXT(Table1[[#This Row],[Report Date]], "mmmm"),"")</f>
        <v>February</v>
      </c>
      <c r="N5028" s="13">
        <f>IFERROR(YEAR(Table1[[#This Row],[Report Date]]),"")</f>
        <v>2025</v>
      </c>
      <c r="O5028" s="13" t="str">
        <f ca="1">IF(Table1[[#This Row],[Report Date]]&gt;=TODAY()-6, "within week", "Older")</f>
        <v>Older</v>
      </c>
      <c r="P5028" s="37">
        <f>EOMONTH(Table1[[#This Row],[Report Date]], 0)</f>
        <v>45716</v>
      </c>
    </row>
    <row r="5029" spans="1:16" x14ac:dyDescent="0.25">
      <c r="A5029" s="9" t="s">
        <v>6</v>
      </c>
      <c r="B5029" s="10">
        <v>45699</v>
      </c>
      <c r="C5029" s="9" t="s">
        <v>104</v>
      </c>
      <c r="D5029" s="9">
        <v>1</v>
      </c>
      <c r="E5029" s="9" t="s">
        <v>18</v>
      </c>
      <c r="F5029" s="9">
        <v>211795</v>
      </c>
      <c r="G5029" s="9" t="s">
        <v>119</v>
      </c>
      <c r="H5029" s="9" t="s">
        <v>131</v>
      </c>
      <c r="I5029" s="9">
        <v>32</v>
      </c>
      <c r="J5029" s="9">
        <v>15</v>
      </c>
      <c r="K5029" s="9">
        <v>0</v>
      </c>
      <c r="L5029" s="10">
        <v>0</v>
      </c>
      <c r="M5029" s="13" t="str">
        <f>IFERROR(TEXT(Table1[[#This Row],[Report Date]], "mmmm"),"")</f>
        <v>February</v>
      </c>
      <c r="N5029" s="13">
        <f>IFERROR(YEAR(Table1[[#This Row],[Report Date]]),"")</f>
        <v>2025</v>
      </c>
      <c r="O5029" s="13" t="str">
        <f ca="1">IF(Table1[[#This Row],[Report Date]]&gt;=TODAY()-6, "within week", "Older")</f>
        <v>Older</v>
      </c>
      <c r="P5029" s="37">
        <f>EOMONTH(Table1[[#This Row],[Report Date]], 0)</f>
        <v>45716</v>
      </c>
    </row>
    <row r="5030" spans="1:16" x14ac:dyDescent="0.25">
      <c r="A5030" s="9" t="s">
        <v>14</v>
      </c>
      <c r="B5030" s="10">
        <v>45692</v>
      </c>
      <c r="C5030" s="9" t="s">
        <v>104</v>
      </c>
      <c r="D5030" s="9">
        <v>1</v>
      </c>
      <c r="E5030" s="9" t="s">
        <v>20</v>
      </c>
      <c r="F5030" s="9">
        <v>742617</v>
      </c>
      <c r="G5030" s="9" t="s">
        <v>125</v>
      </c>
      <c r="H5030" s="9" t="s">
        <v>129</v>
      </c>
      <c r="I5030" s="9">
        <v>0</v>
      </c>
      <c r="J5030" s="9">
        <v>0</v>
      </c>
      <c r="K5030" s="9">
        <v>0</v>
      </c>
      <c r="L5030" s="10">
        <v>0</v>
      </c>
      <c r="M5030" s="13" t="str">
        <f>IFERROR(TEXT(Table1[[#This Row],[Report Date]], "mmmm"),"")</f>
        <v>February</v>
      </c>
      <c r="N5030" s="13">
        <f>IFERROR(YEAR(Table1[[#This Row],[Report Date]]),"")</f>
        <v>2025</v>
      </c>
      <c r="O5030" s="13" t="str">
        <f ca="1">IF(Table1[[#This Row],[Report Date]]&gt;=TODAY()-6, "within week", "Older")</f>
        <v>Older</v>
      </c>
      <c r="P5030" s="37">
        <f>EOMONTH(Table1[[#This Row],[Report Date]], 0)</f>
        <v>45716</v>
      </c>
    </row>
    <row r="5031" spans="1:16" x14ac:dyDescent="0.25">
      <c r="A5031" s="9" t="s">
        <v>11</v>
      </c>
      <c r="B5031" s="10">
        <v>45692</v>
      </c>
      <c r="C5031" s="9" t="s">
        <v>104</v>
      </c>
      <c r="D5031" s="9">
        <v>1</v>
      </c>
      <c r="E5031" s="9" t="s">
        <v>19</v>
      </c>
      <c r="F5031" s="9">
        <v>312921</v>
      </c>
      <c r="G5031" s="9" t="s">
        <v>120</v>
      </c>
      <c r="H5031" s="9" t="s">
        <v>136</v>
      </c>
      <c r="I5031" s="9">
        <v>14</v>
      </c>
      <c r="J5031" s="9">
        <v>0</v>
      </c>
      <c r="K5031" s="9">
        <v>0</v>
      </c>
      <c r="L5031" s="10">
        <v>0</v>
      </c>
      <c r="M5031" s="13" t="str">
        <f>IFERROR(TEXT(Table1[[#This Row],[Report Date]], "mmmm"),"")</f>
        <v>February</v>
      </c>
      <c r="N5031" s="13">
        <f>IFERROR(YEAR(Table1[[#This Row],[Report Date]]),"")</f>
        <v>2025</v>
      </c>
      <c r="O5031" s="13" t="str">
        <f ca="1">IF(Table1[[#This Row],[Report Date]]&gt;=TODAY()-6, "within week", "Older")</f>
        <v>Older</v>
      </c>
      <c r="P5031" s="37">
        <f>EOMONTH(Table1[[#This Row],[Report Date]], 0)</f>
        <v>45716</v>
      </c>
    </row>
    <row r="5032" spans="1:16" x14ac:dyDescent="0.25">
      <c r="A5032" s="9" t="s">
        <v>2</v>
      </c>
      <c r="B5032" s="10">
        <v>45692</v>
      </c>
      <c r="C5032" s="9" t="s">
        <v>104</v>
      </c>
      <c r="D5032" s="9">
        <v>1</v>
      </c>
      <c r="E5032" s="9" t="s">
        <v>20</v>
      </c>
      <c r="F5032" s="9">
        <v>401212</v>
      </c>
      <c r="G5032" s="9" t="s">
        <v>122</v>
      </c>
      <c r="H5032" s="9" t="s">
        <v>142</v>
      </c>
      <c r="I5032" s="9">
        <v>1</v>
      </c>
      <c r="J5032" s="9">
        <v>0</v>
      </c>
      <c r="K5032" s="9">
        <v>0</v>
      </c>
      <c r="L5032" s="10">
        <v>0</v>
      </c>
      <c r="M5032" s="13" t="str">
        <f>IFERROR(TEXT(Table1[[#This Row],[Report Date]], "mmmm"),"")</f>
        <v>February</v>
      </c>
      <c r="N5032" s="13">
        <f>IFERROR(YEAR(Table1[[#This Row],[Report Date]]),"")</f>
        <v>2025</v>
      </c>
      <c r="O5032" s="13" t="str">
        <f ca="1">IF(Table1[[#This Row],[Report Date]]&gt;=TODAY()-6, "within week", "Older")</f>
        <v>Older</v>
      </c>
      <c r="P5032" s="37">
        <f>EOMONTH(Table1[[#This Row],[Report Date]], 0)</f>
        <v>45716</v>
      </c>
    </row>
    <row r="5033" spans="1:16" x14ac:dyDescent="0.25">
      <c r="A5033" s="9" t="s">
        <v>11</v>
      </c>
      <c r="B5033" s="10">
        <v>45685</v>
      </c>
      <c r="C5033" s="9" t="s">
        <v>104</v>
      </c>
      <c r="D5033" s="9">
        <v>1</v>
      </c>
      <c r="E5033" s="9" t="s">
        <v>18</v>
      </c>
      <c r="F5033" s="9">
        <v>149505</v>
      </c>
      <c r="G5033" s="9" t="s">
        <v>124</v>
      </c>
      <c r="H5033" s="9" t="s">
        <v>128</v>
      </c>
      <c r="I5033" s="9">
        <v>145</v>
      </c>
      <c r="J5033" s="9">
        <v>18</v>
      </c>
      <c r="K5033" s="9">
        <v>0</v>
      </c>
      <c r="L5033" s="10">
        <v>0</v>
      </c>
      <c r="M5033" s="13" t="str">
        <f>IFERROR(TEXT(Table1[[#This Row],[Report Date]], "mmmm"),"")</f>
        <v>January</v>
      </c>
      <c r="N5033" s="13">
        <f>IFERROR(YEAR(Table1[[#This Row],[Report Date]]),"")</f>
        <v>2025</v>
      </c>
      <c r="O5033" s="13" t="str">
        <f ca="1">IF(Table1[[#This Row],[Report Date]]&gt;=TODAY()-6, "within week", "Older")</f>
        <v>Older</v>
      </c>
      <c r="P5033" s="37">
        <f>EOMONTH(Table1[[#This Row],[Report Date]], 0)</f>
        <v>45688</v>
      </c>
    </row>
    <row r="5034" spans="1:16" x14ac:dyDescent="0.25">
      <c r="A5034" s="9" t="s">
        <v>8</v>
      </c>
      <c r="B5034" s="10">
        <v>45685</v>
      </c>
      <c r="C5034" s="9" t="s">
        <v>104</v>
      </c>
      <c r="D5034" s="9">
        <v>1</v>
      </c>
      <c r="E5034" s="9" t="s">
        <v>17</v>
      </c>
      <c r="F5034" s="9">
        <v>845154</v>
      </c>
      <c r="G5034" s="9" t="s">
        <v>118</v>
      </c>
      <c r="H5034" s="9" t="s">
        <v>146</v>
      </c>
      <c r="I5034" s="9">
        <v>64</v>
      </c>
      <c r="J5034" s="9">
        <v>18</v>
      </c>
      <c r="K5034" s="9">
        <v>13</v>
      </c>
      <c r="L5034" s="10">
        <v>0</v>
      </c>
      <c r="M5034" s="13" t="str">
        <f>IFERROR(TEXT(Table1[[#This Row],[Report Date]], "mmmm"),"")</f>
        <v>January</v>
      </c>
      <c r="N5034" s="13">
        <f>IFERROR(YEAR(Table1[[#This Row],[Report Date]]),"")</f>
        <v>2025</v>
      </c>
      <c r="O5034" s="13" t="str">
        <f ca="1">IF(Table1[[#This Row],[Report Date]]&gt;=TODAY()-6, "within week", "Older")</f>
        <v>Older</v>
      </c>
      <c r="P5034" s="37">
        <f>EOMONTH(Table1[[#This Row],[Report Date]], 0)</f>
        <v>45688</v>
      </c>
    </row>
    <row r="5035" spans="1:16" x14ac:dyDescent="0.25">
      <c r="A5035" s="9" t="s">
        <v>6</v>
      </c>
      <c r="B5035" s="10">
        <v>45685</v>
      </c>
      <c r="C5035" s="9" t="s">
        <v>104</v>
      </c>
      <c r="D5035" s="9">
        <v>1</v>
      </c>
      <c r="E5035" s="9" t="s">
        <v>18</v>
      </c>
      <c r="F5035" s="9">
        <v>799547</v>
      </c>
      <c r="G5035" s="9" t="s">
        <v>122</v>
      </c>
      <c r="H5035" s="9" t="s">
        <v>142</v>
      </c>
      <c r="I5035" s="9">
        <v>93</v>
      </c>
      <c r="J5035" s="9">
        <v>15</v>
      </c>
      <c r="K5035" s="9">
        <v>0</v>
      </c>
      <c r="L5035" s="10">
        <v>0</v>
      </c>
      <c r="M5035" s="13" t="str">
        <f>IFERROR(TEXT(Table1[[#This Row],[Report Date]], "mmmm"),"")</f>
        <v>January</v>
      </c>
      <c r="N5035" s="13">
        <f>IFERROR(YEAR(Table1[[#This Row],[Report Date]]),"")</f>
        <v>2025</v>
      </c>
      <c r="O5035" s="13" t="str">
        <f ca="1">IF(Table1[[#This Row],[Report Date]]&gt;=TODAY()-6, "within week", "Older")</f>
        <v>Older</v>
      </c>
      <c r="P5035" s="37">
        <f>EOMONTH(Table1[[#This Row],[Report Date]], 0)</f>
        <v>45688</v>
      </c>
    </row>
    <row r="5036" spans="1:16" x14ac:dyDescent="0.25">
      <c r="A5036" s="9" t="s">
        <v>13</v>
      </c>
      <c r="B5036" s="10">
        <v>45679</v>
      </c>
      <c r="C5036" s="9" t="s">
        <v>104</v>
      </c>
      <c r="D5036" s="9">
        <v>1</v>
      </c>
      <c r="E5036" s="9" t="s">
        <v>18</v>
      </c>
      <c r="F5036" s="9">
        <v>674504</v>
      </c>
      <c r="G5036" s="9" t="s">
        <v>124</v>
      </c>
      <c r="H5036" s="9" t="s">
        <v>128</v>
      </c>
      <c r="I5036" s="9">
        <v>97</v>
      </c>
      <c r="J5036" s="9">
        <v>16</v>
      </c>
      <c r="K5036" s="9">
        <v>0</v>
      </c>
      <c r="L5036" s="10">
        <v>0</v>
      </c>
      <c r="M5036" s="13" t="str">
        <f>IFERROR(TEXT(Table1[[#This Row],[Report Date]], "mmmm"),"")</f>
        <v>January</v>
      </c>
      <c r="N5036" s="13">
        <f>IFERROR(YEAR(Table1[[#This Row],[Report Date]]),"")</f>
        <v>2025</v>
      </c>
      <c r="O5036" s="13" t="str">
        <f ca="1">IF(Table1[[#This Row],[Report Date]]&gt;=TODAY()-6, "within week", "Older")</f>
        <v>Older</v>
      </c>
      <c r="P5036" s="37">
        <f>EOMONTH(Table1[[#This Row],[Report Date]], 0)</f>
        <v>45688</v>
      </c>
    </row>
    <row r="5037" spans="1:16" x14ac:dyDescent="0.25">
      <c r="A5037" s="9" t="s">
        <v>15</v>
      </c>
      <c r="B5037" s="10">
        <v>45679</v>
      </c>
      <c r="C5037" s="9" t="s">
        <v>104</v>
      </c>
      <c r="D5037" s="9">
        <v>1</v>
      </c>
      <c r="E5037" s="9" t="s">
        <v>18</v>
      </c>
      <c r="F5037" s="9">
        <v>699496</v>
      </c>
      <c r="G5037" s="9" t="s">
        <v>119</v>
      </c>
      <c r="H5037" s="9" t="s">
        <v>135</v>
      </c>
      <c r="I5037" s="9">
        <v>30</v>
      </c>
      <c r="J5037" s="9">
        <v>19</v>
      </c>
      <c r="K5037" s="9">
        <v>0</v>
      </c>
      <c r="L5037" s="10">
        <v>0</v>
      </c>
      <c r="M5037" s="13" t="str">
        <f>IFERROR(TEXT(Table1[[#This Row],[Report Date]], "mmmm"),"")</f>
        <v>January</v>
      </c>
      <c r="N5037" s="13">
        <f>IFERROR(YEAR(Table1[[#This Row],[Report Date]]),"")</f>
        <v>2025</v>
      </c>
      <c r="O5037" s="13" t="str">
        <f ca="1">IF(Table1[[#This Row],[Report Date]]&gt;=TODAY()-6, "within week", "Older")</f>
        <v>Older</v>
      </c>
      <c r="P5037" s="37">
        <f>EOMONTH(Table1[[#This Row],[Report Date]], 0)</f>
        <v>45688</v>
      </c>
    </row>
    <row r="5038" spans="1:16" x14ac:dyDescent="0.25">
      <c r="A5038" s="9" t="s">
        <v>11</v>
      </c>
      <c r="B5038" s="10">
        <v>45679</v>
      </c>
      <c r="C5038" s="9" t="s">
        <v>104</v>
      </c>
      <c r="D5038" s="9">
        <v>1</v>
      </c>
      <c r="E5038" s="9" t="s">
        <v>17</v>
      </c>
      <c r="F5038" s="9">
        <v>213364</v>
      </c>
      <c r="G5038" s="9" t="s">
        <v>125</v>
      </c>
      <c r="H5038" s="9" t="s">
        <v>141</v>
      </c>
      <c r="I5038" s="9">
        <v>148</v>
      </c>
      <c r="J5038" s="9">
        <v>16</v>
      </c>
      <c r="K5038" s="9">
        <v>1</v>
      </c>
      <c r="L5038" s="10">
        <v>0</v>
      </c>
      <c r="M5038" s="13" t="str">
        <f>IFERROR(TEXT(Table1[[#This Row],[Report Date]], "mmmm"),"")</f>
        <v>January</v>
      </c>
      <c r="N5038" s="13">
        <f>IFERROR(YEAR(Table1[[#This Row],[Report Date]]),"")</f>
        <v>2025</v>
      </c>
      <c r="O5038" s="13" t="str">
        <f ca="1">IF(Table1[[#This Row],[Report Date]]&gt;=TODAY()-6, "within week", "Older")</f>
        <v>Older</v>
      </c>
      <c r="P5038" s="37">
        <f>EOMONTH(Table1[[#This Row],[Report Date]], 0)</f>
        <v>45688</v>
      </c>
    </row>
    <row r="5039" spans="1:16" x14ac:dyDescent="0.25">
      <c r="A5039" s="9" t="s">
        <v>11</v>
      </c>
      <c r="B5039" s="10">
        <v>45679</v>
      </c>
      <c r="C5039" s="9" t="s">
        <v>104</v>
      </c>
      <c r="D5039" s="9">
        <v>1</v>
      </c>
      <c r="E5039" s="9" t="s">
        <v>18</v>
      </c>
      <c r="F5039" s="9">
        <v>666791</v>
      </c>
      <c r="G5039" s="9" t="s">
        <v>121</v>
      </c>
      <c r="H5039" s="9" t="s">
        <v>133</v>
      </c>
      <c r="I5039" s="9">
        <v>51</v>
      </c>
      <c r="J5039" s="9">
        <v>16</v>
      </c>
      <c r="K5039" s="9">
        <v>0</v>
      </c>
      <c r="L5039" s="10">
        <v>0</v>
      </c>
      <c r="M5039" s="13" t="str">
        <f>IFERROR(TEXT(Table1[[#This Row],[Report Date]], "mmmm"),"")</f>
        <v>January</v>
      </c>
      <c r="N5039" s="13">
        <f>IFERROR(YEAR(Table1[[#This Row],[Report Date]]),"")</f>
        <v>2025</v>
      </c>
      <c r="O5039" s="13" t="str">
        <f ca="1">IF(Table1[[#This Row],[Report Date]]&gt;=TODAY()-6, "within week", "Older")</f>
        <v>Older</v>
      </c>
      <c r="P5039" s="37">
        <f>EOMONTH(Table1[[#This Row],[Report Date]], 0)</f>
        <v>45688</v>
      </c>
    </row>
    <row r="5040" spans="1:16" x14ac:dyDescent="0.25">
      <c r="A5040" s="9" t="s">
        <v>8</v>
      </c>
      <c r="B5040" s="10">
        <v>45679</v>
      </c>
      <c r="C5040" s="9" t="s">
        <v>104</v>
      </c>
      <c r="D5040" s="9">
        <v>1</v>
      </c>
      <c r="E5040" s="9" t="s">
        <v>18</v>
      </c>
      <c r="F5040" s="9">
        <v>624737</v>
      </c>
      <c r="G5040" s="9" t="s">
        <v>126</v>
      </c>
      <c r="H5040" s="9" t="s">
        <v>130</v>
      </c>
      <c r="I5040" s="9">
        <v>18</v>
      </c>
      <c r="J5040" s="9">
        <v>16</v>
      </c>
      <c r="K5040" s="9">
        <v>0</v>
      </c>
      <c r="L5040" s="10">
        <v>0</v>
      </c>
      <c r="M5040" s="13" t="str">
        <f>IFERROR(TEXT(Table1[[#This Row],[Report Date]], "mmmm"),"")</f>
        <v>January</v>
      </c>
      <c r="N5040" s="13">
        <f>IFERROR(YEAR(Table1[[#This Row],[Report Date]]),"")</f>
        <v>2025</v>
      </c>
      <c r="O5040" s="13" t="str">
        <f ca="1">IF(Table1[[#This Row],[Report Date]]&gt;=TODAY()-6, "within week", "Older")</f>
        <v>Older</v>
      </c>
      <c r="P5040" s="37">
        <f>EOMONTH(Table1[[#This Row],[Report Date]], 0)</f>
        <v>45688</v>
      </c>
    </row>
    <row r="5041" spans="1:16" x14ac:dyDescent="0.25">
      <c r="A5041" s="9" t="s">
        <v>6</v>
      </c>
      <c r="B5041" s="10">
        <v>45679</v>
      </c>
      <c r="C5041" s="9" t="s">
        <v>104</v>
      </c>
      <c r="D5041" s="9">
        <v>1</v>
      </c>
      <c r="E5041" s="9" t="s">
        <v>20</v>
      </c>
      <c r="F5041" s="9">
        <v>596807</v>
      </c>
      <c r="G5041" s="9" t="s">
        <v>118</v>
      </c>
      <c r="H5041" s="9" t="s">
        <v>134</v>
      </c>
      <c r="I5041" s="9">
        <v>1</v>
      </c>
      <c r="J5041" s="9">
        <v>0</v>
      </c>
      <c r="K5041" s="9">
        <v>0</v>
      </c>
      <c r="L5041" s="10">
        <v>0</v>
      </c>
      <c r="M5041" s="13" t="str">
        <f>IFERROR(TEXT(Table1[[#This Row],[Report Date]], "mmmm"),"")</f>
        <v>January</v>
      </c>
      <c r="N5041" s="13">
        <f>IFERROR(YEAR(Table1[[#This Row],[Report Date]]),"")</f>
        <v>2025</v>
      </c>
      <c r="O5041" s="13" t="str">
        <f ca="1">IF(Table1[[#This Row],[Report Date]]&gt;=TODAY()-6, "within week", "Older")</f>
        <v>Older</v>
      </c>
      <c r="P5041" s="37">
        <f>EOMONTH(Table1[[#This Row],[Report Date]], 0)</f>
        <v>45688</v>
      </c>
    </row>
    <row r="5042" spans="1:16" x14ac:dyDescent="0.25">
      <c r="A5042" s="9" t="s">
        <v>6</v>
      </c>
      <c r="B5042" s="10">
        <v>45679</v>
      </c>
      <c r="C5042" s="9" t="s">
        <v>104</v>
      </c>
      <c r="D5042" s="9">
        <v>1</v>
      </c>
      <c r="E5042" s="9" t="s">
        <v>20</v>
      </c>
      <c r="F5042" s="9">
        <v>387752</v>
      </c>
      <c r="G5042" s="9" t="s">
        <v>124</v>
      </c>
      <c r="H5042" s="9" t="s">
        <v>140</v>
      </c>
      <c r="I5042" s="9">
        <v>6</v>
      </c>
      <c r="J5042" s="9">
        <v>0</v>
      </c>
      <c r="K5042" s="9">
        <v>0</v>
      </c>
      <c r="L5042" s="10">
        <v>0</v>
      </c>
      <c r="M5042" s="13" t="str">
        <f>IFERROR(TEXT(Table1[[#This Row],[Report Date]], "mmmm"),"")</f>
        <v>January</v>
      </c>
      <c r="N5042" s="13">
        <f>IFERROR(YEAR(Table1[[#This Row],[Report Date]]),"")</f>
        <v>2025</v>
      </c>
      <c r="O5042" s="13" t="str">
        <f ca="1">IF(Table1[[#This Row],[Report Date]]&gt;=TODAY()-6, "within week", "Older")</f>
        <v>Older</v>
      </c>
      <c r="P5042" s="37">
        <f>EOMONTH(Table1[[#This Row],[Report Date]], 0)</f>
        <v>45688</v>
      </c>
    </row>
    <row r="5043" spans="1:16" x14ac:dyDescent="0.25">
      <c r="A5043" s="9" t="s">
        <v>4</v>
      </c>
      <c r="B5043" s="10">
        <v>45679</v>
      </c>
      <c r="C5043" s="9" t="s">
        <v>104</v>
      </c>
      <c r="D5043" s="9">
        <v>1</v>
      </c>
      <c r="E5043" s="9" t="s">
        <v>20</v>
      </c>
      <c r="F5043" s="9">
        <v>555536</v>
      </c>
      <c r="G5043" s="9" t="s">
        <v>116</v>
      </c>
      <c r="H5043" s="9" t="s">
        <v>136</v>
      </c>
      <c r="I5043" s="9">
        <v>1</v>
      </c>
      <c r="J5043" s="9">
        <v>0</v>
      </c>
      <c r="K5043" s="9">
        <v>0</v>
      </c>
      <c r="L5043" s="10">
        <v>0</v>
      </c>
      <c r="M5043" s="13" t="str">
        <f>IFERROR(TEXT(Table1[[#This Row],[Report Date]], "mmmm"),"")</f>
        <v>January</v>
      </c>
      <c r="N5043" s="13">
        <f>IFERROR(YEAR(Table1[[#This Row],[Report Date]]),"")</f>
        <v>2025</v>
      </c>
      <c r="O5043" s="13" t="str">
        <f ca="1">IF(Table1[[#This Row],[Report Date]]&gt;=TODAY()-6, "within week", "Older")</f>
        <v>Older</v>
      </c>
      <c r="P5043" s="37">
        <f>EOMONTH(Table1[[#This Row],[Report Date]], 0)</f>
        <v>45688</v>
      </c>
    </row>
    <row r="5044" spans="1:16" x14ac:dyDescent="0.25">
      <c r="A5044" s="9" t="s">
        <v>3</v>
      </c>
      <c r="B5044" s="10">
        <v>45679</v>
      </c>
      <c r="C5044" s="9" t="s">
        <v>104</v>
      </c>
      <c r="D5044" s="9">
        <v>1</v>
      </c>
      <c r="E5044" s="9" t="s">
        <v>18</v>
      </c>
      <c r="F5044" s="9">
        <v>851389</v>
      </c>
      <c r="G5044" s="9" t="s">
        <v>123</v>
      </c>
      <c r="H5044" s="9" t="s">
        <v>143</v>
      </c>
      <c r="I5044" s="9">
        <v>69</v>
      </c>
      <c r="J5044" s="9">
        <v>19</v>
      </c>
      <c r="K5044" s="9">
        <v>0</v>
      </c>
      <c r="L5044" s="10">
        <v>0</v>
      </c>
      <c r="M5044" s="13" t="str">
        <f>IFERROR(TEXT(Table1[[#This Row],[Report Date]], "mmmm"),"")</f>
        <v>January</v>
      </c>
      <c r="N5044" s="13">
        <f>IFERROR(YEAR(Table1[[#This Row],[Report Date]]),"")</f>
        <v>2025</v>
      </c>
      <c r="O5044" s="13" t="str">
        <f ca="1">IF(Table1[[#This Row],[Report Date]]&gt;=TODAY()-6, "within week", "Older")</f>
        <v>Older</v>
      </c>
      <c r="P5044" s="37">
        <f>EOMONTH(Table1[[#This Row],[Report Date]], 0)</f>
        <v>45688</v>
      </c>
    </row>
    <row r="5045" spans="1:16" x14ac:dyDescent="0.25">
      <c r="A5045" s="9" t="s">
        <v>2</v>
      </c>
      <c r="B5045" s="10">
        <v>45679</v>
      </c>
      <c r="C5045" s="9" t="s">
        <v>104</v>
      </c>
      <c r="D5045" s="9">
        <v>1</v>
      </c>
      <c r="E5045" s="9" t="s">
        <v>18</v>
      </c>
      <c r="F5045" s="9">
        <v>700556</v>
      </c>
      <c r="G5045" s="9" t="s">
        <v>125</v>
      </c>
      <c r="H5045" s="9" t="s">
        <v>145</v>
      </c>
      <c r="I5045" s="9">
        <v>121</v>
      </c>
      <c r="J5045" s="9">
        <v>15</v>
      </c>
      <c r="K5045" s="9">
        <v>0</v>
      </c>
      <c r="L5045" s="10">
        <v>0</v>
      </c>
      <c r="M5045" s="13" t="str">
        <f>IFERROR(TEXT(Table1[[#This Row],[Report Date]], "mmmm"),"")</f>
        <v>January</v>
      </c>
      <c r="N5045" s="13">
        <f>IFERROR(YEAR(Table1[[#This Row],[Report Date]]),"")</f>
        <v>2025</v>
      </c>
      <c r="O5045" s="13" t="str">
        <f ca="1">IF(Table1[[#This Row],[Report Date]]&gt;=TODAY()-6, "within week", "Older")</f>
        <v>Older</v>
      </c>
      <c r="P5045" s="37">
        <f>EOMONTH(Table1[[#This Row],[Report Date]], 0)</f>
        <v>45688</v>
      </c>
    </row>
    <row r="5046" spans="1:16" x14ac:dyDescent="0.25">
      <c r="A5046" s="9" t="s">
        <v>16</v>
      </c>
      <c r="B5046" s="10">
        <v>45678</v>
      </c>
      <c r="C5046" s="9" t="s">
        <v>104</v>
      </c>
      <c r="D5046" s="9">
        <v>1</v>
      </c>
      <c r="E5046" s="9" t="s">
        <v>18</v>
      </c>
      <c r="F5046" s="9">
        <v>753699</v>
      </c>
      <c r="G5046" s="9" t="s">
        <v>118</v>
      </c>
      <c r="H5046" s="9" t="s">
        <v>130</v>
      </c>
      <c r="I5046" s="9">
        <v>75</v>
      </c>
      <c r="J5046" s="9">
        <v>18</v>
      </c>
      <c r="K5046" s="9">
        <v>0</v>
      </c>
      <c r="L5046" s="10">
        <v>0</v>
      </c>
      <c r="M5046" s="13" t="str">
        <f>IFERROR(TEXT(Table1[[#This Row],[Report Date]], "mmmm"),"")</f>
        <v>January</v>
      </c>
      <c r="N5046" s="13">
        <f>IFERROR(YEAR(Table1[[#This Row],[Report Date]]),"")</f>
        <v>2025</v>
      </c>
      <c r="O5046" s="13" t="str">
        <f ca="1">IF(Table1[[#This Row],[Report Date]]&gt;=TODAY()-6, "within week", "Older")</f>
        <v>Older</v>
      </c>
      <c r="P5046" s="37">
        <f>EOMONTH(Table1[[#This Row],[Report Date]], 0)</f>
        <v>45688</v>
      </c>
    </row>
    <row r="5047" spans="1:16" x14ac:dyDescent="0.25">
      <c r="A5047" s="9" t="s">
        <v>13</v>
      </c>
      <c r="B5047" s="10">
        <v>45678</v>
      </c>
      <c r="C5047" s="9" t="s">
        <v>104</v>
      </c>
      <c r="D5047" s="9">
        <v>1</v>
      </c>
      <c r="E5047" s="9" t="s">
        <v>18</v>
      </c>
      <c r="F5047" s="9">
        <v>459156</v>
      </c>
      <c r="G5047" s="9" t="s">
        <v>126</v>
      </c>
      <c r="H5047" s="9" t="s">
        <v>138</v>
      </c>
      <c r="I5047" s="9">
        <v>47</v>
      </c>
      <c r="J5047" s="9">
        <v>15</v>
      </c>
      <c r="K5047" s="9">
        <v>0</v>
      </c>
      <c r="L5047" s="10">
        <v>0</v>
      </c>
      <c r="M5047" s="13" t="str">
        <f>IFERROR(TEXT(Table1[[#This Row],[Report Date]], "mmmm"),"")</f>
        <v>January</v>
      </c>
      <c r="N5047" s="13">
        <f>IFERROR(YEAR(Table1[[#This Row],[Report Date]]),"")</f>
        <v>2025</v>
      </c>
      <c r="O5047" s="13" t="str">
        <f ca="1">IF(Table1[[#This Row],[Report Date]]&gt;=TODAY()-6, "within week", "Older")</f>
        <v>Older</v>
      </c>
      <c r="P5047" s="37">
        <f>EOMONTH(Table1[[#This Row],[Report Date]], 0)</f>
        <v>45688</v>
      </c>
    </row>
    <row r="5048" spans="1:16" x14ac:dyDescent="0.25">
      <c r="A5048" s="9" t="s">
        <v>15</v>
      </c>
      <c r="B5048" s="10">
        <v>45678</v>
      </c>
      <c r="C5048" s="9" t="s">
        <v>104</v>
      </c>
      <c r="D5048" s="9">
        <v>1</v>
      </c>
      <c r="E5048" s="9" t="s">
        <v>18</v>
      </c>
      <c r="F5048" s="9">
        <v>531411</v>
      </c>
      <c r="G5048" s="9" t="s">
        <v>125</v>
      </c>
      <c r="H5048" s="9" t="s">
        <v>129</v>
      </c>
      <c r="I5048" s="9">
        <v>33</v>
      </c>
      <c r="J5048" s="9">
        <v>18</v>
      </c>
      <c r="K5048" s="9">
        <v>0</v>
      </c>
      <c r="L5048" s="10">
        <v>0</v>
      </c>
      <c r="M5048" s="13" t="str">
        <f>IFERROR(TEXT(Table1[[#This Row],[Report Date]], "mmmm"),"")</f>
        <v>January</v>
      </c>
      <c r="N5048" s="13">
        <f>IFERROR(YEAR(Table1[[#This Row],[Report Date]]),"")</f>
        <v>2025</v>
      </c>
      <c r="O5048" s="13" t="str">
        <f ca="1">IF(Table1[[#This Row],[Report Date]]&gt;=TODAY()-6, "within week", "Older")</f>
        <v>Older</v>
      </c>
      <c r="P5048" s="37">
        <f>EOMONTH(Table1[[#This Row],[Report Date]], 0)</f>
        <v>45688</v>
      </c>
    </row>
    <row r="5049" spans="1:16" x14ac:dyDescent="0.25">
      <c r="A5049" s="9" t="s">
        <v>15</v>
      </c>
      <c r="B5049" s="10">
        <v>45678</v>
      </c>
      <c r="C5049" s="9" t="s">
        <v>104</v>
      </c>
      <c r="D5049" s="9">
        <v>1</v>
      </c>
      <c r="E5049" s="9" t="s">
        <v>18</v>
      </c>
      <c r="F5049" s="9">
        <v>811472</v>
      </c>
      <c r="G5049" s="9" t="s">
        <v>117</v>
      </c>
      <c r="H5049" s="9" t="s">
        <v>133</v>
      </c>
      <c r="I5049" s="9">
        <v>33</v>
      </c>
      <c r="J5049" s="9">
        <v>17</v>
      </c>
      <c r="K5049" s="9">
        <v>0</v>
      </c>
      <c r="L5049" s="10">
        <v>0</v>
      </c>
      <c r="M5049" s="13" t="str">
        <f>IFERROR(TEXT(Table1[[#This Row],[Report Date]], "mmmm"),"")</f>
        <v>January</v>
      </c>
      <c r="N5049" s="13">
        <f>IFERROR(YEAR(Table1[[#This Row],[Report Date]]),"")</f>
        <v>2025</v>
      </c>
      <c r="O5049" s="13" t="str">
        <f ca="1">IF(Table1[[#This Row],[Report Date]]&gt;=TODAY()-6, "within week", "Older")</f>
        <v>Older</v>
      </c>
      <c r="P5049" s="37">
        <f>EOMONTH(Table1[[#This Row],[Report Date]], 0)</f>
        <v>45688</v>
      </c>
    </row>
    <row r="5050" spans="1:16" x14ac:dyDescent="0.25">
      <c r="A5050" s="9" t="s">
        <v>11</v>
      </c>
      <c r="B5050" s="10">
        <v>45678</v>
      </c>
      <c r="C5050" s="9" t="s">
        <v>104</v>
      </c>
      <c r="D5050" s="9">
        <v>1</v>
      </c>
      <c r="E5050" s="9" t="s">
        <v>18</v>
      </c>
      <c r="F5050" s="9">
        <v>362978</v>
      </c>
      <c r="G5050" s="9" t="s">
        <v>121</v>
      </c>
      <c r="H5050" s="9" t="s">
        <v>141</v>
      </c>
      <c r="I5050" s="9">
        <v>78</v>
      </c>
      <c r="J5050" s="9">
        <v>28</v>
      </c>
      <c r="K5050" s="9">
        <v>0</v>
      </c>
      <c r="L5050" s="10">
        <v>0</v>
      </c>
      <c r="M5050" s="13" t="str">
        <f>IFERROR(TEXT(Table1[[#This Row],[Report Date]], "mmmm"),"")</f>
        <v>January</v>
      </c>
      <c r="N5050" s="13">
        <f>IFERROR(YEAR(Table1[[#This Row],[Report Date]]),"")</f>
        <v>2025</v>
      </c>
      <c r="O5050" s="13" t="str">
        <f ca="1">IF(Table1[[#This Row],[Report Date]]&gt;=TODAY()-6, "within week", "Older")</f>
        <v>Older</v>
      </c>
      <c r="P5050" s="37">
        <f>EOMONTH(Table1[[#This Row],[Report Date]], 0)</f>
        <v>45688</v>
      </c>
    </row>
    <row r="5051" spans="1:16" x14ac:dyDescent="0.25">
      <c r="A5051" s="9" t="s">
        <v>11</v>
      </c>
      <c r="B5051" s="10">
        <v>45678</v>
      </c>
      <c r="C5051" s="9" t="s">
        <v>104</v>
      </c>
      <c r="D5051" s="9">
        <v>1</v>
      </c>
      <c r="E5051" s="9" t="s">
        <v>18</v>
      </c>
      <c r="F5051" s="9">
        <v>361650</v>
      </c>
      <c r="G5051" s="9" t="s">
        <v>122</v>
      </c>
      <c r="H5051" s="9" t="s">
        <v>142</v>
      </c>
      <c r="I5051" s="9">
        <v>68</v>
      </c>
      <c r="J5051" s="9">
        <v>25</v>
      </c>
      <c r="K5051" s="9">
        <v>0</v>
      </c>
      <c r="L5051" s="10">
        <v>0</v>
      </c>
      <c r="M5051" s="13" t="str">
        <f>IFERROR(TEXT(Table1[[#This Row],[Report Date]], "mmmm"),"")</f>
        <v>January</v>
      </c>
      <c r="N5051" s="13">
        <f>IFERROR(YEAR(Table1[[#This Row],[Report Date]]),"")</f>
        <v>2025</v>
      </c>
      <c r="O5051" s="13" t="str">
        <f ca="1">IF(Table1[[#This Row],[Report Date]]&gt;=TODAY()-6, "within week", "Older")</f>
        <v>Older</v>
      </c>
      <c r="P5051" s="37">
        <f>EOMONTH(Table1[[#This Row],[Report Date]], 0)</f>
        <v>45688</v>
      </c>
    </row>
    <row r="5052" spans="1:16" x14ac:dyDescent="0.25">
      <c r="A5052" s="9" t="s">
        <v>8</v>
      </c>
      <c r="B5052" s="10">
        <v>45678</v>
      </c>
      <c r="C5052" s="9" t="s">
        <v>104</v>
      </c>
      <c r="D5052" s="9">
        <v>1</v>
      </c>
      <c r="E5052" s="9" t="s">
        <v>20</v>
      </c>
      <c r="F5052" s="9">
        <v>725092</v>
      </c>
      <c r="G5052" s="9" t="s">
        <v>119</v>
      </c>
      <c r="H5052" s="9" t="s">
        <v>143</v>
      </c>
      <c r="I5052" s="9">
        <v>8</v>
      </c>
      <c r="J5052" s="9">
        <v>0</v>
      </c>
      <c r="K5052" s="9">
        <v>0</v>
      </c>
      <c r="L5052" s="10">
        <v>0</v>
      </c>
      <c r="M5052" s="13" t="str">
        <f>IFERROR(TEXT(Table1[[#This Row],[Report Date]], "mmmm"),"")</f>
        <v>January</v>
      </c>
      <c r="N5052" s="13">
        <f>IFERROR(YEAR(Table1[[#This Row],[Report Date]]),"")</f>
        <v>2025</v>
      </c>
      <c r="O5052" s="13" t="str">
        <f ca="1">IF(Table1[[#This Row],[Report Date]]&gt;=TODAY()-6, "within week", "Older")</f>
        <v>Older</v>
      </c>
      <c r="P5052" s="37">
        <f>EOMONTH(Table1[[#This Row],[Report Date]], 0)</f>
        <v>45688</v>
      </c>
    </row>
    <row r="5053" spans="1:16" x14ac:dyDescent="0.25">
      <c r="A5053" s="9" t="s">
        <v>6</v>
      </c>
      <c r="B5053" s="10">
        <v>45678</v>
      </c>
      <c r="C5053" s="9" t="s">
        <v>104</v>
      </c>
      <c r="D5053" s="9">
        <v>1</v>
      </c>
      <c r="E5053" s="9" t="s">
        <v>20</v>
      </c>
      <c r="F5053" s="9">
        <v>217347</v>
      </c>
      <c r="G5053" s="9" t="s">
        <v>127</v>
      </c>
      <c r="H5053" s="9" t="s">
        <v>131</v>
      </c>
      <c r="I5053" s="9">
        <v>1</v>
      </c>
      <c r="J5053" s="9">
        <v>0</v>
      </c>
      <c r="K5053" s="9">
        <v>0</v>
      </c>
      <c r="L5053" s="10">
        <v>0</v>
      </c>
      <c r="M5053" s="13" t="str">
        <f>IFERROR(TEXT(Table1[[#This Row],[Report Date]], "mmmm"),"")</f>
        <v>January</v>
      </c>
      <c r="N5053" s="13">
        <f>IFERROR(YEAR(Table1[[#This Row],[Report Date]]),"")</f>
        <v>2025</v>
      </c>
      <c r="O5053" s="13" t="str">
        <f ca="1">IF(Table1[[#This Row],[Report Date]]&gt;=TODAY()-6, "within week", "Older")</f>
        <v>Older</v>
      </c>
      <c r="P5053" s="37">
        <f>EOMONTH(Table1[[#This Row],[Report Date]], 0)</f>
        <v>45688</v>
      </c>
    </row>
    <row r="5054" spans="1:16" x14ac:dyDescent="0.25">
      <c r="A5054" s="9" t="s">
        <v>6</v>
      </c>
      <c r="B5054" s="10">
        <v>45678</v>
      </c>
      <c r="C5054" s="9" t="s">
        <v>104</v>
      </c>
      <c r="D5054" s="9">
        <v>1</v>
      </c>
      <c r="E5054" s="9" t="s">
        <v>18</v>
      </c>
      <c r="F5054" s="9">
        <v>568970</v>
      </c>
      <c r="G5054" s="9" t="s">
        <v>119</v>
      </c>
      <c r="H5054" s="9" t="s">
        <v>135</v>
      </c>
      <c r="I5054" s="9">
        <v>21</v>
      </c>
      <c r="J5054" s="9">
        <v>19</v>
      </c>
      <c r="K5054" s="9">
        <v>0</v>
      </c>
      <c r="L5054" s="10">
        <v>0</v>
      </c>
      <c r="M5054" s="13" t="str">
        <f>IFERROR(TEXT(Table1[[#This Row],[Report Date]], "mmmm"),"")</f>
        <v>January</v>
      </c>
      <c r="N5054" s="13">
        <f>IFERROR(YEAR(Table1[[#This Row],[Report Date]]),"")</f>
        <v>2025</v>
      </c>
      <c r="O5054" s="13" t="str">
        <f ca="1">IF(Table1[[#This Row],[Report Date]]&gt;=TODAY()-6, "within week", "Older")</f>
        <v>Older</v>
      </c>
      <c r="P5054" s="37">
        <f>EOMONTH(Table1[[#This Row],[Report Date]], 0)</f>
        <v>45688</v>
      </c>
    </row>
    <row r="5055" spans="1:16" x14ac:dyDescent="0.25">
      <c r="A5055" s="9" t="s">
        <v>6</v>
      </c>
      <c r="B5055" s="10">
        <v>45678</v>
      </c>
      <c r="C5055" s="9" t="s">
        <v>104</v>
      </c>
      <c r="D5055" s="9">
        <v>1</v>
      </c>
      <c r="E5055" s="9" t="s">
        <v>19</v>
      </c>
      <c r="F5055" s="9">
        <v>331817</v>
      </c>
      <c r="G5055" s="9" t="s">
        <v>121</v>
      </c>
      <c r="H5055" s="9" t="s">
        <v>129</v>
      </c>
      <c r="I5055" s="9">
        <v>7</v>
      </c>
      <c r="J5055" s="9">
        <v>0</v>
      </c>
      <c r="K5055" s="9">
        <v>0</v>
      </c>
      <c r="L5055" s="10">
        <v>0</v>
      </c>
      <c r="M5055" s="13" t="str">
        <f>IFERROR(TEXT(Table1[[#This Row],[Report Date]], "mmmm"),"")</f>
        <v>January</v>
      </c>
      <c r="N5055" s="13">
        <f>IFERROR(YEAR(Table1[[#This Row],[Report Date]]),"")</f>
        <v>2025</v>
      </c>
      <c r="O5055" s="13" t="str">
        <f ca="1">IF(Table1[[#This Row],[Report Date]]&gt;=TODAY()-6, "within week", "Older")</f>
        <v>Older</v>
      </c>
      <c r="P5055" s="37">
        <f>EOMONTH(Table1[[#This Row],[Report Date]], 0)</f>
        <v>45688</v>
      </c>
    </row>
    <row r="5056" spans="1:16" x14ac:dyDescent="0.25">
      <c r="A5056" s="9" t="s">
        <v>2</v>
      </c>
      <c r="B5056" s="10">
        <v>45678</v>
      </c>
      <c r="C5056" s="9" t="s">
        <v>104</v>
      </c>
      <c r="D5056" s="9">
        <v>1</v>
      </c>
      <c r="E5056" s="9" t="s">
        <v>18</v>
      </c>
      <c r="F5056" s="9">
        <v>843373</v>
      </c>
      <c r="G5056" s="9" t="s">
        <v>118</v>
      </c>
      <c r="H5056" s="9" t="s">
        <v>138</v>
      </c>
      <c r="I5056" s="9">
        <v>34</v>
      </c>
      <c r="J5056" s="9">
        <v>15</v>
      </c>
      <c r="K5056" s="9">
        <v>0</v>
      </c>
      <c r="L5056" s="10">
        <v>0</v>
      </c>
      <c r="M5056" s="13" t="str">
        <f>IFERROR(TEXT(Table1[[#This Row],[Report Date]], "mmmm"),"")</f>
        <v>January</v>
      </c>
      <c r="N5056" s="13">
        <f>IFERROR(YEAR(Table1[[#This Row],[Report Date]]),"")</f>
        <v>2025</v>
      </c>
      <c r="O5056" s="13" t="str">
        <f ca="1">IF(Table1[[#This Row],[Report Date]]&gt;=TODAY()-6, "within week", "Older")</f>
        <v>Older</v>
      </c>
      <c r="P5056" s="37">
        <f>EOMONTH(Table1[[#This Row],[Report Date]], 0)</f>
        <v>45688</v>
      </c>
    </row>
    <row r="5057" spans="1:16" x14ac:dyDescent="0.25">
      <c r="A5057" s="9" t="s">
        <v>2</v>
      </c>
      <c r="B5057" s="10">
        <v>45678</v>
      </c>
      <c r="C5057" s="9" t="s">
        <v>104</v>
      </c>
      <c r="D5057" s="9">
        <v>1</v>
      </c>
      <c r="E5057" s="9" t="s">
        <v>18</v>
      </c>
      <c r="F5057" s="9">
        <v>510074</v>
      </c>
      <c r="G5057" s="9" t="s">
        <v>120</v>
      </c>
      <c r="H5057" s="9" t="s">
        <v>140</v>
      </c>
      <c r="I5057" s="9">
        <v>62</v>
      </c>
      <c r="J5057" s="9">
        <v>36</v>
      </c>
      <c r="K5057" s="9">
        <v>0</v>
      </c>
      <c r="L5057" s="10">
        <v>0</v>
      </c>
      <c r="M5057" s="13" t="str">
        <f>IFERROR(TEXT(Table1[[#This Row],[Report Date]], "mmmm"),"")</f>
        <v>January</v>
      </c>
      <c r="N5057" s="13">
        <f>IFERROR(YEAR(Table1[[#This Row],[Report Date]]),"")</f>
        <v>2025</v>
      </c>
      <c r="O5057" s="13" t="str">
        <f ca="1">IF(Table1[[#This Row],[Report Date]]&gt;=TODAY()-6, "within week", "Older")</f>
        <v>Older</v>
      </c>
      <c r="P5057" s="37">
        <f>EOMONTH(Table1[[#This Row],[Report Date]], 0)</f>
        <v>45688</v>
      </c>
    </row>
    <row r="5058" spans="1:16" x14ac:dyDescent="0.25">
      <c r="A5058" s="9" t="s">
        <v>11</v>
      </c>
      <c r="B5058" s="10">
        <v>45671</v>
      </c>
      <c r="C5058" s="9" t="s">
        <v>104</v>
      </c>
      <c r="D5058" s="9">
        <v>1</v>
      </c>
      <c r="E5058" s="9" t="s">
        <v>17</v>
      </c>
      <c r="F5058" s="9">
        <v>126937</v>
      </c>
      <c r="G5058" s="9" t="s">
        <v>118</v>
      </c>
      <c r="H5058" s="9" t="s">
        <v>130</v>
      </c>
      <c r="I5058" s="9">
        <v>119</v>
      </c>
      <c r="J5058" s="9">
        <v>22</v>
      </c>
      <c r="K5058" s="9">
        <v>8</v>
      </c>
      <c r="L5058" s="10">
        <v>0</v>
      </c>
      <c r="M5058" s="13" t="str">
        <f>IFERROR(TEXT(Table1[[#This Row],[Report Date]], "mmmm"),"")</f>
        <v>January</v>
      </c>
      <c r="N5058" s="13">
        <f>IFERROR(YEAR(Table1[[#This Row],[Report Date]]),"")</f>
        <v>2025</v>
      </c>
      <c r="O5058" s="13" t="str">
        <f ca="1">IF(Table1[[#This Row],[Report Date]]&gt;=TODAY()-6, "within week", "Older")</f>
        <v>Older</v>
      </c>
      <c r="P5058" s="37">
        <f>EOMONTH(Table1[[#This Row],[Report Date]], 0)</f>
        <v>45688</v>
      </c>
    </row>
    <row r="5059" spans="1:16" x14ac:dyDescent="0.25">
      <c r="A5059" s="9" t="s">
        <v>11</v>
      </c>
      <c r="B5059" s="10">
        <v>45671</v>
      </c>
      <c r="C5059" s="9" t="s">
        <v>104</v>
      </c>
      <c r="D5059" s="9">
        <v>1</v>
      </c>
      <c r="E5059" s="9" t="s">
        <v>18</v>
      </c>
      <c r="F5059" s="9">
        <v>730856</v>
      </c>
      <c r="G5059" s="9" t="s">
        <v>118</v>
      </c>
      <c r="H5059" s="9" t="s">
        <v>134</v>
      </c>
      <c r="I5059" s="9">
        <v>48</v>
      </c>
      <c r="J5059" s="9">
        <v>40</v>
      </c>
      <c r="K5059" s="9">
        <v>0</v>
      </c>
      <c r="L5059" s="10">
        <v>0</v>
      </c>
      <c r="M5059" s="13" t="str">
        <f>IFERROR(TEXT(Table1[[#This Row],[Report Date]], "mmmm"),"")</f>
        <v>January</v>
      </c>
      <c r="N5059" s="13">
        <f>IFERROR(YEAR(Table1[[#This Row],[Report Date]]),"")</f>
        <v>2025</v>
      </c>
      <c r="O5059" s="13" t="str">
        <f ca="1">IF(Table1[[#This Row],[Report Date]]&gt;=TODAY()-6, "within week", "Older")</f>
        <v>Older</v>
      </c>
      <c r="P5059" s="37">
        <f>EOMONTH(Table1[[#This Row],[Report Date]], 0)</f>
        <v>45688</v>
      </c>
    </row>
    <row r="5060" spans="1:16" x14ac:dyDescent="0.25">
      <c r="A5060" s="9" t="s">
        <v>8</v>
      </c>
      <c r="B5060" s="10">
        <v>45671</v>
      </c>
      <c r="C5060" s="9" t="s">
        <v>104</v>
      </c>
      <c r="D5060" s="9">
        <v>1</v>
      </c>
      <c r="E5060" s="9" t="s">
        <v>17</v>
      </c>
      <c r="F5060" s="9">
        <v>274511</v>
      </c>
      <c r="G5060" s="9" t="s">
        <v>127</v>
      </c>
      <c r="H5060" s="9" t="s">
        <v>143</v>
      </c>
      <c r="I5060" s="9">
        <v>110</v>
      </c>
      <c r="J5060" s="9">
        <v>15</v>
      </c>
      <c r="K5060" s="9">
        <v>1</v>
      </c>
      <c r="L5060" s="10">
        <v>0</v>
      </c>
      <c r="M5060" s="13" t="str">
        <f>IFERROR(TEXT(Table1[[#This Row],[Report Date]], "mmmm"),"")</f>
        <v>January</v>
      </c>
      <c r="N5060" s="13">
        <f>IFERROR(YEAR(Table1[[#This Row],[Report Date]]),"")</f>
        <v>2025</v>
      </c>
      <c r="O5060" s="13" t="str">
        <f ca="1">IF(Table1[[#This Row],[Report Date]]&gt;=TODAY()-6, "within week", "Older")</f>
        <v>Older</v>
      </c>
      <c r="P5060" s="37">
        <f>EOMONTH(Table1[[#This Row],[Report Date]], 0)</f>
        <v>45688</v>
      </c>
    </row>
    <row r="5061" spans="1:16" x14ac:dyDescent="0.25">
      <c r="A5061" s="9" t="s">
        <v>7</v>
      </c>
      <c r="B5061" s="10">
        <v>45671</v>
      </c>
      <c r="C5061" s="9" t="s">
        <v>104</v>
      </c>
      <c r="D5061" s="9">
        <v>1</v>
      </c>
      <c r="E5061" s="9" t="s">
        <v>18</v>
      </c>
      <c r="F5061" s="9">
        <v>122592</v>
      </c>
      <c r="G5061" s="9" t="s">
        <v>121</v>
      </c>
      <c r="H5061" s="9" t="s">
        <v>129</v>
      </c>
      <c r="I5061" s="9">
        <v>84</v>
      </c>
      <c r="J5061" s="9">
        <v>15</v>
      </c>
      <c r="K5061" s="9">
        <v>0</v>
      </c>
      <c r="L5061" s="10">
        <v>0</v>
      </c>
      <c r="M5061" s="13" t="str">
        <f>IFERROR(TEXT(Table1[[#This Row],[Report Date]], "mmmm"),"")</f>
        <v>January</v>
      </c>
      <c r="N5061" s="13">
        <f>IFERROR(YEAR(Table1[[#This Row],[Report Date]]),"")</f>
        <v>2025</v>
      </c>
      <c r="O5061" s="13" t="str">
        <f ca="1">IF(Table1[[#This Row],[Report Date]]&gt;=TODAY()-6, "within week", "Older")</f>
        <v>Older</v>
      </c>
      <c r="P5061" s="37">
        <f>EOMONTH(Table1[[#This Row],[Report Date]], 0)</f>
        <v>45688</v>
      </c>
    </row>
    <row r="5062" spans="1:16" x14ac:dyDescent="0.25">
      <c r="A5062" s="9" t="s">
        <v>6</v>
      </c>
      <c r="B5062" s="10">
        <v>45671</v>
      </c>
      <c r="C5062" s="9" t="s">
        <v>104</v>
      </c>
      <c r="D5062" s="9">
        <v>1</v>
      </c>
      <c r="E5062" s="9" t="s">
        <v>18</v>
      </c>
      <c r="F5062" s="9">
        <v>343102</v>
      </c>
      <c r="G5062" s="9" t="s">
        <v>126</v>
      </c>
      <c r="H5062" s="9" t="s">
        <v>134</v>
      </c>
      <c r="I5062" s="9">
        <v>29</v>
      </c>
      <c r="J5062" s="9">
        <v>27</v>
      </c>
      <c r="K5062" s="9">
        <v>0</v>
      </c>
      <c r="L5062" s="10">
        <v>0</v>
      </c>
      <c r="M5062" s="13" t="str">
        <f>IFERROR(TEXT(Table1[[#This Row],[Report Date]], "mmmm"),"")</f>
        <v>January</v>
      </c>
      <c r="N5062" s="13">
        <f>IFERROR(YEAR(Table1[[#This Row],[Report Date]]),"")</f>
        <v>2025</v>
      </c>
      <c r="O5062" s="13" t="str">
        <f ca="1">IF(Table1[[#This Row],[Report Date]]&gt;=TODAY()-6, "within week", "Older")</f>
        <v>Older</v>
      </c>
      <c r="P5062" s="37">
        <f>EOMONTH(Table1[[#This Row],[Report Date]], 0)</f>
        <v>45688</v>
      </c>
    </row>
    <row r="5063" spans="1:16" x14ac:dyDescent="0.25">
      <c r="A5063" s="9" t="s">
        <v>14</v>
      </c>
      <c r="B5063" s="10">
        <v>45664</v>
      </c>
      <c r="C5063" s="9" t="s">
        <v>104</v>
      </c>
      <c r="D5063" s="9">
        <v>1</v>
      </c>
      <c r="E5063" s="9" t="s">
        <v>18</v>
      </c>
      <c r="F5063" s="9">
        <v>294152</v>
      </c>
      <c r="G5063" s="9" t="s">
        <v>127</v>
      </c>
      <c r="H5063" s="9" t="s">
        <v>139</v>
      </c>
      <c r="I5063" s="9">
        <v>105</v>
      </c>
      <c r="J5063" s="9">
        <v>15</v>
      </c>
      <c r="K5063" s="9">
        <v>0</v>
      </c>
      <c r="L5063" s="10">
        <v>0</v>
      </c>
      <c r="M5063" s="13" t="str">
        <f>IFERROR(TEXT(Table1[[#This Row],[Report Date]], "mmmm"),"")</f>
        <v>January</v>
      </c>
      <c r="N5063" s="13">
        <f>IFERROR(YEAR(Table1[[#This Row],[Report Date]]),"")</f>
        <v>2025</v>
      </c>
      <c r="O5063" s="13" t="str">
        <f ca="1">IF(Table1[[#This Row],[Report Date]]&gt;=TODAY()-6, "within week", "Older")</f>
        <v>Older</v>
      </c>
      <c r="P5063" s="37">
        <f>EOMONTH(Table1[[#This Row],[Report Date]], 0)</f>
        <v>45688</v>
      </c>
    </row>
    <row r="5064" spans="1:16" x14ac:dyDescent="0.25">
      <c r="A5064" s="9" t="s">
        <v>11</v>
      </c>
      <c r="B5064" s="10">
        <v>45664</v>
      </c>
      <c r="C5064" s="9" t="s">
        <v>104</v>
      </c>
      <c r="D5064" s="9">
        <v>1</v>
      </c>
      <c r="E5064" s="9" t="s">
        <v>18</v>
      </c>
      <c r="F5064" s="9">
        <v>126396</v>
      </c>
      <c r="G5064" s="9" t="s">
        <v>117</v>
      </c>
      <c r="H5064" s="9" t="s">
        <v>129</v>
      </c>
      <c r="I5064" s="9">
        <v>123</v>
      </c>
      <c r="J5064" s="9">
        <v>42</v>
      </c>
      <c r="K5064" s="9">
        <v>0</v>
      </c>
      <c r="L5064" s="10">
        <v>0</v>
      </c>
      <c r="M5064" s="13" t="str">
        <f>IFERROR(TEXT(Table1[[#This Row],[Report Date]], "mmmm"),"")</f>
        <v>January</v>
      </c>
      <c r="N5064" s="13">
        <f>IFERROR(YEAR(Table1[[#This Row],[Report Date]]),"")</f>
        <v>2025</v>
      </c>
      <c r="O5064" s="13" t="str">
        <f ca="1">IF(Table1[[#This Row],[Report Date]]&gt;=TODAY()-6, "within week", "Older")</f>
        <v>Older</v>
      </c>
      <c r="P5064" s="37">
        <f>EOMONTH(Table1[[#This Row],[Report Date]], 0)</f>
        <v>45688</v>
      </c>
    </row>
    <row r="5065" spans="1:16" x14ac:dyDescent="0.25">
      <c r="A5065" s="9" t="s">
        <v>11</v>
      </c>
      <c r="B5065" s="10">
        <v>45664</v>
      </c>
      <c r="C5065" s="9" t="s">
        <v>104</v>
      </c>
      <c r="D5065" s="9">
        <v>1</v>
      </c>
      <c r="E5065" s="9" t="s">
        <v>18</v>
      </c>
      <c r="F5065" s="9">
        <v>141373</v>
      </c>
      <c r="G5065" s="9" t="s">
        <v>123</v>
      </c>
      <c r="H5065" s="9" t="s">
        <v>135</v>
      </c>
      <c r="I5065" s="9">
        <v>112</v>
      </c>
      <c r="J5065" s="9">
        <v>27</v>
      </c>
      <c r="K5065" s="9">
        <v>0</v>
      </c>
      <c r="L5065" s="10">
        <v>0</v>
      </c>
      <c r="M5065" s="13" t="str">
        <f>IFERROR(TEXT(Table1[[#This Row],[Report Date]], "mmmm"),"")</f>
        <v>January</v>
      </c>
      <c r="N5065" s="13">
        <f>IFERROR(YEAR(Table1[[#This Row],[Report Date]]),"")</f>
        <v>2025</v>
      </c>
      <c r="O5065" s="13" t="str">
        <f ca="1">IF(Table1[[#This Row],[Report Date]]&gt;=TODAY()-6, "within week", "Older")</f>
        <v>Older</v>
      </c>
      <c r="P5065" s="37">
        <f>EOMONTH(Table1[[#This Row],[Report Date]], 0)</f>
        <v>45688</v>
      </c>
    </row>
    <row r="5066" spans="1:16" x14ac:dyDescent="0.25">
      <c r="A5066" s="9" t="s">
        <v>6</v>
      </c>
      <c r="B5066" s="10">
        <v>45664</v>
      </c>
      <c r="C5066" s="9" t="s">
        <v>104</v>
      </c>
      <c r="D5066" s="9">
        <v>1</v>
      </c>
      <c r="E5066" s="9" t="s">
        <v>20</v>
      </c>
      <c r="F5066" s="9">
        <v>688682</v>
      </c>
      <c r="G5066" s="9" t="s">
        <v>120</v>
      </c>
      <c r="H5066" s="9" t="s">
        <v>136</v>
      </c>
      <c r="I5066" s="9">
        <v>1</v>
      </c>
      <c r="J5066" s="9">
        <v>0</v>
      </c>
      <c r="K5066" s="9">
        <v>0</v>
      </c>
      <c r="L5066" s="10">
        <v>0</v>
      </c>
      <c r="M5066" s="13" t="str">
        <f>IFERROR(TEXT(Table1[[#This Row],[Report Date]], "mmmm"),"")</f>
        <v>January</v>
      </c>
      <c r="N5066" s="13">
        <f>IFERROR(YEAR(Table1[[#This Row],[Report Date]]),"")</f>
        <v>2025</v>
      </c>
      <c r="O5066" s="13" t="str">
        <f ca="1">IF(Table1[[#This Row],[Report Date]]&gt;=TODAY()-6, "within week", "Older")</f>
        <v>Older</v>
      </c>
      <c r="P5066" s="37">
        <f>EOMONTH(Table1[[#This Row],[Report Date]], 0)</f>
        <v>45688</v>
      </c>
    </row>
    <row r="5067" spans="1:16" x14ac:dyDescent="0.25">
      <c r="A5067" s="9" t="s">
        <v>6</v>
      </c>
      <c r="B5067" s="10">
        <v>45664</v>
      </c>
      <c r="C5067" s="9" t="s">
        <v>104</v>
      </c>
      <c r="D5067" s="9">
        <v>1</v>
      </c>
      <c r="E5067" s="9" t="s">
        <v>18</v>
      </c>
      <c r="F5067" s="9">
        <v>192383</v>
      </c>
      <c r="G5067" s="9" t="s">
        <v>117</v>
      </c>
      <c r="H5067" s="9" t="s">
        <v>145</v>
      </c>
      <c r="I5067" s="9">
        <v>23</v>
      </c>
      <c r="J5067" s="9">
        <v>15</v>
      </c>
      <c r="K5067" s="9">
        <v>0</v>
      </c>
      <c r="L5067" s="10">
        <v>0</v>
      </c>
      <c r="M5067" s="13" t="str">
        <f>IFERROR(TEXT(Table1[[#This Row],[Report Date]], "mmmm"),"")</f>
        <v>January</v>
      </c>
      <c r="N5067" s="13">
        <f>IFERROR(YEAR(Table1[[#This Row],[Report Date]]),"")</f>
        <v>2025</v>
      </c>
      <c r="O5067" s="13" t="str">
        <f ca="1">IF(Table1[[#This Row],[Report Date]]&gt;=TODAY()-6, "within week", "Older")</f>
        <v>Older</v>
      </c>
      <c r="P5067" s="37">
        <f>EOMONTH(Table1[[#This Row],[Report Date]], 0)</f>
        <v>45688</v>
      </c>
    </row>
    <row r="5068" spans="1:16" x14ac:dyDescent="0.25">
      <c r="A5068" s="9" t="s">
        <v>3</v>
      </c>
      <c r="B5068" s="10">
        <v>45664</v>
      </c>
      <c r="C5068" s="9" t="s">
        <v>104</v>
      </c>
      <c r="D5068" s="9">
        <v>1</v>
      </c>
      <c r="E5068" s="9" t="s">
        <v>18</v>
      </c>
      <c r="F5068" s="9">
        <v>294933</v>
      </c>
      <c r="G5068" s="9" t="s">
        <v>125</v>
      </c>
      <c r="H5068" s="9" t="s">
        <v>133</v>
      </c>
      <c r="I5068" s="9">
        <v>18</v>
      </c>
      <c r="J5068" s="9">
        <v>15</v>
      </c>
      <c r="K5068" s="9">
        <v>0</v>
      </c>
      <c r="L5068" s="10">
        <v>0</v>
      </c>
      <c r="M5068" s="13" t="str">
        <f>IFERROR(TEXT(Table1[[#This Row],[Report Date]], "mmmm"),"")</f>
        <v>January</v>
      </c>
      <c r="N5068" s="13">
        <f>IFERROR(YEAR(Table1[[#This Row],[Report Date]]),"")</f>
        <v>2025</v>
      </c>
      <c r="O5068" s="13" t="str">
        <f ca="1">IF(Table1[[#This Row],[Report Date]]&gt;=TODAY()-6, "within week", "Older")</f>
        <v>Older</v>
      </c>
      <c r="P5068" s="37">
        <f>EOMONTH(Table1[[#This Row],[Report Date]], 0)</f>
        <v>45688</v>
      </c>
    </row>
    <row r="5069" spans="1:16" x14ac:dyDescent="0.25">
      <c r="A5069" s="9" t="s">
        <v>2</v>
      </c>
      <c r="B5069" s="10">
        <v>45664</v>
      </c>
      <c r="C5069" s="9" t="s">
        <v>104</v>
      </c>
      <c r="D5069" s="9">
        <v>1</v>
      </c>
      <c r="E5069" s="9" t="s">
        <v>18</v>
      </c>
      <c r="F5069" s="9">
        <v>888811</v>
      </c>
      <c r="G5069" s="9" t="s">
        <v>124</v>
      </c>
      <c r="H5069" s="9" t="s">
        <v>136</v>
      </c>
      <c r="I5069" s="9">
        <v>125</v>
      </c>
      <c r="J5069" s="9">
        <v>21</v>
      </c>
      <c r="K5069" s="9">
        <v>0</v>
      </c>
      <c r="L5069" s="10">
        <v>0</v>
      </c>
      <c r="M5069" s="13" t="str">
        <f>IFERROR(TEXT(Table1[[#This Row],[Report Date]], "mmmm"),"")</f>
        <v>January</v>
      </c>
      <c r="N5069" s="13">
        <f>IFERROR(YEAR(Table1[[#This Row],[Report Date]]),"")</f>
        <v>2025</v>
      </c>
      <c r="O5069" s="13" t="str">
        <f ca="1">IF(Table1[[#This Row],[Report Date]]&gt;=TODAY()-6, "within week", "Older")</f>
        <v>Older</v>
      </c>
      <c r="P5069" s="37">
        <f>EOMONTH(Table1[[#This Row],[Report Date]], 0)</f>
        <v>45688</v>
      </c>
    </row>
    <row r="5070" spans="1:16" x14ac:dyDescent="0.25">
      <c r="A5070" s="9" t="s">
        <v>2</v>
      </c>
      <c r="B5070" s="10">
        <v>45664</v>
      </c>
      <c r="C5070" s="9" t="s">
        <v>104</v>
      </c>
      <c r="D5070" s="9">
        <v>1</v>
      </c>
      <c r="E5070" s="9" t="s">
        <v>18</v>
      </c>
      <c r="F5070" s="9">
        <v>326647</v>
      </c>
      <c r="G5070" s="9" t="s">
        <v>124</v>
      </c>
      <c r="H5070" s="9" t="s">
        <v>128</v>
      </c>
      <c r="I5070" s="9">
        <v>28</v>
      </c>
      <c r="J5070" s="9">
        <v>15</v>
      </c>
      <c r="K5070" s="9">
        <v>0</v>
      </c>
      <c r="L5070" s="10">
        <v>0</v>
      </c>
      <c r="M5070" s="13" t="str">
        <f>IFERROR(TEXT(Table1[[#This Row],[Report Date]], "mmmm"),"")</f>
        <v>January</v>
      </c>
      <c r="N5070" s="13">
        <f>IFERROR(YEAR(Table1[[#This Row],[Report Date]]),"")</f>
        <v>2025</v>
      </c>
      <c r="O5070" s="13" t="str">
        <f ca="1">IF(Table1[[#This Row],[Report Date]]&gt;=TODAY()-6, "within week", "Older")</f>
        <v>Older</v>
      </c>
      <c r="P5070" s="37">
        <f>EOMONTH(Table1[[#This Row],[Report Date]], 0)</f>
        <v>45688</v>
      </c>
    </row>
    <row r="5071" spans="1:16" x14ac:dyDescent="0.25">
      <c r="A5071" s="9" t="s">
        <v>2</v>
      </c>
      <c r="B5071" s="10">
        <v>45664</v>
      </c>
      <c r="C5071" s="9" t="s">
        <v>104</v>
      </c>
      <c r="D5071" s="9">
        <v>1</v>
      </c>
      <c r="E5071" s="9" t="s">
        <v>18</v>
      </c>
      <c r="F5071" s="9">
        <v>933576</v>
      </c>
      <c r="G5071" s="9" t="s">
        <v>127</v>
      </c>
      <c r="H5071" s="9" t="s">
        <v>131</v>
      </c>
      <c r="I5071" s="9">
        <v>134</v>
      </c>
      <c r="J5071" s="9">
        <v>26</v>
      </c>
      <c r="K5071" s="9">
        <v>0</v>
      </c>
      <c r="L5071" s="10">
        <v>0</v>
      </c>
      <c r="M5071" s="13" t="str">
        <f>IFERROR(TEXT(Table1[[#This Row],[Report Date]], "mmmm"),"")</f>
        <v>January</v>
      </c>
      <c r="N5071" s="13">
        <f>IFERROR(YEAR(Table1[[#This Row],[Report Date]]),"")</f>
        <v>2025</v>
      </c>
      <c r="O5071" s="13" t="str">
        <f ca="1">IF(Table1[[#This Row],[Report Date]]&gt;=TODAY()-6, "within week", "Older")</f>
        <v>Older</v>
      </c>
      <c r="P5071" s="37">
        <f>EOMONTH(Table1[[#This Row],[Report Date]], 0)</f>
        <v>45688</v>
      </c>
    </row>
    <row r="5072" spans="1:16" x14ac:dyDescent="0.25">
      <c r="A5072" s="9" t="s">
        <v>11</v>
      </c>
      <c r="B5072" s="10">
        <v>45657</v>
      </c>
      <c r="C5072" s="9" t="s">
        <v>104</v>
      </c>
      <c r="D5072" s="9">
        <v>1</v>
      </c>
      <c r="E5072" s="9" t="s">
        <v>18</v>
      </c>
      <c r="F5072" s="9">
        <v>524583</v>
      </c>
      <c r="G5072" s="9" t="s">
        <v>121</v>
      </c>
      <c r="H5072" s="9" t="s">
        <v>133</v>
      </c>
      <c r="I5072" s="9">
        <v>35</v>
      </c>
      <c r="J5072" s="9">
        <v>29</v>
      </c>
      <c r="K5072" s="9">
        <v>0</v>
      </c>
      <c r="L5072" s="10">
        <v>0</v>
      </c>
      <c r="M5072" s="13" t="str">
        <f>IFERROR(TEXT(Table1[[#This Row],[Report Date]], "mmmm"),"")</f>
        <v>December</v>
      </c>
      <c r="N5072" s="13">
        <f>IFERROR(YEAR(Table1[[#This Row],[Report Date]]),"")</f>
        <v>2024</v>
      </c>
      <c r="O5072" s="13" t="str">
        <f ca="1">IF(Table1[[#This Row],[Report Date]]&gt;=TODAY()-6, "within week", "Older")</f>
        <v>Older</v>
      </c>
      <c r="P5072" s="37">
        <f>EOMONTH(Table1[[#This Row],[Report Date]], 0)</f>
        <v>45657</v>
      </c>
    </row>
    <row r="5073" spans="1:16" x14ac:dyDescent="0.25">
      <c r="A5073" s="9" t="s">
        <v>11</v>
      </c>
      <c r="B5073" s="10">
        <v>45657</v>
      </c>
      <c r="C5073" s="9" t="s">
        <v>104</v>
      </c>
      <c r="D5073" s="9">
        <v>1</v>
      </c>
      <c r="E5073" s="9" t="s">
        <v>18</v>
      </c>
      <c r="F5073" s="9">
        <v>308730</v>
      </c>
      <c r="G5073" s="9" t="s">
        <v>119</v>
      </c>
      <c r="H5073" s="9" t="s">
        <v>143</v>
      </c>
      <c r="I5073" s="9">
        <v>123</v>
      </c>
      <c r="J5073" s="9">
        <v>15</v>
      </c>
      <c r="K5073" s="9">
        <v>0</v>
      </c>
      <c r="L5073" s="10">
        <v>0</v>
      </c>
      <c r="M5073" s="13" t="str">
        <f>IFERROR(TEXT(Table1[[#This Row],[Report Date]], "mmmm"),"")</f>
        <v>December</v>
      </c>
      <c r="N5073" s="13">
        <f>IFERROR(YEAR(Table1[[#This Row],[Report Date]]),"")</f>
        <v>2024</v>
      </c>
      <c r="O5073" s="13" t="str">
        <f ca="1">IF(Table1[[#This Row],[Report Date]]&gt;=TODAY()-6, "within week", "Older")</f>
        <v>Older</v>
      </c>
      <c r="P5073" s="37">
        <f>EOMONTH(Table1[[#This Row],[Report Date]], 0)</f>
        <v>45657</v>
      </c>
    </row>
    <row r="5074" spans="1:16" x14ac:dyDescent="0.25">
      <c r="A5074" s="9" t="s">
        <v>11</v>
      </c>
      <c r="B5074" s="10">
        <v>45657</v>
      </c>
      <c r="C5074" s="9" t="s">
        <v>104</v>
      </c>
      <c r="D5074" s="9">
        <v>1</v>
      </c>
      <c r="E5074" s="9" t="s">
        <v>18</v>
      </c>
      <c r="F5074" s="9">
        <v>224314</v>
      </c>
      <c r="G5074" s="9" t="s">
        <v>120</v>
      </c>
      <c r="H5074" s="9" t="s">
        <v>144</v>
      </c>
      <c r="I5074" s="9">
        <v>123</v>
      </c>
      <c r="J5074" s="9">
        <v>26</v>
      </c>
      <c r="K5074" s="9">
        <v>0</v>
      </c>
      <c r="L5074" s="10">
        <v>0</v>
      </c>
      <c r="M5074" s="13" t="str">
        <f>IFERROR(TEXT(Table1[[#This Row],[Report Date]], "mmmm"),"")</f>
        <v>December</v>
      </c>
      <c r="N5074" s="13">
        <f>IFERROR(YEAR(Table1[[#This Row],[Report Date]]),"")</f>
        <v>2024</v>
      </c>
      <c r="O5074" s="13" t="str">
        <f ca="1">IF(Table1[[#This Row],[Report Date]]&gt;=TODAY()-6, "within week", "Older")</f>
        <v>Older</v>
      </c>
      <c r="P5074" s="37">
        <f>EOMONTH(Table1[[#This Row],[Report Date]], 0)</f>
        <v>45657</v>
      </c>
    </row>
    <row r="5075" spans="1:16" x14ac:dyDescent="0.25">
      <c r="A5075" s="9" t="s">
        <v>11</v>
      </c>
      <c r="B5075" s="10">
        <v>45657</v>
      </c>
      <c r="C5075" s="9" t="s">
        <v>104</v>
      </c>
      <c r="D5075" s="9">
        <v>1</v>
      </c>
      <c r="E5075" s="9" t="s">
        <v>18</v>
      </c>
      <c r="F5075" s="9">
        <v>955829</v>
      </c>
      <c r="G5075" s="9" t="s">
        <v>127</v>
      </c>
      <c r="H5075" s="9" t="s">
        <v>131</v>
      </c>
      <c r="I5075" s="9">
        <v>49</v>
      </c>
      <c r="J5075" s="9">
        <v>22</v>
      </c>
      <c r="K5075" s="9">
        <v>0</v>
      </c>
      <c r="L5075" s="10">
        <v>0</v>
      </c>
      <c r="M5075" s="13" t="str">
        <f>IFERROR(TEXT(Table1[[#This Row],[Report Date]], "mmmm"),"")</f>
        <v>December</v>
      </c>
      <c r="N5075" s="13">
        <f>IFERROR(YEAR(Table1[[#This Row],[Report Date]]),"")</f>
        <v>2024</v>
      </c>
      <c r="O5075" s="13" t="str">
        <f ca="1">IF(Table1[[#This Row],[Report Date]]&gt;=TODAY()-6, "within week", "Older")</f>
        <v>Older</v>
      </c>
      <c r="P5075" s="37">
        <f>EOMONTH(Table1[[#This Row],[Report Date]], 0)</f>
        <v>45657</v>
      </c>
    </row>
    <row r="5076" spans="1:16" x14ac:dyDescent="0.25">
      <c r="A5076" s="9" t="s">
        <v>11</v>
      </c>
      <c r="B5076" s="10">
        <v>45657</v>
      </c>
      <c r="C5076" s="9" t="s">
        <v>104</v>
      </c>
      <c r="D5076" s="9">
        <v>1</v>
      </c>
      <c r="E5076" s="9" t="s">
        <v>18</v>
      </c>
      <c r="F5076" s="9">
        <v>235683</v>
      </c>
      <c r="G5076" s="9" t="s">
        <v>126</v>
      </c>
      <c r="H5076" s="9" t="s">
        <v>142</v>
      </c>
      <c r="I5076" s="9">
        <v>64</v>
      </c>
      <c r="J5076" s="9">
        <v>26</v>
      </c>
      <c r="K5076" s="9">
        <v>0</v>
      </c>
      <c r="L5076" s="10">
        <v>0</v>
      </c>
      <c r="M5076" s="13" t="str">
        <f>IFERROR(TEXT(Table1[[#This Row],[Report Date]], "mmmm"),"")</f>
        <v>December</v>
      </c>
      <c r="N5076" s="13">
        <f>IFERROR(YEAR(Table1[[#This Row],[Report Date]]),"")</f>
        <v>2024</v>
      </c>
      <c r="O5076" s="13" t="str">
        <f ca="1">IF(Table1[[#This Row],[Report Date]]&gt;=TODAY()-6, "within week", "Older")</f>
        <v>Older</v>
      </c>
      <c r="P5076" s="37">
        <f>EOMONTH(Table1[[#This Row],[Report Date]], 0)</f>
        <v>45657</v>
      </c>
    </row>
    <row r="5077" spans="1:16" x14ac:dyDescent="0.25">
      <c r="A5077" s="9" t="s">
        <v>11</v>
      </c>
      <c r="B5077" s="10">
        <v>45657</v>
      </c>
      <c r="C5077" s="9" t="s">
        <v>104</v>
      </c>
      <c r="D5077" s="9">
        <v>1</v>
      </c>
      <c r="E5077" s="9" t="s">
        <v>18</v>
      </c>
      <c r="F5077" s="9">
        <v>757258</v>
      </c>
      <c r="G5077" s="9" t="s">
        <v>127</v>
      </c>
      <c r="H5077" s="9" t="s">
        <v>143</v>
      </c>
      <c r="I5077" s="9">
        <v>68</v>
      </c>
      <c r="J5077" s="9">
        <v>15</v>
      </c>
      <c r="K5077" s="9">
        <v>0</v>
      </c>
      <c r="L5077" s="10">
        <v>0</v>
      </c>
      <c r="M5077" s="13" t="str">
        <f>IFERROR(TEXT(Table1[[#This Row],[Report Date]], "mmmm"),"")</f>
        <v>December</v>
      </c>
      <c r="N5077" s="13">
        <f>IFERROR(YEAR(Table1[[#This Row],[Report Date]]),"")</f>
        <v>2024</v>
      </c>
      <c r="O5077" s="13" t="str">
        <f ca="1">IF(Table1[[#This Row],[Report Date]]&gt;=TODAY()-6, "within week", "Older")</f>
        <v>Older</v>
      </c>
      <c r="P5077" s="37">
        <f>EOMONTH(Table1[[#This Row],[Report Date]], 0)</f>
        <v>45657</v>
      </c>
    </row>
    <row r="5078" spans="1:16" x14ac:dyDescent="0.25">
      <c r="A5078" s="9" t="s">
        <v>11</v>
      </c>
      <c r="B5078" s="10">
        <v>45657</v>
      </c>
      <c r="C5078" s="9" t="s">
        <v>104</v>
      </c>
      <c r="D5078" s="9">
        <v>1</v>
      </c>
      <c r="E5078" s="9" t="s">
        <v>18</v>
      </c>
      <c r="F5078" s="9">
        <v>435494</v>
      </c>
      <c r="G5078" s="9" t="s">
        <v>126</v>
      </c>
      <c r="H5078" s="9" t="s">
        <v>134</v>
      </c>
      <c r="I5078" s="9">
        <v>35</v>
      </c>
      <c r="J5078" s="9">
        <v>31</v>
      </c>
      <c r="K5078" s="9">
        <v>0</v>
      </c>
      <c r="L5078" s="10">
        <v>0</v>
      </c>
      <c r="M5078" s="13" t="str">
        <f>IFERROR(TEXT(Table1[[#This Row],[Report Date]], "mmmm"),"")</f>
        <v>December</v>
      </c>
      <c r="N5078" s="13">
        <f>IFERROR(YEAR(Table1[[#This Row],[Report Date]]),"")</f>
        <v>2024</v>
      </c>
      <c r="O5078" s="13" t="str">
        <f ca="1">IF(Table1[[#This Row],[Report Date]]&gt;=TODAY()-6, "within week", "Older")</f>
        <v>Older</v>
      </c>
      <c r="P5078" s="37">
        <f>EOMONTH(Table1[[#This Row],[Report Date]], 0)</f>
        <v>45657</v>
      </c>
    </row>
    <row r="5079" spans="1:16" x14ac:dyDescent="0.25">
      <c r="A5079" s="9" t="s">
        <v>11</v>
      </c>
      <c r="B5079" s="10">
        <v>45657</v>
      </c>
      <c r="C5079" s="9" t="s">
        <v>104</v>
      </c>
      <c r="D5079" s="9">
        <v>1</v>
      </c>
      <c r="E5079" s="9" t="s">
        <v>18</v>
      </c>
      <c r="F5079" s="9">
        <v>829147</v>
      </c>
      <c r="G5079" s="9" t="s">
        <v>123</v>
      </c>
      <c r="H5079" s="9" t="s">
        <v>143</v>
      </c>
      <c r="I5079" s="9">
        <v>29</v>
      </c>
      <c r="J5079" s="9">
        <v>28</v>
      </c>
      <c r="K5079" s="9">
        <v>0</v>
      </c>
      <c r="L5079" s="10">
        <v>0</v>
      </c>
      <c r="M5079" s="13" t="str">
        <f>IFERROR(TEXT(Table1[[#This Row],[Report Date]], "mmmm"),"")</f>
        <v>December</v>
      </c>
      <c r="N5079" s="13">
        <f>IFERROR(YEAR(Table1[[#This Row],[Report Date]]),"")</f>
        <v>2024</v>
      </c>
      <c r="O5079" s="13" t="str">
        <f ca="1">IF(Table1[[#This Row],[Report Date]]&gt;=TODAY()-6, "within week", "Older")</f>
        <v>Older</v>
      </c>
      <c r="P5079" s="37">
        <f>EOMONTH(Table1[[#This Row],[Report Date]], 0)</f>
        <v>45657</v>
      </c>
    </row>
    <row r="5080" spans="1:16" x14ac:dyDescent="0.25">
      <c r="A5080" s="9" t="s">
        <v>6</v>
      </c>
      <c r="B5080" s="10">
        <v>45657</v>
      </c>
      <c r="C5080" s="9" t="s">
        <v>104</v>
      </c>
      <c r="D5080" s="9">
        <v>1</v>
      </c>
      <c r="E5080" s="9" t="s">
        <v>20</v>
      </c>
      <c r="F5080" s="9">
        <v>192139</v>
      </c>
      <c r="G5080" s="9" t="s">
        <v>118</v>
      </c>
      <c r="H5080" s="9" t="s">
        <v>142</v>
      </c>
      <c r="I5080" s="9">
        <v>4</v>
      </c>
      <c r="J5080" s="9">
        <v>0</v>
      </c>
      <c r="K5080" s="9">
        <v>0</v>
      </c>
      <c r="L5080" s="10">
        <v>0</v>
      </c>
      <c r="M5080" s="13" t="str">
        <f>IFERROR(TEXT(Table1[[#This Row],[Report Date]], "mmmm"),"")</f>
        <v>December</v>
      </c>
      <c r="N5080" s="13">
        <f>IFERROR(YEAR(Table1[[#This Row],[Report Date]]),"")</f>
        <v>2024</v>
      </c>
      <c r="O5080" s="13" t="str">
        <f ca="1">IF(Table1[[#This Row],[Report Date]]&gt;=TODAY()-6, "within week", "Older")</f>
        <v>Older</v>
      </c>
      <c r="P5080" s="37">
        <f>EOMONTH(Table1[[#This Row],[Report Date]], 0)</f>
        <v>45657</v>
      </c>
    </row>
    <row r="5081" spans="1:16" x14ac:dyDescent="0.25">
      <c r="A5081" s="9" t="s">
        <v>6</v>
      </c>
      <c r="B5081" s="10">
        <v>45657</v>
      </c>
      <c r="C5081" s="9" t="s">
        <v>104</v>
      </c>
      <c r="D5081" s="9">
        <v>1</v>
      </c>
      <c r="E5081" s="9" t="s">
        <v>20</v>
      </c>
      <c r="F5081" s="9">
        <v>211844</v>
      </c>
      <c r="G5081" s="9" t="s">
        <v>121</v>
      </c>
      <c r="H5081" s="9" t="s">
        <v>145</v>
      </c>
      <c r="I5081" s="9">
        <v>8</v>
      </c>
      <c r="J5081" s="9">
        <v>0</v>
      </c>
      <c r="K5081" s="9">
        <v>0</v>
      </c>
      <c r="L5081" s="10">
        <v>0</v>
      </c>
      <c r="M5081" s="13" t="str">
        <f>IFERROR(TEXT(Table1[[#This Row],[Report Date]], "mmmm"),"")</f>
        <v>December</v>
      </c>
      <c r="N5081" s="13">
        <f>IFERROR(YEAR(Table1[[#This Row],[Report Date]]),"")</f>
        <v>2024</v>
      </c>
      <c r="O5081" s="13" t="str">
        <f ca="1">IF(Table1[[#This Row],[Report Date]]&gt;=TODAY()-6, "within week", "Older")</f>
        <v>Older</v>
      </c>
      <c r="P5081" s="37">
        <f>EOMONTH(Table1[[#This Row],[Report Date]], 0)</f>
        <v>45657</v>
      </c>
    </row>
    <row r="5082" spans="1:16" x14ac:dyDescent="0.25">
      <c r="A5082" s="9" t="s">
        <v>2</v>
      </c>
      <c r="B5082" s="10">
        <v>45657</v>
      </c>
      <c r="C5082" s="9" t="s">
        <v>104</v>
      </c>
      <c r="D5082" s="9">
        <v>1</v>
      </c>
      <c r="E5082" s="9" t="s">
        <v>18</v>
      </c>
      <c r="F5082" s="9">
        <v>192564</v>
      </c>
      <c r="G5082" s="9" t="s">
        <v>126</v>
      </c>
      <c r="H5082" s="9" t="s">
        <v>134</v>
      </c>
      <c r="I5082" s="9">
        <v>62</v>
      </c>
      <c r="J5082" s="9">
        <v>28</v>
      </c>
      <c r="K5082" s="9">
        <v>0</v>
      </c>
      <c r="L5082" s="10">
        <v>0</v>
      </c>
      <c r="M5082" s="13" t="str">
        <f>IFERROR(TEXT(Table1[[#This Row],[Report Date]], "mmmm"),"")</f>
        <v>December</v>
      </c>
      <c r="N5082" s="13">
        <f>IFERROR(YEAR(Table1[[#This Row],[Report Date]]),"")</f>
        <v>2024</v>
      </c>
      <c r="O5082" s="13" t="str">
        <f ca="1">IF(Table1[[#This Row],[Report Date]]&gt;=TODAY()-6, "within week", "Older")</f>
        <v>Older</v>
      </c>
      <c r="P5082" s="37">
        <f>EOMONTH(Table1[[#This Row],[Report Date]], 0)</f>
        <v>45657</v>
      </c>
    </row>
    <row r="5083" spans="1:16" x14ac:dyDescent="0.25">
      <c r="A5083" s="9" t="s">
        <v>2</v>
      </c>
      <c r="B5083" s="10">
        <v>45657</v>
      </c>
      <c r="C5083" s="9" t="s">
        <v>104</v>
      </c>
      <c r="D5083" s="9">
        <v>1</v>
      </c>
      <c r="E5083" s="9" t="s">
        <v>18</v>
      </c>
      <c r="F5083" s="9">
        <v>612096</v>
      </c>
      <c r="G5083" s="9" t="s">
        <v>121</v>
      </c>
      <c r="H5083" s="9" t="s">
        <v>141</v>
      </c>
      <c r="I5083" s="9">
        <v>89</v>
      </c>
      <c r="J5083" s="9">
        <v>20</v>
      </c>
      <c r="K5083" s="9">
        <v>0</v>
      </c>
      <c r="L5083" s="10">
        <v>0</v>
      </c>
      <c r="M5083" s="13" t="str">
        <f>IFERROR(TEXT(Table1[[#This Row],[Report Date]], "mmmm"),"")</f>
        <v>December</v>
      </c>
      <c r="N5083" s="13">
        <f>IFERROR(YEAR(Table1[[#This Row],[Report Date]]),"")</f>
        <v>2024</v>
      </c>
      <c r="O5083" s="13" t="str">
        <f ca="1">IF(Table1[[#This Row],[Report Date]]&gt;=TODAY()-6, "within week", "Older")</f>
        <v>Older</v>
      </c>
      <c r="P5083" s="37">
        <f>EOMONTH(Table1[[#This Row],[Report Date]], 0)</f>
        <v>45657</v>
      </c>
    </row>
    <row r="5084" spans="1:16" x14ac:dyDescent="0.25">
      <c r="A5084" s="9" t="s">
        <v>2</v>
      </c>
      <c r="B5084" s="10">
        <v>45657</v>
      </c>
      <c r="C5084" s="9" t="s">
        <v>104</v>
      </c>
      <c r="D5084" s="9">
        <v>1</v>
      </c>
      <c r="E5084" s="9" t="s">
        <v>19</v>
      </c>
      <c r="F5084" s="9">
        <v>939558</v>
      </c>
      <c r="G5084" s="9" t="s">
        <v>118</v>
      </c>
      <c r="H5084" s="9" t="s">
        <v>130</v>
      </c>
      <c r="I5084" s="9">
        <v>8</v>
      </c>
      <c r="J5084" s="9">
        <v>0</v>
      </c>
      <c r="K5084" s="9">
        <v>0</v>
      </c>
      <c r="L5084" s="10">
        <v>0</v>
      </c>
      <c r="M5084" s="13" t="str">
        <f>IFERROR(TEXT(Table1[[#This Row],[Report Date]], "mmmm"),"")</f>
        <v>December</v>
      </c>
      <c r="N5084" s="13">
        <f>IFERROR(YEAR(Table1[[#This Row],[Report Date]]),"")</f>
        <v>2024</v>
      </c>
      <c r="O5084" s="13" t="str">
        <f ca="1">IF(Table1[[#This Row],[Report Date]]&gt;=TODAY()-6, "within week", "Older")</f>
        <v>Older</v>
      </c>
      <c r="P5084" s="37">
        <f>EOMONTH(Table1[[#This Row],[Report Date]], 0)</f>
        <v>45657</v>
      </c>
    </row>
    <row r="5085" spans="1:16" x14ac:dyDescent="0.25">
      <c r="A5085" s="9" t="s">
        <v>16</v>
      </c>
      <c r="B5085" s="10">
        <v>45650</v>
      </c>
      <c r="C5085" s="9" t="s">
        <v>104</v>
      </c>
      <c r="D5085" s="9">
        <v>1</v>
      </c>
      <c r="E5085" s="9" t="s">
        <v>18</v>
      </c>
      <c r="F5085" s="9">
        <v>627647</v>
      </c>
      <c r="G5085" s="9" t="s">
        <v>120</v>
      </c>
      <c r="H5085" s="9" t="s">
        <v>132</v>
      </c>
      <c r="I5085" s="9">
        <v>77</v>
      </c>
      <c r="J5085" s="9">
        <v>20</v>
      </c>
      <c r="K5085" s="9">
        <v>0</v>
      </c>
      <c r="L5085" s="10">
        <v>0</v>
      </c>
      <c r="M5085" s="13" t="str">
        <f>IFERROR(TEXT(Table1[[#This Row],[Report Date]], "mmmm"),"")</f>
        <v>December</v>
      </c>
      <c r="N5085" s="13">
        <f>IFERROR(YEAR(Table1[[#This Row],[Report Date]]),"")</f>
        <v>2024</v>
      </c>
      <c r="O5085" s="13" t="str">
        <f ca="1">IF(Table1[[#This Row],[Report Date]]&gt;=TODAY()-6, "within week", "Older")</f>
        <v>Older</v>
      </c>
      <c r="P5085" s="37">
        <f>EOMONTH(Table1[[#This Row],[Report Date]], 0)</f>
        <v>45657</v>
      </c>
    </row>
    <row r="5086" spans="1:16" x14ac:dyDescent="0.25">
      <c r="A5086" s="9" t="s">
        <v>11</v>
      </c>
      <c r="B5086" s="10">
        <v>45650</v>
      </c>
      <c r="C5086" s="9" t="s">
        <v>104</v>
      </c>
      <c r="D5086" s="9">
        <v>1</v>
      </c>
      <c r="E5086" s="9" t="s">
        <v>18</v>
      </c>
      <c r="F5086" s="9">
        <v>496951</v>
      </c>
      <c r="G5086" s="9" t="s">
        <v>121</v>
      </c>
      <c r="H5086" s="9" t="s">
        <v>145</v>
      </c>
      <c r="I5086" s="9">
        <v>98</v>
      </c>
      <c r="J5086" s="9">
        <v>22</v>
      </c>
      <c r="K5086" s="9">
        <v>0</v>
      </c>
      <c r="L5086" s="10">
        <v>0</v>
      </c>
      <c r="M5086" s="13" t="str">
        <f>IFERROR(TEXT(Table1[[#This Row],[Report Date]], "mmmm"),"")</f>
        <v>December</v>
      </c>
      <c r="N5086" s="13">
        <f>IFERROR(YEAR(Table1[[#This Row],[Report Date]]),"")</f>
        <v>2024</v>
      </c>
      <c r="O5086" s="13" t="str">
        <f ca="1">IF(Table1[[#This Row],[Report Date]]&gt;=TODAY()-6, "within week", "Older")</f>
        <v>Older</v>
      </c>
      <c r="P5086" s="37">
        <f>EOMONTH(Table1[[#This Row],[Report Date]], 0)</f>
        <v>45657</v>
      </c>
    </row>
    <row r="5087" spans="1:16" x14ac:dyDescent="0.25">
      <c r="A5087" s="9" t="s">
        <v>11</v>
      </c>
      <c r="B5087" s="10">
        <v>45650</v>
      </c>
      <c r="C5087" s="9" t="s">
        <v>104</v>
      </c>
      <c r="D5087" s="9">
        <v>1</v>
      </c>
      <c r="E5087" s="9" t="s">
        <v>18</v>
      </c>
      <c r="F5087" s="9">
        <v>148631</v>
      </c>
      <c r="G5087" s="9" t="s">
        <v>123</v>
      </c>
      <c r="H5087" s="9" t="s">
        <v>139</v>
      </c>
      <c r="I5087" s="9">
        <v>89</v>
      </c>
      <c r="J5087" s="9">
        <v>31</v>
      </c>
      <c r="K5087" s="9">
        <v>0</v>
      </c>
      <c r="L5087" s="10">
        <v>0</v>
      </c>
      <c r="M5087" s="13" t="str">
        <f>IFERROR(TEXT(Table1[[#This Row],[Report Date]], "mmmm"),"")</f>
        <v>December</v>
      </c>
      <c r="N5087" s="13">
        <f>IFERROR(YEAR(Table1[[#This Row],[Report Date]]),"")</f>
        <v>2024</v>
      </c>
      <c r="O5087" s="13" t="str">
        <f ca="1">IF(Table1[[#This Row],[Report Date]]&gt;=TODAY()-6, "within week", "Older")</f>
        <v>Older</v>
      </c>
      <c r="P5087" s="37">
        <f>EOMONTH(Table1[[#This Row],[Report Date]], 0)</f>
        <v>45657</v>
      </c>
    </row>
    <row r="5088" spans="1:16" x14ac:dyDescent="0.25">
      <c r="A5088" s="9" t="s">
        <v>11</v>
      </c>
      <c r="B5088" s="10">
        <v>45650</v>
      </c>
      <c r="C5088" s="9" t="s">
        <v>104</v>
      </c>
      <c r="D5088" s="9">
        <v>1</v>
      </c>
      <c r="E5088" s="9" t="s">
        <v>18</v>
      </c>
      <c r="F5088" s="9">
        <v>179612</v>
      </c>
      <c r="G5088" s="9" t="s">
        <v>117</v>
      </c>
      <c r="H5088" s="9" t="s">
        <v>145</v>
      </c>
      <c r="I5088" s="9">
        <v>81</v>
      </c>
      <c r="J5088" s="9">
        <v>15</v>
      </c>
      <c r="K5088" s="9">
        <v>0</v>
      </c>
      <c r="L5088" s="10">
        <v>0</v>
      </c>
      <c r="M5088" s="13" t="str">
        <f>IFERROR(TEXT(Table1[[#This Row],[Report Date]], "mmmm"),"")</f>
        <v>December</v>
      </c>
      <c r="N5088" s="13">
        <f>IFERROR(YEAR(Table1[[#This Row],[Report Date]]),"")</f>
        <v>2024</v>
      </c>
      <c r="O5088" s="13" t="str">
        <f ca="1">IF(Table1[[#This Row],[Report Date]]&gt;=TODAY()-6, "within week", "Older")</f>
        <v>Older</v>
      </c>
      <c r="P5088" s="37">
        <f>EOMONTH(Table1[[#This Row],[Report Date]], 0)</f>
        <v>45657</v>
      </c>
    </row>
    <row r="5089" spans="1:16" x14ac:dyDescent="0.25">
      <c r="A5089" s="9" t="s">
        <v>11</v>
      </c>
      <c r="B5089" s="10">
        <v>45650</v>
      </c>
      <c r="C5089" s="9" t="s">
        <v>104</v>
      </c>
      <c r="D5089" s="9">
        <v>1</v>
      </c>
      <c r="E5089" s="9" t="s">
        <v>18</v>
      </c>
      <c r="F5089" s="9">
        <v>290358</v>
      </c>
      <c r="G5089" s="9" t="s">
        <v>122</v>
      </c>
      <c r="H5089" s="9" t="s">
        <v>130</v>
      </c>
      <c r="I5089" s="9">
        <v>83</v>
      </c>
      <c r="J5089" s="9">
        <v>29</v>
      </c>
      <c r="K5089" s="9">
        <v>0</v>
      </c>
      <c r="L5089" s="10">
        <v>0</v>
      </c>
      <c r="M5089" s="13" t="str">
        <f>IFERROR(TEXT(Table1[[#This Row],[Report Date]], "mmmm"),"")</f>
        <v>December</v>
      </c>
      <c r="N5089" s="13">
        <f>IFERROR(YEAR(Table1[[#This Row],[Report Date]]),"")</f>
        <v>2024</v>
      </c>
      <c r="O5089" s="13" t="str">
        <f ca="1">IF(Table1[[#This Row],[Report Date]]&gt;=TODAY()-6, "within week", "Older")</f>
        <v>Older</v>
      </c>
      <c r="P5089" s="37">
        <f>EOMONTH(Table1[[#This Row],[Report Date]], 0)</f>
        <v>45657</v>
      </c>
    </row>
    <row r="5090" spans="1:16" x14ac:dyDescent="0.25">
      <c r="A5090" s="9" t="s">
        <v>11</v>
      </c>
      <c r="B5090" s="10">
        <v>45650</v>
      </c>
      <c r="C5090" s="9" t="s">
        <v>104</v>
      </c>
      <c r="D5090" s="9">
        <v>1</v>
      </c>
      <c r="E5090" s="9" t="s">
        <v>18</v>
      </c>
      <c r="F5090" s="9">
        <v>848684</v>
      </c>
      <c r="G5090" s="9" t="s">
        <v>125</v>
      </c>
      <c r="H5090" s="9" t="s">
        <v>133</v>
      </c>
      <c r="I5090" s="9">
        <v>70</v>
      </c>
      <c r="J5090" s="9">
        <v>29</v>
      </c>
      <c r="K5090" s="9">
        <v>0</v>
      </c>
      <c r="L5090" s="10">
        <v>0</v>
      </c>
      <c r="M5090" s="13" t="str">
        <f>IFERROR(TEXT(Table1[[#This Row],[Report Date]], "mmmm"),"")</f>
        <v>December</v>
      </c>
      <c r="N5090" s="13">
        <f>IFERROR(YEAR(Table1[[#This Row],[Report Date]]),"")</f>
        <v>2024</v>
      </c>
      <c r="O5090" s="13" t="str">
        <f ca="1">IF(Table1[[#This Row],[Report Date]]&gt;=TODAY()-6, "within week", "Older")</f>
        <v>Older</v>
      </c>
      <c r="P5090" s="37">
        <f>EOMONTH(Table1[[#This Row],[Report Date]], 0)</f>
        <v>45657</v>
      </c>
    </row>
    <row r="5091" spans="1:16" x14ac:dyDescent="0.25">
      <c r="A5091" s="9" t="s">
        <v>11</v>
      </c>
      <c r="B5091" s="10">
        <v>45650</v>
      </c>
      <c r="C5091" s="9" t="s">
        <v>104</v>
      </c>
      <c r="D5091" s="9">
        <v>1</v>
      </c>
      <c r="E5091" s="9" t="s">
        <v>18</v>
      </c>
      <c r="F5091" s="9">
        <v>755088</v>
      </c>
      <c r="G5091" s="9" t="s">
        <v>127</v>
      </c>
      <c r="H5091" s="9" t="s">
        <v>135</v>
      </c>
      <c r="I5091" s="9">
        <v>111</v>
      </c>
      <c r="J5091" s="9">
        <v>34</v>
      </c>
      <c r="K5091" s="9">
        <v>0</v>
      </c>
      <c r="L5091" s="10">
        <v>0</v>
      </c>
      <c r="M5091" s="13" t="str">
        <f>IFERROR(TEXT(Table1[[#This Row],[Report Date]], "mmmm"),"")</f>
        <v>December</v>
      </c>
      <c r="N5091" s="13">
        <f>IFERROR(YEAR(Table1[[#This Row],[Report Date]]),"")</f>
        <v>2024</v>
      </c>
      <c r="O5091" s="13" t="str">
        <f ca="1">IF(Table1[[#This Row],[Report Date]]&gt;=TODAY()-6, "within week", "Older")</f>
        <v>Older</v>
      </c>
      <c r="P5091" s="37">
        <f>EOMONTH(Table1[[#This Row],[Report Date]], 0)</f>
        <v>45657</v>
      </c>
    </row>
    <row r="5092" spans="1:16" x14ac:dyDescent="0.25">
      <c r="A5092" s="9" t="s">
        <v>11</v>
      </c>
      <c r="B5092" s="10">
        <v>45643</v>
      </c>
      <c r="C5092" s="9" t="s">
        <v>104</v>
      </c>
      <c r="D5092" s="9">
        <v>1</v>
      </c>
      <c r="E5092" s="9" t="s">
        <v>18</v>
      </c>
      <c r="F5092" s="9">
        <v>218684</v>
      </c>
      <c r="G5092" s="9" t="s">
        <v>118</v>
      </c>
      <c r="H5092" s="9" t="s">
        <v>138</v>
      </c>
      <c r="I5092" s="9">
        <v>41</v>
      </c>
      <c r="J5092" s="9">
        <v>24</v>
      </c>
      <c r="K5092" s="9">
        <v>0</v>
      </c>
      <c r="L5092" s="10">
        <v>0</v>
      </c>
      <c r="M5092" s="13" t="str">
        <f>IFERROR(TEXT(Table1[[#This Row],[Report Date]], "mmmm"),"")</f>
        <v>December</v>
      </c>
      <c r="N5092" s="13">
        <f>IFERROR(YEAR(Table1[[#This Row],[Report Date]]),"")</f>
        <v>2024</v>
      </c>
      <c r="O5092" s="13" t="str">
        <f ca="1">IF(Table1[[#This Row],[Report Date]]&gt;=TODAY()-6, "within week", "Older")</f>
        <v>Older</v>
      </c>
      <c r="P5092" s="37">
        <f>EOMONTH(Table1[[#This Row],[Report Date]], 0)</f>
        <v>45657</v>
      </c>
    </row>
    <row r="5093" spans="1:16" x14ac:dyDescent="0.25">
      <c r="A5093" s="9" t="s">
        <v>11</v>
      </c>
      <c r="B5093" s="10">
        <v>45643</v>
      </c>
      <c r="C5093" s="9" t="s">
        <v>104</v>
      </c>
      <c r="D5093" s="9">
        <v>1</v>
      </c>
      <c r="E5093" s="9" t="s">
        <v>18</v>
      </c>
      <c r="F5093" s="9">
        <v>747138</v>
      </c>
      <c r="G5093" s="9" t="s">
        <v>126</v>
      </c>
      <c r="H5093" s="9" t="s">
        <v>130</v>
      </c>
      <c r="I5093" s="9">
        <v>104</v>
      </c>
      <c r="J5093" s="9">
        <v>27</v>
      </c>
      <c r="K5093" s="9">
        <v>0</v>
      </c>
      <c r="L5093" s="10">
        <v>0</v>
      </c>
      <c r="M5093" s="13" t="str">
        <f>IFERROR(TEXT(Table1[[#This Row],[Report Date]], "mmmm"),"")</f>
        <v>December</v>
      </c>
      <c r="N5093" s="13">
        <f>IFERROR(YEAR(Table1[[#This Row],[Report Date]]),"")</f>
        <v>2024</v>
      </c>
      <c r="O5093" s="13" t="str">
        <f ca="1">IF(Table1[[#This Row],[Report Date]]&gt;=TODAY()-6, "within week", "Older")</f>
        <v>Older</v>
      </c>
      <c r="P5093" s="37">
        <f>EOMONTH(Table1[[#This Row],[Report Date]], 0)</f>
        <v>45657</v>
      </c>
    </row>
    <row r="5094" spans="1:16" x14ac:dyDescent="0.25">
      <c r="A5094" s="9" t="s">
        <v>8</v>
      </c>
      <c r="B5094" s="10">
        <v>45643</v>
      </c>
      <c r="C5094" s="9" t="s">
        <v>104</v>
      </c>
      <c r="D5094" s="9">
        <v>1</v>
      </c>
      <c r="E5094" s="9" t="s">
        <v>18</v>
      </c>
      <c r="F5094" s="9">
        <v>595703</v>
      </c>
      <c r="G5094" s="9" t="s">
        <v>119</v>
      </c>
      <c r="H5094" s="9" t="s">
        <v>147</v>
      </c>
      <c r="I5094" s="9">
        <v>91</v>
      </c>
      <c r="J5094" s="9">
        <v>27</v>
      </c>
      <c r="K5094" s="9">
        <v>0</v>
      </c>
      <c r="L5094" s="10">
        <v>0</v>
      </c>
      <c r="M5094" s="13" t="str">
        <f>IFERROR(TEXT(Table1[[#This Row],[Report Date]], "mmmm"),"")</f>
        <v>December</v>
      </c>
      <c r="N5094" s="13">
        <f>IFERROR(YEAR(Table1[[#This Row],[Report Date]]),"")</f>
        <v>2024</v>
      </c>
      <c r="O5094" s="13" t="str">
        <f ca="1">IF(Table1[[#This Row],[Report Date]]&gt;=TODAY()-6, "within week", "Older")</f>
        <v>Older</v>
      </c>
      <c r="P5094" s="37">
        <f>EOMONTH(Table1[[#This Row],[Report Date]], 0)</f>
        <v>45657</v>
      </c>
    </row>
    <row r="5095" spans="1:16" x14ac:dyDescent="0.25">
      <c r="A5095" s="9" t="s">
        <v>8</v>
      </c>
      <c r="B5095" s="10">
        <v>45643</v>
      </c>
      <c r="C5095" s="9" t="s">
        <v>104</v>
      </c>
      <c r="D5095" s="9">
        <v>1</v>
      </c>
      <c r="E5095" s="9" t="s">
        <v>18</v>
      </c>
      <c r="F5095" s="9">
        <v>664450</v>
      </c>
      <c r="G5095" s="9" t="s">
        <v>120</v>
      </c>
      <c r="H5095" s="9" t="s">
        <v>128</v>
      </c>
      <c r="I5095" s="9">
        <v>160</v>
      </c>
      <c r="J5095" s="9">
        <v>48</v>
      </c>
      <c r="K5095" s="9">
        <v>0</v>
      </c>
      <c r="L5095" s="10">
        <v>0</v>
      </c>
      <c r="M5095" s="13" t="str">
        <f>IFERROR(TEXT(Table1[[#This Row],[Report Date]], "mmmm"),"")</f>
        <v>December</v>
      </c>
      <c r="N5095" s="13">
        <f>IFERROR(YEAR(Table1[[#This Row],[Report Date]]),"")</f>
        <v>2024</v>
      </c>
      <c r="O5095" s="13" t="str">
        <f ca="1">IF(Table1[[#This Row],[Report Date]]&gt;=TODAY()-6, "within week", "Older")</f>
        <v>Older</v>
      </c>
      <c r="P5095" s="37">
        <f>EOMONTH(Table1[[#This Row],[Report Date]], 0)</f>
        <v>45657</v>
      </c>
    </row>
    <row r="5096" spans="1:16" x14ac:dyDescent="0.25">
      <c r="A5096" s="9" t="s">
        <v>7</v>
      </c>
      <c r="B5096" s="10">
        <v>45643</v>
      </c>
      <c r="C5096" s="9" t="s">
        <v>104</v>
      </c>
      <c r="D5096" s="9">
        <v>1</v>
      </c>
      <c r="E5096" s="9" t="s">
        <v>20</v>
      </c>
      <c r="F5096" s="9">
        <v>964998</v>
      </c>
      <c r="G5096" s="9" t="s">
        <v>122</v>
      </c>
      <c r="H5096" s="9" t="s">
        <v>130</v>
      </c>
      <c r="I5096" s="9">
        <v>4</v>
      </c>
      <c r="J5096" s="9">
        <v>0</v>
      </c>
      <c r="K5096" s="9">
        <v>0</v>
      </c>
      <c r="L5096" s="10">
        <v>0</v>
      </c>
      <c r="M5096" s="13" t="str">
        <f>IFERROR(TEXT(Table1[[#This Row],[Report Date]], "mmmm"),"")</f>
        <v>December</v>
      </c>
      <c r="N5096" s="13">
        <f>IFERROR(YEAR(Table1[[#This Row],[Report Date]]),"")</f>
        <v>2024</v>
      </c>
      <c r="O5096" s="13" t="str">
        <f ca="1">IF(Table1[[#This Row],[Report Date]]&gt;=TODAY()-6, "within week", "Older")</f>
        <v>Older</v>
      </c>
      <c r="P5096" s="37">
        <f>EOMONTH(Table1[[#This Row],[Report Date]], 0)</f>
        <v>45657</v>
      </c>
    </row>
    <row r="5097" spans="1:16" x14ac:dyDescent="0.25">
      <c r="A5097" s="9" t="s">
        <v>6</v>
      </c>
      <c r="B5097" s="10">
        <v>45643</v>
      </c>
      <c r="C5097" s="9" t="s">
        <v>104</v>
      </c>
      <c r="D5097" s="9">
        <v>1</v>
      </c>
      <c r="E5097" s="9" t="s">
        <v>20</v>
      </c>
      <c r="F5097" s="9">
        <v>414045</v>
      </c>
      <c r="G5097" s="9" t="s">
        <v>127</v>
      </c>
      <c r="H5097" s="9" t="s">
        <v>135</v>
      </c>
      <c r="I5097" s="9">
        <v>1</v>
      </c>
      <c r="J5097" s="9">
        <v>0</v>
      </c>
      <c r="K5097" s="9">
        <v>0</v>
      </c>
      <c r="L5097" s="10">
        <v>0</v>
      </c>
      <c r="M5097" s="13" t="str">
        <f>IFERROR(TEXT(Table1[[#This Row],[Report Date]], "mmmm"),"")</f>
        <v>December</v>
      </c>
      <c r="N5097" s="13">
        <f>IFERROR(YEAR(Table1[[#This Row],[Report Date]]),"")</f>
        <v>2024</v>
      </c>
      <c r="O5097" s="13" t="str">
        <f ca="1">IF(Table1[[#This Row],[Report Date]]&gt;=TODAY()-6, "within week", "Older")</f>
        <v>Older</v>
      </c>
      <c r="P5097" s="37">
        <f>EOMONTH(Table1[[#This Row],[Report Date]], 0)</f>
        <v>45657</v>
      </c>
    </row>
    <row r="5098" spans="1:16" x14ac:dyDescent="0.25">
      <c r="A5098" s="9" t="s">
        <v>2</v>
      </c>
      <c r="B5098" s="10">
        <v>45643</v>
      </c>
      <c r="C5098" s="9" t="s">
        <v>104</v>
      </c>
      <c r="D5098" s="9">
        <v>1</v>
      </c>
      <c r="E5098" s="9" t="s">
        <v>20</v>
      </c>
      <c r="F5098" s="9">
        <v>947611</v>
      </c>
      <c r="G5098" s="9" t="s">
        <v>119</v>
      </c>
      <c r="H5098" s="9" t="s">
        <v>131</v>
      </c>
      <c r="I5098" s="9">
        <v>0</v>
      </c>
      <c r="J5098" s="9">
        <v>0</v>
      </c>
      <c r="K5098" s="9">
        <v>0</v>
      </c>
      <c r="L5098" s="10">
        <v>0</v>
      </c>
      <c r="M5098" s="13" t="str">
        <f>IFERROR(TEXT(Table1[[#This Row],[Report Date]], "mmmm"),"")</f>
        <v>December</v>
      </c>
      <c r="N5098" s="13">
        <f>IFERROR(YEAR(Table1[[#This Row],[Report Date]]),"")</f>
        <v>2024</v>
      </c>
      <c r="O5098" s="13" t="str">
        <f ca="1">IF(Table1[[#This Row],[Report Date]]&gt;=TODAY()-6, "within week", "Older")</f>
        <v>Older</v>
      </c>
      <c r="P5098" s="37">
        <f>EOMONTH(Table1[[#This Row],[Report Date]], 0)</f>
        <v>45657</v>
      </c>
    </row>
    <row r="5099" spans="1:16" x14ac:dyDescent="0.25">
      <c r="A5099" s="9" t="s">
        <v>11</v>
      </c>
      <c r="B5099" s="10">
        <v>45636</v>
      </c>
      <c r="C5099" s="9" t="s">
        <v>104</v>
      </c>
      <c r="D5099" s="9">
        <v>1</v>
      </c>
      <c r="E5099" s="9" t="s">
        <v>18</v>
      </c>
      <c r="F5099" s="9">
        <v>486877</v>
      </c>
      <c r="G5099" s="9" t="s">
        <v>125</v>
      </c>
      <c r="H5099" s="9" t="s">
        <v>141</v>
      </c>
      <c r="I5099" s="9">
        <v>50</v>
      </c>
      <c r="J5099" s="9">
        <v>19</v>
      </c>
      <c r="K5099" s="9">
        <v>0</v>
      </c>
      <c r="L5099" s="10">
        <v>0</v>
      </c>
      <c r="M5099" s="13" t="str">
        <f>IFERROR(TEXT(Table1[[#This Row],[Report Date]], "mmmm"),"")</f>
        <v>December</v>
      </c>
      <c r="N5099" s="13">
        <f>IFERROR(YEAR(Table1[[#This Row],[Report Date]]),"")</f>
        <v>2024</v>
      </c>
      <c r="O5099" s="13" t="str">
        <f ca="1">IF(Table1[[#This Row],[Report Date]]&gt;=TODAY()-6, "within week", "Older")</f>
        <v>Older</v>
      </c>
      <c r="P5099" s="37">
        <f>EOMONTH(Table1[[#This Row],[Report Date]], 0)</f>
        <v>45657</v>
      </c>
    </row>
    <row r="5100" spans="1:16" x14ac:dyDescent="0.25">
      <c r="A5100" s="9" t="s">
        <v>11</v>
      </c>
      <c r="B5100" s="10">
        <v>45636</v>
      </c>
      <c r="C5100" s="9" t="s">
        <v>104</v>
      </c>
      <c r="D5100" s="9">
        <v>1</v>
      </c>
      <c r="E5100" s="9" t="s">
        <v>18</v>
      </c>
      <c r="F5100" s="9">
        <v>512816</v>
      </c>
      <c r="G5100" s="9" t="s">
        <v>118</v>
      </c>
      <c r="H5100" s="9" t="s">
        <v>146</v>
      </c>
      <c r="I5100" s="9">
        <v>117</v>
      </c>
      <c r="J5100" s="9">
        <v>40</v>
      </c>
      <c r="K5100" s="9">
        <v>0</v>
      </c>
      <c r="L5100" s="10">
        <v>0</v>
      </c>
      <c r="M5100" s="13" t="str">
        <f>IFERROR(TEXT(Table1[[#This Row],[Report Date]], "mmmm"),"")</f>
        <v>December</v>
      </c>
      <c r="N5100" s="13">
        <f>IFERROR(YEAR(Table1[[#This Row],[Report Date]]),"")</f>
        <v>2024</v>
      </c>
      <c r="O5100" s="13" t="str">
        <f ca="1">IF(Table1[[#This Row],[Report Date]]&gt;=TODAY()-6, "within week", "Older")</f>
        <v>Older</v>
      </c>
      <c r="P5100" s="37">
        <f>EOMONTH(Table1[[#This Row],[Report Date]], 0)</f>
        <v>45657</v>
      </c>
    </row>
    <row r="5101" spans="1:16" x14ac:dyDescent="0.25">
      <c r="A5101" s="9" t="s">
        <v>11</v>
      </c>
      <c r="B5101" s="10">
        <v>45636</v>
      </c>
      <c r="C5101" s="9" t="s">
        <v>104</v>
      </c>
      <c r="D5101" s="9">
        <v>1</v>
      </c>
      <c r="E5101" s="9" t="s">
        <v>18</v>
      </c>
      <c r="F5101" s="9">
        <v>627585</v>
      </c>
      <c r="G5101" s="9" t="s">
        <v>127</v>
      </c>
      <c r="H5101" s="9" t="s">
        <v>147</v>
      </c>
      <c r="I5101" s="9">
        <v>69</v>
      </c>
      <c r="J5101" s="9">
        <v>15</v>
      </c>
      <c r="K5101" s="9">
        <v>0</v>
      </c>
      <c r="L5101" s="10">
        <v>0</v>
      </c>
      <c r="M5101" s="13" t="str">
        <f>IFERROR(TEXT(Table1[[#This Row],[Report Date]], "mmmm"),"")</f>
        <v>December</v>
      </c>
      <c r="N5101" s="13">
        <f>IFERROR(YEAR(Table1[[#This Row],[Report Date]]),"")</f>
        <v>2024</v>
      </c>
      <c r="O5101" s="13" t="str">
        <f ca="1">IF(Table1[[#This Row],[Report Date]]&gt;=TODAY()-6, "within week", "Older")</f>
        <v>Older</v>
      </c>
      <c r="P5101" s="37">
        <f>EOMONTH(Table1[[#This Row],[Report Date]], 0)</f>
        <v>45657</v>
      </c>
    </row>
    <row r="5102" spans="1:16" x14ac:dyDescent="0.25">
      <c r="A5102" s="9" t="s">
        <v>11</v>
      </c>
      <c r="B5102" s="10">
        <v>45636</v>
      </c>
      <c r="C5102" s="9" t="s">
        <v>104</v>
      </c>
      <c r="D5102" s="9">
        <v>1</v>
      </c>
      <c r="E5102" s="9" t="s">
        <v>18</v>
      </c>
      <c r="F5102" s="9">
        <v>350874</v>
      </c>
      <c r="G5102" s="9" t="s">
        <v>117</v>
      </c>
      <c r="H5102" s="9" t="s">
        <v>129</v>
      </c>
      <c r="I5102" s="9">
        <v>32</v>
      </c>
      <c r="J5102" s="9">
        <v>22</v>
      </c>
      <c r="K5102" s="9">
        <v>0</v>
      </c>
      <c r="L5102" s="10">
        <v>0</v>
      </c>
      <c r="M5102" s="13" t="str">
        <f>IFERROR(TEXT(Table1[[#This Row],[Report Date]], "mmmm"),"")</f>
        <v>December</v>
      </c>
      <c r="N5102" s="13">
        <f>IFERROR(YEAR(Table1[[#This Row],[Report Date]]),"")</f>
        <v>2024</v>
      </c>
      <c r="O5102" s="13" t="str">
        <f ca="1">IF(Table1[[#This Row],[Report Date]]&gt;=TODAY()-6, "within week", "Older")</f>
        <v>Older</v>
      </c>
      <c r="P5102" s="37">
        <f>EOMONTH(Table1[[#This Row],[Report Date]], 0)</f>
        <v>45657</v>
      </c>
    </row>
    <row r="5103" spans="1:16" x14ac:dyDescent="0.25">
      <c r="A5103" s="9" t="s">
        <v>11</v>
      </c>
      <c r="B5103" s="10">
        <v>45629</v>
      </c>
      <c r="C5103" s="9" t="s">
        <v>104</v>
      </c>
      <c r="D5103" s="9">
        <v>1</v>
      </c>
      <c r="E5103" s="9" t="s">
        <v>18</v>
      </c>
      <c r="F5103" s="9">
        <v>995652</v>
      </c>
      <c r="G5103" s="9" t="s">
        <v>126</v>
      </c>
      <c r="H5103" s="9" t="s">
        <v>142</v>
      </c>
      <c r="I5103" s="9">
        <v>60</v>
      </c>
      <c r="J5103" s="9">
        <v>27</v>
      </c>
      <c r="K5103" s="9">
        <v>0</v>
      </c>
      <c r="L5103" s="10">
        <v>0</v>
      </c>
      <c r="M5103" s="13" t="str">
        <f>IFERROR(TEXT(Table1[[#This Row],[Report Date]], "mmmm"),"")</f>
        <v>December</v>
      </c>
      <c r="N5103" s="13">
        <f>IFERROR(YEAR(Table1[[#This Row],[Report Date]]),"")</f>
        <v>2024</v>
      </c>
      <c r="O5103" s="13" t="str">
        <f ca="1">IF(Table1[[#This Row],[Report Date]]&gt;=TODAY()-6, "within week", "Older")</f>
        <v>Older</v>
      </c>
      <c r="P5103" s="37">
        <f>EOMONTH(Table1[[#This Row],[Report Date]], 0)</f>
        <v>45657</v>
      </c>
    </row>
    <row r="5104" spans="1:16" x14ac:dyDescent="0.25">
      <c r="A5104" s="9" t="s">
        <v>11</v>
      </c>
      <c r="B5104" s="10">
        <v>45629</v>
      </c>
      <c r="C5104" s="9" t="s">
        <v>104</v>
      </c>
      <c r="D5104" s="9">
        <v>1</v>
      </c>
      <c r="E5104" s="9" t="s">
        <v>18</v>
      </c>
      <c r="F5104" s="9">
        <v>826730</v>
      </c>
      <c r="G5104" s="9" t="s">
        <v>125</v>
      </c>
      <c r="H5104" s="9" t="s">
        <v>133</v>
      </c>
      <c r="I5104" s="9">
        <v>21</v>
      </c>
      <c r="J5104" s="9">
        <v>15</v>
      </c>
      <c r="K5104" s="9">
        <v>0</v>
      </c>
      <c r="L5104" s="10">
        <v>0</v>
      </c>
      <c r="M5104" s="13" t="str">
        <f>IFERROR(TEXT(Table1[[#This Row],[Report Date]], "mmmm"),"")</f>
        <v>December</v>
      </c>
      <c r="N5104" s="13">
        <f>IFERROR(YEAR(Table1[[#This Row],[Report Date]]),"")</f>
        <v>2024</v>
      </c>
      <c r="O5104" s="13" t="str">
        <f ca="1">IF(Table1[[#This Row],[Report Date]]&gt;=TODAY()-6, "within week", "Older")</f>
        <v>Older</v>
      </c>
      <c r="P5104" s="37">
        <f>EOMONTH(Table1[[#This Row],[Report Date]], 0)</f>
        <v>45657</v>
      </c>
    </row>
    <row r="5105" spans="1:16" x14ac:dyDescent="0.25">
      <c r="A5105" s="9" t="s">
        <v>6</v>
      </c>
      <c r="B5105" s="10">
        <v>45629</v>
      </c>
      <c r="C5105" s="9" t="s">
        <v>104</v>
      </c>
      <c r="D5105" s="9">
        <v>1</v>
      </c>
      <c r="E5105" s="9" t="s">
        <v>20</v>
      </c>
      <c r="F5105" s="9">
        <v>366684</v>
      </c>
      <c r="G5105" s="9" t="s">
        <v>119</v>
      </c>
      <c r="H5105" s="9" t="s">
        <v>131</v>
      </c>
      <c r="I5105" s="9">
        <v>1</v>
      </c>
      <c r="J5105" s="9">
        <v>0</v>
      </c>
      <c r="K5105" s="9">
        <v>0</v>
      </c>
      <c r="L5105" s="10">
        <v>0</v>
      </c>
      <c r="M5105" s="13" t="str">
        <f>IFERROR(TEXT(Table1[[#This Row],[Report Date]], "mmmm"),"")</f>
        <v>December</v>
      </c>
      <c r="N5105" s="13">
        <f>IFERROR(YEAR(Table1[[#This Row],[Report Date]]),"")</f>
        <v>2024</v>
      </c>
      <c r="O5105" s="13" t="str">
        <f ca="1">IF(Table1[[#This Row],[Report Date]]&gt;=TODAY()-6, "within week", "Older")</f>
        <v>Older</v>
      </c>
      <c r="P5105" s="37">
        <f>EOMONTH(Table1[[#This Row],[Report Date]], 0)</f>
        <v>45657</v>
      </c>
    </row>
    <row r="5106" spans="1:16" x14ac:dyDescent="0.25">
      <c r="A5106" s="9" t="s">
        <v>2</v>
      </c>
      <c r="B5106" s="10">
        <v>45629</v>
      </c>
      <c r="C5106" s="9" t="s">
        <v>104</v>
      </c>
      <c r="D5106" s="9">
        <v>1</v>
      </c>
      <c r="E5106" s="9" t="s">
        <v>18</v>
      </c>
      <c r="F5106" s="9">
        <v>803779</v>
      </c>
      <c r="G5106" s="9" t="s">
        <v>118</v>
      </c>
      <c r="H5106" s="9" t="s">
        <v>138</v>
      </c>
      <c r="I5106" s="9">
        <v>34</v>
      </c>
      <c r="J5106" s="9">
        <v>20</v>
      </c>
      <c r="K5106" s="9">
        <v>0</v>
      </c>
      <c r="L5106" s="10">
        <v>0</v>
      </c>
      <c r="M5106" s="13" t="str">
        <f>IFERROR(TEXT(Table1[[#This Row],[Report Date]], "mmmm"),"")</f>
        <v>December</v>
      </c>
      <c r="N5106" s="13">
        <f>IFERROR(YEAR(Table1[[#This Row],[Report Date]]),"")</f>
        <v>2024</v>
      </c>
      <c r="O5106" s="13" t="str">
        <f ca="1">IF(Table1[[#This Row],[Report Date]]&gt;=TODAY()-6, "within week", "Older")</f>
        <v>Older</v>
      </c>
      <c r="P5106" s="37">
        <f>EOMONTH(Table1[[#This Row],[Report Date]], 0)</f>
        <v>45657</v>
      </c>
    </row>
    <row r="5107" spans="1:16" x14ac:dyDescent="0.25">
      <c r="A5107" s="9" t="s">
        <v>2</v>
      </c>
      <c r="B5107" s="10">
        <v>45629</v>
      </c>
      <c r="C5107" s="9" t="s">
        <v>104</v>
      </c>
      <c r="D5107" s="9">
        <v>1</v>
      </c>
      <c r="E5107" s="9" t="s">
        <v>18</v>
      </c>
      <c r="F5107" s="9">
        <v>748302</v>
      </c>
      <c r="G5107" s="9" t="s">
        <v>119</v>
      </c>
      <c r="H5107" s="9" t="s">
        <v>139</v>
      </c>
      <c r="I5107" s="9">
        <v>21</v>
      </c>
      <c r="J5107" s="9">
        <v>20</v>
      </c>
      <c r="K5107" s="9">
        <v>0</v>
      </c>
      <c r="L5107" s="10">
        <v>0</v>
      </c>
      <c r="M5107" s="13" t="str">
        <f>IFERROR(TEXT(Table1[[#This Row],[Report Date]], "mmmm"),"")</f>
        <v>December</v>
      </c>
      <c r="N5107" s="13">
        <f>IFERROR(YEAR(Table1[[#This Row],[Report Date]]),"")</f>
        <v>2024</v>
      </c>
      <c r="O5107" s="13" t="str">
        <f ca="1">IF(Table1[[#This Row],[Report Date]]&gt;=TODAY()-6, "within week", "Older")</f>
        <v>Older</v>
      </c>
      <c r="P5107" s="37">
        <f>EOMONTH(Table1[[#This Row],[Report Date]], 0)</f>
        <v>45657</v>
      </c>
    </row>
    <row r="5108" spans="1:16" x14ac:dyDescent="0.25">
      <c r="A5108" s="9" t="s">
        <v>11</v>
      </c>
      <c r="B5108" s="10">
        <v>45622</v>
      </c>
      <c r="C5108" s="9" t="s">
        <v>104</v>
      </c>
      <c r="D5108" s="9">
        <v>1</v>
      </c>
      <c r="E5108" s="9" t="s">
        <v>18</v>
      </c>
      <c r="F5108" s="9">
        <v>575180</v>
      </c>
      <c r="G5108" s="9" t="s">
        <v>127</v>
      </c>
      <c r="H5108" s="9" t="s">
        <v>139</v>
      </c>
      <c r="I5108" s="9">
        <v>55</v>
      </c>
      <c r="J5108" s="9">
        <v>15</v>
      </c>
      <c r="K5108" s="9">
        <v>0</v>
      </c>
      <c r="L5108" s="10">
        <v>0</v>
      </c>
      <c r="M5108" s="13" t="str">
        <f>IFERROR(TEXT(Table1[[#This Row],[Report Date]], "mmmm"),"")</f>
        <v>November</v>
      </c>
      <c r="N5108" s="13">
        <f>IFERROR(YEAR(Table1[[#This Row],[Report Date]]),"")</f>
        <v>2024</v>
      </c>
      <c r="O5108" s="13" t="str">
        <f ca="1">IF(Table1[[#This Row],[Report Date]]&gt;=TODAY()-6, "within week", "Older")</f>
        <v>Older</v>
      </c>
      <c r="P5108" s="37">
        <f>EOMONTH(Table1[[#This Row],[Report Date]], 0)</f>
        <v>45626</v>
      </c>
    </row>
    <row r="5109" spans="1:16" x14ac:dyDescent="0.25">
      <c r="A5109" s="9" t="s">
        <v>11</v>
      </c>
      <c r="B5109" s="10">
        <v>45622</v>
      </c>
      <c r="C5109" s="9" t="s">
        <v>104</v>
      </c>
      <c r="D5109" s="9">
        <v>1</v>
      </c>
      <c r="E5109" s="9" t="s">
        <v>18</v>
      </c>
      <c r="F5109" s="9">
        <v>502331</v>
      </c>
      <c r="G5109" s="9" t="s">
        <v>118</v>
      </c>
      <c r="H5109" s="9" t="s">
        <v>142</v>
      </c>
      <c r="I5109" s="9">
        <v>53</v>
      </c>
      <c r="J5109" s="9">
        <v>48</v>
      </c>
      <c r="K5109" s="9">
        <v>0</v>
      </c>
      <c r="L5109" s="10">
        <v>0</v>
      </c>
      <c r="M5109" s="13" t="str">
        <f>IFERROR(TEXT(Table1[[#This Row],[Report Date]], "mmmm"),"")</f>
        <v>November</v>
      </c>
      <c r="N5109" s="13">
        <f>IFERROR(YEAR(Table1[[#This Row],[Report Date]]),"")</f>
        <v>2024</v>
      </c>
      <c r="O5109" s="13" t="str">
        <f ca="1">IF(Table1[[#This Row],[Report Date]]&gt;=TODAY()-6, "within week", "Older")</f>
        <v>Older</v>
      </c>
      <c r="P5109" s="37">
        <f>EOMONTH(Table1[[#This Row],[Report Date]], 0)</f>
        <v>45626</v>
      </c>
    </row>
    <row r="5110" spans="1:16" x14ac:dyDescent="0.25">
      <c r="A5110" s="9" t="s">
        <v>11</v>
      </c>
      <c r="B5110" s="10">
        <v>45622</v>
      </c>
      <c r="C5110" s="9" t="s">
        <v>104</v>
      </c>
      <c r="D5110" s="9">
        <v>1</v>
      </c>
      <c r="E5110" s="9" t="s">
        <v>18</v>
      </c>
      <c r="F5110" s="9">
        <v>423089</v>
      </c>
      <c r="G5110" s="9" t="s">
        <v>117</v>
      </c>
      <c r="H5110" s="9" t="s">
        <v>133</v>
      </c>
      <c r="I5110" s="9">
        <v>103</v>
      </c>
      <c r="J5110" s="9">
        <v>26</v>
      </c>
      <c r="K5110" s="9">
        <v>0</v>
      </c>
      <c r="L5110" s="10">
        <v>0</v>
      </c>
      <c r="M5110" s="13" t="str">
        <f>IFERROR(TEXT(Table1[[#This Row],[Report Date]], "mmmm"),"")</f>
        <v>November</v>
      </c>
      <c r="N5110" s="13">
        <f>IFERROR(YEAR(Table1[[#This Row],[Report Date]]),"")</f>
        <v>2024</v>
      </c>
      <c r="O5110" s="13" t="str">
        <f ca="1">IF(Table1[[#This Row],[Report Date]]&gt;=TODAY()-6, "within week", "Older")</f>
        <v>Older</v>
      </c>
      <c r="P5110" s="37">
        <f>EOMONTH(Table1[[#This Row],[Report Date]], 0)</f>
        <v>45626</v>
      </c>
    </row>
    <row r="5111" spans="1:16" x14ac:dyDescent="0.25">
      <c r="A5111" s="9" t="s">
        <v>6</v>
      </c>
      <c r="B5111" s="10">
        <v>45622</v>
      </c>
      <c r="C5111" s="9" t="s">
        <v>104</v>
      </c>
      <c r="D5111" s="9">
        <v>1</v>
      </c>
      <c r="E5111" s="9" t="s">
        <v>18</v>
      </c>
      <c r="F5111" s="9">
        <v>137509</v>
      </c>
      <c r="G5111" s="9" t="s">
        <v>126</v>
      </c>
      <c r="H5111" s="9" t="s">
        <v>134</v>
      </c>
      <c r="I5111" s="9">
        <v>47</v>
      </c>
      <c r="J5111" s="9">
        <v>21</v>
      </c>
      <c r="K5111" s="9">
        <v>0</v>
      </c>
      <c r="L5111" s="10">
        <v>0</v>
      </c>
      <c r="M5111" s="13" t="str">
        <f>IFERROR(TEXT(Table1[[#This Row],[Report Date]], "mmmm"),"")</f>
        <v>November</v>
      </c>
      <c r="N5111" s="13">
        <f>IFERROR(YEAR(Table1[[#This Row],[Report Date]]),"")</f>
        <v>2024</v>
      </c>
      <c r="O5111" s="13" t="str">
        <f ca="1">IF(Table1[[#This Row],[Report Date]]&gt;=TODAY()-6, "within week", "Older")</f>
        <v>Older</v>
      </c>
      <c r="P5111" s="37">
        <f>EOMONTH(Table1[[#This Row],[Report Date]], 0)</f>
        <v>45626</v>
      </c>
    </row>
    <row r="5112" spans="1:16" x14ac:dyDescent="0.25">
      <c r="A5112" s="9" t="s">
        <v>6</v>
      </c>
      <c r="B5112" s="10">
        <v>45622</v>
      </c>
      <c r="C5112" s="9" t="s">
        <v>104</v>
      </c>
      <c r="D5112" s="9">
        <v>1</v>
      </c>
      <c r="E5112" s="9" t="s">
        <v>18</v>
      </c>
      <c r="F5112" s="9">
        <v>626206</v>
      </c>
      <c r="G5112" s="9" t="s">
        <v>117</v>
      </c>
      <c r="H5112" s="9" t="s">
        <v>137</v>
      </c>
      <c r="I5112" s="9">
        <v>68</v>
      </c>
      <c r="J5112" s="9">
        <v>48</v>
      </c>
      <c r="K5112" s="9">
        <v>0</v>
      </c>
      <c r="L5112" s="10">
        <v>0</v>
      </c>
      <c r="M5112" s="13" t="str">
        <f>IFERROR(TEXT(Table1[[#This Row],[Report Date]], "mmmm"),"")</f>
        <v>November</v>
      </c>
      <c r="N5112" s="13">
        <f>IFERROR(YEAR(Table1[[#This Row],[Report Date]]),"")</f>
        <v>2024</v>
      </c>
      <c r="O5112" s="13" t="str">
        <f ca="1">IF(Table1[[#This Row],[Report Date]]&gt;=TODAY()-6, "within week", "Older")</f>
        <v>Older</v>
      </c>
      <c r="P5112" s="37">
        <f>EOMONTH(Table1[[#This Row],[Report Date]], 0)</f>
        <v>45626</v>
      </c>
    </row>
    <row r="5113" spans="1:16" x14ac:dyDescent="0.25">
      <c r="A5113" s="9" t="s">
        <v>2</v>
      </c>
      <c r="B5113" s="10">
        <v>45622</v>
      </c>
      <c r="C5113" s="9" t="s">
        <v>104</v>
      </c>
      <c r="D5113" s="9">
        <v>1</v>
      </c>
      <c r="E5113" s="9" t="s">
        <v>20</v>
      </c>
      <c r="F5113" s="9">
        <v>840787</v>
      </c>
      <c r="G5113" s="9" t="s">
        <v>116</v>
      </c>
      <c r="H5113" s="9" t="s">
        <v>128</v>
      </c>
      <c r="I5113" s="9">
        <v>1</v>
      </c>
      <c r="J5113" s="9">
        <v>0</v>
      </c>
      <c r="K5113" s="9">
        <v>0</v>
      </c>
      <c r="L5113" s="10">
        <v>0</v>
      </c>
      <c r="M5113" s="13" t="str">
        <f>IFERROR(TEXT(Table1[[#This Row],[Report Date]], "mmmm"),"")</f>
        <v>November</v>
      </c>
      <c r="N5113" s="13">
        <f>IFERROR(YEAR(Table1[[#This Row],[Report Date]]),"")</f>
        <v>2024</v>
      </c>
      <c r="O5113" s="13" t="str">
        <f ca="1">IF(Table1[[#This Row],[Report Date]]&gt;=TODAY()-6, "within week", "Older")</f>
        <v>Older</v>
      </c>
      <c r="P5113" s="37">
        <f>EOMONTH(Table1[[#This Row],[Report Date]], 0)</f>
        <v>45626</v>
      </c>
    </row>
    <row r="5114" spans="1:16" x14ac:dyDescent="0.25">
      <c r="A5114" s="9" t="s">
        <v>2</v>
      </c>
      <c r="B5114" s="10">
        <v>45622</v>
      </c>
      <c r="C5114" s="9" t="s">
        <v>104</v>
      </c>
      <c r="D5114" s="9">
        <v>1</v>
      </c>
      <c r="E5114" s="9" t="s">
        <v>18</v>
      </c>
      <c r="F5114" s="9">
        <v>908479</v>
      </c>
      <c r="G5114" s="9" t="s">
        <v>116</v>
      </c>
      <c r="H5114" s="9" t="s">
        <v>140</v>
      </c>
      <c r="I5114" s="9">
        <v>42</v>
      </c>
      <c r="J5114" s="9">
        <v>15</v>
      </c>
      <c r="K5114" s="9">
        <v>0</v>
      </c>
      <c r="L5114" s="10">
        <v>0</v>
      </c>
      <c r="M5114" s="13" t="str">
        <f>IFERROR(TEXT(Table1[[#This Row],[Report Date]], "mmmm"),"")</f>
        <v>November</v>
      </c>
      <c r="N5114" s="13">
        <f>IFERROR(YEAR(Table1[[#This Row],[Report Date]]),"")</f>
        <v>2024</v>
      </c>
      <c r="O5114" s="13" t="str">
        <f ca="1">IF(Table1[[#This Row],[Report Date]]&gt;=TODAY()-6, "within week", "Older")</f>
        <v>Older</v>
      </c>
      <c r="P5114" s="37">
        <f>EOMONTH(Table1[[#This Row],[Report Date]], 0)</f>
        <v>45626</v>
      </c>
    </row>
    <row r="5115" spans="1:16" x14ac:dyDescent="0.25">
      <c r="A5115" s="9" t="s">
        <v>16</v>
      </c>
      <c r="B5115" s="10">
        <v>45615</v>
      </c>
      <c r="C5115" s="9" t="s">
        <v>104</v>
      </c>
      <c r="D5115" s="9">
        <v>1</v>
      </c>
      <c r="E5115" s="9" t="s">
        <v>18</v>
      </c>
      <c r="F5115" s="9">
        <v>162793</v>
      </c>
      <c r="G5115" s="9" t="s">
        <v>120</v>
      </c>
      <c r="H5115" s="9" t="s">
        <v>144</v>
      </c>
      <c r="I5115" s="9">
        <v>39</v>
      </c>
      <c r="J5115" s="9">
        <v>22</v>
      </c>
      <c r="K5115" s="9">
        <v>0</v>
      </c>
      <c r="L5115" s="10">
        <v>0</v>
      </c>
      <c r="M5115" s="13" t="str">
        <f>IFERROR(TEXT(Table1[[#This Row],[Report Date]], "mmmm"),"")</f>
        <v>November</v>
      </c>
      <c r="N5115" s="13">
        <f>IFERROR(YEAR(Table1[[#This Row],[Report Date]]),"")</f>
        <v>2024</v>
      </c>
      <c r="O5115" s="13" t="str">
        <f ca="1">IF(Table1[[#This Row],[Report Date]]&gt;=TODAY()-6, "within week", "Older")</f>
        <v>Older</v>
      </c>
      <c r="P5115" s="37">
        <f>EOMONTH(Table1[[#This Row],[Report Date]], 0)</f>
        <v>45626</v>
      </c>
    </row>
    <row r="5116" spans="1:16" x14ac:dyDescent="0.25">
      <c r="A5116" s="9" t="s">
        <v>11</v>
      </c>
      <c r="B5116" s="10">
        <v>45615</v>
      </c>
      <c r="C5116" s="9" t="s">
        <v>104</v>
      </c>
      <c r="D5116" s="9">
        <v>1</v>
      </c>
      <c r="E5116" s="9" t="s">
        <v>18</v>
      </c>
      <c r="F5116" s="9">
        <v>141816</v>
      </c>
      <c r="G5116" s="9" t="s">
        <v>120</v>
      </c>
      <c r="H5116" s="9" t="s">
        <v>128</v>
      </c>
      <c r="I5116" s="9">
        <v>49</v>
      </c>
      <c r="J5116" s="9">
        <v>15</v>
      </c>
      <c r="K5116" s="9">
        <v>0</v>
      </c>
      <c r="L5116" s="10">
        <v>0</v>
      </c>
      <c r="M5116" s="13" t="str">
        <f>IFERROR(TEXT(Table1[[#This Row],[Report Date]], "mmmm"),"")</f>
        <v>November</v>
      </c>
      <c r="N5116" s="13">
        <f>IFERROR(YEAR(Table1[[#This Row],[Report Date]]),"")</f>
        <v>2024</v>
      </c>
      <c r="O5116" s="13" t="str">
        <f ca="1">IF(Table1[[#This Row],[Report Date]]&gt;=TODAY()-6, "within week", "Older")</f>
        <v>Older</v>
      </c>
      <c r="P5116" s="37">
        <f>EOMONTH(Table1[[#This Row],[Report Date]], 0)</f>
        <v>45626</v>
      </c>
    </row>
    <row r="5117" spans="1:16" x14ac:dyDescent="0.25">
      <c r="A5117" s="9" t="s">
        <v>11</v>
      </c>
      <c r="B5117" s="10">
        <v>45615</v>
      </c>
      <c r="C5117" s="9" t="s">
        <v>104</v>
      </c>
      <c r="D5117" s="9">
        <v>1</v>
      </c>
      <c r="E5117" s="9" t="s">
        <v>18</v>
      </c>
      <c r="F5117" s="9">
        <v>921067</v>
      </c>
      <c r="G5117" s="9" t="s">
        <v>121</v>
      </c>
      <c r="H5117" s="9" t="s">
        <v>129</v>
      </c>
      <c r="I5117" s="9">
        <v>124</v>
      </c>
      <c r="J5117" s="9">
        <v>42</v>
      </c>
      <c r="K5117" s="9">
        <v>0</v>
      </c>
      <c r="L5117" s="10">
        <v>0</v>
      </c>
      <c r="M5117" s="13" t="str">
        <f>IFERROR(TEXT(Table1[[#This Row],[Report Date]], "mmmm"),"")</f>
        <v>November</v>
      </c>
      <c r="N5117" s="13">
        <f>IFERROR(YEAR(Table1[[#This Row],[Report Date]]),"")</f>
        <v>2024</v>
      </c>
      <c r="O5117" s="13" t="str">
        <f ca="1">IF(Table1[[#This Row],[Report Date]]&gt;=TODAY()-6, "within week", "Older")</f>
        <v>Older</v>
      </c>
      <c r="P5117" s="37">
        <f>EOMONTH(Table1[[#This Row],[Report Date]], 0)</f>
        <v>45626</v>
      </c>
    </row>
    <row r="5118" spans="1:16" x14ac:dyDescent="0.25">
      <c r="A5118" s="9" t="s">
        <v>11</v>
      </c>
      <c r="B5118" s="10">
        <v>45615</v>
      </c>
      <c r="C5118" s="9" t="s">
        <v>104</v>
      </c>
      <c r="D5118" s="9">
        <v>1</v>
      </c>
      <c r="E5118" s="9" t="s">
        <v>19</v>
      </c>
      <c r="F5118" s="9">
        <v>519173</v>
      </c>
      <c r="G5118" s="9" t="s">
        <v>117</v>
      </c>
      <c r="H5118" s="9" t="s">
        <v>129</v>
      </c>
      <c r="I5118" s="9">
        <v>6</v>
      </c>
      <c r="J5118" s="9">
        <v>0</v>
      </c>
      <c r="K5118" s="9">
        <v>0</v>
      </c>
      <c r="L5118" s="10">
        <v>0</v>
      </c>
      <c r="M5118" s="13" t="str">
        <f>IFERROR(TEXT(Table1[[#This Row],[Report Date]], "mmmm"),"")</f>
        <v>November</v>
      </c>
      <c r="N5118" s="13">
        <f>IFERROR(YEAR(Table1[[#This Row],[Report Date]]),"")</f>
        <v>2024</v>
      </c>
      <c r="O5118" s="13" t="str">
        <f ca="1">IF(Table1[[#This Row],[Report Date]]&gt;=TODAY()-6, "within week", "Older")</f>
        <v>Older</v>
      </c>
      <c r="P5118" s="37">
        <f>EOMONTH(Table1[[#This Row],[Report Date]], 0)</f>
        <v>45626</v>
      </c>
    </row>
    <row r="5119" spans="1:16" x14ac:dyDescent="0.25">
      <c r="A5119" s="9" t="s">
        <v>7</v>
      </c>
      <c r="B5119" s="10">
        <v>45615</v>
      </c>
      <c r="C5119" s="9" t="s">
        <v>104</v>
      </c>
      <c r="D5119" s="9">
        <v>1</v>
      </c>
      <c r="E5119" s="9" t="s">
        <v>18</v>
      </c>
      <c r="F5119" s="9">
        <v>472309</v>
      </c>
      <c r="G5119" s="9" t="s">
        <v>118</v>
      </c>
      <c r="H5119" s="9" t="s">
        <v>142</v>
      </c>
      <c r="I5119" s="9">
        <v>98</v>
      </c>
      <c r="J5119" s="9">
        <v>18</v>
      </c>
      <c r="K5119" s="9">
        <v>0</v>
      </c>
      <c r="L5119" s="10">
        <v>0</v>
      </c>
      <c r="M5119" s="13" t="str">
        <f>IFERROR(TEXT(Table1[[#This Row],[Report Date]], "mmmm"),"")</f>
        <v>November</v>
      </c>
      <c r="N5119" s="13">
        <f>IFERROR(YEAR(Table1[[#This Row],[Report Date]]),"")</f>
        <v>2024</v>
      </c>
      <c r="O5119" s="13" t="str">
        <f ca="1">IF(Table1[[#This Row],[Report Date]]&gt;=TODAY()-6, "within week", "Older")</f>
        <v>Older</v>
      </c>
      <c r="P5119" s="37">
        <f>EOMONTH(Table1[[#This Row],[Report Date]], 0)</f>
        <v>45626</v>
      </c>
    </row>
    <row r="5120" spans="1:16" x14ac:dyDescent="0.25">
      <c r="A5120" s="9" t="s">
        <v>4</v>
      </c>
      <c r="B5120" s="10">
        <v>45615</v>
      </c>
      <c r="C5120" s="9" t="s">
        <v>104</v>
      </c>
      <c r="D5120" s="9">
        <v>1</v>
      </c>
      <c r="E5120" s="9" t="s">
        <v>18</v>
      </c>
      <c r="F5120" s="9">
        <v>994867</v>
      </c>
      <c r="G5120" s="9" t="s">
        <v>122</v>
      </c>
      <c r="H5120" s="9" t="s">
        <v>138</v>
      </c>
      <c r="I5120" s="9">
        <v>89</v>
      </c>
      <c r="J5120" s="9">
        <v>15</v>
      </c>
      <c r="K5120" s="9">
        <v>0</v>
      </c>
      <c r="L5120" s="10">
        <v>0</v>
      </c>
      <c r="M5120" s="13" t="str">
        <f>IFERROR(TEXT(Table1[[#This Row],[Report Date]], "mmmm"),"")</f>
        <v>November</v>
      </c>
      <c r="N5120" s="13">
        <f>IFERROR(YEAR(Table1[[#This Row],[Report Date]]),"")</f>
        <v>2024</v>
      </c>
      <c r="O5120" s="13" t="str">
        <f ca="1">IF(Table1[[#This Row],[Report Date]]&gt;=TODAY()-6, "within week", "Older")</f>
        <v>Older</v>
      </c>
      <c r="P5120" s="37">
        <f>EOMONTH(Table1[[#This Row],[Report Date]], 0)</f>
        <v>45626</v>
      </c>
    </row>
    <row r="5121" spans="1:16" x14ac:dyDescent="0.25">
      <c r="A5121" s="9" t="s">
        <v>3</v>
      </c>
      <c r="B5121" s="10">
        <v>45615</v>
      </c>
      <c r="C5121" s="9" t="s">
        <v>104</v>
      </c>
      <c r="D5121" s="9">
        <v>1</v>
      </c>
      <c r="E5121" s="9" t="s">
        <v>18</v>
      </c>
      <c r="F5121" s="9">
        <v>692467</v>
      </c>
      <c r="G5121" s="9" t="s">
        <v>124</v>
      </c>
      <c r="H5121" s="9" t="s">
        <v>140</v>
      </c>
      <c r="I5121" s="9">
        <v>103</v>
      </c>
      <c r="J5121" s="9">
        <v>18</v>
      </c>
      <c r="K5121" s="9">
        <v>0</v>
      </c>
      <c r="L5121" s="10">
        <v>0</v>
      </c>
      <c r="M5121" s="13" t="str">
        <f>IFERROR(TEXT(Table1[[#This Row],[Report Date]], "mmmm"),"")</f>
        <v>November</v>
      </c>
      <c r="N5121" s="13">
        <f>IFERROR(YEAR(Table1[[#This Row],[Report Date]]),"")</f>
        <v>2024</v>
      </c>
      <c r="O5121" s="13" t="str">
        <f ca="1">IF(Table1[[#This Row],[Report Date]]&gt;=TODAY()-6, "within week", "Older")</f>
        <v>Older</v>
      </c>
      <c r="P5121" s="37">
        <f>EOMONTH(Table1[[#This Row],[Report Date]], 0)</f>
        <v>45626</v>
      </c>
    </row>
    <row r="5122" spans="1:16" x14ac:dyDescent="0.25">
      <c r="A5122" s="9" t="s">
        <v>2</v>
      </c>
      <c r="B5122" s="10">
        <v>45615</v>
      </c>
      <c r="C5122" s="9" t="s">
        <v>104</v>
      </c>
      <c r="D5122" s="9">
        <v>1</v>
      </c>
      <c r="E5122" s="9" t="s">
        <v>20</v>
      </c>
      <c r="F5122" s="9">
        <v>345554</v>
      </c>
      <c r="G5122" s="9" t="s">
        <v>127</v>
      </c>
      <c r="H5122" s="9" t="s">
        <v>143</v>
      </c>
      <c r="I5122" s="9">
        <v>7</v>
      </c>
      <c r="J5122" s="9">
        <v>0</v>
      </c>
      <c r="K5122" s="9">
        <v>0</v>
      </c>
      <c r="L5122" s="10">
        <v>0</v>
      </c>
      <c r="M5122" s="13" t="str">
        <f>IFERROR(TEXT(Table1[[#This Row],[Report Date]], "mmmm"),"")</f>
        <v>November</v>
      </c>
      <c r="N5122" s="13">
        <f>IFERROR(YEAR(Table1[[#This Row],[Report Date]]),"")</f>
        <v>2024</v>
      </c>
      <c r="O5122" s="13" t="str">
        <f ca="1">IF(Table1[[#This Row],[Report Date]]&gt;=TODAY()-6, "within week", "Older")</f>
        <v>Older</v>
      </c>
      <c r="P5122" s="37">
        <f>EOMONTH(Table1[[#This Row],[Report Date]], 0)</f>
        <v>45626</v>
      </c>
    </row>
    <row r="5123" spans="1:16" x14ac:dyDescent="0.25">
      <c r="A5123" s="9" t="s">
        <v>2</v>
      </c>
      <c r="B5123" s="10">
        <v>45615</v>
      </c>
      <c r="C5123" s="9" t="s">
        <v>104</v>
      </c>
      <c r="D5123" s="9">
        <v>1</v>
      </c>
      <c r="E5123" s="9" t="s">
        <v>20</v>
      </c>
      <c r="F5123" s="9">
        <v>298970</v>
      </c>
      <c r="G5123" s="9" t="s">
        <v>117</v>
      </c>
      <c r="H5123" s="9" t="s">
        <v>145</v>
      </c>
      <c r="I5123" s="9">
        <v>6</v>
      </c>
      <c r="J5123" s="9">
        <v>0</v>
      </c>
      <c r="K5123" s="9">
        <v>0</v>
      </c>
      <c r="L5123" s="10">
        <v>0</v>
      </c>
      <c r="M5123" s="13" t="str">
        <f>IFERROR(TEXT(Table1[[#This Row],[Report Date]], "mmmm"),"")</f>
        <v>November</v>
      </c>
      <c r="N5123" s="13">
        <f>IFERROR(YEAR(Table1[[#This Row],[Report Date]]),"")</f>
        <v>2024</v>
      </c>
      <c r="O5123" s="13" t="str">
        <f ca="1">IF(Table1[[#This Row],[Report Date]]&gt;=TODAY()-6, "within week", "Older")</f>
        <v>Older</v>
      </c>
      <c r="P5123" s="37">
        <f>EOMONTH(Table1[[#This Row],[Report Date]], 0)</f>
        <v>45626</v>
      </c>
    </row>
    <row r="5124" spans="1:16" x14ac:dyDescent="0.25">
      <c r="A5124" s="9" t="s">
        <v>2</v>
      </c>
      <c r="B5124" s="10">
        <v>45615</v>
      </c>
      <c r="C5124" s="9" t="s">
        <v>104</v>
      </c>
      <c r="D5124" s="9">
        <v>1</v>
      </c>
      <c r="E5124" s="9" t="s">
        <v>19</v>
      </c>
      <c r="F5124" s="9">
        <v>356336</v>
      </c>
      <c r="G5124" s="9" t="s">
        <v>126</v>
      </c>
      <c r="H5124" s="9" t="s">
        <v>134</v>
      </c>
      <c r="I5124" s="9">
        <v>6</v>
      </c>
      <c r="J5124" s="9">
        <v>0</v>
      </c>
      <c r="K5124" s="9">
        <v>0</v>
      </c>
      <c r="L5124" s="10">
        <v>0</v>
      </c>
      <c r="M5124" s="13" t="str">
        <f>IFERROR(TEXT(Table1[[#This Row],[Report Date]], "mmmm"),"")</f>
        <v>November</v>
      </c>
      <c r="N5124" s="13">
        <f>IFERROR(YEAR(Table1[[#This Row],[Report Date]]),"")</f>
        <v>2024</v>
      </c>
      <c r="O5124" s="13" t="str">
        <f ca="1">IF(Table1[[#This Row],[Report Date]]&gt;=TODAY()-6, "within week", "Older")</f>
        <v>Older</v>
      </c>
      <c r="P5124" s="37">
        <f>EOMONTH(Table1[[#This Row],[Report Date]], 0)</f>
        <v>45626</v>
      </c>
    </row>
    <row r="5125" spans="1:16" x14ac:dyDescent="0.25">
      <c r="A5125" s="9" t="s">
        <v>8</v>
      </c>
      <c r="B5125" s="10">
        <v>45608</v>
      </c>
      <c r="C5125" s="9" t="s">
        <v>104</v>
      </c>
      <c r="D5125" s="9">
        <v>1</v>
      </c>
      <c r="E5125" s="9" t="s">
        <v>18</v>
      </c>
      <c r="F5125" s="9">
        <v>934338</v>
      </c>
      <c r="G5125" s="9" t="s">
        <v>118</v>
      </c>
      <c r="H5125" s="9" t="s">
        <v>134</v>
      </c>
      <c r="I5125" s="9">
        <v>15</v>
      </c>
      <c r="J5125" s="9">
        <v>48</v>
      </c>
      <c r="K5125" s="9">
        <v>0</v>
      </c>
      <c r="L5125" s="10">
        <v>0</v>
      </c>
      <c r="M5125" s="13" t="str">
        <f>IFERROR(TEXT(Table1[[#This Row],[Report Date]], "mmmm"),"")</f>
        <v>November</v>
      </c>
      <c r="N5125" s="13">
        <f>IFERROR(YEAR(Table1[[#This Row],[Report Date]]),"")</f>
        <v>2024</v>
      </c>
      <c r="O5125" s="13" t="str">
        <f ca="1">IF(Table1[[#This Row],[Report Date]]&gt;=TODAY()-6, "within week", "Older")</f>
        <v>Older</v>
      </c>
      <c r="P5125" s="37">
        <f>EOMONTH(Table1[[#This Row],[Report Date]], 0)</f>
        <v>45626</v>
      </c>
    </row>
    <row r="5126" spans="1:16" x14ac:dyDescent="0.25">
      <c r="A5126" s="9" t="s">
        <v>6</v>
      </c>
      <c r="B5126" s="10">
        <v>45608</v>
      </c>
      <c r="C5126" s="9" t="s">
        <v>104</v>
      </c>
      <c r="D5126" s="9">
        <v>1</v>
      </c>
      <c r="E5126" s="9" t="s">
        <v>19</v>
      </c>
      <c r="F5126" s="9">
        <v>743109</v>
      </c>
      <c r="G5126" s="9" t="s">
        <v>116</v>
      </c>
      <c r="H5126" s="9" t="s">
        <v>144</v>
      </c>
      <c r="I5126" s="9">
        <v>5</v>
      </c>
      <c r="J5126" s="9">
        <v>0</v>
      </c>
      <c r="K5126" s="9">
        <v>0</v>
      </c>
      <c r="L5126" s="10">
        <v>0</v>
      </c>
      <c r="M5126" s="13" t="str">
        <f>IFERROR(TEXT(Table1[[#This Row],[Report Date]], "mmmm"),"")</f>
        <v>November</v>
      </c>
      <c r="N5126" s="13">
        <f>IFERROR(YEAR(Table1[[#This Row],[Report Date]]),"")</f>
        <v>2024</v>
      </c>
      <c r="O5126" s="13" t="str">
        <f ca="1">IF(Table1[[#This Row],[Report Date]]&gt;=TODAY()-6, "within week", "Older")</f>
        <v>Older</v>
      </c>
      <c r="P5126" s="37">
        <f>EOMONTH(Table1[[#This Row],[Report Date]], 0)</f>
        <v>45626</v>
      </c>
    </row>
    <row r="5127" spans="1:16" x14ac:dyDescent="0.25">
      <c r="A5127" s="9" t="s">
        <v>2</v>
      </c>
      <c r="B5127" s="10">
        <v>45608</v>
      </c>
      <c r="C5127" s="9" t="s">
        <v>104</v>
      </c>
      <c r="D5127" s="9">
        <v>1</v>
      </c>
      <c r="E5127" s="9" t="s">
        <v>20</v>
      </c>
      <c r="F5127" s="9">
        <v>163287</v>
      </c>
      <c r="G5127" s="9" t="s">
        <v>123</v>
      </c>
      <c r="H5127" s="9" t="s">
        <v>131</v>
      </c>
      <c r="I5127" s="9">
        <v>0</v>
      </c>
      <c r="J5127" s="9">
        <v>0</v>
      </c>
      <c r="K5127" s="9">
        <v>0</v>
      </c>
      <c r="L5127" s="10">
        <v>0</v>
      </c>
      <c r="M5127" s="13" t="str">
        <f>IFERROR(TEXT(Table1[[#This Row],[Report Date]], "mmmm"),"")</f>
        <v>November</v>
      </c>
      <c r="N5127" s="13">
        <f>IFERROR(YEAR(Table1[[#This Row],[Report Date]]),"")</f>
        <v>2024</v>
      </c>
      <c r="O5127" s="13" t="str">
        <f ca="1">IF(Table1[[#This Row],[Report Date]]&gt;=TODAY()-6, "within week", "Older")</f>
        <v>Older</v>
      </c>
      <c r="P5127" s="37">
        <f>EOMONTH(Table1[[#This Row],[Report Date]], 0)</f>
        <v>45626</v>
      </c>
    </row>
    <row r="5128" spans="1:16" x14ac:dyDescent="0.25">
      <c r="A5128" s="9" t="s">
        <v>13</v>
      </c>
      <c r="B5128" s="10">
        <v>45601</v>
      </c>
      <c r="C5128" s="9" t="s">
        <v>104</v>
      </c>
      <c r="D5128" s="9">
        <v>1</v>
      </c>
      <c r="E5128" s="9" t="s">
        <v>18</v>
      </c>
      <c r="F5128" s="9">
        <v>784859</v>
      </c>
      <c r="G5128" s="9" t="s">
        <v>127</v>
      </c>
      <c r="H5128" s="9" t="s">
        <v>135</v>
      </c>
      <c r="I5128" s="9">
        <v>69</v>
      </c>
      <c r="J5128" s="9">
        <v>18</v>
      </c>
      <c r="K5128" s="9">
        <v>0</v>
      </c>
      <c r="L5128" s="10">
        <v>0</v>
      </c>
      <c r="M5128" s="13" t="str">
        <f>IFERROR(TEXT(Table1[[#This Row],[Report Date]], "mmmm"),"")</f>
        <v>November</v>
      </c>
      <c r="N5128" s="13">
        <f>IFERROR(YEAR(Table1[[#This Row],[Report Date]]),"")</f>
        <v>2024</v>
      </c>
      <c r="O5128" s="13" t="str">
        <f ca="1">IF(Table1[[#This Row],[Report Date]]&gt;=TODAY()-6, "within week", "Older")</f>
        <v>Older</v>
      </c>
      <c r="P5128" s="37">
        <f>EOMONTH(Table1[[#This Row],[Report Date]], 0)</f>
        <v>45626</v>
      </c>
    </row>
    <row r="5129" spans="1:16" x14ac:dyDescent="0.25">
      <c r="A5129" s="9" t="s">
        <v>11</v>
      </c>
      <c r="B5129" s="10">
        <v>45601</v>
      </c>
      <c r="C5129" s="9" t="s">
        <v>104</v>
      </c>
      <c r="D5129" s="9">
        <v>1</v>
      </c>
      <c r="E5129" s="9" t="s">
        <v>18</v>
      </c>
      <c r="F5129" s="9">
        <v>278055</v>
      </c>
      <c r="G5129" s="9" t="s">
        <v>117</v>
      </c>
      <c r="H5129" s="9" t="s">
        <v>129</v>
      </c>
      <c r="I5129" s="9">
        <v>49</v>
      </c>
      <c r="J5129" s="9">
        <v>19</v>
      </c>
      <c r="K5129" s="9">
        <v>0</v>
      </c>
      <c r="L5129" s="10">
        <v>0</v>
      </c>
      <c r="M5129" s="13" t="str">
        <f>IFERROR(TEXT(Table1[[#This Row],[Report Date]], "mmmm"),"")</f>
        <v>November</v>
      </c>
      <c r="N5129" s="13">
        <f>IFERROR(YEAR(Table1[[#This Row],[Report Date]]),"")</f>
        <v>2024</v>
      </c>
      <c r="O5129" s="13" t="str">
        <f ca="1">IF(Table1[[#This Row],[Report Date]]&gt;=TODAY()-6, "within week", "Older")</f>
        <v>Older</v>
      </c>
      <c r="P5129" s="37">
        <f>EOMONTH(Table1[[#This Row],[Report Date]], 0)</f>
        <v>45626</v>
      </c>
    </row>
    <row r="5130" spans="1:16" x14ac:dyDescent="0.25">
      <c r="A5130" s="9" t="s">
        <v>8</v>
      </c>
      <c r="B5130" s="10">
        <v>45601</v>
      </c>
      <c r="C5130" s="9" t="s">
        <v>104</v>
      </c>
      <c r="D5130" s="9">
        <v>1</v>
      </c>
      <c r="E5130" s="9" t="s">
        <v>17</v>
      </c>
      <c r="F5130" s="9">
        <v>554370</v>
      </c>
      <c r="G5130" s="9" t="s">
        <v>125</v>
      </c>
      <c r="H5130" s="9" t="s">
        <v>137</v>
      </c>
      <c r="I5130" s="9">
        <v>33</v>
      </c>
      <c r="J5130" s="9">
        <v>22</v>
      </c>
      <c r="K5130" s="9">
        <v>7</v>
      </c>
      <c r="L5130" s="10">
        <v>0</v>
      </c>
      <c r="M5130" s="13" t="str">
        <f>IFERROR(TEXT(Table1[[#This Row],[Report Date]], "mmmm"),"")</f>
        <v>November</v>
      </c>
      <c r="N5130" s="13">
        <f>IFERROR(YEAR(Table1[[#This Row],[Report Date]]),"")</f>
        <v>2024</v>
      </c>
      <c r="O5130" s="13" t="str">
        <f ca="1">IF(Table1[[#This Row],[Report Date]]&gt;=TODAY()-6, "within week", "Older")</f>
        <v>Older</v>
      </c>
      <c r="P5130" s="37">
        <f>EOMONTH(Table1[[#This Row],[Report Date]], 0)</f>
        <v>45626</v>
      </c>
    </row>
    <row r="5131" spans="1:16" x14ac:dyDescent="0.25">
      <c r="A5131" s="9" t="s">
        <v>8</v>
      </c>
      <c r="B5131" s="10">
        <v>45601</v>
      </c>
      <c r="C5131" s="9" t="s">
        <v>104</v>
      </c>
      <c r="D5131" s="9">
        <v>1</v>
      </c>
      <c r="E5131" s="9" t="s">
        <v>18</v>
      </c>
      <c r="F5131" s="9">
        <v>774968</v>
      </c>
      <c r="G5131" s="9" t="s">
        <v>116</v>
      </c>
      <c r="H5131" s="9" t="s">
        <v>140</v>
      </c>
      <c r="I5131" s="9">
        <v>49</v>
      </c>
      <c r="J5131" s="9">
        <v>28</v>
      </c>
      <c r="K5131" s="9">
        <v>0</v>
      </c>
      <c r="L5131" s="10">
        <v>0</v>
      </c>
      <c r="M5131" s="13" t="str">
        <f>IFERROR(TEXT(Table1[[#This Row],[Report Date]], "mmmm"),"")</f>
        <v>November</v>
      </c>
      <c r="N5131" s="13">
        <f>IFERROR(YEAR(Table1[[#This Row],[Report Date]]),"")</f>
        <v>2024</v>
      </c>
      <c r="O5131" s="13" t="str">
        <f ca="1">IF(Table1[[#This Row],[Report Date]]&gt;=TODAY()-6, "within week", "Older")</f>
        <v>Older</v>
      </c>
      <c r="P5131" s="37">
        <f>EOMONTH(Table1[[#This Row],[Report Date]], 0)</f>
        <v>45626</v>
      </c>
    </row>
    <row r="5132" spans="1:16" x14ac:dyDescent="0.25">
      <c r="A5132" s="9" t="s">
        <v>4</v>
      </c>
      <c r="B5132" s="10">
        <v>45601</v>
      </c>
      <c r="C5132" s="9" t="s">
        <v>104</v>
      </c>
      <c r="D5132" s="9">
        <v>1</v>
      </c>
      <c r="E5132" s="9" t="s">
        <v>18</v>
      </c>
      <c r="F5132" s="9">
        <v>136973</v>
      </c>
      <c r="G5132" s="9" t="s">
        <v>118</v>
      </c>
      <c r="H5132" s="9" t="s">
        <v>134</v>
      </c>
      <c r="I5132" s="9">
        <v>88</v>
      </c>
      <c r="J5132" s="9">
        <v>19</v>
      </c>
      <c r="K5132" s="9">
        <v>0</v>
      </c>
      <c r="L5132" s="10">
        <v>0</v>
      </c>
      <c r="M5132" s="13" t="str">
        <f>IFERROR(TEXT(Table1[[#This Row],[Report Date]], "mmmm"),"")</f>
        <v>November</v>
      </c>
      <c r="N5132" s="13">
        <f>IFERROR(YEAR(Table1[[#This Row],[Report Date]]),"")</f>
        <v>2024</v>
      </c>
      <c r="O5132" s="13" t="str">
        <f ca="1">IF(Table1[[#This Row],[Report Date]]&gt;=TODAY()-6, "within week", "Older")</f>
        <v>Older</v>
      </c>
      <c r="P5132" s="37">
        <f>EOMONTH(Table1[[#This Row],[Report Date]], 0)</f>
        <v>45626</v>
      </c>
    </row>
    <row r="5133" spans="1:16" x14ac:dyDescent="0.25">
      <c r="A5133" s="9" t="s">
        <v>2</v>
      </c>
      <c r="B5133" s="10">
        <v>45601</v>
      </c>
      <c r="C5133" s="9" t="s">
        <v>104</v>
      </c>
      <c r="D5133" s="9">
        <v>1</v>
      </c>
      <c r="E5133" s="9" t="s">
        <v>18</v>
      </c>
      <c r="F5133" s="9">
        <v>945809</v>
      </c>
      <c r="G5133" s="9" t="s">
        <v>125</v>
      </c>
      <c r="H5133" s="9" t="s">
        <v>141</v>
      </c>
      <c r="I5133" s="9">
        <v>63</v>
      </c>
      <c r="J5133" s="9">
        <v>21</v>
      </c>
      <c r="K5133" s="9">
        <v>0</v>
      </c>
      <c r="L5133" s="10">
        <v>0</v>
      </c>
      <c r="M5133" s="13" t="str">
        <f>IFERROR(TEXT(Table1[[#This Row],[Report Date]], "mmmm"),"")</f>
        <v>November</v>
      </c>
      <c r="N5133" s="13">
        <f>IFERROR(YEAR(Table1[[#This Row],[Report Date]]),"")</f>
        <v>2024</v>
      </c>
      <c r="O5133" s="13" t="str">
        <f ca="1">IF(Table1[[#This Row],[Report Date]]&gt;=TODAY()-6, "within week", "Older")</f>
        <v>Older</v>
      </c>
      <c r="P5133" s="37">
        <f>EOMONTH(Table1[[#This Row],[Report Date]], 0)</f>
        <v>45626</v>
      </c>
    </row>
    <row r="5134" spans="1:16" x14ac:dyDescent="0.25">
      <c r="A5134" s="9" t="s">
        <v>11</v>
      </c>
      <c r="B5134" s="10">
        <v>45594</v>
      </c>
      <c r="C5134" s="9" t="s">
        <v>104</v>
      </c>
      <c r="D5134" s="9">
        <v>1</v>
      </c>
      <c r="E5134" s="9" t="s">
        <v>18</v>
      </c>
      <c r="F5134" s="9">
        <v>344807</v>
      </c>
      <c r="G5134" s="9" t="s">
        <v>125</v>
      </c>
      <c r="H5134" s="9" t="s">
        <v>133</v>
      </c>
      <c r="I5134" s="9">
        <v>67</v>
      </c>
      <c r="J5134" s="9">
        <v>21</v>
      </c>
      <c r="K5134" s="9">
        <v>0</v>
      </c>
      <c r="L5134" s="10">
        <v>0</v>
      </c>
      <c r="M5134" s="13" t="str">
        <f>IFERROR(TEXT(Table1[[#This Row],[Report Date]], "mmmm"),"")</f>
        <v>October</v>
      </c>
      <c r="N5134" s="13">
        <f>IFERROR(YEAR(Table1[[#This Row],[Report Date]]),"")</f>
        <v>2024</v>
      </c>
      <c r="O5134" s="13" t="str">
        <f ca="1">IF(Table1[[#This Row],[Report Date]]&gt;=TODAY()-6, "within week", "Older")</f>
        <v>Older</v>
      </c>
      <c r="P5134" s="37">
        <f>EOMONTH(Table1[[#This Row],[Report Date]], 0)</f>
        <v>45596</v>
      </c>
    </row>
    <row r="5135" spans="1:16" x14ac:dyDescent="0.25">
      <c r="A5135" s="9" t="s">
        <v>11</v>
      </c>
      <c r="B5135" s="10">
        <v>45594</v>
      </c>
      <c r="C5135" s="9" t="s">
        <v>104</v>
      </c>
      <c r="D5135" s="9">
        <v>1</v>
      </c>
      <c r="E5135" s="9" t="s">
        <v>18</v>
      </c>
      <c r="F5135" s="9">
        <v>796159</v>
      </c>
      <c r="G5135" s="9" t="s">
        <v>125</v>
      </c>
      <c r="H5135" s="9" t="s">
        <v>145</v>
      </c>
      <c r="I5135" s="9">
        <v>110</v>
      </c>
      <c r="J5135" s="9">
        <v>15</v>
      </c>
      <c r="K5135" s="9">
        <v>0</v>
      </c>
      <c r="L5135" s="10">
        <v>0</v>
      </c>
      <c r="M5135" s="13" t="str">
        <f>IFERROR(TEXT(Table1[[#This Row],[Report Date]], "mmmm"),"")</f>
        <v>October</v>
      </c>
      <c r="N5135" s="13">
        <f>IFERROR(YEAR(Table1[[#This Row],[Report Date]]),"")</f>
        <v>2024</v>
      </c>
      <c r="O5135" s="13" t="str">
        <f ca="1">IF(Table1[[#This Row],[Report Date]]&gt;=TODAY()-6, "within week", "Older")</f>
        <v>Older</v>
      </c>
      <c r="P5135" s="37">
        <f>EOMONTH(Table1[[#This Row],[Report Date]], 0)</f>
        <v>45596</v>
      </c>
    </row>
    <row r="5136" spans="1:16" x14ac:dyDescent="0.25">
      <c r="A5136" s="9" t="s">
        <v>6</v>
      </c>
      <c r="B5136" s="10">
        <v>45594</v>
      </c>
      <c r="C5136" s="9" t="s">
        <v>104</v>
      </c>
      <c r="D5136" s="9">
        <v>1</v>
      </c>
      <c r="E5136" s="9" t="s">
        <v>18</v>
      </c>
      <c r="F5136" s="9">
        <v>253605</v>
      </c>
      <c r="G5136" s="9" t="s">
        <v>123</v>
      </c>
      <c r="H5136" s="9" t="s">
        <v>147</v>
      </c>
      <c r="I5136" s="9">
        <v>174</v>
      </c>
      <c r="J5136" s="9">
        <v>19</v>
      </c>
      <c r="K5136" s="9">
        <v>0</v>
      </c>
      <c r="L5136" s="10">
        <v>0</v>
      </c>
      <c r="M5136" s="13" t="str">
        <f>IFERROR(TEXT(Table1[[#This Row],[Report Date]], "mmmm"),"")</f>
        <v>October</v>
      </c>
      <c r="N5136" s="13">
        <f>IFERROR(YEAR(Table1[[#This Row],[Report Date]]),"")</f>
        <v>2024</v>
      </c>
      <c r="O5136" s="13" t="str">
        <f ca="1">IF(Table1[[#This Row],[Report Date]]&gt;=TODAY()-6, "within week", "Older")</f>
        <v>Older</v>
      </c>
      <c r="P5136" s="37">
        <f>EOMONTH(Table1[[#This Row],[Report Date]], 0)</f>
        <v>45596</v>
      </c>
    </row>
    <row r="5137" spans="1:16" x14ac:dyDescent="0.25">
      <c r="A5137" s="9" t="s">
        <v>4</v>
      </c>
      <c r="B5137" s="10">
        <v>45594</v>
      </c>
      <c r="C5137" s="9" t="s">
        <v>104</v>
      </c>
      <c r="D5137" s="9">
        <v>1</v>
      </c>
      <c r="E5137" s="9" t="s">
        <v>18</v>
      </c>
      <c r="F5137" s="9">
        <v>872545</v>
      </c>
      <c r="G5137" s="9" t="s">
        <v>120</v>
      </c>
      <c r="H5137" s="9" t="s">
        <v>136</v>
      </c>
      <c r="I5137" s="9">
        <v>152</v>
      </c>
      <c r="J5137" s="9">
        <v>19</v>
      </c>
      <c r="K5137" s="9">
        <v>0</v>
      </c>
      <c r="L5137" s="10">
        <v>0</v>
      </c>
      <c r="M5137" s="13" t="str">
        <f>IFERROR(TEXT(Table1[[#This Row],[Report Date]], "mmmm"),"")</f>
        <v>October</v>
      </c>
      <c r="N5137" s="13">
        <f>IFERROR(YEAR(Table1[[#This Row],[Report Date]]),"")</f>
        <v>2024</v>
      </c>
      <c r="O5137" s="13" t="str">
        <f ca="1">IF(Table1[[#This Row],[Report Date]]&gt;=TODAY()-6, "within week", "Older")</f>
        <v>Older</v>
      </c>
      <c r="P5137" s="37">
        <f>EOMONTH(Table1[[#This Row],[Report Date]], 0)</f>
        <v>45596</v>
      </c>
    </row>
    <row r="5138" spans="1:16" x14ac:dyDescent="0.25">
      <c r="A5138" s="9" t="s">
        <v>16</v>
      </c>
      <c r="B5138" s="10">
        <v>45587</v>
      </c>
      <c r="C5138" s="9" t="s">
        <v>104</v>
      </c>
      <c r="D5138" s="9">
        <v>1</v>
      </c>
      <c r="E5138" s="9" t="s">
        <v>18</v>
      </c>
      <c r="F5138" s="9">
        <v>671889</v>
      </c>
      <c r="G5138" s="9" t="s">
        <v>126</v>
      </c>
      <c r="H5138" s="9" t="s">
        <v>134</v>
      </c>
      <c r="I5138" s="9">
        <v>49</v>
      </c>
      <c r="J5138" s="9">
        <v>15</v>
      </c>
      <c r="K5138" s="9">
        <v>0</v>
      </c>
      <c r="L5138" s="10">
        <v>0</v>
      </c>
      <c r="M5138" s="13" t="str">
        <f>IFERROR(TEXT(Table1[[#This Row],[Report Date]], "mmmm"),"")</f>
        <v>October</v>
      </c>
      <c r="N5138" s="13">
        <f>IFERROR(YEAR(Table1[[#This Row],[Report Date]]),"")</f>
        <v>2024</v>
      </c>
      <c r="O5138" s="13" t="str">
        <f ca="1">IF(Table1[[#This Row],[Report Date]]&gt;=TODAY()-6, "within week", "Older")</f>
        <v>Older</v>
      </c>
      <c r="P5138" s="37">
        <f>EOMONTH(Table1[[#This Row],[Report Date]], 0)</f>
        <v>45596</v>
      </c>
    </row>
    <row r="5139" spans="1:16" x14ac:dyDescent="0.25">
      <c r="A5139" s="9" t="s">
        <v>16</v>
      </c>
      <c r="B5139" s="10">
        <v>45587</v>
      </c>
      <c r="C5139" s="9" t="s">
        <v>104</v>
      </c>
      <c r="D5139" s="9">
        <v>1</v>
      </c>
      <c r="E5139" s="9" t="s">
        <v>18</v>
      </c>
      <c r="F5139" s="9">
        <v>409058</v>
      </c>
      <c r="G5139" s="9" t="s">
        <v>117</v>
      </c>
      <c r="H5139" s="9" t="s">
        <v>137</v>
      </c>
      <c r="I5139" s="9">
        <v>84</v>
      </c>
      <c r="J5139" s="9">
        <v>26</v>
      </c>
      <c r="K5139" s="9">
        <v>0</v>
      </c>
      <c r="L5139" s="10">
        <v>0</v>
      </c>
      <c r="M5139" s="13" t="str">
        <f>IFERROR(TEXT(Table1[[#This Row],[Report Date]], "mmmm"),"")</f>
        <v>October</v>
      </c>
      <c r="N5139" s="13">
        <f>IFERROR(YEAR(Table1[[#This Row],[Report Date]]),"")</f>
        <v>2024</v>
      </c>
      <c r="O5139" s="13" t="str">
        <f ca="1">IF(Table1[[#This Row],[Report Date]]&gt;=TODAY()-6, "within week", "Older")</f>
        <v>Older</v>
      </c>
      <c r="P5139" s="37">
        <f>EOMONTH(Table1[[#This Row],[Report Date]], 0)</f>
        <v>45596</v>
      </c>
    </row>
    <row r="5140" spans="1:16" x14ac:dyDescent="0.25">
      <c r="A5140" s="9" t="s">
        <v>15</v>
      </c>
      <c r="B5140" s="10">
        <v>45587</v>
      </c>
      <c r="C5140" s="9" t="s">
        <v>104</v>
      </c>
      <c r="D5140" s="9">
        <v>1</v>
      </c>
      <c r="E5140" s="9" t="s">
        <v>20</v>
      </c>
      <c r="F5140" s="9">
        <v>202476</v>
      </c>
      <c r="G5140" s="9" t="s">
        <v>118</v>
      </c>
      <c r="H5140" s="9" t="s">
        <v>138</v>
      </c>
      <c r="I5140" s="9">
        <v>4</v>
      </c>
      <c r="J5140" s="9">
        <v>0</v>
      </c>
      <c r="K5140" s="9">
        <v>0</v>
      </c>
      <c r="L5140" s="10">
        <v>0</v>
      </c>
      <c r="M5140" s="13" t="str">
        <f>IFERROR(TEXT(Table1[[#This Row],[Report Date]], "mmmm"),"")</f>
        <v>October</v>
      </c>
      <c r="N5140" s="13">
        <f>IFERROR(YEAR(Table1[[#This Row],[Report Date]]),"")</f>
        <v>2024</v>
      </c>
      <c r="O5140" s="13" t="str">
        <f ca="1">IF(Table1[[#This Row],[Report Date]]&gt;=TODAY()-6, "within week", "Older")</f>
        <v>Older</v>
      </c>
      <c r="P5140" s="37">
        <f>EOMONTH(Table1[[#This Row],[Report Date]], 0)</f>
        <v>45596</v>
      </c>
    </row>
    <row r="5141" spans="1:16" x14ac:dyDescent="0.25">
      <c r="A5141" s="9" t="s">
        <v>11</v>
      </c>
      <c r="B5141" s="10">
        <v>45587</v>
      </c>
      <c r="C5141" s="9" t="s">
        <v>104</v>
      </c>
      <c r="D5141" s="9">
        <v>1</v>
      </c>
      <c r="E5141" s="9" t="s">
        <v>18</v>
      </c>
      <c r="F5141" s="9">
        <v>148429</v>
      </c>
      <c r="G5141" s="9" t="s">
        <v>123</v>
      </c>
      <c r="H5141" s="9" t="s">
        <v>143</v>
      </c>
      <c r="I5141" s="9">
        <v>95</v>
      </c>
      <c r="J5141" s="9">
        <v>26</v>
      </c>
      <c r="K5141" s="9">
        <v>0</v>
      </c>
      <c r="L5141" s="10">
        <v>0</v>
      </c>
      <c r="M5141" s="13" t="str">
        <f>IFERROR(TEXT(Table1[[#This Row],[Report Date]], "mmmm"),"")</f>
        <v>October</v>
      </c>
      <c r="N5141" s="13">
        <f>IFERROR(YEAR(Table1[[#This Row],[Report Date]]),"")</f>
        <v>2024</v>
      </c>
      <c r="O5141" s="13" t="str">
        <f ca="1">IF(Table1[[#This Row],[Report Date]]&gt;=TODAY()-6, "within week", "Older")</f>
        <v>Older</v>
      </c>
      <c r="P5141" s="37">
        <f>EOMONTH(Table1[[#This Row],[Report Date]], 0)</f>
        <v>45596</v>
      </c>
    </row>
    <row r="5142" spans="1:16" x14ac:dyDescent="0.25">
      <c r="A5142" s="9" t="s">
        <v>11</v>
      </c>
      <c r="B5142" s="10">
        <v>45587</v>
      </c>
      <c r="C5142" s="9" t="s">
        <v>104</v>
      </c>
      <c r="D5142" s="9">
        <v>1</v>
      </c>
      <c r="E5142" s="9" t="s">
        <v>18</v>
      </c>
      <c r="F5142" s="9">
        <v>659298</v>
      </c>
      <c r="G5142" s="9" t="s">
        <v>127</v>
      </c>
      <c r="H5142" s="9" t="s">
        <v>139</v>
      </c>
      <c r="I5142" s="9">
        <v>60</v>
      </c>
      <c r="J5142" s="9">
        <v>20</v>
      </c>
      <c r="K5142" s="9">
        <v>0</v>
      </c>
      <c r="L5142" s="10">
        <v>0</v>
      </c>
      <c r="M5142" s="13" t="str">
        <f>IFERROR(TEXT(Table1[[#This Row],[Report Date]], "mmmm"),"")</f>
        <v>October</v>
      </c>
      <c r="N5142" s="13">
        <f>IFERROR(YEAR(Table1[[#This Row],[Report Date]]),"")</f>
        <v>2024</v>
      </c>
      <c r="O5142" s="13" t="str">
        <f ca="1">IF(Table1[[#This Row],[Report Date]]&gt;=TODAY()-6, "within week", "Older")</f>
        <v>Older</v>
      </c>
      <c r="P5142" s="37">
        <f>EOMONTH(Table1[[#This Row],[Report Date]], 0)</f>
        <v>45596</v>
      </c>
    </row>
    <row r="5143" spans="1:16" x14ac:dyDescent="0.25">
      <c r="A5143" s="9" t="s">
        <v>11</v>
      </c>
      <c r="B5143" s="10">
        <v>45587</v>
      </c>
      <c r="C5143" s="9" t="s">
        <v>104</v>
      </c>
      <c r="D5143" s="9">
        <v>1</v>
      </c>
      <c r="E5143" s="9" t="s">
        <v>18</v>
      </c>
      <c r="F5143" s="9">
        <v>617218</v>
      </c>
      <c r="G5143" s="9" t="s">
        <v>121</v>
      </c>
      <c r="H5143" s="9" t="s">
        <v>145</v>
      </c>
      <c r="I5143" s="9">
        <v>48</v>
      </c>
      <c r="J5143" s="9">
        <v>28</v>
      </c>
      <c r="K5143" s="9">
        <v>0</v>
      </c>
      <c r="L5143" s="10">
        <v>0</v>
      </c>
      <c r="M5143" s="13" t="str">
        <f>IFERROR(TEXT(Table1[[#This Row],[Report Date]], "mmmm"),"")</f>
        <v>October</v>
      </c>
      <c r="N5143" s="13">
        <f>IFERROR(YEAR(Table1[[#This Row],[Report Date]]),"")</f>
        <v>2024</v>
      </c>
      <c r="O5143" s="13" t="str">
        <f ca="1">IF(Table1[[#This Row],[Report Date]]&gt;=TODAY()-6, "within week", "Older")</f>
        <v>Older</v>
      </c>
      <c r="P5143" s="37">
        <f>EOMONTH(Table1[[#This Row],[Report Date]], 0)</f>
        <v>45596</v>
      </c>
    </row>
    <row r="5144" spans="1:16" x14ac:dyDescent="0.25">
      <c r="A5144" s="9" t="s">
        <v>2</v>
      </c>
      <c r="B5144" s="10">
        <v>45587</v>
      </c>
      <c r="C5144" s="9" t="s">
        <v>104</v>
      </c>
      <c r="D5144" s="9">
        <v>1</v>
      </c>
      <c r="E5144" s="9" t="s">
        <v>20</v>
      </c>
      <c r="F5144" s="9">
        <v>364491</v>
      </c>
      <c r="G5144" s="9" t="s">
        <v>127</v>
      </c>
      <c r="H5144" s="9" t="s">
        <v>143</v>
      </c>
      <c r="I5144" s="9">
        <v>0</v>
      </c>
      <c r="J5144" s="9">
        <v>0</v>
      </c>
      <c r="K5144" s="9">
        <v>0</v>
      </c>
      <c r="L5144" s="10">
        <v>0</v>
      </c>
      <c r="M5144" s="13" t="str">
        <f>IFERROR(TEXT(Table1[[#This Row],[Report Date]], "mmmm"),"")</f>
        <v>October</v>
      </c>
      <c r="N5144" s="13">
        <f>IFERROR(YEAR(Table1[[#This Row],[Report Date]]),"")</f>
        <v>2024</v>
      </c>
      <c r="O5144" s="13" t="str">
        <f ca="1">IF(Table1[[#This Row],[Report Date]]&gt;=TODAY()-6, "within week", "Older")</f>
        <v>Older</v>
      </c>
      <c r="P5144" s="37">
        <f>EOMONTH(Table1[[#This Row],[Report Date]], 0)</f>
        <v>45596</v>
      </c>
    </row>
    <row r="5145" spans="1:16" x14ac:dyDescent="0.25">
      <c r="A5145" s="9" t="s">
        <v>11</v>
      </c>
      <c r="B5145" s="10">
        <v>45580</v>
      </c>
      <c r="C5145" s="9" t="s">
        <v>104</v>
      </c>
      <c r="D5145" s="9">
        <v>1</v>
      </c>
      <c r="E5145" s="9" t="s">
        <v>18</v>
      </c>
      <c r="F5145" s="9">
        <v>169899</v>
      </c>
      <c r="G5145" s="9" t="s">
        <v>122</v>
      </c>
      <c r="H5145" s="9" t="s">
        <v>134</v>
      </c>
      <c r="I5145" s="9">
        <v>28</v>
      </c>
      <c r="J5145" s="9">
        <v>21</v>
      </c>
      <c r="K5145" s="9">
        <v>0</v>
      </c>
      <c r="L5145" s="10">
        <v>0</v>
      </c>
      <c r="M5145" s="13" t="str">
        <f>IFERROR(TEXT(Table1[[#This Row],[Report Date]], "mmmm"),"")</f>
        <v>October</v>
      </c>
      <c r="N5145" s="13">
        <f>IFERROR(YEAR(Table1[[#This Row],[Report Date]]),"")</f>
        <v>2024</v>
      </c>
      <c r="O5145" s="13" t="str">
        <f ca="1">IF(Table1[[#This Row],[Report Date]]&gt;=TODAY()-6, "within week", "Older")</f>
        <v>Older</v>
      </c>
      <c r="P5145" s="37">
        <f>EOMONTH(Table1[[#This Row],[Report Date]], 0)</f>
        <v>45596</v>
      </c>
    </row>
    <row r="5146" spans="1:16" x14ac:dyDescent="0.25">
      <c r="A5146" s="9" t="s">
        <v>11</v>
      </c>
      <c r="B5146" s="10">
        <v>45580</v>
      </c>
      <c r="C5146" s="9" t="s">
        <v>104</v>
      </c>
      <c r="D5146" s="9">
        <v>1</v>
      </c>
      <c r="E5146" s="9" t="s">
        <v>18</v>
      </c>
      <c r="F5146" s="9">
        <v>146824</v>
      </c>
      <c r="G5146" s="9" t="s">
        <v>123</v>
      </c>
      <c r="H5146" s="9" t="s">
        <v>135</v>
      </c>
      <c r="I5146" s="9">
        <v>46</v>
      </c>
      <c r="J5146" s="9">
        <v>21</v>
      </c>
      <c r="K5146" s="9">
        <v>0</v>
      </c>
      <c r="L5146" s="10">
        <v>0</v>
      </c>
      <c r="M5146" s="13" t="str">
        <f>IFERROR(TEXT(Table1[[#This Row],[Report Date]], "mmmm"),"")</f>
        <v>October</v>
      </c>
      <c r="N5146" s="13">
        <f>IFERROR(YEAR(Table1[[#This Row],[Report Date]]),"")</f>
        <v>2024</v>
      </c>
      <c r="O5146" s="13" t="str">
        <f ca="1">IF(Table1[[#This Row],[Report Date]]&gt;=TODAY()-6, "within week", "Older")</f>
        <v>Older</v>
      </c>
      <c r="P5146" s="37">
        <f>EOMONTH(Table1[[#This Row],[Report Date]], 0)</f>
        <v>45596</v>
      </c>
    </row>
    <row r="5147" spans="1:16" x14ac:dyDescent="0.25">
      <c r="A5147" s="9" t="s">
        <v>11</v>
      </c>
      <c r="B5147" s="10">
        <v>45580</v>
      </c>
      <c r="C5147" s="9" t="s">
        <v>104</v>
      </c>
      <c r="D5147" s="9">
        <v>1</v>
      </c>
      <c r="E5147" s="9" t="s">
        <v>18</v>
      </c>
      <c r="F5147" s="9">
        <v>425344</v>
      </c>
      <c r="G5147" s="9" t="s">
        <v>121</v>
      </c>
      <c r="H5147" s="9" t="s">
        <v>145</v>
      </c>
      <c r="I5147" s="9">
        <v>105</v>
      </c>
      <c r="J5147" s="9">
        <v>15</v>
      </c>
      <c r="K5147" s="9">
        <v>0</v>
      </c>
      <c r="L5147" s="10">
        <v>0</v>
      </c>
      <c r="M5147" s="13" t="str">
        <f>IFERROR(TEXT(Table1[[#This Row],[Report Date]], "mmmm"),"")</f>
        <v>October</v>
      </c>
      <c r="N5147" s="13">
        <f>IFERROR(YEAR(Table1[[#This Row],[Report Date]]),"")</f>
        <v>2024</v>
      </c>
      <c r="O5147" s="13" t="str">
        <f ca="1">IF(Table1[[#This Row],[Report Date]]&gt;=TODAY()-6, "within week", "Older")</f>
        <v>Older</v>
      </c>
      <c r="P5147" s="37">
        <f>EOMONTH(Table1[[#This Row],[Report Date]], 0)</f>
        <v>45596</v>
      </c>
    </row>
    <row r="5148" spans="1:16" x14ac:dyDescent="0.25">
      <c r="A5148" s="9" t="s">
        <v>11</v>
      </c>
      <c r="B5148" s="10">
        <v>45580</v>
      </c>
      <c r="C5148" s="9" t="s">
        <v>104</v>
      </c>
      <c r="D5148" s="9">
        <v>1</v>
      </c>
      <c r="E5148" s="9" t="s">
        <v>19</v>
      </c>
      <c r="F5148" s="9">
        <v>740438</v>
      </c>
      <c r="G5148" s="9" t="s">
        <v>116</v>
      </c>
      <c r="H5148" s="9" t="s">
        <v>132</v>
      </c>
      <c r="I5148" s="9">
        <v>4</v>
      </c>
      <c r="J5148" s="9">
        <v>0</v>
      </c>
      <c r="K5148" s="9">
        <v>0</v>
      </c>
      <c r="L5148" s="10">
        <v>0</v>
      </c>
      <c r="M5148" s="13" t="str">
        <f>IFERROR(TEXT(Table1[[#This Row],[Report Date]], "mmmm"),"")</f>
        <v>October</v>
      </c>
      <c r="N5148" s="13">
        <f>IFERROR(YEAR(Table1[[#This Row],[Report Date]]),"")</f>
        <v>2024</v>
      </c>
      <c r="O5148" s="13" t="str">
        <f ca="1">IF(Table1[[#This Row],[Report Date]]&gt;=TODAY()-6, "within week", "Older")</f>
        <v>Older</v>
      </c>
      <c r="P5148" s="37">
        <f>EOMONTH(Table1[[#This Row],[Report Date]], 0)</f>
        <v>45596</v>
      </c>
    </row>
    <row r="5149" spans="1:16" x14ac:dyDescent="0.25">
      <c r="A5149" s="9" t="s">
        <v>7</v>
      </c>
      <c r="B5149" s="10">
        <v>45580</v>
      </c>
      <c r="C5149" s="9" t="s">
        <v>104</v>
      </c>
      <c r="D5149" s="9">
        <v>1</v>
      </c>
      <c r="E5149" s="9" t="s">
        <v>18</v>
      </c>
      <c r="F5149" s="9">
        <v>207035</v>
      </c>
      <c r="G5149" s="9" t="s">
        <v>119</v>
      </c>
      <c r="H5149" s="9" t="s">
        <v>135</v>
      </c>
      <c r="I5149" s="9">
        <v>32</v>
      </c>
      <c r="J5149" s="9">
        <v>18</v>
      </c>
      <c r="K5149" s="9">
        <v>0</v>
      </c>
      <c r="L5149" s="10">
        <v>0</v>
      </c>
      <c r="M5149" s="13" t="str">
        <f>IFERROR(TEXT(Table1[[#This Row],[Report Date]], "mmmm"),"")</f>
        <v>October</v>
      </c>
      <c r="N5149" s="13">
        <f>IFERROR(YEAR(Table1[[#This Row],[Report Date]]),"")</f>
        <v>2024</v>
      </c>
      <c r="O5149" s="13" t="str">
        <f ca="1">IF(Table1[[#This Row],[Report Date]]&gt;=TODAY()-6, "within week", "Older")</f>
        <v>Older</v>
      </c>
      <c r="P5149" s="37">
        <f>EOMONTH(Table1[[#This Row],[Report Date]], 0)</f>
        <v>45596</v>
      </c>
    </row>
    <row r="5150" spans="1:16" x14ac:dyDescent="0.25">
      <c r="A5150" s="9" t="s">
        <v>13</v>
      </c>
      <c r="B5150" s="10">
        <v>45573</v>
      </c>
      <c r="C5150" s="9" t="s">
        <v>104</v>
      </c>
      <c r="D5150" s="9">
        <v>1</v>
      </c>
      <c r="E5150" s="9" t="s">
        <v>18</v>
      </c>
      <c r="F5150" s="9">
        <v>532415</v>
      </c>
      <c r="G5150" s="9" t="s">
        <v>120</v>
      </c>
      <c r="H5150" s="9" t="s">
        <v>132</v>
      </c>
      <c r="I5150" s="9">
        <v>84</v>
      </c>
      <c r="J5150" s="9">
        <v>15</v>
      </c>
      <c r="K5150" s="9">
        <v>0</v>
      </c>
      <c r="L5150" s="10">
        <v>0</v>
      </c>
      <c r="M5150" s="13" t="str">
        <f>IFERROR(TEXT(Table1[[#This Row],[Report Date]], "mmmm"),"")</f>
        <v>October</v>
      </c>
      <c r="N5150" s="13">
        <f>IFERROR(YEAR(Table1[[#This Row],[Report Date]]),"")</f>
        <v>2024</v>
      </c>
      <c r="O5150" s="13" t="str">
        <f ca="1">IF(Table1[[#This Row],[Report Date]]&gt;=TODAY()-6, "within week", "Older")</f>
        <v>Older</v>
      </c>
      <c r="P5150" s="37">
        <f>EOMONTH(Table1[[#This Row],[Report Date]], 0)</f>
        <v>45596</v>
      </c>
    </row>
    <row r="5151" spans="1:16" x14ac:dyDescent="0.25">
      <c r="A5151" s="9" t="s">
        <v>11</v>
      </c>
      <c r="B5151" s="10">
        <v>45573</v>
      </c>
      <c r="C5151" s="9" t="s">
        <v>104</v>
      </c>
      <c r="D5151" s="9">
        <v>1</v>
      </c>
      <c r="E5151" s="9" t="s">
        <v>18</v>
      </c>
      <c r="F5151" s="9">
        <v>321318</v>
      </c>
      <c r="G5151" s="9" t="s">
        <v>116</v>
      </c>
      <c r="H5151" s="9" t="s">
        <v>132</v>
      </c>
      <c r="I5151" s="9">
        <v>75</v>
      </c>
      <c r="J5151" s="9">
        <v>20</v>
      </c>
      <c r="K5151" s="9">
        <v>0</v>
      </c>
      <c r="L5151" s="10">
        <v>0</v>
      </c>
      <c r="M5151" s="13" t="str">
        <f>IFERROR(TEXT(Table1[[#This Row],[Report Date]], "mmmm"),"")</f>
        <v>October</v>
      </c>
      <c r="N5151" s="13">
        <f>IFERROR(YEAR(Table1[[#This Row],[Report Date]]),"")</f>
        <v>2024</v>
      </c>
      <c r="O5151" s="13" t="str">
        <f ca="1">IF(Table1[[#This Row],[Report Date]]&gt;=TODAY()-6, "within week", "Older")</f>
        <v>Older</v>
      </c>
      <c r="P5151" s="37">
        <f>EOMONTH(Table1[[#This Row],[Report Date]], 0)</f>
        <v>45596</v>
      </c>
    </row>
    <row r="5152" spans="1:16" x14ac:dyDescent="0.25">
      <c r="A5152" s="9" t="s">
        <v>11</v>
      </c>
      <c r="B5152" s="10">
        <v>45573</v>
      </c>
      <c r="C5152" s="9" t="s">
        <v>104</v>
      </c>
      <c r="D5152" s="9">
        <v>1</v>
      </c>
      <c r="E5152" s="9" t="s">
        <v>18</v>
      </c>
      <c r="F5152" s="9">
        <v>652780</v>
      </c>
      <c r="G5152" s="9" t="s">
        <v>119</v>
      </c>
      <c r="H5152" s="9" t="s">
        <v>135</v>
      </c>
      <c r="I5152" s="9">
        <v>76</v>
      </c>
      <c r="J5152" s="9">
        <v>28</v>
      </c>
      <c r="K5152" s="9">
        <v>0</v>
      </c>
      <c r="L5152" s="10">
        <v>0</v>
      </c>
      <c r="M5152" s="13" t="str">
        <f>IFERROR(TEXT(Table1[[#This Row],[Report Date]], "mmmm"),"")</f>
        <v>October</v>
      </c>
      <c r="N5152" s="13">
        <f>IFERROR(YEAR(Table1[[#This Row],[Report Date]]),"")</f>
        <v>2024</v>
      </c>
      <c r="O5152" s="13" t="str">
        <f ca="1">IF(Table1[[#This Row],[Report Date]]&gt;=TODAY()-6, "within week", "Older")</f>
        <v>Older</v>
      </c>
      <c r="P5152" s="37">
        <f>EOMONTH(Table1[[#This Row],[Report Date]], 0)</f>
        <v>45596</v>
      </c>
    </row>
    <row r="5153" spans="1:16" x14ac:dyDescent="0.25">
      <c r="A5153" s="9" t="s">
        <v>11</v>
      </c>
      <c r="B5153" s="10">
        <v>45573</v>
      </c>
      <c r="C5153" s="9" t="s">
        <v>104</v>
      </c>
      <c r="D5153" s="9">
        <v>1</v>
      </c>
      <c r="E5153" s="9" t="s">
        <v>18</v>
      </c>
      <c r="F5153" s="9">
        <v>940723</v>
      </c>
      <c r="G5153" s="9" t="s">
        <v>123</v>
      </c>
      <c r="H5153" s="9" t="s">
        <v>139</v>
      </c>
      <c r="I5153" s="9">
        <v>26</v>
      </c>
      <c r="J5153" s="9">
        <v>25</v>
      </c>
      <c r="K5153" s="9">
        <v>0</v>
      </c>
      <c r="L5153" s="10">
        <v>0</v>
      </c>
      <c r="M5153" s="13" t="str">
        <f>IFERROR(TEXT(Table1[[#This Row],[Report Date]], "mmmm"),"")</f>
        <v>October</v>
      </c>
      <c r="N5153" s="13">
        <f>IFERROR(YEAR(Table1[[#This Row],[Report Date]]),"")</f>
        <v>2024</v>
      </c>
      <c r="O5153" s="13" t="str">
        <f ca="1">IF(Table1[[#This Row],[Report Date]]&gt;=TODAY()-6, "within week", "Older")</f>
        <v>Older</v>
      </c>
      <c r="P5153" s="37">
        <f>EOMONTH(Table1[[#This Row],[Report Date]], 0)</f>
        <v>45596</v>
      </c>
    </row>
    <row r="5154" spans="1:16" x14ac:dyDescent="0.25">
      <c r="A5154" s="9" t="s">
        <v>11</v>
      </c>
      <c r="B5154" s="10">
        <v>45573</v>
      </c>
      <c r="C5154" s="9" t="s">
        <v>104</v>
      </c>
      <c r="D5154" s="9">
        <v>1</v>
      </c>
      <c r="E5154" s="9" t="s">
        <v>18</v>
      </c>
      <c r="F5154" s="9">
        <v>492411</v>
      </c>
      <c r="G5154" s="9" t="s">
        <v>125</v>
      </c>
      <c r="H5154" s="9" t="s">
        <v>133</v>
      </c>
      <c r="I5154" s="9">
        <v>48</v>
      </c>
      <c r="J5154" s="9">
        <v>19</v>
      </c>
      <c r="K5154" s="9">
        <v>0</v>
      </c>
      <c r="L5154" s="10">
        <v>0</v>
      </c>
      <c r="M5154" s="13" t="str">
        <f>IFERROR(TEXT(Table1[[#This Row],[Report Date]], "mmmm"),"")</f>
        <v>October</v>
      </c>
      <c r="N5154" s="13">
        <f>IFERROR(YEAR(Table1[[#This Row],[Report Date]]),"")</f>
        <v>2024</v>
      </c>
      <c r="O5154" s="13" t="str">
        <f ca="1">IF(Table1[[#This Row],[Report Date]]&gt;=TODAY()-6, "within week", "Older")</f>
        <v>Older</v>
      </c>
      <c r="P5154" s="37">
        <f>EOMONTH(Table1[[#This Row],[Report Date]], 0)</f>
        <v>45596</v>
      </c>
    </row>
    <row r="5155" spans="1:16" x14ac:dyDescent="0.25">
      <c r="A5155" s="9" t="s">
        <v>11</v>
      </c>
      <c r="B5155" s="10">
        <v>45573</v>
      </c>
      <c r="C5155" s="9" t="s">
        <v>104</v>
      </c>
      <c r="D5155" s="9">
        <v>1</v>
      </c>
      <c r="E5155" s="9" t="s">
        <v>19</v>
      </c>
      <c r="F5155" s="9">
        <v>752752</v>
      </c>
      <c r="G5155" s="9" t="s">
        <v>118</v>
      </c>
      <c r="H5155" s="9" t="s">
        <v>138</v>
      </c>
      <c r="I5155" s="9">
        <v>8</v>
      </c>
      <c r="J5155" s="9">
        <v>0</v>
      </c>
      <c r="K5155" s="9">
        <v>0</v>
      </c>
      <c r="L5155" s="10">
        <v>0</v>
      </c>
      <c r="M5155" s="13" t="str">
        <f>IFERROR(TEXT(Table1[[#This Row],[Report Date]], "mmmm"),"")</f>
        <v>October</v>
      </c>
      <c r="N5155" s="13">
        <f>IFERROR(YEAR(Table1[[#This Row],[Report Date]]),"")</f>
        <v>2024</v>
      </c>
      <c r="O5155" s="13" t="str">
        <f ca="1">IF(Table1[[#This Row],[Report Date]]&gt;=TODAY()-6, "within week", "Older")</f>
        <v>Older</v>
      </c>
      <c r="P5155" s="37">
        <f>EOMONTH(Table1[[#This Row],[Report Date]], 0)</f>
        <v>45596</v>
      </c>
    </row>
    <row r="5156" spans="1:16" x14ac:dyDescent="0.25">
      <c r="A5156" s="9" t="s">
        <v>11</v>
      </c>
      <c r="B5156" s="10">
        <v>45573</v>
      </c>
      <c r="C5156" s="9" t="s">
        <v>104</v>
      </c>
      <c r="D5156" s="9">
        <v>1</v>
      </c>
      <c r="E5156" s="9" t="s">
        <v>19</v>
      </c>
      <c r="F5156" s="9">
        <v>990670</v>
      </c>
      <c r="G5156" s="9" t="s">
        <v>121</v>
      </c>
      <c r="H5156" s="9" t="s">
        <v>141</v>
      </c>
      <c r="I5156" s="9">
        <v>5</v>
      </c>
      <c r="J5156" s="9">
        <v>0</v>
      </c>
      <c r="K5156" s="9">
        <v>0</v>
      </c>
      <c r="L5156" s="10">
        <v>0</v>
      </c>
      <c r="M5156" s="13" t="str">
        <f>IFERROR(TEXT(Table1[[#This Row],[Report Date]], "mmmm"),"")</f>
        <v>October</v>
      </c>
      <c r="N5156" s="13">
        <f>IFERROR(YEAR(Table1[[#This Row],[Report Date]]),"")</f>
        <v>2024</v>
      </c>
      <c r="O5156" s="13" t="str">
        <f ca="1">IF(Table1[[#This Row],[Report Date]]&gt;=TODAY()-6, "within week", "Older")</f>
        <v>Older</v>
      </c>
      <c r="P5156" s="37">
        <f>EOMONTH(Table1[[#This Row],[Report Date]], 0)</f>
        <v>45596</v>
      </c>
    </row>
    <row r="5157" spans="1:16" x14ac:dyDescent="0.25">
      <c r="A5157" s="9" t="s">
        <v>6</v>
      </c>
      <c r="B5157" s="10">
        <v>45573</v>
      </c>
      <c r="C5157" s="9" t="s">
        <v>104</v>
      </c>
      <c r="D5157" s="9">
        <v>1</v>
      </c>
      <c r="E5157" s="9" t="s">
        <v>20</v>
      </c>
      <c r="F5157" s="9">
        <v>407369</v>
      </c>
      <c r="G5157" s="9" t="s">
        <v>126</v>
      </c>
      <c r="H5157" s="9" t="s">
        <v>146</v>
      </c>
      <c r="I5157" s="9">
        <v>4</v>
      </c>
      <c r="J5157" s="9">
        <v>0</v>
      </c>
      <c r="K5157" s="9">
        <v>0</v>
      </c>
      <c r="L5157" s="10">
        <v>0</v>
      </c>
      <c r="M5157" s="13" t="str">
        <f>IFERROR(TEXT(Table1[[#This Row],[Report Date]], "mmmm"),"")</f>
        <v>October</v>
      </c>
      <c r="N5157" s="13">
        <f>IFERROR(YEAR(Table1[[#This Row],[Report Date]]),"")</f>
        <v>2024</v>
      </c>
      <c r="O5157" s="13" t="str">
        <f ca="1">IF(Table1[[#This Row],[Report Date]]&gt;=TODAY()-6, "within week", "Older")</f>
        <v>Older</v>
      </c>
      <c r="P5157" s="37">
        <f>EOMONTH(Table1[[#This Row],[Report Date]], 0)</f>
        <v>45596</v>
      </c>
    </row>
    <row r="5158" spans="1:16" x14ac:dyDescent="0.25">
      <c r="A5158" s="9" t="s">
        <v>6</v>
      </c>
      <c r="B5158" s="10">
        <v>45573</v>
      </c>
      <c r="C5158" s="9" t="s">
        <v>104</v>
      </c>
      <c r="D5158" s="9">
        <v>1</v>
      </c>
      <c r="E5158" s="9" t="s">
        <v>20</v>
      </c>
      <c r="F5158" s="9">
        <v>524310</v>
      </c>
      <c r="G5158" s="9" t="s">
        <v>120</v>
      </c>
      <c r="H5158" s="9" t="s">
        <v>132</v>
      </c>
      <c r="I5158" s="9">
        <v>4</v>
      </c>
      <c r="J5158" s="9">
        <v>0</v>
      </c>
      <c r="K5158" s="9">
        <v>0</v>
      </c>
      <c r="L5158" s="10">
        <v>0</v>
      </c>
      <c r="M5158" s="13" t="str">
        <f>IFERROR(TEXT(Table1[[#This Row],[Report Date]], "mmmm"),"")</f>
        <v>October</v>
      </c>
      <c r="N5158" s="13">
        <f>IFERROR(YEAR(Table1[[#This Row],[Report Date]]),"")</f>
        <v>2024</v>
      </c>
      <c r="O5158" s="13" t="str">
        <f ca="1">IF(Table1[[#This Row],[Report Date]]&gt;=TODAY()-6, "within week", "Older")</f>
        <v>Older</v>
      </c>
      <c r="P5158" s="37">
        <f>EOMONTH(Table1[[#This Row],[Report Date]], 0)</f>
        <v>45596</v>
      </c>
    </row>
    <row r="5159" spans="1:16" x14ac:dyDescent="0.25">
      <c r="A5159" s="9" t="s">
        <v>4</v>
      </c>
      <c r="B5159" s="10">
        <v>45573</v>
      </c>
      <c r="C5159" s="9" t="s">
        <v>104</v>
      </c>
      <c r="D5159" s="9">
        <v>1</v>
      </c>
      <c r="E5159" s="9" t="s">
        <v>20</v>
      </c>
      <c r="F5159" s="9">
        <v>603558</v>
      </c>
      <c r="G5159" s="9" t="s">
        <v>125</v>
      </c>
      <c r="H5159" s="9" t="s">
        <v>137</v>
      </c>
      <c r="I5159" s="9">
        <v>1</v>
      </c>
      <c r="J5159" s="9">
        <v>0</v>
      </c>
      <c r="K5159" s="9">
        <v>0</v>
      </c>
      <c r="L5159" s="10">
        <v>0</v>
      </c>
      <c r="M5159" s="13" t="str">
        <f>IFERROR(TEXT(Table1[[#This Row],[Report Date]], "mmmm"),"")</f>
        <v>October</v>
      </c>
      <c r="N5159" s="13">
        <f>IFERROR(YEAR(Table1[[#This Row],[Report Date]]),"")</f>
        <v>2024</v>
      </c>
      <c r="O5159" s="13" t="str">
        <f ca="1">IF(Table1[[#This Row],[Report Date]]&gt;=TODAY()-6, "within week", "Older")</f>
        <v>Older</v>
      </c>
      <c r="P5159" s="37">
        <f>EOMONTH(Table1[[#This Row],[Report Date]], 0)</f>
        <v>45596</v>
      </c>
    </row>
    <row r="5160" spans="1:16" x14ac:dyDescent="0.25">
      <c r="A5160" s="9" t="s">
        <v>2</v>
      </c>
      <c r="B5160" s="10">
        <v>45573</v>
      </c>
      <c r="C5160" s="9" t="s">
        <v>104</v>
      </c>
      <c r="D5160" s="9">
        <v>1</v>
      </c>
      <c r="E5160" s="9" t="s">
        <v>18</v>
      </c>
      <c r="F5160" s="9">
        <v>411298</v>
      </c>
      <c r="G5160" s="9" t="s">
        <v>127</v>
      </c>
      <c r="H5160" s="9" t="s">
        <v>131</v>
      </c>
      <c r="I5160" s="9">
        <v>42</v>
      </c>
      <c r="J5160" s="9">
        <v>18</v>
      </c>
      <c r="K5160" s="9">
        <v>0</v>
      </c>
      <c r="L5160" s="10">
        <v>0</v>
      </c>
      <c r="M5160" s="13" t="str">
        <f>IFERROR(TEXT(Table1[[#This Row],[Report Date]], "mmmm"),"")</f>
        <v>October</v>
      </c>
      <c r="N5160" s="13">
        <f>IFERROR(YEAR(Table1[[#This Row],[Report Date]]),"")</f>
        <v>2024</v>
      </c>
      <c r="O5160" s="13" t="str">
        <f ca="1">IF(Table1[[#This Row],[Report Date]]&gt;=TODAY()-6, "within week", "Older")</f>
        <v>Older</v>
      </c>
      <c r="P5160" s="37">
        <f>EOMONTH(Table1[[#This Row],[Report Date]], 0)</f>
        <v>45596</v>
      </c>
    </row>
    <row r="5161" spans="1:16" x14ac:dyDescent="0.25">
      <c r="A5161" s="9" t="s">
        <v>16</v>
      </c>
      <c r="B5161" s="10">
        <v>45566</v>
      </c>
      <c r="C5161" s="9" t="s">
        <v>104</v>
      </c>
      <c r="D5161" s="9">
        <v>1</v>
      </c>
      <c r="E5161" s="9" t="s">
        <v>18</v>
      </c>
      <c r="F5161" s="9">
        <v>887029</v>
      </c>
      <c r="G5161" s="9" t="s">
        <v>118</v>
      </c>
      <c r="H5161" s="9" t="s">
        <v>134</v>
      </c>
      <c r="I5161" s="9">
        <v>84</v>
      </c>
      <c r="J5161" s="9">
        <v>15</v>
      </c>
      <c r="K5161" s="9">
        <v>0</v>
      </c>
      <c r="L5161" s="10">
        <v>0</v>
      </c>
      <c r="M5161" s="13" t="str">
        <f>IFERROR(TEXT(Table1[[#This Row],[Report Date]], "mmmm"),"")</f>
        <v>October</v>
      </c>
      <c r="N5161" s="13">
        <f>IFERROR(YEAR(Table1[[#This Row],[Report Date]]),"")</f>
        <v>2024</v>
      </c>
      <c r="O5161" s="13" t="str">
        <f ca="1">IF(Table1[[#This Row],[Report Date]]&gt;=TODAY()-6, "within week", "Older")</f>
        <v>Older</v>
      </c>
      <c r="P5161" s="37">
        <f>EOMONTH(Table1[[#This Row],[Report Date]], 0)</f>
        <v>45596</v>
      </c>
    </row>
    <row r="5162" spans="1:16" x14ac:dyDescent="0.25">
      <c r="A5162" s="9" t="s">
        <v>8</v>
      </c>
      <c r="B5162" s="10">
        <v>45566</v>
      </c>
      <c r="C5162" s="9" t="s">
        <v>104</v>
      </c>
      <c r="D5162" s="9">
        <v>1</v>
      </c>
      <c r="E5162" s="9" t="s">
        <v>18</v>
      </c>
      <c r="F5162" s="9">
        <v>282393</v>
      </c>
      <c r="G5162" s="9" t="s">
        <v>118</v>
      </c>
      <c r="H5162" s="9" t="s">
        <v>138</v>
      </c>
      <c r="I5162" s="9">
        <v>155</v>
      </c>
      <c r="J5162" s="9">
        <v>15</v>
      </c>
      <c r="K5162" s="9">
        <v>0</v>
      </c>
      <c r="L5162" s="10">
        <v>0</v>
      </c>
      <c r="M5162" s="13" t="str">
        <f>IFERROR(TEXT(Table1[[#This Row],[Report Date]], "mmmm"),"")</f>
        <v>October</v>
      </c>
      <c r="N5162" s="13">
        <f>IFERROR(YEAR(Table1[[#This Row],[Report Date]]),"")</f>
        <v>2024</v>
      </c>
      <c r="O5162" s="13" t="str">
        <f ca="1">IF(Table1[[#This Row],[Report Date]]&gt;=TODAY()-6, "within week", "Older")</f>
        <v>Older</v>
      </c>
      <c r="P5162" s="37">
        <f>EOMONTH(Table1[[#This Row],[Report Date]], 0)</f>
        <v>45596</v>
      </c>
    </row>
    <row r="5163" spans="1:16" x14ac:dyDescent="0.25">
      <c r="A5163" s="9" t="s">
        <v>6</v>
      </c>
      <c r="B5163" s="10">
        <v>45566</v>
      </c>
      <c r="C5163" s="9" t="s">
        <v>104</v>
      </c>
      <c r="D5163" s="9">
        <v>1</v>
      </c>
      <c r="E5163" s="9" t="s">
        <v>20</v>
      </c>
      <c r="F5163" s="9">
        <v>860985</v>
      </c>
      <c r="G5163" s="9" t="s">
        <v>123</v>
      </c>
      <c r="H5163" s="9" t="s">
        <v>143</v>
      </c>
      <c r="I5163" s="9">
        <v>1</v>
      </c>
      <c r="J5163" s="9">
        <v>0</v>
      </c>
      <c r="K5163" s="9">
        <v>0</v>
      </c>
      <c r="L5163" s="10">
        <v>0</v>
      </c>
      <c r="M5163" s="13" t="str">
        <f>IFERROR(TEXT(Table1[[#This Row],[Report Date]], "mmmm"),"")</f>
        <v>October</v>
      </c>
      <c r="N5163" s="13">
        <f>IFERROR(YEAR(Table1[[#This Row],[Report Date]]),"")</f>
        <v>2024</v>
      </c>
      <c r="O5163" s="13" t="str">
        <f ca="1">IF(Table1[[#This Row],[Report Date]]&gt;=TODAY()-6, "within week", "Older")</f>
        <v>Older</v>
      </c>
      <c r="P5163" s="37">
        <f>EOMONTH(Table1[[#This Row],[Report Date]], 0)</f>
        <v>45596</v>
      </c>
    </row>
    <row r="5164" spans="1:16" x14ac:dyDescent="0.25">
      <c r="A5164" s="9" t="s">
        <v>6</v>
      </c>
      <c r="B5164" s="10">
        <v>45566</v>
      </c>
      <c r="C5164" s="9" t="s">
        <v>104</v>
      </c>
      <c r="D5164" s="9">
        <v>1</v>
      </c>
      <c r="E5164" s="9" t="s">
        <v>20</v>
      </c>
      <c r="F5164" s="9">
        <v>709763</v>
      </c>
      <c r="G5164" s="9" t="s">
        <v>125</v>
      </c>
      <c r="H5164" s="9" t="s">
        <v>145</v>
      </c>
      <c r="I5164" s="9">
        <v>1</v>
      </c>
      <c r="J5164" s="9">
        <v>0</v>
      </c>
      <c r="K5164" s="9">
        <v>0</v>
      </c>
      <c r="L5164" s="10">
        <v>0</v>
      </c>
      <c r="M5164" s="13" t="str">
        <f>IFERROR(TEXT(Table1[[#This Row],[Report Date]], "mmmm"),"")</f>
        <v>October</v>
      </c>
      <c r="N5164" s="13">
        <f>IFERROR(YEAR(Table1[[#This Row],[Report Date]]),"")</f>
        <v>2024</v>
      </c>
      <c r="O5164" s="13" t="str">
        <f ca="1">IF(Table1[[#This Row],[Report Date]]&gt;=TODAY()-6, "within week", "Older")</f>
        <v>Older</v>
      </c>
      <c r="P5164" s="37">
        <f>EOMONTH(Table1[[#This Row],[Report Date]], 0)</f>
        <v>45596</v>
      </c>
    </row>
    <row r="5165" spans="1:16" x14ac:dyDescent="0.25">
      <c r="A5165" s="9" t="s">
        <v>6</v>
      </c>
      <c r="B5165" s="10">
        <v>45566</v>
      </c>
      <c r="C5165" s="9" t="s">
        <v>104</v>
      </c>
      <c r="D5165" s="9">
        <v>1</v>
      </c>
      <c r="E5165" s="9" t="s">
        <v>19</v>
      </c>
      <c r="F5165" s="9">
        <v>860955</v>
      </c>
      <c r="G5165" s="9" t="s">
        <v>127</v>
      </c>
      <c r="H5165" s="9" t="s">
        <v>139</v>
      </c>
      <c r="I5165" s="9">
        <v>5</v>
      </c>
      <c r="J5165" s="9">
        <v>0</v>
      </c>
      <c r="K5165" s="9">
        <v>0</v>
      </c>
      <c r="L5165" s="10">
        <v>0</v>
      </c>
      <c r="M5165" s="13" t="str">
        <f>IFERROR(TEXT(Table1[[#This Row],[Report Date]], "mmmm"),"")</f>
        <v>October</v>
      </c>
      <c r="N5165" s="13">
        <f>IFERROR(YEAR(Table1[[#This Row],[Report Date]]),"")</f>
        <v>2024</v>
      </c>
      <c r="O5165" s="13" t="str">
        <f ca="1">IF(Table1[[#This Row],[Report Date]]&gt;=TODAY()-6, "within week", "Older")</f>
        <v>Older</v>
      </c>
      <c r="P5165" s="37">
        <f>EOMONTH(Table1[[#This Row],[Report Date]], 0)</f>
        <v>45596</v>
      </c>
    </row>
    <row r="5166" spans="1:16" x14ac:dyDescent="0.25">
      <c r="A5166" s="9" t="s">
        <v>4</v>
      </c>
      <c r="B5166" s="10">
        <v>45566</v>
      </c>
      <c r="C5166" s="9" t="s">
        <v>104</v>
      </c>
      <c r="D5166" s="9">
        <v>1</v>
      </c>
      <c r="E5166" s="9" t="s">
        <v>20</v>
      </c>
      <c r="F5166" s="9">
        <v>988283</v>
      </c>
      <c r="G5166" s="9" t="s">
        <v>117</v>
      </c>
      <c r="H5166" s="9" t="s">
        <v>141</v>
      </c>
      <c r="I5166" s="9">
        <v>1</v>
      </c>
      <c r="J5166" s="9">
        <v>0</v>
      </c>
      <c r="K5166" s="9">
        <v>0</v>
      </c>
      <c r="L5166" s="10">
        <v>0</v>
      </c>
      <c r="M5166" s="13" t="str">
        <f>IFERROR(TEXT(Table1[[#This Row],[Report Date]], "mmmm"),"")</f>
        <v>October</v>
      </c>
      <c r="N5166" s="13">
        <f>IFERROR(YEAR(Table1[[#This Row],[Report Date]]),"")</f>
        <v>2024</v>
      </c>
      <c r="O5166" s="13" t="str">
        <f ca="1">IF(Table1[[#This Row],[Report Date]]&gt;=TODAY()-6, "within week", "Older")</f>
        <v>Older</v>
      </c>
      <c r="P5166" s="37">
        <f>EOMONTH(Table1[[#This Row],[Report Date]], 0)</f>
        <v>45596</v>
      </c>
    </row>
    <row r="5167" spans="1:16" x14ac:dyDescent="0.25">
      <c r="A5167" s="9" t="s">
        <v>4</v>
      </c>
      <c r="B5167" s="10">
        <v>45566</v>
      </c>
      <c r="C5167" s="9" t="s">
        <v>104</v>
      </c>
      <c r="D5167" s="9">
        <v>1</v>
      </c>
      <c r="E5167" s="9" t="s">
        <v>18</v>
      </c>
      <c r="F5167" s="9">
        <v>648104</v>
      </c>
      <c r="G5167" s="9" t="s">
        <v>122</v>
      </c>
      <c r="H5167" s="9" t="s">
        <v>146</v>
      </c>
      <c r="I5167" s="9">
        <v>85</v>
      </c>
      <c r="J5167" s="9">
        <v>20</v>
      </c>
      <c r="K5167" s="9">
        <v>0</v>
      </c>
      <c r="L5167" s="10">
        <v>0</v>
      </c>
      <c r="M5167" s="13" t="str">
        <f>IFERROR(TEXT(Table1[[#This Row],[Report Date]], "mmmm"),"")</f>
        <v>October</v>
      </c>
      <c r="N5167" s="13">
        <f>IFERROR(YEAR(Table1[[#This Row],[Report Date]]),"")</f>
        <v>2024</v>
      </c>
      <c r="O5167" s="13" t="str">
        <f ca="1">IF(Table1[[#This Row],[Report Date]]&gt;=TODAY()-6, "within week", "Older")</f>
        <v>Older</v>
      </c>
      <c r="P5167" s="37">
        <f>EOMONTH(Table1[[#This Row],[Report Date]], 0)</f>
        <v>45596</v>
      </c>
    </row>
    <row r="5168" spans="1:16" x14ac:dyDescent="0.25">
      <c r="A5168" s="9" t="s">
        <v>15</v>
      </c>
      <c r="B5168" s="10">
        <v>45559</v>
      </c>
      <c r="C5168" s="9" t="s">
        <v>104</v>
      </c>
      <c r="D5168" s="9">
        <v>1</v>
      </c>
      <c r="E5168" s="9" t="s">
        <v>18</v>
      </c>
      <c r="F5168" s="9">
        <v>164922</v>
      </c>
      <c r="G5168" s="9" t="s">
        <v>125</v>
      </c>
      <c r="H5168" s="9" t="s">
        <v>133</v>
      </c>
      <c r="I5168" s="9">
        <v>158</v>
      </c>
      <c r="J5168" s="9">
        <v>17</v>
      </c>
      <c r="K5168" s="9">
        <v>0</v>
      </c>
      <c r="L5168" s="10">
        <v>0</v>
      </c>
      <c r="M5168" s="13" t="str">
        <f>IFERROR(TEXT(Table1[[#This Row],[Report Date]], "mmmm"),"")</f>
        <v>September</v>
      </c>
      <c r="N5168" s="13">
        <f>IFERROR(YEAR(Table1[[#This Row],[Report Date]]),"")</f>
        <v>2024</v>
      </c>
      <c r="O5168" s="13" t="str">
        <f ca="1">IF(Table1[[#This Row],[Report Date]]&gt;=TODAY()-6, "within week", "Older")</f>
        <v>Older</v>
      </c>
      <c r="P5168" s="37">
        <f>EOMONTH(Table1[[#This Row],[Report Date]], 0)</f>
        <v>45565</v>
      </c>
    </row>
    <row r="5169" spans="1:16" x14ac:dyDescent="0.25">
      <c r="A5169" s="9" t="s">
        <v>11</v>
      </c>
      <c r="B5169" s="10">
        <v>45559</v>
      </c>
      <c r="C5169" s="9" t="s">
        <v>104</v>
      </c>
      <c r="D5169" s="9">
        <v>1</v>
      </c>
      <c r="E5169" s="9" t="s">
        <v>18</v>
      </c>
      <c r="F5169" s="9">
        <v>258310</v>
      </c>
      <c r="G5169" s="9" t="s">
        <v>124</v>
      </c>
      <c r="H5169" s="9" t="s">
        <v>136</v>
      </c>
      <c r="I5169" s="9">
        <v>179</v>
      </c>
      <c r="J5169" s="9">
        <v>22</v>
      </c>
      <c r="K5169" s="9">
        <v>0</v>
      </c>
      <c r="L5169" s="10">
        <v>0</v>
      </c>
      <c r="M5169" s="13" t="str">
        <f>IFERROR(TEXT(Table1[[#This Row],[Report Date]], "mmmm"),"")</f>
        <v>September</v>
      </c>
      <c r="N5169" s="13">
        <f>IFERROR(YEAR(Table1[[#This Row],[Report Date]]),"")</f>
        <v>2024</v>
      </c>
      <c r="O5169" s="13" t="str">
        <f ca="1">IF(Table1[[#This Row],[Report Date]]&gt;=TODAY()-6, "within week", "Older")</f>
        <v>Older</v>
      </c>
      <c r="P5169" s="37">
        <f>EOMONTH(Table1[[#This Row],[Report Date]], 0)</f>
        <v>45565</v>
      </c>
    </row>
    <row r="5170" spans="1:16" x14ac:dyDescent="0.25">
      <c r="A5170" s="9" t="s">
        <v>6</v>
      </c>
      <c r="B5170" s="10">
        <v>45559</v>
      </c>
      <c r="C5170" s="9" t="s">
        <v>104</v>
      </c>
      <c r="D5170" s="9">
        <v>1</v>
      </c>
      <c r="E5170" s="9" t="s">
        <v>20</v>
      </c>
      <c r="F5170" s="9">
        <v>989387</v>
      </c>
      <c r="G5170" s="9" t="s">
        <v>125</v>
      </c>
      <c r="H5170" s="9" t="s">
        <v>129</v>
      </c>
      <c r="I5170" s="9">
        <v>3</v>
      </c>
      <c r="J5170" s="9">
        <v>0</v>
      </c>
      <c r="K5170" s="9">
        <v>0</v>
      </c>
      <c r="L5170" s="10">
        <v>0</v>
      </c>
      <c r="M5170" s="13" t="str">
        <f>IFERROR(TEXT(Table1[[#This Row],[Report Date]], "mmmm"),"")</f>
        <v>September</v>
      </c>
      <c r="N5170" s="13">
        <f>IFERROR(YEAR(Table1[[#This Row],[Report Date]]),"")</f>
        <v>2024</v>
      </c>
      <c r="O5170" s="13" t="str">
        <f ca="1">IF(Table1[[#This Row],[Report Date]]&gt;=TODAY()-6, "within week", "Older")</f>
        <v>Older</v>
      </c>
      <c r="P5170" s="37">
        <f>EOMONTH(Table1[[#This Row],[Report Date]], 0)</f>
        <v>45565</v>
      </c>
    </row>
    <row r="5171" spans="1:16" x14ac:dyDescent="0.25">
      <c r="A5171" s="9" t="s">
        <v>6</v>
      </c>
      <c r="B5171" s="10">
        <v>45559</v>
      </c>
      <c r="C5171" s="9" t="s">
        <v>104</v>
      </c>
      <c r="D5171" s="9">
        <v>1</v>
      </c>
      <c r="E5171" s="9" t="s">
        <v>18</v>
      </c>
      <c r="F5171" s="9">
        <v>174313</v>
      </c>
      <c r="G5171" s="9" t="s">
        <v>117</v>
      </c>
      <c r="H5171" s="9" t="s">
        <v>133</v>
      </c>
      <c r="I5171" s="9">
        <v>103</v>
      </c>
      <c r="J5171" s="9">
        <v>19</v>
      </c>
      <c r="K5171" s="9">
        <v>0</v>
      </c>
      <c r="L5171" s="10">
        <v>0</v>
      </c>
      <c r="M5171" s="13" t="str">
        <f>IFERROR(TEXT(Table1[[#This Row],[Report Date]], "mmmm"),"")</f>
        <v>September</v>
      </c>
      <c r="N5171" s="13">
        <f>IFERROR(YEAR(Table1[[#This Row],[Report Date]]),"")</f>
        <v>2024</v>
      </c>
      <c r="O5171" s="13" t="str">
        <f ca="1">IF(Table1[[#This Row],[Report Date]]&gt;=TODAY()-6, "within week", "Older")</f>
        <v>Older</v>
      </c>
      <c r="P5171" s="37">
        <f>EOMONTH(Table1[[#This Row],[Report Date]], 0)</f>
        <v>45565</v>
      </c>
    </row>
    <row r="5172" spans="1:16" x14ac:dyDescent="0.25">
      <c r="A5172" s="9" t="s">
        <v>3</v>
      </c>
      <c r="B5172" s="10">
        <v>45559</v>
      </c>
      <c r="C5172" s="9" t="s">
        <v>104</v>
      </c>
      <c r="D5172" s="9">
        <v>1</v>
      </c>
      <c r="E5172" s="9" t="s">
        <v>18</v>
      </c>
      <c r="F5172" s="9">
        <v>406197</v>
      </c>
      <c r="G5172" s="9" t="s">
        <v>116</v>
      </c>
      <c r="H5172" s="9" t="s">
        <v>144</v>
      </c>
      <c r="I5172" s="9">
        <v>71</v>
      </c>
      <c r="J5172" s="9">
        <v>15</v>
      </c>
      <c r="K5172" s="9">
        <v>0</v>
      </c>
      <c r="L5172" s="10">
        <v>0</v>
      </c>
      <c r="M5172" s="13" t="str">
        <f>IFERROR(TEXT(Table1[[#This Row],[Report Date]], "mmmm"),"")</f>
        <v>September</v>
      </c>
      <c r="N5172" s="13">
        <f>IFERROR(YEAR(Table1[[#This Row],[Report Date]]),"")</f>
        <v>2024</v>
      </c>
      <c r="O5172" s="13" t="str">
        <f ca="1">IF(Table1[[#This Row],[Report Date]]&gt;=TODAY()-6, "within week", "Older")</f>
        <v>Older</v>
      </c>
      <c r="P5172" s="37">
        <f>EOMONTH(Table1[[#This Row],[Report Date]], 0)</f>
        <v>45565</v>
      </c>
    </row>
    <row r="5173" spans="1:16" x14ac:dyDescent="0.25">
      <c r="A5173" s="9" t="s">
        <v>3</v>
      </c>
      <c r="B5173" s="10">
        <v>45559</v>
      </c>
      <c r="C5173" s="9" t="s">
        <v>104</v>
      </c>
      <c r="D5173" s="9">
        <v>1</v>
      </c>
      <c r="E5173" s="9" t="s">
        <v>18</v>
      </c>
      <c r="F5173" s="9">
        <v>970774</v>
      </c>
      <c r="G5173" s="9" t="s">
        <v>118</v>
      </c>
      <c r="H5173" s="9" t="s">
        <v>146</v>
      </c>
      <c r="I5173" s="9">
        <v>41</v>
      </c>
      <c r="J5173" s="9">
        <v>15</v>
      </c>
      <c r="K5173" s="9">
        <v>0</v>
      </c>
      <c r="L5173" s="10">
        <v>0</v>
      </c>
      <c r="M5173" s="13" t="str">
        <f>IFERROR(TEXT(Table1[[#This Row],[Report Date]], "mmmm"),"")</f>
        <v>September</v>
      </c>
      <c r="N5173" s="13">
        <f>IFERROR(YEAR(Table1[[#This Row],[Report Date]]),"")</f>
        <v>2024</v>
      </c>
      <c r="O5173" s="13" t="str">
        <f ca="1">IF(Table1[[#This Row],[Report Date]]&gt;=TODAY()-6, "within week", "Older")</f>
        <v>Older</v>
      </c>
      <c r="P5173" s="37">
        <f>EOMONTH(Table1[[#This Row],[Report Date]], 0)</f>
        <v>45565</v>
      </c>
    </row>
    <row r="5174" spans="1:16" x14ac:dyDescent="0.25">
      <c r="A5174" s="9" t="s">
        <v>2</v>
      </c>
      <c r="B5174" s="10">
        <v>45559</v>
      </c>
      <c r="C5174" s="9" t="s">
        <v>104</v>
      </c>
      <c r="D5174" s="9">
        <v>1</v>
      </c>
      <c r="E5174" s="9" t="s">
        <v>20</v>
      </c>
      <c r="F5174" s="9">
        <v>239150</v>
      </c>
      <c r="G5174" s="9" t="s">
        <v>123</v>
      </c>
      <c r="H5174" s="9" t="s">
        <v>131</v>
      </c>
      <c r="I5174" s="9">
        <v>1</v>
      </c>
      <c r="J5174" s="9">
        <v>0</v>
      </c>
      <c r="K5174" s="9">
        <v>0</v>
      </c>
      <c r="L5174" s="10">
        <v>0</v>
      </c>
      <c r="M5174" s="13" t="str">
        <f>IFERROR(TEXT(Table1[[#This Row],[Report Date]], "mmmm"),"")</f>
        <v>September</v>
      </c>
      <c r="N5174" s="13">
        <f>IFERROR(YEAR(Table1[[#This Row],[Report Date]]),"")</f>
        <v>2024</v>
      </c>
      <c r="O5174" s="13" t="str">
        <f ca="1">IF(Table1[[#This Row],[Report Date]]&gt;=TODAY()-6, "within week", "Older")</f>
        <v>Older</v>
      </c>
      <c r="P5174" s="37">
        <f>EOMONTH(Table1[[#This Row],[Report Date]], 0)</f>
        <v>45565</v>
      </c>
    </row>
    <row r="5175" spans="1:16" x14ac:dyDescent="0.25">
      <c r="A5175" s="9" t="s">
        <v>11</v>
      </c>
      <c r="B5175" s="10">
        <v>45552</v>
      </c>
      <c r="C5175" s="9" t="s">
        <v>104</v>
      </c>
      <c r="D5175" s="9">
        <v>1</v>
      </c>
      <c r="E5175" s="9" t="s">
        <v>18</v>
      </c>
      <c r="F5175" s="9">
        <v>205513</v>
      </c>
      <c r="G5175" s="9" t="s">
        <v>125</v>
      </c>
      <c r="H5175" s="9" t="s">
        <v>137</v>
      </c>
      <c r="I5175" s="9">
        <v>29</v>
      </c>
      <c r="J5175" s="9">
        <v>21</v>
      </c>
      <c r="K5175" s="9">
        <v>0</v>
      </c>
      <c r="L5175" s="10">
        <v>0</v>
      </c>
      <c r="M5175" s="13" t="str">
        <f>IFERROR(TEXT(Table1[[#This Row],[Report Date]], "mmmm"),"")</f>
        <v>September</v>
      </c>
      <c r="N5175" s="13">
        <f>IFERROR(YEAR(Table1[[#This Row],[Report Date]]),"")</f>
        <v>2024</v>
      </c>
      <c r="O5175" s="13" t="str">
        <f ca="1">IF(Table1[[#This Row],[Report Date]]&gt;=TODAY()-6, "within week", "Older")</f>
        <v>Older</v>
      </c>
      <c r="P5175" s="37">
        <f>EOMONTH(Table1[[#This Row],[Report Date]], 0)</f>
        <v>45565</v>
      </c>
    </row>
    <row r="5176" spans="1:16" x14ac:dyDescent="0.25">
      <c r="A5176" s="9" t="s">
        <v>11</v>
      </c>
      <c r="B5176" s="10">
        <v>45552</v>
      </c>
      <c r="C5176" s="9" t="s">
        <v>104</v>
      </c>
      <c r="D5176" s="9">
        <v>1</v>
      </c>
      <c r="E5176" s="9" t="s">
        <v>18</v>
      </c>
      <c r="F5176" s="9">
        <v>555962</v>
      </c>
      <c r="G5176" s="9" t="s">
        <v>117</v>
      </c>
      <c r="H5176" s="9" t="s">
        <v>141</v>
      </c>
      <c r="I5176" s="9">
        <v>31</v>
      </c>
      <c r="J5176" s="9">
        <v>27</v>
      </c>
      <c r="K5176" s="9">
        <v>0</v>
      </c>
      <c r="L5176" s="10">
        <v>0</v>
      </c>
      <c r="M5176" s="13" t="str">
        <f>IFERROR(TEXT(Table1[[#This Row],[Report Date]], "mmmm"),"")</f>
        <v>September</v>
      </c>
      <c r="N5176" s="13">
        <f>IFERROR(YEAR(Table1[[#This Row],[Report Date]]),"")</f>
        <v>2024</v>
      </c>
      <c r="O5176" s="13" t="str">
        <f ca="1">IF(Table1[[#This Row],[Report Date]]&gt;=TODAY()-6, "within week", "Older")</f>
        <v>Older</v>
      </c>
      <c r="P5176" s="37">
        <f>EOMONTH(Table1[[#This Row],[Report Date]], 0)</f>
        <v>45565</v>
      </c>
    </row>
    <row r="5177" spans="1:16" x14ac:dyDescent="0.25">
      <c r="A5177" s="9" t="s">
        <v>11</v>
      </c>
      <c r="B5177" s="10">
        <v>45552</v>
      </c>
      <c r="C5177" s="9" t="s">
        <v>104</v>
      </c>
      <c r="D5177" s="9">
        <v>1</v>
      </c>
      <c r="E5177" s="9" t="s">
        <v>18</v>
      </c>
      <c r="F5177" s="9">
        <v>804846</v>
      </c>
      <c r="G5177" s="9" t="s">
        <v>121</v>
      </c>
      <c r="H5177" s="9" t="s">
        <v>145</v>
      </c>
      <c r="I5177" s="9">
        <v>134</v>
      </c>
      <c r="J5177" s="9">
        <v>69</v>
      </c>
      <c r="K5177" s="9">
        <v>0</v>
      </c>
      <c r="L5177" s="10">
        <v>0</v>
      </c>
      <c r="M5177" s="13" t="str">
        <f>IFERROR(TEXT(Table1[[#This Row],[Report Date]], "mmmm"),"")</f>
        <v>September</v>
      </c>
      <c r="N5177" s="13">
        <f>IFERROR(YEAR(Table1[[#This Row],[Report Date]]),"")</f>
        <v>2024</v>
      </c>
      <c r="O5177" s="13" t="str">
        <f ca="1">IF(Table1[[#This Row],[Report Date]]&gt;=TODAY()-6, "within week", "Older")</f>
        <v>Older</v>
      </c>
      <c r="P5177" s="37">
        <f>EOMONTH(Table1[[#This Row],[Report Date]], 0)</f>
        <v>45565</v>
      </c>
    </row>
    <row r="5178" spans="1:16" x14ac:dyDescent="0.25">
      <c r="A5178" s="9" t="s">
        <v>148</v>
      </c>
      <c r="B5178" s="10" t="s">
        <v>148</v>
      </c>
      <c r="C5178" s="9" t="s">
        <v>104</v>
      </c>
      <c r="D5178" s="9">
        <v>1</v>
      </c>
      <c r="E5178" s="9" t="s">
        <v>148</v>
      </c>
      <c r="F5178" s="9">
        <v>430368</v>
      </c>
      <c r="G5178" s="9" t="s">
        <v>118</v>
      </c>
      <c r="H5178" s="9" t="s">
        <v>138</v>
      </c>
      <c r="I5178" s="9" t="s">
        <v>148</v>
      </c>
      <c r="J5178" s="9" t="s">
        <v>148</v>
      </c>
      <c r="K5178" s="9" t="s">
        <v>148</v>
      </c>
      <c r="L5178" s="10" t="s">
        <v>148</v>
      </c>
      <c r="M5178" s="13" t="str">
        <f>IFERROR(TEXT(Table1[[#This Row],[Report Date]], "mmmm"),"")</f>
        <v/>
      </c>
      <c r="N5178" s="13" t="str">
        <f>IFERROR(YEAR(Table1[[#This Row],[Report Date]]),"")</f>
        <v/>
      </c>
      <c r="O5178" s="13" t="str">
        <f ca="1">IF(Table1[[#This Row],[Report Date]]&gt;=TODAY()-6, "within week", "Older")</f>
        <v>within week</v>
      </c>
      <c r="P5178" s="37" t="e">
        <f>EOMONTH(Table1[[#This Row],[Report Date]], 0)</f>
        <v>#VALUE!</v>
      </c>
    </row>
    <row r="5179" spans="1:16" x14ac:dyDescent="0.25">
      <c r="A5179" s="9" t="s">
        <v>148</v>
      </c>
      <c r="B5179" s="10" t="s">
        <v>148</v>
      </c>
      <c r="C5179" s="9" t="s">
        <v>104</v>
      </c>
      <c r="D5179" s="9">
        <v>1</v>
      </c>
      <c r="E5179" s="9" t="s">
        <v>148</v>
      </c>
      <c r="F5179" s="9">
        <v>454387</v>
      </c>
      <c r="G5179" s="9" t="s">
        <v>125</v>
      </c>
      <c r="H5179" s="9" t="s">
        <v>137</v>
      </c>
      <c r="I5179" s="9" t="s">
        <v>148</v>
      </c>
      <c r="J5179" s="9" t="s">
        <v>148</v>
      </c>
      <c r="K5179" s="9" t="s">
        <v>148</v>
      </c>
      <c r="L5179" s="10" t="s">
        <v>148</v>
      </c>
      <c r="M5179" s="13" t="str">
        <f>IFERROR(TEXT(Table1[[#This Row],[Report Date]], "mmmm"),"")</f>
        <v/>
      </c>
      <c r="N5179" s="13" t="str">
        <f>IFERROR(YEAR(Table1[[#This Row],[Report Date]]),"")</f>
        <v/>
      </c>
      <c r="O5179" s="13" t="str">
        <f ca="1">IF(Table1[[#This Row],[Report Date]]&gt;=TODAY()-6, "within week", "Older")</f>
        <v>within week</v>
      </c>
      <c r="P5179" s="37" t="e">
        <f>EOMONTH(Table1[[#This Row],[Report Date]], 0)</f>
        <v>#VALUE!</v>
      </c>
    </row>
    <row r="5180" spans="1:16" x14ac:dyDescent="0.25">
      <c r="A5180" s="9" t="s">
        <v>148</v>
      </c>
      <c r="B5180" s="10" t="s">
        <v>148</v>
      </c>
      <c r="C5180" s="9" t="s">
        <v>104</v>
      </c>
      <c r="D5180" s="9">
        <v>1</v>
      </c>
      <c r="E5180" s="9" t="s">
        <v>148</v>
      </c>
      <c r="F5180" s="9">
        <v>286199</v>
      </c>
      <c r="G5180" s="9" t="s">
        <v>117</v>
      </c>
      <c r="H5180" s="9" t="s">
        <v>133</v>
      </c>
      <c r="I5180" s="9" t="s">
        <v>148</v>
      </c>
      <c r="J5180" s="9" t="s">
        <v>148</v>
      </c>
      <c r="K5180" s="9" t="s">
        <v>148</v>
      </c>
      <c r="L5180" s="10" t="s">
        <v>148</v>
      </c>
      <c r="M5180" s="13" t="str">
        <f>IFERROR(TEXT(Table1[[#This Row],[Report Date]], "mmmm"),"")</f>
        <v/>
      </c>
      <c r="N5180" s="13" t="str">
        <f>IFERROR(YEAR(Table1[[#This Row],[Report Date]]),"")</f>
        <v/>
      </c>
      <c r="O5180" s="13" t="str">
        <f ca="1">IF(Table1[[#This Row],[Report Date]]&gt;=TODAY()-6, "within week", "Older")</f>
        <v>within week</v>
      </c>
      <c r="P5180" s="37" t="e">
        <f>EOMONTH(Table1[[#This Row],[Report Date]], 0)</f>
        <v>#VALUE!</v>
      </c>
    </row>
    <row r="5181" spans="1:16" x14ac:dyDescent="0.25">
      <c r="A5181" s="9" t="s">
        <v>148</v>
      </c>
      <c r="B5181" s="10" t="s">
        <v>148</v>
      </c>
      <c r="C5181" s="9" t="s">
        <v>104</v>
      </c>
      <c r="D5181" s="9">
        <v>1</v>
      </c>
      <c r="E5181" s="9" t="s">
        <v>148</v>
      </c>
      <c r="F5181" s="9">
        <v>757794</v>
      </c>
      <c r="G5181" s="9" t="s">
        <v>119</v>
      </c>
      <c r="H5181" s="9" t="s">
        <v>139</v>
      </c>
      <c r="I5181" s="9" t="s">
        <v>148</v>
      </c>
      <c r="J5181" s="9" t="s">
        <v>148</v>
      </c>
      <c r="K5181" s="9" t="s">
        <v>148</v>
      </c>
      <c r="L5181" s="10" t="s">
        <v>148</v>
      </c>
      <c r="M5181" s="13" t="str">
        <f>IFERROR(TEXT(Table1[[#This Row],[Report Date]], "mmmm"),"")</f>
        <v/>
      </c>
      <c r="N5181" s="13" t="str">
        <f>IFERROR(YEAR(Table1[[#This Row],[Report Date]]),"")</f>
        <v/>
      </c>
      <c r="O5181" s="13" t="str">
        <f ca="1">IF(Table1[[#This Row],[Report Date]]&gt;=TODAY()-6, "within week", "Older")</f>
        <v>within week</v>
      </c>
      <c r="P5181" s="37" t="e">
        <f>EOMONTH(Table1[[#This Row],[Report Date]], 0)</f>
        <v>#VALUE!</v>
      </c>
    </row>
    <row r="5182" spans="1:16" x14ac:dyDescent="0.25">
      <c r="A5182" s="9" t="s">
        <v>148</v>
      </c>
      <c r="B5182" s="10" t="s">
        <v>148</v>
      </c>
      <c r="C5182" s="9" t="s">
        <v>104</v>
      </c>
      <c r="D5182" s="9">
        <v>1</v>
      </c>
      <c r="E5182" s="9" t="s">
        <v>148</v>
      </c>
      <c r="F5182" s="9">
        <v>229032</v>
      </c>
      <c r="G5182" s="9" t="s">
        <v>124</v>
      </c>
      <c r="H5182" s="9" t="s">
        <v>144</v>
      </c>
      <c r="I5182" s="9" t="s">
        <v>148</v>
      </c>
      <c r="J5182" s="9" t="s">
        <v>148</v>
      </c>
      <c r="K5182" s="9" t="s">
        <v>148</v>
      </c>
      <c r="L5182" s="10" t="s">
        <v>148</v>
      </c>
      <c r="M5182" s="13" t="str">
        <f>IFERROR(TEXT(Table1[[#This Row],[Report Date]], "mmmm"),"")</f>
        <v/>
      </c>
      <c r="N5182" s="13" t="str">
        <f>IFERROR(YEAR(Table1[[#This Row],[Report Date]]),"")</f>
        <v/>
      </c>
      <c r="O5182" s="13" t="str">
        <f ca="1">IF(Table1[[#This Row],[Report Date]]&gt;=TODAY()-6, "within week", "Older")</f>
        <v>within week</v>
      </c>
      <c r="P5182" s="37" t="e">
        <f>EOMONTH(Table1[[#This Row],[Report Date]], 0)</f>
        <v>#VALUE!</v>
      </c>
    </row>
    <row r="5183" spans="1:16" x14ac:dyDescent="0.25">
      <c r="A5183" s="9" t="s">
        <v>148</v>
      </c>
      <c r="B5183" s="10" t="s">
        <v>148</v>
      </c>
      <c r="C5183" s="9" t="s">
        <v>104</v>
      </c>
      <c r="D5183" s="9">
        <v>1</v>
      </c>
      <c r="E5183" s="9" t="s">
        <v>148</v>
      </c>
      <c r="F5183" s="9">
        <v>547895</v>
      </c>
      <c r="G5183" s="9" t="s">
        <v>119</v>
      </c>
      <c r="H5183" s="9" t="s">
        <v>135</v>
      </c>
      <c r="I5183" s="9" t="s">
        <v>148</v>
      </c>
      <c r="J5183" s="9" t="s">
        <v>148</v>
      </c>
      <c r="K5183" s="9" t="s">
        <v>148</v>
      </c>
      <c r="L5183" s="10" t="s">
        <v>148</v>
      </c>
      <c r="M5183" s="13" t="str">
        <f>IFERROR(TEXT(Table1[[#This Row],[Report Date]], "mmmm"),"")</f>
        <v/>
      </c>
      <c r="N5183" s="13" t="str">
        <f>IFERROR(YEAR(Table1[[#This Row],[Report Date]]),"")</f>
        <v/>
      </c>
      <c r="O5183" s="13" t="str">
        <f ca="1">IF(Table1[[#This Row],[Report Date]]&gt;=TODAY()-6, "within week", "Older")</f>
        <v>within week</v>
      </c>
      <c r="P5183" s="37" t="e">
        <f>EOMONTH(Table1[[#This Row],[Report Date]], 0)</f>
        <v>#VALUE!</v>
      </c>
    </row>
    <row r="5184" spans="1:16" x14ac:dyDescent="0.25">
      <c r="A5184" s="9" t="s">
        <v>148</v>
      </c>
      <c r="B5184" s="10" t="s">
        <v>148</v>
      </c>
      <c r="C5184" s="9" t="s">
        <v>104</v>
      </c>
      <c r="D5184" s="9">
        <v>1</v>
      </c>
      <c r="E5184" s="9" t="s">
        <v>148</v>
      </c>
      <c r="F5184" s="9">
        <v>580591</v>
      </c>
      <c r="G5184" s="9" t="s">
        <v>122</v>
      </c>
      <c r="H5184" s="9" t="s">
        <v>138</v>
      </c>
      <c r="I5184" s="9" t="s">
        <v>148</v>
      </c>
      <c r="J5184" s="9" t="s">
        <v>148</v>
      </c>
      <c r="K5184" s="9" t="s">
        <v>148</v>
      </c>
      <c r="L5184" s="10" t="s">
        <v>148</v>
      </c>
      <c r="M5184" s="13" t="str">
        <f>IFERROR(TEXT(Table1[[#This Row],[Report Date]], "mmmm"),"")</f>
        <v/>
      </c>
      <c r="N5184" s="13" t="str">
        <f>IFERROR(YEAR(Table1[[#This Row],[Report Date]]),"")</f>
        <v/>
      </c>
      <c r="O5184" s="13" t="str">
        <f ca="1">IF(Table1[[#This Row],[Report Date]]&gt;=TODAY()-6, "within week", "Older")</f>
        <v>within week</v>
      </c>
      <c r="P5184" s="37" t="e">
        <f>EOMONTH(Table1[[#This Row],[Report Date]], 0)</f>
        <v>#VALUE!</v>
      </c>
    </row>
    <row r="5185" spans="1:16" x14ac:dyDescent="0.25">
      <c r="A5185" s="9" t="s">
        <v>148</v>
      </c>
      <c r="B5185" s="10" t="s">
        <v>148</v>
      </c>
      <c r="C5185" s="9" t="s">
        <v>104</v>
      </c>
      <c r="D5185" s="9">
        <v>1</v>
      </c>
      <c r="E5185" s="9" t="s">
        <v>148</v>
      </c>
      <c r="F5185" s="9">
        <v>671726</v>
      </c>
      <c r="G5185" s="9" t="s">
        <v>125</v>
      </c>
      <c r="H5185" s="9" t="s">
        <v>141</v>
      </c>
      <c r="I5185" s="9" t="s">
        <v>148</v>
      </c>
      <c r="J5185" s="9" t="s">
        <v>148</v>
      </c>
      <c r="K5185" s="9" t="s">
        <v>148</v>
      </c>
      <c r="L5185" s="10" t="s">
        <v>148</v>
      </c>
      <c r="M5185" s="13" t="str">
        <f>IFERROR(TEXT(Table1[[#This Row],[Report Date]], "mmmm"),"")</f>
        <v/>
      </c>
      <c r="N5185" s="13" t="str">
        <f>IFERROR(YEAR(Table1[[#This Row],[Report Date]]),"")</f>
        <v/>
      </c>
      <c r="O5185" s="13" t="str">
        <f ca="1">IF(Table1[[#This Row],[Report Date]]&gt;=TODAY()-6, "within week", "Older")</f>
        <v>within week</v>
      </c>
      <c r="P5185" s="37" t="e">
        <f>EOMONTH(Table1[[#This Row],[Report Date]], 0)</f>
        <v>#VALUE!</v>
      </c>
    </row>
    <row r="5186" spans="1:16" x14ac:dyDescent="0.25">
      <c r="A5186" s="9" t="s">
        <v>148</v>
      </c>
      <c r="B5186" s="10" t="s">
        <v>148</v>
      </c>
      <c r="C5186" s="9" t="s">
        <v>104</v>
      </c>
      <c r="D5186" s="9">
        <v>1</v>
      </c>
      <c r="E5186" s="9" t="s">
        <v>148</v>
      </c>
      <c r="F5186" s="9">
        <v>251745</v>
      </c>
      <c r="G5186" s="9" t="s">
        <v>121</v>
      </c>
      <c r="H5186" s="9" t="s">
        <v>129</v>
      </c>
      <c r="I5186" s="9" t="s">
        <v>148</v>
      </c>
      <c r="J5186" s="9" t="s">
        <v>148</v>
      </c>
      <c r="K5186" s="9" t="s">
        <v>148</v>
      </c>
      <c r="L5186" s="10" t="s">
        <v>148</v>
      </c>
      <c r="M5186" s="13" t="str">
        <f>IFERROR(TEXT(Table1[[#This Row],[Report Date]], "mmmm"),"")</f>
        <v/>
      </c>
      <c r="N5186" s="13" t="str">
        <f>IFERROR(YEAR(Table1[[#This Row],[Report Date]]),"")</f>
        <v/>
      </c>
      <c r="O5186" s="13" t="str">
        <f ca="1">IF(Table1[[#This Row],[Report Date]]&gt;=TODAY()-6, "within week", "Older")</f>
        <v>within week</v>
      </c>
      <c r="P5186" s="37" t="e">
        <f>EOMONTH(Table1[[#This Row],[Report Date]], 0)</f>
        <v>#VALUE!</v>
      </c>
    </row>
    <row r="5187" spans="1:16" x14ac:dyDescent="0.25">
      <c r="A5187" s="9" t="s">
        <v>148</v>
      </c>
      <c r="B5187" s="10" t="s">
        <v>148</v>
      </c>
      <c r="C5187" s="9" t="s">
        <v>104</v>
      </c>
      <c r="D5187" s="9">
        <v>1</v>
      </c>
      <c r="E5187" s="9" t="s">
        <v>148</v>
      </c>
      <c r="F5187" s="9">
        <v>589610</v>
      </c>
      <c r="G5187" s="9" t="s">
        <v>121</v>
      </c>
      <c r="H5187" s="9" t="s">
        <v>141</v>
      </c>
      <c r="I5187" s="9" t="s">
        <v>148</v>
      </c>
      <c r="J5187" s="9" t="s">
        <v>148</v>
      </c>
      <c r="K5187" s="9" t="s">
        <v>148</v>
      </c>
      <c r="L5187" s="10" t="s">
        <v>148</v>
      </c>
      <c r="M5187" s="13" t="str">
        <f>IFERROR(TEXT(Table1[[#This Row],[Report Date]], "mmmm"),"")</f>
        <v/>
      </c>
      <c r="N5187" s="13" t="str">
        <f>IFERROR(YEAR(Table1[[#This Row],[Report Date]]),"")</f>
        <v/>
      </c>
      <c r="O5187" s="13" t="str">
        <f ca="1">IF(Table1[[#This Row],[Report Date]]&gt;=TODAY()-6, "within week", "Older")</f>
        <v>within week</v>
      </c>
      <c r="P5187" s="37" t="e">
        <f>EOMONTH(Table1[[#This Row],[Report Date]], 0)</f>
        <v>#VALUE!</v>
      </c>
    </row>
    <row r="5188" spans="1:16" x14ac:dyDescent="0.25">
      <c r="A5188" s="9" t="s">
        <v>148</v>
      </c>
      <c r="B5188" s="10" t="s">
        <v>148</v>
      </c>
      <c r="C5188" s="9" t="s">
        <v>104</v>
      </c>
      <c r="D5188" s="9">
        <v>1</v>
      </c>
      <c r="E5188" s="9" t="s">
        <v>148</v>
      </c>
      <c r="F5188" s="9">
        <v>124132</v>
      </c>
      <c r="G5188" s="9" t="s">
        <v>125</v>
      </c>
      <c r="H5188" s="9" t="s">
        <v>137</v>
      </c>
      <c r="I5188" s="9" t="s">
        <v>148</v>
      </c>
      <c r="J5188" s="9" t="s">
        <v>148</v>
      </c>
      <c r="K5188" s="9" t="s">
        <v>148</v>
      </c>
      <c r="L5188" s="10" t="s">
        <v>148</v>
      </c>
      <c r="M5188" s="13" t="str">
        <f>IFERROR(TEXT(Table1[[#This Row],[Report Date]], "mmmm"),"")</f>
        <v/>
      </c>
      <c r="N5188" s="13" t="str">
        <f>IFERROR(YEAR(Table1[[#This Row],[Report Date]]),"")</f>
        <v/>
      </c>
      <c r="O5188" s="13" t="str">
        <f ca="1">IF(Table1[[#This Row],[Report Date]]&gt;=TODAY()-6, "within week", "Older")</f>
        <v>within week</v>
      </c>
      <c r="P5188" s="37" t="e">
        <f>EOMONTH(Table1[[#This Row],[Report Date]], 0)</f>
        <v>#VALUE!</v>
      </c>
    </row>
    <row r="5189" spans="1:16" x14ac:dyDescent="0.25">
      <c r="A5189" s="9" t="s">
        <v>148</v>
      </c>
      <c r="B5189" s="10" t="s">
        <v>148</v>
      </c>
      <c r="C5189" s="9" t="s">
        <v>104</v>
      </c>
      <c r="D5189" s="9">
        <v>1</v>
      </c>
      <c r="E5189" s="9" t="s">
        <v>148</v>
      </c>
      <c r="F5189" s="9">
        <v>235546</v>
      </c>
      <c r="G5189" s="9" t="s">
        <v>116</v>
      </c>
      <c r="H5189" s="9" t="s">
        <v>132</v>
      </c>
      <c r="I5189" s="9" t="s">
        <v>148</v>
      </c>
      <c r="J5189" s="9" t="s">
        <v>148</v>
      </c>
      <c r="K5189" s="9" t="s">
        <v>148</v>
      </c>
      <c r="L5189" s="10" t="s">
        <v>148</v>
      </c>
      <c r="M5189" s="13" t="str">
        <f>IFERROR(TEXT(Table1[[#This Row],[Report Date]], "mmmm"),"")</f>
        <v/>
      </c>
      <c r="N5189" s="13" t="str">
        <f>IFERROR(YEAR(Table1[[#This Row],[Report Date]]),"")</f>
        <v/>
      </c>
      <c r="O5189" s="13" t="str">
        <f ca="1">IF(Table1[[#This Row],[Report Date]]&gt;=TODAY()-6, "within week", "Older")</f>
        <v>within week</v>
      </c>
      <c r="P5189" s="37" t="e">
        <f>EOMONTH(Table1[[#This Row],[Report Date]], 0)</f>
        <v>#VALUE!</v>
      </c>
    </row>
    <row r="5190" spans="1:16" x14ac:dyDescent="0.25">
      <c r="A5190" s="9" t="s">
        <v>148</v>
      </c>
      <c r="B5190" s="10" t="s">
        <v>148</v>
      </c>
      <c r="C5190" s="9" t="s">
        <v>104</v>
      </c>
      <c r="D5190" s="9">
        <v>1</v>
      </c>
      <c r="E5190" s="9" t="s">
        <v>148</v>
      </c>
      <c r="F5190" s="9">
        <v>491994</v>
      </c>
      <c r="G5190" s="9" t="s">
        <v>124</v>
      </c>
      <c r="H5190" s="9" t="s">
        <v>136</v>
      </c>
      <c r="I5190" s="9" t="s">
        <v>148</v>
      </c>
      <c r="J5190" s="9" t="s">
        <v>148</v>
      </c>
      <c r="K5190" s="9" t="s">
        <v>148</v>
      </c>
      <c r="L5190" s="10" t="s">
        <v>148</v>
      </c>
      <c r="M5190" s="13" t="str">
        <f>IFERROR(TEXT(Table1[[#This Row],[Report Date]], "mmmm"),"")</f>
        <v/>
      </c>
      <c r="N5190" s="13" t="str">
        <f>IFERROR(YEAR(Table1[[#This Row],[Report Date]]),"")</f>
        <v/>
      </c>
      <c r="O5190" s="13" t="str">
        <f ca="1">IF(Table1[[#This Row],[Report Date]]&gt;=TODAY()-6, "within week", "Older")</f>
        <v>within week</v>
      </c>
      <c r="P5190" s="37" t="e">
        <f>EOMONTH(Table1[[#This Row],[Report Date]], 0)</f>
        <v>#VALUE!</v>
      </c>
    </row>
    <row r="5191" spans="1:16" x14ac:dyDescent="0.25">
      <c r="A5191" s="9" t="s">
        <v>148</v>
      </c>
      <c r="B5191" s="10" t="s">
        <v>148</v>
      </c>
      <c r="C5191" s="9" t="s">
        <v>104</v>
      </c>
      <c r="D5191" s="9">
        <v>1</v>
      </c>
      <c r="E5191" s="9" t="s">
        <v>148</v>
      </c>
      <c r="F5191" s="9">
        <v>774622</v>
      </c>
      <c r="G5191" s="9" t="s">
        <v>127</v>
      </c>
      <c r="H5191" s="9" t="s">
        <v>139</v>
      </c>
      <c r="I5191" s="9" t="s">
        <v>148</v>
      </c>
      <c r="J5191" s="9" t="s">
        <v>148</v>
      </c>
      <c r="K5191" s="9" t="s">
        <v>148</v>
      </c>
      <c r="L5191" s="10" t="s">
        <v>148</v>
      </c>
      <c r="M5191" s="13" t="str">
        <f>IFERROR(TEXT(Table1[[#This Row],[Report Date]], "mmmm"),"")</f>
        <v/>
      </c>
      <c r="N5191" s="13" t="str">
        <f>IFERROR(YEAR(Table1[[#This Row],[Report Date]]),"")</f>
        <v/>
      </c>
      <c r="O5191" s="13" t="str">
        <f ca="1">IF(Table1[[#This Row],[Report Date]]&gt;=TODAY()-6, "within week", "Older")</f>
        <v>within week</v>
      </c>
      <c r="P5191" s="37" t="e">
        <f>EOMONTH(Table1[[#This Row],[Report Date]], 0)</f>
        <v>#VALUE!</v>
      </c>
    </row>
    <row r="5192" spans="1:16" x14ac:dyDescent="0.25">
      <c r="A5192" s="9" t="s">
        <v>148</v>
      </c>
      <c r="B5192" s="10" t="s">
        <v>148</v>
      </c>
      <c r="C5192" s="9" t="s">
        <v>104</v>
      </c>
      <c r="D5192" s="9">
        <v>1</v>
      </c>
      <c r="E5192" s="9" t="s">
        <v>148</v>
      </c>
      <c r="F5192" s="9">
        <v>220545</v>
      </c>
      <c r="G5192" s="9" t="s">
        <v>118</v>
      </c>
      <c r="H5192" s="9" t="s">
        <v>134</v>
      </c>
      <c r="I5192" s="9" t="s">
        <v>148</v>
      </c>
      <c r="J5192" s="9" t="s">
        <v>148</v>
      </c>
      <c r="K5192" s="9" t="s">
        <v>148</v>
      </c>
      <c r="L5192" s="10" t="s">
        <v>148</v>
      </c>
      <c r="M5192" s="13" t="str">
        <f>IFERROR(TEXT(Table1[[#This Row],[Report Date]], "mmmm"),"")</f>
        <v/>
      </c>
      <c r="N5192" s="13" t="str">
        <f>IFERROR(YEAR(Table1[[#This Row],[Report Date]]),"")</f>
        <v/>
      </c>
      <c r="O5192" s="13" t="str">
        <f ca="1">IF(Table1[[#This Row],[Report Date]]&gt;=TODAY()-6, "within week", "Older")</f>
        <v>within week</v>
      </c>
      <c r="P5192" s="37" t="e">
        <f>EOMONTH(Table1[[#This Row],[Report Date]], 0)</f>
        <v>#VALUE!</v>
      </c>
    </row>
    <row r="5193" spans="1:16" x14ac:dyDescent="0.25">
      <c r="A5193" s="9" t="s">
        <v>148</v>
      </c>
      <c r="B5193" s="10" t="s">
        <v>148</v>
      </c>
      <c r="C5193" s="9" t="s">
        <v>104</v>
      </c>
      <c r="D5193" s="9">
        <v>1</v>
      </c>
      <c r="E5193" s="9" t="s">
        <v>148</v>
      </c>
      <c r="F5193" s="9">
        <v>487936</v>
      </c>
      <c r="G5193" s="9" t="s">
        <v>121</v>
      </c>
      <c r="H5193" s="9" t="s">
        <v>137</v>
      </c>
      <c r="I5193" s="9" t="s">
        <v>148</v>
      </c>
      <c r="J5193" s="9" t="s">
        <v>148</v>
      </c>
      <c r="K5193" s="9" t="s">
        <v>148</v>
      </c>
      <c r="L5193" s="10" t="s">
        <v>148</v>
      </c>
      <c r="M5193" s="13" t="str">
        <f>IFERROR(TEXT(Table1[[#This Row],[Report Date]], "mmmm"),"")</f>
        <v/>
      </c>
      <c r="N5193" s="13" t="str">
        <f>IFERROR(YEAR(Table1[[#This Row],[Report Date]]),"")</f>
        <v/>
      </c>
      <c r="O5193" s="13" t="str">
        <f ca="1">IF(Table1[[#This Row],[Report Date]]&gt;=TODAY()-6, "within week", "Older")</f>
        <v>within week</v>
      </c>
      <c r="P5193" s="37" t="e">
        <f>EOMONTH(Table1[[#This Row],[Report Date]], 0)</f>
        <v>#VALUE!</v>
      </c>
    </row>
    <row r="5194" spans="1:16" x14ac:dyDescent="0.25">
      <c r="A5194" s="9" t="s">
        <v>148</v>
      </c>
      <c r="B5194" s="10" t="s">
        <v>148</v>
      </c>
      <c r="C5194" s="9" t="s">
        <v>104</v>
      </c>
      <c r="D5194" s="9">
        <v>1</v>
      </c>
      <c r="E5194" s="9" t="s">
        <v>148</v>
      </c>
      <c r="F5194" s="9">
        <v>340965</v>
      </c>
      <c r="G5194" s="9" t="s">
        <v>123</v>
      </c>
      <c r="H5194" s="9" t="s">
        <v>139</v>
      </c>
      <c r="I5194" s="9" t="s">
        <v>148</v>
      </c>
      <c r="J5194" s="9" t="s">
        <v>148</v>
      </c>
      <c r="K5194" s="9" t="s">
        <v>148</v>
      </c>
      <c r="L5194" s="10" t="s">
        <v>148</v>
      </c>
      <c r="M5194" s="13" t="str">
        <f>IFERROR(TEXT(Table1[[#This Row],[Report Date]], "mmmm"),"")</f>
        <v/>
      </c>
      <c r="N5194" s="13" t="str">
        <f>IFERROR(YEAR(Table1[[#This Row],[Report Date]]),"")</f>
        <v/>
      </c>
      <c r="O5194" s="13" t="str">
        <f ca="1">IF(Table1[[#This Row],[Report Date]]&gt;=TODAY()-6, "within week", "Older")</f>
        <v>within week</v>
      </c>
      <c r="P5194" s="37" t="e">
        <f>EOMONTH(Table1[[#This Row],[Report Date]], 0)</f>
        <v>#VALUE!</v>
      </c>
    </row>
    <row r="5195" spans="1:16" x14ac:dyDescent="0.25">
      <c r="A5195" s="9" t="s">
        <v>148</v>
      </c>
      <c r="B5195" s="10" t="s">
        <v>148</v>
      </c>
      <c r="C5195" s="9" t="s">
        <v>104</v>
      </c>
      <c r="D5195" s="9">
        <v>1</v>
      </c>
      <c r="E5195" s="9" t="s">
        <v>148</v>
      </c>
      <c r="F5195" s="9">
        <v>614261</v>
      </c>
      <c r="G5195" s="9" t="s">
        <v>120</v>
      </c>
      <c r="H5195" s="9" t="s">
        <v>128</v>
      </c>
      <c r="I5195" s="9" t="s">
        <v>148</v>
      </c>
      <c r="J5195" s="9" t="s">
        <v>148</v>
      </c>
      <c r="K5195" s="9" t="s">
        <v>148</v>
      </c>
      <c r="L5195" s="10" t="s">
        <v>148</v>
      </c>
      <c r="M5195" s="13" t="str">
        <f>IFERROR(TEXT(Table1[[#This Row],[Report Date]], "mmmm"),"")</f>
        <v/>
      </c>
      <c r="N5195" s="13" t="str">
        <f>IFERROR(YEAR(Table1[[#This Row],[Report Date]]),"")</f>
        <v/>
      </c>
      <c r="O5195" s="13" t="str">
        <f ca="1">IF(Table1[[#This Row],[Report Date]]&gt;=TODAY()-6, "within week", "Older")</f>
        <v>within week</v>
      </c>
      <c r="P5195" s="37" t="e">
        <f>EOMONTH(Table1[[#This Row],[Report Date]], 0)</f>
        <v>#VALUE!</v>
      </c>
    </row>
    <row r="5196" spans="1:16" x14ac:dyDescent="0.25">
      <c r="A5196" s="9" t="s">
        <v>148</v>
      </c>
      <c r="B5196" s="10" t="s">
        <v>148</v>
      </c>
      <c r="C5196" s="9" t="s">
        <v>104</v>
      </c>
      <c r="D5196" s="9">
        <v>1</v>
      </c>
      <c r="E5196" s="9" t="s">
        <v>148</v>
      </c>
      <c r="F5196" s="9">
        <v>831280</v>
      </c>
      <c r="G5196" s="9" t="s">
        <v>126</v>
      </c>
      <c r="H5196" s="9" t="s">
        <v>134</v>
      </c>
      <c r="I5196" s="9" t="s">
        <v>148</v>
      </c>
      <c r="J5196" s="9" t="s">
        <v>148</v>
      </c>
      <c r="K5196" s="9" t="s">
        <v>148</v>
      </c>
      <c r="L5196" s="10" t="s">
        <v>148</v>
      </c>
      <c r="M5196" s="13" t="str">
        <f>IFERROR(TEXT(Table1[[#This Row],[Report Date]], "mmmm"),"")</f>
        <v/>
      </c>
      <c r="N5196" s="13" t="str">
        <f>IFERROR(YEAR(Table1[[#This Row],[Report Date]]),"")</f>
        <v/>
      </c>
      <c r="O5196" s="13" t="str">
        <f ca="1">IF(Table1[[#This Row],[Report Date]]&gt;=TODAY()-6, "within week", "Older")</f>
        <v>within week</v>
      </c>
      <c r="P5196" s="37" t="e">
        <f>EOMONTH(Table1[[#This Row],[Report Date]], 0)</f>
        <v>#VALUE!</v>
      </c>
    </row>
    <row r="5197" spans="1:16" x14ac:dyDescent="0.25">
      <c r="A5197" s="9" t="s">
        <v>148</v>
      </c>
      <c r="B5197" s="10" t="s">
        <v>148</v>
      </c>
      <c r="C5197" s="9" t="s">
        <v>104</v>
      </c>
      <c r="D5197" s="9">
        <v>1</v>
      </c>
      <c r="E5197" s="9" t="s">
        <v>148</v>
      </c>
      <c r="F5197" s="9">
        <v>202792</v>
      </c>
      <c r="G5197" s="9" t="s">
        <v>120</v>
      </c>
      <c r="H5197" s="9" t="s">
        <v>140</v>
      </c>
      <c r="I5197" s="9" t="s">
        <v>148</v>
      </c>
      <c r="J5197" s="9" t="s">
        <v>148</v>
      </c>
      <c r="K5197" s="9" t="s">
        <v>148</v>
      </c>
      <c r="L5197" s="10" t="s">
        <v>148</v>
      </c>
      <c r="M5197" s="13" t="str">
        <f>IFERROR(TEXT(Table1[[#This Row],[Report Date]], "mmmm"),"")</f>
        <v/>
      </c>
      <c r="N5197" s="13" t="str">
        <f>IFERROR(YEAR(Table1[[#This Row],[Report Date]]),"")</f>
        <v/>
      </c>
      <c r="O5197" s="13" t="str">
        <f ca="1">IF(Table1[[#This Row],[Report Date]]&gt;=TODAY()-6, "within week", "Older")</f>
        <v>within week</v>
      </c>
      <c r="P5197" s="37" t="e">
        <f>EOMONTH(Table1[[#This Row],[Report Date]], 0)</f>
        <v>#VALUE!</v>
      </c>
    </row>
    <row r="5198" spans="1:16" x14ac:dyDescent="0.25">
      <c r="A5198" s="9" t="s">
        <v>148</v>
      </c>
      <c r="B5198" s="10" t="s">
        <v>148</v>
      </c>
      <c r="C5198" s="9" t="s">
        <v>104</v>
      </c>
      <c r="D5198" s="9">
        <v>1</v>
      </c>
      <c r="E5198" s="9" t="s">
        <v>148</v>
      </c>
      <c r="F5198" s="9">
        <v>914966</v>
      </c>
      <c r="G5198" s="9" t="s">
        <v>127</v>
      </c>
      <c r="H5198" s="9" t="s">
        <v>147</v>
      </c>
      <c r="I5198" s="9" t="s">
        <v>148</v>
      </c>
      <c r="J5198" s="9" t="s">
        <v>148</v>
      </c>
      <c r="K5198" s="9" t="s">
        <v>148</v>
      </c>
      <c r="L5198" s="10" t="s">
        <v>148</v>
      </c>
      <c r="M5198" s="13" t="str">
        <f>IFERROR(TEXT(Table1[[#This Row],[Report Date]], "mmmm"),"")</f>
        <v/>
      </c>
      <c r="N5198" s="13" t="str">
        <f>IFERROR(YEAR(Table1[[#This Row],[Report Date]]),"")</f>
        <v/>
      </c>
      <c r="O5198" s="13" t="str">
        <f ca="1">IF(Table1[[#This Row],[Report Date]]&gt;=TODAY()-6, "within week", "Older")</f>
        <v>within week</v>
      </c>
      <c r="P5198" s="37" t="e">
        <f>EOMONTH(Table1[[#This Row],[Report Date]], 0)</f>
        <v>#VALUE!</v>
      </c>
    </row>
    <row r="5199" spans="1:16" x14ac:dyDescent="0.25">
      <c r="A5199" s="9" t="s">
        <v>148</v>
      </c>
      <c r="B5199" s="10" t="s">
        <v>148</v>
      </c>
      <c r="C5199" s="9" t="s">
        <v>104</v>
      </c>
      <c r="D5199" s="9">
        <v>1</v>
      </c>
      <c r="E5199" s="9" t="s">
        <v>148</v>
      </c>
      <c r="F5199" s="9">
        <v>528332</v>
      </c>
      <c r="G5199" s="9" t="s">
        <v>116</v>
      </c>
      <c r="H5199" s="9" t="s">
        <v>128</v>
      </c>
      <c r="I5199" s="9" t="s">
        <v>148</v>
      </c>
      <c r="J5199" s="9" t="s">
        <v>148</v>
      </c>
      <c r="K5199" s="9" t="s">
        <v>148</v>
      </c>
      <c r="L5199" s="10" t="s">
        <v>148</v>
      </c>
      <c r="M5199" s="13" t="str">
        <f>IFERROR(TEXT(Table1[[#This Row],[Report Date]], "mmmm"),"")</f>
        <v/>
      </c>
      <c r="N5199" s="13" t="str">
        <f>IFERROR(YEAR(Table1[[#This Row],[Report Date]]),"")</f>
        <v/>
      </c>
      <c r="O5199" s="13" t="str">
        <f ca="1">IF(Table1[[#This Row],[Report Date]]&gt;=TODAY()-6, "within week", "Older")</f>
        <v>within week</v>
      </c>
      <c r="P5199" s="37" t="e">
        <f>EOMONTH(Table1[[#This Row],[Report Date]], 0)</f>
        <v>#VALUE!</v>
      </c>
    </row>
    <row r="5200" spans="1:16" x14ac:dyDescent="0.25">
      <c r="A5200" s="9" t="s">
        <v>148</v>
      </c>
      <c r="B5200" s="10" t="s">
        <v>148</v>
      </c>
      <c r="C5200" s="9" t="s">
        <v>104</v>
      </c>
      <c r="D5200" s="9">
        <v>1</v>
      </c>
      <c r="E5200" s="9" t="s">
        <v>148</v>
      </c>
      <c r="F5200" s="9">
        <v>739378</v>
      </c>
      <c r="G5200" s="9" t="s">
        <v>121</v>
      </c>
      <c r="H5200" s="9" t="s">
        <v>141</v>
      </c>
      <c r="I5200" s="9" t="s">
        <v>148</v>
      </c>
      <c r="J5200" s="9" t="s">
        <v>148</v>
      </c>
      <c r="K5200" s="9" t="s">
        <v>148</v>
      </c>
      <c r="L5200" s="10" t="s">
        <v>148</v>
      </c>
      <c r="M5200" s="13" t="str">
        <f>IFERROR(TEXT(Table1[[#This Row],[Report Date]], "mmmm"),"")</f>
        <v/>
      </c>
      <c r="N5200" s="13" t="str">
        <f>IFERROR(YEAR(Table1[[#This Row],[Report Date]]),"")</f>
        <v/>
      </c>
      <c r="O5200" s="13" t="str">
        <f ca="1">IF(Table1[[#This Row],[Report Date]]&gt;=TODAY()-6, "within week", "Older")</f>
        <v>within week</v>
      </c>
      <c r="P5200" s="37" t="e">
        <f>EOMONTH(Table1[[#This Row],[Report Date]], 0)</f>
        <v>#VALUE!</v>
      </c>
    </row>
    <row r="5201" spans="1:16" x14ac:dyDescent="0.25">
      <c r="A5201" s="9" t="s">
        <v>148</v>
      </c>
      <c r="B5201" s="10" t="s">
        <v>148</v>
      </c>
      <c r="C5201" s="9" t="s">
        <v>104</v>
      </c>
      <c r="D5201" s="9">
        <v>1</v>
      </c>
      <c r="E5201" s="9" t="s">
        <v>148</v>
      </c>
      <c r="F5201" s="9">
        <v>678834</v>
      </c>
      <c r="G5201" s="9" t="s">
        <v>118</v>
      </c>
      <c r="H5201" s="9" t="s">
        <v>130</v>
      </c>
      <c r="I5201" s="9" t="s">
        <v>148</v>
      </c>
      <c r="J5201" s="9" t="s">
        <v>148</v>
      </c>
      <c r="K5201" s="9" t="s">
        <v>148</v>
      </c>
      <c r="L5201" s="10" t="s">
        <v>148</v>
      </c>
      <c r="M5201" s="13" t="str">
        <f>IFERROR(TEXT(Table1[[#This Row],[Report Date]], "mmmm"),"")</f>
        <v/>
      </c>
      <c r="N5201" s="13" t="str">
        <f>IFERROR(YEAR(Table1[[#This Row],[Report Date]]),"")</f>
        <v/>
      </c>
      <c r="O5201" s="13" t="str">
        <f ca="1">IF(Table1[[#This Row],[Report Date]]&gt;=TODAY()-6, "within week", "Older")</f>
        <v>within week</v>
      </c>
      <c r="P5201" s="37" t="e">
        <f>EOMONTH(Table1[[#This Row],[Report Date]], 0)</f>
        <v>#VALUE!</v>
      </c>
    </row>
    <row r="5202" spans="1:16" x14ac:dyDescent="0.25">
      <c r="A5202" s="9" t="s">
        <v>148</v>
      </c>
      <c r="B5202" s="10" t="s">
        <v>148</v>
      </c>
      <c r="C5202" s="9" t="s">
        <v>104</v>
      </c>
      <c r="D5202" s="9">
        <v>1</v>
      </c>
      <c r="E5202" s="9" t="s">
        <v>148</v>
      </c>
      <c r="F5202" s="9">
        <v>972234</v>
      </c>
      <c r="G5202" s="9" t="s">
        <v>122</v>
      </c>
      <c r="H5202" s="9" t="s">
        <v>146</v>
      </c>
      <c r="I5202" s="9" t="s">
        <v>148</v>
      </c>
      <c r="J5202" s="9" t="s">
        <v>148</v>
      </c>
      <c r="K5202" s="9" t="s">
        <v>148</v>
      </c>
      <c r="L5202" s="10" t="s">
        <v>148</v>
      </c>
      <c r="M5202" s="13" t="str">
        <f>IFERROR(TEXT(Table1[[#This Row],[Report Date]], "mmmm"),"")</f>
        <v/>
      </c>
      <c r="N5202" s="13" t="str">
        <f>IFERROR(YEAR(Table1[[#This Row],[Report Date]]),"")</f>
        <v/>
      </c>
      <c r="O5202" s="13" t="str">
        <f ca="1">IF(Table1[[#This Row],[Report Date]]&gt;=TODAY()-6, "within week", "Older")</f>
        <v>within week</v>
      </c>
      <c r="P5202" s="37" t="e">
        <f>EOMONTH(Table1[[#This Row],[Report Date]], 0)</f>
        <v>#VALUE!</v>
      </c>
    </row>
    <row r="5203" spans="1:16" x14ac:dyDescent="0.25">
      <c r="A5203" s="9" t="s">
        <v>148</v>
      </c>
      <c r="B5203" s="10" t="s">
        <v>148</v>
      </c>
      <c r="C5203" s="9" t="s">
        <v>104</v>
      </c>
      <c r="D5203" s="9">
        <v>1</v>
      </c>
      <c r="E5203" s="9" t="s">
        <v>148</v>
      </c>
      <c r="F5203" s="9">
        <v>779920</v>
      </c>
      <c r="G5203" s="9" t="s">
        <v>125</v>
      </c>
      <c r="H5203" s="9" t="s">
        <v>141</v>
      </c>
      <c r="I5203" s="9" t="s">
        <v>148</v>
      </c>
      <c r="J5203" s="9" t="s">
        <v>148</v>
      </c>
      <c r="K5203" s="9" t="s">
        <v>148</v>
      </c>
      <c r="L5203" s="10" t="s">
        <v>148</v>
      </c>
      <c r="M5203" s="13" t="str">
        <f>IFERROR(TEXT(Table1[[#This Row],[Report Date]], "mmmm"),"")</f>
        <v/>
      </c>
      <c r="N5203" s="13" t="str">
        <f>IFERROR(YEAR(Table1[[#This Row],[Report Date]]),"")</f>
        <v/>
      </c>
      <c r="O5203" s="13" t="str">
        <f ca="1">IF(Table1[[#This Row],[Report Date]]&gt;=TODAY()-6, "within week", "Older")</f>
        <v>within week</v>
      </c>
      <c r="P5203" s="37" t="e">
        <f>EOMONTH(Table1[[#This Row],[Report Date]], 0)</f>
        <v>#VALUE!</v>
      </c>
    </row>
    <row r="5204" spans="1:16" x14ac:dyDescent="0.25">
      <c r="A5204" s="9" t="s">
        <v>148</v>
      </c>
      <c r="B5204" s="10" t="s">
        <v>148</v>
      </c>
      <c r="C5204" s="9" t="s">
        <v>104</v>
      </c>
      <c r="D5204" s="9">
        <v>1</v>
      </c>
      <c r="E5204" s="9" t="s">
        <v>148</v>
      </c>
      <c r="F5204" s="9">
        <v>666423</v>
      </c>
      <c r="G5204" s="9" t="s">
        <v>121</v>
      </c>
      <c r="H5204" s="9" t="s">
        <v>129</v>
      </c>
      <c r="I5204" s="9" t="s">
        <v>148</v>
      </c>
      <c r="J5204" s="9" t="s">
        <v>148</v>
      </c>
      <c r="K5204" s="9" t="s">
        <v>148</v>
      </c>
      <c r="L5204" s="10" t="s">
        <v>148</v>
      </c>
      <c r="M5204" s="13" t="str">
        <f>IFERROR(TEXT(Table1[[#This Row],[Report Date]], "mmmm"),"")</f>
        <v/>
      </c>
      <c r="N5204" s="13" t="str">
        <f>IFERROR(YEAR(Table1[[#This Row],[Report Date]]),"")</f>
        <v/>
      </c>
      <c r="O5204" s="13" t="str">
        <f ca="1">IF(Table1[[#This Row],[Report Date]]&gt;=TODAY()-6, "within week", "Older")</f>
        <v>within week</v>
      </c>
      <c r="P5204" s="37" t="e">
        <f>EOMONTH(Table1[[#This Row],[Report Date]], 0)</f>
        <v>#VALUE!</v>
      </c>
    </row>
    <row r="5205" spans="1:16" x14ac:dyDescent="0.25">
      <c r="A5205" s="9" t="s">
        <v>148</v>
      </c>
      <c r="B5205" s="10" t="s">
        <v>148</v>
      </c>
      <c r="C5205" s="9" t="s">
        <v>104</v>
      </c>
      <c r="D5205" s="9">
        <v>1</v>
      </c>
      <c r="E5205" s="9" t="s">
        <v>148</v>
      </c>
      <c r="F5205" s="9">
        <v>352864</v>
      </c>
      <c r="G5205" s="9" t="s">
        <v>120</v>
      </c>
      <c r="H5205" s="9" t="s">
        <v>140</v>
      </c>
      <c r="I5205" s="9" t="s">
        <v>148</v>
      </c>
      <c r="J5205" s="9" t="s">
        <v>148</v>
      </c>
      <c r="K5205" s="9" t="s">
        <v>148</v>
      </c>
      <c r="L5205" s="10" t="s">
        <v>148</v>
      </c>
      <c r="M5205" s="13" t="str">
        <f>IFERROR(TEXT(Table1[[#This Row],[Report Date]], "mmmm"),"")</f>
        <v/>
      </c>
      <c r="N5205" s="13" t="str">
        <f>IFERROR(YEAR(Table1[[#This Row],[Report Date]]),"")</f>
        <v/>
      </c>
      <c r="O5205" s="13" t="str">
        <f ca="1">IF(Table1[[#This Row],[Report Date]]&gt;=TODAY()-6, "within week", "Older")</f>
        <v>within week</v>
      </c>
      <c r="P5205" s="37" t="e">
        <f>EOMONTH(Table1[[#This Row],[Report Date]], 0)</f>
        <v>#VALUE!</v>
      </c>
    </row>
    <row r="5206" spans="1:16" x14ac:dyDescent="0.25">
      <c r="A5206" s="9" t="s">
        <v>148</v>
      </c>
      <c r="B5206" s="10" t="s">
        <v>148</v>
      </c>
      <c r="C5206" s="9" t="s">
        <v>104</v>
      </c>
      <c r="D5206" s="9">
        <v>1</v>
      </c>
      <c r="E5206" s="9" t="s">
        <v>148</v>
      </c>
      <c r="F5206" s="9">
        <v>902079</v>
      </c>
      <c r="G5206" s="9" t="s">
        <v>121</v>
      </c>
      <c r="H5206" s="9" t="s">
        <v>141</v>
      </c>
      <c r="I5206" s="9" t="s">
        <v>148</v>
      </c>
      <c r="J5206" s="9" t="s">
        <v>148</v>
      </c>
      <c r="K5206" s="9" t="s">
        <v>148</v>
      </c>
      <c r="L5206" s="10" t="s">
        <v>148</v>
      </c>
      <c r="M5206" s="13" t="str">
        <f>IFERROR(TEXT(Table1[[#This Row],[Report Date]], "mmmm"),"")</f>
        <v/>
      </c>
      <c r="N5206" s="13" t="str">
        <f>IFERROR(YEAR(Table1[[#This Row],[Report Date]]),"")</f>
        <v/>
      </c>
      <c r="O5206" s="13" t="str">
        <f ca="1">IF(Table1[[#This Row],[Report Date]]&gt;=TODAY()-6, "within week", "Older")</f>
        <v>within week</v>
      </c>
      <c r="P5206" s="37" t="e">
        <f>EOMONTH(Table1[[#This Row],[Report Date]], 0)</f>
        <v>#VALUE!</v>
      </c>
    </row>
    <row r="5207" spans="1:16" x14ac:dyDescent="0.25">
      <c r="A5207" s="9" t="s">
        <v>148</v>
      </c>
      <c r="B5207" s="10" t="s">
        <v>148</v>
      </c>
      <c r="C5207" s="9" t="s">
        <v>104</v>
      </c>
      <c r="D5207" s="9">
        <v>1</v>
      </c>
      <c r="E5207" s="9" t="s">
        <v>148</v>
      </c>
      <c r="F5207" s="9">
        <v>210561</v>
      </c>
      <c r="G5207" s="9" t="s">
        <v>123</v>
      </c>
      <c r="H5207" s="9" t="s">
        <v>135</v>
      </c>
      <c r="I5207" s="9" t="s">
        <v>148</v>
      </c>
      <c r="J5207" s="9" t="s">
        <v>148</v>
      </c>
      <c r="K5207" s="9" t="s">
        <v>148</v>
      </c>
      <c r="L5207" s="10" t="s">
        <v>148</v>
      </c>
      <c r="M5207" s="13" t="str">
        <f>IFERROR(TEXT(Table1[[#This Row],[Report Date]], "mmmm"),"")</f>
        <v/>
      </c>
      <c r="N5207" s="13" t="str">
        <f>IFERROR(YEAR(Table1[[#This Row],[Report Date]]),"")</f>
        <v/>
      </c>
      <c r="O5207" s="13" t="str">
        <f ca="1">IF(Table1[[#This Row],[Report Date]]&gt;=TODAY()-6, "within week", "Older")</f>
        <v>within week</v>
      </c>
      <c r="P5207" s="37" t="e">
        <f>EOMONTH(Table1[[#This Row],[Report Date]], 0)</f>
        <v>#VALUE!</v>
      </c>
    </row>
    <row r="5208" spans="1:16" x14ac:dyDescent="0.25">
      <c r="A5208" s="9" t="s">
        <v>148</v>
      </c>
      <c r="B5208" s="10" t="s">
        <v>148</v>
      </c>
      <c r="C5208" s="9" t="s">
        <v>104</v>
      </c>
      <c r="D5208" s="9">
        <v>1</v>
      </c>
      <c r="E5208" s="9" t="s">
        <v>148</v>
      </c>
      <c r="F5208" s="9">
        <v>458569</v>
      </c>
      <c r="G5208" s="9" t="s">
        <v>122</v>
      </c>
      <c r="H5208" s="9" t="s">
        <v>146</v>
      </c>
      <c r="I5208" s="9" t="s">
        <v>148</v>
      </c>
      <c r="J5208" s="9" t="s">
        <v>148</v>
      </c>
      <c r="K5208" s="9" t="s">
        <v>148</v>
      </c>
      <c r="L5208" s="10" t="s">
        <v>148</v>
      </c>
      <c r="M5208" s="13" t="str">
        <f>IFERROR(TEXT(Table1[[#This Row],[Report Date]], "mmmm"),"")</f>
        <v/>
      </c>
      <c r="N5208" s="13" t="str">
        <f>IFERROR(YEAR(Table1[[#This Row],[Report Date]]),"")</f>
        <v/>
      </c>
      <c r="O5208" s="13" t="str">
        <f ca="1">IF(Table1[[#This Row],[Report Date]]&gt;=TODAY()-6, "within week", "Older")</f>
        <v>within week</v>
      </c>
      <c r="P5208" s="37" t="e">
        <f>EOMONTH(Table1[[#This Row],[Report Date]], 0)</f>
        <v>#VALUE!</v>
      </c>
    </row>
    <row r="5209" spans="1:16" x14ac:dyDescent="0.25">
      <c r="A5209" s="9" t="s">
        <v>148</v>
      </c>
      <c r="B5209" s="10" t="s">
        <v>148</v>
      </c>
      <c r="C5209" s="9" t="s">
        <v>104</v>
      </c>
      <c r="D5209" s="9">
        <v>1</v>
      </c>
      <c r="E5209" s="9" t="s">
        <v>148</v>
      </c>
      <c r="F5209" s="9">
        <v>939409</v>
      </c>
      <c r="G5209" s="9" t="s">
        <v>120</v>
      </c>
      <c r="H5209" s="9" t="s">
        <v>128</v>
      </c>
      <c r="I5209" s="9" t="s">
        <v>148</v>
      </c>
      <c r="J5209" s="9" t="s">
        <v>148</v>
      </c>
      <c r="K5209" s="9" t="s">
        <v>148</v>
      </c>
      <c r="L5209" s="10" t="s">
        <v>148</v>
      </c>
      <c r="M5209" s="13" t="str">
        <f>IFERROR(TEXT(Table1[[#This Row],[Report Date]], "mmmm"),"")</f>
        <v/>
      </c>
      <c r="N5209" s="13" t="str">
        <f>IFERROR(YEAR(Table1[[#This Row],[Report Date]]),"")</f>
        <v/>
      </c>
      <c r="O5209" s="13" t="str">
        <f ca="1">IF(Table1[[#This Row],[Report Date]]&gt;=TODAY()-6, "within week", "Older")</f>
        <v>within week</v>
      </c>
      <c r="P5209" s="37" t="e">
        <f>EOMONTH(Table1[[#This Row],[Report Date]], 0)</f>
        <v>#VALUE!</v>
      </c>
    </row>
    <row r="5210" spans="1:16" x14ac:dyDescent="0.25">
      <c r="A5210" s="9" t="s">
        <v>148</v>
      </c>
      <c r="B5210" s="10" t="s">
        <v>148</v>
      </c>
      <c r="C5210" s="9" t="s">
        <v>104</v>
      </c>
      <c r="D5210" s="9">
        <v>1</v>
      </c>
      <c r="E5210" s="9" t="s">
        <v>148</v>
      </c>
      <c r="F5210" s="9">
        <v>587675</v>
      </c>
      <c r="G5210" s="9" t="s">
        <v>121</v>
      </c>
      <c r="H5210" s="9" t="s">
        <v>129</v>
      </c>
      <c r="I5210" s="9" t="s">
        <v>148</v>
      </c>
      <c r="J5210" s="9" t="s">
        <v>148</v>
      </c>
      <c r="K5210" s="9" t="s">
        <v>148</v>
      </c>
      <c r="L5210" s="10" t="s">
        <v>148</v>
      </c>
      <c r="M5210" s="13" t="str">
        <f>IFERROR(TEXT(Table1[[#This Row],[Report Date]], "mmmm"),"")</f>
        <v/>
      </c>
      <c r="N5210" s="13" t="str">
        <f>IFERROR(YEAR(Table1[[#This Row],[Report Date]]),"")</f>
        <v/>
      </c>
      <c r="O5210" s="13" t="str">
        <f ca="1">IF(Table1[[#This Row],[Report Date]]&gt;=TODAY()-6, "within week", "Older")</f>
        <v>within week</v>
      </c>
      <c r="P5210" s="37" t="e">
        <f>EOMONTH(Table1[[#This Row],[Report Date]], 0)</f>
        <v>#VALUE!</v>
      </c>
    </row>
    <row r="5211" spans="1:16" x14ac:dyDescent="0.25">
      <c r="A5211" s="9" t="s">
        <v>148</v>
      </c>
      <c r="B5211" s="10" t="s">
        <v>148</v>
      </c>
      <c r="C5211" s="9" t="s">
        <v>104</v>
      </c>
      <c r="D5211" s="9">
        <v>1</v>
      </c>
      <c r="E5211" s="9" t="s">
        <v>148</v>
      </c>
      <c r="F5211" s="9">
        <v>293413</v>
      </c>
      <c r="G5211" s="9" t="s">
        <v>118</v>
      </c>
      <c r="H5211" s="9" t="s">
        <v>134</v>
      </c>
      <c r="I5211" s="9" t="s">
        <v>148</v>
      </c>
      <c r="J5211" s="9" t="s">
        <v>148</v>
      </c>
      <c r="K5211" s="9" t="s">
        <v>148</v>
      </c>
      <c r="L5211" s="10" t="s">
        <v>148</v>
      </c>
      <c r="M5211" s="13" t="str">
        <f>IFERROR(TEXT(Table1[[#This Row],[Report Date]], "mmmm"),"")</f>
        <v/>
      </c>
      <c r="N5211" s="13" t="str">
        <f>IFERROR(YEAR(Table1[[#This Row],[Report Date]]),"")</f>
        <v/>
      </c>
      <c r="O5211" s="13" t="str">
        <f ca="1">IF(Table1[[#This Row],[Report Date]]&gt;=TODAY()-6, "within week", "Older")</f>
        <v>within week</v>
      </c>
      <c r="P5211" s="37" t="e">
        <f>EOMONTH(Table1[[#This Row],[Report Date]], 0)</f>
        <v>#VALUE!</v>
      </c>
    </row>
    <row r="5212" spans="1:16" x14ac:dyDescent="0.25">
      <c r="A5212" s="9" t="s">
        <v>148</v>
      </c>
      <c r="B5212" s="10" t="s">
        <v>148</v>
      </c>
      <c r="C5212" s="9" t="s">
        <v>104</v>
      </c>
      <c r="D5212" s="9">
        <v>1</v>
      </c>
      <c r="E5212" s="9" t="s">
        <v>148</v>
      </c>
      <c r="F5212" s="9">
        <v>404748</v>
      </c>
      <c r="G5212" s="9" t="s">
        <v>120</v>
      </c>
      <c r="H5212" s="9" t="s">
        <v>128</v>
      </c>
      <c r="I5212" s="9" t="s">
        <v>148</v>
      </c>
      <c r="J5212" s="9" t="s">
        <v>148</v>
      </c>
      <c r="K5212" s="9" t="s">
        <v>148</v>
      </c>
      <c r="L5212" s="10" t="s">
        <v>148</v>
      </c>
      <c r="M5212" s="13" t="str">
        <f>IFERROR(TEXT(Table1[[#This Row],[Report Date]], "mmmm"),"")</f>
        <v/>
      </c>
      <c r="N5212" s="13" t="str">
        <f>IFERROR(YEAR(Table1[[#This Row],[Report Date]]),"")</f>
        <v/>
      </c>
      <c r="O5212" s="13" t="str">
        <f ca="1">IF(Table1[[#This Row],[Report Date]]&gt;=TODAY()-6, "within week", "Older")</f>
        <v>within week</v>
      </c>
      <c r="P5212" s="37" t="e">
        <f>EOMONTH(Table1[[#This Row],[Report Date]], 0)</f>
        <v>#VALUE!</v>
      </c>
    </row>
    <row r="5213" spans="1:16" x14ac:dyDescent="0.25">
      <c r="A5213" s="9" t="s">
        <v>148</v>
      </c>
      <c r="B5213" s="10" t="s">
        <v>148</v>
      </c>
      <c r="C5213" s="9" t="s">
        <v>104</v>
      </c>
      <c r="D5213" s="9">
        <v>1</v>
      </c>
      <c r="E5213" s="9" t="s">
        <v>148</v>
      </c>
      <c r="F5213" s="9">
        <v>112424</v>
      </c>
      <c r="G5213" s="9" t="s">
        <v>127</v>
      </c>
      <c r="H5213" s="9" t="s">
        <v>131</v>
      </c>
      <c r="I5213" s="9" t="s">
        <v>148</v>
      </c>
      <c r="J5213" s="9" t="s">
        <v>148</v>
      </c>
      <c r="K5213" s="9" t="s">
        <v>148</v>
      </c>
      <c r="L5213" s="10" t="s">
        <v>148</v>
      </c>
      <c r="M5213" s="13" t="str">
        <f>IFERROR(TEXT(Table1[[#This Row],[Report Date]], "mmmm"),"")</f>
        <v/>
      </c>
      <c r="N5213" s="13" t="str">
        <f>IFERROR(YEAR(Table1[[#This Row],[Report Date]]),"")</f>
        <v/>
      </c>
      <c r="O5213" s="13" t="str">
        <f ca="1">IF(Table1[[#This Row],[Report Date]]&gt;=TODAY()-6, "within week", "Older")</f>
        <v>within week</v>
      </c>
      <c r="P5213" s="37" t="e">
        <f>EOMONTH(Table1[[#This Row],[Report Date]], 0)</f>
        <v>#VALUE!</v>
      </c>
    </row>
    <row r="5214" spans="1:16" x14ac:dyDescent="0.25">
      <c r="A5214" s="9" t="s">
        <v>148</v>
      </c>
      <c r="B5214" s="10" t="s">
        <v>148</v>
      </c>
      <c r="C5214" s="9" t="s">
        <v>104</v>
      </c>
      <c r="D5214" s="9">
        <v>1</v>
      </c>
      <c r="E5214" s="9" t="s">
        <v>148</v>
      </c>
      <c r="F5214" s="9">
        <v>859082</v>
      </c>
      <c r="G5214" s="9" t="s">
        <v>119</v>
      </c>
      <c r="H5214" s="9" t="s">
        <v>135</v>
      </c>
      <c r="I5214" s="9" t="s">
        <v>148</v>
      </c>
      <c r="J5214" s="9" t="s">
        <v>148</v>
      </c>
      <c r="K5214" s="9" t="s">
        <v>148</v>
      </c>
      <c r="L5214" s="10" t="s">
        <v>148</v>
      </c>
      <c r="M5214" s="13" t="str">
        <f>IFERROR(TEXT(Table1[[#This Row],[Report Date]], "mmmm"),"")</f>
        <v/>
      </c>
      <c r="N5214" s="13" t="str">
        <f>IFERROR(YEAR(Table1[[#This Row],[Report Date]]),"")</f>
        <v/>
      </c>
      <c r="O5214" s="13" t="str">
        <f ca="1">IF(Table1[[#This Row],[Report Date]]&gt;=TODAY()-6, "within week", "Older")</f>
        <v>within week</v>
      </c>
      <c r="P5214" s="37" t="e">
        <f>EOMONTH(Table1[[#This Row],[Report Date]], 0)</f>
        <v>#VALUE!</v>
      </c>
    </row>
    <row r="5215" spans="1:16" x14ac:dyDescent="0.25">
      <c r="A5215" s="9" t="s">
        <v>148</v>
      </c>
      <c r="B5215" s="10" t="s">
        <v>148</v>
      </c>
      <c r="C5215" s="9" t="s">
        <v>104</v>
      </c>
      <c r="D5215" s="9">
        <v>1</v>
      </c>
      <c r="E5215" s="9" t="s">
        <v>148</v>
      </c>
      <c r="F5215" s="9">
        <v>944390</v>
      </c>
      <c r="G5215" s="9" t="s">
        <v>122</v>
      </c>
      <c r="H5215" s="9" t="s">
        <v>138</v>
      </c>
      <c r="I5215" s="9" t="s">
        <v>148</v>
      </c>
      <c r="J5215" s="9" t="s">
        <v>148</v>
      </c>
      <c r="K5215" s="9" t="s">
        <v>148</v>
      </c>
      <c r="L5215" s="10" t="s">
        <v>148</v>
      </c>
      <c r="M5215" s="13" t="str">
        <f>IFERROR(TEXT(Table1[[#This Row],[Report Date]], "mmmm"),"")</f>
        <v/>
      </c>
      <c r="N5215" s="13" t="str">
        <f>IFERROR(YEAR(Table1[[#This Row],[Report Date]]),"")</f>
        <v/>
      </c>
      <c r="O5215" s="13" t="str">
        <f ca="1">IF(Table1[[#This Row],[Report Date]]&gt;=TODAY()-6, "within week", "Older")</f>
        <v>within week</v>
      </c>
      <c r="P5215" s="37" t="e">
        <f>EOMONTH(Table1[[#This Row],[Report Date]], 0)</f>
        <v>#VALUE!</v>
      </c>
    </row>
    <row r="5216" spans="1:16" x14ac:dyDescent="0.25">
      <c r="A5216" s="9" t="s">
        <v>148</v>
      </c>
      <c r="B5216" s="10" t="s">
        <v>148</v>
      </c>
      <c r="C5216" s="9" t="s">
        <v>104</v>
      </c>
      <c r="D5216" s="9">
        <v>1</v>
      </c>
      <c r="E5216" s="9" t="s">
        <v>148</v>
      </c>
      <c r="F5216" s="9">
        <v>533237</v>
      </c>
      <c r="G5216" s="9" t="s">
        <v>124</v>
      </c>
      <c r="H5216" s="9" t="s">
        <v>140</v>
      </c>
      <c r="I5216" s="9" t="s">
        <v>148</v>
      </c>
      <c r="J5216" s="9" t="s">
        <v>148</v>
      </c>
      <c r="K5216" s="9" t="s">
        <v>148</v>
      </c>
      <c r="L5216" s="10" t="s">
        <v>148</v>
      </c>
      <c r="M5216" s="13" t="str">
        <f>IFERROR(TEXT(Table1[[#This Row],[Report Date]], "mmmm"),"")</f>
        <v/>
      </c>
      <c r="N5216" s="13" t="str">
        <f>IFERROR(YEAR(Table1[[#This Row],[Report Date]]),"")</f>
        <v/>
      </c>
      <c r="O5216" s="13" t="str">
        <f ca="1">IF(Table1[[#This Row],[Report Date]]&gt;=TODAY()-6, "within week", "Older")</f>
        <v>within week</v>
      </c>
      <c r="P5216" s="37" t="e">
        <f>EOMONTH(Table1[[#This Row],[Report Date]], 0)</f>
        <v>#VALUE!</v>
      </c>
    </row>
    <row r="5217" spans="1:16" x14ac:dyDescent="0.25">
      <c r="A5217" s="9" t="s">
        <v>148</v>
      </c>
      <c r="B5217" s="10" t="s">
        <v>148</v>
      </c>
      <c r="C5217" s="9" t="s">
        <v>104</v>
      </c>
      <c r="D5217" s="9">
        <v>1</v>
      </c>
      <c r="E5217" s="9" t="s">
        <v>148</v>
      </c>
      <c r="F5217" s="9">
        <v>378856</v>
      </c>
      <c r="G5217" s="9" t="s">
        <v>117</v>
      </c>
      <c r="H5217" s="9" t="s">
        <v>129</v>
      </c>
      <c r="I5217" s="9" t="s">
        <v>148</v>
      </c>
      <c r="J5217" s="9" t="s">
        <v>148</v>
      </c>
      <c r="K5217" s="9" t="s">
        <v>148</v>
      </c>
      <c r="L5217" s="10" t="s">
        <v>148</v>
      </c>
      <c r="M5217" s="13" t="str">
        <f>IFERROR(TEXT(Table1[[#This Row],[Report Date]], "mmmm"),"")</f>
        <v/>
      </c>
      <c r="N5217" s="13" t="str">
        <f>IFERROR(YEAR(Table1[[#This Row],[Report Date]]),"")</f>
        <v/>
      </c>
      <c r="O5217" s="13" t="str">
        <f ca="1">IF(Table1[[#This Row],[Report Date]]&gt;=TODAY()-6, "within week", "Older")</f>
        <v>within week</v>
      </c>
      <c r="P5217" s="37" t="e">
        <f>EOMONTH(Table1[[#This Row],[Report Date]], 0)</f>
        <v>#VALUE!</v>
      </c>
    </row>
    <row r="5218" spans="1:16" x14ac:dyDescent="0.25">
      <c r="A5218" s="9" t="s">
        <v>148</v>
      </c>
      <c r="B5218" s="10" t="s">
        <v>148</v>
      </c>
      <c r="C5218" s="9" t="s">
        <v>104</v>
      </c>
      <c r="D5218" s="9">
        <v>1</v>
      </c>
      <c r="E5218" s="9" t="s">
        <v>148</v>
      </c>
      <c r="F5218" s="9">
        <v>279450</v>
      </c>
      <c r="G5218" s="9" t="s">
        <v>118</v>
      </c>
      <c r="H5218" s="9" t="s">
        <v>130</v>
      </c>
      <c r="I5218" s="9" t="s">
        <v>148</v>
      </c>
      <c r="J5218" s="9" t="s">
        <v>148</v>
      </c>
      <c r="K5218" s="9" t="s">
        <v>148</v>
      </c>
      <c r="L5218" s="10" t="s">
        <v>148</v>
      </c>
      <c r="M5218" s="13" t="str">
        <f>IFERROR(TEXT(Table1[[#This Row],[Report Date]], "mmmm"),"")</f>
        <v/>
      </c>
      <c r="N5218" s="13" t="str">
        <f>IFERROR(YEAR(Table1[[#This Row],[Report Date]]),"")</f>
        <v/>
      </c>
      <c r="O5218" s="13" t="str">
        <f ca="1">IF(Table1[[#This Row],[Report Date]]&gt;=TODAY()-6, "within week", "Older")</f>
        <v>within week</v>
      </c>
      <c r="P5218" s="37" t="e">
        <f>EOMONTH(Table1[[#This Row],[Report Date]], 0)</f>
        <v>#VALUE!</v>
      </c>
    </row>
    <row r="5219" spans="1:16" x14ac:dyDescent="0.25">
      <c r="A5219" s="9" t="s">
        <v>148</v>
      </c>
      <c r="B5219" s="10" t="s">
        <v>148</v>
      </c>
      <c r="C5219" s="9" t="s">
        <v>104</v>
      </c>
      <c r="D5219" s="9">
        <v>1</v>
      </c>
      <c r="E5219" s="9" t="s">
        <v>148</v>
      </c>
      <c r="F5219" s="9">
        <v>122361</v>
      </c>
      <c r="G5219" s="9" t="s">
        <v>125</v>
      </c>
      <c r="H5219" s="9" t="s">
        <v>137</v>
      </c>
      <c r="I5219" s="9" t="s">
        <v>148</v>
      </c>
      <c r="J5219" s="9" t="s">
        <v>148</v>
      </c>
      <c r="K5219" s="9" t="s">
        <v>148</v>
      </c>
      <c r="L5219" s="10" t="s">
        <v>148</v>
      </c>
      <c r="M5219" s="13" t="str">
        <f>IFERROR(TEXT(Table1[[#This Row],[Report Date]], "mmmm"),"")</f>
        <v/>
      </c>
      <c r="N5219" s="13" t="str">
        <f>IFERROR(YEAR(Table1[[#This Row],[Report Date]]),"")</f>
        <v/>
      </c>
      <c r="O5219" s="13" t="str">
        <f ca="1">IF(Table1[[#This Row],[Report Date]]&gt;=TODAY()-6, "within week", "Older")</f>
        <v>within week</v>
      </c>
      <c r="P5219" s="37" t="e">
        <f>EOMONTH(Table1[[#This Row],[Report Date]], 0)</f>
        <v>#VALUE!</v>
      </c>
    </row>
    <row r="5220" spans="1:16" x14ac:dyDescent="0.25">
      <c r="A5220" s="9" t="s">
        <v>148</v>
      </c>
      <c r="B5220" s="10" t="s">
        <v>148</v>
      </c>
      <c r="C5220" s="9" t="s">
        <v>104</v>
      </c>
      <c r="D5220" s="9">
        <v>1</v>
      </c>
      <c r="E5220" s="9" t="s">
        <v>148</v>
      </c>
      <c r="F5220" s="9">
        <v>731595</v>
      </c>
      <c r="G5220" s="9" t="s">
        <v>122</v>
      </c>
      <c r="H5220" s="9" t="s">
        <v>146</v>
      </c>
      <c r="I5220" s="9" t="s">
        <v>148</v>
      </c>
      <c r="J5220" s="9" t="s">
        <v>148</v>
      </c>
      <c r="K5220" s="9" t="s">
        <v>148</v>
      </c>
      <c r="L5220" s="10" t="s">
        <v>148</v>
      </c>
      <c r="M5220" s="13" t="str">
        <f>IFERROR(TEXT(Table1[[#This Row],[Report Date]], "mmmm"),"")</f>
        <v/>
      </c>
      <c r="N5220" s="13" t="str">
        <f>IFERROR(YEAR(Table1[[#This Row],[Report Date]]),"")</f>
        <v/>
      </c>
      <c r="O5220" s="13" t="str">
        <f ca="1">IF(Table1[[#This Row],[Report Date]]&gt;=TODAY()-6, "within week", "Older")</f>
        <v>within week</v>
      </c>
      <c r="P5220" s="37" t="e">
        <f>EOMONTH(Table1[[#This Row],[Report Date]], 0)</f>
        <v>#VALUE!</v>
      </c>
    </row>
    <row r="5221" spans="1:16" x14ac:dyDescent="0.25">
      <c r="A5221" s="9" t="s">
        <v>148</v>
      </c>
      <c r="B5221" s="10" t="s">
        <v>148</v>
      </c>
      <c r="C5221" s="9" t="s">
        <v>104</v>
      </c>
      <c r="D5221" s="9">
        <v>1</v>
      </c>
      <c r="E5221" s="9" t="s">
        <v>148</v>
      </c>
      <c r="F5221" s="9">
        <v>989993</v>
      </c>
      <c r="G5221" s="9" t="s">
        <v>125</v>
      </c>
      <c r="H5221" s="9" t="s">
        <v>129</v>
      </c>
      <c r="I5221" s="9" t="s">
        <v>148</v>
      </c>
      <c r="J5221" s="9" t="s">
        <v>148</v>
      </c>
      <c r="K5221" s="9" t="s">
        <v>148</v>
      </c>
      <c r="L5221" s="10" t="s">
        <v>148</v>
      </c>
      <c r="M5221" s="13" t="str">
        <f>IFERROR(TEXT(Table1[[#This Row],[Report Date]], "mmmm"),"")</f>
        <v/>
      </c>
      <c r="N5221" s="13" t="str">
        <f>IFERROR(YEAR(Table1[[#This Row],[Report Date]]),"")</f>
        <v/>
      </c>
      <c r="O5221" s="13" t="str">
        <f ca="1">IF(Table1[[#This Row],[Report Date]]&gt;=TODAY()-6, "within week", "Older")</f>
        <v>within week</v>
      </c>
      <c r="P5221" s="37" t="e">
        <f>EOMONTH(Table1[[#This Row],[Report Date]], 0)</f>
        <v>#VALUE!</v>
      </c>
    </row>
    <row r="5222" spans="1:16" x14ac:dyDescent="0.25">
      <c r="A5222" s="9" t="s">
        <v>148</v>
      </c>
      <c r="B5222" s="10" t="s">
        <v>148</v>
      </c>
      <c r="C5222" s="9" t="s">
        <v>104</v>
      </c>
      <c r="D5222" s="9">
        <v>1</v>
      </c>
      <c r="E5222" s="9" t="s">
        <v>148</v>
      </c>
      <c r="F5222" s="9">
        <v>918378</v>
      </c>
      <c r="G5222" s="9" t="s">
        <v>121</v>
      </c>
      <c r="H5222" s="9" t="s">
        <v>141</v>
      </c>
      <c r="I5222" s="9" t="s">
        <v>148</v>
      </c>
      <c r="J5222" s="9" t="s">
        <v>148</v>
      </c>
      <c r="K5222" s="9" t="s">
        <v>148</v>
      </c>
      <c r="L5222" s="10" t="s">
        <v>148</v>
      </c>
      <c r="M5222" s="13" t="str">
        <f>IFERROR(TEXT(Table1[[#This Row],[Report Date]], "mmmm"),"")</f>
        <v/>
      </c>
      <c r="N5222" s="13" t="str">
        <f>IFERROR(YEAR(Table1[[#This Row],[Report Date]]),"")</f>
        <v/>
      </c>
      <c r="O5222" s="13" t="str">
        <f ca="1">IF(Table1[[#This Row],[Report Date]]&gt;=TODAY()-6, "within week", "Older")</f>
        <v>within week</v>
      </c>
      <c r="P5222" s="37" t="e">
        <f>EOMONTH(Table1[[#This Row],[Report Date]], 0)</f>
        <v>#VALUE!</v>
      </c>
    </row>
    <row r="5223" spans="1:16" x14ac:dyDescent="0.25">
      <c r="A5223" s="9" t="s">
        <v>148</v>
      </c>
      <c r="B5223" s="10" t="s">
        <v>148</v>
      </c>
      <c r="C5223" s="9" t="s">
        <v>104</v>
      </c>
      <c r="D5223" s="9">
        <v>1</v>
      </c>
      <c r="E5223" s="9" t="s">
        <v>148</v>
      </c>
      <c r="F5223" s="9">
        <v>722427</v>
      </c>
      <c r="G5223" s="9" t="s">
        <v>116</v>
      </c>
      <c r="H5223" s="9" t="s">
        <v>128</v>
      </c>
      <c r="I5223" s="9" t="s">
        <v>148</v>
      </c>
      <c r="J5223" s="9" t="s">
        <v>148</v>
      </c>
      <c r="K5223" s="9" t="s">
        <v>148</v>
      </c>
      <c r="L5223" s="10" t="s">
        <v>148</v>
      </c>
      <c r="M5223" s="13" t="str">
        <f>IFERROR(TEXT(Table1[[#This Row],[Report Date]], "mmmm"),"")</f>
        <v/>
      </c>
      <c r="N5223" s="13" t="str">
        <f>IFERROR(YEAR(Table1[[#This Row],[Report Date]]),"")</f>
        <v/>
      </c>
      <c r="O5223" s="13" t="str">
        <f ca="1">IF(Table1[[#This Row],[Report Date]]&gt;=TODAY()-6, "within week", "Older")</f>
        <v>within week</v>
      </c>
      <c r="P5223" s="37" t="e">
        <f>EOMONTH(Table1[[#This Row],[Report Date]], 0)</f>
        <v>#VALUE!</v>
      </c>
    </row>
    <row r="5224" spans="1:16" x14ac:dyDescent="0.25">
      <c r="A5224" s="9" t="s">
        <v>148</v>
      </c>
      <c r="B5224" s="10" t="s">
        <v>148</v>
      </c>
      <c r="C5224" s="9" t="s">
        <v>104</v>
      </c>
      <c r="D5224" s="9">
        <v>1</v>
      </c>
      <c r="E5224" s="9" t="s">
        <v>148</v>
      </c>
      <c r="F5224" s="9">
        <v>802205</v>
      </c>
      <c r="G5224" s="9" t="s">
        <v>126</v>
      </c>
      <c r="H5224" s="9" t="s">
        <v>138</v>
      </c>
      <c r="I5224" s="9" t="s">
        <v>148</v>
      </c>
      <c r="J5224" s="9" t="s">
        <v>148</v>
      </c>
      <c r="K5224" s="9" t="s">
        <v>148</v>
      </c>
      <c r="L5224" s="10" t="s">
        <v>148</v>
      </c>
      <c r="M5224" s="13" t="str">
        <f>IFERROR(TEXT(Table1[[#This Row],[Report Date]], "mmmm"),"")</f>
        <v/>
      </c>
      <c r="N5224" s="13" t="str">
        <f>IFERROR(YEAR(Table1[[#This Row],[Report Date]]),"")</f>
        <v/>
      </c>
      <c r="O5224" s="13" t="str">
        <f ca="1">IF(Table1[[#This Row],[Report Date]]&gt;=TODAY()-6, "within week", "Older")</f>
        <v>within week</v>
      </c>
      <c r="P5224" s="37" t="e">
        <f>EOMONTH(Table1[[#This Row],[Report Date]], 0)</f>
        <v>#VALUE!</v>
      </c>
    </row>
    <row r="5225" spans="1:16" x14ac:dyDescent="0.25">
      <c r="A5225" s="9" t="s">
        <v>148</v>
      </c>
      <c r="B5225" s="10" t="s">
        <v>148</v>
      </c>
      <c r="C5225" s="9" t="s">
        <v>104</v>
      </c>
      <c r="D5225" s="9">
        <v>1</v>
      </c>
      <c r="E5225" s="9" t="s">
        <v>148</v>
      </c>
      <c r="F5225" s="9">
        <v>343784</v>
      </c>
      <c r="G5225" s="9" t="s">
        <v>122</v>
      </c>
      <c r="H5225" s="9" t="s">
        <v>146</v>
      </c>
      <c r="I5225" s="9" t="s">
        <v>148</v>
      </c>
      <c r="J5225" s="9" t="s">
        <v>148</v>
      </c>
      <c r="K5225" s="9" t="s">
        <v>148</v>
      </c>
      <c r="L5225" s="10" t="s">
        <v>148</v>
      </c>
      <c r="M5225" s="13" t="str">
        <f>IFERROR(TEXT(Table1[[#This Row],[Report Date]], "mmmm"),"")</f>
        <v/>
      </c>
      <c r="N5225" s="13" t="str">
        <f>IFERROR(YEAR(Table1[[#This Row],[Report Date]]),"")</f>
        <v/>
      </c>
      <c r="O5225" s="13" t="str">
        <f ca="1">IF(Table1[[#This Row],[Report Date]]&gt;=TODAY()-6, "within week", "Older")</f>
        <v>within week</v>
      </c>
      <c r="P5225" s="37" t="e">
        <f>EOMONTH(Table1[[#This Row],[Report Date]], 0)</f>
        <v>#VALUE!</v>
      </c>
    </row>
    <row r="5226" spans="1:16" x14ac:dyDescent="0.25">
      <c r="A5226" s="9" t="s">
        <v>148</v>
      </c>
      <c r="B5226" s="10" t="s">
        <v>148</v>
      </c>
      <c r="C5226" s="9" t="s">
        <v>104</v>
      </c>
      <c r="D5226" s="9">
        <v>1</v>
      </c>
      <c r="E5226" s="9" t="s">
        <v>148</v>
      </c>
      <c r="F5226" s="9">
        <v>274508</v>
      </c>
      <c r="G5226" s="9" t="s">
        <v>127</v>
      </c>
      <c r="H5226" s="9" t="s">
        <v>143</v>
      </c>
      <c r="I5226" s="9" t="s">
        <v>148</v>
      </c>
      <c r="J5226" s="9" t="s">
        <v>148</v>
      </c>
      <c r="K5226" s="9" t="s">
        <v>148</v>
      </c>
      <c r="L5226" s="10" t="s">
        <v>148</v>
      </c>
      <c r="M5226" s="13" t="str">
        <f>IFERROR(TEXT(Table1[[#This Row],[Report Date]], "mmmm"),"")</f>
        <v/>
      </c>
      <c r="N5226" s="13" t="str">
        <f>IFERROR(YEAR(Table1[[#This Row],[Report Date]]),"")</f>
        <v/>
      </c>
      <c r="O5226" s="13" t="str">
        <f ca="1">IF(Table1[[#This Row],[Report Date]]&gt;=TODAY()-6, "within week", "Older")</f>
        <v>within week</v>
      </c>
      <c r="P5226" s="37" t="e">
        <f>EOMONTH(Table1[[#This Row],[Report Date]], 0)</f>
        <v>#VALUE!</v>
      </c>
    </row>
    <row r="5227" spans="1:16" x14ac:dyDescent="0.25">
      <c r="A5227" s="9" t="s">
        <v>148</v>
      </c>
      <c r="B5227" s="10" t="s">
        <v>148</v>
      </c>
      <c r="C5227" s="9" t="s">
        <v>104</v>
      </c>
      <c r="D5227" s="9">
        <v>1</v>
      </c>
      <c r="E5227" s="9" t="s">
        <v>148</v>
      </c>
      <c r="F5227" s="9">
        <v>134087</v>
      </c>
      <c r="G5227" s="9" t="s">
        <v>122</v>
      </c>
      <c r="H5227" s="9" t="s">
        <v>130</v>
      </c>
      <c r="I5227" s="9" t="s">
        <v>148</v>
      </c>
      <c r="J5227" s="9" t="s">
        <v>148</v>
      </c>
      <c r="K5227" s="9" t="s">
        <v>148</v>
      </c>
      <c r="L5227" s="10" t="s">
        <v>148</v>
      </c>
      <c r="M5227" s="13" t="str">
        <f>IFERROR(TEXT(Table1[[#This Row],[Report Date]], "mmmm"),"")</f>
        <v/>
      </c>
      <c r="N5227" s="13" t="str">
        <f>IFERROR(YEAR(Table1[[#This Row],[Report Date]]),"")</f>
        <v/>
      </c>
      <c r="O5227" s="13" t="str">
        <f ca="1">IF(Table1[[#This Row],[Report Date]]&gt;=TODAY()-6, "within week", "Older")</f>
        <v>within week</v>
      </c>
      <c r="P5227" s="37" t="e">
        <f>EOMONTH(Table1[[#This Row],[Report Date]], 0)</f>
        <v>#VALUE!</v>
      </c>
    </row>
    <row r="5228" spans="1:16" x14ac:dyDescent="0.25">
      <c r="A5228" s="9" t="s">
        <v>148</v>
      </c>
      <c r="B5228" s="10" t="s">
        <v>148</v>
      </c>
      <c r="C5228" s="9" t="s">
        <v>104</v>
      </c>
      <c r="D5228" s="9">
        <v>1</v>
      </c>
      <c r="E5228" s="9" t="s">
        <v>148</v>
      </c>
      <c r="F5228" s="9">
        <v>166846</v>
      </c>
      <c r="G5228" s="9" t="s">
        <v>126</v>
      </c>
      <c r="H5228" s="9" t="s">
        <v>134</v>
      </c>
      <c r="I5228" s="9" t="s">
        <v>148</v>
      </c>
      <c r="J5228" s="9" t="s">
        <v>148</v>
      </c>
      <c r="K5228" s="9" t="s">
        <v>148</v>
      </c>
      <c r="L5228" s="10" t="s">
        <v>148</v>
      </c>
      <c r="M5228" s="13" t="str">
        <f>IFERROR(TEXT(Table1[[#This Row],[Report Date]], "mmmm"),"")</f>
        <v/>
      </c>
      <c r="N5228" s="13" t="str">
        <f>IFERROR(YEAR(Table1[[#This Row],[Report Date]]),"")</f>
        <v/>
      </c>
      <c r="O5228" s="13" t="str">
        <f ca="1">IF(Table1[[#This Row],[Report Date]]&gt;=TODAY()-6, "within week", "Older")</f>
        <v>within week</v>
      </c>
      <c r="P5228" s="37" t="e">
        <f>EOMONTH(Table1[[#This Row],[Report Date]], 0)</f>
        <v>#VALUE!</v>
      </c>
    </row>
    <row r="5229" spans="1:16" x14ac:dyDescent="0.25">
      <c r="A5229" s="9" t="s">
        <v>148</v>
      </c>
      <c r="B5229" s="10" t="s">
        <v>148</v>
      </c>
      <c r="C5229" s="9" t="s">
        <v>104</v>
      </c>
      <c r="D5229" s="9">
        <v>1</v>
      </c>
      <c r="E5229" s="9" t="s">
        <v>148</v>
      </c>
      <c r="F5229" s="9">
        <v>240904</v>
      </c>
      <c r="G5229" s="9" t="s">
        <v>119</v>
      </c>
      <c r="H5229" s="9" t="s">
        <v>131</v>
      </c>
      <c r="I5229" s="9" t="s">
        <v>148</v>
      </c>
      <c r="J5229" s="9" t="s">
        <v>148</v>
      </c>
      <c r="K5229" s="9" t="s">
        <v>148</v>
      </c>
      <c r="L5229" s="10" t="s">
        <v>148</v>
      </c>
      <c r="M5229" s="13" t="str">
        <f>IFERROR(TEXT(Table1[[#This Row],[Report Date]], "mmmm"),"")</f>
        <v/>
      </c>
      <c r="N5229" s="13" t="str">
        <f>IFERROR(YEAR(Table1[[#This Row],[Report Date]]),"")</f>
        <v/>
      </c>
      <c r="O5229" s="13" t="str">
        <f ca="1">IF(Table1[[#This Row],[Report Date]]&gt;=TODAY()-6, "within week", "Older")</f>
        <v>within week</v>
      </c>
      <c r="P5229" s="37" t="e">
        <f>EOMONTH(Table1[[#This Row],[Report Date]], 0)</f>
        <v>#VALUE!</v>
      </c>
    </row>
    <row r="5230" spans="1:16" x14ac:dyDescent="0.25">
      <c r="A5230" s="9" t="s">
        <v>148</v>
      </c>
      <c r="B5230" s="10" t="s">
        <v>148</v>
      </c>
      <c r="C5230" s="9" t="s">
        <v>104</v>
      </c>
      <c r="D5230" s="9">
        <v>1</v>
      </c>
      <c r="E5230" s="9" t="s">
        <v>148</v>
      </c>
      <c r="F5230" s="9">
        <v>588085</v>
      </c>
      <c r="G5230" s="9" t="s">
        <v>124</v>
      </c>
      <c r="H5230" s="9" t="s">
        <v>136</v>
      </c>
      <c r="I5230" s="9" t="s">
        <v>148</v>
      </c>
      <c r="J5230" s="9" t="s">
        <v>148</v>
      </c>
      <c r="K5230" s="9" t="s">
        <v>148</v>
      </c>
      <c r="L5230" s="10" t="s">
        <v>148</v>
      </c>
      <c r="M5230" s="13" t="str">
        <f>IFERROR(TEXT(Table1[[#This Row],[Report Date]], "mmmm"),"")</f>
        <v/>
      </c>
      <c r="N5230" s="13" t="str">
        <f>IFERROR(YEAR(Table1[[#This Row],[Report Date]]),"")</f>
        <v/>
      </c>
      <c r="O5230" s="13" t="str">
        <f ca="1">IF(Table1[[#This Row],[Report Date]]&gt;=TODAY()-6, "within week", "Older")</f>
        <v>within week</v>
      </c>
      <c r="P5230" s="37" t="e">
        <f>EOMONTH(Table1[[#This Row],[Report Date]], 0)</f>
        <v>#VALUE!</v>
      </c>
    </row>
    <row r="5231" spans="1:16" x14ac:dyDescent="0.25">
      <c r="A5231" s="9" t="s">
        <v>148</v>
      </c>
      <c r="B5231" s="10" t="s">
        <v>148</v>
      </c>
      <c r="C5231" s="9" t="s">
        <v>104</v>
      </c>
      <c r="D5231" s="9">
        <v>1</v>
      </c>
      <c r="E5231" s="9" t="s">
        <v>148</v>
      </c>
      <c r="F5231" s="9">
        <v>933973</v>
      </c>
      <c r="G5231" s="9" t="s">
        <v>117</v>
      </c>
      <c r="H5231" s="9" t="s">
        <v>141</v>
      </c>
      <c r="I5231" s="9" t="s">
        <v>148</v>
      </c>
      <c r="J5231" s="9" t="s">
        <v>148</v>
      </c>
      <c r="K5231" s="9" t="s">
        <v>148</v>
      </c>
      <c r="L5231" s="10" t="s">
        <v>148</v>
      </c>
      <c r="M5231" s="13" t="str">
        <f>IFERROR(TEXT(Table1[[#This Row],[Report Date]], "mmmm"),"")</f>
        <v/>
      </c>
      <c r="N5231" s="13" t="str">
        <f>IFERROR(YEAR(Table1[[#This Row],[Report Date]]),"")</f>
        <v/>
      </c>
      <c r="O5231" s="13" t="str">
        <f ca="1">IF(Table1[[#This Row],[Report Date]]&gt;=TODAY()-6, "within week", "Older")</f>
        <v>within week</v>
      </c>
      <c r="P5231" s="37" t="e">
        <f>EOMONTH(Table1[[#This Row],[Report Date]], 0)</f>
        <v>#VALUE!</v>
      </c>
    </row>
    <row r="5232" spans="1:16" x14ac:dyDescent="0.25">
      <c r="A5232" s="9" t="s">
        <v>148</v>
      </c>
      <c r="B5232" s="10" t="s">
        <v>148</v>
      </c>
      <c r="C5232" s="9" t="s">
        <v>104</v>
      </c>
      <c r="D5232" s="9">
        <v>1</v>
      </c>
      <c r="E5232" s="9" t="s">
        <v>148</v>
      </c>
      <c r="F5232" s="9">
        <v>266807</v>
      </c>
      <c r="G5232" s="9" t="s">
        <v>121</v>
      </c>
      <c r="H5232" s="9" t="s">
        <v>137</v>
      </c>
      <c r="I5232" s="9" t="s">
        <v>148</v>
      </c>
      <c r="J5232" s="9" t="s">
        <v>148</v>
      </c>
      <c r="K5232" s="9" t="s">
        <v>148</v>
      </c>
      <c r="L5232" s="10" t="s">
        <v>148</v>
      </c>
      <c r="M5232" s="13" t="str">
        <f>IFERROR(TEXT(Table1[[#This Row],[Report Date]], "mmmm"),"")</f>
        <v/>
      </c>
      <c r="N5232" s="13" t="str">
        <f>IFERROR(YEAR(Table1[[#This Row],[Report Date]]),"")</f>
        <v/>
      </c>
      <c r="O5232" s="13" t="str">
        <f ca="1">IF(Table1[[#This Row],[Report Date]]&gt;=TODAY()-6, "within week", "Older")</f>
        <v>within week</v>
      </c>
      <c r="P5232" s="37" t="e">
        <f>EOMONTH(Table1[[#This Row],[Report Date]], 0)</f>
        <v>#VALUE!</v>
      </c>
    </row>
    <row r="5233" spans="1:16" x14ac:dyDescent="0.25">
      <c r="A5233" s="9" t="s">
        <v>148</v>
      </c>
      <c r="B5233" s="10" t="s">
        <v>148</v>
      </c>
      <c r="C5233" s="9" t="s">
        <v>104</v>
      </c>
      <c r="D5233" s="9">
        <v>1</v>
      </c>
      <c r="E5233" s="9" t="s">
        <v>148</v>
      </c>
      <c r="F5233" s="9">
        <v>126201</v>
      </c>
      <c r="G5233" s="9" t="s">
        <v>116</v>
      </c>
      <c r="H5233" s="9" t="s">
        <v>144</v>
      </c>
      <c r="I5233" s="9" t="s">
        <v>148</v>
      </c>
      <c r="J5233" s="9" t="s">
        <v>148</v>
      </c>
      <c r="K5233" s="9" t="s">
        <v>148</v>
      </c>
      <c r="L5233" s="10" t="s">
        <v>148</v>
      </c>
      <c r="M5233" s="13" t="str">
        <f>IFERROR(TEXT(Table1[[#This Row],[Report Date]], "mmmm"),"")</f>
        <v/>
      </c>
      <c r="N5233" s="13" t="str">
        <f>IFERROR(YEAR(Table1[[#This Row],[Report Date]]),"")</f>
        <v/>
      </c>
      <c r="O5233" s="13" t="str">
        <f ca="1">IF(Table1[[#This Row],[Report Date]]&gt;=TODAY()-6, "within week", "Older")</f>
        <v>within week</v>
      </c>
      <c r="P5233" s="37" t="e">
        <f>EOMONTH(Table1[[#This Row],[Report Date]], 0)</f>
        <v>#VALUE!</v>
      </c>
    </row>
    <row r="5234" spans="1:16" x14ac:dyDescent="0.25">
      <c r="A5234" s="9" t="s">
        <v>148</v>
      </c>
      <c r="B5234" s="10" t="s">
        <v>148</v>
      </c>
      <c r="C5234" s="9" t="s">
        <v>104</v>
      </c>
      <c r="D5234" s="9">
        <v>1</v>
      </c>
      <c r="E5234" s="9" t="s">
        <v>148</v>
      </c>
      <c r="F5234" s="9">
        <v>276432</v>
      </c>
      <c r="G5234" s="9" t="s">
        <v>125</v>
      </c>
      <c r="H5234" s="9" t="s">
        <v>133</v>
      </c>
      <c r="I5234" s="9" t="s">
        <v>148</v>
      </c>
      <c r="J5234" s="9" t="s">
        <v>148</v>
      </c>
      <c r="K5234" s="9" t="s">
        <v>148</v>
      </c>
      <c r="L5234" s="10" t="s">
        <v>148</v>
      </c>
      <c r="M5234" s="13" t="str">
        <f>IFERROR(TEXT(Table1[[#This Row],[Report Date]], "mmmm"),"")</f>
        <v/>
      </c>
      <c r="N5234" s="13" t="str">
        <f>IFERROR(YEAR(Table1[[#This Row],[Report Date]]),"")</f>
        <v/>
      </c>
      <c r="O5234" s="13" t="str">
        <f ca="1">IF(Table1[[#This Row],[Report Date]]&gt;=TODAY()-6, "within week", "Older")</f>
        <v>within week</v>
      </c>
      <c r="P5234" s="37" t="e">
        <f>EOMONTH(Table1[[#This Row],[Report Date]], 0)</f>
        <v>#VALUE!</v>
      </c>
    </row>
    <row r="5235" spans="1:16" x14ac:dyDescent="0.25">
      <c r="A5235" s="9" t="s">
        <v>148</v>
      </c>
      <c r="B5235" s="10" t="s">
        <v>148</v>
      </c>
      <c r="C5235" s="9" t="s">
        <v>104</v>
      </c>
      <c r="D5235" s="9">
        <v>1</v>
      </c>
      <c r="E5235" s="9" t="s">
        <v>148</v>
      </c>
      <c r="F5235" s="9">
        <v>477392</v>
      </c>
      <c r="G5235" s="9" t="s">
        <v>116</v>
      </c>
      <c r="H5235" s="9" t="s">
        <v>136</v>
      </c>
      <c r="I5235" s="9" t="s">
        <v>148</v>
      </c>
      <c r="J5235" s="9" t="s">
        <v>148</v>
      </c>
      <c r="K5235" s="9" t="s">
        <v>148</v>
      </c>
      <c r="L5235" s="10" t="s">
        <v>148</v>
      </c>
      <c r="M5235" s="13" t="str">
        <f>IFERROR(TEXT(Table1[[#This Row],[Report Date]], "mmmm"),"")</f>
        <v/>
      </c>
      <c r="N5235" s="13" t="str">
        <f>IFERROR(YEAR(Table1[[#This Row],[Report Date]]),"")</f>
        <v/>
      </c>
      <c r="O5235" s="13" t="str">
        <f ca="1">IF(Table1[[#This Row],[Report Date]]&gt;=TODAY()-6, "within week", "Older")</f>
        <v>within week</v>
      </c>
      <c r="P5235" s="37" t="e">
        <f>EOMONTH(Table1[[#This Row],[Report Date]], 0)</f>
        <v>#VALUE!</v>
      </c>
    </row>
    <row r="5236" spans="1:16" x14ac:dyDescent="0.25">
      <c r="A5236" s="9" t="s">
        <v>148</v>
      </c>
      <c r="B5236" s="10" t="s">
        <v>148</v>
      </c>
      <c r="C5236" s="9" t="s">
        <v>104</v>
      </c>
      <c r="D5236" s="9">
        <v>1</v>
      </c>
      <c r="E5236" s="9" t="s">
        <v>148</v>
      </c>
      <c r="F5236" s="9">
        <v>362277</v>
      </c>
      <c r="G5236" s="9" t="s">
        <v>121</v>
      </c>
      <c r="H5236" s="9" t="s">
        <v>141</v>
      </c>
      <c r="I5236" s="9" t="s">
        <v>148</v>
      </c>
      <c r="J5236" s="9" t="s">
        <v>148</v>
      </c>
      <c r="K5236" s="9" t="s">
        <v>148</v>
      </c>
      <c r="L5236" s="10" t="s">
        <v>148</v>
      </c>
      <c r="M5236" s="13" t="str">
        <f>IFERROR(TEXT(Table1[[#This Row],[Report Date]], "mmmm"),"")</f>
        <v/>
      </c>
      <c r="N5236" s="13" t="str">
        <f>IFERROR(YEAR(Table1[[#This Row],[Report Date]]),"")</f>
        <v/>
      </c>
      <c r="O5236" s="13" t="str">
        <f ca="1">IF(Table1[[#This Row],[Report Date]]&gt;=TODAY()-6, "within week", "Older")</f>
        <v>within week</v>
      </c>
      <c r="P5236" s="37" t="e">
        <f>EOMONTH(Table1[[#This Row],[Report Date]], 0)</f>
        <v>#VALUE!</v>
      </c>
    </row>
    <row r="5237" spans="1:16" x14ac:dyDescent="0.25">
      <c r="A5237" s="9" t="s">
        <v>148</v>
      </c>
      <c r="B5237" s="10" t="s">
        <v>148</v>
      </c>
      <c r="C5237" s="9" t="s">
        <v>104</v>
      </c>
      <c r="D5237" s="9">
        <v>1</v>
      </c>
      <c r="E5237" s="9" t="s">
        <v>148</v>
      </c>
      <c r="F5237" s="9">
        <v>217998</v>
      </c>
      <c r="G5237" s="9" t="s">
        <v>127</v>
      </c>
      <c r="H5237" s="9" t="s">
        <v>147</v>
      </c>
      <c r="I5237" s="9" t="s">
        <v>148</v>
      </c>
      <c r="J5237" s="9" t="s">
        <v>148</v>
      </c>
      <c r="K5237" s="9" t="s">
        <v>148</v>
      </c>
      <c r="L5237" s="10" t="s">
        <v>148</v>
      </c>
      <c r="M5237" s="13" t="str">
        <f>IFERROR(TEXT(Table1[[#This Row],[Report Date]], "mmmm"),"")</f>
        <v/>
      </c>
      <c r="N5237" s="13" t="str">
        <f>IFERROR(YEAR(Table1[[#This Row],[Report Date]]),"")</f>
        <v/>
      </c>
      <c r="O5237" s="13" t="str">
        <f ca="1">IF(Table1[[#This Row],[Report Date]]&gt;=TODAY()-6, "within week", "Older")</f>
        <v>within week</v>
      </c>
      <c r="P5237" s="37" t="e">
        <f>EOMONTH(Table1[[#This Row],[Report Date]], 0)</f>
        <v>#VALUE!</v>
      </c>
    </row>
    <row r="5238" spans="1:16" x14ac:dyDescent="0.25">
      <c r="A5238" s="9" t="s">
        <v>148</v>
      </c>
      <c r="B5238" s="10" t="s">
        <v>148</v>
      </c>
      <c r="C5238" s="9" t="s">
        <v>104</v>
      </c>
      <c r="D5238" s="9">
        <v>1</v>
      </c>
      <c r="E5238" s="9" t="s">
        <v>148</v>
      </c>
      <c r="F5238" s="9">
        <v>772320</v>
      </c>
      <c r="G5238" s="9" t="s">
        <v>116</v>
      </c>
      <c r="H5238" s="9" t="s">
        <v>144</v>
      </c>
      <c r="I5238" s="9" t="s">
        <v>148</v>
      </c>
      <c r="J5238" s="9" t="s">
        <v>148</v>
      </c>
      <c r="K5238" s="9" t="s">
        <v>148</v>
      </c>
      <c r="L5238" s="10" t="s">
        <v>148</v>
      </c>
      <c r="M5238" s="13" t="str">
        <f>IFERROR(TEXT(Table1[[#This Row],[Report Date]], "mmmm"),"")</f>
        <v/>
      </c>
      <c r="N5238" s="13" t="str">
        <f>IFERROR(YEAR(Table1[[#This Row],[Report Date]]),"")</f>
        <v/>
      </c>
      <c r="O5238" s="13" t="str">
        <f ca="1">IF(Table1[[#This Row],[Report Date]]&gt;=TODAY()-6, "within week", "Older")</f>
        <v>within week</v>
      </c>
      <c r="P5238" s="37" t="e">
        <f>EOMONTH(Table1[[#This Row],[Report Date]], 0)</f>
        <v>#VALUE!</v>
      </c>
    </row>
    <row r="5239" spans="1:16" x14ac:dyDescent="0.25">
      <c r="A5239" s="9" t="s">
        <v>148</v>
      </c>
      <c r="B5239" s="10" t="s">
        <v>148</v>
      </c>
      <c r="C5239" s="9" t="s">
        <v>104</v>
      </c>
      <c r="D5239" s="9">
        <v>1</v>
      </c>
      <c r="E5239" s="9" t="s">
        <v>148</v>
      </c>
      <c r="F5239" s="9">
        <v>744580</v>
      </c>
      <c r="G5239" s="9" t="s">
        <v>116</v>
      </c>
      <c r="H5239" s="9" t="s">
        <v>140</v>
      </c>
      <c r="I5239" s="9" t="s">
        <v>148</v>
      </c>
      <c r="J5239" s="9" t="s">
        <v>148</v>
      </c>
      <c r="K5239" s="9" t="s">
        <v>148</v>
      </c>
      <c r="L5239" s="10" t="s">
        <v>148</v>
      </c>
      <c r="M5239" s="13" t="str">
        <f>IFERROR(TEXT(Table1[[#This Row],[Report Date]], "mmmm"),"")</f>
        <v/>
      </c>
      <c r="N5239" s="13" t="str">
        <f>IFERROR(YEAR(Table1[[#This Row],[Report Date]]),"")</f>
        <v/>
      </c>
      <c r="O5239" s="13" t="str">
        <f ca="1">IF(Table1[[#This Row],[Report Date]]&gt;=TODAY()-6, "within week", "Older")</f>
        <v>within week</v>
      </c>
      <c r="P5239" s="37" t="e">
        <f>EOMONTH(Table1[[#This Row],[Report Date]], 0)</f>
        <v>#VALUE!</v>
      </c>
    </row>
    <row r="5240" spans="1:16" x14ac:dyDescent="0.25">
      <c r="A5240" s="9" t="s">
        <v>148</v>
      </c>
      <c r="B5240" s="10" t="s">
        <v>148</v>
      </c>
      <c r="C5240" s="9" t="s">
        <v>104</v>
      </c>
      <c r="D5240" s="9">
        <v>1</v>
      </c>
      <c r="E5240" s="9" t="s">
        <v>148</v>
      </c>
      <c r="F5240" s="9">
        <v>609053</v>
      </c>
      <c r="G5240" s="9" t="s">
        <v>125</v>
      </c>
      <c r="H5240" s="9" t="s">
        <v>129</v>
      </c>
      <c r="I5240" s="9" t="s">
        <v>148</v>
      </c>
      <c r="J5240" s="9" t="s">
        <v>148</v>
      </c>
      <c r="K5240" s="9" t="s">
        <v>148</v>
      </c>
      <c r="L5240" s="10" t="s">
        <v>148</v>
      </c>
      <c r="M5240" s="13" t="str">
        <f>IFERROR(TEXT(Table1[[#This Row],[Report Date]], "mmmm"),"")</f>
        <v/>
      </c>
      <c r="N5240" s="13" t="str">
        <f>IFERROR(YEAR(Table1[[#This Row],[Report Date]]),"")</f>
        <v/>
      </c>
      <c r="O5240" s="13" t="str">
        <f ca="1">IF(Table1[[#This Row],[Report Date]]&gt;=TODAY()-6, "within week", "Older")</f>
        <v>within week</v>
      </c>
      <c r="P5240" s="37" t="e">
        <f>EOMONTH(Table1[[#This Row],[Report Date]], 0)</f>
        <v>#VALUE!</v>
      </c>
    </row>
    <row r="5241" spans="1:16" x14ac:dyDescent="0.25">
      <c r="A5241" s="9" t="s">
        <v>148</v>
      </c>
      <c r="B5241" s="10" t="s">
        <v>148</v>
      </c>
      <c r="C5241" s="9" t="s">
        <v>104</v>
      </c>
      <c r="D5241" s="9">
        <v>1</v>
      </c>
      <c r="E5241" s="9" t="s">
        <v>148</v>
      </c>
      <c r="F5241" s="9">
        <v>273464</v>
      </c>
      <c r="G5241" s="9" t="s">
        <v>127</v>
      </c>
      <c r="H5241" s="9" t="s">
        <v>131</v>
      </c>
      <c r="I5241" s="9" t="s">
        <v>148</v>
      </c>
      <c r="J5241" s="9" t="s">
        <v>148</v>
      </c>
      <c r="K5241" s="9" t="s">
        <v>148</v>
      </c>
      <c r="L5241" s="10" t="s">
        <v>148</v>
      </c>
      <c r="M5241" s="13" t="str">
        <f>IFERROR(TEXT(Table1[[#This Row],[Report Date]], "mmmm"),"")</f>
        <v/>
      </c>
      <c r="N5241" s="13" t="str">
        <f>IFERROR(YEAR(Table1[[#This Row],[Report Date]]),"")</f>
        <v/>
      </c>
      <c r="O5241" s="13" t="str">
        <f ca="1">IF(Table1[[#This Row],[Report Date]]&gt;=TODAY()-6, "within week", "Older")</f>
        <v>within week</v>
      </c>
      <c r="P5241" s="37" t="e">
        <f>EOMONTH(Table1[[#This Row],[Report Date]], 0)</f>
        <v>#VALUE!</v>
      </c>
    </row>
    <row r="5242" spans="1:16" x14ac:dyDescent="0.25">
      <c r="A5242" s="9" t="s">
        <v>148</v>
      </c>
      <c r="B5242" s="10" t="s">
        <v>148</v>
      </c>
      <c r="C5242" s="9" t="s">
        <v>104</v>
      </c>
      <c r="D5242" s="9">
        <v>1</v>
      </c>
      <c r="E5242" s="9" t="s">
        <v>148</v>
      </c>
      <c r="F5242" s="9">
        <v>501612</v>
      </c>
      <c r="G5242" s="9" t="s">
        <v>119</v>
      </c>
      <c r="H5242" s="9" t="s">
        <v>135</v>
      </c>
      <c r="I5242" s="9" t="s">
        <v>148</v>
      </c>
      <c r="J5242" s="9" t="s">
        <v>148</v>
      </c>
      <c r="K5242" s="9" t="s">
        <v>148</v>
      </c>
      <c r="L5242" s="10" t="s">
        <v>148</v>
      </c>
      <c r="M5242" s="13" t="str">
        <f>IFERROR(TEXT(Table1[[#This Row],[Report Date]], "mmmm"),"")</f>
        <v/>
      </c>
      <c r="N5242" s="13" t="str">
        <f>IFERROR(YEAR(Table1[[#This Row],[Report Date]]),"")</f>
        <v/>
      </c>
      <c r="O5242" s="13" t="str">
        <f ca="1">IF(Table1[[#This Row],[Report Date]]&gt;=TODAY()-6, "within week", "Older")</f>
        <v>within week</v>
      </c>
      <c r="P5242" s="37" t="e">
        <f>EOMONTH(Table1[[#This Row],[Report Date]], 0)</f>
        <v>#VALUE!</v>
      </c>
    </row>
    <row r="5243" spans="1:16" x14ac:dyDescent="0.25">
      <c r="A5243" s="9" t="s">
        <v>148</v>
      </c>
      <c r="B5243" s="10" t="s">
        <v>148</v>
      </c>
      <c r="C5243" s="9" t="s">
        <v>104</v>
      </c>
      <c r="D5243" s="9">
        <v>1</v>
      </c>
      <c r="E5243" s="9" t="s">
        <v>148</v>
      </c>
      <c r="F5243" s="9">
        <v>418635</v>
      </c>
      <c r="G5243" s="9" t="s">
        <v>125</v>
      </c>
      <c r="H5243" s="9" t="s">
        <v>133</v>
      </c>
      <c r="I5243" s="9" t="s">
        <v>148</v>
      </c>
      <c r="J5243" s="9" t="s">
        <v>148</v>
      </c>
      <c r="K5243" s="9" t="s">
        <v>148</v>
      </c>
      <c r="L5243" s="10" t="s">
        <v>148</v>
      </c>
      <c r="M5243" s="13" t="str">
        <f>IFERROR(TEXT(Table1[[#This Row],[Report Date]], "mmmm"),"")</f>
        <v/>
      </c>
      <c r="N5243" s="13" t="str">
        <f>IFERROR(YEAR(Table1[[#This Row],[Report Date]]),"")</f>
        <v/>
      </c>
      <c r="O5243" s="13" t="str">
        <f ca="1">IF(Table1[[#This Row],[Report Date]]&gt;=TODAY()-6, "within week", "Older")</f>
        <v>within week</v>
      </c>
      <c r="P5243" s="37" t="e">
        <f>EOMONTH(Table1[[#This Row],[Report Date]], 0)</f>
        <v>#VALUE!</v>
      </c>
    </row>
    <row r="5244" spans="1:16" x14ac:dyDescent="0.25">
      <c r="A5244" s="9" t="s">
        <v>148</v>
      </c>
      <c r="B5244" s="10" t="s">
        <v>148</v>
      </c>
      <c r="C5244" s="9" t="s">
        <v>104</v>
      </c>
      <c r="D5244" s="9">
        <v>1</v>
      </c>
      <c r="E5244" s="9" t="s">
        <v>148</v>
      </c>
      <c r="F5244" s="9">
        <v>506240</v>
      </c>
      <c r="G5244" s="9" t="s">
        <v>121</v>
      </c>
      <c r="H5244" s="9" t="s">
        <v>141</v>
      </c>
      <c r="I5244" s="9" t="s">
        <v>148</v>
      </c>
      <c r="J5244" s="9" t="s">
        <v>148</v>
      </c>
      <c r="K5244" s="9" t="s">
        <v>148</v>
      </c>
      <c r="L5244" s="10" t="s">
        <v>148</v>
      </c>
      <c r="M5244" s="13" t="str">
        <f>IFERROR(TEXT(Table1[[#This Row],[Report Date]], "mmmm"),"")</f>
        <v/>
      </c>
      <c r="N5244" s="13" t="str">
        <f>IFERROR(YEAR(Table1[[#This Row],[Report Date]]),"")</f>
        <v/>
      </c>
      <c r="O5244" s="13" t="str">
        <f ca="1">IF(Table1[[#This Row],[Report Date]]&gt;=TODAY()-6, "within week", "Older")</f>
        <v>within week</v>
      </c>
      <c r="P5244" s="37" t="e">
        <f>EOMONTH(Table1[[#This Row],[Report Date]], 0)</f>
        <v>#VALUE!</v>
      </c>
    </row>
    <row r="5245" spans="1:16" x14ac:dyDescent="0.25">
      <c r="A5245" s="9" t="s">
        <v>148</v>
      </c>
      <c r="B5245" s="10" t="s">
        <v>148</v>
      </c>
      <c r="C5245" s="9" t="s">
        <v>104</v>
      </c>
      <c r="D5245" s="9">
        <v>1</v>
      </c>
      <c r="E5245" s="9" t="s">
        <v>148</v>
      </c>
      <c r="F5245" s="9">
        <v>715927</v>
      </c>
      <c r="G5245" s="9" t="s">
        <v>120</v>
      </c>
      <c r="H5245" s="9" t="s">
        <v>144</v>
      </c>
      <c r="I5245" s="9" t="s">
        <v>148</v>
      </c>
      <c r="J5245" s="9" t="s">
        <v>148</v>
      </c>
      <c r="K5245" s="9" t="s">
        <v>148</v>
      </c>
      <c r="L5245" s="10" t="s">
        <v>148</v>
      </c>
      <c r="M5245" s="13" t="str">
        <f>IFERROR(TEXT(Table1[[#This Row],[Report Date]], "mmmm"),"")</f>
        <v/>
      </c>
      <c r="N5245" s="13" t="str">
        <f>IFERROR(YEAR(Table1[[#This Row],[Report Date]]),"")</f>
        <v/>
      </c>
      <c r="O5245" s="13" t="str">
        <f ca="1">IF(Table1[[#This Row],[Report Date]]&gt;=TODAY()-6, "within week", "Older")</f>
        <v>within week</v>
      </c>
      <c r="P5245" s="37" t="e">
        <f>EOMONTH(Table1[[#This Row],[Report Date]], 0)</f>
        <v>#VALUE!</v>
      </c>
    </row>
    <row r="5246" spans="1:16" x14ac:dyDescent="0.25">
      <c r="A5246" s="9" t="s">
        <v>148</v>
      </c>
      <c r="B5246" s="10" t="s">
        <v>148</v>
      </c>
      <c r="C5246" s="9" t="s">
        <v>104</v>
      </c>
      <c r="D5246" s="9">
        <v>1</v>
      </c>
      <c r="E5246" s="9" t="s">
        <v>148</v>
      </c>
      <c r="F5246" s="9">
        <v>458510</v>
      </c>
      <c r="G5246" s="9" t="s">
        <v>118</v>
      </c>
      <c r="H5246" s="9" t="s">
        <v>146</v>
      </c>
      <c r="I5246" s="9" t="s">
        <v>148</v>
      </c>
      <c r="J5246" s="9" t="s">
        <v>148</v>
      </c>
      <c r="K5246" s="9" t="s">
        <v>148</v>
      </c>
      <c r="L5246" s="10" t="s">
        <v>148</v>
      </c>
      <c r="M5246" s="13" t="str">
        <f>IFERROR(TEXT(Table1[[#This Row],[Report Date]], "mmmm"),"")</f>
        <v/>
      </c>
      <c r="N5246" s="13" t="str">
        <f>IFERROR(YEAR(Table1[[#This Row],[Report Date]]),"")</f>
        <v/>
      </c>
      <c r="O5246" s="13" t="str">
        <f ca="1">IF(Table1[[#This Row],[Report Date]]&gt;=TODAY()-6, "within week", "Older")</f>
        <v>within week</v>
      </c>
      <c r="P5246" s="37" t="e">
        <f>EOMONTH(Table1[[#This Row],[Report Date]], 0)</f>
        <v>#VALUE!</v>
      </c>
    </row>
    <row r="5247" spans="1:16" x14ac:dyDescent="0.25">
      <c r="A5247" s="9" t="s">
        <v>148</v>
      </c>
      <c r="B5247" s="10" t="s">
        <v>148</v>
      </c>
      <c r="C5247" s="9" t="s">
        <v>104</v>
      </c>
      <c r="D5247" s="9">
        <v>1</v>
      </c>
      <c r="E5247" s="9" t="s">
        <v>148</v>
      </c>
      <c r="F5247" s="9">
        <v>204937</v>
      </c>
      <c r="G5247" s="9" t="s">
        <v>118</v>
      </c>
      <c r="H5247" s="9" t="s">
        <v>138</v>
      </c>
      <c r="I5247" s="9" t="s">
        <v>148</v>
      </c>
      <c r="J5247" s="9" t="s">
        <v>148</v>
      </c>
      <c r="K5247" s="9" t="s">
        <v>148</v>
      </c>
      <c r="L5247" s="10" t="s">
        <v>148</v>
      </c>
      <c r="M5247" s="13" t="str">
        <f>IFERROR(TEXT(Table1[[#This Row],[Report Date]], "mmmm"),"")</f>
        <v/>
      </c>
      <c r="N5247" s="13" t="str">
        <f>IFERROR(YEAR(Table1[[#This Row],[Report Date]]),"")</f>
        <v/>
      </c>
      <c r="O5247" s="13" t="str">
        <f ca="1">IF(Table1[[#This Row],[Report Date]]&gt;=TODAY()-6, "within week", "Older")</f>
        <v>within week</v>
      </c>
      <c r="P5247" s="37" t="e">
        <f>EOMONTH(Table1[[#This Row],[Report Date]], 0)</f>
        <v>#VALUE!</v>
      </c>
    </row>
    <row r="5248" spans="1:16" x14ac:dyDescent="0.25">
      <c r="A5248" s="9" t="s">
        <v>148</v>
      </c>
      <c r="B5248" s="10" t="s">
        <v>148</v>
      </c>
      <c r="C5248" s="9" t="s">
        <v>104</v>
      </c>
      <c r="D5248" s="9">
        <v>1</v>
      </c>
      <c r="E5248" s="9" t="s">
        <v>148</v>
      </c>
      <c r="F5248" s="9">
        <v>317505</v>
      </c>
      <c r="G5248" s="9" t="s">
        <v>124</v>
      </c>
      <c r="H5248" s="9" t="s">
        <v>144</v>
      </c>
      <c r="I5248" s="9" t="s">
        <v>148</v>
      </c>
      <c r="J5248" s="9" t="s">
        <v>148</v>
      </c>
      <c r="K5248" s="9" t="s">
        <v>148</v>
      </c>
      <c r="L5248" s="10" t="s">
        <v>148</v>
      </c>
      <c r="M5248" s="13" t="str">
        <f>IFERROR(TEXT(Table1[[#This Row],[Report Date]], "mmmm"),"")</f>
        <v/>
      </c>
      <c r="N5248" s="13" t="str">
        <f>IFERROR(YEAR(Table1[[#This Row],[Report Date]]),"")</f>
        <v/>
      </c>
      <c r="O5248" s="13" t="str">
        <f ca="1">IF(Table1[[#This Row],[Report Date]]&gt;=TODAY()-6, "within week", "Older")</f>
        <v>within week</v>
      </c>
      <c r="P5248" s="37" t="e">
        <f>EOMONTH(Table1[[#This Row],[Report Date]], 0)</f>
        <v>#VALUE!</v>
      </c>
    </row>
    <row r="5249" spans="1:16" x14ac:dyDescent="0.25">
      <c r="A5249" s="9" t="s">
        <v>148</v>
      </c>
      <c r="B5249" s="10" t="s">
        <v>148</v>
      </c>
      <c r="C5249" s="9" t="s">
        <v>104</v>
      </c>
      <c r="D5249" s="9">
        <v>1</v>
      </c>
      <c r="E5249" s="9" t="s">
        <v>148</v>
      </c>
      <c r="F5249" s="9">
        <v>463173</v>
      </c>
      <c r="G5249" s="9" t="s">
        <v>126</v>
      </c>
      <c r="H5249" s="9" t="s">
        <v>146</v>
      </c>
      <c r="I5249" s="9" t="s">
        <v>148</v>
      </c>
      <c r="J5249" s="9" t="s">
        <v>148</v>
      </c>
      <c r="K5249" s="9" t="s">
        <v>148</v>
      </c>
      <c r="L5249" s="10" t="s">
        <v>148</v>
      </c>
      <c r="M5249" s="13" t="str">
        <f>IFERROR(TEXT(Table1[[#This Row],[Report Date]], "mmmm"),"")</f>
        <v/>
      </c>
      <c r="N5249" s="13" t="str">
        <f>IFERROR(YEAR(Table1[[#This Row],[Report Date]]),"")</f>
        <v/>
      </c>
      <c r="O5249" s="13" t="str">
        <f ca="1">IF(Table1[[#This Row],[Report Date]]&gt;=TODAY()-6, "within week", "Older")</f>
        <v>within week</v>
      </c>
      <c r="P5249" s="37" t="e">
        <f>EOMONTH(Table1[[#This Row],[Report Date]], 0)</f>
        <v>#VALUE!</v>
      </c>
    </row>
    <row r="5250" spans="1:16" x14ac:dyDescent="0.25">
      <c r="A5250" s="9" t="s">
        <v>148</v>
      </c>
      <c r="B5250" s="10" t="s">
        <v>148</v>
      </c>
      <c r="C5250" s="9" t="s">
        <v>104</v>
      </c>
      <c r="D5250" s="9">
        <v>1</v>
      </c>
      <c r="E5250" s="9" t="s">
        <v>148</v>
      </c>
      <c r="F5250" s="9">
        <v>309539</v>
      </c>
      <c r="G5250" s="9" t="s">
        <v>124</v>
      </c>
      <c r="H5250" s="9" t="s">
        <v>128</v>
      </c>
      <c r="I5250" s="9" t="s">
        <v>148</v>
      </c>
      <c r="J5250" s="9" t="s">
        <v>148</v>
      </c>
      <c r="K5250" s="9" t="s">
        <v>148</v>
      </c>
      <c r="L5250" s="10" t="s">
        <v>148</v>
      </c>
      <c r="M5250" s="13" t="str">
        <f>IFERROR(TEXT(Table1[[#This Row],[Report Date]], "mmmm"),"")</f>
        <v/>
      </c>
      <c r="N5250" s="13" t="str">
        <f>IFERROR(YEAR(Table1[[#This Row],[Report Date]]),"")</f>
        <v/>
      </c>
      <c r="O5250" s="13" t="str">
        <f ca="1">IF(Table1[[#This Row],[Report Date]]&gt;=TODAY()-6, "within week", "Older")</f>
        <v>within week</v>
      </c>
      <c r="P5250" s="37" t="e">
        <f>EOMONTH(Table1[[#This Row],[Report Date]], 0)</f>
        <v>#VALUE!</v>
      </c>
    </row>
    <row r="5251" spans="1:16" x14ac:dyDescent="0.25">
      <c r="A5251" s="9" t="s">
        <v>148</v>
      </c>
      <c r="B5251" s="10" t="s">
        <v>148</v>
      </c>
      <c r="C5251" s="9" t="s">
        <v>104</v>
      </c>
      <c r="D5251" s="9">
        <v>1</v>
      </c>
      <c r="E5251" s="9" t="s">
        <v>148</v>
      </c>
      <c r="F5251" s="9">
        <v>872006</v>
      </c>
      <c r="G5251" s="9" t="s">
        <v>126</v>
      </c>
      <c r="H5251" s="9" t="s">
        <v>130</v>
      </c>
      <c r="I5251" s="9" t="s">
        <v>148</v>
      </c>
      <c r="J5251" s="9" t="s">
        <v>148</v>
      </c>
      <c r="K5251" s="9" t="s">
        <v>148</v>
      </c>
      <c r="L5251" s="10" t="s">
        <v>148</v>
      </c>
      <c r="M5251" s="13" t="str">
        <f>IFERROR(TEXT(Table1[[#This Row],[Report Date]], "mmmm"),"")</f>
        <v/>
      </c>
      <c r="N5251" s="13" t="str">
        <f>IFERROR(YEAR(Table1[[#This Row],[Report Date]]),"")</f>
        <v/>
      </c>
      <c r="O5251" s="13" t="str">
        <f ca="1">IF(Table1[[#This Row],[Report Date]]&gt;=TODAY()-6, "within week", "Older")</f>
        <v>within week</v>
      </c>
      <c r="P5251" s="37" t="e">
        <f>EOMONTH(Table1[[#This Row],[Report Date]], 0)</f>
        <v>#VALUE!</v>
      </c>
    </row>
    <row r="5252" spans="1:16" x14ac:dyDescent="0.25">
      <c r="A5252" s="9" t="s">
        <v>148</v>
      </c>
      <c r="B5252" s="10" t="s">
        <v>148</v>
      </c>
      <c r="C5252" s="9" t="s">
        <v>104</v>
      </c>
      <c r="D5252" s="9">
        <v>1</v>
      </c>
      <c r="E5252" s="9" t="s">
        <v>148</v>
      </c>
      <c r="F5252" s="9">
        <v>145329</v>
      </c>
      <c r="G5252" s="9" t="s">
        <v>118</v>
      </c>
      <c r="H5252" s="9" t="s">
        <v>134</v>
      </c>
      <c r="I5252" s="9" t="s">
        <v>148</v>
      </c>
      <c r="J5252" s="9" t="s">
        <v>148</v>
      </c>
      <c r="K5252" s="9" t="s">
        <v>148</v>
      </c>
      <c r="L5252" s="10" t="s">
        <v>148</v>
      </c>
      <c r="M5252" s="13" t="str">
        <f>IFERROR(TEXT(Table1[[#This Row],[Report Date]], "mmmm"),"")</f>
        <v/>
      </c>
      <c r="N5252" s="13" t="str">
        <f>IFERROR(YEAR(Table1[[#This Row],[Report Date]]),"")</f>
        <v/>
      </c>
      <c r="O5252" s="13" t="str">
        <f ca="1">IF(Table1[[#This Row],[Report Date]]&gt;=TODAY()-6, "within week", "Older")</f>
        <v>within week</v>
      </c>
      <c r="P5252" s="37" t="e">
        <f>EOMONTH(Table1[[#This Row],[Report Date]], 0)</f>
        <v>#VALUE!</v>
      </c>
    </row>
    <row r="5253" spans="1:16" x14ac:dyDescent="0.25">
      <c r="A5253" s="9" t="s">
        <v>148</v>
      </c>
      <c r="B5253" s="10" t="s">
        <v>148</v>
      </c>
      <c r="C5253" s="9" t="s">
        <v>104</v>
      </c>
      <c r="D5253" s="9">
        <v>1</v>
      </c>
      <c r="E5253" s="9" t="s">
        <v>148</v>
      </c>
      <c r="F5253" s="9">
        <v>307717</v>
      </c>
      <c r="G5253" s="9" t="s">
        <v>119</v>
      </c>
      <c r="H5253" s="9" t="s">
        <v>135</v>
      </c>
      <c r="I5253" s="9" t="s">
        <v>148</v>
      </c>
      <c r="J5253" s="9" t="s">
        <v>148</v>
      </c>
      <c r="K5253" s="9" t="s">
        <v>148</v>
      </c>
      <c r="L5253" s="10" t="s">
        <v>148</v>
      </c>
      <c r="M5253" s="13" t="str">
        <f>IFERROR(TEXT(Table1[[#This Row],[Report Date]], "mmmm"),"")</f>
        <v/>
      </c>
      <c r="N5253" s="13" t="str">
        <f>IFERROR(YEAR(Table1[[#This Row],[Report Date]]),"")</f>
        <v/>
      </c>
      <c r="O5253" s="13" t="str">
        <f ca="1">IF(Table1[[#This Row],[Report Date]]&gt;=TODAY()-6, "within week", "Older")</f>
        <v>within week</v>
      </c>
      <c r="P5253" s="37" t="e">
        <f>EOMONTH(Table1[[#This Row],[Report Date]], 0)</f>
        <v>#VALUE!</v>
      </c>
    </row>
    <row r="5254" spans="1:16" x14ac:dyDescent="0.25">
      <c r="A5254" s="9" t="s">
        <v>148</v>
      </c>
      <c r="B5254" s="10" t="s">
        <v>148</v>
      </c>
      <c r="C5254" s="9" t="s">
        <v>104</v>
      </c>
      <c r="D5254" s="9">
        <v>1</v>
      </c>
      <c r="E5254" s="9" t="s">
        <v>148</v>
      </c>
      <c r="F5254" s="9">
        <v>886439</v>
      </c>
      <c r="G5254" s="9" t="s">
        <v>120</v>
      </c>
      <c r="H5254" s="9" t="s">
        <v>136</v>
      </c>
      <c r="I5254" s="9" t="s">
        <v>148</v>
      </c>
      <c r="J5254" s="9" t="s">
        <v>148</v>
      </c>
      <c r="K5254" s="9" t="s">
        <v>148</v>
      </c>
      <c r="L5254" s="10" t="s">
        <v>148</v>
      </c>
      <c r="M5254" s="13" t="str">
        <f>IFERROR(TEXT(Table1[[#This Row],[Report Date]], "mmmm"),"")</f>
        <v/>
      </c>
      <c r="N5254" s="13" t="str">
        <f>IFERROR(YEAR(Table1[[#This Row],[Report Date]]),"")</f>
        <v/>
      </c>
      <c r="O5254" s="13" t="str">
        <f ca="1">IF(Table1[[#This Row],[Report Date]]&gt;=TODAY()-6, "within week", "Older")</f>
        <v>within week</v>
      </c>
      <c r="P5254" s="37" t="e">
        <f>EOMONTH(Table1[[#This Row],[Report Date]], 0)</f>
        <v>#VALUE!</v>
      </c>
    </row>
    <row r="5255" spans="1:16" x14ac:dyDescent="0.25">
      <c r="A5255" s="9" t="s">
        <v>148</v>
      </c>
      <c r="B5255" s="10" t="s">
        <v>148</v>
      </c>
      <c r="C5255" s="9" t="s">
        <v>104</v>
      </c>
      <c r="D5255" s="9">
        <v>1</v>
      </c>
      <c r="E5255" s="9" t="s">
        <v>148</v>
      </c>
      <c r="F5255" s="9">
        <v>370846</v>
      </c>
      <c r="G5255" s="9" t="s">
        <v>124</v>
      </c>
      <c r="H5255" s="9" t="s">
        <v>132</v>
      </c>
      <c r="I5255" s="9" t="s">
        <v>148</v>
      </c>
      <c r="J5255" s="9" t="s">
        <v>148</v>
      </c>
      <c r="K5255" s="9" t="s">
        <v>148</v>
      </c>
      <c r="L5255" s="10" t="s">
        <v>148</v>
      </c>
      <c r="M5255" s="13" t="str">
        <f>IFERROR(TEXT(Table1[[#This Row],[Report Date]], "mmmm"),"")</f>
        <v/>
      </c>
      <c r="N5255" s="13" t="str">
        <f>IFERROR(YEAR(Table1[[#This Row],[Report Date]]),"")</f>
        <v/>
      </c>
      <c r="O5255" s="13" t="str">
        <f ca="1">IF(Table1[[#This Row],[Report Date]]&gt;=TODAY()-6, "within week", "Older")</f>
        <v>within week</v>
      </c>
      <c r="P5255" s="37" t="e">
        <f>EOMONTH(Table1[[#This Row],[Report Date]], 0)</f>
        <v>#VALUE!</v>
      </c>
    </row>
    <row r="5256" spans="1:16" x14ac:dyDescent="0.25">
      <c r="A5256" s="9" t="s">
        <v>148</v>
      </c>
      <c r="B5256" s="10" t="s">
        <v>148</v>
      </c>
      <c r="C5256" s="9" t="s">
        <v>104</v>
      </c>
      <c r="D5256" s="9">
        <v>1</v>
      </c>
      <c r="E5256" s="9" t="s">
        <v>148</v>
      </c>
      <c r="F5256" s="9">
        <v>636158</v>
      </c>
      <c r="G5256" s="9" t="s">
        <v>126</v>
      </c>
      <c r="H5256" s="9" t="s">
        <v>134</v>
      </c>
      <c r="I5256" s="9" t="s">
        <v>148</v>
      </c>
      <c r="J5256" s="9" t="s">
        <v>148</v>
      </c>
      <c r="K5256" s="9" t="s">
        <v>148</v>
      </c>
      <c r="L5256" s="10" t="s">
        <v>148</v>
      </c>
      <c r="M5256" s="13" t="str">
        <f>IFERROR(TEXT(Table1[[#This Row],[Report Date]], "mmmm"),"")</f>
        <v/>
      </c>
      <c r="N5256" s="13" t="str">
        <f>IFERROR(YEAR(Table1[[#This Row],[Report Date]]),"")</f>
        <v/>
      </c>
      <c r="O5256" s="13" t="str">
        <f ca="1">IF(Table1[[#This Row],[Report Date]]&gt;=TODAY()-6, "within week", "Older")</f>
        <v>within week</v>
      </c>
      <c r="P5256" s="37" t="e">
        <f>EOMONTH(Table1[[#This Row],[Report Date]], 0)</f>
        <v>#VALUE!</v>
      </c>
    </row>
    <row r="5257" spans="1:16" x14ac:dyDescent="0.25">
      <c r="A5257" s="9" t="s">
        <v>148</v>
      </c>
      <c r="B5257" s="10" t="s">
        <v>148</v>
      </c>
      <c r="C5257" s="9" t="s">
        <v>104</v>
      </c>
      <c r="D5257" s="9">
        <v>1</v>
      </c>
      <c r="E5257" s="9" t="s">
        <v>148</v>
      </c>
      <c r="F5257" s="9">
        <v>796594</v>
      </c>
      <c r="G5257" s="9" t="s">
        <v>116</v>
      </c>
      <c r="H5257" s="9" t="s">
        <v>128</v>
      </c>
      <c r="I5257" s="9" t="s">
        <v>148</v>
      </c>
      <c r="J5257" s="9" t="s">
        <v>148</v>
      </c>
      <c r="K5257" s="9" t="s">
        <v>148</v>
      </c>
      <c r="L5257" s="10" t="s">
        <v>148</v>
      </c>
      <c r="M5257" s="13" t="str">
        <f>IFERROR(TEXT(Table1[[#This Row],[Report Date]], "mmmm"),"")</f>
        <v/>
      </c>
      <c r="N5257" s="13" t="str">
        <f>IFERROR(YEAR(Table1[[#This Row],[Report Date]]),"")</f>
        <v/>
      </c>
      <c r="O5257" s="13" t="str">
        <f ca="1">IF(Table1[[#This Row],[Report Date]]&gt;=TODAY()-6, "within week", "Older")</f>
        <v>within week</v>
      </c>
      <c r="P5257" s="37" t="e">
        <f>EOMONTH(Table1[[#This Row],[Report Date]], 0)</f>
        <v>#VALUE!</v>
      </c>
    </row>
    <row r="5258" spans="1:16" x14ac:dyDescent="0.25">
      <c r="A5258" s="9" t="s">
        <v>148</v>
      </c>
      <c r="B5258" s="10" t="s">
        <v>148</v>
      </c>
      <c r="C5258" s="9" t="s">
        <v>104</v>
      </c>
      <c r="D5258" s="9">
        <v>1</v>
      </c>
      <c r="E5258" s="9" t="s">
        <v>148</v>
      </c>
      <c r="F5258" s="9">
        <v>224926</v>
      </c>
      <c r="G5258" s="9" t="s">
        <v>125</v>
      </c>
      <c r="H5258" s="9" t="s">
        <v>137</v>
      </c>
      <c r="I5258" s="9" t="s">
        <v>148</v>
      </c>
      <c r="J5258" s="9" t="s">
        <v>148</v>
      </c>
      <c r="K5258" s="9" t="s">
        <v>148</v>
      </c>
      <c r="L5258" s="10" t="s">
        <v>148</v>
      </c>
      <c r="M5258" s="13" t="str">
        <f>IFERROR(TEXT(Table1[[#This Row],[Report Date]], "mmmm"),"")</f>
        <v/>
      </c>
      <c r="N5258" s="13" t="str">
        <f>IFERROR(YEAR(Table1[[#This Row],[Report Date]]),"")</f>
        <v/>
      </c>
      <c r="O5258" s="13" t="str">
        <f ca="1">IF(Table1[[#This Row],[Report Date]]&gt;=TODAY()-6, "within week", "Older")</f>
        <v>within week</v>
      </c>
      <c r="P5258" s="37" t="e">
        <f>EOMONTH(Table1[[#This Row],[Report Date]], 0)</f>
        <v>#VALUE!</v>
      </c>
    </row>
    <row r="5259" spans="1:16" x14ac:dyDescent="0.25">
      <c r="A5259" s="9" t="s">
        <v>148</v>
      </c>
      <c r="B5259" s="10" t="s">
        <v>148</v>
      </c>
      <c r="C5259" s="9" t="s">
        <v>104</v>
      </c>
      <c r="D5259" s="9">
        <v>1</v>
      </c>
      <c r="E5259" s="9" t="s">
        <v>148</v>
      </c>
      <c r="F5259" s="9">
        <v>191950</v>
      </c>
      <c r="G5259" s="9" t="s">
        <v>120</v>
      </c>
      <c r="H5259" s="9" t="s">
        <v>144</v>
      </c>
      <c r="I5259" s="9" t="s">
        <v>148</v>
      </c>
      <c r="J5259" s="9" t="s">
        <v>148</v>
      </c>
      <c r="K5259" s="9" t="s">
        <v>148</v>
      </c>
      <c r="L5259" s="10" t="s">
        <v>148</v>
      </c>
      <c r="M5259" s="13" t="str">
        <f>IFERROR(TEXT(Table1[[#This Row],[Report Date]], "mmmm"),"")</f>
        <v/>
      </c>
      <c r="N5259" s="13" t="str">
        <f>IFERROR(YEAR(Table1[[#This Row],[Report Date]]),"")</f>
        <v/>
      </c>
      <c r="O5259" s="13" t="str">
        <f ca="1">IF(Table1[[#This Row],[Report Date]]&gt;=TODAY()-6, "within week", "Older")</f>
        <v>within week</v>
      </c>
      <c r="P5259" s="37" t="e">
        <f>EOMONTH(Table1[[#This Row],[Report Date]], 0)</f>
        <v>#VALUE!</v>
      </c>
    </row>
    <row r="5260" spans="1:16" x14ac:dyDescent="0.25">
      <c r="A5260" s="9" t="s">
        <v>148</v>
      </c>
      <c r="B5260" s="10" t="s">
        <v>148</v>
      </c>
      <c r="C5260" s="9" t="s">
        <v>104</v>
      </c>
      <c r="D5260" s="9">
        <v>1</v>
      </c>
      <c r="E5260" s="9" t="s">
        <v>148</v>
      </c>
      <c r="F5260" s="9">
        <v>769625</v>
      </c>
      <c r="G5260" s="9" t="s">
        <v>124</v>
      </c>
      <c r="H5260" s="9" t="s">
        <v>128</v>
      </c>
      <c r="I5260" s="9" t="s">
        <v>148</v>
      </c>
      <c r="J5260" s="9" t="s">
        <v>148</v>
      </c>
      <c r="K5260" s="9" t="s">
        <v>148</v>
      </c>
      <c r="L5260" s="10" t="s">
        <v>148</v>
      </c>
      <c r="M5260" s="13" t="str">
        <f>IFERROR(TEXT(Table1[[#This Row],[Report Date]], "mmmm"),"")</f>
        <v/>
      </c>
      <c r="N5260" s="13" t="str">
        <f>IFERROR(YEAR(Table1[[#This Row],[Report Date]]),"")</f>
        <v/>
      </c>
      <c r="O5260" s="13" t="str">
        <f ca="1">IF(Table1[[#This Row],[Report Date]]&gt;=TODAY()-6, "within week", "Older")</f>
        <v>within week</v>
      </c>
      <c r="P5260" s="37" t="e">
        <f>EOMONTH(Table1[[#This Row],[Report Date]], 0)</f>
        <v>#VALUE!</v>
      </c>
    </row>
    <row r="5261" spans="1:16" x14ac:dyDescent="0.25">
      <c r="A5261" s="9" t="s">
        <v>148</v>
      </c>
      <c r="B5261" s="10" t="s">
        <v>148</v>
      </c>
      <c r="C5261" s="9" t="s">
        <v>104</v>
      </c>
      <c r="D5261" s="9">
        <v>1</v>
      </c>
      <c r="E5261" s="9" t="s">
        <v>148</v>
      </c>
      <c r="F5261" s="9">
        <v>939300</v>
      </c>
      <c r="G5261" s="9" t="s">
        <v>124</v>
      </c>
      <c r="H5261" s="9" t="s">
        <v>140</v>
      </c>
      <c r="I5261" s="9" t="s">
        <v>148</v>
      </c>
      <c r="J5261" s="9" t="s">
        <v>148</v>
      </c>
      <c r="K5261" s="9" t="s">
        <v>148</v>
      </c>
      <c r="L5261" s="10" t="s">
        <v>148</v>
      </c>
      <c r="M5261" s="13" t="str">
        <f>IFERROR(TEXT(Table1[[#This Row],[Report Date]], "mmmm"),"")</f>
        <v/>
      </c>
      <c r="N5261" s="13" t="str">
        <f>IFERROR(YEAR(Table1[[#This Row],[Report Date]]),"")</f>
        <v/>
      </c>
      <c r="O5261" s="13" t="str">
        <f ca="1">IF(Table1[[#This Row],[Report Date]]&gt;=TODAY()-6, "within week", "Older")</f>
        <v>within week</v>
      </c>
      <c r="P5261" s="37" t="e">
        <f>EOMONTH(Table1[[#This Row],[Report Date]], 0)</f>
        <v>#VALUE!</v>
      </c>
    </row>
    <row r="5262" spans="1:16" x14ac:dyDescent="0.25">
      <c r="A5262" s="9" t="s">
        <v>148</v>
      </c>
      <c r="B5262" s="10" t="s">
        <v>148</v>
      </c>
      <c r="C5262" s="9" t="s">
        <v>104</v>
      </c>
      <c r="D5262" s="9">
        <v>1</v>
      </c>
      <c r="E5262" s="9" t="s">
        <v>148</v>
      </c>
      <c r="F5262" s="9">
        <v>314882</v>
      </c>
      <c r="G5262" s="9" t="s">
        <v>124</v>
      </c>
      <c r="H5262" s="9" t="s">
        <v>132</v>
      </c>
      <c r="I5262" s="9" t="s">
        <v>148</v>
      </c>
      <c r="J5262" s="9" t="s">
        <v>148</v>
      </c>
      <c r="K5262" s="9" t="s">
        <v>148</v>
      </c>
      <c r="L5262" s="10" t="s">
        <v>148</v>
      </c>
      <c r="M5262" s="13" t="str">
        <f>IFERROR(TEXT(Table1[[#This Row],[Report Date]], "mmmm"),"")</f>
        <v/>
      </c>
      <c r="N5262" s="13" t="str">
        <f>IFERROR(YEAR(Table1[[#This Row],[Report Date]]),"")</f>
        <v/>
      </c>
      <c r="O5262" s="13" t="str">
        <f ca="1">IF(Table1[[#This Row],[Report Date]]&gt;=TODAY()-6, "within week", "Older")</f>
        <v>within week</v>
      </c>
      <c r="P5262" s="37" t="e">
        <f>EOMONTH(Table1[[#This Row],[Report Date]], 0)</f>
        <v>#VALUE!</v>
      </c>
    </row>
    <row r="5263" spans="1:16" x14ac:dyDescent="0.25">
      <c r="A5263" s="9" t="s">
        <v>148</v>
      </c>
      <c r="B5263" s="10" t="s">
        <v>148</v>
      </c>
      <c r="C5263" s="9" t="s">
        <v>104</v>
      </c>
      <c r="D5263" s="9">
        <v>1</v>
      </c>
      <c r="E5263" s="9" t="s">
        <v>148</v>
      </c>
      <c r="F5263" s="9">
        <v>494885</v>
      </c>
      <c r="G5263" s="9" t="s">
        <v>126</v>
      </c>
      <c r="H5263" s="9" t="s">
        <v>134</v>
      </c>
      <c r="I5263" s="9" t="s">
        <v>148</v>
      </c>
      <c r="J5263" s="9" t="s">
        <v>148</v>
      </c>
      <c r="K5263" s="9" t="s">
        <v>148</v>
      </c>
      <c r="L5263" s="10" t="s">
        <v>148</v>
      </c>
      <c r="M5263" s="13" t="str">
        <f>IFERROR(TEXT(Table1[[#This Row],[Report Date]], "mmmm"),"")</f>
        <v/>
      </c>
      <c r="N5263" s="13" t="str">
        <f>IFERROR(YEAR(Table1[[#This Row],[Report Date]]),"")</f>
        <v/>
      </c>
      <c r="O5263" s="13" t="str">
        <f ca="1">IF(Table1[[#This Row],[Report Date]]&gt;=TODAY()-6, "within week", "Older")</f>
        <v>within week</v>
      </c>
      <c r="P5263" s="37" t="e">
        <f>EOMONTH(Table1[[#This Row],[Report Date]], 0)</f>
        <v>#VALUE!</v>
      </c>
    </row>
    <row r="5264" spans="1:16" x14ac:dyDescent="0.25">
      <c r="A5264" s="9" t="s">
        <v>148</v>
      </c>
      <c r="B5264" s="10" t="s">
        <v>148</v>
      </c>
      <c r="C5264" s="9" t="s">
        <v>104</v>
      </c>
      <c r="D5264" s="9">
        <v>1</v>
      </c>
      <c r="E5264" s="9" t="s">
        <v>148</v>
      </c>
      <c r="F5264" s="9">
        <v>971104</v>
      </c>
      <c r="G5264" s="9" t="s">
        <v>119</v>
      </c>
      <c r="H5264" s="9" t="s">
        <v>139</v>
      </c>
      <c r="I5264" s="9" t="s">
        <v>148</v>
      </c>
      <c r="J5264" s="9" t="s">
        <v>148</v>
      </c>
      <c r="K5264" s="9" t="s">
        <v>148</v>
      </c>
      <c r="L5264" s="10" t="s">
        <v>148</v>
      </c>
      <c r="M5264" s="13" t="str">
        <f>IFERROR(TEXT(Table1[[#This Row],[Report Date]], "mmmm"),"")</f>
        <v/>
      </c>
      <c r="N5264" s="13" t="str">
        <f>IFERROR(YEAR(Table1[[#This Row],[Report Date]]),"")</f>
        <v/>
      </c>
      <c r="O5264" s="13" t="str">
        <f ca="1">IF(Table1[[#This Row],[Report Date]]&gt;=TODAY()-6, "within week", "Older")</f>
        <v>within week</v>
      </c>
      <c r="P5264" s="37" t="e">
        <f>EOMONTH(Table1[[#This Row],[Report Date]], 0)</f>
        <v>#VALUE!</v>
      </c>
    </row>
    <row r="5265" spans="1:16" x14ac:dyDescent="0.25">
      <c r="A5265" s="9" t="s">
        <v>148</v>
      </c>
      <c r="B5265" s="10" t="s">
        <v>148</v>
      </c>
      <c r="C5265" s="9" t="s">
        <v>104</v>
      </c>
      <c r="D5265" s="9">
        <v>1</v>
      </c>
      <c r="E5265" s="9" t="s">
        <v>148</v>
      </c>
      <c r="F5265" s="9">
        <v>141707</v>
      </c>
      <c r="G5265" s="9" t="s">
        <v>116</v>
      </c>
      <c r="H5265" s="9" t="s">
        <v>128</v>
      </c>
      <c r="I5265" s="9" t="s">
        <v>148</v>
      </c>
      <c r="J5265" s="9" t="s">
        <v>148</v>
      </c>
      <c r="K5265" s="9" t="s">
        <v>148</v>
      </c>
      <c r="L5265" s="10" t="s">
        <v>148</v>
      </c>
      <c r="M5265" s="13" t="str">
        <f>IFERROR(TEXT(Table1[[#This Row],[Report Date]], "mmmm"),"")</f>
        <v/>
      </c>
      <c r="N5265" s="13" t="str">
        <f>IFERROR(YEAR(Table1[[#This Row],[Report Date]]),"")</f>
        <v/>
      </c>
      <c r="O5265" s="13" t="str">
        <f ca="1">IF(Table1[[#This Row],[Report Date]]&gt;=TODAY()-6, "within week", "Older")</f>
        <v>within week</v>
      </c>
      <c r="P5265" s="37" t="e">
        <f>EOMONTH(Table1[[#This Row],[Report Date]], 0)</f>
        <v>#VALUE!</v>
      </c>
    </row>
    <row r="5266" spans="1:16" x14ac:dyDescent="0.25">
      <c r="A5266" s="9" t="s">
        <v>148</v>
      </c>
      <c r="B5266" s="10" t="s">
        <v>148</v>
      </c>
      <c r="C5266" s="9" t="s">
        <v>104</v>
      </c>
      <c r="D5266" s="9">
        <v>1</v>
      </c>
      <c r="E5266" s="9" t="s">
        <v>148</v>
      </c>
      <c r="F5266" s="9">
        <v>141596</v>
      </c>
      <c r="G5266" s="9" t="s">
        <v>120</v>
      </c>
      <c r="H5266" s="9" t="s">
        <v>132</v>
      </c>
      <c r="I5266" s="9" t="s">
        <v>148</v>
      </c>
      <c r="J5266" s="9" t="s">
        <v>148</v>
      </c>
      <c r="K5266" s="9" t="s">
        <v>148</v>
      </c>
      <c r="L5266" s="10" t="s">
        <v>148</v>
      </c>
      <c r="M5266" s="13" t="str">
        <f>IFERROR(TEXT(Table1[[#This Row],[Report Date]], "mmmm"),"")</f>
        <v/>
      </c>
      <c r="N5266" s="13" t="str">
        <f>IFERROR(YEAR(Table1[[#This Row],[Report Date]]),"")</f>
        <v/>
      </c>
      <c r="O5266" s="13" t="str">
        <f ca="1">IF(Table1[[#This Row],[Report Date]]&gt;=TODAY()-6, "within week", "Older")</f>
        <v>within week</v>
      </c>
      <c r="P5266" s="37" t="e">
        <f>EOMONTH(Table1[[#This Row],[Report Date]], 0)</f>
        <v>#VALUE!</v>
      </c>
    </row>
    <row r="5267" spans="1:16" x14ac:dyDescent="0.25">
      <c r="A5267" s="9" t="s">
        <v>148</v>
      </c>
      <c r="B5267" s="10" t="s">
        <v>148</v>
      </c>
      <c r="C5267" s="9" t="s">
        <v>104</v>
      </c>
      <c r="D5267" s="9">
        <v>1</v>
      </c>
      <c r="E5267" s="9" t="s">
        <v>148</v>
      </c>
      <c r="F5267" s="9">
        <v>988887</v>
      </c>
      <c r="G5267" s="9" t="s">
        <v>121</v>
      </c>
      <c r="H5267" s="9" t="s">
        <v>137</v>
      </c>
      <c r="I5267" s="9" t="s">
        <v>148</v>
      </c>
      <c r="J5267" s="9" t="s">
        <v>148</v>
      </c>
      <c r="K5267" s="9" t="s">
        <v>148</v>
      </c>
      <c r="L5267" s="10" t="s">
        <v>148</v>
      </c>
      <c r="M5267" s="13" t="str">
        <f>IFERROR(TEXT(Table1[[#This Row],[Report Date]], "mmmm"),"")</f>
        <v/>
      </c>
      <c r="N5267" s="13" t="str">
        <f>IFERROR(YEAR(Table1[[#This Row],[Report Date]]),"")</f>
        <v/>
      </c>
      <c r="O5267" s="13" t="str">
        <f ca="1">IF(Table1[[#This Row],[Report Date]]&gt;=TODAY()-6, "within week", "Older")</f>
        <v>within week</v>
      </c>
      <c r="P5267" s="37" t="e">
        <f>EOMONTH(Table1[[#This Row],[Report Date]], 0)</f>
        <v>#VALUE!</v>
      </c>
    </row>
    <row r="5268" spans="1:16" x14ac:dyDescent="0.25">
      <c r="A5268" s="9" t="s">
        <v>148</v>
      </c>
      <c r="B5268" s="10" t="s">
        <v>148</v>
      </c>
      <c r="C5268" s="9" t="s">
        <v>104</v>
      </c>
      <c r="D5268" s="9">
        <v>1</v>
      </c>
      <c r="E5268" s="9" t="s">
        <v>148</v>
      </c>
      <c r="F5268" s="9">
        <v>519111</v>
      </c>
      <c r="G5268" s="9" t="s">
        <v>122</v>
      </c>
      <c r="H5268" s="9" t="s">
        <v>138</v>
      </c>
      <c r="I5268" s="9" t="s">
        <v>148</v>
      </c>
      <c r="J5268" s="9" t="s">
        <v>148</v>
      </c>
      <c r="K5268" s="9" t="s">
        <v>148</v>
      </c>
      <c r="L5268" s="10" t="s">
        <v>148</v>
      </c>
      <c r="M5268" s="13" t="str">
        <f>IFERROR(TEXT(Table1[[#This Row],[Report Date]], "mmmm"),"")</f>
        <v/>
      </c>
      <c r="N5268" s="13" t="str">
        <f>IFERROR(YEAR(Table1[[#This Row],[Report Date]]),"")</f>
        <v/>
      </c>
      <c r="O5268" s="13" t="str">
        <f ca="1">IF(Table1[[#This Row],[Report Date]]&gt;=TODAY()-6, "within week", "Older")</f>
        <v>within week</v>
      </c>
      <c r="P5268" s="37" t="e">
        <f>EOMONTH(Table1[[#This Row],[Report Date]], 0)</f>
        <v>#VALUE!</v>
      </c>
    </row>
    <row r="5269" spans="1:16" x14ac:dyDescent="0.25">
      <c r="A5269" s="9" t="s">
        <v>148</v>
      </c>
      <c r="B5269" s="10" t="s">
        <v>148</v>
      </c>
      <c r="C5269" s="9" t="s">
        <v>104</v>
      </c>
      <c r="D5269" s="9">
        <v>1</v>
      </c>
      <c r="E5269" s="9" t="s">
        <v>148</v>
      </c>
      <c r="F5269" s="9">
        <v>230410</v>
      </c>
      <c r="G5269" s="9" t="s">
        <v>117</v>
      </c>
      <c r="H5269" s="9" t="s">
        <v>145</v>
      </c>
      <c r="I5269" s="9" t="s">
        <v>148</v>
      </c>
      <c r="J5269" s="9" t="s">
        <v>148</v>
      </c>
      <c r="K5269" s="9" t="s">
        <v>148</v>
      </c>
      <c r="L5269" s="10" t="s">
        <v>148</v>
      </c>
      <c r="M5269" s="13" t="str">
        <f>IFERROR(TEXT(Table1[[#This Row],[Report Date]], "mmmm"),"")</f>
        <v/>
      </c>
      <c r="N5269" s="13" t="str">
        <f>IFERROR(YEAR(Table1[[#This Row],[Report Date]]),"")</f>
        <v/>
      </c>
      <c r="O5269" s="13" t="str">
        <f ca="1">IF(Table1[[#This Row],[Report Date]]&gt;=TODAY()-6, "within week", "Older")</f>
        <v>within week</v>
      </c>
      <c r="P5269" s="37" t="e">
        <f>EOMONTH(Table1[[#This Row],[Report Date]], 0)</f>
        <v>#VALUE!</v>
      </c>
    </row>
    <row r="5270" spans="1:16" x14ac:dyDescent="0.25">
      <c r="A5270" s="9" t="s">
        <v>148</v>
      </c>
      <c r="B5270" s="10" t="s">
        <v>148</v>
      </c>
      <c r="C5270" s="9" t="s">
        <v>104</v>
      </c>
      <c r="D5270" s="9">
        <v>1</v>
      </c>
      <c r="E5270" s="9" t="s">
        <v>148</v>
      </c>
      <c r="F5270" s="9">
        <v>855596</v>
      </c>
      <c r="G5270" s="9" t="s">
        <v>123</v>
      </c>
      <c r="H5270" s="9" t="s">
        <v>131</v>
      </c>
      <c r="I5270" s="9" t="s">
        <v>148</v>
      </c>
      <c r="J5270" s="9" t="s">
        <v>148</v>
      </c>
      <c r="K5270" s="9" t="s">
        <v>148</v>
      </c>
      <c r="L5270" s="10" t="s">
        <v>148</v>
      </c>
      <c r="M5270" s="13" t="str">
        <f>IFERROR(TEXT(Table1[[#This Row],[Report Date]], "mmmm"),"")</f>
        <v/>
      </c>
      <c r="N5270" s="13" t="str">
        <f>IFERROR(YEAR(Table1[[#This Row],[Report Date]]),"")</f>
        <v/>
      </c>
      <c r="O5270" s="13" t="str">
        <f ca="1">IF(Table1[[#This Row],[Report Date]]&gt;=TODAY()-6, "within week", "Older")</f>
        <v>within week</v>
      </c>
      <c r="P5270" s="37" t="e">
        <f>EOMONTH(Table1[[#This Row],[Report Date]], 0)</f>
        <v>#VALUE!</v>
      </c>
    </row>
    <row r="5271" spans="1:16" x14ac:dyDescent="0.25">
      <c r="A5271" s="9" t="s">
        <v>148</v>
      </c>
      <c r="B5271" s="10" t="s">
        <v>148</v>
      </c>
      <c r="C5271" s="9" t="s">
        <v>104</v>
      </c>
      <c r="D5271" s="9">
        <v>1</v>
      </c>
      <c r="E5271" s="9" t="s">
        <v>148</v>
      </c>
      <c r="F5271" s="9">
        <v>918919</v>
      </c>
      <c r="G5271" s="9" t="s">
        <v>123</v>
      </c>
      <c r="H5271" s="9" t="s">
        <v>143</v>
      </c>
      <c r="I5271" s="9" t="s">
        <v>148</v>
      </c>
      <c r="J5271" s="9" t="s">
        <v>148</v>
      </c>
      <c r="K5271" s="9" t="s">
        <v>148</v>
      </c>
      <c r="L5271" s="10" t="s">
        <v>148</v>
      </c>
      <c r="M5271" s="13" t="str">
        <f>IFERROR(TEXT(Table1[[#This Row],[Report Date]], "mmmm"),"")</f>
        <v/>
      </c>
      <c r="N5271" s="13" t="str">
        <f>IFERROR(YEAR(Table1[[#This Row],[Report Date]]),"")</f>
        <v/>
      </c>
      <c r="O5271" s="13" t="str">
        <f ca="1">IF(Table1[[#This Row],[Report Date]]&gt;=TODAY()-6, "within week", "Older")</f>
        <v>within week</v>
      </c>
      <c r="P5271" s="37" t="e">
        <f>EOMONTH(Table1[[#This Row],[Report Date]], 0)</f>
        <v>#VALUE!</v>
      </c>
    </row>
    <row r="5272" spans="1:16" x14ac:dyDescent="0.25">
      <c r="A5272" s="9" t="s">
        <v>148</v>
      </c>
      <c r="B5272" s="10" t="s">
        <v>148</v>
      </c>
      <c r="C5272" s="9" t="s">
        <v>104</v>
      </c>
      <c r="D5272" s="9">
        <v>1</v>
      </c>
      <c r="E5272" s="9" t="s">
        <v>148</v>
      </c>
      <c r="F5272" s="9">
        <v>312355</v>
      </c>
      <c r="G5272" s="9" t="s">
        <v>126</v>
      </c>
      <c r="H5272" s="9" t="s">
        <v>146</v>
      </c>
      <c r="I5272" s="9" t="s">
        <v>148</v>
      </c>
      <c r="J5272" s="9" t="s">
        <v>148</v>
      </c>
      <c r="K5272" s="9" t="s">
        <v>148</v>
      </c>
      <c r="L5272" s="10" t="s">
        <v>148</v>
      </c>
      <c r="M5272" s="13" t="str">
        <f>IFERROR(TEXT(Table1[[#This Row],[Report Date]], "mmmm"),"")</f>
        <v/>
      </c>
      <c r="N5272" s="13" t="str">
        <f>IFERROR(YEAR(Table1[[#This Row],[Report Date]]),"")</f>
        <v/>
      </c>
      <c r="O5272" s="13" t="str">
        <f ca="1">IF(Table1[[#This Row],[Report Date]]&gt;=TODAY()-6, "within week", "Older")</f>
        <v>within week</v>
      </c>
      <c r="P5272" s="37" t="e">
        <f>EOMONTH(Table1[[#This Row],[Report Date]], 0)</f>
        <v>#VALUE!</v>
      </c>
    </row>
    <row r="5273" spans="1:16" x14ac:dyDescent="0.25">
      <c r="A5273" s="9" t="s">
        <v>148</v>
      </c>
      <c r="B5273" s="10" t="s">
        <v>148</v>
      </c>
      <c r="C5273" s="9" t="s">
        <v>104</v>
      </c>
      <c r="D5273" s="9">
        <v>1</v>
      </c>
      <c r="E5273" s="9" t="s">
        <v>148</v>
      </c>
      <c r="F5273" s="9">
        <v>401801</v>
      </c>
      <c r="G5273" s="9" t="s">
        <v>125</v>
      </c>
      <c r="H5273" s="9" t="s">
        <v>137</v>
      </c>
      <c r="I5273" s="9" t="s">
        <v>148</v>
      </c>
      <c r="J5273" s="9" t="s">
        <v>148</v>
      </c>
      <c r="K5273" s="9" t="s">
        <v>148</v>
      </c>
      <c r="L5273" s="10" t="s">
        <v>148</v>
      </c>
      <c r="M5273" s="13" t="str">
        <f>IFERROR(TEXT(Table1[[#This Row],[Report Date]], "mmmm"),"")</f>
        <v/>
      </c>
      <c r="N5273" s="13" t="str">
        <f>IFERROR(YEAR(Table1[[#This Row],[Report Date]]),"")</f>
        <v/>
      </c>
      <c r="O5273" s="13" t="str">
        <f ca="1">IF(Table1[[#This Row],[Report Date]]&gt;=TODAY()-6, "within week", "Older")</f>
        <v>within week</v>
      </c>
      <c r="P5273" s="37" t="e">
        <f>EOMONTH(Table1[[#This Row],[Report Date]], 0)</f>
        <v>#VALUE!</v>
      </c>
    </row>
    <row r="5274" spans="1:16" x14ac:dyDescent="0.25">
      <c r="A5274" s="9" t="s">
        <v>148</v>
      </c>
      <c r="B5274" s="10" t="s">
        <v>148</v>
      </c>
      <c r="C5274" s="9" t="s">
        <v>104</v>
      </c>
      <c r="D5274" s="9">
        <v>1</v>
      </c>
      <c r="E5274" s="9" t="s">
        <v>148</v>
      </c>
      <c r="F5274" s="9">
        <v>877958</v>
      </c>
      <c r="G5274" s="9" t="s">
        <v>116</v>
      </c>
      <c r="H5274" s="9" t="s">
        <v>140</v>
      </c>
      <c r="I5274" s="9" t="s">
        <v>148</v>
      </c>
      <c r="J5274" s="9" t="s">
        <v>148</v>
      </c>
      <c r="K5274" s="9" t="s">
        <v>148</v>
      </c>
      <c r="L5274" s="10" t="s">
        <v>148</v>
      </c>
      <c r="M5274" s="13" t="str">
        <f>IFERROR(TEXT(Table1[[#This Row],[Report Date]], "mmmm"),"")</f>
        <v/>
      </c>
      <c r="N5274" s="13" t="str">
        <f>IFERROR(YEAR(Table1[[#This Row],[Report Date]]),"")</f>
        <v/>
      </c>
      <c r="O5274" s="13" t="str">
        <f ca="1">IF(Table1[[#This Row],[Report Date]]&gt;=TODAY()-6, "within week", "Older")</f>
        <v>within week</v>
      </c>
      <c r="P5274" s="37" t="e">
        <f>EOMONTH(Table1[[#This Row],[Report Date]], 0)</f>
        <v>#VALUE!</v>
      </c>
    </row>
    <row r="5275" spans="1:16" x14ac:dyDescent="0.25">
      <c r="A5275" s="9" t="s">
        <v>148</v>
      </c>
      <c r="B5275" s="10" t="s">
        <v>148</v>
      </c>
      <c r="C5275" s="9" t="s">
        <v>104</v>
      </c>
      <c r="D5275" s="9">
        <v>1</v>
      </c>
      <c r="E5275" s="9" t="s">
        <v>148</v>
      </c>
      <c r="F5275" s="9">
        <v>404433</v>
      </c>
      <c r="G5275" s="9" t="s">
        <v>119</v>
      </c>
      <c r="H5275" s="9" t="s">
        <v>143</v>
      </c>
      <c r="I5275" s="9" t="s">
        <v>148</v>
      </c>
      <c r="J5275" s="9" t="s">
        <v>148</v>
      </c>
      <c r="K5275" s="9" t="s">
        <v>148</v>
      </c>
      <c r="L5275" s="10" t="s">
        <v>148</v>
      </c>
      <c r="M5275" s="13" t="str">
        <f>IFERROR(TEXT(Table1[[#This Row],[Report Date]], "mmmm"),"")</f>
        <v/>
      </c>
      <c r="N5275" s="13" t="str">
        <f>IFERROR(YEAR(Table1[[#This Row],[Report Date]]),"")</f>
        <v/>
      </c>
      <c r="O5275" s="13" t="str">
        <f ca="1">IF(Table1[[#This Row],[Report Date]]&gt;=TODAY()-6, "within week", "Older")</f>
        <v>within week</v>
      </c>
      <c r="P5275" s="37" t="e">
        <f>EOMONTH(Table1[[#This Row],[Report Date]], 0)</f>
        <v>#VALUE!</v>
      </c>
    </row>
    <row r="5276" spans="1:16" x14ac:dyDescent="0.25">
      <c r="A5276" s="9" t="s">
        <v>148</v>
      </c>
      <c r="B5276" s="10" t="s">
        <v>148</v>
      </c>
      <c r="C5276" s="9" t="s">
        <v>104</v>
      </c>
      <c r="D5276" s="9">
        <v>1</v>
      </c>
      <c r="E5276" s="9" t="s">
        <v>148</v>
      </c>
      <c r="F5276" s="9">
        <v>162323</v>
      </c>
      <c r="G5276" s="9" t="s">
        <v>119</v>
      </c>
      <c r="H5276" s="9" t="s">
        <v>135</v>
      </c>
      <c r="I5276" s="9" t="s">
        <v>148</v>
      </c>
      <c r="J5276" s="9" t="s">
        <v>148</v>
      </c>
      <c r="K5276" s="9" t="s">
        <v>148</v>
      </c>
      <c r="L5276" s="10" t="s">
        <v>148</v>
      </c>
      <c r="M5276" s="13" t="str">
        <f>IFERROR(TEXT(Table1[[#This Row],[Report Date]], "mmmm"),"")</f>
        <v/>
      </c>
      <c r="N5276" s="13" t="str">
        <f>IFERROR(YEAR(Table1[[#This Row],[Report Date]]),"")</f>
        <v/>
      </c>
      <c r="O5276" s="13" t="str">
        <f ca="1">IF(Table1[[#This Row],[Report Date]]&gt;=TODAY()-6, "within week", "Older")</f>
        <v>within week</v>
      </c>
      <c r="P5276" s="37" t="e">
        <f>EOMONTH(Table1[[#This Row],[Report Date]], 0)</f>
        <v>#VALUE!</v>
      </c>
    </row>
    <row r="5277" spans="1:16" x14ac:dyDescent="0.25">
      <c r="A5277" s="9" t="s">
        <v>148</v>
      </c>
      <c r="B5277" s="10" t="s">
        <v>148</v>
      </c>
      <c r="C5277" s="9" t="s">
        <v>104</v>
      </c>
      <c r="D5277" s="9">
        <v>1</v>
      </c>
      <c r="E5277" s="9" t="s">
        <v>148</v>
      </c>
      <c r="F5277" s="9">
        <v>253122</v>
      </c>
      <c r="G5277" s="9" t="s">
        <v>117</v>
      </c>
      <c r="H5277" s="9" t="s">
        <v>145</v>
      </c>
      <c r="I5277" s="9" t="s">
        <v>148</v>
      </c>
      <c r="J5277" s="9" t="s">
        <v>148</v>
      </c>
      <c r="K5277" s="9" t="s">
        <v>148</v>
      </c>
      <c r="L5277" s="10" t="s">
        <v>148</v>
      </c>
      <c r="M5277" s="13" t="str">
        <f>IFERROR(TEXT(Table1[[#This Row],[Report Date]], "mmmm"),"")</f>
        <v/>
      </c>
      <c r="N5277" s="13" t="str">
        <f>IFERROR(YEAR(Table1[[#This Row],[Report Date]]),"")</f>
        <v/>
      </c>
      <c r="O5277" s="13" t="str">
        <f ca="1">IF(Table1[[#This Row],[Report Date]]&gt;=TODAY()-6, "within week", "Older")</f>
        <v>within week</v>
      </c>
      <c r="P5277" s="37" t="e">
        <f>EOMONTH(Table1[[#This Row],[Report Date]], 0)</f>
        <v>#VALUE!</v>
      </c>
    </row>
    <row r="5278" spans="1:16" x14ac:dyDescent="0.25">
      <c r="A5278" s="9" t="s">
        <v>148</v>
      </c>
      <c r="B5278" s="10" t="s">
        <v>148</v>
      </c>
      <c r="C5278" s="9" t="s">
        <v>104</v>
      </c>
      <c r="D5278" s="9">
        <v>1</v>
      </c>
      <c r="E5278" s="9" t="s">
        <v>148</v>
      </c>
      <c r="F5278" s="9">
        <v>856912</v>
      </c>
      <c r="G5278" s="9" t="s">
        <v>119</v>
      </c>
      <c r="H5278" s="9" t="s">
        <v>147</v>
      </c>
      <c r="I5278" s="9" t="s">
        <v>148</v>
      </c>
      <c r="J5278" s="9" t="s">
        <v>148</v>
      </c>
      <c r="K5278" s="9" t="s">
        <v>148</v>
      </c>
      <c r="L5278" s="10" t="s">
        <v>148</v>
      </c>
      <c r="M5278" s="13" t="str">
        <f>IFERROR(TEXT(Table1[[#This Row],[Report Date]], "mmmm"),"")</f>
        <v/>
      </c>
      <c r="N5278" s="13" t="str">
        <f>IFERROR(YEAR(Table1[[#This Row],[Report Date]]),"")</f>
        <v/>
      </c>
      <c r="O5278" s="13" t="str">
        <f ca="1">IF(Table1[[#This Row],[Report Date]]&gt;=TODAY()-6, "within week", "Older")</f>
        <v>within week</v>
      </c>
      <c r="P5278" s="37" t="e">
        <f>EOMONTH(Table1[[#This Row],[Report Date]], 0)</f>
        <v>#VALUE!</v>
      </c>
    </row>
    <row r="5279" spans="1:16" x14ac:dyDescent="0.25">
      <c r="A5279" s="9" t="s">
        <v>148</v>
      </c>
      <c r="B5279" s="10" t="s">
        <v>148</v>
      </c>
      <c r="C5279" s="9" t="s">
        <v>104</v>
      </c>
      <c r="D5279" s="9">
        <v>1</v>
      </c>
      <c r="E5279" s="9" t="s">
        <v>148</v>
      </c>
      <c r="F5279" s="9">
        <v>970423</v>
      </c>
      <c r="G5279" s="9" t="s">
        <v>126</v>
      </c>
      <c r="H5279" s="9" t="s">
        <v>146</v>
      </c>
      <c r="I5279" s="9" t="s">
        <v>148</v>
      </c>
      <c r="J5279" s="9" t="s">
        <v>148</v>
      </c>
      <c r="K5279" s="9" t="s">
        <v>148</v>
      </c>
      <c r="L5279" s="10" t="s">
        <v>148</v>
      </c>
      <c r="M5279" s="13" t="str">
        <f>IFERROR(TEXT(Table1[[#This Row],[Report Date]], "mmmm"),"")</f>
        <v/>
      </c>
      <c r="N5279" s="13" t="str">
        <f>IFERROR(YEAR(Table1[[#This Row],[Report Date]]),"")</f>
        <v/>
      </c>
      <c r="O5279" s="13" t="str">
        <f ca="1">IF(Table1[[#This Row],[Report Date]]&gt;=TODAY()-6, "within week", "Older")</f>
        <v>within week</v>
      </c>
      <c r="P5279" s="37" t="e">
        <f>EOMONTH(Table1[[#This Row],[Report Date]], 0)</f>
        <v>#VALUE!</v>
      </c>
    </row>
    <row r="5280" spans="1:16" x14ac:dyDescent="0.25">
      <c r="A5280" s="9" t="s">
        <v>148</v>
      </c>
      <c r="B5280" s="10" t="s">
        <v>148</v>
      </c>
      <c r="C5280" s="9" t="s">
        <v>104</v>
      </c>
      <c r="D5280" s="9">
        <v>1</v>
      </c>
      <c r="E5280" s="9" t="s">
        <v>148</v>
      </c>
      <c r="F5280" s="9">
        <v>884891</v>
      </c>
      <c r="G5280" s="9" t="s">
        <v>126</v>
      </c>
      <c r="H5280" s="9" t="s">
        <v>130</v>
      </c>
      <c r="I5280" s="9" t="s">
        <v>148</v>
      </c>
      <c r="J5280" s="9" t="s">
        <v>148</v>
      </c>
      <c r="K5280" s="9" t="s">
        <v>148</v>
      </c>
      <c r="L5280" s="10" t="s">
        <v>148</v>
      </c>
      <c r="M5280" s="13" t="str">
        <f>IFERROR(TEXT(Table1[[#This Row],[Report Date]], "mmmm"),"")</f>
        <v/>
      </c>
      <c r="N5280" s="13" t="str">
        <f>IFERROR(YEAR(Table1[[#This Row],[Report Date]]),"")</f>
        <v/>
      </c>
      <c r="O5280" s="13" t="str">
        <f ca="1">IF(Table1[[#This Row],[Report Date]]&gt;=TODAY()-6, "within week", "Older")</f>
        <v>within week</v>
      </c>
      <c r="P5280" s="37" t="e">
        <f>EOMONTH(Table1[[#This Row],[Report Date]], 0)</f>
        <v>#VALUE!</v>
      </c>
    </row>
    <row r="5281" spans="1:16" x14ac:dyDescent="0.25">
      <c r="A5281" s="9" t="s">
        <v>148</v>
      </c>
      <c r="B5281" s="10" t="s">
        <v>148</v>
      </c>
      <c r="C5281" s="9" t="s">
        <v>104</v>
      </c>
      <c r="D5281" s="9">
        <v>1</v>
      </c>
      <c r="E5281" s="9" t="s">
        <v>148</v>
      </c>
      <c r="F5281" s="9">
        <v>661172</v>
      </c>
      <c r="G5281" s="9" t="s">
        <v>116</v>
      </c>
      <c r="H5281" s="9" t="s">
        <v>132</v>
      </c>
      <c r="I5281" s="9" t="s">
        <v>148</v>
      </c>
      <c r="J5281" s="9" t="s">
        <v>148</v>
      </c>
      <c r="K5281" s="9" t="s">
        <v>148</v>
      </c>
      <c r="L5281" s="10" t="s">
        <v>148</v>
      </c>
      <c r="M5281" s="13" t="str">
        <f>IFERROR(TEXT(Table1[[#This Row],[Report Date]], "mmmm"),"")</f>
        <v/>
      </c>
      <c r="N5281" s="13" t="str">
        <f>IFERROR(YEAR(Table1[[#This Row],[Report Date]]),"")</f>
        <v/>
      </c>
      <c r="O5281" s="13" t="str">
        <f ca="1">IF(Table1[[#This Row],[Report Date]]&gt;=TODAY()-6, "within week", "Older")</f>
        <v>within week</v>
      </c>
      <c r="P5281" s="37" t="e">
        <f>EOMONTH(Table1[[#This Row],[Report Date]], 0)</f>
        <v>#VALUE!</v>
      </c>
    </row>
    <row r="5282" spans="1:16" x14ac:dyDescent="0.25">
      <c r="A5282" s="9" t="s">
        <v>148</v>
      </c>
      <c r="B5282" s="10" t="s">
        <v>148</v>
      </c>
      <c r="C5282" s="9" t="s">
        <v>104</v>
      </c>
      <c r="D5282" s="9">
        <v>1</v>
      </c>
      <c r="E5282" s="9" t="s">
        <v>148</v>
      </c>
      <c r="F5282" s="9">
        <v>709841</v>
      </c>
      <c r="G5282" s="9" t="s">
        <v>122</v>
      </c>
      <c r="H5282" s="9" t="s">
        <v>130</v>
      </c>
      <c r="I5282" s="9" t="s">
        <v>148</v>
      </c>
      <c r="J5282" s="9" t="s">
        <v>148</v>
      </c>
      <c r="K5282" s="9" t="s">
        <v>148</v>
      </c>
      <c r="L5282" s="10" t="s">
        <v>148</v>
      </c>
      <c r="M5282" s="13" t="str">
        <f>IFERROR(TEXT(Table1[[#This Row],[Report Date]], "mmmm"),"")</f>
        <v/>
      </c>
      <c r="N5282" s="13" t="str">
        <f>IFERROR(YEAR(Table1[[#This Row],[Report Date]]),"")</f>
        <v/>
      </c>
      <c r="O5282" s="13" t="str">
        <f ca="1">IF(Table1[[#This Row],[Report Date]]&gt;=TODAY()-6, "within week", "Older")</f>
        <v>within week</v>
      </c>
      <c r="P5282" s="37" t="e">
        <f>EOMONTH(Table1[[#This Row],[Report Date]], 0)</f>
        <v>#VALUE!</v>
      </c>
    </row>
    <row r="5283" spans="1:16" x14ac:dyDescent="0.25">
      <c r="A5283" s="9" t="s">
        <v>148</v>
      </c>
      <c r="B5283" s="10" t="s">
        <v>148</v>
      </c>
      <c r="C5283" s="9" t="s">
        <v>104</v>
      </c>
      <c r="D5283" s="9">
        <v>1</v>
      </c>
      <c r="E5283" s="9" t="s">
        <v>148</v>
      </c>
      <c r="F5283" s="9">
        <v>267736</v>
      </c>
      <c r="G5283" s="9" t="s">
        <v>122</v>
      </c>
      <c r="H5283" s="9" t="s">
        <v>134</v>
      </c>
      <c r="I5283" s="9" t="s">
        <v>148</v>
      </c>
      <c r="J5283" s="9" t="s">
        <v>148</v>
      </c>
      <c r="K5283" s="9" t="s">
        <v>148</v>
      </c>
      <c r="L5283" s="10" t="s">
        <v>148</v>
      </c>
      <c r="M5283" s="13" t="str">
        <f>IFERROR(TEXT(Table1[[#This Row],[Report Date]], "mmmm"),"")</f>
        <v/>
      </c>
      <c r="N5283" s="13" t="str">
        <f>IFERROR(YEAR(Table1[[#This Row],[Report Date]]),"")</f>
        <v/>
      </c>
      <c r="O5283" s="13" t="str">
        <f ca="1">IF(Table1[[#This Row],[Report Date]]&gt;=TODAY()-6, "within week", "Older")</f>
        <v>within week</v>
      </c>
      <c r="P5283" s="37" t="e">
        <f>EOMONTH(Table1[[#This Row],[Report Date]], 0)</f>
        <v>#VALUE!</v>
      </c>
    </row>
    <row r="5284" spans="1:16" x14ac:dyDescent="0.25">
      <c r="A5284" s="9" t="s">
        <v>148</v>
      </c>
      <c r="B5284" s="10" t="s">
        <v>148</v>
      </c>
      <c r="C5284" s="9" t="s">
        <v>104</v>
      </c>
      <c r="D5284" s="9">
        <v>1</v>
      </c>
      <c r="E5284" s="9" t="s">
        <v>148</v>
      </c>
      <c r="F5284" s="9">
        <v>374674</v>
      </c>
      <c r="G5284" s="9" t="s">
        <v>120</v>
      </c>
      <c r="H5284" s="9" t="s">
        <v>144</v>
      </c>
      <c r="I5284" s="9" t="s">
        <v>148</v>
      </c>
      <c r="J5284" s="9" t="s">
        <v>148</v>
      </c>
      <c r="K5284" s="9" t="s">
        <v>148</v>
      </c>
      <c r="L5284" s="10" t="s">
        <v>148</v>
      </c>
      <c r="M5284" s="13" t="str">
        <f>IFERROR(TEXT(Table1[[#This Row],[Report Date]], "mmmm"),"")</f>
        <v/>
      </c>
      <c r="N5284" s="13" t="str">
        <f>IFERROR(YEAR(Table1[[#This Row],[Report Date]]),"")</f>
        <v/>
      </c>
      <c r="O5284" s="13" t="str">
        <f ca="1">IF(Table1[[#This Row],[Report Date]]&gt;=TODAY()-6, "within week", "Older")</f>
        <v>within week</v>
      </c>
      <c r="P5284" s="37" t="e">
        <f>EOMONTH(Table1[[#This Row],[Report Date]], 0)</f>
        <v>#VALUE!</v>
      </c>
    </row>
    <row r="5285" spans="1:16" x14ac:dyDescent="0.25">
      <c r="A5285" s="9" t="s">
        <v>148</v>
      </c>
      <c r="B5285" s="10" t="s">
        <v>148</v>
      </c>
      <c r="C5285" s="9" t="s">
        <v>104</v>
      </c>
      <c r="D5285" s="9">
        <v>1</v>
      </c>
      <c r="E5285" s="9" t="s">
        <v>148</v>
      </c>
      <c r="F5285" s="9">
        <v>671413</v>
      </c>
      <c r="G5285" s="9" t="s">
        <v>118</v>
      </c>
      <c r="H5285" s="9" t="s">
        <v>146</v>
      </c>
      <c r="I5285" s="9" t="s">
        <v>148</v>
      </c>
      <c r="J5285" s="9" t="s">
        <v>148</v>
      </c>
      <c r="K5285" s="9" t="s">
        <v>148</v>
      </c>
      <c r="L5285" s="10" t="s">
        <v>148</v>
      </c>
      <c r="M5285" s="13" t="str">
        <f>IFERROR(TEXT(Table1[[#This Row],[Report Date]], "mmmm"),"")</f>
        <v/>
      </c>
      <c r="N5285" s="13" t="str">
        <f>IFERROR(YEAR(Table1[[#This Row],[Report Date]]),"")</f>
        <v/>
      </c>
      <c r="O5285" s="13" t="str">
        <f ca="1">IF(Table1[[#This Row],[Report Date]]&gt;=TODAY()-6, "within week", "Older")</f>
        <v>within week</v>
      </c>
      <c r="P5285" s="37" t="e">
        <f>EOMONTH(Table1[[#This Row],[Report Date]], 0)</f>
        <v>#VALUE!</v>
      </c>
    </row>
    <row r="5286" spans="1:16" x14ac:dyDescent="0.25">
      <c r="A5286" s="9" t="s">
        <v>148</v>
      </c>
      <c r="B5286" s="10" t="s">
        <v>148</v>
      </c>
      <c r="C5286" s="9" t="s">
        <v>104</v>
      </c>
      <c r="D5286" s="9">
        <v>1</v>
      </c>
      <c r="E5286" s="9" t="s">
        <v>148</v>
      </c>
      <c r="F5286" s="9">
        <v>627949</v>
      </c>
      <c r="G5286" s="9" t="s">
        <v>124</v>
      </c>
      <c r="H5286" s="9" t="s">
        <v>144</v>
      </c>
      <c r="I5286" s="9" t="s">
        <v>148</v>
      </c>
      <c r="J5286" s="9" t="s">
        <v>148</v>
      </c>
      <c r="K5286" s="9" t="s">
        <v>148</v>
      </c>
      <c r="L5286" s="10" t="s">
        <v>148</v>
      </c>
      <c r="M5286" s="13" t="str">
        <f>IFERROR(TEXT(Table1[[#This Row],[Report Date]], "mmmm"),"")</f>
        <v/>
      </c>
      <c r="N5286" s="13" t="str">
        <f>IFERROR(YEAR(Table1[[#This Row],[Report Date]]),"")</f>
        <v/>
      </c>
      <c r="O5286" s="13" t="str">
        <f ca="1">IF(Table1[[#This Row],[Report Date]]&gt;=TODAY()-6, "within week", "Older")</f>
        <v>within week</v>
      </c>
      <c r="P5286" s="37" t="e">
        <f>EOMONTH(Table1[[#This Row],[Report Date]], 0)</f>
        <v>#VALUE!</v>
      </c>
    </row>
    <row r="5287" spans="1:16" x14ac:dyDescent="0.25">
      <c r="A5287" s="9" t="s">
        <v>148</v>
      </c>
      <c r="B5287" s="10" t="s">
        <v>148</v>
      </c>
      <c r="C5287" s="9" t="s">
        <v>104</v>
      </c>
      <c r="D5287" s="9">
        <v>1</v>
      </c>
      <c r="E5287" s="9" t="s">
        <v>148</v>
      </c>
      <c r="F5287" s="9">
        <v>283802</v>
      </c>
      <c r="G5287" s="9" t="s">
        <v>127</v>
      </c>
      <c r="H5287" s="9" t="s">
        <v>147</v>
      </c>
      <c r="I5287" s="9" t="s">
        <v>148</v>
      </c>
      <c r="J5287" s="9" t="s">
        <v>148</v>
      </c>
      <c r="K5287" s="9" t="s">
        <v>148</v>
      </c>
      <c r="L5287" s="10" t="s">
        <v>148</v>
      </c>
      <c r="M5287" s="13" t="str">
        <f>IFERROR(TEXT(Table1[[#This Row],[Report Date]], "mmmm"),"")</f>
        <v/>
      </c>
      <c r="N5287" s="13" t="str">
        <f>IFERROR(YEAR(Table1[[#This Row],[Report Date]]),"")</f>
        <v/>
      </c>
      <c r="O5287" s="13" t="str">
        <f ca="1">IF(Table1[[#This Row],[Report Date]]&gt;=TODAY()-6, "within week", "Older")</f>
        <v>within week</v>
      </c>
      <c r="P5287" s="37" t="e">
        <f>EOMONTH(Table1[[#This Row],[Report Date]], 0)</f>
        <v>#VALUE!</v>
      </c>
    </row>
    <row r="5288" spans="1:16" x14ac:dyDescent="0.25">
      <c r="A5288" s="9" t="s">
        <v>148</v>
      </c>
      <c r="B5288" s="10" t="s">
        <v>148</v>
      </c>
      <c r="C5288" s="9" t="s">
        <v>104</v>
      </c>
      <c r="D5288" s="9">
        <v>1</v>
      </c>
      <c r="E5288" s="9" t="s">
        <v>148</v>
      </c>
      <c r="F5288" s="9">
        <v>831114</v>
      </c>
      <c r="G5288" s="9" t="s">
        <v>116</v>
      </c>
      <c r="H5288" s="9" t="s">
        <v>128</v>
      </c>
      <c r="I5288" s="9" t="s">
        <v>148</v>
      </c>
      <c r="J5288" s="9" t="s">
        <v>148</v>
      </c>
      <c r="K5288" s="9" t="s">
        <v>148</v>
      </c>
      <c r="L5288" s="10" t="s">
        <v>148</v>
      </c>
      <c r="M5288" s="13" t="str">
        <f>IFERROR(TEXT(Table1[[#This Row],[Report Date]], "mmmm"),"")</f>
        <v/>
      </c>
      <c r="N5288" s="13" t="str">
        <f>IFERROR(YEAR(Table1[[#This Row],[Report Date]]),"")</f>
        <v/>
      </c>
      <c r="O5288" s="13" t="str">
        <f ca="1">IF(Table1[[#This Row],[Report Date]]&gt;=TODAY()-6, "within week", "Older")</f>
        <v>within week</v>
      </c>
      <c r="P5288" s="37" t="e">
        <f>EOMONTH(Table1[[#This Row],[Report Date]], 0)</f>
        <v>#VALUE!</v>
      </c>
    </row>
    <row r="5289" spans="1:16" x14ac:dyDescent="0.25">
      <c r="A5289" s="9" t="s">
        <v>148</v>
      </c>
      <c r="B5289" s="10" t="s">
        <v>148</v>
      </c>
      <c r="C5289" s="9" t="s">
        <v>104</v>
      </c>
      <c r="D5289" s="9">
        <v>1</v>
      </c>
      <c r="E5289" s="9" t="s">
        <v>148</v>
      </c>
      <c r="F5289" s="9">
        <v>355810</v>
      </c>
      <c r="G5289" s="9" t="s">
        <v>119</v>
      </c>
      <c r="H5289" s="9" t="s">
        <v>147</v>
      </c>
      <c r="I5289" s="9" t="s">
        <v>148</v>
      </c>
      <c r="J5289" s="9" t="s">
        <v>148</v>
      </c>
      <c r="K5289" s="9" t="s">
        <v>148</v>
      </c>
      <c r="L5289" s="10" t="s">
        <v>148</v>
      </c>
      <c r="M5289" s="13" t="str">
        <f>IFERROR(TEXT(Table1[[#This Row],[Report Date]], "mmmm"),"")</f>
        <v/>
      </c>
      <c r="N5289" s="13" t="str">
        <f>IFERROR(YEAR(Table1[[#This Row],[Report Date]]),"")</f>
        <v/>
      </c>
      <c r="O5289" s="13" t="str">
        <f ca="1">IF(Table1[[#This Row],[Report Date]]&gt;=TODAY()-6, "within week", "Older")</f>
        <v>within week</v>
      </c>
      <c r="P5289" s="37" t="e">
        <f>EOMONTH(Table1[[#This Row],[Report Date]], 0)</f>
        <v>#VALUE!</v>
      </c>
    </row>
    <row r="5290" spans="1:16" x14ac:dyDescent="0.25">
      <c r="A5290" s="9" t="s">
        <v>148</v>
      </c>
      <c r="B5290" s="10" t="s">
        <v>148</v>
      </c>
      <c r="C5290" s="9" t="s">
        <v>104</v>
      </c>
      <c r="D5290" s="9">
        <v>1</v>
      </c>
      <c r="E5290" s="9" t="s">
        <v>148</v>
      </c>
      <c r="F5290" s="9">
        <v>665099</v>
      </c>
      <c r="G5290" s="9" t="s">
        <v>116</v>
      </c>
      <c r="H5290" s="9" t="s">
        <v>136</v>
      </c>
      <c r="I5290" s="9" t="s">
        <v>148</v>
      </c>
      <c r="J5290" s="9" t="s">
        <v>148</v>
      </c>
      <c r="K5290" s="9" t="s">
        <v>148</v>
      </c>
      <c r="L5290" s="10" t="s">
        <v>148</v>
      </c>
      <c r="M5290" s="13" t="str">
        <f>IFERROR(TEXT(Table1[[#This Row],[Report Date]], "mmmm"),"")</f>
        <v/>
      </c>
      <c r="N5290" s="13" t="str">
        <f>IFERROR(YEAR(Table1[[#This Row],[Report Date]]),"")</f>
        <v/>
      </c>
      <c r="O5290" s="13" t="str">
        <f ca="1">IF(Table1[[#This Row],[Report Date]]&gt;=TODAY()-6, "within week", "Older")</f>
        <v>within week</v>
      </c>
      <c r="P5290" s="37" t="e">
        <f>EOMONTH(Table1[[#This Row],[Report Date]], 0)</f>
        <v>#VALUE!</v>
      </c>
    </row>
    <row r="5291" spans="1:16" x14ac:dyDescent="0.25">
      <c r="A5291" s="9" t="s">
        <v>148</v>
      </c>
      <c r="B5291" s="10" t="s">
        <v>148</v>
      </c>
      <c r="C5291" s="9" t="s">
        <v>104</v>
      </c>
      <c r="D5291" s="9">
        <v>1</v>
      </c>
      <c r="E5291" s="9" t="s">
        <v>148</v>
      </c>
      <c r="F5291" s="9">
        <v>612003</v>
      </c>
      <c r="G5291" s="9" t="s">
        <v>120</v>
      </c>
      <c r="H5291" s="9" t="s">
        <v>140</v>
      </c>
      <c r="I5291" s="9" t="s">
        <v>148</v>
      </c>
      <c r="J5291" s="9" t="s">
        <v>148</v>
      </c>
      <c r="K5291" s="9" t="s">
        <v>148</v>
      </c>
      <c r="L5291" s="10" t="s">
        <v>148</v>
      </c>
      <c r="M5291" s="13" t="str">
        <f>IFERROR(TEXT(Table1[[#This Row],[Report Date]], "mmmm"),"")</f>
        <v/>
      </c>
      <c r="N5291" s="13" t="str">
        <f>IFERROR(YEAR(Table1[[#This Row],[Report Date]]),"")</f>
        <v/>
      </c>
      <c r="O5291" s="13" t="str">
        <f ca="1">IF(Table1[[#This Row],[Report Date]]&gt;=TODAY()-6, "within week", "Older")</f>
        <v>within week</v>
      </c>
      <c r="P5291" s="37" t="e">
        <f>EOMONTH(Table1[[#This Row],[Report Date]], 0)</f>
        <v>#VALUE!</v>
      </c>
    </row>
    <row r="5292" spans="1:16" x14ac:dyDescent="0.25">
      <c r="A5292" s="9" t="s">
        <v>148</v>
      </c>
      <c r="B5292" s="10" t="s">
        <v>148</v>
      </c>
      <c r="C5292" s="9" t="s">
        <v>104</v>
      </c>
      <c r="D5292" s="9">
        <v>1</v>
      </c>
      <c r="E5292" s="9" t="s">
        <v>148</v>
      </c>
      <c r="F5292" s="9">
        <v>496814</v>
      </c>
      <c r="G5292" s="9" t="s">
        <v>124</v>
      </c>
      <c r="H5292" s="9" t="s">
        <v>144</v>
      </c>
      <c r="I5292" s="9" t="s">
        <v>148</v>
      </c>
      <c r="J5292" s="9" t="s">
        <v>148</v>
      </c>
      <c r="K5292" s="9" t="s">
        <v>148</v>
      </c>
      <c r="L5292" s="10" t="s">
        <v>148</v>
      </c>
      <c r="M5292" s="13" t="str">
        <f>IFERROR(TEXT(Table1[[#This Row],[Report Date]], "mmmm"),"")</f>
        <v/>
      </c>
      <c r="N5292" s="13" t="str">
        <f>IFERROR(YEAR(Table1[[#This Row],[Report Date]]),"")</f>
        <v/>
      </c>
      <c r="O5292" s="13" t="str">
        <f ca="1">IF(Table1[[#This Row],[Report Date]]&gt;=TODAY()-6, "within week", "Older")</f>
        <v>within week</v>
      </c>
      <c r="P5292" s="37" t="e">
        <f>EOMONTH(Table1[[#This Row],[Report Date]], 0)</f>
        <v>#VALUE!</v>
      </c>
    </row>
    <row r="5293" spans="1:16" x14ac:dyDescent="0.25">
      <c r="A5293" s="9" t="s">
        <v>148</v>
      </c>
      <c r="B5293" s="10" t="s">
        <v>148</v>
      </c>
      <c r="C5293" s="9" t="s">
        <v>104</v>
      </c>
      <c r="D5293" s="9">
        <v>1</v>
      </c>
      <c r="E5293" s="9" t="s">
        <v>148</v>
      </c>
      <c r="F5293" s="9">
        <v>785459</v>
      </c>
      <c r="G5293" s="9" t="s">
        <v>123</v>
      </c>
      <c r="H5293" s="9" t="s">
        <v>135</v>
      </c>
      <c r="I5293" s="9" t="s">
        <v>148</v>
      </c>
      <c r="J5293" s="9" t="s">
        <v>148</v>
      </c>
      <c r="K5293" s="9" t="s">
        <v>148</v>
      </c>
      <c r="L5293" s="10" t="s">
        <v>148</v>
      </c>
      <c r="M5293" s="13" t="str">
        <f>IFERROR(TEXT(Table1[[#This Row],[Report Date]], "mmmm"),"")</f>
        <v/>
      </c>
      <c r="N5293" s="13" t="str">
        <f>IFERROR(YEAR(Table1[[#This Row],[Report Date]]),"")</f>
        <v/>
      </c>
      <c r="O5293" s="13" t="str">
        <f ca="1">IF(Table1[[#This Row],[Report Date]]&gt;=TODAY()-6, "within week", "Older")</f>
        <v>within week</v>
      </c>
      <c r="P5293" s="37" t="e">
        <f>EOMONTH(Table1[[#This Row],[Report Date]], 0)</f>
        <v>#VALUE!</v>
      </c>
    </row>
    <row r="5294" spans="1:16" x14ac:dyDescent="0.25">
      <c r="A5294" s="9" t="s">
        <v>148</v>
      </c>
      <c r="B5294" s="10" t="s">
        <v>148</v>
      </c>
      <c r="C5294" s="9" t="s">
        <v>104</v>
      </c>
      <c r="D5294" s="9">
        <v>1</v>
      </c>
      <c r="E5294" s="9" t="s">
        <v>148</v>
      </c>
      <c r="F5294" s="9">
        <v>756657</v>
      </c>
      <c r="G5294" s="9" t="s">
        <v>117</v>
      </c>
      <c r="H5294" s="9" t="s">
        <v>141</v>
      </c>
      <c r="I5294" s="9" t="s">
        <v>148</v>
      </c>
      <c r="J5294" s="9" t="s">
        <v>148</v>
      </c>
      <c r="K5294" s="9" t="s">
        <v>148</v>
      </c>
      <c r="L5294" s="10" t="s">
        <v>148</v>
      </c>
      <c r="M5294" s="13" t="str">
        <f>IFERROR(TEXT(Table1[[#This Row],[Report Date]], "mmmm"),"")</f>
        <v/>
      </c>
      <c r="N5294" s="13" t="str">
        <f>IFERROR(YEAR(Table1[[#This Row],[Report Date]]),"")</f>
        <v/>
      </c>
      <c r="O5294" s="13" t="str">
        <f ca="1">IF(Table1[[#This Row],[Report Date]]&gt;=TODAY()-6, "within week", "Older")</f>
        <v>within week</v>
      </c>
      <c r="P5294" s="37" t="e">
        <f>EOMONTH(Table1[[#This Row],[Report Date]], 0)</f>
        <v>#VALUE!</v>
      </c>
    </row>
    <row r="5295" spans="1:16" x14ac:dyDescent="0.25">
      <c r="A5295" s="9" t="s">
        <v>148</v>
      </c>
      <c r="B5295" s="10" t="s">
        <v>148</v>
      </c>
      <c r="C5295" s="9" t="s">
        <v>104</v>
      </c>
      <c r="D5295" s="9">
        <v>1</v>
      </c>
      <c r="E5295" s="9" t="s">
        <v>148</v>
      </c>
      <c r="F5295" s="9">
        <v>615748</v>
      </c>
      <c r="G5295" s="9" t="s">
        <v>127</v>
      </c>
      <c r="H5295" s="9" t="s">
        <v>131</v>
      </c>
      <c r="I5295" s="9" t="s">
        <v>148</v>
      </c>
      <c r="J5295" s="9" t="s">
        <v>148</v>
      </c>
      <c r="K5295" s="9" t="s">
        <v>148</v>
      </c>
      <c r="L5295" s="10" t="s">
        <v>148</v>
      </c>
      <c r="M5295" s="13" t="str">
        <f>IFERROR(TEXT(Table1[[#This Row],[Report Date]], "mmmm"),"")</f>
        <v/>
      </c>
      <c r="N5295" s="13" t="str">
        <f>IFERROR(YEAR(Table1[[#This Row],[Report Date]]),"")</f>
        <v/>
      </c>
      <c r="O5295" s="13" t="str">
        <f ca="1">IF(Table1[[#This Row],[Report Date]]&gt;=TODAY()-6, "within week", "Older")</f>
        <v>within week</v>
      </c>
      <c r="P5295" s="37" t="e">
        <f>EOMONTH(Table1[[#This Row],[Report Date]], 0)</f>
        <v>#VALUE!</v>
      </c>
    </row>
    <row r="5296" spans="1:16" x14ac:dyDescent="0.25">
      <c r="A5296" s="9" t="s">
        <v>148</v>
      </c>
      <c r="B5296" s="10" t="s">
        <v>148</v>
      </c>
      <c r="C5296" s="9" t="s">
        <v>104</v>
      </c>
      <c r="D5296" s="9">
        <v>1</v>
      </c>
      <c r="E5296" s="9" t="s">
        <v>148</v>
      </c>
      <c r="F5296" s="9">
        <v>249582</v>
      </c>
      <c r="G5296" s="9" t="s">
        <v>118</v>
      </c>
      <c r="H5296" s="9" t="s">
        <v>134</v>
      </c>
      <c r="I5296" s="9" t="s">
        <v>148</v>
      </c>
      <c r="J5296" s="9" t="s">
        <v>148</v>
      </c>
      <c r="K5296" s="9" t="s">
        <v>148</v>
      </c>
      <c r="L5296" s="10" t="s">
        <v>148</v>
      </c>
      <c r="M5296" s="13" t="str">
        <f>IFERROR(TEXT(Table1[[#This Row],[Report Date]], "mmmm"),"")</f>
        <v/>
      </c>
      <c r="N5296" s="13" t="str">
        <f>IFERROR(YEAR(Table1[[#This Row],[Report Date]]),"")</f>
        <v/>
      </c>
      <c r="O5296" s="13" t="str">
        <f ca="1">IF(Table1[[#This Row],[Report Date]]&gt;=TODAY()-6, "within week", "Older")</f>
        <v>within week</v>
      </c>
      <c r="P5296" s="37" t="e">
        <f>EOMONTH(Table1[[#This Row],[Report Date]], 0)</f>
        <v>#VALUE!</v>
      </c>
    </row>
    <row r="5297" spans="1:16" x14ac:dyDescent="0.25">
      <c r="A5297" s="9" t="s">
        <v>148</v>
      </c>
      <c r="B5297" s="10" t="s">
        <v>148</v>
      </c>
      <c r="C5297" s="9" t="s">
        <v>104</v>
      </c>
      <c r="D5297" s="9">
        <v>1</v>
      </c>
      <c r="E5297" s="9" t="s">
        <v>148</v>
      </c>
      <c r="F5297" s="9">
        <v>632412</v>
      </c>
      <c r="G5297" s="9" t="s">
        <v>121</v>
      </c>
      <c r="H5297" s="9" t="s">
        <v>137</v>
      </c>
      <c r="I5297" s="9" t="s">
        <v>148</v>
      </c>
      <c r="J5297" s="9" t="s">
        <v>148</v>
      </c>
      <c r="K5297" s="9" t="s">
        <v>148</v>
      </c>
      <c r="L5297" s="10" t="s">
        <v>148</v>
      </c>
      <c r="M5297" s="13" t="str">
        <f>IFERROR(TEXT(Table1[[#This Row],[Report Date]], "mmmm"),"")</f>
        <v/>
      </c>
      <c r="N5297" s="13" t="str">
        <f>IFERROR(YEAR(Table1[[#This Row],[Report Date]]),"")</f>
        <v/>
      </c>
      <c r="O5297" s="13" t="str">
        <f ca="1">IF(Table1[[#This Row],[Report Date]]&gt;=TODAY()-6, "within week", "Older")</f>
        <v>within week</v>
      </c>
      <c r="P5297" s="37" t="e">
        <f>EOMONTH(Table1[[#This Row],[Report Date]], 0)</f>
        <v>#VALUE!</v>
      </c>
    </row>
    <row r="5298" spans="1:16" x14ac:dyDescent="0.25">
      <c r="A5298" s="9" t="s">
        <v>148</v>
      </c>
      <c r="B5298" s="10" t="s">
        <v>148</v>
      </c>
      <c r="C5298" s="9" t="s">
        <v>104</v>
      </c>
      <c r="D5298" s="9">
        <v>1</v>
      </c>
      <c r="E5298" s="9" t="s">
        <v>148</v>
      </c>
      <c r="F5298" s="9">
        <v>857310</v>
      </c>
      <c r="G5298" s="9" t="s">
        <v>127</v>
      </c>
      <c r="H5298" s="9" t="s">
        <v>135</v>
      </c>
      <c r="I5298" s="9" t="s">
        <v>148</v>
      </c>
      <c r="J5298" s="9" t="s">
        <v>148</v>
      </c>
      <c r="K5298" s="9" t="s">
        <v>148</v>
      </c>
      <c r="L5298" s="10" t="s">
        <v>148</v>
      </c>
      <c r="M5298" s="13" t="str">
        <f>IFERROR(TEXT(Table1[[#This Row],[Report Date]], "mmmm"),"")</f>
        <v/>
      </c>
      <c r="N5298" s="13" t="str">
        <f>IFERROR(YEAR(Table1[[#This Row],[Report Date]]),"")</f>
        <v/>
      </c>
      <c r="O5298" s="13" t="str">
        <f ca="1">IF(Table1[[#This Row],[Report Date]]&gt;=TODAY()-6, "within week", "Older")</f>
        <v>within week</v>
      </c>
      <c r="P5298" s="37" t="e">
        <f>EOMONTH(Table1[[#This Row],[Report Date]], 0)</f>
        <v>#VALUE!</v>
      </c>
    </row>
    <row r="5299" spans="1:16" x14ac:dyDescent="0.25">
      <c r="A5299" s="9" t="s">
        <v>148</v>
      </c>
      <c r="B5299" s="10" t="s">
        <v>148</v>
      </c>
      <c r="C5299" s="9" t="s">
        <v>104</v>
      </c>
      <c r="D5299" s="9">
        <v>1</v>
      </c>
      <c r="E5299" s="9" t="s">
        <v>148</v>
      </c>
      <c r="F5299" s="9">
        <v>805159</v>
      </c>
      <c r="G5299" s="9" t="s">
        <v>116</v>
      </c>
      <c r="H5299" s="9" t="s">
        <v>136</v>
      </c>
      <c r="I5299" s="9" t="s">
        <v>148</v>
      </c>
      <c r="J5299" s="9" t="s">
        <v>148</v>
      </c>
      <c r="K5299" s="9" t="s">
        <v>148</v>
      </c>
      <c r="L5299" s="10" t="s">
        <v>148</v>
      </c>
      <c r="M5299" s="13" t="str">
        <f>IFERROR(TEXT(Table1[[#This Row],[Report Date]], "mmmm"),"")</f>
        <v/>
      </c>
      <c r="N5299" s="13" t="str">
        <f>IFERROR(YEAR(Table1[[#This Row],[Report Date]]),"")</f>
        <v/>
      </c>
      <c r="O5299" s="13" t="str">
        <f ca="1">IF(Table1[[#This Row],[Report Date]]&gt;=TODAY()-6, "within week", "Older")</f>
        <v>within week</v>
      </c>
      <c r="P5299" s="37" t="e">
        <f>EOMONTH(Table1[[#This Row],[Report Date]], 0)</f>
        <v>#VALUE!</v>
      </c>
    </row>
    <row r="5300" spans="1:16" x14ac:dyDescent="0.25">
      <c r="A5300" s="9" t="s">
        <v>148</v>
      </c>
      <c r="B5300" s="10" t="s">
        <v>148</v>
      </c>
      <c r="C5300" s="9" t="s">
        <v>104</v>
      </c>
      <c r="D5300" s="9">
        <v>1</v>
      </c>
      <c r="E5300" s="9" t="s">
        <v>148</v>
      </c>
      <c r="F5300" s="9">
        <v>562303</v>
      </c>
      <c r="G5300" s="9" t="s">
        <v>122</v>
      </c>
      <c r="H5300" s="9" t="s">
        <v>142</v>
      </c>
      <c r="I5300" s="9" t="s">
        <v>148</v>
      </c>
      <c r="J5300" s="9" t="s">
        <v>148</v>
      </c>
      <c r="K5300" s="9" t="s">
        <v>148</v>
      </c>
      <c r="L5300" s="10" t="s">
        <v>148</v>
      </c>
      <c r="M5300" s="13" t="str">
        <f>IFERROR(TEXT(Table1[[#This Row],[Report Date]], "mmmm"),"")</f>
        <v/>
      </c>
      <c r="N5300" s="13" t="str">
        <f>IFERROR(YEAR(Table1[[#This Row],[Report Date]]),"")</f>
        <v/>
      </c>
      <c r="O5300" s="13" t="str">
        <f ca="1">IF(Table1[[#This Row],[Report Date]]&gt;=TODAY()-6, "within week", "Older")</f>
        <v>within week</v>
      </c>
      <c r="P5300" s="37" t="e">
        <f>EOMONTH(Table1[[#This Row],[Report Date]], 0)</f>
        <v>#VALUE!</v>
      </c>
    </row>
    <row r="5301" spans="1:16" x14ac:dyDescent="0.25">
      <c r="A5301" s="9" t="s">
        <v>148</v>
      </c>
      <c r="B5301" s="10" t="s">
        <v>148</v>
      </c>
      <c r="C5301" s="9" t="s">
        <v>104</v>
      </c>
      <c r="D5301" s="9">
        <v>1</v>
      </c>
      <c r="E5301" s="9" t="s">
        <v>148</v>
      </c>
      <c r="F5301" s="9">
        <v>502940</v>
      </c>
      <c r="G5301" s="9" t="s">
        <v>127</v>
      </c>
      <c r="H5301" s="9" t="s">
        <v>147</v>
      </c>
      <c r="I5301" s="9" t="s">
        <v>148</v>
      </c>
      <c r="J5301" s="9" t="s">
        <v>148</v>
      </c>
      <c r="K5301" s="9" t="s">
        <v>148</v>
      </c>
      <c r="L5301" s="10" t="s">
        <v>148</v>
      </c>
      <c r="M5301" s="13" t="str">
        <f>IFERROR(TEXT(Table1[[#This Row],[Report Date]], "mmmm"),"")</f>
        <v/>
      </c>
      <c r="N5301" s="13" t="str">
        <f>IFERROR(YEAR(Table1[[#This Row],[Report Date]]),"")</f>
        <v/>
      </c>
      <c r="O5301" s="13" t="str">
        <f ca="1">IF(Table1[[#This Row],[Report Date]]&gt;=TODAY()-6, "within week", "Older")</f>
        <v>within week</v>
      </c>
      <c r="P5301" s="37" t="e">
        <f>EOMONTH(Table1[[#This Row],[Report Date]], 0)</f>
        <v>#VALUE!</v>
      </c>
    </row>
    <row r="5302" spans="1:16" x14ac:dyDescent="0.25">
      <c r="A5302" s="9" t="s">
        <v>148</v>
      </c>
      <c r="B5302" s="10" t="s">
        <v>148</v>
      </c>
      <c r="C5302" s="9" t="s">
        <v>104</v>
      </c>
      <c r="D5302" s="9">
        <v>1</v>
      </c>
      <c r="E5302" s="9" t="s">
        <v>148</v>
      </c>
      <c r="F5302" s="9">
        <v>477585</v>
      </c>
      <c r="G5302" s="9" t="s">
        <v>117</v>
      </c>
      <c r="H5302" s="9" t="s">
        <v>129</v>
      </c>
      <c r="I5302" s="9" t="s">
        <v>148</v>
      </c>
      <c r="J5302" s="9" t="s">
        <v>148</v>
      </c>
      <c r="K5302" s="9" t="s">
        <v>148</v>
      </c>
      <c r="L5302" s="10" t="s">
        <v>148</v>
      </c>
      <c r="M5302" s="13" t="str">
        <f>IFERROR(TEXT(Table1[[#This Row],[Report Date]], "mmmm"),"")</f>
        <v/>
      </c>
      <c r="N5302" s="13" t="str">
        <f>IFERROR(YEAR(Table1[[#This Row],[Report Date]]),"")</f>
        <v/>
      </c>
      <c r="O5302" s="13" t="str">
        <f ca="1">IF(Table1[[#This Row],[Report Date]]&gt;=TODAY()-6, "within week", "Older")</f>
        <v>within week</v>
      </c>
      <c r="P5302" s="37" t="e">
        <f>EOMONTH(Table1[[#This Row],[Report Date]], 0)</f>
        <v>#VALUE!</v>
      </c>
    </row>
    <row r="5303" spans="1:16" x14ac:dyDescent="0.25">
      <c r="A5303" s="9" t="s">
        <v>148</v>
      </c>
      <c r="B5303" s="10" t="s">
        <v>148</v>
      </c>
      <c r="C5303" s="9" t="s">
        <v>104</v>
      </c>
      <c r="D5303" s="9">
        <v>1</v>
      </c>
      <c r="E5303" s="9" t="s">
        <v>148</v>
      </c>
      <c r="F5303" s="9">
        <v>325857</v>
      </c>
      <c r="G5303" s="9" t="s">
        <v>122</v>
      </c>
      <c r="H5303" s="9" t="s">
        <v>138</v>
      </c>
      <c r="I5303" s="9" t="s">
        <v>148</v>
      </c>
      <c r="J5303" s="9" t="s">
        <v>148</v>
      </c>
      <c r="K5303" s="9" t="s">
        <v>148</v>
      </c>
      <c r="L5303" s="10" t="s">
        <v>148</v>
      </c>
      <c r="M5303" s="13" t="str">
        <f>IFERROR(TEXT(Table1[[#This Row],[Report Date]], "mmmm"),"")</f>
        <v/>
      </c>
      <c r="N5303" s="13" t="str">
        <f>IFERROR(YEAR(Table1[[#This Row],[Report Date]]),"")</f>
        <v/>
      </c>
      <c r="O5303" s="13" t="str">
        <f ca="1">IF(Table1[[#This Row],[Report Date]]&gt;=TODAY()-6, "within week", "Older")</f>
        <v>within week</v>
      </c>
      <c r="P5303" s="37" t="e">
        <f>EOMONTH(Table1[[#This Row],[Report Date]], 0)</f>
        <v>#VALUE!</v>
      </c>
    </row>
    <row r="5304" spans="1:16" x14ac:dyDescent="0.25">
      <c r="A5304" s="9" t="s">
        <v>148</v>
      </c>
      <c r="B5304" s="10" t="s">
        <v>148</v>
      </c>
      <c r="C5304" s="9" t="s">
        <v>104</v>
      </c>
      <c r="D5304" s="9">
        <v>1</v>
      </c>
      <c r="E5304" s="9" t="s">
        <v>148</v>
      </c>
      <c r="F5304" s="9">
        <v>148961</v>
      </c>
      <c r="G5304" s="9" t="s">
        <v>123</v>
      </c>
      <c r="H5304" s="9" t="s">
        <v>139</v>
      </c>
      <c r="I5304" s="9" t="s">
        <v>148</v>
      </c>
      <c r="J5304" s="9" t="s">
        <v>148</v>
      </c>
      <c r="K5304" s="9" t="s">
        <v>148</v>
      </c>
      <c r="L5304" s="10" t="s">
        <v>148</v>
      </c>
      <c r="M5304" s="13" t="str">
        <f>IFERROR(TEXT(Table1[[#This Row],[Report Date]], "mmmm"),"")</f>
        <v/>
      </c>
      <c r="N5304" s="13" t="str">
        <f>IFERROR(YEAR(Table1[[#This Row],[Report Date]]),"")</f>
        <v/>
      </c>
      <c r="O5304" s="13" t="str">
        <f ca="1">IF(Table1[[#This Row],[Report Date]]&gt;=TODAY()-6, "within week", "Older")</f>
        <v>within week</v>
      </c>
      <c r="P5304" s="37" t="e">
        <f>EOMONTH(Table1[[#This Row],[Report Date]], 0)</f>
        <v>#VALUE!</v>
      </c>
    </row>
    <row r="5305" spans="1:16" x14ac:dyDescent="0.25">
      <c r="A5305" s="9" t="s">
        <v>148</v>
      </c>
      <c r="B5305" s="10" t="s">
        <v>148</v>
      </c>
      <c r="C5305" s="9" t="s">
        <v>104</v>
      </c>
      <c r="D5305" s="9">
        <v>1</v>
      </c>
      <c r="E5305" s="9" t="s">
        <v>148</v>
      </c>
      <c r="F5305" s="9">
        <v>704638</v>
      </c>
      <c r="G5305" s="9" t="s">
        <v>117</v>
      </c>
      <c r="H5305" s="9" t="s">
        <v>145</v>
      </c>
      <c r="I5305" s="9" t="s">
        <v>148</v>
      </c>
      <c r="J5305" s="9" t="s">
        <v>148</v>
      </c>
      <c r="K5305" s="9" t="s">
        <v>148</v>
      </c>
      <c r="L5305" s="10" t="s">
        <v>148</v>
      </c>
      <c r="M5305" s="13" t="str">
        <f>IFERROR(TEXT(Table1[[#This Row],[Report Date]], "mmmm"),"")</f>
        <v/>
      </c>
      <c r="N5305" s="13" t="str">
        <f>IFERROR(YEAR(Table1[[#This Row],[Report Date]]),"")</f>
        <v/>
      </c>
      <c r="O5305" s="13" t="str">
        <f ca="1">IF(Table1[[#This Row],[Report Date]]&gt;=TODAY()-6, "within week", "Older")</f>
        <v>within week</v>
      </c>
      <c r="P5305" s="37" t="e">
        <f>EOMONTH(Table1[[#This Row],[Report Date]], 0)</f>
        <v>#VALUE!</v>
      </c>
    </row>
    <row r="5306" spans="1:16" x14ac:dyDescent="0.25">
      <c r="A5306" s="9" t="s">
        <v>148</v>
      </c>
      <c r="B5306" s="10" t="s">
        <v>148</v>
      </c>
      <c r="C5306" s="9" t="s">
        <v>104</v>
      </c>
      <c r="D5306" s="9">
        <v>1</v>
      </c>
      <c r="E5306" s="9" t="s">
        <v>148</v>
      </c>
      <c r="F5306" s="9">
        <v>682258</v>
      </c>
      <c r="G5306" s="9" t="s">
        <v>126</v>
      </c>
      <c r="H5306" s="9" t="s">
        <v>138</v>
      </c>
      <c r="I5306" s="9" t="s">
        <v>148</v>
      </c>
      <c r="J5306" s="9" t="s">
        <v>148</v>
      </c>
      <c r="K5306" s="9" t="s">
        <v>148</v>
      </c>
      <c r="L5306" s="10" t="s">
        <v>148</v>
      </c>
      <c r="M5306" s="13" t="str">
        <f>IFERROR(TEXT(Table1[[#This Row],[Report Date]], "mmmm"),"")</f>
        <v/>
      </c>
      <c r="N5306" s="13" t="str">
        <f>IFERROR(YEAR(Table1[[#This Row],[Report Date]]),"")</f>
        <v/>
      </c>
      <c r="O5306" s="13" t="str">
        <f ca="1">IF(Table1[[#This Row],[Report Date]]&gt;=TODAY()-6, "within week", "Older")</f>
        <v>within week</v>
      </c>
      <c r="P5306" s="37" t="e">
        <f>EOMONTH(Table1[[#This Row],[Report Date]], 0)</f>
        <v>#VALUE!</v>
      </c>
    </row>
    <row r="5307" spans="1:16" x14ac:dyDescent="0.25">
      <c r="A5307" s="9" t="s">
        <v>148</v>
      </c>
      <c r="B5307" s="10" t="s">
        <v>148</v>
      </c>
      <c r="C5307" s="9" t="s">
        <v>104</v>
      </c>
      <c r="D5307" s="9">
        <v>1</v>
      </c>
      <c r="E5307" s="9" t="s">
        <v>148</v>
      </c>
      <c r="F5307" s="9">
        <v>786247</v>
      </c>
      <c r="G5307" s="9" t="s">
        <v>127</v>
      </c>
      <c r="H5307" s="9" t="s">
        <v>139</v>
      </c>
      <c r="I5307" s="9" t="s">
        <v>148</v>
      </c>
      <c r="J5307" s="9" t="s">
        <v>148</v>
      </c>
      <c r="K5307" s="9" t="s">
        <v>148</v>
      </c>
      <c r="L5307" s="10" t="s">
        <v>148</v>
      </c>
      <c r="M5307" s="13" t="str">
        <f>IFERROR(TEXT(Table1[[#This Row],[Report Date]], "mmmm"),"")</f>
        <v/>
      </c>
      <c r="N5307" s="13" t="str">
        <f>IFERROR(YEAR(Table1[[#This Row],[Report Date]]),"")</f>
        <v/>
      </c>
      <c r="O5307" s="13" t="str">
        <f ca="1">IF(Table1[[#This Row],[Report Date]]&gt;=TODAY()-6, "within week", "Older")</f>
        <v>within week</v>
      </c>
      <c r="P5307" s="37" t="e">
        <f>EOMONTH(Table1[[#This Row],[Report Date]], 0)</f>
        <v>#VALUE!</v>
      </c>
    </row>
    <row r="5308" spans="1:16" x14ac:dyDescent="0.25">
      <c r="A5308" s="9" t="s">
        <v>148</v>
      </c>
      <c r="B5308" s="10" t="s">
        <v>148</v>
      </c>
      <c r="C5308" s="9" t="s">
        <v>104</v>
      </c>
      <c r="D5308" s="9">
        <v>1</v>
      </c>
      <c r="E5308" s="9" t="s">
        <v>148</v>
      </c>
      <c r="F5308" s="9">
        <v>237319</v>
      </c>
      <c r="G5308" s="9" t="s">
        <v>116</v>
      </c>
      <c r="H5308" s="9" t="s">
        <v>140</v>
      </c>
      <c r="I5308" s="9" t="s">
        <v>148</v>
      </c>
      <c r="J5308" s="9" t="s">
        <v>148</v>
      </c>
      <c r="K5308" s="9" t="s">
        <v>148</v>
      </c>
      <c r="L5308" s="10" t="s">
        <v>148</v>
      </c>
      <c r="M5308" s="13" t="str">
        <f>IFERROR(TEXT(Table1[[#This Row],[Report Date]], "mmmm"),"")</f>
        <v/>
      </c>
      <c r="N5308" s="13" t="str">
        <f>IFERROR(YEAR(Table1[[#This Row],[Report Date]]),"")</f>
        <v/>
      </c>
      <c r="O5308" s="13" t="str">
        <f ca="1">IF(Table1[[#This Row],[Report Date]]&gt;=TODAY()-6, "within week", "Older")</f>
        <v>within week</v>
      </c>
      <c r="P5308" s="37" t="e">
        <f>EOMONTH(Table1[[#This Row],[Report Date]], 0)</f>
        <v>#VALUE!</v>
      </c>
    </row>
    <row r="5309" spans="1:16" x14ac:dyDescent="0.25">
      <c r="A5309" s="9" t="s">
        <v>148</v>
      </c>
      <c r="B5309" s="10" t="s">
        <v>148</v>
      </c>
      <c r="C5309" s="9" t="s">
        <v>104</v>
      </c>
      <c r="D5309" s="9">
        <v>1</v>
      </c>
      <c r="E5309" s="9" t="s">
        <v>148</v>
      </c>
      <c r="F5309" s="9">
        <v>613952</v>
      </c>
      <c r="G5309" s="9" t="s">
        <v>117</v>
      </c>
      <c r="H5309" s="9" t="s">
        <v>133</v>
      </c>
      <c r="I5309" s="9" t="s">
        <v>148</v>
      </c>
      <c r="J5309" s="9" t="s">
        <v>148</v>
      </c>
      <c r="K5309" s="9" t="s">
        <v>148</v>
      </c>
      <c r="L5309" s="10" t="s">
        <v>148</v>
      </c>
      <c r="M5309" s="13" t="str">
        <f>IFERROR(TEXT(Table1[[#This Row],[Report Date]], "mmmm"),"")</f>
        <v/>
      </c>
      <c r="N5309" s="13" t="str">
        <f>IFERROR(YEAR(Table1[[#This Row],[Report Date]]),"")</f>
        <v/>
      </c>
      <c r="O5309" s="13" t="str">
        <f ca="1">IF(Table1[[#This Row],[Report Date]]&gt;=TODAY()-6, "within week", "Older")</f>
        <v>within week</v>
      </c>
      <c r="P5309" s="37" t="e">
        <f>EOMONTH(Table1[[#This Row],[Report Date]], 0)</f>
        <v>#VALUE!</v>
      </c>
    </row>
    <row r="5310" spans="1:16" x14ac:dyDescent="0.25">
      <c r="A5310" s="9" t="s">
        <v>148</v>
      </c>
      <c r="B5310" s="10" t="s">
        <v>148</v>
      </c>
      <c r="C5310" s="9" t="s">
        <v>104</v>
      </c>
      <c r="D5310" s="9">
        <v>1</v>
      </c>
      <c r="E5310" s="9" t="s">
        <v>148</v>
      </c>
      <c r="F5310" s="9">
        <v>426085</v>
      </c>
      <c r="G5310" s="9" t="s">
        <v>126</v>
      </c>
      <c r="H5310" s="9" t="s">
        <v>142</v>
      </c>
      <c r="I5310" s="9" t="s">
        <v>148</v>
      </c>
      <c r="J5310" s="9" t="s">
        <v>148</v>
      </c>
      <c r="K5310" s="9" t="s">
        <v>148</v>
      </c>
      <c r="L5310" s="10" t="s">
        <v>148</v>
      </c>
      <c r="M5310" s="13" t="str">
        <f>IFERROR(TEXT(Table1[[#This Row],[Report Date]], "mmmm"),"")</f>
        <v/>
      </c>
      <c r="N5310" s="13" t="str">
        <f>IFERROR(YEAR(Table1[[#This Row],[Report Date]]),"")</f>
        <v/>
      </c>
      <c r="O5310" s="13" t="str">
        <f ca="1">IF(Table1[[#This Row],[Report Date]]&gt;=TODAY()-6, "within week", "Older")</f>
        <v>within week</v>
      </c>
      <c r="P5310" s="37" t="e">
        <f>EOMONTH(Table1[[#This Row],[Report Date]], 0)</f>
        <v>#VALUE!</v>
      </c>
    </row>
    <row r="5311" spans="1:16" x14ac:dyDescent="0.25">
      <c r="A5311" s="9" t="s">
        <v>148</v>
      </c>
      <c r="B5311" s="10" t="s">
        <v>148</v>
      </c>
      <c r="C5311" s="9" t="s">
        <v>104</v>
      </c>
      <c r="D5311" s="9">
        <v>1</v>
      </c>
      <c r="E5311" s="9" t="s">
        <v>148</v>
      </c>
      <c r="F5311" s="9">
        <v>992053</v>
      </c>
      <c r="G5311" s="9" t="s">
        <v>117</v>
      </c>
      <c r="H5311" s="9" t="s">
        <v>145</v>
      </c>
      <c r="I5311" s="9" t="s">
        <v>148</v>
      </c>
      <c r="J5311" s="9" t="s">
        <v>148</v>
      </c>
      <c r="K5311" s="9" t="s">
        <v>148</v>
      </c>
      <c r="L5311" s="10" t="s">
        <v>148</v>
      </c>
      <c r="M5311" s="13" t="str">
        <f>IFERROR(TEXT(Table1[[#This Row],[Report Date]], "mmmm"),"")</f>
        <v/>
      </c>
      <c r="N5311" s="13" t="str">
        <f>IFERROR(YEAR(Table1[[#This Row],[Report Date]]),"")</f>
        <v/>
      </c>
      <c r="O5311" s="13" t="str">
        <f ca="1">IF(Table1[[#This Row],[Report Date]]&gt;=TODAY()-6, "within week", "Older")</f>
        <v>within week</v>
      </c>
      <c r="P5311" s="37" t="e">
        <f>EOMONTH(Table1[[#This Row],[Report Date]], 0)</f>
        <v>#VALUE!</v>
      </c>
    </row>
    <row r="5312" spans="1:16" x14ac:dyDescent="0.25">
      <c r="A5312" s="9" t="s">
        <v>148</v>
      </c>
      <c r="B5312" s="10" t="s">
        <v>148</v>
      </c>
      <c r="C5312" s="9" t="s">
        <v>104</v>
      </c>
      <c r="D5312" s="9">
        <v>1</v>
      </c>
      <c r="E5312" s="9" t="s">
        <v>148</v>
      </c>
      <c r="F5312" s="9">
        <v>761255</v>
      </c>
      <c r="G5312" s="9" t="s">
        <v>123</v>
      </c>
      <c r="H5312" s="9" t="s">
        <v>131</v>
      </c>
      <c r="I5312" s="9" t="s">
        <v>148</v>
      </c>
      <c r="J5312" s="9" t="s">
        <v>148</v>
      </c>
      <c r="K5312" s="9" t="s">
        <v>148</v>
      </c>
      <c r="L5312" s="10" t="s">
        <v>148</v>
      </c>
      <c r="M5312" s="13" t="str">
        <f>IFERROR(TEXT(Table1[[#This Row],[Report Date]], "mmmm"),"")</f>
        <v/>
      </c>
      <c r="N5312" s="13" t="str">
        <f>IFERROR(YEAR(Table1[[#This Row],[Report Date]]),"")</f>
        <v/>
      </c>
      <c r="O5312" s="13" t="str">
        <f ca="1">IF(Table1[[#This Row],[Report Date]]&gt;=TODAY()-6, "within week", "Older")</f>
        <v>within week</v>
      </c>
      <c r="P5312" s="37" t="e">
        <f>EOMONTH(Table1[[#This Row],[Report Date]], 0)</f>
        <v>#VALUE!</v>
      </c>
    </row>
    <row r="5313" spans="1:16" x14ac:dyDescent="0.25">
      <c r="A5313" s="9" t="s">
        <v>148</v>
      </c>
      <c r="B5313" s="10" t="s">
        <v>148</v>
      </c>
      <c r="C5313" s="9" t="s">
        <v>104</v>
      </c>
      <c r="D5313" s="9">
        <v>1</v>
      </c>
      <c r="E5313" s="9" t="s">
        <v>148</v>
      </c>
      <c r="F5313" s="9">
        <v>875644</v>
      </c>
      <c r="G5313" s="9" t="s">
        <v>120</v>
      </c>
      <c r="H5313" s="9" t="s">
        <v>140</v>
      </c>
      <c r="I5313" s="9" t="s">
        <v>148</v>
      </c>
      <c r="J5313" s="9" t="s">
        <v>148</v>
      </c>
      <c r="K5313" s="9" t="s">
        <v>148</v>
      </c>
      <c r="L5313" s="10" t="s">
        <v>148</v>
      </c>
      <c r="M5313" s="13" t="str">
        <f>IFERROR(TEXT(Table1[[#This Row],[Report Date]], "mmmm"),"")</f>
        <v/>
      </c>
      <c r="N5313" s="13" t="str">
        <f>IFERROR(YEAR(Table1[[#This Row],[Report Date]]),"")</f>
        <v/>
      </c>
      <c r="O5313" s="13" t="str">
        <f ca="1">IF(Table1[[#This Row],[Report Date]]&gt;=TODAY()-6, "within week", "Older")</f>
        <v>within week</v>
      </c>
      <c r="P5313" s="37" t="e">
        <f>EOMONTH(Table1[[#This Row],[Report Date]], 0)</f>
        <v>#VALUE!</v>
      </c>
    </row>
    <row r="5314" spans="1:16" x14ac:dyDescent="0.25">
      <c r="A5314" s="9" t="s">
        <v>148</v>
      </c>
      <c r="B5314" s="10" t="s">
        <v>148</v>
      </c>
      <c r="C5314" s="9" t="s">
        <v>104</v>
      </c>
      <c r="D5314" s="9">
        <v>1</v>
      </c>
      <c r="E5314" s="9" t="s">
        <v>148</v>
      </c>
      <c r="F5314" s="9">
        <v>230923</v>
      </c>
      <c r="G5314" s="9" t="s">
        <v>125</v>
      </c>
      <c r="H5314" s="9" t="s">
        <v>145</v>
      </c>
      <c r="I5314" s="9" t="s">
        <v>148</v>
      </c>
      <c r="J5314" s="9" t="s">
        <v>148</v>
      </c>
      <c r="K5314" s="9" t="s">
        <v>148</v>
      </c>
      <c r="L5314" s="10" t="s">
        <v>148</v>
      </c>
      <c r="M5314" s="13" t="str">
        <f>IFERROR(TEXT(Table1[[#This Row],[Report Date]], "mmmm"),"")</f>
        <v/>
      </c>
      <c r="N5314" s="13" t="str">
        <f>IFERROR(YEAR(Table1[[#This Row],[Report Date]]),"")</f>
        <v/>
      </c>
      <c r="O5314" s="13" t="str">
        <f ca="1">IF(Table1[[#This Row],[Report Date]]&gt;=TODAY()-6, "within week", "Older")</f>
        <v>within week</v>
      </c>
      <c r="P5314" s="37" t="e">
        <f>EOMONTH(Table1[[#This Row],[Report Date]], 0)</f>
        <v>#VALUE!</v>
      </c>
    </row>
    <row r="5315" spans="1:16" x14ac:dyDescent="0.25">
      <c r="A5315" s="9" t="s">
        <v>148</v>
      </c>
      <c r="B5315" s="10" t="s">
        <v>148</v>
      </c>
      <c r="C5315" s="9" t="s">
        <v>104</v>
      </c>
      <c r="D5315" s="9">
        <v>1</v>
      </c>
      <c r="E5315" s="9" t="s">
        <v>148</v>
      </c>
      <c r="F5315" s="9">
        <v>459954</v>
      </c>
      <c r="G5315" s="9" t="s">
        <v>118</v>
      </c>
      <c r="H5315" s="9" t="s">
        <v>142</v>
      </c>
      <c r="I5315" s="9" t="s">
        <v>148</v>
      </c>
      <c r="J5315" s="9" t="s">
        <v>148</v>
      </c>
      <c r="K5315" s="9" t="s">
        <v>148</v>
      </c>
      <c r="L5315" s="10" t="s">
        <v>148</v>
      </c>
      <c r="M5315" s="13" t="str">
        <f>IFERROR(TEXT(Table1[[#This Row],[Report Date]], "mmmm"),"")</f>
        <v/>
      </c>
      <c r="N5315" s="13" t="str">
        <f>IFERROR(YEAR(Table1[[#This Row],[Report Date]]),"")</f>
        <v/>
      </c>
      <c r="O5315" s="13" t="str">
        <f ca="1">IF(Table1[[#This Row],[Report Date]]&gt;=TODAY()-6, "within week", "Older")</f>
        <v>within week</v>
      </c>
      <c r="P5315" s="37" t="e">
        <f>EOMONTH(Table1[[#This Row],[Report Date]], 0)</f>
        <v>#VALUE!</v>
      </c>
    </row>
    <row r="5316" spans="1:16" x14ac:dyDescent="0.25">
      <c r="A5316" s="9" t="s">
        <v>148</v>
      </c>
      <c r="B5316" s="10" t="s">
        <v>148</v>
      </c>
      <c r="C5316" s="9" t="s">
        <v>104</v>
      </c>
      <c r="D5316" s="9">
        <v>1</v>
      </c>
      <c r="E5316" s="9" t="s">
        <v>148</v>
      </c>
      <c r="F5316" s="9">
        <v>690151</v>
      </c>
      <c r="G5316" s="9" t="s">
        <v>124</v>
      </c>
      <c r="H5316" s="9" t="s">
        <v>128</v>
      </c>
      <c r="I5316" s="9" t="s">
        <v>148</v>
      </c>
      <c r="J5316" s="9" t="s">
        <v>148</v>
      </c>
      <c r="K5316" s="9" t="s">
        <v>148</v>
      </c>
      <c r="L5316" s="10" t="s">
        <v>148</v>
      </c>
      <c r="M5316" s="13" t="str">
        <f>IFERROR(TEXT(Table1[[#This Row],[Report Date]], "mmmm"),"")</f>
        <v/>
      </c>
      <c r="N5316" s="13" t="str">
        <f>IFERROR(YEAR(Table1[[#This Row],[Report Date]]),"")</f>
        <v/>
      </c>
      <c r="O5316" s="13" t="str">
        <f ca="1">IF(Table1[[#This Row],[Report Date]]&gt;=TODAY()-6, "within week", "Older")</f>
        <v>within week</v>
      </c>
      <c r="P5316" s="37" t="e">
        <f>EOMONTH(Table1[[#This Row],[Report Date]], 0)</f>
        <v>#VALUE!</v>
      </c>
    </row>
    <row r="5317" spans="1:16" x14ac:dyDescent="0.25">
      <c r="A5317" s="9" t="s">
        <v>148</v>
      </c>
      <c r="B5317" s="10" t="s">
        <v>148</v>
      </c>
      <c r="C5317" s="9" t="s">
        <v>104</v>
      </c>
      <c r="D5317" s="9">
        <v>1</v>
      </c>
      <c r="E5317" s="9" t="s">
        <v>148</v>
      </c>
      <c r="F5317" s="9">
        <v>190534</v>
      </c>
      <c r="G5317" s="9" t="s">
        <v>120</v>
      </c>
      <c r="H5317" s="9" t="s">
        <v>136</v>
      </c>
      <c r="I5317" s="9" t="s">
        <v>148</v>
      </c>
      <c r="J5317" s="9" t="s">
        <v>148</v>
      </c>
      <c r="K5317" s="9" t="s">
        <v>148</v>
      </c>
      <c r="L5317" s="10" t="s">
        <v>148</v>
      </c>
      <c r="M5317" s="13" t="str">
        <f>IFERROR(TEXT(Table1[[#This Row],[Report Date]], "mmmm"),"")</f>
        <v/>
      </c>
      <c r="N5317" s="13" t="str">
        <f>IFERROR(YEAR(Table1[[#This Row],[Report Date]]),"")</f>
        <v/>
      </c>
      <c r="O5317" s="13" t="str">
        <f ca="1">IF(Table1[[#This Row],[Report Date]]&gt;=TODAY()-6, "within week", "Older")</f>
        <v>within week</v>
      </c>
      <c r="P5317" s="37" t="e">
        <f>EOMONTH(Table1[[#This Row],[Report Date]], 0)</f>
        <v>#VALUE!</v>
      </c>
    </row>
    <row r="5318" spans="1:16" x14ac:dyDescent="0.25">
      <c r="A5318" s="9" t="s">
        <v>148</v>
      </c>
      <c r="B5318" s="10" t="s">
        <v>148</v>
      </c>
      <c r="C5318" s="9" t="s">
        <v>104</v>
      </c>
      <c r="D5318" s="9">
        <v>1</v>
      </c>
      <c r="E5318" s="9" t="s">
        <v>148</v>
      </c>
      <c r="F5318" s="9">
        <v>942233</v>
      </c>
      <c r="G5318" s="9" t="s">
        <v>123</v>
      </c>
      <c r="H5318" s="9" t="s">
        <v>139</v>
      </c>
      <c r="I5318" s="9" t="s">
        <v>148</v>
      </c>
      <c r="J5318" s="9" t="s">
        <v>148</v>
      </c>
      <c r="K5318" s="9" t="s">
        <v>148</v>
      </c>
      <c r="L5318" s="10" t="s">
        <v>148</v>
      </c>
      <c r="M5318" s="13" t="str">
        <f>IFERROR(TEXT(Table1[[#This Row],[Report Date]], "mmmm"),"")</f>
        <v/>
      </c>
      <c r="N5318" s="13" t="str">
        <f>IFERROR(YEAR(Table1[[#This Row],[Report Date]]),"")</f>
        <v/>
      </c>
      <c r="O5318" s="13" t="str">
        <f ca="1">IF(Table1[[#This Row],[Report Date]]&gt;=TODAY()-6, "within week", "Older")</f>
        <v>within week</v>
      </c>
      <c r="P5318" s="37" t="e">
        <f>EOMONTH(Table1[[#This Row],[Report Date]], 0)</f>
        <v>#VALUE!</v>
      </c>
    </row>
    <row r="5319" spans="1:16" x14ac:dyDescent="0.25">
      <c r="A5319" s="9" t="s">
        <v>148</v>
      </c>
      <c r="B5319" s="10" t="s">
        <v>148</v>
      </c>
      <c r="C5319" s="9" t="s">
        <v>104</v>
      </c>
      <c r="D5319" s="9">
        <v>1</v>
      </c>
      <c r="E5319" s="9" t="s">
        <v>148</v>
      </c>
      <c r="F5319" s="9">
        <v>762094</v>
      </c>
      <c r="G5319" s="9" t="s">
        <v>118</v>
      </c>
      <c r="H5319" s="9" t="s">
        <v>142</v>
      </c>
      <c r="I5319" s="9" t="s">
        <v>148</v>
      </c>
      <c r="J5319" s="9" t="s">
        <v>148</v>
      </c>
      <c r="K5319" s="9" t="s">
        <v>148</v>
      </c>
      <c r="L5319" s="10" t="s">
        <v>148</v>
      </c>
      <c r="M5319" s="13" t="str">
        <f>IFERROR(TEXT(Table1[[#This Row],[Report Date]], "mmmm"),"")</f>
        <v/>
      </c>
      <c r="N5319" s="13" t="str">
        <f>IFERROR(YEAR(Table1[[#This Row],[Report Date]]),"")</f>
        <v/>
      </c>
      <c r="O5319" s="13" t="str">
        <f ca="1">IF(Table1[[#This Row],[Report Date]]&gt;=TODAY()-6, "within week", "Older")</f>
        <v>within week</v>
      </c>
      <c r="P5319" s="37" t="e">
        <f>EOMONTH(Table1[[#This Row],[Report Date]], 0)</f>
        <v>#VALUE!</v>
      </c>
    </row>
    <row r="5320" spans="1:16" x14ac:dyDescent="0.25">
      <c r="A5320" s="9" t="s">
        <v>148</v>
      </c>
      <c r="B5320" s="10" t="s">
        <v>148</v>
      </c>
      <c r="C5320" s="9" t="s">
        <v>104</v>
      </c>
      <c r="D5320" s="9">
        <v>1</v>
      </c>
      <c r="E5320" s="9" t="s">
        <v>148</v>
      </c>
      <c r="F5320" s="9">
        <v>469011</v>
      </c>
      <c r="G5320" s="9" t="s">
        <v>125</v>
      </c>
      <c r="H5320" s="9" t="s">
        <v>129</v>
      </c>
      <c r="I5320" s="9" t="s">
        <v>148</v>
      </c>
      <c r="J5320" s="9" t="s">
        <v>148</v>
      </c>
      <c r="K5320" s="9" t="s">
        <v>148</v>
      </c>
      <c r="L5320" s="10" t="s">
        <v>148</v>
      </c>
      <c r="M5320" s="13" t="str">
        <f>IFERROR(TEXT(Table1[[#This Row],[Report Date]], "mmmm"),"")</f>
        <v/>
      </c>
      <c r="N5320" s="13" t="str">
        <f>IFERROR(YEAR(Table1[[#This Row],[Report Date]]),"")</f>
        <v/>
      </c>
      <c r="O5320" s="13" t="str">
        <f ca="1">IF(Table1[[#This Row],[Report Date]]&gt;=TODAY()-6, "within week", "Older")</f>
        <v>within week</v>
      </c>
      <c r="P5320" s="37" t="e">
        <f>EOMONTH(Table1[[#This Row],[Report Date]], 0)</f>
        <v>#VALUE!</v>
      </c>
    </row>
    <row r="5321" spans="1:16" x14ac:dyDescent="0.25">
      <c r="A5321" s="9" t="s">
        <v>148</v>
      </c>
      <c r="B5321" s="10" t="s">
        <v>148</v>
      </c>
      <c r="C5321" s="9" t="s">
        <v>104</v>
      </c>
      <c r="D5321" s="9">
        <v>1</v>
      </c>
      <c r="E5321" s="9" t="s">
        <v>148</v>
      </c>
      <c r="F5321" s="9">
        <v>588640</v>
      </c>
      <c r="G5321" s="9" t="s">
        <v>126</v>
      </c>
      <c r="H5321" s="9" t="s">
        <v>130</v>
      </c>
      <c r="I5321" s="9" t="s">
        <v>148</v>
      </c>
      <c r="J5321" s="9" t="s">
        <v>148</v>
      </c>
      <c r="K5321" s="9" t="s">
        <v>148</v>
      </c>
      <c r="L5321" s="10" t="s">
        <v>148</v>
      </c>
      <c r="M5321" s="13" t="str">
        <f>IFERROR(TEXT(Table1[[#This Row],[Report Date]], "mmmm"),"")</f>
        <v/>
      </c>
      <c r="N5321" s="13" t="str">
        <f>IFERROR(YEAR(Table1[[#This Row],[Report Date]]),"")</f>
        <v/>
      </c>
      <c r="O5321" s="13" t="str">
        <f ca="1">IF(Table1[[#This Row],[Report Date]]&gt;=TODAY()-6, "within week", "Older")</f>
        <v>within week</v>
      </c>
      <c r="P5321" s="37" t="e">
        <f>EOMONTH(Table1[[#This Row],[Report Date]], 0)</f>
        <v>#VALUE!</v>
      </c>
    </row>
    <row r="5322" spans="1:16" x14ac:dyDescent="0.25">
      <c r="A5322" s="9" t="s">
        <v>148</v>
      </c>
      <c r="B5322" s="10" t="s">
        <v>148</v>
      </c>
      <c r="C5322" s="9" t="s">
        <v>104</v>
      </c>
      <c r="D5322" s="9">
        <v>1</v>
      </c>
      <c r="E5322" s="9" t="s">
        <v>148</v>
      </c>
      <c r="F5322" s="9">
        <v>538709</v>
      </c>
      <c r="G5322" s="9" t="s">
        <v>126</v>
      </c>
      <c r="H5322" s="9" t="s">
        <v>142</v>
      </c>
      <c r="I5322" s="9" t="s">
        <v>148</v>
      </c>
      <c r="J5322" s="9" t="s">
        <v>148</v>
      </c>
      <c r="K5322" s="9" t="s">
        <v>148</v>
      </c>
      <c r="L5322" s="10" t="s">
        <v>148</v>
      </c>
      <c r="M5322" s="13" t="str">
        <f>IFERROR(TEXT(Table1[[#This Row],[Report Date]], "mmmm"),"")</f>
        <v/>
      </c>
      <c r="N5322" s="13" t="str">
        <f>IFERROR(YEAR(Table1[[#This Row],[Report Date]]),"")</f>
        <v/>
      </c>
      <c r="O5322" s="13" t="str">
        <f ca="1">IF(Table1[[#This Row],[Report Date]]&gt;=TODAY()-6, "within week", "Older")</f>
        <v>within week</v>
      </c>
      <c r="P5322" s="37" t="e">
        <f>EOMONTH(Table1[[#This Row],[Report Date]], 0)</f>
        <v>#VALUE!</v>
      </c>
    </row>
    <row r="5323" spans="1:16" x14ac:dyDescent="0.25">
      <c r="A5323" s="9" t="s">
        <v>148</v>
      </c>
      <c r="B5323" s="10" t="s">
        <v>148</v>
      </c>
      <c r="C5323" s="9" t="s">
        <v>104</v>
      </c>
      <c r="D5323" s="9">
        <v>1</v>
      </c>
      <c r="E5323" s="9" t="s">
        <v>148</v>
      </c>
      <c r="F5323" s="9">
        <v>327041</v>
      </c>
      <c r="G5323" s="9" t="s">
        <v>127</v>
      </c>
      <c r="H5323" s="9" t="s">
        <v>135</v>
      </c>
      <c r="I5323" s="9" t="s">
        <v>148</v>
      </c>
      <c r="J5323" s="9" t="s">
        <v>148</v>
      </c>
      <c r="K5323" s="9" t="s">
        <v>148</v>
      </c>
      <c r="L5323" s="10" t="s">
        <v>148</v>
      </c>
      <c r="M5323" s="13" t="str">
        <f>IFERROR(TEXT(Table1[[#This Row],[Report Date]], "mmmm"),"")</f>
        <v/>
      </c>
      <c r="N5323" s="13" t="str">
        <f>IFERROR(YEAR(Table1[[#This Row],[Report Date]]),"")</f>
        <v/>
      </c>
      <c r="O5323" s="13" t="str">
        <f ca="1">IF(Table1[[#This Row],[Report Date]]&gt;=TODAY()-6, "within week", "Older")</f>
        <v>within week</v>
      </c>
      <c r="P5323" s="37" t="e">
        <f>EOMONTH(Table1[[#This Row],[Report Date]], 0)</f>
        <v>#VALUE!</v>
      </c>
    </row>
    <row r="5324" spans="1:16" x14ac:dyDescent="0.25">
      <c r="A5324" s="9" t="s">
        <v>148</v>
      </c>
      <c r="B5324" s="10" t="s">
        <v>148</v>
      </c>
      <c r="C5324" s="9" t="s">
        <v>104</v>
      </c>
      <c r="D5324" s="9">
        <v>1</v>
      </c>
      <c r="E5324" s="9" t="s">
        <v>148</v>
      </c>
      <c r="F5324" s="9">
        <v>377297</v>
      </c>
      <c r="G5324" s="9" t="s">
        <v>127</v>
      </c>
      <c r="H5324" s="9" t="s">
        <v>139</v>
      </c>
      <c r="I5324" s="9" t="s">
        <v>148</v>
      </c>
      <c r="J5324" s="9" t="s">
        <v>148</v>
      </c>
      <c r="K5324" s="9" t="s">
        <v>148</v>
      </c>
      <c r="L5324" s="10" t="s">
        <v>148</v>
      </c>
      <c r="M5324" s="13" t="str">
        <f>IFERROR(TEXT(Table1[[#This Row],[Report Date]], "mmmm"),"")</f>
        <v/>
      </c>
      <c r="N5324" s="13" t="str">
        <f>IFERROR(YEAR(Table1[[#This Row],[Report Date]]),"")</f>
        <v/>
      </c>
      <c r="O5324" s="13" t="str">
        <f ca="1">IF(Table1[[#This Row],[Report Date]]&gt;=TODAY()-6, "within week", "Older")</f>
        <v>within week</v>
      </c>
      <c r="P5324" s="37" t="e">
        <f>EOMONTH(Table1[[#This Row],[Report Date]], 0)</f>
        <v>#VALUE!</v>
      </c>
    </row>
    <row r="5325" spans="1:16" x14ac:dyDescent="0.25">
      <c r="A5325" s="9" t="s">
        <v>148</v>
      </c>
      <c r="B5325" s="10" t="s">
        <v>148</v>
      </c>
      <c r="C5325" s="9" t="s">
        <v>104</v>
      </c>
      <c r="D5325" s="9">
        <v>1</v>
      </c>
      <c r="E5325" s="9" t="s">
        <v>148</v>
      </c>
      <c r="F5325" s="9">
        <v>735252</v>
      </c>
      <c r="G5325" s="9" t="s">
        <v>123</v>
      </c>
      <c r="H5325" s="9" t="s">
        <v>147</v>
      </c>
      <c r="I5325" s="9" t="s">
        <v>148</v>
      </c>
      <c r="J5325" s="9" t="s">
        <v>148</v>
      </c>
      <c r="K5325" s="9" t="s">
        <v>148</v>
      </c>
      <c r="L5325" s="10" t="s">
        <v>148</v>
      </c>
      <c r="M5325" s="13" t="str">
        <f>IFERROR(TEXT(Table1[[#This Row],[Report Date]], "mmmm"),"")</f>
        <v/>
      </c>
      <c r="N5325" s="13" t="str">
        <f>IFERROR(YEAR(Table1[[#This Row],[Report Date]]),"")</f>
        <v/>
      </c>
      <c r="O5325" s="13" t="str">
        <f ca="1">IF(Table1[[#This Row],[Report Date]]&gt;=TODAY()-6, "within week", "Older")</f>
        <v>within week</v>
      </c>
      <c r="P5325" s="37" t="e">
        <f>EOMONTH(Table1[[#This Row],[Report Date]], 0)</f>
        <v>#VALUE!</v>
      </c>
    </row>
    <row r="5326" spans="1:16" x14ac:dyDescent="0.25">
      <c r="A5326" s="9" t="s">
        <v>148</v>
      </c>
      <c r="B5326" s="10" t="s">
        <v>148</v>
      </c>
      <c r="C5326" s="9" t="s">
        <v>104</v>
      </c>
      <c r="D5326" s="9">
        <v>1</v>
      </c>
      <c r="E5326" s="9" t="s">
        <v>148</v>
      </c>
      <c r="F5326" s="9">
        <v>847527</v>
      </c>
      <c r="G5326" s="9" t="s">
        <v>124</v>
      </c>
      <c r="H5326" s="9" t="s">
        <v>140</v>
      </c>
      <c r="I5326" s="9" t="s">
        <v>148</v>
      </c>
      <c r="J5326" s="9" t="s">
        <v>148</v>
      </c>
      <c r="K5326" s="9" t="s">
        <v>148</v>
      </c>
      <c r="L5326" s="10" t="s">
        <v>148</v>
      </c>
      <c r="M5326" s="13" t="str">
        <f>IFERROR(TEXT(Table1[[#This Row],[Report Date]], "mmmm"),"")</f>
        <v/>
      </c>
      <c r="N5326" s="13" t="str">
        <f>IFERROR(YEAR(Table1[[#This Row],[Report Date]]),"")</f>
        <v/>
      </c>
      <c r="O5326" s="13" t="str">
        <f ca="1">IF(Table1[[#This Row],[Report Date]]&gt;=TODAY()-6, "within week", "Older")</f>
        <v>within week</v>
      </c>
      <c r="P5326" s="37" t="e">
        <f>EOMONTH(Table1[[#This Row],[Report Date]], 0)</f>
        <v>#VALUE!</v>
      </c>
    </row>
    <row r="5327" spans="1:16" x14ac:dyDescent="0.25">
      <c r="A5327" s="9" t="s">
        <v>148</v>
      </c>
      <c r="B5327" s="10" t="s">
        <v>148</v>
      </c>
      <c r="C5327" s="9" t="s">
        <v>104</v>
      </c>
      <c r="D5327" s="9">
        <v>1</v>
      </c>
      <c r="E5327" s="9" t="s">
        <v>148</v>
      </c>
      <c r="F5327" s="9">
        <v>216226</v>
      </c>
      <c r="G5327" s="9" t="s">
        <v>117</v>
      </c>
      <c r="H5327" s="9" t="s">
        <v>141</v>
      </c>
      <c r="I5327" s="9" t="s">
        <v>148</v>
      </c>
      <c r="J5327" s="9" t="s">
        <v>148</v>
      </c>
      <c r="K5327" s="9" t="s">
        <v>148</v>
      </c>
      <c r="L5327" s="10" t="s">
        <v>148</v>
      </c>
      <c r="M5327" s="13" t="str">
        <f>IFERROR(TEXT(Table1[[#This Row],[Report Date]], "mmmm"),"")</f>
        <v/>
      </c>
      <c r="N5327" s="13" t="str">
        <f>IFERROR(YEAR(Table1[[#This Row],[Report Date]]),"")</f>
        <v/>
      </c>
      <c r="O5327" s="13" t="str">
        <f ca="1">IF(Table1[[#This Row],[Report Date]]&gt;=TODAY()-6, "within week", "Older")</f>
        <v>within week</v>
      </c>
      <c r="P5327" s="37" t="e">
        <f>EOMONTH(Table1[[#This Row],[Report Date]], 0)</f>
        <v>#VALUE!</v>
      </c>
    </row>
    <row r="5328" spans="1:16" x14ac:dyDescent="0.25">
      <c r="A5328" s="9" t="s">
        <v>148</v>
      </c>
      <c r="B5328" s="10" t="s">
        <v>148</v>
      </c>
      <c r="C5328" s="9" t="s">
        <v>104</v>
      </c>
      <c r="D5328" s="9">
        <v>1</v>
      </c>
      <c r="E5328" s="9" t="s">
        <v>148</v>
      </c>
      <c r="F5328" s="9">
        <v>874294</v>
      </c>
      <c r="G5328" s="9" t="s">
        <v>127</v>
      </c>
      <c r="H5328" s="9" t="s">
        <v>147</v>
      </c>
      <c r="I5328" s="9" t="s">
        <v>148</v>
      </c>
      <c r="J5328" s="9" t="s">
        <v>148</v>
      </c>
      <c r="K5328" s="9" t="s">
        <v>148</v>
      </c>
      <c r="L5328" s="10" t="s">
        <v>148</v>
      </c>
      <c r="M5328" s="13" t="str">
        <f>IFERROR(TEXT(Table1[[#This Row],[Report Date]], "mmmm"),"")</f>
        <v/>
      </c>
      <c r="N5328" s="13" t="str">
        <f>IFERROR(YEAR(Table1[[#This Row],[Report Date]]),"")</f>
        <v/>
      </c>
      <c r="O5328" s="13" t="str">
        <f ca="1">IF(Table1[[#This Row],[Report Date]]&gt;=TODAY()-6, "within week", "Older")</f>
        <v>within week</v>
      </c>
      <c r="P5328" s="37" t="e">
        <f>EOMONTH(Table1[[#This Row],[Report Date]], 0)</f>
        <v>#VALUE!</v>
      </c>
    </row>
    <row r="5329" spans="1:16" x14ac:dyDescent="0.25">
      <c r="A5329" s="9" t="s">
        <v>148</v>
      </c>
      <c r="B5329" s="10" t="s">
        <v>148</v>
      </c>
      <c r="C5329" s="9" t="s">
        <v>104</v>
      </c>
      <c r="D5329" s="9">
        <v>1</v>
      </c>
      <c r="E5329" s="9" t="s">
        <v>148</v>
      </c>
      <c r="F5329" s="9">
        <v>674205</v>
      </c>
      <c r="G5329" s="9" t="s">
        <v>127</v>
      </c>
      <c r="H5329" s="9" t="s">
        <v>139</v>
      </c>
      <c r="I5329" s="9" t="s">
        <v>148</v>
      </c>
      <c r="J5329" s="9" t="s">
        <v>148</v>
      </c>
      <c r="K5329" s="9" t="s">
        <v>148</v>
      </c>
      <c r="L5329" s="10" t="s">
        <v>148</v>
      </c>
      <c r="M5329" s="13" t="str">
        <f>IFERROR(TEXT(Table1[[#This Row],[Report Date]], "mmmm"),"")</f>
        <v/>
      </c>
      <c r="N5329" s="13" t="str">
        <f>IFERROR(YEAR(Table1[[#This Row],[Report Date]]),"")</f>
        <v/>
      </c>
      <c r="O5329" s="13" t="str">
        <f ca="1">IF(Table1[[#This Row],[Report Date]]&gt;=TODAY()-6, "within week", "Older")</f>
        <v>within week</v>
      </c>
      <c r="P5329" s="37" t="e">
        <f>EOMONTH(Table1[[#This Row],[Report Date]], 0)</f>
        <v>#VALUE!</v>
      </c>
    </row>
    <row r="5330" spans="1:16" x14ac:dyDescent="0.25">
      <c r="A5330" s="9" t="s">
        <v>148</v>
      </c>
      <c r="B5330" s="10" t="s">
        <v>148</v>
      </c>
      <c r="C5330" s="9" t="s">
        <v>104</v>
      </c>
      <c r="D5330" s="9">
        <v>1</v>
      </c>
      <c r="E5330" s="9" t="s">
        <v>148</v>
      </c>
      <c r="F5330" s="9">
        <v>659882</v>
      </c>
      <c r="G5330" s="9" t="s">
        <v>126</v>
      </c>
      <c r="H5330" s="9" t="s">
        <v>130</v>
      </c>
      <c r="I5330" s="9" t="s">
        <v>148</v>
      </c>
      <c r="J5330" s="9" t="s">
        <v>148</v>
      </c>
      <c r="K5330" s="9" t="s">
        <v>148</v>
      </c>
      <c r="L5330" s="10" t="s">
        <v>148</v>
      </c>
      <c r="M5330" s="13" t="str">
        <f>IFERROR(TEXT(Table1[[#This Row],[Report Date]], "mmmm"),"")</f>
        <v/>
      </c>
      <c r="N5330" s="13" t="str">
        <f>IFERROR(YEAR(Table1[[#This Row],[Report Date]]),"")</f>
        <v/>
      </c>
      <c r="O5330" s="13" t="str">
        <f ca="1">IF(Table1[[#This Row],[Report Date]]&gt;=TODAY()-6, "within week", "Older")</f>
        <v>within week</v>
      </c>
      <c r="P5330" s="37" t="e">
        <f>EOMONTH(Table1[[#This Row],[Report Date]], 0)</f>
        <v>#VALUE!</v>
      </c>
    </row>
    <row r="5331" spans="1:16" x14ac:dyDescent="0.25">
      <c r="A5331" s="9" t="s">
        <v>148</v>
      </c>
      <c r="B5331" s="10" t="s">
        <v>148</v>
      </c>
      <c r="C5331" s="9" t="s">
        <v>104</v>
      </c>
      <c r="D5331" s="9">
        <v>1</v>
      </c>
      <c r="E5331" s="9" t="s">
        <v>148</v>
      </c>
      <c r="F5331" s="9">
        <v>271060</v>
      </c>
      <c r="G5331" s="9" t="s">
        <v>123</v>
      </c>
      <c r="H5331" s="9" t="s">
        <v>131</v>
      </c>
      <c r="I5331" s="9" t="s">
        <v>148</v>
      </c>
      <c r="J5331" s="9" t="s">
        <v>148</v>
      </c>
      <c r="K5331" s="9" t="s">
        <v>148</v>
      </c>
      <c r="L5331" s="10" t="s">
        <v>148</v>
      </c>
      <c r="M5331" s="13" t="str">
        <f>IFERROR(TEXT(Table1[[#This Row],[Report Date]], "mmmm"),"")</f>
        <v/>
      </c>
      <c r="N5331" s="13" t="str">
        <f>IFERROR(YEAR(Table1[[#This Row],[Report Date]]),"")</f>
        <v/>
      </c>
      <c r="O5331" s="13" t="str">
        <f ca="1">IF(Table1[[#This Row],[Report Date]]&gt;=TODAY()-6, "within week", "Older")</f>
        <v>within week</v>
      </c>
      <c r="P5331" s="37" t="e">
        <f>EOMONTH(Table1[[#This Row],[Report Date]], 0)</f>
        <v>#VALUE!</v>
      </c>
    </row>
    <row r="5332" spans="1:16" x14ac:dyDescent="0.25">
      <c r="A5332" s="9" t="s">
        <v>148</v>
      </c>
      <c r="B5332" s="10" t="s">
        <v>148</v>
      </c>
      <c r="C5332" s="9" t="s">
        <v>104</v>
      </c>
      <c r="D5332" s="9">
        <v>1</v>
      </c>
      <c r="E5332" s="9" t="s">
        <v>148</v>
      </c>
      <c r="F5332" s="9">
        <v>537882</v>
      </c>
      <c r="G5332" s="9" t="s">
        <v>119</v>
      </c>
      <c r="H5332" s="9" t="s">
        <v>139</v>
      </c>
      <c r="I5332" s="9" t="s">
        <v>148</v>
      </c>
      <c r="J5332" s="9" t="s">
        <v>148</v>
      </c>
      <c r="K5332" s="9" t="s">
        <v>148</v>
      </c>
      <c r="L5332" s="10" t="s">
        <v>148</v>
      </c>
      <c r="M5332" s="13" t="str">
        <f>IFERROR(TEXT(Table1[[#This Row],[Report Date]], "mmmm"),"")</f>
        <v/>
      </c>
      <c r="N5332" s="13" t="str">
        <f>IFERROR(YEAR(Table1[[#This Row],[Report Date]]),"")</f>
        <v/>
      </c>
      <c r="O5332" s="13" t="str">
        <f ca="1">IF(Table1[[#This Row],[Report Date]]&gt;=TODAY()-6, "within week", "Older")</f>
        <v>within week</v>
      </c>
      <c r="P5332" s="37" t="e">
        <f>EOMONTH(Table1[[#This Row],[Report Date]], 0)</f>
        <v>#VALUE!</v>
      </c>
    </row>
    <row r="5333" spans="1:16" x14ac:dyDescent="0.25">
      <c r="A5333" s="9" t="s">
        <v>148</v>
      </c>
      <c r="B5333" s="10" t="s">
        <v>148</v>
      </c>
      <c r="C5333" s="9" t="s">
        <v>104</v>
      </c>
      <c r="D5333" s="9">
        <v>1</v>
      </c>
      <c r="E5333" s="9" t="s">
        <v>148</v>
      </c>
      <c r="F5333" s="9">
        <v>149538</v>
      </c>
      <c r="G5333" s="9" t="s">
        <v>125</v>
      </c>
      <c r="H5333" s="9" t="s">
        <v>145</v>
      </c>
      <c r="I5333" s="9" t="s">
        <v>148</v>
      </c>
      <c r="J5333" s="9" t="s">
        <v>148</v>
      </c>
      <c r="K5333" s="9" t="s">
        <v>148</v>
      </c>
      <c r="L5333" s="10" t="s">
        <v>148</v>
      </c>
      <c r="M5333" s="13" t="str">
        <f>IFERROR(TEXT(Table1[[#This Row],[Report Date]], "mmmm"),"")</f>
        <v/>
      </c>
      <c r="N5333" s="13" t="str">
        <f>IFERROR(YEAR(Table1[[#This Row],[Report Date]]),"")</f>
        <v/>
      </c>
      <c r="O5333" s="13" t="str">
        <f ca="1">IF(Table1[[#This Row],[Report Date]]&gt;=TODAY()-6, "within week", "Older")</f>
        <v>within week</v>
      </c>
      <c r="P5333" s="37" t="e">
        <f>EOMONTH(Table1[[#This Row],[Report Date]], 0)</f>
        <v>#VALUE!</v>
      </c>
    </row>
    <row r="5334" spans="1:16" x14ac:dyDescent="0.25">
      <c r="A5334" s="9" t="s">
        <v>148</v>
      </c>
      <c r="B5334" s="10" t="s">
        <v>148</v>
      </c>
      <c r="C5334" s="9" t="s">
        <v>104</v>
      </c>
      <c r="D5334" s="9">
        <v>1</v>
      </c>
      <c r="E5334" s="9" t="s">
        <v>148</v>
      </c>
      <c r="F5334" s="9">
        <v>530596</v>
      </c>
      <c r="G5334" s="9" t="s">
        <v>118</v>
      </c>
      <c r="H5334" s="9" t="s">
        <v>142</v>
      </c>
      <c r="I5334" s="9" t="s">
        <v>148</v>
      </c>
      <c r="J5334" s="9" t="s">
        <v>148</v>
      </c>
      <c r="K5334" s="9" t="s">
        <v>148</v>
      </c>
      <c r="L5334" s="10" t="s">
        <v>148</v>
      </c>
      <c r="M5334" s="13" t="str">
        <f>IFERROR(TEXT(Table1[[#This Row],[Report Date]], "mmmm"),"")</f>
        <v/>
      </c>
      <c r="N5334" s="13" t="str">
        <f>IFERROR(YEAR(Table1[[#This Row],[Report Date]]),"")</f>
        <v/>
      </c>
      <c r="O5334" s="13" t="str">
        <f ca="1">IF(Table1[[#This Row],[Report Date]]&gt;=TODAY()-6, "within week", "Older")</f>
        <v>within week</v>
      </c>
      <c r="P5334" s="37" t="e">
        <f>EOMONTH(Table1[[#This Row],[Report Date]], 0)</f>
        <v>#VALUE!</v>
      </c>
    </row>
    <row r="5335" spans="1:16" x14ac:dyDescent="0.25">
      <c r="A5335" s="9" t="s">
        <v>148</v>
      </c>
      <c r="B5335" s="10" t="s">
        <v>148</v>
      </c>
      <c r="C5335" s="9" t="s">
        <v>104</v>
      </c>
      <c r="D5335" s="9">
        <v>1</v>
      </c>
      <c r="E5335" s="9" t="s">
        <v>148</v>
      </c>
      <c r="F5335" s="9">
        <v>239187</v>
      </c>
      <c r="G5335" s="9" t="s">
        <v>126</v>
      </c>
      <c r="H5335" s="9" t="s">
        <v>142</v>
      </c>
      <c r="I5335" s="9" t="s">
        <v>148</v>
      </c>
      <c r="J5335" s="9" t="s">
        <v>148</v>
      </c>
      <c r="K5335" s="9" t="s">
        <v>148</v>
      </c>
      <c r="L5335" s="10" t="s">
        <v>148</v>
      </c>
      <c r="M5335" s="13" t="str">
        <f>IFERROR(TEXT(Table1[[#This Row],[Report Date]], "mmmm"),"")</f>
        <v/>
      </c>
      <c r="N5335" s="13" t="str">
        <f>IFERROR(YEAR(Table1[[#This Row],[Report Date]]),"")</f>
        <v/>
      </c>
      <c r="O5335" s="13" t="str">
        <f ca="1">IF(Table1[[#This Row],[Report Date]]&gt;=TODAY()-6, "within week", "Older")</f>
        <v>within week</v>
      </c>
      <c r="P5335" s="37" t="e">
        <f>EOMONTH(Table1[[#This Row],[Report Date]], 0)</f>
        <v>#VALUE!</v>
      </c>
    </row>
    <row r="5336" spans="1:16" x14ac:dyDescent="0.25">
      <c r="A5336" s="9" t="s">
        <v>148</v>
      </c>
      <c r="B5336" s="10" t="s">
        <v>148</v>
      </c>
      <c r="C5336" s="9" t="s">
        <v>104</v>
      </c>
      <c r="D5336" s="9">
        <v>1</v>
      </c>
      <c r="E5336" s="9" t="s">
        <v>148</v>
      </c>
      <c r="F5336" s="9">
        <v>442404</v>
      </c>
      <c r="G5336" s="9" t="s">
        <v>118</v>
      </c>
      <c r="H5336" s="9" t="s">
        <v>138</v>
      </c>
      <c r="I5336" s="9" t="s">
        <v>148</v>
      </c>
      <c r="J5336" s="9" t="s">
        <v>148</v>
      </c>
      <c r="K5336" s="9" t="s">
        <v>148</v>
      </c>
      <c r="L5336" s="10" t="s">
        <v>148</v>
      </c>
      <c r="M5336" s="13" t="str">
        <f>IFERROR(TEXT(Table1[[#This Row],[Report Date]], "mmmm"),"")</f>
        <v/>
      </c>
      <c r="N5336" s="13" t="str">
        <f>IFERROR(YEAR(Table1[[#This Row],[Report Date]]),"")</f>
        <v/>
      </c>
      <c r="O5336" s="13" t="str">
        <f ca="1">IF(Table1[[#This Row],[Report Date]]&gt;=TODAY()-6, "within week", "Older")</f>
        <v>within week</v>
      </c>
      <c r="P5336" s="37" t="e">
        <f>EOMONTH(Table1[[#This Row],[Report Date]], 0)</f>
        <v>#VALUE!</v>
      </c>
    </row>
    <row r="5337" spans="1:16" x14ac:dyDescent="0.25">
      <c r="A5337" s="9" t="s">
        <v>148</v>
      </c>
      <c r="B5337" s="10" t="s">
        <v>148</v>
      </c>
      <c r="C5337" s="9" t="s">
        <v>104</v>
      </c>
      <c r="D5337" s="9">
        <v>1</v>
      </c>
      <c r="E5337" s="9" t="s">
        <v>148</v>
      </c>
      <c r="F5337" s="9">
        <v>154279</v>
      </c>
      <c r="G5337" s="9" t="s">
        <v>127</v>
      </c>
      <c r="H5337" s="9" t="s">
        <v>147</v>
      </c>
      <c r="I5337" s="9" t="s">
        <v>148</v>
      </c>
      <c r="J5337" s="9" t="s">
        <v>148</v>
      </c>
      <c r="K5337" s="9" t="s">
        <v>148</v>
      </c>
      <c r="L5337" s="10" t="s">
        <v>148</v>
      </c>
      <c r="M5337" s="13" t="str">
        <f>IFERROR(TEXT(Table1[[#This Row],[Report Date]], "mmmm"),"")</f>
        <v/>
      </c>
      <c r="N5337" s="13" t="str">
        <f>IFERROR(YEAR(Table1[[#This Row],[Report Date]]),"")</f>
        <v/>
      </c>
      <c r="O5337" s="13" t="str">
        <f ca="1">IF(Table1[[#This Row],[Report Date]]&gt;=TODAY()-6, "within week", "Older")</f>
        <v>within week</v>
      </c>
      <c r="P5337" s="37" t="e">
        <f>EOMONTH(Table1[[#This Row],[Report Date]], 0)</f>
        <v>#VALUE!</v>
      </c>
    </row>
    <row r="5338" spans="1:16" x14ac:dyDescent="0.25">
      <c r="A5338" s="9" t="s">
        <v>148</v>
      </c>
      <c r="B5338" s="10" t="s">
        <v>148</v>
      </c>
      <c r="C5338" s="9" t="s">
        <v>104</v>
      </c>
      <c r="D5338" s="9">
        <v>1</v>
      </c>
      <c r="E5338" s="9" t="s">
        <v>148</v>
      </c>
      <c r="F5338" s="9">
        <v>854523</v>
      </c>
      <c r="G5338" s="9" t="s">
        <v>116</v>
      </c>
      <c r="H5338" s="9" t="s">
        <v>128</v>
      </c>
      <c r="I5338" s="9" t="s">
        <v>148</v>
      </c>
      <c r="J5338" s="9" t="s">
        <v>148</v>
      </c>
      <c r="K5338" s="9" t="s">
        <v>148</v>
      </c>
      <c r="L5338" s="10" t="s">
        <v>148</v>
      </c>
      <c r="M5338" s="13" t="str">
        <f>IFERROR(TEXT(Table1[[#This Row],[Report Date]], "mmmm"),"")</f>
        <v/>
      </c>
      <c r="N5338" s="13" t="str">
        <f>IFERROR(YEAR(Table1[[#This Row],[Report Date]]),"")</f>
        <v/>
      </c>
      <c r="O5338" s="13" t="str">
        <f ca="1">IF(Table1[[#This Row],[Report Date]]&gt;=TODAY()-6, "within week", "Older")</f>
        <v>within week</v>
      </c>
      <c r="P5338" s="37" t="e">
        <f>EOMONTH(Table1[[#This Row],[Report Date]], 0)</f>
        <v>#VALUE!</v>
      </c>
    </row>
    <row r="5339" spans="1:16" x14ac:dyDescent="0.25">
      <c r="A5339" s="9" t="s">
        <v>148</v>
      </c>
      <c r="B5339" s="10" t="s">
        <v>148</v>
      </c>
      <c r="C5339" s="9" t="s">
        <v>104</v>
      </c>
      <c r="D5339" s="9">
        <v>1</v>
      </c>
      <c r="E5339" s="9" t="s">
        <v>148</v>
      </c>
      <c r="F5339" s="9">
        <v>927926</v>
      </c>
      <c r="G5339" s="9" t="s">
        <v>121</v>
      </c>
      <c r="H5339" s="9" t="s">
        <v>137</v>
      </c>
      <c r="I5339" s="9" t="s">
        <v>148</v>
      </c>
      <c r="J5339" s="9" t="s">
        <v>148</v>
      </c>
      <c r="K5339" s="9" t="s">
        <v>148</v>
      </c>
      <c r="L5339" s="10" t="s">
        <v>148</v>
      </c>
      <c r="M5339" s="13" t="str">
        <f>IFERROR(TEXT(Table1[[#This Row],[Report Date]], "mmmm"),"")</f>
        <v/>
      </c>
      <c r="N5339" s="13" t="str">
        <f>IFERROR(YEAR(Table1[[#This Row],[Report Date]]),"")</f>
        <v/>
      </c>
      <c r="O5339" s="13" t="str">
        <f ca="1">IF(Table1[[#This Row],[Report Date]]&gt;=TODAY()-6, "within week", "Older")</f>
        <v>within week</v>
      </c>
      <c r="P5339" s="37" t="e">
        <f>EOMONTH(Table1[[#This Row],[Report Date]], 0)</f>
        <v>#VALUE!</v>
      </c>
    </row>
    <row r="5340" spans="1:16" x14ac:dyDescent="0.25">
      <c r="A5340" s="9" t="s">
        <v>148</v>
      </c>
      <c r="B5340" s="10" t="s">
        <v>148</v>
      </c>
      <c r="C5340" s="9" t="s">
        <v>104</v>
      </c>
      <c r="D5340" s="9">
        <v>1</v>
      </c>
      <c r="E5340" s="9" t="s">
        <v>148</v>
      </c>
      <c r="F5340" s="9">
        <v>447980</v>
      </c>
      <c r="G5340" s="9" t="s">
        <v>126</v>
      </c>
      <c r="H5340" s="9" t="s">
        <v>142</v>
      </c>
      <c r="I5340" s="9" t="s">
        <v>148</v>
      </c>
      <c r="J5340" s="9" t="s">
        <v>148</v>
      </c>
      <c r="K5340" s="9" t="s">
        <v>148</v>
      </c>
      <c r="L5340" s="10" t="s">
        <v>148</v>
      </c>
      <c r="M5340" s="13" t="str">
        <f>IFERROR(TEXT(Table1[[#This Row],[Report Date]], "mmmm"),"")</f>
        <v/>
      </c>
      <c r="N5340" s="13" t="str">
        <f>IFERROR(YEAR(Table1[[#This Row],[Report Date]]),"")</f>
        <v/>
      </c>
      <c r="O5340" s="13" t="str">
        <f ca="1">IF(Table1[[#This Row],[Report Date]]&gt;=TODAY()-6, "within week", "Older")</f>
        <v>within week</v>
      </c>
      <c r="P5340" s="37" t="e">
        <f>EOMONTH(Table1[[#This Row],[Report Date]], 0)</f>
        <v>#VALUE!</v>
      </c>
    </row>
    <row r="5341" spans="1:16" x14ac:dyDescent="0.25">
      <c r="A5341" s="9" t="s">
        <v>148</v>
      </c>
      <c r="B5341" s="10" t="s">
        <v>148</v>
      </c>
      <c r="C5341" s="9" t="s">
        <v>104</v>
      </c>
      <c r="D5341" s="9">
        <v>1</v>
      </c>
      <c r="E5341" s="9" t="s">
        <v>148</v>
      </c>
      <c r="F5341" s="9">
        <v>765086</v>
      </c>
      <c r="G5341" s="9" t="s">
        <v>118</v>
      </c>
      <c r="H5341" s="9" t="s">
        <v>146</v>
      </c>
      <c r="I5341" s="9" t="s">
        <v>148</v>
      </c>
      <c r="J5341" s="9" t="s">
        <v>148</v>
      </c>
      <c r="K5341" s="9" t="s">
        <v>148</v>
      </c>
      <c r="L5341" s="10" t="s">
        <v>148</v>
      </c>
      <c r="M5341" s="13" t="str">
        <f>IFERROR(TEXT(Table1[[#This Row],[Report Date]], "mmmm"),"")</f>
        <v/>
      </c>
      <c r="N5341" s="13" t="str">
        <f>IFERROR(YEAR(Table1[[#This Row],[Report Date]]),"")</f>
        <v/>
      </c>
      <c r="O5341" s="13" t="str">
        <f ca="1">IF(Table1[[#This Row],[Report Date]]&gt;=TODAY()-6, "within week", "Older")</f>
        <v>within week</v>
      </c>
      <c r="P5341" s="37" t="e">
        <f>EOMONTH(Table1[[#This Row],[Report Date]], 0)</f>
        <v>#VALUE!</v>
      </c>
    </row>
    <row r="5342" spans="1:16" x14ac:dyDescent="0.25">
      <c r="A5342" s="9" t="s">
        <v>148</v>
      </c>
      <c r="B5342" s="10" t="s">
        <v>148</v>
      </c>
      <c r="C5342" s="9" t="s">
        <v>104</v>
      </c>
      <c r="D5342" s="9">
        <v>1</v>
      </c>
      <c r="E5342" s="9" t="s">
        <v>148</v>
      </c>
      <c r="F5342" s="9">
        <v>390116</v>
      </c>
      <c r="G5342" s="9" t="s">
        <v>117</v>
      </c>
      <c r="H5342" s="9" t="s">
        <v>137</v>
      </c>
      <c r="I5342" s="9" t="s">
        <v>148</v>
      </c>
      <c r="J5342" s="9" t="s">
        <v>148</v>
      </c>
      <c r="K5342" s="9" t="s">
        <v>148</v>
      </c>
      <c r="L5342" s="10" t="s">
        <v>148</v>
      </c>
      <c r="M5342" s="13" t="str">
        <f>IFERROR(TEXT(Table1[[#This Row],[Report Date]], "mmmm"),"")</f>
        <v/>
      </c>
      <c r="N5342" s="13" t="str">
        <f>IFERROR(YEAR(Table1[[#This Row],[Report Date]]),"")</f>
        <v/>
      </c>
      <c r="O5342" s="13" t="str">
        <f ca="1">IF(Table1[[#This Row],[Report Date]]&gt;=TODAY()-6, "within week", "Older")</f>
        <v>within week</v>
      </c>
      <c r="P5342" s="37" t="e">
        <f>EOMONTH(Table1[[#This Row],[Report Date]], 0)</f>
        <v>#VALUE!</v>
      </c>
    </row>
    <row r="5343" spans="1:16" x14ac:dyDescent="0.25">
      <c r="A5343" s="9" t="s">
        <v>148</v>
      </c>
      <c r="B5343" s="10" t="s">
        <v>148</v>
      </c>
      <c r="C5343" s="9" t="s">
        <v>104</v>
      </c>
      <c r="D5343" s="9">
        <v>1</v>
      </c>
      <c r="E5343" s="9" t="s">
        <v>148</v>
      </c>
      <c r="F5343" s="9">
        <v>424022</v>
      </c>
      <c r="G5343" s="9" t="s">
        <v>120</v>
      </c>
      <c r="H5343" s="9" t="s">
        <v>140</v>
      </c>
      <c r="I5343" s="9" t="s">
        <v>148</v>
      </c>
      <c r="J5343" s="9" t="s">
        <v>148</v>
      </c>
      <c r="K5343" s="9" t="s">
        <v>148</v>
      </c>
      <c r="L5343" s="10" t="s">
        <v>148</v>
      </c>
      <c r="M5343" s="13" t="str">
        <f>IFERROR(TEXT(Table1[[#This Row],[Report Date]], "mmmm"),"")</f>
        <v/>
      </c>
      <c r="N5343" s="13" t="str">
        <f>IFERROR(YEAR(Table1[[#This Row],[Report Date]]),"")</f>
        <v/>
      </c>
      <c r="O5343" s="13" t="str">
        <f ca="1">IF(Table1[[#This Row],[Report Date]]&gt;=TODAY()-6, "within week", "Older")</f>
        <v>within week</v>
      </c>
      <c r="P5343" s="37" t="e">
        <f>EOMONTH(Table1[[#This Row],[Report Date]], 0)</f>
        <v>#VALUE!</v>
      </c>
    </row>
    <row r="5344" spans="1:16" x14ac:dyDescent="0.25">
      <c r="A5344" s="9" t="s">
        <v>148</v>
      </c>
      <c r="B5344" s="10" t="s">
        <v>148</v>
      </c>
      <c r="C5344" s="9" t="s">
        <v>104</v>
      </c>
      <c r="D5344" s="9">
        <v>1</v>
      </c>
      <c r="E5344" s="9" t="s">
        <v>148</v>
      </c>
      <c r="F5344" s="9">
        <v>715514</v>
      </c>
      <c r="G5344" s="9" t="s">
        <v>117</v>
      </c>
      <c r="H5344" s="9" t="s">
        <v>129</v>
      </c>
      <c r="I5344" s="9" t="s">
        <v>148</v>
      </c>
      <c r="J5344" s="9" t="s">
        <v>148</v>
      </c>
      <c r="K5344" s="9" t="s">
        <v>148</v>
      </c>
      <c r="L5344" s="10" t="s">
        <v>148</v>
      </c>
      <c r="M5344" s="13" t="str">
        <f>IFERROR(TEXT(Table1[[#This Row],[Report Date]], "mmmm"),"")</f>
        <v/>
      </c>
      <c r="N5344" s="13" t="str">
        <f>IFERROR(YEAR(Table1[[#This Row],[Report Date]]),"")</f>
        <v/>
      </c>
      <c r="O5344" s="13" t="str">
        <f ca="1">IF(Table1[[#This Row],[Report Date]]&gt;=TODAY()-6, "within week", "Older")</f>
        <v>within week</v>
      </c>
      <c r="P5344" s="37" t="e">
        <f>EOMONTH(Table1[[#This Row],[Report Date]], 0)</f>
        <v>#VALUE!</v>
      </c>
    </row>
    <row r="5345" spans="1:16" x14ac:dyDescent="0.25">
      <c r="A5345" s="9" t="s">
        <v>148</v>
      </c>
      <c r="B5345" s="10" t="s">
        <v>148</v>
      </c>
      <c r="C5345" s="9" t="s">
        <v>104</v>
      </c>
      <c r="D5345" s="9">
        <v>1</v>
      </c>
      <c r="E5345" s="9" t="s">
        <v>148</v>
      </c>
      <c r="F5345" s="9">
        <v>299075</v>
      </c>
      <c r="G5345" s="9" t="s">
        <v>119</v>
      </c>
      <c r="H5345" s="9" t="s">
        <v>143</v>
      </c>
      <c r="I5345" s="9" t="s">
        <v>148</v>
      </c>
      <c r="J5345" s="9" t="s">
        <v>148</v>
      </c>
      <c r="K5345" s="9" t="s">
        <v>148</v>
      </c>
      <c r="L5345" s="10" t="s">
        <v>148</v>
      </c>
      <c r="M5345" s="13" t="str">
        <f>IFERROR(TEXT(Table1[[#This Row],[Report Date]], "mmmm"),"")</f>
        <v/>
      </c>
      <c r="N5345" s="13" t="str">
        <f>IFERROR(YEAR(Table1[[#This Row],[Report Date]]),"")</f>
        <v/>
      </c>
      <c r="O5345" s="13" t="str">
        <f ca="1">IF(Table1[[#This Row],[Report Date]]&gt;=TODAY()-6, "within week", "Older")</f>
        <v>within week</v>
      </c>
      <c r="P5345" s="37" t="e">
        <f>EOMONTH(Table1[[#This Row],[Report Date]], 0)</f>
        <v>#VALUE!</v>
      </c>
    </row>
    <row r="5346" spans="1:16" x14ac:dyDescent="0.25">
      <c r="A5346" s="9" t="s">
        <v>148</v>
      </c>
      <c r="B5346" s="10" t="s">
        <v>148</v>
      </c>
      <c r="C5346" s="9" t="s">
        <v>104</v>
      </c>
      <c r="D5346" s="9">
        <v>1</v>
      </c>
      <c r="E5346" s="9" t="s">
        <v>148</v>
      </c>
      <c r="F5346" s="9">
        <v>501518</v>
      </c>
      <c r="G5346" s="9" t="s">
        <v>120</v>
      </c>
      <c r="H5346" s="9" t="s">
        <v>136</v>
      </c>
      <c r="I5346" s="9" t="s">
        <v>148</v>
      </c>
      <c r="J5346" s="9" t="s">
        <v>148</v>
      </c>
      <c r="K5346" s="9" t="s">
        <v>148</v>
      </c>
      <c r="L5346" s="10" t="s">
        <v>148</v>
      </c>
      <c r="M5346" s="13" t="str">
        <f>IFERROR(TEXT(Table1[[#This Row],[Report Date]], "mmmm"),"")</f>
        <v/>
      </c>
      <c r="N5346" s="13" t="str">
        <f>IFERROR(YEAR(Table1[[#This Row],[Report Date]]),"")</f>
        <v/>
      </c>
      <c r="O5346" s="13" t="str">
        <f ca="1">IF(Table1[[#This Row],[Report Date]]&gt;=TODAY()-6, "within week", "Older")</f>
        <v>within week</v>
      </c>
      <c r="P5346" s="37" t="e">
        <f>EOMONTH(Table1[[#This Row],[Report Date]], 0)</f>
        <v>#VALUE!</v>
      </c>
    </row>
    <row r="5347" spans="1:16" x14ac:dyDescent="0.25">
      <c r="A5347" s="9" t="s">
        <v>148</v>
      </c>
      <c r="B5347" s="10" t="s">
        <v>148</v>
      </c>
      <c r="C5347" s="9" t="s">
        <v>104</v>
      </c>
      <c r="D5347" s="9">
        <v>1</v>
      </c>
      <c r="E5347" s="9" t="s">
        <v>148</v>
      </c>
      <c r="F5347" s="9">
        <v>462774</v>
      </c>
      <c r="G5347" s="9" t="s">
        <v>126</v>
      </c>
      <c r="H5347" s="9" t="s">
        <v>134</v>
      </c>
      <c r="I5347" s="9" t="s">
        <v>148</v>
      </c>
      <c r="J5347" s="9" t="s">
        <v>148</v>
      </c>
      <c r="K5347" s="9" t="s">
        <v>148</v>
      </c>
      <c r="L5347" s="10" t="s">
        <v>148</v>
      </c>
      <c r="M5347" s="13" t="str">
        <f>IFERROR(TEXT(Table1[[#This Row],[Report Date]], "mmmm"),"")</f>
        <v/>
      </c>
      <c r="N5347" s="13" t="str">
        <f>IFERROR(YEAR(Table1[[#This Row],[Report Date]]),"")</f>
        <v/>
      </c>
      <c r="O5347" s="13" t="str">
        <f ca="1">IF(Table1[[#This Row],[Report Date]]&gt;=TODAY()-6, "within week", "Older")</f>
        <v>within week</v>
      </c>
      <c r="P5347" s="37" t="e">
        <f>EOMONTH(Table1[[#This Row],[Report Date]], 0)</f>
        <v>#VALUE!</v>
      </c>
    </row>
    <row r="5348" spans="1:16" x14ac:dyDescent="0.25">
      <c r="A5348" s="9" t="s">
        <v>148</v>
      </c>
      <c r="B5348" s="10" t="s">
        <v>148</v>
      </c>
      <c r="C5348" s="9" t="s">
        <v>104</v>
      </c>
      <c r="D5348" s="9">
        <v>1</v>
      </c>
      <c r="E5348" s="9" t="s">
        <v>148</v>
      </c>
      <c r="F5348" s="9">
        <v>333212</v>
      </c>
      <c r="G5348" s="9" t="s">
        <v>118</v>
      </c>
      <c r="H5348" s="9" t="s">
        <v>138</v>
      </c>
      <c r="I5348" s="9" t="s">
        <v>148</v>
      </c>
      <c r="J5348" s="9" t="s">
        <v>148</v>
      </c>
      <c r="K5348" s="9" t="s">
        <v>148</v>
      </c>
      <c r="L5348" s="10" t="s">
        <v>148</v>
      </c>
      <c r="M5348" s="13" t="str">
        <f>IFERROR(TEXT(Table1[[#This Row],[Report Date]], "mmmm"),"")</f>
        <v/>
      </c>
      <c r="N5348" s="13" t="str">
        <f>IFERROR(YEAR(Table1[[#This Row],[Report Date]]),"")</f>
        <v/>
      </c>
      <c r="O5348" s="13" t="str">
        <f ca="1">IF(Table1[[#This Row],[Report Date]]&gt;=TODAY()-6, "within week", "Older")</f>
        <v>within week</v>
      </c>
      <c r="P5348" s="37" t="e">
        <f>EOMONTH(Table1[[#This Row],[Report Date]], 0)</f>
        <v>#VALUE!</v>
      </c>
    </row>
    <row r="5349" spans="1:16" x14ac:dyDescent="0.25">
      <c r="A5349" s="9" t="s">
        <v>148</v>
      </c>
      <c r="B5349" s="10" t="s">
        <v>148</v>
      </c>
      <c r="C5349" s="9" t="s">
        <v>104</v>
      </c>
      <c r="D5349" s="9">
        <v>1</v>
      </c>
      <c r="E5349" s="9" t="s">
        <v>148</v>
      </c>
      <c r="F5349" s="9">
        <v>363178</v>
      </c>
      <c r="G5349" s="9" t="s">
        <v>119</v>
      </c>
      <c r="H5349" s="9" t="s">
        <v>139</v>
      </c>
      <c r="I5349" s="9" t="s">
        <v>148</v>
      </c>
      <c r="J5349" s="9" t="s">
        <v>148</v>
      </c>
      <c r="K5349" s="9" t="s">
        <v>148</v>
      </c>
      <c r="L5349" s="10" t="s">
        <v>148</v>
      </c>
      <c r="M5349" s="13" t="str">
        <f>IFERROR(TEXT(Table1[[#This Row],[Report Date]], "mmmm"),"")</f>
        <v/>
      </c>
      <c r="N5349" s="13" t="str">
        <f>IFERROR(YEAR(Table1[[#This Row],[Report Date]]),"")</f>
        <v/>
      </c>
      <c r="O5349" s="13" t="str">
        <f ca="1">IF(Table1[[#This Row],[Report Date]]&gt;=TODAY()-6, "within week", "Older")</f>
        <v>within week</v>
      </c>
      <c r="P5349" s="37" t="e">
        <f>EOMONTH(Table1[[#This Row],[Report Date]], 0)</f>
        <v>#VALUE!</v>
      </c>
    </row>
    <row r="5350" spans="1:16" x14ac:dyDescent="0.25">
      <c r="A5350" s="9" t="s">
        <v>148</v>
      </c>
      <c r="B5350" s="10" t="s">
        <v>148</v>
      </c>
      <c r="C5350" s="9" t="s">
        <v>104</v>
      </c>
      <c r="D5350" s="9">
        <v>1</v>
      </c>
      <c r="E5350" s="9" t="s">
        <v>148</v>
      </c>
      <c r="F5350" s="9">
        <v>375863</v>
      </c>
      <c r="G5350" s="9" t="s">
        <v>125</v>
      </c>
      <c r="H5350" s="9" t="s">
        <v>137</v>
      </c>
      <c r="I5350" s="9" t="s">
        <v>148</v>
      </c>
      <c r="J5350" s="9" t="s">
        <v>148</v>
      </c>
      <c r="K5350" s="9" t="s">
        <v>148</v>
      </c>
      <c r="L5350" s="10" t="s">
        <v>148</v>
      </c>
      <c r="M5350" s="13" t="str">
        <f>IFERROR(TEXT(Table1[[#This Row],[Report Date]], "mmmm"),"")</f>
        <v/>
      </c>
      <c r="N5350" s="13" t="str">
        <f>IFERROR(YEAR(Table1[[#This Row],[Report Date]]),"")</f>
        <v/>
      </c>
      <c r="O5350" s="13" t="str">
        <f ca="1">IF(Table1[[#This Row],[Report Date]]&gt;=TODAY()-6, "within week", "Older")</f>
        <v>within week</v>
      </c>
      <c r="P5350" s="37" t="e">
        <f>EOMONTH(Table1[[#This Row],[Report Date]], 0)</f>
        <v>#VALUE!</v>
      </c>
    </row>
    <row r="5351" spans="1:16" x14ac:dyDescent="0.25">
      <c r="A5351" s="9" t="s">
        <v>148</v>
      </c>
      <c r="B5351" s="10" t="s">
        <v>148</v>
      </c>
      <c r="C5351" s="9" t="s">
        <v>104</v>
      </c>
      <c r="D5351" s="9">
        <v>1</v>
      </c>
      <c r="E5351" s="9" t="s">
        <v>148</v>
      </c>
      <c r="F5351" s="9">
        <v>330196</v>
      </c>
      <c r="G5351" s="9" t="s">
        <v>127</v>
      </c>
      <c r="H5351" s="9" t="s">
        <v>139</v>
      </c>
      <c r="I5351" s="9" t="s">
        <v>148</v>
      </c>
      <c r="J5351" s="9" t="s">
        <v>148</v>
      </c>
      <c r="K5351" s="9" t="s">
        <v>148</v>
      </c>
      <c r="L5351" s="10" t="s">
        <v>148</v>
      </c>
      <c r="M5351" s="13" t="str">
        <f>IFERROR(TEXT(Table1[[#This Row],[Report Date]], "mmmm"),"")</f>
        <v/>
      </c>
      <c r="N5351" s="13" t="str">
        <f>IFERROR(YEAR(Table1[[#This Row],[Report Date]]),"")</f>
        <v/>
      </c>
      <c r="O5351" s="13" t="str">
        <f ca="1">IF(Table1[[#This Row],[Report Date]]&gt;=TODAY()-6, "within week", "Older")</f>
        <v>within week</v>
      </c>
      <c r="P5351" s="37" t="e">
        <f>EOMONTH(Table1[[#This Row],[Report Date]], 0)</f>
        <v>#VALUE!</v>
      </c>
    </row>
    <row r="5352" spans="1:16" x14ac:dyDescent="0.25">
      <c r="A5352" s="9" t="s">
        <v>148</v>
      </c>
      <c r="B5352" s="10" t="s">
        <v>148</v>
      </c>
      <c r="C5352" s="9" t="s">
        <v>104</v>
      </c>
      <c r="D5352" s="9">
        <v>1</v>
      </c>
      <c r="E5352" s="9" t="s">
        <v>148</v>
      </c>
      <c r="F5352" s="9">
        <v>621095</v>
      </c>
      <c r="G5352" s="9" t="s">
        <v>121</v>
      </c>
      <c r="H5352" s="9" t="s">
        <v>145</v>
      </c>
      <c r="I5352" s="9" t="s">
        <v>148</v>
      </c>
      <c r="J5352" s="9" t="s">
        <v>148</v>
      </c>
      <c r="K5352" s="9" t="s">
        <v>148</v>
      </c>
      <c r="L5352" s="10" t="s">
        <v>148</v>
      </c>
      <c r="M5352" s="13" t="str">
        <f>IFERROR(TEXT(Table1[[#This Row],[Report Date]], "mmmm"),"")</f>
        <v/>
      </c>
      <c r="N5352" s="13" t="str">
        <f>IFERROR(YEAR(Table1[[#This Row],[Report Date]]),"")</f>
        <v/>
      </c>
      <c r="O5352" s="13" t="str">
        <f ca="1">IF(Table1[[#This Row],[Report Date]]&gt;=TODAY()-6, "within week", "Older")</f>
        <v>within week</v>
      </c>
      <c r="P5352" s="37" t="e">
        <f>EOMONTH(Table1[[#This Row],[Report Date]], 0)</f>
        <v>#VALUE!</v>
      </c>
    </row>
    <row r="5353" spans="1:16" x14ac:dyDescent="0.25">
      <c r="A5353" s="9" t="s">
        <v>148</v>
      </c>
      <c r="B5353" s="10" t="s">
        <v>148</v>
      </c>
      <c r="C5353" s="9" t="s">
        <v>104</v>
      </c>
      <c r="D5353" s="9">
        <v>1</v>
      </c>
      <c r="E5353" s="9" t="s">
        <v>148</v>
      </c>
      <c r="F5353" s="9">
        <v>935763</v>
      </c>
      <c r="G5353" s="9" t="s">
        <v>120</v>
      </c>
      <c r="H5353" s="9" t="s">
        <v>140</v>
      </c>
      <c r="I5353" s="9" t="s">
        <v>148</v>
      </c>
      <c r="J5353" s="9" t="s">
        <v>148</v>
      </c>
      <c r="K5353" s="9" t="s">
        <v>148</v>
      </c>
      <c r="L5353" s="10" t="s">
        <v>148</v>
      </c>
      <c r="M5353" s="13" t="str">
        <f>IFERROR(TEXT(Table1[[#This Row],[Report Date]], "mmmm"),"")</f>
        <v/>
      </c>
      <c r="N5353" s="13" t="str">
        <f>IFERROR(YEAR(Table1[[#This Row],[Report Date]]),"")</f>
        <v/>
      </c>
      <c r="O5353" s="13" t="str">
        <f ca="1">IF(Table1[[#This Row],[Report Date]]&gt;=TODAY()-6, "within week", "Older")</f>
        <v>within week</v>
      </c>
      <c r="P5353" s="37" t="e">
        <f>EOMONTH(Table1[[#This Row],[Report Date]], 0)</f>
        <v>#VALUE!</v>
      </c>
    </row>
    <row r="5354" spans="1:16" x14ac:dyDescent="0.25">
      <c r="A5354" s="9" t="s">
        <v>148</v>
      </c>
      <c r="B5354" s="10" t="s">
        <v>148</v>
      </c>
      <c r="C5354" s="9" t="s">
        <v>104</v>
      </c>
      <c r="D5354" s="9">
        <v>1</v>
      </c>
      <c r="E5354" s="9" t="s">
        <v>148</v>
      </c>
      <c r="F5354" s="9">
        <v>813514</v>
      </c>
      <c r="G5354" s="9" t="s">
        <v>125</v>
      </c>
      <c r="H5354" s="9" t="s">
        <v>145</v>
      </c>
      <c r="I5354" s="9" t="s">
        <v>148</v>
      </c>
      <c r="J5354" s="9" t="s">
        <v>148</v>
      </c>
      <c r="K5354" s="9" t="s">
        <v>148</v>
      </c>
      <c r="L5354" s="10" t="s">
        <v>148</v>
      </c>
      <c r="M5354" s="13" t="str">
        <f>IFERROR(TEXT(Table1[[#This Row],[Report Date]], "mmmm"),"")</f>
        <v/>
      </c>
      <c r="N5354" s="13" t="str">
        <f>IFERROR(YEAR(Table1[[#This Row],[Report Date]]),"")</f>
        <v/>
      </c>
      <c r="O5354" s="13" t="str">
        <f ca="1">IF(Table1[[#This Row],[Report Date]]&gt;=TODAY()-6, "within week", "Older")</f>
        <v>within week</v>
      </c>
      <c r="P5354" s="37" t="e">
        <f>EOMONTH(Table1[[#This Row],[Report Date]], 0)</f>
        <v>#VALUE!</v>
      </c>
    </row>
    <row r="5355" spans="1:16" x14ac:dyDescent="0.25">
      <c r="A5355" s="9" t="s">
        <v>148</v>
      </c>
      <c r="B5355" s="10" t="s">
        <v>148</v>
      </c>
      <c r="C5355" s="9" t="s">
        <v>104</v>
      </c>
      <c r="D5355" s="9">
        <v>1</v>
      </c>
      <c r="E5355" s="9" t="s">
        <v>148</v>
      </c>
      <c r="F5355" s="9">
        <v>180183</v>
      </c>
      <c r="G5355" s="9" t="s">
        <v>116</v>
      </c>
      <c r="H5355" s="9" t="s">
        <v>128</v>
      </c>
      <c r="I5355" s="9" t="s">
        <v>148</v>
      </c>
      <c r="J5355" s="9" t="s">
        <v>148</v>
      </c>
      <c r="K5355" s="9" t="s">
        <v>148</v>
      </c>
      <c r="L5355" s="10" t="s">
        <v>148</v>
      </c>
      <c r="M5355" s="13" t="str">
        <f>IFERROR(TEXT(Table1[[#This Row],[Report Date]], "mmmm"),"")</f>
        <v/>
      </c>
      <c r="N5355" s="13" t="str">
        <f>IFERROR(YEAR(Table1[[#This Row],[Report Date]]),"")</f>
        <v/>
      </c>
      <c r="O5355" s="13" t="str">
        <f ca="1">IF(Table1[[#This Row],[Report Date]]&gt;=TODAY()-6, "within week", "Older")</f>
        <v>within week</v>
      </c>
      <c r="P5355" s="37" t="e">
        <f>EOMONTH(Table1[[#This Row],[Report Date]], 0)</f>
        <v>#VALUE!</v>
      </c>
    </row>
    <row r="5356" spans="1:16" x14ac:dyDescent="0.25">
      <c r="A5356" s="9" t="s">
        <v>148</v>
      </c>
      <c r="B5356" s="10" t="s">
        <v>148</v>
      </c>
      <c r="C5356" s="9" t="s">
        <v>104</v>
      </c>
      <c r="D5356" s="9">
        <v>1</v>
      </c>
      <c r="E5356" s="9" t="s">
        <v>148</v>
      </c>
      <c r="F5356" s="9">
        <v>565237</v>
      </c>
      <c r="G5356" s="9" t="s">
        <v>127</v>
      </c>
      <c r="H5356" s="9" t="s">
        <v>139</v>
      </c>
      <c r="I5356" s="9" t="s">
        <v>148</v>
      </c>
      <c r="J5356" s="9" t="s">
        <v>148</v>
      </c>
      <c r="K5356" s="9" t="s">
        <v>148</v>
      </c>
      <c r="L5356" s="10" t="s">
        <v>148</v>
      </c>
      <c r="M5356" s="13" t="str">
        <f>IFERROR(TEXT(Table1[[#This Row],[Report Date]], "mmmm"),"")</f>
        <v/>
      </c>
      <c r="N5356" s="13" t="str">
        <f>IFERROR(YEAR(Table1[[#This Row],[Report Date]]),"")</f>
        <v/>
      </c>
      <c r="O5356" s="13" t="str">
        <f ca="1">IF(Table1[[#This Row],[Report Date]]&gt;=TODAY()-6, "within week", "Older")</f>
        <v>within week</v>
      </c>
      <c r="P5356" s="37" t="e">
        <f>EOMONTH(Table1[[#This Row],[Report Date]], 0)</f>
        <v>#VALUE!</v>
      </c>
    </row>
    <row r="5357" spans="1:16" x14ac:dyDescent="0.25">
      <c r="A5357" s="9" t="s">
        <v>148</v>
      </c>
      <c r="B5357" s="10" t="s">
        <v>148</v>
      </c>
      <c r="C5357" s="9" t="s">
        <v>104</v>
      </c>
      <c r="D5357" s="9">
        <v>1</v>
      </c>
      <c r="E5357" s="9" t="s">
        <v>148</v>
      </c>
      <c r="F5357" s="9">
        <v>940486</v>
      </c>
      <c r="G5357" s="9" t="s">
        <v>126</v>
      </c>
      <c r="H5357" s="9" t="s">
        <v>146</v>
      </c>
      <c r="I5357" s="9" t="s">
        <v>148</v>
      </c>
      <c r="J5357" s="9" t="s">
        <v>148</v>
      </c>
      <c r="K5357" s="9" t="s">
        <v>148</v>
      </c>
      <c r="L5357" s="10" t="s">
        <v>148</v>
      </c>
      <c r="M5357" s="13" t="str">
        <f>IFERROR(TEXT(Table1[[#This Row],[Report Date]], "mmmm"),"")</f>
        <v/>
      </c>
      <c r="N5357" s="13" t="str">
        <f>IFERROR(YEAR(Table1[[#This Row],[Report Date]]),"")</f>
        <v/>
      </c>
      <c r="O5357" s="13" t="str">
        <f ca="1">IF(Table1[[#This Row],[Report Date]]&gt;=TODAY()-6, "within week", "Older")</f>
        <v>within week</v>
      </c>
      <c r="P5357" s="37" t="e">
        <f>EOMONTH(Table1[[#This Row],[Report Date]], 0)</f>
        <v>#VALUE!</v>
      </c>
    </row>
    <row r="5358" spans="1:16" x14ac:dyDescent="0.25">
      <c r="A5358" s="9" t="s">
        <v>148</v>
      </c>
      <c r="B5358" s="10" t="s">
        <v>148</v>
      </c>
      <c r="C5358" s="9" t="s">
        <v>104</v>
      </c>
      <c r="D5358" s="9">
        <v>1</v>
      </c>
      <c r="E5358" s="9" t="s">
        <v>148</v>
      </c>
      <c r="F5358" s="9">
        <v>706967</v>
      </c>
      <c r="G5358" s="9" t="s">
        <v>116</v>
      </c>
      <c r="H5358" s="9" t="s">
        <v>140</v>
      </c>
      <c r="I5358" s="9" t="s">
        <v>148</v>
      </c>
      <c r="J5358" s="9" t="s">
        <v>148</v>
      </c>
      <c r="K5358" s="9" t="s">
        <v>148</v>
      </c>
      <c r="L5358" s="10" t="s">
        <v>148</v>
      </c>
      <c r="M5358" s="13" t="str">
        <f>IFERROR(TEXT(Table1[[#This Row],[Report Date]], "mmmm"),"")</f>
        <v/>
      </c>
      <c r="N5358" s="13" t="str">
        <f>IFERROR(YEAR(Table1[[#This Row],[Report Date]]),"")</f>
        <v/>
      </c>
      <c r="O5358" s="13" t="str">
        <f ca="1">IF(Table1[[#This Row],[Report Date]]&gt;=TODAY()-6, "within week", "Older")</f>
        <v>within week</v>
      </c>
      <c r="P5358" s="37" t="e">
        <f>EOMONTH(Table1[[#This Row],[Report Date]], 0)</f>
        <v>#VALUE!</v>
      </c>
    </row>
    <row r="5359" spans="1:16" x14ac:dyDescent="0.25">
      <c r="A5359" s="9" t="s">
        <v>148</v>
      </c>
      <c r="B5359" s="10" t="s">
        <v>148</v>
      </c>
      <c r="C5359" s="9" t="s">
        <v>104</v>
      </c>
      <c r="D5359" s="9">
        <v>1</v>
      </c>
      <c r="E5359" s="9" t="s">
        <v>148</v>
      </c>
      <c r="F5359" s="9">
        <v>759429</v>
      </c>
      <c r="G5359" s="9" t="s">
        <v>118</v>
      </c>
      <c r="H5359" s="9" t="s">
        <v>142</v>
      </c>
      <c r="I5359" s="9" t="s">
        <v>148</v>
      </c>
      <c r="J5359" s="9" t="s">
        <v>148</v>
      </c>
      <c r="K5359" s="9" t="s">
        <v>148</v>
      </c>
      <c r="L5359" s="10" t="s">
        <v>148</v>
      </c>
      <c r="M5359" s="13" t="str">
        <f>IFERROR(TEXT(Table1[[#This Row],[Report Date]], "mmmm"),"")</f>
        <v/>
      </c>
      <c r="N5359" s="13" t="str">
        <f>IFERROR(YEAR(Table1[[#This Row],[Report Date]]),"")</f>
        <v/>
      </c>
      <c r="O5359" s="13" t="str">
        <f ca="1">IF(Table1[[#This Row],[Report Date]]&gt;=TODAY()-6, "within week", "Older")</f>
        <v>within week</v>
      </c>
      <c r="P5359" s="37" t="e">
        <f>EOMONTH(Table1[[#This Row],[Report Date]], 0)</f>
        <v>#VALUE!</v>
      </c>
    </row>
    <row r="5360" spans="1:16" x14ac:dyDescent="0.25">
      <c r="A5360" s="9" t="s">
        <v>148</v>
      </c>
      <c r="B5360" s="10" t="s">
        <v>148</v>
      </c>
      <c r="C5360" s="9" t="s">
        <v>104</v>
      </c>
      <c r="D5360" s="9">
        <v>1</v>
      </c>
      <c r="E5360" s="9" t="s">
        <v>148</v>
      </c>
      <c r="F5360" s="9">
        <v>685504</v>
      </c>
      <c r="G5360" s="9" t="s">
        <v>121</v>
      </c>
      <c r="H5360" s="9" t="s">
        <v>145</v>
      </c>
      <c r="I5360" s="9" t="s">
        <v>148</v>
      </c>
      <c r="J5360" s="9" t="s">
        <v>148</v>
      </c>
      <c r="K5360" s="9" t="s">
        <v>148</v>
      </c>
      <c r="L5360" s="10" t="s">
        <v>148</v>
      </c>
      <c r="M5360" s="13" t="str">
        <f>IFERROR(TEXT(Table1[[#This Row],[Report Date]], "mmmm"),"")</f>
        <v/>
      </c>
      <c r="N5360" s="13" t="str">
        <f>IFERROR(YEAR(Table1[[#This Row],[Report Date]]),"")</f>
        <v/>
      </c>
      <c r="O5360" s="13" t="str">
        <f ca="1">IF(Table1[[#This Row],[Report Date]]&gt;=TODAY()-6, "within week", "Older")</f>
        <v>within week</v>
      </c>
      <c r="P5360" s="37" t="e">
        <f>EOMONTH(Table1[[#This Row],[Report Date]], 0)</f>
        <v>#VALUE!</v>
      </c>
    </row>
    <row r="5361" spans="1:16" x14ac:dyDescent="0.25">
      <c r="A5361" s="9" t="s">
        <v>148</v>
      </c>
      <c r="B5361" s="10" t="s">
        <v>148</v>
      </c>
      <c r="C5361" s="9" t="s">
        <v>104</v>
      </c>
      <c r="D5361" s="9">
        <v>1</v>
      </c>
      <c r="E5361" s="9" t="s">
        <v>148</v>
      </c>
      <c r="F5361" s="9">
        <v>610198</v>
      </c>
      <c r="G5361" s="9" t="s">
        <v>125</v>
      </c>
      <c r="H5361" s="9" t="s">
        <v>129</v>
      </c>
      <c r="I5361" s="9" t="s">
        <v>148</v>
      </c>
      <c r="J5361" s="9" t="s">
        <v>148</v>
      </c>
      <c r="K5361" s="9" t="s">
        <v>148</v>
      </c>
      <c r="L5361" s="10" t="s">
        <v>148</v>
      </c>
      <c r="M5361" s="13" t="str">
        <f>IFERROR(TEXT(Table1[[#This Row],[Report Date]], "mmmm"),"")</f>
        <v/>
      </c>
      <c r="N5361" s="13" t="str">
        <f>IFERROR(YEAR(Table1[[#This Row],[Report Date]]),"")</f>
        <v/>
      </c>
      <c r="O5361" s="13" t="str">
        <f ca="1">IF(Table1[[#This Row],[Report Date]]&gt;=TODAY()-6, "within week", "Older")</f>
        <v>within week</v>
      </c>
      <c r="P5361" s="37" t="e">
        <f>EOMONTH(Table1[[#This Row],[Report Date]], 0)</f>
        <v>#VALUE!</v>
      </c>
    </row>
    <row r="5362" spans="1:16" x14ac:dyDescent="0.25">
      <c r="A5362" s="9" t="s">
        <v>148</v>
      </c>
      <c r="B5362" s="10" t="s">
        <v>148</v>
      </c>
      <c r="C5362" s="9" t="s">
        <v>104</v>
      </c>
      <c r="D5362" s="9">
        <v>1</v>
      </c>
      <c r="E5362" s="9" t="s">
        <v>148</v>
      </c>
      <c r="F5362" s="9">
        <v>857405</v>
      </c>
      <c r="G5362" s="9" t="s">
        <v>123</v>
      </c>
      <c r="H5362" s="9" t="s">
        <v>143</v>
      </c>
      <c r="I5362" s="9" t="s">
        <v>148</v>
      </c>
      <c r="J5362" s="9" t="s">
        <v>148</v>
      </c>
      <c r="K5362" s="9" t="s">
        <v>148</v>
      </c>
      <c r="L5362" s="10" t="s">
        <v>148</v>
      </c>
      <c r="M5362" s="13" t="str">
        <f>IFERROR(TEXT(Table1[[#This Row],[Report Date]], "mmmm"),"")</f>
        <v/>
      </c>
      <c r="N5362" s="13" t="str">
        <f>IFERROR(YEAR(Table1[[#This Row],[Report Date]]),"")</f>
        <v/>
      </c>
      <c r="O5362" s="13" t="str">
        <f ca="1">IF(Table1[[#This Row],[Report Date]]&gt;=TODAY()-6, "within week", "Older")</f>
        <v>within week</v>
      </c>
      <c r="P5362" s="37" t="e">
        <f>EOMONTH(Table1[[#This Row],[Report Date]], 0)</f>
        <v>#VALUE!</v>
      </c>
    </row>
    <row r="5363" spans="1:16" x14ac:dyDescent="0.25">
      <c r="A5363" s="9" t="s">
        <v>148</v>
      </c>
      <c r="B5363" s="10" t="s">
        <v>148</v>
      </c>
      <c r="C5363" s="9" t="s">
        <v>104</v>
      </c>
      <c r="D5363" s="9">
        <v>1</v>
      </c>
      <c r="E5363" s="9" t="s">
        <v>148</v>
      </c>
      <c r="F5363" s="9">
        <v>205864</v>
      </c>
      <c r="G5363" s="9" t="s">
        <v>118</v>
      </c>
      <c r="H5363" s="9" t="s">
        <v>146</v>
      </c>
      <c r="I5363" s="9" t="s">
        <v>148</v>
      </c>
      <c r="J5363" s="9" t="s">
        <v>148</v>
      </c>
      <c r="K5363" s="9" t="s">
        <v>148</v>
      </c>
      <c r="L5363" s="10" t="s">
        <v>148</v>
      </c>
      <c r="M5363" s="13" t="str">
        <f>IFERROR(TEXT(Table1[[#This Row],[Report Date]], "mmmm"),"")</f>
        <v/>
      </c>
      <c r="N5363" s="13" t="str">
        <f>IFERROR(YEAR(Table1[[#This Row],[Report Date]]),"")</f>
        <v/>
      </c>
      <c r="O5363" s="13" t="str">
        <f ca="1">IF(Table1[[#This Row],[Report Date]]&gt;=TODAY()-6, "within week", "Older")</f>
        <v>within week</v>
      </c>
      <c r="P5363" s="37" t="e">
        <f>EOMONTH(Table1[[#This Row],[Report Date]], 0)</f>
        <v>#VALUE!</v>
      </c>
    </row>
    <row r="5364" spans="1:16" x14ac:dyDescent="0.25">
      <c r="A5364" s="9" t="s">
        <v>148</v>
      </c>
      <c r="B5364" s="10" t="s">
        <v>148</v>
      </c>
      <c r="C5364" s="9" t="s">
        <v>104</v>
      </c>
      <c r="D5364" s="9">
        <v>1</v>
      </c>
      <c r="E5364" s="9" t="s">
        <v>148</v>
      </c>
      <c r="F5364" s="9">
        <v>727703</v>
      </c>
      <c r="G5364" s="9" t="s">
        <v>123</v>
      </c>
      <c r="H5364" s="9" t="s">
        <v>131</v>
      </c>
      <c r="I5364" s="9" t="s">
        <v>148</v>
      </c>
      <c r="J5364" s="9" t="s">
        <v>148</v>
      </c>
      <c r="K5364" s="9" t="s">
        <v>148</v>
      </c>
      <c r="L5364" s="10" t="s">
        <v>148</v>
      </c>
      <c r="M5364" s="13" t="str">
        <f>IFERROR(TEXT(Table1[[#This Row],[Report Date]], "mmmm"),"")</f>
        <v/>
      </c>
      <c r="N5364" s="13" t="str">
        <f>IFERROR(YEAR(Table1[[#This Row],[Report Date]]),"")</f>
        <v/>
      </c>
      <c r="O5364" s="13" t="str">
        <f ca="1">IF(Table1[[#This Row],[Report Date]]&gt;=TODAY()-6, "within week", "Older")</f>
        <v>within week</v>
      </c>
      <c r="P5364" s="37" t="e">
        <f>EOMONTH(Table1[[#This Row],[Report Date]], 0)</f>
        <v>#VALUE!</v>
      </c>
    </row>
    <row r="5365" spans="1:16" x14ac:dyDescent="0.25">
      <c r="A5365" s="9" t="s">
        <v>148</v>
      </c>
      <c r="B5365" s="10" t="s">
        <v>148</v>
      </c>
      <c r="C5365" s="9" t="s">
        <v>104</v>
      </c>
      <c r="D5365" s="9">
        <v>1</v>
      </c>
      <c r="E5365" s="9" t="s">
        <v>148</v>
      </c>
      <c r="F5365" s="9">
        <v>761077</v>
      </c>
      <c r="G5365" s="9" t="s">
        <v>127</v>
      </c>
      <c r="H5365" s="9" t="s">
        <v>135</v>
      </c>
      <c r="I5365" s="9" t="s">
        <v>148</v>
      </c>
      <c r="J5365" s="9" t="s">
        <v>148</v>
      </c>
      <c r="K5365" s="9" t="s">
        <v>148</v>
      </c>
      <c r="L5365" s="10" t="s">
        <v>148</v>
      </c>
      <c r="M5365" s="13" t="str">
        <f>IFERROR(TEXT(Table1[[#This Row],[Report Date]], "mmmm"),"")</f>
        <v/>
      </c>
      <c r="N5365" s="13" t="str">
        <f>IFERROR(YEAR(Table1[[#This Row],[Report Date]]),"")</f>
        <v/>
      </c>
      <c r="O5365" s="13" t="str">
        <f ca="1">IF(Table1[[#This Row],[Report Date]]&gt;=TODAY()-6, "within week", "Older")</f>
        <v>within week</v>
      </c>
      <c r="P5365" s="37" t="e">
        <f>EOMONTH(Table1[[#This Row],[Report Date]], 0)</f>
        <v>#VALUE!</v>
      </c>
    </row>
    <row r="5366" spans="1:16" x14ac:dyDescent="0.25">
      <c r="A5366" s="9" t="s">
        <v>148</v>
      </c>
      <c r="B5366" s="10" t="s">
        <v>148</v>
      </c>
      <c r="C5366" s="9" t="s">
        <v>104</v>
      </c>
      <c r="D5366" s="9">
        <v>1</v>
      </c>
      <c r="E5366" s="9" t="s">
        <v>148</v>
      </c>
      <c r="F5366" s="9">
        <v>487298</v>
      </c>
      <c r="G5366" s="9" t="s">
        <v>120</v>
      </c>
      <c r="H5366" s="9" t="s">
        <v>140</v>
      </c>
      <c r="I5366" s="9" t="s">
        <v>148</v>
      </c>
      <c r="J5366" s="9" t="s">
        <v>148</v>
      </c>
      <c r="K5366" s="9" t="s">
        <v>148</v>
      </c>
      <c r="L5366" s="10" t="s">
        <v>148</v>
      </c>
      <c r="M5366" s="13" t="str">
        <f>IFERROR(TEXT(Table1[[#This Row],[Report Date]], "mmmm"),"")</f>
        <v/>
      </c>
      <c r="N5366" s="13" t="str">
        <f>IFERROR(YEAR(Table1[[#This Row],[Report Date]]),"")</f>
        <v/>
      </c>
      <c r="O5366" s="13" t="str">
        <f ca="1">IF(Table1[[#This Row],[Report Date]]&gt;=TODAY()-6, "within week", "Older")</f>
        <v>within week</v>
      </c>
      <c r="P5366" s="37" t="e">
        <f>EOMONTH(Table1[[#This Row],[Report Date]], 0)</f>
        <v>#VALUE!</v>
      </c>
    </row>
    <row r="5367" spans="1:16" x14ac:dyDescent="0.25">
      <c r="A5367" s="9" t="s">
        <v>148</v>
      </c>
      <c r="B5367" s="10" t="s">
        <v>148</v>
      </c>
      <c r="C5367" s="9" t="s">
        <v>104</v>
      </c>
      <c r="D5367" s="9">
        <v>1</v>
      </c>
      <c r="E5367" s="9" t="s">
        <v>148</v>
      </c>
      <c r="F5367" s="9">
        <v>911625</v>
      </c>
      <c r="G5367" s="9" t="s">
        <v>120</v>
      </c>
      <c r="H5367" s="9" t="s">
        <v>132</v>
      </c>
      <c r="I5367" s="9" t="s">
        <v>148</v>
      </c>
      <c r="J5367" s="9" t="s">
        <v>148</v>
      </c>
      <c r="K5367" s="9" t="s">
        <v>148</v>
      </c>
      <c r="L5367" s="10" t="s">
        <v>148</v>
      </c>
      <c r="M5367" s="13" t="str">
        <f>IFERROR(TEXT(Table1[[#This Row],[Report Date]], "mmmm"),"")</f>
        <v/>
      </c>
      <c r="N5367" s="13" t="str">
        <f>IFERROR(YEAR(Table1[[#This Row],[Report Date]]),"")</f>
        <v/>
      </c>
      <c r="O5367" s="13" t="str">
        <f ca="1">IF(Table1[[#This Row],[Report Date]]&gt;=TODAY()-6, "within week", "Older")</f>
        <v>within week</v>
      </c>
      <c r="P5367" s="37" t="e">
        <f>EOMONTH(Table1[[#This Row],[Report Date]], 0)</f>
        <v>#VALUE!</v>
      </c>
    </row>
    <row r="5368" spans="1:16" x14ac:dyDescent="0.25">
      <c r="A5368" s="9" t="s">
        <v>148</v>
      </c>
      <c r="B5368" s="10" t="s">
        <v>148</v>
      </c>
      <c r="C5368" s="9" t="s">
        <v>104</v>
      </c>
      <c r="D5368" s="9">
        <v>1</v>
      </c>
      <c r="E5368" s="9" t="s">
        <v>148</v>
      </c>
      <c r="F5368" s="9">
        <v>355511</v>
      </c>
      <c r="G5368" s="9" t="s">
        <v>117</v>
      </c>
      <c r="H5368" s="9" t="s">
        <v>141</v>
      </c>
      <c r="I5368" s="9" t="s">
        <v>148</v>
      </c>
      <c r="J5368" s="9" t="s">
        <v>148</v>
      </c>
      <c r="K5368" s="9" t="s">
        <v>148</v>
      </c>
      <c r="L5368" s="10" t="s">
        <v>148</v>
      </c>
      <c r="M5368" s="13" t="str">
        <f>IFERROR(TEXT(Table1[[#This Row],[Report Date]], "mmmm"),"")</f>
        <v/>
      </c>
      <c r="N5368" s="13" t="str">
        <f>IFERROR(YEAR(Table1[[#This Row],[Report Date]]),"")</f>
        <v/>
      </c>
      <c r="O5368" s="13" t="str">
        <f ca="1">IF(Table1[[#This Row],[Report Date]]&gt;=TODAY()-6, "within week", "Older")</f>
        <v>within week</v>
      </c>
      <c r="P5368" s="37" t="e">
        <f>EOMONTH(Table1[[#This Row],[Report Date]], 0)</f>
        <v>#VALUE!</v>
      </c>
    </row>
    <row r="5369" spans="1:16" x14ac:dyDescent="0.25">
      <c r="A5369" s="9" t="s">
        <v>148</v>
      </c>
      <c r="B5369" s="10" t="s">
        <v>148</v>
      </c>
      <c r="C5369" s="9" t="s">
        <v>104</v>
      </c>
      <c r="D5369" s="9">
        <v>1</v>
      </c>
      <c r="E5369" s="9" t="s">
        <v>148</v>
      </c>
      <c r="F5369" s="9">
        <v>433729</v>
      </c>
      <c r="G5369" s="9" t="s">
        <v>125</v>
      </c>
      <c r="H5369" s="9" t="s">
        <v>129</v>
      </c>
      <c r="I5369" s="9" t="s">
        <v>148</v>
      </c>
      <c r="J5369" s="9" t="s">
        <v>148</v>
      </c>
      <c r="K5369" s="9" t="s">
        <v>148</v>
      </c>
      <c r="L5369" s="10" t="s">
        <v>148</v>
      </c>
      <c r="M5369" s="13" t="str">
        <f>IFERROR(TEXT(Table1[[#This Row],[Report Date]], "mmmm"),"")</f>
        <v/>
      </c>
      <c r="N5369" s="13" t="str">
        <f>IFERROR(YEAR(Table1[[#This Row],[Report Date]]),"")</f>
        <v/>
      </c>
      <c r="O5369" s="13" t="str">
        <f ca="1">IF(Table1[[#This Row],[Report Date]]&gt;=TODAY()-6, "within week", "Older")</f>
        <v>within week</v>
      </c>
      <c r="P5369" s="37" t="e">
        <f>EOMONTH(Table1[[#This Row],[Report Date]], 0)</f>
        <v>#VALUE!</v>
      </c>
    </row>
    <row r="5370" spans="1:16" x14ac:dyDescent="0.25">
      <c r="A5370" s="9" t="s">
        <v>148</v>
      </c>
      <c r="B5370" s="10" t="s">
        <v>148</v>
      </c>
      <c r="C5370" s="9" t="s">
        <v>104</v>
      </c>
      <c r="D5370" s="9">
        <v>1</v>
      </c>
      <c r="E5370" s="9" t="s">
        <v>148</v>
      </c>
      <c r="F5370" s="9">
        <v>630203</v>
      </c>
      <c r="G5370" s="9" t="s">
        <v>123</v>
      </c>
      <c r="H5370" s="9" t="s">
        <v>139</v>
      </c>
      <c r="I5370" s="9" t="s">
        <v>148</v>
      </c>
      <c r="J5370" s="9" t="s">
        <v>148</v>
      </c>
      <c r="K5370" s="9" t="s">
        <v>148</v>
      </c>
      <c r="L5370" s="10" t="s">
        <v>148</v>
      </c>
      <c r="M5370" s="13" t="str">
        <f>IFERROR(TEXT(Table1[[#This Row],[Report Date]], "mmmm"),"")</f>
        <v/>
      </c>
      <c r="N5370" s="13" t="str">
        <f>IFERROR(YEAR(Table1[[#This Row],[Report Date]]),"")</f>
        <v/>
      </c>
      <c r="O5370" s="13" t="str">
        <f ca="1">IF(Table1[[#This Row],[Report Date]]&gt;=TODAY()-6, "within week", "Older")</f>
        <v>within week</v>
      </c>
      <c r="P5370" s="37" t="e">
        <f>EOMONTH(Table1[[#This Row],[Report Date]], 0)</f>
        <v>#VALUE!</v>
      </c>
    </row>
    <row r="5371" spans="1:16" x14ac:dyDescent="0.25">
      <c r="A5371" s="9" t="s">
        <v>148</v>
      </c>
      <c r="B5371" s="10" t="s">
        <v>148</v>
      </c>
      <c r="C5371" s="9" t="s">
        <v>104</v>
      </c>
      <c r="D5371" s="9">
        <v>1</v>
      </c>
      <c r="E5371" s="9" t="s">
        <v>148</v>
      </c>
      <c r="F5371" s="9">
        <v>602935</v>
      </c>
      <c r="G5371" s="9" t="s">
        <v>123</v>
      </c>
      <c r="H5371" s="9" t="s">
        <v>131</v>
      </c>
      <c r="I5371" s="9" t="s">
        <v>148</v>
      </c>
      <c r="J5371" s="9" t="s">
        <v>148</v>
      </c>
      <c r="K5371" s="9" t="s">
        <v>148</v>
      </c>
      <c r="L5371" s="10" t="s">
        <v>148</v>
      </c>
      <c r="M5371" s="13" t="str">
        <f>IFERROR(TEXT(Table1[[#This Row],[Report Date]], "mmmm"),"")</f>
        <v/>
      </c>
      <c r="N5371" s="13" t="str">
        <f>IFERROR(YEAR(Table1[[#This Row],[Report Date]]),"")</f>
        <v/>
      </c>
      <c r="O5371" s="13" t="str">
        <f ca="1">IF(Table1[[#This Row],[Report Date]]&gt;=TODAY()-6, "within week", "Older")</f>
        <v>within week</v>
      </c>
      <c r="P5371" s="37" t="e">
        <f>EOMONTH(Table1[[#This Row],[Report Date]], 0)</f>
        <v>#VALUE!</v>
      </c>
    </row>
    <row r="5372" spans="1:16" x14ac:dyDescent="0.25">
      <c r="A5372" s="9" t="s">
        <v>148</v>
      </c>
      <c r="B5372" s="10" t="s">
        <v>148</v>
      </c>
      <c r="C5372" s="9" t="s">
        <v>104</v>
      </c>
      <c r="D5372" s="9">
        <v>1</v>
      </c>
      <c r="E5372" s="9" t="s">
        <v>148</v>
      </c>
      <c r="F5372" s="9">
        <v>208981</v>
      </c>
      <c r="G5372" s="9" t="s">
        <v>121</v>
      </c>
      <c r="H5372" s="9" t="s">
        <v>133</v>
      </c>
      <c r="I5372" s="9" t="s">
        <v>148</v>
      </c>
      <c r="J5372" s="9" t="s">
        <v>148</v>
      </c>
      <c r="K5372" s="9" t="s">
        <v>148</v>
      </c>
      <c r="L5372" s="10" t="s">
        <v>148</v>
      </c>
      <c r="M5372" s="13" t="str">
        <f>IFERROR(TEXT(Table1[[#This Row],[Report Date]], "mmmm"),"")</f>
        <v/>
      </c>
      <c r="N5372" s="13" t="str">
        <f>IFERROR(YEAR(Table1[[#This Row],[Report Date]]),"")</f>
        <v/>
      </c>
      <c r="O5372" s="13" t="str">
        <f ca="1">IF(Table1[[#This Row],[Report Date]]&gt;=TODAY()-6, "within week", "Older")</f>
        <v>within week</v>
      </c>
      <c r="P5372" s="37" t="e">
        <f>EOMONTH(Table1[[#This Row],[Report Date]], 0)</f>
        <v>#VALUE!</v>
      </c>
    </row>
    <row r="5373" spans="1:16" x14ac:dyDescent="0.25">
      <c r="A5373" s="9" t="s">
        <v>148</v>
      </c>
      <c r="B5373" s="10" t="s">
        <v>148</v>
      </c>
      <c r="C5373" s="9" t="s">
        <v>104</v>
      </c>
      <c r="D5373" s="9">
        <v>1</v>
      </c>
      <c r="E5373" s="9" t="s">
        <v>148</v>
      </c>
      <c r="F5373" s="9">
        <v>735013</v>
      </c>
      <c r="G5373" s="9" t="s">
        <v>117</v>
      </c>
      <c r="H5373" s="9" t="s">
        <v>141</v>
      </c>
      <c r="I5373" s="9" t="s">
        <v>148</v>
      </c>
      <c r="J5373" s="9" t="s">
        <v>148</v>
      </c>
      <c r="K5373" s="9" t="s">
        <v>148</v>
      </c>
      <c r="L5373" s="10" t="s">
        <v>148</v>
      </c>
      <c r="M5373" s="13" t="str">
        <f>IFERROR(TEXT(Table1[[#This Row],[Report Date]], "mmmm"),"")</f>
        <v/>
      </c>
      <c r="N5373" s="13" t="str">
        <f>IFERROR(YEAR(Table1[[#This Row],[Report Date]]),"")</f>
        <v/>
      </c>
      <c r="O5373" s="13" t="str">
        <f ca="1">IF(Table1[[#This Row],[Report Date]]&gt;=TODAY()-6, "within week", "Older")</f>
        <v>within week</v>
      </c>
      <c r="P5373" s="37" t="e">
        <f>EOMONTH(Table1[[#This Row],[Report Date]], 0)</f>
        <v>#VALUE!</v>
      </c>
    </row>
    <row r="5374" spans="1:16" x14ac:dyDescent="0.25">
      <c r="A5374" s="9" t="s">
        <v>148</v>
      </c>
      <c r="B5374" s="10" t="s">
        <v>148</v>
      </c>
      <c r="C5374" s="9" t="s">
        <v>104</v>
      </c>
      <c r="D5374" s="9">
        <v>1</v>
      </c>
      <c r="E5374" s="9" t="s">
        <v>148</v>
      </c>
      <c r="F5374" s="9">
        <v>219744</v>
      </c>
      <c r="G5374" s="9" t="s">
        <v>123</v>
      </c>
      <c r="H5374" s="9" t="s">
        <v>147</v>
      </c>
      <c r="I5374" s="9" t="s">
        <v>148</v>
      </c>
      <c r="J5374" s="9" t="s">
        <v>148</v>
      </c>
      <c r="K5374" s="9" t="s">
        <v>148</v>
      </c>
      <c r="L5374" s="10" t="s">
        <v>148</v>
      </c>
      <c r="M5374" s="13" t="str">
        <f>IFERROR(TEXT(Table1[[#This Row],[Report Date]], "mmmm"),"")</f>
        <v/>
      </c>
      <c r="N5374" s="13" t="str">
        <f>IFERROR(YEAR(Table1[[#This Row],[Report Date]]),"")</f>
        <v/>
      </c>
      <c r="O5374" s="13" t="str">
        <f ca="1">IF(Table1[[#This Row],[Report Date]]&gt;=TODAY()-6, "within week", "Older")</f>
        <v>within week</v>
      </c>
      <c r="P5374" s="37" t="e">
        <f>EOMONTH(Table1[[#This Row],[Report Date]], 0)</f>
        <v>#VALUE!</v>
      </c>
    </row>
    <row r="5375" spans="1:16" x14ac:dyDescent="0.25">
      <c r="A5375" s="9" t="s">
        <v>148</v>
      </c>
      <c r="B5375" s="10" t="s">
        <v>148</v>
      </c>
      <c r="C5375" s="9" t="s">
        <v>104</v>
      </c>
      <c r="D5375" s="9">
        <v>1</v>
      </c>
      <c r="E5375" s="9" t="s">
        <v>148</v>
      </c>
      <c r="F5375" s="9">
        <v>776434</v>
      </c>
      <c r="G5375" s="9" t="s">
        <v>119</v>
      </c>
      <c r="H5375" s="9" t="s">
        <v>135</v>
      </c>
      <c r="I5375" s="9" t="s">
        <v>148</v>
      </c>
      <c r="J5375" s="9" t="s">
        <v>148</v>
      </c>
      <c r="K5375" s="9" t="s">
        <v>148</v>
      </c>
      <c r="L5375" s="10" t="s">
        <v>148</v>
      </c>
      <c r="M5375" s="13" t="str">
        <f>IFERROR(TEXT(Table1[[#This Row],[Report Date]], "mmmm"),"")</f>
        <v/>
      </c>
      <c r="N5375" s="13" t="str">
        <f>IFERROR(YEAR(Table1[[#This Row],[Report Date]]),"")</f>
        <v/>
      </c>
      <c r="O5375" s="13" t="str">
        <f ca="1">IF(Table1[[#This Row],[Report Date]]&gt;=TODAY()-6, "within week", "Older")</f>
        <v>within week</v>
      </c>
      <c r="P5375" s="37" t="e">
        <f>EOMONTH(Table1[[#This Row],[Report Date]], 0)</f>
        <v>#VALUE!</v>
      </c>
    </row>
    <row r="5376" spans="1:16" x14ac:dyDescent="0.25">
      <c r="A5376" s="9" t="s">
        <v>148</v>
      </c>
      <c r="B5376" s="10" t="s">
        <v>148</v>
      </c>
      <c r="C5376" s="9" t="s">
        <v>104</v>
      </c>
      <c r="D5376" s="9">
        <v>1</v>
      </c>
      <c r="E5376" s="9" t="s">
        <v>148</v>
      </c>
      <c r="F5376" s="9">
        <v>634493</v>
      </c>
      <c r="G5376" s="9" t="s">
        <v>122</v>
      </c>
      <c r="H5376" s="9" t="s">
        <v>138</v>
      </c>
      <c r="I5376" s="9" t="s">
        <v>148</v>
      </c>
      <c r="J5376" s="9" t="s">
        <v>148</v>
      </c>
      <c r="K5376" s="9" t="s">
        <v>148</v>
      </c>
      <c r="L5376" s="10" t="s">
        <v>148</v>
      </c>
      <c r="M5376" s="13" t="str">
        <f>IFERROR(TEXT(Table1[[#This Row],[Report Date]], "mmmm"),"")</f>
        <v/>
      </c>
      <c r="N5376" s="13" t="str">
        <f>IFERROR(YEAR(Table1[[#This Row],[Report Date]]),"")</f>
        <v/>
      </c>
      <c r="O5376" s="13" t="str">
        <f ca="1">IF(Table1[[#This Row],[Report Date]]&gt;=TODAY()-6, "within week", "Older")</f>
        <v>within week</v>
      </c>
      <c r="P5376" s="37" t="e">
        <f>EOMONTH(Table1[[#This Row],[Report Date]], 0)</f>
        <v>#VALUE!</v>
      </c>
    </row>
    <row r="5377" spans="1:16" x14ac:dyDescent="0.25">
      <c r="A5377" s="9" t="s">
        <v>148</v>
      </c>
      <c r="B5377" s="10" t="s">
        <v>148</v>
      </c>
      <c r="C5377" s="9" t="s">
        <v>104</v>
      </c>
      <c r="D5377" s="9">
        <v>1</v>
      </c>
      <c r="E5377" s="9" t="s">
        <v>148</v>
      </c>
      <c r="F5377" s="9">
        <v>418643</v>
      </c>
      <c r="G5377" s="9" t="s">
        <v>125</v>
      </c>
      <c r="H5377" s="9" t="s">
        <v>141</v>
      </c>
      <c r="I5377" s="9" t="s">
        <v>148</v>
      </c>
      <c r="J5377" s="9" t="s">
        <v>148</v>
      </c>
      <c r="K5377" s="9" t="s">
        <v>148</v>
      </c>
      <c r="L5377" s="10" t="s">
        <v>148</v>
      </c>
      <c r="M5377" s="13" t="str">
        <f>IFERROR(TEXT(Table1[[#This Row],[Report Date]], "mmmm"),"")</f>
        <v/>
      </c>
      <c r="N5377" s="13" t="str">
        <f>IFERROR(YEAR(Table1[[#This Row],[Report Date]]),"")</f>
        <v/>
      </c>
      <c r="O5377" s="13" t="str">
        <f ca="1">IF(Table1[[#This Row],[Report Date]]&gt;=TODAY()-6, "within week", "Older")</f>
        <v>within week</v>
      </c>
      <c r="P5377" s="37" t="e">
        <f>EOMONTH(Table1[[#This Row],[Report Date]], 0)</f>
        <v>#VALUE!</v>
      </c>
    </row>
    <row r="5378" spans="1:16" x14ac:dyDescent="0.25">
      <c r="A5378" s="9" t="s">
        <v>148</v>
      </c>
      <c r="B5378" s="10" t="s">
        <v>148</v>
      </c>
      <c r="C5378" s="9" t="s">
        <v>104</v>
      </c>
      <c r="D5378" s="9">
        <v>1</v>
      </c>
      <c r="E5378" s="9" t="s">
        <v>148</v>
      </c>
      <c r="F5378" s="9">
        <v>472374</v>
      </c>
      <c r="G5378" s="9" t="s">
        <v>119</v>
      </c>
      <c r="H5378" s="9" t="s">
        <v>139</v>
      </c>
      <c r="I5378" s="9" t="s">
        <v>148</v>
      </c>
      <c r="J5378" s="9" t="s">
        <v>148</v>
      </c>
      <c r="K5378" s="9" t="s">
        <v>148</v>
      </c>
      <c r="L5378" s="10" t="s">
        <v>148</v>
      </c>
      <c r="M5378" s="13" t="str">
        <f>IFERROR(TEXT(Table1[[#This Row],[Report Date]], "mmmm"),"")</f>
        <v/>
      </c>
      <c r="N5378" s="13" t="str">
        <f>IFERROR(YEAR(Table1[[#This Row],[Report Date]]),"")</f>
        <v/>
      </c>
      <c r="O5378" s="13" t="str">
        <f ca="1">IF(Table1[[#This Row],[Report Date]]&gt;=TODAY()-6, "within week", "Older")</f>
        <v>within week</v>
      </c>
      <c r="P5378" s="37" t="e">
        <f>EOMONTH(Table1[[#This Row],[Report Date]], 0)</f>
        <v>#VALUE!</v>
      </c>
    </row>
    <row r="5379" spans="1:16" x14ac:dyDescent="0.25">
      <c r="A5379" s="9" t="s">
        <v>148</v>
      </c>
      <c r="B5379" s="10" t="s">
        <v>148</v>
      </c>
      <c r="C5379" s="9" t="s">
        <v>104</v>
      </c>
      <c r="D5379" s="9">
        <v>1</v>
      </c>
      <c r="E5379" s="9" t="s">
        <v>148</v>
      </c>
      <c r="F5379" s="9">
        <v>809983</v>
      </c>
      <c r="G5379" s="9" t="s">
        <v>123</v>
      </c>
      <c r="H5379" s="9" t="s">
        <v>135</v>
      </c>
      <c r="I5379" s="9" t="s">
        <v>148</v>
      </c>
      <c r="J5379" s="9" t="s">
        <v>148</v>
      </c>
      <c r="K5379" s="9" t="s">
        <v>148</v>
      </c>
      <c r="L5379" s="10" t="s">
        <v>148</v>
      </c>
      <c r="M5379" s="13" t="str">
        <f>IFERROR(TEXT(Table1[[#This Row],[Report Date]], "mmmm"),"")</f>
        <v/>
      </c>
      <c r="N5379" s="13" t="str">
        <f>IFERROR(YEAR(Table1[[#This Row],[Report Date]]),"")</f>
        <v/>
      </c>
      <c r="O5379" s="13" t="str">
        <f ca="1">IF(Table1[[#This Row],[Report Date]]&gt;=TODAY()-6, "within week", "Older")</f>
        <v>within week</v>
      </c>
      <c r="P5379" s="37" t="e">
        <f>EOMONTH(Table1[[#This Row],[Report Date]], 0)</f>
        <v>#VALUE!</v>
      </c>
    </row>
    <row r="5380" spans="1:16" x14ac:dyDescent="0.25">
      <c r="A5380" s="9" t="s">
        <v>148</v>
      </c>
      <c r="B5380" s="10" t="s">
        <v>148</v>
      </c>
      <c r="C5380" s="9" t="s">
        <v>104</v>
      </c>
      <c r="D5380" s="9">
        <v>1</v>
      </c>
      <c r="E5380" s="9" t="s">
        <v>148</v>
      </c>
      <c r="F5380" s="9">
        <v>656466</v>
      </c>
      <c r="G5380" s="9" t="s">
        <v>119</v>
      </c>
      <c r="H5380" s="9" t="s">
        <v>135</v>
      </c>
      <c r="I5380" s="9" t="s">
        <v>148</v>
      </c>
      <c r="J5380" s="9" t="s">
        <v>148</v>
      </c>
      <c r="K5380" s="9" t="s">
        <v>148</v>
      </c>
      <c r="L5380" s="10" t="s">
        <v>148</v>
      </c>
      <c r="M5380" s="13" t="str">
        <f>IFERROR(TEXT(Table1[[#This Row],[Report Date]], "mmmm"),"")</f>
        <v/>
      </c>
      <c r="N5380" s="13" t="str">
        <f>IFERROR(YEAR(Table1[[#This Row],[Report Date]]),"")</f>
        <v/>
      </c>
      <c r="O5380" s="13" t="str">
        <f ca="1">IF(Table1[[#This Row],[Report Date]]&gt;=TODAY()-6, "within week", "Older")</f>
        <v>within week</v>
      </c>
      <c r="P5380" s="37" t="e">
        <f>EOMONTH(Table1[[#This Row],[Report Date]], 0)</f>
        <v>#VALUE!</v>
      </c>
    </row>
    <row r="5381" spans="1:16" x14ac:dyDescent="0.25">
      <c r="A5381" s="9" t="s">
        <v>148</v>
      </c>
      <c r="B5381" s="10" t="s">
        <v>148</v>
      </c>
      <c r="C5381" s="9" t="s">
        <v>104</v>
      </c>
      <c r="D5381" s="9">
        <v>1</v>
      </c>
      <c r="E5381" s="9" t="s">
        <v>148</v>
      </c>
      <c r="F5381" s="9">
        <v>618149</v>
      </c>
      <c r="G5381" s="9" t="s">
        <v>125</v>
      </c>
      <c r="H5381" s="9" t="s">
        <v>137</v>
      </c>
      <c r="I5381" s="9" t="s">
        <v>148</v>
      </c>
      <c r="J5381" s="9" t="s">
        <v>148</v>
      </c>
      <c r="K5381" s="9" t="s">
        <v>148</v>
      </c>
      <c r="L5381" s="10" t="s">
        <v>148</v>
      </c>
      <c r="M5381" s="13" t="str">
        <f>IFERROR(TEXT(Table1[[#This Row],[Report Date]], "mmmm"),"")</f>
        <v/>
      </c>
      <c r="N5381" s="13" t="str">
        <f>IFERROR(YEAR(Table1[[#This Row],[Report Date]]),"")</f>
        <v/>
      </c>
      <c r="O5381" s="13" t="str">
        <f ca="1">IF(Table1[[#This Row],[Report Date]]&gt;=TODAY()-6, "within week", "Older")</f>
        <v>within week</v>
      </c>
      <c r="P5381" s="37" t="e">
        <f>EOMONTH(Table1[[#This Row],[Report Date]], 0)</f>
        <v>#VALUE!</v>
      </c>
    </row>
    <row r="5382" spans="1:16" x14ac:dyDescent="0.25">
      <c r="A5382" s="9" t="s">
        <v>148</v>
      </c>
      <c r="B5382" s="10" t="s">
        <v>148</v>
      </c>
      <c r="C5382" s="9" t="s">
        <v>104</v>
      </c>
      <c r="D5382" s="9">
        <v>1</v>
      </c>
      <c r="E5382" s="9" t="s">
        <v>148</v>
      </c>
      <c r="F5382" s="9">
        <v>945470</v>
      </c>
      <c r="G5382" s="9" t="s">
        <v>116</v>
      </c>
      <c r="H5382" s="9" t="s">
        <v>132</v>
      </c>
      <c r="I5382" s="9" t="s">
        <v>148</v>
      </c>
      <c r="J5382" s="9" t="s">
        <v>148</v>
      </c>
      <c r="K5382" s="9" t="s">
        <v>148</v>
      </c>
      <c r="L5382" s="10" t="s">
        <v>148</v>
      </c>
      <c r="M5382" s="13" t="str">
        <f>IFERROR(TEXT(Table1[[#This Row],[Report Date]], "mmmm"),"")</f>
        <v/>
      </c>
      <c r="N5382" s="13" t="str">
        <f>IFERROR(YEAR(Table1[[#This Row],[Report Date]]),"")</f>
        <v/>
      </c>
      <c r="O5382" s="13" t="str">
        <f ca="1">IF(Table1[[#This Row],[Report Date]]&gt;=TODAY()-6, "within week", "Older")</f>
        <v>within week</v>
      </c>
      <c r="P5382" s="37" t="e">
        <f>EOMONTH(Table1[[#This Row],[Report Date]], 0)</f>
        <v>#VALUE!</v>
      </c>
    </row>
    <row r="5383" spans="1:16" x14ac:dyDescent="0.25">
      <c r="A5383" s="9" t="s">
        <v>148</v>
      </c>
      <c r="B5383" s="10" t="s">
        <v>148</v>
      </c>
      <c r="C5383" s="9" t="s">
        <v>104</v>
      </c>
      <c r="D5383" s="9">
        <v>1</v>
      </c>
      <c r="E5383" s="9" t="s">
        <v>148</v>
      </c>
      <c r="F5383" s="9">
        <v>261255</v>
      </c>
      <c r="G5383" s="9" t="s">
        <v>118</v>
      </c>
      <c r="H5383" s="9" t="s">
        <v>130</v>
      </c>
      <c r="I5383" s="9" t="s">
        <v>148</v>
      </c>
      <c r="J5383" s="9" t="s">
        <v>148</v>
      </c>
      <c r="K5383" s="9" t="s">
        <v>148</v>
      </c>
      <c r="L5383" s="10" t="s">
        <v>148</v>
      </c>
      <c r="M5383" s="13" t="str">
        <f>IFERROR(TEXT(Table1[[#This Row],[Report Date]], "mmmm"),"")</f>
        <v/>
      </c>
      <c r="N5383" s="13" t="str">
        <f>IFERROR(YEAR(Table1[[#This Row],[Report Date]]),"")</f>
        <v/>
      </c>
      <c r="O5383" s="13" t="str">
        <f ca="1">IF(Table1[[#This Row],[Report Date]]&gt;=TODAY()-6, "within week", "Older")</f>
        <v>within week</v>
      </c>
      <c r="P5383" s="37" t="e">
        <f>EOMONTH(Table1[[#This Row],[Report Date]], 0)</f>
        <v>#VALUE!</v>
      </c>
    </row>
    <row r="5384" spans="1:16" x14ac:dyDescent="0.25">
      <c r="A5384" s="9" t="s">
        <v>148</v>
      </c>
      <c r="B5384" s="10" t="s">
        <v>148</v>
      </c>
      <c r="C5384" s="9" t="s">
        <v>104</v>
      </c>
      <c r="D5384" s="9">
        <v>1</v>
      </c>
      <c r="E5384" s="9" t="s">
        <v>148</v>
      </c>
      <c r="F5384" s="9">
        <v>135214</v>
      </c>
      <c r="G5384" s="9" t="s">
        <v>126</v>
      </c>
      <c r="H5384" s="9" t="s">
        <v>138</v>
      </c>
      <c r="I5384" s="9" t="s">
        <v>148</v>
      </c>
      <c r="J5384" s="9" t="s">
        <v>148</v>
      </c>
      <c r="K5384" s="9" t="s">
        <v>148</v>
      </c>
      <c r="L5384" s="10" t="s">
        <v>148</v>
      </c>
      <c r="M5384" s="13" t="str">
        <f>IFERROR(TEXT(Table1[[#This Row],[Report Date]], "mmmm"),"")</f>
        <v/>
      </c>
      <c r="N5384" s="13" t="str">
        <f>IFERROR(YEAR(Table1[[#This Row],[Report Date]]),"")</f>
        <v/>
      </c>
      <c r="O5384" s="13" t="str">
        <f ca="1">IF(Table1[[#This Row],[Report Date]]&gt;=TODAY()-6, "within week", "Older")</f>
        <v>within week</v>
      </c>
      <c r="P5384" s="37" t="e">
        <f>EOMONTH(Table1[[#This Row],[Report Date]], 0)</f>
        <v>#VALUE!</v>
      </c>
    </row>
    <row r="5385" spans="1:16" x14ac:dyDescent="0.25">
      <c r="A5385" s="9" t="s">
        <v>148</v>
      </c>
      <c r="B5385" s="10" t="s">
        <v>148</v>
      </c>
      <c r="C5385" s="9" t="s">
        <v>104</v>
      </c>
      <c r="D5385" s="9">
        <v>1</v>
      </c>
      <c r="E5385" s="9" t="s">
        <v>148</v>
      </c>
      <c r="F5385" s="9">
        <v>470988</v>
      </c>
      <c r="G5385" s="9" t="s">
        <v>127</v>
      </c>
      <c r="H5385" s="9" t="s">
        <v>139</v>
      </c>
      <c r="I5385" s="9" t="s">
        <v>148</v>
      </c>
      <c r="J5385" s="9" t="s">
        <v>148</v>
      </c>
      <c r="K5385" s="9" t="s">
        <v>148</v>
      </c>
      <c r="L5385" s="10" t="s">
        <v>148</v>
      </c>
      <c r="M5385" s="13" t="str">
        <f>IFERROR(TEXT(Table1[[#This Row],[Report Date]], "mmmm"),"")</f>
        <v/>
      </c>
      <c r="N5385" s="13" t="str">
        <f>IFERROR(YEAR(Table1[[#This Row],[Report Date]]),"")</f>
        <v/>
      </c>
      <c r="O5385" s="13" t="str">
        <f ca="1">IF(Table1[[#This Row],[Report Date]]&gt;=TODAY()-6, "within week", "Older")</f>
        <v>within week</v>
      </c>
      <c r="P5385" s="37" t="e">
        <f>EOMONTH(Table1[[#This Row],[Report Date]], 0)</f>
        <v>#VALUE!</v>
      </c>
    </row>
    <row r="5386" spans="1:16" x14ac:dyDescent="0.25">
      <c r="A5386" s="9" t="s">
        <v>148</v>
      </c>
      <c r="B5386" s="10" t="s">
        <v>148</v>
      </c>
      <c r="C5386" s="9" t="s">
        <v>104</v>
      </c>
      <c r="D5386" s="9">
        <v>1</v>
      </c>
      <c r="E5386" s="9" t="s">
        <v>148</v>
      </c>
      <c r="F5386" s="9">
        <v>283140</v>
      </c>
      <c r="G5386" s="9" t="s">
        <v>122</v>
      </c>
      <c r="H5386" s="9" t="s">
        <v>146</v>
      </c>
      <c r="I5386" s="9" t="s">
        <v>148</v>
      </c>
      <c r="J5386" s="9" t="s">
        <v>148</v>
      </c>
      <c r="K5386" s="9" t="s">
        <v>148</v>
      </c>
      <c r="L5386" s="10" t="s">
        <v>148</v>
      </c>
      <c r="M5386" s="13" t="str">
        <f>IFERROR(TEXT(Table1[[#This Row],[Report Date]], "mmmm"),"")</f>
        <v/>
      </c>
      <c r="N5386" s="13" t="str">
        <f>IFERROR(YEAR(Table1[[#This Row],[Report Date]]),"")</f>
        <v/>
      </c>
      <c r="O5386" s="13" t="str">
        <f ca="1">IF(Table1[[#This Row],[Report Date]]&gt;=TODAY()-6, "within week", "Older")</f>
        <v>within week</v>
      </c>
      <c r="P5386" s="37" t="e">
        <f>EOMONTH(Table1[[#This Row],[Report Date]], 0)</f>
        <v>#VALUE!</v>
      </c>
    </row>
    <row r="5387" spans="1:16" x14ac:dyDescent="0.25">
      <c r="A5387" s="9" t="s">
        <v>148</v>
      </c>
      <c r="B5387" s="10" t="s">
        <v>148</v>
      </c>
      <c r="C5387" s="9" t="s">
        <v>104</v>
      </c>
      <c r="D5387" s="9">
        <v>1</v>
      </c>
      <c r="E5387" s="9" t="s">
        <v>148</v>
      </c>
      <c r="F5387" s="9">
        <v>706291</v>
      </c>
      <c r="G5387" s="9" t="s">
        <v>127</v>
      </c>
      <c r="H5387" s="9" t="s">
        <v>139</v>
      </c>
      <c r="I5387" s="9" t="s">
        <v>148</v>
      </c>
      <c r="J5387" s="9" t="s">
        <v>148</v>
      </c>
      <c r="K5387" s="9" t="s">
        <v>148</v>
      </c>
      <c r="L5387" s="10" t="s">
        <v>148</v>
      </c>
      <c r="M5387" s="13" t="str">
        <f>IFERROR(TEXT(Table1[[#This Row],[Report Date]], "mmmm"),"")</f>
        <v/>
      </c>
      <c r="N5387" s="13" t="str">
        <f>IFERROR(YEAR(Table1[[#This Row],[Report Date]]),"")</f>
        <v/>
      </c>
      <c r="O5387" s="13" t="str">
        <f ca="1">IF(Table1[[#This Row],[Report Date]]&gt;=TODAY()-6, "within week", "Older")</f>
        <v>within week</v>
      </c>
      <c r="P5387" s="37" t="e">
        <f>EOMONTH(Table1[[#This Row],[Report Date]], 0)</f>
        <v>#VALUE!</v>
      </c>
    </row>
    <row r="5388" spans="1:16" x14ac:dyDescent="0.25">
      <c r="A5388" s="9" t="s">
        <v>148</v>
      </c>
      <c r="B5388" s="10" t="s">
        <v>148</v>
      </c>
      <c r="C5388" s="9" t="s">
        <v>104</v>
      </c>
      <c r="D5388" s="9">
        <v>1</v>
      </c>
      <c r="E5388" s="9" t="s">
        <v>148</v>
      </c>
      <c r="F5388" s="9">
        <v>835647</v>
      </c>
      <c r="G5388" s="9" t="s">
        <v>127</v>
      </c>
      <c r="H5388" s="9" t="s">
        <v>131</v>
      </c>
      <c r="I5388" s="9" t="s">
        <v>148</v>
      </c>
      <c r="J5388" s="9" t="s">
        <v>148</v>
      </c>
      <c r="K5388" s="9" t="s">
        <v>148</v>
      </c>
      <c r="L5388" s="10" t="s">
        <v>148</v>
      </c>
      <c r="M5388" s="13" t="str">
        <f>IFERROR(TEXT(Table1[[#This Row],[Report Date]], "mmmm"),"")</f>
        <v/>
      </c>
      <c r="N5388" s="13" t="str">
        <f>IFERROR(YEAR(Table1[[#This Row],[Report Date]]),"")</f>
        <v/>
      </c>
      <c r="O5388" s="13" t="str">
        <f ca="1">IF(Table1[[#This Row],[Report Date]]&gt;=TODAY()-6, "within week", "Older")</f>
        <v>within week</v>
      </c>
      <c r="P5388" s="37" t="e">
        <f>EOMONTH(Table1[[#This Row],[Report Date]], 0)</f>
        <v>#VALUE!</v>
      </c>
    </row>
    <row r="5389" spans="1:16" x14ac:dyDescent="0.25">
      <c r="A5389" s="9" t="s">
        <v>148</v>
      </c>
      <c r="B5389" s="10" t="s">
        <v>148</v>
      </c>
      <c r="C5389" s="9" t="s">
        <v>104</v>
      </c>
      <c r="D5389" s="9">
        <v>1</v>
      </c>
      <c r="E5389" s="9" t="s">
        <v>148</v>
      </c>
      <c r="F5389" s="9">
        <v>218953</v>
      </c>
      <c r="G5389" s="9" t="s">
        <v>122</v>
      </c>
      <c r="H5389" s="9" t="s">
        <v>142</v>
      </c>
      <c r="I5389" s="9" t="s">
        <v>148</v>
      </c>
      <c r="J5389" s="9" t="s">
        <v>148</v>
      </c>
      <c r="K5389" s="9" t="s">
        <v>148</v>
      </c>
      <c r="L5389" s="10" t="s">
        <v>148</v>
      </c>
      <c r="M5389" s="13" t="str">
        <f>IFERROR(TEXT(Table1[[#This Row],[Report Date]], "mmmm"),"")</f>
        <v/>
      </c>
      <c r="N5389" s="13" t="str">
        <f>IFERROR(YEAR(Table1[[#This Row],[Report Date]]),"")</f>
        <v/>
      </c>
      <c r="O5389" s="13" t="str">
        <f ca="1">IF(Table1[[#This Row],[Report Date]]&gt;=TODAY()-6, "within week", "Older")</f>
        <v>within week</v>
      </c>
      <c r="P5389" s="37" t="e">
        <f>EOMONTH(Table1[[#This Row],[Report Date]], 0)</f>
        <v>#VALUE!</v>
      </c>
    </row>
    <row r="5390" spans="1:16" x14ac:dyDescent="0.25">
      <c r="A5390" s="9" t="s">
        <v>148</v>
      </c>
      <c r="B5390" s="10" t="s">
        <v>148</v>
      </c>
      <c r="C5390" s="9" t="s">
        <v>104</v>
      </c>
      <c r="D5390" s="9">
        <v>1</v>
      </c>
      <c r="E5390" s="9" t="s">
        <v>148</v>
      </c>
      <c r="F5390" s="9">
        <v>505293</v>
      </c>
      <c r="G5390" s="9" t="s">
        <v>117</v>
      </c>
      <c r="H5390" s="9" t="s">
        <v>133</v>
      </c>
      <c r="I5390" s="9" t="s">
        <v>148</v>
      </c>
      <c r="J5390" s="9" t="s">
        <v>148</v>
      </c>
      <c r="K5390" s="9" t="s">
        <v>148</v>
      </c>
      <c r="L5390" s="10" t="s">
        <v>148</v>
      </c>
      <c r="M5390" s="13" t="str">
        <f>IFERROR(TEXT(Table1[[#This Row],[Report Date]], "mmmm"),"")</f>
        <v/>
      </c>
      <c r="N5390" s="13" t="str">
        <f>IFERROR(YEAR(Table1[[#This Row],[Report Date]]),"")</f>
        <v/>
      </c>
      <c r="O5390" s="13" t="str">
        <f ca="1">IF(Table1[[#This Row],[Report Date]]&gt;=TODAY()-6, "within week", "Older")</f>
        <v>within week</v>
      </c>
      <c r="P5390" s="37" t="e">
        <f>EOMONTH(Table1[[#This Row],[Report Date]], 0)</f>
        <v>#VALUE!</v>
      </c>
    </row>
    <row r="5391" spans="1:16" x14ac:dyDescent="0.25">
      <c r="A5391" s="9" t="s">
        <v>148</v>
      </c>
      <c r="B5391" s="10" t="s">
        <v>148</v>
      </c>
      <c r="C5391" s="9" t="s">
        <v>104</v>
      </c>
      <c r="D5391" s="9">
        <v>1</v>
      </c>
      <c r="E5391" s="9" t="s">
        <v>148</v>
      </c>
      <c r="F5391" s="9">
        <v>226829</v>
      </c>
      <c r="G5391" s="9" t="s">
        <v>116</v>
      </c>
      <c r="H5391" s="9" t="s">
        <v>144</v>
      </c>
      <c r="I5391" s="9" t="s">
        <v>148</v>
      </c>
      <c r="J5391" s="9" t="s">
        <v>148</v>
      </c>
      <c r="K5391" s="9" t="s">
        <v>148</v>
      </c>
      <c r="L5391" s="10" t="s">
        <v>148</v>
      </c>
      <c r="M5391" s="13" t="str">
        <f>IFERROR(TEXT(Table1[[#This Row],[Report Date]], "mmmm"),"")</f>
        <v/>
      </c>
      <c r="N5391" s="13" t="str">
        <f>IFERROR(YEAR(Table1[[#This Row],[Report Date]]),"")</f>
        <v/>
      </c>
      <c r="O5391" s="13" t="str">
        <f ca="1">IF(Table1[[#This Row],[Report Date]]&gt;=TODAY()-6, "within week", "Older")</f>
        <v>within week</v>
      </c>
      <c r="P5391" s="37" t="e">
        <f>EOMONTH(Table1[[#This Row],[Report Date]], 0)</f>
        <v>#VALUE!</v>
      </c>
    </row>
    <row r="5392" spans="1:16" x14ac:dyDescent="0.25">
      <c r="A5392" s="9" t="s">
        <v>148</v>
      </c>
      <c r="B5392" s="10" t="s">
        <v>148</v>
      </c>
      <c r="C5392" s="9" t="s">
        <v>104</v>
      </c>
      <c r="D5392" s="9">
        <v>1</v>
      </c>
      <c r="E5392" s="9" t="s">
        <v>148</v>
      </c>
      <c r="F5392" s="9">
        <v>836608</v>
      </c>
      <c r="G5392" s="9" t="s">
        <v>124</v>
      </c>
      <c r="H5392" s="9" t="s">
        <v>144</v>
      </c>
      <c r="I5392" s="9" t="s">
        <v>148</v>
      </c>
      <c r="J5392" s="9" t="s">
        <v>148</v>
      </c>
      <c r="K5392" s="9" t="s">
        <v>148</v>
      </c>
      <c r="L5392" s="10" t="s">
        <v>148</v>
      </c>
      <c r="M5392" s="13" t="str">
        <f>IFERROR(TEXT(Table1[[#This Row],[Report Date]], "mmmm"),"")</f>
        <v/>
      </c>
      <c r="N5392" s="13" t="str">
        <f>IFERROR(YEAR(Table1[[#This Row],[Report Date]]),"")</f>
        <v/>
      </c>
      <c r="O5392" s="13" t="str">
        <f ca="1">IF(Table1[[#This Row],[Report Date]]&gt;=TODAY()-6, "within week", "Older")</f>
        <v>within week</v>
      </c>
      <c r="P5392" s="37" t="e">
        <f>EOMONTH(Table1[[#This Row],[Report Date]], 0)</f>
        <v>#VALUE!</v>
      </c>
    </row>
    <row r="5393" spans="1:16" x14ac:dyDescent="0.25">
      <c r="A5393" s="9" t="s">
        <v>148</v>
      </c>
      <c r="B5393" s="10" t="s">
        <v>148</v>
      </c>
      <c r="C5393" s="9" t="s">
        <v>104</v>
      </c>
      <c r="D5393" s="9">
        <v>1</v>
      </c>
      <c r="E5393" s="9" t="s">
        <v>148</v>
      </c>
      <c r="F5393" s="9">
        <v>999719</v>
      </c>
      <c r="G5393" s="9" t="s">
        <v>121</v>
      </c>
      <c r="H5393" s="9" t="s">
        <v>133</v>
      </c>
      <c r="I5393" s="9" t="s">
        <v>148</v>
      </c>
      <c r="J5393" s="9" t="s">
        <v>148</v>
      </c>
      <c r="K5393" s="9" t="s">
        <v>148</v>
      </c>
      <c r="L5393" s="10" t="s">
        <v>148</v>
      </c>
      <c r="M5393" s="13" t="str">
        <f>IFERROR(TEXT(Table1[[#This Row],[Report Date]], "mmmm"),"")</f>
        <v/>
      </c>
      <c r="N5393" s="13" t="str">
        <f>IFERROR(YEAR(Table1[[#This Row],[Report Date]]),"")</f>
        <v/>
      </c>
      <c r="O5393" s="13" t="str">
        <f ca="1">IF(Table1[[#This Row],[Report Date]]&gt;=TODAY()-6, "within week", "Older")</f>
        <v>within week</v>
      </c>
      <c r="P5393" s="37" t="e">
        <f>EOMONTH(Table1[[#This Row],[Report Date]], 0)</f>
        <v>#VALUE!</v>
      </c>
    </row>
    <row r="5394" spans="1:16" x14ac:dyDescent="0.25">
      <c r="A5394" s="9" t="s">
        <v>148</v>
      </c>
      <c r="B5394" s="10" t="s">
        <v>148</v>
      </c>
      <c r="C5394" s="9" t="s">
        <v>104</v>
      </c>
      <c r="D5394" s="9">
        <v>1</v>
      </c>
      <c r="E5394" s="9" t="s">
        <v>148</v>
      </c>
      <c r="F5394" s="9">
        <v>375186</v>
      </c>
      <c r="G5394" s="9" t="s">
        <v>127</v>
      </c>
      <c r="H5394" s="9" t="s">
        <v>131</v>
      </c>
      <c r="I5394" s="9" t="s">
        <v>148</v>
      </c>
      <c r="J5394" s="9" t="s">
        <v>148</v>
      </c>
      <c r="K5394" s="9" t="s">
        <v>148</v>
      </c>
      <c r="L5394" s="10" t="s">
        <v>148</v>
      </c>
      <c r="M5394" s="13" t="str">
        <f>IFERROR(TEXT(Table1[[#This Row],[Report Date]], "mmmm"),"")</f>
        <v/>
      </c>
      <c r="N5394" s="13" t="str">
        <f>IFERROR(YEAR(Table1[[#This Row],[Report Date]]),"")</f>
        <v/>
      </c>
      <c r="O5394" s="13" t="str">
        <f ca="1">IF(Table1[[#This Row],[Report Date]]&gt;=TODAY()-6, "within week", "Older")</f>
        <v>within week</v>
      </c>
      <c r="P5394" s="37" t="e">
        <f>EOMONTH(Table1[[#This Row],[Report Date]], 0)</f>
        <v>#VALUE!</v>
      </c>
    </row>
    <row r="5395" spans="1:16" x14ac:dyDescent="0.25">
      <c r="A5395" s="9" t="s">
        <v>148</v>
      </c>
      <c r="B5395" s="10" t="s">
        <v>148</v>
      </c>
      <c r="C5395" s="9" t="s">
        <v>104</v>
      </c>
      <c r="D5395" s="9">
        <v>1</v>
      </c>
      <c r="E5395" s="9" t="s">
        <v>148</v>
      </c>
      <c r="F5395" s="9">
        <v>457355</v>
      </c>
      <c r="G5395" s="9" t="s">
        <v>127</v>
      </c>
      <c r="H5395" s="9" t="s">
        <v>147</v>
      </c>
      <c r="I5395" s="9" t="s">
        <v>148</v>
      </c>
      <c r="J5395" s="9" t="s">
        <v>148</v>
      </c>
      <c r="K5395" s="9" t="s">
        <v>148</v>
      </c>
      <c r="L5395" s="10" t="s">
        <v>148</v>
      </c>
      <c r="M5395" s="13" t="str">
        <f>IFERROR(TEXT(Table1[[#This Row],[Report Date]], "mmmm"),"")</f>
        <v/>
      </c>
      <c r="N5395" s="13" t="str">
        <f>IFERROR(YEAR(Table1[[#This Row],[Report Date]]),"")</f>
        <v/>
      </c>
      <c r="O5395" s="13" t="str">
        <f ca="1">IF(Table1[[#This Row],[Report Date]]&gt;=TODAY()-6, "within week", "Older")</f>
        <v>within week</v>
      </c>
      <c r="P5395" s="37" t="e">
        <f>EOMONTH(Table1[[#This Row],[Report Date]], 0)</f>
        <v>#VALUE!</v>
      </c>
    </row>
    <row r="5396" spans="1:16" x14ac:dyDescent="0.25">
      <c r="A5396" s="9" t="s">
        <v>148</v>
      </c>
      <c r="B5396" s="10" t="s">
        <v>148</v>
      </c>
      <c r="C5396" s="9" t="s">
        <v>104</v>
      </c>
      <c r="D5396" s="9">
        <v>1</v>
      </c>
      <c r="E5396" s="9" t="s">
        <v>148</v>
      </c>
      <c r="F5396" s="9">
        <v>411393</v>
      </c>
      <c r="G5396" s="9" t="s">
        <v>121</v>
      </c>
      <c r="H5396" s="9" t="s">
        <v>133</v>
      </c>
      <c r="I5396" s="9" t="s">
        <v>148</v>
      </c>
      <c r="J5396" s="9" t="s">
        <v>148</v>
      </c>
      <c r="K5396" s="9" t="s">
        <v>148</v>
      </c>
      <c r="L5396" s="10" t="s">
        <v>148</v>
      </c>
      <c r="M5396" s="13" t="str">
        <f>IFERROR(TEXT(Table1[[#This Row],[Report Date]], "mmmm"),"")</f>
        <v/>
      </c>
      <c r="N5396" s="13" t="str">
        <f>IFERROR(YEAR(Table1[[#This Row],[Report Date]]),"")</f>
        <v/>
      </c>
      <c r="O5396" s="13" t="str">
        <f ca="1">IF(Table1[[#This Row],[Report Date]]&gt;=TODAY()-6, "within week", "Older")</f>
        <v>within week</v>
      </c>
      <c r="P5396" s="37" t="e">
        <f>EOMONTH(Table1[[#This Row],[Report Date]], 0)</f>
        <v>#VALUE!</v>
      </c>
    </row>
    <row r="5397" spans="1:16" x14ac:dyDescent="0.25">
      <c r="A5397" s="9" t="s">
        <v>148</v>
      </c>
      <c r="B5397" s="10" t="s">
        <v>148</v>
      </c>
      <c r="C5397" s="9" t="s">
        <v>104</v>
      </c>
      <c r="D5397" s="9">
        <v>1</v>
      </c>
      <c r="E5397" s="9" t="s">
        <v>148</v>
      </c>
      <c r="F5397" s="9">
        <v>243900</v>
      </c>
      <c r="G5397" s="9" t="s">
        <v>123</v>
      </c>
      <c r="H5397" s="9" t="s">
        <v>135</v>
      </c>
      <c r="I5397" s="9" t="s">
        <v>148</v>
      </c>
      <c r="J5397" s="9" t="s">
        <v>148</v>
      </c>
      <c r="K5397" s="9" t="s">
        <v>148</v>
      </c>
      <c r="L5397" s="10" t="s">
        <v>148</v>
      </c>
      <c r="M5397" s="13" t="str">
        <f>IFERROR(TEXT(Table1[[#This Row],[Report Date]], "mmmm"),"")</f>
        <v/>
      </c>
      <c r="N5397" s="13" t="str">
        <f>IFERROR(YEAR(Table1[[#This Row],[Report Date]]),"")</f>
        <v/>
      </c>
      <c r="O5397" s="13" t="str">
        <f ca="1">IF(Table1[[#This Row],[Report Date]]&gt;=TODAY()-6, "within week", "Older")</f>
        <v>within week</v>
      </c>
      <c r="P5397" s="37" t="e">
        <f>EOMONTH(Table1[[#This Row],[Report Date]], 0)</f>
        <v>#VALUE!</v>
      </c>
    </row>
    <row r="5398" spans="1:16" x14ac:dyDescent="0.25">
      <c r="A5398" s="9" t="s">
        <v>148</v>
      </c>
      <c r="B5398" s="10" t="s">
        <v>148</v>
      </c>
      <c r="C5398" s="9" t="s">
        <v>104</v>
      </c>
      <c r="D5398" s="9">
        <v>1</v>
      </c>
      <c r="E5398" s="9" t="s">
        <v>148</v>
      </c>
      <c r="F5398" s="9">
        <v>750146</v>
      </c>
      <c r="G5398" s="9" t="s">
        <v>122</v>
      </c>
      <c r="H5398" s="9" t="s">
        <v>146</v>
      </c>
      <c r="I5398" s="9" t="s">
        <v>148</v>
      </c>
      <c r="J5398" s="9" t="s">
        <v>148</v>
      </c>
      <c r="K5398" s="9" t="s">
        <v>148</v>
      </c>
      <c r="L5398" s="10" t="s">
        <v>148</v>
      </c>
      <c r="M5398" s="13" t="str">
        <f>IFERROR(TEXT(Table1[[#This Row],[Report Date]], "mmmm"),"")</f>
        <v/>
      </c>
      <c r="N5398" s="13" t="str">
        <f>IFERROR(YEAR(Table1[[#This Row],[Report Date]]),"")</f>
        <v/>
      </c>
      <c r="O5398" s="13" t="str">
        <f ca="1">IF(Table1[[#This Row],[Report Date]]&gt;=TODAY()-6, "within week", "Older")</f>
        <v>within week</v>
      </c>
      <c r="P5398" s="37" t="e">
        <f>EOMONTH(Table1[[#This Row],[Report Date]], 0)</f>
        <v>#VALUE!</v>
      </c>
    </row>
    <row r="5399" spans="1:16" x14ac:dyDescent="0.25">
      <c r="A5399" s="9" t="s">
        <v>148</v>
      </c>
      <c r="B5399" s="10" t="s">
        <v>148</v>
      </c>
      <c r="C5399" s="9" t="s">
        <v>104</v>
      </c>
      <c r="D5399" s="9">
        <v>1</v>
      </c>
      <c r="E5399" s="9" t="s">
        <v>148</v>
      </c>
      <c r="F5399" s="9">
        <v>959653</v>
      </c>
      <c r="G5399" s="9" t="s">
        <v>125</v>
      </c>
      <c r="H5399" s="9" t="s">
        <v>129</v>
      </c>
      <c r="I5399" s="9" t="s">
        <v>148</v>
      </c>
      <c r="J5399" s="9" t="s">
        <v>148</v>
      </c>
      <c r="K5399" s="9" t="s">
        <v>148</v>
      </c>
      <c r="L5399" s="10" t="s">
        <v>148</v>
      </c>
      <c r="M5399" s="13" t="str">
        <f>IFERROR(TEXT(Table1[[#This Row],[Report Date]], "mmmm"),"")</f>
        <v/>
      </c>
      <c r="N5399" s="13" t="str">
        <f>IFERROR(YEAR(Table1[[#This Row],[Report Date]]),"")</f>
        <v/>
      </c>
      <c r="O5399" s="13" t="str">
        <f ca="1">IF(Table1[[#This Row],[Report Date]]&gt;=TODAY()-6, "within week", "Older")</f>
        <v>within week</v>
      </c>
      <c r="P5399" s="37" t="e">
        <f>EOMONTH(Table1[[#This Row],[Report Date]], 0)</f>
        <v>#VALUE!</v>
      </c>
    </row>
    <row r="5400" spans="1:16" x14ac:dyDescent="0.25">
      <c r="A5400" s="9" t="s">
        <v>148</v>
      </c>
      <c r="B5400" s="10" t="s">
        <v>148</v>
      </c>
      <c r="C5400" s="9" t="s">
        <v>104</v>
      </c>
      <c r="D5400" s="9">
        <v>1</v>
      </c>
      <c r="E5400" s="9" t="s">
        <v>148</v>
      </c>
      <c r="F5400" s="9">
        <v>390336</v>
      </c>
      <c r="G5400" s="9" t="s">
        <v>126</v>
      </c>
      <c r="H5400" s="9" t="s">
        <v>130</v>
      </c>
      <c r="I5400" s="9" t="s">
        <v>148</v>
      </c>
      <c r="J5400" s="9" t="s">
        <v>148</v>
      </c>
      <c r="K5400" s="9" t="s">
        <v>148</v>
      </c>
      <c r="L5400" s="10" t="s">
        <v>148</v>
      </c>
      <c r="M5400" s="13" t="str">
        <f>IFERROR(TEXT(Table1[[#This Row],[Report Date]], "mmmm"),"")</f>
        <v/>
      </c>
      <c r="N5400" s="13" t="str">
        <f>IFERROR(YEAR(Table1[[#This Row],[Report Date]]),"")</f>
        <v/>
      </c>
      <c r="O5400" s="13" t="str">
        <f ca="1">IF(Table1[[#This Row],[Report Date]]&gt;=TODAY()-6, "within week", "Older")</f>
        <v>within week</v>
      </c>
      <c r="P5400" s="37" t="e">
        <f>EOMONTH(Table1[[#This Row],[Report Date]], 0)</f>
        <v>#VALUE!</v>
      </c>
    </row>
    <row r="5401" spans="1:16" x14ac:dyDescent="0.25">
      <c r="A5401" s="9" t="s">
        <v>148</v>
      </c>
      <c r="B5401" s="10" t="s">
        <v>148</v>
      </c>
      <c r="C5401" s="9" t="s">
        <v>104</v>
      </c>
      <c r="D5401" s="9">
        <v>1</v>
      </c>
      <c r="E5401" s="9" t="s">
        <v>148</v>
      </c>
      <c r="F5401" s="9">
        <v>553371</v>
      </c>
      <c r="G5401" s="9" t="s">
        <v>118</v>
      </c>
      <c r="H5401" s="9" t="s">
        <v>134</v>
      </c>
      <c r="I5401" s="9" t="s">
        <v>148</v>
      </c>
      <c r="J5401" s="9" t="s">
        <v>148</v>
      </c>
      <c r="K5401" s="9" t="s">
        <v>148</v>
      </c>
      <c r="L5401" s="10" t="s">
        <v>148</v>
      </c>
      <c r="M5401" s="13" t="str">
        <f>IFERROR(TEXT(Table1[[#This Row],[Report Date]], "mmmm"),"")</f>
        <v/>
      </c>
      <c r="N5401" s="13" t="str">
        <f>IFERROR(YEAR(Table1[[#This Row],[Report Date]]),"")</f>
        <v/>
      </c>
      <c r="O5401" s="13" t="str">
        <f ca="1">IF(Table1[[#This Row],[Report Date]]&gt;=TODAY()-6, "within week", "Older")</f>
        <v>within week</v>
      </c>
      <c r="P5401" s="37" t="e">
        <f>EOMONTH(Table1[[#This Row],[Report Date]], 0)</f>
        <v>#VALUE!</v>
      </c>
    </row>
    <row r="5402" spans="1:16" x14ac:dyDescent="0.25">
      <c r="A5402" s="9" t="s">
        <v>148</v>
      </c>
      <c r="B5402" s="10" t="s">
        <v>148</v>
      </c>
      <c r="C5402" s="9" t="s">
        <v>104</v>
      </c>
      <c r="D5402" s="9">
        <v>1</v>
      </c>
      <c r="E5402" s="9" t="s">
        <v>148</v>
      </c>
      <c r="F5402" s="9">
        <v>963373</v>
      </c>
      <c r="G5402" s="9" t="s">
        <v>120</v>
      </c>
      <c r="H5402" s="9" t="s">
        <v>136</v>
      </c>
      <c r="I5402" s="9" t="s">
        <v>148</v>
      </c>
      <c r="J5402" s="9" t="s">
        <v>148</v>
      </c>
      <c r="K5402" s="9" t="s">
        <v>148</v>
      </c>
      <c r="L5402" s="10" t="s">
        <v>148</v>
      </c>
      <c r="M5402" s="13" t="str">
        <f>IFERROR(TEXT(Table1[[#This Row],[Report Date]], "mmmm"),"")</f>
        <v/>
      </c>
      <c r="N5402" s="13" t="str">
        <f>IFERROR(YEAR(Table1[[#This Row],[Report Date]]),"")</f>
        <v/>
      </c>
      <c r="O5402" s="13" t="str">
        <f ca="1">IF(Table1[[#This Row],[Report Date]]&gt;=TODAY()-6, "within week", "Older")</f>
        <v>within week</v>
      </c>
      <c r="P5402" s="37" t="e">
        <f>EOMONTH(Table1[[#This Row],[Report Date]], 0)</f>
        <v>#VALUE!</v>
      </c>
    </row>
    <row r="5403" spans="1:16" x14ac:dyDescent="0.25">
      <c r="A5403" s="9" t="s">
        <v>148</v>
      </c>
      <c r="B5403" s="10" t="s">
        <v>148</v>
      </c>
      <c r="C5403" s="9" t="s">
        <v>104</v>
      </c>
      <c r="D5403" s="9">
        <v>1</v>
      </c>
      <c r="E5403" s="9" t="s">
        <v>148</v>
      </c>
      <c r="F5403" s="9">
        <v>363830</v>
      </c>
      <c r="G5403" s="9" t="s">
        <v>126</v>
      </c>
      <c r="H5403" s="9" t="s">
        <v>138</v>
      </c>
      <c r="I5403" s="9" t="s">
        <v>148</v>
      </c>
      <c r="J5403" s="9" t="s">
        <v>148</v>
      </c>
      <c r="K5403" s="9" t="s">
        <v>148</v>
      </c>
      <c r="L5403" s="10" t="s">
        <v>148</v>
      </c>
      <c r="M5403" s="13" t="str">
        <f>IFERROR(TEXT(Table1[[#This Row],[Report Date]], "mmmm"),"")</f>
        <v/>
      </c>
      <c r="N5403" s="13" t="str">
        <f>IFERROR(YEAR(Table1[[#This Row],[Report Date]]),"")</f>
        <v/>
      </c>
      <c r="O5403" s="13" t="str">
        <f ca="1">IF(Table1[[#This Row],[Report Date]]&gt;=TODAY()-6, "within week", "Older")</f>
        <v>within week</v>
      </c>
      <c r="P5403" s="37" t="e">
        <f>EOMONTH(Table1[[#This Row],[Report Date]], 0)</f>
        <v>#VALUE!</v>
      </c>
    </row>
    <row r="5404" spans="1:16" x14ac:dyDescent="0.25">
      <c r="A5404" s="9" t="s">
        <v>148</v>
      </c>
      <c r="B5404" s="10" t="s">
        <v>148</v>
      </c>
      <c r="C5404" s="9" t="s">
        <v>104</v>
      </c>
      <c r="D5404" s="9">
        <v>1</v>
      </c>
      <c r="E5404" s="9" t="s">
        <v>148</v>
      </c>
      <c r="F5404" s="9">
        <v>653549</v>
      </c>
      <c r="G5404" s="9" t="s">
        <v>122</v>
      </c>
      <c r="H5404" s="9" t="s">
        <v>146</v>
      </c>
      <c r="I5404" s="9" t="s">
        <v>148</v>
      </c>
      <c r="J5404" s="9" t="s">
        <v>148</v>
      </c>
      <c r="K5404" s="9" t="s">
        <v>148</v>
      </c>
      <c r="L5404" s="10" t="s">
        <v>148</v>
      </c>
      <c r="M5404" s="13" t="str">
        <f>IFERROR(TEXT(Table1[[#This Row],[Report Date]], "mmmm"),"")</f>
        <v/>
      </c>
      <c r="N5404" s="13" t="str">
        <f>IFERROR(YEAR(Table1[[#This Row],[Report Date]]),"")</f>
        <v/>
      </c>
      <c r="O5404" s="13" t="str">
        <f ca="1">IF(Table1[[#This Row],[Report Date]]&gt;=TODAY()-6, "within week", "Older")</f>
        <v>within week</v>
      </c>
      <c r="P5404" s="37" t="e">
        <f>EOMONTH(Table1[[#This Row],[Report Date]], 0)</f>
        <v>#VALUE!</v>
      </c>
    </row>
    <row r="5405" spans="1:16" x14ac:dyDescent="0.25">
      <c r="A5405" s="9" t="s">
        <v>148</v>
      </c>
      <c r="B5405" s="10" t="s">
        <v>148</v>
      </c>
      <c r="C5405" s="9" t="s">
        <v>104</v>
      </c>
      <c r="D5405" s="9">
        <v>1</v>
      </c>
      <c r="E5405" s="9" t="s">
        <v>148</v>
      </c>
      <c r="F5405" s="9">
        <v>433243</v>
      </c>
      <c r="G5405" s="9" t="s">
        <v>125</v>
      </c>
      <c r="H5405" s="9" t="s">
        <v>129</v>
      </c>
      <c r="I5405" s="9" t="s">
        <v>148</v>
      </c>
      <c r="J5405" s="9" t="s">
        <v>148</v>
      </c>
      <c r="K5405" s="9" t="s">
        <v>148</v>
      </c>
      <c r="L5405" s="10" t="s">
        <v>148</v>
      </c>
      <c r="M5405" s="13" t="str">
        <f>IFERROR(TEXT(Table1[[#This Row],[Report Date]], "mmmm"),"")</f>
        <v/>
      </c>
      <c r="N5405" s="13" t="str">
        <f>IFERROR(YEAR(Table1[[#This Row],[Report Date]]),"")</f>
        <v/>
      </c>
      <c r="O5405" s="13" t="str">
        <f ca="1">IF(Table1[[#This Row],[Report Date]]&gt;=TODAY()-6, "within week", "Older")</f>
        <v>within week</v>
      </c>
      <c r="P5405" s="37" t="e">
        <f>EOMONTH(Table1[[#This Row],[Report Date]], 0)</f>
        <v>#VALUE!</v>
      </c>
    </row>
    <row r="5406" spans="1:16" x14ac:dyDescent="0.25">
      <c r="A5406" s="9" t="s">
        <v>148</v>
      </c>
      <c r="B5406" s="10" t="s">
        <v>148</v>
      </c>
      <c r="C5406" s="9" t="s">
        <v>104</v>
      </c>
      <c r="D5406" s="9">
        <v>1</v>
      </c>
      <c r="E5406" s="9" t="s">
        <v>148</v>
      </c>
      <c r="F5406" s="9">
        <v>824210</v>
      </c>
      <c r="G5406" s="9" t="s">
        <v>116</v>
      </c>
      <c r="H5406" s="9" t="s">
        <v>132</v>
      </c>
      <c r="I5406" s="9" t="s">
        <v>148</v>
      </c>
      <c r="J5406" s="9" t="s">
        <v>148</v>
      </c>
      <c r="K5406" s="9" t="s">
        <v>148</v>
      </c>
      <c r="L5406" s="10" t="s">
        <v>148</v>
      </c>
      <c r="M5406" s="13" t="str">
        <f>IFERROR(TEXT(Table1[[#This Row],[Report Date]], "mmmm"),"")</f>
        <v/>
      </c>
      <c r="N5406" s="13" t="str">
        <f>IFERROR(YEAR(Table1[[#This Row],[Report Date]]),"")</f>
        <v/>
      </c>
      <c r="O5406" s="13" t="str">
        <f ca="1">IF(Table1[[#This Row],[Report Date]]&gt;=TODAY()-6, "within week", "Older")</f>
        <v>within week</v>
      </c>
      <c r="P5406" s="37" t="e">
        <f>EOMONTH(Table1[[#This Row],[Report Date]], 0)</f>
        <v>#VALUE!</v>
      </c>
    </row>
    <row r="5407" spans="1:16" x14ac:dyDescent="0.25">
      <c r="A5407" s="9" t="s">
        <v>148</v>
      </c>
      <c r="B5407" s="10" t="s">
        <v>148</v>
      </c>
      <c r="C5407" s="9" t="s">
        <v>104</v>
      </c>
      <c r="D5407" s="9">
        <v>1</v>
      </c>
      <c r="E5407" s="9" t="s">
        <v>148</v>
      </c>
      <c r="F5407" s="9">
        <v>419483</v>
      </c>
      <c r="G5407" s="9" t="s">
        <v>120</v>
      </c>
      <c r="H5407" s="9" t="s">
        <v>136</v>
      </c>
      <c r="I5407" s="9" t="s">
        <v>148</v>
      </c>
      <c r="J5407" s="9" t="s">
        <v>148</v>
      </c>
      <c r="K5407" s="9" t="s">
        <v>148</v>
      </c>
      <c r="L5407" s="10" t="s">
        <v>148</v>
      </c>
      <c r="M5407" s="13" t="str">
        <f>IFERROR(TEXT(Table1[[#This Row],[Report Date]], "mmmm"),"")</f>
        <v/>
      </c>
      <c r="N5407" s="13" t="str">
        <f>IFERROR(YEAR(Table1[[#This Row],[Report Date]]),"")</f>
        <v/>
      </c>
      <c r="O5407" s="13" t="str">
        <f ca="1">IF(Table1[[#This Row],[Report Date]]&gt;=TODAY()-6, "within week", "Older")</f>
        <v>within week</v>
      </c>
      <c r="P5407" s="37" t="e">
        <f>EOMONTH(Table1[[#This Row],[Report Date]], 0)</f>
        <v>#VALUE!</v>
      </c>
    </row>
    <row r="5408" spans="1:16" x14ac:dyDescent="0.25">
      <c r="A5408" s="9" t="s">
        <v>148</v>
      </c>
      <c r="B5408" s="10" t="s">
        <v>148</v>
      </c>
      <c r="C5408" s="9" t="s">
        <v>104</v>
      </c>
      <c r="D5408" s="9">
        <v>1</v>
      </c>
      <c r="E5408" s="9" t="s">
        <v>148</v>
      </c>
      <c r="F5408" s="9">
        <v>318729</v>
      </c>
      <c r="G5408" s="9" t="s">
        <v>118</v>
      </c>
      <c r="H5408" s="9" t="s">
        <v>130</v>
      </c>
      <c r="I5408" s="9" t="s">
        <v>148</v>
      </c>
      <c r="J5408" s="9" t="s">
        <v>148</v>
      </c>
      <c r="K5408" s="9" t="s">
        <v>148</v>
      </c>
      <c r="L5408" s="10" t="s">
        <v>148</v>
      </c>
      <c r="M5408" s="13" t="str">
        <f>IFERROR(TEXT(Table1[[#This Row],[Report Date]], "mmmm"),"")</f>
        <v/>
      </c>
      <c r="N5408" s="13" t="str">
        <f>IFERROR(YEAR(Table1[[#This Row],[Report Date]]),"")</f>
        <v/>
      </c>
      <c r="O5408" s="13" t="str">
        <f ca="1">IF(Table1[[#This Row],[Report Date]]&gt;=TODAY()-6, "within week", "Older")</f>
        <v>within week</v>
      </c>
      <c r="P5408" s="37" t="e">
        <f>EOMONTH(Table1[[#This Row],[Report Date]], 0)</f>
        <v>#VALUE!</v>
      </c>
    </row>
    <row r="5409" spans="1:16" x14ac:dyDescent="0.25">
      <c r="A5409" s="9" t="s">
        <v>148</v>
      </c>
      <c r="B5409" s="10" t="s">
        <v>148</v>
      </c>
      <c r="C5409" s="9" t="s">
        <v>104</v>
      </c>
      <c r="D5409" s="9">
        <v>1</v>
      </c>
      <c r="E5409" s="9" t="s">
        <v>148</v>
      </c>
      <c r="F5409" s="9">
        <v>575065</v>
      </c>
      <c r="G5409" s="9" t="s">
        <v>125</v>
      </c>
      <c r="H5409" s="9" t="s">
        <v>137</v>
      </c>
      <c r="I5409" s="9" t="s">
        <v>148</v>
      </c>
      <c r="J5409" s="9" t="s">
        <v>148</v>
      </c>
      <c r="K5409" s="9" t="s">
        <v>148</v>
      </c>
      <c r="L5409" s="10" t="s">
        <v>148</v>
      </c>
      <c r="M5409" s="13" t="str">
        <f>IFERROR(TEXT(Table1[[#This Row],[Report Date]], "mmmm"),"")</f>
        <v/>
      </c>
      <c r="N5409" s="13" t="str">
        <f>IFERROR(YEAR(Table1[[#This Row],[Report Date]]),"")</f>
        <v/>
      </c>
      <c r="O5409" s="13" t="str">
        <f ca="1">IF(Table1[[#This Row],[Report Date]]&gt;=TODAY()-6, "within week", "Older")</f>
        <v>within week</v>
      </c>
      <c r="P5409" s="37" t="e">
        <f>EOMONTH(Table1[[#This Row],[Report Date]], 0)</f>
        <v>#VALUE!</v>
      </c>
    </row>
    <row r="5410" spans="1:16" x14ac:dyDescent="0.25">
      <c r="A5410" s="9" t="s">
        <v>148</v>
      </c>
      <c r="B5410" s="10" t="s">
        <v>148</v>
      </c>
      <c r="C5410" s="9" t="s">
        <v>104</v>
      </c>
      <c r="D5410" s="9">
        <v>1</v>
      </c>
      <c r="E5410" s="9" t="s">
        <v>148</v>
      </c>
      <c r="F5410" s="9">
        <v>756518</v>
      </c>
      <c r="G5410" s="9" t="s">
        <v>120</v>
      </c>
      <c r="H5410" s="9" t="s">
        <v>144</v>
      </c>
      <c r="I5410" s="9" t="s">
        <v>148</v>
      </c>
      <c r="J5410" s="9" t="s">
        <v>148</v>
      </c>
      <c r="K5410" s="9" t="s">
        <v>148</v>
      </c>
      <c r="L5410" s="10" t="s">
        <v>148</v>
      </c>
      <c r="M5410" s="13" t="str">
        <f>IFERROR(TEXT(Table1[[#This Row],[Report Date]], "mmmm"),"")</f>
        <v/>
      </c>
      <c r="N5410" s="13" t="str">
        <f>IFERROR(YEAR(Table1[[#This Row],[Report Date]]),"")</f>
        <v/>
      </c>
      <c r="O5410" s="13" t="str">
        <f ca="1">IF(Table1[[#This Row],[Report Date]]&gt;=TODAY()-6, "within week", "Older")</f>
        <v>within week</v>
      </c>
      <c r="P5410" s="37" t="e">
        <f>EOMONTH(Table1[[#This Row],[Report Date]], 0)</f>
        <v>#VALUE!</v>
      </c>
    </row>
    <row r="5411" spans="1:16" x14ac:dyDescent="0.25">
      <c r="A5411" s="9" t="s">
        <v>148</v>
      </c>
      <c r="B5411" s="10" t="s">
        <v>148</v>
      </c>
      <c r="C5411" s="9" t="s">
        <v>104</v>
      </c>
      <c r="D5411" s="9">
        <v>1</v>
      </c>
      <c r="E5411" s="9" t="s">
        <v>148</v>
      </c>
      <c r="F5411" s="9">
        <v>603074</v>
      </c>
      <c r="G5411" s="9" t="s">
        <v>124</v>
      </c>
      <c r="H5411" s="9" t="s">
        <v>128</v>
      </c>
      <c r="I5411" s="9" t="s">
        <v>148</v>
      </c>
      <c r="J5411" s="9" t="s">
        <v>148</v>
      </c>
      <c r="K5411" s="9" t="s">
        <v>148</v>
      </c>
      <c r="L5411" s="10" t="s">
        <v>148</v>
      </c>
      <c r="M5411" s="13" t="str">
        <f>IFERROR(TEXT(Table1[[#This Row],[Report Date]], "mmmm"),"")</f>
        <v/>
      </c>
      <c r="N5411" s="13" t="str">
        <f>IFERROR(YEAR(Table1[[#This Row],[Report Date]]),"")</f>
        <v/>
      </c>
      <c r="O5411" s="13" t="str">
        <f ca="1">IF(Table1[[#This Row],[Report Date]]&gt;=TODAY()-6, "within week", "Older")</f>
        <v>within week</v>
      </c>
      <c r="P5411" s="37" t="e">
        <f>EOMONTH(Table1[[#This Row],[Report Date]], 0)</f>
        <v>#VALUE!</v>
      </c>
    </row>
    <row r="5412" spans="1:16" x14ac:dyDescent="0.25">
      <c r="A5412" s="9" t="s">
        <v>148</v>
      </c>
      <c r="B5412" s="10" t="s">
        <v>148</v>
      </c>
      <c r="C5412" s="9" t="s">
        <v>104</v>
      </c>
      <c r="D5412" s="9">
        <v>1</v>
      </c>
      <c r="E5412" s="9" t="s">
        <v>148</v>
      </c>
      <c r="F5412" s="9">
        <v>631417</v>
      </c>
      <c r="G5412" s="9" t="s">
        <v>119</v>
      </c>
      <c r="H5412" s="9" t="s">
        <v>135</v>
      </c>
      <c r="I5412" s="9" t="s">
        <v>148</v>
      </c>
      <c r="J5412" s="9" t="s">
        <v>148</v>
      </c>
      <c r="K5412" s="9" t="s">
        <v>148</v>
      </c>
      <c r="L5412" s="10" t="s">
        <v>148</v>
      </c>
      <c r="M5412" s="13" t="str">
        <f>IFERROR(TEXT(Table1[[#This Row],[Report Date]], "mmmm"),"")</f>
        <v/>
      </c>
      <c r="N5412" s="13" t="str">
        <f>IFERROR(YEAR(Table1[[#This Row],[Report Date]]),"")</f>
        <v/>
      </c>
      <c r="O5412" s="13" t="str">
        <f ca="1">IF(Table1[[#This Row],[Report Date]]&gt;=TODAY()-6, "within week", "Older")</f>
        <v>within week</v>
      </c>
      <c r="P5412" s="37" t="e">
        <f>EOMONTH(Table1[[#This Row],[Report Date]], 0)</f>
        <v>#VALUE!</v>
      </c>
    </row>
    <row r="5413" spans="1:16" x14ac:dyDescent="0.25">
      <c r="A5413" s="9" t="s">
        <v>148</v>
      </c>
      <c r="B5413" s="10" t="s">
        <v>148</v>
      </c>
      <c r="C5413" s="9" t="s">
        <v>104</v>
      </c>
      <c r="D5413" s="9">
        <v>1</v>
      </c>
      <c r="E5413" s="9" t="s">
        <v>148</v>
      </c>
      <c r="F5413" s="9">
        <v>600096</v>
      </c>
      <c r="G5413" s="9" t="s">
        <v>123</v>
      </c>
      <c r="H5413" s="9" t="s">
        <v>131</v>
      </c>
      <c r="I5413" s="9" t="s">
        <v>148</v>
      </c>
      <c r="J5413" s="9" t="s">
        <v>148</v>
      </c>
      <c r="K5413" s="9" t="s">
        <v>148</v>
      </c>
      <c r="L5413" s="10" t="s">
        <v>148</v>
      </c>
      <c r="M5413" s="13" t="str">
        <f>IFERROR(TEXT(Table1[[#This Row],[Report Date]], "mmmm"),"")</f>
        <v/>
      </c>
      <c r="N5413" s="13" t="str">
        <f>IFERROR(YEAR(Table1[[#This Row],[Report Date]]),"")</f>
        <v/>
      </c>
      <c r="O5413" s="13" t="str">
        <f ca="1">IF(Table1[[#This Row],[Report Date]]&gt;=TODAY()-6, "within week", "Older")</f>
        <v>within week</v>
      </c>
      <c r="P5413" s="37" t="e">
        <f>EOMONTH(Table1[[#This Row],[Report Date]], 0)</f>
        <v>#VALUE!</v>
      </c>
    </row>
    <row r="5414" spans="1:16" x14ac:dyDescent="0.25">
      <c r="A5414" s="9" t="s">
        <v>148</v>
      </c>
      <c r="B5414" s="10" t="s">
        <v>148</v>
      </c>
      <c r="C5414" s="9" t="s">
        <v>104</v>
      </c>
      <c r="D5414" s="9">
        <v>1</v>
      </c>
      <c r="E5414" s="9" t="s">
        <v>148</v>
      </c>
      <c r="F5414" s="9">
        <v>918710</v>
      </c>
      <c r="G5414" s="9" t="s">
        <v>127</v>
      </c>
      <c r="H5414" s="9" t="s">
        <v>135</v>
      </c>
      <c r="I5414" s="9" t="s">
        <v>148</v>
      </c>
      <c r="J5414" s="9" t="s">
        <v>148</v>
      </c>
      <c r="K5414" s="9" t="s">
        <v>148</v>
      </c>
      <c r="L5414" s="10" t="s">
        <v>148</v>
      </c>
      <c r="M5414" s="13" t="str">
        <f>IFERROR(TEXT(Table1[[#This Row],[Report Date]], "mmmm"),"")</f>
        <v/>
      </c>
      <c r="N5414" s="13" t="str">
        <f>IFERROR(YEAR(Table1[[#This Row],[Report Date]]),"")</f>
        <v/>
      </c>
      <c r="O5414" s="13" t="str">
        <f ca="1">IF(Table1[[#This Row],[Report Date]]&gt;=TODAY()-6, "within week", "Older")</f>
        <v>within week</v>
      </c>
      <c r="P5414" s="37" t="e">
        <f>EOMONTH(Table1[[#This Row],[Report Date]], 0)</f>
        <v>#VALUE!</v>
      </c>
    </row>
    <row r="5415" spans="1:16" x14ac:dyDescent="0.25">
      <c r="A5415" s="9" t="s">
        <v>148</v>
      </c>
      <c r="B5415" s="10" t="s">
        <v>148</v>
      </c>
      <c r="C5415" s="9" t="s">
        <v>104</v>
      </c>
      <c r="D5415" s="9">
        <v>1</v>
      </c>
      <c r="E5415" s="9" t="s">
        <v>148</v>
      </c>
      <c r="F5415" s="9">
        <v>808960</v>
      </c>
      <c r="G5415" s="9" t="s">
        <v>122</v>
      </c>
      <c r="H5415" s="9" t="s">
        <v>142</v>
      </c>
      <c r="I5415" s="9" t="s">
        <v>148</v>
      </c>
      <c r="J5415" s="9" t="s">
        <v>148</v>
      </c>
      <c r="K5415" s="9" t="s">
        <v>148</v>
      </c>
      <c r="L5415" s="10" t="s">
        <v>148</v>
      </c>
      <c r="M5415" s="13" t="str">
        <f>IFERROR(TEXT(Table1[[#This Row],[Report Date]], "mmmm"),"")</f>
        <v/>
      </c>
      <c r="N5415" s="13" t="str">
        <f>IFERROR(YEAR(Table1[[#This Row],[Report Date]]),"")</f>
        <v/>
      </c>
      <c r="O5415" s="13" t="str">
        <f ca="1">IF(Table1[[#This Row],[Report Date]]&gt;=TODAY()-6, "within week", "Older")</f>
        <v>within week</v>
      </c>
      <c r="P5415" s="37" t="e">
        <f>EOMONTH(Table1[[#This Row],[Report Date]], 0)</f>
        <v>#VALUE!</v>
      </c>
    </row>
    <row r="5416" spans="1:16" x14ac:dyDescent="0.25">
      <c r="A5416" s="9" t="s">
        <v>148</v>
      </c>
      <c r="B5416" s="10" t="s">
        <v>148</v>
      </c>
      <c r="C5416" s="9" t="s">
        <v>104</v>
      </c>
      <c r="D5416" s="9">
        <v>1</v>
      </c>
      <c r="E5416" s="9" t="s">
        <v>148</v>
      </c>
      <c r="F5416" s="9">
        <v>176106</v>
      </c>
      <c r="G5416" s="9" t="s">
        <v>117</v>
      </c>
      <c r="H5416" s="9" t="s">
        <v>129</v>
      </c>
      <c r="I5416" s="9" t="s">
        <v>148</v>
      </c>
      <c r="J5416" s="9" t="s">
        <v>148</v>
      </c>
      <c r="K5416" s="9" t="s">
        <v>148</v>
      </c>
      <c r="L5416" s="10" t="s">
        <v>148</v>
      </c>
      <c r="M5416" s="13" t="str">
        <f>IFERROR(TEXT(Table1[[#This Row],[Report Date]], "mmmm"),"")</f>
        <v/>
      </c>
      <c r="N5416" s="13" t="str">
        <f>IFERROR(YEAR(Table1[[#This Row],[Report Date]]),"")</f>
        <v/>
      </c>
      <c r="O5416" s="13" t="str">
        <f ca="1">IF(Table1[[#This Row],[Report Date]]&gt;=TODAY()-6, "within week", "Older")</f>
        <v>within week</v>
      </c>
      <c r="P5416" s="37" t="e">
        <f>EOMONTH(Table1[[#This Row],[Report Date]], 0)</f>
        <v>#VALUE!</v>
      </c>
    </row>
    <row r="5417" spans="1:16" x14ac:dyDescent="0.25">
      <c r="A5417" s="9" t="s">
        <v>148</v>
      </c>
      <c r="B5417" s="10" t="s">
        <v>148</v>
      </c>
      <c r="C5417" s="9" t="s">
        <v>104</v>
      </c>
      <c r="D5417" s="9">
        <v>1</v>
      </c>
      <c r="E5417" s="9" t="s">
        <v>148</v>
      </c>
      <c r="F5417" s="9">
        <v>381738</v>
      </c>
      <c r="G5417" s="9" t="s">
        <v>123</v>
      </c>
      <c r="H5417" s="9" t="s">
        <v>135</v>
      </c>
      <c r="I5417" s="9" t="s">
        <v>148</v>
      </c>
      <c r="J5417" s="9" t="s">
        <v>148</v>
      </c>
      <c r="K5417" s="9" t="s">
        <v>148</v>
      </c>
      <c r="L5417" s="10" t="s">
        <v>148</v>
      </c>
      <c r="M5417" s="13" t="str">
        <f>IFERROR(TEXT(Table1[[#This Row],[Report Date]], "mmmm"),"")</f>
        <v/>
      </c>
      <c r="N5417" s="13" t="str">
        <f>IFERROR(YEAR(Table1[[#This Row],[Report Date]]),"")</f>
        <v/>
      </c>
      <c r="O5417" s="13" t="str">
        <f ca="1">IF(Table1[[#This Row],[Report Date]]&gt;=TODAY()-6, "within week", "Older")</f>
        <v>within week</v>
      </c>
      <c r="P5417" s="37" t="e">
        <f>EOMONTH(Table1[[#This Row],[Report Date]], 0)</f>
        <v>#VALUE!</v>
      </c>
    </row>
    <row r="5418" spans="1:16" x14ac:dyDescent="0.25">
      <c r="A5418" s="9" t="s">
        <v>148</v>
      </c>
      <c r="B5418" s="10" t="s">
        <v>148</v>
      </c>
      <c r="C5418" s="9" t="s">
        <v>104</v>
      </c>
      <c r="D5418" s="9">
        <v>1</v>
      </c>
      <c r="E5418" s="9" t="s">
        <v>148</v>
      </c>
      <c r="F5418" s="9">
        <v>804659</v>
      </c>
      <c r="G5418" s="9" t="s">
        <v>127</v>
      </c>
      <c r="H5418" s="9" t="s">
        <v>131</v>
      </c>
      <c r="I5418" s="9" t="s">
        <v>148</v>
      </c>
      <c r="J5418" s="9" t="s">
        <v>148</v>
      </c>
      <c r="K5418" s="9" t="s">
        <v>148</v>
      </c>
      <c r="L5418" s="10" t="s">
        <v>148</v>
      </c>
      <c r="M5418" s="13" t="str">
        <f>IFERROR(TEXT(Table1[[#This Row],[Report Date]], "mmmm"),"")</f>
        <v/>
      </c>
      <c r="N5418" s="13" t="str">
        <f>IFERROR(YEAR(Table1[[#This Row],[Report Date]]),"")</f>
        <v/>
      </c>
      <c r="O5418" s="13" t="str">
        <f ca="1">IF(Table1[[#This Row],[Report Date]]&gt;=TODAY()-6, "within week", "Older")</f>
        <v>within week</v>
      </c>
      <c r="P5418" s="37" t="e">
        <f>EOMONTH(Table1[[#This Row],[Report Date]], 0)</f>
        <v>#VALUE!</v>
      </c>
    </row>
    <row r="5419" spans="1:16" x14ac:dyDescent="0.25">
      <c r="A5419" s="9" t="s">
        <v>148</v>
      </c>
      <c r="B5419" s="10" t="s">
        <v>148</v>
      </c>
      <c r="C5419" s="9" t="s">
        <v>104</v>
      </c>
      <c r="D5419" s="9">
        <v>1</v>
      </c>
      <c r="E5419" s="9" t="s">
        <v>148</v>
      </c>
      <c r="F5419" s="9">
        <v>362961</v>
      </c>
      <c r="G5419" s="9" t="s">
        <v>124</v>
      </c>
      <c r="H5419" s="9" t="s">
        <v>140</v>
      </c>
      <c r="I5419" s="9" t="s">
        <v>148</v>
      </c>
      <c r="J5419" s="9" t="s">
        <v>148</v>
      </c>
      <c r="K5419" s="9" t="s">
        <v>148</v>
      </c>
      <c r="L5419" s="10" t="s">
        <v>148</v>
      </c>
      <c r="M5419" s="13" t="str">
        <f>IFERROR(TEXT(Table1[[#This Row],[Report Date]], "mmmm"),"")</f>
        <v/>
      </c>
      <c r="N5419" s="13" t="str">
        <f>IFERROR(YEAR(Table1[[#This Row],[Report Date]]),"")</f>
        <v/>
      </c>
      <c r="O5419" s="13" t="str">
        <f ca="1">IF(Table1[[#This Row],[Report Date]]&gt;=TODAY()-6, "within week", "Older")</f>
        <v>within week</v>
      </c>
      <c r="P5419" s="37" t="e">
        <f>EOMONTH(Table1[[#This Row],[Report Date]], 0)</f>
        <v>#VALUE!</v>
      </c>
    </row>
    <row r="5420" spans="1:16" x14ac:dyDescent="0.25">
      <c r="A5420" s="9" t="s">
        <v>148</v>
      </c>
      <c r="B5420" s="10" t="s">
        <v>148</v>
      </c>
      <c r="C5420" s="9" t="s">
        <v>104</v>
      </c>
      <c r="D5420" s="9">
        <v>1</v>
      </c>
      <c r="E5420" s="9" t="s">
        <v>148</v>
      </c>
      <c r="F5420" s="9">
        <v>401711</v>
      </c>
      <c r="G5420" s="9" t="s">
        <v>127</v>
      </c>
      <c r="H5420" s="9" t="s">
        <v>143</v>
      </c>
      <c r="I5420" s="9" t="s">
        <v>148</v>
      </c>
      <c r="J5420" s="9" t="s">
        <v>148</v>
      </c>
      <c r="K5420" s="9" t="s">
        <v>148</v>
      </c>
      <c r="L5420" s="10" t="s">
        <v>148</v>
      </c>
      <c r="M5420" s="13" t="str">
        <f>IFERROR(TEXT(Table1[[#This Row],[Report Date]], "mmmm"),"")</f>
        <v/>
      </c>
      <c r="N5420" s="13" t="str">
        <f>IFERROR(YEAR(Table1[[#This Row],[Report Date]]),"")</f>
        <v/>
      </c>
      <c r="O5420" s="13" t="str">
        <f ca="1">IF(Table1[[#This Row],[Report Date]]&gt;=TODAY()-6, "within week", "Older")</f>
        <v>within week</v>
      </c>
      <c r="P5420" s="37" t="e">
        <f>EOMONTH(Table1[[#This Row],[Report Date]], 0)</f>
        <v>#VALUE!</v>
      </c>
    </row>
    <row r="5421" spans="1:16" x14ac:dyDescent="0.25">
      <c r="A5421" s="9" t="s">
        <v>148</v>
      </c>
      <c r="B5421" s="10" t="s">
        <v>148</v>
      </c>
      <c r="C5421" s="9" t="s">
        <v>104</v>
      </c>
      <c r="D5421" s="9">
        <v>1</v>
      </c>
      <c r="E5421" s="9" t="s">
        <v>148</v>
      </c>
      <c r="F5421" s="9">
        <v>185204</v>
      </c>
      <c r="G5421" s="9" t="s">
        <v>118</v>
      </c>
      <c r="H5421" s="9" t="s">
        <v>138</v>
      </c>
      <c r="I5421" s="9" t="s">
        <v>148</v>
      </c>
      <c r="J5421" s="9" t="s">
        <v>148</v>
      </c>
      <c r="K5421" s="9" t="s">
        <v>148</v>
      </c>
      <c r="L5421" s="10" t="s">
        <v>148</v>
      </c>
      <c r="M5421" s="13" t="str">
        <f>IFERROR(TEXT(Table1[[#This Row],[Report Date]], "mmmm"),"")</f>
        <v/>
      </c>
      <c r="N5421" s="13" t="str">
        <f>IFERROR(YEAR(Table1[[#This Row],[Report Date]]),"")</f>
        <v/>
      </c>
      <c r="O5421" s="13" t="str">
        <f ca="1">IF(Table1[[#This Row],[Report Date]]&gt;=TODAY()-6, "within week", "Older")</f>
        <v>within week</v>
      </c>
      <c r="P5421" s="37" t="e">
        <f>EOMONTH(Table1[[#This Row],[Report Date]], 0)</f>
        <v>#VALUE!</v>
      </c>
    </row>
    <row r="5422" spans="1:16" x14ac:dyDescent="0.25">
      <c r="A5422" s="9" t="s">
        <v>148</v>
      </c>
      <c r="B5422" s="10" t="s">
        <v>148</v>
      </c>
      <c r="C5422" s="9" t="s">
        <v>104</v>
      </c>
      <c r="D5422" s="9">
        <v>1</v>
      </c>
      <c r="E5422" s="9" t="s">
        <v>148</v>
      </c>
      <c r="F5422" s="9">
        <v>351134</v>
      </c>
      <c r="G5422" s="9" t="s">
        <v>124</v>
      </c>
      <c r="H5422" s="9" t="s">
        <v>144</v>
      </c>
      <c r="I5422" s="9" t="s">
        <v>148</v>
      </c>
      <c r="J5422" s="9" t="s">
        <v>148</v>
      </c>
      <c r="K5422" s="9" t="s">
        <v>148</v>
      </c>
      <c r="L5422" s="10" t="s">
        <v>148</v>
      </c>
      <c r="M5422" s="13" t="str">
        <f>IFERROR(TEXT(Table1[[#This Row],[Report Date]], "mmmm"),"")</f>
        <v/>
      </c>
      <c r="N5422" s="13" t="str">
        <f>IFERROR(YEAR(Table1[[#This Row],[Report Date]]),"")</f>
        <v/>
      </c>
      <c r="O5422" s="13" t="str">
        <f ca="1">IF(Table1[[#This Row],[Report Date]]&gt;=TODAY()-6, "within week", "Older")</f>
        <v>within week</v>
      </c>
      <c r="P5422" s="37" t="e">
        <f>EOMONTH(Table1[[#This Row],[Report Date]], 0)</f>
        <v>#VALUE!</v>
      </c>
    </row>
    <row r="5423" spans="1:16" x14ac:dyDescent="0.25">
      <c r="A5423" s="9" t="s">
        <v>148</v>
      </c>
      <c r="B5423" s="10" t="s">
        <v>148</v>
      </c>
      <c r="C5423" s="9" t="s">
        <v>104</v>
      </c>
      <c r="D5423" s="9">
        <v>1</v>
      </c>
      <c r="E5423" s="9" t="s">
        <v>148</v>
      </c>
      <c r="F5423" s="9">
        <v>603302</v>
      </c>
      <c r="G5423" s="9" t="s">
        <v>122</v>
      </c>
      <c r="H5423" s="9" t="s">
        <v>134</v>
      </c>
      <c r="I5423" s="9" t="s">
        <v>148</v>
      </c>
      <c r="J5423" s="9" t="s">
        <v>148</v>
      </c>
      <c r="K5423" s="9" t="s">
        <v>148</v>
      </c>
      <c r="L5423" s="10" t="s">
        <v>148</v>
      </c>
      <c r="M5423" s="13" t="str">
        <f>IFERROR(TEXT(Table1[[#This Row],[Report Date]], "mmmm"),"")</f>
        <v/>
      </c>
      <c r="N5423" s="13" t="str">
        <f>IFERROR(YEAR(Table1[[#This Row],[Report Date]]),"")</f>
        <v/>
      </c>
      <c r="O5423" s="13" t="str">
        <f ca="1">IF(Table1[[#This Row],[Report Date]]&gt;=TODAY()-6, "within week", "Older")</f>
        <v>within week</v>
      </c>
      <c r="P5423" s="37" t="e">
        <f>EOMONTH(Table1[[#This Row],[Report Date]], 0)</f>
        <v>#VALUE!</v>
      </c>
    </row>
    <row r="5424" spans="1:16" x14ac:dyDescent="0.25">
      <c r="A5424" s="9" t="s">
        <v>148</v>
      </c>
      <c r="B5424" s="10" t="s">
        <v>148</v>
      </c>
      <c r="C5424" s="9" t="s">
        <v>104</v>
      </c>
      <c r="D5424" s="9">
        <v>1</v>
      </c>
      <c r="E5424" s="9" t="s">
        <v>148</v>
      </c>
      <c r="F5424" s="9">
        <v>230557</v>
      </c>
      <c r="G5424" s="9" t="s">
        <v>126</v>
      </c>
      <c r="H5424" s="9" t="s">
        <v>130</v>
      </c>
      <c r="I5424" s="9" t="s">
        <v>148</v>
      </c>
      <c r="J5424" s="9" t="s">
        <v>148</v>
      </c>
      <c r="K5424" s="9" t="s">
        <v>148</v>
      </c>
      <c r="L5424" s="10" t="s">
        <v>148</v>
      </c>
      <c r="M5424" s="13" t="str">
        <f>IFERROR(TEXT(Table1[[#This Row],[Report Date]], "mmmm"),"")</f>
        <v/>
      </c>
      <c r="N5424" s="13" t="str">
        <f>IFERROR(YEAR(Table1[[#This Row],[Report Date]]),"")</f>
        <v/>
      </c>
      <c r="O5424" s="13" t="str">
        <f ca="1">IF(Table1[[#This Row],[Report Date]]&gt;=TODAY()-6, "within week", "Older")</f>
        <v>within week</v>
      </c>
      <c r="P5424" s="37" t="e">
        <f>EOMONTH(Table1[[#This Row],[Report Date]], 0)</f>
        <v>#VALUE!</v>
      </c>
    </row>
    <row r="5425" spans="1:16" x14ac:dyDescent="0.25">
      <c r="A5425" s="9" t="s">
        <v>148</v>
      </c>
      <c r="B5425" s="10" t="s">
        <v>148</v>
      </c>
      <c r="C5425" s="9" t="s">
        <v>104</v>
      </c>
      <c r="D5425" s="9">
        <v>1</v>
      </c>
      <c r="E5425" s="9" t="s">
        <v>148</v>
      </c>
      <c r="F5425" s="9">
        <v>285317</v>
      </c>
      <c r="G5425" s="9" t="s">
        <v>118</v>
      </c>
      <c r="H5425" s="9" t="s">
        <v>142</v>
      </c>
      <c r="I5425" s="9" t="s">
        <v>148</v>
      </c>
      <c r="J5425" s="9" t="s">
        <v>148</v>
      </c>
      <c r="K5425" s="9" t="s">
        <v>148</v>
      </c>
      <c r="L5425" s="10" t="s">
        <v>148</v>
      </c>
      <c r="M5425" s="13" t="str">
        <f>IFERROR(TEXT(Table1[[#This Row],[Report Date]], "mmmm"),"")</f>
        <v/>
      </c>
      <c r="N5425" s="13" t="str">
        <f>IFERROR(YEAR(Table1[[#This Row],[Report Date]]),"")</f>
        <v/>
      </c>
      <c r="O5425" s="13" t="str">
        <f ca="1">IF(Table1[[#This Row],[Report Date]]&gt;=TODAY()-6, "within week", "Older")</f>
        <v>within week</v>
      </c>
      <c r="P5425" s="37" t="e">
        <f>EOMONTH(Table1[[#This Row],[Report Date]], 0)</f>
        <v>#VALUE!</v>
      </c>
    </row>
    <row r="5426" spans="1:16" x14ac:dyDescent="0.25">
      <c r="A5426" s="9" t="s">
        <v>148</v>
      </c>
      <c r="B5426" s="10" t="s">
        <v>148</v>
      </c>
      <c r="C5426" s="9" t="s">
        <v>104</v>
      </c>
      <c r="D5426" s="9">
        <v>1</v>
      </c>
      <c r="E5426" s="9" t="s">
        <v>148</v>
      </c>
      <c r="F5426" s="9">
        <v>674934</v>
      </c>
      <c r="G5426" s="9" t="s">
        <v>117</v>
      </c>
      <c r="H5426" s="9" t="s">
        <v>137</v>
      </c>
      <c r="I5426" s="9" t="s">
        <v>148</v>
      </c>
      <c r="J5426" s="9" t="s">
        <v>148</v>
      </c>
      <c r="K5426" s="9" t="s">
        <v>148</v>
      </c>
      <c r="L5426" s="10" t="s">
        <v>148</v>
      </c>
      <c r="M5426" s="13" t="str">
        <f>IFERROR(TEXT(Table1[[#This Row],[Report Date]], "mmmm"),"")</f>
        <v/>
      </c>
      <c r="N5426" s="13" t="str">
        <f>IFERROR(YEAR(Table1[[#This Row],[Report Date]]),"")</f>
        <v/>
      </c>
      <c r="O5426" s="13" t="str">
        <f ca="1">IF(Table1[[#This Row],[Report Date]]&gt;=TODAY()-6, "within week", "Older")</f>
        <v>within week</v>
      </c>
      <c r="P5426" s="37" t="e">
        <f>EOMONTH(Table1[[#This Row],[Report Date]], 0)</f>
        <v>#VALUE!</v>
      </c>
    </row>
    <row r="5427" spans="1:16" x14ac:dyDescent="0.25">
      <c r="A5427" s="9" t="s">
        <v>148</v>
      </c>
      <c r="B5427" s="10" t="s">
        <v>148</v>
      </c>
      <c r="C5427" s="9" t="s">
        <v>104</v>
      </c>
      <c r="D5427" s="9">
        <v>1</v>
      </c>
      <c r="E5427" s="9" t="s">
        <v>148</v>
      </c>
      <c r="F5427" s="9">
        <v>642728</v>
      </c>
      <c r="G5427" s="9" t="s">
        <v>119</v>
      </c>
      <c r="H5427" s="9" t="s">
        <v>135</v>
      </c>
      <c r="I5427" s="9" t="s">
        <v>148</v>
      </c>
      <c r="J5427" s="9" t="s">
        <v>148</v>
      </c>
      <c r="K5427" s="9" t="s">
        <v>148</v>
      </c>
      <c r="L5427" s="10" t="s">
        <v>148</v>
      </c>
      <c r="M5427" s="13" t="str">
        <f>IFERROR(TEXT(Table1[[#This Row],[Report Date]], "mmmm"),"")</f>
        <v/>
      </c>
      <c r="N5427" s="13" t="str">
        <f>IFERROR(YEAR(Table1[[#This Row],[Report Date]]),"")</f>
        <v/>
      </c>
      <c r="O5427" s="13" t="str">
        <f ca="1">IF(Table1[[#This Row],[Report Date]]&gt;=TODAY()-6, "within week", "Older")</f>
        <v>within week</v>
      </c>
      <c r="P5427" s="37" t="e">
        <f>EOMONTH(Table1[[#This Row],[Report Date]], 0)</f>
        <v>#VALUE!</v>
      </c>
    </row>
    <row r="5428" spans="1:16" x14ac:dyDescent="0.25">
      <c r="A5428" s="9" t="s">
        <v>148</v>
      </c>
      <c r="B5428" s="10" t="s">
        <v>148</v>
      </c>
      <c r="C5428" s="9" t="s">
        <v>104</v>
      </c>
      <c r="D5428" s="9">
        <v>1</v>
      </c>
      <c r="E5428" s="9" t="s">
        <v>148</v>
      </c>
      <c r="F5428" s="9">
        <v>971130</v>
      </c>
      <c r="G5428" s="9" t="s">
        <v>127</v>
      </c>
      <c r="H5428" s="9" t="s">
        <v>143</v>
      </c>
      <c r="I5428" s="9" t="s">
        <v>148</v>
      </c>
      <c r="J5428" s="9" t="s">
        <v>148</v>
      </c>
      <c r="K5428" s="9" t="s">
        <v>148</v>
      </c>
      <c r="L5428" s="10" t="s">
        <v>148</v>
      </c>
      <c r="M5428" s="13" t="str">
        <f>IFERROR(TEXT(Table1[[#This Row],[Report Date]], "mmmm"),"")</f>
        <v/>
      </c>
      <c r="N5428" s="13" t="str">
        <f>IFERROR(YEAR(Table1[[#This Row],[Report Date]]),"")</f>
        <v/>
      </c>
      <c r="O5428" s="13" t="str">
        <f ca="1">IF(Table1[[#This Row],[Report Date]]&gt;=TODAY()-6, "within week", "Older")</f>
        <v>within week</v>
      </c>
      <c r="P5428" s="37" t="e">
        <f>EOMONTH(Table1[[#This Row],[Report Date]], 0)</f>
        <v>#VALUE!</v>
      </c>
    </row>
    <row r="5429" spans="1:16" x14ac:dyDescent="0.25">
      <c r="A5429" s="9" t="s">
        <v>148</v>
      </c>
      <c r="B5429" s="10" t="s">
        <v>148</v>
      </c>
      <c r="C5429" s="9" t="s">
        <v>104</v>
      </c>
      <c r="D5429" s="9">
        <v>1</v>
      </c>
      <c r="E5429" s="9" t="s">
        <v>148</v>
      </c>
      <c r="F5429" s="9">
        <v>748573</v>
      </c>
      <c r="G5429" s="9" t="s">
        <v>127</v>
      </c>
      <c r="H5429" s="9" t="s">
        <v>135</v>
      </c>
      <c r="I5429" s="9" t="s">
        <v>148</v>
      </c>
      <c r="J5429" s="9" t="s">
        <v>148</v>
      </c>
      <c r="K5429" s="9" t="s">
        <v>148</v>
      </c>
      <c r="L5429" s="10" t="s">
        <v>148</v>
      </c>
      <c r="M5429" s="13" t="str">
        <f>IFERROR(TEXT(Table1[[#This Row],[Report Date]], "mmmm"),"")</f>
        <v/>
      </c>
      <c r="N5429" s="13" t="str">
        <f>IFERROR(YEAR(Table1[[#This Row],[Report Date]]),"")</f>
        <v/>
      </c>
      <c r="O5429" s="13" t="str">
        <f ca="1">IF(Table1[[#This Row],[Report Date]]&gt;=TODAY()-6, "within week", "Older")</f>
        <v>within week</v>
      </c>
      <c r="P5429" s="37" t="e">
        <f>EOMONTH(Table1[[#This Row],[Report Date]], 0)</f>
        <v>#VALUE!</v>
      </c>
    </row>
    <row r="5430" spans="1:16" x14ac:dyDescent="0.25">
      <c r="A5430" s="9" t="s">
        <v>148</v>
      </c>
      <c r="B5430" s="10" t="s">
        <v>148</v>
      </c>
      <c r="C5430" s="9" t="s">
        <v>104</v>
      </c>
      <c r="D5430" s="9">
        <v>1</v>
      </c>
      <c r="E5430" s="9" t="s">
        <v>148</v>
      </c>
      <c r="F5430" s="9">
        <v>676517</v>
      </c>
      <c r="G5430" s="9" t="s">
        <v>123</v>
      </c>
      <c r="H5430" s="9" t="s">
        <v>135</v>
      </c>
      <c r="I5430" s="9" t="s">
        <v>148</v>
      </c>
      <c r="J5430" s="9" t="s">
        <v>148</v>
      </c>
      <c r="K5430" s="9" t="s">
        <v>148</v>
      </c>
      <c r="L5430" s="10" t="s">
        <v>148</v>
      </c>
      <c r="M5430" s="13" t="str">
        <f>IFERROR(TEXT(Table1[[#This Row],[Report Date]], "mmmm"),"")</f>
        <v/>
      </c>
      <c r="N5430" s="13" t="str">
        <f>IFERROR(YEAR(Table1[[#This Row],[Report Date]]),"")</f>
        <v/>
      </c>
      <c r="O5430" s="13" t="str">
        <f ca="1">IF(Table1[[#This Row],[Report Date]]&gt;=TODAY()-6, "within week", "Older")</f>
        <v>within week</v>
      </c>
      <c r="P5430" s="37" t="e">
        <f>EOMONTH(Table1[[#This Row],[Report Date]], 0)</f>
        <v>#VALUE!</v>
      </c>
    </row>
    <row r="5431" spans="1:16" x14ac:dyDescent="0.25">
      <c r="A5431" s="9" t="s">
        <v>148</v>
      </c>
      <c r="B5431" s="10" t="s">
        <v>148</v>
      </c>
      <c r="C5431" s="9" t="s">
        <v>104</v>
      </c>
      <c r="D5431" s="9">
        <v>1</v>
      </c>
      <c r="E5431" s="9" t="s">
        <v>148</v>
      </c>
      <c r="F5431" s="9">
        <v>927633</v>
      </c>
      <c r="G5431" s="9" t="s">
        <v>117</v>
      </c>
      <c r="H5431" s="9" t="s">
        <v>141</v>
      </c>
      <c r="I5431" s="9" t="s">
        <v>148</v>
      </c>
      <c r="J5431" s="9" t="s">
        <v>148</v>
      </c>
      <c r="K5431" s="9" t="s">
        <v>148</v>
      </c>
      <c r="L5431" s="10" t="s">
        <v>148</v>
      </c>
      <c r="M5431" s="13" t="str">
        <f>IFERROR(TEXT(Table1[[#This Row],[Report Date]], "mmmm"),"")</f>
        <v/>
      </c>
      <c r="N5431" s="13" t="str">
        <f>IFERROR(YEAR(Table1[[#This Row],[Report Date]]),"")</f>
        <v/>
      </c>
      <c r="O5431" s="13" t="str">
        <f ca="1">IF(Table1[[#This Row],[Report Date]]&gt;=TODAY()-6, "within week", "Older")</f>
        <v>within week</v>
      </c>
      <c r="P5431" s="37" t="e">
        <f>EOMONTH(Table1[[#This Row],[Report Date]], 0)</f>
        <v>#VALUE!</v>
      </c>
    </row>
    <row r="5432" spans="1:16" x14ac:dyDescent="0.25">
      <c r="A5432" s="9" t="s">
        <v>148</v>
      </c>
      <c r="B5432" s="10" t="s">
        <v>148</v>
      </c>
      <c r="C5432" s="9" t="s">
        <v>104</v>
      </c>
      <c r="D5432" s="9">
        <v>1</v>
      </c>
      <c r="E5432" s="9" t="s">
        <v>148</v>
      </c>
      <c r="F5432" s="9">
        <v>308011</v>
      </c>
      <c r="G5432" s="9" t="s">
        <v>123</v>
      </c>
      <c r="H5432" s="9" t="s">
        <v>147</v>
      </c>
      <c r="I5432" s="9" t="s">
        <v>148</v>
      </c>
      <c r="J5432" s="9" t="s">
        <v>148</v>
      </c>
      <c r="K5432" s="9" t="s">
        <v>148</v>
      </c>
      <c r="L5432" s="10" t="s">
        <v>148</v>
      </c>
      <c r="M5432" s="13" t="str">
        <f>IFERROR(TEXT(Table1[[#This Row],[Report Date]], "mmmm"),"")</f>
        <v/>
      </c>
      <c r="N5432" s="13" t="str">
        <f>IFERROR(YEAR(Table1[[#This Row],[Report Date]]),"")</f>
        <v/>
      </c>
      <c r="O5432" s="13" t="str">
        <f ca="1">IF(Table1[[#This Row],[Report Date]]&gt;=TODAY()-6, "within week", "Older")</f>
        <v>within week</v>
      </c>
      <c r="P5432" s="37" t="e">
        <f>EOMONTH(Table1[[#This Row],[Report Date]], 0)</f>
        <v>#VALUE!</v>
      </c>
    </row>
    <row r="5433" spans="1:16" x14ac:dyDescent="0.25">
      <c r="A5433" s="9" t="s">
        <v>148</v>
      </c>
      <c r="B5433" s="10" t="s">
        <v>148</v>
      </c>
      <c r="C5433" s="9" t="s">
        <v>104</v>
      </c>
      <c r="D5433" s="9">
        <v>1</v>
      </c>
      <c r="E5433" s="9" t="s">
        <v>148</v>
      </c>
      <c r="F5433" s="9">
        <v>289141</v>
      </c>
      <c r="G5433" s="9" t="s">
        <v>126</v>
      </c>
      <c r="H5433" s="9" t="s">
        <v>142</v>
      </c>
      <c r="I5433" s="9" t="s">
        <v>148</v>
      </c>
      <c r="J5433" s="9" t="s">
        <v>148</v>
      </c>
      <c r="K5433" s="9" t="s">
        <v>148</v>
      </c>
      <c r="L5433" s="10" t="s">
        <v>148</v>
      </c>
      <c r="M5433" s="13" t="str">
        <f>IFERROR(TEXT(Table1[[#This Row],[Report Date]], "mmmm"),"")</f>
        <v/>
      </c>
      <c r="N5433" s="13" t="str">
        <f>IFERROR(YEAR(Table1[[#This Row],[Report Date]]),"")</f>
        <v/>
      </c>
      <c r="O5433" s="13" t="str">
        <f ca="1">IF(Table1[[#This Row],[Report Date]]&gt;=TODAY()-6, "within week", "Older")</f>
        <v>within week</v>
      </c>
      <c r="P5433" s="37" t="e">
        <f>EOMONTH(Table1[[#This Row],[Report Date]], 0)</f>
        <v>#VALUE!</v>
      </c>
    </row>
    <row r="5434" spans="1:16" x14ac:dyDescent="0.25">
      <c r="A5434" s="9" t="s">
        <v>148</v>
      </c>
      <c r="B5434" s="10" t="s">
        <v>148</v>
      </c>
      <c r="C5434" s="9" t="s">
        <v>104</v>
      </c>
      <c r="D5434" s="9">
        <v>1</v>
      </c>
      <c r="E5434" s="9" t="s">
        <v>148</v>
      </c>
      <c r="F5434" s="9">
        <v>923897</v>
      </c>
      <c r="G5434" s="9" t="s">
        <v>116</v>
      </c>
      <c r="H5434" s="9" t="s">
        <v>128</v>
      </c>
      <c r="I5434" s="9" t="s">
        <v>148</v>
      </c>
      <c r="J5434" s="9" t="s">
        <v>148</v>
      </c>
      <c r="K5434" s="9" t="s">
        <v>148</v>
      </c>
      <c r="L5434" s="10" t="s">
        <v>148</v>
      </c>
      <c r="M5434" s="13" t="str">
        <f>IFERROR(TEXT(Table1[[#This Row],[Report Date]], "mmmm"),"")</f>
        <v/>
      </c>
      <c r="N5434" s="13" t="str">
        <f>IFERROR(YEAR(Table1[[#This Row],[Report Date]]),"")</f>
        <v/>
      </c>
      <c r="O5434" s="13" t="str">
        <f ca="1">IF(Table1[[#This Row],[Report Date]]&gt;=TODAY()-6, "within week", "Older")</f>
        <v>within week</v>
      </c>
      <c r="P5434" s="37" t="e">
        <f>EOMONTH(Table1[[#This Row],[Report Date]], 0)</f>
        <v>#VALUE!</v>
      </c>
    </row>
    <row r="5435" spans="1:16" x14ac:dyDescent="0.25">
      <c r="A5435" s="9" t="s">
        <v>148</v>
      </c>
      <c r="B5435" s="10" t="s">
        <v>148</v>
      </c>
      <c r="C5435" s="9" t="s">
        <v>104</v>
      </c>
      <c r="D5435" s="9">
        <v>1</v>
      </c>
      <c r="E5435" s="9" t="s">
        <v>148</v>
      </c>
      <c r="F5435" s="9">
        <v>230894</v>
      </c>
      <c r="G5435" s="9" t="s">
        <v>125</v>
      </c>
      <c r="H5435" s="9" t="s">
        <v>137</v>
      </c>
      <c r="I5435" s="9" t="s">
        <v>148</v>
      </c>
      <c r="J5435" s="9" t="s">
        <v>148</v>
      </c>
      <c r="K5435" s="9" t="s">
        <v>148</v>
      </c>
      <c r="L5435" s="10" t="s">
        <v>148</v>
      </c>
      <c r="M5435" s="13" t="str">
        <f>IFERROR(TEXT(Table1[[#This Row],[Report Date]], "mmmm"),"")</f>
        <v/>
      </c>
      <c r="N5435" s="13" t="str">
        <f>IFERROR(YEAR(Table1[[#This Row],[Report Date]]),"")</f>
        <v/>
      </c>
      <c r="O5435" s="13" t="str">
        <f ca="1">IF(Table1[[#This Row],[Report Date]]&gt;=TODAY()-6, "within week", "Older")</f>
        <v>within week</v>
      </c>
      <c r="P5435" s="37" t="e">
        <f>EOMONTH(Table1[[#This Row],[Report Date]], 0)</f>
        <v>#VALUE!</v>
      </c>
    </row>
    <row r="5436" spans="1:16" x14ac:dyDescent="0.25">
      <c r="A5436" s="9" t="s">
        <v>148</v>
      </c>
      <c r="B5436" s="10" t="s">
        <v>148</v>
      </c>
      <c r="C5436" s="9" t="s">
        <v>104</v>
      </c>
      <c r="D5436" s="9">
        <v>1</v>
      </c>
      <c r="E5436" s="9" t="s">
        <v>148</v>
      </c>
      <c r="F5436" s="9">
        <v>354210</v>
      </c>
      <c r="G5436" s="9" t="s">
        <v>126</v>
      </c>
      <c r="H5436" s="9" t="s">
        <v>138</v>
      </c>
      <c r="I5436" s="9" t="s">
        <v>148</v>
      </c>
      <c r="J5436" s="9" t="s">
        <v>148</v>
      </c>
      <c r="K5436" s="9" t="s">
        <v>148</v>
      </c>
      <c r="L5436" s="10" t="s">
        <v>148</v>
      </c>
      <c r="M5436" s="13" t="str">
        <f>IFERROR(TEXT(Table1[[#This Row],[Report Date]], "mmmm"),"")</f>
        <v/>
      </c>
      <c r="N5436" s="13" t="str">
        <f>IFERROR(YEAR(Table1[[#This Row],[Report Date]]),"")</f>
        <v/>
      </c>
      <c r="O5436" s="13" t="str">
        <f ca="1">IF(Table1[[#This Row],[Report Date]]&gt;=TODAY()-6, "within week", "Older")</f>
        <v>within week</v>
      </c>
      <c r="P5436" s="37" t="e">
        <f>EOMONTH(Table1[[#This Row],[Report Date]], 0)</f>
        <v>#VALUE!</v>
      </c>
    </row>
    <row r="5437" spans="1:16" x14ac:dyDescent="0.25">
      <c r="A5437" s="9" t="s">
        <v>148</v>
      </c>
      <c r="B5437" s="10" t="s">
        <v>148</v>
      </c>
      <c r="C5437" s="9" t="s">
        <v>104</v>
      </c>
      <c r="D5437" s="9">
        <v>1</v>
      </c>
      <c r="E5437" s="9" t="s">
        <v>148</v>
      </c>
      <c r="F5437" s="9">
        <v>969011</v>
      </c>
      <c r="G5437" s="9" t="s">
        <v>121</v>
      </c>
      <c r="H5437" s="9" t="s">
        <v>145</v>
      </c>
      <c r="I5437" s="9" t="s">
        <v>148</v>
      </c>
      <c r="J5437" s="9" t="s">
        <v>148</v>
      </c>
      <c r="K5437" s="9" t="s">
        <v>148</v>
      </c>
      <c r="L5437" s="10" t="s">
        <v>148</v>
      </c>
      <c r="M5437" s="13" t="str">
        <f>IFERROR(TEXT(Table1[[#This Row],[Report Date]], "mmmm"),"")</f>
        <v/>
      </c>
      <c r="N5437" s="13" t="str">
        <f>IFERROR(YEAR(Table1[[#This Row],[Report Date]]),"")</f>
        <v/>
      </c>
      <c r="O5437" s="13" t="str">
        <f ca="1">IF(Table1[[#This Row],[Report Date]]&gt;=TODAY()-6, "within week", "Older")</f>
        <v>within week</v>
      </c>
      <c r="P5437" s="37" t="e">
        <f>EOMONTH(Table1[[#This Row],[Report Date]], 0)</f>
        <v>#VALUE!</v>
      </c>
    </row>
    <row r="5438" spans="1:16" x14ac:dyDescent="0.25">
      <c r="A5438" s="9" t="s">
        <v>148</v>
      </c>
      <c r="B5438" s="10" t="s">
        <v>148</v>
      </c>
      <c r="C5438" s="9" t="s">
        <v>104</v>
      </c>
      <c r="D5438" s="9">
        <v>1</v>
      </c>
      <c r="E5438" s="9" t="s">
        <v>148</v>
      </c>
      <c r="F5438" s="9">
        <v>593707</v>
      </c>
      <c r="G5438" s="9" t="s">
        <v>118</v>
      </c>
      <c r="H5438" s="9" t="s">
        <v>134</v>
      </c>
      <c r="I5438" s="9" t="s">
        <v>148</v>
      </c>
      <c r="J5438" s="9" t="s">
        <v>148</v>
      </c>
      <c r="K5438" s="9" t="s">
        <v>148</v>
      </c>
      <c r="L5438" s="10" t="s">
        <v>148</v>
      </c>
      <c r="M5438" s="13" t="str">
        <f>IFERROR(TEXT(Table1[[#This Row],[Report Date]], "mmmm"),"")</f>
        <v/>
      </c>
      <c r="N5438" s="13" t="str">
        <f>IFERROR(YEAR(Table1[[#This Row],[Report Date]]),"")</f>
        <v/>
      </c>
      <c r="O5438" s="13" t="str">
        <f ca="1">IF(Table1[[#This Row],[Report Date]]&gt;=TODAY()-6, "within week", "Older")</f>
        <v>within week</v>
      </c>
      <c r="P5438" s="37" t="e">
        <f>EOMONTH(Table1[[#This Row],[Report Date]], 0)</f>
        <v>#VALUE!</v>
      </c>
    </row>
    <row r="5439" spans="1:16" x14ac:dyDescent="0.25">
      <c r="A5439" s="9" t="s">
        <v>148</v>
      </c>
      <c r="B5439" s="10" t="s">
        <v>148</v>
      </c>
      <c r="C5439" s="9" t="s">
        <v>104</v>
      </c>
      <c r="D5439" s="9">
        <v>1</v>
      </c>
      <c r="E5439" s="9" t="s">
        <v>148</v>
      </c>
      <c r="F5439" s="9">
        <v>931224</v>
      </c>
      <c r="G5439" s="9" t="s">
        <v>116</v>
      </c>
      <c r="H5439" s="9" t="s">
        <v>136</v>
      </c>
      <c r="I5439" s="9" t="s">
        <v>148</v>
      </c>
      <c r="J5439" s="9" t="s">
        <v>148</v>
      </c>
      <c r="K5439" s="9" t="s">
        <v>148</v>
      </c>
      <c r="L5439" s="10" t="s">
        <v>148</v>
      </c>
      <c r="M5439" s="13" t="str">
        <f>IFERROR(TEXT(Table1[[#This Row],[Report Date]], "mmmm"),"")</f>
        <v/>
      </c>
      <c r="N5439" s="13" t="str">
        <f>IFERROR(YEAR(Table1[[#This Row],[Report Date]]),"")</f>
        <v/>
      </c>
      <c r="O5439" s="13" t="str">
        <f ca="1">IF(Table1[[#This Row],[Report Date]]&gt;=TODAY()-6, "within week", "Older")</f>
        <v>within week</v>
      </c>
      <c r="P5439" s="37" t="e">
        <f>EOMONTH(Table1[[#This Row],[Report Date]], 0)</f>
        <v>#VALUE!</v>
      </c>
    </row>
    <row r="5440" spans="1:16" x14ac:dyDescent="0.25">
      <c r="A5440" s="9" t="s">
        <v>148</v>
      </c>
      <c r="B5440" s="10" t="s">
        <v>148</v>
      </c>
      <c r="C5440" s="9" t="s">
        <v>104</v>
      </c>
      <c r="D5440" s="9">
        <v>1</v>
      </c>
      <c r="E5440" s="9" t="s">
        <v>148</v>
      </c>
      <c r="F5440" s="9">
        <v>284103</v>
      </c>
      <c r="G5440" s="9" t="s">
        <v>125</v>
      </c>
      <c r="H5440" s="9" t="s">
        <v>145</v>
      </c>
      <c r="I5440" s="9" t="s">
        <v>148</v>
      </c>
      <c r="J5440" s="9" t="s">
        <v>148</v>
      </c>
      <c r="K5440" s="9" t="s">
        <v>148</v>
      </c>
      <c r="L5440" s="10" t="s">
        <v>148</v>
      </c>
      <c r="M5440" s="13" t="str">
        <f>IFERROR(TEXT(Table1[[#This Row],[Report Date]], "mmmm"),"")</f>
        <v/>
      </c>
      <c r="N5440" s="13" t="str">
        <f>IFERROR(YEAR(Table1[[#This Row],[Report Date]]),"")</f>
        <v/>
      </c>
      <c r="O5440" s="13" t="str">
        <f ca="1">IF(Table1[[#This Row],[Report Date]]&gt;=TODAY()-6, "within week", "Older")</f>
        <v>within week</v>
      </c>
      <c r="P5440" s="37" t="e">
        <f>EOMONTH(Table1[[#This Row],[Report Date]], 0)</f>
        <v>#VALUE!</v>
      </c>
    </row>
    <row r="5441" spans="1:16" x14ac:dyDescent="0.25">
      <c r="A5441" s="9" t="s">
        <v>148</v>
      </c>
      <c r="B5441" s="10" t="s">
        <v>148</v>
      </c>
      <c r="C5441" s="9" t="s">
        <v>104</v>
      </c>
      <c r="D5441" s="9">
        <v>1</v>
      </c>
      <c r="E5441" s="9" t="s">
        <v>148</v>
      </c>
      <c r="F5441" s="9">
        <v>217718</v>
      </c>
      <c r="G5441" s="9" t="s">
        <v>127</v>
      </c>
      <c r="H5441" s="9" t="s">
        <v>147</v>
      </c>
      <c r="I5441" s="9" t="s">
        <v>148</v>
      </c>
      <c r="J5441" s="9" t="s">
        <v>148</v>
      </c>
      <c r="K5441" s="9" t="s">
        <v>148</v>
      </c>
      <c r="L5441" s="10" t="s">
        <v>148</v>
      </c>
      <c r="M5441" s="13" t="str">
        <f>IFERROR(TEXT(Table1[[#This Row],[Report Date]], "mmmm"),"")</f>
        <v/>
      </c>
      <c r="N5441" s="13" t="str">
        <f>IFERROR(YEAR(Table1[[#This Row],[Report Date]]),"")</f>
        <v/>
      </c>
      <c r="O5441" s="13" t="str">
        <f ca="1">IF(Table1[[#This Row],[Report Date]]&gt;=TODAY()-6, "within week", "Older")</f>
        <v>within week</v>
      </c>
      <c r="P5441" s="37" t="e">
        <f>EOMONTH(Table1[[#This Row],[Report Date]], 0)</f>
        <v>#VALUE!</v>
      </c>
    </row>
    <row r="5442" spans="1:16" x14ac:dyDescent="0.25">
      <c r="A5442" s="9" t="s">
        <v>148</v>
      </c>
      <c r="B5442" s="10" t="s">
        <v>148</v>
      </c>
      <c r="C5442" s="9" t="s">
        <v>104</v>
      </c>
      <c r="D5442" s="9">
        <v>1</v>
      </c>
      <c r="E5442" s="9" t="s">
        <v>148</v>
      </c>
      <c r="F5442" s="9">
        <v>446623</v>
      </c>
      <c r="G5442" s="9" t="s">
        <v>119</v>
      </c>
      <c r="H5442" s="9" t="s">
        <v>131</v>
      </c>
      <c r="I5442" s="9" t="s">
        <v>148</v>
      </c>
      <c r="J5442" s="9" t="s">
        <v>148</v>
      </c>
      <c r="K5442" s="9" t="s">
        <v>148</v>
      </c>
      <c r="L5442" s="10" t="s">
        <v>148</v>
      </c>
      <c r="M5442" s="13" t="str">
        <f>IFERROR(TEXT(Table1[[#This Row],[Report Date]], "mmmm"),"")</f>
        <v/>
      </c>
      <c r="N5442" s="13" t="str">
        <f>IFERROR(YEAR(Table1[[#This Row],[Report Date]]),"")</f>
        <v/>
      </c>
      <c r="O5442" s="13" t="str">
        <f ca="1">IF(Table1[[#This Row],[Report Date]]&gt;=TODAY()-6, "within week", "Older")</f>
        <v>within week</v>
      </c>
      <c r="P5442" s="37" t="e">
        <f>EOMONTH(Table1[[#This Row],[Report Date]], 0)</f>
        <v>#VALUE!</v>
      </c>
    </row>
    <row r="5443" spans="1:16" x14ac:dyDescent="0.25">
      <c r="A5443" s="9" t="s">
        <v>148</v>
      </c>
      <c r="B5443" s="10" t="s">
        <v>148</v>
      </c>
      <c r="C5443" s="9" t="s">
        <v>104</v>
      </c>
      <c r="D5443" s="9">
        <v>1</v>
      </c>
      <c r="E5443" s="9" t="s">
        <v>148</v>
      </c>
      <c r="F5443" s="9">
        <v>923434</v>
      </c>
      <c r="G5443" s="9" t="s">
        <v>120</v>
      </c>
      <c r="H5443" s="9" t="s">
        <v>128</v>
      </c>
      <c r="I5443" s="9" t="s">
        <v>148</v>
      </c>
      <c r="J5443" s="9" t="s">
        <v>148</v>
      </c>
      <c r="K5443" s="9" t="s">
        <v>148</v>
      </c>
      <c r="L5443" s="10" t="s">
        <v>148</v>
      </c>
      <c r="M5443" s="13" t="str">
        <f>IFERROR(TEXT(Table1[[#This Row],[Report Date]], "mmmm"),"")</f>
        <v/>
      </c>
      <c r="N5443" s="13" t="str">
        <f>IFERROR(YEAR(Table1[[#This Row],[Report Date]]),"")</f>
        <v/>
      </c>
      <c r="O5443" s="13" t="str">
        <f ca="1">IF(Table1[[#This Row],[Report Date]]&gt;=TODAY()-6, "within week", "Older")</f>
        <v>within week</v>
      </c>
      <c r="P5443" s="37" t="e">
        <f>EOMONTH(Table1[[#This Row],[Report Date]], 0)</f>
        <v>#VALUE!</v>
      </c>
    </row>
    <row r="5444" spans="1:16" x14ac:dyDescent="0.25">
      <c r="A5444" s="9" t="s">
        <v>148</v>
      </c>
      <c r="B5444" s="10" t="s">
        <v>148</v>
      </c>
      <c r="C5444" s="9" t="s">
        <v>104</v>
      </c>
      <c r="D5444" s="9">
        <v>1</v>
      </c>
      <c r="E5444" s="9" t="s">
        <v>148</v>
      </c>
      <c r="F5444" s="9">
        <v>572986</v>
      </c>
      <c r="G5444" s="9" t="s">
        <v>124</v>
      </c>
      <c r="H5444" s="9" t="s">
        <v>132</v>
      </c>
      <c r="I5444" s="9" t="s">
        <v>148</v>
      </c>
      <c r="J5444" s="9" t="s">
        <v>148</v>
      </c>
      <c r="K5444" s="9" t="s">
        <v>148</v>
      </c>
      <c r="L5444" s="10" t="s">
        <v>148</v>
      </c>
      <c r="M5444" s="13" t="str">
        <f>IFERROR(TEXT(Table1[[#This Row],[Report Date]], "mmmm"),"")</f>
        <v/>
      </c>
      <c r="N5444" s="13" t="str">
        <f>IFERROR(YEAR(Table1[[#This Row],[Report Date]]),"")</f>
        <v/>
      </c>
      <c r="O5444" s="13" t="str">
        <f ca="1">IF(Table1[[#This Row],[Report Date]]&gt;=TODAY()-6, "within week", "Older")</f>
        <v>within week</v>
      </c>
      <c r="P5444" s="37" t="e">
        <f>EOMONTH(Table1[[#This Row],[Report Date]], 0)</f>
        <v>#VALUE!</v>
      </c>
    </row>
    <row r="5445" spans="1:16" x14ac:dyDescent="0.25">
      <c r="A5445" s="9" t="s">
        <v>148</v>
      </c>
      <c r="B5445" s="10" t="s">
        <v>148</v>
      </c>
      <c r="C5445" s="9" t="s">
        <v>104</v>
      </c>
      <c r="D5445" s="9">
        <v>1</v>
      </c>
      <c r="E5445" s="9" t="s">
        <v>148</v>
      </c>
      <c r="F5445" s="9">
        <v>290894</v>
      </c>
      <c r="G5445" s="9" t="s">
        <v>120</v>
      </c>
      <c r="H5445" s="9" t="s">
        <v>132</v>
      </c>
      <c r="I5445" s="9" t="s">
        <v>148</v>
      </c>
      <c r="J5445" s="9" t="s">
        <v>148</v>
      </c>
      <c r="K5445" s="9" t="s">
        <v>148</v>
      </c>
      <c r="L5445" s="10" t="s">
        <v>148</v>
      </c>
      <c r="M5445" s="13" t="str">
        <f>IFERROR(TEXT(Table1[[#This Row],[Report Date]], "mmmm"),"")</f>
        <v/>
      </c>
      <c r="N5445" s="13" t="str">
        <f>IFERROR(YEAR(Table1[[#This Row],[Report Date]]),"")</f>
        <v/>
      </c>
      <c r="O5445" s="13" t="str">
        <f ca="1">IF(Table1[[#This Row],[Report Date]]&gt;=TODAY()-6, "within week", "Older")</f>
        <v>within week</v>
      </c>
      <c r="P5445" s="37" t="e">
        <f>EOMONTH(Table1[[#This Row],[Report Date]], 0)</f>
        <v>#VALUE!</v>
      </c>
    </row>
    <row r="5446" spans="1:16" x14ac:dyDescent="0.25">
      <c r="A5446" s="9" t="s">
        <v>148</v>
      </c>
      <c r="B5446" s="10" t="s">
        <v>148</v>
      </c>
      <c r="C5446" s="9" t="s">
        <v>104</v>
      </c>
      <c r="D5446" s="9">
        <v>1</v>
      </c>
      <c r="E5446" s="9" t="s">
        <v>148</v>
      </c>
      <c r="F5446" s="9">
        <v>608992</v>
      </c>
      <c r="G5446" s="9" t="s">
        <v>123</v>
      </c>
      <c r="H5446" s="9" t="s">
        <v>135</v>
      </c>
      <c r="I5446" s="9" t="s">
        <v>148</v>
      </c>
      <c r="J5446" s="9" t="s">
        <v>148</v>
      </c>
      <c r="K5446" s="9" t="s">
        <v>148</v>
      </c>
      <c r="L5446" s="10" t="s">
        <v>148</v>
      </c>
      <c r="M5446" s="13" t="str">
        <f>IFERROR(TEXT(Table1[[#This Row],[Report Date]], "mmmm"),"")</f>
        <v/>
      </c>
      <c r="N5446" s="13" t="str">
        <f>IFERROR(YEAR(Table1[[#This Row],[Report Date]]),"")</f>
        <v/>
      </c>
      <c r="O5446" s="13" t="str">
        <f ca="1">IF(Table1[[#This Row],[Report Date]]&gt;=TODAY()-6, "within week", "Older")</f>
        <v>within week</v>
      </c>
      <c r="P5446" s="37" t="e">
        <f>EOMONTH(Table1[[#This Row],[Report Date]], 0)</f>
        <v>#VALUE!</v>
      </c>
    </row>
    <row r="5447" spans="1:16" x14ac:dyDescent="0.25">
      <c r="A5447" s="9" t="s">
        <v>148</v>
      </c>
      <c r="B5447" s="10" t="s">
        <v>148</v>
      </c>
      <c r="C5447" s="9" t="s">
        <v>104</v>
      </c>
      <c r="D5447" s="9">
        <v>1</v>
      </c>
      <c r="E5447" s="9" t="s">
        <v>148</v>
      </c>
      <c r="F5447" s="9">
        <v>502771</v>
      </c>
      <c r="G5447" s="9" t="s">
        <v>126</v>
      </c>
      <c r="H5447" s="9" t="s">
        <v>138</v>
      </c>
      <c r="I5447" s="9" t="s">
        <v>148</v>
      </c>
      <c r="J5447" s="9" t="s">
        <v>148</v>
      </c>
      <c r="K5447" s="9" t="s">
        <v>148</v>
      </c>
      <c r="L5447" s="10" t="s">
        <v>148</v>
      </c>
      <c r="M5447" s="13" t="str">
        <f>IFERROR(TEXT(Table1[[#This Row],[Report Date]], "mmmm"),"")</f>
        <v/>
      </c>
      <c r="N5447" s="13" t="str">
        <f>IFERROR(YEAR(Table1[[#This Row],[Report Date]]),"")</f>
        <v/>
      </c>
      <c r="O5447" s="13" t="str">
        <f ca="1">IF(Table1[[#This Row],[Report Date]]&gt;=TODAY()-6, "within week", "Older")</f>
        <v>within week</v>
      </c>
      <c r="P5447" s="37" t="e">
        <f>EOMONTH(Table1[[#This Row],[Report Date]], 0)</f>
        <v>#VALUE!</v>
      </c>
    </row>
    <row r="5448" spans="1:16" x14ac:dyDescent="0.25">
      <c r="A5448" s="9" t="s">
        <v>148</v>
      </c>
      <c r="B5448" s="10" t="s">
        <v>148</v>
      </c>
      <c r="C5448" s="9" t="s">
        <v>104</v>
      </c>
      <c r="D5448" s="9">
        <v>1</v>
      </c>
      <c r="E5448" s="9" t="s">
        <v>148</v>
      </c>
      <c r="F5448" s="9">
        <v>331674</v>
      </c>
      <c r="G5448" s="9" t="s">
        <v>116</v>
      </c>
      <c r="H5448" s="9" t="s">
        <v>132</v>
      </c>
      <c r="I5448" s="9" t="s">
        <v>148</v>
      </c>
      <c r="J5448" s="9" t="s">
        <v>148</v>
      </c>
      <c r="K5448" s="9" t="s">
        <v>148</v>
      </c>
      <c r="L5448" s="10" t="s">
        <v>148</v>
      </c>
      <c r="M5448" s="13" t="str">
        <f>IFERROR(TEXT(Table1[[#This Row],[Report Date]], "mmmm"),"")</f>
        <v/>
      </c>
      <c r="N5448" s="13" t="str">
        <f>IFERROR(YEAR(Table1[[#This Row],[Report Date]]),"")</f>
        <v/>
      </c>
      <c r="O5448" s="13" t="str">
        <f ca="1">IF(Table1[[#This Row],[Report Date]]&gt;=TODAY()-6, "within week", "Older")</f>
        <v>within week</v>
      </c>
      <c r="P5448" s="37" t="e">
        <f>EOMONTH(Table1[[#This Row],[Report Date]], 0)</f>
        <v>#VALUE!</v>
      </c>
    </row>
    <row r="5449" spans="1:16" x14ac:dyDescent="0.25">
      <c r="A5449" s="9" t="s">
        <v>148</v>
      </c>
      <c r="B5449" s="10" t="s">
        <v>148</v>
      </c>
      <c r="C5449" s="9" t="s">
        <v>104</v>
      </c>
      <c r="D5449" s="9">
        <v>1</v>
      </c>
      <c r="E5449" s="9" t="s">
        <v>148</v>
      </c>
      <c r="F5449" s="9">
        <v>508965</v>
      </c>
      <c r="G5449" s="9" t="s">
        <v>126</v>
      </c>
      <c r="H5449" s="9" t="s">
        <v>146</v>
      </c>
      <c r="I5449" s="9" t="s">
        <v>148</v>
      </c>
      <c r="J5449" s="9" t="s">
        <v>148</v>
      </c>
      <c r="K5449" s="9" t="s">
        <v>148</v>
      </c>
      <c r="L5449" s="10" t="s">
        <v>148</v>
      </c>
      <c r="M5449" s="13" t="str">
        <f>IFERROR(TEXT(Table1[[#This Row],[Report Date]], "mmmm"),"")</f>
        <v/>
      </c>
      <c r="N5449" s="13" t="str">
        <f>IFERROR(YEAR(Table1[[#This Row],[Report Date]]),"")</f>
        <v/>
      </c>
      <c r="O5449" s="13" t="str">
        <f ca="1">IF(Table1[[#This Row],[Report Date]]&gt;=TODAY()-6, "within week", "Older")</f>
        <v>within week</v>
      </c>
      <c r="P5449" s="37" t="e">
        <f>EOMONTH(Table1[[#This Row],[Report Date]], 0)</f>
        <v>#VALUE!</v>
      </c>
    </row>
    <row r="5450" spans="1:16" x14ac:dyDescent="0.25">
      <c r="A5450" s="9" t="s">
        <v>148</v>
      </c>
      <c r="B5450" s="10" t="s">
        <v>148</v>
      </c>
      <c r="C5450" s="9" t="s">
        <v>104</v>
      </c>
      <c r="D5450" s="9">
        <v>1</v>
      </c>
      <c r="E5450" s="9" t="s">
        <v>148</v>
      </c>
      <c r="F5450" s="9">
        <v>707468</v>
      </c>
      <c r="G5450" s="9" t="s">
        <v>120</v>
      </c>
      <c r="H5450" s="9" t="s">
        <v>132</v>
      </c>
      <c r="I5450" s="9" t="s">
        <v>148</v>
      </c>
      <c r="J5450" s="9" t="s">
        <v>148</v>
      </c>
      <c r="K5450" s="9" t="s">
        <v>148</v>
      </c>
      <c r="L5450" s="10" t="s">
        <v>148</v>
      </c>
      <c r="M5450" s="13" t="str">
        <f>IFERROR(TEXT(Table1[[#This Row],[Report Date]], "mmmm"),"")</f>
        <v/>
      </c>
      <c r="N5450" s="13" t="str">
        <f>IFERROR(YEAR(Table1[[#This Row],[Report Date]]),"")</f>
        <v/>
      </c>
      <c r="O5450" s="13" t="str">
        <f ca="1">IF(Table1[[#This Row],[Report Date]]&gt;=TODAY()-6, "within week", "Older")</f>
        <v>within week</v>
      </c>
      <c r="P5450" s="37" t="e">
        <f>EOMONTH(Table1[[#This Row],[Report Date]], 0)</f>
        <v>#VALUE!</v>
      </c>
    </row>
    <row r="5451" spans="1:16" x14ac:dyDescent="0.25">
      <c r="A5451" s="9" t="s">
        <v>148</v>
      </c>
      <c r="B5451" s="10" t="s">
        <v>148</v>
      </c>
      <c r="C5451" s="9" t="s">
        <v>104</v>
      </c>
      <c r="D5451" s="9">
        <v>1</v>
      </c>
      <c r="E5451" s="9" t="s">
        <v>148</v>
      </c>
      <c r="F5451" s="9">
        <v>350599</v>
      </c>
      <c r="G5451" s="9" t="s">
        <v>121</v>
      </c>
      <c r="H5451" s="9" t="s">
        <v>145</v>
      </c>
      <c r="I5451" s="9" t="s">
        <v>148</v>
      </c>
      <c r="J5451" s="9" t="s">
        <v>148</v>
      </c>
      <c r="K5451" s="9" t="s">
        <v>148</v>
      </c>
      <c r="L5451" s="10" t="s">
        <v>148</v>
      </c>
      <c r="M5451" s="13" t="str">
        <f>IFERROR(TEXT(Table1[[#This Row],[Report Date]], "mmmm"),"")</f>
        <v/>
      </c>
      <c r="N5451" s="13" t="str">
        <f>IFERROR(YEAR(Table1[[#This Row],[Report Date]]),"")</f>
        <v/>
      </c>
      <c r="O5451" s="13" t="str">
        <f ca="1">IF(Table1[[#This Row],[Report Date]]&gt;=TODAY()-6, "within week", "Older")</f>
        <v>within week</v>
      </c>
      <c r="P5451" s="37" t="e">
        <f>EOMONTH(Table1[[#This Row],[Report Date]], 0)</f>
        <v>#VALUE!</v>
      </c>
    </row>
    <row r="5452" spans="1:16" x14ac:dyDescent="0.25">
      <c r="A5452" s="9" t="s">
        <v>148</v>
      </c>
      <c r="B5452" s="10" t="s">
        <v>148</v>
      </c>
      <c r="C5452" s="9" t="s">
        <v>104</v>
      </c>
      <c r="D5452" s="9">
        <v>1</v>
      </c>
      <c r="E5452" s="9" t="s">
        <v>148</v>
      </c>
      <c r="F5452" s="9">
        <v>197789</v>
      </c>
      <c r="G5452" s="9" t="s">
        <v>123</v>
      </c>
      <c r="H5452" s="9" t="s">
        <v>147</v>
      </c>
      <c r="I5452" s="9" t="s">
        <v>148</v>
      </c>
      <c r="J5452" s="9" t="s">
        <v>148</v>
      </c>
      <c r="K5452" s="9" t="s">
        <v>148</v>
      </c>
      <c r="L5452" s="10" t="s">
        <v>148</v>
      </c>
      <c r="M5452" s="13" t="str">
        <f>IFERROR(TEXT(Table1[[#This Row],[Report Date]], "mmmm"),"")</f>
        <v/>
      </c>
      <c r="N5452" s="13" t="str">
        <f>IFERROR(YEAR(Table1[[#This Row],[Report Date]]),"")</f>
        <v/>
      </c>
      <c r="O5452" s="13" t="str">
        <f ca="1">IF(Table1[[#This Row],[Report Date]]&gt;=TODAY()-6, "within week", "Older")</f>
        <v>within week</v>
      </c>
      <c r="P5452" s="37" t="e">
        <f>EOMONTH(Table1[[#This Row],[Report Date]], 0)</f>
        <v>#VALUE!</v>
      </c>
    </row>
    <row r="5453" spans="1:16" x14ac:dyDescent="0.25">
      <c r="A5453" s="9" t="s">
        <v>148</v>
      </c>
      <c r="B5453" s="10" t="s">
        <v>148</v>
      </c>
      <c r="C5453" s="9" t="s">
        <v>104</v>
      </c>
      <c r="D5453" s="9">
        <v>1</v>
      </c>
      <c r="E5453" s="9" t="s">
        <v>148</v>
      </c>
      <c r="F5453" s="9">
        <v>466912</v>
      </c>
      <c r="G5453" s="9" t="s">
        <v>116</v>
      </c>
      <c r="H5453" s="9" t="s">
        <v>136</v>
      </c>
      <c r="I5453" s="9" t="s">
        <v>148</v>
      </c>
      <c r="J5453" s="9" t="s">
        <v>148</v>
      </c>
      <c r="K5453" s="9" t="s">
        <v>148</v>
      </c>
      <c r="L5453" s="10" t="s">
        <v>148</v>
      </c>
      <c r="M5453" s="13" t="str">
        <f>IFERROR(TEXT(Table1[[#This Row],[Report Date]], "mmmm"),"")</f>
        <v/>
      </c>
      <c r="N5453" s="13" t="str">
        <f>IFERROR(YEAR(Table1[[#This Row],[Report Date]]),"")</f>
        <v/>
      </c>
      <c r="O5453" s="13" t="str">
        <f ca="1">IF(Table1[[#This Row],[Report Date]]&gt;=TODAY()-6, "within week", "Older")</f>
        <v>within week</v>
      </c>
      <c r="P5453" s="37" t="e">
        <f>EOMONTH(Table1[[#This Row],[Report Date]], 0)</f>
        <v>#VALUE!</v>
      </c>
    </row>
    <row r="5454" spans="1:16" x14ac:dyDescent="0.25">
      <c r="A5454" s="9" t="s">
        <v>148</v>
      </c>
      <c r="B5454" s="10" t="s">
        <v>148</v>
      </c>
      <c r="C5454" s="9" t="s">
        <v>104</v>
      </c>
      <c r="D5454" s="9">
        <v>1</v>
      </c>
      <c r="E5454" s="9" t="s">
        <v>148</v>
      </c>
      <c r="F5454" s="9">
        <v>931127</v>
      </c>
      <c r="G5454" s="9" t="s">
        <v>121</v>
      </c>
      <c r="H5454" s="9" t="s">
        <v>141</v>
      </c>
      <c r="I5454" s="9" t="s">
        <v>148</v>
      </c>
      <c r="J5454" s="9" t="s">
        <v>148</v>
      </c>
      <c r="K5454" s="9" t="s">
        <v>148</v>
      </c>
      <c r="L5454" s="10" t="s">
        <v>148</v>
      </c>
      <c r="M5454" s="13" t="str">
        <f>IFERROR(TEXT(Table1[[#This Row],[Report Date]], "mmmm"),"")</f>
        <v/>
      </c>
      <c r="N5454" s="13" t="str">
        <f>IFERROR(YEAR(Table1[[#This Row],[Report Date]]),"")</f>
        <v/>
      </c>
      <c r="O5454" s="13" t="str">
        <f ca="1">IF(Table1[[#This Row],[Report Date]]&gt;=TODAY()-6, "within week", "Older")</f>
        <v>within week</v>
      </c>
      <c r="P5454" s="37" t="e">
        <f>EOMONTH(Table1[[#This Row],[Report Date]], 0)</f>
        <v>#VALUE!</v>
      </c>
    </row>
    <row r="5455" spans="1:16" x14ac:dyDescent="0.25">
      <c r="A5455" s="9" t="s">
        <v>148</v>
      </c>
      <c r="B5455" s="10" t="s">
        <v>148</v>
      </c>
      <c r="C5455" s="9" t="s">
        <v>104</v>
      </c>
      <c r="D5455" s="9">
        <v>1</v>
      </c>
      <c r="E5455" s="9" t="s">
        <v>148</v>
      </c>
      <c r="F5455" s="9">
        <v>273962</v>
      </c>
      <c r="G5455" s="9" t="s">
        <v>122</v>
      </c>
      <c r="H5455" s="9" t="s">
        <v>142</v>
      </c>
      <c r="I5455" s="9" t="s">
        <v>148</v>
      </c>
      <c r="J5455" s="9" t="s">
        <v>148</v>
      </c>
      <c r="K5455" s="9" t="s">
        <v>148</v>
      </c>
      <c r="L5455" s="10" t="s">
        <v>148</v>
      </c>
      <c r="M5455" s="13" t="str">
        <f>IFERROR(TEXT(Table1[[#This Row],[Report Date]], "mmmm"),"")</f>
        <v/>
      </c>
      <c r="N5455" s="13" t="str">
        <f>IFERROR(YEAR(Table1[[#This Row],[Report Date]]),"")</f>
        <v/>
      </c>
      <c r="O5455" s="13" t="str">
        <f ca="1">IF(Table1[[#This Row],[Report Date]]&gt;=TODAY()-6, "within week", "Older")</f>
        <v>within week</v>
      </c>
      <c r="P5455" s="37" t="e">
        <f>EOMONTH(Table1[[#This Row],[Report Date]], 0)</f>
        <v>#VALUE!</v>
      </c>
    </row>
    <row r="5456" spans="1:16" x14ac:dyDescent="0.25">
      <c r="A5456" s="9" t="s">
        <v>148</v>
      </c>
      <c r="B5456" s="10" t="s">
        <v>148</v>
      </c>
      <c r="C5456" s="9" t="s">
        <v>104</v>
      </c>
      <c r="D5456" s="9">
        <v>1</v>
      </c>
      <c r="E5456" s="9" t="s">
        <v>148</v>
      </c>
      <c r="F5456" s="9">
        <v>345008</v>
      </c>
      <c r="G5456" s="9" t="s">
        <v>118</v>
      </c>
      <c r="H5456" s="9" t="s">
        <v>130</v>
      </c>
      <c r="I5456" s="9" t="s">
        <v>148</v>
      </c>
      <c r="J5456" s="9" t="s">
        <v>148</v>
      </c>
      <c r="K5456" s="9" t="s">
        <v>148</v>
      </c>
      <c r="L5456" s="10" t="s">
        <v>148</v>
      </c>
      <c r="M5456" s="13" t="str">
        <f>IFERROR(TEXT(Table1[[#This Row],[Report Date]], "mmmm"),"")</f>
        <v/>
      </c>
      <c r="N5456" s="13" t="str">
        <f>IFERROR(YEAR(Table1[[#This Row],[Report Date]]),"")</f>
        <v/>
      </c>
      <c r="O5456" s="13" t="str">
        <f ca="1">IF(Table1[[#This Row],[Report Date]]&gt;=TODAY()-6, "within week", "Older")</f>
        <v>within week</v>
      </c>
      <c r="P5456" s="37" t="e">
        <f>EOMONTH(Table1[[#This Row],[Report Date]], 0)</f>
        <v>#VALUE!</v>
      </c>
    </row>
    <row r="5457" spans="1:16" x14ac:dyDescent="0.25">
      <c r="A5457" s="9" t="s">
        <v>148</v>
      </c>
      <c r="B5457" s="10" t="s">
        <v>148</v>
      </c>
      <c r="C5457" s="9" t="s">
        <v>104</v>
      </c>
      <c r="D5457" s="9">
        <v>1</v>
      </c>
      <c r="E5457" s="9" t="s">
        <v>148</v>
      </c>
      <c r="F5457" s="9">
        <v>991764</v>
      </c>
      <c r="G5457" s="9" t="s">
        <v>127</v>
      </c>
      <c r="H5457" s="9" t="s">
        <v>139</v>
      </c>
      <c r="I5457" s="9" t="s">
        <v>148</v>
      </c>
      <c r="J5457" s="9" t="s">
        <v>148</v>
      </c>
      <c r="K5457" s="9" t="s">
        <v>148</v>
      </c>
      <c r="L5457" s="10" t="s">
        <v>148</v>
      </c>
      <c r="M5457" s="13" t="str">
        <f>IFERROR(TEXT(Table1[[#This Row],[Report Date]], "mmmm"),"")</f>
        <v/>
      </c>
      <c r="N5457" s="13" t="str">
        <f>IFERROR(YEAR(Table1[[#This Row],[Report Date]]),"")</f>
        <v/>
      </c>
      <c r="O5457" s="13" t="str">
        <f ca="1">IF(Table1[[#This Row],[Report Date]]&gt;=TODAY()-6, "within week", "Older")</f>
        <v>within week</v>
      </c>
      <c r="P5457" s="37" t="e">
        <f>EOMONTH(Table1[[#This Row],[Report Date]], 0)</f>
        <v>#VALUE!</v>
      </c>
    </row>
    <row r="5458" spans="1:16" x14ac:dyDescent="0.25">
      <c r="A5458" s="9" t="s">
        <v>148</v>
      </c>
      <c r="B5458" s="10" t="s">
        <v>148</v>
      </c>
      <c r="C5458" s="9" t="s">
        <v>104</v>
      </c>
      <c r="D5458" s="9">
        <v>1</v>
      </c>
      <c r="E5458" s="9" t="s">
        <v>148</v>
      </c>
      <c r="F5458" s="9">
        <v>497422</v>
      </c>
      <c r="G5458" s="9" t="s">
        <v>120</v>
      </c>
      <c r="H5458" s="9" t="s">
        <v>136</v>
      </c>
      <c r="I5458" s="9" t="s">
        <v>148</v>
      </c>
      <c r="J5458" s="9" t="s">
        <v>148</v>
      </c>
      <c r="K5458" s="9" t="s">
        <v>148</v>
      </c>
      <c r="L5458" s="10" t="s">
        <v>148</v>
      </c>
      <c r="M5458" s="13" t="str">
        <f>IFERROR(TEXT(Table1[[#This Row],[Report Date]], "mmmm"),"")</f>
        <v/>
      </c>
      <c r="N5458" s="13" t="str">
        <f>IFERROR(YEAR(Table1[[#This Row],[Report Date]]),"")</f>
        <v/>
      </c>
      <c r="O5458" s="13" t="str">
        <f ca="1">IF(Table1[[#This Row],[Report Date]]&gt;=TODAY()-6, "within week", "Older")</f>
        <v>within week</v>
      </c>
      <c r="P5458" s="37" t="e">
        <f>EOMONTH(Table1[[#This Row],[Report Date]], 0)</f>
        <v>#VALUE!</v>
      </c>
    </row>
    <row r="5459" spans="1:16" x14ac:dyDescent="0.25">
      <c r="A5459" s="9" t="s">
        <v>148</v>
      </c>
      <c r="B5459" s="10" t="s">
        <v>148</v>
      </c>
      <c r="C5459" s="9" t="s">
        <v>104</v>
      </c>
      <c r="D5459" s="9">
        <v>1</v>
      </c>
      <c r="E5459" s="9" t="s">
        <v>148</v>
      </c>
      <c r="F5459" s="9">
        <v>963819</v>
      </c>
      <c r="G5459" s="9" t="s">
        <v>127</v>
      </c>
      <c r="H5459" s="9" t="s">
        <v>135</v>
      </c>
      <c r="I5459" s="9" t="s">
        <v>148</v>
      </c>
      <c r="J5459" s="9" t="s">
        <v>148</v>
      </c>
      <c r="K5459" s="9" t="s">
        <v>148</v>
      </c>
      <c r="L5459" s="10" t="s">
        <v>148</v>
      </c>
      <c r="M5459" s="13" t="str">
        <f>IFERROR(TEXT(Table1[[#This Row],[Report Date]], "mmmm"),"")</f>
        <v/>
      </c>
      <c r="N5459" s="13" t="str">
        <f>IFERROR(YEAR(Table1[[#This Row],[Report Date]]),"")</f>
        <v/>
      </c>
      <c r="O5459" s="13" t="str">
        <f ca="1">IF(Table1[[#This Row],[Report Date]]&gt;=TODAY()-6, "within week", "Older")</f>
        <v>within week</v>
      </c>
      <c r="P5459" s="37" t="e">
        <f>EOMONTH(Table1[[#This Row],[Report Date]], 0)</f>
        <v>#VALUE!</v>
      </c>
    </row>
    <row r="5460" spans="1:16" x14ac:dyDescent="0.25">
      <c r="A5460" s="9" t="s">
        <v>148</v>
      </c>
      <c r="B5460" s="10" t="s">
        <v>148</v>
      </c>
      <c r="C5460" s="9" t="s">
        <v>104</v>
      </c>
      <c r="D5460" s="9">
        <v>1</v>
      </c>
      <c r="E5460" s="9" t="s">
        <v>148</v>
      </c>
      <c r="F5460" s="9">
        <v>247865</v>
      </c>
      <c r="G5460" s="9" t="s">
        <v>117</v>
      </c>
      <c r="H5460" s="9" t="s">
        <v>137</v>
      </c>
      <c r="I5460" s="9" t="s">
        <v>148</v>
      </c>
      <c r="J5460" s="9" t="s">
        <v>148</v>
      </c>
      <c r="K5460" s="9" t="s">
        <v>148</v>
      </c>
      <c r="L5460" s="10" t="s">
        <v>148</v>
      </c>
      <c r="M5460" s="13" t="str">
        <f>IFERROR(TEXT(Table1[[#This Row],[Report Date]], "mmmm"),"")</f>
        <v/>
      </c>
      <c r="N5460" s="13" t="str">
        <f>IFERROR(YEAR(Table1[[#This Row],[Report Date]]),"")</f>
        <v/>
      </c>
      <c r="O5460" s="13" t="str">
        <f ca="1">IF(Table1[[#This Row],[Report Date]]&gt;=TODAY()-6, "within week", "Older")</f>
        <v>within week</v>
      </c>
      <c r="P5460" s="37" t="e">
        <f>EOMONTH(Table1[[#This Row],[Report Date]], 0)</f>
        <v>#VALUE!</v>
      </c>
    </row>
    <row r="5461" spans="1:16" x14ac:dyDescent="0.25">
      <c r="A5461" s="9" t="s">
        <v>148</v>
      </c>
      <c r="B5461" s="10" t="s">
        <v>148</v>
      </c>
      <c r="C5461" s="9" t="s">
        <v>104</v>
      </c>
      <c r="D5461" s="9">
        <v>1</v>
      </c>
      <c r="E5461" s="9" t="s">
        <v>148</v>
      </c>
      <c r="F5461" s="9">
        <v>786340</v>
      </c>
      <c r="G5461" s="9" t="s">
        <v>120</v>
      </c>
      <c r="H5461" s="9" t="s">
        <v>140</v>
      </c>
      <c r="I5461" s="9" t="s">
        <v>148</v>
      </c>
      <c r="J5461" s="9" t="s">
        <v>148</v>
      </c>
      <c r="K5461" s="9" t="s">
        <v>148</v>
      </c>
      <c r="L5461" s="10" t="s">
        <v>148</v>
      </c>
      <c r="M5461" s="13" t="str">
        <f>IFERROR(TEXT(Table1[[#This Row],[Report Date]], "mmmm"),"")</f>
        <v/>
      </c>
      <c r="N5461" s="13" t="str">
        <f>IFERROR(YEAR(Table1[[#This Row],[Report Date]]),"")</f>
        <v/>
      </c>
      <c r="O5461" s="13" t="str">
        <f ca="1">IF(Table1[[#This Row],[Report Date]]&gt;=TODAY()-6, "within week", "Older")</f>
        <v>within week</v>
      </c>
      <c r="P5461" s="37" t="e">
        <f>EOMONTH(Table1[[#This Row],[Report Date]], 0)</f>
        <v>#VALUE!</v>
      </c>
    </row>
    <row r="5462" spans="1:16" x14ac:dyDescent="0.25">
      <c r="A5462" s="9" t="s">
        <v>148</v>
      </c>
      <c r="B5462" s="10" t="s">
        <v>148</v>
      </c>
      <c r="C5462" s="9" t="s">
        <v>104</v>
      </c>
      <c r="D5462" s="9">
        <v>1</v>
      </c>
      <c r="E5462" s="9" t="s">
        <v>148</v>
      </c>
      <c r="F5462" s="9">
        <v>508009</v>
      </c>
      <c r="G5462" s="9" t="s">
        <v>124</v>
      </c>
      <c r="H5462" s="9" t="s">
        <v>144</v>
      </c>
      <c r="I5462" s="9" t="s">
        <v>148</v>
      </c>
      <c r="J5462" s="9" t="s">
        <v>148</v>
      </c>
      <c r="K5462" s="9" t="s">
        <v>148</v>
      </c>
      <c r="L5462" s="10" t="s">
        <v>148</v>
      </c>
      <c r="M5462" s="13" t="str">
        <f>IFERROR(TEXT(Table1[[#This Row],[Report Date]], "mmmm"),"")</f>
        <v/>
      </c>
      <c r="N5462" s="13" t="str">
        <f>IFERROR(YEAR(Table1[[#This Row],[Report Date]]),"")</f>
        <v/>
      </c>
      <c r="O5462" s="13" t="str">
        <f ca="1">IF(Table1[[#This Row],[Report Date]]&gt;=TODAY()-6, "within week", "Older")</f>
        <v>within week</v>
      </c>
      <c r="P5462" s="37" t="e">
        <f>EOMONTH(Table1[[#This Row],[Report Date]], 0)</f>
        <v>#VALUE!</v>
      </c>
    </row>
    <row r="5463" spans="1:16" x14ac:dyDescent="0.25">
      <c r="A5463" s="9" t="s">
        <v>148</v>
      </c>
      <c r="B5463" s="10" t="s">
        <v>148</v>
      </c>
      <c r="C5463" s="9" t="s">
        <v>104</v>
      </c>
      <c r="D5463" s="9">
        <v>1</v>
      </c>
      <c r="E5463" s="9" t="s">
        <v>148</v>
      </c>
      <c r="F5463" s="9">
        <v>396241</v>
      </c>
      <c r="G5463" s="9" t="s">
        <v>119</v>
      </c>
      <c r="H5463" s="9" t="s">
        <v>135</v>
      </c>
      <c r="I5463" s="9" t="s">
        <v>148</v>
      </c>
      <c r="J5463" s="9" t="s">
        <v>148</v>
      </c>
      <c r="K5463" s="9" t="s">
        <v>148</v>
      </c>
      <c r="L5463" s="10" t="s">
        <v>148</v>
      </c>
      <c r="M5463" s="13" t="str">
        <f>IFERROR(TEXT(Table1[[#This Row],[Report Date]], "mmmm"),"")</f>
        <v/>
      </c>
      <c r="N5463" s="13" t="str">
        <f>IFERROR(YEAR(Table1[[#This Row],[Report Date]]),"")</f>
        <v/>
      </c>
      <c r="O5463" s="13" t="str">
        <f ca="1">IF(Table1[[#This Row],[Report Date]]&gt;=TODAY()-6, "within week", "Older")</f>
        <v>within week</v>
      </c>
      <c r="P5463" s="37" t="e">
        <f>EOMONTH(Table1[[#This Row],[Report Date]], 0)</f>
        <v>#VALUE!</v>
      </c>
    </row>
    <row r="5464" spans="1:16" x14ac:dyDescent="0.25">
      <c r="A5464" s="9" t="s">
        <v>148</v>
      </c>
      <c r="B5464" s="10" t="s">
        <v>148</v>
      </c>
      <c r="C5464" s="9" t="s">
        <v>104</v>
      </c>
      <c r="D5464" s="9">
        <v>1</v>
      </c>
      <c r="E5464" s="9" t="s">
        <v>148</v>
      </c>
      <c r="F5464" s="9">
        <v>687204</v>
      </c>
      <c r="G5464" s="9" t="s">
        <v>123</v>
      </c>
      <c r="H5464" s="9" t="s">
        <v>143</v>
      </c>
      <c r="I5464" s="9" t="s">
        <v>148</v>
      </c>
      <c r="J5464" s="9" t="s">
        <v>148</v>
      </c>
      <c r="K5464" s="9" t="s">
        <v>148</v>
      </c>
      <c r="L5464" s="10" t="s">
        <v>148</v>
      </c>
      <c r="M5464" s="13" t="str">
        <f>IFERROR(TEXT(Table1[[#This Row],[Report Date]], "mmmm"),"")</f>
        <v/>
      </c>
      <c r="N5464" s="13" t="str">
        <f>IFERROR(YEAR(Table1[[#This Row],[Report Date]]),"")</f>
        <v/>
      </c>
      <c r="O5464" s="13" t="str">
        <f ca="1">IF(Table1[[#This Row],[Report Date]]&gt;=TODAY()-6, "within week", "Older")</f>
        <v>within week</v>
      </c>
      <c r="P5464" s="37" t="e">
        <f>EOMONTH(Table1[[#This Row],[Report Date]], 0)</f>
        <v>#VALUE!</v>
      </c>
    </row>
    <row r="5465" spans="1:16" x14ac:dyDescent="0.25">
      <c r="A5465" s="9" t="s">
        <v>148</v>
      </c>
      <c r="B5465" s="10" t="s">
        <v>148</v>
      </c>
      <c r="C5465" s="9" t="s">
        <v>104</v>
      </c>
      <c r="D5465" s="9">
        <v>1</v>
      </c>
      <c r="E5465" s="9" t="s">
        <v>148</v>
      </c>
      <c r="F5465" s="9">
        <v>606621</v>
      </c>
      <c r="G5465" s="9" t="s">
        <v>117</v>
      </c>
      <c r="H5465" s="9" t="s">
        <v>133</v>
      </c>
      <c r="I5465" s="9" t="s">
        <v>148</v>
      </c>
      <c r="J5465" s="9" t="s">
        <v>148</v>
      </c>
      <c r="K5465" s="9" t="s">
        <v>148</v>
      </c>
      <c r="L5465" s="10" t="s">
        <v>148</v>
      </c>
      <c r="M5465" s="13" t="str">
        <f>IFERROR(TEXT(Table1[[#This Row],[Report Date]], "mmmm"),"")</f>
        <v/>
      </c>
      <c r="N5465" s="13" t="str">
        <f>IFERROR(YEAR(Table1[[#This Row],[Report Date]]),"")</f>
        <v/>
      </c>
      <c r="O5465" s="13" t="str">
        <f ca="1">IF(Table1[[#This Row],[Report Date]]&gt;=TODAY()-6, "within week", "Older")</f>
        <v>within week</v>
      </c>
      <c r="P5465" s="37" t="e">
        <f>EOMONTH(Table1[[#This Row],[Report Date]], 0)</f>
        <v>#VALUE!</v>
      </c>
    </row>
    <row r="5466" spans="1:16" x14ac:dyDescent="0.25">
      <c r="A5466" s="9" t="s">
        <v>148</v>
      </c>
      <c r="B5466" s="10" t="s">
        <v>148</v>
      </c>
      <c r="C5466" s="9" t="s">
        <v>104</v>
      </c>
      <c r="D5466" s="9">
        <v>1</v>
      </c>
      <c r="E5466" s="9" t="s">
        <v>148</v>
      </c>
      <c r="F5466" s="9">
        <v>198244</v>
      </c>
      <c r="G5466" s="9" t="s">
        <v>124</v>
      </c>
      <c r="H5466" s="9" t="s">
        <v>140</v>
      </c>
      <c r="I5466" s="9" t="s">
        <v>148</v>
      </c>
      <c r="J5466" s="9" t="s">
        <v>148</v>
      </c>
      <c r="K5466" s="9" t="s">
        <v>148</v>
      </c>
      <c r="L5466" s="10" t="s">
        <v>148</v>
      </c>
      <c r="M5466" s="13" t="str">
        <f>IFERROR(TEXT(Table1[[#This Row],[Report Date]], "mmmm"),"")</f>
        <v/>
      </c>
      <c r="N5466" s="13" t="str">
        <f>IFERROR(YEAR(Table1[[#This Row],[Report Date]]),"")</f>
        <v/>
      </c>
      <c r="O5466" s="13" t="str">
        <f ca="1">IF(Table1[[#This Row],[Report Date]]&gt;=TODAY()-6, "within week", "Older")</f>
        <v>within week</v>
      </c>
      <c r="P5466" s="37" t="e">
        <f>EOMONTH(Table1[[#This Row],[Report Date]], 0)</f>
        <v>#VALUE!</v>
      </c>
    </row>
    <row r="5467" spans="1:16" x14ac:dyDescent="0.25">
      <c r="A5467" s="9" t="s">
        <v>148</v>
      </c>
      <c r="B5467" s="10" t="s">
        <v>148</v>
      </c>
      <c r="C5467" s="9" t="s">
        <v>104</v>
      </c>
      <c r="D5467" s="9">
        <v>1</v>
      </c>
      <c r="E5467" s="9" t="s">
        <v>148</v>
      </c>
      <c r="F5467" s="9">
        <v>406044</v>
      </c>
      <c r="G5467" s="9" t="s">
        <v>117</v>
      </c>
      <c r="H5467" s="9" t="s">
        <v>137</v>
      </c>
      <c r="I5467" s="9" t="s">
        <v>148</v>
      </c>
      <c r="J5467" s="9" t="s">
        <v>148</v>
      </c>
      <c r="K5467" s="9" t="s">
        <v>148</v>
      </c>
      <c r="L5467" s="10" t="s">
        <v>148</v>
      </c>
      <c r="M5467" s="13" t="str">
        <f>IFERROR(TEXT(Table1[[#This Row],[Report Date]], "mmmm"),"")</f>
        <v/>
      </c>
      <c r="N5467" s="13" t="str">
        <f>IFERROR(YEAR(Table1[[#This Row],[Report Date]]),"")</f>
        <v/>
      </c>
      <c r="O5467" s="13" t="str">
        <f ca="1">IF(Table1[[#This Row],[Report Date]]&gt;=TODAY()-6, "within week", "Older")</f>
        <v>within week</v>
      </c>
      <c r="P5467" s="37" t="e">
        <f>EOMONTH(Table1[[#This Row],[Report Date]], 0)</f>
        <v>#VALUE!</v>
      </c>
    </row>
    <row r="5468" spans="1:16" x14ac:dyDescent="0.25">
      <c r="A5468" s="9" t="s">
        <v>148</v>
      </c>
      <c r="B5468" s="10" t="s">
        <v>148</v>
      </c>
      <c r="C5468" s="9" t="s">
        <v>104</v>
      </c>
      <c r="D5468" s="9">
        <v>1</v>
      </c>
      <c r="E5468" s="9" t="s">
        <v>148</v>
      </c>
      <c r="F5468" s="9">
        <v>524799</v>
      </c>
      <c r="G5468" s="9" t="s">
        <v>121</v>
      </c>
      <c r="H5468" s="9" t="s">
        <v>141</v>
      </c>
      <c r="I5468" s="9" t="s">
        <v>148</v>
      </c>
      <c r="J5468" s="9" t="s">
        <v>148</v>
      </c>
      <c r="K5468" s="9" t="s">
        <v>148</v>
      </c>
      <c r="L5468" s="10" t="s">
        <v>148</v>
      </c>
      <c r="M5468" s="13" t="str">
        <f>IFERROR(TEXT(Table1[[#This Row],[Report Date]], "mmmm"),"")</f>
        <v/>
      </c>
      <c r="N5468" s="13" t="str">
        <f>IFERROR(YEAR(Table1[[#This Row],[Report Date]]),"")</f>
        <v/>
      </c>
      <c r="O5468" s="13" t="str">
        <f ca="1">IF(Table1[[#This Row],[Report Date]]&gt;=TODAY()-6, "within week", "Older")</f>
        <v>within week</v>
      </c>
      <c r="P5468" s="37" t="e">
        <f>EOMONTH(Table1[[#This Row],[Report Date]], 0)</f>
        <v>#VALUE!</v>
      </c>
    </row>
    <row r="5469" spans="1:16" x14ac:dyDescent="0.25">
      <c r="A5469" s="9" t="s">
        <v>148</v>
      </c>
      <c r="B5469" s="10" t="s">
        <v>148</v>
      </c>
      <c r="C5469" s="9" t="s">
        <v>104</v>
      </c>
      <c r="D5469" s="9">
        <v>1</v>
      </c>
      <c r="E5469" s="9" t="s">
        <v>148</v>
      </c>
      <c r="F5469" s="9">
        <v>205030</v>
      </c>
      <c r="G5469" s="9" t="s">
        <v>118</v>
      </c>
      <c r="H5469" s="9" t="s">
        <v>130</v>
      </c>
      <c r="I5469" s="9" t="s">
        <v>148</v>
      </c>
      <c r="J5469" s="9" t="s">
        <v>148</v>
      </c>
      <c r="K5469" s="9" t="s">
        <v>148</v>
      </c>
      <c r="L5469" s="10" t="s">
        <v>148</v>
      </c>
      <c r="M5469" s="13" t="str">
        <f>IFERROR(TEXT(Table1[[#This Row],[Report Date]], "mmmm"),"")</f>
        <v/>
      </c>
      <c r="N5469" s="13" t="str">
        <f>IFERROR(YEAR(Table1[[#This Row],[Report Date]]),"")</f>
        <v/>
      </c>
      <c r="O5469" s="13" t="str">
        <f ca="1">IF(Table1[[#This Row],[Report Date]]&gt;=TODAY()-6, "within week", "Older")</f>
        <v>within week</v>
      </c>
      <c r="P5469" s="37" t="e">
        <f>EOMONTH(Table1[[#This Row],[Report Date]], 0)</f>
        <v>#VALUE!</v>
      </c>
    </row>
    <row r="5470" spans="1:16" x14ac:dyDescent="0.25">
      <c r="A5470" s="9" t="s">
        <v>148</v>
      </c>
      <c r="B5470" s="10" t="s">
        <v>148</v>
      </c>
      <c r="C5470" s="9" t="s">
        <v>104</v>
      </c>
      <c r="D5470" s="9">
        <v>1</v>
      </c>
      <c r="E5470" s="9" t="s">
        <v>148</v>
      </c>
      <c r="F5470" s="9">
        <v>168275</v>
      </c>
      <c r="G5470" s="9" t="s">
        <v>123</v>
      </c>
      <c r="H5470" s="9" t="s">
        <v>135</v>
      </c>
      <c r="I5470" s="9" t="s">
        <v>148</v>
      </c>
      <c r="J5470" s="9" t="s">
        <v>148</v>
      </c>
      <c r="K5470" s="9" t="s">
        <v>148</v>
      </c>
      <c r="L5470" s="10" t="s">
        <v>148</v>
      </c>
      <c r="M5470" s="13" t="str">
        <f>IFERROR(TEXT(Table1[[#This Row],[Report Date]], "mmmm"),"")</f>
        <v/>
      </c>
      <c r="N5470" s="13" t="str">
        <f>IFERROR(YEAR(Table1[[#This Row],[Report Date]]),"")</f>
        <v/>
      </c>
      <c r="O5470" s="13" t="str">
        <f ca="1">IF(Table1[[#This Row],[Report Date]]&gt;=TODAY()-6, "within week", "Older")</f>
        <v>within week</v>
      </c>
      <c r="P5470" s="37" t="e">
        <f>EOMONTH(Table1[[#This Row],[Report Date]], 0)</f>
        <v>#VALUE!</v>
      </c>
    </row>
    <row r="5471" spans="1:16" x14ac:dyDescent="0.25">
      <c r="A5471" s="9" t="s">
        <v>148</v>
      </c>
      <c r="B5471" s="10" t="s">
        <v>148</v>
      </c>
      <c r="C5471" s="9" t="s">
        <v>104</v>
      </c>
      <c r="D5471" s="9">
        <v>1</v>
      </c>
      <c r="E5471" s="9" t="s">
        <v>148</v>
      </c>
      <c r="F5471" s="9">
        <v>576733</v>
      </c>
      <c r="G5471" s="9" t="s">
        <v>125</v>
      </c>
      <c r="H5471" s="9" t="s">
        <v>137</v>
      </c>
      <c r="I5471" s="9" t="s">
        <v>148</v>
      </c>
      <c r="J5471" s="9" t="s">
        <v>148</v>
      </c>
      <c r="K5471" s="9" t="s">
        <v>148</v>
      </c>
      <c r="L5471" s="10" t="s">
        <v>148</v>
      </c>
      <c r="M5471" s="13" t="str">
        <f>IFERROR(TEXT(Table1[[#This Row],[Report Date]], "mmmm"),"")</f>
        <v/>
      </c>
      <c r="N5471" s="13" t="str">
        <f>IFERROR(YEAR(Table1[[#This Row],[Report Date]]),"")</f>
        <v/>
      </c>
      <c r="O5471" s="13" t="str">
        <f ca="1">IF(Table1[[#This Row],[Report Date]]&gt;=TODAY()-6, "within week", "Older")</f>
        <v>within week</v>
      </c>
      <c r="P5471" s="37" t="e">
        <f>EOMONTH(Table1[[#This Row],[Report Date]], 0)</f>
        <v>#VALUE!</v>
      </c>
    </row>
    <row r="5472" spans="1:16" x14ac:dyDescent="0.25">
      <c r="A5472" s="9" t="s">
        <v>148</v>
      </c>
      <c r="B5472" s="10" t="s">
        <v>148</v>
      </c>
      <c r="C5472" s="9" t="s">
        <v>104</v>
      </c>
      <c r="D5472" s="9">
        <v>1</v>
      </c>
      <c r="E5472" s="9" t="s">
        <v>148</v>
      </c>
      <c r="F5472" s="9">
        <v>919512</v>
      </c>
      <c r="G5472" s="9" t="s">
        <v>123</v>
      </c>
      <c r="H5472" s="9" t="s">
        <v>147</v>
      </c>
      <c r="I5472" s="9" t="s">
        <v>148</v>
      </c>
      <c r="J5472" s="9" t="s">
        <v>148</v>
      </c>
      <c r="K5472" s="9" t="s">
        <v>148</v>
      </c>
      <c r="L5472" s="10" t="s">
        <v>148</v>
      </c>
      <c r="M5472" s="13" t="str">
        <f>IFERROR(TEXT(Table1[[#This Row],[Report Date]], "mmmm"),"")</f>
        <v/>
      </c>
      <c r="N5472" s="13" t="str">
        <f>IFERROR(YEAR(Table1[[#This Row],[Report Date]]),"")</f>
        <v/>
      </c>
      <c r="O5472" s="13" t="str">
        <f ca="1">IF(Table1[[#This Row],[Report Date]]&gt;=TODAY()-6, "within week", "Older")</f>
        <v>within week</v>
      </c>
      <c r="P5472" s="37" t="e">
        <f>EOMONTH(Table1[[#This Row],[Report Date]], 0)</f>
        <v>#VALUE!</v>
      </c>
    </row>
    <row r="5473" spans="1:16" x14ac:dyDescent="0.25">
      <c r="A5473" s="9" t="s">
        <v>148</v>
      </c>
      <c r="B5473" s="10" t="s">
        <v>148</v>
      </c>
      <c r="C5473" s="9" t="s">
        <v>104</v>
      </c>
      <c r="D5473" s="9">
        <v>1</v>
      </c>
      <c r="E5473" s="9" t="s">
        <v>148</v>
      </c>
      <c r="F5473" s="9">
        <v>164984</v>
      </c>
      <c r="G5473" s="9" t="s">
        <v>124</v>
      </c>
      <c r="H5473" s="9" t="s">
        <v>128</v>
      </c>
      <c r="I5473" s="9" t="s">
        <v>148</v>
      </c>
      <c r="J5473" s="9" t="s">
        <v>148</v>
      </c>
      <c r="K5473" s="9" t="s">
        <v>148</v>
      </c>
      <c r="L5473" s="10" t="s">
        <v>148</v>
      </c>
      <c r="M5473" s="13" t="str">
        <f>IFERROR(TEXT(Table1[[#This Row],[Report Date]], "mmmm"),"")</f>
        <v/>
      </c>
      <c r="N5473" s="13" t="str">
        <f>IFERROR(YEAR(Table1[[#This Row],[Report Date]]),"")</f>
        <v/>
      </c>
      <c r="O5473" s="13" t="str">
        <f ca="1">IF(Table1[[#This Row],[Report Date]]&gt;=TODAY()-6, "within week", "Older")</f>
        <v>within week</v>
      </c>
      <c r="P5473" s="37" t="e">
        <f>EOMONTH(Table1[[#This Row],[Report Date]], 0)</f>
        <v>#VALUE!</v>
      </c>
    </row>
    <row r="5474" spans="1:16" x14ac:dyDescent="0.25">
      <c r="A5474" s="9" t="s">
        <v>148</v>
      </c>
      <c r="B5474" s="10" t="s">
        <v>148</v>
      </c>
      <c r="C5474" s="9" t="s">
        <v>104</v>
      </c>
      <c r="D5474" s="9">
        <v>1</v>
      </c>
      <c r="E5474" s="9" t="s">
        <v>148</v>
      </c>
      <c r="F5474" s="9">
        <v>974003</v>
      </c>
      <c r="G5474" s="9" t="s">
        <v>123</v>
      </c>
      <c r="H5474" s="9" t="s">
        <v>139</v>
      </c>
      <c r="I5474" s="9" t="s">
        <v>148</v>
      </c>
      <c r="J5474" s="9" t="s">
        <v>148</v>
      </c>
      <c r="K5474" s="9" t="s">
        <v>148</v>
      </c>
      <c r="L5474" s="10" t="s">
        <v>148</v>
      </c>
      <c r="M5474" s="13" t="str">
        <f>IFERROR(TEXT(Table1[[#This Row],[Report Date]], "mmmm"),"")</f>
        <v/>
      </c>
      <c r="N5474" s="13" t="str">
        <f>IFERROR(YEAR(Table1[[#This Row],[Report Date]]),"")</f>
        <v/>
      </c>
      <c r="O5474" s="13" t="str">
        <f ca="1">IF(Table1[[#This Row],[Report Date]]&gt;=TODAY()-6, "within week", "Older")</f>
        <v>within week</v>
      </c>
      <c r="P5474" s="37" t="e">
        <f>EOMONTH(Table1[[#This Row],[Report Date]], 0)</f>
        <v>#VALUE!</v>
      </c>
    </row>
    <row r="5475" spans="1:16" x14ac:dyDescent="0.25">
      <c r="A5475" s="9" t="s">
        <v>148</v>
      </c>
      <c r="B5475" s="10" t="s">
        <v>148</v>
      </c>
      <c r="C5475" s="9" t="s">
        <v>104</v>
      </c>
      <c r="D5475" s="9">
        <v>1</v>
      </c>
      <c r="E5475" s="9" t="s">
        <v>148</v>
      </c>
      <c r="F5475" s="9">
        <v>401764</v>
      </c>
      <c r="G5475" s="9" t="s">
        <v>125</v>
      </c>
      <c r="H5475" s="9" t="s">
        <v>141</v>
      </c>
      <c r="I5475" s="9" t="s">
        <v>148</v>
      </c>
      <c r="J5475" s="9" t="s">
        <v>148</v>
      </c>
      <c r="K5475" s="9" t="s">
        <v>148</v>
      </c>
      <c r="L5475" s="10" t="s">
        <v>148</v>
      </c>
      <c r="M5475" s="13" t="str">
        <f>IFERROR(TEXT(Table1[[#This Row],[Report Date]], "mmmm"),"")</f>
        <v/>
      </c>
      <c r="N5475" s="13" t="str">
        <f>IFERROR(YEAR(Table1[[#This Row],[Report Date]]),"")</f>
        <v/>
      </c>
      <c r="O5475" s="13" t="str">
        <f ca="1">IF(Table1[[#This Row],[Report Date]]&gt;=TODAY()-6, "within week", "Older")</f>
        <v>within week</v>
      </c>
      <c r="P5475" s="37" t="e">
        <f>EOMONTH(Table1[[#This Row],[Report Date]], 0)</f>
        <v>#VALUE!</v>
      </c>
    </row>
    <row r="5476" spans="1:16" x14ac:dyDescent="0.25">
      <c r="A5476" s="9" t="s">
        <v>148</v>
      </c>
      <c r="B5476" s="10" t="s">
        <v>148</v>
      </c>
      <c r="C5476" s="9" t="s">
        <v>104</v>
      </c>
      <c r="D5476" s="9">
        <v>1</v>
      </c>
      <c r="E5476" s="9" t="s">
        <v>148</v>
      </c>
      <c r="F5476" s="9">
        <v>708737</v>
      </c>
      <c r="G5476" s="9" t="s">
        <v>125</v>
      </c>
      <c r="H5476" s="9" t="s">
        <v>133</v>
      </c>
      <c r="I5476" s="9" t="s">
        <v>148</v>
      </c>
      <c r="J5476" s="9" t="s">
        <v>148</v>
      </c>
      <c r="K5476" s="9" t="s">
        <v>148</v>
      </c>
      <c r="L5476" s="10" t="s">
        <v>148</v>
      </c>
      <c r="M5476" s="13" t="str">
        <f>IFERROR(TEXT(Table1[[#This Row],[Report Date]], "mmmm"),"")</f>
        <v/>
      </c>
      <c r="N5476" s="13" t="str">
        <f>IFERROR(YEAR(Table1[[#This Row],[Report Date]]),"")</f>
        <v/>
      </c>
      <c r="O5476" s="13" t="str">
        <f ca="1">IF(Table1[[#This Row],[Report Date]]&gt;=TODAY()-6, "within week", "Older")</f>
        <v>within week</v>
      </c>
      <c r="P5476" s="37" t="e">
        <f>EOMONTH(Table1[[#This Row],[Report Date]], 0)</f>
        <v>#VALUE!</v>
      </c>
    </row>
    <row r="5477" spans="1:16" x14ac:dyDescent="0.25">
      <c r="A5477" s="9" t="s">
        <v>148</v>
      </c>
      <c r="B5477" s="10" t="s">
        <v>148</v>
      </c>
      <c r="C5477" s="9" t="s">
        <v>104</v>
      </c>
      <c r="D5477" s="9">
        <v>1</v>
      </c>
      <c r="E5477" s="9" t="s">
        <v>148</v>
      </c>
      <c r="F5477" s="9">
        <v>715833</v>
      </c>
      <c r="G5477" s="9" t="s">
        <v>121</v>
      </c>
      <c r="H5477" s="9" t="s">
        <v>133</v>
      </c>
      <c r="I5477" s="9" t="s">
        <v>148</v>
      </c>
      <c r="J5477" s="9" t="s">
        <v>148</v>
      </c>
      <c r="K5477" s="9" t="s">
        <v>148</v>
      </c>
      <c r="L5477" s="10" t="s">
        <v>148</v>
      </c>
      <c r="M5477" s="13" t="str">
        <f>IFERROR(TEXT(Table1[[#This Row],[Report Date]], "mmmm"),"")</f>
        <v/>
      </c>
      <c r="N5477" s="13" t="str">
        <f>IFERROR(YEAR(Table1[[#This Row],[Report Date]]),"")</f>
        <v/>
      </c>
      <c r="O5477" s="13" t="str">
        <f ca="1">IF(Table1[[#This Row],[Report Date]]&gt;=TODAY()-6, "within week", "Older")</f>
        <v>within week</v>
      </c>
      <c r="P5477" s="37" t="e">
        <f>EOMONTH(Table1[[#This Row],[Report Date]], 0)</f>
        <v>#VALUE!</v>
      </c>
    </row>
    <row r="5478" spans="1:16" x14ac:dyDescent="0.25">
      <c r="A5478" s="9" t="s">
        <v>148</v>
      </c>
      <c r="B5478" s="10" t="s">
        <v>148</v>
      </c>
      <c r="C5478" s="9" t="s">
        <v>104</v>
      </c>
      <c r="D5478" s="9">
        <v>1</v>
      </c>
      <c r="E5478" s="9" t="s">
        <v>148</v>
      </c>
      <c r="F5478" s="9">
        <v>575298</v>
      </c>
      <c r="G5478" s="9" t="s">
        <v>123</v>
      </c>
      <c r="H5478" s="9" t="s">
        <v>135</v>
      </c>
      <c r="I5478" s="9" t="s">
        <v>148</v>
      </c>
      <c r="J5478" s="9" t="s">
        <v>148</v>
      </c>
      <c r="K5478" s="9" t="s">
        <v>148</v>
      </c>
      <c r="L5478" s="10" t="s">
        <v>148</v>
      </c>
      <c r="M5478" s="13" t="str">
        <f>IFERROR(TEXT(Table1[[#This Row],[Report Date]], "mmmm"),"")</f>
        <v/>
      </c>
      <c r="N5478" s="13" t="str">
        <f>IFERROR(YEAR(Table1[[#This Row],[Report Date]]),"")</f>
        <v/>
      </c>
      <c r="O5478" s="13" t="str">
        <f ca="1">IF(Table1[[#This Row],[Report Date]]&gt;=TODAY()-6, "within week", "Older")</f>
        <v>within week</v>
      </c>
      <c r="P5478" s="37" t="e">
        <f>EOMONTH(Table1[[#This Row],[Report Date]], 0)</f>
        <v>#VALUE!</v>
      </c>
    </row>
    <row r="5479" spans="1:16" x14ac:dyDescent="0.25">
      <c r="A5479" s="9" t="s">
        <v>148</v>
      </c>
      <c r="B5479" s="10" t="s">
        <v>148</v>
      </c>
      <c r="C5479" s="9" t="s">
        <v>104</v>
      </c>
      <c r="D5479" s="9">
        <v>1</v>
      </c>
      <c r="E5479" s="9" t="s">
        <v>148</v>
      </c>
      <c r="F5479" s="9">
        <v>145743</v>
      </c>
      <c r="G5479" s="9" t="s">
        <v>127</v>
      </c>
      <c r="H5479" s="9" t="s">
        <v>143</v>
      </c>
      <c r="I5479" s="9" t="s">
        <v>148</v>
      </c>
      <c r="J5479" s="9" t="s">
        <v>148</v>
      </c>
      <c r="K5479" s="9" t="s">
        <v>148</v>
      </c>
      <c r="L5479" s="10" t="s">
        <v>148</v>
      </c>
      <c r="M5479" s="13" t="str">
        <f>IFERROR(TEXT(Table1[[#This Row],[Report Date]], "mmmm"),"")</f>
        <v/>
      </c>
      <c r="N5479" s="13" t="str">
        <f>IFERROR(YEAR(Table1[[#This Row],[Report Date]]),"")</f>
        <v/>
      </c>
      <c r="O5479" s="13" t="str">
        <f ca="1">IF(Table1[[#This Row],[Report Date]]&gt;=TODAY()-6, "within week", "Older")</f>
        <v>within week</v>
      </c>
      <c r="P5479" s="37" t="e">
        <f>EOMONTH(Table1[[#This Row],[Report Date]], 0)</f>
        <v>#VALUE!</v>
      </c>
    </row>
    <row r="5480" spans="1:16" x14ac:dyDescent="0.25">
      <c r="A5480" s="9" t="s">
        <v>148</v>
      </c>
      <c r="B5480" s="10" t="s">
        <v>148</v>
      </c>
      <c r="C5480" s="9" t="s">
        <v>104</v>
      </c>
      <c r="D5480" s="9">
        <v>1</v>
      </c>
      <c r="E5480" s="9" t="s">
        <v>148</v>
      </c>
      <c r="F5480" s="9">
        <v>886640</v>
      </c>
      <c r="G5480" s="9" t="s">
        <v>127</v>
      </c>
      <c r="H5480" s="9" t="s">
        <v>135</v>
      </c>
      <c r="I5480" s="9" t="s">
        <v>148</v>
      </c>
      <c r="J5480" s="9" t="s">
        <v>148</v>
      </c>
      <c r="K5480" s="9" t="s">
        <v>148</v>
      </c>
      <c r="L5480" s="10" t="s">
        <v>148</v>
      </c>
      <c r="M5480" s="13" t="str">
        <f>IFERROR(TEXT(Table1[[#This Row],[Report Date]], "mmmm"),"")</f>
        <v/>
      </c>
      <c r="N5480" s="13" t="str">
        <f>IFERROR(YEAR(Table1[[#This Row],[Report Date]]),"")</f>
        <v/>
      </c>
      <c r="O5480" s="13" t="str">
        <f ca="1">IF(Table1[[#This Row],[Report Date]]&gt;=TODAY()-6, "within week", "Older")</f>
        <v>within week</v>
      </c>
      <c r="P5480" s="37" t="e">
        <f>EOMONTH(Table1[[#This Row],[Report Date]], 0)</f>
        <v>#VALUE!</v>
      </c>
    </row>
    <row r="5481" spans="1:16" x14ac:dyDescent="0.25">
      <c r="A5481" s="9" t="s">
        <v>148</v>
      </c>
      <c r="B5481" s="10" t="s">
        <v>148</v>
      </c>
      <c r="C5481" s="9" t="s">
        <v>104</v>
      </c>
      <c r="D5481" s="9">
        <v>1</v>
      </c>
      <c r="E5481" s="9" t="s">
        <v>148</v>
      </c>
      <c r="F5481" s="9">
        <v>737486</v>
      </c>
      <c r="G5481" s="9" t="s">
        <v>119</v>
      </c>
      <c r="H5481" s="9" t="s">
        <v>139</v>
      </c>
      <c r="I5481" s="9" t="s">
        <v>148</v>
      </c>
      <c r="J5481" s="9" t="s">
        <v>148</v>
      </c>
      <c r="K5481" s="9" t="s">
        <v>148</v>
      </c>
      <c r="L5481" s="10" t="s">
        <v>148</v>
      </c>
      <c r="M5481" s="13" t="str">
        <f>IFERROR(TEXT(Table1[[#This Row],[Report Date]], "mmmm"),"")</f>
        <v/>
      </c>
      <c r="N5481" s="13" t="str">
        <f>IFERROR(YEAR(Table1[[#This Row],[Report Date]]),"")</f>
        <v/>
      </c>
      <c r="O5481" s="13" t="str">
        <f ca="1">IF(Table1[[#This Row],[Report Date]]&gt;=TODAY()-6, "within week", "Older")</f>
        <v>within week</v>
      </c>
      <c r="P5481" s="37" t="e">
        <f>EOMONTH(Table1[[#This Row],[Report Date]], 0)</f>
        <v>#VALUE!</v>
      </c>
    </row>
    <row r="5482" spans="1:16" x14ac:dyDescent="0.25">
      <c r="A5482" s="9" t="s">
        <v>148</v>
      </c>
      <c r="B5482" s="10" t="s">
        <v>148</v>
      </c>
      <c r="C5482" s="9" t="s">
        <v>104</v>
      </c>
      <c r="D5482" s="9">
        <v>1</v>
      </c>
      <c r="E5482" s="9" t="s">
        <v>148</v>
      </c>
      <c r="F5482" s="9">
        <v>317997</v>
      </c>
      <c r="G5482" s="9" t="s">
        <v>123</v>
      </c>
      <c r="H5482" s="9" t="s">
        <v>143</v>
      </c>
      <c r="I5482" s="9" t="s">
        <v>148</v>
      </c>
      <c r="J5482" s="9" t="s">
        <v>148</v>
      </c>
      <c r="K5482" s="9" t="s">
        <v>148</v>
      </c>
      <c r="L5482" s="10" t="s">
        <v>148</v>
      </c>
      <c r="M5482" s="13" t="str">
        <f>IFERROR(TEXT(Table1[[#This Row],[Report Date]], "mmmm"),"")</f>
        <v/>
      </c>
      <c r="N5482" s="13" t="str">
        <f>IFERROR(YEAR(Table1[[#This Row],[Report Date]]),"")</f>
        <v/>
      </c>
      <c r="O5482" s="13" t="str">
        <f ca="1">IF(Table1[[#This Row],[Report Date]]&gt;=TODAY()-6, "within week", "Older")</f>
        <v>within week</v>
      </c>
      <c r="P5482" s="37" t="e">
        <f>EOMONTH(Table1[[#This Row],[Report Date]], 0)</f>
        <v>#VALUE!</v>
      </c>
    </row>
    <row r="5483" spans="1:16" x14ac:dyDescent="0.25">
      <c r="A5483" s="9" t="s">
        <v>148</v>
      </c>
      <c r="B5483" s="10" t="s">
        <v>148</v>
      </c>
      <c r="C5483" s="9" t="s">
        <v>104</v>
      </c>
      <c r="D5483" s="9">
        <v>1</v>
      </c>
      <c r="E5483" s="9" t="s">
        <v>148</v>
      </c>
      <c r="F5483" s="9">
        <v>639892</v>
      </c>
      <c r="G5483" s="9" t="s">
        <v>127</v>
      </c>
      <c r="H5483" s="9" t="s">
        <v>147</v>
      </c>
      <c r="I5483" s="9" t="s">
        <v>148</v>
      </c>
      <c r="J5483" s="9" t="s">
        <v>148</v>
      </c>
      <c r="K5483" s="9" t="s">
        <v>148</v>
      </c>
      <c r="L5483" s="10" t="s">
        <v>148</v>
      </c>
      <c r="M5483" s="13" t="str">
        <f>IFERROR(TEXT(Table1[[#This Row],[Report Date]], "mmmm"),"")</f>
        <v/>
      </c>
      <c r="N5483" s="13" t="str">
        <f>IFERROR(YEAR(Table1[[#This Row],[Report Date]]),"")</f>
        <v/>
      </c>
      <c r="O5483" s="13" t="str">
        <f ca="1">IF(Table1[[#This Row],[Report Date]]&gt;=TODAY()-6, "within week", "Older")</f>
        <v>within week</v>
      </c>
      <c r="P5483" s="37" t="e">
        <f>EOMONTH(Table1[[#This Row],[Report Date]], 0)</f>
        <v>#VALUE!</v>
      </c>
    </row>
    <row r="5484" spans="1:16" x14ac:dyDescent="0.25">
      <c r="A5484" s="9" t="s">
        <v>148</v>
      </c>
      <c r="B5484" s="10" t="s">
        <v>148</v>
      </c>
      <c r="C5484" s="9" t="s">
        <v>104</v>
      </c>
      <c r="D5484" s="9">
        <v>1</v>
      </c>
      <c r="E5484" s="9" t="s">
        <v>148</v>
      </c>
      <c r="F5484" s="9">
        <v>463753</v>
      </c>
      <c r="G5484" s="9" t="s">
        <v>118</v>
      </c>
      <c r="H5484" s="9" t="s">
        <v>134</v>
      </c>
      <c r="I5484" s="9" t="s">
        <v>148</v>
      </c>
      <c r="J5484" s="9" t="s">
        <v>148</v>
      </c>
      <c r="K5484" s="9" t="s">
        <v>148</v>
      </c>
      <c r="L5484" s="10" t="s">
        <v>148</v>
      </c>
      <c r="M5484" s="13" t="str">
        <f>IFERROR(TEXT(Table1[[#This Row],[Report Date]], "mmmm"),"")</f>
        <v/>
      </c>
      <c r="N5484" s="13" t="str">
        <f>IFERROR(YEAR(Table1[[#This Row],[Report Date]]),"")</f>
        <v/>
      </c>
      <c r="O5484" s="13" t="str">
        <f ca="1">IF(Table1[[#This Row],[Report Date]]&gt;=TODAY()-6, "within week", "Older")</f>
        <v>within week</v>
      </c>
      <c r="P5484" s="37" t="e">
        <f>EOMONTH(Table1[[#This Row],[Report Date]], 0)</f>
        <v>#VALUE!</v>
      </c>
    </row>
    <row r="5485" spans="1:16" x14ac:dyDescent="0.25">
      <c r="A5485" s="9" t="s">
        <v>148</v>
      </c>
      <c r="B5485" s="10" t="s">
        <v>148</v>
      </c>
      <c r="C5485" s="9" t="s">
        <v>104</v>
      </c>
      <c r="D5485" s="9">
        <v>1</v>
      </c>
      <c r="E5485" s="9" t="s">
        <v>148</v>
      </c>
      <c r="F5485" s="9">
        <v>528574</v>
      </c>
      <c r="G5485" s="9" t="s">
        <v>120</v>
      </c>
      <c r="H5485" s="9" t="s">
        <v>128</v>
      </c>
      <c r="I5485" s="9" t="s">
        <v>148</v>
      </c>
      <c r="J5485" s="9" t="s">
        <v>148</v>
      </c>
      <c r="K5485" s="9" t="s">
        <v>148</v>
      </c>
      <c r="L5485" s="10" t="s">
        <v>148</v>
      </c>
      <c r="M5485" s="13" t="str">
        <f>IFERROR(TEXT(Table1[[#This Row],[Report Date]], "mmmm"),"")</f>
        <v/>
      </c>
      <c r="N5485" s="13" t="str">
        <f>IFERROR(YEAR(Table1[[#This Row],[Report Date]]),"")</f>
        <v/>
      </c>
      <c r="O5485" s="13" t="str">
        <f ca="1">IF(Table1[[#This Row],[Report Date]]&gt;=TODAY()-6, "within week", "Older")</f>
        <v>within week</v>
      </c>
      <c r="P5485" s="37" t="e">
        <f>EOMONTH(Table1[[#This Row],[Report Date]], 0)</f>
        <v>#VALUE!</v>
      </c>
    </row>
    <row r="5486" spans="1:16" x14ac:dyDescent="0.25">
      <c r="A5486" s="9" t="s">
        <v>148</v>
      </c>
      <c r="B5486" s="10" t="s">
        <v>148</v>
      </c>
      <c r="C5486" s="9" t="s">
        <v>104</v>
      </c>
      <c r="D5486" s="9">
        <v>1</v>
      </c>
      <c r="E5486" s="9" t="s">
        <v>148</v>
      </c>
      <c r="F5486" s="9">
        <v>742517</v>
      </c>
      <c r="G5486" s="9" t="s">
        <v>121</v>
      </c>
      <c r="H5486" s="9" t="s">
        <v>129</v>
      </c>
      <c r="I5486" s="9" t="s">
        <v>148</v>
      </c>
      <c r="J5486" s="9" t="s">
        <v>148</v>
      </c>
      <c r="K5486" s="9" t="s">
        <v>148</v>
      </c>
      <c r="L5486" s="10" t="s">
        <v>148</v>
      </c>
      <c r="M5486" s="13" t="str">
        <f>IFERROR(TEXT(Table1[[#This Row],[Report Date]], "mmmm"),"")</f>
        <v/>
      </c>
      <c r="N5486" s="13" t="str">
        <f>IFERROR(YEAR(Table1[[#This Row],[Report Date]]),"")</f>
        <v/>
      </c>
      <c r="O5486" s="13" t="str">
        <f ca="1">IF(Table1[[#This Row],[Report Date]]&gt;=TODAY()-6, "within week", "Older")</f>
        <v>within week</v>
      </c>
      <c r="P5486" s="37" t="e">
        <f>EOMONTH(Table1[[#This Row],[Report Date]], 0)</f>
        <v>#VALUE!</v>
      </c>
    </row>
    <row r="5487" spans="1:16" x14ac:dyDescent="0.25">
      <c r="A5487" s="9" t="s">
        <v>148</v>
      </c>
      <c r="B5487" s="10" t="s">
        <v>148</v>
      </c>
      <c r="C5487" s="9" t="s">
        <v>104</v>
      </c>
      <c r="D5487" s="9">
        <v>1</v>
      </c>
      <c r="E5487" s="9" t="s">
        <v>148</v>
      </c>
      <c r="F5487" s="9">
        <v>263938</v>
      </c>
      <c r="G5487" s="9" t="s">
        <v>125</v>
      </c>
      <c r="H5487" s="9" t="s">
        <v>137</v>
      </c>
      <c r="I5487" s="9" t="s">
        <v>148</v>
      </c>
      <c r="J5487" s="9" t="s">
        <v>148</v>
      </c>
      <c r="K5487" s="9" t="s">
        <v>148</v>
      </c>
      <c r="L5487" s="10" t="s">
        <v>148</v>
      </c>
      <c r="M5487" s="13" t="str">
        <f>IFERROR(TEXT(Table1[[#This Row],[Report Date]], "mmmm"),"")</f>
        <v/>
      </c>
      <c r="N5487" s="13" t="str">
        <f>IFERROR(YEAR(Table1[[#This Row],[Report Date]]),"")</f>
        <v/>
      </c>
      <c r="O5487" s="13" t="str">
        <f ca="1">IF(Table1[[#This Row],[Report Date]]&gt;=TODAY()-6, "within week", "Older")</f>
        <v>within week</v>
      </c>
      <c r="P5487" s="37" t="e">
        <f>EOMONTH(Table1[[#This Row],[Report Date]], 0)</f>
        <v>#VALUE!</v>
      </c>
    </row>
    <row r="5488" spans="1:16" x14ac:dyDescent="0.25">
      <c r="A5488" s="9" t="s">
        <v>148</v>
      </c>
      <c r="B5488" s="10" t="s">
        <v>148</v>
      </c>
      <c r="C5488" s="9" t="s">
        <v>104</v>
      </c>
      <c r="D5488" s="9">
        <v>1</v>
      </c>
      <c r="E5488" s="9" t="s">
        <v>148</v>
      </c>
      <c r="F5488" s="9">
        <v>689853</v>
      </c>
      <c r="G5488" s="9" t="s">
        <v>117</v>
      </c>
      <c r="H5488" s="9" t="s">
        <v>141</v>
      </c>
      <c r="I5488" s="9" t="s">
        <v>148</v>
      </c>
      <c r="J5488" s="9" t="s">
        <v>148</v>
      </c>
      <c r="K5488" s="9" t="s">
        <v>148</v>
      </c>
      <c r="L5488" s="10" t="s">
        <v>148</v>
      </c>
      <c r="M5488" s="13" t="str">
        <f>IFERROR(TEXT(Table1[[#This Row],[Report Date]], "mmmm"),"")</f>
        <v/>
      </c>
      <c r="N5488" s="13" t="str">
        <f>IFERROR(YEAR(Table1[[#This Row],[Report Date]]),"")</f>
        <v/>
      </c>
      <c r="O5488" s="13" t="str">
        <f ca="1">IF(Table1[[#This Row],[Report Date]]&gt;=TODAY()-6, "within week", "Older")</f>
        <v>within week</v>
      </c>
      <c r="P5488" s="37" t="e">
        <f>EOMONTH(Table1[[#This Row],[Report Date]], 0)</f>
        <v>#VALUE!</v>
      </c>
    </row>
    <row r="5489" spans="1:16" x14ac:dyDescent="0.25">
      <c r="A5489" s="9" t="s">
        <v>148</v>
      </c>
      <c r="B5489" s="10" t="s">
        <v>148</v>
      </c>
      <c r="C5489" s="9" t="s">
        <v>104</v>
      </c>
      <c r="D5489" s="9">
        <v>1</v>
      </c>
      <c r="E5489" s="9" t="s">
        <v>148</v>
      </c>
      <c r="F5489" s="9">
        <v>626604</v>
      </c>
      <c r="G5489" s="9" t="s">
        <v>121</v>
      </c>
      <c r="H5489" s="9" t="s">
        <v>145</v>
      </c>
      <c r="I5489" s="9" t="s">
        <v>148</v>
      </c>
      <c r="J5489" s="9" t="s">
        <v>148</v>
      </c>
      <c r="K5489" s="9" t="s">
        <v>148</v>
      </c>
      <c r="L5489" s="10" t="s">
        <v>148</v>
      </c>
      <c r="M5489" s="13" t="str">
        <f>IFERROR(TEXT(Table1[[#This Row],[Report Date]], "mmmm"),"")</f>
        <v/>
      </c>
      <c r="N5489" s="13" t="str">
        <f>IFERROR(YEAR(Table1[[#This Row],[Report Date]]),"")</f>
        <v/>
      </c>
      <c r="O5489" s="13" t="str">
        <f ca="1">IF(Table1[[#This Row],[Report Date]]&gt;=TODAY()-6, "within week", "Older")</f>
        <v>within week</v>
      </c>
      <c r="P5489" s="37" t="e">
        <f>EOMONTH(Table1[[#This Row],[Report Date]], 0)</f>
        <v>#VALUE!</v>
      </c>
    </row>
    <row r="5490" spans="1:16" x14ac:dyDescent="0.25">
      <c r="A5490" s="9" t="s">
        <v>148</v>
      </c>
      <c r="B5490" s="10" t="s">
        <v>148</v>
      </c>
      <c r="C5490" s="9" t="s">
        <v>104</v>
      </c>
      <c r="D5490" s="9">
        <v>1</v>
      </c>
      <c r="E5490" s="9" t="s">
        <v>148</v>
      </c>
      <c r="F5490" s="9">
        <v>836820</v>
      </c>
      <c r="G5490" s="9" t="s">
        <v>122</v>
      </c>
      <c r="H5490" s="9" t="s">
        <v>146</v>
      </c>
      <c r="I5490" s="9" t="s">
        <v>148</v>
      </c>
      <c r="J5490" s="9" t="s">
        <v>148</v>
      </c>
      <c r="K5490" s="9" t="s">
        <v>148</v>
      </c>
      <c r="L5490" s="10" t="s">
        <v>148</v>
      </c>
      <c r="M5490" s="13" t="str">
        <f>IFERROR(TEXT(Table1[[#This Row],[Report Date]], "mmmm"),"")</f>
        <v/>
      </c>
      <c r="N5490" s="13" t="str">
        <f>IFERROR(YEAR(Table1[[#This Row],[Report Date]]),"")</f>
        <v/>
      </c>
      <c r="O5490" s="13" t="str">
        <f ca="1">IF(Table1[[#This Row],[Report Date]]&gt;=TODAY()-6, "within week", "Older")</f>
        <v>within week</v>
      </c>
      <c r="P5490" s="37" t="e">
        <f>EOMONTH(Table1[[#This Row],[Report Date]], 0)</f>
        <v>#VALUE!</v>
      </c>
    </row>
    <row r="5491" spans="1:16" x14ac:dyDescent="0.25">
      <c r="A5491" s="9" t="s">
        <v>148</v>
      </c>
      <c r="B5491" s="10" t="s">
        <v>148</v>
      </c>
      <c r="C5491" s="9" t="s">
        <v>104</v>
      </c>
      <c r="D5491" s="9">
        <v>1</v>
      </c>
      <c r="E5491" s="9" t="s">
        <v>148</v>
      </c>
      <c r="F5491" s="9">
        <v>711982</v>
      </c>
      <c r="G5491" s="9" t="s">
        <v>123</v>
      </c>
      <c r="H5491" s="9" t="s">
        <v>147</v>
      </c>
      <c r="I5491" s="9" t="s">
        <v>148</v>
      </c>
      <c r="J5491" s="9" t="s">
        <v>148</v>
      </c>
      <c r="K5491" s="9" t="s">
        <v>148</v>
      </c>
      <c r="L5491" s="10" t="s">
        <v>148</v>
      </c>
      <c r="M5491" s="13" t="str">
        <f>IFERROR(TEXT(Table1[[#This Row],[Report Date]], "mmmm"),"")</f>
        <v/>
      </c>
      <c r="N5491" s="13" t="str">
        <f>IFERROR(YEAR(Table1[[#This Row],[Report Date]]),"")</f>
        <v/>
      </c>
      <c r="O5491" s="13" t="str">
        <f ca="1">IF(Table1[[#This Row],[Report Date]]&gt;=TODAY()-6, "within week", "Older")</f>
        <v>within week</v>
      </c>
      <c r="P5491" s="37" t="e">
        <f>EOMONTH(Table1[[#This Row],[Report Date]], 0)</f>
        <v>#VALUE!</v>
      </c>
    </row>
    <row r="5492" spans="1:16" x14ac:dyDescent="0.25">
      <c r="A5492" s="9" t="s">
        <v>148</v>
      </c>
      <c r="B5492" s="10" t="s">
        <v>148</v>
      </c>
      <c r="C5492" s="9" t="s">
        <v>104</v>
      </c>
      <c r="D5492" s="9">
        <v>1</v>
      </c>
      <c r="E5492" s="9" t="s">
        <v>148</v>
      </c>
      <c r="F5492" s="9">
        <v>992162</v>
      </c>
      <c r="G5492" s="9" t="s">
        <v>117</v>
      </c>
      <c r="H5492" s="9" t="s">
        <v>133</v>
      </c>
      <c r="I5492" s="9" t="s">
        <v>148</v>
      </c>
      <c r="J5492" s="9" t="s">
        <v>148</v>
      </c>
      <c r="K5492" s="9" t="s">
        <v>148</v>
      </c>
      <c r="L5492" s="10" t="s">
        <v>148</v>
      </c>
      <c r="M5492" s="13" t="str">
        <f>IFERROR(TEXT(Table1[[#This Row],[Report Date]], "mmmm"),"")</f>
        <v/>
      </c>
      <c r="N5492" s="13" t="str">
        <f>IFERROR(YEAR(Table1[[#This Row],[Report Date]]),"")</f>
        <v/>
      </c>
      <c r="O5492" s="13" t="str">
        <f ca="1">IF(Table1[[#This Row],[Report Date]]&gt;=TODAY()-6, "within week", "Older")</f>
        <v>within week</v>
      </c>
      <c r="P5492" s="37" t="e">
        <f>EOMONTH(Table1[[#This Row],[Report Date]], 0)</f>
        <v>#VALUE!</v>
      </c>
    </row>
    <row r="5493" spans="1:16" x14ac:dyDescent="0.25">
      <c r="A5493" s="9" t="s">
        <v>148</v>
      </c>
      <c r="B5493" s="10" t="s">
        <v>148</v>
      </c>
      <c r="C5493" s="9" t="s">
        <v>104</v>
      </c>
      <c r="D5493" s="9">
        <v>1</v>
      </c>
      <c r="E5493" s="9" t="s">
        <v>148</v>
      </c>
      <c r="F5493" s="9">
        <v>693378</v>
      </c>
      <c r="G5493" s="9" t="s">
        <v>119</v>
      </c>
      <c r="H5493" s="9" t="s">
        <v>135</v>
      </c>
      <c r="I5493" s="9" t="s">
        <v>148</v>
      </c>
      <c r="J5493" s="9" t="s">
        <v>148</v>
      </c>
      <c r="K5493" s="9" t="s">
        <v>148</v>
      </c>
      <c r="L5493" s="10" t="s">
        <v>148</v>
      </c>
      <c r="M5493" s="13" t="str">
        <f>IFERROR(TEXT(Table1[[#This Row],[Report Date]], "mmmm"),"")</f>
        <v/>
      </c>
      <c r="N5493" s="13" t="str">
        <f>IFERROR(YEAR(Table1[[#This Row],[Report Date]]),"")</f>
        <v/>
      </c>
      <c r="O5493" s="13" t="str">
        <f ca="1">IF(Table1[[#This Row],[Report Date]]&gt;=TODAY()-6, "within week", "Older")</f>
        <v>within week</v>
      </c>
      <c r="P5493" s="37" t="e">
        <f>EOMONTH(Table1[[#This Row],[Report Date]], 0)</f>
        <v>#VALUE!</v>
      </c>
    </row>
    <row r="5494" spans="1:16" x14ac:dyDescent="0.25">
      <c r="A5494" s="9" t="s">
        <v>148</v>
      </c>
      <c r="B5494" s="10" t="s">
        <v>148</v>
      </c>
      <c r="C5494" s="9" t="s">
        <v>104</v>
      </c>
      <c r="D5494" s="9">
        <v>1</v>
      </c>
      <c r="E5494" s="9" t="s">
        <v>148</v>
      </c>
      <c r="F5494" s="9">
        <v>241613</v>
      </c>
      <c r="G5494" s="9" t="s">
        <v>122</v>
      </c>
      <c r="H5494" s="9" t="s">
        <v>130</v>
      </c>
      <c r="I5494" s="9" t="s">
        <v>148</v>
      </c>
      <c r="J5494" s="9" t="s">
        <v>148</v>
      </c>
      <c r="K5494" s="9" t="s">
        <v>148</v>
      </c>
      <c r="L5494" s="10" t="s">
        <v>148</v>
      </c>
      <c r="M5494" s="13" t="str">
        <f>IFERROR(TEXT(Table1[[#This Row],[Report Date]], "mmmm"),"")</f>
        <v/>
      </c>
      <c r="N5494" s="13" t="str">
        <f>IFERROR(YEAR(Table1[[#This Row],[Report Date]]),"")</f>
        <v/>
      </c>
      <c r="O5494" s="13" t="str">
        <f ca="1">IF(Table1[[#This Row],[Report Date]]&gt;=TODAY()-6, "within week", "Older")</f>
        <v>within week</v>
      </c>
      <c r="P5494" s="37" t="e">
        <f>EOMONTH(Table1[[#This Row],[Report Date]], 0)</f>
        <v>#VALUE!</v>
      </c>
    </row>
    <row r="5495" spans="1:16" x14ac:dyDescent="0.25">
      <c r="A5495" s="9" t="s">
        <v>148</v>
      </c>
      <c r="B5495" s="10" t="s">
        <v>148</v>
      </c>
      <c r="C5495" s="9" t="s">
        <v>104</v>
      </c>
      <c r="D5495" s="9">
        <v>1</v>
      </c>
      <c r="E5495" s="9" t="s">
        <v>148</v>
      </c>
      <c r="F5495" s="9">
        <v>443701</v>
      </c>
      <c r="G5495" s="9" t="s">
        <v>126</v>
      </c>
      <c r="H5495" s="9" t="s">
        <v>134</v>
      </c>
      <c r="I5495" s="9" t="s">
        <v>148</v>
      </c>
      <c r="J5495" s="9" t="s">
        <v>148</v>
      </c>
      <c r="K5495" s="9" t="s">
        <v>148</v>
      </c>
      <c r="L5495" s="10" t="s">
        <v>148</v>
      </c>
      <c r="M5495" s="13" t="str">
        <f>IFERROR(TEXT(Table1[[#This Row],[Report Date]], "mmmm"),"")</f>
        <v/>
      </c>
      <c r="N5495" s="13" t="str">
        <f>IFERROR(YEAR(Table1[[#This Row],[Report Date]]),"")</f>
        <v/>
      </c>
      <c r="O5495" s="13" t="str">
        <f ca="1">IF(Table1[[#This Row],[Report Date]]&gt;=TODAY()-6, "within week", "Older")</f>
        <v>within week</v>
      </c>
      <c r="P5495" s="37" t="e">
        <f>EOMONTH(Table1[[#This Row],[Report Date]], 0)</f>
        <v>#VALUE!</v>
      </c>
    </row>
    <row r="5496" spans="1:16" x14ac:dyDescent="0.25">
      <c r="A5496" s="9" t="s">
        <v>148</v>
      </c>
      <c r="B5496" s="10" t="s">
        <v>148</v>
      </c>
      <c r="C5496" s="9" t="s">
        <v>104</v>
      </c>
      <c r="D5496" s="9">
        <v>1</v>
      </c>
      <c r="E5496" s="9" t="s">
        <v>148</v>
      </c>
      <c r="F5496" s="9">
        <v>484384</v>
      </c>
      <c r="G5496" s="9" t="s">
        <v>118</v>
      </c>
      <c r="H5496" s="9" t="s">
        <v>138</v>
      </c>
      <c r="I5496" s="9" t="s">
        <v>148</v>
      </c>
      <c r="J5496" s="9" t="s">
        <v>148</v>
      </c>
      <c r="K5496" s="9" t="s">
        <v>148</v>
      </c>
      <c r="L5496" s="10" t="s">
        <v>148</v>
      </c>
      <c r="M5496" s="13" t="str">
        <f>IFERROR(TEXT(Table1[[#This Row],[Report Date]], "mmmm"),"")</f>
        <v/>
      </c>
      <c r="N5496" s="13" t="str">
        <f>IFERROR(YEAR(Table1[[#This Row],[Report Date]]),"")</f>
        <v/>
      </c>
      <c r="O5496" s="13" t="str">
        <f ca="1">IF(Table1[[#This Row],[Report Date]]&gt;=TODAY()-6, "within week", "Older")</f>
        <v>within week</v>
      </c>
      <c r="P5496" s="37" t="e">
        <f>EOMONTH(Table1[[#This Row],[Report Date]], 0)</f>
        <v>#VALUE!</v>
      </c>
    </row>
    <row r="5497" spans="1:16" x14ac:dyDescent="0.25">
      <c r="A5497" s="9" t="s">
        <v>148</v>
      </c>
      <c r="B5497" s="10" t="s">
        <v>148</v>
      </c>
      <c r="C5497" s="9" t="s">
        <v>104</v>
      </c>
      <c r="D5497" s="9">
        <v>1</v>
      </c>
      <c r="E5497" s="9" t="s">
        <v>148</v>
      </c>
      <c r="F5497" s="9">
        <v>954160</v>
      </c>
      <c r="G5497" s="9" t="s">
        <v>121</v>
      </c>
      <c r="H5497" s="9" t="s">
        <v>133</v>
      </c>
      <c r="I5497" s="9" t="s">
        <v>148</v>
      </c>
      <c r="J5497" s="9" t="s">
        <v>148</v>
      </c>
      <c r="K5497" s="9" t="s">
        <v>148</v>
      </c>
      <c r="L5497" s="10" t="s">
        <v>148</v>
      </c>
      <c r="M5497" s="13" t="str">
        <f>IFERROR(TEXT(Table1[[#This Row],[Report Date]], "mmmm"),"")</f>
        <v/>
      </c>
      <c r="N5497" s="13" t="str">
        <f>IFERROR(YEAR(Table1[[#This Row],[Report Date]]),"")</f>
        <v/>
      </c>
      <c r="O5497" s="13" t="str">
        <f ca="1">IF(Table1[[#This Row],[Report Date]]&gt;=TODAY()-6, "within week", "Older")</f>
        <v>within week</v>
      </c>
      <c r="P5497" s="37" t="e">
        <f>EOMONTH(Table1[[#This Row],[Report Date]], 0)</f>
        <v>#VALUE!</v>
      </c>
    </row>
    <row r="5498" spans="1:16" x14ac:dyDescent="0.25">
      <c r="A5498" s="9" t="s">
        <v>148</v>
      </c>
      <c r="B5498" s="10" t="s">
        <v>148</v>
      </c>
      <c r="C5498" s="9" t="s">
        <v>104</v>
      </c>
      <c r="D5498" s="9">
        <v>1</v>
      </c>
      <c r="E5498" s="9" t="s">
        <v>148</v>
      </c>
      <c r="F5498" s="9">
        <v>671067</v>
      </c>
      <c r="G5498" s="9" t="s">
        <v>122</v>
      </c>
      <c r="H5498" s="9" t="s">
        <v>146</v>
      </c>
      <c r="I5498" s="9" t="s">
        <v>148</v>
      </c>
      <c r="J5498" s="9" t="s">
        <v>148</v>
      </c>
      <c r="K5498" s="9" t="s">
        <v>148</v>
      </c>
      <c r="L5498" s="10" t="s">
        <v>148</v>
      </c>
      <c r="M5498" s="13" t="str">
        <f>IFERROR(TEXT(Table1[[#This Row],[Report Date]], "mmmm"),"")</f>
        <v/>
      </c>
      <c r="N5498" s="13" t="str">
        <f>IFERROR(YEAR(Table1[[#This Row],[Report Date]]),"")</f>
        <v/>
      </c>
      <c r="O5498" s="13" t="str">
        <f ca="1">IF(Table1[[#This Row],[Report Date]]&gt;=TODAY()-6, "within week", "Older")</f>
        <v>within week</v>
      </c>
      <c r="P5498" s="37" t="e">
        <f>EOMONTH(Table1[[#This Row],[Report Date]], 0)</f>
        <v>#VALUE!</v>
      </c>
    </row>
    <row r="5499" spans="1:16" x14ac:dyDescent="0.25">
      <c r="A5499" s="9" t="s">
        <v>148</v>
      </c>
      <c r="B5499" s="10" t="s">
        <v>148</v>
      </c>
      <c r="C5499" s="9" t="s">
        <v>104</v>
      </c>
      <c r="D5499" s="9">
        <v>1</v>
      </c>
      <c r="E5499" s="9" t="s">
        <v>148</v>
      </c>
      <c r="F5499" s="9">
        <v>117402</v>
      </c>
      <c r="G5499" s="9" t="s">
        <v>121</v>
      </c>
      <c r="H5499" s="9" t="s">
        <v>137</v>
      </c>
      <c r="I5499" s="9" t="s">
        <v>148</v>
      </c>
      <c r="J5499" s="9" t="s">
        <v>148</v>
      </c>
      <c r="K5499" s="9" t="s">
        <v>148</v>
      </c>
      <c r="L5499" s="10" t="s">
        <v>148</v>
      </c>
      <c r="M5499" s="13" t="str">
        <f>IFERROR(TEXT(Table1[[#This Row],[Report Date]], "mmmm"),"")</f>
        <v/>
      </c>
      <c r="N5499" s="13" t="str">
        <f>IFERROR(YEAR(Table1[[#This Row],[Report Date]]),"")</f>
        <v/>
      </c>
      <c r="O5499" s="13" t="str">
        <f ca="1">IF(Table1[[#This Row],[Report Date]]&gt;=TODAY()-6, "within week", "Older")</f>
        <v>within week</v>
      </c>
      <c r="P5499" s="37" t="e">
        <f>EOMONTH(Table1[[#This Row],[Report Date]], 0)</f>
        <v>#VALUE!</v>
      </c>
    </row>
    <row r="5500" spans="1:16" x14ac:dyDescent="0.25">
      <c r="A5500" s="9" t="s">
        <v>148</v>
      </c>
      <c r="B5500" s="10" t="s">
        <v>148</v>
      </c>
      <c r="C5500" s="9" t="s">
        <v>104</v>
      </c>
      <c r="D5500" s="9">
        <v>1</v>
      </c>
      <c r="E5500" s="9" t="s">
        <v>148</v>
      </c>
      <c r="F5500" s="9">
        <v>926903</v>
      </c>
      <c r="G5500" s="9" t="s">
        <v>117</v>
      </c>
      <c r="H5500" s="9" t="s">
        <v>145</v>
      </c>
      <c r="I5500" s="9" t="s">
        <v>148</v>
      </c>
      <c r="J5500" s="9" t="s">
        <v>148</v>
      </c>
      <c r="K5500" s="9" t="s">
        <v>148</v>
      </c>
      <c r="L5500" s="10" t="s">
        <v>148</v>
      </c>
      <c r="M5500" s="13" t="str">
        <f>IFERROR(TEXT(Table1[[#This Row],[Report Date]], "mmmm"),"")</f>
        <v/>
      </c>
      <c r="N5500" s="13" t="str">
        <f>IFERROR(YEAR(Table1[[#This Row],[Report Date]]),"")</f>
        <v/>
      </c>
      <c r="O5500" s="13" t="str">
        <f ca="1">IF(Table1[[#This Row],[Report Date]]&gt;=TODAY()-6, "within week", "Older")</f>
        <v>within week</v>
      </c>
      <c r="P5500" s="37" t="e">
        <f>EOMONTH(Table1[[#This Row],[Report Date]], 0)</f>
        <v>#VALUE!</v>
      </c>
    </row>
    <row r="5501" spans="1:16" x14ac:dyDescent="0.25">
      <c r="A5501" s="9" t="s">
        <v>148</v>
      </c>
      <c r="B5501" s="10" t="s">
        <v>148</v>
      </c>
      <c r="C5501" s="9" t="s">
        <v>104</v>
      </c>
      <c r="D5501" s="9">
        <v>1</v>
      </c>
      <c r="E5501" s="9" t="s">
        <v>148</v>
      </c>
      <c r="F5501" s="9">
        <v>823060</v>
      </c>
      <c r="G5501" s="9" t="s">
        <v>120</v>
      </c>
      <c r="H5501" s="9" t="s">
        <v>128</v>
      </c>
      <c r="I5501" s="9" t="s">
        <v>148</v>
      </c>
      <c r="J5501" s="9" t="s">
        <v>148</v>
      </c>
      <c r="K5501" s="9" t="s">
        <v>148</v>
      </c>
      <c r="L5501" s="10" t="s">
        <v>148</v>
      </c>
      <c r="M5501" s="13" t="str">
        <f>IFERROR(TEXT(Table1[[#This Row],[Report Date]], "mmmm"),"")</f>
        <v/>
      </c>
      <c r="N5501" s="13" t="str">
        <f>IFERROR(YEAR(Table1[[#This Row],[Report Date]]),"")</f>
        <v/>
      </c>
      <c r="O5501" s="13" t="str">
        <f ca="1">IF(Table1[[#This Row],[Report Date]]&gt;=TODAY()-6, "within week", "Older")</f>
        <v>within week</v>
      </c>
      <c r="P5501" s="37" t="e">
        <f>EOMONTH(Table1[[#This Row],[Report Date]], 0)</f>
        <v>#VALUE!</v>
      </c>
    </row>
    <row r="5502" spans="1:16" x14ac:dyDescent="0.25">
      <c r="A5502" s="9" t="s">
        <v>148</v>
      </c>
      <c r="B5502" s="10" t="s">
        <v>148</v>
      </c>
      <c r="C5502" s="9" t="s">
        <v>104</v>
      </c>
      <c r="D5502" s="9">
        <v>1</v>
      </c>
      <c r="E5502" s="9" t="s">
        <v>148</v>
      </c>
      <c r="F5502" s="9">
        <v>760673</v>
      </c>
      <c r="G5502" s="9" t="s">
        <v>126</v>
      </c>
      <c r="H5502" s="9" t="s">
        <v>134</v>
      </c>
      <c r="I5502" s="9" t="s">
        <v>148</v>
      </c>
      <c r="J5502" s="9" t="s">
        <v>148</v>
      </c>
      <c r="K5502" s="9" t="s">
        <v>148</v>
      </c>
      <c r="L5502" s="10" t="s">
        <v>148</v>
      </c>
      <c r="M5502" s="13" t="str">
        <f>IFERROR(TEXT(Table1[[#This Row],[Report Date]], "mmmm"),"")</f>
        <v/>
      </c>
      <c r="N5502" s="13" t="str">
        <f>IFERROR(YEAR(Table1[[#This Row],[Report Date]]),"")</f>
        <v/>
      </c>
      <c r="O5502" s="13" t="str">
        <f ca="1">IF(Table1[[#This Row],[Report Date]]&gt;=TODAY()-6, "within week", "Older")</f>
        <v>within week</v>
      </c>
      <c r="P5502" s="37" t="e">
        <f>EOMONTH(Table1[[#This Row],[Report Date]], 0)</f>
        <v>#VALUE!</v>
      </c>
    </row>
    <row r="5503" spans="1:16" x14ac:dyDescent="0.25">
      <c r="A5503" s="9" t="s">
        <v>148</v>
      </c>
      <c r="B5503" s="10" t="s">
        <v>148</v>
      </c>
      <c r="C5503" s="9" t="s">
        <v>104</v>
      </c>
      <c r="D5503" s="9">
        <v>1</v>
      </c>
      <c r="E5503" s="9" t="s">
        <v>148</v>
      </c>
      <c r="F5503" s="9">
        <v>232332</v>
      </c>
      <c r="G5503" s="9" t="s">
        <v>117</v>
      </c>
      <c r="H5503" s="9" t="s">
        <v>137</v>
      </c>
      <c r="I5503" s="9" t="s">
        <v>148</v>
      </c>
      <c r="J5503" s="9" t="s">
        <v>148</v>
      </c>
      <c r="K5503" s="9" t="s">
        <v>148</v>
      </c>
      <c r="L5503" s="10" t="s">
        <v>148</v>
      </c>
      <c r="M5503" s="13" t="str">
        <f>IFERROR(TEXT(Table1[[#This Row],[Report Date]], "mmmm"),"")</f>
        <v/>
      </c>
      <c r="N5503" s="13" t="str">
        <f>IFERROR(YEAR(Table1[[#This Row],[Report Date]]),"")</f>
        <v/>
      </c>
      <c r="O5503" s="13" t="str">
        <f ca="1">IF(Table1[[#This Row],[Report Date]]&gt;=TODAY()-6, "within week", "Older")</f>
        <v>within week</v>
      </c>
      <c r="P5503" s="37" t="e">
        <f>EOMONTH(Table1[[#This Row],[Report Date]], 0)</f>
        <v>#VALUE!</v>
      </c>
    </row>
    <row r="5504" spans="1:16" x14ac:dyDescent="0.25">
      <c r="A5504" s="9" t="s">
        <v>148</v>
      </c>
      <c r="B5504" s="10" t="s">
        <v>148</v>
      </c>
      <c r="C5504" s="9" t="s">
        <v>104</v>
      </c>
      <c r="D5504" s="9">
        <v>1</v>
      </c>
      <c r="E5504" s="9" t="s">
        <v>148</v>
      </c>
      <c r="F5504" s="9">
        <v>729761</v>
      </c>
      <c r="G5504" s="9" t="s">
        <v>127</v>
      </c>
      <c r="H5504" s="9" t="s">
        <v>147</v>
      </c>
      <c r="I5504" s="9" t="s">
        <v>148</v>
      </c>
      <c r="J5504" s="9" t="s">
        <v>148</v>
      </c>
      <c r="K5504" s="9" t="s">
        <v>148</v>
      </c>
      <c r="L5504" s="10" t="s">
        <v>148</v>
      </c>
      <c r="M5504" s="13" t="str">
        <f>IFERROR(TEXT(Table1[[#This Row],[Report Date]], "mmmm"),"")</f>
        <v/>
      </c>
      <c r="N5504" s="13" t="str">
        <f>IFERROR(YEAR(Table1[[#This Row],[Report Date]]),"")</f>
        <v/>
      </c>
      <c r="O5504" s="13" t="str">
        <f ca="1">IF(Table1[[#This Row],[Report Date]]&gt;=TODAY()-6, "within week", "Older")</f>
        <v>within week</v>
      </c>
      <c r="P5504" s="37" t="e">
        <f>EOMONTH(Table1[[#This Row],[Report Date]], 0)</f>
        <v>#VALUE!</v>
      </c>
    </row>
    <row r="5505" spans="1:16" x14ac:dyDescent="0.25">
      <c r="A5505" s="9" t="s">
        <v>148</v>
      </c>
      <c r="B5505" s="10" t="s">
        <v>148</v>
      </c>
      <c r="C5505" s="9" t="s">
        <v>104</v>
      </c>
      <c r="D5505" s="9">
        <v>1</v>
      </c>
      <c r="E5505" s="9" t="s">
        <v>148</v>
      </c>
      <c r="F5505" s="9">
        <v>991886</v>
      </c>
      <c r="G5505" s="9" t="s">
        <v>116</v>
      </c>
      <c r="H5505" s="9" t="s">
        <v>128</v>
      </c>
      <c r="I5505" s="9" t="s">
        <v>148</v>
      </c>
      <c r="J5505" s="9" t="s">
        <v>148</v>
      </c>
      <c r="K5505" s="9" t="s">
        <v>148</v>
      </c>
      <c r="L5505" s="10" t="s">
        <v>148</v>
      </c>
      <c r="M5505" s="13" t="str">
        <f>IFERROR(TEXT(Table1[[#This Row],[Report Date]], "mmmm"),"")</f>
        <v/>
      </c>
      <c r="N5505" s="13" t="str">
        <f>IFERROR(YEAR(Table1[[#This Row],[Report Date]]),"")</f>
        <v/>
      </c>
      <c r="O5505" s="13" t="str">
        <f ca="1">IF(Table1[[#This Row],[Report Date]]&gt;=TODAY()-6, "within week", "Older")</f>
        <v>within week</v>
      </c>
      <c r="P5505" s="37" t="e">
        <f>EOMONTH(Table1[[#This Row],[Report Date]], 0)</f>
        <v>#VALUE!</v>
      </c>
    </row>
    <row r="5506" spans="1:16" x14ac:dyDescent="0.25">
      <c r="A5506" s="9" t="s">
        <v>148</v>
      </c>
      <c r="B5506" s="10" t="s">
        <v>148</v>
      </c>
      <c r="C5506" s="9" t="s">
        <v>104</v>
      </c>
      <c r="D5506" s="9">
        <v>1</v>
      </c>
      <c r="E5506" s="9" t="s">
        <v>148</v>
      </c>
      <c r="F5506" s="9">
        <v>927758</v>
      </c>
      <c r="G5506" s="9" t="s">
        <v>117</v>
      </c>
      <c r="H5506" s="9" t="s">
        <v>129</v>
      </c>
      <c r="I5506" s="9" t="s">
        <v>148</v>
      </c>
      <c r="J5506" s="9" t="s">
        <v>148</v>
      </c>
      <c r="K5506" s="9" t="s">
        <v>148</v>
      </c>
      <c r="L5506" s="10" t="s">
        <v>148</v>
      </c>
      <c r="M5506" s="13" t="str">
        <f>IFERROR(TEXT(Table1[[#This Row],[Report Date]], "mmmm"),"")</f>
        <v/>
      </c>
      <c r="N5506" s="13" t="str">
        <f>IFERROR(YEAR(Table1[[#This Row],[Report Date]]),"")</f>
        <v/>
      </c>
      <c r="O5506" s="13" t="str">
        <f ca="1">IF(Table1[[#This Row],[Report Date]]&gt;=TODAY()-6, "within week", "Older")</f>
        <v>within week</v>
      </c>
      <c r="P5506" s="37" t="e">
        <f>EOMONTH(Table1[[#This Row],[Report Date]], 0)</f>
        <v>#VALUE!</v>
      </c>
    </row>
    <row r="5507" spans="1:16" x14ac:dyDescent="0.25">
      <c r="A5507" s="9" t="s">
        <v>148</v>
      </c>
      <c r="B5507" s="10" t="s">
        <v>148</v>
      </c>
      <c r="C5507" s="9" t="s">
        <v>104</v>
      </c>
      <c r="D5507" s="9">
        <v>1</v>
      </c>
      <c r="E5507" s="9" t="s">
        <v>148</v>
      </c>
      <c r="F5507" s="9">
        <v>684010</v>
      </c>
      <c r="G5507" s="9" t="s">
        <v>120</v>
      </c>
      <c r="H5507" s="9" t="s">
        <v>144</v>
      </c>
      <c r="I5507" s="9" t="s">
        <v>148</v>
      </c>
      <c r="J5507" s="9" t="s">
        <v>148</v>
      </c>
      <c r="K5507" s="9" t="s">
        <v>148</v>
      </c>
      <c r="L5507" s="10" t="s">
        <v>148</v>
      </c>
      <c r="M5507" s="13" t="str">
        <f>IFERROR(TEXT(Table1[[#This Row],[Report Date]], "mmmm"),"")</f>
        <v/>
      </c>
      <c r="N5507" s="13" t="str">
        <f>IFERROR(YEAR(Table1[[#This Row],[Report Date]]),"")</f>
        <v/>
      </c>
      <c r="O5507" s="13" t="str">
        <f ca="1">IF(Table1[[#This Row],[Report Date]]&gt;=TODAY()-6, "within week", "Older")</f>
        <v>within week</v>
      </c>
      <c r="P5507" s="37" t="e">
        <f>EOMONTH(Table1[[#This Row],[Report Date]], 0)</f>
        <v>#VALUE!</v>
      </c>
    </row>
    <row r="5508" spans="1:16" x14ac:dyDescent="0.25">
      <c r="A5508" s="9" t="s">
        <v>148</v>
      </c>
      <c r="B5508" s="10" t="s">
        <v>148</v>
      </c>
      <c r="C5508" s="9" t="s">
        <v>104</v>
      </c>
      <c r="D5508" s="9">
        <v>1</v>
      </c>
      <c r="E5508" s="9" t="s">
        <v>148</v>
      </c>
      <c r="F5508" s="9">
        <v>316695</v>
      </c>
      <c r="G5508" s="9" t="s">
        <v>125</v>
      </c>
      <c r="H5508" s="9" t="s">
        <v>129</v>
      </c>
      <c r="I5508" s="9" t="s">
        <v>148</v>
      </c>
      <c r="J5508" s="9" t="s">
        <v>148</v>
      </c>
      <c r="K5508" s="9" t="s">
        <v>148</v>
      </c>
      <c r="L5508" s="10" t="s">
        <v>148</v>
      </c>
      <c r="M5508" s="13" t="str">
        <f>IFERROR(TEXT(Table1[[#This Row],[Report Date]], "mmmm"),"")</f>
        <v/>
      </c>
      <c r="N5508" s="13" t="str">
        <f>IFERROR(YEAR(Table1[[#This Row],[Report Date]]),"")</f>
        <v/>
      </c>
      <c r="O5508" s="13" t="str">
        <f ca="1">IF(Table1[[#This Row],[Report Date]]&gt;=TODAY()-6, "within week", "Older")</f>
        <v>within week</v>
      </c>
      <c r="P5508" s="37" t="e">
        <f>EOMONTH(Table1[[#This Row],[Report Date]], 0)</f>
        <v>#VALUE!</v>
      </c>
    </row>
    <row r="5509" spans="1:16" x14ac:dyDescent="0.25">
      <c r="A5509" s="9" t="s">
        <v>148</v>
      </c>
      <c r="B5509" s="10" t="s">
        <v>148</v>
      </c>
      <c r="C5509" s="9" t="s">
        <v>104</v>
      </c>
      <c r="D5509" s="9">
        <v>1</v>
      </c>
      <c r="E5509" s="9" t="s">
        <v>148</v>
      </c>
      <c r="F5509" s="9">
        <v>820949</v>
      </c>
      <c r="G5509" s="9" t="s">
        <v>120</v>
      </c>
      <c r="H5509" s="9" t="s">
        <v>136</v>
      </c>
      <c r="I5509" s="9" t="s">
        <v>148</v>
      </c>
      <c r="J5509" s="9" t="s">
        <v>148</v>
      </c>
      <c r="K5509" s="9" t="s">
        <v>148</v>
      </c>
      <c r="L5509" s="10" t="s">
        <v>148</v>
      </c>
      <c r="M5509" s="13" t="str">
        <f>IFERROR(TEXT(Table1[[#This Row],[Report Date]], "mmmm"),"")</f>
        <v/>
      </c>
      <c r="N5509" s="13" t="str">
        <f>IFERROR(YEAR(Table1[[#This Row],[Report Date]]),"")</f>
        <v/>
      </c>
      <c r="O5509" s="13" t="str">
        <f ca="1">IF(Table1[[#This Row],[Report Date]]&gt;=TODAY()-6, "within week", "Older")</f>
        <v>within week</v>
      </c>
      <c r="P5509" s="37" t="e">
        <f>EOMONTH(Table1[[#This Row],[Report Date]], 0)</f>
        <v>#VALUE!</v>
      </c>
    </row>
    <row r="5510" spans="1:16" x14ac:dyDescent="0.25">
      <c r="A5510" s="9" t="s">
        <v>148</v>
      </c>
      <c r="B5510" s="10" t="s">
        <v>148</v>
      </c>
      <c r="C5510" s="9" t="s">
        <v>104</v>
      </c>
      <c r="D5510" s="9">
        <v>1</v>
      </c>
      <c r="E5510" s="9" t="s">
        <v>148</v>
      </c>
      <c r="F5510" s="9">
        <v>150457</v>
      </c>
      <c r="G5510" s="9" t="s">
        <v>123</v>
      </c>
      <c r="H5510" s="9" t="s">
        <v>139</v>
      </c>
      <c r="I5510" s="9" t="s">
        <v>148</v>
      </c>
      <c r="J5510" s="9" t="s">
        <v>148</v>
      </c>
      <c r="K5510" s="9" t="s">
        <v>148</v>
      </c>
      <c r="L5510" s="10" t="s">
        <v>148</v>
      </c>
      <c r="M5510" s="13" t="str">
        <f>IFERROR(TEXT(Table1[[#This Row],[Report Date]], "mmmm"),"")</f>
        <v/>
      </c>
      <c r="N5510" s="13" t="str">
        <f>IFERROR(YEAR(Table1[[#This Row],[Report Date]]),"")</f>
        <v/>
      </c>
      <c r="O5510" s="13" t="str">
        <f ca="1">IF(Table1[[#This Row],[Report Date]]&gt;=TODAY()-6, "within week", "Older")</f>
        <v>within week</v>
      </c>
      <c r="P5510" s="37" t="e">
        <f>EOMONTH(Table1[[#This Row],[Report Date]], 0)</f>
        <v>#VALUE!</v>
      </c>
    </row>
    <row r="5511" spans="1:16" x14ac:dyDescent="0.25">
      <c r="A5511" s="9" t="s">
        <v>148</v>
      </c>
      <c r="B5511" s="10" t="s">
        <v>148</v>
      </c>
      <c r="C5511" s="9" t="s">
        <v>104</v>
      </c>
      <c r="D5511" s="9">
        <v>1</v>
      </c>
      <c r="E5511" s="9" t="s">
        <v>148</v>
      </c>
      <c r="F5511" s="9">
        <v>667914</v>
      </c>
      <c r="G5511" s="9" t="s">
        <v>118</v>
      </c>
      <c r="H5511" s="9" t="s">
        <v>130</v>
      </c>
      <c r="I5511" s="9" t="s">
        <v>148</v>
      </c>
      <c r="J5511" s="9" t="s">
        <v>148</v>
      </c>
      <c r="K5511" s="9" t="s">
        <v>148</v>
      </c>
      <c r="L5511" s="10" t="s">
        <v>148</v>
      </c>
      <c r="M5511" s="13" t="str">
        <f>IFERROR(TEXT(Table1[[#This Row],[Report Date]], "mmmm"),"")</f>
        <v/>
      </c>
      <c r="N5511" s="13" t="str">
        <f>IFERROR(YEAR(Table1[[#This Row],[Report Date]]),"")</f>
        <v/>
      </c>
      <c r="O5511" s="13" t="str">
        <f ca="1">IF(Table1[[#This Row],[Report Date]]&gt;=TODAY()-6, "within week", "Older")</f>
        <v>within week</v>
      </c>
      <c r="P5511" s="37" t="e">
        <f>EOMONTH(Table1[[#This Row],[Report Date]], 0)</f>
        <v>#VALUE!</v>
      </c>
    </row>
    <row r="5512" spans="1:16" x14ac:dyDescent="0.25">
      <c r="A5512" s="9" t="s">
        <v>148</v>
      </c>
      <c r="B5512" s="10" t="s">
        <v>148</v>
      </c>
      <c r="C5512" s="9" t="s">
        <v>104</v>
      </c>
      <c r="D5512" s="9">
        <v>1</v>
      </c>
      <c r="E5512" s="9" t="s">
        <v>148</v>
      </c>
      <c r="F5512" s="9">
        <v>552635</v>
      </c>
      <c r="G5512" s="9" t="s">
        <v>121</v>
      </c>
      <c r="H5512" s="9" t="s">
        <v>145</v>
      </c>
      <c r="I5512" s="9" t="s">
        <v>148</v>
      </c>
      <c r="J5512" s="9" t="s">
        <v>148</v>
      </c>
      <c r="K5512" s="9" t="s">
        <v>148</v>
      </c>
      <c r="L5512" s="10" t="s">
        <v>148</v>
      </c>
      <c r="M5512" s="13" t="str">
        <f>IFERROR(TEXT(Table1[[#This Row],[Report Date]], "mmmm"),"")</f>
        <v/>
      </c>
      <c r="N5512" s="13" t="str">
        <f>IFERROR(YEAR(Table1[[#This Row],[Report Date]]),"")</f>
        <v/>
      </c>
      <c r="O5512" s="13" t="str">
        <f ca="1">IF(Table1[[#This Row],[Report Date]]&gt;=TODAY()-6, "within week", "Older")</f>
        <v>within week</v>
      </c>
      <c r="P5512" s="37" t="e">
        <f>EOMONTH(Table1[[#This Row],[Report Date]], 0)</f>
        <v>#VALUE!</v>
      </c>
    </row>
    <row r="5513" spans="1:16" x14ac:dyDescent="0.25">
      <c r="A5513" s="9" t="s">
        <v>148</v>
      </c>
      <c r="B5513" s="10" t="s">
        <v>148</v>
      </c>
      <c r="C5513" s="9" t="s">
        <v>104</v>
      </c>
      <c r="D5513" s="9">
        <v>1</v>
      </c>
      <c r="E5513" s="9" t="s">
        <v>148</v>
      </c>
      <c r="F5513" s="9">
        <v>676067</v>
      </c>
      <c r="G5513" s="9" t="s">
        <v>116</v>
      </c>
      <c r="H5513" s="9" t="s">
        <v>132</v>
      </c>
      <c r="I5513" s="9" t="s">
        <v>148</v>
      </c>
      <c r="J5513" s="9" t="s">
        <v>148</v>
      </c>
      <c r="K5513" s="9" t="s">
        <v>148</v>
      </c>
      <c r="L5513" s="10" t="s">
        <v>148</v>
      </c>
      <c r="M5513" s="13" t="str">
        <f>IFERROR(TEXT(Table1[[#This Row],[Report Date]], "mmmm"),"")</f>
        <v/>
      </c>
      <c r="N5513" s="13" t="str">
        <f>IFERROR(YEAR(Table1[[#This Row],[Report Date]]),"")</f>
        <v/>
      </c>
      <c r="O5513" s="13" t="str">
        <f ca="1">IF(Table1[[#This Row],[Report Date]]&gt;=TODAY()-6, "within week", "Older")</f>
        <v>within week</v>
      </c>
      <c r="P5513" s="37" t="e">
        <f>EOMONTH(Table1[[#This Row],[Report Date]], 0)</f>
        <v>#VALUE!</v>
      </c>
    </row>
    <row r="5514" spans="1:16" x14ac:dyDescent="0.25">
      <c r="A5514" s="9" t="s">
        <v>148</v>
      </c>
      <c r="B5514" s="10" t="s">
        <v>148</v>
      </c>
      <c r="C5514" s="9" t="s">
        <v>104</v>
      </c>
      <c r="D5514" s="9">
        <v>1</v>
      </c>
      <c r="E5514" s="9" t="s">
        <v>148</v>
      </c>
      <c r="F5514" s="9">
        <v>407317</v>
      </c>
      <c r="G5514" s="9" t="s">
        <v>125</v>
      </c>
      <c r="H5514" s="9" t="s">
        <v>141</v>
      </c>
      <c r="I5514" s="9" t="s">
        <v>148</v>
      </c>
      <c r="J5514" s="9" t="s">
        <v>148</v>
      </c>
      <c r="K5514" s="9" t="s">
        <v>148</v>
      </c>
      <c r="L5514" s="10" t="s">
        <v>148</v>
      </c>
      <c r="M5514" s="13" t="str">
        <f>IFERROR(TEXT(Table1[[#This Row],[Report Date]], "mmmm"),"")</f>
        <v/>
      </c>
      <c r="N5514" s="13" t="str">
        <f>IFERROR(YEAR(Table1[[#This Row],[Report Date]]),"")</f>
        <v/>
      </c>
      <c r="O5514" s="13" t="str">
        <f ca="1">IF(Table1[[#This Row],[Report Date]]&gt;=TODAY()-6, "within week", "Older")</f>
        <v>within week</v>
      </c>
      <c r="P5514" s="37" t="e">
        <f>EOMONTH(Table1[[#This Row],[Report Date]], 0)</f>
        <v>#VALUE!</v>
      </c>
    </row>
    <row r="5515" spans="1:16" x14ac:dyDescent="0.25">
      <c r="A5515" s="9" t="s">
        <v>148</v>
      </c>
      <c r="B5515" s="10" t="s">
        <v>148</v>
      </c>
      <c r="C5515" s="9" t="s">
        <v>104</v>
      </c>
      <c r="D5515" s="9">
        <v>1</v>
      </c>
      <c r="E5515" s="9" t="s">
        <v>148</v>
      </c>
      <c r="F5515" s="9">
        <v>756554</v>
      </c>
      <c r="G5515" s="9" t="s">
        <v>122</v>
      </c>
      <c r="H5515" s="9" t="s">
        <v>130</v>
      </c>
      <c r="I5515" s="9" t="s">
        <v>148</v>
      </c>
      <c r="J5515" s="9" t="s">
        <v>148</v>
      </c>
      <c r="K5515" s="9" t="s">
        <v>148</v>
      </c>
      <c r="L5515" s="10" t="s">
        <v>148</v>
      </c>
      <c r="M5515" s="13" t="str">
        <f>IFERROR(TEXT(Table1[[#This Row],[Report Date]], "mmmm"),"")</f>
        <v/>
      </c>
      <c r="N5515" s="13" t="str">
        <f>IFERROR(YEAR(Table1[[#This Row],[Report Date]]),"")</f>
        <v/>
      </c>
      <c r="O5515" s="13" t="str">
        <f ca="1">IF(Table1[[#This Row],[Report Date]]&gt;=TODAY()-6, "within week", "Older")</f>
        <v>within week</v>
      </c>
      <c r="P5515" s="37" t="e">
        <f>EOMONTH(Table1[[#This Row],[Report Date]], 0)</f>
        <v>#VALUE!</v>
      </c>
    </row>
    <row r="5516" spans="1:16" x14ac:dyDescent="0.25">
      <c r="A5516" s="9" t="s">
        <v>148</v>
      </c>
      <c r="B5516" s="10" t="s">
        <v>148</v>
      </c>
      <c r="C5516" s="9" t="s">
        <v>104</v>
      </c>
      <c r="D5516" s="9">
        <v>1</v>
      </c>
      <c r="E5516" s="9" t="s">
        <v>148</v>
      </c>
      <c r="F5516" s="9">
        <v>455139</v>
      </c>
      <c r="G5516" s="9" t="s">
        <v>124</v>
      </c>
      <c r="H5516" s="9" t="s">
        <v>144</v>
      </c>
      <c r="I5516" s="9" t="s">
        <v>148</v>
      </c>
      <c r="J5516" s="9" t="s">
        <v>148</v>
      </c>
      <c r="K5516" s="9" t="s">
        <v>148</v>
      </c>
      <c r="L5516" s="10" t="s">
        <v>148</v>
      </c>
      <c r="M5516" s="13" t="str">
        <f>IFERROR(TEXT(Table1[[#This Row],[Report Date]], "mmmm"),"")</f>
        <v/>
      </c>
      <c r="N5516" s="13" t="str">
        <f>IFERROR(YEAR(Table1[[#This Row],[Report Date]]),"")</f>
        <v/>
      </c>
      <c r="O5516" s="13" t="str">
        <f ca="1">IF(Table1[[#This Row],[Report Date]]&gt;=TODAY()-6, "within week", "Older")</f>
        <v>within week</v>
      </c>
      <c r="P5516" s="37" t="e">
        <f>EOMONTH(Table1[[#This Row],[Report Date]], 0)</f>
        <v>#VALUE!</v>
      </c>
    </row>
    <row r="5517" spans="1:16" x14ac:dyDescent="0.25">
      <c r="A5517" s="9" t="s">
        <v>148</v>
      </c>
      <c r="B5517" s="10" t="s">
        <v>148</v>
      </c>
      <c r="C5517" s="9" t="s">
        <v>104</v>
      </c>
      <c r="D5517" s="9">
        <v>1</v>
      </c>
      <c r="E5517" s="9" t="s">
        <v>148</v>
      </c>
      <c r="F5517" s="9">
        <v>307679</v>
      </c>
      <c r="G5517" s="9" t="s">
        <v>127</v>
      </c>
      <c r="H5517" s="9" t="s">
        <v>139</v>
      </c>
      <c r="I5517" s="9" t="s">
        <v>148</v>
      </c>
      <c r="J5517" s="9" t="s">
        <v>148</v>
      </c>
      <c r="K5517" s="9" t="s">
        <v>148</v>
      </c>
      <c r="L5517" s="10" t="s">
        <v>148</v>
      </c>
      <c r="M5517" s="13" t="str">
        <f>IFERROR(TEXT(Table1[[#This Row],[Report Date]], "mmmm"),"")</f>
        <v/>
      </c>
      <c r="N5517" s="13" t="str">
        <f>IFERROR(YEAR(Table1[[#This Row],[Report Date]]),"")</f>
        <v/>
      </c>
      <c r="O5517" s="13" t="str">
        <f ca="1">IF(Table1[[#This Row],[Report Date]]&gt;=TODAY()-6, "within week", "Older")</f>
        <v>within week</v>
      </c>
      <c r="P5517" s="37" t="e">
        <f>EOMONTH(Table1[[#This Row],[Report Date]], 0)</f>
        <v>#VALUE!</v>
      </c>
    </row>
    <row r="5518" spans="1:16" x14ac:dyDescent="0.25">
      <c r="A5518" s="9" t="s">
        <v>148</v>
      </c>
      <c r="B5518" s="10" t="s">
        <v>148</v>
      </c>
      <c r="C5518" s="9" t="s">
        <v>104</v>
      </c>
      <c r="D5518" s="9">
        <v>1</v>
      </c>
      <c r="E5518" s="9" t="s">
        <v>148</v>
      </c>
      <c r="F5518" s="9">
        <v>756069</v>
      </c>
      <c r="G5518" s="9" t="s">
        <v>121</v>
      </c>
      <c r="H5518" s="9" t="s">
        <v>141</v>
      </c>
      <c r="I5518" s="9" t="s">
        <v>148</v>
      </c>
      <c r="J5518" s="9" t="s">
        <v>148</v>
      </c>
      <c r="K5518" s="9" t="s">
        <v>148</v>
      </c>
      <c r="L5518" s="10" t="s">
        <v>148</v>
      </c>
      <c r="M5518" s="13" t="str">
        <f>IFERROR(TEXT(Table1[[#This Row],[Report Date]], "mmmm"),"")</f>
        <v/>
      </c>
      <c r="N5518" s="13" t="str">
        <f>IFERROR(YEAR(Table1[[#This Row],[Report Date]]),"")</f>
        <v/>
      </c>
      <c r="O5518" s="13" t="str">
        <f ca="1">IF(Table1[[#This Row],[Report Date]]&gt;=TODAY()-6, "within week", "Older")</f>
        <v>within week</v>
      </c>
      <c r="P5518" s="37" t="e">
        <f>EOMONTH(Table1[[#This Row],[Report Date]], 0)</f>
        <v>#VALUE!</v>
      </c>
    </row>
    <row r="5519" spans="1:16" x14ac:dyDescent="0.25">
      <c r="A5519" s="9" t="s">
        <v>148</v>
      </c>
      <c r="B5519" s="10" t="s">
        <v>148</v>
      </c>
      <c r="C5519" s="9" t="s">
        <v>104</v>
      </c>
      <c r="D5519" s="9">
        <v>1</v>
      </c>
      <c r="E5519" s="9" t="s">
        <v>148</v>
      </c>
      <c r="F5519" s="9">
        <v>744800</v>
      </c>
      <c r="G5519" s="9" t="s">
        <v>125</v>
      </c>
      <c r="H5519" s="9" t="s">
        <v>129</v>
      </c>
      <c r="I5519" s="9" t="s">
        <v>148</v>
      </c>
      <c r="J5519" s="9" t="s">
        <v>148</v>
      </c>
      <c r="K5519" s="9" t="s">
        <v>148</v>
      </c>
      <c r="L5519" s="10" t="s">
        <v>148</v>
      </c>
      <c r="M5519" s="13" t="str">
        <f>IFERROR(TEXT(Table1[[#This Row],[Report Date]], "mmmm"),"")</f>
        <v/>
      </c>
      <c r="N5519" s="13" t="str">
        <f>IFERROR(YEAR(Table1[[#This Row],[Report Date]]),"")</f>
        <v/>
      </c>
      <c r="O5519" s="13" t="str">
        <f ca="1">IF(Table1[[#This Row],[Report Date]]&gt;=TODAY()-6, "within week", "Older")</f>
        <v>within week</v>
      </c>
      <c r="P5519" s="37" t="e">
        <f>EOMONTH(Table1[[#This Row],[Report Date]], 0)</f>
        <v>#VALUE!</v>
      </c>
    </row>
    <row r="5520" spans="1:16" x14ac:dyDescent="0.25">
      <c r="A5520" s="9" t="s">
        <v>148</v>
      </c>
      <c r="B5520" s="10" t="s">
        <v>148</v>
      </c>
      <c r="C5520" s="9" t="s">
        <v>104</v>
      </c>
      <c r="D5520" s="9">
        <v>1</v>
      </c>
      <c r="E5520" s="9" t="s">
        <v>148</v>
      </c>
      <c r="F5520" s="9">
        <v>385526</v>
      </c>
      <c r="G5520" s="9" t="s">
        <v>117</v>
      </c>
      <c r="H5520" s="9" t="s">
        <v>133</v>
      </c>
      <c r="I5520" s="9" t="s">
        <v>148</v>
      </c>
      <c r="J5520" s="9" t="s">
        <v>148</v>
      </c>
      <c r="K5520" s="9" t="s">
        <v>148</v>
      </c>
      <c r="L5520" s="10" t="s">
        <v>148</v>
      </c>
      <c r="M5520" s="13" t="str">
        <f>IFERROR(TEXT(Table1[[#This Row],[Report Date]], "mmmm"),"")</f>
        <v/>
      </c>
      <c r="N5520" s="13" t="str">
        <f>IFERROR(YEAR(Table1[[#This Row],[Report Date]]),"")</f>
        <v/>
      </c>
      <c r="O5520" s="13" t="str">
        <f ca="1">IF(Table1[[#This Row],[Report Date]]&gt;=TODAY()-6, "within week", "Older")</f>
        <v>within week</v>
      </c>
      <c r="P5520" s="37" t="e">
        <f>EOMONTH(Table1[[#This Row],[Report Date]], 0)</f>
        <v>#VALUE!</v>
      </c>
    </row>
    <row r="5521" spans="1:16" x14ac:dyDescent="0.25">
      <c r="A5521" s="9" t="s">
        <v>148</v>
      </c>
      <c r="B5521" s="10" t="s">
        <v>148</v>
      </c>
      <c r="C5521" s="9" t="s">
        <v>104</v>
      </c>
      <c r="D5521" s="9">
        <v>1</v>
      </c>
      <c r="E5521" s="9" t="s">
        <v>148</v>
      </c>
      <c r="F5521" s="9">
        <v>884066</v>
      </c>
      <c r="G5521" s="9" t="s">
        <v>127</v>
      </c>
      <c r="H5521" s="9" t="s">
        <v>135</v>
      </c>
      <c r="I5521" s="9" t="s">
        <v>148</v>
      </c>
      <c r="J5521" s="9" t="s">
        <v>148</v>
      </c>
      <c r="K5521" s="9" t="s">
        <v>148</v>
      </c>
      <c r="L5521" s="10" t="s">
        <v>148</v>
      </c>
      <c r="M5521" s="13" t="str">
        <f>IFERROR(TEXT(Table1[[#This Row],[Report Date]], "mmmm"),"")</f>
        <v/>
      </c>
      <c r="N5521" s="13" t="str">
        <f>IFERROR(YEAR(Table1[[#This Row],[Report Date]]),"")</f>
        <v/>
      </c>
      <c r="O5521" s="13" t="str">
        <f ca="1">IF(Table1[[#This Row],[Report Date]]&gt;=TODAY()-6, "within week", "Older")</f>
        <v>within week</v>
      </c>
      <c r="P5521" s="37" t="e">
        <f>EOMONTH(Table1[[#This Row],[Report Date]], 0)</f>
        <v>#VALUE!</v>
      </c>
    </row>
    <row r="5522" spans="1:16" x14ac:dyDescent="0.25">
      <c r="A5522" s="9" t="s">
        <v>148</v>
      </c>
      <c r="B5522" s="10" t="s">
        <v>148</v>
      </c>
      <c r="C5522" s="9" t="s">
        <v>104</v>
      </c>
      <c r="D5522" s="9">
        <v>1</v>
      </c>
      <c r="E5522" s="9" t="s">
        <v>148</v>
      </c>
      <c r="F5522" s="9">
        <v>972950</v>
      </c>
      <c r="G5522" s="9" t="s">
        <v>116</v>
      </c>
      <c r="H5522" s="9" t="s">
        <v>136</v>
      </c>
      <c r="I5522" s="9" t="s">
        <v>148</v>
      </c>
      <c r="J5522" s="9" t="s">
        <v>148</v>
      </c>
      <c r="K5522" s="9" t="s">
        <v>148</v>
      </c>
      <c r="L5522" s="10" t="s">
        <v>148</v>
      </c>
      <c r="M5522" s="13" t="str">
        <f>IFERROR(TEXT(Table1[[#This Row],[Report Date]], "mmmm"),"")</f>
        <v/>
      </c>
      <c r="N5522" s="13" t="str">
        <f>IFERROR(YEAR(Table1[[#This Row],[Report Date]]),"")</f>
        <v/>
      </c>
      <c r="O5522" s="13" t="str">
        <f ca="1">IF(Table1[[#This Row],[Report Date]]&gt;=TODAY()-6, "within week", "Older")</f>
        <v>within week</v>
      </c>
      <c r="P5522" s="37" t="e">
        <f>EOMONTH(Table1[[#This Row],[Report Date]], 0)</f>
        <v>#VALUE!</v>
      </c>
    </row>
    <row r="5523" spans="1:16" x14ac:dyDescent="0.25">
      <c r="A5523" s="9" t="s">
        <v>148</v>
      </c>
      <c r="B5523" s="10" t="s">
        <v>148</v>
      </c>
      <c r="C5523" s="9" t="s">
        <v>104</v>
      </c>
      <c r="D5523" s="9">
        <v>1</v>
      </c>
      <c r="E5523" s="9" t="s">
        <v>148</v>
      </c>
      <c r="F5523" s="9">
        <v>956831</v>
      </c>
      <c r="G5523" s="9" t="s">
        <v>127</v>
      </c>
      <c r="H5523" s="9" t="s">
        <v>139</v>
      </c>
      <c r="I5523" s="9" t="s">
        <v>148</v>
      </c>
      <c r="J5523" s="9" t="s">
        <v>148</v>
      </c>
      <c r="K5523" s="9" t="s">
        <v>148</v>
      </c>
      <c r="L5523" s="10" t="s">
        <v>148</v>
      </c>
      <c r="M5523" s="13" t="str">
        <f>IFERROR(TEXT(Table1[[#This Row],[Report Date]], "mmmm"),"")</f>
        <v/>
      </c>
      <c r="N5523" s="13" t="str">
        <f>IFERROR(YEAR(Table1[[#This Row],[Report Date]]),"")</f>
        <v/>
      </c>
      <c r="O5523" s="13" t="str">
        <f ca="1">IF(Table1[[#This Row],[Report Date]]&gt;=TODAY()-6, "within week", "Older")</f>
        <v>within week</v>
      </c>
      <c r="P5523" s="37" t="e">
        <f>EOMONTH(Table1[[#This Row],[Report Date]], 0)</f>
        <v>#VALUE!</v>
      </c>
    </row>
    <row r="5524" spans="1:16" x14ac:dyDescent="0.25">
      <c r="A5524" s="9" t="s">
        <v>148</v>
      </c>
      <c r="B5524" s="10" t="s">
        <v>148</v>
      </c>
      <c r="C5524" s="9" t="s">
        <v>104</v>
      </c>
      <c r="D5524" s="9">
        <v>1</v>
      </c>
      <c r="E5524" s="9" t="s">
        <v>148</v>
      </c>
      <c r="F5524" s="9">
        <v>507041</v>
      </c>
      <c r="G5524" s="9" t="s">
        <v>123</v>
      </c>
      <c r="H5524" s="9" t="s">
        <v>139</v>
      </c>
      <c r="I5524" s="9" t="s">
        <v>148</v>
      </c>
      <c r="J5524" s="9" t="s">
        <v>148</v>
      </c>
      <c r="K5524" s="9" t="s">
        <v>148</v>
      </c>
      <c r="L5524" s="10" t="s">
        <v>148</v>
      </c>
      <c r="M5524" s="13" t="str">
        <f>IFERROR(TEXT(Table1[[#This Row],[Report Date]], "mmmm"),"")</f>
        <v/>
      </c>
      <c r="N5524" s="13" t="str">
        <f>IFERROR(YEAR(Table1[[#This Row],[Report Date]]),"")</f>
        <v/>
      </c>
      <c r="O5524" s="13" t="str">
        <f ca="1">IF(Table1[[#This Row],[Report Date]]&gt;=TODAY()-6, "within week", "Older")</f>
        <v>within week</v>
      </c>
      <c r="P5524" s="37" t="e">
        <f>EOMONTH(Table1[[#This Row],[Report Date]], 0)</f>
        <v>#VALUE!</v>
      </c>
    </row>
    <row r="5525" spans="1:16" x14ac:dyDescent="0.25">
      <c r="A5525" s="9" t="s">
        <v>148</v>
      </c>
      <c r="B5525" s="10" t="s">
        <v>148</v>
      </c>
      <c r="C5525" s="9" t="s">
        <v>104</v>
      </c>
      <c r="D5525" s="9">
        <v>1</v>
      </c>
      <c r="E5525" s="9" t="s">
        <v>148</v>
      </c>
      <c r="F5525" s="9">
        <v>209448</v>
      </c>
      <c r="G5525" s="9" t="s">
        <v>125</v>
      </c>
      <c r="H5525" s="9" t="s">
        <v>141</v>
      </c>
      <c r="I5525" s="9" t="s">
        <v>148</v>
      </c>
      <c r="J5525" s="9" t="s">
        <v>148</v>
      </c>
      <c r="K5525" s="9" t="s">
        <v>148</v>
      </c>
      <c r="L5525" s="10" t="s">
        <v>148</v>
      </c>
      <c r="M5525" s="13" t="str">
        <f>IFERROR(TEXT(Table1[[#This Row],[Report Date]], "mmmm"),"")</f>
        <v/>
      </c>
      <c r="N5525" s="13" t="str">
        <f>IFERROR(YEAR(Table1[[#This Row],[Report Date]]),"")</f>
        <v/>
      </c>
      <c r="O5525" s="13" t="str">
        <f ca="1">IF(Table1[[#This Row],[Report Date]]&gt;=TODAY()-6, "within week", "Older")</f>
        <v>within week</v>
      </c>
      <c r="P5525" s="37" t="e">
        <f>EOMONTH(Table1[[#This Row],[Report Date]], 0)</f>
        <v>#VALUE!</v>
      </c>
    </row>
    <row r="5526" spans="1:16" x14ac:dyDescent="0.25">
      <c r="A5526" s="9" t="s">
        <v>148</v>
      </c>
      <c r="B5526" s="10" t="s">
        <v>148</v>
      </c>
      <c r="C5526" s="9" t="s">
        <v>104</v>
      </c>
      <c r="D5526" s="9">
        <v>1</v>
      </c>
      <c r="E5526" s="9" t="s">
        <v>148</v>
      </c>
      <c r="F5526" s="9">
        <v>112392</v>
      </c>
      <c r="G5526" s="9" t="s">
        <v>118</v>
      </c>
      <c r="H5526" s="9" t="s">
        <v>146</v>
      </c>
      <c r="I5526" s="9" t="s">
        <v>148</v>
      </c>
      <c r="J5526" s="9" t="s">
        <v>148</v>
      </c>
      <c r="K5526" s="9" t="s">
        <v>148</v>
      </c>
      <c r="L5526" s="10" t="s">
        <v>148</v>
      </c>
      <c r="M5526" s="13" t="str">
        <f>IFERROR(TEXT(Table1[[#This Row],[Report Date]], "mmmm"),"")</f>
        <v/>
      </c>
      <c r="N5526" s="13" t="str">
        <f>IFERROR(YEAR(Table1[[#This Row],[Report Date]]),"")</f>
        <v/>
      </c>
      <c r="O5526" s="13" t="str">
        <f ca="1">IF(Table1[[#This Row],[Report Date]]&gt;=TODAY()-6, "within week", "Older")</f>
        <v>within week</v>
      </c>
      <c r="P5526" s="37" t="e">
        <f>EOMONTH(Table1[[#This Row],[Report Date]], 0)</f>
        <v>#VALUE!</v>
      </c>
    </row>
    <row r="5527" spans="1:16" x14ac:dyDescent="0.25">
      <c r="A5527" s="9" t="s">
        <v>148</v>
      </c>
      <c r="B5527" s="10" t="s">
        <v>148</v>
      </c>
      <c r="C5527" s="9" t="s">
        <v>104</v>
      </c>
      <c r="D5527" s="9">
        <v>1</v>
      </c>
      <c r="E5527" s="9" t="s">
        <v>148</v>
      </c>
      <c r="F5527" s="9">
        <v>571640</v>
      </c>
      <c r="G5527" s="9" t="s">
        <v>120</v>
      </c>
      <c r="H5527" s="9" t="s">
        <v>128</v>
      </c>
      <c r="I5527" s="9" t="s">
        <v>148</v>
      </c>
      <c r="J5527" s="9" t="s">
        <v>148</v>
      </c>
      <c r="K5527" s="9" t="s">
        <v>148</v>
      </c>
      <c r="L5527" s="10" t="s">
        <v>148</v>
      </c>
      <c r="M5527" s="13" t="str">
        <f>IFERROR(TEXT(Table1[[#This Row],[Report Date]], "mmmm"),"")</f>
        <v/>
      </c>
      <c r="N5527" s="13" t="str">
        <f>IFERROR(YEAR(Table1[[#This Row],[Report Date]]),"")</f>
        <v/>
      </c>
      <c r="O5527" s="13" t="str">
        <f ca="1">IF(Table1[[#This Row],[Report Date]]&gt;=TODAY()-6, "within week", "Older")</f>
        <v>within week</v>
      </c>
      <c r="P5527" s="37" t="e">
        <f>EOMONTH(Table1[[#This Row],[Report Date]], 0)</f>
        <v>#VALUE!</v>
      </c>
    </row>
    <row r="5528" spans="1:16" x14ac:dyDescent="0.25">
      <c r="A5528" s="9" t="s">
        <v>148</v>
      </c>
      <c r="B5528" s="10" t="s">
        <v>148</v>
      </c>
      <c r="C5528" s="9" t="s">
        <v>104</v>
      </c>
      <c r="D5528" s="9">
        <v>1</v>
      </c>
      <c r="E5528" s="9" t="s">
        <v>148</v>
      </c>
      <c r="F5528" s="9">
        <v>285631</v>
      </c>
      <c r="G5528" s="9" t="s">
        <v>120</v>
      </c>
      <c r="H5528" s="9" t="s">
        <v>140</v>
      </c>
      <c r="I5528" s="9" t="s">
        <v>148</v>
      </c>
      <c r="J5528" s="9" t="s">
        <v>148</v>
      </c>
      <c r="K5528" s="9" t="s">
        <v>148</v>
      </c>
      <c r="L5528" s="10" t="s">
        <v>148</v>
      </c>
      <c r="M5528" s="13" t="str">
        <f>IFERROR(TEXT(Table1[[#This Row],[Report Date]], "mmmm"),"")</f>
        <v/>
      </c>
      <c r="N5528" s="13" t="str">
        <f>IFERROR(YEAR(Table1[[#This Row],[Report Date]]),"")</f>
        <v/>
      </c>
      <c r="O5528" s="13" t="str">
        <f ca="1">IF(Table1[[#This Row],[Report Date]]&gt;=TODAY()-6, "within week", "Older")</f>
        <v>within week</v>
      </c>
      <c r="P5528" s="37" t="e">
        <f>EOMONTH(Table1[[#This Row],[Report Date]], 0)</f>
        <v>#VALUE!</v>
      </c>
    </row>
    <row r="5529" spans="1:16" x14ac:dyDescent="0.25">
      <c r="A5529" s="9" t="s">
        <v>148</v>
      </c>
      <c r="B5529" s="10" t="s">
        <v>148</v>
      </c>
      <c r="C5529" s="9" t="s">
        <v>104</v>
      </c>
      <c r="D5529" s="9">
        <v>1</v>
      </c>
      <c r="E5529" s="9" t="s">
        <v>148</v>
      </c>
      <c r="F5529" s="9">
        <v>511183</v>
      </c>
      <c r="G5529" s="9" t="s">
        <v>122</v>
      </c>
      <c r="H5529" s="9" t="s">
        <v>142</v>
      </c>
      <c r="I5529" s="9" t="s">
        <v>148</v>
      </c>
      <c r="J5529" s="9" t="s">
        <v>148</v>
      </c>
      <c r="K5529" s="9" t="s">
        <v>148</v>
      </c>
      <c r="L5529" s="10" t="s">
        <v>148</v>
      </c>
      <c r="M5529" s="13" t="str">
        <f>IFERROR(TEXT(Table1[[#This Row],[Report Date]], "mmmm"),"")</f>
        <v/>
      </c>
      <c r="N5529" s="13" t="str">
        <f>IFERROR(YEAR(Table1[[#This Row],[Report Date]]),"")</f>
        <v/>
      </c>
      <c r="O5529" s="13" t="str">
        <f ca="1">IF(Table1[[#This Row],[Report Date]]&gt;=TODAY()-6, "within week", "Older")</f>
        <v>within week</v>
      </c>
      <c r="P5529" s="37" t="e">
        <f>EOMONTH(Table1[[#This Row],[Report Date]], 0)</f>
        <v>#VALUE!</v>
      </c>
    </row>
    <row r="5530" spans="1:16" x14ac:dyDescent="0.25">
      <c r="A5530" s="9" t="s">
        <v>148</v>
      </c>
      <c r="B5530" s="10" t="s">
        <v>148</v>
      </c>
      <c r="C5530" s="9" t="s">
        <v>104</v>
      </c>
      <c r="D5530" s="9">
        <v>1</v>
      </c>
      <c r="E5530" s="9" t="s">
        <v>148</v>
      </c>
      <c r="F5530" s="9">
        <v>959621</v>
      </c>
      <c r="G5530" s="9" t="s">
        <v>123</v>
      </c>
      <c r="H5530" s="9" t="s">
        <v>143</v>
      </c>
      <c r="I5530" s="9" t="s">
        <v>148</v>
      </c>
      <c r="J5530" s="9" t="s">
        <v>148</v>
      </c>
      <c r="K5530" s="9" t="s">
        <v>148</v>
      </c>
      <c r="L5530" s="10" t="s">
        <v>148</v>
      </c>
      <c r="M5530" s="13" t="str">
        <f>IFERROR(TEXT(Table1[[#This Row],[Report Date]], "mmmm"),"")</f>
        <v/>
      </c>
      <c r="N5530" s="13" t="str">
        <f>IFERROR(YEAR(Table1[[#This Row],[Report Date]]),"")</f>
        <v/>
      </c>
      <c r="O5530" s="13" t="str">
        <f ca="1">IF(Table1[[#This Row],[Report Date]]&gt;=TODAY()-6, "within week", "Older")</f>
        <v>within week</v>
      </c>
      <c r="P5530" s="37" t="e">
        <f>EOMONTH(Table1[[#This Row],[Report Date]], 0)</f>
        <v>#VALUE!</v>
      </c>
    </row>
    <row r="5531" spans="1:16" x14ac:dyDescent="0.25">
      <c r="A5531" s="9" t="s">
        <v>148</v>
      </c>
      <c r="B5531" s="10" t="s">
        <v>148</v>
      </c>
      <c r="C5531" s="9" t="s">
        <v>104</v>
      </c>
      <c r="D5531" s="9">
        <v>1</v>
      </c>
      <c r="E5531" s="9" t="s">
        <v>148</v>
      </c>
      <c r="F5531" s="9">
        <v>339825</v>
      </c>
      <c r="G5531" s="9" t="s">
        <v>127</v>
      </c>
      <c r="H5531" s="9" t="s">
        <v>147</v>
      </c>
      <c r="I5531" s="9" t="s">
        <v>148</v>
      </c>
      <c r="J5531" s="9" t="s">
        <v>148</v>
      </c>
      <c r="K5531" s="9" t="s">
        <v>148</v>
      </c>
      <c r="L5531" s="10" t="s">
        <v>148</v>
      </c>
      <c r="M5531" s="13" t="str">
        <f>IFERROR(TEXT(Table1[[#This Row],[Report Date]], "mmmm"),"")</f>
        <v/>
      </c>
      <c r="N5531" s="13" t="str">
        <f>IFERROR(YEAR(Table1[[#This Row],[Report Date]]),"")</f>
        <v/>
      </c>
      <c r="O5531" s="13" t="str">
        <f ca="1">IF(Table1[[#This Row],[Report Date]]&gt;=TODAY()-6, "within week", "Older")</f>
        <v>within week</v>
      </c>
      <c r="P5531" s="37" t="e">
        <f>EOMONTH(Table1[[#This Row],[Report Date]], 0)</f>
        <v>#VALUE!</v>
      </c>
    </row>
    <row r="5532" spans="1:16" x14ac:dyDescent="0.25">
      <c r="A5532" s="9" t="s">
        <v>148</v>
      </c>
      <c r="B5532" s="10" t="s">
        <v>148</v>
      </c>
      <c r="C5532" s="9" t="s">
        <v>104</v>
      </c>
      <c r="D5532" s="9">
        <v>1</v>
      </c>
      <c r="E5532" s="9" t="s">
        <v>148</v>
      </c>
      <c r="F5532" s="9">
        <v>255997</v>
      </c>
      <c r="G5532" s="9" t="s">
        <v>119</v>
      </c>
      <c r="H5532" s="9" t="s">
        <v>131</v>
      </c>
      <c r="I5532" s="9" t="s">
        <v>148</v>
      </c>
      <c r="J5532" s="9" t="s">
        <v>148</v>
      </c>
      <c r="K5532" s="9" t="s">
        <v>148</v>
      </c>
      <c r="L5532" s="10" t="s">
        <v>148</v>
      </c>
      <c r="M5532" s="13" t="str">
        <f>IFERROR(TEXT(Table1[[#This Row],[Report Date]], "mmmm"),"")</f>
        <v/>
      </c>
      <c r="N5532" s="13" t="str">
        <f>IFERROR(YEAR(Table1[[#This Row],[Report Date]]),"")</f>
        <v/>
      </c>
      <c r="O5532" s="13" t="str">
        <f ca="1">IF(Table1[[#This Row],[Report Date]]&gt;=TODAY()-6, "within week", "Older")</f>
        <v>within week</v>
      </c>
      <c r="P5532" s="37" t="e">
        <f>EOMONTH(Table1[[#This Row],[Report Date]], 0)</f>
        <v>#VALUE!</v>
      </c>
    </row>
    <row r="5533" spans="1:16" x14ac:dyDescent="0.25">
      <c r="A5533" s="9" t="s">
        <v>148</v>
      </c>
      <c r="B5533" s="10" t="s">
        <v>148</v>
      </c>
      <c r="C5533" s="9" t="s">
        <v>104</v>
      </c>
      <c r="D5533" s="9">
        <v>1</v>
      </c>
      <c r="E5533" s="9" t="s">
        <v>148</v>
      </c>
      <c r="F5533" s="9">
        <v>213082</v>
      </c>
      <c r="G5533" s="9" t="s">
        <v>123</v>
      </c>
      <c r="H5533" s="9" t="s">
        <v>139</v>
      </c>
      <c r="I5533" s="9" t="s">
        <v>148</v>
      </c>
      <c r="J5533" s="9" t="s">
        <v>148</v>
      </c>
      <c r="K5533" s="9" t="s">
        <v>148</v>
      </c>
      <c r="L5533" s="10" t="s">
        <v>148</v>
      </c>
      <c r="M5533" s="13" t="str">
        <f>IFERROR(TEXT(Table1[[#This Row],[Report Date]], "mmmm"),"")</f>
        <v/>
      </c>
      <c r="N5533" s="13" t="str">
        <f>IFERROR(YEAR(Table1[[#This Row],[Report Date]]),"")</f>
        <v/>
      </c>
      <c r="O5533" s="13" t="str">
        <f ca="1">IF(Table1[[#This Row],[Report Date]]&gt;=TODAY()-6, "within week", "Older")</f>
        <v>within week</v>
      </c>
      <c r="P5533" s="37" t="e">
        <f>EOMONTH(Table1[[#This Row],[Report Date]], 0)</f>
        <v>#VALUE!</v>
      </c>
    </row>
    <row r="5534" spans="1:16" x14ac:dyDescent="0.25">
      <c r="A5534" s="9" t="s">
        <v>148</v>
      </c>
      <c r="B5534" s="10" t="s">
        <v>148</v>
      </c>
      <c r="C5534" s="9" t="s">
        <v>104</v>
      </c>
      <c r="D5534" s="9">
        <v>1</v>
      </c>
      <c r="E5534" s="9" t="s">
        <v>148</v>
      </c>
      <c r="F5534" s="9">
        <v>956419</v>
      </c>
      <c r="G5534" s="9" t="s">
        <v>116</v>
      </c>
      <c r="H5534" s="9" t="s">
        <v>144</v>
      </c>
      <c r="I5534" s="9" t="s">
        <v>148</v>
      </c>
      <c r="J5534" s="9" t="s">
        <v>148</v>
      </c>
      <c r="K5534" s="9" t="s">
        <v>148</v>
      </c>
      <c r="L5534" s="10" t="s">
        <v>148</v>
      </c>
      <c r="M5534" s="13" t="str">
        <f>IFERROR(TEXT(Table1[[#This Row],[Report Date]], "mmmm"),"")</f>
        <v/>
      </c>
      <c r="N5534" s="13" t="str">
        <f>IFERROR(YEAR(Table1[[#This Row],[Report Date]]),"")</f>
        <v/>
      </c>
      <c r="O5534" s="13" t="str">
        <f ca="1">IF(Table1[[#This Row],[Report Date]]&gt;=TODAY()-6, "within week", "Older")</f>
        <v>within week</v>
      </c>
      <c r="P5534" s="37" t="e">
        <f>EOMONTH(Table1[[#This Row],[Report Date]], 0)</f>
        <v>#VALUE!</v>
      </c>
    </row>
    <row r="5535" spans="1:16" x14ac:dyDescent="0.25">
      <c r="A5535" s="9" t="s">
        <v>148</v>
      </c>
      <c r="B5535" s="10" t="s">
        <v>148</v>
      </c>
      <c r="C5535" s="9" t="s">
        <v>104</v>
      </c>
      <c r="D5535" s="9">
        <v>1</v>
      </c>
      <c r="E5535" s="9" t="s">
        <v>148</v>
      </c>
      <c r="F5535" s="9">
        <v>387432</v>
      </c>
      <c r="G5535" s="9" t="s">
        <v>120</v>
      </c>
      <c r="H5535" s="9" t="s">
        <v>128</v>
      </c>
      <c r="I5535" s="9" t="s">
        <v>148</v>
      </c>
      <c r="J5535" s="9" t="s">
        <v>148</v>
      </c>
      <c r="K5535" s="9" t="s">
        <v>148</v>
      </c>
      <c r="L5535" s="10" t="s">
        <v>148</v>
      </c>
      <c r="M5535" s="13" t="str">
        <f>IFERROR(TEXT(Table1[[#This Row],[Report Date]], "mmmm"),"")</f>
        <v/>
      </c>
      <c r="N5535" s="13" t="str">
        <f>IFERROR(YEAR(Table1[[#This Row],[Report Date]]),"")</f>
        <v/>
      </c>
      <c r="O5535" s="13" t="str">
        <f ca="1">IF(Table1[[#This Row],[Report Date]]&gt;=TODAY()-6, "within week", "Older")</f>
        <v>within week</v>
      </c>
      <c r="P5535" s="37" t="e">
        <f>EOMONTH(Table1[[#This Row],[Report Date]], 0)</f>
        <v>#VALUE!</v>
      </c>
    </row>
    <row r="5536" spans="1:16" x14ac:dyDescent="0.25">
      <c r="A5536" s="9" t="s">
        <v>148</v>
      </c>
      <c r="B5536" s="10" t="s">
        <v>148</v>
      </c>
      <c r="C5536" s="9" t="s">
        <v>104</v>
      </c>
      <c r="D5536" s="9">
        <v>1</v>
      </c>
      <c r="E5536" s="9" t="s">
        <v>148</v>
      </c>
      <c r="F5536" s="9">
        <v>756185</v>
      </c>
      <c r="G5536" s="9" t="s">
        <v>121</v>
      </c>
      <c r="H5536" s="9" t="s">
        <v>129</v>
      </c>
      <c r="I5536" s="9" t="s">
        <v>148</v>
      </c>
      <c r="J5536" s="9" t="s">
        <v>148</v>
      </c>
      <c r="K5536" s="9" t="s">
        <v>148</v>
      </c>
      <c r="L5536" s="10" t="s">
        <v>148</v>
      </c>
      <c r="M5536" s="13" t="str">
        <f>IFERROR(TEXT(Table1[[#This Row],[Report Date]], "mmmm"),"")</f>
        <v/>
      </c>
      <c r="N5536" s="13" t="str">
        <f>IFERROR(YEAR(Table1[[#This Row],[Report Date]]),"")</f>
        <v/>
      </c>
      <c r="O5536" s="13" t="str">
        <f ca="1">IF(Table1[[#This Row],[Report Date]]&gt;=TODAY()-6, "within week", "Older")</f>
        <v>within week</v>
      </c>
      <c r="P5536" s="37" t="e">
        <f>EOMONTH(Table1[[#This Row],[Report Date]], 0)</f>
        <v>#VALUE!</v>
      </c>
    </row>
    <row r="5537" spans="1:16" x14ac:dyDescent="0.25">
      <c r="A5537" s="9" t="s">
        <v>148</v>
      </c>
      <c r="B5537" s="10" t="s">
        <v>148</v>
      </c>
      <c r="C5537" s="9" t="s">
        <v>104</v>
      </c>
      <c r="D5537" s="9">
        <v>1</v>
      </c>
      <c r="E5537" s="9" t="s">
        <v>148</v>
      </c>
      <c r="F5537" s="9">
        <v>355241</v>
      </c>
      <c r="G5537" s="9" t="s">
        <v>119</v>
      </c>
      <c r="H5537" s="9" t="s">
        <v>131</v>
      </c>
      <c r="I5537" s="9" t="s">
        <v>148</v>
      </c>
      <c r="J5537" s="9" t="s">
        <v>148</v>
      </c>
      <c r="K5537" s="9" t="s">
        <v>148</v>
      </c>
      <c r="L5537" s="10" t="s">
        <v>148</v>
      </c>
      <c r="M5537" s="13" t="str">
        <f>IFERROR(TEXT(Table1[[#This Row],[Report Date]], "mmmm"),"")</f>
        <v/>
      </c>
      <c r="N5537" s="13" t="str">
        <f>IFERROR(YEAR(Table1[[#This Row],[Report Date]]),"")</f>
        <v/>
      </c>
      <c r="O5537" s="13" t="str">
        <f ca="1">IF(Table1[[#This Row],[Report Date]]&gt;=TODAY()-6, "within week", "Older")</f>
        <v>within week</v>
      </c>
      <c r="P5537" s="37" t="e">
        <f>EOMONTH(Table1[[#This Row],[Report Date]], 0)</f>
        <v>#VALUE!</v>
      </c>
    </row>
    <row r="5538" spans="1:16" x14ac:dyDescent="0.25">
      <c r="A5538" s="9" t="s">
        <v>148</v>
      </c>
      <c r="B5538" s="10" t="s">
        <v>148</v>
      </c>
      <c r="C5538" s="9" t="s">
        <v>104</v>
      </c>
      <c r="D5538" s="9">
        <v>1</v>
      </c>
      <c r="E5538" s="9" t="s">
        <v>148</v>
      </c>
      <c r="F5538" s="9">
        <v>359946</v>
      </c>
      <c r="G5538" s="9" t="s">
        <v>116</v>
      </c>
      <c r="H5538" s="9" t="s">
        <v>140</v>
      </c>
      <c r="I5538" s="9" t="s">
        <v>148</v>
      </c>
      <c r="J5538" s="9" t="s">
        <v>148</v>
      </c>
      <c r="K5538" s="9" t="s">
        <v>148</v>
      </c>
      <c r="L5538" s="10" t="s">
        <v>148</v>
      </c>
      <c r="M5538" s="13" t="str">
        <f>IFERROR(TEXT(Table1[[#This Row],[Report Date]], "mmmm"),"")</f>
        <v/>
      </c>
      <c r="N5538" s="13" t="str">
        <f>IFERROR(YEAR(Table1[[#This Row],[Report Date]]),"")</f>
        <v/>
      </c>
      <c r="O5538" s="13" t="str">
        <f ca="1">IF(Table1[[#This Row],[Report Date]]&gt;=TODAY()-6, "within week", "Older")</f>
        <v>within week</v>
      </c>
      <c r="P5538" s="37" t="e">
        <f>EOMONTH(Table1[[#This Row],[Report Date]], 0)</f>
        <v>#VALUE!</v>
      </c>
    </row>
    <row r="5539" spans="1:16" x14ac:dyDescent="0.25">
      <c r="A5539" s="9" t="s">
        <v>148</v>
      </c>
      <c r="B5539" s="10" t="s">
        <v>148</v>
      </c>
      <c r="C5539" s="9" t="s">
        <v>104</v>
      </c>
      <c r="D5539" s="9">
        <v>1</v>
      </c>
      <c r="E5539" s="9" t="s">
        <v>148</v>
      </c>
      <c r="F5539" s="9">
        <v>657339</v>
      </c>
      <c r="G5539" s="9" t="s">
        <v>118</v>
      </c>
      <c r="H5539" s="9" t="s">
        <v>142</v>
      </c>
      <c r="I5539" s="9" t="s">
        <v>148</v>
      </c>
      <c r="J5539" s="9" t="s">
        <v>148</v>
      </c>
      <c r="K5539" s="9" t="s">
        <v>148</v>
      </c>
      <c r="L5539" s="10" t="s">
        <v>148</v>
      </c>
      <c r="M5539" s="13" t="str">
        <f>IFERROR(TEXT(Table1[[#This Row],[Report Date]], "mmmm"),"")</f>
        <v/>
      </c>
      <c r="N5539" s="13" t="str">
        <f>IFERROR(YEAR(Table1[[#This Row],[Report Date]]),"")</f>
        <v/>
      </c>
      <c r="O5539" s="13" t="str">
        <f ca="1">IF(Table1[[#This Row],[Report Date]]&gt;=TODAY()-6, "within week", "Older")</f>
        <v>within week</v>
      </c>
      <c r="P5539" s="37" t="e">
        <f>EOMONTH(Table1[[#This Row],[Report Date]], 0)</f>
        <v>#VALUE!</v>
      </c>
    </row>
    <row r="5540" spans="1:16" x14ac:dyDescent="0.25">
      <c r="A5540" s="9" t="s">
        <v>148</v>
      </c>
      <c r="B5540" s="10" t="s">
        <v>148</v>
      </c>
      <c r="C5540" s="9" t="s">
        <v>104</v>
      </c>
      <c r="D5540" s="9">
        <v>1</v>
      </c>
      <c r="E5540" s="9" t="s">
        <v>148</v>
      </c>
      <c r="F5540" s="9">
        <v>710365</v>
      </c>
      <c r="G5540" s="9" t="s">
        <v>127</v>
      </c>
      <c r="H5540" s="9" t="s">
        <v>131</v>
      </c>
      <c r="I5540" s="9" t="s">
        <v>148</v>
      </c>
      <c r="J5540" s="9" t="s">
        <v>148</v>
      </c>
      <c r="K5540" s="9" t="s">
        <v>148</v>
      </c>
      <c r="L5540" s="10" t="s">
        <v>148</v>
      </c>
      <c r="M5540" s="13" t="str">
        <f>IFERROR(TEXT(Table1[[#This Row],[Report Date]], "mmmm"),"")</f>
        <v/>
      </c>
      <c r="N5540" s="13" t="str">
        <f>IFERROR(YEAR(Table1[[#This Row],[Report Date]]),"")</f>
        <v/>
      </c>
      <c r="O5540" s="13" t="str">
        <f ca="1">IF(Table1[[#This Row],[Report Date]]&gt;=TODAY()-6, "within week", "Older")</f>
        <v>within week</v>
      </c>
      <c r="P5540" s="37" t="e">
        <f>EOMONTH(Table1[[#This Row],[Report Date]], 0)</f>
        <v>#VALUE!</v>
      </c>
    </row>
    <row r="5541" spans="1:16" x14ac:dyDescent="0.25">
      <c r="A5541" s="9" t="s">
        <v>148</v>
      </c>
      <c r="B5541" s="10" t="s">
        <v>148</v>
      </c>
      <c r="C5541" s="9" t="s">
        <v>104</v>
      </c>
      <c r="D5541" s="9">
        <v>1</v>
      </c>
      <c r="E5541" s="9" t="s">
        <v>148</v>
      </c>
      <c r="F5541" s="9">
        <v>958423</v>
      </c>
      <c r="G5541" s="9" t="s">
        <v>118</v>
      </c>
      <c r="H5541" s="9" t="s">
        <v>134</v>
      </c>
      <c r="I5541" s="9" t="s">
        <v>148</v>
      </c>
      <c r="J5541" s="9" t="s">
        <v>148</v>
      </c>
      <c r="K5541" s="9" t="s">
        <v>148</v>
      </c>
      <c r="L5541" s="10" t="s">
        <v>148</v>
      </c>
      <c r="M5541" s="13" t="str">
        <f>IFERROR(TEXT(Table1[[#This Row],[Report Date]], "mmmm"),"")</f>
        <v/>
      </c>
      <c r="N5541" s="13" t="str">
        <f>IFERROR(YEAR(Table1[[#This Row],[Report Date]]),"")</f>
        <v/>
      </c>
      <c r="O5541" s="13" t="str">
        <f ca="1">IF(Table1[[#This Row],[Report Date]]&gt;=TODAY()-6, "within week", "Older")</f>
        <v>within week</v>
      </c>
      <c r="P5541" s="37" t="e">
        <f>EOMONTH(Table1[[#This Row],[Report Date]], 0)</f>
        <v>#VALUE!</v>
      </c>
    </row>
    <row r="5542" spans="1:16" x14ac:dyDescent="0.25">
      <c r="A5542" s="9" t="s">
        <v>148</v>
      </c>
      <c r="B5542" s="10" t="s">
        <v>148</v>
      </c>
      <c r="C5542" s="9" t="s">
        <v>104</v>
      </c>
      <c r="D5542" s="9">
        <v>1</v>
      </c>
      <c r="E5542" s="9" t="s">
        <v>148</v>
      </c>
      <c r="F5542" s="9">
        <v>125255</v>
      </c>
      <c r="G5542" s="9" t="s">
        <v>121</v>
      </c>
      <c r="H5542" s="9" t="s">
        <v>137</v>
      </c>
      <c r="I5542" s="9" t="s">
        <v>148</v>
      </c>
      <c r="J5542" s="9" t="s">
        <v>148</v>
      </c>
      <c r="K5542" s="9" t="s">
        <v>148</v>
      </c>
      <c r="L5542" s="10" t="s">
        <v>148</v>
      </c>
      <c r="M5542" s="13" t="str">
        <f>IFERROR(TEXT(Table1[[#This Row],[Report Date]], "mmmm"),"")</f>
        <v/>
      </c>
      <c r="N5542" s="13" t="str">
        <f>IFERROR(YEAR(Table1[[#This Row],[Report Date]]),"")</f>
        <v/>
      </c>
      <c r="O5542" s="13" t="str">
        <f ca="1">IF(Table1[[#This Row],[Report Date]]&gt;=TODAY()-6, "within week", "Older")</f>
        <v>within week</v>
      </c>
      <c r="P5542" s="37" t="e">
        <f>EOMONTH(Table1[[#This Row],[Report Date]], 0)</f>
        <v>#VALUE!</v>
      </c>
    </row>
    <row r="5543" spans="1:16" x14ac:dyDescent="0.25">
      <c r="A5543" s="9" t="s">
        <v>148</v>
      </c>
      <c r="B5543" s="10" t="s">
        <v>148</v>
      </c>
      <c r="C5543" s="9" t="s">
        <v>104</v>
      </c>
      <c r="D5543" s="9">
        <v>1</v>
      </c>
      <c r="E5543" s="9" t="s">
        <v>148</v>
      </c>
      <c r="F5543" s="9">
        <v>839030</v>
      </c>
      <c r="G5543" s="9" t="s">
        <v>127</v>
      </c>
      <c r="H5543" s="9" t="s">
        <v>143</v>
      </c>
      <c r="I5543" s="9" t="s">
        <v>148</v>
      </c>
      <c r="J5543" s="9" t="s">
        <v>148</v>
      </c>
      <c r="K5543" s="9" t="s">
        <v>148</v>
      </c>
      <c r="L5543" s="10" t="s">
        <v>148</v>
      </c>
      <c r="M5543" s="13" t="str">
        <f>IFERROR(TEXT(Table1[[#This Row],[Report Date]], "mmmm"),"")</f>
        <v/>
      </c>
      <c r="N5543" s="13" t="str">
        <f>IFERROR(YEAR(Table1[[#This Row],[Report Date]]),"")</f>
        <v/>
      </c>
      <c r="O5543" s="13" t="str">
        <f ca="1">IF(Table1[[#This Row],[Report Date]]&gt;=TODAY()-6, "within week", "Older")</f>
        <v>within week</v>
      </c>
      <c r="P5543" s="37" t="e">
        <f>EOMONTH(Table1[[#This Row],[Report Date]], 0)</f>
        <v>#VALUE!</v>
      </c>
    </row>
    <row r="5544" spans="1:16" x14ac:dyDescent="0.25">
      <c r="A5544" s="9" t="s">
        <v>148</v>
      </c>
      <c r="B5544" s="10" t="s">
        <v>148</v>
      </c>
      <c r="C5544" s="9" t="s">
        <v>104</v>
      </c>
      <c r="D5544" s="9">
        <v>1</v>
      </c>
      <c r="E5544" s="9" t="s">
        <v>148</v>
      </c>
      <c r="F5544" s="9">
        <v>955757</v>
      </c>
      <c r="G5544" s="9" t="s">
        <v>125</v>
      </c>
      <c r="H5544" s="9" t="s">
        <v>133</v>
      </c>
      <c r="I5544" s="9" t="s">
        <v>148</v>
      </c>
      <c r="J5544" s="9" t="s">
        <v>148</v>
      </c>
      <c r="K5544" s="9" t="s">
        <v>148</v>
      </c>
      <c r="L5544" s="10" t="s">
        <v>148</v>
      </c>
      <c r="M5544" s="13" t="str">
        <f>IFERROR(TEXT(Table1[[#This Row],[Report Date]], "mmmm"),"")</f>
        <v/>
      </c>
      <c r="N5544" s="13" t="str">
        <f>IFERROR(YEAR(Table1[[#This Row],[Report Date]]),"")</f>
        <v/>
      </c>
      <c r="O5544" s="13" t="str">
        <f ca="1">IF(Table1[[#This Row],[Report Date]]&gt;=TODAY()-6, "within week", "Older")</f>
        <v>within week</v>
      </c>
      <c r="P5544" s="37" t="e">
        <f>EOMONTH(Table1[[#This Row],[Report Date]], 0)</f>
        <v>#VALUE!</v>
      </c>
    </row>
    <row r="5545" spans="1:16" x14ac:dyDescent="0.25">
      <c r="A5545" s="9" t="s">
        <v>148</v>
      </c>
      <c r="B5545" s="10" t="s">
        <v>148</v>
      </c>
      <c r="C5545" s="9" t="s">
        <v>104</v>
      </c>
      <c r="D5545" s="9">
        <v>1</v>
      </c>
      <c r="E5545" s="9" t="s">
        <v>148</v>
      </c>
      <c r="F5545" s="9">
        <v>510501</v>
      </c>
      <c r="G5545" s="9" t="s">
        <v>122</v>
      </c>
      <c r="H5545" s="9" t="s">
        <v>146</v>
      </c>
      <c r="I5545" s="9" t="s">
        <v>148</v>
      </c>
      <c r="J5545" s="9" t="s">
        <v>148</v>
      </c>
      <c r="K5545" s="9" t="s">
        <v>148</v>
      </c>
      <c r="L5545" s="10" t="s">
        <v>148</v>
      </c>
      <c r="M5545" s="13" t="str">
        <f>IFERROR(TEXT(Table1[[#This Row],[Report Date]], "mmmm"),"")</f>
        <v/>
      </c>
      <c r="N5545" s="13" t="str">
        <f>IFERROR(YEAR(Table1[[#This Row],[Report Date]]),"")</f>
        <v/>
      </c>
      <c r="O5545" s="13" t="str">
        <f ca="1">IF(Table1[[#This Row],[Report Date]]&gt;=TODAY()-6, "within week", "Older")</f>
        <v>within week</v>
      </c>
      <c r="P5545" s="37" t="e">
        <f>EOMONTH(Table1[[#This Row],[Report Date]], 0)</f>
        <v>#VALUE!</v>
      </c>
    </row>
    <row r="5546" spans="1:16" x14ac:dyDescent="0.25">
      <c r="A5546" s="9" t="s">
        <v>148</v>
      </c>
      <c r="B5546" s="10" t="s">
        <v>148</v>
      </c>
      <c r="C5546" s="9" t="s">
        <v>104</v>
      </c>
      <c r="D5546" s="9">
        <v>1</v>
      </c>
      <c r="E5546" s="9" t="s">
        <v>148</v>
      </c>
      <c r="F5546" s="9">
        <v>917948</v>
      </c>
      <c r="G5546" s="9" t="s">
        <v>124</v>
      </c>
      <c r="H5546" s="9" t="s">
        <v>128</v>
      </c>
      <c r="I5546" s="9" t="s">
        <v>148</v>
      </c>
      <c r="J5546" s="9" t="s">
        <v>148</v>
      </c>
      <c r="K5546" s="9" t="s">
        <v>148</v>
      </c>
      <c r="L5546" s="10" t="s">
        <v>148</v>
      </c>
      <c r="M5546" s="13" t="str">
        <f>IFERROR(TEXT(Table1[[#This Row],[Report Date]], "mmmm"),"")</f>
        <v/>
      </c>
      <c r="N5546" s="13" t="str">
        <f>IFERROR(YEAR(Table1[[#This Row],[Report Date]]),"")</f>
        <v/>
      </c>
      <c r="O5546" s="13" t="str">
        <f ca="1">IF(Table1[[#This Row],[Report Date]]&gt;=TODAY()-6, "within week", "Older")</f>
        <v>within week</v>
      </c>
      <c r="P5546" s="37" t="e">
        <f>EOMONTH(Table1[[#This Row],[Report Date]], 0)</f>
        <v>#VALUE!</v>
      </c>
    </row>
    <row r="5547" spans="1:16" x14ac:dyDescent="0.25">
      <c r="A5547" s="9" t="s">
        <v>148</v>
      </c>
      <c r="B5547" s="10" t="s">
        <v>148</v>
      </c>
      <c r="C5547" s="9" t="s">
        <v>104</v>
      </c>
      <c r="D5547" s="9">
        <v>1</v>
      </c>
      <c r="E5547" s="9" t="s">
        <v>148</v>
      </c>
      <c r="F5547" s="9">
        <v>858695</v>
      </c>
      <c r="G5547" s="9" t="s">
        <v>116</v>
      </c>
      <c r="H5547" s="9" t="s">
        <v>144</v>
      </c>
      <c r="I5547" s="9" t="s">
        <v>148</v>
      </c>
      <c r="J5547" s="9" t="s">
        <v>148</v>
      </c>
      <c r="K5547" s="9" t="s">
        <v>148</v>
      </c>
      <c r="L5547" s="10" t="s">
        <v>148</v>
      </c>
      <c r="M5547" s="13" t="str">
        <f>IFERROR(TEXT(Table1[[#This Row],[Report Date]], "mmmm"),"")</f>
        <v/>
      </c>
      <c r="N5547" s="13" t="str">
        <f>IFERROR(YEAR(Table1[[#This Row],[Report Date]]),"")</f>
        <v/>
      </c>
      <c r="O5547" s="13" t="str">
        <f ca="1">IF(Table1[[#This Row],[Report Date]]&gt;=TODAY()-6, "within week", "Older")</f>
        <v>within week</v>
      </c>
      <c r="P5547" s="37" t="e">
        <f>EOMONTH(Table1[[#This Row],[Report Date]], 0)</f>
        <v>#VALUE!</v>
      </c>
    </row>
    <row r="5548" spans="1:16" x14ac:dyDescent="0.25">
      <c r="A5548" s="9" t="s">
        <v>148</v>
      </c>
      <c r="B5548" s="10" t="s">
        <v>148</v>
      </c>
      <c r="C5548" s="9" t="s">
        <v>104</v>
      </c>
      <c r="D5548" s="9">
        <v>1</v>
      </c>
      <c r="E5548" s="9" t="s">
        <v>148</v>
      </c>
      <c r="F5548" s="9">
        <v>883111</v>
      </c>
      <c r="G5548" s="9" t="s">
        <v>127</v>
      </c>
      <c r="H5548" s="9" t="s">
        <v>135</v>
      </c>
      <c r="I5548" s="9" t="s">
        <v>148</v>
      </c>
      <c r="J5548" s="9" t="s">
        <v>148</v>
      </c>
      <c r="K5548" s="9" t="s">
        <v>148</v>
      </c>
      <c r="L5548" s="10" t="s">
        <v>148</v>
      </c>
      <c r="M5548" s="13" t="str">
        <f>IFERROR(TEXT(Table1[[#This Row],[Report Date]], "mmmm"),"")</f>
        <v/>
      </c>
      <c r="N5548" s="13" t="str">
        <f>IFERROR(YEAR(Table1[[#This Row],[Report Date]]),"")</f>
        <v/>
      </c>
      <c r="O5548" s="13" t="str">
        <f ca="1">IF(Table1[[#This Row],[Report Date]]&gt;=TODAY()-6, "within week", "Older")</f>
        <v>within week</v>
      </c>
      <c r="P5548" s="37" t="e">
        <f>EOMONTH(Table1[[#This Row],[Report Date]], 0)</f>
        <v>#VALUE!</v>
      </c>
    </row>
    <row r="5549" spans="1:16" x14ac:dyDescent="0.25">
      <c r="A5549" s="9" t="s">
        <v>148</v>
      </c>
      <c r="B5549" s="10" t="s">
        <v>148</v>
      </c>
      <c r="C5549" s="9" t="s">
        <v>104</v>
      </c>
      <c r="D5549" s="9">
        <v>1</v>
      </c>
      <c r="E5549" s="9" t="s">
        <v>148</v>
      </c>
      <c r="F5549" s="9">
        <v>842816</v>
      </c>
      <c r="G5549" s="9" t="s">
        <v>116</v>
      </c>
      <c r="H5549" s="9" t="s">
        <v>136</v>
      </c>
      <c r="I5549" s="9" t="s">
        <v>148</v>
      </c>
      <c r="J5549" s="9" t="s">
        <v>148</v>
      </c>
      <c r="K5549" s="9" t="s">
        <v>148</v>
      </c>
      <c r="L5549" s="10" t="s">
        <v>148</v>
      </c>
      <c r="M5549" s="13" t="str">
        <f>IFERROR(TEXT(Table1[[#This Row],[Report Date]], "mmmm"),"")</f>
        <v/>
      </c>
      <c r="N5549" s="13" t="str">
        <f>IFERROR(YEAR(Table1[[#This Row],[Report Date]]),"")</f>
        <v/>
      </c>
      <c r="O5549" s="13" t="str">
        <f ca="1">IF(Table1[[#This Row],[Report Date]]&gt;=TODAY()-6, "within week", "Older")</f>
        <v>within week</v>
      </c>
      <c r="P5549" s="37" t="e">
        <f>EOMONTH(Table1[[#This Row],[Report Date]], 0)</f>
        <v>#VALUE!</v>
      </c>
    </row>
    <row r="5550" spans="1:16" x14ac:dyDescent="0.25">
      <c r="A5550" s="9" t="s">
        <v>148</v>
      </c>
      <c r="B5550" s="10" t="s">
        <v>148</v>
      </c>
      <c r="C5550" s="9" t="s">
        <v>104</v>
      </c>
      <c r="D5550" s="9">
        <v>1</v>
      </c>
      <c r="E5550" s="9" t="s">
        <v>148</v>
      </c>
      <c r="F5550" s="9">
        <v>323651</v>
      </c>
      <c r="G5550" s="9" t="s">
        <v>124</v>
      </c>
      <c r="H5550" s="9" t="s">
        <v>144</v>
      </c>
      <c r="I5550" s="9" t="s">
        <v>148</v>
      </c>
      <c r="J5550" s="9" t="s">
        <v>148</v>
      </c>
      <c r="K5550" s="9" t="s">
        <v>148</v>
      </c>
      <c r="L5550" s="10" t="s">
        <v>148</v>
      </c>
      <c r="M5550" s="13" t="str">
        <f>IFERROR(TEXT(Table1[[#This Row],[Report Date]], "mmmm"),"")</f>
        <v/>
      </c>
      <c r="N5550" s="13" t="str">
        <f>IFERROR(YEAR(Table1[[#This Row],[Report Date]]),"")</f>
        <v/>
      </c>
      <c r="O5550" s="13" t="str">
        <f ca="1">IF(Table1[[#This Row],[Report Date]]&gt;=TODAY()-6, "within week", "Older")</f>
        <v>within week</v>
      </c>
      <c r="P5550" s="37" t="e">
        <f>EOMONTH(Table1[[#This Row],[Report Date]], 0)</f>
        <v>#VALUE!</v>
      </c>
    </row>
    <row r="5551" spans="1:16" x14ac:dyDescent="0.25">
      <c r="A5551" s="9" t="s">
        <v>148</v>
      </c>
      <c r="B5551" s="10" t="s">
        <v>148</v>
      </c>
      <c r="C5551" s="9" t="s">
        <v>104</v>
      </c>
      <c r="D5551" s="9">
        <v>1</v>
      </c>
      <c r="E5551" s="9" t="s">
        <v>148</v>
      </c>
      <c r="F5551" s="9">
        <v>712628</v>
      </c>
      <c r="G5551" s="9" t="s">
        <v>126</v>
      </c>
      <c r="H5551" s="9" t="s">
        <v>146</v>
      </c>
      <c r="I5551" s="9" t="s">
        <v>148</v>
      </c>
      <c r="J5551" s="9" t="s">
        <v>148</v>
      </c>
      <c r="K5551" s="9" t="s">
        <v>148</v>
      </c>
      <c r="L5551" s="10" t="s">
        <v>148</v>
      </c>
      <c r="M5551" s="13" t="str">
        <f>IFERROR(TEXT(Table1[[#This Row],[Report Date]], "mmmm"),"")</f>
        <v/>
      </c>
      <c r="N5551" s="13" t="str">
        <f>IFERROR(YEAR(Table1[[#This Row],[Report Date]]),"")</f>
        <v/>
      </c>
      <c r="O5551" s="13" t="str">
        <f ca="1">IF(Table1[[#This Row],[Report Date]]&gt;=TODAY()-6, "within week", "Older")</f>
        <v>within week</v>
      </c>
      <c r="P5551" s="37" t="e">
        <f>EOMONTH(Table1[[#This Row],[Report Date]], 0)</f>
        <v>#VALUE!</v>
      </c>
    </row>
    <row r="5552" spans="1:16" x14ac:dyDescent="0.25">
      <c r="A5552" s="9" t="s">
        <v>148</v>
      </c>
      <c r="B5552" s="10" t="s">
        <v>148</v>
      </c>
      <c r="C5552" s="9" t="s">
        <v>104</v>
      </c>
      <c r="D5552" s="9">
        <v>1</v>
      </c>
      <c r="E5552" s="9" t="s">
        <v>148</v>
      </c>
      <c r="F5552" s="9">
        <v>972379</v>
      </c>
      <c r="G5552" s="9" t="s">
        <v>123</v>
      </c>
      <c r="H5552" s="9" t="s">
        <v>135</v>
      </c>
      <c r="I5552" s="9" t="s">
        <v>148</v>
      </c>
      <c r="J5552" s="9" t="s">
        <v>148</v>
      </c>
      <c r="K5552" s="9" t="s">
        <v>148</v>
      </c>
      <c r="L5552" s="10" t="s">
        <v>148</v>
      </c>
      <c r="M5552" s="13" t="str">
        <f>IFERROR(TEXT(Table1[[#This Row],[Report Date]], "mmmm"),"")</f>
        <v/>
      </c>
      <c r="N5552" s="13" t="str">
        <f>IFERROR(YEAR(Table1[[#This Row],[Report Date]]),"")</f>
        <v/>
      </c>
      <c r="O5552" s="13" t="str">
        <f ca="1">IF(Table1[[#This Row],[Report Date]]&gt;=TODAY()-6, "within week", "Older")</f>
        <v>within week</v>
      </c>
      <c r="P5552" s="37" t="e">
        <f>EOMONTH(Table1[[#This Row],[Report Date]], 0)</f>
        <v>#VALUE!</v>
      </c>
    </row>
    <row r="5553" spans="1:16" x14ac:dyDescent="0.25">
      <c r="A5553" s="9" t="s">
        <v>148</v>
      </c>
      <c r="B5553" s="10" t="s">
        <v>148</v>
      </c>
      <c r="C5553" s="9" t="s">
        <v>104</v>
      </c>
      <c r="D5553" s="9">
        <v>1</v>
      </c>
      <c r="E5553" s="9" t="s">
        <v>148</v>
      </c>
      <c r="F5553" s="9">
        <v>844917</v>
      </c>
      <c r="G5553" s="9" t="s">
        <v>125</v>
      </c>
      <c r="H5553" s="9" t="s">
        <v>137</v>
      </c>
      <c r="I5553" s="9" t="s">
        <v>148</v>
      </c>
      <c r="J5553" s="9" t="s">
        <v>148</v>
      </c>
      <c r="K5553" s="9" t="s">
        <v>148</v>
      </c>
      <c r="L5553" s="10" t="s">
        <v>148</v>
      </c>
      <c r="M5553" s="13" t="str">
        <f>IFERROR(TEXT(Table1[[#This Row],[Report Date]], "mmmm"),"")</f>
        <v/>
      </c>
      <c r="N5553" s="13" t="str">
        <f>IFERROR(YEAR(Table1[[#This Row],[Report Date]]),"")</f>
        <v/>
      </c>
      <c r="O5553" s="13" t="str">
        <f ca="1">IF(Table1[[#This Row],[Report Date]]&gt;=TODAY()-6, "within week", "Older")</f>
        <v>within week</v>
      </c>
      <c r="P5553" s="37" t="e">
        <f>EOMONTH(Table1[[#This Row],[Report Date]], 0)</f>
        <v>#VALUE!</v>
      </c>
    </row>
    <row r="5554" spans="1:16" x14ac:dyDescent="0.25">
      <c r="A5554" s="9" t="s">
        <v>148</v>
      </c>
      <c r="B5554" s="10" t="s">
        <v>148</v>
      </c>
      <c r="C5554" s="9" t="s">
        <v>104</v>
      </c>
      <c r="D5554" s="9">
        <v>1</v>
      </c>
      <c r="E5554" s="9" t="s">
        <v>148</v>
      </c>
      <c r="F5554" s="9">
        <v>662731</v>
      </c>
      <c r="G5554" s="9" t="s">
        <v>125</v>
      </c>
      <c r="H5554" s="9" t="s">
        <v>133</v>
      </c>
      <c r="I5554" s="9" t="s">
        <v>148</v>
      </c>
      <c r="J5554" s="9" t="s">
        <v>148</v>
      </c>
      <c r="K5554" s="9" t="s">
        <v>148</v>
      </c>
      <c r="L5554" s="10" t="s">
        <v>148</v>
      </c>
      <c r="M5554" s="13" t="str">
        <f>IFERROR(TEXT(Table1[[#This Row],[Report Date]], "mmmm"),"")</f>
        <v/>
      </c>
      <c r="N5554" s="13" t="str">
        <f>IFERROR(YEAR(Table1[[#This Row],[Report Date]]),"")</f>
        <v/>
      </c>
      <c r="O5554" s="13" t="str">
        <f ca="1">IF(Table1[[#This Row],[Report Date]]&gt;=TODAY()-6, "within week", "Older")</f>
        <v>within week</v>
      </c>
      <c r="P5554" s="37" t="e">
        <f>EOMONTH(Table1[[#This Row],[Report Date]], 0)</f>
        <v>#VALUE!</v>
      </c>
    </row>
    <row r="5555" spans="1:16" x14ac:dyDescent="0.25">
      <c r="A5555" s="9" t="s">
        <v>148</v>
      </c>
      <c r="B5555" s="10" t="s">
        <v>148</v>
      </c>
      <c r="C5555" s="9" t="s">
        <v>104</v>
      </c>
      <c r="D5555" s="9">
        <v>1</v>
      </c>
      <c r="E5555" s="9" t="s">
        <v>148</v>
      </c>
      <c r="F5555" s="9">
        <v>688185</v>
      </c>
      <c r="G5555" s="9" t="s">
        <v>127</v>
      </c>
      <c r="H5555" s="9" t="s">
        <v>139</v>
      </c>
      <c r="I5555" s="9" t="s">
        <v>148</v>
      </c>
      <c r="J5555" s="9" t="s">
        <v>148</v>
      </c>
      <c r="K5555" s="9" t="s">
        <v>148</v>
      </c>
      <c r="L5555" s="10" t="s">
        <v>148</v>
      </c>
      <c r="M5555" s="13" t="str">
        <f>IFERROR(TEXT(Table1[[#This Row],[Report Date]], "mmmm"),"")</f>
        <v/>
      </c>
      <c r="N5555" s="13" t="str">
        <f>IFERROR(YEAR(Table1[[#This Row],[Report Date]]),"")</f>
        <v/>
      </c>
      <c r="O5555" s="13" t="str">
        <f ca="1">IF(Table1[[#This Row],[Report Date]]&gt;=TODAY()-6, "within week", "Older")</f>
        <v>within week</v>
      </c>
      <c r="P5555" s="37" t="e">
        <f>EOMONTH(Table1[[#This Row],[Report Date]], 0)</f>
        <v>#VALUE!</v>
      </c>
    </row>
    <row r="5556" spans="1:16" x14ac:dyDescent="0.25">
      <c r="A5556" s="9" t="s">
        <v>148</v>
      </c>
      <c r="B5556" s="10" t="s">
        <v>148</v>
      </c>
      <c r="C5556" s="9" t="s">
        <v>104</v>
      </c>
      <c r="D5556" s="9">
        <v>1</v>
      </c>
      <c r="E5556" s="9" t="s">
        <v>148</v>
      </c>
      <c r="F5556" s="9">
        <v>366927</v>
      </c>
      <c r="G5556" s="9" t="s">
        <v>123</v>
      </c>
      <c r="H5556" s="9" t="s">
        <v>147</v>
      </c>
      <c r="I5556" s="9" t="s">
        <v>148</v>
      </c>
      <c r="J5556" s="9" t="s">
        <v>148</v>
      </c>
      <c r="K5556" s="9" t="s">
        <v>148</v>
      </c>
      <c r="L5556" s="10" t="s">
        <v>148</v>
      </c>
      <c r="M5556" s="13" t="str">
        <f>IFERROR(TEXT(Table1[[#This Row],[Report Date]], "mmmm"),"")</f>
        <v/>
      </c>
      <c r="N5556" s="13" t="str">
        <f>IFERROR(YEAR(Table1[[#This Row],[Report Date]]),"")</f>
        <v/>
      </c>
      <c r="O5556" s="13" t="str">
        <f ca="1">IF(Table1[[#This Row],[Report Date]]&gt;=TODAY()-6, "within week", "Older")</f>
        <v>within week</v>
      </c>
      <c r="P5556" s="37" t="e">
        <f>EOMONTH(Table1[[#This Row],[Report Date]], 0)</f>
        <v>#VALUE!</v>
      </c>
    </row>
    <row r="5557" spans="1:16" x14ac:dyDescent="0.25">
      <c r="A5557" s="9" t="s">
        <v>148</v>
      </c>
      <c r="B5557" s="10" t="s">
        <v>148</v>
      </c>
      <c r="C5557" s="9" t="s">
        <v>104</v>
      </c>
      <c r="D5557" s="9">
        <v>1</v>
      </c>
      <c r="E5557" s="9" t="s">
        <v>148</v>
      </c>
      <c r="F5557" s="9">
        <v>967622</v>
      </c>
      <c r="G5557" s="9" t="s">
        <v>117</v>
      </c>
      <c r="H5557" s="9" t="s">
        <v>145</v>
      </c>
      <c r="I5557" s="9" t="s">
        <v>148</v>
      </c>
      <c r="J5557" s="9" t="s">
        <v>148</v>
      </c>
      <c r="K5557" s="9" t="s">
        <v>148</v>
      </c>
      <c r="L5557" s="10" t="s">
        <v>148</v>
      </c>
      <c r="M5557" s="13" t="str">
        <f>IFERROR(TEXT(Table1[[#This Row],[Report Date]], "mmmm"),"")</f>
        <v/>
      </c>
      <c r="N5557" s="13" t="str">
        <f>IFERROR(YEAR(Table1[[#This Row],[Report Date]]),"")</f>
        <v/>
      </c>
      <c r="O5557" s="13" t="str">
        <f ca="1">IF(Table1[[#This Row],[Report Date]]&gt;=TODAY()-6, "within week", "Older")</f>
        <v>within week</v>
      </c>
      <c r="P5557" s="37" t="e">
        <f>EOMONTH(Table1[[#This Row],[Report Date]], 0)</f>
        <v>#VALUE!</v>
      </c>
    </row>
    <row r="5558" spans="1:16" x14ac:dyDescent="0.25">
      <c r="A5558" s="9" t="s">
        <v>148</v>
      </c>
      <c r="B5558" s="10" t="s">
        <v>148</v>
      </c>
      <c r="C5558" s="9" t="s">
        <v>104</v>
      </c>
      <c r="D5558" s="9">
        <v>1</v>
      </c>
      <c r="E5558" s="9" t="s">
        <v>148</v>
      </c>
      <c r="F5558" s="9">
        <v>207408</v>
      </c>
      <c r="G5558" s="9" t="s">
        <v>119</v>
      </c>
      <c r="H5558" s="9" t="s">
        <v>147</v>
      </c>
      <c r="I5558" s="9" t="s">
        <v>148</v>
      </c>
      <c r="J5558" s="9" t="s">
        <v>148</v>
      </c>
      <c r="K5558" s="9" t="s">
        <v>148</v>
      </c>
      <c r="L5558" s="10" t="s">
        <v>148</v>
      </c>
      <c r="M5558" s="13" t="str">
        <f>IFERROR(TEXT(Table1[[#This Row],[Report Date]], "mmmm"),"")</f>
        <v/>
      </c>
      <c r="N5558" s="13" t="str">
        <f>IFERROR(YEAR(Table1[[#This Row],[Report Date]]),"")</f>
        <v/>
      </c>
      <c r="O5558" s="13" t="str">
        <f ca="1">IF(Table1[[#This Row],[Report Date]]&gt;=TODAY()-6, "within week", "Older")</f>
        <v>within week</v>
      </c>
      <c r="P5558" s="37" t="e">
        <f>EOMONTH(Table1[[#This Row],[Report Date]], 0)</f>
        <v>#VALUE!</v>
      </c>
    </row>
    <row r="5559" spans="1:16" x14ac:dyDescent="0.25">
      <c r="A5559" s="9" t="s">
        <v>148</v>
      </c>
      <c r="B5559" s="10" t="s">
        <v>148</v>
      </c>
      <c r="C5559" s="9" t="s">
        <v>104</v>
      </c>
      <c r="D5559" s="9">
        <v>1</v>
      </c>
      <c r="E5559" s="9" t="s">
        <v>148</v>
      </c>
      <c r="F5559" s="9">
        <v>489137</v>
      </c>
      <c r="G5559" s="9" t="s">
        <v>122</v>
      </c>
      <c r="H5559" s="9" t="s">
        <v>142</v>
      </c>
      <c r="I5559" s="9" t="s">
        <v>148</v>
      </c>
      <c r="J5559" s="9" t="s">
        <v>148</v>
      </c>
      <c r="K5559" s="9" t="s">
        <v>148</v>
      </c>
      <c r="L5559" s="10" t="s">
        <v>148</v>
      </c>
      <c r="M5559" s="13" t="str">
        <f>IFERROR(TEXT(Table1[[#This Row],[Report Date]], "mmmm"),"")</f>
        <v/>
      </c>
      <c r="N5559" s="13" t="str">
        <f>IFERROR(YEAR(Table1[[#This Row],[Report Date]]),"")</f>
        <v/>
      </c>
      <c r="O5559" s="13" t="str">
        <f ca="1">IF(Table1[[#This Row],[Report Date]]&gt;=TODAY()-6, "within week", "Older")</f>
        <v>within week</v>
      </c>
      <c r="P5559" s="37" t="e">
        <f>EOMONTH(Table1[[#This Row],[Report Date]], 0)</f>
        <v>#VALUE!</v>
      </c>
    </row>
    <row r="5560" spans="1:16" x14ac:dyDescent="0.25">
      <c r="A5560" s="9" t="s">
        <v>148</v>
      </c>
      <c r="B5560" s="10" t="s">
        <v>148</v>
      </c>
      <c r="C5560" s="9" t="s">
        <v>104</v>
      </c>
      <c r="D5560" s="9">
        <v>1</v>
      </c>
      <c r="E5560" s="9" t="s">
        <v>148</v>
      </c>
      <c r="F5560" s="9">
        <v>885176</v>
      </c>
      <c r="G5560" s="9" t="s">
        <v>126</v>
      </c>
      <c r="H5560" s="9" t="s">
        <v>146</v>
      </c>
      <c r="I5560" s="9" t="s">
        <v>148</v>
      </c>
      <c r="J5560" s="9" t="s">
        <v>148</v>
      </c>
      <c r="K5560" s="9" t="s">
        <v>148</v>
      </c>
      <c r="L5560" s="10" t="s">
        <v>148</v>
      </c>
      <c r="M5560" s="13" t="str">
        <f>IFERROR(TEXT(Table1[[#This Row],[Report Date]], "mmmm"),"")</f>
        <v/>
      </c>
      <c r="N5560" s="13" t="str">
        <f>IFERROR(YEAR(Table1[[#This Row],[Report Date]]),"")</f>
        <v/>
      </c>
      <c r="O5560" s="13" t="str">
        <f ca="1">IF(Table1[[#This Row],[Report Date]]&gt;=TODAY()-6, "within week", "Older")</f>
        <v>within week</v>
      </c>
      <c r="P5560" s="37" t="e">
        <f>EOMONTH(Table1[[#This Row],[Report Date]], 0)</f>
        <v>#VALUE!</v>
      </c>
    </row>
    <row r="5561" spans="1:16" x14ac:dyDescent="0.25">
      <c r="A5561" s="9" t="s">
        <v>148</v>
      </c>
      <c r="B5561" s="10" t="s">
        <v>148</v>
      </c>
      <c r="C5561" s="9" t="s">
        <v>104</v>
      </c>
      <c r="D5561" s="9">
        <v>1</v>
      </c>
      <c r="E5561" s="9" t="s">
        <v>148</v>
      </c>
      <c r="F5561" s="9">
        <v>574498</v>
      </c>
      <c r="G5561" s="9" t="s">
        <v>116</v>
      </c>
      <c r="H5561" s="9" t="s">
        <v>128</v>
      </c>
      <c r="I5561" s="9" t="s">
        <v>148</v>
      </c>
      <c r="J5561" s="9" t="s">
        <v>148</v>
      </c>
      <c r="K5561" s="9" t="s">
        <v>148</v>
      </c>
      <c r="L5561" s="10" t="s">
        <v>148</v>
      </c>
      <c r="M5561" s="13" t="str">
        <f>IFERROR(TEXT(Table1[[#This Row],[Report Date]], "mmmm"),"")</f>
        <v/>
      </c>
      <c r="N5561" s="13" t="str">
        <f>IFERROR(YEAR(Table1[[#This Row],[Report Date]]),"")</f>
        <v/>
      </c>
      <c r="O5561" s="13" t="str">
        <f ca="1">IF(Table1[[#This Row],[Report Date]]&gt;=TODAY()-6, "within week", "Older")</f>
        <v>within week</v>
      </c>
      <c r="P5561" s="37" t="e">
        <f>EOMONTH(Table1[[#This Row],[Report Date]], 0)</f>
        <v>#VALUE!</v>
      </c>
    </row>
    <row r="5562" spans="1:16" x14ac:dyDescent="0.25">
      <c r="A5562" s="9" t="s">
        <v>148</v>
      </c>
      <c r="B5562" s="10" t="s">
        <v>148</v>
      </c>
      <c r="C5562" s="9" t="s">
        <v>104</v>
      </c>
      <c r="D5562" s="9">
        <v>1</v>
      </c>
      <c r="E5562" s="9" t="s">
        <v>148</v>
      </c>
      <c r="F5562" s="9">
        <v>193847</v>
      </c>
      <c r="G5562" s="9" t="s">
        <v>117</v>
      </c>
      <c r="H5562" s="9" t="s">
        <v>129</v>
      </c>
      <c r="I5562" s="9" t="s">
        <v>148</v>
      </c>
      <c r="J5562" s="9" t="s">
        <v>148</v>
      </c>
      <c r="K5562" s="9" t="s">
        <v>148</v>
      </c>
      <c r="L5562" s="10" t="s">
        <v>148</v>
      </c>
      <c r="M5562" s="13" t="str">
        <f>IFERROR(TEXT(Table1[[#This Row],[Report Date]], "mmmm"),"")</f>
        <v/>
      </c>
      <c r="N5562" s="13" t="str">
        <f>IFERROR(YEAR(Table1[[#This Row],[Report Date]]),"")</f>
        <v/>
      </c>
      <c r="O5562" s="13" t="str">
        <f ca="1">IF(Table1[[#This Row],[Report Date]]&gt;=TODAY()-6, "within week", "Older")</f>
        <v>within week</v>
      </c>
      <c r="P5562" s="37" t="e">
        <f>EOMONTH(Table1[[#This Row],[Report Date]], 0)</f>
        <v>#VALUE!</v>
      </c>
    </row>
    <row r="5563" spans="1:16" x14ac:dyDescent="0.25">
      <c r="A5563" s="9" t="s">
        <v>148</v>
      </c>
      <c r="B5563" s="10" t="s">
        <v>148</v>
      </c>
      <c r="C5563" s="9" t="s">
        <v>104</v>
      </c>
      <c r="D5563" s="9">
        <v>1</v>
      </c>
      <c r="E5563" s="9" t="s">
        <v>148</v>
      </c>
      <c r="F5563" s="9">
        <v>481241</v>
      </c>
      <c r="G5563" s="9" t="s">
        <v>124</v>
      </c>
      <c r="H5563" s="9" t="s">
        <v>136</v>
      </c>
      <c r="I5563" s="9" t="s">
        <v>148</v>
      </c>
      <c r="J5563" s="9" t="s">
        <v>148</v>
      </c>
      <c r="K5563" s="9" t="s">
        <v>148</v>
      </c>
      <c r="L5563" s="10" t="s">
        <v>148</v>
      </c>
      <c r="M5563" s="13" t="str">
        <f>IFERROR(TEXT(Table1[[#This Row],[Report Date]], "mmmm"),"")</f>
        <v/>
      </c>
      <c r="N5563" s="13" t="str">
        <f>IFERROR(YEAR(Table1[[#This Row],[Report Date]]),"")</f>
        <v/>
      </c>
      <c r="O5563" s="13" t="str">
        <f ca="1">IF(Table1[[#This Row],[Report Date]]&gt;=TODAY()-6, "within week", "Older")</f>
        <v>within week</v>
      </c>
      <c r="P5563" s="37" t="e">
        <f>EOMONTH(Table1[[#This Row],[Report Date]], 0)</f>
        <v>#VALUE!</v>
      </c>
    </row>
    <row r="5564" spans="1:16" x14ac:dyDescent="0.25">
      <c r="A5564" s="9" t="s">
        <v>148</v>
      </c>
      <c r="B5564" s="10" t="s">
        <v>148</v>
      </c>
      <c r="C5564" s="9" t="s">
        <v>104</v>
      </c>
      <c r="D5564" s="9">
        <v>1</v>
      </c>
      <c r="E5564" s="9" t="s">
        <v>148</v>
      </c>
      <c r="F5564" s="9">
        <v>804147</v>
      </c>
      <c r="G5564" s="9" t="s">
        <v>116</v>
      </c>
      <c r="H5564" s="9" t="s">
        <v>140</v>
      </c>
      <c r="I5564" s="9" t="s">
        <v>148</v>
      </c>
      <c r="J5564" s="9" t="s">
        <v>148</v>
      </c>
      <c r="K5564" s="9" t="s">
        <v>148</v>
      </c>
      <c r="L5564" s="10" t="s">
        <v>148</v>
      </c>
      <c r="M5564" s="13" t="str">
        <f>IFERROR(TEXT(Table1[[#This Row],[Report Date]], "mmmm"),"")</f>
        <v/>
      </c>
      <c r="N5564" s="13" t="str">
        <f>IFERROR(YEAR(Table1[[#This Row],[Report Date]]),"")</f>
        <v/>
      </c>
      <c r="O5564" s="13" t="str">
        <f ca="1">IF(Table1[[#This Row],[Report Date]]&gt;=TODAY()-6, "within week", "Older")</f>
        <v>within week</v>
      </c>
      <c r="P5564" s="37" t="e">
        <f>EOMONTH(Table1[[#This Row],[Report Date]], 0)</f>
        <v>#VALUE!</v>
      </c>
    </row>
    <row r="5565" spans="1:16" x14ac:dyDescent="0.25">
      <c r="A5565" s="9" t="s">
        <v>148</v>
      </c>
      <c r="B5565" s="10" t="s">
        <v>148</v>
      </c>
      <c r="C5565" s="9" t="s">
        <v>104</v>
      </c>
      <c r="D5565" s="9">
        <v>1</v>
      </c>
      <c r="E5565" s="9" t="s">
        <v>148</v>
      </c>
      <c r="F5565" s="9">
        <v>187892</v>
      </c>
      <c r="G5565" s="9" t="s">
        <v>125</v>
      </c>
      <c r="H5565" s="9" t="s">
        <v>129</v>
      </c>
      <c r="I5565" s="9" t="s">
        <v>148</v>
      </c>
      <c r="J5565" s="9" t="s">
        <v>148</v>
      </c>
      <c r="K5565" s="9" t="s">
        <v>148</v>
      </c>
      <c r="L5565" s="10" t="s">
        <v>148</v>
      </c>
      <c r="M5565" s="13" t="str">
        <f>IFERROR(TEXT(Table1[[#This Row],[Report Date]], "mmmm"),"")</f>
        <v/>
      </c>
      <c r="N5565" s="13" t="str">
        <f>IFERROR(YEAR(Table1[[#This Row],[Report Date]]),"")</f>
        <v/>
      </c>
      <c r="O5565" s="13" t="str">
        <f ca="1">IF(Table1[[#This Row],[Report Date]]&gt;=TODAY()-6, "within week", "Older")</f>
        <v>within week</v>
      </c>
      <c r="P5565" s="37" t="e">
        <f>EOMONTH(Table1[[#This Row],[Report Date]], 0)</f>
        <v>#VALUE!</v>
      </c>
    </row>
    <row r="5566" spans="1:16" x14ac:dyDescent="0.25">
      <c r="A5566" s="9" t="s">
        <v>148</v>
      </c>
      <c r="B5566" s="10" t="s">
        <v>148</v>
      </c>
      <c r="C5566" s="9" t="s">
        <v>104</v>
      </c>
      <c r="D5566" s="9">
        <v>1</v>
      </c>
      <c r="E5566" s="9" t="s">
        <v>148</v>
      </c>
      <c r="F5566" s="9">
        <v>365486</v>
      </c>
      <c r="G5566" s="9" t="s">
        <v>120</v>
      </c>
      <c r="H5566" s="9" t="s">
        <v>136</v>
      </c>
      <c r="I5566" s="9" t="s">
        <v>148</v>
      </c>
      <c r="J5566" s="9" t="s">
        <v>148</v>
      </c>
      <c r="K5566" s="9" t="s">
        <v>148</v>
      </c>
      <c r="L5566" s="10" t="s">
        <v>148</v>
      </c>
      <c r="M5566" s="13" t="str">
        <f>IFERROR(TEXT(Table1[[#This Row],[Report Date]], "mmmm"),"")</f>
        <v/>
      </c>
      <c r="N5566" s="13" t="str">
        <f>IFERROR(YEAR(Table1[[#This Row],[Report Date]]),"")</f>
        <v/>
      </c>
      <c r="O5566" s="13" t="str">
        <f ca="1">IF(Table1[[#This Row],[Report Date]]&gt;=TODAY()-6, "within week", "Older")</f>
        <v>within week</v>
      </c>
      <c r="P5566" s="37" t="e">
        <f>EOMONTH(Table1[[#This Row],[Report Date]], 0)</f>
        <v>#VALUE!</v>
      </c>
    </row>
    <row r="5567" spans="1:16" x14ac:dyDescent="0.25">
      <c r="A5567" s="9" t="s">
        <v>148</v>
      </c>
      <c r="B5567" s="10" t="s">
        <v>148</v>
      </c>
      <c r="C5567" s="9" t="s">
        <v>104</v>
      </c>
      <c r="D5567" s="9">
        <v>1</v>
      </c>
      <c r="E5567" s="9" t="s">
        <v>148</v>
      </c>
      <c r="F5567" s="9">
        <v>342355</v>
      </c>
      <c r="G5567" s="9" t="s">
        <v>124</v>
      </c>
      <c r="H5567" s="9" t="s">
        <v>140</v>
      </c>
      <c r="I5567" s="9" t="s">
        <v>148</v>
      </c>
      <c r="J5567" s="9" t="s">
        <v>148</v>
      </c>
      <c r="K5567" s="9" t="s">
        <v>148</v>
      </c>
      <c r="L5567" s="10" t="s">
        <v>148</v>
      </c>
      <c r="M5567" s="13" t="str">
        <f>IFERROR(TEXT(Table1[[#This Row],[Report Date]], "mmmm"),"")</f>
        <v/>
      </c>
      <c r="N5567" s="13" t="str">
        <f>IFERROR(YEAR(Table1[[#This Row],[Report Date]]),"")</f>
        <v/>
      </c>
      <c r="O5567" s="13" t="str">
        <f ca="1">IF(Table1[[#This Row],[Report Date]]&gt;=TODAY()-6, "within week", "Older")</f>
        <v>within week</v>
      </c>
      <c r="P5567" s="37" t="e">
        <f>EOMONTH(Table1[[#This Row],[Report Date]], 0)</f>
        <v>#VALUE!</v>
      </c>
    </row>
    <row r="5568" spans="1:16" x14ac:dyDescent="0.25">
      <c r="A5568" s="9" t="s">
        <v>148</v>
      </c>
      <c r="B5568" s="10" t="s">
        <v>148</v>
      </c>
      <c r="C5568" s="9" t="s">
        <v>104</v>
      </c>
      <c r="D5568" s="9">
        <v>1</v>
      </c>
      <c r="E5568" s="9" t="s">
        <v>148</v>
      </c>
      <c r="F5568" s="9">
        <v>180022</v>
      </c>
      <c r="G5568" s="9" t="s">
        <v>126</v>
      </c>
      <c r="H5568" s="9" t="s">
        <v>142</v>
      </c>
      <c r="I5568" s="9" t="s">
        <v>148</v>
      </c>
      <c r="J5568" s="9" t="s">
        <v>148</v>
      </c>
      <c r="K5568" s="9" t="s">
        <v>148</v>
      </c>
      <c r="L5568" s="10" t="s">
        <v>148</v>
      </c>
      <c r="M5568" s="13" t="str">
        <f>IFERROR(TEXT(Table1[[#This Row],[Report Date]], "mmmm"),"")</f>
        <v/>
      </c>
      <c r="N5568" s="13" t="str">
        <f>IFERROR(YEAR(Table1[[#This Row],[Report Date]]),"")</f>
        <v/>
      </c>
      <c r="O5568" s="13" t="str">
        <f ca="1">IF(Table1[[#This Row],[Report Date]]&gt;=TODAY()-6, "within week", "Older")</f>
        <v>within week</v>
      </c>
      <c r="P5568" s="37" t="e">
        <f>EOMONTH(Table1[[#This Row],[Report Date]], 0)</f>
        <v>#VALUE!</v>
      </c>
    </row>
    <row r="5569" spans="1:16" x14ac:dyDescent="0.25">
      <c r="A5569" s="9" t="s">
        <v>148</v>
      </c>
      <c r="B5569" s="10" t="s">
        <v>148</v>
      </c>
      <c r="C5569" s="9" t="s">
        <v>104</v>
      </c>
      <c r="D5569" s="9">
        <v>1</v>
      </c>
      <c r="E5569" s="9" t="s">
        <v>148</v>
      </c>
      <c r="F5569" s="9">
        <v>833780</v>
      </c>
      <c r="G5569" s="9" t="s">
        <v>119</v>
      </c>
      <c r="H5569" s="9" t="s">
        <v>139</v>
      </c>
      <c r="I5569" s="9" t="s">
        <v>148</v>
      </c>
      <c r="J5569" s="9" t="s">
        <v>148</v>
      </c>
      <c r="K5569" s="9" t="s">
        <v>148</v>
      </c>
      <c r="L5569" s="10" t="s">
        <v>148</v>
      </c>
      <c r="M5569" s="13" t="str">
        <f>IFERROR(TEXT(Table1[[#This Row],[Report Date]], "mmmm"),"")</f>
        <v/>
      </c>
      <c r="N5569" s="13" t="str">
        <f>IFERROR(YEAR(Table1[[#This Row],[Report Date]]),"")</f>
        <v/>
      </c>
      <c r="O5569" s="13" t="str">
        <f ca="1">IF(Table1[[#This Row],[Report Date]]&gt;=TODAY()-6, "within week", "Older")</f>
        <v>within week</v>
      </c>
      <c r="P5569" s="37" t="e">
        <f>EOMONTH(Table1[[#This Row],[Report Date]], 0)</f>
        <v>#VALUE!</v>
      </c>
    </row>
    <row r="5570" spans="1:16" x14ac:dyDescent="0.25">
      <c r="A5570" s="9" t="s">
        <v>148</v>
      </c>
      <c r="B5570" s="10" t="s">
        <v>148</v>
      </c>
      <c r="C5570" s="9" t="s">
        <v>104</v>
      </c>
      <c r="D5570" s="9">
        <v>1</v>
      </c>
      <c r="E5570" s="9" t="s">
        <v>148</v>
      </c>
      <c r="F5570" s="9">
        <v>573691</v>
      </c>
      <c r="G5570" s="9" t="s">
        <v>122</v>
      </c>
      <c r="H5570" s="9" t="s">
        <v>142</v>
      </c>
      <c r="I5570" s="9" t="s">
        <v>148</v>
      </c>
      <c r="J5570" s="9" t="s">
        <v>148</v>
      </c>
      <c r="K5570" s="9" t="s">
        <v>148</v>
      </c>
      <c r="L5570" s="10" t="s">
        <v>148</v>
      </c>
      <c r="M5570" s="13" t="str">
        <f>IFERROR(TEXT(Table1[[#This Row],[Report Date]], "mmmm"),"")</f>
        <v/>
      </c>
      <c r="N5570" s="13" t="str">
        <f>IFERROR(YEAR(Table1[[#This Row],[Report Date]]),"")</f>
        <v/>
      </c>
      <c r="O5570" s="13" t="str">
        <f ca="1">IF(Table1[[#This Row],[Report Date]]&gt;=TODAY()-6, "within week", "Older")</f>
        <v>within week</v>
      </c>
      <c r="P5570" s="37" t="e">
        <f>EOMONTH(Table1[[#This Row],[Report Date]], 0)</f>
        <v>#VALUE!</v>
      </c>
    </row>
    <row r="5571" spans="1:16" x14ac:dyDescent="0.25">
      <c r="A5571" s="9" t="s">
        <v>148</v>
      </c>
      <c r="B5571" s="10" t="s">
        <v>148</v>
      </c>
      <c r="C5571" s="9" t="s">
        <v>104</v>
      </c>
      <c r="D5571" s="9">
        <v>1</v>
      </c>
      <c r="E5571" s="9" t="s">
        <v>148</v>
      </c>
      <c r="F5571" s="9">
        <v>415531</v>
      </c>
      <c r="G5571" s="9" t="s">
        <v>116</v>
      </c>
      <c r="H5571" s="9" t="s">
        <v>140</v>
      </c>
      <c r="I5571" s="9" t="s">
        <v>148</v>
      </c>
      <c r="J5571" s="9" t="s">
        <v>148</v>
      </c>
      <c r="K5571" s="9" t="s">
        <v>148</v>
      </c>
      <c r="L5571" s="10" t="s">
        <v>148</v>
      </c>
      <c r="M5571" s="13" t="str">
        <f>IFERROR(TEXT(Table1[[#This Row],[Report Date]], "mmmm"),"")</f>
        <v/>
      </c>
      <c r="N5571" s="13" t="str">
        <f>IFERROR(YEAR(Table1[[#This Row],[Report Date]]),"")</f>
        <v/>
      </c>
      <c r="O5571" s="13" t="str">
        <f ca="1">IF(Table1[[#This Row],[Report Date]]&gt;=TODAY()-6, "within week", "Older")</f>
        <v>within week</v>
      </c>
      <c r="P5571" s="37" t="e">
        <f>EOMONTH(Table1[[#This Row],[Report Date]], 0)</f>
        <v>#VALUE!</v>
      </c>
    </row>
    <row r="5572" spans="1:16" x14ac:dyDescent="0.25">
      <c r="A5572" s="9" t="s">
        <v>148</v>
      </c>
      <c r="B5572" s="10" t="s">
        <v>148</v>
      </c>
      <c r="C5572" s="9" t="s">
        <v>104</v>
      </c>
      <c r="D5572" s="9">
        <v>1</v>
      </c>
      <c r="E5572" s="9" t="s">
        <v>148</v>
      </c>
      <c r="F5572" s="9">
        <v>480232</v>
      </c>
      <c r="G5572" s="9" t="s">
        <v>119</v>
      </c>
      <c r="H5572" s="9" t="s">
        <v>143</v>
      </c>
      <c r="I5572" s="9" t="s">
        <v>148</v>
      </c>
      <c r="J5572" s="9" t="s">
        <v>148</v>
      </c>
      <c r="K5572" s="9" t="s">
        <v>148</v>
      </c>
      <c r="L5572" s="10" t="s">
        <v>148</v>
      </c>
      <c r="M5572" s="13" t="str">
        <f>IFERROR(TEXT(Table1[[#This Row],[Report Date]], "mmmm"),"")</f>
        <v/>
      </c>
      <c r="N5572" s="13" t="str">
        <f>IFERROR(YEAR(Table1[[#This Row],[Report Date]]),"")</f>
        <v/>
      </c>
      <c r="O5572" s="13" t="str">
        <f ca="1">IF(Table1[[#This Row],[Report Date]]&gt;=TODAY()-6, "within week", "Older")</f>
        <v>within week</v>
      </c>
      <c r="P5572" s="37" t="e">
        <f>EOMONTH(Table1[[#This Row],[Report Date]], 0)</f>
        <v>#VALUE!</v>
      </c>
    </row>
    <row r="5573" spans="1:16" x14ac:dyDescent="0.25">
      <c r="A5573" s="9" t="s">
        <v>148</v>
      </c>
      <c r="B5573" s="10" t="s">
        <v>148</v>
      </c>
      <c r="C5573" s="9" t="s">
        <v>104</v>
      </c>
      <c r="D5573" s="9">
        <v>1</v>
      </c>
      <c r="E5573" s="9" t="s">
        <v>148</v>
      </c>
      <c r="F5573" s="9">
        <v>251875</v>
      </c>
      <c r="G5573" s="9" t="s">
        <v>127</v>
      </c>
      <c r="H5573" s="9" t="s">
        <v>131</v>
      </c>
      <c r="I5573" s="9" t="s">
        <v>148</v>
      </c>
      <c r="J5573" s="9" t="s">
        <v>148</v>
      </c>
      <c r="K5573" s="9" t="s">
        <v>148</v>
      </c>
      <c r="L5573" s="10" t="s">
        <v>148</v>
      </c>
      <c r="M5573" s="13" t="str">
        <f>IFERROR(TEXT(Table1[[#This Row],[Report Date]], "mmmm"),"")</f>
        <v/>
      </c>
      <c r="N5573" s="13" t="str">
        <f>IFERROR(YEAR(Table1[[#This Row],[Report Date]]),"")</f>
        <v/>
      </c>
      <c r="O5573" s="13" t="str">
        <f ca="1">IF(Table1[[#This Row],[Report Date]]&gt;=TODAY()-6, "within week", "Older")</f>
        <v>within week</v>
      </c>
      <c r="P5573" s="37" t="e">
        <f>EOMONTH(Table1[[#This Row],[Report Date]], 0)</f>
        <v>#VALUE!</v>
      </c>
    </row>
    <row r="5574" spans="1:16" x14ac:dyDescent="0.25">
      <c r="A5574" s="9" t="s">
        <v>148</v>
      </c>
      <c r="B5574" s="10" t="s">
        <v>148</v>
      </c>
      <c r="C5574" s="9" t="s">
        <v>104</v>
      </c>
      <c r="D5574" s="9">
        <v>1</v>
      </c>
      <c r="E5574" s="9" t="s">
        <v>148</v>
      </c>
      <c r="F5574" s="9">
        <v>136126</v>
      </c>
      <c r="G5574" s="9" t="s">
        <v>116</v>
      </c>
      <c r="H5574" s="9" t="s">
        <v>132</v>
      </c>
      <c r="I5574" s="9" t="s">
        <v>148</v>
      </c>
      <c r="J5574" s="9" t="s">
        <v>148</v>
      </c>
      <c r="K5574" s="9" t="s">
        <v>148</v>
      </c>
      <c r="L5574" s="10" t="s">
        <v>148</v>
      </c>
      <c r="M5574" s="13" t="str">
        <f>IFERROR(TEXT(Table1[[#This Row],[Report Date]], "mmmm"),"")</f>
        <v/>
      </c>
      <c r="N5574" s="13" t="str">
        <f>IFERROR(YEAR(Table1[[#This Row],[Report Date]]),"")</f>
        <v/>
      </c>
      <c r="O5574" s="13" t="str">
        <f ca="1">IF(Table1[[#This Row],[Report Date]]&gt;=TODAY()-6, "within week", "Older")</f>
        <v>within week</v>
      </c>
      <c r="P5574" s="37" t="e">
        <f>EOMONTH(Table1[[#This Row],[Report Date]], 0)</f>
        <v>#VALUE!</v>
      </c>
    </row>
    <row r="5575" spans="1:16" x14ac:dyDescent="0.25">
      <c r="A5575" s="9" t="s">
        <v>148</v>
      </c>
      <c r="B5575" s="10" t="s">
        <v>148</v>
      </c>
      <c r="C5575" s="9" t="s">
        <v>104</v>
      </c>
      <c r="D5575" s="9">
        <v>1</v>
      </c>
      <c r="E5575" s="9" t="s">
        <v>148</v>
      </c>
      <c r="F5575" s="9">
        <v>918412</v>
      </c>
      <c r="G5575" s="9" t="s">
        <v>123</v>
      </c>
      <c r="H5575" s="9" t="s">
        <v>143</v>
      </c>
      <c r="I5575" s="9" t="s">
        <v>148</v>
      </c>
      <c r="J5575" s="9" t="s">
        <v>148</v>
      </c>
      <c r="K5575" s="9" t="s">
        <v>148</v>
      </c>
      <c r="L5575" s="10" t="s">
        <v>148</v>
      </c>
      <c r="M5575" s="13" t="str">
        <f>IFERROR(TEXT(Table1[[#This Row],[Report Date]], "mmmm"),"")</f>
        <v/>
      </c>
      <c r="N5575" s="13" t="str">
        <f>IFERROR(YEAR(Table1[[#This Row],[Report Date]]),"")</f>
        <v/>
      </c>
      <c r="O5575" s="13" t="str">
        <f ca="1">IF(Table1[[#This Row],[Report Date]]&gt;=TODAY()-6, "within week", "Older")</f>
        <v>within week</v>
      </c>
      <c r="P5575" s="37" t="e">
        <f>EOMONTH(Table1[[#This Row],[Report Date]], 0)</f>
        <v>#VALUE!</v>
      </c>
    </row>
    <row r="5576" spans="1:16" x14ac:dyDescent="0.25">
      <c r="A5576" s="9" t="s">
        <v>148</v>
      </c>
      <c r="B5576" s="10" t="s">
        <v>148</v>
      </c>
      <c r="C5576" s="9" t="s">
        <v>104</v>
      </c>
      <c r="D5576" s="9">
        <v>1</v>
      </c>
      <c r="E5576" s="9" t="s">
        <v>148</v>
      </c>
      <c r="F5576" s="9">
        <v>411992</v>
      </c>
      <c r="G5576" s="9" t="s">
        <v>116</v>
      </c>
      <c r="H5576" s="9" t="s">
        <v>144</v>
      </c>
      <c r="I5576" s="9" t="s">
        <v>148</v>
      </c>
      <c r="J5576" s="9" t="s">
        <v>148</v>
      </c>
      <c r="K5576" s="9" t="s">
        <v>148</v>
      </c>
      <c r="L5576" s="10" t="s">
        <v>148</v>
      </c>
      <c r="M5576" s="13" t="str">
        <f>IFERROR(TEXT(Table1[[#This Row],[Report Date]], "mmmm"),"")</f>
        <v/>
      </c>
      <c r="N5576" s="13" t="str">
        <f>IFERROR(YEAR(Table1[[#This Row],[Report Date]]),"")</f>
        <v/>
      </c>
      <c r="O5576" s="13" t="str">
        <f ca="1">IF(Table1[[#This Row],[Report Date]]&gt;=TODAY()-6, "within week", "Older")</f>
        <v>within week</v>
      </c>
      <c r="P5576" s="37" t="e">
        <f>EOMONTH(Table1[[#This Row],[Report Date]], 0)</f>
        <v>#VALUE!</v>
      </c>
    </row>
    <row r="5577" spans="1:16" x14ac:dyDescent="0.25">
      <c r="A5577" s="9" t="s">
        <v>148</v>
      </c>
      <c r="B5577" s="10" t="s">
        <v>148</v>
      </c>
      <c r="C5577" s="9" t="s">
        <v>104</v>
      </c>
      <c r="D5577" s="9">
        <v>1</v>
      </c>
      <c r="E5577" s="9" t="s">
        <v>148</v>
      </c>
      <c r="F5577" s="9">
        <v>126830</v>
      </c>
      <c r="G5577" s="9" t="s">
        <v>122</v>
      </c>
      <c r="H5577" s="9" t="s">
        <v>142</v>
      </c>
      <c r="I5577" s="9" t="s">
        <v>148</v>
      </c>
      <c r="J5577" s="9" t="s">
        <v>148</v>
      </c>
      <c r="K5577" s="9" t="s">
        <v>148</v>
      </c>
      <c r="L5577" s="10" t="s">
        <v>148</v>
      </c>
      <c r="M5577" s="13" t="str">
        <f>IFERROR(TEXT(Table1[[#This Row],[Report Date]], "mmmm"),"")</f>
        <v/>
      </c>
      <c r="N5577" s="13" t="str">
        <f>IFERROR(YEAR(Table1[[#This Row],[Report Date]]),"")</f>
        <v/>
      </c>
      <c r="O5577" s="13" t="str">
        <f ca="1">IF(Table1[[#This Row],[Report Date]]&gt;=TODAY()-6, "within week", "Older")</f>
        <v>within week</v>
      </c>
      <c r="P5577" s="37" t="e">
        <f>EOMONTH(Table1[[#This Row],[Report Date]], 0)</f>
        <v>#VALUE!</v>
      </c>
    </row>
    <row r="5578" spans="1:16" x14ac:dyDescent="0.25">
      <c r="A5578" s="9" t="s">
        <v>148</v>
      </c>
      <c r="B5578" s="10" t="s">
        <v>148</v>
      </c>
      <c r="C5578" s="9" t="s">
        <v>104</v>
      </c>
      <c r="D5578" s="9">
        <v>1</v>
      </c>
      <c r="E5578" s="9" t="s">
        <v>148</v>
      </c>
      <c r="F5578" s="9">
        <v>769442</v>
      </c>
      <c r="G5578" s="9" t="s">
        <v>124</v>
      </c>
      <c r="H5578" s="9" t="s">
        <v>144</v>
      </c>
      <c r="I5578" s="9" t="s">
        <v>148</v>
      </c>
      <c r="J5578" s="9" t="s">
        <v>148</v>
      </c>
      <c r="K5578" s="9" t="s">
        <v>148</v>
      </c>
      <c r="L5578" s="10" t="s">
        <v>148</v>
      </c>
      <c r="M5578" s="13" t="str">
        <f>IFERROR(TEXT(Table1[[#This Row],[Report Date]], "mmmm"),"")</f>
        <v/>
      </c>
      <c r="N5578" s="13" t="str">
        <f>IFERROR(YEAR(Table1[[#This Row],[Report Date]]),"")</f>
        <v/>
      </c>
      <c r="O5578" s="13" t="str">
        <f ca="1">IF(Table1[[#This Row],[Report Date]]&gt;=TODAY()-6, "within week", "Older")</f>
        <v>within week</v>
      </c>
      <c r="P5578" s="37" t="e">
        <f>EOMONTH(Table1[[#This Row],[Report Date]], 0)</f>
        <v>#VALUE!</v>
      </c>
    </row>
    <row r="5579" spans="1:16" x14ac:dyDescent="0.25">
      <c r="A5579" s="9" t="s">
        <v>148</v>
      </c>
      <c r="B5579" s="10" t="s">
        <v>148</v>
      </c>
      <c r="C5579" s="9" t="s">
        <v>104</v>
      </c>
      <c r="D5579" s="9">
        <v>1</v>
      </c>
      <c r="E5579" s="9" t="s">
        <v>148</v>
      </c>
      <c r="F5579" s="9">
        <v>895471</v>
      </c>
      <c r="G5579" s="9" t="s">
        <v>117</v>
      </c>
      <c r="H5579" s="9" t="s">
        <v>129</v>
      </c>
      <c r="I5579" s="9" t="s">
        <v>148</v>
      </c>
      <c r="J5579" s="9" t="s">
        <v>148</v>
      </c>
      <c r="K5579" s="9" t="s">
        <v>148</v>
      </c>
      <c r="L5579" s="10" t="s">
        <v>148</v>
      </c>
      <c r="M5579" s="13" t="str">
        <f>IFERROR(TEXT(Table1[[#This Row],[Report Date]], "mmmm"),"")</f>
        <v/>
      </c>
      <c r="N5579" s="13" t="str">
        <f>IFERROR(YEAR(Table1[[#This Row],[Report Date]]),"")</f>
        <v/>
      </c>
      <c r="O5579" s="13" t="str">
        <f ca="1">IF(Table1[[#This Row],[Report Date]]&gt;=TODAY()-6, "within week", "Older")</f>
        <v>within week</v>
      </c>
      <c r="P5579" s="37" t="e">
        <f>EOMONTH(Table1[[#This Row],[Report Date]], 0)</f>
        <v>#VALUE!</v>
      </c>
    </row>
    <row r="5580" spans="1:16" x14ac:dyDescent="0.25">
      <c r="A5580" s="9" t="s">
        <v>148</v>
      </c>
      <c r="B5580" s="10" t="s">
        <v>148</v>
      </c>
      <c r="C5580" s="9" t="s">
        <v>104</v>
      </c>
      <c r="D5580" s="9">
        <v>1</v>
      </c>
      <c r="E5580" s="9" t="s">
        <v>148</v>
      </c>
      <c r="F5580" s="9">
        <v>516637</v>
      </c>
      <c r="G5580" s="9" t="s">
        <v>121</v>
      </c>
      <c r="H5580" s="9" t="s">
        <v>133</v>
      </c>
      <c r="I5580" s="9" t="s">
        <v>148</v>
      </c>
      <c r="J5580" s="9" t="s">
        <v>148</v>
      </c>
      <c r="K5580" s="9" t="s">
        <v>148</v>
      </c>
      <c r="L5580" s="10" t="s">
        <v>148</v>
      </c>
      <c r="M5580" s="13" t="str">
        <f>IFERROR(TEXT(Table1[[#This Row],[Report Date]], "mmmm"),"")</f>
        <v/>
      </c>
      <c r="N5580" s="13" t="str">
        <f>IFERROR(YEAR(Table1[[#This Row],[Report Date]]),"")</f>
        <v/>
      </c>
      <c r="O5580" s="13" t="str">
        <f ca="1">IF(Table1[[#This Row],[Report Date]]&gt;=TODAY()-6, "within week", "Older")</f>
        <v>within week</v>
      </c>
      <c r="P5580" s="37" t="e">
        <f>EOMONTH(Table1[[#This Row],[Report Date]], 0)</f>
        <v>#VALUE!</v>
      </c>
    </row>
    <row r="5581" spans="1:16" x14ac:dyDescent="0.25">
      <c r="A5581" s="9" t="s">
        <v>148</v>
      </c>
      <c r="B5581" s="10" t="s">
        <v>148</v>
      </c>
      <c r="C5581" s="9" t="s">
        <v>104</v>
      </c>
      <c r="D5581" s="9">
        <v>1</v>
      </c>
      <c r="E5581" s="9" t="s">
        <v>148</v>
      </c>
      <c r="F5581" s="9">
        <v>810191</v>
      </c>
      <c r="G5581" s="9" t="s">
        <v>116</v>
      </c>
      <c r="H5581" s="9" t="s">
        <v>140</v>
      </c>
      <c r="I5581" s="9" t="s">
        <v>148</v>
      </c>
      <c r="J5581" s="9" t="s">
        <v>148</v>
      </c>
      <c r="K5581" s="9" t="s">
        <v>148</v>
      </c>
      <c r="L5581" s="10" t="s">
        <v>148</v>
      </c>
      <c r="M5581" s="13" t="str">
        <f>IFERROR(TEXT(Table1[[#This Row],[Report Date]], "mmmm"),"")</f>
        <v/>
      </c>
      <c r="N5581" s="13" t="str">
        <f>IFERROR(YEAR(Table1[[#This Row],[Report Date]]),"")</f>
        <v/>
      </c>
      <c r="O5581" s="13" t="str">
        <f ca="1">IF(Table1[[#This Row],[Report Date]]&gt;=TODAY()-6, "within week", "Older")</f>
        <v>within week</v>
      </c>
      <c r="P5581" s="37" t="e">
        <f>EOMONTH(Table1[[#This Row],[Report Date]], 0)</f>
        <v>#VALUE!</v>
      </c>
    </row>
    <row r="5582" spans="1:16" x14ac:dyDescent="0.25">
      <c r="A5582" s="9" t="s">
        <v>148</v>
      </c>
      <c r="B5582" s="10" t="s">
        <v>148</v>
      </c>
      <c r="C5582" s="9" t="s">
        <v>104</v>
      </c>
      <c r="D5582" s="9">
        <v>1</v>
      </c>
      <c r="E5582" s="9" t="s">
        <v>148</v>
      </c>
      <c r="F5582" s="9">
        <v>985767</v>
      </c>
      <c r="G5582" s="9" t="s">
        <v>120</v>
      </c>
      <c r="H5582" s="9" t="s">
        <v>144</v>
      </c>
      <c r="I5582" s="9" t="s">
        <v>148</v>
      </c>
      <c r="J5582" s="9" t="s">
        <v>148</v>
      </c>
      <c r="K5582" s="9" t="s">
        <v>148</v>
      </c>
      <c r="L5582" s="10" t="s">
        <v>148</v>
      </c>
      <c r="M5582" s="13" t="str">
        <f>IFERROR(TEXT(Table1[[#This Row],[Report Date]], "mmmm"),"")</f>
        <v/>
      </c>
      <c r="N5582" s="13" t="str">
        <f>IFERROR(YEAR(Table1[[#This Row],[Report Date]]),"")</f>
        <v/>
      </c>
      <c r="O5582" s="13" t="str">
        <f ca="1">IF(Table1[[#This Row],[Report Date]]&gt;=TODAY()-6, "within week", "Older")</f>
        <v>within week</v>
      </c>
      <c r="P5582" s="37" t="e">
        <f>EOMONTH(Table1[[#This Row],[Report Date]], 0)</f>
        <v>#VALUE!</v>
      </c>
    </row>
    <row r="5583" spans="1:16" x14ac:dyDescent="0.25">
      <c r="A5583" s="9" t="s">
        <v>148</v>
      </c>
      <c r="B5583" s="10" t="s">
        <v>148</v>
      </c>
      <c r="C5583" s="9" t="s">
        <v>104</v>
      </c>
      <c r="D5583" s="9">
        <v>1</v>
      </c>
      <c r="E5583" s="9" t="s">
        <v>148</v>
      </c>
      <c r="F5583" s="9">
        <v>957177</v>
      </c>
      <c r="G5583" s="9" t="s">
        <v>124</v>
      </c>
      <c r="H5583" s="9" t="s">
        <v>128</v>
      </c>
      <c r="I5583" s="9" t="s">
        <v>148</v>
      </c>
      <c r="J5583" s="9" t="s">
        <v>148</v>
      </c>
      <c r="K5583" s="9" t="s">
        <v>148</v>
      </c>
      <c r="L5583" s="10" t="s">
        <v>148</v>
      </c>
      <c r="M5583" s="13" t="str">
        <f>IFERROR(TEXT(Table1[[#This Row],[Report Date]], "mmmm"),"")</f>
        <v/>
      </c>
      <c r="N5583" s="13" t="str">
        <f>IFERROR(YEAR(Table1[[#This Row],[Report Date]]),"")</f>
        <v/>
      </c>
      <c r="O5583" s="13" t="str">
        <f ca="1">IF(Table1[[#This Row],[Report Date]]&gt;=TODAY()-6, "within week", "Older")</f>
        <v>within week</v>
      </c>
      <c r="P5583" s="37" t="e">
        <f>EOMONTH(Table1[[#This Row],[Report Date]], 0)</f>
        <v>#VALUE!</v>
      </c>
    </row>
    <row r="5584" spans="1:16" x14ac:dyDescent="0.25">
      <c r="A5584" s="9" t="s">
        <v>148</v>
      </c>
      <c r="B5584" s="10" t="s">
        <v>148</v>
      </c>
      <c r="C5584" s="9" t="s">
        <v>104</v>
      </c>
      <c r="D5584" s="9">
        <v>1</v>
      </c>
      <c r="E5584" s="9" t="s">
        <v>148</v>
      </c>
      <c r="F5584" s="9">
        <v>787424</v>
      </c>
      <c r="G5584" s="9" t="s">
        <v>119</v>
      </c>
      <c r="H5584" s="9" t="s">
        <v>135</v>
      </c>
      <c r="I5584" s="9" t="s">
        <v>148</v>
      </c>
      <c r="J5584" s="9" t="s">
        <v>148</v>
      </c>
      <c r="K5584" s="9" t="s">
        <v>148</v>
      </c>
      <c r="L5584" s="10" t="s">
        <v>148</v>
      </c>
      <c r="M5584" s="13" t="str">
        <f>IFERROR(TEXT(Table1[[#This Row],[Report Date]], "mmmm"),"")</f>
        <v/>
      </c>
      <c r="N5584" s="13" t="str">
        <f>IFERROR(YEAR(Table1[[#This Row],[Report Date]]),"")</f>
        <v/>
      </c>
      <c r="O5584" s="13" t="str">
        <f ca="1">IF(Table1[[#This Row],[Report Date]]&gt;=TODAY()-6, "within week", "Older")</f>
        <v>within week</v>
      </c>
      <c r="P5584" s="37" t="e">
        <f>EOMONTH(Table1[[#This Row],[Report Date]], 0)</f>
        <v>#VALUE!</v>
      </c>
    </row>
    <row r="5585" spans="1:16" x14ac:dyDescent="0.25">
      <c r="A5585" s="9" t="s">
        <v>148</v>
      </c>
      <c r="B5585" s="10" t="s">
        <v>148</v>
      </c>
      <c r="C5585" s="9" t="s">
        <v>104</v>
      </c>
      <c r="D5585" s="9">
        <v>1</v>
      </c>
      <c r="E5585" s="9" t="s">
        <v>148</v>
      </c>
      <c r="F5585" s="9">
        <v>462840</v>
      </c>
      <c r="G5585" s="9" t="s">
        <v>124</v>
      </c>
      <c r="H5585" s="9" t="s">
        <v>140</v>
      </c>
      <c r="I5585" s="9" t="s">
        <v>148</v>
      </c>
      <c r="J5585" s="9" t="s">
        <v>148</v>
      </c>
      <c r="K5585" s="9" t="s">
        <v>148</v>
      </c>
      <c r="L5585" s="10" t="s">
        <v>148</v>
      </c>
      <c r="M5585" s="13" t="str">
        <f>IFERROR(TEXT(Table1[[#This Row],[Report Date]], "mmmm"),"")</f>
        <v/>
      </c>
      <c r="N5585" s="13" t="str">
        <f>IFERROR(YEAR(Table1[[#This Row],[Report Date]]),"")</f>
        <v/>
      </c>
      <c r="O5585" s="13" t="str">
        <f ca="1">IF(Table1[[#This Row],[Report Date]]&gt;=TODAY()-6, "within week", "Older")</f>
        <v>within week</v>
      </c>
      <c r="P5585" s="37" t="e">
        <f>EOMONTH(Table1[[#This Row],[Report Date]], 0)</f>
        <v>#VALUE!</v>
      </c>
    </row>
    <row r="5586" spans="1:16" x14ac:dyDescent="0.25">
      <c r="A5586" s="9" t="s">
        <v>148</v>
      </c>
      <c r="B5586" s="10" t="s">
        <v>148</v>
      </c>
      <c r="C5586" s="9" t="s">
        <v>104</v>
      </c>
      <c r="D5586" s="9">
        <v>1</v>
      </c>
      <c r="E5586" s="9" t="s">
        <v>148</v>
      </c>
      <c r="F5586" s="9">
        <v>982309</v>
      </c>
      <c r="G5586" s="9" t="s">
        <v>125</v>
      </c>
      <c r="H5586" s="9" t="s">
        <v>133</v>
      </c>
      <c r="I5586" s="9" t="s">
        <v>148</v>
      </c>
      <c r="J5586" s="9" t="s">
        <v>148</v>
      </c>
      <c r="K5586" s="9" t="s">
        <v>148</v>
      </c>
      <c r="L5586" s="10" t="s">
        <v>148</v>
      </c>
      <c r="M5586" s="13" t="str">
        <f>IFERROR(TEXT(Table1[[#This Row],[Report Date]], "mmmm"),"")</f>
        <v/>
      </c>
      <c r="N5586" s="13" t="str">
        <f>IFERROR(YEAR(Table1[[#This Row],[Report Date]]),"")</f>
        <v/>
      </c>
      <c r="O5586" s="13" t="str">
        <f ca="1">IF(Table1[[#This Row],[Report Date]]&gt;=TODAY()-6, "within week", "Older")</f>
        <v>within week</v>
      </c>
      <c r="P5586" s="37" t="e">
        <f>EOMONTH(Table1[[#This Row],[Report Date]], 0)</f>
        <v>#VALUE!</v>
      </c>
    </row>
    <row r="5587" spans="1:16" x14ac:dyDescent="0.25">
      <c r="A5587" s="9" t="s">
        <v>148</v>
      </c>
      <c r="B5587" s="10" t="s">
        <v>148</v>
      </c>
      <c r="C5587" s="9" t="s">
        <v>104</v>
      </c>
      <c r="D5587" s="9">
        <v>1</v>
      </c>
      <c r="E5587" s="9" t="s">
        <v>148</v>
      </c>
      <c r="F5587" s="9">
        <v>304047</v>
      </c>
      <c r="G5587" s="9" t="s">
        <v>116</v>
      </c>
      <c r="H5587" s="9" t="s">
        <v>140</v>
      </c>
      <c r="I5587" s="9" t="s">
        <v>148</v>
      </c>
      <c r="J5587" s="9" t="s">
        <v>148</v>
      </c>
      <c r="K5587" s="9" t="s">
        <v>148</v>
      </c>
      <c r="L5587" s="10" t="s">
        <v>148</v>
      </c>
      <c r="M5587" s="13" t="str">
        <f>IFERROR(TEXT(Table1[[#This Row],[Report Date]], "mmmm"),"")</f>
        <v/>
      </c>
      <c r="N5587" s="13" t="str">
        <f>IFERROR(YEAR(Table1[[#This Row],[Report Date]]),"")</f>
        <v/>
      </c>
      <c r="O5587" s="13" t="str">
        <f ca="1">IF(Table1[[#This Row],[Report Date]]&gt;=TODAY()-6, "within week", "Older")</f>
        <v>within week</v>
      </c>
      <c r="P5587" s="37" t="e">
        <f>EOMONTH(Table1[[#This Row],[Report Date]], 0)</f>
        <v>#VALUE!</v>
      </c>
    </row>
    <row r="5588" spans="1:16" x14ac:dyDescent="0.25">
      <c r="A5588" s="9" t="s">
        <v>148</v>
      </c>
      <c r="B5588" s="10" t="s">
        <v>148</v>
      </c>
      <c r="C5588" s="9" t="s">
        <v>104</v>
      </c>
      <c r="D5588" s="9">
        <v>1</v>
      </c>
      <c r="E5588" s="9" t="s">
        <v>148</v>
      </c>
      <c r="F5588" s="9">
        <v>281440</v>
      </c>
      <c r="G5588" s="9" t="s">
        <v>116</v>
      </c>
      <c r="H5588" s="9" t="s">
        <v>132</v>
      </c>
      <c r="I5588" s="9" t="s">
        <v>148</v>
      </c>
      <c r="J5588" s="9" t="s">
        <v>148</v>
      </c>
      <c r="K5588" s="9" t="s">
        <v>148</v>
      </c>
      <c r="L5588" s="10" t="s">
        <v>148</v>
      </c>
      <c r="M5588" s="13" t="str">
        <f>IFERROR(TEXT(Table1[[#This Row],[Report Date]], "mmmm"),"")</f>
        <v/>
      </c>
      <c r="N5588" s="13" t="str">
        <f>IFERROR(YEAR(Table1[[#This Row],[Report Date]]),"")</f>
        <v/>
      </c>
      <c r="O5588" s="13" t="str">
        <f ca="1">IF(Table1[[#This Row],[Report Date]]&gt;=TODAY()-6, "within week", "Older")</f>
        <v>within week</v>
      </c>
      <c r="P5588" s="37" t="e">
        <f>EOMONTH(Table1[[#This Row],[Report Date]], 0)</f>
        <v>#VALUE!</v>
      </c>
    </row>
    <row r="5589" spans="1:16" x14ac:dyDescent="0.25">
      <c r="A5589" s="9" t="s">
        <v>148</v>
      </c>
      <c r="B5589" s="10" t="s">
        <v>148</v>
      </c>
      <c r="C5589" s="9" t="s">
        <v>104</v>
      </c>
      <c r="D5589" s="9">
        <v>1</v>
      </c>
      <c r="E5589" s="9" t="s">
        <v>148</v>
      </c>
      <c r="F5589" s="9">
        <v>182555</v>
      </c>
      <c r="G5589" s="9" t="s">
        <v>117</v>
      </c>
      <c r="H5589" s="9" t="s">
        <v>133</v>
      </c>
      <c r="I5589" s="9" t="s">
        <v>148</v>
      </c>
      <c r="J5589" s="9" t="s">
        <v>148</v>
      </c>
      <c r="K5589" s="9" t="s">
        <v>148</v>
      </c>
      <c r="L5589" s="10" t="s">
        <v>148</v>
      </c>
      <c r="M5589" s="13" t="str">
        <f>IFERROR(TEXT(Table1[[#This Row],[Report Date]], "mmmm"),"")</f>
        <v/>
      </c>
      <c r="N5589" s="13" t="str">
        <f>IFERROR(YEAR(Table1[[#This Row],[Report Date]]),"")</f>
        <v/>
      </c>
      <c r="O5589" s="13" t="str">
        <f ca="1">IF(Table1[[#This Row],[Report Date]]&gt;=TODAY()-6, "within week", "Older")</f>
        <v>within week</v>
      </c>
      <c r="P5589" s="37" t="e">
        <f>EOMONTH(Table1[[#This Row],[Report Date]], 0)</f>
        <v>#VALUE!</v>
      </c>
    </row>
    <row r="5590" spans="1:16" x14ac:dyDescent="0.25">
      <c r="A5590" s="9" t="s">
        <v>148</v>
      </c>
      <c r="B5590" s="10" t="s">
        <v>148</v>
      </c>
      <c r="C5590" s="9" t="s">
        <v>104</v>
      </c>
      <c r="D5590" s="9">
        <v>1</v>
      </c>
      <c r="E5590" s="9" t="s">
        <v>148</v>
      </c>
      <c r="F5590" s="9">
        <v>304374</v>
      </c>
      <c r="G5590" s="9" t="s">
        <v>123</v>
      </c>
      <c r="H5590" s="9" t="s">
        <v>139</v>
      </c>
      <c r="I5590" s="9" t="s">
        <v>148</v>
      </c>
      <c r="J5590" s="9" t="s">
        <v>148</v>
      </c>
      <c r="K5590" s="9" t="s">
        <v>148</v>
      </c>
      <c r="L5590" s="10" t="s">
        <v>148</v>
      </c>
      <c r="M5590" s="13" t="str">
        <f>IFERROR(TEXT(Table1[[#This Row],[Report Date]], "mmmm"),"")</f>
        <v/>
      </c>
      <c r="N5590" s="13" t="str">
        <f>IFERROR(YEAR(Table1[[#This Row],[Report Date]]),"")</f>
        <v/>
      </c>
      <c r="O5590" s="13" t="str">
        <f ca="1">IF(Table1[[#This Row],[Report Date]]&gt;=TODAY()-6, "within week", "Older")</f>
        <v>within week</v>
      </c>
      <c r="P5590" s="37" t="e">
        <f>EOMONTH(Table1[[#This Row],[Report Date]], 0)</f>
        <v>#VALUE!</v>
      </c>
    </row>
    <row r="5591" spans="1:16" x14ac:dyDescent="0.25">
      <c r="A5591" s="9" t="s">
        <v>148</v>
      </c>
      <c r="B5591" s="10" t="s">
        <v>148</v>
      </c>
      <c r="C5591" s="9" t="s">
        <v>104</v>
      </c>
      <c r="D5591" s="9">
        <v>1</v>
      </c>
      <c r="E5591" s="9" t="s">
        <v>148</v>
      </c>
      <c r="F5591" s="9">
        <v>858051</v>
      </c>
      <c r="G5591" s="9" t="s">
        <v>117</v>
      </c>
      <c r="H5591" s="9" t="s">
        <v>137</v>
      </c>
      <c r="I5591" s="9" t="s">
        <v>148</v>
      </c>
      <c r="J5591" s="9" t="s">
        <v>148</v>
      </c>
      <c r="K5591" s="9" t="s">
        <v>148</v>
      </c>
      <c r="L5591" s="10" t="s">
        <v>148</v>
      </c>
      <c r="M5591" s="13" t="str">
        <f>IFERROR(TEXT(Table1[[#This Row],[Report Date]], "mmmm"),"")</f>
        <v/>
      </c>
      <c r="N5591" s="13" t="str">
        <f>IFERROR(YEAR(Table1[[#This Row],[Report Date]]),"")</f>
        <v/>
      </c>
      <c r="O5591" s="13" t="str">
        <f ca="1">IF(Table1[[#This Row],[Report Date]]&gt;=TODAY()-6, "within week", "Older")</f>
        <v>within week</v>
      </c>
      <c r="P5591" s="37" t="e">
        <f>EOMONTH(Table1[[#This Row],[Report Date]], 0)</f>
        <v>#VALUE!</v>
      </c>
    </row>
    <row r="5592" spans="1:16" x14ac:dyDescent="0.25">
      <c r="A5592" s="9" t="s">
        <v>148</v>
      </c>
      <c r="B5592" s="10" t="s">
        <v>148</v>
      </c>
      <c r="C5592" s="9" t="s">
        <v>104</v>
      </c>
      <c r="D5592" s="9">
        <v>1</v>
      </c>
      <c r="E5592" s="9" t="s">
        <v>148</v>
      </c>
      <c r="F5592" s="9">
        <v>691379</v>
      </c>
      <c r="G5592" s="9" t="s">
        <v>120</v>
      </c>
      <c r="H5592" s="9" t="s">
        <v>144</v>
      </c>
      <c r="I5592" s="9" t="s">
        <v>148</v>
      </c>
      <c r="J5592" s="9" t="s">
        <v>148</v>
      </c>
      <c r="K5592" s="9" t="s">
        <v>148</v>
      </c>
      <c r="L5592" s="10" t="s">
        <v>148</v>
      </c>
      <c r="M5592" s="13" t="str">
        <f>IFERROR(TEXT(Table1[[#This Row],[Report Date]], "mmmm"),"")</f>
        <v/>
      </c>
      <c r="N5592" s="13" t="str">
        <f>IFERROR(YEAR(Table1[[#This Row],[Report Date]]),"")</f>
        <v/>
      </c>
      <c r="O5592" s="13" t="str">
        <f ca="1">IF(Table1[[#This Row],[Report Date]]&gt;=TODAY()-6, "within week", "Older")</f>
        <v>within week</v>
      </c>
      <c r="P5592" s="37" t="e">
        <f>EOMONTH(Table1[[#This Row],[Report Date]], 0)</f>
        <v>#VALUE!</v>
      </c>
    </row>
    <row r="5593" spans="1:16" x14ac:dyDescent="0.25">
      <c r="A5593" s="9" t="s">
        <v>148</v>
      </c>
      <c r="B5593" s="10" t="s">
        <v>148</v>
      </c>
      <c r="C5593" s="9" t="s">
        <v>104</v>
      </c>
      <c r="D5593" s="9">
        <v>1</v>
      </c>
      <c r="E5593" s="9" t="s">
        <v>148</v>
      </c>
      <c r="F5593" s="9">
        <v>641962</v>
      </c>
      <c r="G5593" s="9" t="s">
        <v>122</v>
      </c>
      <c r="H5593" s="9" t="s">
        <v>146</v>
      </c>
      <c r="I5593" s="9" t="s">
        <v>148</v>
      </c>
      <c r="J5593" s="9" t="s">
        <v>148</v>
      </c>
      <c r="K5593" s="9" t="s">
        <v>148</v>
      </c>
      <c r="L5593" s="10" t="s">
        <v>148</v>
      </c>
      <c r="M5593" s="13" t="str">
        <f>IFERROR(TEXT(Table1[[#This Row],[Report Date]], "mmmm"),"")</f>
        <v/>
      </c>
      <c r="N5593" s="13" t="str">
        <f>IFERROR(YEAR(Table1[[#This Row],[Report Date]]),"")</f>
        <v/>
      </c>
      <c r="O5593" s="13" t="str">
        <f ca="1">IF(Table1[[#This Row],[Report Date]]&gt;=TODAY()-6, "within week", "Older")</f>
        <v>within week</v>
      </c>
      <c r="P5593" s="37" t="e">
        <f>EOMONTH(Table1[[#This Row],[Report Date]], 0)</f>
        <v>#VALUE!</v>
      </c>
    </row>
    <row r="5594" spans="1:16" x14ac:dyDescent="0.25">
      <c r="A5594" s="9" t="s">
        <v>148</v>
      </c>
      <c r="B5594" s="10" t="s">
        <v>148</v>
      </c>
      <c r="C5594" s="9" t="s">
        <v>104</v>
      </c>
      <c r="D5594" s="9">
        <v>1</v>
      </c>
      <c r="E5594" s="9" t="s">
        <v>148</v>
      </c>
      <c r="F5594" s="9">
        <v>281369</v>
      </c>
      <c r="G5594" s="9" t="s">
        <v>116</v>
      </c>
      <c r="H5594" s="9" t="s">
        <v>128</v>
      </c>
      <c r="I5594" s="9" t="s">
        <v>148</v>
      </c>
      <c r="J5594" s="9" t="s">
        <v>148</v>
      </c>
      <c r="K5594" s="9" t="s">
        <v>148</v>
      </c>
      <c r="L5594" s="10" t="s">
        <v>148</v>
      </c>
      <c r="M5594" s="13" t="str">
        <f>IFERROR(TEXT(Table1[[#This Row],[Report Date]], "mmmm"),"")</f>
        <v/>
      </c>
      <c r="N5594" s="13" t="str">
        <f>IFERROR(YEAR(Table1[[#This Row],[Report Date]]),"")</f>
        <v/>
      </c>
      <c r="O5594" s="13" t="str">
        <f ca="1">IF(Table1[[#This Row],[Report Date]]&gt;=TODAY()-6, "within week", "Older")</f>
        <v>within week</v>
      </c>
      <c r="P5594" s="37" t="e">
        <f>EOMONTH(Table1[[#This Row],[Report Date]], 0)</f>
        <v>#VALUE!</v>
      </c>
    </row>
    <row r="5595" spans="1:16" x14ac:dyDescent="0.25">
      <c r="A5595" s="9" t="s">
        <v>148</v>
      </c>
      <c r="B5595" s="10" t="s">
        <v>148</v>
      </c>
      <c r="C5595" s="9" t="s">
        <v>104</v>
      </c>
      <c r="D5595" s="9">
        <v>1</v>
      </c>
      <c r="E5595" s="9" t="s">
        <v>148</v>
      </c>
      <c r="F5595" s="9">
        <v>816454</v>
      </c>
      <c r="G5595" s="9" t="s">
        <v>117</v>
      </c>
      <c r="H5595" s="9" t="s">
        <v>129</v>
      </c>
      <c r="I5595" s="9" t="s">
        <v>148</v>
      </c>
      <c r="J5595" s="9" t="s">
        <v>148</v>
      </c>
      <c r="K5595" s="9" t="s">
        <v>148</v>
      </c>
      <c r="L5595" s="10" t="s">
        <v>148</v>
      </c>
      <c r="M5595" s="13" t="str">
        <f>IFERROR(TEXT(Table1[[#This Row],[Report Date]], "mmmm"),"")</f>
        <v/>
      </c>
      <c r="N5595" s="13" t="str">
        <f>IFERROR(YEAR(Table1[[#This Row],[Report Date]]),"")</f>
        <v/>
      </c>
      <c r="O5595" s="13" t="str">
        <f ca="1">IF(Table1[[#This Row],[Report Date]]&gt;=TODAY()-6, "within week", "Older")</f>
        <v>within week</v>
      </c>
      <c r="P5595" s="37" t="e">
        <f>EOMONTH(Table1[[#This Row],[Report Date]], 0)</f>
        <v>#VALUE!</v>
      </c>
    </row>
    <row r="5596" spans="1:16" x14ac:dyDescent="0.25">
      <c r="A5596" s="9" t="s">
        <v>148</v>
      </c>
      <c r="B5596" s="10" t="s">
        <v>148</v>
      </c>
      <c r="C5596" s="9" t="s">
        <v>104</v>
      </c>
      <c r="D5596" s="9">
        <v>1</v>
      </c>
      <c r="E5596" s="9" t="s">
        <v>148</v>
      </c>
      <c r="F5596" s="9">
        <v>115535</v>
      </c>
      <c r="G5596" s="9" t="s">
        <v>127</v>
      </c>
      <c r="H5596" s="9" t="s">
        <v>131</v>
      </c>
      <c r="I5596" s="9" t="s">
        <v>148</v>
      </c>
      <c r="J5596" s="9" t="s">
        <v>148</v>
      </c>
      <c r="K5596" s="9" t="s">
        <v>148</v>
      </c>
      <c r="L5596" s="10" t="s">
        <v>148</v>
      </c>
      <c r="M5596" s="13" t="str">
        <f>IFERROR(TEXT(Table1[[#This Row],[Report Date]], "mmmm"),"")</f>
        <v/>
      </c>
      <c r="N5596" s="13" t="str">
        <f>IFERROR(YEAR(Table1[[#This Row],[Report Date]]),"")</f>
        <v/>
      </c>
      <c r="O5596" s="13" t="str">
        <f ca="1">IF(Table1[[#This Row],[Report Date]]&gt;=TODAY()-6, "within week", "Older")</f>
        <v>within week</v>
      </c>
      <c r="P5596" s="37" t="e">
        <f>EOMONTH(Table1[[#This Row],[Report Date]], 0)</f>
        <v>#VALUE!</v>
      </c>
    </row>
    <row r="5597" spans="1:16" x14ac:dyDescent="0.25">
      <c r="A5597" s="9" t="s">
        <v>148</v>
      </c>
      <c r="B5597" s="10" t="s">
        <v>148</v>
      </c>
      <c r="C5597" s="9" t="s">
        <v>104</v>
      </c>
      <c r="D5597" s="9">
        <v>1</v>
      </c>
      <c r="E5597" s="9" t="s">
        <v>148</v>
      </c>
      <c r="F5597" s="9">
        <v>426833</v>
      </c>
      <c r="G5597" s="9" t="s">
        <v>117</v>
      </c>
      <c r="H5597" s="9" t="s">
        <v>133</v>
      </c>
      <c r="I5597" s="9" t="s">
        <v>148</v>
      </c>
      <c r="J5597" s="9" t="s">
        <v>148</v>
      </c>
      <c r="K5597" s="9" t="s">
        <v>148</v>
      </c>
      <c r="L5597" s="10" t="s">
        <v>148</v>
      </c>
      <c r="M5597" s="13" t="str">
        <f>IFERROR(TEXT(Table1[[#This Row],[Report Date]], "mmmm"),"")</f>
        <v/>
      </c>
      <c r="N5597" s="13" t="str">
        <f>IFERROR(YEAR(Table1[[#This Row],[Report Date]]),"")</f>
        <v/>
      </c>
      <c r="O5597" s="13" t="str">
        <f ca="1">IF(Table1[[#This Row],[Report Date]]&gt;=TODAY()-6, "within week", "Older")</f>
        <v>within week</v>
      </c>
      <c r="P5597" s="37" t="e">
        <f>EOMONTH(Table1[[#This Row],[Report Date]], 0)</f>
        <v>#VALUE!</v>
      </c>
    </row>
    <row r="5598" spans="1:16" x14ac:dyDescent="0.25">
      <c r="A5598" s="9" t="s">
        <v>148</v>
      </c>
      <c r="B5598" s="10" t="s">
        <v>148</v>
      </c>
      <c r="C5598" s="9" t="s">
        <v>104</v>
      </c>
      <c r="D5598" s="9">
        <v>1</v>
      </c>
      <c r="E5598" s="9" t="s">
        <v>148</v>
      </c>
      <c r="F5598" s="9">
        <v>125722</v>
      </c>
      <c r="G5598" s="9" t="s">
        <v>123</v>
      </c>
      <c r="H5598" s="9" t="s">
        <v>131</v>
      </c>
      <c r="I5598" s="9" t="s">
        <v>148</v>
      </c>
      <c r="J5598" s="9" t="s">
        <v>148</v>
      </c>
      <c r="K5598" s="9" t="s">
        <v>148</v>
      </c>
      <c r="L5598" s="10" t="s">
        <v>148</v>
      </c>
      <c r="M5598" s="13" t="str">
        <f>IFERROR(TEXT(Table1[[#This Row],[Report Date]], "mmmm"),"")</f>
        <v/>
      </c>
      <c r="N5598" s="13" t="str">
        <f>IFERROR(YEAR(Table1[[#This Row],[Report Date]]),"")</f>
        <v/>
      </c>
      <c r="O5598" s="13" t="str">
        <f ca="1">IF(Table1[[#This Row],[Report Date]]&gt;=TODAY()-6, "within week", "Older")</f>
        <v>within week</v>
      </c>
      <c r="P5598" s="37" t="e">
        <f>EOMONTH(Table1[[#This Row],[Report Date]], 0)</f>
        <v>#VALUE!</v>
      </c>
    </row>
    <row r="5599" spans="1:16" x14ac:dyDescent="0.25">
      <c r="A5599" s="9" t="s">
        <v>148</v>
      </c>
      <c r="B5599" s="10" t="s">
        <v>148</v>
      </c>
      <c r="C5599" s="9" t="s">
        <v>104</v>
      </c>
      <c r="D5599" s="9">
        <v>1</v>
      </c>
      <c r="E5599" s="9" t="s">
        <v>148</v>
      </c>
      <c r="F5599" s="9">
        <v>552771</v>
      </c>
      <c r="G5599" s="9" t="s">
        <v>118</v>
      </c>
      <c r="H5599" s="9" t="s">
        <v>138</v>
      </c>
      <c r="I5599" s="9" t="s">
        <v>148</v>
      </c>
      <c r="J5599" s="9" t="s">
        <v>148</v>
      </c>
      <c r="K5599" s="9" t="s">
        <v>148</v>
      </c>
      <c r="L5599" s="10" t="s">
        <v>148</v>
      </c>
      <c r="M5599" s="13" t="str">
        <f>IFERROR(TEXT(Table1[[#This Row],[Report Date]], "mmmm"),"")</f>
        <v/>
      </c>
      <c r="N5599" s="13" t="str">
        <f>IFERROR(YEAR(Table1[[#This Row],[Report Date]]),"")</f>
        <v/>
      </c>
      <c r="O5599" s="13" t="str">
        <f ca="1">IF(Table1[[#This Row],[Report Date]]&gt;=TODAY()-6, "within week", "Older")</f>
        <v>within week</v>
      </c>
      <c r="P5599" s="37" t="e">
        <f>EOMONTH(Table1[[#This Row],[Report Date]], 0)</f>
        <v>#VALUE!</v>
      </c>
    </row>
    <row r="5600" spans="1:16" x14ac:dyDescent="0.25">
      <c r="A5600" s="9" t="s">
        <v>148</v>
      </c>
      <c r="B5600" s="10" t="s">
        <v>148</v>
      </c>
      <c r="C5600" s="9" t="s">
        <v>104</v>
      </c>
      <c r="D5600" s="9">
        <v>1</v>
      </c>
      <c r="E5600" s="9" t="s">
        <v>148</v>
      </c>
      <c r="F5600" s="9">
        <v>137750</v>
      </c>
      <c r="G5600" s="9" t="s">
        <v>121</v>
      </c>
      <c r="H5600" s="9" t="s">
        <v>141</v>
      </c>
      <c r="I5600" s="9" t="s">
        <v>148</v>
      </c>
      <c r="J5600" s="9" t="s">
        <v>148</v>
      </c>
      <c r="K5600" s="9" t="s">
        <v>148</v>
      </c>
      <c r="L5600" s="10" t="s">
        <v>148</v>
      </c>
      <c r="M5600" s="13" t="str">
        <f>IFERROR(TEXT(Table1[[#This Row],[Report Date]], "mmmm"),"")</f>
        <v/>
      </c>
      <c r="N5600" s="13" t="str">
        <f>IFERROR(YEAR(Table1[[#This Row],[Report Date]]),"")</f>
        <v/>
      </c>
      <c r="O5600" s="13" t="str">
        <f ca="1">IF(Table1[[#This Row],[Report Date]]&gt;=TODAY()-6, "within week", "Older")</f>
        <v>within week</v>
      </c>
      <c r="P5600" s="37" t="e">
        <f>EOMONTH(Table1[[#This Row],[Report Date]], 0)</f>
        <v>#VALUE!</v>
      </c>
    </row>
    <row r="5601" spans="1:16" x14ac:dyDescent="0.25">
      <c r="A5601" s="9" t="s">
        <v>148</v>
      </c>
      <c r="B5601" s="10" t="s">
        <v>148</v>
      </c>
      <c r="C5601" s="9" t="s">
        <v>104</v>
      </c>
      <c r="D5601" s="9">
        <v>1</v>
      </c>
      <c r="E5601" s="9" t="s">
        <v>148</v>
      </c>
      <c r="F5601" s="9">
        <v>589188</v>
      </c>
      <c r="G5601" s="9" t="s">
        <v>126</v>
      </c>
      <c r="H5601" s="9" t="s">
        <v>146</v>
      </c>
      <c r="I5601" s="9" t="s">
        <v>148</v>
      </c>
      <c r="J5601" s="9" t="s">
        <v>148</v>
      </c>
      <c r="K5601" s="9" t="s">
        <v>148</v>
      </c>
      <c r="L5601" s="10" t="s">
        <v>148</v>
      </c>
      <c r="M5601" s="13" t="str">
        <f>IFERROR(TEXT(Table1[[#This Row],[Report Date]], "mmmm"),"")</f>
        <v/>
      </c>
      <c r="N5601" s="13" t="str">
        <f>IFERROR(YEAR(Table1[[#This Row],[Report Date]]),"")</f>
        <v/>
      </c>
      <c r="O5601" s="13" t="str">
        <f ca="1">IF(Table1[[#This Row],[Report Date]]&gt;=TODAY()-6, "within week", "Older")</f>
        <v>within week</v>
      </c>
      <c r="P5601" s="37" t="e">
        <f>EOMONTH(Table1[[#This Row],[Report Date]], 0)</f>
        <v>#VALUE!</v>
      </c>
    </row>
    <row r="5602" spans="1:16" x14ac:dyDescent="0.25">
      <c r="A5602" s="9" t="s">
        <v>148</v>
      </c>
      <c r="B5602" s="10" t="s">
        <v>148</v>
      </c>
      <c r="C5602" s="9" t="s">
        <v>104</v>
      </c>
      <c r="D5602" s="9">
        <v>1</v>
      </c>
      <c r="E5602" s="9" t="s">
        <v>148</v>
      </c>
      <c r="F5602" s="9">
        <v>257219</v>
      </c>
      <c r="G5602" s="9" t="s">
        <v>117</v>
      </c>
      <c r="H5602" s="9" t="s">
        <v>129</v>
      </c>
      <c r="I5602" s="9" t="s">
        <v>148</v>
      </c>
      <c r="J5602" s="9" t="s">
        <v>148</v>
      </c>
      <c r="K5602" s="9" t="s">
        <v>148</v>
      </c>
      <c r="L5602" s="10" t="s">
        <v>148</v>
      </c>
      <c r="M5602" s="13" t="str">
        <f>IFERROR(TEXT(Table1[[#This Row],[Report Date]], "mmmm"),"")</f>
        <v/>
      </c>
      <c r="N5602" s="13" t="str">
        <f>IFERROR(YEAR(Table1[[#This Row],[Report Date]]),"")</f>
        <v/>
      </c>
      <c r="O5602" s="13" t="str">
        <f ca="1">IF(Table1[[#This Row],[Report Date]]&gt;=TODAY()-6, "within week", "Older")</f>
        <v>within week</v>
      </c>
      <c r="P5602" s="37" t="e">
        <f>EOMONTH(Table1[[#This Row],[Report Date]], 0)</f>
        <v>#VALUE!</v>
      </c>
    </row>
    <row r="5603" spans="1:16" x14ac:dyDescent="0.25">
      <c r="A5603" s="9" t="s">
        <v>148</v>
      </c>
      <c r="B5603" s="10" t="s">
        <v>148</v>
      </c>
      <c r="C5603" s="9" t="s">
        <v>104</v>
      </c>
      <c r="D5603" s="9">
        <v>1</v>
      </c>
      <c r="E5603" s="9" t="s">
        <v>148</v>
      </c>
      <c r="F5603" s="9">
        <v>573907</v>
      </c>
      <c r="G5603" s="9" t="s">
        <v>120</v>
      </c>
      <c r="H5603" s="9" t="s">
        <v>132</v>
      </c>
      <c r="I5603" s="9" t="s">
        <v>148</v>
      </c>
      <c r="J5603" s="9" t="s">
        <v>148</v>
      </c>
      <c r="K5603" s="9" t="s">
        <v>148</v>
      </c>
      <c r="L5603" s="10" t="s">
        <v>148</v>
      </c>
      <c r="M5603" s="13" t="str">
        <f>IFERROR(TEXT(Table1[[#This Row],[Report Date]], "mmmm"),"")</f>
        <v/>
      </c>
      <c r="N5603" s="13" t="str">
        <f>IFERROR(YEAR(Table1[[#This Row],[Report Date]]),"")</f>
        <v/>
      </c>
      <c r="O5603" s="13" t="str">
        <f ca="1">IF(Table1[[#This Row],[Report Date]]&gt;=TODAY()-6, "within week", "Older")</f>
        <v>within week</v>
      </c>
      <c r="P5603" s="37" t="e">
        <f>EOMONTH(Table1[[#This Row],[Report Date]], 0)</f>
        <v>#VALUE!</v>
      </c>
    </row>
    <row r="5604" spans="1:16" x14ac:dyDescent="0.25">
      <c r="A5604" s="9" t="s">
        <v>148</v>
      </c>
      <c r="B5604" s="10" t="s">
        <v>148</v>
      </c>
      <c r="C5604" s="9" t="s">
        <v>104</v>
      </c>
      <c r="D5604" s="9">
        <v>1</v>
      </c>
      <c r="E5604" s="9" t="s">
        <v>148</v>
      </c>
      <c r="F5604" s="9">
        <v>401074</v>
      </c>
      <c r="G5604" s="9" t="s">
        <v>117</v>
      </c>
      <c r="H5604" s="9" t="s">
        <v>141</v>
      </c>
      <c r="I5604" s="9" t="s">
        <v>148</v>
      </c>
      <c r="J5604" s="9" t="s">
        <v>148</v>
      </c>
      <c r="K5604" s="9" t="s">
        <v>148</v>
      </c>
      <c r="L5604" s="10" t="s">
        <v>148</v>
      </c>
      <c r="M5604" s="13" t="str">
        <f>IFERROR(TEXT(Table1[[#This Row],[Report Date]], "mmmm"),"")</f>
        <v/>
      </c>
      <c r="N5604" s="13" t="str">
        <f>IFERROR(YEAR(Table1[[#This Row],[Report Date]]),"")</f>
        <v/>
      </c>
      <c r="O5604" s="13" t="str">
        <f ca="1">IF(Table1[[#This Row],[Report Date]]&gt;=TODAY()-6, "within week", "Older")</f>
        <v>within week</v>
      </c>
      <c r="P5604" s="37" t="e">
        <f>EOMONTH(Table1[[#This Row],[Report Date]], 0)</f>
        <v>#VALUE!</v>
      </c>
    </row>
    <row r="5605" spans="1:16" x14ac:dyDescent="0.25">
      <c r="A5605" s="9" t="s">
        <v>148</v>
      </c>
      <c r="B5605" s="10" t="s">
        <v>148</v>
      </c>
      <c r="C5605" s="9" t="s">
        <v>104</v>
      </c>
      <c r="D5605" s="9">
        <v>1</v>
      </c>
      <c r="E5605" s="9" t="s">
        <v>148</v>
      </c>
      <c r="F5605" s="9">
        <v>289587</v>
      </c>
      <c r="G5605" s="9" t="s">
        <v>118</v>
      </c>
      <c r="H5605" s="9" t="s">
        <v>134</v>
      </c>
      <c r="I5605" s="9" t="s">
        <v>148</v>
      </c>
      <c r="J5605" s="9" t="s">
        <v>148</v>
      </c>
      <c r="K5605" s="9" t="s">
        <v>148</v>
      </c>
      <c r="L5605" s="10" t="s">
        <v>148</v>
      </c>
      <c r="M5605" s="13" t="str">
        <f>IFERROR(TEXT(Table1[[#This Row],[Report Date]], "mmmm"),"")</f>
        <v/>
      </c>
      <c r="N5605" s="13" t="str">
        <f>IFERROR(YEAR(Table1[[#This Row],[Report Date]]),"")</f>
        <v/>
      </c>
      <c r="O5605" s="13" t="str">
        <f ca="1">IF(Table1[[#This Row],[Report Date]]&gt;=TODAY()-6, "within week", "Older")</f>
        <v>within week</v>
      </c>
      <c r="P5605" s="37" t="e">
        <f>EOMONTH(Table1[[#This Row],[Report Date]], 0)</f>
        <v>#VALUE!</v>
      </c>
    </row>
    <row r="5606" spans="1:16" x14ac:dyDescent="0.25">
      <c r="A5606" s="9" t="s">
        <v>148</v>
      </c>
      <c r="B5606" s="10" t="s">
        <v>148</v>
      </c>
      <c r="C5606" s="9" t="s">
        <v>104</v>
      </c>
      <c r="D5606" s="9">
        <v>1</v>
      </c>
      <c r="E5606" s="9" t="s">
        <v>148</v>
      </c>
      <c r="F5606" s="9">
        <v>653005</v>
      </c>
      <c r="G5606" s="9" t="s">
        <v>123</v>
      </c>
      <c r="H5606" s="9" t="s">
        <v>139</v>
      </c>
      <c r="I5606" s="9" t="s">
        <v>148</v>
      </c>
      <c r="J5606" s="9" t="s">
        <v>148</v>
      </c>
      <c r="K5606" s="9" t="s">
        <v>148</v>
      </c>
      <c r="L5606" s="10" t="s">
        <v>148</v>
      </c>
      <c r="M5606" s="13" t="str">
        <f>IFERROR(TEXT(Table1[[#This Row],[Report Date]], "mmmm"),"")</f>
        <v/>
      </c>
      <c r="N5606" s="13" t="str">
        <f>IFERROR(YEAR(Table1[[#This Row],[Report Date]]),"")</f>
        <v/>
      </c>
      <c r="O5606" s="13" t="str">
        <f ca="1">IF(Table1[[#This Row],[Report Date]]&gt;=TODAY()-6, "within week", "Older")</f>
        <v>within week</v>
      </c>
      <c r="P5606" s="37" t="e">
        <f>EOMONTH(Table1[[#This Row],[Report Date]], 0)</f>
        <v>#VALUE!</v>
      </c>
    </row>
    <row r="5607" spans="1:16" x14ac:dyDescent="0.25">
      <c r="A5607" s="9" t="s">
        <v>148</v>
      </c>
      <c r="B5607" s="10" t="s">
        <v>148</v>
      </c>
      <c r="C5607" s="9" t="s">
        <v>104</v>
      </c>
      <c r="D5607" s="9">
        <v>1</v>
      </c>
      <c r="E5607" s="9" t="s">
        <v>148</v>
      </c>
      <c r="F5607" s="9">
        <v>642016</v>
      </c>
      <c r="G5607" s="9" t="s">
        <v>126</v>
      </c>
      <c r="H5607" s="9" t="s">
        <v>134</v>
      </c>
      <c r="I5607" s="9" t="s">
        <v>148</v>
      </c>
      <c r="J5607" s="9" t="s">
        <v>148</v>
      </c>
      <c r="K5607" s="9" t="s">
        <v>148</v>
      </c>
      <c r="L5607" s="10" t="s">
        <v>148</v>
      </c>
      <c r="M5607" s="13" t="str">
        <f>IFERROR(TEXT(Table1[[#This Row],[Report Date]], "mmmm"),"")</f>
        <v/>
      </c>
      <c r="N5607" s="13" t="str">
        <f>IFERROR(YEAR(Table1[[#This Row],[Report Date]]),"")</f>
        <v/>
      </c>
      <c r="O5607" s="13" t="str">
        <f ca="1">IF(Table1[[#This Row],[Report Date]]&gt;=TODAY()-6, "within week", "Older")</f>
        <v>within week</v>
      </c>
      <c r="P5607" s="37" t="e">
        <f>EOMONTH(Table1[[#This Row],[Report Date]], 0)</f>
        <v>#VALUE!</v>
      </c>
    </row>
    <row r="5608" spans="1:16" x14ac:dyDescent="0.25">
      <c r="A5608" s="9" t="s">
        <v>148</v>
      </c>
      <c r="B5608" s="10" t="s">
        <v>148</v>
      </c>
      <c r="C5608" s="9" t="s">
        <v>104</v>
      </c>
      <c r="D5608" s="9">
        <v>1</v>
      </c>
      <c r="E5608" s="9" t="s">
        <v>148</v>
      </c>
      <c r="F5608" s="9">
        <v>199972</v>
      </c>
      <c r="G5608" s="9" t="s">
        <v>118</v>
      </c>
      <c r="H5608" s="9" t="s">
        <v>138</v>
      </c>
      <c r="I5608" s="9" t="s">
        <v>148</v>
      </c>
      <c r="J5608" s="9" t="s">
        <v>148</v>
      </c>
      <c r="K5608" s="9" t="s">
        <v>148</v>
      </c>
      <c r="L5608" s="10" t="s">
        <v>148</v>
      </c>
      <c r="M5608" s="13" t="str">
        <f>IFERROR(TEXT(Table1[[#This Row],[Report Date]], "mmmm"),"")</f>
        <v/>
      </c>
      <c r="N5608" s="13" t="str">
        <f>IFERROR(YEAR(Table1[[#This Row],[Report Date]]),"")</f>
        <v/>
      </c>
      <c r="O5608" s="13" t="str">
        <f ca="1">IF(Table1[[#This Row],[Report Date]]&gt;=TODAY()-6, "within week", "Older")</f>
        <v>within week</v>
      </c>
      <c r="P5608" s="37" t="e">
        <f>EOMONTH(Table1[[#This Row],[Report Date]], 0)</f>
        <v>#VALUE!</v>
      </c>
    </row>
    <row r="5609" spans="1:16" x14ac:dyDescent="0.25">
      <c r="A5609" s="9" t="s">
        <v>148</v>
      </c>
      <c r="B5609" s="10" t="s">
        <v>148</v>
      </c>
      <c r="C5609" s="9" t="s">
        <v>104</v>
      </c>
      <c r="D5609" s="9">
        <v>1</v>
      </c>
      <c r="E5609" s="9" t="s">
        <v>148</v>
      </c>
      <c r="F5609" s="9">
        <v>463233</v>
      </c>
      <c r="G5609" s="9" t="s">
        <v>119</v>
      </c>
      <c r="H5609" s="9" t="s">
        <v>139</v>
      </c>
      <c r="I5609" s="9" t="s">
        <v>148</v>
      </c>
      <c r="J5609" s="9" t="s">
        <v>148</v>
      </c>
      <c r="K5609" s="9" t="s">
        <v>148</v>
      </c>
      <c r="L5609" s="10" t="s">
        <v>148</v>
      </c>
      <c r="M5609" s="13" t="str">
        <f>IFERROR(TEXT(Table1[[#This Row],[Report Date]], "mmmm"),"")</f>
        <v/>
      </c>
      <c r="N5609" s="13" t="str">
        <f>IFERROR(YEAR(Table1[[#This Row],[Report Date]]),"")</f>
        <v/>
      </c>
      <c r="O5609" s="13" t="str">
        <f ca="1">IF(Table1[[#This Row],[Report Date]]&gt;=TODAY()-6, "within week", "Older")</f>
        <v>within week</v>
      </c>
      <c r="P5609" s="37" t="e">
        <f>EOMONTH(Table1[[#This Row],[Report Date]], 0)</f>
        <v>#VALUE!</v>
      </c>
    </row>
    <row r="5610" spans="1:16" x14ac:dyDescent="0.25">
      <c r="A5610" s="9" t="s">
        <v>148</v>
      </c>
      <c r="B5610" s="10" t="s">
        <v>148</v>
      </c>
      <c r="C5610" s="9" t="s">
        <v>104</v>
      </c>
      <c r="D5610" s="9">
        <v>1</v>
      </c>
      <c r="E5610" s="9" t="s">
        <v>148</v>
      </c>
      <c r="F5610" s="9">
        <v>159638</v>
      </c>
      <c r="G5610" s="9" t="s">
        <v>123</v>
      </c>
      <c r="H5610" s="9" t="s">
        <v>135</v>
      </c>
      <c r="I5610" s="9" t="s">
        <v>148</v>
      </c>
      <c r="J5610" s="9" t="s">
        <v>148</v>
      </c>
      <c r="K5610" s="9" t="s">
        <v>148</v>
      </c>
      <c r="L5610" s="10" t="s">
        <v>148</v>
      </c>
      <c r="M5610" s="13" t="str">
        <f>IFERROR(TEXT(Table1[[#This Row],[Report Date]], "mmmm"),"")</f>
        <v/>
      </c>
      <c r="N5610" s="13" t="str">
        <f>IFERROR(YEAR(Table1[[#This Row],[Report Date]]),"")</f>
        <v/>
      </c>
      <c r="O5610" s="13" t="str">
        <f ca="1">IF(Table1[[#This Row],[Report Date]]&gt;=TODAY()-6, "within week", "Older")</f>
        <v>within week</v>
      </c>
      <c r="P5610" s="37" t="e">
        <f>EOMONTH(Table1[[#This Row],[Report Date]], 0)</f>
        <v>#VALUE!</v>
      </c>
    </row>
    <row r="5611" spans="1:16" x14ac:dyDescent="0.25">
      <c r="A5611" s="9" t="s">
        <v>148</v>
      </c>
      <c r="B5611" s="10" t="s">
        <v>148</v>
      </c>
      <c r="C5611" s="9" t="s">
        <v>104</v>
      </c>
      <c r="D5611" s="9">
        <v>1</v>
      </c>
      <c r="E5611" s="9" t="s">
        <v>148</v>
      </c>
      <c r="F5611" s="9">
        <v>564872</v>
      </c>
      <c r="G5611" s="9" t="s">
        <v>125</v>
      </c>
      <c r="H5611" s="9" t="s">
        <v>137</v>
      </c>
      <c r="I5611" s="9" t="s">
        <v>148</v>
      </c>
      <c r="J5611" s="9" t="s">
        <v>148</v>
      </c>
      <c r="K5611" s="9" t="s">
        <v>148</v>
      </c>
      <c r="L5611" s="10" t="s">
        <v>148</v>
      </c>
      <c r="M5611" s="13" t="str">
        <f>IFERROR(TEXT(Table1[[#This Row],[Report Date]], "mmmm"),"")</f>
        <v/>
      </c>
      <c r="N5611" s="13" t="str">
        <f>IFERROR(YEAR(Table1[[#This Row],[Report Date]]),"")</f>
        <v/>
      </c>
      <c r="O5611" s="13" t="str">
        <f ca="1">IF(Table1[[#This Row],[Report Date]]&gt;=TODAY()-6, "within week", "Older")</f>
        <v>within week</v>
      </c>
      <c r="P5611" s="37" t="e">
        <f>EOMONTH(Table1[[#This Row],[Report Date]], 0)</f>
        <v>#VALUE!</v>
      </c>
    </row>
    <row r="5612" spans="1:16" x14ac:dyDescent="0.25">
      <c r="A5612" s="9" t="s">
        <v>148</v>
      </c>
      <c r="B5612" s="10" t="s">
        <v>148</v>
      </c>
      <c r="C5612" s="9" t="s">
        <v>104</v>
      </c>
      <c r="D5612" s="9">
        <v>1</v>
      </c>
      <c r="E5612" s="9" t="s">
        <v>148</v>
      </c>
      <c r="F5612" s="9">
        <v>828172</v>
      </c>
      <c r="G5612" s="9" t="s">
        <v>122</v>
      </c>
      <c r="H5612" s="9" t="s">
        <v>138</v>
      </c>
      <c r="I5612" s="9" t="s">
        <v>148</v>
      </c>
      <c r="J5612" s="9" t="s">
        <v>148</v>
      </c>
      <c r="K5612" s="9" t="s">
        <v>148</v>
      </c>
      <c r="L5612" s="10" t="s">
        <v>148</v>
      </c>
      <c r="M5612" s="13" t="str">
        <f>IFERROR(TEXT(Table1[[#This Row],[Report Date]], "mmmm"),"")</f>
        <v/>
      </c>
      <c r="N5612" s="13" t="str">
        <f>IFERROR(YEAR(Table1[[#This Row],[Report Date]]),"")</f>
        <v/>
      </c>
      <c r="O5612" s="13" t="str">
        <f ca="1">IF(Table1[[#This Row],[Report Date]]&gt;=TODAY()-6, "within week", "Older")</f>
        <v>within week</v>
      </c>
      <c r="P5612" s="37" t="e">
        <f>EOMONTH(Table1[[#This Row],[Report Date]], 0)</f>
        <v>#VALUE!</v>
      </c>
    </row>
    <row r="5613" spans="1:16" x14ac:dyDescent="0.25">
      <c r="A5613" s="9" t="s">
        <v>148</v>
      </c>
      <c r="B5613" s="10" t="s">
        <v>148</v>
      </c>
      <c r="C5613" s="9" t="s">
        <v>104</v>
      </c>
      <c r="D5613" s="9">
        <v>1</v>
      </c>
      <c r="E5613" s="9" t="s">
        <v>148</v>
      </c>
      <c r="F5613" s="9">
        <v>524616</v>
      </c>
      <c r="G5613" s="9" t="s">
        <v>127</v>
      </c>
      <c r="H5613" s="9" t="s">
        <v>143</v>
      </c>
      <c r="I5613" s="9" t="s">
        <v>148</v>
      </c>
      <c r="J5613" s="9" t="s">
        <v>148</v>
      </c>
      <c r="K5613" s="9" t="s">
        <v>148</v>
      </c>
      <c r="L5613" s="10" t="s">
        <v>148</v>
      </c>
      <c r="M5613" s="13" t="str">
        <f>IFERROR(TEXT(Table1[[#This Row],[Report Date]], "mmmm"),"")</f>
        <v/>
      </c>
      <c r="N5613" s="13" t="str">
        <f>IFERROR(YEAR(Table1[[#This Row],[Report Date]]),"")</f>
        <v/>
      </c>
      <c r="O5613" s="13" t="str">
        <f ca="1">IF(Table1[[#This Row],[Report Date]]&gt;=TODAY()-6, "within week", "Older")</f>
        <v>within week</v>
      </c>
      <c r="P5613" s="37" t="e">
        <f>EOMONTH(Table1[[#This Row],[Report Date]], 0)</f>
        <v>#VALUE!</v>
      </c>
    </row>
    <row r="5614" spans="1:16" x14ac:dyDescent="0.25">
      <c r="A5614" s="9" t="s">
        <v>148</v>
      </c>
      <c r="B5614" s="10" t="s">
        <v>148</v>
      </c>
      <c r="C5614" s="9" t="s">
        <v>104</v>
      </c>
      <c r="D5614" s="9">
        <v>1</v>
      </c>
      <c r="E5614" s="9" t="s">
        <v>148</v>
      </c>
      <c r="F5614" s="9">
        <v>537024</v>
      </c>
      <c r="G5614" s="9" t="s">
        <v>118</v>
      </c>
      <c r="H5614" s="9" t="s">
        <v>146</v>
      </c>
      <c r="I5614" s="9" t="s">
        <v>148</v>
      </c>
      <c r="J5614" s="9" t="s">
        <v>148</v>
      </c>
      <c r="K5614" s="9" t="s">
        <v>148</v>
      </c>
      <c r="L5614" s="10" t="s">
        <v>148</v>
      </c>
      <c r="M5614" s="13" t="str">
        <f>IFERROR(TEXT(Table1[[#This Row],[Report Date]], "mmmm"),"")</f>
        <v/>
      </c>
      <c r="N5614" s="13" t="str">
        <f>IFERROR(YEAR(Table1[[#This Row],[Report Date]]),"")</f>
        <v/>
      </c>
      <c r="O5614" s="13" t="str">
        <f ca="1">IF(Table1[[#This Row],[Report Date]]&gt;=TODAY()-6, "within week", "Older")</f>
        <v>within week</v>
      </c>
      <c r="P5614" s="37" t="e">
        <f>EOMONTH(Table1[[#This Row],[Report Date]], 0)</f>
        <v>#VALUE!</v>
      </c>
    </row>
    <row r="5615" spans="1:16" x14ac:dyDescent="0.25">
      <c r="A5615" s="9" t="s">
        <v>148</v>
      </c>
      <c r="B5615" s="10" t="s">
        <v>148</v>
      </c>
      <c r="C5615" s="9" t="s">
        <v>104</v>
      </c>
      <c r="D5615" s="9">
        <v>1</v>
      </c>
      <c r="E5615" s="9" t="s">
        <v>148</v>
      </c>
      <c r="F5615" s="9">
        <v>861513</v>
      </c>
      <c r="G5615" s="9" t="s">
        <v>119</v>
      </c>
      <c r="H5615" s="9" t="s">
        <v>139</v>
      </c>
      <c r="I5615" s="9" t="s">
        <v>148</v>
      </c>
      <c r="J5615" s="9" t="s">
        <v>148</v>
      </c>
      <c r="K5615" s="9" t="s">
        <v>148</v>
      </c>
      <c r="L5615" s="10" t="s">
        <v>148</v>
      </c>
      <c r="M5615" s="13" t="str">
        <f>IFERROR(TEXT(Table1[[#This Row],[Report Date]], "mmmm"),"")</f>
        <v/>
      </c>
      <c r="N5615" s="13" t="str">
        <f>IFERROR(YEAR(Table1[[#This Row],[Report Date]]),"")</f>
        <v/>
      </c>
      <c r="O5615" s="13" t="str">
        <f ca="1">IF(Table1[[#This Row],[Report Date]]&gt;=TODAY()-6, "within week", "Older")</f>
        <v>within week</v>
      </c>
      <c r="P5615" s="37" t="e">
        <f>EOMONTH(Table1[[#This Row],[Report Date]], 0)</f>
        <v>#VALUE!</v>
      </c>
    </row>
    <row r="5616" spans="1:16" x14ac:dyDescent="0.25">
      <c r="A5616" s="9" t="s">
        <v>148</v>
      </c>
      <c r="B5616" s="10" t="s">
        <v>148</v>
      </c>
      <c r="C5616" s="9" t="s">
        <v>104</v>
      </c>
      <c r="D5616" s="9">
        <v>1</v>
      </c>
      <c r="E5616" s="9" t="s">
        <v>148</v>
      </c>
      <c r="F5616" s="9">
        <v>113405</v>
      </c>
      <c r="G5616" s="9" t="s">
        <v>121</v>
      </c>
      <c r="H5616" s="9" t="s">
        <v>141</v>
      </c>
      <c r="I5616" s="9" t="s">
        <v>148</v>
      </c>
      <c r="J5616" s="9" t="s">
        <v>148</v>
      </c>
      <c r="K5616" s="9" t="s">
        <v>148</v>
      </c>
      <c r="L5616" s="10" t="s">
        <v>148</v>
      </c>
      <c r="M5616" s="13" t="str">
        <f>IFERROR(TEXT(Table1[[#This Row],[Report Date]], "mmmm"),"")</f>
        <v/>
      </c>
      <c r="N5616" s="13" t="str">
        <f>IFERROR(YEAR(Table1[[#This Row],[Report Date]]),"")</f>
        <v/>
      </c>
      <c r="O5616" s="13" t="str">
        <f ca="1">IF(Table1[[#This Row],[Report Date]]&gt;=TODAY()-6, "within week", "Older")</f>
        <v>within week</v>
      </c>
      <c r="P5616" s="37" t="e">
        <f>EOMONTH(Table1[[#This Row],[Report Date]], 0)</f>
        <v>#VALUE!</v>
      </c>
    </row>
    <row r="5617" spans="1:16" x14ac:dyDescent="0.25">
      <c r="A5617" s="9" t="s">
        <v>148</v>
      </c>
      <c r="B5617" s="10" t="s">
        <v>148</v>
      </c>
      <c r="C5617" s="9" t="s">
        <v>104</v>
      </c>
      <c r="D5617" s="9">
        <v>1</v>
      </c>
      <c r="E5617" s="9" t="s">
        <v>148</v>
      </c>
      <c r="F5617" s="9">
        <v>243990</v>
      </c>
      <c r="G5617" s="9" t="s">
        <v>123</v>
      </c>
      <c r="H5617" s="9" t="s">
        <v>135</v>
      </c>
      <c r="I5617" s="9" t="s">
        <v>148</v>
      </c>
      <c r="J5617" s="9" t="s">
        <v>148</v>
      </c>
      <c r="K5617" s="9" t="s">
        <v>148</v>
      </c>
      <c r="L5617" s="10" t="s">
        <v>148</v>
      </c>
      <c r="M5617" s="13" t="str">
        <f>IFERROR(TEXT(Table1[[#This Row],[Report Date]], "mmmm"),"")</f>
        <v/>
      </c>
      <c r="N5617" s="13" t="str">
        <f>IFERROR(YEAR(Table1[[#This Row],[Report Date]]),"")</f>
        <v/>
      </c>
      <c r="O5617" s="13" t="str">
        <f ca="1">IF(Table1[[#This Row],[Report Date]]&gt;=TODAY()-6, "within week", "Older")</f>
        <v>within week</v>
      </c>
      <c r="P5617" s="37" t="e">
        <f>EOMONTH(Table1[[#This Row],[Report Date]], 0)</f>
        <v>#VALUE!</v>
      </c>
    </row>
    <row r="5618" spans="1:16" x14ac:dyDescent="0.25">
      <c r="A5618" s="9" t="s">
        <v>148</v>
      </c>
      <c r="B5618" s="10" t="s">
        <v>148</v>
      </c>
      <c r="C5618" s="9" t="s">
        <v>104</v>
      </c>
      <c r="D5618" s="9">
        <v>1</v>
      </c>
      <c r="E5618" s="9" t="s">
        <v>148</v>
      </c>
      <c r="F5618" s="9">
        <v>396691</v>
      </c>
      <c r="G5618" s="9" t="s">
        <v>124</v>
      </c>
      <c r="H5618" s="9" t="s">
        <v>128</v>
      </c>
      <c r="I5618" s="9" t="s">
        <v>148</v>
      </c>
      <c r="J5618" s="9" t="s">
        <v>148</v>
      </c>
      <c r="K5618" s="9" t="s">
        <v>148</v>
      </c>
      <c r="L5618" s="10" t="s">
        <v>148</v>
      </c>
      <c r="M5618" s="13" t="str">
        <f>IFERROR(TEXT(Table1[[#This Row],[Report Date]], "mmmm"),"")</f>
        <v/>
      </c>
      <c r="N5618" s="13" t="str">
        <f>IFERROR(YEAR(Table1[[#This Row],[Report Date]]),"")</f>
        <v/>
      </c>
      <c r="O5618" s="13" t="str">
        <f ca="1">IF(Table1[[#This Row],[Report Date]]&gt;=TODAY()-6, "within week", "Older")</f>
        <v>within week</v>
      </c>
      <c r="P5618" s="37" t="e">
        <f>EOMONTH(Table1[[#This Row],[Report Date]], 0)</f>
        <v>#VALUE!</v>
      </c>
    </row>
    <row r="5619" spans="1:16" x14ac:dyDescent="0.25">
      <c r="A5619" s="9" t="s">
        <v>148</v>
      </c>
      <c r="B5619" s="10" t="s">
        <v>148</v>
      </c>
      <c r="C5619" s="9" t="s">
        <v>104</v>
      </c>
      <c r="D5619" s="9">
        <v>1</v>
      </c>
      <c r="E5619" s="9" t="s">
        <v>148</v>
      </c>
      <c r="F5619" s="9">
        <v>266609</v>
      </c>
      <c r="G5619" s="9" t="s">
        <v>126</v>
      </c>
      <c r="H5619" s="9" t="s">
        <v>130</v>
      </c>
      <c r="I5619" s="9" t="s">
        <v>148</v>
      </c>
      <c r="J5619" s="9" t="s">
        <v>148</v>
      </c>
      <c r="K5619" s="9" t="s">
        <v>148</v>
      </c>
      <c r="L5619" s="10" t="s">
        <v>148</v>
      </c>
      <c r="M5619" s="13" t="str">
        <f>IFERROR(TEXT(Table1[[#This Row],[Report Date]], "mmmm"),"")</f>
        <v/>
      </c>
      <c r="N5619" s="13" t="str">
        <f>IFERROR(YEAR(Table1[[#This Row],[Report Date]]),"")</f>
        <v/>
      </c>
      <c r="O5619" s="13" t="str">
        <f ca="1">IF(Table1[[#This Row],[Report Date]]&gt;=TODAY()-6, "within week", "Older")</f>
        <v>within week</v>
      </c>
      <c r="P5619" s="37" t="e">
        <f>EOMONTH(Table1[[#This Row],[Report Date]], 0)</f>
        <v>#VALUE!</v>
      </c>
    </row>
    <row r="5620" spans="1:16" x14ac:dyDescent="0.25">
      <c r="A5620" s="9" t="s">
        <v>148</v>
      </c>
      <c r="B5620" s="10" t="s">
        <v>148</v>
      </c>
      <c r="C5620" s="9" t="s">
        <v>104</v>
      </c>
      <c r="D5620" s="9">
        <v>1</v>
      </c>
      <c r="E5620" s="9" t="s">
        <v>148</v>
      </c>
      <c r="F5620" s="9">
        <v>235594</v>
      </c>
      <c r="G5620" s="9" t="s">
        <v>127</v>
      </c>
      <c r="H5620" s="9" t="s">
        <v>131</v>
      </c>
      <c r="I5620" s="9" t="s">
        <v>148</v>
      </c>
      <c r="J5620" s="9" t="s">
        <v>148</v>
      </c>
      <c r="K5620" s="9" t="s">
        <v>148</v>
      </c>
      <c r="L5620" s="10" t="s">
        <v>148</v>
      </c>
      <c r="M5620" s="13" t="str">
        <f>IFERROR(TEXT(Table1[[#This Row],[Report Date]], "mmmm"),"")</f>
        <v/>
      </c>
      <c r="N5620" s="13" t="str">
        <f>IFERROR(YEAR(Table1[[#This Row],[Report Date]]),"")</f>
        <v/>
      </c>
      <c r="O5620" s="13" t="str">
        <f ca="1">IF(Table1[[#This Row],[Report Date]]&gt;=TODAY()-6, "within week", "Older")</f>
        <v>within week</v>
      </c>
      <c r="P5620" s="37" t="e">
        <f>EOMONTH(Table1[[#This Row],[Report Date]], 0)</f>
        <v>#VALUE!</v>
      </c>
    </row>
    <row r="5621" spans="1:16" x14ac:dyDescent="0.25">
      <c r="A5621" s="9" t="s">
        <v>148</v>
      </c>
      <c r="B5621" s="10" t="s">
        <v>148</v>
      </c>
      <c r="C5621" s="9" t="s">
        <v>104</v>
      </c>
      <c r="D5621" s="9">
        <v>1</v>
      </c>
      <c r="E5621" s="9" t="s">
        <v>148</v>
      </c>
      <c r="F5621" s="9">
        <v>826930</v>
      </c>
      <c r="G5621" s="9" t="s">
        <v>123</v>
      </c>
      <c r="H5621" s="9" t="s">
        <v>139</v>
      </c>
      <c r="I5621" s="9" t="s">
        <v>148</v>
      </c>
      <c r="J5621" s="9" t="s">
        <v>148</v>
      </c>
      <c r="K5621" s="9" t="s">
        <v>148</v>
      </c>
      <c r="L5621" s="10" t="s">
        <v>148</v>
      </c>
      <c r="M5621" s="13" t="str">
        <f>IFERROR(TEXT(Table1[[#This Row],[Report Date]], "mmmm"),"")</f>
        <v/>
      </c>
      <c r="N5621" s="13" t="str">
        <f>IFERROR(YEAR(Table1[[#This Row],[Report Date]]),"")</f>
        <v/>
      </c>
      <c r="O5621" s="13" t="str">
        <f ca="1">IF(Table1[[#This Row],[Report Date]]&gt;=TODAY()-6, "within week", "Older")</f>
        <v>within week</v>
      </c>
      <c r="P5621" s="37" t="e">
        <f>EOMONTH(Table1[[#This Row],[Report Date]], 0)</f>
        <v>#VALUE!</v>
      </c>
    </row>
    <row r="5622" spans="1:16" x14ac:dyDescent="0.25">
      <c r="A5622" s="9" t="s">
        <v>148</v>
      </c>
      <c r="B5622" s="10" t="s">
        <v>148</v>
      </c>
      <c r="C5622" s="9" t="s">
        <v>104</v>
      </c>
      <c r="D5622" s="9">
        <v>1</v>
      </c>
      <c r="E5622" s="9" t="s">
        <v>148</v>
      </c>
      <c r="F5622" s="9">
        <v>679684</v>
      </c>
      <c r="G5622" s="9" t="s">
        <v>124</v>
      </c>
      <c r="H5622" s="9" t="s">
        <v>144</v>
      </c>
      <c r="I5622" s="9" t="s">
        <v>148</v>
      </c>
      <c r="J5622" s="9" t="s">
        <v>148</v>
      </c>
      <c r="K5622" s="9" t="s">
        <v>148</v>
      </c>
      <c r="L5622" s="10" t="s">
        <v>148</v>
      </c>
      <c r="M5622" s="13" t="str">
        <f>IFERROR(TEXT(Table1[[#This Row],[Report Date]], "mmmm"),"")</f>
        <v/>
      </c>
      <c r="N5622" s="13" t="str">
        <f>IFERROR(YEAR(Table1[[#This Row],[Report Date]]),"")</f>
        <v/>
      </c>
      <c r="O5622" s="13" t="str">
        <f ca="1">IF(Table1[[#This Row],[Report Date]]&gt;=TODAY()-6, "within week", "Older")</f>
        <v>within week</v>
      </c>
      <c r="P5622" s="37" t="e">
        <f>EOMONTH(Table1[[#This Row],[Report Date]], 0)</f>
        <v>#VALUE!</v>
      </c>
    </row>
    <row r="5623" spans="1:16" x14ac:dyDescent="0.25">
      <c r="A5623" s="9" t="s">
        <v>148</v>
      </c>
      <c r="B5623" s="10" t="s">
        <v>148</v>
      </c>
      <c r="C5623" s="9" t="s">
        <v>104</v>
      </c>
      <c r="D5623" s="9">
        <v>1</v>
      </c>
      <c r="E5623" s="9" t="s">
        <v>148</v>
      </c>
      <c r="F5623" s="9">
        <v>920655</v>
      </c>
      <c r="G5623" s="9" t="s">
        <v>127</v>
      </c>
      <c r="H5623" s="9" t="s">
        <v>147</v>
      </c>
      <c r="I5623" s="9" t="s">
        <v>148</v>
      </c>
      <c r="J5623" s="9" t="s">
        <v>148</v>
      </c>
      <c r="K5623" s="9" t="s">
        <v>148</v>
      </c>
      <c r="L5623" s="10" t="s">
        <v>148</v>
      </c>
      <c r="M5623" s="13" t="str">
        <f>IFERROR(TEXT(Table1[[#This Row],[Report Date]], "mmmm"),"")</f>
        <v/>
      </c>
      <c r="N5623" s="13" t="str">
        <f>IFERROR(YEAR(Table1[[#This Row],[Report Date]]),"")</f>
        <v/>
      </c>
      <c r="O5623" s="13" t="str">
        <f ca="1">IF(Table1[[#This Row],[Report Date]]&gt;=TODAY()-6, "within week", "Older")</f>
        <v>within week</v>
      </c>
      <c r="P5623" s="37" t="e">
        <f>EOMONTH(Table1[[#This Row],[Report Date]], 0)</f>
        <v>#VALUE!</v>
      </c>
    </row>
    <row r="5624" spans="1:16" x14ac:dyDescent="0.25">
      <c r="A5624" s="9" t="s">
        <v>148</v>
      </c>
      <c r="B5624" s="10" t="s">
        <v>148</v>
      </c>
      <c r="C5624" s="9" t="s">
        <v>104</v>
      </c>
      <c r="D5624" s="9">
        <v>1</v>
      </c>
      <c r="E5624" s="9" t="s">
        <v>148</v>
      </c>
      <c r="F5624" s="9">
        <v>163117</v>
      </c>
      <c r="G5624" s="9" t="s">
        <v>117</v>
      </c>
      <c r="H5624" s="9" t="s">
        <v>129</v>
      </c>
      <c r="I5624" s="9" t="s">
        <v>148</v>
      </c>
      <c r="J5624" s="9" t="s">
        <v>148</v>
      </c>
      <c r="K5624" s="9" t="s">
        <v>148</v>
      </c>
      <c r="L5624" s="10" t="s">
        <v>148</v>
      </c>
      <c r="M5624" s="13" t="str">
        <f>IFERROR(TEXT(Table1[[#This Row],[Report Date]], "mmmm"),"")</f>
        <v/>
      </c>
      <c r="N5624" s="13" t="str">
        <f>IFERROR(YEAR(Table1[[#This Row],[Report Date]]),"")</f>
        <v/>
      </c>
      <c r="O5624" s="13" t="str">
        <f ca="1">IF(Table1[[#This Row],[Report Date]]&gt;=TODAY()-6, "within week", "Older")</f>
        <v>within week</v>
      </c>
      <c r="P5624" s="37" t="e">
        <f>EOMONTH(Table1[[#This Row],[Report Date]], 0)</f>
        <v>#VALUE!</v>
      </c>
    </row>
    <row r="5625" spans="1:16" x14ac:dyDescent="0.25">
      <c r="A5625" s="9" t="s">
        <v>148</v>
      </c>
      <c r="B5625" s="10" t="s">
        <v>148</v>
      </c>
      <c r="C5625" s="9" t="s">
        <v>104</v>
      </c>
      <c r="D5625" s="9">
        <v>1</v>
      </c>
      <c r="E5625" s="9" t="s">
        <v>148</v>
      </c>
      <c r="F5625" s="9">
        <v>949838</v>
      </c>
      <c r="G5625" s="9" t="s">
        <v>125</v>
      </c>
      <c r="H5625" s="9" t="s">
        <v>137</v>
      </c>
      <c r="I5625" s="9" t="s">
        <v>148</v>
      </c>
      <c r="J5625" s="9" t="s">
        <v>148</v>
      </c>
      <c r="K5625" s="9" t="s">
        <v>148</v>
      </c>
      <c r="L5625" s="10" t="s">
        <v>148</v>
      </c>
      <c r="M5625" s="13" t="str">
        <f>IFERROR(TEXT(Table1[[#This Row],[Report Date]], "mmmm"),"")</f>
        <v/>
      </c>
      <c r="N5625" s="13" t="str">
        <f>IFERROR(YEAR(Table1[[#This Row],[Report Date]]),"")</f>
        <v/>
      </c>
      <c r="O5625" s="13" t="str">
        <f ca="1">IF(Table1[[#This Row],[Report Date]]&gt;=TODAY()-6, "within week", "Older")</f>
        <v>within week</v>
      </c>
      <c r="P5625" s="37" t="e">
        <f>EOMONTH(Table1[[#This Row],[Report Date]], 0)</f>
        <v>#VALUE!</v>
      </c>
    </row>
    <row r="5626" spans="1:16" x14ac:dyDescent="0.25">
      <c r="A5626" s="9" t="s">
        <v>148</v>
      </c>
      <c r="B5626" s="10" t="s">
        <v>148</v>
      </c>
      <c r="C5626" s="9" t="s">
        <v>104</v>
      </c>
      <c r="D5626" s="9">
        <v>1</v>
      </c>
      <c r="E5626" s="9" t="s">
        <v>148</v>
      </c>
      <c r="F5626" s="9">
        <v>318747</v>
      </c>
      <c r="G5626" s="9" t="s">
        <v>127</v>
      </c>
      <c r="H5626" s="9" t="s">
        <v>139</v>
      </c>
      <c r="I5626" s="9" t="s">
        <v>148</v>
      </c>
      <c r="J5626" s="9" t="s">
        <v>148</v>
      </c>
      <c r="K5626" s="9" t="s">
        <v>148</v>
      </c>
      <c r="L5626" s="10" t="s">
        <v>148</v>
      </c>
      <c r="M5626" s="13" t="str">
        <f>IFERROR(TEXT(Table1[[#This Row],[Report Date]], "mmmm"),"")</f>
        <v/>
      </c>
      <c r="N5626" s="13" t="str">
        <f>IFERROR(YEAR(Table1[[#This Row],[Report Date]]),"")</f>
        <v/>
      </c>
      <c r="O5626" s="13" t="str">
        <f ca="1">IF(Table1[[#This Row],[Report Date]]&gt;=TODAY()-6, "within week", "Older")</f>
        <v>within week</v>
      </c>
      <c r="P5626" s="37" t="e">
        <f>EOMONTH(Table1[[#This Row],[Report Date]], 0)</f>
        <v>#VALUE!</v>
      </c>
    </row>
    <row r="5627" spans="1:16" x14ac:dyDescent="0.25">
      <c r="A5627" s="9" t="s">
        <v>148</v>
      </c>
      <c r="B5627" s="10" t="s">
        <v>148</v>
      </c>
      <c r="C5627" s="9" t="s">
        <v>104</v>
      </c>
      <c r="D5627" s="9">
        <v>1</v>
      </c>
      <c r="E5627" s="9" t="s">
        <v>148</v>
      </c>
      <c r="F5627" s="9">
        <v>394926</v>
      </c>
      <c r="G5627" s="9" t="s">
        <v>118</v>
      </c>
      <c r="H5627" s="9" t="s">
        <v>134</v>
      </c>
      <c r="I5627" s="9" t="s">
        <v>148</v>
      </c>
      <c r="J5627" s="9" t="s">
        <v>148</v>
      </c>
      <c r="K5627" s="9" t="s">
        <v>148</v>
      </c>
      <c r="L5627" s="10" t="s">
        <v>148</v>
      </c>
      <c r="M5627" s="13" t="str">
        <f>IFERROR(TEXT(Table1[[#This Row],[Report Date]], "mmmm"),"")</f>
        <v/>
      </c>
      <c r="N5627" s="13" t="str">
        <f>IFERROR(YEAR(Table1[[#This Row],[Report Date]]),"")</f>
        <v/>
      </c>
      <c r="O5627" s="13" t="str">
        <f ca="1">IF(Table1[[#This Row],[Report Date]]&gt;=TODAY()-6, "within week", "Older")</f>
        <v>within week</v>
      </c>
      <c r="P5627" s="37" t="e">
        <f>EOMONTH(Table1[[#This Row],[Report Date]], 0)</f>
        <v>#VALUE!</v>
      </c>
    </row>
    <row r="5628" spans="1:16" x14ac:dyDescent="0.25">
      <c r="A5628" s="9" t="s">
        <v>148</v>
      </c>
      <c r="B5628" s="10" t="s">
        <v>148</v>
      </c>
      <c r="C5628" s="9" t="s">
        <v>104</v>
      </c>
      <c r="D5628" s="9">
        <v>1</v>
      </c>
      <c r="E5628" s="9" t="s">
        <v>148</v>
      </c>
      <c r="F5628" s="9">
        <v>788519</v>
      </c>
      <c r="G5628" s="9" t="s">
        <v>116</v>
      </c>
      <c r="H5628" s="9" t="s">
        <v>144</v>
      </c>
      <c r="I5628" s="9" t="s">
        <v>148</v>
      </c>
      <c r="J5628" s="9" t="s">
        <v>148</v>
      </c>
      <c r="K5628" s="9" t="s">
        <v>148</v>
      </c>
      <c r="L5628" s="10" t="s">
        <v>148</v>
      </c>
      <c r="M5628" s="13" t="str">
        <f>IFERROR(TEXT(Table1[[#This Row],[Report Date]], "mmmm"),"")</f>
        <v/>
      </c>
      <c r="N5628" s="13" t="str">
        <f>IFERROR(YEAR(Table1[[#This Row],[Report Date]]),"")</f>
        <v/>
      </c>
      <c r="O5628" s="13" t="str">
        <f ca="1">IF(Table1[[#This Row],[Report Date]]&gt;=TODAY()-6, "within week", "Older")</f>
        <v>within week</v>
      </c>
      <c r="P5628" s="37" t="e">
        <f>EOMONTH(Table1[[#This Row],[Report Date]], 0)</f>
        <v>#VALUE!</v>
      </c>
    </row>
    <row r="5629" spans="1:16" x14ac:dyDescent="0.25">
      <c r="A5629" s="9" t="s">
        <v>148</v>
      </c>
      <c r="B5629" s="10" t="s">
        <v>148</v>
      </c>
      <c r="C5629" s="9" t="s">
        <v>104</v>
      </c>
      <c r="D5629" s="9">
        <v>1</v>
      </c>
      <c r="E5629" s="9" t="s">
        <v>148</v>
      </c>
      <c r="F5629" s="9">
        <v>751755</v>
      </c>
      <c r="G5629" s="9" t="s">
        <v>117</v>
      </c>
      <c r="H5629" s="9" t="s">
        <v>145</v>
      </c>
      <c r="I5629" s="9" t="s">
        <v>148</v>
      </c>
      <c r="J5629" s="9" t="s">
        <v>148</v>
      </c>
      <c r="K5629" s="9" t="s">
        <v>148</v>
      </c>
      <c r="L5629" s="10" t="s">
        <v>148</v>
      </c>
      <c r="M5629" s="13" t="str">
        <f>IFERROR(TEXT(Table1[[#This Row],[Report Date]], "mmmm"),"")</f>
        <v/>
      </c>
      <c r="N5629" s="13" t="str">
        <f>IFERROR(YEAR(Table1[[#This Row],[Report Date]]),"")</f>
        <v/>
      </c>
      <c r="O5629" s="13" t="str">
        <f ca="1">IF(Table1[[#This Row],[Report Date]]&gt;=TODAY()-6, "within week", "Older")</f>
        <v>within week</v>
      </c>
      <c r="P5629" s="37" t="e">
        <f>EOMONTH(Table1[[#This Row],[Report Date]], 0)</f>
        <v>#VALUE!</v>
      </c>
    </row>
    <row r="5630" spans="1:16" x14ac:dyDescent="0.25">
      <c r="A5630" s="9" t="s">
        <v>148</v>
      </c>
      <c r="B5630" s="10" t="s">
        <v>148</v>
      </c>
      <c r="C5630" s="9" t="s">
        <v>104</v>
      </c>
      <c r="D5630" s="9">
        <v>1</v>
      </c>
      <c r="E5630" s="9" t="s">
        <v>148</v>
      </c>
      <c r="F5630" s="9">
        <v>850983</v>
      </c>
      <c r="G5630" s="9" t="s">
        <v>121</v>
      </c>
      <c r="H5630" s="9" t="s">
        <v>133</v>
      </c>
      <c r="I5630" s="9" t="s">
        <v>148</v>
      </c>
      <c r="J5630" s="9" t="s">
        <v>148</v>
      </c>
      <c r="K5630" s="9" t="s">
        <v>148</v>
      </c>
      <c r="L5630" s="10" t="s">
        <v>148</v>
      </c>
      <c r="M5630" s="13" t="str">
        <f>IFERROR(TEXT(Table1[[#This Row],[Report Date]], "mmmm"),"")</f>
        <v/>
      </c>
      <c r="N5630" s="13" t="str">
        <f>IFERROR(YEAR(Table1[[#This Row],[Report Date]]),"")</f>
        <v/>
      </c>
      <c r="O5630" s="13" t="str">
        <f ca="1">IF(Table1[[#This Row],[Report Date]]&gt;=TODAY()-6, "within week", "Older")</f>
        <v>within week</v>
      </c>
      <c r="P5630" s="37" t="e">
        <f>EOMONTH(Table1[[#This Row],[Report Date]], 0)</f>
        <v>#VALUE!</v>
      </c>
    </row>
    <row r="5631" spans="1:16" x14ac:dyDescent="0.25">
      <c r="A5631" s="9" t="s">
        <v>148</v>
      </c>
      <c r="B5631" s="10" t="s">
        <v>148</v>
      </c>
      <c r="C5631" s="9" t="s">
        <v>104</v>
      </c>
      <c r="D5631" s="9">
        <v>1</v>
      </c>
      <c r="E5631" s="9" t="s">
        <v>148</v>
      </c>
      <c r="F5631" s="9">
        <v>524819</v>
      </c>
      <c r="G5631" s="9" t="s">
        <v>121</v>
      </c>
      <c r="H5631" s="9" t="s">
        <v>137</v>
      </c>
      <c r="I5631" s="9" t="s">
        <v>148</v>
      </c>
      <c r="J5631" s="9" t="s">
        <v>148</v>
      </c>
      <c r="K5631" s="9" t="s">
        <v>148</v>
      </c>
      <c r="L5631" s="10" t="s">
        <v>148</v>
      </c>
      <c r="M5631" s="13" t="str">
        <f>IFERROR(TEXT(Table1[[#This Row],[Report Date]], "mmmm"),"")</f>
        <v/>
      </c>
      <c r="N5631" s="13" t="str">
        <f>IFERROR(YEAR(Table1[[#This Row],[Report Date]]),"")</f>
        <v/>
      </c>
      <c r="O5631" s="13" t="str">
        <f ca="1">IF(Table1[[#This Row],[Report Date]]&gt;=TODAY()-6, "within week", "Older")</f>
        <v>within week</v>
      </c>
      <c r="P5631" s="37" t="e">
        <f>EOMONTH(Table1[[#This Row],[Report Date]], 0)</f>
        <v>#VALUE!</v>
      </c>
    </row>
    <row r="5632" spans="1:16" x14ac:dyDescent="0.25">
      <c r="A5632" s="9" t="s">
        <v>148</v>
      </c>
      <c r="B5632" s="10" t="s">
        <v>148</v>
      </c>
      <c r="C5632" s="9" t="s">
        <v>104</v>
      </c>
      <c r="D5632" s="9">
        <v>1</v>
      </c>
      <c r="E5632" s="9" t="s">
        <v>148</v>
      </c>
      <c r="F5632" s="9">
        <v>578703</v>
      </c>
      <c r="G5632" s="9" t="s">
        <v>125</v>
      </c>
      <c r="H5632" s="9" t="s">
        <v>133</v>
      </c>
      <c r="I5632" s="9" t="s">
        <v>148</v>
      </c>
      <c r="J5632" s="9" t="s">
        <v>148</v>
      </c>
      <c r="K5632" s="9" t="s">
        <v>148</v>
      </c>
      <c r="L5632" s="10" t="s">
        <v>148</v>
      </c>
      <c r="M5632" s="13" t="str">
        <f>IFERROR(TEXT(Table1[[#This Row],[Report Date]], "mmmm"),"")</f>
        <v/>
      </c>
      <c r="N5632" s="13" t="str">
        <f>IFERROR(YEAR(Table1[[#This Row],[Report Date]]),"")</f>
        <v/>
      </c>
      <c r="O5632" s="13" t="str">
        <f ca="1">IF(Table1[[#This Row],[Report Date]]&gt;=TODAY()-6, "within week", "Older")</f>
        <v>within week</v>
      </c>
      <c r="P5632" s="37" t="e">
        <f>EOMONTH(Table1[[#This Row],[Report Date]], 0)</f>
        <v>#VALUE!</v>
      </c>
    </row>
    <row r="5633" spans="1:16" x14ac:dyDescent="0.25">
      <c r="A5633" s="9" t="s">
        <v>148</v>
      </c>
      <c r="B5633" s="10" t="s">
        <v>148</v>
      </c>
      <c r="C5633" s="9" t="s">
        <v>104</v>
      </c>
      <c r="D5633" s="9">
        <v>1</v>
      </c>
      <c r="E5633" s="9" t="s">
        <v>148</v>
      </c>
      <c r="F5633" s="9">
        <v>992394</v>
      </c>
      <c r="G5633" s="9" t="s">
        <v>119</v>
      </c>
      <c r="H5633" s="9" t="s">
        <v>139</v>
      </c>
      <c r="I5633" s="9" t="s">
        <v>148</v>
      </c>
      <c r="J5633" s="9" t="s">
        <v>148</v>
      </c>
      <c r="K5633" s="9" t="s">
        <v>148</v>
      </c>
      <c r="L5633" s="10" t="s">
        <v>148</v>
      </c>
      <c r="M5633" s="13" t="str">
        <f>IFERROR(TEXT(Table1[[#This Row],[Report Date]], "mmmm"),"")</f>
        <v/>
      </c>
      <c r="N5633" s="13" t="str">
        <f>IFERROR(YEAR(Table1[[#This Row],[Report Date]]),"")</f>
        <v/>
      </c>
      <c r="O5633" s="13" t="str">
        <f ca="1">IF(Table1[[#This Row],[Report Date]]&gt;=TODAY()-6, "within week", "Older")</f>
        <v>within week</v>
      </c>
      <c r="P5633" s="37" t="e">
        <f>EOMONTH(Table1[[#This Row],[Report Date]], 0)</f>
        <v>#VALUE!</v>
      </c>
    </row>
    <row r="5634" spans="1:16" x14ac:dyDescent="0.25">
      <c r="A5634" s="9" t="s">
        <v>148</v>
      </c>
      <c r="B5634" s="10" t="s">
        <v>148</v>
      </c>
      <c r="C5634" s="9" t="s">
        <v>104</v>
      </c>
      <c r="D5634" s="9">
        <v>1</v>
      </c>
      <c r="E5634" s="9" t="s">
        <v>148</v>
      </c>
      <c r="F5634" s="9">
        <v>553750</v>
      </c>
      <c r="G5634" s="9" t="s">
        <v>119</v>
      </c>
      <c r="H5634" s="9" t="s">
        <v>131</v>
      </c>
      <c r="I5634" s="9" t="s">
        <v>148</v>
      </c>
      <c r="J5634" s="9" t="s">
        <v>148</v>
      </c>
      <c r="K5634" s="9" t="s">
        <v>148</v>
      </c>
      <c r="L5634" s="10" t="s">
        <v>148</v>
      </c>
      <c r="M5634" s="13" t="str">
        <f>IFERROR(TEXT(Table1[[#This Row],[Report Date]], "mmmm"),"")</f>
        <v/>
      </c>
      <c r="N5634" s="13" t="str">
        <f>IFERROR(YEAR(Table1[[#This Row],[Report Date]]),"")</f>
        <v/>
      </c>
      <c r="O5634" s="13" t="str">
        <f ca="1">IF(Table1[[#This Row],[Report Date]]&gt;=TODAY()-6, "within week", "Older")</f>
        <v>within week</v>
      </c>
      <c r="P5634" s="37" t="e">
        <f>EOMONTH(Table1[[#This Row],[Report Date]], 0)</f>
        <v>#VALUE!</v>
      </c>
    </row>
    <row r="5635" spans="1:16" x14ac:dyDescent="0.25">
      <c r="A5635" s="9" t="s">
        <v>148</v>
      </c>
      <c r="B5635" s="10" t="s">
        <v>148</v>
      </c>
      <c r="C5635" s="9" t="s">
        <v>104</v>
      </c>
      <c r="D5635" s="9">
        <v>1</v>
      </c>
      <c r="E5635" s="9" t="s">
        <v>148</v>
      </c>
      <c r="F5635" s="9">
        <v>520091</v>
      </c>
      <c r="G5635" s="9" t="s">
        <v>122</v>
      </c>
      <c r="H5635" s="9" t="s">
        <v>134</v>
      </c>
      <c r="I5635" s="9" t="s">
        <v>148</v>
      </c>
      <c r="J5635" s="9" t="s">
        <v>148</v>
      </c>
      <c r="K5635" s="9" t="s">
        <v>148</v>
      </c>
      <c r="L5635" s="10" t="s">
        <v>148</v>
      </c>
      <c r="M5635" s="13" t="str">
        <f>IFERROR(TEXT(Table1[[#This Row],[Report Date]], "mmmm"),"")</f>
        <v/>
      </c>
      <c r="N5635" s="13" t="str">
        <f>IFERROR(YEAR(Table1[[#This Row],[Report Date]]),"")</f>
        <v/>
      </c>
      <c r="O5635" s="13" t="str">
        <f ca="1">IF(Table1[[#This Row],[Report Date]]&gt;=TODAY()-6, "within week", "Older")</f>
        <v>within week</v>
      </c>
      <c r="P5635" s="37" t="e">
        <f>EOMONTH(Table1[[#This Row],[Report Date]], 0)</f>
        <v>#VALUE!</v>
      </c>
    </row>
    <row r="5636" spans="1:16" x14ac:dyDescent="0.25">
      <c r="A5636" s="9" t="s">
        <v>148</v>
      </c>
      <c r="B5636" s="10" t="s">
        <v>148</v>
      </c>
      <c r="C5636" s="9" t="s">
        <v>104</v>
      </c>
      <c r="D5636" s="9">
        <v>1</v>
      </c>
      <c r="E5636" s="9" t="s">
        <v>148</v>
      </c>
      <c r="F5636" s="9">
        <v>891225</v>
      </c>
      <c r="G5636" s="9" t="s">
        <v>122</v>
      </c>
      <c r="H5636" s="9" t="s">
        <v>138</v>
      </c>
      <c r="I5636" s="9" t="s">
        <v>148</v>
      </c>
      <c r="J5636" s="9" t="s">
        <v>148</v>
      </c>
      <c r="K5636" s="9" t="s">
        <v>148</v>
      </c>
      <c r="L5636" s="10" t="s">
        <v>148</v>
      </c>
      <c r="M5636" s="13" t="str">
        <f>IFERROR(TEXT(Table1[[#This Row],[Report Date]], "mmmm"),"")</f>
        <v/>
      </c>
      <c r="N5636" s="13" t="str">
        <f>IFERROR(YEAR(Table1[[#This Row],[Report Date]]),"")</f>
        <v/>
      </c>
      <c r="O5636" s="13" t="str">
        <f ca="1">IF(Table1[[#This Row],[Report Date]]&gt;=TODAY()-6, "within week", "Older")</f>
        <v>within week</v>
      </c>
      <c r="P5636" s="37" t="e">
        <f>EOMONTH(Table1[[#This Row],[Report Date]], 0)</f>
        <v>#VALUE!</v>
      </c>
    </row>
    <row r="5637" spans="1:16" x14ac:dyDescent="0.25">
      <c r="A5637" s="9" t="s">
        <v>148</v>
      </c>
      <c r="B5637" s="10" t="s">
        <v>148</v>
      </c>
      <c r="C5637" s="9" t="s">
        <v>104</v>
      </c>
      <c r="D5637" s="9">
        <v>1</v>
      </c>
      <c r="E5637" s="9" t="s">
        <v>148</v>
      </c>
      <c r="F5637" s="9">
        <v>858566</v>
      </c>
      <c r="G5637" s="9" t="s">
        <v>123</v>
      </c>
      <c r="H5637" s="9" t="s">
        <v>139</v>
      </c>
      <c r="I5637" s="9" t="s">
        <v>148</v>
      </c>
      <c r="J5637" s="9" t="s">
        <v>148</v>
      </c>
      <c r="K5637" s="9" t="s">
        <v>148</v>
      </c>
      <c r="L5637" s="10" t="s">
        <v>148</v>
      </c>
      <c r="M5637" s="13" t="str">
        <f>IFERROR(TEXT(Table1[[#This Row],[Report Date]], "mmmm"),"")</f>
        <v/>
      </c>
      <c r="N5637" s="13" t="str">
        <f>IFERROR(YEAR(Table1[[#This Row],[Report Date]]),"")</f>
        <v/>
      </c>
      <c r="O5637" s="13" t="str">
        <f ca="1">IF(Table1[[#This Row],[Report Date]]&gt;=TODAY()-6, "within week", "Older")</f>
        <v>within week</v>
      </c>
      <c r="P5637" s="37" t="e">
        <f>EOMONTH(Table1[[#This Row],[Report Date]], 0)</f>
        <v>#VALUE!</v>
      </c>
    </row>
    <row r="5638" spans="1:16" x14ac:dyDescent="0.25">
      <c r="A5638" s="9" t="s">
        <v>148</v>
      </c>
      <c r="B5638" s="10" t="s">
        <v>148</v>
      </c>
      <c r="C5638" s="9" t="s">
        <v>104</v>
      </c>
      <c r="D5638" s="9">
        <v>1</v>
      </c>
      <c r="E5638" s="9" t="s">
        <v>148</v>
      </c>
      <c r="F5638" s="9">
        <v>128172</v>
      </c>
      <c r="G5638" s="9" t="s">
        <v>124</v>
      </c>
      <c r="H5638" s="9" t="s">
        <v>140</v>
      </c>
      <c r="I5638" s="9" t="s">
        <v>148</v>
      </c>
      <c r="J5638" s="9" t="s">
        <v>148</v>
      </c>
      <c r="K5638" s="9" t="s">
        <v>148</v>
      </c>
      <c r="L5638" s="10" t="s">
        <v>148</v>
      </c>
      <c r="M5638" s="13" t="str">
        <f>IFERROR(TEXT(Table1[[#This Row],[Report Date]], "mmmm"),"")</f>
        <v/>
      </c>
      <c r="N5638" s="13" t="str">
        <f>IFERROR(YEAR(Table1[[#This Row],[Report Date]]),"")</f>
        <v/>
      </c>
      <c r="O5638" s="13" t="str">
        <f ca="1">IF(Table1[[#This Row],[Report Date]]&gt;=TODAY()-6, "within week", "Older")</f>
        <v>within week</v>
      </c>
      <c r="P5638" s="37" t="e">
        <f>EOMONTH(Table1[[#This Row],[Report Date]], 0)</f>
        <v>#VALUE!</v>
      </c>
    </row>
    <row r="5639" spans="1:16" x14ac:dyDescent="0.25">
      <c r="A5639" s="9" t="s">
        <v>148</v>
      </c>
      <c r="B5639" s="10" t="s">
        <v>148</v>
      </c>
      <c r="C5639" s="9" t="s">
        <v>104</v>
      </c>
      <c r="D5639" s="9">
        <v>1</v>
      </c>
      <c r="E5639" s="9" t="s">
        <v>148</v>
      </c>
      <c r="F5639" s="9">
        <v>835872</v>
      </c>
      <c r="G5639" s="9" t="s">
        <v>118</v>
      </c>
      <c r="H5639" s="9" t="s">
        <v>146</v>
      </c>
      <c r="I5639" s="9" t="s">
        <v>148</v>
      </c>
      <c r="J5639" s="9" t="s">
        <v>148</v>
      </c>
      <c r="K5639" s="9" t="s">
        <v>148</v>
      </c>
      <c r="L5639" s="10" t="s">
        <v>148</v>
      </c>
      <c r="M5639" s="13" t="str">
        <f>IFERROR(TEXT(Table1[[#This Row],[Report Date]], "mmmm"),"")</f>
        <v/>
      </c>
      <c r="N5639" s="13" t="str">
        <f>IFERROR(YEAR(Table1[[#This Row],[Report Date]]),"")</f>
        <v/>
      </c>
      <c r="O5639" s="13" t="str">
        <f ca="1">IF(Table1[[#This Row],[Report Date]]&gt;=TODAY()-6, "within week", "Older")</f>
        <v>within week</v>
      </c>
      <c r="P5639" s="37" t="e">
        <f>EOMONTH(Table1[[#This Row],[Report Date]], 0)</f>
        <v>#VALUE!</v>
      </c>
    </row>
    <row r="5640" spans="1:16" x14ac:dyDescent="0.25">
      <c r="A5640" s="9" t="s">
        <v>148</v>
      </c>
      <c r="B5640" s="10" t="s">
        <v>148</v>
      </c>
      <c r="C5640" s="9" t="s">
        <v>104</v>
      </c>
      <c r="D5640" s="9">
        <v>1</v>
      </c>
      <c r="E5640" s="9" t="s">
        <v>148</v>
      </c>
      <c r="F5640" s="9">
        <v>781591</v>
      </c>
      <c r="G5640" s="9" t="s">
        <v>125</v>
      </c>
      <c r="H5640" s="9" t="s">
        <v>133</v>
      </c>
      <c r="I5640" s="9" t="s">
        <v>148</v>
      </c>
      <c r="J5640" s="9" t="s">
        <v>148</v>
      </c>
      <c r="K5640" s="9" t="s">
        <v>148</v>
      </c>
      <c r="L5640" s="10" t="s">
        <v>148</v>
      </c>
      <c r="M5640" s="13" t="str">
        <f>IFERROR(TEXT(Table1[[#This Row],[Report Date]], "mmmm"),"")</f>
        <v/>
      </c>
      <c r="N5640" s="13" t="str">
        <f>IFERROR(YEAR(Table1[[#This Row],[Report Date]]),"")</f>
        <v/>
      </c>
      <c r="O5640" s="13" t="str">
        <f ca="1">IF(Table1[[#This Row],[Report Date]]&gt;=TODAY()-6, "within week", "Older")</f>
        <v>within week</v>
      </c>
      <c r="P5640" s="37" t="e">
        <f>EOMONTH(Table1[[#This Row],[Report Date]], 0)</f>
        <v>#VALUE!</v>
      </c>
    </row>
    <row r="5641" spans="1:16" x14ac:dyDescent="0.25">
      <c r="A5641" s="9" t="s">
        <v>148</v>
      </c>
      <c r="B5641" s="10" t="s">
        <v>148</v>
      </c>
      <c r="C5641" s="9" t="s">
        <v>104</v>
      </c>
      <c r="D5641" s="9">
        <v>1</v>
      </c>
      <c r="E5641" s="9" t="s">
        <v>148</v>
      </c>
      <c r="F5641" s="9">
        <v>618805</v>
      </c>
      <c r="G5641" s="9" t="s">
        <v>121</v>
      </c>
      <c r="H5641" s="9" t="s">
        <v>141</v>
      </c>
      <c r="I5641" s="9" t="s">
        <v>148</v>
      </c>
      <c r="J5641" s="9" t="s">
        <v>148</v>
      </c>
      <c r="K5641" s="9" t="s">
        <v>148</v>
      </c>
      <c r="L5641" s="10" t="s">
        <v>148</v>
      </c>
      <c r="M5641" s="13" t="str">
        <f>IFERROR(TEXT(Table1[[#This Row],[Report Date]], "mmmm"),"")</f>
        <v/>
      </c>
      <c r="N5641" s="13" t="str">
        <f>IFERROR(YEAR(Table1[[#This Row],[Report Date]]),"")</f>
        <v/>
      </c>
      <c r="O5641" s="13" t="str">
        <f ca="1">IF(Table1[[#This Row],[Report Date]]&gt;=TODAY()-6, "within week", "Older")</f>
        <v>within week</v>
      </c>
      <c r="P5641" s="37" t="e">
        <f>EOMONTH(Table1[[#This Row],[Report Date]], 0)</f>
        <v>#VALUE!</v>
      </c>
    </row>
    <row r="5642" spans="1:16" x14ac:dyDescent="0.25">
      <c r="A5642" s="9" t="s">
        <v>148</v>
      </c>
      <c r="B5642" s="10" t="s">
        <v>148</v>
      </c>
      <c r="C5642" s="9" t="s">
        <v>104</v>
      </c>
      <c r="D5642" s="9">
        <v>1</v>
      </c>
      <c r="E5642" s="9" t="s">
        <v>148</v>
      </c>
      <c r="F5642" s="9">
        <v>649937</v>
      </c>
      <c r="G5642" s="9" t="s">
        <v>121</v>
      </c>
      <c r="H5642" s="9" t="s">
        <v>133</v>
      </c>
      <c r="I5642" s="9" t="s">
        <v>148</v>
      </c>
      <c r="J5642" s="9" t="s">
        <v>148</v>
      </c>
      <c r="K5642" s="9" t="s">
        <v>148</v>
      </c>
      <c r="L5642" s="10" t="s">
        <v>148</v>
      </c>
      <c r="M5642" s="13" t="str">
        <f>IFERROR(TEXT(Table1[[#This Row],[Report Date]], "mmmm"),"")</f>
        <v/>
      </c>
      <c r="N5642" s="13" t="str">
        <f>IFERROR(YEAR(Table1[[#This Row],[Report Date]]),"")</f>
        <v/>
      </c>
      <c r="O5642" s="13" t="str">
        <f ca="1">IF(Table1[[#This Row],[Report Date]]&gt;=TODAY()-6, "within week", "Older")</f>
        <v>within week</v>
      </c>
      <c r="P5642" s="37" t="e">
        <f>EOMONTH(Table1[[#This Row],[Report Date]], 0)</f>
        <v>#VALUE!</v>
      </c>
    </row>
    <row r="5643" spans="1:16" x14ac:dyDescent="0.25">
      <c r="A5643" s="9" t="s">
        <v>148</v>
      </c>
      <c r="B5643" s="10" t="s">
        <v>148</v>
      </c>
      <c r="C5643" s="9" t="s">
        <v>104</v>
      </c>
      <c r="D5643" s="9">
        <v>1</v>
      </c>
      <c r="E5643" s="9" t="s">
        <v>148</v>
      </c>
      <c r="F5643" s="9">
        <v>845831</v>
      </c>
      <c r="G5643" s="9" t="s">
        <v>125</v>
      </c>
      <c r="H5643" s="9" t="s">
        <v>137</v>
      </c>
      <c r="I5643" s="9" t="s">
        <v>148</v>
      </c>
      <c r="J5643" s="9" t="s">
        <v>148</v>
      </c>
      <c r="K5643" s="9" t="s">
        <v>148</v>
      </c>
      <c r="L5643" s="10" t="s">
        <v>148</v>
      </c>
      <c r="M5643" s="13" t="str">
        <f>IFERROR(TEXT(Table1[[#This Row],[Report Date]], "mmmm"),"")</f>
        <v/>
      </c>
      <c r="N5643" s="13" t="str">
        <f>IFERROR(YEAR(Table1[[#This Row],[Report Date]]),"")</f>
        <v/>
      </c>
      <c r="O5643" s="13" t="str">
        <f ca="1">IF(Table1[[#This Row],[Report Date]]&gt;=TODAY()-6, "within week", "Older")</f>
        <v>within week</v>
      </c>
      <c r="P5643" s="37" t="e">
        <f>EOMONTH(Table1[[#This Row],[Report Date]], 0)</f>
        <v>#VALUE!</v>
      </c>
    </row>
    <row r="5644" spans="1:16" x14ac:dyDescent="0.25">
      <c r="A5644" s="9" t="s">
        <v>148</v>
      </c>
      <c r="B5644" s="10" t="s">
        <v>148</v>
      </c>
      <c r="C5644" s="9" t="s">
        <v>104</v>
      </c>
      <c r="D5644" s="9">
        <v>1</v>
      </c>
      <c r="E5644" s="9" t="s">
        <v>148</v>
      </c>
      <c r="F5644" s="9">
        <v>836633</v>
      </c>
      <c r="G5644" s="9" t="s">
        <v>127</v>
      </c>
      <c r="H5644" s="9" t="s">
        <v>139</v>
      </c>
      <c r="I5644" s="9" t="s">
        <v>148</v>
      </c>
      <c r="J5644" s="9" t="s">
        <v>148</v>
      </c>
      <c r="K5644" s="9" t="s">
        <v>148</v>
      </c>
      <c r="L5644" s="10" t="s">
        <v>148</v>
      </c>
      <c r="M5644" s="13" t="str">
        <f>IFERROR(TEXT(Table1[[#This Row],[Report Date]], "mmmm"),"")</f>
        <v/>
      </c>
      <c r="N5644" s="13" t="str">
        <f>IFERROR(YEAR(Table1[[#This Row],[Report Date]]),"")</f>
        <v/>
      </c>
      <c r="O5644" s="13" t="str">
        <f ca="1">IF(Table1[[#This Row],[Report Date]]&gt;=TODAY()-6, "within week", "Older")</f>
        <v>within week</v>
      </c>
      <c r="P5644" s="37" t="e">
        <f>EOMONTH(Table1[[#This Row],[Report Date]], 0)</f>
        <v>#VALUE!</v>
      </c>
    </row>
    <row r="5645" spans="1:16" x14ac:dyDescent="0.25">
      <c r="A5645" s="9" t="s">
        <v>148</v>
      </c>
      <c r="B5645" s="10" t="s">
        <v>148</v>
      </c>
      <c r="C5645" s="9" t="s">
        <v>104</v>
      </c>
      <c r="D5645" s="9">
        <v>1</v>
      </c>
      <c r="E5645" s="9" t="s">
        <v>148</v>
      </c>
      <c r="F5645" s="9">
        <v>841938</v>
      </c>
      <c r="G5645" s="9" t="s">
        <v>125</v>
      </c>
      <c r="H5645" s="9" t="s">
        <v>133</v>
      </c>
      <c r="I5645" s="9" t="s">
        <v>148</v>
      </c>
      <c r="J5645" s="9" t="s">
        <v>148</v>
      </c>
      <c r="K5645" s="9" t="s">
        <v>148</v>
      </c>
      <c r="L5645" s="10" t="s">
        <v>148</v>
      </c>
      <c r="M5645" s="13" t="str">
        <f>IFERROR(TEXT(Table1[[#This Row],[Report Date]], "mmmm"),"")</f>
        <v/>
      </c>
      <c r="N5645" s="13" t="str">
        <f>IFERROR(YEAR(Table1[[#This Row],[Report Date]]),"")</f>
        <v/>
      </c>
      <c r="O5645" s="13" t="str">
        <f ca="1">IF(Table1[[#This Row],[Report Date]]&gt;=TODAY()-6, "within week", "Older")</f>
        <v>within week</v>
      </c>
      <c r="P5645" s="37" t="e">
        <f>EOMONTH(Table1[[#This Row],[Report Date]], 0)</f>
        <v>#VALUE!</v>
      </c>
    </row>
    <row r="5646" spans="1:16" x14ac:dyDescent="0.25">
      <c r="A5646" s="9" t="s">
        <v>148</v>
      </c>
      <c r="B5646" s="10" t="s">
        <v>148</v>
      </c>
      <c r="C5646" s="9" t="s">
        <v>104</v>
      </c>
      <c r="D5646" s="9">
        <v>1</v>
      </c>
      <c r="E5646" s="9" t="s">
        <v>148</v>
      </c>
      <c r="F5646" s="9">
        <v>713977</v>
      </c>
      <c r="G5646" s="9" t="s">
        <v>124</v>
      </c>
      <c r="H5646" s="9" t="s">
        <v>144</v>
      </c>
      <c r="I5646" s="9" t="s">
        <v>148</v>
      </c>
      <c r="J5646" s="9" t="s">
        <v>148</v>
      </c>
      <c r="K5646" s="9" t="s">
        <v>148</v>
      </c>
      <c r="L5646" s="10" t="s">
        <v>148</v>
      </c>
      <c r="M5646" s="13" t="str">
        <f>IFERROR(TEXT(Table1[[#This Row],[Report Date]], "mmmm"),"")</f>
        <v/>
      </c>
      <c r="N5646" s="13" t="str">
        <f>IFERROR(YEAR(Table1[[#This Row],[Report Date]]),"")</f>
        <v/>
      </c>
      <c r="O5646" s="13" t="str">
        <f ca="1">IF(Table1[[#This Row],[Report Date]]&gt;=TODAY()-6, "within week", "Older")</f>
        <v>within week</v>
      </c>
      <c r="P5646" s="37" t="e">
        <f>EOMONTH(Table1[[#This Row],[Report Date]], 0)</f>
        <v>#VALUE!</v>
      </c>
    </row>
    <row r="5647" spans="1:16" x14ac:dyDescent="0.25">
      <c r="A5647" s="9" t="s">
        <v>148</v>
      </c>
      <c r="B5647" s="10" t="s">
        <v>148</v>
      </c>
      <c r="C5647" s="9" t="s">
        <v>104</v>
      </c>
      <c r="D5647" s="9">
        <v>1</v>
      </c>
      <c r="E5647" s="9" t="s">
        <v>148</v>
      </c>
      <c r="F5647" s="9">
        <v>822460</v>
      </c>
      <c r="G5647" s="9" t="s">
        <v>120</v>
      </c>
      <c r="H5647" s="9" t="s">
        <v>144</v>
      </c>
      <c r="I5647" s="9" t="s">
        <v>148</v>
      </c>
      <c r="J5647" s="9" t="s">
        <v>148</v>
      </c>
      <c r="K5647" s="9" t="s">
        <v>148</v>
      </c>
      <c r="L5647" s="10" t="s">
        <v>148</v>
      </c>
      <c r="M5647" s="13" t="str">
        <f>IFERROR(TEXT(Table1[[#This Row],[Report Date]], "mmmm"),"")</f>
        <v/>
      </c>
      <c r="N5647" s="13" t="str">
        <f>IFERROR(YEAR(Table1[[#This Row],[Report Date]]),"")</f>
        <v/>
      </c>
      <c r="O5647" s="13" t="str">
        <f ca="1">IF(Table1[[#This Row],[Report Date]]&gt;=TODAY()-6, "within week", "Older")</f>
        <v>within week</v>
      </c>
      <c r="P5647" s="37" t="e">
        <f>EOMONTH(Table1[[#This Row],[Report Date]], 0)</f>
        <v>#VALUE!</v>
      </c>
    </row>
    <row r="5648" spans="1:16" x14ac:dyDescent="0.25">
      <c r="A5648" s="9" t="s">
        <v>148</v>
      </c>
      <c r="B5648" s="10" t="s">
        <v>148</v>
      </c>
      <c r="C5648" s="9" t="s">
        <v>104</v>
      </c>
      <c r="D5648" s="9">
        <v>1</v>
      </c>
      <c r="E5648" s="9" t="s">
        <v>148</v>
      </c>
      <c r="F5648" s="9">
        <v>616983</v>
      </c>
      <c r="G5648" s="9" t="s">
        <v>121</v>
      </c>
      <c r="H5648" s="9" t="s">
        <v>145</v>
      </c>
      <c r="I5648" s="9" t="s">
        <v>148</v>
      </c>
      <c r="J5648" s="9" t="s">
        <v>148</v>
      </c>
      <c r="K5648" s="9" t="s">
        <v>148</v>
      </c>
      <c r="L5648" s="10" t="s">
        <v>148</v>
      </c>
      <c r="M5648" s="13" t="str">
        <f>IFERROR(TEXT(Table1[[#This Row],[Report Date]], "mmmm"),"")</f>
        <v/>
      </c>
      <c r="N5648" s="13" t="str">
        <f>IFERROR(YEAR(Table1[[#This Row],[Report Date]]),"")</f>
        <v/>
      </c>
      <c r="O5648" s="13" t="str">
        <f ca="1">IF(Table1[[#This Row],[Report Date]]&gt;=TODAY()-6, "within week", "Older")</f>
        <v>within week</v>
      </c>
      <c r="P5648" s="37" t="e">
        <f>EOMONTH(Table1[[#This Row],[Report Date]], 0)</f>
        <v>#VALUE!</v>
      </c>
    </row>
    <row r="5649" spans="1:16" x14ac:dyDescent="0.25">
      <c r="A5649" s="9" t="s">
        <v>148</v>
      </c>
      <c r="B5649" s="10" t="s">
        <v>148</v>
      </c>
      <c r="C5649" s="9" t="s">
        <v>104</v>
      </c>
      <c r="D5649" s="9">
        <v>1</v>
      </c>
      <c r="E5649" s="9" t="s">
        <v>148</v>
      </c>
      <c r="F5649" s="9">
        <v>678654</v>
      </c>
      <c r="G5649" s="9" t="s">
        <v>122</v>
      </c>
      <c r="H5649" s="9" t="s">
        <v>146</v>
      </c>
      <c r="I5649" s="9" t="s">
        <v>148</v>
      </c>
      <c r="J5649" s="9" t="s">
        <v>148</v>
      </c>
      <c r="K5649" s="9" t="s">
        <v>148</v>
      </c>
      <c r="L5649" s="10" t="s">
        <v>148</v>
      </c>
      <c r="M5649" s="13" t="str">
        <f>IFERROR(TEXT(Table1[[#This Row],[Report Date]], "mmmm"),"")</f>
        <v/>
      </c>
      <c r="N5649" s="13" t="str">
        <f>IFERROR(YEAR(Table1[[#This Row],[Report Date]]),"")</f>
        <v/>
      </c>
      <c r="O5649" s="13" t="str">
        <f ca="1">IF(Table1[[#This Row],[Report Date]]&gt;=TODAY()-6, "within week", "Older")</f>
        <v>within week</v>
      </c>
      <c r="P5649" s="37" t="e">
        <f>EOMONTH(Table1[[#This Row],[Report Date]], 0)</f>
        <v>#VALUE!</v>
      </c>
    </row>
    <row r="5650" spans="1:16" x14ac:dyDescent="0.25">
      <c r="A5650" s="9" t="s">
        <v>148</v>
      </c>
      <c r="B5650" s="10" t="s">
        <v>148</v>
      </c>
      <c r="C5650" s="9" t="s">
        <v>104</v>
      </c>
      <c r="D5650" s="9">
        <v>1</v>
      </c>
      <c r="E5650" s="9" t="s">
        <v>148</v>
      </c>
      <c r="F5650" s="9">
        <v>141768</v>
      </c>
      <c r="G5650" s="9" t="s">
        <v>117</v>
      </c>
      <c r="H5650" s="9" t="s">
        <v>133</v>
      </c>
      <c r="I5650" s="9" t="s">
        <v>148</v>
      </c>
      <c r="J5650" s="9" t="s">
        <v>148</v>
      </c>
      <c r="K5650" s="9" t="s">
        <v>148</v>
      </c>
      <c r="L5650" s="10" t="s">
        <v>148</v>
      </c>
      <c r="M5650" s="13" t="str">
        <f>IFERROR(TEXT(Table1[[#This Row],[Report Date]], "mmmm"),"")</f>
        <v/>
      </c>
      <c r="N5650" s="13" t="str">
        <f>IFERROR(YEAR(Table1[[#This Row],[Report Date]]),"")</f>
        <v/>
      </c>
      <c r="O5650" s="13" t="str">
        <f ca="1">IF(Table1[[#This Row],[Report Date]]&gt;=TODAY()-6, "within week", "Older")</f>
        <v>within week</v>
      </c>
      <c r="P5650" s="37" t="e">
        <f>EOMONTH(Table1[[#This Row],[Report Date]], 0)</f>
        <v>#VALUE!</v>
      </c>
    </row>
    <row r="5651" spans="1:16" x14ac:dyDescent="0.25">
      <c r="A5651" s="9" t="s">
        <v>148</v>
      </c>
      <c r="B5651" s="10" t="s">
        <v>148</v>
      </c>
      <c r="C5651" s="9" t="s">
        <v>104</v>
      </c>
      <c r="D5651" s="9">
        <v>1</v>
      </c>
      <c r="E5651" s="9" t="s">
        <v>148</v>
      </c>
      <c r="F5651" s="9">
        <v>181736</v>
      </c>
      <c r="G5651" s="9" t="s">
        <v>124</v>
      </c>
      <c r="H5651" s="9" t="s">
        <v>140</v>
      </c>
      <c r="I5651" s="9" t="s">
        <v>148</v>
      </c>
      <c r="J5651" s="9" t="s">
        <v>148</v>
      </c>
      <c r="K5651" s="9" t="s">
        <v>148</v>
      </c>
      <c r="L5651" s="10" t="s">
        <v>148</v>
      </c>
      <c r="M5651" s="13" t="str">
        <f>IFERROR(TEXT(Table1[[#This Row],[Report Date]], "mmmm"),"")</f>
        <v/>
      </c>
      <c r="N5651" s="13" t="str">
        <f>IFERROR(YEAR(Table1[[#This Row],[Report Date]]),"")</f>
        <v/>
      </c>
      <c r="O5651" s="13" t="str">
        <f ca="1">IF(Table1[[#This Row],[Report Date]]&gt;=TODAY()-6, "within week", "Older")</f>
        <v>within week</v>
      </c>
      <c r="P5651" s="37" t="e">
        <f>EOMONTH(Table1[[#This Row],[Report Date]], 0)</f>
        <v>#VALUE!</v>
      </c>
    </row>
    <row r="5652" spans="1:16" x14ac:dyDescent="0.25">
      <c r="A5652" s="9" t="s">
        <v>148</v>
      </c>
      <c r="B5652" s="10" t="s">
        <v>148</v>
      </c>
      <c r="C5652" s="9" t="s">
        <v>104</v>
      </c>
      <c r="D5652" s="9">
        <v>1</v>
      </c>
      <c r="E5652" s="9" t="s">
        <v>148</v>
      </c>
      <c r="F5652" s="9">
        <v>207968</v>
      </c>
      <c r="G5652" s="9" t="s">
        <v>126</v>
      </c>
      <c r="H5652" s="9" t="s">
        <v>142</v>
      </c>
      <c r="I5652" s="9" t="s">
        <v>148</v>
      </c>
      <c r="J5652" s="9" t="s">
        <v>148</v>
      </c>
      <c r="K5652" s="9" t="s">
        <v>148</v>
      </c>
      <c r="L5652" s="10" t="s">
        <v>148</v>
      </c>
      <c r="M5652" s="13" t="str">
        <f>IFERROR(TEXT(Table1[[#This Row],[Report Date]], "mmmm"),"")</f>
        <v/>
      </c>
      <c r="N5652" s="13" t="str">
        <f>IFERROR(YEAR(Table1[[#This Row],[Report Date]]),"")</f>
        <v/>
      </c>
      <c r="O5652" s="13" t="str">
        <f ca="1">IF(Table1[[#This Row],[Report Date]]&gt;=TODAY()-6, "within week", "Older")</f>
        <v>within week</v>
      </c>
      <c r="P5652" s="37" t="e">
        <f>EOMONTH(Table1[[#This Row],[Report Date]], 0)</f>
        <v>#VALUE!</v>
      </c>
    </row>
    <row r="5653" spans="1:16" x14ac:dyDescent="0.25">
      <c r="A5653" s="9" t="s">
        <v>148</v>
      </c>
      <c r="B5653" s="10" t="s">
        <v>148</v>
      </c>
      <c r="C5653" s="9" t="s">
        <v>104</v>
      </c>
      <c r="D5653" s="9">
        <v>1</v>
      </c>
      <c r="E5653" s="9" t="s">
        <v>148</v>
      </c>
      <c r="F5653" s="9">
        <v>916426</v>
      </c>
      <c r="G5653" s="9" t="s">
        <v>127</v>
      </c>
      <c r="H5653" s="9" t="s">
        <v>143</v>
      </c>
      <c r="I5653" s="9" t="s">
        <v>148</v>
      </c>
      <c r="J5653" s="9" t="s">
        <v>148</v>
      </c>
      <c r="K5653" s="9" t="s">
        <v>148</v>
      </c>
      <c r="L5653" s="10" t="s">
        <v>148</v>
      </c>
      <c r="M5653" s="13" t="str">
        <f>IFERROR(TEXT(Table1[[#This Row],[Report Date]], "mmmm"),"")</f>
        <v/>
      </c>
      <c r="N5653" s="13" t="str">
        <f>IFERROR(YEAR(Table1[[#This Row],[Report Date]]),"")</f>
        <v/>
      </c>
      <c r="O5653" s="13" t="str">
        <f ca="1">IF(Table1[[#This Row],[Report Date]]&gt;=TODAY()-6, "within week", "Older")</f>
        <v>within week</v>
      </c>
      <c r="P5653" s="37" t="e">
        <f>EOMONTH(Table1[[#This Row],[Report Date]], 0)</f>
        <v>#VALUE!</v>
      </c>
    </row>
    <row r="5654" spans="1:16" x14ac:dyDescent="0.25">
      <c r="A5654" s="9" t="s">
        <v>148</v>
      </c>
      <c r="B5654" s="10" t="s">
        <v>148</v>
      </c>
      <c r="C5654" s="9" t="s">
        <v>104</v>
      </c>
      <c r="D5654" s="9">
        <v>1</v>
      </c>
      <c r="E5654" s="9" t="s">
        <v>148</v>
      </c>
      <c r="F5654" s="9">
        <v>627102</v>
      </c>
      <c r="G5654" s="9" t="s">
        <v>116</v>
      </c>
      <c r="H5654" s="9" t="s">
        <v>144</v>
      </c>
      <c r="I5654" s="9" t="s">
        <v>148</v>
      </c>
      <c r="J5654" s="9" t="s">
        <v>148</v>
      </c>
      <c r="K5654" s="9" t="s">
        <v>148</v>
      </c>
      <c r="L5654" s="10" t="s">
        <v>148</v>
      </c>
      <c r="M5654" s="13" t="str">
        <f>IFERROR(TEXT(Table1[[#This Row],[Report Date]], "mmmm"),"")</f>
        <v/>
      </c>
      <c r="N5654" s="13" t="str">
        <f>IFERROR(YEAR(Table1[[#This Row],[Report Date]]),"")</f>
        <v/>
      </c>
      <c r="O5654" s="13" t="str">
        <f ca="1">IF(Table1[[#This Row],[Report Date]]&gt;=TODAY()-6, "within week", "Older")</f>
        <v>within week</v>
      </c>
      <c r="P5654" s="37" t="e">
        <f>EOMONTH(Table1[[#This Row],[Report Date]], 0)</f>
        <v>#VALUE!</v>
      </c>
    </row>
    <row r="5655" spans="1:16" x14ac:dyDescent="0.25">
      <c r="A5655" s="9" t="s">
        <v>148</v>
      </c>
      <c r="B5655" s="10" t="s">
        <v>148</v>
      </c>
      <c r="C5655" s="9" t="s">
        <v>104</v>
      </c>
      <c r="D5655" s="9">
        <v>1</v>
      </c>
      <c r="E5655" s="9" t="s">
        <v>148</v>
      </c>
      <c r="F5655" s="9">
        <v>571530</v>
      </c>
      <c r="G5655" s="9" t="s">
        <v>118</v>
      </c>
      <c r="H5655" s="9" t="s">
        <v>146</v>
      </c>
      <c r="I5655" s="9" t="s">
        <v>148</v>
      </c>
      <c r="J5655" s="9" t="s">
        <v>148</v>
      </c>
      <c r="K5655" s="9" t="s">
        <v>148</v>
      </c>
      <c r="L5655" s="10" t="s">
        <v>148</v>
      </c>
      <c r="M5655" s="13" t="str">
        <f>IFERROR(TEXT(Table1[[#This Row],[Report Date]], "mmmm"),"")</f>
        <v/>
      </c>
      <c r="N5655" s="13" t="str">
        <f>IFERROR(YEAR(Table1[[#This Row],[Report Date]]),"")</f>
        <v/>
      </c>
      <c r="O5655" s="13" t="str">
        <f ca="1">IF(Table1[[#This Row],[Report Date]]&gt;=TODAY()-6, "within week", "Older")</f>
        <v>within week</v>
      </c>
      <c r="P5655" s="37" t="e">
        <f>EOMONTH(Table1[[#This Row],[Report Date]], 0)</f>
        <v>#VALUE!</v>
      </c>
    </row>
    <row r="5656" spans="1:16" x14ac:dyDescent="0.25">
      <c r="A5656" s="9" t="s">
        <v>148</v>
      </c>
      <c r="B5656" s="10" t="s">
        <v>148</v>
      </c>
      <c r="C5656" s="9" t="s">
        <v>104</v>
      </c>
      <c r="D5656" s="9">
        <v>1</v>
      </c>
      <c r="E5656" s="9" t="s">
        <v>148</v>
      </c>
      <c r="F5656" s="9">
        <v>124865</v>
      </c>
      <c r="G5656" s="9" t="s">
        <v>122</v>
      </c>
      <c r="H5656" s="9" t="s">
        <v>130</v>
      </c>
      <c r="I5656" s="9" t="s">
        <v>148</v>
      </c>
      <c r="J5656" s="9" t="s">
        <v>148</v>
      </c>
      <c r="K5656" s="9" t="s">
        <v>148</v>
      </c>
      <c r="L5656" s="10" t="s">
        <v>148</v>
      </c>
      <c r="M5656" s="13" t="str">
        <f>IFERROR(TEXT(Table1[[#This Row],[Report Date]], "mmmm"),"")</f>
        <v/>
      </c>
      <c r="N5656" s="13" t="str">
        <f>IFERROR(YEAR(Table1[[#This Row],[Report Date]]),"")</f>
        <v/>
      </c>
      <c r="O5656" s="13" t="str">
        <f ca="1">IF(Table1[[#This Row],[Report Date]]&gt;=TODAY()-6, "within week", "Older")</f>
        <v>within week</v>
      </c>
      <c r="P5656" s="37" t="e">
        <f>EOMONTH(Table1[[#This Row],[Report Date]], 0)</f>
        <v>#VALUE!</v>
      </c>
    </row>
    <row r="5657" spans="1:16" x14ac:dyDescent="0.25">
      <c r="A5657" s="9" t="s">
        <v>148</v>
      </c>
      <c r="B5657" s="10" t="s">
        <v>148</v>
      </c>
      <c r="C5657" s="9" t="s">
        <v>104</v>
      </c>
      <c r="D5657" s="9">
        <v>1</v>
      </c>
      <c r="E5657" s="9" t="s">
        <v>148</v>
      </c>
      <c r="F5657" s="9">
        <v>769291</v>
      </c>
      <c r="G5657" s="9" t="s">
        <v>116</v>
      </c>
      <c r="H5657" s="9" t="s">
        <v>136</v>
      </c>
      <c r="I5657" s="9" t="s">
        <v>148</v>
      </c>
      <c r="J5657" s="9" t="s">
        <v>148</v>
      </c>
      <c r="K5657" s="9" t="s">
        <v>148</v>
      </c>
      <c r="L5657" s="10" t="s">
        <v>148</v>
      </c>
      <c r="M5657" s="13" t="str">
        <f>IFERROR(TEXT(Table1[[#This Row],[Report Date]], "mmmm"),"")</f>
        <v/>
      </c>
      <c r="N5657" s="13" t="str">
        <f>IFERROR(YEAR(Table1[[#This Row],[Report Date]]),"")</f>
        <v/>
      </c>
      <c r="O5657" s="13" t="str">
        <f ca="1">IF(Table1[[#This Row],[Report Date]]&gt;=TODAY()-6, "within week", "Older")</f>
        <v>within week</v>
      </c>
      <c r="P5657" s="37" t="e">
        <f>EOMONTH(Table1[[#This Row],[Report Date]], 0)</f>
        <v>#VALUE!</v>
      </c>
    </row>
    <row r="5658" spans="1:16" x14ac:dyDescent="0.25">
      <c r="A5658" s="9" t="s">
        <v>148</v>
      </c>
      <c r="B5658" s="10" t="s">
        <v>148</v>
      </c>
      <c r="C5658" s="9" t="s">
        <v>104</v>
      </c>
      <c r="D5658" s="9">
        <v>1</v>
      </c>
      <c r="E5658" s="9" t="s">
        <v>148</v>
      </c>
      <c r="F5658" s="9">
        <v>118738</v>
      </c>
      <c r="G5658" s="9" t="s">
        <v>117</v>
      </c>
      <c r="H5658" s="9" t="s">
        <v>129</v>
      </c>
      <c r="I5658" s="9" t="s">
        <v>148</v>
      </c>
      <c r="J5658" s="9" t="s">
        <v>148</v>
      </c>
      <c r="K5658" s="9" t="s">
        <v>148</v>
      </c>
      <c r="L5658" s="10" t="s">
        <v>148</v>
      </c>
      <c r="M5658" s="13" t="str">
        <f>IFERROR(TEXT(Table1[[#This Row],[Report Date]], "mmmm"),"")</f>
        <v/>
      </c>
      <c r="N5658" s="13" t="str">
        <f>IFERROR(YEAR(Table1[[#This Row],[Report Date]]),"")</f>
        <v/>
      </c>
      <c r="O5658" s="13" t="str">
        <f ca="1">IF(Table1[[#This Row],[Report Date]]&gt;=TODAY()-6, "within week", "Older")</f>
        <v>within week</v>
      </c>
      <c r="P5658" s="37" t="e">
        <f>EOMONTH(Table1[[#This Row],[Report Date]], 0)</f>
        <v>#VALUE!</v>
      </c>
    </row>
    <row r="5659" spans="1:16" x14ac:dyDescent="0.25">
      <c r="A5659" s="9" t="s">
        <v>148</v>
      </c>
      <c r="B5659" s="10" t="s">
        <v>148</v>
      </c>
      <c r="C5659" s="9" t="s">
        <v>104</v>
      </c>
      <c r="D5659" s="9">
        <v>1</v>
      </c>
      <c r="E5659" s="9" t="s">
        <v>148</v>
      </c>
      <c r="F5659" s="9">
        <v>896630</v>
      </c>
      <c r="G5659" s="9" t="s">
        <v>119</v>
      </c>
      <c r="H5659" s="9" t="s">
        <v>131</v>
      </c>
      <c r="I5659" s="9" t="s">
        <v>148</v>
      </c>
      <c r="J5659" s="9" t="s">
        <v>148</v>
      </c>
      <c r="K5659" s="9" t="s">
        <v>148</v>
      </c>
      <c r="L5659" s="10" t="s">
        <v>148</v>
      </c>
      <c r="M5659" s="13" t="str">
        <f>IFERROR(TEXT(Table1[[#This Row],[Report Date]], "mmmm"),"")</f>
        <v/>
      </c>
      <c r="N5659" s="13" t="str">
        <f>IFERROR(YEAR(Table1[[#This Row],[Report Date]]),"")</f>
        <v/>
      </c>
      <c r="O5659" s="13" t="str">
        <f ca="1">IF(Table1[[#This Row],[Report Date]]&gt;=TODAY()-6, "within week", "Older")</f>
        <v>within week</v>
      </c>
      <c r="P5659" s="37" t="e">
        <f>EOMONTH(Table1[[#This Row],[Report Date]], 0)</f>
        <v>#VALUE!</v>
      </c>
    </row>
    <row r="5660" spans="1:16" x14ac:dyDescent="0.25">
      <c r="A5660" s="9" t="s">
        <v>148</v>
      </c>
      <c r="B5660" s="10" t="s">
        <v>148</v>
      </c>
      <c r="C5660" s="9" t="s">
        <v>104</v>
      </c>
      <c r="D5660" s="9">
        <v>1</v>
      </c>
      <c r="E5660" s="9" t="s">
        <v>148</v>
      </c>
      <c r="F5660" s="9">
        <v>611992</v>
      </c>
      <c r="G5660" s="9" t="s">
        <v>123</v>
      </c>
      <c r="H5660" s="9" t="s">
        <v>147</v>
      </c>
      <c r="I5660" s="9" t="s">
        <v>148</v>
      </c>
      <c r="J5660" s="9" t="s">
        <v>148</v>
      </c>
      <c r="K5660" s="9" t="s">
        <v>148</v>
      </c>
      <c r="L5660" s="10" t="s">
        <v>148</v>
      </c>
      <c r="M5660" s="13" t="str">
        <f>IFERROR(TEXT(Table1[[#This Row],[Report Date]], "mmmm"),"")</f>
        <v/>
      </c>
      <c r="N5660" s="13" t="str">
        <f>IFERROR(YEAR(Table1[[#This Row],[Report Date]]),"")</f>
        <v/>
      </c>
      <c r="O5660" s="13" t="str">
        <f ca="1">IF(Table1[[#This Row],[Report Date]]&gt;=TODAY()-6, "within week", "Older")</f>
        <v>within week</v>
      </c>
      <c r="P5660" s="37" t="e">
        <f>EOMONTH(Table1[[#This Row],[Report Date]], 0)</f>
        <v>#VALUE!</v>
      </c>
    </row>
    <row r="5661" spans="1:16" x14ac:dyDescent="0.25">
      <c r="A5661" s="9" t="s">
        <v>148</v>
      </c>
      <c r="B5661" s="10" t="s">
        <v>148</v>
      </c>
      <c r="C5661" s="9" t="s">
        <v>104</v>
      </c>
      <c r="D5661" s="9">
        <v>1</v>
      </c>
      <c r="E5661" s="9" t="s">
        <v>148</v>
      </c>
      <c r="F5661" s="9">
        <v>816030</v>
      </c>
      <c r="G5661" s="9" t="s">
        <v>116</v>
      </c>
      <c r="H5661" s="9" t="s">
        <v>144</v>
      </c>
      <c r="I5661" s="9" t="s">
        <v>148</v>
      </c>
      <c r="J5661" s="9" t="s">
        <v>148</v>
      </c>
      <c r="K5661" s="9" t="s">
        <v>148</v>
      </c>
      <c r="L5661" s="10" t="s">
        <v>148</v>
      </c>
      <c r="M5661" s="13" t="str">
        <f>IFERROR(TEXT(Table1[[#This Row],[Report Date]], "mmmm"),"")</f>
        <v/>
      </c>
      <c r="N5661" s="13" t="str">
        <f>IFERROR(YEAR(Table1[[#This Row],[Report Date]]),"")</f>
        <v/>
      </c>
      <c r="O5661" s="13" t="str">
        <f ca="1">IF(Table1[[#This Row],[Report Date]]&gt;=TODAY()-6, "within week", "Older")</f>
        <v>within week</v>
      </c>
      <c r="P5661" s="37" t="e">
        <f>EOMONTH(Table1[[#This Row],[Report Date]], 0)</f>
        <v>#VALUE!</v>
      </c>
    </row>
    <row r="5662" spans="1:16" x14ac:dyDescent="0.25">
      <c r="A5662" s="9" t="s">
        <v>148</v>
      </c>
      <c r="B5662" s="10" t="s">
        <v>148</v>
      </c>
      <c r="C5662" s="9" t="s">
        <v>104</v>
      </c>
      <c r="D5662" s="9">
        <v>1</v>
      </c>
      <c r="E5662" s="9" t="s">
        <v>148</v>
      </c>
      <c r="F5662" s="9">
        <v>171927</v>
      </c>
      <c r="G5662" s="9" t="s">
        <v>126</v>
      </c>
      <c r="H5662" s="9" t="s">
        <v>138</v>
      </c>
      <c r="I5662" s="9" t="s">
        <v>148</v>
      </c>
      <c r="J5662" s="9" t="s">
        <v>148</v>
      </c>
      <c r="K5662" s="9" t="s">
        <v>148</v>
      </c>
      <c r="L5662" s="10" t="s">
        <v>148</v>
      </c>
      <c r="M5662" s="13" t="str">
        <f>IFERROR(TEXT(Table1[[#This Row],[Report Date]], "mmmm"),"")</f>
        <v/>
      </c>
      <c r="N5662" s="13" t="str">
        <f>IFERROR(YEAR(Table1[[#This Row],[Report Date]]),"")</f>
        <v/>
      </c>
      <c r="O5662" s="13" t="str">
        <f ca="1">IF(Table1[[#This Row],[Report Date]]&gt;=TODAY()-6, "within week", "Older")</f>
        <v>within week</v>
      </c>
      <c r="P5662" s="37" t="e">
        <f>EOMONTH(Table1[[#This Row],[Report Date]], 0)</f>
        <v>#VALUE!</v>
      </c>
    </row>
    <row r="5663" spans="1:16" x14ac:dyDescent="0.25">
      <c r="A5663" s="9" t="s">
        <v>148</v>
      </c>
      <c r="B5663" s="10" t="s">
        <v>148</v>
      </c>
      <c r="C5663" s="9" t="s">
        <v>104</v>
      </c>
      <c r="D5663" s="9">
        <v>1</v>
      </c>
      <c r="E5663" s="9" t="s">
        <v>148</v>
      </c>
      <c r="F5663" s="9">
        <v>514235</v>
      </c>
      <c r="G5663" s="9" t="s">
        <v>117</v>
      </c>
      <c r="H5663" s="9" t="s">
        <v>141</v>
      </c>
      <c r="I5663" s="9" t="s">
        <v>148</v>
      </c>
      <c r="J5663" s="9" t="s">
        <v>148</v>
      </c>
      <c r="K5663" s="9" t="s">
        <v>148</v>
      </c>
      <c r="L5663" s="10" t="s">
        <v>148</v>
      </c>
      <c r="M5663" s="13" t="str">
        <f>IFERROR(TEXT(Table1[[#This Row],[Report Date]], "mmmm"),"")</f>
        <v/>
      </c>
      <c r="N5663" s="13" t="str">
        <f>IFERROR(YEAR(Table1[[#This Row],[Report Date]]),"")</f>
        <v/>
      </c>
      <c r="O5663" s="13" t="str">
        <f ca="1">IF(Table1[[#This Row],[Report Date]]&gt;=TODAY()-6, "within week", "Older")</f>
        <v>within week</v>
      </c>
      <c r="P5663" s="37" t="e">
        <f>EOMONTH(Table1[[#This Row],[Report Date]], 0)</f>
        <v>#VALUE!</v>
      </c>
    </row>
    <row r="5664" spans="1:16" x14ac:dyDescent="0.25">
      <c r="A5664" s="9" t="s">
        <v>148</v>
      </c>
      <c r="B5664" s="10" t="s">
        <v>148</v>
      </c>
      <c r="C5664" s="9" t="s">
        <v>104</v>
      </c>
      <c r="D5664" s="9">
        <v>1</v>
      </c>
      <c r="E5664" s="9" t="s">
        <v>148</v>
      </c>
      <c r="F5664" s="9">
        <v>426938</v>
      </c>
      <c r="G5664" s="9" t="s">
        <v>119</v>
      </c>
      <c r="H5664" s="9" t="s">
        <v>143</v>
      </c>
      <c r="I5664" s="9" t="s">
        <v>148</v>
      </c>
      <c r="J5664" s="9" t="s">
        <v>148</v>
      </c>
      <c r="K5664" s="9" t="s">
        <v>148</v>
      </c>
      <c r="L5664" s="10" t="s">
        <v>148</v>
      </c>
      <c r="M5664" s="13" t="str">
        <f>IFERROR(TEXT(Table1[[#This Row],[Report Date]], "mmmm"),"")</f>
        <v/>
      </c>
      <c r="N5664" s="13" t="str">
        <f>IFERROR(YEAR(Table1[[#This Row],[Report Date]]),"")</f>
        <v/>
      </c>
      <c r="O5664" s="13" t="str">
        <f ca="1">IF(Table1[[#This Row],[Report Date]]&gt;=TODAY()-6, "within week", "Older")</f>
        <v>within week</v>
      </c>
      <c r="P5664" s="37" t="e">
        <f>EOMONTH(Table1[[#This Row],[Report Date]], 0)</f>
        <v>#VALUE!</v>
      </c>
    </row>
    <row r="5665" spans="1:16" x14ac:dyDescent="0.25">
      <c r="A5665" s="9" t="s">
        <v>148</v>
      </c>
      <c r="B5665" s="10" t="s">
        <v>148</v>
      </c>
      <c r="C5665" s="9" t="s">
        <v>104</v>
      </c>
      <c r="D5665" s="9">
        <v>1</v>
      </c>
      <c r="E5665" s="9" t="s">
        <v>148</v>
      </c>
      <c r="F5665" s="9">
        <v>326566</v>
      </c>
      <c r="G5665" s="9" t="s">
        <v>125</v>
      </c>
      <c r="H5665" s="9" t="s">
        <v>129</v>
      </c>
      <c r="I5665" s="9" t="s">
        <v>148</v>
      </c>
      <c r="J5665" s="9" t="s">
        <v>148</v>
      </c>
      <c r="K5665" s="9" t="s">
        <v>148</v>
      </c>
      <c r="L5665" s="10" t="s">
        <v>148</v>
      </c>
      <c r="M5665" s="13" t="str">
        <f>IFERROR(TEXT(Table1[[#This Row],[Report Date]], "mmmm"),"")</f>
        <v/>
      </c>
      <c r="N5665" s="13" t="str">
        <f>IFERROR(YEAR(Table1[[#This Row],[Report Date]]),"")</f>
        <v/>
      </c>
      <c r="O5665" s="13" t="str">
        <f ca="1">IF(Table1[[#This Row],[Report Date]]&gt;=TODAY()-6, "within week", "Older")</f>
        <v>within week</v>
      </c>
      <c r="P5665" s="37" t="e">
        <f>EOMONTH(Table1[[#This Row],[Report Date]], 0)</f>
        <v>#VALUE!</v>
      </c>
    </row>
    <row r="5666" spans="1:16" x14ac:dyDescent="0.25">
      <c r="A5666" s="9" t="s">
        <v>148</v>
      </c>
      <c r="B5666" s="10" t="s">
        <v>148</v>
      </c>
      <c r="C5666" s="9" t="s">
        <v>104</v>
      </c>
      <c r="D5666" s="9">
        <v>1</v>
      </c>
      <c r="E5666" s="9" t="s">
        <v>148</v>
      </c>
      <c r="F5666" s="9">
        <v>535168</v>
      </c>
      <c r="G5666" s="9" t="s">
        <v>123</v>
      </c>
      <c r="H5666" s="9" t="s">
        <v>139</v>
      </c>
      <c r="I5666" s="9" t="s">
        <v>148</v>
      </c>
      <c r="J5666" s="9" t="s">
        <v>148</v>
      </c>
      <c r="K5666" s="9" t="s">
        <v>148</v>
      </c>
      <c r="L5666" s="10" t="s">
        <v>148</v>
      </c>
      <c r="M5666" s="13" t="str">
        <f>IFERROR(TEXT(Table1[[#This Row],[Report Date]], "mmmm"),"")</f>
        <v/>
      </c>
      <c r="N5666" s="13" t="str">
        <f>IFERROR(YEAR(Table1[[#This Row],[Report Date]]),"")</f>
        <v/>
      </c>
      <c r="O5666" s="13" t="str">
        <f ca="1">IF(Table1[[#This Row],[Report Date]]&gt;=TODAY()-6, "within week", "Older")</f>
        <v>within week</v>
      </c>
      <c r="P5666" s="37" t="e">
        <f>EOMONTH(Table1[[#This Row],[Report Date]], 0)</f>
        <v>#VALUE!</v>
      </c>
    </row>
    <row r="5667" spans="1:16" x14ac:dyDescent="0.25">
      <c r="A5667" s="9" t="s">
        <v>148</v>
      </c>
      <c r="B5667" s="10" t="s">
        <v>148</v>
      </c>
      <c r="C5667" s="9" t="s">
        <v>104</v>
      </c>
      <c r="D5667" s="9">
        <v>1</v>
      </c>
      <c r="E5667" s="9" t="s">
        <v>148</v>
      </c>
      <c r="F5667" s="9">
        <v>468379</v>
      </c>
      <c r="G5667" s="9" t="s">
        <v>123</v>
      </c>
      <c r="H5667" s="9" t="s">
        <v>147</v>
      </c>
      <c r="I5667" s="9" t="s">
        <v>148</v>
      </c>
      <c r="J5667" s="9" t="s">
        <v>148</v>
      </c>
      <c r="K5667" s="9" t="s">
        <v>148</v>
      </c>
      <c r="L5667" s="10" t="s">
        <v>148</v>
      </c>
      <c r="M5667" s="13" t="str">
        <f>IFERROR(TEXT(Table1[[#This Row],[Report Date]], "mmmm"),"")</f>
        <v/>
      </c>
      <c r="N5667" s="13" t="str">
        <f>IFERROR(YEAR(Table1[[#This Row],[Report Date]]),"")</f>
        <v/>
      </c>
      <c r="O5667" s="13" t="str">
        <f ca="1">IF(Table1[[#This Row],[Report Date]]&gt;=TODAY()-6, "within week", "Older")</f>
        <v>within week</v>
      </c>
      <c r="P5667" s="37" t="e">
        <f>EOMONTH(Table1[[#This Row],[Report Date]], 0)</f>
        <v>#VALUE!</v>
      </c>
    </row>
    <row r="5668" spans="1:16" x14ac:dyDescent="0.25">
      <c r="A5668" s="9" t="s">
        <v>148</v>
      </c>
      <c r="B5668" s="10" t="s">
        <v>148</v>
      </c>
      <c r="C5668" s="9" t="s">
        <v>104</v>
      </c>
      <c r="D5668" s="9">
        <v>1</v>
      </c>
      <c r="E5668" s="9" t="s">
        <v>148</v>
      </c>
      <c r="F5668" s="9">
        <v>601168</v>
      </c>
      <c r="G5668" s="9" t="s">
        <v>123</v>
      </c>
      <c r="H5668" s="9" t="s">
        <v>139</v>
      </c>
      <c r="I5668" s="9" t="s">
        <v>148</v>
      </c>
      <c r="J5668" s="9" t="s">
        <v>148</v>
      </c>
      <c r="K5668" s="9" t="s">
        <v>148</v>
      </c>
      <c r="L5668" s="10" t="s">
        <v>148</v>
      </c>
      <c r="M5668" s="13" t="str">
        <f>IFERROR(TEXT(Table1[[#This Row],[Report Date]], "mmmm"),"")</f>
        <v/>
      </c>
      <c r="N5668" s="13" t="str">
        <f>IFERROR(YEAR(Table1[[#This Row],[Report Date]]),"")</f>
        <v/>
      </c>
      <c r="O5668" s="13" t="str">
        <f ca="1">IF(Table1[[#This Row],[Report Date]]&gt;=TODAY()-6, "within week", "Older")</f>
        <v>within week</v>
      </c>
      <c r="P5668" s="37" t="e">
        <f>EOMONTH(Table1[[#This Row],[Report Date]], 0)</f>
        <v>#VALUE!</v>
      </c>
    </row>
    <row r="5669" spans="1:16" x14ac:dyDescent="0.25">
      <c r="A5669" s="9" t="s">
        <v>148</v>
      </c>
      <c r="B5669" s="10" t="s">
        <v>148</v>
      </c>
      <c r="C5669" s="9" t="s">
        <v>104</v>
      </c>
      <c r="D5669" s="9">
        <v>1</v>
      </c>
      <c r="E5669" s="9" t="s">
        <v>148</v>
      </c>
      <c r="F5669" s="9">
        <v>923793</v>
      </c>
      <c r="G5669" s="9" t="s">
        <v>116</v>
      </c>
      <c r="H5669" s="9" t="s">
        <v>136</v>
      </c>
      <c r="I5669" s="9" t="s">
        <v>148</v>
      </c>
      <c r="J5669" s="9" t="s">
        <v>148</v>
      </c>
      <c r="K5669" s="9" t="s">
        <v>148</v>
      </c>
      <c r="L5669" s="10" t="s">
        <v>148</v>
      </c>
      <c r="M5669" s="13" t="str">
        <f>IFERROR(TEXT(Table1[[#This Row],[Report Date]], "mmmm"),"")</f>
        <v/>
      </c>
      <c r="N5669" s="13" t="str">
        <f>IFERROR(YEAR(Table1[[#This Row],[Report Date]]),"")</f>
        <v/>
      </c>
      <c r="O5669" s="13" t="str">
        <f ca="1">IF(Table1[[#This Row],[Report Date]]&gt;=TODAY()-6, "within week", "Older")</f>
        <v>within week</v>
      </c>
      <c r="P5669" s="37" t="e">
        <f>EOMONTH(Table1[[#This Row],[Report Date]], 0)</f>
        <v>#VALUE!</v>
      </c>
    </row>
    <row r="5670" spans="1:16" x14ac:dyDescent="0.25">
      <c r="A5670" s="9" t="s">
        <v>148</v>
      </c>
      <c r="B5670" s="10" t="s">
        <v>148</v>
      </c>
      <c r="C5670" s="9" t="s">
        <v>104</v>
      </c>
      <c r="D5670" s="9">
        <v>1</v>
      </c>
      <c r="E5670" s="9" t="s">
        <v>148</v>
      </c>
      <c r="F5670" s="9">
        <v>206890</v>
      </c>
      <c r="G5670" s="9" t="s">
        <v>118</v>
      </c>
      <c r="H5670" s="9" t="s">
        <v>138</v>
      </c>
      <c r="I5670" s="9" t="s">
        <v>148</v>
      </c>
      <c r="J5670" s="9" t="s">
        <v>148</v>
      </c>
      <c r="K5670" s="9" t="s">
        <v>148</v>
      </c>
      <c r="L5670" s="10" t="s">
        <v>148</v>
      </c>
      <c r="M5670" s="13" t="str">
        <f>IFERROR(TEXT(Table1[[#This Row],[Report Date]], "mmmm"),"")</f>
        <v/>
      </c>
      <c r="N5670" s="13" t="str">
        <f>IFERROR(YEAR(Table1[[#This Row],[Report Date]]),"")</f>
        <v/>
      </c>
      <c r="O5670" s="13" t="str">
        <f ca="1">IF(Table1[[#This Row],[Report Date]]&gt;=TODAY()-6, "within week", "Older")</f>
        <v>within week</v>
      </c>
      <c r="P5670" s="37" t="e">
        <f>EOMONTH(Table1[[#This Row],[Report Date]], 0)</f>
        <v>#VALUE!</v>
      </c>
    </row>
    <row r="5671" spans="1:16" x14ac:dyDescent="0.25">
      <c r="A5671" s="9" t="s">
        <v>148</v>
      </c>
      <c r="B5671" s="10" t="s">
        <v>148</v>
      </c>
      <c r="C5671" s="9" t="s">
        <v>104</v>
      </c>
      <c r="D5671" s="9">
        <v>1</v>
      </c>
      <c r="E5671" s="9" t="s">
        <v>148</v>
      </c>
      <c r="F5671" s="9">
        <v>493212</v>
      </c>
      <c r="G5671" s="9" t="s">
        <v>126</v>
      </c>
      <c r="H5671" s="9" t="s">
        <v>146</v>
      </c>
      <c r="I5671" s="9" t="s">
        <v>148</v>
      </c>
      <c r="J5671" s="9" t="s">
        <v>148</v>
      </c>
      <c r="K5671" s="9" t="s">
        <v>148</v>
      </c>
      <c r="L5671" s="10" t="s">
        <v>148</v>
      </c>
      <c r="M5671" s="13" t="str">
        <f>IFERROR(TEXT(Table1[[#This Row],[Report Date]], "mmmm"),"")</f>
        <v/>
      </c>
      <c r="N5671" s="13" t="str">
        <f>IFERROR(YEAR(Table1[[#This Row],[Report Date]]),"")</f>
        <v/>
      </c>
      <c r="O5671" s="13" t="str">
        <f ca="1">IF(Table1[[#This Row],[Report Date]]&gt;=TODAY()-6, "within week", "Older")</f>
        <v>within week</v>
      </c>
      <c r="P5671" s="37" t="e">
        <f>EOMONTH(Table1[[#This Row],[Report Date]], 0)</f>
        <v>#VALUE!</v>
      </c>
    </row>
    <row r="5672" spans="1:16" x14ac:dyDescent="0.25">
      <c r="A5672" s="9" t="s">
        <v>148</v>
      </c>
      <c r="B5672" s="10" t="s">
        <v>148</v>
      </c>
      <c r="C5672" s="9" t="s">
        <v>104</v>
      </c>
      <c r="D5672" s="9">
        <v>1</v>
      </c>
      <c r="E5672" s="9" t="s">
        <v>148</v>
      </c>
      <c r="F5672" s="9">
        <v>444832</v>
      </c>
      <c r="G5672" s="9" t="s">
        <v>118</v>
      </c>
      <c r="H5672" s="9" t="s">
        <v>130</v>
      </c>
      <c r="I5672" s="9" t="s">
        <v>148</v>
      </c>
      <c r="J5672" s="9" t="s">
        <v>148</v>
      </c>
      <c r="K5672" s="9" t="s">
        <v>148</v>
      </c>
      <c r="L5672" s="10" t="s">
        <v>148</v>
      </c>
      <c r="M5672" s="13" t="str">
        <f>IFERROR(TEXT(Table1[[#This Row],[Report Date]], "mmmm"),"")</f>
        <v/>
      </c>
      <c r="N5672" s="13" t="str">
        <f>IFERROR(YEAR(Table1[[#This Row],[Report Date]]),"")</f>
        <v/>
      </c>
      <c r="O5672" s="13" t="str">
        <f ca="1">IF(Table1[[#This Row],[Report Date]]&gt;=TODAY()-6, "within week", "Older")</f>
        <v>within week</v>
      </c>
      <c r="P5672" s="37" t="e">
        <f>EOMONTH(Table1[[#This Row],[Report Date]], 0)</f>
        <v>#VALUE!</v>
      </c>
    </row>
    <row r="5673" spans="1:16" x14ac:dyDescent="0.25">
      <c r="A5673" s="9" t="s">
        <v>148</v>
      </c>
      <c r="B5673" s="10" t="s">
        <v>148</v>
      </c>
      <c r="C5673" s="9" t="s">
        <v>104</v>
      </c>
      <c r="D5673" s="9">
        <v>1</v>
      </c>
      <c r="E5673" s="9" t="s">
        <v>148</v>
      </c>
      <c r="F5673" s="9">
        <v>924629</v>
      </c>
      <c r="G5673" s="9" t="s">
        <v>123</v>
      </c>
      <c r="H5673" s="9" t="s">
        <v>135</v>
      </c>
      <c r="I5673" s="9" t="s">
        <v>148</v>
      </c>
      <c r="J5673" s="9" t="s">
        <v>148</v>
      </c>
      <c r="K5673" s="9" t="s">
        <v>148</v>
      </c>
      <c r="L5673" s="10" t="s">
        <v>148</v>
      </c>
      <c r="M5673" s="13" t="str">
        <f>IFERROR(TEXT(Table1[[#This Row],[Report Date]], "mmmm"),"")</f>
        <v/>
      </c>
      <c r="N5673" s="13" t="str">
        <f>IFERROR(YEAR(Table1[[#This Row],[Report Date]]),"")</f>
        <v/>
      </c>
      <c r="O5673" s="13" t="str">
        <f ca="1">IF(Table1[[#This Row],[Report Date]]&gt;=TODAY()-6, "within week", "Older")</f>
        <v>within week</v>
      </c>
      <c r="P5673" s="37" t="e">
        <f>EOMONTH(Table1[[#This Row],[Report Date]], 0)</f>
        <v>#VALUE!</v>
      </c>
    </row>
    <row r="5674" spans="1:16" x14ac:dyDescent="0.25">
      <c r="A5674" s="9" t="s">
        <v>148</v>
      </c>
      <c r="B5674" s="10" t="s">
        <v>148</v>
      </c>
      <c r="C5674" s="9" t="s">
        <v>104</v>
      </c>
      <c r="D5674" s="9">
        <v>1</v>
      </c>
      <c r="E5674" s="9" t="s">
        <v>148</v>
      </c>
      <c r="F5674" s="9">
        <v>397258</v>
      </c>
      <c r="G5674" s="9" t="s">
        <v>124</v>
      </c>
      <c r="H5674" s="9" t="s">
        <v>136</v>
      </c>
      <c r="I5674" s="9" t="s">
        <v>148</v>
      </c>
      <c r="J5674" s="9" t="s">
        <v>148</v>
      </c>
      <c r="K5674" s="9" t="s">
        <v>148</v>
      </c>
      <c r="L5674" s="10" t="s">
        <v>148</v>
      </c>
      <c r="M5674" s="13" t="str">
        <f>IFERROR(TEXT(Table1[[#This Row],[Report Date]], "mmmm"),"")</f>
        <v/>
      </c>
      <c r="N5674" s="13" t="str">
        <f>IFERROR(YEAR(Table1[[#This Row],[Report Date]]),"")</f>
        <v/>
      </c>
      <c r="O5674" s="13" t="str">
        <f ca="1">IF(Table1[[#This Row],[Report Date]]&gt;=TODAY()-6, "within week", "Older")</f>
        <v>within week</v>
      </c>
      <c r="P5674" s="37" t="e">
        <f>EOMONTH(Table1[[#This Row],[Report Date]], 0)</f>
        <v>#VALUE!</v>
      </c>
    </row>
    <row r="5675" spans="1:16" x14ac:dyDescent="0.25">
      <c r="A5675" s="9" t="s">
        <v>148</v>
      </c>
      <c r="B5675" s="10" t="s">
        <v>148</v>
      </c>
      <c r="C5675" s="9" t="s">
        <v>104</v>
      </c>
      <c r="D5675" s="9">
        <v>1</v>
      </c>
      <c r="E5675" s="9" t="s">
        <v>148</v>
      </c>
      <c r="F5675" s="9">
        <v>928708</v>
      </c>
      <c r="G5675" s="9" t="s">
        <v>121</v>
      </c>
      <c r="H5675" s="9" t="s">
        <v>137</v>
      </c>
      <c r="I5675" s="9" t="s">
        <v>148</v>
      </c>
      <c r="J5675" s="9" t="s">
        <v>148</v>
      </c>
      <c r="K5675" s="9" t="s">
        <v>148</v>
      </c>
      <c r="L5675" s="10" t="s">
        <v>148</v>
      </c>
      <c r="M5675" s="13" t="str">
        <f>IFERROR(TEXT(Table1[[#This Row],[Report Date]], "mmmm"),"")</f>
        <v/>
      </c>
      <c r="N5675" s="13" t="str">
        <f>IFERROR(YEAR(Table1[[#This Row],[Report Date]]),"")</f>
        <v/>
      </c>
      <c r="O5675" s="13" t="str">
        <f ca="1">IF(Table1[[#This Row],[Report Date]]&gt;=TODAY()-6, "within week", "Older")</f>
        <v>within week</v>
      </c>
      <c r="P5675" s="37" t="e">
        <f>EOMONTH(Table1[[#This Row],[Report Date]], 0)</f>
        <v>#VALUE!</v>
      </c>
    </row>
    <row r="5676" spans="1:16" x14ac:dyDescent="0.25">
      <c r="A5676" s="9" t="s">
        <v>148</v>
      </c>
      <c r="B5676" s="10" t="s">
        <v>148</v>
      </c>
      <c r="C5676" s="9" t="s">
        <v>104</v>
      </c>
      <c r="D5676" s="9">
        <v>1</v>
      </c>
      <c r="E5676" s="9" t="s">
        <v>148</v>
      </c>
      <c r="F5676" s="9">
        <v>880170</v>
      </c>
      <c r="G5676" s="9" t="s">
        <v>126</v>
      </c>
      <c r="H5676" s="9" t="s">
        <v>134</v>
      </c>
      <c r="I5676" s="9" t="s">
        <v>148</v>
      </c>
      <c r="J5676" s="9" t="s">
        <v>148</v>
      </c>
      <c r="K5676" s="9" t="s">
        <v>148</v>
      </c>
      <c r="L5676" s="10" t="s">
        <v>148</v>
      </c>
      <c r="M5676" s="13" t="str">
        <f>IFERROR(TEXT(Table1[[#This Row],[Report Date]], "mmmm"),"")</f>
        <v/>
      </c>
      <c r="N5676" s="13" t="str">
        <f>IFERROR(YEAR(Table1[[#This Row],[Report Date]]),"")</f>
        <v/>
      </c>
      <c r="O5676" s="13" t="str">
        <f ca="1">IF(Table1[[#This Row],[Report Date]]&gt;=TODAY()-6, "within week", "Older")</f>
        <v>within week</v>
      </c>
      <c r="P5676" s="37" t="e">
        <f>EOMONTH(Table1[[#This Row],[Report Date]], 0)</f>
        <v>#VALUE!</v>
      </c>
    </row>
    <row r="5677" spans="1:16" x14ac:dyDescent="0.25">
      <c r="A5677" s="9" t="s">
        <v>148</v>
      </c>
      <c r="B5677" s="10" t="s">
        <v>148</v>
      </c>
      <c r="C5677" s="9" t="s">
        <v>104</v>
      </c>
      <c r="D5677" s="9">
        <v>1</v>
      </c>
      <c r="E5677" s="9" t="s">
        <v>148</v>
      </c>
      <c r="F5677" s="9">
        <v>733278</v>
      </c>
      <c r="G5677" s="9" t="s">
        <v>119</v>
      </c>
      <c r="H5677" s="9" t="s">
        <v>131</v>
      </c>
      <c r="I5677" s="9" t="s">
        <v>148</v>
      </c>
      <c r="J5677" s="9" t="s">
        <v>148</v>
      </c>
      <c r="K5677" s="9" t="s">
        <v>148</v>
      </c>
      <c r="L5677" s="10" t="s">
        <v>148</v>
      </c>
      <c r="M5677" s="13" t="str">
        <f>IFERROR(TEXT(Table1[[#This Row],[Report Date]], "mmmm"),"")</f>
        <v/>
      </c>
      <c r="N5677" s="13" t="str">
        <f>IFERROR(YEAR(Table1[[#This Row],[Report Date]]),"")</f>
        <v/>
      </c>
      <c r="O5677" s="13" t="str">
        <f ca="1">IF(Table1[[#This Row],[Report Date]]&gt;=TODAY()-6, "within week", "Older")</f>
        <v>within week</v>
      </c>
      <c r="P5677" s="37" t="e">
        <f>EOMONTH(Table1[[#This Row],[Report Date]], 0)</f>
        <v>#VALUE!</v>
      </c>
    </row>
    <row r="5678" spans="1:16" x14ac:dyDescent="0.25">
      <c r="A5678" s="9" t="s">
        <v>148</v>
      </c>
      <c r="B5678" s="10" t="s">
        <v>148</v>
      </c>
      <c r="C5678" s="9" t="s">
        <v>104</v>
      </c>
      <c r="D5678" s="9">
        <v>1</v>
      </c>
      <c r="E5678" s="9" t="s">
        <v>148</v>
      </c>
      <c r="F5678" s="9">
        <v>805284</v>
      </c>
      <c r="G5678" s="9" t="s">
        <v>125</v>
      </c>
      <c r="H5678" s="9" t="s">
        <v>137</v>
      </c>
      <c r="I5678" s="9" t="s">
        <v>148</v>
      </c>
      <c r="J5678" s="9" t="s">
        <v>148</v>
      </c>
      <c r="K5678" s="9" t="s">
        <v>148</v>
      </c>
      <c r="L5678" s="10" t="s">
        <v>148</v>
      </c>
      <c r="M5678" s="13" t="str">
        <f>IFERROR(TEXT(Table1[[#This Row],[Report Date]], "mmmm"),"")</f>
        <v/>
      </c>
      <c r="N5678" s="13" t="str">
        <f>IFERROR(YEAR(Table1[[#This Row],[Report Date]]),"")</f>
        <v/>
      </c>
      <c r="O5678" s="13" t="str">
        <f ca="1">IF(Table1[[#This Row],[Report Date]]&gt;=TODAY()-6, "within week", "Older")</f>
        <v>within week</v>
      </c>
      <c r="P5678" s="37" t="e">
        <f>EOMONTH(Table1[[#This Row],[Report Date]], 0)</f>
        <v>#VALUE!</v>
      </c>
    </row>
    <row r="5679" spans="1:16" x14ac:dyDescent="0.25">
      <c r="A5679" s="9" t="s">
        <v>148</v>
      </c>
      <c r="B5679" s="10" t="s">
        <v>148</v>
      </c>
      <c r="C5679" s="9" t="s">
        <v>104</v>
      </c>
      <c r="D5679" s="9">
        <v>1</v>
      </c>
      <c r="E5679" s="9" t="s">
        <v>148</v>
      </c>
      <c r="F5679" s="9">
        <v>190540</v>
      </c>
      <c r="G5679" s="9" t="s">
        <v>116</v>
      </c>
      <c r="H5679" s="9" t="s">
        <v>140</v>
      </c>
      <c r="I5679" s="9" t="s">
        <v>148</v>
      </c>
      <c r="J5679" s="9" t="s">
        <v>148</v>
      </c>
      <c r="K5679" s="9" t="s">
        <v>148</v>
      </c>
      <c r="L5679" s="10" t="s">
        <v>148</v>
      </c>
      <c r="M5679" s="13" t="str">
        <f>IFERROR(TEXT(Table1[[#This Row],[Report Date]], "mmmm"),"")</f>
        <v/>
      </c>
      <c r="N5679" s="13" t="str">
        <f>IFERROR(YEAR(Table1[[#This Row],[Report Date]]),"")</f>
        <v/>
      </c>
      <c r="O5679" s="13" t="str">
        <f ca="1">IF(Table1[[#This Row],[Report Date]]&gt;=TODAY()-6, "within week", "Older")</f>
        <v>within week</v>
      </c>
      <c r="P5679" s="37" t="e">
        <f>EOMONTH(Table1[[#This Row],[Report Date]], 0)</f>
        <v>#VALUE!</v>
      </c>
    </row>
    <row r="5680" spans="1:16" x14ac:dyDescent="0.25">
      <c r="A5680" s="9" t="s">
        <v>148</v>
      </c>
      <c r="B5680" s="10" t="s">
        <v>148</v>
      </c>
      <c r="C5680" s="9" t="s">
        <v>104</v>
      </c>
      <c r="D5680" s="9">
        <v>1</v>
      </c>
      <c r="E5680" s="9" t="s">
        <v>148</v>
      </c>
      <c r="F5680" s="9">
        <v>271527</v>
      </c>
      <c r="G5680" s="9" t="s">
        <v>121</v>
      </c>
      <c r="H5680" s="9" t="s">
        <v>137</v>
      </c>
      <c r="I5680" s="9" t="s">
        <v>148</v>
      </c>
      <c r="J5680" s="9" t="s">
        <v>148</v>
      </c>
      <c r="K5680" s="9" t="s">
        <v>148</v>
      </c>
      <c r="L5680" s="10" t="s">
        <v>148</v>
      </c>
      <c r="M5680" s="13" t="str">
        <f>IFERROR(TEXT(Table1[[#This Row],[Report Date]], "mmmm"),"")</f>
        <v/>
      </c>
      <c r="N5680" s="13" t="str">
        <f>IFERROR(YEAR(Table1[[#This Row],[Report Date]]),"")</f>
        <v/>
      </c>
      <c r="O5680" s="13" t="str">
        <f ca="1">IF(Table1[[#This Row],[Report Date]]&gt;=TODAY()-6, "within week", "Older")</f>
        <v>within week</v>
      </c>
      <c r="P5680" s="37" t="e">
        <f>EOMONTH(Table1[[#This Row],[Report Date]], 0)</f>
        <v>#VALUE!</v>
      </c>
    </row>
    <row r="5681" spans="1:16" x14ac:dyDescent="0.25">
      <c r="A5681" s="9" t="s">
        <v>148</v>
      </c>
      <c r="B5681" s="10" t="s">
        <v>148</v>
      </c>
      <c r="C5681" s="9" t="s">
        <v>104</v>
      </c>
      <c r="D5681" s="9">
        <v>1</v>
      </c>
      <c r="E5681" s="9" t="s">
        <v>148</v>
      </c>
      <c r="F5681" s="9">
        <v>644498</v>
      </c>
      <c r="G5681" s="9" t="s">
        <v>123</v>
      </c>
      <c r="H5681" s="9" t="s">
        <v>139</v>
      </c>
      <c r="I5681" s="9" t="s">
        <v>148</v>
      </c>
      <c r="J5681" s="9" t="s">
        <v>148</v>
      </c>
      <c r="K5681" s="9" t="s">
        <v>148</v>
      </c>
      <c r="L5681" s="10" t="s">
        <v>148</v>
      </c>
      <c r="M5681" s="13" t="str">
        <f>IFERROR(TEXT(Table1[[#This Row],[Report Date]], "mmmm"),"")</f>
        <v/>
      </c>
      <c r="N5681" s="13" t="str">
        <f>IFERROR(YEAR(Table1[[#This Row],[Report Date]]),"")</f>
        <v/>
      </c>
      <c r="O5681" s="13" t="str">
        <f ca="1">IF(Table1[[#This Row],[Report Date]]&gt;=TODAY()-6, "within week", "Older")</f>
        <v>within week</v>
      </c>
      <c r="P5681" s="37" t="e">
        <f>EOMONTH(Table1[[#This Row],[Report Date]], 0)</f>
        <v>#VALUE!</v>
      </c>
    </row>
    <row r="5682" spans="1:16" x14ac:dyDescent="0.25">
      <c r="A5682" s="9" t="s">
        <v>148</v>
      </c>
      <c r="B5682" s="10" t="s">
        <v>148</v>
      </c>
      <c r="C5682" s="9" t="s">
        <v>104</v>
      </c>
      <c r="D5682" s="9">
        <v>1</v>
      </c>
      <c r="E5682" s="9" t="s">
        <v>148</v>
      </c>
      <c r="F5682" s="9">
        <v>669250</v>
      </c>
      <c r="G5682" s="9" t="s">
        <v>126</v>
      </c>
      <c r="H5682" s="9" t="s">
        <v>134</v>
      </c>
      <c r="I5682" s="9" t="s">
        <v>148</v>
      </c>
      <c r="J5682" s="9" t="s">
        <v>148</v>
      </c>
      <c r="K5682" s="9" t="s">
        <v>148</v>
      </c>
      <c r="L5682" s="10" t="s">
        <v>148</v>
      </c>
      <c r="M5682" s="13" t="str">
        <f>IFERROR(TEXT(Table1[[#This Row],[Report Date]], "mmmm"),"")</f>
        <v/>
      </c>
      <c r="N5682" s="13" t="str">
        <f>IFERROR(YEAR(Table1[[#This Row],[Report Date]]),"")</f>
        <v/>
      </c>
      <c r="O5682" s="13" t="str">
        <f ca="1">IF(Table1[[#This Row],[Report Date]]&gt;=TODAY()-6, "within week", "Older")</f>
        <v>within week</v>
      </c>
      <c r="P5682" s="37" t="e">
        <f>EOMONTH(Table1[[#This Row],[Report Date]], 0)</f>
        <v>#VALUE!</v>
      </c>
    </row>
    <row r="5683" spans="1:16" x14ac:dyDescent="0.25">
      <c r="A5683" s="9" t="s">
        <v>148</v>
      </c>
      <c r="B5683" s="10" t="s">
        <v>148</v>
      </c>
      <c r="C5683" s="9" t="s">
        <v>104</v>
      </c>
      <c r="D5683" s="9">
        <v>1</v>
      </c>
      <c r="E5683" s="9" t="s">
        <v>148</v>
      </c>
      <c r="F5683" s="9">
        <v>605027</v>
      </c>
      <c r="G5683" s="9" t="s">
        <v>116</v>
      </c>
      <c r="H5683" s="9" t="s">
        <v>136</v>
      </c>
      <c r="I5683" s="9" t="s">
        <v>148</v>
      </c>
      <c r="J5683" s="9" t="s">
        <v>148</v>
      </c>
      <c r="K5683" s="9" t="s">
        <v>148</v>
      </c>
      <c r="L5683" s="10" t="s">
        <v>148</v>
      </c>
      <c r="M5683" s="13" t="str">
        <f>IFERROR(TEXT(Table1[[#This Row],[Report Date]], "mmmm"),"")</f>
        <v/>
      </c>
      <c r="N5683" s="13" t="str">
        <f>IFERROR(YEAR(Table1[[#This Row],[Report Date]]),"")</f>
        <v/>
      </c>
      <c r="O5683" s="13" t="str">
        <f ca="1">IF(Table1[[#This Row],[Report Date]]&gt;=TODAY()-6, "within week", "Older")</f>
        <v>within week</v>
      </c>
      <c r="P5683" s="37" t="e">
        <f>EOMONTH(Table1[[#This Row],[Report Date]], 0)</f>
        <v>#VALUE!</v>
      </c>
    </row>
    <row r="5684" spans="1:16" x14ac:dyDescent="0.25">
      <c r="A5684" s="9" t="s">
        <v>148</v>
      </c>
      <c r="B5684" s="10" t="s">
        <v>148</v>
      </c>
      <c r="C5684" s="9" t="s">
        <v>104</v>
      </c>
      <c r="D5684" s="9">
        <v>1</v>
      </c>
      <c r="E5684" s="9" t="s">
        <v>148</v>
      </c>
      <c r="F5684" s="9">
        <v>242002</v>
      </c>
      <c r="G5684" s="9" t="s">
        <v>125</v>
      </c>
      <c r="H5684" s="9" t="s">
        <v>145</v>
      </c>
      <c r="I5684" s="9" t="s">
        <v>148</v>
      </c>
      <c r="J5684" s="9" t="s">
        <v>148</v>
      </c>
      <c r="K5684" s="9" t="s">
        <v>148</v>
      </c>
      <c r="L5684" s="10" t="s">
        <v>148</v>
      </c>
      <c r="M5684" s="13" t="str">
        <f>IFERROR(TEXT(Table1[[#This Row],[Report Date]], "mmmm"),"")</f>
        <v/>
      </c>
      <c r="N5684" s="13" t="str">
        <f>IFERROR(YEAR(Table1[[#This Row],[Report Date]]),"")</f>
        <v/>
      </c>
      <c r="O5684" s="13" t="str">
        <f ca="1">IF(Table1[[#This Row],[Report Date]]&gt;=TODAY()-6, "within week", "Older")</f>
        <v>within week</v>
      </c>
      <c r="P5684" s="37" t="e">
        <f>EOMONTH(Table1[[#This Row],[Report Date]], 0)</f>
        <v>#VALUE!</v>
      </c>
    </row>
    <row r="5685" spans="1:16" x14ac:dyDescent="0.25">
      <c r="A5685" s="9" t="s">
        <v>148</v>
      </c>
      <c r="B5685" s="10" t="s">
        <v>148</v>
      </c>
      <c r="C5685" s="9" t="s">
        <v>104</v>
      </c>
      <c r="D5685" s="9">
        <v>1</v>
      </c>
      <c r="E5685" s="9" t="s">
        <v>148</v>
      </c>
      <c r="F5685" s="9">
        <v>483911</v>
      </c>
      <c r="G5685" s="9" t="s">
        <v>120</v>
      </c>
      <c r="H5685" s="9" t="s">
        <v>132</v>
      </c>
      <c r="I5685" s="9" t="s">
        <v>148</v>
      </c>
      <c r="J5685" s="9" t="s">
        <v>148</v>
      </c>
      <c r="K5685" s="9" t="s">
        <v>148</v>
      </c>
      <c r="L5685" s="10" t="s">
        <v>148</v>
      </c>
      <c r="M5685" s="13" t="str">
        <f>IFERROR(TEXT(Table1[[#This Row],[Report Date]], "mmmm"),"")</f>
        <v/>
      </c>
      <c r="N5685" s="13" t="str">
        <f>IFERROR(YEAR(Table1[[#This Row],[Report Date]]),"")</f>
        <v/>
      </c>
      <c r="O5685" s="13" t="str">
        <f ca="1">IF(Table1[[#This Row],[Report Date]]&gt;=TODAY()-6, "within week", "Older")</f>
        <v>within week</v>
      </c>
      <c r="P5685" s="37" t="e">
        <f>EOMONTH(Table1[[#This Row],[Report Date]], 0)</f>
        <v>#VALUE!</v>
      </c>
    </row>
    <row r="5686" spans="1:16" x14ac:dyDescent="0.25">
      <c r="A5686" s="9" t="s">
        <v>148</v>
      </c>
      <c r="B5686" s="10" t="s">
        <v>148</v>
      </c>
      <c r="C5686" s="9" t="s">
        <v>104</v>
      </c>
      <c r="D5686" s="9">
        <v>1</v>
      </c>
      <c r="E5686" s="9" t="s">
        <v>148</v>
      </c>
      <c r="F5686" s="9">
        <v>650263</v>
      </c>
      <c r="G5686" s="9" t="s">
        <v>125</v>
      </c>
      <c r="H5686" s="9" t="s">
        <v>137</v>
      </c>
      <c r="I5686" s="9" t="s">
        <v>148</v>
      </c>
      <c r="J5686" s="9" t="s">
        <v>148</v>
      </c>
      <c r="K5686" s="9" t="s">
        <v>148</v>
      </c>
      <c r="L5686" s="10" t="s">
        <v>148</v>
      </c>
      <c r="M5686" s="13" t="str">
        <f>IFERROR(TEXT(Table1[[#This Row],[Report Date]], "mmmm"),"")</f>
        <v/>
      </c>
      <c r="N5686" s="13" t="str">
        <f>IFERROR(YEAR(Table1[[#This Row],[Report Date]]),"")</f>
        <v/>
      </c>
      <c r="O5686" s="13" t="str">
        <f ca="1">IF(Table1[[#This Row],[Report Date]]&gt;=TODAY()-6, "within week", "Older")</f>
        <v>within week</v>
      </c>
      <c r="P5686" s="37" t="e">
        <f>EOMONTH(Table1[[#This Row],[Report Date]], 0)</f>
        <v>#VALUE!</v>
      </c>
    </row>
    <row r="5687" spans="1:16" x14ac:dyDescent="0.25">
      <c r="A5687" s="9" t="s">
        <v>148</v>
      </c>
      <c r="B5687" s="10" t="s">
        <v>148</v>
      </c>
      <c r="C5687" s="9" t="s">
        <v>104</v>
      </c>
      <c r="D5687" s="9">
        <v>1</v>
      </c>
      <c r="E5687" s="9" t="s">
        <v>148</v>
      </c>
      <c r="F5687" s="9">
        <v>606888</v>
      </c>
      <c r="G5687" s="9" t="s">
        <v>124</v>
      </c>
      <c r="H5687" s="9" t="s">
        <v>128</v>
      </c>
      <c r="I5687" s="9" t="s">
        <v>148</v>
      </c>
      <c r="J5687" s="9" t="s">
        <v>148</v>
      </c>
      <c r="K5687" s="9" t="s">
        <v>148</v>
      </c>
      <c r="L5687" s="10" t="s">
        <v>148</v>
      </c>
      <c r="M5687" s="13" t="str">
        <f>IFERROR(TEXT(Table1[[#This Row],[Report Date]], "mmmm"),"")</f>
        <v/>
      </c>
      <c r="N5687" s="13" t="str">
        <f>IFERROR(YEAR(Table1[[#This Row],[Report Date]]),"")</f>
        <v/>
      </c>
      <c r="O5687" s="13" t="str">
        <f ca="1">IF(Table1[[#This Row],[Report Date]]&gt;=TODAY()-6, "within week", "Older")</f>
        <v>within week</v>
      </c>
      <c r="P5687" s="37" t="e">
        <f>EOMONTH(Table1[[#This Row],[Report Date]], 0)</f>
        <v>#VALUE!</v>
      </c>
    </row>
    <row r="5688" spans="1:16" x14ac:dyDescent="0.25">
      <c r="A5688" s="9" t="s">
        <v>148</v>
      </c>
      <c r="B5688" s="10" t="s">
        <v>148</v>
      </c>
      <c r="C5688" s="9" t="s">
        <v>104</v>
      </c>
      <c r="D5688" s="9">
        <v>1</v>
      </c>
      <c r="E5688" s="9" t="s">
        <v>148</v>
      </c>
      <c r="F5688" s="9">
        <v>829721</v>
      </c>
      <c r="G5688" s="9" t="s">
        <v>125</v>
      </c>
      <c r="H5688" s="9" t="s">
        <v>129</v>
      </c>
      <c r="I5688" s="9" t="s">
        <v>148</v>
      </c>
      <c r="J5688" s="9" t="s">
        <v>148</v>
      </c>
      <c r="K5688" s="9" t="s">
        <v>148</v>
      </c>
      <c r="L5688" s="10" t="s">
        <v>148</v>
      </c>
      <c r="M5688" s="13" t="str">
        <f>IFERROR(TEXT(Table1[[#This Row],[Report Date]], "mmmm"),"")</f>
        <v/>
      </c>
      <c r="N5688" s="13" t="str">
        <f>IFERROR(YEAR(Table1[[#This Row],[Report Date]]),"")</f>
        <v/>
      </c>
      <c r="O5688" s="13" t="str">
        <f ca="1">IF(Table1[[#This Row],[Report Date]]&gt;=TODAY()-6, "within week", "Older")</f>
        <v>within week</v>
      </c>
      <c r="P5688" s="37" t="e">
        <f>EOMONTH(Table1[[#This Row],[Report Date]], 0)</f>
        <v>#VALUE!</v>
      </c>
    </row>
    <row r="5689" spans="1:16" x14ac:dyDescent="0.25">
      <c r="A5689" s="9" t="s">
        <v>148</v>
      </c>
      <c r="B5689" s="10" t="s">
        <v>148</v>
      </c>
      <c r="C5689" s="9" t="s">
        <v>104</v>
      </c>
      <c r="D5689" s="9">
        <v>1</v>
      </c>
      <c r="E5689" s="9" t="s">
        <v>148</v>
      </c>
      <c r="F5689" s="9">
        <v>958250</v>
      </c>
      <c r="G5689" s="9" t="s">
        <v>122</v>
      </c>
      <c r="H5689" s="9" t="s">
        <v>138</v>
      </c>
      <c r="I5689" s="9" t="s">
        <v>148</v>
      </c>
      <c r="J5689" s="9" t="s">
        <v>148</v>
      </c>
      <c r="K5689" s="9" t="s">
        <v>148</v>
      </c>
      <c r="L5689" s="10" t="s">
        <v>148</v>
      </c>
      <c r="M5689" s="13" t="str">
        <f>IFERROR(TEXT(Table1[[#This Row],[Report Date]], "mmmm"),"")</f>
        <v/>
      </c>
      <c r="N5689" s="13" t="str">
        <f>IFERROR(YEAR(Table1[[#This Row],[Report Date]]),"")</f>
        <v/>
      </c>
      <c r="O5689" s="13" t="str">
        <f ca="1">IF(Table1[[#This Row],[Report Date]]&gt;=TODAY()-6, "within week", "Older")</f>
        <v>within week</v>
      </c>
      <c r="P5689" s="37" t="e">
        <f>EOMONTH(Table1[[#This Row],[Report Date]], 0)</f>
        <v>#VALUE!</v>
      </c>
    </row>
    <row r="5690" spans="1:16" x14ac:dyDescent="0.25">
      <c r="A5690" s="9" t="s">
        <v>148</v>
      </c>
      <c r="B5690" s="10" t="s">
        <v>148</v>
      </c>
      <c r="C5690" s="9" t="s">
        <v>104</v>
      </c>
      <c r="D5690" s="9">
        <v>1</v>
      </c>
      <c r="E5690" s="9" t="s">
        <v>148</v>
      </c>
      <c r="F5690" s="9">
        <v>508295</v>
      </c>
      <c r="G5690" s="9" t="s">
        <v>124</v>
      </c>
      <c r="H5690" s="9" t="s">
        <v>140</v>
      </c>
      <c r="I5690" s="9" t="s">
        <v>148</v>
      </c>
      <c r="J5690" s="9" t="s">
        <v>148</v>
      </c>
      <c r="K5690" s="9" t="s">
        <v>148</v>
      </c>
      <c r="L5690" s="10" t="s">
        <v>148</v>
      </c>
      <c r="M5690" s="13" t="str">
        <f>IFERROR(TEXT(Table1[[#This Row],[Report Date]], "mmmm"),"")</f>
        <v/>
      </c>
      <c r="N5690" s="13" t="str">
        <f>IFERROR(YEAR(Table1[[#This Row],[Report Date]]),"")</f>
        <v/>
      </c>
      <c r="O5690" s="13" t="str">
        <f ca="1">IF(Table1[[#This Row],[Report Date]]&gt;=TODAY()-6, "within week", "Older")</f>
        <v>within week</v>
      </c>
      <c r="P5690" s="37" t="e">
        <f>EOMONTH(Table1[[#This Row],[Report Date]], 0)</f>
        <v>#VALUE!</v>
      </c>
    </row>
    <row r="5691" spans="1:16" x14ac:dyDescent="0.25">
      <c r="A5691" s="9" t="s">
        <v>148</v>
      </c>
      <c r="B5691" s="10" t="s">
        <v>148</v>
      </c>
      <c r="C5691" s="9" t="s">
        <v>104</v>
      </c>
      <c r="D5691" s="9">
        <v>1</v>
      </c>
      <c r="E5691" s="9" t="s">
        <v>148</v>
      </c>
      <c r="F5691" s="9">
        <v>498749</v>
      </c>
      <c r="G5691" s="9" t="s">
        <v>118</v>
      </c>
      <c r="H5691" s="9" t="s">
        <v>146</v>
      </c>
      <c r="I5691" s="9" t="s">
        <v>148</v>
      </c>
      <c r="J5691" s="9" t="s">
        <v>148</v>
      </c>
      <c r="K5691" s="9" t="s">
        <v>148</v>
      </c>
      <c r="L5691" s="10" t="s">
        <v>148</v>
      </c>
      <c r="M5691" s="13" t="str">
        <f>IFERROR(TEXT(Table1[[#This Row],[Report Date]], "mmmm"),"")</f>
        <v/>
      </c>
      <c r="N5691" s="13" t="str">
        <f>IFERROR(YEAR(Table1[[#This Row],[Report Date]]),"")</f>
        <v/>
      </c>
      <c r="O5691" s="13" t="str">
        <f ca="1">IF(Table1[[#This Row],[Report Date]]&gt;=TODAY()-6, "within week", "Older")</f>
        <v>within week</v>
      </c>
      <c r="P5691" s="37" t="e">
        <f>EOMONTH(Table1[[#This Row],[Report Date]], 0)</f>
        <v>#VALUE!</v>
      </c>
    </row>
    <row r="5692" spans="1:16" x14ac:dyDescent="0.25">
      <c r="A5692" s="9" t="s">
        <v>148</v>
      </c>
      <c r="B5692" s="10" t="s">
        <v>148</v>
      </c>
      <c r="C5692" s="9" t="s">
        <v>104</v>
      </c>
      <c r="D5692" s="9">
        <v>1</v>
      </c>
      <c r="E5692" s="9" t="s">
        <v>148</v>
      </c>
      <c r="F5692" s="9">
        <v>756289</v>
      </c>
      <c r="G5692" s="9" t="s">
        <v>124</v>
      </c>
      <c r="H5692" s="9" t="s">
        <v>144</v>
      </c>
      <c r="I5692" s="9" t="s">
        <v>148</v>
      </c>
      <c r="J5692" s="9" t="s">
        <v>148</v>
      </c>
      <c r="K5692" s="9" t="s">
        <v>148</v>
      </c>
      <c r="L5692" s="10" t="s">
        <v>148</v>
      </c>
      <c r="M5692" s="13" t="str">
        <f>IFERROR(TEXT(Table1[[#This Row],[Report Date]], "mmmm"),"")</f>
        <v/>
      </c>
      <c r="N5692" s="13" t="str">
        <f>IFERROR(YEAR(Table1[[#This Row],[Report Date]]),"")</f>
        <v/>
      </c>
      <c r="O5692" s="13" t="str">
        <f ca="1">IF(Table1[[#This Row],[Report Date]]&gt;=TODAY()-6, "within week", "Older")</f>
        <v>within week</v>
      </c>
      <c r="P5692" s="37" t="e">
        <f>EOMONTH(Table1[[#This Row],[Report Date]], 0)</f>
        <v>#VALUE!</v>
      </c>
    </row>
    <row r="5693" spans="1:16" x14ac:dyDescent="0.25">
      <c r="A5693" s="9" t="s">
        <v>148</v>
      </c>
      <c r="B5693" s="10" t="s">
        <v>148</v>
      </c>
      <c r="C5693" s="9" t="s">
        <v>104</v>
      </c>
      <c r="D5693" s="9">
        <v>1</v>
      </c>
      <c r="E5693" s="9" t="s">
        <v>148</v>
      </c>
      <c r="F5693" s="9">
        <v>408945</v>
      </c>
      <c r="G5693" s="9" t="s">
        <v>116</v>
      </c>
      <c r="H5693" s="9" t="s">
        <v>128</v>
      </c>
      <c r="I5693" s="9" t="s">
        <v>148</v>
      </c>
      <c r="J5693" s="9" t="s">
        <v>148</v>
      </c>
      <c r="K5693" s="9" t="s">
        <v>148</v>
      </c>
      <c r="L5693" s="10" t="s">
        <v>148</v>
      </c>
      <c r="M5693" s="13" t="str">
        <f>IFERROR(TEXT(Table1[[#This Row],[Report Date]], "mmmm"),"")</f>
        <v/>
      </c>
      <c r="N5693" s="13" t="str">
        <f>IFERROR(YEAR(Table1[[#This Row],[Report Date]]),"")</f>
        <v/>
      </c>
      <c r="O5693" s="13" t="str">
        <f ca="1">IF(Table1[[#This Row],[Report Date]]&gt;=TODAY()-6, "within week", "Older")</f>
        <v>within week</v>
      </c>
      <c r="P5693" s="37" t="e">
        <f>EOMONTH(Table1[[#This Row],[Report Date]], 0)</f>
        <v>#VALUE!</v>
      </c>
    </row>
    <row r="5694" spans="1:16" x14ac:dyDescent="0.25">
      <c r="A5694" s="9" t="s">
        <v>148</v>
      </c>
      <c r="B5694" s="10" t="s">
        <v>148</v>
      </c>
      <c r="C5694" s="9" t="s">
        <v>104</v>
      </c>
      <c r="D5694" s="9">
        <v>1</v>
      </c>
      <c r="E5694" s="9" t="s">
        <v>148</v>
      </c>
      <c r="F5694" s="9">
        <v>480981</v>
      </c>
      <c r="G5694" s="9" t="s">
        <v>127</v>
      </c>
      <c r="H5694" s="9" t="s">
        <v>131</v>
      </c>
      <c r="I5694" s="9" t="s">
        <v>148</v>
      </c>
      <c r="J5694" s="9" t="s">
        <v>148</v>
      </c>
      <c r="K5694" s="9" t="s">
        <v>148</v>
      </c>
      <c r="L5694" s="10" t="s">
        <v>148</v>
      </c>
      <c r="M5694" s="13" t="str">
        <f>IFERROR(TEXT(Table1[[#This Row],[Report Date]], "mmmm"),"")</f>
        <v/>
      </c>
      <c r="N5694" s="13" t="str">
        <f>IFERROR(YEAR(Table1[[#This Row],[Report Date]]),"")</f>
        <v/>
      </c>
      <c r="O5694" s="13" t="str">
        <f ca="1">IF(Table1[[#This Row],[Report Date]]&gt;=TODAY()-6, "within week", "Older")</f>
        <v>within week</v>
      </c>
      <c r="P5694" s="37" t="e">
        <f>EOMONTH(Table1[[#This Row],[Report Date]], 0)</f>
        <v>#VALUE!</v>
      </c>
    </row>
    <row r="5695" spans="1:16" x14ac:dyDescent="0.25">
      <c r="A5695" s="9" t="s">
        <v>148</v>
      </c>
      <c r="B5695" s="10" t="s">
        <v>148</v>
      </c>
      <c r="C5695" s="9" t="s">
        <v>104</v>
      </c>
      <c r="D5695" s="9">
        <v>1</v>
      </c>
      <c r="E5695" s="9" t="s">
        <v>148</v>
      </c>
      <c r="F5695" s="9">
        <v>275340</v>
      </c>
      <c r="G5695" s="9" t="s">
        <v>123</v>
      </c>
      <c r="H5695" s="9" t="s">
        <v>139</v>
      </c>
      <c r="I5695" s="9" t="s">
        <v>148</v>
      </c>
      <c r="J5695" s="9" t="s">
        <v>148</v>
      </c>
      <c r="K5695" s="9" t="s">
        <v>148</v>
      </c>
      <c r="L5695" s="10" t="s">
        <v>148</v>
      </c>
      <c r="M5695" s="13" t="str">
        <f>IFERROR(TEXT(Table1[[#This Row],[Report Date]], "mmmm"),"")</f>
        <v/>
      </c>
      <c r="N5695" s="13" t="str">
        <f>IFERROR(YEAR(Table1[[#This Row],[Report Date]]),"")</f>
        <v/>
      </c>
      <c r="O5695" s="13" t="str">
        <f ca="1">IF(Table1[[#This Row],[Report Date]]&gt;=TODAY()-6, "within week", "Older")</f>
        <v>within week</v>
      </c>
      <c r="P5695" s="37" t="e">
        <f>EOMONTH(Table1[[#This Row],[Report Date]], 0)</f>
        <v>#VALUE!</v>
      </c>
    </row>
    <row r="5696" spans="1:16" x14ac:dyDescent="0.25">
      <c r="A5696" s="9" t="s">
        <v>148</v>
      </c>
      <c r="B5696" s="10" t="s">
        <v>148</v>
      </c>
      <c r="C5696" s="9" t="s">
        <v>104</v>
      </c>
      <c r="D5696" s="9">
        <v>1</v>
      </c>
      <c r="E5696" s="9" t="s">
        <v>148</v>
      </c>
      <c r="F5696" s="9">
        <v>974338</v>
      </c>
      <c r="G5696" s="9" t="s">
        <v>117</v>
      </c>
      <c r="H5696" s="9" t="s">
        <v>145</v>
      </c>
      <c r="I5696" s="9" t="s">
        <v>148</v>
      </c>
      <c r="J5696" s="9" t="s">
        <v>148</v>
      </c>
      <c r="K5696" s="9" t="s">
        <v>148</v>
      </c>
      <c r="L5696" s="10" t="s">
        <v>148</v>
      </c>
      <c r="M5696" s="13" t="str">
        <f>IFERROR(TEXT(Table1[[#This Row],[Report Date]], "mmmm"),"")</f>
        <v/>
      </c>
      <c r="N5696" s="13" t="str">
        <f>IFERROR(YEAR(Table1[[#This Row],[Report Date]]),"")</f>
        <v/>
      </c>
      <c r="O5696" s="13" t="str">
        <f ca="1">IF(Table1[[#This Row],[Report Date]]&gt;=TODAY()-6, "within week", "Older")</f>
        <v>within week</v>
      </c>
      <c r="P5696" s="37" t="e">
        <f>EOMONTH(Table1[[#This Row],[Report Date]], 0)</f>
        <v>#VALUE!</v>
      </c>
    </row>
    <row r="5697" spans="1:16" x14ac:dyDescent="0.25">
      <c r="A5697" s="9" t="s">
        <v>148</v>
      </c>
      <c r="B5697" s="10" t="s">
        <v>148</v>
      </c>
      <c r="C5697" s="9" t="s">
        <v>104</v>
      </c>
      <c r="D5697" s="9">
        <v>1</v>
      </c>
      <c r="E5697" s="9" t="s">
        <v>148</v>
      </c>
      <c r="F5697" s="9">
        <v>151650</v>
      </c>
      <c r="G5697" s="9" t="s">
        <v>124</v>
      </c>
      <c r="H5697" s="9" t="s">
        <v>132</v>
      </c>
      <c r="I5697" s="9" t="s">
        <v>148</v>
      </c>
      <c r="J5697" s="9" t="s">
        <v>148</v>
      </c>
      <c r="K5697" s="9" t="s">
        <v>148</v>
      </c>
      <c r="L5697" s="10" t="s">
        <v>148</v>
      </c>
      <c r="M5697" s="13" t="str">
        <f>IFERROR(TEXT(Table1[[#This Row],[Report Date]], "mmmm"),"")</f>
        <v/>
      </c>
      <c r="N5697" s="13" t="str">
        <f>IFERROR(YEAR(Table1[[#This Row],[Report Date]]),"")</f>
        <v/>
      </c>
      <c r="O5697" s="13" t="str">
        <f ca="1">IF(Table1[[#This Row],[Report Date]]&gt;=TODAY()-6, "within week", "Older")</f>
        <v>within week</v>
      </c>
      <c r="P5697" s="37" t="e">
        <f>EOMONTH(Table1[[#This Row],[Report Date]], 0)</f>
        <v>#VALUE!</v>
      </c>
    </row>
    <row r="5698" spans="1:16" x14ac:dyDescent="0.25">
      <c r="A5698" s="9" t="s">
        <v>148</v>
      </c>
      <c r="B5698" s="10" t="s">
        <v>148</v>
      </c>
      <c r="C5698" s="9" t="s">
        <v>104</v>
      </c>
      <c r="D5698" s="9">
        <v>1</v>
      </c>
      <c r="E5698" s="9" t="s">
        <v>148</v>
      </c>
      <c r="F5698" s="9">
        <v>654255</v>
      </c>
      <c r="G5698" s="9" t="s">
        <v>118</v>
      </c>
      <c r="H5698" s="9" t="s">
        <v>138</v>
      </c>
      <c r="I5698" s="9" t="s">
        <v>148</v>
      </c>
      <c r="J5698" s="9" t="s">
        <v>148</v>
      </c>
      <c r="K5698" s="9" t="s">
        <v>148</v>
      </c>
      <c r="L5698" s="10" t="s">
        <v>148</v>
      </c>
      <c r="M5698" s="13" t="str">
        <f>IFERROR(TEXT(Table1[[#This Row],[Report Date]], "mmmm"),"")</f>
        <v/>
      </c>
      <c r="N5698" s="13" t="str">
        <f>IFERROR(YEAR(Table1[[#This Row],[Report Date]]),"")</f>
        <v/>
      </c>
      <c r="O5698" s="13" t="str">
        <f ca="1">IF(Table1[[#This Row],[Report Date]]&gt;=TODAY()-6, "within week", "Older")</f>
        <v>within week</v>
      </c>
      <c r="P5698" s="37" t="e">
        <f>EOMONTH(Table1[[#This Row],[Report Date]], 0)</f>
        <v>#VALUE!</v>
      </c>
    </row>
    <row r="5699" spans="1:16" x14ac:dyDescent="0.25">
      <c r="A5699" s="9" t="s">
        <v>148</v>
      </c>
      <c r="B5699" s="10" t="s">
        <v>148</v>
      </c>
      <c r="C5699" s="9" t="s">
        <v>104</v>
      </c>
      <c r="D5699" s="9">
        <v>1</v>
      </c>
      <c r="E5699" s="9" t="s">
        <v>148</v>
      </c>
      <c r="F5699" s="9">
        <v>703962</v>
      </c>
      <c r="G5699" s="9" t="s">
        <v>116</v>
      </c>
      <c r="H5699" s="9" t="s">
        <v>140</v>
      </c>
      <c r="I5699" s="9" t="s">
        <v>148</v>
      </c>
      <c r="J5699" s="9" t="s">
        <v>148</v>
      </c>
      <c r="K5699" s="9" t="s">
        <v>148</v>
      </c>
      <c r="L5699" s="10" t="s">
        <v>148</v>
      </c>
      <c r="M5699" s="13" t="str">
        <f>IFERROR(TEXT(Table1[[#This Row],[Report Date]], "mmmm"),"")</f>
        <v/>
      </c>
      <c r="N5699" s="13" t="str">
        <f>IFERROR(YEAR(Table1[[#This Row],[Report Date]]),"")</f>
        <v/>
      </c>
      <c r="O5699" s="13" t="str">
        <f ca="1">IF(Table1[[#This Row],[Report Date]]&gt;=TODAY()-6, "within week", "Older")</f>
        <v>within week</v>
      </c>
      <c r="P5699" s="37" t="e">
        <f>EOMONTH(Table1[[#This Row],[Report Date]], 0)</f>
        <v>#VALUE!</v>
      </c>
    </row>
    <row r="5700" spans="1:16" x14ac:dyDescent="0.25">
      <c r="A5700" s="9" t="s">
        <v>148</v>
      </c>
      <c r="B5700" s="10" t="s">
        <v>148</v>
      </c>
      <c r="C5700" s="9" t="s">
        <v>104</v>
      </c>
      <c r="D5700" s="9">
        <v>1</v>
      </c>
      <c r="E5700" s="9" t="s">
        <v>148</v>
      </c>
      <c r="F5700" s="9">
        <v>845849</v>
      </c>
      <c r="G5700" s="9" t="s">
        <v>122</v>
      </c>
      <c r="H5700" s="9" t="s">
        <v>130</v>
      </c>
      <c r="I5700" s="9" t="s">
        <v>148</v>
      </c>
      <c r="J5700" s="9" t="s">
        <v>148</v>
      </c>
      <c r="K5700" s="9" t="s">
        <v>148</v>
      </c>
      <c r="L5700" s="10" t="s">
        <v>148</v>
      </c>
      <c r="M5700" s="13" t="str">
        <f>IFERROR(TEXT(Table1[[#This Row],[Report Date]], "mmmm"),"")</f>
        <v/>
      </c>
      <c r="N5700" s="13" t="str">
        <f>IFERROR(YEAR(Table1[[#This Row],[Report Date]]),"")</f>
        <v/>
      </c>
      <c r="O5700" s="13" t="str">
        <f ca="1">IF(Table1[[#This Row],[Report Date]]&gt;=TODAY()-6, "within week", "Older")</f>
        <v>within week</v>
      </c>
      <c r="P5700" s="37" t="e">
        <f>EOMONTH(Table1[[#This Row],[Report Date]], 0)</f>
        <v>#VALUE!</v>
      </c>
    </row>
    <row r="5701" spans="1:16" x14ac:dyDescent="0.25">
      <c r="A5701" s="9" t="s">
        <v>148</v>
      </c>
      <c r="B5701" s="10" t="s">
        <v>148</v>
      </c>
      <c r="C5701" s="9" t="s">
        <v>104</v>
      </c>
      <c r="D5701" s="9">
        <v>1</v>
      </c>
      <c r="E5701" s="9" t="s">
        <v>148</v>
      </c>
      <c r="F5701" s="9">
        <v>497296</v>
      </c>
      <c r="G5701" s="9" t="s">
        <v>125</v>
      </c>
      <c r="H5701" s="9" t="s">
        <v>133</v>
      </c>
      <c r="I5701" s="9" t="s">
        <v>148</v>
      </c>
      <c r="J5701" s="9" t="s">
        <v>148</v>
      </c>
      <c r="K5701" s="9" t="s">
        <v>148</v>
      </c>
      <c r="L5701" s="10" t="s">
        <v>148</v>
      </c>
      <c r="M5701" s="13" t="str">
        <f>IFERROR(TEXT(Table1[[#This Row],[Report Date]], "mmmm"),"")</f>
        <v/>
      </c>
      <c r="N5701" s="13" t="str">
        <f>IFERROR(YEAR(Table1[[#This Row],[Report Date]]),"")</f>
        <v/>
      </c>
      <c r="O5701" s="13" t="str">
        <f ca="1">IF(Table1[[#This Row],[Report Date]]&gt;=TODAY()-6, "within week", "Older")</f>
        <v>within week</v>
      </c>
      <c r="P5701" s="37" t="e">
        <f>EOMONTH(Table1[[#This Row],[Report Date]], 0)</f>
        <v>#VALUE!</v>
      </c>
    </row>
    <row r="5702" spans="1:16" x14ac:dyDescent="0.25">
      <c r="A5702" s="9" t="s">
        <v>148</v>
      </c>
      <c r="B5702" s="10" t="s">
        <v>148</v>
      </c>
      <c r="C5702" s="9" t="s">
        <v>104</v>
      </c>
      <c r="D5702" s="9">
        <v>1</v>
      </c>
      <c r="E5702" s="9" t="s">
        <v>148</v>
      </c>
      <c r="F5702" s="9">
        <v>362903</v>
      </c>
      <c r="G5702" s="9" t="s">
        <v>125</v>
      </c>
      <c r="H5702" s="9" t="s">
        <v>145</v>
      </c>
      <c r="I5702" s="9" t="s">
        <v>148</v>
      </c>
      <c r="J5702" s="9" t="s">
        <v>148</v>
      </c>
      <c r="K5702" s="9" t="s">
        <v>148</v>
      </c>
      <c r="L5702" s="10" t="s">
        <v>148</v>
      </c>
      <c r="M5702" s="13" t="str">
        <f>IFERROR(TEXT(Table1[[#This Row],[Report Date]], "mmmm"),"")</f>
        <v/>
      </c>
      <c r="N5702" s="13" t="str">
        <f>IFERROR(YEAR(Table1[[#This Row],[Report Date]]),"")</f>
        <v/>
      </c>
      <c r="O5702" s="13" t="str">
        <f ca="1">IF(Table1[[#This Row],[Report Date]]&gt;=TODAY()-6, "within week", "Older")</f>
        <v>within week</v>
      </c>
      <c r="P5702" s="37" t="e">
        <f>EOMONTH(Table1[[#This Row],[Report Date]], 0)</f>
        <v>#VALUE!</v>
      </c>
    </row>
    <row r="5703" spans="1:16" x14ac:dyDescent="0.25">
      <c r="A5703" s="9" t="s">
        <v>148</v>
      </c>
      <c r="B5703" s="10" t="s">
        <v>148</v>
      </c>
      <c r="C5703" s="9" t="s">
        <v>104</v>
      </c>
      <c r="D5703" s="9">
        <v>1</v>
      </c>
      <c r="E5703" s="9" t="s">
        <v>148</v>
      </c>
      <c r="F5703" s="9">
        <v>756175</v>
      </c>
      <c r="G5703" s="9" t="s">
        <v>119</v>
      </c>
      <c r="H5703" s="9" t="s">
        <v>143</v>
      </c>
      <c r="I5703" s="9" t="s">
        <v>148</v>
      </c>
      <c r="J5703" s="9" t="s">
        <v>148</v>
      </c>
      <c r="K5703" s="9" t="s">
        <v>148</v>
      </c>
      <c r="L5703" s="10" t="s">
        <v>148</v>
      </c>
      <c r="M5703" s="13" t="str">
        <f>IFERROR(TEXT(Table1[[#This Row],[Report Date]], "mmmm"),"")</f>
        <v/>
      </c>
      <c r="N5703" s="13" t="str">
        <f>IFERROR(YEAR(Table1[[#This Row],[Report Date]]),"")</f>
        <v/>
      </c>
      <c r="O5703" s="13" t="str">
        <f ca="1">IF(Table1[[#This Row],[Report Date]]&gt;=TODAY()-6, "within week", "Older")</f>
        <v>within week</v>
      </c>
      <c r="P5703" s="37" t="e">
        <f>EOMONTH(Table1[[#This Row],[Report Date]], 0)</f>
        <v>#VALUE!</v>
      </c>
    </row>
    <row r="5704" spans="1:16" x14ac:dyDescent="0.25">
      <c r="A5704" s="9" t="s">
        <v>148</v>
      </c>
      <c r="B5704" s="10" t="s">
        <v>148</v>
      </c>
      <c r="C5704" s="9" t="s">
        <v>104</v>
      </c>
      <c r="D5704" s="9">
        <v>1</v>
      </c>
      <c r="E5704" s="9" t="s">
        <v>148</v>
      </c>
      <c r="F5704" s="9">
        <v>395829</v>
      </c>
      <c r="G5704" s="9" t="s">
        <v>123</v>
      </c>
      <c r="H5704" s="9" t="s">
        <v>147</v>
      </c>
      <c r="I5704" s="9" t="s">
        <v>148</v>
      </c>
      <c r="J5704" s="9" t="s">
        <v>148</v>
      </c>
      <c r="K5704" s="9" t="s">
        <v>148</v>
      </c>
      <c r="L5704" s="10" t="s">
        <v>148</v>
      </c>
      <c r="M5704" s="13" t="str">
        <f>IFERROR(TEXT(Table1[[#This Row],[Report Date]], "mmmm"),"")</f>
        <v/>
      </c>
      <c r="N5704" s="13" t="str">
        <f>IFERROR(YEAR(Table1[[#This Row],[Report Date]]),"")</f>
        <v/>
      </c>
      <c r="O5704" s="13" t="str">
        <f ca="1">IF(Table1[[#This Row],[Report Date]]&gt;=TODAY()-6, "within week", "Older")</f>
        <v>within week</v>
      </c>
      <c r="P5704" s="37" t="e">
        <f>EOMONTH(Table1[[#This Row],[Report Date]], 0)</f>
        <v>#VALUE!</v>
      </c>
    </row>
    <row r="5705" spans="1:16" x14ac:dyDescent="0.25">
      <c r="A5705" s="9" t="s">
        <v>148</v>
      </c>
      <c r="B5705" s="10" t="s">
        <v>148</v>
      </c>
      <c r="C5705" s="9" t="s">
        <v>104</v>
      </c>
      <c r="D5705" s="9">
        <v>1</v>
      </c>
      <c r="E5705" s="9" t="s">
        <v>148</v>
      </c>
      <c r="F5705" s="9">
        <v>362124</v>
      </c>
      <c r="G5705" s="9" t="s">
        <v>125</v>
      </c>
      <c r="H5705" s="9" t="s">
        <v>129</v>
      </c>
      <c r="I5705" s="9" t="s">
        <v>148</v>
      </c>
      <c r="J5705" s="9" t="s">
        <v>148</v>
      </c>
      <c r="K5705" s="9" t="s">
        <v>148</v>
      </c>
      <c r="L5705" s="10" t="s">
        <v>148</v>
      </c>
      <c r="M5705" s="13" t="str">
        <f>IFERROR(TEXT(Table1[[#This Row],[Report Date]], "mmmm"),"")</f>
        <v/>
      </c>
      <c r="N5705" s="13" t="str">
        <f>IFERROR(YEAR(Table1[[#This Row],[Report Date]]),"")</f>
        <v/>
      </c>
      <c r="O5705" s="13" t="str">
        <f ca="1">IF(Table1[[#This Row],[Report Date]]&gt;=TODAY()-6, "within week", "Older")</f>
        <v>within week</v>
      </c>
      <c r="P5705" s="37" t="e">
        <f>EOMONTH(Table1[[#This Row],[Report Date]], 0)</f>
        <v>#VALUE!</v>
      </c>
    </row>
    <row r="5706" spans="1:16" x14ac:dyDescent="0.25">
      <c r="A5706" s="9" t="s">
        <v>148</v>
      </c>
      <c r="B5706" s="10" t="s">
        <v>148</v>
      </c>
      <c r="C5706" s="9" t="s">
        <v>104</v>
      </c>
      <c r="D5706" s="9">
        <v>1</v>
      </c>
      <c r="E5706" s="9" t="s">
        <v>148</v>
      </c>
      <c r="F5706" s="9">
        <v>730716</v>
      </c>
      <c r="G5706" s="9" t="s">
        <v>122</v>
      </c>
      <c r="H5706" s="9" t="s">
        <v>142</v>
      </c>
      <c r="I5706" s="9" t="s">
        <v>148</v>
      </c>
      <c r="J5706" s="9" t="s">
        <v>148</v>
      </c>
      <c r="K5706" s="9" t="s">
        <v>148</v>
      </c>
      <c r="L5706" s="10" t="s">
        <v>148</v>
      </c>
      <c r="M5706" s="13" t="str">
        <f>IFERROR(TEXT(Table1[[#This Row],[Report Date]], "mmmm"),"")</f>
        <v/>
      </c>
      <c r="N5706" s="13" t="str">
        <f>IFERROR(YEAR(Table1[[#This Row],[Report Date]]),"")</f>
        <v/>
      </c>
      <c r="O5706" s="13" t="str">
        <f ca="1">IF(Table1[[#This Row],[Report Date]]&gt;=TODAY()-6, "within week", "Older")</f>
        <v>within week</v>
      </c>
      <c r="P5706" s="37" t="e">
        <f>EOMONTH(Table1[[#This Row],[Report Date]], 0)</f>
        <v>#VALUE!</v>
      </c>
    </row>
    <row r="5707" spans="1:16" x14ac:dyDescent="0.25">
      <c r="A5707" s="9" t="s">
        <v>148</v>
      </c>
      <c r="B5707" s="10" t="s">
        <v>148</v>
      </c>
      <c r="C5707" s="9" t="s">
        <v>104</v>
      </c>
      <c r="D5707" s="9">
        <v>1</v>
      </c>
      <c r="E5707" s="9" t="s">
        <v>148</v>
      </c>
      <c r="F5707" s="9">
        <v>375904</v>
      </c>
      <c r="G5707" s="9" t="s">
        <v>121</v>
      </c>
      <c r="H5707" s="9" t="s">
        <v>133</v>
      </c>
      <c r="I5707" s="9" t="s">
        <v>148</v>
      </c>
      <c r="J5707" s="9" t="s">
        <v>148</v>
      </c>
      <c r="K5707" s="9" t="s">
        <v>148</v>
      </c>
      <c r="L5707" s="10" t="s">
        <v>148</v>
      </c>
      <c r="M5707" s="13" t="str">
        <f>IFERROR(TEXT(Table1[[#This Row],[Report Date]], "mmmm"),"")</f>
        <v/>
      </c>
      <c r="N5707" s="13" t="str">
        <f>IFERROR(YEAR(Table1[[#This Row],[Report Date]]),"")</f>
        <v/>
      </c>
      <c r="O5707" s="13" t="str">
        <f ca="1">IF(Table1[[#This Row],[Report Date]]&gt;=TODAY()-6, "within week", "Older")</f>
        <v>within week</v>
      </c>
      <c r="P5707" s="37" t="e">
        <f>EOMONTH(Table1[[#This Row],[Report Date]], 0)</f>
        <v>#VALUE!</v>
      </c>
    </row>
    <row r="5708" spans="1:16" x14ac:dyDescent="0.25">
      <c r="A5708" s="9" t="s">
        <v>148</v>
      </c>
      <c r="B5708" s="10" t="s">
        <v>148</v>
      </c>
      <c r="C5708" s="9" t="s">
        <v>104</v>
      </c>
      <c r="D5708" s="9">
        <v>1</v>
      </c>
      <c r="E5708" s="9" t="s">
        <v>148</v>
      </c>
      <c r="F5708" s="9">
        <v>857975</v>
      </c>
      <c r="G5708" s="9" t="s">
        <v>116</v>
      </c>
      <c r="H5708" s="9" t="s">
        <v>140</v>
      </c>
      <c r="I5708" s="9" t="s">
        <v>148</v>
      </c>
      <c r="J5708" s="9" t="s">
        <v>148</v>
      </c>
      <c r="K5708" s="9" t="s">
        <v>148</v>
      </c>
      <c r="L5708" s="10" t="s">
        <v>148</v>
      </c>
      <c r="M5708" s="13" t="str">
        <f>IFERROR(TEXT(Table1[[#This Row],[Report Date]], "mmmm"),"")</f>
        <v/>
      </c>
      <c r="N5708" s="13" t="str">
        <f>IFERROR(YEAR(Table1[[#This Row],[Report Date]]),"")</f>
        <v/>
      </c>
      <c r="O5708" s="13" t="str">
        <f ca="1">IF(Table1[[#This Row],[Report Date]]&gt;=TODAY()-6, "within week", "Older")</f>
        <v>within week</v>
      </c>
      <c r="P5708" s="37" t="e">
        <f>EOMONTH(Table1[[#This Row],[Report Date]], 0)</f>
        <v>#VALUE!</v>
      </c>
    </row>
    <row r="5709" spans="1:16" x14ac:dyDescent="0.25">
      <c r="A5709" s="9" t="s">
        <v>148</v>
      </c>
      <c r="B5709" s="10" t="s">
        <v>148</v>
      </c>
      <c r="C5709" s="9" t="s">
        <v>104</v>
      </c>
      <c r="D5709" s="9">
        <v>1</v>
      </c>
      <c r="E5709" s="9" t="s">
        <v>148</v>
      </c>
      <c r="F5709" s="9">
        <v>606739</v>
      </c>
      <c r="G5709" s="9" t="s">
        <v>119</v>
      </c>
      <c r="H5709" s="9" t="s">
        <v>135</v>
      </c>
      <c r="I5709" s="9" t="s">
        <v>148</v>
      </c>
      <c r="J5709" s="9" t="s">
        <v>148</v>
      </c>
      <c r="K5709" s="9" t="s">
        <v>148</v>
      </c>
      <c r="L5709" s="10" t="s">
        <v>148</v>
      </c>
      <c r="M5709" s="13" t="str">
        <f>IFERROR(TEXT(Table1[[#This Row],[Report Date]], "mmmm"),"")</f>
        <v/>
      </c>
      <c r="N5709" s="13" t="str">
        <f>IFERROR(YEAR(Table1[[#This Row],[Report Date]]),"")</f>
        <v/>
      </c>
      <c r="O5709" s="13" t="str">
        <f ca="1">IF(Table1[[#This Row],[Report Date]]&gt;=TODAY()-6, "within week", "Older")</f>
        <v>within week</v>
      </c>
      <c r="P5709" s="37" t="e">
        <f>EOMONTH(Table1[[#This Row],[Report Date]], 0)</f>
        <v>#VALUE!</v>
      </c>
    </row>
    <row r="5710" spans="1:16" x14ac:dyDescent="0.25">
      <c r="A5710" s="9" t="s">
        <v>148</v>
      </c>
      <c r="B5710" s="10" t="s">
        <v>148</v>
      </c>
      <c r="C5710" s="9" t="s">
        <v>104</v>
      </c>
      <c r="D5710" s="9">
        <v>1</v>
      </c>
      <c r="E5710" s="9" t="s">
        <v>148</v>
      </c>
      <c r="F5710" s="9">
        <v>433423</v>
      </c>
      <c r="G5710" s="9" t="s">
        <v>121</v>
      </c>
      <c r="H5710" s="9" t="s">
        <v>141</v>
      </c>
      <c r="I5710" s="9" t="s">
        <v>148</v>
      </c>
      <c r="J5710" s="9" t="s">
        <v>148</v>
      </c>
      <c r="K5710" s="9" t="s">
        <v>148</v>
      </c>
      <c r="L5710" s="10" t="s">
        <v>148</v>
      </c>
      <c r="M5710" s="13" t="str">
        <f>IFERROR(TEXT(Table1[[#This Row],[Report Date]], "mmmm"),"")</f>
        <v/>
      </c>
      <c r="N5710" s="13" t="str">
        <f>IFERROR(YEAR(Table1[[#This Row],[Report Date]]),"")</f>
        <v/>
      </c>
      <c r="O5710" s="13" t="str">
        <f ca="1">IF(Table1[[#This Row],[Report Date]]&gt;=TODAY()-6, "within week", "Older")</f>
        <v>within week</v>
      </c>
      <c r="P5710" s="37" t="e">
        <f>EOMONTH(Table1[[#This Row],[Report Date]], 0)</f>
        <v>#VALUE!</v>
      </c>
    </row>
    <row r="5711" spans="1:16" x14ac:dyDescent="0.25">
      <c r="A5711" s="9" t="s">
        <v>148</v>
      </c>
      <c r="B5711" s="10" t="s">
        <v>148</v>
      </c>
      <c r="C5711" s="9" t="s">
        <v>104</v>
      </c>
      <c r="D5711" s="9">
        <v>1</v>
      </c>
      <c r="E5711" s="9" t="s">
        <v>148</v>
      </c>
      <c r="F5711" s="9">
        <v>120606</v>
      </c>
      <c r="G5711" s="9" t="s">
        <v>122</v>
      </c>
      <c r="H5711" s="9" t="s">
        <v>142</v>
      </c>
      <c r="I5711" s="9" t="s">
        <v>148</v>
      </c>
      <c r="J5711" s="9" t="s">
        <v>148</v>
      </c>
      <c r="K5711" s="9" t="s">
        <v>148</v>
      </c>
      <c r="L5711" s="10" t="s">
        <v>148</v>
      </c>
      <c r="M5711" s="13" t="str">
        <f>IFERROR(TEXT(Table1[[#This Row],[Report Date]], "mmmm"),"")</f>
        <v/>
      </c>
      <c r="N5711" s="13" t="str">
        <f>IFERROR(YEAR(Table1[[#This Row],[Report Date]]),"")</f>
        <v/>
      </c>
      <c r="O5711" s="13" t="str">
        <f ca="1">IF(Table1[[#This Row],[Report Date]]&gt;=TODAY()-6, "within week", "Older")</f>
        <v>within week</v>
      </c>
      <c r="P5711" s="37" t="e">
        <f>EOMONTH(Table1[[#This Row],[Report Date]], 0)</f>
        <v>#VALUE!</v>
      </c>
    </row>
    <row r="5712" spans="1:16" x14ac:dyDescent="0.25">
      <c r="A5712" s="9" t="s">
        <v>148</v>
      </c>
      <c r="B5712" s="10" t="s">
        <v>148</v>
      </c>
      <c r="C5712" s="9" t="s">
        <v>104</v>
      </c>
      <c r="D5712" s="9">
        <v>1</v>
      </c>
      <c r="E5712" s="9" t="s">
        <v>148</v>
      </c>
      <c r="F5712" s="9">
        <v>738370</v>
      </c>
      <c r="G5712" s="9" t="s">
        <v>127</v>
      </c>
      <c r="H5712" s="9" t="s">
        <v>147</v>
      </c>
      <c r="I5712" s="9" t="s">
        <v>148</v>
      </c>
      <c r="J5712" s="9" t="s">
        <v>148</v>
      </c>
      <c r="K5712" s="9" t="s">
        <v>148</v>
      </c>
      <c r="L5712" s="10" t="s">
        <v>148</v>
      </c>
      <c r="M5712" s="13" t="str">
        <f>IFERROR(TEXT(Table1[[#This Row],[Report Date]], "mmmm"),"")</f>
        <v/>
      </c>
      <c r="N5712" s="13" t="str">
        <f>IFERROR(YEAR(Table1[[#This Row],[Report Date]]),"")</f>
        <v/>
      </c>
      <c r="O5712" s="13" t="str">
        <f ca="1">IF(Table1[[#This Row],[Report Date]]&gt;=TODAY()-6, "within week", "Older")</f>
        <v>within week</v>
      </c>
      <c r="P5712" s="37" t="e">
        <f>EOMONTH(Table1[[#This Row],[Report Date]], 0)</f>
        <v>#VALUE!</v>
      </c>
    </row>
    <row r="5713" spans="1:16" x14ac:dyDescent="0.25">
      <c r="A5713" s="9" t="s">
        <v>148</v>
      </c>
      <c r="B5713" s="10" t="s">
        <v>148</v>
      </c>
      <c r="C5713" s="9" t="s">
        <v>104</v>
      </c>
      <c r="D5713" s="9">
        <v>1</v>
      </c>
      <c r="E5713" s="9" t="s">
        <v>148</v>
      </c>
      <c r="F5713" s="9">
        <v>844489</v>
      </c>
      <c r="G5713" s="9" t="s">
        <v>124</v>
      </c>
      <c r="H5713" s="9" t="s">
        <v>136</v>
      </c>
      <c r="I5713" s="9" t="s">
        <v>148</v>
      </c>
      <c r="J5713" s="9" t="s">
        <v>148</v>
      </c>
      <c r="K5713" s="9" t="s">
        <v>148</v>
      </c>
      <c r="L5713" s="10" t="s">
        <v>148</v>
      </c>
      <c r="M5713" s="13" t="str">
        <f>IFERROR(TEXT(Table1[[#This Row],[Report Date]], "mmmm"),"")</f>
        <v/>
      </c>
      <c r="N5713" s="13" t="str">
        <f>IFERROR(YEAR(Table1[[#This Row],[Report Date]]),"")</f>
        <v/>
      </c>
      <c r="O5713" s="13" t="str">
        <f ca="1">IF(Table1[[#This Row],[Report Date]]&gt;=TODAY()-6, "within week", "Older")</f>
        <v>within week</v>
      </c>
      <c r="P5713" s="37" t="e">
        <f>EOMONTH(Table1[[#This Row],[Report Date]], 0)</f>
        <v>#VALUE!</v>
      </c>
    </row>
    <row r="5714" spans="1:16" x14ac:dyDescent="0.25">
      <c r="A5714" s="9" t="s">
        <v>148</v>
      </c>
      <c r="B5714" s="10" t="s">
        <v>148</v>
      </c>
      <c r="C5714" s="9" t="s">
        <v>104</v>
      </c>
      <c r="D5714" s="9">
        <v>1</v>
      </c>
      <c r="E5714" s="9" t="s">
        <v>148</v>
      </c>
      <c r="F5714" s="9">
        <v>335125</v>
      </c>
      <c r="G5714" s="9" t="s">
        <v>123</v>
      </c>
      <c r="H5714" s="9" t="s">
        <v>147</v>
      </c>
      <c r="I5714" s="9" t="s">
        <v>148</v>
      </c>
      <c r="J5714" s="9" t="s">
        <v>148</v>
      </c>
      <c r="K5714" s="9" t="s">
        <v>148</v>
      </c>
      <c r="L5714" s="10" t="s">
        <v>148</v>
      </c>
      <c r="M5714" s="13" t="str">
        <f>IFERROR(TEXT(Table1[[#This Row],[Report Date]], "mmmm"),"")</f>
        <v/>
      </c>
      <c r="N5714" s="13" t="str">
        <f>IFERROR(YEAR(Table1[[#This Row],[Report Date]]),"")</f>
        <v/>
      </c>
      <c r="O5714" s="13" t="str">
        <f ca="1">IF(Table1[[#This Row],[Report Date]]&gt;=TODAY()-6, "within week", "Older")</f>
        <v>within week</v>
      </c>
      <c r="P5714" s="37" t="e">
        <f>EOMONTH(Table1[[#This Row],[Report Date]], 0)</f>
        <v>#VALUE!</v>
      </c>
    </row>
    <row r="5715" spans="1:16" x14ac:dyDescent="0.25">
      <c r="A5715" s="9" t="s">
        <v>148</v>
      </c>
      <c r="B5715" s="10" t="s">
        <v>148</v>
      </c>
      <c r="C5715" s="9" t="s">
        <v>104</v>
      </c>
      <c r="D5715" s="9">
        <v>1</v>
      </c>
      <c r="E5715" s="9" t="s">
        <v>148</v>
      </c>
      <c r="F5715" s="9">
        <v>350449</v>
      </c>
      <c r="G5715" s="9" t="s">
        <v>124</v>
      </c>
      <c r="H5715" s="9" t="s">
        <v>128</v>
      </c>
      <c r="I5715" s="9" t="s">
        <v>148</v>
      </c>
      <c r="J5715" s="9" t="s">
        <v>148</v>
      </c>
      <c r="K5715" s="9" t="s">
        <v>148</v>
      </c>
      <c r="L5715" s="10" t="s">
        <v>148</v>
      </c>
      <c r="M5715" s="13" t="str">
        <f>IFERROR(TEXT(Table1[[#This Row],[Report Date]], "mmmm"),"")</f>
        <v/>
      </c>
      <c r="N5715" s="13" t="str">
        <f>IFERROR(YEAR(Table1[[#This Row],[Report Date]]),"")</f>
        <v/>
      </c>
      <c r="O5715" s="13" t="str">
        <f ca="1">IF(Table1[[#This Row],[Report Date]]&gt;=TODAY()-6, "within week", "Older")</f>
        <v>within week</v>
      </c>
      <c r="P5715" s="37" t="e">
        <f>EOMONTH(Table1[[#This Row],[Report Date]], 0)</f>
        <v>#VALUE!</v>
      </c>
    </row>
    <row r="5716" spans="1:16" x14ac:dyDescent="0.25">
      <c r="A5716" s="9" t="s">
        <v>148</v>
      </c>
      <c r="B5716" s="10" t="s">
        <v>148</v>
      </c>
      <c r="C5716" s="9" t="s">
        <v>104</v>
      </c>
      <c r="D5716" s="9">
        <v>1</v>
      </c>
      <c r="E5716" s="9" t="s">
        <v>148</v>
      </c>
      <c r="F5716" s="9">
        <v>412468</v>
      </c>
      <c r="G5716" s="9" t="s">
        <v>126</v>
      </c>
      <c r="H5716" s="9" t="s">
        <v>142</v>
      </c>
      <c r="I5716" s="9" t="s">
        <v>148</v>
      </c>
      <c r="J5716" s="9" t="s">
        <v>148</v>
      </c>
      <c r="K5716" s="9" t="s">
        <v>148</v>
      </c>
      <c r="L5716" s="10" t="s">
        <v>148</v>
      </c>
      <c r="M5716" s="13" t="str">
        <f>IFERROR(TEXT(Table1[[#This Row],[Report Date]], "mmmm"),"")</f>
        <v/>
      </c>
      <c r="N5716" s="13" t="str">
        <f>IFERROR(YEAR(Table1[[#This Row],[Report Date]]),"")</f>
        <v/>
      </c>
      <c r="O5716" s="13" t="str">
        <f ca="1">IF(Table1[[#This Row],[Report Date]]&gt;=TODAY()-6, "within week", "Older")</f>
        <v>within week</v>
      </c>
      <c r="P5716" s="37" t="e">
        <f>EOMONTH(Table1[[#This Row],[Report Date]], 0)</f>
        <v>#VALUE!</v>
      </c>
    </row>
    <row r="5717" spans="1:16" x14ac:dyDescent="0.25">
      <c r="A5717" s="9" t="s">
        <v>148</v>
      </c>
      <c r="B5717" s="10" t="s">
        <v>148</v>
      </c>
      <c r="C5717" s="9" t="s">
        <v>104</v>
      </c>
      <c r="D5717" s="9">
        <v>1</v>
      </c>
      <c r="E5717" s="9" t="s">
        <v>148</v>
      </c>
      <c r="F5717" s="9">
        <v>142591</v>
      </c>
      <c r="G5717" s="9" t="s">
        <v>127</v>
      </c>
      <c r="H5717" s="9" t="s">
        <v>143</v>
      </c>
      <c r="I5717" s="9" t="s">
        <v>148</v>
      </c>
      <c r="J5717" s="9" t="s">
        <v>148</v>
      </c>
      <c r="K5717" s="9" t="s">
        <v>148</v>
      </c>
      <c r="L5717" s="10" t="s">
        <v>148</v>
      </c>
      <c r="M5717" s="13" t="str">
        <f>IFERROR(TEXT(Table1[[#This Row],[Report Date]], "mmmm"),"")</f>
        <v/>
      </c>
      <c r="N5717" s="13" t="str">
        <f>IFERROR(YEAR(Table1[[#This Row],[Report Date]]),"")</f>
        <v/>
      </c>
      <c r="O5717" s="13" t="str">
        <f ca="1">IF(Table1[[#This Row],[Report Date]]&gt;=TODAY()-6, "within week", "Older")</f>
        <v>within week</v>
      </c>
      <c r="P5717" s="37" t="e">
        <f>EOMONTH(Table1[[#This Row],[Report Date]], 0)</f>
        <v>#VALUE!</v>
      </c>
    </row>
    <row r="5718" spans="1:16" x14ac:dyDescent="0.25">
      <c r="A5718" s="9" t="s">
        <v>148</v>
      </c>
      <c r="B5718" s="10" t="s">
        <v>148</v>
      </c>
      <c r="C5718" s="9" t="s">
        <v>104</v>
      </c>
      <c r="D5718" s="9">
        <v>1</v>
      </c>
      <c r="E5718" s="9" t="s">
        <v>148</v>
      </c>
      <c r="F5718" s="9">
        <v>814245</v>
      </c>
      <c r="G5718" s="9" t="s">
        <v>125</v>
      </c>
      <c r="H5718" s="9" t="s">
        <v>133</v>
      </c>
      <c r="I5718" s="9" t="s">
        <v>148</v>
      </c>
      <c r="J5718" s="9" t="s">
        <v>148</v>
      </c>
      <c r="K5718" s="9" t="s">
        <v>148</v>
      </c>
      <c r="L5718" s="10" t="s">
        <v>148</v>
      </c>
      <c r="M5718" s="13" t="str">
        <f>IFERROR(TEXT(Table1[[#This Row],[Report Date]], "mmmm"),"")</f>
        <v/>
      </c>
      <c r="N5718" s="13" t="str">
        <f>IFERROR(YEAR(Table1[[#This Row],[Report Date]]),"")</f>
        <v/>
      </c>
      <c r="O5718" s="13" t="str">
        <f ca="1">IF(Table1[[#This Row],[Report Date]]&gt;=TODAY()-6, "within week", "Older")</f>
        <v>within week</v>
      </c>
      <c r="P5718" s="37" t="e">
        <f>EOMONTH(Table1[[#This Row],[Report Date]], 0)</f>
        <v>#VALUE!</v>
      </c>
    </row>
    <row r="5719" spans="1:16" x14ac:dyDescent="0.25">
      <c r="A5719" s="9" t="s">
        <v>148</v>
      </c>
      <c r="B5719" s="10" t="s">
        <v>148</v>
      </c>
      <c r="C5719" s="9" t="s">
        <v>104</v>
      </c>
      <c r="D5719" s="9">
        <v>1</v>
      </c>
      <c r="E5719" s="9" t="s">
        <v>148</v>
      </c>
      <c r="F5719" s="9">
        <v>153316</v>
      </c>
      <c r="G5719" s="9" t="s">
        <v>126</v>
      </c>
      <c r="H5719" s="9" t="s">
        <v>134</v>
      </c>
      <c r="I5719" s="9" t="s">
        <v>148</v>
      </c>
      <c r="J5719" s="9" t="s">
        <v>148</v>
      </c>
      <c r="K5719" s="9" t="s">
        <v>148</v>
      </c>
      <c r="L5719" s="10" t="s">
        <v>148</v>
      </c>
      <c r="M5719" s="13" t="str">
        <f>IFERROR(TEXT(Table1[[#This Row],[Report Date]], "mmmm"),"")</f>
        <v/>
      </c>
      <c r="N5719" s="13" t="str">
        <f>IFERROR(YEAR(Table1[[#This Row],[Report Date]]),"")</f>
        <v/>
      </c>
      <c r="O5719" s="13" t="str">
        <f ca="1">IF(Table1[[#This Row],[Report Date]]&gt;=TODAY()-6, "within week", "Older")</f>
        <v>within week</v>
      </c>
      <c r="P5719" s="37" t="e">
        <f>EOMONTH(Table1[[#This Row],[Report Date]], 0)</f>
        <v>#VALUE!</v>
      </c>
    </row>
    <row r="5720" spans="1:16" x14ac:dyDescent="0.25">
      <c r="A5720" s="9" t="s">
        <v>148</v>
      </c>
      <c r="B5720" s="10" t="s">
        <v>148</v>
      </c>
      <c r="C5720" s="9" t="s">
        <v>104</v>
      </c>
      <c r="D5720" s="9">
        <v>1</v>
      </c>
      <c r="E5720" s="9" t="s">
        <v>148</v>
      </c>
      <c r="F5720" s="9">
        <v>206396</v>
      </c>
      <c r="G5720" s="9" t="s">
        <v>122</v>
      </c>
      <c r="H5720" s="9" t="s">
        <v>134</v>
      </c>
      <c r="I5720" s="9" t="s">
        <v>148</v>
      </c>
      <c r="J5720" s="9" t="s">
        <v>148</v>
      </c>
      <c r="K5720" s="9" t="s">
        <v>148</v>
      </c>
      <c r="L5720" s="10" t="s">
        <v>148</v>
      </c>
      <c r="M5720" s="13" t="str">
        <f>IFERROR(TEXT(Table1[[#This Row],[Report Date]], "mmmm"),"")</f>
        <v/>
      </c>
      <c r="N5720" s="13" t="str">
        <f>IFERROR(YEAR(Table1[[#This Row],[Report Date]]),"")</f>
        <v/>
      </c>
      <c r="O5720" s="13" t="str">
        <f ca="1">IF(Table1[[#This Row],[Report Date]]&gt;=TODAY()-6, "within week", "Older")</f>
        <v>within week</v>
      </c>
      <c r="P5720" s="37" t="e">
        <f>EOMONTH(Table1[[#This Row],[Report Date]], 0)</f>
        <v>#VALUE!</v>
      </c>
    </row>
    <row r="5721" spans="1:16" x14ac:dyDescent="0.25">
      <c r="A5721" s="9" t="s">
        <v>148</v>
      </c>
      <c r="B5721" s="10" t="s">
        <v>148</v>
      </c>
      <c r="C5721" s="9" t="s">
        <v>104</v>
      </c>
      <c r="D5721" s="9">
        <v>1</v>
      </c>
      <c r="E5721" s="9" t="s">
        <v>148</v>
      </c>
      <c r="F5721" s="9">
        <v>961882</v>
      </c>
      <c r="G5721" s="9" t="s">
        <v>126</v>
      </c>
      <c r="H5721" s="9" t="s">
        <v>138</v>
      </c>
      <c r="I5721" s="9" t="s">
        <v>148</v>
      </c>
      <c r="J5721" s="9" t="s">
        <v>148</v>
      </c>
      <c r="K5721" s="9" t="s">
        <v>148</v>
      </c>
      <c r="L5721" s="10" t="s">
        <v>148</v>
      </c>
      <c r="M5721" s="13" t="str">
        <f>IFERROR(TEXT(Table1[[#This Row],[Report Date]], "mmmm"),"")</f>
        <v/>
      </c>
      <c r="N5721" s="13" t="str">
        <f>IFERROR(YEAR(Table1[[#This Row],[Report Date]]),"")</f>
        <v/>
      </c>
      <c r="O5721" s="13" t="str">
        <f ca="1">IF(Table1[[#This Row],[Report Date]]&gt;=TODAY()-6, "within week", "Older")</f>
        <v>within week</v>
      </c>
      <c r="P5721" s="37" t="e">
        <f>EOMONTH(Table1[[#This Row],[Report Date]], 0)</f>
        <v>#VALUE!</v>
      </c>
    </row>
    <row r="5722" spans="1:16" x14ac:dyDescent="0.25">
      <c r="A5722" s="9" t="s">
        <v>148</v>
      </c>
      <c r="B5722" s="10" t="s">
        <v>148</v>
      </c>
      <c r="C5722" s="9" t="s">
        <v>104</v>
      </c>
      <c r="D5722" s="9">
        <v>1</v>
      </c>
      <c r="E5722" s="9" t="s">
        <v>148</v>
      </c>
      <c r="F5722" s="9">
        <v>846296</v>
      </c>
      <c r="G5722" s="9" t="s">
        <v>116</v>
      </c>
      <c r="H5722" s="9" t="s">
        <v>132</v>
      </c>
      <c r="I5722" s="9" t="s">
        <v>148</v>
      </c>
      <c r="J5722" s="9" t="s">
        <v>148</v>
      </c>
      <c r="K5722" s="9" t="s">
        <v>148</v>
      </c>
      <c r="L5722" s="10" t="s">
        <v>148</v>
      </c>
      <c r="M5722" s="13" t="str">
        <f>IFERROR(TEXT(Table1[[#This Row],[Report Date]], "mmmm"),"")</f>
        <v/>
      </c>
      <c r="N5722" s="13" t="str">
        <f>IFERROR(YEAR(Table1[[#This Row],[Report Date]]),"")</f>
        <v/>
      </c>
      <c r="O5722" s="13" t="str">
        <f ca="1">IF(Table1[[#This Row],[Report Date]]&gt;=TODAY()-6, "within week", "Older")</f>
        <v>within week</v>
      </c>
      <c r="P5722" s="37" t="e">
        <f>EOMONTH(Table1[[#This Row],[Report Date]], 0)</f>
        <v>#VALUE!</v>
      </c>
    </row>
    <row r="5723" spans="1:16" x14ac:dyDescent="0.25">
      <c r="A5723" s="9" t="s">
        <v>148</v>
      </c>
      <c r="B5723" s="10" t="s">
        <v>148</v>
      </c>
      <c r="C5723" s="9" t="s">
        <v>104</v>
      </c>
      <c r="D5723" s="9">
        <v>1</v>
      </c>
      <c r="E5723" s="9" t="s">
        <v>148</v>
      </c>
      <c r="F5723" s="9">
        <v>607260</v>
      </c>
      <c r="G5723" s="9" t="s">
        <v>125</v>
      </c>
      <c r="H5723" s="9" t="s">
        <v>133</v>
      </c>
      <c r="I5723" s="9" t="s">
        <v>148</v>
      </c>
      <c r="J5723" s="9" t="s">
        <v>148</v>
      </c>
      <c r="K5723" s="9" t="s">
        <v>148</v>
      </c>
      <c r="L5723" s="10" t="s">
        <v>148</v>
      </c>
      <c r="M5723" s="13" t="str">
        <f>IFERROR(TEXT(Table1[[#This Row],[Report Date]], "mmmm"),"")</f>
        <v/>
      </c>
      <c r="N5723" s="13" t="str">
        <f>IFERROR(YEAR(Table1[[#This Row],[Report Date]]),"")</f>
        <v/>
      </c>
      <c r="O5723" s="13" t="str">
        <f ca="1">IF(Table1[[#This Row],[Report Date]]&gt;=TODAY()-6, "within week", "Older")</f>
        <v>within week</v>
      </c>
      <c r="P5723" s="37" t="e">
        <f>EOMONTH(Table1[[#This Row],[Report Date]], 0)</f>
        <v>#VALUE!</v>
      </c>
    </row>
    <row r="5724" spans="1:16" x14ac:dyDescent="0.25">
      <c r="A5724" s="9" t="s">
        <v>148</v>
      </c>
      <c r="B5724" s="10" t="s">
        <v>148</v>
      </c>
      <c r="C5724" s="9" t="s">
        <v>104</v>
      </c>
      <c r="D5724" s="9">
        <v>1</v>
      </c>
      <c r="E5724" s="9" t="s">
        <v>148</v>
      </c>
      <c r="F5724" s="9">
        <v>658749</v>
      </c>
      <c r="G5724" s="9" t="s">
        <v>127</v>
      </c>
      <c r="H5724" s="9" t="s">
        <v>135</v>
      </c>
      <c r="I5724" s="9" t="s">
        <v>148</v>
      </c>
      <c r="J5724" s="9" t="s">
        <v>148</v>
      </c>
      <c r="K5724" s="9" t="s">
        <v>148</v>
      </c>
      <c r="L5724" s="10" t="s">
        <v>148</v>
      </c>
      <c r="M5724" s="13" t="str">
        <f>IFERROR(TEXT(Table1[[#This Row],[Report Date]], "mmmm"),"")</f>
        <v/>
      </c>
      <c r="N5724" s="13" t="str">
        <f>IFERROR(YEAR(Table1[[#This Row],[Report Date]]),"")</f>
        <v/>
      </c>
      <c r="O5724" s="13" t="str">
        <f ca="1">IF(Table1[[#This Row],[Report Date]]&gt;=TODAY()-6, "within week", "Older")</f>
        <v>within week</v>
      </c>
      <c r="P5724" s="37" t="e">
        <f>EOMONTH(Table1[[#This Row],[Report Date]], 0)</f>
        <v>#VALUE!</v>
      </c>
    </row>
    <row r="5725" spans="1:16" x14ac:dyDescent="0.25">
      <c r="A5725" s="9" t="s">
        <v>148</v>
      </c>
      <c r="B5725" s="10" t="s">
        <v>148</v>
      </c>
      <c r="C5725" s="9" t="s">
        <v>104</v>
      </c>
      <c r="D5725" s="9">
        <v>1</v>
      </c>
      <c r="E5725" s="9" t="s">
        <v>148</v>
      </c>
      <c r="F5725" s="9">
        <v>998186</v>
      </c>
      <c r="G5725" s="9" t="s">
        <v>124</v>
      </c>
      <c r="H5725" s="9" t="s">
        <v>144</v>
      </c>
      <c r="I5725" s="9" t="s">
        <v>148</v>
      </c>
      <c r="J5725" s="9" t="s">
        <v>148</v>
      </c>
      <c r="K5725" s="9" t="s">
        <v>148</v>
      </c>
      <c r="L5725" s="10" t="s">
        <v>148</v>
      </c>
      <c r="M5725" s="13" t="str">
        <f>IFERROR(TEXT(Table1[[#This Row],[Report Date]], "mmmm"),"")</f>
        <v/>
      </c>
      <c r="N5725" s="13" t="str">
        <f>IFERROR(YEAR(Table1[[#This Row],[Report Date]]),"")</f>
        <v/>
      </c>
      <c r="O5725" s="13" t="str">
        <f ca="1">IF(Table1[[#This Row],[Report Date]]&gt;=TODAY()-6, "within week", "Older")</f>
        <v>within week</v>
      </c>
      <c r="P5725" s="37" t="e">
        <f>EOMONTH(Table1[[#This Row],[Report Date]], 0)</f>
        <v>#VALUE!</v>
      </c>
    </row>
    <row r="5726" spans="1:16" x14ac:dyDescent="0.25">
      <c r="A5726" s="9" t="s">
        <v>148</v>
      </c>
      <c r="B5726" s="10" t="s">
        <v>148</v>
      </c>
      <c r="C5726" s="9" t="s">
        <v>104</v>
      </c>
      <c r="D5726" s="9">
        <v>1</v>
      </c>
      <c r="E5726" s="9" t="s">
        <v>148</v>
      </c>
      <c r="F5726" s="9">
        <v>443108</v>
      </c>
      <c r="G5726" s="9" t="s">
        <v>119</v>
      </c>
      <c r="H5726" s="9" t="s">
        <v>143</v>
      </c>
      <c r="I5726" s="9" t="s">
        <v>148</v>
      </c>
      <c r="J5726" s="9" t="s">
        <v>148</v>
      </c>
      <c r="K5726" s="9" t="s">
        <v>148</v>
      </c>
      <c r="L5726" s="10" t="s">
        <v>148</v>
      </c>
      <c r="M5726" s="13" t="str">
        <f>IFERROR(TEXT(Table1[[#This Row],[Report Date]], "mmmm"),"")</f>
        <v/>
      </c>
      <c r="N5726" s="13" t="str">
        <f>IFERROR(YEAR(Table1[[#This Row],[Report Date]]),"")</f>
        <v/>
      </c>
      <c r="O5726" s="13" t="str">
        <f ca="1">IF(Table1[[#This Row],[Report Date]]&gt;=TODAY()-6, "within week", "Older")</f>
        <v>within week</v>
      </c>
      <c r="P5726" s="37" t="e">
        <f>EOMONTH(Table1[[#This Row],[Report Date]], 0)</f>
        <v>#VALUE!</v>
      </c>
    </row>
    <row r="5727" spans="1:16" x14ac:dyDescent="0.25">
      <c r="A5727" s="9" t="s">
        <v>148</v>
      </c>
      <c r="B5727" s="10" t="s">
        <v>148</v>
      </c>
      <c r="C5727" s="9" t="s">
        <v>104</v>
      </c>
      <c r="D5727" s="9">
        <v>1</v>
      </c>
      <c r="E5727" s="9" t="s">
        <v>148</v>
      </c>
      <c r="F5727" s="9">
        <v>379801</v>
      </c>
      <c r="G5727" s="9" t="s">
        <v>125</v>
      </c>
      <c r="H5727" s="9" t="s">
        <v>141</v>
      </c>
      <c r="I5727" s="9" t="s">
        <v>148</v>
      </c>
      <c r="J5727" s="9" t="s">
        <v>148</v>
      </c>
      <c r="K5727" s="9" t="s">
        <v>148</v>
      </c>
      <c r="L5727" s="10" t="s">
        <v>148</v>
      </c>
      <c r="M5727" s="13" t="str">
        <f>IFERROR(TEXT(Table1[[#This Row],[Report Date]], "mmmm"),"")</f>
        <v/>
      </c>
      <c r="N5727" s="13" t="str">
        <f>IFERROR(YEAR(Table1[[#This Row],[Report Date]]),"")</f>
        <v/>
      </c>
      <c r="O5727" s="13" t="str">
        <f ca="1">IF(Table1[[#This Row],[Report Date]]&gt;=TODAY()-6, "within week", "Older")</f>
        <v>within week</v>
      </c>
      <c r="P5727" s="37" t="e">
        <f>EOMONTH(Table1[[#This Row],[Report Date]], 0)</f>
        <v>#VALUE!</v>
      </c>
    </row>
    <row r="5728" spans="1:16" x14ac:dyDescent="0.25">
      <c r="A5728" s="9" t="s">
        <v>148</v>
      </c>
      <c r="B5728" s="10" t="s">
        <v>148</v>
      </c>
      <c r="C5728" s="9" t="s">
        <v>104</v>
      </c>
      <c r="D5728" s="9">
        <v>1</v>
      </c>
      <c r="E5728" s="9" t="s">
        <v>148</v>
      </c>
      <c r="F5728" s="9">
        <v>506668</v>
      </c>
      <c r="G5728" s="9" t="s">
        <v>116</v>
      </c>
      <c r="H5728" s="9" t="s">
        <v>144</v>
      </c>
      <c r="I5728" s="9" t="s">
        <v>148</v>
      </c>
      <c r="J5728" s="9" t="s">
        <v>148</v>
      </c>
      <c r="K5728" s="9" t="s">
        <v>148</v>
      </c>
      <c r="L5728" s="10" t="s">
        <v>148</v>
      </c>
      <c r="M5728" s="13" t="str">
        <f>IFERROR(TEXT(Table1[[#This Row],[Report Date]], "mmmm"),"")</f>
        <v/>
      </c>
      <c r="N5728" s="13" t="str">
        <f>IFERROR(YEAR(Table1[[#This Row],[Report Date]]),"")</f>
        <v/>
      </c>
      <c r="O5728" s="13" t="str">
        <f ca="1">IF(Table1[[#This Row],[Report Date]]&gt;=TODAY()-6, "within week", "Older")</f>
        <v>within week</v>
      </c>
      <c r="P5728" s="37" t="e">
        <f>EOMONTH(Table1[[#This Row],[Report Date]], 0)</f>
        <v>#VALUE!</v>
      </c>
    </row>
    <row r="5729" spans="1:16" x14ac:dyDescent="0.25">
      <c r="A5729" s="9" t="s">
        <v>148</v>
      </c>
      <c r="B5729" s="10" t="s">
        <v>148</v>
      </c>
      <c r="C5729" s="9" t="s">
        <v>104</v>
      </c>
      <c r="D5729" s="9">
        <v>1</v>
      </c>
      <c r="E5729" s="9" t="s">
        <v>148</v>
      </c>
      <c r="F5729" s="9">
        <v>536306</v>
      </c>
      <c r="G5729" s="9" t="s">
        <v>121</v>
      </c>
      <c r="H5729" s="9" t="s">
        <v>129</v>
      </c>
      <c r="I5729" s="9" t="s">
        <v>148</v>
      </c>
      <c r="J5729" s="9" t="s">
        <v>148</v>
      </c>
      <c r="K5729" s="9" t="s">
        <v>148</v>
      </c>
      <c r="L5729" s="10" t="s">
        <v>148</v>
      </c>
      <c r="M5729" s="13" t="str">
        <f>IFERROR(TEXT(Table1[[#This Row],[Report Date]], "mmmm"),"")</f>
        <v/>
      </c>
      <c r="N5729" s="13" t="str">
        <f>IFERROR(YEAR(Table1[[#This Row],[Report Date]]),"")</f>
        <v/>
      </c>
      <c r="O5729" s="13" t="str">
        <f ca="1">IF(Table1[[#This Row],[Report Date]]&gt;=TODAY()-6, "within week", "Older")</f>
        <v>within week</v>
      </c>
      <c r="P5729" s="37" t="e">
        <f>EOMONTH(Table1[[#This Row],[Report Date]], 0)</f>
        <v>#VALUE!</v>
      </c>
    </row>
    <row r="5730" spans="1:16" x14ac:dyDescent="0.25">
      <c r="A5730" s="9" t="s">
        <v>148</v>
      </c>
      <c r="B5730" s="10" t="s">
        <v>148</v>
      </c>
      <c r="C5730" s="9" t="s">
        <v>104</v>
      </c>
      <c r="D5730" s="9">
        <v>1</v>
      </c>
      <c r="E5730" s="9" t="s">
        <v>148</v>
      </c>
      <c r="F5730" s="9">
        <v>481173</v>
      </c>
      <c r="G5730" s="9" t="s">
        <v>118</v>
      </c>
      <c r="H5730" s="9" t="s">
        <v>130</v>
      </c>
      <c r="I5730" s="9" t="s">
        <v>148</v>
      </c>
      <c r="J5730" s="9" t="s">
        <v>148</v>
      </c>
      <c r="K5730" s="9" t="s">
        <v>148</v>
      </c>
      <c r="L5730" s="10" t="s">
        <v>148</v>
      </c>
      <c r="M5730" s="13" t="str">
        <f>IFERROR(TEXT(Table1[[#This Row],[Report Date]], "mmmm"),"")</f>
        <v/>
      </c>
      <c r="N5730" s="13" t="str">
        <f>IFERROR(YEAR(Table1[[#This Row],[Report Date]]),"")</f>
        <v/>
      </c>
      <c r="O5730" s="13" t="str">
        <f ca="1">IF(Table1[[#This Row],[Report Date]]&gt;=TODAY()-6, "within week", "Older")</f>
        <v>within week</v>
      </c>
      <c r="P5730" s="37" t="e">
        <f>EOMONTH(Table1[[#This Row],[Report Date]], 0)</f>
        <v>#VALUE!</v>
      </c>
    </row>
    <row r="5731" spans="1:16" x14ac:dyDescent="0.25">
      <c r="A5731" s="9" t="s">
        <v>148</v>
      </c>
      <c r="B5731" s="10" t="s">
        <v>148</v>
      </c>
      <c r="C5731" s="9" t="s">
        <v>104</v>
      </c>
      <c r="D5731" s="9">
        <v>1</v>
      </c>
      <c r="E5731" s="9" t="s">
        <v>148</v>
      </c>
      <c r="F5731" s="9">
        <v>175438</v>
      </c>
      <c r="G5731" s="9" t="s">
        <v>124</v>
      </c>
      <c r="H5731" s="9" t="s">
        <v>140</v>
      </c>
      <c r="I5731" s="9" t="s">
        <v>148</v>
      </c>
      <c r="J5731" s="9" t="s">
        <v>148</v>
      </c>
      <c r="K5731" s="9" t="s">
        <v>148</v>
      </c>
      <c r="L5731" s="10" t="s">
        <v>148</v>
      </c>
      <c r="M5731" s="13" t="str">
        <f>IFERROR(TEXT(Table1[[#This Row],[Report Date]], "mmmm"),"")</f>
        <v/>
      </c>
      <c r="N5731" s="13" t="str">
        <f>IFERROR(YEAR(Table1[[#This Row],[Report Date]]),"")</f>
        <v/>
      </c>
      <c r="O5731" s="13" t="str">
        <f ca="1">IF(Table1[[#This Row],[Report Date]]&gt;=TODAY()-6, "within week", "Older")</f>
        <v>within week</v>
      </c>
      <c r="P5731" s="37" t="e">
        <f>EOMONTH(Table1[[#This Row],[Report Date]], 0)</f>
        <v>#VALUE!</v>
      </c>
    </row>
    <row r="5732" spans="1:16" x14ac:dyDescent="0.25">
      <c r="A5732" s="9" t="s">
        <v>148</v>
      </c>
      <c r="B5732" s="10" t="s">
        <v>148</v>
      </c>
      <c r="C5732" s="9" t="s">
        <v>104</v>
      </c>
      <c r="D5732" s="9">
        <v>1</v>
      </c>
      <c r="E5732" s="9" t="s">
        <v>148</v>
      </c>
      <c r="F5732" s="9">
        <v>513944</v>
      </c>
      <c r="G5732" s="9" t="s">
        <v>124</v>
      </c>
      <c r="H5732" s="9" t="s">
        <v>132</v>
      </c>
      <c r="I5732" s="9" t="s">
        <v>148</v>
      </c>
      <c r="J5732" s="9" t="s">
        <v>148</v>
      </c>
      <c r="K5732" s="9" t="s">
        <v>148</v>
      </c>
      <c r="L5732" s="10" t="s">
        <v>148</v>
      </c>
      <c r="M5732" s="13" t="str">
        <f>IFERROR(TEXT(Table1[[#This Row],[Report Date]], "mmmm"),"")</f>
        <v/>
      </c>
      <c r="N5732" s="13" t="str">
        <f>IFERROR(YEAR(Table1[[#This Row],[Report Date]]),"")</f>
        <v/>
      </c>
      <c r="O5732" s="13" t="str">
        <f ca="1">IF(Table1[[#This Row],[Report Date]]&gt;=TODAY()-6, "within week", "Older")</f>
        <v>within week</v>
      </c>
      <c r="P5732" s="37" t="e">
        <f>EOMONTH(Table1[[#This Row],[Report Date]], 0)</f>
        <v>#VALUE!</v>
      </c>
    </row>
    <row r="5733" spans="1:16" x14ac:dyDescent="0.25">
      <c r="A5733" s="9" t="s">
        <v>148</v>
      </c>
      <c r="B5733" s="10" t="s">
        <v>148</v>
      </c>
      <c r="C5733" s="9" t="s">
        <v>104</v>
      </c>
      <c r="D5733" s="9">
        <v>1</v>
      </c>
      <c r="E5733" s="9" t="s">
        <v>148</v>
      </c>
      <c r="F5733" s="9">
        <v>377352</v>
      </c>
      <c r="G5733" s="9" t="s">
        <v>126</v>
      </c>
      <c r="H5733" s="9" t="s">
        <v>134</v>
      </c>
      <c r="I5733" s="9" t="s">
        <v>148</v>
      </c>
      <c r="J5733" s="9" t="s">
        <v>148</v>
      </c>
      <c r="K5733" s="9" t="s">
        <v>148</v>
      </c>
      <c r="L5733" s="10" t="s">
        <v>148</v>
      </c>
      <c r="M5733" s="13" t="str">
        <f>IFERROR(TEXT(Table1[[#This Row],[Report Date]], "mmmm"),"")</f>
        <v/>
      </c>
      <c r="N5733" s="13" t="str">
        <f>IFERROR(YEAR(Table1[[#This Row],[Report Date]]),"")</f>
        <v/>
      </c>
      <c r="O5733" s="13" t="str">
        <f ca="1">IF(Table1[[#This Row],[Report Date]]&gt;=TODAY()-6, "within week", "Older")</f>
        <v>within week</v>
      </c>
      <c r="P5733" s="37" t="e">
        <f>EOMONTH(Table1[[#This Row],[Report Date]], 0)</f>
        <v>#VALUE!</v>
      </c>
    </row>
    <row r="5734" spans="1:16" x14ac:dyDescent="0.25">
      <c r="A5734" s="9" t="s">
        <v>148</v>
      </c>
      <c r="B5734" s="10" t="s">
        <v>148</v>
      </c>
      <c r="C5734" s="9" t="s">
        <v>104</v>
      </c>
      <c r="D5734" s="9">
        <v>1</v>
      </c>
      <c r="E5734" s="9" t="s">
        <v>148</v>
      </c>
      <c r="F5734" s="9">
        <v>240011</v>
      </c>
      <c r="G5734" s="9" t="s">
        <v>123</v>
      </c>
      <c r="H5734" s="9" t="s">
        <v>147</v>
      </c>
      <c r="I5734" s="9" t="s">
        <v>148</v>
      </c>
      <c r="J5734" s="9" t="s">
        <v>148</v>
      </c>
      <c r="K5734" s="9" t="s">
        <v>148</v>
      </c>
      <c r="L5734" s="10" t="s">
        <v>148</v>
      </c>
      <c r="M5734" s="13" t="str">
        <f>IFERROR(TEXT(Table1[[#This Row],[Report Date]], "mmmm"),"")</f>
        <v/>
      </c>
      <c r="N5734" s="13" t="str">
        <f>IFERROR(YEAR(Table1[[#This Row],[Report Date]]),"")</f>
        <v/>
      </c>
      <c r="O5734" s="13" t="str">
        <f ca="1">IF(Table1[[#This Row],[Report Date]]&gt;=TODAY()-6, "within week", "Older")</f>
        <v>within week</v>
      </c>
      <c r="P5734" s="37" t="e">
        <f>EOMONTH(Table1[[#This Row],[Report Date]], 0)</f>
        <v>#VALUE!</v>
      </c>
    </row>
    <row r="5735" spans="1:16" x14ac:dyDescent="0.25">
      <c r="A5735" s="9" t="s">
        <v>148</v>
      </c>
      <c r="B5735" s="10" t="s">
        <v>148</v>
      </c>
      <c r="C5735" s="9" t="s">
        <v>104</v>
      </c>
      <c r="D5735" s="9">
        <v>1</v>
      </c>
      <c r="E5735" s="9" t="s">
        <v>148</v>
      </c>
      <c r="F5735" s="9">
        <v>618859</v>
      </c>
      <c r="G5735" s="9" t="s">
        <v>124</v>
      </c>
      <c r="H5735" s="9" t="s">
        <v>132</v>
      </c>
      <c r="I5735" s="9" t="s">
        <v>148</v>
      </c>
      <c r="J5735" s="9" t="s">
        <v>148</v>
      </c>
      <c r="K5735" s="9" t="s">
        <v>148</v>
      </c>
      <c r="L5735" s="10" t="s">
        <v>148</v>
      </c>
      <c r="M5735" s="13" t="str">
        <f>IFERROR(TEXT(Table1[[#This Row],[Report Date]], "mmmm"),"")</f>
        <v/>
      </c>
      <c r="N5735" s="13" t="str">
        <f>IFERROR(YEAR(Table1[[#This Row],[Report Date]]),"")</f>
        <v/>
      </c>
      <c r="O5735" s="13" t="str">
        <f ca="1">IF(Table1[[#This Row],[Report Date]]&gt;=TODAY()-6, "within week", "Older")</f>
        <v>within week</v>
      </c>
      <c r="P5735" s="37" t="e">
        <f>EOMONTH(Table1[[#This Row],[Report Date]], 0)</f>
        <v>#VALUE!</v>
      </c>
    </row>
    <row r="5736" spans="1:16" x14ac:dyDescent="0.25">
      <c r="A5736" s="9" t="s">
        <v>148</v>
      </c>
      <c r="B5736" s="10" t="s">
        <v>148</v>
      </c>
      <c r="C5736" s="9" t="s">
        <v>104</v>
      </c>
      <c r="D5736" s="9">
        <v>1</v>
      </c>
      <c r="E5736" s="9" t="s">
        <v>148</v>
      </c>
      <c r="F5736" s="9">
        <v>833031</v>
      </c>
      <c r="G5736" s="9" t="s">
        <v>124</v>
      </c>
      <c r="H5736" s="9" t="s">
        <v>144</v>
      </c>
      <c r="I5736" s="9" t="s">
        <v>148</v>
      </c>
      <c r="J5736" s="9" t="s">
        <v>148</v>
      </c>
      <c r="K5736" s="9" t="s">
        <v>148</v>
      </c>
      <c r="L5736" s="10" t="s">
        <v>148</v>
      </c>
      <c r="M5736" s="13" t="str">
        <f>IFERROR(TEXT(Table1[[#This Row],[Report Date]], "mmmm"),"")</f>
        <v/>
      </c>
      <c r="N5736" s="13" t="str">
        <f>IFERROR(YEAR(Table1[[#This Row],[Report Date]]),"")</f>
        <v/>
      </c>
      <c r="O5736" s="13" t="str">
        <f ca="1">IF(Table1[[#This Row],[Report Date]]&gt;=TODAY()-6, "within week", "Older")</f>
        <v>within week</v>
      </c>
      <c r="P5736" s="37" t="e">
        <f>EOMONTH(Table1[[#This Row],[Report Date]], 0)</f>
        <v>#VALUE!</v>
      </c>
    </row>
    <row r="5737" spans="1:16" x14ac:dyDescent="0.25">
      <c r="A5737" s="9" t="s">
        <v>148</v>
      </c>
      <c r="B5737" s="10" t="s">
        <v>148</v>
      </c>
      <c r="C5737" s="9" t="s">
        <v>104</v>
      </c>
      <c r="D5737" s="9">
        <v>1</v>
      </c>
      <c r="E5737" s="9" t="s">
        <v>148</v>
      </c>
      <c r="F5737" s="9">
        <v>739093</v>
      </c>
      <c r="G5737" s="9" t="s">
        <v>118</v>
      </c>
      <c r="H5737" s="9" t="s">
        <v>130</v>
      </c>
      <c r="I5737" s="9" t="s">
        <v>148</v>
      </c>
      <c r="J5737" s="9" t="s">
        <v>148</v>
      </c>
      <c r="K5737" s="9" t="s">
        <v>148</v>
      </c>
      <c r="L5737" s="10" t="s">
        <v>148</v>
      </c>
      <c r="M5737" s="13" t="str">
        <f>IFERROR(TEXT(Table1[[#This Row],[Report Date]], "mmmm"),"")</f>
        <v/>
      </c>
      <c r="N5737" s="13" t="str">
        <f>IFERROR(YEAR(Table1[[#This Row],[Report Date]]),"")</f>
        <v/>
      </c>
      <c r="O5737" s="13" t="str">
        <f ca="1">IF(Table1[[#This Row],[Report Date]]&gt;=TODAY()-6, "within week", "Older")</f>
        <v>within week</v>
      </c>
      <c r="P5737" s="37" t="e">
        <f>EOMONTH(Table1[[#This Row],[Report Date]], 0)</f>
        <v>#VALUE!</v>
      </c>
    </row>
    <row r="5738" spans="1:16" x14ac:dyDescent="0.25">
      <c r="A5738" s="9" t="s">
        <v>148</v>
      </c>
      <c r="B5738" s="10" t="s">
        <v>148</v>
      </c>
      <c r="C5738" s="9" t="s">
        <v>104</v>
      </c>
      <c r="D5738" s="9">
        <v>1</v>
      </c>
      <c r="E5738" s="9" t="s">
        <v>148</v>
      </c>
      <c r="F5738" s="9">
        <v>166960</v>
      </c>
      <c r="G5738" s="9" t="s">
        <v>123</v>
      </c>
      <c r="H5738" s="9" t="s">
        <v>135</v>
      </c>
      <c r="I5738" s="9" t="s">
        <v>148</v>
      </c>
      <c r="J5738" s="9" t="s">
        <v>148</v>
      </c>
      <c r="K5738" s="9" t="s">
        <v>148</v>
      </c>
      <c r="L5738" s="10" t="s">
        <v>148</v>
      </c>
      <c r="M5738" s="13" t="str">
        <f>IFERROR(TEXT(Table1[[#This Row],[Report Date]], "mmmm"),"")</f>
        <v/>
      </c>
      <c r="N5738" s="13" t="str">
        <f>IFERROR(YEAR(Table1[[#This Row],[Report Date]]),"")</f>
        <v/>
      </c>
      <c r="O5738" s="13" t="str">
        <f ca="1">IF(Table1[[#This Row],[Report Date]]&gt;=TODAY()-6, "within week", "Older")</f>
        <v>within week</v>
      </c>
      <c r="P5738" s="37" t="e">
        <f>EOMONTH(Table1[[#This Row],[Report Date]], 0)</f>
        <v>#VALUE!</v>
      </c>
    </row>
    <row r="5739" spans="1:16" x14ac:dyDescent="0.25">
      <c r="A5739" s="9" t="s">
        <v>148</v>
      </c>
      <c r="B5739" s="10" t="s">
        <v>148</v>
      </c>
      <c r="C5739" s="9" t="s">
        <v>104</v>
      </c>
      <c r="D5739" s="9">
        <v>1</v>
      </c>
      <c r="E5739" s="9" t="s">
        <v>148</v>
      </c>
      <c r="F5739" s="9">
        <v>352626</v>
      </c>
      <c r="G5739" s="9" t="s">
        <v>119</v>
      </c>
      <c r="H5739" s="9" t="s">
        <v>135</v>
      </c>
      <c r="I5739" s="9" t="s">
        <v>148</v>
      </c>
      <c r="J5739" s="9" t="s">
        <v>148</v>
      </c>
      <c r="K5739" s="9" t="s">
        <v>148</v>
      </c>
      <c r="L5739" s="10" t="s">
        <v>148</v>
      </c>
      <c r="M5739" s="13" t="str">
        <f>IFERROR(TEXT(Table1[[#This Row],[Report Date]], "mmmm"),"")</f>
        <v/>
      </c>
      <c r="N5739" s="13" t="str">
        <f>IFERROR(YEAR(Table1[[#This Row],[Report Date]]),"")</f>
        <v/>
      </c>
      <c r="O5739" s="13" t="str">
        <f ca="1">IF(Table1[[#This Row],[Report Date]]&gt;=TODAY()-6, "within week", "Older")</f>
        <v>within week</v>
      </c>
      <c r="P5739" s="37" t="e">
        <f>EOMONTH(Table1[[#This Row],[Report Date]], 0)</f>
        <v>#VALUE!</v>
      </c>
    </row>
    <row r="5740" spans="1:16" x14ac:dyDescent="0.25">
      <c r="A5740" s="9" t="s">
        <v>148</v>
      </c>
      <c r="B5740" s="10" t="s">
        <v>148</v>
      </c>
      <c r="C5740" s="9" t="s">
        <v>104</v>
      </c>
      <c r="D5740" s="9">
        <v>1</v>
      </c>
      <c r="E5740" s="9" t="s">
        <v>148</v>
      </c>
      <c r="F5740" s="9">
        <v>211174</v>
      </c>
      <c r="G5740" s="9" t="s">
        <v>122</v>
      </c>
      <c r="H5740" s="9" t="s">
        <v>138</v>
      </c>
      <c r="I5740" s="9" t="s">
        <v>148</v>
      </c>
      <c r="J5740" s="9" t="s">
        <v>148</v>
      </c>
      <c r="K5740" s="9" t="s">
        <v>148</v>
      </c>
      <c r="L5740" s="10" t="s">
        <v>148</v>
      </c>
      <c r="M5740" s="13" t="str">
        <f>IFERROR(TEXT(Table1[[#This Row],[Report Date]], "mmmm"),"")</f>
        <v/>
      </c>
      <c r="N5740" s="13" t="str">
        <f>IFERROR(YEAR(Table1[[#This Row],[Report Date]]),"")</f>
        <v/>
      </c>
      <c r="O5740" s="13" t="str">
        <f ca="1">IF(Table1[[#This Row],[Report Date]]&gt;=TODAY()-6, "within week", "Older")</f>
        <v>within week</v>
      </c>
      <c r="P5740" s="37" t="e">
        <f>EOMONTH(Table1[[#This Row],[Report Date]], 0)</f>
        <v>#VALUE!</v>
      </c>
    </row>
    <row r="5741" spans="1:16" x14ac:dyDescent="0.25">
      <c r="A5741" s="9" t="s">
        <v>148</v>
      </c>
      <c r="B5741" s="10" t="s">
        <v>148</v>
      </c>
      <c r="C5741" s="9" t="s">
        <v>104</v>
      </c>
      <c r="D5741" s="9">
        <v>1</v>
      </c>
      <c r="E5741" s="9" t="s">
        <v>148</v>
      </c>
      <c r="F5741" s="9">
        <v>378627</v>
      </c>
      <c r="G5741" s="9" t="s">
        <v>117</v>
      </c>
      <c r="H5741" s="9" t="s">
        <v>145</v>
      </c>
      <c r="I5741" s="9" t="s">
        <v>148</v>
      </c>
      <c r="J5741" s="9" t="s">
        <v>148</v>
      </c>
      <c r="K5741" s="9" t="s">
        <v>148</v>
      </c>
      <c r="L5741" s="10" t="s">
        <v>148</v>
      </c>
      <c r="M5741" s="13" t="str">
        <f>IFERROR(TEXT(Table1[[#This Row],[Report Date]], "mmmm"),"")</f>
        <v/>
      </c>
      <c r="N5741" s="13" t="str">
        <f>IFERROR(YEAR(Table1[[#This Row],[Report Date]]),"")</f>
        <v/>
      </c>
      <c r="O5741" s="13" t="str">
        <f ca="1">IF(Table1[[#This Row],[Report Date]]&gt;=TODAY()-6, "within week", "Older")</f>
        <v>within week</v>
      </c>
      <c r="P5741" s="37" t="e">
        <f>EOMONTH(Table1[[#This Row],[Report Date]], 0)</f>
        <v>#VALUE!</v>
      </c>
    </row>
    <row r="5742" spans="1:16" x14ac:dyDescent="0.25">
      <c r="A5742" s="9" t="s">
        <v>148</v>
      </c>
      <c r="B5742" s="10" t="s">
        <v>148</v>
      </c>
      <c r="C5742" s="9" t="s">
        <v>104</v>
      </c>
      <c r="D5742" s="9">
        <v>1</v>
      </c>
      <c r="E5742" s="9" t="s">
        <v>148</v>
      </c>
      <c r="F5742" s="9">
        <v>536265</v>
      </c>
      <c r="G5742" s="9" t="s">
        <v>122</v>
      </c>
      <c r="H5742" s="9" t="s">
        <v>142</v>
      </c>
      <c r="I5742" s="9" t="s">
        <v>148</v>
      </c>
      <c r="J5742" s="9" t="s">
        <v>148</v>
      </c>
      <c r="K5742" s="9" t="s">
        <v>148</v>
      </c>
      <c r="L5742" s="10" t="s">
        <v>148</v>
      </c>
      <c r="M5742" s="13" t="str">
        <f>IFERROR(TEXT(Table1[[#This Row],[Report Date]], "mmmm"),"")</f>
        <v/>
      </c>
      <c r="N5742" s="13" t="str">
        <f>IFERROR(YEAR(Table1[[#This Row],[Report Date]]),"")</f>
        <v/>
      </c>
      <c r="O5742" s="13" t="str">
        <f ca="1">IF(Table1[[#This Row],[Report Date]]&gt;=TODAY()-6, "within week", "Older")</f>
        <v>within week</v>
      </c>
      <c r="P5742" s="37" t="e">
        <f>EOMONTH(Table1[[#This Row],[Report Date]], 0)</f>
        <v>#VALUE!</v>
      </c>
    </row>
    <row r="5743" spans="1:16" x14ac:dyDescent="0.25">
      <c r="A5743" s="9" t="s">
        <v>148</v>
      </c>
      <c r="B5743" s="10" t="s">
        <v>148</v>
      </c>
      <c r="C5743" s="9" t="s">
        <v>104</v>
      </c>
      <c r="D5743" s="9">
        <v>1</v>
      </c>
      <c r="E5743" s="9" t="s">
        <v>148</v>
      </c>
      <c r="F5743" s="9">
        <v>422474</v>
      </c>
      <c r="G5743" s="9" t="s">
        <v>126</v>
      </c>
      <c r="H5743" s="9" t="s">
        <v>142</v>
      </c>
      <c r="I5743" s="9" t="s">
        <v>148</v>
      </c>
      <c r="J5743" s="9" t="s">
        <v>148</v>
      </c>
      <c r="K5743" s="9" t="s">
        <v>148</v>
      </c>
      <c r="L5743" s="10" t="s">
        <v>148</v>
      </c>
      <c r="M5743" s="13" t="str">
        <f>IFERROR(TEXT(Table1[[#This Row],[Report Date]], "mmmm"),"")</f>
        <v/>
      </c>
      <c r="N5743" s="13" t="str">
        <f>IFERROR(YEAR(Table1[[#This Row],[Report Date]]),"")</f>
        <v/>
      </c>
      <c r="O5743" s="13" t="str">
        <f ca="1">IF(Table1[[#This Row],[Report Date]]&gt;=TODAY()-6, "within week", "Older")</f>
        <v>within week</v>
      </c>
      <c r="P5743" s="37" t="e">
        <f>EOMONTH(Table1[[#This Row],[Report Date]], 0)</f>
        <v>#VALUE!</v>
      </c>
    </row>
    <row r="5744" spans="1:16" x14ac:dyDescent="0.25">
      <c r="A5744" s="9" t="s">
        <v>148</v>
      </c>
      <c r="B5744" s="10" t="s">
        <v>148</v>
      </c>
      <c r="C5744" s="9" t="s">
        <v>104</v>
      </c>
      <c r="D5744" s="9">
        <v>1</v>
      </c>
      <c r="E5744" s="9" t="s">
        <v>148</v>
      </c>
      <c r="F5744" s="9">
        <v>293696</v>
      </c>
      <c r="G5744" s="9" t="s">
        <v>118</v>
      </c>
      <c r="H5744" s="9" t="s">
        <v>138</v>
      </c>
      <c r="I5744" s="9" t="s">
        <v>148</v>
      </c>
      <c r="J5744" s="9" t="s">
        <v>148</v>
      </c>
      <c r="K5744" s="9" t="s">
        <v>148</v>
      </c>
      <c r="L5744" s="10" t="s">
        <v>148</v>
      </c>
      <c r="M5744" s="13" t="str">
        <f>IFERROR(TEXT(Table1[[#This Row],[Report Date]], "mmmm"),"")</f>
        <v/>
      </c>
      <c r="N5744" s="13" t="str">
        <f>IFERROR(YEAR(Table1[[#This Row],[Report Date]]),"")</f>
        <v/>
      </c>
      <c r="O5744" s="13" t="str">
        <f ca="1">IF(Table1[[#This Row],[Report Date]]&gt;=TODAY()-6, "within week", "Older")</f>
        <v>within week</v>
      </c>
      <c r="P5744" s="37" t="e">
        <f>EOMONTH(Table1[[#This Row],[Report Date]], 0)</f>
        <v>#VALUE!</v>
      </c>
    </row>
    <row r="5745" spans="1:16" x14ac:dyDescent="0.25">
      <c r="A5745" s="9" t="s">
        <v>148</v>
      </c>
      <c r="B5745" s="10" t="s">
        <v>148</v>
      </c>
      <c r="C5745" s="9" t="s">
        <v>104</v>
      </c>
      <c r="D5745" s="9">
        <v>1</v>
      </c>
      <c r="E5745" s="9" t="s">
        <v>148</v>
      </c>
      <c r="F5745" s="9">
        <v>712955</v>
      </c>
      <c r="G5745" s="9" t="s">
        <v>119</v>
      </c>
      <c r="H5745" s="9" t="s">
        <v>139</v>
      </c>
      <c r="I5745" s="9" t="s">
        <v>148</v>
      </c>
      <c r="J5745" s="9" t="s">
        <v>148</v>
      </c>
      <c r="K5745" s="9" t="s">
        <v>148</v>
      </c>
      <c r="L5745" s="10" t="s">
        <v>148</v>
      </c>
      <c r="M5745" s="13" t="str">
        <f>IFERROR(TEXT(Table1[[#This Row],[Report Date]], "mmmm"),"")</f>
        <v/>
      </c>
      <c r="N5745" s="13" t="str">
        <f>IFERROR(YEAR(Table1[[#This Row],[Report Date]]),"")</f>
        <v/>
      </c>
      <c r="O5745" s="13" t="str">
        <f ca="1">IF(Table1[[#This Row],[Report Date]]&gt;=TODAY()-6, "within week", "Older")</f>
        <v>within week</v>
      </c>
      <c r="P5745" s="37" t="e">
        <f>EOMONTH(Table1[[#This Row],[Report Date]], 0)</f>
        <v>#VALUE!</v>
      </c>
    </row>
    <row r="5746" spans="1:16" x14ac:dyDescent="0.25">
      <c r="A5746" s="9" t="s">
        <v>148</v>
      </c>
      <c r="B5746" s="10" t="s">
        <v>148</v>
      </c>
      <c r="C5746" s="9" t="s">
        <v>104</v>
      </c>
      <c r="D5746" s="9">
        <v>1</v>
      </c>
      <c r="E5746" s="9" t="s">
        <v>148</v>
      </c>
      <c r="F5746" s="9">
        <v>283060</v>
      </c>
      <c r="G5746" s="9" t="s">
        <v>121</v>
      </c>
      <c r="H5746" s="9" t="s">
        <v>141</v>
      </c>
      <c r="I5746" s="9" t="s">
        <v>148</v>
      </c>
      <c r="J5746" s="9" t="s">
        <v>148</v>
      </c>
      <c r="K5746" s="9" t="s">
        <v>148</v>
      </c>
      <c r="L5746" s="10" t="s">
        <v>148</v>
      </c>
      <c r="M5746" s="13" t="str">
        <f>IFERROR(TEXT(Table1[[#This Row],[Report Date]], "mmmm"),"")</f>
        <v/>
      </c>
      <c r="N5746" s="13" t="str">
        <f>IFERROR(YEAR(Table1[[#This Row],[Report Date]]),"")</f>
        <v/>
      </c>
      <c r="O5746" s="13" t="str">
        <f ca="1">IF(Table1[[#This Row],[Report Date]]&gt;=TODAY()-6, "within week", "Older")</f>
        <v>within week</v>
      </c>
      <c r="P5746" s="37" t="e">
        <f>EOMONTH(Table1[[#This Row],[Report Date]], 0)</f>
        <v>#VALUE!</v>
      </c>
    </row>
    <row r="5747" spans="1:16" x14ac:dyDescent="0.25">
      <c r="A5747" s="9" t="s">
        <v>148</v>
      </c>
      <c r="B5747" s="10" t="s">
        <v>148</v>
      </c>
      <c r="C5747" s="9" t="s">
        <v>104</v>
      </c>
      <c r="D5747" s="9">
        <v>1</v>
      </c>
      <c r="E5747" s="9" t="s">
        <v>148</v>
      </c>
      <c r="F5747" s="9">
        <v>411253</v>
      </c>
      <c r="G5747" s="9" t="s">
        <v>123</v>
      </c>
      <c r="H5747" s="9" t="s">
        <v>143</v>
      </c>
      <c r="I5747" s="9" t="s">
        <v>148</v>
      </c>
      <c r="J5747" s="9" t="s">
        <v>148</v>
      </c>
      <c r="K5747" s="9" t="s">
        <v>148</v>
      </c>
      <c r="L5747" s="10" t="s">
        <v>148</v>
      </c>
      <c r="M5747" s="13" t="str">
        <f>IFERROR(TEXT(Table1[[#This Row],[Report Date]], "mmmm"),"")</f>
        <v/>
      </c>
      <c r="N5747" s="13" t="str">
        <f>IFERROR(YEAR(Table1[[#This Row],[Report Date]]),"")</f>
        <v/>
      </c>
      <c r="O5747" s="13" t="str">
        <f ca="1">IF(Table1[[#This Row],[Report Date]]&gt;=TODAY()-6, "within week", "Older")</f>
        <v>within week</v>
      </c>
      <c r="P5747" s="37" t="e">
        <f>EOMONTH(Table1[[#This Row],[Report Date]], 0)</f>
        <v>#VALUE!</v>
      </c>
    </row>
    <row r="5748" spans="1:16" x14ac:dyDescent="0.25">
      <c r="A5748" s="9" t="s">
        <v>148</v>
      </c>
      <c r="B5748" s="10" t="s">
        <v>148</v>
      </c>
      <c r="C5748" s="9" t="s">
        <v>104</v>
      </c>
      <c r="D5748" s="9">
        <v>1</v>
      </c>
      <c r="E5748" s="9" t="s">
        <v>148</v>
      </c>
      <c r="F5748" s="9">
        <v>795302</v>
      </c>
      <c r="G5748" s="9" t="s">
        <v>125</v>
      </c>
      <c r="H5748" s="9" t="s">
        <v>137</v>
      </c>
      <c r="I5748" s="9" t="s">
        <v>148</v>
      </c>
      <c r="J5748" s="9" t="s">
        <v>148</v>
      </c>
      <c r="K5748" s="9" t="s">
        <v>148</v>
      </c>
      <c r="L5748" s="10" t="s">
        <v>148</v>
      </c>
      <c r="M5748" s="13" t="str">
        <f>IFERROR(TEXT(Table1[[#This Row],[Report Date]], "mmmm"),"")</f>
        <v/>
      </c>
      <c r="N5748" s="13" t="str">
        <f>IFERROR(YEAR(Table1[[#This Row],[Report Date]]),"")</f>
        <v/>
      </c>
      <c r="O5748" s="13" t="str">
        <f ca="1">IF(Table1[[#This Row],[Report Date]]&gt;=TODAY()-6, "within week", "Older")</f>
        <v>within week</v>
      </c>
      <c r="P5748" s="37" t="e">
        <f>EOMONTH(Table1[[#This Row],[Report Date]], 0)</f>
        <v>#VALUE!</v>
      </c>
    </row>
    <row r="5749" spans="1:16" x14ac:dyDescent="0.25">
      <c r="A5749" s="9" t="s">
        <v>148</v>
      </c>
      <c r="B5749" s="10" t="s">
        <v>148</v>
      </c>
      <c r="C5749" s="9" t="s">
        <v>104</v>
      </c>
      <c r="D5749" s="9">
        <v>1</v>
      </c>
      <c r="E5749" s="9" t="s">
        <v>148</v>
      </c>
      <c r="F5749" s="9">
        <v>881210</v>
      </c>
      <c r="G5749" s="9" t="s">
        <v>126</v>
      </c>
      <c r="H5749" s="9" t="s">
        <v>138</v>
      </c>
      <c r="I5749" s="9" t="s">
        <v>148</v>
      </c>
      <c r="J5749" s="9" t="s">
        <v>148</v>
      </c>
      <c r="K5749" s="9" t="s">
        <v>148</v>
      </c>
      <c r="L5749" s="10" t="s">
        <v>148</v>
      </c>
      <c r="M5749" s="13" t="str">
        <f>IFERROR(TEXT(Table1[[#This Row],[Report Date]], "mmmm"),"")</f>
        <v/>
      </c>
      <c r="N5749" s="13" t="str">
        <f>IFERROR(YEAR(Table1[[#This Row],[Report Date]]),"")</f>
        <v/>
      </c>
      <c r="O5749" s="13" t="str">
        <f ca="1">IF(Table1[[#This Row],[Report Date]]&gt;=TODAY()-6, "within week", "Older")</f>
        <v>within week</v>
      </c>
      <c r="P5749" s="37" t="e">
        <f>EOMONTH(Table1[[#This Row],[Report Date]], 0)</f>
        <v>#VALUE!</v>
      </c>
    </row>
    <row r="5750" spans="1:16" x14ac:dyDescent="0.25">
      <c r="A5750" s="9" t="s">
        <v>148</v>
      </c>
      <c r="B5750" s="10" t="s">
        <v>148</v>
      </c>
      <c r="C5750" s="9" t="s">
        <v>104</v>
      </c>
      <c r="D5750" s="9">
        <v>1</v>
      </c>
      <c r="E5750" s="9" t="s">
        <v>148</v>
      </c>
      <c r="F5750" s="9">
        <v>754260</v>
      </c>
      <c r="G5750" s="9" t="s">
        <v>124</v>
      </c>
      <c r="H5750" s="9" t="s">
        <v>128</v>
      </c>
      <c r="I5750" s="9" t="s">
        <v>148</v>
      </c>
      <c r="J5750" s="9" t="s">
        <v>148</v>
      </c>
      <c r="K5750" s="9" t="s">
        <v>148</v>
      </c>
      <c r="L5750" s="10" t="s">
        <v>148</v>
      </c>
      <c r="M5750" s="13" t="str">
        <f>IFERROR(TEXT(Table1[[#This Row],[Report Date]], "mmmm"),"")</f>
        <v/>
      </c>
      <c r="N5750" s="13" t="str">
        <f>IFERROR(YEAR(Table1[[#This Row],[Report Date]]),"")</f>
        <v/>
      </c>
      <c r="O5750" s="13" t="str">
        <f ca="1">IF(Table1[[#This Row],[Report Date]]&gt;=TODAY()-6, "within week", "Older")</f>
        <v>within week</v>
      </c>
      <c r="P5750" s="37" t="e">
        <f>EOMONTH(Table1[[#This Row],[Report Date]], 0)</f>
        <v>#VALUE!</v>
      </c>
    </row>
    <row r="5751" spans="1:16" x14ac:dyDescent="0.25">
      <c r="A5751" s="9" t="s">
        <v>148</v>
      </c>
      <c r="B5751" s="10" t="s">
        <v>148</v>
      </c>
      <c r="C5751" s="9" t="s">
        <v>104</v>
      </c>
      <c r="D5751" s="9">
        <v>1</v>
      </c>
      <c r="E5751" s="9" t="s">
        <v>148</v>
      </c>
      <c r="F5751" s="9">
        <v>771801</v>
      </c>
      <c r="G5751" s="9" t="s">
        <v>123</v>
      </c>
      <c r="H5751" s="9" t="s">
        <v>131</v>
      </c>
      <c r="I5751" s="9" t="s">
        <v>148</v>
      </c>
      <c r="J5751" s="9" t="s">
        <v>148</v>
      </c>
      <c r="K5751" s="9" t="s">
        <v>148</v>
      </c>
      <c r="L5751" s="10" t="s">
        <v>148</v>
      </c>
      <c r="M5751" s="13" t="str">
        <f>IFERROR(TEXT(Table1[[#This Row],[Report Date]], "mmmm"),"")</f>
        <v/>
      </c>
      <c r="N5751" s="13" t="str">
        <f>IFERROR(YEAR(Table1[[#This Row],[Report Date]]),"")</f>
        <v/>
      </c>
      <c r="O5751" s="13" t="str">
        <f ca="1">IF(Table1[[#This Row],[Report Date]]&gt;=TODAY()-6, "within week", "Older")</f>
        <v>within week</v>
      </c>
      <c r="P5751" s="37" t="e">
        <f>EOMONTH(Table1[[#This Row],[Report Date]], 0)</f>
        <v>#VALUE!</v>
      </c>
    </row>
    <row r="5752" spans="1:16" x14ac:dyDescent="0.25">
      <c r="A5752" s="9" t="s">
        <v>148</v>
      </c>
      <c r="B5752" s="10" t="s">
        <v>148</v>
      </c>
      <c r="C5752" s="9" t="s">
        <v>104</v>
      </c>
      <c r="D5752" s="9">
        <v>1</v>
      </c>
      <c r="E5752" s="9" t="s">
        <v>148</v>
      </c>
      <c r="F5752" s="9">
        <v>664159</v>
      </c>
      <c r="G5752" s="9" t="s">
        <v>124</v>
      </c>
      <c r="H5752" s="9" t="s">
        <v>132</v>
      </c>
      <c r="I5752" s="9" t="s">
        <v>148</v>
      </c>
      <c r="J5752" s="9" t="s">
        <v>148</v>
      </c>
      <c r="K5752" s="9" t="s">
        <v>148</v>
      </c>
      <c r="L5752" s="10" t="s">
        <v>148</v>
      </c>
      <c r="M5752" s="13" t="str">
        <f>IFERROR(TEXT(Table1[[#This Row],[Report Date]], "mmmm"),"")</f>
        <v/>
      </c>
      <c r="N5752" s="13" t="str">
        <f>IFERROR(YEAR(Table1[[#This Row],[Report Date]]),"")</f>
        <v/>
      </c>
      <c r="O5752" s="13" t="str">
        <f ca="1">IF(Table1[[#This Row],[Report Date]]&gt;=TODAY()-6, "within week", "Older")</f>
        <v>within week</v>
      </c>
      <c r="P5752" s="37" t="e">
        <f>EOMONTH(Table1[[#This Row],[Report Date]], 0)</f>
        <v>#VALUE!</v>
      </c>
    </row>
    <row r="5753" spans="1:16" x14ac:dyDescent="0.25">
      <c r="A5753" s="9" t="s">
        <v>148</v>
      </c>
      <c r="B5753" s="10" t="s">
        <v>148</v>
      </c>
      <c r="C5753" s="9" t="s">
        <v>104</v>
      </c>
      <c r="D5753" s="9">
        <v>1</v>
      </c>
      <c r="E5753" s="9" t="s">
        <v>148</v>
      </c>
      <c r="F5753" s="9">
        <v>281709</v>
      </c>
      <c r="G5753" s="9" t="s">
        <v>116</v>
      </c>
      <c r="H5753" s="9" t="s">
        <v>136</v>
      </c>
      <c r="I5753" s="9" t="s">
        <v>148</v>
      </c>
      <c r="J5753" s="9" t="s">
        <v>148</v>
      </c>
      <c r="K5753" s="9" t="s">
        <v>148</v>
      </c>
      <c r="L5753" s="10" t="s">
        <v>148</v>
      </c>
      <c r="M5753" s="13" t="str">
        <f>IFERROR(TEXT(Table1[[#This Row],[Report Date]], "mmmm"),"")</f>
        <v/>
      </c>
      <c r="N5753" s="13" t="str">
        <f>IFERROR(YEAR(Table1[[#This Row],[Report Date]]),"")</f>
        <v/>
      </c>
      <c r="O5753" s="13" t="str">
        <f ca="1">IF(Table1[[#This Row],[Report Date]]&gt;=TODAY()-6, "within week", "Older")</f>
        <v>within week</v>
      </c>
      <c r="P5753" s="37" t="e">
        <f>EOMONTH(Table1[[#This Row],[Report Date]], 0)</f>
        <v>#VALUE!</v>
      </c>
    </row>
    <row r="5754" spans="1:16" x14ac:dyDescent="0.25">
      <c r="A5754" s="9" t="s">
        <v>148</v>
      </c>
      <c r="B5754" s="10" t="s">
        <v>148</v>
      </c>
      <c r="C5754" s="9" t="s">
        <v>104</v>
      </c>
      <c r="D5754" s="9">
        <v>1</v>
      </c>
      <c r="E5754" s="9" t="s">
        <v>148</v>
      </c>
      <c r="F5754" s="9">
        <v>159001</v>
      </c>
      <c r="G5754" s="9" t="s">
        <v>117</v>
      </c>
      <c r="H5754" s="9" t="s">
        <v>129</v>
      </c>
      <c r="I5754" s="9" t="s">
        <v>148</v>
      </c>
      <c r="J5754" s="9" t="s">
        <v>148</v>
      </c>
      <c r="K5754" s="9" t="s">
        <v>148</v>
      </c>
      <c r="L5754" s="10" t="s">
        <v>148</v>
      </c>
      <c r="M5754" s="13" t="str">
        <f>IFERROR(TEXT(Table1[[#This Row],[Report Date]], "mmmm"),"")</f>
        <v/>
      </c>
      <c r="N5754" s="13" t="str">
        <f>IFERROR(YEAR(Table1[[#This Row],[Report Date]]),"")</f>
        <v/>
      </c>
      <c r="O5754" s="13" t="str">
        <f ca="1">IF(Table1[[#This Row],[Report Date]]&gt;=TODAY()-6, "within week", "Older")</f>
        <v>within week</v>
      </c>
      <c r="P5754" s="37" t="e">
        <f>EOMONTH(Table1[[#This Row],[Report Date]], 0)</f>
        <v>#VALUE!</v>
      </c>
    </row>
    <row r="5755" spans="1:16" x14ac:dyDescent="0.25">
      <c r="A5755" s="9" t="s">
        <v>148</v>
      </c>
      <c r="B5755" s="10" t="s">
        <v>148</v>
      </c>
      <c r="C5755" s="9" t="s">
        <v>104</v>
      </c>
      <c r="D5755" s="9">
        <v>1</v>
      </c>
      <c r="E5755" s="9" t="s">
        <v>148</v>
      </c>
      <c r="F5755" s="9">
        <v>821584</v>
      </c>
      <c r="G5755" s="9" t="s">
        <v>121</v>
      </c>
      <c r="H5755" s="9" t="s">
        <v>145</v>
      </c>
      <c r="I5755" s="9" t="s">
        <v>148</v>
      </c>
      <c r="J5755" s="9" t="s">
        <v>148</v>
      </c>
      <c r="K5755" s="9" t="s">
        <v>148</v>
      </c>
      <c r="L5755" s="10" t="s">
        <v>148</v>
      </c>
      <c r="M5755" s="13" t="str">
        <f>IFERROR(TEXT(Table1[[#This Row],[Report Date]], "mmmm"),"")</f>
        <v/>
      </c>
      <c r="N5755" s="13" t="str">
        <f>IFERROR(YEAR(Table1[[#This Row],[Report Date]]),"")</f>
        <v/>
      </c>
      <c r="O5755" s="13" t="str">
        <f ca="1">IF(Table1[[#This Row],[Report Date]]&gt;=TODAY()-6, "within week", "Older")</f>
        <v>within week</v>
      </c>
      <c r="P5755" s="37" t="e">
        <f>EOMONTH(Table1[[#This Row],[Report Date]], 0)</f>
        <v>#VALUE!</v>
      </c>
    </row>
    <row r="5756" spans="1:16" x14ac:dyDescent="0.25">
      <c r="A5756" s="9" t="s">
        <v>148</v>
      </c>
      <c r="B5756" s="10" t="s">
        <v>148</v>
      </c>
      <c r="C5756" s="9" t="s">
        <v>104</v>
      </c>
      <c r="D5756" s="9">
        <v>1</v>
      </c>
      <c r="E5756" s="9" t="s">
        <v>148</v>
      </c>
      <c r="F5756" s="9">
        <v>144145</v>
      </c>
      <c r="G5756" s="9" t="s">
        <v>124</v>
      </c>
      <c r="H5756" s="9" t="s">
        <v>144</v>
      </c>
      <c r="I5756" s="9" t="s">
        <v>148</v>
      </c>
      <c r="J5756" s="9" t="s">
        <v>148</v>
      </c>
      <c r="K5756" s="9" t="s">
        <v>148</v>
      </c>
      <c r="L5756" s="10" t="s">
        <v>148</v>
      </c>
      <c r="M5756" s="13" t="str">
        <f>IFERROR(TEXT(Table1[[#This Row],[Report Date]], "mmmm"),"")</f>
        <v/>
      </c>
      <c r="N5756" s="13" t="str">
        <f>IFERROR(YEAR(Table1[[#This Row],[Report Date]]),"")</f>
        <v/>
      </c>
      <c r="O5756" s="13" t="str">
        <f ca="1">IF(Table1[[#This Row],[Report Date]]&gt;=TODAY()-6, "within week", "Older")</f>
        <v>within week</v>
      </c>
      <c r="P5756" s="37" t="e">
        <f>EOMONTH(Table1[[#This Row],[Report Date]], 0)</f>
        <v>#VALUE!</v>
      </c>
    </row>
    <row r="5757" spans="1:16" x14ac:dyDescent="0.25">
      <c r="A5757" s="9" t="s">
        <v>148</v>
      </c>
      <c r="B5757" s="10" t="s">
        <v>148</v>
      </c>
      <c r="C5757" s="9" t="s">
        <v>104</v>
      </c>
      <c r="D5757" s="9">
        <v>1</v>
      </c>
      <c r="E5757" s="9" t="s">
        <v>148</v>
      </c>
      <c r="F5757" s="9">
        <v>495007</v>
      </c>
      <c r="G5757" s="9" t="s">
        <v>120</v>
      </c>
      <c r="H5757" s="9" t="s">
        <v>132</v>
      </c>
      <c r="I5757" s="9" t="s">
        <v>148</v>
      </c>
      <c r="J5757" s="9" t="s">
        <v>148</v>
      </c>
      <c r="K5757" s="9" t="s">
        <v>148</v>
      </c>
      <c r="L5757" s="10" t="s">
        <v>148</v>
      </c>
      <c r="M5757" s="13" t="str">
        <f>IFERROR(TEXT(Table1[[#This Row],[Report Date]], "mmmm"),"")</f>
        <v/>
      </c>
      <c r="N5757" s="13" t="str">
        <f>IFERROR(YEAR(Table1[[#This Row],[Report Date]]),"")</f>
        <v/>
      </c>
      <c r="O5757" s="13" t="str">
        <f ca="1">IF(Table1[[#This Row],[Report Date]]&gt;=TODAY()-6, "within week", "Older")</f>
        <v>within week</v>
      </c>
      <c r="P5757" s="37" t="e">
        <f>EOMONTH(Table1[[#This Row],[Report Date]], 0)</f>
        <v>#VALUE!</v>
      </c>
    </row>
    <row r="5758" spans="1:16" x14ac:dyDescent="0.25">
      <c r="A5758" s="9" t="s">
        <v>148</v>
      </c>
      <c r="B5758" s="10" t="s">
        <v>148</v>
      </c>
      <c r="C5758" s="9" t="s">
        <v>104</v>
      </c>
      <c r="D5758" s="9">
        <v>1</v>
      </c>
      <c r="E5758" s="9" t="s">
        <v>148</v>
      </c>
      <c r="F5758" s="9">
        <v>226436</v>
      </c>
      <c r="G5758" s="9" t="s">
        <v>117</v>
      </c>
      <c r="H5758" s="9" t="s">
        <v>141</v>
      </c>
      <c r="I5758" s="9" t="s">
        <v>148</v>
      </c>
      <c r="J5758" s="9" t="s">
        <v>148</v>
      </c>
      <c r="K5758" s="9" t="s">
        <v>148</v>
      </c>
      <c r="L5758" s="10" t="s">
        <v>148</v>
      </c>
      <c r="M5758" s="13" t="str">
        <f>IFERROR(TEXT(Table1[[#This Row],[Report Date]], "mmmm"),"")</f>
        <v/>
      </c>
      <c r="N5758" s="13" t="str">
        <f>IFERROR(YEAR(Table1[[#This Row],[Report Date]]),"")</f>
        <v/>
      </c>
      <c r="O5758" s="13" t="str">
        <f ca="1">IF(Table1[[#This Row],[Report Date]]&gt;=TODAY()-6, "within week", "Older")</f>
        <v>within week</v>
      </c>
      <c r="P5758" s="37" t="e">
        <f>EOMONTH(Table1[[#This Row],[Report Date]], 0)</f>
        <v>#VALUE!</v>
      </c>
    </row>
    <row r="5759" spans="1:16" x14ac:dyDescent="0.25">
      <c r="A5759" s="9" t="s">
        <v>148</v>
      </c>
      <c r="B5759" s="10" t="s">
        <v>148</v>
      </c>
      <c r="C5759" s="9" t="s">
        <v>104</v>
      </c>
      <c r="D5759" s="9">
        <v>1</v>
      </c>
      <c r="E5759" s="9" t="s">
        <v>148</v>
      </c>
      <c r="F5759" s="9">
        <v>902586</v>
      </c>
      <c r="G5759" s="9" t="s">
        <v>127</v>
      </c>
      <c r="H5759" s="9" t="s">
        <v>131</v>
      </c>
      <c r="I5759" s="9" t="s">
        <v>148</v>
      </c>
      <c r="J5759" s="9" t="s">
        <v>148</v>
      </c>
      <c r="K5759" s="9" t="s">
        <v>148</v>
      </c>
      <c r="L5759" s="10" t="s">
        <v>148</v>
      </c>
      <c r="M5759" s="13" t="str">
        <f>IFERROR(TEXT(Table1[[#This Row],[Report Date]], "mmmm"),"")</f>
        <v/>
      </c>
      <c r="N5759" s="13" t="str">
        <f>IFERROR(YEAR(Table1[[#This Row],[Report Date]]),"")</f>
        <v/>
      </c>
      <c r="O5759" s="13" t="str">
        <f ca="1">IF(Table1[[#This Row],[Report Date]]&gt;=TODAY()-6, "within week", "Older")</f>
        <v>within week</v>
      </c>
      <c r="P5759" s="37" t="e">
        <f>EOMONTH(Table1[[#This Row],[Report Date]], 0)</f>
        <v>#VALUE!</v>
      </c>
    </row>
    <row r="5760" spans="1:16" x14ac:dyDescent="0.25">
      <c r="A5760" s="9" t="s">
        <v>148</v>
      </c>
      <c r="B5760" s="10" t="s">
        <v>148</v>
      </c>
      <c r="C5760" s="9" t="s">
        <v>104</v>
      </c>
      <c r="D5760" s="9">
        <v>1</v>
      </c>
      <c r="E5760" s="9" t="s">
        <v>148</v>
      </c>
      <c r="F5760" s="9">
        <v>326899</v>
      </c>
      <c r="G5760" s="9" t="s">
        <v>116</v>
      </c>
      <c r="H5760" s="9" t="s">
        <v>132</v>
      </c>
      <c r="I5760" s="9" t="s">
        <v>148</v>
      </c>
      <c r="J5760" s="9" t="s">
        <v>148</v>
      </c>
      <c r="K5760" s="9" t="s">
        <v>148</v>
      </c>
      <c r="L5760" s="10" t="s">
        <v>148</v>
      </c>
      <c r="M5760" s="13" t="str">
        <f>IFERROR(TEXT(Table1[[#This Row],[Report Date]], "mmmm"),"")</f>
        <v/>
      </c>
      <c r="N5760" s="13" t="str">
        <f>IFERROR(YEAR(Table1[[#This Row],[Report Date]]),"")</f>
        <v/>
      </c>
      <c r="O5760" s="13" t="str">
        <f ca="1">IF(Table1[[#This Row],[Report Date]]&gt;=TODAY()-6, "within week", "Older")</f>
        <v>within week</v>
      </c>
      <c r="P5760" s="37" t="e">
        <f>EOMONTH(Table1[[#This Row],[Report Date]], 0)</f>
        <v>#VALUE!</v>
      </c>
    </row>
    <row r="5761" spans="1:16" x14ac:dyDescent="0.25">
      <c r="A5761" s="9" t="s">
        <v>148</v>
      </c>
      <c r="B5761" s="10" t="s">
        <v>148</v>
      </c>
      <c r="C5761" s="9" t="s">
        <v>104</v>
      </c>
      <c r="D5761" s="9">
        <v>1</v>
      </c>
      <c r="E5761" s="9" t="s">
        <v>148</v>
      </c>
      <c r="F5761" s="9">
        <v>684781</v>
      </c>
      <c r="G5761" s="9" t="s">
        <v>126</v>
      </c>
      <c r="H5761" s="9" t="s">
        <v>142</v>
      </c>
      <c r="I5761" s="9" t="s">
        <v>148</v>
      </c>
      <c r="J5761" s="9" t="s">
        <v>148</v>
      </c>
      <c r="K5761" s="9" t="s">
        <v>148</v>
      </c>
      <c r="L5761" s="10" t="s">
        <v>148</v>
      </c>
      <c r="M5761" s="13" t="str">
        <f>IFERROR(TEXT(Table1[[#This Row],[Report Date]], "mmmm"),"")</f>
        <v/>
      </c>
      <c r="N5761" s="13" t="str">
        <f>IFERROR(YEAR(Table1[[#This Row],[Report Date]]),"")</f>
        <v/>
      </c>
      <c r="O5761" s="13" t="str">
        <f ca="1">IF(Table1[[#This Row],[Report Date]]&gt;=TODAY()-6, "within week", "Older")</f>
        <v>within week</v>
      </c>
      <c r="P5761" s="37" t="e">
        <f>EOMONTH(Table1[[#This Row],[Report Date]], 0)</f>
        <v>#VALUE!</v>
      </c>
    </row>
    <row r="5762" spans="1:16" x14ac:dyDescent="0.25">
      <c r="A5762" s="9" t="s">
        <v>148</v>
      </c>
      <c r="B5762" s="10" t="s">
        <v>148</v>
      </c>
      <c r="C5762" s="9" t="s">
        <v>104</v>
      </c>
      <c r="D5762" s="9">
        <v>1</v>
      </c>
      <c r="E5762" s="9" t="s">
        <v>148</v>
      </c>
      <c r="F5762" s="9">
        <v>998493</v>
      </c>
      <c r="G5762" s="9" t="s">
        <v>127</v>
      </c>
      <c r="H5762" s="9" t="s">
        <v>143</v>
      </c>
      <c r="I5762" s="9" t="s">
        <v>148</v>
      </c>
      <c r="J5762" s="9" t="s">
        <v>148</v>
      </c>
      <c r="K5762" s="9" t="s">
        <v>148</v>
      </c>
      <c r="L5762" s="10" t="s">
        <v>148</v>
      </c>
      <c r="M5762" s="13" t="str">
        <f>IFERROR(TEXT(Table1[[#This Row],[Report Date]], "mmmm"),"")</f>
        <v/>
      </c>
      <c r="N5762" s="13" t="str">
        <f>IFERROR(YEAR(Table1[[#This Row],[Report Date]]),"")</f>
        <v/>
      </c>
      <c r="O5762" s="13" t="str">
        <f ca="1">IF(Table1[[#This Row],[Report Date]]&gt;=TODAY()-6, "within week", "Older")</f>
        <v>within week</v>
      </c>
      <c r="P5762" s="37" t="e">
        <f>EOMONTH(Table1[[#This Row],[Report Date]], 0)</f>
        <v>#VALUE!</v>
      </c>
    </row>
    <row r="5763" spans="1:16" x14ac:dyDescent="0.25">
      <c r="A5763" s="9" t="s">
        <v>148</v>
      </c>
      <c r="B5763" s="10" t="s">
        <v>148</v>
      </c>
      <c r="C5763" s="9" t="s">
        <v>104</v>
      </c>
      <c r="D5763" s="9">
        <v>1</v>
      </c>
      <c r="E5763" s="9" t="s">
        <v>148</v>
      </c>
      <c r="F5763" s="9">
        <v>557373</v>
      </c>
      <c r="G5763" s="9" t="s">
        <v>118</v>
      </c>
      <c r="H5763" s="9" t="s">
        <v>146</v>
      </c>
      <c r="I5763" s="9" t="s">
        <v>148</v>
      </c>
      <c r="J5763" s="9" t="s">
        <v>148</v>
      </c>
      <c r="K5763" s="9" t="s">
        <v>148</v>
      </c>
      <c r="L5763" s="10" t="s">
        <v>148</v>
      </c>
      <c r="M5763" s="13" t="str">
        <f>IFERROR(TEXT(Table1[[#This Row],[Report Date]], "mmmm"),"")</f>
        <v/>
      </c>
      <c r="N5763" s="13" t="str">
        <f>IFERROR(YEAR(Table1[[#This Row],[Report Date]]),"")</f>
        <v/>
      </c>
      <c r="O5763" s="13" t="str">
        <f ca="1">IF(Table1[[#This Row],[Report Date]]&gt;=TODAY()-6, "within week", "Older")</f>
        <v>within week</v>
      </c>
      <c r="P5763" s="37" t="e">
        <f>EOMONTH(Table1[[#This Row],[Report Date]], 0)</f>
        <v>#VALUE!</v>
      </c>
    </row>
    <row r="5764" spans="1:16" x14ac:dyDescent="0.25">
      <c r="A5764" s="9" t="s">
        <v>148</v>
      </c>
      <c r="B5764" s="10" t="s">
        <v>148</v>
      </c>
      <c r="C5764" s="9" t="s">
        <v>104</v>
      </c>
      <c r="D5764" s="9">
        <v>1</v>
      </c>
      <c r="E5764" s="9" t="s">
        <v>148</v>
      </c>
      <c r="F5764" s="9">
        <v>936472</v>
      </c>
      <c r="G5764" s="9" t="s">
        <v>121</v>
      </c>
      <c r="H5764" s="9" t="s">
        <v>129</v>
      </c>
      <c r="I5764" s="9" t="s">
        <v>148</v>
      </c>
      <c r="J5764" s="9" t="s">
        <v>148</v>
      </c>
      <c r="K5764" s="9" t="s">
        <v>148</v>
      </c>
      <c r="L5764" s="10" t="s">
        <v>148</v>
      </c>
      <c r="M5764" s="13" t="str">
        <f>IFERROR(TEXT(Table1[[#This Row],[Report Date]], "mmmm"),"")</f>
        <v/>
      </c>
      <c r="N5764" s="13" t="str">
        <f>IFERROR(YEAR(Table1[[#This Row],[Report Date]]),"")</f>
        <v/>
      </c>
      <c r="O5764" s="13" t="str">
        <f ca="1">IF(Table1[[#This Row],[Report Date]]&gt;=TODAY()-6, "within week", "Older")</f>
        <v>within week</v>
      </c>
      <c r="P5764" s="37" t="e">
        <f>EOMONTH(Table1[[#This Row],[Report Date]], 0)</f>
        <v>#VALUE!</v>
      </c>
    </row>
    <row r="5765" spans="1:16" x14ac:dyDescent="0.25">
      <c r="A5765" s="9" t="s">
        <v>148</v>
      </c>
      <c r="B5765" s="10" t="s">
        <v>148</v>
      </c>
      <c r="C5765" s="9" t="s">
        <v>104</v>
      </c>
      <c r="D5765" s="9">
        <v>1</v>
      </c>
      <c r="E5765" s="9" t="s">
        <v>148</v>
      </c>
      <c r="F5765" s="9">
        <v>214409</v>
      </c>
      <c r="G5765" s="9" t="s">
        <v>117</v>
      </c>
      <c r="H5765" s="9" t="s">
        <v>129</v>
      </c>
      <c r="I5765" s="9" t="s">
        <v>148</v>
      </c>
      <c r="J5765" s="9" t="s">
        <v>148</v>
      </c>
      <c r="K5765" s="9" t="s">
        <v>148</v>
      </c>
      <c r="L5765" s="10" t="s">
        <v>148</v>
      </c>
      <c r="M5765" s="13" t="str">
        <f>IFERROR(TEXT(Table1[[#This Row],[Report Date]], "mmmm"),"")</f>
        <v/>
      </c>
      <c r="N5765" s="13" t="str">
        <f>IFERROR(YEAR(Table1[[#This Row],[Report Date]]),"")</f>
        <v/>
      </c>
      <c r="O5765" s="13" t="str">
        <f ca="1">IF(Table1[[#This Row],[Report Date]]&gt;=TODAY()-6, "within week", "Older")</f>
        <v>within week</v>
      </c>
      <c r="P5765" s="37" t="e">
        <f>EOMONTH(Table1[[#This Row],[Report Date]], 0)</f>
        <v>#VALUE!</v>
      </c>
    </row>
    <row r="5766" spans="1:16" x14ac:dyDescent="0.25">
      <c r="A5766" s="9" t="s">
        <v>148</v>
      </c>
      <c r="B5766" s="10" t="s">
        <v>148</v>
      </c>
      <c r="C5766" s="9" t="s">
        <v>104</v>
      </c>
      <c r="D5766" s="9">
        <v>1</v>
      </c>
      <c r="E5766" s="9" t="s">
        <v>148</v>
      </c>
      <c r="F5766" s="9">
        <v>138937</v>
      </c>
      <c r="G5766" s="9" t="s">
        <v>124</v>
      </c>
      <c r="H5766" s="9" t="s">
        <v>136</v>
      </c>
      <c r="I5766" s="9" t="s">
        <v>148</v>
      </c>
      <c r="J5766" s="9" t="s">
        <v>148</v>
      </c>
      <c r="K5766" s="9" t="s">
        <v>148</v>
      </c>
      <c r="L5766" s="10" t="s">
        <v>148</v>
      </c>
      <c r="M5766" s="13" t="str">
        <f>IFERROR(TEXT(Table1[[#This Row],[Report Date]], "mmmm"),"")</f>
        <v/>
      </c>
      <c r="N5766" s="13" t="str">
        <f>IFERROR(YEAR(Table1[[#This Row],[Report Date]]),"")</f>
        <v/>
      </c>
      <c r="O5766" s="13" t="str">
        <f ca="1">IF(Table1[[#This Row],[Report Date]]&gt;=TODAY()-6, "within week", "Older")</f>
        <v>within week</v>
      </c>
      <c r="P5766" s="37" t="e">
        <f>EOMONTH(Table1[[#This Row],[Report Date]], 0)</f>
        <v>#VALUE!</v>
      </c>
    </row>
    <row r="5767" spans="1:16" x14ac:dyDescent="0.25">
      <c r="A5767" s="9" t="s">
        <v>148</v>
      </c>
      <c r="B5767" s="10" t="s">
        <v>148</v>
      </c>
      <c r="C5767" s="9" t="s">
        <v>104</v>
      </c>
      <c r="D5767" s="9">
        <v>1</v>
      </c>
      <c r="E5767" s="9" t="s">
        <v>148</v>
      </c>
      <c r="F5767" s="9">
        <v>367976</v>
      </c>
      <c r="G5767" s="9" t="s">
        <v>117</v>
      </c>
      <c r="H5767" s="9" t="s">
        <v>141</v>
      </c>
      <c r="I5767" s="9" t="s">
        <v>148</v>
      </c>
      <c r="J5767" s="9" t="s">
        <v>148</v>
      </c>
      <c r="K5767" s="9" t="s">
        <v>148</v>
      </c>
      <c r="L5767" s="10" t="s">
        <v>148</v>
      </c>
      <c r="M5767" s="13" t="str">
        <f>IFERROR(TEXT(Table1[[#This Row],[Report Date]], "mmmm"),"")</f>
        <v/>
      </c>
      <c r="N5767" s="13" t="str">
        <f>IFERROR(YEAR(Table1[[#This Row],[Report Date]]),"")</f>
        <v/>
      </c>
      <c r="O5767" s="13" t="str">
        <f ca="1">IF(Table1[[#This Row],[Report Date]]&gt;=TODAY()-6, "within week", "Older")</f>
        <v>within week</v>
      </c>
      <c r="P5767" s="37" t="e">
        <f>EOMONTH(Table1[[#This Row],[Report Date]], 0)</f>
        <v>#VALUE!</v>
      </c>
    </row>
    <row r="5768" spans="1:16" x14ac:dyDescent="0.25">
      <c r="A5768" s="9" t="s">
        <v>148</v>
      </c>
      <c r="B5768" s="10" t="s">
        <v>148</v>
      </c>
      <c r="C5768" s="9" t="s">
        <v>104</v>
      </c>
      <c r="D5768" s="9">
        <v>1</v>
      </c>
      <c r="E5768" s="9" t="s">
        <v>148</v>
      </c>
      <c r="F5768" s="9">
        <v>170471</v>
      </c>
      <c r="G5768" s="9" t="s">
        <v>116</v>
      </c>
      <c r="H5768" s="9" t="s">
        <v>136</v>
      </c>
      <c r="I5768" s="9" t="s">
        <v>148</v>
      </c>
      <c r="J5768" s="9" t="s">
        <v>148</v>
      </c>
      <c r="K5768" s="9" t="s">
        <v>148</v>
      </c>
      <c r="L5768" s="10" t="s">
        <v>148</v>
      </c>
      <c r="M5768" s="13" t="str">
        <f>IFERROR(TEXT(Table1[[#This Row],[Report Date]], "mmmm"),"")</f>
        <v/>
      </c>
      <c r="N5768" s="13" t="str">
        <f>IFERROR(YEAR(Table1[[#This Row],[Report Date]]),"")</f>
        <v/>
      </c>
      <c r="O5768" s="13" t="str">
        <f ca="1">IF(Table1[[#This Row],[Report Date]]&gt;=TODAY()-6, "within week", "Older")</f>
        <v>within week</v>
      </c>
      <c r="P5768" s="37" t="e">
        <f>EOMONTH(Table1[[#This Row],[Report Date]], 0)</f>
        <v>#VALUE!</v>
      </c>
    </row>
    <row r="5769" spans="1:16" x14ac:dyDescent="0.25">
      <c r="A5769" s="9" t="s">
        <v>148</v>
      </c>
      <c r="B5769" s="10" t="s">
        <v>148</v>
      </c>
      <c r="C5769" s="9" t="s">
        <v>104</v>
      </c>
      <c r="D5769" s="9">
        <v>1</v>
      </c>
      <c r="E5769" s="9" t="s">
        <v>148</v>
      </c>
      <c r="F5769" s="9">
        <v>822621</v>
      </c>
      <c r="G5769" s="9" t="s">
        <v>123</v>
      </c>
      <c r="H5769" s="9" t="s">
        <v>135</v>
      </c>
      <c r="I5769" s="9" t="s">
        <v>148</v>
      </c>
      <c r="J5769" s="9" t="s">
        <v>148</v>
      </c>
      <c r="K5769" s="9" t="s">
        <v>148</v>
      </c>
      <c r="L5769" s="10" t="s">
        <v>148</v>
      </c>
      <c r="M5769" s="13" t="str">
        <f>IFERROR(TEXT(Table1[[#This Row],[Report Date]], "mmmm"),"")</f>
        <v/>
      </c>
      <c r="N5769" s="13" t="str">
        <f>IFERROR(YEAR(Table1[[#This Row],[Report Date]]),"")</f>
        <v/>
      </c>
      <c r="O5769" s="13" t="str">
        <f ca="1">IF(Table1[[#This Row],[Report Date]]&gt;=TODAY()-6, "within week", "Older")</f>
        <v>within week</v>
      </c>
      <c r="P5769" s="37" t="e">
        <f>EOMONTH(Table1[[#This Row],[Report Date]], 0)</f>
        <v>#VALUE!</v>
      </c>
    </row>
    <row r="5770" spans="1:16" x14ac:dyDescent="0.25">
      <c r="A5770" s="9" t="s">
        <v>148</v>
      </c>
      <c r="B5770" s="10" t="s">
        <v>148</v>
      </c>
      <c r="C5770" s="9" t="s">
        <v>104</v>
      </c>
      <c r="D5770" s="9">
        <v>1</v>
      </c>
      <c r="E5770" s="9" t="s">
        <v>148</v>
      </c>
      <c r="F5770" s="9">
        <v>557816</v>
      </c>
      <c r="G5770" s="9" t="s">
        <v>124</v>
      </c>
      <c r="H5770" s="9" t="s">
        <v>136</v>
      </c>
      <c r="I5770" s="9" t="s">
        <v>148</v>
      </c>
      <c r="J5770" s="9" t="s">
        <v>148</v>
      </c>
      <c r="K5770" s="9" t="s">
        <v>148</v>
      </c>
      <c r="L5770" s="10" t="s">
        <v>148</v>
      </c>
      <c r="M5770" s="13" t="str">
        <f>IFERROR(TEXT(Table1[[#This Row],[Report Date]], "mmmm"),"")</f>
        <v/>
      </c>
      <c r="N5770" s="13" t="str">
        <f>IFERROR(YEAR(Table1[[#This Row],[Report Date]]),"")</f>
        <v/>
      </c>
      <c r="O5770" s="13" t="str">
        <f ca="1">IF(Table1[[#This Row],[Report Date]]&gt;=TODAY()-6, "within week", "Older")</f>
        <v>within week</v>
      </c>
      <c r="P5770" s="37" t="e">
        <f>EOMONTH(Table1[[#This Row],[Report Date]], 0)</f>
        <v>#VALUE!</v>
      </c>
    </row>
    <row r="5771" spans="1:16" x14ac:dyDescent="0.25">
      <c r="A5771" s="9" t="s">
        <v>148</v>
      </c>
      <c r="B5771" s="10" t="s">
        <v>148</v>
      </c>
      <c r="C5771" s="9" t="s">
        <v>104</v>
      </c>
      <c r="D5771" s="9">
        <v>1</v>
      </c>
      <c r="E5771" s="9" t="s">
        <v>148</v>
      </c>
      <c r="F5771" s="9">
        <v>685157</v>
      </c>
      <c r="G5771" s="9" t="s">
        <v>125</v>
      </c>
      <c r="H5771" s="9" t="s">
        <v>137</v>
      </c>
      <c r="I5771" s="9" t="s">
        <v>148</v>
      </c>
      <c r="J5771" s="9" t="s">
        <v>148</v>
      </c>
      <c r="K5771" s="9" t="s">
        <v>148</v>
      </c>
      <c r="L5771" s="10" t="s">
        <v>148</v>
      </c>
      <c r="M5771" s="13" t="str">
        <f>IFERROR(TEXT(Table1[[#This Row],[Report Date]], "mmmm"),"")</f>
        <v/>
      </c>
      <c r="N5771" s="13" t="str">
        <f>IFERROR(YEAR(Table1[[#This Row],[Report Date]]),"")</f>
        <v/>
      </c>
      <c r="O5771" s="13" t="str">
        <f ca="1">IF(Table1[[#This Row],[Report Date]]&gt;=TODAY()-6, "within week", "Older")</f>
        <v>within week</v>
      </c>
      <c r="P5771" s="37" t="e">
        <f>EOMONTH(Table1[[#This Row],[Report Date]], 0)</f>
        <v>#VALUE!</v>
      </c>
    </row>
    <row r="5772" spans="1:16" x14ac:dyDescent="0.25">
      <c r="A5772" s="9" t="s">
        <v>148</v>
      </c>
      <c r="B5772" s="10" t="s">
        <v>148</v>
      </c>
      <c r="C5772" s="9" t="s">
        <v>104</v>
      </c>
      <c r="D5772" s="9">
        <v>1</v>
      </c>
      <c r="E5772" s="9" t="s">
        <v>148</v>
      </c>
      <c r="F5772" s="9">
        <v>398703</v>
      </c>
      <c r="G5772" s="9" t="s">
        <v>117</v>
      </c>
      <c r="H5772" s="9" t="s">
        <v>133</v>
      </c>
      <c r="I5772" s="9" t="s">
        <v>148</v>
      </c>
      <c r="J5772" s="9" t="s">
        <v>148</v>
      </c>
      <c r="K5772" s="9" t="s">
        <v>148</v>
      </c>
      <c r="L5772" s="10" t="s">
        <v>148</v>
      </c>
      <c r="M5772" s="13" t="str">
        <f>IFERROR(TEXT(Table1[[#This Row],[Report Date]], "mmmm"),"")</f>
        <v/>
      </c>
      <c r="N5772" s="13" t="str">
        <f>IFERROR(YEAR(Table1[[#This Row],[Report Date]]),"")</f>
        <v/>
      </c>
      <c r="O5772" s="13" t="str">
        <f ca="1">IF(Table1[[#This Row],[Report Date]]&gt;=TODAY()-6, "within week", "Older")</f>
        <v>within week</v>
      </c>
      <c r="P5772" s="37" t="e">
        <f>EOMONTH(Table1[[#This Row],[Report Date]], 0)</f>
        <v>#VALUE!</v>
      </c>
    </row>
    <row r="5773" spans="1:16" x14ac:dyDescent="0.25">
      <c r="A5773" s="9" t="s">
        <v>148</v>
      </c>
      <c r="B5773" s="10" t="s">
        <v>148</v>
      </c>
      <c r="C5773" s="9" t="s">
        <v>104</v>
      </c>
      <c r="D5773" s="9">
        <v>1</v>
      </c>
      <c r="E5773" s="9" t="s">
        <v>148</v>
      </c>
      <c r="F5773" s="9">
        <v>293830</v>
      </c>
      <c r="G5773" s="9" t="s">
        <v>126</v>
      </c>
      <c r="H5773" s="9" t="s">
        <v>142</v>
      </c>
      <c r="I5773" s="9" t="s">
        <v>148</v>
      </c>
      <c r="J5773" s="9" t="s">
        <v>148</v>
      </c>
      <c r="K5773" s="9" t="s">
        <v>148</v>
      </c>
      <c r="L5773" s="10" t="s">
        <v>148</v>
      </c>
      <c r="M5773" s="13" t="str">
        <f>IFERROR(TEXT(Table1[[#This Row],[Report Date]], "mmmm"),"")</f>
        <v/>
      </c>
      <c r="N5773" s="13" t="str">
        <f>IFERROR(YEAR(Table1[[#This Row],[Report Date]]),"")</f>
        <v/>
      </c>
      <c r="O5773" s="13" t="str">
        <f ca="1">IF(Table1[[#This Row],[Report Date]]&gt;=TODAY()-6, "within week", "Older")</f>
        <v>within week</v>
      </c>
      <c r="P5773" s="37" t="e">
        <f>EOMONTH(Table1[[#This Row],[Report Date]], 0)</f>
        <v>#VALUE!</v>
      </c>
    </row>
    <row r="5774" spans="1:16" x14ac:dyDescent="0.25">
      <c r="A5774" s="9" t="s">
        <v>148</v>
      </c>
      <c r="B5774" s="10" t="s">
        <v>148</v>
      </c>
      <c r="C5774" s="9" t="s">
        <v>104</v>
      </c>
      <c r="D5774" s="9">
        <v>1</v>
      </c>
      <c r="E5774" s="9" t="s">
        <v>148</v>
      </c>
      <c r="F5774" s="9">
        <v>987266</v>
      </c>
      <c r="G5774" s="9" t="s">
        <v>121</v>
      </c>
      <c r="H5774" s="9" t="s">
        <v>129</v>
      </c>
      <c r="I5774" s="9" t="s">
        <v>148</v>
      </c>
      <c r="J5774" s="9" t="s">
        <v>148</v>
      </c>
      <c r="K5774" s="9" t="s">
        <v>148</v>
      </c>
      <c r="L5774" s="10" t="s">
        <v>148</v>
      </c>
      <c r="M5774" s="13" t="str">
        <f>IFERROR(TEXT(Table1[[#This Row],[Report Date]], "mmmm"),"")</f>
        <v/>
      </c>
      <c r="N5774" s="13" t="str">
        <f>IFERROR(YEAR(Table1[[#This Row],[Report Date]]),"")</f>
        <v/>
      </c>
      <c r="O5774" s="13" t="str">
        <f ca="1">IF(Table1[[#This Row],[Report Date]]&gt;=TODAY()-6, "within week", "Older")</f>
        <v>within week</v>
      </c>
      <c r="P5774" s="37" t="e">
        <f>EOMONTH(Table1[[#This Row],[Report Date]], 0)</f>
        <v>#VALUE!</v>
      </c>
    </row>
    <row r="5775" spans="1:16" x14ac:dyDescent="0.25">
      <c r="A5775" s="9" t="s">
        <v>148</v>
      </c>
      <c r="B5775" s="10" t="s">
        <v>148</v>
      </c>
      <c r="C5775" s="9" t="s">
        <v>104</v>
      </c>
      <c r="D5775" s="9">
        <v>1</v>
      </c>
      <c r="E5775" s="9" t="s">
        <v>148</v>
      </c>
      <c r="F5775" s="9">
        <v>437491</v>
      </c>
      <c r="G5775" s="9" t="s">
        <v>125</v>
      </c>
      <c r="H5775" s="9" t="s">
        <v>145</v>
      </c>
      <c r="I5775" s="9" t="s">
        <v>148</v>
      </c>
      <c r="J5775" s="9" t="s">
        <v>148</v>
      </c>
      <c r="K5775" s="9" t="s">
        <v>148</v>
      </c>
      <c r="L5775" s="10" t="s">
        <v>148</v>
      </c>
      <c r="M5775" s="13" t="str">
        <f>IFERROR(TEXT(Table1[[#This Row],[Report Date]], "mmmm"),"")</f>
        <v/>
      </c>
      <c r="N5775" s="13" t="str">
        <f>IFERROR(YEAR(Table1[[#This Row],[Report Date]]),"")</f>
        <v/>
      </c>
      <c r="O5775" s="13" t="str">
        <f ca="1">IF(Table1[[#This Row],[Report Date]]&gt;=TODAY()-6, "within week", "Older")</f>
        <v>within week</v>
      </c>
      <c r="P5775" s="37" t="e">
        <f>EOMONTH(Table1[[#This Row],[Report Date]], 0)</f>
        <v>#VALUE!</v>
      </c>
    </row>
    <row r="5776" spans="1:16" x14ac:dyDescent="0.25">
      <c r="A5776" s="9" t="s">
        <v>148</v>
      </c>
      <c r="B5776" s="10" t="s">
        <v>148</v>
      </c>
      <c r="C5776" s="9" t="s">
        <v>104</v>
      </c>
      <c r="D5776" s="9">
        <v>1</v>
      </c>
      <c r="E5776" s="9" t="s">
        <v>148</v>
      </c>
      <c r="F5776" s="9">
        <v>268669</v>
      </c>
      <c r="G5776" s="9" t="s">
        <v>121</v>
      </c>
      <c r="H5776" s="9" t="s">
        <v>133</v>
      </c>
      <c r="I5776" s="9" t="s">
        <v>148</v>
      </c>
      <c r="J5776" s="9" t="s">
        <v>148</v>
      </c>
      <c r="K5776" s="9" t="s">
        <v>148</v>
      </c>
      <c r="L5776" s="10" t="s">
        <v>148</v>
      </c>
      <c r="M5776" s="13" t="str">
        <f>IFERROR(TEXT(Table1[[#This Row],[Report Date]], "mmmm"),"")</f>
        <v/>
      </c>
      <c r="N5776" s="13" t="str">
        <f>IFERROR(YEAR(Table1[[#This Row],[Report Date]]),"")</f>
        <v/>
      </c>
      <c r="O5776" s="13" t="str">
        <f ca="1">IF(Table1[[#This Row],[Report Date]]&gt;=TODAY()-6, "within week", "Older")</f>
        <v>within week</v>
      </c>
      <c r="P5776" s="37" t="e">
        <f>EOMONTH(Table1[[#This Row],[Report Date]], 0)</f>
        <v>#VALUE!</v>
      </c>
    </row>
    <row r="5777" spans="1:16" x14ac:dyDescent="0.25">
      <c r="A5777" s="9" t="s">
        <v>148</v>
      </c>
      <c r="B5777" s="10" t="s">
        <v>148</v>
      </c>
      <c r="C5777" s="9" t="s">
        <v>104</v>
      </c>
      <c r="D5777" s="9">
        <v>1</v>
      </c>
      <c r="E5777" s="9" t="s">
        <v>148</v>
      </c>
      <c r="F5777" s="9">
        <v>320550</v>
      </c>
      <c r="G5777" s="9" t="s">
        <v>118</v>
      </c>
      <c r="H5777" s="9" t="s">
        <v>146</v>
      </c>
      <c r="I5777" s="9" t="s">
        <v>148</v>
      </c>
      <c r="J5777" s="9" t="s">
        <v>148</v>
      </c>
      <c r="K5777" s="9" t="s">
        <v>148</v>
      </c>
      <c r="L5777" s="10" t="s">
        <v>148</v>
      </c>
      <c r="M5777" s="13" t="str">
        <f>IFERROR(TEXT(Table1[[#This Row],[Report Date]], "mmmm"),"")</f>
        <v/>
      </c>
      <c r="N5777" s="13" t="str">
        <f>IFERROR(YEAR(Table1[[#This Row],[Report Date]]),"")</f>
        <v/>
      </c>
      <c r="O5777" s="13" t="str">
        <f ca="1">IF(Table1[[#This Row],[Report Date]]&gt;=TODAY()-6, "within week", "Older")</f>
        <v>within week</v>
      </c>
      <c r="P5777" s="37" t="e">
        <f>EOMONTH(Table1[[#This Row],[Report Date]], 0)</f>
        <v>#VALUE!</v>
      </c>
    </row>
    <row r="5778" spans="1:16" x14ac:dyDescent="0.25">
      <c r="A5778" s="9" t="s">
        <v>148</v>
      </c>
      <c r="B5778" s="10" t="s">
        <v>148</v>
      </c>
      <c r="C5778" s="9" t="s">
        <v>104</v>
      </c>
      <c r="D5778" s="9">
        <v>1</v>
      </c>
      <c r="E5778" s="9" t="s">
        <v>148</v>
      </c>
      <c r="F5778" s="9">
        <v>320512</v>
      </c>
      <c r="G5778" s="9" t="s">
        <v>122</v>
      </c>
      <c r="H5778" s="9" t="s">
        <v>130</v>
      </c>
      <c r="I5778" s="9" t="s">
        <v>148</v>
      </c>
      <c r="J5778" s="9" t="s">
        <v>148</v>
      </c>
      <c r="K5778" s="9" t="s">
        <v>148</v>
      </c>
      <c r="L5778" s="10" t="s">
        <v>148</v>
      </c>
      <c r="M5778" s="13" t="str">
        <f>IFERROR(TEXT(Table1[[#This Row],[Report Date]], "mmmm"),"")</f>
        <v/>
      </c>
      <c r="N5778" s="13" t="str">
        <f>IFERROR(YEAR(Table1[[#This Row],[Report Date]]),"")</f>
        <v/>
      </c>
      <c r="O5778" s="13" t="str">
        <f ca="1">IF(Table1[[#This Row],[Report Date]]&gt;=TODAY()-6, "within week", "Older")</f>
        <v>within week</v>
      </c>
      <c r="P5778" s="37" t="e">
        <f>EOMONTH(Table1[[#This Row],[Report Date]], 0)</f>
        <v>#VALUE!</v>
      </c>
    </row>
    <row r="5779" spans="1:16" x14ac:dyDescent="0.25">
      <c r="A5779" s="9" t="s">
        <v>148</v>
      </c>
      <c r="B5779" s="10" t="s">
        <v>148</v>
      </c>
      <c r="C5779" s="9" t="s">
        <v>104</v>
      </c>
      <c r="D5779" s="9">
        <v>1</v>
      </c>
      <c r="E5779" s="9" t="s">
        <v>148</v>
      </c>
      <c r="F5779" s="9">
        <v>137719</v>
      </c>
      <c r="G5779" s="9" t="s">
        <v>126</v>
      </c>
      <c r="H5779" s="9" t="s">
        <v>134</v>
      </c>
      <c r="I5779" s="9" t="s">
        <v>148</v>
      </c>
      <c r="J5779" s="9" t="s">
        <v>148</v>
      </c>
      <c r="K5779" s="9" t="s">
        <v>148</v>
      </c>
      <c r="L5779" s="10" t="s">
        <v>148</v>
      </c>
      <c r="M5779" s="13" t="str">
        <f>IFERROR(TEXT(Table1[[#This Row],[Report Date]], "mmmm"),"")</f>
        <v/>
      </c>
      <c r="N5779" s="13" t="str">
        <f>IFERROR(YEAR(Table1[[#This Row],[Report Date]]),"")</f>
        <v/>
      </c>
      <c r="O5779" s="13" t="str">
        <f ca="1">IF(Table1[[#This Row],[Report Date]]&gt;=TODAY()-6, "within week", "Older")</f>
        <v>within week</v>
      </c>
      <c r="P5779" s="37" t="e">
        <f>EOMONTH(Table1[[#This Row],[Report Date]], 0)</f>
        <v>#VALUE!</v>
      </c>
    </row>
    <row r="5780" spans="1:16" x14ac:dyDescent="0.25">
      <c r="A5780" s="9" t="s">
        <v>148</v>
      </c>
      <c r="B5780" s="10" t="s">
        <v>148</v>
      </c>
      <c r="C5780" s="9" t="s">
        <v>104</v>
      </c>
      <c r="D5780" s="9">
        <v>1</v>
      </c>
      <c r="E5780" s="9" t="s">
        <v>148</v>
      </c>
      <c r="F5780" s="9">
        <v>726449</v>
      </c>
      <c r="G5780" s="9" t="s">
        <v>124</v>
      </c>
      <c r="H5780" s="9" t="s">
        <v>144</v>
      </c>
      <c r="I5780" s="9" t="s">
        <v>148</v>
      </c>
      <c r="J5780" s="9" t="s">
        <v>148</v>
      </c>
      <c r="K5780" s="9" t="s">
        <v>148</v>
      </c>
      <c r="L5780" s="10" t="s">
        <v>148</v>
      </c>
      <c r="M5780" s="13" t="str">
        <f>IFERROR(TEXT(Table1[[#This Row],[Report Date]], "mmmm"),"")</f>
        <v/>
      </c>
      <c r="N5780" s="13" t="str">
        <f>IFERROR(YEAR(Table1[[#This Row],[Report Date]]),"")</f>
        <v/>
      </c>
      <c r="O5780" s="13" t="str">
        <f ca="1">IF(Table1[[#This Row],[Report Date]]&gt;=TODAY()-6, "within week", "Older")</f>
        <v>within week</v>
      </c>
      <c r="P5780" s="37" t="e">
        <f>EOMONTH(Table1[[#This Row],[Report Date]], 0)</f>
        <v>#VALUE!</v>
      </c>
    </row>
    <row r="5781" spans="1:16" x14ac:dyDescent="0.25">
      <c r="A5781" s="9" t="s">
        <v>148</v>
      </c>
      <c r="B5781" s="10" t="s">
        <v>148</v>
      </c>
      <c r="C5781" s="9" t="s">
        <v>104</v>
      </c>
      <c r="D5781" s="9">
        <v>1</v>
      </c>
      <c r="E5781" s="9" t="s">
        <v>148</v>
      </c>
      <c r="F5781" s="9">
        <v>730377</v>
      </c>
      <c r="G5781" s="9" t="s">
        <v>125</v>
      </c>
      <c r="H5781" s="9" t="s">
        <v>145</v>
      </c>
      <c r="I5781" s="9" t="s">
        <v>148</v>
      </c>
      <c r="J5781" s="9" t="s">
        <v>148</v>
      </c>
      <c r="K5781" s="9" t="s">
        <v>148</v>
      </c>
      <c r="L5781" s="10" t="s">
        <v>148</v>
      </c>
      <c r="M5781" s="13" t="str">
        <f>IFERROR(TEXT(Table1[[#This Row],[Report Date]], "mmmm"),"")</f>
        <v/>
      </c>
      <c r="N5781" s="13" t="str">
        <f>IFERROR(YEAR(Table1[[#This Row],[Report Date]]),"")</f>
        <v/>
      </c>
      <c r="O5781" s="13" t="str">
        <f ca="1">IF(Table1[[#This Row],[Report Date]]&gt;=TODAY()-6, "within week", "Older")</f>
        <v>within week</v>
      </c>
      <c r="P5781" s="37" t="e">
        <f>EOMONTH(Table1[[#This Row],[Report Date]], 0)</f>
        <v>#VALUE!</v>
      </c>
    </row>
    <row r="5782" spans="1:16" x14ac:dyDescent="0.25">
      <c r="A5782" s="9" t="s">
        <v>148</v>
      </c>
      <c r="B5782" s="10" t="s">
        <v>148</v>
      </c>
      <c r="C5782" s="9" t="s">
        <v>104</v>
      </c>
      <c r="D5782" s="9">
        <v>1</v>
      </c>
      <c r="E5782" s="9" t="s">
        <v>148</v>
      </c>
      <c r="F5782" s="9">
        <v>954695</v>
      </c>
      <c r="G5782" s="9" t="s">
        <v>120</v>
      </c>
      <c r="H5782" s="9" t="s">
        <v>132</v>
      </c>
      <c r="I5782" s="9" t="s">
        <v>148</v>
      </c>
      <c r="J5782" s="9" t="s">
        <v>148</v>
      </c>
      <c r="K5782" s="9" t="s">
        <v>148</v>
      </c>
      <c r="L5782" s="10" t="s">
        <v>148</v>
      </c>
      <c r="M5782" s="13" t="str">
        <f>IFERROR(TEXT(Table1[[#This Row],[Report Date]], "mmmm"),"")</f>
        <v/>
      </c>
      <c r="N5782" s="13" t="str">
        <f>IFERROR(YEAR(Table1[[#This Row],[Report Date]]),"")</f>
        <v/>
      </c>
      <c r="O5782" s="13" t="str">
        <f ca="1">IF(Table1[[#This Row],[Report Date]]&gt;=TODAY()-6, "within week", "Older")</f>
        <v>within week</v>
      </c>
      <c r="P5782" s="37" t="e">
        <f>EOMONTH(Table1[[#This Row],[Report Date]], 0)</f>
        <v>#VALUE!</v>
      </c>
    </row>
    <row r="5783" spans="1:16" x14ac:dyDescent="0.25">
      <c r="A5783" s="9" t="s">
        <v>148</v>
      </c>
      <c r="B5783" s="10" t="s">
        <v>148</v>
      </c>
      <c r="C5783" s="9" t="s">
        <v>104</v>
      </c>
      <c r="D5783" s="9">
        <v>1</v>
      </c>
      <c r="E5783" s="9" t="s">
        <v>148</v>
      </c>
      <c r="F5783" s="9">
        <v>360095</v>
      </c>
      <c r="G5783" s="9" t="s">
        <v>116</v>
      </c>
      <c r="H5783" s="9" t="s">
        <v>144</v>
      </c>
      <c r="I5783" s="9" t="s">
        <v>148</v>
      </c>
      <c r="J5783" s="9" t="s">
        <v>148</v>
      </c>
      <c r="K5783" s="9" t="s">
        <v>148</v>
      </c>
      <c r="L5783" s="10" t="s">
        <v>148</v>
      </c>
      <c r="M5783" s="13" t="str">
        <f>IFERROR(TEXT(Table1[[#This Row],[Report Date]], "mmmm"),"")</f>
        <v/>
      </c>
      <c r="N5783" s="13" t="str">
        <f>IFERROR(YEAR(Table1[[#This Row],[Report Date]]),"")</f>
        <v/>
      </c>
      <c r="O5783" s="13" t="str">
        <f ca="1">IF(Table1[[#This Row],[Report Date]]&gt;=TODAY()-6, "within week", "Older")</f>
        <v>within week</v>
      </c>
      <c r="P5783" s="37" t="e">
        <f>EOMONTH(Table1[[#This Row],[Report Date]], 0)</f>
        <v>#VALUE!</v>
      </c>
    </row>
    <row r="5784" spans="1:16" x14ac:dyDescent="0.25">
      <c r="A5784" s="9" t="s">
        <v>148</v>
      </c>
      <c r="B5784" s="10" t="s">
        <v>148</v>
      </c>
      <c r="C5784" s="9" t="s">
        <v>104</v>
      </c>
      <c r="D5784" s="9">
        <v>1</v>
      </c>
      <c r="E5784" s="9" t="s">
        <v>148</v>
      </c>
      <c r="F5784" s="9">
        <v>638036</v>
      </c>
      <c r="G5784" s="9" t="s">
        <v>125</v>
      </c>
      <c r="H5784" s="9" t="s">
        <v>133</v>
      </c>
      <c r="I5784" s="9" t="s">
        <v>148</v>
      </c>
      <c r="J5784" s="9" t="s">
        <v>148</v>
      </c>
      <c r="K5784" s="9" t="s">
        <v>148</v>
      </c>
      <c r="L5784" s="10" t="s">
        <v>148</v>
      </c>
      <c r="M5784" s="13" t="str">
        <f>IFERROR(TEXT(Table1[[#This Row],[Report Date]], "mmmm"),"")</f>
        <v/>
      </c>
      <c r="N5784" s="13" t="str">
        <f>IFERROR(YEAR(Table1[[#This Row],[Report Date]]),"")</f>
        <v/>
      </c>
      <c r="O5784" s="13" t="str">
        <f ca="1">IF(Table1[[#This Row],[Report Date]]&gt;=TODAY()-6, "within week", "Older")</f>
        <v>within week</v>
      </c>
      <c r="P5784" s="37" t="e">
        <f>EOMONTH(Table1[[#This Row],[Report Date]], 0)</f>
        <v>#VALUE!</v>
      </c>
    </row>
    <row r="5785" spans="1:16" x14ac:dyDescent="0.25">
      <c r="A5785" s="9" t="s">
        <v>148</v>
      </c>
      <c r="B5785" s="10" t="s">
        <v>148</v>
      </c>
      <c r="C5785" s="9" t="s">
        <v>104</v>
      </c>
      <c r="D5785" s="9">
        <v>1</v>
      </c>
      <c r="E5785" s="9" t="s">
        <v>148</v>
      </c>
      <c r="F5785" s="9">
        <v>112065</v>
      </c>
      <c r="G5785" s="9" t="s">
        <v>125</v>
      </c>
      <c r="H5785" s="9" t="s">
        <v>145</v>
      </c>
      <c r="I5785" s="9" t="s">
        <v>148</v>
      </c>
      <c r="J5785" s="9" t="s">
        <v>148</v>
      </c>
      <c r="K5785" s="9" t="s">
        <v>148</v>
      </c>
      <c r="L5785" s="10" t="s">
        <v>148</v>
      </c>
      <c r="M5785" s="13" t="str">
        <f>IFERROR(TEXT(Table1[[#This Row],[Report Date]], "mmmm"),"")</f>
        <v/>
      </c>
      <c r="N5785" s="13" t="str">
        <f>IFERROR(YEAR(Table1[[#This Row],[Report Date]]),"")</f>
        <v/>
      </c>
      <c r="O5785" s="13" t="str">
        <f ca="1">IF(Table1[[#This Row],[Report Date]]&gt;=TODAY()-6, "within week", "Older")</f>
        <v>within week</v>
      </c>
      <c r="P5785" s="37" t="e">
        <f>EOMONTH(Table1[[#This Row],[Report Date]], 0)</f>
        <v>#VALUE!</v>
      </c>
    </row>
    <row r="5786" spans="1:16" x14ac:dyDescent="0.25">
      <c r="A5786" s="9" t="s">
        <v>148</v>
      </c>
      <c r="B5786" s="10" t="s">
        <v>148</v>
      </c>
      <c r="C5786" s="9" t="s">
        <v>104</v>
      </c>
      <c r="D5786" s="9">
        <v>1</v>
      </c>
      <c r="E5786" s="9" t="s">
        <v>148</v>
      </c>
      <c r="F5786" s="9">
        <v>239052</v>
      </c>
      <c r="G5786" s="9" t="s">
        <v>118</v>
      </c>
      <c r="H5786" s="9" t="s">
        <v>130</v>
      </c>
      <c r="I5786" s="9" t="s">
        <v>148</v>
      </c>
      <c r="J5786" s="9" t="s">
        <v>148</v>
      </c>
      <c r="K5786" s="9" t="s">
        <v>148</v>
      </c>
      <c r="L5786" s="10" t="s">
        <v>148</v>
      </c>
      <c r="M5786" s="13" t="str">
        <f>IFERROR(TEXT(Table1[[#This Row],[Report Date]], "mmmm"),"")</f>
        <v/>
      </c>
      <c r="N5786" s="13" t="str">
        <f>IFERROR(YEAR(Table1[[#This Row],[Report Date]]),"")</f>
        <v/>
      </c>
      <c r="O5786" s="13" t="str">
        <f ca="1">IF(Table1[[#This Row],[Report Date]]&gt;=TODAY()-6, "within week", "Older")</f>
        <v>within week</v>
      </c>
      <c r="P5786" s="37" t="e">
        <f>EOMONTH(Table1[[#This Row],[Report Date]], 0)</f>
        <v>#VALUE!</v>
      </c>
    </row>
    <row r="5787" spans="1:16" x14ac:dyDescent="0.25">
      <c r="A5787" s="9" t="s">
        <v>148</v>
      </c>
      <c r="B5787" s="10" t="s">
        <v>148</v>
      </c>
      <c r="C5787" s="9" t="s">
        <v>104</v>
      </c>
      <c r="D5787" s="9">
        <v>1</v>
      </c>
      <c r="E5787" s="9" t="s">
        <v>148</v>
      </c>
      <c r="F5787" s="9">
        <v>178135</v>
      </c>
      <c r="G5787" s="9" t="s">
        <v>117</v>
      </c>
      <c r="H5787" s="9" t="s">
        <v>141</v>
      </c>
      <c r="I5787" s="9" t="s">
        <v>148</v>
      </c>
      <c r="J5787" s="9" t="s">
        <v>148</v>
      </c>
      <c r="K5787" s="9" t="s">
        <v>148</v>
      </c>
      <c r="L5787" s="10" t="s">
        <v>148</v>
      </c>
      <c r="M5787" s="13" t="str">
        <f>IFERROR(TEXT(Table1[[#This Row],[Report Date]], "mmmm"),"")</f>
        <v/>
      </c>
      <c r="N5787" s="13" t="str">
        <f>IFERROR(YEAR(Table1[[#This Row],[Report Date]]),"")</f>
        <v/>
      </c>
      <c r="O5787" s="13" t="str">
        <f ca="1">IF(Table1[[#This Row],[Report Date]]&gt;=TODAY()-6, "within week", "Older")</f>
        <v>within week</v>
      </c>
      <c r="P5787" s="37" t="e">
        <f>EOMONTH(Table1[[#This Row],[Report Date]], 0)</f>
        <v>#VALUE!</v>
      </c>
    </row>
    <row r="5788" spans="1:16" x14ac:dyDescent="0.25">
      <c r="A5788" s="9" t="s">
        <v>148</v>
      </c>
      <c r="B5788" s="10" t="s">
        <v>148</v>
      </c>
      <c r="C5788" s="9" t="s">
        <v>104</v>
      </c>
      <c r="D5788" s="9">
        <v>1</v>
      </c>
      <c r="E5788" s="9" t="s">
        <v>148</v>
      </c>
      <c r="F5788" s="9">
        <v>705536</v>
      </c>
      <c r="G5788" s="9" t="s">
        <v>118</v>
      </c>
      <c r="H5788" s="9" t="s">
        <v>142</v>
      </c>
      <c r="I5788" s="9" t="s">
        <v>148</v>
      </c>
      <c r="J5788" s="9" t="s">
        <v>148</v>
      </c>
      <c r="K5788" s="9" t="s">
        <v>148</v>
      </c>
      <c r="L5788" s="10" t="s">
        <v>148</v>
      </c>
      <c r="M5788" s="13" t="str">
        <f>IFERROR(TEXT(Table1[[#This Row],[Report Date]], "mmmm"),"")</f>
        <v/>
      </c>
      <c r="N5788" s="13" t="str">
        <f>IFERROR(YEAR(Table1[[#This Row],[Report Date]]),"")</f>
        <v/>
      </c>
      <c r="O5788" s="13" t="str">
        <f ca="1">IF(Table1[[#This Row],[Report Date]]&gt;=TODAY()-6, "within week", "Older")</f>
        <v>within week</v>
      </c>
      <c r="P5788" s="37" t="e">
        <f>EOMONTH(Table1[[#This Row],[Report Date]], 0)</f>
        <v>#VALUE!</v>
      </c>
    </row>
    <row r="5789" spans="1:16" x14ac:dyDescent="0.25">
      <c r="A5789" s="9" t="s">
        <v>148</v>
      </c>
      <c r="B5789" s="10" t="s">
        <v>148</v>
      </c>
      <c r="C5789" s="9" t="s">
        <v>104</v>
      </c>
      <c r="D5789" s="9">
        <v>1</v>
      </c>
      <c r="E5789" s="9" t="s">
        <v>148</v>
      </c>
      <c r="F5789" s="9">
        <v>935713</v>
      </c>
      <c r="G5789" s="9" t="s">
        <v>124</v>
      </c>
      <c r="H5789" s="9" t="s">
        <v>140</v>
      </c>
      <c r="I5789" s="9" t="s">
        <v>148</v>
      </c>
      <c r="J5789" s="9" t="s">
        <v>148</v>
      </c>
      <c r="K5789" s="9" t="s">
        <v>148</v>
      </c>
      <c r="L5789" s="10" t="s">
        <v>148</v>
      </c>
      <c r="M5789" s="13" t="str">
        <f>IFERROR(TEXT(Table1[[#This Row],[Report Date]], "mmmm"),"")</f>
        <v/>
      </c>
      <c r="N5789" s="13" t="str">
        <f>IFERROR(YEAR(Table1[[#This Row],[Report Date]]),"")</f>
        <v/>
      </c>
      <c r="O5789" s="13" t="str">
        <f ca="1">IF(Table1[[#This Row],[Report Date]]&gt;=TODAY()-6, "within week", "Older")</f>
        <v>within week</v>
      </c>
      <c r="P5789" s="37" t="e">
        <f>EOMONTH(Table1[[#This Row],[Report Date]], 0)</f>
        <v>#VALUE!</v>
      </c>
    </row>
    <row r="5790" spans="1:16" x14ac:dyDescent="0.25">
      <c r="A5790" s="9" t="s">
        <v>148</v>
      </c>
      <c r="B5790" s="10" t="s">
        <v>148</v>
      </c>
      <c r="C5790" s="9" t="s">
        <v>104</v>
      </c>
      <c r="D5790" s="9">
        <v>1</v>
      </c>
      <c r="E5790" s="9" t="s">
        <v>148</v>
      </c>
      <c r="F5790" s="9">
        <v>383273</v>
      </c>
      <c r="G5790" s="9" t="s">
        <v>118</v>
      </c>
      <c r="H5790" s="9" t="s">
        <v>146</v>
      </c>
      <c r="I5790" s="9" t="s">
        <v>148</v>
      </c>
      <c r="J5790" s="9" t="s">
        <v>148</v>
      </c>
      <c r="K5790" s="9" t="s">
        <v>148</v>
      </c>
      <c r="L5790" s="10" t="s">
        <v>148</v>
      </c>
      <c r="M5790" s="13" t="str">
        <f>IFERROR(TEXT(Table1[[#This Row],[Report Date]], "mmmm"),"")</f>
        <v/>
      </c>
      <c r="N5790" s="13" t="str">
        <f>IFERROR(YEAR(Table1[[#This Row],[Report Date]]),"")</f>
        <v/>
      </c>
      <c r="O5790" s="13" t="str">
        <f ca="1">IF(Table1[[#This Row],[Report Date]]&gt;=TODAY()-6, "within week", "Older")</f>
        <v>within week</v>
      </c>
      <c r="P5790" s="37" t="e">
        <f>EOMONTH(Table1[[#This Row],[Report Date]], 0)</f>
        <v>#VALUE!</v>
      </c>
    </row>
    <row r="5791" spans="1:16" x14ac:dyDescent="0.25">
      <c r="A5791" s="9" t="s">
        <v>11</v>
      </c>
      <c r="B5791" s="10">
        <v>45909</v>
      </c>
      <c r="C5791" s="9" t="s">
        <v>109</v>
      </c>
      <c r="D5791" s="9">
        <v>2</v>
      </c>
      <c r="E5791" s="9" t="s">
        <v>18</v>
      </c>
      <c r="F5791" s="9">
        <v>635545</v>
      </c>
      <c r="G5791" s="9" t="s">
        <v>120</v>
      </c>
      <c r="H5791" s="9" t="s">
        <v>132</v>
      </c>
      <c r="I5791" s="9">
        <v>19</v>
      </c>
      <c r="J5791" s="9">
        <v>17</v>
      </c>
      <c r="K5791" s="9">
        <v>0</v>
      </c>
      <c r="L5791" s="10">
        <v>0</v>
      </c>
      <c r="M5791" s="13" t="str">
        <f>IFERROR(TEXT(Table1[[#This Row],[Report Date]], "mmmm"),"")</f>
        <v>September</v>
      </c>
      <c r="N5791" s="13">
        <f>IFERROR(YEAR(Table1[[#This Row],[Report Date]]),"")</f>
        <v>2025</v>
      </c>
      <c r="O5791" s="13" t="str">
        <f ca="1">IF(Table1[[#This Row],[Report Date]]&gt;=TODAY()-6, "within week", "Older")</f>
        <v>Older</v>
      </c>
      <c r="P5791" s="37">
        <f>EOMONTH(Table1[[#This Row],[Report Date]], 0)</f>
        <v>45930</v>
      </c>
    </row>
    <row r="5792" spans="1:16" x14ac:dyDescent="0.25">
      <c r="A5792" s="9" t="s">
        <v>11</v>
      </c>
      <c r="B5792" s="10">
        <v>45909</v>
      </c>
      <c r="C5792" s="9" t="s">
        <v>109</v>
      </c>
      <c r="D5792" s="9">
        <v>2</v>
      </c>
      <c r="E5792" s="9" t="s">
        <v>18</v>
      </c>
      <c r="F5792" s="9">
        <v>494950</v>
      </c>
      <c r="G5792" s="9" t="s">
        <v>126</v>
      </c>
      <c r="H5792" s="9" t="s">
        <v>138</v>
      </c>
      <c r="I5792" s="9">
        <v>327</v>
      </c>
      <c r="J5792" s="9">
        <v>17</v>
      </c>
      <c r="K5792" s="9">
        <v>0</v>
      </c>
      <c r="L5792" s="10">
        <v>0</v>
      </c>
      <c r="M5792" s="13" t="str">
        <f>IFERROR(TEXT(Table1[[#This Row],[Report Date]], "mmmm"),"")</f>
        <v>September</v>
      </c>
      <c r="N5792" s="13">
        <f>IFERROR(YEAR(Table1[[#This Row],[Report Date]]),"")</f>
        <v>2025</v>
      </c>
      <c r="O5792" s="13" t="str">
        <f ca="1">IF(Table1[[#This Row],[Report Date]]&gt;=TODAY()-6, "within week", "Older")</f>
        <v>Older</v>
      </c>
      <c r="P5792" s="37">
        <f>EOMONTH(Table1[[#This Row],[Report Date]], 0)</f>
        <v>45930</v>
      </c>
    </row>
    <row r="5793" spans="1:16" x14ac:dyDescent="0.25">
      <c r="A5793" s="9" t="s">
        <v>11</v>
      </c>
      <c r="B5793" s="10">
        <v>45909</v>
      </c>
      <c r="C5793" s="9" t="s">
        <v>109</v>
      </c>
      <c r="D5793" s="9">
        <v>2</v>
      </c>
      <c r="E5793" s="9" t="s">
        <v>18</v>
      </c>
      <c r="F5793" s="9">
        <v>297896</v>
      </c>
      <c r="G5793" s="9" t="s">
        <v>116</v>
      </c>
      <c r="H5793" s="9" t="s">
        <v>140</v>
      </c>
      <c r="I5793" s="9">
        <v>63</v>
      </c>
      <c r="J5793" s="9">
        <v>17</v>
      </c>
      <c r="K5793" s="9">
        <v>0</v>
      </c>
      <c r="L5793" s="10">
        <v>0</v>
      </c>
      <c r="M5793" s="13" t="str">
        <f>IFERROR(TEXT(Table1[[#This Row],[Report Date]], "mmmm"),"")</f>
        <v>September</v>
      </c>
      <c r="N5793" s="13">
        <f>IFERROR(YEAR(Table1[[#This Row],[Report Date]]),"")</f>
        <v>2025</v>
      </c>
      <c r="O5793" s="13" t="str">
        <f ca="1">IF(Table1[[#This Row],[Report Date]]&gt;=TODAY()-6, "within week", "Older")</f>
        <v>Older</v>
      </c>
      <c r="P5793" s="37">
        <f>EOMONTH(Table1[[#This Row],[Report Date]], 0)</f>
        <v>45930</v>
      </c>
    </row>
    <row r="5794" spans="1:16" x14ac:dyDescent="0.25">
      <c r="A5794" s="9" t="s">
        <v>11</v>
      </c>
      <c r="B5794" s="10">
        <v>45909</v>
      </c>
      <c r="C5794" s="9" t="s">
        <v>109</v>
      </c>
      <c r="D5794" s="9">
        <v>2</v>
      </c>
      <c r="E5794" s="9" t="s">
        <v>18</v>
      </c>
      <c r="F5794" s="9">
        <v>479967</v>
      </c>
      <c r="G5794" s="9" t="s">
        <v>118</v>
      </c>
      <c r="H5794" s="9" t="s">
        <v>142</v>
      </c>
      <c r="I5794" s="9">
        <v>41</v>
      </c>
      <c r="J5794" s="9">
        <v>17</v>
      </c>
      <c r="K5794" s="9">
        <v>0</v>
      </c>
      <c r="L5794" s="10">
        <v>0</v>
      </c>
      <c r="M5794" s="13" t="str">
        <f>IFERROR(TEXT(Table1[[#This Row],[Report Date]], "mmmm"),"")</f>
        <v>September</v>
      </c>
      <c r="N5794" s="13">
        <f>IFERROR(YEAR(Table1[[#This Row],[Report Date]]),"")</f>
        <v>2025</v>
      </c>
      <c r="O5794" s="13" t="str">
        <f ca="1">IF(Table1[[#This Row],[Report Date]]&gt;=TODAY()-6, "within week", "Older")</f>
        <v>Older</v>
      </c>
      <c r="P5794" s="37">
        <f>EOMONTH(Table1[[#This Row],[Report Date]], 0)</f>
        <v>45930</v>
      </c>
    </row>
    <row r="5795" spans="1:16" x14ac:dyDescent="0.25">
      <c r="A5795" s="9" t="s">
        <v>6</v>
      </c>
      <c r="B5795" s="10">
        <v>45909</v>
      </c>
      <c r="C5795" s="9" t="s">
        <v>109</v>
      </c>
      <c r="D5795" s="9">
        <v>2</v>
      </c>
      <c r="E5795" s="9" t="s">
        <v>18</v>
      </c>
      <c r="F5795" s="9">
        <v>757527</v>
      </c>
      <c r="G5795" s="9" t="s">
        <v>120</v>
      </c>
      <c r="H5795" s="9" t="s">
        <v>136</v>
      </c>
      <c r="I5795" s="9">
        <v>46</v>
      </c>
      <c r="J5795" s="9">
        <v>15</v>
      </c>
      <c r="K5795" s="9">
        <v>0</v>
      </c>
      <c r="L5795" s="10">
        <v>0</v>
      </c>
      <c r="M5795" s="13" t="str">
        <f>IFERROR(TEXT(Table1[[#This Row],[Report Date]], "mmmm"),"")</f>
        <v>September</v>
      </c>
      <c r="N5795" s="13">
        <f>IFERROR(YEAR(Table1[[#This Row],[Report Date]]),"")</f>
        <v>2025</v>
      </c>
      <c r="O5795" s="13" t="str">
        <f ca="1">IF(Table1[[#This Row],[Report Date]]&gt;=TODAY()-6, "within week", "Older")</f>
        <v>Older</v>
      </c>
      <c r="P5795" s="37">
        <f>EOMONTH(Table1[[#This Row],[Report Date]], 0)</f>
        <v>45930</v>
      </c>
    </row>
    <row r="5796" spans="1:16" x14ac:dyDescent="0.25">
      <c r="A5796" s="9" t="s">
        <v>11</v>
      </c>
      <c r="B5796" s="10">
        <v>45902</v>
      </c>
      <c r="C5796" s="9" t="s">
        <v>109</v>
      </c>
      <c r="D5796" s="9">
        <v>2</v>
      </c>
      <c r="E5796" s="9" t="s">
        <v>18</v>
      </c>
      <c r="F5796" s="9">
        <v>400132</v>
      </c>
      <c r="G5796" s="9" t="s">
        <v>119</v>
      </c>
      <c r="H5796" s="9" t="s">
        <v>139</v>
      </c>
      <c r="I5796" s="9">
        <v>49</v>
      </c>
      <c r="J5796" s="9">
        <v>35</v>
      </c>
      <c r="K5796" s="9">
        <v>0</v>
      </c>
      <c r="L5796" s="10">
        <v>0</v>
      </c>
      <c r="M5796" s="13" t="str">
        <f>IFERROR(TEXT(Table1[[#This Row],[Report Date]], "mmmm"),"")</f>
        <v>September</v>
      </c>
      <c r="N5796" s="13">
        <f>IFERROR(YEAR(Table1[[#This Row],[Report Date]]),"")</f>
        <v>2025</v>
      </c>
      <c r="O5796" s="13" t="str">
        <f ca="1">IF(Table1[[#This Row],[Report Date]]&gt;=TODAY()-6, "within week", "Older")</f>
        <v>Older</v>
      </c>
      <c r="P5796" s="37">
        <f>EOMONTH(Table1[[#This Row],[Report Date]], 0)</f>
        <v>45930</v>
      </c>
    </row>
    <row r="5797" spans="1:16" x14ac:dyDescent="0.25">
      <c r="A5797" s="9" t="s">
        <v>11</v>
      </c>
      <c r="B5797" s="10">
        <v>45902</v>
      </c>
      <c r="C5797" s="9" t="s">
        <v>109</v>
      </c>
      <c r="D5797" s="9">
        <v>2</v>
      </c>
      <c r="E5797" s="9" t="s">
        <v>18</v>
      </c>
      <c r="F5797" s="9">
        <v>350883</v>
      </c>
      <c r="G5797" s="9" t="s">
        <v>116</v>
      </c>
      <c r="H5797" s="9" t="s">
        <v>128</v>
      </c>
      <c r="I5797" s="9">
        <v>112</v>
      </c>
      <c r="J5797" s="9">
        <v>18</v>
      </c>
      <c r="K5797" s="9">
        <v>0</v>
      </c>
      <c r="L5797" s="10">
        <v>0</v>
      </c>
      <c r="M5797" s="13" t="str">
        <f>IFERROR(TEXT(Table1[[#This Row],[Report Date]], "mmmm"),"")</f>
        <v>September</v>
      </c>
      <c r="N5797" s="13">
        <f>IFERROR(YEAR(Table1[[#This Row],[Report Date]]),"")</f>
        <v>2025</v>
      </c>
      <c r="O5797" s="13" t="str">
        <f ca="1">IF(Table1[[#This Row],[Report Date]]&gt;=TODAY()-6, "within week", "Older")</f>
        <v>Older</v>
      </c>
      <c r="P5797" s="37">
        <f>EOMONTH(Table1[[#This Row],[Report Date]], 0)</f>
        <v>45930</v>
      </c>
    </row>
    <row r="5798" spans="1:16" x14ac:dyDescent="0.25">
      <c r="A5798" s="9" t="s">
        <v>8</v>
      </c>
      <c r="B5798" s="10">
        <v>45902</v>
      </c>
      <c r="C5798" s="9" t="s">
        <v>109</v>
      </c>
      <c r="D5798" s="9">
        <v>2</v>
      </c>
      <c r="E5798" s="9" t="s">
        <v>18</v>
      </c>
      <c r="F5798" s="9">
        <v>621624</v>
      </c>
      <c r="G5798" s="9" t="s">
        <v>121</v>
      </c>
      <c r="H5798" s="9" t="s">
        <v>133</v>
      </c>
      <c r="I5798" s="9">
        <v>35</v>
      </c>
      <c r="J5798" s="9">
        <v>15</v>
      </c>
      <c r="K5798" s="9">
        <v>0</v>
      </c>
      <c r="L5798" s="10">
        <v>0</v>
      </c>
      <c r="M5798" s="13" t="str">
        <f>IFERROR(TEXT(Table1[[#This Row],[Report Date]], "mmmm"),"")</f>
        <v>September</v>
      </c>
      <c r="N5798" s="13">
        <f>IFERROR(YEAR(Table1[[#This Row],[Report Date]]),"")</f>
        <v>2025</v>
      </c>
      <c r="O5798" s="13" t="str">
        <f ca="1">IF(Table1[[#This Row],[Report Date]]&gt;=TODAY()-6, "within week", "Older")</f>
        <v>Older</v>
      </c>
      <c r="P5798" s="37">
        <f>EOMONTH(Table1[[#This Row],[Report Date]], 0)</f>
        <v>45930</v>
      </c>
    </row>
    <row r="5799" spans="1:16" x14ac:dyDescent="0.25">
      <c r="A5799" s="9" t="s">
        <v>6</v>
      </c>
      <c r="B5799" s="10">
        <v>45902</v>
      </c>
      <c r="C5799" s="9" t="s">
        <v>109</v>
      </c>
      <c r="D5799" s="9">
        <v>2</v>
      </c>
      <c r="E5799" s="9" t="s">
        <v>18</v>
      </c>
      <c r="F5799" s="9">
        <v>414182</v>
      </c>
      <c r="G5799" s="9" t="s">
        <v>119</v>
      </c>
      <c r="H5799" s="9" t="s">
        <v>143</v>
      </c>
      <c r="I5799" s="9">
        <v>60</v>
      </c>
      <c r="J5799" s="9">
        <v>20</v>
      </c>
      <c r="K5799" s="9">
        <v>0</v>
      </c>
      <c r="L5799" s="10">
        <v>0</v>
      </c>
      <c r="M5799" s="13" t="str">
        <f>IFERROR(TEXT(Table1[[#This Row],[Report Date]], "mmmm"),"")</f>
        <v>September</v>
      </c>
      <c r="N5799" s="13">
        <f>IFERROR(YEAR(Table1[[#This Row],[Report Date]]),"")</f>
        <v>2025</v>
      </c>
      <c r="O5799" s="13" t="str">
        <f ca="1">IF(Table1[[#This Row],[Report Date]]&gt;=TODAY()-6, "within week", "Older")</f>
        <v>Older</v>
      </c>
      <c r="P5799" s="37">
        <f>EOMONTH(Table1[[#This Row],[Report Date]], 0)</f>
        <v>45930</v>
      </c>
    </row>
    <row r="5800" spans="1:16" x14ac:dyDescent="0.25">
      <c r="A5800" s="9" t="s">
        <v>3</v>
      </c>
      <c r="B5800" s="10">
        <v>45902</v>
      </c>
      <c r="C5800" s="9" t="s">
        <v>109</v>
      </c>
      <c r="D5800" s="9">
        <v>2</v>
      </c>
      <c r="E5800" s="9" t="s">
        <v>17</v>
      </c>
      <c r="F5800" s="9">
        <v>537992</v>
      </c>
      <c r="G5800" s="9" t="s">
        <v>125</v>
      </c>
      <c r="H5800" s="9" t="s">
        <v>129</v>
      </c>
      <c r="I5800" s="9">
        <v>71</v>
      </c>
      <c r="J5800" s="9">
        <v>15</v>
      </c>
      <c r="K5800" s="9">
        <v>0</v>
      </c>
      <c r="L5800" s="10">
        <v>0</v>
      </c>
      <c r="M5800" s="13" t="str">
        <f>IFERROR(TEXT(Table1[[#This Row],[Report Date]], "mmmm"),"")</f>
        <v>September</v>
      </c>
      <c r="N5800" s="13">
        <f>IFERROR(YEAR(Table1[[#This Row],[Report Date]]),"")</f>
        <v>2025</v>
      </c>
      <c r="O5800" s="13" t="str">
        <f ca="1">IF(Table1[[#This Row],[Report Date]]&gt;=TODAY()-6, "within week", "Older")</f>
        <v>Older</v>
      </c>
      <c r="P5800" s="37">
        <f>EOMONTH(Table1[[#This Row],[Report Date]], 0)</f>
        <v>45930</v>
      </c>
    </row>
    <row r="5801" spans="1:16" x14ac:dyDescent="0.25">
      <c r="A5801" s="9" t="s">
        <v>2</v>
      </c>
      <c r="B5801" s="10">
        <v>45902</v>
      </c>
      <c r="C5801" s="9" t="s">
        <v>109</v>
      </c>
      <c r="D5801" s="9">
        <v>2</v>
      </c>
      <c r="E5801" s="9" t="s">
        <v>18</v>
      </c>
      <c r="F5801" s="9">
        <v>769377</v>
      </c>
      <c r="G5801" s="9" t="s">
        <v>117</v>
      </c>
      <c r="H5801" s="9" t="s">
        <v>133</v>
      </c>
      <c r="I5801" s="9">
        <v>55</v>
      </c>
      <c r="J5801" s="9">
        <v>19</v>
      </c>
      <c r="K5801" s="9">
        <v>0</v>
      </c>
      <c r="L5801" s="10">
        <v>0</v>
      </c>
      <c r="M5801" s="13" t="str">
        <f>IFERROR(TEXT(Table1[[#This Row],[Report Date]], "mmmm"),"")</f>
        <v>September</v>
      </c>
      <c r="N5801" s="13">
        <f>IFERROR(YEAR(Table1[[#This Row],[Report Date]]),"")</f>
        <v>2025</v>
      </c>
      <c r="O5801" s="13" t="str">
        <f ca="1">IF(Table1[[#This Row],[Report Date]]&gt;=TODAY()-6, "within week", "Older")</f>
        <v>Older</v>
      </c>
      <c r="P5801" s="37">
        <f>EOMONTH(Table1[[#This Row],[Report Date]], 0)</f>
        <v>45930</v>
      </c>
    </row>
    <row r="5802" spans="1:16" x14ac:dyDescent="0.25">
      <c r="A5802" s="9" t="s">
        <v>8</v>
      </c>
      <c r="B5802" s="10">
        <v>45895</v>
      </c>
      <c r="C5802" s="9" t="s">
        <v>109</v>
      </c>
      <c r="D5802" s="9">
        <v>2</v>
      </c>
      <c r="E5802" s="9" t="s">
        <v>17</v>
      </c>
      <c r="F5802" s="9">
        <v>407223</v>
      </c>
      <c r="G5802" s="9" t="s">
        <v>119</v>
      </c>
      <c r="H5802" s="9" t="s">
        <v>147</v>
      </c>
      <c r="I5802" s="9">
        <v>61</v>
      </c>
      <c r="J5802" s="9">
        <v>20</v>
      </c>
      <c r="K5802" s="9">
        <v>6</v>
      </c>
      <c r="L5802" s="10">
        <v>0</v>
      </c>
      <c r="M5802" s="13" t="str">
        <f>IFERROR(TEXT(Table1[[#This Row],[Report Date]], "mmmm"),"")</f>
        <v>August</v>
      </c>
      <c r="N5802" s="13">
        <f>IFERROR(YEAR(Table1[[#This Row],[Report Date]]),"")</f>
        <v>2025</v>
      </c>
      <c r="O5802" s="13" t="str">
        <f ca="1">IF(Table1[[#This Row],[Report Date]]&gt;=TODAY()-6, "within week", "Older")</f>
        <v>Older</v>
      </c>
      <c r="P5802" s="37">
        <f>EOMONTH(Table1[[#This Row],[Report Date]], 0)</f>
        <v>45900</v>
      </c>
    </row>
    <row r="5803" spans="1:16" x14ac:dyDescent="0.25">
      <c r="A5803" s="9" t="s">
        <v>2</v>
      </c>
      <c r="B5803" s="10">
        <v>45888</v>
      </c>
      <c r="C5803" s="9" t="s">
        <v>109</v>
      </c>
      <c r="D5803" s="9">
        <v>2</v>
      </c>
      <c r="E5803" s="9" t="s">
        <v>18</v>
      </c>
      <c r="F5803" s="9">
        <v>194566</v>
      </c>
      <c r="G5803" s="9" t="s">
        <v>123</v>
      </c>
      <c r="H5803" s="9" t="s">
        <v>147</v>
      </c>
      <c r="I5803" s="9">
        <v>119</v>
      </c>
      <c r="J5803" s="9">
        <v>18</v>
      </c>
      <c r="K5803" s="9">
        <v>0</v>
      </c>
      <c r="L5803" s="10">
        <v>0</v>
      </c>
      <c r="M5803" s="13" t="str">
        <f>IFERROR(TEXT(Table1[[#This Row],[Report Date]], "mmmm"),"")</f>
        <v>August</v>
      </c>
      <c r="N5803" s="13">
        <f>IFERROR(YEAR(Table1[[#This Row],[Report Date]]),"")</f>
        <v>2025</v>
      </c>
      <c r="O5803" s="13" t="str">
        <f ca="1">IF(Table1[[#This Row],[Report Date]]&gt;=TODAY()-6, "within week", "Older")</f>
        <v>Older</v>
      </c>
      <c r="P5803" s="37">
        <f>EOMONTH(Table1[[#This Row],[Report Date]], 0)</f>
        <v>45900</v>
      </c>
    </row>
    <row r="5804" spans="1:16" x14ac:dyDescent="0.25">
      <c r="A5804" s="9" t="s">
        <v>6</v>
      </c>
      <c r="B5804" s="10">
        <v>45881</v>
      </c>
      <c r="C5804" s="9" t="s">
        <v>109</v>
      </c>
      <c r="D5804" s="9">
        <v>2</v>
      </c>
      <c r="E5804" s="9" t="s">
        <v>20</v>
      </c>
      <c r="F5804" s="9">
        <v>128128</v>
      </c>
      <c r="G5804" s="9" t="s">
        <v>118</v>
      </c>
      <c r="H5804" s="9" t="s">
        <v>146</v>
      </c>
      <c r="I5804" s="9">
        <v>2</v>
      </c>
      <c r="J5804" s="9">
        <v>0</v>
      </c>
      <c r="K5804" s="9">
        <v>0</v>
      </c>
      <c r="L5804" s="10">
        <v>0</v>
      </c>
      <c r="M5804" s="13" t="str">
        <f>IFERROR(TEXT(Table1[[#This Row],[Report Date]], "mmmm"),"")</f>
        <v>August</v>
      </c>
      <c r="N5804" s="13">
        <f>IFERROR(YEAR(Table1[[#This Row],[Report Date]]),"")</f>
        <v>2025</v>
      </c>
      <c r="O5804" s="13" t="str">
        <f ca="1">IF(Table1[[#This Row],[Report Date]]&gt;=TODAY()-6, "within week", "Older")</f>
        <v>Older</v>
      </c>
      <c r="P5804" s="37">
        <f>EOMONTH(Table1[[#This Row],[Report Date]], 0)</f>
        <v>45900</v>
      </c>
    </row>
    <row r="5805" spans="1:16" x14ac:dyDescent="0.25">
      <c r="A5805" s="9" t="s">
        <v>11</v>
      </c>
      <c r="B5805" s="10">
        <v>45874</v>
      </c>
      <c r="C5805" s="9" t="s">
        <v>109</v>
      </c>
      <c r="D5805" s="9">
        <v>2</v>
      </c>
      <c r="E5805" s="9" t="s">
        <v>18</v>
      </c>
      <c r="F5805" s="9">
        <v>592214</v>
      </c>
      <c r="G5805" s="9" t="s">
        <v>125</v>
      </c>
      <c r="H5805" s="9" t="s">
        <v>133</v>
      </c>
      <c r="I5805" s="9">
        <v>292</v>
      </c>
      <c r="J5805" s="9">
        <v>18</v>
      </c>
      <c r="K5805" s="9">
        <v>0</v>
      </c>
      <c r="L5805" s="10">
        <v>0</v>
      </c>
      <c r="M5805" s="13" t="str">
        <f>IFERROR(TEXT(Table1[[#This Row],[Report Date]], "mmmm"),"")</f>
        <v>August</v>
      </c>
      <c r="N5805" s="13">
        <f>IFERROR(YEAR(Table1[[#This Row],[Report Date]]),"")</f>
        <v>2025</v>
      </c>
      <c r="O5805" s="13" t="str">
        <f ca="1">IF(Table1[[#This Row],[Report Date]]&gt;=TODAY()-6, "within week", "Older")</f>
        <v>Older</v>
      </c>
      <c r="P5805" s="37">
        <f>EOMONTH(Table1[[#This Row],[Report Date]], 0)</f>
        <v>45900</v>
      </c>
    </row>
    <row r="5806" spans="1:16" x14ac:dyDescent="0.25">
      <c r="A5806" s="9" t="s">
        <v>11</v>
      </c>
      <c r="B5806" s="10">
        <v>45867</v>
      </c>
      <c r="C5806" s="9" t="s">
        <v>109</v>
      </c>
      <c r="D5806" s="9">
        <v>2</v>
      </c>
      <c r="E5806" s="9" t="s">
        <v>18</v>
      </c>
      <c r="F5806" s="9">
        <v>636003</v>
      </c>
      <c r="G5806" s="9" t="s">
        <v>119</v>
      </c>
      <c r="H5806" s="9" t="s">
        <v>135</v>
      </c>
      <c r="I5806" s="9">
        <v>118</v>
      </c>
      <c r="J5806" s="9">
        <v>32</v>
      </c>
      <c r="K5806" s="9">
        <v>0</v>
      </c>
      <c r="L5806" s="10">
        <v>0</v>
      </c>
      <c r="M5806" s="13" t="str">
        <f>IFERROR(TEXT(Table1[[#This Row],[Report Date]], "mmmm"),"")</f>
        <v>July</v>
      </c>
      <c r="N5806" s="13">
        <f>IFERROR(YEAR(Table1[[#This Row],[Report Date]]),"")</f>
        <v>2025</v>
      </c>
      <c r="O5806" s="13" t="str">
        <f ca="1">IF(Table1[[#This Row],[Report Date]]&gt;=TODAY()-6, "within week", "Older")</f>
        <v>Older</v>
      </c>
      <c r="P5806" s="37">
        <f>EOMONTH(Table1[[#This Row],[Report Date]], 0)</f>
        <v>45869</v>
      </c>
    </row>
    <row r="5807" spans="1:16" x14ac:dyDescent="0.25">
      <c r="A5807" s="9" t="s">
        <v>11</v>
      </c>
      <c r="B5807" s="10">
        <v>45867</v>
      </c>
      <c r="C5807" s="9" t="s">
        <v>109</v>
      </c>
      <c r="D5807" s="9">
        <v>2</v>
      </c>
      <c r="E5807" s="9" t="s">
        <v>18</v>
      </c>
      <c r="F5807" s="9">
        <v>861926</v>
      </c>
      <c r="G5807" s="9" t="s">
        <v>120</v>
      </c>
      <c r="H5807" s="9" t="s">
        <v>136</v>
      </c>
      <c r="I5807" s="9">
        <v>43</v>
      </c>
      <c r="J5807" s="9">
        <v>15</v>
      </c>
      <c r="K5807" s="9">
        <v>0</v>
      </c>
      <c r="L5807" s="10">
        <v>0</v>
      </c>
      <c r="M5807" s="13" t="str">
        <f>IFERROR(TEXT(Table1[[#This Row],[Report Date]], "mmmm"),"")</f>
        <v>July</v>
      </c>
      <c r="N5807" s="13">
        <f>IFERROR(YEAR(Table1[[#This Row],[Report Date]]),"")</f>
        <v>2025</v>
      </c>
      <c r="O5807" s="13" t="str">
        <f ca="1">IF(Table1[[#This Row],[Report Date]]&gt;=TODAY()-6, "within week", "Older")</f>
        <v>Older</v>
      </c>
      <c r="P5807" s="37">
        <f>EOMONTH(Table1[[#This Row],[Report Date]], 0)</f>
        <v>45869</v>
      </c>
    </row>
    <row r="5808" spans="1:16" x14ac:dyDescent="0.25">
      <c r="A5808" s="9" t="s">
        <v>11</v>
      </c>
      <c r="B5808" s="10">
        <v>45867</v>
      </c>
      <c r="C5808" s="9" t="s">
        <v>109</v>
      </c>
      <c r="D5808" s="9">
        <v>2</v>
      </c>
      <c r="E5808" s="9" t="s">
        <v>18</v>
      </c>
      <c r="F5808" s="9">
        <v>657917</v>
      </c>
      <c r="G5808" s="9" t="s">
        <v>125</v>
      </c>
      <c r="H5808" s="9" t="s">
        <v>141</v>
      </c>
      <c r="I5808" s="9">
        <v>17</v>
      </c>
      <c r="J5808" s="9">
        <v>15</v>
      </c>
      <c r="K5808" s="9">
        <v>0</v>
      </c>
      <c r="L5808" s="10">
        <v>0</v>
      </c>
      <c r="M5808" s="13" t="str">
        <f>IFERROR(TEXT(Table1[[#This Row],[Report Date]], "mmmm"),"")</f>
        <v>July</v>
      </c>
      <c r="N5808" s="13">
        <f>IFERROR(YEAR(Table1[[#This Row],[Report Date]]),"")</f>
        <v>2025</v>
      </c>
      <c r="O5808" s="13" t="str">
        <f ca="1">IF(Table1[[#This Row],[Report Date]]&gt;=TODAY()-6, "within week", "Older")</f>
        <v>Older</v>
      </c>
      <c r="P5808" s="37">
        <f>EOMONTH(Table1[[#This Row],[Report Date]], 0)</f>
        <v>45869</v>
      </c>
    </row>
    <row r="5809" spans="1:16" x14ac:dyDescent="0.25">
      <c r="A5809" s="9" t="s">
        <v>11</v>
      </c>
      <c r="B5809" s="10">
        <v>45867</v>
      </c>
      <c r="C5809" s="9" t="s">
        <v>109</v>
      </c>
      <c r="D5809" s="9">
        <v>2</v>
      </c>
      <c r="E5809" s="9" t="s">
        <v>18</v>
      </c>
      <c r="F5809" s="9">
        <v>311191</v>
      </c>
      <c r="G5809" s="9" t="s">
        <v>127</v>
      </c>
      <c r="H5809" s="9" t="s">
        <v>143</v>
      </c>
      <c r="I5809" s="9">
        <v>47</v>
      </c>
      <c r="J5809" s="9">
        <v>19</v>
      </c>
      <c r="K5809" s="9">
        <v>0</v>
      </c>
      <c r="L5809" s="10">
        <v>0</v>
      </c>
      <c r="M5809" s="13" t="str">
        <f>IFERROR(TEXT(Table1[[#This Row],[Report Date]], "mmmm"),"")</f>
        <v>July</v>
      </c>
      <c r="N5809" s="13">
        <f>IFERROR(YEAR(Table1[[#This Row],[Report Date]]),"")</f>
        <v>2025</v>
      </c>
      <c r="O5809" s="13" t="str">
        <f ca="1">IF(Table1[[#This Row],[Report Date]]&gt;=TODAY()-6, "within week", "Older")</f>
        <v>Older</v>
      </c>
      <c r="P5809" s="37">
        <f>EOMONTH(Table1[[#This Row],[Report Date]], 0)</f>
        <v>45869</v>
      </c>
    </row>
    <row r="5810" spans="1:16" x14ac:dyDescent="0.25">
      <c r="A5810" s="9" t="s">
        <v>6</v>
      </c>
      <c r="B5810" s="10">
        <v>45867</v>
      </c>
      <c r="C5810" s="9" t="s">
        <v>109</v>
      </c>
      <c r="D5810" s="9">
        <v>2</v>
      </c>
      <c r="E5810" s="9" t="s">
        <v>20</v>
      </c>
      <c r="F5810" s="9">
        <v>463554</v>
      </c>
      <c r="G5810" s="9" t="s">
        <v>116</v>
      </c>
      <c r="H5810" s="9" t="s">
        <v>136</v>
      </c>
      <c r="I5810" s="9">
        <v>2</v>
      </c>
      <c r="J5810" s="9">
        <v>0</v>
      </c>
      <c r="K5810" s="9">
        <v>0</v>
      </c>
      <c r="L5810" s="10">
        <v>0</v>
      </c>
      <c r="M5810" s="13" t="str">
        <f>IFERROR(TEXT(Table1[[#This Row],[Report Date]], "mmmm"),"")</f>
        <v>July</v>
      </c>
      <c r="N5810" s="13">
        <f>IFERROR(YEAR(Table1[[#This Row],[Report Date]]),"")</f>
        <v>2025</v>
      </c>
      <c r="O5810" s="13" t="str">
        <f ca="1">IF(Table1[[#This Row],[Report Date]]&gt;=TODAY()-6, "within week", "Older")</f>
        <v>Older</v>
      </c>
      <c r="P5810" s="37">
        <f>EOMONTH(Table1[[#This Row],[Report Date]], 0)</f>
        <v>45869</v>
      </c>
    </row>
    <row r="5811" spans="1:16" x14ac:dyDescent="0.25">
      <c r="A5811" s="9" t="s">
        <v>6</v>
      </c>
      <c r="B5811" s="10">
        <v>45867</v>
      </c>
      <c r="C5811" s="9" t="s">
        <v>109</v>
      </c>
      <c r="D5811" s="9">
        <v>2</v>
      </c>
      <c r="E5811" s="9" t="s">
        <v>18</v>
      </c>
      <c r="F5811" s="9">
        <v>211832</v>
      </c>
      <c r="G5811" s="9" t="s">
        <v>121</v>
      </c>
      <c r="H5811" s="9" t="s">
        <v>141</v>
      </c>
      <c r="I5811" s="9">
        <v>113</v>
      </c>
      <c r="J5811" s="9">
        <v>15</v>
      </c>
      <c r="K5811" s="9">
        <v>0</v>
      </c>
      <c r="L5811" s="10">
        <v>0</v>
      </c>
      <c r="M5811" s="13" t="str">
        <f>IFERROR(TEXT(Table1[[#This Row],[Report Date]], "mmmm"),"")</f>
        <v>July</v>
      </c>
      <c r="N5811" s="13">
        <f>IFERROR(YEAR(Table1[[#This Row],[Report Date]]),"")</f>
        <v>2025</v>
      </c>
      <c r="O5811" s="13" t="str">
        <f ca="1">IF(Table1[[#This Row],[Report Date]]&gt;=TODAY()-6, "within week", "Older")</f>
        <v>Older</v>
      </c>
      <c r="P5811" s="37">
        <f>EOMONTH(Table1[[#This Row],[Report Date]], 0)</f>
        <v>45869</v>
      </c>
    </row>
    <row r="5812" spans="1:16" x14ac:dyDescent="0.25">
      <c r="A5812" s="9" t="s">
        <v>13</v>
      </c>
      <c r="B5812" s="10">
        <v>45853</v>
      </c>
      <c r="C5812" s="9" t="s">
        <v>109</v>
      </c>
      <c r="D5812" s="9">
        <v>2</v>
      </c>
      <c r="E5812" s="9" t="s">
        <v>18</v>
      </c>
      <c r="F5812" s="9">
        <v>981333</v>
      </c>
      <c r="G5812" s="9" t="s">
        <v>117</v>
      </c>
      <c r="H5812" s="9" t="s">
        <v>145</v>
      </c>
      <c r="I5812" s="9">
        <v>133</v>
      </c>
      <c r="J5812" s="9">
        <v>18</v>
      </c>
      <c r="K5812" s="9">
        <v>0</v>
      </c>
      <c r="L5812" s="10">
        <v>0</v>
      </c>
      <c r="M5812" s="13" t="str">
        <f>IFERROR(TEXT(Table1[[#This Row],[Report Date]], "mmmm"),"")</f>
        <v>July</v>
      </c>
      <c r="N5812" s="13">
        <f>IFERROR(YEAR(Table1[[#This Row],[Report Date]]),"")</f>
        <v>2025</v>
      </c>
      <c r="O5812" s="13" t="str">
        <f ca="1">IF(Table1[[#This Row],[Report Date]]&gt;=TODAY()-6, "within week", "Older")</f>
        <v>Older</v>
      </c>
      <c r="P5812" s="37">
        <f>EOMONTH(Table1[[#This Row],[Report Date]], 0)</f>
        <v>45869</v>
      </c>
    </row>
    <row r="5813" spans="1:16" x14ac:dyDescent="0.25">
      <c r="A5813" s="9" t="s">
        <v>11</v>
      </c>
      <c r="B5813" s="10">
        <v>45853</v>
      </c>
      <c r="C5813" s="9" t="s">
        <v>109</v>
      </c>
      <c r="D5813" s="9">
        <v>2</v>
      </c>
      <c r="E5813" s="9" t="s">
        <v>18</v>
      </c>
      <c r="F5813" s="9">
        <v>298206</v>
      </c>
      <c r="G5813" s="9" t="s">
        <v>122</v>
      </c>
      <c r="H5813" s="9" t="s">
        <v>130</v>
      </c>
      <c r="I5813" s="9">
        <v>53</v>
      </c>
      <c r="J5813" s="9">
        <v>25</v>
      </c>
      <c r="K5813" s="9">
        <v>0</v>
      </c>
      <c r="L5813" s="10">
        <v>0</v>
      </c>
      <c r="M5813" s="13" t="str">
        <f>IFERROR(TEXT(Table1[[#This Row],[Report Date]], "mmmm"),"")</f>
        <v>July</v>
      </c>
      <c r="N5813" s="13">
        <f>IFERROR(YEAR(Table1[[#This Row],[Report Date]]),"")</f>
        <v>2025</v>
      </c>
      <c r="O5813" s="13" t="str">
        <f ca="1">IF(Table1[[#This Row],[Report Date]]&gt;=TODAY()-6, "within week", "Older")</f>
        <v>Older</v>
      </c>
      <c r="P5813" s="37">
        <f>EOMONTH(Table1[[#This Row],[Report Date]], 0)</f>
        <v>45869</v>
      </c>
    </row>
    <row r="5814" spans="1:16" x14ac:dyDescent="0.25">
      <c r="A5814" s="9" t="s">
        <v>11</v>
      </c>
      <c r="B5814" s="10">
        <v>45853</v>
      </c>
      <c r="C5814" s="9" t="s">
        <v>109</v>
      </c>
      <c r="D5814" s="9">
        <v>2</v>
      </c>
      <c r="E5814" s="9" t="s">
        <v>18</v>
      </c>
      <c r="F5814" s="9">
        <v>280464</v>
      </c>
      <c r="G5814" s="9" t="s">
        <v>116</v>
      </c>
      <c r="H5814" s="9" t="s">
        <v>136</v>
      </c>
      <c r="I5814" s="9">
        <v>75</v>
      </c>
      <c r="J5814" s="9">
        <v>20</v>
      </c>
      <c r="K5814" s="9">
        <v>0</v>
      </c>
      <c r="L5814" s="10">
        <v>0</v>
      </c>
      <c r="M5814" s="13" t="str">
        <f>IFERROR(TEXT(Table1[[#This Row],[Report Date]], "mmmm"),"")</f>
        <v>July</v>
      </c>
      <c r="N5814" s="13">
        <f>IFERROR(YEAR(Table1[[#This Row],[Report Date]]),"")</f>
        <v>2025</v>
      </c>
      <c r="O5814" s="13" t="str">
        <f ca="1">IF(Table1[[#This Row],[Report Date]]&gt;=TODAY()-6, "within week", "Older")</f>
        <v>Older</v>
      </c>
      <c r="P5814" s="37">
        <f>EOMONTH(Table1[[#This Row],[Report Date]], 0)</f>
        <v>45869</v>
      </c>
    </row>
    <row r="5815" spans="1:16" x14ac:dyDescent="0.25">
      <c r="A5815" s="9" t="s">
        <v>11</v>
      </c>
      <c r="B5815" s="10">
        <v>45846</v>
      </c>
      <c r="C5815" s="9" t="s">
        <v>109</v>
      </c>
      <c r="D5815" s="9">
        <v>2</v>
      </c>
      <c r="E5815" s="9" t="s">
        <v>18</v>
      </c>
      <c r="F5815" s="9">
        <v>371153</v>
      </c>
      <c r="G5815" s="9" t="s">
        <v>117</v>
      </c>
      <c r="H5815" s="9" t="s">
        <v>141</v>
      </c>
      <c r="I5815" s="9">
        <v>46</v>
      </c>
      <c r="J5815" s="9">
        <v>18</v>
      </c>
      <c r="K5815" s="9">
        <v>0</v>
      </c>
      <c r="L5815" s="10">
        <v>0</v>
      </c>
      <c r="M5815" s="13" t="str">
        <f>IFERROR(TEXT(Table1[[#This Row],[Report Date]], "mmmm"),"")</f>
        <v>July</v>
      </c>
      <c r="N5815" s="13">
        <f>IFERROR(YEAR(Table1[[#This Row],[Report Date]]),"")</f>
        <v>2025</v>
      </c>
      <c r="O5815" s="13" t="str">
        <f ca="1">IF(Table1[[#This Row],[Report Date]]&gt;=TODAY()-6, "within week", "Older")</f>
        <v>Older</v>
      </c>
      <c r="P5815" s="37">
        <f>EOMONTH(Table1[[#This Row],[Report Date]], 0)</f>
        <v>45869</v>
      </c>
    </row>
    <row r="5816" spans="1:16" x14ac:dyDescent="0.25">
      <c r="A5816" s="9" t="s">
        <v>11</v>
      </c>
      <c r="B5816" s="10">
        <v>45846</v>
      </c>
      <c r="C5816" s="9" t="s">
        <v>109</v>
      </c>
      <c r="D5816" s="9">
        <v>2</v>
      </c>
      <c r="E5816" s="9" t="s">
        <v>18</v>
      </c>
      <c r="F5816" s="9">
        <v>420674</v>
      </c>
      <c r="G5816" s="9" t="s">
        <v>123</v>
      </c>
      <c r="H5816" s="9" t="s">
        <v>147</v>
      </c>
      <c r="I5816" s="9">
        <v>168</v>
      </c>
      <c r="J5816" s="9">
        <v>41</v>
      </c>
      <c r="K5816" s="9">
        <v>0</v>
      </c>
      <c r="L5816" s="10">
        <v>0</v>
      </c>
      <c r="M5816" s="13" t="str">
        <f>IFERROR(TEXT(Table1[[#This Row],[Report Date]], "mmmm"),"")</f>
        <v>July</v>
      </c>
      <c r="N5816" s="13">
        <f>IFERROR(YEAR(Table1[[#This Row],[Report Date]]),"")</f>
        <v>2025</v>
      </c>
      <c r="O5816" s="13" t="str">
        <f ca="1">IF(Table1[[#This Row],[Report Date]]&gt;=TODAY()-6, "within week", "Older")</f>
        <v>Older</v>
      </c>
      <c r="P5816" s="37">
        <f>EOMONTH(Table1[[#This Row],[Report Date]], 0)</f>
        <v>45869</v>
      </c>
    </row>
    <row r="5817" spans="1:16" x14ac:dyDescent="0.25">
      <c r="A5817" s="9" t="s">
        <v>11</v>
      </c>
      <c r="B5817" s="10">
        <v>45846</v>
      </c>
      <c r="C5817" s="9" t="s">
        <v>109</v>
      </c>
      <c r="D5817" s="9">
        <v>2</v>
      </c>
      <c r="E5817" s="9" t="s">
        <v>18</v>
      </c>
      <c r="F5817" s="9">
        <v>870958</v>
      </c>
      <c r="G5817" s="9" t="s">
        <v>127</v>
      </c>
      <c r="H5817" s="9" t="s">
        <v>131</v>
      </c>
      <c r="I5817" s="9">
        <v>44</v>
      </c>
      <c r="J5817" s="9">
        <v>22</v>
      </c>
      <c r="K5817" s="9">
        <v>0</v>
      </c>
      <c r="L5817" s="10">
        <v>0</v>
      </c>
      <c r="M5817" s="13" t="str">
        <f>IFERROR(TEXT(Table1[[#This Row],[Report Date]], "mmmm"),"")</f>
        <v>July</v>
      </c>
      <c r="N5817" s="13">
        <f>IFERROR(YEAR(Table1[[#This Row],[Report Date]]),"")</f>
        <v>2025</v>
      </c>
      <c r="O5817" s="13" t="str">
        <f ca="1">IF(Table1[[#This Row],[Report Date]]&gt;=TODAY()-6, "within week", "Older")</f>
        <v>Older</v>
      </c>
      <c r="P5817" s="37">
        <f>EOMONTH(Table1[[#This Row],[Report Date]], 0)</f>
        <v>45869</v>
      </c>
    </row>
    <row r="5818" spans="1:16" x14ac:dyDescent="0.25">
      <c r="A5818" s="9" t="s">
        <v>3</v>
      </c>
      <c r="B5818" s="10">
        <v>45846</v>
      </c>
      <c r="C5818" s="9" t="s">
        <v>109</v>
      </c>
      <c r="D5818" s="9">
        <v>2</v>
      </c>
      <c r="E5818" s="9" t="s">
        <v>20</v>
      </c>
      <c r="F5818" s="9">
        <v>457448</v>
      </c>
      <c r="G5818" s="9" t="s">
        <v>121</v>
      </c>
      <c r="H5818" s="9" t="s">
        <v>129</v>
      </c>
      <c r="I5818" s="9">
        <v>0</v>
      </c>
      <c r="J5818" s="9">
        <v>0</v>
      </c>
      <c r="K5818" s="9">
        <v>0</v>
      </c>
      <c r="L5818" s="10">
        <v>0</v>
      </c>
      <c r="M5818" s="13" t="str">
        <f>IFERROR(TEXT(Table1[[#This Row],[Report Date]], "mmmm"),"")</f>
        <v>July</v>
      </c>
      <c r="N5818" s="13">
        <f>IFERROR(YEAR(Table1[[#This Row],[Report Date]]),"")</f>
        <v>2025</v>
      </c>
      <c r="O5818" s="13" t="str">
        <f ca="1">IF(Table1[[#This Row],[Report Date]]&gt;=TODAY()-6, "within week", "Older")</f>
        <v>Older</v>
      </c>
      <c r="P5818" s="37">
        <f>EOMONTH(Table1[[#This Row],[Report Date]], 0)</f>
        <v>45869</v>
      </c>
    </row>
    <row r="5819" spans="1:16" x14ac:dyDescent="0.25">
      <c r="A5819" s="9" t="s">
        <v>11</v>
      </c>
      <c r="B5819" s="10">
        <v>45839</v>
      </c>
      <c r="C5819" s="9" t="s">
        <v>109</v>
      </c>
      <c r="D5819" s="9">
        <v>2</v>
      </c>
      <c r="E5819" s="9" t="s">
        <v>18</v>
      </c>
      <c r="F5819" s="9">
        <v>838996</v>
      </c>
      <c r="G5819" s="9" t="s">
        <v>116</v>
      </c>
      <c r="H5819" s="9" t="s">
        <v>136</v>
      </c>
      <c r="I5819" s="9">
        <v>83</v>
      </c>
      <c r="J5819" s="9">
        <v>22</v>
      </c>
      <c r="K5819" s="9">
        <v>0</v>
      </c>
      <c r="L5819" s="10">
        <v>0</v>
      </c>
      <c r="M5819" s="13" t="str">
        <f>IFERROR(TEXT(Table1[[#This Row],[Report Date]], "mmmm"),"")</f>
        <v>July</v>
      </c>
      <c r="N5819" s="13">
        <f>IFERROR(YEAR(Table1[[#This Row],[Report Date]]),"")</f>
        <v>2025</v>
      </c>
      <c r="O5819" s="13" t="str">
        <f ca="1">IF(Table1[[#This Row],[Report Date]]&gt;=TODAY()-6, "within week", "Older")</f>
        <v>Older</v>
      </c>
      <c r="P5819" s="37">
        <f>EOMONTH(Table1[[#This Row],[Report Date]], 0)</f>
        <v>45869</v>
      </c>
    </row>
    <row r="5820" spans="1:16" x14ac:dyDescent="0.25">
      <c r="A5820" s="9" t="s">
        <v>11</v>
      </c>
      <c r="B5820" s="10">
        <v>45839</v>
      </c>
      <c r="C5820" s="9" t="s">
        <v>109</v>
      </c>
      <c r="D5820" s="9">
        <v>2</v>
      </c>
      <c r="E5820" s="9" t="s">
        <v>18</v>
      </c>
      <c r="F5820" s="9">
        <v>630119</v>
      </c>
      <c r="G5820" s="9" t="s">
        <v>117</v>
      </c>
      <c r="H5820" s="9" t="s">
        <v>137</v>
      </c>
      <c r="I5820" s="9">
        <v>27</v>
      </c>
      <c r="J5820" s="9">
        <v>17</v>
      </c>
      <c r="K5820" s="9">
        <v>0</v>
      </c>
      <c r="L5820" s="10">
        <v>0</v>
      </c>
      <c r="M5820" s="13" t="str">
        <f>IFERROR(TEXT(Table1[[#This Row],[Report Date]], "mmmm"),"")</f>
        <v>July</v>
      </c>
      <c r="N5820" s="13">
        <f>IFERROR(YEAR(Table1[[#This Row],[Report Date]]),"")</f>
        <v>2025</v>
      </c>
      <c r="O5820" s="13" t="str">
        <f ca="1">IF(Table1[[#This Row],[Report Date]]&gt;=TODAY()-6, "within week", "Older")</f>
        <v>Older</v>
      </c>
      <c r="P5820" s="37">
        <f>EOMONTH(Table1[[#This Row],[Report Date]], 0)</f>
        <v>45869</v>
      </c>
    </row>
    <row r="5821" spans="1:16" x14ac:dyDescent="0.25">
      <c r="A5821" s="9" t="s">
        <v>11</v>
      </c>
      <c r="B5821" s="10">
        <v>45839</v>
      </c>
      <c r="C5821" s="9" t="s">
        <v>109</v>
      </c>
      <c r="D5821" s="9">
        <v>2</v>
      </c>
      <c r="E5821" s="9" t="s">
        <v>18</v>
      </c>
      <c r="F5821" s="9">
        <v>605969</v>
      </c>
      <c r="G5821" s="9" t="s">
        <v>125</v>
      </c>
      <c r="H5821" s="9" t="s">
        <v>145</v>
      </c>
      <c r="I5821" s="9">
        <v>95</v>
      </c>
      <c r="J5821" s="9">
        <v>15</v>
      </c>
      <c r="K5821" s="9">
        <v>0</v>
      </c>
      <c r="L5821" s="10">
        <v>0</v>
      </c>
      <c r="M5821" s="13" t="str">
        <f>IFERROR(TEXT(Table1[[#This Row],[Report Date]], "mmmm"),"")</f>
        <v>July</v>
      </c>
      <c r="N5821" s="13">
        <f>IFERROR(YEAR(Table1[[#This Row],[Report Date]]),"")</f>
        <v>2025</v>
      </c>
      <c r="O5821" s="13" t="str">
        <f ca="1">IF(Table1[[#This Row],[Report Date]]&gt;=TODAY()-6, "within week", "Older")</f>
        <v>Older</v>
      </c>
      <c r="P5821" s="37">
        <f>EOMONTH(Table1[[#This Row],[Report Date]], 0)</f>
        <v>45869</v>
      </c>
    </row>
    <row r="5822" spans="1:16" x14ac:dyDescent="0.25">
      <c r="A5822" s="9" t="s">
        <v>7</v>
      </c>
      <c r="B5822" s="10">
        <v>45839</v>
      </c>
      <c r="C5822" s="9" t="s">
        <v>109</v>
      </c>
      <c r="D5822" s="9">
        <v>2</v>
      </c>
      <c r="E5822" s="9" t="s">
        <v>20</v>
      </c>
      <c r="F5822" s="9">
        <v>663391</v>
      </c>
      <c r="G5822" s="9" t="s">
        <v>118</v>
      </c>
      <c r="H5822" s="9" t="s">
        <v>130</v>
      </c>
      <c r="I5822" s="9">
        <v>0</v>
      </c>
      <c r="J5822" s="9">
        <v>0</v>
      </c>
      <c r="K5822" s="9">
        <v>7</v>
      </c>
      <c r="L5822" s="10">
        <v>0</v>
      </c>
      <c r="M5822" s="13" t="str">
        <f>IFERROR(TEXT(Table1[[#This Row],[Report Date]], "mmmm"),"")</f>
        <v>July</v>
      </c>
      <c r="N5822" s="13">
        <f>IFERROR(YEAR(Table1[[#This Row],[Report Date]]),"")</f>
        <v>2025</v>
      </c>
      <c r="O5822" s="13" t="str">
        <f ca="1">IF(Table1[[#This Row],[Report Date]]&gt;=TODAY()-6, "within week", "Older")</f>
        <v>Older</v>
      </c>
      <c r="P5822" s="37">
        <f>EOMONTH(Table1[[#This Row],[Report Date]], 0)</f>
        <v>45869</v>
      </c>
    </row>
    <row r="5823" spans="1:16" x14ac:dyDescent="0.25">
      <c r="A5823" s="9" t="s">
        <v>6</v>
      </c>
      <c r="B5823" s="10">
        <v>45839</v>
      </c>
      <c r="C5823" s="9" t="s">
        <v>109</v>
      </c>
      <c r="D5823" s="9">
        <v>2</v>
      </c>
      <c r="E5823" s="9" t="s">
        <v>18</v>
      </c>
      <c r="F5823" s="9">
        <v>805825</v>
      </c>
      <c r="G5823" s="9" t="s">
        <v>125</v>
      </c>
      <c r="H5823" s="9" t="s">
        <v>137</v>
      </c>
      <c r="I5823" s="9">
        <v>88</v>
      </c>
      <c r="J5823" s="9">
        <v>18</v>
      </c>
      <c r="K5823" s="9">
        <v>0</v>
      </c>
      <c r="L5823" s="10">
        <v>0</v>
      </c>
      <c r="M5823" s="13" t="str">
        <f>IFERROR(TEXT(Table1[[#This Row],[Report Date]], "mmmm"),"")</f>
        <v>July</v>
      </c>
      <c r="N5823" s="13">
        <f>IFERROR(YEAR(Table1[[#This Row],[Report Date]]),"")</f>
        <v>2025</v>
      </c>
      <c r="O5823" s="13" t="str">
        <f ca="1">IF(Table1[[#This Row],[Report Date]]&gt;=TODAY()-6, "within week", "Older")</f>
        <v>Older</v>
      </c>
      <c r="P5823" s="37">
        <f>EOMONTH(Table1[[#This Row],[Report Date]], 0)</f>
        <v>45869</v>
      </c>
    </row>
    <row r="5824" spans="1:16" x14ac:dyDescent="0.25">
      <c r="A5824" s="9" t="s">
        <v>13</v>
      </c>
      <c r="B5824" s="10">
        <v>45832</v>
      </c>
      <c r="C5824" s="9" t="s">
        <v>109</v>
      </c>
      <c r="D5824" s="9">
        <v>2</v>
      </c>
      <c r="E5824" s="9" t="s">
        <v>20</v>
      </c>
      <c r="F5824" s="9">
        <v>171734</v>
      </c>
      <c r="G5824" s="9" t="s">
        <v>123</v>
      </c>
      <c r="H5824" s="9" t="s">
        <v>147</v>
      </c>
      <c r="I5824" s="9">
        <v>0</v>
      </c>
      <c r="J5824" s="9">
        <v>0</v>
      </c>
      <c r="K5824" s="9">
        <v>0</v>
      </c>
      <c r="L5824" s="10">
        <v>0</v>
      </c>
      <c r="M5824" s="13" t="str">
        <f>IFERROR(TEXT(Table1[[#This Row],[Report Date]], "mmmm"),"")</f>
        <v>June</v>
      </c>
      <c r="N5824" s="13">
        <f>IFERROR(YEAR(Table1[[#This Row],[Report Date]]),"")</f>
        <v>2025</v>
      </c>
      <c r="O5824" s="13" t="str">
        <f ca="1">IF(Table1[[#This Row],[Report Date]]&gt;=TODAY()-6, "within week", "Older")</f>
        <v>Older</v>
      </c>
      <c r="P5824" s="37">
        <f>EOMONTH(Table1[[#This Row],[Report Date]], 0)</f>
        <v>45838</v>
      </c>
    </row>
    <row r="5825" spans="1:16" x14ac:dyDescent="0.25">
      <c r="A5825" s="9" t="s">
        <v>11</v>
      </c>
      <c r="B5825" s="10">
        <v>45832</v>
      </c>
      <c r="C5825" s="9" t="s">
        <v>109</v>
      </c>
      <c r="D5825" s="9">
        <v>2</v>
      </c>
      <c r="E5825" s="9" t="s">
        <v>18</v>
      </c>
      <c r="F5825" s="9">
        <v>967181</v>
      </c>
      <c r="G5825" s="9" t="s">
        <v>119</v>
      </c>
      <c r="H5825" s="9" t="s">
        <v>135</v>
      </c>
      <c r="I5825" s="9">
        <v>64</v>
      </c>
      <c r="J5825" s="9">
        <v>18</v>
      </c>
      <c r="K5825" s="9">
        <v>0</v>
      </c>
      <c r="L5825" s="10">
        <v>0</v>
      </c>
      <c r="M5825" s="13" t="str">
        <f>IFERROR(TEXT(Table1[[#This Row],[Report Date]], "mmmm"),"")</f>
        <v>June</v>
      </c>
      <c r="N5825" s="13">
        <f>IFERROR(YEAR(Table1[[#This Row],[Report Date]]),"")</f>
        <v>2025</v>
      </c>
      <c r="O5825" s="13" t="str">
        <f ca="1">IF(Table1[[#This Row],[Report Date]]&gt;=TODAY()-6, "within week", "Older")</f>
        <v>Older</v>
      </c>
      <c r="P5825" s="37">
        <f>EOMONTH(Table1[[#This Row],[Report Date]], 0)</f>
        <v>45838</v>
      </c>
    </row>
    <row r="5826" spans="1:16" x14ac:dyDescent="0.25">
      <c r="A5826" s="9" t="s">
        <v>11</v>
      </c>
      <c r="B5826" s="10">
        <v>45832</v>
      </c>
      <c r="C5826" s="9" t="s">
        <v>109</v>
      </c>
      <c r="D5826" s="9">
        <v>2</v>
      </c>
      <c r="E5826" s="9" t="s">
        <v>18</v>
      </c>
      <c r="F5826" s="9">
        <v>328288</v>
      </c>
      <c r="G5826" s="9" t="s">
        <v>123</v>
      </c>
      <c r="H5826" s="9" t="s">
        <v>139</v>
      </c>
      <c r="I5826" s="9">
        <v>21</v>
      </c>
      <c r="J5826" s="9">
        <v>15</v>
      </c>
      <c r="K5826" s="9">
        <v>0</v>
      </c>
      <c r="L5826" s="10">
        <v>0</v>
      </c>
      <c r="M5826" s="13" t="str">
        <f>IFERROR(TEXT(Table1[[#This Row],[Report Date]], "mmmm"),"")</f>
        <v>June</v>
      </c>
      <c r="N5826" s="13">
        <f>IFERROR(YEAR(Table1[[#This Row],[Report Date]]),"")</f>
        <v>2025</v>
      </c>
      <c r="O5826" s="13" t="str">
        <f ca="1">IF(Table1[[#This Row],[Report Date]]&gt;=TODAY()-6, "within week", "Older")</f>
        <v>Older</v>
      </c>
      <c r="P5826" s="37">
        <f>EOMONTH(Table1[[#This Row],[Report Date]], 0)</f>
        <v>45838</v>
      </c>
    </row>
    <row r="5827" spans="1:16" x14ac:dyDescent="0.25">
      <c r="A5827" s="9" t="s">
        <v>4</v>
      </c>
      <c r="B5827" s="10">
        <v>45832</v>
      </c>
      <c r="C5827" s="9" t="s">
        <v>109</v>
      </c>
      <c r="D5827" s="9">
        <v>2</v>
      </c>
      <c r="E5827" s="9" t="s">
        <v>20</v>
      </c>
      <c r="F5827" s="9">
        <v>435542</v>
      </c>
      <c r="G5827" s="9" t="s">
        <v>118</v>
      </c>
      <c r="H5827" s="9" t="s">
        <v>146</v>
      </c>
      <c r="I5827" s="9">
        <v>1</v>
      </c>
      <c r="J5827" s="9">
        <v>0</v>
      </c>
      <c r="K5827" s="9">
        <v>0</v>
      </c>
      <c r="L5827" s="10">
        <v>0</v>
      </c>
      <c r="M5827" s="13" t="str">
        <f>IFERROR(TEXT(Table1[[#This Row],[Report Date]], "mmmm"),"")</f>
        <v>June</v>
      </c>
      <c r="N5827" s="13">
        <f>IFERROR(YEAR(Table1[[#This Row],[Report Date]]),"")</f>
        <v>2025</v>
      </c>
      <c r="O5827" s="13" t="str">
        <f ca="1">IF(Table1[[#This Row],[Report Date]]&gt;=TODAY()-6, "within week", "Older")</f>
        <v>Older</v>
      </c>
      <c r="P5827" s="37">
        <f>EOMONTH(Table1[[#This Row],[Report Date]], 0)</f>
        <v>45838</v>
      </c>
    </row>
    <row r="5828" spans="1:16" x14ac:dyDescent="0.25">
      <c r="A5828" s="9" t="s">
        <v>11</v>
      </c>
      <c r="B5828" s="10">
        <v>45811</v>
      </c>
      <c r="C5828" s="9" t="s">
        <v>109</v>
      </c>
      <c r="D5828" s="9">
        <v>2</v>
      </c>
      <c r="E5828" s="9" t="s">
        <v>18</v>
      </c>
      <c r="F5828" s="9">
        <v>529840</v>
      </c>
      <c r="G5828" s="9" t="s">
        <v>117</v>
      </c>
      <c r="H5828" s="9" t="s">
        <v>133</v>
      </c>
      <c r="I5828" s="9">
        <v>123</v>
      </c>
      <c r="J5828" s="9">
        <v>57</v>
      </c>
      <c r="K5828" s="9">
        <v>0</v>
      </c>
      <c r="L5828" s="10">
        <v>0</v>
      </c>
      <c r="M5828" s="13" t="str">
        <f>IFERROR(TEXT(Table1[[#This Row],[Report Date]], "mmmm"),"")</f>
        <v>June</v>
      </c>
      <c r="N5828" s="13">
        <f>IFERROR(YEAR(Table1[[#This Row],[Report Date]]),"")</f>
        <v>2025</v>
      </c>
      <c r="O5828" s="13" t="str">
        <f ca="1">IF(Table1[[#This Row],[Report Date]]&gt;=TODAY()-6, "within week", "Older")</f>
        <v>Older</v>
      </c>
      <c r="P5828" s="37">
        <f>EOMONTH(Table1[[#This Row],[Report Date]], 0)</f>
        <v>45838</v>
      </c>
    </row>
    <row r="5829" spans="1:16" x14ac:dyDescent="0.25">
      <c r="A5829" s="9" t="s">
        <v>11</v>
      </c>
      <c r="B5829" s="10">
        <v>45811</v>
      </c>
      <c r="C5829" s="9" t="s">
        <v>109</v>
      </c>
      <c r="D5829" s="9">
        <v>2</v>
      </c>
      <c r="E5829" s="9" t="s">
        <v>18</v>
      </c>
      <c r="F5829" s="9">
        <v>705239</v>
      </c>
      <c r="G5829" s="9" t="s">
        <v>118</v>
      </c>
      <c r="H5829" s="9" t="s">
        <v>134</v>
      </c>
      <c r="I5829" s="9">
        <v>159</v>
      </c>
      <c r="J5829" s="9">
        <v>50</v>
      </c>
      <c r="K5829" s="9">
        <v>0</v>
      </c>
      <c r="L5829" s="10">
        <v>0</v>
      </c>
      <c r="M5829" s="13" t="str">
        <f>IFERROR(TEXT(Table1[[#This Row],[Report Date]], "mmmm"),"")</f>
        <v>June</v>
      </c>
      <c r="N5829" s="13">
        <f>IFERROR(YEAR(Table1[[#This Row],[Report Date]]),"")</f>
        <v>2025</v>
      </c>
      <c r="O5829" s="13" t="str">
        <f ca="1">IF(Table1[[#This Row],[Report Date]]&gt;=TODAY()-6, "within week", "Older")</f>
        <v>Older</v>
      </c>
      <c r="P5829" s="37">
        <f>EOMONTH(Table1[[#This Row],[Report Date]], 0)</f>
        <v>45838</v>
      </c>
    </row>
    <row r="5830" spans="1:16" x14ac:dyDescent="0.25">
      <c r="A5830" s="9" t="s">
        <v>11</v>
      </c>
      <c r="B5830" s="10">
        <v>45811</v>
      </c>
      <c r="C5830" s="9" t="s">
        <v>109</v>
      </c>
      <c r="D5830" s="9">
        <v>2</v>
      </c>
      <c r="E5830" s="9" t="s">
        <v>18</v>
      </c>
      <c r="F5830" s="9">
        <v>630803</v>
      </c>
      <c r="G5830" s="9" t="s">
        <v>120</v>
      </c>
      <c r="H5830" s="9" t="s">
        <v>136</v>
      </c>
      <c r="I5830" s="9">
        <v>44</v>
      </c>
      <c r="J5830" s="9">
        <v>29</v>
      </c>
      <c r="K5830" s="9">
        <v>0</v>
      </c>
      <c r="L5830" s="10">
        <v>0</v>
      </c>
      <c r="M5830" s="13" t="str">
        <f>IFERROR(TEXT(Table1[[#This Row],[Report Date]], "mmmm"),"")</f>
        <v>June</v>
      </c>
      <c r="N5830" s="13">
        <f>IFERROR(YEAR(Table1[[#This Row],[Report Date]]),"")</f>
        <v>2025</v>
      </c>
      <c r="O5830" s="13" t="str">
        <f ca="1">IF(Table1[[#This Row],[Report Date]]&gt;=TODAY()-6, "within week", "Older")</f>
        <v>Older</v>
      </c>
      <c r="P5830" s="37">
        <f>EOMONTH(Table1[[#This Row],[Report Date]], 0)</f>
        <v>45838</v>
      </c>
    </row>
    <row r="5831" spans="1:16" x14ac:dyDescent="0.25">
      <c r="A5831" s="9" t="s">
        <v>11</v>
      </c>
      <c r="B5831" s="10">
        <v>45804</v>
      </c>
      <c r="C5831" s="9" t="s">
        <v>109</v>
      </c>
      <c r="D5831" s="9">
        <v>2</v>
      </c>
      <c r="E5831" s="9" t="s">
        <v>18</v>
      </c>
      <c r="F5831" s="9">
        <v>193920</v>
      </c>
      <c r="G5831" s="9" t="s">
        <v>121</v>
      </c>
      <c r="H5831" s="9" t="s">
        <v>141</v>
      </c>
      <c r="I5831" s="9">
        <v>235</v>
      </c>
      <c r="J5831" s="9">
        <v>19</v>
      </c>
      <c r="K5831" s="9">
        <v>0</v>
      </c>
      <c r="L5831" s="10">
        <v>0</v>
      </c>
      <c r="M5831" s="13" t="str">
        <f>IFERROR(TEXT(Table1[[#This Row],[Report Date]], "mmmm"),"")</f>
        <v>May</v>
      </c>
      <c r="N5831" s="13">
        <f>IFERROR(YEAR(Table1[[#This Row],[Report Date]]),"")</f>
        <v>2025</v>
      </c>
      <c r="O5831" s="13" t="str">
        <f ca="1">IF(Table1[[#This Row],[Report Date]]&gt;=TODAY()-6, "within week", "Older")</f>
        <v>Older</v>
      </c>
      <c r="P5831" s="37">
        <f>EOMONTH(Table1[[#This Row],[Report Date]], 0)</f>
        <v>45808</v>
      </c>
    </row>
    <row r="5832" spans="1:16" x14ac:dyDescent="0.25">
      <c r="A5832" s="9" t="s">
        <v>8</v>
      </c>
      <c r="B5832" s="10">
        <v>45804</v>
      </c>
      <c r="C5832" s="9" t="s">
        <v>109</v>
      </c>
      <c r="D5832" s="9">
        <v>2</v>
      </c>
      <c r="E5832" s="9" t="s">
        <v>17</v>
      </c>
      <c r="F5832" s="9">
        <v>112353</v>
      </c>
      <c r="G5832" s="9" t="s">
        <v>125</v>
      </c>
      <c r="H5832" s="9" t="s">
        <v>137</v>
      </c>
      <c r="I5832" s="9">
        <v>64</v>
      </c>
      <c r="J5832" s="9">
        <v>15</v>
      </c>
      <c r="K5832" s="9">
        <v>4</v>
      </c>
      <c r="L5832" s="10">
        <v>0</v>
      </c>
      <c r="M5832" s="13" t="str">
        <f>IFERROR(TEXT(Table1[[#This Row],[Report Date]], "mmmm"),"")</f>
        <v>May</v>
      </c>
      <c r="N5832" s="13">
        <f>IFERROR(YEAR(Table1[[#This Row],[Report Date]]),"")</f>
        <v>2025</v>
      </c>
      <c r="O5832" s="13" t="str">
        <f ca="1">IF(Table1[[#This Row],[Report Date]]&gt;=TODAY()-6, "within week", "Older")</f>
        <v>Older</v>
      </c>
      <c r="P5832" s="37">
        <f>EOMONTH(Table1[[#This Row],[Report Date]], 0)</f>
        <v>45808</v>
      </c>
    </row>
    <row r="5833" spans="1:16" x14ac:dyDescent="0.25">
      <c r="A5833" s="9" t="s">
        <v>8</v>
      </c>
      <c r="B5833" s="10">
        <v>45804</v>
      </c>
      <c r="C5833" s="9" t="s">
        <v>109</v>
      </c>
      <c r="D5833" s="9">
        <v>2</v>
      </c>
      <c r="E5833" s="9" t="s">
        <v>20</v>
      </c>
      <c r="F5833" s="9">
        <v>907625</v>
      </c>
      <c r="G5833" s="9" t="s">
        <v>126</v>
      </c>
      <c r="H5833" s="9" t="s">
        <v>138</v>
      </c>
      <c r="I5833" s="9">
        <v>2</v>
      </c>
      <c r="J5833" s="9">
        <v>0</v>
      </c>
      <c r="K5833" s="9">
        <v>0</v>
      </c>
      <c r="L5833" s="10">
        <v>0</v>
      </c>
      <c r="M5833" s="13" t="str">
        <f>IFERROR(TEXT(Table1[[#This Row],[Report Date]], "mmmm"),"")</f>
        <v>May</v>
      </c>
      <c r="N5833" s="13">
        <f>IFERROR(YEAR(Table1[[#This Row],[Report Date]]),"")</f>
        <v>2025</v>
      </c>
      <c r="O5833" s="13" t="str">
        <f ca="1">IF(Table1[[#This Row],[Report Date]]&gt;=TODAY()-6, "within week", "Older")</f>
        <v>Older</v>
      </c>
      <c r="P5833" s="37">
        <f>EOMONTH(Table1[[#This Row],[Report Date]], 0)</f>
        <v>45808</v>
      </c>
    </row>
    <row r="5834" spans="1:16" x14ac:dyDescent="0.25">
      <c r="A5834" s="9" t="s">
        <v>6</v>
      </c>
      <c r="B5834" s="10">
        <v>45804</v>
      </c>
      <c r="C5834" s="9" t="s">
        <v>109</v>
      </c>
      <c r="D5834" s="9">
        <v>2</v>
      </c>
      <c r="E5834" s="9" t="s">
        <v>20</v>
      </c>
      <c r="F5834" s="9">
        <v>607722</v>
      </c>
      <c r="G5834" s="9" t="s">
        <v>116</v>
      </c>
      <c r="H5834" s="9" t="s">
        <v>132</v>
      </c>
      <c r="I5834" s="9">
        <v>4</v>
      </c>
      <c r="J5834" s="9">
        <v>0</v>
      </c>
      <c r="K5834" s="9">
        <v>0</v>
      </c>
      <c r="L5834" s="10">
        <v>0</v>
      </c>
      <c r="M5834" s="13" t="str">
        <f>IFERROR(TEXT(Table1[[#This Row],[Report Date]], "mmmm"),"")</f>
        <v>May</v>
      </c>
      <c r="N5834" s="13">
        <f>IFERROR(YEAR(Table1[[#This Row],[Report Date]]),"")</f>
        <v>2025</v>
      </c>
      <c r="O5834" s="13" t="str">
        <f ca="1">IF(Table1[[#This Row],[Report Date]]&gt;=TODAY()-6, "within week", "Older")</f>
        <v>Older</v>
      </c>
      <c r="P5834" s="37">
        <f>EOMONTH(Table1[[#This Row],[Report Date]], 0)</f>
        <v>45808</v>
      </c>
    </row>
    <row r="5835" spans="1:16" x14ac:dyDescent="0.25">
      <c r="A5835" s="9" t="s">
        <v>6</v>
      </c>
      <c r="B5835" s="10">
        <v>45804</v>
      </c>
      <c r="C5835" s="9" t="s">
        <v>109</v>
      </c>
      <c r="D5835" s="9">
        <v>2</v>
      </c>
      <c r="E5835" s="9" t="s">
        <v>19</v>
      </c>
      <c r="F5835" s="9">
        <v>547870</v>
      </c>
      <c r="G5835" s="9" t="s">
        <v>120</v>
      </c>
      <c r="H5835" s="9" t="s">
        <v>136</v>
      </c>
      <c r="I5835" s="9">
        <v>4</v>
      </c>
      <c r="J5835" s="9">
        <v>0</v>
      </c>
      <c r="K5835" s="9">
        <v>0</v>
      </c>
      <c r="L5835" s="10">
        <v>0</v>
      </c>
      <c r="M5835" s="13" t="str">
        <f>IFERROR(TEXT(Table1[[#This Row],[Report Date]], "mmmm"),"")</f>
        <v>May</v>
      </c>
      <c r="N5835" s="13">
        <f>IFERROR(YEAR(Table1[[#This Row],[Report Date]]),"")</f>
        <v>2025</v>
      </c>
      <c r="O5835" s="13" t="str">
        <f ca="1">IF(Table1[[#This Row],[Report Date]]&gt;=TODAY()-6, "within week", "Older")</f>
        <v>Older</v>
      </c>
      <c r="P5835" s="37">
        <f>EOMONTH(Table1[[#This Row],[Report Date]], 0)</f>
        <v>45808</v>
      </c>
    </row>
    <row r="5836" spans="1:16" x14ac:dyDescent="0.25">
      <c r="A5836" s="9" t="s">
        <v>11</v>
      </c>
      <c r="B5836" s="10">
        <v>45790</v>
      </c>
      <c r="C5836" s="9" t="s">
        <v>109</v>
      </c>
      <c r="D5836" s="9">
        <v>2</v>
      </c>
      <c r="E5836" s="9" t="s">
        <v>18</v>
      </c>
      <c r="F5836" s="9">
        <v>802204</v>
      </c>
      <c r="G5836" s="9" t="s">
        <v>120</v>
      </c>
      <c r="H5836" s="9" t="s">
        <v>132</v>
      </c>
      <c r="I5836" s="9">
        <v>81</v>
      </c>
      <c r="J5836" s="9">
        <v>31</v>
      </c>
      <c r="K5836" s="9">
        <v>0</v>
      </c>
      <c r="L5836" s="10">
        <v>0</v>
      </c>
      <c r="M5836" s="13" t="str">
        <f>IFERROR(TEXT(Table1[[#This Row],[Report Date]], "mmmm"),"")</f>
        <v>May</v>
      </c>
      <c r="N5836" s="13">
        <f>IFERROR(YEAR(Table1[[#This Row],[Report Date]]),"")</f>
        <v>2025</v>
      </c>
      <c r="O5836" s="13" t="str">
        <f ca="1">IF(Table1[[#This Row],[Report Date]]&gt;=TODAY()-6, "within week", "Older")</f>
        <v>Older</v>
      </c>
      <c r="P5836" s="37">
        <f>EOMONTH(Table1[[#This Row],[Report Date]], 0)</f>
        <v>45808</v>
      </c>
    </row>
    <row r="5837" spans="1:16" x14ac:dyDescent="0.25">
      <c r="A5837" s="9" t="s">
        <v>6</v>
      </c>
      <c r="B5837" s="10">
        <v>45790</v>
      </c>
      <c r="C5837" s="9" t="s">
        <v>109</v>
      </c>
      <c r="D5837" s="9">
        <v>2</v>
      </c>
      <c r="E5837" s="9" t="s">
        <v>20</v>
      </c>
      <c r="F5837" s="9">
        <v>412612</v>
      </c>
      <c r="G5837" s="9" t="s">
        <v>121</v>
      </c>
      <c r="H5837" s="9" t="s">
        <v>145</v>
      </c>
      <c r="I5837" s="9">
        <v>1</v>
      </c>
      <c r="J5837" s="9">
        <v>0</v>
      </c>
      <c r="K5837" s="9">
        <v>0</v>
      </c>
      <c r="L5837" s="10">
        <v>0</v>
      </c>
      <c r="M5837" s="13" t="str">
        <f>IFERROR(TEXT(Table1[[#This Row],[Report Date]], "mmmm"),"")</f>
        <v>May</v>
      </c>
      <c r="N5837" s="13">
        <f>IFERROR(YEAR(Table1[[#This Row],[Report Date]]),"")</f>
        <v>2025</v>
      </c>
      <c r="O5837" s="13" t="str">
        <f ca="1">IF(Table1[[#This Row],[Report Date]]&gt;=TODAY()-6, "within week", "Older")</f>
        <v>Older</v>
      </c>
      <c r="P5837" s="37">
        <f>EOMONTH(Table1[[#This Row],[Report Date]], 0)</f>
        <v>45808</v>
      </c>
    </row>
    <row r="5838" spans="1:16" x14ac:dyDescent="0.25">
      <c r="A5838" s="9" t="s">
        <v>6</v>
      </c>
      <c r="B5838" s="10">
        <v>45790</v>
      </c>
      <c r="C5838" s="9" t="s">
        <v>109</v>
      </c>
      <c r="D5838" s="9">
        <v>2</v>
      </c>
      <c r="E5838" s="9" t="s">
        <v>18</v>
      </c>
      <c r="F5838" s="9">
        <v>313012</v>
      </c>
      <c r="G5838" s="9" t="s">
        <v>125</v>
      </c>
      <c r="H5838" s="9" t="s">
        <v>129</v>
      </c>
      <c r="I5838" s="9">
        <v>54</v>
      </c>
      <c r="J5838" s="9">
        <v>19</v>
      </c>
      <c r="K5838" s="9">
        <v>0</v>
      </c>
      <c r="L5838" s="10">
        <v>0</v>
      </c>
      <c r="M5838" s="13" t="str">
        <f>IFERROR(TEXT(Table1[[#This Row],[Report Date]], "mmmm"),"")</f>
        <v>May</v>
      </c>
      <c r="N5838" s="13">
        <f>IFERROR(YEAR(Table1[[#This Row],[Report Date]]),"")</f>
        <v>2025</v>
      </c>
      <c r="O5838" s="13" t="str">
        <f ca="1">IF(Table1[[#This Row],[Report Date]]&gt;=TODAY()-6, "within week", "Older")</f>
        <v>Older</v>
      </c>
      <c r="P5838" s="37">
        <f>EOMONTH(Table1[[#This Row],[Report Date]], 0)</f>
        <v>45808</v>
      </c>
    </row>
    <row r="5839" spans="1:16" x14ac:dyDescent="0.25">
      <c r="A5839" s="9" t="s">
        <v>2</v>
      </c>
      <c r="B5839" s="10">
        <v>45790</v>
      </c>
      <c r="C5839" s="9" t="s">
        <v>109</v>
      </c>
      <c r="D5839" s="9">
        <v>2</v>
      </c>
      <c r="E5839" s="9" t="s">
        <v>20</v>
      </c>
      <c r="F5839" s="9">
        <v>193739</v>
      </c>
      <c r="G5839" s="9" t="s">
        <v>117</v>
      </c>
      <c r="H5839" s="9" t="s">
        <v>133</v>
      </c>
      <c r="I5839" s="9">
        <v>0</v>
      </c>
      <c r="J5839" s="9">
        <v>0</v>
      </c>
      <c r="K5839" s="9">
        <v>0</v>
      </c>
      <c r="L5839" s="10">
        <v>0</v>
      </c>
      <c r="M5839" s="13" t="str">
        <f>IFERROR(TEXT(Table1[[#This Row],[Report Date]], "mmmm"),"")</f>
        <v>May</v>
      </c>
      <c r="N5839" s="13">
        <f>IFERROR(YEAR(Table1[[#This Row],[Report Date]]),"")</f>
        <v>2025</v>
      </c>
      <c r="O5839" s="13" t="str">
        <f ca="1">IF(Table1[[#This Row],[Report Date]]&gt;=TODAY()-6, "within week", "Older")</f>
        <v>Older</v>
      </c>
      <c r="P5839" s="37">
        <f>EOMONTH(Table1[[#This Row],[Report Date]], 0)</f>
        <v>45808</v>
      </c>
    </row>
    <row r="5840" spans="1:16" x14ac:dyDescent="0.25">
      <c r="A5840" s="9" t="s">
        <v>11</v>
      </c>
      <c r="B5840" s="10">
        <v>45783</v>
      </c>
      <c r="C5840" s="9" t="s">
        <v>109</v>
      </c>
      <c r="D5840" s="9">
        <v>2</v>
      </c>
      <c r="E5840" s="9" t="s">
        <v>18</v>
      </c>
      <c r="F5840" s="9">
        <v>784539</v>
      </c>
      <c r="G5840" s="9" t="s">
        <v>126</v>
      </c>
      <c r="H5840" s="9" t="s">
        <v>142</v>
      </c>
      <c r="I5840" s="9">
        <v>95</v>
      </c>
      <c r="J5840" s="9">
        <v>29</v>
      </c>
      <c r="K5840" s="9">
        <v>0</v>
      </c>
      <c r="L5840" s="10">
        <v>0</v>
      </c>
      <c r="M5840" s="13" t="str">
        <f>IFERROR(TEXT(Table1[[#This Row],[Report Date]], "mmmm"),"")</f>
        <v>May</v>
      </c>
      <c r="N5840" s="13">
        <f>IFERROR(YEAR(Table1[[#This Row],[Report Date]]),"")</f>
        <v>2025</v>
      </c>
      <c r="O5840" s="13" t="str">
        <f ca="1">IF(Table1[[#This Row],[Report Date]]&gt;=TODAY()-6, "within week", "Older")</f>
        <v>Older</v>
      </c>
      <c r="P5840" s="37">
        <f>EOMONTH(Table1[[#This Row],[Report Date]], 0)</f>
        <v>45808</v>
      </c>
    </row>
    <row r="5841" spans="1:16" x14ac:dyDescent="0.25">
      <c r="A5841" s="9" t="s">
        <v>11</v>
      </c>
      <c r="B5841" s="10">
        <v>45783</v>
      </c>
      <c r="C5841" s="9" t="s">
        <v>109</v>
      </c>
      <c r="D5841" s="9">
        <v>2</v>
      </c>
      <c r="E5841" s="9" t="s">
        <v>18</v>
      </c>
      <c r="F5841" s="9">
        <v>448792</v>
      </c>
      <c r="G5841" s="9" t="s">
        <v>116</v>
      </c>
      <c r="H5841" s="9" t="s">
        <v>144</v>
      </c>
      <c r="I5841" s="9">
        <v>57</v>
      </c>
      <c r="J5841" s="9">
        <v>26</v>
      </c>
      <c r="K5841" s="9">
        <v>0</v>
      </c>
      <c r="L5841" s="10">
        <v>0</v>
      </c>
      <c r="M5841" s="13" t="str">
        <f>IFERROR(TEXT(Table1[[#This Row],[Report Date]], "mmmm"),"")</f>
        <v>May</v>
      </c>
      <c r="N5841" s="13">
        <f>IFERROR(YEAR(Table1[[#This Row],[Report Date]]),"")</f>
        <v>2025</v>
      </c>
      <c r="O5841" s="13" t="str">
        <f ca="1">IF(Table1[[#This Row],[Report Date]]&gt;=TODAY()-6, "within week", "Older")</f>
        <v>Older</v>
      </c>
      <c r="P5841" s="37">
        <f>EOMONTH(Table1[[#This Row],[Report Date]], 0)</f>
        <v>45808</v>
      </c>
    </row>
    <row r="5842" spans="1:16" x14ac:dyDescent="0.25">
      <c r="A5842" s="9" t="s">
        <v>11</v>
      </c>
      <c r="B5842" s="10">
        <v>45783</v>
      </c>
      <c r="C5842" s="9" t="s">
        <v>109</v>
      </c>
      <c r="D5842" s="9">
        <v>2</v>
      </c>
      <c r="E5842" s="9" t="s">
        <v>19</v>
      </c>
      <c r="F5842" s="9">
        <v>158304</v>
      </c>
      <c r="G5842" s="9" t="s">
        <v>116</v>
      </c>
      <c r="H5842" s="9" t="s">
        <v>136</v>
      </c>
      <c r="I5842" s="9">
        <v>7</v>
      </c>
      <c r="J5842" s="9">
        <v>0</v>
      </c>
      <c r="K5842" s="9">
        <v>0</v>
      </c>
      <c r="L5842" s="10">
        <v>0</v>
      </c>
      <c r="M5842" s="13" t="str">
        <f>IFERROR(TEXT(Table1[[#This Row],[Report Date]], "mmmm"),"")</f>
        <v>May</v>
      </c>
      <c r="N5842" s="13">
        <f>IFERROR(YEAR(Table1[[#This Row],[Report Date]]),"")</f>
        <v>2025</v>
      </c>
      <c r="O5842" s="13" t="str">
        <f ca="1">IF(Table1[[#This Row],[Report Date]]&gt;=TODAY()-6, "within week", "Older")</f>
        <v>Older</v>
      </c>
      <c r="P5842" s="37">
        <f>EOMONTH(Table1[[#This Row],[Report Date]], 0)</f>
        <v>45808</v>
      </c>
    </row>
    <row r="5843" spans="1:16" x14ac:dyDescent="0.25">
      <c r="A5843" s="9" t="s">
        <v>6</v>
      </c>
      <c r="B5843" s="10">
        <v>45783</v>
      </c>
      <c r="C5843" s="9" t="s">
        <v>109</v>
      </c>
      <c r="D5843" s="9">
        <v>2</v>
      </c>
      <c r="E5843" s="9" t="s">
        <v>20</v>
      </c>
      <c r="F5843" s="9">
        <v>152041</v>
      </c>
      <c r="G5843" s="9" t="s">
        <v>119</v>
      </c>
      <c r="H5843" s="9" t="s">
        <v>139</v>
      </c>
      <c r="I5843" s="9">
        <v>1</v>
      </c>
      <c r="J5843" s="9">
        <v>0</v>
      </c>
      <c r="K5843" s="9">
        <v>0</v>
      </c>
      <c r="L5843" s="10">
        <v>0</v>
      </c>
      <c r="M5843" s="13" t="str">
        <f>IFERROR(TEXT(Table1[[#This Row],[Report Date]], "mmmm"),"")</f>
        <v>May</v>
      </c>
      <c r="N5843" s="13">
        <f>IFERROR(YEAR(Table1[[#This Row],[Report Date]]),"")</f>
        <v>2025</v>
      </c>
      <c r="O5843" s="13" t="str">
        <f ca="1">IF(Table1[[#This Row],[Report Date]]&gt;=TODAY()-6, "within week", "Older")</f>
        <v>Older</v>
      </c>
      <c r="P5843" s="37">
        <f>EOMONTH(Table1[[#This Row],[Report Date]], 0)</f>
        <v>45808</v>
      </c>
    </row>
    <row r="5844" spans="1:16" x14ac:dyDescent="0.25">
      <c r="A5844" s="9" t="s">
        <v>6</v>
      </c>
      <c r="B5844" s="10">
        <v>45783</v>
      </c>
      <c r="C5844" s="9" t="s">
        <v>109</v>
      </c>
      <c r="D5844" s="9">
        <v>2</v>
      </c>
      <c r="E5844" s="9" t="s">
        <v>20</v>
      </c>
      <c r="F5844" s="9">
        <v>718999</v>
      </c>
      <c r="G5844" s="9" t="s">
        <v>120</v>
      </c>
      <c r="H5844" s="9" t="s">
        <v>140</v>
      </c>
      <c r="I5844" s="9">
        <v>1</v>
      </c>
      <c r="J5844" s="9">
        <v>0</v>
      </c>
      <c r="K5844" s="9">
        <v>0</v>
      </c>
      <c r="L5844" s="10">
        <v>0</v>
      </c>
      <c r="M5844" s="13" t="str">
        <f>IFERROR(TEXT(Table1[[#This Row],[Report Date]], "mmmm"),"")</f>
        <v>May</v>
      </c>
      <c r="N5844" s="13">
        <f>IFERROR(YEAR(Table1[[#This Row],[Report Date]]),"")</f>
        <v>2025</v>
      </c>
      <c r="O5844" s="13" t="str">
        <f ca="1">IF(Table1[[#This Row],[Report Date]]&gt;=TODAY()-6, "within week", "Older")</f>
        <v>Older</v>
      </c>
      <c r="P5844" s="37">
        <f>EOMONTH(Table1[[#This Row],[Report Date]], 0)</f>
        <v>45808</v>
      </c>
    </row>
    <row r="5845" spans="1:16" x14ac:dyDescent="0.25">
      <c r="A5845" s="9" t="s">
        <v>6</v>
      </c>
      <c r="B5845" s="10">
        <v>45783</v>
      </c>
      <c r="C5845" s="9" t="s">
        <v>109</v>
      </c>
      <c r="D5845" s="9">
        <v>2</v>
      </c>
      <c r="E5845" s="9" t="s">
        <v>20</v>
      </c>
      <c r="F5845" s="9">
        <v>584914</v>
      </c>
      <c r="G5845" s="9" t="s">
        <v>121</v>
      </c>
      <c r="H5845" s="9" t="s">
        <v>141</v>
      </c>
      <c r="I5845" s="9">
        <v>0</v>
      </c>
      <c r="J5845" s="9">
        <v>0</v>
      </c>
      <c r="K5845" s="9">
        <v>0</v>
      </c>
      <c r="L5845" s="10">
        <v>0</v>
      </c>
      <c r="M5845" s="13" t="str">
        <f>IFERROR(TEXT(Table1[[#This Row],[Report Date]], "mmmm"),"")</f>
        <v>May</v>
      </c>
      <c r="N5845" s="13">
        <f>IFERROR(YEAR(Table1[[#This Row],[Report Date]]),"")</f>
        <v>2025</v>
      </c>
      <c r="O5845" s="13" t="str">
        <f ca="1">IF(Table1[[#This Row],[Report Date]]&gt;=TODAY()-6, "within week", "Older")</f>
        <v>Older</v>
      </c>
      <c r="P5845" s="37">
        <f>EOMONTH(Table1[[#This Row],[Report Date]], 0)</f>
        <v>45808</v>
      </c>
    </row>
    <row r="5846" spans="1:16" x14ac:dyDescent="0.25">
      <c r="A5846" s="9" t="s">
        <v>2</v>
      </c>
      <c r="B5846" s="10">
        <v>45783</v>
      </c>
      <c r="C5846" s="9" t="s">
        <v>109</v>
      </c>
      <c r="D5846" s="9">
        <v>2</v>
      </c>
      <c r="E5846" s="9" t="s">
        <v>20</v>
      </c>
      <c r="F5846" s="9">
        <v>302057</v>
      </c>
      <c r="G5846" s="9" t="s">
        <v>116</v>
      </c>
      <c r="H5846" s="9" t="s">
        <v>128</v>
      </c>
      <c r="I5846" s="9">
        <v>1</v>
      </c>
      <c r="J5846" s="9">
        <v>0</v>
      </c>
      <c r="K5846" s="9">
        <v>0</v>
      </c>
      <c r="L5846" s="10">
        <v>0</v>
      </c>
      <c r="M5846" s="13" t="str">
        <f>IFERROR(TEXT(Table1[[#This Row],[Report Date]], "mmmm"),"")</f>
        <v>May</v>
      </c>
      <c r="N5846" s="13">
        <f>IFERROR(YEAR(Table1[[#This Row],[Report Date]]),"")</f>
        <v>2025</v>
      </c>
      <c r="O5846" s="13" t="str">
        <f ca="1">IF(Table1[[#This Row],[Report Date]]&gt;=TODAY()-6, "within week", "Older")</f>
        <v>Older</v>
      </c>
      <c r="P5846" s="37">
        <f>EOMONTH(Table1[[#This Row],[Report Date]], 0)</f>
        <v>45808</v>
      </c>
    </row>
    <row r="5847" spans="1:16" x14ac:dyDescent="0.25">
      <c r="A5847" s="9" t="s">
        <v>14</v>
      </c>
      <c r="B5847" s="10">
        <v>45776</v>
      </c>
      <c r="C5847" s="9" t="s">
        <v>109</v>
      </c>
      <c r="D5847" s="9">
        <v>2</v>
      </c>
      <c r="E5847" s="9" t="s">
        <v>18</v>
      </c>
      <c r="F5847" s="9">
        <v>292566</v>
      </c>
      <c r="G5847" s="9" t="s">
        <v>120</v>
      </c>
      <c r="H5847" s="9" t="s">
        <v>132</v>
      </c>
      <c r="I5847" s="9">
        <v>74</v>
      </c>
      <c r="J5847" s="9">
        <v>27</v>
      </c>
      <c r="K5847" s="9">
        <v>0</v>
      </c>
      <c r="L5847" s="10">
        <v>0</v>
      </c>
      <c r="M5847" s="13" t="str">
        <f>IFERROR(TEXT(Table1[[#This Row],[Report Date]], "mmmm"),"")</f>
        <v>April</v>
      </c>
      <c r="N5847" s="13">
        <f>IFERROR(YEAR(Table1[[#This Row],[Report Date]]),"")</f>
        <v>2025</v>
      </c>
      <c r="O5847" s="13" t="str">
        <f ca="1">IF(Table1[[#This Row],[Report Date]]&gt;=TODAY()-6, "within week", "Older")</f>
        <v>Older</v>
      </c>
      <c r="P5847" s="37">
        <f>EOMONTH(Table1[[#This Row],[Report Date]], 0)</f>
        <v>45777</v>
      </c>
    </row>
    <row r="5848" spans="1:16" x14ac:dyDescent="0.25">
      <c r="A5848" s="9" t="s">
        <v>15</v>
      </c>
      <c r="B5848" s="10">
        <v>45776</v>
      </c>
      <c r="C5848" s="9" t="s">
        <v>109</v>
      </c>
      <c r="D5848" s="9">
        <v>2</v>
      </c>
      <c r="E5848" s="9" t="s">
        <v>18</v>
      </c>
      <c r="F5848" s="9">
        <v>468680</v>
      </c>
      <c r="G5848" s="9" t="s">
        <v>121</v>
      </c>
      <c r="H5848" s="9" t="s">
        <v>133</v>
      </c>
      <c r="I5848" s="9">
        <v>76</v>
      </c>
      <c r="J5848" s="9">
        <v>15</v>
      </c>
      <c r="K5848" s="9">
        <v>0</v>
      </c>
      <c r="L5848" s="10">
        <v>0</v>
      </c>
      <c r="M5848" s="13" t="str">
        <f>IFERROR(TEXT(Table1[[#This Row],[Report Date]], "mmmm"),"")</f>
        <v>April</v>
      </c>
      <c r="N5848" s="13">
        <f>IFERROR(YEAR(Table1[[#This Row],[Report Date]]),"")</f>
        <v>2025</v>
      </c>
      <c r="O5848" s="13" t="str">
        <f ca="1">IF(Table1[[#This Row],[Report Date]]&gt;=TODAY()-6, "within week", "Older")</f>
        <v>Older</v>
      </c>
      <c r="P5848" s="37">
        <f>EOMONTH(Table1[[#This Row],[Report Date]], 0)</f>
        <v>45777</v>
      </c>
    </row>
    <row r="5849" spans="1:16" x14ac:dyDescent="0.25">
      <c r="A5849" s="9" t="s">
        <v>11</v>
      </c>
      <c r="B5849" s="10">
        <v>45776</v>
      </c>
      <c r="C5849" s="9" t="s">
        <v>109</v>
      </c>
      <c r="D5849" s="9">
        <v>2</v>
      </c>
      <c r="E5849" s="9" t="s">
        <v>18</v>
      </c>
      <c r="F5849" s="9">
        <v>750827</v>
      </c>
      <c r="G5849" s="9" t="s">
        <v>124</v>
      </c>
      <c r="H5849" s="9" t="s">
        <v>128</v>
      </c>
      <c r="I5849" s="9">
        <v>148</v>
      </c>
      <c r="J5849" s="9">
        <v>21</v>
      </c>
      <c r="K5849" s="9">
        <v>0</v>
      </c>
      <c r="L5849" s="10">
        <v>0</v>
      </c>
      <c r="M5849" s="13" t="str">
        <f>IFERROR(TEXT(Table1[[#This Row],[Report Date]], "mmmm"),"")</f>
        <v>April</v>
      </c>
      <c r="N5849" s="13">
        <f>IFERROR(YEAR(Table1[[#This Row],[Report Date]]),"")</f>
        <v>2025</v>
      </c>
      <c r="O5849" s="13" t="str">
        <f ca="1">IF(Table1[[#This Row],[Report Date]]&gt;=TODAY()-6, "within week", "Older")</f>
        <v>Older</v>
      </c>
      <c r="P5849" s="37">
        <f>EOMONTH(Table1[[#This Row],[Report Date]], 0)</f>
        <v>45777</v>
      </c>
    </row>
    <row r="5850" spans="1:16" x14ac:dyDescent="0.25">
      <c r="A5850" s="9" t="s">
        <v>11</v>
      </c>
      <c r="B5850" s="10">
        <v>45776</v>
      </c>
      <c r="C5850" s="9" t="s">
        <v>109</v>
      </c>
      <c r="D5850" s="9">
        <v>2</v>
      </c>
      <c r="E5850" s="9" t="s">
        <v>18</v>
      </c>
      <c r="F5850" s="9">
        <v>499965</v>
      </c>
      <c r="G5850" s="9" t="s">
        <v>125</v>
      </c>
      <c r="H5850" s="9" t="s">
        <v>129</v>
      </c>
      <c r="I5850" s="9">
        <v>207</v>
      </c>
      <c r="J5850" s="9">
        <v>15</v>
      </c>
      <c r="K5850" s="9">
        <v>0</v>
      </c>
      <c r="L5850" s="10">
        <v>0</v>
      </c>
      <c r="M5850" s="13" t="str">
        <f>IFERROR(TEXT(Table1[[#This Row],[Report Date]], "mmmm"),"")</f>
        <v>April</v>
      </c>
      <c r="N5850" s="13">
        <f>IFERROR(YEAR(Table1[[#This Row],[Report Date]]),"")</f>
        <v>2025</v>
      </c>
      <c r="O5850" s="13" t="str">
        <f ca="1">IF(Table1[[#This Row],[Report Date]]&gt;=TODAY()-6, "within week", "Older")</f>
        <v>Older</v>
      </c>
      <c r="P5850" s="37">
        <f>EOMONTH(Table1[[#This Row],[Report Date]], 0)</f>
        <v>45777</v>
      </c>
    </row>
    <row r="5851" spans="1:16" x14ac:dyDescent="0.25">
      <c r="A5851" s="9" t="s">
        <v>11</v>
      </c>
      <c r="B5851" s="10">
        <v>45776</v>
      </c>
      <c r="C5851" s="9" t="s">
        <v>109</v>
      </c>
      <c r="D5851" s="9">
        <v>2</v>
      </c>
      <c r="E5851" s="9" t="s">
        <v>18</v>
      </c>
      <c r="F5851" s="9">
        <v>343817</v>
      </c>
      <c r="G5851" s="9" t="s">
        <v>117</v>
      </c>
      <c r="H5851" s="9" t="s">
        <v>133</v>
      </c>
      <c r="I5851" s="9">
        <v>43</v>
      </c>
      <c r="J5851" s="9">
        <v>22</v>
      </c>
      <c r="K5851" s="9">
        <v>0</v>
      </c>
      <c r="L5851" s="10">
        <v>0</v>
      </c>
      <c r="M5851" s="13" t="str">
        <f>IFERROR(TEXT(Table1[[#This Row],[Report Date]], "mmmm"),"")</f>
        <v>April</v>
      </c>
      <c r="N5851" s="13">
        <f>IFERROR(YEAR(Table1[[#This Row],[Report Date]]),"")</f>
        <v>2025</v>
      </c>
      <c r="O5851" s="13" t="str">
        <f ca="1">IF(Table1[[#This Row],[Report Date]]&gt;=TODAY()-6, "within week", "Older")</f>
        <v>Older</v>
      </c>
      <c r="P5851" s="37">
        <f>EOMONTH(Table1[[#This Row],[Report Date]], 0)</f>
        <v>45777</v>
      </c>
    </row>
    <row r="5852" spans="1:16" x14ac:dyDescent="0.25">
      <c r="A5852" s="9" t="s">
        <v>11</v>
      </c>
      <c r="B5852" s="10">
        <v>45776</v>
      </c>
      <c r="C5852" s="9" t="s">
        <v>109</v>
      </c>
      <c r="D5852" s="9">
        <v>2</v>
      </c>
      <c r="E5852" s="9" t="s">
        <v>19</v>
      </c>
      <c r="F5852" s="9">
        <v>339941</v>
      </c>
      <c r="G5852" s="9" t="s">
        <v>126</v>
      </c>
      <c r="H5852" s="9" t="s">
        <v>142</v>
      </c>
      <c r="I5852" s="9">
        <v>4</v>
      </c>
      <c r="J5852" s="9">
        <v>0</v>
      </c>
      <c r="K5852" s="9">
        <v>0</v>
      </c>
      <c r="L5852" s="10">
        <v>0</v>
      </c>
      <c r="M5852" s="13" t="str">
        <f>IFERROR(TEXT(Table1[[#This Row],[Report Date]], "mmmm"),"")</f>
        <v>April</v>
      </c>
      <c r="N5852" s="13">
        <f>IFERROR(YEAR(Table1[[#This Row],[Report Date]]),"")</f>
        <v>2025</v>
      </c>
      <c r="O5852" s="13" t="str">
        <f ca="1">IF(Table1[[#This Row],[Report Date]]&gt;=TODAY()-6, "within week", "Older")</f>
        <v>Older</v>
      </c>
      <c r="P5852" s="37">
        <f>EOMONTH(Table1[[#This Row],[Report Date]], 0)</f>
        <v>45777</v>
      </c>
    </row>
    <row r="5853" spans="1:16" x14ac:dyDescent="0.25">
      <c r="A5853" s="9" t="s">
        <v>6</v>
      </c>
      <c r="B5853" s="10">
        <v>45776</v>
      </c>
      <c r="C5853" s="9" t="s">
        <v>109</v>
      </c>
      <c r="D5853" s="9">
        <v>2</v>
      </c>
      <c r="E5853" s="9" t="s">
        <v>20</v>
      </c>
      <c r="F5853" s="9">
        <v>489170</v>
      </c>
      <c r="G5853" s="9" t="s">
        <v>119</v>
      </c>
      <c r="H5853" s="9" t="s">
        <v>147</v>
      </c>
      <c r="I5853" s="9">
        <v>0</v>
      </c>
      <c r="J5853" s="9">
        <v>0</v>
      </c>
      <c r="K5853" s="9">
        <v>0</v>
      </c>
      <c r="L5853" s="10">
        <v>0</v>
      </c>
      <c r="M5853" s="13" t="str">
        <f>IFERROR(TEXT(Table1[[#This Row],[Report Date]], "mmmm"),"")</f>
        <v>April</v>
      </c>
      <c r="N5853" s="13">
        <f>IFERROR(YEAR(Table1[[#This Row],[Report Date]]),"")</f>
        <v>2025</v>
      </c>
      <c r="O5853" s="13" t="str">
        <f ca="1">IF(Table1[[#This Row],[Report Date]]&gt;=TODAY()-6, "within week", "Older")</f>
        <v>Older</v>
      </c>
      <c r="P5853" s="37">
        <f>EOMONTH(Table1[[#This Row],[Report Date]], 0)</f>
        <v>45777</v>
      </c>
    </row>
    <row r="5854" spans="1:16" x14ac:dyDescent="0.25">
      <c r="A5854" s="9" t="s">
        <v>6</v>
      </c>
      <c r="B5854" s="10">
        <v>45776</v>
      </c>
      <c r="C5854" s="9" t="s">
        <v>109</v>
      </c>
      <c r="D5854" s="9">
        <v>2</v>
      </c>
      <c r="E5854" s="9" t="s">
        <v>18</v>
      </c>
      <c r="F5854" s="9">
        <v>192085</v>
      </c>
      <c r="G5854" s="9" t="s">
        <v>121</v>
      </c>
      <c r="H5854" s="9" t="s">
        <v>129</v>
      </c>
      <c r="I5854" s="9">
        <v>41</v>
      </c>
      <c r="J5854" s="9">
        <v>15</v>
      </c>
      <c r="K5854" s="9">
        <v>0</v>
      </c>
      <c r="L5854" s="10">
        <v>0</v>
      </c>
      <c r="M5854" s="13" t="str">
        <f>IFERROR(TEXT(Table1[[#This Row],[Report Date]], "mmmm"),"")</f>
        <v>April</v>
      </c>
      <c r="N5854" s="13">
        <f>IFERROR(YEAR(Table1[[#This Row],[Report Date]]),"")</f>
        <v>2025</v>
      </c>
      <c r="O5854" s="13" t="str">
        <f ca="1">IF(Table1[[#This Row],[Report Date]]&gt;=TODAY()-6, "within week", "Older")</f>
        <v>Older</v>
      </c>
      <c r="P5854" s="37">
        <f>EOMONTH(Table1[[#This Row],[Report Date]], 0)</f>
        <v>45777</v>
      </c>
    </row>
    <row r="5855" spans="1:16" x14ac:dyDescent="0.25">
      <c r="A5855" s="9" t="s">
        <v>11</v>
      </c>
      <c r="B5855" s="10">
        <v>45769</v>
      </c>
      <c r="C5855" s="9" t="s">
        <v>109</v>
      </c>
      <c r="D5855" s="9">
        <v>2</v>
      </c>
      <c r="E5855" s="9" t="s">
        <v>18</v>
      </c>
      <c r="F5855" s="9">
        <v>965220</v>
      </c>
      <c r="G5855" s="9" t="s">
        <v>125</v>
      </c>
      <c r="H5855" s="9" t="s">
        <v>145</v>
      </c>
      <c r="I5855" s="9">
        <v>43</v>
      </c>
      <c r="J5855" s="9">
        <v>20</v>
      </c>
      <c r="K5855" s="9">
        <v>0</v>
      </c>
      <c r="L5855" s="10">
        <v>0</v>
      </c>
      <c r="M5855" s="13" t="str">
        <f>IFERROR(TEXT(Table1[[#This Row],[Report Date]], "mmmm"),"")</f>
        <v>April</v>
      </c>
      <c r="N5855" s="13">
        <f>IFERROR(YEAR(Table1[[#This Row],[Report Date]]),"")</f>
        <v>2025</v>
      </c>
      <c r="O5855" s="13" t="str">
        <f ca="1">IF(Table1[[#This Row],[Report Date]]&gt;=TODAY()-6, "within week", "Older")</f>
        <v>Older</v>
      </c>
      <c r="P5855" s="37">
        <f>EOMONTH(Table1[[#This Row],[Report Date]], 0)</f>
        <v>45777</v>
      </c>
    </row>
    <row r="5856" spans="1:16" x14ac:dyDescent="0.25">
      <c r="A5856" s="9" t="s">
        <v>11</v>
      </c>
      <c r="B5856" s="10">
        <v>45769</v>
      </c>
      <c r="C5856" s="9" t="s">
        <v>109</v>
      </c>
      <c r="D5856" s="9">
        <v>2</v>
      </c>
      <c r="E5856" s="9" t="s">
        <v>18</v>
      </c>
      <c r="F5856" s="9">
        <v>280686</v>
      </c>
      <c r="G5856" s="9" t="s">
        <v>127</v>
      </c>
      <c r="H5856" s="9" t="s">
        <v>147</v>
      </c>
      <c r="I5856" s="9">
        <v>67</v>
      </c>
      <c r="J5856" s="9">
        <v>28</v>
      </c>
      <c r="K5856" s="9">
        <v>0</v>
      </c>
      <c r="L5856" s="10">
        <v>0</v>
      </c>
      <c r="M5856" s="13" t="str">
        <f>IFERROR(TEXT(Table1[[#This Row],[Report Date]], "mmmm"),"")</f>
        <v>April</v>
      </c>
      <c r="N5856" s="13">
        <f>IFERROR(YEAR(Table1[[#This Row],[Report Date]]),"")</f>
        <v>2025</v>
      </c>
      <c r="O5856" s="13" t="str">
        <f ca="1">IF(Table1[[#This Row],[Report Date]]&gt;=TODAY()-6, "within week", "Older")</f>
        <v>Older</v>
      </c>
      <c r="P5856" s="37">
        <f>EOMONTH(Table1[[#This Row],[Report Date]], 0)</f>
        <v>45777</v>
      </c>
    </row>
    <row r="5857" spans="1:16" x14ac:dyDescent="0.25">
      <c r="A5857" s="9" t="s">
        <v>8</v>
      </c>
      <c r="B5857" s="10">
        <v>45769</v>
      </c>
      <c r="C5857" s="9" t="s">
        <v>109</v>
      </c>
      <c r="D5857" s="9">
        <v>2</v>
      </c>
      <c r="E5857" s="9" t="s">
        <v>20</v>
      </c>
      <c r="F5857" s="9">
        <v>198897</v>
      </c>
      <c r="G5857" s="9" t="s">
        <v>119</v>
      </c>
      <c r="H5857" s="9" t="s">
        <v>143</v>
      </c>
      <c r="I5857" s="9">
        <v>1</v>
      </c>
      <c r="J5857" s="9">
        <v>0</v>
      </c>
      <c r="K5857" s="9">
        <v>0</v>
      </c>
      <c r="L5857" s="10">
        <v>0</v>
      </c>
      <c r="M5857" s="13" t="str">
        <f>IFERROR(TEXT(Table1[[#This Row],[Report Date]], "mmmm"),"")</f>
        <v>April</v>
      </c>
      <c r="N5857" s="13">
        <f>IFERROR(YEAR(Table1[[#This Row],[Report Date]]),"")</f>
        <v>2025</v>
      </c>
      <c r="O5857" s="13" t="str">
        <f ca="1">IF(Table1[[#This Row],[Report Date]]&gt;=TODAY()-6, "within week", "Older")</f>
        <v>Older</v>
      </c>
      <c r="P5857" s="37">
        <f>EOMONTH(Table1[[#This Row],[Report Date]], 0)</f>
        <v>45777</v>
      </c>
    </row>
    <row r="5858" spans="1:16" x14ac:dyDescent="0.25">
      <c r="A5858" s="9" t="s">
        <v>7</v>
      </c>
      <c r="B5858" s="10">
        <v>45769</v>
      </c>
      <c r="C5858" s="9" t="s">
        <v>109</v>
      </c>
      <c r="D5858" s="9">
        <v>2</v>
      </c>
      <c r="E5858" s="9" t="s">
        <v>20</v>
      </c>
      <c r="F5858" s="9">
        <v>116470</v>
      </c>
      <c r="G5858" s="9" t="s">
        <v>122</v>
      </c>
      <c r="H5858" s="9" t="s">
        <v>146</v>
      </c>
      <c r="I5858" s="9">
        <v>0</v>
      </c>
      <c r="J5858" s="9">
        <v>0</v>
      </c>
      <c r="K5858" s="9">
        <v>0</v>
      </c>
      <c r="L5858" s="10">
        <v>0</v>
      </c>
      <c r="M5858" s="13" t="str">
        <f>IFERROR(TEXT(Table1[[#This Row],[Report Date]], "mmmm"),"")</f>
        <v>April</v>
      </c>
      <c r="N5858" s="13">
        <f>IFERROR(YEAR(Table1[[#This Row],[Report Date]]),"")</f>
        <v>2025</v>
      </c>
      <c r="O5858" s="13" t="str">
        <f ca="1">IF(Table1[[#This Row],[Report Date]]&gt;=TODAY()-6, "within week", "Older")</f>
        <v>Older</v>
      </c>
      <c r="P5858" s="37">
        <f>EOMONTH(Table1[[#This Row],[Report Date]], 0)</f>
        <v>45777</v>
      </c>
    </row>
    <row r="5859" spans="1:16" x14ac:dyDescent="0.25">
      <c r="A5859" s="9" t="s">
        <v>6</v>
      </c>
      <c r="B5859" s="10">
        <v>45769</v>
      </c>
      <c r="C5859" s="9" t="s">
        <v>109</v>
      </c>
      <c r="D5859" s="9">
        <v>2</v>
      </c>
      <c r="E5859" s="9" t="s">
        <v>18</v>
      </c>
      <c r="F5859" s="9">
        <v>344446</v>
      </c>
      <c r="G5859" s="9" t="s">
        <v>118</v>
      </c>
      <c r="H5859" s="9" t="s">
        <v>134</v>
      </c>
      <c r="I5859" s="9">
        <v>91</v>
      </c>
      <c r="J5859" s="9">
        <v>21</v>
      </c>
      <c r="K5859" s="9">
        <v>0</v>
      </c>
      <c r="L5859" s="10">
        <v>0</v>
      </c>
      <c r="M5859" s="13" t="str">
        <f>IFERROR(TEXT(Table1[[#This Row],[Report Date]], "mmmm"),"")</f>
        <v>April</v>
      </c>
      <c r="N5859" s="13">
        <f>IFERROR(YEAR(Table1[[#This Row],[Report Date]]),"")</f>
        <v>2025</v>
      </c>
      <c r="O5859" s="13" t="str">
        <f ca="1">IF(Table1[[#This Row],[Report Date]]&gt;=TODAY()-6, "within week", "Older")</f>
        <v>Older</v>
      </c>
      <c r="P5859" s="37">
        <f>EOMONTH(Table1[[#This Row],[Report Date]], 0)</f>
        <v>45777</v>
      </c>
    </row>
    <row r="5860" spans="1:16" x14ac:dyDescent="0.25">
      <c r="A5860" s="9" t="s">
        <v>3</v>
      </c>
      <c r="B5860" s="10">
        <v>45769</v>
      </c>
      <c r="C5860" s="9" t="s">
        <v>109</v>
      </c>
      <c r="D5860" s="9">
        <v>2</v>
      </c>
      <c r="E5860" s="9" t="s">
        <v>18</v>
      </c>
      <c r="F5860" s="9">
        <v>608908</v>
      </c>
      <c r="G5860" s="9" t="s">
        <v>124</v>
      </c>
      <c r="H5860" s="9" t="s">
        <v>140</v>
      </c>
      <c r="I5860" s="9">
        <v>68</v>
      </c>
      <c r="J5860" s="9">
        <v>20</v>
      </c>
      <c r="K5860" s="9">
        <v>0</v>
      </c>
      <c r="L5860" s="10">
        <v>0</v>
      </c>
      <c r="M5860" s="13" t="str">
        <f>IFERROR(TEXT(Table1[[#This Row],[Report Date]], "mmmm"),"")</f>
        <v>April</v>
      </c>
      <c r="N5860" s="13">
        <f>IFERROR(YEAR(Table1[[#This Row],[Report Date]]),"")</f>
        <v>2025</v>
      </c>
      <c r="O5860" s="13" t="str">
        <f ca="1">IF(Table1[[#This Row],[Report Date]]&gt;=TODAY()-6, "within week", "Older")</f>
        <v>Older</v>
      </c>
      <c r="P5860" s="37">
        <f>EOMONTH(Table1[[#This Row],[Report Date]], 0)</f>
        <v>45777</v>
      </c>
    </row>
    <row r="5861" spans="1:16" x14ac:dyDescent="0.25">
      <c r="A5861" s="9" t="s">
        <v>2</v>
      </c>
      <c r="B5861" s="10">
        <v>45769</v>
      </c>
      <c r="C5861" s="9" t="s">
        <v>109</v>
      </c>
      <c r="D5861" s="9">
        <v>2</v>
      </c>
      <c r="E5861" s="9" t="s">
        <v>20</v>
      </c>
      <c r="F5861" s="9">
        <v>511247</v>
      </c>
      <c r="G5861" s="9" t="s">
        <v>126</v>
      </c>
      <c r="H5861" s="9" t="s">
        <v>142</v>
      </c>
      <c r="I5861" s="9">
        <v>0</v>
      </c>
      <c r="J5861" s="9">
        <v>0</v>
      </c>
      <c r="K5861" s="9">
        <v>0</v>
      </c>
      <c r="L5861" s="10">
        <v>0</v>
      </c>
      <c r="M5861" s="13" t="str">
        <f>IFERROR(TEXT(Table1[[#This Row],[Report Date]], "mmmm"),"")</f>
        <v>April</v>
      </c>
      <c r="N5861" s="13">
        <f>IFERROR(YEAR(Table1[[#This Row],[Report Date]]),"")</f>
        <v>2025</v>
      </c>
      <c r="O5861" s="13" t="str">
        <f ca="1">IF(Table1[[#This Row],[Report Date]]&gt;=TODAY()-6, "within week", "Older")</f>
        <v>Older</v>
      </c>
      <c r="P5861" s="37">
        <f>EOMONTH(Table1[[#This Row],[Report Date]], 0)</f>
        <v>45777</v>
      </c>
    </row>
    <row r="5862" spans="1:16" x14ac:dyDescent="0.25">
      <c r="A5862" s="9" t="s">
        <v>6</v>
      </c>
      <c r="B5862" s="10">
        <v>45762</v>
      </c>
      <c r="C5862" s="9" t="s">
        <v>109</v>
      </c>
      <c r="D5862" s="9">
        <v>2</v>
      </c>
      <c r="E5862" s="9" t="s">
        <v>18</v>
      </c>
      <c r="F5862" s="9">
        <v>985405</v>
      </c>
      <c r="G5862" s="9" t="s">
        <v>121</v>
      </c>
      <c r="H5862" s="9" t="s">
        <v>133</v>
      </c>
      <c r="I5862" s="9">
        <v>91</v>
      </c>
      <c r="J5862" s="9">
        <v>18</v>
      </c>
      <c r="K5862" s="9">
        <v>0</v>
      </c>
      <c r="L5862" s="10">
        <v>0</v>
      </c>
      <c r="M5862" s="13" t="str">
        <f>IFERROR(TEXT(Table1[[#This Row],[Report Date]], "mmmm"),"")</f>
        <v>April</v>
      </c>
      <c r="N5862" s="13">
        <f>IFERROR(YEAR(Table1[[#This Row],[Report Date]]),"")</f>
        <v>2025</v>
      </c>
      <c r="O5862" s="13" t="str">
        <f ca="1">IF(Table1[[#This Row],[Report Date]]&gt;=TODAY()-6, "within week", "Older")</f>
        <v>Older</v>
      </c>
      <c r="P5862" s="37">
        <f>EOMONTH(Table1[[#This Row],[Report Date]], 0)</f>
        <v>45777</v>
      </c>
    </row>
    <row r="5863" spans="1:16" x14ac:dyDescent="0.25">
      <c r="A5863" s="9" t="s">
        <v>2</v>
      </c>
      <c r="B5863" s="10">
        <v>45762</v>
      </c>
      <c r="C5863" s="9" t="s">
        <v>109</v>
      </c>
      <c r="D5863" s="9">
        <v>2</v>
      </c>
      <c r="E5863" s="9" t="s">
        <v>18</v>
      </c>
      <c r="F5863" s="9">
        <v>345415</v>
      </c>
      <c r="G5863" s="9" t="s">
        <v>117</v>
      </c>
      <c r="H5863" s="9" t="s">
        <v>141</v>
      </c>
      <c r="I5863" s="9">
        <v>127</v>
      </c>
      <c r="J5863" s="9">
        <v>19</v>
      </c>
      <c r="K5863" s="9">
        <v>0</v>
      </c>
      <c r="L5863" s="10">
        <v>0</v>
      </c>
      <c r="M5863" s="13" t="str">
        <f>IFERROR(TEXT(Table1[[#This Row],[Report Date]], "mmmm"),"")</f>
        <v>April</v>
      </c>
      <c r="N5863" s="13">
        <f>IFERROR(YEAR(Table1[[#This Row],[Report Date]]),"")</f>
        <v>2025</v>
      </c>
      <c r="O5863" s="13" t="str">
        <f ca="1">IF(Table1[[#This Row],[Report Date]]&gt;=TODAY()-6, "within week", "Older")</f>
        <v>Older</v>
      </c>
      <c r="P5863" s="37">
        <f>EOMONTH(Table1[[#This Row],[Report Date]], 0)</f>
        <v>45777</v>
      </c>
    </row>
    <row r="5864" spans="1:16" x14ac:dyDescent="0.25">
      <c r="A5864" s="9" t="s">
        <v>11</v>
      </c>
      <c r="B5864" s="10">
        <v>45755</v>
      </c>
      <c r="C5864" s="9" t="s">
        <v>109</v>
      </c>
      <c r="D5864" s="9">
        <v>2</v>
      </c>
      <c r="E5864" s="9" t="s">
        <v>18</v>
      </c>
      <c r="F5864" s="9">
        <v>994206</v>
      </c>
      <c r="G5864" s="9" t="s">
        <v>121</v>
      </c>
      <c r="H5864" s="9" t="s">
        <v>145</v>
      </c>
      <c r="I5864" s="9">
        <v>110</v>
      </c>
      <c r="J5864" s="9">
        <v>20</v>
      </c>
      <c r="K5864" s="9">
        <v>0</v>
      </c>
      <c r="L5864" s="10">
        <v>0</v>
      </c>
      <c r="M5864" s="13" t="str">
        <f>IFERROR(TEXT(Table1[[#This Row],[Report Date]], "mmmm"),"")</f>
        <v>April</v>
      </c>
      <c r="N5864" s="13">
        <f>IFERROR(YEAR(Table1[[#This Row],[Report Date]]),"")</f>
        <v>2025</v>
      </c>
      <c r="O5864" s="13" t="str">
        <f ca="1">IF(Table1[[#This Row],[Report Date]]&gt;=TODAY()-6, "within week", "Older")</f>
        <v>Older</v>
      </c>
      <c r="P5864" s="37">
        <f>EOMONTH(Table1[[#This Row],[Report Date]], 0)</f>
        <v>45777</v>
      </c>
    </row>
    <row r="5865" spans="1:16" x14ac:dyDescent="0.25">
      <c r="A5865" s="9" t="s">
        <v>11</v>
      </c>
      <c r="B5865" s="10">
        <v>45755</v>
      </c>
      <c r="C5865" s="9" t="s">
        <v>109</v>
      </c>
      <c r="D5865" s="9">
        <v>2</v>
      </c>
      <c r="E5865" s="9" t="s">
        <v>18</v>
      </c>
      <c r="F5865" s="9">
        <v>234464</v>
      </c>
      <c r="G5865" s="9" t="s">
        <v>125</v>
      </c>
      <c r="H5865" s="9" t="s">
        <v>129</v>
      </c>
      <c r="I5865" s="9">
        <v>126</v>
      </c>
      <c r="J5865" s="9">
        <v>21</v>
      </c>
      <c r="K5865" s="9">
        <v>0</v>
      </c>
      <c r="L5865" s="10">
        <v>0</v>
      </c>
      <c r="M5865" s="13" t="str">
        <f>IFERROR(TEXT(Table1[[#This Row],[Report Date]], "mmmm"),"")</f>
        <v>April</v>
      </c>
      <c r="N5865" s="13">
        <f>IFERROR(YEAR(Table1[[#This Row],[Report Date]]),"")</f>
        <v>2025</v>
      </c>
      <c r="O5865" s="13" t="str">
        <f ca="1">IF(Table1[[#This Row],[Report Date]]&gt;=TODAY()-6, "within week", "Older")</f>
        <v>Older</v>
      </c>
      <c r="P5865" s="37">
        <f>EOMONTH(Table1[[#This Row],[Report Date]], 0)</f>
        <v>45777</v>
      </c>
    </row>
    <row r="5866" spans="1:16" x14ac:dyDescent="0.25">
      <c r="A5866" s="9" t="s">
        <v>11</v>
      </c>
      <c r="B5866" s="10">
        <v>45755</v>
      </c>
      <c r="C5866" s="9" t="s">
        <v>109</v>
      </c>
      <c r="D5866" s="9">
        <v>2</v>
      </c>
      <c r="E5866" s="9" t="s">
        <v>18</v>
      </c>
      <c r="F5866" s="9">
        <v>635737</v>
      </c>
      <c r="G5866" s="9" t="s">
        <v>118</v>
      </c>
      <c r="H5866" s="9" t="s">
        <v>134</v>
      </c>
      <c r="I5866" s="9">
        <v>160</v>
      </c>
      <c r="J5866" s="9">
        <v>24</v>
      </c>
      <c r="K5866" s="9">
        <v>0</v>
      </c>
      <c r="L5866" s="10">
        <v>0</v>
      </c>
      <c r="M5866" s="13" t="str">
        <f>IFERROR(TEXT(Table1[[#This Row],[Report Date]], "mmmm"),"")</f>
        <v>April</v>
      </c>
      <c r="N5866" s="13">
        <f>IFERROR(YEAR(Table1[[#This Row],[Report Date]]),"")</f>
        <v>2025</v>
      </c>
      <c r="O5866" s="13" t="str">
        <f ca="1">IF(Table1[[#This Row],[Report Date]]&gt;=TODAY()-6, "within week", "Older")</f>
        <v>Older</v>
      </c>
      <c r="P5866" s="37">
        <f>EOMONTH(Table1[[#This Row],[Report Date]], 0)</f>
        <v>45777</v>
      </c>
    </row>
    <row r="5867" spans="1:16" x14ac:dyDescent="0.25">
      <c r="A5867" s="9" t="s">
        <v>6</v>
      </c>
      <c r="B5867" s="10">
        <v>45755</v>
      </c>
      <c r="C5867" s="9" t="s">
        <v>109</v>
      </c>
      <c r="D5867" s="9">
        <v>2</v>
      </c>
      <c r="E5867" s="9" t="s">
        <v>20</v>
      </c>
      <c r="F5867" s="9">
        <v>126396</v>
      </c>
      <c r="G5867" s="9" t="s">
        <v>117</v>
      </c>
      <c r="H5867" s="9" t="s">
        <v>145</v>
      </c>
      <c r="I5867" s="9">
        <v>1</v>
      </c>
      <c r="J5867" s="9">
        <v>0</v>
      </c>
      <c r="K5867" s="9">
        <v>0</v>
      </c>
      <c r="L5867" s="10">
        <v>0</v>
      </c>
      <c r="M5867" s="13" t="str">
        <f>IFERROR(TEXT(Table1[[#This Row],[Report Date]], "mmmm"),"")</f>
        <v>April</v>
      </c>
      <c r="N5867" s="13">
        <f>IFERROR(YEAR(Table1[[#This Row],[Report Date]]),"")</f>
        <v>2025</v>
      </c>
      <c r="O5867" s="13" t="str">
        <f ca="1">IF(Table1[[#This Row],[Report Date]]&gt;=TODAY()-6, "within week", "Older")</f>
        <v>Older</v>
      </c>
      <c r="P5867" s="37">
        <f>EOMONTH(Table1[[#This Row],[Report Date]], 0)</f>
        <v>45777</v>
      </c>
    </row>
    <row r="5868" spans="1:16" x14ac:dyDescent="0.25">
      <c r="A5868" s="9" t="s">
        <v>6</v>
      </c>
      <c r="B5868" s="10">
        <v>45755</v>
      </c>
      <c r="C5868" s="9" t="s">
        <v>109</v>
      </c>
      <c r="D5868" s="9">
        <v>2</v>
      </c>
      <c r="E5868" s="9" t="s">
        <v>19</v>
      </c>
      <c r="F5868" s="9">
        <v>501353</v>
      </c>
      <c r="G5868" s="9" t="s">
        <v>119</v>
      </c>
      <c r="H5868" s="9" t="s">
        <v>139</v>
      </c>
      <c r="I5868" s="9">
        <v>5</v>
      </c>
      <c r="J5868" s="9">
        <v>0</v>
      </c>
      <c r="K5868" s="9">
        <v>0</v>
      </c>
      <c r="L5868" s="10">
        <v>0</v>
      </c>
      <c r="M5868" s="13" t="str">
        <f>IFERROR(TEXT(Table1[[#This Row],[Report Date]], "mmmm"),"")</f>
        <v>April</v>
      </c>
      <c r="N5868" s="13">
        <f>IFERROR(YEAR(Table1[[#This Row],[Report Date]]),"")</f>
        <v>2025</v>
      </c>
      <c r="O5868" s="13" t="str">
        <f ca="1">IF(Table1[[#This Row],[Report Date]]&gt;=TODAY()-6, "within week", "Older")</f>
        <v>Older</v>
      </c>
      <c r="P5868" s="37">
        <f>EOMONTH(Table1[[#This Row],[Report Date]], 0)</f>
        <v>45777</v>
      </c>
    </row>
    <row r="5869" spans="1:16" x14ac:dyDescent="0.25">
      <c r="A5869" s="9" t="s">
        <v>11</v>
      </c>
      <c r="B5869" s="10">
        <v>45748</v>
      </c>
      <c r="C5869" s="9" t="s">
        <v>109</v>
      </c>
      <c r="D5869" s="9">
        <v>2</v>
      </c>
      <c r="E5869" s="9" t="s">
        <v>18</v>
      </c>
      <c r="F5869" s="9">
        <v>712643</v>
      </c>
      <c r="G5869" s="9" t="s">
        <v>126</v>
      </c>
      <c r="H5869" s="9" t="s">
        <v>146</v>
      </c>
      <c r="I5869" s="9">
        <v>116</v>
      </c>
      <c r="J5869" s="9">
        <v>34</v>
      </c>
      <c r="K5869" s="9">
        <v>0</v>
      </c>
      <c r="L5869" s="10">
        <v>0</v>
      </c>
      <c r="M5869" s="13" t="str">
        <f>IFERROR(TEXT(Table1[[#This Row],[Report Date]], "mmmm"),"")</f>
        <v>April</v>
      </c>
      <c r="N5869" s="13">
        <f>IFERROR(YEAR(Table1[[#This Row],[Report Date]]),"")</f>
        <v>2025</v>
      </c>
      <c r="O5869" s="13" t="str">
        <f ca="1">IF(Table1[[#This Row],[Report Date]]&gt;=TODAY()-6, "within week", "Older")</f>
        <v>Older</v>
      </c>
      <c r="P5869" s="37">
        <f>EOMONTH(Table1[[#This Row],[Report Date]], 0)</f>
        <v>45777</v>
      </c>
    </row>
    <row r="5870" spans="1:16" x14ac:dyDescent="0.25">
      <c r="A5870" s="9" t="s">
        <v>11</v>
      </c>
      <c r="B5870" s="10">
        <v>45748</v>
      </c>
      <c r="C5870" s="9" t="s">
        <v>109</v>
      </c>
      <c r="D5870" s="9">
        <v>2</v>
      </c>
      <c r="E5870" s="9" t="s">
        <v>18</v>
      </c>
      <c r="F5870" s="9">
        <v>287068</v>
      </c>
      <c r="G5870" s="9" t="s">
        <v>118</v>
      </c>
      <c r="H5870" s="9" t="s">
        <v>130</v>
      </c>
      <c r="I5870" s="9">
        <v>125</v>
      </c>
      <c r="J5870" s="9">
        <v>15</v>
      </c>
      <c r="K5870" s="9">
        <v>0</v>
      </c>
      <c r="L5870" s="10">
        <v>0</v>
      </c>
      <c r="M5870" s="13" t="str">
        <f>IFERROR(TEXT(Table1[[#This Row],[Report Date]], "mmmm"),"")</f>
        <v>April</v>
      </c>
      <c r="N5870" s="13">
        <f>IFERROR(YEAR(Table1[[#This Row],[Report Date]]),"")</f>
        <v>2025</v>
      </c>
      <c r="O5870" s="13" t="str">
        <f ca="1">IF(Table1[[#This Row],[Report Date]]&gt;=TODAY()-6, "within week", "Older")</f>
        <v>Older</v>
      </c>
      <c r="P5870" s="37">
        <f>EOMONTH(Table1[[#This Row],[Report Date]], 0)</f>
        <v>45777</v>
      </c>
    </row>
    <row r="5871" spans="1:16" x14ac:dyDescent="0.25">
      <c r="A5871" s="9" t="s">
        <v>7</v>
      </c>
      <c r="B5871" s="10">
        <v>45748</v>
      </c>
      <c r="C5871" s="9" t="s">
        <v>109</v>
      </c>
      <c r="D5871" s="9">
        <v>2</v>
      </c>
      <c r="E5871" s="9" t="s">
        <v>18</v>
      </c>
      <c r="F5871" s="9">
        <v>380256</v>
      </c>
      <c r="G5871" s="9" t="s">
        <v>126</v>
      </c>
      <c r="H5871" s="9" t="s">
        <v>138</v>
      </c>
      <c r="I5871" s="9">
        <v>25</v>
      </c>
      <c r="J5871" s="9">
        <v>22</v>
      </c>
      <c r="K5871" s="9">
        <v>0</v>
      </c>
      <c r="L5871" s="10">
        <v>0</v>
      </c>
      <c r="M5871" s="13" t="str">
        <f>IFERROR(TEXT(Table1[[#This Row],[Report Date]], "mmmm"),"")</f>
        <v>April</v>
      </c>
      <c r="N5871" s="13">
        <f>IFERROR(YEAR(Table1[[#This Row],[Report Date]]),"")</f>
        <v>2025</v>
      </c>
      <c r="O5871" s="13" t="str">
        <f ca="1">IF(Table1[[#This Row],[Report Date]]&gt;=TODAY()-6, "within week", "Older")</f>
        <v>Older</v>
      </c>
      <c r="P5871" s="37">
        <f>EOMONTH(Table1[[#This Row],[Report Date]], 0)</f>
        <v>45777</v>
      </c>
    </row>
    <row r="5872" spans="1:16" x14ac:dyDescent="0.25">
      <c r="A5872" s="9" t="s">
        <v>2</v>
      </c>
      <c r="B5872" s="10">
        <v>45748</v>
      </c>
      <c r="C5872" s="9" t="s">
        <v>109</v>
      </c>
      <c r="D5872" s="9">
        <v>2</v>
      </c>
      <c r="E5872" s="9" t="s">
        <v>18</v>
      </c>
      <c r="F5872" s="9">
        <v>237062</v>
      </c>
      <c r="G5872" s="9" t="s">
        <v>119</v>
      </c>
      <c r="H5872" s="9" t="s">
        <v>135</v>
      </c>
      <c r="I5872" s="9">
        <v>76</v>
      </c>
      <c r="J5872" s="9">
        <v>32</v>
      </c>
      <c r="K5872" s="9">
        <v>0</v>
      </c>
      <c r="L5872" s="10">
        <v>0</v>
      </c>
      <c r="M5872" s="13" t="str">
        <f>IFERROR(TEXT(Table1[[#This Row],[Report Date]], "mmmm"),"")</f>
        <v>April</v>
      </c>
      <c r="N5872" s="13">
        <f>IFERROR(YEAR(Table1[[#This Row],[Report Date]]),"")</f>
        <v>2025</v>
      </c>
      <c r="O5872" s="13" t="str">
        <f ca="1">IF(Table1[[#This Row],[Report Date]]&gt;=TODAY()-6, "within week", "Older")</f>
        <v>Older</v>
      </c>
      <c r="P5872" s="37">
        <f>EOMONTH(Table1[[#This Row],[Report Date]], 0)</f>
        <v>45777</v>
      </c>
    </row>
    <row r="5873" spans="1:16" x14ac:dyDescent="0.25">
      <c r="A5873" s="9" t="s">
        <v>2</v>
      </c>
      <c r="B5873" s="10">
        <v>45748</v>
      </c>
      <c r="C5873" s="9" t="s">
        <v>109</v>
      </c>
      <c r="D5873" s="9">
        <v>2</v>
      </c>
      <c r="E5873" s="9" t="s">
        <v>18</v>
      </c>
      <c r="F5873" s="9">
        <v>800999</v>
      </c>
      <c r="G5873" s="9" t="s">
        <v>120</v>
      </c>
      <c r="H5873" s="9" t="s">
        <v>136</v>
      </c>
      <c r="I5873" s="9">
        <v>105</v>
      </c>
      <c r="J5873" s="9">
        <v>40</v>
      </c>
      <c r="K5873" s="9">
        <v>0</v>
      </c>
      <c r="L5873" s="10">
        <v>0</v>
      </c>
      <c r="M5873" s="13" t="str">
        <f>IFERROR(TEXT(Table1[[#This Row],[Report Date]], "mmmm"),"")</f>
        <v>April</v>
      </c>
      <c r="N5873" s="13">
        <f>IFERROR(YEAR(Table1[[#This Row],[Report Date]]),"")</f>
        <v>2025</v>
      </c>
      <c r="O5873" s="13" t="str">
        <f ca="1">IF(Table1[[#This Row],[Report Date]]&gt;=TODAY()-6, "within week", "Older")</f>
        <v>Older</v>
      </c>
      <c r="P5873" s="37">
        <f>EOMONTH(Table1[[#This Row],[Report Date]], 0)</f>
        <v>45777</v>
      </c>
    </row>
    <row r="5874" spans="1:16" x14ac:dyDescent="0.25">
      <c r="A5874" s="9" t="s">
        <v>8</v>
      </c>
      <c r="B5874" s="10">
        <v>45741</v>
      </c>
      <c r="C5874" s="9" t="s">
        <v>109</v>
      </c>
      <c r="D5874" s="9">
        <v>2</v>
      </c>
      <c r="E5874" s="9" t="s">
        <v>20</v>
      </c>
      <c r="F5874" s="9">
        <v>823020</v>
      </c>
      <c r="G5874" s="9" t="s">
        <v>117</v>
      </c>
      <c r="H5874" s="9" t="s">
        <v>137</v>
      </c>
      <c r="I5874" s="9">
        <v>4</v>
      </c>
      <c r="J5874" s="9">
        <v>0</v>
      </c>
      <c r="K5874" s="9">
        <v>0</v>
      </c>
      <c r="L5874" s="10">
        <v>0</v>
      </c>
      <c r="M5874" s="13" t="str">
        <f>IFERROR(TEXT(Table1[[#This Row],[Report Date]], "mmmm"),"")</f>
        <v>March</v>
      </c>
      <c r="N5874" s="13">
        <f>IFERROR(YEAR(Table1[[#This Row],[Report Date]]),"")</f>
        <v>2025</v>
      </c>
      <c r="O5874" s="13" t="str">
        <f ca="1">IF(Table1[[#This Row],[Report Date]]&gt;=TODAY()-6, "within week", "Older")</f>
        <v>Older</v>
      </c>
      <c r="P5874" s="37">
        <f>EOMONTH(Table1[[#This Row],[Report Date]], 0)</f>
        <v>45747</v>
      </c>
    </row>
    <row r="5875" spans="1:16" x14ac:dyDescent="0.25">
      <c r="A5875" s="9" t="s">
        <v>2</v>
      </c>
      <c r="B5875" s="10">
        <v>45741</v>
      </c>
      <c r="C5875" s="9" t="s">
        <v>109</v>
      </c>
      <c r="D5875" s="9">
        <v>2</v>
      </c>
      <c r="E5875" s="9" t="s">
        <v>18</v>
      </c>
      <c r="F5875" s="9">
        <v>857880</v>
      </c>
      <c r="G5875" s="9" t="s">
        <v>122</v>
      </c>
      <c r="H5875" s="9" t="s">
        <v>134</v>
      </c>
      <c r="I5875" s="9">
        <v>109</v>
      </c>
      <c r="J5875" s="9">
        <v>27</v>
      </c>
      <c r="K5875" s="9">
        <v>0</v>
      </c>
      <c r="L5875" s="10">
        <v>0</v>
      </c>
      <c r="M5875" s="13" t="str">
        <f>IFERROR(TEXT(Table1[[#This Row],[Report Date]], "mmmm"),"")</f>
        <v>March</v>
      </c>
      <c r="N5875" s="13">
        <f>IFERROR(YEAR(Table1[[#This Row],[Report Date]]),"")</f>
        <v>2025</v>
      </c>
      <c r="O5875" s="13" t="str">
        <f ca="1">IF(Table1[[#This Row],[Report Date]]&gt;=TODAY()-6, "within week", "Older")</f>
        <v>Older</v>
      </c>
      <c r="P5875" s="37">
        <f>EOMONTH(Table1[[#This Row],[Report Date]], 0)</f>
        <v>45747</v>
      </c>
    </row>
    <row r="5876" spans="1:16" x14ac:dyDescent="0.25">
      <c r="A5876" s="9" t="s">
        <v>11</v>
      </c>
      <c r="B5876" s="10">
        <v>45734</v>
      </c>
      <c r="C5876" s="9" t="s">
        <v>109</v>
      </c>
      <c r="D5876" s="9">
        <v>2</v>
      </c>
      <c r="E5876" s="9" t="s">
        <v>18</v>
      </c>
      <c r="F5876" s="9">
        <v>492229</v>
      </c>
      <c r="G5876" s="9" t="s">
        <v>120</v>
      </c>
      <c r="H5876" s="9" t="s">
        <v>144</v>
      </c>
      <c r="I5876" s="9">
        <v>102</v>
      </c>
      <c r="J5876" s="9">
        <v>20</v>
      </c>
      <c r="K5876" s="9">
        <v>0</v>
      </c>
      <c r="L5876" s="10">
        <v>0</v>
      </c>
      <c r="M5876" s="13" t="str">
        <f>IFERROR(TEXT(Table1[[#This Row],[Report Date]], "mmmm"),"")</f>
        <v>March</v>
      </c>
      <c r="N5876" s="13">
        <f>IFERROR(YEAR(Table1[[#This Row],[Report Date]]),"")</f>
        <v>2025</v>
      </c>
      <c r="O5876" s="13" t="str">
        <f ca="1">IF(Table1[[#This Row],[Report Date]]&gt;=TODAY()-6, "within week", "Older")</f>
        <v>Older</v>
      </c>
      <c r="P5876" s="37">
        <f>EOMONTH(Table1[[#This Row],[Report Date]], 0)</f>
        <v>45747</v>
      </c>
    </row>
    <row r="5877" spans="1:16" x14ac:dyDescent="0.25">
      <c r="A5877" s="9" t="s">
        <v>8</v>
      </c>
      <c r="B5877" s="10">
        <v>45734</v>
      </c>
      <c r="C5877" s="9" t="s">
        <v>109</v>
      </c>
      <c r="D5877" s="9">
        <v>2</v>
      </c>
      <c r="E5877" s="9" t="s">
        <v>17</v>
      </c>
      <c r="F5877" s="9">
        <v>949849</v>
      </c>
      <c r="G5877" s="9" t="s">
        <v>127</v>
      </c>
      <c r="H5877" s="9" t="s">
        <v>131</v>
      </c>
      <c r="I5877" s="9">
        <v>64</v>
      </c>
      <c r="J5877" s="9">
        <v>15</v>
      </c>
      <c r="K5877" s="9">
        <v>1</v>
      </c>
      <c r="L5877" s="10">
        <v>0</v>
      </c>
      <c r="M5877" s="13" t="str">
        <f>IFERROR(TEXT(Table1[[#This Row],[Report Date]], "mmmm"),"")</f>
        <v>March</v>
      </c>
      <c r="N5877" s="13">
        <f>IFERROR(YEAR(Table1[[#This Row],[Report Date]]),"")</f>
        <v>2025</v>
      </c>
      <c r="O5877" s="13" t="str">
        <f ca="1">IF(Table1[[#This Row],[Report Date]]&gt;=TODAY()-6, "within week", "Older")</f>
        <v>Older</v>
      </c>
      <c r="P5877" s="37">
        <f>EOMONTH(Table1[[#This Row],[Report Date]], 0)</f>
        <v>45747</v>
      </c>
    </row>
    <row r="5878" spans="1:16" x14ac:dyDescent="0.25">
      <c r="A5878" s="9" t="s">
        <v>6</v>
      </c>
      <c r="B5878" s="10">
        <v>45734</v>
      </c>
      <c r="C5878" s="9" t="s">
        <v>109</v>
      </c>
      <c r="D5878" s="9">
        <v>2</v>
      </c>
      <c r="E5878" s="9" t="s">
        <v>19</v>
      </c>
      <c r="F5878" s="9">
        <v>346047</v>
      </c>
      <c r="G5878" s="9" t="s">
        <v>119</v>
      </c>
      <c r="H5878" s="9" t="s">
        <v>147</v>
      </c>
      <c r="I5878" s="9">
        <v>5</v>
      </c>
      <c r="J5878" s="9">
        <v>0</v>
      </c>
      <c r="K5878" s="9">
        <v>0</v>
      </c>
      <c r="L5878" s="10">
        <v>0</v>
      </c>
      <c r="M5878" s="13" t="str">
        <f>IFERROR(TEXT(Table1[[#This Row],[Report Date]], "mmmm"),"")</f>
        <v>March</v>
      </c>
      <c r="N5878" s="13">
        <f>IFERROR(YEAR(Table1[[#This Row],[Report Date]]),"")</f>
        <v>2025</v>
      </c>
      <c r="O5878" s="13" t="str">
        <f ca="1">IF(Table1[[#This Row],[Report Date]]&gt;=TODAY()-6, "within week", "Older")</f>
        <v>Older</v>
      </c>
      <c r="P5878" s="37">
        <f>EOMONTH(Table1[[#This Row],[Report Date]], 0)</f>
        <v>45747</v>
      </c>
    </row>
    <row r="5879" spans="1:16" x14ac:dyDescent="0.25">
      <c r="A5879" s="9" t="s">
        <v>16</v>
      </c>
      <c r="B5879" s="10">
        <v>45727</v>
      </c>
      <c r="C5879" s="9" t="s">
        <v>109</v>
      </c>
      <c r="D5879" s="9">
        <v>2</v>
      </c>
      <c r="E5879" s="9" t="s">
        <v>18</v>
      </c>
      <c r="F5879" s="9">
        <v>905743</v>
      </c>
      <c r="G5879" s="9" t="s">
        <v>117</v>
      </c>
      <c r="H5879" s="9" t="s">
        <v>137</v>
      </c>
      <c r="I5879" s="9">
        <v>71</v>
      </c>
      <c r="J5879" s="9">
        <v>15</v>
      </c>
      <c r="K5879" s="9">
        <v>0</v>
      </c>
      <c r="L5879" s="10">
        <v>0</v>
      </c>
      <c r="M5879" s="13" t="str">
        <f>IFERROR(TEXT(Table1[[#This Row],[Report Date]], "mmmm"),"")</f>
        <v>March</v>
      </c>
      <c r="N5879" s="13">
        <f>IFERROR(YEAR(Table1[[#This Row],[Report Date]]),"")</f>
        <v>2025</v>
      </c>
      <c r="O5879" s="13" t="str">
        <f ca="1">IF(Table1[[#This Row],[Report Date]]&gt;=TODAY()-6, "within week", "Older")</f>
        <v>Older</v>
      </c>
      <c r="P5879" s="37">
        <f>EOMONTH(Table1[[#This Row],[Report Date]], 0)</f>
        <v>45747</v>
      </c>
    </row>
    <row r="5880" spans="1:16" x14ac:dyDescent="0.25">
      <c r="A5880" s="9" t="s">
        <v>11</v>
      </c>
      <c r="B5880" s="10">
        <v>45727</v>
      </c>
      <c r="C5880" s="9" t="s">
        <v>109</v>
      </c>
      <c r="D5880" s="9">
        <v>2</v>
      </c>
      <c r="E5880" s="9" t="s">
        <v>18</v>
      </c>
      <c r="F5880" s="9">
        <v>142723</v>
      </c>
      <c r="G5880" s="9" t="s">
        <v>124</v>
      </c>
      <c r="H5880" s="9" t="s">
        <v>136</v>
      </c>
      <c r="I5880" s="9">
        <v>158</v>
      </c>
      <c r="J5880" s="9">
        <v>18</v>
      </c>
      <c r="K5880" s="9">
        <v>0</v>
      </c>
      <c r="L5880" s="10">
        <v>0</v>
      </c>
      <c r="M5880" s="13" t="str">
        <f>IFERROR(TEXT(Table1[[#This Row],[Report Date]], "mmmm"),"")</f>
        <v>March</v>
      </c>
      <c r="N5880" s="13">
        <f>IFERROR(YEAR(Table1[[#This Row],[Report Date]]),"")</f>
        <v>2025</v>
      </c>
      <c r="O5880" s="13" t="str">
        <f ca="1">IF(Table1[[#This Row],[Report Date]]&gt;=TODAY()-6, "within week", "Older")</f>
        <v>Older</v>
      </c>
      <c r="P5880" s="37">
        <f>EOMONTH(Table1[[#This Row],[Report Date]], 0)</f>
        <v>45747</v>
      </c>
    </row>
    <row r="5881" spans="1:16" x14ac:dyDescent="0.25">
      <c r="A5881" s="9" t="s">
        <v>11</v>
      </c>
      <c r="B5881" s="10">
        <v>45727</v>
      </c>
      <c r="C5881" s="9" t="s">
        <v>109</v>
      </c>
      <c r="D5881" s="9">
        <v>2</v>
      </c>
      <c r="E5881" s="9" t="s">
        <v>18</v>
      </c>
      <c r="F5881" s="9">
        <v>390664</v>
      </c>
      <c r="G5881" s="9" t="s">
        <v>127</v>
      </c>
      <c r="H5881" s="9" t="s">
        <v>139</v>
      </c>
      <c r="I5881" s="9">
        <v>91</v>
      </c>
      <c r="J5881" s="9">
        <v>17</v>
      </c>
      <c r="K5881" s="9">
        <v>0</v>
      </c>
      <c r="L5881" s="10">
        <v>0</v>
      </c>
      <c r="M5881" s="13" t="str">
        <f>IFERROR(TEXT(Table1[[#This Row],[Report Date]], "mmmm"),"")</f>
        <v>March</v>
      </c>
      <c r="N5881" s="13">
        <f>IFERROR(YEAR(Table1[[#This Row],[Report Date]]),"")</f>
        <v>2025</v>
      </c>
      <c r="O5881" s="13" t="str">
        <f ca="1">IF(Table1[[#This Row],[Report Date]]&gt;=TODAY()-6, "within week", "Older")</f>
        <v>Older</v>
      </c>
      <c r="P5881" s="37">
        <f>EOMONTH(Table1[[#This Row],[Report Date]], 0)</f>
        <v>45747</v>
      </c>
    </row>
    <row r="5882" spans="1:16" x14ac:dyDescent="0.25">
      <c r="A5882" s="9" t="s">
        <v>8</v>
      </c>
      <c r="B5882" s="10">
        <v>45727</v>
      </c>
      <c r="C5882" s="9" t="s">
        <v>109</v>
      </c>
      <c r="D5882" s="9">
        <v>2</v>
      </c>
      <c r="E5882" s="9" t="s">
        <v>17</v>
      </c>
      <c r="F5882" s="9">
        <v>664173</v>
      </c>
      <c r="G5882" s="9" t="s">
        <v>117</v>
      </c>
      <c r="H5882" s="9" t="s">
        <v>141</v>
      </c>
      <c r="I5882" s="9">
        <v>106</v>
      </c>
      <c r="J5882" s="9">
        <v>15</v>
      </c>
      <c r="K5882" s="9">
        <v>8</v>
      </c>
      <c r="L5882" s="10">
        <v>0</v>
      </c>
      <c r="M5882" s="13" t="str">
        <f>IFERROR(TEXT(Table1[[#This Row],[Report Date]], "mmmm"),"")</f>
        <v>March</v>
      </c>
      <c r="N5882" s="13">
        <f>IFERROR(YEAR(Table1[[#This Row],[Report Date]]),"")</f>
        <v>2025</v>
      </c>
      <c r="O5882" s="13" t="str">
        <f ca="1">IF(Table1[[#This Row],[Report Date]]&gt;=TODAY()-6, "within week", "Older")</f>
        <v>Older</v>
      </c>
      <c r="P5882" s="37">
        <f>EOMONTH(Table1[[#This Row],[Report Date]], 0)</f>
        <v>45747</v>
      </c>
    </row>
    <row r="5883" spans="1:16" x14ac:dyDescent="0.25">
      <c r="A5883" s="9" t="s">
        <v>6</v>
      </c>
      <c r="B5883" s="10">
        <v>45727</v>
      </c>
      <c r="C5883" s="9" t="s">
        <v>109</v>
      </c>
      <c r="D5883" s="9">
        <v>2</v>
      </c>
      <c r="E5883" s="9" t="s">
        <v>18</v>
      </c>
      <c r="F5883" s="9">
        <v>720613</v>
      </c>
      <c r="G5883" s="9" t="s">
        <v>119</v>
      </c>
      <c r="H5883" s="9" t="s">
        <v>135</v>
      </c>
      <c r="I5883" s="9">
        <v>50</v>
      </c>
      <c r="J5883" s="9">
        <v>25</v>
      </c>
      <c r="K5883" s="9">
        <v>0</v>
      </c>
      <c r="L5883" s="10">
        <v>0</v>
      </c>
      <c r="M5883" s="13" t="str">
        <f>IFERROR(TEXT(Table1[[#This Row],[Report Date]], "mmmm"),"")</f>
        <v>March</v>
      </c>
      <c r="N5883" s="13">
        <f>IFERROR(YEAR(Table1[[#This Row],[Report Date]]),"")</f>
        <v>2025</v>
      </c>
      <c r="O5883" s="13" t="str">
        <f ca="1">IF(Table1[[#This Row],[Report Date]]&gt;=TODAY()-6, "within week", "Older")</f>
        <v>Older</v>
      </c>
      <c r="P5883" s="37">
        <f>EOMONTH(Table1[[#This Row],[Report Date]], 0)</f>
        <v>45747</v>
      </c>
    </row>
    <row r="5884" spans="1:16" x14ac:dyDescent="0.25">
      <c r="A5884" s="9" t="s">
        <v>11</v>
      </c>
      <c r="B5884" s="10">
        <v>45720</v>
      </c>
      <c r="C5884" s="9" t="s">
        <v>109</v>
      </c>
      <c r="D5884" s="9">
        <v>2</v>
      </c>
      <c r="E5884" s="9" t="s">
        <v>18</v>
      </c>
      <c r="F5884" s="9">
        <v>935776</v>
      </c>
      <c r="G5884" s="9" t="s">
        <v>125</v>
      </c>
      <c r="H5884" s="9" t="s">
        <v>133</v>
      </c>
      <c r="I5884" s="9">
        <v>76</v>
      </c>
      <c r="J5884" s="9">
        <v>28</v>
      </c>
      <c r="K5884" s="9">
        <v>0</v>
      </c>
      <c r="L5884" s="10">
        <v>0</v>
      </c>
      <c r="M5884" s="13" t="str">
        <f>IFERROR(TEXT(Table1[[#This Row],[Report Date]], "mmmm"),"")</f>
        <v>March</v>
      </c>
      <c r="N5884" s="13">
        <f>IFERROR(YEAR(Table1[[#This Row],[Report Date]]),"")</f>
        <v>2025</v>
      </c>
      <c r="O5884" s="13" t="str">
        <f ca="1">IF(Table1[[#This Row],[Report Date]]&gt;=TODAY()-6, "within week", "Older")</f>
        <v>Older</v>
      </c>
      <c r="P5884" s="37">
        <f>EOMONTH(Table1[[#This Row],[Report Date]], 0)</f>
        <v>45747</v>
      </c>
    </row>
    <row r="5885" spans="1:16" x14ac:dyDescent="0.25">
      <c r="A5885" s="9" t="s">
        <v>11</v>
      </c>
      <c r="B5885" s="10">
        <v>45720</v>
      </c>
      <c r="C5885" s="9" t="s">
        <v>109</v>
      </c>
      <c r="D5885" s="9">
        <v>2</v>
      </c>
      <c r="E5885" s="9" t="s">
        <v>18</v>
      </c>
      <c r="F5885" s="9">
        <v>512655</v>
      </c>
      <c r="G5885" s="9" t="s">
        <v>126</v>
      </c>
      <c r="H5885" s="9" t="s">
        <v>134</v>
      </c>
      <c r="I5885" s="9">
        <v>151</v>
      </c>
      <c r="J5885" s="9">
        <v>20</v>
      </c>
      <c r="K5885" s="9">
        <v>0</v>
      </c>
      <c r="L5885" s="10">
        <v>0</v>
      </c>
      <c r="M5885" s="13" t="str">
        <f>IFERROR(TEXT(Table1[[#This Row],[Report Date]], "mmmm"),"")</f>
        <v>March</v>
      </c>
      <c r="N5885" s="13">
        <f>IFERROR(YEAR(Table1[[#This Row],[Report Date]]),"")</f>
        <v>2025</v>
      </c>
      <c r="O5885" s="13" t="str">
        <f ca="1">IF(Table1[[#This Row],[Report Date]]&gt;=TODAY()-6, "within week", "Older")</f>
        <v>Older</v>
      </c>
      <c r="P5885" s="37">
        <f>EOMONTH(Table1[[#This Row],[Report Date]], 0)</f>
        <v>45747</v>
      </c>
    </row>
    <row r="5886" spans="1:16" x14ac:dyDescent="0.25">
      <c r="A5886" s="9" t="s">
        <v>6</v>
      </c>
      <c r="B5886" s="10">
        <v>45720</v>
      </c>
      <c r="C5886" s="9" t="s">
        <v>109</v>
      </c>
      <c r="D5886" s="9">
        <v>2</v>
      </c>
      <c r="E5886" s="9" t="s">
        <v>18</v>
      </c>
      <c r="F5886" s="9">
        <v>577616</v>
      </c>
      <c r="G5886" s="9" t="s">
        <v>122</v>
      </c>
      <c r="H5886" s="9" t="s">
        <v>146</v>
      </c>
      <c r="I5886" s="9">
        <v>34</v>
      </c>
      <c r="J5886" s="9">
        <v>25</v>
      </c>
      <c r="K5886" s="9">
        <v>0</v>
      </c>
      <c r="L5886" s="10">
        <v>0</v>
      </c>
      <c r="M5886" s="13" t="str">
        <f>IFERROR(TEXT(Table1[[#This Row],[Report Date]], "mmmm"),"")</f>
        <v>March</v>
      </c>
      <c r="N5886" s="13">
        <f>IFERROR(YEAR(Table1[[#This Row],[Report Date]]),"")</f>
        <v>2025</v>
      </c>
      <c r="O5886" s="13" t="str">
        <f ca="1">IF(Table1[[#This Row],[Report Date]]&gt;=TODAY()-6, "within week", "Older")</f>
        <v>Older</v>
      </c>
      <c r="P5886" s="37">
        <f>EOMONTH(Table1[[#This Row],[Report Date]], 0)</f>
        <v>45747</v>
      </c>
    </row>
    <row r="5887" spans="1:16" x14ac:dyDescent="0.25">
      <c r="A5887" s="9" t="s">
        <v>4</v>
      </c>
      <c r="B5887" s="10">
        <v>45720</v>
      </c>
      <c r="C5887" s="9" t="s">
        <v>109</v>
      </c>
      <c r="D5887" s="9">
        <v>2</v>
      </c>
      <c r="E5887" s="9" t="s">
        <v>18</v>
      </c>
      <c r="F5887" s="9">
        <v>934180</v>
      </c>
      <c r="G5887" s="9" t="s">
        <v>122</v>
      </c>
      <c r="H5887" s="9" t="s">
        <v>138</v>
      </c>
      <c r="I5887" s="9">
        <v>26</v>
      </c>
      <c r="J5887" s="9">
        <v>15</v>
      </c>
      <c r="K5887" s="9">
        <v>0</v>
      </c>
      <c r="L5887" s="10">
        <v>0</v>
      </c>
      <c r="M5887" s="13" t="str">
        <f>IFERROR(TEXT(Table1[[#This Row],[Report Date]], "mmmm"),"")</f>
        <v>March</v>
      </c>
      <c r="N5887" s="13">
        <f>IFERROR(YEAR(Table1[[#This Row],[Report Date]]),"")</f>
        <v>2025</v>
      </c>
      <c r="O5887" s="13" t="str">
        <f ca="1">IF(Table1[[#This Row],[Report Date]]&gt;=TODAY()-6, "within week", "Older")</f>
        <v>Older</v>
      </c>
      <c r="P5887" s="37">
        <f>EOMONTH(Table1[[#This Row],[Report Date]], 0)</f>
        <v>45747</v>
      </c>
    </row>
    <row r="5888" spans="1:16" x14ac:dyDescent="0.25">
      <c r="A5888" s="9" t="s">
        <v>15</v>
      </c>
      <c r="B5888" s="10">
        <v>45713</v>
      </c>
      <c r="C5888" s="9" t="s">
        <v>109</v>
      </c>
      <c r="D5888" s="9">
        <v>2</v>
      </c>
      <c r="E5888" s="9" t="s">
        <v>18</v>
      </c>
      <c r="F5888" s="9">
        <v>901432</v>
      </c>
      <c r="G5888" s="9" t="s">
        <v>126</v>
      </c>
      <c r="H5888" s="9" t="s">
        <v>134</v>
      </c>
      <c r="I5888" s="9">
        <v>125</v>
      </c>
      <c r="J5888" s="9">
        <v>19</v>
      </c>
      <c r="K5888" s="9">
        <v>0</v>
      </c>
      <c r="L5888" s="10">
        <v>0</v>
      </c>
      <c r="M5888" s="13" t="str">
        <f>IFERROR(TEXT(Table1[[#This Row],[Report Date]], "mmmm"),"")</f>
        <v>February</v>
      </c>
      <c r="N5888" s="13">
        <f>IFERROR(YEAR(Table1[[#This Row],[Report Date]]),"")</f>
        <v>2025</v>
      </c>
      <c r="O5888" s="13" t="str">
        <f ca="1">IF(Table1[[#This Row],[Report Date]]&gt;=TODAY()-6, "within week", "Older")</f>
        <v>Older</v>
      </c>
      <c r="P5888" s="37">
        <f>EOMONTH(Table1[[#This Row],[Report Date]], 0)</f>
        <v>45716</v>
      </c>
    </row>
    <row r="5889" spans="1:16" x14ac:dyDescent="0.25">
      <c r="A5889" s="9" t="s">
        <v>15</v>
      </c>
      <c r="B5889" s="10">
        <v>45713</v>
      </c>
      <c r="C5889" s="9" t="s">
        <v>109</v>
      </c>
      <c r="D5889" s="9">
        <v>2</v>
      </c>
      <c r="E5889" s="9" t="s">
        <v>18</v>
      </c>
      <c r="F5889" s="9">
        <v>376154</v>
      </c>
      <c r="G5889" s="9" t="s">
        <v>118</v>
      </c>
      <c r="H5889" s="9" t="s">
        <v>138</v>
      </c>
      <c r="I5889" s="9">
        <v>111</v>
      </c>
      <c r="J5889" s="9">
        <v>18</v>
      </c>
      <c r="K5889" s="9">
        <v>0</v>
      </c>
      <c r="L5889" s="10">
        <v>0</v>
      </c>
      <c r="M5889" s="13" t="str">
        <f>IFERROR(TEXT(Table1[[#This Row],[Report Date]], "mmmm"),"")</f>
        <v>February</v>
      </c>
      <c r="N5889" s="13">
        <f>IFERROR(YEAR(Table1[[#This Row],[Report Date]]),"")</f>
        <v>2025</v>
      </c>
      <c r="O5889" s="13" t="str">
        <f ca="1">IF(Table1[[#This Row],[Report Date]]&gt;=TODAY()-6, "within week", "Older")</f>
        <v>Older</v>
      </c>
      <c r="P5889" s="37">
        <f>EOMONTH(Table1[[#This Row],[Report Date]], 0)</f>
        <v>45716</v>
      </c>
    </row>
    <row r="5890" spans="1:16" x14ac:dyDescent="0.25">
      <c r="A5890" s="9" t="s">
        <v>15</v>
      </c>
      <c r="B5890" s="10">
        <v>45713</v>
      </c>
      <c r="C5890" s="9" t="s">
        <v>109</v>
      </c>
      <c r="D5890" s="9">
        <v>2</v>
      </c>
      <c r="E5890" s="9" t="s">
        <v>18</v>
      </c>
      <c r="F5890" s="9">
        <v>829972</v>
      </c>
      <c r="G5890" s="9" t="s">
        <v>119</v>
      </c>
      <c r="H5890" s="9" t="s">
        <v>139</v>
      </c>
      <c r="I5890" s="9">
        <v>118</v>
      </c>
      <c r="J5890" s="9">
        <v>19</v>
      </c>
      <c r="K5890" s="9">
        <v>0</v>
      </c>
      <c r="L5890" s="10">
        <v>0</v>
      </c>
      <c r="M5890" s="13" t="str">
        <f>IFERROR(TEXT(Table1[[#This Row],[Report Date]], "mmmm"),"")</f>
        <v>February</v>
      </c>
      <c r="N5890" s="13">
        <f>IFERROR(YEAR(Table1[[#This Row],[Report Date]]),"")</f>
        <v>2025</v>
      </c>
      <c r="O5890" s="13" t="str">
        <f ca="1">IF(Table1[[#This Row],[Report Date]]&gt;=TODAY()-6, "within week", "Older")</f>
        <v>Older</v>
      </c>
      <c r="P5890" s="37">
        <f>EOMONTH(Table1[[#This Row],[Report Date]], 0)</f>
        <v>45716</v>
      </c>
    </row>
    <row r="5891" spans="1:16" x14ac:dyDescent="0.25">
      <c r="A5891" s="9" t="s">
        <v>15</v>
      </c>
      <c r="B5891" s="10">
        <v>45713</v>
      </c>
      <c r="C5891" s="9" t="s">
        <v>109</v>
      </c>
      <c r="D5891" s="9">
        <v>2</v>
      </c>
      <c r="E5891" s="9" t="s">
        <v>18</v>
      </c>
      <c r="F5891" s="9">
        <v>601673</v>
      </c>
      <c r="G5891" s="9" t="s">
        <v>121</v>
      </c>
      <c r="H5891" s="9" t="s">
        <v>141</v>
      </c>
      <c r="I5891" s="9">
        <v>83</v>
      </c>
      <c r="J5891" s="9">
        <v>19</v>
      </c>
      <c r="K5891" s="9">
        <v>0</v>
      </c>
      <c r="L5891" s="10">
        <v>0</v>
      </c>
      <c r="M5891" s="13" t="str">
        <f>IFERROR(TEXT(Table1[[#This Row],[Report Date]], "mmmm"),"")</f>
        <v>February</v>
      </c>
      <c r="N5891" s="13">
        <f>IFERROR(YEAR(Table1[[#This Row],[Report Date]]),"")</f>
        <v>2025</v>
      </c>
      <c r="O5891" s="13" t="str">
        <f ca="1">IF(Table1[[#This Row],[Report Date]]&gt;=TODAY()-6, "within week", "Older")</f>
        <v>Older</v>
      </c>
      <c r="P5891" s="37">
        <f>EOMONTH(Table1[[#This Row],[Report Date]], 0)</f>
        <v>45716</v>
      </c>
    </row>
    <row r="5892" spans="1:16" x14ac:dyDescent="0.25">
      <c r="A5892" s="9" t="s">
        <v>8</v>
      </c>
      <c r="B5892" s="10">
        <v>45713</v>
      </c>
      <c r="C5892" s="9" t="s">
        <v>109</v>
      </c>
      <c r="D5892" s="9">
        <v>2</v>
      </c>
      <c r="E5892" s="9" t="s">
        <v>20</v>
      </c>
      <c r="F5892" s="9">
        <v>407758</v>
      </c>
      <c r="G5892" s="9" t="s">
        <v>120</v>
      </c>
      <c r="H5892" s="9" t="s">
        <v>132</v>
      </c>
      <c r="I5892" s="9">
        <v>0</v>
      </c>
      <c r="J5892" s="9">
        <v>0</v>
      </c>
      <c r="K5892" s="9">
        <v>0</v>
      </c>
      <c r="L5892" s="10">
        <v>0</v>
      </c>
      <c r="M5892" s="13" t="str">
        <f>IFERROR(TEXT(Table1[[#This Row],[Report Date]], "mmmm"),"")</f>
        <v>February</v>
      </c>
      <c r="N5892" s="13">
        <f>IFERROR(YEAR(Table1[[#This Row],[Report Date]]),"")</f>
        <v>2025</v>
      </c>
      <c r="O5892" s="13" t="str">
        <f ca="1">IF(Table1[[#This Row],[Report Date]]&gt;=TODAY()-6, "within week", "Older")</f>
        <v>Older</v>
      </c>
      <c r="P5892" s="37">
        <f>EOMONTH(Table1[[#This Row],[Report Date]], 0)</f>
        <v>45716</v>
      </c>
    </row>
    <row r="5893" spans="1:16" x14ac:dyDescent="0.25">
      <c r="A5893" s="9" t="s">
        <v>8</v>
      </c>
      <c r="B5893" s="10">
        <v>45713</v>
      </c>
      <c r="C5893" s="9" t="s">
        <v>109</v>
      </c>
      <c r="D5893" s="9">
        <v>2</v>
      </c>
      <c r="E5893" s="9" t="s">
        <v>18</v>
      </c>
      <c r="F5893" s="9">
        <v>889806</v>
      </c>
      <c r="G5893" s="9" t="s">
        <v>121</v>
      </c>
      <c r="H5893" s="9" t="s">
        <v>133</v>
      </c>
      <c r="I5893" s="9">
        <v>146</v>
      </c>
      <c r="J5893" s="9">
        <v>21</v>
      </c>
      <c r="K5893" s="9">
        <v>0</v>
      </c>
      <c r="L5893" s="10">
        <v>0</v>
      </c>
      <c r="M5893" s="13" t="str">
        <f>IFERROR(TEXT(Table1[[#This Row],[Report Date]], "mmmm"),"")</f>
        <v>February</v>
      </c>
      <c r="N5893" s="13">
        <f>IFERROR(YEAR(Table1[[#This Row],[Report Date]]),"")</f>
        <v>2025</v>
      </c>
      <c r="O5893" s="13" t="str">
        <f ca="1">IF(Table1[[#This Row],[Report Date]]&gt;=TODAY()-6, "within week", "Older")</f>
        <v>Older</v>
      </c>
      <c r="P5893" s="37">
        <f>EOMONTH(Table1[[#This Row],[Report Date]], 0)</f>
        <v>45716</v>
      </c>
    </row>
    <row r="5894" spans="1:16" x14ac:dyDescent="0.25">
      <c r="A5894" s="9" t="s">
        <v>6</v>
      </c>
      <c r="B5894" s="10">
        <v>45713</v>
      </c>
      <c r="C5894" s="9" t="s">
        <v>109</v>
      </c>
      <c r="D5894" s="9">
        <v>2</v>
      </c>
      <c r="E5894" s="9" t="s">
        <v>18</v>
      </c>
      <c r="F5894" s="9">
        <v>974382</v>
      </c>
      <c r="G5894" s="9" t="s">
        <v>119</v>
      </c>
      <c r="H5894" s="9" t="s">
        <v>143</v>
      </c>
      <c r="I5894" s="9">
        <v>42</v>
      </c>
      <c r="J5894" s="9">
        <v>21</v>
      </c>
      <c r="K5894" s="9">
        <v>0</v>
      </c>
      <c r="L5894" s="10">
        <v>0</v>
      </c>
      <c r="M5894" s="13" t="str">
        <f>IFERROR(TEXT(Table1[[#This Row],[Report Date]], "mmmm"),"")</f>
        <v>February</v>
      </c>
      <c r="N5894" s="13">
        <f>IFERROR(YEAR(Table1[[#This Row],[Report Date]]),"")</f>
        <v>2025</v>
      </c>
      <c r="O5894" s="13" t="str">
        <f ca="1">IF(Table1[[#This Row],[Report Date]]&gt;=TODAY()-6, "within week", "Older")</f>
        <v>Older</v>
      </c>
      <c r="P5894" s="37">
        <f>EOMONTH(Table1[[#This Row],[Report Date]], 0)</f>
        <v>45716</v>
      </c>
    </row>
    <row r="5895" spans="1:16" x14ac:dyDescent="0.25">
      <c r="A5895" s="9" t="s">
        <v>6</v>
      </c>
      <c r="B5895" s="10">
        <v>45713</v>
      </c>
      <c r="C5895" s="9" t="s">
        <v>109</v>
      </c>
      <c r="D5895" s="9">
        <v>2</v>
      </c>
      <c r="E5895" s="9" t="s">
        <v>18</v>
      </c>
      <c r="F5895" s="9">
        <v>746550</v>
      </c>
      <c r="G5895" s="9" t="s">
        <v>122</v>
      </c>
      <c r="H5895" s="9" t="s">
        <v>146</v>
      </c>
      <c r="I5895" s="9">
        <v>54</v>
      </c>
      <c r="J5895" s="9">
        <v>18</v>
      </c>
      <c r="K5895" s="9">
        <v>0</v>
      </c>
      <c r="L5895" s="10">
        <v>0</v>
      </c>
      <c r="M5895" s="13" t="str">
        <f>IFERROR(TEXT(Table1[[#This Row],[Report Date]], "mmmm"),"")</f>
        <v>February</v>
      </c>
      <c r="N5895" s="13">
        <f>IFERROR(YEAR(Table1[[#This Row],[Report Date]]),"")</f>
        <v>2025</v>
      </c>
      <c r="O5895" s="13" t="str">
        <f ca="1">IF(Table1[[#This Row],[Report Date]]&gt;=TODAY()-6, "within week", "Older")</f>
        <v>Older</v>
      </c>
      <c r="P5895" s="37">
        <f>EOMONTH(Table1[[#This Row],[Report Date]], 0)</f>
        <v>45716</v>
      </c>
    </row>
    <row r="5896" spans="1:16" x14ac:dyDescent="0.25">
      <c r="A5896" s="9" t="s">
        <v>11</v>
      </c>
      <c r="B5896" s="10">
        <v>45706</v>
      </c>
      <c r="C5896" s="9" t="s">
        <v>109</v>
      </c>
      <c r="D5896" s="9">
        <v>2</v>
      </c>
      <c r="E5896" s="9" t="s">
        <v>18</v>
      </c>
      <c r="F5896" s="9">
        <v>551888</v>
      </c>
      <c r="G5896" s="9" t="s">
        <v>126</v>
      </c>
      <c r="H5896" s="9" t="s">
        <v>134</v>
      </c>
      <c r="I5896" s="9">
        <v>39</v>
      </c>
      <c r="J5896" s="9">
        <v>15</v>
      </c>
      <c r="K5896" s="9">
        <v>0</v>
      </c>
      <c r="L5896" s="10">
        <v>0</v>
      </c>
      <c r="M5896" s="13" t="str">
        <f>IFERROR(TEXT(Table1[[#This Row],[Report Date]], "mmmm"),"")</f>
        <v>February</v>
      </c>
      <c r="N5896" s="13">
        <f>IFERROR(YEAR(Table1[[#This Row],[Report Date]]),"")</f>
        <v>2025</v>
      </c>
      <c r="O5896" s="13" t="str">
        <f ca="1">IF(Table1[[#This Row],[Report Date]]&gt;=TODAY()-6, "within week", "Older")</f>
        <v>Older</v>
      </c>
      <c r="P5896" s="37">
        <f>EOMONTH(Table1[[#This Row],[Report Date]], 0)</f>
        <v>45716</v>
      </c>
    </row>
    <row r="5897" spans="1:16" x14ac:dyDescent="0.25">
      <c r="A5897" s="9" t="s">
        <v>11</v>
      </c>
      <c r="B5897" s="10">
        <v>45706</v>
      </c>
      <c r="C5897" s="9" t="s">
        <v>109</v>
      </c>
      <c r="D5897" s="9">
        <v>2</v>
      </c>
      <c r="E5897" s="9" t="s">
        <v>18</v>
      </c>
      <c r="F5897" s="9">
        <v>112115</v>
      </c>
      <c r="G5897" s="9" t="s">
        <v>122</v>
      </c>
      <c r="H5897" s="9" t="s">
        <v>142</v>
      </c>
      <c r="I5897" s="9">
        <v>56</v>
      </c>
      <c r="J5897" s="9">
        <v>22</v>
      </c>
      <c r="K5897" s="9">
        <v>0</v>
      </c>
      <c r="L5897" s="10">
        <v>0</v>
      </c>
      <c r="M5897" s="13" t="str">
        <f>IFERROR(TEXT(Table1[[#This Row],[Report Date]], "mmmm"),"")</f>
        <v>February</v>
      </c>
      <c r="N5897" s="13">
        <f>IFERROR(YEAR(Table1[[#This Row],[Report Date]]),"")</f>
        <v>2025</v>
      </c>
      <c r="O5897" s="13" t="str">
        <f ca="1">IF(Table1[[#This Row],[Report Date]]&gt;=TODAY()-6, "within week", "Older")</f>
        <v>Older</v>
      </c>
      <c r="P5897" s="37">
        <f>EOMONTH(Table1[[#This Row],[Report Date]], 0)</f>
        <v>45716</v>
      </c>
    </row>
    <row r="5898" spans="1:16" x14ac:dyDescent="0.25">
      <c r="A5898" s="9" t="s">
        <v>6</v>
      </c>
      <c r="B5898" s="10">
        <v>45706</v>
      </c>
      <c r="C5898" s="9" t="s">
        <v>109</v>
      </c>
      <c r="D5898" s="9">
        <v>2</v>
      </c>
      <c r="E5898" s="9" t="s">
        <v>19</v>
      </c>
      <c r="F5898" s="9">
        <v>710961</v>
      </c>
      <c r="G5898" s="9" t="s">
        <v>118</v>
      </c>
      <c r="H5898" s="9" t="s">
        <v>142</v>
      </c>
      <c r="I5898" s="9">
        <v>6</v>
      </c>
      <c r="J5898" s="9">
        <v>0</v>
      </c>
      <c r="K5898" s="9">
        <v>0</v>
      </c>
      <c r="L5898" s="10">
        <v>0</v>
      </c>
      <c r="M5898" s="13" t="str">
        <f>IFERROR(TEXT(Table1[[#This Row],[Report Date]], "mmmm"),"")</f>
        <v>February</v>
      </c>
      <c r="N5898" s="13">
        <f>IFERROR(YEAR(Table1[[#This Row],[Report Date]]),"")</f>
        <v>2025</v>
      </c>
      <c r="O5898" s="13" t="str">
        <f ca="1">IF(Table1[[#This Row],[Report Date]]&gt;=TODAY()-6, "within week", "Older")</f>
        <v>Older</v>
      </c>
      <c r="P5898" s="37">
        <f>EOMONTH(Table1[[#This Row],[Report Date]], 0)</f>
        <v>45716</v>
      </c>
    </row>
    <row r="5899" spans="1:16" x14ac:dyDescent="0.25">
      <c r="A5899" s="9" t="s">
        <v>11</v>
      </c>
      <c r="B5899" s="10">
        <v>45699</v>
      </c>
      <c r="C5899" s="9" t="s">
        <v>109</v>
      </c>
      <c r="D5899" s="9">
        <v>2</v>
      </c>
      <c r="E5899" s="9" t="s">
        <v>18</v>
      </c>
      <c r="F5899" s="9">
        <v>437852</v>
      </c>
      <c r="G5899" s="9" t="s">
        <v>118</v>
      </c>
      <c r="H5899" s="9" t="s">
        <v>146</v>
      </c>
      <c r="I5899" s="9">
        <v>95</v>
      </c>
      <c r="J5899" s="9">
        <v>18</v>
      </c>
      <c r="K5899" s="9">
        <v>0</v>
      </c>
      <c r="L5899" s="10">
        <v>0</v>
      </c>
      <c r="M5899" s="13" t="str">
        <f>IFERROR(TEXT(Table1[[#This Row],[Report Date]], "mmmm"),"")</f>
        <v>February</v>
      </c>
      <c r="N5899" s="13">
        <f>IFERROR(YEAR(Table1[[#This Row],[Report Date]]),"")</f>
        <v>2025</v>
      </c>
      <c r="O5899" s="13" t="str">
        <f ca="1">IF(Table1[[#This Row],[Report Date]]&gt;=TODAY()-6, "within week", "Older")</f>
        <v>Older</v>
      </c>
      <c r="P5899" s="37">
        <f>EOMONTH(Table1[[#This Row],[Report Date]], 0)</f>
        <v>45716</v>
      </c>
    </row>
    <row r="5900" spans="1:16" x14ac:dyDescent="0.25">
      <c r="A5900" s="9" t="s">
        <v>6</v>
      </c>
      <c r="B5900" s="10">
        <v>45699</v>
      </c>
      <c r="C5900" s="9" t="s">
        <v>109</v>
      </c>
      <c r="D5900" s="9">
        <v>2</v>
      </c>
      <c r="E5900" s="9" t="s">
        <v>17</v>
      </c>
      <c r="F5900" s="9">
        <v>354773</v>
      </c>
      <c r="G5900" s="9" t="s">
        <v>120</v>
      </c>
      <c r="H5900" s="9" t="s">
        <v>140</v>
      </c>
      <c r="I5900" s="9">
        <v>113</v>
      </c>
      <c r="J5900" s="9">
        <v>50</v>
      </c>
      <c r="K5900" s="9">
        <v>14</v>
      </c>
      <c r="L5900" s="10">
        <v>0</v>
      </c>
      <c r="M5900" s="13" t="str">
        <f>IFERROR(TEXT(Table1[[#This Row],[Report Date]], "mmmm"),"")</f>
        <v>February</v>
      </c>
      <c r="N5900" s="13">
        <f>IFERROR(YEAR(Table1[[#This Row],[Report Date]]),"")</f>
        <v>2025</v>
      </c>
      <c r="O5900" s="13" t="str">
        <f ca="1">IF(Table1[[#This Row],[Report Date]]&gt;=TODAY()-6, "within week", "Older")</f>
        <v>Older</v>
      </c>
      <c r="P5900" s="37">
        <f>EOMONTH(Table1[[#This Row],[Report Date]], 0)</f>
        <v>45716</v>
      </c>
    </row>
    <row r="5901" spans="1:16" x14ac:dyDescent="0.25">
      <c r="A5901" s="9" t="s">
        <v>6</v>
      </c>
      <c r="B5901" s="10">
        <v>45699</v>
      </c>
      <c r="C5901" s="9" t="s">
        <v>109</v>
      </c>
      <c r="D5901" s="9">
        <v>2</v>
      </c>
      <c r="E5901" s="9" t="s">
        <v>20</v>
      </c>
      <c r="F5901" s="9">
        <v>671430</v>
      </c>
      <c r="G5901" s="9" t="s">
        <v>127</v>
      </c>
      <c r="H5901" s="9" t="s">
        <v>147</v>
      </c>
      <c r="I5901" s="9">
        <v>1</v>
      </c>
      <c r="J5901" s="9">
        <v>0</v>
      </c>
      <c r="K5901" s="9">
        <v>0</v>
      </c>
      <c r="L5901" s="10">
        <v>0</v>
      </c>
      <c r="M5901" s="13" t="str">
        <f>IFERROR(TEXT(Table1[[#This Row],[Report Date]], "mmmm"),"")</f>
        <v>February</v>
      </c>
      <c r="N5901" s="13">
        <f>IFERROR(YEAR(Table1[[#This Row],[Report Date]]),"")</f>
        <v>2025</v>
      </c>
      <c r="O5901" s="13" t="str">
        <f ca="1">IF(Table1[[#This Row],[Report Date]]&gt;=TODAY()-6, "within week", "Older")</f>
        <v>Older</v>
      </c>
      <c r="P5901" s="37">
        <f>EOMONTH(Table1[[#This Row],[Report Date]], 0)</f>
        <v>45716</v>
      </c>
    </row>
    <row r="5902" spans="1:16" x14ac:dyDescent="0.25">
      <c r="A5902" s="9" t="s">
        <v>6</v>
      </c>
      <c r="B5902" s="10">
        <v>45699</v>
      </c>
      <c r="C5902" s="9" t="s">
        <v>109</v>
      </c>
      <c r="D5902" s="9">
        <v>2</v>
      </c>
      <c r="E5902" s="9" t="s">
        <v>18</v>
      </c>
      <c r="F5902" s="9">
        <v>786843</v>
      </c>
      <c r="G5902" s="9" t="s">
        <v>122</v>
      </c>
      <c r="H5902" s="9" t="s">
        <v>134</v>
      </c>
      <c r="I5902" s="9">
        <v>141</v>
      </c>
      <c r="J5902" s="9">
        <v>19</v>
      </c>
      <c r="K5902" s="9">
        <v>0</v>
      </c>
      <c r="L5902" s="10">
        <v>0</v>
      </c>
      <c r="M5902" s="13" t="str">
        <f>IFERROR(TEXT(Table1[[#This Row],[Report Date]], "mmmm"),"")</f>
        <v>February</v>
      </c>
      <c r="N5902" s="13">
        <f>IFERROR(YEAR(Table1[[#This Row],[Report Date]]),"")</f>
        <v>2025</v>
      </c>
      <c r="O5902" s="13" t="str">
        <f ca="1">IF(Table1[[#This Row],[Report Date]]&gt;=TODAY()-6, "within week", "Older")</f>
        <v>Older</v>
      </c>
      <c r="P5902" s="37">
        <f>EOMONTH(Table1[[#This Row],[Report Date]], 0)</f>
        <v>45716</v>
      </c>
    </row>
    <row r="5903" spans="1:16" x14ac:dyDescent="0.25">
      <c r="A5903" s="9" t="s">
        <v>2</v>
      </c>
      <c r="B5903" s="10">
        <v>45699</v>
      </c>
      <c r="C5903" s="9" t="s">
        <v>109</v>
      </c>
      <c r="D5903" s="9">
        <v>2</v>
      </c>
      <c r="E5903" s="9" t="s">
        <v>20</v>
      </c>
      <c r="F5903" s="9">
        <v>174006</v>
      </c>
      <c r="G5903" s="9" t="s">
        <v>117</v>
      </c>
      <c r="H5903" s="9" t="s">
        <v>141</v>
      </c>
      <c r="I5903" s="9">
        <v>0</v>
      </c>
      <c r="J5903" s="9">
        <v>0</v>
      </c>
      <c r="K5903" s="9">
        <v>0</v>
      </c>
      <c r="L5903" s="10">
        <v>0</v>
      </c>
      <c r="M5903" s="13" t="str">
        <f>IFERROR(TEXT(Table1[[#This Row],[Report Date]], "mmmm"),"")</f>
        <v>February</v>
      </c>
      <c r="N5903" s="13">
        <f>IFERROR(YEAR(Table1[[#This Row],[Report Date]]),"")</f>
        <v>2025</v>
      </c>
      <c r="O5903" s="13" t="str">
        <f ca="1">IF(Table1[[#This Row],[Report Date]]&gt;=TODAY()-6, "within week", "Older")</f>
        <v>Older</v>
      </c>
      <c r="P5903" s="37">
        <f>EOMONTH(Table1[[#This Row],[Report Date]], 0)</f>
        <v>45716</v>
      </c>
    </row>
    <row r="5904" spans="1:16" x14ac:dyDescent="0.25">
      <c r="A5904" s="9" t="s">
        <v>8</v>
      </c>
      <c r="B5904" s="10">
        <v>45692</v>
      </c>
      <c r="C5904" s="9" t="s">
        <v>109</v>
      </c>
      <c r="D5904" s="9">
        <v>2</v>
      </c>
      <c r="E5904" s="9" t="s">
        <v>17</v>
      </c>
      <c r="F5904" s="9">
        <v>155528</v>
      </c>
      <c r="G5904" s="9" t="s">
        <v>118</v>
      </c>
      <c r="H5904" s="9" t="s">
        <v>146</v>
      </c>
      <c r="I5904" s="9">
        <v>131</v>
      </c>
      <c r="J5904" s="9">
        <v>25</v>
      </c>
      <c r="K5904" s="9">
        <v>14</v>
      </c>
      <c r="L5904" s="10">
        <v>0</v>
      </c>
      <c r="M5904" s="13" t="str">
        <f>IFERROR(TEXT(Table1[[#This Row],[Report Date]], "mmmm"),"")</f>
        <v>February</v>
      </c>
      <c r="N5904" s="13">
        <f>IFERROR(YEAR(Table1[[#This Row],[Report Date]]),"")</f>
        <v>2025</v>
      </c>
      <c r="O5904" s="13" t="str">
        <f ca="1">IF(Table1[[#This Row],[Report Date]]&gt;=TODAY()-6, "within week", "Older")</f>
        <v>Older</v>
      </c>
      <c r="P5904" s="37">
        <f>EOMONTH(Table1[[#This Row],[Report Date]], 0)</f>
        <v>45716</v>
      </c>
    </row>
    <row r="5905" spans="1:16" x14ac:dyDescent="0.25">
      <c r="A5905" s="9" t="s">
        <v>8</v>
      </c>
      <c r="B5905" s="10">
        <v>45692</v>
      </c>
      <c r="C5905" s="9" t="s">
        <v>109</v>
      </c>
      <c r="D5905" s="9">
        <v>2</v>
      </c>
      <c r="E5905" s="9" t="s">
        <v>17</v>
      </c>
      <c r="F5905" s="9">
        <v>675307</v>
      </c>
      <c r="G5905" s="9" t="s">
        <v>119</v>
      </c>
      <c r="H5905" s="9" t="s">
        <v>147</v>
      </c>
      <c r="I5905" s="9">
        <v>74</v>
      </c>
      <c r="J5905" s="9">
        <v>21</v>
      </c>
      <c r="K5905" s="9">
        <v>7</v>
      </c>
      <c r="L5905" s="10">
        <v>0</v>
      </c>
      <c r="M5905" s="13" t="str">
        <f>IFERROR(TEXT(Table1[[#This Row],[Report Date]], "mmmm"),"")</f>
        <v>February</v>
      </c>
      <c r="N5905" s="13">
        <f>IFERROR(YEAR(Table1[[#This Row],[Report Date]]),"")</f>
        <v>2025</v>
      </c>
      <c r="O5905" s="13" t="str">
        <f ca="1">IF(Table1[[#This Row],[Report Date]]&gt;=TODAY()-6, "within week", "Older")</f>
        <v>Older</v>
      </c>
      <c r="P5905" s="37">
        <f>EOMONTH(Table1[[#This Row],[Report Date]], 0)</f>
        <v>45716</v>
      </c>
    </row>
    <row r="5906" spans="1:16" x14ac:dyDescent="0.25">
      <c r="A5906" s="9" t="s">
        <v>2</v>
      </c>
      <c r="B5906" s="10">
        <v>45692</v>
      </c>
      <c r="C5906" s="9" t="s">
        <v>109</v>
      </c>
      <c r="D5906" s="9">
        <v>2</v>
      </c>
      <c r="E5906" s="9" t="s">
        <v>18</v>
      </c>
      <c r="F5906" s="9">
        <v>189602</v>
      </c>
      <c r="G5906" s="9" t="s">
        <v>125</v>
      </c>
      <c r="H5906" s="9" t="s">
        <v>145</v>
      </c>
      <c r="I5906" s="9">
        <v>50</v>
      </c>
      <c r="J5906" s="9">
        <v>20</v>
      </c>
      <c r="K5906" s="9">
        <v>0</v>
      </c>
      <c r="L5906" s="10">
        <v>0</v>
      </c>
      <c r="M5906" s="13" t="str">
        <f>IFERROR(TEXT(Table1[[#This Row],[Report Date]], "mmmm"),"")</f>
        <v>February</v>
      </c>
      <c r="N5906" s="13">
        <f>IFERROR(YEAR(Table1[[#This Row],[Report Date]]),"")</f>
        <v>2025</v>
      </c>
      <c r="O5906" s="13" t="str">
        <f ca="1">IF(Table1[[#This Row],[Report Date]]&gt;=TODAY()-6, "within week", "Older")</f>
        <v>Older</v>
      </c>
      <c r="P5906" s="37">
        <f>EOMONTH(Table1[[#This Row],[Report Date]], 0)</f>
        <v>45716</v>
      </c>
    </row>
    <row r="5907" spans="1:16" x14ac:dyDescent="0.25">
      <c r="A5907" s="9" t="s">
        <v>14</v>
      </c>
      <c r="B5907" s="10">
        <v>45685</v>
      </c>
      <c r="C5907" s="9" t="s">
        <v>109</v>
      </c>
      <c r="D5907" s="9">
        <v>2</v>
      </c>
      <c r="E5907" s="9" t="s">
        <v>20</v>
      </c>
      <c r="F5907" s="9">
        <v>952834</v>
      </c>
      <c r="G5907" s="9" t="s">
        <v>120</v>
      </c>
      <c r="H5907" s="9" t="s">
        <v>132</v>
      </c>
      <c r="I5907" s="9">
        <v>0</v>
      </c>
      <c r="J5907" s="9">
        <v>0</v>
      </c>
      <c r="K5907" s="9">
        <v>0</v>
      </c>
      <c r="L5907" s="10">
        <v>0</v>
      </c>
      <c r="M5907" s="13" t="str">
        <f>IFERROR(TEXT(Table1[[#This Row],[Report Date]], "mmmm"),"")</f>
        <v>January</v>
      </c>
      <c r="N5907" s="13">
        <f>IFERROR(YEAR(Table1[[#This Row],[Report Date]]),"")</f>
        <v>2025</v>
      </c>
      <c r="O5907" s="13" t="str">
        <f ca="1">IF(Table1[[#This Row],[Report Date]]&gt;=TODAY()-6, "within week", "Older")</f>
        <v>Older</v>
      </c>
      <c r="P5907" s="37">
        <f>EOMONTH(Table1[[#This Row],[Report Date]], 0)</f>
        <v>45688</v>
      </c>
    </row>
    <row r="5908" spans="1:16" x14ac:dyDescent="0.25">
      <c r="A5908" s="9" t="s">
        <v>11</v>
      </c>
      <c r="B5908" s="10">
        <v>45685</v>
      </c>
      <c r="C5908" s="9" t="s">
        <v>109</v>
      </c>
      <c r="D5908" s="9">
        <v>2</v>
      </c>
      <c r="E5908" s="9" t="s">
        <v>18</v>
      </c>
      <c r="F5908" s="9">
        <v>135065</v>
      </c>
      <c r="G5908" s="9" t="s">
        <v>126</v>
      </c>
      <c r="H5908" s="9" t="s">
        <v>130</v>
      </c>
      <c r="I5908" s="9">
        <v>75</v>
      </c>
      <c r="J5908" s="9">
        <v>32</v>
      </c>
      <c r="K5908" s="9">
        <v>0</v>
      </c>
      <c r="L5908" s="10">
        <v>0</v>
      </c>
      <c r="M5908" s="13" t="str">
        <f>IFERROR(TEXT(Table1[[#This Row],[Report Date]], "mmmm"),"")</f>
        <v>January</v>
      </c>
      <c r="N5908" s="13">
        <f>IFERROR(YEAR(Table1[[#This Row],[Report Date]]),"")</f>
        <v>2025</v>
      </c>
      <c r="O5908" s="13" t="str">
        <f ca="1">IF(Table1[[#This Row],[Report Date]]&gt;=TODAY()-6, "within week", "Older")</f>
        <v>Older</v>
      </c>
      <c r="P5908" s="37">
        <f>EOMONTH(Table1[[#This Row],[Report Date]], 0)</f>
        <v>45688</v>
      </c>
    </row>
    <row r="5909" spans="1:16" x14ac:dyDescent="0.25">
      <c r="A5909" s="9" t="s">
        <v>8</v>
      </c>
      <c r="B5909" s="10">
        <v>45685</v>
      </c>
      <c r="C5909" s="9" t="s">
        <v>109</v>
      </c>
      <c r="D5909" s="9">
        <v>2</v>
      </c>
      <c r="E5909" s="9" t="s">
        <v>17</v>
      </c>
      <c r="F5909" s="9">
        <v>164526</v>
      </c>
      <c r="G5909" s="9" t="s">
        <v>126</v>
      </c>
      <c r="H5909" s="9" t="s">
        <v>142</v>
      </c>
      <c r="I5909" s="9">
        <v>124</v>
      </c>
      <c r="J5909" s="9">
        <v>15</v>
      </c>
      <c r="K5909" s="9">
        <v>1</v>
      </c>
      <c r="L5909" s="10">
        <v>0</v>
      </c>
      <c r="M5909" s="13" t="str">
        <f>IFERROR(TEXT(Table1[[#This Row],[Report Date]], "mmmm"),"")</f>
        <v>January</v>
      </c>
      <c r="N5909" s="13">
        <f>IFERROR(YEAR(Table1[[#This Row],[Report Date]]),"")</f>
        <v>2025</v>
      </c>
      <c r="O5909" s="13" t="str">
        <f ca="1">IF(Table1[[#This Row],[Report Date]]&gt;=TODAY()-6, "within week", "Older")</f>
        <v>Older</v>
      </c>
      <c r="P5909" s="37">
        <f>EOMONTH(Table1[[#This Row],[Report Date]], 0)</f>
        <v>45688</v>
      </c>
    </row>
    <row r="5910" spans="1:16" x14ac:dyDescent="0.25">
      <c r="A5910" s="9" t="s">
        <v>8</v>
      </c>
      <c r="B5910" s="10">
        <v>45685</v>
      </c>
      <c r="C5910" s="9" t="s">
        <v>109</v>
      </c>
      <c r="D5910" s="9">
        <v>2</v>
      </c>
      <c r="E5910" s="9" t="s">
        <v>17</v>
      </c>
      <c r="F5910" s="9">
        <v>959699</v>
      </c>
      <c r="G5910" s="9" t="s">
        <v>121</v>
      </c>
      <c r="H5910" s="9" t="s">
        <v>129</v>
      </c>
      <c r="I5910" s="9">
        <v>139</v>
      </c>
      <c r="J5910" s="9">
        <v>28</v>
      </c>
      <c r="K5910" s="9">
        <v>14</v>
      </c>
      <c r="L5910" s="10">
        <v>0</v>
      </c>
      <c r="M5910" s="13" t="str">
        <f>IFERROR(TEXT(Table1[[#This Row],[Report Date]], "mmmm"),"")</f>
        <v>January</v>
      </c>
      <c r="N5910" s="13">
        <f>IFERROR(YEAR(Table1[[#This Row],[Report Date]]),"")</f>
        <v>2025</v>
      </c>
      <c r="O5910" s="13" t="str">
        <f ca="1">IF(Table1[[#This Row],[Report Date]]&gt;=TODAY()-6, "within week", "Older")</f>
        <v>Older</v>
      </c>
      <c r="P5910" s="37">
        <f>EOMONTH(Table1[[#This Row],[Report Date]], 0)</f>
        <v>45688</v>
      </c>
    </row>
    <row r="5911" spans="1:16" x14ac:dyDescent="0.25">
      <c r="A5911" s="9" t="s">
        <v>6</v>
      </c>
      <c r="B5911" s="10">
        <v>45685</v>
      </c>
      <c r="C5911" s="9" t="s">
        <v>109</v>
      </c>
      <c r="D5911" s="9">
        <v>2</v>
      </c>
      <c r="E5911" s="9" t="s">
        <v>18</v>
      </c>
      <c r="F5911" s="9">
        <v>216276</v>
      </c>
      <c r="G5911" s="9" t="s">
        <v>119</v>
      </c>
      <c r="H5911" s="9" t="s">
        <v>139</v>
      </c>
      <c r="I5911" s="9">
        <v>36</v>
      </c>
      <c r="J5911" s="9">
        <v>15</v>
      </c>
      <c r="K5911" s="9">
        <v>0</v>
      </c>
      <c r="L5911" s="10">
        <v>0</v>
      </c>
      <c r="M5911" s="13" t="str">
        <f>IFERROR(TEXT(Table1[[#This Row],[Report Date]], "mmmm"),"")</f>
        <v>January</v>
      </c>
      <c r="N5911" s="13">
        <f>IFERROR(YEAR(Table1[[#This Row],[Report Date]]),"")</f>
        <v>2025</v>
      </c>
      <c r="O5911" s="13" t="str">
        <f ca="1">IF(Table1[[#This Row],[Report Date]]&gt;=TODAY()-6, "within week", "Older")</f>
        <v>Older</v>
      </c>
      <c r="P5911" s="37">
        <f>EOMONTH(Table1[[#This Row],[Report Date]], 0)</f>
        <v>45688</v>
      </c>
    </row>
    <row r="5912" spans="1:16" x14ac:dyDescent="0.25">
      <c r="A5912" s="9" t="s">
        <v>16</v>
      </c>
      <c r="B5912" s="10">
        <v>45679</v>
      </c>
      <c r="C5912" s="9" t="s">
        <v>109</v>
      </c>
      <c r="D5912" s="9">
        <v>2</v>
      </c>
      <c r="E5912" s="9" t="s">
        <v>18</v>
      </c>
      <c r="F5912" s="9">
        <v>241098</v>
      </c>
      <c r="G5912" s="9" t="s">
        <v>125</v>
      </c>
      <c r="H5912" s="9" t="s">
        <v>137</v>
      </c>
      <c r="I5912" s="9">
        <v>76</v>
      </c>
      <c r="J5912" s="9">
        <v>19</v>
      </c>
      <c r="K5912" s="9">
        <v>0</v>
      </c>
      <c r="L5912" s="10">
        <v>0</v>
      </c>
      <c r="M5912" s="13" t="str">
        <f>IFERROR(TEXT(Table1[[#This Row],[Report Date]], "mmmm"),"")</f>
        <v>January</v>
      </c>
      <c r="N5912" s="13">
        <f>IFERROR(YEAR(Table1[[#This Row],[Report Date]]),"")</f>
        <v>2025</v>
      </c>
      <c r="O5912" s="13" t="str">
        <f ca="1">IF(Table1[[#This Row],[Report Date]]&gt;=TODAY()-6, "within week", "Older")</f>
        <v>Older</v>
      </c>
      <c r="P5912" s="37">
        <f>EOMONTH(Table1[[#This Row],[Report Date]], 0)</f>
        <v>45688</v>
      </c>
    </row>
    <row r="5913" spans="1:16" x14ac:dyDescent="0.25">
      <c r="A5913" s="9" t="s">
        <v>13</v>
      </c>
      <c r="B5913" s="10">
        <v>45679</v>
      </c>
      <c r="C5913" s="9" t="s">
        <v>109</v>
      </c>
      <c r="D5913" s="9">
        <v>2</v>
      </c>
      <c r="E5913" s="9" t="s">
        <v>18</v>
      </c>
      <c r="F5913" s="9">
        <v>714626</v>
      </c>
      <c r="G5913" s="9" t="s">
        <v>121</v>
      </c>
      <c r="H5913" s="9" t="s">
        <v>145</v>
      </c>
      <c r="I5913" s="9">
        <v>48</v>
      </c>
      <c r="J5913" s="9">
        <v>16</v>
      </c>
      <c r="K5913" s="9">
        <v>0</v>
      </c>
      <c r="L5913" s="10">
        <v>0</v>
      </c>
      <c r="M5913" s="13" t="str">
        <f>IFERROR(TEXT(Table1[[#This Row],[Report Date]], "mmmm"),"")</f>
        <v>January</v>
      </c>
      <c r="N5913" s="13">
        <f>IFERROR(YEAR(Table1[[#This Row],[Report Date]]),"")</f>
        <v>2025</v>
      </c>
      <c r="O5913" s="13" t="str">
        <f ca="1">IF(Table1[[#This Row],[Report Date]]&gt;=TODAY()-6, "within week", "Older")</f>
        <v>Older</v>
      </c>
      <c r="P5913" s="37">
        <f>EOMONTH(Table1[[#This Row],[Report Date]], 0)</f>
        <v>45688</v>
      </c>
    </row>
    <row r="5914" spans="1:16" x14ac:dyDescent="0.25">
      <c r="A5914" s="9" t="s">
        <v>11</v>
      </c>
      <c r="B5914" s="10">
        <v>45679</v>
      </c>
      <c r="C5914" s="9" t="s">
        <v>109</v>
      </c>
      <c r="D5914" s="9">
        <v>2</v>
      </c>
      <c r="E5914" s="9" t="s">
        <v>17</v>
      </c>
      <c r="F5914" s="9">
        <v>482391</v>
      </c>
      <c r="G5914" s="9" t="s">
        <v>126</v>
      </c>
      <c r="H5914" s="9" t="s">
        <v>142</v>
      </c>
      <c r="I5914" s="9">
        <v>155</v>
      </c>
      <c r="J5914" s="9">
        <v>19</v>
      </c>
      <c r="K5914" s="9">
        <v>5</v>
      </c>
      <c r="L5914" s="10">
        <v>0</v>
      </c>
      <c r="M5914" s="13" t="str">
        <f>IFERROR(TEXT(Table1[[#This Row],[Report Date]], "mmmm"),"")</f>
        <v>January</v>
      </c>
      <c r="N5914" s="13">
        <f>IFERROR(YEAR(Table1[[#This Row],[Report Date]]),"")</f>
        <v>2025</v>
      </c>
      <c r="O5914" s="13" t="str">
        <f ca="1">IF(Table1[[#This Row],[Report Date]]&gt;=TODAY()-6, "within week", "Older")</f>
        <v>Older</v>
      </c>
      <c r="P5914" s="37">
        <f>EOMONTH(Table1[[#This Row],[Report Date]], 0)</f>
        <v>45688</v>
      </c>
    </row>
    <row r="5915" spans="1:16" x14ac:dyDescent="0.25">
      <c r="A5915" s="9" t="s">
        <v>11</v>
      </c>
      <c r="B5915" s="10">
        <v>45679</v>
      </c>
      <c r="C5915" s="9" t="s">
        <v>109</v>
      </c>
      <c r="D5915" s="9">
        <v>2</v>
      </c>
      <c r="E5915" s="9" t="s">
        <v>18</v>
      </c>
      <c r="F5915" s="9">
        <v>470927</v>
      </c>
      <c r="G5915" s="9" t="s">
        <v>117</v>
      </c>
      <c r="H5915" s="9" t="s">
        <v>145</v>
      </c>
      <c r="I5915" s="9">
        <v>92</v>
      </c>
      <c r="J5915" s="9">
        <v>16</v>
      </c>
      <c r="K5915" s="9">
        <v>0</v>
      </c>
      <c r="L5915" s="10">
        <v>0</v>
      </c>
      <c r="M5915" s="13" t="str">
        <f>IFERROR(TEXT(Table1[[#This Row],[Report Date]], "mmmm"),"")</f>
        <v>January</v>
      </c>
      <c r="N5915" s="13">
        <f>IFERROR(YEAR(Table1[[#This Row],[Report Date]]),"")</f>
        <v>2025</v>
      </c>
      <c r="O5915" s="13" t="str">
        <f ca="1">IF(Table1[[#This Row],[Report Date]]&gt;=TODAY()-6, "within week", "Older")</f>
        <v>Older</v>
      </c>
      <c r="P5915" s="37">
        <f>EOMONTH(Table1[[#This Row],[Report Date]], 0)</f>
        <v>45688</v>
      </c>
    </row>
    <row r="5916" spans="1:16" x14ac:dyDescent="0.25">
      <c r="A5916" s="9" t="s">
        <v>11</v>
      </c>
      <c r="B5916" s="10">
        <v>45679</v>
      </c>
      <c r="C5916" s="9" t="s">
        <v>109</v>
      </c>
      <c r="D5916" s="9">
        <v>2</v>
      </c>
      <c r="E5916" s="9" t="s">
        <v>18</v>
      </c>
      <c r="F5916" s="9">
        <v>231448</v>
      </c>
      <c r="G5916" s="9" t="s">
        <v>118</v>
      </c>
      <c r="H5916" s="9" t="s">
        <v>146</v>
      </c>
      <c r="I5916" s="9">
        <v>62</v>
      </c>
      <c r="J5916" s="9">
        <v>16</v>
      </c>
      <c r="K5916" s="9">
        <v>0</v>
      </c>
      <c r="L5916" s="10">
        <v>0</v>
      </c>
      <c r="M5916" s="13" t="str">
        <f>IFERROR(TEXT(Table1[[#This Row],[Report Date]], "mmmm"),"")</f>
        <v>January</v>
      </c>
      <c r="N5916" s="13">
        <f>IFERROR(YEAR(Table1[[#This Row],[Report Date]]),"")</f>
        <v>2025</v>
      </c>
      <c r="O5916" s="13" t="str">
        <f ca="1">IF(Table1[[#This Row],[Report Date]]&gt;=TODAY()-6, "within week", "Older")</f>
        <v>Older</v>
      </c>
      <c r="P5916" s="37">
        <f>EOMONTH(Table1[[#This Row],[Report Date]], 0)</f>
        <v>45688</v>
      </c>
    </row>
    <row r="5917" spans="1:16" x14ac:dyDescent="0.25">
      <c r="A5917" s="9" t="s">
        <v>11</v>
      </c>
      <c r="B5917" s="10">
        <v>45679</v>
      </c>
      <c r="C5917" s="9" t="s">
        <v>109</v>
      </c>
      <c r="D5917" s="9">
        <v>2</v>
      </c>
      <c r="E5917" s="9" t="s">
        <v>18</v>
      </c>
      <c r="F5917" s="9">
        <v>295897</v>
      </c>
      <c r="G5917" s="9" t="s">
        <v>121</v>
      </c>
      <c r="H5917" s="9" t="s">
        <v>129</v>
      </c>
      <c r="I5917" s="9">
        <v>468</v>
      </c>
      <c r="J5917" s="9">
        <v>16</v>
      </c>
      <c r="K5917" s="9">
        <v>0</v>
      </c>
      <c r="L5917" s="10">
        <v>0</v>
      </c>
      <c r="M5917" s="13" t="str">
        <f>IFERROR(TEXT(Table1[[#This Row],[Report Date]], "mmmm"),"")</f>
        <v>January</v>
      </c>
      <c r="N5917" s="13">
        <f>IFERROR(YEAR(Table1[[#This Row],[Report Date]]),"")</f>
        <v>2025</v>
      </c>
      <c r="O5917" s="13" t="str">
        <f ca="1">IF(Table1[[#This Row],[Report Date]]&gt;=TODAY()-6, "within week", "Older")</f>
        <v>Older</v>
      </c>
      <c r="P5917" s="37">
        <f>EOMONTH(Table1[[#This Row],[Report Date]], 0)</f>
        <v>45688</v>
      </c>
    </row>
    <row r="5918" spans="1:16" x14ac:dyDescent="0.25">
      <c r="A5918" s="9" t="s">
        <v>11</v>
      </c>
      <c r="B5918" s="10">
        <v>45679</v>
      </c>
      <c r="C5918" s="9" t="s">
        <v>109</v>
      </c>
      <c r="D5918" s="9">
        <v>2</v>
      </c>
      <c r="E5918" s="9" t="s">
        <v>18</v>
      </c>
      <c r="F5918" s="9">
        <v>447900</v>
      </c>
      <c r="G5918" s="9" t="s">
        <v>123</v>
      </c>
      <c r="H5918" s="9" t="s">
        <v>131</v>
      </c>
      <c r="I5918" s="9">
        <v>70</v>
      </c>
      <c r="J5918" s="9">
        <v>16</v>
      </c>
      <c r="K5918" s="9">
        <v>0</v>
      </c>
      <c r="L5918" s="10">
        <v>0</v>
      </c>
      <c r="M5918" s="13" t="str">
        <f>IFERROR(TEXT(Table1[[#This Row],[Report Date]], "mmmm"),"")</f>
        <v>January</v>
      </c>
      <c r="N5918" s="13">
        <f>IFERROR(YEAR(Table1[[#This Row],[Report Date]]),"")</f>
        <v>2025</v>
      </c>
      <c r="O5918" s="13" t="str">
        <f ca="1">IF(Table1[[#This Row],[Report Date]]&gt;=TODAY()-6, "within week", "Older")</f>
        <v>Older</v>
      </c>
      <c r="P5918" s="37">
        <f>EOMONTH(Table1[[#This Row],[Report Date]], 0)</f>
        <v>45688</v>
      </c>
    </row>
    <row r="5919" spans="1:16" x14ac:dyDescent="0.25">
      <c r="A5919" s="9" t="s">
        <v>8</v>
      </c>
      <c r="B5919" s="10">
        <v>45679</v>
      </c>
      <c r="C5919" s="9" t="s">
        <v>109</v>
      </c>
      <c r="D5919" s="9">
        <v>2</v>
      </c>
      <c r="E5919" s="9" t="s">
        <v>17</v>
      </c>
      <c r="F5919" s="9">
        <v>898172</v>
      </c>
      <c r="G5919" s="9" t="s">
        <v>125</v>
      </c>
      <c r="H5919" s="9" t="s">
        <v>129</v>
      </c>
      <c r="I5919" s="9">
        <v>41</v>
      </c>
      <c r="J5919" s="9">
        <v>19</v>
      </c>
      <c r="K5919" s="9">
        <v>5</v>
      </c>
      <c r="L5919" s="10">
        <v>0</v>
      </c>
      <c r="M5919" s="13" t="str">
        <f>IFERROR(TEXT(Table1[[#This Row],[Report Date]], "mmmm"),"")</f>
        <v>January</v>
      </c>
      <c r="N5919" s="13">
        <f>IFERROR(YEAR(Table1[[#This Row],[Report Date]]),"")</f>
        <v>2025</v>
      </c>
      <c r="O5919" s="13" t="str">
        <f ca="1">IF(Table1[[#This Row],[Report Date]]&gt;=TODAY()-6, "within week", "Older")</f>
        <v>Older</v>
      </c>
      <c r="P5919" s="37">
        <f>EOMONTH(Table1[[#This Row],[Report Date]], 0)</f>
        <v>45688</v>
      </c>
    </row>
    <row r="5920" spans="1:16" x14ac:dyDescent="0.25">
      <c r="A5920" s="9" t="s">
        <v>6</v>
      </c>
      <c r="B5920" s="10">
        <v>45679</v>
      </c>
      <c r="C5920" s="9" t="s">
        <v>109</v>
      </c>
      <c r="D5920" s="9">
        <v>2</v>
      </c>
      <c r="E5920" s="9" t="s">
        <v>20</v>
      </c>
      <c r="F5920" s="9">
        <v>416979</v>
      </c>
      <c r="G5920" s="9" t="s">
        <v>123</v>
      </c>
      <c r="H5920" s="9" t="s">
        <v>139</v>
      </c>
      <c r="I5920" s="9">
        <v>1</v>
      </c>
      <c r="J5920" s="9">
        <v>0</v>
      </c>
      <c r="K5920" s="9">
        <v>0</v>
      </c>
      <c r="L5920" s="10">
        <v>0</v>
      </c>
      <c r="M5920" s="13" t="str">
        <f>IFERROR(TEXT(Table1[[#This Row],[Report Date]], "mmmm"),"")</f>
        <v>January</v>
      </c>
      <c r="N5920" s="13">
        <f>IFERROR(YEAR(Table1[[#This Row],[Report Date]]),"")</f>
        <v>2025</v>
      </c>
      <c r="O5920" s="13" t="str">
        <f ca="1">IF(Table1[[#This Row],[Report Date]]&gt;=TODAY()-6, "within week", "Older")</f>
        <v>Older</v>
      </c>
      <c r="P5920" s="37">
        <f>EOMONTH(Table1[[#This Row],[Report Date]], 0)</f>
        <v>45688</v>
      </c>
    </row>
    <row r="5921" spans="1:16" x14ac:dyDescent="0.25">
      <c r="A5921" s="9" t="s">
        <v>6</v>
      </c>
      <c r="B5921" s="10">
        <v>45679</v>
      </c>
      <c r="C5921" s="9" t="s">
        <v>109</v>
      </c>
      <c r="D5921" s="9">
        <v>2</v>
      </c>
      <c r="E5921" s="9" t="s">
        <v>18</v>
      </c>
      <c r="F5921" s="9">
        <v>996157</v>
      </c>
      <c r="G5921" s="9" t="s">
        <v>127</v>
      </c>
      <c r="H5921" s="9" t="s">
        <v>143</v>
      </c>
      <c r="I5921" s="9">
        <v>112</v>
      </c>
      <c r="J5921" s="9">
        <v>16</v>
      </c>
      <c r="K5921" s="9">
        <v>0</v>
      </c>
      <c r="L5921" s="10">
        <v>0</v>
      </c>
      <c r="M5921" s="13" t="str">
        <f>IFERROR(TEXT(Table1[[#This Row],[Report Date]], "mmmm"),"")</f>
        <v>January</v>
      </c>
      <c r="N5921" s="13">
        <f>IFERROR(YEAR(Table1[[#This Row],[Report Date]]),"")</f>
        <v>2025</v>
      </c>
      <c r="O5921" s="13" t="str">
        <f ca="1">IF(Table1[[#This Row],[Report Date]]&gt;=TODAY()-6, "within week", "Older")</f>
        <v>Older</v>
      </c>
      <c r="P5921" s="37">
        <f>EOMONTH(Table1[[#This Row],[Report Date]], 0)</f>
        <v>45688</v>
      </c>
    </row>
    <row r="5922" spans="1:16" x14ac:dyDescent="0.25">
      <c r="A5922" s="9" t="s">
        <v>2</v>
      </c>
      <c r="B5922" s="10">
        <v>45679</v>
      </c>
      <c r="C5922" s="9" t="s">
        <v>109</v>
      </c>
      <c r="D5922" s="9">
        <v>2</v>
      </c>
      <c r="E5922" s="9" t="s">
        <v>18</v>
      </c>
      <c r="F5922" s="9">
        <v>995117</v>
      </c>
      <c r="G5922" s="9" t="s">
        <v>126</v>
      </c>
      <c r="H5922" s="9" t="s">
        <v>146</v>
      </c>
      <c r="I5922" s="9">
        <v>47</v>
      </c>
      <c r="J5922" s="9">
        <v>23</v>
      </c>
      <c r="K5922" s="9">
        <v>0</v>
      </c>
      <c r="L5922" s="10">
        <v>0</v>
      </c>
      <c r="M5922" s="13" t="str">
        <f>IFERROR(TEXT(Table1[[#This Row],[Report Date]], "mmmm"),"")</f>
        <v>January</v>
      </c>
      <c r="N5922" s="13">
        <f>IFERROR(YEAR(Table1[[#This Row],[Report Date]]),"")</f>
        <v>2025</v>
      </c>
      <c r="O5922" s="13" t="str">
        <f ca="1">IF(Table1[[#This Row],[Report Date]]&gt;=TODAY()-6, "within week", "Older")</f>
        <v>Older</v>
      </c>
      <c r="P5922" s="37">
        <f>EOMONTH(Table1[[#This Row],[Report Date]], 0)</f>
        <v>45688</v>
      </c>
    </row>
    <row r="5923" spans="1:16" x14ac:dyDescent="0.25">
      <c r="A5923" s="9" t="s">
        <v>11</v>
      </c>
      <c r="B5923" s="10">
        <v>45678</v>
      </c>
      <c r="C5923" s="9" t="s">
        <v>109</v>
      </c>
      <c r="D5923" s="9">
        <v>2</v>
      </c>
      <c r="E5923" s="9" t="s">
        <v>18</v>
      </c>
      <c r="F5923" s="9">
        <v>592148</v>
      </c>
      <c r="G5923" s="9" t="s">
        <v>125</v>
      </c>
      <c r="H5923" s="9" t="s">
        <v>141</v>
      </c>
      <c r="I5923" s="9">
        <v>69</v>
      </c>
      <c r="J5923" s="9">
        <v>15</v>
      </c>
      <c r="K5923" s="9">
        <v>0</v>
      </c>
      <c r="L5923" s="10">
        <v>0</v>
      </c>
      <c r="M5923" s="13" t="str">
        <f>IFERROR(TEXT(Table1[[#This Row],[Report Date]], "mmmm"),"")</f>
        <v>January</v>
      </c>
      <c r="N5923" s="13">
        <f>IFERROR(YEAR(Table1[[#This Row],[Report Date]]),"")</f>
        <v>2025</v>
      </c>
      <c r="O5923" s="13" t="str">
        <f ca="1">IF(Table1[[#This Row],[Report Date]]&gt;=TODAY()-6, "within week", "Older")</f>
        <v>Older</v>
      </c>
      <c r="P5923" s="37">
        <f>EOMONTH(Table1[[#This Row],[Report Date]], 0)</f>
        <v>45688</v>
      </c>
    </row>
    <row r="5924" spans="1:16" x14ac:dyDescent="0.25">
      <c r="A5924" s="9" t="s">
        <v>11</v>
      </c>
      <c r="B5924" s="10">
        <v>45678</v>
      </c>
      <c r="C5924" s="9" t="s">
        <v>109</v>
      </c>
      <c r="D5924" s="9">
        <v>2</v>
      </c>
      <c r="E5924" s="9" t="s">
        <v>18</v>
      </c>
      <c r="F5924" s="9">
        <v>408659</v>
      </c>
      <c r="G5924" s="9" t="s">
        <v>121</v>
      </c>
      <c r="H5924" s="9" t="s">
        <v>133</v>
      </c>
      <c r="I5924" s="9">
        <v>57</v>
      </c>
      <c r="J5924" s="9">
        <v>15</v>
      </c>
      <c r="K5924" s="9">
        <v>0</v>
      </c>
      <c r="L5924" s="10">
        <v>0</v>
      </c>
      <c r="M5924" s="13" t="str">
        <f>IFERROR(TEXT(Table1[[#This Row],[Report Date]], "mmmm"),"")</f>
        <v>January</v>
      </c>
      <c r="N5924" s="13">
        <f>IFERROR(YEAR(Table1[[#This Row],[Report Date]]),"")</f>
        <v>2025</v>
      </c>
      <c r="O5924" s="13" t="str">
        <f ca="1">IF(Table1[[#This Row],[Report Date]]&gt;=TODAY()-6, "within week", "Older")</f>
        <v>Older</v>
      </c>
      <c r="P5924" s="37">
        <f>EOMONTH(Table1[[#This Row],[Report Date]], 0)</f>
        <v>45688</v>
      </c>
    </row>
    <row r="5925" spans="1:16" x14ac:dyDescent="0.25">
      <c r="A5925" s="9" t="s">
        <v>11</v>
      </c>
      <c r="B5925" s="10">
        <v>45678</v>
      </c>
      <c r="C5925" s="9" t="s">
        <v>109</v>
      </c>
      <c r="D5925" s="9">
        <v>2</v>
      </c>
      <c r="E5925" s="9" t="s">
        <v>19</v>
      </c>
      <c r="F5925" s="9">
        <v>831427</v>
      </c>
      <c r="G5925" s="9" t="s">
        <v>124</v>
      </c>
      <c r="H5925" s="9" t="s">
        <v>136</v>
      </c>
      <c r="I5925" s="9">
        <v>5</v>
      </c>
      <c r="J5925" s="9">
        <v>0</v>
      </c>
      <c r="K5925" s="9">
        <v>0</v>
      </c>
      <c r="L5925" s="10">
        <v>0</v>
      </c>
      <c r="M5925" s="13" t="str">
        <f>IFERROR(TEXT(Table1[[#This Row],[Report Date]], "mmmm"),"")</f>
        <v>January</v>
      </c>
      <c r="N5925" s="13">
        <f>IFERROR(YEAR(Table1[[#This Row],[Report Date]]),"")</f>
        <v>2025</v>
      </c>
      <c r="O5925" s="13" t="str">
        <f ca="1">IF(Table1[[#This Row],[Report Date]]&gt;=TODAY()-6, "within week", "Older")</f>
        <v>Older</v>
      </c>
      <c r="P5925" s="37">
        <f>EOMONTH(Table1[[#This Row],[Report Date]], 0)</f>
        <v>45688</v>
      </c>
    </row>
    <row r="5926" spans="1:16" x14ac:dyDescent="0.25">
      <c r="A5926" s="9" t="s">
        <v>2</v>
      </c>
      <c r="B5926" s="10">
        <v>45678</v>
      </c>
      <c r="C5926" s="9" t="s">
        <v>109</v>
      </c>
      <c r="D5926" s="9">
        <v>2</v>
      </c>
      <c r="E5926" s="9" t="s">
        <v>20</v>
      </c>
      <c r="F5926" s="9">
        <v>960993</v>
      </c>
      <c r="G5926" s="9" t="s">
        <v>116</v>
      </c>
      <c r="H5926" s="9" t="s">
        <v>136</v>
      </c>
      <c r="I5926" s="9">
        <v>0</v>
      </c>
      <c r="J5926" s="9">
        <v>0</v>
      </c>
      <c r="K5926" s="9">
        <v>0</v>
      </c>
      <c r="L5926" s="10">
        <v>0</v>
      </c>
      <c r="M5926" s="13" t="str">
        <f>IFERROR(TEXT(Table1[[#This Row],[Report Date]], "mmmm"),"")</f>
        <v>January</v>
      </c>
      <c r="N5926" s="13">
        <f>IFERROR(YEAR(Table1[[#This Row],[Report Date]]),"")</f>
        <v>2025</v>
      </c>
      <c r="O5926" s="13" t="str">
        <f ca="1">IF(Table1[[#This Row],[Report Date]]&gt;=TODAY()-6, "within week", "Older")</f>
        <v>Older</v>
      </c>
      <c r="P5926" s="37">
        <f>EOMONTH(Table1[[#This Row],[Report Date]], 0)</f>
        <v>45688</v>
      </c>
    </row>
    <row r="5927" spans="1:16" x14ac:dyDescent="0.25">
      <c r="A5927" s="9" t="s">
        <v>2</v>
      </c>
      <c r="B5927" s="10">
        <v>45678</v>
      </c>
      <c r="C5927" s="9" t="s">
        <v>109</v>
      </c>
      <c r="D5927" s="9">
        <v>2</v>
      </c>
      <c r="E5927" s="9" t="s">
        <v>18</v>
      </c>
      <c r="F5927" s="9">
        <v>568754</v>
      </c>
      <c r="G5927" s="9" t="s">
        <v>122</v>
      </c>
      <c r="H5927" s="9" t="s">
        <v>142</v>
      </c>
      <c r="I5927" s="9">
        <v>35</v>
      </c>
      <c r="J5927" s="9">
        <v>15</v>
      </c>
      <c r="K5927" s="9">
        <v>0</v>
      </c>
      <c r="L5927" s="10">
        <v>0</v>
      </c>
      <c r="M5927" s="13" t="str">
        <f>IFERROR(TEXT(Table1[[#This Row],[Report Date]], "mmmm"),"")</f>
        <v>January</v>
      </c>
      <c r="N5927" s="13">
        <f>IFERROR(YEAR(Table1[[#This Row],[Report Date]]),"")</f>
        <v>2025</v>
      </c>
      <c r="O5927" s="13" t="str">
        <f ca="1">IF(Table1[[#This Row],[Report Date]]&gt;=TODAY()-6, "within week", "Older")</f>
        <v>Older</v>
      </c>
      <c r="P5927" s="37">
        <f>EOMONTH(Table1[[#This Row],[Report Date]], 0)</f>
        <v>45688</v>
      </c>
    </row>
    <row r="5928" spans="1:16" x14ac:dyDescent="0.25">
      <c r="A5928" s="9" t="s">
        <v>11</v>
      </c>
      <c r="B5928" s="10">
        <v>45671</v>
      </c>
      <c r="C5928" s="9" t="s">
        <v>109</v>
      </c>
      <c r="D5928" s="9">
        <v>2</v>
      </c>
      <c r="E5928" s="9" t="s">
        <v>18</v>
      </c>
      <c r="F5928" s="9">
        <v>487984</v>
      </c>
      <c r="G5928" s="9" t="s">
        <v>122</v>
      </c>
      <c r="H5928" s="9" t="s">
        <v>134</v>
      </c>
      <c r="I5928" s="9">
        <v>26</v>
      </c>
      <c r="J5928" s="9">
        <v>18</v>
      </c>
      <c r="K5928" s="9">
        <v>0</v>
      </c>
      <c r="L5928" s="10">
        <v>0</v>
      </c>
      <c r="M5928" s="13" t="str">
        <f>IFERROR(TEXT(Table1[[#This Row],[Report Date]], "mmmm"),"")</f>
        <v>January</v>
      </c>
      <c r="N5928" s="13">
        <f>IFERROR(YEAR(Table1[[#This Row],[Report Date]]),"")</f>
        <v>2025</v>
      </c>
      <c r="O5928" s="13" t="str">
        <f ca="1">IF(Table1[[#This Row],[Report Date]]&gt;=TODAY()-6, "within week", "Older")</f>
        <v>Older</v>
      </c>
      <c r="P5928" s="37">
        <f>EOMONTH(Table1[[#This Row],[Report Date]], 0)</f>
        <v>45688</v>
      </c>
    </row>
    <row r="5929" spans="1:16" x14ac:dyDescent="0.25">
      <c r="A5929" s="9" t="s">
        <v>11</v>
      </c>
      <c r="B5929" s="10">
        <v>45671</v>
      </c>
      <c r="C5929" s="9" t="s">
        <v>109</v>
      </c>
      <c r="D5929" s="9">
        <v>2</v>
      </c>
      <c r="E5929" s="9" t="s">
        <v>18</v>
      </c>
      <c r="F5929" s="9">
        <v>172222</v>
      </c>
      <c r="G5929" s="9" t="s">
        <v>116</v>
      </c>
      <c r="H5929" s="9" t="s">
        <v>140</v>
      </c>
      <c r="I5929" s="9">
        <v>53</v>
      </c>
      <c r="J5929" s="9">
        <v>25</v>
      </c>
      <c r="K5929" s="9">
        <v>0</v>
      </c>
      <c r="L5929" s="10">
        <v>0</v>
      </c>
      <c r="M5929" s="13" t="str">
        <f>IFERROR(TEXT(Table1[[#This Row],[Report Date]], "mmmm"),"")</f>
        <v>January</v>
      </c>
      <c r="N5929" s="13">
        <f>IFERROR(YEAR(Table1[[#This Row],[Report Date]]),"")</f>
        <v>2025</v>
      </c>
      <c r="O5929" s="13" t="str">
        <f ca="1">IF(Table1[[#This Row],[Report Date]]&gt;=TODAY()-6, "within week", "Older")</f>
        <v>Older</v>
      </c>
      <c r="P5929" s="37">
        <f>EOMONTH(Table1[[#This Row],[Report Date]], 0)</f>
        <v>45688</v>
      </c>
    </row>
    <row r="5930" spans="1:16" x14ac:dyDescent="0.25">
      <c r="A5930" s="9" t="s">
        <v>7</v>
      </c>
      <c r="B5930" s="10">
        <v>45671</v>
      </c>
      <c r="C5930" s="9" t="s">
        <v>109</v>
      </c>
      <c r="D5930" s="9">
        <v>2</v>
      </c>
      <c r="E5930" s="9" t="s">
        <v>18</v>
      </c>
      <c r="F5930" s="9">
        <v>290883</v>
      </c>
      <c r="G5930" s="9" t="s">
        <v>119</v>
      </c>
      <c r="H5930" s="9" t="s">
        <v>147</v>
      </c>
      <c r="I5930" s="9">
        <v>82</v>
      </c>
      <c r="J5930" s="9">
        <v>15</v>
      </c>
      <c r="K5930" s="9">
        <v>0</v>
      </c>
      <c r="L5930" s="10">
        <v>0</v>
      </c>
      <c r="M5930" s="13" t="str">
        <f>IFERROR(TEXT(Table1[[#This Row],[Report Date]], "mmmm"),"")</f>
        <v>January</v>
      </c>
      <c r="N5930" s="13">
        <f>IFERROR(YEAR(Table1[[#This Row],[Report Date]]),"")</f>
        <v>2025</v>
      </c>
      <c r="O5930" s="13" t="str">
        <f ca="1">IF(Table1[[#This Row],[Report Date]]&gt;=TODAY()-6, "within week", "Older")</f>
        <v>Older</v>
      </c>
      <c r="P5930" s="37">
        <f>EOMONTH(Table1[[#This Row],[Report Date]], 0)</f>
        <v>45688</v>
      </c>
    </row>
    <row r="5931" spans="1:16" x14ac:dyDescent="0.25">
      <c r="A5931" s="9" t="s">
        <v>2</v>
      </c>
      <c r="B5931" s="10">
        <v>45671</v>
      </c>
      <c r="C5931" s="9" t="s">
        <v>109</v>
      </c>
      <c r="D5931" s="9">
        <v>2</v>
      </c>
      <c r="E5931" s="9" t="s">
        <v>18</v>
      </c>
      <c r="F5931" s="9">
        <v>122735</v>
      </c>
      <c r="G5931" s="9" t="s">
        <v>127</v>
      </c>
      <c r="H5931" s="9" t="s">
        <v>147</v>
      </c>
      <c r="I5931" s="9">
        <v>119</v>
      </c>
      <c r="J5931" s="9">
        <v>15</v>
      </c>
      <c r="K5931" s="9">
        <v>0</v>
      </c>
      <c r="L5931" s="10">
        <v>0</v>
      </c>
      <c r="M5931" s="13" t="str">
        <f>IFERROR(TEXT(Table1[[#This Row],[Report Date]], "mmmm"),"")</f>
        <v>January</v>
      </c>
      <c r="N5931" s="13">
        <f>IFERROR(YEAR(Table1[[#This Row],[Report Date]]),"")</f>
        <v>2025</v>
      </c>
      <c r="O5931" s="13" t="str">
        <f ca="1">IF(Table1[[#This Row],[Report Date]]&gt;=TODAY()-6, "within week", "Older")</f>
        <v>Older</v>
      </c>
      <c r="P5931" s="37">
        <f>EOMONTH(Table1[[#This Row],[Report Date]], 0)</f>
        <v>45688</v>
      </c>
    </row>
    <row r="5932" spans="1:16" x14ac:dyDescent="0.25">
      <c r="A5932" s="9" t="s">
        <v>2</v>
      </c>
      <c r="B5932" s="10">
        <v>45671</v>
      </c>
      <c r="C5932" s="9" t="s">
        <v>109</v>
      </c>
      <c r="D5932" s="9">
        <v>2</v>
      </c>
      <c r="E5932" s="9" t="s">
        <v>18</v>
      </c>
      <c r="F5932" s="9">
        <v>828409</v>
      </c>
      <c r="G5932" s="9" t="s">
        <v>121</v>
      </c>
      <c r="H5932" s="9" t="s">
        <v>133</v>
      </c>
      <c r="I5932" s="9">
        <v>132</v>
      </c>
      <c r="J5932" s="9">
        <v>22</v>
      </c>
      <c r="K5932" s="9">
        <v>0</v>
      </c>
      <c r="L5932" s="10">
        <v>0</v>
      </c>
      <c r="M5932" s="13" t="str">
        <f>IFERROR(TEXT(Table1[[#This Row],[Report Date]], "mmmm"),"")</f>
        <v>January</v>
      </c>
      <c r="N5932" s="13">
        <f>IFERROR(YEAR(Table1[[#This Row],[Report Date]]),"")</f>
        <v>2025</v>
      </c>
      <c r="O5932" s="13" t="str">
        <f ca="1">IF(Table1[[#This Row],[Report Date]]&gt;=TODAY()-6, "within week", "Older")</f>
        <v>Older</v>
      </c>
      <c r="P5932" s="37">
        <f>EOMONTH(Table1[[#This Row],[Report Date]], 0)</f>
        <v>45688</v>
      </c>
    </row>
    <row r="5933" spans="1:16" x14ac:dyDescent="0.25">
      <c r="A5933" s="9" t="s">
        <v>13</v>
      </c>
      <c r="B5933" s="10">
        <v>45664</v>
      </c>
      <c r="C5933" s="9" t="s">
        <v>109</v>
      </c>
      <c r="D5933" s="9">
        <v>2</v>
      </c>
      <c r="E5933" s="9" t="s">
        <v>18</v>
      </c>
      <c r="F5933" s="9">
        <v>823479</v>
      </c>
      <c r="G5933" s="9" t="s">
        <v>118</v>
      </c>
      <c r="H5933" s="9" t="s">
        <v>142</v>
      </c>
      <c r="I5933" s="9">
        <v>55</v>
      </c>
      <c r="J5933" s="9">
        <v>15</v>
      </c>
      <c r="K5933" s="9">
        <v>0</v>
      </c>
      <c r="L5933" s="10">
        <v>0</v>
      </c>
      <c r="M5933" s="13" t="str">
        <f>IFERROR(TEXT(Table1[[#This Row],[Report Date]], "mmmm"),"")</f>
        <v>January</v>
      </c>
      <c r="N5933" s="13">
        <f>IFERROR(YEAR(Table1[[#This Row],[Report Date]]),"")</f>
        <v>2025</v>
      </c>
      <c r="O5933" s="13" t="str">
        <f ca="1">IF(Table1[[#This Row],[Report Date]]&gt;=TODAY()-6, "within week", "Older")</f>
        <v>Older</v>
      </c>
      <c r="P5933" s="37">
        <f>EOMONTH(Table1[[#This Row],[Report Date]], 0)</f>
        <v>45688</v>
      </c>
    </row>
    <row r="5934" spans="1:16" x14ac:dyDescent="0.25">
      <c r="A5934" s="9" t="s">
        <v>11</v>
      </c>
      <c r="B5934" s="10">
        <v>45664</v>
      </c>
      <c r="C5934" s="9" t="s">
        <v>109</v>
      </c>
      <c r="D5934" s="9">
        <v>2</v>
      </c>
      <c r="E5934" s="9" t="s">
        <v>18</v>
      </c>
      <c r="F5934" s="9">
        <v>286803</v>
      </c>
      <c r="G5934" s="9" t="s">
        <v>119</v>
      </c>
      <c r="H5934" s="9" t="s">
        <v>135</v>
      </c>
      <c r="I5934" s="9">
        <v>131</v>
      </c>
      <c r="J5934" s="9">
        <v>25</v>
      </c>
      <c r="K5934" s="9">
        <v>0</v>
      </c>
      <c r="L5934" s="10">
        <v>0</v>
      </c>
      <c r="M5934" s="13" t="str">
        <f>IFERROR(TEXT(Table1[[#This Row],[Report Date]], "mmmm"),"")</f>
        <v>January</v>
      </c>
      <c r="N5934" s="13">
        <f>IFERROR(YEAR(Table1[[#This Row],[Report Date]]),"")</f>
        <v>2025</v>
      </c>
      <c r="O5934" s="13" t="str">
        <f ca="1">IF(Table1[[#This Row],[Report Date]]&gt;=TODAY()-6, "within week", "Older")</f>
        <v>Older</v>
      </c>
      <c r="P5934" s="37">
        <f>EOMONTH(Table1[[#This Row],[Report Date]], 0)</f>
        <v>45688</v>
      </c>
    </row>
    <row r="5935" spans="1:16" x14ac:dyDescent="0.25">
      <c r="A5935" s="9" t="s">
        <v>11</v>
      </c>
      <c r="B5935" s="10">
        <v>45664</v>
      </c>
      <c r="C5935" s="9" t="s">
        <v>109</v>
      </c>
      <c r="D5935" s="9">
        <v>2</v>
      </c>
      <c r="E5935" s="9" t="s">
        <v>18</v>
      </c>
      <c r="F5935" s="9">
        <v>627264</v>
      </c>
      <c r="G5935" s="9" t="s">
        <v>122</v>
      </c>
      <c r="H5935" s="9" t="s">
        <v>138</v>
      </c>
      <c r="I5935" s="9">
        <v>160</v>
      </c>
      <c r="J5935" s="9">
        <v>19</v>
      </c>
      <c r="K5935" s="9">
        <v>0</v>
      </c>
      <c r="L5935" s="10">
        <v>0</v>
      </c>
      <c r="M5935" s="13" t="str">
        <f>IFERROR(TEXT(Table1[[#This Row],[Report Date]], "mmmm"),"")</f>
        <v>January</v>
      </c>
      <c r="N5935" s="13">
        <f>IFERROR(YEAR(Table1[[#This Row],[Report Date]]),"")</f>
        <v>2025</v>
      </c>
      <c r="O5935" s="13" t="str">
        <f ca="1">IF(Table1[[#This Row],[Report Date]]&gt;=TODAY()-6, "within week", "Older")</f>
        <v>Older</v>
      </c>
      <c r="P5935" s="37">
        <f>EOMONTH(Table1[[#This Row],[Report Date]], 0)</f>
        <v>45688</v>
      </c>
    </row>
    <row r="5936" spans="1:16" x14ac:dyDescent="0.25">
      <c r="A5936" s="9" t="s">
        <v>11</v>
      </c>
      <c r="B5936" s="10">
        <v>45664</v>
      </c>
      <c r="C5936" s="9" t="s">
        <v>109</v>
      </c>
      <c r="D5936" s="9">
        <v>2</v>
      </c>
      <c r="E5936" s="9" t="s">
        <v>18</v>
      </c>
      <c r="F5936" s="9">
        <v>898270</v>
      </c>
      <c r="G5936" s="9" t="s">
        <v>125</v>
      </c>
      <c r="H5936" s="9" t="s">
        <v>145</v>
      </c>
      <c r="I5936" s="9">
        <v>95</v>
      </c>
      <c r="J5936" s="9">
        <v>44</v>
      </c>
      <c r="K5936" s="9">
        <v>0</v>
      </c>
      <c r="L5936" s="10">
        <v>0</v>
      </c>
      <c r="M5936" s="13" t="str">
        <f>IFERROR(TEXT(Table1[[#This Row],[Report Date]], "mmmm"),"")</f>
        <v>January</v>
      </c>
      <c r="N5936" s="13">
        <f>IFERROR(YEAR(Table1[[#This Row],[Report Date]]),"")</f>
        <v>2025</v>
      </c>
      <c r="O5936" s="13" t="str">
        <f ca="1">IF(Table1[[#This Row],[Report Date]]&gt;=TODAY()-6, "within week", "Older")</f>
        <v>Older</v>
      </c>
      <c r="P5936" s="37">
        <f>EOMONTH(Table1[[#This Row],[Report Date]], 0)</f>
        <v>45688</v>
      </c>
    </row>
    <row r="5937" spans="1:16" x14ac:dyDescent="0.25">
      <c r="A5937" s="9" t="s">
        <v>7</v>
      </c>
      <c r="B5937" s="10">
        <v>45664</v>
      </c>
      <c r="C5937" s="9" t="s">
        <v>109</v>
      </c>
      <c r="D5937" s="9">
        <v>2</v>
      </c>
      <c r="E5937" s="9" t="s">
        <v>20</v>
      </c>
      <c r="F5937" s="9">
        <v>880156</v>
      </c>
      <c r="G5937" s="9" t="s">
        <v>124</v>
      </c>
      <c r="H5937" s="9" t="s">
        <v>128</v>
      </c>
      <c r="I5937" s="9">
        <v>0</v>
      </c>
      <c r="J5937" s="9">
        <v>0</v>
      </c>
      <c r="K5937" s="9">
        <v>0</v>
      </c>
      <c r="L5937" s="10">
        <v>0</v>
      </c>
      <c r="M5937" s="13" t="str">
        <f>IFERROR(TEXT(Table1[[#This Row],[Report Date]], "mmmm"),"")</f>
        <v>January</v>
      </c>
      <c r="N5937" s="13">
        <f>IFERROR(YEAR(Table1[[#This Row],[Report Date]]),"")</f>
        <v>2025</v>
      </c>
      <c r="O5937" s="13" t="str">
        <f ca="1">IF(Table1[[#This Row],[Report Date]]&gt;=TODAY()-6, "within week", "Older")</f>
        <v>Older</v>
      </c>
      <c r="P5937" s="37">
        <f>EOMONTH(Table1[[#This Row],[Report Date]], 0)</f>
        <v>45688</v>
      </c>
    </row>
    <row r="5938" spans="1:16" x14ac:dyDescent="0.25">
      <c r="A5938" s="9" t="s">
        <v>6</v>
      </c>
      <c r="B5938" s="10">
        <v>45664</v>
      </c>
      <c r="C5938" s="9" t="s">
        <v>109</v>
      </c>
      <c r="D5938" s="9">
        <v>2</v>
      </c>
      <c r="E5938" s="9" t="s">
        <v>18</v>
      </c>
      <c r="F5938" s="9">
        <v>247719</v>
      </c>
      <c r="G5938" s="9" t="s">
        <v>124</v>
      </c>
      <c r="H5938" s="9" t="s">
        <v>140</v>
      </c>
      <c r="I5938" s="9">
        <v>22</v>
      </c>
      <c r="J5938" s="9">
        <v>20</v>
      </c>
      <c r="K5938" s="9">
        <v>0</v>
      </c>
      <c r="L5938" s="10">
        <v>0</v>
      </c>
      <c r="M5938" s="13" t="str">
        <f>IFERROR(TEXT(Table1[[#This Row],[Report Date]], "mmmm"),"")</f>
        <v>January</v>
      </c>
      <c r="N5938" s="13">
        <f>IFERROR(YEAR(Table1[[#This Row],[Report Date]]),"")</f>
        <v>2025</v>
      </c>
      <c r="O5938" s="13" t="str">
        <f ca="1">IF(Table1[[#This Row],[Report Date]]&gt;=TODAY()-6, "within week", "Older")</f>
        <v>Older</v>
      </c>
      <c r="P5938" s="37">
        <f>EOMONTH(Table1[[#This Row],[Report Date]], 0)</f>
        <v>45688</v>
      </c>
    </row>
    <row r="5939" spans="1:16" x14ac:dyDescent="0.25">
      <c r="A5939" s="9" t="s">
        <v>6</v>
      </c>
      <c r="B5939" s="10">
        <v>45664</v>
      </c>
      <c r="C5939" s="9" t="s">
        <v>109</v>
      </c>
      <c r="D5939" s="9">
        <v>2</v>
      </c>
      <c r="E5939" s="9" t="s">
        <v>18</v>
      </c>
      <c r="F5939" s="9">
        <v>624716</v>
      </c>
      <c r="G5939" s="9" t="s">
        <v>119</v>
      </c>
      <c r="H5939" s="9" t="s">
        <v>147</v>
      </c>
      <c r="I5939" s="9">
        <v>78</v>
      </c>
      <c r="J5939" s="9">
        <v>15</v>
      </c>
      <c r="K5939" s="9">
        <v>0</v>
      </c>
      <c r="L5939" s="10">
        <v>0</v>
      </c>
      <c r="M5939" s="13" t="str">
        <f>IFERROR(TEXT(Table1[[#This Row],[Report Date]], "mmmm"),"")</f>
        <v>January</v>
      </c>
      <c r="N5939" s="13">
        <f>IFERROR(YEAR(Table1[[#This Row],[Report Date]]),"")</f>
        <v>2025</v>
      </c>
      <c r="O5939" s="13" t="str">
        <f ca="1">IF(Table1[[#This Row],[Report Date]]&gt;=TODAY()-6, "within week", "Older")</f>
        <v>Older</v>
      </c>
      <c r="P5939" s="37">
        <f>EOMONTH(Table1[[#This Row],[Report Date]], 0)</f>
        <v>45688</v>
      </c>
    </row>
    <row r="5940" spans="1:16" x14ac:dyDescent="0.25">
      <c r="A5940" s="9" t="s">
        <v>5</v>
      </c>
      <c r="B5940" s="10">
        <v>45664</v>
      </c>
      <c r="C5940" s="9" t="s">
        <v>109</v>
      </c>
      <c r="D5940" s="9">
        <v>2</v>
      </c>
      <c r="E5940" s="9" t="s">
        <v>18</v>
      </c>
      <c r="F5940" s="9">
        <v>775194</v>
      </c>
      <c r="G5940" s="9" t="s">
        <v>122</v>
      </c>
      <c r="H5940" s="9" t="s">
        <v>130</v>
      </c>
      <c r="I5940" s="9">
        <v>133</v>
      </c>
      <c r="J5940" s="9">
        <v>15</v>
      </c>
      <c r="K5940" s="9">
        <v>0</v>
      </c>
      <c r="L5940" s="10">
        <v>0</v>
      </c>
      <c r="M5940" s="13" t="str">
        <f>IFERROR(TEXT(Table1[[#This Row],[Report Date]], "mmmm"),"")</f>
        <v>January</v>
      </c>
      <c r="N5940" s="13">
        <f>IFERROR(YEAR(Table1[[#This Row],[Report Date]]),"")</f>
        <v>2025</v>
      </c>
      <c r="O5940" s="13" t="str">
        <f ca="1">IF(Table1[[#This Row],[Report Date]]&gt;=TODAY()-6, "within week", "Older")</f>
        <v>Older</v>
      </c>
      <c r="P5940" s="37">
        <f>EOMONTH(Table1[[#This Row],[Report Date]], 0)</f>
        <v>45688</v>
      </c>
    </row>
    <row r="5941" spans="1:16" x14ac:dyDescent="0.25">
      <c r="A5941" s="9" t="s">
        <v>3</v>
      </c>
      <c r="B5941" s="10">
        <v>45664</v>
      </c>
      <c r="C5941" s="9" t="s">
        <v>109</v>
      </c>
      <c r="D5941" s="9">
        <v>2</v>
      </c>
      <c r="E5941" s="9" t="s">
        <v>18</v>
      </c>
      <c r="F5941" s="9">
        <v>194268</v>
      </c>
      <c r="G5941" s="9" t="s">
        <v>116</v>
      </c>
      <c r="H5941" s="9" t="s">
        <v>136</v>
      </c>
      <c r="I5941" s="9">
        <v>207</v>
      </c>
      <c r="J5941" s="9">
        <v>22</v>
      </c>
      <c r="K5941" s="9">
        <v>0</v>
      </c>
      <c r="L5941" s="10">
        <v>0</v>
      </c>
      <c r="M5941" s="13" t="str">
        <f>IFERROR(TEXT(Table1[[#This Row],[Report Date]], "mmmm"),"")</f>
        <v>January</v>
      </c>
      <c r="N5941" s="13">
        <f>IFERROR(YEAR(Table1[[#This Row],[Report Date]]),"")</f>
        <v>2025</v>
      </c>
      <c r="O5941" s="13" t="str">
        <f ca="1">IF(Table1[[#This Row],[Report Date]]&gt;=TODAY()-6, "within week", "Older")</f>
        <v>Older</v>
      </c>
      <c r="P5941" s="37">
        <f>EOMONTH(Table1[[#This Row],[Report Date]], 0)</f>
        <v>45688</v>
      </c>
    </row>
    <row r="5942" spans="1:16" x14ac:dyDescent="0.25">
      <c r="A5942" s="9" t="s">
        <v>3</v>
      </c>
      <c r="B5942" s="10">
        <v>45664</v>
      </c>
      <c r="C5942" s="9" t="s">
        <v>109</v>
      </c>
      <c r="D5942" s="9">
        <v>2</v>
      </c>
      <c r="E5942" s="9" t="s">
        <v>18</v>
      </c>
      <c r="F5942" s="9">
        <v>830722</v>
      </c>
      <c r="G5942" s="9" t="s">
        <v>117</v>
      </c>
      <c r="H5942" s="9" t="s">
        <v>137</v>
      </c>
      <c r="I5942" s="9">
        <v>29</v>
      </c>
      <c r="J5942" s="9">
        <v>19</v>
      </c>
      <c r="K5942" s="9">
        <v>0</v>
      </c>
      <c r="L5942" s="10">
        <v>0</v>
      </c>
      <c r="M5942" s="13" t="str">
        <f>IFERROR(TEXT(Table1[[#This Row],[Report Date]], "mmmm"),"")</f>
        <v>January</v>
      </c>
      <c r="N5942" s="13">
        <f>IFERROR(YEAR(Table1[[#This Row],[Report Date]]),"")</f>
        <v>2025</v>
      </c>
      <c r="O5942" s="13" t="str">
        <f ca="1">IF(Table1[[#This Row],[Report Date]]&gt;=TODAY()-6, "within week", "Older")</f>
        <v>Older</v>
      </c>
      <c r="P5942" s="37">
        <f>EOMONTH(Table1[[#This Row],[Report Date]], 0)</f>
        <v>45688</v>
      </c>
    </row>
    <row r="5943" spans="1:16" x14ac:dyDescent="0.25">
      <c r="A5943" s="9" t="s">
        <v>3</v>
      </c>
      <c r="B5943" s="10">
        <v>45664</v>
      </c>
      <c r="C5943" s="9" t="s">
        <v>109</v>
      </c>
      <c r="D5943" s="9">
        <v>2</v>
      </c>
      <c r="E5943" s="9" t="s">
        <v>18</v>
      </c>
      <c r="F5943" s="9">
        <v>307792</v>
      </c>
      <c r="G5943" s="9" t="s">
        <v>124</v>
      </c>
      <c r="H5943" s="9" t="s">
        <v>144</v>
      </c>
      <c r="I5943" s="9">
        <v>84</v>
      </c>
      <c r="J5943" s="9">
        <v>19</v>
      </c>
      <c r="K5943" s="9">
        <v>0</v>
      </c>
      <c r="L5943" s="10">
        <v>0</v>
      </c>
      <c r="M5943" s="13" t="str">
        <f>IFERROR(TEXT(Table1[[#This Row],[Report Date]], "mmmm"),"")</f>
        <v>January</v>
      </c>
      <c r="N5943" s="13">
        <f>IFERROR(YEAR(Table1[[#This Row],[Report Date]]),"")</f>
        <v>2025</v>
      </c>
      <c r="O5943" s="13" t="str">
        <f ca="1">IF(Table1[[#This Row],[Report Date]]&gt;=TODAY()-6, "within week", "Older")</f>
        <v>Older</v>
      </c>
      <c r="P5943" s="37">
        <f>EOMONTH(Table1[[#This Row],[Report Date]], 0)</f>
        <v>45688</v>
      </c>
    </row>
    <row r="5944" spans="1:16" x14ac:dyDescent="0.25">
      <c r="A5944" s="9" t="s">
        <v>3</v>
      </c>
      <c r="B5944" s="10">
        <v>45664</v>
      </c>
      <c r="C5944" s="9" t="s">
        <v>109</v>
      </c>
      <c r="D5944" s="9">
        <v>2</v>
      </c>
      <c r="E5944" s="9" t="s">
        <v>18</v>
      </c>
      <c r="F5944" s="9">
        <v>811162</v>
      </c>
      <c r="G5944" s="9" t="s">
        <v>119</v>
      </c>
      <c r="H5944" s="9" t="s">
        <v>131</v>
      </c>
      <c r="I5944" s="9">
        <v>119</v>
      </c>
      <c r="J5944" s="9">
        <v>19</v>
      </c>
      <c r="K5944" s="9">
        <v>0</v>
      </c>
      <c r="L5944" s="10">
        <v>0</v>
      </c>
      <c r="M5944" s="13" t="str">
        <f>IFERROR(TEXT(Table1[[#This Row],[Report Date]], "mmmm"),"")</f>
        <v>January</v>
      </c>
      <c r="N5944" s="13">
        <f>IFERROR(YEAR(Table1[[#This Row],[Report Date]]),"")</f>
        <v>2025</v>
      </c>
      <c r="O5944" s="13" t="str">
        <f ca="1">IF(Table1[[#This Row],[Report Date]]&gt;=TODAY()-6, "within week", "Older")</f>
        <v>Older</v>
      </c>
      <c r="P5944" s="37">
        <f>EOMONTH(Table1[[#This Row],[Report Date]], 0)</f>
        <v>45688</v>
      </c>
    </row>
    <row r="5945" spans="1:16" x14ac:dyDescent="0.25">
      <c r="A5945" s="9" t="s">
        <v>2</v>
      </c>
      <c r="B5945" s="10">
        <v>45664</v>
      </c>
      <c r="C5945" s="9" t="s">
        <v>109</v>
      </c>
      <c r="D5945" s="9">
        <v>2</v>
      </c>
      <c r="E5945" s="9" t="s">
        <v>18</v>
      </c>
      <c r="F5945" s="9">
        <v>947434</v>
      </c>
      <c r="G5945" s="9" t="s">
        <v>122</v>
      </c>
      <c r="H5945" s="9" t="s">
        <v>134</v>
      </c>
      <c r="I5945" s="9">
        <v>106</v>
      </c>
      <c r="J5945" s="9">
        <v>29</v>
      </c>
      <c r="K5945" s="9">
        <v>0</v>
      </c>
      <c r="L5945" s="10">
        <v>0</v>
      </c>
      <c r="M5945" s="13" t="str">
        <f>IFERROR(TEXT(Table1[[#This Row],[Report Date]], "mmmm"),"")</f>
        <v>January</v>
      </c>
      <c r="N5945" s="13">
        <f>IFERROR(YEAR(Table1[[#This Row],[Report Date]]),"")</f>
        <v>2025</v>
      </c>
      <c r="O5945" s="13" t="str">
        <f ca="1">IF(Table1[[#This Row],[Report Date]]&gt;=TODAY()-6, "within week", "Older")</f>
        <v>Older</v>
      </c>
      <c r="P5945" s="37">
        <f>EOMONTH(Table1[[#This Row],[Report Date]], 0)</f>
        <v>45688</v>
      </c>
    </row>
    <row r="5946" spans="1:16" x14ac:dyDescent="0.25">
      <c r="A5946" s="9" t="s">
        <v>2</v>
      </c>
      <c r="B5946" s="10">
        <v>45664</v>
      </c>
      <c r="C5946" s="9" t="s">
        <v>109</v>
      </c>
      <c r="D5946" s="9">
        <v>2</v>
      </c>
      <c r="E5946" s="9" t="s">
        <v>18</v>
      </c>
      <c r="F5946" s="9">
        <v>212318</v>
      </c>
      <c r="G5946" s="9" t="s">
        <v>117</v>
      </c>
      <c r="H5946" s="9" t="s">
        <v>133</v>
      </c>
      <c r="I5946" s="9">
        <v>62</v>
      </c>
      <c r="J5946" s="9">
        <v>25</v>
      </c>
      <c r="K5946" s="9">
        <v>0</v>
      </c>
      <c r="L5946" s="10">
        <v>0</v>
      </c>
      <c r="M5946" s="13" t="str">
        <f>IFERROR(TEXT(Table1[[#This Row],[Report Date]], "mmmm"),"")</f>
        <v>January</v>
      </c>
      <c r="N5946" s="13">
        <f>IFERROR(YEAR(Table1[[#This Row],[Report Date]]),"")</f>
        <v>2025</v>
      </c>
      <c r="O5946" s="13" t="str">
        <f ca="1">IF(Table1[[#This Row],[Report Date]]&gt;=TODAY()-6, "within week", "Older")</f>
        <v>Older</v>
      </c>
      <c r="P5946" s="37">
        <f>EOMONTH(Table1[[#This Row],[Report Date]], 0)</f>
        <v>45688</v>
      </c>
    </row>
    <row r="5947" spans="1:16" x14ac:dyDescent="0.25">
      <c r="A5947" s="9" t="s">
        <v>2</v>
      </c>
      <c r="B5947" s="10">
        <v>45664</v>
      </c>
      <c r="C5947" s="9" t="s">
        <v>109</v>
      </c>
      <c r="D5947" s="9">
        <v>2</v>
      </c>
      <c r="E5947" s="9" t="s">
        <v>18</v>
      </c>
      <c r="F5947" s="9">
        <v>811255</v>
      </c>
      <c r="G5947" s="9" t="s">
        <v>122</v>
      </c>
      <c r="H5947" s="9" t="s">
        <v>138</v>
      </c>
      <c r="I5947" s="9">
        <v>62</v>
      </c>
      <c r="J5947" s="9">
        <v>15</v>
      </c>
      <c r="K5947" s="9">
        <v>0</v>
      </c>
      <c r="L5947" s="10">
        <v>0</v>
      </c>
      <c r="M5947" s="13" t="str">
        <f>IFERROR(TEXT(Table1[[#This Row],[Report Date]], "mmmm"),"")</f>
        <v>January</v>
      </c>
      <c r="N5947" s="13">
        <f>IFERROR(YEAR(Table1[[#This Row],[Report Date]]),"")</f>
        <v>2025</v>
      </c>
      <c r="O5947" s="13" t="str">
        <f ca="1">IF(Table1[[#This Row],[Report Date]]&gt;=TODAY()-6, "within week", "Older")</f>
        <v>Older</v>
      </c>
      <c r="P5947" s="37">
        <f>EOMONTH(Table1[[#This Row],[Report Date]], 0)</f>
        <v>45688</v>
      </c>
    </row>
    <row r="5948" spans="1:16" x14ac:dyDescent="0.25">
      <c r="A5948" s="9" t="s">
        <v>13</v>
      </c>
      <c r="B5948" s="10">
        <v>45657</v>
      </c>
      <c r="C5948" s="9" t="s">
        <v>109</v>
      </c>
      <c r="D5948" s="9">
        <v>2</v>
      </c>
      <c r="E5948" s="9" t="s">
        <v>18</v>
      </c>
      <c r="F5948" s="9">
        <v>528106</v>
      </c>
      <c r="G5948" s="9" t="s">
        <v>120</v>
      </c>
      <c r="H5948" s="9" t="s">
        <v>128</v>
      </c>
      <c r="I5948" s="9">
        <v>83</v>
      </c>
      <c r="J5948" s="9">
        <v>15</v>
      </c>
      <c r="K5948" s="9">
        <v>0</v>
      </c>
      <c r="L5948" s="10">
        <v>0</v>
      </c>
      <c r="M5948" s="13" t="str">
        <f>IFERROR(TEXT(Table1[[#This Row],[Report Date]], "mmmm"),"")</f>
        <v>December</v>
      </c>
      <c r="N5948" s="13">
        <f>IFERROR(YEAR(Table1[[#This Row],[Report Date]]),"")</f>
        <v>2024</v>
      </c>
      <c r="O5948" s="13" t="str">
        <f ca="1">IF(Table1[[#This Row],[Report Date]]&gt;=TODAY()-6, "within week", "Older")</f>
        <v>Older</v>
      </c>
      <c r="P5948" s="37">
        <f>EOMONTH(Table1[[#This Row],[Report Date]], 0)</f>
        <v>45657</v>
      </c>
    </row>
    <row r="5949" spans="1:16" x14ac:dyDescent="0.25">
      <c r="A5949" s="9" t="s">
        <v>11</v>
      </c>
      <c r="B5949" s="10">
        <v>45657</v>
      </c>
      <c r="C5949" s="9" t="s">
        <v>109</v>
      </c>
      <c r="D5949" s="9">
        <v>2</v>
      </c>
      <c r="E5949" s="9" t="s">
        <v>18</v>
      </c>
      <c r="F5949" s="9">
        <v>636086</v>
      </c>
      <c r="G5949" s="9" t="s">
        <v>126</v>
      </c>
      <c r="H5949" s="9" t="s">
        <v>146</v>
      </c>
      <c r="I5949" s="9">
        <v>40</v>
      </c>
      <c r="J5949" s="9">
        <v>18</v>
      </c>
      <c r="K5949" s="9">
        <v>0</v>
      </c>
      <c r="L5949" s="10">
        <v>0</v>
      </c>
      <c r="M5949" s="13" t="str">
        <f>IFERROR(TEXT(Table1[[#This Row],[Report Date]], "mmmm"),"")</f>
        <v>December</v>
      </c>
      <c r="N5949" s="13">
        <f>IFERROR(YEAR(Table1[[#This Row],[Report Date]]),"")</f>
        <v>2024</v>
      </c>
      <c r="O5949" s="13" t="str">
        <f ca="1">IF(Table1[[#This Row],[Report Date]]&gt;=TODAY()-6, "within week", "Older")</f>
        <v>Older</v>
      </c>
      <c r="P5949" s="37">
        <f>EOMONTH(Table1[[#This Row],[Report Date]], 0)</f>
        <v>45657</v>
      </c>
    </row>
    <row r="5950" spans="1:16" x14ac:dyDescent="0.25">
      <c r="A5950" s="9" t="s">
        <v>11</v>
      </c>
      <c r="B5950" s="10">
        <v>45657</v>
      </c>
      <c r="C5950" s="9" t="s">
        <v>109</v>
      </c>
      <c r="D5950" s="9">
        <v>2</v>
      </c>
      <c r="E5950" s="9" t="s">
        <v>18</v>
      </c>
      <c r="F5950" s="9">
        <v>399579</v>
      </c>
      <c r="G5950" s="9" t="s">
        <v>123</v>
      </c>
      <c r="H5950" s="9" t="s">
        <v>135</v>
      </c>
      <c r="I5950" s="9">
        <v>19</v>
      </c>
      <c r="J5950" s="9">
        <v>15</v>
      </c>
      <c r="K5950" s="9">
        <v>0</v>
      </c>
      <c r="L5950" s="10">
        <v>0</v>
      </c>
      <c r="M5950" s="13" t="str">
        <f>IFERROR(TEXT(Table1[[#This Row],[Report Date]], "mmmm"),"")</f>
        <v>December</v>
      </c>
      <c r="N5950" s="13">
        <f>IFERROR(YEAR(Table1[[#This Row],[Report Date]]),"")</f>
        <v>2024</v>
      </c>
      <c r="O5950" s="13" t="str">
        <f ca="1">IF(Table1[[#This Row],[Report Date]]&gt;=TODAY()-6, "within week", "Older")</f>
        <v>Older</v>
      </c>
      <c r="P5950" s="37">
        <f>EOMONTH(Table1[[#This Row],[Report Date]], 0)</f>
        <v>45657</v>
      </c>
    </row>
    <row r="5951" spans="1:16" x14ac:dyDescent="0.25">
      <c r="A5951" s="9" t="s">
        <v>11</v>
      </c>
      <c r="B5951" s="10">
        <v>45657</v>
      </c>
      <c r="C5951" s="9" t="s">
        <v>109</v>
      </c>
      <c r="D5951" s="9">
        <v>2</v>
      </c>
      <c r="E5951" s="9" t="s">
        <v>18</v>
      </c>
      <c r="F5951" s="9">
        <v>849174</v>
      </c>
      <c r="G5951" s="9" t="s">
        <v>124</v>
      </c>
      <c r="H5951" s="9" t="s">
        <v>136</v>
      </c>
      <c r="I5951" s="9">
        <v>105</v>
      </c>
      <c r="J5951" s="9">
        <v>29</v>
      </c>
      <c r="K5951" s="9">
        <v>0</v>
      </c>
      <c r="L5951" s="10">
        <v>0</v>
      </c>
      <c r="M5951" s="13" t="str">
        <f>IFERROR(TEXT(Table1[[#This Row],[Report Date]], "mmmm"),"")</f>
        <v>December</v>
      </c>
      <c r="N5951" s="13">
        <f>IFERROR(YEAR(Table1[[#This Row],[Report Date]]),"")</f>
        <v>2024</v>
      </c>
      <c r="O5951" s="13" t="str">
        <f ca="1">IF(Table1[[#This Row],[Report Date]]&gt;=TODAY()-6, "within week", "Older")</f>
        <v>Older</v>
      </c>
      <c r="P5951" s="37">
        <f>EOMONTH(Table1[[#This Row],[Report Date]], 0)</f>
        <v>45657</v>
      </c>
    </row>
    <row r="5952" spans="1:16" x14ac:dyDescent="0.25">
      <c r="A5952" s="9" t="s">
        <v>11</v>
      </c>
      <c r="B5952" s="10">
        <v>45657</v>
      </c>
      <c r="C5952" s="9" t="s">
        <v>109</v>
      </c>
      <c r="D5952" s="9">
        <v>2</v>
      </c>
      <c r="E5952" s="9" t="s">
        <v>18</v>
      </c>
      <c r="F5952" s="9">
        <v>947093</v>
      </c>
      <c r="G5952" s="9" t="s">
        <v>123</v>
      </c>
      <c r="H5952" s="9" t="s">
        <v>147</v>
      </c>
      <c r="I5952" s="9">
        <v>21</v>
      </c>
      <c r="J5952" s="9">
        <v>19</v>
      </c>
      <c r="K5952" s="9">
        <v>0</v>
      </c>
      <c r="L5952" s="10">
        <v>0</v>
      </c>
      <c r="M5952" s="13" t="str">
        <f>IFERROR(TEXT(Table1[[#This Row],[Report Date]], "mmmm"),"")</f>
        <v>December</v>
      </c>
      <c r="N5952" s="13">
        <f>IFERROR(YEAR(Table1[[#This Row],[Report Date]]),"")</f>
        <v>2024</v>
      </c>
      <c r="O5952" s="13" t="str">
        <f ca="1">IF(Table1[[#This Row],[Report Date]]&gt;=TODAY()-6, "within week", "Older")</f>
        <v>Older</v>
      </c>
      <c r="P5952" s="37">
        <f>EOMONTH(Table1[[#This Row],[Report Date]], 0)</f>
        <v>45657</v>
      </c>
    </row>
    <row r="5953" spans="1:16" x14ac:dyDescent="0.25">
      <c r="A5953" s="9" t="s">
        <v>11</v>
      </c>
      <c r="B5953" s="10">
        <v>45657</v>
      </c>
      <c r="C5953" s="9" t="s">
        <v>109</v>
      </c>
      <c r="D5953" s="9">
        <v>2</v>
      </c>
      <c r="E5953" s="9" t="s">
        <v>18</v>
      </c>
      <c r="F5953" s="9">
        <v>918258</v>
      </c>
      <c r="G5953" s="9" t="s">
        <v>119</v>
      </c>
      <c r="H5953" s="9" t="s">
        <v>147</v>
      </c>
      <c r="I5953" s="9">
        <v>88</v>
      </c>
      <c r="J5953" s="9">
        <v>37</v>
      </c>
      <c r="K5953" s="9">
        <v>0</v>
      </c>
      <c r="L5953" s="10">
        <v>0</v>
      </c>
      <c r="M5953" s="13" t="str">
        <f>IFERROR(TEXT(Table1[[#This Row],[Report Date]], "mmmm"),"")</f>
        <v>December</v>
      </c>
      <c r="N5953" s="13">
        <f>IFERROR(YEAR(Table1[[#This Row],[Report Date]]),"")</f>
        <v>2024</v>
      </c>
      <c r="O5953" s="13" t="str">
        <f ca="1">IF(Table1[[#This Row],[Report Date]]&gt;=TODAY()-6, "within week", "Older")</f>
        <v>Older</v>
      </c>
      <c r="P5953" s="37">
        <f>EOMONTH(Table1[[#This Row],[Report Date]], 0)</f>
        <v>45657</v>
      </c>
    </row>
    <row r="5954" spans="1:16" x14ac:dyDescent="0.25">
      <c r="A5954" s="9" t="s">
        <v>11</v>
      </c>
      <c r="B5954" s="10">
        <v>45657</v>
      </c>
      <c r="C5954" s="9" t="s">
        <v>109</v>
      </c>
      <c r="D5954" s="9">
        <v>2</v>
      </c>
      <c r="E5954" s="9" t="s">
        <v>18</v>
      </c>
      <c r="F5954" s="9">
        <v>813798</v>
      </c>
      <c r="G5954" s="9" t="s">
        <v>121</v>
      </c>
      <c r="H5954" s="9" t="s">
        <v>129</v>
      </c>
      <c r="I5954" s="9">
        <v>102</v>
      </c>
      <c r="J5954" s="9">
        <v>37</v>
      </c>
      <c r="K5954" s="9">
        <v>0</v>
      </c>
      <c r="L5954" s="10">
        <v>0</v>
      </c>
      <c r="M5954" s="13" t="str">
        <f>IFERROR(TEXT(Table1[[#This Row],[Report Date]], "mmmm"),"")</f>
        <v>December</v>
      </c>
      <c r="N5954" s="13">
        <f>IFERROR(YEAR(Table1[[#This Row],[Report Date]]),"")</f>
        <v>2024</v>
      </c>
      <c r="O5954" s="13" t="str">
        <f ca="1">IF(Table1[[#This Row],[Report Date]]&gt;=TODAY()-6, "within week", "Older")</f>
        <v>Older</v>
      </c>
      <c r="P5954" s="37">
        <f>EOMONTH(Table1[[#This Row],[Report Date]], 0)</f>
        <v>45657</v>
      </c>
    </row>
    <row r="5955" spans="1:16" x14ac:dyDescent="0.25">
      <c r="A5955" s="9" t="s">
        <v>11</v>
      </c>
      <c r="B5955" s="10">
        <v>45657</v>
      </c>
      <c r="C5955" s="9" t="s">
        <v>109</v>
      </c>
      <c r="D5955" s="9">
        <v>2</v>
      </c>
      <c r="E5955" s="9" t="s">
        <v>18</v>
      </c>
      <c r="F5955" s="9">
        <v>863003</v>
      </c>
      <c r="G5955" s="9" t="s">
        <v>125</v>
      </c>
      <c r="H5955" s="9" t="s">
        <v>133</v>
      </c>
      <c r="I5955" s="9">
        <v>92</v>
      </c>
      <c r="J5955" s="9">
        <v>41</v>
      </c>
      <c r="K5955" s="9">
        <v>0</v>
      </c>
      <c r="L5955" s="10">
        <v>0</v>
      </c>
      <c r="M5955" s="13" t="str">
        <f>IFERROR(TEXT(Table1[[#This Row],[Report Date]], "mmmm"),"")</f>
        <v>December</v>
      </c>
      <c r="N5955" s="13">
        <f>IFERROR(YEAR(Table1[[#This Row],[Report Date]]),"")</f>
        <v>2024</v>
      </c>
      <c r="O5955" s="13" t="str">
        <f ca="1">IF(Table1[[#This Row],[Report Date]]&gt;=TODAY()-6, "within week", "Older")</f>
        <v>Older</v>
      </c>
      <c r="P5955" s="37">
        <f>EOMONTH(Table1[[#This Row],[Report Date]], 0)</f>
        <v>45657</v>
      </c>
    </row>
    <row r="5956" spans="1:16" x14ac:dyDescent="0.25">
      <c r="A5956" s="9" t="s">
        <v>7</v>
      </c>
      <c r="B5956" s="10">
        <v>45657</v>
      </c>
      <c r="C5956" s="9" t="s">
        <v>109</v>
      </c>
      <c r="D5956" s="9">
        <v>2</v>
      </c>
      <c r="E5956" s="9" t="s">
        <v>18</v>
      </c>
      <c r="F5956" s="9">
        <v>527399</v>
      </c>
      <c r="G5956" s="9" t="s">
        <v>122</v>
      </c>
      <c r="H5956" s="9" t="s">
        <v>134</v>
      </c>
      <c r="I5956" s="9">
        <v>124</v>
      </c>
      <c r="J5956" s="9">
        <v>18</v>
      </c>
      <c r="K5956" s="9">
        <v>0</v>
      </c>
      <c r="L5956" s="10">
        <v>0</v>
      </c>
      <c r="M5956" s="13" t="str">
        <f>IFERROR(TEXT(Table1[[#This Row],[Report Date]], "mmmm"),"")</f>
        <v>December</v>
      </c>
      <c r="N5956" s="13">
        <f>IFERROR(YEAR(Table1[[#This Row],[Report Date]]),"")</f>
        <v>2024</v>
      </c>
      <c r="O5956" s="13" t="str">
        <f ca="1">IF(Table1[[#This Row],[Report Date]]&gt;=TODAY()-6, "within week", "Older")</f>
        <v>Older</v>
      </c>
      <c r="P5956" s="37">
        <f>EOMONTH(Table1[[#This Row],[Report Date]], 0)</f>
        <v>45657</v>
      </c>
    </row>
    <row r="5957" spans="1:16" x14ac:dyDescent="0.25">
      <c r="A5957" s="9" t="s">
        <v>6</v>
      </c>
      <c r="B5957" s="10">
        <v>45657</v>
      </c>
      <c r="C5957" s="9" t="s">
        <v>109</v>
      </c>
      <c r="D5957" s="9">
        <v>2</v>
      </c>
      <c r="E5957" s="9" t="s">
        <v>20</v>
      </c>
      <c r="F5957" s="9">
        <v>121468</v>
      </c>
      <c r="G5957" s="9" t="s">
        <v>120</v>
      </c>
      <c r="H5957" s="9" t="s">
        <v>144</v>
      </c>
      <c r="I5957" s="9">
        <v>1</v>
      </c>
      <c r="J5957" s="9">
        <v>0</v>
      </c>
      <c r="K5957" s="9">
        <v>0</v>
      </c>
      <c r="L5957" s="10">
        <v>0</v>
      </c>
      <c r="M5957" s="13" t="str">
        <f>IFERROR(TEXT(Table1[[#This Row],[Report Date]], "mmmm"),"")</f>
        <v>December</v>
      </c>
      <c r="N5957" s="13">
        <f>IFERROR(YEAR(Table1[[#This Row],[Report Date]]),"")</f>
        <v>2024</v>
      </c>
      <c r="O5957" s="13" t="str">
        <f ca="1">IF(Table1[[#This Row],[Report Date]]&gt;=TODAY()-6, "within week", "Older")</f>
        <v>Older</v>
      </c>
      <c r="P5957" s="37">
        <f>EOMONTH(Table1[[#This Row],[Report Date]], 0)</f>
        <v>45657</v>
      </c>
    </row>
    <row r="5958" spans="1:16" x14ac:dyDescent="0.25">
      <c r="A5958" s="9" t="s">
        <v>6</v>
      </c>
      <c r="B5958" s="10">
        <v>45657</v>
      </c>
      <c r="C5958" s="9" t="s">
        <v>109</v>
      </c>
      <c r="D5958" s="9">
        <v>2</v>
      </c>
      <c r="E5958" s="9" t="s">
        <v>20</v>
      </c>
      <c r="F5958" s="9">
        <v>243184</v>
      </c>
      <c r="G5958" s="9" t="s">
        <v>122</v>
      </c>
      <c r="H5958" s="9" t="s">
        <v>146</v>
      </c>
      <c r="I5958" s="9">
        <v>1</v>
      </c>
      <c r="J5958" s="9">
        <v>0</v>
      </c>
      <c r="K5958" s="9">
        <v>0</v>
      </c>
      <c r="L5958" s="10">
        <v>0</v>
      </c>
      <c r="M5958" s="13" t="str">
        <f>IFERROR(TEXT(Table1[[#This Row],[Report Date]], "mmmm"),"")</f>
        <v>December</v>
      </c>
      <c r="N5958" s="13">
        <f>IFERROR(YEAR(Table1[[#This Row],[Report Date]]),"")</f>
        <v>2024</v>
      </c>
      <c r="O5958" s="13" t="str">
        <f ca="1">IF(Table1[[#This Row],[Report Date]]&gt;=TODAY()-6, "within week", "Older")</f>
        <v>Older</v>
      </c>
      <c r="P5958" s="37">
        <f>EOMONTH(Table1[[#This Row],[Report Date]], 0)</f>
        <v>45657</v>
      </c>
    </row>
    <row r="5959" spans="1:16" x14ac:dyDescent="0.25">
      <c r="A5959" s="9" t="s">
        <v>3</v>
      </c>
      <c r="B5959" s="10">
        <v>45657</v>
      </c>
      <c r="C5959" s="9" t="s">
        <v>109</v>
      </c>
      <c r="D5959" s="9">
        <v>2</v>
      </c>
      <c r="E5959" s="9" t="s">
        <v>18</v>
      </c>
      <c r="F5959" s="9">
        <v>627275</v>
      </c>
      <c r="G5959" s="9" t="s">
        <v>121</v>
      </c>
      <c r="H5959" s="9" t="s">
        <v>137</v>
      </c>
      <c r="I5959" s="9">
        <v>127</v>
      </c>
      <c r="J5959" s="9">
        <v>18</v>
      </c>
      <c r="K5959" s="9">
        <v>0</v>
      </c>
      <c r="L5959" s="10">
        <v>0</v>
      </c>
      <c r="M5959" s="13" t="str">
        <f>IFERROR(TEXT(Table1[[#This Row],[Report Date]], "mmmm"),"")</f>
        <v>December</v>
      </c>
      <c r="N5959" s="13">
        <f>IFERROR(YEAR(Table1[[#This Row],[Report Date]]),"")</f>
        <v>2024</v>
      </c>
      <c r="O5959" s="13" t="str">
        <f ca="1">IF(Table1[[#This Row],[Report Date]]&gt;=TODAY()-6, "within week", "Older")</f>
        <v>Older</v>
      </c>
      <c r="P5959" s="37">
        <f>EOMONTH(Table1[[#This Row],[Report Date]], 0)</f>
        <v>45657</v>
      </c>
    </row>
    <row r="5960" spans="1:16" x14ac:dyDescent="0.25">
      <c r="A5960" s="9" t="s">
        <v>3</v>
      </c>
      <c r="B5960" s="10">
        <v>45657</v>
      </c>
      <c r="C5960" s="9" t="s">
        <v>109</v>
      </c>
      <c r="D5960" s="9">
        <v>2</v>
      </c>
      <c r="E5960" s="9" t="s">
        <v>18</v>
      </c>
      <c r="F5960" s="9">
        <v>155667</v>
      </c>
      <c r="G5960" s="9" t="s">
        <v>126</v>
      </c>
      <c r="H5960" s="9" t="s">
        <v>142</v>
      </c>
      <c r="I5960" s="9">
        <v>174</v>
      </c>
      <c r="J5960" s="9">
        <v>15</v>
      </c>
      <c r="K5960" s="9">
        <v>0</v>
      </c>
      <c r="L5960" s="10">
        <v>0</v>
      </c>
      <c r="M5960" s="13" t="str">
        <f>IFERROR(TEXT(Table1[[#This Row],[Report Date]], "mmmm"),"")</f>
        <v>December</v>
      </c>
      <c r="N5960" s="13">
        <f>IFERROR(YEAR(Table1[[#This Row],[Report Date]]),"")</f>
        <v>2024</v>
      </c>
      <c r="O5960" s="13" t="str">
        <f ca="1">IF(Table1[[#This Row],[Report Date]]&gt;=TODAY()-6, "within week", "Older")</f>
        <v>Older</v>
      </c>
      <c r="P5960" s="37">
        <f>EOMONTH(Table1[[#This Row],[Report Date]], 0)</f>
        <v>45657</v>
      </c>
    </row>
    <row r="5961" spans="1:16" x14ac:dyDescent="0.25">
      <c r="A5961" s="9" t="s">
        <v>2</v>
      </c>
      <c r="B5961" s="10">
        <v>45657</v>
      </c>
      <c r="C5961" s="9" t="s">
        <v>109</v>
      </c>
      <c r="D5961" s="9">
        <v>2</v>
      </c>
      <c r="E5961" s="9" t="s">
        <v>18</v>
      </c>
      <c r="F5961" s="9">
        <v>828936</v>
      </c>
      <c r="G5961" s="9" t="s">
        <v>120</v>
      </c>
      <c r="H5961" s="9" t="s">
        <v>128</v>
      </c>
      <c r="I5961" s="9">
        <v>90</v>
      </c>
      <c r="J5961" s="9">
        <v>20</v>
      </c>
      <c r="K5961" s="9">
        <v>0</v>
      </c>
      <c r="L5961" s="10">
        <v>0</v>
      </c>
      <c r="M5961" s="13" t="str">
        <f>IFERROR(TEXT(Table1[[#This Row],[Report Date]], "mmmm"),"")</f>
        <v>December</v>
      </c>
      <c r="N5961" s="13">
        <f>IFERROR(YEAR(Table1[[#This Row],[Report Date]]),"")</f>
        <v>2024</v>
      </c>
      <c r="O5961" s="13" t="str">
        <f ca="1">IF(Table1[[#This Row],[Report Date]]&gt;=TODAY()-6, "within week", "Older")</f>
        <v>Older</v>
      </c>
      <c r="P5961" s="37">
        <f>EOMONTH(Table1[[#This Row],[Report Date]], 0)</f>
        <v>45657</v>
      </c>
    </row>
    <row r="5962" spans="1:16" x14ac:dyDescent="0.25">
      <c r="A5962" s="9" t="s">
        <v>2</v>
      </c>
      <c r="B5962" s="10">
        <v>45657</v>
      </c>
      <c r="C5962" s="9" t="s">
        <v>109</v>
      </c>
      <c r="D5962" s="9">
        <v>2</v>
      </c>
      <c r="E5962" s="9" t="s">
        <v>18</v>
      </c>
      <c r="F5962" s="9">
        <v>511241</v>
      </c>
      <c r="G5962" s="9" t="s">
        <v>123</v>
      </c>
      <c r="H5962" s="9" t="s">
        <v>131</v>
      </c>
      <c r="I5962" s="9">
        <v>99</v>
      </c>
      <c r="J5962" s="9">
        <v>22</v>
      </c>
      <c r="K5962" s="9">
        <v>0</v>
      </c>
      <c r="L5962" s="10">
        <v>0</v>
      </c>
      <c r="M5962" s="13" t="str">
        <f>IFERROR(TEXT(Table1[[#This Row],[Report Date]], "mmmm"),"")</f>
        <v>December</v>
      </c>
      <c r="N5962" s="13">
        <f>IFERROR(YEAR(Table1[[#This Row],[Report Date]]),"")</f>
        <v>2024</v>
      </c>
      <c r="O5962" s="13" t="str">
        <f ca="1">IF(Table1[[#This Row],[Report Date]]&gt;=TODAY()-6, "within week", "Older")</f>
        <v>Older</v>
      </c>
      <c r="P5962" s="37">
        <f>EOMONTH(Table1[[#This Row],[Report Date]], 0)</f>
        <v>45657</v>
      </c>
    </row>
    <row r="5963" spans="1:16" x14ac:dyDescent="0.25">
      <c r="A5963" s="9" t="s">
        <v>2</v>
      </c>
      <c r="B5963" s="10">
        <v>45657</v>
      </c>
      <c r="C5963" s="9" t="s">
        <v>109</v>
      </c>
      <c r="D5963" s="9">
        <v>2</v>
      </c>
      <c r="E5963" s="9" t="s">
        <v>18</v>
      </c>
      <c r="F5963" s="9">
        <v>842519</v>
      </c>
      <c r="G5963" s="9" t="s">
        <v>126</v>
      </c>
      <c r="H5963" s="9" t="s">
        <v>146</v>
      </c>
      <c r="I5963" s="9">
        <v>127</v>
      </c>
      <c r="J5963" s="9">
        <v>19</v>
      </c>
      <c r="K5963" s="9">
        <v>0</v>
      </c>
      <c r="L5963" s="10">
        <v>0</v>
      </c>
      <c r="M5963" s="13" t="str">
        <f>IFERROR(TEXT(Table1[[#This Row],[Report Date]], "mmmm"),"")</f>
        <v>December</v>
      </c>
      <c r="N5963" s="13">
        <f>IFERROR(YEAR(Table1[[#This Row],[Report Date]]),"")</f>
        <v>2024</v>
      </c>
      <c r="O5963" s="13" t="str">
        <f ca="1">IF(Table1[[#This Row],[Report Date]]&gt;=TODAY()-6, "within week", "Older")</f>
        <v>Older</v>
      </c>
      <c r="P5963" s="37">
        <f>EOMONTH(Table1[[#This Row],[Report Date]], 0)</f>
        <v>45657</v>
      </c>
    </row>
    <row r="5964" spans="1:16" x14ac:dyDescent="0.25">
      <c r="A5964" s="9" t="s">
        <v>16</v>
      </c>
      <c r="B5964" s="10">
        <v>45650</v>
      </c>
      <c r="C5964" s="9" t="s">
        <v>109</v>
      </c>
      <c r="D5964" s="9">
        <v>2</v>
      </c>
      <c r="E5964" s="9" t="s">
        <v>18</v>
      </c>
      <c r="F5964" s="9">
        <v>278590</v>
      </c>
      <c r="G5964" s="9" t="s">
        <v>122</v>
      </c>
      <c r="H5964" s="9" t="s">
        <v>134</v>
      </c>
      <c r="I5964" s="9">
        <v>55</v>
      </c>
      <c r="J5964" s="9">
        <v>29</v>
      </c>
      <c r="K5964" s="9">
        <v>0</v>
      </c>
      <c r="L5964" s="10">
        <v>0</v>
      </c>
      <c r="M5964" s="13" t="str">
        <f>IFERROR(TEXT(Table1[[#This Row],[Report Date]], "mmmm"),"")</f>
        <v>December</v>
      </c>
      <c r="N5964" s="13">
        <f>IFERROR(YEAR(Table1[[#This Row],[Report Date]]),"")</f>
        <v>2024</v>
      </c>
      <c r="O5964" s="13" t="str">
        <f ca="1">IF(Table1[[#This Row],[Report Date]]&gt;=TODAY()-6, "within week", "Older")</f>
        <v>Older</v>
      </c>
      <c r="P5964" s="37">
        <f>EOMONTH(Table1[[#This Row],[Report Date]], 0)</f>
        <v>45657</v>
      </c>
    </row>
    <row r="5965" spans="1:16" x14ac:dyDescent="0.25">
      <c r="A5965" s="9" t="s">
        <v>15</v>
      </c>
      <c r="B5965" s="10">
        <v>45650</v>
      </c>
      <c r="C5965" s="9" t="s">
        <v>109</v>
      </c>
      <c r="D5965" s="9">
        <v>2</v>
      </c>
      <c r="E5965" s="9" t="s">
        <v>20</v>
      </c>
      <c r="F5965" s="9">
        <v>443669</v>
      </c>
      <c r="G5965" s="9" t="s">
        <v>124</v>
      </c>
      <c r="H5965" s="9" t="s">
        <v>136</v>
      </c>
      <c r="I5965" s="9">
        <v>1</v>
      </c>
      <c r="J5965" s="9">
        <v>0</v>
      </c>
      <c r="K5965" s="9">
        <v>0</v>
      </c>
      <c r="L5965" s="10">
        <v>0</v>
      </c>
      <c r="M5965" s="13" t="str">
        <f>IFERROR(TEXT(Table1[[#This Row],[Report Date]], "mmmm"),"")</f>
        <v>December</v>
      </c>
      <c r="N5965" s="13">
        <f>IFERROR(YEAR(Table1[[#This Row],[Report Date]]),"")</f>
        <v>2024</v>
      </c>
      <c r="O5965" s="13" t="str">
        <f ca="1">IF(Table1[[#This Row],[Report Date]]&gt;=TODAY()-6, "within week", "Older")</f>
        <v>Older</v>
      </c>
      <c r="P5965" s="37">
        <f>EOMONTH(Table1[[#This Row],[Report Date]], 0)</f>
        <v>45657</v>
      </c>
    </row>
    <row r="5966" spans="1:16" x14ac:dyDescent="0.25">
      <c r="A5966" s="9" t="s">
        <v>11</v>
      </c>
      <c r="B5966" s="10">
        <v>45650</v>
      </c>
      <c r="C5966" s="9" t="s">
        <v>109</v>
      </c>
      <c r="D5966" s="9">
        <v>2</v>
      </c>
      <c r="E5966" s="9" t="s">
        <v>18</v>
      </c>
      <c r="F5966" s="9">
        <v>188687</v>
      </c>
      <c r="G5966" s="9" t="s">
        <v>116</v>
      </c>
      <c r="H5966" s="9" t="s">
        <v>132</v>
      </c>
      <c r="I5966" s="9">
        <v>123</v>
      </c>
      <c r="J5966" s="9">
        <v>20</v>
      </c>
      <c r="K5966" s="9">
        <v>0</v>
      </c>
      <c r="L5966" s="10">
        <v>0</v>
      </c>
      <c r="M5966" s="13" t="str">
        <f>IFERROR(TEXT(Table1[[#This Row],[Report Date]], "mmmm"),"")</f>
        <v>December</v>
      </c>
      <c r="N5966" s="13">
        <f>IFERROR(YEAR(Table1[[#This Row],[Report Date]]),"")</f>
        <v>2024</v>
      </c>
      <c r="O5966" s="13" t="str">
        <f ca="1">IF(Table1[[#This Row],[Report Date]]&gt;=TODAY()-6, "within week", "Older")</f>
        <v>Older</v>
      </c>
      <c r="P5966" s="37">
        <f>EOMONTH(Table1[[#This Row],[Report Date]], 0)</f>
        <v>45657</v>
      </c>
    </row>
    <row r="5967" spans="1:16" x14ac:dyDescent="0.25">
      <c r="A5967" s="9" t="s">
        <v>11</v>
      </c>
      <c r="B5967" s="10">
        <v>45650</v>
      </c>
      <c r="C5967" s="9" t="s">
        <v>109</v>
      </c>
      <c r="D5967" s="9">
        <v>2</v>
      </c>
      <c r="E5967" s="9" t="s">
        <v>18</v>
      </c>
      <c r="F5967" s="9">
        <v>872773</v>
      </c>
      <c r="G5967" s="9" t="s">
        <v>118</v>
      </c>
      <c r="H5967" s="9" t="s">
        <v>134</v>
      </c>
      <c r="I5967" s="9">
        <v>97</v>
      </c>
      <c r="J5967" s="9">
        <v>36</v>
      </c>
      <c r="K5967" s="9">
        <v>0</v>
      </c>
      <c r="L5967" s="10">
        <v>0</v>
      </c>
      <c r="M5967" s="13" t="str">
        <f>IFERROR(TEXT(Table1[[#This Row],[Report Date]], "mmmm"),"")</f>
        <v>December</v>
      </c>
      <c r="N5967" s="13">
        <f>IFERROR(YEAR(Table1[[#This Row],[Report Date]]),"")</f>
        <v>2024</v>
      </c>
      <c r="O5967" s="13" t="str">
        <f ca="1">IF(Table1[[#This Row],[Report Date]]&gt;=TODAY()-6, "within week", "Older")</f>
        <v>Older</v>
      </c>
      <c r="P5967" s="37">
        <f>EOMONTH(Table1[[#This Row],[Report Date]], 0)</f>
        <v>45657</v>
      </c>
    </row>
    <row r="5968" spans="1:16" x14ac:dyDescent="0.25">
      <c r="A5968" s="9" t="s">
        <v>11</v>
      </c>
      <c r="B5968" s="10">
        <v>45650</v>
      </c>
      <c r="C5968" s="9" t="s">
        <v>109</v>
      </c>
      <c r="D5968" s="9">
        <v>2</v>
      </c>
      <c r="E5968" s="9" t="s">
        <v>18</v>
      </c>
      <c r="F5968" s="9">
        <v>559477</v>
      </c>
      <c r="G5968" s="9" t="s">
        <v>119</v>
      </c>
      <c r="H5968" s="9" t="s">
        <v>135</v>
      </c>
      <c r="I5968" s="9">
        <v>42</v>
      </c>
      <c r="J5968" s="9">
        <v>15</v>
      </c>
      <c r="K5968" s="9">
        <v>0</v>
      </c>
      <c r="L5968" s="10">
        <v>0</v>
      </c>
      <c r="M5968" s="13" t="str">
        <f>IFERROR(TEXT(Table1[[#This Row],[Report Date]], "mmmm"),"")</f>
        <v>December</v>
      </c>
      <c r="N5968" s="13">
        <f>IFERROR(YEAR(Table1[[#This Row],[Report Date]]),"")</f>
        <v>2024</v>
      </c>
      <c r="O5968" s="13" t="str">
        <f ca="1">IF(Table1[[#This Row],[Report Date]]&gt;=TODAY()-6, "within week", "Older")</f>
        <v>Older</v>
      </c>
      <c r="P5968" s="37">
        <f>EOMONTH(Table1[[#This Row],[Report Date]], 0)</f>
        <v>45657</v>
      </c>
    </row>
    <row r="5969" spans="1:16" x14ac:dyDescent="0.25">
      <c r="A5969" s="9" t="s">
        <v>11</v>
      </c>
      <c r="B5969" s="10">
        <v>45650</v>
      </c>
      <c r="C5969" s="9" t="s">
        <v>109</v>
      </c>
      <c r="D5969" s="9">
        <v>2</v>
      </c>
      <c r="E5969" s="9" t="s">
        <v>18</v>
      </c>
      <c r="F5969" s="9">
        <v>938960</v>
      </c>
      <c r="G5969" s="9" t="s">
        <v>122</v>
      </c>
      <c r="H5969" s="9" t="s">
        <v>138</v>
      </c>
      <c r="I5969" s="9">
        <v>71</v>
      </c>
      <c r="J5969" s="9">
        <v>19</v>
      </c>
      <c r="K5969" s="9">
        <v>0</v>
      </c>
      <c r="L5969" s="10">
        <v>0</v>
      </c>
      <c r="M5969" s="13" t="str">
        <f>IFERROR(TEXT(Table1[[#This Row],[Report Date]], "mmmm"),"")</f>
        <v>December</v>
      </c>
      <c r="N5969" s="13">
        <f>IFERROR(YEAR(Table1[[#This Row],[Report Date]]),"")</f>
        <v>2024</v>
      </c>
      <c r="O5969" s="13" t="str">
        <f ca="1">IF(Table1[[#This Row],[Report Date]]&gt;=TODAY()-6, "within week", "Older")</f>
        <v>Older</v>
      </c>
      <c r="P5969" s="37">
        <f>EOMONTH(Table1[[#This Row],[Report Date]], 0)</f>
        <v>45657</v>
      </c>
    </row>
    <row r="5970" spans="1:16" x14ac:dyDescent="0.25">
      <c r="A5970" s="9" t="s">
        <v>11</v>
      </c>
      <c r="B5970" s="10">
        <v>45650</v>
      </c>
      <c r="C5970" s="9" t="s">
        <v>109</v>
      </c>
      <c r="D5970" s="9">
        <v>2</v>
      </c>
      <c r="E5970" s="9" t="s">
        <v>18</v>
      </c>
      <c r="F5970" s="9">
        <v>357898</v>
      </c>
      <c r="G5970" s="9" t="s">
        <v>124</v>
      </c>
      <c r="H5970" s="9" t="s">
        <v>144</v>
      </c>
      <c r="I5970" s="9">
        <v>81</v>
      </c>
      <c r="J5970" s="9">
        <v>30</v>
      </c>
      <c r="K5970" s="9">
        <v>0</v>
      </c>
      <c r="L5970" s="10">
        <v>0</v>
      </c>
      <c r="M5970" s="13" t="str">
        <f>IFERROR(TEXT(Table1[[#This Row],[Report Date]], "mmmm"),"")</f>
        <v>December</v>
      </c>
      <c r="N5970" s="13">
        <f>IFERROR(YEAR(Table1[[#This Row],[Report Date]]),"")</f>
        <v>2024</v>
      </c>
      <c r="O5970" s="13" t="str">
        <f ca="1">IF(Table1[[#This Row],[Report Date]]&gt;=TODAY()-6, "within week", "Older")</f>
        <v>Older</v>
      </c>
      <c r="P5970" s="37">
        <f>EOMONTH(Table1[[#This Row],[Report Date]], 0)</f>
        <v>45657</v>
      </c>
    </row>
    <row r="5971" spans="1:16" x14ac:dyDescent="0.25">
      <c r="A5971" s="9" t="s">
        <v>11</v>
      </c>
      <c r="B5971" s="10">
        <v>45650</v>
      </c>
      <c r="C5971" s="9" t="s">
        <v>109</v>
      </c>
      <c r="D5971" s="9">
        <v>2</v>
      </c>
      <c r="E5971" s="9" t="s">
        <v>19</v>
      </c>
      <c r="F5971" s="9">
        <v>715934</v>
      </c>
      <c r="G5971" s="9" t="s">
        <v>117</v>
      </c>
      <c r="H5971" s="9" t="s">
        <v>129</v>
      </c>
      <c r="I5971" s="9">
        <v>5</v>
      </c>
      <c r="J5971" s="9">
        <v>0</v>
      </c>
      <c r="K5971" s="9">
        <v>0</v>
      </c>
      <c r="L5971" s="10">
        <v>0</v>
      </c>
      <c r="M5971" s="13" t="str">
        <f>IFERROR(TEXT(Table1[[#This Row],[Report Date]], "mmmm"),"")</f>
        <v>December</v>
      </c>
      <c r="N5971" s="13">
        <f>IFERROR(YEAR(Table1[[#This Row],[Report Date]]),"")</f>
        <v>2024</v>
      </c>
      <c r="O5971" s="13" t="str">
        <f ca="1">IF(Table1[[#This Row],[Report Date]]&gt;=TODAY()-6, "within week", "Older")</f>
        <v>Older</v>
      </c>
      <c r="P5971" s="37">
        <f>EOMONTH(Table1[[#This Row],[Report Date]], 0)</f>
        <v>45657</v>
      </c>
    </row>
    <row r="5972" spans="1:16" x14ac:dyDescent="0.25">
      <c r="A5972" s="9" t="s">
        <v>2</v>
      </c>
      <c r="B5972" s="10">
        <v>45650</v>
      </c>
      <c r="C5972" s="9" t="s">
        <v>109</v>
      </c>
      <c r="D5972" s="9">
        <v>2</v>
      </c>
      <c r="E5972" s="9" t="s">
        <v>20</v>
      </c>
      <c r="F5972" s="9">
        <v>410383</v>
      </c>
      <c r="G5972" s="9" t="s">
        <v>127</v>
      </c>
      <c r="H5972" s="9" t="s">
        <v>131</v>
      </c>
      <c r="I5972" s="9">
        <v>1</v>
      </c>
      <c r="J5972" s="9">
        <v>0</v>
      </c>
      <c r="K5972" s="9">
        <v>0</v>
      </c>
      <c r="L5972" s="10">
        <v>0</v>
      </c>
      <c r="M5972" s="13" t="str">
        <f>IFERROR(TEXT(Table1[[#This Row],[Report Date]], "mmmm"),"")</f>
        <v>December</v>
      </c>
      <c r="N5972" s="13">
        <f>IFERROR(YEAR(Table1[[#This Row],[Report Date]]),"")</f>
        <v>2024</v>
      </c>
      <c r="O5972" s="13" t="str">
        <f ca="1">IF(Table1[[#This Row],[Report Date]]&gt;=TODAY()-6, "within week", "Older")</f>
        <v>Older</v>
      </c>
      <c r="P5972" s="37">
        <f>EOMONTH(Table1[[#This Row],[Report Date]], 0)</f>
        <v>45657</v>
      </c>
    </row>
    <row r="5973" spans="1:16" x14ac:dyDescent="0.25">
      <c r="A5973" s="9" t="s">
        <v>2</v>
      </c>
      <c r="B5973" s="10">
        <v>45650</v>
      </c>
      <c r="C5973" s="9" t="s">
        <v>109</v>
      </c>
      <c r="D5973" s="9">
        <v>2</v>
      </c>
      <c r="E5973" s="9" t="s">
        <v>19</v>
      </c>
      <c r="F5973" s="9">
        <v>356283</v>
      </c>
      <c r="G5973" s="9" t="s">
        <v>117</v>
      </c>
      <c r="H5973" s="9" t="s">
        <v>145</v>
      </c>
      <c r="I5973" s="9">
        <v>6</v>
      </c>
      <c r="J5973" s="9">
        <v>0</v>
      </c>
      <c r="K5973" s="9">
        <v>0</v>
      </c>
      <c r="L5973" s="10">
        <v>0</v>
      </c>
      <c r="M5973" s="13" t="str">
        <f>IFERROR(TEXT(Table1[[#This Row],[Report Date]], "mmmm"),"")</f>
        <v>December</v>
      </c>
      <c r="N5973" s="13">
        <f>IFERROR(YEAR(Table1[[#This Row],[Report Date]]),"")</f>
        <v>2024</v>
      </c>
      <c r="O5973" s="13" t="str">
        <f ca="1">IF(Table1[[#This Row],[Report Date]]&gt;=TODAY()-6, "within week", "Older")</f>
        <v>Older</v>
      </c>
      <c r="P5973" s="37">
        <f>EOMONTH(Table1[[#This Row],[Report Date]], 0)</f>
        <v>45657</v>
      </c>
    </row>
    <row r="5974" spans="1:16" x14ac:dyDescent="0.25">
      <c r="A5974" s="9" t="s">
        <v>11</v>
      </c>
      <c r="B5974" s="10">
        <v>45643</v>
      </c>
      <c r="C5974" s="9" t="s">
        <v>109</v>
      </c>
      <c r="D5974" s="9">
        <v>2</v>
      </c>
      <c r="E5974" s="9" t="s">
        <v>17</v>
      </c>
      <c r="F5974" s="9">
        <v>584086</v>
      </c>
      <c r="G5974" s="9" t="s">
        <v>127</v>
      </c>
      <c r="H5974" s="9" t="s">
        <v>135</v>
      </c>
      <c r="I5974" s="9">
        <v>71</v>
      </c>
      <c r="J5974" s="9">
        <v>28</v>
      </c>
      <c r="K5974" s="9">
        <v>1</v>
      </c>
      <c r="L5974" s="10">
        <v>0</v>
      </c>
      <c r="M5974" s="13" t="str">
        <f>IFERROR(TEXT(Table1[[#This Row],[Report Date]], "mmmm"),"")</f>
        <v>December</v>
      </c>
      <c r="N5974" s="13">
        <f>IFERROR(YEAR(Table1[[#This Row],[Report Date]]),"")</f>
        <v>2024</v>
      </c>
      <c r="O5974" s="13" t="str">
        <f ca="1">IF(Table1[[#This Row],[Report Date]]&gt;=TODAY()-6, "within week", "Older")</f>
        <v>Older</v>
      </c>
      <c r="P5974" s="37">
        <f>EOMONTH(Table1[[#This Row],[Report Date]], 0)</f>
        <v>45657</v>
      </c>
    </row>
    <row r="5975" spans="1:16" x14ac:dyDescent="0.25">
      <c r="A5975" s="9" t="s">
        <v>11</v>
      </c>
      <c r="B5975" s="10">
        <v>45643</v>
      </c>
      <c r="C5975" s="9" t="s">
        <v>109</v>
      </c>
      <c r="D5975" s="9">
        <v>2</v>
      </c>
      <c r="E5975" s="9" t="s">
        <v>18</v>
      </c>
      <c r="F5975" s="9">
        <v>156809</v>
      </c>
      <c r="G5975" s="9" t="s">
        <v>121</v>
      </c>
      <c r="H5975" s="9" t="s">
        <v>141</v>
      </c>
      <c r="I5975" s="9">
        <v>96</v>
      </c>
      <c r="J5975" s="9">
        <v>33</v>
      </c>
      <c r="K5975" s="9">
        <v>0</v>
      </c>
      <c r="L5975" s="10">
        <v>0</v>
      </c>
      <c r="M5975" s="13" t="str">
        <f>IFERROR(TEXT(Table1[[#This Row],[Report Date]], "mmmm"),"")</f>
        <v>December</v>
      </c>
      <c r="N5975" s="13">
        <f>IFERROR(YEAR(Table1[[#This Row],[Report Date]]),"")</f>
        <v>2024</v>
      </c>
      <c r="O5975" s="13" t="str">
        <f ca="1">IF(Table1[[#This Row],[Report Date]]&gt;=TODAY()-6, "within week", "Older")</f>
        <v>Older</v>
      </c>
      <c r="P5975" s="37">
        <f>EOMONTH(Table1[[#This Row],[Report Date]], 0)</f>
        <v>45657</v>
      </c>
    </row>
    <row r="5976" spans="1:16" x14ac:dyDescent="0.25">
      <c r="A5976" s="9" t="s">
        <v>11</v>
      </c>
      <c r="B5976" s="10">
        <v>45643</v>
      </c>
      <c r="C5976" s="9" t="s">
        <v>109</v>
      </c>
      <c r="D5976" s="9">
        <v>2</v>
      </c>
      <c r="E5976" s="9" t="s">
        <v>18</v>
      </c>
      <c r="F5976" s="9">
        <v>388542</v>
      </c>
      <c r="G5976" s="9" t="s">
        <v>124</v>
      </c>
      <c r="H5976" s="9" t="s">
        <v>144</v>
      </c>
      <c r="I5976" s="9">
        <v>189</v>
      </c>
      <c r="J5976" s="9">
        <v>21</v>
      </c>
      <c r="K5976" s="9">
        <v>0</v>
      </c>
      <c r="L5976" s="10">
        <v>0</v>
      </c>
      <c r="M5976" s="13" t="str">
        <f>IFERROR(TEXT(Table1[[#This Row],[Report Date]], "mmmm"),"")</f>
        <v>December</v>
      </c>
      <c r="N5976" s="13">
        <f>IFERROR(YEAR(Table1[[#This Row],[Report Date]]),"")</f>
        <v>2024</v>
      </c>
      <c r="O5976" s="13" t="str">
        <f ca="1">IF(Table1[[#This Row],[Report Date]]&gt;=TODAY()-6, "within week", "Older")</f>
        <v>Older</v>
      </c>
      <c r="P5976" s="37">
        <f>EOMONTH(Table1[[#This Row],[Report Date]], 0)</f>
        <v>45657</v>
      </c>
    </row>
    <row r="5977" spans="1:16" x14ac:dyDescent="0.25">
      <c r="A5977" s="9" t="s">
        <v>11</v>
      </c>
      <c r="B5977" s="10">
        <v>45643</v>
      </c>
      <c r="C5977" s="9" t="s">
        <v>109</v>
      </c>
      <c r="D5977" s="9">
        <v>2</v>
      </c>
      <c r="E5977" s="9" t="s">
        <v>18</v>
      </c>
      <c r="F5977" s="9">
        <v>382555</v>
      </c>
      <c r="G5977" s="9" t="s">
        <v>124</v>
      </c>
      <c r="H5977" s="9" t="s">
        <v>136</v>
      </c>
      <c r="I5977" s="9">
        <v>83</v>
      </c>
      <c r="J5977" s="9">
        <v>55</v>
      </c>
      <c r="K5977" s="9">
        <v>0</v>
      </c>
      <c r="L5977" s="10">
        <v>0</v>
      </c>
      <c r="M5977" s="13" t="str">
        <f>IFERROR(TEXT(Table1[[#This Row],[Report Date]], "mmmm"),"")</f>
        <v>December</v>
      </c>
      <c r="N5977" s="13">
        <f>IFERROR(YEAR(Table1[[#This Row],[Report Date]]),"")</f>
        <v>2024</v>
      </c>
      <c r="O5977" s="13" t="str">
        <f ca="1">IF(Table1[[#This Row],[Report Date]]&gt;=TODAY()-6, "within week", "Older")</f>
        <v>Older</v>
      </c>
      <c r="P5977" s="37">
        <f>EOMONTH(Table1[[#This Row],[Report Date]], 0)</f>
        <v>45657</v>
      </c>
    </row>
    <row r="5978" spans="1:16" x14ac:dyDescent="0.25">
      <c r="A5978" s="9" t="s">
        <v>11</v>
      </c>
      <c r="B5978" s="10">
        <v>45643</v>
      </c>
      <c r="C5978" s="9" t="s">
        <v>109</v>
      </c>
      <c r="D5978" s="9">
        <v>2</v>
      </c>
      <c r="E5978" s="9" t="s">
        <v>18</v>
      </c>
      <c r="F5978" s="9">
        <v>496791</v>
      </c>
      <c r="G5978" s="9" t="s">
        <v>121</v>
      </c>
      <c r="H5978" s="9" t="s">
        <v>145</v>
      </c>
      <c r="I5978" s="9">
        <v>32</v>
      </c>
      <c r="J5978" s="9">
        <v>29</v>
      </c>
      <c r="K5978" s="9">
        <v>0</v>
      </c>
      <c r="L5978" s="10">
        <v>0</v>
      </c>
      <c r="M5978" s="13" t="str">
        <f>IFERROR(TEXT(Table1[[#This Row],[Report Date]], "mmmm"),"")</f>
        <v>December</v>
      </c>
      <c r="N5978" s="13">
        <f>IFERROR(YEAR(Table1[[#This Row],[Report Date]]),"")</f>
        <v>2024</v>
      </c>
      <c r="O5978" s="13" t="str">
        <f ca="1">IF(Table1[[#This Row],[Report Date]]&gt;=TODAY()-6, "within week", "Older")</f>
        <v>Older</v>
      </c>
      <c r="P5978" s="37">
        <f>EOMONTH(Table1[[#This Row],[Report Date]], 0)</f>
        <v>45657</v>
      </c>
    </row>
    <row r="5979" spans="1:16" x14ac:dyDescent="0.25">
      <c r="A5979" s="9" t="s">
        <v>11</v>
      </c>
      <c r="B5979" s="10">
        <v>45643</v>
      </c>
      <c r="C5979" s="9" t="s">
        <v>109</v>
      </c>
      <c r="D5979" s="9">
        <v>2</v>
      </c>
      <c r="E5979" s="9" t="s">
        <v>18</v>
      </c>
      <c r="F5979" s="9">
        <v>302212</v>
      </c>
      <c r="G5979" s="9" t="s">
        <v>126</v>
      </c>
      <c r="H5979" s="9" t="s">
        <v>142</v>
      </c>
      <c r="I5979" s="9">
        <v>77</v>
      </c>
      <c r="J5979" s="9">
        <v>18</v>
      </c>
      <c r="K5979" s="9">
        <v>0</v>
      </c>
      <c r="L5979" s="10">
        <v>0</v>
      </c>
      <c r="M5979" s="13" t="str">
        <f>IFERROR(TEXT(Table1[[#This Row],[Report Date]], "mmmm"),"")</f>
        <v>December</v>
      </c>
      <c r="N5979" s="13">
        <f>IFERROR(YEAR(Table1[[#This Row],[Report Date]]),"")</f>
        <v>2024</v>
      </c>
      <c r="O5979" s="13" t="str">
        <f ca="1">IF(Table1[[#This Row],[Report Date]]&gt;=TODAY()-6, "within week", "Older")</f>
        <v>Older</v>
      </c>
      <c r="P5979" s="37">
        <f>EOMONTH(Table1[[#This Row],[Report Date]], 0)</f>
        <v>45657</v>
      </c>
    </row>
    <row r="5980" spans="1:16" x14ac:dyDescent="0.25">
      <c r="A5980" s="9" t="s">
        <v>7</v>
      </c>
      <c r="B5980" s="10">
        <v>45643</v>
      </c>
      <c r="C5980" s="9" t="s">
        <v>109</v>
      </c>
      <c r="D5980" s="9">
        <v>2</v>
      </c>
      <c r="E5980" s="9" t="s">
        <v>20</v>
      </c>
      <c r="F5980" s="9">
        <v>440063</v>
      </c>
      <c r="G5980" s="9" t="s">
        <v>121</v>
      </c>
      <c r="H5980" s="9" t="s">
        <v>129</v>
      </c>
      <c r="I5980" s="9">
        <v>4</v>
      </c>
      <c r="J5980" s="9">
        <v>0</v>
      </c>
      <c r="K5980" s="9">
        <v>0</v>
      </c>
      <c r="L5980" s="10">
        <v>0</v>
      </c>
      <c r="M5980" s="13" t="str">
        <f>IFERROR(TEXT(Table1[[#This Row],[Report Date]], "mmmm"),"")</f>
        <v>December</v>
      </c>
      <c r="N5980" s="13">
        <f>IFERROR(YEAR(Table1[[#This Row],[Report Date]]),"")</f>
        <v>2024</v>
      </c>
      <c r="O5980" s="13" t="str">
        <f ca="1">IF(Table1[[#This Row],[Report Date]]&gt;=TODAY()-6, "within week", "Older")</f>
        <v>Older</v>
      </c>
      <c r="P5980" s="37">
        <f>EOMONTH(Table1[[#This Row],[Report Date]], 0)</f>
        <v>45657</v>
      </c>
    </row>
    <row r="5981" spans="1:16" x14ac:dyDescent="0.25">
      <c r="A5981" s="9" t="s">
        <v>4</v>
      </c>
      <c r="B5981" s="10">
        <v>45643</v>
      </c>
      <c r="C5981" s="9" t="s">
        <v>109</v>
      </c>
      <c r="D5981" s="9">
        <v>2</v>
      </c>
      <c r="E5981" s="9" t="s">
        <v>18</v>
      </c>
      <c r="F5981" s="9">
        <v>689060</v>
      </c>
      <c r="G5981" s="9" t="s">
        <v>118</v>
      </c>
      <c r="H5981" s="9" t="s">
        <v>130</v>
      </c>
      <c r="I5981" s="9">
        <v>54</v>
      </c>
      <c r="J5981" s="9">
        <v>15</v>
      </c>
      <c r="K5981" s="9">
        <v>0</v>
      </c>
      <c r="L5981" s="10">
        <v>0</v>
      </c>
      <c r="M5981" s="13" t="str">
        <f>IFERROR(TEXT(Table1[[#This Row],[Report Date]], "mmmm"),"")</f>
        <v>December</v>
      </c>
      <c r="N5981" s="13">
        <f>IFERROR(YEAR(Table1[[#This Row],[Report Date]]),"")</f>
        <v>2024</v>
      </c>
      <c r="O5981" s="13" t="str">
        <f ca="1">IF(Table1[[#This Row],[Report Date]]&gt;=TODAY()-6, "within week", "Older")</f>
        <v>Older</v>
      </c>
      <c r="P5981" s="37">
        <f>EOMONTH(Table1[[#This Row],[Report Date]], 0)</f>
        <v>45657</v>
      </c>
    </row>
    <row r="5982" spans="1:16" x14ac:dyDescent="0.25">
      <c r="A5982" s="9" t="s">
        <v>16</v>
      </c>
      <c r="B5982" s="10">
        <v>45636</v>
      </c>
      <c r="C5982" s="9" t="s">
        <v>109</v>
      </c>
      <c r="D5982" s="9">
        <v>2</v>
      </c>
      <c r="E5982" s="9" t="s">
        <v>18</v>
      </c>
      <c r="F5982" s="9">
        <v>284549</v>
      </c>
      <c r="G5982" s="9" t="s">
        <v>118</v>
      </c>
      <c r="H5982" s="9" t="s">
        <v>142</v>
      </c>
      <c r="I5982" s="9">
        <v>41</v>
      </c>
      <c r="J5982" s="9">
        <v>15</v>
      </c>
      <c r="K5982" s="9">
        <v>0</v>
      </c>
      <c r="L5982" s="10">
        <v>0</v>
      </c>
      <c r="M5982" s="13" t="str">
        <f>IFERROR(TEXT(Table1[[#This Row],[Report Date]], "mmmm"),"")</f>
        <v>December</v>
      </c>
      <c r="N5982" s="13">
        <f>IFERROR(YEAR(Table1[[#This Row],[Report Date]]),"")</f>
        <v>2024</v>
      </c>
      <c r="O5982" s="13" t="str">
        <f ca="1">IF(Table1[[#This Row],[Report Date]]&gt;=TODAY()-6, "within week", "Older")</f>
        <v>Older</v>
      </c>
      <c r="P5982" s="37">
        <f>EOMONTH(Table1[[#This Row],[Report Date]], 0)</f>
        <v>45657</v>
      </c>
    </row>
    <row r="5983" spans="1:16" x14ac:dyDescent="0.25">
      <c r="A5983" s="9" t="s">
        <v>16</v>
      </c>
      <c r="B5983" s="10">
        <v>45636</v>
      </c>
      <c r="C5983" s="9" t="s">
        <v>109</v>
      </c>
      <c r="D5983" s="9">
        <v>2</v>
      </c>
      <c r="E5983" s="9" t="s">
        <v>18</v>
      </c>
      <c r="F5983" s="9">
        <v>523147</v>
      </c>
      <c r="G5983" s="9" t="s">
        <v>120</v>
      </c>
      <c r="H5983" s="9" t="s">
        <v>144</v>
      </c>
      <c r="I5983" s="9">
        <v>39</v>
      </c>
      <c r="J5983" s="9">
        <v>21</v>
      </c>
      <c r="K5983" s="9">
        <v>0</v>
      </c>
      <c r="L5983" s="10">
        <v>0</v>
      </c>
      <c r="M5983" s="13" t="str">
        <f>IFERROR(TEXT(Table1[[#This Row],[Report Date]], "mmmm"),"")</f>
        <v>December</v>
      </c>
      <c r="N5983" s="13">
        <f>IFERROR(YEAR(Table1[[#This Row],[Report Date]]),"")</f>
        <v>2024</v>
      </c>
      <c r="O5983" s="13" t="str">
        <f ca="1">IF(Table1[[#This Row],[Report Date]]&gt;=TODAY()-6, "within week", "Older")</f>
        <v>Older</v>
      </c>
      <c r="P5983" s="37">
        <f>EOMONTH(Table1[[#This Row],[Report Date]], 0)</f>
        <v>45657</v>
      </c>
    </row>
    <row r="5984" spans="1:16" x14ac:dyDescent="0.25">
      <c r="A5984" s="9" t="s">
        <v>11</v>
      </c>
      <c r="B5984" s="10">
        <v>45636</v>
      </c>
      <c r="C5984" s="9" t="s">
        <v>109</v>
      </c>
      <c r="D5984" s="9">
        <v>2</v>
      </c>
      <c r="E5984" s="9" t="s">
        <v>17</v>
      </c>
      <c r="F5984" s="9">
        <v>368156</v>
      </c>
      <c r="G5984" s="9" t="s">
        <v>116</v>
      </c>
      <c r="H5984" s="9" t="s">
        <v>132</v>
      </c>
      <c r="I5984" s="9">
        <v>112</v>
      </c>
      <c r="J5984" s="9">
        <v>27</v>
      </c>
      <c r="K5984" s="9">
        <v>13</v>
      </c>
      <c r="L5984" s="10">
        <v>0</v>
      </c>
      <c r="M5984" s="13" t="str">
        <f>IFERROR(TEXT(Table1[[#This Row],[Report Date]], "mmmm"),"")</f>
        <v>December</v>
      </c>
      <c r="N5984" s="13">
        <f>IFERROR(YEAR(Table1[[#This Row],[Report Date]]),"")</f>
        <v>2024</v>
      </c>
      <c r="O5984" s="13" t="str">
        <f ca="1">IF(Table1[[#This Row],[Report Date]]&gt;=TODAY()-6, "within week", "Older")</f>
        <v>Older</v>
      </c>
      <c r="P5984" s="37">
        <f>EOMONTH(Table1[[#This Row],[Report Date]], 0)</f>
        <v>45657</v>
      </c>
    </row>
    <row r="5985" spans="1:16" x14ac:dyDescent="0.25">
      <c r="A5985" s="9" t="s">
        <v>11</v>
      </c>
      <c r="B5985" s="10">
        <v>45636</v>
      </c>
      <c r="C5985" s="9" t="s">
        <v>109</v>
      </c>
      <c r="D5985" s="9">
        <v>2</v>
      </c>
      <c r="E5985" s="9" t="s">
        <v>18</v>
      </c>
      <c r="F5985" s="9">
        <v>723296</v>
      </c>
      <c r="G5985" s="9" t="s">
        <v>116</v>
      </c>
      <c r="H5985" s="9" t="s">
        <v>144</v>
      </c>
      <c r="I5985" s="9">
        <v>71</v>
      </c>
      <c r="J5985" s="9">
        <v>20</v>
      </c>
      <c r="K5985" s="9">
        <v>0</v>
      </c>
      <c r="L5985" s="10">
        <v>0</v>
      </c>
      <c r="M5985" s="13" t="str">
        <f>IFERROR(TEXT(Table1[[#This Row],[Report Date]], "mmmm"),"")</f>
        <v>December</v>
      </c>
      <c r="N5985" s="13">
        <f>IFERROR(YEAR(Table1[[#This Row],[Report Date]]),"")</f>
        <v>2024</v>
      </c>
      <c r="O5985" s="13" t="str">
        <f ca="1">IF(Table1[[#This Row],[Report Date]]&gt;=TODAY()-6, "within week", "Older")</f>
        <v>Older</v>
      </c>
      <c r="P5985" s="37">
        <f>EOMONTH(Table1[[#This Row],[Report Date]], 0)</f>
        <v>45657</v>
      </c>
    </row>
    <row r="5986" spans="1:16" x14ac:dyDescent="0.25">
      <c r="A5986" s="9" t="s">
        <v>11</v>
      </c>
      <c r="B5986" s="10">
        <v>45636</v>
      </c>
      <c r="C5986" s="9" t="s">
        <v>109</v>
      </c>
      <c r="D5986" s="9">
        <v>2</v>
      </c>
      <c r="E5986" s="9" t="s">
        <v>18</v>
      </c>
      <c r="F5986" s="9">
        <v>768782</v>
      </c>
      <c r="G5986" s="9" t="s">
        <v>116</v>
      </c>
      <c r="H5986" s="9" t="s">
        <v>128</v>
      </c>
      <c r="I5986" s="9">
        <v>76</v>
      </c>
      <c r="J5986" s="9">
        <v>22</v>
      </c>
      <c r="K5986" s="9">
        <v>0</v>
      </c>
      <c r="L5986" s="10">
        <v>0</v>
      </c>
      <c r="M5986" s="13" t="str">
        <f>IFERROR(TEXT(Table1[[#This Row],[Report Date]], "mmmm"),"")</f>
        <v>December</v>
      </c>
      <c r="N5986" s="13">
        <f>IFERROR(YEAR(Table1[[#This Row],[Report Date]]),"")</f>
        <v>2024</v>
      </c>
      <c r="O5986" s="13" t="str">
        <f ca="1">IF(Table1[[#This Row],[Report Date]]&gt;=TODAY()-6, "within week", "Older")</f>
        <v>Older</v>
      </c>
      <c r="P5986" s="37">
        <f>EOMONTH(Table1[[#This Row],[Report Date]], 0)</f>
        <v>45657</v>
      </c>
    </row>
    <row r="5987" spans="1:16" x14ac:dyDescent="0.25">
      <c r="A5987" s="9" t="s">
        <v>8</v>
      </c>
      <c r="B5987" s="10">
        <v>45636</v>
      </c>
      <c r="C5987" s="9" t="s">
        <v>109</v>
      </c>
      <c r="D5987" s="9">
        <v>2</v>
      </c>
      <c r="E5987" s="9" t="s">
        <v>17</v>
      </c>
      <c r="F5987" s="9">
        <v>464335</v>
      </c>
      <c r="G5987" s="9" t="s">
        <v>122</v>
      </c>
      <c r="H5987" s="9" t="s">
        <v>146</v>
      </c>
      <c r="I5987" s="9">
        <v>133</v>
      </c>
      <c r="J5987" s="9">
        <v>20</v>
      </c>
      <c r="K5987" s="9">
        <v>7</v>
      </c>
      <c r="L5987" s="10">
        <v>0</v>
      </c>
      <c r="M5987" s="13" t="str">
        <f>IFERROR(TEXT(Table1[[#This Row],[Report Date]], "mmmm"),"")</f>
        <v>December</v>
      </c>
      <c r="N5987" s="13">
        <f>IFERROR(YEAR(Table1[[#This Row],[Report Date]]),"")</f>
        <v>2024</v>
      </c>
      <c r="O5987" s="13" t="str">
        <f ca="1">IF(Table1[[#This Row],[Report Date]]&gt;=TODAY()-6, "within week", "Older")</f>
        <v>Older</v>
      </c>
      <c r="P5987" s="37">
        <f>EOMONTH(Table1[[#This Row],[Report Date]], 0)</f>
        <v>45657</v>
      </c>
    </row>
    <row r="5988" spans="1:16" x14ac:dyDescent="0.25">
      <c r="A5988" s="9" t="s">
        <v>2</v>
      </c>
      <c r="B5988" s="10">
        <v>45636</v>
      </c>
      <c r="C5988" s="9" t="s">
        <v>109</v>
      </c>
      <c r="D5988" s="9">
        <v>2</v>
      </c>
      <c r="E5988" s="9" t="s">
        <v>20</v>
      </c>
      <c r="F5988" s="9">
        <v>184707</v>
      </c>
      <c r="G5988" s="9" t="s">
        <v>120</v>
      </c>
      <c r="H5988" s="9" t="s">
        <v>140</v>
      </c>
      <c r="I5988" s="9">
        <v>0</v>
      </c>
      <c r="J5988" s="9">
        <v>0</v>
      </c>
      <c r="K5988" s="9">
        <v>0</v>
      </c>
      <c r="L5988" s="10">
        <v>0</v>
      </c>
      <c r="M5988" s="13" t="str">
        <f>IFERROR(TEXT(Table1[[#This Row],[Report Date]], "mmmm"),"")</f>
        <v>December</v>
      </c>
      <c r="N5988" s="13">
        <f>IFERROR(YEAR(Table1[[#This Row],[Report Date]]),"")</f>
        <v>2024</v>
      </c>
      <c r="O5988" s="13" t="str">
        <f ca="1">IF(Table1[[#This Row],[Report Date]]&gt;=TODAY()-6, "within week", "Older")</f>
        <v>Older</v>
      </c>
      <c r="P5988" s="37">
        <f>EOMONTH(Table1[[#This Row],[Report Date]], 0)</f>
        <v>45657</v>
      </c>
    </row>
    <row r="5989" spans="1:16" x14ac:dyDescent="0.25">
      <c r="A5989" s="9" t="s">
        <v>2</v>
      </c>
      <c r="B5989" s="10">
        <v>45636</v>
      </c>
      <c r="C5989" s="9" t="s">
        <v>109</v>
      </c>
      <c r="D5989" s="9">
        <v>2</v>
      </c>
      <c r="E5989" s="9" t="s">
        <v>18</v>
      </c>
      <c r="F5989" s="9">
        <v>605571</v>
      </c>
      <c r="G5989" s="9" t="s">
        <v>125</v>
      </c>
      <c r="H5989" s="9" t="s">
        <v>145</v>
      </c>
      <c r="I5989" s="9">
        <v>48</v>
      </c>
      <c r="J5989" s="9">
        <v>15</v>
      </c>
      <c r="K5989" s="9">
        <v>0</v>
      </c>
      <c r="L5989" s="10">
        <v>0</v>
      </c>
      <c r="M5989" s="13" t="str">
        <f>IFERROR(TEXT(Table1[[#This Row],[Report Date]], "mmmm"),"")</f>
        <v>December</v>
      </c>
      <c r="N5989" s="13">
        <f>IFERROR(YEAR(Table1[[#This Row],[Report Date]]),"")</f>
        <v>2024</v>
      </c>
      <c r="O5989" s="13" t="str">
        <f ca="1">IF(Table1[[#This Row],[Report Date]]&gt;=TODAY()-6, "within week", "Older")</f>
        <v>Older</v>
      </c>
      <c r="P5989" s="37">
        <f>EOMONTH(Table1[[#This Row],[Report Date]], 0)</f>
        <v>45657</v>
      </c>
    </row>
    <row r="5990" spans="1:16" x14ac:dyDescent="0.25">
      <c r="A5990" s="9" t="s">
        <v>16</v>
      </c>
      <c r="B5990" s="10">
        <v>45629</v>
      </c>
      <c r="C5990" s="9" t="s">
        <v>109</v>
      </c>
      <c r="D5990" s="9">
        <v>2</v>
      </c>
      <c r="E5990" s="9" t="s">
        <v>18</v>
      </c>
      <c r="F5990" s="9">
        <v>166681</v>
      </c>
      <c r="G5990" s="9" t="s">
        <v>117</v>
      </c>
      <c r="H5990" s="9" t="s">
        <v>141</v>
      </c>
      <c r="I5990" s="9">
        <v>56</v>
      </c>
      <c r="J5990" s="9">
        <v>19</v>
      </c>
      <c r="K5990" s="9">
        <v>0</v>
      </c>
      <c r="L5990" s="10">
        <v>0</v>
      </c>
      <c r="M5990" s="13" t="str">
        <f>IFERROR(TEXT(Table1[[#This Row],[Report Date]], "mmmm"),"")</f>
        <v>December</v>
      </c>
      <c r="N5990" s="13">
        <f>IFERROR(YEAR(Table1[[#This Row],[Report Date]]),"")</f>
        <v>2024</v>
      </c>
      <c r="O5990" s="13" t="str">
        <f ca="1">IF(Table1[[#This Row],[Report Date]]&gt;=TODAY()-6, "within week", "Older")</f>
        <v>Older</v>
      </c>
      <c r="P5990" s="37">
        <f>EOMONTH(Table1[[#This Row],[Report Date]], 0)</f>
        <v>45657</v>
      </c>
    </row>
    <row r="5991" spans="1:16" x14ac:dyDescent="0.25">
      <c r="A5991" s="9" t="s">
        <v>13</v>
      </c>
      <c r="B5991" s="10">
        <v>45629</v>
      </c>
      <c r="C5991" s="9" t="s">
        <v>109</v>
      </c>
      <c r="D5991" s="9">
        <v>2</v>
      </c>
      <c r="E5991" s="9" t="s">
        <v>18</v>
      </c>
      <c r="F5991" s="9">
        <v>178868</v>
      </c>
      <c r="G5991" s="9" t="s">
        <v>120</v>
      </c>
      <c r="H5991" s="9" t="s">
        <v>144</v>
      </c>
      <c r="I5991" s="9">
        <v>47</v>
      </c>
      <c r="J5991" s="9">
        <v>18</v>
      </c>
      <c r="K5991" s="9">
        <v>0</v>
      </c>
      <c r="L5991" s="10">
        <v>0</v>
      </c>
      <c r="M5991" s="13" t="str">
        <f>IFERROR(TEXT(Table1[[#This Row],[Report Date]], "mmmm"),"")</f>
        <v>December</v>
      </c>
      <c r="N5991" s="13">
        <f>IFERROR(YEAR(Table1[[#This Row],[Report Date]]),"")</f>
        <v>2024</v>
      </c>
      <c r="O5991" s="13" t="str">
        <f ca="1">IF(Table1[[#This Row],[Report Date]]&gt;=TODAY()-6, "within week", "Older")</f>
        <v>Older</v>
      </c>
      <c r="P5991" s="37">
        <f>EOMONTH(Table1[[#This Row],[Report Date]], 0)</f>
        <v>45657</v>
      </c>
    </row>
    <row r="5992" spans="1:16" x14ac:dyDescent="0.25">
      <c r="A5992" s="9" t="s">
        <v>11</v>
      </c>
      <c r="B5992" s="10">
        <v>45629</v>
      </c>
      <c r="C5992" s="9" t="s">
        <v>109</v>
      </c>
      <c r="D5992" s="9">
        <v>2</v>
      </c>
      <c r="E5992" s="9" t="s">
        <v>18</v>
      </c>
      <c r="F5992" s="9">
        <v>477380</v>
      </c>
      <c r="G5992" s="9" t="s">
        <v>118</v>
      </c>
      <c r="H5992" s="9" t="s">
        <v>134</v>
      </c>
      <c r="I5992" s="9">
        <v>110</v>
      </c>
      <c r="J5992" s="9">
        <v>33</v>
      </c>
      <c r="K5992" s="9">
        <v>0</v>
      </c>
      <c r="L5992" s="10">
        <v>0</v>
      </c>
      <c r="M5992" s="13" t="str">
        <f>IFERROR(TEXT(Table1[[#This Row],[Report Date]], "mmmm"),"")</f>
        <v>December</v>
      </c>
      <c r="N5992" s="13">
        <f>IFERROR(YEAR(Table1[[#This Row],[Report Date]]),"")</f>
        <v>2024</v>
      </c>
      <c r="O5992" s="13" t="str">
        <f ca="1">IF(Table1[[#This Row],[Report Date]]&gt;=TODAY()-6, "within week", "Older")</f>
        <v>Older</v>
      </c>
      <c r="P5992" s="37">
        <f>EOMONTH(Table1[[#This Row],[Report Date]], 0)</f>
        <v>45657</v>
      </c>
    </row>
    <row r="5993" spans="1:16" x14ac:dyDescent="0.25">
      <c r="A5993" s="9" t="s">
        <v>11</v>
      </c>
      <c r="B5993" s="10">
        <v>45629</v>
      </c>
      <c r="C5993" s="9" t="s">
        <v>109</v>
      </c>
      <c r="D5993" s="9">
        <v>2</v>
      </c>
      <c r="E5993" s="9" t="s">
        <v>18</v>
      </c>
      <c r="F5993" s="9">
        <v>771343</v>
      </c>
      <c r="G5993" s="9" t="s">
        <v>122</v>
      </c>
      <c r="H5993" s="9" t="s">
        <v>138</v>
      </c>
      <c r="I5993" s="9">
        <v>42</v>
      </c>
      <c r="J5993" s="9">
        <v>22</v>
      </c>
      <c r="K5993" s="9">
        <v>0</v>
      </c>
      <c r="L5993" s="10">
        <v>0</v>
      </c>
      <c r="M5993" s="13" t="str">
        <f>IFERROR(TEXT(Table1[[#This Row],[Report Date]], "mmmm"),"")</f>
        <v>December</v>
      </c>
      <c r="N5993" s="13">
        <f>IFERROR(YEAR(Table1[[#This Row],[Report Date]]),"")</f>
        <v>2024</v>
      </c>
      <c r="O5993" s="13" t="str">
        <f ca="1">IF(Table1[[#This Row],[Report Date]]&gt;=TODAY()-6, "within week", "Older")</f>
        <v>Older</v>
      </c>
      <c r="P5993" s="37">
        <f>EOMONTH(Table1[[#This Row],[Report Date]], 0)</f>
        <v>45657</v>
      </c>
    </row>
    <row r="5994" spans="1:16" x14ac:dyDescent="0.25">
      <c r="A5994" s="9" t="s">
        <v>11</v>
      </c>
      <c r="B5994" s="10">
        <v>45629</v>
      </c>
      <c r="C5994" s="9" t="s">
        <v>109</v>
      </c>
      <c r="D5994" s="9">
        <v>2</v>
      </c>
      <c r="E5994" s="9" t="s">
        <v>18</v>
      </c>
      <c r="F5994" s="9">
        <v>791205</v>
      </c>
      <c r="G5994" s="9" t="s">
        <v>122</v>
      </c>
      <c r="H5994" s="9" t="s">
        <v>130</v>
      </c>
      <c r="I5994" s="9">
        <v>83</v>
      </c>
      <c r="J5994" s="9">
        <v>27</v>
      </c>
      <c r="K5994" s="9">
        <v>0</v>
      </c>
      <c r="L5994" s="10">
        <v>0</v>
      </c>
      <c r="M5994" s="13" t="str">
        <f>IFERROR(TEXT(Table1[[#This Row],[Report Date]], "mmmm"),"")</f>
        <v>December</v>
      </c>
      <c r="N5994" s="13">
        <f>IFERROR(YEAR(Table1[[#This Row],[Report Date]]),"")</f>
        <v>2024</v>
      </c>
      <c r="O5994" s="13" t="str">
        <f ca="1">IF(Table1[[#This Row],[Report Date]]&gt;=TODAY()-6, "within week", "Older")</f>
        <v>Older</v>
      </c>
      <c r="P5994" s="37">
        <f>EOMONTH(Table1[[#This Row],[Report Date]], 0)</f>
        <v>45657</v>
      </c>
    </row>
    <row r="5995" spans="1:16" x14ac:dyDescent="0.25">
      <c r="A5995" s="9" t="s">
        <v>6</v>
      </c>
      <c r="B5995" s="10">
        <v>45629</v>
      </c>
      <c r="C5995" s="9" t="s">
        <v>109</v>
      </c>
      <c r="D5995" s="9">
        <v>2</v>
      </c>
      <c r="E5995" s="9" t="s">
        <v>18</v>
      </c>
      <c r="F5995" s="9">
        <v>595553</v>
      </c>
      <c r="G5995" s="9" t="s">
        <v>125</v>
      </c>
      <c r="H5995" s="9" t="s">
        <v>137</v>
      </c>
      <c r="I5995" s="9">
        <v>55</v>
      </c>
      <c r="J5995" s="9">
        <v>25</v>
      </c>
      <c r="K5995" s="9">
        <v>0</v>
      </c>
      <c r="L5995" s="10">
        <v>0</v>
      </c>
      <c r="M5995" s="13" t="str">
        <f>IFERROR(TEXT(Table1[[#This Row],[Report Date]], "mmmm"),"")</f>
        <v>December</v>
      </c>
      <c r="N5995" s="13">
        <f>IFERROR(YEAR(Table1[[#This Row],[Report Date]]),"")</f>
        <v>2024</v>
      </c>
      <c r="O5995" s="13" t="str">
        <f ca="1">IF(Table1[[#This Row],[Report Date]]&gt;=TODAY()-6, "within week", "Older")</f>
        <v>Older</v>
      </c>
      <c r="P5995" s="37">
        <f>EOMONTH(Table1[[#This Row],[Report Date]], 0)</f>
        <v>45657</v>
      </c>
    </row>
    <row r="5996" spans="1:16" x14ac:dyDescent="0.25">
      <c r="A5996" s="9" t="s">
        <v>3</v>
      </c>
      <c r="B5996" s="10">
        <v>45629</v>
      </c>
      <c r="C5996" s="9" t="s">
        <v>109</v>
      </c>
      <c r="D5996" s="9">
        <v>2</v>
      </c>
      <c r="E5996" s="9" t="s">
        <v>18</v>
      </c>
      <c r="F5996" s="9">
        <v>397647</v>
      </c>
      <c r="G5996" s="9" t="s">
        <v>117</v>
      </c>
      <c r="H5996" s="9" t="s">
        <v>133</v>
      </c>
      <c r="I5996" s="9">
        <v>18</v>
      </c>
      <c r="J5996" s="9">
        <v>18</v>
      </c>
      <c r="K5996" s="9">
        <v>0</v>
      </c>
      <c r="L5996" s="10">
        <v>0</v>
      </c>
      <c r="M5996" s="13" t="str">
        <f>IFERROR(TEXT(Table1[[#This Row],[Report Date]], "mmmm"),"")</f>
        <v>December</v>
      </c>
      <c r="N5996" s="13">
        <f>IFERROR(YEAR(Table1[[#This Row],[Report Date]]),"")</f>
        <v>2024</v>
      </c>
      <c r="O5996" s="13" t="str">
        <f ca="1">IF(Table1[[#This Row],[Report Date]]&gt;=TODAY()-6, "within week", "Older")</f>
        <v>Older</v>
      </c>
      <c r="P5996" s="37">
        <f>EOMONTH(Table1[[#This Row],[Report Date]], 0)</f>
        <v>45657</v>
      </c>
    </row>
    <row r="5997" spans="1:16" x14ac:dyDescent="0.25">
      <c r="A5997" s="9" t="s">
        <v>2</v>
      </c>
      <c r="B5997" s="10">
        <v>45629</v>
      </c>
      <c r="C5997" s="9" t="s">
        <v>109</v>
      </c>
      <c r="D5997" s="9">
        <v>2</v>
      </c>
      <c r="E5997" s="9" t="s">
        <v>20</v>
      </c>
      <c r="F5997" s="9">
        <v>329406</v>
      </c>
      <c r="G5997" s="9" t="s">
        <v>116</v>
      </c>
      <c r="H5997" s="9" t="s">
        <v>144</v>
      </c>
      <c r="I5997" s="9">
        <v>6</v>
      </c>
      <c r="J5997" s="9">
        <v>0</v>
      </c>
      <c r="K5997" s="9">
        <v>0</v>
      </c>
      <c r="L5997" s="10">
        <v>0</v>
      </c>
      <c r="M5997" s="13" t="str">
        <f>IFERROR(TEXT(Table1[[#This Row],[Report Date]], "mmmm"),"")</f>
        <v>December</v>
      </c>
      <c r="N5997" s="13">
        <f>IFERROR(YEAR(Table1[[#This Row],[Report Date]]),"")</f>
        <v>2024</v>
      </c>
      <c r="O5997" s="13" t="str">
        <f ca="1">IF(Table1[[#This Row],[Report Date]]&gt;=TODAY()-6, "within week", "Older")</f>
        <v>Older</v>
      </c>
      <c r="P5997" s="37">
        <f>EOMONTH(Table1[[#This Row],[Report Date]], 0)</f>
        <v>45657</v>
      </c>
    </row>
    <row r="5998" spans="1:16" x14ac:dyDescent="0.25">
      <c r="A5998" s="9" t="s">
        <v>2</v>
      </c>
      <c r="B5998" s="10">
        <v>45629</v>
      </c>
      <c r="C5998" s="9" t="s">
        <v>109</v>
      </c>
      <c r="D5998" s="9">
        <v>2</v>
      </c>
      <c r="E5998" s="9" t="s">
        <v>18</v>
      </c>
      <c r="F5998" s="9">
        <v>359612</v>
      </c>
      <c r="G5998" s="9" t="s">
        <v>122</v>
      </c>
      <c r="H5998" s="9" t="s">
        <v>142</v>
      </c>
      <c r="I5998" s="9">
        <v>43</v>
      </c>
      <c r="J5998" s="9">
        <v>18</v>
      </c>
      <c r="K5998" s="9">
        <v>0</v>
      </c>
      <c r="L5998" s="10">
        <v>0</v>
      </c>
      <c r="M5998" s="13" t="str">
        <f>IFERROR(TEXT(Table1[[#This Row],[Report Date]], "mmmm"),"")</f>
        <v>December</v>
      </c>
      <c r="N5998" s="13">
        <f>IFERROR(YEAR(Table1[[#This Row],[Report Date]]),"")</f>
        <v>2024</v>
      </c>
      <c r="O5998" s="13" t="str">
        <f ca="1">IF(Table1[[#This Row],[Report Date]]&gt;=TODAY()-6, "within week", "Older")</f>
        <v>Older</v>
      </c>
      <c r="P5998" s="37">
        <f>EOMONTH(Table1[[#This Row],[Report Date]], 0)</f>
        <v>45657</v>
      </c>
    </row>
    <row r="5999" spans="1:16" x14ac:dyDescent="0.25">
      <c r="A5999" s="9" t="s">
        <v>11</v>
      </c>
      <c r="B5999" s="10">
        <v>45622</v>
      </c>
      <c r="C5999" s="9" t="s">
        <v>109</v>
      </c>
      <c r="D5999" s="9">
        <v>2</v>
      </c>
      <c r="E5999" s="9" t="s">
        <v>18</v>
      </c>
      <c r="F5999" s="9">
        <v>723846</v>
      </c>
      <c r="G5999" s="9" t="s">
        <v>123</v>
      </c>
      <c r="H5999" s="9" t="s">
        <v>147</v>
      </c>
      <c r="I5999" s="9">
        <v>101</v>
      </c>
      <c r="J5999" s="9">
        <v>61</v>
      </c>
      <c r="K5999" s="9">
        <v>0</v>
      </c>
      <c r="L5999" s="10">
        <v>0</v>
      </c>
      <c r="M5999" s="13" t="str">
        <f>IFERROR(TEXT(Table1[[#This Row],[Report Date]], "mmmm"),"")</f>
        <v>November</v>
      </c>
      <c r="N5999" s="13">
        <f>IFERROR(YEAR(Table1[[#This Row],[Report Date]]),"")</f>
        <v>2024</v>
      </c>
      <c r="O5999" s="13" t="str">
        <f ca="1">IF(Table1[[#This Row],[Report Date]]&gt;=TODAY()-6, "within week", "Older")</f>
        <v>Older</v>
      </c>
      <c r="P5999" s="37">
        <f>EOMONTH(Table1[[#This Row],[Report Date]], 0)</f>
        <v>45626</v>
      </c>
    </row>
    <row r="6000" spans="1:16" x14ac:dyDescent="0.25">
      <c r="A6000" s="9" t="s">
        <v>11</v>
      </c>
      <c r="B6000" s="10">
        <v>45622</v>
      </c>
      <c r="C6000" s="9" t="s">
        <v>109</v>
      </c>
      <c r="D6000" s="9">
        <v>2</v>
      </c>
      <c r="E6000" s="9" t="s">
        <v>18</v>
      </c>
      <c r="F6000" s="9">
        <v>575069</v>
      </c>
      <c r="G6000" s="9" t="s">
        <v>123</v>
      </c>
      <c r="H6000" s="9" t="s">
        <v>139</v>
      </c>
      <c r="I6000" s="9">
        <v>124</v>
      </c>
      <c r="J6000" s="9">
        <v>22</v>
      </c>
      <c r="K6000" s="9">
        <v>0</v>
      </c>
      <c r="L6000" s="10">
        <v>0</v>
      </c>
      <c r="M6000" s="13" t="str">
        <f>IFERROR(TEXT(Table1[[#This Row],[Report Date]], "mmmm"),"")</f>
        <v>November</v>
      </c>
      <c r="N6000" s="13">
        <f>IFERROR(YEAR(Table1[[#This Row],[Report Date]]),"")</f>
        <v>2024</v>
      </c>
      <c r="O6000" s="13" t="str">
        <f ca="1">IF(Table1[[#This Row],[Report Date]]&gt;=TODAY()-6, "within week", "Older")</f>
        <v>Older</v>
      </c>
      <c r="P6000" s="37">
        <f>EOMONTH(Table1[[#This Row],[Report Date]], 0)</f>
        <v>45626</v>
      </c>
    </row>
    <row r="6001" spans="1:16" x14ac:dyDescent="0.25">
      <c r="A6001" s="9" t="s">
        <v>11</v>
      </c>
      <c r="B6001" s="10">
        <v>45615</v>
      </c>
      <c r="C6001" s="9" t="s">
        <v>109</v>
      </c>
      <c r="D6001" s="9">
        <v>2</v>
      </c>
      <c r="E6001" s="9" t="s">
        <v>18</v>
      </c>
      <c r="F6001" s="9">
        <v>612023</v>
      </c>
      <c r="G6001" s="9" t="s">
        <v>119</v>
      </c>
      <c r="H6001" s="9" t="s">
        <v>135</v>
      </c>
      <c r="I6001" s="9">
        <v>111</v>
      </c>
      <c r="J6001" s="9">
        <v>24</v>
      </c>
      <c r="K6001" s="9">
        <v>0</v>
      </c>
      <c r="L6001" s="10">
        <v>0</v>
      </c>
      <c r="M6001" s="13" t="str">
        <f>IFERROR(TEXT(Table1[[#This Row],[Report Date]], "mmmm"),"")</f>
        <v>November</v>
      </c>
      <c r="N6001" s="13">
        <f>IFERROR(YEAR(Table1[[#This Row],[Report Date]]),"")</f>
        <v>2024</v>
      </c>
      <c r="O6001" s="13" t="str">
        <f ca="1">IF(Table1[[#This Row],[Report Date]]&gt;=TODAY()-6, "within week", "Older")</f>
        <v>Older</v>
      </c>
      <c r="P6001" s="37">
        <f>EOMONTH(Table1[[#This Row],[Report Date]], 0)</f>
        <v>45626</v>
      </c>
    </row>
    <row r="6002" spans="1:16" x14ac:dyDescent="0.25">
      <c r="A6002" s="9" t="s">
        <v>11</v>
      </c>
      <c r="B6002" s="10">
        <v>45615</v>
      </c>
      <c r="C6002" s="9" t="s">
        <v>109</v>
      </c>
      <c r="D6002" s="9">
        <v>2</v>
      </c>
      <c r="E6002" s="9" t="s">
        <v>18</v>
      </c>
      <c r="F6002" s="9">
        <v>536814</v>
      </c>
      <c r="G6002" s="9" t="s">
        <v>123</v>
      </c>
      <c r="H6002" s="9" t="s">
        <v>139</v>
      </c>
      <c r="I6002" s="9">
        <v>63</v>
      </c>
      <c r="J6002" s="9">
        <v>33</v>
      </c>
      <c r="K6002" s="9">
        <v>0</v>
      </c>
      <c r="L6002" s="10">
        <v>0</v>
      </c>
      <c r="M6002" s="13" t="str">
        <f>IFERROR(TEXT(Table1[[#This Row],[Report Date]], "mmmm"),"")</f>
        <v>November</v>
      </c>
      <c r="N6002" s="13">
        <f>IFERROR(YEAR(Table1[[#This Row],[Report Date]]),"")</f>
        <v>2024</v>
      </c>
      <c r="O6002" s="13" t="str">
        <f ca="1">IF(Table1[[#This Row],[Report Date]]&gt;=TODAY()-6, "within week", "Older")</f>
        <v>Older</v>
      </c>
      <c r="P6002" s="37">
        <f>EOMONTH(Table1[[#This Row],[Report Date]], 0)</f>
        <v>45626</v>
      </c>
    </row>
    <row r="6003" spans="1:16" x14ac:dyDescent="0.25">
      <c r="A6003" s="9" t="s">
        <v>11</v>
      </c>
      <c r="B6003" s="10">
        <v>45615</v>
      </c>
      <c r="C6003" s="9" t="s">
        <v>109</v>
      </c>
      <c r="D6003" s="9">
        <v>2</v>
      </c>
      <c r="E6003" s="9" t="s">
        <v>18</v>
      </c>
      <c r="F6003" s="9">
        <v>444721</v>
      </c>
      <c r="G6003" s="9" t="s">
        <v>123</v>
      </c>
      <c r="H6003" s="9" t="s">
        <v>131</v>
      </c>
      <c r="I6003" s="9">
        <v>140</v>
      </c>
      <c r="J6003" s="9">
        <v>20</v>
      </c>
      <c r="K6003" s="9">
        <v>0</v>
      </c>
      <c r="L6003" s="10">
        <v>0</v>
      </c>
      <c r="M6003" s="13" t="str">
        <f>IFERROR(TEXT(Table1[[#This Row],[Report Date]], "mmmm"),"")</f>
        <v>November</v>
      </c>
      <c r="N6003" s="13">
        <f>IFERROR(YEAR(Table1[[#This Row],[Report Date]]),"")</f>
        <v>2024</v>
      </c>
      <c r="O6003" s="13" t="str">
        <f ca="1">IF(Table1[[#This Row],[Report Date]]&gt;=TODAY()-6, "within week", "Older")</f>
        <v>Older</v>
      </c>
      <c r="P6003" s="37">
        <f>EOMONTH(Table1[[#This Row],[Report Date]], 0)</f>
        <v>45626</v>
      </c>
    </row>
    <row r="6004" spans="1:16" x14ac:dyDescent="0.25">
      <c r="A6004" s="9" t="s">
        <v>11</v>
      </c>
      <c r="B6004" s="10">
        <v>45615</v>
      </c>
      <c r="C6004" s="9" t="s">
        <v>109</v>
      </c>
      <c r="D6004" s="9">
        <v>2</v>
      </c>
      <c r="E6004" s="9" t="s">
        <v>19</v>
      </c>
      <c r="F6004" s="9">
        <v>963182</v>
      </c>
      <c r="G6004" s="9" t="s">
        <v>116</v>
      </c>
      <c r="H6004" s="9" t="s">
        <v>128</v>
      </c>
      <c r="I6004" s="9">
        <v>5</v>
      </c>
      <c r="J6004" s="9">
        <v>0</v>
      </c>
      <c r="K6004" s="9">
        <v>0</v>
      </c>
      <c r="L6004" s="10">
        <v>0</v>
      </c>
      <c r="M6004" s="13" t="str">
        <f>IFERROR(TEXT(Table1[[#This Row],[Report Date]], "mmmm"),"")</f>
        <v>November</v>
      </c>
      <c r="N6004" s="13">
        <f>IFERROR(YEAR(Table1[[#This Row],[Report Date]]),"")</f>
        <v>2024</v>
      </c>
      <c r="O6004" s="13" t="str">
        <f ca="1">IF(Table1[[#This Row],[Report Date]]&gt;=TODAY()-6, "within week", "Older")</f>
        <v>Older</v>
      </c>
      <c r="P6004" s="37">
        <f>EOMONTH(Table1[[#This Row],[Report Date]], 0)</f>
        <v>45626</v>
      </c>
    </row>
    <row r="6005" spans="1:16" x14ac:dyDescent="0.25">
      <c r="A6005" s="9" t="s">
        <v>8</v>
      </c>
      <c r="B6005" s="10">
        <v>45615</v>
      </c>
      <c r="C6005" s="9" t="s">
        <v>109</v>
      </c>
      <c r="D6005" s="9">
        <v>2</v>
      </c>
      <c r="E6005" s="9" t="s">
        <v>17</v>
      </c>
      <c r="F6005" s="9">
        <v>798817</v>
      </c>
      <c r="G6005" s="9" t="s">
        <v>120</v>
      </c>
      <c r="H6005" s="9" t="s">
        <v>132</v>
      </c>
      <c r="I6005" s="9">
        <v>54</v>
      </c>
      <c r="J6005" s="9">
        <v>20</v>
      </c>
      <c r="K6005" s="9">
        <v>6</v>
      </c>
      <c r="L6005" s="10">
        <v>0</v>
      </c>
      <c r="M6005" s="13" t="str">
        <f>IFERROR(TEXT(Table1[[#This Row],[Report Date]], "mmmm"),"")</f>
        <v>November</v>
      </c>
      <c r="N6005" s="13">
        <f>IFERROR(YEAR(Table1[[#This Row],[Report Date]]),"")</f>
        <v>2024</v>
      </c>
      <c r="O6005" s="13" t="str">
        <f ca="1">IF(Table1[[#This Row],[Report Date]]&gt;=TODAY()-6, "within week", "Older")</f>
        <v>Older</v>
      </c>
      <c r="P6005" s="37">
        <f>EOMONTH(Table1[[#This Row],[Report Date]], 0)</f>
        <v>45626</v>
      </c>
    </row>
    <row r="6006" spans="1:16" x14ac:dyDescent="0.25">
      <c r="A6006" s="9" t="s">
        <v>7</v>
      </c>
      <c r="B6006" s="10">
        <v>45615</v>
      </c>
      <c r="C6006" s="9" t="s">
        <v>109</v>
      </c>
      <c r="D6006" s="9">
        <v>2</v>
      </c>
      <c r="E6006" s="9" t="s">
        <v>18</v>
      </c>
      <c r="F6006" s="9">
        <v>352239</v>
      </c>
      <c r="G6006" s="9" t="s">
        <v>125</v>
      </c>
      <c r="H6006" s="9" t="s">
        <v>137</v>
      </c>
      <c r="I6006" s="9">
        <v>173</v>
      </c>
      <c r="J6006" s="9">
        <v>15</v>
      </c>
      <c r="K6006" s="9">
        <v>0</v>
      </c>
      <c r="L6006" s="10">
        <v>0</v>
      </c>
      <c r="M6006" s="13" t="str">
        <f>IFERROR(TEXT(Table1[[#This Row],[Report Date]], "mmmm"),"")</f>
        <v>November</v>
      </c>
      <c r="N6006" s="13">
        <f>IFERROR(YEAR(Table1[[#This Row],[Report Date]]),"")</f>
        <v>2024</v>
      </c>
      <c r="O6006" s="13" t="str">
        <f ca="1">IF(Table1[[#This Row],[Report Date]]&gt;=TODAY()-6, "within week", "Older")</f>
        <v>Older</v>
      </c>
      <c r="P6006" s="37">
        <f>EOMONTH(Table1[[#This Row],[Report Date]], 0)</f>
        <v>45626</v>
      </c>
    </row>
    <row r="6007" spans="1:16" x14ac:dyDescent="0.25">
      <c r="A6007" s="9" t="s">
        <v>2</v>
      </c>
      <c r="B6007" s="10">
        <v>45615</v>
      </c>
      <c r="C6007" s="9" t="s">
        <v>109</v>
      </c>
      <c r="D6007" s="9">
        <v>2</v>
      </c>
      <c r="E6007" s="9" t="s">
        <v>20</v>
      </c>
      <c r="F6007" s="9">
        <v>706888</v>
      </c>
      <c r="G6007" s="9" t="s">
        <v>124</v>
      </c>
      <c r="H6007" s="9" t="s">
        <v>132</v>
      </c>
      <c r="I6007" s="9">
        <v>6</v>
      </c>
      <c r="J6007" s="9">
        <v>0</v>
      </c>
      <c r="K6007" s="9">
        <v>0</v>
      </c>
      <c r="L6007" s="10">
        <v>0</v>
      </c>
      <c r="M6007" s="13" t="str">
        <f>IFERROR(TEXT(Table1[[#This Row],[Report Date]], "mmmm"),"")</f>
        <v>November</v>
      </c>
      <c r="N6007" s="13">
        <f>IFERROR(YEAR(Table1[[#This Row],[Report Date]]),"")</f>
        <v>2024</v>
      </c>
      <c r="O6007" s="13" t="str">
        <f ca="1">IF(Table1[[#This Row],[Report Date]]&gt;=TODAY()-6, "within week", "Older")</f>
        <v>Older</v>
      </c>
      <c r="P6007" s="37">
        <f>EOMONTH(Table1[[#This Row],[Report Date]], 0)</f>
        <v>45626</v>
      </c>
    </row>
    <row r="6008" spans="1:16" x14ac:dyDescent="0.25">
      <c r="A6008" s="9" t="s">
        <v>11</v>
      </c>
      <c r="B6008" s="10">
        <v>45608</v>
      </c>
      <c r="C6008" s="9" t="s">
        <v>109</v>
      </c>
      <c r="D6008" s="9">
        <v>2</v>
      </c>
      <c r="E6008" s="9" t="s">
        <v>18</v>
      </c>
      <c r="F6008" s="9">
        <v>274806</v>
      </c>
      <c r="G6008" s="9" t="s">
        <v>121</v>
      </c>
      <c r="H6008" s="9" t="s">
        <v>133</v>
      </c>
      <c r="I6008" s="9">
        <v>104</v>
      </c>
      <c r="J6008" s="9">
        <v>17</v>
      </c>
      <c r="K6008" s="9">
        <v>0</v>
      </c>
      <c r="L6008" s="10">
        <v>0</v>
      </c>
      <c r="M6008" s="13" t="str">
        <f>IFERROR(TEXT(Table1[[#This Row],[Report Date]], "mmmm"),"")</f>
        <v>November</v>
      </c>
      <c r="N6008" s="13">
        <f>IFERROR(YEAR(Table1[[#This Row],[Report Date]]),"")</f>
        <v>2024</v>
      </c>
      <c r="O6008" s="13" t="str">
        <f ca="1">IF(Table1[[#This Row],[Report Date]]&gt;=TODAY()-6, "within week", "Older")</f>
        <v>Older</v>
      </c>
      <c r="P6008" s="37">
        <f>EOMONTH(Table1[[#This Row],[Report Date]], 0)</f>
        <v>45626</v>
      </c>
    </row>
    <row r="6009" spans="1:16" x14ac:dyDescent="0.25">
      <c r="A6009" s="9" t="s">
        <v>11</v>
      </c>
      <c r="B6009" s="10">
        <v>45608</v>
      </c>
      <c r="C6009" s="9" t="s">
        <v>109</v>
      </c>
      <c r="D6009" s="9">
        <v>2</v>
      </c>
      <c r="E6009" s="9" t="s">
        <v>18</v>
      </c>
      <c r="F6009" s="9">
        <v>771925</v>
      </c>
      <c r="G6009" s="9" t="s">
        <v>120</v>
      </c>
      <c r="H6009" s="9" t="s">
        <v>144</v>
      </c>
      <c r="I6009" s="9">
        <v>21</v>
      </c>
      <c r="J6009" s="9">
        <v>18</v>
      </c>
      <c r="K6009" s="9">
        <v>0</v>
      </c>
      <c r="L6009" s="10">
        <v>0</v>
      </c>
      <c r="M6009" s="13" t="str">
        <f>IFERROR(TEXT(Table1[[#This Row],[Report Date]], "mmmm"),"")</f>
        <v>November</v>
      </c>
      <c r="N6009" s="13">
        <f>IFERROR(YEAR(Table1[[#This Row],[Report Date]]),"")</f>
        <v>2024</v>
      </c>
      <c r="O6009" s="13" t="str">
        <f ca="1">IF(Table1[[#This Row],[Report Date]]&gt;=TODAY()-6, "within week", "Older")</f>
        <v>Older</v>
      </c>
      <c r="P6009" s="37">
        <f>EOMONTH(Table1[[#This Row],[Report Date]], 0)</f>
        <v>45626</v>
      </c>
    </row>
    <row r="6010" spans="1:16" x14ac:dyDescent="0.25">
      <c r="A6010" s="9" t="s">
        <v>6</v>
      </c>
      <c r="B6010" s="10">
        <v>45608</v>
      </c>
      <c r="C6010" s="9" t="s">
        <v>109</v>
      </c>
      <c r="D6010" s="9">
        <v>2</v>
      </c>
      <c r="E6010" s="9" t="s">
        <v>18</v>
      </c>
      <c r="F6010" s="9">
        <v>387740</v>
      </c>
      <c r="G6010" s="9" t="s">
        <v>127</v>
      </c>
      <c r="H6010" s="9" t="s">
        <v>143</v>
      </c>
      <c r="I6010" s="9">
        <v>47</v>
      </c>
      <c r="J6010" s="9">
        <v>26</v>
      </c>
      <c r="K6010" s="9">
        <v>0</v>
      </c>
      <c r="L6010" s="10">
        <v>0</v>
      </c>
      <c r="M6010" s="13" t="str">
        <f>IFERROR(TEXT(Table1[[#This Row],[Report Date]], "mmmm"),"")</f>
        <v>November</v>
      </c>
      <c r="N6010" s="13">
        <f>IFERROR(YEAR(Table1[[#This Row],[Report Date]]),"")</f>
        <v>2024</v>
      </c>
      <c r="O6010" s="13" t="str">
        <f ca="1">IF(Table1[[#This Row],[Report Date]]&gt;=TODAY()-6, "within week", "Older")</f>
        <v>Older</v>
      </c>
      <c r="P6010" s="37">
        <f>EOMONTH(Table1[[#This Row],[Report Date]], 0)</f>
        <v>45626</v>
      </c>
    </row>
    <row r="6011" spans="1:16" x14ac:dyDescent="0.25">
      <c r="A6011" s="9" t="s">
        <v>4</v>
      </c>
      <c r="B6011" s="10">
        <v>45608</v>
      </c>
      <c r="C6011" s="9" t="s">
        <v>109</v>
      </c>
      <c r="D6011" s="9">
        <v>2</v>
      </c>
      <c r="E6011" s="9" t="s">
        <v>20</v>
      </c>
      <c r="F6011" s="9">
        <v>142132</v>
      </c>
      <c r="G6011" s="9" t="s">
        <v>117</v>
      </c>
      <c r="H6011" s="9" t="s">
        <v>145</v>
      </c>
      <c r="I6011" s="9">
        <v>1</v>
      </c>
      <c r="J6011" s="9">
        <v>0</v>
      </c>
      <c r="K6011" s="9">
        <v>0</v>
      </c>
      <c r="L6011" s="10">
        <v>0</v>
      </c>
      <c r="M6011" s="13" t="str">
        <f>IFERROR(TEXT(Table1[[#This Row],[Report Date]], "mmmm"),"")</f>
        <v>November</v>
      </c>
      <c r="N6011" s="13">
        <f>IFERROR(YEAR(Table1[[#This Row],[Report Date]]),"")</f>
        <v>2024</v>
      </c>
      <c r="O6011" s="13" t="str">
        <f ca="1">IF(Table1[[#This Row],[Report Date]]&gt;=TODAY()-6, "within week", "Older")</f>
        <v>Older</v>
      </c>
      <c r="P6011" s="37">
        <f>EOMONTH(Table1[[#This Row],[Report Date]], 0)</f>
        <v>45626</v>
      </c>
    </row>
    <row r="6012" spans="1:16" x14ac:dyDescent="0.25">
      <c r="A6012" s="9" t="s">
        <v>4</v>
      </c>
      <c r="B6012" s="10">
        <v>45608</v>
      </c>
      <c r="C6012" s="9" t="s">
        <v>109</v>
      </c>
      <c r="D6012" s="9">
        <v>2</v>
      </c>
      <c r="E6012" s="9" t="s">
        <v>18</v>
      </c>
      <c r="F6012" s="9">
        <v>635077</v>
      </c>
      <c r="G6012" s="9" t="s">
        <v>119</v>
      </c>
      <c r="H6012" s="9" t="s">
        <v>147</v>
      </c>
      <c r="I6012" s="9">
        <v>60</v>
      </c>
      <c r="J6012" s="9">
        <v>21</v>
      </c>
      <c r="K6012" s="9">
        <v>0</v>
      </c>
      <c r="L6012" s="10">
        <v>0</v>
      </c>
      <c r="M6012" s="13" t="str">
        <f>IFERROR(TEXT(Table1[[#This Row],[Report Date]], "mmmm"),"")</f>
        <v>November</v>
      </c>
      <c r="N6012" s="13">
        <f>IFERROR(YEAR(Table1[[#This Row],[Report Date]]),"")</f>
        <v>2024</v>
      </c>
      <c r="O6012" s="13" t="str">
        <f ca="1">IF(Table1[[#This Row],[Report Date]]&gt;=TODAY()-6, "within week", "Older")</f>
        <v>Older</v>
      </c>
      <c r="P6012" s="37">
        <f>EOMONTH(Table1[[#This Row],[Report Date]], 0)</f>
        <v>45626</v>
      </c>
    </row>
    <row r="6013" spans="1:16" x14ac:dyDescent="0.25">
      <c r="A6013" s="9" t="s">
        <v>15</v>
      </c>
      <c r="B6013" s="10">
        <v>45601</v>
      </c>
      <c r="C6013" s="9" t="s">
        <v>109</v>
      </c>
      <c r="D6013" s="9">
        <v>2</v>
      </c>
      <c r="E6013" s="9" t="s">
        <v>18</v>
      </c>
      <c r="F6013" s="9">
        <v>386597</v>
      </c>
      <c r="G6013" s="9" t="s">
        <v>116</v>
      </c>
      <c r="H6013" s="9" t="s">
        <v>136</v>
      </c>
      <c r="I6013" s="9">
        <v>41</v>
      </c>
      <c r="J6013" s="9">
        <v>15</v>
      </c>
      <c r="K6013" s="9">
        <v>0</v>
      </c>
      <c r="L6013" s="10">
        <v>0</v>
      </c>
      <c r="M6013" s="13" t="str">
        <f>IFERROR(TEXT(Table1[[#This Row],[Report Date]], "mmmm"),"")</f>
        <v>November</v>
      </c>
      <c r="N6013" s="13">
        <f>IFERROR(YEAR(Table1[[#This Row],[Report Date]]),"")</f>
        <v>2024</v>
      </c>
      <c r="O6013" s="13" t="str">
        <f ca="1">IF(Table1[[#This Row],[Report Date]]&gt;=TODAY()-6, "within week", "Older")</f>
        <v>Older</v>
      </c>
      <c r="P6013" s="37">
        <f>EOMONTH(Table1[[#This Row],[Report Date]], 0)</f>
        <v>45626</v>
      </c>
    </row>
    <row r="6014" spans="1:16" x14ac:dyDescent="0.25">
      <c r="A6014" s="9" t="s">
        <v>11</v>
      </c>
      <c r="B6014" s="10">
        <v>45601</v>
      </c>
      <c r="C6014" s="9" t="s">
        <v>109</v>
      </c>
      <c r="D6014" s="9">
        <v>2</v>
      </c>
      <c r="E6014" s="9" t="s">
        <v>18</v>
      </c>
      <c r="F6014" s="9">
        <v>721722</v>
      </c>
      <c r="G6014" s="9" t="s">
        <v>121</v>
      </c>
      <c r="H6014" s="9" t="s">
        <v>141</v>
      </c>
      <c r="I6014" s="9">
        <v>27</v>
      </c>
      <c r="J6014" s="9">
        <v>43</v>
      </c>
      <c r="K6014" s="9">
        <v>0</v>
      </c>
      <c r="L6014" s="10">
        <v>0</v>
      </c>
      <c r="M6014" s="13" t="str">
        <f>IFERROR(TEXT(Table1[[#This Row],[Report Date]], "mmmm"),"")</f>
        <v>November</v>
      </c>
      <c r="N6014" s="13">
        <f>IFERROR(YEAR(Table1[[#This Row],[Report Date]]),"")</f>
        <v>2024</v>
      </c>
      <c r="O6014" s="13" t="str">
        <f ca="1">IF(Table1[[#This Row],[Report Date]]&gt;=TODAY()-6, "within week", "Older")</f>
        <v>Older</v>
      </c>
      <c r="P6014" s="37">
        <f>EOMONTH(Table1[[#This Row],[Report Date]], 0)</f>
        <v>45626</v>
      </c>
    </row>
    <row r="6015" spans="1:16" x14ac:dyDescent="0.25">
      <c r="A6015" s="9" t="s">
        <v>11</v>
      </c>
      <c r="B6015" s="10">
        <v>45601</v>
      </c>
      <c r="C6015" s="9" t="s">
        <v>109</v>
      </c>
      <c r="D6015" s="9">
        <v>2</v>
      </c>
      <c r="E6015" s="9" t="s">
        <v>18</v>
      </c>
      <c r="F6015" s="9">
        <v>326413</v>
      </c>
      <c r="G6015" s="9" t="s">
        <v>118</v>
      </c>
      <c r="H6015" s="9" t="s">
        <v>130</v>
      </c>
      <c r="I6015" s="9">
        <v>34</v>
      </c>
      <c r="J6015" s="9">
        <v>33</v>
      </c>
      <c r="K6015" s="9">
        <v>0</v>
      </c>
      <c r="L6015" s="10">
        <v>0</v>
      </c>
      <c r="M6015" s="13" t="str">
        <f>IFERROR(TEXT(Table1[[#This Row],[Report Date]], "mmmm"),"")</f>
        <v>November</v>
      </c>
      <c r="N6015" s="13">
        <f>IFERROR(YEAR(Table1[[#This Row],[Report Date]]),"")</f>
        <v>2024</v>
      </c>
      <c r="O6015" s="13" t="str">
        <f ca="1">IF(Table1[[#This Row],[Report Date]]&gt;=TODAY()-6, "within week", "Older")</f>
        <v>Older</v>
      </c>
      <c r="P6015" s="37">
        <f>EOMONTH(Table1[[#This Row],[Report Date]], 0)</f>
        <v>45626</v>
      </c>
    </row>
    <row r="6016" spans="1:16" x14ac:dyDescent="0.25">
      <c r="A6016" s="9" t="s">
        <v>11</v>
      </c>
      <c r="B6016" s="10">
        <v>45601</v>
      </c>
      <c r="C6016" s="9" t="s">
        <v>109</v>
      </c>
      <c r="D6016" s="9">
        <v>2</v>
      </c>
      <c r="E6016" s="9" t="s">
        <v>18</v>
      </c>
      <c r="F6016" s="9">
        <v>617103</v>
      </c>
      <c r="G6016" s="9" t="s">
        <v>120</v>
      </c>
      <c r="H6016" s="9" t="s">
        <v>132</v>
      </c>
      <c r="I6016" s="9">
        <v>67</v>
      </c>
      <c r="J6016" s="9">
        <v>42</v>
      </c>
      <c r="K6016" s="9">
        <v>0</v>
      </c>
      <c r="L6016" s="10">
        <v>0</v>
      </c>
      <c r="M6016" s="13" t="str">
        <f>IFERROR(TEXT(Table1[[#This Row],[Report Date]], "mmmm"),"")</f>
        <v>November</v>
      </c>
      <c r="N6016" s="13">
        <f>IFERROR(YEAR(Table1[[#This Row],[Report Date]]),"")</f>
        <v>2024</v>
      </c>
      <c r="O6016" s="13" t="str">
        <f ca="1">IF(Table1[[#This Row],[Report Date]]&gt;=TODAY()-6, "within week", "Older")</f>
        <v>Older</v>
      </c>
      <c r="P6016" s="37">
        <f>EOMONTH(Table1[[#This Row],[Report Date]], 0)</f>
        <v>45626</v>
      </c>
    </row>
    <row r="6017" spans="1:16" x14ac:dyDescent="0.25">
      <c r="A6017" s="9" t="s">
        <v>6</v>
      </c>
      <c r="B6017" s="10">
        <v>45601</v>
      </c>
      <c r="C6017" s="9" t="s">
        <v>109</v>
      </c>
      <c r="D6017" s="9">
        <v>2</v>
      </c>
      <c r="E6017" s="9" t="s">
        <v>18</v>
      </c>
      <c r="F6017" s="9">
        <v>405928</v>
      </c>
      <c r="G6017" s="9" t="s">
        <v>123</v>
      </c>
      <c r="H6017" s="9" t="s">
        <v>147</v>
      </c>
      <c r="I6017" s="9">
        <v>40</v>
      </c>
      <c r="J6017" s="9">
        <v>19</v>
      </c>
      <c r="K6017" s="9">
        <v>0</v>
      </c>
      <c r="L6017" s="10">
        <v>0</v>
      </c>
      <c r="M6017" s="13" t="str">
        <f>IFERROR(TEXT(Table1[[#This Row],[Report Date]], "mmmm"),"")</f>
        <v>November</v>
      </c>
      <c r="N6017" s="13">
        <f>IFERROR(YEAR(Table1[[#This Row],[Report Date]]),"")</f>
        <v>2024</v>
      </c>
      <c r="O6017" s="13" t="str">
        <f ca="1">IF(Table1[[#This Row],[Report Date]]&gt;=TODAY()-6, "within week", "Older")</f>
        <v>Older</v>
      </c>
      <c r="P6017" s="37">
        <f>EOMONTH(Table1[[#This Row],[Report Date]], 0)</f>
        <v>45626</v>
      </c>
    </row>
    <row r="6018" spans="1:16" x14ac:dyDescent="0.25">
      <c r="A6018" s="9" t="s">
        <v>14</v>
      </c>
      <c r="B6018" s="10">
        <v>45594</v>
      </c>
      <c r="C6018" s="9" t="s">
        <v>109</v>
      </c>
      <c r="D6018" s="9">
        <v>2</v>
      </c>
      <c r="E6018" s="9" t="s">
        <v>18</v>
      </c>
      <c r="F6018" s="9">
        <v>255725</v>
      </c>
      <c r="G6018" s="9" t="s">
        <v>116</v>
      </c>
      <c r="H6018" s="9" t="s">
        <v>144</v>
      </c>
      <c r="I6018" s="9">
        <v>35</v>
      </c>
      <c r="J6018" s="9">
        <v>15</v>
      </c>
      <c r="K6018" s="9">
        <v>0</v>
      </c>
      <c r="L6018" s="10">
        <v>0</v>
      </c>
      <c r="M6018" s="13" t="str">
        <f>IFERROR(TEXT(Table1[[#This Row],[Report Date]], "mmmm"),"")</f>
        <v>October</v>
      </c>
      <c r="N6018" s="13">
        <f>IFERROR(YEAR(Table1[[#This Row],[Report Date]]),"")</f>
        <v>2024</v>
      </c>
      <c r="O6018" s="13" t="str">
        <f ca="1">IF(Table1[[#This Row],[Report Date]]&gt;=TODAY()-6, "within week", "Older")</f>
        <v>Older</v>
      </c>
      <c r="P6018" s="37">
        <f>EOMONTH(Table1[[#This Row],[Report Date]], 0)</f>
        <v>45596</v>
      </c>
    </row>
    <row r="6019" spans="1:16" x14ac:dyDescent="0.25">
      <c r="A6019" s="9" t="s">
        <v>8</v>
      </c>
      <c r="B6019" s="10">
        <v>45594</v>
      </c>
      <c r="C6019" s="9" t="s">
        <v>109</v>
      </c>
      <c r="D6019" s="9">
        <v>2</v>
      </c>
      <c r="E6019" s="9" t="s">
        <v>17</v>
      </c>
      <c r="F6019" s="9">
        <v>888945</v>
      </c>
      <c r="G6019" s="9" t="s">
        <v>119</v>
      </c>
      <c r="H6019" s="9" t="s">
        <v>131</v>
      </c>
      <c r="I6019" s="9">
        <v>138</v>
      </c>
      <c r="J6019" s="9">
        <v>27</v>
      </c>
      <c r="K6019" s="9">
        <v>13</v>
      </c>
      <c r="L6019" s="10">
        <v>0</v>
      </c>
      <c r="M6019" s="13" t="str">
        <f>IFERROR(TEXT(Table1[[#This Row],[Report Date]], "mmmm"),"")</f>
        <v>October</v>
      </c>
      <c r="N6019" s="13">
        <f>IFERROR(YEAR(Table1[[#This Row],[Report Date]]),"")</f>
        <v>2024</v>
      </c>
      <c r="O6019" s="13" t="str">
        <f ca="1">IF(Table1[[#This Row],[Report Date]]&gt;=TODAY()-6, "within week", "Older")</f>
        <v>Older</v>
      </c>
      <c r="P6019" s="37">
        <f>EOMONTH(Table1[[#This Row],[Report Date]], 0)</f>
        <v>45596</v>
      </c>
    </row>
    <row r="6020" spans="1:16" x14ac:dyDescent="0.25">
      <c r="A6020" s="9" t="s">
        <v>8</v>
      </c>
      <c r="B6020" s="10">
        <v>45594</v>
      </c>
      <c r="C6020" s="9" t="s">
        <v>109</v>
      </c>
      <c r="D6020" s="9">
        <v>2</v>
      </c>
      <c r="E6020" s="9" t="s">
        <v>18</v>
      </c>
      <c r="F6020" s="9">
        <v>837075</v>
      </c>
      <c r="G6020" s="9" t="s">
        <v>126</v>
      </c>
      <c r="H6020" s="9" t="s">
        <v>138</v>
      </c>
      <c r="I6020" s="9">
        <v>26</v>
      </c>
      <c r="J6020" s="9">
        <v>15</v>
      </c>
      <c r="K6020" s="9">
        <v>0</v>
      </c>
      <c r="L6020" s="10">
        <v>0</v>
      </c>
      <c r="M6020" s="13" t="str">
        <f>IFERROR(TEXT(Table1[[#This Row],[Report Date]], "mmmm"),"")</f>
        <v>October</v>
      </c>
      <c r="N6020" s="13">
        <f>IFERROR(YEAR(Table1[[#This Row],[Report Date]]),"")</f>
        <v>2024</v>
      </c>
      <c r="O6020" s="13" t="str">
        <f ca="1">IF(Table1[[#This Row],[Report Date]]&gt;=TODAY()-6, "within week", "Older")</f>
        <v>Older</v>
      </c>
      <c r="P6020" s="37">
        <f>EOMONTH(Table1[[#This Row],[Report Date]], 0)</f>
        <v>45596</v>
      </c>
    </row>
    <row r="6021" spans="1:16" x14ac:dyDescent="0.25">
      <c r="A6021" s="9" t="s">
        <v>6</v>
      </c>
      <c r="B6021" s="10">
        <v>45594</v>
      </c>
      <c r="C6021" s="9" t="s">
        <v>109</v>
      </c>
      <c r="D6021" s="9">
        <v>2</v>
      </c>
      <c r="E6021" s="9" t="s">
        <v>18</v>
      </c>
      <c r="F6021" s="9">
        <v>831422</v>
      </c>
      <c r="G6021" s="9" t="s">
        <v>125</v>
      </c>
      <c r="H6021" s="9" t="s">
        <v>129</v>
      </c>
      <c r="I6021" s="9">
        <v>106</v>
      </c>
      <c r="J6021" s="9">
        <v>15</v>
      </c>
      <c r="K6021" s="9">
        <v>0</v>
      </c>
      <c r="L6021" s="10">
        <v>0</v>
      </c>
      <c r="M6021" s="13" t="str">
        <f>IFERROR(TEXT(Table1[[#This Row],[Report Date]], "mmmm"),"")</f>
        <v>October</v>
      </c>
      <c r="N6021" s="13">
        <f>IFERROR(YEAR(Table1[[#This Row],[Report Date]]),"")</f>
        <v>2024</v>
      </c>
      <c r="O6021" s="13" t="str">
        <f ca="1">IF(Table1[[#This Row],[Report Date]]&gt;=TODAY()-6, "within week", "Older")</f>
        <v>Older</v>
      </c>
      <c r="P6021" s="37">
        <f>EOMONTH(Table1[[#This Row],[Report Date]], 0)</f>
        <v>45596</v>
      </c>
    </row>
    <row r="6022" spans="1:16" x14ac:dyDescent="0.25">
      <c r="A6022" s="9" t="s">
        <v>6</v>
      </c>
      <c r="B6022" s="10">
        <v>45594</v>
      </c>
      <c r="C6022" s="9" t="s">
        <v>109</v>
      </c>
      <c r="D6022" s="9">
        <v>2</v>
      </c>
      <c r="E6022" s="9" t="s">
        <v>18</v>
      </c>
      <c r="F6022" s="9">
        <v>726888</v>
      </c>
      <c r="G6022" s="9" t="s">
        <v>126</v>
      </c>
      <c r="H6022" s="9" t="s">
        <v>130</v>
      </c>
      <c r="I6022" s="9">
        <v>98</v>
      </c>
      <c r="J6022" s="9">
        <v>15</v>
      </c>
      <c r="K6022" s="9">
        <v>0</v>
      </c>
      <c r="L6022" s="10">
        <v>0</v>
      </c>
      <c r="M6022" s="13" t="str">
        <f>IFERROR(TEXT(Table1[[#This Row],[Report Date]], "mmmm"),"")</f>
        <v>October</v>
      </c>
      <c r="N6022" s="13">
        <f>IFERROR(YEAR(Table1[[#This Row],[Report Date]]),"")</f>
        <v>2024</v>
      </c>
      <c r="O6022" s="13" t="str">
        <f ca="1">IF(Table1[[#This Row],[Report Date]]&gt;=TODAY()-6, "within week", "Older")</f>
        <v>Older</v>
      </c>
      <c r="P6022" s="37">
        <f>EOMONTH(Table1[[#This Row],[Report Date]], 0)</f>
        <v>45596</v>
      </c>
    </row>
    <row r="6023" spans="1:16" x14ac:dyDescent="0.25">
      <c r="A6023" s="9" t="s">
        <v>4</v>
      </c>
      <c r="B6023" s="10">
        <v>45594</v>
      </c>
      <c r="C6023" s="9" t="s">
        <v>109</v>
      </c>
      <c r="D6023" s="9">
        <v>2</v>
      </c>
      <c r="E6023" s="9" t="s">
        <v>17</v>
      </c>
      <c r="F6023" s="9">
        <v>422100</v>
      </c>
      <c r="G6023" s="9" t="s">
        <v>118</v>
      </c>
      <c r="H6023" s="9" t="s">
        <v>134</v>
      </c>
      <c r="I6023" s="9">
        <v>148</v>
      </c>
      <c r="J6023" s="9">
        <v>15</v>
      </c>
      <c r="K6023" s="9">
        <v>1</v>
      </c>
      <c r="L6023" s="10">
        <v>0</v>
      </c>
      <c r="M6023" s="13" t="str">
        <f>IFERROR(TEXT(Table1[[#This Row],[Report Date]], "mmmm"),"")</f>
        <v>October</v>
      </c>
      <c r="N6023" s="13">
        <f>IFERROR(YEAR(Table1[[#This Row],[Report Date]]),"")</f>
        <v>2024</v>
      </c>
      <c r="O6023" s="13" t="str">
        <f ca="1">IF(Table1[[#This Row],[Report Date]]&gt;=TODAY()-6, "within week", "Older")</f>
        <v>Older</v>
      </c>
      <c r="P6023" s="37">
        <f>EOMONTH(Table1[[#This Row],[Report Date]], 0)</f>
        <v>45596</v>
      </c>
    </row>
    <row r="6024" spans="1:16" x14ac:dyDescent="0.25">
      <c r="A6024" s="9" t="s">
        <v>11</v>
      </c>
      <c r="B6024" s="10">
        <v>45587</v>
      </c>
      <c r="C6024" s="9" t="s">
        <v>109</v>
      </c>
      <c r="D6024" s="9">
        <v>2</v>
      </c>
      <c r="E6024" s="9" t="s">
        <v>18</v>
      </c>
      <c r="F6024" s="9">
        <v>554878</v>
      </c>
      <c r="G6024" s="9" t="s">
        <v>118</v>
      </c>
      <c r="H6024" s="9" t="s">
        <v>130</v>
      </c>
      <c r="I6024" s="9">
        <v>53</v>
      </c>
      <c r="J6024" s="9">
        <v>28</v>
      </c>
      <c r="K6024" s="9">
        <v>0</v>
      </c>
      <c r="L6024" s="10">
        <v>0</v>
      </c>
      <c r="M6024" s="13" t="str">
        <f>IFERROR(TEXT(Table1[[#This Row],[Report Date]], "mmmm"),"")</f>
        <v>October</v>
      </c>
      <c r="N6024" s="13">
        <f>IFERROR(YEAR(Table1[[#This Row],[Report Date]]),"")</f>
        <v>2024</v>
      </c>
      <c r="O6024" s="13" t="str">
        <f ca="1">IF(Table1[[#This Row],[Report Date]]&gt;=TODAY()-6, "within week", "Older")</f>
        <v>Older</v>
      </c>
      <c r="P6024" s="37">
        <f>EOMONTH(Table1[[#This Row],[Report Date]], 0)</f>
        <v>45596</v>
      </c>
    </row>
    <row r="6025" spans="1:16" x14ac:dyDescent="0.25">
      <c r="A6025" s="9" t="s">
        <v>11</v>
      </c>
      <c r="B6025" s="10">
        <v>45587</v>
      </c>
      <c r="C6025" s="9" t="s">
        <v>109</v>
      </c>
      <c r="D6025" s="9">
        <v>2</v>
      </c>
      <c r="E6025" s="9" t="s">
        <v>18</v>
      </c>
      <c r="F6025" s="9">
        <v>657479</v>
      </c>
      <c r="G6025" s="9" t="s">
        <v>126</v>
      </c>
      <c r="H6025" s="9" t="s">
        <v>138</v>
      </c>
      <c r="I6025" s="9">
        <v>33</v>
      </c>
      <c r="J6025" s="9">
        <v>32</v>
      </c>
      <c r="K6025" s="9">
        <v>0</v>
      </c>
      <c r="L6025" s="10">
        <v>0</v>
      </c>
      <c r="M6025" s="13" t="str">
        <f>IFERROR(TEXT(Table1[[#This Row],[Report Date]], "mmmm"),"")</f>
        <v>October</v>
      </c>
      <c r="N6025" s="13">
        <f>IFERROR(YEAR(Table1[[#This Row],[Report Date]]),"")</f>
        <v>2024</v>
      </c>
      <c r="O6025" s="13" t="str">
        <f ca="1">IF(Table1[[#This Row],[Report Date]]&gt;=TODAY()-6, "within week", "Older")</f>
        <v>Older</v>
      </c>
      <c r="P6025" s="37">
        <f>EOMONTH(Table1[[#This Row],[Report Date]], 0)</f>
        <v>45596</v>
      </c>
    </row>
    <row r="6026" spans="1:16" x14ac:dyDescent="0.25">
      <c r="A6026" s="9" t="s">
        <v>2</v>
      </c>
      <c r="B6026" s="10">
        <v>45587</v>
      </c>
      <c r="C6026" s="9" t="s">
        <v>109</v>
      </c>
      <c r="D6026" s="9">
        <v>2</v>
      </c>
      <c r="E6026" s="9" t="s">
        <v>18</v>
      </c>
      <c r="F6026" s="9">
        <v>718986</v>
      </c>
      <c r="G6026" s="9" t="s">
        <v>122</v>
      </c>
      <c r="H6026" s="9" t="s">
        <v>130</v>
      </c>
      <c r="I6026" s="9">
        <v>48</v>
      </c>
      <c r="J6026" s="9">
        <v>15</v>
      </c>
      <c r="K6026" s="9">
        <v>0</v>
      </c>
      <c r="L6026" s="10">
        <v>0</v>
      </c>
      <c r="M6026" s="13" t="str">
        <f>IFERROR(TEXT(Table1[[#This Row],[Report Date]], "mmmm"),"")</f>
        <v>October</v>
      </c>
      <c r="N6026" s="13">
        <f>IFERROR(YEAR(Table1[[#This Row],[Report Date]]),"")</f>
        <v>2024</v>
      </c>
      <c r="O6026" s="13" t="str">
        <f ca="1">IF(Table1[[#This Row],[Report Date]]&gt;=TODAY()-6, "within week", "Older")</f>
        <v>Older</v>
      </c>
      <c r="P6026" s="37">
        <f>EOMONTH(Table1[[#This Row],[Report Date]], 0)</f>
        <v>45596</v>
      </c>
    </row>
    <row r="6027" spans="1:16" x14ac:dyDescent="0.25">
      <c r="A6027" s="9" t="s">
        <v>13</v>
      </c>
      <c r="B6027" s="10">
        <v>45580</v>
      </c>
      <c r="C6027" s="9" t="s">
        <v>109</v>
      </c>
      <c r="D6027" s="9">
        <v>2</v>
      </c>
      <c r="E6027" s="9" t="s">
        <v>18</v>
      </c>
      <c r="F6027" s="9">
        <v>992101</v>
      </c>
      <c r="G6027" s="9" t="s">
        <v>126</v>
      </c>
      <c r="H6027" s="9" t="s">
        <v>134</v>
      </c>
      <c r="I6027" s="9">
        <v>70</v>
      </c>
      <c r="J6027" s="9">
        <v>21</v>
      </c>
      <c r="K6027" s="9">
        <v>0</v>
      </c>
      <c r="L6027" s="10">
        <v>0</v>
      </c>
      <c r="M6027" s="13" t="str">
        <f>IFERROR(TEXT(Table1[[#This Row],[Report Date]], "mmmm"),"")</f>
        <v>October</v>
      </c>
      <c r="N6027" s="13">
        <f>IFERROR(YEAR(Table1[[#This Row],[Report Date]]),"")</f>
        <v>2024</v>
      </c>
      <c r="O6027" s="13" t="str">
        <f ca="1">IF(Table1[[#This Row],[Report Date]]&gt;=TODAY()-6, "within week", "Older")</f>
        <v>Older</v>
      </c>
      <c r="P6027" s="37">
        <f>EOMONTH(Table1[[#This Row],[Report Date]], 0)</f>
        <v>45596</v>
      </c>
    </row>
    <row r="6028" spans="1:16" x14ac:dyDescent="0.25">
      <c r="A6028" s="9" t="s">
        <v>11</v>
      </c>
      <c r="B6028" s="10">
        <v>45580</v>
      </c>
      <c r="C6028" s="9" t="s">
        <v>109</v>
      </c>
      <c r="D6028" s="9">
        <v>2</v>
      </c>
      <c r="E6028" s="9" t="s">
        <v>18</v>
      </c>
      <c r="F6028" s="9">
        <v>203376</v>
      </c>
      <c r="G6028" s="9" t="s">
        <v>122</v>
      </c>
      <c r="H6028" s="9" t="s">
        <v>146</v>
      </c>
      <c r="I6028" s="9">
        <v>110</v>
      </c>
      <c r="J6028" s="9">
        <v>18</v>
      </c>
      <c r="K6028" s="9">
        <v>0</v>
      </c>
      <c r="L6028" s="10">
        <v>0</v>
      </c>
      <c r="M6028" s="13" t="str">
        <f>IFERROR(TEXT(Table1[[#This Row],[Report Date]], "mmmm"),"")</f>
        <v>October</v>
      </c>
      <c r="N6028" s="13">
        <f>IFERROR(YEAR(Table1[[#This Row],[Report Date]]),"")</f>
        <v>2024</v>
      </c>
      <c r="O6028" s="13" t="str">
        <f ca="1">IF(Table1[[#This Row],[Report Date]]&gt;=TODAY()-6, "within week", "Older")</f>
        <v>Older</v>
      </c>
      <c r="P6028" s="37">
        <f>EOMONTH(Table1[[#This Row],[Report Date]], 0)</f>
        <v>45596</v>
      </c>
    </row>
    <row r="6029" spans="1:16" x14ac:dyDescent="0.25">
      <c r="A6029" s="9" t="s">
        <v>6</v>
      </c>
      <c r="B6029" s="10">
        <v>45580</v>
      </c>
      <c r="C6029" s="9" t="s">
        <v>109</v>
      </c>
      <c r="D6029" s="9">
        <v>2</v>
      </c>
      <c r="E6029" s="9" t="s">
        <v>20</v>
      </c>
      <c r="F6029" s="9">
        <v>869288</v>
      </c>
      <c r="G6029" s="9" t="s">
        <v>121</v>
      </c>
      <c r="H6029" s="9" t="s">
        <v>137</v>
      </c>
      <c r="I6029" s="9">
        <v>6</v>
      </c>
      <c r="J6029" s="9">
        <v>0</v>
      </c>
      <c r="K6029" s="9">
        <v>0</v>
      </c>
      <c r="L6029" s="10">
        <v>0</v>
      </c>
      <c r="M6029" s="13" t="str">
        <f>IFERROR(TEXT(Table1[[#This Row],[Report Date]], "mmmm"),"")</f>
        <v>October</v>
      </c>
      <c r="N6029" s="13">
        <f>IFERROR(YEAR(Table1[[#This Row],[Report Date]]),"")</f>
        <v>2024</v>
      </c>
      <c r="O6029" s="13" t="str">
        <f ca="1">IF(Table1[[#This Row],[Report Date]]&gt;=TODAY()-6, "within week", "Older")</f>
        <v>Older</v>
      </c>
      <c r="P6029" s="37">
        <f>EOMONTH(Table1[[#This Row],[Report Date]], 0)</f>
        <v>45596</v>
      </c>
    </row>
    <row r="6030" spans="1:16" x14ac:dyDescent="0.25">
      <c r="A6030" s="9" t="s">
        <v>4</v>
      </c>
      <c r="B6030" s="10">
        <v>45580</v>
      </c>
      <c r="C6030" s="9" t="s">
        <v>109</v>
      </c>
      <c r="D6030" s="9">
        <v>2</v>
      </c>
      <c r="E6030" s="9" t="s">
        <v>20</v>
      </c>
      <c r="F6030" s="9">
        <v>334759</v>
      </c>
      <c r="G6030" s="9" t="s">
        <v>116</v>
      </c>
      <c r="H6030" s="9" t="s">
        <v>136</v>
      </c>
      <c r="I6030" s="9">
        <v>1</v>
      </c>
      <c r="J6030" s="9">
        <v>0</v>
      </c>
      <c r="K6030" s="9">
        <v>0</v>
      </c>
      <c r="L6030" s="10">
        <v>0</v>
      </c>
      <c r="M6030" s="13" t="str">
        <f>IFERROR(TEXT(Table1[[#This Row],[Report Date]], "mmmm"),"")</f>
        <v>October</v>
      </c>
      <c r="N6030" s="13">
        <f>IFERROR(YEAR(Table1[[#This Row],[Report Date]]),"")</f>
        <v>2024</v>
      </c>
      <c r="O6030" s="13" t="str">
        <f ca="1">IF(Table1[[#This Row],[Report Date]]&gt;=TODAY()-6, "within week", "Older")</f>
        <v>Older</v>
      </c>
      <c r="P6030" s="37">
        <f>EOMONTH(Table1[[#This Row],[Report Date]], 0)</f>
        <v>45596</v>
      </c>
    </row>
    <row r="6031" spans="1:16" x14ac:dyDescent="0.25">
      <c r="A6031" s="9" t="s">
        <v>13</v>
      </c>
      <c r="B6031" s="10">
        <v>45573</v>
      </c>
      <c r="C6031" s="9" t="s">
        <v>109</v>
      </c>
      <c r="D6031" s="9">
        <v>2</v>
      </c>
      <c r="E6031" s="9" t="s">
        <v>18</v>
      </c>
      <c r="F6031" s="9">
        <v>668406</v>
      </c>
      <c r="G6031" s="9" t="s">
        <v>121</v>
      </c>
      <c r="H6031" s="9" t="s">
        <v>133</v>
      </c>
      <c r="I6031" s="9">
        <v>39</v>
      </c>
      <c r="J6031" s="9">
        <v>16</v>
      </c>
      <c r="K6031" s="9">
        <v>0</v>
      </c>
      <c r="L6031" s="10">
        <v>0</v>
      </c>
      <c r="M6031" s="13" t="str">
        <f>IFERROR(TEXT(Table1[[#This Row],[Report Date]], "mmmm"),"")</f>
        <v>October</v>
      </c>
      <c r="N6031" s="13">
        <f>IFERROR(YEAR(Table1[[#This Row],[Report Date]]),"")</f>
        <v>2024</v>
      </c>
      <c r="O6031" s="13" t="str">
        <f ca="1">IF(Table1[[#This Row],[Report Date]]&gt;=TODAY()-6, "within week", "Older")</f>
        <v>Older</v>
      </c>
      <c r="P6031" s="37">
        <f>EOMONTH(Table1[[#This Row],[Report Date]], 0)</f>
        <v>45596</v>
      </c>
    </row>
    <row r="6032" spans="1:16" x14ac:dyDescent="0.25">
      <c r="A6032" s="9" t="s">
        <v>15</v>
      </c>
      <c r="B6032" s="10">
        <v>45573</v>
      </c>
      <c r="C6032" s="9" t="s">
        <v>109</v>
      </c>
      <c r="D6032" s="9">
        <v>2</v>
      </c>
      <c r="E6032" s="9" t="s">
        <v>18</v>
      </c>
      <c r="F6032" s="9">
        <v>573297</v>
      </c>
      <c r="G6032" s="9" t="s">
        <v>118</v>
      </c>
      <c r="H6032" s="9" t="s">
        <v>142</v>
      </c>
      <c r="I6032" s="9">
        <v>75</v>
      </c>
      <c r="J6032" s="9">
        <v>19</v>
      </c>
      <c r="K6032" s="9">
        <v>0</v>
      </c>
      <c r="L6032" s="10">
        <v>0</v>
      </c>
      <c r="M6032" s="13" t="str">
        <f>IFERROR(TEXT(Table1[[#This Row],[Report Date]], "mmmm"),"")</f>
        <v>October</v>
      </c>
      <c r="N6032" s="13">
        <f>IFERROR(YEAR(Table1[[#This Row],[Report Date]]),"")</f>
        <v>2024</v>
      </c>
      <c r="O6032" s="13" t="str">
        <f ca="1">IF(Table1[[#This Row],[Report Date]]&gt;=TODAY()-6, "within week", "Older")</f>
        <v>Older</v>
      </c>
      <c r="P6032" s="37">
        <f>EOMONTH(Table1[[#This Row],[Report Date]], 0)</f>
        <v>45596</v>
      </c>
    </row>
    <row r="6033" spans="1:16" x14ac:dyDescent="0.25">
      <c r="A6033" s="9" t="s">
        <v>11</v>
      </c>
      <c r="B6033" s="10">
        <v>45573</v>
      </c>
      <c r="C6033" s="9" t="s">
        <v>109</v>
      </c>
      <c r="D6033" s="9">
        <v>2</v>
      </c>
      <c r="E6033" s="9" t="s">
        <v>20</v>
      </c>
      <c r="F6033" s="9">
        <v>941976</v>
      </c>
      <c r="G6033" s="9" t="s">
        <v>125</v>
      </c>
      <c r="H6033" s="9" t="s">
        <v>129</v>
      </c>
      <c r="I6033" s="9">
        <v>2</v>
      </c>
      <c r="J6033" s="9">
        <v>0</v>
      </c>
      <c r="K6033" s="9">
        <v>0</v>
      </c>
      <c r="L6033" s="10">
        <v>0</v>
      </c>
      <c r="M6033" s="13" t="str">
        <f>IFERROR(TEXT(Table1[[#This Row],[Report Date]], "mmmm"),"")</f>
        <v>October</v>
      </c>
      <c r="N6033" s="13">
        <f>IFERROR(YEAR(Table1[[#This Row],[Report Date]]),"")</f>
        <v>2024</v>
      </c>
      <c r="O6033" s="13" t="str">
        <f ca="1">IF(Table1[[#This Row],[Report Date]]&gt;=TODAY()-6, "within week", "Older")</f>
        <v>Older</v>
      </c>
      <c r="P6033" s="37">
        <f>EOMONTH(Table1[[#This Row],[Report Date]], 0)</f>
        <v>45596</v>
      </c>
    </row>
    <row r="6034" spans="1:16" x14ac:dyDescent="0.25">
      <c r="A6034" s="9" t="s">
        <v>11</v>
      </c>
      <c r="B6034" s="10">
        <v>45573</v>
      </c>
      <c r="C6034" s="9" t="s">
        <v>109</v>
      </c>
      <c r="D6034" s="9">
        <v>2</v>
      </c>
      <c r="E6034" s="9" t="s">
        <v>18</v>
      </c>
      <c r="F6034" s="9">
        <v>959409</v>
      </c>
      <c r="G6034" s="9" t="s">
        <v>125</v>
      </c>
      <c r="H6034" s="9" t="s">
        <v>141</v>
      </c>
      <c r="I6034" s="9">
        <v>48</v>
      </c>
      <c r="J6034" s="9">
        <v>20</v>
      </c>
      <c r="K6034" s="9">
        <v>0</v>
      </c>
      <c r="L6034" s="10">
        <v>0</v>
      </c>
      <c r="M6034" s="13" t="str">
        <f>IFERROR(TEXT(Table1[[#This Row],[Report Date]], "mmmm"),"")</f>
        <v>October</v>
      </c>
      <c r="N6034" s="13">
        <f>IFERROR(YEAR(Table1[[#This Row],[Report Date]]),"")</f>
        <v>2024</v>
      </c>
      <c r="O6034" s="13" t="str">
        <f ca="1">IF(Table1[[#This Row],[Report Date]]&gt;=TODAY()-6, "within week", "Older")</f>
        <v>Older</v>
      </c>
      <c r="P6034" s="37">
        <f>EOMONTH(Table1[[#This Row],[Report Date]], 0)</f>
        <v>45596</v>
      </c>
    </row>
    <row r="6035" spans="1:16" x14ac:dyDescent="0.25">
      <c r="A6035" s="9" t="s">
        <v>11</v>
      </c>
      <c r="B6035" s="10">
        <v>45573</v>
      </c>
      <c r="C6035" s="9" t="s">
        <v>109</v>
      </c>
      <c r="D6035" s="9">
        <v>2</v>
      </c>
      <c r="E6035" s="9" t="s">
        <v>18</v>
      </c>
      <c r="F6035" s="9">
        <v>175337</v>
      </c>
      <c r="G6035" s="9" t="s">
        <v>120</v>
      </c>
      <c r="H6035" s="9" t="s">
        <v>128</v>
      </c>
      <c r="I6035" s="9">
        <v>104</v>
      </c>
      <c r="J6035" s="9">
        <v>34</v>
      </c>
      <c r="K6035" s="9">
        <v>0</v>
      </c>
      <c r="L6035" s="10">
        <v>0</v>
      </c>
      <c r="M6035" s="13" t="str">
        <f>IFERROR(TEXT(Table1[[#This Row],[Report Date]], "mmmm"),"")</f>
        <v>October</v>
      </c>
      <c r="N6035" s="13">
        <f>IFERROR(YEAR(Table1[[#This Row],[Report Date]]),"")</f>
        <v>2024</v>
      </c>
      <c r="O6035" s="13" t="str">
        <f ca="1">IF(Table1[[#This Row],[Report Date]]&gt;=TODAY()-6, "within week", "Older")</f>
        <v>Older</v>
      </c>
      <c r="P6035" s="37">
        <f>EOMONTH(Table1[[#This Row],[Report Date]], 0)</f>
        <v>45596</v>
      </c>
    </row>
    <row r="6036" spans="1:16" x14ac:dyDescent="0.25">
      <c r="A6036" s="9" t="s">
        <v>4</v>
      </c>
      <c r="B6036" s="10">
        <v>45573</v>
      </c>
      <c r="C6036" s="9" t="s">
        <v>109</v>
      </c>
      <c r="D6036" s="9">
        <v>2</v>
      </c>
      <c r="E6036" s="9" t="s">
        <v>18</v>
      </c>
      <c r="F6036" s="9">
        <v>231123</v>
      </c>
      <c r="G6036" s="9" t="s">
        <v>126</v>
      </c>
      <c r="H6036" s="9" t="s">
        <v>138</v>
      </c>
      <c r="I6036" s="9">
        <v>98</v>
      </c>
      <c r="J6036" s="9">
        <v>19</v>
      </c>
      <c r="K6036" s="9">
        <v>0</v>
      </c>
      <c r="L6036" s="10">
        <v>0</v>
      </c>
      <c r="M6036" s="13" t="str">
        <f>IFERROR(TEXT(Table1[[#This Row],[Report Date]], "mmmm"),"")</f>
        <v>October</v>
      </c>
      <c r="N6036" s="13">
        <f>IFERROR(YEAR(Table1[[#This Row],[Report Date]]),"")</f>
        <v>2024</v>
      </c>
      <c r="O6036" s="13" t="str">
        <f ca="1">IF(Table1[[#This Row],[Report Date]]&gt;=TODAY()-6, "within week", "Older")</f>
        <v>Older</v>
      </c>
      <c r="P6036" s="37">
        <f>EOMONTH(Table1[[#This Row],[Report Date]], 0)</f>
        <v>45596</v>
      </c>
    </row>
    <row r="6037" spans="1:16" x14ac:dyDescent="0.25">
      <c r="A6037" s="9" t="s">
        <v>4</v>
      </c>
      <c r="B6037" s="10">
        <v>45573</v>
      </c>
      <c r="C6037" s="9" t="s">
        <v>109</v>
      </c>
      <c r="D6037" s="9">
        <v>2</v>
      </c>
      <c r="E6037" s="9" t="s">
        <v>18</v>
      </c>
      <c r="F6037" s="9">
        <v>589882</v>
      </c>
      <c r="G6037" s="9" t="s">
        <v>117</v>
      </c>
      <c r="H6037" s="9" t="s">
        <v>141</v>
      </c>
      <c r="I6037" s="9">
        <v>165</v>
      </c>
      <c r="J6037" s="9">
        <v>21</v>
      </c>
      <c r="K6037" s="9">
        <v>0</v>
      </c>
      <c r="L6037" s="10">
        <v>0</v>
      </c>
      <c r="M6037" s="13" t="str">
        <f>IFERROR(TEXT(Table1[[#This Row],[Report Date]], "mmmm"),"")</f>
        <v>October</v>
      </c>
      <c r="N6037" s="13">
        <f>IFERROR(YEAR(Table1[[#This Row],[Report Date]]),"")</f>
        <v>2024</v>
      </c>
      <c r="O6037" s="13" t="str">
        <f ca="1">IF(Table1[[#This Row],[Report Date]]&gt;=TODAY()-6, "within week", "Older")</f>
        <v>Older</v>
      </c>
      <c r="P6037" s="37">
        <f>EOMONTH(Table1[[#This Row],[Report Date]], 0)</f>
        <v>45596</v>
      </c>
    </row>
    <row r="6038" spans="1:16" x14ac:dyDescent="0.25">
      <c r="A6038" s="9" t="s">
        <v>4</v>
      </c>
      <c r="B6038" s="10">
        <v>45573</v>
      </c>
      <c r="C6038" s="9" t="s">
        <v>109</v>
      </c>
      <c r="D6038" s="9">
        <v>2</v>
      </c>
      <c r="E6038" s="9" t="s">
        <v>18</v>
      </c>
      <c r="F6038" s="9">
        <v>896202</v>
      </c>
      <c r="G6038" s="9" t="s">
        <v>118</v>
      </c>
      <c r="H6038" s="9" t="s">
        <v>142</v>
      </c>
      <c r="I6038" s="9">
        <v>41</v>
      </c>
      <c r="J6038" s="9">
        <v>18</v>
      </c>
      <c r="K6038" s="9">
        <v>0</v>
      </c>
      <c r="L6038" s="10">
        <v>0</v>
      </c>
      <c r="M6038" s="13" t="str">
        <f>IFERROR(TEXT(Table1[[#This Row],[Report Date]], "mmmm"),"")</f>
        <v>October</v>
      </c>
      <c r="N6038" s="13">
        <f>IFERROR(YEAR(Table1[[#This Row],[Report Date]]),"")</f>
        <v>2024</v>
      </c>
      <c r="O6038" s="13" t="str">
        <f ca="1">IF(Table1[[#This Row],[Report Date]]&gt;=TODAY()-6, "within week", "Older")</f>
        <v>Older</v>
      </c>
      <c r="P6038" s="37">
        <f>EOMONTH(Table1[[#This Row],[Report Date]], 0)</f>
        <v>45596</v>
      </c>
    </row>
    <row r="6039" spans="1:16" x14ac:dyDescent="0.25">
      <c r="A6039" s="9" t="s">
        <v>16</v>
      </c>
      <c r="B6039" s="10">
        <v>45566</v>
      </c>
      <c r="C6039" s="9" t="s">
        <v>109</v>
      </c>
      <c r="D6039" s="9">
        <v>2</v>
      </c>
      <c r="E6039" s="9" t="s">
        <v>18</v>
      </c>
      <c r="F6039" s="9">
        <v>212882</v>
      </c>
      <c r="G6039" s="9" t="s">
        <v>117</v>
      </c>
      <c r="H6039" s="9" t="s">
        <v>133</v>
      </c>
      <c r="I6039" s="9">
        <v>55</v>
      </c>
      <c r="J6039" s="9">
        <v>15</v>
      </c>
      <c r="K6039" s="9">
        <v>0</v>
      </c>
      <c r="L6039" s="10">
        <v>0</v>
      </c>
      <c r="M6039" s="13" t="str">
        <f>IFERROR(TEXT(Table1[[#This Row],[Report Date]], "mmmm"),"")</f>
        <v>October</v>
      </c>
      <c r="N6039" s="13">
        <f>IFERROR(YEAR(Table1[[#This Row],[Report Date]]),"")</f>
        <v>2024</v>
      </c>
      <c r="O6039" s="13" t="str">
        <f ca="1">IF(Table1[[#This Row],[Report Date]]&gt;=TODAY()-6, "within week", "Older")</f>
        <v>Older</v>
      </c>
      <c r="P6039" s="37">
        <f>EOMONTH(Table1[[#This Row],[Report Date]], 0)</f>
        <v>45596</v>
      </c>
    </row>
    <row r="6040" spans="1:16" x14ac:dyDescent="0.25">
      <c r="A6040" s="9" t="s">
        <v>16</v>
      </c>
      <c r="B6040" s="10">
        <v>45566</v>
      </c>
      <c r="C6040" s="9" t="s">
        <v>109</v>
      </c>
      <c r="D6040" s="9">
        <v>2</v>
      </c>
      <c r="E6040" s="9" t="s">
        <v>18</v>
      </c>
      <c r="F6040" s="9">
        <v>294292</v>
      </c>
      <c r="G6040" s="9" t="s">
        <v>121</v>
      </c>
      <c r="H6040" s="9" t="s">
        <v>137</v>
      </c>
      <c r="I6040" s="9">
        <v>40</v>
      </c>
      <c r="J6040" s="9">
        <v>15</v>
      </c>
      <c r="K6040" s="9">
        <v>0</v>
      </c>
      <c r="L6040" s="10">
        <v>0</v>
      </c>
      <c r="M6040" s="13" t="str">
        <f>IFERROR(TEXT(Table1[[#This Row],[Report Date]], "mmmm"),"")</f>
        <v>October</v>
      </c>
      <c r="N6040" s="13">
        <f>IFERROR(YEAR(Table1[[#This Row],[Report Date]]),"")</f>
        <v>2024</v>
      </c>
      <c r="O6040" s="13" t="str">
        <f ca="1">IF(Table1[[#This Row],[Report Date]]&gt;=TODAY()-6, "within week", "Older")</f>
        <v>Older</v>
      </c>
      <c r="P6040" s="37">
        <f>EOMONTH(Table1[[#This Row],[Report Date]], 0)</f>
        <v>45596</v>
      </c>
    </row>
    <row r="6041" spans="1:16" x14ac:dyDescent="0.25">
      <c r="A6041" s="9" t="s">
        <v>15</v>
      </c>
      <c r="B6041" s="10">
        <v>45566</v>
      </c>
      <c r="C6041" s="9" t="s">
        <v>109</v>
      </c>
      <c r="D6041" s="9">
        <v>2</v>
      </c>
      <c r="E6041" s="9" t="s">
        <v>20</v>
      </c>
      <c r="F6041" s="9">
        <v>395563</v>
      </c>
      <c r="G6041" s="9" t="s">
        <v>122</v>
      </c>
      <c r="H6041" s="9" t="s">
        <v>138</v>
      </c>
      <c r="I6041" s="9">
        <v>1</v>
      </c>
      <c r="J6041" s="9">
        <v>0</v>
      </c>
      <c r="K6041" s="9">
        <v>0</v>
      </c>
      <c r="L6041" s="10">
        <v>0</v>
      </c>
      <c r="M6041" s="13" t="str">
        <f>IFERROR(TEXT(Table1[[#This Row],[Report Date]], "mmmm"),"")</f>
        <v>October</v>
      </c>
      <c r="N6041" s="13">
        <f>IFERROR(YEAR(Table1[[#This Row],[Report Date]]),"")</f>
        <v>2024</v>
      </c>
      <c r="O6041" s="13" t="str">
        <f ca="1">IF(Table1[[#This Row],[Report Date]]&gt;=TODAY()-6, "within week", "Older")</f>
        <v>Older</v>
      </c>
      <c r="P6041" s="37">
        <f>EOMONTH(Table1[[#This Row],[Report Date]], 0)</f>
        <v>45596</v>
      </c>
    </row>
    <row r="6042" spans="1:16" x14ac:dyDescent="0.25">
      <c r="A6042" s="9" t="s">
        <v>15</v>
      </c>
      <c r="B6042" s="10">
        <v>45566</v>
      </c>
      <c r="C6042" s="9" t="s">
        <v>109</v>
      </c>
      <c r="D6042" s="9">
        <v>2</v>
      </c>
      <c r="E6042" s="9" t="s">
        <v>18</v>
      </c>
      <c r="F6042" s="9">
        <v>653964</v>
      </c>
      <c r="G6042" s="9" t="s">
        <v>123</v>
      </c>
      <c r="H6042" s="9" t="s">
        <v>139</v>
      </c>
      <c r="I6042" s="9">
        <v>27</v>
      </c>
      <c r="J6042" s="9">
        <v>17</v>
      </c>
      <c r="K6042" s="9">
        <v>0</v>
      </c>
      <c r="L6042" s="10">
        <v>0</v>
      </c>
      <c r="M6042" s="13" t="str">
        <f>IFERROR(TEXT(Table1[[#This Row],[Report Date]], "mmmm"),"")</f>
        <v>October</v>
      </c>
      <c r="N6042" s="13">
        <f>IFERROR(YEAR(Table1[[#This Row],[Report Date]]),"")</f>
        <v>2024</v>
      </c>
      <c r="O6042" s="13" t="str">
        <f ca="1">IF(Table1[[#This Row],[Report Date]]&gt;=TODAY()-6, "within week", "Older")</f>
        <v>Older</v>
      </c>
      <c r="P6042" s="37">
        <f>EOMONTH(Table1[[#This Row],[Report Date]], 0)</f>
        <v>45596</v>
      </c>
    </row>
    <row r="6043" spans="1:16" x14ac:dyDescent="0.25">
      <c r="A6043" s="9" t="s">
        <v>11</v>
      </c>
      <c r="B6043" s="10">
        <v>45566</v>
      </c>
      <c r="C6043" s="9" t="s">
        <v>109</v>
      </c>
      <c r="D6043" s="9">
        <v>2</v>
      </c>
      <c r="E6043" s="9" t="s">
        <v>18</v>
      </c>
      <c r="F6043" s="9">
        <v>764607</v>
      </c>
      <c r="G6043" s="9" t="s">
        <v>120</v>
      </c>
      <c r="H6043" s="9" t="s">
        <v>128</v>
      </c>
      <c r="I6043" s="9">
        <v>155</v>
      </c>
      <c r="J6043" s="9">
        <v>83</v>
      </c>
      <c r="K6043" s="9">
        <v>0</v>
      </c>
      <c r="L6043" s="10">
        <v>0</v>
      </c>
      <c r="M6043" s="13" t="str">
        <f>IFERROR(TEXT(Table1[[#This Row],[Report Date]], "mmmm"),"")</f>
        <v>October</v>
      </c>
      <c r="N6043" s="13">
        <f>IFERROR(YEAR(Table1[[#This Row],[Report Date]]),"")</f>
        <v>2024</v>
      </c>
      <c r="O6043" s="13" t="str">
        <f ca="1">IF(Table1[[#This Row],[Report Date]]&gt;=TODAY()-6, "within week", "Older")</f>
        <v>Older</v>
      </c>
      <c r="P6043" s="37">
        <f>EOMONTH(Table1[[#This Row],[Report Date]], 0)</f>
        <v>45596</v>
      </c>
    </row>
    <row r="6044" spans="1:16" x14ac:dyDescent="0.25">
      <c r="A6044" s="9" t="s">
        <v>11</v>
      </c>
      <c r="B6044" s="10">
        <v>45566</v>
      </c>
      <c r="C6044" s="9" t="s">
        <v>109</v>
      </c>
      <c r="D6044" s="9">
        <v>2</v>
      </c>
      <c r="E6044" s="9" t="s">
        <v>18</v>
      </c>
      <c r="F6044" s="9">
        <v>213942</v>
      </c>
      <c r="G6044" s="9" t="s">
        <v>122</v>
      </c>
      <c r="H6044" s="9" t="s">
        <v>130</v>
      </c>
      <c r="I6044" s="9">
        <v>40</v>
      </c>
      <c r="J6044" s="9">
        <v>21</v>
      </c>
      <c r="K6044" s="9">
        <v>0</v>
      </c>
      <c r="L6044" s="10">
        <v>0</v>
      </c>
      <c r="M6044" s="13" t="str">
        <f>IFERROR(TEXT(Table1[[#This Row],[Report Date]], "mmmm"),"")</f>
        <v>October</v>
      </c>
      <c r="N6044" s="13">
        <f>IFERROR(YEAR(Table1[[#This Row],[Report Date]]),"")</f>
        <v>2024</v>
      </c>
      <c r="O6044" s="13" t="str">
        <f ca="1">IF(Table1[[#This Row],[Report Date]]&gt;=TODAY()-6, "within week", "Older")</f>
        <v>Older</v>
      </c>
      <c r="P6044" s="37">
        <f>EOMONTH(Table1[[#This Row],[Report Date]], 0)</f>
        <v>45596</v>
      </c>
    </row>
    <row r="6045" spans="1:16" x14ac:dyDescent="0.25">
      <c r="A6045" s="9" t="s">
        <v>6</v>
      </c>
      <c r="B6045" s="10">
        <v>45566</v>
      </c>
      <c r="C6045" s="9" t="s">
        <v>109</v>
      </c>
      <c r="D6045" s="9">
        <v>2</v>
      </c>
      <c r="E6045" s="9" t="s">
        <v>20</v>
      </c>
      <c r="F6045" s="9">
        <v>932943</v>
      </c>
      <c r="G6045" s="9" t="s">
        <v>126</v>
      </c>
      <c r="H6045" s="9" t="s">
        <v>146</v>
      </c>
      <c r="I6045" s="9">
        <v>1</v>
      </c>
      <c r="J6045" s="9">
        <v>0</v>
      </c>
      <c r="K6045" s="9">
        <v>0</v>
      </c>
      <c r="L6045" s="10">
        <v>0</v>
      </c>
      <c r="M6045" s="13" t="str">
        <f>IFERROR(TEXT(Table1[[#This Row],[Report Date]], "mmmm"),"")</f>
        <v>October</v>
      </c>
      <c r="N6045" s="13">
        <f>IFERROR(YEAR(Table1[[#This Row],[Report Date]]),"")</f>
        <v>2024</v>
      </c>
      <c r="O6045" s="13" t="str">
        <f ca="1">IF(Table1[[#This Row],[Report Date]]&gt;=TODAY()-6, "within week", "Older")</f>
        <v>Older</v>
      </c>
      <c r="P6045" s="37">
        <f>EOMONTH(Table1[[#This Row],[Report Date]], 0)</f>
        <v>45596</v>
      </c>
    </row>
    <row r="6046" spans="1:16" x14ac:dyDescent="0.25">
      <c r="A6046" s="9" t="s">
        <v>6</v>
      </c>
      <c r="B6046" s="10">
        <v>45566</v>
      </c>
      <c r="C6046" s="9" t="s">
        <v>109</v>
      </c>
      <c r="D6046" s="9">
        <v>2</v>
      </c>
      <c r="E6046" s="9" t="s">
        <v>18</v>
      </c>
      <c r="F6046" s="9">
        <v>475378</v>
      </c>
      <c r="G6046" s="9" t="s">
        <v>119</v>
      </c>
      <c r="H6046" s="9" t="s">
        <v>131</v>
      </c>
      <c r="I6046" s="9">
        <v>20</v>
      </c>
      <c r="J6046" s="9">
        <v>18</v>
      </c>
      <c r="K6046" s="9">
        <v>0</v>
      </c>
      <c r="L6046" s="10">
        <v>0</v>
      </c>
      <c r="M6046" s="13" t="str">
        <f>IFERROR(TEXT(Table1[[#This Row],[Report Date]], "mmmm"),"")</f>
        <v>October</v>
      </c>
      <c r="N6046" s="13">
        <f>IFERROR(YEAR(Table1[[#This Row],[Report Date]]),"")</f>
        <v>2024</v>
      </c>
      <c r="O6046" s="13" t="str">
        <f ca="1">IF(Table1[[#This Row],[Report Date]]&gt;=TODAY()-6, "within week", "Older")</f>
        <v>Older</v>
      </c>
      <c r="P6046" s="37">
        <f>EOMONTH(Table1[[#This Row],[Report Date]], 0)</f>
        <v>45596</v>
      </c>
    </row>
    <row r="6047" spans="1:16" x14ac:dyDescent="0.25">
      <c r="A6047" s="9" t="s">
        <v>6</v>
      </c>
      <c r="B6047" s="10">
        <v>45566</v>
      </c>
      <c r="C6047" s="9" t="s">
        <v>109</v>
      </c>
      <c r="D6047" s="9">
        <v>2</v>
      </c>
      <c r="E6047" s="9" t="s">
        <v>18</v>
      </c>
      <c r="F6047" s="9">
        <v>968454</v>
      </c>
      <c r="G6047" s="9" t="s">
        <v>124</v>
      </c>
      <c r="H6047" s="9" t="s">
        <v>136</v>
      </c>
      <c r="I6047" s="9">
        <v>20</v>
      </c>
      <c r="J6047" s="9">
        <v>15</v>
      </c>
      <c r="K6047" s="9">
        <v>0</v>
      </c>
      <c r="L6047" s="10">
        <v>0</v>
      </c>
      <c r="M6047" s="13" t="str">
        <f>IFERROR(TEXT(Table1[[#This Row],[Report Date]], "mmmm"),"")</f>
        <v>October</v>
      </c>
      <c r="N6047" s="13">
        <f>IFERROR(YEAR(Table1[[#This Row],[Report Date]]),"")</f>
        <v>2024</v>
      </c>
      <c r="O6047" s="13" t="str">
        <f ca="1">IF(Table1[[#This Row],[Report Date]]&gt;=TODAY()-6, "within week", "Older")</f>
        <v>Older</v>
      </c>
      <c r="P6047" s="37">
        <f>EOMONTH(Table1[[#This Row],[Report Date]], 0)</f>
        <v>45596</v>
      </c>
    </row>
    <row r="6048" spans="1:16" x14ac:dyDescent="0.25">
      <c r="A6048" s="9" t="s">
        <v>2</v>
      </c>
      <c r="B6048" s="10">
        <v>45559</v>
      </c>
      <c r="C6048" s="9" t="s">
        <v>109</v>
      </c>
      <c r="D6048" s="9">
        <v>2</v>
      </c>
      <c r="E6048" s="9" t="s">
        <v>18</v>
      </c>
      <c r="F6048" s="9">
        <v>702997</v>
      </c>
      <c r="G6048" s="9" t="s">
        <v>119</v>
      </c>
      <c r="H6048" s="9" t="s">
        <v>139</v>
      </c>
      <c r="I6048" s="9">
        <v>20</v>
      </c>
      <c r="J6048" s="9">
        <v>20</v>
      </c>
      <c r="K6048" s="9">
        <v>0</v>
      </c>
      <c r="L6048" s="10">
        <v>0</v>
      </c>
      <c r="M6048" s="13" t="str">
        <f>IFERROR(TEXT(Table1[[#This Row],[Report Date]], "mmmm"),"")</f>
        <v>September</v>
      </c>
      <c r="N6048" s="13">
        <f>IFERROR(YEAR(Table1[[#This Row],[Report Date]]),"")</f>
        <v>2024</v>
      </c>
      <c r="O6048" s="13" t="str">
        <f ca="1">IF(Table1[[#This Row],[Report Date]]&gt;=TODAY()-6, "within week", "Older")</f>
        <v>Older</v>
      </c>
      <c r="P6048" s="37">
        <f>EOMONTH(Table1[[#This Row],[Report Date]], 0)</f>
        <v>45565</v>
      </c>
    </row>
    <row r="6049" spans="1:16" x14ac:dyDescent="0.25">
      <c r="A6049" s="9" t="s">
        <v>13</v>
      </c>
      <c r="B6049" s="10">
        <v>45552</v>
      </c>
      <c r="C6049" s="9" t="s">
        <v>109</v>
      </c>
      <c r="D6049" s="9">
        <v>2</v>
      </c>
      <c r="E6049" s="9" t="s">
        <v>18</v>
      </c>
      <c r="F6049" s="9">
        <v>969421</v>
      </c>
      <c r="G6049" s="9" t="s">
        <v>117</v>
      </c>
      <c r="H6049" s="9" t="s">
        <v>129</v>
      </c>
      <c r="I6049" s="9">
        <v>25</v>
      </c>
      <c r="J6049" s="9">
        <v>16</v>
      </c>
      <c r="K6049" s="9">
        <v>0</v>
      </c>
      <c r="L6049" s="10">
        <v>0</v>
      </c>
      <c r="M6049" s="13" t="str">
        <f>IFERROR(TEXT(Table1[[#This Row],[Report Date]], "mmmm"),"")</f>
        <v>September</v>
      </c>
      <c r="N6049" s="13">
        <f>IFERROR(YEAR(Table1[[#This Row],[Report Date]]),"")</f>
        <v>2024</v>
      </c>
      <c r="O6049" s="13" t="str">
        <f ca="1">IF(Table1[[#This Row],[Report Date]]&gt;=TODAY()-6, "within week", "Older")</f>
        <v>Older</v>
      </c>
      <c r="P6049" s="37">
        <f>EOMONTH(Table1[[#This Row],[Report Date]], 0)</f>
        <v>45565</v>
      </c>
    </row>
    <row r="6050" spans="1:16" x14ac:dyDescent="0.25">
      <c r="A6050" s="9" t="s">
        <v>11</v>
      </c>
      <c r="B6050" s="10">
        <v>45552</v>
      </c>
      <c r="C6050" s="9" t="s">
        <v>109</v>
      </c>
      <c r="D6050" s="9">
        <v>2</v>
      </c>
      <c r="E6050" s="9" t="s">
        <v>18</v>
      </c>
      <c r="F6050" s="9">
        <v>896637</v>
      </c>
      <c r="G6050" s="9" t="s">
        <v>116</v>
      </c>
      <c r="H6050" s="9" t="s">
        <v>140</v>
      </c>
      <c r="I6050" s="9">
        <v>27</v>
      </c>
      <c r="J6050" s="9">
        <v>17</v>
      </c>
      <c r="K6050" s="9">
        <v>0</v>
      </c>
      <c r="L6050" s="10">
        <v>0</v>
      </c>
      <c r="M6050" s="13" t="str">
        <f>IFERROR(TEXT(Table1[[#This Row],[Report Date]], "mmmm"),"")</f>
        <v>September</v>
      </c>
      <c r="N6050" s="13">
        <f>IFERROR(YEAR(Table1[[#This Row],[Report Date]]),"")</f>
        <v>2024</v>
      </c>
      <c r="O6050" s="13" t="str">
        <f ca="1">IF(Table1[[#This Row],[Report Date]]&gt;=TODAY()-6, "within week", "Older")</f>
        <v>Older</v>
      </c>
      <c r="P6050" s="37">
        <f>EOMONTH(Table1[[#This Row],[Report Date]], 0)</f>
        <v>45565</v>
      </c>
    </row>
    <row r="6051" spans="1:16" x14ac:dyDescent="0.25">
      <c r="A6051" s="9" t="s">
        <v>7</v>
      </c>
      <c r="B6051" s="10">
        <v>45552</v>
      </c>
      <c r="C6051" s="9" t="s">
        <v>109</v>
      </c>
      <c r="D6051" s="9">
        <v>2</v>
      </c>
      <c r="E6051" s="9" t="s">
        <v>18</v>
      </c>
      <c r="F6051" s="9">
        <v>420893</v>
      </c>
      <c r="G6051" s="9" t="s">
        <v>122</v>
      </c>
      <c r="H6051" s="9" t="s">
        <v>138</v>
      </c>
      <c r="I6051" s="9">
        <v>18</v>
      </c>
      <c r="J6051" s="9">
        <v>18</v>
      </c>
      <c r="K6051" s="9">
        <v>0</v>
      </c>
      <c r="L6051" s="10">
        <v>0</v>
      </c>
      <c r="M6051" s="13" t="str">
        <f>IFERROR(TEXT(Table1[[#This Row],[Report Date]], "mmmm"),"")</f>
        <v>September</v>
      </c>
      <c r="N6051" s="13">
        <f>IFERROR(YEAR(Table1[[#This Row],[Report Date]]),"")</f>
        <v>2024</v>
      </c>
      <c r="O6051" s="13" t="str">
        <f ca="1">IF(Table1[[#This Row],[Report Date]]&gt;=TODAY()-6, "within week", "Older")</f>
        <v>Older</v>
      </c>
      <c r="P6051" s="37">
        <f>EOMONTH(Table1[[#This Row],[Report Date]], 0)</f>
        <v>45565</v>
      </c>
    </row>
    <row r="6052" spans="1:16" x14ac:dyDescent="0.25">
      <c r="A6052" s="9" t="s">
        <v>6</v>
      </c>
      <c r="B6052" s="10">
        <v>45552</v>
      </c>
      <c r="C6052" s="9" t="s">
        <v>109</v>
      </c>
      <c r="D6052" s="9">
        <v>2</v>
      </c>
      <c r="E6052" s="9" t="s">
        <v>20</v>
      </c>
      <c r="F6052" s="9">
        <v>786813</v>
      </c>
      <c r="G6052" s="9" t="s">
        <v>124</v>
      </c>
      <c r="H6052" s="9" t="s">
        <v>140</v>
      </c>
      <c r="I6052" s="9">
        <v>1</v>
      </c>
      <c r="J6052" s="9">
        <v>0</v>
      </c>
      <c r="K6052" s="9">
        <v>0</v>
      </c>
      <c r="L6052" s="10">
        <v>0</v>
      </c>
      <c r="M6052" s="13" t="str">
        <f>IFERROR(TEXT(Table1[[#This Row],[Report Date]], "mmmm"),"")</f>
        <v>September</v>
      </c>
      <c r="N6052" s="13">
        <f>IFERROR(YEAR(Table1[[#This Row],[Report Date]]),"")</f>
        <v>2024</v>
      </c>
      <c r="O6052" s="13" t="str">
        <f ca="1">IF(Table1[[#This Row],[Report Date]]&gt;=TODAY()-6, "within week", "Older")</f>
        <v>Older</v>
      </c>
      <c r="P6052" s="37">
        <f>EOMONTH(Table1[[#This Row],[Report Date]], 0)</f>
        <v>45565</v>
      </c>
    </row>
    <row r="6053" spans="1:16" x14ac:dyDescent="0.25">
      <c r="A6053" s="9" t="s">
        <v>148</v>
      </c>
      <c r="B6053" s="10" t="s">
        <v>148</v>
      </c>
      <c r="C6053" s="9" t="s">
        <v>109</v>
      </c>
      <c r="D6053" s="9">
        <v>2</v>
      </c>
      <c r="E6053" s="9" t="s">
        <v>148</v>
      </c>
      <c r="F6053" s="9">
        <v>867422</v>
      </c>
      <c r="G6053" s="9" t="s">
        <v>117</v>
      </c>
      <c r="H6053" s="9" t="s">
        <v>137</v>
      </c>
      <c r="I6053" s="9" t="s">
        <v>148</v>
      </c>
      <c r="J6053" s="9" t="s">
        <v>148</v>
      </c>
      <c r="K6053" s="9" t="s">
        <v>148</v>
      </c>
      <c r="L6053" s="10" t="s">
        <v>148</v>
      </c>
      <c r="M6053" s="13" t="str">
        <f>IFERROR(TEXT(Table1[[#This Row],[Report Date]], "mmmm"),"")</f>
        <v/>
      </c>
      <c r="N6053" s="13" t="str">
        <f>IFERROR(YEAR(Table1[[#This Row],[Report Date]]),"")</f>
        <v/>
      </c>
      <c r="O6053" s="13" t="str">
        <f ca="1">IF(Table1[[#This Row],[Report Date]]&gt;=TODAY()-6, "within week", "Older")</f>
        <v>within week</v>
      </c>
      <c r="P6053" s="37" t="e">
        <f>EOMONTH(Table1[[#This Row],[Report Date]], 0)</f>
        <v>#VALUE!</v>
      </c>
    </row>
    <row r="6054" spans="1:16" x14ac:dyDescent="0.25">
      <c r="A6054" s="9" t="s">
        <v>148</v>
      </c>
      <c r="B6054" s="10" t="s">
        <v>148</v>
      </c>
      <c r="C6054" s="9" t="s">
        <v>109</v>
      </c>
      <c r="D6054" s="9">
        <v>2</v>
      </c>
      <c r="E6054" s="9" t="s">
        <v>148</v>
      </c>
      <c r="F6054" s="9">
        <v>955450</v>
      </c>
      <c r="G6054" s="9" t="s">
        <v>117</v>
      </c>
      <c r="H6054" s="9" t="s">
        <v>129</v>
      </c>
      <c r="I6054" s="9" t="s">
        <v>148</v>
      </c>
      <c r="J6054" s="9" t="s">
        <v>148</v>
      </c>
      <c r="K6054" s="9" t="s">
        <v>148</v>
      </c>
      <c r="L6054" s="10" t="s">
        <v>148</v>
      </c>
      <c r="M6054" s="13" t="str">
        <f>IFERROR(TEXT(Table1[[#This Row],[Report Date]], "mmmm"),"")</f>
        <v/>
      </c>
      <c r="N6054" s="13" t="str">
        <f>IFERROR(YEAR(Table1[[#This Row],[Report Date]]),"")</f>
        <v/>
      </c>
      <c r="O6054" s="13" t="str">
        <f ca="1">IF(Table1[[#This Row],[Report Date]]&gt;=TODAY()-6, "within week", "Older")</f>
        <v>within week</v>
      </c>
      <c r="P6054" s="37" t="e">
        <f>EOMONTH(Table1[[#This Row],[Report Date]], 0)</f>
        <v>#VALUE!</v>
      </c>
    </row>
    <row r="6055" spans="1:16" x14ac:dyDescent="0.25">
      <c r="A6055" s="9" t="s">
        <v>148</v>
      </c>
      <c r="B6055" s="10" t="s">
        <v>148</v>
      </c>
      <c r="C6055" s="9" t="s">
        <v>109</v>
      </c>
      <c r="D6055" s="9">
        <v>2</v>
      </c>
      <c r="E6055" s="9" t="s">
        <v>148</v>
      </c>
      <c r="F6055" s="9">
        <v>811869</v>
      </c>
      <c r="G6055" s="9" t="s">
        <v>119</v>
      </c>
      <c r="H6055" s="9" t="s">
        <v>131</v>
      </c>
      <c r="I6055" s="9" t="s">
        <v>148</v>
      </c>
      <c r="J6055" s="9" t="s">
        <v>148</v>
      </c>
      <c r="K6055" s="9" t="s">
        <v>148</v>
      </c>
      <c r="L6055" s="10" t="s">
        <v>148</v>
      </c>
      <c r="M6055" s="13" t="str">
        <f>IFERROR(TEXT(Table1[[#This Row],[Report Date]], "mmmm"),"")</f>
        <v/>
      </c>
      <c r="N6055" s="13" t="str">
        <f>IFERROR(YEAR(Table1[[#This Row],[Report Date]]),"")</f>
        <v/>
      </c>
      <c r="O6055" s="13" t="str">
        <f ca="1">IF(Table1[[#This Row],[Report Date]]&gt;=TODAY()-6, "within week", "Older")</f>
        <v>within week</v>
      </c>
      <c r="P6055" s="37" t="e">
        <f>EOMONTH(Table1[[#This Row],[Report Date]], 0)</f>
        <v>#VALUE!</v>
      </c>
    </row>
    <row r="6056" spans="1:16" x14ac:dyDescent="0.25">
      <c r="A6056" s="9" t="s">
        <v>148</v>
      </c>
      <c r="B6056" s="10" t="s">
        <v>148</v>
      </c>
      <c r="C6056" s="9" t="s">
        <v>109</v>
      </c>
      <c r="D6056" s="9">
        <v>2</v>
      </c>
      <c r="E6056" s="9" t="s">
        <v>148</v>
      </c>
      <c r="F6056" s="9">
        <v>998600</v>
      </c>
      <c r="G6056" s="9" t="s">
        <v>124</v>
      </c>
      <c r="H6056" s="9" t="s">
        <v>128</v>
      </c>
      <c r="I6056" s="9" t="s">
        <v>148</v>
      </c>
      <c r="J6056" s="9" t="s">
        <v>148</v>
      </c>
      <c r="K6056" s="9" t="s">
        <v>148</v>
      </c>
      <c r="L6056" s="10" t="s">
        <v>148</v>
      </c>
      <c r="M6056" s="13" t="str">
        <f>IFERROR(TEXT(Table1[[#This Row],[Report Date]], "mmmm"),"")</f>
        <v/>
      </c>
      <c r="N6056" s="13" t="str">
        <f>IFERROR(YEAR(Table1[[#This Row],[Report Date]]),"")</f>
        <v/>
      </c>
      <c r="O6056" s="13" t="str">
        <f ca="1">IF(Table1[[#This Row],[Report Date]]&gt;=TODAY()-6, "within week", "Older")</f>
        <v>within week</v>
      </c>
      <c r="P6056" s="37" t="e">
        <f>EOMONTH(Table1[[#This Row],[Report Date]], 0)</f>
        <v>#VALUE!</v>
      </c>
    </row>
    <row r="6057" spans="1:16" x14ac:dyDescent="0.25">
      <c r="A6057" s="9" t="s">
        <v>148</v>
      </c>
      <c r="B6057" s="10" t="s">
        <v>148</v>
      </c>
      <c r="C6057" s="9" t="s">
        <v>109</v>
      </c>
      <c r="D6057" s="9">
        <v>2</v>
      </c>
      <c r="E6057" s="9" t="s">
        <v>148</v>
      </c>
      <c r="F6057" s="9">
        <v>341522</v>
      </c>
      <c r="G6057" s="9" t="s">
        <v>122</v>
      </c>
      <c r="H6057" s="9" t="s">
        <v>130</v>
      </c>
      <c r="I6057" s="9" t="s">
        <v>148</v>
      </c>
      <c r="J6057" s="9" t="s">
        <v>148</v>
      </c>
      <c r="K6057" s="9" t="s">
        <v>148</v>
      </c>
      <c r="L6057" s="10" t="s">
        <v>148</v>
      </c>
      <c r="M6057" s="13" t="str">
        <f>IFERROR(TEXT(Table1[[#This Row],[Report Date]], "mmmm"),"")</f>
        <v/>
      </c>
      <c r="N6057" s="13" t="str">
        <f>IFERROR(YEAR(Table1[[#This Row],[Report Date]]),"")</f>
        <v/>
      </c>
      <c r="O6057" s="13" t="str">
        <f ca="1">IF(Table1[[#This Row],[Report Date]]&gt;=TODAY()-6, "within week", "Older")</f>
        <v>within week</v>
      </c>
      <c r="P6057" s="37" t="e">
        <f>EOMONTH(Table1[[#This Row],[Report Date]], 0)</f>
        <v>#VALUE!</v>
      </c>
    </row>
    <row r="6058" spans="1:16" x14ac:dyDescent="0.25">
      <c r="A6058" s="9" t="s">
        <v>148</v>
      </c>
      <c r="B6058" s="10" t="s">
        <v>148</v>
      </c>
      <c r="C6058" s="9" t="s">
        <v>109</v>
      </c>
      <c r="D6058" s="9">
        <v>2</v>
      </c>
      <c r="E6058" s="9" t="s">
        <v>148</v>
      </c>
      <c r="F6058" s="9">
        <v>663301</v>
      </c>
      <c r="G6058" s="9" t="s">
        <v>124</v>
      </c>
      <c r="H6058" s="9" t="s">
        <v>140</v>
      </c>
      <c r="I6058" s="9" t="s">
        <v>148</v>
      </c>
      <c r="J6058" s="9" t="s">
        <v>148</v>
      </c>
      <c r="K6058" s="9" t="s">
        <v>148</v>
      </c>
      <c r="L6058" s="10" t="s">
        <v>148</v>
      </c>
      <c r="M6058" s="13" t="str">
        <f>IFERROR(TEXT(Table1[[#This Row],[Report Date]], "mmmm"),"")</f>
        <v/>
      </c>
      <c r="N6058" s="13" t="str">
        <f>IFERROR(YEAR(Table1[[#This Row],[Report Date]]),"")</f>
        <v/>
      </c>
      <c r="O6058" s="13" t="str">
        <f ca="1">IF(Table1[[#This Row],[Report Date]]&gt;=TODAY()-6, "within week", "Older")</f>
        <v>within week</v>
      </c>
      <c r="P6058" s="37" t="e">
        <f>EOMONTH(Table1[[#This Row],[Report Date]], 0)</f>
        <v>#VALUE!</v>
      </c>
    </row>
    <row r="6059" spans="1:16" x14ac:dyDescent="0.25">
      <c r="A6059" s="9" t="s">
        <v>148</v>
      </c>
      <c r="B6059" s="10" t="s">
        <v>148</v>
      </c>
      <c r="C6059" s="9" t="s">
        <v>109</v>
      </c>
      <c r="D6059" s="9">
        <v>2</v>
      </c>
      <c r="E6059" s="9" t="s">
        <v>148</v>
      </c>
      <c r="F6059" s="9">
        <v>961345</v>
      </c>
      <c r="G6059" s="9" t="s">
        <v>127</v>
      </c>
      <c r="H6059" s="9" t="s">
        <v>143</v>
      </c>
      <c r="I6059" s="9" t="s">
        <v>148</v>
      </c>
      <c r="J6059" s="9" t="s">
        <v>148</v>
      </c>
      <c r="K6059" s="9" t="s">
        <v>148</v>
      </c>
      <c r="L6059" s="10" t="s">
        <v>148</v>
      </c>
      <c r="M6059" s="13" t="str">
        <f>IFERROR(TEXT(Table1[[#This Row],[Report Date]], "mmmm"),"")</f>
        <v/>
      </c>
      <c r="N6059" s="13" t="str">
        <f>IFERROR(YEAR(Table1[[#This Row],[Report Date]]),"")</f>
        <v/>
      </c>
      <c r="O6059" s="13" t="str">
        <f ca="1">IF(Table1[[#This Row],[Report Date]]&gt;=TODAY()-6, "within week", "Older")</f>
        <v>within week</v>
      </c>
      <c r="P6059" s="37" t="e">
        <f>EOMONTH(Table1[[#This Row],[Report Date]], 0)</f>
        <v>#VALUE!</v>
      </c>
    </row>
    <row r="6060" spans="1:16" x14ac:dyDescent="0.25">
      <c r="A6060" s="9" t="s">
        <v>148</v>
      </c>
      <c r="B6060" s="10" t="s">
        <v>148</v>
      </c>
      <c r="C6060" s="9" t="s">
        <v>109</v>
      </c>
      <c r="D6060" s="9">
        <v>2</v>
      </c>
      <c r="E6060" s="9" t="s">
        <v>148</v>
      </c>
      <c r="F6060" s="9">
        <v>569244</v>
      </c>
      <c r="G6060" s="9" t="s">
        <v>119</v>
      </c>
      <c r="H6060" s="9" t="s">
        <v>131</v>
      </c>
      <c r="I6060" s="9" t="s">
        <v>148</v>
      </c>
      <c r="J6060" s="9" t="s">
        <v>148</v>
      </c>
      <c r="K6060" s="9" t="s">
        <v>148</v>
      </c>
      <c r="L6060" s="10" t="s">
        <v>148</v>
      </c>
      <c r="M6060" s="13" t="str">
        <f>IFERROR(TEXT(Table1[[#This Row],[Report Date]], "mmmm"),"")</f>
        <v/>
      </c>
      <c r="N6060" s="13" t="str">
        <f>IFERROR(YEAR(Table1[[#This Row],[Report Date]]),"")</f>
        <v/>
      </c>
      <c r="O6060" s="13" t="str">
        <f ca="1">IF(Table1[[#This Row],[Report Date]]&gt;=TODAY()-6, "within week", "Older")</f>
        <v>within week</v>
      </c>
      <c r="P6060" s="37" t="e">
        <f>EOMONTH(Table1[[#This Row],[Report Date]], 0)</f>
        <v>#VALUE!</v>
      </c>
    </row>
    <row r="6061" spans="1:16" x14ac:dyDescent="0.25">
      <c r="A6061" s="9" t="s">
        <v>148</v>
      </c>
      <c r="B6061" s="10" t="s">
        <v>148</v>
      </c>
      <c r="C6061" s="9" t="s">
        <v>109</v>
      </c>
      <c r="D6061" s="9">
        <v>2</v>
      </c>
      <c r="E6061" s="9" t="s">
        <v>148</v>
      </c>
      <c r="F6061" s="9">
        <v>760231</v>
      </c>
      <c r="G6061" s="9" t="s">
        <v>123</v>
      </c>
      <c r="H6061" s="9" t="s">
        <v>147</v>
      </c>
      <c r="I6061" s="9" t="s">
        <v>148</v>
      </c>
      <c r="J6061" s="9" t="s">
        <v>148</v>
      </c>
      <c r="K6061" s="9" t="s">
        <v>148</v>
      </c>
      <c r="L6061" s="10" t="s">
        <v>148</v>
      </c>
      <c r="M6061" s="13" t="str">
        <f>IFERROR(TEXT(Table1[[#This Row],[Report Date]], "mmmm"),"")</f>
        <v/>
      </c>
      <c r="N6061" s="13" t="str">
        <f>IFERROR(YEAR(Table1[[#This Row],[Report Date]]),"")</f>
        <v/>
      </c>
      <c r="O6061" s="13" t="str">
        <f ca="1">IF(Table1[[#This Row],[Report Date]]&gt;=TODAY()-6, "within week", "Older")</f>
        <v>within week</v>
      </c>
      <c r="P6061" s="37" t="e">
        <f>EOMONTH(Table1[[#This Row],[Report Date]], 0)</f>
        <v>#VALUE!</v>
      </c>
    </row>
    <row r="6062" spans="1:16" x14ac:dyDescent="0.25">
      <c r="A6062" s="9" t="s">
        <v>148</v>
      </c>
      <c r="B6062" s="10" t="s">
        <v>148</v>
      </c>
      <c r="C6062" s="9" t="s">
        <v>109</v>
      </c>
      <c r="D6062" s="9">
        <v>2</v>
      </c>
      <c r="E6062" s="9" t="s">
        <v>148</v>
      </c>
      <c r="F6062" s="9">
        <v>397589</v>
      </c>
      <c r="G6062" s="9" t="s">
        <v>117</v>
      </c>
      <c r="H6062" s="9" t="s">
        <v>133</v>
      </c>
      <c r="I6062" s="9" t="s">
        <v>148</v>
      </c>
      <c r="J6062" s="9" t="s">
        <v>148</v>
      </c>
      <c r="K6062" s="9" t="s">
        <v>148</v>
      </c>
      <c r="L6062" s="10" t="s">
        <v>148</v>
      </c>
      <c r="M6062" s="13" t="str">
        <f>IFERROR(TEXT(Table1[[#This Row],[Report Date]], "mmmm"),"")</f>
        <v/>
      </c>
      <c r="N6062" s="13" t="str">
        <f>IFERROR(YEAR(Table1[[#This Row],[Report Date]]),"")</f>
        <v/>
      </c>
      <c r="O6062" s="13" t="str">
        <f ca="1">IF(Table1[[#This Row],[Report Date]]&gt;=TODAY()-6, "within week", "Older")</f>
        <v>within week</v>
      </c>
      <c r="P6062" s="37" t="e">
        <f>EOMONTH(Table1[[#This Row],[Report Date]], 0)</f>
        <v>#VALUE!</v>
      </c>
    </row>
    <row r="6063" spans="1:16" x14ac:dyDescent="0.25">
      <c r="A6063" s="9" t="s">
        <v>148</v>
      </c>
      <c r="B6063" s="10" t="s">
        <v>148</v>
      </c>
      <c r="C6063" s="9" t="s">
        <v>109</v>
      </c>
      <c r="D6063" s="9">
        <v>2</v>
      </c>
      <c r="E6063" s="9" t="s">
        <v>148</v>
      </c>
      <c r="F6063" s="9">
        <v>194092</v>
      </c>
      <c r="G6063" s="9" t="s">
        <v>122</v>
      </c>
      <c r="H6063" s="9" t="s">
        <v>138</v>
      </c>
      <c r="I6063" s="9" t="s">
        <v>148</v>
      </c>
      <c r="J6063" s="9" t="s">
        <v>148</v>
      </c>
      <c r="K6063" s="9" t="s">
        <v>148</v>
      </c>
      <c r="L6063" s="10" t="s">
        <v>148</v>
      </c>
      <c r="M6063" s="13" t="str">
        <f>IFERROR(TEXT(Table1[[#This Row],[Report Date]], "mmmm"),"")</f>
        <v/>
      </c>
      <c r="N6063" s="13" t="str">
        <f>IFERROR(YEAR(Table1[[#This Row],[Report Date]]),"")</f>
        <v/>
      </c>
      <c r="O6063" s="13" t="str">
        <f ca="1">IF(Table1[[#This Row],[Report Date]]&gt;=TODAY()-6, "within week", "Older")</f>
        <v>within week</v>
      </c>
      <c r="P6063" s="37" t="e">
        <f>EOMONTH(Table1[[#This Row],[Report Date]], 0)</f>
        <v>#VALUE!</v>
      </c>
    </row>
    <row r="6064" spans="1:16" x14ac:dyDescent="0.25">
      <c r="A6064" s="9" t="s">
        <v>148</v>
      </c>
      <c r="B6064" s="10" t="s">
        <v>148</v>
      </c>
      <c r="C6064" s="9" t="s">
        <v>109</v>
      </c>
      <c r="D6064" s="9">
        <v>2</v>
      </c>
      <c r="E6064" s="9" t="s">
        <v>148</v>
      </c>
      <c r="F6064" s="9">
        <v>564697</v>
      </c>
      <c r="G6064" s="9" t="s">
        <v>118</v>
      </c>
      <c r="H6064" s="9" t="s">
        <v>142</v>
      </c>
      <c r="I6064" s="9" t="s">
        <v>148</v>
      </c>
      <c r="J6064" s="9" t="s">
        <v>148</v>
      </c>
      <c r="K6064" s="9" t="s">
        <v>148</v>
      </c>
      <c r="L6064" s="10" t="s">
        <v>148</v>
      </c>
      <c r="M6064" s="13" t="str">
        <f>IFERROR(TEXT(Table1[[#This Row],[Report Date]], "mmmm"),"")</f>
        <v/>
      </c>
      <c r="N6064" s="13" t="str">
        <f>IFERROR(YEAR(Table1[[#This Row],[Report Date]]),"")</f>
        <v/>
      </c>
      <c r="O6064" s="13" t="str">
        <f ca="1">IF(Table1[[#This Row],[Report Date]]&gt;=TODAY()-6, "within week", "Older")</f>
        <v>within week</v>
      </c>
      <c r="P6064" s="37" t="e">
        <f>EOMONTH(Table1[[#This Row],[Report Date]], 0)</f>
        <v>#VALUE!</v>
      </c>
    </row>
    <row r="6065" spans="1:16" x14ac:dyDescent="0.25">
      <c r="A6065" s="9" t="s">
        <v>148</v>
      </c>
      <c r="B6065" s="10" t="s">
        <v>148</v>
      </c>
      <c r="C6065" s="9" t="s">
        <v>109</v>
      </c>
      <c r="D6065" s="9">
        <v>2</v>
      </c>
      <c r="E6065" s="9" t="s">
        <v>148</v>
      </c>
      <c r="F6065" s="9">
        <v>142596</v>
      </c>
      <c r="G6065" s="9" t="s">
        <v>116</v>
      </c>
      <c r="H6065" s="9" t="s">
        <v>128</v>
      </c>
      <c r="I6065" s="9" t="s">
        <v>148</v>
      </c>
      <c r="J6065" s="9" t="s">
        <v>148</v>
      </c>
      <c r="K6065" s="9" t="s">
        <v>148</v>
      </c>
      <c r="L6065" s="10" t="s">
        <v>148</v>
      </c>
      <c r="M6065" s="13" t="str">
        <f>IFERROR(TEXT(Table1[[#This Row],[Report Date]], "mmmm"),"")</f>
        <v/>
      </c>
      <c r="N6065" s="13" t="str">
        <f>IFERROR(YEAR(Table1[[#This Row],[Report Date]]),"")</f>
        <v/>
      </c>
      <c r="O6065" s="13" t="str">
        <f ca="1">IF(Table1[[#This Row],[Report Date]]&gt;=TODAY()-6, "within week", "Older")</f>
        <v>within week</v>
      </c>
      <c r="P6065" s="37" t="e">
        <f>EOMONTH(Table1[[#This Row],[Report Date]], 0)</f>
        <v>#VALUE!</v>
      </c>
    </row>
    <row r="6066" spans="1:16" x14ac:dyDescent="0.25">
      <c r="A6066" s="9" t="s">
        <v>148</v>
      </c>
      <c r="B6066" s="10" t="s">
        <v>148</v>
      </c>
      <c r="C6066" s="9" t="s">
        <v>109</v>
      </c>
      <c r="D6066" s="9">
        <v>2</v>
      </c>
      <c r="E6066" s="9" t="s">
        <v>148</v>
      </c>
      <c r="F6066" s="9">
        <v>876639</v>
      </c>
      <c r="G6066" s="9" t="s">
        <v>123</v>
      </c>
      <c r="H6066" s="9" t="s">
        <v>147</v>
      </c>
      <c r="I6066" s="9" t="s">
        <v>148</v>
      </c>
      <c r="J6066" s="9" t="s">
        <v>148</v>
      </c>
      <c r="K6066" s="9" t="s">
        <v>148</v>
      </c>
      <c r="L6066" s="10" t="s">
        <v>148</v>
      </c>
      <c r="M6066" s="13" t="str">
        <f>IFERROR(TEXT(Table1[[#This Row],[Report Date]], "mmmm"),"")</f>
        <v/>
      </c>
      <c r="N6066" s="13" t="str">
        <f>IFERROR(YEAR(Table1[[#This Row],[Report Date]]),"")</f>
        <v/>
      </c>
      <c r="O6066" s="13" t="str">
        <f ca="1">IF(Table1[[#This Row],[Report Date]]&gt;=TODAY()-6, "within week", "Older")</f>
        <v>within week</v>
      </c>
      <c r="P6066" s="37" t="e">
        <f>EOMONTH(Table1[[#This Row],[Report Date]], 0)</f>
        <v>#VALUE!</v>
      </c>
    </row>
    <row r="6067" spans="1:16" x14ac:dyDescent="0.25">
      <c r="A6067" s="9" t="s">
        <v>148</v>
      </c>
      <c r="B6067" s="10" t="s">
        <v>148</v>
      </c>
      <c r="C6067" s="9" t="s">
        <v>109</v>
      </c>
      <c r="D6067" s="9">
        <v>2</v>
      </c>
      <c r="E6067" s="9" t="s">
        <v>148</v>
      </c>
      <c r="F6067" s="9">
        <v>320452</v>
      </c>
      <c r="G6067" s="9" t="s">
        <v>120</v>
      </c>
      <c r="H6067" s="9" t="s">
        <v>136</v>
      </c>
      <c r="I6067" s="9" t="s">
        <v>148</v>
      </c>
      <c r="J6067" s="9" t="s">
        <v>148</v>
      </c>
      <c r="K6067" s="9" t="s">
        <v>148</v>
      </c>
      <c r="L6067" s="10" t="s">
        <v>148</v>
      </c>
      <c r="M6067" s="13" t="str">
        <f>IFERROR(TEXT(Table1[[#This Row],[Report Date]], "mmmm"),"")</f>
        <v/>
      </c>
      <c r="N6067" s="13" t="str">
        <f>IFERROR(YEAR(Table1[[#This Row],[Report Date]]),"")</f>
        <v/>
      </c>
      <c r="O6067" s="13" t="str">
        <f ca="1">IF(Table1[[#This Row],[Report Date]]&gt;=TODAY()-6, "within week", "Older")</f>
        <v>within week</v>
      </c>
      <c r="P6067" s="37" t="e">
        <f>EOMONTH(Table1[[#This Row],[Report Date]], 0)</f>
        <v>#VALUE!</v>
      </c>
    </row>
    <row r="6068" spans="1:16" x14ac:dyDescent="0.25">
      <c r="A6068" s="9" t="s">
        <v>148</v>
      </c>
      <c r="B6068" s="10" t="s">
        <v>148</v>
      </c>
      <c r="C6068" s="9" t="s">
        <v>109</v>
      </c>
      <c r="D6068" s="9">
        <v>2</v>
      </c>
      <c r="E6068" s="9" t="s">
        <v>148</v>
      </c>
      <c r="F6068" s="9">
        <v>261279</v>
      </c>
      <c r="G6068" s="9" t="s">
        <v>123</v>
      </c>
      <c r="H6068" s="9" t="s">
        <v>139</v>
      </c>
      <c r="I6068" s="9" t="s">
        <v>148</v>
      </c>
      <c r="J6068" s="9" t="s">
        <v>148</v>
      </c>
      <c r="K6068" s="9" t="s">
        <v>148</v>
      </c>
      <c r="L6068" s="10" t="s">
        <v>148</v>
      </c>
      <c r="M6068" s="13" t="str">
        <f>IFERROR(TEXT(Table1[[#This Row],[Report Date]], "mmmm"),"")</f>
        <v/>
      </c>
      <c r="N6068" s="13" t="str">
        <f>IFERROR(YEAR(Table1[[#This Row],[Report Date]]),"")</f>
        <v/>
      </c>
      <c r="O6068" s="13" t="str">
        <f ca="1">IF(Table1[[#This Row],[Report Date]]&gt;=TODAY()-6, "within week", "Older")</f>
        <v>within week</v>
      </c>
      <c r="P6068" s="37" t="e">
        <f>EOMONTH(Table1[[#This Row],[Report Date]], 0)</f>
        <v>#VALUE!</v>
      </c>
    </row>
    <row r="6069" spans="1:16" x14ac:dyDescent="0.25">
      <c r="A6069" s="9" t="s">
        <v>148</v>
      </c>
      <c r="B6069" s="10" t="s">
        <v>148</v>
      </c>
      <c r="C6069" s="9" t="s">
        <v>109</v>
      </c>
      <c r="D6069" s="9">
        <v>2</v>
      </c>
      <c r="E6069" s="9" t="s">
        <v>148</v>
      </c>
      <c r="F6069" s="9">
        <v>946981</v>
      </c>
      <c r="G6069" s="9" t="s">
        <v>127</v>
      </c>
      <c r="H6069" s="9" t="s">
        <v>135</v>
      </c>
      <c r="I6069" s="9" t="s">
        <v>148</v>
      </c>
      <c r="J6069" s="9" t="s">
        <v>148</v>
      </c>
      <c r="K6069" s="9" t="s">
        <v>148</v>
      </c>
      <c r="L6069" s="10" t="s">
        <v>148</v>
      </c>
      <c r="M6069" s="13" t="str">
        <f>IFERROR(TEXT(Table1[[#This Row],[Report Date]], "mmmm"),"")</f>
        <v/>
      </c>
      <c r="N6069" s="13" t="str">
        <f>IFERROR(YEAR(Table1[[#This Row],[Report Date]]),"")</f>
        <v/>
      </c>
      <c r="O6069" s="13" t="str">
        <f ca="1">IF(Table1[[#This Row],[Report Date]]&gt;=TODAY()-6, "within week", "Older")</f>
        <v>within week</v>
      </c>
      <c r="P6069" s="37" t="e">
        <f>EOMONTH(Table1[[#This Row],[Report Date]], 0)</f>
        <v>#VALUE!</v>
      </c>
    </row>
    <row r="6070" spans="1:16" x14ac:dyDescent="0.25">
      <c r="A6070" s="9" t="s">
        <v>148</v>
      </c>
      <c r="B6070" s="10" t="s">
        <v>148</v>
      </c>
      <c r="C6070" s="9" t="s">
        <v>109</v>
      </c>
      <c r="D6070" s="9">
        <v>2</v>
      </c>
      <c r="E6070" s="9" t="s">
        <v>148</v>
      </c>
      <c r="F6070" s="9">
        <v>178728</v>
      </c>
      <c r="G6070" s="9" t="s">
        <v>127</v>
      </c>
      <c r="H6070" s="9" t="s">
        <v>147</v>
      </c>
      <c r="I6070" s="9" t="s">
        <v>148</v>
      </c>
      <c r="J6070" s="9" t="s">
        <v>148</v>
      </c>
      <c r="K6070" s="9" t="s">
        <v>148</v>
      </c>
      <c r="L6070" s="10" t="s">
        <v>148</v>
      </c>
      <c r="M6070" s="13" t="str">
        <f>IFERROR(TEXT(Table1[[#This Row],[Report Date]], "mmmm"),"")</f>
        <v/>
      </c>
      <c r="N6070" s="13" t="str">
        <f>IFERROR(YEAR(Table1[[#This Row],[Report Date]]),"")</f>
        <v/>
      </c>
      <c r="O6070" s="13" t="str">
        <f ca="1">IF(Table1[[#This Row],[Report Date]]&gt;=TODAY()-6, "within week", "Older")</f>
        <v>within week</v>
      </c>
      <c r="P6070" s="37" t="e">
        <f>EOMONTH(Table1[[#This Row],[Report Date]], 0)</f>
        <v>#VALUE!</v>
      </c>
    </row>
    <row r="6071" spans="1:16" x14ac:dyDescent="0.25">
      <c r="A6071" s="9" t="s">
        <v>148</v>
      </c>
      <c r="B6071" s="10" t="s">
        <v>148</v>
      </c>
      <c r="C6071" s="9" t="s">
        <v>109</v>
      </c>
      <c r="D6071" s="9">
        <v>2</v>
      </c>
      <c r="E6071" s="9" t="s">
        <v>148</v>
      </c>
      <c r="F6071" s="9">
        <v>599670</v>
      </c>
      <c r="G6071" s="9" t="s">
        <v>117</v>
      </c>
      <c r="H6071" s="9" t="s">
        <v>133</v>
      </c>
      <c r="I6071" s="9" t="s">
        <v>148</v>
      </c>
      <c r="J6071" s="9" t="s">
        <v>148</v>
      </c>
      <c r="K6071" s="9" t="s">
        <v>148</v>
      </c>
      <c r="L6071" s="10" t="s">
        <v>148</v>
      </c>
      <c r="M6071" s="13" t="str">
        <f>IFERROR(TEXT(Table1[[#This Row],[Report Date]], "mmmm"),"")</f>
        <v/>
      </c>
      <c r="N6071" s="13" t="str">
        <f>IFERROR(YEAR(Table1[[#This Row],[Report Date]]),"")</f>
        <v/>
      </c>
      <c r="O6071" s="13" t="str">
        <f ca="1">IF(Table1[[#This Row],[Report Date]]&gt;=TODAY()-6, "within week", "Older")</f>
        <v>within week</v>
      </c>
      <c r="P6071" s="37" t="e">
        <f>EOMONTH(Table1[[#This Row],[Report Date]], 0)</f>
        <v>#VALUE!</v>
      </c>
    </row>
    <row r="6072" spans="1:16" x14ac:dyDescent="0.25">
      <c r="A6072" s="9" t="s">
        <v>148</v>
      </c>
      <c r="B6072" s="10" t="s">
        <v>148</v>
      </c>
      <c r="C6072" s="9" t="s">
        <v>109</v>
      </c>
      <c r="D6072" s="9">
        <v>2</v>
      </c>
      <c r="E6072" s="9" t="s">
        <v>148</v>
      </c>
      <c r="F6072" s="9">
        <v>929022</v>
      </c>
      <c r="G6072" s="9" t="s">
        <v>118</v>
      </c>
      <c r="H6072" s="9" t="s">
        <v>146</v>
      </c>
      <c r="I6072" s="9" t="s">
        <v>148</v>
      </c>
      <c r="J6072" s="9" t="s">
        <v>148</v>
      </c>
      <c r="K6072" s="9" t="s">
        <v>148</v>
      </c>
      <c r="L6072" s="10" t="s">
        <v>148</v>
      </c>
      <c r="M6072" s="13" t="str">
        <f>IFERROR(TEXT(Table1[[#This Row],[Report Date]], "mmmm"),"")</f>
        <v/>
      </c>
      <c r="N6072" s="13" t="str">
        <f>IFERROR(YEAR(Table1[[#This Row],[Report Date]]),"")</f>
        <v/>
      </c>
      <c r="O6072" s="13" t="str">
        <f ca="1">IF(Table1[[#This Row],[Report Date]]&gt;=TODAY()-6, "within week", "Older")</f>
        <v>within week</v>
      </c>
      <c r="P6072" s="37" t="e">
        <f>EOMONTH(Table1[[#This Row],[Report Date]], 0)</f>
        <v>#VALUE!</v>
      </c>
    </row>
    <row r="6073" spans="1:16" x14ac:dyDescent="0.25">
      <c r="A6073" s="9" t="s">
        <v>148</v>
      </c>
      <c r="B6073" s="10" t="s">
        <v>148</v>
      </c>
      <c r="C6073" s="9" t="s">
        <v>109</v>
      </c>
      <c r="D6073" s="9">
        <v>2</v>
      </c>
      <c r="E6073" s="9" t="s">
        <v>148</v>
      </c>
      <c r="F6073" s="9">
        <v>619505</v>
      </c>
      <c r="G6073" s="9" t="s">
        <v>124</v>
      </c>
      <c r="H6073" s="9" t="s">
        <v>132</v>
      </c>
      <c r="I6073" s="9" t="s">
        <v>148</v>
      </c>
      <c r="J6073" s="9" t="s">
        <v>148</v>
      </c>
      <c r="K6073" s="9" t="s">
        <v>148</v>
      </c>
      <c r="L6073" s="10" t="s">
        <v>148</v>
      </c>
      <c r="M6073" s="13" t="str">
        <f>IFERROR(TEXT(Table1[[#This Row],[Report Date]], "mmmm"),"")</f>
        <v/>
      </c>
      <c r="N6073" s="13" t="str">
        <f>IFERROR(YEAR(Table1[[#This Row],[Report Date]]),"")</f>
        <v/>
      </c>
      <c r="O6073" s="13" t="str">
        <f ca="1">IF(Table1[[#This Row],[Report Date]]&gt;=TODAY()-6, "within week", "Older")</f>
        <v>within week</v>
      </c>
      <c r="P6073" s="37" t="e">
        <f>EOMONTH(Table1[[#This Row],[Report Date]], 0)</f>
        <v>#VALUE!</v>
      </c>
    </row>
    <row r="6074" spans="1:16" x14ac:dyDescent="0.25">
      <c r="A6074" s="9" t="s">
        <v>148</v>
      </c>
      <c r="B6074" s="10" t="s">
        <v>148</v>
      </c>
      <c r="C6074" s="9" t="s">
        <v>109</v>
      </c>
      <c r="D6074" s="9">
        <v>2</v>
      </c>
      <c r="E6074" s="9" t="s">
        <v>148</v>
      </c>
      <c r="F6074" s="9">
        <v>538114</v>
      </c>
      <c r="G6074" s="9" t="s">
        <v>116</v>
      </c>
      <c r="H6074" s="9" t="s">
        <v>136</v>
      </c>
      <c r="I6074" s="9" t="s">
        <v>148</v>
      </c>
      <c r="J6074" s="9" t="s">
        <v>148</v>
      </c>
      <c r="K6074" s="9" t="s">
        <v>148</v>
      </c>
      <c r="L6074" s="10" t="s">
        <v>148</v>
      </c>
      <c r="M6074" s="13" t="str">
        <f>IFERROR(TEXT(Table1[[#This Row],[Report Date]], "mmmm"),"")</f>
        <v/>
      </c>
      <c r="N6074" s="13" t="str">
        <f>IFERROR(YEAR(Table1[[#This Row],[Report Date]]),"")</f>
        <v/>
      </c>
      <c r="O6074" s="13" t="str">
        <f ca="1">IF(Table1[[#This Row],[Report Date]]&gt;=TODAY()-6, "within week", "Older")</f>
        <v>within week</v>
      </c>
      <c r="P6074" s="37" t="e">
        <f>EOMONTH(Table1[[#This Row],[Report Date]], 0)</f>
        <v>#VALUE!</v>
      </c>
    </row>
    <row r="6075" spans="1:16" x14ac:dyDescent="0.25">
      <c r="A6075" s="9" t="s">
        <v>148</v>
      </c>
      <c r="B6075" s="10" t="s">
        <v>148</v>
      </c>
      <c r="C6075" s="9" t="s">
        <v>109</v>
      </c>
      <c r="D6075" s="9">
        <v>2</v>
      </c>
      <c r="E6075" s="9" t="s">
        <v>148</v>
      </c>
      <c r="F6075" s="9">
        <v>133164</v>
      </c>
      <c r="G6075" s="9" t="s">
        <v>121</v>
      </c>
      <c r="H6075" s="9" t="s">
        <v>141</v>
      </c>
      <c r="I6075" s="9" t="s">
        <v>148</v>
      </c>
      <c r="J6075" s="9" t="s">
        <v>148</v>
      </c>
      <c r="K6075" s="9" t="s">
        <v>148</v>
      </c>
      <c r="L6075" s="10" t="s">
        <v>148</v>
      </c>
      <c r="M6075" s="13" t="str">
        <f>IFERROR(TEXT(Table1[[#This Row],[Report Date]], "mmmm"),"")</f>
        <v/>
      </c>
      <c r="N6075" s="13" t="str">
        <f>IFERROR(YEAR(Table1[[#This Row],[Report Date]]),"")</f>
        <v/>
      </c>
      <c r="O6075" s="13" t="str">
        <f ca="1">IF(Table1[[#This Row],[Report Date]]&gt;=TODAY()-6, "within week", "Older")</f>
        <v>within week</v>
      </c>
      <c r="P6075" s="37" t="e">
        <f>EOMONTH(Table1[[#This Row],[Report Date]], 0)</f>
        <v>#VALUE!</v>
      </c>
    </row>
    <row r="6076" spans="1:16" x14ac:dyDescent="0.25">
      <c r="A6076" s="9" t="s">
        <v>148</v>
      </c>
      <c r="B6076" s="10" t="s">
        <v>148</v>
      </c>
      <c r="C6076" s="9" t="s">
        <v>109</v>
      </c>
      <c r="D6076" s="9">
        <v>2</v>
      </c>
      <c r="E6076" s="9" t="s">
        <v>148</v>
      </c>
      <c r="F6076" s="9">
        <v>340158</v>
      </c>
      <c r="G6076" s="9" t="s">
        <v>125</v>
      </c>
      <c r="H6076" s="9" t="s">
        <v>137</v>
      </c>
      <c r="I6076" s="9" t="s">
        <v>148</v>
      </c>
      <c r="J6076" s="9" t="s">
        <v>148</v>
      </c>
      <c r="K6076" s="9" t="s">
        <v>148</v>
      </c>
      <c r="L6076" s="10" t="s">
        <v>148</v>
      </c>
      <c r="M6076" s="13" t="str">
        <f>IFERROR(TEXT(Table1[[#This Row],[Report Date]], "mmmm"),"")</f>
        <v/>
      </c>
      <c r="N6076" s="13" t="str">
        <f>IFERROR(YEAR(Table1[[#This Row],[Report Date]]),"")</f>
        <v/>
      </c>
      <c r="O6076" s="13" t="str">
        <f ca="1">IF(Table1[[#This Row],[Report Date]]&gt;=TODAY()-6, "within week", "Older")</f>
        <v>within week</v>
      </c>
      <c r="P6076" s="37" t="e">
        <f>EOMONTH(Table1[[#This Row],[Report Date]], 0)</f>
        <v>#VALUE!</v>
      </c>
    </row>
    <row r="6077" spans="1:16" x14ac:dyDescent="0.25">
      <c r="A6077" s="9" t="s">
        <v>148</v>
      </c>
      <c r="B6077" s="10" t="s">
        <v>148</v>
      </c>
      <c r="C6077" s="9" t="s">
        <v>109</v>
      </c>
      <c r="D6077" s="9">
        <v>2</v>
      </c>
      <c r="E6077" s="9" t="s">
        <v>148</v>
      </c>
      <c r="F6077" s="9">
        <v>970151</v>
      </c>
      <c r="G6077" s="9" t="s">
        <v>121</v>
      </c>
      <c r="H6077" s="9" t="s">
        <v>137</v>
      </c>
      <c r="I6077" s="9" t="s">
        <v>148</v>
      </c>
      <c r="J6077" s="9" t="s">
        <v>148</v>
      </c>
      <c r="K6077" s="9" t="s">
        <v>148</v>
      </c>
      <c r="L6077" s="10" t="s">
        <v>148</v>
      </c>
      <c r="M6077" s="13" t="str">
        <f>IFERROR(TEXT(Table1[[#This Row],[Report Date]], "mmmm"),"")</f>
        <v/>
      </c>
      <c r="N6077" s="13" t="str">
        <f>IFERROR(YEAR(Table1[[#This Row],[Report Date]]),"")</f>
        <v/>
      </c>
      <c r="O6077" s="13" t="str">
        <f ca="1">IF(Table1[[#This Row],[Report Date]]&gt;=TODAY()-6, "within week", "Older")</f>
        <v>within week</v>
      </c>
      <c r="P6077" s="37" t="e">
        <f>EOMONTH(Table1[[#This Row],[Report Date]], 0)</f>
        <v>#VALUE!</v>
      </c>
    </row>
    <row r="6078" spans="1:16" x14ac:dyDescent="0.25">
      <c r="A6078" s="9" t="s">
        <v>148</v>
      </c>
      <c r="B6078" s="10" t="s">
        <v>148</v>
      </c>
      <c r="C6078" s="9" t="s">
        <v>109</v>
      </c>
      <c r="D6078" s="9">
        <v>2</v>
      </c>
      <c r="E6078" s="9" t="s">
        <v>148</v>
      </c>
      <c r="F6078" s="9">
        <v>203965</v>
      </c>
      <c r="G6078" s="9" t="s">
        <v>124</v>
      </c>
      <c r="H6078" s="9" t="s">
        <v>132</v>
      </c>
      <c r="I6078" s="9" t="s">
        <v>148</v>
      </c>
      <c r="J6078" s="9" t="s">
        <v>148</v>
      </c>
      <c r="K6078" s="9" t="s">
        <v>148</v>
      </c>
      <c r="L6078" s="10" t="s">
        <v>148</v>
      </c>
      <c r="M6078" s="13" t="str">
        <f>IFERROR(TEXT(Table1[[#This Row],[Report Date]], "mmmm"),"")</f>
        <v/>
      </c>
      <c r="N6078" s="13" t="str">
        <f>IFERROR(YEAR(Table1[[#This Row],[Report Date]]),"")</f>
        <v/>
      </c>
      <c r="O6078" s="13" t="str">
        <f ca="1">IF(Table1[[#This Row],[Report Date]]&gt;=TODAY()-6, "within week", "Older")</f>
        <v>within week</v>
      </c>
      <c r="P6078" s="37" t="e">
        <f>EOMONTH(Table1[[#This Row],[Report Date]], 0)</f>
        <v>#VALUE!</v>
      </c>
    </row>
    <row r="6079" spans="1:16" x14ac:dyDescent="0.25">
      <c r="A6079" s="9" t="s">
        <v>148</v>
      </c>
      <c r="B6079" s="10" t="s">
        <v>148</v>
      </c>
      <c r="C6079" s="9" t="s">
        <v>109</v>
      </c>
      <c r="D6079" s="9">
        <v>2</v>
      </c>
      <c r="E6079" s="9" t="s">
        <v>148</v>
      </c>
      <c r="F6079" s="9">
        <v>858113</v>
      </c>
      <c r="G6079" s="9" t="s">
        <v>118</v>
      </c>
      <c r="H6079" s="9" t="s">
        <v>130</v>
      </c>
      <c r="I6079" s="9" t="s">
        <v>148</v>
      </c>
      <c r="J6079" s="9" t="s">
        <v>148</v>
      </c>
      <c r="K6079" s="9" t="s">
        <v>148</v>
      </c>
      <c r="L6079" s="10" t="s">
        <v>148</v>
      </c>
      <c r="M6079" s="13" t="str">
        <f>IFERROR(TEXT(Table1[[#This Row],[Report Date]], "mmmm"),"")</f>
        <v/>
      </c>
      <c r="N6079" s="13" t="str">
        <f>IFERROR(YEAR(Table1[[#This Row],[Report Date]]),"")</f>
        <v/>
      </c>
      <c r="O6079" s="13" t="str">
        <f ca="1">IF(Table1[[#This Row],[Report Date]]&gt;=TODAY()-6, "within week", "Older")</f>
        <v>within week</v>
      </c>
      <c r="P6079" s="37" t="e">
        <f>EOMONTH(Table1[[#This Row],[Report Date]], 0)</f>
        <v>#VALUE!</v>
      </c>
    </row>
    <row r="6080" spans="1:16" x14ac:dyDescent="0.25">
      <c r="A6080" s="9" t="s">
        <v>148</v>
      </c>
      <c r="B6080" s="10" t="s">
        <v>148</v>
      </c>
      <c r="C6080" s="9" t="s">
        <v>109</v>
      </c>
      <c r="D6080" s="9">
        <v>2</v>
      </c>
      <c r="E6080" s="9" t="s">
        <v>148</v>
      </c>
      <c r="F6080" s="9">
        <v>934559</v>
      </c>
      <c r="G6080" s="9" t="s">
        <v>116</v>
      </c>
      <c r="H6080" s="9" t="s">
        <v>140</v>
      </c>
      <c r="I6080" s="9" t="s">
        <v>148</v>
      </c>
      <c r="J6080" s="9" t="s">
        <v>148</v>
      </c>
      <c r="K6080" s="9" t="s">
        <v>148</v>
      </c>
      <c r="L6080" s="10" t="s">
        <v>148</v>
      </c>
      <c r="M6080" s="13" t="str">
        <f>IFERROR(TEXT(Table1[[#This Row],[Report Date]], "mmmm"),"")</f>
        <v/>
      </c>
      <c r="N6080" s="13" t="str">
        <f>IFERROR(YEAR(Table1[[#This Row],[Report Date]]),"")</f>
        <v/>
      </c>
      <c r="O6080" s="13" t="str">
        <f ca="1">IF(Table1[[#This Row],[Report Date]]&gt;=TODAY()-6, "within week", "Older")</f>
        <v>within week</v>
      </c>
      <c r="P6080" s="37" t="e">
        <f>EOMONTH(Table1[[#This Row],[Report Date]], 0)</f>
        <v>#VALUE!</v>
      </c>
    </row>
    <row r="6081" spans="1:16" x14ac:dyDescent="0.25">
      <c r="A6081" s="9" t="s">
        <v>148</v>
      </c>
      <c r="B6081" s="10" t="s">
        <v>148</v>
      </c>
      <c r="C6081" s="9" t="s">
        <v>109</v>
      </c>
      <c r="D6081" s="9">
        <v>2</v>
      </c>
      <c r="E6081" s="9" t="s">
        <v>148</v>
      </c>
      <c r="F6081" s="9">
        <v>379797</v>
      </c>
      <c r="G6081" s="9" t="s">
        <v>124</v>
      </c>
      <c r="H6081" s="9" t="s">
        <v>128</v>
      </c>
      <c r="I6081" s="9" t="s">
        <v>148</v>
      </c>
      <c r="J6081" s="9" t="s">
        <v>148</v>
      </c>
      <c r="K6081" s="9" t="s">
        <v>148</v>
      </c>
      <c r="L6081" s="10" t="s">
        <v>148</v>
      </c>
      <c r="M6081" s="13" t="str">
        <f>IFERROR(TEXT(Table1[[#This Row],[Report Date]], "mmmm"),"")</f>
        <v/>
      </c>
      <c r="N6081" s="13" t="str">
        <f>IFERROR(YEAR(Table1[[#This Row],[Report Date]]),"")</f>
        <v/>
      </c>
      <c r="O6081" s="13" t="str">
        <f ca="1">IF(Table1[[#This Row],[Report Date]]&gt;=TODAY()-6, "within week", "Older")</f>
        <v>within week</v>
      </c>
      <c r="P6081" s="37" t="e">
        <f>EOMONTH(Table1[[#This Row],[Report Date]], 0)</f>
        <v>#VALUE!</v>
      </c>
    </row>
    <row r="6082" spans="1:16" x14ac:dyDescent="0.25">
      <c r="A6082" s="9" t="s">
        <v>148</v>
      </c>
      <c r="B6082" s="10" t="s">
        <v>148</v>
      </c>
      <c r="C6082" s="9" t="s">
        <v>109</v>
      </c>
      <c r="D6082" s="9">
        <v>2</v>
      </c>
      <c r="E6082" s="9" t="s">
        <v>148</v>
      </c>
      <c r="F6082" s="9">
        <v>764257</v>
      </c>
      <c r="G6082" s="9" t="s">
        <v>127</v>
      </c>
      <c r="H6082" s="9" t="s">
        <v>143</v>
      </c>
      <c r="I6082" s="9" t="s">
        <v>148</v>
      </c>
      <c r="J6082" s="9" t="s">
        <v>148</v>
      </c>
      <c r="K6082" s="9" t="s">
        <v>148</v>
      </c>
      <c r="L6082" s="10" t="s">
        <v>148</v>
      </c>
      <c r="M6082" s="13" t="str">
        <f>IFERROR(TEXT(Table1[[#This Row],[Report Date]], "mmmm"),"")</f>
        <v/>
      </c>
      <c r="N6082" s="13" t="str">
        <f>IFERROR(YEAR(Table1[[#This Row],[Report Date]]),"")</f>
        <v/>
      </c>
      <c r="O6082" s="13" t="str">
        <f ca="1">IF(Table1[[#This Row],[Report Date]]&gt;=TODAY()-6, "within week", "Older")</f>
        <v>within week</v>
      </c>
      <c r="P6082" s="37" t="e">
        <f>EOMONTH(Table1[[#This Row],[Report Date]], 0)</f>
        <v>#VALUE!</v>
      </c>
    </row>
    <row r="6083" spans="1:16" x14ac:dyDescent="0.25">
      <c r="A6083" s="9" t="s">
        <v>148</v>
      </c>
      <c r="B6083" s="10" t="s">
        <v>148</v>
      </c>
      <c r="C6083" s="9" t="s">
        <v>109</v>
      </c>
      <c r="D6083" s="9">
        <v>2</v>
      </c>
      <c r="E6083" s="9" t="s">
        <v>148</v>
      </c>
      <c r="F6083" s="9">
        <v>924456</v>
      </c>
      <c r="G6083" s="9" t="s">
        <v>121</v>
      </c>
      <c r="H6083" s="9" t="s">
        <v>141</v>
      </c>
      <c r="I6083" s="9" t="s">
        <v>148</v>
      </c>
      <c r="J6083" s="9" t="s">
        <v>148</v>
      </c>
      <c r="K6083" s="9" t="s">
        <v>148</v>
      </c>
      <c r="L6083" s="10" t="s">
        <v>148</v>
      </c>
      <c r="M6083" s="13" t="str">
        <f>IFERROR(TEXT(Table1[[#This Row],[Report Date]], "mmmm"),"")</f>
        <v/>
      </c>
      <c r="N6083" s="13" t="str">
        <f>IFERROR(YEAR(Table1[[#This Row],[Report Date]]),"")</f>
        <v/>
      </c>
      <c r="O6083" s="13" t="str">
        <f ca="1">IF(Table1[[#This Row],[Report Date]]&gt;=TODAY()-6, "within week", "Older")</f>
        <v>within week</v>
      </c>
      <c r="P6083" s="37" t="e">
        <f>EOMONTH(Table1[[#This Row],[Report Date]], 0)</f>
        <v>#VALUE!</v>
      </c>
    </row>
    <row r="6084" spans="1:16" x14ac:dyDescent="0.25">
      <c r="A6084" s="9" t="s">
        <v>148</v>
      </c>
      <c r="B6084" s="10" t="s">
        <v>148</v>
      </c>
      <c r="C6084" s="9" t="s">
        <v>109</v>
      </c>
      <c r="D6084" s="9">
        <v>2</v>
      </c>
      <c r="E6084" s="9" t="s">
        <v>148</v>
      </c>
      <c r="F6084" s="9">
        <v>283946</v>
      </c>
      <c r="G6084" s="9" t="s">
        <v>117</v>
      </c>
      <c r="H6084" s="9" t="s">
        <v>141</v>
      </c>
      <c r="I6084" s="9" t="s">
        <v>148</v>
      </c>
      <c r="J6084" s="9" t="s">
        <v>148</v>
      </c>
      <c r="K6084" s="9" t="s">
        <v>148</v>
      </c>
      <c r="L6084" s="10" t="s">
        <v>148</v>
      </c>
      <c r="M6084" s="13" t="str">
        <f>IFERROR(TEXT(Table1[[#This Row],[Report Date]], "mmmm"),"")</f>
        <v/>
      </c>
      <c r="N6084" s="13" t="str">
        <f>IFERROR(YEAR(Table1[[#This Row],[Report Date]]),"")</f>
        <v/>
      </c>
      <c r="O6084" s="13" t="str">
        <f ca="1">IF(Table1[[#This Row],[Report Date]]&gt;=TODAY()-6, "within week", "Older")</f>
        <v>within week</v>
      </c>
      <c r="P6084" s="37" t="e">
        <f>EOMONTH(Table1[[#This Row],[Report Date]], 0)</f>
        <v>#VALUE!</v>
      </c>
    </row>
    <row r="6085" spans="1:16" x14ac:dyDescent="0.25">
      <c r="A6085" s="9" t="s">
        <v>148</v>
      </c>
      <c r="B6085" s="10" t="s">
        <v>148</v>
      </c>
      <c r="C6085" s="9" t="s">
        <v>109</v>
      </c>
      <c r="D6085" s="9">
        <v>2</v>
      </c>
      <c r="E6085" s="9" t="s">
        <v>148</v>
      </c>
      <c r="F6085" s="9">
        <v>917726</v>
      </c>
      <c r="G6085" s="9" t="s">
        <v>118</v>
      </c>
      <c r="H6085" s="9" t="s">
        <v>146</v>
      </c>
      <c r="I6085" s="9" t="s">
        <v>148</v>
      </c>
      <c r="J6085" s="9" t="s">
        <v>148</v>
      </c>
      <c r="K6085" s="9" t="s">
        <v>148</v>
      </c>
      <c r="L6085" s="10" t="s">
        <v>148</v>
      </c>
      <c r="M6085" s="13" t="str">
        <f>IFERROR(TEXT(Table1[[#This Row],[Report Date]], "mmmm"),"")</f>
        <v/>
      </c>
      <c r="N6085" s="13" t="str">
        <f>IFERROR(YEAR(Table1[[#This Row],[Report Date]]),"")</f>
        <v/>
      </c>
      <c r="O6085" s="13" t="str">
        <f ca="1">IF(Table1[[#This Row],[Report Date]]&gt;=TODAY()-6, "within week", "Older")</f>
        <v>within week</v>
      </c>
      <c r="P6085" s="37" t="e">
        <f>EOMONTH(Table1[[#This Row],[Report Date]], 0)</f>
        <v>#VALUE!</v>
      </c>
    </row>
    <row r="6086" spans="1:16" x14ac:dyDescent="0.25">
      <c r="A6086" s="9" t="s">
        <v>148</v>
      </c>
      <c r="B6086" s="10" t="s">
        <v>148</v>
      </c>
      <c r="C6086" s="9" t="s">
        <v>109</v>
      </c>
      <c r="D6086" s="9">
        <v>2</v>
      </c>
      <c r="E6086" s="9" t="s">
        <v>148</v>
      </c>
      <c r="F6086" s="9">
        <v>740369</v>
      </c>
      <c r="G6086" s="9" t="s">
        <v>127</v>
      </c>
      <c r="H6086" s="9" t="s">
        <v>135</v>
      </c>
      <c r="I6086" s="9" t="s">
        <v>148</v>
      </c>
      <c r="J6086" s="9" t="s">
        <v>148</v>
      </c>
      <c r="K6086" s="9" t="s">
        <v>148</v>
      </c>
      <c r="L6086" s="10" t="s">
        <v>148</v>
      </c>
      <c r="M6086" s="13" t="str">
        <f>IFERROR(TEXT(Table1[[#This Row],[Report Date]], "mmmm"),"")</f>
        <v/>
      </c>
      <c r="N6086" s="13" t="str">
        <f>IFERROR(YEAR(Table1[[#This Row],[Report Date]]),"")</f>
        <v/>
      </c>
      <c r="O6086" s="13" t="str">
        <f ca="1">IF(Table1[[#This Row],[Report Date]]&gt;=TODAY()-6, "within week", "Older")</f>
        <v>within week</v>
      </c>
      <c r="P6086" s="37" t="e">
        <f>EOMONTH(Table1[[#This Row],[Report Date]], 0)</f>
        <v>#VALUE!</v>
      </c>
    </row>
    <row r="6087" spans="1:16" x14ac:dyDescent="0.25">
      <c r="A6087" s="9" t="s">
        <v>148</v>
      </c>
      <c r="B6087" s="10" t="s">
        <v>148</v>
      </c>
      <c r="C6087" s="9" t="s">
        <v>109</v>
      </c>
      <c r="D6087" s="9">
        <v>2</v>
      </c>
      <c r="E6087" s="9" t="s">
        <v>148</v>
      </c>
      <c r="F6087" s="9">
        <v>925668</v>
      </c>
      <c r="G6087" s="9" t="s">
        <v>118</v>
      </c>
      <c r="H6087" s="9" t="s">
        <v>138</v>
      </c>
      <c r="I6087" s="9" t="s">
        <v>148</v>
      </c>
      <c r="J6087" s="9" t="s">
        <v>148</v>
      </c>
      <c r="K6087" s="9" t="s">
        <v>148</v>
      </c>
      <c r="L6087" s="10" t="s">
        <v>148</v>
      </c>
      <c r="M6087" s="13" t="str">
        <f>IFERROR(TEXT(Table1[[#This Row],[Report Date]], "mmmm"),"")</f>
        <v/>
      </c>
      <c r="N6087" s="13" t="str">
        <f>IFERROR(YEAR(Table1[[#This Row],[Report Date]]),"")</f>
        <v/>
      </c>
      <c r="O6087" s="13" t="str">
        <f ca="1">IF(Table1[[#This Row],[Report Date]]&gt;=TODAY()-6, "within week", "Older")</f>
        <v>within week</v>
      </c>
      <c r="P6087" s="37" t="e">
        <f>EOMONTH(Table1[[#This Row],[Report Date]], 0)</f>
        <v>#VALUE!</v>
      </c>
    </row>
    <row r="6088" spans="1:16" x14ac:dyDescent="0.25">
      <c r="A6088" s="9" t="s">
        <v>148</v>
      </c>
      <c r="B6088" s="10" t="s">
        <v>148</v>
      </c>
      <c r="C6088" s="9" t="s">
        <v>109</v>
      </c>
      <c r="D6088" s="9">
        <v>2</v>
      </c>
      <c r="E6088" s="9" t="s">
        <v>148</v>
      </c>
      <c r="F6088" s="9">
        <v>887590</v>
      </c>
      <c r="G6088" s="9" t="s">
        <v>118</v>
      </c>
      <c r="H6088" s="9" t="s">
        <v>130</v>
      </c>
      <c r="I6088" s="9" t="s">
        <v>148</v>
      </c>
      <c r="J6088" s="9" t="s">
        <v>148</v>
      </c>
      <c r="K6088" s="9" t="s">
        <v>148</v>
      </c>
      <c r="L6088" s="10" t="s">
        <v>148</v>
      </c>
      <c r="M6088" s="13" t="str">
        <f>IFERROR(TEXT(Table1[[#This Row],[Report Date]], "mmmm"),"")</f>
        <v/>
      </c>
      <c r="N6088" s="13" t="str">
        <f>IFERROR(YEAR(Table1[[#This Row],[Report Date]]),"")</f>
        <v/>
      </c>
      <c r="O6088" s="13" t="str">
        <f ca="1">IF(Table1[[#This Row],[Report Date]]&gt;=TODAY()-6, "within week", "Older")</f>
        <v>within week</v>
      </c>
      <c r="P6088" s="37" t="e">
        <f>EOMONTH(Table1[[#This Row],[Report Date]], 0)</f>
        <v>#VALUE!</v>
      </c>
    </row>
    <row r="6089" spans="1:16" x14ac:dyDescent="0.25">
      <c r="A6089" s="9" t="s">
        <v>148</v>
      </c>
      <c r="B6089" s="10" t="s">
        <v>148</v>
      </c>
      <c r="C6089" s="9" t="s">
        <v>109</v>
      </c>
      <c r="D6089" s="9">
        <v>2</v>
      </c>
      <c r="E6089" s="9" t="s">
        <v>148</v>
      </c>
      <c r="F6089" s="9">
        <v>255985</v>
      </c>
      <c r="G6089" s="9" t="s">
        <v>120</v>
      </c>
      <c r="H6089" s="9" t="s">
        <v>132</v>
      </c>
      <c r="I6089" s="9" t="s">
        <v>148</v>
      </c>
      <c r="J6089" s="9" t="s">
        <v>148</v>
      </c>
      <c r="K6089" s="9" t="s">
        <v>148</v>
      </c>
      <c r="L6089" s="10" t="s">
        <v>148</v>
      </c>
      <c r="M6089" s="13" t="str">
        <f>IFERROR(TEXT(Table1[[#This Row],[Report Date]], "mmmm"),"")</f>
        <v/>
      </c>
      <c r="N6089" s="13" t="str">
        <f>IFERROR(YEAR(Table1[[#This Row],[Report Date]]),"")</f>
        <v/>
      </c>
      <c r="O6089" s="13" t="str">
        <f ca="1">IF(Table1[[#This Row],[Report Date]]&gt;=TODAY()-6, "within week", "Older")</f>
        <v>within week</v>
      </c>
      <c r="P6089" s="37" t="e">
        <f>EOMONTH(Table1[[#This Row],[Report Date]], 0)</f>
        <v>#VALUE!</v>
      </c>
    </row>
    <row r="6090" spans="1:16" x14ac:dyDescent="0.25">
      <c r="A6090" s="9" t="s">
        <v>148</v>
      </c>
      <c r="B6090" s="10" t="s">
        <v>148</v>
      </c>
      <c r="C6090" s="9" t="s">
        <v>109</v>
      </c>
      <c r="D6090" s="9">
        <v>2</v>
      </c>
      <c r="E6090" s="9" t="s">
        <v>148</v>
      </c>
      <c r="F6090" s="9">
        <v>295598</v>
      </c>
      <c r="G6090" s="9" t="s">
        <v>117</v>
      </c>
      <c r="H6090" s="9" t="s">
        <v>141</v>
      </c>
      <c r="I6090" s="9" t="s">
        <v>148</v>
      </c>
      <c r="J6090" s="9" t="s">
        <v>148</v>
      </c>
      <c r="K6090" s="9" t="s">
        <v>148</v>
      </c>
      <c r="L6090" s="10" t="s">
        <v>148</v>
      </c>
      <c r="M6090" s="13" t="str">
        <f>IFERROR(TEXT(Table1[[#This Row],[Report Date]], "mmmm"),"")</f>
        <v/>
      </c>
      <c r="N6090" s="13" t="str">
        <f>IFERROR(YEAR(Table1[[#This Row],[Report Date]]),"")</f>
        <v/>
      </c>
      <c r="O6090" s="13" t="str">
        <f ca="1">IF(Table1[[#This Row],[Report Date]]&gt;=TODAY()-6, "within week", "Older")</f>
        <v>within week</v>
      </c>
      <c r="P6090" s="37" t="e">
        <f>EOMONTH(Table1[[#This Row],[Report Date]], 0)</f>
        <v>#VALUE!</v>
      </c>
    </row>
    <row r="6091" spans="1:16" x14ac:dyDescent="0.25">
      <c r="A6091" s="9" t="s">
        <v>148</v>
      </c>
      <c r="B6091" s="10" t="s">
        <v>148</v>
      </c>
      <c r="C6091" s="9" t="s">
        <v>109</v>
      </c>
      <c r="D6091" s="9">
        <v>2</v>
      </c>
      <c r="E6091" s="9" t="s">
        <v>148</v>
      </c>
      <c r="F6091" s="9">
        <v>875619</v>
      </c>
      <c r="G6091" s="9" t="s">
        <v>125</v>
      </c>
      <c r="H6091" s="9" t="s">
        <v>129</v>
      </c>
      <c r="I6091" s="9" t="s">
        <v>148</v>
      </c>
      <c r="J6091" s="9" t="s">
        <v>148</v>
      </c>
      <c r="K6091" s="9" t="s">
        <v>148</v>
      </c>
      <c r="L6091" s="10" t="s">
        <v>148</v>
      </c>
      <c r="M6091" s="13" t="str">
        <f>IFERROR(TEXT(Table1[[#This Row],[Report Date]], "mmmm"),"")</f>
        <v/>
      </c>
      <c r="N6091" s="13" t="str">
        <f>IFERROR(YEAR(Table1[[#This Row],[Report Date]]),"")</f>
        <v/>
      </c>
      <c r="O6091" s="13" t="str">
        <f ca="1">IF(Table1[[#This Row],[Report Date]]&gt;=TODAY()-6, "within week", "Older")</f>
        <v>within week</v>
      </c>
      <c r="P6091" s="37" t="e">
        <f>EOMONTH(Table1[[#This Row],[Report Date]], 0)</f>
        <v>#VALUE!</v>
      </c>
    </row>
    <row r="6092" spans="1:16" x14ac:dyDescent="0.25">
      <c r="A6092" s="9" t="s">
        <v>148</v>
      </c>
      <c r="B6092" s="10" t="s">
        <v>148</v>
      </c>
      <c r="C6092" s="9" t="s">
        <v>109</v>
      </c>
      <c r="D6092" s="9">
        <v>2</v>
      </c>
      <c r="E6092" s="9" t="s">
        <v>148</v>
      </c>
      <c r="F6092" s="9">
        <v>857355</v>
      </c>
      <c r="G6092" s="9" t="s">
        <v>120</v>
      </c>
      <c r="H6092" s="9" t="s">
        <v>136</v>
      </c>
      <c r="I6092" s="9" t="s">
        <v>148</v>
      </c>
      <c r="J6092" s="9" t="s">
        <v>148</v>
      </c>
      <c r="K6092" s="9" t="s">
        <v>148</v>
      </c>
      <c r="L6092" s="10" t="s">
        <v>148</v>
      </c>
      <c r="M6092" s="13" t="str">
        <f>IFERROR(TEXT(Table1[[#This Row],[Report Date]], "mmmm"),"")</f>
        <v/>
      </c>
      <c r="N6092" s="13" t="str">
        <f>IFERROR(YEAR(Table1[[#This Row],[Report Date]]),"")</f>
        <v/>
      </c>
      <c r="O6092" s="13" t="str">
        <f ca="1">IF(Table1[[#This Row],[Report Date]]&gt;=TODAY()-6, "within week", "Older")</f>
        <v>within week</v>
      </c>
      <c r="P6092" s="37" t="e">
        <f>EOMONTH(Table1[[#This Row],[Report Date]], 0)</f>
        <v>#VALUE!</v>
      </c>
    </row>
    <row r="6093" spans="1:16" x14ac:dyDescent="0.25">
      <c r="A6093" s="9" t="s">
        <v>148</v>
      </c>
      <c r="B6093" s="10" t="s">
        <v>148</v>
      </c>
      <c r="C6093" s="9" t="s">
        <v>109</v>
      </c>
      <c r="D6093" s="9">
        <v>2</v>
      </c>
      <c r="E6093" s="9" t="s">
        <v>148</v>
      </c>
      <c r="F6093" s="9">
        <v>379189</v>
      </c>
      <c r="G6093" s="9" t="s">
        <v>116</v>
      </c>
      <c r="H6093" s="9" t="s">
        <v>140</v>
      </c>
      <c r="I6093" s="9" t="s">
        <v>148</v>
      </c>
      <c r="J6093" s="9" t="s">
        <v>148</v>
      </c>
      <c r="K6093" s="9" t="s">
        <v>148</v>
      </c>
      <c r="L6093" s="10" t="s">
        <v>148</v>
      </c>
      <c r="M6093" s="13" t="str">
        <f>IFERROR(TEXT(Table1[[#This Row],[Report Date]], "mmmm"),"")</f>
        <v/>
      </c>
      <c r="N6093" s="13" t="str">
        <f>IFERROR(YEAR(Table1[[#This Row],[Report Date]]),"")</f>
        <v/>
      </c>
      <c r="O6093" s="13" t="str">
        <f ca="1">IF(Table1[[#This Row],[Report Date]]&gt;=TODAY()-6, "within week", "Older")</f>
        <v>within week</v>
      </c>
      <c r="P6093" s="37" t="e">
        <f>EOMONTH(Table1[[#This Row],[Report Date]], 0)</f>
        <v>#VALUE!</v>
      </c>
    </row>
    <row r="6094" spans="1:16" x14ac:dyDescent="0.25">
      <c r="A6094" s="9" t="s">
        <v>148</v>
      </c>
      <c r="B6094" s="10" t="s">
        <v>148</v>
      </c>
      <c r="C6094" s="9" t="s">
        <v>109</v>
      </c>
      <c r="D6094" s="9">
        <v>2</v>
      </c>
      <c r="E6094" s="9" t="s">
        <v>148</v>
      </c>
      <c r="F6094" s="9">
        <v>332973</v>
      </c>
      <c r="G6094" s="9" t="s">
        <v>121</v>
      </c>
      <c r="H6094" s="9" t="s">
        <v>145</v>
      </c>
      <c r="I6094" s="9" t="s">
        <v>148</v>
      </c>
      <c r="J6094" s="9" t="s">
        <v>148</v>
      </c>
      <c r="K6094" s="9" t="s">
        <v>148</v>
      </c>
      <c r="L6094" s="10" t="s">
        <v>148</v>
      </c>
      <c r="M6094" s="13" t="str">
        <f>IFERROR(TEXT(Table1[[#This Row],[Report Date]], "mmmm"),"")</f>
        <v/>
      </c>
      <c r="N6094" s="13" t="str">
        <f>IFERROR(YEAR(Table1[[#This Row],[Report Date]]),"")</f>
        <v/>
      </c>
      <c r="O6094" s="13" t="str">
        <f ca="1">IF(Table1[[#This Row],[Report Date]]&gt;=TODAY()-6, "within week", "Older")</f>
        <v>within week</v>
      </c>
      <c r="P6094" s="37" t="e">
        <f>EOMONTH(Table1[[#This Row],[Report Date]], 0)</f>
        <v>#VALUE!</v>
      </c>
    </row>
    <row r="6095" spans="1:16" x14ac:dyDescent="0.25">
      <c r="A6095" s="9" t="s">
        <v>148</v>
      </c>
      <c r="B6095" s="10" t="s">
        <v>148</v>
      </c>
      <c r="C6095" s="9" t="s">
        <v>109</v>
      </c>
      <c r="D6095" s="9">
        <v>2</v>
      </c>
      <c r="E6095" s="9" t="s">
        <v>148</v>
      </c>
      <c r="F6095" s="9">
        <v>471888</v>
      </c>
      <c r="G6095" s="9" t="s">
        <v>122</v>
      </c>
      <c r="H6095" s="9" t="s">
        <v>130</v>
      </c>
      <c r="I6095" s="9" t="s">
        <v>148</v>
      </c>
      <c r="J6095" s="9" t="s">
        <v>148</v>
      </c>
      <c r="K6095" s="9" t="s">
        <v>148</v>
      </c>
      <c r="L6095" s="10" t="s">
        <v>148</v>
      </c>
      <c r="M6095" s="13" t="str">
        <f>IFERROR(TEXT(Table1[[#This Row],[Report Date]], "mmmm"),"")</f>
        <v/>
      </c>
      <c r="N6095" s="13" t="str">
        <f>IFERROR(YEAR(Table1[[#This Row],[Report Date]]),"")</f>
        <v/>
      </c>
      <c r="O6095" s="13" t="str">
        <f ca="1">IF(Table1[[#This Row],[Report Date]]&gt;=TODAY()-6, "within week", "Older")</f>
        <v>within week</v>
      </c>
      <c r="P6095" s="37" t="e">
        <f>EOMONTH(Table1[[#This Row],[Report Date]], 0)</f>
        <v>#VALUE!</v>
      </c>
    </row>
    <row r="6096" spans="1:16" x14ac:dyDescent="0.25">
      <c r="A6096" s="9" t="s">
        <v>148</v>
      </c>
      <c r="B6096" s="10" t="s">
        <v>148</v>
      </c>
      <c r="C6096" s="9" t="s">
        <v>109</v>
      </c>
      <c r="D6096" s="9">
        <v>2</v>
      </c>
      <c r="E6096" s="9" t="s">
        <v>148</v>
      </c>
      <c r="F6096" s="9">
        <v>128208</v>
      </c>
      <c r="G6096" s="9" t="s">
        <v>118</v>
      </c>
      <c r="H6096" s="9" t="s">
        <v>138</v>
      </c>
      <c r="I6096" s="9" t="s">
        <v>148</v>
      </c>
      <c r="J6096" s="9" t="s">
        <v>148</v>
      </c>
      <c r="K6096" s="9" t="s">
        <v>148</v>
      </c>
      <c r="L6096" s="10" t="s">
        <v>148</v>
      </c>
      <c r="M6096" s="13" t="str">
        <f>IFERROR(TEXT(Table1[[#This Row],[Report Date]], "mmmm"),"")</f>
        <v/>
      </c>
      <c r="N6096" s="13" t="str">
        <f>IFERROR(YEAR(Table1[[#This Row],[Report Date]]),"")</f>
        <v/>
      </c>
      <c r="O6096" s="13" t="str">
        <f ca="1">IF(Table1[[#This Row],[Report Date]]&gt;=TODAY()-6, "within week", "Older")</f>
        <v>within week</v>
      </c>
      <c r="P6096" s="37" t="e">
        <f>EOMONTH(Table1[[#This Row],[Report Date]], 0)</f>
        <v>#VALUE!</v>
      </c>
    </row>
    <row r="6097" spans="1:16" x14ac:dyDescent="0.25">
      <c r="A6097" s="9" t="s">
        <v>148</v>
      </c>
      <c r="B6097" s="10" t="s">
        <v>148</v>
      </c>
      <c r="C6097" s="9" t="s">
        <v>109</v>
      </c>
      <c r="D6097" s="9">
        <v>2</v>
      </c>
      <c r="E6097" s="9" t="s">
        <v>148</v>
      </c>
      <c r="F6097" s="9">
        <v>707233</v>
      </c>
      <c r="G6097" s="9" t="s">
        <v>119</v>
      </c>
      <c r="H6097" s="9" t="s">
        <v>131</v>
      </c>
      <c r="I6097" s="9" t="s">
        <v>148</v>
      </c>
      <c r="J6097" s="9" t="s">
        <v>148</v>
      </c>
      <c r="K6097" s="9" t="s">
        <v>148</v>
      </c>
      <c r="L6097" s="10" t="s">
        <v>148</v>
      </c>
      <c r="M6097" s="13" t="str">
        <f>IFERROR(TEXT(Table1[[#This Row],[Report Date]], "mmmm"),"")</f>
        <v/>
      </c>
      <c r="N6097" s="13" t="str">
        <f>IFERROR(YEAR(Table1[[#This Row],[Report Date]]),"")</f>
        <v/>
      </c>
      <c r="O6097" s="13" t="str">
        <f ca="1">IF(Table1[[#This Row],[Report Date]]&gt;=TODAY()-6, "within week", "Older")</f>
        <v>within week</v>
      </c>
      <c r="P6097" s="37" t="e">
        <f>EOMONTH(Table1[[#This Row],[Report Date]], 0)</f>
        <v>#VALUE!</v>
      </c>
    </row>
    <row r="6098" spans="1:16" x14ac:dyDescent="0.25">
      <c r="A6098" s="9" t="s">
        <v>148</v>
      </c>
      <c r="B6098" s="10" t="s">
        <v>148</v>
      </c>
      <c r="C6098" s="9" t="s">
        <v>109</v>
      </c>
      <c r="D6098" s="9">
        <v>2</v>
      </c>
      <c r="E6098" s="9" t="s">
        <v>148</v>
      </c>
      <c r="F6098" s="9">
        <v>994382</v>
      </c>
      <c r="G6098" s="9" t="s">
        <v>120</v>
      </c>
      <c r="H6098" s="9" t="s">
        <v>132</v>
      </c>
      <c r="I6098" s="9" t="s">
        <v>148</v>
      </c>
      <c r="J6098" s="9" t="s">
        <v>148</v>
      </c>
      <c r="K6098" s="9" t="s">
        <v>148</v>
      </c>
      <c r="L6098" s="10" t="s">
        <v>148</v>
      </c>
      <c r="M6098" s="13" t="str">
        <f>IFERROR(TEXT(Table1[[#This Row],[Report Date]], "mmmm"),"")</f>
        <v/>
      </c>
      <c r="N6098" s="13" t="str">
        <f>IFERROR(YEAR(Table1[[#This Row],[Report Date]]),"")</f>
        <v/>
      </c>
      <c r="O6098" s="13" t="str">
        <f ca="1">IF(Table1[[#This Row],[Report Date]]&gt;=TODAY()-6, "within week", "Older")</f>
        <v>within week</v>
      </c>
      <c r="P6098" s="37" t="e">
        <f>EOMONTH(Table1[[#This Row],[Report Date]], 0)</f>
        <v>#VALUE!</v>
      </c>
    </row>
    <row r="6099" spans="1:16" x14ac:dyDescent="0.25">
      <c r="A6099" s="9" t="s">
        <v>148</v>
      </c>
      <c r="B6099" s="10" t="s">
        <v>148</v>
      </c>
      <c r="C6099" s="9" t="s">
        <v>109</v>
      </c>
      <c r="D6099" s="9">
        <v>2</v>
      </c>
      <c r="E6099" s="9" t="s">
        <v>148</v>
      </c>
      <c r="F6099" s="9">
        <v>664697</v>
      </c>
      <c r="G6099" s="9" t="s">
        <v>125</v>
      </c>
      <c r="H6099" s="9" t="s">
        <v>137</v>
      </c>
      <c r="I6099" s="9" t="s">
        <v>148</v>
      </c>
      <c r="J6099" s="9" t="s">
        <v>148</v>
      </c>
      <c r="K6099" s="9" t="s">
        <v>148</v>
      </c>
      <c r="L6099" s="10" t="s">
        <v>148</v>
      </c>
      <c r="M6099" s="13" t="str">
        <f>IFERROR(TEXT(Table1[[#This Row],[Report Date]], "mmmm"),"")</f>
        <v/>
      </c>
      <c r="N6099" s="13" t="str">
        <f>IFERROR(YEAR(Table1[[#This Row],[Report Date]]),"")</f>
        <v/>
      </c>
      <c r="O6099" s="13" t="str">
        <f ca="1">IF(Table1[[#This Row],[Report Date]]&gt;=TODAY()-6, "within week", "Older")</f>
        <v>within week</v>
      </c>
      <c r="P6099" s="37" t="e">
        <f>EOMONTH(Table1[[#This Row],[Report Date]], 0)</f>
        <v>#VALUE!</v>
      </c>
    </row>
    <row r="6100" spans="1:16" x14ac:dyDescent="0.25">
      <c r="A6100" s="9" t="s">
        <v>148</v>
      </c>
      <c r="B6100" s="10" t="s">
        <v>148</v>
      </c>
      <c r="C6100" s="9" t="s">
        <v>109</v>
      </c>
      <c r="D6100" s="9">
        <v>2</v>
      </c>
      <c r="E6100" s="9" t="s">
        <v>148</v>
      </c>
      <c r="F6100" s="9">
        <v>504049</v>
      </c>
      <c r="G6100" s="9" t="s">
        <v>124</v>
      </c>
      <c r="H6100" s="9" t="s">
        <v>140</v>
      </c>
      <c r="I6100" s="9" t="s">
        <v>148</v>
      </c>
      <c r="J6100" s="9" t="s">
        <v>148</v>
      </c>
      <c r="K6100" s="9" t="s">
        <v>148</v>
      </c>
      <c r="L6100" s="10" t="s">
        <v>148</v>
      </c>
      <c r="M6100" s="13" t="str">
        <f>IFERROR(TEXT(Table1[[#This Row],[Report Date]], "mmmm"),"")</f>
        <v/>
      </c>
      <c r="N6100" s="13" t="str">
        <f>IFERROR(YEAR(Table1[[#This Row],[Report Date]]),"")</f>
        <v/>
      </c>
      <c r="O6100" s="13" t="str">
        <f ca="1">IF(Table1[[#This Row],[Report Date]]&gt;=TODAY()-6, "within week", "Older")</f>
        <v>within week</v>
      </c>
      <c r="P6100" s="37" t="e">
        <f>EOMONTH(Table1[[#This Row],[Report Date]], 0)</f>
        <v>#VALUE!</v>
      </c>
    </row>
    <row r="6101" spans="1:16" x14ac:dyDescent="0.25">
      <c r="A6101" s="9" t="s">
        <v>148</v>
      </c>
      <c r="B6101" s="10" t="s">
        <v>148</v>
      </c>
      <c r="C6101" s="9" t="s">
        <v>109</v>
      </c>
      <c r="D6101" s="9">
        <v>2</v>
      </c>
      <c r="E6101" s="9" t="s">
        <v>148</v>
      </c>
      <c r="F6101" s="9">
        <v>375997</v>
      </c>
      <c r="G6101" s="9" t="s">
        <v>125</v>
      </c>
      <c r="H6101" s="9" t="s">
        <v>141</v>
      </c>
      <c r="I6101" s="9" t="s">
        <v>148</v>
      </c>
      <c r="J6101" s="9" t="s">
        <v>148</v>
      </c>
      <c r="K6101" s="9" t="s">
        <v>148</v>
      </c>
      <c r="L6101" s="10" t="s">
        <v>148</v>
      </c>
      <c r="M6101" s="13" t="str">
        <f>IFERROR(TEXT(Table1[[#This Row],[Report Date]], "mmmm"),"")</f>
        <v/>
      </c>
      <c r="N6101" s="13" t="str">
        <f>IFERROR(YEAR(Table1[[#This Row],[Report Date]]),"")</f>
        <v/>
      </c>
      <c r="O6101" s="13" t="str">
        <f ca="1">IF(Table1[[#This Row],[Report Date]]&gt;=TODAY()-6, "within week", "Older")</f>
        <v>within week</v>
      </c>
      <c r="P6101" s="37" t="e">
        <f>EOMONTH(Table1[[#This Row],[Report Date]], 0)</f>
        <v>#VALUE!</v>
      </c>
    </row>
    <row r="6102" spans="1:16" x14ac:dyDescent="0.25">
      <c r="A6102" s="9" t="s">
        <v>148</v>
      </c>
      <c r="B6102" s="10" t="s">
        <v>148</v>
      </c>
      <c r="C6102" s="9" t="s">
        <v>109</v>
      </c>
      <c r="D6102" s="9">
        <v>2</v>
      </c>
      <c r="E6102" s="9" t="s">
        <v>148</v>
      </c>
      <c r="F6102" s="9">
        <v>602689</v>
      </c>
      <c r="G6102" s="9" t="s">
        <v>119</v>
      </c>
      <c r="H6102" s="9" t="s">
        <v>147</v>
      </c>
      <c r="I6102" s="9" t="s">
        <v>148</v>
      </c>
      <c r="J6102" s="9" t="s">
        <v>148</v>
      </c>
      <c r="K6102" s="9" t="s">
        <v>148</v>
      </c>
      <c r="L6102" s="10" t="s">
        <v>148</v>
      </c>
      <c r="M6102" s="13" t="str">
        <f>IFERROR(TEXT(Table1[[#This Row],[Report Date]], "mmmm"),"")</f>
        <v/>
      </c>
      <c r="N6102" s="13" t="str">
        <f>IFERROR(YEAR(Table1[[#This Row],[Report Date]]),"")</f>
        <v/>
      </c>
      <c r="O6102" s="13" t="str">
        <f ca="1">IF(Table1[[#This Row],[Report Date]]&gt;=TODAY()-6, "within week", "Older")</f>
        <v>within week</v>
      </c>
      <c r="P6102" s="37" t="e">
        <f>EOMONTH(Table1[[#This Row],[Report Date]], 0)</f>
        <v>#VALUE!</v>
      </c>
    </row>
    <row r="6103" spans="1:16" x14ac:dyDescent="0.25">
      <c r="A6103" s="9" t="s">
        <v>148</v>
      </c>
      <c r="B6103" s="10" t="s">
        <v>148</v>
      </c>
      <c r="C6103" s="9" t="s">
        <v>109</v>
      </c>
      <c r="D6103" s="9">
        <v>2</v>
      </c>
      <c r="E6103" s="9" t="s">
        <v>148</v>
      </c>
      <c r="F6103" s="9">
        <v>768541</v>
      </c>
      <c r="G6103" s="9" t="s">
        <v>119</v>
      </c>
      <c r="H6103" s="9" t="s">
        <v>139</v>
      </c>
      <c r="I6103" s="9" t="s">
        <v>148</v>
      </c>
      <c r="J6103" s="9" t="s">
        <v>148</v>
      </c>
      <c r="K6103" s="9" t="s">
        <v>148</v>
      </c>
      <c r="L6103" s="10" t="s">
        <v>148</v>
      </c>
      <c r="M6103" s="13" t="str">
        <f>IFERROR(TEXT(Table1[[#This Row],[Report Date]], "mmmm"),"")</f>
        <v/>
      </c>
      <c r="N6103" s="13" t="str">
        <f>IFERROR(YEAR(Table1[[#This Row],[Report Date]]),"")</f>
        <v/>
      </c>
      <c r="O6103" s="13" t="str">
        <f ca="1">IF(Table1[[#This Row],[Report Date]]&gt;=TODAY()-6, "within week", "Older")</f>
        <v>within week</v>
      </c>
      <c r="P6103" s="37" t="e">
        <f>EOMONTH(Table1[[#This Row],[Report Date]], 0)</f>
        <v>#VALUE!</v>
      </c>
    </row>
    <row r="6104" spans="1:16" x14ac:dyDescent="0.25">
      <c r="A6104" s="9" t="s">
        <v>148</v>
      </c>
      <c r="B6104" s="10" t="s">
        <v>148</v>
      </c>
      <c r="C6104" s="9" t="s">
        <v>109</v>
      </c>
      <c r="D6104" s="9">
        <v>2</v>
      </c>
      <c r="E6104" s="9" t="s">
        <v>148</v>
      </c>
      <c r="F6104" s="9">
        <v>713054</v>
      </c>
      <c r="G6104" s="9" t="s">
        <v>117</v>
      </c>
      <c r="H6104" s="9" t="s">
        <v>141</v>
      </c>
      <c r="I6104" s="9" t="s">
        <v>148</v>
      </c>
      <c r="J6104" s="9" t="s">
        <v>148</v>
      </c>
      <c r="K6104" s="9" t="s">
        <v>148</v>
      </c>
      <c r="L6104" s="10" t="s">
        <v>148</v>
      </c>
      <c r="M6104" s="13" t="str">
        <f>IFERROR(TEXT(Table1[[#This Row],[Report Date]], "mmmm"),"")</f>
        <v/>
      </c>
      <c r="N6104" s="13" t="str">
        <f>IFERROR(YEAR(Table1[[#This Row],[Report Date]]),"")</f>
        <v/>
      </c>
      <c r="O6104" s="13" t="str">
        <f ca="1">IF(Table1[[#This Row],[Report Date]]&gt;=TODAY()-6, "within week", "Older")</f>
        <v>within week</v>
      </c>
      <c r="P6104" s="37" t="e">
        <f>EOMONTH(Table1[[#This Row],[Report Date]], 0)</f>
        <v>#VALUE!</v>
      </c>
    </row>
    <row r="6105" spans="1:16" x14ac:dyDescent="0.25">
      <c r="A6105" s="9" t="s">
        <v>148</v>
      </c>
      <c r="B6105" s="10" t="s">
        <v>148</v>
      </c>
      <c r="C6105" s="9" t="s">
        <v>109</v>
      </c>
      <c r="D6105" s="9">
        <v>2</v>
      </c>
      <c r="E6105" s="9" t="s">
        <v>148</v>
      </c>
      <c r="F6105" s="9">
        <v>450076</v>
      </c>
      <c r="G6105" s="9" t="s">
        <v>119</v>
      </c>
      <c r="H6105" s="9" t="s">
        <v>143</v>
      </c>
      <c r="I6105" s="9" t="s">
        <v>148</v>
      </c>
      <c r="J6105" s="9" t="s">
        <v>148</v>
      </c>
      <c r="K6105" s="9" t="s">
        <v>148</v>
      </c>
      <c r="L6105" s="10" t="s">
        <v>148</v>
      </c>
      <c r="M6105" s="13" t="str">
        <f>IFERROR(TEXT(Table1[[#This Row],[Report Date]], "mmmm"),"")</f>
        <v/>
      </c>
      <c r="N6105" s="13" t="str">
        <f>IFERROR(YEAR(Table1[[#This Row],[Report Date]]),"")</f>
        <v/>
      </c>
      <c r="O6105" s="13" t="str">
        <f ca="1">IF(Table1[[#This Row],[Report Date]]&gt;=TODAY()-6, "within week", "Older")</f>
        <v>within week</v>
      </c>
      <c r="P6105" s="37" t="e">
        <f>EOMONTH(Table1[[#This Row],[Report Date]], 0)</f>
        <v>#VALUE!</v>
      </c>
    </row>
    <row r="6106" spans="1:16" x14ac:dyDescent="0.25">
      <c r="A6106" s="9" t="s">
        <v>148</v>
      </c>
      <c r="B6106" s="10" t="s">
        <v>148</v>
      </c>
      <c r="C6106" s="9" t="s">
        <v>109</v>
      </c>
      <c r="D6106" s="9">
        <v>2</v>
      </c>
      <c r="E6106" s="9" t="s">
        <v>148</v>
      </c>
      <c r="F6106" s="9">
        <v>990552</v>
      </c>
      <c r="G6106" s="9" t="s">
        <v>127</v>
      </c>
      <c r="H6106" s="9" t="s">
        <v>139</v>
      </c>
      <c r="I6106" s="9" t="s">
        <v>148</v>
      </c>
      <c r="J6106" s="9" t="s">
        <v>148</v>
      </c>
      <c r="K6106" s="9" t="s">
        <v>148</v>
      </c>
      <c r="L6106" s="10" t="s">
        <v>148</v>
      </c>
      <c r="M6106" s="13" t="str">
        <f>IFERROR(TEXT(Table1[[#This Row],[Report Date]], "mmmm"),"")</f>
        <v/>
      </c>
      <c r="N6106" s="13" t="str">
        <f>IFERROR(YEAR(Table1[[#This Row],[Report Date]]),"")</f>
        <v/>
      </c>
      <c r="O6106" s="13" t="str">
        <f ca="1">IF(Table1[[#This Row],[Report Date]]&gt;=TODAY()-6, "within week", "Older")</f>
        <v>within week</v>
      </c>
      <c r="P6106" s="37" t="e">
        <f>EOMONTH(Table1[[#This Row],[Report Date]], 0)</f>
        <v>#VALUE!</v>
      </c>
    </row>
    <row r="6107" spans="1:16" x14ac:dyDescent="0.25">
      <c r="A6107" s="9" t="s">
        <v>148</v>
      </c>
      <c r="B6107" s="10" t="s">
        <v>148</v>
      </c>
      <c r="C6107" s="9" t="s">
        <v>109</v>
      </c>
      <c r="D6107" s="9">
        <v>2</v>
      </c>
      <c r="E6107" s="9" t="s">
        <v>148</v>
      </c>
      <c r="F6107" s="9">
        <v>638257</v>
      </c>
      <c r="G6107" s="9" t="s">
        <v>121</v>
      </c>
      <c r="H6107" s="9" t="s">
        <v>145</v>
      </c>
      <c r="I6107" s="9" t="s">
        <v>148</v>
      </c>
      <c r="J6107" s="9" t="s">
        <v>148</v>
      </c>
      <c r="K6107" s="9" t="s">
        <v>148</v>
      </c>
      <c r="L6107" s="10" t="s">
        <v>148</v>
      </c>
      <c r="M6107" s="13" t="str">
        <f>IFERROR(TEXT(Table1[[#This Row],[Report Date]], "mmmm"),"")</f>
        <v/>
      </c>
      <c r="N6107" s="13" t="str">
        <f>IFERROR(YEAR(Table1[[#This Row],[Report Date]]),"")</f>
        <v/>
      </c>
      <c r="O6107" s="13" t="str">
        <f ca="1">IF(Table1[[#This Row],[Report Date]]&gt;=TODAY()-6, "within week", "Older")</f>
        <v>within week</v>
      </c>
      <c r="P6107" s="37" t="e">
        <f>EOMONTH(Table1[[#This Row],[Report Date]], 0)</f>
        <v>#VALUE!</v>
      </c>
    </row>
    <row r="6108" spans="1:16" x14ac:dyDescent="0.25">
      <c r="A6108" s="9" t="s">
        <v>148</v>
      </c>
      <c r="B6108" s="10" t="s">
        <v>148</v>
      </c>
      <c r="C6108" s="9" t="s">
        <v>109</v>
      </c>
      <c r="D6108" s="9">
        <v>2</v>
      </c>
      <c r="E6108" s="9" t="s">
        <v>148</v>
      </c>
      <c r="F6108" s="9">
        <v>301878</v>
      </c>
      <c r="G6108" s="9" t="s">
        <v>121</v>
      </c>
      <c r="H6108" s="9" t="s">
        <v>137</v>
      </c>
      <c r="I6108" s="9" t="s">
        <v>148</v>
      </c>
      <c r="J6108" s="9" t="s">
        <v>148</v>
      </c>
      <c r="K6108" s="9" t="s">
        <v>148</v>
      </c>
      <c r="L6108" s="10" t="s">
        <v>148</v>
      </c>
      <c r="M6108" s="13" t="str">
        <f>IFERROR(TEXT(Table1[[#This Row],[Report Date]], "mmmm"),"")</f>
        <v/>
      </c>
      <c r="N6108" s="13" t="str">
        <f>IFERROR(YEAR(Table1[[#This Row],[Report Date]]),"")</f>
        <v/>
      </c>
      <c r="O6108" s="13" t="str">
        <f ca="1">IF(Table1[[#This Row],[Report Date]]&gt;=TODAY()-6, "within week", "Older")</f>
        <v>within week</v>
      </c>
      <c r="P6108" s="37" t="e">
        <f>EOMONTH(Table1[[#This Row],[Report Date]], 0)</f>
        <v>#VALUE!</v>
      </c>
    </row>
    <row r="6109" spans="1:16" x14ac:dyDescent="0.25">
      <c r="A6109" s="9" t="s">
        <v>148</v>
      </c>
      <c r="B6109" s="10" t="s">
        <v>148</v>
      </c>
      <c r="C6109" s="9" t="s">
        <v>109</v>
      </c>
      <c r="D6109" s="9">
        <v>2</v>
      </c>
      <c r="E6109" s="9" t="s">
        <v>148</v>
      </c>
      <c r="F6109" s="9">
        <v>192770</v>
      </c>
      <c r="G6109" s="9" t="s">
        <v>124</v>
      </c>
      <c r="H6109" s="9" t="s">
        <v>132</v>
      </c>
      <c r="I6109" s="9" t="s">
        <v>148</v>
      </c>
      <c r="J6109" s="9" t="s">
        <v>148</v>
      </c>
      <c r="K6109" s="9" t="s">
        <v>148</v>
      </c>
      <c r="L6109" s="10" t="s">
        <v>148</v>
      </c>
      <c r="M6109" s="13" t="str">
        <f>IFERROR(TEXT(Table1[[#This Row],[Report Date]], "mmmm"),"")</f>
        <v/>
      </c>
      <c r="N6109" s="13" t="str">
        <f>IFERROR(YEAR(Table1[[#This Row],[Report Date]]),"")</f>
        <v/>
      </c>
      <c r="O6109" s="13" t="str">
        <f ca="1">IF(Table1[[#This Row],[Report Date]]&gt;=TODAY()-6, "within week", "Older")</f>
        <v>within week</v>
      </c>
      <c r="P6109" s="37" t="e">
        <f>EOMONTH(Table1[[#This Row],[Report Date]], 0)</f>
        <v>#VALUE!</v>
      </c>
    </row>
    <row r="6110" spans="1:16" x14ac:dyDescent="0.25">
      <c r="A6110" s="9" t="s">
        <v>148</v>
      </c>
      <c r="B6110" s="10" t="s">
        <v>148</v>
      </c>
      <c r="C6110" s="9" t="s">
        <v>109</v>
      </c>
      <c r="D6110" s="9">
        <v>2</v>
      </c>
      <c r="E6110" s="9" t="s">
        <v>148</v>
      </c>
      <c r="F6110" s="9">
        <v>949918</v>
      </c>
      <c r="G6110" s="9" t="s">
        <v>125</v>
      </c>
      <c r="H6110" s="9" t="s">
        <v>145</v>
      </c>
      <c r="I6110" s="9" t="s">
        <v>148</v>
      </c>
      <c r="J6110" s="9" t="s">
        <v>148</v>
      </c>
      <c r="K6110" s="9" t="s">
        <v>148</v>
      </c>
      <c r="L6110" s="10" t="s">
        <v>148</v>
      </c>
      <c r="M6110" s="13" t="str">
        <f>IFERROR(TEXT(Table1[[#This Row],[Report Date]], "mmmm"),"")</f>
        <v/>
      </c>
      <c r="N6110" s="13" t="str">
        <f>IFERROR(YEAR(Table1[[#This Row],[Report Date]]),"")</f>
        <v/>
      </c>
      <c r="O6110" s="13" t="str">
        <f ca="1">IF(Table1[[#This Row],[Report Date]]&gt;=TODAY()-6, "within week", "Older")</f>
        <v>within week</v>
      </c>
      <c r="P6110" s="37" t="e">
        <f>EOMONTH(Table1[[#This Row],[Report Date]], 0)</f>
        <v>#VALUE!</v>
      </c>
    </row>
    <row r="6111" spans="1:16" x14ac:dyDescent="0.25">
      <c r="A6111" s="9" t="s">
        <v>148</v>
      </c>
      <c r="B6111" s="10" t="s">
        <v>148</v>
      </c>
      <c r="C6111" s="9" t="s">
        <v>109</v>
      </c>
      <c r="D6111" s="9">
        <v>2</v>
      </c>
      <c r="E6111" s="9" t="s">
        <v>148</v>
      </c>
      <c r="F6111" s="9">
        <v>373904</v>
      </c>
      <c r="G6111" s="9" t="s">
        <v>122</v>
      </c>
      <c r="H6111" s="9" t="s">
        <v>134</v>
      </c>
      <c r="I6111" s="9" t="s">
        <v>148</v>
      </c>
      <c r="J6111" s="9" t="s">
        <v>148</v>
      </c>
      <c r="K6111" s="9" t="s">
        <v>148</v>
      </c>
      <c r="L6111" s="10" t="s">
        <v>148</v>
      </c>
      <c r="M6111" s="13" t="str">
        <f>IFERROR(TEXT(Table1[[#This Row],[Report Date]], "mmmm"),"")</f>
        <v/>
      </c>
      <c r="N6111" s="13" t="str">
        <f>IFERROR(YEAR(Table1[[#This Row],[Report Date]]),"")</f>
        <v/>
      </c>
      <c r="O6111" s="13" t="str">
        <f ca="1">IF(Table1[[#This Row],[Report Date]]&gt;=TODAY()-6, "within week", "Older")</f>
        <v>within week</v>
      </c>
      <c r="P6111" s="37" t="e">
        <f>EOMONTH(Table1[[#This Row],[Report Date]], 0)</f>
        <v>#VALUE!</v>
      </c>
    </row>
    <row r="6112" spans="1:16" x14ac:dyDescent="0.25">
      <c r="A6112" s="9" t="s">
        <v>148</v>
      </c>
      <c r="B6112" s="10" t="s">
        <v>148</v>
      </c>
      <c r="C6112" s="9" t="s">
        <v>109</v>
      </c>
      <c r="D6112" s="9">
        <v>2</v>
      </c>
      <c r="E6112" s="9" t="s">
        <v>148</v>
      </c>
      <c r="F6112" s="9">
        <v>844383</v>
      </c>
      <c r="G6112" s="9" t="s">
        <v>125</v>
      </c>
      <c r="H6112" s="9" t="s">
        <v>141</v>
      </c>
      <c r="I6112" s="9" t="s">
        <v>148</v>
      </c>
      <c r="J6112" s="9" t="s">
        <v>148</v>
      </c>
      <c r="K6112" s="9" t="s">
        <v>148</v>
      </c>
      <c r="L6112" s="10" t="s">
        <v>148</v>
      </c>
      <c r="M6112" s="13" t="str">
        <f>IFERROR(TEXT(Table1[[#This Row],[Report Date]], "mmmm"),"")</f>
        <v/>
      </c>
      <c r="N6112" s="13" t="str">
        <f>IFERROR(YEAR(Table1[[#This Row],[Report Date]]),"")</f>
        <v/>
      </c>
      <c r="O6112" s="13" t="str">
        <f ca="1">IF(Table1[[#This Row],[Report Date]]&gt;=TODAY()-6, "within week", "Older")</f>
        <v>within week</v>
      </c>
      <c r="P6112" s="37" t="e">
        <f>EOMONTH(Table1[[#This Row],[Report Date]], 0)</f>
        <v>#VALUE!</v>
      </c>
    </row>
    <row r="6113" spans="1:16" x14ac:dyDescent="0.25">
      <c r="A6113" s="9" t="s">
        <v>148</v>
      </c>
      <c r="B6113" s="10" t="s">
        <v>148</v>
      </c>
      <c r="C6113" s="9" t="s">
        <v>109</v>
      </c>
      <c r="D6113" s="9">
        <v>2</v>
      </c>
      <c r="E6113" s="9" t="s">
        <v>148</v>
      </c>
      <c r="F6113" s="9">
        <v>758636</v>
      </c>
      <c r="G6113" s="9" t="s">
        <v>117</v>
      </c>
      <c r="H6113" s="9" t="s">
        <v>145</v>
      </c>
      <c r="I6113" s="9" t="s">
        <v>148</v>
      </c>
      <c r="J6113" s="9" t="s">
        <v>148</v>
      </c>
      <c r="K6113" s="9" t="s">
        <v>148</v>
      </c>
      <c r="L6113" s="10" t="s">
        <v>148</v>
      </c>
      <c r="M6113" s="13" t="str">
        <f>IFERROR(TEXT(Table1[[#This Row],[Report Date]], "mmmm"),"")</f>
        <v/>
      </c>
      <c r="N6113" s="13" t="str">
        <f>IFERROR(YEAR(Table1[[#This Row],[Report Date]]),"")</f>
        <v/>
      </c>
      <c r="O6113" s="13" t="str">
        <f ca="1">IF(Table1[[#This Row],[Report Date]]&gt;=TODAY()-6, "within week", "Older")</f>
        <v>within week</v>
      </c>
      <c r="P6113" s="37" t="e">
        <f>EOMONTH(Table1[[#This Row],[Report Date]], 0)</f>
        <v>#VALUE!</v>
      </c>
    </row>
    <row r="6114" spans="1:16" x14ac:dyDescent="0.25">
      <c r="A6114" s="9" t="s">
        <v>148</v>
      </c>
      <c r="B6114" s="10" t="s">
        <v>148</v>
      </c>
      <c r="C6114" s="9" t="s">
        <v>109</v>
      </c>
      <c r="D6114" s="9">
        <v>2</v>
      </c>
      <c r="E6114" s="9" t="s">
        <v>148</v>
      </c>
      <c r="F6114" s="9">
        <v>131682</v>
      </c>
      <c r="G6114" s="9" t="s">
        <v>121</v>
      </c>
      <c r="H6114" s="9" t="s">
        <v>129</v>
      </c>
      <c r="I6114" s="9" t="s">
        <v>148</v>
      </c>
      <c r="J6114" s="9" t="s">
        <v>148</v>
      </c>
      <c r="K6114" s="9" t="s">
        <v>148</v>
      </c>
      <c r="L6114" s="10" t="s">
        <v>148</v>
      </c>
      <c r="M6114" s="13" t="str">
        <f>IFERROR(TEXT(Table1[[#This Row],[Report Date]], "mmmm"),"")</f>
        <v/>
      </c>
      <c r="N6114" s="13" t="str">
        <f>IFERROR(YEAR(Table1[[#This Row],[Report Date]]),"")</f>
        <v/>
      </c>
      <c r="O6114" s="13" t="str">
        <f ca="1">IF(Table1[[#This Row],[Report Date]]&gt;=TODAY()-6, "within week", "Older")</f>
        <v>within week</v>
      </c>
      <c r="P6114" s="37" t="e">
        <f>EOMONTH(Table1[[#This Row],[Report Date]], 0)</f>
        <v>#VALUE!</v>
      </c>
    </row>
    <row r="6115" spans="1:16" x14ac:dyDescent="0.25">
      <c r="A6115" s="9" t="s">
        <v>148</v>
      </c>
      <c r="B6115" s="10" t="s">
        <v>148</v>
      </c>
      <c r="C6115" s="9" t="s">
        <v>109</v>
      </c>
      <c r="D6115" s="9">
        <v>2</v>
      </c>
      <c r="E6115" s="9" t="s">
        <v>148</v>
      </c>
      <c r="F6115" s="9">
        <v>128741</v>
      </c>
      <c r="G6115" s="9" t="s">
        <v>127</v>
      </c>
      <c r="H6115" s="9" t="s">
        <v>135</v>
      </c>
      <c r="I6115" s="9" t="s">
        <v>148</v>
      </c>
      <c r="J6115" s="9" t="s">
        <v>148</v>
      </c>
      <c r="K6115" s="9" t="s">
        <v>148</v>
      </c>
      <c r="L6115" s="10" t="s">
        <v>148</v>
      </c>
      <c r="M6115" s="13" t="str">
        <f>IFERROR(TEXT(Table1[[#This Row],[Report Date]], "mmmm"),"")</f>
        <v/>
      </c>
      <c r="N6115" s="13" t="str">
        <f>IFERROR(YEAR(Table1[[#This Row],[Report Date]]),"")</f>
        <v/>
      </c>
      <c r="O6115" s="13" t="str">
        <f ca="1">IF(Table1[[#This Row],[Report Date]]&gt;=TODAY()-6, "within week", "Older")</f>
        <v>within week</v>
      </c>
      <c r="P6115" s="37" t="e">
        <f>EOMONTH(Table1[[#This Row],[Report Date]], 0)</f>
        <v>#VALUE!</v>
      </c>
    </row>
    <row r="6116" spans="1:16" x14ac:dyDescent="0.25">
      <c r="A6116" s="9" t="s">
        <v>148</v>
      </c>
      <c r="B6116" s="10" t="s">
        <v>148</v>
      </c>
      <c r="C6116" s="9" t="s">
        <v>109</v>
      </c>
      <c r="D6116" s="9">
        <v>2</v>
      </c>
      <c r="E6116" s="9" t="s">
        <v>148</v>
      </c>
      <c r="F6116" s="9">
        <v>431849</v>
      </c>
      <c r="G6116" s="9" t="s">
        <v>116</v>
      </c>
      <c r="H6116" s="9" t="s">
        <v>136</v>
      </c>
      <c r="I6116" s="9" t="s">
        <v>148</v>
      </c>
      <c r="J6116" s="9" t="s">
        <v>148</v>
      </c>
      <c r="K6116" s="9" t="s">
        <v>148</v>
      </c>
      <c r="L6116" s="10" t="s">
        <v>148</v>
      </c>
      <c r="M6116" s="13" t="str">
        <f>IFERROR(TEXT(Table1[[#This Row],[Report Date]], "mmmm"),"")</f>
        <v/>
      </c>
      <c r="N6116" s="13" t="str">
        <f>IFERROR(YEAR(Table1[[#This Row],[Report Date]]),"")</f>
        <v/>
      </c>
      <c r="O6116" s="13" t="str">
        <f ca="1">IF(Table1[[#This Row],[Report Date]]&gt;=TODAY()-6, "within week", "Older")</f>
        <v>within week</v>
      </c>
      <c r="P6116" s="37" t="e">
        <f>EOMONTH(Table1[[#This Row],[Report Date]], 0)</f>
        <v>#VALUE!</v>
      </c>
    </row>
    <row r="6117" spans="1:16" x14ac:dyDescent="0.25">
      <c r="A6117" s="9" t="s">
        <v>148</v>
      </c>
      <c r="B6117" s="10" t="s">
        <v>148</v>
      </c>
      <c r="C6117" s="9" t="s">
        <v>109</v>
      </c>
      <c r="D6117" s="9">
        <v>2</v>
      </c>
      <c r="E6117" s="9" t="s">
        <v>148</v>
      </c>
      <c r="F6117" s="9">
        <v>867827</v>
      </c>
      <c r="G6117" s="9" t="s">
        <v>118</v>
      </c>
      <c r="H6117" s="9" t="s">
        <v>138</v>
      </c>
      <c r="I6117" s="9" t="s">
        <v>148</v>
      </c>
      <c r="J6117" s="9" t="s">
        <v>148</v>
      </c>
      <c r="K6117" s="9" t="s">
        <v>148</v>
      </c>
      <c r="L6117" s="10" t="s">
        <v>148</v>
      </c>
      <c r="M6117" s="13" t="str">
        <f>IFERROR(TEXT(Table1[[#This Row],[Report Date]], "mmmm"),"")</f>
        <v/>
      </c>
      <c r="N6117" s="13" t="str">
        <f>IFERROR(YEAR(Table1[[#This Row],[Report Date]]),"")</f>
        <v/>
      </c>
      <c r="O6117" s="13" t="str">
        <f ca="1">IF(Table1[[#This Row],[Report Date]]&gt;=TODAY()-6, "within week", "Older")</f>
        <v>within week</v>
      </c>
      <c r="P6117" s="37" t="e">
        <f>EOMONTH(Table1[[#This Row],[Report Date]], 0)</f>
        <v>#VALUE!</v>
      </c>
    </row>
    <row r="6118" spans="1:16" x14ac:dyDescent="0.25">
      <c r="A6118" s="9" t="s">
        <v>148</v>
      </c>
      <c r="B6118" s="10" t="s">
        <v>148</v>
      </c>
      <c r="C6118" s="9" t="s">
        <v>109</v>
      </c>
      <c r="D6118" s="9">
        <v>2</v>
      </c>
      <c r="E6118" s="9" t="s">
        <v>148</v>
      </c>
      <c r="F6118" s="9">
        <v>886517</v>
      </c>
      <c r="G6118" s="9" t="s">
        <v>116</v>
      </c>
      <c r="H6118" s="9" t="s">
        <v>140</v>
      </c>
      <c r="I6118" s="9" t="s">
        <v>148</v>
      </c>
      <c r="J6118" s="9" t="s">
        <v>148</v>
      </c>
      <c r="K6118" s="9" t="s">
        <v>148</v>
      </c>
      <c r="L6118" s="10" t="s">
        <v>148</v>
      </c>
      <c r="M6118" s="13" t="str">
        <f>IFERROR(TEXT(Table1[[#This Row],[Report Date]], "mmmm"),"")</f>
        <v/>
      </c>
      <c r="N6118" s="13" t="str">
        <f>IFERROR(YEAR(Table1[[#This Row],[Report Date]]),"")</f>
        <v/>
      </c>
      <c r="O6118" s="13" t="str">
        <f ca="1">IF(Table1[[#This Row],[Report Date]]&gt;=TODAY()-6, "within week", "Older")</f>
        <v>within week</v>
      </c>
      <c r="P6118" s="37" t="e">
        <f>EOMONTH(Table1[[#This Row],[Report Date]], 0)</f>
        <v>#VALUE!</v>
      </c>
    </row>
    <row r="6119" spans="1:16" x14ac:dyDescent="0.25">
      <c r="A6119" s="9" t="s">
        <v>148</v>
      </c>
      <c r="B6119" s="10" t="s">
        <v>148</v>
      </c>
      <c r="C6119" s="9" t="s">
        <v>109</v>
      </c>
      <c r="D6119" s="9">
        <v>2</v>
      </c>
      <c r="E6119" s="9" t="s">
        <v>148</v>
      </c>
      <c r="F6119" s="9">
        <v>742271</v>
      </c>
      <c r="G6119" s="9" t="s">
        <v>122</v>
      </c>
      <c r="H6119" s="9" t="s">
        <v>146</v>
      </c>
      <c r="I6119" s="9" t="s">
        <v>148</v>
      </c>
      <c r="J6119" s="9" t="s">
        <v>148</v>
      </c>
      <c r="K6119" s="9" t="s">
        <v>148</v>
      </c>
      <c r="L6119" s="10" t="s">
        <v>148</v>
      </c>
      <c r="M6119" s="13" t="str">
        <f>IFERROR(TEXT(Table1[[#This Row],[Report Date]], "mmmm"),"")</f>
        <v/>
      </c>
      <c r="N6119" s="13" t="str">
        <f>IFERROR(YEAR(Table1[[#This Row],[Report Date]]),"")</f>
        <v/>
      </c>
      <c r="O6119" s="13" t="str">
        <f ca="1">IF(Table1[[#This Row],[Report Date]]&gt;=TODAY()-6, "within week", "Older")</f>
        <v>within week</v>
      </c>
      <c r="P6119" s="37" t="e">
        <f>EOMONTH(Table1[[#This Row],[Report Date]], 0)</f>
        <v>#VALUE!</v>
      </c>
    </row>
    <row r="6120" spans="1:16" x14ac:dyDescent="0.25">
      <c r="A6120" s="9" t="s">
        <v>148</v>
      </c>
      <c r="B6120" s="10" t="s">
        <v>148</v>
      </c>
      <c r="C6120" s="9" t="s">
        <v>109</v>
      </c>
      <c r="D6120" s="9">
        <v>2</v>
      </c>
      <c r="E6120" s="9" t="s">
        <v>148</v>
      </c>
      <c r="F6120" s="9">
        <v>848390</v>
      </c>
      <c r="G6120" s="9" t="s">
        <v>123</v>
      </c>
      <c r="H6120" s="9" t="s">
        <v>147</v>
      </c>
      <c r="I6120" s="9" t="s">
        <v>148</v>
      </c>
      <c r="J6120" s="9" t="s">
        <v>148</v>
      </c>
      <c r="K6120" s="9" t="s">
        <v>148</v>
      </c>
      <c r="L6120" s="10" t="s">
        <v>148</v>
      </c>
      <c r="M6120" s="13" t="str">
        <f>IFERROR(TEXT(Table1[[#This Row],[Report Date]], "mmmm"),"")</f>
        <v/>
      </c>
      <c r="N6120" s="13" t="str">
        <f>IFERROR(YEAR(Table1[[#This Row],[Report Date]]),"")</f>
        <v/>
      </c>
      <c r="O6120" s="13" t="str">
        <f ca="1">IF(Table1[[#This Row],[Report Date]]&gt;=TODAY()-6, "within week", "Older")</f>
        <v>within week</v>
      </c>
      <c r="P6120" s="37" t="e">
        <f>EOMONTH(Table1[[#This Row],[Report Date]], 0)</f>
        <v>#VALUE!</v>
      </c>
    </row>
    <row r="6121" spans="1:16" x14ac:dyDescent="0.25">
      <c r="A6121" s="9" t="s">
        <v>148</v>
      </c>
      <c r="B6121" s="10" t="s">
        <v>148</v>
      </c>
      <c r="C6121" s="9" t="s">
        <v>109</v>
      </c>
      <c r="D6121" s="9">
        <v>2</v>
      </c>
      <c r="E6121" s="9" t="s">
        <v>148</v>
      </c>
      <c r="F6121" s="9">
        <v>131330</v>
      </c>
      <c r="G6121" s="9" t="s">
        <v>122</v>
      </c>
      <c r="H6121" s="9" t="s">
        <v>130</v>
      </c>
      <c r="I6121" s="9" t="s">
        <v>148</v>
      </c>
      <c r="J6121" s="9" t="s">
        <v>148</v>
      </c>
      <c r="K6121" s="9" t="s">
        <v>148</v>
      </c>
      <c r="L6121" s="10" t="s">
        <v>148</v>
      </c>
      <c r="M6121" s="13" t="str">
        <f>IFERROR(TEXT(Table1[[#This Row],[Report Date]], "mmmm"),"")</f>
        <v/>
      </c>
      <c r="N6121" s="13" t="str">
        <f>IFERROR(YEAR(Table1[[#This Row],[Report Date]]),"")</f>
        <v/>
      </c>
      <c r="O6121" s="13" t="str">
        <f ca="1">IF(Table1[[#This Row],[Report Date]]&gt;=TODAY()-6, "within week", "Older")</f>
        <v>within week</v>
      </c>
      <c r="P6121" s="37" t="e">
        <f>EOMONTH(Table1[[#This Row],[Report Date]], 0)</f>
        <v>#VALUE!</v>
      </c>
    </row>
    <row r="6122" spans="1:16" x14ac:dyDescent="0.25">
      <c r="A6122" s="9" t="s">
        <v>148</v>
      </c>
      <c r="B6122" s="10" t="s">
        <v>148</v>
      </c>
      <c r="C6122" s="9" t="s">
        <v>109</v>
      </c>
      <c r="D6122" s="9">
        <v>2</v>
      </c>
      <c r="E6122" s="9" t="s">
        <v>148</v>
      </c>
      <c r="F6122" s="9">
        <v>185317</v>
      </c>
      <c r="G6122" s="9" t="s">
        <v>118</v>
      </c>
      <c r="H6122" s="9" t="s">
        <v>138</v>
      </c>
      <c r="I6122" s="9" t="s">
        <v>148</v>
      </c>
      <c r="J6122" s="9" t="s">
        <v>148</v>
      </c>
      <c r="K6122" s="9" t="s">
        <v>148</v>
      </c>
      <c r="L6122" s="10" t="s">
        <v>148</v>
      </c>
      <c r="M6122" s="13" t="str">
        <f>IFERROR(TEXT(Table1[[#This Row],[Report Date]], "mmmm"),"")</f>
        <v/>
      </c>
      <c r="N6122" s="13" t="str">
        <f>IFERROR(YEAR(Table1[[#This Row],[Report Date]]),"")</f>
        <v/>
      </c>
      <c r="O6122" s="13" t="str">
        <f ca="1">IF(Table1[[#This Row],[Report Date]]&gt;=TODAY()-6, "within week", "Older")</f>
        <v>within week</v>
      </c>
      <c r="P6122" s="37" t="e">
        <f>EOMONTH(Table1[[#This Row],[Report Date]], 0)</f>
        <v>#VALUE!</v>
      </c>
    </row>
    <row r="6123" spans="1:16" x14ac:dyDescent="0.25">
      <c r="A6123" s="9" t="s">
        <v>148</v>
      </c>
      <c r="B6123" s="10" t="s">
        <v>148</v>
      </c>
      <c r="C6123" s="9" t="s">
        <v>109</v>
      </c>
      <c r="D6123" s="9">
        <v>2</v>
      </c>
      <c r="E6123" s="9" t="s">
        <v>148</v>
      </c>
      <c r="F6123" s="9">
        <v>498653</v>
      </c>
      <c r="G6123" s="9" t="s">
        <v>122</v>
      </c>
      <c r="H6123" s="9" t="s">
        <v>142</v>
      </c>
      <c r="I6123" s="9" t="s">
        <v>148</v>
      </c>
      <c r="J6123" s="9" t="s">
        <v>148</v>
      </c>
      <c r="K6123" s="9" t="s">
        <v>148</v>
      </c>
      <c r="L6123" s="10" t="s">
        <v>148</v>
      </c>
      <c r="M6123" s="13" t="str">
        <f>IFERROR(TEXT(Table1[[#This Row],[Report Date]], "mmmm"),"")</f>
        <v/>
      </c>
      <c r="N6123" s="13" t="str">
        <f>IFERROR(YEAR(Table1[[#This Row],[Report Date]]),"")</f>
        <v/>
      </c>
      <c r="O6123" s="13" t="str">
        <f ca="1">IF(Table1[[#This Row],[Report Date]]&gt;=TODAY()-6, "within week", "Older")</f>
        <v>within week</v>
      </c>
      <c r="P6123" s="37" t="e">
        <f>EOMONTH(Table1[[#This Row],[Report Date]], 0)</f>
        <v>#VALUE!</v>
      </c>
    </row>
    <row r="6124" spans="1:16" x14ac:dyDescent="0.25">
      <c r="A6124" s="9" t="s">
        <v>148</v>
      </c>
      <c r="B6124" s="10" t="s">
        <v>148</v>
      </c>
      <c r="C6124" s="9" t="s">
        <v>109</v>
      </c>
      <c r="D6124" s="9">
        <v>2</v>
      </c>
      <c r="E6124" s="9" t="s">
        <v>148</v>
      </c>
      <c r="F6124" s="9">
        <v>688247</v>
      </c>
      <c r="G6124" s="9" t="s">
        <v>117</v>
      </c>
      <c r="H6124" s="9" t="s">
        <v>133</v>
      </c>
      <c r="I6124" s="9" t="s">
        <v>148</v>
      </c>
      <c r="J6124" s="9" t="s">
        <v>148</v>
      </c>
      <c r="K6124" s="9" t="s">
        <v>148</v>
      </c>
      <c r="L6124" s="10" t="s">
        <v>148</v>
      </c>
      <c r="M6124" s="13" t="str">
        <f>IFERROR(TEXT(Table1[[#This Row],[Report Date]], "mmmm"),"")</f>
        <v/>
      </c>
      <c r="N6124" s="13" t="str">
        <f>IFERROR(YEAR(Table1[[#This Row],[Report Date]]),"")</f>
        <v/>
      </c>
      <c r="O6124" s="13" t="str">
        <f ca="1">IF(Table1[[#This Row],[Report Date]]&gt;=TODAY()-6, "within week", "Older")</f>
        <v>within week</v>
      </c>
      <c r="P6124" s="37" t="e">
        <f>EOMONTH(Table1[[#This Row],[Report Date]], 0)</f>
        <v>#VALUE!</v>
      </c>
    </row>
    <row r="6125" spans="1:16" x14ac:dyDescent="0.25">
      <c r="A6125" s="9" t="s">
        <v>148</v>
      </c>
      <c r="B6125" s="10" t="s">
        <v>148</v>
      </c>
      <c r="C6125" s="9" t="s">
        <v>109</v>
      </c>
      <c r="D6125" s="9">
        <v>2</v>
      </c>
      <c r="E6125" s="9" t="s">
        <v>148</v>
      </c>
      <c r="F6125" s="9">
        <v>970341</v>
      </c>
      <c r="G6125" s="9" t="s">
        <v>120</v>
      </c>
      <c r="H6125" s="9" t="s">
        <v>136</v>
      </c>
      <c r="I6125" s="9" t="s">
        <v>148</v>
      </c>
      <c r="J6125" s="9" t="s">
        <v>148</v>
      </c>
      <c r="K6125" s="9" t="s">
        <v>148</v>
      </c>
      <c r="L6125" s="10" t="s">
        <v>148</v>
      </c>
      <c r="M6125" s="13" t="str">
        <f>IFERROR(TEXT(Table1[[#This Row],[Report Date]], "mmmm"),"")</f>
        <v/>
      </c>
      <c r="N6125" s="13" t="str">
        <f>IFERROR(YEAR(Table1[[#This Row],[Report Date]]),"")</f>
        <v/>
      </c>
      <c r="O6125" s="13" t="str">
        <f ca="1">IF(Table1[[#This Row],[Report Date]]&gt;=TODAY()-6, "within week", "Older")</f>
        <v>within week</v>
      </c>
      <c r="P6125" s="37" t="e">
        <f>EOMONTH(Table1[[#This Row],[Report Date]], 0)</f>
        <v>#VALUE!</v>
      </c>
    </row>
    <row r="6126" spans="1:16" x14ac:dyDescent="0.25">
      <c r="A6126" s="9" t="s">
        <v>148</v>
      </c>
      <c r="B6126" s="10" t="s">
        <v>148</v>
      </c>
      <c r="C6126" s="9" t="s">
        <v>109</v>
      </c>
      <c r="D6126" s="9">
        <v>2</v>
      </c>
      <c r="E6126" s="9" t="s">
        <v>148</v>
      </c>
      <c r="F6126" s="9">
        <v>800246</v>
      </c>
      <c r="G6126" s="9" t="s">
        <v>121</v>
      </c>
      <c r="H6126" s="9" t="s">
        <v>129</v>
      </c>
      <c r="I6126" s="9" t="s">
        <v>148</v>
      </c>
      <c r="J6126" s="9" t="s">
        <v>148</v>
      </c>
      <c r="K6126" s="9" t="s">
        <v>148</v>
      </c>
      <c r="L6126" s="10" t="s">
        <v>148</v>
      </c>
      <c r="M6126" s="13" t="str">
        <f>IFERROR(TEXT(Table1[[#This Row],[Report Date]], "mmmm"),"")</f>
        <v/>
      </c>
      <c r="N6126" s="13" t="str">
        <f>IFERROR(YEAR(Table1[[#This Row],[Report Date]]),"")</f>
        <v/>
      </c>
      <c r="O6126" s="13" t="str">
        <f ca="1">IF(Table1[[#This Row],[Report Date]]&gt;=TODAY()-6, "within week", "Older")</f>
        <v>within week</v>
      </c>
      <c r="P6126" s="37" t="e">
        <f>EOMONTH(Table1[[#This Row],[Report Date]], 0)</f>
        <v>#VALUE!</v>
      </c>
    </row>
    <row r="6127" spans="1:16" x14ac:dyDescent="0.25">
      <c r="A6127" s="9" t="s">
        <v>148</v>
      </c>
      <c r="B6127" s="10" t="s">
        <v>148</v>
      </c>
      <c r="C6127" s="9" t="s">
        <v>109</v>
      </c>
      <c r="D6127" s="9">
        <v>2</v>
      </c>
      <c r="E6127" s="9" t="s">
        <v>148</v>
      </c>
      <c r="F6127" s="9">
        <v>493622</v>
      </c>
      <c r="G6127" s="9" t="s">
        <v>117</v>
      </c>
      <c r="H6127" s="9" t="s">
        <v>129</v>
      </c>
      <c r="I6127" s="9" t="s">
        <v>148</v>
      </c>
      <c r="J6127" s="9" t="s">
        <v>148</v>
      </c>
      <c r="K6127" s="9" t="s">
        <v>148</v>
      </c>
      <c r="L6127" s="10" t="s">
        <v>148</v>
      </c>
      <c r="M6127" s="13" t="str">
        <f>IFERROR(TEXT(Table1[[#This Row],[Report Date]], "mmmm"),"")</f>
        <v/>
      </c>
      <c r="N6127" s="13" t="str">
        <f>IFERROR(YEAR(Table1[[#This Row],[Report Date]]),"")</f>
        <v/>
      </c>
      <c r="O6127" s="13" t="str">
        <f ca="1">IF(Table1[[#This Row],[Report Date]]&gt;=TODAY()-6, "within week", "Older")</f>
        <v>within week</v>
      </c>
      <c r="P6127" s="37" t="e">
        <f>EOMONTH(Table1[[#This Row],[Report Date]], 0)</f>
        <v>#VALUE!</v>
      </c>
    </row>
    <row r="6128" spans="1:16" x14ac:dyDescent="0.25">
      <c r="A6128" s="9" t="s">
        <v>148</v>
      </c>
      <c r="B6128" s="10" t="s">
        <v>148</v>
      </c>
      <c r="C6128" s="9" t="s">
        <v>109</v>
      </c>
      <c r="D6128" s="9">
        <v>2</v>
      </c>
      <c r="E6128" s="9" t="s">
        <v>148</v>
      </c>
      <c r="F6128" s="9">
        <v>619984</v>
      </c>
      <c r="G6128" s="9" t="s">
        <v>125</v>
      </c>
      <c r="H6128" s="9" t="s">
        <v>129</v>
      </c>
      <c r="I6128" s="9" t="s">
        <v>148</v>
      </c>
      <c r="J6128" s="9" t="s">
        <v>148</v>
      </c>
      <c r="K6128" s="9" t="s">
        <v>148</v>
      </c>
      <c r="L6128" s="10" t="s">
        <v>148</v>
      </c>
      <c r="M6128" s="13" t="str">
        <f>IFERROR(TEXT(Table1[[#This Row],[Report Date]], "mmmm"),"")</f>
        <v/>
      </c>
      <c r="N6128" s="13" t="str">
        <f>IFERROR(YEAR(Table1[[#This Row],[Report Date]]),"")</f>
        <v/>
      </c>
      <c r="O6128" s="13" t="str">
        <f ca="1">IF(Table1[[#This Row],[Report Date]]&gt;=TODAY()-6, "within week", "Older")</f>
        <v>within week</v>
      </c>
      <c r="P6128" s="37" t="e">
        <f>EOMONTH(Table1[[#This Row],[Report Date]], 0)</f>
        <v>#VALUE!</v>
      </c>
    </row>
    <row r="6129" spans="1:16" x14ac:dyDescent="0.25">
      <c r="A6129" s="9" t="s">
        <v>148</v>
      </c>
      <c r="B6129" s="10" t="s">
        <v>148</v>
      </c>
      <c r="C6129" s="9" t="s">
        <v>109</v>
      </c>
      <c r="D6129" s="9">
        <v>2</v>
      </c>
      <c r="E6129" s="9" t="s">
        <v>148</v>
      </c>
      <c r="F6129" s="9">
        <v>334888</v>
      </c>
      <c r="G6129" s="9" t="s">
        <v>122</v>
      </c>
      <c r="H6129" s="9" t="s">
        <v>138</v>
      </c>
      <c r="I6129" s="9" t="s">
        <v>148</v>
      </c>
      <c r="J6129" s="9" t="s">
        <v>148</v>
      </c>
      <c r="K6129" s="9" t="s">
        <v>148</v>
      </c>
      <c r="L6129" s="10" t="s">
        <v>148</v>
      </c>
      <c r="M6129" s="13" t="str">
        <f>IFERROR(TEXT(Table1[[#This Row],[Report Date]], "mmmm"),"")</f>
        <v/>
      </c>
      <c r="N6129" s="13" t="str">
        <f>IFERROR(YEAR(Table1[[#This Row],[Report Date]]),"")</f>
        <v/>
      </c>
      <c r="O6129" s="13" t="str">
        <f ca="1">IF(Table1[[#This Row],[Report Date]]&gt;=TODAY()-6, "within week", "Older")</f>
        <v>within week</v>
      </c>
      <c r="P6129" s="37" t="e">
        <f>EOMONTH(Table1[[#This Row],[Report Date]], 0)</f>
        <v>#VALUE!</v>
      </c>
    </row>
    <row r="6130" spans="1:16" x14ac:dyDescent="0.25">
      <c r="A6130" s="9" t="s">
        <v>148</v>
      </c>
      <c r="B6130" s="10" t="s">
        <v>148</v>
      </c>
      <c r="C6130" s="9" t="s">
        <v>109</v>
      </c>
      <c r="D6130" s="9">
        <v>2</v>
      </c>
      <c r="E6130" s="9" t="s">
        <v>148</v>
      </c>
      <c r="F6130" s="9">
        <v>423297</v>
      </c>
      <c r="G6130" s="9" t="s">
        <v>118</v>
      </c>
      <c r="H6130" s="9" t="s">
        <v>138</v>
      </c>
      <c r="I6130" s="9" t="s">
        <v>148</v>
      </c>
      <c r="J6130" s="9" t="s">
        <v>148</v>
      </c>
      <c r="K6130" s="9" t="s">
        <v>148</v>
      </c>
      <c r="L6130" s="10" t="s">
        <v>148</v>
      </c>
      <c r="M6130" s="13" t="str">
        <f>IFERROR(TEXT(Table1[[#This Row],[Report Date]], "mmmm"),"")</f>
        <v/>
      </c>
      <c r="N6130" s="13" t="str">
        <f>IFERROR(YEAR(Table1[[#This Row],[Report Date]]),"")</f>
        <v/>
      </c>
      <c r="O6130" s="13" t="str">
        <f ca="1">IF(Table1[[#This Row],[Report Date]]&gt;=TODAY()-6, "within week", "Older")</f>
        <v>within week</v>
      </c>
      <c r="P6130" s="37" t="e">
        <f>EOMONTH(Table1[[#This Row],[Report Date]], 0)</f>
        <v>#VALUE!</v>
      </c>
    </row>
    <row r="6131" spans="1:16" x14ac:dyDescent="0.25">
      <c r="A6131" s="9" t="s">
        <v>148</v>
      </c>
      <c r="B6131" s="10" t="s">
        <v>148</v>
      </c>
      <c r="C6131" s="9" t="s">
        <v>109</v>
      </c>
      <c r="D6131" s="9">
        <v>2</v>
      </c>
      <c r="E6131" s="9" t="s">
        <v>148</v>
      </c>
      <c r="F6131" s="9">
        <v>822566</v>
      </c>
      <c r="G6131" s="9" t="s">
        <v>121</v>
      </c>
      <c r="H6131" s="9" t="s">
        <v>133</v>
      </c>
      <c r="I6131" s="9" t="s">
        <v>148</v>
      </c>
      <c r="J6131" s="9" t="s">
        <v>148</v>
      </c>
      <c r="K6131" s="9" t="s">
        <v>148</v>
      </c>
      <c r="L6131" s="10" t="s">
        <v>148</v>
      </c>
      <c r="M6131" s="13" t="str">
        <f>IFERROR(TEXT(Table1[[#This Row],[Report Date]], "mmmm"),"")</f>
        <v/>
      </c>
      <c r="N6131" s="13" t="str">
        <f>IFERROR(YEAR(Table1[[#This Row],[Report Date]]),"")</f>
        <v/>
      </c>
      <c r="O6131" s="13" t="str">
        <f ca="1">IF(Table1[[#This Row],[Report Date]]&gt;=TODAY()-6, "within week", "Older")</f>
        <v>within week</v>
      </c>
      <c r="P6131" s="37" t="e">
        <f>EOMONTH(Table1[[#This Row],[Report Date]], 0)</f>
        <v>#VALUE!</v>
      </c>
    </row>
    <row r="6132" spans="1:16" x14ac:dyDescent="0.25">
      <c r="A6132" s="9" t="s">
        <v>148</v>
      </c>
      <c r="B6132" s="10" t="s">
        <v>148</v>
      </c>
      <c r="C6132" s="9" t="s">
        <v>109</v>
      </c>
      <c r="D6132" s="9">
        <v>2</v>
      </c>
      <c r="E6132" s="9" t="s">
        <v>148</v>
      </c>
      <c r="F6132" s="9">
        <v>493626</v>
      </c>
      <c r="G6132" s="9" t="s">
        <v>123</v>
      </c>
      <c r="H6132" s="9" t="s">
        <v>135</v>
      </c>
      <c r="I6132" s="9" t="s">
        <v>148</v>
      </c>
      <c r="J6132" s="9" t="s">
        <v>148</v>
      </c>
      <c r="K6132" s="9" t="s">
        <v>148</v>
      </c>
      <c r="L6132" s="10" t="s">
        <v>148</v>
      </c>
      <c r="M6132" s="13" t="str">
        <f>IFERROR(TEXT(Table1[[#This Row],[Report Date]], "mmmm"),"")</f>
        <v/>
      </c>
      <c r="N6132" s="13" t="str">
        <f>IFERROR(YEAR(Table1[[#This Row],[Report Date]]),"")</f>
        <v/>
      </c>
      <c r="O6132" s="13" t="str">
        <f ca="1">IF(Table1[[#This Row],[Report Date]]&gt;=TODAY()-6, "within week", "Older")</f>
        <v>within week</v>
      </c>
      <c r="P6132" s="37" t="e">
        <f>EOMONTH(Table1[[#This Row],[Report Date]], 0)</f>
        <v>#VALUE!</v>
      </c>
    </row>
    <row r="6133" spans="1:16" x14ac:dyDescent="0.25">
      <c r="A6133" s="9" t="s">
        <v>148</v>
      </c>
      <c r="B6133" s="10" t="s">
        <v>148</v>
      </c>
      <c r="C6133" s="9" t="s">
        <v>109</v>
      </c>
      <c r="D6133" s="9">
        <v>2</v>
      </c>
      <c r="E6133" s="9" t="s">
        <v>148</v>
      </c>
      <c r="F6133" s="9">
        <v>659944</v>
      </c>
      <c r="G6133" s="9" t="s">
        <v>124</v>
      </c>
      <c r="H6133" s="9" t="s">
        <v>136</v>
      </c>
      <c r="I6133" s="9" t="s">
        <v>148</v>
      </c>
      <c r="J6133" s="9" t="s">
        <v>148</v>
      </c>
      <c r="K6133" s="9" t="s">
        <v>148</v>
      </c>
      <c r="L6133" s="10" t="s">
        <v>148</v>
      </c>
      <c r="M6133" s="13" t="str">
        <f>IFERROR(TEXT(Table1[[#This Row],[Report Date]], "mmmm"),"")</f>
        <v/>
      </c>
      <c r="N6133" s="13" t="str">
        <f>IFERROR(YEAR(Table1[[#This Row],[Report Date]]),"")</f>
        <v/>
      </c>
      <c r="O6133" s="13" t="str">
        <f ca="1">IF(Table1[[#This Row],[Report Date]]&gt;=TODAY()-6, "within week", "Older")</f>
        <v>within week</v>
      </c>
      <c r="P6133" s="37" t="e">
        <f>EOMONTH(Table1[[#This Row],[Report Date]], 0)</f>
        <v>#VALUE!</v>
      </c>
    </row>
    <row r="6134" spans="1:16" x14ac:dyDescent="0.25">
      <c r="A6134" s="9" t="s">
        <v>148</v>
      </c>
      <c r="B6134" s="10" t="s">
        <v>148</v>
      </c>
      <c r="C6134" s="9" t="s">
        <v>109</v>
      </c>
      <c r="D6134" s="9">
        <v>2</v>
      </c>
      <c r="E6134" s="9" t="s">
        <v>148</v>
      </c>
      <c r="F6134" s="9">
        <v>370924</v>
      </c>
      <c r="G6134" s="9" t="s">
        <v>119</v>
      </c>
      <c r="H6134" s="9" t="s">
        <v>143</v>
      </c>
      <c r="I6134" s="9" t="s">
        <v>148</v>
      </c>
      <c r="J6134" s="9" t="s">
        <v>148</v>
      </c>
      <c r="K6134" s="9" t="s">
        <v>148</v>
      </c>
      <c r="L6134" s="10" t="s">
        <v>148</v>
      </c>
      <c r="M6134" s="13" t="str">
        <f>IFERROR(TEXT(Table1[[#This Row],[Report Date]], "mmmm"),"")</f>
        <v/>
      </c>
      <c r="N6134" s="13" t="str">
        <f>IFERROR(YEAR(Table1[[#This Row],[Report Date]]),"")</f>
        <v/>
      </c>
      <c r="O6134" s="13" t="str">
        <f ca="1">IF(Table1[[#This Row],[Report Date]]&gt;=TODAY()-6, "within week", "Older")</f>
        <v>within week</v>
      </c>
      <c r="P6134" s="37" t="e">
        <f>EOMONTH(Table1[[#This Row],[Report Date]], 0)</f>
        <v>#VALUE!</v>
      </c>
    </row>
    <row r="6135" spans="1:16" x14ac:dyDescent="0.25">
      <c r="A6135" s="9" t="s">
        <v>148</v>
      </c>
      <c r="B6135" s="10" t="s">
        <v>148</v>
      </c>
      <c r="C6135" s="9" t="s">
        <v>109</v>
      </c>
      <c r="D6135" s="9">
        <v>2</v>
      </c>
      <c r="E6135" s="9" t="s">
        <v>148</v>
      </c>
      <c r="F6135" s="9">
        <v>722135</v>
      </c>
      <c r="G6135" s="9" t="s">
        <v>120</v>
      </c>
      <c r="H6135" s="9" t="s">
        <v>128</v>
      </c>
      <c r="I6135" s="9" t="s">
        <v>148</v>
      </c>
      <c r="J6135" s="9" t="s">
        <v>148</v>
      </c>
      <c r="K6135" s="9" t="s">
        <v>148</v>
      </c>
      <c r="L6135" s="10" t="s">
        <v>148</v>
      </c>
      <c r="M6135" s="13" t="str">
        <f>IFERROR(TEXT(Table1[[#This Row],[Report Date]], "mmmm"),"")</f>
        <v/>
      </c>
      <c r="N6135" s="13" t="str">
        <f>IFERROR(YEAR(Table1[[#This Row],[Report Date]]),"")</f>
        <v/>
      </c>
      <c r="O6135" s="13" t="str">
        <f ca="1">IF(Table1[[#This Row],[Report Date]]&gt;=TODAY()-6, "within week", "Older")</f>
        <v>within week</v>
      </c>
      <c r="P6135" s="37" t="e">
        <f>EOMONTH(Table1[[#This Row],[Report Date]], 0)</f>
        <v>#VALUE!</v>
      </c>
    </row>
    <row r="6136" spans="1:16" x14ac:dyDescent="0.25">
      <c r="A6136" s="9" t="s">
        <v>148</v>
      </c>
      <c r="B6136" s="10" t="s">
        <v>148</v>
      </c>
      <c r="C6136" s="9" t="s">
        <v>109</v>
      </c>
      <c r="D6136" s="9">
        <v>2</v>
      </c>
      <c r="E6136" s="9" t="s">
        <v>148</v>
      </c>
      <c r="F6136" s="9">
        <v>348755</v>
      </c>
      <c r="G6136" s="9" t="s">
        <v>124</v>
      </c>
      <c r="H6136" s="9" t="s">
        <v>144</v>
      </c>
      <c r="I6136" s="9" t="s">
        <v>148</v>
      </c>
      <c r="J6136" s="9" t="s">
        <v>148</v>
      </c>
      <c r="K6136" s="9" t="s">
        <v>148</v>
      </c>
      <c r="L6136" s="10" t="s">
        <v>148</v>
      </c>
      <c r="M6136" s="13" t="str">
        <f>IFERROR(TEXT(Table1[[#This Row],[Report Date]], "mmmm"),"")</f>
        <v/>
      </c>
      <c r="N6136" s="13" t="str">
        <f>IFERROR(YEAR(Table1[[#This Row],[Report Date]]),"")</f>
        <v/>
      </c>
      <c r="O6136" s="13" t="str">
        <f ca="1">IF(Table1[[#This Row],[Report Date]]&gt;=TODAY()-6, "within week", "Older")</f>
        <v>within week</v>
      </c>
      <c r="P6136" s="37" t="e">
        <f>EOMONTH(Table1[[#This Row],[Report Date]], 0)</f>
        <v>#VALUE!</v>
      </c>
    </row>
    <row r="6137" spans="1:16" x14ac:dyDescent="0.25">
      <c r="A6137" s="9" t="s">
        <v>148</v>
      </c>
      <c r="B6137" s="10" t="s">
        <v>148</v>
      </c>
      <c r="C6137" s="9" t="s">
        <v>109</v>
      </c>
      <c r="D6137" s="9">
        <v>2</v>
      </c>
      <c r="E6137" s="9" t="s">
        <v>148</v>
      </c>
      <c r="F6137" s="9">
        <v>245229</v>
      </c>
      <c r="G6137" s="9" t="s">
        <v>120</v>
      </c>
      <c r="H6137" s="9" t="s">
        <v>132</v>
      </c>
      <c r="I6137" s="9" t="s">
        <v>148</v>
      </c>
      <c r="J6137" s="9" t="s">
        <v>148</v>
      </c>
      <c r="K6137" s="9" t="s">
        <v>148</v>
      </c>
      <c r="L6137" s="10" t="s">
        <v>148</v>
      </c>
      <c r="M6137" s="13" t="str">
        <f>IFERROR(TEXT(Table1[[#This Row],[Report Date]], "mmmm"),"")</f>
        <v/>
      </c>
      <c r="N6137" s="13" t="str">
        <f>IFERROR(YEAR(Table1[[#This Row],[Report Date]]),"")</f>
        <v/>
      </c>
      <c r="O6137" s="13" t="str">
        <f ca="1">IF(Table1[[#This Row],[Report Date]]&gt;=TODAY()-6, "within week", "Older")</f>
        <v>within week</v>
      </c>
      <c r="P6137" s="37" t="e">
        <f>EOMONTH(Table1[[#This Row],[Report Date]], 0)</f>
        <v>#VALUE!</v>
      </c>
    </row>
    <row r="6138" spans="1:16" x14ac:dyDescent="0.25">
      <c r="A6138" s="9" t="s">
        <v>148</v>
      </c>
      <c r="B6138" s="10" t="s">
        <v>148</v>
      </c>
      <c r="C6138" s="9" t="s">
        <v>109</v>
      </c>
      <c r="D6138" s="9">
        <v>2</v>
      </c>
      <c r="E6138" s="9" t="s">
        <v>148</v>
      </c>
      <c r="F6138" s="9">
        <v>924084</v>
      </c>
      <c r="G6138" s="9" t="s">
        <v>122</v>
      </c>
      <c r="H6138" s="9" t="s">
        <v>138</v>
      </c>
      <c r="I6138" s="9" t="s">
        <v>148</v>
      </c>
      <c r="J6138" s="9" t="s">
        <v>148</v>
      </c>
      <c r="K6138" s="9" t="s">
        <v>148</v>
      </c>
      <c r="L6138" s="10" t="s">
        <v>148</v>
      </c>
      <c r="M6138" s="13" t="str">
        <f>IFERROR(TEXT(Table1[[#This Row],[Report Date]], "mmmm"),"")</f>
        <v/>
      </c>
      <c r="N6138" s="13" t="str">
        <f>IFERROR(YEAR(Table1[[#This Row],[Report Date]]),"")</f>
        <v/>
      </c>
      <c r="O6138" s="13" t="str">
        <f ca="1">IF(Table1[[#This Row],[Report Date]]&gt;=TODAY()-6, "within week", "Older")</f>
        <v>within week</v>
      </c>
      <c r="P6138" s="37" t="e">
        <f>EOMONTH(Table1[[#This Row],[Report Date]], 0)</f>
        <v>#VALUE!</v>
      </c>
    </row>
    <row r="6139" spans="1:16" x14ac:dyDescent="0.25">
      <c r="A6139" s="9" t="s">
        <v>148</v>
      </c>
      <c r="B6139" s="10" t="s">
        <v>148</v>
      </c>
      <c r="C6139" s="9" t="s">
        <v>109</v>
      </c>
      <c r="D6139" s="9">
        <v>2</v>
      </c>
      <c r="E6139" s="9" t="s">
        <v>148</v>
      </c>
      <c r="F6139" s="9">
        <v>489784</v>
      </c>
      <c r="G6139" s="9" t="s">
        <v>123</v>
      </c>
      <c r="H6139" s="9" t="s">
        <v>139</v>
      </c>
      <c r="I6139" s="9" t="s">
        <v>148</v>
      </c>
      <c r="J6139" s="9" t="s">
        <v>148</v>
      </c>
      <c r="K6139" s="9" t="s">
        <v>148</v>
      </c>
      <c r="L6139" s="10" t="s">
        <v>148</v>
      </c>
      <c r="M6139" s="13" t="str">
        <f>IFERROR(TEXT(Table1[[#This Row],[Report Date]], "mmmm"),"")</f>
        <v/>
      </c>
      <c r="N6139" s="13" t="str">
        <f>IFERROR(YEAR(Table1[[#This Row],[Report Date]]),"")</f>
        <v/>
      </c>
      <c r="O6139" s="13" t="str">
        <f ca="1">IF(Table1[[#This Row],[Report Date]]&gt;=TODAY()-6, "within week", "Older")</f>
        <v>within week</v>
      </c>
      <c r="P6139" s="37" t="e">
        <f>EOMONTH(Table1[[#This Row],[Report Date]], 0)</f>
        <v>#VALUE!</v>
      </c>
    </row>
    <row r="6140" spans="1:16" x14ac:dyDescent="0.25">
      <c r="A6140" s="9" t="s">
        <v>148</v>
      </c>
      <c r="B6140" s="10" t="s">
        <v>148</v>
      </c>
      <c r="C6140" s="9" t="s">
        <v>109</v>
      </c>
      <c r="D6140" s="9">
        <v>2</v>
      </c>
      <c r="E6140" s="9" t="s">
        <v>148</v>
      </c>
      <c r="F6140" s="9">
        <v>721897</v>
      </c>
      <c r="G6140" s="9" t="s">
        <v>126</v>
      </c>
      <c r="H6140" s="9" t="s">
        <v>134</v>
      </c>
      <c r="I6140" s="9" t="s">
        <v>148</v>
      </c>
      <c r="J6140" s="9" t="s">
        <v>148</v>
      </c>
      <c r="K6140" s="9" t="s">
        <v>148</v>
      </c>
      <c r="L6140" s="10" t="s">
        <v>148</v>
      </c>
      <c r="M6140" s="13" t="str">
        <f>IFERROR(TEXT(Table1[[#This Row],[Report Date]], "mmmm"),"")</f>
        <v/>
      </c>
      <c r="N6140" s="13" t="str">
        <f>IFERROR(YEAR(Table1[[#This Row],[Report Date]]),"")</f>
        <v/>
      </c>
      <c r="O6140" s="13" t="str">
        <f ca="1">IF(Table1[[#This Row],[Report Date]]&gt;=TODAY()-6, "within week", "Older")</f>
        <v>within week</v>
      </c>
      <c r="P6140" s="37" t="e">
        <f>EOMONTH(Table1[[#This Row],[Report Date]], 0)</f>
        <v>#VALUE!</v>
      </c>
    </row>
    <row r="6141" spans="1:16" x14ac:dyDescent="0.25">
      <c r="A6141" s="9" t="s">
        <v>148</v>
      </c>
      <c r="B6141" s="10" t="s">
        <v>148</v>
      </c>
      <c r="C6141" s="9" t="s">
        <v>109</v>
      </c>
      <c r="D6141" s="9">
        <v>2</v>
      </c>
      <c r="E6141" s="9" t="s">
        <v>148</v>
      </c>
      <c r="F6141" s="9">
        <v>984038</v>
      </c>
      <c r="G6141" s="9" t="s">
        <v>123</v>
      </c>
      <c r="H6141" s="9" t="s">
        <v>135</v>
      </c>
      <c r="I6141" s="9" t="s">
        <v>148</v>
      </c>
      <c r="J6141" s="9" t="s">
        <v>148</v>
      </c>
      <c r="K6141" s="9" t="s">
        <v>148</v>
      </c>
      <c r="L6141" s="10" t="s">
        <v>148</v>
      </c>
      <c r="M6141" s="13" t="str">
        <f>IFERROR(TEXT(Table1[[#This Row],[Report Date]], "mmmm"),"")</f>
        <v/>
      </c>
      <c r="N6141" s="13" t="str">
        <f>IFERROR(YEAR(Table1[[#This Row],[Report Date]]),"")</f>
        <v/>
      </c>
      <c r="O6141" s="13" t="str">
        <f ca="1">IF(Table1[[#This Row],[Report Date]]&gt;=TODAY()-6, "within week", "Older")</f>
        <v>within week</v>
      </c>
      <c r="P6141" s="37" t="e">
        <f>EOMONTH(Table1[[#This Row],[Report Date]], 0)</f>
        <v>#VALUE!</v>
      </c>
    </row>
    <row r="6142" spans="1:16" x14ac:dyDescent="0.25">
      <c r="A6142" s="9" t="s">
        <v>148</v>
      </c>
      <c r="B6142" s="10" t="s">
        <v>148</v>
      </c>
      <c r="C6142" s="9" t="s">
        <v>109</v>
      </c>
      <c r="D6142" s="9">
        <v>2</v>
      </c>
      <c r="E6142" s="9" t="s">
        <v>148</v>
      </c>
      <c r="F6142" s="9">
        <v>229261</v>
      </c>
      <c r="G6142" s="9" t="s">
        <v>116</v>
      </c>
      <c r="H6142" s="9" t="s">
        <v>140</v>
      </c>
      <c r="I6142" s="9" t="s">
        <v>148</v>
      </c>
      <c r="J6142" s="9" t="s">
        <v>148</v>
      </c>
      <c r="K6142" s="9" t="s">
        <v>148</v>
      </c>
      <c r="L6142" s="10" t="s">
        <v>148</v>
      </c>
      <c r="M6142" s="13" t="str">
        <f>IFERROR(TEXT(Table1[[#This Row],[Report Date]], "mmmm"),"")</f>
        <v/>
      </c>
      <c r="N6142" s="13" t="str">
        <f>IFERROR(YEAR(Table1[[#This Row],[Report Date]]),"")</f>
        <v/>
      </c>
      <c r="O6142" s="13" t="str">
        <f ca="1">IF(Table1[[#This Row],[Report Date]]&gt;=TODAY()-6, "within week", "Older")</f>
        <v>within week</v>
      </c>
      <c r="P6142" s="37" t="e">
        <f>EOMONTH(Table1[[#This Row],[Report Date]], 0)</f>
        <v>#VALUE!</v>
      </c>
    </row>
    <row r="6143" spans="1:16" x14ac:dyDescent="0.25">
      <c r="A6143" s="9" t="s">
        <v>148</v>
      </c>
      <c r="B6143" s="10" t="s">
        <v>148</v>
      </c>
      <c r="C6143" s="9" t="s">
        <v>109</v>
      </c>
      <c r="D6143" s="9">
        <v>2</v>
      </c>
      <c r="E6143" s="9" t="s">
        <v>148</v>
      </c>
      <c r="F6143" s="9">
        <v>908913</v>
      </c>
      <c r="G6143" s="9" t="s">
        <v>122</v>
      </c>
      <c r="H6143" s="9" t="s">
        <v>146</v>
      </c>
      <c r="I6143" s="9" t="s">
        <v>148</v>
      </c>
      <c r="J6143" s="9" t="s">
        <v>148</v>
      </c>
      <c r="K6143" s="9" t="s">
        <v>148</v>
      </c>
      <c r="L6143" s="10" t="s">
        <v>148</v>
      </c>
      <c r="M6143" s="13" t="str">
        <f>IFERROR(TEXT(Table1[[#This Row],[Report Date]], "mmmm"),"")</f>
        <v/>
      </c>
      <c r="N6143" s="13" t="str">
        <f>IFERROR(YEAR(Table1[[#This Row],[Report Date]]),"")</f>
        <v/>
      </c>
      <c r="O6143" s="13" t="str">
        <f ca="1">IF(Table1[[#This Row],[Report Date]]&gt;=TODAY()-6, "within week", "Older")</f>
        <v>within week</v>
      </c>
      <c r="P6143" s="37" t="e">
        <f>EOMONTH(Table1[[#This Row],[Report Date]], 0)</f>
        <v>#VALUE!</v>
      </c>
    </row>
    <row r="6144" spans="1:16" x14ac:dyDescent="0.25">
      <c r="A6144" s="9" t="s">
        <v>148</v>
      </c>
      <c r="B6144" s="10" t="s">
        <v>148</v>
      </c>
      <c r="C6144" s="9" t="s">
        <v>109</v>
      </c>
      <c r="D6144" s="9">
        <v>2</v>
      </c>
      <c r="E6144" s="9" t="s">
        <v>148</v>
      </c>
      <c r="F6144" s="9">
        <v>624390</v>
      </c>
      <c r="G6144" s="9" t="s">
        <v>116</v>
      </c>
      <c r="H6144" s="9" t="s">
        <v>144</v>
      </c>
      <c r="I6144" s="9" t="s">
        <v>148</v>
      </c>
      <c r="J6144" s="9" t="s">
        <v>148</v>
      </c>
      <c r="K6144" s="9" t="s">
        <v>148</v>
      </c>
      <c r="L6144" s="10" t="s">
        <v>148</v>
      </c>
      <c r="M6144" s="13" t="str">
        <f>IFERROR(TEXT(Table1[[#This Row],[Report Date]], "mmmm"),"")</f>
        <v/>
      </c>
      <c r="N6144" s="13" t="str">
        <f>IFERROR(YEAR(Table1[[#This Row],[Report Date]]),"")</f>
        <v/>
      </c>
      <c r="O6144" s="13" t="str">
        <f ca="1">IF(Table1[[#This Row],[Report Date]]&gt;=TODAY()-6, "within week", "Older")</f>
        <v>within week</v>
      </c>
      <c r="P6144" s="37" t="e">
        <f>EOMONTH(Table1[[#This Row],[Report Date]], 0)</f>
        <v>#VALUE!</v>
      </c>
    </row>
    <row r="6145" spans="1:16" x14ac:dyDescent="0.25">
      <c r="A6145" s="9" t="s">
        <v>148</v>
      </c>
      <c r="B6145" s="10" t="s">
        <v>148</v>
      </c>
      <c r="C6145" s="9" t="s">
        <v>109</v>
      </c>
      <c r="D6145" s="9">
        <v>2</v>
      </c>
      <c r="E6145" s="9" t="s">
        <v>148</v>
      </c>
      <c r="F6145" s="9">
        <v>943577</v>
      </c>
      <c r="G6145" s="9" t="s">
        <v>117</v>
      </c>
      <c r="H6145" s="9" t="s">
        <v>129</v>
      </c>
      <c r="I6145" s="9" t="s">
        <v>148</v>
      </c>
      <c r="J6145" s="9" t="s">
        <v>148</v>
      </c>
      <c r="K6145" s="9" t="s">
        <v>148</v>
      </c>
      <c r="L6145" s="10" t="s">
        <v>148</v>
      </c>
      <c r="M6145" s="13" t="str">
        <f>IFERROR(TEXT(Table1[[#This Row],[Report Date]], "mmmm"),"")</f>
        <v/>
      </c>
      <c r="N6145" s="13" t="str">
        <f>IFERROR(YEAR(Table1[[#This Row],[Report Date]]),"")</f>
        <v/>
      </c>
      <c r="O6145" s="13" t="str">
        <f ca="1">IF(Table1[[#This Row],[Report Date]]&gt;=TODAY()-6, "within week", "Older")</f>
        <v>within week</v>
      </c>
      <c r="P6145" s="37" t="e">
        <f>EOMONTH(Table1[[#This Row],[Report Date]], 0)</f>
        <v>#VALUE!</v>
      </c>
    </row>
    <row r="6146" spans="1:16" x14ac:dyDescent="0.25">
      <c r="A6146" s="9" t="s">
        <v>148</v>
      </c>
      <c r="B6146" s="10" t="s">
        <v>148</v>
      </c>
      <c r="C6146" s="9" t="s">
        <v>109</v>
      </c>
      <c r="D6146" s="9">
        <v>2</v>
      </c>
      <c r="E6146" s="9" t="s">
        <v>148</v>
      </c>
      <c r="F6146" s="9">
        <v>322878</v>
      </c>
      <c r="G6146" s="9" t="s">
        <v>126</v>
      </c>
      <c r="H6146" s="9" t="s">
        <v>130</v>
      </c>
      <c r="I6146" s="9" t="s">
        <v>148</v>
      </c>
      <c r="J6146" s="9" t="s">
        <v>148</v>
      </c>
      <c r="K6146" s="9" t="s">
        <v>148</v>
      </c>
      <c r="L6146" s="10" t="s">
        <v>148</v>
      </c>
      <c r="M6146" s="13" t="str">
        <f>IFERROR(TEXT(Table1[[#This Row],[Report Date]], "mmmm"),"")</f>
        <v/>
      </c>
      <c r="N6146" s="13" t="str">
        <f>IFERROR(YEAR(Table1[[#This Row],[Report Date]]),"")</f>
        <v/>
      </c>
      <c r="O6146" s="13" t="str">
        <f ca="1">IF(Table1[[#This Row],[Report Date]]&gt;=TODAY()-6, "within week", "Older")</f>
        <v>within week</v>
      </c>
      <c r="P6146" s="37" t="e">
        <f>EOMONTH(Table1[[#This Row],[Report Date]], 0)</f>
        <v>#VALUE!</v>
      </c>
    </row>
    <row r="6147" spans="1:16" x14ac:dyDescent="0.25">
      <c r="A6147" s="9" t="s">
        <v>148</v>
      </c>
      <c r="B6147" s="10" t="s">
        <v>148</v>
      </c>
      <c r="C6147" s="9" t="s">
        <v>109</v>
      </c>
      <c r="D6147" s="9">
        <v>2</v>
      </c>
      <c r="E6147" s="9" t="s">
        <v>148</v>
      </c>
      <c r="F6147" s="9">
        <v>998190</v>
      </c>
      <c r="G6147" s="9" t="s">
        <v>122</v>
      </c>
      <c r="H6147" s="9" t="s">
        <v>130</v>
      </c>
      <c r="I6147" s="9" t="s">
        <v>148</v>
      </c>
      <c r="J6147" s="9" t="s">
        <v>148</v>
      </c>
      <c r="K6147" s="9" t="s">
        <v>148</v>
      </c>
      <c r="L6147" s="10" t="s">
        <v>148</v>
      </c>
      <c r="M6147" s="13" t="str">
        <f>IFERROR(TEXT(Table1[[#This Row],[Report Date]], "mmmm"),"")</f>
        <v/>
      </c>
      <c r="N6147" s="13" t="str">
        <f>IFERROR(YEAR(Table1[[#This Row],[Report Date]]),"")</f>
        <v/>
      </c>
      <c r="O6147" s="13" t="str">
        <f ca="1">IF(Table1[[#This Row],[Report Date]]&gt;=TODAY()-6, "within week", "Older")</f>
        <v>within week</v>
      </c>
      <c r="P6147" s="37" t="e">
        <f>EOMONTH(Table1[[#This Row],[Report Date]], 0)</f>
        <v>#VALUE!</v>
      </c>
    </row>
    <row r="6148" spans="1:16" x14ac:dyDescent="0.25">
      <c r="A6148" s="9" t="s">
        <v>148</v>
      </c>
      <c r="B6148" s="10" t="s">
        <v>148</v>
      </c>
      <c r="C6148" s="9" t="s">
        <v>109</v>
      </c>
      <c r="D6148" s="9">
        <v>2</v>
      </c>
      <c r="E6148" s="9" t="s">
        <v>148</v>
      </c>
      <c r="F6148" s="9">
        <v>147760</v>
      </c>
      <c r="G6148" s="9" t="s">
        <v>123</v>
      </c>
      <c r="H6148" s="9" t="s">
        <v>143</v>
      </c>
      <c r="I6148" s="9" t="s">
        <v>148</v>
      </c>
      <c r="J6148" s="9" t="s">
        <v>148</v>
      </c>
      <c r="K6148" s="9" t="s">
        <v>148</v>
      </c>
      <c r="L6148" s="10" t="s">
        <v>148</v>
      </c>
      <c r="M6148" s="13" t="str">
        <f>IFERROR(TEXT(Table1[[#This Row],[Report Date]], "mmmm"),"")</f>
        <v/>
      </c>
      <c r="N6148" s="13" t="str">
        <f>IFERROR(YEAR(Table1[[#This Row],[Report Date]]),"")</f>
        <v/>
      </c>
      <c r="O6148" s="13" t="str">
        <f ca="1">IF(Table1[[#This Row],[Report Date]]&gt;=TODAY()-6, "within week", "Older")</f>
        <v>within week</v>
      </c>
      <c r="P6148" s="37" t="e">
        <f>EOMONTH(Table1[[#This Row],[Report Date]], 0)</f>
        <v>#VALUE!</v>
      </c>
    </row>
    <row r="6149" spans="1:16" x14ac:dyDescent="0.25">
      <c r="A6149" s="9" t="s">
        <v>148</v>
      </c>
      <c r="B6149" s="10" t="s">
        <v>148</v>
      </c>
      <c r="C6149" s="9" t="s">
        <v>109</v>
      </c>
      <c r="D6149" s="9">
        <v>2</v>
      </c>
      <c r="E6149" s="9" t="s">
        <v>148</v>
      </c>
      <c r="F6149" s="9">
        <v>157204</v>
      </c>
      <c r="G6149" s="9" t="s">
        <v>122</v>
      </c>
      <c r="H6149" s="9" t="s">
        <v>146</v>
      </c>
      <c r="I6149" s="9" t="s">
        <v>148</v>
      </c>
      <c r="J6149" s="9" t="s">
        <v>148</v>
      </c>
      <c r="K6149" s="9" t="s">
        <v>148</v>
      </c>
      <c r="L6149" s="10" t="s">
        <v>148</v>
      </c>
      <c r="M6149" s="13" t="str">
        <f>IFERROR(TEXT(Table1[[#This Row],[Report Date]], "mmmm"),"")</f>
        <v/>
      </c>
      <c r="N6149" s="13" t="str">
        <f>IFERROR(YEAR(Table1[[#This Row],[Report Date]]),"")</f>
        <v/>
      </c>
      <c r="O6149" s="13" t="str">
        <f ca="1">IF(Table1[[#This Row],[Report Date]]&gt;=TODAY()-6, "within week", "Older")</f>
        <v>within week</v>
      </c>
      <c r="P6149" s="37" t="e">
        <f>EOMONTH(Table1[[#This Row],[Report Date]], 0)</f>
        <v>#VALUE!</v>
      </c>
    </row>
    <row r="6150" spans="1:16" x14ac:dyDescent="0.25">
      <c r="A6150" s="9" t="s">
        <v>148</v>
      </c>
      <c r="B6150" s="10" t="s">
        <v>148</v>
      </c>
      <c r="C6150" s="9" t="s">
        <v>109</v>
      </c>
      <c r="D6150" s="9">
        <v>2</v>
      </c>
      <c r="E6150" s="9" t="s">
        <v>148</v>
      </c>
      <c r="F6150" s="9">
        <v>561465</v>
      </c>
      <c r="G6150" s="9" t="s">
        <v>126</v>
      </c>
      <c r="H6150" s="9" t="s">
        <v>130</v>
      </c>
      <c r="I6150" s="9" t="s">
        <v>148</v>
      </c>
      <c r="J6150" s="9" t="s">
        <v>148</v>
      </c>
      <c r="K6150" s="9" t="s">
        <v>148</v>
      </c>
      <c r="L6150" s="10" t="s">
        <v>148</v>
      </c>
      <c r="M6150" s="13" t="str">
        <f>IFERROR(TEXT(Table1[[#This Row],[Report Date]], "mmmm"),"")</f>
        <v/>
      </c>
      <c r="N6150" s="13" t="str">
        <f>IFERROR(YEAR(Table1[[#This Row],[Report Date]]),"")</f>
        <v/>
      </c>
      <c r="O6150" s="13" t="str">
        <f ca="1">IF(Table1[[#This Row],[Report Date]]&gt;=TODAY()-6, "within week", "Older")</f>
        <v>within week</v>
      </c>
      <c r="P6150" s="37" t="e">
        <f>EOMONTH(Table1[[#This Row],[Report Date]], 0)</f>
        <v>#VALUE!</v>
      </c>
    </row>
    <row r="6151" spans="1:16" x14ac:dyDescent="0.25">
      <c r="A6151" s="9" t="s">
        <v>148</v>
      </c>
      <c r="B6151" s="10" t="s">
        <v>148</v>
      </c>
      <c r="C6151" s="9" t="s">
        <v>109</v>
      </c>
      <c r="D6151" s="9">
        <v>2</v>
      </c>
      <c r="E6151" s="9" t="s">
        <v>148</v>
      </c>
      <c r="F6151" s="9">
        <v>961303</v>
      </c>
      <c r="G6151" s="9" t="s">
        <v>116</v>
      </c>
      <c r="H6151" s="9" t="s">
        <v>132</v>
      </c>
      <c r="I6151" s="9" t="s">
        <v>148</v>
      </c>
      <c r="J6151" s="9" t="s">
        <v>148</v>
      </c>
      <c r="K6151" s="9" t="s">
        <v>148</v>
      </c>
      <c r="L6151" s="10" t="s">
        <v>148</v>
      </c>
      <c r="M6151" s="13" t="str">
        <f>IFERROR(TEXT(Table1[[#This Row],[Report Date]], "mmmm"),"")</f>
        <v/>
      </c>
      <c r="N6151" s="13" t="str">
        <f>IFERROR(YEAR(Table1[[#This Row],[Report Date]]),"")</f>
        <v/>
      </c>
      <c r="O6151" s="13" t="str">
        <f ca="1">IF(Table1[[#This Row],[Report Date]]&gt;=TODAY()-6, "within week", "Older")</f>
        <v>within week</v>
      </c>
      <c r="P6151" s="37" t="e">
        <f>EOMONTH(Table1[[#This Row],[Report Date]], 0)</f>
        <v>#VALUE!</v>
      </c>
    </row>
    <row r="6152" spans="1:16" x14ac:dyDescent="0.25">
      <c r="A6152" s="9" t="s">
        <v>148</v>
      </c>
      <c r="B6152" s="10" t="s">
        <v>148</v>
      </c>
      <c r="C6152" s="9" t="s">
        <v>109</v>
      </c>
      <c r="D6152" s="9">
        <v>2</v>
      </c>
      <c r="E6152" s="9" t="s">
        <v>148</v>
      </c>
      <c r="F6152" s="9">
        <v>294748</v>
      </c>
      <c r="G6152" s="9" t="s">
        <v>116</v>
      </c>
      <c r="H6152" s="9" t="s">
        <v>128</v>
      </c>
      <c r="I6152" s="9" t="s">
        <v>148</v>
      </c>
      <c r="J6152" s="9" t="s">
        <v>148</v>
      </c>
      <c r="K6152" s="9" t="s">
        <v>148</v>
      </c>
      <c r="L6152" s="10" t="s">
        <v>148</v>
      </c>
      <c r="M6152" s="13" t="str">
        <f>IFERROR(TEXT(Table1[[#This Row],[Report Date]], "mmmm"),"")</f>
        <v/>
      </c>
      <c r="N6152" s="13" t="str">
        <f>IFERROR(YEAR(Table1[[#This Row],[Report Date]]),"")</f>
        <v/>
      </c>
      <c r="O6152" s="13" t="str">
        <f ca="1">IF(Table1[[#This Row],[Report Date]]&gt;=TODAY()-6, "within week", "Older")</f>
        <v>within week</v>
      </c>
      <c r="P6152" s="37" t="e">
        <f>EOMONTH(Table1[[#This Row],[Report Date]], 0)</f>
        <v>#VALUE!</v>
      </c>
    </row>
    <row r="6153" spans="1:16" x14ac:dyDescent="0.25">
      <c r="A6153" s="9" t="s">
        <v>148</v>
      </c>
      <c r="B6153" s="10" t="s">
        <v>148</v>
      </c>
      <c r="C6153" s="9" t="s">
        <v>109</v>
      </c>
      <c r="D6153" s="9">
        <v>2</v>
      </c>
      <c r="E6153" s="9" t="s">
        <v>148</v>
      </c>
      <c r="F6153" s="9">
        <v>276631</v>
      </c>
      <c r="G6153" s="9" t="s">
        <v>125</v>
      </c>
      <c r="H6153" s="9" t="s">
        <v>129</v>
      </c>
      <c r="I6153" s="9" t="s">
        <v>148</v>
      </c>
      <c r="J6153" s="9" t="s">
        <v>148</v>
      </c>
      <c r="K6153" s="9" t="s">
        <v>148</v>
      </c>
      <c r="L6153" s="10" t="s">
        <v>148</v>
      </c>
      <c r="M6153" s="13" t="str">
        <f>IFERROR(TEXT(Table1[[#This Row],[Report Date]], "mmmm"),"")</f>
        <v/>
      </c>
      <c r="N6153" s="13" t="str">
        <f>IFERROR(YEAR(Table1[[#This Row],[Report Date]]),"")</f>
        <v/>
      </c>
      <c r="O6153" s="13" t="str">
        <f ca="1">IF(Table1[[#This Row],[Report Date]]&gt;=TODAY()-6, "within week", "Older")</f>
        <v>within week</v>
      </c>
      <c r="P6153" s="37" t="e">
        <f>EOMONTH(Table1[[#This Row],[Report Date]], 0)</f>
        <v>#VALUE!</v>
      </c>
    </row>
    <row r="6154" spans="1:16" x14ac:dyDescent="0.25">
      <c r="A6154" s="9" t="s">
        <v>148</v>
      </c>
      <c r="B6154" s="10" t="s">
        <v>148</v>
      </c>
      <c r="C6154" s="9" t="s">
        <v>109</v>
      </c>
      <c r="D6154" s="9">
        <v>2</v>
      </c>
      <c r="E6154" s="9" t="s">
        <v>148</v>
      </c>
      <c r="F6154" s="9">
        <v>237233</v>
      </c>
      <c r="G6154" s="9" t="s">
        <v>119</v>
      </c>
      <c r="H6154" s="9" t="s">
        <v>147</v>
      </c>
      <c r="I6154" s="9" t="s">
        <v>148</v>
      </c>
      <c r="J6154" s="9" t="s">
        <v>148</v>
      </c>
      <c r="K6154" s="9" t="s">
        <v>148</v>
      </c>
      <c r="L6154" s="10" t="s">
        <v>148</v>
      </c>
      <c r="M6154" s="13" t="str">
        <f>IFERROR(TEXT(Table1[[#This Row],[Report Date]], "mmmm"),"")</f>
        <v/>
      </c>
      <c r="N6154" s="13" t="str">
        <f>IFERROR(YEAR(Table1[[#This Row],[Report Date]]),"")</f>
        <v/>
      </c>
      <c r="O6154" s="13" t="str">
        <f ca="1">IF(Table1[[#This Row],[Report Date]]&gt;=TODAY()-6, "within week", "Older")</f>
        <v>within week</v>
      </c>
      <c r="P6154" s="37" t="e">
        <f>EOMONTH(Table1[[#This Row],[Report Date]], 0)</f>
        <v>#VALUE!</v>
      </c>
    </row>
    <row r="6155" spans="1:16" x14ac:dyDescent="0.25">
      <c r="A6155" s="9" t="s">
        <v>148</v>
      </c>
      <c r="B6155" s="10" t="s">
        <v>148</v>
      </c>
      <c r="C6155" s="9" t="s">
        <v>109</v>
      </c>
      <c r="D6155" s="9">
        <v>2</v>
      </c>
      <c r="E6155" s="9" t="s">
        <v>148</v>
      </c>
      <c r="F6155" s="9">
        <v>372680</v>
      </c>
      <c r="G6155" s="9" t="s">
        <v>127</v>
      </c>
      <c r="H6155" s="9" t="s">
        <v>135</v>
      </c>
      <c r="I6155" s="9" t="s">
        <v>148</v>
      </c>
      <c r="J6155" s="9" t="s">
        <v>148</v>
      </c>
      <c r="K6155" s="9" t="s">
        <v>148</v>
      </c>
      <c r="L6155" s="10" t="s">
        <v>148</v>
      </c>
      <c r="M6155" s="13" t="str">
        <f>IFERROR(TEXT(Table1[[#This Row],[Report Date]], "mmmm"),"")</f>
        <v/>
      </c>
      <c r="N6155" s="13" t="str">
        <f>IFERROR(YEAR(Table1[[#This Row],[Report Date]]),"")</f>
        <v/>
      </c>
      <c r="O6155" s="13" t="str">
        <f ca="1">IF(Table1[[#This Row],[Report Date]]&gt;=TODAY()-6, "within week", "Older")</f>
        <v>within week</v>
      </c>
      <c r="P6155" s="37" t="e">
        <f>EOMONTH(Table1[[#This Row],[Report Date]], 0)</f>
        <v>#VALUE!</v>
      </c>
    </row>
    <row r="6156" spans="1:16" x14ac:dyDescent="0.25">
      <c r="A6156" s="9" t="s">
        <v>148</v>
      </c>
      <c r="B6156" s="10" t="s">
        <v>148</v>
      </c>
      <c r="C6156" s="9" t="s">
        <v>109</v>
      </c>
      <c r="D6156" s="9">
        <v>2</v>
      </c>
      <c r="E6156" s="9" t="s">
        <v>148</v>
      </c>
      <c r="F6156" s="9">
        <v>268956</v>
      </c>
      <c r="G6156" s="9" t="s">
        <v>121</v>
      </c>
      <c r="H6156" s="9" t="s">
        <v>141</v>
      </c>
      <c r="I6156" s="9" t="s">
        <v>148</v>
      </c>
      <c r="J6156" s="9" t="s">
        <v>148</v>
      </c>
      <c r="K6156" s="9" t="s">
        <v>148</v>
      </c>
      <c r="L6156" s="10" t="s">
        <v>148</v>
      </c>
      <c r="M6156" s="13" t="str">
        <f>IFERROR(TEXT(Table1[[#This Row],[Report Date]], "mmmm"),"")</f>
        <v/>
      </c>
      <c r="N6156" s="13" t="str">
        <f>IFERROR(YEAR(Table1[[#This Row],[Report Date]]),"")</f>
        <v/>
      </c>
      <c r="O6156" s="13" t="str">
        <f ca="1">IF(Table1[[#This Row],[Report Date]]&gt;=TODAY()-6, "within week", "Older")</f>
        <v>within week</v>
      </c>
      <c r="P6156" s="37" t="e">
        <f>EOMONTH(Table1[[#This Row],[Report Date]], 0)</f>
        <v>#VALUE!</v>
      </c>
    </row>
    <row r="6157" spans="1:16" x14ac:dyDescent="0.25">
      <c r="A6157" s="9" t="s">
        <v>148</v>
      </c>
      <c r="B6157" s="10" t="s">
        <v>148</v>
      </c>
      <c r="C6157" s="9" t="s">
        <v>109</v>
      </c>
      <c r="D6157" s="9">
        <v>2</v>
      </c>
      <c r="E6157" s="9" t="s">
        <v>148</v>
      </c>
      <c r="F6157" s="9">
        <v>667761</v>
      </c>
      <c r="G6157" s="9" t="s">
        <v>119</v>
      </c>
      <c r="H6157" s="9" t="s">
        <v>143</v>
      </c>
      <c r="I6157" s="9" t="s">
        <v>148</v>
      </c>
      <c r="J6157" s="9" t="s">
        <v>148</v>
      </c>
      <c r="K6157" s="9" t="s">
        <v>148</v>
      </c>
      <c r="L6157" s="10" t="s">
        <v>148</v>
      </c>
      <c r="M6157" s="13" t="str">
        <f>IFERROR(TEXT(Table1[[#This Row],[Report Date]], "mmmm"),"")</f>
        <v/>
      </c>
      <c r="N6157" s="13" t="str">
        <f>IFERROR(YEAR(Table1[[#This Row],[Report Date]]),"")</f>
        <v/>
      </c>
      <c r="O6157" s="13" t="str">
        <f ca="1">IF(Table1[[#This Row],[Report Date]]&gt;=TODAY()-6, "within week", "Older")</f>
        <v>within week</v>
      </c>
      <c r="P6157" s="37" t="e">
        <f>EOMONTH(Table1[[#This Row],[Report Date]], 0)</f>
        <v>#VALUE!</v>
      </c>
    </row>
    <row r="6158" spans="1:16" x14ac:dyDescent="0.25">
      <c r="A6158" s="9" t="s">
        <v>148</v>
      </c>
      <c r="B6158" s="10" t="s">
        <v>148</v>
      </c>
      <c r="C6158" s="9" t="s">
        <v>109</v>
      </c>
      <c r="D6158" s="9">
        <v>2</v>
      </c>
      <c r="E6158" s="9" t="s">
        <v>148</v>
      </c>
      <c r="F6158" s="9">
        <v>854409</v>
      </c>
      <c r="G6158" s="9" t="s">
        <v>120</v>
      </c>
      <c r="H6158" s="9" t="s">
        <v>144</v>
      </c>
      <c r="I6158" s="9" t="s">
        <v>148</v>
      </c>
      <c r="J6158" s="9" t="s">
        <v>148</v>
      </c>
      <c r="K6158" s="9" t="s">
        <v>148</v>
      </c>
      <c r="L6158" s="10" t="s">
        <v>148</v>
      </c>
      <c r="M6158" s="13" t="str">
        <f>IFERROR(TEXT(Table1[[#This Row],[Report Date]], "mmmm"),"")</f>
        <v/>
      </c>
      <c r="N6158" s="13" t="str">
        <f>IFERROR(YEAR(Table1[[#This Row],[Report Date]]),"")</f>
        <v/>
      </c>
      <c r="O6158" s="13" t="str">
        <f ca="1">IF(Table1[[#This Row],[Report Date]]&gt;=TODAY()-6, "within week", "Older")</f>
        <v>within week</v>
      </c>
      <c r="P6158" s="37" t="e">
        <f>EOMONTH(Table1[[#This Row],[Report Date]], 0)</f>
        <v>#VALUE!</v>
      </c>
    </row>
    <row r="6159" spans="1:16" x14ac:dyDescent="0.25">
      <c r="A6159" s="9" t="s">
        <v>148</v>
      </c>
      <c r="B6159" s="10" t="s">
        <v>148</v>
      </c>
      <c r="C6159" s="9" t="s">
        <v>109</v>
      </c>
      <c r="D6159" s="9">
        <v>2</v>
      </c>
      <c r="E6159" s="9" t="s">
        <v>148</v>
      </c>
      <c r="F6159" s="9">
        <v>624612</v>
      </c>
      <c r="G6159" s="9" t="s">
        <v>119</v>
      </c>
      <c r="H6159" s="9" t="s">
        <v>135</v>
      </c>
      <c r="I6159" s="9" t="s">
        <v>148</v>
      </c>
      <c r="J6159" s="9" t="s">
        <v>148</v>
      </c>
      <c r="K6159" s="9" t="s">
        <v>148</v>
      </c>
      <c r="L6159" s="10" t="s">
        <v>148</v>
      </c>
      <c r="M6159" s="13" t="str">
        <f>IFERROR(TEXT(Table1[[#This Row],[Report Date]], "mmmm"),"")</f>
        <v/>
      </c>
      <c r="N6159" s="13" t="str">
        <f>IFERROR(YEAR(Table1[[#This Row],[Report Date]]),"")</f>
        <v/>
      </c>
      <c r="O6159" s="13" t="str">
        <f ca="1">IF(Table1[[#This Row],[Report Date]]&gt;=TODAY()-6, "within week", "Older")</f>
        <v>within week</v>
      </c>
      <c r="P6159" s="37" t="e">
        <f>EOMONTH(Table1[[#This Row],[Report Date]], 0)</f>
        <v>#VALUE!</v>
      </c>
    </row>
    <row r="6160" spans="1:16" x14ac:dyDescent="0.25">
      <c r="A6160" s="9" t="s">
        <v>148</v>
      </c>
      <c r="B6160" s="10" t="s">
        <v>148</v>
      </c>
      <c r="C6160" s="9" t="s">
        <v>109</v>
      </c>
      <c r="D6160" s="9">
        <v>2</v>
      </c>
      <c r="E6160" s="9" t="s">
        <v>148</v>
      </c>
      <c r="F6160" s="9">
        <v>193764</v>
      </c>
      <c r="G6160" s="9" t="s">
        <v>126</v>
      </c>
      <c r="H6160" s="9" t="s">
        <v>142</v>
      </c>
      <c r="I6160" s="9" t="s">
        <v>148</v>
      </c>
      <c r="J6160" s="9" t="s">
        <v>148</v>
      </c>
      <c r="K6160" s="9" t="s">
        <v>148</v>
      </c>
      <c r="L6160" s="10" t="s">
        <v>148</v>
      </c>
      <c r="M6160" s="13" t="str">
        <f>IFERROR(TEXT(Table1[[#This Row],[Report Date]], "mmmm"),"")</f>
        <v/>
      </c>
      <c r="N6160" s="13" t="str">
        <f>IFERROR(YEAR(Table1[[#This Row],[Report Date]]),"")</f>
        <v/>
      </c>
      <c r="O6160" s="13" t="str">
        <f ca="1">IF(Table1[[#This Row],[Report Date]]&gt;=TODAY()-6, "within week", "Older")</f>
        <v>within week</v>
      </c>
      <c r="P6160" s="37" t="e">
        <f>EOMONTH(Table1[[#This Row],[Report Date]], 0)</f>
        <v>#VALUE!</v>
      </c>
    </row>
    <row r="6161" spans="1:16" x14ac:dyDescent="0.25">
      <c r="A6161" s="9" t="s">
        <v>148</v>
      </c>
      <c r="B6161" s="10" t="s">
        <v>148</v>
      </c>
      <c r="C6161" s="9" t="s">
        <v>109</v>
      </c>
      <c r="D6161" s="9">
        <v>2</v>
      </c>
      <c r="E6161" s="9" t="s">
        <v>148</v>
      </c>
      <c r="F6161" s="9">
        <v>907201</v>
      </c>
      <c r="G6161" s="9" t="s">
        <v>124</v>
      </c>
      <c r="H6161" s="9" t="s">
        <v>144</v>
      </c>
      <c r="I6161" s="9" t="s">
        <v>148</v>
      </c>
      <c r="J6161" s="9" t="s">
        <v>148</v>
      </c>
      <c r="K6161" s="9" t="s">
        <v>148</v>
      </c>
      <c r="L6161" s="10" t="s">
        <v>148</v>
      </c>
      <c r="M6161" s="13" t="str">
        <f>IFERROR(TEXT(Table1[[#This Row],[Report Date]], "mmmm"),"")</f>
        <v/>
      </c>
      <c r="N6161" s="13" t="str">
        <f>IFERROR(YEAR(Table1[[#This Row],[Report Date]]),"")</f>
        <v/>
      </c>
      <c r="O6161" s="13" t="str">
        <f ca="1">IF(Table1[[#This Row],[Report Date]]&gt;=TODAY()-6, "within week", "Older")</f>
        <v>within week</v>
      </c>
      <c r="P6161" s="37" t="e">
        <f>EOMONTH(Table1[[#This Row],[Report Date]], 0)</f>
        <v>#VALUE!</v>
      </c>
    </row>
    <row r="6162" spans="1:16" x14ac:dyDescent="0.25">
      <c r="A6162" s="9" t="s">
        <v>148</v>
      </c>
      <c r="B6162" s="10" t="s">
        <v>148</v>
      </c>
      <c r="C6162" s="9" t="s">
        <v>109</v>
      </c>
      <c r="D6162" s="9">
        <v>2</v>
      </c>
      <c r="E6162" s="9" t="s">
        <v>148</v>
      </c>
      <c r="F6162" s="9">
        <v>896168</v>
      </c>
      <c r="G6162" s="9" t="s">
        <v>122</v>
      </c>
      <c r="H6162" s="9" t="s">
        <v>134</v>
      </c>
      <c r="I6162" s="9" t="s">
        <v>148</v>
      </c>
      <c r="J6162" s="9" t="s">
        <v>148</v>
      </c>
      <c r="K6162" s="9" t="s">
        <v>148</v>
      </c>
      <c r="L6162" s="10" t="s">
        <v>148</v>
      </c>
      <c r="M6162" s="13" t="str">
        <f>IFERROR(TEXT(Table1[[#This Row],[Report Date]], "mmmm"),"")</f>
        <v/>
      </c>
      <c r="N6162" s="13" t="str">
        <f>IFERROR(YEAR(Table1[[#This Row],[Report Date]]),"")</f>
        <v/>
      </c>
      <c r="O6162" s="13" t="str">
        <f ca="1">IF(Table1[[#This Row],[Report Date]]&gt;=TODAY()-6, "within week", "Older")</f>
        <v>within week</v>
      </c>
      <c r="P6162" s="37" t="e">
        <f>EOMONTH(Table1[[#This Row],[Report Date]], 0)</f>
        <v>#VALUE!</v>
      </c>
    </row>
    <row r="6163" spans="1:16" x14ac:dyDescent="0.25">
      <c r="A6163" s="9" t="s">
        <v>148</v>
      </c>
      <c r="B6163" s="10" t="s">
        <v>148</v>
      </c>
      <c r="C6163" s="9" t="s">
        <v>109</v>
      </c>
      <c r="D6163" s="9">
        <v>2</v>
      </c>
      <c r="E6163" s="9" t="s">
        <v>148</v>
      </c>
      <c r="F6163" s="9">
        <v>471900</v>
      </c>
      <c r="G6163" s="9" t="s">
        <v>123</v>
      </c>
      <c r="H6163" s="9" t="s">
        <v>135</v>
      </c>
      <c r="I6163" s="9" t="s">
        <v>148</v>
      </c>
      <c r="J6163" s="9" t="s">
        <v>148</v>
      </c>
      <c r="K6163" s="9" t="s">
        <v>148</v>
      </c>
      <c r="L6163" s="10" t="s">
        <v>148</v>
      </c>
      <c r="M6163" s="13" t="str">
        <f>IFERROR(TEXT(Table1[[#This Row],[Report Date]], "mmmm"),"")</f>
        <v/>
      </c>
      <c r="N6163" s="13" t="str">
        <f>IFERROR(YEAR(Table1[[#This Row],[Report Date]]),"")</f>
        <v/>
      </c>
      <c r="O6163" s="13" t="str">
        <f ca="1">IF(Table1[[#This Row],[Report Date]]&gt;=TODAY()-6, "within week", "Older")</f>
        <v>within week</v>
      </c>
      <c r="P6163" s="37" t="e">
        <f>EOMONTH(Table1[[#This Row],[Report Date]], 0)</f>
        <v>#VALUE!</v>
      </c>
    </row>
    <row r="6164" spans="1:16" x14ac:dyDescent="0.25">
      <c r="A6164" s="9" t="s">
        <v>148</v>
      </c>
      <c r="B6164" s="10" t="s">
        <v>148</v>
      </c>
      <c r="C6164" s="9" t="s">
        <v>109</v>
      </c>
      <c r="D6164" s="9">
        <v>2</v>
      </c>
      <c r="E6164" s="9" t="s">
        <v>148</v>
      </c>
      <c r="F6164" s="9">
        <v>200392</v>
      </c>
      <c r="G6164" s="9" t="s">
        <v>116</v>
      </c>
      <c r="H6164" s="9" t="s">
        <v>140</v>
      </c>
      <c r="I6164" s="9" t="s">
        <v>148</v>
      </c>
      <c r="J6164" s="9" t="s">
        <v>148</v>
      </c>
      <c r="K6164" s="9" t="s">
        <v>148</v>
      </c>
      <c r="L6164" s="10" t="s">
        <v>148</v>
      </c>
      <c r="M6164" s="13" t="str">
        <f>IFERROR(TEXT(Table1[[#This Row],[Report Date]], "mmmm"),"")</f>
        <v/>
      </c>
      <c r="N6164" s="13" t="str">
        <f>IFERROR(YEAR(Table1[[#This Row],[Report Date]]),"")</f>
        <v/>
      </c>
      <c r="O6164" s="13" t="str">
        <f ca="1">IF(Table1[[#This Row],[Report Date]]&gt;=TODAY()-6, "within week", "Older")</f>
        <v>within week</v>
      </c>
      <c r="P6164" s="37" t="e">
        <f>EOMONTH(Table1[[#This Row],[Report Date]], 0)</f>
        <v>#VALUE!</v>
      </c>
    </row>
    <row r="6165" spans="1:16" x14ac:dyDescent="0.25">
      <c r="A6165" s="9" t="s">
        <v>148</v>
      </c>
      <c r="B6165" s="10" t="s">
        <v>148</v>
      </c>
      <c r="C6165" s="9" t="s">
        <v>109</v>
      </c>
      <c r="D6165" s="9">
        <v>2</v>
      </c>
      <c r="E6165" s="9" t="s">
        <v>148</v>
      </c>
      <c r="F6165" s="9">
        <v>933806</v>
      </c>
      <c r="G6165" s="9" t="s">
        <v>123</v>
      </c>
      <c r="H6165" s="9" t="s">
        <v>147</v>
      </c>
      <c r="I6165" s="9" t="s">
        <v>148</v>
      </c>
      <c r="J6165" s="9" t="s">
        <v>148</v>
      </c>
      <c r="K6165" s="9" t="s">
        <v>148</v>
      </c>
      <c r="L6165" s="10" t="s">
        <v>148</v>
      </c>
      <c r="M6165" s="13" t="str">
        <f>IFERROR(TEXT(Table1[[#This Row],[Report Date]], "mmmm"),"")</f>
        <v/>
      </c>
      <c r="N6165" s="13" t="str">
        <f>IFERROR(YEAR(Table1[[#This Row],[Report Date]]),"")</f>
        <v/>
      </c>
      <c r="O6165" s="13" t="str">
        <f ca="1">IF(Table1[[#This Row],[Report Date]]&gt;=TODAY()-6, "within week", "Older")</f>
        <v>within week</v>
      </c>
      <c r="P6165" s="37" t="e">
        <f>EOMONTH(Table1[[#This Row],[Report Date]], 0)</f>
        <v>#VALUE!</v>
      </c>
    </row>
    <row r="6166" spans="1:16" x14ac:dyDescent="0.25">
      <c r="A6166" s="9" t="s">
        <v>148</v>
      </c>
      <c r="B6166" s="10" t="s">
        <v>148</v>
      </c>
      <c r="C6166" s="9" t="s">
        <v>109</v>
      </c>
      <c r="D6166" s="9">
        <v>2</v>
      </c>
      <c r="E6166" s="9" t="s">
        <v>148</v>
      </c>
      <c r="F6166" s="9">
        <v>710226</v>
      </c>
      <c r="G6166" s="9" t="s">
        <v>120</v>
      </c>
      <c r="H6166" s="9" t="s">
        <v>136</v>
      </c>
      <c r="I6166" s="9" t="s">
        <v>148</v>
      </c>
      <c r="J6166" s="9" t="s">
        <v>148</v>
      </c>
      <c r="K6166" s="9" t="s">
        <v>148</v>
      </c>
      <c r="L6166" s="10" t="s">
        <v>148</v>
      </c>
      <c r="M6166" s="13" t="str">
        <f>IFERROR(TEXT(Table1[[#This Row],[Report Date]], "mmmm"),"")</f>
        <v/>
      </c>
      <c r="N6166" s="13" t="str">
        <f>IFERROR(YEAR(Table1[[#This Row],[Report Date]]),"")</f>
        <v/>
      </c>
      <c r="O6166" s="13" t="str">
        <f ca="1">IF(Table1[[#This Row],[Report Date]]&gt;=TODAY()-6, "within week", "Older")</f>
        <v>within week</v>
      </c>
      <c r="P6166" s="37" t="e">
        <f>EOMONTH(Table1[[#This Row],[Report Date]], 0)</f>
        <v>#VALUE!</v>
      </c>
    </row>
    <row r="6167" spans="1:16" x14ac:dyDescent="0.25">
      <c r="A6167" s="9" t="s">
        <v>148</v>
      </c>
      <c r="B6167" s="10" t="s">
        <v>148</v>
      </c>
      <c r="C6167" s="9" t="s">
        <v>109</v>
      </c>
      <c r="D6167" s="9">
        <v>2</v>
      </c>
      <c r="E6167" s="9" t="s">
        <v>148</v>
      </c>
      <c r="F6167" s="9">
        <v>984499</v>
      </c>
      <c r="G6167" s="9" t="s">
        <v>123</v>
      </c>
      <c r="H6167" s="9" t="s">
        <v>139</v>
      </c>
      <c r="I6167" s="9" t="s">
        <v>148</v>
      </c>
      <c r="J6167" s="9" t="s">
        <v>148</v>
      </c>
      <c r="K6167" s="9" t="s">
        <v>148</v>
      </c>
      <c r="L6167" s="10" t="s">
        <v>148</v>
      </c>
      <c r="M6167" s="13" t="str">
        <f>IFERROR(TEXT(Table1[[#This Row],[Report Date]], "mmmm"),"")</f>
        <v/>
      </c>
      <c r="N6167" s="13" t="str">
        <f>IFERROR(YEAR(Table1[[#This Row],[Report Date]]),"")</f>
        <v/>
      </c>
      <c r="O6167" s="13" t="str">
        <f ca="1">IF(Table1[[#This Row],[Report Date]]&gt;=TODAY()-6, "within week", "Older")</f>
        <v>within week</v>
      </c>
      <c r="P6167" s="37" t="e">
        <f>EOMONTH(Table1[[#This Row],[Report Date]], 0)</f>
        <v>#VALUE!</v>
      </c>
    </row>
    <row r="6168" spans="1:16" x14ac:dyDescent="0.25">
      <c r="A6168" s="9" t="s">
        <v>148</v>
      </c>
      <c r="B6168" s="10" t="s">
        <v>148</v>
      </c>
      <c r="C6168" s="9" t="s">
        <v>109</v>
      </c>
      <c r="D6168" s="9">
        <v>2</v>
      </c>
      <c r="E6168" s="9" t="s">
        <v>148</v>
      </c>
      <c r="F6168" s="9">
        <v>956456</v>
      </c>
      <c r="G6168" s="9" t="s">
        <v>124</v>
      </c>
      <c r="H6168" s="9" t="s">
        <v>140</v>
      </c>
      <c r="I6168" s="9" t="s">
        <v>148</v>
      </c>
      <c r="J6168" s="9" t="s">
        <v>148</v>
      </c>
      <c r="K6168" s="9" t="s">
        <v>148</v>
      </c>
      <c r="L6168" s="10" t="s">
        <v>148</v>
      </c>
      <c r="M6168" s="13" t="str">
        <f>IFERROR(TEXT(Table1[[#This Row],[Report Date]], "mmmm"),"")</f>
        <v/>
      </c>
      <c r="N6168" s="13" t="str">
        <f>IFERROR(YEAR(Table1[[#This Row],[Report Date]]),"")</f>
        <v/>
      </c>
      <c r="O6168" s="13" t="str">
        <f ca="1">IF(Table1[[#This Row],[Report Date]]&gt;=TODAY()-6, "within week", "Older")</f>
        <v>within week</v>
      </c>
      <c r="P6168" s="37" t="e">
        <f>EOMONTH(Table1[[#This Row],[Report Date]], 0)</f>
        <v>#VALUE!</v>
      </c>
    </row>
    <row r="6169" spans="1:16" x14ac:dyDescent="0.25">
      <c r="A6169" s="9" t="s">
        <v>148</v>
      </c>
      <c r="B6169" s="10" t="s">
        <v>148</v>
      </c>
      <c r="C6169" s="9" t="s">
        <v>109</v>
      </c>
      <c r="D6169" s="9">
        <v>2</v>
      </c>
      <c r="E6169" s="9" t="s">
        <v>148</v>
      </c>
      <c r="F6169" s="9">
        <v>322845</v>
      </c>
      <c r="G6169" s="9" t="s">
        <v>126</v>
      </c>
      <c r="H6169" s="9" t="s">
        <v>130</v>
      </c>
      <c r="I6169" s="9" t="s">
        <v>148</v>
      </c>
      <c r="J6169" s="9" t="s">
        <v>148</v>
      </c>
      <c r="K6169" s="9" t="s">
        <v>148</v>
      </c>
      <c r="L6169" s="10" t="s">
        <v>148</v>
      </c>
      <c r="M6169" s="13" t="str">
        <f>IFERROR(TEXT(Table1[[#This Row],[Report Date]], "mmmm"),"")</f>
        <v/>
      </c>
      <c r="N6169" s="13" t="str">
        <f>IFERROR(YEAR(Table1[[#This Row],[Report Date]]),"")</f>
        <v/>
      </c>
      <c r="O6169" s="13" t="str">
        <f ca="1">IF(Table1[[#This Row],[Report Date]]&gt;=TODAY()-6, "within week", "Older")</f>
        <v>within week</v>
      </c>
      <c r="P6169" s="37" t="e">
        <f>EOMONTH(Table1[[#This Row],[Report Date]], 0)</f>
        <v>#VALUE!</v>
      </c>
    </row>
    <row r="6170" spans="1:16" x14ac:dyDescent="0.25">
      <c r="A6170" s="9" t="s">
        <v>148</v>
      </c>
      <c r="B6170" s="10" t="s">
        <v>148</v>
      </c>
      <c r="C6170" s="9" t="s">
        <v>109</v>
      </c>
      <c r="D6170" s="9">
        <v>2</v>
      </c>
      <c r="E6170" s="9" t="s">
        <v>148</v>
      </c>
      <c r="F6170" s="9">
        <v>364104</v>
      </c>
      <c r="G6170" s="9" t="s">
        <v>117</v>
      </c>
      <c r="H6170" s="9" t="s">
        <v>133</v>
      </c>
      <c r="I6170" s="9" t="s">
        <v>148</v>
      </c>
      <c r="J6170" s="9" t="s">
        <v>148</v>
      </c>
      <c r="K6170" s="9" t="s">
        <v>148</v>
      </c>
      <c r="L6170" s="10" t="s">
        <v>148</v>
      </c>
      <c r="M6170" s="13" t="str">
        <f>IFERROR(TEXT(Table1[[#This Row],[Report Date]], "mmmm"),"")</f>
        <v/>
      </c>
      <c r="N6170" s="13" t="str">
        <f>IFERROR(YEAR(Table1[[#This Row],[Report Date]]),"")</f>
        <v/>
      </c>
      <c r="O6170" s="13" t="str">
        <f ca="1">IF(Table1[[#This Row],[Report Date]]&gt;=TODAY()-6, "within week", "Older")</f>
        <v>within week</v>
      </c>
      <c r="P6170" s="37" t="e">
        <f>EOMONTH(Table1[[#This Row],[Report Date]], 0)</f>
        <v>#VALUE!</v>
      </c>
    </row>
    <row r="6171" spans="1:16" x14ac:dyDescent="0.25">
      <c r="A6171" s="9" t="s">
        <v>148</v>
      </c>
      <c r="B6171" s="10" t="s">
        <v>148</v>
      </c>
      <c r="C6171" s="9" t="s">
        <v>109</v>
      </c>
      <c r="D6171" s="9">
        <v>2</v>
      </c>
      <c r="E6171" s="9" t="s">
        <v>148</v>
      </c>
      <c r="F6171" s="9">
        <v>275913</v>
      </c>
      <c r="G6171" s="9" t="s">
        <v>118</v>
      </c>
      <c r="H6171" s="9" t="s">
        <v>134</v>
      </c>
      <c r="I6171" s="9" t="s">
        <v>148</v>
      </c>
      <c r="J6171" s="9" t="s">
        <v>148</v>
      </c>
      <c r="K6171" s="9" t="s">
        <v>148</v>
      </c>
      <c r="L6171" s="10" t="s">
        <v>148</v>
      </c>
      <c r="M6171" s="13" t="str">
        <f>IFERROR(TEXT(Table1[[#This Row],[Report Date]], "mmmm"),"")</f>
        <v/>
      </c>
      <c r="N6171" s="13" t="str">
        <f>IFERROR(YEAR(Table1[[#This Row],[Report Date]]),"")</f>
        <v/>
      </c>
      <c r="O6171" s="13" t="str">
        <f ca="1">IF(Table1[[#This Row],[Report Date]]&gt;=TODAY()-6, "within week", "Older")</f>
        <v>within week</v>
      </c>
      <c r="P6171" s="37" t="e">
        <f>EOMONTH(Table1[[#This Row],[Report Date]], 0)</f>
        <v>#VALUE!</v>
      </c>
    </row>
    <row r="6172" spans="1:16" x14ac:dyDescent="0.25">
      <c r="A6172" s="9" t="s">
        <v>148</v>
      </c>
      <c r="B6172" s="10" t="s">
        <v>148</v>
      </c>
      <c r="C6172" s="9" t="s">
        <v>109</v>
      </c>
      <c r="D6172" s="9">
        <v>2</v>
      </c>
      <c r="E6172" s="9" t="s">
        <v>148</v>
      </c>
      <c r="F6172" s="9">
        <v>443720</v>
      </c>
      <c r="G6172" s="9" t="s">
        <v>125</v>
      </c>
      <c r="H6172" s="9" t="s">
        <v>141</v>
      </c>
      <c r="I6172" s="9" t="s">
        <v>148</v>
      </c>
      <c r="J6172" s="9" t="s">
        <v>148</v>
      </c>
      <c r="K6172" s="9" t="s">
        <v>148</v>
      </c>
      <c r="L6172" s="10" t="s">
        <v>148</v>
      </c>
      <c r="M6172" s="13" t="str">
        <f>IFERROR(TEXT(Table1[[#This Row],[Report Date]], "mmmm"),"")</f>
        <v/>
      </c>
      <c r="N6172" s="13" t="str">
        <f>IFERROR(YEAR(Table1[[#This Row],[Report Date]]),"")</f>
        <v/>
      </c>
      <c r="O6172" s="13" t="str">
        <f ca="1">IF(Table1[[#This Row],[Report Date]]&gt;=TODAY()-6, "within week", "Older")</f>
        <v>within week</v>
      </c>
      <c r="P6172" s="37" t="e">
        <f>EOMONTH(Table1[[#This Row],[Report Date]], 0)</f>
        <v>#VALUE!</v>
      </c>
    </row>
    <row r="6173" spans="1:16" x14ac:dyDescent="0.25">
      <c r="A6173" s="9" t="s">
        <v>148</v>
      </c>
      <c r="B6173" s="10" t="s">
        <v>148</v>
      </c>
      <c r="C6173" s="9" t="s">
        <v>109</v>
      </c>
      <c r="D6173" s="9">
        <v>2</v>
      </c>
      <c r="E6173" s="9" t="s">
        <v>148</v>
      </c>
      <c r="F6173" s="9">
        <v>299810</v>
      </c>
      <c r="G6173" s="9" t="s">
        <v>117</v>
      </c>
      <c r="H6173" s="9" t="s">
        <v>129</v>
      </c>
      <c r="I6173" s="9" t="s">
        <v>148</v>
      </c>
      <c r="J6173" s="9" t="s">
        <v>148</v>
      </c>
      <c r="K6173" s="9" t="s">
        <v>148</v>
      </c>
      <c r="L6173" s="10" t="s">
        <v>148</v>
      </c>
      <c r="M6173" s="13" t="str">
        <f>IFERROR(TEXT(Table1[[#This Row],[Report Date]], "mmmm"),"")</f>
        <v/>
      </c>
      <c r="N6173" s="13" t="str">
        <f>IFERROR(YEAR(Table1[[#This Row],[Report Date]]),"")</f>
        <v/>
      </c>
      <c r="O6173" s="13" t="str">
        <f ca="1">IF(Table1[[#This Row],[Report Date]]&gt;=TODAY()-6, "within week", "Older")</f>
        <v>within week</v>
      </c>
      <c r="P6173" s="37" t="e">
        <f>EOMONTH(Table1[[#This Row],[Report Date]], 0)</f>
        <v>#VALUE!</v>
      </c>
    </row>
    <row r="6174" spans="1:16" x14ac:dyDescent="0.25">
      <c r="A6174" s="9" t="s">
        <v>148</v>
      </c>
      <c r="B6174" s="10" t="s">
        <v>148</v>
      </c>
      <c r="C6174" s="9" t="s">
        <v>109</v>
      </c>
      <c r="D6174" s="9">
        <v>2</v>
      </c>
      <c r="E6174" s="9" t="s">
        <v>148</v>
      </c>
      <c r="F6174" s="9">
        <v>152910</v>
      </c>
      <c r="G6174" s="9" t="s">
        <v>125</v>
      </c>
      <c r="H6174" s="9" t="s">
        <v>137</v>
      </c>
      <c r="I6174" s="9" t="s">
        <v>148</v>
      </c>
      <c r="J6174" s="9" t="s">
        <v>148</v>
      </c>
      <c r="K6174" s="9" t="s">
        <v>148</v>
      </c>
      <c r="L6174" s="10" t="s">
        <v>148</v>
      </c>
      <c r="M6174" s="13" t="str">
        <f>IFERROR(TEXT(Table1[[#This Row],[Report Date]], "mmmm"),"")</f>
        <v/>
      </c>
      <c r="N6174" s="13" t="str">
        <f>IFERROR(YEAR(Table1[[#This Row],[Report Date]]),"")</f>
        <v/>
      </c>
      <c r="O6174" s="13" t="str">
        <f ca="1">IF(Table1[[#This Row],[Report Date]]&gt;=TODAY()-6, "within week", "Older")</f>
        <v>within week</v>
      </c>
      <c r="P6174" s="37" t="e">
        <f>EOMONTH(Table1[[#This Row],[Report Date]], 0)</f>
        <v>#VALUE!</v>
      </c>
    </row>
    <row r="6175" spans="1:16" x14ac:dyDescent="0.25">
      <c r="A6175" s="9" t="s">
        <v>148</v>
      </c>
      <c r="B6175" s="10" t="s">
        <v>148</v>
      </c>
      <c r="C6175" s="9" t="s">
        <v>109</v>
      </c>
      <c r="D6175" s="9">
        <v>2</v>
      </c>
      <c r="E6175" s="9" t="s">
        <v>148</v>
      </c>
      <c r="F6175" s="9">
        <v>470111</v>
      </c>
      <c r="G6175" s="9" t="s">
        <v>127</v>
      </c>
      <c r="H6175" s="9" t="s">
        <v>139</v>
      </c>
      <c r="I6175" s="9" t="s">
        <v>148</v>
      </c>
      <c r="J6175" s="9" t="s">
        <v>148</v>
      </c>
      <c r="K6175" s="9" t="s">
        <v>148</v>
      </c>
      <c r="L6175" s="10" t="s">
        <v>148</v>
      </c>
      <c r="M6175" s="13" t="str">
        <f>IFERROR(TEXT(Table1[[#This Row],[Report Date]], "mmmm"),"")</f>
        <v/>
      </c>
      <c r="N6175" s="13" t="str">
        <f>IFERROR(YEAR(Table1[[#This Row],[Report Date]]),"")</f>
        <v/>
      </c>
      <c r="O6175" s="13" t="str">
        <f ca="1">IF(Table1[[#This Row],[Report Date]]&gt;=TODAY()-6, "within week", "Older")</f>
        <v>within week</v>
      </c>
      <c r="P6175" s="37" t="e">
        <f>EOMONTH(Table1[[#This Row],[Report Date]], 0)</f>
        <v>#VALUE!</v>
      </c>
    </row>
    <row r="6176" spans="1:16" x14ac:dyDescent="0.25">
      <c r="A6176" s="9" t="s">
        <v>148</v>
      </c>
      <c r="B6176" s="10" t="s">
        <v>148</v>
      </c>
      <c r="C6176" s="9" t="s">
        <v>109</v>
      </c>
      <c r="D6176" s="9">
        <v>2</v>
      </c>
      <c r="E6176" s="9" t="s">
        <v>148</v>
      </c>
      <c r="F6176" s="9">
        <v>180942</v>
      </c>
      <c r="G6176" s="9" t="s">
        <v>120</v>
      </c>
      <c r="H6176" s="9" t="s">
        <v>144</v>
      </c>
      <c r="I6176" s="9" t="s">
        <v>148</v>
      </c>
      <c r="J6176" s="9" t="s">
        <v>148</v>
      </c>
      <c r="K6176" s="9" t="s">
        <v>148</v>
      </c>
      <c r="L6176" s="10" t="s">
        <v>148</v>
      </c>
      <c r="M6176" s="13" t="str">
        <f>IFERROR(TEXT(Table1[[#This Row],[Report Date]], "mmmm"),"")</f>
        <v/>
      </c>
      <c r="N6176" s="13" t="str">
        <f>IFERROR(YEAR(Table1[[#This Row],[Report Date]]),"")</f>
        <v/>
      </c>
      <c r="O6176" s="13" t="str">
        <f ca="1">IF(Table1[[#This Row],[Report Date]]&gt;=TODAY()-6, "within week", "Older")</f>
        <v>within week</v>
      </c>
      <c r="P6176" s="37" t="e">
        <f>EOMONTH(Table1[[#This Row],[Report Date]], 0)</f>
        <v>#VALUE!</v>
      </c>
    </row>
    <row r="6177" spans="1:16" x14ac:dyDescent="0.25">
      <c r="A6177" s="9" t="s">
        <v>148</v>
      </c>
      <c r="B6177" s="10" t="s">
        <v>148</v>
      </c>
      <c r="C6177" s="9" t="s">
        <v>109</v>
      </c>
      <c r="D6177" s="9">
        <v>2</v>
      </c>
      <c r="E6177" s="9" t="s">
        <v>148</v>
      </c>
      <c r="F6177" s="9">
        <v>796329</v>
      </c>
      <c r="G6177" s="9" t="s">
        <v>124</v>
      </c>
      <c r="H6177" s="9" t="s">
        <v>128</v>
      </c>
      <c r="I6177" s="9" t="s">
        <v>148</v>
      </c>
      <c r="J6177" s="9" t="s">
        <v>148</v>
      </c>
      <c r="K6177" s="9" t="s">
        <v>148</v>
      </c>
      <c r="L6177" s="10" t="s">
        <v>148</v>
      </c>
      <c r="M6177" s="13" t="str">
        <f>IFERROR(TEXT(Table1[[#This Row],[Report Date]], "mmmm"),"")</f>
        <v/>
      </c>
      <c r="N6177" s="13" t="str">
        <f>IFERROR(YEAR(Table1[[#This Row],[Report Date]]),"")</f>
        <v/>
      </c>
      <c r="O6177" s="13" t="str">
        <f ca="1">IF(Table1[[#This Row],[Report Date]]&gt;=TODAY()-6, "within week", "Older")</f>
        <v>within week</v>
      </c>
      <c r="P6177" s="37" t="e">
        <f>EOMONTH(Table1[[#This Row],[Report Date]], 0)</f>
        <v>#VALUE!</v>
      </c>
    </row>
    <row r="6178" spans="1:16" x14ac:dyDescent="0.25">
      <c r="A6178" s="9" t="s">
        <v>148</v>
      </c>
      <c r="B6178" s="10" t="s">
        <v>148</v>
      </c>
      <c r="C6178" s="9" t="s">
        <v>109</v>
      </c>
      <c r="D6178" s="9">
        <v>2</v>
      </c>
      <c r="E6178" s="9" t="s">
        <v>148</v>
      </c>
      <c r="F6178" s="9">
        <v>405355</v>
      </c>
      <c r="G6178" s="9" t="s">
        <v>126</v>
      </c>
      <c r="H6178" s="9" t="s">
        <v>130</v>
      </c>
      <c r="I6178" s="9" t="s">
        <v>148</v>
      </c>
      <c r="J6178" s="9" t="s">
        <v>148</v>
      </c>
      <c r="K6178" s="9" t="s">
        <v>148</v>
      </c>
      <c r="L6178" s="10" t="s">
        <v>148</v>
      </c>
      <c r="M6178" s="13" t="str">
        <f>IFERROR(TEXT(Table1[[#This Row],[Report Date]], "mmmm"),"")</f>
        <v/>
      </c>
      <c r="N6178" s="13" t="str">
        <f>IFERROR(YEAR(Table1[[#This Row],[Report Date]]),"")</f>
        <v/>
      </c>
      <c r="O6178" s="13" t="str">
        <f ca="1">IF(Table1[[#This Row],[Report Date]]&gt;=TODAY()-6, "within week", "Older")</f>
        <v>within week</v>
      </c>
      <c r="P6178" s="37" t="e">
        <f>EOMONTH(Table1[[#This Row],[Report Date]], 0)</f>
        <v>#VALUE!</v>
      </c>
    </row>
    <row r="6179" spans="1:16" x14ac:dyDescent="0.25">
      <c r="A6179" s="9" t="s">
        <v>148</v>
      </c>
      <c r="B6179" s="10" t="s">
        <v>148</v>
      </c>
      <c r="C6179" s="9" t="s">
        <v>109</v>
      </c>
      <c r="D6179" s="9">
        <v>2</v>
      </c>
      <c r="E6179" s="9" t="s">
        <v>148</v>
      </c>
      <c r="F6179" s="9">
        <v>267876</v>
      </c>
      <c r="G6179" s="9" t="s">
        <v>125</v>
      </c>
      <c r="H6179" s="9" t="s">
        <v>141</v>
      </c>
      <c r="I6179" s="9" t="s">
        <v>148</v>
      </c>
      <c r="J6179" s="9" t="s">
        <v>148</v>
      </c>
      <c r="K6179" s="9" t="s">
        <v>148</v>
      </c>
      <c r="L6179" s="10" t="s">
        <v>148</v>
      </c>
      <c r="M6179" s="13" t="str">
        <f>IFERROR(TEXT(Table1[[#This Row],[Report Date]], "mmmm"),"")</f>
        <v/>
      </c>
      <c r="N6179" s="13" t="str">
        <f>IFERROR(YEAR(Table1[[#This Row],[Report Date]]),"")</f>
        <v/>
      </c>
      <c r="O6179" s="13" t="str">
        <f ca="1">IF(Table1[[#This Row],[Report Date]]&gt;=TODAY()-6, "within week", "Older")</f>
        <v>within week</v>
      </c>
      <c r="P6179" s="37" t="e">
        <f>EOMONTH(Table1[[#This Row],[Report Date]], 0)</f>
        <v>#VALUE!</v>
      </c>
    </row>
    <row r="6180" spans="1:16" x14ac:dyDescent="0.25">
      <c r="A6180" s="9" t="s">
        <v>148</v>
      </c>
      <c r="B6180" s="10" t="s">
        <v>148</v>
      </c>
      <c r="C6180" s="9" t="s">
        <v>109</v>
      </c>
      <c r="D6180" s="9">
        <v>2</v>
      </c>
      <c r="E6180" s="9" t="s">
        <v>148</v>
      </c>
      <c r="F6180" s="9">
        <v>839648</v>
      </c>
      <c r="G6180" s="9" t="s">
        <v>122</v>
      </c>
      <c r="H6180" s="9" t="s">
        <v>130</v>
      </c>
      <c r="I6180" s="9" t="s">
        <v>148</v>
      </c>
      <c r="J6180" s="9" t="s">
        <v>148</v>
      </c>
      <c r="K6180" s="9" t="s">
        <v>148</v>
      </c>
      <c r="L6180" s="10" t="s">
        <v>148</v>
      </c>
      <c r="M6180" s="13" t="str">
        <f>IFERROR(TEXT(Table1[[#This Row],[Report Date]], "mmmm"),"")</f>
        <v/>
      </c>
      <c r="N6180" s="13" t="str">
        <f>IFERROR(YEAR(Table1[[#This Row],[Report Date]]),"")</f>
        <v/>
      </c>
      <c r="O6180" s="13" t="str">
        <f ca="1">IF(Table1[[#This Row],[Report Date]]&gt;=TODAY()-6, "within week", "Older")</f>
        <v>within week</v>
      </c>
      <c r="P6180" s="37" t="e">
        <f>EOMONTH(Table1[[#This Row],[Report Date]], 0)</f>
        <v>#VALUE!</v>
      </c>
    </row>
    <row r="6181" spans="1:16" x14ac:dyDescent="0.25">
      <c r="A6181" s="9" t="s">
        <v>148</v>
      </c>
      <c r="B6181" s="10" t="s">
        <v>148</v>
      </c>
      <c r="C6181" s="9" t="s">
        <v>109</v>
      </c>
      <c r="D6181" s="9">
        <v>2</v>
      </c>
      <c r="E6181" s="9" t="s">
        <v>148</v>
      </c>
      <c r="F6181" s="9">
        <v>669744</v>
      </c>
      <c r="G6181" s="9" t="s">
        <v>117</v>
      </c>
      <c r="H6181" s="9" t="s">
        <v>137</v>
      </c>
      <c r="I6181" s="9" t="s">
        <v>148</v>
      </c>
      <c r="J6181" s="9" t="s">
        <v>148</v>
      </c>
      <c r="K6181" s="9" t="s">
        <v>148</v>
      </c>
      <c r="L6181" s="10" t="s">
        <v>148</v>
      </c>
      <c r="M6181" s="13" t="str">
        <f>IFERROR(TEXT(Table1[[#This Row],[Report Date]], "mmmm"),"")</f>
        <v/>
      </c>
      <c r="N6181" s="13" t="str">
        <f>IFERROR(YEAR(Table1[[#This Row],[Report Date]]),"")</f>
        <v/>
      </c>
      <c r="O6181" s="13" t="str">
        <f ca="1">IF(Table1[[#This Row],[Report Date]]&gt;=TODAY()-6, "within week", "Older")</f>
        <v>within week</v>
      </c>
      <c r="P6181" s="37" t="e">
        <f>EOMONTH(Table1[[#This Row],[Report Date]], 0)</f>
        <v>#VALUE!</v>
      </c>
    </row>
    <row r="6182" spans="1:16" x14ac:dyDescent="0.25">
      <c r="A6182" s="9" t="s">
        <v>148</v>
      </c>
      <c r="B6182" s="10" t="s">
        <v>148</v>
      </c>
      <c r="C6182" s="9" t="s">
        <v>109</v>
      </c>
      <c r="D6182" s="9">
        <v>2</v>
      </c>
      <c r="E6182" s="9" t="s">
        <v>148</v>
      </c>
      <c r="F6182" s="9">
        <v>168553</v>
      </c>
      <c r="G6182" s="9" t="s">
        <v>126</v>
      </c>
      <c r="H6182" s="9" t="s">
        <v>138</v>
      </c>
      <c r="I6182" s="9" t="s">
        <v>148</v>
      </c>
      <c r="J6182" s="9" t="s">
        <v>148</v>
      </c>
      <c r="K6182" s="9" t="s">
        <v>148</v>
      </c>
      <c r="L6182" s="10" t="s">
        <v>148</v>
      </c>
      <c r="M6182" s="13" t="str">
        <f>IFERROR(TEXT(Table1[[#This Row],[Report Date]], "mmmm"),"")</f>
        <v/>
      </c>
      <c r="N6182" s="13" t="str">
        <f>IFERROR(YEAR(Table1[[#This Row],[Report Date]]),"")</f>
        <v/>
      </c>
      <c r="O6182" s="13" t="str">
        <f ca="1">IF(Table1[[#This Row],[Report Date]]&gt;=TODAY()-6, "within week", "Older")</f>
        <v>within week</v>
      </c>
      <c r="P6182" s="37" t="e">
        <f>EOMONTH(Table1[[#This Row],[Report Date]], 0)</f>
        <v>#VALUE!</v>
      </c>
    </row>
    <row r="6183" spans="1:16" x14ac:dyDescent="0.25">
      <c r="A6183" s="9" t="s">
        <v>148</v>
      </c>
      <c r="B6183" s="10" t="s">
        <v>148</v>
      </c>
      <c r="C6183" s="9" t="s">
        <v>109</v>
      </c>
      <c r="D6183" s="9">
        <v>2</v>
      </c>
      <c r="E6183" s="9" t="s">
        <v>148</v>
      </c>
      <c r="F6183" s="9">
        <v>174385</v>
      </c>
      <c r="G6183" s="9" t="s">
        <v>127</v>
      </c>
      <c r="H6183" s="9" t="s">
        <v>131</v>
      </c>
      <c r="I6183" s="9" t="s">
        <v>148</v>
      </c>
      <c r="J6183" s="9" t="s">
        <v>148</v>
      </c>
      <c r="K6183" s="9" t="s">
        <v>148</v>
      </c>
      <c r="L6183" s="10" t="s">
        <v>148</v>
      </c>
      <c r="M6183" s="13" t="str">
        <f>IFERROR(TEXT(Table1[[#This Row],[Report Date]], "mmmm"),"")</f>
        <v/>
      </c>
      <c r="N6183" s="13" t="str">
        <f>IFERROR(YEAR(Table1[[#This Row],[Report Date]]),"")</f>
        <v/>
      </c>
      <c r="O6183" s="13" t="str">
        <f ca="1">IF(Table1[[#This Row],[Report Date]]&gt;=TODAY()-6, "within week", "Older")</f>
        <v>within week</v>
      </c>
      <c r="P6183" s="37" t="e">
        <f>EOMONTH(Table1[[#This Row],[Report Date]], 0)</f>
        <v>#VALUE!</v>
      </c>
    </row>
    <row r="6184" spans="1:16" x14ac:dyDescent="0.25">
      <c r="A6184" s="9" t="s">
        <v>148</v>
      </c>
      <c r="B6184" s="10" t="s">
        <v>148</v>
      </c>
      <c r="C6184" s="9" t="s">
        <v>109</v>
      </c>
      <c r="D6184" s="9">
        <v>2</v>
      </c>
      <c r="E6184" s="9" t="s">
        <v>148</v>
      </c>
      <c r="F6184" s="9">
        <v>681627</v>
      </c>
      <c r="G6184" s="9" t="s">
        <v>122</v>
      </c>
      <c r="H6184" s="9" t="s">
        <v>138</v>
      </c>
      <c r="I6184" s="9" t="s">
        <v>148</v>
      </c>
      <c r="J6184" s="9" t="s">
        <v>148</v>
      </c>
      <c r="K6184" s="9" t="s">
        <v>148</v>
      </c>
      <c r="L6184" s="10" t="s">
        <v>148</v>
      </c>
      <c r="M6184" s="13" t="str">
        <f>IFERROR(TEXT(Table1[[#This Row],[Report Date]], "mmmm"),"")</f>
        <v/>
      </c>
      <c r="N6184" s="13" t="str">
        <f>IFERROR(YEAR(Table1[[#This Row],[Report Date]]),"")</f>
        <v/>
      </c>
      <c r="O6184" s="13" t="str">
        <f ca="1">IF(Table1[[#This Row],[Report Date]]&gt;=TODAY()-6, "within week", "Older")</f>
        <v>within week</v>
      </c>
      <c r="P6184" s="37" t="e">
        <f>EOMONTH(Table1[[#This Row],[Report Date]], 0)</f>
        <v>#VALUE!</v>
      </c>
    </row>
    <row r="6185" spans="1:16" x14ac:dyDescent="0.25">
      <c r="A6185" s="9" t="s">
        <v>148</v>
      </c>
      <c r="B6185" s="10" t="s">
        <v>148</v>
      </c>
      <c r="C6185" s="9" t="s">
        <v>109</v>
      </c>
      <c r="D6185" s="9">
        <v>2</v>
      </c>
      <c r="E6185" s="9" t="s">
        <v>148</v>
      </c>
      <c r="F6185" s="9">
        <v>594609</v>
      </c>
      <c r="G6185" s="9" t="s">
        <v>123</v>
      </c>
      <c r="H6185" s="9" t="s">
        <v>139</v>
      </c>
      <c r="I6185" s="9" t="s">
        <v>148</v>
      </c>
      <c r="J6185" s="9" t="s">
        <v>148</v>
      </c>
      <c r="K6185" s="9" t="s">
        <v>148</v>
      </c>
      <c r="L6185" s="10" t="s">
        <v>148</v>
      </c>
      <c r="M6185" s="13" t="str">
        <f>IFERROR(TEXT(Table1[[#This Row],[Report Date]], "mmmm"),"")</f>
        <v/>
      </c>
      <c r="N6185" s="13" t="str">
        <f>IFERROR(YEAR(Table1[[#This Row],[Report Date]]),"")</f>
        <v/>
      </c>
      <c r="O6185" s="13" t="str">
        <f ca="1">IF(Table1[[#This Row],[Report Date]]&gt;=TODAY()-6, "within week", "Older")</f>
        <v>within week</v>
      </c>
      <c r="P6185" s="37" t="e">
        <f>EOMONTH(Table1[[#This Row],[Report Date]], 0)</f>
        <v>#VALUE!</v>
      </c>
    </row>
    <row r="6186" spans="1:16" x14ac:dyDescent="0.25">
      <c r="A6186" s="9" t="s">
        <v>148</v>
      </c>
      <c r="B6186" s="10" t="s">
        <v>148</v>
      </c>
      <c r="C6186" s="9" t="s">
        <v>109</v>
      </c>
      <c r="D6186" s="9">
        <v>2</v>
      </c>
      <c r="E6186" s="9" t="s">
        <v>148</v>
      </c>
      <c r="F6186" s="9">
        <v>461491</v>
      </c>
      <c r="G6186" s="9" t="s">
        <v>117</v>
      </c>
      <c r="H6186" s="9" t="s">
        <v>145</v>
      </c>
      <c r="I6186" s="9" t="s">
        <v>148</v>
      </c>
      <c r="J6186" s="9" t="s">
        <v>148</v>
      </c>
      <c r="K6186" s="9" t="s">
        <v>148</v>
      </c>
      <c r="L6186" s="10" t="s">
        <v>148</v>
      </c>
      <c r="M6186" s="13" t="str">
        <f>IFERROR(TEXT(Table1[[#This Row],[Report Date]], "mmmm"),"")</f>
        <v/>
      </c>
      <c r="N6186" s="13" t="str">
        <f>IFERROR(YEAR(Table1[[#This Row],[Report Date]]),"")</f>
        <v/>
      </c>
      <c r="O6186" s="13" t="str">
        <f ca="1">IF(Table1[[#This Row],[Report Date]]&gt;=TODAY()-6, "within week", "Older")</f>
        <v>within week</v>
      </c>
      <c r="P6186" s="37" t="e">
        <f>EOMONTH(Table1[[#This Row],[Report Date]], 0)</f>
        <v>#VALUE!</v>
      </c>
    </row>
    <row r="6187" spans="1:16" x14ac:dyDescent="0.25">
      <c r="A6187" s="9" t="s">
        <v>148</v>
      </c>
      <c r="B6187" s="10" t="s">
        <v>148</v>
      </c>
      <c r="C6187" s="9" t="s">
        <v>109</v>
      </c>
      <c r="D6187" s="9">
        <v>2</v>
      </c>
      <c r="E6187" s="9" t="s">
        <v>148</v>
      </c>
      <c r="F6187" s="9">
        <v>947533</v>
      </c>
      <c r="G6187" s="9" t="s">
        <v>123</v>
      </c>
      <c r="H6187" s="9" t="s">
        <v>143</v>
      </c>
      <c r="I6187" s="9" t="s">
        <v>148</v>
      </c>
      <c r="J6187" s="9" t="s">
        <v>148</v>
      </c>
      <c r="K6187" s="9" t="s">
        <v>148</v>
      </c>
      <c r="L6187" s="10" t="s">
        <v>148</v>
      </c>
      <c r="M6187" s="13" t="str">
        <f>IFERROR(TEXT(Table1[[#This Row],[Report Date]], "mmmm"),"")</f>
        <v/>
      </c>
      <c r="N6187" s="13" t="str">
        <f>IFERROR(YEAR(Table1[[#This Row],[Report Date]]),"")</f>
        <v/>
      </c>
      <c r="O6187" s="13" t="str">
        <f ca="1">IF(Table1[[#This Row],[Report Date]]&gt;=TODAY()-6, "within week", "Older")</f>
        <v>within week</v>
      </c>
      <c r="P6187" s="37" t="e">
        <f>EOMONTH(Table1[[#This Row],[Report Date]], 0)</f>
        <v>#VALUE!</v>
      </c>
    </row>
    <row r="6188" spans="1:16" x14ac:dyDescent="0.25">
      <c r="A6188" s="9" t="s">
        <v>148</v>
      </c>
      <c r="B6188" s="10" t="s">
        <v>148</v>
      </c>
      <c r="C6188" s="9" t="s">
        <v>109</v>
      </c>
      <c r="D6188" s="9">
        <v>2</v>
      </c>
      <c r="E6188" s="9" t="s">
        <v>148</v>
      </c>
      <c r="F6188" s="9">
        <v>364526</v>
      </c>
      <c r="G6188" s="9" t="s">
        <v>116</v>
      </c>
      <c r="H6188" s="9" t="s">
        <v>140</v>
      </c>
      <c r="I6188" s="9" t="s">
        <v>148</v>
      </c>
      <c r="J6188" s="9" t="s">
        <v>148</v>
      </c>
      <c r="K6188" s="9" t="s">
        <v>148</v>
      </c>
      <c r="L6188" s="10" t="s">
        <v>148</v>
      </c>
      <c r="M6188" s="13" t="str">
        <f>IFERROR(TEXT(Table1[[#This Row],[Report Date]], "mmmm"),"")</f>
        <v/>
      </c>
      <c r="N6188" s="13" t="str">
        <f>IFERROR(YEAR(Table1[[#This Row],[Report Date]]),"")</f>
        <v/>
      </c>
      <c r="O6188" s="13" t="str">
        <f ca="1">IF(Table1[[#This Row],[Report Date]]&gt;=TODAY()-6, "within week", "Older")</f>
        <v>within week</v>
      </c>
      <c r="P6188" s="37" t="e">
        <f>EOMONTH(Table1[[#This Row],[Report Date]], 0)</f>
        <v>#VALUE!</v>
      </c>
    </row>
    <row r="6189" spans="1:16" x14ac:dyDescent="0.25">
      <c r="A6189" s="9" t="s">
        <v>148</v>
      </c>
      <c r="B6189" s="10" t="s">
        <v>148</v>
      </c>
      <c r="C6189" s="9" t="s">
        <v>109</v>
      </c>
      <c r="D6189" s="9">
        <v>2</v>
      </c>
      <c r="E6189" s="9" t="s">
        <v>148</v>
      </c>
      <c r="F6189" s="9">
        <v>638353</v>
      </c>
      <c r="G6189" s="9" t="s">
        <v>117</v>
      </c>
      <c r="H6189" s="9" t="s">
        <v>133</v>
      </c>
      <c r="I6189" s="9" t="s">
        <v>148</v>
      </c>
      <c r="J6189" s="9" t="s">
        <v>148</v>
      </c>
      <c r="K6189" s="9" t="s">
        <v>148</v>
      </c>
      <c r="L6189" s="10" t="s">
        <v>148</v>
      </c>
      <c r="M6189" s="13" t="str">
        <f>IFERROR(TEXT(Table1[[#This Row],[Report Date]], "mmmm"),"")</f>
        <v/>
      </c>
      <c r="N6189" s="13" t="str">
        <f>IFERROR(YEAR(Table1[[#This Row],[Report Date]]),"")</f>
        <v/>
      </c>
      <c r="O6189" s="13" t="str">
        <f ca="1">IF(Table1[[#This Row],[Report Date]]&gt;=TODAY()-6, "within week", "Older")</f>
        <v>within week</v>
      </c>
      <c r="P6189" s="37" t="e">
        <f>EOMONTH(Table1[[#This Row],[Report Date]], 0)</f>
        <v>#VALUE!</v>
      </c>
    </row>
    <row r="6190" spans="1:16" x14ac:dyDescent="0.25">
      <c r="A6190" s="9" t="s">
        <v>148</v>
      </c>
      <c r="B6190" s="10" t="s">
        <v>148</v>
      </c>
      <c r="C6190" s="9" t="s">
        <v>109</v>
      </c>
      <c r="D6190" s="9">
        <v>2</v>
      </c>
      <c r="E6190" s="9" t="s">
        <v>148</v>
      </c>
      <c r="F6190" s="9">
        <v>325531</v>
      </c>
      <c r="G6190" s="9" t="s">
        <v>122</v>
      </c>
      <c r="H6190" s="9" t="s">
        <v>138</v>
      </c>
      <c r="I6190" s="9" t="s">
        <v>148</v>
      </c>
      <c r="J6190" s="9" t="s">
        <v>148</v>
      </c>
      <c r="K6190" s="9" t="s">
        <v>148</v>
      </c>
      <c r="L6190" s="10" t="s">
        <v>148</v>
      </c>
      <c r="M6190" s="13" t="str">
        <f>IFERROR(TEXT(Table1[[#This Row],[Report Date]], "mmmm"),"")</f>
        <v/>
      </c>
      <c r="N6190" s="13" t="str">
        <f>IFERROR(YEAR(Table1[[#This Row],[Report Date]]),"")</f>
        <v/>
      </c>
      <c r="O6190" s="13" t="str">
        <f ca="1">IF(Table1[[#This Row],[Report Date]]&gt;=TODAY()-6, "within week", "Older")</f>
        <v>within week</v>
      </c>
      <c r="P6190" s="37" t="e">
        <f>EOMONTH(Table1[[#This Row],[Report Date]], 0)</f>
        <v>#VALUE!</v>
      </c>
    </row>
    <row r="6191" spans="1:16" x14ac:dyDescent="0.25">
      <c r="A6191" s="9" t="s">
        <v>148</v>
      </c>
      <c r="B6191" s="10" t="s">
        <v>148</v>
      </c>
      <c r="C6191" s="9" t="s">
        <v>109</v>
      </c>
      <c r="D6191" s="9">
        <v>2</v>
      </c>
      <c r="E6191" s="9" t="s">
        <v>148</v>
      </c>
      <c r="F6191" s="9">
        <v>519442</v>
      </c>
      <c r="G6191" s="9" t="s">
        <v>120</v>
      </c>
      <c r="H6191" s="9" t="s">
        <v>128</v>
      </c>
      <c r="I6191" s="9" t="s">
        <v>148</v>
      </c>
      <c r="J6191" s="9" t="s">
        <v>148</v>
      </c>
      <c r="K6191" s="9" t="s">
        <v>148</v>
      </c>
      <c r="L6191" s="10" t="s">
        <v>148</v>
      </c>
      <c r="M6191" s="13" t="str">
        <f>IFERROR(TEXT(Table1[[#This Row],[Report Date]], "mmmm"),"")</f>
        <v/>
      </c>
      <c r="N6191" s="13" t="str">
        <f>IFERROR(YEAR(Table1[[#This Row],[Report Date]]),"")</f>
        <v/>
      </c>
      <c r="O6191" s="13" t="str">
        <f ca="1">IF(Table1[[#This Row],[Report Date]]&gt;=TODAY()-6, "within week", "Older")</f>
        <v>within week</v>
      </c>
      <c r="P6191" s="37" t="e">
        <f>EOMONTH(Table1[[#This Row],[Report Date]], 0)</f>
        <v>#VALUE!</v>
      </c>
    </row>
    <row r="6192" spans="1:16" x14ac:dyDescent="0.25">
      <c r="A6192" s="9" t="s">
        <v>148</v>
      </c>
      <c r="B6192" s="10" t="s">
        <v>148</v>
      </c>
      <c r="C6192" s="9" t="s">
        <v>109</v>
      </c>
      <c r="D6192" s="9">
        <v>2</v>
      </c>
      <c r="E6192" s="9" t="s">
        <v>148</v>
      </c>
      <c r="F6192" s="9">
        <v>597534</v>
      </c>
      <c r="G6192" s="9" t="s">
        <v>122</v>
      </c>
      <c r="H6192" s="9" t="s">
        <v>130</v>
      </c>
      <c r="I6192" s="9" t="s">
        <v>148</v>
      </c>
      <c r="J6192" s="9" t="s">
        <v>148</v>
      </c>
      <c r="K6192" s="9" t="s">
        <v>148</v>
      </c>
      <c r="L6192" s="10" t="s">
        <v>148</v>
      </c>
      <c r="M6192" s="13" t="str">
        <f>IFERROR(TEXT(Table1[[#This Row],[Report Date]], "mmmm"),"")</f>
        <v/>
      </c>
      <c r="N6192" s="13" t="str">
        <f>IFERROR(YEAR(Table1[[#This Row],[Report Date]]),"")</f>
        <v/>
      </c>
      <c r="O6192" s="13" t="str">
        <f ca="1">IF(Table1[[#This Row],[Report Date]]&gt;=TODAY()-6, "within week", "Older")</f>
        <v>within week</v>
      </c>
      <c r="P6192" s="37" t="e">
        <f>EOMONTH(Table1[[#This Row],[Report Date]], 0)</f>
        <v>#VALUE!</v>
      </c>
    </row>
    <row r="6193" spans="1:16" x14ac:dyDescent="0.25">
      <c r="A6193" s="9" t="s">
        <v>148</v>
      </c>
      <c r="B6193" s="10" t="s">
        <v>148</v>
      </c>
      <c r="C6193" s="9" t="s">
        <v>109</v>
      </c>
      <c r="D6193" s="9">
        <v>2</v>
      </c>
      <c r="E6193" s="9" t="s">
        <v>148</v>
      </c>
      <c r="F6193" s="9">
        <v>908138</v>
      </c>
      <c r="G6193" s="9" t="s">
        <v>123</v>
      </c>
      <c r="H6193" s="9" t="s">
        <v>131</v>
      </c>
      <c r="I6193" s="9" t="s">
        <v>148</v>
      </c>
      <c r="J6193" s="9" t="s">
        <v>148</v>
      </c>
      <c r="K6193" s="9" t="s">
        <v>148</v>
      </c>
      <c r="L6193" s="10" t="s">
        <v>148</v>
      </c>
      <c r="M6193" s="13" t="str">
        <f>IFERROR(TEXT(Table1[[#This Row],[Report Date]], "mmmm"),"")</f>
        <v/>
      </c>
      <c r="N6193" s="13" t="str">
        <f>IFERROR(YEAR(Table1[[#This Row],[Report Date]]),"")</f>
        <v/>
      </c>
      <c r="O6193" s="13" t="str">
        <f ca="1">IF(Table1[[#This Row],[Report Date]]&gt;=TODAY()-6, "within week", "Older")</f>
        <v>within week</v>
      </c>
      <c r="P6193" s="37" t="e">
        <f>EOMONTH(Table1[[#This Row],[Report Date]], 0)</f>
        <v>#VALUE!</v>
      </c>
    </row>
    <row r="6194" spans="1:16" x14ac:dyDescent="0.25">
      <c r="A6194" s="9" t="s">
        <v>148</v>
      </c>
      <c r="B6194" s="10" t="s">
        <v>148</v>
      </c>
      <c r="C6194" s="9" t="s">
        <v>109</v>
      </c>
      <c r="D6194" s="9">
        <v>2</v>
      </c>
      <c r="E6194" s="9" t="s">
        <v>148</v>
      </c>
      <c r="F6194" s="9">
        <v>805888</v>
      </c>
      <c r="G6194" s="9" t="s">
        <v>120</v>
      </c>
      <c r="H6194" s="9" t="s">
        <v>140</v>
      </c>
      <c r="I6194" s="9" t="s">
        <v>148</v>
      </c>
      <c r="J6194" s="9" t="s">
        <v>148</v>
      </c>
      <c r="K6194" s="9" t="s">
        <v>148</v>
      </c>
      <c r="L6194" s="10" t="s">
        <v>148</v>
      </c>
      <c r="M6194" s="13" t="str">
        <f>IFERROR(TEXT(Table1[[#This Row],[Report Date]], "mmmm"),"")</f>
        <v/>
      </c>
      <c r="N6194" s="13" t="str">
        <f>IFERROR(YEAR(Table1[[#This Row],[Report Date]]),"")</f>
        <v/>
      </c>
      <c r="O6194" s="13" t="str">
        <f ca="1">IF(Table1[[#This Row],[Report Date]]&gt;=TODAY()-6, "within week", "Older")</f>
        <v>within week</v>
      </c>
      <c r="P6194" s="37" t="e">
        <f>EOMONTH(Table1[[#This Row],[Report Date]], 0)</f>
        <v>#VALUE!</v>
      </c>
    </row>
    <row r="6195" spans="1:16" x14ac:dyDescent="0.25">
      <c r="A6195" s="9" t="s">
        <v>148</v>
      </c>
      <c r="B6195" s="10" t="s">
        <v>148</v>
      </c>
      <c r="C6195" s="9" t="s">
        <v>109</v>
      </c>
      <c r="D6195" s="9">
        <v>2</v>
      </c>
      <c r="E6195" s="9" t="s">
        <v>148</v>
      </c>
      <c r="F6195" s="9">
        <v>780131</v>
      </c>
      <c r="G6195" s="9" t="s">
        <v>124</v>
      </c>
      <c r="H6195" s="9" t="s">
        <v>136</v>
      </c>
      <c r="I6195" s="9" t="s">
        <v>148</v>
      </c>
      <c r="J6195" s="9" t="s">
        <v>148</v>
      </c>
      <c r="K6195" s="9" t="s">
        <v>148</v>
      </c>
      <c r="L6195" s="10" t="s">
        <v>148</v>
      </c>
      <c r="M6195" s="13" t="str">
        <f>IFERROR(TEXT(Table1[[#This Row],[Report Date]], "mmmm"),"")</f>
        <v/>
      </c>
      <c r="N6195" s="13" t="str">
        <f>IFERROR(YEAR(Table1[[#This Row],[Report Date]]),"")</f>
        <v/>
      </c>
      <c r="O6195" s="13" t="str">
        <f ca="1">IF(Table1[[#This Row],[Report Date]]&gt;=TODAY()-6, "within week", "Older")</f>
        <v>within week</v>
      </c>
      <c r="P6195" s="37" t="e">
        <f>EOMONTH(Table1[[#This Row],[Report Date]], 0)</f>
        <v>#VALUE!</v>
      </c>
    </row>
    <row r="6196" spans="1:16" x14ac:dyDescent="0.25">
      <c r="A6196" s="9" t="s">
        <v>148</v>
      </c>
      <c r="B6196" s="10" t="s">
        <v>148</v>
      </c>
      <c r="C6196" s="9" t="s">
        <v>109</v>
      </c>
      <c r="D6196" s="9">
        <v>2</v>
      </c>
      <c r="E6196" s="9" t="s">
        <v>148</v>
      </c>
      <c r="F6196" s="9">
        <v>534344</v>
      </c>
      <c r="G6196" s="9" t="s">
        <v>119</v>
      </c>
      <c r="H6196" s="9" t="s">
        <v>143</v>
      </c>
      <c r="I6196" s="9" t="s">
        <v>148</v>
      </c>
      <c r="J6196" s="9" t="s">
        <v>148</v>
      </c>
      <c r="K6196" s="9" t="s">
        <v>148</v>
      </c>
      <c r="L6196" s="10" t="s">
        <v>148</v>
      </c>
      <c r="M6196" s="13" t="str">
        <f>IFERROR(TEXT(Table1[[#This Row],[Report Date]], "mmmm"),"")</f>
        <v/>
      </c>
      <c r="N6196" s="13" t="str">
        <f>IFERROR(YEAR(Table1[[#This Row],[Report Date]]),"")</f>
        <v/>
      </c>
      <c r="O6196" s="13" t="str">
        <f ca="1">IF(Table1[[#This Row],[Report Date]]&gt;=TODAY()-6, "within week", "Older")</f>
        <v>within week</v>
      </c>
      <c r="P6196" s="37" t="e">
        <f>EOMONTH(Table1[[#This Row],[Report Date]], 0)</f>
        <v>#VALUE!</v>
      </c>
    </row>
    <row r="6197" spans="1:16" x14ac:dyDescent="0.25">
      <c r="A6197" s="9" t="s">
        <v>148</v>
      </c>
      <c r="B6197" s="10" t="s">
        <v>148</v>
      </c>
      <c r="C6197" s="9" t="s">
        <v>109</v>
      </c>
      <c r="D6197" s="9">
        <v>2</v>
      </c>
      <c r="E6197" s="9" t="s">
        <v>148</v>
      </c>
      <c r="F6197" s="9">
        <v>546229</v>
      </c>
      <c r="G6197" s="9" t="s">
        <v>124</v>
      </c>
      <c r="H6197" s="9" t="s">
        <v>128</v>
      </c>
      <c r="I6197" s="9" t="s">
        <v>148</v>
      </c>
      <c r="J6197" s="9" t="s">
        <v>148</v>
      </c>
      <c r="K6197" s="9" t="s">
        <v>148</v>
      </c>
      <c r="L6197" s="10" t="s">
        <v>148</v>
      </c>
      <c r="M6197" s="13" t="str">
        <f>IFERROR(TEXT(Table1[[#This Row],[Report Date]], "mmmm"),"")</f>
        <v/>
      </c>
      <c r="N6197" s="13" t="str">
        <f>IFERROR(YEAR(Table1[[#This Row],[Report Date]]),"")</f>
        <v/>
      </c>
      <c r="O6197" s="13" t="str">
        <f ca="1">IF(Table1[[#This Row],[Report Date]]&gt;=TODAY()-6, "within week", "Older")</f>
        <v>within week</v>
      </c>
      <c r="P6197" s="37" t="e">
        <f>EOMONTH(Table1[[#This Row],[Report Date]], 0)</f>
        <v>#VALUE!</v>
      </c>
    </row>
    <row r="6198" spans="1:16" x14ac:dyDescent="0.25">
      <c r="A6198" s="9" t="s">
        <v>148</v>
      </c>
      <c r="B6198" s="10" t="s">
        <v>148</v>
      </c>
      <c r="C6198" s="9" t="s">
        <v>109</v>
      </c>
      <c r="D6198" s="9">
        <v>2</v>
      </c>
      <c r="E6198" s="9" t="s">
        <v>148</v>
      </c>
      <c r="F6198" s="9">
        <v>641101</v>
      </c>
      <c r="G6198" s="9" t="s">
        <v>116</v>
      </c>
      <c r="H6198" s="9" t="s">
        <v>132</v>
      </c>
      <c r="I6198" s="9" t="s">
        <v>148</v>
      </c>
      <c r="J6198" s="9" t="s">
        <v>148</v>
      </c>
      <c r="K6198" s="9" t="s">
        <v>148</v>
      </c>
      <c r="L6198" s="10" t="s">
        <v>148</v>
      </c>
      <c r="M6198" s="13" t="str">
        <f>IFERROR(TEXT(Table1[[#This Row],[Report Date]], "mmmm"),"")</f>
        <v/>
      </c>
      <c r="N6198" s="13" t="str">
        <f>IFERROR(YEAR(Table1[[#This Row],[Report Date]]),"")</f>
        <v/>
      </c>
      <c r="O6198" s="13" t="str">
        <f ca="1">IF(Table1[[#This Row],[Report Date]]&gt;=TODAY()-6, "within week", "Older")</f>
        <v>within week</v>
      </c>
      <c r="P6198" s="37" t="e">
        <f>EOMONTH(Table1[[#This Row],[Report Date]], 0)</f>
        <v>#VALUE!</v>
      </c>
    </row>
    <row r="6199" spans="1:16" x14ac:dyDescent="0.25">
      <c r="A6199" s="9" t="s">
        <v>148</v>
      </c>
      <c r="B6199" s="10" t="s">
        <v>148</v>
      </c>
      <c r="C6199" s="9" t="s">
        <v>109</v>
      </c>
      <c r="D6199" s="9">
        <v>2</v>
      </c>
      <c r="E6199" s="9" t="s">
        <v>148</v>
      </c>
      <c r="F6199" s="9">
        <v>890321</v>
      </c>
      <c r="G6199" s="9" t="s">
        <v>119</v>
      </c>
      <c r="H6199" s="9" t="s">
        <v>135</v>
      </c>
      <c r="I6199" s="9" t="s">
        <v>148</v>
      </c>
      <c r="J6199" s="9" t="s">
        <v>148</v>
      </c>
      <c r="K6199" s="9" t="s">
        <v>148</v>
      </c>
      <c r="L6199" s="10" t="s">
        <v>148</v>
      </c>
      <c r="M6199" s="13" t="str">
        <f>IFERROR(TEXT(Table1[[#This Row],[Report Date]], "mmmm"),"")</f>
        <v/>
      </c>
      <c r="N6199" s="13" t="str">
        <f>IFERROR(YEAR(Table1[[#This Row],[Report Date]]),"")</f>
        <v/>
      </c>
      <c r="O6199" s="13" t="str">
        <f ca="1">IF(Table1[[#This Row],[Report Date]]&gt;=TODAY()-6, "within week", "Older")</f>
        <v>within week</v>
      </c>
      <c r="P6199" s="37" t="e">
        <f>EOMONTH(Table1[[#This Row],[Report Date]], 0)</f>
        <v>#VALUE!</v>
      </c>
    </row>
    <row r="6200" spans="1:16" x14ac:dyDescent="0.25">
      <c r="A6200" s="9" t="s">
        <v>148</v>
      </c>
      <c r="B6200" s="10" t="s">
        <v>148</v>
      </c>
      <c r="C6200" s="9" t="s">
        <v>109</v>
      </c>
      <c r="D6200" s="9">
        <v>2</v>
      </c>
      <c r="E6200" s="9" t="s">
        <v>148</v>
      </c>
      <c r="F6200" s="9">
        <v>549407</v>
      </c>
      <c r="G6200" s="9" t="s">
        <v>122</v>
      </c>
      <c r="H6200" s="9" t="s">
        <v>130</v>
      </c>
      <c r="I6200" s="9" t="s">
        <v>148</v>
      </c>
      <c r="J6200" s="9" t="s">
        <v>148</v>
      </c>
      <c r="K6200" s="9" t="s">
        <v>148</v>
      </c>
      <c r="L6200" s="10" t="s">
        <v>148</v>
      </c>
      <c r="M6200" s="13" t="str">
        <f>IFERROR(TEXT(Table1[[#This Row],[Report Date]], "mmmm"),"")</f>
        <v/>
      </c>
      <c r="N6200" s="13" t="str">
        <f>IFERROR(YEAR(Table1[[#This Row],[Report Date]]),"")</f>
        <v/>
      </c>
      <c r="O6200" s="13" t="str">
        <f ca="1">IF(Table1[[#This Row],[Report Date]]&gt;=TODAY()-6, "within week", "Older")</f>
        <v>within week</v>
      </c>
      <c r="P6200" s="37" t="e">
        <f>EOMONTH(Table1[[#This Row],[Report Date]], 0)</f>
        <v>#VALUE!</v>
      </c>
    </row>
    <row r="6201" spans="1:16" x14ac:dyDescent="0.25">
      <c r="A6201" s="9" t="s">
        <v>148</v>
      </c>
      <c r="B6201" s="10" t="s">
        <v>148</v>
      </c>
      <c r="C6201" s="9" t="s">
        <v>109</v>
      </c>
      <c r="D6201" s="9">
        <v>2</v>
      </c>
      <c r="E6201" s="9" t="s">
        <v>148</v>
      </c>
      <c r="F6201" s="9">
        <v>510436</v>
      </c>
      <c r="G6201" s="9" t="s">
        <v>126</v>
      </c>
      <c r="H6201" s="9" t="s">
        <v>134</v>
      </c>
      <c r="I6201" s="9" t="s">
        <v>148</v>
      </c>
      <c r="J6201" s="9" t="s">
        <v>148</v>
      </c>
      <c r="K6201" s="9" t="s">
        <v>148</v>
      </c>
      <c r="L6201" s="10" t="s">
        <v>148</v>
      </c>
      <c r="M6201" s="13" t="str">
        <f>IFERROR(TEXT(Table1[[#This Row],[Report Date]], "mmmm"),"")</f>
        <v/>
      </c>
      <c r="N6201" s="13" t="str">
        <f>IFERROR(YEAR(Table1[[#This Row],[Report Date]]),"")</f>
        <v/>
      </c>
      <c r="O6201" s="13" t="str">
        <f ca="1">IF(Table1[[#This Row],[Report Date]]&gt;=TODAY()-6, "within week", "Older")</f>
        <v>within week</v>
      </c>
      <c r="P6201" s="37" t="e">
        <f>EOMONTH(Table1[[#This Row],[Report Date]], 0)</f>
        <v>#VALUE!</v>
      </c>
    </row>
    <row r="6202" spans="1:16" x14ac:dyDescent="0.25">
      <c r="A6202" s="9" t="s">
        <v>148</v>
      </c>
      <c r="B6202" s="10" t="s">
        <v>148</v>
      </c>
      <c r="C6202" s="9" t="s">
        <v>109</v>
      </c>
      <c r="D6202" s="9">
        <v>2</v>
      </c>
      <c r="E6202" s="9" t="s">
        <v>148</v>
      </c>
      <c r="F6202" s="9">
        <v>631637</v>
      </c>
      <c r="G6202" s="9" t="s">
        <v>121</v>
      </c>
      <c r="H6202" s="9" t="s">
        <v>133</v>
      </c>
      <c r="I6202" s="9" t="s">
        <v>148</v>
      </c>
      <c r="J6202" s="9" t="s">
        <v>148</v>
      </c>
      <c r="K6202" s="9" t="s">
        <v>148</v>
      </c>
      <c r="L6202" s="10" t="s">
        <v>148</v>
      </c>
      <c r="M6202" s="13" t="str">
        <f>IFERROR(TEXT(Table1[[#This Row],[Report Date]], "mmmm"),"")</f>
        <v/>
      </c>
      <c r="N6202" s="13" t="str">
        <f>IFERROR(YEAR(Table1[[#This Row],[Report Date]]),"")</f>
        <v/>
      </c>
      <c r="O6202" s="13" t="str">
        <f ca="1">IF(Table1[[#This Row],[Report Date]]&gt;=TODAY()-6, "within week", "Older")</f>
        <v>within week</v>
      </c>
      <c r="P6202" s="37" t="e">
        <f>EOMONTH(Table1[[#This Row],[Report Date]], 0)</f>
        <v>#VALUE!</v>
      </c>
    </row>
    <row r="6203" spans="1:16" x14ac:dyDescent="0.25">
      <c r="A6203" s="9" t="s">
        <v>148</v>
      </c>
      <c r="B6203" s="10" t="s">
        <v>148</v>
      </c>
      <c r="C6203" s="9" t="s">
        <v>109</v>
      </c>
      <c r="D6203" s="9">
        <v>2</v>
      </c>
      <c r="E6203" s="9" t="s">
        <v>148</v>
      </c>
      <c r="F6203" s="9">
        <v>995174</v>
      </c>
      <c r="G6203" s="9" t="s">
        <v>126</v>
      </c>
      <c r="H6203" s="9" t="s">
        <v>142</v>
      </c>
      <c r="I6203" s="9" t="s">
        <v>148</v>
      </c>
      <c r="J6203" s="9" t="s">
        <v>148</v>
      </c>
      <c r="K6203" s="9" t="s">
        <v>148</v>
      </c>
      <c r="L6203" s="10" t="s">
        <v>148</v>
      </c>
      <c r="M6203" s="13" t="str">
        <f>IFERROR(TEXT(Table1[[#This Row],[Report Date]], "mmmm"),"")</f>
        <v/>
      </c>
      <c r="N6203" s="13" t="str">
        <f>IFERROR(YEAR(Table1[[#This Row],[Report Date]]),"")</f>
        <v/>
      </c>
      <c r="O6203" s="13" t="str">
        <f ca="1">IF(Table1[[#This Row],[Report Date]]&gt;=TODAY()-6, "within week", "Older")</f>
        <v>within week</v>
      </c>
      <c r="P6203" s="37" t="e">
        <f>EOMONTH(Table1[[#This Row],[Report Date]], 0)</f>
        <v>#VALUE!</v>
      </c>
    </row>
    <row r="6204" spans="1:16" x14ac:dyDescent="0.25">
      <c r="A6204" s="9" t="s">
        <v>148</v>
      </c>
      <c r="B6204" s="10" t="s">
        <v>148</v>
      </c>
      <c r="C6204" s="9" t="s">
        <v>109</v>
      </c>
      <c r="D6204" s="9">
        <v>2</v>
      </c>
      <c r="E6204" s="9" t="s">
        <v>148</v>
      </c>
      <c r="F6204" s="9">
        <v>165142</v>
      </c>
      <c r="G6204" s="9" t="s">
        <v>127</v>
      </c>
      <c r="H6204" s="9" t="s">
        <v>135</v>
      </c>
      <c r="I6204" s="9" t="s">
        <v>148</v>
      </c>
      <c r="J6204" s="9" t="s">
        <v>148</v>
      </c>
      <c r="K6204" s="9" t="s">
        <v>148</v>
      </c>
      <c r="L6204" s="10" t="s">
        <v>148</v>
      </c>
      <c r="M6204" s="13" t="str">
        <f>IFERROR(TEXT(Table1[[#This Row],[Report Date]], "mmmm"),"")</f>
        <v/>
      </c>
      <c r="N6204" s="13" t="str">
        <f>IFERROR(YEAR(Table1[[#This Row],[Report Date]]),"")</f>
        <v/>
      </c>
      <c r="O6204" s="13" t="str">
        <f ca="1">IF(Table1[[#This Row],[Report Date]]&gt;=TODAY()-6, "within week", "Older")</f>
        <v>within week</v>
      </c>
      <c r="P6204" s="37" t="e">
        <f>EOMONTH(Table1[[#This Row],[Report Date]], 0)</f>
        <v>#VALUE!</v>
      </c>
    </row>
    <row r="6205" spans="1:16" x14ac:dyDescent="0.25">
      <c r="A6205" s="9" t="s">
        <v>148</v>
      </c>
      <c r="B6205" s="10" t="s">
        <v>148</v>
      </c>
      <c r="C6205" s="9" t="s">
        <v>109</v>
      </c>
      <c r="D6205" s="9">
        <v>2</v>
      </c>
      <c r="E6205" s="9" t="s">
        <v>148</v>
      </c>
      <c r="F6205" s="9">
        <v>528473</v>
      </c>
      <c r="G6205" s="9" t="s">
        <v>126</v>
      </c>
      <c r="H6205" s="9" t="s">
        <v>146</v>
      </c>
      <c r="I6205" s="9" t="s">
        <v>148</v>
      </c>
      <c r="J6205" s="9" t="s">
        <v>148</v>
      </c>
      <c r="K6205" s="9" t="s">
        <v>148</v>
      </c>
      <c r="L6205" s="10" t="s">
        <v>148</v>
      </c>
      <c r="M6205" s="13" t="str">
        <f>IFERROR(TEXT(Table1[[#This Row],[Report Date]], "mmmm"),"")</f>
        <v/>
      </c>
      <c r="N6205" s="13" t="str">
        <f>IFERROR(YEAR(Table1[[#This Row],[Report Date]]),"")</f>
        <v/>
      </c>
      <c r="O6205" s="13" t="str">
        <f ca="1">IF(Table1[[#This Row],[Report Date]]&gt;=TODAY()-6, "within week", "Older")</f>
        <v>within week</v>
      </c>
      <c r="P6205" s="37" t="e">
        <f>EOMONTH(Table1[[#This Row],[Report Date]], 0)</f>
        <v>#VALUE!</v>
      </c>
    </row>
    <row r="6206" spans="1:16" x14ac:dyDescent="0.25">
      <c r="A6206" s="9" t="s">
        <v>148</v>
      </c>
      <c r="B6206" s="10" t="s">
        <v>148</v>
      </c>
      <c r="C6206" s="9" t="s">
        <v>109</v>
      </c>
      <c r="D6206" s="9">
        <v>2</v>
      </c>
      <c r="E6206" s="9" t="s">
        <v>148</v>
      </c>
      <c r="F6206" s="9">
        <v>882174</v>
      </c>
      <c r="G6206" s="9" t="s">
        <v>124</v>
      </c>
      <c r="H6206" s="9" t="s">
        <v>128</v>
      </c>
      <c r="I6206" s="9" t="s">
        <v>148</v>
      </c>
      <c r="J6206" s="9" t="s">
        <v>148</v>
      </c>
      <c r="K6206" s="9" t="s">
        <v>148</v>
      </c>
      <c r="L6206" s="10" t="s">
        <v>148</v>
      </c>
      <c r="M6206" s="13" t="str">
        <f>IFERROR(TEXT(Table1[[#This Row],[Report Date]], "mmmm"),"")</f>
        <v/>
      </c>
      <c r="N6206" s="13" t="str">
        <f>IFERROR(YEAR(Table1[[#This Row],[Report Date]]),"")</f>
        <v/>
      </c>
      <c r="O6206" s="13" t="str">
        <f ca="1">IF(Table1[[#This Row],[Report Date]]&gt;=TODAY()-6, "within week", "Older")</f>
        <v>within week</v>
      </c>
      <c r="P6206" s="37" t="e">
        <f>EOMONTH(Table1[[#This Row],[Report Date]], 0)</f>
        <v>#VALUE!</v>
      </c>
    </row>
    <row r="6207" spans="1:16" x14ac:dyDescent="0.25">
      <c r="A6207" s="9" t="s">
        <v>148</v>
      </c>
      <c r="B6207" s="10" t="s">
        <v>148</v>
      </c>
      <c r="C6207" s="9" t="s">
        <v>109</v>
      </c>
      <c r="D6207" s="9">
        <v>2</v>
      </c>
      <c r="E6207" s="9" t="s">
        <v>148</v>
      </c>
      <c r="F6207" s="9">
        <v>199678</v>
      </c>
      <c r="G6207" s="9" t="s">
        <v>127</v>
      </c>
      <c r="H6207" s="9" t="s">
        <v>131</v>
      </c>
      <c r="I6207" s="9" t="s">
        <v>148</v>
      </c>
      <c r="J6207" s="9" t="s">
        <v>148</v>
      </c>
      <c r="K6207" s="9" t="s">
        <v>148</v>
      </c>
      <c r="L6207" s="10" t="s">
        <v>148</v>
      </c>
      <c r="M6207" s="13" t="str">
        <f>IFERROR(TEXT(Table1[[#This Row],[Report Date]], "mmmm"),"")</f>
        <v/>
      </c>
      <c r="N6207" s="13" t="str">
        <f>IFERROR(YEAR(Table1[[#This Row],[Report Date]]),"")</f>
        <v/>
      </c>
      <c r="O6207" s="13" t="str">
        <f ca="1">IF(Table1[[#This Row],[Report Date]]&gt;=TODAY()-6, "within week", "Older")</f>
        <v>within week</v>
      </c>
      <c r="P6207" s="37" t="e">
        <f>EOMONTH(Table1[[#This Row],[Report Date]], 0)</f>
        <v>#VALUE!</v>
      </c>
    </row>
    <row r="6208" spans="1:16" x14ac:dyDescent="0.25">
      <c r="A6208" s="9" t="s">
        <v>148</v>
      </c>
      <c r="B6208" s="10" t="s">
        <v>148</v>
      </c>
      <c r="C6208" s="9" t="s">
        <v>109</v>
      </c>
      <c r="D6208" s="9">
        <v>2</v>
      </c>
      <c r="E6208" s="9" t="s">
        <v>148</v>
      </c>
      <c r="F6208" s="9">
        <v>992993</v>
      </c>
      <c r="G6208" s="9" t="s">
        <v>124</v>
      </c>
      <c r="H6208" s="9" t="s">
        <v>132</v>
      </c>
      <c r="I6208" s="9" t="s">
        <v>148</v>
      </c>
      <c r="J6208" s="9" t="s">
        <v>148</v>
      </c>
      <c r="K6208" s="9" t="s">
        <v>148</v>
      </c>
      <c r="L6208" s="10" t="s">
        <v>148</v>
      </c>
      <c r="M6208" s="13" t="str">
        <f>IFERROR(TEXT(Table1[[#This Row],[Report Date]], "mmmm"),"")</f>
        <v/>
      </c>
      <c r="N6208" s="13" t="str">
        <f>IFERROR(YEAR(Table1[[#This Row],[Report Date]]),"")</f>
        <v/>
      </c>
      <c r="O6208" s="13" t="str">
        <f ca="1">IF(Table1[[#This Row],[Report Date]]&gt;=TODAY()-6, "within week", "Older")</f>
        <v>within week</v>
      </c>
      <c r="P6208" s="37" t="e">
        <f>EOMONTH(Table1[[#This Row],[Report Date]], 0)</f>
        <v>#VALUE!</v>
      </c>
    </row>
    <row r="6209" spans="1:16" x14ac:dyDescent="0.25">
      <c r="A6209" s="9" t="s">
        <v>148</v>
      </c>
      <c r="B6209" s="10" t="s">
        <v>148</v>
      </c>
      <c r="C6209" s="9" t="s">
        <v>109</v>
      </c>
      <c r="D6209" s="9">
        <v>2</v>
      </c>
      <c r="E6209" s="9" t="s">
        <v>148</v>
      </c>
      <c r="F6209" s="9">
        <v>233157</v>
      </c>
      <c r="G6209" s="9" t="s">
        <v>122</v>
      </c>
      <c r="H6209" s="9" t="s">
        <v>142</v>
      </c>
      <c r="I6209" s="9" t="s">
        <v>148</v>
      </c>
      <c r="J6209" s="9" t="s">
        <v>148</v>
      </c>
      <c r="K6209" s="9" t="s">
        <v>148</v>
      </c>
      <c r="L6209" s="10" t="s">
        <v>148</v>
      </c>
      <c r="M6209" s="13" t="str">
        <f>IFERROR(TEXT(Table1[[#This Row],[Report Date]], "mmmm"),"")</f>
        <v/>
      </c>
      <c r="N6209" s="13" t="str">
        <f>IFERROR(YEAR(Table1[[#This Row],[Report Date]]),"")</f>
        <v/>
      </c>
      <c r="O6209" s="13" t="str">
        <f ca="1">IF(Table1[[#This Row],[Report Date]]&gt;=TODAY()-6, "within week", "Older")</f>
        <v>within week</v>
      </c>
      <c r="P6209" s="37" t="e">
        <f>EOMONTH(Table1[[#This Row],[Report Date]], 0)</f>
        <v>#VALUE!</v>
      </c>
    </row>
    <row r="6210" spans="1:16" x14ac:dyDescent="0.25">
      <c r="A6210" s="9" t="s">
        <v>148</v>
      </c>
      <c r="B6210" s="10" t="s">
        <v>148</v>
      </c>
      <c r="C6210" s="9" t="s">
        <v>109</v>
      </c>
      <c r="D6210" s="9">
        <v>2</v>
      </c>
      <c r="E6210" s="9" t="s">
        <v>148</v>
      </c>
      <c r="F6210" s="9">
        <v>122078</v>
      </c>
      <c r="G6210" s="9" t="s">
        <v>117</v>
      </c>
      <c r="H6210" s="9" t="s">
        <v>141</v>
      </c>
      <c r="I6210" s="9" t="s">
        <v>148</v>
      </c>
      <c r="J6210" s="9" t="s">
        <v>148</v>
      </c>
      <c r="K6210" s="9" t="s">
        <v>148</v>
      </c>
      <c r="L6210" s="10" t="s">
        <v>148</v>
      </c>
      <c r="M6210" s="13" t="str">
        <f>IFERROR(TEXT(Table1[[#This Row],[Report Date]], "mmmm"),"")</f>
        <v/>
      </c>
      <c r="N6210" s="13" t="str">
        <f>IFERROR(YEAR(Table1[[#This Row],[Report Date]]),"")</f>
        <v/>
      </c>
      <c r="O6210" s="13" t="str">
        <f ca="1">IF(Table1[[#This Row],[Report Date]]&gt;=TODAY()-6, "within week", "Older")</f>
        <v>within week</v>
      </c>
      <c r="P6210" s="37" t="e">
        <f>EOMONTH(Table1[[#This Row],[Report Date]], 0)</f>
        <v>#VALUE!</v>
      </c>
    </row>
    <row r="6211" spans="1:16" x14ac:dyDescent="0.25">
      <c r="A6211" s="9" t="s">
        <v>148</v>
      </c>
      <c r="B6211" s="10" t="s">
        <v>148</v>
      </c>
      <c r="C6211" s="9" t="s">
        <v>109</v>
      </c>
      <c r="D6211" s="9">
        <v>2</v>
      </c>
      <c r="E6211" s="9" t="s">
        <v>148</v>
      </c>
      <c r="F6211" s="9">
        <v>349967</v>
      </c>
      <c r="G6211" s="9" t="s">
        <v>125</v>
      </c>
      <c r="H6211" s="9" t="s">
        <v>133</v>
      </c>
      <c r="I6211" s="9" t="s">
        <v>148</v>
      </c>
      <c r="J6211" s="9" t="s">
        <v>148</v>
      </c>
      <c r="K6211" s="9" t="s">
        <v>148</v>
      </c>
      <c r="L6211" s="10" t="s">
        <v>148</v>
      </c>
      <c r="M6211" s="13" t="str">
        <f>IFERROR(TEXT(Table1[[#This Row],[Report Date]], "mmmm"),"")</f>
        <v/>
      </c>
      <c r="N6211" s="13" t="str">
        <f>IFERROR(YEAR(Table1[[#This Row],[Report Date]]),"")</f>
        <v/>
      </c>
      <c r="O6211" s="13" t="str">
        <f ca="1">IF(Table1[[#This Row],[Report Date]]&gt;=TODAY()-6, "within week", "Older")</f>
        <v>within week</v>
      </c>
      <c r="P6211" s="37" t="e">
        <f>EOMONTH(Table1[[#This Row],[Report Date]], 0)</f>
        <v>#VALUE!</v>
      </c>
    </row>
    <row r="6212" spans="1:16" x14ac:dyDescent="0.25">
      <c r="A6212" s="9" t="s">
        <v>148</v>
      </c>
      <c r="B6212" s="10" t="s">
        <v>148</v>
      </c>
      <c r="C6212" s="9" t="s">
        <v>109</v>
      </c>
      <c r="D6212" s="9">
        <v>2</v>
      </c>
      <c r="E6212" s="9" t="s">
        <v>148</v>
      </c>
      <c r="F6212" s="9">
        <v>803927</v>
      </c>
      <c r="G6212" s="9" t="s">
        <v>126</v>
      </c>
      <c r="H6212" s="9" t="s">
        <v>134</v>
      </c>
      <c r="I6212" s="9" t="s">
        <v>148</v>
      </c>
      <c r="J6212" s="9" t="s">
        <v>148</v>
      </c>
      <c r="K6212" s="9" t="s">
        <v>148</v>
      </c>
      <c r="L6212" s="10" t="s">
        <v>148</v>
      </c>
      <c r="M6212" s="13" t="str">
        <f>IFERROR(TEXT(Table1[[#This Row],[Report Date]], "mmmm"),"")</f>
        <v/>
      </c>
      <c r="N6212" s="13" t="str">
        <f>IFERROR(YEAR(Table1[[#This Row],[Report Date]]),"")</f>
        <v/>
      </c>
      <c r="O6212" s="13" t="str">
        <f ca="1">IF(Table1[[#This Row],[Report Date]]&gt;=TODAY()-6, "within week", "Older")</f>
        <v>within week</v>
      </c>
      <c r="P6212" s="37" t="e">
        <f>EOMONTH(Table1[[#This Row],[Report Date]], 0)</f>
        <v>#VALUE!</v>
      </c>
    </row>
    <row r="6213" spans="1:16" x14ac:dyDescent="0.25">
      <c r="A6213" s="9" t="s">
        <v>148</v>
      </c>
      <c r="B6213" s="10" t="s">
        <v>148</v>
      </c>
      <c r="C6213" s="9" t="s">
        <v>109</v>
      </c>
      <c r="D6213" s="9">
        <v>2</v>
      </c>
      <c r="E6213" s="9" t="s">
        <v>148</v>
      </c>
      <c r="F6213" s="9">
        <v>926961</v>
      </c>
      <c r="G6213" s="9" t="s">
        <v>119</v>
      </c>
      <c r="H6213" s="9" t="s">
        <v>139</v>
      </c>
      <c r="I6213" s="9" t="s">
        <v>148</v>
      </c>
      <c r="J6213" s="9" t="s">
        <v>148</v>
      </c>
      <c r="K6213" s="9" t="s">
        <v>148</v>
      </c>
      <c r="L6213" s="10" t="s">
        <v>148</v>
      </c>
      <c r="M6213" s="13" t="str">
        <f>IFERROR(TEXT(Table1[[#This Row],[Report Date]], "mmmm"),"")</f>
        <v/>
      </c>
      <c r="N6213" s="13" t="str">
        <f>IFERROR(YEAR(Table1[[#This Row],[Report Date]]),"")</f>
        <v/>
      </c>
      <c r="O6213" s="13" t="str">
        <f ca="1">IF(Table1[[#This Row],[Report Date]]&gt;=TODAY()-6, "within week", "Older")</f>
        <v>within week</v>
      </c>
      <c r="P6213" s="37" t="e">
        <f>EOMONTH(Table1[[#This Row],[Report Date]], 0)</f>
        <v>#VALUE!</v>
      </c>
    </row>
    <row r="6214" spans="1:16" x14ac:dyDescent="0.25">
      <c r="A6214" s="9" t="s">
        <v>148</v>
      </c>
      <c r="B6214" s="10" t="s">
        <v>148</v>
      </c>
      <c r="C6214" s="9" t="s">
        <v>109</v>
      </c>
      <c r="D6214" s="9">
        <v>2</v>
      </c>
      <c r="E6214" s="9" t="s">
        <v>148</v>
      </c>
      <c r="F6214" s="9">
        <v>139349</v>
      </c>
      <c r="G6214" s="9" t="s">
        <v>124</v>
      </c>
      <c r="H6214" s="9" t="s">
        <v>144</v>
      </c>
      <c r="I6214" s="9" t="s">
        <v>148</v>
      </c>
      <c r="J6214" s="9" t="s">
        <v>148</v>
      </c>
      <c r="K6214" s="9" t="s">
        <v>148</v>
      </c>
      <c r="L6214" s="10" t="s">
        <v>148</v>
      </c>
      <c r="M6214" s="13" t="str">
        <f>IFERROR(TEXT(Table1[[#This Row],[Report Date]], "mmmm"),"")</f>
        <v/>
      </c>
      <c r="N6214" s="13" t="str">
        <f>IFERROR(YEAR(Table1[[#This Row],[Report Date]]),"")</f>
        <v/>
      </c>
      <c r="O6214" s="13" t="str">
        <f ca="1">IF(Table1[[#This Row],[Report Date]]&gt;=TODAY()-6, "within week", "Older")</f>
        <v>within week</v>
      </c>
      <c r="P6214" s="37" t="e">
        <f>EOMONTH(Table1[[#This Row],[Report Date]], 0)</f>
        <v>#VALUE!</v>
      </c>
    </row>
    <row r="6215" spans="1:16" x14ac:dyDescent="0.25">
      <c r="A6215" s="9" t="s">
        <v>148</v>
      </c>
      <c r="B6215" s="10" t="s">
        <v>148</v>
      </c>
      <c r="C6215" s="9" t="s">
        <v>109</v>
      </c>
      <c r="D6215" s="9">
        <v>2</v>
      </c>
      <c r="E6215" s="9" t="s">
        <v>148</v>
      </c>
      <c r="F6215" s="9">
        <v>775509</v>
      </c>
      <c r="G6215" s="9" t="s">
        <v>119</v>
      </c>
      <c r="H6215" s="9" t="s">
        <v>131</v>
      </c>
      <c r="I6215" s="9" t="s">
        <v>148</v>
      </c>
      <c r="J6215" s="9" t="s">
        <v>148</v>
      </c>
      <c r="K6215" s="9" t="s">
        <v>148</v>
      </c>
      <c r="L6215" s="10" t="s">
        <v>148</v>
      </c>
      <c r="M6215" s="13" t="str">
        <f>IFERROR(TEXT(Table1[[#This Row],[Report Date]], "mmmm"),"")</f>
        <v/>
      </c>
      <c r="N6215" s="13" t="str">
        <f>IFERROR(YEAR(Table1[[#This Row],[Report Date]]),"")</f>
        <v/>
      </c>
      <c r="O6215" s="13" t="str">
        <f ca="1">IF(Table1[[#This Row],[Report Date]]&gt;=TODAY()-6, "within week", "Older")</f>
        <v>within week</v>
      </c>
      <c r="P6215" s="37" t="e">
        <f>EOMONTH(Table1[[#This Row],[Report Date]], 0)</f>
        <v>#VALUE!</v>
      </c>
    </row>
    <row r="6216" spans="1:16" x14ac:dyDescent="0.25">
      <c r="A6216" s="9" t="s">
        <v>148</v>
      </c>
      <c r="B6216" s="10" t="s">
        <v>148</v>
      </c>
      <c r="C6216" s="9" t="s">
        <v>109</v>
      </c>
      <c r="D6216" s="9">
        <v>2</v>
      </c>
      <c r="E6216" s="9" t="s">
        <v>148</v>
      </c>
      <c r="F6216" s="9">
        <v>545013</v>
      </c>
      <c r="G6216" s="9" t="s">
        <v>122</v>
      </c>
      <c r="H6216" s="9" t="s">
        <v>134</v>
      </c>
      <c r="I6216" s="9" t="s">
        <v>148</v>
      </c>
      <c r="J6216" s="9" t="s">
        <v>148</v>
      </c>
      <c r="K6216" s="9" t="s">
        <v>148</v>
      </c>
      <c r="L6216" s="10" t="s">
        <v>148</v>
      </c>
      <c r="M6216" s="13" t="str">
        <f>IFERROR(TEXT(Table1[[#This Row],[Report Date]], "mmmm"),"")</f>
        <v/>
      </c>
      <c r="N6216" s="13" t="str">
        <f>IFERROR(YEAR(Table1[[#This Row],[Report Date]]),"")</f>
        <v/>
      </c>
      <c r="O6216" s="13" t="str">
        <f ca="1">IF(Table1[[#This Row],[Report Date]]&gt;=TODAY()-6, "within week", "Older")</f>
        <v>within week</v>
      </c>
      <c r="P6216" s="37" t="e">
        <f>EOMONTH(Table1[[#This Row],[Report Date]], 0)</f>
        <v>#VALUE!</v>
      </c>
    </row>
    <row r="6217" spans="1:16" x14ac:dyDescent="0.25">
      <c r="A6217" s="9" t="s">
        <v>148</v>
      </c>
      <c r="B6217" s="10" t="s">
        <v>148</v>
      </c>
      <c r="C6217" s="9" t="s">
        <v>109</v>
      </c>
      <c r="D6217" s="9">
        <v>2</v>
      </c>
      <c r="E6217" s="9" t="s">
        <v>148</v>
      </c>
      <c r="F6217" s="9">
        <v>334889</v>
      </c>
      <c r="G6217" s="9" t="s">
        <v>122</v>
      </c>
      <c r="H6217" s="9" t="s">
        <v>146</v>
      </c>
      <c r="I6217" s="9" t="s">
        <v>148</v>
      </c>
      <c r="J6217" s="9" t="s">
        <v>148</v>
      </c>
      <c r="K6217" s="9" t="s">
        <v>148</v>
      </c>
      <c r="L6217" s="10" t="s">
        <v>148</v>
      </c>
      <c r="M6217" s="13" t="str">
        <f>IFERROR(TEXT(Table1[[#This Row],[Report Date]], "mmmm"),"")</f>
        <v/>
      </c>
      <c r="N6217" s="13" t="str">
        <f>IFERROR(YEAR(Table1[[#This Row],[Report Date]]),"")</f>
        <v/>
      </c>
      <c r="O6217" s="13" t="str">
        <f ca="1">IF(Table1[[#This Row],[Report Date]]&gt;=TODAY()-6, "within week", "Older")</f>
        <v>within week</v>
      </c>
      <c r="P6217" s="37" t="e">
        <f>EOMONTH(Table1[[#This Row],[Report Date]], 0)</f>
        <v>#VALUE!</v>
      </c>
    </row>
    <row r="6218" spans="1:16" x14ac:dyDescent="0.25">
      <c r="A6218" s="9" t="s">
        <v>148</v>
      </c>
      <c r="B6218" s="10" t="s">
        <v>148</v>
      </c>
      <c r="C6218" s="9" t="s">
        <v>109</v>
      </c>
      <c r="D6218" s="9">
        <v>2</v>
      </c>
      <c r="E6218" s="9" t="s">
        <v>148</v>
      </c>
      <c r="F6218" s="9">
        <v>959176</v>
      </c>
      <c r="G6218" s="9" t="s">
        <v>119</v>
      </c>
      <c r="H6218" s="9" t="s">
        <v>135</v>
      </c>
      <c r="I6218" s="9" t="s">
        <v>148</v>
      </c>
      <c r="J6218" s="9" t="s">
        <v>148</v>
      </c>
      <c r="K6218" s="9" t="s">
        <v>148</v>
      </c>
      <c r="L6218" s="10" t="s">
        <v>148</v>
      </c>
      <c r="M6218" s="13" t="str">
        <f>IFERROR(TEXT(Table1[[#This Row],[Report Date]], "mmmm"),"")</f>
        <v/>
      </c>
      <c r="N6218" s="13" t="str">
        <f>IFERROR(YEAR(Table1[[#This Row],[Report Date]]),"")</f>
        <v/>
      </c>
      <c r="O6218" s="13" t="str">
        <f ca="1">IF(Table1[[#This Row],[Report Date]]&gt;=TODAY()-6, "within week", "Older")</f>
        <v>within week</v>
      </c>
      <c r="P6218" s="37" t="e">
        <f>EOMONTH(Table1[[#This Row],[Report Date]], 0)</f>
        <v>#VALUE!</v>
      </c>
    </row>
    <row r="6219" spans="1:16" x14ac:dyDescent="0.25">
      <c r="A6219" s="9" t="s">
        <v>148</v>
      </c>
      <c r="B6219" s="10" t="s">
        <v>148</v>
      </c>
      <c r="C6219" s="9" t="s">
        <v>109</v>
      </c>
      <c r="D6219" s="9">
        <v>2</v>
      </c>
      <c r="E6219" s="9" t="s">
        <v>148</v>
      </c>
      <c r="F6219" s="9">
        <v>185300</v>
      </c>
      <c r="G6219" s="9" t="s">
        <v>120</v>
      </c>
      <c r="H6219" s="9" t="s">
        <v>136</v>
      </c>
      <c r="I6219" s="9" t="s">
        <v>148</v>
      </c>
      <c r="J6219" s="9" t="s">
        <v>148</v>
      </c>
      <c r="K6219" s="9" t="s">
        <v>148</v>
      </c>
      <c r="L6219" s="10" t="s">
        <v>148</v>
      </c>
      <c r="M6219" s="13" t="str">
        <f>IFERROR(TEXT(Table1[[#This Row],[Report Date]], "mmmm"),"")</f>
        <v/>
      </c>
      <c r="N6219" s="13" t="str">
        <f>IFERROR(YEAR(Table1[[#This Row],[Report Date]]),"")</f>
        <v/>
      </c>
      <c r="O6219" s="13" t="str">
        <f ca="1">IF(Table1[[#This Row],[Report Date]]&gt;=TODAY()-6, "within week", "Older")</f>
        <v>within week</v>
      </c>
      <c r="P6219" s="37" t="e">
        <f>EOMONTH(Table1[[#This Row],[Report Date]], 0)</f>
        <v>#VALUE!</v>
      </c>
    </row>
    <row r="6220" spans="1:16" x14ac:dyDescent="0.25">
      <c r="A6220" s="9" t="s">
        <v>148</v>
      </c>
      <c r="B6220" s="10" t="s">
        <v>148</v>
      </c>
      <c r="C6220" s="9" t="s">
        <v>109</v>
      </c>
      <c r="D6220" s="9">
        <v>2</v>
      </c>
      <c r="E6220" s="9" t="s">
        <v>148</v>
      </c>
      <c r="F6220" s="9">
        <v>211181</v>
      </c>
      <c r="G6220" s="9" t="s">
        <v>122</v>
      </c>
      <c r="H6220" s="9" t="s">
        <v>138</v>
      </c>
      <c r="I6220" s="9" t="s">
        <v>148</v>
      </c>
      <c r="J6220" s="9" t="s">
        <v>148</v>
      </c>
      <c r="K6220" s="9" t="s">
        <v>148</v>
      </c>
      <c r="L6220" s="10" t="s">
        <v>148</v>
      </c>
      <c r="M6220" s="13" t="str">
        <f>IFERROR(TEXT(Table1[[#This Row],[Report Date]], "mmmm"),"")</f>
        <v/>
      </c>
      <c r="N6220" s="13" t="str">
        <f>IFERROR(YEAR(Table1[[#This Row],[Report Date]]),"")</f>
        <v/>
      </c>
      <c r="O6220" s="13" t="str">
        <f ca="1">IF(Table1[[#This Row],[Report Date]]&gt;=TODAY()-6, "within week", "Older")</f>
        <v>within week</v>
      </c>
      <c r="P6220" s="37" t="e">
        <f>EOMONTH(Table1[[#This Row],[Report Date]], 0)</f>
        <v>#VALUE!</v>
      </c>
    </row>
    <row r="6221" spans="1:16" x14ac:dyDescent="0.25">
      <c r="A6221" s="9" t="s">
        <v>148</v>
      </c>
      <c r="B6221" s="10" t="s">
        <v>148</v>
      </c>
      <c r="C6221" s="9" t="s">
        <v>109</v>
      </c>
      <c r="D6221" s="9">
        <v>2</v>
      </c>
      <c r="E6221" s="9" t="s">
        <v>148</v>
      </c>
      <c r="F6221" s="9">
        <v>396216</v>
      </c>
      <c r="G6221" s="9" t="s">
        <v>118</v>
      </c>
      <c r="H6221" s="9" t="s">
        <v>130</v>
      </c>
      <c r="I6221" s="9" t="s">
        <v>148</v>
      </c>
      <c r="J6221" s="9" t="s">
        <v>148</v>
      </c>
      <c r="K6221" s="9" t="s">
        <v>148</v>
      </c>
      <c r="L6221" s="10" t="s">
        <v>148</v>
      </c>
      <c r="M6221" s="13" t="str">
        <f>IFERROR(TEXT(Table1[[#This Row],[Report Date]], "mmmm"),"")</f>
        <v/>
      </c>
      <c r="N6221" s="13" t="str">
        <f>IFERROR(YEAR(Table1[[#This Row],[Report Date]]),"")</f>
        <v/>
      </c>
      <c r="O6221" s="13" t="str">
        <f ca="1">IF(Table1[[#This Row],[Report Date]]&gt;=TODAY()-6, "within week", "Older")</f>
        <v>within week</v>
      </c>
      <c r="P6221" s="37" t="e">
        <f>EOMONTH(Table1[[#This Row],[Report Date]], 0)</f>
        <v>#VALUE!</v>
      </c>
    </row>
    <row r="6222" spans="1:16" x14ac:dyDescent="0.25">
      <c r="A6222" s="9" t="s">
        <v>148</v>
      </c>
      <c r="B6222" s="10" t="s">
        <v>148</v>
      </c>
      <c r="C6222" s="9" t="s">
        <v>109</v>
      </c>
      <c r="D6222" s="9">
        <v>2</v>
      </c>
      <c r="E6222" s="9" t="s">
        <v>148</v>
      </c>
      <c r="F6222" s="9">
        <v>193472</v>
      </c>
      <c r="G6222" s="9" t="s">
        <v>122</v>
      </c>
      <c r="H6222" s="9" t="s">
        <v>134</v>
      </c>
      <c r="I6222" s="9" t="s">
        <v>148</v>
      </c>
      <c r="J6222" s="9" t="s">
        <v>148</v>
      </c>
      <c r="K6222" s="9" t="s">
        <v>148</v>
      </c>
      <c r="L6222" s="10" t="s">
        <v>148</v>
      </c>
      <c r="M6222" s="13" t="str">
        <f>IFERROR(TEXT(Table1[[#This Row],[Report Date]], "mmmm"),"")</f>
        <v/>
      </c>
      <c r="N6222" s="13" t="str">
        <f>IFERROR(YEAR(Table1[[#This Row],[Report Date]]),"")</f>
        <v/>
      </c>
      <c r="O6222" s="13" t="str">
        <f ca="1">IF(Table1[[#This Row],[Report Date]]&gt;=TODAY()-6, "within week", "Older")</f>
        <v>within week</v>
      </c>
      <c r="P6222" s="37" t="e">
        <f>EOMONTH(Table1[[#This Row],[Report Date]], 0)</f>
        <v>#VALUE!</v>
      </c>
    </row>
    <row r="6223" spans="1:16" x14ac:dyDescent="0.25">
      <c r="A6223" s="9" t="s">
        <v>148</v>
      </c>
      <c r="B6223" s="10" t="s">
        <v>148</v>
      </c>
      <c r="C6223" s="9" t="s">
        <v>109</v>
      </c>
      <c r="D6223" s="9">
        <v>2</v>
      </c>
      <c r="E6223" s="9" t="s">
        <v>148</v>
      </c>
      <c r="F6223" s="9">
        <v>179813</v>
      </c>
      <c r="G6223" s="9" t="s">
        <v>124</v>
      </c>
      <c r="H6223" s="9" t="s">
        <v>128</v>
      </c>
      <c r="I6223" s="9" t="s">
        <v>148</v>
      </c>
      <c r="J6223" s="9" t="s">
        <v>148</v>
      </c>
      <c r="K6223" s="9" t="s">
        <v>148</v>
      </c>
      <c r="L6223" s="10" t="s">
        <v>148</v>
      </c>
      <c r="M6223" s="13" t="str">
        <f>IFERROR(TEXT(Table1[[#This Row],[Report Date]], "mmmm"),"")</f>
        <v/>
      </c>
      <c r="N6223" s="13" t="str">
        <f>IFERROR(YEAR(Table1[[#This Row],[Report Date]]),"")</f>
        <v/>
      </c>
      <c r="O6223" s="13" t="str">
        <f ca="1">IF(Table1[[#This Row],[Report Date]]&gt;=TODAY()-6, "within week", "Older")</f>
        <v>within week</v>
      </c>
      <c r="P6223" s="37" t="e">
        <f>EOMONTH(Table1[[#This Row],[Report Date]], 0)</f>
        <v>#VALUE!</v>
      </c>
    </row>
    <row r="6224" spans="1:16" x14ac:dyDescent="0.25">
      <c r="A6224" s="9" t="s">
        <v>148</v>
      </c>
      <c r="B6224" s="10" t="s">
        <v>148</v>
      </c>
      <c r="C6224" s="9" t="s">
        <v>109</v>
      </c>
      <c r="D6224" s="9">
        <v>2</v>
      </c>
      <c r="E6224" s="9" t="s">
        <v>148</v>
      </c>
      <c r="F6224" s="9">
        <v>124439</v>
      </c>
      <c r="G6224" s="9" t="s">
        <v>120</v>
      </c>
      <c r="H6224" s="9" t="s">
        <v>136</v>
      </c>
      <c r="I6224" s="9" t="s">
        <v>148</v>
      </c>
      <c r="J6224" s="9" t="s">
        <v>148</v>
      </c>
      <c r="K6224" s="9" t="s">
        <v>148</v>
      </c>
      <c r="L6224" s="10" t="s">
        <v>148</v>
      </c>
      <c r="M6224" s="13" t="str">
        <f>IFERROR(TEXT(Table1[[#This Row],[Report Date]], "mmmm"),"")</f>
        <v/>
      </c>
      <c r="N6224" s="13" t="str">
        <f>IFERROR(YEAR(Table1[[#This Row],[Report Date]]),"")</f>
        <v/>
      </c>
      <c r="O6224" s="13" t="str">
        <f ca="1">IF(Table1[[#This Row],[Report Date]]&gt;=TODAY()-6, "within week", "Older")</f>
        <v>within week</v>
      </c>
      <c r="P6224" s="37" t="e">
        <f>EOMONTH(Table1[[#This Row],[Report Date]], 0)</f>
        <v>#VALUE!</v>
      </c>
    </row>
    <row r="6225" spans="1:16" x14ac:dyDescent="0.25">
      <c r="A6225" s="9" t="s">
        <v>148</v>
      </c>
      <c r="B6225" s="10" t="s">
        <v>148</v>
      </c>
      <c r="C6225" s="9" t="s">
        <v>109</v>
      </c>
      <c r="D6225" s="9">
        <v>2</v>
      </c>
      <c r="E6225" s="9" t="s">
        <v>148</v>
      </c>
      <c r="F6225" s="9">
        <v>150510</v>
      </c>
      <c r="G6225" s="9" t="s">
        <v>125</v>
      </c>
      <c r="H6225" s="9" t="s">
        <v>145</v>
      </c>
      <c r="I6225" s="9" t="s">
        <v>148</v>
      </c>
      <c r="J6225" s="9" t="s">
        <v>148</v>
      </c>
      <c r="K6225" s="9" t="s">
        <v>148</v>
      </c>
      <c r="L6225" s="10" t="s">
        <v>148</v>
      </c>
      <c r="M6225" s="13" t="str">
        <f>IFERROR(TEXT(Table1[[#This Row],[Report Date]], "mmmm"),"")</f>
        <v/>
      </c>
      <c r="N6225" s="13" t="str">
        <f>IFERROR(YEAR(Table1[[#This Row],[Report Date]]),"")</f>
        <v/>
      </c>
      <c r="O6225" s="13" t="str">
        <f ca="1">IF(Table1[[#This Row],[Report Date]]&gt;=TODAY()-6, "within week", "Older")</f>
        <v>within week</v>
      </c>
      <c r="P6225" s="37" t="e">
        <f>EOMONTH(Table1[[#This Row],[Report Date]], 0)</f>
        <v>#VALUE!</v>
      </c>
    </row>
    <row r="6226" spans="1:16" x14ac:dyDescent="0.25">
      <c r="A6226" s="9" t="s">
        <v>148</v>
      </c>
      <c r="B6226" s="10" t="s">
        <v>148</v>
      </c>
      <c r="C6226" s="9" t="s">
        <v>109</v>
      </c>
      <c r="D6226" s="9">
        <v>2</v>
      </c>
      <c r="E6226" s="9" t="s">
        <v>148</v>
      </c>
      <c r="F6226" s="9">
        <v>852955</v>
      </c>
      <c r="G6226" s="9" t="s">
        <v>126</v>
      </c>
      <c r="H6226" s="9" t="s">
        <v>146</v>
      </c>
      <c r="I6226" s="9" t="s">
        <v>148</v>
      </c>
      <c r="J6226" s="9" t="s">
        <v>148</v>
      </c>
      <c r="K6226" s="9" t="s">
        <v>148</v>
      </c>
      <c r="L6226" s="10" t="s">
        <v>148</v>
      </c>
      <c r="M6226" s="13" t="str">
        <f>IFERROR(TEXT(Table1[[#This Row],[Report Date]], "mmmm"),"")</f>
        <v/>
      </c>
      <c r="N6226" s="13" t="str">
        <f>IFERROR(YEAR(Table1[[#This Row],[Report Date]]),"")</f>
        <v/>
      </c>
      <c r="O6226" s="13" t="str">
        <f ca="1">IF(Table1[[#This Row],[Report Date]]&gt;=TODAY()-6, "within week", "Older")</f>
        <v>within week</v>
      </c>
      <c r="P6226" s="37" t="e">
        <f>EOMONTH(Table1[[#This Row],[Report Date]], 0)</f>
        <v>#VALUE!</v>
      </c>
    </row>
    <row r="6227" spans="1:16" x14ac:dyDescent="0.25">
      <c r="A6227" s="9" t="s">
        <v>148</v>
      </c>
      <c r="B6227" s="10" t="s">
        <v>148</v>
      </c>
      <c r="C6227" s="9" t="s">
        <v>109</v>
      </c>
      <c r="D6227" s="9">
        <v>2</v>
      </c>
      <c r="E6227" s="9" t="s">
        <v>148</v>
      </c>
      <c r="F6227" s="9">
        <v>819456</v>
      </c>
      <c r="G6227" s="9" t="s">
        <v>127</v>
      </c>
      <c r="H6227" s="9" t="s">
        <v>147</v>
      </c>
      <c r="I6227" s="9" t="s">
        <v>148</v>
      </c>
      <c r="J6227" s="9" t="s">
        <v>148</v>
      </c>
      <c r="K6227" s="9" t="s">
        <v>148</v>
      </c>
      <c r="L6227" s="10" t="s">
        <v>148</v>
      </c>
      <c r="M6227" s="13" t="str">
        <f>IFERROR(TEXT(Table1[[#This Row],[Report Date]], "mmmm"),"")</f>
        <v/>
      </c>
      <c r="N6227" s="13" t="str">
        <f>IFERROR(YEAR(Table1[[#This Row],[Report Date]]),"")</f>
        <v/>
      </c>
      <c r="O6227" s="13" t="str">
        <f ca="1">IF(Table1[[#This Row],[Report Date]]&gt;=TODAY()-6, "within week", "Older")</f>
        <v>within week</v>
      </c>
      <c r="P6227" s="37" t="e">
        <f>EOMONTH(Table1[[#This Row],[Report Date]], 0)</f>
        <v>#VALUE!</v>
      </c>
    </row>
    <row r="6228" spans="1:16" x14ac:dyDescent="0.25">
      <c r="A6228" s="9" t="s">
        <v>148</v>
      </c>
      <c r="B6228" s="10" t="s">
        <v>148</v>
      </c>
      <c r="C6228" s="9" t="s">
        <v>109</v>
      </c>
      <c r="D6228" s="9">
        <v>2</v>
      </c>
      <c r="E6228" s="9" t="s">
        <v>148</v>
      </c>
      <c r="F6228" s="9">
        <v>141686</v>
      </c>
      <c r="G6228" s="9" t="s">
        <v>118</v>
      </c>
      <c r="H6228" s="9" t="s">
        <v>130</v>
      </c>
      <c r="I6228" s="9" t="s">
        <v>148</v>
      </c>
      <c r="J6228" s="9" t="s">
        <v>148</v>
      </c>
      <c r="K6228" s="9" t="s">
        <v>148</v>
      </c>
      <c r="L6228" s="10" t="s">
        <v>148</v>
      </c>
      <c r="M6228" s="13" t="str">
        <f>IFERROR(TEXT(Table1[[#This Row],[Report Date]], "mmmm"),"")</f>
        <v/>
      </c>
      <c r="N6228" s="13" t="str">
        <f>IFERROR(YEAR(Table1[[#This Row],[Report Date]]),"")</f>
        <v/>
      </c>
      <c r="O6228" s="13" t="str">
        <f ca="1">IF(Table1[[#This Row],[Report Date]]&gt;=TODAY()-6, "within week", "Older")</f>
        <v>within week</v>
      </c>
      <c r="P6228" s="37" t="e">
        <f>EOMONTH(Table1[[#This Row],[Report Date]], 0)</f>
        <v>#VALUE!</v>
      </c>
    </row>
    <row r="6229" spans="1:16" x14ac:dyDescent="0.25">
      <c r="A6229" s="9" t="s">
        <v>148</v>
      </c>
      <c r="B6229" s="10" t="s">
        <v>148</v>
      </c>
      <c r="C6229" s="9" t="s">
        <v>109</v>
      </c>
      <c r="D6229" s="9">
        <v>2</v>
      </c>
      <c r="E6229" s="9" t="s">
        <v>148</v>
      </c>
      <c r="F6229" s="9">
        <v>177376</v>
      </c>
      <c r="G6229" s="9" t="s">
        <v>121</v>
      </c>
      <c r="H6229" s="9" t="s">
        <v>145</v>
      </c>
      <c r="I6229" s="9" t="s">
        <v>148</v>
      </c>
      <c r="J6229" s="9" t="s">
        <v>148</v>
      </c>
      <c r="K6229" s="9" t="s">
        <v>148</v>
      </c>
      <c r="L6229" s="10" t="s">
        <v>148</v>
      </c>
      <c r="M6229" s="13" t="str">
        <f>IFERROR(TEXT(Table1[[#This Row],[Report Date]], "mmmm"),"")</f>
        <v/>
      </c>
      <c r="N6229" s="13" t="str">
        <f>IFERROR(YEAR(Table1[[#This Row],[Report Date]]),"")</f>
        <v/>
      </c>
      <c r="O6229" s="13" t="str">
        <f ca="1">IF(Table1[[#This Row],[Report Date]]&gt;=TODAY()-6, "within week", "Older")</f>
        <v>within week</v>
      </c>
      <c r="P6229" s="37" t="e">
        <f>EOMONTH(Table1[[#This Row],[Report Date]], 0)</f>
        <v>#VALUE!</v>
      </c>
    </row>
    <row r="6230" spans="1:16" x14ac:dyDescent="0.25">
      <c r="A6230" s="9" t="s">
        <v>148</v>
      </c>
      <c r="B6230" s="10" t="s">
        <v>148</v>
      </c>
      <c r="C6230" s="9" t="s">
        <v>109</v>
      </c>
      <c r="D6230" s="9">
        <v>2</v>
      </c>
      <c r="E6230" s="9" t="s">
        <v>148</v>
      </c>
      <c r="F6230" s="9">
        <v>460005</v>
      </c>
      <c r="G6230" s="9" t="s">
        <v>118</v>
      </c>
      <c r="H6230" s="9" t="s">
        <v>134</v>
      </c>
      <c r="I6230" s="9" t="s">
        <v>148</v>
      </c>
      <c r="J6230" s="9" t="s">
        <v>148</v>
      </c>
      <c r="K6230" s="9" t="s">
        <v>148</v>
      </c>
      <c r="L6230" s="10" t="s">
        <v>148</v>
      </c>
      <c r="M6230" s="13" t="str">
        <f>IFERROR(TEXT(Table1[[#This Row],[Report Date]], "mmmm"),"")</f>
        <v/>
      </c>
      <c r="N6230" s="13" t="str">
        <f>IFERROR(YEAR(Table1[[#This Row],[Report Date]]),"")</f>
        <v/>
      </c>
      <c r="O6230" s="13" t="str">
        <f ca="1">IF(Table1[[#This Row],[Report Date]]&gt;=TODAY()-6, "within week", "Older")</f>
        <v>within week</v>
      </c>
      <c r="P6230" s="37" t="e">
        <f>EOMONTH(Table1[[#This Row],[Report Date]], 0)</f>
        <v>#VALUE!</v>
      </c>
    </row>
    <row r="6231" spans="1:16" x14ac:dyDescent="0.25">
      <c r="A6231" s="9" t="s">
        <v>148</v>
      </c>
      <c r="B6231" s="10" t="s">
        <v>148</v>
      </c>
      <c r="C6231" s="9" t="s">
        <v>109</v>
      </c>
      <c r="D6231" s="9">
        <v>2</v>
      </c>
      <c r="E6231" s="9" t="s">
        <v>148</v>
      </c>
      <c r="F6231" s="9">
        <v>332985</v>
      </c>
      <c r="G6231" s="9" t="s">
        <v>120</v>
      </c>
      <c r="H6231" s="9" t="s">
        <v>136</v>
      </c>
      <c r="I6231" s="9" t="s">
        <v>148</v>
      </c>
      <c r="J6231" s="9" t="s">
        <v>148</v>
      </c>
      <c r="K6231" s="9" t="s">
        <v>148</v>
      </c>
      <c r="L6231" s="10" t="s">
        <v>148</v>
      </c>
      <c r="M6231" s="13" t="str">
        <f>IFERROR(TEXT(Table1[[#This Row],[Report Date]], "mmmm"),"")</f>
        <v/>
      </c>
      <c r="N6231" s="13" t="str">
        <f>IFERROR(YEAR(Table1[[#This Row],[Report Date]]),"")</f>
        <v/>
      </c>
      <c r="O6231" s="13" t="str">
        <f ca="1">IF(Table1[[#This Row],[Report Date]]&gt;=TODAY()-6, "within week", "Older")</f>
        <v>within week</v>
      </c>
      <c r="P6231" s="37" t="e">
        <f>EOMONTH(Table1[[#This Row],[Report Date]], 0)</f>
        <v>#VALUE!</v>
      </c>
    </row>
    <row r="6232" spans="1:16" x14ac:dyDescent="0.25">
      <c r="A6232" s="9" t="s">
        <v>148</v>
      </c>
      <c r="B6232" s="10" t="s">
        <v>148</v>
      </c>
      <c r="C6232" s="9" t="s">
        <v>109</v>
      </c>
      <c r="D6232" s="9">
        <v>2</v>
      </c>
      <c r="E6232" s="9" t="s">
        <v>148</v>
      </c>
      <c r="F6232" s="9">
        <v>132929</v>
      </c>
      <c r="G6232" s="9" t="s">
        <v>122</v>
      </c>
      <c r="H6232" s="9" t="s">
        <v>134</v>
      </c>
      <c r="I6232" s="9" t="s">
        <v>148</v>
      </c>
      <c r="J6232" s="9" t="s">
        <v>148</v>
      </c>
      <c r="K6232" s="9" t="s">
        <v>148</v>
      </c>
      <c r="L6232" s="10" t="s">
        <v>148</v>
      </c>
      <c r="M6232" s="13" t="str">
        <f>IFERROR(TEXT(Table1[[#This Row],[Report Date]], "mmmm"),"")</f>
        <v/>
      </c>
      <c r="N6232" s="13" t="str">
        <f>IFERROR(YEAR(Table1[[#This Row],[Report Date]]),"")</f>
        <v/>
      </c>
      <c r="O6232" s="13" t="str">
        <f ca="1">IF(Table1[[#This Row],[Report Date]]&gt;=TODAY()-6, "within week", "Older")</f>
        <v>within week</v>
      </c>
      <c r="P6232" s="37" t="e">
        <f>EOMONTH(Table1[[#This Row],[Report Date]], 0)</f>
        <v>#VALUE!</v>
      </c>
    </row>
    <row r="6233" spans="1:16" x14ac:dyDescent="0.25">
      <c r="A6233" s="9" t="s">
        <v>148</v>
      </c>
      <c r="B6233" s="10" t="s">
        <v>148</v>
      </c>
      <c r="C6233" s="9" t="s">
        <v>109</v>
      </c>
      <c r="D6233" s="9">
        <v>2</v>
      </c>
      <c r="E6233" s="9" t="s">
        <v>148</v>
      </c>
      <c r="F6233" s="9">
        <v>185227</v>
      </c>
      <c r="G6233" s="9" t="s">
        <v>127</v>
      </c>
      <c r="H6233" s="9" t="s">
        <v>139</v>
      </c>
      <c r="I6233" s="9" t="s">
        <v>148</v>
      </c>
      <c r="J6233" s="9" t="s">
        <v>148</v>
      </c>
      <c r="K6233" s="9" t="s">
        <v>148</v>
      </c>
      <c r="L6233" s="10" t="s">
        <v>148</v>
      </c>
      <c r="M6233" s="13" t="str">
        <f>IFERROR(TEXT(Table1[[#This Row],[Report Date]], "mmmm"),"")</f>
        <v/>
      </c>
      <c r="N6233" s="13" t="str">
        <f>IFERROR(YEAR(Table1[[#This Row],[Report Date]]),"")</f>
        <v/>
      </c>
      <c r="O6233" s="13" t="str">
        <f ca="1">IF(Table1[[#This Row],[Report Date]]&gt;=TODAY()-6, "within week", "Older")</f>
        <v>within week</v>
      </c>
      <c r="P6233" s="37" t="e">
        <f>EOMONTH(Table1[[#This Row],[Report Date]], 0)</f>
        <v>#VALUE!</v>
      </c>
    </row>
    <row r="6234" spans="1:16" x14ac:dyDescent="0.25">
      <c r="A6234" s="9" t="s">
        <v>148</v>
      </c>
      <c r="B6234" s="10" t="s">
        <v>148</v>
      </c>
      <c r="C6234" s="9" t="s">
        <v>109</v>
      </c>
      <c r="D6234" s="9">
        <v>2</v>
      </c>
      <c r="E6234" s="9" t="s">
        <v>148</v>
      </c>
      <c r="F6234" s="9">
        <v>770785</v>
      </c>
      <c r="G6234" s="9" t="s">
        <v>120</v>
      </c>
      <c r="H6234" s="9" t="s">
        <v>144</v>
      </c>
      <c r="I6234" s="9" t="s">
        <v>148</v>
      </c>
      <c r="J6234" s="9" t="s">
        <v>148</v>
      </c>
      <c r="K6234" s="9" t="s">
        <v>148</v>
      </c>
      <c r="L6234" s="10" t="s">
        <v>148</v>
      </c>
      <c r="M6234" s="13" t="str">
        <f>IFERROR(TEXT(Table1[[#This Row],[Report Date]], "mmmm"),"")</f>
        <v/>
      </c>
      <c r="N6234" s="13" t="str">
        <f>IFERROR(YEAR(Table1[[#This Row],[Report Date]]),"")</f>
        <v/>
      </c>
      <c r="O6234" s="13" t="str">
        <f ca="1">IF(Table1[[#This Row],[Report Date]]&gt;=TODAY()-6, "within week", "Older")</f>
        <v>within week</v>
      </c>
      <c r="P6234" s="37" t="e">
        <f>EOMONTH(Table1[[#This Row],[Report Date]], 0)</f>
        <v>#VALUE!</v>
      </c>
    </row>
    <row r="6235" spans="1:16" x14ac:dyDescent="0.25">
      <c r="A6235" s="9" t="s">
        <v>148</v>
      </c>
      <c r="B6235" s="10" t="s">
        <v>148</v>
      </c>
      <c r="C6235" s="9" t="s">
        <v>109</v>
      </c>
      <c r="D6235" s="9">
        <v>2</v>
      </c>
      <c r="E6235" s="9" t="s">
        <v>148</v>
      </c>
      <c r="F6235" s="9">
        <v>299070</v>
      </c>
      <c r="G6235" s="9" t="s">
        <v>127</v>
      </c>
      <c r="H6235" s="9" t="s">
        <v>131</v>
      </c>
      <c r="I6235" s="9" t="s">
        <v>148</v>
      </c>
      <c r="J6235" s="9" t="s">
        <v>148</v>
      </c>
      <c r="K6235" s="9" t="s">
        <v>148</v>
      </c>
      <c r="L6235" s="10" t="s">
        <v>148</v>
      </c>
      <c r="M6235" s="13" t="str">
        <f>IFERROR(TEXT(Table1[[#This Row],[Report Date]], "mmmm"),"")</f>
        <v/>
      </c>
      <c r="N6235" s="13" t="str">
        <f>IFERROR(YEAR(Table1[[#This Row],[Report Date]]),"")</f>
        <v/>
      </c>
      <c r="O6235" s="13" t="str">
        <f ca="1">IF(Table1[[#This Row],[Report Date]]&gt;=TODAY()-6, "within week", "Older")</f>
        <v>within week</v>
      </c>
      <c r="P6235" s="37" t="e">
        <f>EOMONTH(Table1[[#This Row],[Report Date]], 0)</f>
        <v>#VALUE!</v>
      </c>
    </row>
    <row r="6236" spans="1:16" x14ac:dyDescent="0.25">
      <c r="A6236" s="9" t="s">
        <v>148</v>
      </c>
      <c r="B6236" s="10" t="s">
        <v>148</v>
      </c>
      <c r="C6236" s="9" t="s">
        <v>109</v>
      </c>
      <c r="D6236" s="9">
        <v>2</v>
      </c>
      <c r="E6236" s="9" t="s">
        <v>148</v>
      </c>
      <c r="F6236" s="9">
        <v>427016</v>
      </c>
      <c r="G6236" s="9" t="s">
        <v>116</v>
      </c>
      <c r="H6236" s="9" t="s">
        <v>132</v>
      </c>
      <c r="I6236" s="9" t="s">
        <v>148</v>
      </c>
      <c r="J6236" s="9" t="s">
        <v>148</v>
      </c>
      <c r="K6236" s="9" t="s">
        <v>148</v>
      </c>
      <c r="L6236" s="10" t="s">
        <v>148</v>
      </c>
      <c r="M6236" s="13" t="str">
        <f>IFERROR(TEXT(Table1[[#This Row],[Report Date]], "mmmm"),"")</f>
        <v/>
      </c>
      <c r="N6236" s="13" t="str">
        <f>IFERROR(YEAR(Table1[[#This Row],[Report Date]]),"")</f>
        <v/>
      </c>
      <c r="O6236" s="13" t="str">
        <f ca="1">IF(Table1[[#This Row],[Report Date]]&gt;=TODAY()-6, "within week", "Older")</f>
        <v>within week</v>
      </c>
      <c r="P6236" s="37" t="e">
        <f>EOMONTH(Table1[[#This Row],[Report Date]], 0)</f>
        <v>#VALUE!</v>
      </c>
    </row>
    <row r="6237" spans="1:16" x14ac:dyDescent="0.25">
      <c r="A6237" s="9" t="s">
        <v>148</v>
      </c>
      <c r="B6237" s="10" t="s">
        <v>148</v>
      </c>
      <c r="C6237" s="9" t="s">
        <v>109</v>
      </c>
      <c r="D6237" s="9">
        <v>2</v>
      </c>
      <c r="E6237" s="9" t="s">
        <v>148</v>
      </c>
      <c r="F6237" s="9">
        <v>319829</v>
      </c>
      <c r="G6237" s="9" t="s">
        <v>127</v>
      </c>
      <c r="H6237" s="9" t="s">
        <v>143</v>
      </c>
      <c r="I6237" s="9" t="s">
        <v>148</v>
      </c>
      <c r="J6237" s="9" t="s">
        <v>148</v>
      </c>
      <c r="K6237" s="9" t="s">
        <v>148</v>
      </c>
      <c r="L6237" s="10" t="s">
        <v>148</v>
      </c>
      <c r="M6237" s="13" t="str">
        <f>IFERROR(TEXT(Table1[[#This Row],[Report Date]], "mmmm"),"")</f>
        <v/>
      </c>
      <c r="N6237" s="13" t="str">
        <f>IFERROR(YEAR(Table1[[#This Row],[Report Date]]),"")</f>
        <v/>
      </c>
      <c r="O6237" s="13" t="str">
        <f ca="1">IF(Table1[[#This Row],[Report Date]]&gt;=TODAY()-6, "within week", "Older")</f>
        <v>within week</v>
      </c>
      <c r="P6237" s="37" t="e">
        <f>EOMONTH(Table1[[#This Row],[Report Date]], 0)</f>
        <v>#VALUE!</v>
      </c>
    </row>
    <row r="6238" spans="1:16" x14ac:dyDescent="0.25">
      <c r="A6238" s="9" t="s">
        <v>148</v>
      </c>
      <c r="B6238" s="10" t="s">
        <v>148</v>
      </c>
      <c r="C6238" s="9" t="s">
        <v>109</v>
      </c>
      <c r="D6238" s="9">
        <v>2</v>
      </c>
      <c r="E6238" s="9" t="s">
        <v>148</v>
      </c>
      <c r="F6238" s="9">
        <v>346463</v>
      </c>
      <c r="G6238" s="9" t="s">
        <v>116</v>
      </c>
      <c r="H6238" s="9" t="s">
        <v>144</v>
      </c>
      <c r="I6238" s="9" t="s">
        <v>148</v>
      </c>
      <c r="J6238" s="9" t="s">
        <v>148</v>
      </c>
      <c r="K6238" s="9" t="s">
        <v>148</v>
      </c>
      <c r="L6238" s="10" t="s">
        <v>148</v>
      </c>
      <c r="M6238" s="13" t="str">
        <f>IFERROR(TEXT(Table1[[#This Row],[Report Date]], "mmmm"),"")</f>
        <v/>
      </c>
      <c r="N6238" s="13" t="str">
        <f>IFERROR(YEAR(Table1[[#This Row],[Report Date]]),"")</f>
        <v/>
      </c>
      <c r="O6238" s="13" t="str">
        <f ca="1">IF(Table1[[#This Row],[Report Date]]&gt;=TODAY()-6, "within week", "Older")</f>
        <v>within week</v>
      </c>
      <c r="P6238" s="37" t="e">
        <f>EOMONTH(Table1[[#This Row],[Report Date]], 0)</f>
        <v>#VALUE!</v>
      </c>
    </row>
    <row r="6239" spans="1:16" x14ac:dyDescent="0.25">
      <c r="A6239" s="9" t="s">
        <v>148</v>
      </c>
      <c r="B6239" s="10" t="s">
        <v>148</v>
      </c>
      <c r="C6239" s="9" t="s">
        <v>109</v>
      </c>
      <c r="D6239" s="9">
        <v>2</v>
      </c>
      <c r="E6239" s="9" t="s">
        <v>148</v>
      </c>
      <c r="F6239" s="9">
        <v>817473</v>
      </c>
      <c r="G6239" s="9" t="s">
        <v>116</v>
      </c>
      <c r="H6239" s="9" t="s">
        <v>136</v>
      </c>
      <c r="I6239" s="9" t="s">
        <v>148</v>
      </c>
      <c r="J6239" s="9" t="s">
        <v>148</v>
      </c>
      <c r="K6239" s="9" t="s">
        <v>148</v>
      </c>
      <c r="L6239" s="10" t="s">
        <v>148</v>
      </c>
      <c r="M6239" s="13" t="str">
        <f>IFERROR(TEXT(Table1[[#This Row],[Report Date]], "mmmm"),"")</f>
        <v/>
      </c>
      <c r="N6239" s="13" t="str">
        <f>IFERROR(YEAR(Table1[[#This Row],[Report Date]]),"")</f>
        <v/>
      </c>
      <c r="O6239" s="13" t="str">
        <f ca="1">IF(Table1[[#This Row],[Report Date]]&gt;=TODAY()-6, "within week", "Older")</f>
        <v>within week</v>
      </c>
      <c r="P6239" s="37" t="e">
        <f>EOMONTH(Table1[[#This Row],[Report Date]], 0)</f>
        <v>#VALUE!</v>
      </c>
    </row>
    <row r="6240" spans="1:16" x14ac:dyDescent="0.25">
      <c r="A6240" s="9" t="s">
        <v>148</v>
      </c>
      <c r="B6240" s="10" t="s">
        <v>148</v>
      </c>
      <c r="C6240" s="9" t="s">
        <v>109</v>
      </c>
      <c r="D6240" s="9">
        <v>2</v>
      </c>
      <c r="E6240" s="9" t="s">
        <v>148</v>
      </c>
      <c r="F6240" s="9">
        <v>404839</v>
      </c>
      <c r="G6240" s="9" t="s">
        <v>126</v>
      </c>
      <c r="H6240" s="9" t="s">
        <v>146</v>
      </c>
      <c r="I6240" s="9" t="s">
        <v>148</v>
      </c>
      <c r="J6240" s="9" t="s">
        <v>148</v>
      </c>
      <c r="K6240" s="9" t="s">
        <v>148</v>
      </c>
      <c r="L6240" s="10" t="s">
        <v>148</v>
      </c>
      <c r="M6240" s="13" t="str">
        <f>IFERROR(TEXT(Table1[[#This Row],[Report Date]], "mmmm"),"")</f>
        <v/>
      </c>
      <c r="N6240" s="13" t="str">
        <f>IFERROR(YEAR(Table1[[#This Row],[Report Date]]),"")</f>
        <v/>
      </c>
      <c r="O6240" s="13" t="str">
        <f ca="1">IF(Table1[[#This Row],[Report Date]]&gt;=TODAY()-6, "within week", "Older")</f>
        <v>within week</v>
      </c>
      <c r="P6240" s="37" t="e">
        <f>EOMONTH(Table1[[#This Row],[Report Date]], 0)</f>
        <v>#VALUE!</v>
      </c>
    </row>
    <row r="6241" spans="1:16" x14ac:dyDescent="0.25">
      <c r="A6241" s="9" t="s">
        <v>148</v>
      </c>
      <c r="B6241" s="10" t="s">
        <v>148</v>
      </c>
      <c r="C6241" s="9" t="s">
        <v>109</v>
      </c>
      <c r="D6241" s="9">
        <v>2</v>
      </c>
      <c r="E6241" s="9" t="s">
        <v>148</v>
      </c>
      <c r="F6241" s="9">
        <v>673738</v>
      </c>
      <c r="G6241" s="9" t="s">
        <v>120</v>
      </c>
      <c r="H6241" s="9" t="s">
        <v>132</v>
      </c>
      <c r="I6241" s="9" t="s">
        <v>148</v>
      </c>
      <c r="J6241" s="9" t="s">
        <v>148</v>
      </c>
      <c r="K6241" s="9" t="s">
        <v>148</v>
      </c>
      <c r="L6241" s="10" t="s">
        <v>148</v>
      </c>
      <c r="M6241" s="13" t="str">
        <f>IFERROR(TEXT(Table1[[#This Row],[Report Date]], "mmmm"),"")</f>
        <v/>
      </c>
      <c r="N6241" s="13" t="str">
        <f>IFERROR(YEAR(Table1[[#This Row],[Report Date]]),"")</f>
        <v/>
      </c>
      <c r="O6241" s="13" t="str">
        <f ca="1">IF(Table1[[#This Row],[Report Date]]&gt;=TODAY()-6, "within week", "Older")</f>
        <v>within week</v>
      </c>
      <c r="P6241" s="37" t="e">
        <f>EOMONTH(Table1[[#This Row],[Report Date]], 0)</f>
        <v>#VALUE!</v>
      </c>
    </row>
    <row r="6242" spans="1:16" x14ac:dyDescent="0.25">
      <c r="A6242" s="9" t="s">
        <v>148</v>
      </c>
      <c r="B6242" s="10" t="s">
        <v>148</v>
      </c>
      <c r="C6242" s="9" t="s">
        <v>109</v>
      </c>
      <c r="D6242" s="9">
        <v>2</v>
      </c>
      <c r="E6242" s="9" t="s">
        <v>148</v>
      </c>
      <c r="F6242" s="9">
        <v>776524</v>
      </c>
      <c r="G6242" s="9" t="s">
        <v>124</v>
      </c>
      <c r="H6242" s="9" t="s">
        <v>136</v>
      </c>
      <c r="I6242" s="9" t="s">
        <v>148</v>
      </c>
      <c r="J6242" s="9" t="s">
        <v>148</v>
      </c>
      <c r="K6242" s="9" t="s">
        <v>148</v>
      </c>
      <c r="L6242" s="10" t="s">
        <v>148</v>
      </c>
      <c r="M6242" s="13" t="str">
        <f>IFERROR(TEXT(Table1[[#This Row],[Report Date]], "mmmm"),"")</f>
        <v/>
      </c>
      <c r="N6242" s="13" t="str">
        <f>IFERROR(YEAR(Table1[[#This Row],[Report Date]]),"")</f>
        <v/>
      </c>
      <c r="O6242" s="13" t="str">
        <f ca="1">IF(Table1[[#This Row],[Report Date]]&gt;=TODAY()-6, "within week", "Older")</f>
        <v>within week</v>
      </c>
      <c r="P6242" s="37" t="e">
        <f>EOMONTH(Table1[[#This Row],[Report Date]], 0)</f>
        <v>#VALUE!</v>
      </c>
    </row>
    <row r="6243" spans="1:16" x14ac:dyDescent="0.25">
      <c r="A6243" s="9" t="s">
        <v>148</v>
      </c>
      <c r="B6243" s="10" t="s">
        <v>148</v>
      </c>
      <c r="C6243" s="9" t="s">
        <v>109</v>
      </c>
      <c r="D6243" s="9">
        <v>2</v>
      </c>
      <c r="E6243" s="9" t="s">
        <v>148</v>
      </c>
      <c r="F6243" s="9">
        <v>876158</v>
      </c>
      <c r="G6243" s="9" t="s">
        <v>121</v>
      </c>
      <c r="H6243" s="9" t="s">
        <v>145</v>
      </c>
      <c r="I6243" s="9" t="s">
        <v>148</v>
      </c>
      <c r="J6243" s="9" t="s">
        <v>148</v>
      </c>
      <c r="K6243" s="9" t="s">
        <v>148</v>
      </c>
      <c r="L6243" s="10" t="s">
        <v>148</v>
      </c>
      <c r="M6243" s="13" t="str">
        <f>IFERROR(TEXT(Table1[[#This Row],[Report Date]], "mmmm"),"")</f>
        <v/>
      </c>
      <c r="N6243" s="13" t="str">
        <f>IFERROR(YEAR(Table1[[#This Row],[Report Date]]),"")</f>
        <v/>
      </c>
      <c r="O6243" s="13" t="str">
        <f ca="1">IF(Table1[[#This Row],[Report Date]]&gt;=TODAY()-6, "within week", "Older")</f>
        <v>within week</v>
      </c>
      <c r="P6243" s="37" t="e">
        <f>EOMONTH(Table1[[#This Row],[Report Date]], 0)</f>
        <v>#VALUE!</v>
      </c>
    </row>
    <row r="6244" spans="1:16" x14ac:dyDescent="0.25">
      <c r="A6244" s="9" t="s">
        <v>148</v>
      </c>
      <c r="B6244" s="10" t="s">
        <v>148</v>
      </c>
      <c r="C6244" s="9" t="s">
        <v>109</v>
      </c>
      <c r="D6244" s="9">
        <v>2</v>
      </c>
      <c r="E6244" s="9" t="s">
        <v>148</v>
      </c>
      <c r="F6244" s="9">
        <v>114884</v>
      </c>
      <c r="G6244" s="9" t="s">
        <v>125</v>
      </c>
      <c r="H6244" s="9" t="s">
        <v>129</v>
      </c>
      <c r="I6244" s="9" t="s">
        <v>148</v>
      </c>
      <c r="J6244" s="9" t="s">
        <v>148</v>
      </c>
      <c r="K6244" s="9" t="s">
        <v>148</v>
      </c>
      <c r="L6244" s="10" t="s">
        <v>148</v>
      </c>
      <c r="M6244" s="13" t="str">
        <f>IFERROR(TEXT(Table1[[#This Row],[Report Date]], "mmmm"),"")</f>
        <v/>
      </c>
      <c r="N6244" s="13" t="str">
        <f>IFERROR(YEAR(Table1[[#This Row],[Report Date]]),"")</f>
        <v/>
      </c>
      <c r="O6244" s="13" t="str">
        <f ca="1">IF(Table1[[#This Row],[Report Date]]&gt;=TODAY()-6, "within week", "Older")</f>
        <v>within week</v>
      </c>
      <c r="P6244" s="37" t="e">
        <f>EOMONTH(Table1[[#This Row],[Report Date]], 0)</f>
        <v>#VALUE!</v>
      </c>
    </row>
    <row r="6245" spans="1:16" x14ac:dyDescent="0.25">
      <c r="A6245" s="9" t="s">
        <v>148</v>
      </c>
      <c r="B6245" s="10" t="s">
        <v>148</v>
      </c>
      <c r="C6245" s="9" t="s">
        <v>109</v>
      </c>
      <c r="D6245" s="9">
        <v>2</v>
      </c>
      <c r="E6245" s="9" t="s">
        <v>148</v>
      </c>
      <c r="F6245" s="9">
        <v>181566</v>
      </c>
      <c r="G6245" s="9" t="s">
        <v>126</v>
      </c>
      <c r="H6245" s="9" t="s">
        <v>142</v>
      </c>
      <c r="I6245" s="9" t="s">
        <v>148</v>
      </c>
      <c r="J6245" s="9" t="s">
        <v>148</v>
      </c>
      <c r="K6245" s="9" t="s">
        <v>148</v>
      </c>
      <c r="L6245" s="10" t="s">
        <v>148</v>
      </c>
      <c r="M6245" s="13" t="str">
        <f>IFERROR(TEXT(Table1[[#This Row],[Report Date]], "mmmm"),"")</f>
        <v/>
      </c>
      <c r="N6245" s="13" t="str">
        <f>IFERROR(YEAR(Table1[[#This Row],[Report Date]]),"")</f>
        <v/>
      </c>
      <c r="O6245" s="13" t="str">
        <f ca="1">IF(Table1[[#This Row],[Report Date]]&gt;=TODAY()-6, "within week", "Older")</f>
        <v>within week</v>
      </c>
      <c r="P6245" s="37" t="e">
        <f>EOMONTH(Table1[[#This Row],[Report Date]], 0)</f>
        <v>#VALUE!</v>
      </c>
    </row>
    <row r="6246" spans="1:16" x14ac:dyDescent="0.25">
      <c r="A6246" s="9" t="s">
        <v>148</v>
      </c>
      <c r="B6246" s="10" t="s">
        <v>148</v>
      </c>
      <c r="C6246" s="9" t="s">
        <v>109</v>
      </c>
      <c r="D6246" s="9">
        <v>2</v>
      </c>
      <c r="E6246" s="9" t="s">
        <v>148</v>
      </c>
      <c r="F6246" s="9">
        <v>857913</v>
      </c>
      <c r="G6246" s="9" t="s">
        <v>117</v>
      </c>
      <c r="H6246" s="9" t="s">
        <v>137</v>
      </c>
      <c r="I6246" s="9" t="s">
        <v>148</v>
      </c>
      <c r="J6246" s="9" t="s">
        <v>148</v>
      </c>
      <c r="K6246" s="9" t="s">
        <v>148</v>
      </c>
      <c r="L6246" s="10" t="s">
        <v>148</v>
      </c>
      <c r="M6246" s="13" t="str">
        <f>IFERROR(TEXT(Table1[[#This Row],[Report Date]], "mmmm"),"")</f>
        <v/>
      </c>
      <c r="N6246" s="13" t="str">
        <f>IFERROR(YEAR(Table1[[#This Row],[Report Date]]),"")</f>
        <v/>
      </c>
      <c r="O6246" s="13" t="str">
        <f ca="1">IF(Table1[[#This Row],[Report Date]]&gt;=TODAY()-6, "within week", "Older")</f>
        <v>within week</v>
      </c>
      <c r="P6246" s="37" t="e">
        <f>EOMONTH(Table1[[#This Row],[Report Date]], 0)</f>
        <v>#VALUE!</v>
      </c>
    </row>
    <row r="6247" spans="1:16" x14ac:dyDescent="0.25">
      <c r="A6247" s="9" t="s">
        <v>148</v>
      </c>
      <c r="B6247" s="10" t="s">
        <v>148</v>
      </c>
      <c r="C6247" s="9" t="s">
        <v>109</v>
      </c>
      <c r="D6247" s="9">
        <v>2</v>
      </c>
      <c r="E6247" s="9" t="s">
        <v>148</v>
      </c>
      <c r="F6247" s="9">
        <v>678987</v>
      </c>
      <c r="G6247" s="9" t="s">
        <v>120</v>
      </c>
      <c r="H6247" s="9" t="s">
        <v>140</v>
      </c>
      <c r="I6247" s="9" t="s">
        <v>148</v>
      </c>
      <c r="J6247" s="9" t="s">
        <v>148</v>
      </c>
      <c r="K6247" s="9" t="s">
        <v>148</v>
      </c>
      <c r="L6247" s="10" t="s">
        <v>148</v>
      </c>
      <c r="M6247" s="13" t="str">
        <f>IFERROR(TEXT(Table1[[#This Row],[Report Date]], "mmmm"),"")</f>
        <v/>
      </c>
      <c r="N6247" s="13" t="str">
        <f>IFERROR(YEAR(Table1[[#This Row],[Report Date]]),"")</f>
        <v/>
      </c>
      <c r="O6247" s="13" t="str">
        <f ca="1">IF(Table1[[#This Row],[Report Date]]&gt;=TODAY()-6, "within week", "Older")</f>
        <v>within week</v>
      </c>
      <c r="P6247" s="37" t="e">
        <f>EOMONTH(Table1[[#This Row],[Report Date]], 0)</f>
        <v>#VALUE!</v>
      </c>
    </row>
    <row r="6248" spans="1:16" x14ac:dyDescent="0.25">
      <c r="A6248" s="9" t="s">
        <v>148</v>
      </c>
      <c r="B6248" s="10" t="s">
        <v>148</v>
      </c>
      <c r="C6248" s="9" t="s">
        <v>109</v>
      </c>
      <c r="D6248" s="9">
        <v>2</v>
      </c>
      <c r="E6248" s="9" t="s">
        <v>148</v>
      </c>
      <c r="F6248" s="9">
        <v>656799</v>
      </c>
      <c r="G6248" s="9" t="s">
        <v>125</v>
      </c>
      <c r="H6248" s="9" t="s">
        <v>145</v>
      </c>
      <c r="I6248" s="9" t="s">
        <v>148</v>
      </c>
      <c r="J6248" s="9" t="s">
        <v>148</v>
      </c>
      <c r="K6248" s="9" t="s">
        <v>148</v>
      </c>
      <c r="L6248" s="10" t="s">
        <v>148</v>
      </c>
      <c r="M6248" s="13" t="str">
        <f>IFERROR(TEXT(Table1[[#This Row],[Report Date]], "mmmm"),"")</f>
        <v/>
      </c>
      <c r="N6248" s="13" t="str">
        <f>IFERROR(YEAR(Table1[[#This Row],[Report Date]]),"")</f>
        <v/>
      </c>
      <c r="O6248" s="13" t="str">
        <f ca="1">IF(Table1[[#This Row],[Report Date]]&gt;=TODAY()-6, "within week", "Older")</f>
        <v>within week</v>
      </c>
      <c r="P6248" s="37" t="e">
        <f>EOMONTH(Table1[[#This Row],[Report Date]], 0)</f>
        <v>#VALUE!</v>
      </c>
    </row>
    <row r="6249" spans="1:16" x14ac:dyDescent="0.25">
      <c r="A6249" s="9" t="s">
        <v>148</v>
      </c>
      <c r="B6249" s="10" t="s">
        <v>148</v>
      </c>
      <c r="C6249" s="9" t="s">
        <v>109</v>
      </c>
      <c r="D6249" s="9">
        <v>2</v>
      </c>
      <c r="E6249" s="9" t="s">
        <v>148</v>
      </c>
      <c r="F6249" s="9">
        <v>578814</v>
      </c>
      <c r="G6249" s="9" t="s">
        <v>126</v>
      </c>
      <c r="H6249" s="9" t="s">
        <v>142</v>
      </c>
      <c r="I6249" s="9" t="s">
        <v>148</v>
      </c>
      <c r="J6249" s="9" t="s">
        <v>148</v>
      </c>
      <c r="K6249" s="9" t="s">
        <v>148</v>
      </c>
      <c r="L6249" s="10" t="s">
        <v>148</v>
      </c>
      <c r="M6249" s="13" t="str">
        <f>IFERROR(TEXT(Table1[[#This Row],[Report Date]], "mmmm"),"")</f>
        <v/>
      </c>
      <c r="N6249" s="13" t="str">
        <f>IFERROR(YEAR(Table1[[#This Row],[Report Date]]),"")</f>
        <v/>
      </c>
      <c r="O6249" s="13" t="str">
        <f ca="1">IF(Table1[[#This Row],[Report Date]]&gt;=TODAY()-6, "within week", "Older")</f>
        <v>within week</v>
      </c>
      <c r="P6249" s="37" t="e">
        <f>EOMONTH(Table1[[#This Row],[Report Date]], 0)</f>
        <v>#VALUE!</v>
      </c>
    </row>
    <row r="6250" spans="1:16" x14ac:dyDescent="0.25">
      <c r="A6250" s="9" t="s">
        <v>148</v>
      </c>
      <c r="B6250" s="10" t="s">
        <v>148</v>
      </c>
      <c r="C6250" s="9" t="s">
        <v>109</v>
      </c>
      <c r="D6250" s="9">
        <v>2</v>
      </c>
      <c r="E6250" s="9" t="s">
        <v>148</v>
      </c>
      <c r="F6250" s="9">
        <v>304332</v>
      </c>
      <c r="G6250" s="9" t="s">
        <v>119</v>
      </c>
      <c r="H6250" s="9" t="s">
        <v>147</v>
      </c>
      <c r="I6250" s="9" t="s">
        <v>148</v>
      </c>
      <c r="J6250" s="9" t="s">
        <v>148</v>
      </c>
      <c r="K6250" s="9" t="s">
        <v>148</v>
      </c>
      <c r="L6250" s="10" t="s">
        <v>148</v>
      </c>
      <c r="M6250" s="13" t="str">
        <f>IFERROR(TEXT(Table1[[#This Row],[Report Date]], "mmmm"),"")</f>
        <v/>
      </c>
      <c r="N6250" s="13" t="str">
        <f>IFERROR(YEAR(Table1[[#This Row],[Report Date]]),"")</f>
        <v/>
      </c>
      <c r="O6250" s="13" t="str">
        <f ca="1">IF(Table1[[#This Row],[Report Date]]&gt;=TODAY()-6, "within week", "Older")</f>
        <v>within week</v>
      </c>
      <c r="P6250" s="37" t="e">
        <f>EOMONTH(Table1[[#This Row],[Report Date]], 0)</f>
        <v>#VALUE!</v>
      </c>
    </row>
    <row r="6251" spans="1:16" x14ac:dyDescent="0.25">
      <c r="A6251" s="9" t="s">
        <v>148</v>
      </c>
      <c r="B6251" s="10" t="s">
        <v>148</v>
      </c>
      <c r="C6251" s="9" t="s">
        <v>109</v>
      </c>
      <c r="D6251" s="9">
        <v>2</v>
      </c>
      <c r="E6251" s="9" t="s">
        <v>148</v>
      </c>
      <c r="F6251" s="9">
        <v>610481</v>
      </c>
      <c r="G6251" s="9" t="s">
        <v>122</v>
      </c>
      <c r="H6251" s="9" t="s">
        <v>130</v>
      </c>
      <c r="I6251" s="9" t="s">
        <v>148</v>
      </c>
      <c r="J6251" s="9" t="s">
        <v>148</v>
      </c>
      <c r="K6251" s="9" t="s">
        <v>148</v>
      </c>
      <c r="L6251" s="10" t="s">
        <v>148</v>
      </c>
      <c r="M6251" s="13" t="str">
        <f>IFERROR(TEXT(Table1[[#This Row],[Report Date]], "mmmm"),"")</f>
        <v/>
      </c>
      <c r="N6251" s="13" t="str">
        <f>IFERROR(YEAR(Table1[[#This Row],[Report Date]]),"")</f>
        <v/>
      </c>
      <c r="O6251" s="13" t="str">
        <f ca="1">IF(Table1[[#This Row],[Report Date]]&gt;=TODAY()-6, "within week", "Older")</f>
        <v>within week</v>
      </c>
      <c r="P6251" s="37" t="e">
        <f>EOMONTH(Table1[[#This Row],[Report Date]], 0)</f>
        <v>#VALUE!</v>
      </c>
    </row>
    <row r="6252" spans="1:16" x14ac:dyDescent="0.25">
      <c r="A6252" s="9" t="s">
        <v>148</v>
      </c>
      <c r="B6252" s="10" t="s">
        <v>148</v>
      </c>
      <c r="C6252" s="9" t="s">
        <v>109</v>
      </c>
      <c r="D6252" s="9">
        <v>2</v>
      </c>
      <c r="E6252" s="9" t="s">
        <v>148</v>
      </c>
      <c r="F6252" s="9">
        <v>875221</v>
      </c>
      <c r="G6252" s="9" t="s">
        <v>123</v>
      </c>
      <c r="H6252" s="9" t="s">
        <v>135</v>
      </c>
      <c r="I6252" s="9" t="s">
        <v>148</v>
      </c>
      <c r="J6252" s="9" t="s">
        <v>148</v>
      </c>
      <c r="K6252" s="9" t="s">
        <v>148</v>
      </c>
      <c r="L6252" s="10" t="s">
        <v>148</v>
      </c>
      <c r="M6252" s="13" t="str">
        <f>IFERROR(TEXT(Table1[[#This Row],[Report Date]], "mmmm"),"")</f>
        <v/>
      </c>
      <c r="N6252" s="13" t="str">
        <f>IFERROR(YEAR(Table1[[#This Row],[Report Date]]),"")</f>
        <v/>
      </c>
      <c r="O6252" s="13" t="str">
        <f ca="1">IF(Table1[[#This Row],[Report Date]]&gt;=TODAY()-6, "within week", "Older")</f>
        <v>within week</v>
      </c>
      <c r="P6252" s="37" t="e">
        <f>EOMONTH(Table1[[#This Row],[Report Date]], 0)</f>
        <v>#VALUE!</v>
      </c>
    </row>
    <row r="6253" spans="1:16" x14ac:dyDescent="0.25">
      <c r="A6253" s="9" t="s">
        <v>148</v>
      </c>
      <c r="B6253" s="10" t="s">
        <v>148</v>
      </c>
      <c r="C6253" s="9" t="s">
        <v>109</v>
      </c>
      <c r="D6253" s="9">
        <v>2</v>
      </c>
      <c r="E6253" s="9" t="s">
        <v>148</v>
      </c>
      <c r="F6253" s="9">
        <v>618110</v>
      </c>
      <c r="G6253" s="9" t="s">
        <v>127</v>
      </c>
      <c r="H6253" s="9" t="s">
        <v>131</v>
      </c>
      <c r="I6253" s="9" t="s">
        <v>148</v>
      </c>
      <c r="J6253" s="9" t="s">
        <v>148</v>
      </c>
      <c r="K6253" s="9" t="s">
        <v>148</v>
      </c>
      <c r="L6253" s="10" t="s">
        <v>148</v>
      </c>
      <c r="M6253" s="13" t="str">
        <f>IFERROR(TEXT(Table1[[#This Row],[Report Date]], "mmmm"),"")</f>
        <v/>
      </c>
      <c r="N6253" s="13" t="str">
        <f>IFERROR(YEAR(Table1[[#This Row],[Report Date]]),"")</f>
        <v/>
      </c>
      <c r="O6253" s="13" t="str">
        <f ca="1">IF(Table1[[#This Row],[Report Date]]&gt;=TODAY()-6, "within week", "Older")</f>
        <v>within week</v>
      </c>
      <c r="P6253" s="37" t="e">
        <f>EOMONTH(Table1[[#This Row],[Report Date]], 0)</f>
        <v>#VALUE!</v>
      </c>
    </row>
    <row r="6254" spans="1:16" x14ac:dyDescent="0.25">
      <c r="A6254" s="9" t="s">
        <v>148</v>
      </c>
      <c r="B6254" s="10" t="s">
        <v>148</v>
      </c>
      <c r="C6254" s="9" t="s">
        <v>109</v>
      </c>
      <c r="D6254" s="9">
        <v>2</v>
      </c>
      <c r="E6254" s="9" t="s">
        <v>148</v>
      </c>
      <c r="F6254" s="9">
        <v>693156</v>
      </c>
      <c r="G6254" s="9" t="s">
        <v>123</v>
      </c>
      <c r="H6254" s="9" t="s">
        <v>139</v>
      </c>
      <c r="I6254" s="9" t="s">
        <v>148</v>
      </c>
      <c r="J6254" s="9" t="s">
        <v>148</v>
      </c>
      <c r="K6254" s="9" t="s">
        <v>148</v>
      </c>
      <c r="L6254" s="10" t="s">
        <v>148</v>
      </c>
      <c r="M6254" s="13" t="str">
        <f>IFERROR(TEXT(Table1[[#This Row],[Report Date]], "mmmm"),"")</f>
        <v/>
      </c>
      <c r="N6254" s="13" t="str">
        <f>IFERROR(YEAR(Table1[[#This Row],[Report Date]]),"")</f>
        <v/>
      </c>
      <c r="O6254" s="13" t="str">
        <f ca="1">IF(Table1[[#This Row],[Report Date]]&gt;=TODAY()-6, "within week", "Older")</f>
        <v>within week</v>
      </c>
      <c r="P6254" s="37" t="e">
        <f>EOMONTH(Table1[[#This Row],[Report Date]], 0)</f>
        <v>#VALUE!</v>
      </c>
    </row>
    <row r="6255" spans="1:16" x14ac:dyDescent="0.25">
      <c r="A6255" s="9" t="s">
        <v>148</v>
      </c>
      <c r="B6255" s="10" t="s">
        <v>148</v>
      </c>
      <c r="C6255" s="9" t="s">
        <v>109</v>
      </c>
      <c r="D6255" s="9">
        <v>2</v>
      </c>
      <c r="E6255" s="9" t="s">
        <v>148</v>
      </c>
      <c r="F6255" s="9">
        <v>997783</v>
      </c>
      <c r="G6255" s="9" t="s">
        <v>122</v>
      </c>
      <c r="H6255" s="9" t="s">
        <v>130</v>
      </c>
      <c r="I6255" s="9" t="s">
        <v>148</v>
      </c>
      <c r="J6255" s="9" t="s">
        <v>148</v>
      </c>
      <c r="K6255" s="9" t="s">
        <v>148</v>
      </c>
      <c r="L6255" s="10" t="s">
        <v>148</v>
      </c>
      <c r="M6255" s="13" t="str">
        <f>IFERROR(TEXT(Table1[[#This Row],[Report Date]], "mmmm"),"")</f>
        <v/>
      </c>
      <c r="N6255" s="13" t="str">
        <f>IFERROR(YEAR(Table1[[#This Row],[Report Date]]),"")</f>
        <v/>
      </c>
      <c r="O6255" s="13" t="str">
        <f ca="1">IF(Table1[[#This Row],[Report Date]]&gt;=TODAY()-6, "within week", "Older")</f>
        <v>within week</v>
      </c>
      <c r="P6255" s="37" t="e">
        <f>EOMONTH(Table1[[#This Row],[Report Date]], 0)</f>
        <v>#VALUE!</v>
      </c>
    </row>
    <row r="6256" spans="1:16" x14ac:dyDescent="0.25">
      <c r="A6256" s="9" t="s">
        <v>148</v>
      </c>
      <c r="B6256" s="10" t="s">
        <v>148</v>
      </c>
      <c r="C6256" s="9" t="s">
        <v>109</v>
      </c>
      <c r="D6256" s="9">
        <v>2</v>
      </c>
      <c r="E6256" s="9" t="s">
        <v>148</v>
      </c>
      <c r="F6256" s="9">
        <v>160507</v>
      </c>
      <c r="G6256" s="9" t="s">
        <v>119</v>
      </c>
      <c r="H6256" s="9" t="s">
        <v>131</v>
      </c>
      <c r="I6256" s="9" t="s">
        <v>148</v>
      </c>
      <c r="J6256" s="9" t="s">
        <v>148</v>
      </c>
      <c r="K6256" s="9" t="s">
        <v>148</v>
      </c>
      <c r="L6256" s="10" t="s">
        <v>148</v>
      </c>
      <c r="M6256" s="13" t="str">
        <f>IFERROR(TEXT(Table1[[#This Row],[Report Date]], "mmmm"),"")</f>
        <v/>
      </c>
      <c r="N6256" s="13" t="str">
        <f>IFERROR(YEAR(Table1[[#This Row],[Report Date]]),"")</f>
        <v/>
      </c>
      <c r="O6256" s="13" t="str">
        <f ca="1">IF(Table1[[#This Row],[Report Date]]&gt;=TODAY()-6, "within week", "Older")</f>
        <v>within week</v>
      </c>
      <c r="P6256" s="37" t="e">
        <f>EOMONTH(Table1[[#This Row],[Report Date]], 0)</f>
        <v>#VALUE!</v>
      </c>
    </row>
    <row r="6257" spans="1:16" x14ac:dyDescent="0.25">
      <c r="A6257" s="9" t="s">
        <v>148</v>
      </c>
      <c r="B6257" s="10" t="s">
        <v>148</v>
      </c>
      <c r="C6257" s="9" t="s">
        <v>109</v>
      </c>
      <c r="D6257" s="9">
        <v>2</v>
      </c>
      <c r="E6257" s="9" t="s">
        <v>148</v>
      </c>
      <c r="F6257" s="9">
        <v>861023</v>
      </c>
      <c r="G6257" s="9" t="s">
        <v>118</v>
      </c>
      <c r="H6257" s="9" t="s">
        <v>146</v>
      </c>
      <c r="I6257" s="9" t="s">
        <v>148</v>
      </c>
      <c r="J6257" s="9" t="s">
        <v>148</v>
      </c>
      <c r="K6257" s="9" t="s">
        <v>148</v>
      </c>
      <c r="L6257" s="10" t="s">
        <v>148</v>
      </c>
      <c r="M6257" s="13" t="str">
        <f>IFERROR(TEXT(Table1[[#This Row],[Report Date]], "mmmm"),"")</f>
        <v/>
      </c>
      <c r="N6257" s="13" t="str">
        <f>IFERROR(YEAR(Table1[[#This Row],[Report Date]]),"")</f>
        <v/>
      </c>
      <c r="O6257" s="13" t="str">
        <f ca="1">IF(Table1[[#This Row],[Report Date]]&gt;=TODAY()-6, "within week", "Older")</f>
        <v>within week</v>
      </c>
      <c r="P6257" s="37" t="e">
        <f>EOMONTH(Table1[[#This Row],[Report Date]], 0)</f>
        <v>#VALUE!</v>
      </c>
    </row>
    <row r="6258" spans="1:16" x14ac:dyDescent="0.25">
      <c r="A6258" s="9" t="s">
        <v>148</v>
      </c>
      <c r="B6258" s="10" t="s">
        <v>148</v>
      </c>
      <c r="C6258" s="9" t="s">
        <v>109</v>
      </c>
      <c r="D6258" s="9">
        <v>2</v>
      </c>
      <c r="E6258" s="9" t="s">
        <v>148</v>
      </c>
      <c r="F6258" s="9">
        <v>349340</v>
      </c>
      <c r="G6258" s="9" t="s">
        <v>121</v>
      </c>
      <c r="H6258" s="9" t="s">
        <v>141</v>
      </c>
      <c r="I6258" s="9" t="s">
        <v>148</v>
      </c>
      <c r="J6258" s="9" t="s">
        <v>148</v>
      </c>
      <c r="K6258" s="9" t="s">
        <v>148</v>
      </c>
      <c r="L6258" s="10" t="s">
        <v>148</v>
      </c>
      <c r="M6258" s="13" t="str">
        <f>IFERROR(TEXT(Table1[[#This Row],[Report Date]], "mmmm"),"")</f>
        <v/>
      </c>
      <c r="N6258" s="13" t="str">
        <f>IFERROR(YEAR(Table1[[#This Row],[Report Date]]),"")</f>
        <v/>
      </c>
      <c r="O6258" s="13" t="str">
        <f ca="1">IF(Table1[[#This Row],[Report Date]]&gt;=TODAY()-6, "within week", "Older")</f>
        <v>within week</v>
      </c>
      <c r="P6258" s="37" t="e">
        <f>EOMONTH(Table1[[#This Row],[Report Date]], 0)</f>
        <v>#VALUE!</v>
      </c>
    </row>
    <row r="6259" spans="1:16" x14ac:dyDescent="0.25">
      <c r="A6259" s="9" t="s">
        <v>148</v>
      </c>
      <c r="B6259" s="10" t="s">
        <v>148</v>
      </c>
      <c r="C6259" s="9" t="s">
        <v>109</v>
      </c>
      <c r="D6259" s="9">
        <v>2</v>
      </c>
      <c r="E6259" s="9" t="s">
        <v>148</v>
      </c>
      <c r="F6259" s="9">
        <v>262736</v>
      </c>
      <c r="G6259" s="9" t="s">
        <v>121</v>
      </c>
      <c r="H6259" s="9" t="s">
        <v>133</v>
      </c>
      <c r="I6259" s="9" t="s">
        <v>148</v>
      </c>
      <c r="J6259" s="9" t="s">
        <v>148</v>
      </c>
      <c r="K6259" s="9" t="s">
        <v>148</v>
      </c>
      <c r="L6259" s="10" t="s">
        <v>148</v>
      </c>
      <c r="M6259" s="13" t="str">
        <f>IFERROR(TEXT(Table1[[#This Row],[Report Date]], "mmmm"),"")</f>
        <v/>
      </c>
      <c r="N6259" s="13" t="str">
        <f>IFERROR(YEAR(Table1[[#This Row],[Report Date]]),"")</f>
        <v/>
      </c>
      <c r="O6259" s="13" t="str">
        <f ca="1">IF(Table1[[#This Row],[Report Date]]&gt;=TODAY()-6, "within week", "Older")</f>
        <v>within week</v>
      </c>
      <c r="P6259" s="37" t="e">
        <f>EOMONTH(Table1[[#This Row],[Report Date]], 0)</f>
        <v>#VALUE!</v>
      </c>
    </row>
    <row r="6260" spans="1:16" x14ac:dyDescent="0.25">
      <c r="A6260" s="9" t="s">
        <v>148</v>
      </c>
      <c r="B6260" s="10" t="s">
        <v>148</v>
      </c>
      <c r="C6260" s="9" t="s">
        <v>109</v>
      </c>
      <c r="D6260" s="9">
        <v>2</v>
      </c>
      <c r="E6260" s="9" t="s">
        <v>148</v>
      </c>
      <c r="F6260" s="9">
        <v>890222</v>
      </c>
      <c r="G6260" s="9" t="s">
        <v>124</v>
      </c>
      <c r="H6260" s="9" t="s">
        <v>128</v>
      </c>
      <c r="I6260" s="9" t="s">
        <v>148</v>
      </c>
      <c r="J6260" s="9" t="s">
        <v>148</v>
      </c>
      <c r="K6260" s="9" t="s">
        <v>148</v>
      </c>
      <c r="L6260" s="10" t="s">
        <v>148</v>
      </c>
      <c r="M6260" s="13" t="str">
        <f>IFERROR(TEXT(Table1[[#This Row],[Report Date]], "mmmm"),"")</f>
        <v/>
      </c>
      <c r="N6260" s="13" t="str">
        <f>IFERROR(YEAR(Table1[[#This Row],[Report Date]]),"")</f>
        <v/>
      </c>
      <c r="O6260" s="13" t="str">
        <f ca="1">IF(Table1[[#This Row],[Report Date]]&gt;=TODAY()-6, "within week", "Older")</f>
        <v>within week</v>
      </c>
      <c r="P6260" s="37" t="e">
        <f>EOMONTH(Table1[[#This Row],[Report Date]], 0)</f>
        <v>#VALUE!</v>
      </c>
    </row>
    <row r="6261" spans="1:16" x14ac:dyDescent="0.25">
      <c r="A6261" s="9" t="s">
        <v>148</v>
      </c>
      <c r="B6261" s="10" t="s">
        <v>148</v>
      </c>
      <c r="C6261" s="9" t="s">
        <v>109</v>
      </c>
      <c r="D6261" s="9">
        <v>2</v>
      </c>
      <c r="E6261" s="9" t="s">
        <v>148</v>
      </c>
      <c r="F6261" s="9">
        <v>850689</v>
      </c>
      <c r="G6261" s="9" t="s">
        <v>126</v>
      </c>
      <c r="H6261" s="9" t="s">
        <v>142</v>
      </c>
      <c r="I6261" s="9" t="s">
        <v>148</v>
      </c>
      <c r="J6261" s="9" t="s">
        <v>148</v>
      </c>
      <c r="K6261" s="9" t="s">
        <v>148</v>
      </c>
      <c r="L6261" s="10" t="s">
        <v>148</v>
      </c>
      <c r="M6261" s="13" t="str">
        <f>IFERROR(TEXT(Table1[[#This Row],[Report Date]], "mmmm"),"")</f>
        <v/>
      </c>
      <c r="N6261" s="13" t="str">
        <f>IFERROR(YEAR(Table1[[#This Row],[Report Date]]),"")</f>
        <v/>
      </c>
      <c r="O6261" s="13" t="str">
        <f ca="1">IF(Table1[[#This Row],[Report Date]]&gt;=TODAY()-6, "within week", "Older")</f>
        <v>within week</v>
      </c>
      <c r="P6261" s="37" t="e">
        <f>EOMONTH(Table1[[#This Row],[Report Date]], 0)</f>
        <v>#VALUE!</v>
      </c>
    </row>
    <row r="6262" spans="1:16" x14ac:dyDescent="0.25">
      <c r="A6262" s="9" t="s">
        <v>148</v>
      </c>
      <c r="B6262" s="10" t="s">
        <v>148</v>
      </c>
      <c r="C6262" s="9" t="s">
        <v>109</v>
      </c>
      <c r="D6262" s="9">
        <v>2</v>
      </c>
      <c r="E6262" s="9" t="s">
        <v>148</v>
      </c>
      <c r="F6262" s="9">
        <v>270742</v>
      </c>
      <c r="G6262" s="9" t="s">
        <v>120</v>
      </c>
      <c r="H6262" s="9" t="s">
        <v>128</v>
      </c>
      <c r="I6262" s="9" t="s">
        <v>148</v>
      </c>
      <c r="J6262" s="9" t="s">
        <v>148</v>
      </c>
      <c r="K6262" s="9" t="s">
        <v>148</v>
      </c>
      <c r="L6262" s="10" t="s">
        <v>148</v>
      </c>
      <c r="M6262" s="13" t="str">
        <f>IFERROR(TEXT(Table1[[#This Row],[Report Date]], "mmmm"),"")</f>
        <v/>
      </c>
      <c r="N6262" s="13" t="str">
        <f>IFERROR(YEAR(Table1[[#This Row],[Report Date]]),"")</f>
        <v/>
      </c>
      <c r="O6262" s="13" t="str">
        <f ca="1">IF(Table1[[#This Row],[Report Date]]&gt;=TODAY()-6, "within week", "Older")</f>
        <v>within week</v>
      </c>
      <c r="P6262" s="37" t="e">
        <f>EOMONTH(Table1[[#This Row],[Report Date]], 0)</f>
        <v>#VALUE!</v>
      </c>
    </row>
    <row r="6263" spans="1:16" x14ac:dyDescent="0.25">
      <c r="A6263" s="9" t="s">
        <v>148</v>
      </c>
      <c r="B6263" s="10" t="s">
        <v>148</v>
      </c>
      <c r="C6263" s="9" t="s">
        <v>109</v>
      </c>
      <c r="D6263" s="9">
        <v>2</v>
      </c>
      <c r="E6263" s="9" t="s">
        <v>148</v>
      </c>
      <c r="F6263" s="9">
        <v>844453</v>
      </c>
      <c r="G6263" s="9" t="s">
        <v>118</v>
      </c>
      <c r="H6263" s="9" t="s">
        <v>138</v>
      </c>
      <c r="I6263" s="9" t="s">
        <v>148</v>
      </c>
      <c r="J6263" s="9" t="s">
        <v>148</v>
      </c>
      <c r="K6263" s="9" t="s">
        <v>148</v>
      </c>
      <c r="L6263" s="10" t="s">
        <v>148</v>
      </c>
      <c r="M6263" s="13" t="str">
        <f>IFERROR(TEXT(Table1[[#This Row],[Report Date]], "mmmm"),"")</f>
        <v/>
      </c>
      <c r="N6263" s="13" t="str">
        <f>IFERROR(YEAR(Table1[[#This Row],[Report Date]]),"")</f>
        <v/>
      </c>
      <c r="O6263" s="13" t="str">
        <f ca="1">IF(Table1[[#This Row],[Report Date]]&gt;=TODAY()-6, "within week", "Older")</f>
        <v>within week</v>
      </c>
      <c r="P6263" s="37" t="e">
        <f>EOMONTH(Table1[[#This Row],[Report Date]], 0)</f>
        <v>#VALUE!</v>
      </c>
    </row>
    <row r="6264" spans="1:16" x14ac:dyDescent="0.25">
      <c r="A6264" s="9" t="s">
        <v>148</v>
      </c>
      <c r="B6264" s="10" t="s">
        <v>148</v>
      </c>
      <c r="C6264" s="9" t="s">
        <v>109</v>
      </c>
      <c r="D6264" s="9">
        <v>2</v>
      </c>
      <c r="E6264" s="9" t="s">
        <v>148</v>
      </c>
      <c r="F6264" s="9">
        <v>334438</v>
      </c>
      <c r="G6264" s="9" t="s">
        <v>124</v>
      </c>
      <c r="H6264" s="9" t="s">
        <v>136</v>
      </c>
      <c r="I6264" s="9" t="s">
        <v>148</v>
      </c>
      <c r="J6264" s="9" t="s">
        <v>148</v>
      </c>
      <c r="K6264" s="9" t="s">
        <v>148</v>
      </c>
      <c r="L6264" s="10" t="s">
        <v>148</v>
      </c>
      <c r="M6264" s="13" t="str">
        <f>IFERROR(TEXT(Table1[[#This Row],[Report Date]], "mmmm"),"")</f>
        <v/>
      </c>
      <c r="N6264" s="13" t="str">
        <f>IFERROR(YEAR(Table1[[#This Row],[Report Date]]),"")</f>
        <v/>
      </c>
      <c r="O6264" s="13" t="str">
        <f ca="1">IF(Table1[[#This Row],[Report Date]]&gt;=TODAY()-6, "within week", "Older")</f>
        <v>within week</v>
      </c>
      <c r="P6264" s="37" t="e">
        <f>EOMONTH(Table1[[#This Row],[Report Date]], 0)</f>
        <v>#VALUE!</v>
      </c>
    </row>
    <row r="6265" spans="1:16" x14ac:dyDescent="0.25">
      <c r="A6265" s="9" t="s">
        <v>148</v>
      </c>
      <c r="B6265" s="10" t="s">
        <v>148</v>
      </c>
      <c r="C6265" s="9" t="s">
        <v>109</v>
      </c>
      <c r="D6265" s="9">
        <v>2</v>
      </c>
      <c r="E6265" s="9" t="s">
        <v>148</v>
      </c>
      <c r="F6265" s="9">
        <v>823145</v>
      </c>
      <c r="G6265" s="9" t="s">
        <v>126</v>
      </c>
      <c r="H6265" s="9" t="s">
        <v>138</v>
      </c>
      <c r="I6265" s="9" t="s">
        <v>148</v>
      </c>
      <c r="J6265" s="9" t="s">
        <v>148</v>
      </c>
      <c r="K6265" s="9" t="s">
        <v>148</v>
      </c>
      <c r="L6265" s="10" t="s">
        <v>148</v>
      </c>
      <c r="M6265" s="13" t="str">
        <f>IFERROR(TEXT(Table1[[#This Row],[Report Date]], "mmmm"),"")</f>
        <v/>
      </c>
      <c r="N6265" s="13" t="str">
        <f>IFERROR(YEAR(Table1[[#This Row],[Report Date]]),"")</f>
        <v/>
      </c>
      <c r="O6265" s="13" t="str">
        <f ca="1">IF(Table1[[#This Row],[Report Date]]&gt;=TODAY()-6, "within week", "Older")</f>
        <v>within week</v>
      </c>
      <c r="P6265" s="37" t="e">
        <f>EOMONTH(Table1[[#This Row],[Report Date]], 0)</f>
        <v>#VALUE!</v>
      </c>
    </row>
    <row r="6266" spans="1:16" x14ac:dyDescent="0.25">
      <c r="A6266" s="9" t="s">
        <v>148</v>
      </c>
      <c r="B6266" s="10" t="s">
        <v>148</v>
      </c>
      <c r="C6266" s="9" t="s">
        <v>109</v>
      </c>
      <c r="D6266" s="9">
        <v>2</v>
      </c>
      <c r="E6266" s="9" t="s">
        <v>148</v>
      </c>
      <c r="F6266" s="9">
        <v>974384</v>
      </c>
      <c r="G6266" s="9" t="s">
        <v>117</v>
      </c>
      <c r="H6266" s="9" t="s">
        <v>141</v>
      </c>
      <c r="I6266" s="9" t="s">
        <v>148</v>
      </c>
      <c r="J6266" s="9" t="s">
        <v>148</v>
      </c>
      <c r="K6266" s="9" t="s">
        <v>148</v>
      </c>
      <c r="L6266" s="10" t="s">
        <v>148</v>
      </c>
      <c r="M6266" s="13" t="str">
        <f>IFERROR(TEXT(Table1[[#This Row],[Report Date]], "mmmm"),"")</f>
        <v/>
      </c>
      <c r="N6266" s="13" t="str">
        <f>IFERROR(YEAR(Table1[[#This Row],[Report Date]]),"")</f>
        <v/>
      </c>
      <c r="O6266" s="13" t="str">
        <f ca="1">IF(Table1[[#This Row],[Report Date]]&gt;=TODAY()-6, "within week", "Older")</f>
        <v>within week</v>
      </c>
      <c r="P6266" s="37" t="e">
        <f>EOMONTH(Table1[[#This Row],[Report Date]], 0)</f>
        <v>#VALUE!</v>
      </c>
    </row>
    <row r="6267" spans="1:16" x14ac:dyDescent="0.25">
      <c r="A6267" s="9" t="s">
        <v>148</v>
      </c>
      <c r="B6267" s="10" t="s">
        <v>148</v>
      </c>
      <c r="C6267" s="9" t="s">
        <v>109</v>
      </c>
      <c r="D6267" s="9">
        <v>2</v>
      </c>
      <c r="E6267" s="9" t="s">
        <v>148</v>
      </c>
      <c r="F6267" s="9">
        <v>863539</v>
      </c>
      <c r="G6267" s="9" t="s">
        <v>119</v>
      </c>
      <c r="H6267" s="9" t="s">
        <v>143</v>
      </c>
      <c r="I6267" s="9" t="s">
        <v>148</v>
      </c>
      <c r="J6267" s="9" t="s">
        <v>148</v>
      </c>
      <c r="K6267" s="9" t="s">
        <v>148</v>
      </c>
      <c r="L6267" s="10" t="s">
        <v>148</v>
      </c>
      <c r="M6267" s="13" t="str">
        <f>IFERROR(TEXT(Table1[[#This Row],[Report Date]], "mmmm"),"")</f>
        <v/>
      </c>
      <c r="N6267" s="13" t="str">
        <f>IFERROR(YEAR(Table1[[#This Row],[Report Date]]),"")</f>
        <v/>
      </c>
      <c r="O6267" s="13" t="str">
        <f ca="1">IF(Table1[[#This Row],[Report Date]]&gt;=TODAY()-6, "within week", "Older")</f>
        <v>within week</v>
      </c>
      <c r="P6267" s="37" t="e">
        <f>EOMONTH(Table1[[#This Row],[Report Date]], 0)</f>
        <v>#VALUE!</v>
      </c>
    </row>
    <row r="6268" spans="1:16" x14ac:dyDescent="0.25">
      <c r="A6268" s="9" t="s">
        <v>148</v>
      </c>
      <c r="B6268" s="10" t="s">
        <v>148</v>
      </c>
      <c r="C6268" s="9" t="s">
        <v>109</v>
      </c>
      <c r="D6268" s="9">
        <v>2</v>
      </c>
      <c r="E6268" s="9" t="s">
        <v>148</v>
      </c>
      <c r="F6268" s="9">
        <v>728669</v>
      </c>
      <c r="G6268" s="9" t="s">
        <v>117</v>
      </c>
      <c r="H6268" s="9" t="s">
        <v>133</v>
      </c>
      <c r="I6268" s="9" t="s">
        <v>148</v>
      </c>
      <c r="J6268" s="9" t="s">
        <v>148</v>
      </c>
      <c r="K6268" s="9" t="s">
        <v>148</v>
      </c>
      <c r="L6268" s="10" t="s">
        <v>148</v>
      </c>
      <c r="M6268" s="13" t="str">
        <f>IFERROR(TEXT(Table1[[#This Row],[Report Date]], "mmmm"),"")</f>
        <v/>
      </c>
      <c r="N6268" s="13" t="str">
        <f>IFERROR(YEAR(Table1[[#This Row],[Report Date]]),"")</f>
        <v/>
      </c>
      <c r="O6268" s="13" t="str">
        <f ca="1">IF(Table1[[#This Row],[Report Date]]&gt;=TODAY()-6, "within week", "Older")</f>
        <v>within week</v>
      </c>
      <c r="P6268" s="37" t="e">
        <f>EOMONTH(Table1[[#This Row],[Report Date]], 0)</f>
        <v>#VALUE!</v>
      </c>
    </row>
    <row r="6269" spans="1:16" x14ac:dyDescent="0.25">
      <c r="A6269" s="9" t="s">
        <v>148</v>
      </c>
      <c r="B6269" s="10" t="s">
        <v>148</v>
      </c>
      <c r="C6269" s="9" t="s">
        <v>109</v>
      </c>
      <c r="D6269" s="9">
        <v>2</v>
      </c>
      <c r="E6269" s="9" t="s">
        <v>148</v>
      </c>
      <c r="F6269" s="9">
        <v>554900</v>
      </c>
      <c r="G6269" s="9" t="s">
        <v>118</v>
      </c>
      <c r="H6269" s="9" t="s">
        <v>134</v>
      </c>
      <c r="I6269" s="9" t="s">
        <v>148</v>
      </c>
      <c r="J6269" s="9" t="s">
        <v>148</v>
      </c>
      <c r="K6269" s="9" t="s">
        <v>148</v>
      </c>
      <c r="L6269" s="10" t="s">
        <v>148</v>
      </c>
      <c r="M6269" s="13" t="str">
        <f>IFERROR(TEXT(Table1[[#This Row],[Report Date]], "mmmm"),"")</f>
        <v/>
      </c>
      <c r="N6269" s="13" t="str">
        <f>IFERROR(YEAR(Table1[[#This Row],[Report Date]]),"")</f>
        <v/>
      </c>
      <c r="O6269" s="13" t="str">
        <f ca="1">IF(Table1[[#This Row],[Report Date]]&gt;=TODAY()-6, "within week", "Older")</f>
        <v>within week</v>
      </c>
      <c r="P6269" s="37" t="e">
        <f>EOMONTH(Table1[[#This Row],[Report Date]], 0)</f>
        <v>#VALUE!</v>
      </c>
    </row>
    <row r="6270" spans="1:16" x14ac:dyDescent="0.25">
      <c r="A6270" s="9" t="s">
        <v>148</v>
      </c>
      <c r="B6270" s="10" t="s">
        <v>148</v>
      </c>
      <c r="C6270" s="9" t="s">
        <v>109</v>
      </c>
      <c r="D6270" s="9">
        <v>2</v>
      </c>
      <c r="E6270" s="9" t="s">
        <v>148</v>
      </c>
      <c r="F6270" s="9">
        <v>750000</v>
      </c>
      <c r="G6270" s="9" t="s">
        <v>122</v>
      </c>
      <c r="H6270" s="9" t="s">
        <v>138</v>
      </c>
      <c r="I6270" s="9" t="s">
        <v>148</v>
      </c>
      <c r="J6270" s="9" t="s">
        <v>148</v>
      </c>
      <c r="K6270" s="9" t="s">
        <v>148</v>
      </c>
      <c r="L6270" s="10" t="s">
        <v>148</v>
      </c>
      <c r="M6270" s="13" t="str">
        <f>IFERROR(TEXT(Table1[[#This Row],[Report Date]], "mmmm"),"")</f>
        <v/>
      </c>
      <c r="N6270" s="13" t="str">
        <f>IFERROR(YEAR(Table1[[#This Row],[Report Date]]),"")</f>
        <v/>
      </c>
      <c r="O6270" s="13" t="str">
        <f ca="1">IF(Table1[[#This Row],[Report Date]]&gt;=TODAY()-6, "within week", "Older")</f>
        <v>within week</v>
      </c>
      <c r="P6270" s="37" t="e">
        <f>EOMONTH(Table1[[#This Row],[Report Date]], 0)</f>
        <v>#VALUE!</v>
      </c>
    </row>
    <row r="6271" spans="1:16" x14ac:dyDescent="0.25">
      <c r="A6271" s="9" t="s">
        <v>148</v>
      </c>
      <c r="B6271" s="10" t="s">
        <v>148</v>
      </c>
      <c r="C6271" s="9" t="s">
        <v>109</v>
      </c>
      <c r="D6271" s="9">
        <v>2</v>
      </c>
      <c r="E6271" s="9" t="s">
        <v>148</v>
      </c>
      <c r="F6271" s="9">
        <v>142986</v>
      </c>
      <c r="G6271" s="9" t="s">
        <v>120</v>
      </c>
      <c r="H6271" s="9" t="s">
        <v>128</v>
      </c>
      <c r="I6271" s="9" t="s">
        <v>148</v>
      </c>
      <c r="J6271" s="9" t="s">
        <v>148</v>
      </c>
      <c r="K6271" s="9" t="s">
        <v>148</v>
      </c>
      <c r="L6271" s="10" t="s">
        <v>148</v>
      </c>
      <c r="M6271" s="13" t="str">
        <f>IFERROR(TEXT(Table1[[#This Row],[Report Date]], "mmmm"),"")</f>
        <v/>
      </c>
      <c r="N6271" s="13" t="str">
        <f>IFERROR(YEAR(Table1[[#This Row],[Report Date]]),"")</f>
        <v/>
      </c>
      <c r="O6271" s="13" t="str">
        <f ca="1">IF(Table1[[#This Row],[Report Date]]&gt;=TODAY()-6, "within week", "Older")</f>
        <v>within week</v>
      </c>
      <c r="P6271" s="37" t="e">
        <f>EOMONTH(Table1[[#This Row],[Report Date]], 0)</f>
        <v>#VALUE!</v>
      </c>
    </row>
    <row r="6272" spans="1:16" x14ac:dyDescent="0.25">
      <c r="A6272" s="9" t="s">
        <v>148</v>
      </c>
      <c r="B6272" s="10" t="s">
        <v>148</v>
      </c>
      <c r="C6272" s="9" t="s">
        <v>109</v>
      </c>
      <c r="D6272" s="9">
        <v>2</v>
      </c>
      <c r="E6272" s="9" t="s">
        <v>148</v>
      </c>
      <c r="F6272" s="9">
        <v>731828</v>
      </c>
      <c r="G6272" s="9" t="s">
        <v>116</v>
      </c>
      <c r="H6272" s="9" t="s">
        <v>136</v>
      </c>
      <c r="I6272" s="9" t="s">
        <v>148</v>
      </c>
      <c r="J6272" s="9" t="s">
        <v>148</v>
      </c>
      <c r="K6272" s="9" t="s">
        <v>148</v>
      </c>
      <c r="L6272" s="10" t="s">
        <v>148</v>
      </c>
      <c r="M6272" s="13" t="str">
        <f>IFERROR(TEXT(Table1[[#This Row],[Report Date]], "mmmm"),"")</f>
        <v/>
      </c>
      <c r="N6272" s="13" t="str">
        <f>IFERROR(YEAR(Table1[[#This Row],[Report Date]]),"")</f>
        <v/>
      </c>
      <c r="O6272" s="13" t="str">
        <f ca="1">IF(Table1[[#This Row],[Report Date]]&gt;=TODAY()-6, "within week", "Older")</f>
        <v>within week</v>
      </c>
      <c r="P6272" s="37" t="e">
        <f>EOMONTH(Table1[[#This Row],[Report Date]], 0)</f>
        <v>#VALUE!</v>
      </c>
    </row>
    <row r="6273" spans="1:16" x14ac:dyDescent="0.25">
      <c r="A6273" s="9" t="s">
        <v>148</v>
      </c>
      <c r="B6273" s="10" t="s">
        <v>148</v>
      </c>
      <c r="C6273" s="9" t="s">
        <v>109</v>
      </c>
      <c r="D6273" s="9">
        <v>2</v>
      </c>
      <c r="E6273" s="9" t="s">
        <v>148</v>
      </c>
      <c r="F6273" s="9">
        <v>406749</v>
      </c>
      <c r="G6273" s="9" t="s">
        <v>118</v>
      </c>
      <c r="H6273" s="9" t="s">
        <v>138</v>
      </c>
      <c r="I6273" s="9" t="s">
        <v>148</v>
      </c>
      <c r="J6273" s="9" t="s">
        <v>148</v>
      </c>
      <c r="K6273" s="9" t="s">
        <v>148</v>
      </c>
      <c r="L6273" s="10" t="s">
        <v>148</v>
      </c>
      <c r="M6273" s="13" t="str">
        <f>IFERROR(TEXT(Table1[[#This Row],[Report Date]], "mmmm"),"")</f>
        <v/>
      </c>
      <c r="N6273" s="13" t="str">
        <f>IFERROR(YEAR(Table1[[#This Row],[Report Date]]),"")</f>
        <v/>
      </c>
      <c r="O6273" s="13" t="str">
        <f ca="1">IF(Table1[[#This Row],[Report Date]]&gt;=TODAY()-6, "within week", "Older")</f>
        <v>within week</v>
      </c>
      <c r="P6273" s="37" t="e">
        <f>EOMONTH(Table1[[#This Row],[Report Date]], 0)</f>
        <v>#VALUE!</v>
      </c>
    </row>
    <row r="6274" spans="1:16" x14ac:dyDescent="0.25">
      <c r="A6274" s="9" t="s">
        <v>148</v>
      </c>
      <c r="B6274" s="10" t="s">
        <v>148</v>
      </c>
      <c r="C6274" s="9" t="s">
        <v>109</v>
      </c>
      <c r="D6274" s="9">
        <v>2</v>
      </c>
      <c r="E6274" s="9" t="s">
        <v>148</v>
      </c>
      <c r="F6274" s="9">
        <v>546639</v>
      </c>
      <c r="G6274" s="9" t="s">
        <v>123</v>
      </c>
      <c r="H6274" s="9" t="s">
        <v>143</v>
      </c>
      <c r="I6274" s="9" t="s">
        <v>148</v>
      </c>
      <c r="J6274" s="9" t="s">
        <v>148</v>
      </c>
      <c r="K6274" s="9" t="s">
        <v>148</v>
      </c>
      <c r="L6274" s="10" t="s">
        <v>148</v>
      </c>
      <c r="M6274" s="13" t="str">
        <f>IFERROR(TEXT(Table1[[#This Row],[Report Date]], "mmmm"),"")</f>
        <v/>
      </c>
      <c r="N6274" s="13" t="str">
        <f>IFERROR(YEAR(Table1[[#This Row],[Report Date]]),"")</f>
        <v/>
      </c>
      <c r="O6274" s="13" t="str">
        <f ca="1">IF(Table1[[#This Row],[Report Date]]&gt;=TODAY()-6, "within week", "Older")</f>
        <v>within week</v>
      </c>
      <c r="P6274" s="37" t="e">
        <f>EOMONTH(Table1[[#This Row],[Report Date]], 0)</f>
        <v>#VALUE!</v>
      </c>
    </row>
    <row r="6275" spans="1:16" x14ac:dyDescent="0.25">
      <c r="A6275" s="9" t="s">
        <v>148</v>
      </c>
      <c r="B6275" s="10" t="s">
        <v>148</v>
      </c>
      <c r="C6275" s="9" t="s">
        <v>109</v>
      </c>
      <c r="D6275" s="9">
        <v>2</v>
      </c>
      <c r="E6275" s="9" t="s">
        <v>148</v>
      </c>
      <c r="F6275" s="9">
        <v>345711</v>
      </c>
      <c r="G6275" s="9" t="s">
        <v>116</v>
      </c>
      <c r="H6275" s="9" t="s">
        <v>128</v>
      </c>
      <c r="I6275" s="9" t="s">
        <v>148</v>
      </c>
      <c r="J6275" s="9" t="s">
        <v>148</v>
      </c>
      <c r="K6275" s="9" t="s">
        <v>148</v>
      </c>
      <c r="L6275" s="10" t="s">
        <v>148</v>
      </c>
      <c r="M6275" s="13" t="str">
        <f>IFERROR(TEXT(Table1[[#This Row],[Report Date]], "mmmm"),"")</f>
        <v/>
      </c>
      <c r="N6275" s="13" t="str">
        <f>IFERROR(YEAR(Table1[[#This Row],[Report Date]]),"")</f>
        <v/>
      </c>
      <c r="O6275" s="13" t="str">
        <f ca="1">IF(Table1[[#This Row],[Report Date]]&gt;=TODAY()-6, "within week", "Older")</f>
        <v>within week</v>
      </c>
      <c r="P6275" s="37" t="e">
        <f>EOMONTH(Table1[[#This Row],[Report Date]], 0)</f>
        <v>#VALUE!</v>
      </c>
    </row>
    <row r="6276" spans="1:16" x14ac:dyDescent="0.25">
      <c r="A6276" s="9" t="s">
        <v>148</v>
      </c>
      <c r="B6276" s="10" t="s">
        <v>148</v>
      </c>
      <c r="C6276" s="9" t="s">
        <v>109</v>
      </c>
      <c r="D6276" s="9">
        <v>2</v>
      </c>
      <c r="E6276" s="9" t="s">
        <v>148</v>
      </c>
      <c r="F6276" s="9">
        <v>357408</v>
      </c>
      <c r="G6276" s="9" t="s">
        <v>122</v>
      </c>
      <c r="H6276" s="9" t="s">
        <v>134</v>
      </c>
      <c r="I6276" s="9" t="s">
        <v>148</v>
      </c>
      <c r="J6276" s="9" t="s">
        <v>148</v>
      </c>
      <c r="K6276" s="9" t="s">
        <v>148</v>
      </c>
      <c r="L6276" s="10" t="s">
        <v>148</v>
      </c>
      <c r="M6276" s="13" t="str">
        <f>IFERROR(TEXT(Table1[[#This Row],[Report Date]], "mmmm"),"")</f>
        <v/>
      </c>
      <c r="N6276" s="13" t="str">
        <f>IFERROR(YEAR(Table1[[#This Row],[Report Date]]),"")</f>
        <v/>
      </c>
      <c r="O6276" s="13" t="str">
        <f ca="1">IF(Table1[[#This Row],[Report Date]]&gt;=TODAY()-6, "within week", "Older")</f>
        <v>within week</v>
      </c>
      <c r="P6276" s="37" t="e">
        <f>EOMONTH(Table1[[#This Row],[Report Date]], 0)</f>
        <v>#VALUE!</v>
      </c>
    </row>
    <row r="6277" spans="1:16" x14ac:dyDescent="0.25">
      <c r="A6277" s="9" t="s">
        <v>148</v>
      </c>
      <c r="B6277" s="10" t="s">
        <v>148</v>
      </c>
      <c r="C6277" s="9" t="s">
        <v>109</v>
      </c>
      <c r="D6277" s="9">
        <v>2</v>
      </c>
      <c r="E6277" s="9" t="s">
        <v>148</v>
      </c>
      <c r="F6277" s="9">
        <v>523228</v>
      </c>
      <c r="G6277" s="9" t="s">
        <v>124</v>
      </c>
      <c r="H6277" s="9" t="s">
        <v>132</v>
      </c>
      <c r="I6277" s="9" t="s">
        <v>148</v>
      </c>
      <c r="J6277" s="9" t="s">
        <v>148</v>
      </c>
      <c r="K6277" s="9" t="s">
        <v>148</v>
      </c>
      <c r="L6277" s="10" t="s">
        <v>148</v>
      </c>
      <c r="M6277" s="13" t="str">
        <f>IFERROR(TEXT(Table1[[#This Row],[Report Date]], "mmmm"),"")</f>
        <v/>
      </c>
      <c r="N6277" s="13" t="str">
        <f>IFERROR(YEAR(Table1[[#This Row],[Report Date]]),"")</f>
        <v/>
      </c>
      <c r="O6277" s="13" t="str">
        <f ca="1">IF(Table1[[#This Row],[Report Date]]&gt;=TODAY()-6, "within week", "Older")</f>
        <v>within week</v>
      </c>
      <c r="P6277" s="37" t="e">
        <f>EOMONTH(Table1[[#This Row],[Report Date]], 0)</f>
        <v>#VALUE!</v>
      </c>
    </row>
    <row r="6278" spans="1:16" x14ac:dyDescent="0.25">
      <c r="A6278" s="9" t="s">
        <v>148</v>
      </c>
      <c r="B6278" s="10" t="s">
        <v>148</v>
      </c>
      <c r="C6278" s="9" t="s">
        <v>109</v>
      </c>
      <c r="D6278" s="9">
        <v>2</v>
      </c>
      <c r="E6278" s="9" t="s">
        <v>148</v>
      </c>
      <c r="F6278" s="9">
        <v>821031</v>
      </c>
      <c r="G6278" s="9" t="s">
        <v>117</v>
      </c>
      <c r="H6278" s="9" t="s">
        <v>129</v>
      </c>
      <c r="I6278" s="9" t="s">
        <v>148</v>
      </c>
      <c r="J6278" s="9" t="s">
        <v>148</v>
      </c>
      <c r="K6278" s="9" t="s">
        <v>148</v>
      </c>
      <c r="L6278" s="10" t="s">
        <v>148</v>
      </c>
      <c r="M6278" s="13" t="str">
        <f>IFERROR(TEXT(Table1[[#This Row],[Report Date]], "mmmm"),"")</f>
        <v/>
      </c>
      <c r="N6278" s="13" t="str">
        <f>IFERROR(YEAR(Table1[[#This Row],[Report Date]]),"")</f>
        <v/>
      </c>
      <c r="O6278" s="13" t="str">
        <f ca="1">IF(Table1[[#This Row],[Report Date]]&gt;=TODAY()-6, "within week", "Older")</f>
        <v>within week</v>
      </c>
      <c r="P6278" s="37" t="e">
        <f>EOMONTH(Table1[[#This Row],[Report Date]], 0)</f>
        <v>#VALUE!</v>
      </c>
    </row>
    <row r="6279" spans="1:16" x14ac:dyDescent="0.25">
      <c r="A6279" s="9" t="s">
        <v>148</v>
      </c>
      <c r="B6279" s="10" t="s">
        <v>148</v>
      </c>
      <c r="C6279" s="9" t="s">
        <v>109</v>
      </c>
      <c r="D6279" s="9">
        <v>2</v>
      </c>
      <c r="E6279" s="9" t="s">
        <v>148</v>
      </c>
      <c r="F6279" s="9">
        <v>577039</v>
      </c>
      <c r="G6279" s="9" t="s">
        <v>127</v>
      </c>
      <c r="H6279" s="9" t="s">
        <v>143</v>
      </c>
      <c r="I6279" s="9" t="s">
        <v>148</v>
      </c>
      <c r="J6279" s="9" t="s">
        <v>148</v>
      </c>
      <c r="K6279" s="9" t="s">
        <v>148</v>
      </c>
      <c r="L6279" s="10" t="s">
        <v>148</v>
      </c>
      <c r="M6279" s="13" t="str">
        <f>IFERROR(TEXT(Table1[[#This Row],[Report Date]], "mmmm"),"")</f>
        <v/>
      </c>
      <c r="N6279" s="13" t="str">
        <f>IFERROR(YEAR(Table1[[#This Row],[Report Date]]),"")</f>
        <v/>
      </c>
      <c r="O6279" s="13" t="str">
        <f ca="1">IF(Table1[[#This Row],[Report Date]]&gt;=TODAY()-6, "within week", "Older")</f>
        <v>within week</v>
      </c>
      <c r="P6279" s="37" t="e">
        <f>EOMONTH(Table1[[#This Row],[Report Date]], 0)</f>
        <v>#VALUE!</v>
      </c>
    </row>
    <row r="6280" spans="1:16" x14ac:dyDescent="0.25">
      <c r="A6280" s="9" t="s">
        <v>148</v>
      </c>
      <c r="B6280" s="10" t="s">
        <v>148</v>
      </c>
      <c r="C6280" s="9" t="s">
        <v>109</v>
      </c>
      <c r="D6280" s="9">
        <v>2</v>
      </c>
      <c r="E6280" s="9" t="s">
        <v>148</v>
      </c>
      <c r="F6280" s="9">
        <v>614434</v>
      </c>
      <c r="G6280" s="9" t="s">
        <v>116</v>
      </c>
      <c r="H6280" s="9" t="s">
        <v>136</v>
      </c>
      <c r="I6280" s="9" t="s">
        <v>148</v>
      </c>
      <c r="J6280" s="9" t="s">
        <v>148</v>
      </c>
      <c r="K6280" s="9" t="s">
        <v>148</v>
      </c>
      <c r="L6280" s="10" t="s">
        <v>148</v>
      </c>
      <c r="M6280" s="13" t="str">
        <f>IFERROR(TEXT(Table1[[#This Row],[Report Date]], "mmmm"),"")</f>
        <v/>
      </c>
      <c r="N6280" s="13" t="str">
        <f>IFERROR(YEAR(Table1[[#This Row],[Report Date]]),"")</f>
        <v/>
      </c>
      <c r="O6280" s="13" t="str">
        <f ca="1">IF(Table1[[#This Row],[Report Date]]&gt;=TODAY()-6, "within week", "Older")</f>
        <v>within week</v>
      </c>
      <c r="P6280" s="37" t="e">
        <f>EOMONTH(Table1[[#This Row],[Report Date]], 0)</f>
        <v>#VALUE!</v>
      </c>
    </row>
    <row r="6281" spans="1:16" x14ac:dyDescent="0.25">
      <c r="A6281" s="9" t="s">
        <v>148</v>
      </c>
      <c r="B6281" s="10" t="s">
        <v>148</v>
      </c>
      <c r="C6281" s="9" t="s">
        <v>109</v>
      </c>
      <c r="D6281" s="9">
        <v>2</v>
      </c>
      <c r="E6281" s="9" t="s">
        <v>148</v>
      </c>
      <c r="F6281" s="9">
        <v>239680</v>
      </c>
      <c r="G6281" s="9" t="s">
        <v>117</v>
      </c>
      <c r="H6281" s="9" t="s">
        <v>129</v>
      </c>
      <c r="I6281" s="9" t="s">
        <v>148</v>
      </c>
      <c r="J6281" s="9" t="s">
        <v>148</v>
      </c>
      <c r="K6281" s="9" t="s">
        <v>148</v>
      </c>
      <c r="L6281" s="10" t="s">
        <v>148</v>
      </c>
      <c r="M6281" s="13" t="str">
        <f>IFERROR(TEXT(Table1[[#This Row],[Report Date]], "mmmm"),"")</f>
        <v/>
      </c>
      <c r="N6281" s="13" t="str">
        <f>IFERROR(YEAR(Table1[[#This Row],[Report Date]]),"")</f>
        <v/>
      </c>
      <c r="O6281" s="13" t="str">
        <f ca="1">IF(Table1[[#This Row],[Report Date]]&gt;=TODAY()-6, "within week", "Older")</f>
        <v>within week</v>
      </c>
      <c r="P6281" s="37" t="e">
        <f>EOMONTH(Table1[[#This Row],[Report Date]], 0)</f>
        <v>#VALUE!</v>
      </c>
    </row>
    <row r="6282" spans="1:16" x14ac:dyDescent="0.25">
      <c r="A6282" s="9" t="s">
        <v>148</v>
      </c>
      <c r="B6282" s="10" t="s">
        <v>148</v>
      </c>
      <c r="C6282" s="9" t="s">
        <v>109</v>
      </c>
      <c r="D6282" s="9">
        <v>2</v>
      </c>
      <c r="E6282" s="9" t="s">
        <v>148</v>
      </c>
      <c r="F6282" s="9">
        <v>920689</v>
      </c>
      <c r="G6282" s="9" t="s">
        <v>126</v>
      </c>
      <c r="H6282" s="9" t="s">
        <v>130</v>
      </c>
      <c r="I6282" s="9" t="s">
        <v>148</v>
      </c>
      <c r="J6282" s="9" t="s">
        <v>148</v>
      </c>
      <c r="K6282" s="9" t="s">
        <v>148</v>
      </c>
      <c r="L6282" s="10" t="s">
        <v>148</v>
      </c>
      <c r="M6282" s="13" t="str">
        <f>IFERROR(TEXT(Table1[[#This Row],[Report Date]], "mmmm"),"")</f>
        <v/>
      </c>
      <c r="N6282" s="13" t="str">
        <f>IFERROR(YEAR(Table1[[#This Row],[Report Date]]),"")</f>
        <v/>
      </c>
      <c r="O6282" s="13" t="str">
        <f ca="1">IF(Table1[[#This Row],[Report Date]]&gt;=TODAY()-6, "within week", "Older")</f>
        <v>within week</v>
      </c>
      <c r="P6282" s="37" t="e">
        <f>EOMONTH(Table1[[#This Row],[Report Date]], 0)</f>
        <v>#VALUE!</v>
      </c>
    </row>
    <row r="6283" spans="1:16" x14ac:dyDescent="0.25">
      <c r="A6283" s="9" t="s">
        <v>148</v>
      </c>
      <c r="B6283" s="10" t="s">
        <v>148</v>
      </c>
      <c r="C6283" s="9" t="s">
        <v>109</v>
      </c>
      <c r="D6283" s="9">
        <v>2</v>
      </c>
      <c r="E6283" s="9" t="s">
        <v>148</v>
      </c>
      <c r="F6283" s="9">
        <v>516655</v>
      </c>
      <c r="G6283" s="9" t="s">
        <v>120</v>
      </c>
      <c r="H6283" s="9" t="s">
        <v>136</v>
      </c>
      <c r="I6283" s="9" t="s">
        <v>148</v>
      </c>
      <c r="J6283" s="9" t="s">
        <v>148</v>
      </c>
      <c r="K6283" s="9" t="s">
        <v>148</v>
      </c>
      <c r="L6283" s="10" t="s">
        <v>148</v>
      </c>
      <c r="M6283" s="13" t="str">
        <f>IFERROR(TEXT(Table1[[#This Row],[Report Date]], "mmmm"),"")</f>
        <v/>
      </c>
      <c r="N6283" s="13" t="str">
        <f>IFERROR(YEAR(Table1[[#This Row],[Report Date]]),"")</f>
        <v/>
      </c>
      <c r="O6283" s="13" t="str">
        <f ca="1">IF(Table1[[#This Row],[Report Date]]&gt;=TODAY()-6, "within week", "Older")</f>
        <v>within week</v>
      </c>
      <c r="P6283" s="37" t="e">
        <f>EOMONTH(Table1[[#This Row],[Report Date]], 0)</f>
        <v>#VALUE!</v>
      </c>
    </row>
    <row r="6284" spans="1:16" x14ac:dyDescent="0.25">
      <c r="A6284" s="9" t="s">
        <v>148</v>
      </c>
      <c r="B6284" s="10" t="s">
        <v>148</v>
      </c>
      <c r="C6284" s="9" t="s">
        <v>109</v>
      </c>
      <c r="D6284" s="9">
        <v>2</v>
      </c>
      <c r="E6284" s="9" t="s">
        <v>148</v>
      </c>
      <c r="F6284" s="9">
        <v>312490</v>
      </c>
      <c r="G6284" s="9" t="s">
        <v>124</v>
      </c>
      <c r="H6284" s="9" t="s">
        <v>132</v>
      </c>
      <c r="I6284" s="9" t="s">
        <v>148</v>
      </c>
      <c r="J6284" s="9" t="s">
        <v>148</v>
      </c>
      <c r="K6284" s="9" t="s">
        <v>148</v>
      </c>
      <c r="L6284" s="10" t="s">
        <v>148</v>
      </c>
      <c r="M6284" s="13" t="str">
        <f>IFERROR(TEXT(Table1[[#This Row],[Report Date]], "mmmm"),"")</f>
        <v/>
      </c>
      <c r="N6284" s="13" t="str">
        <f>IFERROR(YEAR(Table1[[#This Row],[Report Date]]),"")</f>
        <v/>
      </c>
      <c r="O6284" s="13" t="str">
        <f ca="1">IF(Table1[[#This Row],[Report Date]]&gt;=TODAY()-6, "within week", "Older")</f>
        <v>within week</v>
      </c>
      <c r="P6284" s="37" t="e">
        <f>EOMONTH(Table1[[#This Row],[Report Date]], 0)</f>
        <v>#VALUE!</v>
      </c>
    </row>
    <row r="6285" spans="1:16" x14ac:dyDescent="0.25">
      <c r="A6285" s="9" t="s">
        <v>148</v>
      </c>
      <c r="B6285" s="10" t="s">
        <v>148</v>
      </c>
      <c r="C6285" s="9" t="s">
        <v>109</v>
      </c>
      <c r="D6285" s="9">
        <v>2</v>
      </c>
      <c r="E6285" s="9" t="s">
        <v>148</v>
      </c>
      <c r="F6285" s="9">
        <v>690508</v>
      </c>
      <c r="G6285" s="9" t="s">
        <v>121</v>
      </c>
      <c r="H6285" s="9" t="s">
        <v>141</v>
      </c>
      <c r="I6285" s="9" t="s">
        <v>148</v>
      </c>
      <c r="J6285" s="9" t="s">
        <v>148</v>
      </c>
      <c r="K6285" s="9" t="s">
        <v>148</v>
      </c>
      <c r="L6285" s="10" t="s">
        <v>148</v>
      </c>
      <c r="M6285" s="13" t="str">
        <f>IFERROR(TEXT(Table1[[#This Row],[Report Date]], "mmmm"),"")</f>
        <v/>
      </c>
      <c r="N6285" s="13" t="str">
        <f>IFERROR(YEAR(Table1[[#This Row],[Report Date]]),"")</f>
        <v/>
      </c>
      <c r="O6285" s="13" t="str">
        <f ca="1">IF(Table1[[#This Row],[Report Date]]&gt;=TODAY()-6, "within week", "Older")</f>
        <v>within week</v>
      </c>
      <c r="P6285" s="37" t="e">
        <f>EOMONTH(Table1[[#This Row],[Report Date]], 0)</f>
        <v>#VALUE!</v>
      </c>
    </row>
    <row r="6286" spans="1:16" x14ac:dyDescent="0.25">
      <c r="A6286" s="9" t="s">
        <v>148</v>
      </c>
      <c r="B6286" s="10" t="s">
        <v>148</v>
      </c>
      <c r="C6286" s="9" t="s">
        <v>109</v>
      </c>
      <c r="D6286" s="9">
        <v>2</v>
      </c>
      <c r="E6286" s="9" t="s">
        <v>148</v>
      </c>
      <c r="F6286" s="9">
        <v>569934</v>
      </c>
      <c r="G6286" s="9" t="s">
        <v>125</v>
      </c>
      <c r="H6286" s="9" t="s">
        <v>137</v>
      </c>
      <c r="I6286" s="9" t="s">
        <v>148</v>
      </c>
      <c r="J6286" s="9" t="s">
        <v>148</v>
      </c>
      <c r="K6286" s="9" t="s">
        <v>148</v>
      </c>
      <c r="L6286" s="10" t="s">
        <v>148</v>
      </c>
      <c r="M6286" s="13" t="str">
        <f>IFERROR(TEXT(Table1[[#This Row],[Report Date]], "mmmm"),"")</f>
        <v/>
      </c>
      <c r="N6286" s="13" t="str">
        <f>IFERROR(YEAR(Table1[[#This Row],[Report Date]]),"")</f>
        <v/>
      </c>
      <c r="O6286" s="13" t="str">
        <f ca="1">IF(Table1[[#This Row],[Report Date]]&gt;=TODAY()-6, "within week", "Older")</f>
        <v>within week</v>
      </c>
      <c r="P6286" s="37" t="e">
        <f>EOMONTH(Table1[[#This Row],[Report Date]], 0)</f>
        <v>#VALUE!</v>
      </c>
    </row>
    <row r="6287" spans="1:16" x14ac:dyDescent="0.25">
      <c r="A6287" s="9" t="s">
        <v>148</v>
      </c>
      <c r="B6287" s="10" t="s">
        <v>148</v>
      </c>
      <c r="C6287" s="9" t="s">
        <v>109</v>
      </c>
      <c r="D6287" s="9">
        <v>2</v>
      </c>
      <c r="E6287" s="9" t="s">
        <v>148</v>
      </c>
      <c r="F6287" s="9">
        <v>508266</v>
      </c>
      <c r="G6287" s="9" t="s">
        <v>119</v>
      </c>
      <c r="H6287" s="9" t="s">
        <v>135</v>
      </c>
      <c r="I6287" s="9" t="s">
        <v>148</v>
      </c>
      <c r="J6287" s="9" t="s">
        <v>148</v>
      </c>
      <c r="K6287" s="9" t="s">
        <v>148</v>
      </c>
      <c r="L6287" s="10" t="s">
        <v>148</v>
      </c>
      <c r="M6287" s="13" t="str">
        <f>IFERROR(TEXT(Table1[[#This Row],[Report Date]], "mmmm"),"")</f>
        <v/>
      </c>
      <c r="N6287" s="13" t="str">
        <f>IFERROR(YEAR(Table1[[#This Row],[Report Date]]),"")</f>
        <v/>
      </c>
      <c r="O6287" s="13" t="str">
        <f ca="1">IF(Table1[[#This Row],[Report Date]]&gt;=TODAY()-6, "within week", "Older")</f>
        <v>within week</v>
      </c>
      <c r="P6287" s="37" t="e">
        <f>EOMONTH(Table1[[#This Row],[Report Date]], 0)</f>
        <v>#VALUE!</v>
      </c>
    </row>
    <row r="6288" spans="1:16" x14ac:dyDescent="0.25">
      <c r="A6288" s="9" t="s">
        <v>148</v>
      </c>
      <c r="B6288" s="10" t="s">
        <v>148</v>
      </c>
      <c r="C6288" s="9" t="s">
        <v>109</v>
      </c>
      <c r="D6288" s="9">
        <v>2</v>
      </c>
      <c r="E6288" s="9" t="s">
        <v>148</v>
      </c>
      <c r="F6288" s="9">
        <v>967598</v>
      </c>
      <c r="G6288" s="9" t="s">
        <v>120</v>
      </c>
      <c r="H6288" s="9" t="s">
        <v>136</v>
      </c>
      <c r="I6288" s="9" t="s">
        <v>148</v>
      </c>
      <c r="J6288" s="9" t="s">
        <v>148</v>
      </c>
      <c r="K6288" s="9" t="s">
        <v>148</v>
      </c>
      <c r="L6288" s="10" t="s">
        <v>148</v>
      </c>
      <c r="M6288" s="13" t="str">
        <f>IFERROR(TEXT(Table1[[#This Row],[Report Date]], "mmmm"),"")</f>
        <v/>
      </c>
      <c r="N6288" s="13" t="str">
        <f>IFERROR(YEAR(Table1[[#This Row],[Report Date]]),"")</f>
        <v/>
      </c>
      <c r="O6288" s="13" t="str">
        <f ca="1">IF(Table1[[#This Row],[Report Date]]&gt;=TODAY()-6, "within week", "Older")</f>
        <v>within week</v>
      </c>
      <c r="P6288" s="37" t="e">
        <f>EOMONTH(Table1[[#This Row],[Report Date]], 0)</f>
        <v>#VALUE!</v>
      </c>
    </row>
    <row r="6289" spans="1:16" x14ac:dyDescent="0.25">
      <c r="A6289" s="9" t="s">
        <v>148</v>
      </c>
      <c r="B6289" s="10" t="s">
        <v>148</v>
      </c>
      <c r="C6289" s="9" t="s">
        <v>109</v>
      </c>
      <c r="D6289" s="9">
        <v>2</v>
      </c>
      <c r="E6289" s="9" t="s">
        <v>148</v>
      </c>
      <c r="F6289" s="9">
        <v>363601</v>
      </c>
      <c r="G6289" s="9" t="s">
        <v>116</v>
      </c>
      <c r="H6289" s="9" t="s">
        <v>136</v>
      </c>
      <c r="I6289" s="9" t="s">
        <v>148</v>
      </c>
      <c r="J6289" s="9" t="s">
        <v>148</v>
      </c>
      <c r="K6289" s="9" t="s">
        <v>148</v>
      </c>
      <c r="L6289" s="10" t="s">
        <v>148</v>
      </c>
      <c r="M6289" s="13" t="str">
        <f>IFERROR(TEXT(Table1[[#This Row],[Report Date]], "mmmm"),"")</f>
        <v/>
      </c>
      <c r="N6289" s="13" t="str">
        <f>IFERROR(YEAR(Table1[[#This Row],[Report Date]]),"")</f>
        <v/>
      </c>
      <c r="O6289" s="13" t="str">
        <f ca="1">IF(Table1[[#This Row],[Report Date]]&gt;=TODAY()-6, "within week", "Older")</f>
        <v>within week</v>
      </c>
      <c r="P6289" s="37" t="e">
        <f>EOMONTH(Table1[[#This Row],[Report Date]], 0)</f>
        <v>#VALUE!</v>
      </c>
    </row>
    <row r="6290" spans="1:16" x14ac:dyDescent="0.25">
      <c r="A6290" s="9" t="s">
        <v>148</v>
      </c>
      <c r="B6290" s="10" t="s">
        <v>148</v>
      </c>
      <c r="C6290" s="9" t="s">
        <v>109</v>
      </c>
      <c r="D6290" s="9">
        <v>2</v>
      </c>
      <c r="E6290" s="9" t="s">
        <v>148</v>
      </c>
      <c r="F6290" s="9">
        <v>220583</v>
      </c>
      <c r="G6290" s="9" t="s">
        <v>123</v>
      </c>
      <c r="H6290" s="9" t="s">
        <v>143</v>
      </c>
      <c r="I6290" s="9" t="s">
        <v>148</v>
      </c>
      <c r="J6290" s="9" t="s">
        <v>148</v>
      </c>
      <c r="K6290" s="9" t="s">
        <v>148</v>
      </c>
      <c r="L6290" s="10" t="s">
        <v>148</v>
      </c>
      <c r="M6290" s="13" t="str">
        <f>IFERROR(TEXT(Table1[[#This Row],[Report Date]], "mmmm"),"")</f>
        <v/>
      </c>
      <c r="N6290" s="13" t="str">
        <f>IFERROR(YEAR(Table1[[#This Row],[Report Date]]),"")</f>
        <v/>
      </c>
      <c r="O6290" s="13" t="str">
        <f ca="1">IF(Table1[[#This Row],[Report Date]]&gt;=TODAY()-6, "within week", "Older")</f>
        <v>within week</v>
      </c>
      <c r="P6290" s="37" t="e">
        <f>EOMONTH(Table1[[#This Row],[Report Date]], 0)</f>
        <v>#VALUE!</v>
      </c>
    </row>
    <row r="6291" spans="1:16" x14ac:dyDescent="0.25">
      <c r="A6291" s="9" t="s">
        <v>148</v>
      </c>
      <c r="B6291" s="10" t="s">
        <v>148</v>
      </c>
      <c r="C6291" s="9" t="s">
        <v>109</v>
      </c>
      <c r="D6291" s="9">
        <v>2</v>
      </c>
      <c r="E6291" s="9" t="s">
        <v>148</v>
      </c>
      <c r="F6291" s="9">
        <v>526022</v>
      </c>
      <c r="G6291" s="9" t="s">
        <v>116</v>
      </c>
      <c r="H6291" s="9" t="s">
        <v>128</v>
      </c>
      <c r="I6291" s="9" t="s">
        <v>148</v>
      </c>
      <c r="J6291" s="9" t="s">
        <v>148</v>
      </c>
      <c r="K6291" s="9" t="s">
        <v>148</v>
      </c>
      <c r="L6291" s="10" t="s">
        <v>148</v>
      </c>
      <c r="M6291" s="13" t="str">
        <f>IFERROR(TEXT(Table1[[#This Row],[Report Date]], "mmmm"),"")</f>
        <v/>
      </c>
      <c r="N6291" s="13" t="str">
        <f>IFERROR(YEAR(Table1[[#This Row],[Report Date]]),"")</f>
        <v/>
      </c>
      <c r="O6291" s="13" t="str">
        <f ca="1">IF(Table1[[#This Row],[Report Date]]&gt;=TODAY()-6, "within week", "Older")</f>
        <v>within week</v>
      </c>
      <c r="P6291" s="37" t="e">
        <f>EOMONTH(Table1[[#This Row],[Report Date]], 0)</f>
        <v>#VALUE!</v>
      </c>
    </row>
    <row r="6292" spans="1:16" x14ac:dyDescent="0.25">
      <c r="A6292" s="9" t="s">
        <v>148</v>
      </c>
      <c r="B6292" s="10" t="s">
        <v>148</v>
      </c>
      <c r="C6292" s="9" t="s">
        <v>109</v>
      </c>
      <c r="D6292" s="9">
        <v>2</v>
      </c>
      <c r="E6292" s="9" t="s">
        <v>148</v>
      </c>
      <c r="F6292" s="9">
        <v>323537</v>
      </c>
      <c r="G6292" s="9" t="s">
        <v>118</v>
      </c>
      <c r="H6292" s="9" t="s">
        <v>142</v>
      </c>
      <c r="I6292" s="9" t="s">
        <v>148</v>
      </c>
      <c r="J6292" s="9" t="s">
        <v>148</v>
      </c>
      <c r="K6292" s="9" t="s">
        <v>148</v>
      </c>
      <c r="L6292" s="10" t="s">
        <v>148</v>
      </c>
      <c r="M6292" s="13" t="str">
        <f>IFERROR(TEXT(Table1[[#This Row],[Report Date]], "mmmm"),"")</f>
        <v/>
      </c>
      <c r="N6292" s="13" t="str">
        <f>IFERROR(YEAR(Table1[[#This Row],[Report Date]]),"")</f>
        <v/>
      </c>
      <c r="O6292" s="13" t="str">
        <f ca="1">IF(Table1[[#This Row],[Report Date]]&gt;=TODAY()-6, "within week", "Older")</f>
        <v>within week</v>
      </c>
      <c r="P6292" s="37" t="e">
        <f>EOMONTH(Table1[[#This Row],[Report Date]], 0)</f>
        <v>#VALUE!</v>
      </c>
    </row>
    <row r="6293" spans="1:16" x14ac:dyDescent="0.25">
      <c r="A6293" s="9" t="s">
        <v>148</v>
      </c>
      <c r="B6293" s="10" t="s">
        <v>148</v>
      </c>
      <c r="C6293" s="9" t="s">
        <v>109</v>
      </c>
      <c r="D6293" s="9">
        <v>2</v>
      </c>
      <c r="E6293" s="9" t="s">
        <v>148</v>
      </c>
      <c r="F6293" s="9">
        <v>407133</v>
      </c>
      <c r="G6293" s="9" t="s">
        <v>124</v>
      </c>
      <c r="H6293" s="9" t="s">
        <v>128</v>
      </c>
      <c r="I6293" s="9" t="s">
        <v>148</v>
      </c>
      <c r="J6293" s="9" t="s">
        <v>148</v>
      </c>
      <c r="K6293" s="9" t="s">
        <v>148</v>
      </c>
      <c r="L6293" s="10" t="s">
        <v>148</v>
      </c>
      <c r="M6293" s="13" t="str">
        <f>IFERROR(TEXT(Table1[[#This Row],[Report Date]], "mmmm"),"")</f>
        <v/>
      </c>
      <c r="N6293" s="13" t="str">
        <f>IFERROR(YEAR(Table1[[#This Row],[Report Date]]),"")</f>
        <v/>
      </c>
      <c r="O6293" s="13" t="str">
        <f ca="1">IF(Table1[[#This Row],[Report Date]]&gt;=TODAY()-6, "within week", "Older")</f>
        <v>within week</v>
      </c>
      <c r="P6293" s="37" t="e">
        <f>EOMONTH(Table1[[#This Row],[Report Date]], 0)</f>
        <v>#VALUE!</v>
      </c>
    </row>
    <row r="6294" spans="1:16" x14ac:dyDescent="0.25">
      <c r="A6294" s="9" t="s">
        <v>148</v>
      </c>
      <c r="B6294" s="10" t="s">
        <v>148</v>
      </c>
      <c r="C6294" s="9" t="s">
        <v>109</v>
      </c>
      <c r="D6294" s="9">
        <v>2</v>
      </c>
      <c r="E6294" s="9" t="s">
        <v>148</v>
      </c>
      <c r="F6294" s="9">
        <v>238706</v>
      </c>
      <c r="G6294" s="9" t="s">
        <v>119</v>
      </c>
      <c r="H6294" s="9" t="s">
        <v>135</v>
      </c>
      <c r="I6294" s="9" t="s">
        <v>148</v>
      </c>
      <c r="J6294" s="9" t="s">
        <v>148</v>
      </c>
      <c r="K6294" s="9" t="s">
        <v>148</v>
      </c>
      <c r="L6294" s="10" t="s">
        <v>148</v>
      </c>
      <c r="M6294" s="13" t="str">
        <f>IFERROR(TEXT(Table1[[#This Row],[Report Date]], "mmmm"),"")</f>
        <v/>
      </c>
      <c r="N6294" s="13" t="str">
        <f>IFERROR(YEAR(Table1[[#This Row],[Report Date]]),"")</f>
        <v/>
      </c>
      <c r="O6294" s="13" t="str">
        <f ca="1">IF(Table1[[#This Row],[Report Date]]&gt;=TODAY()-6, "within week", "Older")</f>
        <v>within week</v>
      </c>
      <c r="P6294" s="37" t="e">
        <f>EOMONTH(Table1[[#This Row],[Report Date]], 0)</f>
        <v>#VALUE!</v>
      </c>
    </row>
    <row r="6295" spans="1:16" x14ac:dyDescent="0.25">
      <c r="A6295" s="9" t="s">
        <v>148</v>
      </c>
      <c r="B6295" s="10" t="s">
        <v>148</v>
      </c>
      <c r="C6295" s="9" t="s">
        <v>109</v>
      </c>
      <c r="D6295" s="9">
        <v>2</v>
      </c>
      <c r="E6295" s="9" t="s">
        <v>148</v>
      </c>
      <c r="F6295" s="9">
        <v>268763</v>
      </c>
      <c r="G6295" s="9" t="s">
        <v>124</v>
      </c>
      <c r="H6295" s="9" t="s">
        <v>132</v>
      </c>
      <c r="I6295" s="9" t="s">
        <v>148</v>
      </c>
      <c r="J6295" s="9" t="s">
        <v>148</v>
      </c>
      <c r="K6295" s="9" t="s">
        <v>148</v>
      </c>
      <c r="L6295" s="10" t="s">
        <v>148</v>
      </c>
      <c r="M6295" s="13" t="str">
        <f>IFERROR(TEXT(Table1[[#This Row],[Report Date]], "mmmm"),"")</f>
        <v/>
      </c>
      <c r="N6295" s="13" t="str">
        <f>IFERROR(YEAR(Table1[[#This Row],[Report Date]]),"")</f>
        <v/>
      </c>
      <c r="O6295" s="13" t="str">
        <f ca="1">IF(Table1[[#This Row],[Report Date]]&gt;=TODAY()-6, "within week", "Older")</f>
        <v>within week</v>
      </c>
      <c r="P6295" s="37" t="e">
        <f>EOMONTH(Table1[[#This Row],[Report Date]], 0)</f>
        <v>#VALUE!</v>
      </c>
    </row>
    <row r="6296" spans="1:16" x14ac:dyDescent="0.25">
      <c r="A6296" s="9" t="s">
        <v>148</v>
      </c>
      <c r="B6296" s="10" t="s">
        <v>148</v>
      </c>
      <c r="C6296" s="9" t="s">
        <v>109</v>
      </c>
      <c r="D6296" s="9">
        <v>2</v>
      </c>
      <c r="E6296" s="9" t="s">
        <v>148</v>
      </c>
      <c r="F6296" s="9">
        <v>796663</v>
      </c>
      <c r="G6296" s="9" t="s">
        <v>118</v>
      </c>
      <c r="H6296" s="9" t="s">
        <v>130</v>
      </c>
      <c r="I6296" s="9" t="s">
        <v>148</v>
      </c>
      <c r="J6296" s="9" t="s">
        <v>148</v>
      </c>
      <c r="K6296" s="9" t="s">
        <v>148</v>
      </c>
      <c r="L6296" s="10" t="s">
        <v>148</v>
      </c>
      <c r="M6296" s="13" t="str">
        <f>IFERROR(TEXT(Table1[[#This Row],[Report Date]], "mmmm"),"")</f>
        <v/>
      </c>
      <c r="N6296" s="13" t="str">
        <f>IFERROR(YEAR(Table1[[#This Row],[Report Date]]),"")</f>
        <v/>
      </c>
      <c r="O6296" s="13" t="str">
        <f ca="1">IF(Table1[[#This Row],[Report Date]]&gt;=TODAY()-6, "within week", "Older")</f>
        <v>within week</v>
      </c>
      <c r="P6296" s="37" t="e">
        <f>EOMONTH(Table1[[#This Row],[Report Date]], 0)</f>
        <v>#VALUE!</v>
      </c>
    </row>
    <row r="6297" spans="1:16" x14ac:dyDescent="0.25">
      <c r="A6297" s="9" t="s">
        <v>148</v>
      </c>
      <c r="B6297" s="10" t="s">
        <v>148</v>
      </c>
      <c r="C6297" s="9" t="s">
        <v>109</v>
      </c>
      <c r="D6297" s="9">
        <v>2</v>
      </c>
      <c r="E6297" s="9" t="s">
        <v>148</v>
      </c>
      <c r="F6297" s="9">
        <v>981186</v>
      </c>
      <c r="G6297" s="9" t="s">
        <v>121</v>
      </c>
      <c r="H6297" s="9" t="s">
        <v>133</v>
      </c>
      <c r="I6297" s="9" t="s">
        <v>148</v>
      </c>
      <c r="J6297" s="9" t="s">
        <v>148</v>
      </c>
      <c r="K6297" s="9" t="s">
        <v>148</v>
      </c>
      <c r="L6297" s="10" t="s">
        <v>148</v>
      </c>
      <c r="M6297" s="13" t="str">
        <f>IFERROR(TEXT(Table1[[#This Row],[Report Date]], "mmmm"),"")</f>
        <v/>
      </c>
      <c r="N6297" s="13" t="str">
        <f>IFERROR(YEAR(Table1[[#This Row],[Report Date]]),"")</f>
        <v/>
      </c>
      <c r="O6297" s="13" t="str">
        <f ca="1">IF(Table1[[#This Row],[Report Date]]&gt;=TODAY()-6, "within week", "Older")</f>
        <v>within week</v>
      </c>
      <c r="P6297" s="37" t="e">
        <f>EOMONTH(Table1[[#This Row],[Report Date]], 0)</f>
        <v>#VALUE!</v>
      </c>
    </row>
    <row r="6298" spans="1:16" x14ac:dyDescent="0.25">
      <c r="A6298" s="9" t="s">
        <v>148</v>
      </c>
      <c r="B6298" s="10" t="s">
        <v>148</v>
      </c>
      <c r="C6298" s="9" t="s">
        <v>109</v>
      </c>
      <c r="D6298" s="9">
        <v>2</v>
      </c>
      <c r="E6298" s="9" t="s">
        <v>148</v>
      </c>
      <c r="F6298" s="9">
        <v>471229</v>
      </c>
      <c r="G6298" s="9" t="s">
        <v>116</v>
      </c>
      <c r="H6298" s="9" t="s">
        <v>132</v>
      </c>
      <c r="I6298" s="9" t="s">
        <v>148</v>
      </c>
      <c r="J6298" s="9" t="s">
        <v>148</v>
      </c>
      <c r="K6298" s="9" t="s">
        <v>148</v>
      </c>
      <c r="L6298" s="10" t="s">
        <v>148</v>
      </c>
      <c r="M6298" s="13" t="str">
        <f>IFERROR(TEXT(Table1[[#This Row],[Report Date]], "mmmm"),"")</f>
        <v/>
      </c>
      <c r="N6298" s="13" t="str">
        <f>IFERROR(YEAR(Table1[[#This Row],[Report Date]]),"")</f>
        <v/>
      </c>
      <c r="O6298" s="13" t="str">
        <f ca="1">IF(Table1[[#This Row],[Report Date]]&gt;=TODAY()-6, "within week", "Older")</f>
        <v>within week</v>
      </c>
      <c r="P6298" s="37" t="e">
        <f>EOMONTH(Table1[[#This Row],[Report Date]], 0)</f>
        <v>#VALUE!</v>
      </c>
    </row>
    <row r="6299" spans="1:16" x14ac:dyDescent="0.25">
      <c r="A6299" s="9" t="s">
        <v>148</v>
      </c>
      <c r="B6299" s="10" t="s">
        <v>148</v>
      </c>
      <c r="C6299" s="9" t="s">
        <v>109</v>
      </c>
      <c r="D6299" s="9">
        <v>2</v>
      </c>
      <c r="E6299" s="9" t="s">
        <v>148</v>
      </c>
      <c r="F6299" s="9">
        <v>452259</v>
      </c>
      <c r="G6299" s="9" t="s">
        <v>120</v>
      </c>
      <c r="H6299" s="9" t="s">
        <v>128</v>
      </c>
      <c r="I6299" s="9" t="s">
        <v>148</v>
      </c>
      <c r="J6299" s="9" t="s">
        <v>148</v>
      </c>
      <c r="K6299" s="9" t="s">
        <v>148</v>
      </c>
      <c r="L6299" s="10" t="s">
        <v>148</v>
      </c>
      <c r="M6299" s="13" t="str">
        <f>IFERROR(TEXT(Table1[[#This Row],[Report Date]], "mmmm"),"")</f>
        <v/>
      </c>
      <c r="N6299" s="13" t="str">
        <f>IFERROR(YEAR(Table1[[#This Row],[Report Date]]),"")</f>
        <v/>
      </c>
      <c r="O6299" s="13" t="str">
        <f ca="1">IF(Table1[[#This Row],[Report Date]]&gt;=TODAY()-6, "within week", "Older")</f>
        <v>within week</v>
      </c>
      <c r="P6299" s="37" t="e">
        <f>EOMONTH(Table1[[#This Row],[Report Date]], 0)</f>
        <v>#VALUE!</v>
      </c>
    </row>
    <row r="6300" spans="1:16" x14ac:dyDescent="0.25">
      <c r="A6300" s="9" t="s">
        <v>148</v>
      </c>
      <c r="B6300" s="10" t="s">
        <v>148</v>
      </c>
      <c r="C6300" s="9" t="s">
        <v>109</v>
      </c>
      <c r="D6300" s="9">
        <v>2</v>
      </c>
      <c r="E6300" s="9" t="s">
        <v>148</v>
      </c>
      <c r="F6300" s="9">
        <v>453995</v>
      </c>
      <c r="G6300" s="9" t="s">
        <v>126</v>
      </c>
      <c r="H6300" s="9" t="s">
        <v>146</v>
      </c>
      <c r="I6300" s="9" t="s">
        <v>148</v>
      </c>
      <c r="J6300" s="9" t="s">
        <v>148</v>
      </c>
      <c r="K6300" s="9" t="s">
        <v>148</v>
      </c>
      <c r="L6300" s="10" t="s">
        <v>148</v>
      </c>
      <c r="M6300" s="13" t="str">
        <f>IFERROR(TEXT(Table1[[#This Row],[Report Date]], "mmmm"),"")</f>
        <v/>
      </c>
      <c r="N6300" s="13" t="str">
        <f>IFERROR(YEAR(Table1[[#This Row],[Report Date]]),"")</f>
        <v/>
      </c>
      <c r="O6300" s="13" t="str">
        <f ca="1">IF(Table1[[#This Row],[Report Date]]&gt;=TODAY()-6, "within week", "Older")</f>
        <v>within week</v>
      </c>
      <c r="P6300" s="37" t="e">
        <f>EOMONTH(Table1[[#This Row],[Report Date]], 0)</f>
        <v>#VALUE!</v>
      </c>
    </row>
    <row r="6301" spans="1:16" x14ac:dyDescent="0.25">
      <c r="A6301" s="9" t="s">
        <v>148</v>
      </c>
      <c r="B6301" s="10" t="s">
        <v>148</v>
      </c>
      <c r="C6301" s="9" t="s">
        <v>109</v>
      </c>
      <c r="D6301" s="9">
        <v>2</v>
      </c>
      <c r="E6301" s="9" t="s">
        <v>148</v>
      </c>
      <c r="F6301" s="9">
        <v>343641</v>
      </c>
      <c r="G6301" s="9" t="s">
        <v>121</v>
      </c>
      <c r="H6301" s="9" t="s">
        <v>145</v>
      </c>
      <c r="I6301" s="9" t="s">
        <v>148</v>
      </c>
      <c r="J6301" s="9" t="s">
        <v>148</v>
      </c>
      <c r="K6301" s="9" t="s">
        <v>148</v>
      </c>
      <c r="L6301" s="10" t="s">
        <v>148</v>
      </c>
      <c r="M6301" s="13" t="str">
        <f>IFERROR(TEXT(Table1[[#This Row],[Report Date]], "mmmm"),"")</f>
        <v/>
      </c>
      <c r="N6301" s="13" t="str">
        <f>IFERROR(YEAR(Table1[[#This Row],[Report Date]]),"")</f>
        <v/>
      </c>
      <c r="O6301" s="13" t="str">
        <f ca="1">IF(Table1[[#This Row],[Report Date]]&gt;=TODAY()-6, "within week", "Older")</f>
        <v>within week</v>
      </c>
      <c r="P6301" s="37" t="e">
        <f>EOMONTH(Table1[[#This Row],[Report Date]], 0)</f>
        <v>#VALUE!</v>
      </c>
    </row>
    <row r="6302" spans="1:16" x14ac:dyDescent="0.25">
      <c r="A6302" s="9" t="s">
        <v>148</v>
      </c>
      <c r="B6302" s="10" t="s">
        <v>148</v>
      </c>
      <c r="C6302" s="9" t="s">
        <v>109</v>
      </c>
      <c r="D6302" s="9">
        <v>2</v>
      </c>
      <c r="E6302" s="9" t="s">
        <v>148</v>
      </c>
      <c r="F6302" s="9">
        <v>435631</v>
      </c>
      <c r="G6302" s="9" t="s">
        <v>116</v>
      </c>
      <c r="H6302" s="9" t="s">
        <v>144</v>
      </c>
      <c r="I6302" s="9" t="s">
        <v>148</v>
      </c>
      <c r="J6302" s="9" t="s">
        <v>148</v>
      </c>
      <c r="K6302" s="9" t="s">
        <v>148</v>
      </c>
      <c r="L6302" s="10" t="s">
        <v>148</v>
      </c>
      <c r="M6302" s="13" t="str">
        <f>IFERROR(TEXT(Table1[[#This Row],[Report Date]], "mmmm"),"")</f>
        <v/>
      </c>
      <c r="N6302" s="13" t="str">
        <f>IFERROR(YEAR(Table1[[#This Row],[Report Date]]),"")</f>
        <v/>
      </c>
      <c r="O6302" s="13" t="str">
        <f ca="1">IF(Table1[[#This Row],[Report Date]]&gt;=TODAY()-6, "within week", "Older")</f>
        <v>within week</v>
      </c>
      <c r="P6302" s="37" t="e">
        <f>EOMONTH(Table1[[#This Row],[Report Date]], 0)</f>
        <v>#VALUE!</v>
      </c>
    </row>
    <row r="6303" spans="1:16" x14ac:dyDescent="0.25">
      <c r="A6303" s="9" t="s">
        <v>148</v>
      </c>
      <c r="B6303" s="10" t="s">
        <v>148</v>
      </c>
      <c r="C6303" s="9" t="s">
        <v>109</v>
      </c>
      <c r="D6303" s="9">
        <v>2</v>
      </c>
      <c r="E6303" s="9" t="s">
        <v>148</v>
      </c>
      <c r="F6303" s="9">
        <v>656237</v>
      </c>
      <c r="G6303" s="9" t="s">
        <v>123</v>
      </c>
      <c r="H6303" s="9" t="s">
        <v>131</v>
      </c>
      <c r="I6303" s="9" t="s">
        <v>148</v>
      </c>
      <c r="J6303" s="9" t="s">
        <v>148</v>
      </c>
      <c r="K6303" s="9" t="s">
        <v>148</v>
      </c>
      <c r="L6303" s="10" t="s">
        <v>148</v>
      </c>
      <c r="M6303" s="13" t="str">
        <f>IFERROR(TEXT(Table1[[#This Row],[Report Date]], "mmmm"),"")</f>
        <v/>
      </c>
      <c r="N6303" s="13" t="str">
        <f>IFERROR(YEAR(Table1[[#This Row],[Report Date]]),"")</f>
        <v/>
      </c>
      <c r="O6303" s="13" t="str">
        <f ca="1">IF(Table1[[#This Row],[Report Date]]&gt;=TODAY()-6, "within week", "Older")</f>
        <v>within week</v>
      </c>
      <c r="P6303" s="37" t="e">
        <f>EOMONTH(Table1[[#This Row],[Report Date]], 0)</f>
        <v>#VALUE!</v>
      </c>
    </row>
    <row r="6304" spans="1:16" x14ac:dyDescent="0.25">
      <c r="A6304" s="9" t="s">
        <v>148</v>
      </c>
      <c r="B6304" s="10" t="s">
        <v>148</v>
      </c>
      <c r="C6304" s="9" t="s">
        <v>109</v>
      </c>
      <c r="D6304" s="9">
        <v>2</v>
      </c>
      <c r="E6304" s="9" t="s">
        <v>148</v>
      </c>
      <c r="F6304" s="9">
        <v>149390</v>
      </c>
      <c r="G6304" s="9" t="s">
        <v>120</v>
      </c>
      <c r="H6304" s="9" t="s">
        <v>140</v>
      </c>
      <c r="I6304" s="9" t="s">
        <v>148</v>
      </c>
      <c r="J6304" s="9" t="s">
        <v>148</v>
      </c>
      <c r="K6304" s="9" t="s">
        <v>148</v>
      </c>
      <c r="L6304" s="10" t="s">
        <v>148</v>
      </c>
      <c r="M6304" s="13" t="str">
        <f>IFERROR(TEXT(Table1[[#This Row],[Report Date]], "mmmm"),"")</f>
        <v/>
      </c>
      <c r="N6304" s="13" t="str">
        <f>IFERROR(YEAR(Table1[[#This Row],[Report Date]]),"")</f>
        <v/>
      </c>
      <c r="O6304" s="13" t="str">
        <f ca="1">IF(Table1[[#This Row],[Report Date]]&gt;=TODAY()-6, "within week", "Older")</f>
        <v>within week</v>
      </c>
      <c r="P6304" s="37" t="e">
        <f>EOMONTH(Table1[[#This Row],[Report Date]], 0)</f>
        <v>#VALUE!</v>
      </c>
    </row>
    <row r="6305" spans="1:16" x14ac:dyDescent="0.25">
      <c r="A6305" s="9" t="s">
        <v>148</v>
      </c>
      <c r="B6305" s="10" t="s">
        <v>148</v>
      </c>
      <c r="C6305" s="9" t="s">
        <v>109</v>
      </c>
      <c r="D6305" s="9">
        <v>2</v>
      </c>
      <c r="E6305" s="9" t="s">
        <v>148</v>
      </c>
      <c r="F6305" s="9">
        <v>159698</v>
      </c>
      <c r="G6305" s="9" t="s">
        <v>119</v>
      </c>
      <c r="H6305" s="9" t="s">
        <v>147</v>
      </c>
      <c r="I6305" s="9" t="s">
        <v>148</v>
      </c>
      <c r="J6305" s="9" t="s">
        <v>148</v>
      </c>
      <c r="K6305" s="9" t="s">
        <v>148</v>
      </c>
      <c r="L6305" s="10" t="s">
        <v>148</v>
      </c>
      <c r="M6305" s="13" t="str">
        <f>IFERROR(TEXT(Table1[[#This Row],[Report Date]], "mmmm"),"")</f>
        <v/>
      </c>
      <c r="N6305" s="13" t="str">
        <f>IFERROR(YEAR(Table1[[#This Row],[Report Date]]),"")</f>
        <v/>
      </c>
      <c r="O6305" s="13" t="str">
        <f ca="1">IF(Table1[[#This Row],[Report Date]]&gt;=TODAY()-6, "within week", "Older")</f>
        <v>within week</v>
      </c>
      <c r="P6305" s="37" t="e">
        <f>EOMONTH(Table1[[#This Row],[Report Date]], 0)</f>
        <v>#VALUE!</v>
      </c>
    </row>
    <row r="6306" spans="1:16" x14ac:dyDescent="0.25">
      <c r="A6306" s="9" t="s">
        <v>148</v>
      </c>
      <c r="B6306" s="10" t="s">
        <v>148</v>
      </c>
      <c r="C6306" s="9" t="s">
        <v>109</v>
      </c>
      <c r="D6306" s="9">
        <v>2</v>
      </c>
      <c r="E6306" s="9" t="s">
        <v>148</v>
      </c>
      <c r="F6306" s="9">
        <v>904581</v>
      </c>
      <c r="G6306" s="9" t="s">
        <v>121</v>
      </c>
      <c r="H6306" s="9" t="s">
        <v>129</v>
      </c>
      <c r="I6306" s="9" t="s">
        <v>148</v>
      </c>
      <c r="J6306" s="9" t="s">
        <v>148</v>
      </c>
      <c r="K6306" s="9" t="s">
        <v>148</v>
      </c>
      <c r="L6306" s="10" t="s">
        <v>148</v>
      </c>
      <c r="M6306" s="13" t="str">
        <f>IFERROR(TEXT(Table1[[#This Row],[Report Date]], "mmmm"),"")</f>
        <v/>
      </c>
      <c r="N6306" s="13" t="str">
        <f>IFERROR(YEAR(Table1[[#This Row],[Report Date]]),"")</f>
        <v/>
      </c>
      <c r="O6306" s="13" t="str">
        <f ca="1">IF(Table1[[#This Row],[Report Date]]&gt;=TODAY()-6, "within week", "Older")</f>
        <v>within week</v>
      </c>
      <c r="P6306" s="37" t="e">
        <f>EOMONTH(Table1[[#This Row],[Report Date]], 0)</f>
        <v>#VALUE!</v>
      </c>
    </row>
    <row r="6307" spans="1:16" x14ac:dyDescent="0.25">
      <c r="A6307" s="9" t="s">
        <v>148</v>
      </c>
      <c r="B6307" s="10" t="s">
        <v>148</v>
      </c>
      <c r="C6307" s="9" t="s">
        <v>109</v>
      </c>
      <c r="D6307" s="9">
        <v>2</v>
      </c>
      <c r="E6307" s="9" t="s">
        <v>148</v>
      </c>
      <c r="F6307" s="9">
        <v>670520</v>
      </c>
      <c r="G6307" s="9" t="s">
        <v>118</v>
      </c>
      <c r="H6307" s="9" t="s">
        <v>142</v>
      </c>
      <c r="I6307" s="9" t="s">
        <v>148</v>
      </c>
      <c r="J6307" s="9" t="s">
        <v>148</v>
      </c>
      <c r="K6307" s="9" t="s">
        <v>148</v>
      </c>
      <c r="L6307" s="10" t="s">
        <v>148</v>
      </c>
      <c r="M6307" s="13" t="str">
        <f>IFERROR(TEXT(Table1[[#This Row],[Report Date]], "mmmm"),"")</f>
        <v/>
      </c>
      <c r="N6307" s="13" t="str">
        <f>IFERROR(YEAR(Table1[[#This Row],[Report Date]]),"")</f>
        <v/>
      </c>
      <c r="O6307" s="13" t="str">
        <f ca="1">IF(Table1[[#This Row],[Report Date]]&gt;=TODAY()-6, "within week", "Older")</f>
        <v>within week</v>
      </c>
      <c r="P6307" s="37" t="e">
        <f>EOMONTH(Table1[[#This Row],[Report Date]], 0)</f>
        <v>#VALUE!</v>
      </c>
    </row>
    <row r="6308" spans="1:16" x14ac:dyDescent="0.25">
      <c r="A6308" s="9" t="s">
        <v>148</v>
      </c>
      <c r="B6308" s="10" t="s">
        <v>148</v>
      </c>
      <c r="C6308" s="9" t="s">
        <v>109</v>
      </c>
      <c r="D6308" s="9">
        <v>2</v>
      </c>
      <c r="E6308" s="9" t="s">
        <v>148</v>
      </c>
      <c r="F6308" s="9">
        <v>955576</v>
      </c>
      <c r="G6308" s="9" t="s">
        <v>124</v>
      </c>
      <c r="H6308" s="9" t="s">
        <v>128</v>
      </c>
      <c r="I6308" s="9" t="s">
        <v>148</v>
      </c>
      <c r="J6308" s="9" t="s">
        <v>148</v>
      </c>
      <c r="K6308" s="9" t="s">
        <v>148</v>
      </c>
      <c r="L6308" s="10" t="s">
        <v>148</v>
      </c>
      <c r="M6308" s="13" t="str">
        <f>IFERROR(TEXT(Table1[[#This Row],[Report Date]], "mmmm"),"")</f>
        <v/>
      </c>
      <c r="N6308" s="13" t="str">
        <f>IFERROR(YEAR(Table1[[#This Row],[Report Date]]),"")</f>
        <v/>
      </c>
      <c r="O6308" s="13" t="str">
        <f ca="1">IF(Table1[[#This Row],[Report Date]]&gt;=TODAY()-6, "within week", "Older")</f>
        <v>within week</v>
      </c>
      <c r="P6308" s="37" t="e">
        <f>EOMONTH(Table1[[#This Row],[Report Date]], 0)</f>
        <v>#VALUE!</v>
      </c>
    </row>
    <row r="6309" spans="1:16" x14ac:dyDescent="0.25">
      <c r="A6309" s="9" t="s">
        <v>148</v>
      </c>
      <c r="B6309" s="10" t="s">
        <v>148</v>
      </c>
      <c r="C6309" s="9" t="s">
        <v>109</v>
      </c>
      <c r="D6309" s="9">
        <v>2</v>
      </c>
      <c r="E6309" s="9" t="s">
        <v>148</v>
      </c>
      <c r="F6309" s="9">
        <v>139989</v>
      </c>
      <c r="G6309" s="9" t="s">
        <v>127</v>
      </c>
      <c r="H6309" s="9" t="s">
        <v>135</v>
      </c>
      <c r="I6309" s="9" t="s">
        <v>148</v>
      </c>
      <c r="J6309" s="9" t="s">
        <v>148</v>
      </c>
      <c r="K6309" s="9" t="s">
        <v>148</v>
      </c>
      <c r="L6309" s="10" t="s">
        <v>148</v>
      </c>
      <c r="M6309" s="13" t="str">
        <f>IFERROR(TEXT(Table1[[#This Row],[Report Date]], "mmmm"),"")</f>
        <v/>
      </c>
      <c r="N6309" s="13" t="str">
        <f>IFERROR(YEAR(Table1[[#This Row],[Report Date]]),"")</f>
        <v/>
      </c>
      <c r="O6309" s="13" t="str">
        <f ca="1">IF(Table1[[#This Row],[Report Date]]&gt;=TODAY()-6, "within week", "Older")</f>
        <v>within week</v>
      </c>
      <c r="P6309" s="37" t="e">
        <f>EOMONTH(Table1[[#This Row],[Report Date]], 0)</f>
        <v>#VALUE!</v>
      </c>
    </row>
    <row r="6310" spans="1:16" x14ac:dyDescent="0.25">
      <c r="A6310" s="9" t="s">
        <v>148</v>
      </c>
      <c r="B6310" s="10" t="s">
        <v>148</v>
      </c>
      <c r="C6310" s="9" t="s">
        <v>109</v>
      </c>
      <c r="D6310" s="9">
        <v>2</v>
      </c>
      <c r="E6310" s="9" t="s">
        <v>148</v>
      </c>
      <c r="F6310" s="9">
        <v>794371</v>
      </c>
      <c r="G6310" s="9" t="s">
        <v>117</v>
      </c>
      <c r="H6310" s="9" t="s">
        <v>129</v>
      </c>
      <c r="I6310" s="9" t="s">
        <v>148</v>
      </c>
      <c r="J6310" s="9" t="s">
        <v>148</v>
      </c>
      <c r="K6310" s="9" t="s">
        <v>148</v>
      </c>
      <c r="L6310" s="10" t="s">
        <v>148</v>
      </c>
      <c r="M6310" s="13" t="str">
        <f>IFERROR(TEXT(Table1[[#This Row],[Report Date]], "mmmm"),"")</f>
        <v/>
      </c>
      <c r="N6310" s="13" t="str">
        <f>IFERROR(YEAR(Table1[[#This Row],[Report Date]]),"")</f>
        <v/>
      </c>
      <c r="O6310" s="13" t="str">
        <f ca="1">IF(Table1[[#This Row],[Report Date]]&gt;=TODAY()-6, "within week", "Older")</f>
        <v>within week</v>
      </c>
      <c r="P6310" s="37" t="e">
        <f>EOMONTH(Table1[[#This Row],[Report Date]], 0)</f>
        <v>#VALUE!</v>
      </c>
    </row>
    <row r="6311" spans="1:16" x14ac:dyDescent="0.25">
      <c r="A6311" s="9" t="s">
        <v>148</v>
      </c>
      <c r="B6311" s="10" t="s">
        <v>148</v>
      </c>
      <c r="C6311" s="9" t="s">
        <v>109</v>
      </c>
      <c r="D6311" s="9">
        <v>2</v>
      </c>
      <c r="E6311" s="9" t="s">
        <v>148</v>
      </c>
      <c r="F6311" s="9">
        <v>321084</v>
      </c>
      <c r="G6311" s="9" t="s">
        <v>120</v>
      </c>
      <c r="H6311" s="9" t="s">
        <v>144</v>
      </c>
      <c r="I6311" s="9" t="s">
        <v>148</v>
      </c>
      <c r="J6311" s="9" t="s">
        <v>148</v>
      </c>
      <c r="K6311" s="9" t="s">
        <v>148</v>
      </c>
      <c r="L6311" s="10" t="s">
        <v>148</v>
      </c>
      <c r="M6311" s="13" t="str">
        <f>IFERROR(TEXT(Table1[[#This Row],[Report Date]], "mmmm"),"")</f>
        <v/>
      </c>
      <c r="N6311" s="13" t="str">
        <f>IFERROR(YEAR(Table1[[#This Row],[Report Date]]),"")</f>
        <v/>
      </c>
      <c r="O6311" s="13" t="str">
        <f ca="1">IF(Table1[[#This Row],[Report Date]]&gt;=TODAY()-6, "within week", "Older")</f>
        <v>within week</v>
      </c>
      <c r="P6311" s="37" t="e">
        <f>EOMONTH(Table1[[#This Row],[Report Date]], 0)</f>
        <v>#VALUE!</v>
      </c>
    </row>
    <row r="6312" spans="1:16" x14ac:dyDescent="0.25">
      <c r="A6312" s="9" t="s">
        <v>148</v>
      </c>
      <c r="B6312" s="10" t="s">
        <v>148</v>
      </c>
      <c r="C6312" s="9" t="s">
        <v>109</v>
      </c>
      <c r="D6312" s="9">
        <v>2</v>
      </c>
      <c r="E6312" s="9" t="s">
        <v>148</v>
      </c>
      <c r="F6312" s="9">
        <v>585227</v>
      </c>
      <c r="G6312" s="9" t="s">
        <v>124</v>
      </c>
      <c r="H6312" s="9" t="s">
        <v>128</v>
      </c>
      <c r="I6312" s="9" t="s">
        <v>148</v>
      </c>
      <c r="J6312" s="9" t="s">
        <v>148</v>
      </c>
      <c r="K6312" s="9" t="s">
        <v>148</v>
      </c>
      <c r="L6312" s="10" t="s">
        <v>148</v>
      </c>
      <c r="M6312" s="13" t="str">
        <f>IFERROR(TEXT(Table1[[#This Row],[Report Date]], "mmmm"),"")</f>
        <v/>
      </c>
      <c r="N6312" s="13" t="str">
        <f>IFERROR(YEAR(Table1[[#This Row],[Report Date]]),"")</f>
        <v/>
      </c>
      <c r="O6312" s="13" t="str">
        <f ca="1">IF(Table1[[#This Row],[Report Date]]&gt;=TODAY()-6, "within week", "Older")</f>
        <v>within week</v>
      </c>
      <c r="P6312" s="37" t="e">
        <f>EOMONTH(Table1[[#This Row],[Report Date]], 0)</f>
        <v>#VALUE!</v>
      </c>
    </row>
    <row r="6313" spans="1:16" x14ac:dyDescent="0.25">
      <c r="A6313" s="9" t="s">
        <v>148</v>
      </c>
      <c r="B6313" s="10" t="s">
        <v>148</v>
      </c>
      <c r="C6313" s="9" t="s">
        <v>109</v>
      </c>
      <c r="D6313" s="9">
        <v>2</v>
      </c>
      <c r="E6313" s="9" t="s">
        <v>148</v>
      </c>
      <c r="F6313" s="9">
        <v>417176</v>
      </c>
      <c r="G6313" s="9" t="s">
        <v>116</v>
      </c>
      <c r="H6313" s="9" t="s">
        <v>132</v>
      </c>
      <c r="I6313" s="9" t="s">
        <v>148</v>
      </c>
      <c r="J6313" s="9" t="s">
        <v>148</v>
      </c>
      <c r="K6313" s="9" t="s">
        <v>148</v>
      </c>
      <c r="L6313" s="10" t="s">
        <v>148</v>
      </c>
      <c r="M6313" s="13" t="str">
        <f>IFERROR(TEXT(Table1[[#This Row],[Report Date]], "mmmm"),"")</f>
        <v/>
      </c>
      <c r="N6313" s="13" t="str">
        <f>IFERROR(YEAR(Table1[[#This Row],[Report Date]]),"")</f>
        <v/>
      </c>
      <c r="O6313" s="13" t="str">
        <f ca="1">IF(Table1[[#This Row],[Report Date]]&gt;=TODAY()-6, "within week", "Older")</f>
        <v>within week</v>
      </c>
      <c r="P6313" s="37" t="e">
        <f>EOMONTH(Table1[[#This Row],[Report Date]], 0)</f>
        <v>#VALUE!</v>
      </c>
    </row>
    <row r="6314" spans="1:16" x14ac:dyDescent="0.25">
      <c r="A6314" s="9" t="s">
        <v>148</v>
      </c>
      <c r="B6314" s="10" t="s">
        <v>148</v>
      </c>
      <c r="C6314" s="9" t="s">
        <v>109</v>
      </c>
      <c r="D6314" s="9">
        <v>2</v>
      </c>
      <c r="E6314" s="9" t="s">
        <v>148</v>
      </c>
      <c r="F6314" s="9">
        <v>474990</v>
      </c>
      <c r="G6314" s="9" t="s">
        <v>121</v>
      </c>
      <c r="H6314" s="9" t="s">
        <v>137</v>
      </c>
      <c r="I6314" s="9" t="s">
        <v>148</v>
      </c>
      <c r="J6314" s="9" t="s">
        <v>148</v>
      </c>
      <c r="K6314" s="9" t="s">
        <v>148</v>
      </c>
      <c r="L6314" s="10" t="s">
        <v>148</v>
      </c>
      <c r="M6314" s="13" t="str">
        <f>IFERROR(TEXT(Table1[[#This Row],[Report Date]], "mmmm"),"")</f>
        <v/>
      </c>
      <c r="N6314" s="13" t="str">
        <f>IFERROR(YEAR(Table1[[#This Row],[Report Date]]),"")</f>
        <v/>
      </c>
      <c r="O6314" s="13" t="str">
        <f ca="1">IF(Table1[[#This Row],[Report Date]]&gt;=TODAY()-6, "within week", "Older")</f>
        <v>within week</v>
      </c>
      <c r="P6314" s="37" t="e">
        <f>EOMONTH(Table1[[#This Row],[Report Date]], 0)</f>
        <v>#VALUE!</v>
      </c>
    </row>
    <row r="6315" spans="1:16" x14ac:dyDescent="0.25">
      <c r="A6315" s="9" t="s">
        <v>148</v>
      </c>
      <c r="B6315" s="10" t="s">
        <v>148</v>
      </c>
      <c r="C6315" s="9" t="s">
        <v>109</v>
      </c>
      <c r="D6315" s="9">
        <v>2</v>
      </c>
      <c r="E6315" s="9" t="s">
        <v>148</v>
      </c>
      <c r="F6315" s="9">
        <v>712493</v>
      </c>
      <c r="G6315" s="9" t="s">
        <v>121</v>
      </c>
      <c r="H6315" s="9" t="s">
        <v>129</v>
      </c>
      <c r="I6315" s="9" t="s">
        <v>148</v>
      </c>
      <c r="J6315" s="9" t="s">
        <v>148</v>
      </c>
      <c r="K6315" s="9" t="s">
        <v>148</v>
      </c>
      <c r="L6315" s="10" t="s">
        <v>148</v>
      </c>
      <c r="M6315" s="13" t="str">
        <f>IFERROR(TEXT(Table1[[#This Row],[Report Date]], "mmmm"),"")</f>
        <v/>
      </c>
      <c r="N6315" s="13" t="str">
        <f>IFERROR(YEAR(Table1[[#This Row],[Report Date]]),"")</f>
        <v/>
      </c>
      <c r="O6315" s="13" t="str">
        <f ca="1">IF(Table1[[#This Row],[Report Date]]&gt;=TODAY()-6, "within week", "Older")</f>
        <v>within week</v>
      </c>
      <c r="P6315" s="37" t="e">
        <f>EOMONTH(Table1[[#This Row],[Report Date]], 0)</f>
        <v>#VALUE!</v>
      </c>
    </row>
    <row r="6316" spans="1:16" x14ac:dyDescent="0.25">
      <c r="A6316" s="9" t="s">
        <v>148</v>
      </c>
      <c r="B6316" s="10" t="s">
        <v>148</v>
      </c>
      <c r="C6316" s="9" t="s">
        <v>109</v>
      </c>
      <c r="D6316" s="9">
        <v>2</v>
      </c>
      <c r="E6316" s="9" t="s">
        <v>148</v>
      </c>
      <c r="F6316" s="9">
        <v>776984</v>
      </c>
      <c r="G6316" s="9" t="s">
        <v>125</v>
      </c>
      <c r="H6316" s="9" t="s">
        <v>137</v>
      </c>
      <c r="I6316" s="9" t="s">
        <v>148</v>
      </c>
      <c r="J6316" s="9" t="s">
        <v>148</v>
      </c>
      <c r="K6316" s="9" t="s">
        <v>148</v>
      </c>
      <c r="L6316" s="10" t="s">
        <v>148</v>
      </c>
      <c r="M6316" s="13" t="str">
        <f>IFERROR(TEXT(Table1[[#This Row],[Report Date]], "mmmm"),"")</f>
        <v/>
      </c>
      <c r="N6316" s="13" t="str">
        <f>IFERROR(YEAR(Table1[[#This Row],[Report Date]]),"")</f>
        <v/>
      </c>
      <c r="O6316" s="13" t="str">
        <f ca="1">IF(Table1[[#This Row],[Report Date]]&gt;=TODAY()-6, "within week", "Older")</f>
        <v>within week</v>
      </c>
      <c r="P6316" s="37" t="e">
        <f>EOMONTH(Table1[[#This Row],[Report Date]], 0)</f>
        <v>#VALUE!</v>
      </c>
    </row>
    <row r="6317" spans="1:16" x14ac:dyDescent="0.25">
      <c r="A6317" s="9" t="s">
        <v>148</v>
      </c>
      <c r="B6317" s="10" t="s">
        <v>148</v>
      </c>
      <c r="C6317" s="9" t="s">
        <v>109</v>
      </c>
      <c r="D6317" s="9">
        <v>2</v>
      </c>
      <c r="E6317" s="9" t="s">
        <v>148</v>
      </c>
      <c r="F6317" s="9">
        <v>599497</v>
      </c>
      <c r="G6317" s="9" t="s">
        <v>118</v>
      </c>
      <c r="H6317" s="9" t="s">
        <v>142</v>
      </c>
      <c r="I6317" s="9" t="s">
        <v>148</v>
      </c>
      <c r="J6317" s="9" t="s">
        <v>148</v>
      </c>
      <c r="K6317" s="9" t="s">
        <v>148</v>
      </c>
      <c r="L6317" s="10" t="s">
        <v>148</v>
      </c>
      <c r="M6317" s="13" t="str">
        <f>IFERROR(TEXT(Table1[[#This Row],[Report Date]], "mmmm"),"")</f>
        <v/>
      </c>
      <c r="N6317" s="13" t="str">
        <f>IFERROR(YEAR(Table1[[#This Row],[Report Date]]),"")</f>
        <v/>
      </c>
      <c r="O6317" s="13" t="str">
        <f ca="1">IF(Table1[[#This Row],[Report Date]]&gt;=TODAY()-6, "within week", "Older")</f>
        <v>within week</v>
      </c>
      <c r="P6317" s="37" t="e">
        <f>EOMONTH(Table1[[#This Row],[Report Date]], 0)</f>
        <v>#VALUE!</v>
      </c>
    </row>
    <row r="6318" spans="1:16" x14ac:dyDescent="0.25">
      <c r="A6318" s="9" t="s">
        <v>148</v>
      </c>
      <c r="B6318" s="10" t="s">
        <v>148</v>
      </c>
      <c r="C6318" s="9" t="s">
        <v>109</v>
      </c>
      <c r="D6318" s="9">
        <v>2</v>
      </c>
      <c r="E6318" s="9" t="s">
        <v>148</v>
      </c>
      <c r="F6318" s="9">
        <v>336573</v>
      </c>
      <c r="G6318" s="9" t="s">
        <v>127</v>
      </c>
      <c r="H6318" s="9" t="s">
        <v>131</v>
      </c>
      <c r="I6318" s="9" t="s">
        <v>148</v>
      </c>
      <c r="J6318" s="9" t="s">
        <v>148</v>
      </c>
      <c r="K6318" s="9" t="s">
        <v>148</v>
      </c>
      <c r="L6318" s="10" t="s">
        <v>148</v>
      </c>
      <c r="M6318" s="13" t="str">
        <f>IFERROR(TEXT(Table1[[#This Row],[Report Date]], "mmmm"),"")</f>
        <v/>
      </c>
      <c r="N6318" s="13" t="str">
        <f>IFERROR(YEAR(Table1[[#This Row],[Report Date]]),"")</f>
        <v/>
      </c>
      <c r="O6318" s="13" t="str">
        <f ca="1">IF(Table1[[#This Row],[Report Date]]&gt;=TODAY()-6, "within week", "Older")</f>
        <v>within week</v>
      </c>
      <c r="P6318" s="37" t="e">
        <f>EOMONTH(Table1[[#This Row],[Report Date]], 0)</f>
        <v>#VALUE!</v>
      </c>
    </row>
    <row r="6319" spans="1:16" x14ac:dyDescent="0.25">
      <c r="A6319" s="9" t="s">
        <v>148</v>
      </c>
      <c r="B6319" s="10" t="s">
        <v>148</v>
      </c>
      <c r="C6319" s="9" t="s">
        <v>109</v>
      </c>
      <c r="D6319" s="9">
        <v>2</v>
      </c>
      <c r="E6319" s="9" t="s">
        <v>148</v>
      </c>
      <c r="F6319" s="9">
        <v>298180</v>
      </c>
      <c r="G6319" s="9" t="s">
        <v>127</v>
      </c>
      <c r="H6319" s="9" t="s">
        <v>143</v>
      </c>
      <c r="I6319" s="9" t="s">
        <v>148</v>
      </c>
      <c r="J6319" s="9" t="s">
        <v>148</v>
      </c>
      <c r="K6319" s="9" t="s">
        <v>148</v>
      </c>
      <c r="L6319" s="10" t="s">
        <v>148</v>
      </c>
      <c r="M6319" s="13" t="str">
        <f>IFERROR(TEXT(Table1[[#This Row],[Report Date]], "mmmm"),"")</f>
        <v/>
      </c>
      <c r="N6319" s="13" t="str">
        <f>IFERROR(YEAR(Table1[[#This Row],[Report Date]]),"")</f>
        <v/>
      </c>
      <c r="O6319" s="13" t="str">
        <f ca="1">IF(Table1[[#This Row],[Report Date]]&gt;=TODAY()-6, "within week", "Older")</f>
        <v>within week</v>
      </c>
      <c r="P6319" s="37" t="e">
        <f>EOMONTH(Table1[[#This Row],[Report Date]], 0)</f>
        <v>#VALUE!</v>
      </c>
    </row>
    <row r="6320" spans="1:16" x14ac:dyDescent="0.25">
      <c r="A6320" s="9" t="s">
        <v>148</v>
      </c>
      <c r="B6320" s="10" t="s">
        <v>148</v>
      </c>
      <c r="C6320" s="9" t="s">
        <v>109</v>
      </c>
      <c r="D6320" s="9">
        <v>2</v>
      </c>
      <c r="E6320" s="9" t="s">
        <v>148</v>
      </c>
      <c r="F6320" s="9">
        <v>646518</v>
      </c>
      <c r="G6320" s="9" t="s">
        <v>119</v>
      </c>
      <c r="H6320" s="9" t="s">
        <v>143</v>
      </c>
      <c r="I6320" s="9" t="s">
        <v>148</v>
      </c>
      <c r="J6320" s="9" t="s">
        <v>148</v>
      </c>
      <c r="K6320" s="9" t="s">
        <v>148</v>
      </c>
      <c r="L6320" s="10" t="s">
        <v>148</v>
      </c>
      <c r="M6320" s="13" t="str">
        <f>IFERROR(TEXT(Table1[[#This Row],[Report Date]], "mmmm"),"")</f>
        <v/>
      </c>
      <c r="N6320" s="13" t="str">
        <f>IFERROR(YEAR(Table1[[#This Row],[Report Date]]),"")</f>
        <v/>
      </c>
      <c r="O6320" s="13" t="str">
        <f ca="1">IF(Table1[[#This Row],[Report Date]]&gt;=TODAY()-6, "within week", "Older")</f>
        <v>within week</v>
      </c>
      <c r="P6320" s="37" t="e">
        <f>EOMONTH(Table1[[#This Row],[Report Date]], 0)</f>
        <v>#VALUE!</v>
      </c>
    </row>
    <row r="6321" spans="1:16" x14ac:dyDescent="0.25">
      <c r="A6321" s="9" t="s">
        <v>148</v>
      </c>
      <c r="B6321" s="10" t="s">
        <v>148</v>
      </c>
      <c r="C6321" s="9" t="s">
        <v>109</v>
      </c>
      <c r="D6321" s="9">
        <v>2</v>
      </c>
      <c r="E6321" s="9" t="s">
        <v>148</v>
      </c>
      <c r="F6321" s="9">
        <v>907130</v>
      </c>
      <c r="G6321" s="9" t="s">
        <v>118</v>
      </c>
      <c r="H6321" s="9" t="s">
        <v>146</v>
      </c>
      <c r="I6321" s="9" t="s">
        <v>148</v>
      </c>
      <c r="J6321" s="9" t="s">
        <v>148</v>
      </c>
      <c r="K6321" s="9" t="s">
        <v>148</v>
      </c>
      <c r="L6321" s="10" t="s">
        <v>148</v>
      </c>
      <c r="M6321" s="13" t="str">
        <f>IFERROR(TEXT(Table1[[#This Row],[Report Date]], "mmmm"),"")</f>
        <v/>
      </c>
      <c r="N6321" s="13" t="str">
        <f>IFERROR(YEAR(Table1[[#This Row],[Report Date]]),"")</f>
        <v/>
      </c>
      <c r="O6321" s="13" t="str">
        <f ca="1">IF(Table1[[#This Row],[Report Date]]&gt;=TODAY()-6, "within week", "Older")</f>
        <v>within week</v>
      </c>
      <c r="P6321" s="37" t="e">
        <f>EOMONTH(Table1[[#This Row],[Report Date]], 0)</f>
        <v>#VALUE!</v>
      </c>
    </row>
    <row r="6322" spans="1:16" x14ac:dyDescent="0.25">
      <c r="A6322" s="9" t="s">
        <v>148</v>
      </c>
      <c r="B6322" s="10" t="s">
        <v>148</v>
      </c>
      <c r="C6322" s="9" t="s">
        <v>109</v>
      </c>
      <c r="D6322" s="9">
        <v>2</v>
      </c>
      <c r="E6322" s="9" t="s">
        <v>148</v>
      </c>
      <c r="F6322" s="9">
        <v>808587</v>
      </c>
      <c r="G6322" s="9" t="s">
        <v>127</v>
      </c>
      <c r="H6322" s="9" t="s">
        <v>135</v>
      </c>
      <c r="I6322" s="9" t="s">
        <v>148</v>
      </c>
      <c r="J6322" s="9" t="s">
        <v>148</v>
      </c>
      <c r="K6322" s="9" t="s">
        <v>148</v>
      </c>
      <c r="L6322" s="10" t="s">
        <v>148</v>
      </c>
      <c r="M6322" s="13" t="str">
        <f>IFERROR(TEXT(Table1[[#This Row],[Report Date]], "mmmm"),"")</f>
        <v/>
      </c>
      <c r="N6322" s="13" t="str">
        <f>IFERROR(YEAR(Table1[[#This Row],[Report Date]]),"")</f>
        <v/>
      </c>
      <c r="O6322" s="13" t="str">
        <f ca="1">IF(Table1[[#This Row],[Report Date]]&gt;=TODAY()-6, "within week", "Older")</f>
        <v>within week</v>
      </c>
      <c r="P6322" s="37" t="e">
        <f>EOMONTH(Table1[[#This Row],[Report Date]], 0)</f>
        <v>#VALUE!</v>
      </c>
    </row>
    <row r="6323" spans="1:16" x14ac:dyDescent="0.25">
      <c r="A6323" s="9" t="s">
        <v>148</v>
      </c>
      <c r="B6323" s="10" t="s">
        <v>148</v>
      </c>
      <c r="C6323" s="9" t="s">
        <v>109</v>
      </c>
      <c r="D6323" s="9">
        <v>2</v>
      </c>
      <c r="E6323" s="9" t="s">
        <v>148</v>
      </c>
      <c r="F6323" s="9">
        <v>909798</v>
      </c>
      <c r="G6323" s="9" t="s">
        <v>125</v>
      </c>
      <c r="H6323" s="9" t="s">
        <v>145</v>
      </c>
      <c r="I6323" s="9" t="s">
        <v>148</v>
      </c>
      <c r="J6323" s="9" t="s">
        <v>148</v>
      </c>
      <c r="K6323" s="9" t="s">
        <v>148</v>
      </c>
      <c r="L6323" s="10" t="s">
        <v>148</v>
      </c>
      <c r="M6323" s="13" t="str">
        <f>IFERROR(TEXT(Table1[[#This Row],[Report Date]], "mmmm"),"")</f>
        <v/>
      </c>
      <c r="N6323" s="13" t="str">
        <f>IFERROR(YEAR(Table1[[#This Row],[Report Date]]),"")</f>
        <v/>
      </c>
      <c r="O6323" s="13" t="str">
        <f ca="1">IF(Table1[[#This Row],[Report Date]]&gt;=TODAY()-6, "within week", "Older")</f>
        <v>within week</v>
      </c>
      <c r="P6323" s="37" t="e">
        <f>EOMONTH(Table1[[#This Row],[Report Date]], 0)</f>
        <v>#VALUE!</v>
      </c>
    </row>
    <row r="6324" spans="1:16" x14ac:dyDescent="0.25">
      <c r="A6324" s="9" t="s">
        <v>148</v>
      </c>
      <c r="B6324" s="10" t="s">
        <v>148</v>
      </c>
      <c r="C6324" s="9" t="s">
        <v>109</v>
      </c>
      <c r="D6324" s="9">
        <v>2</v>
      </c>
      <c r="E6324" s="9" t="s">
        <v>148</v>
      </c>
      <c r="F6324" s="9">
        <v>443617</v>
      </c>
      <c r="G6324" s="9" t="s">
        <v>127</v>
      </c>
      <c r="H6324" s="9" t="s">
        <v>147</v>
      </c>
      <c r="I6324" s="9" t="s">
        <v>148</v>
      </c>
      <c r="J6324" s="9" t="s">
        <v>148</v>
      </c>
      <c r="K6324" s="9" t="s">
        <v>148</v>
      </c>
      <c r="L6324" s="10" t="s">
        <v>148</v>
      </c>
      <c r="M6324" s="13" t="str">
        <f>IFERROR(TEXT(Table1[[#This Row],[Report Date]], "mmmm"),"")</f>
        <v/>
      </c>
      <c r="N6324" s="13" t="str">
        <f>IFERROR(YEAR(Table1[[#This Row],[Report Date]]),"")</f>
        <v/>
      </c>
      <c r="O6324" s="13" t="str">
        <f ca="1">IF(Table1[[#This Row],[Report Date]]&gt;=TODAY()-6, "within week", "Older")</f>
        <v>within week</v>
      </c>
      <c r="P6324" s="37" t="e">
        <f>EOMONTH(Table1[[#This Row],[Report Date]], 0)</f>
        <v>#VALUE!</v>
      </c>
    </row>
    <row r="6325" spans="1:16" x14ac:dyDescent="0.25">
      <c r="A6325" s="9" t="s">
        <v>148</v>
      </c>
      <c r="B6325" s="10" t="s">
        <v>148</v>
      </c>
      <c r="C6325" s="9" t="s">
        <v>109</v>
      </c>
      <c r="D6325" s="9">
        <v>2</v>
      </c>
      <c r="E6325" s="9" t="s">
        <v>148</v>
      </c>
      <c r="F6325" s="9">
        <v>228159</v>
      </c>
      <c r="G6325" s="9" t="s">
        <v>121</v>
      </c>
      <c r="H6325" s="9" t="s">
        <v>133</v>
      </c>
      <c r="I6325" s="9" t="s">
        <v>148</v>
      </c>
      <c r="J6325" s="9" t="s">
        <v>148</v>
      </c>
      <c r="K6325" s="9" t="s">
        <v>148</v>
      </c>
      <c r="L6325" s="10" t="s">
        <v>148</v>
      </c>
      <c r="M6325" s="13" t="str">
        <f>IFERROR(TEXT(Table1[[#This Row],[Report Date]], "mmmm"),"")</f>
        <v/>
      </c>
      <c r="N6325" s="13" t="str">
        <f>IFERROR(YEAR(Table1[[#This Row],[Report Date]]),"")</f>
        <v/>
      </c>
      <c r="O6325" s="13" t="str">
        <f ca="1">IF(Table1[[#This Row],[Report Date]]&gt;=TODAY()-6, "within week", "Older")</f>
        <v>within week</v>
      </c>
      <c r="P6325" s="37" t="e">
        <f>EOMONTH(Table1[[#This Row],[Report Date]], 0)</f>
        <v>#VALUE!</v>
      </c>
    </row>
    <row r="6326" spans="1:16" x14ac:dyDescent="0.25">
      <c r="A6326" s="9" t="s">
        <v>148</v>
      </c>
      <c r="B6326" s="10" t="s">
        <v>148</v>
      </c>
      <c r="C6326" s="9" t="s">
        <v>109</v>
      </c>
      <c r="D6326" s="9">
        <v>2</v>
      </c>
      <c r="E6326" s="9" t="s">
        <v>148</v>
      </c>
      <c r="F6326" s="9">
        <v>411387</v>
      </c>
      <c r="G6326" s="9" t="s">
        <v>117</v>
      </c>
      <c r="H6326" s="9" t="s">
        <v>133</v>
      </c>
      <c r="I6326" s="9" t="s">
        <v>148</v>
      </c>
      <c r="J6326" s="9" t="s">
        <v>148</v>
      </c>
      <c r="K6326" s="9" t="s">
        <v>148</v>
      </c>
      <c r="L6326" s="10" t="s">
        <v>148</v>
      </c>
      <c r="M6326" s="13" t="str">
        <f>IFERROR(TEXT(Table1[[#This Row],[Report Date]], "mmmm"),"")</f>
        <v/>
      </c>
      <c r="N6326" s="13" t="str">
        <f>IFERROR(YEAR(Table1[[#This Row],[Report Date]]),"")</f>
        <v/>
      </c>
      <c r="O6326" s="13" t="str">
        <f ca="1">IF(Table1[[#This Row],[Report Date]]&gt;=TODAY()-6, "within week", "Older")</f>
        <v>within week</v>
      </c>
      <c r="P6326" s="37" t="e">
        <f>EOMONTH(Table1[[#This Row],[Report Date]], 0)</f>
        <v>#VALUE!</v>
      </c>
    </row>
    <row r="6327" spans="1:16" x14ac:dyDescent="0.25">
      <c r="A6327" s="9" t="s">
        <v>148</v>
      </c>
      <c r="B6327" s="10" t="s">
        <v>148</v>
      </c>
      <c r="C6327" s="9" t="s">
        <v>109</v>
      </c>
      <c r="D6327" s="9">
        <v>2</v>
      </c>
      <c r="E6327" s="9" t="s">
        <v>148</v>
      </c>
      <c r="F6327" s="9">
        <v>779260</v>
      </c>
      <c r="G6327" s="9" t="s">
        <v>118</v>
      </c>
      <c r="H6327" s="9" t="s">
        <v>146</v>
      </c>
      <c r="I6327" s="9" t="s">
        <v>148</v>
      </c>
      <c r="J6327" s="9" t="s">
        <v>148</v>
      </c>
      <c r="K6327" s="9" t="s">
        <v>148</v>
      </c>
      <c r="L6327" s="10" t="s">
        <v>148</v>
      </c>
      <c r="M6327" s="13" t="str">
        <f>IFERROR(TEXT(Table1[[#This Row],[Report Date]], "mmmm"),"")</f>
        <v/>
      </c>
      <c r="N6327" s="13" t="str">
        <f>IFERROR(YEAR(Table1[[#This Row],[Report Date]]),"")</f>
        <v/>
      </c>
      <c r="O6327" s="13" t="str">
        <f ca="1">IF(Table1[[#This Row],[Report Date]]&gt;=TODAY()-6, "within week", "Older")</f>
        <v>within week</v>
      </c>
      <c r="P6327" s="37" t="e">
        <f>EOMONTH(Table1[[#This Row],[Report Date]], 0)</f>
        <v>#VALUE!</v>
      </c>
    </row>
    <row r="6328" spans="1:16" x14ac:dyDescent="0.25">
      <c r="A6328" s="9" t="s">
        <v>148</v>
      </c>
      <c r="B6328" s="10" t="s">
        <v>148</v>
      </c>
      <c r="C6328" s="9" t="s">
        <v>109</v>
      </c>
      <c r="D6328" s="9">
        <v>2</v>
      </c>
      <c r="E6328" s="9" t="s">
        <v>148</v>
      </c>
      <c r="F6328" s="9">
        <v>768740</v>
      </c>
      <c r="G6328" s="9" t="s">
        <v>118</v>
      </c>
      <c r="H6328" s="9" t="s">
        <v>138</v>
      </c>
      <c r="I6328" s="9" t="s">
        <v>148</v>
      </c>
      <c r="J6328" s="9" t="s">
        <v>148</v>
      </c>
      <c r="K6328" s="9" t="s">
        <v>148</v>
      </c>
      <c r="L6328" s="10" t="s">
        <v>148</v>
      </c>
      <c r="M6328" s="13" t="str">
        <f>IFERROR(TEXT(Table1[[#This Row],[Report Date]], "mmmm"),"")</f>
        <v/>
      </c>
      <c r="N6328" s="13" t="str">
        <f>IFERROR(YEAR(Table1[[#This Row],[Report Date]]),"")</f>
        <v/>
      </c>
      <c r="O6328" s="13" t="str">
        <f ca="1">IF(Table1[[#This Row],[Report Date]]&gt;=TODAY()-6, "within week", "Older")</f>
        <v>within week</v>
      </c>
      <c r="P6328" s="37" t="e">
        <f>EOMONTH(Table1[[#This Row],[Report Date]], 0)</f>
        <v>#VALUE!</v>
      </c>
    </row>
    <row r="6329" spans="1:16" x14ac:dyDescent="0.25">
      <c r="A6329" s="9" t="s">
        <v>148</v>
      </c>
      <c r="B6329" s="10" t="s">
        <v>148</v>
      </c>
      <c r="C6329" s="9" t="s">
        <v>109</v>
      </c>
      <c r="D6329" s="9">
        <v>2</v>
      </c>
      <c r="E6329" s="9" t="s">
        <v>148</v>
      </c>
      <c r="F6329" s="9">
        <v>978019</v>
      </c>
      <c r="G6329" s="9" t="s">
        <v>118</v>
      </c>
      <c r="H6329" s="9" t="s">
        <v>130</v>
      </c>
      <c r="I6329" s="9" t="s">
        <v>148</v>
      </c>
      <c r="J6329" s="9" t="s">
        <v>148</v>
      </c>
      <c r="K6329" s="9" t="s">
        <v>148</v>
      </c>
      <c r="L6329" s="10" t="s">
        <v>148</v>
      </c>
      <c r="M6329" s="13" t="str">
        <f>IFERROR(TEXT(Table1[[#This Row],[Report Date]], "mmmm"),"")</f>
        <v/>
      </c>
      <c r="N6329" s="13" t="str">
        <f>IFERROR(YEAR(Table1[[#This Row],[Report Date]]),"")</f>
        <v/>
      </c>
      <c r="O6329" s="13" t="str">
        <f ca="1">IF(Table1[[#This Row],[Report Date]]&gt;=TODAY()-6, "within week", "Older")</f>
        <v>within week</v>
      </c>
      <c r="P6329" s="37" t="e">
        <f>EOMONTH(Table1[[#This Row],[Report Date]], 0)</f>
        <v>#VALUE!</v>
      </c>
    </row>
    <row r="6330" spans="1:16" x14ac:dyDescent="0.25">
      <c r="A6330" s="9" t="s">
        <v>148</v>
      </c>
      <c r="B6330" s="10" t="s">
        <v>148</v>
      </c>
      <c r="C6330" s="9" t="s">
        <v>109</v>
      </c>
      <c r="D6330" s="9">
        <v>2</v>
      </c>
      <c r="E6330" s="9" t="s">
        <v>148</v>
      </c>
      <c r="F6330" s="9">
        <v>224759</v>
      </c>
      <c r="G6330" s="9" t="s">
        <v>127</v>
      </c>
      <c r="H6330" s="9" t="s">
        <v>139</v>
      </c>
      <c r="I6330" s="9" t="s">
        <v>148</v>
      </c>
      <c r="J6330" s="9" t="s">
        <v>148</v>
      </c>
      <c r="K6330" s="9" t="s">
        <v>148</v>
      </c>
      <c r="L6330" s="10" t="s">
        <v>148</v>
      </c>
      <c r="M6330" s="13" t="str">
        <f>IFERROR(TEXT(Table1[[#This Row],[Report Date]], "mmmm"),"")</f>
        <v/>
      </c>
      <c r="N6330" s="13" t="str">
        <f>IFERROR(YEAR(Table1[[#This Row],[Report Date]]),"")</f>
        <v/>
      </c>
      <c r="O6330" s="13" t="str">
        <f ca="1">IF(Table1[[#This Row],[Report Date]]&gt;=TODAY()-6, "within week", "Older")</f>
        <v>within week</v>
      </c>
      <c r="P6330" s="37" t="e">
        <f>EOMONTH(Table1[[#This Row],[Report Date]], 0)</f>
        <v>#VALUE!</v>
      </c>
    </row>
    <row r="6331" spans="1:16" x14ac:dyDescent="0.25">
      <c r="A6331" s="9" t="s">
        <v>148</v>
      </c>
      <c r="B6331" s="10" t="s">
        <v>148</v>
      </c>
      <c r="C6331" s="9" t="s">
        <v>109</v>
      </c>
      <c r="D6331" s="9">
        <v>2</v>
      </c>
      <c r="E6331" s="9" t="s">
        <v>148</v>
      </c>
      <c r="F6331" s="9">
        <v>828188</v>
      </c>
      <c r="G6331" s="9" t="s">
        <v>126</v>
      </c>
      <c r="H6331" s="9" t="s">
        <v>130</v>
      </c>
      <c r="I6331" s="9" t="s">
        <v>148</v>
      </c>
      <c r="J6331" s="9" t="s">
        <v>148</v>
      </c>
      <c r="K6331" s="9" t="s">
        <v>148</v>
      </c>
      <c r="L6331" s="10" t="s">
        <v>148</v>
      </c>
      <c r="M6331" s="13" t="str">
        <f>IFERROR(TEXT(Table1[[#This Row],[Report Date]], "mmmm"),"")</f>
        <v/>
      </c>
      <c r="N6331" s="13" t="str">
        <f>IFERROR(YEAR(Table1[[#This Row],[Report Date]]),"")</f>
        <v/>
      </c>
      <c r="O6331" s="13" t="str">
        <f ca="1">IF(Table1[[#This Row],[Report Date]]&gt;=TODAY()-6, "within week", "Older")</f>
        <v>within week</v>
      </c>
      <c r="P6331" s="37" t="e">
        <f>EOMONTH(Table1[[#This Row],[Report Date]], 0)</f>
        <v>#VALUE!</v>
      </c>
    </row>
    <row r="6332" spans="1:16" x14ac:dyDescent="0.25">
      <c r="A6332" s="9" t="s">
        <v>148</v>
      </c>
      <c r="B6332" s="10" t="s">
        <v>148</v>
      </c>
      <c r="C6332" s="9" t="s">
        <v>109</v>
      </c>
      <c r="D6332" s="9">
        <v>2</v>
      </c>
      <c r="E6332" s="9" t="s">
        <v>148</v>
      </c>
      <c r="F6332" s="9">
        <v>281908</v>
      </c>
      <c r="G6332" s="9" t="s">
        <v>126</v>
      </c>
      <c r="H6332" s="9" t="s">
        <v>142</v>
      </c>
      <c r="I6332" s="9" t="s">
        <v>148</v>
      </c>
      <c r="J6332" s="9" t="s">
        <v>148</v>
      </c>
      <c r="K6332" s="9" t="s">
        <v>148</v>
      </c>
      <c r="L6332" s="10" t="s">
        <v>148</v>
      </c>
      <c r="M6332" s="13" t="str">
        <f>IFERROR(TEXT(Table1[[#This Row],[Report Date]], "mmmm"),"")</f>
        <v/>
      </c>
      <c r="N6332" s="13" t="str">
        <f>IFERROR(YEAR(Table1[[#This Row],[Report Date]]),"")</f>
        <v/>
      </c>
      <c r="O6332" s="13" t="str">
        <f ca="1">IF(Table1[[#This Row],[Report Date]]&gt;=TODAY()-6, "within week", "Older")</f>
        <v>within week</v>
      </c>
      <c r="P6332" s="37" t="e">
        <f>EOMONTH(Table1[[#This Row],[Report Date]], 0)</f>
        <v>#VALUE!</v>
      </c>
    </row>
    <row r="6333" spans="1:16" x14ac:dyDescent="0.25">
      <c r="A6333" s="9" t="s">
        <v>148</v>
      </c>
      <c r="B6333" s="10" t="s">
        <v>148</v>
      </c>
      <c r="C6333" s="9" t="s">
        <v>109</v>
      </c>
      <c r="D6333" s="9">
        <v>2</v>
      </c>
      <c r="E6333" s="9" t="s">
        <v>148</v>
      </c>
      <c r="F6333" s="9">
        <v>551865</v>
      </c>
      <c r="G6333" s="9" t="s">
        <v>117</v>
      </c>
      <c r="H6333" s="9" t="s">
        <v>145</v>
      </c>
      <c r="I6333" s="9" t="s">
        <v>148</v>
      </c>
      <c r="J6333" s="9" t="s">
        <v>148</v>
      </c>
      <c r="K6333" s="9" t="s">
        <v>148</v>
      </c>
      <c r="L6333" s="10" t="s">
        <v>148</v>
      </c>
      <c r="M6333" s="13" t="str">
        <f>IFERROR(TEXT(Table1[[#This Row],[Report Date]], "mmmm"),"")</f>
        <v/>
      </c>
      <c r="N6333" s="13" t="str">
        <f>IFERROR(YEAR(Table1[[#This Row],[Report Date]]),"")</f>
        <v/>
      </c>
      <c r="O6333" s="13" t="str">
        <f ca="1">IF(Table1[[#This Row],[Report Date]]&gt;=TODAY()-6, "within week", "Older")</f>
        <v>within week</v>
      </c>
      <c r="P6333" s="37" t="e">
        <f>EOMONTH(Table1[[#This Row],[Report Date]], 0)</f>
        <v>#VALUE!</v>
      </c>
    </row>
    <row r="6334" spans="1:16" x14ac:dyDescent="0.25">
      <c r="A6334" s="9" t="s">
        <v>148</v>
      </c>
      <c r="B6334" s="10" t="s">
        <v>148</v>
      </c>
      <c r="C6334" s="9" t="s">
        <v>109</v>
      </c>
      <c r="D6334" s="9">
        <v>2</v>
      </c>
      <c r="E6334" s="9" t="s">
        <v>148</v>
      </c>
      <c r="F6334" s="9">
        <v>467609</v>
      </c>
      <c r="G6334" s="9" t="s">
        <v>119</v>
      </c>
      <c r="H6334" s="9" t="s">
        <v>147</v>
      </c>
      <c r="I6334" s="9" t="s">
        <v>148</v>
      </c>
      <c r="J6334" s="9" t="s">
        <v>148</v>
      </c>
      <c r="K6334" s="9" t="s">
        <v>148</v>
      </c>
      <c r="L6334" s="10" t="s">
        <v>148</v>
      </c>
      <c r="M6334" s="13" t="str">
        <f>IFERROR(TEXT(Table1[[#This Row],[Report Date]], "mmmm"),"")</f>
        <v/>
      </c>
      <c r="N6334" s="13" t="str">
        <f>IFERROR(YEAR(Table1[[#This Row],[Report Date]]),"")</f>
        <v/>
      </c>
      <c r="O6334" s="13" t="str">
        <f ca="1">IF(Table1[[#This Row],[Report Date]]&gt;=TODAY()-6, "within week", "Older")</f>
        <v>within week</v>
      </c>
      <c r="P6334" s="37" t="e">
        <f>EOMONTH(Table1[[#This Row],[Report Date]], 0)</f>
        <v>#VALUE!</v>
      </c>
    </row>
    <row r="6335" spans="1:16" x14ac:dyDescent="0.25">
      <c r="A6335" s="9" t="s">
        <v>148</v>
      </c>
      <c r="B6335" s="10" t="s">
        <v>148</v>
      </c>
      <c r="C6335" s="9" t="s">
        <v>109</v>
      </c>
      <c r="D6335" s="9">
        <v>2</v>
      </c>
      <c r="E6335" s="9" t="s">
        <v>148</v>
      </c>
      <c r="F6335" s="9">
        <v>264276</v>
      </c>
      <c r="G6335" s="9" t="s">
        <v>120</v>
      </c>
      <c r="H6335" s="9" t="s">
        <v>128</v>
      </c>
      <c r="I6335" s="9" t="s">
        <v>148</v>
      </c>
      <c r="J6335" s="9" t="s">
        <v>148</v>
      </c>
      <c r="K6335" s="9" t="s">
        <v>148</v>
      </c>
      <c r="L6335" s="10" t="s">
        <v>148</v>
      </c>
      <c r="M6335" s="13" t="str">
        <f>IFERROR(TEXT(Table1[[#This Row],[Report Date]], "mmmm"),"")</f>
        <v/>
      </c>
      <c r="N6335" s="13" t="str">
        <f>IFERROR(YEAR(Table1[[#This Row],[Report Date]]),"")</f>
        <v/>
      </c>
      <c r="O6335" s="13" t="str">
        <f ca="1">IF(Table1[[#This Row],[Report Date]]&gt;=TODAY()-6, "within week", "Older")</f>
        <v>within week</v>
      </c>
      <c r="P6335" s="37" t="e">
        <f>EOMONTH(Table1[[#This Row],[Report Date]], 0)</f>
        <v>#VALUE!</v>
      </c>
    </row>
    <row r="6336" spans="1:16" x14ac:dyDescent="0.25">
      <c r="A6336" s="9" t="s">
        <v>148</v>
      </c>
      <c r="B6336" s="10" t="s">
        <v>148</v>
      </c>
      <c r="C6336" s="9" t="s">
        <v>109</v>
      </c>
      <c r="D6336" s="9">
        <v>2</v>
      </c>
      <c r="E6336" s="9" t="s">
        <v>148</v>
      </c>
      <c r="F6336" s="9">
        <v>677379</v>
      </c>
      <c r="G6336" s="9" t="s">
        <v>125</v>
      </c>
      <c r="H6336" s="9" t="s">
        <v>145</v>
      </c>
      <c r="I6336" s="9" t="s">
        <v>148</v>
      </c>
      <c r="J6336" s="9" t="s">
        <v>148</v>
      </c>
      <c r="K6336" s="9" t="s">
        <v>148</v>
      </c>
      <c r="L6336" s="10" t="s">
        <v>148</v>
      </c>
      <c r="M6336" s="13" t="str">
        <f>IFERROR(TEXT(Table1[[#This Row],[Report Date]], "mmmm"),"")</f>
        <v/>
      </c>
      <c r="N6336" s="13" t="str">
        <f>IFERROR(YEAR(Table1[[#This Row],[Report Date]]),"")</f>
        <v/>
      </c>
      <c r="O6336" s="13" t="str">
        <f ca="1">IF(Table1[[#This Row],[Report Date]]&gt;=TODAY()-6, "within week", "Older")</f>
        <v>within week</v>
      </c>
      <c r="P6336" s="37" t="e">
        <f>EOMONTH(Table1[[#This Row],[Report Date]], 0)</f>
        <v>#VALUE!</v>
      </c>
    </row>
    <row r="6337" spans="1:16" x14ac:dyDescent="0.25">
      <c r="A6337" s="9" t="s">
        <v>148</v>
      </c>
      <c r="B6337" s="10" t="s">
        <v>148</v>
      </c>
      <c r="C6337" s="9" t="s">
        <v>109</v>
      </c>
      <c r="D6337" s="9">
        <v>2</v>
      </c>
      <c r="E6337" s="9" t="s">
        <v>148</v>
      </c>
      <c r="F6337" s="9">
        <v>502875</v>
      </c>
      <c r="G6337" s="9" t="s">
        <v>127</v>
      </c>
      <c r="H6337" s="9" t="s">
        <v>147</v>
      </c>
      <c r="I6337" s="9" t="s">
        <v>148</v>
      </c>
      <c r="J6337" s="9" t="s">
        <v>148</v>
      </c>
      <c r="K6337" s="9" t="s">
        <v>148</v>
      </c>
      <c r="L6337" s="10" t="s">
        <v>148</v>
      </c>
      <c r="M6337" s="13" t="str">
        <f>IFERROR(TEXT(Table1[[#This Row],[Report Date]], "mmmm"),"")</f>
        <v/>
      </c>
      <c r="N6337" s="13" t="str">
        <f>IFERROR(YEAR(Table1[[#This Row],[Report Date]]),"")</f>
        <v/>
      </c>
      <c r="O6337" s="13" t="str">
        <f ca="1">IF(Table1[[#This Row],[Report Date]]&gt;=TODAY()-6, "within week", "Older")</f>
        <v>within week</v>
      </c>
      <c r="P6337" s="37" t="e">
        <f>EOMONTH(Table1[[#This Row],[Report Date]], 0)</f>
        <v>#VALUE!</v>
      </c>
    </row>
    <row r="6338" spans="1:16" x14ac:dyDescent="0.25">
      <c r="A6338" s="9" t="s">
        <v>148</v>
      </c>
      <c r="B6338" s="10" t="s">
        <v>148</v>
      </c>
      <c r="C6338" s="9" t="s">
        <v>109</v>
      </c>
      <c r="D6338" s="9">
        <v>2</v>
      </c>
      <c r="E6338" s="9" t="s">
        <v>148</v>
      </c>
      <c r="F6338" s="9">
        <v>232831</v>
      </c>
      <c r="G6338" s="9" t="s">
        <v>118</v>
      </c>
      <c r="H6338" s="9" t="s">
        <v>130</v>
      </c>
      <c r="I6338" s="9" t="s">
        <v>148</v>
      </c>
      <c r="J6338" s="9" t="s">
        <v>148</v>
      </c>
      <c r="K6338" s="9" t="s">
        <v>148</v>
      </c>
      <c r="L6338" s="10" t="s">
        <v>148</v>
      </c>
      <c r="M6338" s="13" t="str">
        <f>IFERROR(TEXT(Table1[[#This Row],[Report Date]], "mmmm"),"")</f>
        <v/>
      </c>
      <c r="N6338" s="13" t="str">
        <f>IFERROR(YEAR(Table1[[#This Row],[Report Date]]),"")</f>
        <v/>
      </c>
      <c r="O6338" s="13" t="str">
        <f ca="1">IF(Table1[[#This Row],[Report Date]]&gt;=TODAY()-6, "within week", "Older")</f>
        <v>within week</v>
      </c>
      <c r="P6338" s="37" t="e">
        <f>EOMONTH(Table1[[#This Row],[Report Date]], 0)</f>
        <v>#VALUE!</v>
      </c>
    </row>
    <row r="6339" spans="1:16" x14ac:dyDescent="0.25">
      <c r="A6339" s="9" t="s">
        <v>148</v>
      </c>
      <c r="B6339" s="10" t="s">
        <v>148</v>
      </c>
      <c r="C6339" s="9" t="s">
        <v>109</v>
      </c>
      <c r="D6339" s="9">
        <v>2</v>
      </c>
      <c r="E6339" s="9" t="s">
        <v>148</v>
      </c>
      <c r="F6339" s="9">
        <v>290307</v>
      </c>
      <c r="G6339" s="9" t="s">
        <v>117</v>
      </c>
      <c r="H6339" s="9" t="s">
        <v>141</v>
      </c>
      <c r="I6339" s="9" t="s">
        <v>148</v>
      </c>
      <c r="J6339" s="9" t="s">
        <v>148</v>
      </c>
      <c r="K6339" s="9" t="s">
        <v>148</v>
      </c>
      <c r="L6339" s="10" t="s">
        <v>148</v>
      </c>
      <c r="M6339" s="13" t="str">
        <f>IFERROR(TEXT(Table1[[#This Row],[Report Date]], "mmmm"),"")</f>
        <v/>
      </c>
      <c r="N6339" s="13" t="str">
        <f>IFERROR(YEAR(Table1[[#This Row],[Report Date]]),"")</f>
        <v/>
      </c>
      <c r="O6339" s="13" t="str">
        <f ca="1">IF(Table1[[#This Row],[Report Date]]&gt;=TODAY()-6, "within week", "Older")</f>
        <v>within week</v>
      </c>
      <c r="P6339" s="37" t="e">
        <f>EOMONTH(Table1[[#This Row],[Report Date]], 0)</f>
        <v>#VALUE!</v>
      </c>
    </row>
    <row r="6340" spans="1:16" x14ac:dyDescent="0.25">
      <c r="A6340" s="9" t="s">
        <v>148</v>
      </c>
      <c r="B6340" s="10" t="s">
        <v>148</v>
      </c>
      <c r="C6340" s="9" t="s">
        <v>109</v>
      </c>
      <c r="D6340" s="9">
        <v>2</v>
      </c>
      <c r="E6340" s="9" t="s">
        <v>148</v>
      </c>
      <c r="F6340" s="9">
        <v>713074</v>
      </c>
      <c r="G6340" s="9" t="s">
        <v>122</v>
      </c>
      <c r="H6340" s="9" t="s">
        <v>146</v>
      </c>
      <c r="I6340" s="9" t="s">
        <v>148</v>
      </c>
      <c r="J6340" s="9" t="s">
        <v>148</v>
      </c>
      <c r="K6340" s="9" t="s">
        <v>148</v>
      </c>
      <c r="L6340" s="10" t="s">
        <v>148</v>
      </c>
      <c r="M6340" s="13" t="str">
        <f>IFERROR(TEXT(Table1[[#This Row],[Report Date]], "mmmm"),"")</f>
        <v/>
      </c>
      <c r="N6340" s="13" t="str">
        <f>IFERROR(YEAR(Table1[[#This Row],[Report Date]]),"")</f>
        <v/>
      </c>
      <c r="O6340" s="13" t="str">
        <f ca="1">IF(Table1[[#This Row],[Report Date]]&gt;=TODAY()-6, "within week", "Older")</f>
        <v>within week</v>
      </c>
      <c r="P6340" s="37" t="e">
        <f>EOMONTH(Table1[[#This Row],[Report Date]], 0)</f>
        <v>#VALUE!</v>
      </c>
    </row>
    <row r="6341" spans="1:16" x14ac:dyDescent="0.25">
      <c r="A6341" s="9" t="s">
        <v>148</v>
      </c>
      <c r="B6341" s="10" t="s">
        <v>148</v>
      </c>
      <c r="C6341" s="9" t="s">
        <v>109</v>
      </c>
      <c r="D6341" s="9">
        <v>2</v>
      </c>
      <c r="E6341" s="9" t="s">
        <v>148</v>
      </c>
      <c r="F6341" s="9">
        <v>592944</v>
      </c>
      <c r="G6341" s="9" t="s">
        <v>127</v>
      </c>
      <c r="H6341" s="9" t="s">
        <v>131</v>
      </c>
      <c r="I6341" s="9" t="s">
        <v>148</v>
      </c>
      <c r="J6341" s="9" t="s">
        <v>148</v>
      </c>
      <c r="K6341" s="9" t="s">
        <v>148</v>
      </c>
      <c r="L6341" s="10" t="s">
        <v>148</v>
      </c>
      <c r="M6341" s="13" t="str">
        <f>IFERROR(TEXT(Table1[[#This Row],[Report Date]], "mmmm"),"")</f>
        <v/>
      </c>
      <c r="N6341" s="13" t="str">
        <f>IFERROR(YEAR(Table1[[#This Row],[Report Date]]),"")</f>
        <v/>
      </c>
      <c r="O6341" s="13" t="str">
        <f ca="1">IF(Table1[[#This Row],[Report Date]]&gt;=TODAY()-6, "within week", "Older")</f>
        <v>within week</v>
      </c>
      <c r="P6341" s="37" t="e">
        <f>EOMONTH(Table1[[#This Row],[Report Date]], 0)</f>
        <v>#VALUE!</v>
      </c>
    </row>
    <row r="6342" spans="1:16" x14ac:dyDescent="0.25">
      <c r="A6342" s="9" t="s">
        <v>148</v>
      </c>
      <c r="B6342" s="10" t="s">
        <v>148</v>
      </c>
      <c r="C6342" s="9" t="s">
        <v>109</v>
      </c>
      <c r="D6342" s="9">
        <v>2</v>
      </c>
      <c r="E6342" s="9" t="s">
        <v>148</v>
      </c>
      <c r="F6342" s="9">
        <v>668851</v>
      </c>
      <c r="G6342" s="9" t="s">
        <v>120</v>
      </c>
      <c r="H6342" s="9" t="s">
        <v>144</v>
      </c>
      <c r="I6342" s="9" t="s">
        <v>148</v>
      </c>
      <c r="J6342" s="9" t="s">
        <v>148</v>
      </c>
      <c r="K6342" s="9" t="s">
        <v>148</v>
      </c>
      <c r="L6342" s="10" t="s">
        <v>148</v>
      </c>
      <c r="M6342" s="13" t="str">
        <f>IFERROR(TEXT(Table1[[#This Row],[Report Date]], "mmmm"),"")</f>
        <v/>
      </c>
      <c r="N6342" s="13" t="str">
        <f>IFERROR(YEAR(Table1[[#This Row],[Report Date]]),"")</f>
        <v/>
      </c>
      <c r="O6342" s="13" t="str">
        <f ca="1">IF(Table1[[#This Row],[Report Date]]&gt;=TODAY()-6, "within week", "Older")</f>
        <v>within week</v>
      </c>
      <c r="P6342" s="37" t="e">
        <f>EOMONTH(Table1[[#This Row],[Report Date]], 0)</f>
        <v>#VALUE!</v>
      </c>
    </row>
    <row r="6343" spans="1:16" x14ac:dyDescent="0.25">
      <c r="A6343" s="9" t="s">
        <v>148</v>
      </c>
      <c r="B6343" s="10" t="s">
        <v>148</v>
      </c>
      <c r="C6343" s="9" t="s">
        <v>109</v>
      </c>
      <c r="D6343" s="9">
        <v>2</v>
      </c>
      <c r="E6343" s="9" t="s">
        <v>148</v>
      </c>
      <c r="F6343" s="9">
        <v>132246</v>
      </c>
      <c r="G6343" s="9" t="s">
        <v>120</v>
      </c>
      <c r="H6343" s="9" t="s">
        <v>144</v>
      </c>
      <c r="I6343" s="9" t="s">
        <v>148</v>
      </c>
      <c r="J6343" s="9" t="s">
        <v>148</v>
      </c>
      <c r="K6343" s="9" t="s">
        <v>148</v>
      </c>
      <c r="L6343" s="10" t="s">
        <v>148</v>
      </c>
      <c r="M6343" s="13" t="str">
        <f>IFERROR(TEXT(Table1[[#This Row],[Report Date]], "mmmm"),"")</f>
        <v/>
      </c>
      <c r="N6343" s="13" t="str">
        <f>IFERROR(YEAR(Table1[[#This Row],[Report Date]]),"")</f>
        <v/>
      </c>
      <c r="O6343" s="13" t="str">
        <f ca="1">IF(Table1[[#This Row],[Report Date]]&gt;=TODAY()-6, "within week", "Older")</f>
        <v>within week</v>
      </c>
      <c r="P6343" s="37" t="e">
        <f>EOMONTH(Table1[[#This Row],[Report Date]], 0)</f>
        <v>#VALUE!</v>
      </c>
    </row>
    <row r="6344" spans="1:16" x14ac:dyDescent="0.25">
      <c r="A6344" s="9" t="s">
        <v>148</v>
      </c>
      <c r="B6344" s="10" t="s">
        <v>148</v>
      </c>
      <c r="C6344" s="9" t="s">
        <v>109</v>
      </c>
      <c r="D6344" s="9">
        <v>2</v>
      </c>
      <c r="E6344" s="9" t="s">
        <v>148</v>
      </c>
      <c r="F6344" s="9">
        <v>488983</v>
      </c>
      <c r="G6344" s="9" t="s">
        <v>116</v>
      </c>
      <c r="H6344" s="9" t="s">
        <v>144</v>
      </c>
      <c r="I6344" s="9" t="s">
        <v>148</v>
      </c>
      <c r="J6344" s="9" t="s">
        <v>148</v>
      </c>
      <c r="K6344" s="9" t="s">
        <v>148</v>
      </c>
      <c r="L6344" s="10" t="s">
        <v>148</v>
      </c>
      <c r="M6344" s="13" t="str">
        <f>IFERROR(TEXT(Table1[[#This Row],[Report Date]], "mmmm"),"")</f>
        <v/>
      </c>
      <c r="N6344" s="13" t="str">
        <f>IFERROR(YEAR(Table1[[#This Row],[Report Date]]),"")</f>
        <v/>
      </c>
      <c r="O6344" s="13" t="str">
        <f ca="1">IF(Table1[[#This Row],[Report Date]]&gt;=TODAY()-6, "within week", "Older")</f>
        <v>within week</v>
      </c>
      <c r="P6344" s="37" t="e">
        <f>EOMONTH(Table1[[#This Row],[Report Date]], 0)</f>
        <v>#VALUE!</v>
      </c>
    </row>
    <row r="6345" spans="1:16" x14ac:dyDescent="0.25">
      <c r="A6345" s="9" t="s">
        <v>148</v>
      </c>
      <c r="B6345" s="10" t="s">
        <v>148</v>
      </c>
      <c r="C6345" s="9" t="s">
        <v>109</v>
      </c>
      <c r="D6345" s="9">
        <v>2</v>
      </c>
      <c r="E6345" s="9" t="s">
        <v>148</v>
      </c>
      <c r="F6345" s="9">
        <v>631792</v>
      </c>
      <c r="G6345" s="9" t="s">
        <v>122</v>
      </c>
      <c r="H6345" s="9" t="s">
        <v>130</v>
      </c>
      <c r="I6345" s="9" t="s">
        <v>148</v>
      </c>
      <c r="J6345" s="9" t="s">
        <v>148</v>
      </c>
      <c r="K6345" s="9" t="s">
        <v>148</v>
      </c>
      <c r="L6345" s="10" t="s">
        <v>148</v>
      </c>
      <c r="M6345" s="13" t="str">
        <f>IFERROR(TEXT(Table1[[#This Row],[Report Date]], "mmmm"),"")</f>
        <v/>
      </c>
      <c r="N6345" s="13" t="str">
        <f>IFERROR(YEAR(Table1[[#This Row],[Report Date]]),"")</f>
        <v/>
      </c>
      <c r="O6345" s="13" t="str">
        <f ca="1">IF(Table1[[#This Row],[Report Date]]&gt;=TODAY()-6, "within week", "Older")</f>
        <v>within week</v>
      </c>
      <c r="P6345" s="37" t="e">
        <f>EOMONTH(Table1[[#This Row],[Report Date]], 0)</f>
        <v>#VALUE!</v>
      </c>
    </row>
    <row r="6346" spans="1:16" x14ac:dyDescent="0.25">
      <c r="A6346" s="9" t="s">
        <v>148</v>
      </c>
      <c r="B6346" s="10" t="s">
        <v>148</v>
      </c>
      <c r="C6346" s="9" t="s">
        <v>109</v>
      </c>
      <c r="D6346" s="9">
        <v>2</v>
      </c>
      <c r="E6346" s="9" t="s">
        <v>148</v>
      </c>
      <c r="F6346" s="9">
        <v>590092</v>
      </c>
      <c r="G6346" s="9" t="s">
        <v>126</v>
      </c>
      <c r="H6346" s="9" t="s">
        <v>146</v>
      </c>
      <c r="I6346" s="9" t="s">
        <v>148</v>
      </c>
      <c r="J6346" s="9" t="s">
        <v>148</v>
      </c>
      <c r="K6346" s="9" t="s">
        <v>148</v>
      </c>
      <c r="L6346" s="10" t="s">
        <v>148</v>
      </c>
      <c r="M6346" s="13" t="str">
        <f>IFERROR(TEXT(Table1[[#This Row],[Report Date]], "mmmm"),"")</f>
        <v/>
      </c>
      <c r="N6346" s="13" t="str">
        <f>IFERROR(YEAR(Table1[[#This Row],[Report Date]]),"")</f>
        <v/>
      </c>
      <c r="O6346" s="13" t="str">
        <f ca="1">IF(Table1[[#This Row],[Report Date]]&gt;=TODAY()-6, "within week", "Older")</f>
        <v>within week</v>
      </c>
      <c r="P6346" s="37" t="e">
        <f>EOMONTH(Table1[[#This Row],[Report Date]], 0)</f>
        <v>#VALUE!</v>
      </c>
    </row>
    <row r="6347" spans="1:16" x14ac:dyDescent="0.25">
      <c r="A6347" s="9" t="s">
        <v>148</v>
      </c>
      <c r="B6347" s="10" t="s">
        <v>148</v>
      </c>
      <c r="C6347" s="9" t="s">
        <v>109</v>
      </c>
      <c r="D6347" s="9">
        <v>2</v>
      </c>
      <c r="E6347" s="9" t="s">
        <v>148</v>
      </c>
      <c r="F6347" s="9">
        <v>534094</v>
      </c>
      <c r="G6347" s="9" t="s">
        <v>118</v>
      </c>
      <c r="H6347" s="9" t="s">
        <v>142</v>
      </c>
      <c r="I6347" s="9" t="s">
        <v>148</v>
      </c>
      <c r="J6347" s="9" t="s">
        <v>148</v>
      </c>
      <c r="K6347" s="9" t="s">
        <v>148</v>
      </c>
      <c r="L6347" s="10" t="s">
        <v>148</v>
      </c>
      <c r="M6347" s="13" t="str">
        <f>IFERROR(TEXT(Table1[[#This Row],[Report Date]], "mmmm"),"")</f>
        <v/>
      </c>
      <c r="N6347" s="13" t="str">
        <f>IFERROR(YEAR(Table1[[#This Row],[Report Date]]),"")</f>
        <v/>
      </c>
      <c r="O6347" s="13" t="str">
        <f ca="1">IF(Table1[[#This Row],[Report Date]]&gt;=TODAY()-6, "within week", "Older")</f>
        <v>within week</v>
      </c>
      <c r="P6347" s="37" t="e">
        <f>EOMONTH(Table1[[#This Row],[Report Date]], 0)</f>
        <v>#VALUE!</v>
      </c>
    </row>
    <row r="6348" spans="1:16" x14ac:dyDescent="0.25">
      <c r="A6348" s="9" t="s">
        <v>148</v>
      </c>
      <c r="B6348" s="10" t="s">
        <v>148</v>
      </c>
      <c r="C6348" s="9" t="s">
        <v>109</v>
      </c>
      <c r="D6348" s="9">
        <v>2</v>
      </c>
      <c r="E6348" s="9" t="s">
        <v>148</v>
      </c>
      <c r="F6348" s="9">
        <v>329204</v>
      </c>
      <c r="G6348" s="9" t="s">
        <v>119</v>
      </c>
      <c r="H6348" s="9" t="s">
        <v>143</v>
      </c>
      <c r="I6348" s="9" t="s">
        <v>148</v>
      </c>
      <c r="J6348" s="9" t="s">
        <v>148</v>
      </c>
      <c r="K6348" s="9" t="s">
        <v>148</v>
      </c>
      <c r="L6348" s="10" t="s">
        <v>148</v>
      </c>
      <c r="M6348" s="13" t="str">
        <f>IFERROR(TEXT(Table1[[#This Row],[Report Date]], "mmmm"),"")</f>
        <v/>
      </c>
      <c r="N6348" s="13" t="str">
        <f>IFERROR(YEAR(Table1[[#This Row],[Report Date]]),"")</f>
        <v/>
      </c>
      <c r="O6348" s="13" t="str">
        <f ca="1">IF(Table1[[#This Row],[Report Date]]&gt;=TODAY()-6, "within week", "Older")</f>
        <v>within week</v>
      </c>
      <c r="P6348" s="37" t="e">
        <f>EOMONTH(Table1[[#This Row],[Report Date]], 0)</f>
        <v>#VALUE!</v>
      </c>
    </row>
    <row r="6349" spans="1:16" x14ac:dyDescent="0.25">
      <c r="A6349" s="9" t="s">
        <v>148</v>
      </c>
      <c r="B6349" s="10" t="s">
        <v>148</v>
      </c>
      <c r="C6349" s="9" t="s">
        <v>109</v>
      </c>
      <c r="D6349" s="9">
        <v>2</v>
      </c>
      <c r="E6349" s="9" t="s">
        <v>148</v>
      </c>
      <c r="F6349" s="9">
        <v>675163</v>
      </c>
      <c r="G6349" s="9" t="s">
        <v>126</v>
      </c>
      <c r="H6349" s="9" t="s">
        <v>130</v>
      </c>
      <c r="I6349" s="9" t="s">
        <v>148</v>
      </c>
      <c r="J6349" s="9" t="s">
        <v>148</v>
      </c>
      <c r="K6349" s="9" t="s">
        <v>148</v>
      </c>
      <c r="L6349" s="10" t="s">
        <v>148</v>
      </c>
      <c r="M6349" s="13" t="str">
        <f>IFERROR(TEXT(Table1[[#This Row],[Report Date]], "mmmm"),"")</f>
        <v/>
      </c>
      <c r="N6349" s="13" t="str">
        <f>IFERROR(YEAR(Table1[[#This Row],[Report Date]]),"")</f>
        <v/>
      </c>
      <c r="O6349" s="13" t="str">
        <f ca="1">IF(Table1[[#This Row],[Report Date]]&gt;=TODAY()-6, "within week", "Older")</f>
        <v>within week</v>
      </c>
      <c r="P6349" s="37" t="e">
        <f>EOMONTH(Table1[[#This Row],[Report Date]], 0)</f>
        <v>#VALUE!</v>
      </c>
    </row>
    <row r="6350" spans="1:16" x14ac:dyDescent="0.25">
      <c r="A6350" s="9" t="s">
        <v>148</v>
      </c>
      <c r="B6350" s="10" t="s">
        <v>148</v>
      </c>
      <c r="C6350" s="9" t="s">
        <v>109</v>
      </c>
      <c r="D6350" s="9">
        <v>2</v>
      </c>
      <c r="E6350" s="9" t="s">
        <v>148</v>
      </c>
      <c r="F6350" s="9">
        <v>538749</v>
      </c>
      <c r="G6350" s="9" t="s">
        <v>127</v>
      </c>
      <c r="H6350" s="9" t="s">
        <v>131</v>
      </c>
      <c r="I6350" s="9" t="s">
        <v>148</v>
      </c>
      <c r="J6350" s="9" t="s">
        <v>148</v>
      </c>
      <c r="K6350" s="9" t="s">
        <v>148</v>
      </c>
      <c r="L6350" s="10" t="s">
        <v>148</v>
      </c>
      <c r="M6350" s="13" t="str">
        <f>IFERROR(TEXT(Table1[[#This Row],[Report Date]], "mmmm"),"")</f>
        <v/>
      </c>
      <c r="N6350" s="13" t="str">
        <f>IFERROR(YEAR(Table1[[#This Row],[Report Date]]),"")</f>
        <v/>
      </c>
      <c r="O6350" s="13" t="str">
        <f ca="1">IF(Table1[[#This Row],[Report Date]]&gt;=TODAY()-6, "within week", "Older")</f>
        <v>within week</v>
      </c>
      <c r="P6350" s="37" t="e">
        <f>EOMONTH(Table1[[#This Row],[Report Date]], 0)</f>
        <v>#VALUE!</v>
      </c>
    </row>
    <row r="6351" spans="1:16" x14ac:dyDescent="0.25">
      <c r="A6351" s="9" t="s">
        <v>148</v>
      </c>
      <c r="B6351" s="10" t="s">
        <v>148</v>
      </c>
      <c r="C6351" s="9" t="s">
        <v>109</v>
      </c>
      <c r="D6351" s="9">
        <v>2</v>
      </c>
      <c r="E6351" s="9" t="s">
        <v>148</v>
      </c>
      <c r="F6351" s="9">
        <v>142863</v>
      </c>
      <c r="G6351" s="9" t="s">
        <v>120</v>
      </c>
      <c r="H6351" s="9" t="s">
        <v>136</v>
      </c>
      <c r="I6351" s="9" t="s">
        <v>148</v>
      </c>
      <c r="J6351" s="9" t="s">
        <v>148</v>
      </c>
      <c r="K6351" s="9" t="s">
        <v>148</v>
      </c>
      <c r="L6351" s="10" t="s">
        <v>148</v>
      </c>
      <c r="M6351" s="13" t="str">
        <f>IFERROR(TEXT(Table1[[#This Row],[Report Date]], "mmmm"),"")</f>
        <v/>
      </c>
      <c r="N6351" s="13" t="str">
        <f>IFERROR(YEAR(Table1[[#This Row],[Report Date]]),"")</f>
        <v/>
      </c>
      <c r="O6351" s="13" t="str">
        <f ca="1">IF(Table1[[#This Row],[Report Date]]&gt;=TODAY()-6, "within week", "Older")</f>
        <v>within week</v>
      </c>
      <c r="P6351" s="37" t="e">
        <f>EOMONTH(Table1[[#This Row],[Report Date]], 0)</f>
        <v>#VALUE!</v>
      </c>
    </row>
    <row r="6352" spans="1:16" x14ac:dyDescent="0.25">
      <c r="A6352" s="9" t="s">
        <v>148</v>
      </c>
      <c r="B6352" s="10" t="s">
        <v>148</v>
      </c>
      <c r="C6352" s="9" t="s">
        <v>109</v>
      </c>
      <c r="D6352" s="9">
        <v>2</v>
      </c>
      <c r="E6352" s="9" t="s">
        <v>148</v>
      </c>
      <c r="F6352" s="9">
        <v>643369</v>
      </c>
      <c r="G6352" s="9" t="s">
        <v>117</v>
      </c>
      <c r="H6352" s="9" t="s">
        <v>137</v>
      </c>
      <c r="I6352" s="9" t="s">
        <v>148</v>
      </c>
      <c r="J6352" s="9" t="s">
        <v>148</v>
      </c>
      <c r="K6352" s="9" t="s">
        <v>148</v>
      </c>
      <c r="L6352" s="10" t="s">
        <v>148</v>
      </c>
      <c r="M6352" s="13" t="str">
        <f>IFERROR(TEXT(Table1[[#This Row],[Report Date]], "mmmm"),"")</f>
        <v/>
      </c>
      <c r="N6352" s="13" t="str">
        <f>IFERROR(YEAR(Table1[[#This Row],[Report Date]]),"")</f>
        <v/>
      </c>
      <c r="O6352" s="13" t="str">
        <f ca="1">IF(Table1[[#This Row],[Report Date]]&gt;=TODAY()-6, "within week", "Older")</f>
        <v>within week</v>
      </c>
      <c r="P6352" s="37" t="e">
        <f>EOMONTH(Table1[[#This Row],[Report Date]], 0)</f>
        <v>#VALUE!</v>
      </c>
    </row>
    <row r="6353" spans="1:16" x14ac:dyDescent="0.25">
      <c r="A6353" s="9" t="s">
        <v>148</v>
      </c>
      <c r="B6353" s="10" t="s">
        <v>148</v>
      </c>
      <c r="C6353" s="9" t="s">
        <v>109</v>
      </c>
      <c r="D6353" s="9">
        <v>2</v>
      </c>
      <c r="E6353" s="9" t="s">
        <v>148</v>
      </c>
      <c r="F6353" s="9">
        <v>740433</v>
      </c>
      <c r="G6353" s="9" t="s">
        <v>120</v>
      </c>
      <c r="H6353" s="9" t="s">
        <v>140</v>
      </c>
      <c r="I6353" s="9" t="s">
        <v>148</v>
      </c>
      <c r="J6353" s="9" t="s">
        <v>148</v>
      </c>
      <c r="K6353" s="9" t="s">
        <v>148</v>
      </c>
      <c r="L6353" s="10" t="s">
        <v>148</v>
      </c>
      <c r="M6353" s="13" t="str">
        <f>IFERROR(TEXT(Table1[[#This Row],[Report Date]], "mmmm"),"")</f>
        <v/>
      </c>
      <c r="N6353" s="13" t="str">
        <f>IFERROR(YEAR(Table1[[#This Row],[Report Date]]),"")</f>
        <v/>
      </c>
      <c r="O6353" s="13" t="str">
        <f ca="1">IF(Table1[[#This Row],[Report Date]]&gt;=TODAY()-6, "within week", "Older")</f>
        <v>within week</v>
      </c>
      <c r="P6353" s="37" t="e">
        <f>EOMONTH(Table1[[#This Row],[Report Date]], 0)</f>
        <v>#VALUE!</v>
      </c>
    </row>
    <row r="6354" spans="1:16" x14ac:dyDescent="0.25">
      <c r="A6354" s="9" t="s">
        <v>148</v>
      </c>
      <c r="B6354" s="10" t="s">
        <v>148</v>
      </c>
      <c r="C6354" s="9" t="s">
        <v>109</v>
      </c>
      <c r="D6354" s="9">
        <v>2</v>
      </c>
      <c r="E6354" s="9" t="s">
        <v>148</v>
      </c>
      <c r="F6354" s="9">
        <v>148836</v>
      </c>
      <c r="G6354" s="9" t="s">
        <v>126</v>
      </c>
      <c r="H6354" s="9" t="s">
        <v>146</v>
      </c>
      <c r="I6354" s="9" t="s">
        <v>148</v>
      </c>
      <c r="J6354" s="9" t="s">
        <v>148</v>
      </c>
      <c r="K6354" s="9" t="s">
        <v>148</v>
      </c>
      <c r="L6354" s="10" t="s">
        <v>148</v>
      </c>
      <c r="M6354" s="13" t="str">
        <f>IFERROR(TEXT(Table1[[#This Row],[Report Date]], "mmmm"),"")</f>
        <v/>
      </c>
      <c r="N6354" s="13" t="str">
        <f>IFERROR(YEAR(Table1[[#This Row],[Report Date]]),"")</f>
        <v/>
      </c>
      <c r="O6354" s="13" t="str">
        <f ca="1">IF(Table1[[#This Row],[Report Date]]&gt;=TODAY()-6, "within week", "Older")</f>
        <v>within week</v>
      </c>
      <c r="P6354" s="37" t="e">
        <f>EOMONTH(Table1[[#This Row],[Report Date]], 0)</f>
        <v>#VALUE!</v>
      </c>
    </row>
    <row r="6355" spans="1:16" x14ac:dyDescent="0.25">
      <c r="A6355" s="9" t="s">
        <v>148</v>
      </c>
      <c r="B6355" s="10" t="s">
        <v>148</v>
      </c>
      <c r="C6355" s="9" t="s">
        <v>109</v>
      </c>
      <c r="D6355" s="9">
        <v>2</v>
      </c>
      <c r="E6355" s="9" t="s">
        <v>148</v>
      </c>
      <c r="F6355" s="9">
        <v>488454</v>
      </c>
      <c r="G6355" s="9" t="s">
        <v>120</v>
      </c>
      <c r="H6355" s="9" t="s">
        <v>132</v>
      </c>
      <c r="I6355" s="9" t="s">
        <v>148</v>
      </c>
      <c r="J6355" s="9" t="s">
        <v>148</v>
      </c>
      <c r="K6355" s="9" t="s">
        <v>148</v>
      </c>
      <c r="L6355" s="10" t="s">
        <v>148</v>
      </c>
      <c r="M6355" s="13" t="str">
        <f>IFERROR(TEXT(Table1[[#This Row],[Report Date]], "mmmm"),"")</f>
        <v/>
      </c>
      <c r="N6355" s="13" t="str">
        <f>IFERROR(YEAR(Table1[[#This Row],[Report Date]]),"")</f>
        <v/>
      </c>
      <c r="O6355" s="13" t="str">
        <f ca="1">IF(Table1[[#This Row],[Report Date]]&gt;=TODAY()-6, "within week", "Older")</f>
        <v>within week</v>
      </c>
      <c r="P6355" s="37" t="e">
        <f>EOMONTH(Table1[[#This Row],[Report Date]], 0)</f>
        <v>#VALUE!</v>
      </c>
    </row>
    <row r="6356" spans="1:16" x14ac:dyDescent="0.25">
      <c r="A6356" s="9" t="s">
        <v>148</v>
      </c>
      <c r="B6356" s="10" t="s">
        <v>148</v>
      </c>
      <c r="C6356" s="9" t="s">
        <v>109</v>
      </c>
      <c r="D6356" s="9">
        <v>2</v>
      </c>
      <c r="E6356" s="9" t="s">
        <v>148</v>
      </c>
      <c r="F6356" s="9">
        <v>417656</v>
      </c>
      <c r="G6356" s="9" t="s">
        <v>125</v>
      </c>
      <c r="H6356" s="9" t="s">
        <v>129</v>
      </c>
      <c r="I6356" s="9" t="s">
        <v>148</v>
      </c>
      <c r="J6356" s="9" t="s">
        <v>148</v>
      </c>
      <c r="K6356" s="9" t="s">
        <v>148</v>
      </c>
      <c r="L6356" s="10" t="s">
        <v>148</v>
      </c>
      <c r="M6356" s="13" t="str">
        <f>IFERROR(TEXT(Table1[[#This Row],[Report Date]], "mmmm"),"")</f>
        <v/>
      </c>
      <c r="N6356" s="13" t="str">
        <f>IFERROR(YEAR(Table1[[#This Row],[Report Date]]),"")</f>
        <v/>
      </c>
      <c r="O6356" s="13" t="str">
        <f ca="1">IF(Table1[[#This Row],[Report Date]]&gt;=TODAY()-6, "within week", "Older")</f>
        <v>within week</v>
      </c>
      <c r="P6356" s="37" t="e">
        <f>EOMONTH(Table1[[#This Row],[Report Date]], 0)</f>
        <v>#VALUE!</v>
      </c>
    </row>
    <row r="6357" spans="1:16" x14ac:dyDescent="0.25">
      <c r="A6357" s="9" t="s">
        <v>148</v>
      </c>
      <c r="B6357" s="10" t="s">
        <v>148</v>
      </c>
      <c r="C6357" s="9" t="s">
        <v>109</v>
      </c>
      <c r="D6357" s="9">
        <v>2</v>
      </c>
      <c r="E6357" s="9" t="s">
        <v>148</v>
      </c>
      <c r="F6357" s="9">
        <v>307800</v>
      </c>
      <c r="G6357" s="9" t="s">
        <v>116</v>
      </c>
      <c r="H6357" s="9" t="s">
        <v>132</v>
      </c>
      <c r="I6357" s="9" t="s">
        <v>148</v>
      </c>
      <c r="J6357" s="9" t="s">
        <v>148</v>
      </c>
      <c r="K6357" s="9" t="s">
        <v>148</v>
      </c>
      <c r="L6357" s="10" t="s">
        <v>148</v>
      </c>
      <c r="M6357" s="13" t="str">
        <f>IFERROR(TEXT(Table1[[#This Row],[Report Date]], "mmmm"),"")</f>
        <v/>
      </c>
      <c r="N6357" s="13" t="str">
        <f>IFERROR(YEAR(Table1[[#This Row],[Report Date]]),"")</f>
        <v/>
      </c>
      <c r="O6357" s="13" t="str">
        <f ca="1">IF(Table1[[#This Row],[Report Date]]&gt;=TODAY()-6, "within week", "Older")</f>
        <v>within week</v>
      </c>
      <c r="P6357" s="37" t="e">
        <f>EOMONTH(Table1[[#This Row],[Report Date]], 0)</f>
        <v>#VALUE!</v>
      </c>
    </row>
    <row r="6358" spans="1:16" x14ac:dyDescent="0.25">
      <c r="A6358" s="9" t="s">
        <v>148</v>
      </c>
      <c r="B6358" s="10" t="s">
        <v>148</v>
      </c>
      <c r="C6358" s="9" t="s">
        <v>109</v>
      </c>
      <c r="D6358" s="9">
        <v>2</v>
      </c>
      <c r="E6358" s="9" t="s">
        <v>148</v>
      </c>
      <c r="F6358" s="9">
        <v>720854</v>
      </c>
      <c r="G6358" s="9" t="s">
        <v>123</v>
      </c>
      <c r="H6358" s="9" t="s">
        <v>131</v>
      </c>
      <c r="I6358" s="9" t="s">
        <v>148</v>
      </c>
      <c r="J6358" s="9" t="s">
        <v>148</v>
      </c>
      <c r="K6358" s="9" t="s">
        <v>148</v>
      </c>
      <c r="L6358" s="10" t="s">
        <v>148</v>
      </c>
      <c r="M6358" s="13" t="str">
        <f>IFERROR(TEXT(Table1[[#This Row],[Report Date]], "mmmm"),"")</f>
        <v/>
      </c>
      <c r="N6358" s="13" t="str">
        <f>IFERROR(YEAR(Table1[[#This Row],[Report Date]]),"")</f>
        <v/>
      </c>
      <c r="O6358" s="13" t="str">
        <f ca="1">IF(Table1[[#This Row],[Report Date]]&gt;=TODAY()-6, "within week", "Older")</f>
        <v>within week</v>
      </c>
      <c r="P6358" s="37" t="e">
        <f>EOMONTH(Table1[[#This Row],[Report Date]], 0)</f>
        <v>#VALUE!</v>
      </c>
    </row>
    <row r="6359" spans="1:16" x14ac:dyDescent="0.25">
      <c r="A6359" s="9" t="s">
        <v>148</v>
      </c>
      <c r="B6359" s="10" t="s">
        <v>148</v>
      </c>
      <c r="C6359" s="9" t="s">
        <v>109</v>
      </c>
      <c r="D6359" s="9">
        <v>2</v>
      </c>
      <c r="E6359" s="9" t="s">
        <v>148</v>
      </c>
      <c r="F6359" s="9">
        <v>698744</v>
      </c>
      <c r="G6359" s="9" t="s">
        <v>127</v>
      </c>
      <c r="H6359" s="9" t="s">
        <v>147</v>
      </c>
      <c r="I6359" s="9" t="s">
        <v>148</v>
      </c>
      <c r="J6359" s="9" t="s">
        <v>148</v>
      </c>
      <c r="K6359" s="9" t="s">
        <v>148</v>
      </c>
      <c r="L6359" s="10" t="s">
        <v>148</v>
      </c>
      <c r="M6359" s="13" t="str">
        <f>IFERROR(TEXT(Table1[[#This Row],[Report Date]], "mmmm"),"")</f>
        <v/>
      </c>
      <c r="N6359" s="13" t="str">
        <f>IFERROR(YEAR(Table1[[#This Row],[Report Date]]),"")</f>
        <v/>
      </c>
      <c r="O6359" s="13" t="str">
        <f ca="1">IF(Table1[[#This Row],[Report Date]]&gt;=TODAY()-6, "within week", "Older")</f>
        <v>within week</v>
      </c>
      <c r="P6359" s="37" t="e">
        <f>EOMONTH(Table1[[#This Row],[Report Date]], 0)</f>
        <v>#VALUE!</v>
      </c>
    </row>
    <row r="6360" spans="1:16" x14ac:dyDescent="0.25">
      <c r="A6360" s="9" t="s">
        <v>148</v>
      </c>
      <c r="B6360" s="10" t="s">
        <v>148</v>
      </c>
      <c r="C6360" s="9" t="s">
        <v>109</v>
      </c>
      <c r="D6360" s="9">
        <v>2</v>
      </c>
      <c r="E6360" s="9" t="s">
        <v>148</v>
      </c>
      <c r="F6360" s="9">
        <v>579739</v>
      </c>
      <c r="G6360" s="9" t="s">
        <v>122</v>
      </c>
      <c r="H6360" s="9" t="s">
        <v>134</v>
      </c>
      <c r="I6360" s="9" t="s">
        <v>148</v>
      </c>
      <c r="J6360" s="9" t="s">
        <v>148</v>
      </c>
      <c r="K6360" s="9" t="s">
        <v>148</v>
      </c>
      <c r="L6360" s="10" t="s">
        <v>148</v>
      </c>
      <c r="M6360" s="13" t="str">
        <f>IFERROR(TEXT(Table1[[#This Row],[Report Date]], "mmmm"),"")</f>
        <v/>
      </c>
      <c r="N6360" s="13" t="str">
        <f>IFERROR(YEAR(Table1[[#This Row],[Report Date]]),"")</f>
        <v/>
      </c>
      <c r="O6360" s="13" t="str">
        <f ca="1">IF(Table1[[#This Row],[Report Date]]&gt;=TODAY()-6, "within week", "Older")</f>
        <v>within week</v>
      </c>
      <c r="P6360" s="37" t="e">
        <f>EOMONTH(Table1[[#This Row],[Report Date]], 0)</f>
        <v>#VALUE!</v>
      </c>
    </row>
    <row r="6361" spans="1:16" x14ac:dyDescent="0.25">
      <c r="A6361" s="9" t="s">
        <v>148</v>
      </c>
      <c r="B6361" s="10" t="s">
        <v>148</v>
      </c>
      <c r="C6361" s="9" t="s">
        <v>109</v>
      </c>
      <c r="D6361" s="9">
        <v>2</v>
      </c>
      <c r="E6361" s="9" t="s">
        <v>148</v>
      </c>
      <c r="F6361" s="9">
        <v>838062</v>
      </c>
      <c r="G6361" s="9" t="s">
        <v>123</v>
      </c>
      <c r="H6361" s="9" t="s">
        <v>135</v>
      </c>
      <c r="I6361" s="9" t="s">
        <v>148</v>
      </c>
      <c r="J6361" s="9" t="s">
        <v>148</v>
      </c>
      <c r="K6361" s="9" t="s">
        <v>148</v>
      </c>
      <c r="L6361" s="10" t="s">
        <v>148</v>
      </c>
      <c r="M6361" s="13" t="str">
        <f>IFERROR(TEXT(Table1[[#This Row],[Report Date]], "mmmm"),"")</f>
        <v/>
      </c>
      <c r="N6361" s="13" t="str">
        <f>IFERROR(YEAR(Table1[[#This Row],[Report Date]]),"")</f>
        <v/>
      </c>
      <c r="O6361" s="13" t="str">
        <f ca="1">IF(Table1[[#This Row],[Report Date]]&gt;=TODAY()-6, "within week", "Older")</f>
        <v>within week</v>
      </c>
      <c r="P6361" s="37" t="e">
        <f>EOMONTH(Table1[[#This Row],[Report Date]], 0)</f>
        <v>#VALUE!</v>
      </c>
    </row>
    <row r="6362" spans="1:16" x14ac:dyDescent="0.25">
      <c r="A6362" s="9" t="s">
        <v>148</v>
      </c>
      <c r="B6362" s="10" t="s">
        <v>148</v>
      </c>
      <c r="C6362" s="9" t="s">
        <v>109</v>
      </c>
      <c r="D6362" s="9">
        <v>2</v>
      </c>
      <c r="E6362" s="9" t="s">
        <v>148</v>
      </c>
      <c r="F6362" s="9">
        <v>633070</v>
      </c>
      <c r="G6362" s="9" t="s">
        <v>118</v>
      </c>
      <c r="H6362" s="9" t="s">
        <v>142</v>
      </c>
      <c r="I6362" s="9" t="s">
        <v>148</v>
      </c>
      <c r="J6362" s="9" t="s">
        <v>148</v>
      </c>
      <c r="K6362" s="9" t="s">
        <v>148</v>
      </c>
      <c r="L6362" s="10" t="s">
        <v>148</v>
      </c>
      <c r="M6362" s="13" t="str">
        <f>IFERROR(TEXT(Table1[[#This Row],[Report Date]], "mmmm"),"")</f>
        <v/>
      </c>
      <c r="N6362" s="13" t="str">
        <f>IFERROR(YEAR(Table1[[#This Row],[Report Date]]),"")</f>
        <v/>
      </c>
      <c r="O6362" s="13" t="str">
        <f ca="1">IF(Table1[[#This Row],[Report Date]]&gt;=TODAY()-6, "within week", "Older")</f>
        <v>within week</v>
      </c>
      <c r="P6362" s="37" t="e">
        <f>EOMONTH(Table1[[#This Row],[Report Date]], 0)</f>
        <v>#VALUE!</v>
      </c>
    </row>
    <row r="6363" spans="1:16" x14ac:dyDescent="0.25">
      <c r="A6363" s="9" t="s">
        <v>148</v>
      </c>
      <c r="B6363" s="10" t="s">
        <v>148</v>
      </c>
      <c r="C6363" s="9" t="s">
        <v>109</v>
      </c>
      <c r="D6363" s="9">
        <v>2</v>
      </c>
      <c r="E6363" s="9" t="s">
        <v>148</v>
      </c>
      <c r="F6363" s="9">
        <v>586489</v>
      </c>
      <c r="G6363" s="9" t="s">
        <v>119</v>
      </c>
      <c r="H6363" s="9" t="s">
        <v>143</v>
      </c>
      <c r="I6363" s="9" t="s">
        <v>148</v>
      </c>
      <c r="J6363" s="9" t="s">
        <v>148</v>
      </c>
      <c r="K6363" s="9" t="s">
        <v>148</v>
      </c>
      <c r="L6363" s="10" t="s">
        <v>148</v>
      </c>
      <c r="M6363" s="13" t="str">
        <f>IFERROR(TEXT(Table1[[#This Row],[Report Date]], "mmmm"),"")</f>
        <v/>
      </c>
      <c r="N6363" s="13" t="str">
        <f>IFERROR(YEAR(Table1[[#This Row],[Report Date]]),"")</f>
        <v/>
      </c>
      <c r="O6363" s="13" t="str">
        <f ca="1">IF(Table1[[#This Row],[Report Date]]&gt;=TODAY()-6, "within week", "Older")</f>
        <v>within week</v>
      </c>
      <c r="P6363" s="37" t="e">
        <f>EOMONTH(Table1[[#This Row],[Report Date]], 0)</f>
        <v>#VALUE!</v>
      </c>
    </row>
    <row r="6364" spans="1:16" x14ac:dyDescent="0.25">
      <c r="A6364" s="9" t="s">
        <v>148</v>
      </c>
      <c r="B6364" s="10" t="s">
        <v>148</v>
      </c>
      <c r="C6364" s="9" t="s">
        <v>109</v>
      </c>
      <c r="D6364" s="9">
        <v>2</v>
      </c>
      <c r="E6364" s="9" t="s">
        <v>148</v>
      </c>
      <c r="F6364" s="9">
        <v>358546</v>
      </c>
      <c r="G6364" s="9" t="s">
        <v>127</v>
      </c>
      <c r="H6364" s="9" t="s">
        <v>131</v>
      </c>
      <c r="I6364" s="9" t="s">
        <v>148</v>
      </c>
      <c r="J6364" s="9" t="s">
        <v>148</v>
      </c>
      <c r="K6364" s="9" t="s">
        <v>148</v>
      </c>
      <c r="L6364" s="10" t="s">
        <v>148</v>
      </c>
      <c r="M6364" s="13" t="str">
        <f>IFERROR(TEXT(Table1[[#This Row],[Report Date]], "mmmm"),"")</f>
        <v/>
      </c>
      <c r="N6364" s="13" t="str">
        <f>IFERROR(YEAR(Table1[[#This Row],[Report Date]]),"")</f>
        <v/>
      </c>
      <c r="O6364" s="13" t="str">
        <f ca="1">IF(Table1[[#This Row],[Report Date]]&gt;=TODAY()-6, "within week", "Older")</f>
        <v>within week</v>
      </c>
      <c r="P6364" s="37" t="e">
        <f>EOMONTH(Table1[[#This Row],[Report Date]], 0)</f>
        <v>#VALUE!</v>
      </c>
    </row>
    <row r="6365" spans="1:16" x14ac:dyDescent="0.25">
      <c r="A6365" s="9" t="s">
        <v>148</v>
      </c>
      <c r="B6365" s="10" t="s">
        <v>148</v>
      </c>
      <c r="C6365" s="9" t="s">
        <v>109</v>
      </c>
      <c r="D6365" s="9">
        <v>2</v>
      </c>
      <c r="E6365" s="9" t="s">
        <v>148</v>
      </c>
      <c r="F6365" s="9">
        <v>906292</v>
      </c>
      <c r="G6365" s="9" t="s">
        <v>118</v>
      </c>
      <c r="H6365" s="9" t="s">
        <v>134</v>
      </c>
      <c r="I6365" s="9" t="s">
        <v>148</v>
      </c>
      <c r="J6365" s="9" t="s">
        <v>148</v>
      </c>
      <c r="K6365" s="9" t="s">
        <v>148</v>
      </c>
      <c r="L6365" s="10" t="s">
        <v>148</v>
      </c>
      <c r="M6365" s="13" t="str">
        <f>IFERROR(TEXT(Table1[[#This Row],[Report Date]], "mmmm"),"")</f>
        <v/>
      </c>
      <c r="N6365" s="13" t="str">
        <f>IFERROR(YEAR(Table1[[#This Row],[Report Date]]),"")</f>
        <v/>
      </c>
      <c r="O6365" s="13" t="str">
        <f ca="1">IF(Table1[[#This Row],[Report Date]]&gt;=TODAY()-6, "within week", "Older")</f>
        <v>within week</v>
      </c>
      <c r="P6365" s="37" t="e">
        <f>EOMONTH(Table1[[#This Row],[Report Date]], 0)</f>
        <v>#VALUE!</v>
      </c>
    </row>
    <row r="6366" spans="1:16" x14ac:dyDescent="0.25">
      <c r="A6366" s="9" t="s">
        <v>148</v>
      </c>
      <c r="B6366" s="10" t="s">
        <v>148</v>
      </c>
      <c r="C6366" s="9" t="s">
        <v>109</v>
      </c>
      <c r="D6366" s="9">
        <v>2</v>
      </c>
      <c r="E6366" s="9" t="s">
        <v>148</v>
      </c>
      <c r="F6366" s="9">
        <v>284528</v>
      </c>
      <c r="G6366" s="9" t="s">
        <v>118</v>
      </c>
      <c r="H6366" s="9" t="s">
        <v>146</v>
      </c>
      <c r="I6366" s="9" t="s">
        <v>148</v>
      </c>
      <c r="J6366" s="9" t="s">
        <v>148</v>
      </c>
      <c r="K6366" s="9" t="s">
        <v>148</v>
      </c>
      <c r="L6366" s="10" t="s">
        <v>148</v>
      </c>
      <c r="M6366" s="13" t="str">
        <f>IFERROR(TEXT(Table1[[#This Row],[Report Date]], "mmmm"),"")</f>
        <v/>
      </c>
      <c r="N6366" s="13" t="str">
        <f>IFERROR(YEAR(Table1[[#This Row],[Report Date]]),"")</f>
        <v/>
      </c>
      <c r="O6366" s="13" t="str">
        <f ca="1">IF(Table1[[#This Row],[Report Date]]&gt;=TODAY()-6, "within week", "Older")</f>
        <v>within week</v>
      </c>
      <c r="P6366" s="37" t="e">
        <f>EOMONTH(Table1[[#This Row],[Report Date]], 0)</f>
        <v>#VALUE!</v>
      </c>
    </row>
    <row r="6367" spans="1:16" x14ac:dyDescent="0.25">
      <c r="A6367" s="9" t="s">
        <v>148</v>
      </c>
      <c r="B6367" s="10" t="s">
        <v>148</v>
      </c>
      <c r="C6367" s="9" t="s">
        <v>109</v>
      </c>
      <c r="D6367" s="9">
        <v>2</v>
      </c>
      <c r="E6367" s="9" t="s">
        <v>148</v>
      </c>
      <c r="F6367" s="9">
        <v>125466</v>
      </c>
      <c r="G6367" s="9" t="s">
        <v>123</v>
      </c>
      <c r="H6367" s="9" t="s">
        <v>143</v>
      </c>
      <c r="I6367" s="9" t="s">
        <v>148</v>
      </c>
      <c r="J6367" s="9" t="s">
        <v>148</v>
      </c>
      <c r="K6367" s="9" t="s">
        <v>148</v>
      </c>
      <c r="L6367" s="10" t="s">
        <v>148</v>
      </c>
      <c r="M6367" s="13" t="str">
        <f>IFERROR(TEXT(Table1[[#This Row],[Report Date]], "mmmm"),"")</f>
        <v/>
      </c>
      <c r="N6367" s="13" t="str">
        <f>IFERROR(YEAR(Table1[[#This Row],[Report Date]]),"")</f>
        <v/>
      </c>
      <c r="O6367" s="13" t="str">
        <f ca="1">IF(Table1[[#This Row],[Report Date]]&gt;=TODAY()-6, "within week", "Older")</f>
        <v>within week</v>
      </c>
      <c r="P6367" s="37" t="e">
        <f>EOMONTH(Table1[[#This Row],[Report Date]], 0)</f>
        <v>#VALUE!</v>
      </c>
    </row>
    <row r="6368" spans="1:16" x14ac:dyDescent="0.25">
      <c r="A6368" s="9" t="s">
        <v>148</v>
      </c>
      <c r="B6368" s="10" t="s">
        <v>148</v>
      </c>
      <c r="C6368" s="9" t="s">
        <v>109</v>
      </c>
      <c r="D6368" s="9">
        <v>2</v>
      </c>
      <c r="E6368" s="9" t="s">
        <v>148</v>
      </c>
      <c r="F6368" s="9">
        <v>595372</v>
      </c>
      <c r="G6368" s="9" t="s">
        <v>116</v>
      </c>
      <c r="H6368" s="9" t="s">
        <v>128</v>
      </c>
      <c r="I6368" s="9" t="s">
        <v>148</v>
      </c>
      <c r="J6368" s="9" t="s">
        <v>148</v>
      </c>
      <c r="K6368" s="9" t="s">
        <v>148</v>
      </c>
      <c r="L6368" s="10" t="s">
        <v>148</v>
      </c>
      <c r="M6368" s="13" t="str">
        <f>IFERROR(TEXT(Table1[[#This Row],[Report Date]], "mmmm"),"")</f>
        <v/>
      </c>
      <c r="N6368" s="13" t="str">
        <f>IFERROR(YEAR(Table1[[#This Row],[Report Date]]),"")</f>
        <v/>
      </c>
      <c r="O6368" s="13" t="str">
        <f ca="1">IF(Table1[[#This Row],[Report Date]]&gt;=TODAY()-6, "within week", "Older")</f>
        <v>within week</v>
      </c>
      <c r="P6368" s="37" t="e">
        <f>EOMONTH(Table1[[#This Row],[Report Date]], 0)</f>
        <v>#VALUE!</v>
      </c>
    </row>
    <row r="6369" spans="1:16" x14ac:dyDescent="0.25">
      <c r="A6369" s="9" t="s">
        <v>148</v>
      </c>
      <c r="B6369" s="10" t="s">
        <v>148</v>
      </c>
      <c r="C6369" s="9" t="s">
        <v>109</v>
      </c>
      <c r="D6369" s="9">
        <v>2</v>
      </c>
      <c r="E6369" s="9" t="s">
        <v>148</v>
      </c>
      <c r="F6369" s="9">
        <v>903721</v>
      </c>
      <c r="G6369" s="9" t="s">
        <v>119</v>
      </c>
      <c r="H6369" s="9" t="s">
        <v>143</v>
      </c>
      <c r="I6369" s="9" t="s">
        <v>148</v>
      </c>
      <c r="J6369" s="9" t="s">
        <v>148</v>
      </c>
      <c r="K6369" s="9" t="s">
        <v>148</v>
      </c>
      <c r="L6369" s="10" t="s">
        <v>148</v>
      </c>
      <c r="M6369" s="13" t="str">
        <f>IFERROR(TEXT(Table1[[#This Row],[Report Date]], "mmmm"),"")</f>
        <v/>
      </c>
      <c r="N6369" s="13" t="str">
        <f>IFERROR(YEAR(Table1[[#This Row],[Report Date]]),"")</f>
        <v/>
      </c>
      <c r="O6369" s="13" t="str">
        <f ca="1">IF(Table1[[#This Row],[Report Date]]&gt;=TODAY()-6, "within week", "Older")</f>
        <v>within week</v>
      </c>
      <c r="P6369" s="37" t="e">
        <f>EOMONTH(Table1[[#This Row],[Report Date]], 0)</f>
        <v>#VALUE!</v>
      </c>
    </row>
    <row r="6370" spans="1:16" x14ac:dyDescent="0.25">
      <c r="A6370" s="9" t="s">
        <v>148</v>
      </c>
      <c r="B6370" s="10" t="s">
        <v>148</v>
      </c>
      <c r="C6370" s="9" t="s">
        <v>109</v>
      </c>
      <c r="D6370" s="9">
        <v>2</v>
      </c>
      <c r="E6370" s="9" t="s">
        <v>148</v>
      </c>
      <c r="F6370" s="9">
        <v>811783</v>
      </c>
      <c r="G6370" s="9" t="s">
        <v>120</v>
      </c>
      <c r="H6370" s="9" t="s">
        <v>144</v>
      </c>
      <c r="I6370" s="9" t="s">
        <v>148</v>
      </c>
      <c r="J6370" s="9" t="s">
        <v>148</v>
      </c>
      <c r="K6370" s="9" t="s">
        <v>148</v>
      </c>
      <c r="L6370" s="10" t="s">
        <v>148</v>
      </c>
      <c r="M6370" s="13" t="str">
        <f>IFERROR(TEXT(Table1[[#This Row],[Report Date]], "mmmm"),"")</f>
        <v/>
      </c>
      <c r="N6370" s="13" t="str">
        <f>IFERROR(YEAR(Table1[[#This Row],[Report Date]]),"")</f>
        <v/>
      </c>
      <c r="O6370" s="13" t="str">
        <f ca="1">IF(Table1[[#This Row],[Report Date]]&gt;=TODAY()-6, "within week", "Older")</f>
        <v>within week</v>
      </c>
      <c r="P6370" s="37" t="e">
        <f>EOMONTH(Table1[[#This Row],[Report Date]], 0)</f>
        <v>#VALUE!</v>
      </c>
    </row>
    <row r="6371" spans="1:16" x14ac:dyDescent="0.25">
      <c r="A6371" s="9" t="s">
        <v>148</v>
      </c>
      <c r="B6371" s="10" t="s">
        <v>148</v>
      </c>
      <c r="C6371" s="9" t="s">
        <v>109</v>
      </c>
      <c r="D6371" s="9">
        <v>2</v>
      </c>
      <c r="E6371" s="9" t="s">
        <v>148</v>
      </c>
      <c r="F6371" s="9">
        <v>140926</v>
      </c>
      <c r="G6371" s="9" t="s">
        <v>123</v>
      </c>
      <c r="H6371" s="9" t="s">
        <v>147</v>
      </c>
      <c r="I6371" s="9" t="s">
        <v>148</v>
      </c>
      <c r="J6371" s="9" t="s">
        <v>148</v>
      </c>
      <c r="K6371" s="9" t="s">
        <v>148</v>
      </c>
      <c r="L6371" s="10" t="s">
        <v>148</v>
      </c>
      <c r="M6371" s="13" t="str">
        <f>IFERROR(TEXT(Table1[[#This Row],[Report Date]], "mmmm"),"")</f>
        <v/>
      </c>
      <c r="N6371" s="13" t="str">
        <f>IFERROR(YEAR(Table1[[#This Row],[Report Date]]),"")</f>
        <v/>
      </c>
      <c r="O6371" s="13" t="str">
        <f ca="1">IF(Table1[[#This Row],[Report Date]]&gt;=TODAY()-6, "within week", "Older")</f>
        <v>within week</v>
      </c>
      <c r="P6371" s="37" t="e">
        <f>EOMONTH(Table1[[#This Row],[Report Date]], 0)</f>
        <v>#VALUE!</v>
      </c>
    </row>
    <row r="6372" spans="1:16" x14ac:dyDescent="0.25">
      <c r="A6372" s="9" t="s">
        <v>148</v>
      </c>
      <c r="B6372" s="10" t="s">
        <v>148</v>
      </c>
      <c r="C6372" s="9" t="s">
        <v>109</v>
      </c>
      <c r="D6372" s="9">
        <v>2</v>
      </c>
      <c r="E6372" s="9" t="s">
        <v>148</v>
      </c>
      <c r="F6372" s="9">
        <v>476429</v>
      </c>
      <c r="G6372" s="9" t="s">
        <v>124</v>
      </c>
      <c r="H6372" s="9" t="s">
        <v>136</v>
      </c>
      <c r="I6372" s="9" t="s">
        <v>148</v>
      </c>
      <c r="J6372" s="9" t="s">
        <v>148</v>
      </c>
      <c r="K6372" s="9" t="s">
        <v>148</v>
      </c>
      <c r="L6372" s="10" t="s">
        <v>148</v>
      </c>
      <c r="M6372" s="13" t="str">
        <f>IFERROR(TEXT(Table1[[#This Row],[Report Date]], "mmmm"),"")</f>
        <v/>
      </c>
      <c r="N6372" s="13" t="str">
        <f>IFERROR(YEAR(Table1[[#This Row],[Report Date]]),"")</f>
        <v/>
      </c>
      <c r="O6372" s="13" t="str">
        <f ca="1">IF(Table1[[#This Row],[Report Date]]&gt;=TODAY()-6, "within week", "Older")</f>
        <v>within week</v>
      </c>
      <c r="P6372" s="37" t="e">
        <f>EOMONTH(Table1[[#This Row],[Report Date]], 0)</f>
        <v>#VALUE!</v>
      </c>
    </row>
    <row r="6373" spans="1:16" x14ac:dyDescent="0.25">
      <c r="A6373" s="9" t="s">
        <v>148</v>
      </c>
      <c r="B6373" s="10" t="s">
        <v>148</v>
      </c>
      <c r="C6373" s="9" t="s">
        <v>109</v>
      </c>
      <c r="D6373" s="9">
        <v>2</v>
      </c>
      <c r="E6373" s="9" t="s">
        <v>148</v>
      </c>
      <c r="F6373" s="9">
        <v>377275</v>
      </c>
      <c r="G6373" s="9" t="s">
        <v>125</v>
      </c>
      <c r="H6373" s="9" t="s">
        <v>129</v>
      </c>
      <c r="I6373" s="9" t="s">
        <v>148</v>
      </c>
      <c r="J6373" s="9" t="s">
        <v>148</v>
      </c>
      <c r="K6373" s="9" t="s">
        <v>148</v>
      </c>
      <c r="L6373" s="10" t="s">
        <v>148</v>
      </c>
      <c r="M6373" s="13" t="str">
        <f>IFERROR(TEXT(Table1[[#This Row],[Report Date]], "mmmm"),"")</f>
        <v/>
      </c>
      <c r="N6373" s="13" t="str">
        <f>IFERROR(YEAR(Table1[[#This Row],[Report Date]]),"")</f>
        <v/>
      </c>
      <c r="O6373" s="13" t="str">
        <f ca="1">IF(Table1[[#This Row],[Report Date]]&gt;=TODAY()-6, "within week", "Older")</f>
        <v>within week</v>
      </c>
      <c r="P6373" s="37" t="e">
        <f>EOMONTH(Table1[[#This Row],[Report Date]], 0)</f>
        <v>#VALUE!</v>
      </c>
    </row>
    <row r="6374" spans="1:16" x14ac:dyDescent="0.25">
      <c r="A6374" s="9" t="s">
        <v>148</v>
      </c>
      <c r="B6374" s="10" t="s">
        <v>148</v>
      </c>
      <c r="C6374" s="9" t="s">
        <v>109</v>
      </c>
      <c r="D6374" s="9">
        <v>2</v>
      </c>
      <c r="E6374" s="9" t="s">
        <v>148</v>
      </c>
      <c r="F6374" s="9">
        <v>344794</v>
      </c>
      <c r="G6374" s="9" t="s">
        <v>126</v>
      </c>
      <c r="H6374" s="9" t="s">
        <v>130</v>
      </c>
      <c r="I6374" s="9" t="s">
        <v>148</v>
      </c>
      <c r="J6374" s="9" t="s">
        <v>148</v>
      </c>
      <c r="K6374" s="9" t="s">
        <v>148</v>
      </c>
      <c r="L6374" s="10" t="s">
        <v>148</v>
      </c>
      <c r="M6374" s="13" t="str">
        <f>IFERROR(TEXT(Table1[[#This Row],[Report Date]], "mmmm"),"")</f>
        <v/>
      </c>
      <c r="N6374" s="13" t="str">
        <f>IFERROR(YEAR(Table1[[#This Row],[Report Date]]),"")</f>
        <v/>
      </c>
      <c r="O6374" s="13" t="str">
        <f ca="1">IF(Table1[[#This Row],[Report Date]]&gt;=TODAY()-6, "within week", "Older")</f>
        <v>within week</v>
      </c>
      <c r="P6374" s="37" t="e">
        <f>EOMONTH(Table1[[#This Row],[Report Date]], 0)</f>
        <v>#VALUE!</v>
      </c>
    </row>
    <row r="6375" spans="1:16" x14ac:dyDescent="0.25">
      <c r="A6375" s="9" t="s">
        <v>148</v>
      </c>
      <c r="B6375" s="10" t="s">
        <v>148</v>
      </c>
      <c r="C6375" s="9" t="s">
        <v>109</v>
      </c>
      <c r="D6375" s="9">
        <v>2</v>
      </c>
      <c r="E6375" s="9" t="s">
        <v>148</v>
      </c>
      <c r="F6375" s="9">
        <v>728768</v>
      </c>
      <c r="G6375" s="9" t="s">
        <v>127</v>
      </c>
      <c r="H6375" s="9" t="s">
        <v>143</v>
      </c>
      <c r="I6375" s="9" t="s">
        <v>148</v>
      </c>
      <c r="J6375" s="9" t="s">
        <v>148</v>
      </c>
      <c r="K6375" s="9" t="s">
        <v>148</v>
      </c>
      <c r="L6375" s="10" t="s">
        <v>148</v>
      </c>
      <c r="M6375" s="13" t="str">
        <f>IFERROR(TEXT(Table1[[#This Row],[Report Date]], "mmmm"),"")</f>
        <v/>
      </c>
      <c r="N6375" s="13" t="str">
        <f>IFERROR(YEAR(Table1[[#This Row],[Report Date]]),"")</f>
        <v/>
      </c>
      <c r="O6375" s="13" t="str">
        <f ca="1">IF(Table1[[#This Row],[Report Date]]&gt;=TODAY()-6, "within week", "Older")</f>
        <v>within week</v>
      </c>
      <c r="P6375" s="37" t="e">
        <f>EOMONTH(Table1[[#This Row],[Report Date]], 0)</f>
        <v>#VALUE!</v>
      </c>
    </row>
    <row r="6376" spans="1:16" x14ac:dyDescent="0.25">
      <c r="A6376" s="9" t="s">
        <v>148</v>
      </c>
      <c r="B6376" s="10" t="s">
        <v>148</v>
      </c>
      <c r="C6376" s="9" t="s">
        <v>109</v>
      </c>
      <c r="D6376" s="9">
        <v>2</v>
      </c>
      <c r="E6376" s="9" t="s">
        <v>148</v>
      </c>
      <c r="F6376" s="9">
        <v>891392</v>
      </c>
      <c r="G6376" s="9" t="s">
        <v>116</v>
      </c>
      <c r="H6376" s="9" t="s">
        <v>144</v>
      </c>
      <c r="I6376" s="9" t="s">
        <v>148</v>
      </c>
      <c r="J6376" s="9" t="s">
        <v>148</v>
      </c>
      <c r="K6376" s="9" t="s">
        <v>148</v>
      </c>
      <c r="L6376" s="10" t="s">
        <v>148</v>
      </c>
      <c r="M6376" s="13" t="str">
        <f>IFERROR(TEXT(Table1[[#This Row],[Report Date]], "mmmm"),"")</f>
        <v/>
      </c>
      <c r="N6376" s="13" t="str">
        <f>IFERROR(YEAR(Table1[[#This Row],[Report Date]]),"")</f>
        <v/>
      </c>
      <c r="O6376" s="13" t="str">
        <f ca="1">IF(Table1[[#This Row],[Report Date]]&gt;=TODAY()-6, "within week", "Older")</f>
        <v>within week</v>
      </c>
      <c r="P6376" s="37" t="e">
        <f>EOMONTH(Table1[[#This Row],[Report Date]], 0)</f>
        <v>#VALUE!</v>
      </c>
    </row>
    <row r="6377" spans="1:16" x14ac:dyDescent="0.25">
      <c r="A6377" s="9" t="s">
        <v>148</v>
      </c>
      <c r="B6377" s="10" t="s">
        <v>148</v>
      </c>
      <c r="C6377" s="9" t="s">
        <v>109</v>
      </c>
      <c r="D6377" s="9">
        <v>2</v>
      </c>
      <c r="E6377" s="9" t="s">
        <v>148</v>
      </c>
      <c r="F6377" s="9">
        <v>803797</v>
      </c>
      <c r="G6377" s="9" t="s">
        <v>117</v>
      </c>
      <c r="H6377" s="9" t="s">
        <v>145</v>
      </c>
      <c r="I6377" s="9" t="s">
        <v>148</v>
      </c>
      <c r="J6377" s="9" t="s">
        <v>148</v>
      </c>
      <c r="K6377" s="9" t="s">
        <v>148</v>
      </c>
      <c r="L6377" s="10" t="s">
        <v>148</v>
      </c>
      <c r="M6377" s="13" t="str">
        <f>IFERROR(TEXT(Table1[[#This Row],[Report Date]], "mmmm"),"")</f>
        <v/>
      </c>
      <c r="N6377" s="13" t="str">
        <f>IFERROR(YEAR(Table1[[#This Row],[Report Date]]),"")</f>
        <v/>
      </c>
      <c r="O6377" s="13" t="str">
        <f ca="1">IF(Table1[[#This Row],[Report Date]]&gt;=TODAY()-6, "within week", "Older")</f>
        <v>within week</v>
      </c>
      <c r="P6377" s="37" t="e">
        <f>EOMONTH(Table1[[#This Row],[Report Date]], 0)</f>
        <v>#VALUE!</v>
      </c>
    </row>
    <row r="6378" spans="1:16" x14ac:dyDescent="0.25">
      <c r="A6378" s="9" t="s">
        <v>148</v>
      </c>
      <c r="B6378" s="10" t="s">
        <v>148</v>
      </c>
      <c r="C6378" s="9" t="s">
        <v>109</v>
      </c>
      <c r="D6378" s="9">
        <v>2</v>
      </c>
      <c r="E6378" s="9" t="s">
        <v>148</v>
      </c>
      <c r="F6378" s="9">
        <v>334476</v>
      </c>
      <c r="G6378" s="9" t="s">
        <v>116</v>
      </c>
      <c r="H6378" s="9" t="s">
        <v>132</v>
      </c>
      <c r="I6378" s="9" t="s">
        <v>148</v>
      </c>
      <c r="J6378" s="9" t="s">
        <v>148</v>
      </c>
      <c r="K6378" s="9" t="s">
        <v>148</v>
      </c>
      <c r="L6378" s="10" t="s">
        <v>148</v>
      </c>
      <c r="M6378" s="13" t="str">
        <f>IFERROR(TEXT(Table1[[#This Row],[Report Date]], "mmmm"),"")</f>
        <v/>
      </c>
      <c r="N6378" s="13" t="str">
        <f>IFERROR(YEAR(Table1[[#This Row],[Report Date]]),"")</f>
        <v/>
      </c>
      <c r="O6378" s="13" t="str">
        <f ca="1">IF(Table1[[#This Row],[Report Date]]&gt;=TODAY()-6, "within week", "Older")</f>
        <v>within week</v>
      </c>
      <c r="P6378" s="37" t="e">
        <f>EOMONTH(Table1[[#This Row],[Report Date]], 0)</f>
        <v>#VALUE!</v>
      </c>
    </row>
    <row r="6379" spans="1:16" x14ac:dyDescent="0.25">
      <c r="A6379" s="9" t="s">
        <v>148</v>
      </c>
      <c r="B6379" s="10" t="s">
        <v>148</v>
      </c>
      <c r="C6379" s="9" t="s">
        <v>109</v>
      </c>
      <c r="D6379" s="9">
        <v>2</v>
      </c>
      <c r="E6379" s="9" t="s">
        <v>148</v>
      </c>
      <c r="F6379" s="9">
        <v>429416</v>
      </c>
      <c r="G6379" s="9" t="s">
        <v>116</v>
      </c>
      <c r="H6379" s="9" t="s">
        <v>144</v>
      </c>
      <c r="I6379" s="9" t="s">
        <v>148</v>
      </c>
      <c r="J6379" s="9" t="s">
        <v>148</v>
      </c>
      <c r="K6379" s="9" t="s">
        <v>148</v>
      </c>
      <c r="L6379" s="10" t="s">
        <v>148</v>
      </c>
      <c r="M6379" s="13" t="str">
        <f>IFERROR(TEXT(Table1[[#This Row],[Report Date]], "mmmm"),"")</f>
        <v/>
      </c>
      <c r="N6379" s="13" t="str">
        <f>IFERROR(YEAR(Table1[[#This Row],[Report Date]]),"")</f>
        <v/>
      </c>
      <c r="O6379" s="13" t="str">
        <f ca="1">IF(Table1[[#This Row],[Report Date]]&gt;=TODAY()-6, "within week", "Older")</f>
        <v>within week</v>
      </c>
      <c r="P6379" s="37" t="e">
        <f>EOMONTH(Table1[[#This Row],[Report Date]], 0)</f>
        <v>#VALUE!</v>
      </c>
    </row>
    <row r="6380" spans="1:16" x14ac:dyDescent="0.25">
      <c r="A6380" s="9" t="s">
        <v>148</v>
      </c>
      <c r="B6380" s="10" t="s">
        <v>148</v>
      </c>
      <c r="C6380" s="9" t="s">
        <v>109</v>
      </c>
      <c r="D6380" s="9">
        <v>2</v>
      </c>
      <c r="E6380" s="9" t="s">
        <v>148</v>
      </c>
      <c r="F6380" s="9">
        <v>356108</v>
      </c>
      <c r="G6380" s="9" t="s">
        <v>117</v>
      </c>
      <c r="H6380" s="9" t="s">
        <v>137</v>
      </c>
      <c r="I6380" s="9" t="s">
        <v>148</v>
      </c>
      <c r="J6380" s="9" t="s">
        <v>148</v>
      </c>
      <c r="K6380" s="9" t="s">
        <v>148</v>
      </c>
      <c r="L6380" s="10" t="s">
        <v>148</v>
      </c>
      <c r="M6380" s="13" t="str">
        <f>IFERROR(TEXT(Table1[[#This Row],[Report Date]], "mmmm"),"")</f>
        <v/>
      </c>
      <c r="N6380" s="13" t="str">
        <f>IFERROR(YEAR(Table1[[#This Row],[Report Date]]),"")</f>
        <v/>
      </c>
      <c r="O6380" s="13" t="str">
        <f ca="1">IF(Table1[[#This Row],[Report Date]]&gt;=TODAY()-6, "within week", "Older")</f>
        <v>within week</v>
      </c>
      <c r="P6380" s="37" t="e">
        <f>EOMONTH(Table1[[#This Row],[Report Date]], 0)</f>
        <v>#VALUE!</v>
      </c>
    </row>
    <row r="6381" spans="1:16" x14ac:dyDescent="0.25">
      <c r="A6381" s="9" t="s">
        <v>148</v>
      </c>
      <c r="B6381" s="10" t="s">
        <v>148</v>
      </c>
      <c r="C6381" s="9" t="s">
        <v>109</v>
      </c>
      <c r="D6381" s="9">
        <v>2</v>
      </c>
      <c r="E6381" s="9" t="s">
        <v>148</v>
      </c>
      <c r="F6381" s="9">
        <v>489050</v>
      </c>
      <c r="G6381" s="9" t="s">
        <v>125</v>
      </c>
      <c r="H6381" s="9" t="s">
        <v>137</v>
      </c>
      <c r="I6381" s="9" t="s">
        <v>148</v>
      </c>
      <c r="J6381" s="9" t="s">
        <v>148</v>
      </c>
      <c r="K6381" s="9" t="s">
        <v>148</v>
      </c>
      <c r="L6381" s="10" t="s">
        <v>148</v>
      </c>
      <c r="M6381" s="13" t="str">
        <f>IFERROR(TEXT(Table1[[#This Row],[Report Date]], "mmmm"),"")</f>
        <v/>
      </c>
      <c r="N6381" s="13" t="str">
        <f>IFERROR(YEAR(Table1[[#This Row],[Report Date]]),"")</f>
        <v/>
      </c>
      <c r="O6381" s="13" t="str">
        <f ca="1">IF(Table1[[#This Row],[Report Date]]&gt;=TODAY()-6, "within week", "Older")</f>
        <v>within week</v>
      </c>
      <c r="P6381" s="37" t="e">
        <f>EOMONTH(Table1[[#This Row],[Report Date]], 0)</f>
        <v>#VALUE!</v>
      </c>
    </row>
    <row r="6382" spans="1:16" x14ac:dyDescent="0.25">
      <c r="A6382" s="9" t="s">
        <v>148</v>
      </c>
      <c r="B6382" s="10" t="s">
        <v>148</v>
      </c>
      <c r="C6382" s="9" t="s">
        <v>109</v>
      </c>
      <c r="D6382" s="9">
        <v>2</v>
      </c>
      <c r="E6382" s="9" t="s">
        <v>148</v>
      </c>
      <c r="F6382" s="9">
        <v>692094</v>
      </c>
      <c r="G6382" s="9" t="s">
        <v>120</v>
      </c>
      <c r="H6382" s="9" t="s">
        <v>144</v>
      </c>
      <c r="I6382" s="9" t="s">
        <v>148</v>
      </c>
      <c r="J6382" s="9" t="s">
        <v>148</v>
      </c>
      <c r="K6382" s="9" t="s">
        <v>148</v>
      </c>
      <c r="L6382" s="10" t="s">
        <v>148</v>
      </c>
      <c r="M6382" s="13" t="str">
        <f>IFERROR(TEXT(Table1[[#This Row],[Report Date]], "mmmm"),"")</f>
        <v/>
      </c>
      <c r="N6382" s="13" t="str">
        <f>IFERROR(YEAR(Table1[[#This Row],[Report Date]]),"")</f>
        <v/>
      </c>
      <c r="O6382" s="13" t="str">
        <f ca="1">IF(Table1[[#This Row],[Report Date]]&gt;=TODAY()-6, "within week", "Older")</f>
        <v>within week</v>
      </c>
      <c r="P6382" s="37" t="e">
        <f>EOMONTH(Table1[[#This Row],[Report Date]], 0)</f>
        <v>#VALUE!</v>
      </c>
    </row>
    <row r="6383" spans="1:16" x14ac:dyDescent="0.25">
      <c r="A6383" s="9" t="s">
        <v>148</v>
      </c>
      <c r="B6383" s="10" t="s">
        <v>148</v>
      </c>
      <c r="C6383" s="9" t="s">
        <v>109</v>
      </c>
      <c r="D6383" s="9">
        <v>2</v>
      </c>
      <c r="E6383" s="9" t="s">
        <v>148</v>
      </c>
      <c r="F6383" s="9">
        <v>786979</v>
      </c>
      <c r="G6383" s="9" t="s">
        <v>121</v>
      </c>
      <c r="H6383" s="9" t="s">
        <v>145</v>
      </c>
      <c r="I6383" s="9" t="s">
        <v>148</v>
      </c>
      <c r="J6383" s="9" t="s">
        <v>148</v>
      </c>
      <c r="K6383" s="9" t="s">
        <v>148</v>
      </c>
      <c r="L6383" s="10" t="s">
        <v>148</v>
      </c>
      <c r="M6383" s="13" t="str">
        <f>IFERROR(TEXT(Table1[[#This Row],[Report Date]], "mmmm"),"")</f>
        <v/>
      </c>
      <c r="N6383" s="13" t="str">
        <f>IFERROR(YEAR(Table1[[#This Row],[Report Date]]),"")</f>
        <v/>
      </c>
      <c r="O6383" s="13" t="str">
        <f ca="1">IF(Table1[[#This Row],[Report Date]]&gt;=TODAY()-6, "within week", "Older")</f>
        <v>within week</v>
      </c>
      <c r="P6383" s="37" t="e">
        <f>EOMONTH(Table1[[#This Row],[Report Date]], 0)</f>
        <v>#VALUE!</v>
      </c>
    </row>
    <row r="6384" spans="1:16" x14ac:dyDescent="0.25">
      <c r="A6384" s="9" t="s">
        <v>148</v>
      </c>
      <c r="B6384" s="10" t="s">
        <v>148</v>
      </c>
      <c r="C6384" s="9" t="s">
        <v>109</v>
      </c>
      <c r="D6384" s="9">
        <v>2</v>
      </c>
      <c r="E6384" s="9" t="s">
        <v>148</v>
      </c>
      <c r="F6384" s="9">
        <v>817840</v>
      </c>
      <c r="G6384" s="9" t="s">
        <v>116</v>
      </c>
      <c r="H6384" s="9" t="s">
        <v>136</v>
      </c>
      <c r="I6384" s="9" t="s">
        <v>148</v>
      </c>
      <c r="J6384" s="9" t="s">
        <v>148</v>
      </c>
      <c r="K6384" s="9" t="s">
        <v>148</v>
      </c>
      <c r="L6384" s="10" t="s">
        <v>148</v>
      </c>
      <c r="M6384" s="13" t="str">
        <f>IFERROR(TEXT(Table1[[#This Row],[Report Date]], "mmmm"),"")</f>
        <v/>
      </c>
      <c r="N6384" s="13" t="str">
        <f>IFERROR(YEAR(Table1[[#This Row],[Report Date]]),"")</f>
        <v/>
      </c>
      <c r="O6384" s="13" t="str">
        <f ca="1">IF(Table1[[#This Row],[Report Date]]&gt;=TODAY()-6, "within week", "Older")</f>
        <v>within week</v>
      </c>
      <c r="P6384" s="37" t="e">
        <f>EOMONTH(Table1[[#This Row],[Report Date]], 0)</f>
        <v>#VALUE!</v>
      </c>
    </row>
    <row r="6385" spans="1:16" x14ac:dyDescent="0.25">
      <c r="A6385" s="9" t="s">
        <v>148</v>
      </c>
      <c r="B6385" s="10" t="s">
        <v>148</v>
      </c>
      <c r="C6385" s="9" t="s">
        <v>109</v>
      </c>
      <c r="D6385" s="9">
        <v>2</v>
      </c>
      <c r="E6385" s="9" t="s">
        <v>148</v>
      </c>
      <c r="F6385" s="9">
        <v>317267</v>
      </c>
      <c r="G6385" s="9" t="s">
        <v>118</v>
      </c>
      <c r="H6385" s="9" t="s">
        <v>130</v>
      </c>
      <c r="I6385" s="9" t="s">
        <v>148</v>
      </c>
      <c r="J6385" s="9" t="s">
        <v>148</v>
      </c>
      <c r="K6385" s="9" t="s">
        <v>148</v>
      </c>
      <c r="L6385" s="10" t="s">
        <v>148</v>
      </c>
      <c r="M6385" s="13" t="str">
        <f>IFERROR(TEXT(Table1[[#This Row],[Report Date]], "mmmm"),"")</f>
        <v/>
      </c>
      <c r="N6385" s="13" t="str">
        <f>IFERROR(YEAR(Table1[[#This Row],[Report Date]]),"")</f>
        <v/>
      </c>
      <c r="O6385" s="13" t="str">
        <f ca="1">IF(Table1[[#This Row],[Report Date]]&gt;=TODAY()-6, "within week", "Older")</f>
        <v>within week</v>
      </c>
      <c r="P6385" s="37" t="e">
        <f>EOMONTH(Table1[[#This Row],[Report Date]], 0)</f>
        <v>#VALUE!</v>
      </c>
    </row>
    <row r="6386" spans="1:16" x14ac:dyDescent="0.25">
      <c r="A6386" s="9" t="s">
        <v>148</v>
      </c>
      <c r="B6386" s="10" t="s">
        <v>148</v>
      </c>
      <c r="C6386" s="9" t="s">
        <v>109</v>
      </c>
      <c r="D6386" s="9">
        <v>2</v>
      </c>
      <c r="E6386" s="9" t="s">
        <v>148</v>
      </c>
      <c r="F6386" s="9">
        <v>202382</v>
      </c>
      <c r="G6386" s="9" t="s">
        <v>117</v>
      </c>
      <c r="H6386" s="9" t="s">
        <v>145</v>
      </c>
      <c r="I6386" s="9" t="s">
        <v>148</v>
      </c>
      <c r="J6386" s="9" t="s">
        <v>148</v>
      </c>
      <c r="K6386" s="9" t="s">
        <v>148</v>
      </c>
      <c r="L6386" s="10" t="s">
        <v>148</v>
      </c>
      <c r="M6386" s="13" t="str">
        <f>IFERROR(TEXT(Table1[[#This Row],[Report Date]], "mmmm"),"")</f>
        <v/>
      </c>
      <c r="N6386" s="13" t="str">
        <f>IFERROR(YEAR(Table1[[#This Row],[Report Date]]),"")</f>
        <v/>
      </c>
      <c r="O6386" s="13" t="str">
        <f ca="1">IF(Table1[[#This Row],[Report Date]]&gt;=TODAY()-6, "within week", "Older")</f>
        <v>within week</v>
      </c>
      <c r="P6386" s="37" t="e">
        <f>EOMONTH(Table1[[#This Row],[Report Date]], 0)</f>
        <v>#VALUE!</v>
      </c>
    </row>
    <row r="6387" spans="1:16" x14ac:dyDescent="0.25">
      <c r="A6387" s="9" t="s">
        <v>148</v>
      </c>
      <c r="B6387" s="10" t="s">
        <v>148</v>
      </c>
      <c r="C6387" s="9" t="s">
        <v>109</v>
      </c>
      <c r="D6387" s="9">
        <v>2</v>
      </c>
      <c r="E6387" s="9" t="s">
        <v>148</v>
      </c>
      <c r="F6387" s="9">
        <v>879479</v>
      </c>
      <c r="G6387" s="9" t="s">
        <v>120</v>
      </c>
      <c r="H6387" s="9" t="s">
        <v>140</v>
      </c>
      <c r="I6387" s="9" t="s">
        <v>148</v>
      </c>
      <c r="J6387" s="9" t="s">
        <v>148</v>
      </c>
      <c r="K6387" s="9" t="s">
        <v>148</v>
      </c>
      <c r="L6387" s="10" t="s">
        <v>148</v>
      </c>
      <c r="M6387" s="13" t="str">
        <f>IFERROR(TEXT(Table1[[#This Row],[Report Date]], "mmmm"),"")</f>
        <v/>
      </c>
      <c r="N6387" s="13" t="str">
        <f>IFERROR(YEAR(Table1[[#This Row],[Report Date]]),"")</f>
        <v/>
      </c>
      <c r="O6387" s="13" t="str">
        <f ca="1">IF(Table1[[#This Row],[Report Date]]&gt;=TODAY()-6, "within week", "Older")</f>
        <v>within week</v>
      </c>
      <c r="P6387" s="37" t="e">
        <f>EOMONTH(Table1[[#This Row],[Report Date]], 0)</f>
        <v>#VALUE!</v>
      </c>
    </row>
    <row r="6388" spans="1:16" x14ac:dyDescent="0.25">
      <c r="A6388" s="9" t="s">
        <v>148</v>
      </c>
      <c r="B6388" s="10" t="s">
        <v>148</v>
      </c>
      <c r="C6388" s="9" t="s">
        <v>109</v>
      </c>
      <c r="D6388" s="9">
        <v>2</v>
      </c>
      <c r="E6388" s="9" t="s">
        <v>148</v>
      </c>
      <c r="F6388" s="9">
        <v>946952</v>
      </c>
      <c r="G6388" s="9" t="s">
        <v>124</v>
      </c>
      <c r="H6388" s="9" t="s">
        <v>144</v>
      </c>
      <c r="I6388" s="9" t="s">
        <v>148</v>
      </c>
      <c r="J6388" s="9" t="s">
        <v>148</v>
      </c>
      <c r="K6388" s="9" t="s">
        <v>148</v>
      </c>
      <c r="L6388" s="10" t="s">
        <v>148</v>
      </c>
      <c r="M6388" s="13" t="str">
        <f>IFERROR(TEXT(Table1[[#This Row],[Report Date]], "mmmm"),"")</f>
        <v/>
      </c>
      <c r="N6388" s="13" t="str">
        <f>IFERROR(YEAR(Table1[[#This Row],[Report Date]]),"")</f>
        <v/>
      </c>
      <c r="O6388" s="13" t="str">
        <f ca="1">IF(Table1[[#This Row],[Report Date]]&gt;=TODAY()-6, "within week", "Older")</f>
        <v>within week</v>
      </c>
      <c r="P6388" s="37" t="e">
        <f>EOMONTH(Table1[[#This Row],[Report Date]], 0)</f>
        <v>#VALUE!</v>
      </c>
    </row>
    <row r="6389" spans="1:16" x14ac:dyDescent="0.25">
      <c r="A6389" s="9" t="s">
        <v>148</v>
      </c>
      <c r="B6389" s="10" t="s">
        <v>148</v>
      </c>
      <c r="C6389" s="9" t="s">
        <v>109</v>
      </c>
      <c r="D6389" s="9">
        <v>2</v>
      </c>
      <c r="E6389" s="9" t="s">
        <v>148</v>
      </c>
      <c r="F6389" s="9">
        <v>934750</v>
      </c>
      <c r="G6389" s="9" t="s">
        <v>121</v>
      </c>
      <c r="H6389" s="9" t="s">
        <v>133</v>
      </c>
      <c r="I6389" s="9" t="s">
        <v>148</v>
      </c>
      <c r="J6389" s="9" t="s">
        <v>148</v>
      </c>
      <c r="K6389" s="9" t="s">
        <v>148</v>
      </c>
      <c r="L6389" s="10" t="s">
        <v>148</v>
      </c>
      <c r="M6389" s="13" t="str">
        <f>IFERROR(TEXT(Table1[[#This Row],[Report Date]], "mmmm"),"")</f>
        <v/>
      </c>
      <c r="N6389" s="13" t="str">
        <f>IFERROR(YEAR(Table1[[#This Row],[Report Date]]),"")</f>
        <v/>
      </c>
      <c r="O6389" s="13" t="str">
        <f ca="1">IF(Table1[[#This Row],[Report Date]]&gt;=TODAY()-6, "within week", "Older")</f>
        <v>within week</v>
      </c>
      <c r="P6389" s="37" t="e">
        <f>EOMONTH(Table1[[#This Row],[Report Date]], 0)</f>
        <v>#VALUE!</v>
      </c>
    </row>
    <row r="6390" spans="1:16" x14ac:dyDescent="0.25">
      <c r="A6390" s="9" t="s">
        <v>148</v>
      </c>
      <c r="B6390" s="10" t="s">
        <v>148</v>
      </c>
      <c r="C6390" s="9" t="s">
        <v>109</v>
      </c>
      <c r="D6390" s="9">
        <v>2</v>
      </c>
      <c r="E6390" s="9" t="s">
        <v>148</v>
      </c>
      <c r="F6390" s="9">
        <v>609606</v>
      </c>
      <c r="G6390" s="9" t="s">
        <v>126</v>
      </c>
      <c r="H6390" s="9" t="s">
        <v>130</v>
      </c>
      <c r="I6390" s="9" t="s">
        <v>148</v>
      </c>
      <c r="J6390" s="9" t="s">
        <v>148</v>
      </c>
      <c r="K6390" s="9" t="s">
        <v>148</v>
      </c>
      <c r="L6390" s="10" t="s">
        <v>148</v>
      </c>
      <c r="M6390" s="13" t="str">
        <f>IFERROR(TEXT(Table1[[#This Row],[Report Date]], "mmmm"),"")</f>
        <v/>
      </c>
      <c r="N6390" s="13" t="str">
        <f>IFERROR(YEAR(Table1[[#This Row],[Report Date]]),"")</f>
        <v/>
      </c>
      <c r="O6390" s="13" t="str">
        <f ca="1">IF(Table1[[#This Row],[Report Date]]&gt;=TODAY()-6, "within week", "Older")</f>
        <v>within week</v>
      </c>
      <c r="P6390" s="37" t="e">
        <f>EOMONTH(Table1[[#This Row],[Report Date]], 0)</f>
        <v>#VALUE!</v>
      </c>
    </row>
    <row r="6391" spans="1:16" x14ac:dyDescent="0.25">
      <c r="A6391" s="9" t="s">
        <v>148</v>
      </c>
      <c r="B6391" s="10" t="s">
        <v>148</v>
      </c>
      <c r="C6391" s="9" t="s">
        <v>109</v>
      </c>
      <c r="D6391" s="9">
        <v>2</v>
      </c>
      <c r="E6391" s="9" t="s">
        <v>148</v>
      </c>
      <c r="F6391" s="9">
        <v>173945</v>
      </c>
      <c r="G6391" s="9" t="s">
        <v>118</v>
      </c>
      <c r="H6391" s="9" t="s">
        <v>138</v>
      </c>
      <c r="I6391" s="9" t="s">
        <v>148</v>
      </c>
      <c r="J6391" s="9" t="s">
        <v>148</v>
      </c>
      <c r="K6391" s="9" t="s">
        <v>148</v>
      </c>
      <c r="L6391" s="10" t="s">
        <v>148</v>
      </c>
      <c r="M6391" s="13" t="str">
        <f>IFERROR(TEXT(Table1[[#This Row],[Report Date]], "mmmm"),"")</f>
        <v/>
      </c>
      <c r="N6391" s="13" t="str">
        <f>IFERROR(YEAR(Table1[[#This Row],[Report Date]]),"")</f>
        <v/>
      </c>
      <c r="O6391" s="13" t="str">
        <f ca="1">IF(Table1[[#This Row],[Report Date]]&gt;=TODAY()-6, "within week", "Older")</f>
        <v>within week</v>
      </c>
      <c r="P6391" s="37" t="e">
        <f>EOMONTH(Table1[[#This Row],[Report Date]], 0)</f>
        <v>#VALUE!</v>
      </c>
    </row>
    <row r="6392" spans="1:16" x14ac:dyDescent="0.25">
      <c r="A6392" s="9" t="s">
        <v>148</v>
      </c>
      <c r="B6392" s="10" t="s">
        <v>148</v>
      </c>
      <c r="C6392" s="9" t="s">
        <v>109</v>
      </c>
      <c r="D6392" s="9">
        <v>2</v>
      </c>
      <c r="E6392" s="9" t="s">
        <v>148</v>
      </c>
      <c r="F6392" s="9">
        <v>562493</v>
      </c>
      <c r="G6392" s="9" t="s">
        <v>116</v>
      </c>
      <c r="H6392" s="9" t="s">
        <v>128</v>
      </c>
      <c r="I6392" s="9" t="s">
        <v>148</v>
      </c>
      <c r="J6392" s="9" t="s">
        <v>148</v>
      </c>
      <c r="K6392" s="9" t="s">
        <v>148</v>
      </c>
      <c r="L6392" s="10" t="s">
        <v>148</v>
      </c>
      <c r="M6392" s="13" t="str">
        <f>IFERROR(TEXT(Table1[[#This Row],[Report Date]], "mmmm"),"")</f>
        <v/>
      </c>
      <c r="N6392" s="13" t="str">
        <f>IFERROR(YEAR(Table1[[#This Row],[Report Date]]),"")</f>
        <v/>
      </c>
      <c r="O6392" s="13" t="str">
        <f ca="1">IF(Table1[[#This Row],[Report Date]]&gt;=TODAY()-6, "within week", "Older")</f>
        <v>within week</v>
      </c>
      <c r="P6392" s="37" t="e">
        <f>EOMONTH(Table1[[#This Row],[Report Date]], 0)</f>
        <v>#VALUE!</v>
      </c>
    </row>
    <row r="6393" spans="1:16" x14ac:dyDescent="0.25">
      <c r="A6393" s="9" t="s">
        <v>148</v>
      </c>
      <c r="B6393" s="10" t="s">
        <v>148</v>
      </c>
      <c r="C6393" s="9" t="s">
        <v>109</v>
      </c>
      <c r="D6393" s="9">
        <v>2</v>
      </c>
      <c r="E6393" s="9" t="s">
        <v>148</v>
      </c>
      <c r="F6393" s="9">
        <v>699488</v>
      </c>
      <c r="G6393" s="9" t="s">
        <v>117</v>
      </c>
      <c r="H6393" s="9" t="s">
        <v>129</v>
      </c>
      <c r="I6393" s="9" t="s">
        <v>148</v>
      </c>
      <c r="J6393" s="9" t="s">
        <v>148</v>
      </c>
      <c r="K6393" s="9" t="s">
        <v>148</v>
      </c>
      <c r="L6393" s="10" t="s">
        <v>148</v>
      </c>
      <c r="M6393" s="13" t="str">
        <f>IFERROR(TEXT(Table1[[#This Row],[Report Date]], "mmmm"),"")</f>
        <v/>
      </c>
      <c r="N6393" s="13" t="str">
        <f>IFERROR(YEAR(Table1[[#This Row],[Report Date]]),"")</f>
        <v/>
      </c>
      <c r="O6393" s="13" t="str">
        <f ca="1">IF(Table1[[#This Row],[Report Date]]&gt;=TODAY()-6, "within week", "Older")</f>
        <v>within week</v>
      </c>
      <c r="P6393" s="37" t="e">
        <f>EOMONTH(Table1[[#This Row],[Report Date]], 0)</f>
        <v>#VALUE!</v>
      </c>
    </row>
    <row r="6394" spans="1:16" x14ac:dyDescent="0.25">
      <c r="A6394" s="9" t="s">
        <v>148</v>
      </c>
      <c r="B6394" s="10" t="s">
        <v>148</v>
      </c>
      <c r="C6394" s="9" t="s">
        <v>109</v>
      </c>
      <c r="D6394" s="9">
        <v>2</v>
      </c>
      <c r="E6394" s="9" t="s">
        <v>148</v>
      </c>
      <c r="F6394" s="9">
        <v>518032</v>
      </c>
      <c r="G6394" s="9" t="s">
        <v>124</v>
      </c>
      <c r="H6394" s="9" t="s">
        <v>136</v>
      </c>
      <c r="I6394" s="9" t="s">
        <v>148</v>
      </c>
      <c r="J6394" s="9" t="s">
        <v>148</v>
      </c>
      <c r="K6394" s="9" t="s">
        <v>148</v>
      </c>
      <c r="L6394" s="10" t="s">
        <v>148</v>
      </c>
      <c r="M6394" s="13" t="str">
        <f>IFERROR(TEXT(Table1[[#This Row],[Report Date]], "mmmm"),"")</f>
        <v/>
      </c>
      <c r="N6394" s="13" t="str">
        <f>IFERROR(YEAR(Table1[[#This Row],[Report Date]]),"")</f>
        <v/>
      </c>
      <c r="O6394" s="13" t="str">
        <f ca="1">IF(Table1[[#This Row],[Report Date]]&gt;=TODAY()-6, "within week", "Older")</f>
        <v>within week</v>
      </c>
      <c r="P6394" s="37" t="e">
        <f>EOMONTH(Table1[[#This Row],[Report Date]], 0)</f>
        <v>#VALUE!</v>
      </c>
    </row>
    <row r="6395" spans="1:16" x14ac:dyDescent="0.25">
      <c r="A6395" s="9" t="s">
        <v>148</v>
      </c>
      <c r="B6395" s="10" t="s">
        <v>148</v>
      </c>
      <c r="C6395" s="9" t="s">
        <v>109</v>
      </c>
      <c r="D6395" s="9">
        <v>2</v>
      </c>
      <c r="E6395" s="9" t="s">
        <v>148</v>
      </c>
      <c r="F6395" s="9">
        <v>247609</v>
      </c>
      <c r="G6395" s="9" t="s">
        <v>117</v>
      </c>
      <c r="H6395" s="9" t="s">
        <v>141</v>
      </c>
      <c r="I6395" s="9" t="s">
        <v>148</v>
      </c>
      <c r="J6395" s="9" t="s">
        <v>148</v>
      </c>
      <c r="K6395" s="9" t="s">
        <v>148</v>
      </c>
      <c r="L6395" s="10" t="s">
        <v>148</v>
      </c>
      <c r="M6395" s="13" t="str">
        <f>IFERROR(TEXT(Table1[[#This Row],[Report Date]], "mmmm"),"")</f>
        <v/>
      </c>
      <c r="N6395" s="13" t="str">
        <f>IFERROR(YEAR(Table1[[#This Row],[Report Date]]),"")</f>
        <v/>
      </c>
      <c r="O6395" s="13" t="str">
        <f ca="1">IF(Table1[[#This Row],[Report Date]]&gt;=TODAY()-6, "within week", "Older")</f>
        <v>within week</v>
      </c>
      <c r="P6395" s="37" t="e">
        <f>EOMONTH(Table1[[#This Row],[Report Date]], 0)</f>
        <v>#VALUE!</v>
      </c>
    </row>
    <row r="6396" spans="1:16" x14ac:dyDescent="0.25">
      <c r="A6396" s="9" t="s">
        <v>148</v>
      </c>
      <c r="B6396" s="10" t="s">
        <v>148</v>
      </c>
      <c r="C6396" s="9" t="s">
        <v>109</v>
      </c>
      <c r="D6396" s="9">
        <v>2</v>
      </c>
      <c r="E6396" s="9" t="s">
        <v>148</v>
      </c>
      <c r="F6396" s="9">
        <v>723011</v>
      </c>
      <c r="G6396" s="9" t="s">
        <v>118</v>
      </c>
      <c r="H6396" s="9" t="s">
        <v>142</v>
      </c>
      <c r="I6396" s="9" t="s">
        <v>148</v>
      </c>
      <c r="J6396" s="9" t="s">
        <v>148</v>
      </c>
      <c r="K6396" s="9" t="s">
        <v>148</v>
      </c>
      <c r="L6396" s="10" t="s">
        <v>148</v>
      </c>
      <c r="M6396" s="13" t="str">
        <f>IFERROR(TEXT(Table1[[#This Row],[Report Date]], "mmmm"),"")</f>
        <v/>
      </c>
      <c r="N6396" s="13" t="str">
        <f>IFERROR(YEAR(Table1[[#This Row],[Report Date]]),"")</f>
        <v/>
      </c>
      <c r="O6396" s="13" t="str">
        <f ca="1">IF(Table1[[#This Row],[Report Date]]&gt;=TODAY()-6, "within week", "Older")</f>
        <v>within week</v>
      </c>
      <c r="P6396" s="37" t="e">
        <f>EOMONTH(Table1[[#This Row],[Report Date]], 0)</f>
        <v>#VALUE!</v>
      </c>
    </row>
    <row r="6397" spans="1:16" x14ac:dyDescent="0.25">
      <c r="A6397" s="9" t="s">
        <v>148</v>
      </c>
      <c r="B6397" s="10" t="s">
        <v>148</v>
      </c>
      <c r="C6397" s="9" t="s">
        <v>109</v>
      </c>
      <c r="D6397" s="9">
        <v>2</v>
      </c>
      <c r="E6397" s="9" t="s">
        <v>148</v>
      </c>
      <c r="F6397" s="9">
        <v>504653</v>
      </c>
      <c r="G6397" s="9" t="s">
        <v>126</v>
      </c>
      <c r="H6397" s="9" t="s">
        <v>130</v>
      </c>
      <c r="I6397" s="9" t="s">
        <v>148</v>
      </c>
      <c r="J6397" s="9" t="s">
        <v>148</v>
      </c>
      <c r="K6397" s="9" t="s">
        <v>148</v>
      </c>
      <c r="L6397" s="10" t="s">
        <v>148</v>
      </c>
      <c r="M6397" s="13" t="str">
        <f>IFERROR(TEXT(Table1[[#This Row],[Report Date]], "mmmm"),"")</f>
        <v/>
      </c>
      <c r="N6397" s="13" t="str">
        <f>IFERROR(YEAR(Table1[[#This Row],[Report Date]]),"")</f>
        <v/>
      </c>
      <c r="O6397" s="13" t="str">
        <f ca="1">IF(Table1[[#This Row],[Report Date]]&gt;=TODAY()-6, "within week", "Older")</f>
        <v>within week</v>
      </c>
      <c r="P6397" s="37" t="e">
        <f>EOMONTH(Table1[[#This Row],[Report Date]], 0)</f>
        <v>#VALUE!</v>
      </c>
    </row>
    <row r="6398" spans="1:16" x14ac:dyDescent="0.25">
      <c r="A6398" s="9" t="s">
        <v>148</v>
      </c>
      <c r="B6398" s="10" t="s">
        <v>148</v>
      </c>
      <c r="C6398" s="9" t="s">
        <v>109</v>
      </c>
      <c r="D6398" s="9">
        <v>2</v>
      </c>
      <c r="E6398" s="9" t="s">
        <v>148</v>
      </c>
      <c r="F6398" s="9">
        <v>412053</v>
      </c>
      <c r="G6398" s="9" t="s">
        <v>119</v>
      </c>
      <c r="H6398" s="9" t="s">
        <v>139</v>
      </c>
      <c r="I6398" s="9" t="s">
        <v>148</v>
      </c>
      <c r="J6398" s="9" t="s">
        <v>148</v>
      </c>
      <c r="K6398" s="9" t="s">
        <v>148</v>
      </c>
      <c r="L6398" s="10" t="s">
        <v>148</v>
      </c>
      <c r="M6398" s="13" t="str">
        <f>IFERROR(TEXT(Table1[[#This Row],[Report Date]], "mmmm"),"")</f>
        <v/>
      </c>
      <c r="N6398" s="13" t="str">
        <f>IFERROR(YEAR(Table1[[#This Row],[Report Date]]),"")</f>
        <v/>
      </c>
      <c r="O6398" s="13" t="str">
        <f ca="1">IF(Table1[[#This Row],[Report Date]]&gt;=TODAY()-6, "within week", "Older")</f>
        <v>within week</v>
      </c>
      <c r="P6398" s="37" t="e">
        <f>EOMONTH(Table1[[#This Row],[Report Date]], 0)</f>
        <v>#VALUE!</v>
      </c>
    </row>
    <row r="6399" spans="1:16" x14ac:dyDescent="0.25">
      <c r="A6399" s="9" t="s">
        <v>148</v>
      </c>
      <c r="B6399" s="10" t="s">
        <v>148</v>
      </c>
      <c r="C6399" s="9" t="s">
        <v>109</v>
      </c>
      <c r="D6399" s="9">
        <v>2</v>
      </c>
      <c r="E6399" s="9" t="s">
        <v>148</v>
      </c>
      <c r="F6399" s="9">
        <v>635420</v>
      </c>
      <c r="G6399" s="9" t="s">
        <v>122</v>
      </c>
      <c r="H6399" s="9" t="s">
        <v>134</v>
      </c>
      <c r="I6399" s="9" t="s">
        <v>148</v>
      </c>
      <c r="J6399" s="9" t="s">
        <v>148</v>
      </c>
      <c r="K6399" s="9" t="s">
        <v>148</v>
      </c>
      <c r="L6399" s="10" t="s">
        <v>148</v>
      </c>
      <c r="M6399" s="13" t="str">
        <f>IFERROR(TEXT(Table1[[#This Row],[Report Date]], "mmmm"),"")</f>
        <v/>
      </c>
      <c r="N6399" s="13" t="str">
        <f>IFERROR(YEAR(Table1[[#This Row],[Report Date]]),"")</f>
        <v/>
      </c>
      <c r="O6399" s="13" t="str">
        <f ca="1">IF(Table1[[#This Row],[Report Date]]&gt;=TODAY()-6, "within week", "Older")</f>
        <v>within week</v>
      </c>
      <c r="P6399" s="37" t="e">
        <f>EOMONTH(Table1[[#This Row],[Report Date]], 0)</f>
        <v>#VALUE!</v>
      </c>
    </row>
    <row r="6400" spans="1:16" x14ac:dyDescent="0.25">
      <c r="A6400" s="9" t="s">
        <v>148</v>
      </c>
      <c r="B6400" s="10" t="s">
        <v>148</v>
      </c>
      <c r="C6400" s="9" t="s">
        <v>109</v>
      </c>
      <c r="D6400" s="9">
        <v>2</v>
      </c>
      <c r="E6400" s="9" t="s">
        <v>148</v>
      </c>
      <c r="F6400" s="9">
        <v>484182</v>
      </c>
      <c r="G6400" s="9" t="s">
        <v>119</v>
      </c>
      <c r="H6400" s="9" t="s">
        <v>135</v>
      </c>
      <c r="I6400" s="9" t="s">
        <v>148</v>
      </c>
      <c r="J6400" s="9" t="s">
        <v>148</v>
      </c>
      <c r="K6400" s="9" t="s">
        <v>148</v>
      </c>
      <c r="L6400" s="10" t="s">
        <v>148</v>
      </c>
      <c r="M6400" s="13" t="str">
        <f>IFERROR(TEXT(Table1[[#This Row],[Report Date]], "mmmm"),"")</f>
        <v/>
      </c>
      <c r="N6400" s="13" t="str">
        <f>IFERROR(YEAR(Table1[[#This Row],[Report Date]]),"")</f>
        <v/>
      </c>
      <c r="O6400" s="13" t="str">
        <f ca="1">IF(Table1[[#This Row],[Report Date]]&gt;=TODAY()-6, "within week", "Older")</f>
        <v>within week</v>
      </c>
      <c r="P6400" s="37" t="e">
        <f>EOMONTH(Table1[[#This Row],[Report Date]], 0)</f>
        <v>#VALUE!</v>
      </c>
    </row>
    <row r="6401" spans="1:16" x14ac:dyDescent="0.25">
      <c r="A6401" s="9" t="s">
        <v>148</v>
      </c>
      <c r="B6401" s="10" t="s">
        <v>148</v>
      </c>
      <c r="C6401" s="9" t="s">
        <v>109</v>
      </c>
      <c r="D6401" s="9">
        <v>2</v>
      </c>
      <c r="E6401" s="9" t="s">
        <v>148</v>
      </c>
      <c r="F6401" s="9">
        <v>687955</v>
      </c>
      <c r="G6401" s="9" t="s">
        <v>120</v>
      </c>
      <c r="H6401" s="9" t="s">
        <v>136</v>
      </c>
      <c r="I6401" s="9" t="s">
        <v>148</v>
      </c>
      <c r="J6401" s="9" t="s">
        <v>148</v>
      </c>
      <c r="K6401" s="9" t="s">
        <v>148</v>
      </c>
      <c r="L6401" s="10" t="s">
        <v>148</v>
      </c>
      <c r="M6401" s="13" t="str">
        <f>IFERROR(TEXT(Table1[[#This Row],[Report Date]], "mmmm"),"")</f>
        <v/>
      </c>
      <c r="N6401" s="13" t="str">
        <f>IFERROR(YEAR(Table1[[#This Row],[Report Date]]),"")</f>
        <v/>
      </c>
      <c r="O6401" s="13" t="str">
        <f ca="1">IF(Table1[[#This Row],[Report Date]]&gt;=TODAY()-6, "within week", "Older")</f>
        <v>within week</v>
      </c>
      <c r="P6401" s="37" t="e">
        <f>EOMONTH(Table1[[#This Row],[Report Date]], 0)</f>
        <v>#VALUE!</v>
      </c>
    </row>
    <row r="6402" spans="1:16" x14ac:dyDescent="0.25">
      <c r="A6402" s="9" t="s">
        <v>148</v>
      </c>
      <c r="B6402" s="10" t="s">
        <v>148</v>
      </c>
      <c r="C6402" s="9" t="s">
        <v>109</v>
      </c>
      <c r="D6402" s="9">
        <v>2</v>
      </c>
      <c r="E6402" s="9" t="s">
        <v>148</v>
      </c>
      <c r="F6402" s="9">
        <v>212202</v>
      </c>
      <c r="G6402" s="9" t="s">
        <v>123</v>
      </c>
      <c r="H6402" s="9" t="s">
        <v>139</v>
      </c>
      <c r="I6402" s="9" t="s">
        <v>148</v>
      </c>
      <c r="J6402" s="9" t="s">
        <v>148</v>
      </c>
      <c r="K6402" s="9" t="s">
        <v>148</v>
      </c>
      <c r="L6402" s="10" t="s">
        <v>148</v>
      </c>
      <c r="M6402" s="13" t="str">
        <f>IFERROR(TEXT(Table1[[#This Row],[Report Date]], "mmmm"),"")</f>
        <v/>
      </c>
      <c r="N6402" s="13" t="str">
        <f>IFERROR(YEAR(Table1[[#This Row],[Report Date]]),"")</f>
        <v/>
      </c>
      <c r="O6402" s="13" t="str">
        <f ca="1">IF(Table1[[#This Row],[Report Date]]&gt;=TODAY()-6, "within week", "Older")</f>
        <v>within week</v>
      </c>
      <c r="P6402" s="37" t="e">
        <f>EOMONTH(Table1[[#This Row],[Report Date]], 0)</f>
        <v>#VALUE!</v>
      </c>
    </row>
    <row r="6403" spans="1:16" x14ac:dyDescent="0.25">
      <c r="A6403" s="9" t="s">
        <v>148</v>
      </c>
      <c r="B6403" s="10" t="s">
        <v>148</v>
      </c>
      <c r="C6403" s="9" t="s">
        <v>109</v>
      </c>
      <c r="D6403" s="9">
        <v>2</v>
      </c>
      <c r="E6403" s="9" t="s">
        <v>148</v>
      </c>
      <c r="F6403" s="9">
        <v>606684</v>
      </c>
      <c r="G6403" s="9" t="s">
        <v>117</v>
      </c>
      <c r="H6403" s="9" t="s">
        <v>145</v>
      </c>
      <c r="I6403" s="9" t="s">
        <v>148</v>
      </c>
      <c r="J6403" s="9" t="s">
        <v>148</v>
      </c>
      <c r="K6403" s="9" t="s">
        <v>148</v>
      </c>
      <c r="L6403" s="10" t="s">
        <v>148</v>
      </c>
      <c r="M6403" s="13" t="str">
        <f>IFERROR(TEXT(Table1[[#This Row],[Report Date]], "mmmm"),"")</f>
        <v/>
      </c>
      <c r="N6403" s="13" t="str">
        <f>IFERROR(YEAR(Table1[[#This Row],[Report Date]]),"")</f>
        <v/>
      </c>
      <c r="O6403" s="13" t="str">
        <f ca="1">IF(Table1[[#This Row],[Report Date]]&gt;=TODAY()-6, "within week", "Older")</f>
        <v>within week</v>
      </c>
      <c r="P6403" s="37" t="e">
        <f>EOMONTH(Table1[[#This Row],[Report Date]], 0)</f>
        <v>#VALUE!</v>
      </c>
    </row>
    <row r="6404" spans="1:16" x14ac:dyDescent="0.25">
      <c r="A6404" s="9" t="s">
        <v>148</v>
      </c>
      <c r="B6404" s="10" t="s">
        <v>148</v>
      </c>
      <c r="C6404" s="9" t="s">
        <v>109</v>
      </c>
      <c r="D6404" s="9">
        <v>2</v>
      </c>
      <c r="E6404" s="9" t="s">
        <v>148</v>
      </c>
      <c r="F6404" s="9">
        <v>883394</v>
      </c>
      <c r="G6404" s="9" t="s">
        <v>118</v>
      </c>
      <c r="H6404" s="9" t="s">
        <v>146</v>
      </c>
      <c r="I6404" s="9" t="s">
        <v>148</v>
      </c>
      <c r="J6404" s="9" t="s">
        <v>148</v>
      </c>
      <c r="K6404" s="9" t="s">
        <v>148</v>
      </c>
      <c r="L6404" s="10" t="s">
        <v>148</v>
      </c>
      <c r="M6404" s="13" t="str">
        <f>IFERROR(TEXT(Table1[[#This Row],[Report Date]], "mmmm"),"")</f>
        <v/>
      </c>
      <c r="N6404" s="13" t="str">
        <f>IFERROR(YEAR(Table1[[#This Row],[Report Date]]),"")</f>
        <v/>
      </c>
      <c r="O6404" s="13" t="str">
        <f ca="1">IF(Table1[[#This Row],[Report Date]]&gt;=TODAY()-6, "within week", "Older")</f>
        <v>within week</v>
      </c>
      <c r="P6404" s="37" t="e">
        <f>EOMONTH(Table1[[#This Row],[Report Date]], 0)</f>
        <v>#VALUE!</v>
      </c>
    </row>
    <row r="6405" spans="1:16" x14ac:dyDescent="0.25">
      <c r="A6405" s="9" t="s">
        <v>148</v>
      </c>
      <c r="B6405" s="10" t="s">
        <v>148</v>
      </c>
      <c r="C6405" s="9" t="s">
        <v>109</v>
      </c>
      <c r="D6405" s="9">
        <v>2</v>
      </c>
      <c r="E6405" s="9" t="s">
        <v>148</v>
      </c>
      <c r="F6405" s="9">
        <v>789794</v>
      </c>
      <c r="G6405" s="9" t="s">
        <v>119</v>
      </c>
      <c r="H6405" s="9" t="s">
        <v>147</v>
      </c>
      <c r="I6405" s="9" t="s">
        <v>148</v>
      </c>
      <c r="J6405" s="9" t="s">
        <v>148</v>
      </c>
      <c r="K6405" s="9" t="s">
        <v>148</v>
      </c>
      <c r="L6405" s="10" t="s">
        <v>148</v>
      </c>
      <c r="M6405" s="13" t="str">
        <f>IFERROR(TEXT(Table1[[#This Row],[Report Date]], "mmmm"),"")</f>
        <v/>
      </c>
      <c r="N6405" s="13" t="str">
        <f>IFERROR(YEAR(Table1[[#This Row],[Report Date]]),"")</f>
        <v/>
      </c>
      <c r="O6405" s="13" t="str">
        <f ca="1">IF(Table1[[#This Row],[Report Date]]&gt;=TODAY()-6, "within week", "Older")</f>
        <v>within week</v>
      </c>
      <c r="P6405" s="37" t="e">
        <f>EOMONTH(Table1[[#This Row],[Report Date]], 0)</f>
        <v>#VALUE!</v>
      </c>
    </row>
    <row r="6406" spans="1:16" x14ac:dyDescent="0.25">
      <c r="A6406" s="9" t="s">
        <v>148</v>
      </c>
      <c r="B6406" s="10" t="s">
        <v>148</v>
      </c>
      <c r="C6406" s="9" t="s">
        <v>109</v>
      </c>
      <c r="D6406" s="9">
        <v>2</v>
      </c>
      <c r="E6406" s="9" t="s">
        <v>148</v>
      </c>
      <c r="F6406" s="9">
        <v>178533</v>
      </c>
      <c r="G6406" s="9" t="s">
        <v>124</v>
      </c>
      <c r="H6406" s="9" t="s">
        <v>132</v>
      </c>
      <c r="I6406" s="9" t="s">
        <v>148</v>
      </c>
      <c r="J6406" s="9" t="s">
        <v>148</v>
      </c>
      <c r="K6406" s="9" t="s">
        <v>148</v>
      </c>
      <c r="L6406" s="10" t="s">
        <v>148</v>
      </c>
      <c r="M6406" s="13" t="str">
        <f>IFERROR(TEXT(Table1[[#This Row],[Report Date]], "mmmm"),"")</f>
        <v/>
      </c>
      <c r="N6406" s="13" t="str">
        <f>IFERROR(YEAR(Table1[[#This Row],[Report Date]]),"")</f>
        <v/>
      </c>
      <c r="O6406" s="13" t="str">
        <f ca="1">IF(Table1[[#This Row],[Report Date]]&gt;=TODAY()-6, "within week", "Older")</f>
        <v>within week</v>
      </c>
      <c r="P6406" s="37" t="e">
        <f>EOMONTH(Table1[[#This Row],[Report Date]], 0)</f>
        <v>#VALUE!</v>
      </c>
    </row>
    <row r="6407" spans="1:16" x14ac:dyDescent="0.25">
      <c r="A6407" s="9" t="s">
        <v>148</v>
      </c>
      <c r="B6407" s="10" t="s">
        <v>148</v>
      </c>
      <c r="C6407" s="9" t="s">
        <v>109</v>
      </c>
      <c r="D6407" s="9">
        <v>2</v>
      </c>
      <c r="E6407" s="9" t="s">
        <v>148</v>
      </c>
      <c r="F6407" s="9">
        <v>670636</v>
      </c>
      <c r="G6407" s="9" t="s">
        <v>126</v>
      </c>
      <c r="H6407" s="9" t="s">
        <v>134</v>
      </c>
      <c r="I6407" s="9" t="s">
        <v>148</v>
      </c>
      <c r="J6407" s="9" t="s">
        <v>148</v>
      </c>
      <c r="K6407" s="9" t="s">
        <v>148</v>
      </c>
      <c r="L6407" s="10" t="s">
        <v>148</v>
      </c>
      <c r="M6407" s="13" t="str">
        <f>IFERROR(TEXT(Table1[[#This Row],[Report Date]], "mmmm"),"")</f>
        <v/>
      </c>
      <c r="N6407" s="13" t="str">
        <f>IFERROR(YEAR(Table1[[#This Row],[Report Date]]),"")</f>
        <v/>
      </c>
      <c r="O6407" s="13" t="str">
        <f ca="1">IF(Table1[[#This Row],[Report Date]]&gt;=TODAY()-6, "within week", "Older")</f>
        <v>within week</v>
      </c>
      <c r="P6407" s="37" t="e">
        <f>EOMONTH(Table1[[#This Row],[Report Date]], 0)</f>
        <v>#VALUE!</v>
      </c>
    </row>
    <row r="6408" spans="1:16" x14ac:dyDescent="0.25">
      <c r="A6408" s="9" t="s">
        <v>148</v>
      </c>
      <c r="B6408" s="10" t="s">
        <v>148</v>
      </c>
      <c r="C6408" s="9" t="s">
        <v>109</v>
      </c>
      <c r="D6408" s="9">
        <v>2</v>
      </c>
      <c r="E6408" s="9" t="s">
        <v>148</v>
      </c>
      <c r="F6408" s="9">
        <v>183950</v>
      </c>
      <c r="G6408" s="9" t="s">
        <v>120</v>
      </c>
      <c r="H6408" s="9" t="s">
        <v>136</v>
      </c>
      <c r="I6408" s="9" t="s">
        <v>148</v>
      </c>
      <c r="J6408" s="9" t="s">
        <v>148</v>
      </c>
      <c r="K6408" s="9" t="s">
        <v>148</v>
      </c>
      <c r="L6408" s="10" t="s">
        <v>148</v>
      </c>
      <c r="M6408" s="13" t="str">
        <f>IFERROR(TEXT(Table1[[#This Row],[Report Date]], "mmmm"),"")</f>
        <v/>
      </c>
      <c r="N6408" s="13" t="str">
        <f>IFERROR(YEAR(Table1[[#This Row],[Report Date]]),"")</f>
        <v/>
      </c>
      <c r="O6408" s="13" t="str">
        <f ca="1">IF(Table1[[#This Row],[Report Date]]&gt;=TODAY()-6, "within week", "Older")</f>
        <v>within week</v>
      </c>
      <c r="P6408" s="37" t="e">
        <f>EOMONTH(Table1[[#This Row],[Report Date]], 0)</f>
        <v>#VALUE!</v>
      </c>
    </row>
    <row r="6409" spans="1:16" x14ac:dyDescent="0.25">
      <c r="A6409" s="9" t="s">
        <v>148</v>
      </c>
      <c r="B6409" s="10" t="s">
        <v>148</v>
      </c>
      <c r="C6409" s="9" t="s">
        <v>109</v>
      </c>
      <c r="D6409" s="9">
        <v>2</v>
      </c>
      <c r="E6409" s="9" t="s">
        <v>148</v>
      </c>
      <c r="F6409" s="9">
        <v>964250</v>
      </c>
      <c r="G6409" s="9" t="s">
        <v>116</v>
      </c>
      <c r="H6409" s="9" t="s">
        <v>144</v>
      </c>
      <c r="I6409" s="9" t="s">
        <v>148</v>
      </c>
      <c r="J6409" s="9" t="s">
        <v>148</v>
      </c>
      <c r="K6409" s="9" t="s">
        <v>148</v>
      </c>
      <c r="L6409" s="10" t="s">
        <v>148</v>
      </c>
      <c r="M6409" s="13" t="str">
        <f>IFERROR(TEXT(Table1[[#This Row],[Report Date]], "mmmm"),"")</f>
        <v/>
      </c>
      <c r="N6409" s="13" t="str">
        <f>IFERROR(YEAR(Table1[[#This Row],[Report Date]]),"")</f>
        <v/>
      </c>
      <c r="O6409" s="13" t="str">
        <f ca="1">IF(Table1[[#This Row],[Report Date]]&gt;=TODAY()-6, "within week", "Older")</f>
        <v>within week</v>
      </c>
      <c r="P6409" s="37" t="e">
        <f>EOMONTH(Table1[[#This Row],[Report Date]], 0)</f>
        <v>#VALUE!</v>
      </c>
    </row>
    <row r="6410" spans="1:16" x14ac:dyDescent="0.25">
      <c r="A6410" s="9" t="s">
        <v>148</v>
      </c>
      <c r="B6410" s="10" t="s">
        <v>148</v>
      </c>
      <c r="C6410" s="9" t="s">
        <v>109</v>
      </c>
      <c r="D6410" s="9">
        <v>2</v>
      </c>
      <c r="E6410" s="9" t="s">
        <v>148</v>
      </c>
      <c r="F6410" s="9">
        <v>644851</v>
      </c>
      <c r="G6410" s="9" t="s">
        <v>122</v>
      </c>
      <c r="H6410" s="9" t="s">
        <v>130</v>
      </c>
      <c r="I6410" s="9" t="s">
        <v>148</v>
      </c>
      <c r="J6410" s="9" t="s">
        <v>148</v>
      </c>
      <c r="K6410" s="9" t="s">
        <v>148</v>
      </c>
      <c r="L6410" s="10" t="s">
        <v>148</v>
      </c>
      <c r="M6410" s="13" t="str">
        <f>IFERROR(TEXT(Table1[[#This Row],[Report Date]], "mmmm"),"")</f>
        <v/>
      </c>
      <c r="N6410" s="13" t="str">
        <f>IFERROR(YEAR(Table1[[#This Row],[Report Date]]),"")</f>
        <v/>
      </c>
      <c r="O6410" s="13" t="str">
        <f ca="1">IF(Table1[[#This Row],[Report Date]]&gt;=TODAY()-6, "within week", "Older")</f>
        <v>within week</v>
      </c>
      <c r="P6410" s="37" t="e">
        <f>EOMONTH(Table1[[#This Row],[Report Date]], 0)</f>
        <v>#VALUE!</v>
      </c>
    </row>
    <row r="6411" spans="1:16" x14ac:dyDescent="0.25">
      <c r="A6411" s="9" t="s">
        <v>148</v>
      </c>
      <c r="B6411" s="10" t="s">
        <v>148</v>
      </c>
      <c r="C6411" s="9" t="s">
        <v>109</v>
      </c>
      <c r="D6411" s="9">
        <v>2</v>
      </c>
      <c r="E6411" s="9" t="s">
        <v>148</v>
      </c>
      <c r="F6411" s="9">
        <v>500724</v>
      </c>
      <c r="G6411" s="9" t="s">
        <v>122</v>
      </c>
      <c r="H6411" s="9" t="s">
        <v>146</v>
      </c>
      <c r="I6411" s="9" t="s">
        <v>148</v>
      </c>
      <c r="J6411" s="9" t="s">
        <v>148</v>
      </c>
      <c r="K6411" s="9" t="s">
        <v>148</v>
      </c>
      <c r="L6411" s="10" t="s">
        <v>148</v>
      </c>
      <c r="M6411" s="13" t="str">
        <f>IFERROR(TEXT(Table1[[#This Row],[Report Date]], "mmmm"),"")</f>
        <v/>
      </c>
      <c r="N6411" s="13" t="str">
        <f>IFERROR(YEAR(Table1[[#This Row],[Report Date]]),"")</f>
        <v/>
      </c>
      <c r="O6411" s="13" t="str">
        <f ca="1">IF(Table1[[#This Row],[Report Date]]&gt;=TODAY()-6, "within week", "Older")</f>
        <v>within week</v>
      </c>
      <c r="P6411" s="37" t="e">
        <f>EOMONTH(Table1[[#This Row],[Report Date]], 0)</f>
        <v>#VALUE!</v>
      </c>
    </row>
    <row r="6412" spans="1:16" x14ac:dyDescent="0.25">
      <c r="A6412" s="9" t="s">
        <v>148</v>
      </c>
      <c r="B6412" s="10" t="s">
        <v>148</v>
      </c>
      <c r="C6412" s="9" t="s">
        <v>109</v>
      </c>
      <c r="D6412" s="9">
        <v>2</v>
      </c>
      <c r="E6412" s="9" t="s">
        <v>148</v>
      </c>
      <c r="F6412" s="9">
        <v>914792</v>
      </c>
      <c r="G6412" s="9" t="s">
        <v>126</v>
      </c>
      <c r="H6412" s="9" t="s">
        <v>130</v>
      </c>
      <c r="I6412" s="9" t="s">
        <v>148</v>
      </c>
      <c r="J6412" s="9" t="s">
        <v>148</v>
      </c>
      <c r="K6412" s="9" t="s">
        <v>148</v>
      </c>
      <c r="L6412" s="10" t="s">
        <v>148</v>
      </c>
      <c r="M6412" s="13" t="str">
        <f>IFERROR(TEXT(Table1[[#This Row],[Report Date]], "mmmm"),"")</f>
        <v/>
      </c>
      <c r="N6412" s="13" t="str">
        <f>IFERROR(YEAR(Table1[[#This Row],[Report Date]]),"")</f>
        <v/>
      </c>
      <c r="O6412" s="13" t="str">
        <f ca="1">IF(Table1[[#This Row],[Report Date]]&gt;=TODAY()-6, "within week", "Older")</f>
        <v>within week</v>
      </c>
      <c r="P6412" s="37" t="e">
        <f>EOMONTH(Table1[[#This Row],[Report Date]], 0)</f>
        <v>#VALUE!</v>
      </c>
    </row>
    <row r="6413" spans="1:16" x14ac:dyDescent="0.25">
      <c r="A6413" s="9" t="s">
        <v>148</v>
      </c>
      <c r="B6413" s="10" t="s">
        <v>148</v>
      </c>
      <c r="C6413" s="9" t="s">
        <v>109</v>
      </c>
      <c r="D6413" s="9">
        <v>2</v>
      </c>
      <c r="E6413" s="9" t="s">
        <v>148</v>
      </c>
      <c r="F6413" s="9">
        <v>248933</v>
      </c>
      <c r="G6413" s="9" t="s">
        <v>119</v>
      </c>
      <c r="H6413" s="9" t="s">
        <v>131</v>
      </c>
      <c r="I6413" s="9" t="s">
        <v>148</v>
      </c>
      <c r="J6413" s="9" t="s">
        <v>148</v>
      </c>
      <c r="K6413" s="9" t="s">
        <v>148</v>
      </c>
      <c r="L6413" s="10" t="s">
        <v>148</v>
      </c>
      <c r="M6413" s="13" t="str">
        <f>IFERROR(TEXT(Table1[[#This Row],[Report Date]], "mmmm"),"")</f>
        <v/>
      </c>
      <c r="N6413" s="13" t="str">
        <f>IFERROR(YEAR(Table1[[#This Row],[Report Date]]),"")</f>
        <v/>
      </c>
      <c r="O6413" s="13" t="str">
        <f ca="1">IF(Table1[[#This Row],[Report Date]]&gt;=TODAY()-6, "within week", "Older")</f>
        <v>within week</v>
      </c>
      <c r="P6413" s="37" t="e">
        <f>EOMONTH(Table1[[#This Row],[Report Date]], 0)</f>
        <v>#VALUE!</v>
      </c>
    </row>
    <row r="6414" spans="1:16" x14ac:dyDescent="0.25">
      <c r="A6414" s="9" t="s">
        <v>148</v>
      </c>
      <c r="B6414" s="10" t="s">
        <v>148</v>
      </c>
      <c r="C6414" s="9" t="s">
        <v>109</v>
      </c>
      <c r="D6414" s="9">
        <v>2</v>
      </c>
      <c r="E6414" s="9" t="s">
        <v>148</v>
      </c>
      <c r="F6414" s="9">
        <v>981076</v>
      </c>
      <c r="G6414" s="9" t="s">
        <v>120</v>
      </c>
      <c r="H6414" s="9" t="s">
        <v>132</v>
      </c>
      <c r="I6414" s="9" t="s">
        <v>148</v>
      </c>
      <c r="J6414" s="9" t="s">
        <v>148</v>
      </c>
      <c r="K6414" s="9" t="s">
        <v>148</v>
      </c>
      <c r="L6414" s="10" t="s">
        <v>148</v>
      </c>
      <c r="M6414" s="13" t="str">
        <f>IFERROR(TEXT(Table1[[#This Row],[Report Date]], "mmmm"),"")</f>
        <v/>
      </c>
      <c r="N6414" s="13" t="str">
        <f>IFERROR(YEAR(Table1[[#This Row],[Report Date]]),"")</f>
        <v/>
      </c>
      <c r="O6414" s="13" t="str">
        <f ca="1">IF(Table1[[#This Row],[Report Date]]&gt;=TODAY()-6, "within week", "Older")</f>
        <v>within week</v>
      </c>
      <c r="P6414" s="37" t="e">
        <f>EOMONTH(Table1[[#This Row],[Report Date]], 0)</f>
        <v>#VALUE!</v>
      </c>
    </row>
    <row r="6415" spans="1:16" x14ac:dyDescent="0.25">
      <c r="A6415" s="9" t="s">
        <v>148</v>
      </c>
      <c r="B6415" s="10" t="s">
        <v>148</v>
      </c>
      <c r="C6415" s="9" t="s">
        <v>109</v>
      </c>
      <c r="D6415" s="9">
        <v>2</v>
      </c>
      <c r="E6415" s="9" t="s">
        <v>148</v>
      </c>
      <c r="F6415" s="9">
        <v>984687</v>
      </c>
      <c r="G6415" s="9" t="s">
        <v>127</v>
      </c>
      <c r="H6415" s="9" t="s">
        <v>131</v>
      </c>
      <c r="I6415" s="9" t="s">
        <v>148</v>
      </c>
      <c r="J6415" s="9" t="s">
        <v>148</v>
      </c>
      <c r="K6415" s="9" t="s">
        <v>148</v>
      </c>
      <c r="L6415" s="10" t="s">
        <v>148</v>
      </c>
      <c r="M6415" s="13" t="str">
        <f>IFERROR(TEXT(Table1[[#This Row],[Report Date]], "mmmm"),"")</f>
        <v/>
      </c>
      <c r="N6415" s="13" t="str">
        <f>IFERROR(YEAR(Table1[[#This Row],[Report Date]]),"")</f>
        <v/>
      </c>
      <c r="O6415" s="13" t="str">
        <f ca="1">IF(Table1[[#This Row],[Report Date]]&gt;=TODAY()-6, "within week", "Older")</f>
        <v>within week</v>
      </c>
      <c r="P6415" s="37" t="e">
        <f>EOMONTH(Table1[[#This Row],[Report Date]], 0)</f>
        <v>#VALUE!</v>
      </c>
    </row>
    <row r="6416" spans="1:16" x14ac:dyDescent="0.25">
      <c r="A6416" s="9" t="s">
        <v>148</v>
      </c>
      <c r="B6416" s="10" t="s">
        <v>148</v>
      </c>
      <c r="C6416" s="9" t="s">
        <v>109</v>
      </c>
      <c r="D6416" s="9">
        <v>2</v>
      </c>
      <c r="E6416" s="9" t="s">
        <v>148</v>
      </c>
      <c r="F6416" s="9">
        <v>466005</v>
      </c>
      <c r="G6416" s="9" t="s">
        <v>123</v>
      </c>
      <c r="H6416" s="9" t="s">
        <v>143</v>
      </c>
      <c r="I6416" s="9" t="s">
        <v>148</v>
      </c>
      <c r="J6416" s="9" t="s">
        <v>148</v>
      </c>
      <c r="K6416" s="9" t="s">
        <v>148</v>
      </c>
      <c r="L6416" s="10" t="s">
        <v>148</v>
      </c>
      <c r="M6416" s="13" t="str">
        <f>IFERROR(TEXT(Table1[[#This Row],[Report Date]], "mmmm"),"")</f>
        <v/>
      </c>
      <c r="N6416" s="13" t="str">
        <f>IFERROR(YEAR(Table1[[#This Row],[Report Date]]),"")</f>
        <v/>
      </c>
      <c r="O6416" s="13" t="str">
        <f ca="1">IF(Table1[[#This Row],[Report Date]]&gt;=TODAY()-6, "within week", "Older")</f>
        <v>within week</v>
      </c>
      <c r="P6416" s="37" t="e">
        <f>EOMONTH(Table1[[#This Row],[Report Date]], 0)</f>
        <v>#VALUE!</v>
      </c>
    </row>
    <row r="6417" spans="1:16" x14ac:dyDescent="0.25">
      <c r="A6417" s="9" t="s">
        <v>148</v>
      </c>
      <c r="B6417" s="10" t="s">
        <v>148</v>
      </c>
      <c r="C6417" s="9" t="s">
        <v>109</v>
      </c>
      <c r="D6417" s="9">
        <v>2</v>
      </c>
      <c r="E6417" s="9" t="s">
        <v>148</v>
      </c>
      <c r="F6417" s="9">
        <v>750948</v>
      </c>
      <c r="G6417" s="9" t="s">
        <v>119</v>
      </c>
      <c r="H6417" s="9" t="s">
        <v>131</v>
      </c>
      <c r="I6417" s="9" t="s">
        <v>148</v>
      </c>
      <c r="J6417" s="9" t="s">
        <v>148</v>
      </c>
      <c r="K6417" s="9" t="s">
        <v>148</v>
      </c>
      <c r="L6417" s="10" t="s">
        <v>148</v>
      </c>
      <c r="M6417" s="13" t="str">
        <f>IFERROR(TEXT(Table1[[#This Row],[Report Date]], "mmmm"),"")</f>
        <v/>
      </c>
      <c r="N6417" s="13" t="str">
        <f>IFERROR(YEAR(Table1[[#This Row],[Report Date]]),"")</f>
        <v/>
      </c>
      <c r="O6417" s="13" t="str">
        <f ca="1">IF(Table1[[#This Row],[Report Date]]&gt;=TODAY()-6, "within week", "Older")</f>
        <v>within week</v>
      </c>
      <c r="P6417" s="37" t="e">
        <f>EOMONTH(Table1[[#This Row],[Report Date]], 0)</f>
        <v>#VALUE!</v>
      </c>
    </row>
    <row r="6418" spans="1:16" x14ac:dyDescent="0.25">
      <c r="A6418" s="9" t="s">
        <v>148</v>
      </c>
      <c r="B6418" s="10" t="s">
        <v>148</v>
      </c>
      <c r="C6418" s="9" t="s">
        <v>109</v>
      </c>
      <c r="D6418" s="9">
        <v>2</v>
      </c>
      <c r="E6418" s="9" t="s">
        <v>148</v>
      </c>
      <c r="F6418" s="9">
        <v>604440</v>
      </c>
      <c r="G6418" s="9" t="s">
        <v>122</v>
      </c>
      <c r="H6418" s="9" t="s">
        <v>138</v>
      </c>
      <c r="I6418" s="9" t="s">
        <v>148</v>
      </c>
      <c r="J6418" s="9" t="s">
        <v>148</v>
      </c>
      <c r="K6418" s="9" t="s">
        <v>148</v>
      </c>
      <c r="L6418" s="10" t="s">
        <v>148</v>
      </c>
      <c r="M6418" s="13" t="str">
        <f>IFERROR(TEXT(Table1[[#This Row],[Report Date]], "mmmm"),"")</f>
        <v/>
      </c>
      <c r="N6418" s="13" t="str">
        <f>IFERROR(YEAR(Table1[[#This Row],[Report Date]]),"")</f>
        <v/>
      </c>
      <c r="O6418" s="13" t="str">
        <f ca="1">IF(Table1[[#This Row],[Report Date]]&gt;=TODAY()-6, "within week", "Older")</f>
        <v>within week</v>
      </c>
      <c r="P6418" s="37" t="e">
        <f>EOMONTH(Table1[[#This Row],[Report Date]], 0)</f>
        <v>#VALUE!</v>
      </c>
    </row>
    <row r="6419" spans="1:16" x14ac:dyDescent="0.25">
      <c r="A6419" s="9" t="s">
        <v>148</v>
      </c>
      <c r="B6419" s="10" t="s">
        <v>148</v>
      </c>
      <c r="C6419" s="9" t="s">
        <v>109</v>
      </c>
      <c r="D6419" s="9">
        <v>2</v>
      </c>
      <c r="E6419" s="9" t="s">
        <v>148</v>
      </c>
      <c r="F6419" s="9">
        <v>671547</v>
      </c>
      <c r="G6419" s="9" t="s">
        <v>125</v>
      </c>
      <c r="H6419" s="9" t="s">
        <v>141</v>
      </c>
      <c r="I6419" s="9" t="s">
        <v>148</v>
      </c>
      <c r="J6419" s="9" t="s">
        <v>148</v>
      </c>
      <c r="K6419" s="9" t="s">
        <v>148</v>
      </c>
      <c r="L6419" s="10" t="s">
        <v>148</v>
      </c>
      <c r="M6419" s="13" t="str">
        <f>IFERROR(TEXT(Table1[[#This Row],[Report Date]], "mmmm"),"")</f>
        <v/>
      </c>
      <c r="N6419" s="13" t="str">
        <f>IFERROR(YEAR(Table1[[#This Row],[Report Date]]),"")</f>
        <v/>
      </c>
      <c r="O6419" s="13" t="str">
        <f ca="1">IF(Table1[[#This Row],[Report Date]]&gt;=TODAY()-6, "within week", "Older")</f>
        <v>within week</v>
      </c>
      <c r="P6419" s="37" t="e">
        <f>EOMONTH(Table1[[#This Row],[Report Date]], 0)</f>
        <v>#VALUE!</v>
      </c>
    </row>
    <row r="6420" spans="1:16" x14ac:dyDescent="0.25">
      <c r="A6420" s="9" t="s">
        <v>148</v>
      </c>
      <c r="B6420" s="10" t="s">
        <v>148</v>
      </c>
      <c r="C6420" s="9" t="s">
        <v>109</v>
      </c>
      <c r="D6420" s="9">
        <v>2</v>
      </c>
      <c r="E6420" s="9" t="s">
        <v>148</v>
      </c>
      <c r="F6420" s="9">
        <v>835646</v>
      </c>
      <c r="G6420" s="9" t="s">
        <v>126</v>
      </c>
      <c r="H6420" s="9" t="s">
        <v>142</v>
      </c>
      <c r="I6420" s="9" t="s">
        <v>148</v>
      </c>
      <c r="J6420" s="9" t="s">
        <v>148</v>
      </c>
      <c r="K6420" s="9" t="s">
        <v>148</v>
      </c>
      <c r="L6420" s="10" t="s">
        <v>148</v>
      </c>
      <c r="M6420" s="13" t="str">
        <f>IFERROR(TEXT(Table1[[#This Row],[Report Date]], "mmmm"),"")</f>
        <v/>
      </c>
      <c r="N6420" s="13" t="str">
        <f>IFERROR(YEAR(Table1[[#This Row],[Report Date]]),"")</f>
        <v/>
      </c>
      <c r="O6420" s="13" t="str">
        <f ca="1">IF(Table1[[#This Row],[Report Date]]&gt;=TODAY()-6, "within week", "Older")</f>
        <v>within week</v>
      </c>
      <c r="P6420" s="37" t="e">
        <f>EOMONTH(Table1[[#This Row],[Report Date]], 0)</f>
        <v>#VALUE!</v>
      </c>
    </row>
    <row r="6421" spans="1:16" x14ac:dyDescent="0.25">
      <c r="A6421" s="9" t="s">
        <v>148</v>
      </c>
      <c r="B6421" s="10" t="s">
        <v>148</v>
      </c>
      <c r="C6421" s="9" t="s">
        <v>109</v>
      </c>
      <c r="D6421" s="9">
        <v>2</v>
      </c>
      <c r="E6421" s="9" t="s">
        <v>148</v>
      </c>
      <c r="F6421" s="9">
        <v>658632</v>
      </c>
      <c r="G6421" s="9" t="s">
        <v>119</v>
      </c>
      <c r="H6421" s="9" t="s">
        <v>147</v>
      </c>
      <c r="I6421" s="9" t="s">
        <v>148</v>
      </c>
      <c r="J6421" s="9" t="s">
        <v>148</v>
      </c>
      <c r="K6421" s="9" t="s">
        <v>148</v>
      </c>
      <c r="L6421" s="10" t="s">
        <v>148</v>
      </c>
      <c r="M6421" s="13" t="str">
        <f>IFERROR(TEXT(Table1[[#This Row],[Report Date]], "mmmm"),"")</f>
        <v/>
      </c>
      <c r="N6421" s="13" t="str">
        <f>IFERROR(YEAR(Table1[[#This Row],[Report Date]]),"")</f>
        <v/>
      </c>
      <c r="O6421" s="13" t="str">
        <f ca="1">IF(Table1[[#This Row],[Report Date]]&gt;=TODAY()-6, "within week", "Older")</f>
        <v>within week</v>
      </c>
      <c r="P6421" s="37" t="e">
        <f>EOMONTH(Table1[[#This Row],[Report Date]], 0)</f>
        <v>#VALUE!</v>
      </c>
    </row>
    <row r="6422" spans="1:16" x14ac:dyDescent="0.25">
      <c r="A6422" s="9" t="s">
        <v>148</v>
      </c>
      <c r="B6422" s="10" t="s">
        <v>148</v>
      </c>
      <c r="C6422" s="9" t="s">
        <v>109</v>
      </c>
      <c r="D6422" s="9">
        <v>2</v>
      </c>
      <c r="E6422" s="9" t="s">
        <v>148</v>
      </c>
      <c r="F6422" s="9">
        <v>125843</v>
      </c>
      <c r="G6422" s="9" t="s">
        <v>126</v>
      </c>
      <c r="H6422" s="9" t="s">
        <v>146</v>
      </c>
      <c r="I6422" s="9" t="s">
        <v>148</v>
      </c>
      <c r="J6422" s="9" t="s">
        <v>148</v>
      </c>
      <c r="K6422" s="9" t="s">
        <v>148</v>
      </c>
      <c r="L6422" s="10" t="s">
        <v>148</v>
      </c>
      <c r="M6422" s="13" t="str">
        <f>IFERROR(TEXT(Table1[[#This Row],[Report Date]], "mmmm"),"")</f>
        <v/>
      </c>
      <c r="N6422" s="13" t="str">
        <f>IFERROR(YEAR(Table1[[#This Row],[Report Date]]),"")</f>
        <v/>
      </c>
      <c r="O6422" s="13" t="str">
        <f ca="1">IF(Table1[[#This Row],[Report Date]]&gt;=TODAY()-6, "within week", "Older")</f>
        <v>within week</v>
      </c>
      <c r="P6422" s="37" t="e">
        <f>EOMONTH(Table1[[#This Row],[Report Date]], 0)</f>
        <v>#VALUE!</v>
      </c>
    </row>
    <row r="6423" spans="1:16" x14ac:dyDescent="0.25">
      <c r="A6423" s="9" t="s">
        <v>148</v>
      </c>
      <c r="B6423" s="10" t="s">
        <v>148</v>
      </c>
      <c r="C6423" s="9" t="s">
        <v>109</v>
      </c>
      <c r="D6423" s="9">
        <v>2</v>
      </c>
      <c r="E6423" s="9" t="s">
        <v>148</v>
      </c>
      <c r="F6423" s="9">
        <v>778558</v>
      </c>
      <c r="G6423" s="9" t="s">
        <v>116</v>
      </c>
      <c r="H6423" s="9" t="s">
        <v>128</v>
      </c>
      <c r="I6423" s="9" t="s">
        <v>148</v>
      </c>
      <c r="J6423" s="9" t="s">
        <v>148</v>
      </c>
      <c r="K6423" s="9" t="s">
        <v>148</v>
      </c>
      <c r="L6423" s="10" t="s">
        <v>148</v>
      </c>
      <c r="M6423" s="13" t="str">
        <f>IFERROR(TEXT(Table1[[#This Row],[Report Date]], "mmmm"),"")</f>
        <v/>
      </c>
      <c r="N6423" s="13" t="str">
        <f>IFERROR(YEAR(Table1[[#This Row],[Report Date]]),"")</f>
        <v/>
      </c>
      <c r="O6423" s="13" t="str">
        <f ca="1">IF(Table1[[#This Row],[Report Date]]&gt;=TODAY()-6, "within week", "Older")</f>
        <v>within week</v>
      </c>
      <c r="P6423" s="37" t="e">
        <f>EOMONTH(Table1[[#This Row],[Report Date]], 0)</f>
        <v>#VALUE!</v>
      </c>
    </row>
    <row r="6424" spans="1:16" x14ac:dyDescent="0.25">
      <c r="A6424" s="9" t="s">
        <v>148</v>
      </c>
      <c r="B6424" s="10" t="s">
        <v>148</v>
      </c>
      <c r="C6424" s="9" t="s">
        <v>109</v>
      </c>
      <c r="D6424" s="9">
        <v>2</v>
      </c>
      <c r="E6424" s="9" t="s">
        <v>148</v>
      </c>
      <c r="F6424" s="9">
        <v>721764</v>
      </c>
      <c r="G6424" s="9" t="s">
        <v>123</v>
      </c>
      <c r="H6424" s="9" t="s">
        <v>135</v>
      </c>
      <c r="I6424" s="9" t="s">
        <v>148</v>
      </c>
      <c r="J6424" s="9" t="s">
        <v>148</v>
      </c>
      <c r="K6424" s="9" t="s">
        <v>148</v>
      </c>
      <c r="L6424" s="10" t="s">
        <v>148</v>
      </c>
      <c r="M6424" s="13" t="str">
        <f>IFERROR(TEXT(Table1[[#This Row],[Report Date]], "mmmm"),"")</f>
        <v/>
      </c>
      <c r="N6424" s="13" t="str">
        <f>IFERROR(YEAR(Table1[[#This Row],[Report Date]]),"")</f>
        <v/>
      </c>
      <c r="O6424" s="13" t="str">
        <f ca="1">IF(Table1[[#This Row],[Report Date]]&gt;=TODAY()-6, "within week", "Older")</f>
        <v>within week</v>
      </c>
      <c r="P6424" s="37" t="e">
        <f>EOMONTH(Table1[[#This Row],[Report Date]], 0)</f>
        <v>#VALUE!</v>
      </c>
    </row>
    <row r="6425" spans="1:16" x14ac:dyDescent="0.25">
      <c r="A6425" s="9" t="s">
        <v>148</v>
      </c>
      <c r="B6425" s="10" t="s">
        <v>148</v>
      </c>
      <c r="C6425" s="9" t="s">
        <v>109</v>
      </c>
      <c r="D6425" s="9">
        <v>2</v>
      </c>
      <c r="E6425" s="9" t="s">
        <v>148</v>
      </c>
      <c r="F6425" s="9">
        <v>457221</v>
      </c>
      <c r="G6425" s="9" t="s">
        <v>126</v>
      </c>
      <c r="H6425" s="9" t="s">
        <v>138</v>
      </c>
      <c r="I6425" s="9" t="s">
        <v>148</v>
      </c>
      <c r="J6425" s="9" t="s">
        <v>148</v>
      </c>
      <c r="K6425" s="9" t="s">
        <v>148</v>
      </c>
      <c r="L6425" s="10" t="s">
        <v>148</v>
      </c>
      <c r="M6425" s="13" t="str">
        <f>IFERROR(TEXT(Table1[[#This Row],[Report Date]], "mmmm"),"")</f>
        <v/>
      </c>
      <c r="N6425" s="13" t="str">
        <f>IFERROR(YEAR(Table1[[#This Row],[Report Date]]),"")</f>
        <v/>
      </c>
      <c r="O6425" s="13" t="str">
        <f ca="1">IF(Table1[[#This Row],[Report Date]]&gt;=TODAY()-6, "within week", "Older")</f>
        <v>within week</v>
      </c>
      <c r="P6425" s="37" t="e">
        <f>EOMONTH(Table1[[#This Row],[Report Date]], 0)</f>
        <v>#VALUE!</v>
      </c>
    </row>
    <row r="6426" spans="1:16" x14ac:dyDescent="0.25">
      <c r="A6426" s="9" t="s">
        <v>148</v>
      </c>
      <c r="B6426" s="10" t="s">
        <v>148</v>
      </c>
      <c r="C6426" s="9" t="s">
        <v>109</v>
      </c>
      <c r="D6426" s="9">
        <v>2</v>
      </c>
      <c r="E6426" s="9" t="s">
        <v>148</v>
      </c>
      <c r="F6426" s="9">
        <v>316002</v>
      </c>
      <c r="G6426" s="9" t="s">
        <v>116</v>
      </c>
      <c r="H6426" s="9" t="s">
        <v>140</v>
      </c>
      <c r="I6426" s="9" t="s">
        <v>148</v>
      </c>
      <c r="J6426" s="9" t="s">
        <v>148</v>
      </c>
      <c r="K6426" s="9" t="s">
        <v>148</v>
      </c>
      <c r="L6426" s="10" t="s">
        <v>148</v>
      </c>
      <c r="M6426" s="13" t="str">
        <f>IFERROR(TEXT(Table1[[#This Row],[Report Date]], "mmmm"),"")</f>
        <v/>
      </c>
      <c r="N6426" s="13" t="str">
        <f>IFERROR(YEAR(Table1[[#This Row],[Report Date]]),"")</f>
        <v/>
      </c>
      <c r="O6426" s="13" t="str">
        <f ca="1">IF(Table1[[#This Row],[Report Date]]&gt;=TODAY()-6, "within week", "Older")</f>
        <v>within week</v>
      </c>
      <c r="P6426" s="37" t="e">
        <f>EOMONTH(Table1[[#This Row],[Report Date]], 0)</f>
        <v>#VALUE!</v>
      </c>
    </row>
    <row r="6427" spans="1:16" x14ac:dyDescent="0.25">
      <c r="A6427" s="9" t="s">
        <v>148</v>
      </c>
      <c r="B6427" s="10" t="s">
        <v>148</v>
      </c>
      <c r="C6427" s="9" t="s">
        <v>109</v>
      </c>
      <c r="D6427" s="9">
        <v>2</v>
      </c>
      <c r="E6427" s="9" t="s">
        <v>148</v>
      </c>
      <c r="F6427" s="9">
        <v>647678</v>
      </c>
      <c r="G6427" s="9" t="s">
        <v>121</v>
      </c>
      <c r="H6427" s="9" t="s">
        <v>145</v>
      </c>
      <c r="I6427" s="9" t="s">
        <v>148</v>
      </c>
      <c r="J6427" s="9" t="s">
        <v>148</v>
      </c>
      <c r="K6427" s="9" t="s">
        <v>148</v>
      </c>
      <c r="L6427" s="10" t="s">
        <v>148</v>
      </c>
      <c r="M6427" s="13" t="str">
        <f>IFERROR(TEXT(Table1[[#This Row],[Report Date]], "mmmm"),"")</f>
        <v/>
      </c>
      <c r="N6427" s="13" t="str">
        <f>IFERROR(YEAR(Table1[[#This Row],[Report Date]]),"")</f>
        <v/>
      </c>
      <c r="O6427" s="13" t="str">
        <f ca="1">IF(Table1[[#This Row],[Report Date]]&gt;=TODAY()-6, "within week", "Older")</f>
        <v>within week</v>
      </c>
      <c r="P6427" s="37" t="e">
        <f>EOMONTH(Table1[[#This Row],[Report Date]], 0)</f>
        <v>#VALUE!</v>
      </c>
    </row>
    <row r="6428" spans="1:16" x14ac:dyDescent="0.25">
      <c r="A6428" s="9" t="s">
        <v>148</v>
      </c>
      <c r="B6428" s="10" t="s">
        <v>148</v>
      </c>
      <c r="C6428" s="9" t="s">
        <v>109</v>
      </c>
      <c r="D6428" s="9">
        <v>2</v>
      </c>
      <c r="E6428" s="9" t="s">
        <v>148</v>
      </c>
      <c r="F6428" s="9">
        <v>422881</v>
      </c>
      <c r="G6428" s="9" t="s">
        <v>123</v>
      </c>
      <c r="H6428" s="9" t="s">
        <v>147</v>
      </c>
      <c r="I6428" s="9" t="s">
        <v>148</v>
      </c>
      <c r="J6428" s="9" t="s">
        <v>148</v>
      </c>
      <c r="K6428" s="9" t="s">
        <v>148</v>
      </c>
      <c r="L6428" s="10" t="s">
        <v>148</v>
      </c>
      <c r="M6428" s="13" t="str">
        <f>IFERROR(TEXT(Table1[[#This Row],[Report Date]], "mmmm"),"")</f>
        <v/>
      </c>
      <c r="N6428" s="13" t="str">
        <f>IFERROR(YEAR(Table1[[#This Row],[Report Date]]),"")</f>
        <v/>
      </c>
      <c r="O6428" s="13" t="str">
        <f ca="1">IF(Table1[[#This Row],[Report Date]]&gt;=TODAY()-6, "within week", "Older")</f>
        <v>within week</v>
      </c>
      <c r="P6428" s="37" t="e">
        <f>EOMONTH(Table1[[#This Row],[Report Date]], 0)</f>
        <v>#VALUE!</v>
      </c>
    </row>
    <row r="6429" spans="1:16" x14ac:dyDescent="0.25">
      <c r="A6429" s="9" t="s">
        <v>148</v>
      </c>
      <c r="B6429" s="10" t="s">
        <v>148</v>
      </c>
      <c r="C6429" s="9" t="s">
        <v>109</v>
      </c>
      <c r="D6429" s="9">
        <v>2</v>
      </c>
      <c r="E6429" s="9" t="s">
        <v>148</v>
      </c>
      <c r="F6429" s="9">
        <v>218292</v>
      </c>
      <c r="G6429" s="9" t="s">
        <v>127</v>
      </c>
      <c r="H6429" s="9" t="s">
        <v>139</v>
      </c>
      <c r="I6429" s="9" t="s">
        <v>148</v>
      </c>
      <c r="J6429" s="9" t="s">
        <v>148</v>
      </c>
      <c r="K6429" s="9" t="s">
        <v>148</v>
      </c>
      <c r="L6429" s="10" t="s">
        <v>148</v>
      </c>
      <c r="M6429" s="13" t="str">
        <f>IFERROR(TEXT(Table1[[#This Row],[Report Date]], "mmmm"),"")</f>
        <v/>
      </c>
      <c r="N6429" s="13" t="str">
        <f>IFERROR(YEAR(Table1[[#This Row],[Report Date]]),"")</f>
        <v/>
      </c>
      <c r="O6429" s="13" t="str">
        <f ca="1">IF(Table1[[#This Row],[Report Date]]&gt;=TODAY()-6, "within week", "Older")</f>
        <v>within week</v>
      </c>
      <c r="P6429" s="37" t="e">
        <f>EOMONTH(Table1[[#This Row],[Report Date]], 0)</f>
        <v>#VALUE!</v>
      </c>
    </row>
    <row r="6430" spans="1:16" x14ac:dyDescent="0.25">
      <c r="A6430" s="9" t="s">
        <v>148</v>
      </c>
      <c r="B6430" s="10" t="s">
        <v>148</v>
      </c>
      <c r="C6430" s="9" t="s">
        <v>109</v>
      </c>
      <c r="D6430" s="9">
        <v>2</v>
      </c>
      <c r="E6430" s="9" t="s">
        <v>148</v>
      </c>
      <c r="F6430" s="9">
        <v>541362</v>
      </c>
      <c r="G6430" s="9" t="s">
        <v>119</v>
      </c>
      <c r="H6430" s="9" t="s">
        <v>143</v>
      </c>
      <c r="I6430" s="9" t="s">
        <v>148</v>
      </c>
      <c r="J6430" s="9" t="s">
        <v>148</v>
      </c>
      <c r="K6430" s="9" t="s">
        <v>148</v>
      </c>
      <c r="L6430" s="10" t="s">
        <v>148</v>
      </c>
      <c r="M6430" s="13" t="str">
        <f>IFERROR(TEXT(Table1[[#This Row],[Report Date]], "mmmm"),"")</f>
        <v/>
      </c>
      <c r="N6430" s="13" t="str">
        <f>IFERROR(YEAR(Table1[[#This Row],[Report Date]]),"")</f>
        <v/>
      </c>
      <c r="O6430" s="13" t="str">
        <f ca="1">IF(Table1[[#This Row],[Report Date]]&gt;=TODAY()-6, "within week", "Older")</f>
        <v>within week</v>
      </c>
      <c r="P6430" s="37" t="e">
        <f>EOMONTH(Table1[[#This Row],[Report Date]], 0)</f>
        <v>#VALUE!</v>
      </c>
    </row>
    <row r="6431" spans="1:16" x14ac:dyDescent="0.25">
      <c r="A6431" s="9" t="s">
        <v>148</v>
      </c>
      <c r="B6431" s="10" t="s">
        <v>148</v>
      </c>
      <c r="C6431" s="9" t="s">
        <v>109</v>
      </c>
      <c r="D6431" s="9">
        <v>2</v>
      </c>
      <c r="E6431" s="9" t="s">
        <v>148</v>
      </c>
      <c r="F6431" s="9">
        <v>299607</v>
      </c>
      <c r="G6431" s="9" t="s">
        <v>126</v>
      </c>
      <c r="H6431" s="9" t="s">
        <v>130</v>
      </c>
      <c r="I6431" s="9" t="s">
        <v>148</v>
      </c>
      <c r="J6431" s="9" t="s">
        <v>148</v>
      </c>
      <c r="K6431" s="9" t="s">
        <v>148</v>
      </c>
      <c r="L6431" s="10" t="s">
        <v>148</v>
      </c>
      <c r="M6431" s="13" t="str">
        <f>IFERROR(TEXT(Table1[[#This Row],[Report Date]], "mmmm"),"")</f>
        <v/>
      </c>
      <c r="N6431" s="13" t="str">
        <f>IFERROR(YEAR(Table1[[#This Row],[Report Date]]),"")</f>
        <v/>
      </c>
      <c r="O6431" s="13" t="str">
        <f ca="1">IF(Table1[[#This Row],[Report Date]]&gt;=TODAY()-6, "within week", "Older")</f>
        <v>within week</v>
      </c>
      <c r="P6431" s="37" t="e">
        <f>EOMONTH(Table1[[#This Row],[Report Date]], 0)</f>
        <v>#VALUE!</v>
      </c>
    </row>
    <row r="6432" spans="1:16" x14ac:dyDescent="0.25">
      <c r="A6432" s="9" t="s">
        <v>148</v>
      </c>
      <c r="B6432" s="10" t="s">
        <v>148</v>
      </c>
      <c r="C6432" s="9" t="s">
        <v>109</v>
      </c>
      <c r="D6432" s="9">
        <v>2</v>
      </c>
      <c r="E6432" s="9" t="s">
        <v>148</v>
      </c>
      <c r="F6432" s="9">
        <v>140075</v>
      </c>
      <c r="G6432" s="9" t="s">
        <v>124</v>
      </c>
      <c r="H6432" s="9" t="s">
        <v>132</v>
      </c>
      <c r="I6432" s="9" t="s">
        <v>148</v>
      </c>
      <c r="J6432" s="9" t="s">
        <v>148</v>
      </c>
      <c r="K6432" s="9" t="s">
        <v>148</v>
      </c>
      <c r="L6432" s="10" t="s">
        <v>148</v>
      </c>
      <c r="M6432" s="13" t="str">
        <f>IFERROR(TEXT(Table1[[#This Row],[Report Date]], "mmmm"),"")</f>
        <v/>
      </c>
      <c r="N6432" s="13" t="str">
        <f>IFERROR(YEAR(Table1[[#This Row],[Report Date]]),"")</f>
        <v/>
      </c>
      <c r="O6432" s="13" t="str">
        <f ca="1">IF(Table1[[#This Row],[Report Date]]&gt;=TODAY()-6, "within week", "Older")</f>
        <v>within week</v>
      </c>
      <c r="P6432" s="37" t="e">
        <f>EOMONTH(Table1[[#This Row],[Report Date]], 0)</f>
        <v>#VALUE!</v>
      </c>
    </row>
    <row r="6433" spans="1:16" x14ac:dyDescent="0.25">
      <c r="A6433" s="9" t="s">
        <v>148</v>
      </c>
      <c r="B6433" s="10" t="s">
        <v>148</v>
      </c>
      <c r="C6433" s="9" t="s">
        <v>109</v>
      </c>
      <c r="D6433" s="9">
        <v>2</v>
      </c>
      <c r="E6433" s="9" t="s">
        <v>148</v>
      </c>
      <c r="F6433" s="9">
        <v>992105</v>
      </c>
      <c r="G6433" s="9" t="s">
        <v>118</v>
      </c>
      <c r="H6433" s="9" t="s">
        <v>138</v>
      </c>
      <c r="I6433" s="9" t="s">
        <v>148</v>
      </c>
      <c r="J6433" s="9" t="s">
        <v>148</v>
      </c>
      <c r="K6433" s="9" t="s">
        <v>148</v>
      </c>
      <c r="L6433" s="10" t="s">
        <v>148</v>
      </c>
      <c r="M6433" s="13" t="str">
        <f>IFERROR(TEXT(Table1[[#This Row],[Report Date]], "mmmm"),"")</f>
        <v/>
      </c>
      <c r="N6433" s="13" t="str">
        <f>IFERROR(YEAR(Table1[[#This Row],[Report Date]]),"")</f>
        <v/>
      </c>
      <c r="O6433" s="13" t="str">
        <f ca="1">IF(Table1[[#This Row],[Report Date]]&gt;=TODAY()-6, "within week", "Older")</f>
        <v>within week</v>
      </c>
      <c r="P6433" s="37" t="e">
        <f>EOMONTH(Table1[[#This Row],[Report Date]], 0)</f>
        <v>#VALUE!</v>
      </c>
    </row>
    <row r="6434" spans="1:16" x14ac:dyDescent="0.25">
      <c r="A6434" s="9" t="s">
        <v>148</v>
      </c>
      <c r="B6434" s="10" t="s">
        <v>148</v>
      </c>
      <c r="C6434" s="9" t="s">
        <v>109</v>
      </c>
      <c r="D6434" s="9">
        <v>2</v>
      </c>
      <c r="E6434" s="9" t="s">
        <v>148</v>
      </c>
      <c r="F6434" s="9">
        <v>120738</v>
      </c>
      <c r="G6434" s="9" t="s">
        <v>126</v>
      </c>
      <c r="H6434" s="9" t="s">
        <v>146</v>
      </c>
      <c r="I6434" s="9" t="s">
        <v>148</v>
      </c>
      <c r="J6434" s="9" t="s">
        <v>148</v>
      </c>
      <c r="K6434" s="9" t="s">
        <v>148</v>
      </c>
      <c r="L6434" s="10" t="s">
        <v>148</v>
      </c>
      <c r="M6434" s="13" t="str">
        <f>IFERROR(TEXT(Table1[[#This Row],[Report Date]], "mmmm"),"")</f>
        <v/>
      </c>
      <c r="N6434" s="13" t="str">
        <f>IFERROR(YEAR(Table1[[#This Row],[Report Date]]),"")</f>
        <v/>
      </c>
      <c r="O6434" s="13" t="str">
        <f ca="1">IF(Table1[[#This Row],[Report Date]]&gt;=TODAY()-6, "within week", "Older")</f>
        <v>within week</v>
      </c>
      <c r="P6434" s="37" t="e">
        <f>EOMONTH(Table1[[#This Row],[Report Date]], 0)</f>
        <v>#VALUE!</v>
      </c>
    </row>
    <row r="6435" spans="1:16" x14ac:dyDescent="0.25">
      <c r="A6435" s="9" t="s">
        <v>148</v>
      </c>
      <c r="B6435" s="10" t="s">
        <v>148</v>
      </c>
      <c r="C6435" s="9" t="s">
        <v>109</v>
      </c>
      <c r="D6435" s="9">
        <v>2</v>
      </c>
      <c r="E6435" s="9" t="s">
        <v>148</v>
      </c>
      <c r="F6435" s="9">
        <v>246502</v>
      </c>
      <c r="G6435" s="9" t="s">
        <v>119</v>
      </c>
      <c r="H6435" s="9" t="s">
        <v>131</v>
      </c>
      <c r="I6435" s="9" t="s">
        <v>148</v>
      </c>
      <c r="J6435" s="9" t="s">
        <v>148</v>
      </c>
      <c r="K6435" s="9" t="s">
        <v>148</v>
      </c>
      <c r="L6435" s="10" t="s">
        <v>148</v>
      </c>
      <c r="M6435" s="13" t="str">
        <f>IFERROR(TEXT(Table1[[#This Row],[Report Date]], "mmmm"),"")</f>
        <v/>
      </c>
      <c r="N6435" s="13" t="str">
        <f>IFERROR(YEAR(Table1[[#This Row],[Report Date]]),"")</f>
        <v/>
      </c>
      <c r="O6435" s="13" t="str">
        <f ca="1">IF(Table1[[#This Row],[Report Date]]&gt;=TODAY()-6, "within week", "Older")</f>
        <v>within week</v>
      </c>
      <c r="P6435" s="37" t="e">
        <f>EOMONTH(Table1[[#This Row],[Report Date]], 0)</f>
        <v>#VALUE!</v>
      </c>
    </row>
    <row r="6436" spans="1:16" x14ac:dyDescent="0.25">
      <c r="A6436" s="9" t="s">
        <v>148</v>
      </c>
      <c r="B6436" s="10" t="s">
        <v>148</v>
      </c>
      <c r="C6436" s="9" t="s">
        <v>109</v>
      </c>
      <c r="D6436" s="9">
        <v>2</v>
      </c>
      <c r="E6436" s="9" t="s">
        <v>148</v>
      </c>
      <c r="F6436" s="9">
        <v>362732</v>
      </c>
      <c r="G6436" s="9" t="s">
        <v>124</v>
      </c>
      <c r="H6436" s="9" t="s">
        <v>136</v>
      </c>
      <c r="I6436" s="9" t="s">
        <v>148</v>
      </c>
      <c r="J6436" s="9" t="s">
        <v>148</v>
      </c>
      <c r="K6436" s="9" t="s">
        <v>148</v>
      </c>
      <c r="L6436" s="10" t="s">
        <v>148</v>
      </c>
      <c r="M6436" s="13" t="str">
        <f>IFERROR(TEXT(Table1[[#This Row],[Report Date]], "mmmm"),"")</f>
        <v/>
      </c>
      <c r="N6436" s="13" t="str">
        <f>IFERROR(YEAR(Table1[[#This Row],[Report Date]]),"")</f>
        <v/>
      </c>
      <c r="O6436" s="13" t="str">
        <f ca="1">IF(Table1[[#This Row],[Report Date]]&gt;=TODAY()-6, "within week", "Older")</f>
        <v>within week</v>
      </c>
      <c r="P6436" s="37" t="e">
        <f>EOMONTH(Table1[[#This Row],[Report Date]], 0)</f>
        <v>#VALUE!</v>
      </c>
    </row>
    <row r="6437" spans="1:16" x14ac:dyDescent="0.25">
      <c r="A6437" s="9" t="s">
        <v>148</v>
      </c>
      <c r="B6437" s="10" t="s">
        <v>148</v>
      </c>
      <c r="C6437" s="9" t="s">
        <v>109</v>
      </c>
      <c r="D6437" s="9">
        <v>2</v>
      </c>
      <c r="E6437" s="9" t="s">
        <v>148</v>
      </c>
      <c r="F6437" s="9">
        <v>879397</v>
      </c>
      <c r="G6437" s="9" t="s">
        <v>119</v>
      </c>
      <c r="H6437" s="9" t="s">
        <v>143</v>
      </c>
      <c r="I6437" s="9" t="s">
        <v>148</v>
      </c>
      <c r="J6437" s="9" t="s">
        <v>148</v>
      </c>
      <c r="K6437" s="9" t="s">
        <v>148</v>
      </c>
      <c r="L6437" s="10" t="s">
        <v>148</v>
      </c>
      <c r="M6437" s="13" t="str">
        <f>IFERROR(TEXT(Table1[[#This Row],[Report Date]], "mmmm"),"")</f>
        <v/>
      </c>
      <c r="N6437" s="13" t="str">
        <f>IFERROR(YEAR(Table1[[#This Row],[Report Date]]),"")</f>
        <v/>
      </c>
      <c r="O6437" s="13" t="str">
        <f ca="1">IF(Table1[[#This Row],[Report Date]]&gt;=TODAY()-6, "within week", "Older")</f>
        <v>within week</v>
      </c>
      <c r="P6437" s="37" t="e">
        <f>EOMONTH(Table1[[#This Row],[Report Date]], 0)</f>
        <v>#VALUE!</v>
      </c>
    </row>
    <row r="6438" spans="1:16" x14ac:dyDescent="0.25">
      <c r="A6438" s="9" t="s">
        <v>148</v>
      </c>
      <c r="B6438" s="10" t="s">
        <v>148</v>
      </c>
      <c r="C6438" s="9" t="s">
        <v>109</v>
      </c>
      <c r="D6438" s="9">
        <v>2</v>
      </c>
      <c r="E6438" s="9" t="s">
        <v>148</v>
      </c>
      <c r="F6438" s="9">
        <v>387429</v>
      </c>
      <c r="G6438" s="9" t="s">
        <v>118</v>
      </c>
      <c r="H6438" s="9" t="s">
        <v>146</v>
      </c>
      <c r="I6438" s="9" t="s">
        <v>148</v>
      </c>
      <c r="J6438" s="9" t="s">
        <v>148</v>
      </c>
      <c r="K6438" s="9" t="s">
        <v>148</v>
      </c>
      <c r="L6438" s="10" t="s">
        <v>148</v>
      </c>
      <c r="M6438" s="13" t="str">
        <f>IFERROR(TEXT(Table1[[#This Row],[Report Date]], "mmmm"),"")</f>
        <v/>
      </c>
      <c r="N6438" s="13" t="str">
        <f>IFERROR(YEAR(Table1[[#This Row],[Report Date]]),"")</f>
        <v/>
      </c>
      <c r="O6438" s="13" t="str">
        <f ca="1">IF(Table1[[#This Row],[Report Date]]&gt;=TODAY()-6, "within week", "Older")</f>
        <v>within week</v>
      </c>
      <c r="P6438" s="37" t="e">
        <f>EOMONTH(Table1[[#This Row],[Report Date]], 0)</f>
        <v>#VALUE!</v>
      </c>
    </row>
    <row r="6439" spans="1:16" x14ac:dyDescent="0.25">
      <c r="A6439" s="9" t="s">
        <v>148</v>
      </c>
      <c r="B6439" s="10" t="s">
        <v>148</v>
      </c>
      <c r="C6439" s="9" t="s">
        <v>109</v>
      </c>
      <c r="D6439" s="9">
        <v>2</v>
      </c>
      <c r="E6439" s="9" t="s">
        <v>148</v>
      </c>
      <c r="F6439" s="9">
        <v>804523</v>
      </c>
      <c r="G6439" s="9" t="s">
        <v>120</v>
      </c>
      <c r="H6439" s="9" t="s">
        <v>128</v>
      </c>
      <c r="I6439" s="9" t="s">
        <v>148</v>
      </c>
      <c r="J6439" s="9" t="s">
        <v>148</v>
      </c>
      <c r="K6439" s="9" t="s">
        <v>148</v>
      </c>
      <c r="L6439" s="10" t="s">
        <v>148</v>
      </c>
      <c r="M6439" s="13" t="str">
        <f>IFERROR(TEXT(Table1[[#This Row],[Report Date]], "mmmm"),"")</f>
        <v/>
      </c>
      <c r="N6439" s="13" t="str">
        <f>IFERROR(YEAR(Table1[[#This Row],[Report Date]]),"")</f>
        <v/>
      </c>
      <c r="O6439" s="13" t="str">
        <f ca="1">IF(Table1[[#This Row],[Report Date]]&gt;=TODAY()-6, "within week", "Older")</f>
        <v>within week</v>
      </c>
      <c r="P6439" s="37" t="e">
        <f>EOMONTH(Table1[[#This Row],[Report Date]], 0)</f>
        <v>#VALUE!</v>
      </c>
    </row>
    <row r="6440" spans="1:16" x14ac:dyDescent="0.25">
      <c r="A6440" s="9" t="s">
        <v>148</v>
      </c>
      <c r="B6440" s="10" t="s">
        <v>148</v>
      </c>
      <c r="C6440" s="9" t="s">
        <v>109</v>
      </c>
      <c r="D6440" s="9">
        <v>2</v>
      </c>
      <c r="E6440" s="9" t="s">
        <v>148</v>
      </c>
      <c r="F6440" s="9">
        <v>701285</v>
      </c>
      <c r="G6440" s="9" t="s">
        <v>118</v>
      </c>
      <c r="H6440" s="9" t="s">
        <v>138</v>
      </c>
      <c r="I6440" s="9" t="s">
        <v>148</v>
      </c>
      <c r="J6440" s="9" t="s">
        <v>148</v>
      </c>
      <c r="K6440" s="9" t="s">
        <v>148</v>
      </c>
      <c r="L6440" s="10" t="s">
        <v>148</v>
      </c>
      <c r="M6440" s="13" t="str">
        <f>IFERROR(TEXT(Table1[[#This Row],[Report Date]], "mmmm"),"")</f>
        <v/>
      </c>
      <c r="N6440" s="13" t="str">
        <f>IFERROR(YEAR(Table1[[#This Row],[Report Date]]),"")</f>
        <v/>
      </c>
      <c r="O6440" s="13" t="str">
        <f ca="1">IF(Table1[[#This Row],[Report Date]]&gt;=TODAY()-6, "within week", "Older")</f>
        <v>within week</v>
      </c>
      <c r="P6440" s="37" t="e">
        <f>EOMONTH(Table1[[#This Row],[Report Date]], 0)</f>
        <v>#VALUE!</v>
      </c>
    </row>
    <row r="6441" spans="1:16" x14ac:dyDescent="0.25">
      <c r="A6441" s="9" t="s">
        <v>148</v>
      </c>
      <c r="B6441" s="10" t="s">
        <v>148</v>
      </c>
      <c r="C6441" s="9" t="s">
        <v>109</v>
      </c>
      <c r="D6441" s="9">
        <v>2</v>
      </c>
      <c r="E6441" s="9" t="s">
        <v>148</v>
      </c>
      <c r="F6441" s="9">
        <v>900969</v>
      </c>
      <c r="G6441" s="9" t="s">
        <v>119</v>
      </c>
      <c r="H6441" s="9" t="s">
        <v>139</v>
      </c>
      <c r="I6441" s="9" t="s">
        <v>148</v>
      </c>
      <c r="J6441" s="9" t="s">
        <v>148</v>
      </c>
      <c r="K6441" s="9" t="s">
        <v>148</v>
      </c>
      <c r="L6441" s="10" t="s">
        <v>148</v>
      </c>
      <c r="M6441" s="13" t="str">
        <f>IFERROR(TEXT(Table1[[#This Row],[Report Date]], "mmmm"),"")</f>
        <v/>
      </c>
      <c r="N6441" s="13" t="str">
        <f>IFERROR(YEAR(Table1[[#This Row],[Report Date]]),"")</f>
        <v/>
      </c>
      <c r="O6441" s="13" t="str">
        <f ca="1">IF(Table1[[#This Row],[Report Date]]&gt;=TODAY()-6, "within week", "Older")</f>
        <v>within week</v>
      </c>
      <c r="P6441" s="37" t="e">
        <f>EOMONTH(Table1[[#This Row],[Report Date]], 0)</f>
        <v>#VALUE!</v>
      </c>
    </row>
    <row r="6442" spans="1:16" x14ac:dyDescent="0.25">
      <c r="A6442" s="9" t="s">
        <v>148</v>
      </c>
      <c r="B6442" s="10" t="s">
        <v>148</v>
      </c>
      <c r="C6442" s="9" t="s">
        <v>109</v>
      </c>
      <c r="D6442" s="9">
        <v>2</v>
      </c>
      <c r="E6442" s="9" t="s">
        <v>148</v>
      </c>
      <c r="F6442" s="9">
        <v>615715</v>
      </c>
      <c r="G6442" s="9" t="s">
        <v>121</v>
      </c>
      <c r="H6442" s="9" t="s">
        <v>141</v>
      </c>
      <c r="I6442" s="9" t="s">
        <v>148</v>
      </c>
      <c r="J6442" s="9" t="s">
        <v>148</v>
      </c>
      <c r="K6442" s="9" t="s">
        <v>148</v>
      </c>
      <c r="L6442" s="10" t="s">
        <v>148</v>
      </c>
      <c r="M6442" s="13" t="str">
        <f>IFERROR(TEXT(Table1[[#This Row],[Report Date]], "mmmm"),"")</f>
        <v/>
      </c>
      <c r="N6442" s="13" t="str">
        <f>IFERROR(YEAR(Table1[[#This Row],[Report Date]]),"")</f>
        <v/>
      </c>
      <c r="O6442" s="13" t="str">
        <f ca="1">IF(Table1[[#This Row],[Report Date]]&gt;=TODAY()-6, "within week", "Older")</f>
        <v>within week</v>
      </c>
      <c r="P6442" s="37" t="e">
        <f>EOMONTH(Table1[[#This Row],[Report Date]], 0)</f>
        <v>#VALUE!</v>
      </c>
    </row>
    <row r="6443" spans="1:16" x14ac:dyDescent="0.25">
      <c r="A6443" s="9" t="s">
        <v>148</v>
      </c>
      <c r="B6443" s="10" t="s">
        <v>148</v>
      </c>
      <c r="C6443" s="9" t="s">
        <v>109</v>
      </c>
      <c r="D6443" s="9">
        <v>2</v>
      </c>
      <c r="E6443" s="9" t="s">
        <v>148</v>
      </c>
      <c r="F6443" s="9">
        <v>837115</v>
      </c>
      <c r="G6443" s="9" t="s">
        <v>122</v>
      </c>
      <c r="H6443" s="9" t="s">
        <v>142</v>
      </c>
      <c r="I6443" s="9" t="s">
        <v>148</v>
      </c>
      <c r="J6443" s="9" t="s">
        <v>148</v>
      </c>
      <c r="K6443" s="9" t="s">
        <v>148</v>
      </c>
      <c r="L6443" s="10" t="s">
        <v>148</v>
      </c>
      <c r="M6443" s="13" t="str">
        <f>IFERROR(TEXT(Table1[[#This Row],[Report Date]], "mmmm"),"")</f>
        <v/>
      </c>
      <c r="N6443" s="13" t="str">
        <f>IFERROR(YEAR(Table1[[#This Row],[Report Date]]),"")</f>
        <v/>
      </c>
      <c r="O6443" s="13" t="str">
        <f ca="1">IF(Table1[[#This Row],[Report Date]]&gt;=TODAY()-6, "within week", "Older")</f>
        <v>within week</v>
      </c>
      <c r="P6443" s="37" t="e">
        <f>EOMONTH(Table1[[#This Row],[Report Date]], 0)</f>
        <v>#VALUE!</v>
      </c>
    </row>
    <row r="6444" spans="1:16" x14ac:dyDescent="0.25">
      <c r="A6444" s="9" t="s">
        <v>148</v>
      </c>
      <c r="B6444" s="10" t="s">
        <v>148</v>
      </c>
      <c r="C6444" s="9" t="s">
        <v>109</v>
      </c>
      <c r="D6444" s="9">
        <v>2</v>
      </c>
      <c r="E6444" s="9" t="s">
        <v>148</v>
      </c>
      <c r="F6444" s="9">
        <v>162111</v>
      </c>
      <c r="G6444" s="9" t="s">
        <v>127</v>
      </c>
      <c r="H6444" s="9" t="s">
        <v>139</v>
      </c>
      <c r="I6444" s="9" t="s">
        <v>148</v>
      </c>
      <c r="J6444" s="9" t="s">
        <v>148</v>
      </c>
      <c r="K6444" s="9" t="s">
        <v>148</v>
      </c>
      <c r="L6444" s="10" t="s">
        <v>148</v>
      </c>
      <c r="M6444" s="13" t="str">
        <f>IFERROR(TEXT(Table1[[#This Row],[Report Date]], "mmmm"),"")</f>
        <v/>
      </c>
      <c r="N6444" s="13" t="str">
        <f>IFERROR(YEAR(Table1[[#This Row],[Report Date]]),"")</f>
        <v/>
      </c>
      <c r="O6444" s="13" t="str">
        <f ca="1">IF(Table1[[#This Row],[Report Date]]&gt;=TODAY()-6, "within week", "Older")</f>
        <v>within week</v>
      </c>
      <c r="P6444" s="37" t="e">
        <f>EOMONTH(Table1[[#This Row],[Report Date]], 0)</f>
        <v>#VALUE!</v>
      </c>
    </row>
    <row r="6445" spans="1:16" x14ac:dyDescent="0.25">
      <c r="A6445" s="9" t="s">
        <v>148</v>
      </c>
      <c r="B6445" s="10" t="s">
        <v>148</v>
      </c>
      <c r="C6445" s="9" t="s">
        <v>109</v>
      </c>
      <c r="D6445" s="9">
        <v>2</v>
      </c>
      <c r="E6445" s="9" t="s">
        <v>148</v>
      </c>
      <c r="F6445" s="9">
        <v>286333</v>
      </c>
      <c r="G6445" s="9" t="s">
        <v>127</v>
      </c>
      <c r="H6445" s="9" t="s">
        <v>131</v>
      </c>
      <c r="I6445" s="9" t="s">
        <v>148</v>
      </c>
      <c r="J6445" s="9" t="s">
        <v>148</v>
      </c>
      <c r="K6445" s="9" t="s">
        <v>148</v>
      </c>
      <c r="L6445" s="10" t="s">
        <v>148</v>
      </c>
      <c r="M6445" s="13" t="str">
        <f>IFERROR(TEXT(Table1[[#This Row],[Report Date]], "mmmm"),"")</f>
        <v/>
      </c>
      <c r="N6445" s="13" t="str">
        <f>IFERROR(YEAR(Table1[[#This Row],[Report Date]]),"")</f>
        <v/>
      </c>
      <c r="O6445" s="13" t="str">
        <f ca="1">IF(Table1[[#This Row],[Report Date]]&gt;=TODAY()-6, "within week", "Older")</f>
        <v>within week</v>
      </c>
      <c r="P6445" s="37" t="e">
        <f>EOMONTH(Table1[[#This Row],[Report Date]], 0)</f>
        <v>#VALUE!</v>
      </c>
    </row>
    <row r="6446" spans="1:16" x14ac:dyDescent="0.25">
      <c r="A6446" s="9" t="s">
        <v>148</v>
      </c>
      <c r="B6446" s="10" t="s">
        <v>148</v>
      </c>
      <c r="C6446" s="9" t="s">
        <v>109</v>
      </c>
      <c r="D6446" s="9">
        <v>2</v>
      </c>
      <c r="E6446" s="9" t="s">
        <v>148</v>
      </c>
      <c r="F6446" s="9">
        <v>887856</v>
      </c>
      <c r="G6446" s="9" t="s">
        <v>121</v>
      </c>
      <c r="H6446" s="9" t="s">
        <v>137</v>
      </c>
      <c r="I6446" s="9" t="s">
        <v>148</v>
      </c>
      <c r="J6446" s="9" t="s">
        <v>148</v>
      </c>
      <c r="K6446" s="9" t="s">
        <v>148</v>
      </c>
      <c r="L6446" s="10" t="s">
        <v>148</v>
      </c>
      <c r="M6446" s="13" t="str">
        <f>IFERROR(TEXT(Table1[[#This Row],[Report Date]], "mmmm"),"")</f>
        <v/>
      </c>
      <c r="N6446" s="13" t="str">
        <f>IFERROR(YEAR(Table1[[#This Row],[Report Date]]),"")</f>
        <v/>
      </c>
      <c r="O6446" s="13" t="str">
        <f ca="1">IF(Table1[[#This Row],[Report Date]]&gt;=TODAY()-6, "within week", "Older")</f>
        <v>within week</v>
      </c>
      <c r="P6446" s="37" t="e">
        <f>EOMONTH(Table1[[#This Row],[Report Date]], 0)</f>
        <v>#VALUE!</v>
      </c>
    </row>
    <row r="6447" spans="1:16" x14ac:dyDescent="0.25">
      <c r="A6447" s="9" t="s">
        <v>148</v>
      </c>
      <c r="B6447" s="10" t="s">
        <v>148</v>
      </c>
      <c r="C6447" s="9" t="s">
        <v>109</v>
      </c>
      <c r="D6447" s="9">
        <v>2</v>
      </c>
      <c r="E6447" s="9" t="s">
        <v>148</v>
      </c>
      <c r="F6447" s="9">
        <v>700227</v>
      </c>
      <c r="G6447" s="9" t="s">
        <v>127</v>
      </c>
      <c r="H6447" s="9" t="s">
        <v>143</v>
      </c>
      <c r="I6447" s="9" t="s">
        <v>148</v>
      </c>
      <c r="J6447" s="9" t="s">
        <v>148</v>
      </c>
      <c r="K6447" s="9" t="s">
        <v>148</v>
      </c>
      <c r="L6447" s="10" t="s">
        <v>148</v>
      </c>
      <c r="M6447" s="13" t="str">
        <f>IFERROR(TEXT(Table1[[#This Row],[Report Date]], "mmmm"),"")</f>
        <v/>
      </c>
      <c r="N6447" s="13" t="str">
        <f>IFERROR(YEAR(Table1[[#This Row],[Report Date]]),"")</f>
        <v/>
      </c>
      <c r="O6447" s="13" t="str">
        <f ca="1">IF(Table1[[#This Row],[Report Date]]&gt;=TODAY()-6, "within week", "Older")</f>
        <v>within week</v>
      </c>
      <c r="P6447" s="37" t="e">
        <f>EOMONTH(Table1[[#This Row],[Report Date]], 0)</f>
        <v>#VALUE!</v>
      </c>
    </row>
    <row r="6448" spans="1:16" x14ac:dyDescent="0.25">
      <c r="A6448" s="9" t="s">
        <v>148</v>
      </c>
      <c r="B6448" s="10" t="s">
        <v>148</v>
      </c>
      <c r="C6448" s="9" t="s">
        <v>109</v>
      </c>
      <c r="D6448" s="9">
        <v>2</v>
      </c>
      <c r="E6448" s="9" t="s">
        <v>148</v>
      </c>
      <c r="F6448" s="9">
        <v>953218</v>
      </c>
      <c r="G6448" s="9" t="s">
        <v>116</v>
      </c>
      <c r="H6448" s="9" t="s">
        <v>136</v>
      </c>
      <c r="I6448" s="9" t="s">
        <v>148</v>
      </c>
      <c r="J6448" s="9" t="s">
        <v>148</v>
      </c>
      <c r="K6448" s="9" t="s">
        <v>148</v>
      </c>
      <c r="L6448" s="10" t="s">
        <v>148</v>
      </c>
      <c r="M6448" s="13" t="str">
        <f>IFERROR(TEXT(Table1[[#This Row],[Report Date]], "mmmm"),"")</f>
        <v/>
      </c>
      <c r="N6448" s="13" t="str">
        <f>IFERROR(YEAR(Table1[[#This Row],[Report Date]]),"")</f>
        <v/>
      </c>
      <c r="O6448" s="13" t="str">
        <f ca="1">IF(Table1[[#This Row],[Report Date]]&gt;=TODAY()-6, "within week", "Older")</f>
        <v>within week</v>
      </c>
      <c r="P6448" s="37" t="e">
        <f>EOMONTH(Table1[[#This Row],[Report Date]], 0)</f>
        <v>#VALUE!</v>
      </c>
    </row>
    <row r="6449" spans="1:16" x14ac:dyDescent="0.25">
      <c r="A6449" s="9" t="s">
        <v>148</v>
      </c>
      <c r="B6449" s="10" t="s">
        <v>148</v>
      </c>
      <c r="C6449" s="9" t="s">
        <v>109</v>
      </c>
      <c r="D6449" s="9">
        <v>2</v>
      </c>
      <c r="E6449" s="9" t="s">
        <v>148</v>
      </c>
      <c r="F6449" s="9">
        <v>225600</v>
      </c>
      <c r="G6449" s="9" t="s">
        <v>119</v>
      </c>
      <c r="H6449" s="9" t="s">
        <v>135</v>
      </c>
      <c r="I6449" s="9" t="s">
        <v>148</v>
      </c>
      <c r="J6449" s="9" t="s">
        <v>148</v>
      </c>
      <c r="K6449" s="9" t="s">
        <v>148</v>
      </c>
      <c r="L6449" s="10" t="s">
        <v>148</v>
      </c>
      <c r="M6449" s="13" t="str">
        <f>IFERROR(TEXT(Table1[[#This Row],[Report Date]], "mmmm"),"")</f>
        <v/>
      </c>
      <c r="N6449" s="13" t="str">
        <f>IFERROR(YEAR(Table1[[#This Row],[Report Date]]),"")</f>
        <v/>
      </c>
      <c r="O6449" s="13" t="str">
        <f ca="1">IF(Table1[[#This Row],[Report Date]]&gt;=TODAY()-6, "within week", "Older")</f>
        <v>within week</v>
      </c>
      <c r="P6449" s="37" t="e">
        <f>EOMONTH(Table1[[#This Row],[Report Date]], 0)</f>
        <v>#VALUE!</v>
      </c>
    </row>
    <row r="6450" spans="1:16" x14ac:dyDescent="0.25">
      <c r="A6450" s="9" t="s">
        <v>148</v>
      </c>
      <c r="B6450" s="10" t="s">
        <v>148</v>
      </c>
      <c r="C6450" s="9" t="s">
        <v>109</v>
      </c>
      <c r="D6450" s="9">
        <v>2</v>
      </c>
      <c r="E6450" s="9" t="s">
        <v>148</v>
      </c>
      <c r="F6450" s="9">
        <v>800458</v>
      </c>
      <c r="G6450" s="9" t="s">
        <v>124</v>
      </c>
      <c r="H6450" s="9" t="s">
        <v>140</v>
      </c>
      <c r="I6450" s="9" t="s">
        <v>148</v>
      </c>
      <c r="J6450" s="9" t="s">
        <v>148</v>
      </c>
      <c r="K6450" s="9" t="s">
        <v>148</v>
      </c>
      <c r="L6450" s="10" t="s">
        <v>148</v>
      </c>
      <c r="M6450" s="13" t="str">
        <f>IFERROR(TEXT(Table1[[#This Row],[Report Date]], "mmmm"),"")</f>
        <v/>
      </c>
      <c r="N6450" s="13" t="str">
        <f>IFERROR(YEAR(Table1[[#This Row],[Report Date]]),"")</f>
        <v/>
      </c>
      <c r="O6450" s="13" t="str">
        <f ca="1">IF(Table1[[#This Row],[Report Date]]&gt;=TODAY()-6, "within week", "Older")</f>
        <v>within week</v>
      </c>
      <c r="P6450" s="37" t="e">
        <f>EOMONTH(Table1[[#This Row],[Report Date]], 0)</f>
        <v>#VALUE!</v>
      </c>
    </row>
    <row r="6451" spans="1:16" x14ac:dyDescent="0.25">
      <c r="A6451" s="9" t="s">
        <v>148</v>
      </c>
      <c r="B6451" s="10" t="s">
        <v>148</v>
      </c>
      <c r="C6451" s="9" t="s">
        <v>109</v>
      </c>
      <c r="D6451" s="9">
        <v>2</v>
      </c>
      <c r="E6451" s="9" t="s">
        <v>148</v>
      </c>
      <c r="F6451" s="9">
        <v>983531</v>
      </c>
      <c r="G6451" s="9" t="s">
        <v>120</v>
      </c>
      <c r="H6451" s="9" t="s">
        <v>128</v>
      </c>
      <c r="I6451" s="9" t="s">
        <v>148</v>
      </c>
      <c r="J6451" s="9" t="s">
        <v>148</v>
      </c>
      <c r="K6451" s="9" t="s">
        <v>148</v>
      </c>
      <c r="L6451" s="10" t="s">
        <v>148</v>
      </c>
      <c r="M6451" s="13" t="str">
        <f>IFERROR(TEXT(Table1[[#This Row],[Report Date]], "mmmm"),"")</f>
        <v/>
      </c>
      <c r="N6451" s="13" t="str">
        <f>IFERROR(YEAR(Table1[[#This Row],[Report Date]]),"")</f>
        <v/>
      </c>
      <c r="O6451" s="13" t="str">
        <f ca="1">IF(Table1[[#This Row],[Report Date]]&gt;=TODAY()-6, "within week", "Older")</f>
        <v>within week</v>
      </c>
      <c r="P6451" s="37" t="e">
        <f>EOMONTH(Table1[[#This Row],[Report Date]], 0)</f>
        <v>#VALUE!</v>
      </c>
    </row>
    <row r="6452" spans="1:16" x14ac:dyDescent="0.25">
      <c r="A6452" s="9" t="s">
        <v>148</v>
      </c>
      <c r="B6452" s="10" t="s">
        <v>148</v>
      </c>
      <c r="C6452" s="9" t="s">
        <v>109</v>
      </c>
      <c r="D6452" s="9">
        <v>2</v>
      </c>
      <c r="E6452" s="9" t="s">
        <v>148</v>
      </c>
      <c r="F6452" s="9">
        <v>202007</v>
      </c>
      <c r="G6452" s="9" t="s">
        <v>126</v>
      </c>
      <c r="H6452" s="9" t="s">
        <v>134</v>
      </c>
      <c r="I6452" s="9" t="s">
        <v>148</v>
      </c>
      <c r="J6452" s="9" t="s">
        <v>148</v>
      </c>
      <c r="K6452" s="9" t="s">
        <v>148</v>
      </c>
      <c r="L6452" s="10" t="s">
        <v>148</v>
      </c>
      <c r="M6452" s="13" t="str">
        <f>IFERROR(TEXT(Table1[[#This Row],[Report Date]], "mmmm"),"")</f>
        <v/>
      </c>
      <c r="N6452" s="13" t="str">
        <f>IFERROR(YEAR(Table1[[#This Row],[Report Date]]),"")</f>
        <v/>
      </c>
      <c r="O6452" s="13" t="str">
        <f ca="1">IF(Table1[[#This Row],[Report Date]]&gt;=TODAY()-6, "within week", "Older")</f>
        <v>within week</v>
      </c>
      <c r="P6452" s="37" t="e">
        <f>EOMONTH(Table1[[#This Row],[Report Date]], 0)</f>
        <v>#VALUE!</v>
      </c>
    </row>
    <row r="6453" spans="1:16" x14ac:dyDescent="0.25">
      <c r="A6453" s="9" t="s">
        <v>148</v>
      </c>
      <c r="B6453" s="10" t="s">
        <v>148</v>
      </c>
      <c r="C6453" s="9" t="s">
        <v>109</v>
      </c>
      <c r="D6453" s="9">
        <v>2</v>
      </c>
      <c r="E6453" s="9" t="s">
        <v>148</v>
      </c>
      <c r="F6453" s="9">
        <v>953106</v>
      </c>
      <c r="G6453" s="9" t="s">
        <v>123</v>
      </c>
      <c r="H6453" s="9" t="s">
        <v>135</v>
      </c>
      <c r="I6453" s="9" t="s">
        <v>148</v>
      </c>
      <c r="J6453" s="9" t="s">
        <v>148</v>
      </c>
      <c r="K6453" s="9" t="s">
        <v>148</v>
      </c>
      <c r="L6453" s="10" t="s">
        <v>148</v>
      </c>
      <c r="M6453" s="13" t="str">
        <f>IFERROR(TEXT(Table1[[#This Row],[Report Date]], "mmmm"),"")</f>
        <v/>
      </c>
      <c r="N6453" s="13" t="str">
        <f>IFERROR(YEAR(Table1[[#This Row],[Report Date]]),"")</f>
        <v/>
      </c>
      <c r="O6453" s="13" t="str">
        <f ca="1">IF(Table1[[#This Row],[Report Date]]&gt;=TODAY()-6, "within week", "Older")</f>
        <v>within week</v>
      </c>
      <c r="P6453" s="37" t="e">
        <f>EOMONTH(Table1[[#This Row],[Report Date]], 0)</f>
        <v>#VALUE!</v>
      </c>
    </row>
    <row r="6454" spans="1:16" x14ac:dyDescent="0.25">
      <c r="A6454" s="9" t="s">
        <v>148</v>
      </c>
      <c r="B6454" s="10" t="s">
        <v>148</v>
      </c>
      <c r="C6454" s="9" t="s">
        <v>109</v>
      </c>
      <c r="D6454" s="9">
        <v>2</v>
      </c>
      <c r="E6454" s="9" t="s">
        <v>148</v>
      </c>
      <c r="F6454" s="9">
        <v>193902</v>
      </c>
      <c r="G6454" s="9" t="s">
        <v>119</v>
      </c>
      <c r="H6454" s="9" t="s">
        <v>143</v>
      </c>
      <c r="I6454" s="9" t="s">
        <v>148</v>
      </c>
      <c r="J6454" s="9" t="s">
        <v>148</v>
      </c>
      <c r="K6454" s="9" t="s">
        <v>148</v>
      </c>
      <c r="L6454" s="10" t="s">
        <v>148</v>
      </c>
      <c r="M6454" s="13" t="str">
        <f>IFERROR(TEXT(Table1[[#This Row],[Report Date]], "mmmm"),"")</f>
        <v/>
      </c>
      <c r="N6454" s="13" t="str">
        <f>IFERROR(YEAR(Table1[[#This Row],[Report Date]]),"")</f>
        <v/>
      </c>
      <c r="O6454" s="13" t="str">
        <f ca="1">IF(Table1[[#This Row],[Report Date]]&gt;=TODAY()-6, "within week", "Older")</f>
        <v>within week</v>
      </c>
      <c r="P6454" s="37" t="e">
        <f>EOMONTH(Table1[[#This Row],[Report Date]], 0)</f>
        <v>#VALUE!</v>
      </c>
    </row>
    <row r="6455" spans="1:16" x14ac:dyDescent="0.25">
      <c r="A6455" s="9" t="s">
        <v>148</v>
      </c>
      <c r="B6455" s="10" t="s">
        <v>148</v>
      </c>
      <c r="C6455" s="9" t="s">
        <v>109</v>
      </c>
      <c r="D6455" s="9">
        <v>2</v>
      </c>
      <c r="E6455" s="9" t="s">
        <v>148</v>
      </c>
      <c r="F6455" s="9">
        <v>487721</v>
      </c>
      <c r="G6455" s="9" t="s">
        <v>124</v>
      </c>
      <c r="H6455" s="9" t="s">
        <v>128</v>
      </c>
      <c r="I6455" s="9" t="s">
        <v>148</v>
      </c>
      <c r="J6455" s="9" t="s">
        <v>148</v>
      </c>
      <c r="K6455" s="9" t="s">
        <v>148</v>
      </c>
      <c r="L6455" s="10" t="s">
        <v>148</v>
      </c>
      <c r="M6455" s="13" t="str">
        <f>IFERROR(TEXT(Table1[[#This Row],[Report Date]], "mmmm"),"")</f>
        <v/>
      </c>
      <c r="N6455" s="13" t="str">
        <f>IFERROR(YEAR(Table1[[#This Row],[Report Date]]),"")</f>
        <v/>
      </c>
      <c r="O6455" s="13" t="str">
        <f ca="1">IF(Table1[[#This Row],[Report Date]]&gt;=TODAY()-6, "within week", "Older")</f>
        <v>within week</v>
      </c>
      <c r="P6455" s="37" t="e">
        <f>EOMONTH(Table1[[#This Row],[Report Date]], 0)</f>
        <v>#VALUE!</v>
      </c>
    </row>
    <row r="6456" spans="1:16" x14ac:dyDescent="0.25">
      <c r="A6456" s="9" t="s">
        <v>148</v>
      </c>
      <c r="B6456" s="10" t="s">
        <v>148</v>
      </c>
      <c r="C6456" s="9" t="s">
        <v>109</v>
      </c>
      <c r="D6456" s="9">
        <v>2</v>
      </c>
      <c r="E6456" s="9" t="s">
        <v>148</v>
      </c>
      <c r="F6456" s="9">
        <v>332978</v>
      </c>
      <c r="G6456" s="9" t="s">
        <v>125</v>
      </c>
      <c r="H6456" s="9" t="s">
        <v>141</v>
      </c>
      <c r="I6456" s="9" t="s">
        <v>148</v>
      </c>
      <c r="J6456" s="9" t="s">
        <v>148</v>
      </c>
      <c r="K6456" s="9" t="s">
        <v>148</v>
      </c>
      <c r="L6456" s="10" t="s">
        <v>148</v>
      </c>
      <c r="M6456" s="13" t="str">
        <f>IFERROR(TEXT(Table1[[#This Row],[Report Date]], "mmmm"),"")</f>
        <v/>
      </c>
      <c r="N6456" s="13" t="str">
        <f>IFERROR(YEAR(Table1[[#This Row],[Report Date]]),"")</f>
        <v/>
      </c>
      <c r="O6456" s="13" t="str">
        <f ca="1">IF(Table1[[#This Row],[Report Date]]&gt;=TODAY()-6, "within week", "Older")</f>
        <v>within week</v>
      </c>
      <c r="P6456" s="37" t="e">
        <f>EOMONTH(Table1[[#This Row],[Report Date]], 0)</f>
        <v>#VALUE!</v>
      </c>
    </row>
    <row r="6457" spans="1:16" x14ac:dyDescent="0.25">
      <c r="A6457" s="9" t="s">
        <v>148</v>
      </c>
      <c r="B6457" s="10" t="s">
        <v>148</v>
      </c>
      <c r="C6457" s="9" t="s">
        <v>109</v>
      </c>
      <c r="D6457" s="9">
        <v>2</v>
      </c>
      <c r="E6457" s="9" t="s">
        <v>148</v>
      </c>
      <c r="F6457" s="9">
        <v>288875</v>
      </c>
      <c r="G6457" s="9" t="s">
        <v>120</v>
      </c>
      <c r="H6457" s="9" t="s">
        <v>128</v>
      </c>
      <c r="I6457" s="9" t="s">
        <v>148</v>
      </c>
      <c r="J6457" s="9" t="s">
        <v>148</v>
      </c>
      <c r="K6457" s="9" t="s">
        <v>148</v>
      </c>
      <c r="L6457" s="10" t="s">
        <v>148</v>
      </c>
      <c r="M6457" s="13" t="str">
        <f>IFERROR(TEXT(Table1[[#This Row],[Report Date]], "mmmm"),"")</f>
        <v/>
      </c>
      <c r="N6457" s="13" t="str">
        <f>IFERROR(YEAR(Table1[[#This Row],[Report Date]]),"")</f>
        <v/>
      </c>
      <c r="O6457" s="13" t="str">
        <f ca="1">IF(Table1[[#This Row],[Report Date]]&gt;=TODAY()-6, "within week", "Older")</f>
        <v>within week</v>
      </c>
      <c r="P6457" s="37" t="e">
        <f>EOMONTH(Table1[[#This Row],[Report Date]], 0)</f>
        <v>#VALUE!</v>
      </c>
    </row>
    <row r="6458" spans="1:16" x14ac:dyDescent="0.25">
      <c r="A6458" s="9" t="s">
        <v>148</v>
      </c>
      <c r="B6458" s="10" t="s">
        <v>148</v>
      </c>
      <c r="C6458" s="9" t="s">
        <v>109</v>
      </c>
      <c r="D6458" s="9">
        <v>2</v>
      </c>
      <c r="E6458" s="9" t="s">
        <v>148</v>
      </c>
      <c r="F6458" s="9">
        <v>177532</v>
      </c>
      <c r="G6458" s="9" t="s">
        <v>125</v>
      </c>
      <c r="H6458" s="9" t="s">
        <v>145</v>
      </c>
      <c r="I6458" s="9" t="s">
        <v>148</v>
      </c>
      <c r="J6458" s="9" t="s">
        <v>148</v>
      </c>
      <c r="K6458" s="9" t="s">
        <v>148</v>
      </c>
      <c r="L6458" s="10" t="s">
        <v>148</v>
      </c>
      <c r="M6458" s="13" t="str">
        <f>IFERROR(TEXT(Table1[[#This Row],[Report Date]], "mmmm"),"")</f>
        <v/>
      </c>
      <c r="N6458" s="13" t="str">
        <f>IFERROR(YEAR(Table1[[#This Row],[Report Date]]),"")</f>
        <v/>
      </c>
      <c r="O6458" s="13" t="str">
        <f ca="1">IF(Table1[[#This Row],[Report Date]]&gt;=TODAY()-6, "within week", "Older")</f>
        <v>within week</v>
      </c>
      <c r="P6458" s="37" t="e">
        <f>EOMONTH(Table1[[#This Row],[Report Date]], 0)</f>
        <v>#VALUE!</v>
      </c>
    </row>
    <row r="6459" spans="1:16" x14ac:dyDescent="0.25">
      <c r="A6459" s="9" t="s">
        <v>148</v>
      </c>
      <c r="B6459" s="10" t="s">
        <v>148</v>
      </c>
      <c r="C6459" s="9" t="s">
        <v>109</v>
      </c>
      <c r="D6459" s="9">
        <v>2</v>
      </c>
      <c r="E6459" s="9" t="s">
        <v>148</v>
      </c>
      <c r="F6459" s="9">
        <v>706722</v>
      </c>
      <c r="G6459" s="9" t="s">
        <v>116</v>
      </c>
      <c r="H6459" s="9" t="s">
        <v>128</v>
      </c>
      <c r="I6459" s="9" t="s">
        <v>148</v>
      </c>
      <c r="J6459" s="9" t="s">
        <v>148</v>
      </c>
      <c r="K6459" s="9" t="s">
        <v>148</v>
      </c>
      <c r="L6459" s="10" t="s">
        <v>148</v>
      </c>
      <c r="M6459" s="13" t="str">
        <f>IFERROR(TEXT(Table1[[#This Row],[Report Date]], "mmmm"),"")</f>
        <v/>
      </c>
      <c r="N6459" s="13" t="str">
        <f>IFERROR(YEAR(Table1[[#This Row],[Report Date]]),"")</f>
        <v/>
      </c>
      <c r="O6459" s="13" t="str">
        <f ca="1">IF(Table1[[#This Row],[Report Date]]&gt;=TODAY()-6, "within week", "Older")</f>
        <v>within week</v>
      </c>
      <c r="P6459" s="37" t="e">
        <f>EOMONTH(Table1[[#This Row],[Report Date]], 0)</f>
        <v>#VALUE!</v>
      </c>
    </row>
    <row r="6460" spans="1:16" x14ac:dyDescent="0.25">
      <c r="A6460" s="9" t="s">
        <v>148</v>
      </c>
      <c r="B6460" s="10" t="s">
        <v>148</v>
      </c>
      <c r="C6460" s="9" t="s">
        <v>109</v>
      </c>
      <c r="D6460" s="9">
        <v>2</v>
      </c>
      <c r="E6460" s="9" t="s">
        <v>148</v>
      </c>
      <c r="F6460" s="9">
        <v>989162</v>
      </c>
      <c r="G6460" s="9" t="s">
        <v>117</v>
      </c>
      <c r="H6460" s="9" t="s">
        <v>133</v>
      </c>
      <c r="I6460" s="9" t="s">
        <v>148</v>
      </c>
      <c r="J6460" s="9" t="s">
        <v>148</v>
      </c>
      <c r="K6460" s="9" t="s">
        <v>148</v>
      </c>
      <c r="L6460" s="10" t="s">
        <v>148</v>
      </c>
      <c r="M6460" s="13" t="str">
        <f>IFERROR(TEXT(Table1[[#This Row],[Report Date]], "mmmm"),"")</f>
        <v/>
      </c>
      <c r="N6460" s="13" t="str">
        <f>IFERROR(YEAR(Table1[[#This Row],[Report Date]]),"")</f>
        <v/>
      </c>
      <c r="O6460" s="13" t="str">
        <f ca="1">IF(Table1[[#This Row],[Report Date]]&gt;=TODAY()-6, "within week", "Older")</f>
        <v>within week</v>
      </c>
      <c r="P6460" s="37" t="e">
        <f>EOMONTH(Table1[[#This Row],[Report Date]], 0)</f>
        <v>#VALUE!</v>
      </c>
    </row>
    <row r="6461" spans="1:16" x14ac:dyDescent="0.25">
      <c r="A6461" s="9" t="s">
        <v>148</v>
      </c>
      <c r="B6461" s="10" t="s">
        <v>148</v>
      </c>
      <c r="C6461" s="9" t="s">
        <v>109</v>
      </c>
      <c r="D6461" s="9">
        <v>2</v>
      </c>
      <c r="E6461" s="9" t="s">
        <v>148</v>
      </c>
      <c r="F6461" s="9">
        <v>614044</v>
      </c>
      <c r="G6461" s="9" t="s">
        <v>126</v>
      </c>
      <c r="H6461" s="9" t="s">
        <v>138</v>
      </c>
      <c r="I6461" s="9" t="s">
        <v>148</v>
      </c>
      <c r="J6461" s="9" t="s">
        <v>148</v>
      </c>
      <c r="K6461" s="9" t="s">
        <v>148</v>
      </c>
      <c r="L6461" s="10" t="s">
        <v>148</v>
      </c>
      <c r="M6461" s="13" t="str">
        <f>IFERROR(TEXT(Table1[[#This Row],[Report Date]], "mmmm"),"")</f>
        <v/>
      </c>
      <c r="N6461" s="13" t="str">
        <f>IFERROR(YEAR(Table1[[#This Row],[Report Date]]),"")</f>
        <v/>
      </c>
      <c r="O6461" s="13" t="str">
        <f ca="1">IF(Table1[[#This Row],[Report Date]]&gt;=TODAY()-6, "within week", "Older")</f>
        <v>within week</v>
      </c>
      <c r="P6461" s="37" t="e">
        <f>EOMONTH(Table1[[#This Row],[Report Date]], 0)</f>
        <v>#VALUE!</v>
      </c>
    </row>
    <row r="6462" spans="1:16" x14ac:dyDescent="0.25">
      <c r="A6462" s="9" t="s">
        <v>148</v>
      </c>
      <c r="B6462" s="10" t="s">
        <v>148</v>
      </c>
      <c r="C6462" s="9" t="s">
        <v>109</v>
      </c>
      <c r="D6462" s="9">
        <v>2</v>
      </c>
      <c r="E6462" s="9" t="s">
        <v>148</v>
      </c>
      <c r="F6462" s="9">
        <v>375045</v>
      </c>
      <c r="G6462" s="9" t="s">
        <v>117</v>
      </c>
      <c r="H6462" s="9" t="s">
        <v>141</v>
      </c>
      <c r="I6462" s="9" t="s">
        <v>148</v>
      </c>
      <c r="J6462" s="9" t="s">
        <v>148</v>
      </c>
      <c r="K6462" s="9" t="s">
        <v>148</v>
      </c>
      <c r="L6462" s="10" t="s">
        <v>148</v>
      </c>
      <c r="M6462" s="13" t="str">
        <f>IFERROR(TEXT(Table1[[#This Row],[Report Date]], "mmmm"),"")</f>
        <v/>
      </c>
      <c r="N6462" s="13" t="str">
        <f>IFERROR(YEAR(Table1[[#This Row],[Report Date]]),"")</f>
        <v/>
      </c>
      <c r="O6462" s="13" t="str">
        <f ca="1">IF(Table1[[#This Row],[Report Date]]&gt;=TODAY()-6, "within week", "Older")</f>
        <v>within week</v>
      </c>
      <c r="P6462" s="37" t="e">
        <f>EOMONTH(Table1[[#This Row],[Report Date]], 0)</f>
        <v>#VALUE!</v>
      </c>
    </row>
    <row r="6463" spans="1:16" x14ac:dyDescent="0.25">
      <c r="A6463" s="9" t="s">
        <v>148</v>
      </c>
      <c r="B6463" s="10" t="s">
        <v>148</v>
      </c>
      <c r="C6463" s="9" t="s">
        <v>109</v>
      </c>
      <c r="D6463" s="9">
        <v>2</v>
      </c>
      <c r="E6463" s="9" t="s">
        <v>148</v>
      </c>
      <c r="F6463" s="9">
        <v>114669</v>
      </c>
      <c r="G6463" s="9" t="s">
        <v>119</v>
      </c>
      <c r="H6463" s="9" t="s">
        <v>143</v>
      </c>
      <c r="I6463" s="9" t="s">
        <v>148</v>
      </c>
      <c r="J6463" s="9" t="s">
        <v>148</v>
      </c>
      <c r="K6463" s="9" t="s">
        <v>148</v>
      </c>
      <c r="L6463" s="10" t="s">
        <v>148</v>
      </c>
      <c r="M6463" s="13" t="str">
        <f>IFERROR(TEXT(Table1[[#This Row],[Report Date]], "mmmm"),"")</f>
        <v/>
      </c>
      <c r="N6463" s="13" t="str">
        <f>IFERROR(YEAR(Table1[[#This Row],[Report Date]]),"")</f>
        <v/>
      </c>
      <c r="O6463" s="13" t="str">
        <f ca="1">IF(Table1[[#This Row],[Report Date]]&gt;=TODAY()-6, "within week", "Older")</f>
        <v>within week</v>
      </c>
      <c r="P6463" s="37" t="e">
        <f>EOMONTH(Table1[[#This Row],[Report Date]], 0)</f>
        <v>#VALUE!</v>
      </c>
    </row>
    <row r="6464" spans="1:16" x14ac:dyDescent="0.25">
      <c r="A6464" s="9" t="s">
        <v>148</v>
      </c>
      <c r="B6464" s="10" t="s">
        <v>148</v>
      </c>
      <c r="C6464" s="9" t="s">
        <v>109</v>
      </c>
      <c r="D6464" s="9">
        <v>2</v>
      </c>
      <c r="E6464" s="9" t="s">
        <v>148</v>
      </c>
      <c r="F6464" s="9">
        <v>398227</v>
      </c>
      <c r="G6464" s="9" t="s">
        <v>124</v>
      </c>
      <c r="H6464" s="9" t="s">
        <v>140</v>
      </c>
      <c r="I6464" s="9" t="s">
        <v>148</v>
      </c>
      <c r="J6464" s="9" t="s">
        <v>148</v>
      </c>
      <c r="K6464" s="9" t="s">
        <v>148</v>
      </c>
      <c r="L6464" s="10" t="s">
        <v>148</v>
      </c>
      <c r="M6464" s="13" t="str">
        <f>IFERROR(TEXT(Table1[[#This Row],[Report Date]], "mmmm"),"")</f>
        <v/>
      </c>
      <c r="N6464" s="13" t="str">
        <f>IFERROR(YEAR(Table1[[#This Row],[Report Date]]),"")</f>
        <v/>
      </c>
      <c r="O6464" s="13" t="str">
        <f ca="1">IF(Table1[[#This Row],[Report Date]]&gt;=TODAY()-6, "within week", "Older")</f>
        <v>within week</v>
      </c>
      <c r="P6464" s="37" t="e">
        <f>EOMONTH(Table1[[#This Row],[Report Date]], 0)</f>
        <v>#VALUE!</v>
      </c>
    </row>
    <row r="6465" spans="1:16" x14ac:dyDescent="0.25">
      <c r="A6465" s="9" t="s">
        <v>148</v>
      </c>
      <c r="B6465" s="10" t="s">
        <v>148</v>
      </c>
      <c r="C6465" s="9" t="s">
        <v>109</v>
      </c>
      <c r="D6465" s="9">
        <v>2</v>
      </c>
      <c r="E6465" s="9" t="s">
        <v>148</v>
      </c>
      <c r="F6465" s="9">
        <v>962595</v>
      </c>
      <c r="G6465" s="9" t="s">
        <v>121</v>
      </c>
      <c r="H6465" s="9" t="s">
        <v>129</v>
      </c>
      <c r="I6465" s="9" t="s">
        <v>148</v>
      </c>
      <c r="J6465" s="9" t="s">
        <v>148</v>
      </c>
      <c r="K6465" s="9" t="s">
        <v>148</v>
      </c>
      <c r="L6465" s="10" t="s">
        <v>148</v>
      </c>
      <c r="M6465" s="13" t="str">
        <f>IFERROR(TEXT(Table1[[#This Row],[Report Date]], "mmmm"),"")</f>
        <v/>
      </c>
      <c r="N6465" s="13" t="str">
        <f>IFERROR(YEAR(Table1[[#This Row],[Report Date]]),"")</f>
        <v/>
      </c>
      <c r="O6465" s="13" t="str">
        <f ca="1">IF(Table1[[#This Row],[Report Date]]&gt;=TODAY()-6, "within week", "Older")</f>
        <v>within week</v>
      </c>
      <c r="P6465" s="37" t="e">
        <f>EOMONTH(Table1[[#This Row],[Report Date]], 0)</f>
        <v>#VALUE!</v>
      </c>
    </row>
    <row r="6466" spans="1:16" x14ac:dyDescent="0.25">
      <c r="A6466" s="9" t="s">
        <v>148</v>
      </c>
      <c r="B6466" s="10" t="s">
        <v>148</v>
      </c>
      <c r="C6466" s="9" t="s">
        <v>109</v>
      </c>
      <c r="D6466" s="9">
        <v>2</v>
      </c>
      <c r="E6466" s="9" t="s">
        <v>148</v>
      </c>
      <c r="F6466" s="9">
        <v>193070</v>
      </c>
      <c r="G6466" s="9" t="s">
        <v>122</v>
      </c>
      <c r="H6466" s="9" t="s">
        <v>142</v>
      </c>
      <c r="I6466" s="9" t="s">
        <v>148</v>
      </c>
      <c r="J6466" s="9" t="s">
        <v>148</v>
      </c>
      <c r="K6466" s="9" t="s">
        <v>148</v>
      </c>
      <c r="L6466" s="10" t="s">
        <v>148</v>
      </c>
      <c r="M6466" s="13" t="str">
        <f>IFERROR(TEXT(Table1[[#This Row],[Report Date]], "mmmm"),"")</f>
        <v/>
      </c>
      <c r="N6466" s="13" t="str">
        <f>IFERROR(YEAR(Table1[[#This Row],[Report Date]]),"")</f>
        <v/>
      </c>
      <c r="O6466" s="13" t="str">
        <f ca="1">IF(Table1[[#This Row],[Report Date]]&gt;=TODAY()-6, "within week", "Older")</f>
        <v>within week</v>
      </c>
      <c r="P6466" s="37" t="e">
        <f>EOMONTH(Table1[[#This Row],[Report Date]], 0)</f>
        <v>#VALUE!</v>
      </c>
    </row>
    <row r="6467" spans="1:16" x14ac:dyDescent="0.25">
      <c r="A6467" s="9" t="s">
        <v>148</v>
      </c>
      <c r="B6467" s="10" t="s">
        <v>148</v>
      </c>
      <c r="C6467" s="9" t="s">
        <v>109</v>
      </c>
      <c r="D6467" s="9">
        <v>2</v>
      </c>
      <c r="E6467" s="9" t="s">
        <v>148</v>
      </c>
      <c r="F6467" s="9">
        <v>239840</v>
      </c>
      <c r="G6467" s="9" t="s">
        <v>119</v>
      </c>
      <c r="H6467" s="9" t="s">
        <v>135</v>
      </c>
      <c r="I6467" s="9" t="s">
        <v>148</v>
      </c>
      <c r="J6467" s="9" t="s">
        <v>148</v>
      </c>
      <c r="K6467" s="9" t="s">
        <v>148</v>
      </c>
      <c r="L6467" s="10" t="s">
        <v>148</v>
      </c>
      <c r="M6467" s="13" t="str">
        <f>IFERROR(TEXT(Table1[[#This Row],[Report Date]], "mmmm"),"")</f>
        <v/>
      </c>
      <c r="N6467" s="13" t="str">
        <f>IFERROR(YEAR(Table1[[#This Row],[Report Date]]),"")</f>
        <v/>
      </c>
      <c r="O6467" s="13" t="str">
        <f ca="1">IF(Table1[[#This Row],[Report Date]]&gt;=TODAY()-6, "within week", "Older")</f>
        <v>within week</v>
      </c>
      <c r="P6467" s="37" t="e">
        <f>EOMONTH(Table1[[#This Row],[Report Date]], 0)</f>
        <v>#VALUE!</v>
      </c>
    </row>
    <row r="6468" spans="1:16" x14ac:dyDescent="0.25">
      <c r="A6468" s="9" t="s">
        <v>148</v>
      </c>
      <c r="B6468" s="10" t="s">
        <v>148</v>
      </c>
      <c r="C6468" s="9" t="s">
        <v>109</v>
      </c>
      <c r="D6468" s="9">
        <v>2</v>
      </c>
      <c r="E6468" s="9" t="s">
        <v>148</v>
      </c>
      <c r="F6468" s="9">
        <v>243410</v>
      </c>
      <c r="G6468" s="9" t="s">
        <v>122</v>
      </c>
      <c r="H6468" s="9" t="s">
        <v>138</v>
      </c>
      <c r="I6468" s="9" t="s">
        <v>148</v>
      </c>
      <c r="J6468" s="9" t="s">
        <v>148</v>
      </c>
      <c r="K6468" s="9" t="s">
        <v>148</v>
      </c>
      <c r="L6468" s="10" t="s">
        <v>148</v>
      </c>
      <c r="M6468" s="13" t="str">
        <f>IFERROR(TEXT(Table1[[#This Row],[Report Date]], "mmmm"),"")</f>
        <v/>
      </c>
      <c r="N6468" s="13" t="str">
        <f>IFERROR(YEAR(Table1[[#This Row],[Report Date]]),"")</f>
        <v/>
      </c>
      <c r="O6468" s="13" t="str">
        <f ca="1">IF(Table1[[#This Row],[Report Date]]&gt;=TODAY()-6, "within week", "Older")</f>
        <v>within week</v>
      </c>
      <c r="P6468" s="37" t="e">
        <f>EOMONTH(Table1[[#This Row],[Report Date]], 0)</f>
        <v>#VALUE!</v>
      </c>
    </row>
    <row r="6469" spans="1:16" x14ac:dyDescent="0.25">
      <c r="A6469" s="9" t="s">
        <v>148</v>
      </c>
      <c r="B6469" s="10" t="s">
        <v>148</v>
      </c>
      <c r="C6469" s="9" t="s">
        <v>109</v>
      </c>
      <c r="D6469" s="9">
        <v>2</v>
      </c>
      <c r="E6469" s="9" t="s">
        <v>148</v>
      </c>
      <c r="F6469" s="9">
        <v>612899</v>
      </c>
      <c r="G6469" s="9" t="s">
        <v>118</v>
      </c>
      <c r="H6469" s="9" t="s">
        <v>138</v>
      </c>
      <c r="I6469" s="9" t="s">
        <v>148</v>
      </c>
      <c r="J6469" s="9" t="s">
        <v>148</v>
      </c>
      <c r="K6469" s="9" t="s">
        <v>148</v>
      </c>
      <c r="L6469" s="10" t="s">
        <v>148</v>
      </c>
      <c r="M6469" s="13" t="str">
        <f>IFERROR(TEXT(Table1[[#This Row],[Report Date]], "mmmm"),"")</f>
        <v/>
      </c>
      <c r="N6469" s="13" t="str">
        <f>IFERROR(YEAR(Table1[[#This Row],[Report Date]]),"")</f>
        <v/>
      </c>
      <c r="O6469" s="13" t="str">
        <f ca="1">IF(Table1[[#This Row],[Report Date]]&gt;=TODAY()-6, "within week", "Older")</f>
        <v>within week</v>
      </c>
      <c r="P6469" s="37" t="e">
        <f>EOMONTH(Table1[[#This Row],[Report Date]], 0)</f>
        <v>#VALUE!</v>
      </c>
    </row>
    <row r="6470" spans="1:16" x14ac:dyDescent="0.25">
      <c r="A6470" s="9" t="s">
        <v>148</v>
      </c>
      <c r="B6470" s="10" t="s">
        <v>148</v>
      </c>
      <c r="C6470" s="9" t="s">
        <v>109</v>
      </c>
      <c r="D6470" s="9">
        <v>2</v>
      </c>
      <c r="E6470" s="9" t="s">
        <v>148</v>
      </c>
      <c r="F6470" s="9">
        <v>115843</v>
      </c>
      <c r="G6470" s="9" t="s">
        <v>120</v>
      </c>
      <c r="H6470" s="9" t="s">
        <v>132</v>
      </c>
      <c r="I6470" s="9" t="s">
        <v>148</v>
      </c>
      <c r="J6470" s="9" t="s">
        <v>148</v>
      </c>
      <c r="K6470" s="9" t="s">
        <v>148</v>
      </c>
      <c r="L6470" s="10" t="s">
        <v>148</v>
      </c>
      <c r="M6470" s="13" t="str">
        <f>IFERROR(TEXT(Table1[[#This Row],[Report Date]], "mmmm"),"")</f>
        <v/>
      </c>
      <c r="N6470" s="13" t="str">
        <f>IFERROR(YEAR(Table1[[#This Row],[Report Date]]),"")</f>
        <v/>
      </c>
      <c r="O6470" s="13" t="str">
        <f ca="1">IF(Table1[[#This Row],[Report Date]]&gt;=TODAY()-6, "within week", "Older")</f>
        <v>within week</v>
      </c>
      <c r="P6470" s="37" t="e">
        <f>EOMONTH(Table1[[#This Row],[Report Date]], 0)</f>
        <v>#VALUE!</v>
      </c>
    </row>
    <row r="6471" spans="1:16" x14ac:dyDescent="0.25">
      <c r="A6471" s="9" t="s">
        <v>148</v>
      </c>
      <c r="B6471" s="10" t="s">
        <v>148</v>
      </c>
      <c r="C6471" s="9" t="s">
        <v>109</v>
      </c>
      <c r="D6471" s="9">
        <v>2</v>
      </c>
      <c r="E6471" s="9" t="s">
        <v>148</v>
      </c>
      <c r="F6471" s="9">
        <v>476121</v>
      </c>
      <c r="G6471" s="9" t="s">
        <v>117</v>
      </c>
      <c r="H6471" s="9" t="s">
        <v>141</v>
      </c>
      <c r="I6471" s="9" t="s">
        <v>148</v>
      </c>
      <c r="J6471" s="9" t="s">
        <v>148</v>
      </c>
      <c r="K6471" s="9" t="s">
        <v>148</v>
      </c>
      <c r="L6471" s="10" t="s">
        <v>148</v>
      </c>
      <c r="M6471" s="13" t="str">
        <f>IFERROR(TEXT(Table1[[#This Row],[Report Date]], "mmmm"),"")</f>
        <v/>
      </c>
      <c r="N6471" s="13" t="str">
        <f>IFERROR(YEAR(Table1[[#This Row],[Report Date]]),"")</f>
        <v/>
      </c>
      <c r="O6471" s="13" t="str">
        <f ca="1">IF(Table1[[#This Row],[Report Date]]&gt;=TODAY()-6, "within week", "Older")</f>
        <v>within week</v>
      </c>
      <c r="P6471" s="37" t="e">
        <f>EOMONTH(Table1[[#This Row],[Report Date]], 0)</f>
        <v>#VALUE!</v>
      </c>
    </row>
    <row r="6472" spans="1:16" x14ac:dyDescent="0.25">
      <c r="A6472" s="9" t="s">
        <v>148</v>
      </c>
      <c r="B6472" s="10" t="s">
        <v>148</v>
      </c>
      <c r="C6472" s="9" t="s">
        <v>109</v>
      </c>
      <c r="D6472" s="9">
        <v>2</v>
      </c>
      <c r="E6472" s="9" t="s">
        <v>148</v>
      </c>
      <c r="F6472" s="9">
        <v>876297</v>
      </c>
      <c r="G6472" s="9" t="s">
        <v>121</v>
      </c>
      <c r="H6472" s="9" t="s">
        <v>145</v>
      </c>
      <c r="I6472" s="9" t="s">
        <v>148</v>
      </c>
      <c r="J6472" s="9" t="s">
        <v>148</v>
      </c>
      <c r="K6472" s="9" t="s">
        <v>148</v>
      </c>
      <c r="L6472" s="10" t="s">
        <v>148</v>
      </c>
      <c r="M6472" s="13" t="str">
        <f>IFERROR(TEXT(Table1[[#This Row],[Report Date]], "mmmm"),"")</f>
        <v/>
      </c>
      <c r="N6472" s="13" t="str">
        <f>IFERROR(YEAR(Table1[[#This Row],[Report Date]]),"")</f>
        <v/>
      </c>
      <c r="O6472" s="13" t="str">
        <f ca="1">IF(Table1[[#This Row],[Report Date]]&gt;=TODAY()-6, "within week", "Older")</f>
        <v>within week</v>
      </c>
      <c r="P6472" s="37" t="e">
        <f>EOMONTH(Table1[[#This Row],[Report Date]], 0)</f>
        <v>#VALUE!</v>
      </c>
    </row>
    <row r="6473" spans="1:16" x14ac:dyDescent="0.25">
      <c r="A6473" s="9" t="s">
        <v>148</v>
      </c>
      <c r="B6473" s="10" t="s">
        <v>148</v>
      </c>
      <c r="C6473" s="9" t="s">
        <v>109</v>
      </c>
      <c r="D6473" s="9">
        <v>2</v>
      </c>
      <c r="E6473" s="9" t="s">
        <v>148</v>
      </c>
      <c r="F6473" s="9">
        <v>345101</v>
      </c>
      <c r="G6473" s="9" t="s">
        <v>122</v>
      </c>
      <c r="H6473" s="9" t="s">
        <v>146</v>
      </c>
      <c r="I6473" s="9" t="s">
        <v>148</v>
      </c>
      <c r="J6473" s="9" t="s">
        <v>148</v>
      </c>
      <c r="K6473" s="9" t="s">
        <v>148</v>
      </c>
      <c r="L6473" s="10" t="s">
        <v>148</v>
      </c>
      <c r="M6473" s="13" t="str">
        <f>IFERROR(TEXT(Table1[[#This Row],[Report Date]], "mmmm"),"")</f>
        <v/>
      </c>
      <c r="N6473" s="13" t="str">
        <f>IFERROR(YEAR(Table1[[#This Row],[Report Date]]),"")</f>
        <v/>
      </c>
      <c r="O6473" s="13" t="str">
        <f ca="1">IF(Table1[[#This Row],[Report Date]]&gt;=TODAY()-6, "within week", "Older")</f>
        <v>within week</v>
      </c>
      <c r="P6473" s="37" t="e">
        <f>EOMONTH(Table1[[#This Row],[Report Date]], 0)</f>
        <v>#VALUE!</v>
      </c>
    </row>
    <row r="6474" spans="1:16" x14ac:dyDescent="0.25">
      <c r="A6474" s="9" t="s">
        <v>148</v>
      </c>
      <c r="B6474" s="10" t="s">
        <v>148</v>
      </c>
      <c r="C6474" s="9" t="s">
        <v>109</v>
      </c>
      <c r="D6474" s="9">
        <v>2</v>
      </c>
      <c r="E6474" s="9" t="s">
        <v>148</v>
      </c>
      <c r="F6474" s="9">
        <v>695804</v>
      </c>
      <c r="G6474" s="9" t="s">
        <v>116</v>
      </c>
      <c r="H6474" s="9" t="s">
        <v>132</v>
      </c>
      <c r="I6474" s="9" t="s">
        <v>148</v>
      </c>
      <c r="J6474" s="9" t="s">
        <v>148</v>
      </c>
      <c r="K6474" s="9" t="s">
        <v>148</v>
      </c>
      <c r="L6474" s="10" t="s">
        <v>148</v>
      </c>
      <c r="M6474" s="13" t="str">
        <f>IFERROR(TEXT(Table1[[#This Row],[Report Date]], "mmmm"),"")</f>
        <v/>
      </c>
      <c r="N6474" s="13" t="str">
        <f>IFERROR(YEAR(Table1[[#This Row],[Report Date]]),"")</f>
        <v/>
      </c>
      <c r="O6474" s="13" t="str">
        <f ca="1">IF(Table1[[#This Row],[Report Date]]&gt;=TODAY()-6, "within week", "Older")</f>
        <v>within week</v>
      </c>
      <c r="P6474" s="37" t="e">
        <f>EOMONTH(Table1[[#This Row],[Report Date]], 0)</f>
        <v>#VALUE!</v>
      </c>
    </row>
    <row r="6475" spans="1:16" x14ac:dyDescent="0.25">
      <c r="A6475" s="9" t="s">
        <v>148</v>
      </c>
      <c r="B6475" s="10" t="s">
        <v>148</v>
      </c>
      <c r="C6475" s="9" t="s">
        <v>109</v>
      </c>
      <c r="D6475" s="9">
        <v>2</v>
      </c>
      <c r="E6475" s="9" t="s">
        <v>148</v>
      </c>
      <c r="F6475" s="9">
        <v>549375</v>
      </c>
      <c r="G6475" s="9" t="s">
        <v>122</v>
      </c>
      <c r="H6475" s="9" t="s">
        <v>138</v>
      </c>
      <c r="I6475" s="9" t="s">
        <v>148</v>
      </c>
      <c r="J6475" s="9" t="s">
        <v>148</v>
      </c>
      <c r="K6475" s="9" t="s">
        <v>148</v>
      </c>
      <c r="L6475" s="10" t="s">
        <v>148</v>
      </c>
      <c r="M6475" s="13" t="str">
        <f>IFERROR(TEXT(Table1[[#This Row],[Report Date]], "mmmm"),"")</f>
        <v/>
      </c>
      <c r="N6475" s="13" t="str">
        <f>IFERROR(YEAR(Table1[[#This Row],[Report Date]]),"")</f>
        <v/>
      </c>
      <c r="O6475" s="13" t="str">
        <f ca="1">IF(Table1[[#This Row],[Report Date]]&gt;=TODAY()-6, "within week", "Older")</f>
        <v>within week</v>
      </c>
      <c r="P6475" s="37" t="e">
        <f>EOMONTH(Table1[[#This Row],[Report Date]], 0)</f>
        <v>#VALUE!</v>
      </c>
    </row>
    <row r="6476" spans="1:16" x14ac:dyDescent="0.25">
      <c r="A6476" s="9" t="s">
        <v>148</v>
      </c>
      <c r="B6476" s="10" t="s">
        <v>148</v>
      </c>
      <c r="C6476" s="9" t="s">
        <v>109</v>
      </c>
      <c r="D6476" s="9">
        <v>2</v>
      </c>
      <c r="E6476" s="9" t="s">
        <v>148</v>
      </c>
      <c r="F6476" s="9">
        <v>778374</v>
      </c>
      <c r="G6476" s="9" t="s">
        <v>125</v>
      </c>
      <c r="H6476" s="9" t="s">
        <v>141</v>
      </c>
      <c r="I6476" s="9" t="s">
        <v>148</v>
      </c>
      <c r="J6476" s="9" t="s">
        <v>148</v>
      </c>
      <c r="K6476" s="9" t="s">
        <v>148</v>
      </c>
      <c r="L6476" s="10" t="s">
        <v>148</v>
      </c>
      <c r="M6476" s="13" t="str">
        <f>IFERROR(TEXT(Table1[[#This Row],[Report Date]], "mmmm"),"")</f>
        <v/>
      </c>
      <c r="N6476" s="13" t="str">
        <f>IFERROR(YEAR(Table1[[#This Row],[Report Date]]),"")</f>
        <v/>
      </c>
      <c r="O6476" s="13" t="str">
        <f ca="1">IF(Table1[[#This Row],[Report Date]]&gt;=TODAY()-6, "within week", "Older")</f>
        <v>within week</v>
      </c>
      <c r="P6476" s="37" t="e">
        <f>EOMONTH(Table1[[#This Row],[Report Date]], 0)</f>
        <v>#VALUE!</v>
      </c>
    </row>
    <row r="6477" spans="1:16" x14ac:dyDescent="0.25">
      <c r="A6477" s="9" t="s">
        <v>148</v>
      </c>
      <c r="B6477" s="10" t="s">
        <v>148</v>
      </c>
      <c r="C6477" s="9" t="s">
        <v>109</v>
      </c>
      <c r="D6477" s="9">
        <v>2</v>
      </c>
      <c r="E6477" s="9" t="s">
        <v>148</v>
      </c>
      <c r="F6477" s="9">
        <v>868395</v>
      </c>
      <c r="G6477" s="9" t="s">
        <v>123</v>
      </c>
      <c r="H6477" s="9" t="s">
        <v>131</v>
      </c>
      <c r="I6477" s="9" t="s">
        <v>148</v>
      </c>
      <c r="J6477" s="9" t="s">
        <v>148</v>
      </c>
      <c r="K6477" s="9" t="s">
        <v>148</v>
      </c>
      <c r="L6477" s="10" t="s">
        <v>148</v>
      </c>
      <c r="M6477" s="13" t="str">
        <f>IFERROR(TEXT(Table1[[#This Row],[Report Date]], "mmmm"),"")</f>
        <v/>
      </c>
      <c r="N6477" s="13" t="str">
        <f>IFERROR(YEAR(Table1[[#This Row],[Report Date]]),"")</f>
        <v/>
      </c>
      <c r="O6477" s="13" t="str">
        <f ca="1">IF(Table1[[#This Row],[Report Date]]&gt;=TODAY()-6, "within week", "Older")</f>
        <v>within week</v>
      </c>
      <c r="P6477" s="37" t="e">
        <f>EOMONTH(Table1[[#This Row],[Report Date]], 0)</f>
        <v>#VALUE!</v>
      </c>
    </row>
    <row r="6478" spans="1:16" x14ac:dyDescent="0.25">
      <c r="A6478" s="9" t="s">
        <v>148</v>
      </c>
      <c r="B6478" s="10" t="s">
        <v>148</v>
      </c>
      <c r="C6478" s="9" t="s">
        <v>109</v>
      </c>
      <c r="D6478" s="9">
        <v>2</v>
      </c>
      <c r="E6478" s="9" t="s">
        <v>148</v>
      </c>
      <c r="F6478" s="9">
        <v>807971</v>
      </c>
      <c r="G6478" s="9" t="s">
        <v>124</v>
      </c>
      <c r="H6478" s="9" t="s">
        <v>144</v>
      </c>
      <c r="I6478" s="9" t="s">
        <v>148</v>
      </c>
      <c r="J6478" s="9" t="s">
        <v>148</v>
      </c>
      <c r="K6478" s="9" t="s">
        <v>148</v>
      </c>
      <c r="L6478" s="10" t="s">
        <v>148</v>
      </c>
      <c r="M6478" s="13" t="str">
        <f>IFERROR(TEXT(Table1[[#This Row],[Report Date]], "mmmm"),"")</f>
        <v/>
      </c>
      <c r="N6478" s="13" t="str">
        <f>IFERROR(YEAR(Table1[[#This Row],[Report Date]]),"")</f>
        <v/>
      </c>
      <c r="O6478" s="13" t="str">
        <f ca="1">IF(Table1[[#This Row],[Report Date]]&gt;=TODAY()-6, "within week", "Older")</f>
        <v>within week</v>
      </c>
      <c r="P6478" s="37" t="e">
        <f>EOMONTH(Table1[[#This Row],[Report Date]], 0)</f>
        <v>#VALUE!</v>
      </c>
    </row>
    <row r="6479" spans="1:16" x14ac:dyDescent="0.25">
      <c r="A6479" s="9" t="s">
        <v>148</v>
      </c>
      <c r="B6479" s="10" t="s">
        <v>148</v>
      </c>
      <c r="C6479" s="9" t="s">
        <v>109</v>
      </c>
      <c r="D6479" s="9">
        <v>2</v>
      </c>
      <c r="E6479" s="9" t="s">
        <v>148</v>
      </c>
      <c r="F6479" s="9">
        <v>344856</v>
      </c>
      <c r="G6479" s="9" t="s">
        <v>123</v>
      </c>
      <c r="H6479" s="9" t="s">
        <v>135</v>
      </c>
      <c r="I6479" s="9" t="s">
        <v>148</v>
      </c>
      <c r="J6479" s="9" t="s">
        <v>148</v>
      </c>
      <c r="K6479" s="9" t="s">
        <v>148</v>
      </c>
      <c r="L6479" s="10" t="s">
        <v>148</v>
      </c>
      <c r="M6479" s="13" t="str">
        <f>IFERROR(TEXT(Table1[[#This Row],[Report Date]], "mmmm"),"")</f>
        <v/>
      </c>
      <c r="N6479" s="13" t="str">
        <f>IFERROR(YEAR(Table1[[#This Row],[Report Date]]),"")</f>
        <v/>
      </c>
      <c r="O6479" s="13" t="str">
        <f ca="1">IF(Table1[[#This Row],[Report Date]]&gt;=TODAY()-6, "within week", "Older")</f>
        <v>within week</v>
      </c>
      <c r="P6479" s="37" t="e">
        <f>EOMONTH(Table1[[#This Row],[Report Date]], 0)</f>
        <v>#VALUE!</v>
      </c>
    </row>
    <row r="6480" spans="1:16" x14ac:dyDescent="0.25">
      <c r="A6480" s="9" t="s">
        <v>148</v>
      </c>
      <c r="B6480" s="10" t="s">
        <v>148</v>
      </c>
      <c r="C6480" s="9" t="s">
        <v>109</v>
      </c>
      <c r="D6480" s="9">
        <v>2</v>
      </c>
      <c r="E6480" s="9" t="s">
        <v>148</v>
      </c>
      <c r="F6480" s="9">
        <v>787729</v>
      </c>
      <c r="G6480" s="9" t="s">
        <v>126</v>
      </c>
      <c r="H6480" s="9" t="s">
        <v>138</v>
      </c>
      <c r="I6480" s="9" t="s">
        <v>148</v>
      </c>
      <c r="J6480" s="9" t="s">
        <v>148</v>
      </c>
      <c r="K6480" s="9" t="s">
        <v>148</v>
      </c>
      <c r="L6480" s="10" t="s">
        <v>148</v>
      </c>
      <c r="M6480" s="13" t="str">
        <f>IFERROR(TEXT(Table1[[#This Row],[Report Date]], "mmmm"),"")</f>
        <v/>
      </c>
      <c r="N6480" s="13" t="str">
        <f>IFERROR(YEAR(Table1[[#This Row],[Report Date]]),"")</f>
        <v/>
      </c>
      <c r="O6480" s="13" t="str">
        <f ca="1">IF(Table1[[#This Row],[Report Date]]&gt;=TODAY()-6, "within week", "Older")</f>
        <v>within week</v>
      </c>
      <c r="P6480" s="37" t="e">
        <f>EOMONTH(Table1[[#This Row],[Report Date]], 0)</f>
        <v>#VALUE!</v>
      </c>
    </row>
    <row r="6481" spans="1:16" x14ac:dyDescent="0.25">
      <c r="A6481" s="9" t="s">
        <v>148</v>
      </c>
      <c r="B6481" s="10" t="s">
        <v>148</v>
      </c>
      <c r="C6481" s="9" t="s">
        <v>109</v>
      </c>
      <c r="D6481" s="9">
        <v>2</v>
      </c>
      <c r="E6481" s="9" t="s">
        <v>148</v>
      </c>
      <c r="F6481" s="9">
        <v>232345</v>
      </c>
      <c r="G6481" s="9" t="s">
        <v>118</v>
      </c>
      <c r="H6481" s="9" t="s">
        <v>138</v>
      </c>
      <c r="I6481" s="9" t="s">
        <v>148</v>
      </c>
      <c r="J6481" s="9" t="s">
        <v>148</v>
      </c>
      <c r="K6481" s="9" t="s">
        <v>148</v>
      </c>
      <c r="L6481" s="10" t="s">
        <v>148</v>
      </c>
      <c r="M6481" s="13" t="str">
        <f>IFERROR(TEXT(Table1[[#This Row],[Report Date]], "mmmm"),"")</f>
        <v/>
      </c>
      <c r="N6481" s="13" t="str">
        <f>IFERROR(YEAR(Table1[[#This Row],[Report Date]]),"")</f>
        <v/>
      </c>
      <c r="O6481" s="13" t="str">
        <f ca="1">IF(Table1[[#This Row],[Report Date]]&gt;=TODAY()-6, "within week", "Older")</f>
        <v>within week</v>
      </c>
      <c r="P6481" s="37" t="e">
        <f>EOMONTH(Table1[[#This Row],[Report Date]], 0)</f>
        <v>#VALUE!</v>
      </c>
    </row>
    <row r="6482" spans="1:16" x14ac:dyDescent="0.25">
      <c r="A6482" s="9" t="s">
        <v>148</v>
      </c>
      <c r="B6482" s="10" t="s">
        <v>148</v>
      </c>
      <c r="C6482" s="9" t="s">
        <v>109</v>
      </c>
      <c r="D6482" s="9">
        <v>2</v>
      </c>
      <c r="E6482" s="9" t="s">
        <v>148</v>
      </c>
      <c r="F6482" s="9">
        <v>596636</v>
      </c>
      <c r="G6482" s="9" t="s">
        <v>120</v>
      </c>
      <c r="H6482" s="9" t="s">
        <v>140</v>
      </c>
      <c r="I6482" s="9" t="s">
        <v>148</v>
      </c>
      <c r="J6482" s="9" t="s">
        <v>148</v>
      </c>
      <c r="K6482" s="9" t="s">
        <v>148</v>
      </c>
      <c r="L6482" s="10" t="s">
        <v>148</v>
      </c>
      <c r="M6482" s="13" t="str">
        <f>IFERROR(TEXT(Table1[[#This Row],[Report Date]], "mmmm"),"")</f>
        <v/>
      </c>
      <c r="N6482" s="13" t="str">
        <f>IFERROR(YEAR(Table1[[#This Row],[Report Date]]),"")</f>
        <v/>
      </c>
      <c r="O6482" s="13" t="str">
        <f ca="1">IF(Table1[[#This Row],[Report Date]]&gt;=TODAY()-6, "within week", "Older")</f>
        <v>within week</v>
      </c>
      <c r="P6482" s="37" t="e">
        <f>EOMONTH(Table1[[#This Row],[Report Date]], 0)</f>
        <v>#VALUE!</v>
      </c>
    </row>
    <row r="6483" spans="1:16" x14ac:dyDescent="0.25">
      <c r="A6483" s="9" t="s">
        <v>148</v>
      </c>
      <c r="B6483" s="10" t="s">
        <v>148</v>
      </c>
      <c r="C6483" s="9" t="s">
        <v>109</v>
      </c>
      <c r="D6483" s="9">
        <v>2</v>
      </c>
      <c r="E6483" s="9" t="s">
        <v>148</v>
      </c>
      <c r="F6483" s="9">
        <v>830855</v>
      </c>
      <c r="G6483" s="9" t="s">
        <v>116</v>
      </c>
      <c r="H6483" s="9" t="s">
        <v>128</v>
      </c>
      <c r="I6483" s="9" t="s">
        <v>148</v>
      </c>
      <c r="J6483" s="9" t="s">
        <v>148</v>
      </c>
      <c r="K6483" s="9" t="s">
        <v>148</v>
      </c>
      <c r="L6483" s="10" t="s">
        <v>148</v>
      </c>
      <c r="M6483" s="13" t="str">
        <f>IFERROR(TEXT(Table1[[#This Row],[Report Date]], "mmmm"),"")</f>
        <v/>
      </c>
      <c r="N6483" s="13" t="str">
        <f>IFERROR(YEAR(Table1[[#This Row],[Report Date]]),"")</f>
        <v/>
      </c>
      <c r="O6483" s="13" t="str">
        <f ca="1">IF(Table1[[#This Row],[Report Date]]&gt;=TODAY()-6, "within week", "Older")</f>
        <v>within week</v>
      </c>
      <c r="P6483" s="37" t="e">
        <f>EOMONTH(Table1[[#This Row],[Report Date]], 0)</f>
        <v>#VALUE!</v>
      </c>
    </row>
    <row r="6484" spans="1:16" x14ac:dyDescent="0.25">
      <c r="A6484" s="9" t="s">
        <v>148</v>
      </c>
      <c r="B6484" s="10" t="s">
        <v>148</v>
      </c>
      <c r="C6484" s="9" t="s">
        <v>109</v>
      </c>
      <c r="D6484" s="9">
        <v>2</v>
      </c>
      <c r="E6484" s="9" t="s">
        <v>148</v>
      </c>
      <c r="F6484" s="9">
        <v>449375</v>
      </c>
      <c r="G6484" s="9" t="s">
        <v>117</v>
      </c>
      <c r="H6484" s="9" t="s">
        <v>141</v>
      </c>
      <c r="I6484" s="9" t="s">
        <v>148</v>
      </c>
      <c r="J6484" s="9" t="s">
        <v>148</v>
      </c>
      <c r="K6484" s="9" t="s">
        <v>148</v>
      </c>
      <c r="L6484" s="10" t="s">
        <v>148</v>
      </c>
      <c r="M6484" s="13" t="str">
        <f>IFERROR(TEXT(Table1[[#This Row],[Report Date]], "mmmm"),"")</f>
        <v/>
      </c>
      <c r="N6484" s="13" t="str">
        <f>IFERROR(YEAR(Table1[[#This Row],[Report Date]]),"")</f>
        <v/>
      </c>
      <c r="O6484" s="13" t="str">
        <f ca="1">IF(Table1[[#This Row],[Report Date]]&gt;=TODAY()-6, "within week", "Older")</f>
        <v>within week</v>
      </c>
      <c r="P6484" s="37" t="e">
        <f>EOMONTH(Table1[[#This Row],[Report Date]], 0)</f>
        <v>#VALUE!</v>
      </c>
    </row>
    <row r="6485" spans="1:16" x14ac:dyDescent="0.25">
      <c r="A6485" s="9" t="s">
        <v>148</v>
      </c>
      <c r="B6485" s="10" t="s">
        <v>148</v>
      </c>
      <c r="C6485" s="9" t="s">
        <v>109</v>
      </c>
      <c r="D6485" s="9">
        <v>2</v>
      </c>
      <c r="E6485" s="9" t="s">
        <v>148</v>
      </c>
      <c r="F6485" s="9">
        <v>621733</v>
      </c>
      <c r="G6485" s="9" t="s">
        <v>120</v>
      </c>
      <c r="H6485" s="9" t="s">
        <v>136</v>
      </c>
      <c r="I6485" s="9" t="s">
        <v>148</v>
      </c>
      <c r="J6485" s="9" t="s">
        <v>148</v>
      </c>
      <c r="K6485" s="9" t="s">
        <v>148</v>
      </c>
      <c r="L6485" s="10" t="s">
        <v>148</v>
      </c>
      <c r="M6485" s="13" t="str">
        <f>IFERROR(TEXT(Table1[[#This Row],[Report Date]], "mmmm"),"")</f>
        <v/>
      </c>
      <c r="N6485" s="13" t="str">
        <f>IFERROR(YEAR(Table1[[#This Row],[Report Date]]),"")</f>
        <v/>
      </c>
      <c r="O6485" s="13" t="str">
        <f ca="1">IF(Table1[[#This Row],[Report Date]]&gt;=TODAY()-6, "within week", "Older")</f>
        <v>within week</v>
      </c>
      <c r="P6485" s="37" t="e">
        <f>EOMONTH(Table1[[#This Row],[Report Date]], 0)</f>
        <v>#VALUE!</v>
      </c>
    </row>
    <row r="6486" spans="1:16" x14ac:dyDescent="0.25">
      <c r="A6486" s="9" t="s">
        <v>148</v>
      </c>
      <c r="B6486" s="10" t="s">
        <v>148</v>
      </c>
      <c r="C6486" s="9" t="s">
        <v>109</v>
      </c>
      <c r="D6486" s="9">
        <v>2</v>
      </c>
      <c r="E6486" s="9" t="s">
        <v>148</v>
      </c>
      <c r="F6486" s="9">
        <v>934255</v>
      </c>
      <c r="G6486" s="9" t="s">
        <v>127</v>
      </c>
      <c r="H6486" s="9" t="s">
        <v>135</v>
      </c>
      <c r="I6486" s="9" t="s">
        <v>148</v>
      </c>
      <c r="J6486" s="9" t="s">
        <v>148</v>
      </c>
      <c r="K6486" s="9" t="s">
        <v>148</v>
      </c>
      <c r="L6486" s="10" t="s">
        <v>148</v>
      </c>
      <c r="M6486" s="13" t="str">
        <f>IFERROR(TEXT(Table1[[#This Row],[Report Date]], "mmmm"),"")</f>
        <v/>
      </c>
      <c r="N6486" s="13" t="str">
        <f>IFERROR(YEAR(Table1[[#This Row],[Report Date]]),"")</f>
        <v/>
      </c>
      <c r="O6486" s="13" t="str">
        <f ca="1">IF(Table1[[#This Row],[Report Date]]&gt;=TODAY()-6, "within week", "Older")</f>
        <v>within week</v>
      </c>
      <c r="P6486" s="37" t="e">
        <f>EOMONTH(Table1[[#This Row],[Report Date]], 0)</f>
        <v>#VALUE!</v>
      </c>
    </row>
    <row r="6487" spans="1:16" x14ac:dyDescent="0.25">
      <c r="A6487" s="9" t="s">
        <v>148</v>
      </c>
      <c r="B6487" s="10" t="s">
        <v>148</v>
      </c>
      <c r="C6487" s="9" t="s">
        <v>109</v>
      </c>
      <c r="D6487" s="9">
        <v>2</v>
      </c>
      <c r="E6487" s="9" t="s">
        <v>148</v>
      </c>
      <c r="F6487" s="9">
        <v>888870</v>
      </c>
      <c r="G6487" s="9" t="s">
        <v>121</v>
      </c>
      <c r="H6487" s="9" t="s">
        <v>141</v>
      </c>
      <c r="I6487" s="9" t="s">
        <v>148</v>
      </c>
      <c r="J6487" s="9" t="s">
        <v>148</v>
      </c>
      <c r="K6487" s="9" t="s">
        <v>148</v>
      </c>
      <c r="L6487" s="10" t="s">
        <v>148</v>
      </c>
      <c r="M6487" s="13" t="str">
        <f>IFERROR(TEXT(Table1[[#This Row],[Report Date]], "mmmm"),"")</f>
        <v/>
      </c>
      <c r="N6487" s="13" t="str">
        <f>IFERROR(YEAR(Table1[[#This Row],[Report Date]]),"")</f>
        <v/>
      </c>
      <c r="O6487" s="13" t="str">
        <f ca="1">IF(Table1[[#This Row],[Report Date]]&gt;=TODAY()-6, "within week", "Older")</f>
        <v>within week</v>
      </c>
      <c r="P6487" s="37" t="e">
        <f>EOMONTH(Table1[[#This Row],[Report Date]], 0)</f>
        <v>#VALUE!</v>
      </c>
    </row>
    <row r="6488" spans="1:16" x14ac:dyDescent="0.25">
      <c r="A6488" s="9" t="s">
        <v>148</v>
      </c>
      <c r="B6488" s="10" t="s">
        <v>148</v>
      </c>
      <c r="C6488" s="9" t="s">
        <v>109</v>
      </c>
      <c r="D6488" s="9">
        <v>2</v>
      </c>
      <c r="E6488" s="9" t="s">
        <v>148</v>
      </c>
      <c r="F6488" s="9">
        <v>294543</v>
      </c>
      <c r="G6488" s="9" t="s">
        <v>125</v>
      </c>
      <c r="H6488" s="9" t="s">
        <v>137</v>
      </c>
      <c r="I6488" s="9" t="s">
        <v>148</v>
      </c>
      <c r="J6488" s="9" t="s">
        <v>148</v>
      </c>
      <c r="K6488" s="9" t="s">
        <v>148</v>
      </c>
      <c r="L6488" s="10" t="s">
        <v>148</v>
      </c>
      <c r="M6488" s="13" t="str">
        <f>IFERROR(TEXT(Table1[[#This Row],[Report Date]], "mmmm"),"")</f>
        <v/>
      </c>
      <c r="N6488" s="13" t="str">
        <f>IFERROR(YEAR(Table1[[#This Row],[Report Date]]),"")</f>
        <v/>
      </c>
      <c r="O6488" s="13" t="str">
        <f ca="1">IF(Table1[[#This Row],[Report Date]]&gt;=TODAY()-6, "within week", "Older")</f>
        <v>within week</v>
      </c>
      <c r="P6488" s="37" t="e">
        <f>EOMONTH(Table1[[#This Row],[Report Date]], 0)</f>
        <v>#VALUE!</v>
      </c>
    </row>
    <row r="6489" spans="1:16" x14ac:dyDescent="0.25">
      <c r="A6489" s="9" t="s">
        <v>148</v>
      </c>
      <c r="B6489" s="10" t="s">
        <v>148</v>
      </c>
      <c r="C6489" s="9" t="s">
        <v>109</v>
      </c>
      <c r="D6489" s="9">
        <v>2</v>
      </c>
      <c r="E6489" s="9" t="s">
        <v>148</v>
      </c>
      <c r="F6489" s="9">
        <v>408879</v>
      </c>
      <c r="G6489" s="9" t="s">
        <v>124</v>
      </c>
      <c r="H6489" s="9" t="s">
        <v>128</v>
      </c>
      <c r="I6489" s="9" t="s">
        <v>148</v>
      </c>
      <c r="J6489" s="9" t="s">
        <v>148</v>
      </c>
      <c r="K6489" s="9" t="s">
        <v>148</v>
      </c>
      <c r="L6489" s="10" t="s">
        <v>148</v>
      </c>
      <c r="M6489" s="13" t="str">
        <f>IFERROR(TEXT(Table1[[#This Row],[Report Date]], "mmmm"),"")</f>
        <v/>
      </c>
      <c r="N6489" s="13" t="str">
        <f>IFERROR(YEAR(Table1[[#This Row],[Report Date]]),"")</f>
        <v/>
      </c>
      <c r="O6489" s="13" t="str">
        <f ca="1">IF(Table1[[#This Row],[Report Date]]&gt;=TODAY()-6, "within week", "Older")</f>
        <v>within week</v>
      </c>
      <c r="P6489" s="37" t="e">
        <f>EOMONTH(Table1[[#This Row],[Report Date]], 0)</f>
        <v>#VALUE!</v>
      </c>
    </row>
    <row r="6490" spans="1:16" x14ac:dyDescent="0.25">
      <c r="A6490" s="9" t="s">
        <v>148</v>
      </c>
      <c r="B6490" s="10" t="s">
        <v>148</v>
      </c>
      <c r="C6490" s="9" t="s">
        <v>109</v>
      </c>
      <c r="D6490" s="9">
        <v>2</v>
      </c>
      <c r="E6490" s="9" t="s">
        <v>148</v>
      </c>
      <c r="F6490" s="9">
        <v>291662</v>
      </c>
      <c r="G6490" s="9" t="s">
        <v>125</v>
      </c>
      <c r="H6490" s="9" t="s">
        <v>137</v>
      </c>
      <c r="I6490" s="9" t="s">
        <v>148</v>
      </c>
      <c r="J6490" s="9" t="s">
        <v>148</v>
      </c>
      <c r="K6490" s="9" t="s">
        <v>148</v>
      </c>
      <c r="L6490" s="10" t="s">
        <v>148</v>
      </c>
      <c r="M6490" s="13" t="str">
        <f>IFERROR(TEXT(Table1[[#This Row],[Report Date]], "mmmm"),"")</f>
        <v/>
      </c>
      <c r="N6490" s="13" t="str">
        <f>IFERROR(YEAR(Table1[[#This Row],[Report Date]]),"")</f>
        <v/>
      </c>
      <c r="O6490" s="13" t="str">
        <f ca="1">IF(Table1[[#This Row],[Report Date]]&gt;=TODAY()-6, "within week", "Older")</f>
        <v>within week</v>
      </c>
      <c r="P6490" s="37" t="e">
        <f>EOMONTH(Table1[[#This Row],[Report Date]], 0)</f>
        <v>#VALUE!</v>
      </c>
    </row>
    <row r="6491" spans="1:16" x14ac:dyDescent="0.25">
      <c r="A6491" s="9" t="s">
        <v>148</v>
      </c>
      <c r="B6491" s="10" t="s">
        <v>148</v>
      </c>
      <c r="C6491" s="9" t="s">
        <v>109</v>
      </c>
      <c r="D6491" s="9">
        <v>2</v>
      </c>
      <c r="E6491" s="9" t="s">
        <v>148</v>
      </c>
      <c r="F6491" s="9">
        <v>321244</v>
      </c>
      <c r="G6491" s="9" t="s">
        <v>122</v>
      </c>
      <c r="H6491" s="9" t="s">
        <v>146</v>
      </c>
      <c r="I6491" s="9" t="s">
        <v>148</v>
      </c>
      <c r="J6491" s="9" t="s">
        <v>148</v>
      </c>
      <c r="K6491" s="9" t="s">
        <v>148</v>
      </c>
      <c r="L6491" s="10" t="s">
        <v>148</v>
      </c>
      <c r="M6491" s="13" t="str">
        <f>IFERROR(TEXT(Table1[[#This Row],[Report Date]], "mmmm"),"")</f>
        <v/>
      </c>
      <c r="N6491" s="13" t="str">
        <f>IFERROR(YEAR(Table1[[#This Row],[Report Date]]),"")</f>
        <v/>
      </c>
      <c r="O6491" s="13" t="str">
        <f ca="1">IF(Table1[[#This Row],[Report Date]]&gt;=TODAY()-6, "within week", "Older")</f>
        <v>within week</v>
      </c>
      <c r="P6491" s="37" t="e">
        <f>EOMONTH(Table1[[#This Row],[Report Date]], 0)</f>
        <v>#VALUE!</v>
      </c>
    </row>
    <row r="6492" spans="1:16" x14ac:dyDescent="0.25">
      <c r="A6492" s="9" t="s">
        <v>148</v>
      </c>
      <c r="B6492" s="10" t="s">
        <v>148</v>
      </c>
      <c r="C6492" s="9" t="s">
        <v>109</v>
      </c>
      <c r="D6492" s="9">
        <v>2</v>
      </c>
      <c r="E6492" s="9" t="s">
        <v>148</v>
      </c>
      <c r="F6492" s="9">
        <v>902118</v>
      </c>
      <c r="G6492" s="9" t="s">
        <v>120</v>
      </c>
      <c r="H6492" s="9" t="s">
        <v>128</v>
      </c>
      <c r="I6492" s="9" t="s">
        <v>148</v>
      </c>
      <c r="J6492" s="9" t="s">
        <v>148</v>
      </c>
      <c r="K6492" s="9" t="s">
        <v>148</v>
      </c>
      <c r="L6492" s="10" t="s">
        <v>148</v>
      </c>
      <c r="M6492" s="13" t="str">
        <f>IFERROR(TEXT(Table1[[#This Row],[Report Date]], "mmmm"),"")</f>
        <v/>
      </c>
      <c r="N6492" s="13" t="str">
        <f>IFERROR(YEAR(Table1[[#This Row],[Report Date]]),"")</f>
        <v/>
      </c>
      <c r="O6492" s="13" t="str">
        <f ca="1">IF(Table1[[#This Row],[Report Date]]&gt;=TODAY()-6, "within week", "Older")</f>
        <v>within week</v>
      </c>
      <c r="P6492" s="37" t="e">
        <f>EOMONTH(Table1[[#This Row],[Report Date]], 0)</f>
        <v>#VALUE!</v>
      </c>
    </row>
    <row r="6493" spans="1:16" x14ac:dyDescent="0.25">
      <c r="A6493" s="9" t="s">
        <v>148</v>
      </c>
      <c r="B6493" s="10" t="s">
        <v>148</v>
      </c>
      <c r="C6493" s="9" t="s">
        <v>109</v>
      </c>
      <c r="D6493" s="9">
        <v>2</v>
      </c>
      <c r="E6493" s="9" t="s">
        <v>148</v>
      </c>
      <c r="F6493" s="9">
        <v>741517</v>
      </c>
      <c r="G6493" s="9" t="s">
        <v>123</v>
      </c>
      <c r="H6493" s="9" t="s">
        <v>131</v>
      </c>
      <c r="I6493" s="9" t="s">
        <v>148</v>
      </c>
      <c r="J6493" s="9" t="s">
        <v>148</v>
      </c>
      <c r="K6493" s="9" t="s">
        <v>148</v>
      </c>
      <c r="L6493" s="10" t="s">
        <v>148</v>
      </c>
      <c r="M6493" s="13" t="str">
        <f>IFERROR(TEXT(Table1[[#This Row],[Report Date]], "mmmm"),"")</f>
        <v/>
      </c>
      <c r="N6493" s="13" t="str">
        <f>IFERROR(YEAR(Table1[[#This Row],[Report Date]]),"")</f>
        <v/>
      </c>
      <c r="O6493" s="13" t="str">
        <f ca="1">IF(Table1[[#This Row],[Report Date]]&gt;=TODAY()-6, "within week", "Older")</f>
        <v>within week</v>
      </c>
      <c r="P6493" s="37" t="e">
        <f>EOMONTH(Table1[[#This Row],[Report Date]], 0)</f>
        <v>#VALUE!</v>
      </c>
    </row>
    <row r="6494" spans="1:16" x14ac:dyDescent="0.25">
      <c r="A6494" s="9" t="s">
        <v>148</v>
      </c>
      <c r="B6494" s="10" t="s">
        <v>148</v>
      </c>
      <c r="C6494" s="9" t="s">
        <v>109</v>
      </c>
      <c r="D6494" s="9">
        <v>2</v>
      </c>
      <c r="E6494" s="9" t="s">
        <v>148</v>
      </c>
      <c r="F6494" s="9">
        <v>807537</v>
      </c>
      <c r="G6494" s="9" t="s">
        <v>122</v>
      </c>
      <c r="H6494" s="9" t="s">
        <v>142</v>
      </c>
      <c r="I6494" s="9" t="s">
        <v>148</v>
      </c>
      <c r="J6494" s="9" t="s">
        <v>148</v>
      </c>
      <c r="K6494" s="9" t="s">
        <v>148</v>
      </c>
      <c r="L6494" s="10" t="s">
        <v>148</v>
      </c>
      <c r="M6494" s="13" t="str">
        <f>IFERROR(TEXT(Table1[[#This Row],[Report Date]], "mmmm"),"")</f>
        <v/>
      </c>
      <c r="N6494" s="13" t="str">
        <f>IFERROR(YEAR(Table1[[#This Row],[Report Date]]),"")</f>
        <v/>
      </c>
      <c r="O6494" s="13" t="str">
        <f ca="1">IF(Table1[[#This Row],[Report Date]]&gt;=TODAY()-6, "within week", "Older")</f>
        <v>within week</v>
      </c>
      <c r="P6494" s="37" t="e">
        <f>EOMONTH(Table1[[#This Row],[Report Date]], 0)</f>
        <v>#VALUE!</v>
      </c>
    </row>
    <row r="6495" spans="1:16" x14ac:dyDescent="0.25">
      <c r="A6495" s="9" t="s">
        <v>148</v>
      </c>
      <c r="B6495" s="10" t="s">
        <v>148</v>
      </c>
      <c r="C6495" s="9" t="s">
        <v>109</v>
      </c>
      <c r="D6495" s="9">
        <v>2</v>
      </c>
      <c r="E6495" s="9" t="s">
        <v>148</v>
      </c>
      <c r="F6495" s="9">
        <v>522721</v>
      </c>
      <c r="G6495" s="9" t="s">
        <v>118</v>
      </c>
      <c r="H6495" s="9" t="s">
        <v>130</v>
      </c>
      <c r="I6495" s="9" t="s">
        <v>148</v>
      </c>
      <c r="J6495" s="9" t="s">
        <v>148</v>
      </c>
      <c r="K6495" s="9" t="s">
        <v>148</v>
      </c>
      <c r="L6495" s="10" t="s">
        <v>148</v>
      </c>
      <c r="M6495" s="13" t="str">
        <f>IFERROR(TEXT(Table1[[#This Row],[Report Date]], "mmmm"),"")</f>
        <v/>
      </c>
      <c r="N6495" s="13" t="str">
        <f>IFERROR(YEAR(Table1[[#This Row],[Report Date]]),"")</f>
        <v/>
      </c>
      <c r="O6495" s="13" t="str">
        <f ca="1">IF(Table1[[#This Row],[Report Date]]&gt;=TODAY()-6, "within week", "Older")</f>
        <v>within week</v>
      </c>
      <c r="P6495" s="37" t="e">
        <f>EOMONTH(Table1[[#This Row],[Report Date]], 0)</f>
        <v>#VALUE!</v>
      </c>
    </row>
    <row r="6496" spans="1:16" x14ac:dyDescent="0.25">
      <c r="A6496" s="9" t="s">
        <v>148</v>
      </c>
      <c r="B6496" s="10" t="s">
        <v>148</v>
      </c>
      <c r="C6496" s="9" t="s">
        <v>109</v>
      </c>
      <c r="D6496" s="9">
        <v>2</v>
      </c>
      <c r="E6496" s="9" t="s">
        <v>148</v>
      </c>
      <c r="F6496" s="9">
        <v>439694</v>
      </c>
      <c r="G6496" s="9" t="s">
        <v>125</v>
      </c>
      <c r="H6496" s="9" t="s">
        <v>137</v>
      </c>
      <c r="I6496" s="9" t="s">
        <v>148</v>
      </c>
      <c r="J6496" s="9" t="s">
        <v>148</v>
      </c>
      <c r="K6496" s="9" t="s">
        <v>148</v>
      </c>
      <c r="L6496" s="10" t="s">
        <v>148</v>
      </c>
      <c r="M6496" s="13" t="str">
        <f>IFERROR(TEXT(Table1[[#This Row],[Report Date]], "mmmm"),"")</f>
        <v/>
      </c>
      <c r="N6496" s="13" t="str">
        <f>IFERROR(YEAR(Table1[[#This Row],[Report Date]]),"")</f>
        <v/>
      </c>
      <c r="O6496" s="13" t="str">
        <f ca="1">IF(Table1[[#This Row],[Report Date]]&gt;=TODAY()-6, "within week", "Older")</f>
        <v>within week</v>
      </c>
      <c r="P6496" s="37" t="e">
        <f>EOMONTH(Table1[[#This Row],[Report Date]], 0)</f>
        <v>#VALUE!</v>
      </c>
    </row>
    <row r="6497" spans="1:16" x14ac:dyDescent="0.25">
      <c r="A6497" s="9" t="s">
        <v>148</v>
      </c>
      <c r="B6497" s="10" t="s">
        <v>148</v>
      </c>
      <c r="C6497" s="9" t="s">
        <v>109</v>
      </c>
      <c r="D6497" s="9">
        <v>2</v>
      </c>
      <c r="E6497" s="9" t="s">
        <v>148</v>
      </c>
      <c r="F6497" s="9">
        <v>616561</v>
      </c>
      <c r="G6497" s="9" t="s">
        <v>126</v>
      </c>
      <c r="H6497" s="9" t="s">
        <v>142</v>
      </c>
      <c r="I6497" s="9" t="s">
        <v>148</v>
      </c>
      <c r="J6497" s="9" t="s">
        <v>148</v>
      </c>
      <c r="K6497" s="9" t="s">
        <v>148</v>
      </c>
      <c r="L6497" s="10" t="s">
        <v>148</v>
      </c>
      <c r="M6497" s="13" t="str">
        <f>IFERROR(TEXT(Table1[[#This Row],[Report Date]], "mmmm"),"")</f>
        <v/>
      </c>
      <c r="N6497" s="13" t="str">
        <f>IFERROR(YEAR(Table1[[#This Row],[Report Date]]),"")</f>
        <v/>
      </c>
      <c r="O6497" s="13" t="str">
        <f ca="1">IF(Table1[[#This Row],[Report Date]]&gt;=TODAY()-6, "within week", "Older")</f>
        <v>within week</v>
      </c>
      <c r="P6497" s="37" t="e">
        <f>EOMONTH(Table1[[#This Row],[Report Date]], 0)</f>
        <v>#VALUE!</v>
      </c>
    </row>
    <row r="6498" spans="1:16" x14ac:dyDescent="0.25">
      <c r="A6498" s="9" t="s">
        <v>148</v>
      </c>
      <c r="B6498" s="10" t="s">
        <v>148</v>
      </c>
      <c r="C6498" s="9" t="s">
        <v>109</v>
      </c>
      <c r="D6498" s="9">
        <v>2</v>
      </c>
      <c r="E6498" s="9" t="s">
        <v>148</v>
      </c>
      <c r="F6498" s="9">
        <v>960967</v>
      </c>
      <c r="G6498" s="9" t="s">
        <v>118</v>
      </c>
      <c r="H6498" s="9" t="s">
        <v>130</v>
      </c>
      <c r="I6498" s="9" t="s">
        <v>148</v>
      </c>
      <c r="J6498" s="9" t="s">
        <v>148</v>
      </c>
      <c r="K6498" s="9" t="s">
        <v>148</v>
      </c>
      <c r="L6498" s="10" t="s">
        <v>148</v>
      </c>
      <c r="M6498" s="13" t="str">
        <f>IFERROR(TEXT(Table1[[#This Row],[Report Date]], "mmmm"),"")</f>
        <v/>
      </c>
      <c r="N6498" s="13" t="str">
        <f>IFERROR(YEAR(Table1[[#This Row],[Report Date]]),"")</f>
        <v/>
      </c>
      <c r="O6498" s="13" t="str">
        <f ca="1">IF(Table1[[#This Row],[Report Date]]&gt;=TODAY()-6, "within week", "Older")</f>
        <v>within week</v>
      </c>
      <c r="P6498" s="37" t="e">
        <f>EOMONTH(Table1[[#This Row],[Report Date]], 0)</f>
        <v>#VALUE!</v>
      </c>
    </row>
    <row r="6499" spans="1:16" x14ac:dyDescent="0.25">
      <c r="A6499" s="9" t="s">
        <v>148</v>
      </c>
      <c r="B6499" s="10" t="s">
        <v>148</v>
      </c>
      <c r="C6499" s="9" t="s">
        <v>109</v>
      </c>
      <c r="D6499" s="9">
        <v>2</v>
      </c>
      <c r="E6499" s="9" t="s">
        <v>148</v>
      </c>
      <c r="F6499" s="9">
        <v>785586</v>
      </c>
      <c r="G6499" s="9" t="s">
        <v>121</v>
      </c>
      <c r="H6499" s="9" t="s">
        <v>133</v>
      </c>
      <c r="I6499" s="9" t="s">
        <v>148</v>
      </c>
      <c r="J6499" s="9" t="s">
        <v>148</v>
      </c>
      <c r="K6499" s="9" t="s">
        <v>148</v>
      </c>
      <c r="L6499" s="10" t="s">
        <v>148</v>
      </c>
      <c r="M6499" s="13" t="str">
        <f>IFERROR(TEXT(Table1[[#This Row],[Report Date]], "mmmm"),"")</f>
        <v/>
      </c>
      <c r="N6499" s="13" t="str">
        <f>IFERROR(YEAR(Table1[[#This Row],[Report Date]]),"")</f>
        <v/>
      </c>
      <c r="O6499" s="13" t="str">
        <f ca="1">IF(Table1[[#This Row],[Report Date]]&gt;=TODAY()-6, "within week", "Older")</f>
        <v>within week</v>
      </c>
      <c r="P6499" s="37" t="e">
        <f>EOMONTH(Table1[[#This Row],[Report Date]], 0)</f>
        <v>#VALUE!</v>
      </c>
    </row>
    <row r="6500" spans="1:16" x14ac:dyDescent="0.25">
      <c r="A6500" s="9" t="s">
        <v>148</v>
      </c>
      <c r="B6500" s="10" t="s">
        <v>148</v>
      </c>
      <c r="C6500" s="9" t="s">
        <v>109</v>
      </c>
      <c r="D6500" s="9">
        <v>2</v>
      </c>
      <c r="E6500" s="9" t="s">
        <v>148</v>
      </c>
      <c r="F6500" s="9">
        <v>238316</v>
      </c>
      <c r="G6500" s="9" t="s">
        <v>127</v>
      </c>
      <c r="H6500" s="9" t="s">
        <v>139</v>
      </c>
      <c r="I6500" s="9" t="s">
        <v>148</v>
      </c>
      <c r="J6500" s="9" t="s">
        <v>148</v>
      </c>
      <c r="K6500" s="9" t="s">
        <v>148</v>
      </c>
      <c r="L6500" s="10" t="s">
        <v>148</v>
      </c>
      <c r="M6500" s="13" t="str">
        <f>IFERROR(TEXT(Table1[[#This Row],[Report Date]], "mmmm"),"")</f>
        <v/>
      </c>
      <c r="N6500" s="13" t="str">
        <f>IFERROR(YEAR(Table1[[#This Row],[Report Date]]),"")</f>
        <v/>
      </c>
      <c r="O6500" s="13" t="str">
        <f ca="1">IF(Table1[[#This Row],[Report Date]]&gt;=TODAY()-6, "within week", "Older")</f>
        <v>within week</v>
      </c>
      <c r="P6500" s="37" t="e">
        <f>EOMONTH(Table1[[#This Row],[Report Date]], 0)</f>
        <v>#VALUE!</v>
      </c>
    </row>
    <row r="6501" spans="1:16" x14ac:dyDescent="0.25">
      <c r="A6501" s="9" t="s">
        <v>148</v>
      </c>
      <c r="B6501" s="10" t="s">
        <v>148</v>
      </c>
      <c r="C6501" s="9" t="s">
        <v>109</v>
      </c>
      <c r="D6501" s="9">
        <v>2</v>
      </c>
      <c r="E6501" s="9" t="s">
        <v>148</v>
      </c>
      <c r="F6501" s="9">
        <v>532090</v>
      </c>
      <c r="G6501" s="9" t="s">
        <v>125</v>
      </c>
      <c r="H6501" s="9" t="s">
        <v>141</v>
      </c>
      <c r="I6501" s="9" t="s">
        <v>148</v>
      </c>
      <c r="J6501" s="9" t="s">
        <v>148</v>
      </c>
      <c r="K6501" s="9" t="s">
        <v>148</v>
      </c>
      <c r="L6501" s="10" t="s">
        <v>148</v>
      </c>
      <c r="M6501" s="13" t="str">
        <f>IFERROR(TEXT(Table1[[#This Row],[Report Date]], "mmmm"),"")</f>
        <v/>
      </c>
      <c r="N6501" s="13" t="str">
        <f>IFERROR(YEAR(Table1[[#This Row],[Report Date]]),"")</f>
        <v/>
      </c>
      <c r="O6501" s="13" t="str">
        <f ca="1">IF(Table1[[#This Row],[Report Date]]&gt;=TODAY()-6, "within week", "Older")</f>
        <v>within week</v>
      </c>
      <c r="P6501" s="37" t="e">
        <f>EOMONTH(Table1[[#This Row],[Report Date]], 0)</f>
        <v>#VALUE!</v>
      </c>
    </row>
    <row r="6502" spans="1:16" x14ac:dyDescent="0.25">
      <c r="A6502" s="9" t="s">
        <v>148</v>
      </c>
      <c r="B6502" s="10" t="s">
        <v>148</v>
      </c>
      <c r="C6502" s="9" t="s">
        <v>109</v>
      </c>
      <c r="D6502" s="9">
        <v>2</v>
      </c>
      <c r="E6502" s="9" t="s">
        <v>148</v>
      </c>
      <c r="F6502" s="9">
        <v>756739</v>
      </c>
      <c r="G6502" s="9" t="s">
        <v>124</v>
      </c>
      <c r="H6502" s="9" t="s">
        <v>132</v>
      </c>
      <c r="I6502" s="9" t="s">
        <v>148</v>
      </c>
      <c r="J6502" s="9" t="s">
        <v>148</v>
      </c>
      <c r="K6502" s="9" t="s">
        <v>148</v>
      </c>
      <c r="L6502" s="10" t="s">
        <v>148</v>
      </c>
      <c r="M6502" s="13" t="str">
        <f>IFERROR(TEXT(Table1[[#This Row],[Report Date]], "mmmm"),"")</f>
        <v/>
      </c>
      <c r="N6502" s="13" t="str">
        <f>IFERROR(YEAR(Table1[[#This Row],[Report Date]]),"")</f>
        <v/>
      </c>
      <c r="O6502" s="13" t="str">
        <f ca="1">IF(Table1[[#This Row],[Report Date]]&gt;=TODAY()-6, "within week", "Older")</f>
        <v>within week</v>
      </c>
      <c r="P6502" s="37" t="e">
        <f>EOMONTH(Table1[[#This Row],[Report Date]], 0)</f>
        <v>#VALUE!</v>
      </c>
    </row>
    <row r="6503" spans="1:16" x14ac:dyDescent="0.25">
      <c r="A6503" s="9" t="s">
        <v>148</v>
      </c>
      <c r="B6503" s="10" t="s">
        <v>148</v>
      </c>
      <c r="C6503" s="9" t="s">
        <v>109</v>
      </c>
      <c r="D6503" s="9">
        <v>2</v>
      </c>
      <c r="E6503" s="9" t="s">
        <v>148</v>
      </c>
      <c r="F6503" s="9">
        <v>797663</v>
      </c>
      <c r="G6503" s="9" t="s">
        <v>121</v>
      </c>
      <c r="H6503" s="9" t="s">
        <v>141</v>
      </c>
      <c r="I6503" s="9" t="s">
        <v>148</v>
      </c>
      <c r="J6503" s="9" t="s">
        <v>148</v>
      </c>
      <c r="K6503" s="9" t="s">
        <v>148</v>
      </c>
      <c r="L6503" s="10" t="s">
        <v>148</v>
      </c>
      <c r="M6503" s="13" t="str">
        <f>IFERROR(TEXT(Table1[[#This Row],[Report Date]], "mmmm"),"")</f>
        <v/>
      </c>
      <c r="N6503" s="13" t="str">
        <f>IFERROR(YEAR(Table1[[#This Row],[Report Date]]),"")</f>
        <v/>
      </c>
      <c r="O6503" s="13" t="str">
        <f ca="1">IF(Table1[[#This Row],[Report Date]]&gt;=TODAY()-6, "within week", "Older")</f>
        <v>within week</v>
      </c>
      <c r="P6503" s="37" t="e">
        <f>EOMONTH(Table1[[#This Row],[Report Date]], 0)</f>
        <v>#VALUE!</v>
      </c>
    </row>
    <row r="6504" spans="1:16" x14ac:dyDescent="0.25">
      <c r="A6504" s="9" t="s">
        <v>148</v>
      </c>
      <c r="B6504" s="10" t="s">
        <v>148</v>
      </c>
      <c r="C6504" s="9" t="s">
        <v>109</v>
      </c>
      <c r="D6504" s="9">
        <v>2</v>
      </c>
      <c r="E6504" s="9" t="s">
        <v>148</v>
      </c>
      <c r="F6504" s="9">
        <v>610660</v>
      </c>
      <c r="G6504" s="9" t="s">
        <v>122</v>
      </c>
      <c r="H6504" s="9" t="s">
        <v>134</v>
      </c>
      <c r="I6504" s="9" t="s">
        <v>148</v>
      </c>
      <c r="J6504" s="9" t="s">
        <v>148</v>
      </c>
      <c r="K6504" s="9" t="s">
        <v>148</v>
      </c>
      <c r="L6504" s="10" t="s">
        <v>148</v>
      </c>
      <c r="M6504" s="13" t="str">
        <f>IFERROR(TEXT(Table1[[#This Row],[Report Date]], "mmmm"),"")</f>
        <v/>
      </c>
      <c r="N6504" s="13" t="str">
        <f>IFERROR(YEAR(Table1[[#This Row],[Report Date]]),"")</f>
        <v/>
      </c>
      <c r="O6504" s="13" t="str">
        <f ca="1">IF(Table1[[#This Row],[Report Date]]&gt;=TODAY()-6, "within week", "Older")</f>
        <v>within week</v>
      </c>
      <c r="P6504" s="37" t="e">
        <f>EOMONTH(Table1[[#This Row],[Report Date]], 0)</f>
        <v>#VALUE!</v>
      </c>
    </row>
    <row r="6505" spans="1:16" x14ac:dyDescent="0.25">
      <c r="A6505" s="9" t="s">
        <v>148</v>
      </c>
      <c r="B6505" s="10" t="s">
        <v>148</v>
      </c>
      <c r="C6505" s="9" t="s">
        <v>109</v>
      </c>
      <c r="D6505" s="9">
        <v>2</v>
      </c>
      <c r="E6505" s="9" t="s">
        <v>148</v>
      </c>
      <c r="F6505" s="9">
        <v>340786</v>
      </c>
      <c r="G6505" s="9" t="s">
        <v>118</v>
      </c>
      <c r="H6505" s="9" t="s">
        <v>142</v>
      </c>
      <c r="I6505" s="9" t="s">
        <v>148</v>
      </c>
      <c r="J6505" s="9" t="s">
        <v>148</v>
      </c>
      <c r="K6505" s="9" t="s">
        <v>148</v>
      </c>
      <c r="L6505" s="10" t="s">
        <v>148</v>
      </c>
      <c r="M6505" s="13" t="str">
        <f>IFERROR(TEXT(Table1[[#This Row],[Report Date]], "mmmm"),"")</f>
        <v/>
      </c>
      <c r="N6505" s="13" t="str">
        <f>IFERROR(YEAR(Table1[[#This Row],[Report Date]]),"")</f>
        <v/>
      </c>
      <c r="O6505" s="13" t="str">
        <f ca="1">IF(Table1[[#This Row],[Report Date]]&gt;=TODAY()-6, "within week", "Older")</f>
        <v>within week</v>
      </c>
      <c r="P6505" s="37" t="e">
        <f>EOMONTH(Table1[[#This Row],[Report Date]], 0)</f>
        <v>#VALUE!</v>
      </c>
    </row>
    <row r="6506" spans="1:16" x14ac:dyDescent="0.25">
      <c r="A6506" s="9" t="s">
        <v>148</v>
      </c>
      <c r="B6506" s="10" t="s">
        <v>148</v>
      </c>
      <c r="C6506" s="9" t="s">
        <v>109</v>
      </c>
      <c r="D6506" s="9">
        <v>2</v>
      </c>
      <c r="E6506" s="9" t="s">
        <v>148</v>
      </c>
      <c r="F6506" s="9">
        <v>241364</v>
      </c>
      <c r="G6506" s="9" t="s">
        <v>123</v>
      </c>
      <c r="H6506" s="9" t="s">
        <v>147</v>
      </c>
      <c r="I6506" s="9" t="s">
        <v>148</v>
      </c>
      <c r="J6506" s="9" t="s">
        <v>148</v>
      </c>
      <c r="K6506" s="9" t="s">
        <v>148</v>
      </c>
      <c r="L6506" s="10" t="s">
        <v>148</v>
      </c>
      <c r="M6506" s="13" t="str">
        <f>IFERROR(TEXT(Table1[[#This Row],[Report Date]], "mmmm"),"")</f>
        <v/>
      </c>
      <c r="N6506" s="13" t="str">
        <f>IFERROR(YEAR(Table1[[#This Row],[Report Date]]),"")</f>
        <v/>
      </c>
      <c r="O6506" s="13" t="str">
        <f ca="1">IF(Table1[[#This Row],[Report Date]]&gt;=TODAY()-6, "within week", "Older")</f>
        <v>within week</v>
      </c>
      <c r="P6506" s="37" t="e">
        <f>EOMONTH(Table1[[#This Row],[Report Date]], 0)</f>
        <v>#VALUE!</v>
      </c>
    </row>
    <row r="6507" spans="1:16" x14ac:dyDescent="0.25">
      <c r="A6507" s="9" t="s">
        <v>148</v>
      </c>
      <c r="B6507" s="10" t="s">
        <v>148</v>
      </c>
      <c r="C6507" s="9" t="s">
        <v>109</v>
      </c>
      <c r="D6507" s="9">
        <v>2</v>
      </c>
      <c r="E6507" s="9" t="s">
        <v>148</v>
      </c>
      <c r="F6507" s="9">
        <v>978287</v>
      </c>
      <c r="G6507" s="9" t="s">
        <v>124</v>
      </c>
      <c r="H6507" s="9" t="s">
        <v>140</v>
      </c>
      <c r="I6507" s="9" t="s">
        <v>148</v>
      </c>
      <c r="J6507" s="9" t="s">
        <v>148</v>
      </c>
      <c r="K6507" s="9" t="s">
        <v>148</v>
      </c>
      <c r="L6507" s="10" t="s">
        <v>148</v>
      </c>
      <c r="M6507" s="13" t="str">
        <f>IFERROR(TEXT(Table1[[#This Row],[Report Date]], "mmmm"),"")</f>
        <v/>
      </c>
      <c r="N6507" s="13" t="str">
        <f>IFERROR(YEAR(Table1[[#This Row],[Report Date]]),"")</f>
        <v/>
      </c>
      <c r="O6507" s="13" t="str">
        <f ca="1">IF(Table1[[#This Row],[Report Date]]&gt;=TODAY()-6, "within week", "Older")</f>
        <v>within week</v>
      </c>
      <c r="P6507" s="37" t="e">
        <f>EOMONTH(Table1[[#This Row],[Report Date]], 0)</f>
        <v>#VALUE!</v>
      </c>
    </row>
    <row r="6508" spans="1:16" x14ac:dyDescent="0.25">
      <c r="A6508" s="9" t="s">
        <v>148</v>
      </c>
      <c r="B6508" s="10" t="s">
        <v>148</v>
      </c>
      <c r="C6508" s="9" t="s">
        <v>109</v>
      </c>
      <c r="D6508" s="9">
        <v>2</v>
      </c>
      <c r="E6508" s="9" t="s">
        <v>148</v>
      </c>
      <c r="F6508" s="9">
        <v>425549</v>
      </c>
      <c r="G6508" s="9" t="s">
        <v>116</v>
      </c>
      <c r="H6508" s="9" t="s">
        <v>144</v>
      </c>
      <c r="I6508" s="9" t="s">
        <v>148</v>
      </c>
      <c r="J6508" s="9" t="s">
        <v>148</v>
      </c>
      <c r="K6508" s="9" t="s">
        <v>148</v>
      </c>
      <c r="L6508" s="10" t="s">
        <v>148</v>
      </c>
      <c r="M6508" s="13" t="str">
        <f>IFERROR(TEXT(Table1[[#This Row],[Report Date]], "mmmm"),"")</f>
        <v/>
      </c>
      <c r="N6508" s="13" t="str">
        <f>IFERROR(YEAR(Table1[[#This Row],[Report Date]]),"")</f>
        <v/>
      </c>
      <c r="O6508" s="13" t="str">
        <f ca="1">IF(Table1[[#This Row],[Report Date]]&gt;=TODAY()-6, "within week", "Older")</f>
        <v>within week</v>
      </c>
      <c r="P6508" s="37" t="e">
        <f>EOMONTH(Table1[[#This Row],[Report Date]], 0)</f>
        <v>#VALUE!</v>
      </c>
    </row>
    <row r="6509" spans="1:16" x14ac:dyDescent="0.25">
      <c r="A6509" s="9" t="s">
        <v>148</v>
      </c>
      <c r="B6509" s="10" t="s">
        <v>148</v>
      </c>
      <c r="C6509" s="9" t="s">
        <v>109</v>
      </c>
      <c r="D6509" s="9">
        <v>2</v>
      </c>
      <c r="E6509" s="9" t="s">
        <v>148</v>
      </c>
      <c r="F6509" s="9">
        <v>824949</v>
      </c>
      <c r="G6509" s="9" t="s">
        <v>124</v>
      </c>
      <c r="H6509" s="9" t="s">
        <v>132</v>
      </c>
      <c r="I6509" s="9" t="s">
        <v>148</v>
      </c>
      <c r="J6509" s="9" t="s">
        <v>148</v>
      </c>
      <c r="K6509" s="9" t="s">
        <v>148</v>
      </c>
      <c r="L6509" s="10" t="s">
        <v>148</v>
      </c>
      <c r="M6509" s="13" t="str">
        <f>IFERROR(TEXT(Table1[[#This Row],[Report Date]], "mmmm"),"")</f>
        <v/>
      </c>
      <c r="N6509" s="13" t="str">
        <f>IFERROR(YEAR(Table1[[#This Row],[Report Date]]),"")</f>
        <v/>
      </c>
      <c r="O6509" s="13" t="str">
        <f ca="1">IF(Table1[[#This Row],[Report Date]]&gt;=TODAY()-6, "within week", "Older")</f>
        <v>within week</v>
      </c>
      <c r="P6509" s="37" t="e">
        <f>EOMONTH(Table1[[#This Row],[Report Date]], 0)</f>
        <v>#VALUE!</v>
      </c>
    </row>
    <row r="6510" spans="1:16" x14ac:dyDescent="0.25">
      <c r="A6510" s="9" t="s">
        <v>148</v>
      </c>
      <c r="B6510" s="10" t="s">
        <v>148</v>
      </c>
      <c r="C6510" s="9" t="s">
        <v>109</v>
      </c>
      <c r="D6510" s="9">
        <v>2</v>
      </c>
      <c r="E6510" s="9" t="s">
        <v>148</v>
      </c>
      <c r="F6510" s="9">
        <v>392838</v>
      </c>
      <c r="G6510" s="9" t="s">
        <v>125</v>
      </c>
      <c r="H6510" s="9" t="s">
        <v>133</v>
      </c>
      <c r="I6510" s="9" t="s">
        <v>148</v>
      </c>
      <c r="J6510" s="9" t="s">
        <v>148</v>
      </c>
      <c r="K6510" s="9" t="s">
        <v>148</v>
      </c>
      <c r="L6510" s="10" t="s">
        <v>148</v>
      </c>
      <c r="M6510" s="13" t="str">
        <f>IFERROR(TEXT(Table1[[#This Row],[Report Date]], "mmmm"),"")</f>
        <v/>
      </c>
      <c r="N6510" s="13" t="str">
        <f>IFERROR(YEAR(Table1[[#This Row],[Report Date]]),"")</f>
        <v/>
      </c>
      <c r="O6510" s="13" t="str">
        <f ca="1">IF(Table1[[#This Row],[Report Date]]&gt;=TODAY()-6, "within week", "Older")</f>
        <v>within week</v>
      </c>
      <c r="P6510" s="37" t="e">
        <f>EOMONTH(Table1[[#This Row],[Report Date]], 0)</f>
        <v>#VALUE!</v>
      </c>
    </row>
    <row r="6511" spans="1:16" x14ac:dyDescent="0.25">
      <c r="A6511" s="9" t="s">
        <v>148</v>
      </c>
      <c r="B6511" s="10" t="s">
        <v>148</v>
      </c>
      <c r="C6511" s="9" t="s">
        <v>109</v>
      </c>
      <c r="D6511" s="9">
        <v>2</v>
      </c>
      <c r="E6511" s="9" t="s">
        <v>148</v>
      </c>
      <c r="F6511" s="9">
        <v>143172</v>
      </c>
      <c r="G6511" s="9" t="s">
        <v>123</v>
      </c>
      <c r="H6511" s="9" t="s">
        <v>147</v>
      </c>
      <c r="I6511" s="9" t="s">
        <v>148</v>
      </c>
      <c r="J6511" s="9" t="s">
        <v>148</v>
      </c>
      <c r="K6511" s="9" t="s">
        <v>148</v>
      </c>
      <c r="L6511" s="10" t="s">
        <v>148</v>
      </c>
      <c r="M6511" s="13" t="str">
        <f>IFERROR(TEXT(Table1[[#This Row],[Report Date]], "mmmm"),"")</f>
        <v/>
      </c>
      <c r="N6511" s="13" t="str">
        <f>IFERROR(YEAR(Table1[[#This Row],[Report Date]]),"")</f>
        <v/>
      </c>
      <c r="O6511" s="13" t="str">
        <f ca="1">IF(Table1[[#This Row],[Report Date]]&gt;=TODAY()-6, "within week", "Older")</f>
        <v>within week</v>
      </c>
      <c r="P6511" s="37" t="e">
        <f>EOMONTH(Table1[[#This Row],[Report Date]], 0)</f>
        <v>#VALUE!</v>
      </c>
    </row>
    <row r="6512" spans="1:16" x14ac:dyDescent="0.25">
      <c r="A6512" s="9" t="s">
        <v>148</v>
      </c>
      <c r="B6512" s="10" t="s">
        <v>148</v>
      </c>
      <c r="C6512" s="9" t="s">
        <v>109</v>
      </c>
      <c r="D6512" s="9">
        <v>2</v>
      </c>
      <c r="E6512" s="9" t="s">
        <v>148</v>
      </c>
      <c r="F6512" s="9">
        <v>771496</v>
      </c>
      <c r="G6512" s="9" t="s">
        <v>125</v>
      </c>
      <c r="H6512" s="9" t="s">
        <v>129</v>
      </c>
      <c r="I6512" s="9" t="s">
        <v>148</v>
      </c>
      <c r="J6512" s="9" t="s">
        <v>148</v>
      </c>
      <c r="K6512" s="9" t="s">
        <v>148</v>
      </c>
      <c r="L6512" s="10" t="s">
        <v>148</v>
      </c>
      <c r="M6512" s="13" t="str">
        <f>IFERROR(TEXT(Table1[[#This Row],[Report Date]], "mmmm"),"")</f>
        <v/>
      </c>
      <c r="N6512" s="13" t="str">
        <f>IFERROR(YEAR(Table1[[#This Row],[Report Date]]),"")</f>
        <v/>
      </c>
      <c r="O6512" s="13" t="str">
        <f ca="1">IF(Table1[[#This Row],[Report Date]]&gt;=TODAY()-6, "within week", "Older")</f>
        <v>within week</v>
      </c>
      <c r="P6512" s="37" t="e">
        <f>EOMONTH(Table1[[#This Row],[Report Date]], 0)</f>
        <v>#VALUE!</v>
      </c>
    </row>
    <row r="6513" spans="1:16" x14ac:dyDescent="0.25">
      <c r="A6513" s="9" t="s">
        <v>148</v>
      </c>
      <c r="B6513" s="10" t="s">
        <v>148</v>
      </c>
      <c r="C6513" s="9" t="s">
        <v>109</v>
      </c>
      <c r="D6513" s="9">
        <v>2</v>
      </c>
      <c r="E6513" s="9" t="s">
        <v>148</v>
      </c>
      <c r="F6513" s="9">
        <v>654683</v>
      </c>
      <c r="G6513" s="9" t="s">
        <v>124</v>
      </c>
      <c r="H6513" s="9" t="s">
        <v>132</v>
      </c>
      <c r="I6513" s="9" t="s">
        <v>148</v>
      </c>
      <c r="J6513" s="9" t="s">
        <v>148</v>
      </c>
      <c r="K6513" s="9" t="s">
        <v>148</v>
      </c>
      <c r="L6513" s="10" t="s">
        <v>148</v>
      </c>
      <c r="M6513" s="13" t="str">
        <f>IFERROR(TEXT(Table1[[#This Row],[Report Date]], "mmmm"),"")</f>
        <v/>
      </c>
      <c r="N6513" s="13" t="str">
        <f>IFERROR(YEAR(Table1[[#This Row],[Report Date]]),"")</f>
        <v/>
      </c>
      <c r="O6513" s="13" t="str">
        <f ca="1">IF(Table1[[#This Row],[Report Date]]&gt;=TODAY()-6, "within week", "Older")</f>
        <v>within week</v>
      </c>
      <c r="P6513" s="37" t="e">
        <f>EOMONTH(Table1[[#This Row],[Report Date]], 0)</f>
        <v>#VALUE!</v>
      </c>
    </row>
    <row r="6514" spans="1:16" x14ac:dyDescent="0.25">
      <c r="A6514" s="9" t="s">
        <v>148</v>
      </c>
      <c r="B6514" s="10" t="s">
        <v>148</v>
      </c>
      <c r="C6514" s="9" t="s">
        <v>109</v>
      </c>
      <c r="D6514" s="9">
        <v>2</v>
      </c>
      <c r="E6514" s="9" t="s">
        <v>148</v>
      </c>
      <c r="F6514" s="9">
        <v>798828</v>
      </c>
      <c r="G6514" s="9" t="s">
        <v>127</v>
      </c>
      <c r="H6514" s="9" t="s">
        <v>135</v>
      </c>
      <c r="I6514" s="9" t="s">
        <v>148</v>
      </c>
      <c r="J6514" s="9" t="s">
        <v>148</v>
      </c>
      <c r="K6514" s="9" t="s">
        <v>148</v>
      </c>
      <c r="L6514" s="10" t="s">
        <v>148</v>
      </c>
      <c r="M6514" s="13" t="str">
        <f>IFERROR(TEXT(Table1[[#This Row],[Report Date]], "mmmm"),"")</f>
        <v/>
      </c>
      <c r="N6514" s="13" t="str">
        <f>IFERROR(YEAR(Table1[[#This Row],[Report Date]]),"")</f>
        <v/>
      </c>
      <c r="O6514" s="13" t="str">
        <f ca="1">IF(Table1[[#This Row],[Report Date]]&gt;=TODAY()-6, "within week", "Older")</f>
        <v>within week</v>
      </c>
      <c r="P6514" s="37" t="e">
        <f>EOMONTH(Table1[[#This Row],[Report Date]], 0)</f>
        <v>#VALUE!</v>
      </c>
    </row>
    <row r="6515" spans="1:16" x14ac:dyDescent="0.25">
      <c r="A6515" s="9" t="s">
        <v>148</v>
      </c>
      <c r="B6515" s="10" t="s">
        <v>148</v>
      </c>
      <c r="C6515" s="9" t="s">
        <v>109</v>
      </c>
      <c r="D6515" s="9">
        <v>2</v>
      </c>
      <c r="E6515" s="9" t="s">
        <v>148</v>
      </c>
      <c r="F6515" s="9">
        <v>707146</v>
      </c>
      <c r="G6515" s="9" t="s">
        <v>121</v>
      </c>
      <c r="H6515" s="9" t="s">
        <v>133</v>
      </c>
      <c r="I6515" s="9" t="s">
        <v>148</v>
      </c>
      <c r="J6515" s="9" t="s">
        <v>148</v>
      </c>
      <c r="K6515" s="9" t="s">
        <v>148</v>
      </c>
      <c r="L6515" s="10" t="s">
        <v>148</v>
      </c>
      <c r="M6515" s="13" t="str">
        <f>IFERROR(TEXT(Table1[[#This Row],[Report Date]], "mmmm"),"")</f>
        <v/>
      </c>
      <c r="N6515" s="13" t="str">
        <f>IFERROR(YEAR(Table1[[#This Row],[Report Date]]),"")</f>
        <v/>
      </c>
      <c r="O6515" s="13" t="str">
        <f ca="1">IF(Table1[[#This Row],[Report Date]]&gt;=TODAY()-6, "within week", "Older")</f>
        <v>within week</v>
      </c>
      <c r="P6515" s="37" t="e">
        <f>EOMONTH(Table1[[#This Row],[Report Date]], 0)</f>
        <v>#VALUE!</v>
      </c>
    </row>
    <row r="6516" spans="1:16" x14ac:dyDescent="0.25">
      <c r="A6516" s="9" t="s">
        <v>148</v>
      </c>
      <c r="B6516" s="10" t="s">
        <v>148</v>
      </c>
      <c r="C6516" s="9" t="s">
        <v>109</v>
      </c>
      <c r="D6516" s="9">
        <v>2</v>
      </c>
      <c r="E6516" s="9" t="s">
        <v>148</v>
      </c>
      <c r="F6516" s="9">
        <v>702990</v>
      </c>
      <c r="G6516" s="9" t="s">
        <v>119</v>
      </c>
      <c r="H6516" s="9" t="s">
        <v>143</v>
      </c>
      <c r="I6516" s="9" t="s">
        <v>148</v>
      </c>
      <c r="J6516" s="9" t="s">
        <v>148</v>
      </c>
      <c r="K6516" s="9" t="s">
        <v>148</v>
      </c>
      <c r="L6516" s="10" t="s">
        <v>148</v>
      </c>
      <c r="M6516" s="13" t="str">
        <f>IFERROR(TEXT(Table1[[#This Row],[Report Date]], "mmmm"),"")</f>
        <v/>
      </c>
      <c r="N6516" s="13" t="str">
        <f>IFERROR(YEAR(Table1[[#This Row],[Report Date]]),"")</f>
        <v/>
      </c>
      <c r="O6516" s="13" t="str">
        <f ca="1">IF(Table1[[#This Row],[Report Date]]&gt;=TODAY()-6, "within week", "Older")</f>
        <v>within week</v>
      </c>
      <c r="P6516" s="37" t="e">
        <f>EOMONTH(Table1[[#This Row],[Report Date]], 0)</f>
        <v>#VALUE!</v>
      </c>
    </row>
    <row r="6517" spans="1:16" x14ac:dyDescent="0.25">
      <c r="A6517" s="9" t="s">
        <v>148</v>
      </c>
      <c r="B6517" s="10" t="s">
        <v>148</v>
      </c>
      <c r="C6517" s="9" t="s">
        <v>109</v>
      </c>
      <c r="D6517" s="9">
        <v>2</v>
      </c>
      <c r="E6517" s="9" t="s">
        <v>148</v>
      </c>
      <c r="F6517" s="9">
        <v>440905</v>
      </c>
      <c r="G6517" s="9" t="s">
        <v>124</v>
      </c>
      <c r="H6517" s="9" t="s">
        <v>132</v>
      </c>
      <c r="I6517" s="9" t="s">
        <v>148</v>
      </c>
      <c r="J6517" s="9" t="s">
        <v>148</v>
      </c>
      <c r="K6517" s="9" t="s">
        <v>148</v>
      </c>
      <c r="L6517" s="10" t="s">
        <v>148</v>
      </c>
      <c r="M6517" s="13" t="str">
        <f>IFERROR(TEXT(Table1[[#This Row],[Report Date]], "mmmm"),"")</f>
        <v/>
      </c>
      <c r="N6517" s="13" t="str">
        <f>IFERROR(YEAR(Table1[[#This Row],[Report Date]]),"")</f>
        <v/>
      </c>
      <c r="O6517" s="13" t="str">
        <f ca="1">IF(Table1[[#This Row],[Report Date]]&gt;=TODAY()-6, "within week", "Older")</f>
        <v>within week</v>
      </c>
      <c r="P6517" s="37" t="e">
        <f>EOMONTH(Table1[[#This Row],[Report Date]], 0)</f>
        <v>#VALUE!</v>
      </c>
    </row>
    <row r="6518" spans="1:16" x14ac:dyDescent="0.25">
      <c r="A6518" s="9" t="s">
        <v>148</v>
      </c>
      <c r="B6518" s="10" t="s">
        <v>148</v>
      </c>
      <c r="C6518" s="9" t="s">
        <v>109</v>
      </c>
      <c r="D6518" s="9">
        <v>2</v>
      </c>
      <c r="E6518" s="9" t="s">
        <v>148</v>
      </c>
      <c r="F6518" s="9">
        <v>437164</v>
      </c>
      <c r="G6518" s="9" t="s">
        <v>120</v>
      </c>
      <c r="H6518" s="9" t="s">
        <v>140</v>
      </c>
      <c r="I6518" s="9" t="s">
        <v>148</v>
      </c>
      <c r="J6518" s="9" t="s">
        <v>148</v>
      </c>
      <c r="K6518" s="9" t="s">
        <v>148</v>
      </c>
      <c r="L6518" s="10" t="s">
        <v>148</v>
      </c>
      <c r="M6518" s="13" t="str">
        <f>IFERROR(TEXT(Table1[[#This Row],[Report Date]], "mmmm"),"")</f>
        <v/>
      </c>
      <c r="N6518" s="13" t="str">
        <f>IFERROR(YEAR(Table1[[#This Row],[Report Date]]),"")</f>
        <v/>
      </c>
      <c r="O6518" s="13" t="str">
        <f ca="1">IF(Table1[[#This Row],[Report Date]]&gt;=TODAY()-6, "within week", "Older")</f>
        <v>within week</v>
      </c>
      <c r="P6518" s="37" t="e">
        <f>EOMONTH(Table1[[#This Row],[Report Date]], 0)</f>
        <v>#VALUE!</v>
      </c>
    </row>
    <row r="6519" spans="1:16" x14ac:dyDescent="0.25">
      <c r="A6519" s="9" t="s">
        <v>148</v>
      </c>
      <c r="B6519" s="10" t="s">
        <v>148</v>
      </c>
      <c r="C6519" s="9" t="s">
        <v>109</v>
      </c>
      <c r="D6519" s="9">
        <v>2</v>
      </c>
      <c r="E6519" s="9" t="s">
        <v>148</v>
      </c>
      <c r="F6519" s="9">
        <v>645491</v>
      </c>
      <c r="G6519" s="9" t="s">
        <v>116</v>
      </c>
      <c r="H6519" s="9" t="s">
        <v>140</v>
      </c>
      <c r="I6519" s="9" t="s">
        <v>148</v>
      </c>
      <c r="J6519" s="9" t="s">
        <v>148</v>
      </c>
      <c r="K6519" s="9" t="s">
        <v>148</v>
      </c>
      <c r="L6519" s="10" t="s">
        <v>148</v>
      </c>
      <c r="M6519" s="13" t="str">
        <f>IFERROR(TEXT(Table1[[#This Row],[Report Date]], "mmmm"),"")</f>
        <v/>
      </c>
      <c r="N6519" s="13" t="str">
        <f>IFERROR(YEAR(Table1[[#This Row],[Report Date]]),"")</f>
        <v/>
      </c>
      <c r="O6519" s="13" t="str">
        <f ca="1">IF(Table1[[#This Row],[Report Date]]&gt;=TODAY()-6, "within week", "Older")</f>
        <v>within week</v>
      </c>
      <c r="P6519" s="37" t="e">
        <f>EOMONTH(Table1[[#This Row],[Report Date]], 0)</f>
        <v>#VALUE!</v>
      </c>
    </row>
    <row r="6520" spans="1:16" x14ac:dyDescent="0.25">
      <c r="A6520" s="9" t="s">
        <v>148</v>
      </c>
      <c r="B6520" s="10" t="s">
        <v>148</v>
      </c>
      <c r="C6520" s="9" t="s">
        <v>109</v>
      </c>
      <c r="D6520" s="9">
        <v>2</v>
      </c>
      <c r="E6520" s="9" t="s">
        <v>148</v>
      </c>
      <c r="F6520" s="9">
        <v>785591</v>
      </c>
      <c r="G6520" s="9" t="s">
        <v>124</v>
      </c>
      <c r="H6520" s="9" t="s">
        <v>144</v>
      </c>
      <c r="I6520" s="9" t="s">
        <v>148</v>
      </c>
      <c r="J6520" s="9" t="s">
        <v>148</v>
      </c>
      <c r="K6520" s="9" t="s">
        <v>148</v>
      </c>
      <c r="L6520" s="10" t="s">
        <v>148</v>
      </c>
      <c r="M6520" s="13" t="str">
        <f>IFERROR(TEXT(Table1[[#This Row],[Report Date]], "mmmm"),"")</f>
        <v/>
      </c>
      <c r="N6520" s="13" t="str">
        <f>IFERROR(YEAR(Table1[[#This Row],[Report Date]]),"")</f>
        <v/>
      </c>
      <c r="O6520" s="13" t="str">
        <f ca="1">IF(Table1[[#This Row],[Report Date]]&gt;=TODAY()-6, "within week", "Older")</f>
        <v>within week</v>
      </c>
      <c r="P6520" s="37" t="e">
        <f>EOMONTH(Table1[[#This Row],[Report Date]], 0)</f>
        <v>#VALUE!</v>
      </c>
    </row>
    <row r="6521" spans="1:16" x14ac:dyDescent="0.25">
      <c r="A6521" s="9" t="s">
        <v>148</v>
      </c>
      <c r="B6521" s="10" t="s">
        <v>148</v>
      </c>
      <c r="C6521" s="9" t="s">
        <v>109</v>
      </c>
      <c r="D6521" s="9">
        <v>2</v>
      </c>
      <c r="E6521" s="9" t="s">
        <v>148</v>
      </c>
      <c r="F6521" s="9">
        <v>886734</v>
      </c>
      <c r="G6521" s="9" t="s">
        <v>123</v>
      </c>
      <c r="H6521" s="9" t="s">
        <v>135</v>
      </c>
      <c r="I6521" s="9" t="s">
        <v>148</v>
      </c>
      <c r="J6521" s="9" t="s">
        <v>148</v>
      </c>
      <c r="K6521" s="9" t="s">
        <v>148</v>
      </c>
      <c r="L6521" s="10" t="s">
        <v>148</v>
      </c>
      <c r="M6521" s="13" t="str">
        <f>IFERROR(TEXT(Table1[[#This Row],[Report Date]], "mmmm"),"")</f>
        <v/>
      </c>
      <c r="N6521" s="13" t="str">
        <f>IFERROR(YEAR(Table1[[#This Row],[Report Date]]),"")</f>
        <v/>
      </c>
      <c r="O6521" s="13" t="str">
        <f ca="1">IF(Table1[[#This Row],[Report Date]]&gt;=TODAY()-6, "within week", "Older")</f>
        <v>within week</v>
      </c>
      <c r="P6521" s="37" t="e">
        <f>EOMONTH(Table1[[#This Row],[Report Date]], 0)</f>
        <v>#VALUE!</v>
      </c>
    </row>
    <row r="6522" spans="1:16" x14ac:dyDescent="0.25">
      <c r="A6522" s="9" t="s">
        <v>148</v>
      </c>
      <c r="B6522" s="10" t="s">
        <v>148</v>
      </c>
      <c r="C6522" s="9" t="s">
        <v>109</v>
      </c>
      <c r="D6522" s="9">
        <v>2</v>
      </c>
      <c r="E6522" s="9" t="s">
        <v>148</v>
      </c>
      <c r="F6522" s="9">
        <v>838200</v>
      </c>
      <c r="G6522" s="9" t="s">
        <v>116</v>
      </c>
      <c r="H6522" s="9" t="s">
        <v>144</v>
      </c>
      <c r="I6522" s="9" t="s">
        <v>148</v>
      </c>
      <c r="J6522" s="9" t="s">
        <v>148</v>
      </c>
      <c r="K6522" s="9" t="s">
        <v>148</v>
      </c>
      <c r="L6522" s="10" t="s">
        <v>148</v>
      </c>
      <c r="M6522" s="13" t="str">
        <f>IFERROR(TEXT(Table1[[#This Row],[Report Date]], "mmmm"),"")</f>
        <v/>
      </c>
      <c r="N6522" s="13" t="str">
        <f>IFERROR(YEAR(Table1[[#This Row],[Report Date]]),"")</f>
        <v/>
      </c>
      <c r="O6522" s="13" t="str">
        <f ca="1">IF(Table1[[#This Row],[Report Date]]&gt;=TODAY()-6, "within week", "Older")</f>
        <v>within week</v>
      </c>
      <c r="P6522" s="37" t="e">
        <f>EOMONTH(Table1[[#This Row],[Report Date]], 0)</f>
        <v>#VALUE!</v>
      </c>
    </row>
    <row r="6523" spans="1:16" x14ac:dyDescent="0.25">
      <c r="A6523" s="9" t="s">
        <v>148</v>
      </c>
      <c r="B6523" s="10" t="s">
        <v>148</v>
      </c>
      <c r="C6523" s="9" t="s">
        <v>109</v>
      </c>
      <c r="D6523" s="9">
        <v>2</v>
      </c>
      <c r="E6523" s="9" t="s">
        <v>148</v>
      </c>
      <c r="F6523" s="9">
        <v>898248</v>
      </c>
      <c r="G6523" s="9" t="s">
        <v>123</v>
      </c>
      <c r="H6523" s="9" t="s">
        <v>131</v>
      </c>
      <c r="I6523" s="9" t="s">
        <v>148</v>
      </c>
      <c r="J6523" s="9" t="s">
        <v>148</v>
      </c>
      <c r="K6523" s="9" t="s">
        <v>148</v>
      </c>
      <c r="L6523" s="10" t="s">
        <v>148</v>
      </c>
      <c r="M6523" s="13" t="str">
        <f>IFERROR(TEXT(Table1[[#This Row],[Report Date]], "mmmm"),"")</f>
        <v/>
      </c>
      <c r="N6523" s="13" t="str">
        <f>IFERROR(YEAR(Table1[[#This Row],[Report Date]]),"")</f>
        <v/>
      </c>
      <c r="O6523" s="13" t="str">
        <f ca="1">IF(Table1[[#This Row],[Report Date]]&gt;=TODAY()-6, "within week", "Older")</f>
        <v>within week</v>
      </c>
      <c r="P6523" s="37" t="e">
        <f>EOMONTH(Table1[[#This Row],[Report Date]], 0)</f>
        <v>#VALUE!</v>
      </c>
    </row>
    <row r="6524" spans="1:16" x14ac:dyDescent="0.25">
      <c r="A6524" s="9" t="s">
        <v>148</v>
      </c>
      <c r="B6524" s="10" t="s">
        <v>148</v>
      </c>
      <c r="C6524" s="9" t="s">
        <v>109</v>
      </c>
      <c r="D6524" s="9">
        <v>2</v>
      </c>
      <c r="E6524" s="9" t="s">
        <v>148</v>
      </c>
      <c r="F6524" s="9">
        <v>687584</v>
      </c>
      <c r="G6524" s="9" t="s">
        <v>127</v>
      </c>
      <c r="H6524" s="9" t="s">
        <v>135</v>
      </c>
      <c r="I6524" s="9" t="s">
        <v>148</v>
      </c>
      <c r="J6524" s="9" t="s">
        <v>148</v>
      </c>
      <c r="K6524" s="9" t="s">
        <v>148</v>
      </c>
      <c r="L6524" s="10" t="s">
        <v>148</v>
      </c>
      <c r="M6524" s="13" t="str">
        <f>IFERROR(TEXT(Table1[[#This Row],[Report Date]], "mmmm"),"")</f>
        <v/>
      </c>
      <c r="N6524" s="13" t="str">
        <f>IFERROR(YEAR(Table1[[#This Row],[Report Date]]),"")</f>
        <v/>
      </c>
      <c r="O6524" s="13" t="str">
        <f ca="1">IF(Table1[[#This Row],[Report Date]]&gt;=TODAY()-6, "within week", "Older")</f>
        <v>within week</v>
      </c>
      <c r="P6524" s="37" t="e">
        <f>EOMONTH(Table1[[#This Row],[Report Date]], 0)</f>
        <v>#VALUE!</v>
      </c>
    </row>
    <row r="6525" spans="1:16" x14ac:dyDescent="0.25">
      <c r="A6525" s="9" t="s">
        <v>148</v>
      </c>
      <c r="B6525" s="10" t="s">
        <v>148</v>
      </c>
      <c r="C6525" s="9" t="s">
        <v>109</v>
      </c>
      <c r="D6525" s="9">
        <v>2</v>
      </c>
      <c r="E6525" s="9" t="s">
        <v>148</v>
      </c>
      <c r="F6525" s="9">
        <v>700542</v>
      </c>
      <c r="G6525" s="9" t="s">
        <v>117</v>
      </c>
      <c r="H6525" s="9" t="s">
        <v>137</v>
      </c>
      <c r="I6525" s="9" t="s">
        <v>148</v>
      </c>
      <c r="J6525" s="9" t="s">
        <v>148</v>
      </c>
      <c r="K6525" s="9" t="s">
        <v>148</v>
      </c>
      <c r="L6525" s="10" t="s">
        <v>148</v>
      </c>
      <c r="M6525" s="13" t="str">
        <f>IFERROR(TEXT(Table1[[#This Row],[Report Date]], "mmmm"),"")</f>
        <v/>
      </c>
      <c r="N6525" s="13" t="str">
        <f>IFERROR(YEAR(Table1[[#This Row],[Report Date]]),"")</f>
        <v/>
      </c>
      <c r="O6525" s="13" t="str">
        <f ca="1">IF(Table1[[#This Row],[Report Date]]&gt;=TODAY()-6, "within week", "Older")</f>
        <v>within week</v>
      </c>
      <c r="P6525" s="37" t="e">
        <f>EOMONTH(Table1[[#This Row],[Report Date]], 0)</f>
        <v>#VALUE!</v>
      </c>
    </row>
    <row r="6526" spans="1:16" x14ac:dyDescent="0.25">
      <c r="A6526" s="9" t="s">
        <v>148</v>
      </c>
      <c r="B6526" s="10" t="s">
        <v>148</v>
      </c>
      <c r="C6526" s="9" t="s">
        <v>109</v>
      </c>
      <c r="D6526" s="9">
        <v>2</v>
      </c>
      <c r="E6526" s="9" t="s">
        <v>148</v>
      </c>
      <c r="F6526" s="9">
        <v>694490</v>
      </c>
      <c r="G6526" s="9" t="s">
        <v>124</v>
      </c>
      <c r="H6526" s="9" t="s">
        <v>144</v>
      </c>
      <c r="I6526" s="9" t="s">
        <v>148</v>
      </c>
      <c r="J6526" s="9" t="s">
        <v>148</v>
      </c>
      <c r="K6526" s="9" t="s">
        <v>148</v>
      </c>
      <c r="L6526" s="10" t="s">
        <v>148</v>
      </c>
      <c r="M6526" s="13" t="str">
        <f>IFERROR(TEXT(Table1[[#This Row],[Report Date]], "mmmm"),"")</f>
        <v/>
      </c>
      <c r="N6526" s="13" t="str">
        <f>IFERROR(YEAR(Table1[[#This Row],[Report Date]]),"")</f>
        <v/>
      </c>
      <c r="O6526" s="13" t="str">
        <f ca="1">IF(Table1[[#This Row],[Report Date]]&gt;=TODAY()-6, "within week", "Older")</f>
        <v>within week</v>
      </c>
      <c r="P6526" s="37" t="e">
        <f>EOMONTH(Table1[[#This Row],[Report Date]], 0)</f>
        <v>#VALUE!</v>
      </c>
    </row>
    <row r="6527" spans="1:16" x14ac:dyDescent="0.25">
      <c r="A6527" s="9" t="s">
        <v>148</v>
      </c>
      <c r="B6527" s="10" t="s">
        <v>148</v>
      </c>
      <c r="C6527" s="9" t="s">
        <v>109</v>
      </c>
      <c r="D6527" s="9">
        <v>2</v>
      </c>
      <c r="E6527" s="9" t="s">
        <v>148</v>
      </c>
      <c r="F6527" s="9">
        <v>793120</v>
      </c>
      <c r="G6527" s="9" t="s">
        <v>126</v>
      </c>
      <c r="H6527" s="9" t="s">
        <v>146</v>
      </c>
      <c r="I6527" s="9" t="s">
        <v>148</v>
      </c>
      <c r="J6527" s="9" t="s">
        <v>148</v>
      </c>
      <c r="K6527" s="9" t="s">
        <v>148</v>
      </c>
      <c r="L6527" s="10" t="s">
        <v>148</v>
      </c>
      <c r="M6527" s="13" t="str">
        <f>IFERROR(TEXT(Table1[[#This Row],[Report Date]], "mmmm"),"")</f>
        <v/>
      </c>
      <c r="N6527" s="13" t="str">
        <f>IFERROR(YEAR(Table1[[#This Row],[Report Date]]),"")</f>
        <v/>
      </c>
      <c r="O6527" s="13" t="str">
        <f ca="1">IF(Table1[[#This Row],[Report Date]]&gt;=TODAY()-6, "within week", "Older")</f>
        <v>within week</v>
      </c>
      <c r="P6527" s="37" t="e">
        <f>EOMONTH(Table1[[#This Row],[Report Date]], 0)</f>
        <v>#VALUE!</v>
      </c>
    </row>
    <row r="6528" spans="1:16" x14ac:dyDescent="0.25">
      <c r="A6528" s="9" t="s">
        <v>148</v>
      </c>
      <c r="B6528" s="10" t="s">
        <v>148</v>
      </c>
      <c r="C6528" s="9" t="s">
        <v>109</v>
      </c>
      <c r="D6528" s="9">
        <v>2</v>
      </c>
      <c r="E6528" s="9" t="s">
        <v>148</v>
      </c>
      <c r="F6528" s="9">
        <v>806046</v>
      </c>
      <c r="G6528" s="9" t="s">
        <v>127</v>
      </c>
      <c r="H6528" s="9" t="s">
        <v>147</v>
      </c>
      <c r="I6528" s="9" t="s">
        <v>148</v>
      </c>
      <c r="J6528" s="9" t="s">
        <v>148</v>
      </c>
      <c r="K6528" s="9" t="s">
        <v>148</v>
      </c>
      <c r="L6528" s="10" t="s">
        <v>148</v>
      </c>
      <c r="M6528" s="13" t="str">
        <f>IFERROR(TEXT(Table1[[#This Row],[Report Date]], "mmmm"),"")</f>
        <v/>
      </c>
      <c r="N6528" s="13" t="str">
        <f>IFERROR(YEAR(Table1[[#This Row],[Report Date]]),"")</f>
        <v/>
      </c>
      <c r="O6528" s="13" t="str">
        <f ca="1">IF(Table1[[#This Row],[Report Date]]&gt;=TODAY()-6, "within week", "Older")</f>
        <v>within week</v>
      </c>
      <c r="P6528" s="37" t="e">
        <f>EOMONTH(Table1[[#This Row],[Report Date]], 0)</f>
        <v>#VALUE!</v>
      </c>
    </row>
    <row r="6529" spans="1:16" x14ac:dyDescent="0.25">
      <c r="A6529" s="9" t="s">
        <v>148</v>
      </c>
      <c r="B6529" s="10" t="s">
        <v>148</v>
      </c>
      <c r="C6529" s="9" t="s">
        <v>109</v>
      </c>
      <c r="D6529" s="9">
        <v>2</v>
      </c>
      <c r="E6529" s="9" t="s">
        <v>148</v>
      </c>
      <c r="F6529" s="9">
        <v>945168</v>
      </c>
      <c r="G6529" s="9" t="s">
        <v>117</v>
      </c>
      <c r="H6529" s="9" t="s">
        <v>141</v>
      </c>
      <c r="I6529" s="9" t="s">
        <v>148</v>
      </c>
      <c r="J6529" s="9" t="s">
        <v>148</v>
      </c>
      <c r="K6529" s="9" t="s">
        <v>148</v>
      </c>
      <c r="L6529" s="10" t="s">
        <v>148</v>
      </c>
      <c r="M6529" s="13" t="str">
        <f>IFERROR(TEXT(Table1[[#This Row],[Report Date]], "mmmm"),"")</f>
        <v/>
      </c>
      <c r="N6529" s="13" t="str">
        <f>IFERROR(YEAR(Table1[[#This Row],[Report Date]]),"")</f>
        <v/>
      </c>
      <c r="O6529" s="13" t="str">
        <f ca="1">IF(Table1[[#This Row],[Report Date]]&gt;=TODAY()-6, "within week", "Older")</f>
        <v>within week</v>
      </c>
      <c r="P6529" s="37" t="e">
        <f>EOMONTH(Table1[[#This Row],[Report Date]], 0)</f>
        <v>#VALUE!</v>
      </c>
    </row>
    <row r="6530" spans="1:16" x14ac:dyDescent="0.25">
      <c r="A6530" s="9" t="s">
        <v>148</v>
      </c>
      <c r="B6530" s="10" t="s">
        <v>148</v>
      </c>
      <c r="C6530" s="9" t="s">
        <v>109</v>
      </c>
      <c r="D6530" s="9">
        <v>2</v>
      </c>
      <c r="E6530" s="9" t="s">
        <v>148</v>
      </c>
      <c r="F6530" s="9">
        <v>626724</v>
      </c>
      <c r="G6530" s="9" t="s">
        <v>116</v>
      </c>
      <c r="H6530" s="9" t="s">
        <v>144</v>
      </c>
      <c r="I6530" s="9" t="s">
        <v>148</v>
      </c>
      <c r="J6530" s="9" t="s">
        <v>148</v>
      </c>
      <c r="K6530" s="9" t="s">
        <v>148</v>
      </c>
      <c r="L6530" s="10" t="s">
        <v>148</v>
      </c>
      <c r="M6530" s="13" t="str">
        <f>IFERROR(TEXT(Table1[[#This Row],[Report Date]], "mmmm"),"")</f>
        <v/>
      </c>
      <c r="N6530" s="13" t="str">
        <f>IFERROR(YEAR(Table1[[#This Row],[Report Date]]),"")</f>
        <v/>
      </c>
      <c r="O6530" s="13" t="str">
        <f ca="1">IF(Table1[[#This Row],[Report Date]]&gt;=TODAY()-6, "within week", "Older")</f>
        <v>within week</v>
      </c>
      <c r="P6530" s="37" t="e">
        <f>EOMONTH(Table1[[#This Row],[Report Date]], 0)</f>
        <v>#VALUE!</v>
      </c>
    </row>
    <row r="6531" spans="1:16" x14ac:dyDescent="0.25">
      <c r="A6531" s="9" t="s">
        <v>148</v>
      </c>
      <c r="B6531" s="10" t="s">
        <v>148</v>
      </c>
      <c r="C6531" s="9" t="s">
        <v>109</v>
      </c>
      <c r="D6531" s="9">
        <v>2</v>
      </c>
      <c r="E6531" s="9" t="s">
        <v>148</v>
      </c>
      <c r="F6531" s="9">
        <v>690580</v>
      </c>
      <c r="G6531" s="9" t="s">
        <v>117</v>
      </c>
      <c r="H6531" s="9" t="s">
        <v>145</v>
      </c>
      <c r="I6531" s="9" t="s">
        <v>148</v>
      </c>
      <c r="J6531" s="9" t="s">
        <v>148</v>
      </c>
      <c r="K6531" s="9" t="s">
        <v>148</v>
      </c>
      <c r="L6531" s="10" t="s">
        <v>148</v>
      </c>
      <c r="M6531" s="13" t="str">
        <f>IFERROR(TEXT(Table1[[#This Row],[Report Date]], "mmmm"),"")</f>
        <v/>
      </c>
      <c r="N6531" s="13" t="str">
        <f>IFERROR(YEAR(Table1[[#This Row],[Report Date]]),"")</f>
        <v/>
      </c>
      <c r="O6531" s="13" t="str">
        <f ca="1">IF(Table1[[#This Row],[Report Date]]&gt;=TODAY()-6, "within week", "Older")</f>
        <v>within week</v>
      </c>
      <c r="P6531" s="37" t="e">
        <f>EOMONTH(Table1[[#This Row],[Report Date]], 0)</f>
        <v>#VALUE!</v>
      </c>
    </row>
    <row r="6532" spans="1:16" x14ac:dyDescent="0.25">
      <c r="A6532" s="9" t="s">
        <v>148</v>
      </c>
      <c r="B6532" s="10" t="s">
        <v>148</v>
      </c>
      <c r="C6532" s="9" t="s">
        <v>109</v>
      </c>
      <c r="D6532" s="9">
        <v>2</v>
      </c>
      <c r="E6532" s="9" t="s">
        <v>148</v>
      </c>
      <c r="F6532" s="9">
        <v>515205</v>
      </c>
      <c r="G6532" s="9" t="s">
        <v>126</v>
      </c>
      <c r="H6532" s="9" t="s">
        <v>134</v>
      </c>
      <c r="I6532" s="9" t="s">
        <v>148</v>
      </c>
      <c r="J6532" s="9" t="s">
        <v>148</v>
      </c>
      <c r="K6532" s="9" t="s">
        <v>148</v>
      </c>
      <c r="L6532" s="10" t="s">
        <v>148</v>
      </c>
      <c r="M6532" s="13" t="str">
        <f>IFERROR(TEXT(Table1[[#This Row],[Report Date]], "mmmm"),"")</f>
        <v/>
      </c>
      <c r="N6532" s="13" t="str">
        <f>IFERROR(YEAR(Table1[[#This Row],[Report Date]]),"")</f>
        <v/>
      </c>
      <c r="O6532" s="13" t="str">
        <f ca="1">IF(Table1[[#This Row],[Report Date]]&gt;=TODAY()-6, "within week", "Older")</f>
        <v>within week</v>
      </c>
      <c r="P6532" s="37" t="e">
        <f>EOMONTH(Table1[[#This Row],[Report Date]], 0)</f>
        <v>#VALUE!</v>
      </c>
    </row>
    <row r="6533" spans="1:16" x14ac:dyDescent="0.25">
      <c r="A6533" s="9" t="s">
        <v>148</v>
      </c>
      <c r="B6533" s="10" t="s">
        <v>148</v>
      </c>
      <c r="C6533" s="9" t="s">
        <v>109</v>
      </c>
      <c r="D6533" s="9">
        <v>2</v>
      </c>
      <c r="E6533" s="9" t="s">
        <v>148</v>
      </c>
      <c r="F6533" s="9">
        <v>716112</v>
      </c>
      <c r="G6533" s="9" t="s">
        <v>117</v>
      </c>
      <c r="H6533" s="9" t="s">
        <v>129</v>
      </c>
      <c r="I6533" s="9" t="s">
        <v>148</v>
      </c>
      <c r="J6533" s="9" t="s">
        <v>148</v>
      </c>
      <c r="K6533" s="9" t="s">
        <v>148</v>
      </c>
      <c r="L6533" s="10" t="s">
        <v>148</v>
      </c>
      <c r="M6533" s="13" t="str">
        <f>IFERROR(TEXT(Table1[[#This Row],[Report Date]], "mmmm"),"")</f>
        <v/>
      </c>
      <c r="N6533" s="13" t="str">
        <f>IFERROR(YEAR(Table1[[#This Row],[Report Date]]),"")</f>
        <v/>
      </c>
      <c r="O6533" s="13" t="str">
        <f ca="1">IF(Table1[[#This Row],[Report Date]]&gt;=TODAY()-6, "within week", "Older")</f>
        <v>within week</v>
      </c>
      <c r="P6533" s="37" t="e">
        <f>EOMONTH(Table1[[#This Row],[Report Date]], 0)</f>
        <v>#VALUE!</v>
      </c>
    </row>
    <row r="6534" spans="1:16" x14ac:dyDescent="0.25">
      <c r="A6534" s="9" t="s">
        <v>148</v>
      </c>
      <c r="B6534" s="10" t="s">
        <v>148</v>
      </c>
      <c r="C6534" s="9" t="s">
        <v>109</v>
      </c>
      <c r="D6534" s="9">
        <v>2</v>
      </c>
      <c r="E6534" s="9" t="s">
        <v>148</v>
      </c>
      <c r="F6534" s="9">
        <v>194411</v>
      </c>
      <c r="G6534" s="9" t="s">
        <v>119</v>
      </c>
      <c r="H6534" s="9" t="s">
        <v>131</v>
      </c>
      <c r="I6534" s="9" t="s">
        <v>148</v>
      </c>
      <c r="J6534" s="9" t="s">
        <v>148</v>
      </c>
      <c r="K6534" s="9" t="s">
        <v>148</v>
      </c>
      <c r="L6534" s="10" t="s">
        <v>148</v>
      </c>
      <c r="M6534" s="13" t="str">
        <f>IFERROR(TEXT(Table1[[#This Row],[Report Date]], "mmmm"),"")</f>
        <v/>
      </c>
      <c r="N6534" s="13" t="str">
        <f>IFERROR(YEAR(Table1[[#This Row],[Report Date]]),"")</f>
        <v/>
      </c>
      <c r="O6534" s="13" t="str">
        <f ca="1">IF(Table1[[#This Row],[Report Date]]&gt;=TODAY()-6, "within week", "Older")</f>
        <v>within week</v>
      </c>
      <c r="P6534" s="37" t="e">
        <f>EOMONTH(Table1[[#This Row],[Report Date]], 0)</f>
        <v>#VALUE!</v>
      </c>
    </row>
    <row r="6535" spans="1:16" x14ac:dyDescent="0.25">
      <c r="A6535" s="9" t="s">
        <v>148</v>
      </c>
      <c r="B6535" s="10" t="s">
        <v>148</v>
      </c>
      <c r="C6535" s="9" t="s">
        <v>109</v>
      </c>
      <c r="D6535" s="9">
        <v>2</v>
      </c>
      <c r="E6535" s="9" t="s">
        <v>148</v>
      </c>
      <c r="F6535" s="9">
        <v>983772</v>
      </c>
      <c r="G6535" s="9" t="s">
        <v>123</v>
      </c>
      <c r="H6535" s="9" t="s">
        <v>135</v>
      </c>
      <c r="I6535" s="9" t="s">
        <v>148</v>
      </c>
      <c r="J6535" s="9" t="s">
        <v>148</v>
      </c>
      <c r="K6535" s="9" t="s">
        <v>148</v>
      </c>
      <c r="L6535" s="10" t="s">
        <v>148</v>
      </c>
      <c r="M6535" s="13" t="str">
        <f>IFERROR(TEXT(Table1[[#This Row],[Report Date]], "mmmm"),"")</f>
        <v/>
      </c>
      <c r="N6535" s="13" t="str">
        <f>IFERROR(YEAR(Table1[[#This Row],[Report Date]]),"")</f>
        <v/>
      </c>
      <c r="O6535" s="13" t="str">
        <f ca="1">IF(Table1[[#This Row],[Report Date]]&gt;=TODAY()-6, "within week", "Older")</f>
        <v>within week</v>
      </c>
      <c r="P6535" s="37" t="e">
        <f>EOMONTH(Table1[[#This Row],[Report Date]], 0)</f>
        <v>#VALUE!</v>
      </c>
    </row>
    <row r="6536" spans="1:16" x14ac:dyDescent="0.25">
      <c r="A6536" s="9" t="s">
        <v>148</v>
      </c>
      <c r="B6536" s="10" t="s">
        <v>148</v>
      </c>
      <c r="C6536" s="9" t="s">
        <v>109</v>
      </c>
      <c r="D6536" s="9">
        <v>2</v>
      </c>
      <c r="E6536" s="9" t="s">
        <v>148</v>
      </c>
      <c r="F6536" s="9">
        <v>957371</v>
      </c>
      <c r="G6536" s="9" t="s">
        <v>117</v>
      </c>
      <c r="H6536" s="9" t="s">
        <v>145</v>
      </c>
      <c r="I6536" s="9" t="s">
        <v>148</v>
      </c>
      <c r="J6536" s="9" t="s">
        <v>148</v>
      </c>
      <c r="K6536" s="9" t="s">
        <v>148</v>
      </c>
      <c r="L6536" s="10" t="s">
        <v>148</v>
      </c>
      <c r="M6536" s="13" t="str">
        <f>IFERROR(TEXT(Table1[[#This Row],[Report Date]], "mmmm"),"")</f>
        <v/>
      </c>
      <c r="N6536" s="13" t="str">
        <f>IFERROR(YEAR(Table1[[#This Row],[Report Date]]),"")</f>
        <v/>
      </c>
      <c r="O6536" s="13" t="str">
        <f ca="1">IF(Table1[[#This Row],[Report Date]]&gt;=TODAY()-6, "within week", "Older")</f>
        <v>within week</v>
      </c>
      <c r="P6536" s="37" t="e">
        <f>EOMONTH(Table1[[#This Row],[Report Date]], 0)</f>
        <v>#VALUE!</v>
      </c>
    </row>
    <row r="6537" spans="1:16" x14ac:dyDescent="0.25">
      <c r="A6537" s="9" t="s">
        <v>148</v>
      </c>
      <c r="B6537" s="10" t="s">
        <v>148</v>
      </c>
      <c r="C6537" s="9" t="s">
        <v>109</v>
      </c>
      <c r="D6537" s="9">
        <v>2</v>
      </c>
      <c r="E6537" s="9" t="s">
        <v>148</v>
      </c>
      <c r="F6537" s="9">
        <v>896568</v>
      </c>
      <c r="G6537" s="9" t="s">
        <v>124</v>
      </c>
      <c r="H6537" s="9" t="s">
        <v>132</v>
      </c>
      <c r="I6537" s="9" t="s">
        <v>148</v>
      </c>
      <c r="J6537" s="9" t="s">
        <v>148</v>
      </c>
      <c r="K6537" s="9" t="s">
        <v>148</v>
      </c>
      <c r="L6537" s="10" t="s">
        <v>148</v>
      </c>
      <c r="M6537" s="13" t="str">
        <f>IFERROR(TEXT(Table1[[#This Row],[Report Date]], "mmmm"),"")</f>
        <v/>
      </c>
      <c r="N6537" s="13" t="str">
        <f>IFERROR(YEAR(Table1[[#This Row],[Report Date]]),"")</f>
        <v/>
      </c>
      <c r="O6537" s="13" t="str">
        <f ca="1">IF(Table1[[#This Row],[Report Date]]&gt;=TODAY()-6, "within week", "Older")</f>
        <v>within week</v>
      </c>
      <c r="P6537" s="37" t="e">
        <f>EOMONTH(Table1[[#This Row],[Report Date]], 0)</f>
        <v>#VALUE!</v>
      </c>
    </row>
    <row r="6538" spans="1:16" x14ac:dyDescent="0.25">
      <c r="A6538" s="9" t="s">
        <v>148</v>
      </c>
      <c r="B6538" s="10" t="s">
        <v>148</v>
      </c>
      <c r="C6538" s="9" t="s">
        <v>109</v>
      </c>
      <c r="D6538" s="9">
        <v>2</v>
      </c>
      <c r="E6538" s="9" t="s">
        <v>148</v>
      </c>
      <c r="F6538" s="9">
        <v>526023</v>
      </c>
      <c r="G6538" s="9" t="s">
        <v>124</v>
      </c>
      <c r="H6538" s="9" t="s">
        <v>140</v>
      </c>
      <c r="I6538" s="9" t="s">
        <v>148</v>
      </c>
      <c r="J6538" s="9" t="s">
        <v>148</v>
      </c>
      <c r="K6538" s="9" t="s">
        <v>148</v>
      </c>
      <c r="L6538" s="10" t="s">
        <v>148</v>
      </c>
      <c r="M6538" s="13" t="str">
        <f>IFERROR(TEXT(Table1[[#This Row],[Report Date]], "mmmm"),"")</f>
        <v/>
      </c>
      <c r="N6538" s="13" t="str">
        <f>IFERROR(YEAR(Table1[[#This Row],[Report Date]]),"")</f>
        <v/>
      </c>
      <c r="O6538" s="13" t="str">
        <f ca="1">IF(Table1[[#This Row],[Report Date]]&gt;=TODAY()-6, "within week", "Older")</f>
        <v>within week</v>
      </c>
      <c r="P6538" s="37" t="e">
        <f>EOMONTH(Table1[[#This Row],[Report Date]], 0)</f>
        <v>#VALUE!</v>
      </c>
    </row>
    <row r="6539" spans="1:16" x14ac:dyDescent="0.25">
      <c r="A6539" s="9" t="s">
        <v>148</v>
      </c>
      <c r="B6539" s="10" t="s">
        <v>148</v>
      </c>
      <c r="C6539" s="9" t="s">
        <v>109</v>
      </c>
      <c r="D6539" s="9">
        <v>2</v>
      </c>
      <c r="E6539" s="9" t="s">
        <v>148</v>
      </c>
      <c r="F6539" s="9">
        <v>491435</v>
      </c>
      <c r="G6539" s="9" t="s">
        <v>117</v>
      </c>
      <c r="H6539" s="9" t="s">
        <v>145</v>
      </c>
      <c r="I6539" s="9" t="s">
        <v>148</v>
      </c>
      <c r="J6539" s="9" t="s">
        <v>148</v>
      </c>
      <c r="K6539" s="9" t="s">
        <v>148</v>
      </c>
      <c r="L6539" s="10" t="s">
        <v>148</v>
      </c>
      <c r="M6539" s="13" t="str">
        <f>IFERROR(TEXT(Table1[[#This Row],[Report Date]], "mmmm"),"")</f>
        <v/>
      </c>
      <c r="N6539" s="13" t="str">
        <f>IFERROR(YEAR(Table1[[#This Row],[Report Date]]),"")</f>
        <v/>
      </c>
      <c r="O6539" s="13" t="str">
        <f ca="1">IF(Table1[[#This Row],[Report Date]]&gt;=TODAY()-6, "within week", "Older")</f>
        <v>within week</v>
      </c>
      <c r="P6539" s="37" t="e">
        <f>EOMONTH(Table1[[#This Row],[Report Date]], 0)</f>
        <v>#VALUE!</v>
      </c>
    </row>
    <row r="6540" spans="1:16" x14ac:dyDescent="0.25">
      <c r="A6540" s="9" t="s">
        <v>148</v>
      </c>
      <c r="B6540" s="10" t="s">
        <v>148</v>
      </c>
      <c r="C6540" s="9" t="s">
        <v>109</v>
      </c>
      <c r="D6540" s="9">
        <v>2</v>
      </c>
      <c r="E6540" s="9" t="s">
        <v>148</v>
      </c>
      <c r="F6540" s="9">
        <v>408405</v>
      </c>
      <c r="G6540" s="9" t="s">
        <v>117</v>
      </c>
      <c r="H6540" s="9" t="s">
        <v>137</v>
      </c>
      <c r="I6540" s="9" t="s">
        <v>148</v>
      </c>
      <c r="J6540" s="9" t="s">
        <v>148</v>
      </c>
      <c r="K6540" s="9" t="s">
        <v>148</v>
      </c>
      <c r="L6540" s="10" t="s">
        <v>148</v>
      </c>
      <c r="M6540" s="13" t="str">
        <f>IFERROR(TEXT(Table1[[#This Row],[Report Date]], "mmmm"),"")</f>
        <v/>
      </c>
      <c r="N6540" s="13" t="str">
        <f>IFERROR(YEAR(Table1[[#This Row],[Report Date]]),"")</f>
        <v/>
      </c>
      <c r="O6540" s="13" t="str">
        <f ca="1">IF(Table1[[#This Row],[Report Date]]&gt;=TODAY()-6, "within week", "Older")</f>
        <v>within week</v>
      </c>
      <c r="P6540" s="37" t="e">
        <f>EOMONTH(Table1[[#This Row],[Report Date]], 0)</f>
        <v>#VALUE!</v>
      </c>
    </row>
    <row r="6541" spans="1:16" x14ac:dyDescent="0.25">
      <c r="A6541" s="9" t="s">
        <v>148</v>
      </c>
      <c r="B6541" s="10" t="s">
        <v>148</v>
      </c>
      <c r="C6541" s="9" t="s">
        <v>109</v>
      </c>
      <c r="D6541" s="9">
        <v>2</v>
      </c>
      <c r="E6541" s="9" t="s">
        <v>148</v>
      </c>
      <c r="F6541" s="9">
        <v>455494</v>
      </c>
      <c r="G6541" s="9" t="s">
        <v>122</v>
      </c>
      <c r="H6541" s="9" t="s">
        <v>142</v>
      </c>
      <c r="I6541" s="9" t="s">
        <v>148</v>
      </c>
      <c r="J6541" s="9" t="s">
        <v>148</v>
      </c>
      <c r="K6541" s="9" t="s">
        <v>148</v>
      </c>
      <c r="L6541" s="10" t="s">
        <v>148</v>
      </c>
      <c r="M6541" s="13" t="str">
        <f>IFERROR(TEXT(Table1[[#This Row],[Report Date]], "mmmm"),"")</f>
        <v/>
      </c>
      <c r="N6541" s="13" t="str">
        <f>IFERROR(YEAR(Table1[[#This Row],[Report Date]]),"")</f>
        <v/>
      </c>
      <c r="O6541" s="13" t="str">
        <f ca="1">IF(Table1[[#This Row],[Report Date]]&gt;=TODAY()-6, "within week", "Older")</f>
        <v>within week</v>
      </c>
      <c r="P6541" s="37" t="e">
        <f>EOMONTH(Table1[[#This Row],[Report Date]], 0)</f>
        <v>#VALUE!</v>
      </c>
    </row>
    <row r="6542" spans="1:16" x14ac:dyDescent="0.25">
      <c r="A6542" s="9" t="s">
        <v>148</v>
      </c>
      <c r="B6542" s="10" t="s">
        <v>148</v>
      </c>
      <c r="C6542" s="9" t="s">
        <v>109</v>
      </c>
      <c r="D6542" s="9">
        <v>2</v>
      </c>
      <c r="E6542" s="9" t="s">
        <v>148</v>
      </c>
      <c r="F6542" s="9">
        <v>986011</v>
      </c>
      <c r="G6542" s="9" t="s">
        <v>125</v>
      </c>
      <c r="H6542" s="9" t="s">
        <v>129</v>
      </c>
      <c r="I6542" s="9" t="s">
        <v>148</v>
      </c>
      <c r="J6542" s="9" t="s">
        <v>148</v>
      </c>
      <c r="K6542" s="9" t="s">
        <v>148</v>
      </c>
      <c r="L6542" s="10" t="s">
        <v>148</v>
      </c>
      <c r="M6542" s="13" t="str">
        <f>IFERROR(TEXT(Table1[[#This Row],[Report Date]], "mmmm"),"")</f>
        <v/>
      </c>
      <c r="N6542" s="13" t="str">
        <f>IFERROR(YEAR(Table1[[#This Row],[Report Date]]),"")</f>
        <v/>
      </c>
      <c r="O6542" s="13" t="str">
        <f ca="1">IF(Table1[[#This Row],[Report Date]]&gt;=TODAY()-6, "within week", "Older")</f>
        <v>within week</v>
      </c>
      <c r="P6542" s="37" t="e">
        <f>EOMONTH(Table1[[#This Row],[Report Date]], 0)</f>
        <v>#VALUE!</v>
      </c>
    </row>
    <row r="6543" spans="1:16" x14ac:dyDescent="0.25">
      <c r="A6543" s="9" t="s">
        <v>148</v>
      </c>
      <c r="B6543" s="10" t="s">
        <v>148</v>
      </c>
      <c r="C6543" s="9" t="s">
        <v>109</v>
      </c>
      <c r="D6543" s="9">
        <v>2</v>
      </c>
      <c r="E6543" s="9" t="s">
        <v>148</v>
      </c>
      <c r="F6543" s="9">
        <v>994174</v>
      </c>
      <c r="G6543" s="9" t="s">
        <v>120</v>
      </c>
      <c r="H6543" s="9" t="s">
        <v>136</v>
      </c>
      <c r="I6543" s="9" t="s">
        <v>148</v>
      </c>
      <c r="J6543" s="9" t="s">
        <v>148</v>
      </c>
      <c r="K6543" s="9" t="s">
        <v>148</v>
      </c>
      <c r="L6543" s="10" t="s">
        <v>148</v>
      </c>
      <c r="M6543" s="13" t="str">
        <f>IFERROR(TEXT(Table1[[#This Row],[Report Date]], "mmmm"),"")</f>
        <v/>
      </c>
      <c r="N6543" s="13" t="str">
        <f>IFERROR(YEAR(Table1[[#This Row],[Report Date]]),"")</f>
        <v/>
      </c>
      <c r="O6543" s="13" t="str">
        <f ca="1">IF(Table1[[#This Row],[Report Date]]&gt;=TODAY()-6, "within week", "Older")</f>
        <v>within week</v>
      </c>
      <c r="P6543" s="37" t="e">
        <f>EOMONTH(Table1[[#This Row],[Report Date]], 0)</f>
        <v>#VALUE!</v>
      </c>
    </row>
    <row r="6544" spans="1:16" x14ac:dyDescent="0.25">
      <c r="A6544" s="9" t="s">
        <v>148</v>
      </c>
      <c r="B6544" s="10" t="s">
        <v>148</v>
      </c>
      <c r="C6544" s="9" t="s">
        <v>109</v>
      </c>
      <c r="D6544" s="9">
        <v>2</v>
      </c>
      <c r="E6544" s="9" t="s">
        <v>148</v>
      </c>
      <c r="F6544" s="9">
        <v>567326</v>
      </c>
      <c r="G6544" s="9" t="s">
        <v>122</v>
      </c>
      <c r="H6544" s="9" t="s">
        <v>138</v>
      </c>
      <c r="I6544" s="9" t="s">
        <v>148</v>
      </c>
      <c r="J6544" s="9" t="s">
        <v>148</v>
      </c>
      <c r="K6544" s="9" t="s">
        <v>148</v>
      </c>
      <c r="L6544" s="10" t="s">
        <v>148</v>
      </c>
      <c r="M6544" s="13" t="str">
        <f>IFERROR(TEXT(Table1[[#This Row],[Report Date]], "mmmm"),"")</f>
        <v/>
      </c>
      <c r="N6544" s="13" t="str">
        <f>IFERROR(YEAR(Table1[[#This Row],[Report Date]]),"")</f>
        <v/>
      </c>
      <c r="O6544" s="13" t="str">
        <f ca="1">IF(Table1[[#This Row],[Report Date]]&gt;=TODAY()-6, "within week", "Older")</f>
        <v>within week</v>
      </c>
      <c r="P6544" s="37" t="e">
        <f>EOMONTH(Table1[[#This Row],[Report Date]], 0)</f>
        <v>#VALUE!</v>
      </c>
    </row>
    <row r="6545" spans="1:16" x14ac:dyDescent="0.25">
      <c r="A6545" s="9" t="s">
        <v>148</v>
      </c>
      <c r="B6545" s="10" t="s">
        <v>148</v>
      </c>
      <c r="C6545" s="9" t="s">
        <v>109</v>
      </c>
      <c r="D6545" s="9">
        <v>2</v>
      </c>
      <c r="E6545" s="9" t="s">
        <v>148</v>
      </c>
      <c r="F6545" s="9">
        <v>477507</v>
      </c>
      <c r="G6545" s="9" t="s">
        <v>123</v>
      </c>
      <c r="H6545" s="9" t="s">
        <v>139</v>
      </c>
      <c r="I6545" s="9" t="s">
        <v>148</v>
      </c>
      <c r="J6545" s="9" t="s">
        <v>148</v>
      </c>
      <c r="K6545" s="9" t="s">
        <v>148</v>
      </c>
      <c r="L6545" s="10" t="s">
        <v>148</v>
      </c>
      <c r="M6545" s="13" t="str">
        <f>IFERROR(TEXT(Table1[[#This Row],[Report Date]], "mmmm"),"")</f>
        <v/>
      </c>
      <c r="N6545" s="13" t="str">
        <f>IFERROR(YEAR(Table1[[#This Row],[Report Date]]),"")</f>
        <v/>
      </c>
      <c r="O6545" s="13" t="str">
        <f ca="1">IF(Table1[[#This Row],[Report Date]]&gt;=TODAY()-6, "within week", "Older")</f>
        <v>within week</v>
      </c>
      <c r="P6545" s="37" t="e">
        <f>EOMONTH(Table1[[#This Row],[Report Date]], 0)</f>
        <v>#VALUE!</v>
      </c>
    </row>
    <row r="6546" spans="1:16" x14ac:dyDescent="0.25">
      <c r="A6546" s="9" t="s">
        <v>148</v>
      </c>
      <c r="B6546" s="10" t="s">
        <v>148</v>
      </c>
      <c r="C6546" s="9" t="s">
        <v>109</v>
      </c>
      <c r="D6546" s="9">
        <v>2</v>
      </c>
      <c r="E6546" s="9" t="s">
        <v>148</v>
      </c>
      <c r="F6546" s="9">
        <v>877204</v>
      </c>
      <c r="G6546" s="9" t="s">
        <v>126</v>
      </c>
      <c r="H6546" s="9" t="s">
        <v>142</v>
      </c>
      <c r="I6546" s="9" t="s">
        <v>148</v>
      </c>
      <c r="J6546" s="9" t="s">
        <v>148</v>
      </c>
      <c r="K6546" s="9" t="s">
        <v>148</v>
      </c>
      <c r="L6546" s="10" t="s">
        <v>148</v>
      </c>
      <c r="M6546" s="13" t="str">
        <f>IFERROR(TEXT(Table1[[#This Row],[Report Date]], "mmmm"),"")</f>
        <v/>
      </c>
      <c r="N6546" s="13" t="str">
        <f>IFERROR(YEAR(Table1[[#This Row],[Report Date]]),"")</f>
        <v/>
      </c>
      <c r="O6546" s="13" t="str">
        <f ca="1">IF(Table1[[#This Row],[Report Date]]&gt;=TODAY()-6, "within week", "Older")</f>
        <v>within week</v>
      </c>
      <c r="P6546" s="37" t="e">
        <f>EOMONTH(Table1[[#This Row],[Report Date]], 0)</f>
        <v>#VALUE!</v>
      </c>
    </row>
    <row r="6547" spans="1:16" x14ac:dyDescent="0.25">
      <c r="A6547" s="9" t="s">
        <v>148</v>
      </c>
      <c r="B6547" s="10" t="s">
        <v>148</v>
      </c>
      <c r="C6547" s="9" t="s">
        <v>109</v>
      </c>
      <c r="D6547" s="9">
        <v>2</v>
      </c>
      <c r="E6547" s="9" t="s">
        <v>148</v>
      </c>
      <c r="F6547" s="9">
        <v>399341</v>
      </c>
      <c r="G6547" s="9" t="s">
        <v>120</v>
      </c>
      <c r="H6547" s="9" t="s">
        <v>128</v>
      </c>
      <c r="I6547" s="9" t="s">
        <v>148</v>
      </c>
      <c r="J6547" s="9" t="s">
        <v>148</v>
      </c>
      <c r="K6547" s="9" t="s">
        <v>148</v>
      </c>
      <c r="L6547" s="10" t="s">
        <v>148</v>
      </c>
      <c r="M6547" s="13" t="str">
        <f>IFERROR(TEXT(Table1[[#This Row],[Report Date]], "mmmm"),"")</f>
        <v/>
      </c>
      <c r="N6547" s="13" t="str">
        <f>IFERROR(YEAR(Table1[[#This Row],[Report Date]]),"")</f>
        <v/>
      </c>
      <c r="O6547" s="13" t="str">
        <f ca="1">IF(Table1[[#This Row],[Report Date]]&gt;=TODAY()-6, "within week", "Older")</f>
        <v>within week</v>
      </c>
      <c r="P6547" s="37" t="e">
        <f>EOMONTH(Table1[[#This Row],[Report Date]], 0)</f>
        <v>#VALUE!</v>
      </c>
    </row>
    <row r="6548" spans="1:16" x14ac:dyDescent="0.25">
      <c r="A6548" s="9" t="s">
        <v>148</v>
      </c>
      <c r="B6548" s="10" t="s">
        <v>148</v>
      </c>
      <c r="C6548" s="9" t="s">
        <v>109</v>
      </c>
      <c r="D6548" s="9">
        <v>2</v>
      </c>
      <c r="E6548" s="9" t="s">
        <v>148</v>
      </c>
      <c r="F6548" s="9">
        <v>589111</v>
      </c>
      <c r="G6548" s="9" t="s">
        <v>122</v>
      </c>
      <c r="H6548" s="9" t="s">
        <v>142</v>
      </c>
      <c r="I6548" s="9" t="s">
        <v>148</v>
      </c>
      <c r="J6548" s="9" t="s">
        <v>148</v>
      </c>
      <c r="K6548" s="9" t="s">
        <v>148</v>
      </c>
      <c r="L6548" s="10" t="s">
        <v>148</v>
      </c>
      <c r="M6548" s="13" t="str">
        <f>IFERROR(TEXT(Table1[[#This Row],[Report Date]], "mmmm"),"")</f>
        <v/>
      </c>
      <c r="N6548" s="13" t="str">
        <f>IFERROR(YEAR(Table1[[#This Row],[Report Date]]),"")</f>
        <v/>
      </c>
      <c r="O6548" s="13" t="str">
        <f ca="1">IF(Table1[[#This Row],[Report Date]]&gt;=TODAY()-6, "within week", "Older")</f>
        <v>within week</v>
      </c>
      <c r="P6548" s="37" t="e">
        <f>EOMONTH(Table1[[#This Row],[Report Date]], 0)</f>
        <v>#VALUE!</v>
      </c>
    </row>
    <row r="6549" spans="1:16" x14ac:dyDescent="0.25">
      <c r="A6549" s="9" t="s">
        <v>148</v>
      </c>
      <c r="B6549" s="10" t="s">
        <v>148</v>
      </c>
      <c r="C6549" s="9" t="s">
        <v>109</v>
      </c>
      <c r="D6549" s="9">
        <v>2</v>
      </c>
      <c r="E6549" s="9" t="s">
        <v>148</v>
      </c>
      <c r="F6549" s="9">
        <v>861657</v>
      </c>
      <c r="G6549" s="9" t="s">
        <v>124</v>
      </c>
      <c r="H6549" s="9" t="s">
        <v>136</v>
      </c>
      <c r="I6549" s="9" t="s">
        <v>148</v>
      </c>
      <c r="J6549" s="9" t="s">
        <v>148</v>
      </c>
      <c r="K6549" s="9" t="s">
        <v>148</v>
      </c>
      <c r="L6549" s="10" t="s">
        <v>148</v>
      </c>
      <c r="M6549" s="13" t="str">
        <f>IFERROR(TEXT(Table1[[#This Row],[Report Date]], "mmmm"),"")</f>
        <v/>
      </c>
      <c r="N6549" s="13" t="str">
        <f>IFERROR(YEAR(Table1[[#This Row],[Report Date]]),"")</f>
        <v/>
      </c>
      <c r="O6549" s="13" t="str">
        <f ca="1">IF(Table1[[#This Row],[Report Date]]&gt;=TODAY()-6, "within week", "Older")</f>
        <v>within week</v>
      </c>
      <c r="P6549" s="37" t="e">
        <f>EOMONTH(Table1[[#This Row],[Report Date]], 0)</f>
        <v>#VALUE!</v>
      </c>
    </row>
    <row r="6550" spans="1:16" x14ac:dyDescent="0.25">
      <c r="A6550" s="9" t="s">
        <v>148</v>
      </c>
      <c r="B6550" s="10" t="s">
        <v>148</v>
      </c>
      <c r="C6550" s="9" t="s">
        <v>109</v>
      </c>
      <c r="D6550" s="9">
        <v>2</v>
      </c>
      <c r="E6550" s="9" t="s">
        <v>148</v>
      </c>
      <c r="F6550" s="9">
        <v>813677</v>
      </c>
      <c r="G6550" s="9" t="s">
        <v>127</v>
      </c>
      <c r="H6550" s="9" t="s">
        <v>139</v>
      </c>
      <c r="I6550" s="9" t="s">
        <v>148</v>
      </c>
      <c r="J6550" s="9" t="s">
        <v>148</v>
      </c>
      <c r="K6550" s="9" t="s">
        <v>148</v>
      </c>
      <c r="L6550" s="10" t="s">
        <v>148</v>
      </c>
      <c r="M6550" s="13" t="str">
        <f>IFERROR(TEXT(Table1[[#This Row],[Report Date]], "mmmm"),"")</f>
        <v/>
      </c>
      <c r="N6550" s="13" t="str">
        <f>IFERROR(YEAR(Table1[[#This Row],[Report Date]]),"")</f>
        <v/>
      </c>
      <c r="O6550" s="13" t="str">
        <f ca="1">IF(Table1[[#This Row],[Report Date]]&gt;=TODAY()-6, "within week", "Older")</f>
        <v>within week</v>
      </c>
      <c r="P6550" s="37" t="e">
        <f>EOMONTH(Table1[[#This Row],[Report Date]], 0)</f>
        <v>#VALUE!</v>
      </c>
    </row>
    <row r="6551" spans="1:16" x14ac:dyDescent="0.25">
      <c r="A6551" s="9" t="s">
        <v>148</v>
      </c>
      <c r="B6551" s="10" t="s">
        <v>148</v>
      </c>
      <c r="C6551" s="9" t="s">
        <v>109</v>
      </c>
      <c r="D6551" s="9">
        <v>2</v>
      </c>
      <c r="E6551" s="9" t="s">
        <v>148</v>
      </c>
      <c r="F6551" s="9">
        <v>524424</v>
      </c>
      <c r="G6551" s="9" t="s">
        <v>123</v>
      </c>
      <c r="H6551" s="9" t="s">
        <v>143</v>
      </c>
      <c r="I6551" s="9" t="s">
        <v>148</v>
      </c>
      <c r="J6551" s="9" t="s">
        <v>148</v>
      </c>
      <c r="K6551" s="9" t="s">
        <v>148</v>
      </c>
      <c r="L6551" s="10" t="s">
        <v>148</v>
      </c>
      <c r="M6551" s="13" t="str">
        <f>IFERROR(TEXT(Table1[[#This Row],[Report Date]], "mmmm"),"")</f>
        <v/>
      </c>
      <c r="N6551" s="13" t="str">
        <f>IFERROR(YEAR(Table1[[#This Row],[Report Date]]),"")</f>
        <v/>
      </c>
      <c r="O6551" s="13" t="str">
        <f ca="1">IF(Table1[[#This Row],[Report Date]]&gt;=TODAY()-6, "within week", "Older")</f>
        <v>within week</v>
      </c>
      <c r="P6551" s="37" t="e">
        <f>EOMONTH(Table1[[#This Row],[Report Date]], 0)</f>
        <v>#VALUE!</v>
      </c>
    </row>
    <row r="6552" spans="1:16" x14ac:dyDescent="0.25">
      <c r="A6552" s="9" t="s">
        <v>148</v>
      </c>
      <c r="B6552" s="10" t="s">
        <v>148</v>
      </c>
      <c r="C6552" s="9" t="s">
        <v>109</v>
      </c>
      <c r="D6552" s="9">
        <v>2</v>
      </c>
      <c r="E6552" s="9" t="s">
        <v>148</v>
      </c>
      <c r="F6552" s="9">
        <v>328123</v>
      </c>
      <c r="G6552" s="9" t="s">
        <v>125</v>
      </c>
      <c r="H6552" s="9" t="s">
        <v>145</v>
      </c>
      <c r="I6552" s="9" t="s">
        <v>148</v>
      </c>
      <c r="J6552" s="9" t="s">
        <v>148</v>
      </c>
      <c r="K6552" s="9" t="s">
        <v>148</v>
      </c>
      <c r="L6552" s="10" t="s">
        <v>148</v>
      </c>
      <c r="M6552" s="13" t="str">
        <f>IFERROR(TEXT(Table1[[#This Row],[Report Date]], "mmmm"),"")</f>
        <v/>
      </c>
      <c r="N6552" s="13" t="str">
        <f>IFERROR(YEAR(Table1[[#This Row],[Report Date]]),"")</f>
        <v/>
      </c>
      <c r="O6552" s="13" t="str">
        <f ca="1">IF(Table1[[#This Row],[Report Date]]&gt;=TODAY()-6, "within week", "Older")</f>
        <v>within week</v>
      </c>
      <c r="P6552" s="37" t="e">
        <f>EOMONTH(Table1[[#This Row],[Report Date]], 0)</f>
        <v>#VALUE!</v>
      </c>
    </row>
    <row r="6553" spans="1:16" x14ac:dyDescent="0.25">
      <c r="A6553" s="9" t="s">
        <v>148</v>
      </c>
      <c r="B6553" s="10" t="s">
        <v>148</v>
      </c>
      <c r="C6553" s="9" t="s">
        <v>109</v>
      </c>
      <c r="D6553" s="9">
        <v>2</v>
      </c>
      <c r="E6553" s="9" t="s">
        <v>148</v>
      </c>
      <c r="F6553" s="9">
        <v>179273</v>
      </c>
      <c r="G6553" s="9" t="s">
        <v>120</v>
      </c>
      <c r="H6553" s="9" t="s">
        <v>144</v>
      </c>
      <c r="I6553" s="9" t="s">
        <v>148</v>
      </c>
      <c r="J6553" s="9" t="s">
        <v>148</v>
      </c>
      <c r="K6553" s="9" t="s">
        <v>148</v>
      </c>
      <c r="L6553" s="10" t="s">
        <v>148</v>
      </c>
      <c r="M6553" s="13" t="str">
        <f>IFERROR(TEXT(Table1[[#This Row],[Report Date]], "mmmm"),"")</f>
        <v/>
      </c>
      <c r="N6553" s="13" t="str">
        <f>IFERROR(YEAR(Table1[[#This Row],[Report Date]]),"")</f>
        <v/>
      </c>
      <c r="O6553" s="13" t="str">
        <f ca="1">IF(Table1[[#This Row],[Report Date]]&gt;=TODAY()-6, "within week", "Older")</f>
        <v>within week</v>
      </c>
      <c r="P6553" s="37" t="e">
        <f>EOMONTH(Table1[[#This Row],[Report Date]], 0)</f>
        <v>#VALUE!</v>
      </c>
    </row>
    <row r="6554" spans="1:16" x14ac:dyDescent="0.25">
      <c r="A6554" s="9" t="s">
        <v>148</v>
      </c>
      <c r="B6554" s="10" t="s">
        <v>148</v>
      </c>
      <c r="C6554" s="9" t="s">
        <v>109</v>
      </c>
      <c r="D6554" s="9">
        <v>2</v>
      </c>
      <c r="E6554" s="9" t="s">
        <v>148</v>
      </c>
      <c r="F6554" s="9">
        <v>146187</v>
      </c>
      <c r="G6554" s="9" t="s">
        <v>125</v>
      </c>
      <c r="H6554" s="9" t="s">
        <v>129</v>
      </c>
      <c r="I6554" s="9" t="s">
        <v>148</v>
      </c>
      <c r="J6554" s="9" t="s">
        <v>148</v>
      </c>
      <c r="K6554" s="9" t="s">
        <v>148</v>
      </c>
      <c r="L6554" s="10" t="s">
        <v>148</v>
      </c>
      <c r="M6554" s="13" t="str">
        <f>IFERROR(TEXT(Table1[[#This Row],[Report Date]], "mmmm"),"")</f>
        <v/>
      </c>
      <c r="N6554" s="13" t="str">
        <f>IFERROR(YEAR(Table1[[#This Row],[Report Date]]),"")</f>
        <v/>
      </c>
      <c r="O6554" s="13" t="str">
        <f ca="1">IF(Table1[[#This Row],[Report Date]]&gt;=TODAY()-6, "within week", "Older")</f>
        <v>within week</v>
      </c>
      <c r="P6554" s="37" t="e">
        <f>EOMONTH(Table1[[#This Row],[Report Date]], 0)</f>
        <v>#VALUE!</v>
      </c>
    </row>
    <row r="6555" spans="1:16" x14ac:dyDescent="0.25">
      <c r="A6555" s="9" t="s">
        <v>148</v>
      </c>
      <c r="B6555" s="10" t="s">
        <v>148</v>
      </c>
      <c r="C6555" s="9" t="s">
        <v>109</v>
      </c>
      <c r="D6555" s="9">
        <v>2</v>
      </c>
      <c r="E6555" s="9" t="s">
        <v>148</v>
      </c>
      <c r="F6555" s="9">
        <v>454936</v>
      </c>
      <c r="G6555" s="9" t="s">
        <v>118</v>
      </c>
      <c r="H6555" s="9" t="s">
        <v>146</v>
      </c>
      <c r="I6555" s="9" t="s">
        <v>148</v>
      </c>
      <c r="J6555" s="9" t="s">
        <v>148</v>
      </c>
      <c r="K6555" s="9" t="s">
        <v>148</v>
      </c>
      <c r="L6555" s="10" t="s">
        <v>148</v>
      </c>
      <c r="M6555" s="13" t="str">
        <f>IFERROR(TEXT(Table1[[#This Row],[Report Date]], "mmmm"),"")</f>
        <v/>
      </c>
      <c r="N6555" s="13" t="str">
        <f>IFERROR(YEAR(Table1[[#This Row],[Report Date]]),"")</f>
        <v/>
      </c>
      <c r="O6555" s="13" t="str">
        <f ca="1">IF(Table1[[#This Row],[Report Date]]&gt;=TODAY()-6, "within week", "Older")</f>
        <v>within week</v>
      </c>
      <c r="P6555" s="37" t="e">
        <f>EOMONTH(Table1[[#This Row],[Report Date]], 0)</f>
        <v>#VALUE!</v>
      </c>
    </row>
    <row r="6556" spans="1:16" x14ac:dyDescent="0.25">
      <c r="A6556" s="9" t="s">
        <v>148</v>
      </c>
      <c r="B6556" s="10" t="s">
        <v>148</v>
      </c>
      <c r="C6556" s="9" t="s">
        <v>109</v>
      </c>
      <c r="D6556" s="9">
        <v>2</v>
      </c>
      <c r="E6556" s="9" t="s">
        <v>148</v>
      </c>
      <c r="F6556" s="9">
        <v>720072</v>
      </c>
      <c r="G6556" s="9" t="s">
        <v>119</v>
      </c>
      <c r="H6556" s="9" t="s">
        <v>147</v>
      </c>
      <c r="I6556" s="9" t="s">
        <v>148</v>
      </c>
      <c r="J6556" s="9" t="s">
        <v>148</v>
      </c>
      <c r="K6556" s="9" t="s">
        <v>148</v>
      </c>
      <c r="L6556" s="10" t="s">
        <v>148</v>
      </c>
      <c r="M6556" s="13" t="str">
        <f>IFERROR(TEXT(Table1[[#This Row],[Report Date]], "mmmm"),"")</f>
        <v/>
      </c>
      <c r="N6556" s="13" t="str">
        <f>IFERROR(YEAR(Table1[[#This Row],[Report Date]]),"")</f>
        <v/>
      </c>
      <c r="O6556" s="13" t="str">
        <f ca="1">IF(Table1[[#This Row],[Report Date]]&gt;=TODAY()-6, "within week", "Older")</f>
        <v>within week</v>
      </c>
      <c r="P6556" s="37" t="e">
        <f>EOMONTH(Table1[[#This Row],[Report Date]], 0)</f>
        <v>#VALUE!</v>
      </c>
    </row>
    <row r="6557" spans="1:16" x14ac:dyDescent="0.25">
      <c r="A6557" s="9" t="s">
        <v>148</v>
      </c>
      <c r="B6557" s="10" t="s">
        <v>148</v>
      </c>
      <c r="C6557" s="9" t="s">
        <v>109</v>
      </c>
      <c r="D6557" s="9">
        <v>2</v>
      </c>
      <c r="E6557" s="9" t="s">
        <v>148</v>
      </c>
      <c r="F6557" s="9">
        <v>629034</v>
      </c>
      <c r="G6557" s="9" t="s">
        <v>125</v>
      </c>
      <c r="H6557" s="9" t="s">
        <v>145</v>
      </c>
      <c r="I6557" s="9" t="s">
        <v>148</v>
      </c>
      <c r="J6557" s="9" t="s">
        <v>148</v>
      </c>
      <c r="K6557" s="9" t="s">
        <v>148</v>
      </c>
      <c r="L6557" s="10" t="s">
        <v>148</v>
      </c>
      <c r="M6557" s="13" t="str">
        <f>IFERROR(TEXT(Table1[[#This Row],[Report Date]], "mmmm"),"")</f>
        <v/>
      </c>
      <c r="N6557" s="13" t="str">
        <f>IFERROR(YEAR(Table1[[#This Row],[Report Date]]),"")</f>
        <v/>
      </c>
      <c r="O6557" s="13" t="str">
        <f ca="1">IF(Table1[[#This Row],[Report Date]]&gt;=TODAY()-6, "within week", "Older")</f>
        <v>within week</v>
      </c>
      <c r="P6557" s="37" t="e">
        <f>EOMONTH(Table1[[#This Row],[Report Date]], 0)</f>
        <v>#VALUE!</v>
      </c>
    </row>
    <row r="6558" spans="1:16" x14ac:dyDescent="0.25">
      <c r="A6558" s="9" t="s">
        <v>148</v>
      </c>
      <c r="B6558" s="10" t="s">
        <v>148</v>
      </c>
      <c r="C6558" s="9" t="s">
        <v>109</v>
      </c>
      <c r="D6558" s="9">
        <v>2</v>
      </c>
      <c r="E6558" s="9" t="s">
        <v>148</v>
      </c>
      <c r="F6558" s="9">
        <v>703726</v>
      </c>
      <c r="G6558" s="9" t="s">
        <v>119</v>
      </c>
      <c r="H6558" s="9" t="s">
        <v>135</v>
      </c>
      <c r="I6558" s="9" t="s">
        <v>148</v>
      </c>
      <c r="J6558" s="9" t="s">
        <v>148</v>
      </c>
      <c r="K6558" s="9" t="s">
        <v>148</v>
      </c>
      <c r="L6558" s="10" t="s">
        <v>148</v>
      </c>
      <c r="M6558" s="13" t="str">
        <f>IFERROR(TEXT(Table1[[#This Row],[Report Date]], "mmmm"),"")</f>
        <v/>
      </c>
      <c r="N6558" s="13" t="str">
        <f>IFERROR(YEAR(Table1[[#This Row],[Report Date]]),"")</f>
        <v/>
      </c>
      <c r="O6558" s="13" t="str">
        <f ca="1">IF(Table1[[#This Row],[Report Date]]&gt;=TODAY()-6, "within week", "Older")</f>
        <v>within week</v>
      </c>
      <c r="P6558" s="37" t="e">
        <f>EOMONTH(Table1[[#This Row],[Report Date]], 0)</f>
        <v>#VALUE!</v>
      </c>
    </row>
    <row r="6559" spans="1:16" x14ac:dyDescent="0.25">
      <c r="A6559" s="9" t="s">
        <v>148</v>
      </c>
      <c r="B6559" s="10" t="s">
        <v>148</v>
      </c>
      <c r="C6559" s="9" t="s">
        <v>109</v>
      </c>
      <c r="D6559" s="9">
        <v>2</v>
      </c>
      <c r="E6559" s="9" t="s">
        <v>148</v>
      </c>
      <c r="F6559" s="9">
        <v>747913</v>
      </c>
      <c r="G6559" s="9" t="s">
        <v>118</v>
      </c>
      <c r="H6559" s="9" t="s">
        <v>146</v>
      </c>
      <c r="I6559" s="9" t="s">
        <v>148</v>
      </c>
      <c r="J6559" s="9" t="s">
        <v>148</v>
      </c>
      <c r="K6559" s="9" t="s">
        <v>148</v>
      </c>
      <c r="L6559" s="10" t="s">
        <v>148</v>
      </c>
      <c r="M6559" s="13" t="str">
        <f>IFERROR(TEXT(Table1[[#This Row],[Report Date]], "mmmm"),"")</f>
        <v/>
      </c>
      <c r="N6559" s="13" t="str">
        <f>IFERROR(YEAR(Table1[[#This Row],[Report Date]]),"")</f>
        <v/>
      </c>
      <c r="O6559" s="13" t="str">
        <f ca="1">IF(Table1[[#This Row],[Report Date]]&gt;=TODAY()-6, "within week", "Older")</f>
        <v>within week</v>
      </c>
      <c r="P6559" s="37" t="e">
        <f>EOMONTH(Table1[[#This Row],[Report Date]], 0)</f>
        <v>#VALUE!</v>
      </c>
    </row>
    <row r="6560" spans="1:16" x14ac:dyDescent="0.25">
      <c r="A6560" s="9" t="s">
        <v>148</v>
      </c>
      <c r="B6560" s="10" t="s">
        <v>148</v>
      </c>
      <c r="C6560" s="9" t="s">
        <v>109</v>
      </c>
      <c r="D6560" s="9">
        <v>2</v>
      </c>
      <c r="E6560" s="9" t="s">
        <v>148</v>
      </c>
      <c r="F6560" s="9">
        <v>412111</v>
      </c>
      <c r="G6560" s="9" t="s">
        <v>126</v>
      </c>
      <c r="H6560" s="9" t="s">
        <v>146</v>
      </c>
      <c r="I6560" s="9" t="s">
        <v>148</v>
      </c>
      <c r="J6560" s="9" t="s">
        <v>148</v>
      </c>
      <c r="K6560" s="9" t="s">
        <v>148</v>
      </c>
      <c r="L6560" s="10" t="s">
        <v>148</v>
      </c>
      <c r="M6560" s="13" t="str">
        <f>IFERROR(TEXT(Table1[[#This Row],[Report Date]], "mmmm"),"")</f>
        <v/>
      </c>
      <c r="N6560" s="13" t="str">
        <f>IFERROR(YEAR(Table1[[#This Row],[Report Date]]),"")</f>
        <v/>
      </c>
      <c r="O6560" s="13" t="str">
        <f ca="1">IF(Table1[[#This Row],[Report Date]]&gt;=TODAY()-6, "within week", "Older")</f>
        <v>within week</v>
      </c>
      <c r="P6560" s="37" t="e">
        <f>EOMONTH(Table1[[#This Row],[Report Date]], 0)</f>
        <v>#VALUE!</v>
      </c>
    </row>
    <row r="6561" spans="1:16" x14ac:dyDescent="0.25">
      <c r="A6561" s="9" t="s">
        <v>148</v>
      </c>
      <c r="B6561" s="10" t="s">
        <v>148</v>
      </c>
      <c r="C6561" s="9" t="s">
        <v>109</v>
      </c>
      <c r="D6561" s="9">
        <v>2</v>
      </c>
      <c r="E6561" s="9" t="s">
        <v>148</v>
      </c>
      <c r="F6561" s="9">
        <v>816065</v>
      </c>
      <c r="G6561" s="9" t="s">
        <v>118</v>
      </c>
      <c r="H6561" s="9" t="s">
        <v>142</v>
      </c>
      <c r="I6561" s="9" t="s">
        <v>148</v>
      </c>
      <c r="J6561" s="9" t="s">
        <v>148</v>
      </c>
      <c r="K6561" s="9" t="s">
        <v>148</v>
      </c>
      <c r="L6561" s="10" t="s">
        <v>148</v>
      </c>
      <c r="M6561" s="13" t="str">
        <f>IFERROR(TEXT(Table1[[#This Row],[Report Date]], "mmmm"),"")</f>
        <v/>
      </c>
      <c r="N6561" s="13" t="str">
        <f>IFERROR(YEAR(Table1[[#This Row],[Report Date]]),"")</f>
        <v/>
      </c>
      <c r="O6561" s="13" t="str">
        <f ca="1">IF(Table1[[#This Row],[Report Date]]&gt;=TODAY()-6, "within week", "Older")</f>
        <v>within week</v>
      </c>
      <c r="P6561" s="37" t="e">
        <f>EOMONTH(Table1[[#This Row],[Report Date]], 0)</f>
        <v>#VALUE!</v>
      </c>
    </row>
    <row r="6562" spans="1:16" x14ac:dyDescent="0.25">
      <c r="A6562" s="9" t="s">
        <v>148</v>
      </c>
      <c r="B6562" s="10" t="s">
        <v>148</v>
      </c>
      <c r="C6562" s="9" t="s">
        <v>109</v>
      </c>
      <c r="D6562" s="9">
        <v>2</v>
      </c>
      <c r="E6562" s="9" t="s">
        <v>148</v>
      </c>
      <c r="F6562" s="9">
        <v>394946</v>
      </c>
      <c r="G6562" s="9" t="s">
        <v>116</v>
      </c>
      <c r="H6562" s="9" t="s">
        <v>132</v>
      </c>
      <c r="I6562" s="9" t="s">
        <v>148</v>
      </c>
      <c r="J6562" s="9" t="s">
        <v>148</v>
      </c>
      <c r="K6562" s="9" t="s">
        <v>148</v>
      </c>
      <c r="L6562" s="10" t="s">
        <v>148</v>
      </c>
      <c r="M6562" s="13" t="str">
        <f>IFERROR(TEXT(Table1[[#This Row],[Report Date]], "mmmm"),"")</f>
        <v/>
      </c>
      <c r="N6562" s="13" t="str">
        <f>IFERROR(YEAR(Table1[[#This Row],[Report Date]]),"")</f>
        <v/>
      </c>
      <c r="O6562" s="13" t="str">
        <f ca="1">IF(Table1[[#This Row],[Report Date]]&gt;=TODAY()-6, "within week", "Older")</f>
        <v>within week</v>
      </c>
      <c r="P6562" s="37" t="e">
        <f>EOMONTH(Table1[[#This Row],[Report Date]], 0)</f>
        <v>#VALUE!</v>
      </c>
    </row>
    <row r="6563" spans="1:16" x14ac:dyDescent="0.25">
      <c r="A6563" s="9" t="s">
        <v>148</v>
      </c>
      <c r="B6563" s="10" t="s">
        <v>148</v>
      </c>
      <c r="C6563" s="9" t="s">
        <v>109</v>
      </c>
      <c r="D6563" s="9">
        <v>2</v>
      </c>
      <c r="E6563" s="9" t="s">
        <v>148</v>
      </c>
      <c r="F6563" s="9">
        <v>765482</v>
      </c>
      <c r="G6563" s="9" t="s">
        <v>120</v>
      </c>
      <c r="H6563" s="9" t="s">
        <v>136</v>
      </c>
      <c r="I6563" s="9" t="s">
        <v>148</v>
      </c>
      <c r="J6563" s="9" t="s">
        <v>148</v>
      </c>
      <c r="K6563" s="9" t="s">
        <v>148</v>
      </c>
      <c r="L6563" s="10" t="s">
        <v>148</v>
      </c>
      <c r="M6563" s="13" t="str">
        <f>IFERROR(TEXT(Table1[[#This Row],[Report Date]], "mmmm"),"")</f>
        <v/>
      </c>
      <c r="N6563" s="13" t="str">
        <f>IFERROR(YEAR(Table1[[#This Row],[Report Date]]),"")</f>
        <v/>
      </c>
      <c r="O6563" s="13" t="str">
        <f ca="1">IF(Table1[[#This Row],[Report Date]]&gt;=TODAY()-6, "within week", "Older")</f>
        <v>within week</v>
      </c>
      <c r="P6563" s="37" t="e">
        <f>EOMONTH(Table1[[#This Row],[Report Date]], 0)</f>
        <v>#VALUE!</v>
      </c>
    </row>
    <row r="6564" spans="1:16" x14ac:dyDescent="0.25">
      <c r="A6564" s="9" t="s">
        <v>148</v>
      </c>
      <c r="B6564" s="10" t="s">
        <v>148</v>
      </c>
      <c r="C6564" s="9" t="s">
        <v>109</v>
      </c>
      <c r="D6564" s="9">
        <v>2</v>
      </c>
      <c r="E6564" s="9" t="s">
        <v>148</v>
      </c>
      <c r="F6564" s="9">
        <v>776560</v>
      </c>
      <c r="G6564" s="9" t="s">
        <v>120</v>
      </c>
      <c r="H6564" s="9" t="s">
        <v>128</v>
      </c>
      <c r="I6564" s="9" t="s">
        <v>148</v>
      </c>
      <c r="J6564" s="9" t="s">
        <v>148</v>
      </c>
      <c r="K6564" s="9" t="s">
        <v>148</v>
      </c>
      <c r="L6564" s="10" t="s">
        <v>148</v>
      </c>
      <c r="M6564" s="13" t="str">
        <f>IFERROR(TEXT(Table1[[#This Row],[Report Date]], "mmmm"),"")</f>
        <v/>
      </c>
      <c r="N6564" s="13" t="str">
        <f>IFERROR(YEAR(Table1[[#This Row],[Report Date]]),"")</f>
        <v/>
      </c>
      <c r="O6564" s="13" t="str">
        <f ca="1">IF(Table1[[#This Row],[Report Date]]&gt;=TODAY()-6, "within week", "Older")</f>
        <v>within week</v>
      </c>
      <c r="P6564" s="37" t="e">
        <f>EOMONTH(Table1[[#This Row],[Report Date]], 0)</f>
        <v>#VALUE!</v>
      </c>
    </row>
    <row r="6565" spans="1:16" x14ac:dyDescent="0.25">
      <c r="A6565" s="9" t="s">
        <v>148</v>
      </c>
      <c r="B6565" s="10" t="s">
        <v>148</v>
      </c>
      <c r="C6565" s="9" t="s">
        <v>109</v>
      </c>
      <c r="D6565" s="9">
        <v>2</v>
      </c>
      <c r="E6565" s="9" t="s">
        <v>148</v>
      </c>
      <c r="F6565" s="9">
        <v>871014</v>
      </c>
      <c r="G6565" s="9" t="s">
        <v>116</v>
      </c>
      <c r="H6565" s="9" t="s">
        <v>128</v>
      </c>
      <c r="I6565" s="9" t="s">
        <v>148</v>
      </c>
      <c r="J6565" s="9" t="s">
        <v>148</v>
      </c>
      <c r="K6565" s="9" t="s">
        <v>148</v>
      </c>
      <c r="L6565" s="10" t="s">
        <v>148</v>
      </c>
      <c r="M6565" s="13" t="str">
        <f>IFERROR(TEXT(Table1[[#This Row],[Report Date]], "mmmm"),"")</f>
        <v/>
      </c>
      <c r="N6565" s="13" t="str">
        <f>IFERROR(YEAR(Table1[[#This Row],[Report Date]]),"")</f>
        <v/>
      </c>
      <c r="O6565" s="13" t="str">
        <f ca="1">IF(Table1[[#This Row],[Report Date]]&gt;=TODAY()-6, "within week", "Older")</f>
        <v>within week</v>
      </c>
      <c r="P6565" s="37" t="e">
        <f>EOMONTH(Table1[[#This Row],[Report Date]], 0)</f>
        <v>#VALUE!</v>
      </c>
    </row>
    <row r="6566" spans="1:16" x14ac:dyDescent="0.25">
      <c r="A6566" s="9" t="s">
        <v>148</v>
      </c>
      <c r="B6566" s="10" t="s">
        <v>148</v>
      </c>
      <c r="C6566" s="9" t="s">
        <v>109</v>
      </c>
      <c r="D6566" s="9">
        <v>2</v>
      </c>
      <c r="E6566" s="9" t="s">
        <v>148</v>
      </c>
      <c r="F6566" s="9">
        <v>941346</v>
      </c>
      <c r="G6566" s="9" t="s">
        <v>120</v>
      </c>
      <c r="H6566" s="9" t="s">
        <v>132</v>
      </c>
      <c r="I6566" s="9" t="s">
        <v>148</v>
      </c>
      <c r="J6566" s="9" t="s">
        <v>148</v>
      </c>
      <c r="K6566" s="9" t="s">
        <v>148</v>
      </c>
      <c r="L6566" s="10" t="s">
        <v>148</v>
      </c>
      <c r="M6566" s="13" t="str">
        <f>IFERROR(TEXT(Table1[[#This Row],[Report Date]], "mmmm"),"")</f>
        <v/>
      </c>
      <c r="N6566" s="13" t="str">
        <f>IFERROR(YEAR(Table1[[#This Row],[Report Date]]),"")</f>
        <v/>
      </c>
      <c r="O6566" s="13" t="str">
        <f ca="1">IF(Table1[[#This Row],[Report Date]]&gt;=TODAY()-6, "within week", "Older")</f>
        <v>within week</v>
      </c>
      <c r="P6566" s="37" t="e">
        <f>EOMONTH(Table1[[#This Row],[Report Date]], 0)</f>
        <v>#VALUE!</v>
      </c>
    </row>
    <row r="6567" spans="1:16" x14ac:dyDescent="0.25">
      <c r="A6567" s="9" t="s">
        <v>148</v>
      </c>
      <c r="B6567" s="10" t="s">
        <v>148</v>
      </c>
      <c r="C6567" s="9" t="s">
        <v>109</v>
      </c>
      <c r="D6567" s="9">
        <v>2</v>
      </c>
      <c r="E6567" s="9" t="s">
        <v>148</v>
      </c>
      <c r="F6567" s="9">
        <v>648716</v>
      </c>
      <c r="G6567" s="9" t="s">
        <v>125</v>
      </c>
      <c r="H6567" s="9" t="s">
        <v>129</v>
      </c>
      <c r="I6567" s="9" t="s">
        <v>148</v>
      </c>
      <c r="J6567" s="9" t="s">
        <v>148</v>
      </c>
      <c r="K6567" s="9" t="s">
        <v>148</v>
      </c>
      <c r="L6567" s="10" t="s">
        <v>148</v>
      </c>
      <c r="M6567" s="13" t="str">
        <f>IFERROR(TEXT(Table1[[#This Row],[Report Date]], "mmmm"),"")</f>
        <v/>
      </c>
      <c r="N6567" s="13" t="str">
        <f>IFERROR(YEAR(Table1[[#This Row],[Report Date]]),"")</f>
        <v/>
      </c>
      <c r="O6567" s="13" t="str">
        <f ca="1">IF(Table1[[#This Row],[Report Date]]&gt;=TODAY()-6, "within week", "Older")</f>
        <v>within week</v>
      </c>
      <c r="P6567" s="37" t="e">
        <f>EOMONTH(Table1[[#This Row],[Report Date]], 0)</f>
        <v>#VALUE!</v>
      </c>
    </row>
    <row r="6568" spans="1:16" x14ac:dyDescent="0.25">
      <c r="A6568" s="9" t="s">
        <v>148</v>
      </c>
      <c r="B6568" s="10" t="s">
        <v>148</v>
      </c>
      <c r="C6568" s="9" t="s">
        <v>109</v>
      </c>
      <c r="D6568" s="9">
        <v>2</v>
      </c>
      <c r="E6568" s="9" t="s">
        <v>148</v>
      </c>
      <c r="F6568" s="9">
        <v>290208</v>
      </c>
      <c r="G6568" s="9" t="s">
        <v>119</v>
      </c>
      <c r="H6568" s="9" t="s">
        <v>131</v>
      </c>
      <c r="I6568" s="9" t="s">
        <v>148</v>
      </c>
      <c r="J6568" s="9" t="s">
        <v>148</v>
      </c>
      <c r="K6568" s="9" t="s">
        <v>148</v>
      </c>
      <c r="L6568" s="10" t="s">
        <v>148</v>
      </c>
      <c r="M6568" s="13" t="str">
        <f>IFERROR(TEXT(Table1[[#This Row],[Report Date]], "mmmm"),"")</f>
        <v/>
      </c>
      <c r="N6568" s="13" t="str">
        <f>IFERROR(YEAR(Table1[[#This Row],[Report Date]]),"")</f>
        <v/>
      </c>
      <c r="O6568" s="13" t="str">
        <f ca="1">IF(Table1[[#This Row],[Report Date]]&gt;=TODAY()-6, "within week", "Older")</f>
        <v>within week</v>
      </c>
      <c r="P6568" s="37" t="e">
        <f>EOMONTH(Table1[[#This Row],[Report Date]], 0)</f>
        <v>#VALUE!</v>
      </c>
    </row>
    <row r="6569" spans="1:16" x14ac:dyDescent="0.25">
      <c r="A6569" s="9" t="s">
        <v>148</v>
      </c>
      <c r="B6569" s="10" t="s">
        <v>148</v>
      </c>
      <c r="C6569" s="9" t="s">
        <v>109</v>
      </c>
      <c r="D6569" s="9">
        <v>2</v>
      </c>
      <c r="E6569" s="9" t="s">
        <v>148</v>
      </c>
      <c r="F6569" s="9">
        <v>758306</v>
      </c>
      <c r="G6569" s="9" t="s">
        <v>124</v>
      </c>
      <c r="H6569" s="9" t="s">
        <v>140</v>
      </c>
      <c r="I6569" s="9" t="s">
        <v>148</v>
      </c>
      <c r="J6569" s="9" t="s">
        <v>148</v>
      </c>
      <c r="K6569" s="9" t="s">
        <v>148</v>
      </c>
      <c r="L6569" s="10" t="s">
        <v>148</v>
      </c>
      <c r="M6569" s="13" t="str">
        <f>IFERROR(TEXT(Table1[[#This Row],[Report Date]], "mmmm"),"")</f>
        <v/>
      </c>
      <c r="N6569" s="13" t="str">
        <f>IFERROR(YEAR(Table1[[#This Row],[Report Date]]),"")</f>
        <v/>
      </c>
      <c r="O6569" s="13" t="str">
        <f ca="1">IF(Table1[[#This Row],[Report Date]]&gt;=TODAY()-6, "within week", "Older")</f>
        <v>within week</v>
      </c>
      <c r="P6569" s="37" t="e">
        <f>EOMONTH(Table1[[#This Row],[Report Date]], 0)</f>
        <v>#VALUE!</v>
      </c>
    </row>
    <row r="6570" spans="1:16" x14ac:dyDescent="0.25">
      <c r="A6570" s="9" t="s">
        <v>148</v>
      </c>
      <c r="B6570" s="10" t="s">
        <v>148</v>
      </c>
      <c r="C6570" s="9" t="s">
        <v>109</v>
      </c>
      <c r="D6570" s="9">
        <v>2</v>
      </c>
      <c r="E6570" s="9" t="s">
        <v>148</v>
      </c>
      <c r="F6570" s="9">
        <v>825988</v>
      </c>
      <c r="G6570" s="9" t="s">
        <v>126</v>
      </c>
      <c r="H6570" s="9" t="s">
        <v>142</v>
      </c>
      <c r="I6570" s="9" t="s">
        <v>148</v>
      </c>
      <c r="J6570" s="9" t="s">
        <v>148</v>
      </c>
      <c r="K6570" s="9" t="s">
        <v>148</v>
      </c>
      <c r="L6570" s="10" t="s">
        <v>148</v>
      </c>
      <c r="M6570" s="13" t="str">
        <f>IFERROR(TEXT(Table1[[#This Row],[Report Date]], "mmmm"),"")</f>
        <v/>
      </c>
      <c r="N6570" s="13" t="str">
        <f>IFERROR(YEAR(Table1[[#This Row],[Report Date]]),"")</f>
        <v/>
      </c>
      <c r="O6570" s="13" t="str">
        <f ca="1">IF(Table1[[#This Row],[Report Date]]&gt;=TODAY()-6, "within week", "Older")</f>
        <v>within week</v>
      </c>
      <c r="P6570" s="37" t="e">
        <f>EOMONTH(Table1[[#This Row],[Report Date]], 0)</f>
        <v>#VALUE!</v>
      </c>
    </row>
    <row r="6571" spans="1:16" x14ac:dyDescent="0.25">
      <c r="A6571" s="9" t="s">
        <v>148</v>
      </c>
      <c r="B6571" s="10" t="s">
        <v>148</v>
      </c>
      <c r="C6571" s="9" t="s">
        <v>109</v>
      </c>
      <c r="D6571" s="9">
        <v>2</v>
      </c>
      <c r="E6571" s="9" t="s">
        <v>148</v>
      </c>
      <c r="F6571" s="9">
        <v>613216</v>
      </c>
      <c r="G6571" s="9" t="s">
        <v>122</v>
      </c>
      <c r="H6571" s="9" t="s">
        <v>130</v>
      </c>
      <c r="I6571" s="9" t="s">
        <v>148</v>
      </c>
      <c r="J6571" s="9" t="s">
        <v>148</v>
      </c>
      <c r="K6571" s="9" t="s">
        <v>148</v>
      </c>
      <c r="L6571" s="10" t="s">
        <v>148</v>
      </c>
      <c r="M6571" s="13" t="str">
        <f>IFERROR(TEXT(Table1[[#This Row],[Report Date]], "mmmm"),"")</f>
        <v/>
      </c>
      <c r="N6571" s="13" t="str">
        <f>IFERROR(YEAR(Table1[[#This Row],[Report Date]]),"")</f>
        <v/>
      </c>
      <c r="O6571" s="13" t="str">
        <f ca="1">IF(Table1[[#This Row],[Report Date]]&gt;=TODAY()-6, "within week", "Older")</f>
        <v>within week</v>
      </c>
      <c r="P6571" s="37" t="e">
        <f>EOMONTH(Table1[[#This Row],[Report Date]], 0)</f>
        <v>#VALUE!</v>
      </c>
    </row>
    <row r="6572" spans="1:16" x14ac:dyDescent="0.25">
      <c r="A6572" s="9" t="s">
        <v>148</v>
      </c>
      <c r="B6572" s="10" t="s">
        <v>148</v>
      </c>
      <c r="C6572" s="9" t="s">
        <v>109</v>
      </c>
      <c r="D6572" s="9">
        <v>2</v>
      </c>
      <c r="E6572" s="9" t="s">
        <v>148</v>
      </c>
      <c r="F6572" s="9">
        <v>731428</v>
      </c>
      <c r="G6572" s="9" t="s">
        <v>126</v>
      </c>
      <c r="H6572" s="9" t="s">
        <v>134</v>
      </c>
      <c r="I6572" s="9" t="s">
        <v>148</v>
      </c>
      <c r="J6572" s="9" t="s">
        <v>148</v>
      </c>
      <c r="K6572" s="9" t="s">
        <v>148</v>
      </c>
      <c r="L6572" s="10" t="s">
        <v>148</v>
      </c>
      <c r="M6572" s="13" t="str">
        <f>IFERROR(TEXT(Table1[[#This Row],[Report Date]], "mmmm"),"")</f>
        <v/>
      </c>
      <c r="N6572" s="13" t="str">
        <f>IFERROR(YEAR(Table1[[#This Row],[Report Date]]),"")</f>
        <v/>
      </c>
      <c r="O6572" s="13" t="str">
        <f ca="1">IF(Table1[[#This Row],[Report Date]]&gt;=TODAY()-6, "within week", "Older")</f>
        <v>within week</v>
      </c>
      <c r="P6572" s="37" t="e">
        <f>EOMONTH(Table1[[#This Row],[Report Date]], 0)</f>
        <v>#VALUE!</v>
      </c>
    </row>
    <row r="6573" spans="1:16" x14ac:dyDescent="0.25">
      <c r="A6573" s="9" t="s">
        <v>148</v>
      </c>
      <c r="B6573" s="10" t="s">
        <v>148</v>
      </c>
      <c r="C6573" s="9" t="s">
        <v>109</v>
      </c>
      <c r="D6573" s="9">
        <v>2</v>
      </c>
      <c r="E6573" s="9" t="s">
        <v>148</v>
      </c>
      <c r="F6573" s="9">
        <v>180253</v>
      </c>
      <c r="G6573" s="9" t="s">
        <v>126</v>
      </c>
      <c r="H6573" s="9" t="s">
        <v>138</v>
      </c>
      <c r="I6573" s="9" t="s">
        <v>148</v>
      </c>
      <c r="J6573" s="9" t="s">
        <v>148</v>
      </c>
      <c r="K6573" s="9" t="s">
        <v>148</v>
      </c>
      <c r="L6573" s="10" t="s">
        <v>148</v>
      </c>
      <c r="M6573" s="13" t="str">
        <f>IFERROR(TEXT(Table1[[#This Row],[Report Date]], "mmmm"),"")</f>
        <v/>
      </c>
      <c r="N6573" s="13" t="str">
        <f>IFERROR(YEAR(Table1[[#This Row],[Report Date]]),"")</f>
        <v/>
      </c>
      <c r="O6573" s="13" t="str">
        <f ca="1">IF(Table1[[#This Row],[Report Date]]&gt;=TODAY()-6, "within week", "Older")</f>
        <v>within week</v>
      </c>
      <c r="P6573" s="37" t="e">
        <f>EOMONTH(Table1[[#This Row],[Report Date]], 0)</f>
        <v>#VALUE!</v>
      </c>
    </row>
    <row r="6574" spans="1:16" x14ac:dyDescent="0.25">
      <c r="A6574" s="9" t="s">
        <v>148</v>
      </c>
      <c r="B6574" s="10" t="s">
        <v>148</v>
      </c>
      <c r="C6574" s="9" t="s">
        <v>109</v>
      </c>
      <c r="D6574" s="9">
        <v>2</v>
      </c>
      <c r="E6574" s="9" t="s">
        <v>148</v>
      </c>
      <c r="F6574" s="9">
        <v>636770</v>
      </c>
      <c r="G6574" s="9" t="s">
        <v>117</v>
      </c>
      <c r="H6574" s="9" t="s">
        <v>133</v>
      </c>
      <c r="I6574" s="9" t="s">
        <v>148</v>
      </c>
      <c r="J6574" s="9" t="s">
        <v>148</v>
      </c>
      <c r="K6574" s="9" t="s">
        <v>148</v>
      </c>
      <c r="L6574" s="10" t="s">
        <v>148</v>
      </c>
      <c r="M6574" s="13" t="str">
        <f>IFERROR(TEXT(Table1[[#This Row],[Report Date]], "mmmm"),"")</f>
        <v/>
      </c>
      <c r="N6574" s="13" t="str">
        <f>IFERROR(YEAR(Table1[[#This Row],[Report Date]]),"")</f>
        <v/>
      </c>
      <c r="O6574" s="13" t="str">
        <f ca="1">IF(Table1[[#This Row],[Report Date]]&gt;=TODAY()-6, "within week", "Older")</f>
        <v>within week</v>
      </c>
      <c r="P6574" s="37" t="e">
        <f>EOMONTH(Table1[[#This Row],[Report Date]], 0)</f>
        <v>#VALUE!</v>
      </c>
    </row>
    <row r="6575" spans="1:16" x14ac:dyDescent="0.25">
      <c r="A6575" s="9" t="s">
        <v>148</v>
      </c>
      <c r="B6575" s="10" t="s">
        <v>148</v>
      </c>
      <c r="C6575" s="9" t="s">
        <v>109</v>
      </c>
      <c r="D6575" s="9">
        <v>2</v>
      </c>
      <c r="E6575" s="9" t="s">
        <v>148</v>
      </c>
      <c r="F6575" s="9">
        <v>423095</v>
      </c>
      <c r="G6575" s="9" t="s">
        <v>127</v>
      </c>
      <c r="H6575" s="9" t="s">
        <v>143</v>
      </c>
      <c r="I6575" s="9" t="s">
        <v>148</v>
      </c>
      <c r="J6575" s="9" t="s">
        <v>148</v>
      </c>
      <c r="K6575" s="9" t="s">
        <v>148</v>
      </c>
      <c r="L6575" s="10" t="s">
        <v>148</v>
      </c>
      <c r="M6575" s="13" t="str">
        <f>IFERROR(TEXT(Table1[[#This Row],[Report Date]], "mmmm"),"")</f>
        <v/>
      </c>
      <c r="N6575" s="13" t="str">
        <f>IFERROR(YEAR(Table1[[#This Row],[Report Date]]),"")</f>
        <v/>
      </c>
      <c r="O6575" s="13" t="str">
        <f ca="1">IF(Table1[[#This Row],[Report Date]]&gt;=TODAY()-6, "within week", "Older")</f>
        <v>within week</v>
      </c>
      <c r="P6575" s="37" t="e">
        <f>EOMONTH(Table1[[#This Row],[Report Date]], 0)</f>
        <v>#VALUE!</v>
      </c>
    </row>
    <row r="6576" spans="1:16" x14ac:dyDescent="0.25">
      <c r="A6576" s="9" t="s">
        <v>148</v>
      </c>
      <c r="B6576" s="10" t="s">
        <v>148</v>
      </c>
      <c r="C6576" s="9" t="s">
        <v>109</v>
      </c>
      <c r="D6576" s="9">
        <v>2</v>
      </c>
      <c r="E6576" s="9" t="s">
        <v>148</v>
      </c>
      <c r="F6576" s="9">
        <v>749997</v>
      </c>
      <c r="G6576" s="9" t="s">
        <v>116</v>
      </c>
      <c r="H6576" s="9" t="s">
        <v>144</v>
      </c>
      <c r="I6576" s="9" t="s">
        <v>148</v>
      </c>
      <c r="J6576" s="9" t="s">
        <v>148</v>
      </c>
      <c r="K6576" s="9" t="s">
        <v>148</v>
      </c>
      <c r="L6576" s="10" t="s">
        <v>148</v>
      </c>
      <c r="M6576" s="13" t="str">
        <f>IFERROR(TEXT(Table1[[#This Row],[Report Date]], "mmmm"),"")</f>
        <v/>
      </c>
      <c r="N6576" s="13" t="str">
        <f>IFERROR(YEAR(Table1[[#This Row],[Report Date]]),"")</f>
        <v/>
      </c>
      <c r="O6576" s="13" t="str">
        <f ca="1">IF(Table1[[#This Row],[Report Date]]&gt;=TODAY()-6, "within week", "Older")</f>
        <v>within week</v>
      </c>
      <c r="P6576" s="37" t="e">
        <f>EOMONTH(Table1[[#This Row],[Report Date]], 0)</f>
        <v>#VALUE!</v>
      </c>
    </row>
    <row r="6577" spans="1:16" x14ac:dyDescent="0.25">
      <c r="A6577" s="9" t="s">
        <v>148</v>
      </c>
      <c r="B6577" s="10" t="s">
        <v>148</v>
      </c>
      <c r="C6577" s="9" t="s">
        <v>109</v>
      </c>
      <c r="D6577" s="9">
        <v>2</v>
      </c>
      <c r="E6577" s="9" t="s">
        <v>148</v>
      </c>
      <c r="F6577" s="9">
        <v>372029</v>
      </c>
      <c r="G6577" s="9" t="s">
        <v>124</v>
      </c>
      <c r="H6577" s="9" t="s">
        <v>132</v>
      </c>
      <c r="I6577" s="9" t="s">
        <v>148</v>
      </c>
      <c r="J6577" s="9" t="s">
        <v>148</v>
      </c>
      <c r="K6577" s="9" t="s">
        <v>148</v>
      </c>
      <c r="L6577" s="10" t="s">
        <v>148</v>
      </c>
      <c r="M6577" s="13" t="str">
        <f>IFERROR(TEXT(Table1[[#This Row],[Report Date]], "mmmm"),"")</f>
        <v/>
      </c>
      <c r="N6577" s="13" t="str">
        <f>IFERROR(YEAR(Table1[[#This Row],[Report Date]]),"")</f>
        <v/>
      </c>
      <c r="O6577" s="13" t="str">
        <f ca="1">IF(Table1[[#This Row],[Report Date]]&gt;=TODAY()-6, "within week", "Older")</f>
        <v>within week</v>
      </c>
      <c r="P6577" s="37" t="e">
        <f>EOMONTH(Table1[[#This Row],[Report Date]], 0)</f>
        <v>#VALUE!</v>
      </c>
    </row>
    <row r="6578" spans="1:16" x14ac:dyDescent="0.25">
      <c r="A6578" s="9" t="s">
        <v>148</v>
      </c>
      <c r="B6578" s="10" t="s">
        <v>148</v>
      </c>
      <c r="C6578" s="9" t="s">
        <v>109</v>
      </c>
      <c r="D6578" s="9">
        <v>2</v>
      </c>
      <c r="E6578" s="9" t="s">
        <v>148</v>
      </c>
      <c r="F6578" s="9">
        <v>761219</v>
      </c>
      <c r="G6578" s="9" t="s">
        <v>116</v>
      </c>
      <c r="H6578" s="9" t="s">
        <v>128</v>
      </c>
      <c r="I6578" s="9" t="s">
        <v>148</v>
      </c>
      <c r="J6578" s="9" t="s">
        <v>148</v>
      </c>
      <c r="K6578" s="9" t="s">
        <v>148</v>
      </c>
      <c r="L6578" s="10" t="s">
        <v>148</v>
      </c>
      <c r="M6578" s="13" t="str">
        <f>IFERROR(TEXT(Table1[[#This Row],[Report Date]], "mmmm"),"")</f>
        <v/>
      </c>
      <c r="N6578" s="13" t="str">
        <f>IFERROR(YEAR(Table1[[#This Row],[Report Date]]),"")</f>
        <v/>
      </c>
      <c r="O6578" s="13" t="str">
        <f ca="1">IF(Table1[[#This Row],[Report Date]]&gt;=TODAY()-6, "within week", "Older")</f>
        <v>within week</v>
      </c>
      <c r="P6578" s="37" t="e">
        <f>EOMONTH(Table1[[#This Row],[Report Date]], 0)</f>
        <v>#VALUE!</v>
      </c>
    </row>
    <row r="6579" spans="1:16" x14ac:dyDescent="0.25">
      <c r="A6579" s="9" t="s">
        <v>148</v>
      </c>
      <c r="B6579" s="10" t="s">
        <v>148</v>
      </c>
      <c r="C6579" s="9" t="s">
        <v>109</v>
      </c>
      <c r="D6579" s="9">
        <v>2</v>
      </c>
      <c r="E6579" s="9" t="s">
        <v>148</v>
      </c>
      <c r="F6579" s="9">
        <v>453176</v>
      </c>
      <c r="G6579" s="9" t="s">
        <v>126</v>
      </c>
      <c r="H6579" s="9" t="s">
        <v>138</v>
      </c>
      <c r="I6579" s="9" t="s">
        <v>148</v>
      </c>
      <c r="J6579" s="9" t="s">
        <v>148</v>
      </c>
      <c r="K6579" s="9" t="s">
        <v>148</v>
      </c>
      <c r="L6579" s="10" t="s">
        <v>148</v>
      </c>
      <c r="M6579" s="13" t="str">
        <f>IFERROR(TEXT(Table1[[#This Row],[Report Date]], "mmmm"),"")</f>
        <v/>
      </c>
      <c r="N6579" s="13" t="str">
        <f>IFERROR(YEAR(Table1[[#This Row],[Report Date]]),"")</f>
        <v/>
      </c>
      <c r="O6579" s="13" t="str">
        <f ca="1">IF(Table1[[#This Row],[Report Date]]&gt;=TODAY()-6, "within week", "Older")</f>
        <v>within week</v>
      </c>
      <c r="P6579" s="37" t="e">
        <f>EOMONTH(Table1[[#This Row],[Report Date]], 0)</f>
        <v>#VALUE!</v>
      </c>
    </row>
    <row r="6580" spans="1:16" x14ac:dyDescent="0.25">
      <c r="A6580" s="9" t="s">
        <v>148</v>
      </c>
      <c r="B6580" s="10" t="s">
        <v>148</v>
      </c>
      <c r="C6580" s="9" t="s">
        <v>109</v>
      </c>
      <c r="D6580" s="9">
        <v>2</v>
      </c>
      <c r="E6580" s="9" t="s">
        <v>148</v>
      </c>
      <c r="F6580" s="9">
        <v>921665</v>
      </c>
      <c r="G6580" s="9" t="s">
        <v>126</v>
      </c>
      <c r="H6580" s="9" t="s">
        <v>130</v>
      </c>
      <c r="I6580" s="9" t="s">
        <v>148</v>
      </c>
      <c r="J6580" s="9" t="s">
        <v>148</v>
      </c>
      <c r="K6580" s="9" t="s">
        <v>148</v>
      </c>
      <c r="L6580" s="10" t="s">
        <v>148</v>
      </c>
      <c r="M6580" s="13" t="str">
        <f>IFERROR(TEXT(Table1[[#This Row],[Report Date]], "mmmm"),"")</f>
        <v/>
      </c>
      <c r="N6580" s="13" t="str">
        <f>IFERROR(YEAR(Table1[[#This Row],[Report Date]]),"")</f>
        <v/>
      </c>
      <c r="O6580" s="13" t="str">
        <f ca="1">IF(Table1[[#This Row],[Report Date]]&gt;=TODAY()-6, "within week", "Older")</f>
        <v>within week</v>
      </c>
      <c r="P6580" s="37" t="e">
        <f>EOMONTH(Table1[[#This Row],[Report Date]], 0)</f>
        <v>#VALUE!</v>
      </c>
    </row>
    <row r="6581" spans="1:16" x14ac:dyDescent="0.25">
      <c r="A6581" s="9" t="s">
        <v>148</v>
      </c>
      <c r="B6581" s="10" t="s">
        <v>148</v>
      </c>
      <c r="C6581" s="9" t="s">
        <v>109</v>
      </c>
      <c r="D6581" s="9">
        <v>2</v>
      </c>
      <c r="E6581" s="9" t="s">
        <v>148</v>
      </c>
      <c r="F6581" s="9">
        <v>979682</v>
      </c>
      <c r="G6581" s="9" t="s">
        <v>125</v>
      </c>
      <c r="H6581" s="9" t="s">
        <v>141</v>
      </c>
      <c r="I6581" s="9" t="s">
        <v>148</v>
      </c>
      <c r="J6581" s="9" t="s">
        <v>148</v>
      </c>
      <c r="K6581" s="9" t="s">
        <v>148</v>
      </c>
      <c r="L6581" s="10" t="s">
        <v>148</v>
      </c>
      <c r="M6581" s="13" t="str">
        <f>IFERROR(TEXT(Table1[[#This Row],[Report Date]], "mmmm"),"")</f>
        <v/>
      </c>
      <c r="N6581" s="13" t="str">
        <f>IFERROR(YEAR(Table1[[#This Row],[Report Date]]),"")</f>
        <v/>
      </c>
      <c r="O6581" s="13" t="str">
        <f ca="1">IF(Table1[[#This Row],[Report Date]]&gt;=TODAY()-6, "within week", "Older")</f>
        <v>within week</v>
      </c>
      <c r="P6581" s="37" t="e">
        <f>EOMONTH(Table1[[#This Row],[Report Date]], 0)</f>
        <v>#VALUE!</v>
      </c>
    </row>
    <row r="6582" spans="1:16" x14ac:dyDescent="0.25">
      <c r="A6582" s="9" t="s">
        <v>148</v>
      </c>
      <c r="B6582" s="10" t="s">
        <v>148</v>
      </c>
      <c r="C6582" s="9" t="s">
        <v>109</v>
      </c>
      <c r="D6582" s="9">
        <v>2</v>
      </c>
      <c r="E6582" s="9" t="s">
        <v>148</v>
      </c>
      <c r="F6582" s="9">
        <v>951247</v>
      </c>
      <c r="G6582" s="9" t="s">
        <v>122</v>
      </c>
      <c r="H6582" s="9" t="s">
        <v>138</v>
      </c>
      <c r="I6582" s="9" t="s">
        <v>148</v>
      </c>
      <c r="J6582" s="9" t="s">
        <v>148</v>
      </c>
      <c r="K6582" s="9" t="s">
        <v>148</v>
      </c>
      <c r="L6582" s="10" t="s">
        <v>148</v>
      </c>
      <c r="M6582" s="13" t="str">
        <f>IFERROR(TEXT(Table1[[#This Row],[Report Date]], "mmmm"),"")</f>
        <v/>
      </c>
      <c r="N6582" s="13" t="str">
        <f>IFERROR(YEAR(Table1[[#This Row],[Report Date]]),"")</f>
        <v/>
      </c>
      <c r="O6582" s="13" t="str">
        <f ca="1">IF(Table1[[#This Row],[Report Date]]&gt;=TODAY()-6, "within week", "Older")</f>
        <v>within week</v>
      </c>
      <c r="P6582" s="37" t="e">
        <f>EOMONTH(Table1[[#This Row],[Report Date]], 0)</f>
        <v>#VALUE!</v>
      </c>
    </row>
    <row r="6583" spans="1:16" x14ac:dyDescent="0.25">
      <c r="A6583" s="9" t="s">
        <v>148</v>
      </c>
      <c r="B6583" s="10" t="s">
        <v>148</v>
      </c>
      <c r="C6583" s="9" t="s">
        <v>109</v>
      </c>
      <c r="D6583" s="9">
        <v>2</v>
      </c>
      <c r="E6583" s="9" t="s">
        <v>148</v>
      </c>
      <c r="F6583" s="9">
        <v>443795</v>
      </c>
      <c r="G6583" s="9" t="s">
        <v>121</v>
      </c>
      <c r="H6583" s="9" t="s">
        <v>129</v>
      </c>
      <c r="I6583" s="9" t="s">
        <v>148</v>
      </c>
      <c r="J6583" s="9" t="s">
        <v>148</v>
      </c>
      <c r="K6583" s="9" t="s">
        <v>148</v>
      </c>
      <c r="L6583" s="10" t="s">
        <v>148</v>
      </c>
      <c r="M6583" s="13" t="str">
        <f>IFERROR(TEXT(Table1[[#This Row],[Report Date]], "mmmm"),"")</f>
        <v/>
      </c>
      <c r="N6583" s="13" t="str">
        <f>IFERROR(YEAR(Table1[[#This Row],[Report Date]]),"")</f>
        <v/>
      </c>
      <c r="O6583" s="13" t="str">
        <f ca="1">IF(Table1[[#This Row],[Report Date]]&gt;=TODAY()-6, "within week", "Older")</f>
        <v>within week</v>
      </c>
      <c r="P6583" s="37" t="e">
        <f>EOMONTH(Table1[[#This Row],[Report Date]], 0)</f>
        <v>#VALUE!</v>
      </c>
    </row>
    <row r="6584" spans="1:16" x14ac:dyDescent="0.25">
      <c r="A6584" s="9" t="s">
        <v>148</v>
      </c>
      <c r="B6584" s="10" t="s">
        <v>148</v>
      </c>
      <c r="C6584" s="9" t="s">
        <v>109</v>
      </c>
      <c r="D6584" s="9">
        <v>2</v>
      </c>
      <c r="E6584" s="9" t="s">
        <v>148</v>
      </c>
      <c r="F6584" s="9">
        <v>405208</v>
      </c>
      <c r="G6584" s="9" t="s">
        <v>125</v>
      </c>
      <c r="H6584" s="9" t="s">
        <v>133</v>
      </c>
      <c r="I6584" s="9" t="s">
        <v>148</v>
      </c>
      <c r="J6584" s="9" t="s">
        <v>148</v>
      </c>
      <c r="K6584" s="9" t="s">
        <v>148</v>
      </c>
      <c r="L6584" s="10" t="s">
        <v>148</v>
      </c>
      <c r="M6584" s="13" t="str">
        <f>IFERROR(TEXT(Table1[[#This Row],[Report Date]], "mmmm"),"")</f>
        <v/>
      </c>
      <c r="N6584" s="13" t="str">
        <f>IFERROR(YEAR(Table1[[#This Row],[Report Date]]),"")</f>
        <v/>
      </c>
      <c r="O6584" s="13" t="str">
        <f ca="1">IF(Table1[[#This Row],[Report Date]]&gt;=TODAY()-6, "within week", "Older")</f>
        <v>within week</v>
      </c>
      <c r="P6584" s="37" t="e">
        <f>EOMONTH(Table1[[#This Row],[Report Date]], 0)</f>
        <v>#VALUE!</v>
      </c>
    </row>
    <row r="6585" spans="1:16" x14ac:dyDescent="0.25">
      <c r="A6585" s="9" t="s">
        <v>148</v>
      </c>
      <c r="B6585" s="10" t="s">
        <v>148</v>
      </c>
      <c r="C6585" s="9" t="s">
        <v>109</v>
      </c>
      <c r="D6585" s="9">
        <v>2</v>
      </c>
      <c r="E6585" s="9" t="s">
        <v>148</v>
      </c>
      <c r="F6585" s="9">
        <v>154677</v>
      </c>
      <c r="G6585" s="9" t="s">
        <v>116</v>
      </c>
      <c r="H6585" s="9" t="s">
        <v>144</v>
      </c>
      <c r="I6585" s="9" t="s">
        <v>148</v>
      </c>
      <c r="J6585" s="9" t="s">
        <v>148</v>
      </c>
      <c r="K6585" s="9" t="s">
        <v>148</v>
      </c>
      <c r="L6585" s="10" t="s">
        <v>148</v>
      </c>
      <c r="M6585" s="13" t="str">
        <f>IFERROR(TEXT(Table1[[#This Row],[Report Date]], "mmmm"),"")</f>
        <v/>
      </c>
      <c r="N6585" s="13" t="str">
        <f>IFERROR(YEAR(Table1[[#This Row],[Report Date]]),"")</f>
        <v/>
      </c>
      <c r="O6585" s="13" t="str">
        <f ca="1">IF(Table1[[#This Row],[Report Date]]&gt;=TODAY()-6, "within week", "Older")</f>
        <v>within week</v>
      </c>
      <c r="P6585" s="37" t="e">
        <f>EOMONTH(Table1[[#This Row],[Report Date]], 0)</f>
        <v>#VALUE!</v>
      </c>
    </row>
    <row r="6586" spans="1:16" x14ac:dyDescent="0.25">
      <c r="A6586" s="9" t="s">
        <v>148</v>
      </c>
      <c r="B6586" s="10" t="s">
        <v>148</v>
      </c>
      <c r="C6586" s="9" t="s">
        <v>109</v>
      </c>
      <c r="D6586" s="9">
        <v>2</v>
      </c>
      <c r="E6586" s="9" t="s">
        <v>148</v>
      </c>
      <c r="F6586" s="9">
        <v>288307</v>
      </c>
      <c r="G6586" s="9" t="s">
        <v>118</v>
      </c>
      <c r="H6586" s="9" t="s">
        <v>138</v>
      </c>
      <c r="I6586" s="9" t="s">
        <v>148</v>
      </c>
      <c r="J6586" s="9" t="s">
        <v>148</v>
      </c>
      <c r="K6586" s="9" t="s">
        <v>148</v>
      </c>
      <c r="L6586" s="10" t="s">
        <v>148</v>
      </c>
      <c r="M6586" s="13" t="str">
        <f>IFERROR(TEXT(Table1[[#This Row],[Report Date]], "mmmm"),"")</f>
        <v/>
      </c>
      <c r="N6586" s="13" t="str">
        <f>IFERROR(YEAR(Table1[[#This Row],[Report Date]]),"")</f>
        <v/>
      </c>
      <c r="O6586" s="13" t="str">
        <f ca="1">IF(Table1[[#This Row],[Report Date]]&gt;=TODAY()-6, "within week", "Older")</f>
        <v>within week</v>
      </c>
      <c r="P6586" s="37" t="e">
        <f>EOMONTH(Table1[[#This Row],[Report Date]], 0)</f>
        <v>#VALUE!</v>
      </c>
    </row>
    <row r="6587" spans="1:16" x14ac:dyDescent="0.25">
      <c r="A6587" s="9" t="s">
        <v>148</v>
      </c>
      <c r="B6587" s="10" t="s">
        <v>148</v>
      </c>
      <c r="C6587" s="9" t="s">
        <v>109</v>
      </c>
      <c r="D6587" s="9">
        <v>2</v>
      </c>
      <c r="E6587" s="9" t="s">
        <v>148</v>
      </c>
      <c r="F6587" s="9">
        <v>399604</v>
      </c>
      <c r="G6587" s="9" t="s">
        <v>124</v>
      </c>
      <c r="H6587" s="9" t="s">
        <v>144</v>
      </c>
      <c r="I6587" s="9" t="s">
        <v>148</v>
      </c>
      <c r="J6587" s="9" t="s">
        <v>148</v>
      </c>
      <c r="K6587" s="9" t="s">
        <v>148</v>
      </c>
      <c r="L6587" s="10" t="s">
        <v>148</v>
      </c>
      <c r="M6587" s="13" t="str">
        <f>IFERROR(TEXT(Table1[[#This Row],[Report Date]], "mmmm"),"")</f>
        <v/>
      </c>
      <c r="N6587" s="13" t="str">
        <f>IFERROR(YEAR(Table1[[#This Row],[Report Date]]),"")</f>
        <v/>
      </c>
      <c r="O6587" s="13" t="str">
        <f ca="1">IF(Table1[[#This Row],[Report Date]]&gt;=TODAY()-6, "within week", "Older")</f>
        <v>within week</v>
      </c>
      <c r="P6587" s="37" t="e">
        <f>EOMONTH(Table1[[#This Row],[Report Date]], 0)</f>
        <v>#VALUE!</v>
      </c>
    </row>
    <row r="6588" spans="1:16" x14ac:dyDescent="0.25">
      <c r="A6588" s="9" t="s">
        <v>148</v>
      </c>
      <c r="B6588" s="10" t="s">
        <v>148</v>
      </c>
      <c r="C6588" s="9" t="s">
        <v>109</v>
      </c>
      <c r="D6588" s="9">
        <v>2</v>
      </c>
      <c r="E6588" s="9" t="s">
        <v>148</v>
      </c>
      <c r="F6588" s="9">
        <v>450713</v>
      </c>
      <c r="G6588" s="9" t="s">
        <v>118</v>
      </c>
      <c r="H6588" s="9" t="s">
        <v>130</v>
      </c>
      <c r="I6588" s="9" t="s">
        <v>148</v>
      </c>
      <c r="J6588" s="9" t="s">
        <v>148</v>
      </c>
      <c r="K6588" s="9" t="s">
        <v>148</v>
      </c>
      <c r="L6588" s="10" t="s">
        <v>148</v>
      </c>
      <c r="M6588" s="13" t="str">
        <f>IFERROR(TEXT(Table1[[#This Row],[Report Date]], "mmmm"),"")</f>
        <v/>
      </c>
      <c r="N6588" s="13" t="str">
        <f>IFERROR(YEAR(Table1[[#This Row],[Report Date]]),"")</f>
        <v/>
      </c>
      <c r="O6588" s="13" t="str">
        <f ca="1">IF(Table1[[#This Row],[Report Date]]&gt;=TODAY()-6, "within week", "Older")</f>
        <v>within week</v>
      </c>
      <c r="P6588" s="37" t="e">
        <f>EOMONTH(Table1[[#This Row],[Report Date]], 0)</f>
        <v>#VALUE!</v>
      </c>
    </row>
    <row r="6589" spans="1:16" x14ac:dyDescent="0.25">
      <c r="A6589" s="9" t="s">
        <v>148</v>
      </c>
      <c r="B6589" s="10" t="s">
        <v>148</v>
      </c>
      <c r="C6589" s="9" t="s">
        <v>109</v>
      </c>
      <c r="D6589" s="9">
        <v>2</v>
      </c>
      <c r="E6589" s="9" t="s">
        <v>148</v>
      </c>
      <c r="F6589" s="9">
        <v>459778</v>
      </c>
      <c r="G6589" s="9" t="s">
        <v>124</v>
      </c>
      <c r="H6589" s="9" t="s">
        <v>128</v>
      </c>
      <c r="I6589" s="9" t="s">
        <v>148</v>
      </c>
      <c r="J6589" s="9" t="s">
        <v>148</v>
      </c>
      <c r="K6589" s="9" t="s">
        <v>148</v>
      </c>
      <c r="L6589" s="10" t="s">
        <v>148</v>
      </c>
      <c r="M6589" s="13" t="str">
        <f>IFERROR(TEXT(Table1[[#This Row],[Report Date]], "mmmm"),"")</f>
        <v/>
      </c>
      <c r="N6589" s="13" t="str">
        <f>IFERROR(YEAR(Table1[[#This Row],[Report Date]]),"")</f>
        <v/>
      </c>
      <c r="O6589" s="13" t="str">
        <f ca="1">IF(Table1[[#This Row],[Report Date]]&gt;=TODAY()-6, "within week", "Older")</f>
        <v>within week</v>
      </c>
      <c r="P6589" s="37" t="e">
        <f>EOMONTH(Table1[[#This Row],[Report Date]], 0)</f>
        <v>#VALUE!</v>
      </c>
    </row>
    <row r="6590" spans="1:16" x14ac:dyDescent="0.25">
      <c r="A6590" s="9" t="s">
        <v>148</v>
      </c>
      <c r="B6590" s="10" t="s">
        <v>148</v>
      </c>
      <c r="C6590" s="9" t="s">
        <v>109</v>
      </c>
      <c r="D6590" s="9">
        <v>2</v>
      </c>
      <c r="E6590" s="9" t="s">
        <v>148</v>
      </c>
      <c r="F6590" s="9">
        <v>656344</v>
      </c>
      <c r="G6590" s="9" t="s">
        <v>119</v>
      </c>
      <c r="H6590" s="9" t="s">
        <v>135</v>
      </c>
      <c r="I6590" s="9" t="s">
        <v>148</v>
      </c>
      <c r="J6590" s="9" t="s">
        <v>148</v>
      </c>
      <c r="K6590" s="9" t="s">
        <v>148</v>
      </c>
      <c r="L6590" s="10" t="s">
        <v>148</v>
      </c>
      <c r="M6590" s="13" t="str">
        <f>IFERROR(TEXT(Table1[[#This Row],[Report Date]], "mmmm"),"")</f>
        <v/>
      </c>
      <c r="N6590" s="13" t="str">
        <f>IFERROR(YEAR(Table1[[#This Row],[Report Date]]),"")</f>
        <v/>
      </c>
      <c r="O6590" s="13" t="str">
        <f ca="1">IF(Table1[[#This Row],[Report Date]]&gt;=TODAY()-6, "within week", "Older")</f>
        <v>within week</v>
      </c>
      <c r="P6590" s="37" t="e">
        <f>EOMONTH(Table1[[#This Row],[Report Date]], 0)</f>
        <v>#VALUE!</v>
      </c>
    </row>
    <row r="6591" spans="1:16" x14ac:dyDescent="0.25">
      <c r="A6591" s="9" t="s">
        <v>148</v>
      </c>
      <c r="B6591" s="10" t="s">
        <v>148</v>
      </c>
      <c r="C6591" s="9" t="s">
        <v>109</v>
      </c>
      <c r="D6591" s="9">
        <v>2</v>
      </c>
      <c r="E6591" s="9" t="s">
        <v>148</v>
      </c>
      <c r="F6591" s="9">
        <v>981680</v>
      </c>
      <c r="G6591" s="9" t="s">
        <v>120</v>
      </c>
      <c r="H6591" s="9" t="s">
        <v>128</v>
      </c>
      <c r="I6591" s="9" t="s">
        <v>148</v>
      </c>
      <c r="J6591" s="9" t="s">
        <v>148</v>
      </c>
      <c r="K6591" s="9" t="s">
        <v>148</v>
      </c>
      <c r="L6591" s="10" t="s">
        <v>148</v>
      </c>
      <c r="M6591" s="13" t="str">
        <f>IFERROR(TEXT(Table1[[#This Row],[Report Date]], "mmmm"),"")</f>
        <v/>
      </c>
      <c r="N6591" s="13" t="str">
        <f>IFERROR(YEAR(Table1[[#This Row],[Report Date]]),"")</f>
        <v/>
      </c>
      <c r="O6591" s="13" t="str">
        <f ca="1">IF(Table1[[#This Row],[Report Date]]&gt;=TODAY()-6, "within week", "Older")</f>
        <v>within week</v>
      </c>
      <c r="P6591" s="37" t="e">
        <f>EOMONTH(Table1[[#This Row],[Report Date]], 0)</f>
        <v>#VALUE!</v>
      </c>
    </row>
    <row r="6592" spans="1:16" x14ac:dyDescent="0.25">
      <c r="A6592" s="9" t="s">
        <v>148</v>
      </c>
      <c r="B6592" s="10" t="s">
        <v>148</v>
      </c>
      <c r="C6592" s="9" t="s">
        <v>109</v>
      </c>
      <c r="D6592" s="9">
        <v>2</v>
      </c>
      <c r="E6592" s="9" t="s">
        <v>148</v>
      </c>
      <c r="F6592" s="9">
        <v>413160</v>
      </c>
      <c r="G6592" s="9" t="s">
        <v>124</v>
      </c>
      <c r="H6592" s="9" t="s">
        <v>136</v>
      </c>
      <c r="I6592" s="9" t="s">
        <v>148</v>
      </c>
      <c r="J6592" s="9" t="s">
        <v>148</v>
      </c>
      <c r="K6592" s="9" t="s">
        <v>148</v>
      </c>
      <c r="L6592" s="10" t="s">
        <v>148</v>
      </c>
      <c r="M6592" s="13" t="str">
        <f>IFERROR(TEXT(Table1[[#This Row],[Report Date]], "mmmm"),"")</f>
        <v/>
      </c>
      <c r="N6592" s="13" t="str">
        <f>IFERROR(YEAR(Table1[[#This Row],[Report Date]]),"")</f>
        <v/>
      </c>
      <c r="O6592" s="13" t="str">
        <f ca="1">IF(Table1[[#This Row],[Report Date]]&gt;=TODAY()-6, "within week", "Older")</f>
        <v>within week</v>
      </c>
      <c r="P6592" s="37" t="e">
        <f>EOMONTH(Table1[[#This Row],[Report Date]], 0)</f>
        <v>#VALUE!</v>
      </c>
    </row>
    <row r="6593" spans="1:16" x14ac:dyDescent="0.25">
      <c r="A6593" s="9" t="s">
        <v>148</v>
      </c>
      <c r="B6593" s="10" t="s">
        <v>148</v>
      </c>
      <c r="C6593" s="9" t="s">
        <v>109</v>
      </c>
      <c r="D6593" s="9">
        <v>2</v>
      </c>
      <c r="E6593" s="9" t="s">
        <v>148</v>
      </c>
      <c r="F6593" s="9">
        <v>391917</v>
      </c>
      <c r="G6593" s="9" t="s">
        <v>126</v>
      </c>
      <c r="H6593" s="9" t="s">
        <v>138</v>
      </c>
      <c r="I6593" s="9" t="s">
        <v>148</v>
      </c>
      <c r="J6593" s="9" t="s">
        <v>148</v>
      </c>
      <c r="K6593" s="9" t="s">
        <v>148</v>
      </c>
      <c r="L6593" s="10" t="s">
        <v>148</v>
      </c>
      <c r="M6593" s="13" t="str">
        <f>IFERROR(TEXT(Table1[[#This Row],[Report Date]], "mmmm"),"")</f>
        <v/>
      </c>
      <c r="N6593" s="13" t="str">
        <f>IFERROR(YEAR(Table1[[#This Row],[Report Date]]),"")</f>
        <v/>
      </c>
      <c r="O6593" s="13" t="str">
        <f ca="1">IF(Table1[[#This Row],[Report Date]]&gt;=TODAY()-6, "within week", "Older")</f>
        <v>within week</v>
      </c>
      <c r="P6593" s="37" t="e">
        <f>EOMONTH(Table1[[#This Row],[Report Date]], 0)</f>
        <v>#VALUE!</v>
      </c>
    </row>
    <row r="6594" spans="1:16" x14ac:dyDescent="0.25">
      <c r="A6594" s="9" t="s">
        <v>148</v>
      </c>
      <c r="B6594" s="10" t="s">
        <v>148</v>
      </c>
      <c r="C6594" s="9" t="s">
        <v>109</v>
      </c>
      <c r="D6594" s="9">
        <v>2</v>
      </c>
      <c r="E6594" s="9" t="s">
        <v>148</v>
      </c>
      <c r="F6594" s="9">
        <v>725597</v>
      </c>
      <c r="G6594" s="9" t="s">
        <v>127</v>
      </c>
      <c r="H6594" s="9" t="s">
        <v>139</v>
      </c>
      <c r="I6594" s="9" t="s">
        <v>148</v>
      </c>
      <c r="J6594" s="9" t="s">
        <v>148</v>
      </c>
      <c r="K6594" s="9" t="s">
        <v>148</v>
      </c>
      <c r="L6594" s="10" t="s">
        <v>148</v>
      </c>
      <c r="M6594" s="13" t="str">
        <f>IFERROR(TEXT(Table1[[#This Row],[Report Date]], "mmmm"),"")</f>
        <v/>
      </c>
      <c r="N6594" s="13" t="str">
        <f>IFERROR(YEAR(Table1[[#This Row],[Report Date]]),"")</f>
        <v/>
      </c>
      <c r="O6594" s="13" t="str">
        <f ca="1">IF(Table1[[#This Row],[Report Date]]&gt;=TODAY()-6, "within week", "Older")</f>
        <v>within week</v>
      </c>
      <c r="P6594" s="37" t="e">
        <f>EOMONTH(Table1[[#This Row],[Report Date]], 0)</f>
        <v>#VALUE!</v>
      </c>
    </row>
    <row r="6595" spans="1:16" x14ac:dyDescent="0.25">
      <c r="A6595" s="9" t="s">
        <v>148</v>
      </c>
      <c r="B6595" s="10" t="s">
        <v>148</v>
      </c>
      <c r="C6595" s="9" t="s">
        <v>109</v>
      </c>
      <c r="D6595" s="9">
        <v>2</v>
      </c>
      <c r="E6595" s="9" t="s">
        <v>148</v>
      </c>
      <c r="F6595" s="9">
        <v>678738</v>
      </c>
      <c r="G6595" s="9" t="s">
        <v>119</v>
      </c>
      <c r="H6595" s="9" t="s">
        <v>147</v>
      </c>
      <c r="I6595" s="9" t="s">
        <v>148</v>
      </c>
      <c r="J6595" s="9" t="s">
        <v>148</v>
      </c>
      <c r="K6595" s="9" t="s">
        <v>148</v>
      </c>
      <c r="L6595" s="10" t="s">
        <v>148</v>
      </c>
      <c r="M6595" s="13" t="str">
        <f>IFERROR(TEXT(Table1[[#This Row],[Report Date]], "mmmm"),"")</f>
        <v/>
      </c>
      <c r="N6595" s="13" t="str">
        <f>IFERROR(YEAR(Table1[[#This Row],[Report Date]]),"")</f>
        <v/>
      </c>
      <c r="O6595" s="13" t="str">
        <f ca="1">IF(Table1[[#This Row],[Report Date]]&gt;=TODAY()-6, "within week", "Older")</f>
        <v>within week</v>
      </c>
      <c r="P6595" s="37" t="e">
        <f>EOMONTH(Table1[[#This Row],[Report Date]], 0)</f>
        <v>#VALUE!</v>
      </c>
    </row>
    <row r="6596" spans="1:16" x14ac:dyDescent="0.25">
      <c r="A6596" s="9" t="s">
        <v>148</v>
      </c>
      <c r="B6596" s="10" t="s">
        <v>148</v>
      </c>
      <c r="C6596" s="9" t="s">
        <v>109</v>
      </c>
      <c r="D6596" s="9">
        <v>2</v>
      </c>
      <c r="E6596" s="9" t="s">
        <v>148</v>
      </c>
      <c r="F6596" s="9">
        <v>188528</v>
      </c>
      <c r="G6596" s="9" t="s">
        <v>124</v>
      </c>
      <c r="H6596" s="9" t="s">
        <v>144</v>
      </c>
      <c r="I6596" s="9" t="s">
        <v>148</v>
      </c>
      <c r="J6596" s="9" t="s">
        <v>148</v>
      </c>
      <c r="K6596" s="9" t="s">
        <v>148</v>
      </c>
      <c r="L6596" s="10" t="s">
        <v>148</v>
      </c>
      <c r="M6596" s="13" t="str">
        <f>IFERROR(TEXT(Table1[[#This Row],[Report Date]], "mmmm"),"")</f>
        <v/>
      </c>
      <c r="N6596" s="13" t="str">
        <f>IFERROR(YEAR(Table1[[#This Row],[Report Date]]),"")</f>
        <v/>
      </c>
      <c r="O6596" s="13" t="str">
        <f ca="1">IF(Table1[[#This Row],[Report Date]]&gt;=TODAY()-6, "within week", "Older")</f>
        <v>within week</v>
      </c>
      <c r="P6596" s="37" t="e">
        <f>EOMONTH(Table1[[#This Row],[Report Date]], 0)</f>
        <v>#VALUE!</v>
      </c>
    </row>
    <row r="6597" spans="1:16" x14ac:dyDescent="0.25">
      <c r="A6597" s="9" t="s">
        <v>148</v>
      </c>
      <c r="B6597" s="10" t="s">
        <v>148</v>
      </c>
      <c r="C6597" s="9" t="s">
        <v>109</v>
      </c>
      <c r="D6597" s="9">
        <v>2</v>
      </c>
      <c r="E6597" s="9" t="s">
        <v>148</v>
      </c>
      <c r="F6597" s="9">
        <v>601568</v>
      </c>
      <c r="G6597" s="9" t="s">
        <v>122</v>
      </c>
      <c r="H6597" s="9" t="s">
        <v>134</v>
      </c>
      <c r="I6597" s="9" t="s">
        <v>148</v>
      </c>
      <c r="J6597" s="9" t="s">
        <v>148</v>
      </c>
      <c r="K6597" s="9" t="s">
        <v>148</v>
      </c>
      <c r="L6597" s="10" t="s">
        <v>148</v>
      </c>
      <c r="M6597" s="13" t="str">
        <f>IFERROR(TEXT(Table1[[#This Row],[Report Date]], "mmmm"),"")</f>
        <v/>
      </c>
      <c r="N6597" s="13" t="str">
        <f>IFERROR(YEAR(Table1[[#This Row],[Report Date]]),"")</f>
        <v/>
      </c>
      <c r="O6597" s="13" t="str">
        <f ca="1">IF(Table1[[#This Row],[Report Date]]&gt;=TODAY()-6, "within week", "Older")</f>
        <v>within week</v>
      </c>
      <c r="P6597" s="37" t="e">
        <f>EOMONTH(Table1[[#This Row],[Report Date]], 0)</f>
        <v>#VALUE!</v>
      </c>
    </row>
    <row r="6598" spans="1:16" x14ac:dyDescent="0.25">
      <c r="A6598" s="9" t="s">
        <v>148</v>
      </c>
      <c r="B6598" s="10" t="s">
        <v>148</v>
      </c>
      <c r="C6598" s="9" t="s">
        <v>109</v>
      </c>
      <c r="D6598" s="9">
        <v>2</v>
      </c>
      <c r="E6598" s="9" t="s">
        <v>148</v>
      </c>
      <c r="F6598" s="9">
        <v>236117</v>
      </c>
      <c r="G6598" s="9" t="s">
        <v>121</v>
      </c>
      <c r="H6598" s="9" t="s">
        <v>145</v>
      </c>
      <c r="I6598" s="9" t="s">
        <v>148</v>
      </c>
      <c r="J6598" s="9" t="s">
        <v>148</v>
      </c>
      <c r="K6598" s="9" t="s">
        <v>148</v>
      </c>
      <c r="L6598" s="10" t="s">
        <v>148</v>
      </c>
      <c r="M6598" s="13" t="str">
        <f>IFERROR(TEXT(Table1[[#This Row],[Report Date]], "mmmm"),"")</f>
        <v/>
      </c>
      <c r="N6598" s="13" t="str">
        <f>IFERROR(YEAR(Table1[[#This Row],[Report Date]]),"")</f>
        <v/>
      </c>
      <c r="O6598" s="13" t="str">
        <f ca="1">IF(Table1[[#This Row],[Report Date]]&gt;=TODAY()-6, "within week", "Older")</f>
        <v>within week</v>
      </c>
      <c r="P6598" s="37" t="e">
        <f>EOMONTH(Table1[[#This Row],[Report Date]], 0)</f>
        <v>#VALUE!</v>
      </c>
    </row>
    <row r="6599" spans="1:16" x14ac:dyDescent="0.25">
      <c r="A6599" s="9" t="s">
        <v>148</v>
      </c>
      <c r="B6599" s="10" t="s">
        <v>148</v>
      </c>
      <c r="C6599" s="9" t="s">
        <v>109</v>
      </c>
      <c r="D6599" s="9">
        <v>2</v>
      </c>
      <c r="E6599" s="9" t="s">
        <v>148</v>
      </c>
      <c r="F6599" s="9">
        <v>190077</v>
      </c>
      <c r="G6599" s="9" t="s">
        <v>123</v>
      </c>
      <c r="H6599" s="9" t="s">
        <v>139</v>
      </c>
      <c r="I6599" s="9" t="s">
        <v>148</v>
      </c>
      <c r="J6599" s="9" t="s">
        <v>148</v>
      </c>
      <c r="K6599" s="9" t="s">
        <v>148</v>
      </c>
      <c r="L6599" s="10" t="s">
        <v>148</v>
      </c>
      <c r="M6599" s="13" t="str">
        <f>IFERROR(TEXT(Table1[[#This Row],[Report Date]], "mmmm"),"")</f>
        <v/>
      </c>
      <c r="N6599" s="13" t="str">
        <f>IFERROR(YEAR(Table1[[#This Row],[Report Date]]),"")</f>
        <v/>
      </c>
      <c r="O6599" s="13" t="str">
        <f ca="1">IF(Table1[[#This Row],[Report Date]]&gt;=TODAY()-6, "within week", "Older")</f>
        <v>within week</v>
      </c>
      <c r="P6599" s="37" t="e">
        <f>EOMONTH(Table1[[#This Row],[Report Date]], 0)</f>
        <v>#VALUE!</v>
      </c>
    </row>
    <row r="6600" spans="1:16" x14ac:dyDescent="0.25">
      <c r="A6600" s="9" t="s">
        <v>11</v>
      </c>
      <c r="B6600" s="10">
        <v>45909</v>
      </c>
      <c r="C6600" s="9" t="s">
        <v>108</v>
      </c>
      <c r="D6600" s="9">
        <v>3</v>
      </c>
      <c r="E6600" s="9" t="s">
        <v>18</v>
      </c>
      <c r="F6600" s="9">
        <v>539377</v>
      </c>
      <c r="G6600" s="9" t="s">
        <v>120</v>
      </c>
      <c r="H6600" s="9" t="s">
        <v>144</v>
      </c>
      <c r="I6600" s="9">
        <v>92</v>
      </c>
      <c r="J6600" s="9">
        <v>19</v>
      </c>
      <c r="K6600" s="9">
        <v>0</v>
      </c>
      <c r="L6600" s="10">
        <v>0</v>
      </c>
      <c r="M6600" s="13" t="str">
        <f>IFERROR(TEXT(Table1[[#This Row],[Report Date]], "mmmm"),"")</f>
        <v>September</v>
      </c>
      <c r="N6600" s="13">
        <f>IFERROR(YEAR(Table1[[#This Row],[Report Date]]),"")</f>
        <v>2025</v>
      </c>
      <c r="O6600" s="13" t="str">
        <f ca="1">IF(Table1[[#This Row],[Report Date]]&gt;=TODAY()-6, "within week", "Older")</f>
        <v>Older</v>
      </c>
      <c r="P6600" s="37">
        <f>EOMONTH(Table1[[#This Row],[Report Date]], 0)</f>
        <v>45930</v>
      </c>
    </row>
    <row r="6601" spans="1:16" x14ac:dyDescent="0.25">
      <c r="A6601" s="9" t="s">
        <v>11</v>
      </c>
      <c r="B6601" s="10">
        <v>45909</v>
      </c>
      <c r="C6601" s="9" t="s">
        <v>108</v>
      </c>
      <c r="D6601" s="9">
        <v>3</v>
      </c>
      <c r="E6601" s="9" t="s">
        <v>18</v>
      </c>
      <c r="F6601" s="9">
        <v>803152</v>
      </c>
      <c r="G6601" s="9" t="s">
        <v>122</v>
      </c>
      <c r="H6601" s="9" t="s">
        <v>146</v>
      </c>
      <c r="I6601" s="9">
        <v>19</v>
      </c>
      <c r="J6601" s="9">
        <v>18</v>
      </c>
      <c r="K6601" s="9">
        <v>0</v>
      </c>
      <c r="L6601" s="10">
        <v>0</v>
      </c>
      <c r="M6601" s="13" t="str">
        <f>IFERROR(TEXT(Table1[[#This Row],[Report Date]], "mmmm"),"")</f>
        <v>September</v>
      </c>
      <c r="N6601" s="13">
        <f>IFERROR(YEAR(Table1[[#This Row],[Report Date]]),"")</f>
        <v>2025</v>
      </c>
      <c r="O6601" s="13" t="str">
        <f ca="1">IF(Table1[[#This Row],[Report Date]]&gt;=TODAY()-6, "within week", "Older")</f>
        <v>Older</v>
      </c>
      <c r="P6601" s="37">
        <f>EOMONTH(Table1[[#This Row],[Report Date]], 0)</f>
        <v>45930</v>
      </c>
    </row>
    <row r="6602" spans="1:16" x14ac:dyDescent="0.25">
      <c r="A6602" s="9" t="s">
        <v>11</v>
      </c>
      <c r="B6602" s="10">
        <v>45902</v>
      </c>
      <c r="C6602" s="9" t="s">
        <v>108</v>
      </c>
      <c r="D6602" s="9">
        <v>3</v>
      </c>
      <c r="E6602" s="9" t="s">
        <v>18</v>
      </c>
      <c r="F6602" s="9">
        <v>837874</v>
      </c>
      <c r="G6602" s="9" t="s">
        <v>126</v>
      </c>
      <c r="H6602" s="9" t="s">
        <v>134</v>
      </c>
      <c r="I6602" s="9">
        <v>113</v>
      </c>
      <c r="J6602" s="9">
        <v>20</v>
      </c>
      <c r="K6602" s="9">
        <v>0</v>
      </c>
      <c r="L6602" s="10">
        <v>0</v>
      </c>
      <c r="M6602" s="13" t="str">
        <f>IFERROR(TEXT(Table1[[#This Row],[Report Date]], "mmmm"),"")</f>
        <v>September</v>
      </c>
      <c r="N6602" s="13">
        <f>IFERROR(YEAR(Table1[[#This Row],[Report Date]]),"")</f>
        <v>2025</v>
      </c>
      <c r="O6602" s="13" t="str">
        <f ca="1">IF(Table1[[#This Row],[Report Date]]&gt;=TODAY()-6, "within week", "Older")</f>
        <v>Older</v>
      </c>
      <c r="P6602" s="37">
        <f>EOMONTH(Table1[[#This Row],[Report Date]], 0)</f>
        <v>45930</v>
      </c>
    </row>
    <row r="6603" spans="1:16" x14ac:dyDescent="0.25">
      <c r="A6603" s="9" t="s">
        <v>11</v>
      </c>
      <c r="B6603" s="10">
        <v>45902</v>
      </c>
      <c r="C6603" s="9" t="s">
        <v>108</v>
      </c>
      <c r="D6603" s="9">
        <v>3</v>
      </c>
      <c r="E6603" s="9" t="s">
        <v>18</v>
      </c>
      <c r="F6603" s="9">
        <v>697062</v>
      </c>
      <c r="G6603" s="9" t="s">
        <v>124</v>
      </c>
      <c r="H6603" s="9" t="s">
        <v>144</v>
      </c>
      <c r="I6603" s="9">
        <v>52</v>
      </c>
      <c r="J6603" s="9">
        <v>21</v>
      </c>
      <c r="K6603" s="9">
        <v>0</v>
      </c>
      <c r="L6603" s="10">
        <v>0</v>
      </c>
      <c r="M6603" s="13" t="str">
        <f>IFERROR(TEXT(Table1[[#This Row],[Report Date]], "mmmm"),"")</f>
        <v>September</v>
      </c>
      <c r="N6603" s="13">
        <f>IFERROR(YEAR(Table1[[#This Row],[Report Date]]),"")</f>
        <v>2025</v>
      </c>
      <c r="O6603" s="13" t="str">
        <f ca="1">IF(Table1[[#This Row],[Report Date]]&gt;=TODAY()-6, "within week", "Older")</f>
        <v>Older</v>
      </c>
      <c r="P6603" s="37">
        <f>EOMONTH(Table1[[#This Row],[Report Date]], 0)</f>
        <v>45930</v>
      </c>
    </row>
    <row r="6604" spans="1:16" x14ac:dyDescent="0.25">
      <c r="A6604" s="9" t="s">
        <v>6</v>
      </c>
      <c r="B6604" s="10">
        <v>45895</v>
      </c>
      <c r="C6604" s="9" t="s">
        <v>108</v>
      </c>
      <c r="D6604" s="9">
        <v>3</v>
      </c>
      <c r="E6604" s="9" t="s">
        <v>20</v>
      </c>
      <c r="F6604" s="9">
        <v>534698</v>
      </c>
      <c r="G6604" s="9" t="s">
        <v>120</v>
      </c>
      <c r="H6604" s="9" t="s">
        <v>128</v>
      </c>
      <c r="I6604" s="9">
        <v>1</v>
      </c>
      <c r="J6604" s="9">
        <v>0</v>
      </c>
      <c r="K6604" s="9">
        <v>0</v>
      </c>
      <c r="L6604" s="10">
        <v>0</v>
      </c>
      <c r="M6604" s="13" t="str">
        <f>IFERROR(TEXT(Table1[[#This Row],[Report Date]], "mmmm"),"")</f>
        <v>August</v>
      </c>
      <c r="N6604" s="13">
        <f>IFERROR(YEAR(Table1[[#This Row],[Report Date]]),"")</f>
        <v>2025</v>
      </c>
      <c r="O6604" s="13" t="str">
        <f ca="1">IF(Table1[[#This Row],[Report Date]]&gt;=TODAY()-6, "within week", "Older")</f>
        <v>Older</v>
      </c>
      <c r="P6604" s="37">
        <f>EOMONTH(Table1[[#This Row],[Report Date]], 0)</f>
        <v>45900</v>
      </c>
    </row>
    <row r="6605" spans="1:16" x14ac:dyDescent="0.25">
      <c r="A6605" s="9" t="s">
        <v>6</v>
      </c>
      <c r="B6605" s="10">
        <v>45895</v>
      </c>
      <c r="C6605" s="9" t="s">
        <v>108</v>
      </c>
      <c r="D6605" s="9">
        <v>3</v>
      </c>
      <c r="E6605" s="9" t="s">
        <v>20</v>
      </c>
      <c r="F6605" s="9">
        <v>988863</v>
      </c>
      <c r="G6605" s="9" t="s">
        <v>122</v>
      </c>
      <c r="H6605" s="9" t="s">
        <v>130</v>
      </c>
      <c r="I6605" s="9">
        <v>1</v>
      </c>
      <c r="J6605" s="9">
        <v>0</v>
      </c>
      <c r="K6605" s="9">
        <v>0</v>
      </c>
      <c r="L6605" s="10">
        <v>0</v>
      </c>
      <c r="M6605" s="13" t="str">
        <f>IFERROR(TEXT(Table1[[#This Row],[Report Date]], "mmmm"),"")</f>
        <v>August</v>
      </c>
      <c r="N6605" s="13">
        <f>IFERROR(YEAR(Table1[[#This Row],[Report Date]]),"")</f>
        <v>2025</v>
      </c>
      <c r="O6605" s="13" t="str">
        <f ca="1">IF(Table1[[#This Row],[Report Date]]&gt;=TODAY()-6, "within week", "Older")</f>
        <v>Older</v>
      </c>
      <c r="P6605" s="37">
        <f>EOMONTH(Table1[[#This Row],[Report Date]], 0)</f>
        <v>45900</v>
      </c>
    </row>
    <row r="6606" spans="1:16" x14ac:dyDescent="0.25">
      <c r="A6606" s="9" t="s">
        <v>2</v>
      </c>
      <c r="B6606" s="10">
        <v>45895</v>
      </c>
      <c r="C6606" s="9" t="s">
        <v>108</v>
      </c>
      <c r="D6606" s="9">
        <v>3</v>
      </c>
      <c r="E6606" s="9" t="s">
        <v>20</v>
      </c>
      <c r="F6606" s="9">
        <v>360665</v>
      </c>
      <c r="G6606" s="9" t="s">
        <v>121</v>
      </c>
      <c r="H6606" s="9" t="s">
        <v>141</v>
      </c>
      <c r="I6606" s="9">
        <v>0</v>
      </c>
      <c r="J6606" s="9">
        <v>0</v>
      </c>
      <c r="K6606" s="9">
        <v>0</v>
      </c>
      <c r="L6606" s="10">
        <v>0</v>
      </c>
      <c r="M6606" s="13" t="str">
        <f>IFERROR(TEXT(Table1[[#This Row],[Report Date]], "mmmm"),"")</f>
        <v>August</v>
      </c>
      <c r="N6606" s="13">
        <f>IFERROR(YEAR(Table1[[#This Row],[Report Date]]),"")</f>
        <v>2025</v>
      </c>
      <c r="O6606" s="13" t="str">
        <f ca="1">IF(Table1[[#This Row],[Report Date]]&gt;=TODAY()-6, "within week", "Older")</f>
        <v>Older</v>
      </c>
      <c r="P6606" s="37">
        <f>EOMONTH(Table1[[#This Row],[Report Date]], 0)</f>
        <v>45900</v>
      </c>
    </row>
    <row r="6607" spans="1:16" x14ac:dyDescent="0.25">
      <c r="A6607" s="9" t="s">
        <v>11</v>
      </c>
      <c r="B6607" s="10">
        <v>45888</v>
      </c>
      <c r="C6607" s="9" t="s">
        <v>108</v>
      </c>
      <c r="D6607" s="9">
        <v>3</v>
      </c>
      <c r="E6607" s="9" t="s">
        <v>18</v>
      </c>
      <c r="F6607" s="9">
        <v>188354</v>
      </c>
      <c r="G6607" s="9" t="s">
        <v>116</v>
      </c>
      <c r="H6607" s="9" t="s">
        <v>128</v>
      </c>
      <c r="I6607" s="9">
        <v>111</v>
      </c>
      <c r="J6607" s="9">
        <v>33</v>
      </c>
      <c r="K6607" s="9">
        <v>0</v>
      </c>
      <c r="L6607" s="10">
        <v>0</v>
      </c>
      <c r="M6607" s="13" t="str">
        <f>IFERROR(TEXT(Table1[[#This Row],[Report Date]], "mmmm"),"")</f>
        <v>August</v>
      </c>
      <c r="N6607" s="13">
        <f>IFERROR(YEAR(Table1[[#This Row],[Report Date]]),"")</f>
        <v>2025</v>
      </c>
      <c r="O6607" s="13" t="str">
        <f ca="1">IF(Table1[[#This Row],[Report Date]]&gt;=TODAY()-6, "within week", "Older")</f>
        <v>Older</v>
      </c>
      <c r="P6607" s="37">
        <f>EOMONTH(Table1[[#This Row],[Report Date]], 0)</f>
        <v>45900</v>
      </c>
    </row>
    <row r="6608" spans="1:16" x14ac:dyDescent="0.25">
      <c r="A6608" s="9" t="s">
        <v>11</v>
      </c>
      <c r="B6608" s="10">
        <v>45881</v>
      </c>
      <c r="C6608" s="9" t="s">
        <v>108</v>
      </c>
      <c r="D6608" s="9">
        <v>3</v>
      </c>
      <c r="E6608" s="9" t="s">
        <v>20</v>
      </c>
      <c r="F6608" s="9">
        <v>120100</v>
      </c>
      <c r="G6608" s="9" t="s">
        <v>127</v>
      </c>
      <c r="H6608" s="9" t="s">
        <v>131</v>
      </c>
      <c r="I6608" s="9">
        <v>1</v>
      </c>
      <c r="J6608" s="9">
        <v>0</v>
      </c>
      <c r="K6608" s="9">
        <v>0</v>
      </c>
      <c r="L6608" s="10">
        <v>0</v>
      </c>
      <c r="M6608" s="13" t="str">
        <f>IFERROR(TEXT(Table1[[#This Row],[Report Date]], "mmmm"),"")</f>
        <v>August</v>
      </c>
      <c r="N6608" s="13">
        <f>IFERROR(YEAR(Table1[[#This Row],[Report Date]]),"")</f>
        <v>2025</v>
      </c>
      <c r="O6608" s="13" t="str">
        <f ca="1">IF(Table1[[#This Row],[Report Date]]&gt;=TODAY()-6, "within week", "Older")</f>
        <v>Older</v>
      </c>
      <c r="P6608" s="37">
        <f>EOMONTH(Table1[[#This Row],[Report Date]], 0)</f>
        <v>45900</v>
      </c>
    </row>
    <row r="6609" spans="1:16" x14ac:dyDescent="0.25">
      <c r="A6609" s="9" t="s">
        <v>11</v>
      </c>
      <c r="B6609" s="10">
        <v>45881</v>
      </c>
      <c r="C6609" s="9" t="s">
        <v>108</v>
      </c>
      <c r="D6609" s="9">
        <v>3</v>
      </c>
      <c r="E6609" s="9" t="s">
        <v>18</v>
      </c>
      <c r="F6609" s="9">
        <v>336160</v>
      </c>
      <c r="G6609" s="9" t="s">
        <v>125</v>
      </c>
      <c r="H6609" s="9" t="s">
        <v>141</v>
      </c>
      <c r="I6609" s="9">
        <v>41</v>
      </c>
      <c r="J6609" s="9">
        <v>25</v>
      </c>
      <c r="K6609" s="9">
        <v>0</v>
      </c>
      <c r="L6609" s="10">
        <v>0</v>
      </c>
      <c r="M6609" s="13" t="str">
        <f>IFERROR(TEXT(Table1[[#This Row],[Report Date]], "mmmm"),"")</f>
        <v>August</v>
      </c>
      <c r="N6609" s="13">
        <f>IFERROR(YEAR(Table1[[#This Row],[Report Date]]),"")</f>
        <v>2025</v>
      </c>
      <c r="O6609" s="13" t="str">
        <f ca="1">IF(Table1[[#This Row],[Report Date]]&gt;=TODAY()-6, "within week", "Older")</f>
        <v>Older</v>
      </c>
      <c r="P6609" s="37">
        <f>EOMONTH(Table1[[#This Row],[Report Date]], 0)</f>
        <v>45900</v>
      </c>
    </row>
    <row r="6610" spans="1:16" x14ac:dyDescent="0.25">
      <c r="A6610" s="9" t="s">
        <v>11</v>
      </c>
      <c r="B6610" s="10">
        <v>45874</v>
      </c>
      <c r="C6610" s="9" t="s">
        <v>108</v>
      </c>
      <c r="D6610" s="9">
        <v>3</v>
      </c>
      <c r="E6610" s="9" t="s">
        <v>18</v>
      </c>
      <c r="F6610" s="9">
        <v>632928</v>
      </c>
      <c r="G6610" s="9" t="s">
        <v>116</v>
      </c>
      <c r="H6610" s="9" t="s">
        <v>136</v>
      </c>
      <c r="I6610" s="9">
        <v>69</v>
      </c>
      <c r="J6610" s="9">
        <v>18</v>
      </c>
      <c r="K6610" s="9">
        <v>0</v>
      </c>
      <c r="L6610" s="10">
        <v>0</v>
      </c>
      <c r="M6610" s="13" t="str">
        <f>IFERROR(TEXT(Table1[[#This Row],[Report Date]], "mmmm"),"")</f>
        <v>August</v>
      </c>
      <c r="N6610" s="13">
        <f>IFERROR(YEAR(Table1[[#This Row],[Report Date]]),"")</f>
        <v>2025</v>
      </c>
      <c r="O6610" s="13" t="str">
        <f ca="1">IF(Table1[[#This Row],[Report Date]]&gt;=TODAY()-6, "within week", "Older")</f>
        <v>Older</v>
      </c>
      <c r="P6610" s="37">
        <f>EOMONTH(Table1[[#This Row],[Report Date]], 0)</f>
        <v>45900</v>
      </c>
    </row>
    <row r="6611" spans="1:16" x14ac:dyDescent="0.25">
      <c r="A6611" s="9" t="s">
        <v>11</v>
      </c>
      <c r="B6611" s="10">
        <v>45874</v>
      </c>
      <c r="C6611" s="9" t="s">
        <v>108</v>
      </c>
      <c r="D6611" s="9">
        <v>3</v>
      </c>
      <c r="E6611" s="9" t="s">
        <v>19</v>
      </c>
      <c r="F6611" s="9">
        <v>372977</v>
      </c>
      <c r="G6611" s="9" t="s">
        <v>119</v>
      </c>
      <c r="H6611" s="9" t="s">
        <v>131</v>
      </c>
      <c r="I6611" s="9">
        <v>7</v>
      </c>
      <c r="J6611" s="9">
        <v>0</v>
      </c>
      <c r="K6611" s="9">
        <v>0</v>
      </c>
      <c r="L6611" s="10">
        <v>0</v>
      </c>
      <c r="M6611" s="13" t="str">
        <f>IFERROR(TEXT(Table1[[#This Row],[Report Date]], "mmmm"),"")</f>
        <v>August</v>
      </c>
      <c r="N6611" s="13">
        <f>IFERROR(YEAR(Table1[[#This Row],[Report Date]]),"")</f>
        <v>2025</v>
      </c>
      <c r="O6611" s="13" t="str">
        <f ca="1">IF(Table1[[#This Row],[Report Date]]&gt;=TODAY()-6, "within week", "Older")</f>
        <v>Older</v>
      </c>
      <c r="P6611" s="37">
        <f>EOMONTH(Table1[[#This Row],[Report Date]], 0)</f>
        <v>45900</v>
      </c>
    </row>
    <row r="6612" spans="1:16" x14ac:dyDescent="0.25">
      <c r="A6612" s="9" t="s">
        <v>11</v>
      </c>
      <c r="B6612" s="10">
        <v>45874</v>
      </c>
      <c r="C6612" s="9" t="s">
        <v>108</v>
      </c>
      <c r="D6612" s="9">
        <v>3</v>
      </c>
      <c r="E6612" s="9" t="s">
        <v>19</v>
      </c>
      <c r="F6612" s="9">
        <v>854738</v>
      </c>
      <c r="G6612" s="9" t="s">
        <v>120</v>
      </c>
      <c r="H6612" s="9" t="s">
        <v>132</v>
      </c>
      <c r="I6612" s="9">
        <v>6</v>
      </c>
      <c r="J6612" s="9">
        <v>0</v>
      </c>
      <c r="K6612" s="9">
        <v>0</v>
      </c>
      <c r="L6612" s="10">
        <v>0</v>
      </c>
      <c r="M6612" s="13" t="str">
        <f>IFERROR(TEXT(Table1[[#This Row],[Report Date]], "mmmm"),"")</f>
        <v>August</v>
      </c>
      <c r="N6612" s="13">
        <f>IFERROR(YEAR(Table1[[#This Row],[Report Date]]),"")</f>
        <v>2025</v>
      </c>
      <c r="O6612" s="13" t="str">
        <f ca="1">IF(Table1[[#This Row],[Report Date]]&gt;=TODAY()-6, "within week", "Older")</f>
        <v>Older</v>
      </c>
      <c r="P6612" s="37">
        <f>EOMONTH(Table1[[#This Row],[Report Date]], 0)</f>
        <v>45900</v>
      </c>
    </row>
    <row r="6613" spans="1:16" x14ac:dyDescent="0.25">
      <c r="A6613" s="9" t="s">
        <v>3</v>
      </c>
      <c r="B6613" s="10">
        <v>45874</v>
      </c>
      <c r="C6613" s="9" t="s">
        <v>108</v>
      </c>
      <c r="D6613" s="9">
        <v>3</v>
      </c>
      <c r="E6613" s="9" t="s">
        <v>18</v>
      </c>
      <c r="F6613" s="9">
        <v>183996</v>
      </c>
      <c r="G6613" s="9" t="s">
        <v>119</v>
      </c>
      <c r="H6613" s="9" t="s">
        <v>143</v>
      </c>
      <c r="I6613" s="9">
        <v>57</v>
      </c>
      <c r="J6613" s="9">
        <v>15</v>
      </c>
      <c r="K6613" s="9">
        <v>0</v>
      </c>
      <c r="L6613" s="10">
        <v>0</v>
      </c>
      <c r="M6613" s="13" t="str">
        <f>IFERROR(TEXT(Table1[[#This Row],[Report Date]], "mmmm"),"")</f>
        <v>August</v>
      </c>
      <c r="N6613" s="13">
        <f>IFERROR(YEAR(Table1[[#This Row],[Report Date]]),"")</f>
        <v>2025</v>
      </c>
      <c r="O6613" s="13" t="str">
        <f ca="1">IF(Table1[[#This Row],[Report Date]]&gt;=TODAY()-6, "within week", "Older")</f>
        <v>Older</v>
      </c>
      <c r="P6613" s="37">
        <f>EOMONTH(Table1[[#This Row],[Report Date]], 0)</f>
        <v>45900</v>
      </c>
    </row>
    <row r="6614" spans="1:16" x14ac:dyDescent="0.25">
      <c r="A6614" s="9" t="s">
        <v>13</v>
      </c>
      <c r="B6614" s="10">
        <v>45867</v>
      </c>
      <c r="C6614" s="9" t="s">
        <v>108</v>
      </c>
      <c r="D6614" s="9">
        <v>3</v>
      </c>
      <c r="E6614" s="9" t="s">
        <v>18</v>
      </c>
      <c r="F6614" s="9">
        <v>407248</v>
      </c>
      <c r="G6614" s="9" t="s">
        <v>123</v>
      </c>
      <c r="H6614" s="9" t="s">
        <v>147</v>
      </c>
      <c r="I6614" s="9">
        <v>36</v>
      </c>
      <c r="J6614" s="9">
        <v>26</v>
      </c>
      <c r="K6614" s="9">
        <v>0</v>
      </c>
      <c r="L6614" s="10">
        <v>0</v>
      </c>
      <c r="M6614" s="13" t="str">
        <f>IFERROR(TEXT(Table1[[#This Row],[Report Date]], "mmmm"),"")</f>
        <v>July</v>
      </c>
      <c r="N6614" s="13">
        <f>IFERROR(YEAR(Table1[[#This Row],[Report Date]]),"")</f>
        <v>2025</v>
      </c>
      <c r="O6614" s="13" t="str">
        <f ca="1">IF(Table1[[#This Row],[Report Date]]&gt;=TODAY()-6, "within week", "Older")</f>
        <v>Older</v>
      </c>
      <c r="P6614" s="37">
        <f>EOMONTH(Table1[[#This Row],[Report Date]], 0)</f>
        <v>45869</v>
      </c>
    </row>
    <row r="6615" spans="1:16" x14ac:dyDescent="0.25">
      <c r="A6615" s="9" t="s">
        <v>11</v>
      </c>
      <c r="B6615" s="10">
        <v>45867</v>
      </c>
      <c r="C6615" s="9" t="s">
        <v>108</v>
      </c>
      <c r="D6615" s="9">
        <v>3</v>
      </c>
      <c r="E6615" s="9" t="s">
        <v>18</v>
      </c>
      <c r="F6615" s="9">
        <v>215671</v>
      </c>
      <c r="G6615" s="9" t="s">
        <v>126</v>
      </c>
      <c r="H6615" s="9" t="s">
        <v>142</v>
      </c>
      <c r="I6615" s="9">
        <v>61</v>
      </c>
      <c r="J6615" s="9">
        <v>18</v>
      </c>
      <c r="K6615" s="9">
        <v>0</v>
      </c>
      <c r="L6615" s="10">
        <v>0</v>
      </c>
      <c r="M6615" s="13" t="str">
        <f>IFERROR(TEXT(Table1[[#This Row],[Report Date]], "mmmm"),"")</f>
        <v>July</v>
      </c>
      <c r="N6615" s="13">
        <f>IFERROR(YEAR(Table1[[#This Row],[Report Date]]),"")</f>
        <v>2025</v>
      </c>
      <c r="O6615" s="13" t="str">
        <f ca="1">IF(Table1[[#This Row],[Report Date]]&gt;=TODAY()-6, "within week", "Older")</f>
        <v>Older</v>
      </c>
      <c r="P6615" s="37">
        <f>EOMONTH(Table1[[#This Row],[Report Date]], 0)</f>
        <v>45869</v>
      </c>
    </row>
    <row r="6616" spans="1:16" x14ac:dyDescent="0.25">
      <c r="A6616" s="9" t="s">
        <v>8</v>
      </c>
      <c r="B6616" s="10">
        <v>45867</v>
      </c>
      <c r="C6616" s="9" t="s">
        <v>108</v>
      </c>
      <c r="D6616" s="9">
        <v>3</v>
      </c>
      <c r="E6616" s="9" t="s">
        <v>20</v>
      </c>
      <c r="F6616" s="9">
        <v>766898</v>
      </c>
      <c r="G6616" s="9" t="s">
        <v>119</v>
      </c>
      <c r="H6616" s="9" t="s">
        <v>147</v>
      </c>
      <c r="I6616" s="9">
        <v>0</v>
      </c>
      <c r="J6616" s="9">
        <v>0</v>
      </c>
      <c r="K6616" s="9">
        <v>0</v>
      </c>
      <c r="L6616" s="10">
        <v>0</v>
      </c>
      <c r="M6616" s="13" t="str">
        <f>IFERROR(TEXT(Table1[[#This Row],[Report Date]], "mmmm"),"")</f>
        <v>July</v>
      </c>
      <c r="N6616" s="13">
        <f>IFERROR(YEAR(Table1[[#This Row],[Report Date]]),"")</f>
        <v>2025</v>
      </c>
      <c r="O6616" s="13" t="str">
        <f ca="1">IF(Table1[[#This Row],[Report Date]]&gt;=TODAY()-6, "within week", "Older")</f>
        <v>Older</v>
      </c>
      <c r="P6616" s="37">
        <f>EOMONTH(Table1[[#This Row],[Report Date]], 0)</f>
        <v>45869</v>
      </c>
    </row>
    <row r="6617" spans="1:16" x14ac:dyDescent="0.25">
      <c r="A6617" s="9" t="s">
        <v>7</v>
      </c>
      <c r="B6617" s="10">
        <v>45867</v>
      </c>
      <c r="C6617" s="9" t="s">
        <v>108</v>
      </c>
      <c r="D6617" s="9">
        <v>3</v>
      </c>
      <c r="E6617" s="9" t="s">
        <v>18</v>
      </c>
      <c r="F6617" s="9">
        <v>654438</v>
      </c>
      <c r="G6617" s="9" t="s">
        <v>122</v>
      </c>
      <c r="H6617" s="9" t="s">
        <v>130</v>
      </c>
      <c r="I6617" s="9">
        <v>106</v>
      </c>
      <c r="J6617" s="9">
        <v>15</v>
      </c>
      <c r="K6617" s="9">
        <v>0</v>
      </c>
      <c r="L6617" s="10">
        <v>0</v>
      </c>
      <c r="M6617" s="13" t="str">
        <f>IFERROR(TEXT(Table1[[#This Row],[Report Date]], "mmmm"),"")</f>
        <v>July</v>
      </c>
      <c r="N6617" s="13">
        <f>IFERROR(YEAR(Table1[[#This Row],[Report Date]]),"")</f>
        <v>2025</v>
      </c>
      <c r="O6617" s="13" t="str">
        <f ca="1">IF(Table1[[#This Row],[Report Date]]&gt;=TODAY()-6, "within week", "Older")</f>
        <v>Older</v>
      </c>
      <c r="P6617" s="37">
        <f>EOMONTH(Table1[[#This Row],[Report Date]], 0)</f>
        <v>45869</v>
      </c>
    </row>
    <row r="6618" spans="1:16" x14ac:dyDescent="0.25">
      <c r="A6618" s="9" t="s">
        <v>6</v>
      </c>
      <c r="B6618" s="10">
        <v>45867</v>
      </c>
      <c r="C6618" s="9" t="s">
        <v>108</v>
      </c>
      <c r="D6618" s="9">
        <v>3</v>
      </c>
      <c r="E6618" s="9" t="s">
        <v>20</v>
      </c>
      <c r="F6618" s="9">
        <v>540936</v>
      </c>
      <c r="G6618" s="9" t="s">
        <v>127</v>
      </c>
      <c r="H6618" s="9" t="s">
        <v>135</v>
      </c>
      <c r="I6618" s="9">
        <v>4</v>
      </c>
      <c r="J6618" s="9">
        <v>0</v>
      </c>
      <c r="K6618" s="9">
        <v>0</v>
      </c>
      <c r="L6618" s="10">
        <v>0</v>
      </c>
      <c r="M6618" s="13" t="str">
        <f>IFERROR(TEXT(Table1[[#This Row],[Report Date]], "mmmm"),"")</f>
        <v>July</v>
      </c>
      <c r="N6618" s="13">
        <f>IFERROR(YEAR(Table1[[#This Row],[Report Date]]),"")</f>
        <v>2025</v>
      </c>
      <c r="O6618" s="13" t="str">
        <f ca="1">IF(Table1[[#This Row],[Report Date]]&gt;=TODAY()-6, "within week", "Older")</f>
        <v>Older</v>
      </c>
      <c r="P6618" s="37">
        <f>EOMONTH(Table1[[#This Row],[Report Date]], 0)</f>
        <v>45869</v>
      </c>
    </row>
    <row r="6619" spans="1:16" x14ac:dyDescent="0.25">
      <c r="A6619" s="9" t="s">
        <v>6</v>
      </c>
      <c r="B6619" s="10">
        <v>45867</v>
      </c>
      <c r="C6619" s="9" t="s">
        <v>108</v>
      </c>
      <c r="D6619" s="9">
        <v>3</v>
      </c>
      <c r="E6619" s="9" t="s">
        <v>19</v>
      </c>
      <c r="F6619" s="9">
        <v>790617</v>
      </c>
      <c r="G6619" s="9" t="s">
        <v>124</v>
      </c>
      <c r="H6619" s="9" t="s">
        <v>144</v>
      </c>
      <c r="I6619" s="9">
        <v>5</v>
      </c>
      <c r="J6619" s="9">
        <v>0</v>
      </c>
      <c r="K6619" s="9">
        <v>0</v>
      </c>
      <c r="L6619" s="10">
        <v>0</v>
      </c>
      <c r="M6619" s="13" t="str">
        <f>IFERROR(TEXT(Table1[[#This Row],[Report Date]], "mmmm"),"")</f>
        <v>July</v>
      </c>
      <c r="N6619" s="13">
        <f>IFERROR(YEAR(Table1[[#This Row],[Report Date]]),"")</f>
        <v>2025</v>
      </c>
      <c r="O6619" s="13" t="str">
        <f ca="1">IF(Table1[[#This Row],[Report Date]]&gt;=TODAY()-6, "within week", "Older")</f>
        <v>Older</v>
      </c>
      <c r="P6619" s="37">
        <f>EOMONTH(Table1[[#This Row],[Report Date]], 0)</f>
        <v>45869</v>
      </c>
    </row>
    <row r="6620" spans="1:16" x14ac:dyDescent="0.25">
      <c r="A6620" s="9" t="s">
        <v>13</v>
      </c>
      <c r="B6620" s="10">
        <v>45860</v>
      </c>
      <c r="C6620" s="9" t="s">
        <v>108</v>
      </c>
      <c r="D6620" s="9">
        <v>3</v>
      </c>
      <c r="E6620" s="9" t="s">
        <v>18</v>
      </c>
      <c r="F6620" s="9">
        <v>346146</v>
      </c>
      <c r="G6620" s="9" t="s">
        <v>119</v>
      </c>
      <c r="H6620" s="9" t="s">
        <v>131</v>
      </c>
      <c r="I6620" s="9">
        <v>75</v>
      </c>
      <c r="J6620" s="9">
        <v>20</v>
      </c>
      <c r="K6620" s="9">
        <v>0</v>
      </c>
      <c r="L6620" s="10">
        <v>0</v>
      </c>
      <c r="M6620" s="13" t="str">
        <f>IFERROR(TEXT(Table1[[#This Row],[Report Date]], "mmmm"),"")</f>
        <v>July</v>
      </c>
      <c r="N6620" s="13">
        <f>IFERROR(YEAR(Table1[[#This Row],[Report Date]]),"")</f>
        <v>2025</v>
      </c>
      <c r="O6620" s="13" t="str">
        <f ca="1">IF(Table1[[#This Row],[Report Date]]&gt;=TODAY()-6, "within week", "Older")</f>
        <v>Older</v>
      </c>
      <c r="P6620" s="37">
        <f>EOMONTH(Table1[[#This Row],[Report Date]], 0)</f>
        <v>45869</v>
      </c>
    </row>
    <row r="6621" spans="1:16" x14ac:dyDescent="0.25">
      <c r="A6621" s="9" t="s">
        <v>11</v>
      </c>
      <c r="B6621" s="10">
        <v>45860</v>
      </c>
      <c r="C6621" s="9" t="s">
        <v>108</v>
      </c>
      <c r="D6621" s="9">
        <v>3</v>
      </c>
      <c r="E6621" s="9" t="s">
        <v>18</v>
      </c>
      <c r="F6621" s="9">
        <v>380327</v>
      </c>
      <c r="G6621" s="9" t="s">
        <v>123</v>
      </c>
      <c r="H6621" s="9" t="s">
        <v>135</v>
      </c>
      <c r="I6621" s="9">
        <v>70</v>
      </c>
      <c r="J6621" s="9">
        <v>25</v>
      </c>
      <c r="K6621" s="9">
        <v>0</v>
      </c>
      <c r="L6621" s="10">
        <v>0</v>
      </c>
      <c r="M6621" s="13" t="str">
        <f>IFERROR(TEXT(Table1[[#This Row],[Report Date]], "mmmm"),"")</f>
        <v>July</v>
      </c>
      <c r="N6621" s="13">
        <f>IFERROR(YEAR(Table1[[#This Row],[Report Date]]),"")</f>
        <v>2025</v>
      </c>
      <c r="O6621" s="13" t="str">
        <f ca="1">IF(Table1[[#This Row],[Report Date]]&gt;=TODAY()-6, "within week", "Older")</f>
        <v>Older</v>
      </c>
      <c r="P6621" s="37">
        <f>EOMONTH(Table1[[#This Row],[Report Date]], 0)</f>
        <v>45869</v>
      </c>
    </row>
    <row r="6622" spans="1:16" x14ac:dyDescent="0.25">
      <c r="A6622" s="9" t="s">
        <v>7</v>
      </c>
      <c r="B6622" s="10">
        <v>45860</v>
      </c>
      <c r="C6622" s="9" t="s">
        <v>108</v>
      </c>
      <c r="D6622" s="9">
        <v>3</v>
      </c>
      <c r="E6622" s="9" t="s">
        <v>20</v>
      </c>
      <c r="F6622" s="9">
        <v>243709</v>
      </c>
      <c r="G6622" s="9" t="s">
        <v>116</v>
      </c>
      <c r="H6622" s="9" t="s">
        <v>132</v>
      </c>
      <c r="I6622" s="9">
        <v>0</v>
      </c>
      <c r="J6622" s="9">
        <v>0</v>
      </c>
      <c r="K6622" s="9">
        <v>0</v>
      </c>
      <c r="L6622" s="10">
        <v>0</v>
      </c>
      <c r="M6622" s="13" t="str">
        <f>IFERROR(TEXT(Table1[[#This Row],[Report Date]], "mmmm"),"")</f>
        <v>July</v>
      </c>
      <c r="N6622" s="13">
        <f>IFERROR(YEAR(Table1[[#This Row],[Report Date]]),"")</f>
        <v>2025</v>
      </c>
      <c r="O6622" s="13" t="str">
        <f ca="1">IF(Table1[[#This Row],[Report Date]]&gt;=TODAY()-6, "within week", "Older")</f>
        <v>Older</v>
      </c>
      <c r="P6622" s="37">
        <f>EOMONTH(Table1[[#This Row],[Report Date]], 0)</f>
        <v>45869</v>
      </c>
    </row>
    <row r="6623" spans="1:16" x14ac:dyDescent="0.25">
      <c r="A6623" s="9" t="s">
        <v>6</v>
      </c>
      <c r="B6623" s="10">
        <v>45860</v>
      </c>
      <c r="C6623" s="9" t="s">
        <v>108</v>
      </c>
      <c r="D6623" s="9">
        <v>3</v>
      </c>
      <c r="E6623" s="9" t="s">
        <v>20</v>
      </c>
      <c r="F6623" s="9">
        <v>887610</v>
      </c>
      <c r="G6623" s="9" t="s">
        <v>122</v>
      </c>
      <c r="H6623" s="9" t="s">
        <v>138</v>
      </c>
      <c r="I6623" s="9">
        <v>0</v>
      </c>
      <c r="J6623" s="9">
        <v>0</v>
      </c>
      <c r="K6623" s="9">
        <v>0</v>
      </c>
      <c r="L6623" s="10">
        <v>0</v>
      </c>
      <c r="M6623" s="13" t="str">
        <f>IFERROR(TEXT(Table1[[#This Row],[Report Date]], "mmmm"),"")</f>
        <v>July</v>
      </c>
      <c r="N6623" s="13">
        <f>IFERROR(YEAR(Table1[[#This Row],[Report Date]]),"")</f>
        <v>2025</v>
      </c>
      <c r="O6623" s="13" t="str">
        <f ca="1">IF(Table1[[#This Row],[Report Date]]&gt;=TODAY()-6, "within week", "Older")</f>
        <v>Older</v>
      </c>
      <c r="P6623" s="37">
        <f>EOMONTH(Table1[[#This Row],[Report Date]], 0)</f>
        <v>45869</v>
      </c>
    </row>
    <row r="6624" spans="1:16" x14ac:dyDescent="0.25">
      <c r="A6624" s="9" t="s">
        <v>11</v>
      </c>
      <c r="B6624" s="10">
        <v>45853</v>
      </c>
      <c r="C6624" s="9" t="s">
        <v>108</v>
      </c>
      <c r="D6624" s="9">
        <v>3</v>
      </c>
      <c r="E6624" s="9" t="s">
        <v>18</v>
      </c>
      <c r="F6624" s="9">
        <v>358668</v>
      </c>
      <c r="G6624" s="9" t="s">
        <v>124</v>
      </c>
      <c r="H6624" s="9" t="s">
        <v>132</v>
      </c>
      <c r="I6624" s="9">
        <v>78</v>
      </c>
      <c r="J6624" s="9">
        <v>25</v>
      </c>
      <c r="K6624" s="9">
        <v>0</v>
      </c>
      <c r="L6624" s="10">
        <v>0</v>
      </c>
      <c r="M6624" s="13" t="str">
        <f>IFERROR(TEXT(Table1[[#This Row],[Report Date]], "mmmm"),"")</f>
        <v>July</v>
      </c>
      <c r="N6624" s="13">
        <f>IFERROR(YEAR(Table1[[#This Row],[Report Date]]),"")</f>
        <v>2025</v>
      </c>
      <c r="O6624" s="13" t="str">
        <f ca="1">IF(Table1[[#This Row],[Report Date]]&gt;=TODAY()-6, "within week", "Older")</f>
        <v>Older</v>
      </c>
      <c r="P6624" s="37">
        <f>EOMONTH(Table1[[#This Row],[Report Date]], 0)</f>
        <v>45869</v>
      </c>
    </row>
    <row r="6625" spans="1:16" x14ac:dyDescent="0.25">
      <c r="A6625" s="9" t="s">
        <v>8</v>
      </c>
      <c r="B6625" s="10">
        <v>45853</v>
      </c>
      <c r="C6625" s="9" t="s">
        <v>108</v>
      </c>
      <c r="D6625" s="9">
        <v>3</v>
      </c>
      <c r="E6625" s="9" t="s">
        <v>17</v>
      </c>
      <c r="F6625" s="9">
        <v>791639</v>
      </c>
      <c r="G6625" s="9" t="s">
        <v>119</v>
      </c>
      <c r="H6625" s="9" t="s">
        <v>139</v>
      </c>
      <c r="I6625" s="9">
        <v>42</v>
      </c>
      <c r="J6625" s="9">
        <v>21</v>
      </c>
      <c r="K6625" s="9">
        <v>8</v>
      </c>
      <c r="L6625" s="10">
        <v>0</v>
      </c>
      <c r="M6625" s="13" t="str">
        <f>IFERROR(TEXT(Table1[[#This Row],[Report Date]], "mmmm"),"")</f>
        <v>July</v>
      </c>
      <c r="N6625" s="13">
        <f>IFERROR(YEAR(Table1[[#This Row],[Report Date]]),"")</f>
        <v>2025</v>
      </c>
      <c r="O6625" s="13" t="str">
        <f ca="1">IF(Table1[[#This Row],[Report Date]]&gt;=TODAY()-6, "within week", "Older")</f>
        <v>Older</v>
      </c>
      <c r="P6625" s="37">
        <f>EOMONTH(Table1[[#This Row],[Report Date]], 0)</f>
        <v>45869</v>
      </c>
    </row>
    <row r="6626" spans="1:16" x14ac:dyDescent="0.25">
      <c r="A6626" s="9" t="s">
        <v>6</v>
      </c>
      <c r="B6626" s="10">
        <v>45853</v>
      </c>
      <c r="C6626" s="9" t="s">
        <v>108</v>
      </c>
      <c r="D6626" s="9">
        <v>3</v>
      </c>
      <c r="E6626" s="9" t="s">
        <v>18</v>
      </c>
      <c r="F6626" s="9">
        <v>172393</v>
      </c>
      <c r="G6626" s="9" t="s">
        <v>116</v>
      </c>
      <c r="H6626" s="9" t="s">
        <v>128</v>
      </c>
      <c r="I6626" s="9">
        <v>19</v>
      </c>
      <c r="J6626" s="9">
        <v>15</v>
      </c>
      <c r="K6626" s="9">
        <v>0</v>
      </c>
      <c r="L6626" s="10">
        <v>0</v>
      </c>
      <c r="M6626" s="13" t="str">
        <f>IFERROR(TEXT(Table1[[#This Row],[Report Date]], "mmmm"),"")</f>
        <v>July</v>
      </c>
      <c r="N6626" s="13">
        <f>IFERROR(YEAR(Table1[[#This Row],[Report Date]]),"")</f>
        <v>2025</v>
      </c>
      <c r="O6626" s="13" t="str">
        <f ca="1">IF(Table1[[#This Row],[Report Date]]&gt;=TODAY()-6, "within week", "Older")</f>
        <v>Older</v>
      </c>
      <c r="P6626" s="37">
        <f>EOMONTH(Table1[[#This Row],[Report Date]], 0)</f>
        <v>45869</v>
      </c>
    </row>
    <row r="6627" spans="1:16" x14ac:dyDescent="0.25">
      <c r="A6627" s="9" t="s">
        <v>11</v>
      </c>
      <c r="B6627" s="10">
        <v>45846</v>
      </c>
      <c r="C6627" s="9" t="s">
        <v>108</v>
      </c>
      <c r="D6627" s="9">
        <v>3</v>
      </c>
      <c r="E6627" s="9" t="s">
        <v>18</v>
      </c>
      <c r="F6627" s="9">
        <v>570226</v>
      </c>
      <c r="G6627" s="9" t="s">
        <v>116</v>
      </c>
      <c r="H6627" s="9" t="s">
        <v>140</v>
      </c>
      <c r="I6627" s="9">
        <v>90</v>
      </c>
      <c r="J6627" s="9">
        <v>18</v>
      </c>
      <c r="K6627" s="9">
        <v>0</v>
      </c>
      <c r="L6627" s="10">
        <v>0</v>
      </c>
      <c r="M6627" s="13" t="str">
        <f>IFERROR(TEXT(Table1[[#This Row],[Report Date]], "mmmm"),"")</f>
        <v>July</v>
      </c>
      <c r="N6627" s="13">
        <f>IFERROR(YEAR(Table1[[#This Row],[Report Date]]),"")</f>
        <v>2025</v>
      </c>
      <c r="O6627" s="13" t="str">
        <f ca="1">IF(Table1[[#This Row],[Report Date]]&gt;=TODAY()-6, "within week", "Older")</f>
        <v>Older</v>
      </c>
      <c r="P6627" s="37">
        <f>EOMONTH(Table1[[#This Row],[Report Date]], 0)</f>
        <v>45869</v>
      </c>
    </row>
    <row r="6628" spans="1:16" x14ac:dyDescent="0.25">
      <c r="A6628" s="9" t="s">
        <v>7</v>
      </c>
      <c r="B6628" s="10">
        <v>45846</v>
      </c>
      <c r="C6628" s="9" t="s">
        <v>108</v>
      </c>
      <c r="D6628" s="9">
        <v>3</v>
      </c>
      <c r="E6628" s="9" t="s">
        <v>20</v>
      </c>
      <c r="F6628" s="9">
        <v>320597</v>
      </c>
      <c r="G6628" s="9" t="s">
        <v>122</v>
      </c>
      <c r="H6628" s="9" t="s">
        <v>138</v>
      </c>
      <c r="I6628" s="9">
        <v>0</v>
      </c>
      <c r="J6628" s="9">
        <v>0</v>
      </c>
      <c r="K6628" s="9">
        <v>0</v>
      </c>
      <c r="L6628" s="10">
        <v>0</v>
      </c>
      <c r="M6628" s="13" t="str">
        <f>IFERROR(TEXT(Table1[[#This Row],[Report Date]], "mmmm"),"")</f>
        <v>July</v>
      </c>
      <c r="N6628" s="13">
        <f>IFERROR(YEAR(Table1[[#This Row],[Report Date]]),"")</f>
        <v>2025</v>
      </c>
      <c r="O6628" s="13" t="str">
        <f ca="1">IF(Table1[[#This Row],[Report Date]]&gt;=TODAY()-6, "within week", "Older")</f>
        <v>Older</v>
      </c>
      <c r="P6628" s="37">
        <f>EOMONTH(Table1[[#This Row],[Report Date]], 0)</f>
        <v>45869</v>
      </c>
    </row>
    <row r="6629" spans="1:16" x14ac:dyDescent="0.25">
      <c r="A6629" s="9" t="s">
        <v>6</v>
      </c>
      <c r="B6629" s="10">
        <v>45846</v>
      </c>
      <c r="C6629" s="9" t="s">
        <v>108</v>
      </c>
      <c r="D6629" s="9">
        <v>3</v>
      </c>
      <c r="E6629" s="9" t="s">
        <v>20</v>
      </c>
      <c r="F6629" s="9">
        <v>626610</v>
      </c>
      <c r="G6629" s="9" t="s">
        <v>127</v>
      </c>
      <c r="H6629" s="9" t="s">
        <v>143</v>
      </c>
      <c r="I6629" s="9">
        <v>1</v>
      </c>
      <c r="J6629" s="9">
        <v>0</v>
      </c>
      <c r="K6629" s="9">
        <v>0</v>
      </c>
      <c r="L6629" s="10">
        <v>0</v>
      </c>
      <c r="M6629" s="13" t="str">
        <f>IFERROR(TEXT(Table1[[#This Row],[Report Date]], "mmmm"),"")</f>
        <v>July</v>
      </c>
      <c r="N6629" s="13">
        <f>IFERROR(YEAR(Table1[[#This Row],[Report Date]]),"")</f>
        <v>2025</v>
      </c>
      <c r="O6629" s="13" t="str">
        <f ca="1">IF(Table1[[#This Row],[Report Date]]&gt;=TODAY()-6, "within week", "Older")</f>
        <v>Older</v>
      </c>
      <c r="P6629" s="37">
        <f>EOMONTH(Table1[[#This Row],[Report Date]], 0)</f>
        <v>45869</v>
      </c>
    </row>
    <row r="6630" spans="1:16" x14ac:dyDescent="0.25">
      <c r="A6630" s="9" t="s">
        <v>11</v>
      </c>
      <c r="B6630" s="10">
        <v>45839</v>
      </c>
      <c r="C6630" s="9" t="s">
        <v>108</v>
      </c>
      <c r="D6630" s="9">
        <v>3</v>
      </c>
      <c r="E6630" s="9" t="s">
        <v>18</v>
      </c>
      <c r="F6630" s="9">
        <v>471679</v>
      </c>
      <c r="G6630" s="9" t="s">
        <v>122</v>
      </c>
      <c r="H6630" s="9" t="s">
        <v>142</v>
      </c>
      <c r="I6630" s="9">
        <v>110</v>
      </c>
      <c r="J6630" s="9">
        <v>21</v>
      </c>
      <c r="K6630" s="9">
        <v>0</v>
      </c>
      <c r="L6630" s="10">
        <v>0</v>
      </c>
      <c r="M6630" s="13" t="str">
        <f>IFERROR(TEXT(Table1[[#This Row],[Report Date]], "mmmm"),"")</f>
        <v>July</v>
      </c>
      <c r="N6630" s="13">
        <f>IFERROR(YEAR(Table1[[#This Row],[Report Date]]),"")</f>
        <v>2025</v>
      </c>
      <c r="O6630" s="13" t="str">
        <f ca="1">IF(Table1[[#This Row],[Report Date]]&gt;=TODAY()-6, "within week", "Older")</f>
        <v>Older</v>
      </c>
      <c r="P6630" s="37">
        <f>EOMONTH(Table1[[#This Row],[Report Date]], 0)</f>
        <v>45869</v>
      </c>
    </row>
    <row r="6631" spans="1:16" x14ac:dyDescent="0.25">
      <c r="A6631" s="9" t="s">
        <v>8</v>
      </c>
      <c r="B6631" s="10">
        <v>45839</v>
      </c>
      <c r="C6631" s="9" t="s">
        <v>108</v>
      </c>
      <c r="D6631" s="9">
        <v>3</v>
      </c>
      <c r="E6631" s="9" t="s">
        <v>20</v>
      </c>
      <c r="F6631" s="9">
        <v>802564</v>
      </c>
      <c r="G6631" s="9" t="s">
        <v>126</v>
      </c>
      <c r="H6631" s="9" t="s">
        <v>146</v>
      </c>
      <c r="I6631" s="9">
        <v>0</v>
      </c>
      <c r="J6631" s="9">
        <v>0</v>
      </c>
      <c r="K6631" s="9">
        <v>0</v>
      </c>
      <c r="L6631" s="10">
        <v>0</v>
      </c>
      <c r="M6631" s="13" t="str">
        <f>IFERROR(TEXT(Table1[[#This Row],[Report Date]], "mmmm"),"")</f>
        <v>July</v>
      </c>
      <c r="N6631" s="13">
        <f>IFERROR(YEAR(Table1[[#This Row],[Report Date]]),"")</f>
        <v>2025</v>
      </c>
      <c r="O6631" s="13" t="str">
        <f ca="1">IF(Table1[[#This Row],[Report Date]]&gt;=TODAY()-6, "within week", "Older")</f>
        <v>Older</v>
      </c>
      <c r="P6631" s="37">
        <f>EOMONTH(Table1[[#This Row],[Report Date]], 0)</f>
        <v>45869</v>
      </c>
    </row>
    <row r="6632" spans="1:16" x14ac:dyDescent="0.25">
      <c r="A6632" s="9" t="s">
        <v>8</v>
      </c>
      <c r="B6632" s="10">
        <v>45839</v>
      </c>
      <c r="C6632" s="9" t="s">
        <v>108</v>
      </c>
      <c r="D6632" s="9">
        <v>3</v>
      </c>
      <c r="E6632" s="9" t="s">
        <v>18</v>
      </c>
      <c r="F6632" s="9">
        <v>864374</v>
      </c>
      <c r="G6632" s="9" t="s">
        <v>127</v>
      </c>
      <c r="H6632" s="9" t="s">
        <v>147</v>
      </c>
      <c r="I6632" s="9">
        <v>71</v>
      </c>
      <c r="J6632" s="9">
        <v>15</v>
      </c>
      <c r="K6632" s="9">
        <v>0</v>
      </c>
      <c r="L6632" s="10">
        <v>0</v>
      </c>
      <c r="M6632" s="13" t="str">
        <f>IFERROR(TEXT(Table1[[#This Row],[Report Date]], "mmmm"),"")</f>
        <v>July</v>
      </c>
      <c r="N6632" s="13">
        <f>IFERROR(YEAR(Table1[[#This Row],[Report Date]]),"")</f>
        <v>2025</v>
      </c>
      <c r="O6632" s="13" t="str">
        <f ca="1">IF(Table1[[#This Row],[Report Date]]&gt;=TODAY()-6, "within week", "Older")</f>
        <v>Older</v>
      </c>
      <c r="P6632" s="37">
        <f>EOMONTH(Table1[[#This Row],[Report Date]], 0)</f>
        <v>45869</v>
      </c>
    </row>
    <row r="6633" spans="1:16" x14ac:dyDescent="0.25">
      <c r="A6633" s="9" t="s">
        <v>14</v>
      </c>
      <c r="B6633" s="10">
        <v>45832</v>
      </c>
      <c r="C6633" s="9" t="s">
        <v>108</v>
      </c>
      <c r="D6633" s="9">
        <v>3</v>
      </c>
      <c r="E6633" s="9" t="s">
        <v>19</v>
      </c>
      <c r="F6633" s="9">
        <v>729885</v>
      </c>
      <c r="G6633" s="9" t="s">
        <v>117</v>
      </c>
      <c r="H6633" s="9" t="s">
        <v>141</v>
      </c>
      <c r="I6633" s="9">
        <v>6</v>
      </c>
      <c r="J6633" s="9">
        <v>0</v>
      </c>
      <c r="K6633" s="9">
        <v>0</v>
      </c>
      <c r="L6633" s="10">
        <v>0</v>
      </c>
      <c r="M6633" s="13" t="str">
        <f>IFERROR(TEXT(Table1[[#This Row],[Report Date]], "mmmm"),"")</f>
        <v>June</v>
      </c>
      <c r="N6633" s="13">
        <f>IFERROR(YEAR(Table1[[#This Row],[Report Date]]),"")</f>
        <v>2025</v>
      </c>
      <c r="O6633" s="13" t="str">
        <f ca="1">IF(Table1[[#This Row],[Report Date]]&gt;=TODAY()-6, "within week", "Older")</f>
        <v>Older</v>
      </c>
      <c r="P6633" s="37">
        <f>EOMONTH(Table1[[#This Row],[Report Date]], 0)</f>
        <v>45838</v>
      </c>
    </row>
    <row r="6634" spans="1:16" x14ac:dyDescent="0.25">
      <c r="A6634" s="9" t="s">
        <v>15</v>
      </c>
      <c r="B6634" s="10">
        <v>45832</v>
      </c>
      <c r="C6634" s="9" t="s">
        <v>108</v>
      </c>
      <c r="D6634" s="9">
        <v>3</v>
      </c>
      <c r="E6634" s="9" t="s">
        <v>20</v>
      </c>
      <c r="F6634" s="9">
        <v>592581</v>
      </c>
      <c r="G6634" s="9" t="s">
        <v>124</v>
      </c>
      <c r="H6634" s="9" t="s">
        <v>128</v>
      </c>
      <c r="I6634" s="9">
        <v>1</v>
      </c>
      <c r="J6634" s="9">
        <v>0</v>
      </c>
      <c r="K6634" s="9">
        <v>0</v>
      </c>
      <c r="L6634" s="10">
        <v>0</v>
      </c>
      <c r="M6634" s="13" t="str">
        <f>IFERROR(TEXT(Table1[[#This Row],[Report Date]], "mmmm"),"")</f>
        <v>June</v>
      </c>
      <c r="N6634" s="13">
        <f>IFERROR(YEAR(Table1[[#This Row],[Report Date]]),"")</f>
        <v>2025</v>
      </c>
      <c r="O6634" s="13" t="str">
        <f ca="1">IF(Table1[[#This Row],[Report Date]]&gt;=TODAY()-6, "within week", "Older")</f>
        <v>Older</v>
      </c>
      <c r="P6634" s="37">
        <f>EOMONTH(Table1[[#This Row],[Report Date]], 0)</f>
        <v>45838</v>
      </c>
    </row>
    <row r="6635" spans="1:16" x14ac:dyDescent="0.25">
      <c r="A6635" s="9" t="s">
        <v>14</v>
      </c>
      <c r="B6635" s="10">
        <v>45825</v>
      </c>
      <c r="C6635" s="9" t="s">
        <v>108</v>
      </c>
      <c r="D6635" s="9">
        <v>3</v>
      </c>
      <c r="E6635" s="9" t="s">
        <v>20</v>
      </c>
      <c r="F6635" s="9">
        <v>510036</v>
      </c>
      <c r="G6635" s="9" t="s">
        <v>120</v>
      </c>
      <c r="H6635" s="9" t="s">
        <v>128</v>
      </c>
      <c r="I6635" s="9">
        <v>0</v>
      </c>
      <c r="J6635" s="9">
        <v>0</v>
      </c>
      <c r="K6635" s="9">
        <v>0</v>
      </c>
      <c r="L6635" s="10">
        <v>0</v>
      </c>
      <c r="M6635" s="13" t="str">
        <f>IFERROR(TEXT(Table1[[#This Row],[Report Date]], "mmmm"),"")</f>
        <v>June</v>
      </c>
      <c r="N6635" s="13">
        <f>IFERROR(YEAR(Table1[[#This Row],[Report Date]]),"")</f>
        <v>2025</v>
      </c>
      <c r="O6635" s="13" t="str">
        <f ca="1">IF(Table1[[#This Row],[Report Date]]&gt;=TODAY()-6, "within week", "Older")</f>
        <v>Older</v>
      </c>
      <c r="P6635" s="37">
        <f>EOMONTH(Table1[[#This Row],[Report Date]], 0)</f>
        <v>45838</v>
      </c>
    </row>
    <row r="6636" spans="1:16" x14ac:dyDescent="0.25">
      <c r="A6636" s="9" t="s">
        <v>11</v>
      </c>
      <c r="B6636" s="10">
        <v>45818</v>
      </c>
      <c r="C6636" s="9" t="s">
        <v>108</v>
      </c>
      <c r="D6636" s="9">
        <v>3</v>
      </c>
      <c r="E6636" s="9" t="s">
        <v>18</v>
      </c>
      <c r="F6636" s="9">
        <v>432577</v>
      </c>
      <c r="G6636" s="9" t="s">
        <v>119</v>
      </c>
      <c r="H6636" s="9" t="s">
        <v>131</v>
      </c>
      <c r="I6636" s="9">
        <v>173</v>
      </c>
      <c r="J6636" s="9">
        <v>20</v>
      </c>
      <c r="K6636" s="9">
        <v>0</v>
      </c>
      <c r="L6636" s="10">
        <v>0</v>
      </c>
      <c r="M6636" s="13" t="str">
        <f>IFERROR(TEXT(Table1[[#This Row],[Report Date]], "mmmm"),"")</f>
        <v>June</v>
      </c>
      <c r="N6636" s="13">
        <f>IFERROR(YEAR(Table1[[#This Row],[Report Date]]),"")</f>
        <v>2025</v>
      </c>
      <c r="O6636" s="13" t="str">
        <f ca="1">IF(Table1[[#This Row],[Report Date]]&gt;=TODAY()-6, "within week", "Older")</f>
        <v>Older</v>
      </c>
      <c r="P6636" s="37">
        <f>EOMONTH(Table1[[#This Row],[Report Date]], 0)</f>
        <v>45838</v>
      </c>
    </row>
    <row r="6637" spans="1:16" x14ac:dyDescent="0.25">
      <c r="A6637" s="9" t="s">
        <v>11</v>
      </c>
      <c r="B6637" s="10">
        <v>45818</v>
      </c>
      <c r="C6637" s="9" t="s">
        <v>108</v>
      </c>
      <c r="D6637" s="9">
        <v>3</v>
      </c>
      <c r="E6637" s="9" t="s">
        <v>18</v>
      </c>
      <c r="F6637" s="9">
        <v>382202</v>
      </c>
      <c r="G6637" s="9" t="s">
        <v>122</v>
      </c>
      <c r="H6637" s="9" t="s">
        <v>134</v>
      </c>
      <c r="I6637" s="9">
        <v>47</v>
      </c>
      <c r="J6637" s="9">
        <v>28</v>
      </c>
      <c r="K6637" s="9">
        <v>0</v>
      </c>
      <c r="L6637" s="10">
        <v>0</v>
      </c>
      <c r="M6637" s="13" t="str">
        <f>IFERROR(TEXT(Table1[[#This Row],[Report Date]], "mmmm"),"")</f>
        <v>June</v>
      </c>
      <c r="N6637" s="13">
        <f>IFERROR(YEAR(Table1[[#This Row],[Report Date]]),"")</f>
        <v>2025</v>
      </c>
      <c r="O6637" s="13" t="str">
        <f ca="1">IF(Table1[[#This Row],[Report Date]]&gt;=TODAY()-6, "within week", "Older")</f>
        <v>Older</v>
      </c>
      <c r="P6637" s="37">
        <f>EOMONTH(Table1[[#This Row],[Report Date]], 0)</f>
        <v>45838</v>
      </c>
    </row>
    <row r="6638" spans="1:16" x14ac:dyDescent="0.25">
      <c r="A6638" s="9" t="s">
        <v>11</v>
      </c>
      <c r="B6638" s="10">
        <v>45818</v>
      </c>
      <c r="C6638" s="9" t="s">
        <v>108</v>
      </c>
      <c r="D6638" s="9">
        <v>3</v>
      </c>
      <c r="E6638" s="9" t="s">
        <v>18</v>
      </c>
      <c r="F6638" s="9">
        <v>578517</v>
      </c>
      <c r="G6638" s="9" t="s">
        <v>123</v>
      </c>
      <c r="H6638" s="9" t="s">
        <v>135</v>
      </c>
      <c r="I6638" s="9">
        <v>106</v>
      </c>
      <c r="J6638" s="9">
        <v>64</v>
      </c>
      <c r="K6638" s="9">
        <v>0</v>
      </c>
      <c r="L6638" s="10">
        <v>0</v>
      </c>
      <c r="M6638" s="13" t="str">
        <f>IFERROR(TEXT(Table1[[#This Row],[Report Date]], "mmmm"),"")</f>
        <v>June</v>
      </c>
      <c r="N6638" s="13">
        <f>IFERROR(YEAR(Table1[[#This Row],[Report Date]]),"")</f>
        <v>2025</v>
      </c>
      <c r="O6638" s="13" t="str">
        <f ca="1">IF(Table1[[#This Row],[Report Date]]&gt;=TODAY()-6, "within week", "Older")</f>
        <v>Older</v>
      </c>
      <c r="P6638" s="37">
        <f>EOMONTH(Table1[[#This Row],[Report Date]], 0)</f>
        <v>45838</v>
      </c>
    </row>
    <row r="6639" spans="1:16" x14ac:dyDescent="0.25">
      <c r="A6639" s="9" t="s">
        <v>15</v>
      </c>
      <c r="B6639" s="10">
        <v>45811</v>
      </c>
      <c r="C6639" s="9" t="s">
        <v>108</v>
      </c>
      <c r="D6639" s="9">
        <v>3</v>
      </c>
      <c r="E6639" s="9" t="s">
        <v>18</v>
      </c>
      <c r="F6639" s="9">
        <v>934332</v>
      </c>
      <c r="G6639" s="9" t="s">
        <v>123</v>
      </c>
      <c r="H6639" s="9" t="s">
        <v>147</v>
      </c>
      <c r="I6639" s="9">
        <v>47</v>
      </c>
      <c r="J6639" s="9">
        <v>15</v>
      </c>
      <c r="K6639" s="9">
        <v>0</v>
      </c>
      <c r="L6639" s="10">
        <v>0</v>
      </c>
      <c r="M6639" s="13" t="str">
        <f>IFERROR(TEXT(Table1[[#This Row],[Report Date]], "mmmm"),"")</f>
        <v>June</v>
      </c>
      <c r="N6639" s="13">
        <f>IFERROR(YEAR(Table1[[#This Row],[Report Date]]),"")</f>
        <v>2025</v>
      </c>
      <c r="O6639" s="13" t="str">
        <f ca="1">IF(Table1[[#This Row],[Report Date]]&gt;=TODAY()-6, "within week", "Older")</f>
        <v>Older</v>
      </c>
      <c r="P6639" s="37">
        <f>EOMONTH(Table1[[#This Row],[Report Date]], 0)</f>
        <v>45838</v>
      </c>
    </row>
    <row r="6640" spans="1:16" x14ac:dyDescent="0.25">
      <c r="A6640" s="9" t="s">
        <v>11</v>
      </c>
      <c r="B6640" s="10">
        <v>45811</v>
      </c>
      <c r="C6640" s="9" t="s">
        <v>108</v>
      </c>
      <c r="D6640" s="9">
        <v>3</v>
      </c>
      <c r="E6640" s="9" t="s">
        <v>18</v>
      </c>
      <c r="F6640" s="9">
        <v>346272</v>
      </c>
      <c r="G6640" s="9" t="s">
        <v>119</v>
      </c>
      <c r="H6640" s="9" t="s">
        <v>135</v>
      </c>
      <c r="I6640" s="9">
        <v>38</v>
      </c>
      <c r="J6640" s="9">
        <v>18</v>
      </c>
      <c r="K6640" s="9">
        <v>0</v>
      </c>
      <c r="L6640" s="10">
        <v>0</v>
      </c>
      <c r="M6640" s="13" t="str">
        <f>IFERROR(TEXT(Table1[[#This Row],[Report Date]], "mmmm"),"")</f>
        <v>June</v>
      </c>
      <c r="N6640" s="13">
        <f>IFERROR(YEAR(Table1[[#This Row],[Report Date]]),"")</f>
        <v>2025</v>
      </c>
      <c r="O6640" s="13" t="str">
        <f ca="1">IF(Table1[[#This Row],[Report Date]]&gt;=TODAY()-6, "within week", "Older")</f>
        <v>Older</v>
      </c>
      <c r="P6640" s="37">
        <f>EOMONTH(Table1[[#This Row],[Report Date]], 0)</f>
        <v>45838</v>
      </c>
    </row>
    <row r="6641" spans="1:16" x14ac:dyDescent="0.25">
      <c r="A6641" s="9" t="s">
        <v>5</v>
      </c>
      <c r="B6641" s="10">
        <v>45811</v>
      </c>
      <c r="C6641" s="9" t="s">
        <v>108</v>
      </c>
      <c r="D6641" s="9">
        <v>3</v>
      </c>
      <c r="E6641" s="9" t="s">
        <v>20</v>
      </c>
      <c r="F6641" s="9">
        <v>188010</v>
      </c>
      <c r="G6641" s="9" t="s">
        <v>116</v>
      </c>
      <c r="H6641" s="9" t="s">
        <v>144</v>
      </c>
      <c r="I6641" s="9">
        <v>0</v>
      </c>
      <c r="J6641" s="9">
        <v>0</v>
      </c>
      <c r="K6641" s="9">
        <v>0</v>
      </c>
      <c r="L6641" s="10">
        <v>0</v>
      </c>
      <c r="M6641" s="13" t="str">
        <f>IFERROR(TEXT(Table1[[#This Row],[Report Date]], "mmmm"),"")</f>
        <v>June</v>
      </c>
      <c r="N6641" s="13">
        <f>IFERROR(YEAR(Table1[[#This Row],[Report Date]]),"")</f>
        <v>2025</v>
      </c>
      <c r="O6641" s="13" t="str">
        <f ca="1">IF(Table1[[#This Row],[Report Date]]&gt;=TODAY()-6, "within week", "Older")</f>
        <v>Older</v>
      </c>
      <c r="P6641" s="37">
        <f>EOMONTH(Table1[[#This Row],[Report Date]], 0)</f>
        <v>45838</v>
      </c>
    </row>
    <row r="6642" spans="1:16" x14ac:dyDescent="0.25">
      <c r="A6642" s="9" t="s">
        <v>11</v>
      </c>
      <c r="B6642" s="10">
        <v>45804</v>
      </c>
      <c r="C6642" s="9" t="s">
        <v>108</v>
      </c>
      <c r="D6642" s="9">
        <v>3</v>
      </c>
      <c r="E6642" s="9" t="s">
        <v>18</v>
      </c>
      <c r="F6642" s="9">
        <v>222428</v>
      </c>
      <c r="G6642" s="9" t="s">
        <v>121</v>
      </c>
      <c r="H6642" s="9" t="s">
        <v>133</v>
      </c>
      <c r="I6642" s="9">
        <v>124</v>
      </c>
      <c r="J6642" s="9">
        <v>15</v>
      </c>
      <c r="K6642" s="9">
        <v>0</v>
      </c>
      <c r="L6642" s="10">
        <v>0</v>
      </c>
      <c r="M6642" s="13" t="str">
        <f>IFERROR(TEXT(Table1[[#This Row],[Report Date]], "mmmm"),"")</f>
        <v>May</v>
      </c>
      <c r="N6642" s="13">
        <f>IFERROR(YEAR(Table1[[#This Row],[Report Date]]),"")</f>
        <v>2025</v>
      </c>
      <c r="O6642" s="13" t="str">
        <f ca="1">IF(Table1[[#This Row],[Report Date]]&gt;=TODAY()-6, "within week", "Older")</f>
        <v>Older</v>
      </c>
      <c r="P6642" s="37">
        <f>EOMONTH(Table1[[#This Row],[Report Date]], 0)</f>
        <v>45808</v>
      </c>
    </row>
    <row r="6643" spans="1:16" x14ac:dyDescent="0.25">
      <c r="A6643" s="9" t="s">
        <v>8</v>
      </c>
      <c r="B6643" s="10">
        <v>45804</v>
      </c>
      <c r="C6643" s="9" t="s">
        <v>108</v>
      </c>
      <c r="D6643" s="9">
        <v>3</v>
      </c>
      <c r="E6643" s="9" t="s">
        <v>18</v>
      </c>
      <c r="F6643" s="9">
        <v>761113</v>
      </c>
      <c r="G6643" s="9" t="s">
        <v>117</v>
      </c>
      <c r="H6643" s="9" t="s">
        <v>141</v>
      </c>
      <c r="I6643" s="9">
        <v>125</v>
      </c>
      <c r="J6643" s="9">
        <v>26</v>
      </c>
      <c r="K6643" s="9">
        <v>0</v>
      </c>
      <c r="L6643" s="10">
        <v>0</v>
      </c>
      <c r="M6643" s="13" t="str">
        <f>IFERROR(TEXT(Table1[[#This Row],[Report Date]], "mmmm"),"")</f>
        <v>May</v>
      </c>
      <c r="N6643" s="13">
        <f>IFERROR(YEAR(Table1[[#This Row],[Report Date]]),"")</f>
        <v>2025</v>
      </c>
      <c r="O6643" s="13" t="str">
        <f ca="1">IF(Table1[[#This Row],[Report Date]]&gt;=TODAY()-6, "within week", "Older")</f>
        <v>Older</v>
      </c>
      <c r="P6643" s="37">
        <f>EOMONTH(Table1[[#This Row],[Report Date]], 0)</f>
        <v>45808</v>
      </c>
    </row>
    <row r="6644" spans="1:16" x14ac:dyDescent="0.25">
      <c r="A6644" s="9" t="s">
        <v>8</v>
      </c>
      <c r="B6644" s="10">
        <v>45804</v>
      </c>
      <c r="C6644" s="9" t="s">
        <v>108</v>
      </c>
      <c r="D6644" s="9">
        <v>3</v>
      </c>
      <c r="E6644" s="9" t="s">
        <v>18</v>
      </c>
      <c r="F6644" s="9">
        <v>641985</v>
      </c>
      <c r="G6644" s="9" t="s">
        <v>118</v>
      </c>
      <c r="H6644" s="9" t="s">
        <v>142</v>
      </c>
      <c r="I6644" s="9">
        <v>22</v>
      </c>
      <c r="J6644" s="9">
        <v>15</v>
      </c>
      <c r="K6644" s="9">
        <v>0</v>
      </c>
      <c r="L6644" s="10">
        <v>0</v>
      </c>
      <c r="M6644" s="13" t="str">
        <f>IFERROR(TEXT(Table1[[#This Row],[Report Date]], "mmmm"),"")</f>
        <v>May</v>
      </c>
      <c r="N6644" s="13">
        <f>IFERROR(YEAR(Table1[[#This Row],[Report Date]]),"")</f>
        <v>2025</v>
      </c>
      <c r="O6644" s="13" t="str">
        <f ca="1">IF(Table1[[#This Row],[Report Date]]&gt;=TODAY()-6, "within week", "Older")</f>
        <v>Older</v>
      </c>
      <c r="P6644" s="37">
        <f>EOMONTH(Table1[[#This Row],[Report Date]], 0)</f>
        <v>45808</v>
      </c>
    </row>
    <row r="6645" spans="1:16" x14ac:dyDescent="0.25">
      <c r="A6645" s="9" t="s">
        <v>7</v>
      </c>
      <c r="B6645" s="10">
        <v>45804</v>
      </c>
      <c r="C6645" s="9" t="s">
        <v>108</v>
      </c>
      <c r="D6645" s="9">
        <v>3</v>
      </c>
      <c r="E6645" s="9" t="s">
        <v>18</v>
      </c>
      <c r="F6645" s="9">
        <v>394368</v>
      </c>
      <c r="G6645" s="9" t="s">
        <v>124</v>
      </c>
      <c r="H6645" s="9" t="s">
        <v>128</v>
      </c>
      <c r="I6645" s="9">
        <v>42</v>
      </c>
      <c r="J6645" s="9">
        <v>15</v>
      </c>
      <c r="K6645" s="9">
        <v>0</v>
      </c>
      <c r="L6645" s="10">
        <v>0</v>
      </c>
      <c r="M6645" s="13" t="str">
        <f>IFERROR(TEXT(Table1[[#This Row],[Report Date]], "mmmm"),"")</f>
        <v>May</v>
      </c>
      <c r="N6645" s="13">
        <f>IFERROR(YEAR(Table1[[#This Row],[Report Date]]),"")</f>
        <v>2025</v>
      </c>
      <c r="O6645" s="13" t="str">
        <f ca="1">IF(Table1[[#This Row],[Report Date]]&gt;=TODAY()-6, "within week", "Older")</f>
        <v>Older</v>
      </c>
      <c r="P6645" s="37">
        <f>EOMONTH(Table1[[#This Row],[Report Date]], 0)</f>
        <v>45808</v>
      </c>
    </row>
    <row r="6646" spans="1:16" x14ac:dyDescent="0.25">
      <c r="A6646" s="9" t="s">
        <v>2</v>
      </c>
      <c r="B6646" s="10">
        <v>45804</v>
      </c>
      <c r="C6646" s="9" t="s">
        <v>108</v>
      </c>
      <c r="D6646" s="9">
        <v>3</v>
      </c>
      <c r="E6646" s="9" t="s">
        <v>20</v>
      </c>
      <c r="F6646" s="9">
        <v>149905</v>
      </c>
      <c r="G6646" s="9" t="s">
        <v>124</v>
      </c>
      <c r="H6646" s="9" t="s">
        <v>140</v>
      </c>
      <c r="I6646" s="9">
        <v>0</v>
      </c>
      <c r="J6646" s="9">
        <v>0</v>
      </c>
      <c r="K6646" s="9">
        <v>0</v>
      </c>
      <c r="L6646" s="10">
        <v>0</v>
      </c>
      <c r="M6646" s="13" t="str">
        <f>IFERROR(TEXT(Table1[[#This Row],[Report Date]], "mmmm"),"")</f>
        <v>May</v>
      </c>
      <c r="N6646" s="13">
        <f>IFERROR(YEAR(Table1[[#This Row],[Report Date]]),"")</f>
        <v>2025</v>
      </c>
      <c r="O6646" s="13" t="str">
        <f ca="1">IF(Table1[[#This Row],[Report Date]]&gt;=TODAY()-6, "within week", "Older")</f>
        <v>Older</v>
      </c>
      <c r="P6646" s="37">
        <f>EOMONTH(Table1[[#This Row],[Report Date]], 0)</f>
        <v>45808</v>
      </c>
    </row>
    <row r="6647" spans="1:16" x14ac:dyDescent="0.25">
      <c r="A6647" s="9" t="s">
        <v>11</v>
      </c>
      <c r="B6647" s="10">
        <v>45797</v>
      </c>
      <c r="C6647" s="9" t="s">
        <v>108</v>
      </c>
      <c r="D6647" s="9">
        <v>3</v>
      </c>
      <c r="E6647" s="9" t="s">
        <v>18</v>
      </c>
      <c r="F6647" s="9">
        <v>151126</v>
      </c>
      <c r="G6647" s="9" t="s">
        <v>118</v>
      </c>
      <c r="H6647" s="9" t="s">
        <v>146</v>
      </c>
      <c r="I6647" s="9">
        <v>39</v>
      </c>
      <c r="J6647" s="9">
        <v>32</v>
      </c>
      <c r="K6647" s="9">
        <v>0</v>
      </c>
      <c r="L6647" s="10">
        <v>0</v>
      </c>
      <c r="M6647" s="13" t="str">
        <f>IFERROR(TEXT(Table1[[#This Row],[Report Date]], "mmmm"),"")</f>
        <v>May</v>
      </c>
      <c r="N6647" s="13">
        <f>IFERROR(YEAR(Table1[[#This Row],[Report Date]]),"")</f>
        <v>2025</v>
      </c>
      <c r="O6647" s="13" t="str">
        <f ca="1">IF(Table1[[#This Row],[Report Date]]&gt;=TODAY()-6, "within week", "Older")</f>
        <v>Older</v>
      </c>
      <c r="P6647" s="37">
        <f>EOMONTH(Table1[[#This Row],[Report Date]], 0)</f>
        <v>45808</v>
      </c>
    </row>
    <row r="6648" spans="1:16" x14ac:dyDescent="0.25">
      <c r="A6648" s="9" t="s">
        <v>11</v>
      </c>
      <c r="B6648" s="10">
        <v>45783</v>
      </c>
      <c r="C6648" s="9" t="s">
        <v>108</v>
      </c>
      <c r="D6648" s="9">
        <v>3</v>
      </c>
      <c r="E6648" s="9" t="s">
        <v>20</v>
      </c>
      <c r="F6648" s="9">
        <v>775801</v>
      </c>
      <c r="G6648" s="9" t="s">
        <v>119</v>
      </c>
      <c r="H6648" s="9" t="s">
        <v>135</v>
      </c>
      <c r="I6648" s="9">
        <v>2</v>
      </c>
      <c r="J6648" s="9">
        <v>0</v>
      </c>
      <c r="K6648" s="9">
        <v>0</v>
      </c>
      <c r="L6648" s="10">
        <v>0</v>
      </c>
      <c r="M6648" s="13" t="str">
        <f>IFERROR(TEXT(Table1[[#This Row],[Report Date]], "mmmm"),"")</f>
        <v>May</v>
      </c>
      <c r="N6648" s="13">
        <f>IFERROR(YEAR(Table1[[#This Row],[Report Date]]),"")</f>
        <v>2025</v>
      </c>
      <c r="O6648" s="13" t="str">
        <f ca="1">IF(Table1[[#This Row],[Report Date]]&gt;=TODAY()-6, "within week", "Older")</f>
        <v>Older</v>
      </c>
      <c r="P6648" s="37">
        <f>EOMONTH(Table1[[#This Row],[Report Date]], 0)</f>
        <v>45808</v>
      </c>
    </row>
    <row r="6649" spans="1:16" x14ac:dyDescent="0.25">
      <c r="A6649" s="9" t="s">
        <v>11</v>
      </c>
      <c r="B6649" s="10">
        <v>45783</v>
      </c>
      <c r="C6649" s="9" t="s">
        <v>108</v>
      </c>
      <c r="D6649" s="9">
        <v>3</v>
      </c>
      <c r="E6649" s="9" t="s">
        <v>18</v>
      </c>
      <c r="F6649" s="9">
        <v>890275</v>
      </c>
      <c r="G6649" s="9" t="s">
        <v>126</v>
      </c>
      <c r="H6649" s="9" t="s">
        <v>134</v>
      </c>
      <c r="I6649" s="9">
        <v>119</v>
      </c>
      <c r="J6649" s="9">
        <v>22</v>
      </c>
      <c r="K6649" s="9">
        <v>0</v>
      </c>
      <c r="L6649" s="10">
        <v>0</v>
      </c>
      <c r="M6649" s="13" t="str">
        <f>IFERROR(TEXT(Table1[[#This Row],[Report Date]], "mmmm"),"")</f>
        <v>May</v>
      </c>
      <c r="N6649" s="13">
        <f>IFERROR(YEAR(Table1[[#This Row],[Report Date]]),"")</f>
        <v>2025</v>
      </c>
      <c r="O6649" s="13" t="str">
        <f ca="1">IF(Table1[[#This Row],[Report Date]]&gt;=TODAY()-6, "within week", "Older")</f>
        <v>Older</v>
      </c>
      <c r="P6649" s="37">
        <f>EOMONTH(Table1[[#This Row],[Report Date]], 0)</f>
        <v>45808</v>
      </c>
    </row>
    <row r="6650" spans="1:16" x14ac:dyDescent="0.25">
      <c r="A6650" s="9" t="s">
        <v>7</v>
      </c>
      <c r="B6650" s="10">
        <v>45783</v>
      </c>
      <c r="C6650" s="9" t="s">
        <v>108</v>
      </c>
      <c r="D6650" s="9">
        <v>3</v>
      </c>
      <c r="E6650" s="9" t="s">
        <v>18</v>
      </c>
      <c r="F6650" s="9">
        <v>684851</v>
      </c>
      <c r="G6650" s="9" t="s">
        <v>118</v>
      </c>
      <c r="H6650" s="9" t="s">
        <v>138</v>
      </c>
      <c r="I6650" s="9">
        <v>35</v>
      </c>
      <c r="J6650" s="9">
        <v>15</v>
      </c>
      <c r="K6650" s="9">
        <v>0</v>
      </c>
      <c r="L6650" s="10">
        <v>0</v>
      </c>
      <c r="M6650" s="13" t="str">
        <f>IFERROR(TEXT(Table1[[#This Row],[Report Date]], "mmmm"),"")</f>
        <v>May</v>
      </c>
      <c r="N6650" s="13">
        <f>IFERROR(YEAR(Table1[[#This Row],[Report Date]]),"")</f>
        <v>2025</v>
      </c>
      <c r="O6650" s="13" t="str">
        <f ca="1">IF(Table1[[#This Row],[Report Date]]&gt;=TODAY()-6, "within week", "Older")</f>
        <v>Older</v>
      </c>
      <c r="P6650" s="37">
        <f>EOMONTH(Table1[[#This Row],[Report Date]], 0)</f>
        <v>45808</v>
      </c>
    </row>
    <row r="6651" spans="1:16" x14ac:dyDescent="0.25">
      <c r="A6651" s="9" t="s">
        <v>4</v>
      </c>
      <c r="B6651" s="10">
        <v>45783</v>
      </c>
      <c r="C6651" s="9" t="s">
        <v>108</v>
      </c>
      <c r="D6651" s="9">
        <v>3</v>
      </c>
      <c r="E6651" s="9" t="s">
        <v>20</v>
      </c>
      <c r="F6651" s="9">
        <v>900990</v>
      </c>
      <c r="G6651" s="9" t="s">
        <v>126</v>
      </c>
      <c r="H6651" s="9" t="s">
        <v>146</v>
      </c>
      <c r="I6651" s="9">
        <v>0</v>
      </c>
      <c r="J6651" s="9">
        <v>0</v>
      </c>
      <c r="K6651" s="9">
        <v>0</v>
      </c>
      <c r="L6651" s="10">
        <v>0</v>
      </c>
      <c r="M6651" s="13" t="str">
        <f>IFERROR(TEXT(Table1[[#This Row],[Report Date]], "mmmm"),"")</f>
        <v>May</v>
      </c>
      <c r="N6651" s="13">
        <f>IFERROR(YEAR(Table1[[#This Row],[Report Date]]),"")</f>
        <v>2025</v>
      </c>
      <c r="O6651" s="13" t="str">
        <f ca="1">IF(Table1[[#This Row],[Report Date]]&gt;=TODAY()-6, "within week", "Older")</f>
        <v>Older</v>
      </c>
      <c r="P6651" s="37">
        <f>EOMONTH(Table1[[#This Row],[Report Date]], 0)</f>
        <v>45808</v>
      </c>
    </row>
    <row r="6652" spans="1:16" x14ac:dyDescent="0.25">
      <c r="A6652" s="9" t="s">
        <v>2</v>
      </c>
      <c r="B6652" s="10">
        <v>45783</v>
      </c>
      <c r="C6652" s="9" t="s">
        <v>108</v>
      </c>
      <c r="D6652" s="9">
        <v>3</v>
      </c>
      <c r="E6652" s="9" t="s">
        <v>18</v>
      </c>
      <c r="F6652" s="9">
        <v>871433</v>
      </c>
      <c r="G6652" s="9" t="s">
        <v>118</v>
      </c>
      <c r="H6652" s="9" t="s">
        <v>130</v>
      </c>
      <c r="I6652" s="9">
        <v>160</v>
      </c>
      <c r="J6652" s="9">
        <v>36</v>
      </c>
      <c r="K6652" s="9">
        <v>0</v>
      </c>
      <c r="L6652" s="10">
        <v>0</v>
      </c>
      <c r="M6652" s="13" t="str">
        <f>IFERROR(TEXT(Table1[[#This Row],[Report Date]], "mmmm"),"")</f>
        <v>May</v>
      </c>
      <c r="N6652" s="13">
        <f>IFERROR(YEAR(Table1[[#This Row],[Report Date]]),"")</f>
        <v>2025</v>
      </c>
      <c r="O6652" s="13" t="str">
        <f ca="1">IF(Table1[[#This Row],[Report Date]]&gt;=TODAY()-6, "within week", "Older")</f>
        <v>Older</v>
      </c>
      <c r="P6652" s="37">
        <f>EOMONTH(Table1[[#This Row],[Report Date]], 0)</f>
        <v>45808</v>
      </c>
    </row>
    <row r="6653" spans="1:16" x14ac:dyDescent="0.25">
      <c r="A6653" s="9" t="s">
        <v>11</v>
      </c>
      <c r="B6653" s="10">
        <v>45776</v>
      </c>
      <c r="C6653" s="9" t="s">
        <v>108</v>
      </c>
      <c r="D6653" s="9">
        <v>3</v>
      </c>
      <c r="E6653" s="9" t="s">
        <v>18</v>
      </c>
      <c r="F6653" s="9">
        <v>716053</v>
      </c>
      <c r="G6653" s="9" t="s">
        <v>119</v>
      </c>
      <c r="H6653" s="9" t="s">
        <v>143</v>
      </c>
      <c r="I6653" s="9">
        <v>124</v>
      </c>
      <c r="J6653" s="9">
        <v>15</v>
      </c>
      <c r="K6653" s="9">
        <v>0</v>
      </c>
      <c r="L6653" s="10">
        <v>0</v>
      </c>
      <c r="M6653" s="13" t="str">
        <f>IFERROR(TEXT(Table1[[#This Row],[Report Date]], "mmmm"),"")</f>
        <v>April</v>
      </c>
      <c r="N6653" s="13">
        <f>IFERROR(YEAR(Table1[[#This Row],[Report Date]]),"")</f>
        <v>2025</v>
      </c>
      <c r="O6653" s="13" t="str">
        <f ca="1">IF(Table1[[#This Row],[Report Date]]&gt;=TODAY()-6, "within week", "Older")</f>
        <v>Older</v>
      </c>
      <c r="P6653" s="37">
        <f>EOMONTH(Table1[[#This Row],[Report Date]], 0)</f>
        <v>45777</v>
      </c>
    </row>
    <row r="6654" spans="1:16" x14ac:dyDescent="0.25">
      <c r="A6654" s="9" t="s">
        <v>11</v>
      </c>
      <c r="B6654" s="10">
        <v>45776</v>
      </c>
      <c r="C6654" s="9" t="s">
        <v>108</v>
      </c>
      <c r="D6654" s="9">
        <v>3</v>
      </c>
      <c r="E6654" s="9" t="s">
        <v>18</v>
      </c>
      <c r="F6654" s="9">
        <v>234008</v>
      </c>
      <c r="G6654" s="9" t="s">
        <v>127</v>
      </c>
      <c r="H6654" s="9" t="s">
        <v>131</v>
      </c>
      <c r="I6654" s="9">
        <v>140</v>
      </c>
      <c r="J6654" s="9">
        <v>26</v>
      </c>
      <c r="K6654" s="9">
        <v>0</v>
      </c>
      <c r="L6654" s="10">
        <v>0</v>
      </c>
      <c r="M6654" s="13" t="str">
        <f>IFERROR(TEXT(Table1[[#This Row],[Report Date]], "mmmm"),"")</f>
        <v>April</v>
      </c>
      <c r="N6654" s="13">
        <f>IFERROR(YEAR(Table1[[#This Row],[Report Date]]),"")</f>
        <v>2025</v>
      </c>
      <c r="O6654" s="13" t="str">
        <f ca="1">IF(Table1[[#This Row],[Report Date]]&gt;=TODAY()-6, "within week", "Older")</f>
        <v>Older</v>
      </c>
      <c r="P6654" s="37">
        <f>EOMONTH(Table1[[#This Row],[Report Date]], 0)</f>
        <v>45777</v>
      </c>
    </row>
    <row r="6655" spans="1:16" x14ac:dyDescent="0.25">
      <c r="A6655" s="9" t="s">
        <v>6</v>
      </c>
      <c r="B6655" s="10">
        <v>45776</v>
      </c>
      <c r="C6655" s="9" t="s">
        <v>108</v>
      </c>
      <c r="D6655" s="9">
        <v>3</v>
      </c>
      <c r="E6655" s="9" t="s">
        <v>18</v>
      </c>
      <c r="F6655" s="9">
        <v>886288</v>
      </c>
      <c r="G6655" s="9" t="s">
        <v>120</v>
      </c>
      <c r="H6655" s="9" t="s">
        <v>128</v>
      </c>
      <c r="I6655" s="9">
        <v>92</v>
      </c>
      <c r="J6655" s="9">
        <v>15</v>
      </c>
      <c r="K6655" s="9">
        <v>0</v>
      </c>
      <c r="L6655" s="10">
        <v>0</v>
      </c>
      <c r="M6655" s="13" t="str">
        <f>IFERROR(TEXT(Table1[[#This Row],[Report Date]], "mmmm"),"")</f>
        <v>April</v>
      </c>
      <c r="N6655" s="13">
        <f>IFERROR(YEAR(Table1[[#This Row],[Report Date]]),"")</f>
        <v>2025</v>
      </c>
      <c r="O6655" s="13" t="str">
        <f ca="1">IF(Table1[[#This Row],[Report Date]]&gt;=TODAY()-6, "within week", "Older")</f>
        <v>Older</v>
      </c>
      <c r="P6655" s="37">
        <f>EOMONTH(Table1[[#This Row],[Report Date]], 0)</f>
        <v>45777</v>
      </c>
    </row>
    <row r="6656" spans="1:16" x14ac:dyDescent="0.25">
      <c r="A6656" s="9" t="s">
        <v>6</v>
      </c>
      <c r="B6656" s="10">
        <v>45776</v>
      </c>
      <c r="C6656" s="9" t="s">
        <v>108</v>
      </c>
      <c r="D6656" s="9">
        <v>3</v>
      </c>
      <c r="E6656" s="9" t="s">
        <v>18</v>
      </c>
      <c r="F6656" s="9">
        <v>312252</v>
      </c>
      <c r="G6656" s="9" t="s">
        <v>122</v>
      </c>
      <c r="H6656" s="9" t="s">
        <v>130</v>
      </c>
      <c r="I6656" s="9">
        <v>68</v>
      </c>
      <c r="J6656" s="9">
        <v>39</v>
      </c>
      <c r="K6656" s="9">
        <v>0</v>
      </c>
      <c r="L6656" s="10">
        <v>0</v>
      </c>
      <c r="M6656" s="13" t="str">
        <f>IFERROR(TEXT(Table1[[#This Row],[Report Date]], "mmmm"),"")</f>
        <v>April</v>
      </c>
      <c r="N6656" s="13">
        <f>IFERROR(YEAR(Table1[[#This Row],[Report Date]]),"")</f>
        <v>2025</v>
      </c>
      <c r="O6656" s="13" t="str">
        <f ca="1">IF(Table1[[#This Row],[Report Date]]&gt;=TODAY()-6, "within week", "Older")</f>
        <v>Older</v>
      </c>
      <c r="P6656" s="37">
        <f>EOMONTH(Table1[[#This Row],[Report Date]], 0)</f>
        <v>45777</v>
      </c>
    </row>
    <row r="6657" spans="1:16" x14ac:dyDescent="0.25">
      <c r="A6657" s="9" t="s">
        <v>6</v>
      </c>
      <c r="B6657" s="10">
        <v>45776</v>
      </c>
      <c r="C6657" s="9" t="s">
        <v>108</v>
      </c>
      <c r="D6657" s="9">
        <v>3</v>
      </c>
      <c r="E6657" s="9" t="s">
        <v>19</v>
      </c>
      <c r="F6657" s="9">
        <v>337398</v>
      </c>
      <c r="G6657" s="9" t="s">
        <v>123</v>
      </c>
      <c r="H6657" s="9" t="s">
        <v>131</v>
      </c>
      <c r="I6657" s="9">
        <v>6</v>
      </c>
      <c r="J6657" s="9">
        <v>0</v>
      </c>
      <c r="K6657" s="9">
        <v>0</v>
      </c>
      <c r="L6657" s="10">
        <v>0</v>
      </c>
      <c r="M6657" s="13" t="str">
        <f>IFERROR(TEXT(Table1[[#This Row],[Report Date]], "mmmm"),"")</f>
        <v>April</v>
      </c>
      <c r="N6657" s="13">
        <f>IFERROR(YEAR(Table1[[#This Row],[Report Date]]),"")</f>
        <v>2025</v>
      </c>
      <c r="O6657" s="13" t="str">
        <f ca="1">IF(Table1[[#This Row],[Report Date]]&gt;=TODAY()-6, "within week", "Older")</f>
        <v>Older</v>
      </c>
      <c r="P6657" s="37">
        <f>EOMONTH(Table1[[#This Row],[Report Date]], 0)</f>
        <v>45777</v>
      </c>
    </row>
    <row r="6658" spans="1:16" x14ac:dyDescent="0.25">
      <c r="A6658" s="9" t="s">
        <v>11</v>
      </c>
      <c r="B6658" s="10">
        <v>45769</v>
      </c>
      <c r="C6658" s="9" t="s">
        <v>108</v>
      </c>
      <c r="D6658" s="9">
        <v>3</v>
      </c>
      <c r="E6658" s="9" t="s">
        <v>18</v>
      </c>
      <c r="F6658" s="9">
        <v>132286</v>
      </c>
      <c r="G6658" s="9" t="s">
        <v>117</v>
      </c>
      <c r="H6658" s="9" t="s">
        <v>129</v>
      </c>
      <c r="I6658" s="9">
        <v>109</v>
      </c>
      <c r="J6658" s="9">
        <v>15</v>
      </c>
      <c r="K6658" s="9">
        <v>0</v>
      </c>
      <c r="L6658" s="10">
        <v>0</v>
      </c>
      <c r="M6658" s="13" t="str">
        <f>IFERROR(TEXT(Table1[[#This Row],[Report Date]], "mmmm"),"")</f>
        <v>April</v>
      </c>
      <c r="N6658" s="13">
        <f>IFERROR(YEAR(Table1[[#This Row],[Report Date]]),"")</f>
        <v>2025</v>
      </c>
      <c r="O6658" s="13" t="str">
        <f ca="1">IF(Table1[[#This Row],[Report Date]]&gt;=TODAY()-6, "within week", "Older")</f>
        <v>Older</v>
      </c>
      <c r="P6658" s="37">
        <f>EOMONTH(Table1[[#This Row],[Report Date]], 0)</f>
        <v>45777</v>
      </c>
    </row>
    <row r="6659" spans="1:16" x14ac:dyDescent="0.25">
      <c r="A6659" s="9" t="s">
        <v>11</v>
      </c>
      <c r="B6659" s="10">
        <v>45769</v>
      </c>
      <c r="C6659" s="9" t="s">
        <v>108</v>
      </c>
      <c r="D6659" s="9">
        <v>3</v>
      </c>
      <c r="E6659" s="9" t="s">
        <v>18</v>
      </c>
      <c r="F6659" s="9">
        <v>193660</v>
      </c>
      <c r="G6659" s="9" t="s">
        <v>119</v>
      </c>
      <c r="H6659" s="9" t="s">
        <v>131</v>
      </c>
      <c r="I6659" s="9">
        <v>58</v>
      </c>
      <c r="J6659" s="9">
        <v>29</v>
      </c>
      <c r="K6659" s="9">
        <v>0</v>
      </c>
      <c r="L6659" s="10">
        <v>0</v>
      </c>
      <c r="M6659" s="13" t="str">
        <f>IFERROR(TEXT(Table1[[#This Row],[Report Date]], "mmmm"),"")</f>
        <v>April</v>
      </c>
      <c r="N6659" s="13">
        <f>IFERROR(YEAR(Table1[[#This Row],[Report Date]]),"")</f>
        <v>2025</v>
      </c>
      <c r="O6659" s="13" t="str">
        <f ca="1">IF(Table1[[#This Row],[Report Date]]&gt;=TODAY()-6, "within week", "Older")</f>
        <v>Older</v>
      </c>
      <c r="P6659" s="37">
        <f>EOMONTH(Table1[[#This Row],[Report Date]], 0)</f>
        <v>45777</v>
      </c>
    </row>
    <row r="6660" spans="1:16" x14ac:dyDescent="0.25">
      <c r="A6660" s="9" t="s">
        <v>11</v>
      </c>
      <c r="B6660" s="10">
        <v>45769</v>
      </c>
      <c r="C6660" s="9" t="s">
        <v>108</v>
      </c>
      <c r="D6660" s="9">
        <v>3</v>
      </c>
      <c r="E6660" s="9" t="s">
        <v>18</v>
      </c>
      <c r="F6660" s="9">
        <v>226476</v>
      </c>
      <c r="G6660" s="9" t="s">
        <v>126</v>
      </c>
      <c r="H6660" s="9" t="s">
        <v>138</v>
      </c>
      <c r="I6660" s="9">
        <v>102</v>
      </c>
      <c r="J6660" s="9">
        <v>21</v>
      </c>
      <c r="K6660" s="9">
        <v>0</v>
      </c>
      <c r="L6660" s="10">
        <v>0</v>
      </c>
      <c r="M6660" s="13" t="str">
        <f>IFERROR(TEXT(Table1[[#This Row],[Report Date]], "mmmm"),"")</f>
        <v>April</v>
      </c>
      <c r="N6660" s="13">
        <f>IFERROR(YEAR(Table1[[#This Row],[Report Date]]),"")</f>
        <v>2025</v>
      </c>
      <c r="O6660" s="13" t="str">
        <f ca="1">IF(Table1[[#This Row],[Report Date]]&gt;=TODAY()-6, "within week", "Older")</f>
        <v>Older</v>
      </c>
      <c r="P6660" s="37">
        <f>EOMONTH(Table1[[#This Row],[Report Date]], 0)</f>
        <v>45777</v>
      </c>
    </row>
    <row r="6661" spans="1:16" x14ac:dyDescent="0.25">
      <c r="A6661" s="9" t="s">
        <v>11</v>
      </c>
      <c r="B6661" s="10">
        <v>45769</v>
      </c>
      <c r="C6661" s="9" t="s">
        <v>108</v>
      </c>
      <c r="D6661" s="9">
        <v>3</v>
      </c>
      <c r="E6661" s="9" t="s">
        <v>19</v>
      </c>
      <c r="F6661" s="9">
        <v>469396</v>
      </c>
      <c r="G6661" s="9" t="s">
        <v>116</v>
      </c>
      <c r="H6661" s="9" t="s">
        <v>140</v>
      </c>
      <c r="I6661" s="9">
        <v>5</v>
      </c>
      <c r="J6661" s="9">
        <v>0</v>
      </c>
      <c r="K6661" s="9">
        <v>0</v>
      </c>
      <c r="L6661" s="10">
        <v>0</v>
      </c>
      <c r="M6661" s="13" t="str">
        <f>IFERROR(TEXT(Table1[[#This Row],[Report Date]], "mmmm"),"")</f>
        <v>April</v>
      </c>
      <c r="N6661" s="13">
        <f>IFERROR(YEAR(Table1[[#This Row],[Report Date]]),"")</f>
        <v>2025</v>
      </c>
      <c r="O6661" s="13" t="str">
        <f ca="1">IF(Table1[[#This Row],[Report Date]]&gt;=TODAY()-6, "within week", "Older")</f>
        <v>Older</v>
      </c>
      <c r="P6661" s="37">
        <f>EOMONTH(Table1[[#This Row],[Report Date]], 0)</f>
        <v>45777</v>
      </c>
    </row>
    <row r="6662" spans="1:16" x14ac:dyDescent="0.25">
      <c r="A6662" s="9" t="s">
        <v>2</v>
      </c>
      <c r="B6662" s="10">
        <v>45769</v>
      </c>
      <c r="C6662" s="9" t="s">
        <v>108</v>
      </c>
      <c r="D6662" s="9">
        <v>3</v>
      </c>
      <c r="E6662" s="9" t="s">
        <v>20</v>
      </c>
      <c r="F6662" s="9">
        <v>909751</v>
      </c>
      <c r="G6662" s="9" t="s">
        <v>127</v>
      </c>
      <c r="H6662" s="9" t="s">
        <v>143</v>
      </c>
      <c r="I6662" s="9">
        <v>0</v>
      </c>
      <c r="J6662" s="9">
        <v>0</v>
      </c>
      <c r="K6662" s="9">
        <v>0</v>
      </c>
      <c r="L6662" s="10">
        <v>0</v>
      </c>
      <c r="M6662" s="13" t="str">
        <f>IFERROR(TEXT(Table1[[#This Row],[Report Date]], "mmmm"),"")</f>
        <v>April</v>
      </c>
      <c r="N6662" s="13">
        <f>IFERROR(YEAR(Table1[[#This Row],[Report Date]]),"")</f>
        <v>2025</v>
      </c>
      <c r="O6662" s="13" t="str">
        <f ca="1">IF(Table1[[#This Row],[Report Date]]&gt;=TODAY()-6, "within week", "Older")</f>
        <v>Older</v>
      </c>
      <c r="P6662" s="37">
        <f>EOMONTH(Table1[[#This Row],[Report Date]], 0)</f>
        <v>45777</v>
      </c>
    </row>
    <row r="6663" spans="1:16" x14ac:dyDescent="0.25">
      <c r="A6663" s="9" t="s">
        <v>11</v>
      </c>
      <c r="B6663" s="10">
        <v>45762</v>
      </c>
      <c r="C6663" s="9" t="s">
        <v>108</v>
      </c>
      <c r="D6663" s="9">
        <v>3</v>
      </c>
      <c r="E6663" s="9" t="s">
        <v>18</v>
      </c>
      <c r="F6663" s="9">
        <v>342874</v>
      </c>
      <c r="G6663" s="9" t="s">
        <v>116</v>
      </c>
      <c r="H6663" s="9" t="s">
        <v>136</v>
      </c>
      <c r="I6663" s="9">
        <v>40</v>
      </c>
      <c r="J6663" s="9">
        <v>29</v>
      </c>
      <c r="K6663" s="9">
        <v>0</v>
      </c>
      <c r="L6663" s="10">
        <v>0</v>
      </c>
      <c r="M6663" s="13" t="str">
        <f>IFERROR(TEXT(Table1[[#This Row],[Report Date]], "mmmm"),"")</f>
        <v>April</v>
      </c>
      <c r="N6663" s="13">
        <f>IFERROR(YEAR(Table1[[#This Row],[Report Date]]),"")</f>
        <v>2025</v>
      </c>
      <c r="O6663" s="13" t="str">
        <f ca="1">IF(Table1[[#This Row],[Report Date]]&gt;=TODAY()-6, "within week", "Older")</f>
        <v>Older</v>
      </c>
      <c r="P6663" s="37">
        <f>EOMONTH(Table1[[#This Row],[Report Date]], 0)</f>
        <v>45777</v>
      </c>
    </row>
    <row r="6664" spans="1:16" x14ac:dyDescent="0.25">
      <c r="A6664" s="9" t="s">
        <v>8</v>
      </c>
      <c r="B6664" s="10">
        <v>45762</v>
      </c>
      <c r="C6664" s="9" t="s">
        <v>108</v>
      </c>
      <c r="D6664" s="9">
        <v>3</v>
      </c>
      <c r="E6664" s="9" t="s">
        <v>17</v>
      </c>
      <c r="F6664" s="9">
        <v>667185</v>
      </c>
      <c r="G6664" s="9" t="s">
        <v>121</v>
      </c>
      <c r="H6664" s="9" t="s">
        <v>141</v>
      </c>
      <c r="I6664" s="9">
        <v>106</v>
      </c>
      <c r="J6664" s="9">
        <v>15</v>
      </c>
      <c r="K6664" s="9">
        <v>1</v>
      </c>
      <c r="L6664" s="10">
        <v>0</v>
      </c>
      <c r="M6664" s="13" t="str">
        <f>IFERROR(TEXT(Table1[[#This Row],[Report Date]], "mmmm"),"")</f>
        <v>April</v>
      </c>
      <c r="N6664" s="13">
        <f>IFERROR(YEAR(Table1[[#This Row],[Report Date]]),"")</f>
        <v>2025</v>
      </c>
      <c r="O6664" s="13" t="str">
        <f ca="1">IF(Table1[[#This Row],[Report Date]]&gt;=TODAY()-6, "within week", "Older")</f>
        <v>Older</v>
      </c>
      <c r="P6664" s="37">
        <f>EOMONTH(Table1[[#This Row],[Report Date]], 0)</f>
        <v>45777</v>
      </c>
    </row>
    <row r="6665" spans="1:16" x14ac:dyDescent="0.25">
      <c r="A6665" s="9" t="s">
        <v>6</v>
      </c>
      <c r="B6665" s="10">
        <v>45762</v>
      </c>
      <c r="C6665" s="9" t="s">
        <v>108</v>
      </c>
      <c r="D6665" s="9">
        <v>3</v>
      </c>
      <c r="E6665" s="9" t="s">
        <v>20</v>
      </c>
      <c r="F6665" s="9">
        <v>624593</v>
      </c>
      <c r="G6665" s="9" t="s">
        <v>126</v>
      </c>
      <c r="H6665" s="9" t="s">
        <v>146</v>
      </c>
      <c r="I6665" s="9">
        <v>0</v>
      </c>
      <c r="J6665" s="9">
        <v>0</v>
      </c>
      <c r="K6665" s="9">
        <v>0</v>
      </c>
      <c r="L6665" s="10">
        <v>0</v>
      </c>
      <c r="M6665" s="13" t="str">
        <f>IFERROR(TEXT(Table1[[#This Row],[Report Date]], "mmmm"),"")</f>
        <v>April</v>
      </c>
      <c r="N6665" s="13">
        <f>IFERROR(YEAR(Table1[[#This Row],[Report Date]]),"")</f>
        <v>2025</v>
      </c>
      <c r="O6665" s="13" t="str">
        <f ca="1">IF(Table1[[#This Row],[Report Date]]&gt;=TODAY()-6, "within week", "Older")</f>
        <v>Older</v>
      </c>
      <c r="P6665" s="37">
        <f>EOMONTH(Table1[[#This Row],[Report Date]], 0)</f>
        <v>45777</v>
      </c>
    </row>
    <row r="6666" spans="1:16" x14ac:dyDescent="0.25">
      <c r="A6666" s="9" t="s">
        <v>6</v>
      </c>
      <c r="B6666" s="10">
        <v>45762</v>
      </c>
      <c r="C6666" s="9" t="s">
        <v>108</v>
      </c>
      <c r="D6666" s="9">
        <v>3</v>
      </c>
      <c r="E6666" s="9" t="s">
        <v>20</v>
      </c>
      <c r="F6666" s="9">
        <v>731919</v>
      </c>
      <c r="G6666" s="9" t="s">
        <v>116</v>
      </c>
      <c r="H6666" s="9" t="s">
        <v>128</v>
      </c>
      <c r="I6666" s="9">
        <v>0</v>
      </c>
      <c r="J6666" s="9">
        <v>0</v>
      </c>
      <c r="K6666" s="9">
        <v>0</v>
      </c>
      <c r="L6666" s="10">
        <v>0</v>
      </c>
      <c r="M6666" s="13" t="str">
        <f>IFERROR(TEXT(Table1[[#This Row],[Report Date]], "mmmm"),"")</f>
        <v>April</v>
      </c>
      <c r="N6666" s="13">
        <f>IFERROR(YEAR(Table1[[#This Row],[Report Date]]),"")</f>
        <v>2025</v>
      </c>
      <c r="O6666" s="13" t="str">
        <f ca="1">IF(Table1[[#This Row],[Report Date]]&gt;=TODAY()-6, "within week", "Older")</f>
        <v>Older</v>
      </c>
      <c r="P6666" s="37">
        <f>EOMONTH(Table1[[#This Row],[Report Date]], 0)</f>
        <v>45777</v>
      </c>
    </row>
    <row r="6667" spans="1:16" x14ac:dyDescent="0.25">
      <c r="A6667" s="9" t="s">
        <v>6</v>
      </c>
      <c r="B6667" s="10">
        <v>45762</v>
      </c>
      <c r="C6667" s="9" t="s">
        <v>108</v>
      </c>
      <c r="D6667" s="9">
        <v>3</v>
      </c>
      <c r="E6667" s="9" t="s">
        <v>18</v>
      </c>
      <c r="F6667" s="9">
        <v>675171</v>
      </c>
      <c r="G6667" s="9" t="s">
        <v>122</v>
      </c>
      <c r="H6667" s="9" t="s">
        <v>134</v>
      </c>
      <c r="I6667" s="9">
        <v>83</v>
      </c>
      <c r="J6667" s="9">
        <v>20</v>
      </c>
      <c r="K6667" s="9">
        <v>0</v>
      </c>
      <c r="L6667" s="10">
        <v>0</v>
      </c>
      <c r="M6667" s="13" t="str">
        <f>IFERROR(TEXT(Table1[[#This Row],[Report Date]], "mmmm"),"")</f>
        <v>April</v>
      </c>
      <c r="N6667" s="13">
        <f>IFERROR(YEAR(Table1[[#This Row],[Report Date]]),"")</f>
        <v>2025</v>
      </c>
      <c r="O6667" s="13" t="str">
        <f ca="1">IF(Table1[[#This Row],[Report Date]]&gt;=TODAY()-6, "within week", "Older")</f>
        <v>Older</v>
      </c>
      <c r="P6667" s="37">
        <f>EOMONTH(Table1[[#This Row],[Report Date]], 0)</f>
        <v>45777</v>
      </c>
    </row>
    <row r="6668" spans="1:16" x14ac:dyDescent="0.25">
      <c r="A6668" s="9" t="s">
        <v>2</v>
      </c>
      <c r="B6668" s="10">
        <v>45762</v>
      </c>
      <c r="C6668" s="9" t="s">
        <v>108</v>
      </c>
      <c r="D6668" s="9">
        <v>3</v>
      </c>
      <c r="E6668" s="9" t="s">
        <v>18</v>
      </c>
      <c r="F6668" s="9">
        <v>452668</v>
      </c>
      <c r="G6668" s="9" t="s">
        <v>126</v>
      </c>
      <c r="H6668" s="9" t="s">
        <v>138</v>
      </c>
      <c r="I6668" s="9">
        <v>130</v>
      </c>
      <c r="J6668" s="9">
        <v>18</v>
      </c>
      <c r="K6668" s="9">
        <v>0</v>
      </c>
      <c r="L6668" s="10">
        <v>0</v>
      </c>
      <c r="M6668" s="13" t="str">
        <f>IFERROR(TEXT(Table1[[#This Row],[Report Date]], "mmmm"),"")</f>
        <v>April</v>
      </c>
      <c r="N6668" s="13">
        <f>IFERROR(YEAR(Table1[[#This Row],[Report Date]]),"")</f>
        <v>2025</v>
      </c>
      <c r="O6668" s="13" t="str">
        <f ca="1">IF(Table1[[#This Row],[Report Date]]&gt;=TODAY()-6, "within week", "Older")</f>
        <v>Older</v>
      </c>
      <c r="P6668" s="37">
        <f>EOMONTH(Table1[[#This Row],[Report Date]], 0)</f>
        <v>45777</v>
      </c>
    </row>
    <row r="6669" spans="1:16" x14ac:dyDescent="0.25">
      <c r="A6669" s="9" t="s">
        <v>14</v>
      </c>
      <c r="B6669" s="10">
        <v>45755</v>
      </c>
      <c r="C6669" s="9" t="s">
        <v>108</v>
      </c>
      <c r="D6669" s="9">
        <v>3</v>
      </c>
      <c r="E6669" s="9" t="s">
        <v>18</v>
      </c>
      <c r="F6669" s="9">
        <v>637744</v>
      </c>
      <c r="G6669" s="9" t="s">
        <v>118</v>
      </c>
      <c r="H6669" s="9" t="s">
        <v>142</v>
      </c>
      <c r="I6669" s="9">
        <v>88</v>
      </c>
      <c r="J6669" s="9">
        <v>25</v>
      </c>
      <c r="K6669" s="9">
        <v>0</v>
      </c>
      <c r="L6669" s="10">
        <v>0</v>
      </c>
      <c r="M6669" s="13" t="str">
        <f>IFERROR(TEXT(Table1[[#This Row],[Report Date]], "mmmm"),"")</f>
        <v>April</v>
      </c>
      <c r="N6669" s="13">
        <f>IFERROR(YEAR(Table1[[#This Row],[Report Date]]),"")</f>
        <v>2025</v>
      </c>
      <c r="O6669" s="13" t="str">
        <f ca="1">IF(Table1[[#This Row],[Report Date]]&gt;=TODAY()-6, "within week", "Older")</f>
        <v>Older</v>
      </c>
      <c r="P6669" s="37">
        <f>EOMONTH(Table1[[#This Row],[Report Date]], 0)</f>
        <v>45777</v>
      </c>
    </row>
    <row r="6670" spans="1:16" x14ac:dyDescent="0.25">
      <c r="A6670" s="9" t="s">
        <v>11</v>
      </c>
      <c r="B6670" s="10">
        <v>45755</v>
      </c>
      <c r="C6670" s="9" t="s">
        <v>108</v>
      </c>
      <c r="D6670" s="9">
        <v>3</v>
      </c>
      <c r="E6670" s="9" t="s">
        <v>18</v>
      </c>
      <c r="F6670" s="9">
        <v>237683</v>
      </c>
      <c r="G6670" s="9" t="s">
        <v>116</v>
      </c>
      <c r="H6670" s="9" t="s">
        <v>132</v>
      </c>
      <c r="I6670" s="9">
        <v>155</v>
      </c>
      <c r="J6670" s="9">
        <v>15</v>
      </c>
      <c r="K6670" s="9">
        <v>0</v>
      </c>
      <c r="L6670" s="10">
        <v>0</v>
      </c>
      <c r="M6670" s="13" t="str">
        <f>IFERROR(TEXT(Table1[[#This Row],[Report Date]], "mmmm"),"")</f>
        <v>April</v>
      </c>
      <c r="N6670" s="13">
        <f>IFERROR(YEAR(Table1[[#This Row],[Report Date]]),"")</f>
        <v>2025</v>
      </c>
      <c r="O6670" s="13" t="str">
        <f ca="1">IF(Table1[[#This Row],[Report Date]]&gt;=TODAY()-6, "within week", "Older")</f>
        <v>Older</v>
      </c>
      <c r="P6670" s="37">
        <f>EOMONTH(Table1[[#This Row],[Report Date]], 0)</f>
        <v>45777</v>
      </c>
    </row>
    <row r="6671" spans="1:16" x14ac:dyDescent="0.25">
      <c r="A6671" s="9" t="s">
        <v>6</v>
      </c>
      <c r="B6671" s="10">
        <v>45755</v>
      </c>
      <c r="C6671" s="9" t="s">
        <v>108</v>
      </c>
      <c r="D6671" s="9">
        <v>3</v>
      </c>
      <c r="E6671" s="9" t="s">
        <v>18</v>
      </c>
      <c r="F6671" s="9">
        <v>496229</v>
      </c>
      <c r="G6671" s="9" t="s">
        <v>119</v>
      </c>
      <c r="H6671" s="9" t="s">
        <v>147</v>
      </c>
      <c r="I6671" s="9">
        <v>47</v>
      </c>
      <c r="J6671" s="9">
        <v>18</v>
      </c>
      <c r="K6671" s="9">
        <v>0</v>
      </c>
      <c r="L6671" s="10">
        <v>0</v>
      </c>
      <c r="M6671" s="13" t="str">
        <f>IFERROR(TEXT(Table1[[#This Row],[Report Date]], "mmmm"),"")</f>
        <v>April</v>
      </c>
      <c r="N6671" s="13">
        <f>IFERROR(YEAR(Table1[[#This Row],[Report Date]]),"")</f>
        <v>2025</v>
      </c>
      <c r="O6671" s="13" t="str">
        <f ca="1">IF(Table1[[#This Row],[Report Date]]&gt;=TODAY()-6, "within week", "Older")</f>
        <v>Older</v>
      </c>
      <c r="P6671" s="37">
        <f>EOMONTH(Table1[[#This Row],[Report Date]], 0)</f>
        <v>45777</v>
      </c>
    </row>
    <row r="6672" spans="1:16" x14ac:dyDescent="0.25">
      <c r="A6672" s="9" t="s">
        <v>14</v>
      </c>
      <c r="B6672" s="10">
        <v>45748</v>
      </c>
      <c r="C6672" s="9" t="s">
        <v>108</v>
      </c>
      <c r="D6672" s="9">
        <v>3</v>
      </c>
      <c r="E6672" s="9" t="s">
        <v>18</v>
      </c>
      <c r="F6672" s="9">
        <v>556187</v>
      </c>
      <c r="G6672" s="9" t="s">
        <v>121</v>
      </c>
      <c r="H6672" s="9" t="s">
        <v>141</v>
      </c>
      <c r="I6672" s="9">
        <v>81</v>
      </c>
      <c r="J6672" s="9">
        <v>18</v>
      </c>
      <c r="K6672" s="9">
        <v>0</v>
      </c>
      <c r="L6672" s="10">
        <v>0</v>
      </c>
      <c r="M6672" s="13" t="str">
        <f>IFERROR(TEXT(Table1[[#This Row],[Report Date]], "mmmm"),"")</f>
        <v>April</v>
      </c>
      <c r="N6672" s="13">
        <f>IFERROR(YEAR(Table1[[#This Row],[Report Date]]),"")</f>
        <v>2025</v>
      </c>
      <c r="O6672" s="13" t="str">
        <f ca="1">IF(Table1[[#This Row],[Report Date]]&gt;=TODAY()-6, "within week", "Older")</f>
        <v>Older</v>
      </c>
      <c r="P6672" s="37">
        <f>EOMONTH(Table1[[#This Row],[Report Date]], 0)</f>
        <v>45777</v>
      </c>
    </row>
    <row r="6673" spans="1:16" x14ac:dyDescent="0.25">
      <c r="A6673" s="9" t="s">
        <v>11</v>
      </c>
      <c r="B6673" s="10">
        <v>45748</v>
      </c>
      <c r="C6673" s="9" t="s">
        <v>108</v>
      </c>
      <c r="D6673" s="9">
        <v>3</v>
      </c>
      <c r="E6673" s="9" t="s">
        <v>18</v>
      </c>
      <c r="F6673" s="9">
        <v>675604</v>
      </c>
      <c r="G6673" s="9" t="s">
        <v>124</v>
      </c>
      <c r="H6673" s="9" t="s">
        <v>144</v>
      </c>
      <c r="I6673" s="9">
        <v>155</v>
      </c>
      <c r="J6673" s="9">
        <v>21</v>
      </c>
      <c r="K6673" s="9">
        <v>0</v>
      </c>
      <c r="L6673" s="10">
        <v>0</v>
      </c>
      <c r="M6673" s="13" t="str">
        <f>IFERROR(TEXT(Table1[[#This Row],[Report Date]], "mmmm"),"")</f>
        <v>April</v>
      </c>
      <c r="N6673" s="13">
        <f>IFERROR(YEAR(Table1[[#This Row],[Report Date]]),"")</f>
        <v>2025</v>
      </c>
      <c r="O6673" s="13" t="str">
        <f ca="1">IF(Table1[[#This Row],[Report Date]]&gt;=TODAY()-6, "within week", "Older")</f>
        <v>Older</v>
      </c>
      <c r="P6673" s="37">
        <f>EOMONTH(Table1[[#This Row],[Report Date]], 0)</f>
        <v>45777</v>
      </c>
    </row>
    <row r="6674" spans="1:16" x14ac:dyDescent="0.25">
      <c r="A6674" s="9" t="s">
        <v>6</v>
      </c>
      <c r="B6674" s="10">
        <v>45748</v>
      </c>
      <c r="C6674" s="9" t="s">
        <v>108</v>
      </c>
      <c r="D6674" s="9">
        <v>3</v>
      </c>
      <c r="E6674" s="9" t="s">
        <v>18</v>
      </c>
      <c r="F6674" s="9">
        <v>346363</v>
      </c>
      <c r="G6674" s="9" t="s">
        <v>124</v>
      </c>
      <c r="H6674" s="9" t="s">
        <v>128</v>
      </c>
      <c r="I6674" s="9">
        <v>71</v>
      </c>
      <c r="J6674" s="9">
        <v>21</v>
      </c>
      <c r="K6674" s="9">
        <v>0</v>
      </c>
      <c r="L6674" s="10">
        <v>0</v>
      </c>
      <c r="M6674" s="13" t="str">
        <f>IFERROR(TEXT(Table1[[#This Row],[Report Date]], "mmmm"),"")</f>
        <v>April</v>
      </c>
      <c r="N6674" s="13">
        <f>IFERROR(YEAR(Table1[[#This Row],[Report Date]]),"")</f>
        <v>2025</v>
      </c>
      <c r="O6674" s="13" t="str">
        <f ca="1">IF(Table1[[#This Row],[Report Date]]&gt;=TODAY()-6, "within week", "Older")</f>
        <v>Older</v>
      </c>
      <c r="P6674" s="37">
        <f>EOMONTH(Table1[[#This Row],[Report Date]], 0)</f>
        <v>45777</v>
      </c>
    </row>
    <row r="6675" spans="1:16" x14ac:dyDescent="0.25">
      <c r="A6675" s="9" t="s">
        <v>6</v>
      </c>
      <c r="B6675" s="10">
        <v>45748</v>
      </c>
      <c r="C6675" s="9" t="s">
        <v>108</v>
      </c>
      <c r="D6675" s="9">
        <v>3</v>
      </c>
      <c r="E6675" s="9" t="s">
        <v>18</v>
      </c>
      <c r="F6675" s="9">
        <v>436571</v>
      </c>
      <c r="G6675" s="9" t="s">
        <v>116</v>
      </c>
      <c r="H6675" s="9" t="s">
        <v>132</v>
      </c>
      <c r="I6675" s="9">
        <v>117</v>
      </c>
      <c r="J6675" s="9">
        <v>20</v>
      </c>
      <c r="K6675" s="9">
        <v>0</v>
      </c>
      <c r="L6675" s="10">
        <v>0</v>
      </c>
      <c r="M6675" s="13" t="str">
        <f>IFERROR(TEXT(Table1[[#This Row],[Report Date]], "mmmm"),"")</f>
        <v>April</v>
      </c>
      <c r="N6675" s="13">
        <f>IFERROR(YEAR(Table1[[#This Row],[Report Date]]),"")</f>
        <v>2025</v>
      </c>
      <c r="O6675" s="13" t="str">
        <f ca="1">IF(Table1[[#This Row],[Report Date]]&gt;=TODAY()-6, "within week", "Older")</f>
        <v>Older</v>
      </c>
      <c r="P6675" s="37">
        <f>EOMONTH(Table1[[#This Row],[Report Date]], 0)</f>
        <v>45777</v>
      </c>
    </row>
    <row r="6676" spans="1:16" x14ac:dyDescent="0.25">
      <c r="A6676" s="9" t="s">
        <v>11</v>
      </c>
      <c r="B6676" s="10">
        <v>45741</v>
      </c>
      <c r="C6676" s="9" t="s">
        <v>108</v>
      </c>
      <c r="D6676" s="9">
        <v>3</v>
      </c>
      <c r="E6676" s="9" t="s">
        <v>18</v>
      </c>
      <c r="F6676" s="9">
        <v>255059</v>
      </c>
      <c r="G6676" s="9" t="s">
        <v>119</v>
      </c>
      <c r="H6676" s="9" t="s">
        <v>147</v>
      </c>
      <c r="I6676" s="9">
        <v>77</v>
      </c>
      <c r="J6676" s="9">
        <v>20</v>
      </c>
      <c r="K6676" s="9">
        <v>0</v>
      </c>
      <c r="L6676" s="10">
        <v>0</v>
      </c>
      <c r="M6676" s="13" t="str">
        <f>IFERROR(TEXT(Table1[[#This Row],[Report Date]], "mmmm"),"")</f>
        <v>March</v>
      </c>
      <c r="N6676" s="13">
        <f>IFERROR(YEAR(Table1[[#This Row],[Report Date]]),"")</f>
        <v>2025</v>
      </c>
      <c r="O6676" s="13" t="str">
        <f ca="1">IF(Table1[[#This Row],[Report Date]]&gt;=TODAY()-6, "within week", "Older")</f>
        <v>Older</v>
      </c>
      <c r="P6676" s="37">
        <f>EOMONTH(Table1[[#This Row],[Report Date]], 0)</f>
        <v>45747</v>
      </c>
    </row>
    <row r="6677" spans="1:16" x14ac:dyDescent="0.25">
      <c r="A6677" s="9" t="s">
        <v>7</v>
      </c>
      <c r="B6677" s="10">
        <v>45741</v>
      </c>
      <c r="C6677" s="9" t="s">
        <v>108</v>
      </c>
      <c r="D6677" s="9">
        <v>3</v>
      </c>
      <c r="E6677" s="9" t="s">
        <v>18</v>
      </c>
      <c r="F6677" s="9">
        <v>817436</v>
      </c>
      <c r="G6677" s="9" t="s">
        <v>120</v>
      </c>
      <c r="H6677" s="9" t="s">
        <v>140</v>
      </c>
      <c r="I6677" s="9">
        <v>77</v>
      </c>
      <c r="J6677" s="9">
        <v>21</v>
      </c>
      <c r="K6677" s="9">
        <v>0</v>
      </c>
      <c r="L6677" s="10">
        <v>0</v>
      </c>
      <c r="M6677" s="13" t="str">
        <f>IFERROR(TEXT(Table1[[#This Row],[Report Date]], "mmmm"),"")</f>
        <v>March</v>
      </c>
      <c r="N6677" s="13">
        <f>IFERROR(YEAR(Table1[[#This Row],[Report Date]]),"")</f>
        <v>2025</v>
      </c>
      <c r="O6677" s="13" t="str">
        <f ca="1">IF(Table1[[#This Row],[Report Date]]&gt;=TODAY()-6, "within week", "Older")</f>
        <v>Older</v>
      </c>
      <c r="P6677" s="37">
        <f>EOMONTH(Table1[[#This Row],[Report Date]], 0)</f>
        <v>45747</v>
      </c>
    </row>
    <row r="6678" spans="1:16" x14ac:dyDescent="0.25">
      <c r="A6678" s="9" t="s">
        <v>7</v>
      </c>
      <c r="B6678" s="10">
        <v>45741</v>
      </c>
      <c r="C6678" s="9" t="s">
        <v>108</v>
      </c>
      <c r="D6678" s="9">
        <v>3</v>
      </c>
      <c r="E6678" s="9" t="s">
        <v>18</v>
      </c>
      <c r="F6678" s="9">
        <v>748747</v>
      </c>
      <c r="G6678" s="9" t="s">
        <v>121</v>
      </c>
      <c r="H6678" s="9" t="s">
        <v>141</v>
      </c>
      <c r="I6678" s="9">
        <v>103</v>
      </c>
      <c r="J6678" s="9">
        <v>15</v>
      </c>
      <c r="K6678" s="9">
        <v>0</v>
      </c>
      <c r="L6678" s="10">
        <v>0</v>
      </c>
      <c r="M6678" s="13" t="str">
        <f>IFERROR(TEXT(Table1[[#This Row],[Report Date]], "mmmm"),"")</f>
        <v>March</v>
      </c>
      <c r="N6678" s="13">
        <f>IFERROR(YEAR(Table1[[#This Row],[Report Date]]),"")</f>
        <v>2025</v>
      </c>
      <c r="O6678" s="13" t="str">
        <f ca="1">IF(Table1[[#This Row],[Report Date]]&gt;=TODAY()-6, "within week", "Older")</f>
        <v>Older</v>
      </c>
      <c r="P6678" s="37">
        <f>EOMONTH(Table1[[#This Row],[Report Date]], 0)</f>
        <v>45747</v>
      </c>
    </row>
    <row r="6679" spans="1:16" x14ac:dyDescent="0.25">
      <c r="A6679" s="9" t="s">
        <v>7</v>
      </c>
      <c r="B6679" s="10">
        <v>45734</v>
      </c>
      <c r="C6679" s="9" t="s">
        <v>108</v>
      </c>
      <c r="D6679" s="9">
        <v>3</v>
      </c>
      <c r="E6679" s="9" t="s">
        <v>20</v>
      </c>
      <c r="F6679" s="9">
        <v>451430</v>
      </c>
      <c r="G6679" s="9" t="s">
        <v>118</v>
      </c>
      <c r="H6679" s="9" t="s">
        <v>134</v>
      </c>
      <c r="I6679" s="9">
        <v>1</v>
      </c>
      <c r="J6679" s="9">
        <v>0</v>
      </c>
      <c r="K6679" s="9">
        <v>0</v>
      </c>
      <c r="L6679" s="10">
        <v>0</v>
      </c>
      <c r="M6679" s="13" t="str">
        <f>IFERROR(TEXT(Table1[[#This Row],[Report Date]], "mmmm"),"")</f>
        <v>March</v>
      </c>
      <c r="N6679" s="13">
        <f>IFERROR(YEAR(Table1[[#This Row],[Report Date]]),"")</f>
        <v>2025</v>
      </c>
      <c r="O6679" s="13" t="str">
        <f ca="1">IF(Table1[[#This Row],[Report Date]]&gt;=TODAY()-6, "within week", "Older")</f>
        <v>Older</v>
      </c>
      <c r="P6679" s="37">
        <f>EOMONTH(Table1[[#This Row],[Report Date]], 0)</f>
        <v>45747</v>
      </c>
    </row>
    <row r="6680" spans="1:16" x14ac:dyDescent="0.25">
      <c r="A6680" s="9" t="s">
        <v>6</v>
      </c>
      <c r="B6680" s="10">
        <v>45734</v>
      </c>
      <c r="C6680" s="9" t="s">
        <v>108</v>
      </c>
      <c r="D6680" s="9">
        <v>3</v>
      </c>
      <c r="E6680" s="9" t="s">
        <v>18</v>
      </c>
      <c r="F6680" s="9">
        <v>298086</v>
      </c>
      <c r="G6680" s="9" t="s">
        <v>116</v>
      </c>
      <c r="H6680" s="9" t="s">
        <v>144</v>
      </c>
      <c r="I6680" s="9">
        <v>167</v>
      </c>
      <c r="J6680" s="9">
        <v>53</v>
      </c>
      <c r="K6680" s="9">
        <v>0</v>
      </c>
      <c r="L6680" s="10">
        <v>0</v>
      </c>
      <c r="M6680" s="13" t="str">
        <f>IFERROR(TEXT(Table1[[#This Row],[Report Date]], "mmmm"),"")</f>
        <v>March</v>
      </c>
      <c r="N6680" s="13">
        <f>IFERROR(YEAR(Table1[[#This Row],[Report Date]]),"")</f>
        <v>2025</v>
      </c>
      <c r="O6680" s="13" t="str">
        <f ca="1">IF(Table1[[#This Row],[Report Date]]&gt;=TODAY()-6, "within week", "Older")</f>
        <v>Older</v>
      </c>
      <c r="P6680" s="37">
        <f>EOMONTH(Table1[[#This Row],[Report Date]], 0)</f>
        <v>45747</v>
      </c>
    </row>
    <row r="6681" spans="1:16" x14ac:dyDescent="0.25">
      <c r="A6681" s="9" t="s">
        <v>2</v>
      </c>
      <c r="B6681" s="10">
        <v>45734</v>
      </c>
      <c r="C6681" s="9" t="s">
        <v>108</v>
      </c>
      <c r="D6681" s="9">
        <v>3</v>
      </c>
      <c r="E6681" s="9" t="s">
        <v>18</v>
      </c>
      <c r="F6681" s="9">
        <v>763513</v>
      </c>
      <c r="G6681" s="9" t="s">
        <v>124</v>
      </c>
      <c r="H6681" s="9" t="s">
        <v>132</v>
      </c>
      <c r="I6681" s="9">
        <v>91</v>
      </c>
      <c r="J6681" s="9">
        <v>26</v>
      </c>
      <c r="K6681" s="9">
        <v>0</v>
      </c>
      <c r="L6681" s="10">
        <v>0</v>
      </c>
      <c r="M6681" s="13" t="str">
        <f>IFERROR(TEXT(Table1[[#This Row],[Report Date]], "mmmm"),"")</f>
        <v>March</v>
      </c>
      <c r="N6681" s="13">
        <f>IFERROR(YEAR(Table1[[#This Row],[Report Date]]),"")</f>
        <v>2025</v>
      </c>
      <c r="O6681" s="13" t="str">
        <f ca="1">IF(Table1[[#This Row],[Report Date]]&gt;=TODAY()-6, "within week", "Older")</f>
        <v>Older</v>
      </c>
      <c r="P6681" s="37">
        <f>EOMONTH(Table1[[#This Row],[Report Date]], 0)</f>
        <v>45747</v>
      </c>
    </row>
    <row r="6682" spans="1:16" x14ac:dyDescent="0.25">
      <c r="A6682" s="9" t="s">
        <v>11</v>
      </c>
      <c r="B6682" s="10">
        <v>45727</v>
      </c>
      <c r="C6682" s="9" t="s">
        <v>108</v>
      </c>
      <c r="D6682" s="9">
        <v>3</v>
      </c>
      <c r="E6682" s="9" t="s">
        <v>18</v>
      </c>
      <c r="F6682" s="9">
        <v>564875</v>
      </c>
      <c r="G6682" s="9" t="s">
        <v>121</v>
      </c>
      <c r="H6682" s="9" t="s">
        <v>133</v>
      </c>
      <c r="I6682" s="9">
        <v>75</v>
      </c>
      <c r="J6682" s="9">
        <v>22</v>
      </c>
      <c r="K6682" s="9">
        <v>0</v>
      </c>
      <c r="L6682" s="10">
        <v>0</v>
      </c>
      <c r="M6682" s="13" t="str">
        <f>IFERROR(TEXT(Table1[[#This Row],[Report Date]], "mmmm"),"")</f>
        <v>March</v>
      </c>
      <c r="N6682" s="13">
        <f>IFERROR(YEAR(Table1[[#This Row],[Report Date]]),"")</f>
        <v>2025</v>
      </c>
      <c r="O6682" s="13" t="str">
        <f ca="1">IF(Table1[[#This Row],[Report Date]]&gt;=TODAY()-6, "within week", "Older")</f>
        <v>Older</v>
      </c>
      <c r="P6682" s="37">
        <f>EOMONTH(Table1[[#This Row],[Report Date]], 0)</f>
        <v>45747</v>
      </c>
    </row>
    <row r="6683" spans="1:16" x14ac:dyDescent="0.25">
      <c r="A6683" s="9" t="s">
        <v>2</v>
      </c>
      <c r="B6683" s="10">
        <v>45727</v>
      </c>
      <c r="C6683" s="9" t="s">
        <v>108</v>
      </c>
      <c r="D6683" s="9">
        <v>3</v>
      </c>
      <c r="E6683" s="9" t="s">
        <v>18</v>
      </c>
      <c r="F6683" s="9">
        <v>183321</v>
      </c>
      <c r="G6683" s="9" t="s">
        <v>124</v>
      </c>
      <c r="H6683" s="9" t="s">
        <v>140</v>
      </c>
      <c r="I6683" s="9">
        <v>111</v>
      </c>
      <c r="J6683" s="9">
        <v>33</v>
      </c>
      <c r="K6683" s="9">
        <v>0</v>
      </c>
      <c r="L6683" s="10">
        <v>0</v>
      </c>
      <c r="M6683" s="13" t="str">
        <f>IFERROR(TEXT(Table1[[#This Row],[Report Date]], "mmmm"),"")</f>
        <v>March</v>
      </c>
      <c r="N6683" s="13">
        <f>IFERROR(YEAR(Table1[[#This Row],[Report Date]]),"")</f>
        <v>2025</v>
      </c>
      <c r="O6683" s="13" t="str">
        <f ca="1">IF(Table1[[#This Row],[Report Date]]&gt;=TODAY()-6, "within week", "Older")</f>
        <v>Older</v>
      </c>
      <c r="P6683" s="37">
        <f>EOMONTH(Table1[[#This Row],[Report Date]], 0)</f>
        <v>45747</v>
      </c>
    </row>
    <row r="6684" spans="1:16" x14ac:dyDescent="0.25">
      <c r="A6684" s="9" t="s">
        <v>8</v>
      </c>
      <c r="B6684" s="10">
        <v>45720</v>
      </c>
      <c r="C6684" s="9" t="s">
        <v>108</v>
      </c>
      <c r="D6684" s="9">
        <v>3</v>
      </c>
      <c r="E6684" s="9" t="s">
        <v>18</v>
      </c>
      <c r="F6684" s="9">
        <v>200292</v>
      </c>
      <c r="G6684" s="9" t="s">
        <v>119</v>
      </c>
      <c r="H6684" s="9" t="s">
        <v>131</v>
      </c>
      <c r="I6684" s="9">
        <v>26</v>
      </c>
      <c r="J6684" s="9">
        <v>20</v>
      </c>
      <c r="K6684" s="9">
        <v>0</v>
      </c>
      <c r="L6684" s="10">
        <v>0</v>
      </c>
      <c r="M6684" s="13" t="str">
        <f>IFERROR(TEXT(Table1[[#This Row],[Report Date]], "mmmm"),"")</f>
        <v>March</v>
      </c>
      <c r="N6684" s="13">
        <f>IFERROR(YEAR(Table1[[#This Row],[Report Date]]),"")</f>
        <v>2025</v>
      </c>
      <c r="O6684" s="13" t="str">
        <f ca="1">IF(Table1[[#This Row],[Report Date]]&gt;=TODAY()-6, "within week", "Older")</f>
        <v>Older</v>
      </c>
      <c r="P6684" s="37">
        <f>EOMONTH(Table1[[#This Row],[Report Date]], 0)</f>
        <v>45747</v>
      </c>
    </row>
    <row r="6685" spans="1:16" x14ac:dyDescent="0.25">
      <c r="A6685" s="9" t="s">
        <v>7</v>
      </c>
      <c r="B6685" s="10">
        <v>45720</v>
      </c>
      <c r="C6685" s="9" t="s">
        <v>108</v>
      </c>
      <c r="D6685" s="9">
        <v>3</v>
      </c>
      <c r="E6685" s="9" t="s">
        <v>18</v>
      </c>
      <c r="F6685" s="9">
        <v>931369</v>
      </c>
      <c r="G6685" s="9" t="s">
        <v>122</v>
      </c>
      <c r="H6685" s="9" t="s">
        <v>134</v>
      </c>
      <c r="I6685" s="9">
        <v>56</v>
      </c>
      <c r="J6685" s="9">
        <v>15</v>
      </c>
      <c r="K6685" s="9">
        <v>0</v>
      </c>
      <c r="L6685" s="10">
        <v>0</v>
      </c>
      <c r="M6685" s="13" t="str">
        <f>IFERROR(TEXT(Table1[[#This Row],[Report Date]], "mmmm"),"")</f>
        <v>March</v>
      </c>
      <c r="N6685" s="13">
        <f>IFERROR(YEAR(Table1[[#This Row],[Report Date]]),"")</f>
        <v>2025</v>
      </c>
      <c r="O6685" s="13" t="str">
        <f ca="1">IF(Table1[[#This Row],[Report Date]]&gt;=TODAY()-6, "within week", "Older")</f>
        <v>Older</v>
      </c>
      <c r="P6685" s="37">
        <f>EOMONTH(Table1[[#This Row],[Report Date]], 0)</f>
        <v>45747</v>
      </c>
    </row>
    <row r="6686" spans="1:16" x14ac:dyDescent="0.25">
      <c r="A6686" s="9" t="s">
        <v>6</v>
      </c>
      <c r="B6686" s="10">
        <v>45720</v>
      </c>
      <c r="C6686" s="9" t="s">
        <v>108</v>
      </c>
      <c r="D6686" s="9">
        <v>3</v>
      </c>
      <c r="E6686" s="9" t="s">
        <v>18</v>
      </c>
      <c r="F6686" s="9">
        <v>367799</v>
      </c>
      <c r="G6686" s="9" t="s">
        <v>125</v>
      </c>
      <c r="H6686" s="9" t="s">
        <v>129</v>
      </c>
      <c r="I6686" s="9">
        <v>175</v>
      </c>
      <c r="J6686" s="9">
        <v>42</v>
      </c>
      <c r="K6686" s="9">
        <v>0</v>
      </c>
      <c r="L6686" s="10">
        <v>0</v>
      </c>
      <c r="M6686" s="13" t="str">
        <f>IFERROR(TEXT(Table1[[#This Row],[Report Date]], "mmmm"),"")</f>
        <v>March</v>
      </c>
      <c r="N6686" s="13">
        <f>IFERROR(YEAR(Table1[[#This Row],[Report Date]]),"")</f>
        <v>2025</v>
      </c>
      <c r="O6686" s="13" t="str">
        <f ca="1">IF(Table1[[#This Row],[Report Date]]&gt;=TODAY()-6, "within week", "Older")</f>
        <v>Older</v>
      </c>
      <c r="P6686" s="37">
        <f>EOMONTH(Table1[[#This Row],[Report Date]], 0)</f>
        <v>45747</v>
      </c>
    </row>
    <row r="6687" spans="1:16" x14ac:dyDescent="0.25">
      <c r="A6687" s="9" t="s">
        <v>6</v>
      </c>
      <c r="B6687" s="10">
        <v>45720</v>
      </c>
      <c r="C6687" s="9" t="s">
        <v>108</v>
      </c>
      <c r="D6687" s="9">
        <v>3</v>
      </c>
      <c r="E6687" s="9" t="s">
        <v>18</v>
      </c>
      <c r="F6687" s="9">
        <v>497720</v>
      </c>
      <c r="G6687" s="9" t="s">
        <v>126</v>
      </c>
      <c r="H6687" s="9" t="s">
        <v>130</v>
      </c>
      <c r="I6687" s="9">
        <v>153</v>
      </c>
      <c r="J6687" s="9">
        <v>39</v>
      </c>
      <c r="K6687" s="9">
        <v>0</v>
      </c>
      <c r="L6687" s="10">
        <v>0</v>
      </c>
      <c r="M6687" s="13" t="str">
        <f>IFERROR(TEXT(Table1[[#This Row],[Report Date]], "mmmm"),"")</f>
        <v>March</v>
      </c>
      <c r="N6687" s="13">
        <f>IFERROR(YEAR(Table1[[#This Row],[Report Date]]),"")</f>
        <v>2025</v>
      </c>
      <c r="O6687" s="13" t="str">
        <f ca="1">IF(Table1[[#This Row],[Report Date]]&gt;=TODAY()-6, "within week", "Older")</f>
        <v>Older</v>
      </c>
      <c r="P6687" s="37">
        <f>EOMONTH(Table1[[#This Row],[Report Date]], 0)</f>
        <v>45747</v>
      </c>
    </row>
    <row r="6688" spans="1:16" x14ac:dyDescent="0.25">
      <c r="A6688" s="9" t="s">
        <v>4</v>
      </c>
      <c r="B6688" s="10">
        <v>45720</v>
      </c>
      <c r="C6688" s="9" t="s">
        <v>108</v>
      </c>
      <c r="D6688" s="9">
        <v>3</v>
      </c>
      <c r="E6688" s="9" t="s">
        <v>20</v>
      </c>
      <c r="F6688" s="9">
        <v>818186</v>
      </c>
      <c r="G6688" s="9" t="s">
        <v>121</v>
      </c>
      <c r="H6688" s="9" t="s">
        <v>137</v>
      </c>
      <c r="I6688" s="9">
        <v>1</v>
      </c>
      <c r="J6688" s="9">
        <v>0</v>
      </c>
      <c r="K6688" s="9">
        <v>0</v>
      </c>
      <c r="L6688" s="10">
        <v>0</v>
      </c>
      <c r="M6688" s="13" t="str">
        <f>IFERROR(TEXT(Table1[[#This Row],[Report Date]], "mmmm"),"")</f>
        <v>March</v>
      </c>
      <c r="N6688" s="13">
        <f>IFERROR(YEAR(Table1[[#This Row],[Report Date]]),"")</f>
        <v>2025</v>
      </c>
      <c r="O6688" s="13" t="str">
        <f ca="1">IF(Table1[[#This Row],[Report Date]]&gt;=TODAY()-6, "within week", "Older")</f>
        <v>Older</v>
      </c>
      <c r="P6688" s="37">
        <f>EOMONTH(Table1[[#This Row],[Report Date]], 0)</f>
        <v>45747</v>
      </c>
    </row>
    <row r="6689" spans="1:16" x14ac:dyDescent="0.25">
      <c r="A6689" s="9" t="s">
        <v>3</v>
      </c>
      <c r="B6689" s="10">
        <v>45720</v>
      </c>
      <c r="C6689" s="9" t="s">
        <v>108</v>
      </c>
      <c r="D6689" s="9">
        <v>3</v>
      </c>
      <c r="E6689" s="9" t="s">
        <v>18</v>
      </c>
      <c r="F6689" s="9">
        <v>405544</v>
      </c>
      <c r="G6689" s="9" t="s">
        <v>123</v>
      </c>
      <c r="H6689" s="9" t="s">
        <v>139</v>
      </c>
      <c r="I6689" s="9">
        <v>16</v>
      </c>
      <c r="J6689" s="9">
        <v>27</v>
      </c>
      <c r="K6689" s="9">
        <v>0</v>
      </c>
      <c r="L6689" s="10">
        <v>0</v>
      </c>
      <c r="M6689" s="13" t="str">
        <f>IFERROR(TEXT(Table1[[#This Row],[Report Date]], "mmmm"),"")</f>
        <v>March</v>
      </c>
      <c r="N6689" s="13">
        <f>IFERROR(YEAR(Table1[[#This Row],[Report Date]]),"")</f>
        <v>2025</v>
      </c>
      <c r="O6689" s="13" t="str">
        <f ca="1">IF(Table1[[#This Row],[Report Date]]&gt;=TODAY()-6, "within week", "Older")</f>
        <v>Older</v>
      </c>
      <c r="P6689" s="37">
        <f>EOMONTH(Table1[[#This Row],[Report Date]], 0)</f>
        <v>45747</v>
      </c>
    </row>
    <row r="6690" spans="1:16" x14ac:dyDescent="0.25">
      <c r="A6690" s="9" t="s">
        <v>15</v>
      </c>
      <c r="B6690" s="10">
        <v>45713</v>
      </c>
      <c r="C6690" s="9" t="s">
        <v>108</v>
      </c>
      <c r="D6690" s="9">
        <v>3</v>
      </c>
      <c r="E6690" s="9" t="s">
        <v>18</v>
      </c>
      <c r="F6690" s="9">
        <v>237219</v>
      </c>
      <c r="G6690" s="9" t="s">
        <v>116</v>
      </c>
      <c r="H6690" s="9" t="s">
        <v>136</v>
      </c>
      <c r="I6690" s="9">
        <v>76</v>
      </c>
      <c r="J6690" s="9">
        <v>15</v>
      </c>
      <c r="K6690" s="9">
        <v>0</v>
      </c>
      <c r="L6690" s="10">
        <v>0</v>
      </c>
      <c r="M6690" s="13" t="str">
        <f>IFERROR(TEXT(Table1[[#This Row],[Report Date]], "mmmm"),"")</f>
        <v>February</v>
      </c>
      <c r="N6690" s="13">
        <f>IFERROR(YEAR(Table1[[#This Row],[Report Date]]),"")</f>
        <v>2025</v>
      </c>
      <c r="O6690" s="13" t="str">
        <f ca="1">IF(Table1[[#This Row],[Report Date]]&gt;=TODAY()-6, "within week", "Older")</f>
        <v>Older</v>
      </c>
      <c r="P6690" s="37">
        <f>EOMONTH(Table1[[#This Row],[Report Date]], 0)</f>
        <v>45716</v>
      </c>
    </row>
    <row r="6691" spans="1:16" x14ac:dyDescent="0.25">
      <c r="A6691" s="9" t="s">
        <v>11</v>
      </c>
      <c r="B6691" s="10">
        <v>45713</v>
      </c>
      <c r="C6691" s="9" t="s">
        <v>108</v>
      </c>
      <c r="D6691" s="9">
        <v>3</v>
      </c>
      <c r="E6691" s="9" t="s">
        <v>18</v>
      </c>
      <c r="F6691" s="9">
        <v>597370</v>
      </c>
      <c r="G6691" s="9" t="s">
        <v>123</v>
      </c>
      <c r="H6691" s="9" t="s">
        <v>143</v>
      </c>
      <c r="I6691" s="9">
        <v>35</v>
      </c>
      <c r="J6691" s="9">
        <v>21</v>
      </c>
      <c r="K6691" s="9">
        <v>0</v>
      </c>
      <c r="L6691" s="10">
        <v>0</v>
      </c>
      <c r="M6691" s="13" t="str">
        <f>IFERROR(TEXT(Table1[[#This Row],[Report Date]], "mmmm"),"")</f>
        <v>February</v>
      </c>
      <c r="N6691" s="13">
        <f>IFERROR(YEAR(Table1[[#This Row],[Report Date]]),"")</f>
        <v>2025</v>
      </c>
      <c r="O6691" s="13" t="str">
        <f ca="1">IF(Table1[[#This Row],[Report Date]]&gt;=TODAY()-6, "within week", "Older")</f>
        <v>Older</v>
      </c>
      <c r="P6691" s="37">
        <f>EOMONTH(Table1[[#This Row],[Report Date]], 0)</f>
        <v>45716</v>
      </c>
    </row>
    <row r="6692" spans="1:16" x14ac:dyDescent="0.25">
      <c r="A6692" s="9" t="s">
        <v>11</v>
      </c>
      <c r="B6692" s="10">
        <v>45713</v>
      </c>
      <c r="C6692" s="9" t="s">
        <v>108</v>
      </c>
      <c r="D6692" s="9">
        <v>3</v>
      </c>
      <c r="E6692" s="9" t="s">
        <v>18</v>
      </c>
      <c r="F6692" s="9">
        <v>209617</v>
      </c>
      <c r="G6692" s="9" t="s">
        <v>124</v>
      </c>
      <c r="H6692" s="9" t="s">
        <v>144</v>
      </c>
      <c r="I6692" s="9">
        <v>25</v>
      </c>
      <c r="J6692" s="9">
        <v>22</v>
      </c>
      <c r="K6692" s="9">
        <v>0</v>
      </c>
      <c r="L6692" s="10">
        <v>0</v>
      </c>
      <c r="M6692" s="13" t="str">
        <f>IFERROR(TEXT(Table1[[#This Row],[Report Date]], "mmmm"),"")</f>
        <v>February</v>
      </c>
      <c r="N6692" s="13">
        <f>IFERROR(YEAR(Table1[[#This Row],[Report Date]]),"")</f>
        <v>2025</v>
      </c>
      <c r="O6692" s="13" t="str">
        <f ca="1">IF(Table1[[#This Row],[Report Date]]&gt;=TODAY()-6, "within week", "Older")</f>
        <v>Older</v>
      </c>
      <c r="P6692" s="37">
        <f>EOMONTH(Table1[[#This Row],[Report Date]], 0)</f>
        <v>45716</v>
      </c>
    </row>
    <row r="6693" spans="1:16" x14ac:dyDescent="0.25">
      <c r="A6693" s="9" t="s">
        <v>11</v>
      </c>
      <c r="B6693" s="10">
        <v>45713</v>
      </c>
      <c r="C6693" s="9" t="s">
        <v>108</v>
      </c>
      <c r="D6693" s="9">
        <v>3</v>
      </c>
      <c r="E6693" s="9" t="s">
        <v>18</v>
      </c>
      <c r="F6693" s="9">
        <v>129965</v>
      </c>
      <c r="G6693" s="9" t="s">
        <v>126</v>
      </c>
      <c r="H6693" s="9" t="s">
        <v>146</v>
      </c>
      <c r="I6693" s="9">
        <v>209</v>
      </c>
      <c r="J6693" s="9">
        <v>15</v>
      </c>
      <c r="K6693" s="9">
        <v>0</v>
      </c>
      <c r="L6693" s="10">
        <v>0</v>
      </c>
      <c r="M6693" s="13" t="str">
        <f>IFERROR(TEXT(Table1[[#This Row],[Report Date]], "mmmm"),"")</f>
        <v>February</v>
      </c>
      <c r="N6693" s="13">
        <f>IFERROR(YEAR(Table1[[#This Row],[Report Date]]),"")</f>
        <v>2025</v>
      </c>
      <c r="O6693" s="13" t="str">
        <f ca="1">IF(Table1[[#This Row],[Report Date]]&gt;=TODAY()-6, "within week", "Older")</f>
        <v>Older</v>
      </c>
      <c r="P6693" s="37">
        <f>EOMONTH(Table1[[#This Row],[Report Date]], 0)</f>
        <v>45716</v>
      </c>
    </row>
    <row r="6694" spans="1:16" x14ac:dyDescent="0.25">
      <c r="A6694" s="9" t="s">
        <v>11</v>
      </c>
      <c r="B6694" s="10">
        <v>45713</v>
      </c>
      <c r="C6694" s="9" t="s">
        <v>108</v>
      </c>
      <c r="D6694" s="9">
        <v>3</v>
      </c>
      <c r="E6694" s="9" t="s">
        <v>18</v>
      </c>
      <c r="F6694" s="9">
        <v>206860</v>
      </c>
      <c r="G6694" s="9" t="s">
        <v>119</v>
      </c>
      <c r="H6694" s="9" t="s">
        <v>131</v>
      </c>
      <c r="I6694" s="9">
        <v>70</v>
      </c>
      <c r="J6694" s="9">
        <v>15</v>
      </c>
      <c r="K6694" s="9">
        <v>0</v>
      </c>
      <c r="L6694" s="10">
        <v>0</v>
      </c>
      <c r="M6694" s="13" t="str">
        <f>IFERROR(TEXT(Table1[[#This Row],[Report Date]], "mmmm"),"")</f>
        <v>February</v>
      </c>
      <c r="N6694" s="13">
        <f>IFERROR(YEAR(Table1[[#This Row],[Report Date]]),"")</f>
        <v>2025</v>
      </c>
      <c r="O6694" s="13" t="str">
        <f ca="1">IF(Table1[[#This Row],[Report Date]]&gt;=TODAY()-6, "within week", "Older")</f>
        <v>Older</v>
      </c>
      <c r="P6694" s="37">
        <f>EOMONTH(Table1[[#This Row],[Report Date]], 0)</f>
        <v>45716</v>
      </c>
    </row>
    <row r="6695" spans="1:16" x14ac:dyDescent="0.25">
      <c r="A6695" s="9" t="s">
        <v>6</v>
      </c>
      <c r="B6695" s="10">
        <v>45713</v>
      </c>
      <c r="C6695" s="9" t="s">
        <v>108</v>
      </c>
      <c r="D6695" s="9">
        <v>3</v>
      </c>
      <c r="E6695" s="9" t="s">
        <v>18</v>
      </c>
      <c r="F6695" s="9">
        <v>795005</v>
      </c>
      <c r="G6695" s="9" t="s">
        <v>118</v>
      </c>
      <c r="H6695" s="9" t="s">
        <v>134</v>
      </c>
      <c r="I6695" s="9">
        <v>27</v>
      </c>
      <c r="J6695" s="9">
        <v>18</v>
      </c>
      <c r="K6695" s="9">
        <v>0</v>
      </c>
      <c r="L6695" s="10">
        <v>0</v>
      </c>
      <c r="M6695" s="13" t="str">
        <f>IFERROR(TEXT(Table1[[#This Row],[Report Date]], "mmmm"),"")</f>
        <v>February</v>
      </c>
      <c r="N6695" s="13">
        <f>IFERROR(YEAR(Table1[[#This Row],[Report Date]]),"")</f>
        <v>2025</v>
      </c>
      <c r="O6695" s="13" t="str">
        <f ca="1">IF(Table1[[#This Row],[Report Date]]&gt;=TODAY()-6, "within week", "Older")</f>
        <v>Older</v>
      </c>
      <c r="P6695" s="37">
        <f>EOMONTH(Table1[[#This Row],[Report Date]], 0)</f>
        <v>45716</v>
      </c>
    </row>
    <row r="6696" spans="1:16" x14ac:dyDescent="0.25">
      <c r="A6696" s="9" t="s">
        <v>13</v>
      </c>
      <c r="B6696" s="10">
        <v>45706</v>
      </c>
      <c r="C6696" s="9" t="s">
        <v>108</v>
      </c>
      <c r="D6696" s="9">
        <v>3</v>
      </c>
      <c r="E6696" s="9" t="s">
        <v>18</v>
      </c>
      <c r="F6696" s="9">
        <v>455748</v>
      </c>
      <c r="G6696" s="9" t="s">
        <v>121</v>
      </c>
      <c r="H6696" s="9" t="s">
        <v>129</v>
      </c>
      <c r="I6696" s="9">
        <v>63</v>
      </c>
      <c r="J6696" s="9">
        <v>18</v>
      </c>
      <c r="K6696" s="9">
        <v>0</v>
      </c>
      <c r="L6696" s="10">
        <v>0</v>
      </c>
      <c r="M6696" s="13" t="str">
        <f>IFERROR(TEXT(Table1[[#This Row],[Report Date]], "mmmm"),"")</f>
        <v>February</v>
      </c>
      <c r="N6696" s="13">
        <f>IFERROR(YEAR(Table1[[#This Row],[Report Date]]),"")</f>
        <v>2025</v>
      </c>
      <c r="O6696" s="13" t="str">
        <f ca="1">IF(Table1[[#This Row],[Report Date]]&gt;=TODAY()-6, "within week", "Older")</f>
        <v>Older</v>
      </c>
      <c r="P6696" s="37">
        <f>EOMONTH(Table1[[#This Row],[Report Date]], 0)</f>
        <v>45716</v>
      </c>
    </row>
    <row r="6697" spans="1:16" x14ac:dyDescent="0.25">
      <c r="A6697" s="9" t="s">
        <v>15</v>
      </c>
      <c r="B6697" s="10">
        <v>45706</v>
      </c>
      <c r="C6697" s="9" t="s">
        <v>108</v>
      </c>
      <c r="D6697" s="9">
        <v>3</v>
      </c>
      <c r="E6697" s="9" t="s">
        <v>18</v>
      </c>
      <c r="F6697" s="9">
        <v>774552</v>
      </c>
      <c r="G6697" s="9" t="s">
        <v>123</v>
      </c>
      <c r="H6697" s="9" t="s">
        <v>131</v>
      </c>
      <c r="I6697" s="9">
        <v>61</v>
      </c>
      <c r="J6697" s="9">
        <v>20</v>
      </c>
      <c r="K6697" s="9">
        <v>0</v>
      </c>
      <c r="L6697" s="10">
        <v>0</v>
      </c>
      <c r="M6697" s="13" t="str">
        <f>IFERROR(TEXT(Table1[[#This Row],[Report Date]], "mmmm"),"")</f>
        <v>February</v>
      </c>
      <c r="N6697" s="13">
        <f>IFERROR(YEAR(Table1[[#This Row],[Report Date]]),"")</f>
        <v>2025</v>
      </c>
      <c r="O6697" s="13" t="str">
        <f ca="1">IF(Table1[[#This Row],[Report Date]]&gt;=TODAY()-6, "within week", "Older")</f>
        <v>Older</v>
      </c>
      <c r="P6697" s="37">
        <f>EOMONTH(Table1[[#This Row],[Report Date]], 0)</f>
        <v>45716</v>
      </c>
    </row>
    <row r="6698" spans="1:16" x14ac:dyDescent="0.25">
      <c r="A6698" s="9" t="s">
        <v>11</v>
      </c>
      <c r="B6698" s="10">
        <v>45706</v>
      </c>
      <c r="C6698" s="9" t="s">
        <v>108</v>
      </c>
      <c r="D6698" s="9">
        <v>3</v>
      </c>
      <c r="E6698" s="9" t="s">
        <v>18</v>
      </c>
      <c r="F6698" s="9">
        <v>754413</v>
      </c>
      <c r="G6698" s="9" t="s">
        <v>120</v>
      </c>
      <c r="H6698" s="9" t="s">
        <v>140</v>
      </c>
      <c r="I6698" s="9">
        <v>61</v>
      </c>
      <c r="J6698" s="9">
        <v>26</v>
      </c>
      <c r="K6698" s="9">
        <v>0</v>
      </c>
      <c r="L6698" s="10">
        <v>0</v>
      </c>
      <c r="M6698" s="13" t="str">
        <f>IFERROR(TEXT(Table1[[#This Row],[Report Date]], "mmmm"),"")</f>
        <v>February</v>
      </c>
      <c r="N6698" s="13">
        <f>IFERROR(YEAR(Table1[[#This Row],[Report Date]]),"")</f>
        <v>2025</v>
      </c>
      <c r="O6698" s="13" t="str">
        <f ca="1">IF(Table1[[#This Row],[Report Date]]&gt;=TODAY()-6, "within week", "Older")</f>
        <v>Older</v>
      </c>
      <c r="P6698" s="37">
        <f>EOMONTH(Table1[[#This Row],[Report Date]], 0)</f>
        <v>45716</v>
      </c>
    </row>
    <row r="6699" spans="1:16" x14ac:dyDescent="0.25">
      <c r="A6699" s="9" t="s">
        <v>11</v>
      </c>
      <c r="B6699" s="10">
        <v>45706</v>
      </c>
      <c r="C6699" s="9" t="s">
        <v>108</v>
      </c>
      <c r="D6699" s="9">
        <v>3</v>
      </c>
      <c r="E6699" s="9" t="s">
        <v>18</v>
      </c>
      <c r="F6699" s="9">
        <v>542051</v>
      </c>
      <c r="G6699" s="9" t="s">
        <v>121</v>
      </c>
      <c r="H6699" s="9" t="s">
        <v>141</v>
      </c>
      <c r="I6699" s="9">
        <v>21</v>
      </c>
      <c r="J6699" s="9">
        <v>15</v>
      </c>
      <c r="K6699" s="9">
        <v>0</v>
      </c>
      <c r="L6699" s="10">
        <v>0</v>
      </c>
      <c r="M6699" s="13" t="str">
        <f>IFERROR(TEXT(Table1[[#This Row],[Report Date]], "mmmm"),"")</f>
        <v>February</v>
      </c>
      <c r="N6699" s="13">
        <f>IFERROR(YEAR(Table1[[#This Row],[Report Date]]),"")</f>
        <v>2025</v>
      </c>
      <c r="O6699" s="13" t="str">
        <f ca="1">IF(Table1[[#This Row],[Report Date]]&gt;=TODAY()-6, "within week", "Older")</f>
        <v>Older</v>
      </c>
      <c r="P6699" s="37">
        <f>EOMONTH(Table1[[#This Row],[Report Date]], 0)</f>
        <v>45716</v>
      </c>
    </row>
    <row r="6700" spans="1:16" x14ac:dyDescent="0.25">
      <c r="A6700" s="9" t="s">
        <v>6</v>
      </c>
      <c r="B6700" s="10">
        <v>45706</v>
      </c>
      <c r="C6700" s="9" t="s">
        <v>108</v>
      </c>
      <c r="D6700" s="9">
        <v>3</v>
      </c>
      <c r="E6700" s="9" t="s">
        <v>18</v>
      </c>
      <c r="F6700" s="9">
        <v>445350</v>
      </c>
      <c r="G6700" s="9" t="s">
        <v>117</v>
      </c>
      <c r="H6700" s="9" t="s">
        <v>141</v>
      </c>
      <c r="I6700" s="9">
        <v>70</v>
      </c>
      <c r="J6700" s="9">
        <v>18</v>
      </c>
      <c r="K6700" s="9">
        <v>0</v>
      </c>
      <c r="L6700" s="10">
        <v>0</v>
      </c>
      <c r="M6700" s="13" t="str">
        <f>IFERROR(TEXT(Table1[[#This Row],[Report Date]], "mmmm"),"")</f>
        <v>February</v>
      </c>
      <c r="N6700" s="13">
        <f>IFERROR(YEAR(Table1[[#This Row],[Report Date]]),"")</f>
        <v>2025</v>
      </c>
      <c r="O6700" s="13" t="str">
        <f ca="1">IF(Table1[[#This Row],[Report Date]]&gt;=TODAY()-6, "within week", "Older")</f>
        <v>Older</v>
      </c>
      <c r="P6700" s="37">
        <f>EOMONTH(Table1[[#This Row],[Report Date]], 0)</f>
        <v>45716</v>
      </c>
    </row>
    <row r="6701" spans="1:16" x14ac:dyDescent="0.25">
      <c r="A6701" s="9" t="s">
        <v>6</v>
      </c>
      <c r="B6701" s="10">
        <v>45699</v>
      </c>
      <c r="C6701" s="9" t="s">
        <v>108</v>
      </c>
      <c r="D6701" s="9">
        <v>3</v>
      </c>
      <c r="E6701" s="9" t="s">
        <v>18</v>
      </c>
      <c r="F6701" s="9">
        <v>832623</v>
      </c>
      <c r="G6701" s="9" t="s">
        <v>121</v>
      </c>
      <c r="H6701" s="9" t="s">
        <v>133</v>
      </c>
      <c r="I6701" s="9">
        <v>154</v>
      </c>
      <c r="J6701" s="9">
        <v>21</v>
      </c>
      <c r="K6701" s="9">
        <v>0</v>
      </c>
      <c r="L6701" s="10">
        <v>0</v>
      </c>
      <c r="M6701" s="13" t="str">
        <f>IFERROR(TEXT(Table1[[#This Row],[Report Date]], "mmmm"),"")</f>
        <v>February</v>
      </c>
      <c r="N6701" s="13">
        <f>IFERROR(YEAR(Table1[[#This Row],[Report Date]]),"")</f>
        <v>2025</v>
      </c>
      <c r="O6701" s="13" t="str">
        <f ca="1">IF(Table1[[#This Row],[Report Date]]&gt;=TODAY()-6, "within week", "Older")</f>
        <v>Older</v>
      </c>
      <c r="P6701" s="37">
        <f>EOMONTH(Table1[[#This Row],[Report Date]], 0)</f>
        <v>45716</v>
      </c>
    </row>
    <row r="6702" spans="1:16" x14ac:dyDescent="0.25">
      <c r="A6702" s="9" t="s">
        <v>11</v>
      </c>
      <c r="B6702" s="10">
        <v>45692</v>
      </c>
      <c r="C6702" s="9" t="s">
        <v>108</v>
      </c>
      <c r="D6702" s="9">
        <v>3</v>
      </c>
      <c r="E6702" s="9" t="s">
        <v>18</v>
      </c>
      <c r="F6702" s="9">
        <v>840268</v>
      </c>
      <c r="G6702" s="9" t="s">
        <v>118</v>
      </c>
      <c r="H6702" s="9" t="s">
        <v>134</v>
      </c>
      <c r="I6702" s="9">
        <v>25</v>
      </c>
      <c r="J6702" s="9">
        <v>19</v>
      </c>
      <c r="K6702" s="9">
        <v>0</v>
      </c>
      <c r="L6702" s="10">
        <v>0</v>
      </c>
      <c r="M6702" s="13" t="str">
        <f>IFERROR(TEXT(Table1[[#This Row],[Report Date]], "mmmm"),"")</f>
        <v>February</v>
      </c>
      <c r="N6702" s="13">
        <f>IFERROR(YEAR(Table1[[#This Row],[Report Date]]),"")</f>
        <v>2025</v>
      </c>
      <c r="O6702" s="13" t="str">
        <f ca="1">IF(Table1[[#This Row],[Report Date]]&gt;=TODAY()-6, "within week", "Older")</f>
        <v>Older</v>
      </c>
      <c r="P6702" s="37">
        <f>EOMONTH(Table1[[#This Row],[Report Date]], 0)</f>
        <v>45716</v>
      </c>
    </row>
    <row r="6703" spans="1:16" x14ac:dyDescent="0.25">
      <c r="A6703" s="9" t="s">
        <v>8</v>
      </c>
      <c r="B6703" s="10">
        <v>45692</v>
      </c>
      <c r="C6703" s="9" t="s">
        <v>108</v>
      </c>
      <c r="D6703" s="9">
        <v>3</v>
      </c>
      <c r="E6703" s="9" t="s">
        <v>18</v>
      </c>
      <c r="F6703" s="9">
        <v>274252</v>
      </c>
      <c r="G6703" s="9" t="s">
        <v>121</v>
      </c>
      <c r="H6703" s="9" t="s">
        <v>129</v>
      </c>
      <c r="I6703" s="9">
        <v>27</v>
      </c>
      <c r="J6703" s="9">
        <v>18</v>
      </c>
      <c r="K6703" s="9">
        <v>0</v>
      </c>
      <c r="L6703" s="10">
        <v>0</v>
      </c>
      <c r="M6703" s="13" t="str">
        <f>IFERROR(TEXT(Table1[[#This Row],[Report Date]], "mmmm"),"")</f>
        <v>February</v>
      </c>
      <c r="N6703" s="13">
        <f>IFERROR(YEAR(Table1[[#This Row],[Report Date]]),"")</f>
        <v>2025</v>
      </c>
      <c r="O6703" s="13" t="str">
        <f ca="1">IF(Table1[[#This Row],[Report Date]]&gt;=TODAY()-6, "within week", "Older")</f>
        <v>Older</v>
      </c>
      <c r="P6703" s="37">
        <f>EOMONTH(Table1[[#This Row],[Report Date]], 0)</f>
        <v>45716</v>
      </c>
    </row>
    <row r="6704" spans="1:16" x14ac:dyDescent="0.25">
      <c r="A6704" s="9" t="s">
        <v>6</v>
      </c>
      <c r="B6704" s="10">
        <v>45692</v>
      </c>
      <c r="C6704" s="9" t="s">
        <v>108</v>
      </c>
      <c r="D6704" s="9">
        <v>3</v>
      </c>
      <c r="E6704" s="9" t="s">
        <v>20</v>
      </c>
      <c r="F6704" s="9">
        <v>671769</v>
      </c>
      <c r="G6704" s="9" t="s">
        <v>125</v>
      </c>
      <c r="H6704" s="9" t="s">
        <v>133</v>
      </c>
      <c r="I6704" s="9">
        <v>4</v>
      </c>
      <c r="J6704" s="9">
        <v>0</v>
      </c>
      <c r="K6704" s="9">
        <v>0</v>
      </c>
      <c r="L6704" s="10">
        <v>0</v>
      </c>
      <c r="M6704" s="13" t="str">
        <f>IFERROR(TEXT(Table1[[#This Row],[Report Date]], "mmmm"),"")</f>
        <v>February</v>
      </c>
      <c r="N6704" s="13">
        <f>IFERROR(YEAR(Table1[[#This Row],[Report Date]]),"")</f>
        <v>2025</v>
      </c>
      <c r="O6704" s="13" t="str">
        <f ca="1">IF(Table1[[#This Row],[Report Date]]&gt;=TODAY()-6, "within week", "Older")</f>
        <v>Older</v>
      </c>
      <c r="P6704" s="37">
        <f>EOMONTH(Table1[[#This Row],[Report Date]], 0)</f>
        <v>45716</v>
      </c>
    </row>
    <row r="6705" spans="1:16" x14ac:dyDescent="0.25">
      <c r="A6705" s="9" t="s">
        <v>6</v>
      </c>
      <c r="B6705" s="10">
        <v>45692</v>
      </c>
      <c r="C6705" s="9" t="s">
        <v>108</v>
      </c>
      <c r="D6705" s="9">
        <v>3</v>
      </c>
      <c r="E6705" s="9" t="s">
        <v>20</v>
      </c>
      <c r="F6705" s="9">
        <v>838620</v>
      </c>
      <c r="G6705" s="9" t="s">
        <v>116</v>
      </c>
      <c r="H6705" s="9" t="s">
        <v>136</v>
      </c>
      <c r="I6705" s="9">
        <v>6</v>
      </c>
      <c r="J6705" s="9">
        <v>0</v>
      </c>
      <c r="K6705" s="9">
        <v>0</v>
      </c>
      <c r="L6705" s="10">
        <v>0</v>
      </c>
      <c r="M6705" s="13" t="str">
        <f>IFERROR(TEXT(Table1[[#This Row],[Report Date]], "mmmm"),"")</f>
        <v>February</v>
      </c>
      <c r="N6705" s="13">
        <f>IFERROR(YEAR(Table1[[#This Row],[Report Date]]),"")</f>
        <v>2025</v>
      </c>
      <c r="O6705" s="13" t="str">
        <f ca="1">IF(Table1[[#This Row],[Report Date]]&gt;=TODAY()-6, "within week", "Older")</f>
        <v>Older</v>
      </c>
      <c r="P6705" s="37">
        <f>EOMONTH(Table1[[#This Row],[Report Date]], 0)</f>
        <v>45716</v>
      </c>
    </row>
    <row r="6706" spans="1:16" x14ac:dyDescent="0.25">
      <c r="A6706" s="9" t="s">
        <v>16</v>
      </c>
      <c r="B6706" s="10">
        <v>45685</v>
      </c>
      <c r="C6706" s="9" t="s">
        <v>108</v>
      </c>
      <c r="D6706" s="9">
        <v>3</v>
      </c>
      <c r="E6706" s="9" t="s">
        <v>18</v>
      </c>
      <c r="F6706" s="9">
        <v>304155</v>
      </c>
      <c r="G6706" s="9" t="s">
        <v>117</v>
      </c>
      <c r="H6706" s="9" t="s">
        <v>129</v>
      </c>
      <c r="I6706" s="9">
        <v>32</v>
      </c>
      <c r="J6706" s="9">
        <v>15</v>
      </c>
      <c r="K6706" s="9">
        <v>0</v>
      </c>
      <c r="L6706" s="10">
        <v>0</v>
      </c>
      <c r="M6706" s="13" t="str">
        <f>IFERROR(TEXT(Table1[[#This Row],[Report Date]], "mmmm"),"")</f>
        <v>January</v>
      </c>
      <c r="N6706" s="13">
        <f>IFERROR(YEAR(Table1[[#This Row],[Report Date]]),"")</f>
        <v>2025</v>
      </c>
      <c r="O6706" s="13" t="str">
        <f ca="1">IF(Table1[[#This Row],[Report Date]]&gt;=TODAY()-6, "within week", "Older")</f>
        <v>Older</v>
      </c>
      <c r="P6706" s="37">
        <f>EOMONTH(Table1[[#This Row],[Report Date]], 0)</f>
        <v>45688</v>
      </c>
    </row>
    <row r="6707" spans="1:16" x14ac:dyDescent="0.25">
      <c r="A6707" s="9" t="s">
        <v>13</v>
      </c>
      <c r="B6707" s="10">
        <v>45685</v>
      </c>
      <c r="C6707" s="9" t="s">
        <v>108</v>
      </c>
      <c r="D6707" s="9">
        <v>3</v>
      </c>
      <c r="E6707" s="9" t="s">
        <v>20</v>
      </c>
      <c r="F6707" s="9">
        <v>711661</v>
      </c>
      <c r="G6707" s="9" t="s">
        <v>121</v>
      </c>
      <c r="H6707" s="9" t="s">
        <v>133</v>
      </c>
      <c r="I6707" s="9">
        <v>0</v>
      </c>
      <c r="J6707" s="9">
        <v>0</v>
      </c>
      <c r="K6707" s="9">
        <v>0</v>
      </c>
      <c r="L6707" s="10">
        <v>0</v>
      </c>
      <c r="M6707" s="13" t="str">
        <f>IFERROR(TEXT(Table1[[#This Row],[Report Date]], "mmmm"),"")</f>
        <v>January</v>
      </c>
      <c r="N6707" s="13">
        <f>IFERROR(YEAR(Table1[[#This Row],[Report Date]]),"")</f>
        <v>2025</v>
      </c>
      <c r="O6707" s="13" t="str">
        <f ca="1">IF(Table1[[#This Row],[Report Date]]&gt;=TODAY()-6, "within week", "Older")</f>
        <v>Older</v>
      </c>
      <c r="P6707" s="37">
        <f>EOMONTH(Table1[[#This Row],[Report Date]], 0)</f>
        <v>45688</v>
      </c>
    </row>
    <row r="6708" spans="1:16" x14ac:dyDescent="0.25">
      <c r="A6708" s="9" t="s">
        <v>15</v>
      </c>
      <c r="B6708" s="10">
        <v>45685</v>
      </c>
      <c r="C6708" s="9" t="s">
        <v>108</v>
      </c>
      <c r="D6708" s="9">
        <v>3</v>
      </c>
      <c r="E6708" s="9" t="s">
        <v>18</v>
      </c>
      <c r="F6708" s="9">
        <v>506693</v>
      </c>
      <c r="G6708" s="9" t="s">
        <v>124</v>
      </c>
      <c r="H6708" s="9" t="s">
        <v>136</v>
      </c>
      <c r="I6708" s="9">
        <v>40</v>
      </c>
      <c r="J6708" s="9">
        <v>24</v>
      </c>
      <c r="K6708" s="9">
        <v>0</v>
      </c>
      <c r="L6708" s="10">
        <v>0</v>
      </c>
      <c r="M6708" s="13" t="str">
        <f>IFERROR(TEXT(Table1[[#This Row],[Report Date]], "mmmm"),"")</f>
        <v>January</v>
      </c>
      <c r="N6708" s="13">
        <f>IFERROR(YEAR(Table1[[#This Row],[Report Date]]),"")</f>
        <v>2025</v>
      </c>
      <c r="O6708" s="13" t="str">
        <f ca="1">IF(Table1[[#This Row],[Report Date]]&gt;=TODAY()-6, "within week", "Older")</f>
        <v>Older</v>
      </c>
      <c r="P6708" s="37">
        <f>EOMONTH(Table1[[#This Row],[Report Date]], 0)</f>
        <v>45688</v>
      </c>
    </row>
    <row r="6709" spans="1:16" x14ac:dyDescent="0.25">
      <c r="A6709" s="9" t="s">
        <v>11</v>
      </c>
      <c r="B6709" s="10">
        <v>45685</v>
      </c>
      <c r="C6709" s="9" t="s">
        <v>108</v>
      </c>
      <c r="D6709" s="9">
        <v>3</v>
      </c>
      <c r="E6709" s="9" t="s">
        <v>18</v>
      </c>
      <c r="F6709" s="9">
        <v>237820</v>
      </c>
      <c r="G6709" s="9" t="s">
        <v>120</v>
      </c>
      <c r="H6709" s="9" t="s">
        <v>144</v>
      </c>
      <c r="I6709" s="9">
        <v>99</v>
      </c>
      <c r="J6709" s="9">
        <v>20</v>
      </c>
      <c r="K6709" s="9">
        <v>0</v>
      </c>
      <c r="L6709" s="10">
        <v>0</v>
      </c>
      <c r="M6709" s="13" t="str">
        <f>IFERROR(TEXT(Table1[[#This Row],[Report Date]], "mmmm"),"")</f>
        <v>January</v>
      </c>
      <c r="N6709" s="13">
        <f>IFERROR(YEAR(Table1[[#This Row],[Report Date]]),"")</f>
        <v>2025</v>
      </c>
      <c r="O6709" s="13" t="str">
        <f ca="1">IF(Table1[[#This Row],[Report Date]]&gt;=TODAY()-6, "within week", "Older")</f>
        <v>Older</v>
      </c>
      <c r="P6709" s="37">
        <f>EOMONTH(Table1[[#This Row],[Report Date]], 0)</f>
        <v>45688</v>
      </c>
    </row>
    <row r="6710" spans="1:16" x14ac:dyDescent="0.25">
      <c r="A6710" s="9" t="s">
        <v>11</v>
      </c>
      <c r="B6710" s="10">
        <v>45685</v>
      </c>
      <c r="C6710" s="9" t="s">
        <v>108</v>
      </c>
      <c r="D6710" s="9">
        <v>3</v>
      </c>
      <c r="E6710" s="9" t="s">
        <v>18</v>
      </c>
      <c r="F6710" s="9">
        <v>840625</v>
      </c>
      <c r="G6710" s="9" t="s">
        <v>122</v>
      </c>
      <c r="H6710" s="9" t="s">
        <v>146</v>
      </c>
      <c r="I6710" s="9">
        <v>40</v>
      </c>
      <c r="J6710" s="9">
        <v>19</v>
      </c>
      <c r="K6710" s="9">
        <v>0</v>
      </c>
      <c r="L6710" s="10">
        <v>0</v>
      </c>
      <c r="M6710" s="13" t="str">
        <f>IFERROR(TEXT(Table1[[#This Row],[Report Date]], "mmmm"),"")</f>
        <v>January</v>
      </c>
      <c r="N6710" s="13">
        <f>IFERROR(YEAR(Table1[[#This Row],[Report Date]]),"")</f>
        <v>2025</v>
      </c>
      <c r="O6710" s="13" t="str">
        <f ca="1">IF(Table1[[#This Row],[Report Date]]&gt;=TODAY()-6, "within week", "Older")</f>
        <v>Older</v>
      </c>
      <c r="P6710" s="37">
        <f>EOMONTH(Table1[[#This Row],[Report Date]], 0)</f>
        <v>45688</v>
      </c>
    </row>
    <row r="6711" spans="1:16" x14ac:dyDescent="0.25">
      <c r="A6711" s="9" t="s">
        <v>11</v>
      </c>
      <c r="B6711" s="10">
        <v>45685</v>
      </c>
      <c r="C6711" s="9" t="s">
        <v>108</v>
      </c>
      <c r="D6711" s="9">
        <v>3</v>
      </c>
      <c r="E6711" s="9" t="s">
        <v>18</v>
      </c>
      <c r="F6711" s="9">
        <v>859112</v>
      </c>
      <c r="G6711" s="9" t="s">
        <v>118</v>
      </c>
      <c r="H6711" s="9" t="s">
        <v>134</v>
      </c>
      <c r="I6711" s="9">
        <v>64</v>
      </c>
      <c r="J6711" s="9">
        <v>40</v>
      </c>
      <c r="K6711" s="9">
        <v>0</v>
      </c>
      <c r="L6711" s="10">
        <v>0</v>
      </c>
      <c r="M6711" s="13" t="str">
        <f>IFERROR(TEXT(Table1[[#This Row],[Report Date]], "mmmm"),"")</f>
        <v>January</v>
      </c>
      <c r="N6711" s="13">
        <f>IFERROR(YEAR(Table1[[#This Row],[Report Date]]),"")</f>
        <v>2025</v>
      </c>
      <c r="O6711" s="13" t="str">
        <f ca="1">IF(Table1[[#This Row],[Report Date]]&gt;=TODAY()-6, "within week", "Older")</f>
        <v>Older</v>
      </c>
      <c r="P6711" s="37">
        <f>EOMONTH(Table1[[#This Row],[Report Date]], 0)</f>
        <v>45688</v>
      </c>
    </row>
    <row r="6712" spans="1:16" x14ac:dyDescent="0.25">
      <c r="A6712" s="9" t="s">
        <v>11</v>
      </c>
      <c r="B6712" s="10">
        <v>45685</v>
      </c>
      <c r="C6712" s="9" t="s">
        <v>108</v>
      </c>
      <c r="D6712" s="9">
        <v>3</v>
      </c>
      <c r="E6712" s="9" t="s">
        <v>19</v>
      </c>
      <c r="F6712" s="9">
        <v>158599</v>
      </c>
      <c r="G6712" s="9" t="s">
        <v>123</v>
      </c>
      <c r="H6712" s="9" t="s">
        <v>139</v>
      </c>
      <c r="I6712" s="9">
        <v>12</v>
      </c>
      <c r="J6712" s="9">
        <v>0</v>
      </c>
      <c r="K6712" s="9">
        <v>0</v>
      </c>
      <c r="L6712" s="10">
        <v>0</v>
      </c>
      <c r="M6712" s="13" t="str">
        <f>IFERROR(TEXT(Table1[[#This Row],[Report Date]], "mmmm"),"")</f>
        <v>January</v>
      </c>
      <c r="N6712" s="13">
        <f>IFERROR(YEAR(Table1[[#This Row],[Report Date]]),"")</f>
        <v>2025</v>
      </c>
      <c r="O6712" s="13" t="str">
        <f ca="1">IF(Table1[[#This Row],[Report Date]]&gt;=TODAY()-6, "within week", "Older")</f>
        <v>Older</v>
      </c>
      <c r="P6712" s="37">
        <f>EOMONTH(Table1[[#This Row],[Report Date]], 0)</f>
        <v>45688</v>
      </c>
    </row>
    <row r="6713" spans="1:16" x14ac:dyDescent="0.25">
      <c r="A6713" s="9" t="s">
        <v>8</v>
      </c>
      <c r="B6713" s="10">
        <v>45685</v>
      </c>
      <c r="C6713" s="9" t="s">
        <v>108</v>
      </c>
      <c r="D6713" s="9">
        <v>3</v>
      </c>
      <c r="E6713" s="9" t="s">
        <v>17</v>
      </c>
      <c r="F6713" s="9">
        <v>738394</v>
      </c>
      <c r="G6713" s="9" t="s">
        <v>117</v>
      </c>
      <c r="H6713" s="9" t="s">
        <v>145</v>
      </c>
      <c r="I6713" s="9">
        <v>133</v>
      </c>
      <c r="J6713" s="9">
        <v>25</v>
      </c>
      <c r="K6713" s="9">
        <v>12</v>
      </c>
      <c r="L6713" s="10">
        <v>0</v>
      </c>
      <c r="M6713" s="13" t="str">
        <f>IFERROR(TEXT(Table1[[#This Row],[Report Date]], "mmmm"),"")</f>
        <v>January</v>
      </c>
      <c r="N6713" s="13">
        <f>IFERROR(YEAR(Table1[[#This Row],[Report Date]]),"")</f>
        <v>2025</v>
      </c>
      <c r="O6713" s="13" t="str">
        <f ca="1">IF(Table1[[#This Row],[Report Date]]&gt;=TODAY()-6, "within week", "Older")</f>
        <v>Older</v>
      </c>
      <c r="P6713" s="37">
        <f>EOMONTH(Table1[[#This Row],[Report Date]], 0)</f>
        <v>45688</v>
      </c>
    </row>
    <row r="6714" spans="1:16" x14ac:dyDescent="0.25">
      <c r="A6714" s="9" t="s">
        <v>6</v>
      </c>
      <c r="B6714" s="10">
        <v>45685</v>
      </c>
      <c r="C6714" s="9" t="s">
        <v>108</v>
      </c>
      <c r="D6714" s="9">
        <v>3</v>
      </c>
      <c r="E6714" s="9" t="s">
        <v>20</v>
      </c>
      <c r="F6714" s="9">
        <v>988336</v>
      </c>
      <c r="G6714" s="9" t="s">
        <v>126</v>
      </c>
      <c r="H6714" s="9" t="s">
        <v>134</v>
      </c>
      <c r="I6714" s="9">
        <v>3</v>
      </c>
      <c r="J6714" s="9">
        <v>0</v>
      </c>
      <c r="K6714" s="9">
        <v>0</v>
      </c>
      <c r="L6714" s="10">
        <v>0</v>
      </c>
      <c r="M6714" s="13" t="str">
        <f>IFERROR(TEXT(Table1[[#This Row],[Report Date]], "mmmm"),"")</f>
        <v>January</v>
      </c>
      <c r="N6714" s="13">
        <f>IFERROR(YEAR(Table1[[#This Row],[Report Date]]),"")</f>
        <v>2025</v>
      </c>
      <c r="O6714" s="13" t="str">
        <f ca="1">IF(Table1[[#This Row],[Report Date]]&gt;=TODAY()-6, "within week", "Older")</f>
        <v>Older</v>
      </c>
      <c r="P6714" s="37">
        <f>EOMONTH(Table1[[#This Row],[Report Date]], 0)</f>
        <v>45688</v>
      </c>
    </row>
    <row r="6715" spans="1:16" x14ac:dyDescent="0.25">
      <c r="A6715" s="9" t="s">
        <v>14</v>
      </c>
      <c r="B6715" s="10">
        <v>45679</v>
      </c>
      <c r="C6715" s="9" t="s">
        <v>108</v>
      </c>
      <c r="D6715" s="9">
        <v>3</v>
      </c>
      <c r="E6715" s="9" t="s">
        <v>18</v>
      </c>
      <c r="F6715" s="9">
        <v>993151</v>
      </c>
      <c r="G6715" s="9" t="s">
        <v>118</v>
      </c>
      <c r="H6715" s="9" t="s">
        <v>142</v>
      </c>
      <c r="I6715" s="9">
        <v>63</v>
      </c>
      <c r="J6715" s="9">
        <v>15</v>
      </c>
      <c r="K6715" s="9">
        <v>0</v>
      </c>
      <c r="L6715" s="10">
        <v>0</v>
      </c>
      <c r="M6715" s="13" t="str">
        <f>IFERROR(TEXT(Table1[[#This Row],[Report Date]], "mmmm"),"")</f>
        <v>January</v>
      </c>
      <c r="N6715" s="13">
        <f>IFERROR(YEAR(Table1[[#This Row],[Report Date]]),"")</f>
        <v>2025</v>
      </c>
      <c r="O6715" s="13" t="str">
        <f ca="1">IF(Table1[[#This Row],[Report Date]]&gt;=TODAY()-6, "within week", "Older")</f>
        <v>Older</v>
      </c>
      <c r="P6715" s="37">
        <f>EOMONTH(Table1[[#This Row],[Report Date]], 0)</f>
        <v>45688</v>
      </c>
    </row>
    <row r="6716" spans="1:16" x14ac:dyDescent="0.25">
      <c r="A6716" s="9" t="s">
        <v>15</v>
      </c>
      <c r="B6716" s="10">
        <v>45679</v>
      </c>
      <c r="C6716" s="9" t="s">
        <v>108</v>
      </c>
      <c r="D6716" s="9">
        <v>3</v>
      </c>
      <c r="E6716" s="9" t="s">
        <v>20</v>
      </c>
      <c r="F6716" s="9">
        <v>953845</v>
      </c>
      <c r="G6716" s="9" t="s">
        <v>126</v>
      </c>
      <c r="H6716" s="9" t="s">
        <v>130</v>
      </c>
      <c r="I6716" s="9">
        <v>1</v>
      </c>
      <c r="J6716" s="9">
        <v>0</v>
      </c>
      <c r="K6716" s="9">
        <v>0</v>
      </c>
      <c r="L6716" s="10">
        <v>0</v>
      </c>
      <c r="M6716" s="13" t="str">
        <f>IFERROR(TEXT(Table1[[#This Row],[Report Date]], "mmmm"),"")</f>
        <v>January</v>
      </c>
      <c r="N6716" s="13">
        <f>IFERROR(YEAR(Table1[[#This Row],[Report Date]]),"")</f>
        <v>2025</v>
      </c>
      <c r="O6716" s="13" t="str">
        <f ca="1">IF(Table1[[#This Row],[Report Date]]&gt;=TODAY()-6, "within week", "Older")</f>
        <v>Older</v>
      </c>
      <c r="P6716" s="37">
        <f>EOMONTH(Table1[[#This Row],[Report Date]], 0)</f>
        <v>45688</v>
      </c>
    </row>
    <row r="6717" spans="1:16" x14ac:dyDescent="0.25">
      <c r="A6717" s="9" t="s">
        <v>11</v>
      </c>
      <c r="B6717" s="10">
        <v>45679</v>
      </c>
      <c r="C6717" s="9" t="s">
        <v>108</v>
      </c>
      <c r="D6717" s="9">
        <v>3</v>
      </c>
      <c r="E6717" s="9" t="s">
        <v>18</v>
      </c>
      <c r="F6717" s="9">
        <v>192523</v>
      </c>
      <c r="G6717" s="9" t="s">
        <v>127</v>
      </c>
      <c r="H6717" s="9" t="s">
        <v>135</v>
      </c>
      <c r="I6717" s="9">
        <v>147</v>
      </c>
      <c r="J6717" s="9">
        <v>16</v>
      </c>
      <c r="K6717" s="9">
        <v>0</v>
      </c>
      <c r="L6717" s="10">
        <v>0</v>
      </c>
      <c r="M6717" s="13" t="str">
        <f>IFERROR(TEXT(Table1[[#This Row],[Report Date]], "mmmm"),"")</f>
        <v>January</v>
      </c>
      <c r="N6717" s="13">
        <f>IFERROR(YEAR(Table1[[#This Row],[Report Date]]),"")</f>
        <v>2025</v>
      </c>
      <c r="O6717" s="13" t="str">
        <f ca="1">IF(Table1[[#This Row],[Report Date]]&gt;=TODAY()-6, "within week", "Older")</f>
        <v>Older</v>
      </c>
      <c r="P6717" s="37">
        <f>EOMONTH(Table1[[#This Row],[Report Date]], 0)</f>
        <v>45688</v>
      </c>
    </row>
    <row r="6718" spans="1:16" x14ac:dyDescent="0.25">
      <c r="A6718" s="9" t="s">
        <v>11</v>
      </c>
      <c r="B6718" s="10">
        <v>45679</v>
      </c>
      <c r="C6718" s="9" t="s">
        <v>108</v>
      </c>
      <c r="D6718" s="9">
        <v>3</v>
      </c>
      <c r="E6718" s="9" t="s">
        <v>18</v>
      </c>
      <c r="F6718" s="9">
        <v>328223</v>
      </c>
      <c r="G6718" s="9" t="s">
        <v>123</v>
      </c>
      <c r="H6718" s="9" t="s">
        <v>143</v>
      </c>
      <c r="I6718" s="9">
        <v>65</v>
      </c>
      <c r="J6718" s="9">
        <v>17</v>
      </c>
      <c r="K6718" s="9">
        <v>0</v>
      </c>
      <c r="L6718" s="10">
        <v>0</v>
      </c>
      <c r="M6718" s="13" t="str">
        <f>IFERROR(TEXT(Table1[[#This Row],[Report Date]], "mmmm"),"")</f>
        <v>January</v>
      </c>
      <c r="N6718" s="13">
        <f>IFERROR(YEAR(Table1[[#This Row],[Report Date]]),"")</f>
        <v>2025</v>
      </c>
      <c r="O6718" s="13" t="str">
        <f ca="1">IF(Table1[[#This Row],[Report Date]]&gt;=TODAY()-6, "within week", "Older")</f>
        <v>Older</v>
      </c>
      <c r="P6718" s="37">
        <f>EOMONTH(Table1[[#This Row],[Report Date]], 0)</f>
        <v>45688</v>
      </c>
    </row>
    <row r="6719" spans="1:16" x14ac:dyDescent="0.25">
      <c r="A6719" s="9" t="s">
        <v>11</v>
      </c>
      <c r="B6719" s="10">
        <v>45679</v>
      </c>
      <c r="C6719" s="9" t="s">
        <v>108</v>
      </c>
      <c r="D6719" s="9">
        <v>3</v>
      </c>
      <c r="E6719" s="9" t="s">
        <v>18</v>
      </c>
      <c r="F6719" s="9">
        <v>119908</v>
      </c>
      <c r="G6719" s="9" t="s">
        <v>116</v>
      </c>
      <c r="H6719" s="9" t="s">
        <v>128</v>
      </c>
      <c r="I6719" s="9">
        <v>35</v>
      </c>
      <c r="J6719" s="9">
        <v>16</v>
      </c>
      <c r="K6719" s="9">
        <v>0</v>
      </c>
      <c r="L6719" s="10">
        <v>0</v>
      </c>
      <c r="M6719" s="13" t="str">
        <f>IFERROR(TEXT(Table1[[#This Row],[Report Date]], "mmmm"),"")</f>
        <v>January</v>
      </c>
      <c r="N6719" s="13">
        <f>IFERROR(YEAR(Table1[[#This Row],[Report Date]]),"")</f>
        <v>2025</v>
      </c>
      <c r="O6719" s="13" t="str">
        <f ca="1">IF(Table1[[#This Row],[Report Date]]&gt;=TODAY()-6, "within week", "Older")</f>
        <v>Older</v>
      </c>
      <c r="P6719" s="37">
        <f>EOMONTH(Table1[[#This Row],[Report Date]], 0)</f>
        <v>45688</v>
      </c>
    </row>
    <row r="6720" spans="1:16" x14ac:dyDescent="0.25">
      <c r="A6720" s="9" t="s">
        <v>11</v>
      </c>
      <c r="B6720" s="10">
        <v>45679</v>
      </c>
      <c r="C6720" s="9" t="s">
        <v>108</v>
      </c>
      <c r="D6720" s="9">
        <v>3</v>
      </c>
      <c r="E6720" s="9" t="s">
        <v>18</v>
      </c>
      <c r="F6720" s="9">
        <v>500002</v>
      </c>
      <c r="G6720" s="9" t="s">
        <v>126</v>
      </c>
      <c r="H6720" s="9" t="s">
        <v>138</v>
      </c>
      <c r="I6720" s="9">
        <v>98</v>
      </c>
      <c r="J6720" s="9">
        <v>49</v>
      </c>
      <c r="K6720" s="9">
        <v>0</v>
      </c>
      <c r="L6720" s="10">
        <v>0</v>
      </c>
      <c r="M6720" s="13" t="str">
        <f>IFERROR(TEXT(Table1[[#This Row],[Report Date]], "mmmm"),"")</f>
        <v>January</v>
      </c>
      <c r="N6720" s="13">
        <f>IFERROR(YEAR(Table1[[#This Row],[Report Date]]),"")</f>
        <v>2025</v>
      </c>
      <c r="O6720" s="13" t="str">
        <f ca="1">IF(Table1[[#This Row],[Report Date]]&gt;=TODAY()-6, "within week", "Older")</f>
        <v>Older</v>
      </c>
      <c r="P6720" s="37">
        <f>EOMONTH(Table1[[#This Row],[Report Date]], 0)</f>
        <v>45688</v>
      </c>
    </row>
    <row r="6721" spans="1:16" x14ac:dyDescent="0.25">
      <c r="A6721" s="9" t="s">
        <v>11</v>
      </c>
      <c r="B6721" s="10">
        <v>45679</v>
      </c>
      <c r="C6721" s="9" t="s">
        <v>108</v>
      </c>
      <c r="D6721" s="9">
        <v>3</v>
      </c>
      <c r="E6721" s="9" t="s">
        <v>18</v>
      </c>
      <c r="F6721" s="9">
        <v>956525</v>
      </c>
      <c r="G6721" s="9" t="s">
        <v>118</v>
      </c>
      <c r="H6721" s="9" t="s">
        <v>142</v>
      </c>
      <c r="I6721" s="9">
        <v>58</v>
      </c>
      <c r="J6721" s="9">
        <v>16</v>
      </c>
      <c r="K6721" s="9">
        <v>0</v>
      </c>
      <c r="L6721" s="10">
        <v>0</v>
      </c>
      <c r="M6721" s="13" t="str">
        <f>IFERROR(TEXT(Table1[[#This Row],[Report Date]], "mmmm"),"")</f>
        <v>January</v>
      </c>
      <c r="N6721" s="13">
        <f>IFERROR(YEAR(Table1[[#This Row],[Report Date]]),"")</f>
        <v>2025</v>
      </c>
      <c r="O6721" s="13" t="str">
        <f ca="1">IF(Table1[[#This Row],[Report Date]]&gt;=TODAY()-6, "within week", "Older")</f>
        <v>Older</v>
      </c>
      <c r="P6721" s="37">
        <f>EOMONTH(Table1[[#This Row],[Report Date]], 0)</f>
        <v>45688</v>
      </c>
    </row>
    <row r="6722" spans="1:16" x14ac:dyDescent="0.25">
      <c r="A6722" s="9" t="s">
        <v>6</v>
      </c>
      <c r="B6722" s="10">
        <v>45679</v>
      </c>
      <c r="C6722" s="9" t="s">
        <v>108</v>
      </c>
      <c r="D6722" s="9">
        <v>3</v>
      </c>
      <c r="E6722" s="9" t="s">
        <v>18</v>
      </c>
      <c r="F6722" s="9">
        <v>516026</v>
      </c>
      <c r="G6722" s="9" t="s">
        <v>123</v>
      </c>
      <c r="H6722" s="9" t="s">
        <v>131</v>
      </c>
      <c r="I6722" s="9">
        <v>93</v>
      </c>
      <c r="J6722" s="9">
        <v>30</v>
      </c>
      <c r="K6722" s="9">
        <v>0</v>
      </c>
      <c r="L6722" s="10">
        <v>0</v>
      </c>
      <c r="M6722" s="13" t="str">
        <f>IFERROR(TEXT(Table1[[#This Row],[Report Date]], "mmmm"),"")</f>
        <v>January</v>
      </c>
      <c r="N6722" s="13">
        <f>IFERROR(YEAR(Table1[[#This Row],[Report Date]]),"")</f>
        <v>2025</v>
      </c>
      <c r="O6722" s="13" t="str">
        <f ca="1">IF(Table1[[#This Row],[Report Date]]&gt;=TODAY()-6, "within week", "Older")</f>
        <v>Older</v>
      </c>
      <c r="P6722" s="37">
        <f>EOMONTH(Table1[[#This Row],[Report Date]], 0)</f>
        <v>45688</v>
      </c>
    </row>
    <row r="6723" spans="1:16" x14ac:dyDescent="0.25">
      <c r="A6723" s="9" t="s">
        <v>6</v>
      </c>
      <c r="B6723" s="10">
        <v>45679</v>
      </c>
      <c r="C6723" s="9" t="s">
        <v>108</v>
      </c>
      <c r="D6723" s="9">
        <v>3</v>
      </c>
      <c r="E6723" s="9" t="s">
        <v>19</v>
      </c>
      <c r="F6723" s="9">
        <v>253715</v>
      </c>
      <c r="G6723" s="9" t="s">
        <v>126</v>
      </c>
      <c r="H6723" s="9" t="s">
        <v>134</v>
      </c>
      <c r="I6723" s="9">
        <v>8</v>
      </c>
      <c r="J6723" s="9">
        <v>0</v>
      </c>
      <c r="K6723" s="9">
        <v>0</v>
      </c>
      <c r="L6723" s="10">
        <v>0</v>
      </c>
      <c r="M6723" s="13" t="str">
        <f>IFERROR(TEXT(Table1[[#This Row],[Report Date]], "mmmm"),"")</f>
        <v>January</v>
      </c>
      <c r="N6723" s="13">
        <f>IFERROR(YEAR(Table1[[#This Row],[Report Date]]),"")</f>
        <v>2025</v>
      </c>
      <c r="O6723" s="13" t="str">
        <f ca="1">IF(Table1[[#This Row],[Report Date]]&gt;=TODAY()-6, "within week", "Older")</f>
        <v>Older</v>
      </c>
      <c r="P6723" s="37">
        <f>EOMONTH(Table1[[#This Row],[Report Date]], 0)</f>
        <v>45688</v>
      </c>
    </row>
    <row r="6724" spans="1:16" x14ac:dyDescent="0.25">
      <c r="A6724" s="9" t="s">
        <v>2</v>
      </c>
      <c r="B6724" s="10">
        <v>45679</v>
      </c>
      <c r="C6724" s="9" t="s">
        <v>108</v>
      </c>
      <c r="D6724" s="9">
        <v>3</v>
      </c>
      <c r="E6724" s="9" t="s">
        <v>18</v>
      </c>
      <c r="F6724" s="9">
        <v>362789</v>
      </c>
      <c r="G6724" s="9" t="s">
        <v>127</v>
      </c>
      <c r="H6724" s="9" t="s">
        <v>147</v>
      </c>
      <c r="I6724" s="9">
        <v>63</v>
      </c>
      <c r="J6724" s="9">
        <v>37</v>
      </c>
      <c r="K6724" s="9">
        <v>0</v>
      </c>
      <c r="L6724" s="10">
        <v>0</v>
      </c>
      <c r="M6724" s="13" t="str">
        <f>IFERROR(TEXT(Table1[[#This Row],[Report Date]], "mmmm"),"")</f>
        <v>January</v>
      </c>
      <c r="N6724" s="13">
        <f>IFERROR(YEAR(Table1[[#This Row],[Report Date]]),"")</f>
        <v>2025</v>
      </c>
      <c r="O6724" s="13" t="str">
        <f ca="1">IF(Table1[[#This Row],[Report Date]]&gt;=TODAY()-6, "within week", "Older")</f>
        <v>Older</v>
      </c>
      <c r="P6724" s="37">
        <f>EOMONTH(Table1[[#This Row],[Report Date]], 0)</f>
        <v>45688</v>
      </c>
    </row>
    <row r="6725" spans="1:16" x14ac:dyDescent="0.25">
      <c r="A6725" s="9" t="s">
        <v>2</v>
      </c>
      <c r="B6725" s="10">
        <v>45679</v>
      </c>
      <c r="C6725" s="9" t="s">
        <v>108</v>
      </c>
      <c r="D6725" s="9">
        <v>3</v>
      </c>
      <c r="E6725" s="9" t="s">
        <v>18</v>
      </c>
      <c r="F6725" s="9">
        <v>715104</v>
      </c>
      <c r="G6725" s="9" t="s">
        <v>116</v>
      </c>
      <c r="H6725" s="9" t="s">
        <v>128</v>
      </c>
      <c r="I6725" s="9">
        <v>140</v>
      </c>
      <c r="J6725" s="9">
        <v>30</v>
      </c>
      <c r="K6725" s="9">
        <v>0</v>
      </c>
      <c r="L6725" s="10">
        <v>0</v>
      </c>
      <c r="M6725" s="13" t="str">
        <f>IFERROR(TEXT(Table1[[#This Row],[Report Date]], "mmmm"),"")</f>
        <v>January</v>
      </c>
      <c r="N6725" s="13">
        <f>IFERROR(YEAR(Table1[[#This Row],[Report Date]]),"")</f>
        <v>2025</v>
      </c>
      <c r="O6725" s="13" t="str">
        <f ca="1">IF(Table1[[#This Row],[Report Date]]&gt;=TODAY()-6, "within week", "Older")</f>
        <v>Older</v>
      </c>
      <c r="P6725" s="37">
        <f>EOMONTH(Table1[[#This Row],[Report Date]], 0)</f>
        <v>45688</v>
      </c>
    </row>
    <row r="6726" spans="1:16" x14ac:dyDescent="0.25">
      <c r="A6726" s="9" t="s">
        <v>2</v>
      </c>
      <c r="B6726" s="10">
        <v>45679</v>
      </c>
      <c r="C6726" s="9" t="s">
        <v>108</v>
      </c>
      <c r="D6726" s="9">
        <v>3</v>
      </c>
      <c r="E6726" s="9" t="s">
        <v>18</v>
      </c>
      <c r="F6726" s="9">
        <v>667426</v>
      </c>
      <c r="G6726" s="9" t="s">
        <v>117</v>
      </c>
      <c r="H6726" s="9" t="s">
        <v>129</v>
      </c>
      <c r="I6726" s="9">
        <v>30</v>
      </c>
      <c r="J6726" s="9">
        <v>15</v>
      </c>
      <c r="K6726" s="9">
        <v>0</v>
      </c>
      <c r="L6726" s="10">
        <v>0</v>
      </c>
      <c r="M6726" s="13" t="str">
        <f>IFERROR(TEXT(Table1[[#This Row],[Report Date]], "mmmm"),"")</f>
        <v>January</v>
      </c>
      <c r="N6726" s="13">
        <f>IFERROR(YEAR(Table1[[#This Row],[Report Date]]),"")</f>
        <v>2025</v>
      </c>
      <c r="O6726" s="13" t="str">
        <f ca="1">IF(Table1[[#This Row],[Report Date]]&gt;=TODAY()-6, "within week", "Older")</f>
        <v>Older</v>
      </c>
      <c r="P6726" s="37">
        <f>EOMONTH(Table1[[#This Row],[Report Date]], 0)</f>
        <v>45688</v>
      </c>
    </row>
    <row r="6727" spans="1:16" x14ac:dyDescent="0.25">
      <c r="A6727" s="9" t="s">
        <v>13</v>
      </c>
      <c r="B6727" s="10">
        <v>45678</v>
      </c>
      <c r="C6727" s="9" t="s">
        <v>108</v>
      </c>
      <c r="D6727" s="9">
        <v>3</v>
      </c>
      <c r="E6727" s="9" t="s">
        <v>18</v>
      </c>
      <c r="F6727" s="9">
        <v>935040</v>
      </c>
      <c r="G6727" s="9" t="s">
        <v>125</v>
      </c>
      <c r="H6727" s="9" t="s">
        <v>137</v>
      </c>
      <c r="I6727" s="9">
        <v>55</v>
      </c>
      <c r="J6727" s="9">
        <v>15</v>
      </c>
      <c r="K6727" s="9">
        <v>0</v>
      </c>
      <c r="L6727" s="10">
        <v>0</v>
      </c>
      <c r="M6727" s="13" t="str">
        <f>IFERROR(TEXT(Table1[[#This Row],[Report Date]], "mmmm"),"")</f>
        <v>January</v>
      </c>
      <c r="N6727" s="13">
        <f>IFERROR(YEAR(Table1[[#This Row],[Report Date]]),"")</f>
        <v>2025</v>
      </c>
      <c r="O6727" s="13" t="str">
        <f ca="1">IF(Table1[[#This Row],[Report Date]]&gt;=TODAY()-6, "within week", "Older")</f>
        <v>Older</v>
      </c>
      <c r="P6727" s="37">
        <f>EOMONTH(Table1[[#This Row],[Report Date]], 0)</f>
        <v>45688</v>
      </c>
    </row>
    <row r="6728" spans="1:16" x14ac:dyDescent="0.25">
      <c r="A6728" s="9" t="s">
        <v>13</v>
      </c>
      <c r="B6728" s="10">
        <v>45678</v>
      </c>
      <c r="C6728" s="9" t="s">
        <v>108</v>
      </c>
      <c r="D6728" s="9">
        <v>3</v>
      </c>
      <c r="E6728" s="9" t="s">
        <v>18</v>
      </c>
      <c r="F6728" s="9">
        <v>467442</v>
      </c>
      <c r="G6728" s="9" t="s">
        <v>116</v>
      </c>
      <c r="H6728" s="9" t="s">
        <v>140</v>
      </c>
      <c r="I6728" s="9">
        <v>48</v>
      </c>
      <c r="J6728" s="9">
        <v>15</v>
      </c>
      <c r="K6728" s="9">
        <v>0</v>
      </c>
      <c r="L6728" s="10">
        <v>0</v>
      </c>
      <c r="M6728" s="13" t="str">
        <f>IFERROR(TEXT(Table1[[#This Row],[Report Date]], "mmmm"),"")</f>
        <v>January</v>
      </c>
      <c r="N6728" s="13">
        <f>IFERROR(YEAR(Table1[[#This Row],[Report Date]]),"")</f>
        <v>2025</v>
      </c>
      <c r="O6728" s="13" t="str">
        <f ca="1">IF(Table1[[#This Row],[Report Date]]&gt;=TODAY()-6, "within week", "Older")</f>
        <v>Older</v>
      </c>
      <c r="P6728" s="37">
        <f>EOMONTH(Table1[[#This Row],[Report Date]], 0)</f>
        <v>45688</v>
      </c>
    </row>
    <row r="6729" spans="1:16" x14ac:dyDescent="0.25">
      <c r="A6729" s="9" t="s">
        <v>15</v>
      </c>
      <c r="B6729" s="10">
        <v>45678</v>
      </c>
      <c r="C6729" s="9" t="s">
        <v>108</v>
      </c>
      <c r="D6729" s="9">
        <v>3</v>
      </c>
      <c r="E6729" s="9" t="s">
        <v>18</v>
      </c>
      <c r="F6729" s="9">
        <v>894756</v>
      </c>
      <c r="G6729" s="9" t="s">
        <v>127</v>
      </c>
      <c r="H6729" s="9" t="s">
        <v>131</v>
      </c>
      <c r="I6729" s="9">
        <v>41</v>
      </c>
      <c r="J6729" s="9">
        <v>18</v>
      </c>
      <c r="K6729" s="9">
        <v>0</v>
      </c>
      <c r="L6729" s="10">
        <v>0</v>
      </c>
      <c r="M6729" s="13" t="str">
        <f>IFERROR(TEXT(Table1[[#This Row],[Report Date]], "mmmm"),"")</f>
        <v>January</v>
      </c>
      <c r="N6729" s="13">
        <f>IFERROR(YEAR(Table1[[#This Row],[Report Date]]),"")</f>
        <v>2025</v>
      </c>
      <c r="O6729" s="13" t="str">
        <f ca="1">IF(Table1[[#This Row],[Report Date]]&gt;=TODAY()-6, "within week", "Older")</f>
        <v>Older</v>
      </c>
      <c r="P6729" s="37">
        <f>EOMONTH(Table1[[#This Row],[Report Date]], 0)</f>
        <v>45688</v>
      </c>
    </row>
    <row r="6730" spans="1:16" x14ac:dyDescent="0.25">
      <c r="A6730" s="9" t="s">
        <v>11</v>
      </c>
      <c r="B6730" s="10">
        <v>45678</v>
      </c>
      <c r="C6730" s="9" t="s">
        <v>108</v>
      </c>
      <c r="D6730" s="9">
        <v>3</v>
      </c>
      <c r="E6730" s="9" t="s">
        <v>18</v>
      </c>
      <c r="F6730" s="9">
        <v>362875</v>
      </c>
      <c r="G6730" s="9" t="s">
        <v>123</v>
      </c>
      <c r="H6730" s="9" t="s">
        <v>139</v>
      </c>
      <c r="I6730" s="9">
        <v>42</v>
      </c>
      <c r="J6730" s="9">
        <v>15</v>
      </c>
      <c r="K6730" s="9">
        <v>0</v>
      </c>
      <c r="L6730" s="10">
        <v>0</v>
      </c>
      <c r="M6730" s="13" t="str">
        <f>IFERROR(TEXT(Table1[[#This Row],[Report Date]], "mmmm"),"")</f>
        <v>January</v>
      </c>
      <c r="N6730" s="13">
        <f>IFERROR(YEAR(Table1[[#This Row],[Report Date]]),"")</f>
        <v>2025</v>
      </c>
      <c r="O6730" s="13" t="str">
        <f ca="1">IF(Table1[[#This Row],[Report Date]]&gt;=TODAY()-6, "within week", "Older")</f>
        <v>Older</v>
      </c>
      <c r="P6730" s="37">
        <f>EOMONTH(Table1[[#This Row],[Report Date]], 0)</f>
        <v>45688</v>
      </c>
    </row>
    <row r="6731" spans="1:16" x14ac:dyDescent="0.25">
      <c r="A6731" s="9" t="s">
        <v>11</v>
      </c>
      <c r="B6731" s="10">
        <v>45678</v>
      </c>
      <c r="C6731" s="9" t="s">
        <v>108</v>
      </c>
      <c r="D6731" s="9">
        <v>3</v>
      </c>
      <c r="E6731" s="9" t="s">
        <v>18</v>
      </c>
      <c r="F6731" s="9">
        <v>469618</v>
      </c>
      <c r="G6731" s="9" t="s">
        <v>120</v>
      </c>
      <c r="H6731" s="9" t="s">
        <v>140</v>
      </c>
      <c r="I6731" s="9">
        <v>98</v>
      </c>
      <c r="J6731" s="9">
        <v>26</v>
      </c>
      <c r="K6731" s="9">
        <v>0</v>
      </c>
      <c r="L6731" s="10">
        <v>0</v>
      </c>
      <c r="M6731" s="13" t="str">
        <f>IFERROR(TEXT(Table1[[#This Row],[Report Date]], "mmmm"),"")</f>
        <v>January</v>
      </c>
      <c r="N6731" s="13">
        <f>IFERROR(YEAR(Table1[[#This Row],[Report Date]]),"")</f>
        <v>2025</v>
      </c>
      <c r="O6731" s="13" t="str">
        <f ca="1">IF(Table1[[#This Row],[Report Date]]&gt;=TODAY()-6, "within week", "Older")</f>
        <v>Older</v>
      </c>
      <c r="P6731" s="37">
        <f>EOMONTH(Table1[[#This Row],[Report Date]], 0)</f>
        <v>45688</v>
      </c>
    </row>
    <row r="6732" spans="1:16" x14ac:dyDescent="0.25">
      <c r="A6732" s="9" t="s">
        <v>11</v>
      </c>
      <c r="B6732" s="10">
        <v>45678</v>
      </c>
      <c r="C6732" s="9" t="s">
        <v>108</v>
      </c>
      <c r="D6732" s="9">
        <v>3</v>
      </c>
      <c r="E6732" s="9" t="s">
        <v>18</v>
      </c>
      <c r="F6732" s="9">
        <v>546882</v>
      </c>
      <c r="G6732" s="9" t="s">
        <v>126</v>
      </c>
      <c r="H6732" s="9" t="s">
        <v>146</v>
      </c>
      <c r="I6732" s="9">
        <v>85</v>
      </c>
      <c r="J6732" s="9">
        <v>47</v>
      </c>
      <c r="K6732" s="9">
        <v>0</v>
      </c>
      <c r="L6732" s="10">
        <v>0</v>
      </c>
      <c r="M6732" s="13" t="str">
        <f>IFERROR(TEXT(Table1[[#This Row],[Report Date]], "mmmm"),"")</f>
        <v>January</v>
      </c>
      <c r="N6732" s="13">
        <f>IFERROR(YEAR(Table1[[#This Row],[Report Date]]),"")</f>
        <v>2025</v>
      </c>
      <c r="O6732" s="13" t="str">
        <f ca="1">IF(Table1[[#This Row],[Report Date]]&gt;=TODAY()-6, "within week", "Older")</f>
        <v>Older</v>
      </c>
      <c r="P6732" s="37">
        <f>EOMONTH(Table1[[#This Row],[Report Date]], 0)</f>
        <v>45688</v>
      </c>
    </row>
    <row r="6733" spans="1:16" x14ac:dyDescent="0.25">
      <c r="A6733" s="9" t="s">
        <v>6</v>
      </c>
      <c r="B6733" s="10">
        <v>45678</v>
      </c>
      <c r="C6733" s="9" t="s">
        <v>108</v>
      </c>
      <c r="D6733" s="9">
        <v>3</v>
      </c>
      <c r="E6733" s="9" t="s">
        <v>20</v>
      </c>
      <c r="F6733" s="9">
        <v>196685</v>
      </c>
      <c r="G6733" s="9" t="s">
        <v>116</v>
      </c>
      <c r="H6733" s="9" t="s">
        <v>132</v>
      </c>
      <c r="I6733" s="9">
        <v>6</v>
      </c>
      <c r="J6733" s="9">
        <v>0</v>
      </c>
      <c r="K6733" s="9">
        <v>0</v>
      </c>
      <c r="L6733" s="10">
        <v>0</v>
      </c>
      <c r="M6733" s="13" t="str">
        <f>IFERROR(TEXT(Table1[[#This Row],[Report Date]], "mmmm"),"")</f>
        <v>January</v>
      </c>
      <c r="N6733" s="13">
        <f>IFERROR(YEAR(Table1[[#This Row],[Report Date]]),"")</f>
        <v>2025</v>
      </c>
      <c r="O6733" s="13" t="str">
        <f ca="1">IF(Table1[[#This Row],[Report Date]]&gt;=TODAY()-6, "within week", "Older")</f>
        <v>Older</v>
      </c>
      <c r="P6733" s="37">
        <f>EOMONTH(Table1[[#This Row],[Report Date]], 0)</f>
        <v>45688</v>
      </c>
    </row>
    <row r="6734" spans="1:16" x14ac:dyDescent="0.25">
      <c r="A6734" s="9" t="s">
        <v>16</v>
      </c>
      <c r="B6734" s="10">
        <v>45671</v>
      </c>
      <c r="C6734" s="9" t="s">
        <v>108</v>
      </c>
      <c r="D6734" s="9">
        <v>3</v>
      </c>
      <c r="E6734" s="9" t="s">
        <v>18</v>
      </c>
      <c r="F6734" s="9">
        <v>478662</v>
      </c>
      <c r="G6734" s="9" t="s">
        <v>124</v>
      </c>
      <c r="H6734" s="9" t="s">
        <v>144</v>
      </c>
      <c r="I6734" s="9">
        <v>76</v>
      </c>
      <c r="J6734" s="9">
        <v>15</v>
      </c>
      <c r="K6734" s="9">
        <v>0</v>
      </c>
      <c r="L6734" s="10">
        <v>0</v>
      </c>
      <c r="M6734" s="13" t="str">
        <f>IFERROR(TEXT(Table1[[#This Row],[Report Date]], "mmmm"),"")</f>
        <v>January</v>
      </c>
      <c r="N6734" s="13">
        <f>IFERROR(YEAR(Table1[[#This Row],[Report Date]]),"")</f>
        <v>2025</v>
      </c>
      <c r="O6734" s="13" t="str">
        <f ca="1">IF(Table1[[#This Row],[Report Date]]&gt;=TODAY()-6, "within week", "Older")</f>
        <v>Older</v>
      </c>
      <c r="P6734" s="37">
        <f>EOMONTH(Table1[[#This Row],[Report Date]], 0)</f>
        <v>45688</v>
      </c>
    </row>
    <row r="6735" spans="1:16" x14ac:dyDescent="0.25">
      <c r="A6735" s="9" t="s">
        <v>11</v>
      </c>
      <c r="B6735" s="10">
        <v>45671</v>
      </c>
      <c r="C6735" s="9" t="s">
        <v>108</v>
      </c>
      <c r="D6735" s="9">
        <v>3</v>
      </c>
      <c r="E6735" s="9" t="s">
        <v>18</v>
      </c>
      <c r="F6735" s="9">
        <v>624606</v>
      </c>
      <c r="G6735" s="9" t="s">
        <v>125</v>
      </c>
      <c r="H6735" s="9" t="s">
        <v>137</v>
      </c>
      <c r="I6735" s="9">
        <v>167</v>
      </c>
      <c r="J6735" s="9">
        <v>26</v>
      </c>
      <c r="K6735" s="9">
        <v>0</v>
      </c>
      <c r="L6735" s="10">
        <v>0</v>
      </c>
      <c r="M6735" s="13" t="str">
        <f>IFERROR(TEXT(Table1[[#This Row],[Report Date]], "mmmm"),"")</f>
        <v>January</v>
      </c>
      <c r="N6735" s="13">
        <f>IFERROR(YEAR(Table1[[#This Row],[Report Date]]),"")</f>
        <v>2025</v>
      </c>
      <c r="O6735" s="13" t="str">
        <f ca="1">IF(Table1[[#This Row],[Report Date]]&gt;=TODAY()-6, "within week", "Older")</f>
        <v>Older</v>
      </c>
      <c r="P6735" s="37">
        <f>EOMONTH(Table1[[#This Row],[Report Date]], 0)</f>
        <v>45688</v>
      </c>
    </row>
    <row r="6736" spans="1:16" x14ac:dyDescent="0.25">
      <c r="A6736" s="9" t="s">
        <v>11</v>
      </c>
      <c r="B6736" s="10">
        <v>45671</v>
      </c>
      <c r="C6736" s="9" t="s">
        <v>108</v>
      </c>
      <c r="D6736" s="9">
        <v>3</v>
      </c>
      <c r="E6736" s="9" t="s">
        <v>18</v>
      </c>
      <c r="F6736" s="9">
        <v>805615</v>
      </c>
      <c r="G6736" s="9" t="s">
        <v>118</v>
      </c>
      <c r="H6736" s="9" t="s">
        <v>142</v>
      </c>
      <c r="I6736" s="9">
        <v>91</v>
      </c>
      <c r="J6736" s="9">
        <v>19</v>
      </c>
      <c r="K6736" s="9">
        <v>0</v>
      </c>
      <c r="L6736" s="10">
        <v>0</v>
      </c>
      <c r="M6736" s="13" t="str">
        <f>IFERROR(TEXT(Table1[[#This Row],[Report Date]], "mmmm"),"")</f>
        <v>January</v>
      </c>
      <c r="N6736" s="13">
        <f>IFERROR(YEAR(Table1[[#This Row],[Report Date]]),"")</f>
        <v>2025</v>
      </c>
      <c r="O6736" s="13" t="str">
        <f ca="1">IF(Table1[[#This Row],[Report Date]]&gt;=TODAY()-6, "within week", "Older")</f>
        <v>Older</v>
      </c>
      <c r="P6736" s="37">
        <f>EOMONTH(Table1[[#This Row],[Report Date]], 0)</f>
        <v>45688</v>
      </c>
    </row>
    <row r="6737" spans="1:16" x14ac:dyDescent="0.25">
      <c r="A6737" s="9" t="s">
        <v>8</v>
      </c>
      <c r="B6737" s="10">
        <v>45671</v>
      </c>
      <c r="C6737" s="9" t="s">
        <v>108</v>
      </c>
      <c r="D6737" s="9">
        <v>3</v>
      </c>
      <c r="E6737" s="9" t="s">
        <v>17</v>
      </c>
      <c r="F6737" s="9">
        <v>436075</v>
      </c>
      <c r="G6737" s="9" t="s">
        <v>126</v>
      </c>
      <c r="H6737" s="9" t="s">
        <v>142</v>
      </c>
      <c r="I6737" s="9">
        <v>104</v>
      </c>
      <c r="J6737" s="9">
        <v>15</v>
      </c>
      <c r="K6737" s="9">
        <v>1</v>
      </c>
      <c r="L6737" s="10">
        <v>0</v>
      </c>
      <c r="M6737" s="13" t="str">
        <f>IFERROR(TEXT(Table1[[#This Row],[Report Date]], "mmmm"),"")</f>
        <v>January</v>
      </c>
      <c r="N6737" s="13">
        <f>IFERROR(YEAR(Table1[[#This Row],[Report Date]]),"")</f>
        <v>2025</v>
      </c>
      <c r="O6737" s="13" t="str">
        <f ca="1">IF(Table1[[#This Row],[Report Date]]&gt;=TODAY()-6, "within week", "Older")</f>
        <v>Older</v>
      </c>
      <c r="P6737" s="37">
        <f>EOMONTH(Table1[[#This Row],[Report Date]], 0)</f>
        <v>45688</v>
      </c>
    </row>
    <row r="6738" spans="1:16" x14ac:dyDescent="0.25">
      <c r="A6738" s="9" t="s">
        <v>6</v>
      </c>
      <c r="B6738" s="10">
        <v>45671</v>
      </c>
      <c r="C6738" s="9" t="s">
        <v>108</v>
      </c>
      <c r="D6738" s="9">
        <v>3</v>
      </c>
      <c r="E6738" s="9" t="s">
        <v>20</v>
      </c>
      <c r="F6738" s="9">
        <v>730752</v>
      </c>
      <c r="G6738" s="9" t="s">
        <v>123</v>
      </c>
      <c r="H6738" s="9" t="s">
        <v>131</v>
      </c>
      <c r="I6738" s="9">
        <v>0</v>
      </c>
      <c r="J6738" s="9">
        <v>0</v>
      </c>
      <c r="K6738" s="9">
        <v>0</v>
      </c>
      <c r="L6738" s="10">
        <v>0</v>
      </c>
      <c r="M6738" s="13" t="str">
        <f>IFERROR(TEXT(Table1[[#This Row],[Report Date]], "mmmm"),"")</f>
        <v>January</v>
      </c>
      <c r="N6738" s="13">
        <f>IFERROR(YEAR(Table1[[#This Row],[Report Date]]),"")</f>
        <v>2025</v>
      </c>
      <c r="O6738" s="13" t="str">
        <f ca="1">IF(Table1[[#This Row],[Report Date]]&gt;=TODAY()-6, "within week", "Older")</f>
        <v>Older</v>
      </c>
      <c r="P6738" s="37">
        <f>EOMONTH(Table1[[#This Row],[Report Date]], 0)</f>
        <v>45688</v>
      </c>
    </row>
    <row r="6739" spans="1:16" x14ac:dyDescent="0.25">
      <c r="A6739" s="9" t="s">
        <v>4</v>
      </c>
      <c r="B6739" s="10">
        <v>45671</v>
      </c>
      <c r="C6739" s="9" t="s">
        <v>108</v>
      </c>
      <c r="D6739" s="9">
        <v>3</v>
      </c>
      <c r="E6739" s="9" t="s">
        <v>18</v>
      </c>
      <c r="F6739" s="9">
        <v>542384</v>
      </c>
      <c r="G6739" s="9" t="s">
        <v>120</v>
      </c>
      <c r="H6739" s="9" t="s">
        <v>140</v>
      </c>
      <c r="I6739" s="9">
        <v>70</v>
      </c>
      <c r="J6739" s="9">
        <v>15</v>
      </c>
      <c r="K6739" s="9">
        <v>0</v>
      </c>
      <c r="L6739" s="10">
        <v>0</v>
      </c>
      <c r="M6739" s="13" t="str">
        <f>IFERROR(TEXT(Table1[[#This Row],[Report Date]], "mmmm"),"")</f>
        <v>January</v>
      </c>
      <c r="N6739" s="13">
        <f>IFERROR(YEAR(Table1[[#This Row],[Report Date]]),"")</f>
        <v>2025</v>
      </c>
      <c r="O6739" s="13" t="str">
        <f ca="1">IF(Table1[[#This Row],[Report Date]]&gt;=TODAY()-6, "within week", "Older")</f>
        <v>Older</v>
      </c>
      <c r="P6739" s="37">
        <f>EOMONTH(Table1[[#This Row],[Report Date]], 0)</f>
        <v>45688</v>
      </c>
    </row>
    <row r="6740" spans="1:16" x14ac:dyDescent="0.25">
      <c r="A6740" s="9" t="s">
        <v>2</v>
      </c>
      <c r="B6740" s="10">
        <v>45671</v>
      </c>
      <c r="C6740" s="9" t="s">
        <v>108</v>
      </c>
      <c r="D6740" s="9">
        <v>3</v>
      </c>
      <c r="E6740" s="9" t="s">
        <v>20</v>
      </c>
      <c r="F6740" s="9">
        <v>710910</v>
      </c>
      <c r="G6740" s="9" t="s">
        <v>125</v>
      </c>
      <c r="H6740" s="9" t="s">
        <v>145</v>
      </c>
      <c r="I6740" s="9">
        <v>0</v>
      </c>
      <c r="J6740" s="9">
        <v>0</v>
      </c>
      <c r="K6740" s="9">
        <v>0</v>
      </c>
      <c r="L6740" s="10">
        <v>0</v>
      </c>
      <c r="M6740" s="13" t="str">
        <f>IFERROR(TEXT(Table1[[#This Row],[Report Date]], "mmmm"),"")</f>
        <v>January</v>
      </c>
      <c r="N6740" s="13">
        <f>IFERROR(YEAR(Table1[[#This Row],[Report Date]]),"")</f>
        <v>2025</v>
      </c>
      <c r="O6740" s="13" t="str">
        <f ca="1">IF(Table1[[#This Row],[Report Date]]&gt;=TODAY()-6, "within week", "Older")</f>
        <v>Older</v>
      </c>
      <c r="P6740" s="37">
        <f>EOMONTH(Table1[[#This Row],[Report Date]], 0)</f>
        <v>45688</v>
      </c>
    </row>
    <row r="6741" spans="1:16" x14ac:dyDescent="0.25">
      <c r="A6741" s="9" t="s">
        <v>2</v>
      </c>
      <c r="B6741" s="10">
        <v>45671</v>
      </c>
      <c r="C6741" s="9" t="s">
        <v>108</v>
      </c>
      <c r="D6741" s="9">
        <v>3</v>
      </c>
      <c r="E6741" s="9" t="s">
        <v>18</v>
      </c>
      <c r="F6741" s="9">
        <v>477425</v>
      </c>
      <c r="G6741" s="9" t="s">
        <v>120</v>
      </c>
      <c r="H6741" s="9" t="s">
        <v>132</v>
      </c>
      <c r="I6741" s="9">
        <v>28</v>
      </c>
      <c r="J6741" s="9">
        <v>27</v>
      </c>
      <c r="K6741" s="9">
        <v>0</v>
      </c>
      <c r="L6741" s="10">
        <v>0</v>
      </c>
      <c r="M6741" s="13" t="str">
        <f>IFERROR(TEXT(Table1[[#This Row],[Report Date]], "mmmm"),"")</f>
        <v>January</v>
      </c>
      <c r="N6741" s="13">
        <f>IFERROR(YEAR(Table1[[#This Row],[Report Date]]),"")</f>
        <v>2025</v>
      </c>
      <c r="O6741" s="13" t="str">
        <f ca="1">IF(Table1[[#This Row],[Report Date]]&gt;=TODAY()-6, "within week", "Older")</f>
        <v>Older</v>
      </c>
      <c r="P6741" s="37">
        <f>EOMONTH(Table1[[#This Row],[Report Date]], 0)</f>
        <v>45688</v>
      </c>
    </row>
    <row r="6742" spans="1:16" x14ac:dyDescent="0.25">
      <c r="A6742" s="9" t="s">
        <v>13</v>
      </c>
      <c r="B6742" s="10">
        <v>45664</v>
      </c>
      <c r="C6742" s="9" t="s">
        <v>108</v>
      </c>
      <c r="D6742" s="9">
        <v>3</v>
      </c>
      <c r="E6742" s="9" t="s">
        <v>19</v>
      </c>
      <c r="F6742" s="9">
        <v>146963</v>
      </c>
      <c r="G6742" s="9" t="s">
        <v>120</v>
      </c>
      <c r="H6742" s="9" t="s">
        <v>144</v>
      </c>
      <c r="I6742" s="9">
        <v>4</v>
      </c>
      <c r="J6742" s="9">
        <v>0</v>
      </c>
      <c r="K6742" s="9">
        <v>0</v>
      </c>
      <c r="L6742" s="10">
        <v>0</v>
      </c>
      <c r="M6742" s="13" t="str">
        <f>IFERROR(TEXT(Table1[[#This Row],[Report Date]], "mmmm"),"")</f>
        <v>January</v>
      </c>
      <c r="N6742" s="13">
        <f>IFERROR(YEAR(Table1[[#This Row],[Report Date]]),"")</f>
        <v>2025</v>
      </c>
      <c r="O6742" s="13" t="str">
        <f ca="1">IF(Table1[[#This Row],[Report Date]]&gt;=TODAY()-6, "within week", "Older")</f>
        <v>Older</v>
      </c>
      <c r="P6742" s="37">
        <f>EOMONTH(Table1[[#This Row],[Report Date]], 0)</f>
        <v>45688</v>
      </c>
    </row>
    <row r="6743" spans="1:16" x14ac:dyDescent="0.25">
      <c r="A6743" s="9" t="s">
        <v>11</v>
      </c>
      <c r="B6743" s="10">
        <v>45664</v>
      </c>
      <c r="C6743" s="9" t="s">
        <v>108</v>
      </c>
      <c r="D6743" s="9">
        <v>3</v>
      </c>
      <c r="E6743" s="9" t="s">
        <v>17</v>
      </c>
      <c r="F6743" s="9">
        <v>888462</v>
      </c>
      <c r="G6743" s="9" t="s">
        <v>124</v>
      </c>
      <c r="H6743" s="9" t="s">
        <v>128</v>
      </c>
      <c r="I6743" s="9">
        <v>112</v>
      </c>
      <c r="J6743" s="9">
        <v>15</v>
      </c>
      <c r="K6743" s="9">
        <v>1</v>
      </c>
      <c r="L6743" s="10">
        <v>0</v>
      </c>
      <c r="M6743" s="13" t="str">
        <f>IFERROR(TEXT(Table1[[#This Row],[Report Date]], "mmmm"),"")</f>
        <v>January</v>
      </c>
      <c r="N6743" s="13">
        <f>IFERROR(YEAR(Table1[[#This Row],[Report Date]]),"")</f>
        <v>2025</v>
      </c>
      <c r="O6743" s="13" t="str">
        <f ca="1">IF(Table1[[#This Row],[Report Date]]&gt;=TODAY()-6, "within week", "Older")</f>
        <v>Older</v>
      </c>
      <c r="P6743" s="37">
        <f>EOMONTH(Table1[[#This Row],[Report Date]], 0)</f>
        <v>45688</v>
      </c>
    </row>
    <row r="6744" spans="1:16" x14ac:dyDescent="0.25">
      <c r="A6744" s="9" t="s">
        <v>11</v>
      </c>
      <c r="B6744" s="10">
        <v>45664</v>
      </c>
      <c r="C6744" s="9" t="s">
        <v>108</v>
      </c>
      <c r="D6744" s="9">
        <v>3</v>
      </c>
      <c r="E6744" s="9" t="s">
        <v>18</v>
      </c>
      <c r="F6744" s="9">
        <v>446264</v>
      </c>
      <c r="G6744" s="9" t="s">
        <v>126</v>
      </c>
      <c r="H6744" s="9" t="s">
        <v>130</v>
      </c>
      <c r="I6744" s="9">
        <v>42</v>
      </c>
      <c r="J6744" s="9">
        <v>25</v>
      </c>
      <c r="K6744" s="9">
        <v>0</v>
      </c>
      <c r="L6744" s="10">
        <v>0</v>
      </c>
      <c r="M6744" s="13" t="str">
        <f>IFERROR(TEXT(Table1[[#This Row],[Report Date]], "mmmm"),"")</f>
        <v>January</v>
      </c>
      <c r="N6744" s="13">
        <f>IFERROR(YEAR(Table1[[#This Row],[Report Date]]),"")</f>
        <v>2025</v>
      </c>
      <c r="O6744" s="13" t="str">
        <f ca="1">IF(Table1[[#This Row],[Report Date]]&gt;=TODAY()-6, "within week", "Older")</f>
        <v>Older</v>
      </c>
      <c r="P6744" s="37">
        <f>EOMONTH(Table1[[#This Row],[Report Date]], 0)</f>
        <v>45688</v>
      </c>
    </row>
    <row r="6745" spans="1:16" x14ac:dyDescent="0.25">
      <c r="A6745" s="9" t="s">
        <v>11</v>
      </c>
      <c r="B6745" s="10">
        <v>45664</v>
      </c>
      <c r="C6745" s="9" t="s">
        <v>108</v>
      </c>
      <c r="D6745" s="9">
        <v>3</v>
      </c>
      <c r="E6745" s="9" t="s">
        <v>18</v>
      </c>
      <c r="F6745" s="9">
        <v>281169</v>
      </c>
      <c r="G6745" s="9" t="s">
        <v>120</v>
      </c>
      <c r="H6745" s="9" t="s">
        <v>140</v>
      </c>
      <c r="I6745" s="9">
        <v>85</v>
      </c>
      <c r="J6745" s="9">
        <v>33</v>
      </c>
      <c r="K6745" s="9">
        <v>0</v>
      </c>
      <c r="L6745" s="10">
        <v>0</v>
      </c>
      <c r="M6745" s="13" t="str">
        <f>IFERROR(TEXT(Table1[[#This Row],[Report Date]], "mmmm"),"")</f>
        <v>January</v>
      </c>
      <c r="N6745" s="13">
        <f>IFERROR(YEAR(Table1[[#This Row],[Report Date]]),"")</f>
        <v>2025</v>
      </c>
      <c r="O6745" s="13" t="str">
        <f ca="1">IF(Table1[[#This Row],[Report Date]]&gt;=TODAY()-6, "within week", "Older")</f>
        <v>Older</v>
      </c>
      <c r="P6745" s="37">
        <f>EOMONTH(Table1[[#This Row],[Report Date]], 0)</f>
        <v>45688</v>
      </c>
    </row>
    <row r="6746" spans="1:16" x14ac:dyDescent="0.25">
      <c r="A6746" s="9" t="s">
        <v>11</v>
      </c>
      <c r="B6746" s="10">
        <v>45664</v>
      </c>
      <c r="C6746" s="9" t="s">
        <v>108</v>
      </c>
      <c r="D6746" s="9">
        <v>3</v>
      </c>
      <c r="E6746" s="9" t="s">
        <v>18</v>
      </c>
      <c r="F6746" s="9">
        <v>987089</v>
      </c>
      <c r="G6746" s="9" t="s">
        <v>122</v>
      </c>
      <c r="H6746" s="9" t="s">
        <v>142</v>
      </c>
      <c r="I6746" s="9">
        <v>69</v>
      </c>
      <c r="J6746" s="9">
        <v>50</v>
      </c>
      <c r="K6746" s="9">
        <v>0</v>
      </c>
      <c r="L6746" s="10">
        <v>0</v>
      </c>
      <c r="M6746" s="13" t="str">
        <f>IFERROR(TEXT(Table1[[#This Row],[Report Date]], "mmmm"),"")</f>
        <v>January</v>
      </c>
      <c r="N6746" s="13">
        <f>IFERROR(YEAR(Table1[[#This Row],[Report Date]]),"")</f>
        <v>2025</v>
      </c>
      <c r="O6746" s="13" t="str">
        <f ca="1">IF(Table1[[#This Row],[Report Date]]&gt;=TODAY()-6, "within week", "Older")</f>
        <v>Older</v>
      </c>
      <c r="P6746" s="37">
        <f>EOMONTH(Table1[[#This Row],[Report Date]], 0)</f>
        <v>45688</v>
      </c>
    </row>
    <row r="6747" spans="1:16" x14ac:dyDescent="0.25">
      <c r="A6747" s="9" t="s">
        <v>11</v>
      </c>
      <c r="B6747" s="10">
        <v>45664</v>
      </c>
      <c r="C6747" s="9" t="s">
        <v>108</v>
      </c>
      <c r="D6747" s="9">
        <v>3</v>
      </c>
      <c r="E6747" s="9" t="s">
        <v>18</v>
      </c>
      <c r="F6747" s="9">
        <v>650064</v>
      </c>
      <c r="G6747" s="9" t="s">
        <v>121</v>
      </c>
      <c r="H6747" s="9" t="s">
        <v>133</v>
      </c>
      <c r="I6747" s="9">
        <v>119</v>
      </c>
      <c r="J6747" s="9">
        <v>42</v>
      </c>
      <c r="K6747" s="9">
        <v>0</v>
      </c>
      <c r="L6747" s="10">
        <v>0</v>
      </c>
      <c r="M6747" s="13" t="str">
        <f>IFERROR(TEXT(Table1[[#This Row],[Report Date]], "mmmm"),"")</f>
        <v>January</v>
      </c>
      <c r="N6747" s="13">
        <f>IFERROR(YEAR(Table1[[#This Row],[Report Date]]),"")</f>
        <v>2025</v>
      </c>
      <c r="O6747" s="13" t="str">
        <f ca="1">IF(Table1[[#This Row],[Report Date]]&gt;=TODAY()-6, "within week", "Older")</f>
        <v>Older</v>
      </c>
      <c r="P6747" s="37">
        <f>EOMONTH(Table1[[#This Row],[Report Date]], 0)</f>
        <v>45688</v>
      </c>
    </row>
    <row r="6748" spans="1:16" x14ac:dyDescent="0.25">
      <c r="A6748" s="9" t="s">
        <v>8</v>
      </c>
      <c r="B6748" s="10">
        <v>45664</v>
      </c>
      <c r="C6748" s="9" t="s">
        <v>108</v>
      </c>
      <c r="D6748" s="9">
        <v>3</v>
      </c>
      <c r="E6748" s="9" t="s">
        <v>18</v>
      </c>
      <c r="F6748" s="9">
        <v>160200</v>
      </c>
      <c r="G6748" s="9" t="s">
        <v>122</v>
      </c>
      <c r="H6748" s="9" t="s">
        <v>146</v>
      </c>
      <c r="I6748" s="9">
        <v>43</v>
      </c>
      <c r="J6748" s="9">
        <v>15</v>
      </c>
      <c r="K6748" s="9">
        <v>0</v>
      </c>
      <c r="L6748" s="10">
        <v>0</v>
      </c>
      <c r="M6748" s="13" t="str">
        <f>IFERROR(TEXT(Table1[[#This Row],[Report Date]], "mmmm"),"")</f>
        <v>January</v>
      </c>
      <c r="N6748" s="13">
        <f>IFERROR(YEAR(Table1[[#This Row],[Report Date]]),"")</f>
        <v>2025</v>
      </c>
      <c r="O6748" s="13" t="str">
        <f ca="1">IF(Table1[[#This Row],[Report Date]]&gt;=TODAY()-6, "within week", "Older")</f>
        <v>Older</v>
      </c>
      <c r="P6748" s="37">
        <f>EOMONTH(Table1[[#This Row],[Report Date]], 0)</f>
        <v>45688</v>
      </c>
    </row>
    <row r="6749" spans="1:16" x14ac:dyDescent="0.25">
      <c r="A6749" s="9" t="s">
        <v>7</v>
      </c>
      <c r="B6749" s="10">
        <v>45664</v>
      </c>
      <c r="C6749" s="9" t="s">
        <v>108</v>
      </c>
      <c r="D6749" s="9">
        <v>3</v>
      </c>
      <c r="E6749" s="9" t="s">
        <v>18</v>
      </c>
      <c r="F6749" s="9">
        <v>415033</v>
      </c>
      <c r="G6749" s="9" t="s">
        <v>126</v>
      </c>
      <c r="H6749" s="9" t="s">
        <v>130</v>
      </c>
      <c r="I6749" s="9">
        <v>64</v>
      </c>
      <c r="J6749" s="9">
        <v>18</v>
      </c>
      <c r="K6749" s="9">
        <v>0</v>
      </c>
      <c r="L6749" s="10">
        <v>0</v>
      </c>
      <c r="M6749" s="13" t="str">
        <f>IFERROR(TEXT(Table1[[#This Row],[Report Date]], "mmmm"),"")</f>
        <v>January</v>
      </c>
      <c r="N6749" s="13">
        <f>IFERROR(YEAR(Table1[[#This Row],[Report Date]]),"")</f>
        <v>2025</v>
      </c>
      <c r="O6749" s="13" t="str">
        <f ca="1">IF(Table1[[#This Row],[Report Date]]&gt;=TODAY()-6, "within week", "Older")</f>
        <v>Older</v>
      </c>
      <c r="P6749" s="37">
        <f>EOMONTH(Table1[[#This Row],[Report Date]], 0)</f>
        <v>45688</v>
      </c>
    </row>
    <row r="6750" spans="1:16" x14ac:dyDescent="0.25">
      <c r="A6750" s="9" t="s">
        <v>3</v>
      </c>
      <c r="B6750" s="10">
        <v>45664</v>
      </c>
      <c r="C6750" s="9" t="s">
        <v>108</v>
      </c>
      <c r="D6750" s="9">
        <v>3</v>
      </c>
      <c r="E6750" s="9" t="s">
        <v>18</v>
      </c>
      <c r="F6750" s="9">
        <v>174638</v>
      </c>
      <c r="G6750" s="9" t="s">
        <v>126</v>
      </c>
      <c r="H6750" s="9" t="s">
        <v>146</v>
      </c>
      <c r="I6750" s="9">
        <v>35</v>
      </c>
      <c r="J6750" s="9">
        <v>18</v>
      </c>
      <c r="K6750" s="9">
        <v>0</v>
      </c>
      <c r="L6750" s="10">
        <v>0</v>
      </c>
      <c r="M6750" s="13" t="str">
        <f>IFERROR(TEXT(Table1[[#This Row],[Report Date]], "mmmm"),"")</f>
        <v>January</v>
      </c>
      <c r="N6750" s="13">
        <f>IFERROR(YEAR(Table1[[#This Row],[Report Date]]),"")</f>
        <v>2025</v>
      </c>
      <c r="O6750" s="13" t="str">
        <f ca="1">IF(Table1[[#This Row],[Report Date]]&gt;=TODAY()-6, "within week", "Older")</f>
        <v>Older</v>
      </c>
      <c r="P6750" s="37">
        <f>EOMONTH(Table1[[#This Row],[Report Date]], 0)</f>
        <v>45688</v>
      </c>
    </row>
    <row r="6751" spans="1:16" x14ac:dyDescent="0.25">
      <c r="A6751" s="9" t="s">
        <v>2</v>
      </c>
      <c r="B6751" s="10">
        <v>45664</v>
      </c>
      <c r="C6751" s="9" t="s">
        <v>108</v>
      </c>
      <c r="D6751" s="9">
        <v>3</v>
      </c>
      <c r="E6751" s="9" t="s">
        <v>18</v>
      </c>
      <c r="F6751" s="9">
        <v>599671</v>
      </c>
      <c r="G6751" s="9" t="s">
        <v>118</v>
      </c>
      <c r="H6751" s="9" t="s">
        <v>134</v>
      </c>
      <c r="I6751" s="9">
        <v>42</v>
      </c>
      <c r="J6751" s="9">
        <v>27</v>
      </c>
      <c r="K6751" s="9">
        <v>0</v>
      </c>
      <c r="L6751" s="10">
        <v>0</v>
      </c>
      <c r="M6751" s="13" t="str">
        <f>IFERROR(TEXT(Table1[[#This Row],[Report Date]], "mmmm"),"")</f>
        <v>January</v>
      </c>
      <c r="N6751" s="13">
        <f>IFERROR(YEAR(Table1[[#This Row],[Report Date]]),"")</f>
        <v>2025</v>
      </c>
      <c r="O6751" s="13" t="str">
        <f ca="1">IF(Table1[[#This Row],[Report Date]]&gt;=TODAY()-6, "within week", "Older")</f>
        <v>Older</v>
      </c>
      <c r="P6751" s="37">
        <f>EOMONTH(Table1[[#This Row],[Report Date]], 0)</f>
        <v>45688</v>
      </c>
    </row>
    <row r="6752" spans="1:16" x14ac:dyDescent="0.25">
      <c r="A6752" s="9" t="s">
        <v>2</v>
      </c>
      <c r="B6752" s="10">
        <v>45664</v>
      </c>
      <c r="C6752" s="9" t="s">
        <v>108</v>
      </c>
      <c r="D6752" s="9">
        <v>3</v>
      </c>
      <c r="E6752" s="9" t="s">
        <v>18</v>
      </c>
      <c r="F6752" s="9">
        <v>947005</v>
      </c>
      <c r="G6752" s="9" t="s">
        <v>120</v>
      </c>
      <c r="H6752" s="9" t="s">
        <v>136</v>
      </c>
      <c r="I6752" s="9">
        <v>62</v>
      </c>
      <c r="J6752" s="9">
        <v>22</v>
      </c>
      <c r="K6752" s="9">
        <v>0</v>
      </c>
      <c r="L6752" s="10">
        <v>0</v>
      </c>
      <c r="M6752" s="13" t="str">
        <f>IFERROR(TEXT(Table1[[#This Row],[Report Date]], "mmmm"),"")</f>
        <v>January</v>
      </c>
      <c r="N6752" s="13">
        <f>IFERROR(YEAR(Table1[[#This Row],[Report Date]]),"")</f>
        <v>2025</v>
      </c>
      <c r="O6752" s="13" t="str">
        <f ca="1">IF(Table1[[#This Row],[Report Date]]&gt;=TODAY()-6, "within week", "Older")</f>
        <v>Older</v>
      </c>
      <c r="P6752" s="37">
        <f>EOMONTH(Table1[[#This Row],[Report Date]], 0)</f>
        <v>45688</v>
      </c>
    </row>
    <row r="6753" spans="1:16" x14ac:dyDescent="0.25">
      <c r="A6753" s="9" t="s">
        <v>16</v>
      </c>
      <c r="B6753" s="10">
        <v>45657</v>
      </c>
      <c r="C6753" s="9" t="s">
        <v>108</v>
      </c>
      <c r="D6753" s="9">
        <v>3</v>
      </c>
      <c r="E6753" s="9" t="s">
        <v>18</v>
      </c>
      <c r="F6753" s="9">
        <v>395014</v>
      </c>
      <c r="G6753" s="9" t="s">
        <v>118</v>
      </c>
      <c r="H6753" s="9" t="s">
        <v>146</v>
      </c>
      <c r="I6753" s="9">
        <v>54</v>
      </c>
      <c r="J6753" s="9">
        <v>25</v>
      </c>
      <c r="K6753" s="9">
        <v>0</v>
      </c>
      <c r="L6753" s="10">
        <v>0</v>
      </c>
      <c r="M6753" s="13" t="str">
        <f>IFERROR(TEXT(Table1[[#This Row],[Report Date]], "mmmm"),"")</f>
        <v>December</v>
      </c>
      <c r="N6753" s="13">
        <f>IFERROR(YEAR(Table1[[#This Row],[Report Date]]),"")</f>
        <v>2024</v>
      </c>
      <c r="O6753" s="13" t="str">
        <f ca="1">IF(Table1[[#This Row],[Report Date]]&gt;=TODAY()-6, "within week", "Older")</f>
        <v>Older</v>
      </c>
      <c r="P6753" s="37">
        <f>EOMONTH(Table1[[#This Row],[Report Date]], 0)</f>
        <v>45657</v>
      </c>
    </row>
    <row r="6754" spans="1:16" x14ac:dyDescent="0.25">
      <c r="A6754" s="9" t="s">
        <v>15</v>
      </c>
      <c r="B6754" s="10">
        <v>45657</v>
      </c>
      <c r="C6754" s="9" t="s">
        <v>108</v>
      </c>
      <c r="D6754" s="9">
        <v>3</v>
      </c>
      <c r="E6754" s="9" t="s">
        <v>18</v>
      </c>
      <c r="F6754" s="9">
        <v>358236</v>
      </c>
      <c r="G6754" s="9" t="s">
        <v>123</v>
      </c>
      <c r="H6754" s="9" t="s">
        <v>131</v>
      </c>
      <c r="I6754" s="9">
        <v>152</v>
      </c>
      <c r="J6754" s="9">
        <v>17</v>
      </c>
      <c r="K6754" s="9">
        <v>0</v>
      </c>
      <c r="L6754" s="10">
        <v>0</v>
      </c>
      <c r="M6754" s="13" t="str">
        <f>IFERROR(TEXT(Table1[[#This Row],[Report Date]], "mmmm"),"")</f>
        <v>December</v>
      </c>
      <c r="N6754" s="13">
        <f>IFERROR(YEAR(Table1[[#This Row],[Report Date]]),"")</f>
        <v>2024</v>
      </c>
      <c r="O6754" s="13" t="str">
        <f ca="1">IF(Table1[[#This Row],[Report Date]]&gt;=TODAY()-6, "within week", "Older")</f>
        <v>Older</v>
      </c>
      <c r="P6754" s="37">
        <f>EOMONTH(Table1[[#This Row],[Report Date]], 0)</f>
        <v>45657</v>
      </c>
    </row>
    <row r="6755" spans="1:16" x14ac:dyDescent="0.25">
      <c r="A6755" s="9" t="s">
        <v>15</v>
      </c>
      <c r="B6755" s="10">
        <v>45657</v>
      </c>
      <c r="C6755" s="9" t="s">
        <v>108</v>
      </c>
      <c r="D6755" s="9">
        <v>3</v>
      </c>
      <c r="E6755" s="9" t="s">
        <v>18</v>
      </c>
      <c r="F6755" s="9">
        <v>729724</v>
      </c>
      <c r="G6755" s="9" t="s">
        <v>118</v>
      </c>
      <c r="H6755" s="9" t="s">
        <v>138</v>
      </c>
      <c r="I6755" s="9">
        <v>160</v>
      </c>
      <c r="J6755" s="9">
        <v>17</v>
      </c>
      <c r="K6755" s="9">
        <v>0</v>
      </c>
      <c r="L6755" s="10">
        <v>0</v>
      </c>
      <c r="M6755" s="13" t="str">
        <f>IFERROR(TEXT(Table1[[#This Row],[Report Date]], "mmmm"),"")</f>
        <v>December</v>
      </c>
      <c r="N6755" s="13">
        <f>IFERROR(YEAR(Table1[[#This Row],[Report Date]]),"")</f>
        <v>2024</v>
      </c>
      <c r="O6755" s="13" t="str">
        <f ca="1">IF(Table1[[#This Row],[Report Date]]&gt;=TODAY()-6, "within week", "Older")</f>
        <v>Older</v>
      </c>
      <c r="P6755" s="37">
        <f>EOMONTH(Table1[[#This Row],[Report Date]], 0)</f>
        <v>45657</v>
      </c>
    </row>
    <row r="6756" spans="1:16" x14ac:dyDescent="0.25">
      <c r="A6756" s="9" t="s">
        <v>15</v>
      </c>
      <c r="B6756" s="10">
        <v>45657</v>
      </c>
      <c r="C6756" s="9" t="s">
        <v>108</v>
      </c>
      <c r="D6756" s="9">
        <v>3</v>
      </c>
      <c r="E6756" s="9" t="s">
        <v>18</v>
      </c>
      <c r="F6756" s="9">
        <v>398656</v>
      </c>
      <c r="G6756" s="9" t="s">
        <v>121</v>
      </c>
      <c r="H6756" s="9" t="s">
        <v>141</v>
      </c>
      <c r="I6756" s="9">
        <v>119</v>
      </c>
      <c r="J6756" s="9">
        <v>15</v>
      </c>
      <c r="K6756" s="9">
        <v>0</v>
      </c>
      <c r="L6756" s="10">
        <v>0</v>
      </c>
      <c r="M6756" s="13" t="str">
        <f>IFERROR(TEXT(Table1[[#This Row],[Report Date]], "mmmm"),"")</f>
        <v>December</v>
      </c>
      <c r="N6756" s="13">
        <f>IFERROR(YEAR(Table1[[#This Row],[Report Date]]),"")</f>
        <v>2024</v>
      </c>
      <c r="O6756" s="13" t="str">
        <f ca="1">IF(Table1[[#This Row],[Report Date]]&gt;=TODAY()-6, "within week", "Older")</f>
        <v>Older</v>
      </c>
      <c r="P6756" s="37">
        <f>EOMONTH(Table1[[#This Row],[Report Date]], 0)</f>
        <v>45657</v>
      </c>
    </row>
    <row r="6757" spans="1:16" x14ac:dyDescent="0.25">
      <c r="A6757" s="9" t="s">
        <v>11</v>
      </c>
      <c r="B6757" s="10">
        <v>45657</v>
      </c>
      <c r="C6757" s="9" t="s">
        <v>108</v>
      </c>
      <c r="D6757" s="9">
        <v>3</v>
      </c>
      <c r="E6757" s="9" t="s">
        <v>18</v>
      </c>
      <c r="F6757" s="9">
        <v>666760</v>
      </c>
      <c r="G6757" s="9" t="s">
        <v>121</v>
      </c>
      <c r="H6757" s="9" t="s">
        <v>145</v>
      </c>
      <c r="I6757" s="9">
        <v>118</v>
      </c>
      <c r="J6757" s="9">
        <v>21</v>
      </c>
      <c r="K6757" s="9">
        <v>0</v>
      </c>
      <c r="L6757" s="10">
        <v>0</v>
      </c>
      <c r="M6757" s="13" t="str">
        <f>IFERROR(TEXT(Table1[[#This Row],[Report Date]], "mmmm"),"")</f>
        <v>December</v>
      </c>
      <c r="N6757" s="13">
        <f>IFERROR(YEAR(Table1[[#This Row],[Report Date]]),"")</f>
        <v>2024</v>
      </c>
      <c r="O6757" s="13" t="str">
        <f ca="1">IF(Table1[[#This Row],[Report Date]]&gt;=TODAY()-6, "within week", "Older")</f>
        <v>Older</v>
      </c>
      <c r="P6757" s="37">
        <f>EOMONTH(Table1[[#This Row],[Report Date]], 0)</f>
        <v>45657</v>
      </c>
    </row>
    <row r="6758" spans="1:16" x14ac:dyDescent="0.25">
      <c r="A6758" s="9" t="s">
        <v>11</v>
      </c>
      <c r="B6758" s="10">
        <v>45657</v>
      </c>
      <c r="C6758" s="9" t="s">
        <v>108</v>
      </c>
      <c r="D6758" s="9">
        <v>3</v>
      </c>
      <c r="E6758" s="9" t="s">
        <v>18</v>
      </c>
      <c r="F6758" s="9">
        <v>662665</v>
      </c>
      <c r="G6758" s="9" t="s">
        <v>116</v>
      </c>
      <c r="H6758" s="9" t="s">
        <v>132</v>
      </c>
      <c r="I6758" s="9">
        <v>88</v>
      </c>
      <c r="J6758" s="9">
        <v>19</v>
      </c>
      <c r="K6758" s="9">
        <v>0</v>
      </c>
      <c r="L6758" s="10">
        <v>0</v>
      </c>
      <c r="M6758" s="13" t="str">
        <f>IFERROR(TEXT(Table1[[#This Row],[Report Date]], "mmmm"),"")</f>
        <v>December</v>
      </c>
      <c r="N6758" s="13">
        <f>IFERROR(YEAR(Table1[[#This Row],[Report Date]]),"")</f>
        <v>2024</v>
      </c>
      <c r="O6758" s="13" t="str">
        <f ca="1">IF(Table1[[#This Row],[Report Date]]&gt;=TODAY()-6, "within week", "Older")</f>
        <v>Older</v>
      </c>
      <c r="P6758" s="37">
        <f>EOMONTH(Table1[[#This Row],[Report Date]], 0)</f>
        <v>45657</v>
      </c>
    </row>
    <row r="6759" spans="1:16" x14ac:dyDescent="0.25">
      <c r="A6759" s="9" t="s">
        <v>11</v>
      </c>
      <c r="B6759" s="10">
        <v>45657</v>
      </c>
      <c r="C6759" s="9" t="s">
        <v>108</v>
      </c>
      <c r="D6759" s="9">
        <v>3</v>
      </c>
      <c r="E6759" s="9" t="s">
        <v>18</v>
      </c>
      <c r="F6759" s="9">
        <v>747707</v>
      </c>
      <c r="G6759" s="9" t="s">
        <v>116</v>
      </c>
      <c r="H6759" s="9" t="s">
        <v>144</v>
      </c>
      <c r="I6759" s="9">
        <v>109</v>
      </c>
      <c r="J6759" s="9">
        <v>34</v>
      </c>
      <c r="K6759" s="9">
        <v>0</v>
      </c>
      <c r="L6759" s="10">
        <v>0</v>
      </c>
      <c r="M6759" s="13" t="str">
        <f>IFERROR(TEXT(Table1[[#This Row],[Report Date]], "mmmm"),"")</f>
        <v>December</v>
      </c>
      <c r="N6759" s="13">
        <f>IFERROR(YEAR(Table1[[#This Row],[Report Date]]),"")</f>
        <v>2024</v>
      </c>
      <c r="O6759" s="13" t="str">
        <f ca="1">IF(Table1[[#This Row],[Report Date]]&gt;=TODAY()-6, "within week", "Older")</f>
        <v>Older</v>
      </c>
      <c r="P6759" s="37">
        <f>EOMONTH(Table1[[#This Row],[Report Date]], 0)</f>
        <v>45657</v>
      </c>
    </row>
    <row r="6760" spans="1:16" x14ac:dyDescent="0.25">
      <c r="A6760" s="9" t="s">
        <v>8</v>
      </c>
      <c r="B6760" s="10">
        <v>45657</v>
      </c>
      <c r="C6760" s="9" t="s">
        <v>108</v>
      </c>
      <c r="D6760" s="9">
        <v>3</v>
      </c>
      <c r="E6760" s="9" t="s">
        <v>18</v>
      </c>
      <c r="F6760" s="9">
        <v>558674</v>
      </c>
      <c r="G6760" s="9" t="s">
        <v>117</v>
      </c>
      <c r="H6760" s="9" t="s">
        <v>129</v>
      </c>
      <c r="I6760" s="9">
        <v>105</v>
      </c>
      <c r="J6760" s="9">
        <v>41</v>
      </c>
      <c r="K6760" s="9">
        <v>0</v>
      </c>
      <c r="L6760" s="10">
        <v>0</v>
      </c>
      <c r="M6760" s="13" t="str">
        <f>IFERROR(TEXT(Table1[[#This Row],[Report Date]], "mmmm"),"")</f>
        <v>December</v>
      </c>
      <c r="N6760" s="13">
        <f>IFERROR(YEAR(Table1[[#This Row],[Report Date]]),"")</f>
        <v>2024</v>
      </c>
      <c r="O6760" s="13" t="str">
        <f ca="1">IF(Table1[[#This Row],[Report Date]]&gt;=TODAY()-6, "within week", "Older")</f>
        <v>Older</v>
      </c>
      <c r="P6760" s="37">
        <f>EOMONTH(Table1[[#This Row],[Report Date]], 0)</f>
        <v>45657</v>
      </c>
    </row>
    <row r="6761" spans="1:16" x14ac:dyDescent="0.25">
      <c r="A6761" s="9" t="s">
        <v>7</v>
      </c>
      <c r="B6761" s="10">
        <v>45657</v>
      </c>
      <c r="C6761" s="9" t="s">
        <v>108</v>
      </c>
      <c r="D6761" s="9">
        <v>3</v>
      </c>
      <c r="E6761" s="9" t="s">
        <v>18</v>
      </c>
      <c r="F6761" s="9">
        <v>359583</v>
      </c>
      <c r="G6761" s="9" t="s">
        <v>118</v>
      </c>
      <c r="H6761" s="9" t="s">
        <v>130</v>
      </c>
      <c r="I6761" s="9">
        <v>29</v>
      </c>
      <c r="J6761" s="9">
        <v>18</v>
      </c>
      <c r="K6761" s="9">
        <v>0</v>
      </c>
      <c r="L6761" s="10">
        <v>0</v>
      </c>
      <c r="M6761" s="13" t="str">
        <f>IFERROR(TEXT(Table1[[#This Row],[Report Date]], "mmmm"),"")</f>
        <v>December</v>
      </c>
      <c r="N6761" s="13">
        <f>IFERROR(YEAR(Table1[[#This Row],[Report Date]]),"")</f>
        <v>2024</v>
      </c>
      <c r="O6761" s="13" t="str">
        <f ca="1">IF(Table1[[#This Row],[Report Date]]&gt;=TODAY()-6, "within week", "Older")</f>
        <v>Older</v>
      </c>
      <c r="P6761" s="37">
        <f>EOMONTH(Table1[[#This Row],[Report Date]], 0)</f>
        <v>45657</v>
      </c>
    </row>
    <row r="6762" spans="1:16" x14ac:dyDescent="0.25">
      <c r="A6762" s="9" t="s">
        <v>7</v>
      </c>
      <c r="B6762" s="10">
        <v>45657</v>
      </c>
      <c r="C6762" s="9" t="s">
        <v>108</v>
      </c>
      <c r="D6762" s="9">
        <v>3</v>
      </c>
      <c r="E6762" s="9" t="s">
        <v>18</v>
      </c>
      <c r="F6762" s="9">
        <v>641058</v>
      </c>
      <c r="G6762" s="9" t="s">
        <v>119</v>
      </c>
      <c r="H6762" s="9" t="s">
        <v>131</v>
      </c>
      <c r="I6762" s="9">
        <v>74</v>
      </c>
      <c r="J6762" s="9">
        <v>15</v>
      </c>
      <c r="K6762" s="9">
        <v>0</v>
      </c>
      <c r="L6762" s="10">
        <v>0</v>
      </c>
      <c r="M6762" s="13" t="str">
        <f>IFERROR(TEXT(Table1[[#This Row],[Report Date]], "mmmm"),"")</f>
        <v>December</v>
      </c>
      <c r="N6762" s="13">
        <f>IFERROR(YEAR(Table1[[#This Row],[Report Date]]),"")</f>
        <v>2024</v>
      </c>
      <c r="O6762" s="13" t="str">
        <f ca="1">IF(Table1[[#This Row],[Report Date]]&gt;=TODAY()-6, "within week", "Older")</f>
        <v>Older</v>
      </c>
      <c r="P6762" s="37">
        <f>EOMONTH(Table1[[#This Row],[Report Date]], 0)</f>
        <v>45657</v>
      </c>
    </row>
    <row r="6763" spans="1:16" x14ac:dyDescent="0.25">
      <c r="A6763" s="9" t="s">
        <v>7</v>
      </c>
      <c r="B6763" s="10">
        <v>45657</v>
      </c>
      <c r="C6763" s="9" t="s">
        <v>108</v>
      </c>
      <c r="D6763" s="9">
        <v>3</v>
      </c>
      <c r="E6763" s="9" t="s">
        <v>18</v>
      </c>
      <c r="F6763" s="9">
        <v>306794</v>
      </c>
      <c r="G6763" s="9" t="s">
        <v>121</v>
      </c>
      <c r="H6763" s="9" t="s">
        <v>133</v>
      </c>
      <c r="I6763" s="9">
        <v>118</v>
      </c>
      <c r="J6763" s="9">
        <v>21</v>
      </c>
      <c r="K6763" s="9">
        <v>0</v>
      </c>
      <c r="L6763" s="10">
        <v>0</v>
      </c>
      <c r="M6763" s="13" t="str">
        <f>IFERROR(TEXT(Table1[[#This Row],[Report Date]], "mmmm"),"")</f>
        <v>December</v>
      </c>
      <c r="N6763" s="13">
        <f>IFERROR(YEAR(Table1[[#This Row],[Report Date]]),"")</f>
        <v>2024</v>
      </c>
      <c r="O6763" s="13" t="str">
        <f ca="1">IF(Table1[[#This Row],[Report Date]]&gt;=TODAY()-6, "within week", "Older")</f>
        <v>Older</v>
      </c>
      <c r="P6763" s="37">
        <f>EOMONTH(Table1[[#This Row],[Report Date]], 0)</f>
        <v>45657</v>
      </c>
    </row>
    <row r="6764" spans="1:16" x14ac:dyDescent="0.25">
      <c r="A6764" s="9" t="s">
        <v>7</v>
      </c>
      <c r="B6764" s="10">
        <v>45657</v>
      </c>
      <c r="C6764" s="9" t="s">
        <v>108</v>
      </c>
      <c r="D6764" s="9">
        <v>3</v>
      </c>
      <c r="E6764" s="9" t="s">
        <v>18</v>
      </c>
      <c r="F6764" s="9">
        <v>978608</v>
      </c>
      <c r="G6764" s="9" t="s">
        <v>127</v>
      </c>
      <c r="H6764" s="9" t="s">
        <v>139</v>
      </c>
      <c r="I6764" s="9">
        <v>19</v>
      </c>
      <c r="J6764" s="9">
        <v>19</v>
      </c>
      <c r="K6764" s="9">
        <v>0</v>
      </c>
      <c r="L6764" s="10">
        <v>0</v>
      </c>
      <c r="M6764" s="13" t="str">
        <f>IFERROR(TEXT(Table1[[#This Row],[Report Date]], "mmmm"),"")</f>
        <v>December</v>
      </c>
      <c r="N6764" s="13">
        <f>IFERROR(YEAR(Table1[[#This Row],[Report Date]]),"")</f>
        <v>2024</v>
      </c>
      <c r="O6764" s="13" t="str">
        <f ca="1">IF(Table1[[#This Row],[Report Date]]&gt;=TODAY()-6, "within week", "Older")</f>
        <v>Older</v>
      </c>
      <c r="P6764" s="37">
        <f>EOMONTH(Table1[[#This Row],[Report Date]], 0)</f>
        <v>45657</v>
      </c>
    </row>
    <row r="6765" spans="1:16" x14ac:dyDescent="0.25">
      <c r="A6765" s="9" t="s">
        <v>6</v>
      </c>
      <c r="B6765" s="10">
        <v>45657</v>
      </c>
      <c r="C6765" s="9" t="s">
        <v>108</v>
      </c>
      <c r="D6765" s="9">
        <v>3</v>
      </c>
      <c r="E6765" s="9" t="s">
        <v>20</v>
      </c>
      <c r="F6765" s="9">
        <v>810565</v>
      </c>
      <c r="G6765" s="9" t="s">
        <v>119</v>
      </c>
      <c r="H6765" s="9" t="s">
        <v>143</v>
      </c>
      <c r="I6765" s="9">
        <v>2</v>
      </c>
      <c r="J6765" s="9">
        <v>0</v>
      </c>
      <c r="K6765" s="9">
        <v>0</v>
      </c>
      <c r="L6765" s="10">
        <v>0</v>
      </c>
      <c r="M6765" s="13" t="str">
        <f>IFERROR(TEXT(Table1[[#This Row],[Report Date]], "mmmm"),"")</f>
        <v>December</v>
      </c>
      <c r="N6765" s="13">
        <f>IFERROR(YEAR(Table1[[#This Row],[Report Date]]),"")</f>
        <v>2024</v>
      </c>
      <c r="O6765" s="13" t="str">
        <f ca="1">IF(Table1[[#This Row],[Report Date]]&gt;=TODAY()-6, "within week", "Older")</f>
        <v>Older</v>
      </c>
      <c r="P6765" s="37">
        <f>EOMONTH(Table1[[#This Row],[Report Date]], 0)</f>
        <v>45657</v>
      </c>
    </row>
    <row r="6766" spans="1:16" x14ac:dyDescent="0.25">
      <c r="A6766" s="9" t="s">
        <v>4</v>
      </c>
      <c r="B6766" s="10">
        <v>45657</v>
      </c>
      <c r="C6766" s="9" t="s">
        <v>108</v>
      </c>
      <c r="D6766" s="9">
        <v>3</v>
      </c>
      <c r="E6766" s="9" t="s">
        <v>18</v>
      </c>
      <c r="F6766" s="9">
        <v>127006</v>
      </c>
      <c r="G6766" s="9" t="s">
        <v>116</v>
      </c>
      <c r="H6766" s="9" t="s">
        <v>132</v>
      </c>
      <c r="I6766" s="9">
        <v>67</v>
      </c>
      <c r="J6766" s="9">
        <v>20</v>
      </c>
      <c r="K6766" s="9">
        <v>0</v>
      </c>
      <c r="L6766" s="10">
        <v>0</v>
      </c>
      <c r="M6766" s="13" t="str">
        <f>IFERROR(TEXT(Table1[[#This Row],[Report Date]], "mmmm"),"")</f>
        <v>December</v>
      </c>
      <c r="N6766" s="13">
        <f>IFERROR(YEAR(Table1[[#This Row],[Report Date]]),"")</f>
        <v>2024</v>
      </c>
      <c r="O6766" s="13" t="str">
        <f ca="1">IF(Table1[[#This Row],[Report Date]]&gt;=TODAY()-6, "within week", "Older")</f>
        <v>Older</v>
      </c>
      <c r="P6766" s="37">
        <f>EOMONTH(Table1[[#This Row],[Report Date]], 0)</f>
        <v>45657</v>
      </c>
    </row>
    <row r="6767" spans="1:16" x14ac:dyDescent="0.25">
      <c r="A6767" s="9" t="s">
        <v>2</v>
      </c>
      <c r="B6767" s="10">
        <v>45657</v>
      </c>
      <c r="C6767" s="9" t="s">
        <v>108</v>
      </c>
      <c r="D6767" s="9">
        <v>3</v>
      </c>
      <c r="E6767" s="9" t="s">
        <v>20</v>
      </c>
      <c r="F6767" s="9">
        <v>864613</v>
      </c>
      <c r="G6767" s="9" t="s">
        <v>118</v>
      </c>
      <c r="H6767" s="9" t="s">
        <v>146</v>
      </c>
      <c r="I6767" s="9">
        <v>1</v>
      </c>
      <c r="J6767" s="9">
        <v>0</v>
      </c>
      <c r="K6767" s="9">
        <v>0</v>
      </c>
      <c r="L6767" s="10">
        <v>0</v>
      </c>
      <c r="M6767" s="13" t="str">
        <f>IFERROR(TEXT(Table1[[#This Row],[Report Date]], "mmmm"),"")</f>
        <v>December</v>
      </c>
      <c r="N6767" s="13">
        <f>IFERROR(YEAR(Table1[[#This Row],[Report Date]]),"")</f>
        <v>2024</v>
      </c>
      <c r="O6767" s="13" t="str">
        <f ca="1">IF(Table1[[#This Row],[Report Date]]&gt;=TODAY()-6, "within week", "Older")</f>
        <v>Older</v>
      </c>
      <c r="P6767" s="37">
        <f>EOMONTH(Table1[[#This Row],[Report Date]], 0)</f>
        <v>45657</v>
      </c>
    </row>
    <row r="6768" spans="1:16" x14ac:dyDescent="0.25">
      <c r="A6768" s="9" t="s">
        <v>2</v>
      </c>
      <c r="B6768" s="10">
        <v>45657</v>
      </c>
      <c r="C6768" s="9" t="s">
        <v>108</v>
      </c>
      <c r="D6768" s="9">
        <v>3</v>
      </c>
      <c r="E6768" s="9" t="s">
        <v>18</v>
      </c>
      <c r="F6768" s="9">
        <v>630680</v>
      </c>
      <c r="G6768" s="9" t="s">
        <v>116</v>
      </c>
      <c r="H6768" s="9" t="s">
        <v>136</v>
      </c>
      <c r="I6768" s="9">
        <v>48</v>
      </c>
      <c r="J6768" s="9">
        <v>19</v>
      </c>
      <c r="K6768" s="9">
        <v>0</v>
      </c>
      <c r="L6768" s="10">
        <v>0</v>
      </c>
      <c r="M6768" s="13" t="str">
        <f>IFERROR(TEXT(Table1[[#This Row],[Report Date]], "mmmm"),"")</f>
        <v>December</v>
      </c>
      <c r="N6768" s="13">
        <f>IFERROR(YEAR(Table1[[#This Row],[Report Date]]),"")</f>
        <v>2024</v>
      </c>
      <c r="O6768" s="13" t="str">
        <f ca="1">IF(Table1[[#This Row],[Report Date]]&gt;=TODAY()-6, "within week", "Older")</f>
        <v>Older</v>
      </c>
      <c r="P6768" s="37">
        <f>EOMONTH(Table1[[#This Row],[Report Date]], 0)</f>
        <v>45657</v>
      </c>
    </row>
    <row r="6769" spans="1:16" x14ac:dyDescent="0.25">
      <c r="A6769" s="9" t="s">
        <v>2</v>
      </c>
      <c r="B6769" s="10">
        <v>45657</v>
      </c>
      <c r="C6769" s="9" t="s">
        <v>108</v>
      </c>
      <c r="D6769" s="9">
        <v>3</v>
      </c>
      <c r="E6769" s="9" t="s">
        <v>18</v>
      </c>
      <c r="F6769" s="9">
        <v>717231</v>
      </c>
      <c r="G6769" s="9" t="s">
        <v>117</v>
      </c>
      <c r="H6769" s="9" t="s">
        <v>137</v>
      </c>
      <c r="I6769" s="9">
        <v>55</v>
      </c>
      <c r="J6769" s="9">
        <v>15</v>
      </c>
      <c r="K6769" s="9">
        <v>0</v>
      </c>
      <c r="L6769" s="10">
        <v>0</v>
      </c>
      <c r="M6769" s="13" t="str">
        <f>IFERROR(TEXT(Table1[[#This Row],[Report Date]], "mmmm"),"")</f>
        <v>December</v>
      </c>
      <c r="N6769" s="13">
        <f>IFERROR(YEAR(Table1[[#This Row],[Report Date]]),"")</f>
        <v>2024</v>
      </c>
      <c r="O6769" s="13" t="str">
        <f ca="1">IF(Table1[[#This Row],[Report Date]]&gt;=TODAY()-6, "within week", "Older")</f>
        <v>Older</v>
      </c>
      <c r="P6769" s="37">
        <f>EOMONTH(Table1[[#This Row],[Report Date]], 0)</f>
        <v>45657</v>
      </c>
    </row>
    <row r="6770" spans="1:16" x14ac:dyDescent="0.25">
      <c r="A6770" s="9" t="s">
        <v>2</v>
      </c>
      <c r="B6770" s="10">
        <v>45657</v>
      </c>
      <c r="C6770" s="9" t="s">
        <v>108</v>
      </c>
      <c r="D6770" s="9">
        <v>3</v>
      </c>
      <c r="E6770" s="9" t="s">
        <v>18</v>
      </c>
      <c r="F6770" s="9">
        <v>738581</v>
      </c>
      <c r="G6770" s="9" t="s">
        <v>123</v>
      </c>
      <c r="H6770" s="9" t="s">
        <v>143</v>
      </c>
      <c r="I6770" s="9">
        <v>70</v>
      </c>
      <c r="J6770" s="9">
        <v>18</v>
      </c>
      <c r="K6770" s="9">
        <v>0</v>
      </c>
      <c r="L6770" s="10">
        <v>0</v>
      </c>
      <c r="M6770" s="13" t="str">
        <f>IFERROR(TEXT(Table1[[#This Row],[Report Date]], "mmmm"),"")</f>
        <v>December</v>
      </c>
      <c r="N6770" s="13">
        <f>IFERROR(YEAR(Table1[[#This Row],[Report Date]]),"")</f>
        <v>2024</v>
      </c>
      <c r="O6770" s="13" t="str">
        <f ca="1">IF(Table1[[#This Row],[Report Date]]&gt;=TODAY()-6, "within week", "Older")</f>
        <v>Older</v>
      </c>
      <c r="P6770" s="37">
        <f>EOMONTH(Table1[[#This Row],[Report Date]], 0)</f>
        <v>45657</v>
      </c>
    </row>
    <row r="6771" spans="1:16" x14ac:dyDescent="0.25">
      <c r="A6771" s="9" t="s">
        <v>2</v>
      </c>
      <c r="B6771" s="10">
        <v>45657</v>
      </c>
      <c r="C6771" s="9" t="s">
        <v>108</v>
      </c>
      <c r="D6771" s="9">
        <v>3</v>
      </c>
      <c r="E6771" s="9" t="s">
        <v>19</v>
      </c>
      <c r="F6771" s="9">
        <v>315885</v>
      </c>
      <c r="G6771" s="9" t="s">
        <v>119</v>
      </c>
      <c r="H6771" s="9" t="s">
        <v>131</v>
      </c>
      <c r="I6771" s="9">
        <v>13</v>
      </c>
      <c r="J6771" s="9">
        <v>0</v>
      </c>
      <c r="K6771" s="9">
        <v>0</v>
      </c>
      <c r="L6771" s="10">
        <v>0</v>
      </c>
      <c r="M6771" s="13" t="str">
        <f>IFERROR(TEXT(Table1[[#This Row],[Report Date]], "mmmm"),"")</f>
        <v>December</v>
      </c>
      <c r="N6771" s="13">
        <f>IFERROR(YEAR(Table1[[#This Row],[Report Date]]),"")</f>
        <v>2024</v>
      </c>
      <c r="O6771" s="13" t="str">
        <f ca="1">IF(Table1[[#This Row],[Report Date]]&gt;=TODAY()-6, "within week", "Older")</f>
        <v>Older</v>
      </c>
      <c r="P6771" s="37">
        <f>EOMONTH(Table1[[#This Row],[Report Date]], 0)</f>
        <v>45657</v>
      </c>
    </row>
    <row r="6772" spans="1:16" x14ac:dyDescent="0.25">
      <c r="A6772" s="9" t="s">
        <v>15</v>
      </c>
      <c r="B6772" s="10">
        <v>45650</v>
      </c>
      <c r="C6772" s="9" t="s">
        <v>108</v>
      </c>
      <c r="D6772" s="9">
        <v>3</v>
      </c>
      <c r="E6772" s="9" t="s">
        <v>18</v>
      </c>
      <c r="F6772" s="9">
        <v>357081</v>
      </c>
      <c r="G6772" s="9" t="s">
        <v>125</v>
      </c>
      <c r="H6772" s="9" t="s">
        <v>137</v>
      </c>
      <c r="I6772" s="9">
        <v>120</v>
      </c>
      <c r="J6772" s="9">
        <v>18</v>
      </c>
      <c r="K6772" s="9">
        <v>0</v>
      </c>
      <c r="L6772" s="10">
        <v>0</v>
      </c>
      <c r="M6772" s="13" t="str">
        <f>IFERROR(TEXT(Table1[[#This Row],[Report Date]], "mmmm"),"")</f>
        <v>December</v>
      </c>
      <c r="N6772" s="13">
        <f>IFERROR(YEAR(Table1[[#This Row],[Report Date]]),"")</f>
        <v>2024</v>
      </c>
      <c r="O6772" s="13" t="str">
        <f ca="1">IF(Table1[[#This Row],[Report Date]]&gt;=TODAY()-6, "within week", "Older")</f>
        <v>Older</v>
      </c>
      <c r="P6772" s="37">
        <f>EOMONTH(Table1[[#This Row],[Report Date]], 0)</f>
        <v>45657</v>
      </c>
    </row>
    <row r="6773" spans="1:16" x14ac:dyDescent="0.25">
      <c r="A6773" s="9" t="s">
        <v>15</v>
      </c>
      <c r="B6773" s="10">
        <v>45650</v>
      </c>
      <c r="C6773" s="9" t="s">
        <v>108</v>
      </c>
      <c r="D6773" s="9">
        <v>3</v>
      </c>
      <c r="E6773" s="9" t="s">
        <v>19</v>
      </c>
      <c r="F6773" s="9">
        <v>339476</v>
      </c>
      <c r="G6773" s="9" t="s">
        <v>126</v>
      </c>
      <c r="H6773" s="9" t="s">
        <v>138</v>
      </c>
      <c r="I6773" s="9">
        <v>4</v>
      </c>
      <c r="J6773" s="9">
        <v>0</v>
      </c>
      <c r="K6773" s="9">
        <v>0</v>
      </c>
      <c r="L6773" s="10">
        <v>0</v>
      </c>
      <c r="M6773" s="13" t="str">
        <f>IFERROR(TEXT(Table1[[#This Row],[Report Date]], "mmmm"),"")</f>
        <v>December</v>
      </c>
      <c r="N6773" s="13">
        <f>IFERROR(YEAR(Table1[[#This Row],[Report Date]]),"")</f>
        <v>2024</v>
      </c>
      <c r="O6773" s="13" t="str">
        <f ca="1">IF(Table1[[#This Row],[Report Date]]&gt;=TODAY()-6, "within week", "Older")</f>
        <v>Older</v>
      </c>
      <c r="P6773" s="37">
        <f>EOMONTH(Table1[[#This Row],[Report Date]], 0)</f>
        <v>45657</v>
      </c>
    </row>
    <row r="6774" spans="1:16" x14ac:dyDescent="0.25">
      <c r="A6774" s="9" t="s">
        <v>11</v>
      </c>
      <c r="B6774" s="10">
        <v>45650</v>
      </c>
      <c r="C6774" s="9" t="s">
        <v>108</v>
      </c>
      <c r="D6774" s="9">
        <v>3</v>
      </c>
      <c r="E6774" s="9" t="s">
        <v>18</v>
      </c>
      <c r="F6774" s="9">
        <v>538769</v>
      </c>
      <c r="G6774" s="9" t="s">
        <v>117</v>
      </c>
      <c r="H6774" s="9" t="s">
        <v>141</v>
      </c>
      <c r="I6774" s="9">
        <v>64</v>
      </c>
      <c r="J6774" s="9">
        <v>33</v>
      </c>
      <c r="K6774" s="9">
        <v>0</v>
      </c>
      <c r="L6774" s="10">
        <v>0</v>
      </c>
      <c r="M6774" s="13" t="str">
        <f>IFERROR(TEXT(Table1[[#This Row],[Report Date]], "mmmm"),"")</f>
        <v>December</v>
      </c>
      <c r="N6774" s="13">
        <f>IFERROR(YEAR(Table1[[#This Row],[Report Date]]),"")</f>
        <v>2024</v>
      </c>
      <c r="O6774" s="13" t="str">
        <f ca="1">IF(Table1[[#This Row],[Report Date]]&gt;=TODAY()-6, "within week", "Older")</f>
        <v>Older</v>
      </c>
      <c r="P6774" s="37">
        <f>EOMONTH(Table1[[#This Row],[Report Date]], 0)</f>
        <v>45657</v>
      </c>
    </row>
    <row r="6775" spans="1:16" x14ac:dyDescent="0.25">
      <c r="A6775" s="9" t="s">
        <v>11</v>
      </c>
      <c r="B6775" s="10">
        <v>45650</v>
      </c>
      <c r="C6775" s="9" t="s">
        <v>108</v>
      </c>
      <c r="D6775" s="9">
        <v>3</v>
      </c>
      <c r="E6775" s="9" t="s">
        <v>18</v>
      </c>
      <c r="F6775" s="9">
        <v>377152</v>
      </c>
      <c r="G6775" s="9" t="s">
        <v>123</v>
      </c>
      <c r="H6775" s="9" t="s">
        <v>131</v>
      </c>
      <c r="I6775" s="9">
        <v>27</v>
      </c>
      <c r="J6775" s="9">
        <v>19</v>
      </c>
      <c r="K6775" s="9">
        <v>0</v>
      </c>
      <c r="L6775" s="10">
        <v>0</v>
      </c>
      <c r="M6775" s="13" t="str">
        <f>IFERROR(TEXT(Table1[[#This Row],[Report Date]], "mmmm"),"")</f>
        <v>December</v>
      </c>
      <c r="N6775" s="13">
        <f>IFERROR(YEAR(Table1[[#This Row],[Report Date]]),"")</f>
        <v>2024</v>
      </c>
      <c r="O6775" s="13" t="str">
        <f ca="1">IF(Table1[[#This Row],[Report Date]]&gt;=TODAY()-6, "within week", "Older")</f>
        <v>Older</v>
      </c>
      <c r="P6775" s="37">
        <f>EOMONTH(Table1[[#This Row],[Report Date]], 0)</f>
        <v>45657</v>
      </c>
    </row>
    <row r="6776" spans="1:16" x14ac:dyDescent="0.25">
      <c r="A6776" s="9" t="s">
        <v>11</v>
      </c>
      <c r="B6776" s="10">
        <v>45650</v>
      </c>
      <c r="C6776" s="9" t="s">
        <v>108</v>
      </c>
      <c r="D6776" s="9">
        <v>3</v>
      </c>
      <c r="E6776" s="9" t="s">
        <v>18</v>
      </c>
      <c r="F6776" s="9">
        <v>476711</v>
      </c>
      <c r="G6776" s="9" t="s">
        <v>124</v>
      </c>
      <c r="H6776" s="9" t="s">
        <v>132</v>
      </c>
      <c r="I6776" s="9">
        <v>55</v>
      </c>
      <c r="J6776" s="9">
        <v>36</v>
      </c>
      <c r="K6776" s="9">
        <v>0</v>
      </c>
      <c r="L6776" s="10">
        <v>0</v>
      </c>
      <c r="M6776" s="13" t="str">
        <f>IFERROR(TEXT(Table1[[#This Row],[Report Date]], "mmmm"),"")</f>
        <v>December</v>
      </c>
      <c r="N6776" s="13">
        <f>IFERROR(YEAR(Table1[[#This Row],[Report Date]]),"")</f>
        <v>2024</v>
      </c>
      <c r="O6776" s="13" t="str">
        <f ca="1">IF(Table1[[#This Row],[Report Date]]&gt;=TODAY()-6, "within week", "Older")</f>
        <v>Older</v>
      </c>
      <c r="P6776" s="37">
        <f>EOMONTH(Table1[[#This Row],[Report Date]], 0)</f>
        <v>45657</v>
      </c>
    </row>
    <row r="6777" spans="1:16" x14ac:dyDescent="0.25">
      <c r="A6777" s="9" t="s">
        <v>11</v>
      </c>
      <c r="B6777" s="10">
        <v>45650</v>
      </c>
      <c r="C6777" s="9" t="s">
        <v>108</v>
      </c>
      <c r="D6777" s="9">
        <v>3</v>
      </c>
      <c r="E6777" s="9" t="s">
        <v>19</v>
      </c>
      <c r="F6777" s="9">
        <v>600830</v>
      </c>
      <c r="G6777" s="9" t="s">
        <v>118</v>
      </c>
      <c r="H6777" s="9" t="s">
        <v>130</v>
      </c>
      <c r="I6777" s="9">
        <v>7</v>
      </c>
      <c r="J6777" s="9">
        <v>0</v>
      </c>
      <c r="K6777" s="9">
        <v>0</v>
      </c>
      <c r="L6777" s="10">
        <v>0</v>
      </c>
      <c r="M6777" s="13" t="str">
        <f>IFERROR(TEXT(Table1[[#This Row],[Report Date]], "mmmm"),"")</f>
        <v>December</v>
      </c>
      <c r="N6777" s="13">
        <f>IFERROR(YEAR(Table1[[#This Row],[Report Date]]),"")</f>
        <v>2024</v>
      </c>
      <c r="O6777" s="13" t="str">
        <f ca="1">IF(Table1[[#This Row],[Report Date]]&gt;=TODAY()-6, "within week", "Older")</f>
        <v>Older</v>
      </c>
      <c r="P6777" s="37">
        <f>EOMONTH(Table1[[#This Row],[Report Date]], 0)</f>
        <v>45657</v>
      </c>
    </row>
    <row r="6778" spans="1:16" x14ac:dyDescent="0.25">
      <c r="A6778" s="9" t="s">
        <v>4</v>
      </c>
      <c r="B6778" s="10">
        <v>45650</v>
      </c>
      <c r="C6778" s="9" t="s">
        <v>108</v>
      </c>
      <c r="D6778" s="9">
        <v>3</v>
      </c>
      <c r="E6778" s="9" t="s">
        <v>18</v>
      </c>
      <c r="F6778" s="9">
        <v>156102</v>
      </c>
      <c r="G6778" s="9" t="s">
        <v>121</v>
      </c>
      <c r="H6778" s="9" t="s">
        <v>145</v>
      </c>
      <c r="I6778" s="9">
        <v>39</v>
      </c>
      <c r="J6778" s="9">
        <v>19</v>
      </c>
      <c r="K6778" s="9">
        <v>0</v>
      </c>
      <c r="L6778" s="10">
        <v>0</v>
      </c>
      <c r="M6778" s="13" t="str">
        <f>IFERROR(TEXT(Table1[[#This Row],[Report Date]], "mmmm"),"")</f>
        <v>December</v>
      </c>
      <c r="N6778" s="13">
        <f>IFERROR(YEAR(Table1[[#This Row],[Report Date]]),"")</f>
        <v>2024</v>
      </c>
      <c r="O6778" s="13" t="str">
        <f ca="1">IF(Table1[[#This Row],[Report Date]]&gt;=TODAY()-6, "within week", "Older")</f>
        <v>Older</v>
      </c>
      <c r="P6778" s="37">
        <f>EOMONTH(Table1[[#This Row],[Report Date]], 0)</f>
        <v>45657</v>
      </c>
    </row>
    <row r="6779" spans="1:16" x14ac:dyDescent="0.25">
      <c r="A6779" s="9" t="s">
        <v>11</v>
      </c>
      <c r="B6779" s="10">
        <v>45643</v>
      </c>
      <c r="C6779" s="9" t="s">
        <v>108</v>
      </c>
      <c r="D6779" s="9">
        <v>3</v>
      </c>
      <c r="E6779" s="9" t="s">
        <v>18</v>
      </c>
      <c r="F6779" s="9">
        <v>426938</v>
      </c>
      <c r="G6779" s="9" t="s">
        <v>125</v>
      </c>
      <c r="H6779" s="9" t="s">
        <v>129</v>
      </c>
      <c r="I6779" s="9">
        <v>102</v>
      </c>
      <c r="J6779" s="9">
        <v>21</v>
      </c>
      <c r="K6779" s="9">
        <v>0</v>
      </c>
      <c r="L6779" s="10">
        <v>0</v>
      </c>
      <c r="M6779" s="13" t="str">
        <f>IFERROR(TEXT(Table1[[#This Row],[Report Date]], "mmmm"),"")</f>
        <v>December</v>
      </c>
      <c r="N6779" s="13">
        <f>IFERROR(YEAR(Table1[[#This Row],[Report Date]]),"")</f>
        <v>2024</v>
      </c>
      <c r="O6779" s="13" t="str">
        <f ca="1">IF(Table1[[#This Row],[Report Date]]&gt;=TODAY()-6, "within week", "Older")</f>
        <v>Older</v>
      </c>
      <c r="P6779" s="37">
        <f>EOMONTH(Table1[[#This Row],[Report Date]], 0)</f>
        <v>45657</v>
      </c>
    </row>
    <row r="6780" spans="1:16" x14ac:dyDescent="0.25">
      <c r="A6780" s="9" t="s">
        <v>6</v>
      </c>
      <c r="B6780" s="10">
        <v>45643</v>
      </c>
      <c r="C6780" s="9" t="s">
        <v>108</v>
      </c>
      <c r="D6780" s="9">
        <v>3</v>
      </c>
      <c r="E6780" s="9" t="s">
        <v>20</v>
      </c>
      <c r="F6780" s="9">
        <v>282448</v>
      </c>
      <c r="G6780" s="9" t="s">
        <v>126</v>
      </c>
      <c r="H6780" s="9" t="s">
        <v>134</v>
      </c>
      <c r="I6780" s="9">
        <v>8</v>
      </c>
      <c r="J6780" s="9">
        <v>0</v>
      </c>
      <c r="K6780" s="9">
        <v>0</v>
      </c>
      <c r="L6780" s="10">
        <v>0</v>
      </c>
      <c r="M6780" s="13" t="str">
        <f>IFERROR(TEXT(Table1[[#This Row],[Report Date]], "mmmm"),"")</f>
        <v>December</v>
      </c>
      <c r="N6780" s="13">
        <f>IFERROR(YEAR(Table1[[#This Row],[Report Date]]),"")</f>
        <v>2024</v>
      </c>
      <c r="O6780" s="13" t="str">
        <f ca="1">IF(Table1[[#This Row],[Report Date]]&gt;=TODAY()-6, "within week", "Older")</f>
        <v>Older</v>
      </c>
      <c r="P6780" s="37">
        <f>EOMONTH(Table1[[#This Row],[Report Date]], 0)</f>
        <v>45657</v>
      </c>
    </row>
    <row r="6781" spans="1:16" x14ac:dyDescent="0.25">
      <c r="A6781" s="9" t="s">
        <v>6</v>
      </c>
      <c r="B6781" s="10">
        <v>45643</v>
      </c>
      <c r="C6781" s="9" t="s">
        <v>108</v>
      </c>
      <c r="D6781" s="9">
        <v>3</v>
      </c>
      <c r="E6781" s="9" t="s">
        <v>18</v>
      </c>
      <c r="F6781" s="9">
        <v>900108</v>
      </c>
      <c r="G6781" s="9" t="s">
        <v>118</v>
      </c>
      <c r="H6781" s="9" t="s">
        <v>138</v>
      </c>
      <c r="I6781" s="9">
        <v>34</v>
      </c>
      <c r="J6781" s="9">
        <v>15</v>
      </c>
      <c r="K6781" s="9">
        <v>0</v>
      </c>
      <c r="L6781" s="10">
        <v>0</v>
      </c>
      <c r="M6781" s="13" t="str">
        <f>IFERROR(TEXT(Table1[[#This Row],[Report Date]], "mmmm"),"")</f>
        <v>December</v>
      </c>
      <c r="N6781" s="13">
        <f>IFERROR(YEAR(Table1[[#This Row],[Report Date]]),"")</f>
        <v>2024</v>
      </c>
      <c r="O6781" s="13" t="str">
        <f ca="1">IF(Table1[[#This Row],[Report Date]]&gt;=TODAY()-6, "within week", "Older")</f>
        <v>Older</v>
      </c>
      <c r="P6781" s="37">
        <f>EOMONTH(Table1[[#This Row],[Report Date]], 0)</f>
        <v>45657</v>
      </c>
    </row>
    <row r="6782" spans="1:16" x14ac:dyDescent="0.25">
      <c r="A6782" s="9" t="s">
        <v>4</v>
      </c>
      <c r="B6782" s="10">
        <v>45643</v>
      </c>
      <c r="C6782" s="9" t="s">
        <v>108</v>
      </c>
      <c r="D6782" s="9">
        <v>3</v>
      </c>
      <c r="E6782" s="9" t="s">
        <v>18</v>
      </c>
      <c r="F6782" s="9">
        <v>713324</v>
      </c>
      <c r="G6782" s="9" t="s">
        <v>116</v>
      </c>
      <c r="H6782" s="9" t="s">
        <v>128</v>
      </c>
      <c r="I6782" s="9">
        <v>92</v>
      </c>
      <c r="J6782" s="9">
        <v>20</v>
      </c>
      <c r="K6782" s="9">
        <v>0</v>
      </c>
      <c r="L6782" s="10">
        <v>0</v>
      </c>
      <c r="M6782" s="13" t="str">
        <f>IFERROR(TEXT(Table1[[#This Row],[Report Date]], "mmmm"),"")</f>
        <v>December</v>
      </c>
      <c r="N6782" s="13">
        <f>IFERROR(YEAR(Table1[[#This Row],[Report Date]]),"")</f>
        <v>2024</v>
      </c>
      <c r="O6782" s="13" t="str">
        <f ca="1">IF(Table1[[#This Row],[Report Date]]&gt;=TODAY()-6, "within week", "Older")</f>
        <v>Older</v>
      </c>
      <c r="P6782" s="37">
        <f>EOMONTH(Table1[[#This Row],[Report Date]], 0)</f>
        <v>45657</v>
      </c>
    </row>
    <row r="6783" spans="1:16" x14ac:dyDescent="0.25">
      <c r="A6783" s="9" t="s">
        <v>2</v>
      </c>
      <c r="B6783" s="10">
        <v>45643</v>
      </c>
      <c r="C6783" s="9" t="s">
        <v>108</v>
      </c>
      <c r="D6783" s="9">
        <v>3</v>
      </c>
      <c r="E6783" s="9" t="s">
        <v>18</v>
      </c>
      <c r="F6783" s="9">
        <v>761621</v>
      </c>
      <c r="G6783" s="9" t="s">
        <v>123</v>
      </c>
      <c r="H6783" s="9" t="s">
        <v>135</v>
      </c>
      <c r="I6783" s="9">
        <v>104</v>
      </c>
      <c r="J6783" s="9">
        <v>15</v>
      </c>
      <c r="K6783" s="9">
        <v>0</v>
      </c>
      <c r="L6783" s="10">
        <v>0</v>
      </c>
      <c r="M6783" s="13" t="str">
        <f>IFERROR(TEXT(Table1[[#This Row],[Report Date]], "mmmm"),"")</f>
        <v>December</v>
      </c>
      <c r="N6783" s="13">
        <f>IFERROR(YEAR(Table1[[#This Row],[Report Date]]),"")</f>
        <v>2024</v>
      </c>
      <c r="O6783" s="13" t="str">
        <f ca="1">IF(Table1[[#This Row],[Report Date]]&gt;=TODAY()-6, "within week", "Older")</f>
        <v>Older</v>
      </c>
      <c r="P6783" s="37">
        <f>EOMONTH(Table1[[#This Row],[Report Date]], 0)</f>
        <v>45657</v>
      </c>
    </row>
    <row r="6784" spans="1:16" x14ac:dyDescent="0.25">
      <c r="A6784" s="9" t="s">
        <v>11</v>
      </c>
      <c r="B6784" s="10">
        <v>45636</v>
      </c>
      <c r="C6784" s="9" t="s">
        <v>108</v>
      </c>
      <c r="D6784" s="9">
        <v>3</v>
      </c>
      <c r="E6784" s="9" t="s">
        <v>18</v>
      </c>
      <c r="F6784" s="9">
        <v>784714</v>
      </c>
      <c r="G6784" s="9" t="s">
        <v>122</v>
      </c>
      <c r="H6784" s="9" t="s">
        <v>138</v>
      </c>
      <c r="I6784" s="9">
        <v>28</v>
      </c>
      <c r="J6784" s="9">
        <v>26</v>
      </c>
      <c r="K6784" s="9">
        <v>0</v>
      </c>
      <c r="L6784" s="10">
        <v>0</v>
      </c>
      <c r="M6784" s="13" t="str">
        <f>IFERROR(TEXT(Table1[[#This Row],[Report Date]], "mmmm"),"")</f>
        <v>December</v>
      </c>
      <c r="N6784" s="13">
        <f>IFERROR(YEAR(Table1[[#This Row],[Report Date]]),"")</f>
        <v>2024</v>
      </c>
      <c r="O6784" s="13" t="str">
        <f ca="1">IF(Table1[[#This Row],[Report Date]]&gt;=TODAY()-6, "within week", "Older")</f>
        <v>Older</v>
      </c>
      <c r="P6784" s="37">
        <f>EOMONTH(Table1[[#This Row],[Report Date]], 0)</f>
        <v>45657</v>
      </c>
    </row>
    <row r="6785" spans="1:16" x14ac:dyDescent="0.25">
      <c r="A6785" s="9" t="s">
        <v>11</v>
      </c>
      <c r="B6785" s="10">
        <v>45636</v>
      </c>
      <c r="C6785" s="9" t="s">
        <v>108</v>
      </c>
      <c r="D6785" s="9">
        <v>3</v>
      </c>
      <c r="E6785" s="9" t="s">
        <v>18</v>
      </c>
      <c r="F6785" s="9">
        <v>241288</v>
      </c>
      <c r="G6785" s="9" t="s">
        <v>116</v>
      </c>
      <c r="H6785" s="9" t="s">
        <v>136</v>
      </c>
      <c r="I6785" s="9">
        <v>76</v>
      </c>
      <c r="J6785" s="9">
        <v>17</v>
      </c>
      <c r="K6785" s="9">
        <v>0</v>
      </c>
      <c r="L6785" s="10">
        <v>0</v>
      </c>
      <c r="M6785" s="13" t="str">
        <f>IFERROR(TEXT(Table1[[#This Row],[Report Date]], "mmmm"),"")</f>
        <v>December</v>
      </c>
      <c r="N6785" s="13">
        <f>IFERROR(YEAR(Table1[[#This Row],[Report Date]]),"")</f>
        <v>2024</v>
      </c>
      <c r="O6785" s="13" t="str">
        <f ca="1">IF(Table1[[#This Row],[Report Date]]&gt;=TODAY()-6, "within week", "Older")</f>
        <v>Older</v>
      </c>
      <c r="P6785" s="37">
        <f>EOMONTH(Table1[[#This Row],[Report Date]], 0)</f>
        <v>45657</v>
      </c>
    </row>
    <row r="6786" spans="1:16" x14ac:dyDescent="0.25">
      <c r="A6786" s="9" t="s">
        <v>11</v>
      </c>
      <c r="B6786" s="10">
        <v>45636</v>
      </c>
      <c r="C6786" s="9" t="s">
        <v>108</v>
      </c>
      <c r="D6786" s="9">
        <v>3</v>
      </c>
      <c r="E6786" s="9" t="s">
        <v>18</v>
      </c>
      <c r="F6786" s="9">
        <v>990549</v>
      </c>
      <c r="G6786" s="9" t="s">
        <v>118</v>
      </c>
      <c r="H6786" s="9" t="s">
        <v>138</v>
      </c>
      <c r="I6786" s="9">
        <v>34</v>
      </c>
      <c r="J6786" s="9">
        <v>17</v>
      </c>
      <c r="K6786" s="9">
        <v>0</v>
      </c>
      <c r="L6786" s="10">
        <v>0</v>
      </c>
      <c r="M6786" s="13" t="str">
        <f>IFERROR(TEXT(Table1[[#This Row],[Report Date]], "mmmm"),"")</f>
        <v>December</v>
      </c>
      <c r="N6786" s="13">
        <f>IFERROR(YEAR(Table1[[#This Row],[Report Date]]),"")</f>
        <v>2024</v>
      </c>
      <c r="O6786" s="13" t="str">
        <f ca="1">IF(Table1[[#This Row],[Report Date]]&gt;=TODAY()-6, "within week", "Older")</f>
        <v>Older</v>
      </c>
      <c r="P6786" s="37">
        <f>EOMONTH(Table1[[#This Row],[Report Date]], 0)</f>
        <v>45657</v>
      </c>
    </row>
    <row r="6787" spans="1:16" x14ac:dyDescent="0.25">
      <c r="A6787" s="9" t="s">
        <v>11</v>
      </c>
      <c r="B6787" s="10">
        <v>45636</v>
      </c>
      <c r="C6787" s="9" t="s">
        <v>108</v>
      </c>
      <c r="D6787" s="9">
        <v>3</v>
      </c>
      <c r="E6787" s="9" t="s">
        <v>18</v>
      </c>
      <c r="F6787" s="9">
        <v>908540</v>
      </c>
      <c r="G6787" s="9" t="s">
        <v>120</v>
      </c>
      <c r="H6787" s="9" t="s">
        <v>140</v>
      </c>
      <c r="I6787" s="9">
        <v>96</v>
      </c>
      <c r="J6787" s="9">
        <v>15</v>
      </c>
      <c r="K6787" s="9">
        <v>0</v>
      </c>
      <c r="L6787" s="10">
        <v>0</v>
      </c>
      <c r="M6787" s="13" t="str">
        <f>IFERROR(TEXT(Table1[[#This Row],[Report Date]], "mmmm"),"")</f>
        <v>December</v>
      </c>
      <c r="N6787" s="13">
        <f>IFERROR(YEAR(Table1[[#This Row],[Report Date]]),"")</f>
        <v>2024</v>
      </c>
      <c r="O6787" s="13" t="str">
        <f ca="1">IF(Table1[[#This Row],[Report Date]]&gt;=TODAY()-6, "within week", "Older")</f>
        <v>Older</v>
      </c>
      <c r="P6787" s="37">
        <f>EOMONTH(Table1[[#This Row],[Report Date]], 0)</f>
        <v>45657</v>
      </c>
    </row>
    <row r="6788" spans="1:16" x14ac:dyDescent="0.25">
      <c r="A6788" s="9" t="s">
        <v>11</v>
      </c>
      <c r="B6788" s="10">
        <v>45636</v>
      </c>
      <c r="C6788" s="9" t="s">
        <v>108</v>
      </c>
      <c r="D6788" s="9">
        <v>3</v>
      </c>
      <c r="E6788" s="9" t="s">
        <v>18</v>
      </c>
      <c r="F6788" s="9">
        <v>454973</v>
      </c>
      <c r="G6788" s="9" t="s">
        <v>121</v>
      </c>
      <c r="H6788" s="9" t="s">
        <v>141</v>
      </c>
      <c r="I6788" s="9">
        <v>67</v>
      </c>
      <c r="J6788" s="9">
        <v>34</v>
      </c>
      <c r="K6788" s="9">
        <v>0</v>
      </c>
      <c r="L6788" s="10">
        <v>0</v>
      </c>
      <c r="M6788" s="13" t="str">
        <f>IFERROR(TEXT(Table1[[#This Row],[Report Date]], "mmmm"),"")</f>
        <v>December</v>
      </c>
      <c r="N6788" s="13">
        <f>IFERROR(YEAR(Table1[[#This Row],[Report Date]]),"")</f>
        <v>2024</v>
      </c>
      <c r="O6788" s="13" t="str">
        <f ca="1">IF(Table1[[#This Row],[Report Date]]&gt;=TODAY()-6, "within week", "Older")</f>
        <v>Older</v>
      </c>
      <c r="P6788" s="37">
        <f>EOMONTH(Table1[[#This Row],[Report Date]], 0)</f>
        <v>45657</v>
      </c>
    </row>
    <row r="6789" spans="1:16" x14ac:dyDescent="0.25">
      <c r="A6789" s="9" t="s">
        <v>11</v>
      </c>
      <c r="B6789" s="10">
        <v>45636</v>
      </c>
      <c r="C6789" s="9" t="s">
        <v>108</v>
      </c>
      <c r="D6789" s="9">
        <v>3</v>
      </c>
      <c r="E6789" s="9" t="s">
        <v>18</v>
      </c>
      <c r="F6789" s="9">
        <v>813045</v>
      </c>
      <c r="G6789" s="9" t="s">
        <v>125</v>
      </c>
      <c r="H6789" s="9" t="s">
        <v>145</v>
      </c>
      <c r="I6789" s="9">
        <v>40</v>
      </c>
      <c r="J6789" s="9">
        <v>22</v>
      </c>
      <c r="K6789" s="9">
        <v>0</v>
      </c>
      <c r="L6789" s="10">
        <v>0</v>
      </c>
      <c r="M6789" s="13" t="str">
        <f>IFERROR(TEXT(Table1[[#This Row],[Report Date]], "mmmm"),"")</f>
        <v>December</v>
      </c>
      <c r="N6789" s="13">
        <f>IFERROR(YEAR(Table1[[#This Row],[Report Date]]),"")</f>
        <v>2024</v>
      </c>
      <c r="O6789" s="13" t="str">
        <f ca="1">IF(Table1[[#This Row],[Report Date]]&gt;=TODAY()-6, "within week", "Older")</f>
        <v>Older</v>
      </c>
      <c r="P6789" s="37">
        <f>EOMONTH(Table1[[#This Row],[Report Date]], 0)</f>
        <v>45657</v>
      </c>
    </row>
    <row r="6790" spans="1:16" x14ac:dyDescent="0.25">
      <c r="A6790" s="9" t="s">
        <v>11</v>
      </c>
      <c r="B6790" s="10">
        <v>45636</v>
      </c>
      <c r="C6790" s="9" t="s">
        <v>108</v>
      </c>
      <c r="D6790" s="9">
        <v>3</v>
      </c>
      <c r="E6790" s="9" t="s">
        <v>18</v>
      </c>
      <c r="F6790" s="9">
        <v>544538</v>
      </c>
      <c r="G6790" s="9" t="s">
        <v>126</v>
      </c>
      <c r="H6790" s="9" t="s">
        <v>138</v>
      </c>
      <c r="I6790" s="9">
        <v>84</v>
      </c>
      <c r="J6790" s="9">
        <v>15</v>
      </c>
      <c r="K6790" s="9">
        <v>0</v>
      </c>
      <c r="L6790" s="10">
        <v>0</v>
      </c>
      <c r="M6790" s="13" t="str">
        <f>IFERROR(TEXT(Table1[[#This Row],[Report Date]], "mmmm"),"")</f>
        <v>December</v>
      </c>
      <c r="N6790" s="13">
        <f>IFERROR(YEAR(Table1[[#This Row],[Report Date]]),"")</f>
        <v>2024</v>
      </c>
      <c r="O6790" s="13" t="str">
        <f ca="1">IF(Table1[[#This Row],[Report Date]]&gt;=TODAY()-6, "within week", "Older")</f>
        <v>Older</v>
      </c>
      <c r="P6790" s="37">
        <f>EOMONTH(Table1[[#This Row],[Report Date]], 0)</f>
        <v>45657</v>
      </c>
    </row>
    <row r="6791" spans="1:16" x14ac:dyDescent="0.25">
      <c r="A6791" s="9" t="s">
        <v>7</v>
      </c>
      <c r="B6791" s="10">
        <v>45636</v>
      </c>
      <c r="C6791" s="9" t="s">
        <v>108</v>
      </c>
      <c r="D6791" s="9">
        <v>3</v>
      </c>
      <c r="E6791" s="9" t="s">
        <v>18</v>
      </c>
      <c r="F6791" s="9">
        <v>885834</v>
      </c>
      <c r="G6791" s="9" t="s">
        <v>119</v>
      </c>
      <c r="H6791" s="9" t="s">
        <v>135</v>
      </c>
      <c r="I6791" s="9">
        <v>90</v>
      </c>
      <c r="J6791" s="9">
        <v>22</v>
      </c>
      <c r="K6791" s="9">
        <v>0</v>
      </c>
      <c r="L6791" s="10">
        <v>0</v>
      </c>
      <c r="M6791" s="13" t="str">
        <f>IFERROR(TEXT(Table1[[#This Row],[Report Date]], "mmmm"),"")</f>
        <v>December</v>
      </c>
      <c r="N6791" s="13">
        <f>IFERROR(YEAR(Table1[[#This Row],[Report Date]]),"")</f>
        <v>2024</v>
      </c>
      <c r="O6791" s="13" t="str">
        <f ca="1">IF(Table1[[#This Row],[Report Date]]&gt;=TODAY()-6, "within week", "Older")</f>
        <v>Older</v>
      </c>
      <c r="P6791" s="37">
        <f>EOMONTH(Table1[[#This Row],[Report Date]], 0)</f>
        <v>45657</v>
      </c>
    </row>
    <row r="6792" spans="1:16" x14ac:dyDescent="0.25">
      <c r="A6792" s="9" t="s">
        <v>2</v>
      </c>
      <c r="B6792" s="10">
        <v>45636</v>
      </c>
      <c r="C6792" s="9" t="s">
        <v>108</v>
      </c>
      <c r="D6792" s="9">
        <v>3</v>
      </c>
      <c r="E6792" s="9" t="s">
        <v>20</v>
      </c>
      <c r="F6792" s="9">
        <v>238098</v>
      </c>
      <c r="G6792" s="9" t="s">
        <v>124</v>
      </c>
      <c r="H6792" s="9" t="s">
        <v>132</v>
      </c>
      <c r="I6792" s="9">
        <v>6</v>
      </c>
      <c r="J6792" s="9">
        <v>0</v>
      </c>
      <c r="K6792" s="9">
        <v>0</v>
      </c>
      <c r="L6792" s="10">
        <v>0</v>
      </c>
      <c r="M6792" s="13" t="str">
        <f>IFERROR(TEXT(Table1[[#This Row],[Report Date]], "mmmm"),"")</f>
        <v>December</v>
      </c>
      <c r="N6792" s="13">
        <f>IFERROR(YEAR(Table1[[#This Row],[Report Date]]),"")</f>
        <v>2024</v>
      </c>
      <c r="O6792" s="13" t="str">
        <f ca="1">IF(Table1[[#This Row],[Report Date]]&gt;=TODAY()-6, "within week", "Older")</f>
        <v>Older</v>
      </c>
      <c r="P6792" s="37">
        <f>EOMONTH(Table1[[#This Row],[Report Date]], 0)</f>
        <v>45657</v>
      </c>
    </row>
    <row r="6793" spans="1:16" x14ac:dyDescent="0.25">
      <c r="A6793" s="9" t="s">
        <v>2</v>
      </c>
      <c r="B6793" s="10">
        <v>45636</v>
      </c>
      <c r="C6793" s="9" t="s">
        <v>108</v>
      </c>
      <c r="D6793" s="9">
        <v>3</v>
      </c>
      <c r="E6793" s="9" t="s">
        <v>20</v>
      </c>
      <c r="F6793" s="9">
        <v>301642</v>
      </c>
      <c r="G6793" s="9" t="s">
        <v>117</v>
      </c>
      <c r="H6793" s="9" t="s">
        <v>137</v>
      </c>
      <c r="I6793" s="9">
        <v>6</v>
      </c>
      <c r="J6793" s="9">
        <v>0</v>
      </c>
      <c r="K6793" s="9">
        <v>0</v>
      </c>
      <c r="L6793" s="10">
        <v>0</v>
      </c>
      <c r="M6793" s="13" t="str">
        <f>IFERROR(TEXT(Table1[[#This Row],[Report Date]], "mmmm"),"")</f>
        <v>December</v>
      </c>
      <c r="N6793" s="13">
        <f>IFERROR(YEAR(Table1[[#This Row],[Report Date]]),"")</f>
        <v>2024</v>
      </c>
      <c r="O6793" s="13" t="str">
        <f ca="1">IF(Table1[[#This Row],[Report Date]]&gt;=TODAY()-6, "within week", "Older")</f>
        <v>Older</v>
      </c>
      <c r="P6793" s="37">
        <f>EOMONTH(Table1[[#This Row],[Report Date]], 0)</f>
        <v>45657</v>
      </c>
    </row>
    <row r="6794" spans="1:16" x14ac:dyDescent="0.25">
      <c r="A6794" s="9" t="s">
        <v>2</v>
      </c>
      <c r="B6794" s="10">
        <v>45636</v>
      </c>
      <c r="C6794" s="9" t="s">
        <v>108</v>
      </c>
      <c r="D6794" s="9">
        <v>3</v>
      </c>
      <c r="E6794" s="9" t="s">
        <v>18</v>
      </c>
      <c r="F6794" s="9">
        <v>360029</v>
      </c>
      <c r="G6794" s="9" t="s">
        <v>121</v>
      </c>
      <c r="H6794" s="9" t="s">
        <v>133</v>
      </c>
      <c r="I6794" s="9">
        <v>28</v>
      </c>
      <c r="J6794" s="9">
        <v>27</v>
      </c>
      <c r="K6794" s="9">
        <v>0</v>
      </c>
      <c r="L6794" s="10">
        <v>0</v>
      </c>
      <c r="M6794" s="13" t="str">
        <f>IFERROR(TEXT(Table1[[#This Row],[Report Date]], "mmmm"),"")</f>
        <v>December</v>
      </c>
      <c r="N6794" s="13">
        <f>IFERROR(YEAR(Table1[[#This Row],[Report Date]]),"")</f>
        <v>2024</v>
      </c>
      <c r="O6794" s="13" t="str">
        <f ca="1">IF(Table1[[#This Row],[Report Date]]&gt;=TODAY()-6, "within week", "Older")</f>
        <v>Older</v>
      </c>
      <c r="P6794" s="37">
        <f>EOMONTH(Table1[[#This Row],[Report Date]], 0)</f>
        <v>45657</v>
      </c>
    </row>
    <row r="6795" spans="1:16" x14ac:dyDescent="0.25">
      <c r="A6795" s="9" t="s">
        <v>11</v>
      </c>
      <c r="B6795" s="10">
        <v>45629</v>
      </c>
      <c r="C6795" s="9" t="s">
        <v>108</v>
      </c>
      <c r="D6795" s="9">
        <v>3</v>
      </c>
      <c r="E6795" s="9" t="s">
        <v>18</v>
      </c>
      <c r="F6795" s="9">
        <v>498620</v>
      </c>
      <c r="G6795" s="9" t="s">
        <v>119</v>
      </c>
      <c r="H6795" s="9" t="s">
        <v>135</v>
      </c>
      <c r="I6795" s="9">
        <v>138</v>
      </c>
      <c r="J6795" s="9">
        <v>56</v>
      </c>
      <c r="K6795" s="9">
        <v>0</v>
      </c>
      <c r="L6795" s="10">
        <v>0</v>
      </c>
      <c r="M6795" s="13" t="str">
        <f>IFERROR(TEXT(Table1[[#This Row],[Report Date]], "mmmm"),"")</f>
        <v>December</v>
      </c>
      <c r="N6795" s="13">
        <f>IFERROR(YEAR(Table1[[#This Row],[Report Date]]),"")</f>
        <v>2024</v>
      </c>
      <c r="O6795" s="13" t="str">
        <f ca="1">IF(Table1[[#This Row],[Report Date]]&gt;=TODAY()-6, "within week", "Older")</f>
        <v>Older</v>
      </c>
      <c r="P6795" s="37">
        <f>EOMONTH(Table1[[#This Row],[Report Date]], 0)</f>
        <v>45657</v>
      </c>
    </row>
    <row r="6796" spans="1:16" x14ac:dyDescent="0.25">
      <c r="A6796" s="9" t="s">
        <v>11</v>
      </c>
      <c r="B6796" s="10">
        <v>45629</v>
      </c>
      <c r="C6796" s="9" t="s">
        <v>108</v>
      </c>
      <c r="D6796" s="9">
        <v>3</v>
      </c>
      <c r="E6796" s="9" t="s">
        <v>18</v>
      </c>
      <c r="F6796" s="9">
        <v>181871</v>
      </c>
      <c r="G6796" s="9" t="s">
        <v>123</v>
      </c>
      <c r="H6796" s="9" t="s">
        <v>139</v>
      </c>
      <c r="I6796" s="9">
        <v>60</v>
      </c>
      <c r="J6796" s="9">
        <v>55</v>
      </c>
      <c r="K6796" s="9">
        <v>0</v>
      </c>
      <c r="L6796" s="10">
        <v>0</v>
      </c>
      <c r="M6796" s="13" t="str">
        <f>IFERROR(TEXT(Table1[[#This Row],[Report Date]], "mmmm"),"")</f>
        <v>December</v>
      </c>
      <c r="N6796" s="13">
        <f>IFERROR(YEAR(Table1[[#This Row],[Report Date]]),"")</f>
        <v>2024</v>
      </c>
      <c r="O6796" s="13" t="str">
        <f ca="1">IF(Table1[[#This Row],[Report Date]]&gt;=TODAY()-6, "within week", "Older")</f>
        <v>Older</v>
      </c>
      <c r="P6796" s="37">
        <f>EOMONTH(Table1[[#This Row],[Report Date]], 0)</f>
        <v>45657</v>
      </c>
    </row>
    <row r="6797" spans="1:16" x14ac:dyDescent="0.25">
      <c r="A6797" s="9" t="s">
        <v>8</v>
      </c>
      <c r="B6797" s="10">
        <v>45629</v>
      </c>
      <c r="C6797" s="9" t="s">
        <v>108</v>
      </c>
      <c r="D6797" s="9">
        <v>3</v>
      </c>
      <c r="E6797" s="9" t="s">
        <v>18</v>
      </c>
      <c r="F6797" s="9">
        <v>551330</v>
      </c>
      <c r="G6797" s="9" t="s">
        <v>120</v>
      </c>
      <c r="H6797" s="9" t="s">
        <v>140</v>
      </c>
      <c r="I6797" s="9">
        <v>146</v>
      </c>
      <c r="J6797" s="9">
        <v>34</v>
      </c>
      <c r="K6797" s="9">
        <v>0</v>
      </c>
      <c r="L6797" s="10">
        <v>0</v>
      </c>
      <c r="M6797" s="13" t="str">
        <f>IFERROR(TEXT(Table1[[#This Row],[Report Date]], "mmmm"),"")</f>
        <v>December</v>
      </c>
      <c r="N6797" s="13">
        <f>IFERROR(YEAR(Table1[[#This Row],[Report Date]]),"")</f>
        <v>2024</v>
      </c>
      <c r="O6797" s="13" t="str">
        <f ca="1">IF(Table1[[#This Row],[Report Date]]&gt;=TODAY()-6, "within week", "Older")</f>
        <v>Older</v>
      </c>
      <c r="P6797" s="37">
        <f>EOMONTH(Table1[[#This Row],[Report Date]], 0)</f>
        <v>45657</v>
      </c>
    </row>
    <row r="6798" spans="1:16" x14ac:dyDescent="0.25">
      <c r="A6798" s="9" t="s">
        <v>7</v>
      </c>
      <c r="B6798" s="10">
        <v>45629</v>
      </c>
      <c r="C6798" s="9" t="s">
        <v>108</v>
      </c>
      <c r="D6798" s="9">
        <v>3</v>
      </c>
      <c r="E6798" s="9" t="s">
        <v>20</v>
      </c>
      <c r="F6798" s="9">
        <v>349145</v>
      </c>
      <c r="G6798" s="9" t="s">
        <v>122</v>
      </c>
      <c r="H6798" s="9" t="s">
        <v>142</v>
      </c>
      <c r="I6798" s="9">
        <v>3</v>
      </c>
      <c r="J6798" s="9">
        <v>0</v>
      </c>
      <c r="K6798" s="9">
        <v>0</v>
      </c>
      <c r="L6798" s="10">
        <v>0</v>
      </c>
      <c r="M6798" s="13" t="str">
        <f>IFERROR(TEXT(Table1[[#This Row],[Report Date]], "mmmm"),"")</f>
        <v>December</v>
      </c>
      <c r="N6798" s="13">
        <f>IFERROR(YEAR(Table1[[#This Row],[Report Date]]),"")</f>
        <v>2024</v>
      </c>
      <c r="O6798" s="13" t="str">
        <f ca="1">IF(Table1[[#This Row],[Report Date]]&gt;=TODAY()-6, "within week", "Older")</f>
        <v>Older</v>
      </c>
      <c r="P6798" s="37">
        <f>EOMONTH(Table1[[#This Row],[Report Date]], 0)</f>
        <v>45657</v>
      </c>
    </row>
    <row r="6799" spans="1:16" x14ac:dyDescent="0.25">
      <c r="A6799" s="9" t="s">
        <v>7</v>
      </c>
      <c r="B6799" s="10">
        <v>45629</v>
      </c>
      <c r="C6799" s="9" t="s">
        <v>108</v>
      </c>
      <c r="D6799" s="9">
        <v>3</v>
      </c>
      <c r="E6799" s="9" t="s">
        <v>18</v>
      </c>
      <c r="F6799" s="9">
        <v>509912</v>
      </c>
      <c r="G6799" s="9" t="s">
        <v>126</v>
      </c>
      <c r="H6799" s="9" t="s">
        <v>146</v>
      </c>
      <c r="I6799" s="9">
        <v>83</v>
      </c>
      <c r="J6799" s="9">
        <v>15</v>
      </c>
      <c r="K6799" s="9">
        <v>0</v>
      </c>
      <c r="L6799" s="10">
        <v>0</v>
      </c>
      <c r="M6799" s="13" t="str">
        <f>IFERROR(TEXT(Table1[[#This Row],[Report Date]], "mmmm"),"")</f>
        <v>December</v>
      </c>
      <c r="N6799" s="13">
        <f>IFERROR(YEAR(Table1[[#This Row],[Report Date]]),"")</f>
        <v>2024</v>
      </c>
      <c r="O6799" s="13" t="str">
        <f ca="1">IF(Table1[[#This Row],[Report Date]]&gt;=TODAY()-6, "within week", "Older")</f>
        <v>Older</v>
      </c>
      <c r="P6799" s="37">
        <f>EOMONTH(Table1[[#This Row],[Report Date]], 0)</f>
        <v>45657</v>
      </c>
    </row>
    <row r="6800" spans="1:16" x14ac:dyDescent="0.25">
      <c r="A6800" s="9" t="s">
        <v>6</v>
      </c>
      <c r="B6800" s="10">
        <v>45629</v>
      </c>
      <c r="C6800" s="9" t="s">
        <v>108</v>
      </c>
      <c r="D6800" s="9">
        <v>3</v>
      </c>
      <c r="E6800" s="9" t="s">
        <v>18</v>
      </c>
      <c r="F6800" s="9">
        <v>720097</v>
      </c>
      <c r="G6800" s="9" t="s">
        <v>122</v>
      </c>
      <c r="H6800" s="9" t="s">
        <v>134</v>
      </c>
      <c r="I6800" s="9">
        <v>68</v>
      </c>
      <c r="J6800" s="9">
        <v>27</v>
      </c>
      <c r="K6800" s="9">
        <v>0</v>
      </c>
      <c r="L6800" s="10">
        <v>0</v>
      </c>
      <c r="M6800" s="13" t="str">
        <f>IFERROR(TEXT(Table1[[#This Row],[Report Date]], "mmmm"),"")</f>
        <v>December</v>
      </c>
      <c r="N6800" s="13">
        <f>IFERROR(YEAR(Table1[[#This Row],[Report Date]]),"")</f>
        <v>2024</v>
      </c>
      <c r="O6800" s="13" t="str">
        <f ca="1">IF(Table1[[#This Row],[Report Date]]&gt;=TODAY()-6, "within week", "Older")</f>
        <v>Older</v>
      </c>
      <c r="P6800" s="37">
        <f>EOMONTH(Table1[[#This Row],[Report Date]], 0)</f>
        <v>45657</v>
      </c>
    </row>
    <row r="6801" spans="1:16" x14ac:dyDescent="0.25">
      <c r="A6801" s="9" t="s">
        <v>6</v>
      </c>
      <c r="B6801" s="10">
        <v>45629</v>
      </c>
      <c r="C6801" s="9" t="s">
        <v>108</v>
      </c>
      <c r="D6801" s="9">
        <v>3</v>
      </c>
      <c r="E6801" s="9" t="s">
        <v>18</v>
      </c>
      <c r="F6801" s="9">
        <v>450157</v>
      </c>
      <c r="G6801" s="9" t="s">
        <v>118</v>
      </c>
      <c r="H6801" s="9" t="s">
        <v>142</v>
      </c>
      <c r="I6801" s="9">
        <v>54</v>
      </c>
      <c r="J6801" s="9">
        <v>35</v>
      </c>
      <c r="K6801" s="9">
        <v>0</v>
      </c>
      <c r="L6801" s="10">
        <v>0</v>
      </c>
      <c r="M6801" s="13" t="str">
        <f>IFERROR(TEXT(Table1[[#This Row],[Report Date]], "mmmm"),"")</f>
        <v>December</v>
      </c>
      <c r="N6801" s="13">
        <f>IFERROR(YEAR(Table1[[#This Row],[Report Date]]),"")</f>
        <v>2024</v>
      </c>
      <c r="O6801" s="13" t="str">
        <f ca="1">IF(Table1[[#This Row],[Report Date]]&gt;=TODAY()-6, "within week", "Older")</f>
        <v>Older</v>
      </c>
      <c r="P6801" s="37">
        <f>EOMONTH(Table1[[#This Row],[Report Date]], 0)</f>
        <v>45657</v>
      </c>
    </row>
    <row r="6802" spans="1:16" x14ac:dyDescent="0.25">
      <c r="A6802" s="9" t="s">
        <v>2</v>
      </c>
      <c r="B6802" s="10">
        <v>45629</v>
      </c>
      <c r="C6802" s="9" t="s">
        <v>108</v>
      </c>
      <c r="D6802" s="9">
        <v>3</v>
      </c>
      <c r="E6802" s="9" t="s">
        <v>18</v>
      </c>
      <c r="F6802" s="9">
        <v>872311</v>
      </c>
      <c r="G6802" s="9" t="s">
        <v>121</v>
      </c>
      <c r="H6802" s="9" t="s">
        <v>129</v>
      </c>
      <c r="I6802" s="9">
        <v>41</v>
      </c>
      <c r="J6802" s="9">
        <v>20</v>
      </c>
      <c r="K6802" s="9">
        <v>0</v>
      </c>
      <c r="L6802" s="10">
        <v>0</v>
      </c>
      <c r="M6802" s="13" t="str">
        <f>IFERROR(TEXT(Table1[[#This Row],[Report Date]], "mmmm"),"")</f>
        <v>December</v>
      </c>
      <c r="N6802" s="13">
        <f>IFERROR(YEAR(Table1[[#This Row],[Report Date]]),"")</f>
        <v>2024</v>
      </c>
      <c r="O6802" s="13" t="str">
        <f ca="1">IF(Table1[[#This Row],[Report Date]]&gt;=TODAY()-6, "within week", "Older")</f>
        <v>Older</v>
      </c>
      <c r="P6802" s="37">
        <f>EOMONTH(Table1[[#This Row],[Report Date]], 0)</f>
        <v>45657</v>
      </c>
    </row>
    <row r="6803" spans="1:16" x14ac:dyDescent="0.25">
      <c r="A6803" s="9" t="s">
        <v>15</v>
      </c>
      <c r="B6803" s="10">
        <v>45622</v>
      </c>
      <c r="C6803" s="9" t="s">
        <v>108</v>
      </c>
      <c r="D6803" s="9">
        <v>3</v>
      </c>
      <c r="E6803" s="9" t="s">
        <v>18</v>
      </c>
      <c r="F6803" s="9">
        <v>342801</v>
      </c>
      <c r="G6803" s="9" t="s">
        <v>117</v>
      </c>
      <c r="H6803" s="9" t="s">
        <v>129</v>
      </c>
      <c r="I6803" s="9">
        <v>104</v>
      </c>
      <c r="J6803" s="9">
        <v>15</v>
      </c>
      <c r="K6803" s="9">
        <v>0</v>
      </c>
      <c r="L6803" s="10">
        <v>0</v>
      </c>
      <c r="M6803" s="13" t="str">
        <f>IFERROR(TEXT(Table1[[#This Row],[Report Date]], "mmmm"),"")</f>
        <v>November</v>
      </c>
      <c r="N6803" s="13">
        <f>IFERROR(YEAR(Table1[[#This Row],[Report Date]]),"")</f>
        <v>2024</v>
      </c>
      <c r="O6803" s="13" t="str">
        <f ca="1">IF(Table1[[#This Row],[Report Date]]&gt;=TODAY()-6, "within week", "Older")</f>
        <v>Older</v>
      </c>
      <c r="P6803" s="37">
        <f>EOMONTH(Table1[[#This Row],[Report Date]], 0)</f>
        <v>45626</v>
      </c>
    </row>
    <row r="6804" spans="1:16" x14ac:dyDescent="0.25">
      <c r="A6804" s="9" t="s">
        <v>15</v>
      </c>
      <c r="B6804" s="10">
        <v>45622</v>
      </c>
      <c r="C6804" s="9" t="s">
        <v>108</v>
      </c>
      <c r="D6804" s="9">
        <v>3</v>
      </c>
      <c r="E6804" s="9" t="s">
        <v>18</v>
      </c>
      <c r="F6804" s="9">
        <v>662925</v>
      </c>
      <c r="G6804" s="9" t="s">
        <v>119</v>
      </c>
      <c r="H6804" s="9" t="s">
        <v>131</v>
      </c>
      <c r="I6804" s="9">
        <v>71</v>
      </c>
      <c r="J6804" s="9">
        <v>20</v>
      </c>
      <c r="K6804" s="9">
        <v>0</v>
      </c>
      <c r="L6804" s="10">
        <v>0</v>
      </c>
      <c r="M6804" s="13" t="str">
        <f>IFERROR(TEXT(Table1[[#This Row],[Report Date]], "mmmm"),"")</f>
        <v>November</v>
      </c>
      <c r="N6804" s="13">
        <f>IFERROR(YEAR(Table1[[#This Row],[Report Date]]),"")</f>
        <v>2024</v>
      </c>
      <c r="O6804" s="13" t="str">
        <f ca="1">IF(Table1[[#This Row],[Report Date]]&gt;=TODAY()-6, "within week", "Older")</f>
        <v>Older</v>
      </c>
      <c r="P6804" s="37">
        <f>EOMONTH(Table1[[#This Row],[Report Date]], 0)</f>
        <v>45626</v>
      </c>
    </row>
    <row r="6805" spans="1:16" x14ac:dyDescent="0.25">
      <c r="A6805" s="9" t="s">
        <v>11</v>
      </c>
      <c r="B6805" s="10">
        <v>45622</v>
      </c>
      <c r="C6805" s="9" t="s">
        <v>108</v>
      </c>
      <c r="D6805" s="9">
        <v>3</v>
      </c>
      <c r="E6805" s="9" t="s">
        <v>18</v>
      </c>
      <c r="F6805" s="9">
        <v>764272</v>
      </c>
      <c r="G6805" s="9" t="s">
        <v>124</v>
      </c>
      <c r="H6805" s="9" t="s">
        <v>136</v>
      </c>
      <c r="I6805" s="9">
        <v>20</v>
      </c>
      <c r="J6805" s="9">
        <v>18</v>
      </c>
      <c r="K6805" s="9">
        <v>0</v>
      </c>
      <c r="L6805" s="10">
        <v>0</v>
      </c>
      <c r="M6805" s="13" t="str">
        <f>IFERROR(TEXT(Table1[[#This Row],[Report Date]], "mmmm"),"")</f>
        <v>November</v>
      </c>
      <c r="N6805" s="13">
        <f>IFERROR(YEAR(Table1[[#This Row],[Report Date]]),"")</f>
        <v>2024</v>
      </c>
      <c r="O6805" s="13" t="str">
        <f ca="1">IF(Table1[[#This Row],[Report Date]]&gt;=TODAY()-6, "within week", "Older")</f>
        <v>Older</v>
      </c>
      <c r="P6805" s="37">
        <f>EOMONTH(Table1[[#This Row],[Report Date]], 0)</f>
        <v>45626</v>
      </c>
    </row>
    <row r="6806" spans="1:16" x14ac:dyDescent="0.25">
      <c r="A6806" s="9" t="s">
        <v>11</v>
      </c>
      <c r="B6806" s="10">
        <v>45622</v>
      </c>
      <c r="C6806" s="9" t="s">
        <v>108</v>
      </c>
      <c r="D6806" s="9">
        <v>3</v>
      </c>
      <c r="E6806" s="9" t="s">
        <v>18</v>
      </c>
      <c r="F6806" s="9">
        <v>326407</v>
      </c>
      <c r="G6806" s="9" t="s">
        <v>121</v>
      </c>
      <c r="H6806" s="9" t="s">
        <v>145</v>
      </c>
      <c r="I6806" s="9">
        <v>106</v>
      </c>
      <c r="J6806" s="9">
        <v>18</v>
      </c>
      <c r="K6806" s="9">
        <v>0</v>
      </c>
      <c r="L6806" s="10">
        <v>0</v>
      </c>
      <c r="M6806" s="13" t="str">
        <f>IFERROR(TEXT(Table1[[#This Row],[Report Date]], "mmmm"),"")</f>
        <v>November</v>
      </c>
      <c r="N6806" s="13">
        <f>IFERROR(YEAR(Table1[[#This Row],[Report Date]]),"")</f>
        <v>2024</v>
      </c>
      <c r="O6806" s="13" t="str">
        <f ca="1">IF(Table1[[#This Row],[Report Date]]&gt;=TODAY()-6, "within week", "Older")</f>
        <v>Older</v>
      </c>
      <c r="P6806" s="37">
        <f>EOMONTH(Table1[[#This Row],[Report Date]], 0)</f>
        <v>45626</v>
      </c>
    </row>
    <row r="6807" spans="1:16" x14ac:dyDescent="0.25">
      <c r="A6807" s="9" t="s">
        <v>11</v>
      </c>
      <c r="B6807" s="10">
        <v>45622</v>
      </c>
      <c r="C6807" s="9" t="s">
        <v>108</v>
      </c>
      <c r="D6807" s="9">
        <v>3</v>
      </c>
      <c r="E6807" s="9" t="s">
        <v>18</v>
      </c>
      <c r="F6807" s="9">
        <v>505367</v>
      </c>
      <c r="G6807" s="9" t="s">
        <v>125</v>
      </c>
      <c r="H6807" s="9" t="s">
        <v>129</v>
      </c>
      <c r="I6807" s="9">
        <v>35</v>
      </c>
      <c r="J6807" s="9">
        <v>15</v>
      </c>
      <c r="K6807" s="9">
        <v>0</v>
      </c>
      <c r="L6807" s="10">
        <v>0</v>
      </c>
      <c r="M6807" s="13" t="str">
        <f>IFERROR(TEXT(Table1[[#This Row],[Report Date]], "mmmm"),"")</f>
        <v>November</v>
      </c>
      <c r="N6807" s="13">
        <f>IFERROR(YEAR(Table1[[#This Row],[Report Date]]),"")</f>
        <v>2024</v>
      </c>
      <c r="O6807" s="13" t="str">
        <f ca="1">IF(Table1[[#This Row],[Report Date]]&gt;=TODAY()-6, "within week", "Older")</f>
        <v>Older</v>
      </c>
      <c r="P6807" s="37">
        <f>EOMONTH(Table1[[#This Row],[Report Date]], 0)</f>
        <v>45626</v>
      </c>
    </row>
    <row r="6808" spans="1:16" x14ac:dyDescent="0.25">
      <c r="A6808" s="9" t="s">
        <v>11</v>
      </c>
      <c r="B6808" s="10">
        <v>45622</v>
      </c>
      <c r="C6808" s="9" t="s">
        <v>108</v>
      </c>
      <c r="D6808" s="9">
        <v>3</v>
      </c>
      <c r="E6808" s="9" t="s">
        <v>18</v>
      </c>
      <c r="F6808" s="9">
        <v>900764</v>
      </c>
      <c r="G6808" s="9" t="s">
        <v>119</v>
      </c>
      <c r="H6808" s="9" t="s">
        <v>135</v>
      </c>
      <c r="I6808" s="9">
        <v>48</v>
      </c>
      <c r="J6808" s="9">
        <v>15</v>
      </c>
      <c r="K6808" s="9">
        <v>0</v>
      </c>
      <c r="L6808" s="10">
        <v>0</v>
      </c>
      <c r="M6808" s="13" t="str">
        <f>IFERROR(TEXT(Table1[[#This Row],[Report Date]], "mmmm"),"")</f>
        <v>November</v>
      </c>
      <c r="N6808" s="13">
        <f>IFERROR(YEAR(Table1[[#This Row],[Report Date]]),"")</f>
        <v>2024</v>
      </c>
      <c r="O6808" s="13" t="str">
        <f ca="1">IF(Table1[[#This Row],[Report Date]]&gt;=TODAY()-6, "within week", "Older")</f>
        <v>Older</v>
      </c>
      <c r="P6808" s="37">
        <f>EOMONTH(Table1[[#This Row],[Report Date]], 0)</f>
        <v>45626</v>
      </c>
    </row>
    <row r="6809" spans="1:16" x14ac:dyDescent="0.25">
      <c r="A6809" s="9" t="s">
        <v>11</v>
      </c>
      <c r="B6809" s="10">
        <v>45622</v>
      </c>
      <c r="C6809" s="9" t="s">
        <v>108</v>
      </c>
      <c r="D6809" s="9">
        <v>3</v>
      </c>
      <c r="E6809" s="9" t="s">
        <v>18</v>
      </c>
      <c r="F6809" s="9">
        <v>986179</v>
      </c>
      <c r="G6809" s="9" t="s">
        <v>121</v>
      </c>
      <c r="H6809" s="9" t="s">
        <v>137</v>
      </c>
      <c r="I6809" s="9">
        <v>53</v>
      </c>
      <c r="J6809" s="9">
        <v>20</v>
      </c>
      <c r="K6809" s="9">
        <v>0</v>
      </c>
      <c r="L6809" s="10">
        <v>0</v>
      </c>
      <c r="M6809" s="13" t="str">
        <f>IFERROR(TEXT(Table1[[#This Row],[Report Date]], "mmmm"),"")</f>
        <v>November</v>
      </c>
      <c r="N6809" s="13">
        <f>IFERROR(YEAR(Table1[[#This Row],[Report Date]]),"")</f>
        <v>2024</v>
      </c>
      <c r="O6809" s="13" t="str">
        <f ca="1">IF(Table1[[#This Row],[Report Date]]&gt;=TODAY()-6, "within week", "Older")</f>
        <v>Older</v>
      </c>
      <c r="P6809" s="37">
        <f>EOMONTH(Table1[[#This Row],[Report Date]], 0)</f>
        <v>45626</v>
      </c>
    </row>
    <row r="6810" spans="1:16" x14ac:dyDescent="0.25">
      <c r="A6810" s="9" t="s">
        <v>2</v>
      </c>
      <c r="B6810" s="10">
        <v>45622</v>
      </c>
      <c r="C6810" s="9" t="s">
        <v>108</v>
      </c>
      <c r="D6810" s="9">
        <v>3</v>
      </c>
      <c r="E6810" s="9" t="s">
        <v>18</v>
      </c>
      <c r="F6810" s="9">
        <v>724256</v>
      </c>
      <c r="G6810" s="9" t="s">
        <v>117</v>
      </c>
      <c r="H6810" s="9" t="s">
        <v>141</v>
      </c>
      <c r="I6810" s="9">
        <v>36</v>
      </c>
      <c r="J6810" s="9">
        <v>15</v>
      </c>
      <c r="K6810" s="9">
        <v>0</v>
      </c>
      <c r="L6810" s="10">
        <v>0</v>
      </c>
      <c r="M6810" s="13" t="str">
        <f>IFERROR(TEXT(Table1[[#This Row],[Report Date]], "mmmm"),"")</f>
        <v>November</v>
      </c>
      <c r="N6810" s="13">
        <f>IFERROR(YEAR(Table1[[#This Row],[Report Date]]),"")</f>
        <v>2024</v>
      </c>
      <c r="O6810" s="13" t="str">
        <f ca="1">IF(Table1[[#This Row],[Report Date]]&gt;=TODAY()-6, "within week", "Older")</f>
        <v>Older</v>
      </c>
      <c r="P6810" s="37">
        <f>EOMONTH(Table1[[#This Row],[Report Date]], 0)</f>
        <v>45626</v>
      </c>
    </row>
    <row r="6811" spans="1:16" x14ac:dyDescent="0.25">
      <c r="A6811" s="9" t="s">
        <v>11</v>
      </c>
      <c r="B6811" s="10">
        <v>45615</v>
      </c>
      <c r="C6811" s="9" t="s">
        <v>108</v>
      </c>
      <c r="D6811" s="9">
        <v>3</v>
      </c>
      <c r="E6811" s="9" t="s">
        <v>18</v>
      </c>
      <c r="F6811" s="9">
        <v>981191</v>
      </c>
      <c r="G6811" s="9" t="s">
        <v>125</v>
      </c>
      <c r="H6811" s="9" t="s">
        <v>141</v>
      </c>
      <c r="I6811" s="9">
        <v>96</v>
      </c>
      <c r="J6811" s="9">
        <v>19</v>
      </c>
      <c r="K6811" s="9">
        <v>0</v>
      </c>
      <c r="L6811" s="10">
        <v>0</v>
      </c>
      <c r="M6811" s="13" t="str">
        <f>IFERROR(TEXT(Table1[[#This Row],[Report Date]], "mmmm"),"")</f>
        <v>November</v>
      </c>
      <c r="N6811" s="13">
        <f>IFERROR(YEAR(Table1[[#This Row],[Report Date]]),"")</f>
        <v>2024</v>
      </c>
      <c r="O6811" s="13" t="str">
        <f ca="1">IF(Table1[[#This Row],[Report Date]]&gt;=TODAY()-6, "within week", "Older")</f>
        <v>Older</v>
      </c>
      <c r="P6811" s="37">
        <f>EOMONTH(Table1[[#This Row],[Report Date]], 0)</f>
        <v>45626</v>
      </c>
    </row>
    <row r="6812" spans="1:16" x14ac:dyDescent="0.25">
      <c r="A6812" s="9" t="s">
        <v>11</v>
      </c>
      <c r="B6812" s="10">
        <v>45615</v>
      </c>
      <c r="C6812" s="9" t="s">
        <v>108</v>
      </c>
      <c r="D6812" s="9">
        <v>3</v>
      </c>
      <c r="E6812" s="9" t="s">
        <v>18</v>
      </c>
      <c r="F6812" s="9">
        <v>973190</v>
      </c>
      <c r="G6812" s="9" t="s">
        <v>126</v>
      </c>
      <c r="H6812" s="9" t="s">
        <v>142</v>
      </c>
      <c r="I6812" s="9">
        <v>94</v>
      </c>
      <c r="J6812" s="9">
        <v>54</v>
      </c>
      <c r="K6812" s="9">
        <v>0</v>
      </c>
      <c r="L6812" s="10">
        <v>0</v>
      </c>
      <c r="M6812" s="13" t="str">
        <f>IFERROR(TEXT(Table1[[#This Row],[Report Date]], "mmmm"),"")</f>
        <v>November</v>
      </c>
      <c r="N6812" s="13">
        <f>IFERROR(YEAR(Table1[[#This Row],[Report Date]]),"")</f>
        <v>2024</v>
      </c>
      <c r="O6812" s="13" t="str">
        <f ca="1">IF(Table1[[#This Row],[Report Date]]&gt;=TODAY()-6, "within week", "Older")</f>
        <v>Older</v>
      </c>
      <c r="P6812" s="37">
        <f>EOMONTH(Table1[[#This Row],[Report Date]], 0)</f>
        <v>45626</v>
      </c>
    </row>
    <row r="6813" spans="1:16" x14ac:dyDescent="0.25">
      <c r="A6813" s="9" t="s">
        <v>11</v>
      </c>
      <c r="B6813" s="10">
        <v>45615</v>
      </c>
      <c r="C6813" s="9" t="s">
        <v>108</v>
      </c>
      <c r="D6813" s="9">
        <v>3</v>
      </c>
      <c r="E6813" s="9" t="s">
        <v>18</v>
      </c>
      <c r="F6813" s="9">
        <v>673475</v>
      </c>
      <c r="G6813" s="9" t="s">
        <v>125</v>
      </c>
      <c r="H6813" s="9" t="s">
        <v>133</v>
      </c>
      <c r="I6813" s="9">
        <v>67</v>
      </c>
      <c r="J6813" s="9">
        <v>46</v>
      </c>
      <c r="K6813" s="9">
        <v>0</v>
      </c>
      <c r="L6813" s="10">
        <v>0</v>
      </c>
      <c r="M6813" s="13" t="str">
        <f>IFERROR(TEXT(Table1[[#This Row],[Report Date]], "mmmm"),"")</f>
        <v>November</v>
      </c>
      <c r="N6813" s="13">
        <f>IFERROR(YEAR(Table1[[#This Row],[Report Date]]),"")</f>
        <v>2024</v>
      </c>
      <c r="O6813" s="13" t="str">
        <f ca="1">IF(Table1[[#This Row],[Report Date]]&gt;=TODAY()-6, "within week", "Older")</f>
        <v>Older</v>
      </c>
      <c r="P6813" s="37">
        <f>EOMONTH(Table1[[#This Row],[Report Date]], 0)</f>
        <v>45626</v>
      </c>
    </row>
    <row r="6814" spans="1:16" x14ac:dyDescent="0.25">
      <c r="A6814" s="9" t="s">
        <v>11</v>
      </c>
      <c r="B6814" s="10">
        <v>45615</v>
      </c>
      <c r="C6814" s="9" t="s">
        <v>108</v>
      </c>
      <c r="D6814" s="9">
        <v>3</v>
      </c>
      <c r="E6814" s="9" t="s">
        <v>18</v>
      </c>
      <c r="F6814" s="9">
        <v>325062</v>
      </c>
      <c r="G6814" s="9" t="s">
        <v>127</v>
      </c>
      <c r="H6814" s="9" t="s">
        <v>135</v>
      </c>
      <c r="I6814" s="9">
        <v>53</v>
      </c>
      <c r="J6814" s="9">
        <v>25</v>
      </c>
      <c r="K6814" s="9">
        <v>0</v>
      </c>
      <c r="L6814" s="10">
        <v>0</v>
      </c>
      <c r="M6814" s="13" t="str">
        <f>IFERROR(TEXT(Table1[[#This Row],[Report Date]], "mmmm"),"")</f>
        <v>November</v>
      </c>
      <c r="N6814" s="13">
        <f>IFERROR(YEAR(Table1[[#This Row],[Report Date]]),"")</f>
        <v>2024</v>
      </c>
      <c r="O6814" s="13" t="str">
        <f ca="1">IF(Table1[[#This Row],[Report Date]]&gt;=TODAY()-6, "within week", "Older")</f>
        <v>Older</v>
      </c>
      <c r="P6814" s="37">
        <f>EOMONTH(Table1[[#This Row],[Report Date]], 0)</f>
        <v>45626</v>
      </c>
    </row>
    <row r="6815" spans="1:16" x14ac:dyDescent="0.25">
      <c r="A6815" s="9" t="s">
        <v>11</v>
      </c>
      <c r="B6815" s="10">
        <v>45615</v>
      </c>
      <c r="C6815" s="9" t="s">
        <v>108</v>
      </c>
      <c r="D6815" s="9">
        <v>3</v>
      </c>
      <c r="E6815" s="9" t="s">
        <v>18</v>
      </c>
      <c r="F6815" s="9">
        <v>985809</v>
      </c>
      <c r="G6815" s="9" t="s">
        <v>116</v>
      </c>
      <c r="H6815" s="9" t="s">
        <v>136</v>
      </c>
      <c r="I6815" s="9">
        <v>40</v>
      </c>
      <c r="J6815" s="9">
        <v>15</v>
      </c>
      <c r="K6815" s="9">
        <v>0</v>
      </c>
      <c r="L6815" s="10">
        <v>0</v>
      </c>
      <c r="M6815" s="13" t="str">
        <f>IFERROR(TEXT(Table1[[#This Row],[Report Date]], "mmmm"),"")</f>
        <v>November</v>
      </c>
      <c r="N6815" s="13">
        <f>IFERROR(YEAR(Table1[[#This Row],[Report Date]]),"")</f>
        <v>2024</v>
      </c>
      <c r="O6815" s="13" t="str">
        <f ca="1">IF(Table1[[#This Row],[Report Date]]&gt;=TODAY()-6, "within week", "Older")</f>
        <v>Older</v>
      </c>
      <c r="P6815" s="37">
        <f>EOMONTH(Table1[[#This Row],[Report Date]], 0)</f>
        <v>45626</v>
      </c>
    </row>
    <row r="6816" spans="1:16" x14ac:dyDescent="0.25">
      <c r="A6816" s="9" t="s">
        <v>11</v>
      </c>
      <c r="B6816" s="10">
        <v>45615</v>
      </c>
      <c r="C6816" s="9" t="s">
        <v>108</v>
      </c>
      <c r="D6816" s="9">
        <v>3</v>
      </c>
      <c r="E6816" s="9" t="s">
        <v>18</v>
      </c>
      <c r="F6816" s="9">
        <v>760768</v>
      </c>
      <c r="G6816" s="9" t="s">
        <v>118</v>
      </c>
      <c r="H6816" s="9" t="s">
        <v>138</v>
      </c>
      <c r="I6816" s="9">
        <v>145</v>
      </c>
      <c r="J6816" s="9">
        <v>15</v>
      </c>
      <c r="K6816" s="9">
        <v>0</v>
      </c>
      <c r="L6816" s="10">
        <v>0</v>
      </c>
      <c r="M6816" s="13" t="str">
        <f>IFERROR(TEXT(Table1[[#This Row],[Report Date]], "mmmm"),"")</f>
        <v>November</v>
      </c>
      <c r="N6816" s="13">
        <f>IFERROR(YEAR(Table1[[#This Row],[Report Date]]),"")</f>
        <v>2024</v>
      </c>
      <c r="O6816" s="13" t="str">
        <f ca="1">IF(Table1[[#This Row],[Report Date]]&gt;=TODAY()-6, "within week", "Older")</f>
        <v>Older</v>
      </c>
      <c r="P6816" s="37">
        <f>EOMONTH(Table1[[#This Row],[Report Date]], 0)</f>
        <v>45626</v>
      </c>
    </row>
    <row r="6817" spans="1:16" x14ac:dyDescent="0.25">
      <c r="A6817" s="9" t="s">
        <v>8</v>
      </c>
      <c r="B6817" s="10">
        <v>45615</v>
      </c>
      <c r="C6817" s="9" t="s">
        <v>108</v>
      </c>
      <c r="D6817" s="9">
        <v>3</v>
      </c>
      <c r="E6817" s="9" t="s">
        <v>18</v>
      </c>
      <c r="F6817" s="9">
        <v>235989</v>
      </c>
      <c r="G6817" s="9" t="s">
        <v>122</v>
      </c>
      <c r="H6817" s="9" t="s">
        <v>134</v>
      </c>
      <c r="I6817" s="9">
        <v>22</v>
      </c>
      <c r="J6817" s="9">
        <v>55</v>
      </c>
      <c r="K6817" s="9">
        <v>0</v>
      </c>
      <c r="L6817" s="10">
        <v>0</v>
      </c>
      <c r="M6817" s="13" t="str">
        <f>IFERROR(TEXT(Table1[[#This Row],[Report Date]], "mmmm"),"")</f>
        <v>November</v>
      </c>
      <c r="N6817" s="13">
        <f>IFERROR(YEAR(Table1[[#This Row],[Report Date]]),"")</f>
        <v>2024</v>
      </c>
      <c r="O6817" s="13" t="str">
        <f ca="1">IF(Table1[[#This Row],[Report Date]]&gt;=TODAY()-6, "within week", "Older")</f>
        <v>Older</v>
      </c>
      <c r="P6817" s="37">
        <f>EOMONTH(Table1[[#This Row],[Report Date]], 0)</f>
        <v>45626</v>
      </c>
    </row>
    <row r="6818" spans="1:16" x14ac:dyDescent="0.25">
      <c r="A6818" s="9" t="s">
        <v>8</v>
      </c>
      <c r="B6818" s="10">
        <v>45615</v>
      </c>
      <c r="C6818" s="9" t="s">
        <v>108</v>
      </c>
      <c r="D6818" s="9">
        <v>3</v>
      </c>
      <c r="E6818" s="9" t="s">
        <v>18</v>
      </c>
      <c r="F6818" s="9">
        <v>943964</v>
      </c>
      <c r="G6818" s="9" t="s">
        <v>123</v>
      </c>
      <c r="H6818" s="9" t="s">
        <v>135</v>
      </c>
      <c r="I6818" s="9">
        <v>132</v>
      </c>
      <c r="J6818" s="9">
        <v>20</v>
      </c>
      <c r="K6818" s="9">
        <v>0</v>
      </c>
      <c r="L6818" s="10">
        <v>0</v>
      </c>
      <c r="M6818" s="13" t="str">
        <f>IFERROR(TEXT(Table1[[#This Row],[Report Date]], "mmmm"),"")</f>
        <v>November</v>
      </c>
      <c r="N6818" s="13">
        <f>IFERROR(YEAR(Table1[[#This Row],[Report Date]]),"")</f>
        <v>2024</v>
      </c>
      <c r="O6818" s="13" t="str">
        <f ca="1">IF(Table1[[#This Row],[Report Date]]&gt;=TODAY()-6, "within week", "Older")</f>
        <v>Older</v>
      </c>
      <c r="P6818" s="37">
        <f>EOMONTH(Table1[[#This Row],[Report Date]], 0)</f>
        <v>45626</v>
      </c>
    </row>
    <row r="6819" spans="1:16" x14ac:dyDescent="0.25">
      <c r="A6819" s="9" t="s">
        <v>7</v>
      </c>
      <c r="B6819" s="10">
        <v>45615</v>
      </c>
      <c r="C6819" s="9" t="s">
        <v>108</v>
      </c>
      <c r="D6819" s="9">
        <v>3</v>
      </c>
      <c r="E6819" s="9" t="s">
        <v>18</v>
      </c>
      <c r="F6819" s="9">
        <v>234657</v>
      </c>
      <c r="G6819" s="9" t="s">
        <v>124</v>
      </c>
      <c r="H6819" s="9" t="s">
        <v>136</v>
      </c>
      <c r="I6819" s="9">
        <v>15</v>
      </c>
      <c r="J6819" s="9">
        <v>15</v>
      </c>
      <c r="K6819" s="9">
        <v>0</v>
      </c>
      <c r="L6819" s="10">
        <v>0</v>
      </c>
      <c r="M6819" s="13" t="str">
        <f>IFERROR(TEXT(Table1[[#This Row],[Report Date]], "mmmm"),"")</f>
        <v>November</v>
      </c>
      <c r="N6819" s="13">
        <f>IFERROR(YEAR(Table1[[#This Row],[Report Date]]),"")</f>
        <v>2024</v>
      </c>
      <c r="O6819" s="13" t="str">
        <f ca="1">IF(Table1[[#This Row],[Report Date]]&gt;=TODAY()-6, "within week", "Older")</f>
        <v>Older</v>
      </c>
      <c r="P6819" s="37">
        <f>EOMONTH(Table1[[#This Row],[Report Date]], 0)</f>
        <v>45626</v>
      </c>
    </row>
    <row r="6820" spans="1:16" x14ac:dyDescent="0.25">
      <c r="A6820" s="9" t="s">
        <v>6</v>
      </c>
      <c r="B6820" s="10">
        <v>45615</v>
      </c>
      <c r="C6820" s="9" t="s">
        <v>108</v>
      </c>
      <c r="D6820" s="9">
        <v>3</v>
      </c>
      <c r="E6820" s="9" t="s">
        <v>20</v>
      </c>
      <c r="F6820" s="9">
        <v>119337</v>
      </c>
      <c r="G6820" s="9" t="s">
        <v>119</v>
      </c>
      <c r="H6820" s="9" t="s">
        <v>143</v>
      </c>
      <c r="I6820" s="9">
        <v>1</v>
      </c>
      <c r="J6820" s="9">
        <v>0</v>
      </c>
      <c r="K6820" s="9">
        <v>0</v>
      </c>
      <c r="L6820" s="10">
        <v>0</v>
      </c>
      <c r="M6820" s="13" t="str">
        <f>IFERROR(TEXT(Table1[[#This Row],[Report Date]], "mmmm"),"")</f>
        <v>November</v>
      </c>
      <c r="N6820" s="13">
        <f>IFERROR(YEAR(Table1[[#This Row],[Report Date]]),"")</f>
        <v>2024</v>
      </c>
      <c r="O6820" s="13" t="str">
        <f ca="1">IF(Table1[[#This Row],[Report Date]]&gt;=TODAY()-6, "within week", "Older")</f>
        <v>Older</v>
      </c>
      <c r="P6820" s="37">
        <f>EOMONTH(Table1[[#This Row],[Report Date]], 0)</f>
        <v>45626</v>
      </c>
    </row>
    <row r="6821" spans="1:16" x14ac:dyDescent="0.25">
      <c r="A6821" s="9" t="s">
        <v>6</v>
      </c>
      <c r="B6821" s="10">
        <v>45615</v>
      </c>
      <c r="C6821" s="9" t="s">
        <v>108</v>
      </c>
      <c r="D6821" s="9">
        <v>3</v>
      </c>
      <c r="E6821" s="9" t="s">
        <v>18</v>
      </c>
      <c r="F6821" s="9">
        <v>666081</v>
      </c>
      <c r="G6821" s="9" t="s">
        <v>123</v>
      </c>
      <c r="H6821" s="9" t="s">
        <v>147</v>
      </c>
      <c r="I6821" s="9">
        <v>18</v>
      </c>
      <c r="J6821" s="9">
        <v>17</v>
      </c>
      <c r="K6821" s="9">
        <v>0</v>
      </c>
      <c r="L6821" s="10">
        <v>0</v>
      </c>
      <c r="M6821" s="13" t="str">
        <f>IFERROR(TEXT(Table1[[#This Row],[Report Date]], "mmmm"),"")</f>
        <v>November</v>
      </c>
      <c r="N6821" s="13">
        <f>IFERROR(YEAR(Table1[[#This Row],[Report Date]]),"")</f>
        <v>2024</v>
      </c>
      <c r="O6821" s="13" t="str">
        <f ca="1">IF(Table1[[#This Row],[Report Date]]&gt;=TODAY()-6, "within week", "Older")</f>
        <v>Older</v>
      </c>
      <c r="P6821" s="37">
        <f>EOMONTH(Table1[[#This Row],[Report Date]], 0)</f>
        <v>45626</v>
      </c>
    </row>
    <row r="6822" spans="1:16" x14ac:dyDescent="0.25">
      <c r="A6822" s="9" t="s">
        <v>6</v>
      </c>
      <c r="B6822" s="10">
        <v>45615</v>
      </c>
      <c r="C6822" s="9" t="s">
        <v>108</v>
      </c>
      <c r="D6822" s="9">
        <v>3</v>
      </c>
      <c r="E6822" s="9" t="s">
        <v>18</v>
      </c>
      <c r="F6822" s="9">
        <v>816596</v>
      </c>
      <c r="G6822" s="9" t="s">
        <v>125</v>
      </c>
      <c r="H6822" s="9" t="s">
        <v>129</v>
      </c>
      <c r="I6822" s="9">
        <v>71</v>
      </c>
      <c r="J6822" s="9">
        <v>16</v>
      </c>
      <c r="K6822" s="9">
        <v>0</v>
      </c>
      <c r="L6822" s="10">
        <v>0</v>
      </c>
      <c r="M6822" s="13" t="str">
        <f>IFERROR(TEXT(Table1[[#This Row],[Report Date]], "mmmm"),"")</f>
        <v>November</v>
      </c>
      <c r="N6822" s="13">
        <f>IFERROR(YEAR(Table1[[#This Row],[Report Date]]),"")</f>
        <v>2024</v>
      </c>
      <c r="O6822" s="13" t="str">
        <f ca="1">IF(Table1[[#This Row],[Report Date]]&gt;=TODAY()-6, "within week", "Older")</f>
        <v>Older</v>
      </c>
      <c r="P6822" s="37">
        <f>EOMONTH(Table1[[#This Row],[Report Date]], 0)</f>
        <v>45626</v>
      </c>
    </row>
    <row r="6823" spans="1:16" x14ac:dyDescent="0.25">
      <c r="A6823" s="9" t="s">
        <v>2</v>
      </c>
      <c r="B6823" s="10">
        <v>45615</v>
      </c>
      <c r="C6823" s="9" t="s">
        <v>108</v>
      </c>
      <c r="D6823" s="9">
        <v>3</v>
      </c>
      <c r="E6823" s="9" t="s">
        <v>20</v>
      </c>
      <c r="F6823" s="9">
        <v>553600</v>
      </c>
      <c r="G6823" s="9" t="s">
        <v>126</v>
      </c>
      <c r="H6823" s="9" t="s">
        <v>142</v>
      </c>
      <c r="I6823" s="9">
        <v>6</v>
      </c>
      <c r="J6823" s="9">
        <v>0</v>
      </c>
      <c r="K6823" s="9">
        <v>0</v>
      </c>
      <c r="L6823" s="10">
        <v>0</v>
      </c>
      <c r="M6823" s="13" t="str">
        <f>IFERROR(TEXT(Table1[[#This Row],[Report Date]], "mmmm"),"")</f>
        <v>November</v>
      </c>
      <c r="N6823" s="13">
        <f>IFERROR(YEAR(Table1[[#This Row],[Report Date]]),"")</f>
        <v>2024</v>
      </c>
      <c r="O6823" s="13" t="str">
        <f ca="1">IF(Table1[[#This Row],[Report Date]]&gt;=TODAY()-6, "within week", "Older")</f>
        <v>Older</v>
      </c>
      <c r="P6823" s="37">
        <f>EOMONTH(Table1[[#This Row],[Report Date]], 0)</f>
        <v>45626</v>
      </c>
    </row>
    <row r="6824" spans="1:16" x14ac:dyDescent="0.25">
      <c r="A6824" s="9" t="s">
        <v>2</v>
      </c>
      <c r="B6824" s="10">
        <v>45615</v>
      </c>
      <c r="C6824" s="9" t="s">
        <v>108</v>
      </c>
      <c r="D6824" s="9">
        <v>3</v>
      </c>
      <c r="E6824" s="9" t="s">
        <v>20</v>
      </c>
      <c r="F6824" s="9">
        <v>862447</v>
      </c>
      <c r="G6824" s="9" t="s">
        <v>118</v>
      </c>
      <c r="H6824" s="9" t="s">
        <v>146</v>
      </c>
      <c r="I6824" s="9">
        <v>6</v>
      </c>
      <c r="J6824" s="9">
        <v>0</v>
      </c>
      <c r="K6824" s="9">
        <v>0</v>
      </c>
      <c r="L6824" s="10">
        <v>0</v>
      </c>
      <c r="M6824" s="13" t="str">
        <f>IFERROR(TEXT(Table1[[#This Row],[Report Date]], "mmmm"),"")</f>
        <v>November</v>
      </c>
      <c r="N6824" s="13">
        <f>IFERROR(YEAR(Table1[[#This Row],[Report Date]]),"")</f>
        <v>2024</v>
      </c>
      <c r="O6824" s="13" t="str">
        <f ca="1">IF(Table1[[#This Row],[Report Date]]&gt;=TODAY()-6, "within week", "Older")</f>
        <v>Older</v>
      </c>
      <c r="P6824" s="37">
        <f>EOMONTH(Table1[[#This Row],[Report Date]], 0)</f>
        <v>45626</v>
      </c>
    </row>
    <row r="6825" spans="1:16" x14ac:dyDescent="0.25">
      <c r="A6825" s="9" t="s">
        <v>11</v>
      </c>
      <c r="B6825" s="10">
        <v>45608</v>
      </c>
      <c r="C6825" s="9" t="s">
        <v>108</v>
      </c>
      <c r="D6825" s="9">
        <v>3</v>
      </c>
      <c r="E6825" s="9" t="s">
        <v>18</v>
      </c>
      <c r="F6825" s="9">
        <v>816136</v>
      </c>
      <c r="G6825" s="9" t="s">
        <v>118</v>
      </c>
      <c r="H6825" s="9" t="s">
        <v>130</v>
      </c>
      <c r="I6825" s="9">
        <v>36</v>
      </c>
      <c r="J6825" s="9">
        <v>18</v>
      </c>
      <c r="K6825" s="9">
        <v>0</v>
      </c>
      <c r="L6825" s="10">
        <v>0</v>
      </c>
      <c r="M6825" s="13" t="str">
        <f>IFERROR(TEXT(Table1[[#This Row],[Report Date]], "mmmm"),"")</f>
        <v>November</v>
      </c>
      <c r="N6825" s="13">
        <f>IFERROR(YEAR(Table1[[#This Row],[Report Date]]),"")</f>
        <v>2024</v>
      </c>
      <c r="O6825" s="13" t="str">
        <f ca="1">IF(Table1[[#This Row],[Report Date]]&gt;=TODAY()-6, "within week", "Older")</f>
        <v>Older</v>
      </c>
      <c r="P6825" s="37">
        <f>EOMONTH(Table1[[#This Row],[Report Date]], 0)</f>
        <v>45626</v>
      </c>
    </row>
    <row r="6826" spans="1:16" x14ac:dyDescent="0.25">
      <c r="A6826" s="9" t="s">
        <v>11</v>
      </c>
      <c r="B6826" s="10">
        <v>45608</v>
      </c>
      <c r="C6826" s="9" t="s">
        <v>108</v>
      </c>
      <c r="D6826" s="9">
        <v>3</v>
      </c>
      <c r="E6826" s="9" t="s">
        <v>18</v>
      </c>
      <c r="F6826" s="9">
        <v>493708</v>
      </c>
      <c r="G6826" s="9" t="s">
        <v>126</v>
      </c>
      <c r="H6826" s="9" t="s">
        <v>138</v>
      </c>
      <c r="I6826" s="9">
        <v>63</v>
      </c>
      <c r="J6826" s="9">
        <v>22</v>
      </c>
      <c r="K6826" s="9">
        <v>0</v>
      </c>
      <c r="L6826" s="10">
        <v>0</v>
      </c>
      <c r="M6826" s="13" t="str">
        <f>IFERROR(TEXT(Table1[[#This Row],[Report Date]], "mmmm"),"")</f>
        <v>November</v>
      </c>
      <c r="N6826" s="13">
        <f>IFERROR(YEAR(Table1[[#This Row],[Report Date]]),"")</f>
        <v>2024</v>
      </c>
      <c r="O6826" s="13" t="str">
        <f ca="1">IF(Table1[[#This Row],[Report Date]]&gt;=TODAY()-6, "within week", "Older")</f>
        <v>Older</v>
      </c>
      <c r="P6826" s="37">
        <f>EOMONTH(Table1[[#This Row],[Report Date]], 0)</f>
        <v>45626</v>
      </c>
    </row>
    <row r="6827" spans="1:16" x14ac:dyDescent="0.25">
      <c r="A6827" s="9" t="s">
        <v>11</v>
      </c>
      <c r="B6827" s="10">
        <v>45608</v>
      </c>
      <c r="C6827" s="9" t="s">
        <v>108</v>
      </c>
      <c r="D6827" s="9">
        <v>3</v>
      </c>
      <c r="E6827" s="9" t="s">
        <v>18</v>
      </c>
      <c r="F6827" s="9">
        <v>324158</v>
      </c>
      <c r="G6827" s="9" t="s">
        <v>127</v>
      </c>
      <c r="H6827" s="9" t="s">
        <v>139</v>
      </c>
      <c r="I6827" s="9">
        <v>81</v>
      </c>
      <c r="J6827" s="9">
        <v>18</v>
      </c>
      <c r="K6827" s="9">
        <v>0</v>
      </c>
      <c r="L6827" s="10">
        <v>0</v>
      </c>
      <c r="M6827" s="13" t="str">
        <f>IFERROR(TEXT(Table1[[#This Row],[Report Date]], "mmmm"),"")</f>
        <v>November</v>
      </c>
      <c r="N6827" s="13">
        <f>IFERROR(YEAR(Table1[[#This Row],[Report Date]]),"")</f>
        <v>2024</v>
      </c>
      <c r="O6827" s="13" t="str">
        <f ca="1">IF(Table1[[#This Row],[Report Date]]&gt;=TODAY()-6, "within week", "Older")</f>
        <v>Older</v>
      </c>
      <c r="P6827" s="37">
        <f>EOMONTH(Table1[[#This Row],[Report Date]], 0)</f>
        <v>45626</v>
      </c>
    </row>
    <row r="6828" spans="1:16" x14ac:dyDescent="0.25">
      <c r="A6828" s="9" t="s">
        <v>11</v>
      </c>
      <c r="B6828" s="10">
        <v>45608</v>
      </c>
      <c r="C6828" s="9" t="s">
        <v>108</v>
      </c>
      <c r="D6828" s="9">
        <v>3</v>
      </c>
      <c r="E6828" s="9" t="s">
        <v>18</v>
      </c>
      <c r="F6828" s="9">
        <v>402713</v>
      </c>
      <c r="G6828" s="9" t="s">
        <v>122</v>
      </c>
      <c r="H6828" s="9" t="s">
        <v>146</v>
      </c>
      <c r="I6828" s="9">
        <v>64</v>
      </c>
      <c r="J6828" s="9">
        <v>20</v>
      </c>
      <c r="K6828" s="9">
        <v>0</v>
      </c>
      <c r="L6828" s="10">
        <v>0</v>
      </c>
      <c r="M6828" s="13" t="str">
        <f>IFERROR(TEXT(Table1[[#This Row],[Report Date]], "mmmm"),"")</f>
        <v>November</v>
      </c>
      <c r="N6828" s="13">
        <f>IFERROR(YEAR(Table1[[#This Row],[Report Date]]),"")</f>
        <v>2024</v>
      </c>
      <c r="O6828" s="13" t="str">
        <f ca="1">IF(Table1[[#This Row],[Report Date]]&gt;=TODAY()-6, "within week", "Older")</f>
        <v>Older</v>
      </c>
      <c r="P6828" s="37">
        <f>EOMONTH(Table1[[#This Row],[Report Date]], 0)</f>
        <v>45626</v>
      </c>
    </row>
    <row r="6829" spans="1:16" x14ac:dyDescent="0.25">
      <c r="A6829" s="9" t="s">
        <v>7</v>
      </c>
      <c r="B6829" s="10">
        <v>45608</v>
      </c>
      <c r="C6829" s="9" t="s">
        <v>108</v>
      </c>
      <c r="D6829" s="9">
        <v>3</v>
      </c>
      <c r="E6829" s="9" t="s">
        <v>18</v>
      </c>
      <c r="F6829" s="9">
        <v>626112</v>
      </c>
      <c r="G6829" s="9" t="s">
        <v>119</v>
      </c>
      <c r="H6829" s="9" t="s">
        <v>135</v>
      </c>
      <c r="I6829" s="9">
        <v>22</v>
      </c>
      <c r="J6829" s="9">
        <v>21</v>
      </c>
      <c r="K6829" s="9">
        <v>0</v>
      </c>
      <c r="L6829" s="10">
        <v>0</v>
      </c>
      <c r="M6829" s="13" t="str">
        <f>IFERROR(TEXT(Table1[[#This Row],[Report Date]], "mmmm"),"")</f>
        <v>November</v>
      </c>
      <c r="N6829" s="13">
        <f>IFERROR(YEAR(Table1[[#This Row],[Report Date]]),"")</f>
        <v>2024</v>
      </c>
      <c r="O6829" s="13" t="str">
        <f ca="1">IF(Table1[[#This Row],[Report Date]]&gt;=TODAY()-6, "within week", "Older")</f>
        <v>Older</v>
      </c>
      <c r="P6829" s="37">
        <f>EOMONTH(Table1[[#This Row],[Report Date]], 0)</f>
        <v>45626</v>
      </c>
    </row>
    <row r="6830" spans="1:16" x14ac:dyDescent="0.25">
      <c r="A6830" s="9" t="s">
        <v>6</v>
      </c>
      <c r="B6830" s="10">
        <v>45608</v>
      </c>
      <c r="C6830" s="9" t="s">
        <v>108</v>
      </c>
      <c r="D6830" s="9">
        <v>3</v>
      </c>
      <c r="E6830" s="9" t="s">
        <v>20</v>
      </c>
      <c r="F6830" s="9">
        <v>605469</v>
      </c>
      <c r="G6830" s="9" t="s">
        <v>122</v>
      </c>
      <c r="H6830" s="9" t="s">
        <v>138</v>
      </c>
      <c r="I6830" s="9">
        <v>1</v>
      </c>
      <c r="J6830" s="9">
        <v>0</v>
      </c>
      <c r="K6830" s="9">
        <v>0</v>
      </c>
      <c r="L6830" s="10">
        <v>0</v>
      </c>
      <c r="M6830" s="13" t="str">
        <f>IFERROR(TEXT(Table1[[#This Row],[Report Date]], "mmmm"),"")</f>
        <v>November</v>
      </c>
      <c r="N6830" s="13">
        <f>IFERROR(YEAR(Table1[[#This Row],[Report Date]]),"")</f>
        <v>2024</v>
      </c>
      <c r="O6830" s="13" t="str">
        <f ca="1">IF(Table1[[#This Row],[Report Date]]&gt;=TODAY()-6, "within week", "Older")</f>
        <v>Older</v>
      </c>
      <c r="P6830" s="37">
        <f>EOMONTH(Table1[[#This Row],[Report Date]], 0)</f>
        <v>45626</v>
      </c>
    </row>
    <row r="6831" spans="1:16" x14ac:dyDescent="0.25">
      <c r="A6831" s="9" t="s">
        <v>4</v>
      </c>
      <c r="B6831" s="10">
        <v>45608</v>
      </c>
      <c r="C6831" s="9" t="s">
        <v>108</v>
      </c>
      <c r="D6831" s="9">
        <v>3</v>
      </c>
      <c r="E6831" s="9" t="s">
        <v>18</v>
      </c>
      <c r="F6831" s="9">
        <v>510168</v>
      </c>
      <c r="G6831" s="9" t="s">
        <v>118</v>
      </c>
      <c r="H6831" s="9" t="s">
        <v>146</v>
      </c>
      <c r="I6831" s="9">
        <v>20</v>
      </c>
      <c r="J6831" s="9">
        <v>18</v>
      </c>
      <c r="K6831" s="9">
        <v>0</v>
      </c>
      <c r="L6831" s="10">
        <v>0</v>
      </c>
      <c r="M6831" s="13" t="str">
        <f>IFERROR(TEXT(Table1[[#This Row],[Report Date]], "mmmm"),"")</f>
        <v>November</v>
      </c>
      <c r="N6831" s="13">
        <f>IFERROR(YEAR(Table1[[#This Row],[Report Date]]),"")</f>
        <v>2024</v>
      </c>
      <c r="O6831" s="13" t="str">
        <f ca="1">IF(Table1[[#This Row],[Report Date]]&gt;=TODAY()-6, "within week", "Older")</f>
        <v>Older</v>
      </c>
      <c r="P6831" s="37">
        <f>EOMONTH(Table1[[#This Row],[Report Date]], 0)</f>
        <v>45626</v>
      </c>
    </row>
    <row r="6832" spans="1:16" x14ac:dyDescent="0.25">
      <c r="A6832" s="9" t="s">
        <v>2</v>
      </c>
      <c r="B6832" s="10">
        <v>45608</v>
      </c>
      <c r="C6832" s="9" t="s">
        <v>108</v>
      </c>
      <c r="D6832" s="9">
        <v>3</v>
      </c>
      <c r="E6832" s="9" t="s">
        <v>20</v>
      </c>
      <c r="F6832" s="9">
        <v>818749</v>
      </c>
      <c r="G6832" s="9" t="s">
        <v>122</v>
      </c>
      <c r="H6832" s="9" t="s">
        <v>130</v>
      </c>
      <c r="I6832" s="9">
        <v>0</v>
      </c>
      <c r="J6832" s="9">
        <v>0</v>
      </c>
      <c r="K6832" s="9">
        <v>0</v>
      </c>
      <c r="L6832" s="10">
        <v>0</v>
      </c>
      <c r="M6832" s="13" t="str">
        <f>IFERROR(TEXT(Table1[[#This Row],[Report Date]], "mmmm"),"")</f>
        <v>November</v>
      </c>
      <c r="N6832" s="13">
        <f>IFERROR(YEAR(Table1[[#This Row],[Report Date]]),"")</f>
        <v>2024</v>
      </c>
      <c r="O6832" s="13" t="str">
        <f ca="1">IF(Table1[[#This Row],[Report Date]]&gt;=TODAY()-6, "within week", "Older")</f>
        <v>Older</v>
      </c>
      <c r="P6832" s="37">
        <f>EOMONTH(Table1[[#This Row],[Report Date]], 0)</f>
        <v>45626</v>
      </c>
    </row>
    <row r="6833" spans="1:16" x14ac:dyDescent="0.25">
      <c r="A6833" s="9" t="s">
        <v>13</v>
      </c>
      <c r="B6833" s="10">
        <v>45601</v>
      </c>
      <c r="C6833" s="9" t="s">
        <v>108</v>
      </c>
      <c r="D6833" s="9">
        <v>3</v>
      </c>
      <c r="E6833" s="9" t="s">
        <v>18</v>
      </c>
      <c r="F6833" s="9">
        <v>360176</v>
      </c>
      <c r="G6833" s="9" t="s">
        <v>126</v>
      </c>
      <c r="H6833" s="9" t="s">
        <v>134</v>
      </c>
      <c r="I6833" s="9">
        <v>56</v>
      </c>
      <c r="J6833" s="9">
        <v>18</v>
      </c>
      <c r="K6833" s="9">
        <v>0</v>
      </c>
      <c r="L6833" s="10">
        <v>0</v>
      </c>
      <c r="M6833" s="13" t="str">
        <f>IFERROR(TEXT(Table1[[#This Row],[Report Date]], "mmmm"),"")</f>
        <v>November</v>
      </c>
      <c r="N6833" s="13">
        <f>IFERROR(YEAR(Table1[[#This Row],[Report Date]]),"")</f>
        <v>2024</v>
      </c>
      <c r="O6833" s="13" t="str">
        <f ca="1">IF(Table1[[#This Row],[Report Date]]&gt;=TODAY()-6, "within week", "Older")</f>
        <v>Older</v>
      </c>
      <c r="P6833" s="37">
        <f>EOMONTH(Table1[[#This Row],[Report Date]], 0)</f>
        <v>45626</v>
      </c>
    </row>
    <row r="6834" spans="1:16" x14ac:dyDescent="0.25">
      <c r="A6834" s="9" t="s">
        <v>11</v>
      </c>
      <c r="B6834" s="10">
        <v>45601</v>
      </c>
      <c r="C6834" s="9" t="s">
        <v>108</v>
      </c>
      <c r="D6834" s="9">
        <v>3</v>
      </c>
      <c r="E6834" s="9" t="s">
        <v>18</v>
      </c>
      <c r="F6834" s="9">
        <v>331793</v>
      </c>
      <c r="G6834" s="9" t="s">
        <v>123</v>
      </c>
      <c r="H6834" s="9" t="s">
        <v>143</v>
      </c>
      <c r="I6834" s="9">
        <v>68</v>
      </c>
      <c r="J6834" s="9">
        <v>15</v>
      </c>
      <c r="K6834" s="9">
        <v>0</v>
      </c>
      <c r="L6834" s="10">
        <v>0</v>
      </c>
      <c r="M6834" s="13" t="str">
        <f>IFERROR(TEXT(Table1[[#This Row],[Report Date]], "mmmm"),"")</f>
        <v>November</v>
      </c>
      <c r="N6834" s="13">
        <f>IFERROR(YEAR(Table1[[#This Row],[Report Date]]),"")</f>
        <v>2024</v>
      </c>
      <c r="O6834" s="13" t="str">
        <f ca="1">IF(Table1[[#This Row],[Report Date]]&gt;=TODAY()-6, "within week", "Older")</f>
        <v>Older</v>
      </c>
      <c r="P6834" s="37">
        <f>EOMONTH(Table1[[#This Row],[Report Date]], 0)</f>
        <v>45626</v>
      </c>
    </row>
    <row r="6835" spans="1:16" x14ac:dyDescent="0.25">
      <c r="A6835" s="9" t="s">
        <v>4</v>
      </c>
      <c r="B6835" s="10">
        <v>45601</v>
      </c>
      <c r="C6835" s="9" t="s">
        <v>108</v>
      </c>
      <c r="D6835" s="9">
        <v>3</v>
      </c>
      <c r="E6835" s="9" t="s">
        <v>19</v>
      </c>
      <c r="F6835" s="9">
        <v>214274</v>
      </c>
      <c r="G6835" s="9" t="s">
        <v>120</v>
      </c>
      <c r="H6835" s="9" t="s">
        <v>136</v>
      </c>
      <c r="I6835" s="9">
        <v>4</v>
      </c>
      <c r="J6835" s="9">
        <v>0</v>
      </c>
      <c r="K6835" s="9">
        <v>0</v>
      </c>
      <c r="L6835" s="10">
        <v>0</v>
      </c>
      <c r="M6835" s="13" t="str">
        <f>IFERROR(TEXT(Table1[[#This Row],[Report Date]], "mmmm"),"")</f>
        <v>November</v>
      </c>
      <c r="N6835" s="13">
        <f>IFERROR(YEAR(Table1[[#This Row],[Report Date]]),"")</f>
        <v>2024</v>
      </c>
      <c r="O6835" s="13" t="str">
        <f ca="1">IF(Table1[[#This Row],[Report Date]]&gt;=TODAY()-6, "within week", "Older")</f>
        <v>Older</v>
      </c>
      <c r="P6835" s="37">
        <f>EOMONTH(Table1[[#This Row],[Report Date]], 0)</f>
        <v>45626</v>
      </c>
    </row>
    <row r="6836" spans="1:16" x14ac:dyDescent="0.25">
      <c r="A6836" s="9" t="s">
        <v>2</v>
      </c>
      <c r="B6836" s="10">
        <v>45601</v>
      </c>
      <c r="C6836" s="9" t="s">
        <v>108</v>
      </c>
      <c r="D6836" s="9">
        <v>3</v>
      </c>
      <c r="E6836" s="9" t="s">
        <v>18</v>
      </c>
      <c r="F6836" s="9">
        <v>815303</v>
      </c>
      <c r="G6836" s="9" t="s">
        <v>126</v>
      </c>
      <c r="H6836" s="9" t="s">
        <v>142</v>
      </c>
      <c r="I6836" s="9">
        <v>36</v>
      </c>
      <c r="J6836" s="9">
        <v>21</v>
      </c>
      <c r="K6836" s="9">
        <v>0</v>
      </c>
      <c r="L6836" s="10">
        <v>0</v>
      </c>
      <c r="M6836" s="13" t="str">
        <f>IFERROR(TEXT(Table1[[#This Row],[Report Date]], "mmmm"),"")</f>
        <v>November</v>
      </c>
      <c r="N6836" s="13">
        <f>IFERROR(YEAR(Table1[[#This Row],[Report Date]]),"")</f>
        <v>2024</v>
      </c>
      <c r="O6836" s="13" t="str">
        <f ca="1">IF(Table1[[#This Row],[Report Date]]&gt;=TODAY()-6, "within week", "Older")</f>
        <v>Older</v>
      </c>
      <c r="P6836" s="37">
        <f>EOMONTH(Table1[[#This Row],[Report Date]], 0)</f>
        <v>45626</v>
      </c>
    </row>
    <row r="6837" spans="1:16" x14ac:dyDescent="0.25">
      <c r="A6837" s="9" t="s">
        <v>11</v>
      </c>
      <c r="B6837" s="10">
        <v>45594</v>
      </c>
      <c r="C6837" s="9" t="s">
        <v>108</v>
      </c>
      <c r="D6837" s="9">
        <v>3</v>
      </c>
      <c r="E6837" s="9" t="s">
        <v>18</v>
      </c>
      <c r="F6837" s="9">
        <v>115029</v>
      </c>
      <c r="G6837" s="9" t="s">
        <v>120</v>
      </c>
      <c r="H6837" s="9" t="s">
        <v>128</v>
      </c>
      <c r="I6837" s="9">
        <v>75</v>
      </c>
      <c r="J6837" s="9">
        <v>26</v>
      </c>
      <c r="K6837" s="9">
        <v>0</v>
      </c>
      <c r="L6837" s="10">
        <v>0</v>
      </c>
      <c r="M6837" s="13" t="str">
        <f>IFERROR(TEXT(Table1[[#This Row],[Report Date]], "mmmm"),"")</f>
        <v>October</v>
      </c>
      <c r="N6837" s="13">
        <f>IFERROR(YEAR(Table1[[#This Row],[Report Date]]),"")</f>
        <v>2024</v>
      </c>
      <c r="O6837" s="13" t="str">
        <f ca="1">IF(Table1[[#This Row],[Report Date]]&gt;=TODAY()-6, "within week", "Older")</f>
        <v>Older</v>
      </c>
      <c r="P6837" s="37">
        <f>EOMONTH(Table1[[#This Row],[Report Date]], 0)</f>
        <v>45596</v>
      </c>
    </row>
    <row r="6838" spans="1:16" x14ac:dyDescent="0.25">
      <c r="A6838" s="9" t="s">
        <v>11</v>
      </c>
      <c r="B6838" s="10">
        <v>45594</v>
      </c>
      <c r="C6838" s="9" t="s">
        <v>108</v>
      </c>
      <c r="D6838" s="9">
        <v>3</v>
      </c>
      <c r="E6838" s="9" t="s">
        <v>18</v>
      </c>
      <c r="F6838" s="9">
        <v>385251</v>
      </c>
      <c r="G6838" s="9" t="s">
        <v>127</v>
      </c>
      <c r="H6838" s="9" t="s">
        <v>135</v>
      </c>
      <c r="I6838" s="9">
        <v>60</v>
      </c>
      <c r="J6838" s="9">
        <v>35</v>
      </c>
      <c r="K6838" s="9">
        <v>0</v>
      </c>
      <c r="L6838" s="10">
        <v>0</v>
      </c>
      <c r="M6838" s="13" t="str">
        <f>IFERROR(TEXT(Table1[[#This Row],[Report Date]], "mmmm"),"")</f>
        <v>October</v>
      </c>
      <c r="N6838" s="13">
        <f>IFERROR(YEAR(Table1[[#This Row],[Report Date]]),"")</f>
        <v>2024</v>
      </c>
      <c r="O6838" s="13" t="str">
        <f ca="1">IF(Table1[[#This Row],[Report Date]]&gt;=TODAY()-6, "within week", "Older")</f>
        <v>Older</v>
      </c>
      <c r="P6838" s="37">
        <f>EOMONTH(Table1[[#This Row],[Report Date]], 0)</f>
        <v>45596</v>
      </c>
    </row>
    <row r="6839" spans="1:16" x14ac:dyDescent="0.25">
      <c r="A6839" s="9" t="s">
        <v>11</v>
      </c>
      <c r="B6839" s="10">
        <v>45594</v>
      </c>
      <c r="C6839" s="9" t="s">
        <v>108</v>
      </c>
      <c r="D6839" s="9">
        <v>3</v>
      </c>
      <c r="E6839" s="9" t="s">
        <v>18</v>
      </c>
      <c r="F6839" s="9">
        <v>397526</v>
      </c>
      <c r="G6839" s="9" t="s">
        <v>116</v>
      </c>
      <c r="H6839" s="9" t="s">
        <v>136</v>
      </c>
      <c r="I6839" s="9">
        <v>46</v>
      </c>
      <c r="J6839" s="9">
        <v>25</v>
      </c>
      <c r="K6839" s="9">
        <v>0</v>
      </c>
      <c r="L6839" s="10">
        <v>0</v>
      </c>
      <c r="M6839" s="13" t="str">
        <f>IFERROR(TEXT(Table1[[#This Row],[Report Date]], "mmmm"),"")</f>
        <v>October</v>
      </c>
      <c r="N6839" s="13">
        <f>IFERROR(YEAR(Table1[[#This Row],[Report Date]]),"")</f>
        <v>2024</v>
      </c>
      <c r="O6839" s="13" t="str">
        <f ca="1">IF(Table1[[#This Row],[Report Date]]&gt;=TODAY()-6, "within week", "Older")</f>
        <v>Older</v>
      </c>
      <c r="P6839" s="37">
        <f>EOMONTH(Table1[[#This Row],[Report Date]], 0)</f>
        <v>45596</v>
      </c>
    </row>
    <row r="6840" spans="1:16" x14ac:dyDescent="0.25">
      <c r="A6840" s="9" t="s">
        <v>8</v>
      </c>
      <c r="B6840" s="10">
        <v>45594</v>
      </c>
      <c r="C6840" s="9" t="s">
        <v>108</v>
      </c>
      <c r="D6840" s="9">
        <v>3</v>
      </c>
      <c r="E6840" s="9" t="s">
        <v>17</v>
      </c>
      <c r="F6840" s="9">
        <v>504464</v>
      </c>
      <c r="G6840" s="9" t="s">
        <v>117</v>
      </c>
      <c r="H6840" s="9" t="s">
        <v>129</v>
      </c>
      <c r="I6840" s="9">
        <v>33</v>
      </c>
      <c r="J6840" s="9">
        <v>25</v>
      </c>
      <c r="K6840" s="9">
        <v>14</v>
      </c>
      <c r="L6840" s="10">
        <v>0</v>
      </c>
      <c r="M6840" s="13" t="str">
        <f>IFERROR(TEXT(Table1[[#This Row],[Report Date]], "mmmm"),"")</f>
        <v>October</v>
      </c>
      <c r="N6840" s="13">
        <f>IFERROR(YEAR(Table1[[#This Row],[Report Date]]),"")</f>
        <v>2024</v>
      </c>
      <c r="O6840" s="13" t="str">
        <f ca="1">IF(Table1[[#This Row],[Report Date]]&gt;=TODAY()-6, "within week", "Older")</f>
        <v>Older</v>
      </c>
      <c r="P6840" s="37">
        <f>EOMONTH(Table1[[#This Row],[Report Date]], 0)</f>
        <v>45596</v>
      </c>
    </row>
    <row r="6841" spans="1:16" x14ac:dyDescent="0.25">
      <c r="A6841" s="9" t="s">
        <v>8</v>
      </c>
      <c r="B6841" s="10">
        <v>45594</v>
      </c>
      <c r="C6841" s="9" t="s">
        <v>108</v>
      </c>
      <c r="D6841" s="9">
        <v>3</v>
      </c>
      <c r="E6841" s="9" t="s">
        <v>18</v>
      </c>
      <c r="F6841" s="9">
        <v>565593</v>
      </c>
      <c r="G6841" s="9" t="s">
        <v>121</v>
      </c>
      <c r="H6841" s="9" t="s">
        <v>133</v>
      </c>
      <c r="I6841" s="9">
        <v>85</v>
      </c>
      <c r="J6841" s="9">
        <v>19</v>
      </c>
      <c r="K6841" s="9">
        <v>0</v>
      </c>
      <c r="L6841" s="10">
        <v>0</v>
      </c>
      <c r="M6841" s="13" t="str">
        <f>IFERROR(TEXT(Table1[[#This Row],[Report Date]], "mmmm"),"")</f>
        <v>October</v>
      </c>
      <c r="N6841" s="13">
        <f>IFERROR(YEAR(Table1[[#This Row],[Report Date]]),"")</f>
        <v>2024</v>
      </c>
      <c r="O6841" s="13" t="str">
        <f ca="1">IF(Table1[[#This Row],[Report Date]]&gt;=TODAY()-6, "within week", "Older")</f>
        <v>Older</v>
      </c>
      <c r="P6841" s="37">
        <f>EOMONTH(Table1[[#This Row],[Report Date]], 0)</f>
        <v>45596</v>
      </c>
    </row>
    <row r="6842" spans="1:16" x14ac:dyDescent="0.25">
      <c r="A6842" s="9" t="s">
        <v>6</v>
      </c>
      <c r="B6842" s="10">
        <v>45594</v>
      </c>
      <c r="C6842" s="9" t="s">
        <v>108</v>
      </c>
      <c r="D6842" s="9">
        <v>3</v>
      </c>
      <c r="E6842" s="9" t="s">
        <v>18</v>
      </c>
      <c r="F6842" s="9">
        <v>852285</v>
      </c>
      <c r="G6842" s="9" t="s">
        <v>117</v>
      </c>
      <c r="H6842" s="9" t="s">
        <v>133</v>
      </c>
      <c r="I6842" s="9">
        <v>85</v>
      </c>
      <c r="J6842" s="9">
        <v>18</v>
      </c>
      <c r="K6842" s="9">
        <v>0</v>
      </c>
      <c r="L6842" s="10">
        <v>0</v>
      </c>
      <c r="M6842" s="13" t="str">
        <f>IFERROR(TEXT(Table1[[#This Row],[Report Date]], "mmmm"),"")</f>
        <v>October</v>
      </c>
      <c r="N6842" s="13">
        <f>IFERROR(YEAR(Table1[[#This Row],[Report Date]]),"")</f>
        <v>2024</v>
      </c>
      <c r="O6842" s="13" t="str">
        <f ca="1">IF(Table1[[#This Row],[Report Date]]&gt;=TODAY()-6, "within week", "Older")</f>
        <v>Older</v>
      </c>
      <c r="P6842" s="37">
        <f>EOMONTH(Table1[[#This Row],[Report Date]], 0)</f>
        <v>45596</v>
      </c>
    </row>
    <row r="6843" spans="1:16" x14ac:dyDescent="0.25">
      <c r="A6843" s="9" t="s">
        <v>2</v>
      </c>
      <c r="B6843" s="10">
        <v>45594</v>
      </c>
      <c r="C6843" s="9" t="s">
        <v>108</v>
      </c>
      <c r="D6843" s="9">
        <v>3</v>
      </c>
      <c r="E6843" s="9" t="s">
        <v>20</v>
      </c>
      <c r="F6843" s="9">
        <v>168458</v>
      </c>
      <c r="G6843" s="9" t="s">
        <v>124</v>
      </c>
      <c r="H6843" s="9" t="s">
        <v>140</v>
      </c>
      <c r="I6843" s="9">
        <v>1</v>
      </c>
      <c r="J6843" s="9">
        <v>0</v>
      </c>
      <c r="K6843" s="9">
        <v>0</v>
      </c>
      <c r="L6843" s="10">
        <v>0</v>
      </c>
      <c r="M6843" s="13" t="str">
        <f>IFERROR(TEXT(Table1[[#This Row],[Report Date]], "mmmm"),"")</f>
        <v>October</v>
      </c>
      <c r="N6843" s="13">
        <f>IFERROR(YEAR(Table1[[#This Row],[Report Date]]),"")</f>
        <v>2024</v>
      </c>
      <c r="O6843" s="13" t="str">
        <f ca="1">IF(Table1[[#This Row],[Report Date]]&gt;=TODAY()-6, "within week", "Older")</f>
        <v>Older</v>
      </c>
      <c r="P6843" s="37">
        <f>EOMONTH(Table1[[#This Row],[Report Date]], 0)</f>
        <v>45596</v>
      </c>
    </row>
    <row r="6844" spans="1:16" x14ac:dyDescent="0.25">
      <c r="A6844" s="9" t="s">
        <v>16</v>
      </c>
      <c r="B6844" s="10">
        <v>45587</v>
      </c>
      <c r="C6844" s="9" t="s">
        <v>108</v>
      </c>
      <c r="D6844" s="9">
        <v>3</v>
      </c>
      <c r="E6844" s="9" t="s">
        <v>18</v>
      </c>
      <c r="F6844" s="9">
        <v>184600</v>
      </c>
      <c r="G6844" s="9" t="s">
        <v>127</v>
      </c>
      <c r="H6844" s="9" t="s">
        <v>135</v>
      </c>
      <c r="I6844" s="9">
        <v>56</v>
      </c>
      <c r="J6844" s="9">
        <v>15</v>
      </c>
      <c r="K6844" s="9">
        <v>0</v>
      </c>
      <c r="L6844" s="10">
        <v>0</v>
      </c>
      <c r="M6844" s="13" t="str">
        <f>IFERROR(TEXT(Table1[[#This Row],[Report Date]], "mmmm"),"")</f>
        <v>October</v>
      </c>
      <c r="N6844" s="13">
        <f>IFERROR(YEAR(Table1[[#This Row],[Report Date]]),"")</f>
        <v>2024</v>
      </c>
      <c r="O6844" s="13" t="str">
        <f ca="1">IF(Table1[[#This Row],[Report Date]]&gt;=TODAY()-6, "within week", "Older")</f>
        <v>Older</v>
      </c>
      <c r="P6844" s="37">
        <f>EOMONTH(Table1[[#This Row],[Report Date]], 0)</f>
        <v>45596</v>
      </c>
    </row>
    <row r="6845" spans="1:16" x14ac:dyDescent="0.25">
      <c r="A6845" s="9" t="s">
        <v>15</v>
      </c>
      <c r="B6845" s="10">
        <v>45587</v>
      </c>
      <c r="C6845" s="9" t="s">
        <v>108</v>
      </c>
      <c r="D6845" s="9">
        <v>3</v>
      </c>
      <c r="E6845" s="9" t="s">
        <v>18</v>
      </c>
      <c r="F6845" s="9">
        <v>206637</v>
      </c>
      <c r="G6845" s="9" t="s">
        <v>122</v>
      </c>
      <c r="H6845" s="9" t="s">
        <v>142</v>
      </c>
      <c r="I6845" s="9">
        <v>113</v>
      </c>
      <c r="J6845" s="9">
        <v>19</v>
      </c>
      <c r="K6845" s="9">
        <v>0</v>
      </c>
      <c r="L6845" s="10">
        <v>0</v>
      </c>
      <c r="M6845" s="13" t="str">
        <f>IFERROR(TEXT(Table1[[#This Row],[Report Date]], "mmmm"),"")</f>
        <v>October</v>
      </c>
      <c r="N6845" s="13">
        <f>IFERROR(YEAR(Table1[[#This Row],[Report Date]]),"")</f>
        <v>2024</v>
      </c>
      <c r="O6845" s="13" t="str">
        <f ca="1">IF(Table1[[#This Row],[Report Date]]&gt;=TODAY()-6, "within week", "Older")</f>
        <v>Older</v>
      </c>
      <c r="P6845" s="37">
        <f>EOMONTH(Table1[[#This Row],[Report Date]], 0)</f>
        <v>45596</v>
      </c>
    </row>
    <row r="6846" spans="1:16" x14ac:dyDescent="0.25">
      <c r="A6846" s="9" t="s">
        <v>11</v>
      </c>
      <c r="B6846" s="10">
        <v>45587</v>
      </c>
      <c r="C6846" s="9" t="s">
        <v>108</v>
      </c>
      <c r="D6846" s="9">
        <v>3</v>
      </c>
      <c r="E6846" s="9" t="s">
        <v>18</v>
      </c>
      <c r="F6846" s="9">
        <v>455335</v>
      </c>
      <c r="G6846" s="9" t="s">
        <v>117</v>
      </c>
      <c r="H6846" s="9" t="s">
        <v>129</v>
      </c>
      <c r="I6846" s="9">
        <v>53</v>
      </c>
      <c r="J6846" s="9">
        <v>18</v>
      </c>
      <c r="K6846" s="9">
        <v>0</v>
      </c>
      <c r="L6846" s="10">
        <v>0</v>
      </c>
      <c r="M6846" s="13" t="str">
        <f>IFERROR(TEXT(Table1[[#This Row],[Report Date]], "mmmm"),"")</f>
        <v>October</v>
      </c>
      <c r="N6846" s="13">
        <f>IFERROR(YEAR(Table1[[#This Row],[Report Date]]),"")</f>
        <v>2024</v>
      </c>
      <c r="O6846" s="13" t="str">
        <f ca="1">IF(Table1[[#This Row],[Report Date]]&gt;=TODAY()-6, "within week", "Older")</f>
        <v>Older</v>
      </c>
      <c r="P6846" s="37">
        <f>EOMONTH(Table1[[#This Row],[Report Date]], 0)</f>
        <v>45596</v>
      </c>
    </row>
    <row r="6847" spans="1:16" x14ac:dyDescent="0.25">
      <c r="A6847" s="9" t="s">
        <v>11</v>
      </c>
      <c r="B6847" s="10">
        <v>45587</v>
      </c>
      <c r="C6847" s="9" t="s">
        <v>108</v>
      </c>
      <c r="D6847" s="9">
        <v>3</v>
      </c>
      <c r="E6847" s="9" t="s">
        <v>18</v>
      </c>
      <c r="F6847" s="9">
        <v>389257</v>
      </c>
      <c r="G6847" s="9" t="s">
        <v>124</v>
      </c>
      <c r="H6847" s="9" t="s">
        <v>136</v>
      </c>
      <c r="I6847" s="9">
        <v>33</v>
      </c>
      <c r="J6847" s="9">
        <v>18</v>
      </c>
      <c r="K6847" s="9">
        <v>0</v>
      </c>
      <c r="L6847" s="10">
        <v>0</v>
      </c>
      <c r="M6847" s="13" t="str">
        <f>IFERROR(TEXT(Table1[[#This Row],[Report Date]], "mmmm"),"")</f>
        <v>October</v>
      </c>
      <c r="N6847" s="13">
        <f>IFERROR(YEAR(Table1[[#This Row],[Report Date]]),"")</f>
        <v>2024</v>
      </c>
      <c r="O6847" s="13" t="str">
        <f ca="1">IF(Table1[[#This Row],[Report Date]]&gt;=TODAY()-6, "within week", "Older")</f>
        <v>Older</v>
      </c>
      <c r="P6847" s="37">
        <f>EOMONTH(Table1[[#This Row],[Report Date]], 0)</f>
        <v>45596</v>
      </c>
    </row>
    <row r="6848" spans="1:16" x14ac:dyDescent="0.25">
      <c r="A6848" s="9" t="s">
        <v>11</v>
      </c>
      <c r="B6848" s="10">
        <v>45587</v>
      </c>
      <c r="C6848" s="9" t="s">
        <v>108</v>
      </c>
      <c r="D6848" s="9">
        <v>3</v>
      </c>
      <c r="E6848" s="9" t="s">
        <v>18</v>
      </c>
      <c r="F6848" s="9">
        <v>252871</v>
      </c>
      <c r="G6848" s="9" t="s">
        <v>118</v>
      </c>
      <c r="H6848" s="9" t="s">
        <v>142</v>
      </c>
      <c r="I6848" s="9">
        <v>56</v>
      </c>
      <c r="J6848" s="9">
        <v>18</v>
      </c>
      <c r="K6848" s="9">
        <v>0</v>
      </c>
      <c r="L6848" s="10">
        <v>0</v>
      </c>
      <c r="M6848" s="13" t="str">
        <f>IFERROR(TEXT(Table1[[#This Row],[Report Date]], "mmmm"),"")</f>
        <v>October</v>
      </c>
      <c r="N6848" s="13">
        <f>IFERROR(YEAR(Table1[[#This Row],[Report Date]]),"")</f>
        <v>2024</v>
      </c>
      <c r="O6848" s="13" t="str">
        <f ca="1">IF(Table1[[#This Row],[Report Date]]&gt;=TODAY()-6, "within week", "Older")</f>
        <v>Older</v>
      </c>
      <c r="P6848" s="37">
        <f>EOMONTH(Table1[[#This Row],[Report Date]], 0)</f>
        <v>45596</v>
      </c>
    </row>
    <row r="6849" spans="1:16" x14ac:dyDescent="0.25">
      <c r="A6849" s="9" t="s">
        <v>8</v>
      </c>
      <c r="B6849" s="10">
        <v>45587</v>
      </c>
      <c r="C6849" s="9" t="s">
        <v>108</v>
      </c>
      <c r="D6849" s="9">
        <v>3</v>
      </c>
      <c r="E6849" s="9" t="s">
        <v>18</v>
      </c>
      <c r="F6849" s="9">
        <v>525213</v>
      </c>
      <c r="G6849" s="9" t="s">
        <v>124</v>
      </c>
      <c r="H6849" s="9" t="s">
        <v>128</v>
      </c>
      <c r="I6849" s="9">
        <v>41</v>
      </c>
      <c r="J6849" s="9">
        <v>20</v>
      </c>
      <c r="K6849" s="9">
        <v>0</v>
      </c>
      <c r="L6849" s="10">
        <v>0</v>
      </c>
      <c r="M6849" s="13" t="str">
        <f>IFERROR(TEXT(Table1[[#This Row],[Report Date]], "mmmm"),"")</f>
        <v>October</v>
      </c>
      <c r="N6849" s="13">
        <f>IFERROR(YEAR(Table1[[#This Row],[Report Date]]),"")</f>
        <v>2024</v>
      </c>
      <c r="O6849" s="13" t="str">
        <f ca="1">IF(Table1[[#This Row],[Report Date]]&gt;=TODAY()-6, "within week", "Older")</f>
        <v>Older</v>
      </c>
      <c r="P6849" s="37">
        <f>EOMONTH(Table1[[#This Row],[Report Date]], 0)</f>
        <v>45596</v>
      </c>
    </row>
    <row r="6850" spans="1:16" x14ac:dyDescent="0.25">
      <c r="A6850" s="9" t="s">
        <v>6</v>
      </c>
      <c r="B6850" s="10">
        <v>45587</v>
      </c>
      <c r="C6850" s="9" t="s">
        <v>108</v>
      </c>
      <c r="D6850" s="9">
        <v>3</v>
      </c>
      <c r="E6850" s="9" t="s">
        <v>20</v>
      </c>
      <c r="F6850" s="9">
        <v>554167</v>
      </c>
      <c r="G6850" s="9" t="s">
        <v>121</v>
      </c>
      <c r="H6850" s="9" t="s">
        <v>137</v>
      </c>
      <c r="I6850" s="9">
        <v>2</v>
      </c>
      <c r="J6850" s="9">
        <v>0</v>
      </c>
      <c r="K6850" s="9">
        <v>0</v>
      </c>
      <c r="L6850" s="10">
        <v>0</v>
      </c>
      <c r="M6850" s="13" t="str">
        <f>IFERROR(TEXT(Table1[[#This Row],[Report Date]], "mmmm"),"")</f>
        <v>October</v>
      </c>
      <c r="N6850" s="13">
        <f>IFERROR(YEAR(Table1[[#This Row],[Report Date]]),"")</f>
        <v>2024</v>
      </c>
      <c r="O6850" s="13" t="str">
        <f ca="1">IF(Table1[[#This Row],[Report Date]]&gt;=TODAY()-6, "within week", "Older")</f>
        <v>Older</v>
      </c>
      <c r="P6850" s="37">
        <f>EOMONTH(Table1[[#This Row],[Report Date]], 0)</f>
        <v>45596</v>
      </c>
    </row>
    <row r="6851" spans="1:16" x14ac:dyDescent="0.25">
      <c r="A6851" s="9" t="s">
        <v>2</v>
      </c>
      <c r="B6851" s="10">
        <v>45587</v>
      </c>
      <c r="C6851" s="9" t="s">
        <v>108</v>
      </c>
      <c r="D6851" s="9">
        <v>3</v>
      </c>
      <c r="E6851" s="9" t="s">
        <v>20</v>
      </c>
      <c r="F6851" s="9">
        <v>511415</v>
      </c>
      <c r="G6851" s="9" t="s">
        <v>116</v>
      </c>
      <c r="H6851" s="9" t="s">
        <v>144</v>
      </c>
      <c r="I6851" s="9">
        <v>0</v>
      </c>
      <c r="J6851" s="9">
        <v>0</v>
      </c>
      <c r="K6851" s="9">
        <v>0</v>
      </c>
      <c r="L6851" s="10">
        <v>0</v>
      </c>
      <c r="M6851" s="13" t="str">
        <f>IFERROR(TEXT(Table1[[#This Row],[Report Date]], "mmmm"),"")</f>
        <v>October</v>
      </c>
      <c r="N6851" s="13">
        <f>IFERROR(YEAR(Table1[[#This Row],[Report Date]]),"")</f>
        <v>2024</v>
      </c>
      <c r="O6851" s="13" t="str">
        <f ca="1">IF(Table1[[#This Row],[Report Date]]&gt;=TODAY()-6, "within week", "Older")</f>
        <v>Older</v>
      </c>
      <c r="P6851" s="37">
        <f>EOMONTH(Table1[[#This Row],[Report Date]], 0)</f>
        <v>45596</v>
      </c>
    </row>
    <row r="6852" spans="1:16" x14ac:dyDescent="0.25">
      <c r="A6852" s="9" t="s">
        <v>2</v>
      </c>
      <c r="B6852" s="10">
        <v>45587</v>
      </c>
      <c r="C6852" s="9" t="s">
        <v>108</v>
      </c>
      <c r="D6852" s="9">
        <v>3</v>
      </c>
      <c r="E6852" s="9" t="s">
        <v>18</v>
      </c>
      <c r="F6852" s="9">
        <v>395211</v>
      </c>
      <c r="G6852" s="9" t="s">
        <v>124</v>
      </c>
      <c r="H6852" s="9" t="s">
        <v>132</v>
      </c>
      <c r="I6852" s="9">
        <v>41</v>
      </c>
      <c r="J6852" s="9">
        <v>21</v>
      </c>
      <c r="K6852" s="9">
        <v>0</v>
      </c>
      <c r="L6852" s="10">
        <v>0</v>
      </c>
      <c r="M6852" s="13" t="str">
        <f>IFERROR(TEXT(Table1[[#This Row],[Report Date]], "mmmm"),"")</f>
        <v>October</v>
      </c>
      <c r="N6852" s="13">
        <f>IFERROR(YEAR(Table1[[#This Row],[Report Date]]),"")</f>
        <v>2024</v>
      </c>
      <c r="O6852" s="13" t="str">
        <f ca="1">IF(Table1[[#This Row],[Report Date]]&gt;=TODAY()-6, "within week", "Older")</f>
        <v>Older</v>
      </c>
      <c r="P6852" s="37">
        <f>EOMONTH(Table1[[#This Row],[Report Date]], 0)</f>
        <v>45596</v>
      </c>
    </row>
    <row r="6853" spans="1:16" x14ac:dyDescent="0.25">
      <c r="A6853" s="9" t="s">
        <v>2</v>
      </c>
      <c r="B6853" s="10">
        <v>45587</v>
      </c>
      <c r="C6853" s="9" t="s">
        <v>108</v>
      </c>
      <c r="D6853" s="9">
        <v>3</v>
      </c>
      <c r="E6853" s="9" t="s">
        <v>18</v>
      </c>
      <c r="F6853" s="9">
        <v>406115</v>
      </c>
      <c r="G6853" s="9" t="s">
        <v>125</v>
      </c>
      <c r="H6853" s="9" t="s">
        <v>133</v>
      </c>
      <c r="I6853" s="9">
        <v>48</v>
      </c>
      <c r="J6853" s="9">
        <v>22</v>
      </c>
      <c r="K6853" s="9">
        <v>0</v>
      </c>
      <c r="L6853" s="10">
        <v>0</v>
      </c>
      <c r="M6853" s="13" t="str">
        <f>IFERROR(TEXT(Table1[[#This Row],[Report Date]], "mmmm"),"")</f>
        <v>October</v>
      </c>
      <c r="N6853" s="13">
        <f>IFERROR(YEAR(Table1[[#This Row],[Report Date]]),"")</f>
        <v>2024</v>
      </c>
      <c r="O6853" s="13" t="str">
        <f ca="1">IF(Table1[[#This Row],[Report Date]]&gt;=TODAY()-6, "within week", "Older")</f>
        <v>Older</v>
      </c>
      <c r="P6853" s="37">
        <f>EOMONTH(Table1[[#This Row],[Report Date]], 0)</f>
        <v>45596</v>
      </c>
    </row>
    <row r="6854" spans="1:16" x14ac:dyDescent="0.25">
      <c r="A6854" s="9" t="s">
        <v>11</v>
      </c>
      <c r="B6854" s="10">
        <v>45580</v>
      </c>
      <c r="C6854" s="9" t="s">
        <v>108</v>
      </c>
      <c r="D6854" s="9">
        <v>3</v>
      </c>
      <c r="E6854" s="9" t="s">
        <v>18</v>
      </c>
      <c r="F6854" s="9">
        <v>141957</v>
      </c>
      <c r="G6854" s="9" t="s">
        <v>125</v>
      </c>
      <c r="H6854" s="9" t="s">
        <v>129</v>
      </c>
      <c r="I6854" s="9">
        <v>82</v>
      </c>
      <c r="J6854" s="9">
        <v>15</v>
      </c>
      <c r="K6854" s="9">
        <v>0</v>
      </c>
      <c r="L6854" s="10">
        <v>0</v>
      </c>
      <c r="M6854" s="13" t="str">
        <f>IFERROR(TEXT(Table1[[#This Row],[Report Date]], "mmmm"),"")</f>
        <v>October</v>
      </c>
      <c r="N6854" s="13">
        <f>IFERROR(YEAR(Table1[[#This Row],[Report Date]]),"")</f>
        <v>2024</v>
      </c>
      <c r="O6854" s="13" t="str">
        <f ca="1">IF(Table1[[#This Row],[Report Date]]&gt;=TODAY()-6, "within week", "Older")</f>
        <v>Older</v>
      </c>
      <c r="P6854" s="37">
        <f>EOMONTH(Table1[[#This Row],[Report Date]], 0)</f>
        <v>45596</v>
      </c>
    </row>
    <row r="6855" spans="1:16" x14ac:dyDescent="0.25">
      <c r="A6855" s="9" t="s">
        <v>11</v>
      </c>
      <c r="B6855" s="10">
        <v>45580</v>
      </c>
      <c r="C6855" s="9" t="s">
        <v>108</v>
      </c>
      <c r="D6855" s="9">
        <v>3</v>
      </c>
      <c r="E6855" s="9" t="s">
        <v>19</v>
      </c>
      <c r="F6855" s="9">
        <v>764123</v>
      </c>
      <c r="G6855" s="9" t="s">
        <v>127</v>
      </c>
      <c r="H6855" s="9" t="s">
        <v>131</v>
      </c>
      <c r="I6855" s="9">
        <v>5</v>
      </c>
      <c r="J6855" s="9">
        <v>0</v>
      </c>
      <c r="K6855" s="9">
        <v>0</v>
      </c>
      <c r="L6855" s="10">
        <v>0</v>
      </c>
      <c r="M6855" s="13" t="str">
        <f>IFERROR(TEXT(Table1[[#This Row],[Report Date]], "mmmm"),"")</f>
        <v>October</v>
      </c>
      <c r="N6855" s="13">
        <f>IFERROR(YEAR(Table1[[#This Row],[Report Date]]),"")</f>
        <v>2024</v>
      </c>
      <c r="O6855" s="13" t="str">
        <f ca="1">IF(Table1[[#This Row],[Report Date]]&gt;=TODAY()-6, "within week", "Older")</f>
        <v>Older</v>
      </c>
      <c r="P6855" s="37">
        <f>EOMONTH(Table1[[#This Row],[Report Date]], 0)</f>
        <v>45596</v>
      </c>
    </row>
    <row r="6856" spans="1:16" x14ac:dyDescent="0.25">
      <c r="A6856" s="9" t="s">
        <v>6</v>
      </c>
      <c r="B6856" s="10">
        <v>45580</v>
      </c>
      <c r="C6856" s="9" t="s">
        <v>108</v>
      </c>
      <c r="D6856" s="9">
        <v>3</v>
      </c>
      <c r="E6856" s="9" t="s">
        <v>20</v>
      </c>
      <c r="F6856" s="9">
        <v>266102</v>
      </c>
      <c r="G6856" s="9" t="s">
        <v>124</v>
      </c>
      <c r="H6856" s="9" t="s">
        <v>140</v>
      </c>
      <c r="I6856" s="9">
        <v>4</v>
      </c>
      <c r="J6856" s="9">
        <v>0</v>
      </c>
      <c r="K6856" s="9">
        <v>0</v>
      </c>
      <c r="L6856" s="10">
        <v>0</v>
      </c>
      <c r="M6856" s="13" t="str">
        <f>IFERROR(TEXT(Table1[[#This Row],[Report Date]], "mmmm"),"")</f>
        <v>October</v>
      </c>
      <c r="N6856" s="13">
        <f>IFERROR(YEAR(Table1[[#This Row],[Report Date]]),"")</f>
        <v>2024</v>
      </c>
      <c r="O6856" s="13" t="str">
        <f ca="1">IF(Table1[[#This Row],[Report Date]]&gt;=TODAY()-6, "within week", "Older")</f>
        <v>Older</v>
      </c>
      <c r="P6856" s="37">
        <f>EOMONTH(Table1[[#This Row],[Report Date]], 0)</f>
        <v>45596</v>
      </c>
    </row>
    <row r="6857" spans="1:16" x14ac:dyDescent="0.25">
      <c r="A6857" s="9" t="s">
        <v>6</v>
      </c>
      <c r="B6857" s="10">
        <v>45580</v>
      </c>
      <c r="C6857" s="9" t="s">
        <v>108</v>
      </c>
      <c r="D6857" s="9">
        <v>3</v>
      </c>
      <c r="E6857" s="9" t="s">
        <v>20</v>
      </c>
      <c r="F6857" s="9">
        <v>765775</v>
      </c>
      <c r="G6857" s="9" t="s">
        <v>125</v>
      </c>
      <c r="H6857" s="9" t="s">
        <v>141</v>
      </c>
      <c r="I6857" s="9">
        <v>5</v>
      </c>
      <c r="J6857" s="9">
        <v>0</v>
      </c>
      <c r="K6857" s="9">
        <v>0</v>
      </c>
      <c r="L6857" s="10">
        <v>0</v>
      </c>
      <c r="M6857" s="13" t="str">
        <f>IFERROR(TEXT(Table1[[#This Row],[Report Date]], "mmmm"),"")</f>
        <v>October</v>
      </c>
      <c r="N6857" s="13">
        <f>IFERROR(YEAR(Table1[[#This Row],[Report Date]]),"")</f>
        <v>2024</v>
      </c>
      <c r="O6857" s="13" t="str">
        <f ca="1">IF(Table1[[#This Row],[Report Date]]&gt;=TODAY()-6, "within week", "Older")</f>
        <v>Older</v>
      </c>
      <c r="P6857" s="37">
        <f>EOMONTH(Table1[[#This Row],[Report Date]], 0)</f>
        <v>45596</v>
      </c>
    </row>
    <row r="6858" spans="1:16" x14ac:dyDescent="0.25">
      <c r="A6858" s="9" t="s">
        <v>6</v>
      </c>
      <c r="B6858" s="10">
        <v>45580</v>
      </c>
      <c r="C6858" s="9" t="s">
        <v>108</v>
      </c>
      <c r="D6858" s="9">
        <v>3</v>
      </c>
      <c r="E6858" s="9" t="s">
        <v>19</v>
      </c>
      <c r="F6858" s="9">
        <v>531364</v>
      </c>
      <c r="G6858" s="9" t="s">
        <v>125</v>
      </c>
      <c r="H6858" s="9" t="s">
        <v>133</v>
      </c>
      <c r="I6858" s="9">
        <v>8</v>
      </c>
      <c r="J6858" s="9">
        <v>0</v>
      </c>
      <c r="K6858" s="9">
        <v>0</v>
      </c>
      <c r="L6858" s="10">
        <v>0</v>
      </c>
      <c r="M6858" s="13" t="str">
        <f>IFERROR(TEXT(Table1[[#This Row],[Report Date]], "mmmm"),"")</f>
        <v>October</v>
      </c>
      <c r="N6858" s="13">
        <f>IFERROR(YEAR(Table1[[#This Row],[Report Date]]),"")</f>
        <v>2024</v>
      </c>
      <c r="O6858" s="13" t="str">
        <f ca="1">IF(Table1[[#This Row],[Report Date]]&gt;=TODAY()-6, "within week", "Older")</f>
        <v>Older</v>
      </c>
      <c r="P6858" s="37">
        <f>EOMONTH(Table1[[#This Row],[Report Date]], 0)</f>
        <v>45596</v>
      </c>
    </row>
    <row r="6859" spans="1:16" x14ac:dyDescent="0.25">
      <c r="A6859" s="9" t="s">
        <v>3</v>
      </c>
      <c r="B6859" s="10">
        <v>45580</v>
      </c>
      <c r="C6859" s="9" t="s">
        <v>108</v>
      </c>
      <c r="D6859" s="9">
        <v>3</v>
      </c>
      <c r="E6859" s="9" t="s">
        <v>18</v>
      </c>
      <c r="F6859" s="9">
        <v>401524</v>
      </c>
      <c r="G6859" s="9" t="s">
        <v>118</v>
      </c>
      <c r="H6859" s="9" t="s">
        <v>138</v>
      </c>
      <c r="I6859" s="9">
        <v>24</v>
      </c>
      <c r="J6859" s="9">
        <v>18</v>
      </c>
      <c r="K6859" s="9">
        <v>0</v>
      </c>
      <c r="L6859" s="10">
        <v>0</v>
      </c>
      <c r="M6859" s="13" t="str">
        <f>IFERROR(TEXT(Table1[[#This Row],[Report Date]], "mmmm"),"")</f>
        <v>October</v>
      </c>
      <c r="N6859" s="13">
        <f>IFERROR(YEAR(Table1[[#This Row],[Report Date]]),"")</f>
        <v>2024</v>
      </c>
      <c r="O6859" s="13" t="str">
        <f ca="1">IF(Table1[[#This Row],[Report Date]]&gt;=TODAY()-6, "within week", "Older")</f>
        <v>Older</v>
      </c>
      <c r="P6859" s="37">
        <f>EOMONTH(Table1[[#This Row],[Report Date]], 0)</f>
        <v>45596</v>
      </c>
    </row>
    <row r="6860" spans="1:16" x14ac:dyDescent="0.25">
      <c r="A6860" s="9" t="s">
        <v>2</v>
      </c>
      <c r="B6860" s="10">
        <v>45580</v>
      </c>
      <c r="C6860" s="9" t="s">
        <v>108</v>
      </c>
      <c r="D6860" s="9">
        <v>3</v>
      </c>
      <c r="E6860" s="9" t="s">
        <v>18</v>
      </c>
      <c r="F6860" s="9">
        <v>789158</v>
      </c>
      <c r="G6860" s="9" t="s">
        <v>124</v>
      </c>
      <c r="H6860" s="9" t="s">
        <v>144</v>
      </c>
      <c r="I6860" s="9">
        <v>20</v>
      </c>
      <c r="J6860" s="9">
        <v>18</v>
      </c>
      <c r="K6860" s="9">
        <v>0</v>
      </c>
      <c r="L6860" s="10">
        <v>0</v>
      </c>
      <c r="M6860" s="13" t="str">
        <f>IFERROR(TEXT(Table1[[#This Row],[Report Date]], "mmmm"),"")</f>
        <v>October</v>
      </c>
      <c r="N6860" s="13">
        <f>IFERROR(YEAR(Table1[[#This Row],[Report Date]]),"")</f>
        <v>2024</v>
      </c>
      <c r="O6860" s="13" t="str">
        <f ca="1">IF(Table1[[#This Row],[Report Date]]&gt;=TODAY()-6, "within week", "Older")</f>
        <v>Older</v>
      </c>
      <c r="P6860" s="37">
        <f>EOMONTH(Table1[[#This Row],[Report Date]], 0)</f>
        <v>45596</v>
      </c>
    </row>
    <row r="6861" spans="1:16" x14ac:dyDescent="0.25">
      <c r="A6861" s="9" t="s">
        <v>15</v>
      </c>
      <c r="B6861" s="10">
        <v>45573</v>
      </c>
      <c r="C6861" s="9" t="s">
        <v>108</v>
      </c>
      <c r="D6861" s="9">
        <v>3</v>
      </c>
      <c r="E6861" s="9" t="s">
        <v>18</v>
      </c>
      <c r="F6861" s="9">
        <v>688832</v>
      </c>
      <c r="G6861" s="9" t="s">
        <v>120</v>
      </c>
      <c r="H6861" s="9" t="s">
        <v>144</v>
      </c>
      <c r="I6861" s="9">
        <v>29</v>
      </c>
      <c r="J6861" s="9">
        <v>26</v>
      </c>
      <c r="K6861" s="9">
        <v>0</v>
      </c>
      <c r="L6861" s="10">
        <v>0</v>
      </c>
      <c r="M6861" s="13" t="str">
        <f>IFERROR(TEXT(Table1[[#This Row],[Report Date]], "mmmm"),"")</f>
        <v>October</v>
      </c>
      <c r="N6861" s="13">
        <f>IFERROR(YEAR(Table1[[#This Row],[Report Date]]),"")</f>
        <v>2024</v>
      </c>
      <c r="O6861" s="13" t="str">
        <f ca="1">IF(Table1[[#This Row],[Report Date]]&gt;=TODAY()-6, "within week", "Older")</f>
        <v>Older</v>
      </c>
      <c r="P6861" s="37">
        <f>EOMONTH(Table1[[#This Row],[Report Date]], 0)</f>
        <v>45596</v>
      </c>
    </row>
    <row r="6862" spans="1:16" x14ac:dyDescent="0.25">
      <c r="A6862" s="9" t="s">
        <v>6</v>
      </c>
      <c r="B6862" s="10">
        <v>45573</v>
      </c>
      <c r="C6862" s="9" t="s">
        <v>108</v>
      </c>
      <c r="D6862" s="9">
        <v>3</v>
      </c>
      <c r="E6862" s="9" t="s">
        <v>20</v>
      </c>
      <c r="F6862" s="9">
        <v>675800</v>
      </c>
      <c r="G6862" s="9" t="s">
        <v>127</v>
      </c>
      <c r="H6862" s="9" t="s">
        <v>147</v>
      </c>
      <c r="I6862" s="9">
        <v>1</v>
      </c>
      <c r="J6862" s="9">
        <v>0</v>
      </c>
      <c r="K6862" s="9">
        <v>0</v>
      </c>
      <c r="L6862" s="10">
        <v>0</v>
      </c>
      <c r="M6862" s="13" t="str">
        <f>IFERROR(TEXT(Table1[[#This Row],[Report Date]], "mmmm"),"")</f>
        <v>October</v>
      </c>
      <c r="N6862" s="13">
        <f>IFERROR(YEAR(Table1[[#This Row],[Report Date]]),"")</f>
        <v>2024</v>
      </c>
      <c r="O6862" s="13" t="str">
        <f ca="1">IF(Table1[[#This Row],[Report Date]]&gt;=TODAY()-6, "within week", "Older")</f>
        <v>Older</v>
      </c>
      <c r="P6862" s="37">
        <f>EOMONTH(Table1[[#This Row],[Report Date]], 0)</f>
        <v>45596</v>
      </c>
    </row>
    <row r="6863" spans="1:16" x14ac:dyDescent="0.25">
      <c r="A6863" s="9" t="s">
        <v>6</v>
      </c>
      <c r="B6863" s="10">
        <v>45573</v>
      </c>
      <c r="C6863" s="9" t="s">
        <v>108</v>
      </c>
      <c r="D6863" s="9">
        <v>3</v>
      </c>
      <c r="E6863" s="9" t="s">
        <v>20</v>
      </c>
      <c r="F6863" s="9">
        <v>246025</v>
      </c>
      <c r="G6863" s="9" t="s">
        <v>119</v>
      </c>
      <c r="H6863" s="9" t="s">
        <v>131</v>
      </c>
      <c r="I6863" s="9">
        <v>5</v>
      </c>
      <c r="J6863" s="9">
        <v>0</v>
      </c>
      <c r="K6863" s="9">
        <v>0</v>
      </c>
      <c r="L6863" s="10">
        <v>0</v>
      </c>
      <c r="M6863" s="13" t="str">
        <f>IFERROR(TEXT(Table1[[#This Row],[Report Date]], "mmmm"),"")</f>
        <v>October</v>
      </c>
      <c r="N6863" s="13">
        <f>IFERROR(YEAR(Table1[[#This Row],[Report Date]]),"")</f>
        <v>2024</v>
      </c>
      <c r="O6863" s="13" t="str">
        <f ca="1">IF(Table1[[#This Row],[Report Date]]&gt;=TODAY()-6, "within week", "Older")</f>
        <v>Older</v>
      </c>
      <c r="P6863" s="37">
        <f>EOMONTH(Table1[[#This Row],[Report Date]], 0)</f>
        <v>45596</v>
      </c>
    </row>
    <row r="6864" spans="1:16" x14ac:dyDescent="0.25">
      <c r="A6864" s="9" t="s">
        <v>6</v>
      </c>
      <c r="B6864" s="10">
        <v>45573</v>
      </c>
      <c r="C6864" s="9" t="s">
        <v>108</v>
      </c>
      <c r="D6864" s="9">
        <v>3</v>
      </c>
      <c r="E6864" s="9" t="s">
        <v>20</v>
      </c>
      <c r="F6864" s="9">
        <v>577375</v>
      </c>
      <c r="G6864" s="9" t="s">
        <v>121</v>
      </c>
      <c r="H6864" s="9" t="s">
        <v>133</v>
      </c>
      <c r="I6864" s="9">
        <v>1</v>
      </c>
      <c r="J6864" s="9">
        <v>0</v>
      </c>
      <c r="K6864" s="9">
        <v>0</v>
      </c>
      <c r="L6864" s="10">
        <v>0</v>
      </c>
      <c r="M6864" s="13" t="str">
        <f>IFERROR(TEXT(Table1[[#This Row],[Report Date]], "mmmm"),"")</f>
        <v>October</v>
      </c>
      <c r="N6864" s="13">
        <f>IFERROR(YEAR(Table1[[#This Row],[Report Date]]),"")</f>
        <v>2024</v>
      </c>
      <c r="O6864" s="13" t="str">
        <f ca="1">IF(Table1[[#This Row],[Report Date]]&gt;=TODAY()-6, "within week", "Older")</f>
        <v>Older</v>
      </c>
      <c r="P6864" s="37">
        <f>EOMONTH(Table1[[#This Row],[Report Date]], 0)</f>
        <v>45596</v>
      </c>
    </row>
    <row r="6865" spans="1:16" x14ac:dyDescent="0.25">
      <c r="A6865" s="9" t="s">
        <v>4</v>
      </c>
      <c r="B6865" s="10">
        <v>45573</v>
      </c>
      <c r="C6865" s="9" t="s">
        <v>108</v>
      </c>
      <c r="D6865" s="9">
        <v>3</v>
      </c>
      <c r="E6865" s="9" t="s">
        <v>18</v>
      </c>
      <c r="F6865" s="9">
        <v>520369</v>
      </c>
      <c r="G6865" s="9" t="s">
        <v>116</v>
      </c>
      <c r="H6865" s="9" t="s">
        <v>140</v>
      </c>
      <c r="I6865" s="9">
        <v>132</v>
      </c>
      <c r="J6865" s="9">
        <v>15</v>
      </c>
      <c r="K6865" s="9">
        <v>0</v>
      </c>
      <c r="L6865" s="10">
        <v>0</v>
      </c>
      <c r="M6865" s="13" t="str">
        <f>IFERROR(TEXT(Table1[[#This Row],[Report Date]], "mmmm"),"")</f>
        <v>October</v>
      </c>
      <c r="N6865" s="13">
        <f>IFERROR(YEAR(Table1[[#This Row],[Report Date]]),"")</f>
        <v>2024</v>
      </c>
      <c r="O6865" s="13" t="str">
        <f ca="1">IF(Table1[[#This Row],[Report Date]]&gt;=TODAY()-6, "within week", "Older")</f>
        <v>Older</v>
      </c>
      <c r="P6865" s="37">
        <f>EOMONTH(Table1[[#This Row],[Report Date]], 0)</f>
        <v>45596</v>
      </c>
    </row>
    <row r="6866" spans="1:16" x14ac:dyDescent="0.25">
      <c r="A6866" s="9" t="s">
        <v>4</v>
      </c>
      <c r="B6866" s="10">
        <v>45573</v>
      </c>
      <c r="C6866" s="9" t="s">
        <v>108</v>
      </c>
      <c r="D6866" s="9">
        <v>3</v>
      </c>
      <c r="E6866" s="9" t="s">
        <v>18</v>
      </c>
      <c r="F6866" s="9">
        <v>831863</v>
      </c>
      <c r="G6866" s="9" t="s">
        <v>119</v>
      </c>
      <c r="H6866" s="9" t="s">
        <v>143</v>
      </c>
      <c r="I6866" s="9">
        <v>34</v>
      </c>
      <c r="J6866" s="9">
        <v>15</v>
      </c>
      <c r="K6866" s="9">
        <v>0</v>
      </c>
      <c r="L6866" s="10">
        <v>0</v>
      </c>
      <c r="M6866" s="13" t="str">
        <f>IFERROR(TEXT(Table1[[#This Row],[Report Date]], "mmmm"),"")</f>
        <v>October</v>
      </c>
      <c r="N6866" s="13">
        <f>IFERROR(YEAR(Table1[[#This Row],[Report Date]]),"")</f>
        <v>2024</v>
      </c>
      <c r="O6866" s="13" t="str">
        <f ca="1">IF(Table1[[#This Row],[Report Date]]&gt;=TODAY()-6, "within week", "Older")</f>
        <v>Older</v>
      </c>
      <c r="P6866" s="37">
        <f>EOMONTH(Table1[[#This Row],[Report Date]], 0)</f>
        <v>45596</v>
      </c>
    </row>
    <row r="6867" spans="1:16" x14ac:dyDescent="0.25">
      <c r="A6867" s="9" t="s">
        <v>11</v>
      </c>
      <c r="B6867" s="10">
        <v>45566</v>
      </c>
      <c r="C6867" s="9" t="s">
        <v>108</v>
      </c>
      <c r="D6867" s="9">
        <v>3</v>
      </c>
      <c r="E6867" s="9" t="s">
        <v>17</v>
      </c>
      <c r="F6867" s="9">
        <v>525584</v>
      </c>
      <c r="G6867" s="9" t="s">
        <v>125</v>
      </c>
      <c r="H6867" s="9" t="s">
        <v>141</v>
      </c>
      <c r="I6867" s="9">
        <v>97</v>
      </c>
      <c r="J6867" s="9">
        <v>27</v>
      </c>
      <c r="K6867" s="9">
        <v>11</v>
      </c>
      <c r="L6867" s="10">
        <v>0</v>
      </c>
      <c r="M6867" s="13" t="str">
        <f>IFERROR(TEXT(Table1[[#This Row],[Report Date]], "mmmm"),"")</f>
        <v>October</v>
      </c>
      <c r="N6867" s="13">
        <f>IFERROR(YEAR(Table1[[#This Row],[Report Date]]),"")</f>
        <v>2024</v>
      </c>
      <c r="O6867" s="13" t="str">
        <f ca="1">IF(Table1[[#This Row],[Report Date]]&gt;=TODAY()-6, "within week", "Older")</f>
        <v>Older</v>
      </c>
      <c r="P6867" s="37">
        <f>EOMONTH(Table1[[#This Row],[Report Date]], 0)</f>
        <v>45596</v>
      </c>
    </row>
    <row r="6868" spans="1:16" x14ac:dyDescent="0.25">
      <c r="A6868" s="9" t="s">
        <v>2</v>
      </c>
      <c r="B6868" s="10">
        <v>45566</v>
      </c>
      <c r="C6868" s="9" t="s">
        <v>108</v>
      </c>
      <c r="D6868" s="9">
        <v>3</v>
      </c>
      <c r="E6868" s="9" t="s">
        <v>18</v>
      </c>
      <c r="F6868" s="9">
        <v>678432</v>
      </c>
      <c r="G6868" s="9" t="s">
        <v>122</v>
      </c>
      <c r="H6868" s="9" t="s">
        <v>138</v>
      </c>
      <c r="I6868" s="9">
        <v>22</v>
      </c>
      <c r="J6868" s="9">
        <v>22</v>
      </c>
      <c r="K6868" s="9">
        <v>0</v>
      </c>
      <c r="L6868" s="10">
        <v>0</v>
      </c>
      <c r="M6868" s="13" t="str">
        <f>IFERROR(TEXT(Table1[[#This Row],[Report Date]], "mmmm"),"")</f>
        <v>October</v>
      </c>
      <c r="N6868" s="13">
        <f>IFERROR(YEAR(Table1[[#This Row],[Report Date]]),"")</f>
        <v>2024</v>
      </c>
      <c r="O6868" s="13" t="str">
        <f ca="1">IF(Table1[[#This Row],[Report Date]]&gt;=TODAY()-6, "within week", "Older")</f>
        <v>Older</v>
      </c>
      <c r="P6868" s="37">
        <f>EOMONTH(Table1[[#This Row],[Report Date]], 0)</f>
        <v>45596</v>
      </c>
    </row>
    <row r="6869" spans="1:16" x14ac:dyDescent="0.25">
      <c r="A6869" s="9" t="s">
        <v>16</v>
      </c>
      <c r="B6869" s="10">
        <v>45559</v>
      </c>
      <c r="C6869" s="9" t="s">
        <v>108</v>
      </c>
      <c r="D6869" s="9">
        <v>3</v>
      </c>
      <c r="E6869" s="9" t="s">
        <v>18</v>
      </c>
      <c r="F6869" s="9">
        <v>120449</v>
      </c>
      <c r="G6869" s="9" t="s">
        <v>117</v>
      </c>
      <c r="H6869" s="9" t="s">
        <v>145</v>
      </c>
      <c r="I6869" s="9">
        <v>46</v>
      </c>
      <c r="J6869" s="9">
        <v>27</v>
      </c>
      <c r="K6869" s="9">
        <v>0</v>
      </c>
      <c r="L6869" s="10">
        <v>0</v>
      </c>
      <c r="M6869" s="13" t="str">
        <f>IFERROR(TEXT(Table1[[#This Row],[Report Date]], "mmmm"),"")</f>
        <v>September</v>
      </c>
      <c r="N6869" s="13">
        <f>IFERROR(YEAR(Table1[[#This Row],[Report Date]]),"")</f>
        <v>2024</v>
      </c>
      <c r="O6869" s="13" t="str">
        <f ca="1">IF(Table1[[#This Row],[Report Date]]&gt;=TODAY()-6, "within week", "Older")</f>
        <v>Older</v>
      </c>
      <c r="P6869" s="37">
        <f>EOMONTH(Table1[[#This Row],[Report Date]], 0)</f>
        <v>45565</v>
      </c>
    </row>
    <row r="6870" spans="1:16" x14ac:dyDescent="0.25">
      <c r="A6870" s="9" t="s">
        <v>11</v>
      </c>
      <c r="B6870" s="10">
        <v>45559</v>
      </c>
      <c r="C6870" s="9" t="s">
        <v>108</v>
      </c>
      <c r="D6870" s="9">
        <v>3</v>
      </c>
      <c r="E6870" s="9" t="s">
        <v>17</v>
      </c>
      <c r="F6870" s="9">
        <v>330182</v>
      </c>
      <c r="G6870" s="9" t="s">
        <v>117</v>
      </c>
      <c r="H6870" s="9" t="s">
        <v>137</v>
      </c>
      <c r="I6870" s="9">
        <v>106</v>
      </c>
      <c r="J6870" s="9">
        <v>28</v>
      </c>
      <c r="K6870" s="9">
        <v>8</v>
      </c>
      <c r="L6870" s="10">
        <v>0</v>
      </c>
      <c r="M6870" s="13" t="str">
        <f>IFERROR(TEXT(Table1[[#This Row],[Report Date]], "mmmm"),"")</f>
        <v>September</v>
      </c>
      <c r="N6870" s="13">
        <f>IFERROR(YEAR(Table1[[#This Row],[Report Date]]),"")</f>
        <v>2024</v>
      </c>
      <c r="O6870" s="13" t="str">
        <f ca="1">IF(Table1[[#This Row],[Report Date]]&gt;=TODAY()-6, "within week", "Older")</f>
        <v>Older</v>
      </c>
      <c r="P6870" s="37">
        <f>EOMONTH(Table1[[#This Row],[Report Date]], 0)</f>
        <v>45565</v>
      </c>
    </row>
    <row r="6871" spans="1:16" x14ac:dyDescent="0.25">
      <c r="A6871" s="9" t="s">
        <v>11</v>
      </c>
      <c r="B6871" s="10">
        <v>45559</v>
      </c>
      <c r="C6871" s="9" t="s">
        <v>108</v>
      </c>
      <c r="D6871" s="9">
        <v>3</v>
      </c>
      <c r="E6871" s="9" t="s">
        <v>20</v>
      </c>
      <c r="F6871" s="9">
        <v>211013</v>
      </c>
      <c r="G6871" s="9" t="s">
        <v>120</v>
      </c>
      <c r="H6871" s="9" t="s">
        <v>140</v>
      </c>
      <c r="I6871" s="9">
        <v>4</v>
      </c>
      <c r="J6871" s="9">
        <v>0</v>
      </c>
      <c r="K6871" s="9">
        <v>0</v>
      </c>
      <c r="L6871" s="10">
        <v>0</v>
      </c>
      <c r="M6871" s="13" t="str">
        <f>IFERROR(TEXT(Table1[[#This Row],[Report Date]], "mmmm"),"")</f>
        <v>September</v>
      </c>
      <c r="N6871" s="13">
        <f>IFERROR(YEAR(Table1[[#This Row],[Report Date]]),"")</f>
        <v>2024</v>
      </c>
      <c r="O6871" s="13" t="str">
        <f ca="1">IF(Table1[[#This Row],[Report Date]]&gt;=TODAY()-6, "within week", "Older")</f>
        <v>Older</v>
      </c>
      <c r="P6871" s="37">
        <f>EOMONTH(Table1[[#This Row],[Report Date]], 0)</f>
        <v>45565</v>
      </c>
    </row>
    <row r="6872" spans="1:16" x14ac:dyDescent="0.25">
      <c r="A6872" s="9" t="s">
        <v>11</v>
      </c>
      <c r="B6872" s="10">
        <v>45559</v>
      </c>
      <c r="C6872" s="9" t="s">
        <v>108</v>
      </c>
      <c r="D6872" s="9">
        <v>3</v>
      </c>
      <c r="E6872" s="9" t="s">
        <v>18</v>
      </c>
      <c r="F6872" s="9">
        <v>301703</v>
      </c>
      <c r="G6872" s="9" t="s">
        <v>125</v>
      </c>
      <c r="H6872" s="9" t="s">
        <v>137</v>
      </c>
      <c r="I6872" s="9">
        <v>57</v>
      </c>
      <c r="J6872" s="9">
        <v>17</v>
      </c>
      <c r="K6872" s="9">
        <v>0</v>
      </c>
      <c r="L6872" s="10">
        <v>0</v>
      </c>
      <c r="M6872" s="13" t="str">
        <f>IFERROR(TEXT(Table1[[#This Row],[Report Date]], "mmmm"),"")</f>
        <v>September</v>
      </c>
      <c r="N6872" s="13">
        <f>IFERROR(YEAR(Table1[[#This Row],[Report Date]]),"")</f>
        <v>2024</v>
      </c>
      <c r="O6872" s="13" t="str">
        <f ca="1">IF(Table1[[#This Row],[Report Date]]&gt;=TODAY()-6, "within week", "Older")</f>
        <v>Older</v>
      </c>
      <c r="P6872" s="37">
        <f>EOMONTH(Table1[[#This Row],[Report Date]], 0)</f>
        <v>45565</v>
      </c>
    </row>
    <row r="6873" spans="1:16" x14ac:dyDescent="0.25">
      <c r="A6873" s="9" t="s">
        <v>3</v>
      </c>
      <c r="B6873" s="10">
        <v>45559</v>
      </c>
      <c r="C6873" s="9" t="s">
        <v>108</v>
      </c>
      <c r="D6873" s="9">
        <v>3</v>
      </c>
      <c r="E6873" s="9" t="s">
        <v>18</v>
      </c>
      <c r="F6873" s="9">
        <v>362004</v>
      </c>
      <c r="G6873" s="9" t="s">
        <v>127</v>
      </c>
      <c r="H6873" s="9" t="s">
        <v>143</v>
      </c>
      <c r="I6873" s="9">
        <v>84</v>
      </c>
      <c r="J6873" s="9">
        <v>15</v>
      </c>
      <c r="K6873" s="9">
        <v>0</v>
      </c>
      <c r="L6873" s="10">
        <v>0</v>
      </c>
      <c r="M6873" s="13" t="str">
        <f>IFERROR(TEXT(Table1[[#This Row],[Report Date]], "mmmm"),"")</f>
        <v>September</v>
      </c>
      <c r="N6873" s="13">
        <f>IFERROR(YEAR(Table1[[#This Row],[Report Date]]),"")</f>
        <v>2024</v>
      </c>
      <c r="O6873" s="13" t="str">
        <f ca="1">IF(Table1[[#This Row],[Report Date]]&gt;=TODAY()-6, "within week", "Older")</f>
        <v>Older</v>
      </c>
      <c r="P6873" s="37">
        <f>EOMONTH(Table1[[#This Row],[Report Date]], 0)</f>
        <v>45565</v>
      </c>
    </row>
    <row r="6874" spans="1:16" x14ac:dyDescent="0.25">
      <c r="A6874" s="9" t="s">
        <v>3</v>
      </c>
      <c r="B6874" s="10">
        <v>45559</v>
      </c>
      <c r="C6874" s="9" t="s">
        <v>108</v>
      </c>
      <c r="D6874" s="9">
        <v>3</v>
      </c>
      <c r="E6874" s="9" t="s">
        <v>18</v>
      </c>
      <c r="F6874" s="9">
        <v>540579</v>
      </c>
      <c r="G6874" s="9" t="s">
        <v>119</v>
      </c>
      <c r="H6874" s="9" t="s">
        <v>147</v>
      </c>
      <c r="I6874" s="9">
        <v>88</v>
      </c>
      <c r="J6874" s="9">
        <v>26</v>
      </c>
      <c r="K6874" s="9">
        <v>0</v>
      </c>
      <c r="L6874" s="10">
        <v>0</v>
      </c>
      <c r="M6874" s="13" t="str">
        <f>IFERROR(TEXT(Table1[[#This Row],[Report Date]], "mmmm"),"")</f>
        <v>September</v>
      </c>
      <c r="N6874" s="13">
        <f>IFERROR(YEAR(Table1[[#This Row],[Report Date]]),"")</f>
        <v>2024</v>
      </c>
      <c r="O6874" s="13" t="str">
        <f ca="1">IF(Table1[[#This Row],[Report Date]]&gt;=TODAY()-6, "within week", "Older")</f>
        <v>Older</v>
      </c>
      <c r="P6874" s="37">
        <f>EOMONTH(Table1[[#This Row],[Report Date]], 0)</f>
        <v>45565</v>
      </c>
    </row>
    <row r="6875" spans="1:16" x14ac:dyDescent="0.25">
      <c r="A6875" s="9" t="s">
        <v>2</v>
      </c>
      <c r="B6875" s="10">
        <v>45559</v>
      </c>
      <c r="C6875" s="9" t="s">
        <v>108</v>
      </c>
      <c r="D6875" s="9">
        <v>3</v>
      </c>
      <c r="E6875" s="9" t="s">
        <v>18</v>
      </c>
      <c r="F6875" s="9">
        <v>633862</v>
      </c>
      <c r="G6875" s="9" t="s">
        <v>118</v>
      </c>
      <c r="H6875" s="9" t="s">
        <v>138</v>
      </c>
      <c r="I6875" s="9">
        <v>83</v>
      </c>
      <c r="J6875" s="9">
        <v>20</v>
      </c>
      <c r="K6875" s="9">
        <v>0</v>
      </c>
      <c r="L6875" s="10">
        <v>0</v>
      </c>
      <c r="M6875" s="13" t="str">
        <f>IFERROR(TEXT(Table1[[#This Row],[Report Date]], "mmmm"),"")</f>
        <v>September</v>
      </c>
      <c r="N6875" s="13">
        <f>IFERROR(YEAR(Table1[[#This Row],[Report Date]]),"")</f>
        <v>2024</v>
      </c>
      <c r="O6875" s="13" t="str">
        <f ca="1">IF(Table1[[#This Row],[Report Date]]&gt;=TODAY()-6, "within week", "Older")</f>
        <v>Older</v>
      </c>
      <c r="P6875" s="37">
        <f>EOMONTH(Table1[[#This Row],[Report Date]], 0)</f>
        <v>45565</v>
      </c>
    </row>
    <row r="6876" spans="1:16" x14ac:dyDescent="0.25">
      <c r="A6876" s="9" t="s">
        <v>15</v>
      </c>
      <c r="B6876" s="10">
        <v>45552</v>
      </c>
      <c r="C6876" s="9" t="s">
        <v>108</v>
      </c>
      <c r="D6876" s="9">
        <v>3</v>
      </c>
      <c r="E6876" s="9" t="s">
        <v>20</v>
      </c>
      <c r="F6876" s="9">
        <v>449558</v>
      </c>
      <c r="G6876" s="9" t="s">
        <v>118</v>
      </c>
      <c r="H6876" s="9" t="s">
        <v>130</v>
      </c>
      <c r="I6876" s="9">
        <v>1</v>
      </c>
      <c r="J6876" s="9">
        <v>0</v>
      </c>
      <c r="K6876" s="9">
        <v>0</v>
      </c>
      <c r="L6876" s="10">
        <v>0</v>
      </c>
      <c r="M6876" s="13" t="str">
        <f>IFERROR(TEXT(Table1[[#This Row],[Report Date]], "mmmm"),"")</f>
        <v>September</v>
      </c>
      <c r="N6876" s="13">
        <f>IFERROR(YEAR(Table1[[#This Row],[Report Date]]),"")</f>
        <v>2024</v>
      </c>
      <c r="O6876" s="13" t="str">
        <f ca="1">IF(Table1[[#This Row],[Report Date]]&gt;=TODAY()-6, "within week", "Older")</f>
        <v>Older</v>
      </c>
      <c r="P6876" s="37">
        <f>EOMONTH(Table1[[#This Row],[Report Date]], 0)</f>
        <v>45565</v>
      </c>
    </row>
    <row r="6877" spans="1:16" x14ac:dyDescent="0.25">
      <c r="A6877" s="9" t="s">
        <v>15</v>
      </c>
      <c r="B6877" s="10">
        <v>45552</v>
      </c>
      <c r="C6877" s="9" t="s">
        <v>108</v>
      </c>
      <c r="D6877" s="9">
        <v>3</v>
      </c>
      <c r="E6877" s="9" t="s">
        <v>18</v>
      </c>
      <c r="F6877" s="9">
        <v>941055</v>
      </c>
      <c r="G6877" s="9" t="s">
        <v>119</v>
      </c>
      <c r="H6877" s="9" t="s">
        <v>131</v>
      </c>
      <c r="I6877" s="9">
        <v>140</v>
      </c>
      <c r="J6877" s="9">
        <v>20</v>
      </c>
      <c r="K6877" s="9">
        <v>0</v>
      </c>
      <c r="L6877" s="10">
        <v>0</v>
      </c>
      <c r="M6877" s="13" t="str">
        <f>IFERROR(TEXT(Table1[[#This Row],[Report Date]], "mmmm"),"")</f>
        <v>September</v>
      </c>
      <c r="N6877" s="13">
        <f>IFERROR(YEAR(Table1[[#This Row],[Report Date]]),"")</f>
        <v>2024</v>
      </c>
      <c r="O6877" s="13" t="str">
        <f ca="1">IF(Table1[[#This Row],[Report Date]]&gt;=TODAY()-6, "within week", "Older")</f>
        <v>Older</v>
      </c>
      <c r="P6877" s="37">
        <f>EOMONTH(Table1[[#This Row],[Report Date]], 0)</f>
        <v>45565</v>
      </c>
    </row>
    <row r="6878" spans="1:16" x14ac:dyDescent="0.25">
      <c r="A6878" s="9" t="s">
        <v>11</v>
      </c>
      <c r="B6878" s="10">
        <v>45552</v>
      </c>
      <c r="C6878" s="9" t="s">
        <v>108</v>
      </c>
      <c r="D6878" s="9">
        <v>3</v>
      </c>
      <c r="E6878" s="9" t="s">
        <v>18</v>
      </c>
      <c r="F6878" s="9">
        <v>126230</v>
      </c>
      <c r="G6878" s="9" t="s">
        <v>124</v>
      </c>
      <c r="H6878" s="9" t="s">
        <v>136</v>
      </c>
      <c r="I6878" s="9">
        <v>85</v>
      </c>
      <c r="J6878" s="9">
        <v>19</v>
      </c>
      <c r="K6878" s="9">
        <v>0</v>
      </c>
      <c r="L6878" s="10">
        <v>0</v>
      </c>
      <c r="M6878" s="13" t="str">
        <f>IFERROR(TEXT(Table1[[#This Row],[Report Date]], "mmmm"),"")</f>
        <v>September</v>
      </c>
      <c r="N6878" s="13">
        <f>IFERROR(YEAR(Table1[[#This Row],[Report Date]]),"")</f>
        <v>2024</v>
      </c>
      <c r="O6878" s="13" t="str">
        <f ca="1">IF(Table1[[#This Row],[Report Date]]&gt;=TODAY()-6, "within week", "Older")</f>
        <v>Older</v>
      </c>
      <c r="P6878" s="37">
        <f>EOMONTH(Table1[[#This Row],[Report Date]], 0)</f>
        <v>45565</v>
      </c>
    </row>
    <row r="6879" spans="1:16" x14ac:dyDescent="0.25">
      <c r="A6879" s="9" t="s">
        <v>11</v>
      </c>
      <c r="B6879" s="10">
        <v>45552</v>
      </c>
      <c r="C6879" s="9" t="s">
        <v>108</v>
      </c>
      <c r="D6879" s="9">
        <v>3</v>
      </c>
      <c r="E6879" s="9" t="s">
        <v>18</v>
      </c>
      <c r="F6879" s="9">
        <v>907945</v>
      </c>
      <c r="G6879" s="9" t="s">
        <v>118</v>
      </c>
      <c r="H6879" s="9" t="s">
        <v>142</v>
      </c>
      <c r="I6879" s="9">
        <v>63</v>
      </c>
      <c r="J6879" s="9">
        <v>42</v>
      </c>
      <c r="K6879" s="9">
        <v>0</v>
      </c>
      <c r="L6879" s="10">
        <v>0</v>
      </c>
      <c r="M6879" s="13" t="str">
        <f>IFERROR(TEXT(Table1[[#This Row],[Report Date]], "mmmm"),"")</f>
        <v>September</v>
      </c>
      <c r="N6879" s="13">
        <f>IFERROR(YEAR(Table1[[#This Row],[Report Date]]),"")</f>
        <v>2024</v>
      </c>
      <c r="O6879" s="13" t="str">
        <f ca="1">IF(Table1[[#This Row],[Report Date]]&gt;=TODAY()-6, "within week", "Older")</f>
        <v>Older</v>
      </c>
      <c r="P6879" s="37">
        <f>EOMONTH(Table1[[#This Row],[Report Date]], 0)</f>
        <v>45565</v>
      </c>
    </row>
    <row r="6880" spans="1:16" x14ac:dyDescent="0.25">
      <c r="A6880" s="9" t="s">
        <v>2</v>
      </c>
      <c r="B6880" s="10">
        <v>45552</v>
      </c>
      <c r="C6880" s="9" t="s">
        <v>108</v>
      </c>
      <c r="D6880" s="9">
        <v>3</v>
      </c>
      <c r="E6880" s="9" t="s">
        <v>20</v>
      </c>
      <c r="F6880" s="9">
        <v>901676</v>
      </c>
      <c r="G6880" s="9" t="s">
        <v>124</v>
      </c>
      <c r="H6880" s="9" t="s">
        <v>132</v>
      </c>
      <c r="I6880" s="9">
        <v>0</v>
      </c>
      <c r="J6880" s="9">
        <v>0</v>
      </c>
      <c r="K6880" s="9">
        <v>0</v>
      </c>
      <c r="L6880" s="10">
        <v>0</v>
      </c>
      <c r="M6880" s="13" t="str">
        <f>IFERROR(TEXT(Table1[[#This Row],[Report Date]], "mmmm"),"")</f>
        <v>September</v>
      </c>
      <c r="N6880" s="13">
        <f>IFERROR(YEAR(Table1[[#This Row],[Report Date]]),"")</f>
        <v>2024</v>
      </c>
      <c r="O6880" s="13" t="str">
        <f ca="1">IF(Table1[[#This Row],[Report Date]]&gt;=TODAY()-6, "within week", "Older")</f>
        <v>Older</v>
      </c>
      <c r="P6880" s="37">
        <f>EOMONTH(Table1[[#This Row],[Report Date]], 0)</f>
        <v>45565</v>
      </c>
    </row>
    <row r="6881" spans="1:16" x14ac:dyDescent="0.25">
      <c r="A6881" s="9" t="s">
        <v>148</v>
      </c>
      <c r="B6881" s="10" t="s">
        <v>148</v>
      </c>
      <c r="C6881" s="9" t="s">
        <v>108</v>
      </c>
      <c r="D6881" s="9">
        <v>3</v>
      </c>
      <c r="E6881" s="9" t="s">
        <v>148</v>
      </c>
      <c r="F6881" s="9">
        <v>129747</v>
      </c>
      <c r="G6881" s="9" t="s">
        <v>116</v>
      </c>
      <c r="H6881" s="9" t="s">
        <v>136</v>
      </c>
      <c r="I6881" s="9" t="s">
        <v>148</v>
      </c>
      <c r="J6881" s="9" t="s">
        <v>148</v>
      </c>
      <c r="K6881" s="9" t="s">
        <v>148</v>
      </c>
      <c r="L6881" s="10" t="s">
        <v>148</v>
      </c>
      <c r="M6881" s="13" t="str">
        <f>IFERROR(TEXT(Table1[[#This Row],[Report Date]], "mmmm"),"")</f>
        <v/>
      </c>
      <c r="N6881" s="13" t="str">
        <f>IFERROR(YEAR(Table1[[#This Row],[Report Date]]),"")</f>
        <v/>
      </c>
      <c r="O6881" s="13" t="str">
        <f ca="1">IF(Table1[[#This Row],[Report Date]]&gt;=TODAY()-6, "within week", "Older")</f>
        <v>within week</v>
      </c>
      <c r="P6881" s="37" t="e">
        <f>EOMONTH(Table1[[#This Row],[Report Date]], 0)</f>
        <v>#VALUE!</v>
      </c>
    </row>
    <row r="6882" spans="1:16" x14ac:dyDescent="0.25">
      <c r="A6882" s="9" t="s">
        <v>148</v>
      </c>
      <c r="B6882" s="10" t="s">
        <v>148</v>
      </c>
      <c r="C6882" s="9" t="s">
        <v>108</v>
      </c>
      <c r="D6882" s="9">
        <v>3</v>
      </c>
      <c r="E6882" s="9" t="s">
        <v>148</v>
      </c>
      <c r="F6882" s="9">
        <v>802543</v>
      </c>
      <c r="G6882" s="9" t="s">
        <v>119</v>
      </c>
      <c r="H6882" s="9" t="s">
        <v>139</v>
      </c>
      <c r="I6882" s="9" t="s">
        <v>148</v>
      </c>
      <c r="J6882" s="9" t="s">
        <v>148</v>
      </c>
      <c r="K6882" s="9" t="s">
        <v>148</v>
      </c>
      <c r="L6882" s="10" t="s">
        <v>148</v>
      </c>
      <c r="M6882" s="13" t="str">
        <f>IFERROR(TEXT(Table1[[#This Row],[Report Date]], "mmmm"),"")</f>
        <v/>
      </c>
      <c r="N6882" s="13" t="str">
        <f>IFERROR(YEAR(Table1[[#This Row],[Report Date]]),"")</f>
        <v/>
      </c>
      <c r="O6882" s="13" t="str">
        <f ca="1">IF(Table1[[#This Row],[Report Date]]&gt;=TODAY()-6, "within week", "Older")</f>
        <v>within week</v>
      </c>
      <c r="P6882" s="37" t="e">
        <f>EOMONTH(Table1[[#This Row],[Report Date]], 0)</f>
        <v>#VALUE!</v>
      </c>
    </row>
    <row r="6883" spans="1:16" x14ac:dyDescent="0.25">
      <c r="A6883" s="9" t="s">
        <v>148</v>
      </c>
      <c r="B6883" s="10" t="s">
        <v>148</v>
      </c>
      <c r="C6883" s="9" t="s">
        <v>108</v>
      </c>
      <c r="D6883" s="9">
        <v>3</v>
      </c>
      <c r="E6883" s="9" t="s">
        <v>148</v>
      </c>
      <c r="F6883" s="9">
        <v>143714</v>
      </c>
      <c r="G6883" s="9" t="s">
        <v>122</v>
      </c>
      <c r="H6883" s="9" t="s">
        <v>142</v>
      </c>
      <c r="I6883" s="9" t="s">
        <v>148</v>
      </c>
      <c r="J6883" s="9" t="s">
        <v>148</v>
      </c>
      <c r="K6883" s="9" t="s">
        <v>148</v>
      </c>
      <c r="L6883" s="10" t="s">
        <v>148</v>
      </c>
      <c r="M6883" s="13" t="str">
        <f>IFERROR(TEXT(Table1[[#This Row],[Report Date]], "mmmm"),"")</f>
        <v/>
      </c>
      <c r="N6883" s="13" t="str">
        <f>IFERROR(YEAR(Table1[[#This Row],[Report Date]]),"")</f>
        <v/>
      </c>
      <c r="O6883" s="13" t="str">
        <f ca="1">IF(Table1[[#This Row],[Report Date]]&gt;=TODAY()-6, "within week", "Older")</f>
        <v>within week</v>
      </c>
      <c r="P6883" s="37" t="e">
        <f>EOMONTH(Table1[[#This Row],[Report Date]], 0)</f>
        <v>#VALUE!</v>
      </c>
    </row>
    <row r="6884" spans="1:16" x14ac:dyDescent="0.25">
      <c r="A6884" s="9" t="s">
        <v>148</v>
      </c>
      <c r="B6884" s="10" t="s">
        <v>148</v>
      </c>
      <c r="C6884" s="9" t="s">
        <v>108</v>
      </c>
      <c r="D6884" s="9">
        <v>3</v>
      </c>
      <c r="E6884" s="9" t="s">
        <v>148</v>
      </c>
      <c r="F6884" s="9">
        <v>710655</v>
      </c>
      <c r="G6884" s="9" t="s">
        <v>120</v>
      </c>
      <c r="H6884" s="9" t="s">
        <v>132</v>
      </c>
      <c r="I6884" s="9" t="s">
        <v>148</v>
      </c>
      <c r="J6884" s="9" t="s">
        <v>148</v>
      </c>
      <c r="K6884" s="9" t="s">
        <v>148</v>
      </c>
      <c r="L6884" s="10" t="s">
        <v>148</v>
      </c>
      <c r="M6884" s="13" t="str">
        <f>IFERROR(TEXT(Table1[[#This Row],[Report Date]], "mmmm"),"")</f>
        <v/>
      </c>
      <c r="N6884" s="13" t="str">
        <f>IFERROR(YEAR(Table1[[#This Row],[Report Date]]),"")</f>
        <v/>
      </c>
      <c r="O6884" s="13" t="str">
        <f ca="1">IF(Table1[[#This Row],[Report Date]]&gt;=TODAY()-6, "within week", "Older")</f>
        <v>within week</v>
      </c>
      <c r="P6884" s="37" t="e">
        <f>EOMONTH(Table1[[#This Row],[Report Date]], 0)</f>
        <v>#VALUE!</v>
      </c>
    </row>
    <row r="6885" spans="1:16" x14ac:dyDescent="0.25">
      <c r="A6885" s="9" t="s">
        <v>148</v>
      </c>
      <c r="B6885" s="10" t="s">
        <v>148</v>
      </c>
      <c r="C6885" s="9" t="s">
        <v>108</v>
      </c>
      <c r="D6885" s="9">
        <v>3</v>
      </c>
      <c r="E6885" s="9" t="s">
        <v>148</v>
      </c>
      <c r="F6885" s="9">
        <v>856955</v>
      </c>
      <c r="G6885" s="9" t="s">
        <v>124</v>
      </c>
      <c r="H6885" s="9" t="s">
        <v>136</v>
      </c>
      <c r="I6885" s="9" t="s">
        <v>148</v>
      </c>
      <c r="J6885" s="9" t="s">
        <v>148</v>
      </c>
      <c r="K6885" s="9" t="s">
        <v>148</v>
      </c>
      <c r="L6885" s="10" t="s">
        <v>148</v>
      </c>
      <c r="M6885" s="13" t="str">
        <f>IFERROR(TEXT(Table1[[#This Row],[Report Date]], "mmmm"),"")</f>
        <v/>
      </c>
      <c r="N6885" s="13" t="str">
        <f>IFERROR(YEAR(Table1[[#This Row],[Report Date]]),"")</f>
        <v/>
      </c>
      <c r="O6885" s="13" t="str">
        <f ca="1">IF(Table1[[#This Row],[Report Date]]&gt;=TODAY()-6, "within week", "Older")</f>
        <v>within week</v>
      </c>
      <c r="P6885" s="37" t="e">
        <f>EOMONTH(Table1[[#This Row],[Report Date]], 0)</f>
        <v>#VALUE!</v>
      </c>
    </row>
    <row r="6886" spans="1:16" x14ac:dyDescent="0.25">
      <c r="A6886" s="9" t="s">
        <v>148</v>
      </c>
      <c r="B6886" s="10" t="s">
        <v>148</v>
      </c>
      <c r="C6886" s="9" t="s">
        <v>108</v>
      </c>
      <c r="D6886" s="9">
        <v>3</v>
      </c>
      <c r="E6886" s="9" t="s">
        <v>148</v>
      </c>
      <c r="F6886" s="9">
        <v>417429</v>
      </c>
      <c r="G6886" s="9" t="s">
        <v>127</v>
      </c>
      <c r="H6886" s="9" t="s">
        <v>131</v>
      </c>
      <c r="I6886" s="9" t="s">
        <v>148</v>
      </c>
      <c r="J6886" s="9" t="s">
        <v>148</v>
      </c>
      <c r="K6886" s="9" t="s">
        <v>148</v>
      </c>
      <c r="L6886" s="10" t="s">
        <v>148</v>
      </c>
      <c r="M6886" s="13" t="str">
        <f>IFERROR(TEXT(Table1[[#This Row],[Report Date]], "mmmm"),"")</f>
        <v/>
      </c>
      <c r="N6886" s="13" t="str">
        <f>IFERROR(YEAR(Table1[[#This Row],[Report Date]]),"")</f>
        <v/>
      </c>
      <c r="O6886" s="13" t="str">
        <f ca="1">IF(Table1[[#This Row],[Report Date]]&gt;=TODAY()-6, "within week", "Older")</f>
        <v>within week</v>
      </c>
      <c r="P6886" s="37" t="e">
        <f>EOMONTH(Table1[[#This Row],[Report Date]], 0)</f>
        <v>#VALUE!</v>
      </c>
    </row>
    <row r="6887" spans="1:16" x14ac:dyDescent="0.25">
      <c r="A6887" s="9" t="s">
        <v>148</v>
      </c>
      <c r="B6887" s="10" t="s">
        <v>148</v>
      </c>
      <c r="C6887" s="9" t="s">
        <v>108</v>
      </c>
      <c r="D6887" s="9">
        <v>3</v>
      </c>
      <c r="E6887" s="9" t="s">
        <v>148</v>
      </c>
      <c r="F6887" s="9">
        <v>788058</v>
      </c>
      <c r="G6887" s="9" t="s">
        <v>117</v>
      </c>
      <c r="H6887" s="9" t="s">
        <v>145</v>
      </c>
      <c r="I6887" s="9" t="s">
        <v>148</v>
      </c>
      <c r="J6887" s="9" t="s">
        <v>148</v>
      </c>
      <c r="K6887" s="9" t="s">
        <v>148</v>
      </c>
      <c r="L6887" s="10" t="s">
        <v>148</v>
      </c>
      <c r="M6887" s="13" t="str">
        <f>IFERROR(TEXT(Table1[[#This Row],[Report Date]], "mmmm"),"")</f>
        <v/>
      </c>
      <c r="N6887" s="13" t="str">
        <f>IFERROR(YEAR(Table1[[#This Row],[Report Date]]),"")</f>
        <v/>
      </c>
      <c r="O6887" s="13" t="str">
        <f ca="1">IF(Table1[[#This Row],[Report Date]]&gt;=TODAY()-6, "within week", "Older")</f>
        <v>within week</v>
      </c>
      <c r="P6887" s="37" t="e">
        <f>EOMONTH(Table1[[#This Row],[Report Date]], 0)</f>
        <v>#VALUE!</v>
      </c>
    </row>
    <row r="6888" spans="1:16" x14ac:dyDescent="0.25">
      <c r="A6888" s="9" t="s">
        <v>148</v>
      </c>
      <c r="B6888" s="10" t="s">
        <v>148</v>
      </c>
      <c r="C6888" s="9" t="s">
        <v>108</v>
      </c>
      <c r="D6888" s="9">
        <v>3</v>
      </c>
      <c r="E6888" s="9" t="s">
        <v>148</v>
      </c>
      <c r="F6888" s="9">
        <v>918120</v>
      </c>
      <c r="G6888" s="9" t="s">
        <v>120</v>
      </c>
      <c r="H6888" s="9" t="s">
        <v>128</v>
      </c>
      <c r="I6888" s="9" t="s">
        <v>148</v>
      </c>
      <c r="J6888" s="9" t="s">
        <v>148</v>
      </c>
      <c r="K6888" s="9" t="s">
        <v>148</v>
      </c>
      <c r="L6888" s="10" t="s">
        <v>148</v>
      </c>
      <c r="M6888" s="13" t="str">
        <f>IFERROR(TEXT(Table1[[#This Row],[Report Date]], "mmmm"),"")</f>
        <v/>
      </c>
      <c r="N6888" s="13" t="str">
        <f>IFERROR(YEAR(Table1[[#This Row],[Report Date]]),"")</f>
        <v/>
      </c>
      <c r="O6888" s="13" t="str">
        <f ca="1">IF(Table1[[#This Row],[Report Date]]&gt;=TODAY()-6, "within week", "Older")</f>
        <v>within week</v>
      </c>
      <c r="P6888" s="37" t="e">
        <f>EOMONTH(Table1[[#This Row],[Report Date]], 0)</f>
        <v>#VALUE!</v>
      </c>
    </row>
    <row r="6889" spans="1:16" x14ac:dyDescent="0.25">
      <c r="A6889" s="9" t="s">
        <v>148</v>
      </c>
      <c r="B6889" s="10" t="s">
        <v>148</v>
      </c>
      <c r="C6889" s="9" t="s">
        <v>108</v>
      </c>
      <c r="D6889" s="9">
        <v>3</v>
      </c>
      <c r="E6889" s="9" t="s">
        <v>148</v>
      </c>
      <c r="F6889" s="9">
        <v>957502</v>
      </c>
      <c r="G6889" s="9" t="s">
        <v>116</v>
      </c>
      <c r="H6889" s="9" t="s">
        <v>136</v>
      </c>
      <c r="I6889" s="9" t="s">
        <v>148</v>
      </c>
      <c r="J6889" s="9" t="s">
        <v>148</v>
      </c>
      <c r="K6889" s="9" t="s">
        <v>148</v>
      </c>
      <c r="L6889" s="10" t="s">
        <v>148</v>
      </c>
      <c r="M6889" s="13" t="str">
        <f>IFERROR(TEXT(Table1[[#This Row],[Report Date]], "mmmm"),"")</f>
        <v/>
      </c>
      <c r="N6889" s="13" t="str">
        <f>IFERROR(YEAR(Table1[[#This Row],[Report Date]]),"")</f>
        <v/>
      </c>
      <c r="O6889" s="13" t="str">
        <f ca="1">IF(Table1[[#This Row],[Report Date]]&gt;=TODAY()-6, "within week", "Older")</f>
        <v>within week</v>
      </c>
      <c r="P6889" s="37" t="e">
        <f>EOMONTH(Table1[[#This Row],[Report Date]], 0)</f>
        <v>#VALUE!</v>
      </c>
    </row>
    <row r="6890" spans="1:16" x14ac:dyDescent="0.25">
      <c r="A6890" s="9" t="s">
        <v>148</v>
      </c>
      <c r="B6890" s="10" t="s">
        <v>148</v>
      </c>
      <c r="C6890" s="9" t="s">
        <v>108</v>
      </c>
      <c r="D6890" s="9">
        <v>3</v>
      </c>
      <c r="E6890" s="9" t="s">
        <v>148</v>
      </c>
      <c r="F6890" s="9">
        <v>835687</v>
      </c>
      <c r="G6890" s="9" t="s">
        <v>116</v>
      </c>
      <c r="H6890" s="9" t="s">
        <v>132</v>
      </c>
      <c r="I6890" s="9" t="s">
        <v>148</v>
      </c>
      <c r="J6890" s="9" t="s">
        <v>148</v>
      </c>
      <c r="K6890" s="9" t="s">
        <v>148</v>
      </c>
      <c r="L6890" s="10" t="s">
        <v>148</v>
      </c>
      <c r="M6890" s="13" t="str">
        <f>IFERROR(TEXT(Table1[[#This Row],[Report Date]], "mmmm"),"")</f>
        <v/>
      </c>
      <c r="N6890" s="13" t="str">
        <f>IFERROR(YEAR(Table1[[#This Row],[Report Date]]),"")</f>
        <v/>
      </c>
      <c r="O6890" s="13" t="str">
        <f ca="1">IF(Table1[[#This Row],[Report Date]]&gt;=TODAY()-6, "within week", "Older")</f>
        <v>within week</v>
      </c>
      <c r="P6890" s="37" t="e">
        <f>EOMONTH(Table1[[#This Row],[Report Date]], 0)</f>
        <v>#VALUE!</v>
      </c>
    </row>
    <row r="6891" spans="1:16" x14ac:dyDescent="0.25">
      <c r="A6891" s="9" t="s">
        <v>148</v>
      </c>
      <c r="B6891" s="10" t="s">
        <v>148</v>
      </c>
      <c r="C6891" s="9" t="s">
        <v>108</v>
      </c>
      <c r="D6891" s="9">
        <v>3</v>
      </c>
      <c r="E6891" s="9" t="s">
        <v>148</v>
      </c>
      <c r="F6891" s="9">
        <v>594003</v>
      </c>
      <c r="G6891" s="9" t="s">
        <v>124</v>
      </c>
      <c r="H6891" s="9" t="s">
        <v>140</v>
      </c>
      <c r="I6891" s="9" t="s">
        <v>148</v>
      </c>
      <c r="J6891" s="9" t="s">
        <v>148</v>
      </c>
      <c r="K6891" s="9" t="s">
        <v>148</v>
      </c>
      <c r="L6891" s="10" t="s">
        <v>148</v>
      </c>
      <c r="M6891" s="13" t="str">
        <f>IFERROR(TEXT(Table1[[#This Row],[Report Date]], "mmmm"),"")</f>
        <v/>
      </c>
      <c r="N6891" s="13" t="str">
        <f>IFERROR(YEAR(Table1[[#This Row],[Report Date]]),"")</f>
        <v/>
      </c>
      <c r="O6891" s="13" t="str">
        <f ca="1">IF(Table1[[#This Row],[Report Date]]&gt;=TODAY()-6, "within week", "Older")</f>
        <v>within week</v>
      </c>
      <c r="P6891" s="37" t="e">
        <f>EOMONTH(Table1[[#This Row],[Report Date]], 0)</f>
        <v>#VALUE!</v>
      </c>
    </row>
    <row r="6892" spans="1:16" x14ac:dyDescent="0.25">
      <c r="A6892" s="9" t="s">
        <v>148</v>
      </c>
      <c r="B6892" s="10" t="s">
        <v>148</v>
      </c>
      <c r="C6892" s="9" t="s">
        <v>108</v>
      </c>
      <c r="D6892" s="9">
        <v>3</v>
      </c>
      <c r="E6892" s="9" t="s">
        <v>148</v>
      </c>
      <c r="F6892" s="9">
        <v>461356</v>
      </c>
      <c r="G6892" s="9" t="s">
        <v>119</v>
      </c>
      <c r="H6892" s="9" t="s">
        <v>147</v>
      </c>
      <c r="I6892" s="9" t="s">
        <v>148</v>
      </c>
      <c r="J6892" s="9" t="s">
        <v>148</v>
      </c>
      <c r="K6892" s="9" t="s">
        <v>148</v>
      </c>
      <c r="L6892" s="10" t="s">
        <v>148</v>
      </c>
      <c r="M6892" s="13" t="str">
        <f>IFERROR(TEXT(Table1[[#This Row],[Report Date]], "mmmm"),"")</f>
        <v/>
      </c>
      <c r="N6892" s="13" t="str">
        <f>IFERROR(YEAR(Table1[[#This Row],[Report Date]]),"")</f>
        <v/>
      </c>
      <c r="O6892" s="13" t="str">
        <f ca="1">IF(Table1[[#This Row],[Report Date]]&gt;=TODAY()-6, "within week", "Older")</f>
        <v>within week</v>
      </c>
      <c r="P6892" s="37" t="e">
        <f>EOMONTH(Table1[[#This Row],[Report Date]], 0)</f>
        <v>#VALUE!</v>
      </c>
    </row>
    <row r="6893" spans="1:16" x14ac:dyDescent="0.25">
      <c r="A6893" s="9" t="s">
        <v>148</v>
      </c>
      <c r="B6893" s="10" t="s">
        <v>148</v>
      </c>
      <c r="C6893" s="9" t="s">
        <v>108</v>
      </c>
      <c r="D6893" s="9">
        <v>3</v>
      </c>
      <c r="E6893" s="9" t="s">
        <v>148</v>
      </c>
      <c r="F6893" s="9">
        <v>737277</v>
      </c>
      <c r="G6893" s="9" t="s">
        <v>117</v>
      </c>
      <c r="H6893" s="9" t="s">
        <v>129</v>
      </c>
      <c r="I6893" s="9" t="s">
        <v>148</v>
      </c>
      <c r="J6893" s="9" t="s">
        <v>148</v>
      </c>
      <c r="K6893" s="9" t="s">
        <v>148</v>
      </c>
      <c r="L6893" s="10" t="s">
        <v>148</v>
      </c>
      <c r="M6893" s="13" t="str">
        <f>IFERROR(TEXT(Table1[[#This Row],[Report Date]], "mmmm"),"")</f>
        <v/>
      </c>
      <c r="N6893" s="13" t="str">
        <f>IFERROR(YEAR(Table1[[#This Row],[Report Date]]),"")</f>
        <v/>
      </c>
      <c r="O6893" s="13" t="str">
        <f ca="1">IF(Table1[[#This Row],[Report Date]]&gt;=TODAY()-6, "within week", "Older")</f>
        <v>within week</v>
      </c>
      <c r="P6893" s="37" t="e">
        <f>EOMONTH(Table1[[#This Row],[Report Date]], 0)</f>
        <v>#VALUE!</v>
      </c>
    </row>
    <row r="6894" spans="1:16" x14ac:dyDescent="0.25">
      <c r="A6894" s="9" t="s">
        <v>148</v>
      </c>
      <c r="B6894" s="10" t="s">
        <v>148</v>
      </c>
      <c r="C6894" s="9" t="s">
        <v>108</v>
      </c>
      <c r="D6894" s="9">
        <v>3</v>
      </c>
      <c r="E6894" s="9" t="s">
        <v>148</v>
      </c>
      <c r="F6894" s="9">
        <v>455867</v>
      </c>
      <c r="G6894" s="9" t="s">
        <v>120</v>
      </c>
      <c r="H6894" s="9" t="s">
        <v>144</v>
      </c>
      <c r="I6894" s="9" t="s">
        <v>148</v>
      </c>
      <c r="J6894" s="9" t="s">
        <v>148</v>
      </c>
      <c r="K6894" s="9" t="s">
        <v>148</v>
      </c>
      <c r="L6894" s="10" t="s">
        <v>148</v>
      </c>
      <c r="M6894" s="13" t="str">
        <f>IFERROR(TEXT(Table1[[#This Row],[Report Date]], "mmmm"),"")</f>
        <v/>
      </c>
      <c r="N6894" s="13" t="str">
        <f>IFERROR(YEAR(Table1[[#This Row],[Report Date]]),"")</f>
        <v/>
      </c>
      <c r="O6894" s="13" t="str">
        <f ca="1">IF(Table1[[#This Row],[Report Date]]&gt;=TODAY()-6, "within week", "Older")</f>
        <v>within week</v>
      </c>
      <c r="P6894" s="37" t="e">
        <f>EOMONTH(Table1[[#This Row],[Report Date]], 0)</f>
        <v>#VALUE!</v>
      </c>
    </row>
    <row r="6895" spans="1:16" x14ac:dyDescent="0.25">
      <c r="A6895" s="9" t="s">
        <v>148</v>
      </c>
      <c r="B6895" s="10" t="s">
        <v>148</v>
      </c>
      <c r="C6895" s="9" t="s">
        <v>108</v>
      </c>
      <c r="D6895" s="9">
        <v>3</v>
      </c>
      <c r="E6895" s="9" t="s">
        <v>148</v>
      </c>
      <c r="F6895" s="9">
        <v>213110</v>
      </c>
      <c r="G6895" s="9" t="s">
        <v>122</v>
      </c>
      <c r="H6895" s="9" t="s">
        <v>138</v>
      </c>
      <c r="I6895" s="9" t="s">
        <v>148</v>
      </c>
      <c r="J6895" s="9" t="s">
        <v>148</v>
      </c>
      <c r="K6895" s="9" t="s">
        <v>148</v>
      </c>
      <c r="L6895" s="10" t="s">
        <v>148</v>
      </c>
      <c r="M6895" s="13" t="str">
        <f>IFERROR(TEXT(Table1[[#This Row],[Report Date]], "mmmm"),"")</f>
        <v/>
      </c>
      <c r="N6895" s="13" t="str">
        <f>IFERROR(YEAR(Table1[[#This Row],[Report Date]]),"")</f>
        <v/>
      </c>
      <c r="O6895" s="13" t="str">
        <f ca="1">IF(Table1[[#This Row],[Report Date]]&gt;=TODAY()-6, "within week", "Older")</f>
        <v>within week</v>
      </c>
      <c r="P6895" s="37" t="e">
        <f>EOMONTH(Table1[[#This Row],[Report Date]], 0)</f>
        <v>#VALUE!</v>
      </c>
    </row>
    <row r="6896" spans="1:16" x14ac:dyDescent="0.25">
      <c r="A6896" s="9" t="s">
        <v>148</v>
      </c>
      <c r="B6896" s="10" t="s">
        <v>148</v>
      </c>
      <c r="C6896" s="9" t="s">
        <v>108</v>
      </c>
      <c r="D6896" s="9">
        <v>3</v>
      </c>
      <c r="E6896" s="9" t="s">
        <v>148</v>
      </c>
      <c r="F6896" s="9">
        <v>474050</v>
      </c>
      <c r="G6896" s="9" t="s">
        <v>116</v>
      </c>
      <c r="H6896" s="9" t="s">
        <v>144</v>
      </c>
      <c r="I6896" s="9" t="s">
        <v>148</v>
      </c>
      <c r="J6896" s="9" t="s">
        <v>148</v>
      </c>
      <c r="K6896" s="9" t="s">
        <v>148</v>
      </c>
      <c r="L6896" s="10" t="s">
        <v>148</v>
      </c>
      <c r="M6896" s="13" t="str">
        <f>IFERROR(TEXT(Table1[[#This Row],[Report Date]], "mmmm"),"")</f>
        <v/>
      </c>
      <c r="N6896" s="13" t="str">
        <f>IFERROR(YEAR(Table1[[#This Row],[Report Date]]),"")</f>
        <v/>
      </c>
      <c r="O6896" s="13" t="str">
        <f ca="1">IF(Table1[[#This Row],[Report Date]]&gt;=TODAY()-6, "within week", "Older")</f>
        <v>within week</v>
      </c>
      <c r="P6896" s="37" t="e">
        <f>EOMONTH(Table1[[#This Row],[Report Date]], 0)</f>
        <v>#VALUE!</v>
      </c>
    </row>
    <row r="6897" spans="1:16" x14ac:dyDescent="0.25">
      <c r="A6897" s="9" t="s">
        <v>148</v>
      </c>
      <c r="B6897" s="10" t="s">
        <v>148</v>
      </c>
      <c r="C6897" s="9" t="s">
        <v>108</v>
      </c>
      <c r="D6897" s="9">
        <v>3</v>
      </c>
      <c r="E6897" s="9" t="s">
        <v>148</v>
      </c>
      <c r="F6897" s="9">
        <v>557318</v>
      </c>
      <c r="G6897" s="9" t="s">
        <v>125</v>
      </c>
      <c r="H6897" s="9" t="s">
        <v>141</v>
      </c>
      <c r="I6897" s="9" t="s">
        <v>148</v>
      </c>
      <c r="J6897" s="9" t="s">
        <v>148</v>
      </c>
      <c r="K6897" s="9" t="s">
        <v>148</v>
      </c>
      <c r="L6897" s="10" t="s">
        <v>148</v>
      </c>
      <c r="M6897" s="13" t="str">
        <f>IFERROR(TEXT(Table1[[#This Row],[Report Date]], "mmmm"),"")</f>
        <v/>
      </c>
      <c r="N6897" s="13" t="str">
        <f>IFERROR(YEAR(Table1[[#This Row],[Report Date]]),"")</f>
        <v/>
      </c>
      <c r="O6897" s="13" t="str">
        <f ca="1">IF(Table1[[#This Row],[Report Date]]&gt;=TODAY()-6, "within week", "Older")</f>
        <v>within week</v>
      </c>
      <c r="P6897" s="37" t="e">
        <f>EOMONTH(Table1[[#This Row],[Report Date]], 0)</f>
        <v>#VALUE!</v>
      </c>
    </row>
    <row r="6898" spans="1:16" x14ac:dyDescent="0.25">
      <c r="A6898" s="9" t="s">
        <v>148</v>
      </c>
      <c r="B6898" s="10" t="s">
        <v>148</v>
      </c>
      <c r="C6898" s="9" t="s">
        <v>108</v>
      </c>
      <c r="D6898" s="9">
        <v>3</v>
      </c>
      <c r="E6898" s="9" t="s">
        <v>148</v>
      </c>
      <c r="F6898" s="9">
        <v>726436</v>
      </c>
      <c r="G6898" s="9" t="s">
        <v>125</v>
      </c>
      <c r="H6898" s="9" t="s">
        <v>145</v>
      </c>
      <c r="I6898" s="9" t="s">
        <v>148</v>
      </c>
      <c r="J6898" s="9" t="s">
        <v>148</v>
      </c>
      <c r="K6898" s="9" t="s">
        <v>148</v>
      </c>
      <c r="L6898" s="10" t="s">
        <v>148</v>
      </c>
      <c r="M6898" s="13" t="str">
        <f>IFERROR(TEXT(Table1[[#This Row],[Report Date]], "mmmm"),"")</f>
        <v/>
      </c>
      <c r="N6898" s="13" t="str">
        <f>IFERROR(YEAR(Table1[[#This Row],[Report Date]]),"")</f>
        <v/>
      </c>
      <c r="O6898" s="13" t="str">
        <f ca="1">IF(Table1[[#This Row],[Report Date]]&gt;=TODAY()-6, "within week", "Older")</f>
        <v>within week</v>
      </c>
      <c r="P6898" s="37" t="e">
        <f>EOMONTH(Table1[[#This Row],[Report Date]], 0)</f>
        <v>#VALUE!</v>
      </c>
    </row>
    <row r="6899" spans="1:16" x14ac:dyDescent="0.25">
      <c r="A6899" s="9" t="s">
        <v>148</v>
      </c>
      <c r="B6899" s="10" t="s">
        <v>148</v>
      </c>
      <c r="C6899" s="9" t="s">
        <v>108</v>
      </c>
      <c r="D6899" s="9">
        <v>3</v>
      </c>
      <c r="E6899" s="9" t="s">
        <v>148</v>
      </c>
      <c r="F6899" s="9">
        <v>624075</v>
      </c>
      <c r="G6899" s="9" t="s">
        <v>125</v>
      </c>
      <c r="H6899" s="9" t="s">
        <v>137</v>
      </c>
      <c r="I6899" s="9" t="s">
        <v>148</v>
      </c>
      <c r="J6899" s="9" t="s">
        <v>148</v>
      </c>
      <c r="K6899" s="9" t="s">
        <v>148</v>
      </c>
      <c r="L6899" s="10" t="s">
        <v>148</v>
      </c>
      <c r="M6899" s="13" t="str">
        <f>IFERROR(TEXT(Table1[[#This Row],[Report Date]], "mmmm"),"")</f>
        <v/>
      </c>
      <c r="N6899" s="13" t="str">
        <f>IFERROR(YEAR(Table1[[#This Row],[Report Date]]),"")</f>
        <v/>
      </c>
      <c r="O6899" s="13" t="str">
        <f ca="1">IF(Table1[[#This Row],[Report Date]]&gt;=TODAY()-6, "within week", "Older")</f>
        <v>within week</v>
      </c>
      <c r="P6899" s="37" t="e">
        <f>EOMONTH(Table1[[#This Row],[Report Date]], 0)</f>
        <v>#VALUE!</v>
      </c>
    </row>
    <row r="6900" spans="1:16" x14ac:dyDescent="0.25">
      <c r="A6900" s="9" t="s">
        <v>148</v>
      </c>
      <c r="B6900" s="10" t="s">
        <v>148</v>
      </c>
      <c r="C6900" s="9" t="s">
        <v>108</v>
      </c>
      <c r="D6900" s="9">
        <v>3</v>
      </c>
      <c r="E6900" s="9" t="s">
        <v>148</v>
      </c>
      <c r="F6900" s="9">
        <v>849991</v>
      </c>
      <c r="G6900" s="9" t="s">
        <v>120</v>
      </c>
      <c r="H6900" s="9" t="s">
        <v>136</v>
      </c>
      <c r="I6900" s="9" t="s">
        <v>148</v>
      </c>
      <c r="J6900" s="9" t="s">
        <v>148</v>
      </c>
      <c r="K6900" s="9" t="s">
        <v>148</v>
      </c>
      <c r="L6900" s="10" t="s">
        <v>148</v>
      </c>
      <c r="M6900" s="13" t="str">
        <f>IFERROR(TEXT(Table1[[#This Row],[Report Date]], "mmmm"),"")</f>
        <v/>
      </c>
      <c r="N6900" s="13" t="str">
        <f>IFERROR(YEAR(Table1[[#This Row],[Report Date]]),"")</f>
        <v/>
      </c>
      <c r="O6900" s="13" t="str">
        <f ca="1">IF(Table1[[#This Row],[Report Date]]&gt;=TODAY()-6, "within week", "Older")</f>
        <v>within week</v>
      </c>
      <c r="P6900" s="37" t="e">
        <f>EOMONTH(Table1[[#This Row],[Report Date]], 0)</f>
        <v>#VALUE!</v>
      </c>
    </row>
    <row r="6901" spans="1:16" x14ac:dyDescent="0.25">
      <c r="A6901" s="9" t="s">
        <v>148</v>
      </c>
      <c r="B6901" s="10" t="s">
        <v>148</v>
      </c>
      <c r="C6901" s="9" t="s">
        <v>108</v>
      </c>
      <c r="D6901" s="9">
        <v>3</v>
      </c>
      <c r="E6901" s="9" t="s">
        <v>148</v>
      </c>
      <c r="F6901" s="9">
        <v>582951</v>
      </c>
      <c r="G6901" s="9" t="s">
        <v>116</v>
      </c>
      <c r="H6901" s="9" t="s">
        <v>144</v>
      </c>
      <c r="I6901" s="9" t="s">
        <v>148</v>
      </c>
      <c r="J6901" s="9" t="s">
        <v>148</v>
      </c>
      <c r="K6901" s="9" t="s">
        <v>148</v>
      </c>
      <c r="L6901" s="10" t="s">
        <v>148</v>
      </c>
      <c r="M6901" s="13" t="str">
        <f>IFERROR(TEXT(Table1[[#This Row],[Report Date]], "mmmm"),"")</f>
        <v/>
      </c>
      <c r="N6901" s="13" t="str">
        <f>IFERROR(YEAR(Table1[[#This Row],[Report Date]]),"")</f>
        <v/>
      </c>
      <c r="O6901" s="13" t="str">
        <f ca="1">IF(Table1[[#This Row],[Report Date]]&gt;=TODAY()-6, "within week", "Older")</f>
        <v>within week</v>
      </c>
      <c r="P6901" s="37" t="e">
        <f>EOMONTH(Table1[[#This Row],[Report Date]], 0)</f>
        <v>#VALUE!</v>
      </c>
    </row>
    <row r="6902" spans="1:16" x14ac:dyDescent="0.25">
      <c r="A6902" s="9" t="s">
        <v>148</v>
      </c>
      <c r="B6902" s="10" t="s">
        <v>148</v>
      </c>
      <c r="C6902" s="9" t="s">
        <v>108</v>
      </c>
      <c r="D6902" s="9">
        <v>3</v>
      </c>
      <c r="E6902" s="9" t="s">
        <v>148</v>
      </c>
      <c r="F6902" s="9">
        <v>542059</v>
      </c>
      <c r="G6902" s="9" t="s">
        <v>118</v>
      </c>
      <c r="H6902" s="9" t="s">
        <v>146</v>
      </c>
      <c r="I6902" s="9" t="s">
        <v>148</v>
      </c>
      <c r="J6902" s="9" t="s">
        <v>148</v>
      </c>
      <c r="K6902" s="9" t="s">
        <v>148</v>
      </c>
      <c r="L6902" s="10" t="s">
        <v>148</v>
      </c>
      <c r="M6902" s="13" t="str">
        <f>IFERROR(TEXT(Table1[[#This Row],[Report Date]], "mmmm"),"")</f>
        <v/>
      </c>
      <c r="N6902" s="13" t="str">
        <f>IFERROR(YEAR(Table1[[#This Row],[Report Date]]),"")</f>
        <v/>
      </c>
      <c r="O6902" s="13" t="str">
        <f ca="1">IF(Table1[[#This Row],[Report Date]]&gt;=TODAY()-6, "within week", "Older")</f>
        <v>within week</v>
      </c>
      <c r="P6902" s="37" t="e">
        <f>EOMONTH(Table1[[#This Row],[Report Date]], 0)</f>
        <v>#VALUE!</v>
      </c>
    </row>
    <row r="6903" spans="1:16" x14ac:dyDescent="0.25">
      <c r="A6903" s="9" t="s">
        <v>148</v>
      </c>
      <c r="B6903" s="10" t="s">
        <v>148</v>
      </c>
      <c r="C6903" s="9" t="s">
        <v>108</v>
      </c>
      <c r="D6903" s="9">
        <v>3</v>
      </c>
      <c r="E6903" s="9" t="s">
        <v>148</v>
      </c>
      <c r="F6903" s="9">
        <v>439133</v>
      </c>
      <c r="G6903" s="9" t="s">
        <v>116</v>
      </c>
      <c r="H6903" s="9" t="s">
        <v>136</v>
      </c>
      <c r="I6903" s="9" t="s">
        <v>148</v>
      </c>
      <c r="J6903" s="9" t="s">
        <v>148</v>
      </c>
      <c r="K6903" s="9" t="s">
        <v>148</v>
      </c>
      <c r="L6903" s="10" t="s">
        <v>148</v>
      </c>
      <c r="M6903" s="13" t="str">
        <f>IFERROR(TEXT(Table1[[#This Row],[Report Date]], "mmmm"),"")</f>
        <v/>
      </c>
      <c r="N6903" s="13" t="str">
        <f>IFERROR(YEAR(Table1[[#This Row],[Report Date]]),"")</f>
        <v/>
      </c>
      <c r="O6903" s="13" t="str">
        <f ca="1">IF(Table1[[#This Row],[Report Date]]&gt;=TODAY()-6, "within week", "Older")</f>
        <v>within week</v>
      </c>
      <c r="P6903" s="37" t="e">
        <f>EOMONTH(Table1[[#This Row],[Report Date]], 0)</f>
        <v>#VALUE!</v>
      </c>
    </row>
    <row r="6904" spans="1:16" x14ac:dyDescent="0.25">
      <c r="A6904" s="9" t="s">
        <v>148</v>
      </c>
      <c r="B6904" s="10" t="s">
        <v>148</v>
      </c>
      <c r="C6904" s="9" t="s">
        <v>108</v>
      </c>
      <c r="D6904" s="9">
        <v>3</v>
      </c>
      <c r="E6904" s="9" t="s">
        <v>148</v>
      </c>
      <c r="F6904" s="9">
        <v>981601</v>
      </c>
      <c r="G6904" s="9" t="s">
        <v>117</v>
      </c>
      <c r="H6904" s="9" t="s">
        <v>137</v>
      </c>
      <c r="I6904" s="9" t="s">
        <v>148</v>
      </c>
      <c r="J6904" s="9" t="s">
        <v>148</v>
      </c>
      <c r="K6904" s="9" t="s">
        <v>148</v>
      </c>
      <c r="L6904" s="10" t="s">
        <v>148</v>
      </c>
      <c r="M6904" s="13" t="str">
        <f>IFERROR(TEXT(Table1[[#This Row],[Report Date]], "mmmm"),"")</f>
        <v/>
      </c>
      <c r="N6904" s="13" t="str">
        <f>IFERROR(YEAR(Table1[[#This Row],[Report Date]]),"")</f>
        <v/>
      </c>
      <c r="O6904" s="13" t="str">
        <f ca="1">IF(Table1[[#This Row],[Report Date]]&gt;=TODAY()-6, "within week", "Older")</f>
        <v>within week</v>
      </c>
      <c r="P6904" s="37" t="e">
        <f>EOMONTH(Table1[[#This Row],[Report Date]], 0)</f>
        <v>#VALUE!</v>
      </c>
    </row>
    <row r="6905" spans="1:16" x14ac:dyDescent="0.25">
      <c r="A6905" s="9" t="s">
        <v>148</v>
      </c>
      <c r="B6905" s="10" t="s">
        <v>148</v>
      </c>
      <c r="C6905" s="9" t="s">
        <v>108</v>
      </c>
      <c r="D6905" s="9">
        <v>3</v>
      </c>
      <c r="E6905" s="9" t="s">
        <v>148</v>
      </c>
      <c r="F6905" s="9">
        <v>169532</v>
      </c>
      <c r="G6905" s="9" t="s">
        <v>119</v>
      </c>
      <c r="H6905" s="9" t="s">
        <v>131</v>
      </c>
      <c r="I6905" s="9" t="s">
        <v>148</v>
      </c>
      <c r="J6905" s="9" t="s">
        <v>148</v>
      </c>
      <c r="K6905" s="9" t="s">
        <v>148</v>
      </c>
      <c r="L6905" s="10" t="s">
        <v>148</v>
      </c>
      <c r="M6905" s="13" t="str">
        <f>IFERROR(TEXT(Table1[[#This Row],[Report Date]], "mmmm"),"")</f>
        <v/>
      </c>
      <c r="N6905" s="13" t="str">
        <f>IFERROR(YEAR(Table1[[#This Row],[Report Date]]),"")</f>
        <v/>
      </c>
      <c r="O6905" s="13" t="str">
        <f ca="1">IF(Table1[[#This Row],[Report Date]]&gt;=TODAY()-6, "within week", "Older")</f>
        <v>within week</v>
      </c>
      <c r="P6905" s="37" t="e">
        <f>EOMONTH(Table1[[#This Row],[Report Date]], 0)</f>
        <v>#VALUE!</v>
      </c>
    </row>
    <row r="6906" spans="1:16" x14ac:dyDescent="0.25">
      <c r="A6906" s="9" t="s">
        <v>148</v>
      </c>
      <c r="B6906" s="10" t="s">
        <v>148</v>
      </c>
      <c r="C6906" s="9" t="s">
        <v>108</v>
      </c>
      <c r="D6906" s="9">
        <v>3</v>
      </c>
      <c r="E6906" s="9" t="s">
        <v>148</v>
      </c>
      <c r="F6906" s="9">
        <v>537205</v>
      </c>
      <c r="G6906" s="9" t="s">
        <v>124</v>
      </c>
      <c r="H6906" s="9" t="s">
        <v>136</v>
      </c>
      <c r="I6906" s="9" t="s">
        <v>148</v>
      </c>
      <c r="J6906" s="9" t="s">
        <v>148</v>
      </c>
      <c r="K6906" s="9" t="s">
        <v>148</v>
      </c>
      <c r="L6906" s="10" t="s">
        <v>148</v>
      </c>
      <c r="M6906" s="13" t="str">
        <f>IFERROR(TEXT(Table1[[#This Row],[Report Date]], "mmmm"),"")</f>
        <v/>
      </c>
      <c r="N6906" s="13" t="str">
        <f>IFERROR(YEAR(Table1[[#This Row],[Report Date]]),"")</f>
        <v/>
      </c>
      <c r="O6906" s="13" t="str">
        <f ca="1">IF(Table1[[#This Row],[Report Date]]&gt;=TODAY()-6, "within week", "Older")</f>
        <v>within week</v>
      </c>
      <c r="P6906" s="37" t="e">
        <f>EOMONTH(Table1[[#This Row],[Report Date]], 0)</f>
        <v>#VALUE!</v>
      </c>
    </row>
    <row r="6907" spans="1:16" x14ac:dyDescent="0.25">
      <c r="A6907" s="9" t="s">
        <v>148</v>
      </c>
      <c r="B6907" s="10" t="s">
        <v>148</v>
      </c>
      <c r="C6907" s="9" t="s">
        <v>108</v>
      </c>
      <c r="D6907" s="9">
        <v>3</v>
      </c>
      <c r="E6907" s="9" t="s">
        <v>148</v>
      </c>
      <c r="F6907" s="9">
        <v>715252</v>
      </c>
      <c r="G6907" s="9" t="s">
        <v>117</v>
      </c>
      <c r="H6907" s="9" t="s">
        <v>141</v>
      </c>
      <c r="I6907" s="9" t="s">
        <v>148</v>
      </c>
      <c r="J6907" s="9" t="s">
        <v>148</v>
      </c>
      <c r="K6907" s="9" t="s">
        <v>148</v>
      </c>
      <c r="L6907" s="10" t="s">
        <v>148</v>
      </c>
      <c r="M6907" s="13" t="str">
        <f>IFERROR(TEXT(Table1[[#This Row],[Report Date]], "mmmm"),"")</f>
        <v/>
      </c>
      <c r="N6907" s="13" t="str">
        <f>IFERROR(YEAR(Table1[[#This Row],[Report Date]]),"")</f>
        <v/>
      </c>
      <c r="O6907" s="13" t="str">
        <f ca="1">IF(Table1[[#This Row],[Report Date]]&gt;=TODAY()-6, "within week", "Older")</f>
        <v>within week</v>
      </c>
      <c r="P6907" s="37" t="e">
        <f>EOMONTH(Table1[[#This Row],[Report Date]], 0)</f>
        <v>#VALUE!</v>
      </c>
    </row>
    <row r="6908" spans="1:16" x14ac:dyDescent="0.25">
      <c r="A6908" s="9" t="s">
        <v>148</v>
      </c>
      <c r="B6908" s="10" t="s">
        <v>148</v>
      </c>
      <c r="C6908" s="9" t="s">
        <v>108</v>
      </c>
      <c r="D6908" s="9">
        <v>3</v>
      </c>
      <c r="E6908" s="9" t="s">
        <v>148</v>
      </c>
      <c r="F6908" s="9">
        <v>440747</v>
      </c>
      <c r="G6908" s="9" t="s">
        <v>119</v>
      </c>
      <c r="H6908" s="9" t="s">
        <v>135</v>
      </c>
      <c r="I6908" s="9" t="s">
        <v>148</v>
      </c>
      <c r="J6908" s="9" t="s">
        <v>148</v>
      </c>
      <c r="K6908" s="9" t="s">
        <v>148</v>
      </c>
      <c r="L6908" s="10" t="s">
        <v>148</v>
      </c>
      <c r="M6908" s="13" t="str">
        <f>IFERROR(TEXT(Table1[[#This Row],[Report Date]], "mmmm"),"")</f>
        <v/>
      </c>
      <c r="N6908" s="13" t="str">
        <f>IFERROR(YEAR(Table1[[#This Row],[Report Date]]),"")</f>
        <v/>
      </c>
      <c r="O6908" s="13" t="str">
        <f ca="1">IF(Table1[[#This Row],[Report Date]]&gt;=TODAY()-6, "within week", "Older")</f>
        <v>within week</v>
      </c>
      <c r="P6908" s="37" t="e">
        <f>EOMONTH(Table1[[#This Row],[Report Date]], 0)</f>
        <v>#VALUE!</v>
      </c>
    </row>
    <row r="6909" spans="1:16" x14ac:dyDescent="0.25">
      <c r="A6909" s="9" t="s">
        <v>148</v>
      </c>
      <c r="B6909" s="10" t="s">
        <v>148</v>
      </c>
      <c r="C6909" s="9" t="s">
        <v>108</v>
      </c>
      <c r="D6909" s="9">
        <v>3</v>
      </c>
      <c r="E6909" s="9" t="s">
        <v>148</v>
      </c>
      <c r="F6909" s="9">
        <v>649612</v>
      </c>
      <c r="G6909" s="9" t="s">
        <v>117</v>
      </c>
      <c r="H6909" s="9" t="s">
        <v>145</v>
      </c>
      <c r="I6909" s="9" t="s">
        <v>148</v>
      </c>
      <c r="J6909" s="9" t="s">
        <v>148</v>
      </c>
      <c r="K6909" s="9" t="s">
        <v>148</v>
      </c>
      <c r="L6909" s="10" t="s">
        <v>148</v>
      </c>
      <c r="M6909" s="13" t="str">
        <f>IFERROR(TEXT(Table1[[#This Row],[Report Date]], "mmmm"),"")</f>
        <v/>
      </c>
      <c r="N6909" s="13" t="str">
        <f>IFERROR(YEAR(Table1[[#This Row],[Report Date]]),"")</f>
        <v/>
      </c>
      <c r="O6909" s="13" t="str">
        <f ca="1">IF(Table1[[#This Row],[Report Date]]&gt;=TODAY()-6, "within week", "Older")</f>
        <v>within week</v>
      </c>
      <c r="P6909" s="37" t="e">
        <f>EOMONTH(Table1[[#This Row],[Report Date]], 0)</f>
        <v>#VALUE!</v>
      </c>
    </row>
    <row r="6910" spans="1:16" x14ac:dyDescent="0.25">
      <c r="A6910" s="9" t="s">
        <v>148</v>
      </c>
      <c r="B6910" s="10" t="s">
        <v>148</v>
      </c>
      <c r="C6910" s="9" t="s">
        <v>108</v>
      </c>
      <c r="D6910" s="9">
        <v>3</v>
      </c>
      <c r="E6910" s="9" t="s">
        <v>148</v>
      </c>
      <c r="F6910" s="9">
        <v>155591</v>
      </c>
      <c r="G6910" s="9" t="s">
        <v>122</v>
      </c>
      <c r="H6910" s="9" t="s">
        <v>130</v>
      </c>
      <c r="I6910" s="9" t="s">
        <v>148</v>
      </c>
      <c r="J6910" s="9" t="s">
        <v>148</v>
      </c>
      <c r="K6910" s="9" t="s">
        <v>148</v>
      </c>
      <c r="L6910" s="10" t="s">
        <v>148</v>
      </c>
      <c r="M6910" s="13" t="str">
        <f>IFERROR(TEXT(Table1[[#This Row],[Report Date]], "mmmm"),"")</f>
        <v/>
      </c>
      <c r="N6910" s="13" t="str">
        <f>IFERROR(YEAR(Table1[[#This Row],[Report Date]]),"")</f>
        <v/>
      </c>
      <c r="O6910" s="13" t="str">
        <f ca="1">IF(Table1[[#This Row],[Report Date]]&gt;=TODAY()-6, "within week", "Older")</f>
        <v>within week</v>
      </c>
      <c r="P6910" s="37" t="e">
        <f>EOMONTH(Table1[[#This Row],[Report Date]], 0)</f>
        <v>#VALUE!</v>
      </c>
    </row>
    <row r="6911" spans="1:16" x14ac:dyDescent="0.25">
      <c r="A6911" s="9" t="s">
        <v>148</v>
      </c>
      <c r="B6911" s="10" t="s">
        <v>148</v>
      </c>
      <c r="C6911" s="9" t="s">
        <v>108</v>
      </c>
      <c r="D6911" s="9">
        <v>3</v>
      </c>
      <c r="E6911" s="9" t="s">
        <v>148</v>
      </c>
      <c r="F6911" s="9">
        <v>419201</v>
      </c>
      <c r="G6911" s="9" t="s">
        <v>121</v>
      </c>
      <c r="H6911" s="9" t="s">
        <v>133</v>
      </c>
      <c r="I6911" s="9" t="s">
        <v>148</v>
      </c>
      <c r="J6911" s="9" t="s">
        <v>148</v>
      </c>
      <c r="K6911" s="9" t="s">
        <v>148</v>
      </c>
      <c r="L6911" s="10" t="s">
        <v>148</v>
      </c>
      <c r="M6911" s="13" t="str">
        <f>IFERROR(TEXT(Table1[[#This Row],[Report Date]], "mmmm"),"")</f>
        <v/>
      </c>
      <c r="N6911" s="13" t="str">
        <f>IFERROR(YEAR(Table1[[#This Row],[Report Date]]),"")</f>
        <v/>
      </c>
      <c r="O6911" s="13" t="str">
        <f ca="1">IF(Table1[[#This Row],[Report Date]]&gt;=TODAY()-6, "within week", "Older")</f>
        <v>within week</v>
      </c>
      <c r="P6911" s="37" t="e">
        <f>EOMONTH(Table1[[#This Row],[Report Date]], 0)</f>
        <v>#VALUE!</v>
      </c>
    </row>
    <row r="6912" spans="1:16" x14ac:dyDescent="0.25">
      <c r="A6912" s="9" t="s">
        <v>148</v>
      </c>
      <c r="B6912" s="10" t="s">
        <v>148</v>
      </c>
      <c r="C6912" s="9" t="s">
        <v>108</v>
      </c>
      <c r="D6912" s="9">
        <v>3</v>
      </c>
      <c r="E6912" s="9" t="s">
        <v>148</v>
      </c>
      <c r="F6912" s="9">
        <v>995608</v>
      </c>
      <c r="G6912" s="9" t="s">
        <v>120</v>
      </c>
      <c r="H6912" s="9" t="s">
        <v>136</v>
      </c>
      <c r="I6912" s="9" t="s">
        <v>148</v>
      </c>
      <c r="J6912" s="9" t="s">
        <v>148</v>
      </c>
      <c r="K6912" s="9" t="s">
        <v>148</v>
      </c>
      <c r="L6912" s="10" t="s">
        <v>148</v>
      </c>
      <c r="M6912" s="13" t="str">
        <f>IFERROR(TEXT(Table1[[#This Row],[Report Date]], "mmmm"),"")</f>
        <v/>
      </c>
      <c r="N6912" s="13" t="str">
        <f>IFERROR(YEAR(Table1[[#This Row],[Report Date]]),"")</f>
        <v/>
      </c>
      <c r="O6912" s="13" t="str">
        <f ca="1">IF(Table1[[#This Row],[Report Date]]&gt;=TODAY()-6, "within week", "Older")</f>
        <v>within week</v>
      </c>
      <c r="P6912" s="37" t="e">
        <f>EOMONTH(Table1[[#This Row],[Report Date]], 0)</f>
        <v>#VALUE!</v>
      </c>
    </row>
    <row r="6913" spans="1:16" x14ac:dyDescent="0.25">
      <c r="A6913" s="9" t="s">
        <v>148</v>
      </c>
      <c r="B6913" s="10" t="s">
        <v>148</v>
      </c>
      <c r="C6913" s="9" t="s">
        <v>108</v>
      </c>
      <c r="D6913" s="9">
        <v>3</v>
      </c>
      <c r="E6913" s="9" t="s">
        <v>148</v>
      </c>
      <c r="F6913" s="9">
        <v>574453</v>
      </c>
      <c r="G6913" s="9" t="s">
        <v>121</v>
      </c>
      <c r="H6913" s="9" t="s">
        <v>137</v>
      </c>
      <c r="I6913" s="9" t="s">
        <v>148</v>
      </c>
      <c r="J6913" s="9" t="s">
        <v>148</v>
      </c>
      <c r="K6913" s="9" t="s">
        <v>148</v>
      </c>
      <c r="L6913" s="10" t="s">
        <v>148</v>
      </c>
      <c r="M6913" s="13" t="str">
        <f>IFERROR(TEXT(Table1[[#This Row],[Report Date]], "mmmm"),"")</f>
        <v/>
      </c>
      <c r="N6913" s="13" t="str">
        <f>IFERROR(YEAR(Table1[[#This Row],[Report Date]]),"")</f>
        <v/>
      </c>
      <c r="O6913" s="13" t="str">
        <f ca="1">IF(Table1[[#This Row],[Report Date]]&gt;=TODAY()-6, "within week", "Older")</f>
        <v>within week</v>
      </c>
      <c r="P6913" s="37" t="e">
        <f>EOMONTH(Table1[[#This Row],[Report Date]], 0)</f>
        <v>#VALUE!</v>
      </c>
    </row>
    <row r="6914" spans="1:16" x14ac:dyDescent="0.25">
      <c r="A6914" s="9" t="s">
        <v>148</v>
      </c>
      <c r="B6914" s="10" t="s">
        <v>148</v>
      </c>
      <c r="C6914" s="9" t="s">
        <v>108</v>
      </c>
      <c r="D6914" s="9">
        <v>3</v>
      </c>
      <c r="E6914" s="9" t="s">
        <v>148</v>
      </c>
      <c r="F6914" s="9">
        <v>302159</v>
      </c>
      <c r="G6914" s="9" t="s">
        <v>125</v>
      </c>
      <c r="H6914" s="9" t="s">
        <v>133</v>
      </c>
      <c r="I6914" s="9" t="s">
        <v>148</v>
      </c>
      <c r="J6914" s="9" t="s">
        <v>148</v>
      </c>
      <c r="K6914" s="9" t="s">
        <v>148</v>
      </c>
      <c r="L6914" s="10" t="s">
        <v>148</v>
      </c>
      <c r="M6914" s="13" t="str">
        <f>IFERROR(TEXT(Table1[[#This Row],[Report Date]], "mmmm"),"")</f>
        <v/>
      </c>
      <c r="N6914" s="13" t="str">
        <f>IFERROR(YEAR(Table1[[#This Row],[Report Date]]),"")</f>
        <v/>
      </c>
      <c r="O6914" s="13" t="str">
        <f ca="1">IF(Table1[[#This Row],[Report Date]]&gt;=TODAY()-6, "within week", "Older")</f>
        <v>within week</v>
      </c>
      <c r="P6914" s="37" t="e">
        <f>EOMONTH(Table1[[#This Row],[Report Date]], 0)</f>
        <v>#VALUE!</v>
      </c>
    </row>
    <row r="6915" spans="1:16" x14ac:dyDescent="0.25">
      <c r="A6915" s="9" t="s">
        <v>148</v>
      </c>
      <c r="B6915" s="10" t="s">
        <v>148</v>
      </c>
      <c r="C6915" s="9" t="s">
        <v>108</v>
      </c>
      <c r="D6915" s="9">
        <v>3</v>
      </c>
      <c r="E6915" s="9" t="s">
        <v>148</v>
      </c>
      <c r="F6915" s="9">
        <v>611348</v>
      </c>
      <c r="G6915" s="9" t="s">
        <v>127</v>
      </c>
      <c r="H6915" s="9" t="s">
        <v>147</v>
      </c>
      <c r="I6915" s="9" t="s">
        <v>148</v>
      </c>
      <c r="J6915" s="9" t="s">
        <v>148</v>
      </c>
      <c r="K6915" s="9" t="s">
        <v>148</v>
      </c>
      <c r="L6915" s="10" t="s">
        <v>148</v>
      </c>
      <c r="M6915" s="13" t="str">
        <f>IFERROR(TEXT(Table1[[#This Row],[Report Date]], "mmmm"),"")</f>
        <v/>
      </c>
      <c r="N6915" s="13" t="str">
        <f>IFERROR(YEAR(Table1[[#This Row],[Report Date]]),"")</f>
        <v/>
      </c>
      <c r="O6915" s="13" t="str">
        <f ca="1">IF(Table1[[#This Row],[Report Date]]&gt;=TODAY()-6, "within week", "Older")</f>
        <v>within week</v>
      </c>
      <c r="P6915" s="37" t="e">
        <f>EOMONTH(Table1[[#This Row],[Report Date]], 0)</f>
        <v>#VALUE!</v>
      </c>
    </row>
    <row r="6916" spans="1:16" x14ac:dyDescent="0.25">
      <c r="A6916" s="9" t="s">
        <v>148</v>
      </c>
      <c r="B6916" s="10" t="s">
        <v>148</v>
      </c>
      <c r="C6916" s="9" t="s">
        <v>108</v>
      </c>
      <c r="D6916" s="9">
        <v>3</v>
      </c>
      <c r="E6916" s="9" t="s">
        <v>148</v>
      </c>
      <c r="F6916" s="9">
        <v>435102</v>
      </c>
      <c r="G6916" s="9" t="s">
        <v>116</v>
      </c>
      <c r="H6916" s="9" t="s">
        <v>128</v>
      </c>
      <c r="I6916" s="9" t="s">
        <v>148</v>
      </c>
      <c r="J6916" s="9" t="s">
        <v>148</v>
      </c>
      <c r="K6916" s="9" t="s">
        <v>148</v>
      </c>
      <c r="L6916" s="10" t="s">
        <v>148</v>
      </c>
      <c r="M6916" s="13" t="str">
        <f>IFERROR(TEXT(Table1[[#This Row],[Report Date]], "mmmm"),"")</f>
        <v/>
      </c>
      <c r="N6916" s="13" t="str">
        <f>IFERROR(YEAR(Table1[[#This Row],[Report Date]]),"")</f>
        <v/>
      </c>
      <c r="O6916" s="13" t="str">
        <f ca="1">IF(Table1[[#This Row],[Report Date]]&gt;=TODAY()-6, "within week", "Older")</f>
        <v>within week</v>
      </c>
      <c r="P6916" s="37" t="e">
        <f>EOMONTH(Table1[[#This Row],[Report Date]], 0)</f>
        <v>#VALUE!</v>
      </c>
    </row>
    <row r="6917" spans="1:16" x14ac:dyDescent="0.25">
      <c r="A6917" s="9" t="s">
        <v>148</v>
      </c>
      <c r="B6917" s="10" t="s">
        <v>148</v>
      </c>
      <c r="C6917" s="9" t="s">
        <v>108</v>
      </c>
      <c r="D6917" s="9">
        <v>3</v>
      </c>
      <c r="E6917" s="9" t="s">
        <v>148</v>
      </c>
      <c r="F6917" s="9">
        <v>411613</v>
      </c>
      <c r="G6917" s="9" t="s">
        <v>116</v>
      </c>
      <c r="H6917" s="9" t="s">
        <v>140</v>
      </c>
      <c r="I6917" s="9" t="s">
        <v>148</v>
      </c>
      <c r="J6917" s="9" t="s">
        <v>148</v>
      </c>
      <c r="K6917" s="9" t="s">
        <v>148</v>
      </c>
      <c r="L6917" s="10" t="s">
        <v>148</v>
      </c>
      <c r="M6917" s="13" t="str">
        <f>IFERROR(TEXT(Table1[[#This Row],[Report Date]], "mmmm"),"")</f>
        <v/>
      </c>
      <c r="N6917" s="13" t="str">
        <f>IFERROR(YEAR(Table1[[#This Row],[Report Date]]),"")</f>
        <v/>
      </c>
      <c r="O6917" s="13" t="str">
        <f ca="1">IF(Table1[[#This Row],[Report Date]]&gt;=TODAY()-6, "within week", "Older")</f>
        <v>within week</v>
      </c>
      <c r="P6917" s="37" t="e">
        <f>EOMONTH(Table1[[#This Row],[Report Date]], 0)</f>
        <v>#VALUE!</v>
      </c>
    </row>
    <row r="6918" spans="1:16" x14ac:dyDescent="0.25">
      <c r="A6918" s="9" t="s">
        <v>148</v>
      </c>
      <c r="B6918" s="10" t="s">
        <v>148</v>
      </c>
      <c r="C6918" s="9" t="s">
        <v>108</v>
      </c>
      <c r="D6918" s="9">
        <v>3</v>
      </c>
      <c r="E6918" s="9" t="s">
        <v>148</v>
      </c>
      <c r="F6918" s="9">
        <v>787463</v>
      </c>
      <c r="G6918" s="9" t="s">
        <v>119</v>
      </c>
      <c r="H6918" s="9" t="s">
        <v>143</v>
      </c>
      <c r="I6918" s="9" t="s">
        <v>148</v>
      </c>
      <c r="J6918" s="9" t="s">
        <v>148</v>
      </c>
      <c r="K6918" s="9" t="s">
        <v>148</v>
      </c>
      <c r="L6918" s="10" t="s">
        <v>148</v>
      </c>
      <c r="M6918" s="13" t="str">
        <f>IFERROR(TEXT(Table1[[#This Row],[Report Date]], "mmmm"),"")</f>
        <v/>
      </c>
      <c r="N6918" s="13" t="str">
        <f>IFERROR(YEAR(Table1[[#This Row],[Report Date]]),"")</f>
        <v/>
      </c>
      <c r="O6918" s="13" t="str">
        <f ca="1">IF(Table1[[#This Row],[Report Date]]&gt;=TODAY()-6, "within week", "Older")</f>
        <v>within week</v>
      </c>
      <c r="P6918" s="37" t="e">
        <f>EOMONTH(Table1[[#This Row],[Report Date]], 0)</f>
        <v>#VALUE!</v>
      </c>
    </row>
    <row r="6919" spans="1:16" x14ac:dyDescent="0.25">
      <c r="A6919" s="9" t="s">
        <v>148</v>
      </c>
      <c r="B6919" s="10" t="s">
        <v>148</v>
      </c>
      <c r="C6919" s="9" t="s">
        <v>108</v>
      </c>
      <c r="D6919" s="9">
        <v>3</v>
      </c>
      <c r="E6919" s="9" t="s">
        <v>148</v>
      </c>
      <c r="F6919" s="9">
        <v>944481</v>
      </c>
      <c r="G6919" s="9" t="s">
        <v>117</v>
      </c>
      <c r="H6919" s="9" t="s">
        <v>145</v>
      </c>
      <c r="I6919" s="9" t="s">
        <v>148</v>
      </c>
      <c r="J6919" s="9" t="s">
        <v>148</v>
      </c>
      <c r="K6919" s="9" t="s">
        <v>148</v>
      </c>
      <c r="L6919" s="10" t="s">
        <v>148</v>
      </c>
      <c r="M6919" s="13" t="str">
        <f>IFERROR(TEXT(Table1[[#This Row],[Report Date]], "mmmm"),"")</f>
        <v/>
      </c>
      <c r="N6919" s="13" t="str">
        <f>IFERROR(YEAR(Table1[[#This Row],[Report Date]]),"")</f>
        <v/>
      </c>
      <c r="O6919" s="13" t="str">
        <f ca="1">IF(Table1[[#This Row],[Report Date]]&gt;=TODAY()-6, "within week", "Older")</f>
        <v>within week</v>
      </c>
      <c r="P6919" s="37" t="e">
        <f>EOMONTH(Table1[[#This Row],[Report Date]], 0)</f>
        <v>#VALUE!</v>
      </c>
    </row>
    <row r="6920" spans="1:16" x14ac:dyDescent="0.25">
      <c r="A6920" s="9" t="s">
        <v>148</v>
      </c>
      <c r="B6920" s="10" t="s">
        <v>148</v>
      </c>
      <c r="C6920" s="9" t="s">
        <v>108</v>
      </c>
      <c r="D6920" s="9">
        <v>3</v>
      </c>
      <c r="E6920" s="9" t="s">
        <v>148</v>
      </c>
      <c r="F6920" s="9">
        <v>291067</v>
      </c>
      <c r="G6920" s="9" t="s">
        <v>125</v>
      </c>
      <c r="H6920" s="9" t="s">
        <v>133</v>
      </c>
      <c r="I6920" s="9" t="s">
        <v>148</v>
      </c>
      <c r="J6920" s="9" t="s">
        <v>148</v>
      </c>
      <c r="K6920" s="9" t="s">
        <v>148</v>
      </c>
      <c r="L6920" s="10" t="s">
        <v>148</v>
      </c>
      <c r="M6920" s="13" t="str">
        <f>IFERROR(TEXT(Table1[[#This Row],[Report Date]], "mmmm"),"")</f>
        <v/>
      </c>
      <c r="N6920" s="13" t="str">
        <f>IFERROR(YEAR(Table1[[#This Row],[Report Date]]),"")</f>
        <v/>
      </c>
      <c r="O6920" s="13" t="str">
        <f ca="1">IF(Table1[[#This Row],[Report Date]]&gt;=TODAY()-6, "within week", "Older")</f>
        <v>within week</v>
      </c>
      <c r="P6920" s="37" t="e">
        <f>EOMONTH(Table1[[#This Row],[Report Date]], 0)</f>
        <v>#VALUE!</v>
      </c>
    </row>
    <row r="6921" spans="1:16" x14ac:dyDescent="0.25">
      <c r="A6921" s="9" t="s">
        <v>148</v>
      </c>
      <c r="B6921" s="10" t="s">
        <v>148</v>
      </c>
      <c r="C6921" s="9" t="s">
        <v>108</v>
      </c>
      <c r="D6921" s="9">
        <v>3</v>
      </c>
      <c r="E6921" s="9" t="s">
        <v>148</v>
      </c>
      <c r="F6921" s="9">
        <v>774453</v>
      </c>
      <c r="G6921" s="9" t="s">
        <v>122</v>
      </c>
      <c r="H6921" s="9" t="s">
        <v>142</v>
      </c>
      <c r="I6921" s="9" t="s">
        <v>148</v>
      </c>
      <c r="J6921" s="9" t="s">
        <v>148</v>
      </c>
      <c r="K6921" s="9" t="s">
        <v>148</v>
      </c>
      <c r="L6921" s="10" t="s">
        <v>148</v>
      </c>
      <c r="M6921" s="13" t="str">
        <f>IFERROR(TEXT(Table1[[#This Row],[Report Date]], "mmmm"),"")</f>
        <v/>
      </c>
      <c r="N6921" s="13" t="str">
        <f>IFERROR(YEAR(Table1[[#This Row],[Report Date]]),"")</f>
        <v/>
      </c>
      <c r="O6921" s="13" t="str">
        <f ca="1">IF(Table1[[#This Row],[Report Date]]&gt;=TODAY()-6, "within week", "Older")</f>
        <v>within week</v>
      </c>
      <c r="P6921" s="37" t="e">
        <f>EOMONTH(Table1[[#This Row],[Report Date]], 0)</f>
        <v>#VALUE!</v>
      </c>
    </row>
    <row r="6922" spans="1:16" x14ac:dyDescent="0.25">
      <c r="A6922" s="9" t="s">
        <v>148</v>
      </c>
      <c r="B6922" s="10" t="s">
        <v>148</v>
      </c>
      <c r="C6922" s="9" t="s">
        <v>108</v>
      </c>
      <c r="D6922" s="9">
        <v>3</v>
      </c>
      <c r="E6922" s="9" t="s">
        <v>148</v>
      </c>
      <c r="F6922" s="9">
        <v>597846</v>
      </c>
      <c r="G6922" s="9" t="s">
        <v>121</v>
      </c>
      <c r="H6922" s="9" t="s">
        <v>133</v>
      </c>
      <c r="I6922" s="9" t="s">
        <v>148</v>
      </c>
      <c r="J6922" s="9" t="s">
        <v>148</v>
      </c>
      <c r="K6922" s="9" t="s">
        <v>148</v>
      </c>
      <c r="L6922" s="10" t="s">
        <v>148</v>
      </c>
      <c r="M6922" s="13" t="str">
        <f>IFERROR(TEXT(Table1[[#This Row],[Report Date]], "mmmm"),"")</f>
        <v/>
      </c>
      <c r="N6922" s="13" t="str">
        <f>IFERROR(YEAR(Table1[[#This Row],[Report Date]]),"")</f>
        <v/>
      </c>
      <c r="O6922" s="13" t="str">
        <f ca="1">IF(Table1[[#This Row],[Report Date]]&gt;=TODAY()-6, "within week", "Older")</f>
        <v>within week</v>
      </c>
      <c r="P6922" s="37" t="e">
        <f>EOMONTH(Table1[[#This Row],[Report Date]], 0)</f>
        <v>#VALUE!</v>
      </c>
    </row>
    <row r="6923" spans="1:16" x14ac:dyDescent="0.25">
      <c r="A6923" s="9" t="s">
        <v>148</v>
      </c>
      <c r="B6923" s="10" t="s">
        <v>148</v>
      </c>
      <c r="C6923" s="9" t="s">
        <v>108</v>
      </c>
      <c r="D6923" s="9">
        <v>3</v>
      </c>
      <c r="E6923" s="9" t="s">
        <v>148</v>
      </c>
      <c r="F6923" s="9">
        <v>921608</v>
      </c>
      <c r="G6923" s="9" t="s">
        <v>126</v>
      </c>
      <c r="H6923" s="9" t="s">
        <v>138</v>
      </c>
      <c r="I6923" s="9" t="s">
        <v>148</v>
      </c>
      <c r="J6923" s="9" t="s">
        <v>148</v>
      </c>
      <c r="K6923" s="9" t="s">
        <v>148</v>
      </c>
      <c r="L6923" s="10" t="s">
        <v>148</v>
      </c>
      <c r="M6923" s="13" t="str">
        <f>IFERROR(TEXT(Table1[[#This Row],[Report Date]], "mmmm"),"")</f>
        <v/>
      </c>
      <c r="N6923" s="13" t="str">
        <f>IFERROR(YEAR(Table1[[#This Row],[Report Date]]),"")</f>
        <v/>
      </c>
      <c r="O6923" s="13" t="str">
        <f ca="1">IF(Table1[[#This Row],[Report Date]]&gt;=TODAY()-6, "within week", "Older")</f>
        <v>within week</v>
      </c>
      <c r="P6923" s="37" t="e">
        <f>EOMONTH(Table1[[#This Row],[Report Date]], 0)</f>
        <v>#VALUE!</v>
      </c>
    </row>
    <row r="6924" spans="1:16" x14ac:dyDescent="0.25">
      <c r="A6924" s="9" t="s">
        <v>148</v>
      </c>
      <c r="B6924" s="10" t="s">
        <v>148</v>
      </c>
      <c r="C6924" s="9" t="s">
        <v>108</v>
      </c>
      <c r="D6924" s="9">
        <v>3</v>
      </c>
      <c r="E6924" s="9" t="s">
        <v>148</v>
      </c>
      <c r="F6924" s="9">
        <v>655086</v>
      </c>
      <c r="G6924" s="9" t="s">
        <v>121</v>
      </c>
      <c r="H6924" s="9" t="s">
        <v>137</v>
      </c>
      <c r="I6924" s="9" t="s">
        <v>148</v>
      </c>
      <c r="J6924" s="9" t="s">
        <v>148</v>
      </c>
      <c r="K6924" s="9" t="s">
        <v>148</v>
      </c>
      <c r="L6924" s="10" t="s">
        <v>148</v>
      </c>
      <c r="M6924" s="13" t="str">
        <f>IFERROR(TEXT(Table1[[#This Row],[Report Date]], "mmmm"),"")</f>
        <v/>
      </c>
      <c r="N6924" s="13" t="str">
        <f>IFERROR(YEAR(Table1[[#This Row],[Report Date]]),"")</f>
        <v/>
      </c>
      <c r="O6924" s="13" t="str">
        <f ca="1">IF(Table1[[#This Row],[Report Date]]&gt;=TODAY()-6, "within week", "Older")</f>
        <v>within week</v>
      </c>
      <c r="P6924" s="37" t="e">
        <f>EOMONTH(Table1[[#This Row],[Report Date]], 0)</f>
        <v>#VALUE!</v>
      </c>
    </row>
    <row r="6925" spans="1:16" x14ac:dyDescent="0.25">
      <c r="A6925" s="9" t="s">
        <v>148</v>
      </c>
      <c r="B6925" s="10" t="s">
        <v>148</v>
      </c>
      <c r="C6925" s="9" t="s">
        <v>108</v>
      </c>
      <c r="D6925" s="9">
        <v>3</v>
      </c>
      <c r="E6925" s="9" t="s">
        <v>148</v>
      </c>
      <c r="F6925" s="9">
        <v>728093</v>
      </c>
      <c r="G6925" s="9" t="s">
        <v>125</v>
      </c>
      <c r="H6925" s="9" t="s">
        <v>133</v>
      </c>
      <c r="I6925" s="9" t="s">
        <v>148</v>
      </c>
      <c r="J6925" s="9" t="s">
        <v>148</v>
      </c>
      <c r="K6925" s="9" t="s">
        <v>148</v>
      </c>
      <c r="L6925" s="10" t="s">
        <v>148</v>
      </c>
      <c r="M6925" s="13" t="str">
        <f>IFERROR(TEXT(Table1[[#This Row],[Report Date]], "mmmm"),"")</f>
        <v/>
      </c>
      <c r="N6925" s="13" t="str">
        <f>IFERROR(YEAR(Table1[[#This Row],[Report Date]]),"")</f>
        <v/>
      </c>
      <c r="O6925" s="13" t="str">
        <f ca="1">IF(Table1[[#This Row],[Report Date]]&gt;=TODAY()-6, "within week", "Older")</f>
        <v>within week</v>
      </c>
      <c r="P6925" s="37" t="e">
        <f>EOMONTH(Table1[[#This Row],[Report Date]], 0)</f>
        <v>#VALUE!</v>
      </c>
    </row>
    <row r="6926" spans="1:16" x14ac:dyDescent="0.25">
      <c r="A6926" s="9" t="s">
        <v>148</v>
      </c>
      <c r="B6926" s="10" t="s">
        <v>148</v>
      </c>
      <c r="C6926" s="9" t="s">
        <v>108</v>
      </c>
      <c r="D6926" s="9">
        <v>3</v>
      </c>
      <c r="E6926" s="9" t="s">
        <v>148</v>
      </c>
      <c r="F6926" s="9">
        <v>918440</v>
      </c>
      <c r="G6926" s="9" t="s">
        <v>116</v>
      </c>
      <c r="H6926" s="9" t="s">
        <v>128</v>
      </c>
      <c r="I6926" s="9" t="s">
        <v>148</v>
      </c>
      <c r="J6926" s="9" t="s">
        <v>148</v>
      </c>
      <c r="K6926" s="9" t="s">
        <v>148</v>
      </c>
      <c r="L6926" s="10" t="s">
        <v>148</v>
      </c>
      <c r="M6926" s="13" t="str">
        <f>IFERROR(TEXT(Table1[[#This Row],[Report Date]], "mmmm"),"")</f>
        <v/>
      </c>
      <c r="N6926" s="13" t="str">
        <f>IFERROR(YEAR(Table1[[#This Row],[Report Date]]),"")</f>
        <v/>
      </c>
      <c r="O6926" s="13" t="str">
        <f ca="1">IF(Table1[[#This Row],[Report Date]]&gt;=TODAY()-6, "within week", "Older")</f>
        <v>within week</v>
      </c>
      <c r="P6926" s="37" t="e">
        <f>EOMONTH(Table1[[#This Row],[Report Date]], 0)</f>
        <v>#VALUE!</v>
      </c>
    </row>
    <row r="6927" spans="1:16" x14ac:dyDescent="0.25">
      <c r="A6927" s="9" t="s">
        <v>148</v>
      </c>
      <c r="B6927" s="10" t="s">
        <v>148</v>
      </c>
      <c r="C6927" s="9" t="s">
        <v>108</v>
      </c>
      <c r="D6927" s="9">
        <v>3</v>
      </c>
      <c r="E6927" s="9" t="s">
        <v>148</v>
      </c>
      <c r="F6927" s="9">
        <v>167020</v>
      </c>
      <c r="G6927" s="9" t="s">
        <v>121</v>
      </c>
      <c r="H6927" s="9" t="s">
        <v>133</v>
      </c>
      <c r="I6927" s="9" t="s">
        <v>148</v>
      </c>
      <c r="J6927" s="9" t="s">
        <v>148</v>
      </c>
      <c r="K6927" s="9" t="s">
        <v>148</v>
      </c>
      <c r="L6927" s="10" t="s">
        <v>148</v>
      </c>
      <c r="M6927" s="13" t="str">
        <f>IFERROR(TEXT(Table1[[#This Row],[Report Date]], "mmmm"),"")</f>
        <v/>
      </c>
      <c r="N6927" s="13" t="str">
        <f>IFERROR(YEAR(Table1[[#This Row],[Report Date]]),"")</f>
        <v/>
      </c>
      <c r="O6927" s="13" t="str">
        <f ca="1">IF(Table1[[#This Row],[Report Date]]&gt;=TODAY()-6, "within week", "Older")</f>
        <v>within week</v>
      </c>
      <c r="P6927" s="37" t="e">
        <f>EOMONTH(Table1[[#This Row],[Report Date]], 0)</f>
        <v>#VALUE!</v>
      </c>
    </row>
    <row r="6928" spans="1:16" x14ac:dyDescent="0.25">
      <c r="A6928" s="9" t="s">
        <v>148</v>
      </c>
      <c r="B6928" s="10" t="s">
        <v>148</v>
      </c>
      <c r="C6928" s="9" t="s">
        <v>108</v>
      </c>
      <c r="D6928" s="9">
        <v>3</v>
      </c>
      <c r="E6928" s="9" t="s">
        <v>148</v>
      </c>
      <c r="F6928" s="9">
        <v>410821</v>
      </c>
      <c r="G6928" s="9" t="s">
        <v>124</v>
      </c>
      <c r="H6928" s="9" t="s">
        <v>136</v>
      </c>
      <c r="I6928" s="9" t="s">
        <v>148</v>
      </c>
      <c r="J6928" s="9" t="s">
        <v>148</v>
      </c>
      <c r="K6928" s="9" t="s">
        <v>148</v>
      </c>
      <c r="L6928" s="10" t="s">
        <v>148</v>
      </c>
      <c r="M6928" s="13" t="str">
        <f>IFERROR(TEXT(Table1[[#This Row],[Report Date]], "mmmm"),"")</f>
        <v/>
      </c>
      <c r="N6928" s="13" t="str">
        <f>IFERROR(YEAR(Table1[[#This Row],[Report Date]]),"")</f>
        <v/>
      </c>
      <c r="O6928" s="13" t="str">
        <f ca="1">IF(Table1[[#This Row],[Report Date]]&gt;=TODAY()-6, "within week", "Older")</f>
        <v>within week</v>
      </c>
      <c r="P6928" s="37" t="e">
        <f>EOMONTH(Table1[[#This Row],[Report Date]], 0)</f>
        <v>#VALUE!</v>
      </c>
    </row>
    <row r="6929" spans="1:16" x14ac:dyDescent="0.25">
      <c r="A6929" s="9" t="s">
        <v>148</v>
      </c>
      <c r="B6929" s="10" t="s">
        <v>148</v>
      </c>
      <c r="C6929" s="9" t="s">
        <v>108</v>
      </c>
      <c r="D6929" s="9">
        <v>3</v>
      </c>
      <c r="E6929" s="9" t="s">
        <v>148</v>
      </c>
      <c r="F6929" s="9">
        <v>232992</v>
      </c>
      <c r="G6929" s="9" t="s">
        <v>126</v>
      </c>
      <c r="H6929" s="9" t="s">
        <v>138</v>
      </c>
      <c r="I6929" s="9" t="s">
        <v>148</v>
      </c>
      <c r="J6929" s="9" t="s">
        <v>148</v>
      </c>
      <c r="K6929" s="9" t="s">
        <v>148</v>
      </c>
      <c r="L6929" s="10" t="s">
        <v>148</v>
      </c>
      <c r="M6929" s="13" t="str">
        <f>IFERROR(TEXT(Table1[[#This Row],[Report Date]], "mmmm"),"")</f>
        <v/>
      </c>
      <c r="N6929" s="13" t="str">
        <f>IFERROR(YEAR(Table1[[#This Row],[Report Date]]),"")</f>
        <v/>
      </c>
      <c r="O6929" s="13" t="str">
        <f ca="1">IF(Table1[[#This Row],[Report Date]]&gt;=TODAY()-6, "within week", "Older")</f>
        <v>within week</v>
      </c>
      <c r="P6929" s="37" t="e">
        <f>EOMONTH(Table1[[#This Row],[Report Date]], 0)</f>
        <v>#VALUE!</v>
      </c>
    </row>
    <row r="6930" spans="1:16" x14ac:dyDescent="0.25">
      <c r="A6930" s="9" t="s">
        <v>148</v>
      </c>
      <c r="B6930" s="10" t="s">
        <v>148</v>
      </c>
      <c r="C6930" s="9" t="s">
        <v>108</v>
      </c>
      <c r="D6930" s="9">
        <v>3</v>
      </c>
      <c r="E6930" s="9" t="s">
        <v>148</v>
      </c>
      <c r="F6930" s="9">
        <v>237933</v>
      </c>
      <c r="G6930" s="9" t="s">
        <v>127</v>
      </c>
      <c r="H6930" s="9" t="s">
        <v>139</v>
      </c>
      <c r="I6930" s="9" t="s">
        <v>148</v>
      </c>
      <c r="J6930" s="9" t="s">
        <v>148</v>
      </c>
      <c r="K6930" s="9" t="s">
        <v>148</v>
      </c>
      <c r="L6930" s="10" t="s">
        <v>148</v>
      </c>
      <c r="M6930" s="13" t="str">
        <f>IFERROR(TEXT(Table1[[#This Row],[Report Date]], "mmmm"),"")</f>
        <v/>
      </c>
      <c r="N6930" s="13" t="str">
        <f>IFERROR(YEAR(Table1[[#This Row],[Report Date]]),"")</f>
        <v/>
      </c>
      <c r="O6930" s="13" t="str">
        <f ca="1">IF(Table1[[#This Row],[Report Date]]&gt;=TODAY()-6, "within week", "Older")</f>
        <v>within week</v>
      </c>
      <c r="P6930" s="37" t="e">
        <f>EOMONTH(Table1[[#This Row],[Report Date]], 0)</f>
        <v>#VALUE!</v>
      </c>
    </row>
    <row r="6931" spans="1:16" x14ac:dyDescent="0.25">
      <c r="A6931" s="9" t="s">
        <v>148</v>
      </c>
      <c r="B6931" s="10" t="s">
        <v>148</v>
      </c>
      <c r="C6931" s="9" t="s">
        <v>108</v>
      </c>
      <c r="D6931" s="9">
        <v>3</v>
      </c>
      <c r="E6931" s="9" t="s">
        <v>148</v>
      </c>
      <c r="F6931" s="9">
        <v>791489</v>
      </c>
      <c r="G6931" s="9" t="s">
        <v>123</v>
      </c>
      <c r="H6931" s="9" t="s">
        <v>147</v>
      </c>
      <c r="I6931" s="9" t="s">
        <v>148</v>
      </c>
      <c r="J6931" s="9" t="s">
        <v>148</v>
      </c>
      <c r="K6931" s="9" t="s">
        <v>148</v>
      </c>
      <c r="L6931" s="10" t="s">
        <v>148</v>
      </c>
      <c r="M6931" s="13" t="str">
        <f>IFERROR(TEXT(Table1[[#This Row],[Report Date]], "mmmm"),"")</f>
        <v/>
      </c>
      <c r="N6931" s="13" t="str">
        <f>IFERROR(YEAR(Table1[[#This Row],[Report Date]]),"")</f>
        <v/>
      </c>
      <c r="O6931" s="13" t="str">
        <f ca="1">IF(Table1[[#This Row],[Report Date]]&gt;=TODAY()-6, "within week", "Older")</f>
        <v>within week</v>
      </c>
      <c r="P6931" s="37" t="e">
        <f>EOMONTH(Table1[[#This Row],[Report Date]], 0)</f>
        <v>#VALUE!</v>
      </c>
    </row>
    <row r="6932" spans="1:16" x14ac:dyDescent="0.25">
      <c r="A6932" s="9" t="s">
        <v>148</v>
      </c>
      <c r="B6932" s="10" t="s">
        <v>148</v>
      </c>
      <c r="C6932" s="9" t="s">
        <v>108</v>
      </c>
      <c r="D6932" s="9">
        <v>3</v>
      </c>
      <c r="E6932" s="9" t="s">
        <v>148</v>
      </c>
      <c r="F6932" s="9">
        <v>633812</v>
      </c>
      <c r="G6932" s="9" t="s">
        <v>120</v>
      </c>
      <c r="H6932" s="9" t="s">
        <v>136</v>
      </c>
      <c r="I6932" s="9" t="s">
        <v>148</v>
      </c>
      <c r="J6932" s="9" t="s">
        <v>148</v>
      </c>
      <c r="K6932" s="9" t="s">
        <v>148</v>
      </c>
      <c r="L6932" s="10" t="s">
        <v>148</v>
      </c>
      <c r="M6932" s="13" t="str">
        <f>IFERROR(TEXT(Table1[[#This Row],[Report Date]], "mmmm"),"")</f>
        <v/>
      </c>
      <c r="N6932" s="13" t="str">
        <f>IFERROR(YEAR(Table1[[#This Row],[Report Date]]),"")</f>
        <v/>
      </c>
      <c r="O6932" s="13" t="str">
        <f ca="1">IF(Table1[[#This Row],[Report Date]]&gt;=TODAY()-6, "within week", "Older")</f>
        <v>within week</v>
      </c>
      <c r="P6932" s="37" t="e">
        <f>EOMONTH(Table1[[#This Row],[Report Date]], 0)</f>
        <v>#VALUE!</v>
      </c>
    </row>
    <row r="6933" spans="1:16" x14ac:dyDescent="0.25">
      <c r="A6933" s="9" t="s">
        <v>148</v>
      </c>
      <c r="B6933" s="10" t="s">
        <v>148</v>
      </c>
      <c r="C6933" s="9" t="s">
        <v>108</v>
      </c>
      <c r="D6933" s="9">
        <v>3</v>
      </c>
      <c r="E6933" s="9" t="s">
        <v>148</v>
      </c>
      <c r="F6933" s="9">
        <v>904713</v>
      </c>
      <c r="G6933" s="9" t="s">
        <v>121</v>
      </c>
      <c r="H6933" s="9" t="s">
        <v>137</v>
      </c>
      <c r="I6933" s="9" t="s">
        <v>148</v>
      </c>
      <c r="J6933" s="9" t="s">
        <v>148</v>
      </c>
      <c r="K6933" s="9" t="s">
        <v>148</v>
      </c>
      <c r="L6933" s="10" t="s">
        <v>148</v>
      </c>
      <c r="M6933" s="13" t="str">
        <f>IFERROR(TEXT(Table1[[#This Row],[Report Date]], "mmmm"),"")</f>
        <v/>
      </c>
      <c r="N6933" s="13" t="str">
        <f>IFERROR(YEAR(Table1[[#This Row],[Report Date]]),"")</f>
        <v/>
      </c>
      <c r="O6933" s="13" t="str">
        <f ca="1">IF(Table1[[#This Row],[Report Date]]&gt;=TODAY()-6, "within week", "Older")</f>
        <v>within week</v>
      </c>
      <c r="P6933" s="37" t="e">
        <f>EOMONTH(Table1[[#This Row],[Report Date]], 0)</f>
        <v>#VALUE!</v>
      </c>
    </row>
    <row r="6934" spans="1:16" x14ac:dyDescent="0.25">
      <c r="A6934" s="9" t="s">
        <v>148</v>
      </c>
      <c r="B6934" s="10" t="s">
        <v>148</v>
      </c>
      <c r="C6934" s="9" t="s">
        <v>108</v>
      </c>
      <c r="D6934" s="9">
        <v>3</v>
      </c>
      <c r="E6934" s="9" t="s">
        <v>148</v>
      </c>
      <c r="F6934" s="9">
        <v>760632</v>
      </c>
      <c r="G6934" s="9" t="s">
        <v>124</v>
      </c>
      <c r="H6934" s="9" t="s">
        <v>140</v>
      </c>
      <c r="I6934" s="9" t="s">
        <v>148</v>
      </c>
      <c r="J6934" s="9" t="s">
        <v>148</v>
      </c>
      <c r="K6934" s="9" t="s">
        <v>148</v>
      </c>
      <c r="L6934" s="10" t="s">
        <v>148</v>
      </c>
      <c r="M6934" s="13" t="str">
        <f>IFERROR(TEXT(Table1[[#This Row],[Report Date]], "mmmm"),"")</f>
        <v/>
      </c>
      <c r="N6934" s="13" t="str">
        <f>IFERROR(YEAR(Table1[[#This Row],[Report Date]]),"")</f>
        <v/>
      </c>
      <c r="O6934" s="13" t="str">
        <f ca="1">IF(Table1[[#This Row],[Report Date]]&gt;=TODAY()-6, "within week", "Older")</f>
        <v>within week</v>
      </c>
      <c r="P6934" s="37" t="e">
        <f>EOMONTH(Table1[[#This Row],[Report Date]], 0)</f>
        <v>#VALUE!</v>
      </c>
    </row>
    <row r="6935" spans="1:16" x14ac:dyDescent="0.25">
      <c r="A6935" s="9" t="s">
        <v>148</v>
      </c>
      <c r="B6935" s="10" t="s">
        <v>148</v>
      </c>
      <c r="C6935" s="9" t="s">
        <v>108</v>
      </c>
      <c r="D6935" s="9">
        <v>3</v>
      </c>
      <c r="E6935" s="9" t="s">
        <v>148</v>
      </c>
      <c r="F6935" s="9">
        <v>236271</v>
      </c>
      <c r="G6935" s="9" t="s">
        <v>127</v>
      </c>
      <c r="H6935" s="9" t="s">
        <v>147</v>
      </c>
      <c r="I6935" s="9" t="s">
        <v>148</v>
      </c>
      <c r="J6935" s="9" t="s">
        <v>148</v>
      </c>
      <c r="K6935" s="9" t="s">
        <v>148</v>
      </c>
      <c r="L6935" s="10" t="s">
        <v>148</v>
      </c>
      <c r="M6935" s="13" t="str">
        <f>IFERROR(TEXT(Table1[[#This Row],[Report Date]], "mmmm"),"")</f>
        <v/>
      </c>
      <c r="N6935" s="13" t="str">
        <f>IFERROR(YEAR(Table1[[#This Row],[Report Date]]),"")</f>
        <v/>
      </c>
      <c r="O6935" s="13" t="str">
        <f ca="1">IF(Table1[[#This Row],[Report Date]]&gt;=TODAY()-6, "within week", "Older")</f>
        <v>within week</v>
      </c>
      <c r="P6935" s="37" t="e">
        <f>EOMONTH(Table1[[#This Row],[Report Date]], 0)</f>
        <v>#VALUE!</v>
      </c>
    </row>
    <row r="6936" spans="1:16" x14ac:dyDescent="0.25">
      <c r="A6936" s="9" t="s">
        <v>148</v>
      </c>
      <c r="B6936" s="10" t="s">
        <v>148</v>
      </c>
      <c r="C6936" s="9" t="s">
        <v>108</v>
      </c>
      <c r="D6936" s="9">
        <v>3</v>
      </c>
      <c r="E6936" s="9" t="s">
        <v>148</v>
      </c>
      <c r="F6936" s="9">
        <v>890829</v>
      </c>
      <c r="G6936" s="9" t="s">
        <v>119</v>
      </c>
      <c r="H6936" s="9" t="s">
        <v>131</v>
      </c>
      <c r="I6936" s="9" t="s">
        <v>148</v>
      </c>
      <c r="J6936" s="9" t="s">
        <v>148</v>
      </c>
      <c r="K6936" s="9" t="s">
        <v>148</v>
      </c>
      <c r="L6936" s="10" t="s">
        <v>148</v>
      </c>
      <c r="M6936" s="13" t="str">
        <f>IFERROR(TEXT(Table1[[#This Row],[Report Date]], "mmmm"),"")</f>
        <v/>
      </c>
      <c r="N6936" s="13" t="str">
        <f>IFERROR(YEAR(Table1[[#This Row],[Report Date]]),"")</f>
        <v/>
      </c>
      <c r="O6936" s="13" t="str">
        <f ca="1">IF(Table1[[#This Row],[Report Date]]&gt;=TODAY()-6, "within week", "Older")</f>
        <v>within week</v>
      </c>
      <c r="P6936" s="37" t="e">
        <f>EOMONTH(Table1[[#This Row],[Report Date]], 0)</f>
        <v>#VALUE!</v>
      </c>
    </row>
    <row r="6937" spans="1:16" x14ac:dyDescent="0.25">
      <c r="A6937" s="9" t="s">
        <v>148</v>
      </c>
      <c r="B6937" s="10" t="s">
        <v>148</v>
      </c>
      <c r="C6937" s="9" t="s">
        <v>108</v>
      </c>
      <c r="D6937" s="9">
        <v>3</v>
      </c>
      <c r="E6937" s="9" t="s">
        <v>148</v>
      </c>
      <c r="F6937" s="9">
        <v>787020</v>
      </c>
      <c r="G6937" s="9" t="s">
        <v>116</v>
      </c>
      <c r="H6937" s="9" t="s">
        <v>140</v>
      </c>
      <c r="I6937" s="9" t="s">
        <v>148</v>
      </c>
      <c r="J6937" s="9" t="s">
        <v>148</v>
      </c>
      <c r="K6937" s="9" t="s">
        <v>148</v>
      </c>
      <c r="L6937" s="10" t="s">
        <v>148</v>
      </c>
      <c r="M6937" s="13" t="str">
        <f>IFERROR(TEXT(Table1[[#This Row],[Report Date]], "mmmm"),"")</f>
        <v/>
      </c>
      <c r="N6937" s="13" t="str">
        <f>IFERROR(YEAR(Table1[[#This Row],[Report Date]]),"")</f>
        <v/>
      </c>
      <c r="O6937" s="13" t="str">
        <f ca="1">IF(Table1[[#This Row],[Report Date]]&gt;=TODAY()-6, "within week", "Older")</f>
        <v>within week</v>
      </c>
      <c r="P6937" s="37" t="e">
        <f>EOMONTH(Table1[[#This Row],[Report Date]], 0)</f>
        <v>#VALUE!</v>
      </c>
    </row>
    <row r="6938" spans="1:16" x14ac:dyDescent="0.25">
      <c r="A6938" s="9" t="s">
        <v>148</v>
      </c>
      <c r="B6938" s="10" t="s">
        <v>148</v>
      </c>
      <c r="C6938" s="9" t="s">
        <v>108</v>
      </c>
      <c r="D6938" s="9">
        <v>3</v>
      </c>
      <c r="E6938" s="9" t="s">
        <v>148</v>
      </c>
      <c r="F6938" s="9">
        <v>540408</v>
      </c>
      <c r="G6938" s="9" t="s">
        <v>116</v>
      </c>
      <c r="H6938" s="9" t="s">
        <v>132</v>
      </c>
      <c r="I6938" s="9" t="s">
        <v>148</v>
      </c>
      <c r="J6938" s="9" t="s">
        <v>148</v>
      </c>
      <c r="K6938" s="9" t="s">
        <v>148</v>
      </c>
      <c r="L6938" s="10" t="s">
        <v>148</v>
      </c>
      <c r="M6938" s="13" t="str">
        <f>IFERROR(TEXT(Table1[[#This Row],[Report Date]], "mmmm"),"")</f>
        <v/>
      </c>
      <c r="N6938" s="13" t="str">
        <f>IFERROR(YEAR(Table1[[#This Row],[Report Date]]),"")</f>
        <v/>
      </c>
      <c r="O6938" s="13" t="str">
        <f ca="1">IF(Table1[[#This Row],[Report Date]]&gt;=TODAY()-6, "within week", "Older")</f>
        <v>within week</v>
      </c>
      <c r="P6938" s="37" t="e">
        <f>EOMONTH(Table1[[#This Row],[Report Date]], 0)</f>
        <v>#VALUE!</v>
      </c>
    </row>
    <row r="6939" spans="1:16" x14ac:dyDescent="0.25">
      <c r="A6939" s="9" t="s">
        <v>148</v>
      </c>
      <c r="B6939" s="10" t="s">
        <v>148</v>
      </c>
      <c r="C6939" s="9" t="s">
        <v>108</v>
      </c>
      <c r="D6939" s="9">
        <v>3</v>
      </c>
      <c r="E6939" s="9" t="s">
        <v>148</v>
      </c>
      <c r="F6939" s="9">
        <v>609173</v>
      </c>
      <c r="G6939" s="9" t="s">
        <v>117</v>
      </c>
      <c r="H6939" s="9" t="s">
        <v>137</v>
      </c>
      <c r="I6939" s="9" t="s">
        <v>148</v>
      </c>
      <c r="J6939" s="9" t="s">
        <v>148</v>
      </c>
      <c r="K6939" s="9" t="s">
        <v>148</v>
      </c>
      <c r="L6939" s="10" t="s">
        <v>148</v>
      </c>
      <c r="M6939" s="13" t="str">
        <f>IFERROR(TEXT(Table1[[#This Row],[Report Date]], "mmmm"),"")</f>
        <v/>
      </c>
      <c r="N6939" s="13" t="str">
        <f>IFERROR(YEAR(Table1[[#This Row],[Report Date]]),"")</f>
        <v/>
      </c>
      <c r="O6939" s="13" t="str">
        <f ca="1">IF(Table1[[#This Row],[Report Date]]&gt;=TODAY()-6, "within week", "Older")</f>
        <v>within week</v>
      </c>
      <c r="P6939" s="37" t="e">
        <f>EOMONTH(Table1[[#This Row],[Report Date]], 0)</f>
        <v>#VALUE!</v>
      </c>
    </row>
    <row r="6940" spans="1:16" x14ac:dyDescent="0.25">
      <c r="A6940" s="9" t="s">
        <v>148</v>
      </c>
      <c r="B6940" s="10" t="s">
        <v>148</v>
      </c>
      <c r="C6940" s="9" t="s">
        <v>108</v>
      </c>
      <c r="D6940" s="9">
        <v>3</v>
      </c>
      <c r="E6940" s="9" t="s">
        <v>148</v>
      </c>
      <c r="F6940" s="9">
        <v>660718</v>
      </c>
      <c r="G6940" s="9" t="s">
        <v>118</v>
      </c>
      <c r="H6940" s="9" t="s">
        <v>130</v>
      </c>
      <c r="I6940" s="9" t="s">
        <v>148</v>
      </c>
      <c r="J6940" s="9" t="s">
        <v>148</v>
      </c>
      <c r="K6940" s="9" t="s">
        <v>148</v>
      </c>
      <c r="L6940" s="10" t="s">
        <v>148</v>
      </c>
      <c r="M6940" s="13" t="str">
        <f>IFERROR(TEXT(Table1[[#This Row],[Report Date]], "mmmm"),"")</f>
        <v/>
      </c>
      <c r="N6940" s="13" t="str">
        <f>IFERROR(YEAR(Table1[[#This Row],[Report Date]]),"")</f>
        <v/>
      </c>
      <c r="O6940" s="13" t="str">
        <f ca="1">IF(Table1[[#This Row],[Report Date]]&gt;=TODAY()-6, "within week", "Older")</f>
        <v>within week</v>
      </c>
      <c r="P6940" s="37" t="e">
        <f>EOMONTH(Table1[[#This Row],[Report Date]], 0)</f>
        <v>#VALUE!</v>
      </c>
    </row>
    <row r="6941" spans="1:16" x14ac:dyDescent="0.25">
      <c r="A6941" s="9" t="s">
        <v>148</v>
      </c>
      <c r="B6941" s="10" t="s">
        <v>148</v>
      </c>
      <c r="C6941" s="9" t="s">
        <v>108</v>
      </c>
      <c r="D6941" s="9">
        <v>3</v>
      </c>
      <c r="E6941" s="9" t="s">
        <v>148</v>
      </c>
      <c r="F6941" s="9">
        <v>549141</v>
      </c>
      <c r="G6941" s="9" t="s">
        <v>123</v>
      </c>
      <c r="H6941" s="9" t="s">
        <v>147</v>
      </c>
      <c r="I6941" s="9" t="s">
        <v>148</v>
      </c>
      <c r="J6941" s="9" t="s">
        <v>148</v>
      </c>
      <c r="K6941" s="9" t="s">
        <v>148</v>
      </c>
      <c r="L6941" s="10" t="s">
        <v>148</v>
      </c>
      <c r="M6941" s="13" t="str">
        <f>IFERROR(TEXT(Table1[[#This Row],[Report Date]], "mmmm"),"")</f>
        <v/>
      </c>
      <c r="N6941" s="13" t="str">
        <f>IFERROR(YEAR(Table1[[#This Row],[Report Date]]),"")</f>
        <v/>
      </c>
      <c r="O6941" s="13" t="str">
        <f ca="1">IF(Table1[[#This Row],[Report Date]]&gt;=TODAY()-6, "within week", "Older")</f>
        <v>within week</v>
      </c>
      <c r="P6941" s="37" t="e">
        <f>EOMONTH(Table1[[#This Row],[Report Date]], 0)</f>
        <v>#VALUE!</v>
      </c>
    </row>
    <row r="6942" spans="1:16" x14ac:dyDescent="0.25">
      <c r="A6942" s="9" t="s">
        <v>148</v>
      </c>
      <c r="B6942" s="10" t="s">
        <v>148</v>
      </c>
      <c r="C6942" s="9" t="s">
        <v>108</v>
      </c>
      <c r="D6942" s="9">
        <v>3</v>
      </c>
      <c r="E6942" s="9" t="s">
        <v>148</v>
      </c>
      <c r="F6942" s="9">
        <v>981447</v>
      </c>
      <c r="G6942" s="9" t="s">
        <v>117</v>
      </c>
      <c r="H6942" s="9" t="s">
        <v>133</v>
      </c>
      <c r="I6942" s="9" t="s">
        <v>148</v>
      </c>
      <c r="J6942" s="9" t="s">
        <v>148</v>
      </c>
      <c r="K6942" s="9" t="s">
        <v>148</v>
      </c>
      <c r="L6942" s="10" t="s">
        <v>148</v>
      </c>
      <c r="M6942" s="13" t="str">
        <f>IFERROR(TEXT(Table1[[#This Row],[Report Date]], "mmmm"),"")</f>
        <v/>
      </c>
      <c r="N6942" s="13" t="str">
        <f>IFERROR(YEAR(Table1[[#This Row],[Report Date]]),"")</f>
        <v/>
      </c>
      <c r="O6942" s="13" t="str">
        <f ca="1">IF(Table1[[#This Row],[Report Date]]&gt;=TODAY()-6, "within week", "Older")</f>
        <v>within week</v>
      </c>
      <c r="P6942" s="37" t="e">
        <f>EOMONTH(Table1[[#This Row],[Report Date]], 0)</f>
        <v>#VALUE!</v>
      </c>
    </row>
    <row r="6943" spans="1:16" x14ac:dyDescent="0.25">
      <c r="A6943" s="9" t="s">
        <v>148</v>
      </c>
      <c r="B6943" s="10" t="s">
        <v>148</v>
      </c>
      <c r="C6943" s="9" t="s">
        <v>108</v>
      </c>
      <c r="D6943" s="9">
        <v>3</v>
      </c>
      <c r="E6943" s="9" t="s">
        <v>148</v>
      </c>
      <c r="F6943" s="9">
        <v>861821</v>
      </c>
      <c r="G6943" s="9" t="s">
        <v>120</v>
      </c>
      <c r="H6943" s="9" t="s">
        <v>136</v>
      </c>
      <c r="I6943" s="9" t="s">
        <v>148</v>
      </c>
      <c r="J6943" s="9" t="s">
        <v>148</v>
      </c>
      <c r="K6943" s="9" t="s">
        <v>148</v>
      </c>
      <c r="L6943" s="10" t="s">
        <v>148</v>
      </c>
      <c r="M6943" s="13" t="str">
        <f>IFERROR(TEXT(Table1[[#This Row],[Report Date]], "mmmm"),"")</f>
        <v/>
      </c>
      <c r="N6943" s="13" t="str">
        <f>IFERROR(YEAR(Table1[[#This Row],[Report Date]]),"")</f>
        <v/>
      </c>
      <c r="O6943" s="13" t="str">
        <f ca="1">IF(Table1[[#This Row],[Report Date]]&gt;=TODAY()-6, "within week", "Older")</f>
        <v>within week</v>
      </c>
      <c r="P6943" s="37" t="e">
        <f>EOMONTH(Table1[[#This Row],[Report Date]], 0)</f>
        <v>#VALUE!</v>
      </c>
    </row>
    <row r="6944" spans="1:16" x14ac:dyDescent="0.25">
      <c r="A6944" s="9" t="s">
        <v>148</v>
      </c>
      <c r="B6944" s="10" t="s">
        <v>148</v>
      </c>
      <c r="C6944" s="9" t="s">
        <v>108</v>
      </c>
      <c r="D6944" s="9">
        <v>3</v>
      </c>
      <c r="E6944" s="9" t="s">
        <v>148</v>
      </c>
      <c r="F6944" s="9">
        <v>649195</v>
      </c>
      <c r="G6944" s="9" t="s">
        <v>126</v>
      </c>
      <c r="H6944" s="9" t="s">
        <v>142</v>
      </c>
      <c r="I6944" s="9" t="s">
        <v>148</v>
      </c>
      <c r="J6944" s="9" t="s">
        <v>148</v>
      </c>
      <c r="K6944" s="9" t="s">
        <v>148</v>
      </c>
      <c r="L6944" s="10" t="s">
        <v>148</v>
      </c>
      <c r="M6944" s="13" t="str">
        <f>IFERROR(TEXT(Table1[[#This Row],[Report Date]], "mmmm"),"")</f>
        <v/>
      </c>
      <c r="N6944" s="13" t="str">
        <f>IFERROR(YEAR(Table1[[#This Row],[Report Date]]),"")</f>
        <v/>
      </c>
      <c r="O6944" s="13" t="str">
        <f ca="1">IF(Table1[[#This Row],[Report Date]]&gt;=TODAY()-6, "within week", "Older")</f>
        <v>within week</v>
      </c>
      <c r="P6944" s="37" t="e">
        <f>EOMONTH(Table1[[#This Row],[Report Date]], 0)</f>
        <v>#VALUE!</v>
      </c>
    </row>
    <row r="6945" spans="1:16" x14ac:dyDescent="0.25">
      <c r="A6945" s="9" t="s">
        <v>148</v>
      </c>
      <c r="B6945" s="10" t="s">
        <v>148</v>
      </c>
      <c r="C6945" s="9" t="s">
        <v>108</v>
      </c>
      <c r="D6945" s="9">
        <v>3</v>
      </c>
      <c r="E6945" s="9" t="s">
        <v>148</v>
      </c>
      <c r="F6945" s="9">
        <v>398256</v>
      </c>
      <c r="G6945" s="9" t="s">
        <v>119</v>
      </c>
      <c r="H6945" s="9" t="s">
        <v>147</v>
      </c>
      <c r="I6945" s="9" t="s">
        <v>148</v>
      </c>
      <c r="J6945" s="9" t="s">
        <v>148</v>
      </c>
      <c r="K6945" s="9" t="s">
        <v>148</v>
      </c>
      <c r="L6945" s="10" t="s">
        <v>148</v>
      </c>
      <c r="M6945" s="13" t="str">
        <f>IFERROR(TEXT(Table1[[#This Row],[Report Date]], "mmmm"),"")</f>
        <v/>
      </c>
      <c r="N6945" s="13" t="str">
        <f>IFERROR(YEAR(Table1[[#This Row],[Report Date]]),"")</f>
        <v/>
      </c>
      <c r="O6945" s="13" t="str">
        <f ca="1">IF(Table1[[#This Row],[Report Date]]&gt;=TODAY()-6, "within week", "Older")</f>
        <v>within week</v>
      </c>
      <c r="P6945" s="37" t="e">
        <f>EOMONTH(Table1[[#This Row],[Report Date]], 0)</f>
        <v>#VALUE!</v>
      </c>
    </row>
    <row r="6946" spans="1:16" x14ac:dyDescent="0.25">
      <c r="A6946" s="9" t="s">
        <v>148</v>
      </c>
      <c r="B6946" s="10" t="s">
        <v>148</v>
      </c>
      <c r="C6946" s="9" t="s">
        <v>108</v>
      </c>
      <c r="D6946" s="9">
        <v>3</v>
      </c>
      <c r="E6946" s="9" t="s">
        <v>148</v>
      </c>
      <c r="F6946" s="9">
        <v>740730</v>
      </c>
      <c r="G6946" s="9" t="s">
        <v>117</v>
      </c>
      <c r="H6946" s="9" t="s">
        <v>137</v>
      </c>
      <c r="I6946" s="9" t="s">
        <v>148</v>
      </c>
      <c r="J6946" s="9" t="s">
        <v>148</v>
      </c>
      <c r="K6946" s="9" t="s">
        <v>148</v>
      </c>
      <c r="L6946" s="10" t="s">
        <v>148</v>
      </c>
      <c r="M6946" s="13" t="str">
        <f>IFERROR(TEXT(Table1[[#This Row],[Report Date]], "mmmm"),"")</f>
        <v/>
      </c>
      <c r="N6946" s="13" t="str">
        <f>IFERROR(YEAR(Table1[[#This Row],[Report Date]]),"")</f>
        <v/>
      </c>
      <c r="O6946" s="13" t="str">
        <f ca="1">IF(Table1[[#This Row],[Report Date]]&gt;=TODAY()-6, "within week", "Older")</f>
        <v>within week</v>
      </c>
      <c r="P6946" s="37" t="e">
        <f>EOMONTH(Table1[[#This Row],[Report Date]], 0)</f>
        <v>#VALUE!</v>
      </c>
    </row>
    <row r="6947" spans="1:16" x14ac:dyDescent="0.25">
      <c r="A6947" s="9" t="s">
        <v>148</v>
      </c>
      <c r="B6947" s="10" t="s">
        <v>148</v>
      </c>
      <c r="C6947" s="9" t="s">
        <v>108</v>
      </c>
      <c r="D6947" s="9">
        <v>3</v>
      </c>
      <c r="E6947" s="9" t="s">
        <v>148</v>
      </c>
      <c r="F6947" s="9">
        <v>317286</v>
      </c>
      <c r="G6947" s="9" t="s">
        <v>120</v>
      </c>
      <c r="H6947" s="9" t="s">
        <v>144</v>
      </c>
      <c r="I6947" s="9" t="s">
        <v>148</v>
      </c>
      <c r="J6947" s="9" t="s">
        <v>148</v>
      </c>
      <c r="K6947" s="9" t="s">
        <v>148</v>
      </c>
      <c r="L6947" s="10" t="s">
        <v>148</v>
      </c>
      <c r="M6947" s="13" t="str">
        <f>IFERROR(TEXT(Table1[[#This Row],[Report Date]], "mmmm"),"")</f>
        <v/>
      </c>
      <c r="N6947" s="13" t="str">
        <f>IFERROR(YEAR(Table1[[#This Row],[Report Date]]),"")</f>
        <v/>
      </c>
      <c r="O6947" s="13" t="str">
        <f ca="1">IF(Table1[[#This Row],[Report Date]]&gt;=TODAY()-6, "within week", "Older")</f>
        <v>within week</v>
      </c>
      <c r="P6947" s="37" t="e">
        <f>EOMONTH(Table1[[#This Row],[Report Date]], 0)</f>
        <v>#VALUE!</v>
      </c>
    </row>
    <row r="6948" spans="1:16" x14ac:dyDescent="0.25">
      <c r="A6948" s="9" t="s">
        <v>148</v>
      </c>
      <c r="B6948" s="10" t="s">
        <v>148</v>
      </c>
      <c r="C6948" s="9" t="s">
        <v>108</v>
      </c>
      <c r="D6948" s="9">
        <v>3</v>
      </c>
      <c r="E6948" s="9" t="s">
        <v>148</v>
      </c>
      <c r="F6948" s="9">
        <v>440060</v>
      </c>
      <c r="G6948" s="9" t="s">
        <v>125</v>
      </c>
      <c r="H6948" s="9" t="s">
        <v>145</v>
      </c>
      <c r="I6948" s="9" t="s">
        <v>148</v>
      </c>
      <c r="J6948" s="9" t="s">
        <v>148</v>
      </c>
      <c r="K6948" s="9" t="s">
        <v>148</v>
      </c>
      <c r="L6948" s="10" t="s">
        <v>148</v>
      </c>
      <c r="M6948" s="13" t="str">
        <f>IFERROR(TEXT(Table1[[#This Row],[Report Date]], "mmmm"),"")</f>
        <v/>
      </c>
      <c r="N6948" s="13" t="str">
        <f>IFERROR(YEAR(Table1[[#This Row],[Report Date]]),"")</f>
        <v/>
      </c>
      <c r="O6948" s="13" t="str">
        <f ca="1">IF(Table1[[#This Row],[Report Date]]&gt;=TODAY()-6, "within week", "Older")</f>
        <v>within week</v>
      </c>
      <c r="P6948" s="37" t="e">
        <f>EOMONTH(Table1[[#This Row],[Report Date]], 0)</f>
        <v>#VALUE!</v>
      </c>
    </row>
    <row r="6949" spans="1:16" x14ac:dyDescent="0.25">
      <c r="A6949" s="9" t="s">
        <v>148</v>
      </c>
      <c r="B6949" s="10" t="s">
        <v>148</v>
      </c>
      <c r="C6949" s="9" t="s">
        <v>108</v>
      </c>
      <c r="D6949" s="9">
        <v>3</v>
      </c>
      <c r="E6949" s="9" t="s">
        <v>148</v>
      </c>
      <c r="F6949" s="9">
        <v>739813</v>
      </c>
      <c r="G6949" s="9" t="s">
        <v>117</v>
      </c>
      <c r="H6949" s="9" t="s">
        <v>133</v>
      </c>
      <c r="I6949" s="9" t="s">
        <v>148</v>
      </c>
      <c r="J6949" s="9" t="s">
        <v>148</v>
      </c>
      <c r="K6949" s="9" t="s">
        <v>148</v>
      </c>
      <c r="L6949" s="10" t="s">
        <v>148</v>
      </c>
      <c r="M6949" s="13" t="str">
        <f>IFERROR(TEXT(Table1[[#This Row],[Report Date]], "mmmm"),"")</f>
        <v/>
      </c>
      <c r="N6949" s="13" t="str">
        <f>IFERROR(YEAR(Table1[[#This Row],[Report Date]]),"")</f>
        <v/>
      </c>
      <c r="O6949" s="13" t="str">
        <f ca="1">IF(Table1[[#This Row],[Report Date]]&gt;=TODAY()-6, "within week", "Older")</f>
        <v>within week</v>
      </c>
      <c r="P6949" s="37" t="e">
        <f>EOMONTH(Table1[[#This Row],[Report Date]], 0)</f>
        <v>#VALUE!</v>
      </c>
    </row>
    <row r="6950" spans="1:16" x14ac:dyDescent="0.25">
      <c r="A6950" s="9" t="s">
        <v>148</v>
      </c>
      <c r="B6950" s="10" t="s">
        <v>148</v>
      </c>
      <c r="C6950" s="9" t="s">
        <v>108</v>
      </c>
      <c r="D6950" s="9">
        <v>3</v>
      </c>
      <c r="E6950" s="9" t="s">
        <v>148</v>
      </c>
      <c r="F6950" s="9">
        <v>116160</v>
      </c>
      <c r="G6950" s="9" t="s">
        <v>120</v>
      </c>
      <c r="H6950" s="9" t="s">
        <v>136</v>
      </c>
      <c r="I6950" s="9" t="s">
        <v>148</v>
      </c>
      <c r="J6950" s="9" t="s">
        <v>148</v>
      </c>
      <c r="K6950" s="9" t="s">
        <v>148</v>
      </c>
      <c r="L6950" s="10" t="s">
        <v>148</v>
      </c>
      <c r="M6950" s="13" t="str">
        <f>IFERROR(TEXT(Table1[[#This Row],[Report Date]], "mmmm"),"")</f>
        <v/>
      </c>
      <c r="N6950" s="13" t="str">
        <f>IFERROR(YEAR(Table1[[#This Row],[Report Date]]),"")</f>
        <v/>
      </c>
      <c r="O6950" s="13" t="str">
        <f ca="1">IF(Table1[[#This Row],[Report Date]]&gt;=TODAY()-6, "within week", "Older")</f>
        <v>within week</v>
      </c>
      <c r="P6950" s="37" t="e">
        <f>EOMONTH(Table1[[#This Row],[Report Date]], 0)</f>
        <v>#VALUE!</v>
      </c>
    </row>
    <row r="6951" spans="1:16" x14ac:dyDescent="0.25">
      <c r="A6951" s="9" t="s">
        <v>148</v>
      </c>
      <c r="B6951" s="10" t="s">
        <v>148</v>
      </c>
      <c r="C6951" s="9" t="s">
        <v>108</v>
      </c>
      <c r="D6951" s="9">
        <v>3</v>
      </c>
      <c r="E6951" s="9" t="s">
        <v>148</v>
      </c>
      <c r="F6951" s="9">
        <v>320007</v>
      </c>
      <c r="G6951" s="9" t="s">
        <v>118</v>
      </c>
      <c r="H6951" s="9" t="s">
        <v>146</v>
      </c>
      <c r="I6951" s="9" t="s">
        <v>148</v>
      </c>
      <c r="J6951" s="9" t="s">
        <v>148</v>
      </c>
      <c r="K6951" s="9" t="s">
        <v>148</v>
      </c>
      <c r="L6951" s="10" t="s">
        <v>148</v>
      </c>
      <c r="M6951" s="13" t="str">
        <f>IFERROR(TEXT(Table1[[#This Row],[Report Date]], "mmmm"),"")</f>
        <v/>
      </c>
      <c r="N6951" s="13" t="str">
        <f>IFERROR(YEAR(Table1[[#This Row],[Report Date]]),"")</f>
        <v/>
      </c>
      <c r="O6951" s="13" t="str">
        <f ca="1">IF(Table1[[#This Row],[Report Date]]&gt;=TODAY()-6, "within week", "Older")</f>
        <v>within week</v>
      </c>
      <c r="P6951" s="37" t="e">
        <f>EOMONTH(Table1[[#This Row],[Report Date]], 0)</f>
        <v>#VALUE!</v>
      </c>
    </row>
    <row r="6952" spans="1:16" x14ac:dyDescent="0.25">
      <c r="A6952" s="9" t="s">
        <v>148</v>
      </c>
      <c r="B6952" s="10" t="s">
        <v>148</v>
      </c>
      <c r="C6952" s="9" t="s">
        <v>108</v>
      </c>
      <c r="D6952" s="9">
        <v>3</v>
      </c>
      <c r="E6952" s="9" t="s">
        <v>148</v>
      </c>
      <c r="F6952" s="9">
        <v>400901</v>
      </c>
      <c r="G6952" s="9" t="s">
        <v>116</v>
      </c>
      <c r="H6952" s="9" t="s">
        <v>136</v>
      </c>
      <c r="I6952" s="9" t="s">
        <v>148</v>
      </c>
      <c r="J6952" s="9" t="s">
        <v>148</v>
      </c>
      <c r="K6952" s="9" t="s">
        <v>148</v>
      </c>
      <c r="L6952" s="10" t="s">
        <v>148</v>
      </c>
      <c r="M6952" s="13" t="str">
        <f>IFERROR(TEXT(Table1[[#This Row],[Report Date]], "mmmm"),"")</f>
        <v/>
      </c>
      <c r="N6952" s="13" t="str">
        <f>IFERROR(YEAR(Table1[[#This Row],[Report Date]]),"")</f>
        <v/>
      </c>
      <c r="O6952" s="13" t="str">
        <f ca="1">IF(Table1[[#This Row],[Report Date]]&gt;=TODAY()-6, "within week", "Older")</f>
        <v>within week</v>
      </c>
      <c r="P6952" s="37" t="e">
        <f>EOMONTH(Table1[[#This Row],[Report Date]], 0)</f>
        <v>#VALUE!</v>
      </c>
    </row>
    <row r="6953" spans="1:16" x14ac:dyDescent="0.25">
      <c r="A6953" s="9" t="s">
        <v>148</v>
      </c>
      <c r="B6953" s="10" t="s">
        <v>148</v>
      </c>
      <c r="C6953" s="9" t="s">
        <v>108</v>
      </c>
      <c r="D6953" s="9">
        <v>3</v>
      </c>
      <c r="E6953" s="9" t="s">
        <v>148</v>
      </c>
      <c r="F6953" s="9">
        <v>814711</v>
      </c>
      <c r="G6953" s="9" t="s">
        <v>118</v>
      </c>
      <c r="H6953" s="9" t="s">
        <v>130</v>
      </c>
      <c r="I6953" s="9" t="s">
        <v>148</v>
      </c>
      <c r="J6953" s="9" t="s">
        <v>148</v>
      </c>
      <c r="K6953" s="9" t="s">
        <v>148</v>
      </c>
      <c r="L6953" s="10" t="s">
        <v>148</v>
      </c>
      <c r="M6953" s="13" t="str">
        <f>IFERROR(TEXT(Table1[[#This Row],[Report Date]], "mmmm"),"")</f>
        <v/>
      </c>
      <c r="N6953" s="13" t="str">
        <f>IFERROR(YEAR(Table1[[#This Row],[Report Date]]),"")</f>
        <v/>
      </c>
      <c r="O6953" s="13" t="str">
        <f ca="1">IF(Table1[[#This Row],[Report Date]]&gt;=TODAY()-6, "within week", "Older")</f>
        <v>within week</v>
      </c>
      <c r="P6953" s="37" t="e">
        <f>EOMONTH(Table1[[#This Row],[Report Date]], 0)</f>
        <v>#VALUE!</v>
      </c>
    </row>
    <row r="6954" spans="1:16" x14ac:dyDescent="0.25">
      <c r="A6954" s="9" t="s">
        <v>148</v>
      </c>
      <c r="B6954" s="10" t="s">
        <v>148</v>
      </c>
      <c r="C6954" s="9" t="s">
        <v>108</v>
      </c>
      <c r="D6954" s="9">
        <v>3</v>
      </c>
      <c r="E6954" s="9" t="s">
        <v>148</v>
      </c>
      <c r="F6954" s="9">
        <v>431525</v>
      </c>
      <c r="G6954" s="9" t="s">
        <v>116</v>
      </c>
      <c r="H6954" s="9" t="s">
        <v>136</v>
      </c>
      <c r="I6954" s="9" t="s">
        <v>148</v>
      </c>
      <c r="J6954" s="9" t="s">
        <v>148</v>
      </c>
      <c r="K6954" s="9" t="s">
        <v>148</v>
      </c>
      <c r="L6954" s="10" t="s">
        <v>148</v>
      </c>
      <c r="M6954" s="13" t="str">
        <f>IFERROR(TEXT(Table1[[#This Row],[Report Date]], "mmmm"),"")</f>
        <v/>
      </c>
      <c r="N6954" s="13" t="str">
        <f>IFERROR(YEAR(Table1[[#This Row],[Report Date]]),"")</f>
        <v/>
      </c>
      <c r="O6954" s="13" t="str">
        <f ca="1">IF(Table1[[#This Row],[Report Date]]&gt;=TODAY()-6, "within week", "Older")</f>
        <v>within week</v>
      </c>
      <c r="P6954" s="37" t="e">
        <f>EOMONTH(Table1[[#This Row],[Report Date]], 0)</f>
        <v>#VALUE!</v>
      </c>
    </row>
    <row r="6955" spans="1:16" x14ac:dyDescent="0.25">
      <c r="A6955" s="9" t="s">
        <v>148</v>
      </c>
      <c r="B6955" s="10" t="s">
        <v>148</v>
      </c>
      <c r="C6955" s="9" t="s">
        <v>108</v>
      </c>
      <c r="D6955" s="9">
        <v>3</v>
      </c>
      <c r="E6955" s="9" t="s">
        <v>148</v>
      </c>
      <c r="F6955" s="9">
        <v>150558</v>
      </c>
      <c r="G6955" s="9" t="s">
        <v>122</v>
      </c>
      <c r="H6955" s="9" t="s">
        <v>142</v>
      </c>
      <c r="I6955" s="9" t="s">
        <v>148</v>
      </c>
      <c r="J6955" s="9" t="s">
        <v>148</v>
      </c>
      <c r="K6955" s="9" t="s">
        <v>148</v>
      </c>
      <c r="L6955" s="10" t="s">
        <v>148</v>
      </c>
      <c r="M6955" s="13" t="str">
        <f>IFERROR(TEXT(Table1[[#This Row],[Report Date]], "mmmm"),"")</f>
        <v/>
      </c>
      <c r="N6955" s="13" t="str">
        <f>IFERROR(YEAR(Table1[[#This Row],[Report Date]]),"")</f>
        <v/>
      </c>
      <c r="O6955" s="13" t="str">
        <f ca="1">IF(Table1[[#This Row],[Report Date]]&gt;=TODAY()-6, "within week", "Older")</f>
        <v>within week</v>
      </c>
      <c r="P6955" s="37" t="e">
        <f>EOMONTH(Table1[[#This Row],[Report Date]], 0)</f>
        <v>#VALUE!</v>
      </c>
    </row>
    <row r="6956" spans="1:16" x14ac:dyDescent="0.25">
      <c r="A6956" s="9" t="s">
        <v>148</v>
      </c>
      <c r="B6956" s="10" t="s">
        <v>148</v>
      </c>
      <c r="C6956" s="9" t="s">
        <v>108</v>
      </c>
      <c r="D6956" s="9">
        <v>3</v>
      </c>
      <c r="E6956" s="9" t="s">
        <v>148</v>
      </c>
      <c r="F6956" s="9">
        <v>815597</v>
      </c>
      <c r="G6956" s="9" t="s">
        <v>118</v>
      </c>
      <c r="H6956" s="9" t="s">
        <v>142</v>
      </c>
      <c r="I6956" s="9" t="s">
        <v>148</v>
      </c>
      <c r="J6956" s="9" t="s">
        <v>148</v>
      </c>
      <c r="K6956" s="9" t="s">
        <v>148</v>
      </c>
      <c r="L6956" s="10" t="s">
        <v>148</v>
      </c>
      <c r="M6956" s="13" t="str">
        <f>IFERROR(TEXT(Table1[[#This Row],[Report Date]], "mmmm"),"")</f>
        <v/>
      </c>
      <c r="N6956" s="13" t="str">
        <f>IFERROR(YEAR(Table1[[#This Row],[Report Date]]),"")</f>
        <v/>
      </c>
      <c r="O6956" s="13" t="str">
        <f ca="1">IF(Table1[[#This Row],[Report Date]]&gt;=TODAY()-6, "within week", "Older")</f>
        <v>within week</v>
      </c>
      <c r="P6956" s="37" t="e">
        <f>EOMONTH(Table1[[#This Row],[Report Date]], 0)</f>
        <v>#VALUE!</v>
      </c>
    </row>
    <row r="6957" spans="1:16" x14ac:dyDescent="0.25">
      <c r="A6957" s="9" t="s">
        <v>148</v>
      </c>
      <c r="B6957" s="10" t="s">
        <v>148</v>
      </c>
      <c r="C6957" s="9" t="s">
        <v>108</v>
      </c>
      <c r="D6957" s="9">
        <v>3</v>
      </c>
      <c r="E6957" s="9" t="s">
        <v>148</v>
      </c>
      <c r="F6957" s="9">
        <v>751947</v>
      </c>
      <c r="G6957" s="9" t="s">
        <v>125</v>
      </c>
      <c r="H6957" s="9" t="s">
        <v>129</v>
      </c>
      <c r="I6957" s="9" t="s">
        <v>148</v>
      </c>
      <c r="J6957" s="9" t="s">
        <v>148</v>
      </c>
      <c r="K6957" s="9" t="s">
        <v>148</v>
      </c>
      <c r="L6957" s="10" t="s">
        <v>148</v>
      </c>
      <c r="M6957" s="13" t="str">
        <f>IFERROR(TEXT(Table1[[#This Row],[Report Date]], "mmmm"),"")</f>
        <v/>
      </c>
      <c r="N6957" s="13" t="str">
        <f>IFERROR(YEAR(Table1[[#This Row],[Report Date]]),"")</f>
        <v/>
      </c>
      <c r="O6957" s="13" t="str">
        <f ca="1">IF(Table1[[#This Row],[Report Date]]&gt;=TODAY()-6, "within week", "Older")</f>
        <v>within week</v>
      </c>
      <c r="P6957" s="37" t="e">
        <f>EOMONTH(Table1[[#This Row],[Report Date]], 0)</f>
        <v>#VALUE!</v>
      </c>
    </row>
    <row r="6958" spans="1:16" x14ac:dyDescent="0.25">
      <c r="A6958" s="9" t="s">
        <v>148</v>
      </c>
      <c r="B6958" s="10" t="s">
        <v>148</v>
      </c>
      <c r="C6958" s="9" t="s">
        <v>108</v>
      </c>
      <c r="D6958" s="9">
        <v>3</v>
      </c>
      <c r="E6958" s="9" t="s">
        <v>148</v>
      </c>
      <c r="F6958" s="9">
        <v>591914</v>
      </c>
      <c r="G6958" s="9" t="s">
        <v>127</v>
      </c>
      <c r="H6958" s="9" t="s">
        <v>131</v>
      </c>
      <c r="I6958" s="9" t="s">
        <v>148</v>
      </c>
      <c r="J6958" s="9" t="s">
        <v>148</v>
      </c>
      <c r="K6958" s="9" t="s">
        <v>148</v>
      </c>
      <c r="L6958" s="10" t="s">
        <v>148</v>
      </c>
      <c r="M6958" s="13" t="str">
        <f>IFERROR(TEXT(Table1[[#This Row],[Report Date]], "mmmm"),"")</f>
        <v/>
      </c>
      <c r="N6958" s="13" t="str">
        <f>IFERROR(YEAR(Table1[[#This Row],[Report Date]]),"")</f>
        <v/>
      </c>
      <c r="O6958" s="13" t="str">
        <f ca="1">IF(Table1[[#This Row],[Report Date]]&gt;=TODAY()-6, "within week", "Older")</f>
        <v>within week</v>
      </c>
      <c r="P6958" s="37" t="e">
        <f>EOMONTH(Table1[[#This Row],[Report Date]], 0)</f>
        <v>#VALUE!</v>
      </c>
    </row>
    <row r="6959" spans="1:16" x14ac:dyDescent="0.25">
      <c r="A6959" s="9" t="s">
        <v>148</v>
      </c>
      <c r="B6959" s="10" t="s">
        <v>148</v>
      </c>
      <c r="C6959" s="9" t="s">
        <v>108</v>
      </c>
      <c r="D6959" s="9">
        <v>3</v>
      </c>
      <c r="E6959" s="9" t="s">
        <v>148</v>
      </c>
      <c r="F6959" s="9">
        <v>316541</v>
      </c>
      <c r="G6959" s="9" t="s">
        <v>123</v>
      </c>
      <c r="H6959" s="9" t="s">
        <v>139</v>
      </c>
      <c r="I6959" s="9" t="s">
        <v>148</v>
      </c>
      <c r="J6959" s="9" t="s">
        <v>148</v>
      </c>
      <c r="K6959" s="9" t="s">
        <v>148</v>
      </c>
      <c r="L6959" s="10" t="s">
        <v>148</v>
      </c>
      <c r="M6959" s="13" t="str">
        <f>IFERROR(TEXT(Table1[[#This Row],[Report Date]], "mmmm"),"")</f>
        <v/>
      </c>
      <c r="N6959" s="13" t="str">
        <f>IFERROR(YEAR(Table1[[#This Row],[Report Date]]),"")</f>
        <v/>
      </c>
      <c r="O6959" s="13" t="str">
        <f ca="1">IF(Table1[[#This Row],[Report Date]]&gt;=TODAY()-6, "within week", "Older")</f>
        <v>within week</v>
      </c>
      <c r="P6959" s="37" t="e">
        <f>EOMONTH(Table1[[#This Row],[Report Date]], 0)</f>
        <v>#VALUE!</v>
      </c>
    </row>
    <row r="6960" spans="1:16" x14ac:dyDescent="0.25">
      <c r="A6960" s="9" t="s">
        <v>148</v>
      </c>
      <c r="B6960" s="10" t="s">
        <v>148</v>
      </c>
      <c r="C6960" s="9" t="s">
        <v>108</v>
      </c>
      <c r="D6960" s="9">
        <v>3</v>
      </c>
      <c r="E6960" s="9" t="s">
        <v>148</v>
      </c>
      <c r="F6960" s="9">
        <v>749322</v>
      </c>
      <c r="G6960" s="9" t="s">
        <v>119</v>
      </c>
      <c r="H6960" s="9" t="s">
        <v>139</v>
      </c>
      <c r="I6960" s="9" t="s">
        <v>148</v>
      </c>
      <c r="J6960" s="9" t="s">
        <v>148</v>
      </c>
      <c r="K6960" s="9" t="s">
        <v>148</v>
      </c>
      <c r="L6960" s="10" t="s">
        <v>148</v>
      </c>
      <c r="M6960" s="13" t="str">
        <f>IFERROR(TEXT(Table1[[#This Row],[Report Date]], "mmmm"),"")</f>
        <v/>
      </c>
      <c r="N6960" s="13" t="str">
        <f>IFERROR(YEAR(Table1[[#This Row],[Report Date]]),"")</f>
        <v/>
      </c>
      <c r="O6960" s="13" t="str">
        <f ca="1">IF(Table1[[#This Row],[Report Date]]&gt;=TODAY()-6, "within week", "Older")</f>
        <v>within week</v>
      </c>
      <c r="P6960" s="37" t="e">
        <f>EOMONTH(Table1[[#This Row],[Report Date]], 0)</f>
        <v>#VALUE!</v>
      </c>
    </row>
    <row r="6961" spans="1:16" x14ac:dyDescent="0.25">
      <c r="A6961" s="9" t="s">
        <v>148</v>
      </c>
      <c r="B6961" s="10" t="s">
        <v>148</v>
      </c>
      <c r="C6961" s="9" t="s">
        <v>108</v>
      </c>
      <c r="D6961" s="9">
        <v>3</v>
      </c>
      <c r="E6961" s="9" t="s">
        <v>148</v>
      </c>
      <c r="F6961" s="9">
        <v>877595</v>
      </c>
      <c r="G6961" s="9" t="s">
        <v>126</v>
      </c>
      <c r="H6961" s="9" t="s">
        <v>146</v>
      </c>
      <c r="I6961" s="9" t="s">
        <v>148</v>
      </c>
      <c r="J6961" s="9" t="s">
        <v>148</v>
      </c>
      <c r="K6961" s="9" t="s">
        <v>148</v>
      </c>
      <c r="L6961" s="10" t="s">
        <v>148</v>
      </c>
      <c r="M6961" s="13" t="str">
        <f>IFERROR(TEXT(Table1[[#This Row],[Report Date]], "mmmm"),"")</f>
        <v/>
      </c>
      <c r="N6961" s="13" t="str">
        <f>IFERROR(YEAR(Table1[[#This Row],[Report Date]]),"")</f>
        <v/>
      </c>
      <c r="O6961" s="13" t="str">
        <f ca="1">IF(Table1[[#This Row],[Report Date]]&gt;=TODAY()-6, "within week", "Older")</f>
        <v>within week</v>
      </c>
      <c r="P6961" s="37" t="e">
        <f>EOMONTH(Table1[[#This Row],[Report Date]], 0)</f>
        <v>#VALUE!</v>
      </c>
    </row>
    <row r="6962" spans="1:16" x14ac:dyDescent="0.25">
      <c r="A6962" s="9" t="s">
        <v>148</v>
      </c>
      <c r="B6962" s="10" t="s">
        <v>148</v>
      </c>
      <c r="C6962" s="9" t="s">
        <v>108</v>
      </c>
      <c r="D6962" s="9">
        <v>3</v>
      </c>
      <c r="E6962" s="9" t="s">
        <v>148</v>
      </c>
      <c r="F6962" s="9">
        <v>476617</v>
      </c>
      <c r="G6962" s="9" t="s">
        <v>124</v>
      </c>
      <c r="H6962" s="9" t="s">
        <v>136</v>
      </c>
      <c r="I6962" s="9" t="s">
        <v>148</v>
      </c>
      <c r="J6962" s="9" t="s">
        <v>148</v>
      </c>
      <c r="K6962" s="9" t="s">
        <v>148</v>
      </c>
      <c r="L6962" s="10" t="s">
        <v>148</v>
      </c>
      <c r="M6962" s="13" t="str">
        <f>IFERROR(TEXT(Table1[[#This Row],[Report Date]], "mmmm"),"")</f>
        <v/>
      </c>
      <c r="N6962" s="13" t="str">
        <f>IFERROR(YEAR(Table1[[#This Row],[Report Date]]),"")</f>
        <v/>
      </c>
      <c r="O6962" s="13" t="str">
        <f ca="1">IF(Table1[[#This Row],[Report Date]]&gt;=TODAY()-6, "within week", "Older")</f>
        <v>within week</v>
      </c>
      <c r="P6962" s="37" t="e">
        <f>EOMONTH(Table1[[#This Row],[Report Date]], 0)</f>
        <v>#VALUE!</v>
      </c>
    </row>
    <row r="6963" spans="1:16" x14ac:dyDescent="0.25">
      <c r="A6963" s="9" t="s">
        <v>148</v>
      </c>
      <c r="B6963" s="10" t="s">
        <v>148</v>
      </c>
      <c r="C6963" s="9" t="s">
        <v>108</v>
      </c>
      <c r="D6963" s="9">
        <v>3</v>
      </c>
      <c r="E6963" s="9" t="s">
        <v>148</v>
      </c>
      <c r="F6963" s="9">
        <v>863491</v>
      </c>
      <c r="G6963" s="9" t="s">
        <v>126</v>
      </c>
      <c r="H6963" s="9" t="s">
        <v>130</v>
      </c>
      <c r="I6963" s="9" t="s">
        <v>148</v>
      </c>
      <c r="J6963" s="9" t="s">
        <v>148</v>
      </c>
      <c r="K6963" s="9" t="s">
        <v>148</v>
      </c>
      <c r="L6963" s="10" t="s">
        <v>148</v>
      </c>
      <c r="M6963" s="13" t="str">
        <f>IFERROR(TEXT(Table1[[#This Row],[Report Date]], "mmmm"),"")</f>
        <v/>
      </c>
      <c r="N6963" s="13" t="str">
        <f>IFERROR(YEAR(Table1[[#This Row],[Report Date]]),"")</f>
        <v/>
      </c>
      <c r="O6963" s="13" t="str">
        <f ca="1">IF(Table1[[#This Row],[Report Date]]&gt;=TODAY()-6, "within week", "Older")</f>
        <v>within week</v>
      </c>
      <c r="P6963" s="37" t="e">
        <f>EOMONTH(Table1[[#This Row],[Report Date]], 0)</f>
        <v>#VALUE!</v>
      </c>
    </row>
    <row r="6964" spans="1:16" x14ac:dyDescent="0.25">
      <c r="A6964" s="9" t="s">
        <v>148</v>
      </c>
      <c r="B6964" s="10" t="s">
        <v>148</v>
      </c>
      <c r="C6964" s="9" t="s">
        <v>108</v>
      </c>
      <c r="D6964" s="9">
        <v>3</v>
      </c>
      <c r="E6964" s="9" t="s">
        <v>148</v>
      </c>
      <c r="F6964" s="9">
        <v>341100</v>
      </c>
      <c r="G6964" s="9" t="s">
        <v>116</v>
      </c>
      <c r="H6964" s="9" t="s">
        <v>140</v>
      </c>
      <c r="I6964" s="9" t="s">
        <v>148</v>
      </c>
      <c r="J6964" s="9" t="s">
        <v>148</v>
      </c>
      <c r="K6964" s="9" t="s">
        <v>148</v>
      </c>
      <c r="L6964" s="10" t="s">
        <v>148</v>
      </c>
      <c r="M6964" s="13" t="str">
        <f>IFERROR(TEXT(Table1[[#This Row],[Report Date]], "mmmm"),"")</f>
        <v/>
      </c>
      <c r="N6964" s="13" t="str">
        <f>IFERROR(YEAR(Table1[[#This Row],[Report Date]]),"")</f>
        <v/>
      </c>
      <c r="O6964" s="13" t="str">
        <f ca="1">IF(Table1[[#This Row],[Report Date]]&gt;=TODAY()-6, "within week", "Older")</f>
        <v>within week</v>
      </c>
      <c r="P6964" s="37" t="e">
        <f>EOMONTH(Table1[[#This Row],[Report Date]], 0)</f>
        <v>#VALUE!</v>
      </c>
    </row>
    <row r="6965" spans="1:16" x14ac:dyDescent="0.25">
      <c r="A6965" s="9" t="s">
        <v>148</v>
      </c>
      <c r="B6965" s="10" t="s">
        <v>148</v>
      </c>
      <c r="C6965" s="9" t="s">
        <v>108</v>
      </c>
      <c r="D6965" s="9">
        <v>3</v>
      </c>
      <c r="E6965" s="9" t="s">
        <v>148</v>
      </c>
      <c r="F6965" s="9">
        <v>807731</v>
      </c>
      <c r="G6965" s="9" t="s">
        <v>119</v>
      </c>
      <c r="H6965" s="9" t="s">
        <v>147</v>
      </c>
      <c r="I6965" s="9" t="s">
        <v>148</v>
      </c>
      <c r="J6965" s="9" t="s">
        <v>148</v>
      </c>
      <c r="K6965" s="9" t="s">
        <v>148</v>
      </c>
      <c r="L6965" s="10" t="s">
        <v>148</v>
      </c>
      <c r="M6965" s="13" t="str">
        <f>IFERROR(TEXT(Table1[[#This Row],[Report Date]], "mmmm"),"")</f>
        <v/>
      </c>
      <c r="N6965" s="13" t="str">
        <f>IFERROR(YEAR(Table1[[#This Row],[Report Date]]),"")</f>
        <v/>
      </c>
      <c r="O6965" s="13" t="str">
        <f ca="1">IF(Table1[[#This Row],[Report Date]]&gt;=TODAY()-6, "within week", "Older")</f>
        <v>within week</v>
      </c>
      <c r="P6965" s="37" t="e">
        <f>EOMONTH(Table1[[#This Row],[Report Date]], 0)</f>
        <v>#VALUE!</v>
      </c>
    </row>
    <row r="6966" spans="1:16" x14ac:dyDescent="0.25">
      <c r="A6966" s="9" t="s">
        <v>148</v>
      </c>
      <c r="B6966" s="10" t="s">
        <v>148</v>
      </c>
      <c r="C6966" s="9" t="s">
        <v>108</v>
      </c>
      <c r="D6966" s="9">
        <v>3</v>
      </c>
      <c r="E6966" s="9" t="s">
        <v>148</v>
      </c>
      <c r="F6966" s="9">
        <v>585922</v>
      </c>
      <c r="G6966" s="9" t="s">
        <v>124</v>
      </c>
      <c r="H6966" s="9" t="s">
        <v>132</v>
      </c>
      <c r="I6966" s="9" t="s">
        <v>148</v>
      </c>
      <c r="J6966" s="9" t="s">
        <v>148</v>
      </c>
      <c r="K6966" s="9" t="s">
        <v>148</v>
      </c>
      <c r="L6966" s="10" t="s">
        <v>148</v>
      </c>
      <c r="M6966" s="13" t="str">
        <f>IFERROR(TEXT(Table1[[#This Row],[Report Date]], "mmmm"),"")</f>
        <v/>
      </c>
      <c r="N6966" s="13" t="str">
        <f>IFERROR(YEAR(Table1[[#This Row],[Report Date]]),"")</f>
        <v/>
      </c>
      <c r="O6966" s="13" t="str">
        <f ca="1">IF(Table1[[#This Row],[Report Date]]&gt;=TODAY()-6, "within week", "Older")</f>
        <v>within week</v>
      </c>
      <c r="P6966" s="37" t="e">
        <f>EOMONTH(Table1[[#This Row],[Report Date]], 0)</f>
        <v>#VALUE!</v>
      </c>
    </row>
    <row r="6967" spans="1:16" x14ac:dyDescent="0.25">
      <c r="A6967" s="9" t="s">
        <v>148</v>
      </c>
      <c r="B6967" s="10" t="s">
        <v>148</v>
      </c>
      <c r="C6967" s="9" t="s">
        <v>108</v>
      </c>
      <c r="D6967" s="9">
        <v>3</v>
      </c>
      <c r="E6967" s="9" t="s">
        <v>148</v>
      </c>
      <c r="F6967" s="9">
        <v>781342</v>
      </c>
      <c r="G6967" s="9" t="s">
        <v>117</v>
      </c>
      <c r="H6967" s="9" t="s">
        <v>137</v>
      </c>
      <c r="I6967" s="9" t="s">
        <v>148</v>
      </c>
      <c r="J6967" s="9" t="s">
        <v>148</v>
      </c>
      <c r="K6967" s="9" t="s">
        <v>148</v>
      </c>
      <c r="L6967" s="10" t="s">
        <v>148</v>
      </c>
      <c r="M6967" s="13" t="str">
        <f>IFERROR(TEXT(Table1[[#This Row],[Report Date]], "mmmm"),"")</f>
        <v/>
      </c>
      <c r="N6967" s="13" t="str">
        <f>IFERROR(YEAR(Table1[[#This Row],[Report Date]]),"")</f>
        <v/>
      </c>
      <c r="O6967" s="13" t="str">
        <f ca="1">IF(Table1[[#This Row],[Report Date]]&gt;=TODAY()-6, "within week", "Older")</f>
        <v>within week</v>
      </c>
      <c r="P6967" s="37" t="e">
        <f>EOMONTH(Table1[[#This Row],[Report Date]], 0)</f>
        <v>#VALUE!</v>
      </c>
    </row>
    <row r="6968" spans="1:16" x14ac:dyDescent="0.25">
      <c r="A6968" s="9" t="s">
        <v>148</v>
      </c>
      <c r="B6968" s="10" t="s">
        <v>148</v>
      </c>
      <c r="C6968" s="9" t="s">
        <v>108</v>
      </c>
      <c r="D6968" s="9">
        <v>3</v>
      </c>
      <c r="E6968" s="9" t="s">
        <v>148</v>
      </c>
      <c r="F6968" s="9">
        <v>472631</v>
      </c>
      <c r="G6968" s="9" t="s">
        <v>127</v>
      </c>
      <c r="H6968" s="9" t="s">
        <v>139</v>
      </c>
      <c r="I6968" s="9" t="s">
        <v>148</v>
      </c>
      <c r="J6968" s="9" t="s">
        <v>148</v>
      </c>
      <c r="K6968" s="9" t="s">
        <v>148</v>
      </c>
      <c r="L6968" s="10" t="s">
        <v>148</v>
      </c>
      <c r="M6968" s="13" t="str">
        <f>IFERROR(TEXT(Table1[[#This Row],[Report Date]], "mmmm"),"")</f>
        <v/>
      </c>
      <c r="N6968" s="13" t="str">
        <f>IFERROR(YEAR(Table1[[#This Row],[Report Date]]),"")</f>
        <v/>
      </c>
      <c r="O6968" s="13" t="str">
        <f ca="1">IF(Table1[[#This Row],[Report Date]]&gt;=TODAY()-6, "within week", "Older")</f>
        <v>within week</v>
      </c>
      <c r="P6968" s="37" t="e">
        <f>EOMONTH(Table1[[#This Row],[Report Date]], 0)</f>
        <v>#VALUE!</v>
      </c>
    </row>
    <row r="6969" spans="1:16" x14ac:dyDescent="0.25">
      <c r="A6969" s="9" t="s">
        <v>148</v>
      </c>
      <c r="B6969" s="10" t="s">
        <v>148</v>
      </c>
      <c r="C6969" s="9" t="s">
        <v>108</v>
      </c>
      <c r="D6969" s="9">
        <v>3</v>
      </c>
      <c r="E6969" s="9" t="s">
        <v>148</v>
      </c>
      <c r="F6969" s="9">
        <v>695095</v>
      </c>
      <c r="G6969" s="9" t="s">
        <v>120</v>
      </c>
      <c r="H6969" s="9" t="s">
        <v>144</v>
      </c>
      <c r="I6969" s="9" t="s">
        <v>148</v>
      </c>
      <c r="J6969" s="9" t="s">
        <v>148</v>
      </c>
      <c r="K6969" s="9" t="s">
        <v>148</v>
      </c>
      <c r="L6969" s="10" t="s">
        <v>148</v>
      </c>
      <c r="M6969" s="13" t="str">
        <f>IFERROR(TEXT(Table1[[#This Row],[Report Date]], "mmmm"),"")</f>
        <v/>
      </c>
      <c r="N6969" s="13" t="str">
        <f>IFERROR(YEAR(Table1[[#This Row],[Report Date]]),"")</f>
        <v/>
      </c>
      <c r="O6969" s="13" t="str">
        <f ca="1">IF(Table1[[#This Row],[Report Date]]&gt;=TODAY()-6, "within week", "Older")</f>
        <v>within week</v>
      </c>
      <c r="P6969" s="37" t="e">
        <f>EOMONTH(Table1[[#This Row],[Report Date]], 0)</f>
        <v>#VALUE!</v>
      </c>
    </row>
    <row r="6970" spans="1:16" x14ac:dyDescent="0.25">
      <c r="A6970" s="9" t="s">
        <v>148</v>
      </c>
      <c r="B6970" s="10" t="s">
        <v>148</v>
      </c>
      <c r="C6970" s="9" t="s">
        <v>108</v>
      </c>
      <c r="D6970" s="9">
        <v>3</v>
      </c>
      <c r="E6970" s="9" t="s">
        <v>148</v>
      </c>
      <c r="F6970" s="9">
        <v>825614</v>
      </c>
      <c r="G6970" s="9" t="s">
        <v>124</v>
      </c>
      <c r="H6970" s="9" t="s">
        <v>128</v>
      </c>
      <c r="I6970" s="9" t="s">
        <v>148</v>
      </c>
      <c r="J6970" s="9" t="s">
        <v>148</v>
      </c>
      <c r="K6970" s="9" t="s">
        <v>148</v>
      </c>
      <c r="L6970" s="10" t="s">
        <v>148</v>
      </c>
      <c r="M6970" s="13" t="str">
        <f>IFERROR(TEXT(Table1[[#This Row],[Report Date]], "mmmm"),"")</f>
        <v/>
      </c>
      <c r="N6970" s="13" t="str">
        <f>IFERROR(YEAR(Table1[[#This Row],[Report Date]]),"")</f>
        <v/>
      </c>
      <c r="O6970" s="13" t="str">
        <f ca="1">IF(Table1[[#This Row],[Report Date]]&gt;=TODAY()-6, "within week", "Older")</f>
        <v>within week</v>
      </c>
      <c r="P6970" s="37" t="e">
        <f>EOMONTH(Table1[[#This Row],[Report Date]], 0)</f>
        <v>#VALUE!</v>
      </c>
    </row>
    <row r="6971" spans="1:16" x14ac:dyDescent="0.25">
      <c r="A6971" s="9" t="s">
        <v>148</v>
      </c>
      <c r="B6971" s="10" t="s">
        <v>148</v>
      </c>
      <c r="C6971" s="9" t="s">
        <v>108</v>
      </c>
      <c r="D6971" s="9">
        <v>3</v>
      </c>
      <c r="E6971" s="9" t="s">
        <v>148</v>
      </c>
      <c r="F6971" s="9">
        <v>608854</v>
      </c>
      <c r="G6971" s="9" t="s">
        <v>117</v>
      </c>
      <c r="H6971" s="9" t="s">
        <v>133</v>
      </c>
      <c r="I6971" s="9" t="s">
        <v>148</v>
      </c>
      <c r="J6971" s="9" t="s">
        <v>148</v>
      </c>
      <c r="K6971" s="9" t="s">
        <v>148</v>
      </c>
      <c r="L6971" s="10" t="s">
        <v>148</v>
      </c>
      <c r="M6971" s="13" t="str">
        <f>IFERROR(TEXT(Table1[[#This Row],[Report Date]], "mmmm"),"")</f>
        <v/>
      </c>
      <c r="N6971" s="13" t="str">
        <f>IFERROR(YEAR(Table1[[#This Row],[Report Date]]),"")</f>
        <v/>
      </c>
      <c r="O6971" s="13" t="str">
        <f ca="1">IF(Table1[[#This Row],[Report Date]]&gt;=TODAY()-6, "within week", "Older")</f>
        <v>within week</v>
      </c>
      <c r="P6971" s="37" t="e">
        <f>EOMONTH(Table1[[#This Row],[Report Date]], 0)</f>
        <v>#VALUE!</v>
      </c>
    </row>
    <row r="6972" spans="1:16" x14ac:dyDescent="0.25">
      <c r="A6972" s="9" t="s">
        <v>148</v>
      </c>
      <c r="B6972" s="10" t="s">
        <v>148</v>
      </c>
      <c r="C6972" s="9" t="s">
        <v>108</v>
      </c>
      <c r="D6972" s="9">
        <v>3</v>
      </c>
      <c r="E6972" s="9" t="s">
        <v>148</v>
      </c>
      <c r="F6972" s="9">
        <v>183445</v>
      </c>
      <c r="G6972" s="9" t="s">
        <v>119</v>
      </c>
      <c r="H6972" s="9" t="s">
        <v>139</v>
      </c>
      <c r="I6972" s="9" t="s">
        <v>148</v>
      </c>
      <c r="J6972" s="9" t="s">
        <v>148</v>
      </c>
      <c r="K6972" s="9" t="s">
        <v>148</v>
      </c>
      <c r="L6972" s="10" t="s">
        <v>148</v>
      </c>
      <c r="M6972" s="13" t="str">
        <f>IFERROR(TEXT(Table1[[#This Row],[Report Date]], "mmmm"),"")</f>
        <v/>
      </c>
      <c r="N6972" s="13" t="str">
        <f>IFERROR(YEAR(Table1[[#This Row],[Report Date]]),"")</f>
        <v/>
      </c>
      <c r="O6972" s="13" t="str">
        <f ca="1">IF(Table1[[#This Row],[Report Date]]&gt;=TODAY()-6, "within week", "Older")</f>
        <v>within week</v>
      </c>
      <c r="P6972" s="37" t="e">
        <f>EOMONTH(Table1[[#This Row],[Report Date]], 0)</f>
        <v>#VALUE!</v>
      </c>
    </row>
    <row r="6973" spans="1:16" x14ac:dyDescent="0.25">
      <c r="A6973" s="9" t="s">
        <v>148</v>
      </c>
      <c r="B6973" s="10" t="s">
        <v>148</v>
      </c>
      <c r="C6973" s="9" t="s">
        <v>108</v>
      </c>
      <c r="D6973" s="9">
        <v>3</v>
      </c>
      <c r="E6973" s="9" t="s">
        <v>148</v>
      </c>
      <c r="F6973" s="9">
        <v>378528</v>
      </c>
      <c r="G6973" s="9" t="s">
        <v>127</v>
      </c>
      <c r="H6973" s="9" t="s">
        <v>147</v>
      </c>
      <c r="I6973" s="9" t="s">
        <v>148</v>
      </c>
      <c r="J6973" s="9" t="s">
        <v>148</v>
      </c>
      <c r="K6973" s="9" t="s">
        <v>148</v>
      </c>
      <c r="L6973" s="10" t="s">
        <v>148</v>
      </c>
      <c r="M6973" s="13" t="str">
        <f>IFERROR(TEXT(Table1[[#This Row],[Report Date]], "mmmm"),"")</f>
        <v/>
      </c>
      <c r="N6973" s="13" t="str">
        <f>IFERROR(YEAR(Table1[[#This Row],[Report Date]]),"")</f>
        <v/>
      </c>
      <c r="O6973" s="13" t="str">
        <f ca="1">IF(Table1[[#This Row],[Report Date]]&gt;=TODAY()-6, "within week", "Older")</f>
        <v>within week</v>
      </c>
      <c r="P6973" s="37" t="e">
        <f>EOMONTH(Table1[[#This Row],[Report Date]], 0)</f>
        <v>#VALUE!</v>
      </c>
    </row>
    <row r="6974" spans="1:16" x14ac:dyDescent="0.25">
      <c r="A6974" s="9" t="s">
        <v>148</v>
      </c>
      <c r="B6974" s="10" t="s">
        <v>148</v>
      </c>
      <c r="C6974" s="9" t="s">
        <v>108</v>
      </c>
      <c r="D6974" s="9">
        <v>3</v>
      </c>
      <c r="E6974" s="9" t="s">
        <v>148</v>
      </c>
      <c r="F6974" s="9">
        <v>714314</v>
      </c>
      <c r="G6974" s="9" t="s">
        <v>119</v>
      </c>
      <c r="H6974" s="9" t="s">
        <v>131</v>
      </c>
      <c r="I6974" s="9" t="s">
        <v>148</v>
      </c>
      <c r="J6974" s="9" t="s">
        <v>148</v>
      </c>
      <c r="K6974" s="9" t="s">
        <v>148</v>
      </c>
      <c r="L6974" s="10" t="s">
        <v>148</v>
      </c>
      <c r="M6974" s="13" t="str">
        <f>IFERROR(TEXT(Table1[[#This Row],[Report Date]], "mmmm"),"")</f>
        <v/>
      </c>
      <c r="N6974" s="13" t="str">
        <f>IFERROR(YEAR(Table1[[#This Row],[Report Date]]),"")</f>
        <v/>
      </c>
      <c r="O6974" s="13" t="str">
        <f ca="1">IF(Table1[[#This Row],[Report Date]]&gt;=TODAY()-6, "within week", "Older")</f>
        <v>within week</v>
      </c>
      <c r="P6974" s="37" t="e">
        <f>EOMONTH(Table1[[#This Row],[Report Date]], 0)</f>
        <v>#VALUE!</v>
      </c>
    </row>
    <row r="6975" spans="1:16" x14ac:dyDescent="0.25">
      <c r="A6975" s="9" t="s">
        <v>148</v>
      </c>
      <c r="B6975" s="10" t="s">
        <v>148</v>
      </c>
      <c r="C6975" s="9" t="s">
        <v>108</v>
      </c>
      <c r="D6975" s="9">
        <v>3</v>
      </c>
      <c r="E6975" s="9" t="s">
        <v>148</v>
      </c>
      <c r="F6975" s="9">
        <v>635350</v>
      </c>
      <c r="G6975" s="9" t="s">
        <v>120</v>
      </c>
      <c r="H6975" s="9" t="s">
        <v>132</v>
      </c>
      <c r="I6975" s="9" t="s">
        <v>148</v>
      </c>
      <c r="J6975" s="9" t="s">
        <v>148</v>
      </c>
      <c r="K6975" s="9" t="s">
        <v>148</v>
      </c>
      <c r="L6975" s="10" t="s">
        <v>148</v>
      </c>
      <c r="M6975" s="13" t="str">
        <f>IFERROR(TEXT(Table1[[#This Row],[Report Date]], "mmmm"),"")</f>
        <v/>
      </c>
      <c r="N6975" s="13" t="str">
        <f>IFERROR(YEAR(Table1[[#This Row],[Report Date]]),"")</f>
        <v/>
      </c>
      <c r="O6975" s="13" t="str">
        <f ca="1">IF(Table1[[#This Row],[Report Date]]&gt;=TODAY()-6, "within week", "Older")</f>
        <v>within week</v>
      </c>
      <c r="P6975" s="37" t="e">
        <f>EOMONTH(Table1[[#This Row],[Report Date]], 0)</f>
        <v>#VALUE!</v>
      </c>
    </row>
    <row r="6976" spans="1:16" x14ac:dyDescent="0.25">
      <c r="A6976" s="9" t="s">
        <v>148</v>
      </c>
      <c r="B6976" s="10" t="s">
        <v>148</v>
      </c>
      <c r="C6976" s="9" t="s">
        <v>108</v>
      </c>
      <c r="D6976" s="9">
        <v>3</v>
      </c>
      <c r="E6976" s="9" t="s">
        <v>148</v>
      </c>
      <c r="F6976" s="9">
        <v>925640</v>
      </c>
      <c r="G6976" s="9" t="s">
        <v>127</v>
      </c>
      <c r="H6976" s="9" t="s">
        <v>131</v>
      </c>
      <c r="I6976" s="9" t="s">
        <v>148</v>
      </c>
      <c r="J6976" s="9" t="s">
        <v>148</v>
      </c>
      <c r="K6976" s="9" t="s">
        <v>148</v>
      </c>
      <c r="L6976" s="10" t="s">
        <v>148</v>
      </c>
      <c r="M6976" s="13" t="str">
        <f>IFERROR(TEXT(Table1[[#This Row],[Report Date]], "mmmm"),"")</f>
        <v/>
      </c>
      <c r="N6976" s="13" t="str">
        <f>IFERROR(YEAR(Table1[[#This Row],[Report Date]]),"")</f>
        <v/>
      </c>
      <c r="O6976" s="13" t="str">
        <f ca="1">IF(Table1[[#This Row],[Report Date]]&gt;=TODAY()-6, "within week", "Older")</f>
        <v>within week</v>
      </c>
      <c r="P6976" s="37" t="e">
        <f>EOMONTH(Table1[[#This Row],[Report Date]], 0)</f>
        <v>#VALUE!</v>
      </c>
    </row>
    <row r="6977" spans="1:16" x14ac:dyDescent="0.25">
      <c r="A6977" s="9" t="s">
        <v>148</v>
      </c>
      <c r="B6977" s="10" t="s">
        <v>148</v>
      </c>
      <c r="C6977" s="9" t="s">
        <v>108</v>
      </c>
      <c r="D6977" s="9">
        <v>3</v>
      </c>
      <c r="E6977" s="9" t="s">
        <v>148</v>
      </c>
      <c r="F6977" s="9">
        <v>994865</v>
      </c>
      <c r="G6977" s="9" t="s">
        <v>125</v>
      </c>
      <c r="H6977" s="9" t="s">
        <v>141</v>
      </c>
      <c r="I6977" s="9" t="s">
        <v>148</v>
      </c>
      <c r="J6977" s="9" t="s">
        <v>148</v>
      </c>
      <c r="K6977" s="9" t="s">
        <v>148</v>
      </c>
      <c r="L6977" s="10" t="s">
        <v>148</v>
      </c>
      <c r="M6977" s="13" t="str">
        <f>IFERROR(TEXT(Table1[[#This Row],[Report Date]], "mmmm"),"")</f>
        <v/>
      </c>
      <c r="N6977" s="13" t="str">
        <f>IFERROR(YEAR(Table1[[#This Row],[Report Date]]),"")</f>
        <v/>
      </c>
      <c r="O6977" s="13" t="str">
        <f ca="1">IF(Table1[[#This Row],[Report Date]]&gt;=TODAY()-6, "within week", "Older")</f>
        <v>within week</v>
      </c>
      <c r="P6977" s="37" t="e">
        <f>EOMONTH(Table1[[#This Row],[Report Date]], 0)</f>
        <v>#VALUE!</v>
      </c>
    </row>
    <row r="6978" spans="1:16" x14ac:dyDescent="0.25">
      <c r="A6978" s="9" t="s">
        <v>148</v>
      </c>
      <c r="B6978" s="10" t="s">
        <v>148</v>
      </c>
      <c r="C6978" s="9" t="s">
        <v>108</v>
      </c>
      <c r="D6978" s="9">
        <v>3</v>
      </c>
      <c r="E6978" s="9" t="s">
        <v>148</v>
      </c>
      <c r="F6978" s="9">
        <v>515256</v>
      </c>
      <c r="G6978" s="9" t="s">
        <v>117</v>
      </c>
      <c r="H6978" s="9" t="s">
        <v>129</v>
      </c>
      <c r="I6978" s="9" t="s">
        <v>148</v>
      </c>
      <c r="J6978" s="9" t="s">
        <v>148</v>
      </c>
      <c r="K6978" s="9" t="s">
        <v>148</v>
      </c>
      <c r="L6978" s="10" t="s">
        <v>148</v>
      </c>
      <c r="M6978" s="13" t="str">
        <f>IFERROR(TEXT(Table1[[#This Row],[Report Date]], "mmmm"),"")</f>
        <v/>
      </c>
      <c r="N6978" s="13" t="str">
        <f>IFERROR(YEAR(Table1[[#This Row],[Report Date]]),"")</f>
        <v/>
      </c>
      <c r="O6978" s="13" t="str">
        <f ca="1">IF(Table1[[#This Row],[Report Date]]&gt;=TODAY()-6, "within week", "Older")</f>
        <v>within week</v>
      </c>
      <c r="P6978" s="37" t="e">
        <f>EOMONTH(Table1[[#This Row],[Report Date]], 0)</f>
        <v>#VALUE!</v>
      </c>
    </row>
    <row r="6979" spans="1:16" x14ac:dyDescent="0.25">
      <c r="A6979" s="9" t="s">
        <v>148</v>
      </c>
      <c r="B6979" s="10" t="s">
        <v>148</v>
      </c>
      <c r="C6979" s="9" t="s">
        <v>108</v>
      </c>
      <c r="D6979" s="9">
        <v>3</v>
      </c>
      <c r="E6979" s="9" t="s">
        <v>148</v>
      </c>
      <c r="F6979" s="9">
        <v>428361</v>
      </c>
      <c r="G6979" s="9" t="s">
        <v>119</v>
      </c>
      <c r="H6979" s="9" t="s">
        <v>131</v>
      </c>
      <c r="I6979" s="9" t="s">
        <v>148</v>
      </c>
      <c r="J6979" s="9" t="s">
        <v>148</v>
      </c>
      <c r="K6979" s="9" t="s">
        <v>148</v>
      </c>
      <c r="L6979" s="10" t="s">
        <v>148</v>
      </c>
      <c r="M6979" s="13" t="str">
        <f>IFERROR(TEXT(Table1[[#This Row],[Report Date]], "mmmm"),"")</f>
        <v/>
      </c>
      <c r="N6979" s="13" t="str">
        <f>IFERROR(YEAR(Table1[[#This Row],[Report Date]]),"")</f>
        <v/>
      </c>
      <c r="O6979" s="13" t="str">
        <f ca="1">IF(Table1[[#This Row],[Report Date]]&gt;=TODAY()-6, "within week", "Older")</f>
        <v>within week</v>
      </c>
      <c r="P6979" s="37" t="e">
        <f>EOMONTH(Table1[[#This Row],[Report Date]], 0)</f>
        <v>#VALUE!</v>
      </c>
    </row>
    <row r="6980" spans="1:16" x14ac:dyDescent="0.25">
      <c r="A6980" s="9" t="s">
        <v>148</v>
      </c>
      <c r="B6980" s="10" t="s">
        <v>148</v>
      </c>
      <c r="C6980" s="9" t="s">
        <v>108</v>
      </c>
      <c r="D6980" s="9">
        <v>3</v>
      </c>
      <c r="E6980" s="9" t="s">
        <v>148</v>
      </c>
      <c r="F6980" s="9">
        <v>719775</v>
      </c>
      <c r="G6980" s="9" t="s">
        <v>127</v>
      </c>
      <c r="H6980" s="9" t="s">
        <v>131</v>
      </c>
      <c r="I6980" s="9" t="s">
        <v>148</v>
      </c>
      <c r="J6980" s="9" t="s">
        <v>148</v>
      </c>
      <c r="K6980" s="9" t="s">
        <v>148</v>
      </c>
      <c r="L6980" s="10" t="s">
        <v>148</v>
      </c>
      <c r="M6980" s="13" t="str">
        <f>IFERROR(TEXT(Table1[[#This Row],[Report Date]], "mmmm"),"")</f>
        <v/>
      </c>
      <c r="N6980" s="13" t="str">
        <f>IFERROR(YEAR(Table1[[#This Row],[Report Date]]),"")</f>
        <v/>
      </c>
      <c r="O6980" s="13" t="str">
        <f ca="1">IF(Table1[[#This Row],[Report Date]]&gt;=TODAY()-6, "within week", "Older")</f>
        <v>within week</v>
      </c>
      <c r="P6980" s="37" t="e">
        <f>EOMONTH(Table1[[#This Row],[Report Date]], 0)</f>
        <v>#VALUE!</v>
      </c>
    </row>
    <row r="6981" spans="1:16" x14ac:dyDescent="0.25">
      <c r="A6981" s="9" t="s">
        <v>148</v>
      </c>
      <c r="B6981" s="10" t="s">
        <v>148</v>
      </c>
      <c r="C6981" s="9" t="s">
        <v>108</v>
      </c>
      <c r="D6981" s="9">
        <v>3</v>
      </c>
      <c r="E6981" s="9" t="s">
        <v>148</v>
      </c>
      <c r="F6981" s="9">
        <v>735617</v>
      </c>
      <c r="G6981" s="9" t="s">
        <v>126</v>
      </c>
      <c r="H6981" s="9" t="s">
        <v>146</v>
      </c>
      <c r="I6981" s="9" t="s">
        <v>148</v>
      </c>
      <c r="J6981" s="9" t="s">
        <v>148</v>
      </c>
      <c r="K6981" s="9" t="s">
        <v>148</v>
      </c>
      <c r="L6981" s="10" t="s">
        <v>148</v>
      </c>
      <c r="M6981" s="13" t="str">
        <f>IFERROR(TEXT(Table1[[#This Row],[Report Date]], "mmmm"),"")</f>
        <v/>
      </c>
      <c r="N6981" s="13" t="str">
        <f>IFERROR(YEAR(Table1[[#This Row],[Report Date]]),"")</f>
        <v/>
      </c>
      <c r="O6981" s="13" t="str">
        <f ca="1">IF(Table1[[#This Row],[Report Date]]&gt;=TODAY()-6, "within week", "Older")</f>
        <v>within week</v>
      </c>
      <c r="P6981" s="37" t="e">
        <f>EOMONTH(Table1[[#This Row],[Report Date]], 0)</f>
        <v>#VALUE!</v>
      </c>
    </row>
    <row r="6982" spans="1:16" x14ac:dyDescent="0.25">
      <c r="A6982" s="9" t="s">
        <v>148</v>
      </c>
      <c r="B6982" s="10" t="s">
        <v>148</v>
      </c>
      <c r="C6982" s="9" t="s">
        <v>108</v>
      </c>
      <c r="D6982" s="9">
        <v>3</v>
      </c>
      <c r="E6982" s="9" t="s">
        <v>148</v>
      </c>
      <c r="F6982" s="9">
        <v>968854</v>
      </c>
      <c r="G6982" s="9" t="s">
        <v>122</v>
      </c>
      <c r="H6982" s="9" t="s">
        <v>134</v>
      </c>
      <c r="I6982" s="9" t="s">
        <v>148</v>
      </c>
      <c r="J6982" s="9" t="s">
        <v>148</v>
      </c>
      <c r="K6982" s="9" t="s">
        <v>148</v>
      </c>
      <c r="L6982" s="10" t="s">
        <v>148</v>
      </c>
      <c r="M6982" s="13" t="str">
        <f>IFERROR(TEXT(Table1[[#This Row],[Report Date]], "mmmm"),"")</f>
        <v/>
      </c>
      <c r="N6982" s="13" t="str">
        <f>IFERROR(YEAR(Table1[[#This Row],[Report Date]]),"")</f>
        <v/>
      </c>
      <c r="O6982" s="13" t="str">
        <f ca="1">IF(Table1[[#This Row],[Report Date]]&gt;=TODAY()-6, "within week", "Older")</f>
        <v>within week</v>
      </c>
      <c r="P6982" s="37" t="e">
        <f>EOMONTH(Table1[[#This Row],[Report Date]], 0)</f>
        <v>#VALUE!</v>
      </c>
    </row>
    <row r="6983" spans="1:16" x14ac:dyDescent="0.25">
      <c r="A6983" s="9" t="s">
        <v>148</v>
      </c>
      <c r="B6983" s="10" t="s">
        <v>148</v>
      </c>
      <c r="C6983" s="9" t="s">
        <v>108</v>
      </c>
      <c r="D6983" s="9">
        <v>3</v>
      </c>
      <c r="E6983" s="9" t="s">
        <v>148</v>
      </c>
      <c r="F6983" s="9">
        <v>566239</v>
      </c>
      <c r="G6983" s="9" t="s">
        <v>118</v>
      </c>
      <c r="H6983" s="9" t="s">
        <v>142</v>
      </c>
      <c r="I6983" s="9" t="s">
        <v>148</v>
      </c>
      <c r="J6983" s="9" t="s">
        <v>148</v>
      </c>
      <c r="K6983" s="9" t="s">
        <v>148</v>
      </c>
      <c r="L6983" s="10" t="s">
        <v>148</v>
      </c>
      <c r="M6983" s="13" t="str">
        <f>IFERROR(TEXT(Table1[[#This Row],[Report Date]], "mmmm"),"")</f>
        <v/>
      </c>
      <c r="N6983" s="13" t="str">
        <f>IFERROR(YEAR(Table1[[#This Row],[Report Date]]),"")</f>
        <v/>
      </c>
      <c r="O6983" s="13" t="str">
        <f ca="1">IF(Table1[[#This Row],[Report Date]]&gt;=TODAY()-6, "within week", "Older")</f>
        <v>within week</v>
      </c>
      <c r="P6983" s="37" t="e">
        <f>EOMONTH(Table1[[#This Row],[Report Date]], 0)</f>
        <v>#VALUE!</v>
      </c>
    </row>
    <row r="6984" spans="1:16" x14ac:dyDescent="0.25">
      <c r="A6984" s="9" t="s">
        <v>148</v>
      </c>
      <c r="B6984" s="10" t="s">
        <v>148</v>
      </c>
      <c r="C6984" s="9" t="s">
        <v>108</v>
      </c>
      <c r="D6984" s="9">
        <v>3</v>
      </c>
      <c r="E6984" s="9" t="s">
        <v>148</v>
      </c>
      <c r="F6984" s="9">
        <v>925025</v>
      </c>
      <c r="G6984" s="9" t="s">
        <v>119</v>
      </c>
      <c r="H6984" s="9" t="s">
        <v>143</v>
      </c>
      <c r="I6984" s="9" t="s">
        <v>148</v>
      </c>
      <c r="J6984" s="9" t="s">
        <v>148</v>
      </c>
      <c r="K6984" s="9" t="s">
        <v>148</v>
      </c>
      <c r="L6984" s="10" t="s">
        <v>148</v>
      </c>
      <c r="M6984" s="13" t="str">
        <f>IFERROR(TEXT(Table1[[#This Row],[Report Date]], "mmmm"),"")</f>
        <v/>
      </c>
      <c r="N6984" s="13" t="str">
        <f>IFERROR(YEAR(Table1[[#This Row],[Report Date]]),"")</f>
        <v/>
      </c>
      <c r="O6984" s="13" t="str">
        <f ca="1">IF(Table1[[#This Row],[Report Date]]&gt;=TODAY()-6, "within week", "Older")</f>
        <v>within week</v>
      </c>
      <c r="P6984" s="37" t="e">
        <f>EOMONTH(Table1[[#This Row],[Report Date]], 0)</f>
        <v>#VALUE!</v>
      </c>
    </row>
    <row r="6985" spans="1:16" x14ac:dyDescent="0.25">
      <c r="A6985" s="9" t="s">
        <v>148</v>
      </c>
      <c r="B6985" s="10" t="s">
        <v>148</v>
      </c>
      <c r="C6985" s="9" t="s">
        <v>108</v>
      </c>
      <c r="D6985" s="9">
        <v>3</v>
      </c>
      <c r="E6985" s="9" t="s">
        <v>148</v>
      </c>
      <c r="F6985" s="9">
        <v>488051</v>
      </c>
      <c r="G6985" s="9" t="s">
        <v>125</v>
      </c>
      <c r="H6985" s="9" t="s">
        <v>141</v>
      </c>
      <c r="I6985" s="9" t="s">
        <v>148</v>
      </c>
      <c r="J6985" s="9" t="s">
        <v>148</v>
      </c>
      <c r="K6985" s="9" t="s">
        <v>148</v>
      </c>
      <c r="L6985" s="10" t="s">
        <v>148</v>
      </c>
      <c r="M6985" s="13" t="str">
        <f>IFERROR(TEXT(Table1[[#This Row],[Report Date]], "mmmm"),"")</f>
        <v/>
      </c>
      <c r="N6985" s="13" t="str">
        <f>IFERROR(YEAR(Table1[[#This Row],[Report Date]]),"")</f>
        <v/>
      </c>
      <c r="O6985" s="13" t="str">
        <f ca="1">IF(Table1[[#This Row],[Report Date]]&gt;=TODAY()-6, "within week", "Older")</f>
        <v>within week</v>
      </c>
      <c r="P6985" s="37" t="e">
        <f>EOMONTH(Table1[[#This Row],[Report Date]], 0)</f>
        <v>#VALUE!</v>
      </c>
    </row>
    <row r="6986" spans="1:16" x14ac:dyDescent="0.25">
      <c r="A6986" s="9" t="s">
        <v>148</v>
      </c>
      <c r="B6986" s="10" t="s">
        <v>148</v>
      </c>
      <c r="C6986" s="9" t="s">
        <v>108</v>
      </c>
      <c r="D6986" s="9">
        <v>3</v>
      </c>
      <c r="E6986" s="9" t="s">
        <v>148</v>
      </c>
      <c r="F6986" s="9">
        <v>154328</v>
      </c>
      <c r="G6986" s="9" t="s">
        <v>124</v>
      </c>
      <c r="H6986" s="9" t="s">
        <v>132</v>
      </c>
      <c r="I6986" s="9" t="s">
        <v>148</v>
      </c>
      <c r="J6986" s="9" t="s">
        <v>148</v>
      </c>
      <c r="K6986" s="9" t="s">
        <v>148</v>
      </c>
      <c r="L6986" s="10" t="s">
        <v>148</v>
      </c>
      <c r="M6986" s="13" t="str">
        <f>IFERROR(TEXT(Table1[[#This Row],[Report Date]], "mmmm"),"")</f>
        <v/>
      </c>
      <c r="N6986" s="13" t="str">
        <f>IFERROR(YEAR(Table1[[#This Row],[Report Date]]),"")</f>
        <v/>
      </c>
      <c r="O6986" s="13" t="str">
        <f ca="1">IF(Table1[[#This Row],[Report Date]]&gt;=TODAY()-6, "within week", "Older")</f>
        <v>within week</v>
      </c>
      <c r="P6986" s="37" t="e">
        <f>EOMONTH(Table1[[#This Row],[Report Date]], 0)</f>
        <v>#VALUE!</v>
      </c>
    </row>
    <row r="6987" spans="1:16" x14ac:dyDescent="0.25">
      <c r="A6987" s="9" t="s">
        <v>148</v>
      </c>
      <c r="B6987" s="10" t="s">
        <v>148</v>
      </c>
      <c r="C6987" s="9" t="s">
        <v>108</v>
      </c>
      <c r="D6987" s="9">
        <v>3</v>
      </c>
      <c r="E6987" s="9" t="s">
        <v>148</v>
      </c>
      <c r="F6987" s="9">
        <v>268280</v>
      </c>
      <c r="G6987" s="9" t="s">
        <v>122</v>
      </c>
      <c r="H6987" s="9" t="s">
        <v>142</v>
      </c>
      <c r="I6987" s="9" t="s">
        <v>148</v>
      </c>
      <c r="J6987" s="9" t="s">
        <v>148</v>
      </c>
      <c r="K6987" s="9" t="s">
        <v>148</v>
      </c>
      <c r="L6987" s="10" t="s">
        <v>148</v>
      </c>
      <c r="M6987" s="13" t="str">
        <f>IFERROR(TEXT(Table1[[#This Row],[Report Date]], "mmmm"),"")</f>
        <v/>
      </c>
      <c r="N6987" s="13" t="str">
        <f>IFERROR(YEAR(Table1[[#This Row],[Report Date]]),"")</f>
        <v/>
      </c>
      <c r="O6987" s="13" t="str">
        <f ca="1">IF(Table1[[#This Row],[Report Date]]&gt;=TODAY()-6, "within week", "Older")</f>
        <v>within week</v>
      </c>
      <c r="P6987" s="37" t="e">
        <f>EOMONTH(Table1[[#This Row],[Report Date]], 0)</f>
        <v>#VALUE!</v>
      </c>
    </row>
    <row r="6988" spans="1:16" x14ac:dyDescent="0.25">
      <c r="A6988" s="9" t="s">
        <v>148</v>
      </c>
      <c r="B6988" s="10" t="s">
        <v>148</v>
      </c>
      <c r="C6988" s="9" t="s">
        <v>108</v>
      </c>
      <c r="D6988" s="9">
        <v>3</v>
      </c>
      <c r="E6988" s="9" t="s">
        <v>148</v>
      </c>
      <c r="F6988" s="9">
        <v>999061</v>
      </c>
      <c r="G6988" s="9" t="s">
        <v>123</v>
      </c>
      <c r="H6988" s="9" t="s">
        <v>143</v>
      </c>
      <c r="I6988" s="9" t="s">
        <v>148</v>
      </c>
      <c r="J6988" s="9" t="s">
        <v>148</v>
      </c>
      <c r="K6988" s="9" t="s">
        <v>148</v>
      </c>
      <c r="L6988" s="10" t="s">
        <v>148</v>
      </c>
      <c r="M6988" s="13" t="str">
        <f>IFERROR(TEXT(Table1[[#This Row],[Report Date]], "mmmm"),"")</f>
        <v/>
      </c>
      <c r="N6988" s="13" t="str">
        <f>IFERROR(YEAR(Table1[[#This Row],[Report Date]]),"")</f>
        <v/>
      </c>
      <c r="O6988" s="13" t="str">
        <f ca="1">IF(Table1[[#This Row],[Report Date]]&gt;=TODAY()-6, "within week", "Older")</f>
        <v>within week</v>
      </c>
      <c r="P6988" s="37" t="e">
        <f>EOMONTH(Table1[[#This Row],[Report Date]], 0)</f>
        <v>#VALUE!</v>
      </c>
    </row>
    <row r="6989" spans="1:16" x14ac:dyDescent="0.25">
      <c r="A6989" s="9" t="s">
        <v>148</v>
      </c>
      <c r="B6989" s="10" t="s">
        <v>148</v>
      </c>
      <c r="C6989" s="9" t="s">
        <v>108</v>
      </c>
      <c r="D6989" s="9">
        <v>3</v>
      </c>
      <c r="E6989" s="9" t="s">
        <v>148</v>
      </c>
      <c r="F6989" s="9">
        <v>959339</v>
      </c>
      <c r="G6989" s="9" t="s">
        <v>125</v>
      </c>
      <c r="H6989" s="9" t="s">
        <v>145</v>
      </c>
      <c r="I6989" s="9" t="s">
        <v>148</v>
      </c>
      <c r="J6989" s="9" t="s">
        <v>148</v>
      </c>
      <c r="K6989" s="9" t="s">
        <v>148</v>
      </c>
      <c r="L6989" s="10" t="s">
        <v>148</v>
      </c>
      <c r="M6989" s="13" t="str">
        <f>IFERROR(TEXT(Table1[[#This Row],[Report Date]], "mmmm"),"")</f>
        <v/>
      </c>
      <c r="N6989" s="13" t="str">
        <f>IFERROR(YEAR(Table1[[#This Row],[Report Date]]),"")</f>
        <v/>
      </c>
      <c r="O6989" s="13" t="str">
        <f ca="1">IF(Table1[[#This Row],[Report Date]]&gt;=TODAY()-6, "within week", "Older")</f>
        <v>within week</v>
      </c>
      <c r="P6989" s="37" t="e">
        <f>EOMONTH(Table1[[#This Row],[Report Date]], 0)</f>
        <v>#VALUE!</v>
      </c>
    </row>
    <row r="6990" spans="1:16" x14ac:dyDescent="0.25">
      <c r="A6990" s="9" t="s">
        <v>148</v>
      </c>
      <c r="B6990" s="10" t="s">
        <v>148</v>
      </c>
      <c r="C6990" s="9" t="s">
        <v>108</v>
      </c>
      <c r="D6990" s="9">
        <v>3</v>
      </c>
      <c r="E6990" s="9" t="s">
        <v>148</v>
      </c>
      <c r="F6990" s="9">
        <v>200554</v>
      </c>
      <c r="G6990" s="9" t="s">
        <v>116</v>
      </c>
      <c r="H6990" s="9" t="s">
        <v>132</v>
      </c>
      <c r="I6990" s="9" t="s">
        <v>148</v>
      </c>
      <c r="J6990" s="9" t="s">
        <v>148</v>
      </c>
      <c r="K6990" s="9" t="s">
        <v>148</v>
      </c>
      <c r="L6990" s="10" t="s">
        <v>148</v>
      </c>
      <c r="M6990" s="13" t="str">
        <f>IFERROR(TEXT(Table1[[#This Row],[Report Date]], "mmmm"),"")</f>
        <v/>
      </c>
      <c r="N6990" s="13" t="str">
        <f>IFERROR(YEAR(Table1[[#This Row],[Report Date]]),"")</f>
        <v/>
      </c>
      <c r="O6990" s="13" t="str">
        <f ca="1">IF(Table1[[#This Row],[Report Date]]&gt;=TODAY()-6, "within week", "Older")</f>
        <v>within week</v>
      </c>
      <c r="P6990" s="37" t="e">
        <f>EOMONTH(Table1[[#This Row],[Report Date]], 0)</f>
        <v>#VALUE!</v>
      </c>
    </row>
    <row r="6991" spans="1:16" x14ac:dyDescent="0.25">
      <c r="A6991" s="9" t="s">
        <v>148</v>
      </c>
      <c r="B6991" s="10" t="s">
        <v>148</v>
      </c>
      <c r="C6991" s="9" t="s">
        <v>108</v>
      </c>
      <c r="D6991" s="9">
        <v>3</v>
      </c>
      <c r="E6991" s="9" t="s">
        <v>148</v>
      </c>
      <c r="F6991" s="9">
        <v>272406</v>
      </c>
      <c r="G6991" s="9" t="s">
        <v>125</v>
      </c>
      <c r="H6991" s="9" t="s">
        <v>141</v>
      </c>
      <c r="I6991" s="9" t="s">
        <v>148</v>
      </c>
      <c r="J6991" s="9" t="s">
        <v>148</v>
      </c>
      <c r="K6991" s="9" t="s">
        <v>148</v>
      </c>
      <c r="L6991" s="10" t="s">
        <v>148</v>
      </c>
      <c r="M6991" s="13" t="str">
        <f>IFERROR(TEXT(Table1[[#This Row],[Report Date]], "mmmm"),"")</f>
        <v/>
      </c>
      <c r="N6991" s="13" t="str">
        <f>IFERROR(YEAR(Table1[[#This Row],[Report Date]]),"")</f>
        <v/>
      </c>
      <c r="O6991" s="13" t="str">
        <f ca="1">IF(Table1[[#This Row],[Report Date]]&gt;=TODAY()-6, "within week", "Older")</f>
        <v>within week</v>
      </c>
      <c r="P6991" s="37" t="e">
        <f>EOMONTH(Table1[[#This Row],[Report Date]], 0)</f>
        <v>#VALUE!</v>
      </c>
    </row>
    <row r="6992" spans="1:16" x14ac:dyDescent="0.25">
      <c r="A6992" s="9" t="s">
        <v>148</v>
      </c>
      <c r="B6992" s="10" t="s">
        <v>148</v>
      </c>
      <c r="C6992" s="9" t="s">
        <v>108</v>
      </c>
      <c r="D6992" s="9">
        <v>3</v>
      </c>
      <c r="E6992" s="9" t="s">
        <v>148</v>
      </c>
      <c r="F6992" s="9">
        <v>242309</v>
      </c>
      <c r="G6992" s="9" t="s">
        <v>125</v>
      </c>
      <c r="H6992" s="9" t="s">
        <v>133</v>
      </c>
      <c r="I6992" s="9" t="s">
        <v>148</v>
      </c>
      <c r="J6992" s="9" t="s">
        <v>148</v>
      </c>
      <c r="K6992" s="9" t="s">
        <v>148</v>
      </c>
      <c r="L6992" s="10" t="s">
        <v>148</v>
      </c>
      <c r="M6992" s="13" t="str">
        <f>IFERROR(TEXT(Table1[[#This Row],[Report Date]], "mmmm"),"")</f>
        <v/>
      </c>
      <c r="N6992" s="13" t="str">
        <f>IFERROR(YEAR(Table1[[#This Row],[Report Date]]),"")</f>
        <v/>
      </c>
      <c r="O6992" s="13" t="str">
        <f ca="1">IF(Table1[[#This Row],[Report Date]]&gt;=TODAY()-6, "within week", "Older")</f>
        <v>within week</v>
      </c>
      <c r="P6992" s="37" t="e">
        <f>EOMONTH(Table1[[#This Row],[Report Date]], 0)</f>
        <v>#VALUE!</v>
      </c>
    </row>
    <row r="6993" spans="1:16" x14ac:dyDescent="0.25">
      <c r="A6993" s="9" t="s">
        <v>148</v>
      </c>
      <c r="B6993" s="10" t="s">
        <v>148</v>
      </c>
      <c r="C6993" s="9" t="s">
        <v>108</v>
      </c>
      <c r="D6993" s="9">
        <v>3</v>
      </c>
      <c r="E6993" s="9" t="s">
        <v>148</v>
      </c>
      <c r="F6993" s="9">
        <v>693184</v>
      </c>
      <c r="G6993" s="9" t="s">
        <v>121</v>
      </c>
      <c r="H6993" s="9" t="s">
        <v>141</v>
      </c>
      <c r="I6993" s="9" t="s">
        <v>148</v>
      </c>
      <c r="J6993" s="9" t="s">
        <v>148</v>
      </c>
      <c r="K6993" s="9" t="s">
        <v>148</v>
      </c>
      <c r="L6993" s="10" t="s">
        <v>148</v>
      </c>
      <c r="M6993" s="13" t="str">
        <f>IFERROR(TEXT(Table1[[#This Row],[Report Date]], "mmmm"),"")</f>
        <v/>
      </c>
      <c r="N6993" s="13" t="str">
        <f>IFERROR(YEAR(Table1[[#This Row],[Report Date]]),"")</f>
        <v/>
      </c>
      <c r="O6993" s="13" t="str">
        <f ca="1">IF(Table1[[#This Row],[Report Date]]&gt;=TODAY()-6, "within week", "Older")</f>
        <v>within week</v>
      </c>
      <c r="P6993" s="37" t="e">
        <f>EOMONTH(Table1[[#This Row],[Report Date]], 0)</f>
        <v>#VALUE!</v>
      </c>
    </row>
    <row r="6994" spans="1:16" x14ac:dyDescent="0.25">
      <c r="A6994" s="9" t="s">
        <v>148</v>
      </c>
      <c r="B6994" s="10" t="s">
        <v>148</v>
      </c>
      <c r="C6994" s="9" t="s">
        <v>108</v>
      </c>
      <c r="D6994" s="9">
        <v>3</v>
      </c>
      <c r="E6994" s="9" t="s">
        <v>148</v>
      </c>
      <c r="F6994" s="9">
        <v>499890</v>
      </c>
      <c r="G6994" s="9" t="s">
        <v>123</v>
      </c>
      <c r="H6994" s="9" t="s">
        <v>135</v>
      </c>
      <c r="I6994" s="9" t="s">
        <v>148</v>
      </c>
      <c r="J6994" s="9" t="s">
        <v>148</v>
      </c>
      <c r="K6994" s="9" t="s">
        <v>148</v>
      </c>
      <c r="L6994" s="10" t="s">
        <v>148</v>
      </c>
      <c r="M6994" s="13" t="str">
        <f>IFERROR(TEXT(Table1[[#This Row],[Report Date]], "mmmm"),"")</f>
        <v/>
      </c>
      <c r="N6994" s="13" t="str">
        <f>IFERROR(YEAR(Table1[[#This Row],[Report Date]]),"")</f>
        <v/>
      </c>
      <c r="O6994" s="13" t="str">
        <f ca="1">IF(Table1[[#This Row],[Report Date]]&gt;=TODAY()-6, "within week", "Older")</f>
        <v>within week</v>
      </c>
      <c r="P6994" s="37" t="e">
        <f>EOMONTH(Table1[[#This Row],[Report Date]], 0)</f>
        <v>#VALUE!</v>
      </c>
    </row>
    <row r="6995" spans="1:16" x14ac:dyDescent="0.25">
      <c r="A6995" s="9" t="s">
        <v>148</v>
      </c>
      <c r="B6995" s="10" t="s">
        <v>148</v>
      </c>
      <c r="C6995" s="9" t="s">
        <v>108</v>
      </c>
      <c r="D6995" s="9">
        <v>3</v>
      </c>
      <c r="E6995" s="9" t="s">
        <v>148</v>
      </c>
      <c r="F6995" s="9">
        <v>522105</v>
      </c>
      <c r="G6995" s="9" t="s">
        <v>127</v>
      </c>
      <c r="H6995" s="9" t="s">
        <v>139</v>
      </c>
      <c r="I6995" s="9" t="s">
        <v>148</v>
      </c>
      <c r="J6995" s="9" t="s">
        <v>148</v>
      </c>
      <c r="K6995" s="9" t="s">
        <v>148</v>
      </c>
      <c r="L6995" s="10" t="s">
        <v>148</v>
      </c>
      <c r="M6995" s="13" t="str">
        <f>IFERROR(TEXT(Table1[[#This Row],[Report Date]], "mmmm"),"")</f>
        <v/>
      </c>
      <c r="N6995" s="13" t="str">
        <f>IFERROR(YEAR(Table1[[#This Row],[Report Date]]),"")</f>
        <v/>
      </c>
      <c r="O6995" s="13" t="str">
        <f ca="1">IF(Table1[[#This Row],[Report Date]]&gt;=TODAY()-6, "within week", "Older")</f>
        <v>within week</v>
      </c>
      <c r="P6995" s="37" t="e">
        <f>EOMONTH(Table1[[#This Row],[Report Date]], 0)</f>
        <v>#VALUE!</v>
      </c>
    </row>
    <row r="6996" spans="1:16" x14ac:dyDescent="0.25">
      <c r="A6996" s="9" t="s">
        <v>148</v>
      </c>
      <c r="B6996" s="10" t="s">
        <v>148</v>
      </c>
      <c r="C6996" s="9" t="s">
        <v>108</v>
      </c>
      <c r="D6996" s="9">
        <v>3</v>
      </c>
      <c r="E6996" s="9" t="s">
        <v>148</v>
      </c>
      <c r="F6996" s="9">
        <v>953414</v>
      </c>
      <c r="G6996" s="9" t="s">
        <v>118</v>
      </c>
      <c r="H6996" s="9" t="s">
        <v>142</v>
      </c>
      <c r="I6996" s="9" t="s">
        <v>148</v>
      </c>
      <c r="J6996" s="9" t="s">
        <v>148</v>
      </c>
      <c r="K6996" s="9" t="s">
        <v>148</v>
      </c>
      <c r="L6996" s="10" t="s">
        <v>148</v>
      </c>
      <c r="M6996" s="13" t="str">
        <f>IFERROR(TEXT(Table1[[#This Row],[Report Date]], "mmmm"),"")</f>
        <v/>
      </c>
      <c r="N6996" s="13" t="str">
        <f>IFERROR(YEAR(Table1[[#This Row],[Report Date]]),"")</f>
        <v/>
      </c>
      <c r="O6996" s="13" t="str">
        <f ca="1">IF(Table1[[#This Row],[Report Date]]&gt;=TODAY()-6, "within week", "Older")</f>
        <v>within week</v>
      </c>
      <c r="P6996" s="37" t="e">
        <f>EOMONTH(Table1[[#This Row],[Report Date]], 0)</f>
        <v>#VALUE!</v>
      </c>
    </row>
    <row r="6997" spans="1:16" x14ac:dyDescent="0.25">
      <c r="A6997" s="9" t="s">
        <v>148</v>
      </c>
      <c r="B6997" s="10" t="s">
        <v>148</v>
      </c>
      <c r="C6997" s="9" t="s">
        <v>108</v>
      </c>
      <c r="D6997" s="9">
        <v>3</v>
      </c>
      <c r="E6997" s="9" t="s">
        <v>148</v>
      </c>
      <c r="F6997" s="9">
        <v>954606</v>
      </c>
      <c r="G6997" s="9" t="s">
        <v>127</v>
      </c>
      <c r="H6997" s="9" t="s">
        <v>131</v>
      </c>
      <c r="I6997" s="9" t="s">
        <v>148</v>
      </c>
      <c r="J6997" s="9" t="s">
        <v>148</v>
      </c>
      <c r="K6997" s="9" t="s">
        <v>148</v>
      </c>
      <c r="L6997" s="10" t="s">
        <v>148</v>
      </c>
      <c r="M6997" s="13" t="str">
        <f>IFERROR(TEXT(Table1[[#This Row],[Report Date]], "mmmm"),"")</f>
        <v/>
      </c>
      <c r="N6997" s="13" t="str">
        <f>IFERROR(YEAR(Table1[[#This Row],[Report Date]]),"")</f>
        <v/>
      </c>
      <c r="O6997" s="13" t="str">
        <f ca="1">IF(Table1[[#This Row],[Report Date]]&gt;=TODAY()-6, "within week", "Older")</f>
        <v>within week</v>
      </c>
      <c r="P6997" s="37" t="e">
        <f>EOMONTH(Table1[[#This Row],[Report Date]], 0)</f>
        <v>#VALUE!</v>
      </c>
    </row>
    <row r="6998" spans="1:16" x14ac:dyDescent="0.25">
      <c r="A6998" s="9" t="s">
        <v>148</v>
      </c>
      <c r="B6998" s="10" t="s">
        <v>148</v>
      </c>
      <c r="C6998" s="9" t="s">
        <v>108</v>
      </c>
      <c r="D6998" s="9">
        <v>3</v>
      </c>
      <c r="E6998" s="9" t="s">
        <v>148</v>
      </c>
      <c r="F6998" s="9">
        <v>975023</v>
      </c>
      <c r="G6998" s="9" t="s">
        <v>121</v>
      </c>
      <c r="H6998" s="9" t="s">
        <v>137</v>
      </c>
      <c r="I6998" s="9" t="s">
        <v>148</v>
      </c>
      <c r="J6998" s="9" t="s">
        <v>148</v>
      </c>
      <c r="K6998" s="9" t="s">
        <v>148</v>
      </c>
      <c r="L6998" s="10" t="s">
        <v>148</v>
      </c>
      <c r="M6998" s="13" t="str">
        <f>IFERROR(TEXT(Table1[[#This Row],[Report Date]], "mmmm"),"")</f>
        <v/>
      </c>
      <c r="N6998" s="13" t="str">
        <f>IFERROR(YEAR(Table1[[#This Row],[Report Date]]),"")</f>
        <v/>
      </c>
      <c r="O6998" s="13" t="str">
        <f ca="1">IF(Table1[[#This Row],[Report Date]]&gt;=TODAY()-6, "within week", "Older")</f>
        <v>within week</v>
      </c>
      <c r="P6998" s="37" t="e">
        <f>EOMONTH(Table1[[#This Row],[Report Date]], 0)</f>
        <v>#VALUE!</v>
      </c>
    </row>
    <row r="6999" spans="1:16" x14ac:dyDescent="0.25">
      <c r="A6999" s="9" t="s">
        <v>148</v>
      </c>
      <c r="B6999" s="10" t="s">
        <v>148</v>
      </c>
      <c r="C6999" s="9" t="s">
        <v>108</v>
      </c>
      <c r="D6999" s="9">
        <v>3</v>
      </c>
      <c r="E6999" s="9" t="s">
        <v>148</v>
      </c>
      <c r="F6999" s="9">
        <v>600849</v>
      </c>
      <c r="G6999" s="9" t="s">
        <v>127</v>
      </c>
      <c r="H6999" s="9" t="s">
        <v>143</v>
      </c>
      <c r="I6999" s="9" t="s">
        <v>148</v>
      </c>
      <c r="J6999" s="9" t="s">
        <v>148</v>
      </c>
      <c r="K6999" s="9" t="s">
        <v>148</v>
      </c>
      <c r="L6999" s="10" t="s">
        <v>148</v>
      </c>
      <c r="M6999" s="13" t="str">
        <f>IFERROR(TEXT(Table1[[#This Row],[Report Date]], "mmmm"),"")</f>
        <v/>
      </c>
      <c r="N6999" s="13" t="str">
        <f>IFERROR(YEAR(Table1[[#This Row],[Report Date]]),"")</f>
        <v/>
      </c>
      <c r="O6999" s="13" t="str">
        <f ca="1">IF(Table1[[#This Row],[Report Date]]&gt;=TODAY()-6, "within week", "Older")</f>
        <v>within week</v>
      </c>
      <c r="P6999" s="37" t="e">
        <f>EOMONTH(Table1[[#This Row],[Report Date]], 0)</f>
        <v>#VALUE!</v>
      </c>
    </row>
    <row r="7000" spans="1:16" x14ac:dyDescent="0.25">
      <c r="A7000" s="9" t="s">
        <v>148</v>
      </c>
      <c r="B7000" s="10" t="s">
        <v>148</v>
      </c>
      <c r="C7000" s="9" t="s">
        <v>108</v>
      </c>
      <c r="D7000" s="9">
        <v>3</v>
      </c>
      <c r="E7000" s="9" t="s">
        <v>148</v>
      </c>
      <c r="F7000" s="9">
        <v>654739</v>
      </c>
      <c r="G7000" s="9" t="s">
        <v>117</v>
      </c>
      <c r="H7000" s="9" t="s">
        <v>137</v>
      </c>
      <c r="I7000" s="9" t="s">
        <v>148</v>
      </c>
      <c r="J7000" s="9" t="s">
        <v>148</v>
      </c>
      <c r="K7000" s="9" t="s">
        <v>148</v>
      </c>
      <c r="L7000" s="10" t="s">
        <v>148</v>
      </c>
      <c r="M7000" s="13" t="str">
        <f>IFERROR(TEXT(Table1[[#This Row],[Report Date]], "mmmm"),"")</f>
        <v/>
      </c>
      <c r="N7000" s="13" t="str">
        <f>IFERROR(YEAR(Table1[[#This Row],[Report Date]]),"")</f>
        <v/>
      </c>
      <c r="O7000" s="13" t="str">
        <f ca="1">IF(Table1[[#This Row],[Report Date]]&gt;=TODAY()-6, "within week", "Older")</f>
        <v>within week</v>
      </c>
      <c r="P7000" s="37" t="e">
        <f>EOMONTH(Table1[[#This Row],[Report Date]], 0)</f>
        <v>#VALUE!</v>
      </c>
    </row>
    <row r="7001" spans="1:16" x14ac:dyDescent="0.25">
      <c r="A7001" s="9" t="s">
        <v>148</v>
      </c>
      <c r="B7001" s="10" t="s">
        <v>148</v>
      </c>
      <c r="C7001" s="9" t="s">
        <v>108</v>
      </c>
      <c r="D7001" s="9">
        <v>3</v>
      </c>
      <c r="E7001" s="9" t="s">
        <v>148</v>
      </c>
      <c r="F7001" s="9">
        <v>812376</v>
      </c>
      <c r="G7001" s="9" t="s">
        <v>123</v>
      </c>
      <c r="H7001" s="9" t="s">
        <v>143</v>
      </c>
      <c r="I7001" s="9" t="s">
        <v>148</v>
      </c>
      <c r="J7001" s="9" t="s">
        <v>148</v>
      </c>
      <c r="K7001" s="9" t="s">
        <v>148</v>
      </c>
      <c r="L7001" s="10" t="s">
        <v>148</v>
      </c>
      <c r="M7001" s="13" t="str">
        <f>IFERROR(TEXT(Table1[[#This Row],[Report Date]], "mmmm"),"")</f>
        <v/>
      </c>
      <c r="N7001" s="13" t="str">
        <f>IFERROR(YEAR(Table1[[#This Row],[Report Date]]),"")</f>
        <v/>
      </c>
      <c r="O7001" s="13" t="str">
        <f ca="1">IF(Table1[[#This Row],[Report Date]]&gt;=TODAY()-6, "within week", "Older")</f>
        <v>within week</v>
      </c>
      <c r="P7001" s="37" t="e">
        <f>EOMONTH(Table1[[#This Row],[Report Date]], 0)</f>
        <v>#VALUE!</v>
      </c>
    </row>
    <row r="7002" spans="1:16" x14ac:dyDescent="0.25">
      <c r="A7002" s="9" t="s">
        <v>148</v>
      </c>
      <c r="B7002" s="10" t="s">
        <v>148</v>
      </c>
      <c r="C7002" s="9" t="s">
        <v>108</v>
      </c>
      <c r="D7002" s="9">
        <v>3</v>
      </c>
      <c r="E7002" s="9" t="s">
        <v>148</v>
      </c>
      <c r="F7002" s="9">
        <v>727793</v>
      </c>
      <c r="G7002" s="9" t="s">
        <v>121</v>
      </c>
      <c r="H7002" s="9" t="s">
        <v>133</v>
      </c>
      <c r="I7002" s="9" t="s">
        <v>148</v>
      </c>
      <c r="J7002" s="9" t="s">
        <v>148</v>
      </c>
      <c r="K7002" s="9" t="s">
        <v>148</v>
      </c>
      <c r="L7002" s="10" t="s">
        <v>148</v>
      </c>
      <c r="M7002" s="13" t="str">
        <f>IFERROR(TEXT(Table1[[#This Row],[Report Date]], "mmmm"),"")</f>
        <v/>
      </c>
      <c r="N7002" s="13" t="str">
        <f>IFERROR(YEAR(Table1[[#This Row],[Report Date]]),"")</f>
        <v/>
      </c>
      <c r="O7002" s="13" t="str">
        <f ca="1">IF(Table1[[#This Row],[Report Date]]&gt;=TODAY()-6, "within week", "Older")</f>
        <v>within week</v>
      </c>
      <c r="P7002" s="37" t="e">
        <f>EOMONTH(Table1[[#This Row],[Report Date]], 0)</f>
        <v>#VALUE!</v>
      </c>
    </row>
    <row r="7003" spans="1:16" x14ac:dyDescent="0.25">
      <c r="A7003" s="9" t="s">
        <v>148</v>
      </c>
      <c r="B7003" s="10" t="s">
        <v>148</v>
      </c>
      <c r="C7003" s="9" t="s">
        <v>108</v>
      </c>
      <c r="D7003" s="9">
        <v>3</v>
      </c>
      <c r="E7003" s="9" t="s">
        <v>148</v>
      </c>
      <c r="F7003" s="9">
        <v>447700</v>
      </c>
      <c r="G7003" s="9" t="s">
        <v>116</v>
      </c>
      <c r="H7003" s="9" t="s">
        <v>140</v>
      </c>
      <c r="I7003" s="9" t="s">
        <v>148</v>
      </c>
      <c r="J7003" s="9" t="s">
        <v>148</v>
      </c>
      <c r="K7003" s="9" t="s">
        <v>148</v>
      </c>
      <c r="L7003" s="10" t="s">
        <v>148</v>
      </c>
      <c r="M7003" s="13" t="str">
        <f>IFERROR(TEXT(Table1[[#This Row],[Report Date]], "mmmm"),"")</f>
        <v/>
      </c>
      <c r="N7003" s="13" t="str">
        <f>IFERROR(YEAR(Table1[[#This Row],[Report Date]]),"")</f>
        <v/>
      </c>
      <c r="O7003" s="13" t="str">
        <f ca="1">IF(Table1[[#This Row],[Report Date]]&gt;=TODAY()-6, "within week", "Older")</f>
        <v>within week</v>
      </c>
      <c r="P7003" s="37" t="e">
        <f>EOMONTH(Table1[[#This Row],[Report Date]], 0)</f>
        <v>#VALUE!</v>
      </c>
    </row>
    <row r="7004" spans="1:16" x14ac:dyDescent="0.25">
      <c r="A7004" s="9" t="s">
        <v>148</v>
      </c>
      <c r="B7004" s="10" t="s">
        <v>148</v>
      </c>
      <c r="C7004" s="9" t="s">
        <v>108</v>
      </c>
      <c r="D7004" s="9">
        <v>3</v>
      </c>
      <c r="E7004" s="9" t="s">
        <v>148</v>
      </c>
      <c r="F7004" s="9">
        <v>621128</v>
      </c>
      <c r="G7004" s="9" t="s">
        <v>118</v>
      </c>
      <c r="H7004" s="9" t="s">
        <v>134</v>
      </c>
      <c r="I7004" s="9" t="s">
        <v>148</v>
      </c>
      <c r="J7004" s="9" t="s">
        <v>148</v>
      </c>
      <c r="K7004" s="9" t="s">
        <v>148</v>
      </c>
      <c r="L7004" s="10" t="s">
        <v>148</v>
      </c>
      <c r="M7004" s="13" t="str">
        <f>IFERROR(TEXT(Table1[[#This Row],[Report Date]], "mmmm"),"")</f>
        <v/>
      </c>
      <c r="N7004" s="13" t="str">
        <f>IFERROR(YEAR(Table1[[#This Row],[Report Date]]),"")</f>
        <v/>
      </c>
      <c r="O7004" s="13" t="str">
        <f ca="1">IF(Table1[[#This Row],[Report Date]]&gt;=TODAY()-6, "within week", "Older")</f>
        <v>within week</v>
      </c>
      <c r="P7004" s="37" t="e">
        <f>EOMONTH(Table1[[#This Row],[Report Date]], 0)</f>
        <v>#VALUE!</v>
      </c>
    </row>
    <row r="7005" spans="1:16" x14ac:dyDescent="0.25">
      <c r="A7005" s="9" t="s">
        <v>148</v>
      </c>
      <c r="B7005" s="10" t="s">
        <v>148</v>
      </c>
      <c r="C7005" s="9" t="s">
        <v>108</v>
      </c>
      <c r="D7005" s="9">
        <v>3</v>
      </c>
      <c r="E7005" s="9" t="s">
        <v>148</v>
      </c>
      <c r="F7005" s="9">
        <v>864186</v>
      </c>
      <c r="G7005" s="9" t="s">
        <v>117</v>
      </c>
      <c r="H7005" s="9" t="s">
        <v>145</v>
      </c>
      <c r="I7005" s="9" t="s">
        <v>148</v>
      </c>
      <c r="J7005" s="9" t="s">
        <v>148</v>
      </c>
      <c r="K7005" s="9" t="s">
        <v>148</v>
      </c>
      <c r="L7005" s="10" t="s">
        <v>148</v>
      </c>
      <c r="M7005" s="13" t="str">
        <f>IFERROR(TEXT(Table1[[#This Row],[Report Date]], "mmmm"),"")</f>
        <v/>
      </c>
      <c r="N7005" s="13" t="str">
        <f>IFERROR(YEAR(Table1[[#This Row],[Report Date]]),"")</f>
        <v/>
      </c>
      <c r="O7005" s="13" t="str">
        <f ca="1">IF(Table1[[#This Row],[Report Date]]&gt;=TODAY()-6, "within week", "Older")</f>
        <v>within week</v>
      </c>
      <c r="P7005" s="37" t="e">
        <f>EOMONTH(Table1[[#This Row],[Report Date]], 0)</f>
        <v>#VALUE!</v>
      </c>
    </row>
    <row r="7006" spans="1:16" x14ac:dyDescent="0.25">
      <c r="A7006" s="9" t="s">
        <v>148</v>
      </c>
      <c r="B7006" s="10" t="s">
        <v>148</v>
      </c>
      <c r="C7006" s="9" t="s">
        <v>108</v>
      </c>
      <c r="D7006" s="9">
        <v>3</v>
      </c>
      <c r="E7006" s="9" t="s">
        <v>148</v>
      </c>
      <c r="F7006" s="9">
        <v>216126</v>
      </c>
      <c r="G7006" s="9" t="s">
        <v>116</v>
      </c>
      <c r="H7006" s="9" t="s">
        <v>128</v>
      </c>
      <c r="I7006" s="9" t="s">
        <v>148</v>
      </c>
      <c r="J7006" s="9" t="s">
        <v>148</v>
      </c>
      <c r="K7006" s="9" t="s">
        <v>148</v>
      </c>
      <c r="L7006" s="10" t="s">
        <v>148</v>
      </c>
      <c r="M7006" s="13" t="str">
        <f>IFERROR(TEXT(Table1[[#This Row],[Report Date]], "mmmm"),"")</f>
        <v/>
      </c>
      <c r="N7006" s="13" t="str">
        <f>IFERROR(YEAR(Table1[[#This Row],[Report Date]]),"")</f>
        <v/>
      </c>
      <c r="O7006" s="13" t="str">
        <f ca="1">IF(Table1[[#This Row],[Report Date]]&gt;=TODAY()-6, "within week", "Older")</f>
        <v>within week</v>
      </c>
      <c r="P7006" s="37" t="e">
        <f>EOMONTH(Table1[[#This Row],[Report Date]], 0)</f>
        <v>#VALUE!</v>
      </c>
    </row>
    <row r="7007" spans="1:16" x14ac:dyDescent="0.25">
      <c r="A7007" s="9" t="s">
        <v>148</v>
      </c>
      <c r="B7007" s="10" t="s">
        <v>148</v>
      </c>
      <c r="C7007" s="9" t="s">
        <v>108</v>
      </c>
      <c r="D7007" s="9">
        <v>3</v>
      </c>
      <c r="E7007" s="9" t="s">
        <v>148</v>
      </c>
      <c r="F7007" s="9">
        <v>825198</v>
      </c>
      <c r="G7007" s="9" t="s">
        <v>117</v>
      </c>
      <c r="H7007" s="9" t="s">
        <v>129</v>
      </c>
      <c r="I7007" s="9" t="s">
        <v>148</v>
      </c>
      <c r="J7007" s="9" t="s">
        <v>148</v>
      </c>
      <c r="K7007" s="9" t="s">
        <v>148</v>
      </c>
      <c r="L7007" s="10" t="s">
        <v>148</v>
      </c>
      <c r="M7007" s="13" t="str">
        <f>IFERROR(TEXT(Table1[[#This Row],[Report Date]], "mmmm"),"")</f>
        <v/>
      </c>
      <c r="N7007" s="13" t="str">
        <f>IFERROR(YEAR(Table1[[#This Row],[Report Date]]),"")</f>
        <v/>
      </c>
      <c r="O7007" s="13" t="str">
        <f ca="1">IF(Table1[[#This Row],[Report Date]]&gt;=TODAY()-6, "within week", "Older")</f>
        <v>within week</v>
      </c>
      <c r="P7007" s="37" t="e">
        <f>EOMONTH(Table1[[#This Row],[Report Date]], 0)</f>
        <v>#VALUE!</v>
      </c>
    </row>
    <row r="7008" spans="1:16" x14ac:dyDescent="0.25">
      <c r="A7008" s="9" t="s">
        <v>148</v>
      </c>
      <c r="B7008" s="10" t="s">
        <v>148</v>
      </c>
      <c r="C7008" s="9" t="s">
        <v>108</v>
      </c>
      <c r="D7008" s="9">
        <v>3</v>
      </c>
      <c r="E7008" s="9" t="s">
        <v>148</v>
      </c>
      <c r="F7008" s="9">
        <v>701371</v>
      </c>
      <c r="G7008" s="9" t="s">
        <v>127</v>
      </c>
      <c r="H7008" s="9" t="s">
        <v>139</v>
      </c>
      <c r="I7008" s="9" t="s">
        <v>148</v>
      </c>
      <c r="J7008" s="9" t="s">
        <v>148</v>
      </c>
      <c r="K7008" s="9" t="s">
        <v>148</v>
      </c>
      <c r="L7008" s="10" t="s">
        <v>148</v>
      </c>
      <c r="M7008" s="13" t="str">
        <f>IFERROR(TEXT(Table1[[#This Row],[Report Date]], "mmmm"),"")</f>
        <v/>
      </c>
      <c r="N7008" s="13" t="str">
        <f>IFERROR(YEAR(Table1[[#This Row],[Report Date]]),"")</f>
        <v/>
      </c>
      <c r="O7008" s="13" t="str">
        <f ca="1">IF(Table1[[#This Row],[Report Date]]&gt;=TODAY()-6, "within week", "Older")</f>
        <v>within week</v>
      </c>
      <c r="P7008" s="37" t="e">
        <f>EOMONTH(Table1[[#This Row],[Report Date]], 0)</f>
        <v>#VALUE!</v>
      </c>
    </row>
    <row r="7009" spans="1:16" x14ac:dyDescent="0.25">
      <c r="A7009" s="9" t="s">
        <v>148</v>
      </c>
      <c r="B7009" s="10" t="s">
        <v>148</v>
      </c>
      <c r="C7009" s="9" t="s">
        <v>108</v>
      </c>
      <c r="D7009" s="9">
        <v>3</v>
      </c>
      <c r="E7009" s="9" t="s">
        <v>148</v>
      </c>
      <c r="F7009" s="9">
        <v>116179</v>
      </c>
      <c r="G7009" s="9" t="s">
        <v>120</v>
      </c>
      <c r="H7009" s="9" t="s">
        <v>128</v>
      </c>
      <c r="I7009" s="9" t="s">
        <v>148</v>
      </c>
      <c r="J7009" s="9" t="s">
        <v>148</v>
      </c>
      <c r="K7009" s="9" t="s">
        <v>148</v>
      </c>
      <c r="L7009" s="10" t="s">
        <v>148</v>
      </c>
      <c r="M7009" s="13" t="str">
        <f>IFERROR(TEXT(Table1[[#This Row],[Report Date]], "mmmm"),"")</f>
        <v/>
      </c>
      <c r="N7009" s="13" t="str">
        <f>IFERROR(YEAR(Table1[[#This Row],[Report Date]]),"")</f>
        <v/>
      </c>
      <c r="O7009" s="13" t="str">
        <f ca="1">IF(Table1[[#This Row],[Report Date]]&gt;=TODAY()-6, "within week", "Older")</f>
        <v>within week</v>
      </c>
      <c r="P7009" s="37" t="e">
        <f>EOMONTH(Table1[[#This Row],[Report Date]], 0)</f>
        <v>#VALUE!</v>
      </c>
    </row>
    <row r="7010" spans="1:16" x14ac:dyDescent="0.25">
      <c r="A7010" s="9" t="s">
        <v>148</v>
      </c>
      <c r="B7010" s="10" t="s">
        <v>148</v>
      </c>
      <c r="C7010" s="9" t="s">
        <v>108</v>
      </c>
      <c r="D7010" s="9">
        <v>3</v>
      </c>
      <c r="E7010" s="9" t="s">
        <v>148</v>
      </c>
      <c r="F7010" s="9">
        <v>482792</v>
      </c>
      <c r="G7010" s="9" t="s">
        <v>123</v>
      </c>
      <c r="H7010" s="9" t="s">
        <v>143</v>
      </c>
      <c r="I7010" s="9" t="s">
        <v>148</v>
      </c>
      <c r="J7010" s="9" t="s">
        <v>148</v>
      </c>
      <c r="K7010" s="9" t="s">
        <v>148</v>
      </c>
      <c r="L7010" s="10" t="s">
        <v>148</v>
      </c>
      <c r="M7010" s="13" t="str">
        <f>IFERROR(TEXT(Table1[[#This Row],[Report Date]], "mmmm"),"")</f>
        <v/>
      </c>
      <c r="N7010" s="13" t="str">
        <f>IFERROR(YEAR(Table1[[#This Row],[Report Date]]),"")</f>
        <v/>
      </c>
      <c r="O7010" s="13" t="str">
        <f ca="1">IF(Table1[[#This Row],[Report Date]]&gt;=TODAY()-6, "within week", "Older")</f>
        <v>within week</v>
      </c>
      <c r="P7010" s="37" t="e">
        <f>EOMONTH(Table1[[#This Row],[Report Date]], 0)</f>
        <v>#VALUE!</v>
      </c>
    </row>
    <row r="7011" spans="1:16" x14ac:dyDescent="0.25">
      <c r="A7011" s="9" t="s">
        <v>148</v>
      </c>
      <c r="B7011" s="10" t="s">
        <v>148</v>
      </c>
      <c r="C7011" s="9" t="s">
        <v>108</v>
      </c>
      <c r="D7011" s="9">
        <v>3</v>
      </c>
      <c r="E7011" s="9" t="s">
        <v>148</v>
      </c>
      <c r="F7011" s="9">
        <v>462167</v>
      </c>
      <c r="G7011" s="9" t="s">
        <v>120</v>
      </c>
      <c r="H7011" s="9" t="s">
        <v>132</v>
      </c>
      <c r="I7011" s="9" t="s">
        <v>148</v>
      </c>
      <c r="J7011" s="9" t="s">
        <v>148</v>
      </c>
      <c r="K7011" s="9" t="s">
        <v>148</v>
      </c>
      <c r="L7011" s="10" t="s">
        <v>148</v>
      </c>
      <c r="M7011" s="13" t="str">
        <f>IFERROR(TEXT(Table1[[#This Row],[Report Date]], "mmmm"),"")</f>
        <v/>
      </c>
      <c r="N7011" s="13" t="str">
        <f>IFERROR(YEAR(Table1[[#This Row],[Report Date]]),"")</f>
        <v/>
      </c>
      <c r="O7011" s="13" t="str">
        <f ca="1">IF(Table1[[#This Row],[Report Date]]&gt;=TODAY()-6, "within week", "Older")</f>
        <v>within week</v>
      </c>
      <c r="P7011" s="37" t="e">
        <f>EOMONTH(Table1[[#This Row],[Report Date]], 0)</f>
        <v>#VALUE!</v>
      </c>
    </row>
    <row r="7012" spans="1:16" x14ac:dyDescent="0.25">
      <c r="A7012" s="9" t="s">
        <v>148</v>
      </c>
      <c r="B7012" s="10" t="s">
        <v>148</v>
      </c>
      <c r="C7012" s="9" t="s">
        <v>108</v>
      </c>
      <c r="D7012" s="9">
        <v>3</v>
      </c>
      <c r="E7012" s="9" t="s">
        <v>148</v>
      </c>
      <c r="F7012" s="9">
        <v>484246</v>
      </c>
      <c r="G7012" s="9" t="s">
        <v>126</v>
      </c>
      <c r="H7012" s="9" t="s">
        <v>138</v>
      </c>
      <c r="I7012" s="9" t="s">
        <v>148</v>
      </c>
      <c r="J7012" s="9" t="s">
        <v>148</v>
      </c>
      <c r="K7012" s="9" t="s">
        <v>148</v>
      </c>
      <c r="L7012" s="10" t="s">
        <v>148</v>
      </c>
      <c r="M7012" s="13" t="str">
        <f>IFERROR(TEXT(Table1[[#This Row],[Report Date]], "mmmm"),"")</f>
        <v/>
      </c>
      <c r="N7012" s="13" t="str">
        <f>IFERROR(YEAR(Table1[[#This Row],[Report Date]]),"")</f>
        <v/>
      </c>
      <c r="O7012" s="13" t="str">
        <f ca="1">IF(Table1[[#This Row],[Report Date]]&gt;=TODAY()-6, "within week", "Older")</f>
        <v>within week</v>
      </c>
      <c r="P7012" s="37" t="e">
        <f>EOMONTH(Table1[[#This Row],[Report Date]], 0)</f>
        <v>#VALUE!</v>
      </c>
    </row>
    <row r="7013" spans="1:16" x14ac:dyDescent="0.25">
      <c r="A7013" s="9" t="s">
        <v>148</v>
      </c>
      <c r="B7013" s="10" t="s">
        <v>148</v>
      </c>
      <c r="C7013" s="9" t="s">
        <v>108</v>
      </c>
      <c r="D7013" s="9">
        <v>3</v>
      </c>
      <c r="E7013" s="9" t="s">
        <v>148</v>
      </c>
      <c r="F7013" s="9">
        <v>284439</v>
      </c>
      <c r="G7013" s="9" t="s">
        <v>125</v>
      </c>
      <c r="H7013" s="9" t="s">
        <v>129</v>
      </c>
      <c r="I7013" s="9" t="s">
        <v>148</v>
      </c>
      <c r="J7013" s="9" t="s">
        <v>148</v>
      </c>
      <c r="K7013" s="9" t="s">
        <v>148</v>
      </c>
      <c r="L7013" s="10" t="s">
        <v>148</v>
      </c>
      <c r="M7013" s="13" t="str">
        <f>IFERROR(TEXT(Table1[[#This Row],[Report Date]], "mmmm"),"")</f>
        <v/>
      </c>
      <c r="N7013" s="13" t="str">
        <f>IFERROR(YEAR(Table1[[#This Row],[Report Date]]),"")</f>
        <v/>
      </c>
      <c r="O7013" s="13" t="str">
        <f ca="1">IF(Table1[[#This Row],[Report Date]]&gt;=TODAY()-6, "within week", "Older")</f>
        <v>within week</v>
      </c>
      <c r="P7013" s="37" t="e">
        <f>EOMONTH(Table1[[#This Row],[Report Date]], 0)</f>
        <v>#VALUE!</v>
      </c>
    </row>
    <row r="7014" spans="1:16" x14ac:dyDescent="0.25">
      <c r="A7014" s="9" t="s">
        <v>148</v>
      </c>
      <c r="B7014" s="10" t="s">
        <v>148</v>
      </c>
      <c r="C7014" s="9" t="s">
        <v>108</v>
      </c>
      <c r="D7014" s="9">
        <v>3</v>
      </c>
      <c r="E7014" s="9" t="s">
        <v>148</v>
      </c>
      <c r="F7014" s="9">
        <v>223696</v>
      </c>
      <c r="G7014" s="9" t="s">
        <v>117</v>
      </c>
      <c r="H7014" s="9" t="s">
        <v>145</v>
      </c>
      <c r="I7014" s="9" t="s">
        <v>148</v>
      </c>
      <c r="J7014" s="9" t="s">
        <v>148</v>
      </c>
      <c r="K7014" s="9" t="s">
        <v>148</v>
      </c>
      <c r="L7014" s="10" t="s">
        <v>148</v>
      </c>
      <c r="M7014" s="13" t="str">
        <f>IFERROR(TEXT(Table1[[#This Row],[Report Date]], "mmmm"),"")</f>
        <v/>
      </c>
      <c r="N7014" s="13" t="str">
        <f>IFERROR(YEAR(Table1[[#This Row],[Report Date]]),"")</f>
        <v/>
      </c>
      <c r="O7014" s="13" t="str">
        <f ca="1">IF(Table1[[#This Row],[Report Date]]&gt;=TODAY()-6, "within week", "Older")</f>
        <v>within week</v>
      </c>
      <c r="P7014" s="37" t="e">
        <f>EOMONTH(Table1[[#This Row],[Report Date]], 0)</f>
        <v>#VALUE!</v>
      </c>
    </row>
    <row r="7015" spans="1:16" x14ac:dyDescent="0.25">
      <c r="A7015" s="9" t="s">
        <v>148</v>
      </c>
      <c r="B7015" s="10" t="s">
        <v>148</v>
      </c>
      <c r="C7015" s="9" t="s">
        <v>108</v>
      </c>
      <c r="D7015" s="9">
        <v>3</v>
      </c>
      <c r="E7015" s="9" t="s">
        <v>148</v>
      </c>
      <c r="F7015" s="9">
        <v>762966</v>
      </c>
      <c r="G7015" s="9" t="s">
        <v>118</v>
      </c>
      <c r="H7015" s="9" t="s">
        <v>138</v>
      </c>
      <c r="I7015" s="9" t="s">
        <v>148</v>
      </c>
      <c r="J7015" s="9" t="s">
        <v>148</v>
      </c>
      <c r="K7015" s="9" t="s">
        <v>148</v>
      </c>
      <c r="L7015" s="10" t="s">
        <v>148</v>
      </c>
      <c r="M7015" s="13" t="str">
        <f>IFERROR(TEXT(Table1[[#This Row],[Report Date]], "mmmm"),"")</f>
        <v/>
      </c>
      <c r="N7015" s="13" t="str">
        <f>IFERROR(YEAR(Table1[[#This Row],[Report Date]]),"")</f>
        <v/>
      </c>
      <c r="O7015" s="13" t="str">
        <f ca="1">IF(Table1[[#This Row],[Report Date]]&gt;=TODAY()-6, "within week", "Older")</f>
        <v>within week</v>
      </c>
      <c r="P7015" s="37" t="e">
        <f>EOMONTH(Table1[[#This Row],[Report Date]], 0)</f>
        <v>#VALUE!</v>
      </c>
    </row>
    <row r="7016" spans="1:16" x14ac:dyDescent="0.25">
      <c r="A7016" s="9" t="s">
        <v>148</v>
      </c>
      <c r="B7016" s="10" t="s">
        <v>148</v>
      </c>
      <c r="C7016" s="9" t="s">
        <v>108</v>
      </c>
      <c r="D7016" s="9">
        <v>3</v>
      </c>
      <c r="E7016" s="9" t="s">
        <v>148</v>
      </c>
      <c r="F7016" s="9">
        <v>635632</v>
      </c>
      <c r="G7016" s="9" t="s">
        <v>120</v>
      </c>
      <c r="H7016" s="9" t="s">
        <v>132</v>
      </c>
      <c r="I7016" s="9" t="s">
        <v>148</v>
      </c>
      <c r="J7016" s="9" t="s">
        <v>148</v>
      </c>
      <c r="K7016" s="9" t="s">
        <v>148</v>
      </c>
      <c r="L7016" s="10" t="s">
        <v>148</v>
      </c>
      <c r="M7016" s="13" t="str">
        <f>IFERROR(TEXT(Table1[[#This Row],[Report Date]], "mmmm"),"")</f>
        <v/>
      </c>
      <c r="N7016" s="13" t="str">
        <f>IFERROR(YEAR(Table1[[#This Row],[Report Date]]),"")</f>
        <v/>
      </c>
      <c r="O7016" s="13" t="str">
        <f ca="1">IF(Table1[[#This Row],[Report Date]]&gt;=TODAY()-6, "within week", "Older")</f>
        <v>within week</v>
      </c>
      <c r="P7016" s="37" t="e">
        <f>EOMONTH(Table1[[#This Row],[Report Date]], 0)</f>
        <v>#VALUE!</v>
      </c>
    </row>
    <row r="7017" spans="1:16" x14ac:dyDescent="0.25">
      <c r="A7017" s="9" t="s">
        <v>148</v>
      </c>
      <c r="B7017" s="10" t="s">
        <v>148</v>
      </c>
      <c r="C7017" s="9" t="s">
        <v>108</v>
      </c>
      <c r="D7017" s="9">
        <v>3</v>
      </c>
      <c r="E7017" s="9" t="s">
        <v>148</v>
      </c>
      <c r="F7017" s="9">
        <v>733130</v>
      </c>
      <c r="G7017" s="9" t="s">
        <v>122</v>
      </c>
      <c r="H7017" s="9" t="s">
        <v>134</v>
      </c>
      <c r="I7017" s="9" t="s">
        <v>148</v>
      </c>
      <c r="J7017" s="9" t="s">
        <v>148</v>
      </c>
      <c r="K7017" s="9" t="s">
        <v>148</v>
      </c>
      <c r="L7017" s="10" t="s">
        <v>148</v>
      </c>
      <c r="M7017" s="13" t="str">
        <f>IFERROR(TEXT(Table1[[#This Row],[Report Date]], "mmmm"),"")</f>
        <v/>
      </c>
      <c r="N7017" s="13" t="str">
        <f>IFERROR(YEAR(Table1[[#This Row],[Report Date]]),"")</f>
        <v/>
      </c>
      <c r="O7017" s="13" t="str">
        <f ca="1">IF(Table1[[#This Row],[Report Date]]&gt;=TODAY()-6, "within week", "Older")</f>
        <v>within week</v>
      </c>
      <c r="P7017" s="37" t="e">
        <f>EOMONTH(Table1[[#This Row],[Report Date]], 0)</f>
        <v>#VALUE!</v>
      </c>
    </row>
    <row r="7018" spans="1:16" x14ac:dyDescent="0.25">
      <c r="A7018" s="9" t="s">
        <v>148</v>
      </c>
      <c r="B7018" s="10" t="s">
        <v>148</v>
      </c>
      <c r="C7018" s="9" t="s">
        <v>108</v>
      </c>
      <c r="D7018" s="9">
        <v>3</v>
      </c>
      <c r="E7018" s="9" t="s">
        <v>148</v>
      </c>
      <c r="F7018" s="9">
        <v>244898</v>
      </c>
      <c r="G7018" s="9" t="s">
        <v>119</v>
      </c>
      <c r="H7018" s="9" t="s">
        <v>135</v>
      </c>
      <c r="I7018" s="9" t="s">
        <v>148</v>
      </c>
      <c r="J7018" s="9" t="s">
        <v>148</v>
      </c>
      <c r="K7018" s="9" t="s">
        <v>148</v>
      </c>
      <c r="L7018" s="10" t="s">
        <v>148</v>
      </c>
      <c r="M7018" s="13" t="str">
        <f>IFERROR(TEXT(Table1[[#This Row],[Report Date]], "mmmm"),"")</f>
        <v/>
      </c>
      <c r="N7018" s="13" t="str">
        <f>IFERROR(YEAR(Table1[[#This Row],[Report Date]]),"")</f>
        <v/>
      </c>
      <c r="O7018" s="13" t="str">
        <f ca="1">IF(Table1[[#This Row],[Report Date]]&gt;=TODAY()-6, "within week", "Older")</f>
        <v>within week</v>
      </c>
      <c r="P7018" s="37" t="e">
        <f>EOMONTH(Table1[[#This Row],[Report Date]], 0)</f>
        <v>#VALUE!</v>
      </c>
    </row>
    <row r="7019" spans="1:16" x14ac:dyDescent="0.25">
      <c r="A7019" s="9" t="s">
        <v>148</v>
      </c>
      <c r="B7019" s="10" t="s">
        <v>148</v>
      </c>
      <c r="C7019" s="9" t="s">
        <v>108</v>
      </c>
      <c r="D7019" s="9">
        <v>3</v>
      </c>
      <c r="E7019" s="9" t="s">
        <v>148</v>
      </c>
      <c r="F7019" s="9">
        <v>618751</v>
      </c>
      <c r="G7019" s="9" t="s">
        <v>120</v>
      </c>
      <c r="H7019" s="9" t="s">
        <v>136</v>
      </c>
      <c r="I7019" s="9" t="s">
        <v>148</v>
      </c>
      <c r="J7019" s="9" t="s">
        <v>148</v>
      </c>
      <c r="K7019" s="9" t="s">
        <v>148</v>
      </c>
      <c r="L7019" s="10" t="s">
        <v>148</v>
      </c>
      <c r="M7019" s="13" t="str">
        <f>IFERROR(TEXT(Table1[[#This Row],[Report Date]], "mmmm"),"")</f>
        <v/>
      </c>
      <c r="N7019" s="13" t="str">
        <f>IFERROR(YEAR(Table1[[#This Row],[Report Date]]),"")</f>
        <v/>
      </c>
      <c r="O7019" s="13" t="str">
        <f ca="1">IF(Table1[[#This Row],[Report Date]]&gt;=TODAY()-6, "within week", "Older")</f>
        <v>within week</v>
      </c>
      <c r="P7019" s="37" t="e">
        <f>EOMONTH(Table1[[#This Row],[Report Date]], 0)</f>
        <v>#VALUE!</v>
      </c>
    </row>
    <row r="7020" spans="1:16" x14ac:dyDescent="0.25">
      <c r="A7020" s="9" t="s">
        <v>148</v>
      </c>
      <c r="B7020" s="10" t="s">
        <v>148</v>
      </c>
      <c r="C7020" s="9" t="s">
        <v>108</v>
      </c>
      <c r="D7020" s="9">
        <v>3</v>
      </c>
      <c r="E7020" s="9" t="s">
        <v>148</v>
      </c>
      <c r="F7020" s="9">
        <v>668364</v>
      </c>
      <c r="G7020" s="9" t="s">
        <v>121</v>
      </c>
      <c r="H7020" s="9" t="s">
        <v>137</v>
      </c>
      <c r="I7020" s="9" t="s">
        <v>148</v>
      </c>
      <c r="J7020" s="9" t="s">
        <v>148</v>
      </c>
      <c r="K7020" s="9" t="s">
        <v>148</v>
      </c>
      <c r="L7020" s="10" t="s">
        <v>148</v>
      </c>
      <c r="M7020" s="13" t="str">
        <f>IFERROR(TEXT(Table1[[#This Row],[Report Date]], "mmmm"),"")</f>
        <v/>
      </c>
      <c r="N7020" s="13" t="str">
        <f>IFERROR(YEAR(Table1[[#This Row],[Report Date]]),"")</f>
        <v/>
      </c>
      <c r="O7020" s="13" t="str">
        <f ca="1">IF(Table1[[#This Row],[Report Date]]&gt;=TODAY()-6, "within week", "Older")</f>
        <v>within week</v>
      </c>
      <c r="P7020" s="37" t="e">
        <f>EOMONTH(Table1[[#This Row],[Report Date]], 0)</f>
        <v>#VALUE!</v>
      </c>
    </row>
    <row r="7021" spans="1:16" x14ac:dyDescent="0.25">
      <c r="A7021" s="9" t="s">
        <v>148</v>
      </c>
      <c r="B7021" s="10" t="s">
        <v>148</v>
      </c>
      <c r="C7021" s="9" t="s">
        <v>108</v>
      </c>
      <c r="D7021" s="9">
        <v>3</v>
      </c>
      <c r="E7021" s="9" t="s">
        <v>148</v>
      </c>
      <c r="F7021" s="9">
        <v>873138</v>
      </c>
      <c r="G7021" s="9" t="s">
        <v>122</v>
      </c>
      <c r="H7021" s="9" t="s">
        <v>138</v>
      </c>
      <c r="I7021" s="9" t="s">
        <v>148</v>
      </c>
      <c r="J7021" s="9" t="s">
        <v>148</v>
      </c>
      <c r="K7021" s="9" t="s">
        <v>148</v>
      </c>
      <c r="L7021" s="10" t="s">
        <v>148</v>
      </c>
      <c r="M7021" s="13" t="str">
        <f>IFERROR(TEXT(Table1[[#This Row],[Report Date]], "mmmm"),"")</f>
        <v/>
      </c>
      <c r="N7021" s="13" t="str">
        <f>IFERROR(YEAR(Table1[[#This Row],[Report Date]]),"")</f>
        <v/>
      </c>
      <c r="O7021" s="13" t="str">
        <f ca="1">IF(Table1[[#This Row],[Report Date]]&gt;=TODAY()-6, "within week", "Older")</f>
        <v>within week</v>
      </c>
      <c r="P7021" s="37" t="e">
        <f>EOMONTH(Table1[[#This Row],[Report Date]], 0)</f>
        <v>#VALUE!</v>
      </c>
    </row>
    <row r="7022" spans="1:16" x14ac:dyDescent="0.25">
      <c r="A7022" s="9" t="s">
        <v>148</v>
      </c>
      <c r="B7022" s="10" t="s">
        <v>148</v>
      </c>
      <c r="C7022" s="9" t="s">
        <v>108</v>
      </c>
      <c r="D7022" s="9">
        <v>3</v>
      </c>
      <c r="E7022" s="9" t="s">
        <v>148</v>
      </c>
      <c r="F7022" s="9">
        <v>367119</v>
      </c>
      <c r="G7022" s="9" t="s">
        <v>117</v>
      </c>
      <c r="H7022" s="9" t="s">
        <v>145</v>
      </c>
      <c r="I7022" s="9" t="s">
        <v>148</v>
      </c>
      <c r="J7022" s="9" t="s">
        <v>148</v>
      </c>
      <c r="K7022" s="9" t="s">
        <v>148</v>
      </c>
      <c r="L7022" s="10" t="s">
        <v>148</v>
      </c>
      <c r="M7022" s="13" t="str">
        <f>IFERROR(TEXT(Table1[[#This Row],[Report Date]], "mmmm"),"")</f>
        <v/>
      </c>
      <c r="N7022" s="13" t="str">
        <f>IFERROR(YEAR(Table1[[#This Row],[Report Date]]),"")</f>
        <v/>
      </c>
      <c r="O7022" s="13" t="str">
        <f ca="1">IF(Table1[[#This Row],[Report Date]]&gt;=TODAY()-6, "within week", "Older")</f>
        <v>within week</v>
      </c>
      <c r="P7022" s="37" t="e">
        <f>EOMONTH(Table1[[#This Row],[Report Date]], 0)</f>
        <v>#VALUE!</v>
      </c>
    </row>
    <row r="7023" spans="1:16" x14ac:dyDescent="0.25">
      <c r="A7023" s="9" t="s">
        <v>148</v>
      </c>
      <c r="B7023" s="10" t="s">
        <v>148</v>
      </c>
      <c r="C7023" s="9" t="s">
        <v>108</v>
      </c>
      <c r="D7023" s="9">
        <v>3</v>
      </c>
      <c r="E7023" s="9" t="s">
        <v>148</v>
      </c>
      <c r="F7023" s="9">
        <v>885742</v>
      </c>
      <c r="G7023" s="9" t="s">
        <v>125</v>
      </c>
      <c r="H7023" s="9" t="s">
        <v>145</v>
      </c>
      <c r="I7023" s="9" t="s">
        <v>148</v>
      </c>
      <c r="J7023" s="9" t="s">
        <v>148</v>
      </c>
      <c r="K7023" s="9" t="s">
        <v>148</v>
      </c>
      <c r="L7023" s="10" t="s">
        <v>148</v>
      </c>
      <c r="M7023" s="13" t="str">
        <f>IFERROR(TEXT(Table1[[#This Row],[Report Date]], "mmmm"),"")</f>
        <v/>
      </c>
      <c r="N7023" s="13" t="str">
        <f>IFERROR(YEAR(Table1[[#This Row],[Report Date]]),"")</f>
        <v/>
      </c>
      <c r="O7023" s="13" t="str">
        <f ca="1">IF(Table1[[#This Row],[Report Date]]&gt;=TODAY()-6, "within week", "Older")</f>
        <v>within week</v>
      </c>
      <c r="P7023" s="37" t="e">
        <f>EOMONTH(Table1[[#This Row],[Report Date]], 0)</f>
        <v>#VALUE!</v>
      </c>
    </row>
    <row r="7024" spans="1:16" x14ac:dyDescent="0.25">
      <c r="A7024" s="9" t="s">
        <v>148</v>
      </c>
      <c r="B7024" s="10" t="s">
        <v>148</v>
      </c>
      <c r="C7024" s="9" t="s">
        <v>108</v>
      </c>
      <c r="D7024" s="9">
        <v>3</v>
      </c>
      <c r="E7024" s="9" t="s">
        <v>148</v>
      </c>
      <c r="F7024" s="9">
        <v>924530</v>
      </c>
      <c r="G7024" s="9" t="s">
        <v>117</v>
      </c>
      <c r="H7024" s="9" t="s">
        <v>129</v>
      </c>
      <c r="I7024" s="9" t="s">
        <v>148</v>
      </c>
      <c r="J7024" s="9" t="s">
        <v>148</v>
      </c>
      <c r="K7024" s="9" t="s">
        <v>148</v>
      </c>
      <c r="L7024" s="10" t="s">
        <v>148</v>
      </c>
      <c r="M7024" s="13" t="str">
        <f>IFERROR(TEXT(Table1[[#This Row],[Report Date]], "mmmm"),"")</f>
        <v/>
      </c>
      <c r="N7024" s="13" t="str">
        <f>IFERROR(YEAR(Table1[[#This Row],[Report Date]]),"")</f>
        <v/>
      </c>
      <c r="O7024" s="13" t="str">
        <f ca="1">IF(Table1[[#This Row],[Report Date]]&gt;=TODAY()-6, "within week", "Older")</f>
        <v>within week</v>
      </c>
      <c r="P7024" s="37" t="e">
        <f>EOMONTH(Table1[[#This Row],[Report Date]], 0)</f>
        <v>#VALUE!</v>
      </c>
    </row>
    <row r="7025" spans="1:16" x14ac:dyDescent="0.25">
      <c r="A7025" s="9" t="s">
        <v>148</v>
      </c>
      <c r="B7025" s="10" t="s">
        <v>148</v>
      </c>
      <c r="C7025" s="9" t="s">
        <v>108</v>
      </c>
      <c r="D7025" s="9">
        <v>3</v>
      </c>
      <c r="E7025" s="9" t="s">
        <v>148</v>
      </c>
      <c r="F7025" s="9">
        <v>797057</v>
      </c>
      <c r="G7025" s="9" t="s">
        <v>121</v>
      </c>
      <c r="H7025" s="9" t="s">
        <v>145</v>
      </c>
      <c r="I7025" s="9" t="s">
        <v>148</v>
      </c>
      <c r="J7025" s="9" t="s">
        <v>148</v>
      </c>
      <c r="K7025" s="9" t="s">
        <v>148</v>
      </c>
      <c r="L7025" s="10" t="s">
        <v>148</v>
      </c>
      <c r="M7025" s="13" t="str">
        <f>IFERROR(TEXT(Table1[[#This Row],[Report Date]], "mmmm"),"")</f>
        <v/>
      </c>
      <c r="N7025" s="13" t="str">
        <f>IFERROR(YEAR(Table1[[#This Row],[Report Date]]),"")</f>
        <v/>
      </c>
      <c r="O7025" s="13" t="str">
        <f ca="1">IF(Table1[[#This Row],[Report Date]]&gt;=TODAY()-6, "within week", "Older")</f>
        <v>within week</v>
      </c>
      <c r="P7025" s="37" t="e">
        <f>EOMONTH(Table1[[#This Row],[Report Date]], 0)</f>
        <v>#VALUE!</v>
      </c>
    </row>
    <row r="7026" spans="1:16" x14ac:dyDescent="0.25">
      <c r="A7026" s="9" t="s">
        <v>148</v>
      </c>
      <c r="B7026" s="10" t="s">
        <v>148</v>
      </c>
      <c r="C7026" s="9" t="s">
        <v>108</v>
      </c>
      <c r="D7026" s="9">
        <v>3</v>
      </c>
      <c r="E7026" s="9" t="s">
        <v>148</v>
      </c>
      <c r="F7026" s="9">
        <v>111417</v>
      </c>
      <c r="G7026" s="9" t="s">
        <v>116</v>
      </c>
      <c r="H7026" s="9" t="s">
        <v>144</v>
      </c>
      <c r="I7026" s="9" t="s">
        <v>148</v>
      </c>
      <c r="J7026" s="9" t="s">
        <v>148</v>
      </c>
      <c r="K7026" s="9" t="s">
        <v>148</v>
      </c>
      <c r="L7026" s="10" t="s">
        <v>148</v>
      </c>
      <c r="M7026" s="13" t="str">
        <f>IFERROR(TEXT(Table1[[#This Row],[Report Date]], "mmmm"),"")</f>
        <v/>
      </c>
      <c r="N7026" s="13" t="str">
        <f>IFERROR(YEAR(Table1[[#This Row],[Report Date]]),"")</f>
        <v/>
      </c>
      <c r="O7026" s="13" t="str">
        <f ca="1">IF(Table1[[#This Row],[Report Date]]&gt;=TODAY()-6, "within week", "Older")</f>
        <v>within week</v>
      </c>
      <c r="P7026" s="37" t="e">
        <f>EOMONTH(Table1[[#This Row],[Report Date]], 0)</f>
        <v>#VALUE!</v>
      </c>
    </row>
    <row r="7027" spans="1:16" x14ac:dyDescent="0.25">
      <c r="A7027" s="9" t="s">
        <v>148</v>
      </c>
      <c r="B7027" s="10" t="s">
        <v>148</v>
      </c>
      <c r="C7027" s="9" t="s">
        <v>108</v>
      </c>
      <c r="D7027" s="9">
        <v>3</v>
      </c>
      <c r="E7027" s="9" t="s">
        <v>148</v>
      </c>
      <c r="F7027" s="9">
        <v>361289</v>
      </c>
      <c r="G7027" s="9" t="s">
        <v>120</v>
      </c>
      <c r="H7027" s="9" t="s">
        <v>140</v>
      </c>
      <c r="I7027" s="9" t="s">
        <v>148</v>
      </c>
      <c r="J7027" s="9" t="s">
        <v>148</v>
      </c>
      <c r="K7027" s="9" t="s">
        <v>148</v>
      </c>
      <c r="L7027" s="10" t="s">
        <v>148</v>
      </c>
      <c r="M7027" s="13" t="str">
        <f>IFERROR(TEXT(Table1[[#This Row],[Report Date]], "mmmm"),"")</f>
        <v/>
      </c>
      <c r="N7027" s="13" t="str">
        <f>IFERROR(YEAR(Table1[[#This Row],[Report Date]]),"")</f>
        <v/>
      </c>
      <c r="O7027" s="13" t="str">
        <f ca="1">IF(Table1[[#This Row],[Report Date]]&gt;=TODAY()-6, "within week", "Older")</f>
        <v>within week</v>
      </c>
      <c r="P7027" s="37" t="e">
        <f>EOMONTH(Table1[[#This Row],[Report Date]], 0)</f>
        <v>#VALUE!</v>
      </c>
    </row>
    <row r="7028" spans="1:16" x14ac:dyDescent="0.25">
      <c r="A7028" s="9" t="s">
        <v>148</v>
      </c>
      <c r="B7028" s="10" t="s">
        <v>148</v>
      </c>
      <c r="C7028" s="9" t="s">
        <v>108</v>
      </c>
      <c r="D7028" s="9">
        <v>3</v>
      </c>
      <c r="E7028" s="9" t="s">
        <v>148</v>
      </c>
      <c r="F7028" s="9">
        <v>341832</v>
      </c>
      <c r="G7028" s="9" t="s">
        <v>118</v>
      </c>
      <c r="H7028" s="9" t="s">
        <v>130</v>
      </c>
      <c r="I7028" s="9" t="s">
        <v>148</v>
      </c>
      <c r="J7028" s="9" t="s">
        <v>148</v>
      </c>
      <c r="K7028" s="9" t="s">
        <v>148</v>
      </c>
      <c r="L7028" s="10" t="s">
        <v>148</v>
      </c>
      <c r="M7028" s="13" t="str">
        <f>IFERROR(TEXT(Table1[[#This Row],[Report Date]], "mmmm"),"")</f>
        <v/>
      </c>
      <c r="N7028" s="13" t="str">
        <f>IFERROR(YEAR(Table1[[#This Row],[Report Date]]),"")</f>
        <v/>
      </c>
      <c r="O7028" s="13" t="str">
        <f ca="1">IF(Table1[[#This Row],[Report Date]]&gt;=TODAY()-6, "within week", "Older")</f>
        <v>within week</v>
      </c>
      <c r="P7028" s="37" t="e">
        <f>EOMONTH(Table1[[#This Row],[Report Date]], 0)</f>
        <v>#VALUE!</v>
      </c>
    </row>
    <row r="7029" spans="1:16" x14ac:dyDescent="0.25">
      <c r="A7029" s="9" t="s">
        <v>148</v>
      </c>
      <c r="B7029" s="10" t="s">
        <v>148</v>
      </c>
      <c r="C7029" s="9" t="s">
        <v>108</v>
      </c>
      <c r="D7029" s="9">
        <v>3</v>
      </c>
      <c r="E7029" s="9" t="s">
        <v>148</v>
      </c>
      <c r="F7029" s="9">
        <v>384432</v>
      </c>
      <c r="G7029" s="9" t="s">
        <v>124</v>
      </c>
      <c r="H7029" s="9" t="s">
        <v>136</v>
      </c>
      <c r="I7029" s="9" t="s">
        <v>148</v>
      </c>
      <c r="J7029" s="9" t="s">
        <v>148</v>
      </c>
      <c r="K7029" s="9" t="s">
        <v>148</v>
      </c>
      <c r="L7029" s="10" t="s">
        <v>148</v>
      </c>
      <c r="M7029" s="13" t="str">
        <f>IFERROR(TEXT(Table1[[#This Row],[Report Date]], "mmmm"),"")</f>
        <v/>
      </c>
      <c r="N7029" s="13" t="str">
        <f>IFERROR(YEAR(Table1[[#This Row],[Report Date]]),"")</f>
        <v/>
      </c>
      <c r="O7029" s="13" t="str">
        <f ca="1">IF(Table1[[#This Row],[Report Date]]&gt;=TODAY()-6, "within week", "Older")</f>
        <v>within week</v>
      </c>
      <c r="P7029" s="37" t="e">
        <f>EOMONTH(Table1[[#This Row],[Report Date]], 0)</f>
        <v>#VALUE!</v>
      </c>
    </row>
    <row r="7030" spans="1:16" x14ac:dyDescent="0.25">
      <c r="A7030" s="9" t="s">
        <v>148</v>
      </c>
      <c r="B7030" s="10" t="s">
        <v>148</v>
      </c>
      <c r="C7030" s="9" t="s">
        <v>108</v>
      </c>
      <c r="D7030" s="9">
        <v>3</v>
      </c>
      <c r="E7030" s="9" t="s">
        <v>148</v>
      </c>
      <c r="F7030" s="9">
        <v>663448</v>
      </c>
      <c r="G7030" s="9" t="s">
        <v>127</v>
      </c>
      <c r="H7030" s="9" t="s">
        <v>139</v>
      </c>
      <c r="I7030" s="9" t="s">
        <v>148</v>
      </c>
      <c r="J7030" s="9" t="s">
        <v>148</v>
      </c>
      <c r="K7030" s="9" t="s">
        <v>148</v>
      </c>
      <c r="L7030" s="10" t="s">
        <v>148</v>
      </c>
      <c r="M7030" s="13" t="str">
        <f>IFERROR(TEXT(Table1[[#This Row],[Report Date]], "mmmm"),"")</f>
        <v/>
      </c>
      <c r="N7030" s="13" t="str">
        <f>IFERROR(YEAR(Table1[[#This Row],[Report Date]]),"")</f>
        <v/>
      </c>
      <c r="O7030" s="13" t="str">
        <f ca="1">IF(Table1[[#This Row],[Report Date]]&gt;=TODAY()-6, "within week", "Older")</f>
        <v>within week</v>
      </c>
      <c r="P7030" s="37" t="e">
        <f>EOMONTH(Table1[[#This Row],[Report Date]], 0)</f>
        <v>#VALUE!</v>
      </c>
    </row>
    <row r="7031" spans="1:16" x14ac:dyDescent="0.25">
      <c r="A7031" s="9" t="s">
        <v>148</v>
      </c>
      <c r="B7031" s="10" t="s">
        <v>148</v>
      </c>
      <c r="C7031" s="9" t="s">
        <v>108</v>
      </c>
      <c r="D7031" s="9">
        <v>3</v>
      </c>
      <c r="E7031" s="9" t="s">
        <v>148</v>
      </c>
      <c r="F7031" s="9">
        <v>587033</v>
      </c>
      <c r="G7031" s="9" t="s">
        <v>117</v>
      </c>
      <c r="H7031" s="9" t="s">
        <v>141</v>
      </c>
      <c r="I7031" s="9" t="s">
        <v>148</v>
      </c>
      <c r="J7031" s="9" t="s">
        <v>148</v>
      </c>
      <c r="K7031" s="9" t="s">
        <v>148</v>
      </c>
      <c r="L7031" s="10" t="s">
        <v>148</v>
      </c>
      <c r="M7031" s="13" t="str">
        <f>IFERROR(TEXT(Table1[[#This Row],[Report Date]], "mmmm"),"")</f>
        <v/>
      </c>
      <c r="N7031" s="13" t="str">
        <f>IFERROR(YEAR(Table1[[#This Row],[Report Date]]),"")</f>
        <v/>
      </c>
      <c r="O7031" s="13" t="str">
        <f ca="1">IF(Table1[[#This Row],[Report Date]]&gt;=TODAY()-6, "within week", "Older")</f>
        <v>within week</v>
      </c>
      <c r="P7031" s="37" t="e">
        <f>EOMONTH(Table1[[#This Row],[Report Date]], 0)</f>
        <v>#VALUE!</v>
      </c>
    </row>
    <row r="7032" spans="1:16" x14ac:dyDescent="0.25">
      <c r="A7032" s="9" t="s">
        <v>148</v>
      </c>
      <c r="B7032" s="10" t="s">
        <v>148</v>
      </c>
      <c r="C7032" s="9" t="s">
        <v>108</v>
      </c>
      <c r="D7032" s="9">
        <v>3</v>
      </c>
      <c r="E7032" s="9" t="s">
        <v>148</v>
      </c>
      <c r="F7032" s="9">
        <v>432363</v>
      </c>
      <c r="G7032" s="9" t="s">
        <v>120</v>
      </c>
      <c r="H7032" s="9" t="s">
        <v>144</v>
      </c>
      <c r="I7032" s="9" t="s">
        <v>148</v>
      </c>
      <c r="J7032" s="9" t="s">
        <v>148</v>
      </c>
      <c r="K7032" s="9" t="s">
        <v>148</v>
      </c>
      <c r="L7032" s="10" t="s">
        <v>148</v>
      </c>
      <c r="M7032" s="13" t="str">
        <f>IFERROR(TEXT(Table1[[#This Row],[Report Date]], "mmmm"),"")</f>
        <v/>
      </c>
      <c r="N7032" s="13" t="str">
        <f>IFERROR(YEAR(Table1[[#This Row],[Report Date]]),"")</f>
        <v/>
      </c>
      <c r="O7032" s="13" t="str">
        <f ca="1">IF(Table1[[#This Row],[Report Date]]&gt;=TODAY()-6, "within week", "Older")</f>
        <v>within week</v>
      </c>
      <c r="P7032" s="37" t="e">
        <f>EOMONTH(Table1[[#This Row],[Report Date]], 0)</f>
        <v>#VALUE!</v>
      </c>
    </row>
    <row r="7033" spans="1:16" x14ac:dyDescent="0.25">
      <c r="A7033" s="9" t="s">
        <v>148</v>
      </c>
      <c r="B7033" s="10" t="s">
        <v>148</v>
      </c>
      <c r="C7033" s="9" t="s">
        <v>108</v>
      </c>
      <c r="D7033" s="9">
        <v>3</v>
      </c>
      <c r="E7033" s="9" t="s">
        <v>148</v>
      </c>
      <c r="F7033" s="9">
        <v>969532</v>
      </c>
      <c r="G7033" s="9" t="s">
        <v>121</v>
      </c>
      <c r="H7033" s="9" t="s">
        <v>145</v>
      </c>
      <c r="I7033" s="9" t="s">
        <v>148</v>
      </c>
      <c r="J7033" s="9" t="s">
        <v>148</v>
      </c>
      <c r="K7033" s="9" t="s">
        <v>148</v>
      </c>
      <c r="L7033" s="10" t="s">
        <v>148</v>
      </c>
      <c r="M7033" s="13" t="str">
        <f>IFERROR(TEXT(Table1[[#This Row],[Report Date]], "mmmm"),"")</f>
        <v/>
      </c>
      <c r="N7033" s="13" t="str">
        <f>IFERROR(YEAR(Table1[[#This Row],[Report Date]]),"")</f>
        <v/>
      </c>
      <c r="O7033" s="13" t="str">
        <f ca="1">IF(Table1[[#This Row],[Report Date]]&gt;=TODAY()-6, "within week", "Older")</f>
        <v>within week</v>
      </c>
      <c r="P7033" s="37" t="e">
        <f>EOMONTH(Table1[[#This Row],[Report Date]], 0)</f>
        <v>#VALUE!</v>
      </c>
    </row>
    <row r="7034" spans="1:16" x14ac:dyDescent="0.25">
      <c r="A7034" s="9" t="s">
        <v>148</v>
      </c>
      <c r="B7034" s="10" t="s">
        <v>148</v>
      </c>
      <c r="C7034" s="9" t="s">
        <v>108</v>
      </c>
      <c r="D7034" s="9">
        <v>3</v>
      </c>
      <c r="E7034" s="9" t="s">
        <v>148</v>
      </c>
      <c r="F7034" s="9">
        <v>171933</v>
      </c>
      <c r="G7034" s="9" t="s">
        <v>121</v>
      </c>
      <c r="H7034" s="9" t="s">
        <v>129</v>
      </c>
      <c r="I7034" s="9" t="s">
        <v>148</v>
      </c>
      <c r="J7034" s="9" t="s">
        <v>148</v>
      </c>
      <c r="K7034" s="9" t="s">
        <v>148</v>
      </c>
      <c r="L7034" s="10" t="s">
        <v>148</v>
      </c>
      <c r="M7034" s="13" t="str">
        <f>IFERROR(TEXT(Table1[[#This Row],[Report Date]], "mmmm"),"")</f>
        <v/>
      </c>
      <c r="N7034" s="13" t="str">
        <f>IFERROR(YEAR(Table1[[#This Row],[Report Date]]),"")</f>
        <v/>
      </c>
      <c r="O7034" s="13" t="str">
        <f ca="1">IF(Table1[[#This Row],[Report Date]]&gt;=TODAY()-6, "within week", "Older")</f>
        <v>within week</v>
      </c>
      <c r="P7034" s="37" t="e">
        <f>EOMONTH(Table1[[#This Row],[Report Date]], 0)</f>
        <v>#VALUE!</v>
      </c>
    </row>
    <row r="7035" spans="1:16" x14ac:dyDescent="0.25">
      <c r="A7035" s="9" t="s">
        <v>148</v>
      </c>
      <c r="B7035" s="10" t="s">
        <v>148</v>
      </c>
      <c r="C7035" s="9" t="s">
        <v>108</v>
      </c>
      <c r="D7035" s="9">
        <v>3</v>
      </c>
      <c r="E7035" s="9" t="s">
        <v>148</v>
      </c>
      <c r="F7035" s="9">
        <v>610327</v>
      </c>
      <c r="G7035" s="9" t="s">
        <v>127</v>
      </c>
      <c r="H7035" s="9" t="s">
        <v>135</v>
      </c>
      <c r="I7035" s="9" t="s">
        <v>148</v>
      </c>
      <c r="J7035" s="9" t="s">
        <v>148</v>
      </c>
      <c r="K7035" s="9" t="s">
        <v>148</v>
      </c>
      <c r="L7035" s="10" t="s">
        <v>148</v>
      </c>
      <c r="M7035" s="13" t="str">
        <f>IFERROR(TEXT(Table1[[#This Row],[Report Date]], "mmmm"),"")</f>
        <v/>
      </c>
      <c r="N7035" s="13" t="str">
        <f>IFERROR(YEAR(Table1[[#This Row],[Report Date]]),"")</f>
        <v/>
      </c>
      <c r="O7035" s="13" t="str">
        <f ca="1">IF(Table1[[#This Row],[Report Date]]&gt;=TODAY()-6, "within week", "Older")</f>
        <v>within week</v>
      </c>
      <c r="P7035" s="37" t="e">
        <f>EOMONTH(Table1[[#This Row],[Report Date]], 0)</f>
        <v>#VALUE!</v>
      </c>
    </row>
    <row r="7036" spans="1:16" x14ac:dyDescent="0.25">
      <c r="A7036" s="9" t="s">
        <v>148</v>
      </c>
      <c r="B7036" s="10" t="s">
        <v>148</v>
      </c>
      <c r="C7036" s="9" t="s">
        <v>108</v>
      </c>
      <c r="D7036" s="9">
        <v>3</v>
      </c>
      <c r="E7036" s="9" t="s">
        <v>148</v>
      </c>
      <c r="F7036" s="9">
        <v>616397</v>
      </c>
      <c r="G7036" s="9" t="s">
        <v>116</v>
      </c>
      <c r="H7036" s="9" t="s">
        <v>136</v>
      </c>
      <c r="I7036" s="9" t="s">
        <v>148</v>
      </c>
      <c r="J7036" s="9" t="s">
        <v>148</v>
      </c>
      <c r="K7036" s="9" t="s">
        <v>148</v>
      </c>
      <c r="L7036" s="10" t="s">
        <v>148</v>
      </c>
      <c r="M7036" s="13" t="str">
        <f>IFERROR(TEXT(Table1[[#This Row],[Report Date]], "mmmm"),"")</f>
        <v/>
      </c>
      <c r="N7036" s="13" t="str">
        <f>IFERROR(YEAR(Table1[[#This Row],[Report Date]]),"")</f>
        <v/>
      </c>
      <c r="O7036" s="13" t="str">
        <f ca="1">IF(Table1[[#This Row],[Report Date]]&gt;=TODAY()-6, "within week", "Older")</f>
        <v>within week</v>
      </c>
      <c r="P7036" s="37" t="e">
        <f>EOMONTH(Table1[[#This Row],[Report Date]], 0)</f>
        <v>#VALUE!</v>
      </c>
    </row>
    <row r="7037" spans="1:16" x14ac:dyDescent="0.25">
      <c r="A7037" s="9" t="s">
        <v>148</v>
      </c>
      <c r="B7037" s="10" t="s">
        <v>148</v>
      </c>
      <c r="C7037" s="9" t="s">
        <v>108</v>
      </c>
      <c r="D7037" s="9">
        <v>3</v>
      </c>
      <c r="E7037" s="9" t="s">
        <v>148</v>
      </c>
      <c r="F7037" s="9">
        <v>252018</v>
      </c>
      <c r="G7037" s="9" t="s">
        <v>117</v>
      </c>
      <c r="H7037" s="9" t="s">
        <v>129</v>
      </c>
      <c r="I7037" s="9" t="s">
        <v>148</v>
      </c>
      <c r="J7037" s="9" t="s">
        <v>148</v>
      </c>
      <c r="K7037" s="9" t="s">
        <v>148</v>
      </c>
      <c r="L7037" s="10" t="s">
        <v>148</v>
      </c>
      <c r="M7037" s="13" t="str">
        <f>IFERROR(TEXT(Table1[[#This Row],[Report Date]], "mmmm"),"")</f>
        <v/>
      </c>
      <c r="N7037" s="13" t="str">
        <f>IFERROR(YEAR(Table1[[#This Row],[Report Date]]),"")</f>
        <v/>
      </c>
      <c r="O7037" s="13" t="str">
        <f ca="1">IF(Table1[[#This Row],[Report Date]]&gt;=TODAY()-6, "within week", "Older")</f>
        <v>within week</v>
      </c>
      <c r="P7037" s="37" t="e">
        <f>EOMONTH(Table1[[#This Row],[Report Date]], 0)</f>
        <v>#VALUE!</v>
      </c>
    </row>
    <row r="7038" spans="1:16" x14ac:dyDescent="0.25">
      <c r="A7038" s="9" t="s">
        <v>148</v>
      </c>
      <c r="B7038" s="10" t="s">
        <v>148</v>
      </c>
      <c r="C7038" s="9" t="s">
        <v>108</v>
      </c>
      <c r="D7038" s="9">
        <v>3</v>
      </c>
      <c r="E7038" s="9" t="s">
        <v>148</v>
      </c>
      <c r="F7038" s="9">
        <v>545761</v>
      </c>
      <c r="G7038" s="9" t="s">
        <v>116</v>
      </c>
      <c r="H7038" s="9" t="s">
        <v>140</v>
      </c>
      <c r="I7038" s="9" t="s">
        <v>148</v>
      </c>
      <c r="J7038" s="9" t="s">
        <v>148</v>
      </c>
      <c r="K7038" s="9" t="s">
        <v>148</v>
      </c>
      <c r="L7038" s="10" t="s">
        <v>148</v>
      </c>
      <c r="M7038" s="13" t="str">
        <f>IFERROR(TEXT(Table1[[#This Row],[Report Date]], "mmmm"),"")</f>
        <v/>
      </c>
      <c r="N7038" s="13" t="str">
        <f>IFERROR(YEAR(Table1[[#This Row],[Report Date]]),"")</f>
        <v/>
      </c>
      <c r="O7038" s="13" t="str">
        <f ca="1">IF(Table1[[#This Row],[Report Date]]&gt;=TODAY()-6, "within week", "Older")</f>
        <v>within week</v>
      </c>
      <c r="P7038" s="37" t="e">
        <f>EOMONTH(Table1[[#This Row],[Report Date]], 0)</f>
        <v>#VALUE!</v>
      </c>
    </row>
    <row r="7039" spans="1:16" x14ac:dyDescent="0.25">
      <c r="A7039" s="9" t="s">
        <v>148</v>
      </c>
      <c r="B7039" s="10" t="s">
        <v>148</v>
      </c>
      <c r="C7039" s="9" t="s">
        <v>108</v>
      </c>
      <c r="D7039" s="9">
        <v>3</v>
      </c>
      <c r="E7039" s="9" t="s">
        <v>148</v>
      </c>
      <c r="F7039" s="9">
        <v>115892</v>
      </c>
      <c r="G7039" s="9" t="s">
        <v>127</v>
      </c>
      <c r="H7039" s="9" t="s">
        <v>131</v>
      </c>
      <c r="I7039" s="9" t="s">
        <v>148</v>
      </c>
      <c r="J7039" s="9" t="s">
        <v>148</v>
      </c>
      <c r="K7039" s="9" t="s">
        <v>148</v>
      </c>
      <c r="L7039" s="10" t="s">
        <v>148</v>
      </c>
      <c r="M7039" s="13" t="str">
        <f>IFERROR(TEXT(Table1[[#This Row],[Report Date]], "mmmm"),"")</f>
        <v/>
      </c>
      <c r="N7039" s="13" t="str">
        <f>IFERROR(YEAR(Table1[[#This Row],[Report Date]]),"")</f>
        <v/>
      </c>
      <c r="O7039" s="13" t="str">
        <f ca="1">IF(Table1[[#This Row],[Report Date]]&gt;=TODAY()-6, "within week", "Older")</f>
        <v>within week</v>
      </c>
      <c r="P7039" s="37" t="e">
        <f>EOMONTH(Table1[[#This Row],[Report Date]], 0)</f>
        <v>#VALUE!</v>
      </c>
    </row>
    <row r="7040" spans="1:16" x14ac:dyDescent="0.25">
      <c r="A7040" s="9" t="s">
        <v>148</v>
      </c>
      <c r="B7040" s="10" t="s">
        <v>148</v>
      </c>
      <c r="C7040" s="9" t="s">
        <v>108</v>
      </c>
      <c r="D7040" s="9">
        <v>3</v>
      </c>
      <c r="E7040" s="9" t="s">
        <v>148</v>
      </c>
      <c r="F7040" s="9">
        <v>175615</v>
      </c>
      <c r="G7040" s="9" t="s">
        <v>127</v>
      </c>
      <c r="H7040" s="9" t="s">
        <v>143</v>
      </c>
      <c r="I7040" s="9" t="s">
        <v>148</v>
      </c>
      <c r="J7040" s="9" t="s">
        <v>148</v>
      </c>
      <c r="K7040" s="9" t="s">
        <v>148</v>
      </c>
      <c r="L7040" s="10" t="s">
        <v>148</v>
      </c>
      <c r="M7040" s="13" t="str">
        <f>IFERROR(TEXT(Table1[[#This Row],[Report Date]], "mmmm"),"")</f>
        <v/>
      </c>
      <c r="N7040" s="13" t="str">
        <f>IFERROR(YEAR(Table1[[#This Row],[Report Date]]),"")</f>
        <v/>
      </c>
      <c r="O7040" s="13" t="str">
        <f ca="1">IF(Table1[[#This Row],[Report Date]]&gt;=TODAY()-6, "within week", "Older")</f>
        <v>within week</v>
      </c>
      <c r="P7040" s="37" t="e">
        <f>EOMONTH(Table1[[#This Row],[Report Date]], 0)</f>
        <v>#VALUE!</v>
      </c>
    </row>
    <row r="7041" spans="1:16" x14ac:dyDescent="0.25">
      <c r="A7041" s="9" t="s">
        <v>148</v>
      </c>
      <c r="B7041" s="10" t="s">
        <v>148</v>
      </c>
      <c r="C7041" s="9" t="s">
        <v>108</v>
      </c>
      <c r="D7041" s="9">
        <v>3</v>
      </c>
      <c r="E7041" s="9" t="s">
        <v>148</v>
      </c>
      <c r="F7041" s="9">
        <v>783847</v>
      </c>
      <c r="G7041" s="9" t="s">
        <v>119</v>
      </c>
      <c r="H7041" s="9" t="s">
        <v>147</v>
      </c>
      <c r="I7041" s="9" t="s">
        <v>148</v>
      </c>
      <c r="J7041" s="9" t="s">
        <v>148</v>
      </c>
      <c r="K7041" s="9" t="s">
        <v>148</v>
      </c>
      <c r="L7041" s="10" t="s">
        <v>148</v>
      </c>
      <c r="M7041" s="13" t="str">
        <f>IFERROR(TEXT(Table1[[#This Row],[Report Date]], "mmmm"),"")</f>
        <v/>
      </c>
      <c r="N7041" s="13" t="str">
        <f>IFERROR(YEAR(Table1[[#This Row],[Report Date]]),"")</f>
        <v/>
      </c>
      <c r="O7041" s="13" t="str">
        <f ca="1">IF(Table1[[#This Row],[Report Date]]&gt;=TODAY()-6, "within week", "Older")</f>
        <v>within week</v>
      </c>
      <c r="P7041" s="37" t="e">
        <f>EOMONTH(Table1[[#This Row],[Report Date]], 0)</f>
        <v>#VALUE!</v>
      </c>
    </row>
    <row r="7042" spans="1:16" x14ac:dyDescent="0.25">
      <c r="A7042" s="9" t="s">
        <v>148</v>
      </c>
      <c r="B7042" s="10" t="s">
        <v>148</v>
      </c>
      <c r="C7042" s="9" t="s">
        <v>108</v>
      </c>
      <c r="D7042" s="9">
        <v>3</v>
      </c>
      <c r="E7042" s="9" t="s">
        <v>148</v>
      </c>
      <c r="F7042" s="9">
        <v>543722</v>
      </c>
      <c r="G7042" s="9" t="s">
        <v>121</v>
      </c>
      <c r="H7042" s="9" t="s">
        <v>129</v>
      </c>
      <c r="I7042" s="9" t="s">
        <v>148</v>
      </c>
      <c r="J7042" s="9" t="s">
        <v>148</v>
      </c>
      <c r="K7042" s="9" t="s">
        <v>148</v>
      </c>
      <c r="L7042" s="10" t="s">
        <v>148</v>
      </c>
      <c r="M7042" s="13" t="str">
        <f>IFERROR(TEXT(Table1[[#This Row],[Report Date]], "mmmm"),"")</f>
        <v/>
      </c>
      <c r="N7042" s="13" t="str">
        <f>IFERROR(YEAR(Table1[[#This Row],[Report Date]]),"")</f>
        <v/>
      </c>
      <c r="O7042" s="13" t="str">
        <f ca="1">IF(Table1[[#This Row],[Report Date]]&gt;=TODAY()-6, "within week", "Older")</f>
        <v>within week</v>
      </c>
      <c r="P7042" s="37" t="e">
        <f>EOMONTH(Table1[[#This Row],[Report Date]], 0)</f>
        <v>#VALUE!</v>
      </c>
    </row>
    <row r="7043" spans="1:16" x14ac:dyDescent="0.25">
      <c r="A7043" s="9" t="s">
        <v>148</v>
      </c>
      <c r="B7043" s="10" t="s">
        <v>148</v>
      </c>
      <c r="C7043" s="9" t="s">
        <v>108</v>
      </c>
      <c r="D7043" s="9">
        <v>3</v>
      </c>
      <c r="E7043" s="9" t="s">
        <v>148</v>
      </c>
      <c r="F7043" s="9">
        <v>699441</v>
      </c>
      <c r="G7043" s="9" t="s">
        <v>116</v>
      </c>
      <c r="H7043" s="9" t="s">
        <v>136</v>
      </c>
      <c r="I7043" s="9" t="s">
        <v>148</v>
      </c>
      <c r="J7043" s="9" t="s">
        <v>148</v>
      </c>
      <c r="K7043" s="9" t="s">
        <v>148</v>
      </c>
      <c r="L7043" s="10" t="s">
        <v>148</v>
      </c>
      <c r="M7043" s="13" t="str">
        <f>IFERROR(TEXT(Table1[[#This Row],[Report Date]], "mmmm"),"")</f>
        <v/>
      </c>
      <c r="N7043" s="13" t="str">
        <f>IFERROR(YEAR(Table1[[#This Row],[Report Date]]),"")</f>
        <v/>
      </c>
      <c r="O7043" s="13" t="str">
        <f ca="1">IF(Table1[[#This Row],[Report Date]]&gt;=TODAY()-6, "within week", "Older")</f>
        <v>within week</v>
      </c>
      <c r="P7043" s="37" t="e">
        <f>EOMONTH(Table1[[#This Row],[Report Date]], 0)</f>
        <v>#VALUE!</v>
      </c>
    </row>
    <row r="7044" spans="1:16" x14ac:dyDescent="0.25">
      <c r="A7044" s="9" t="s">
        <v>148</v>
      </c>
      <c r="B7044" s="10" t="s">
        <v>148</v>
      </c>
      <c r="C7044" s="9" t="s">
        <v>108</v>
      </c>
      <c r="D7044" s="9">
        <v>3</v>
      </c>
      <c r="E7044" s="9" t="s">
        <v>148</v>
      </c>
      <c r="F7044" s="9">
        <v>766467</v>
      </c>
      <c r="G7044" s="9" t="s">
        <v>118</v>
      </c>
      <c r="H7044" s="9" t="s">
        <v>130</v>
      </c>
      <c r="I7044" s="9" t="s">
        <v>148</v>
      </c>
      <c r="J7044" s="9" t="s">
        <v>148</v>
      </c>
      <c r="K7044" s="9" t="s">
        <v>148</v>
      </c>
      <c r="L7044" s="10" t="s">
        <v>148</v>
      </c>
      <c r="M7044" s="13" t="str">
        <f>IFERROR(TEXT(Table1[[#This Row],[Report Date]], "mmmm"),"")</f>
        <v/>
      </c>
      <c r="N7044" s="13" t="str">
        <f>IFERROR(YEAR(Table1[[#This Row],[Report Date]]),"")</f>
        <v/>
      </c>
      <c r="O7044" s="13" t="str">
        <f ca="1">IF(Table1[[#This Row],[Report Date]]&gt;=TODAY()-6, "within week", "Older")</f>
        <v>within week</v>
      </c>
      <c r="P7044" s="37" t="e">
        <f>EOMONTH(Table1[[#This Row],[Report Date]], 0)</f>
        <v>#VALUE!</v>
      </c>
    </row>
    <row r="7045" spans="1:16" x14ac:dyDescent="0.25">
      <c r="A7045" s="9" t="s">
        <v>148</v>
      </c>
      <c r="B7045" s="10" t="s">
        <v>148</v>
      </c>
      <c r="C7045" s="9" t="s">
        <v>108</v>
      </c>
      <c r="D7045" s="9">
        <v>3</v>
      </c>
      <c r="E7045" s="9" t="s">
        <v>148</v>
      </c>
      <c r="F7045" s="9">
        <v>892979</v>
      </c>
      <c r="G7045" s="9" t="s">
        <v>126</v>
      </c>
      <c r="H7045" s="9" t="s">
        <v>138</v>
      </c>
      <c r="I7045" s="9" t="s">
        <v>148</v>
      </c>
      <c r="J7045" s="9" t="s">
        <v>148</v>
      </c>
      <c r="K7045" s="9" t="s">
        <v>148</v>
      </c>
      <c r="L7045" s="10" t="s">
        <v>148</v>
      </c>
      <c r="M7045" s="13" t="str">
        <f>IFERROR(TEXT(Table1[[#This Row],[Report Date]], "mmmm"),"")</f>
        <v/>
      </c>
      <c r="N7045" s="13" t="str">
        <f>IFERROR(YEAR(Table1[[#This Row],[Report Date]]),"")</f>
        <v/>
      </c>
      <c r="O7045" s="13" t="str">
        <f ca="1">IF(Table1[[#This Row],[Report Date]]&gt;=TODAY()-6, "within week", "Older")</f>
        <v>within week</v>
      </c>
      <c r="P7045" s="37" t="e">
        <f>EOMONTH(Table1[[#This Row],[Report Date]], 0)</f>
        <v>#VALUE!</v>
      </c>
    </row>
    <row r="7046" spans="1:16" x14ac:dyDescent="0.25">
      <c r="A7046" s="9" t="s">
        <v>148</v>
      </c>
      <c r="B7046" s="10" t="s">
        <v>148</v>
      </c>
      <c r="C7046" s="9" t="s">
        <v>108</v>
      </c>
      <c r="D7046" s="9">
        <v>3</v>
      </c>
      <c r="E7046" s="9" t="s">
        <v>148</v>
      </c>
      <c r="F7046" s="9">
        <v>695153</v>
      </c>
      <c r="G7046" s="9" t="s">
        <v>121</v>
      </c>
      <c r="H7046" s="9" t="s">
        <v>145</v>
      </c>
      <c r="I7046" s="9" t="s">
        <v>148</v>
      </c>
      <c r="J7046" s="9" t="s">
        <v>148</v>
      </c>
      <c r="K7046" s="9" t="s">
        <v>148</v>
      </c>
      <c r="L7046" s="10" t="s">
        <v>148</v>
      </c>
      <c r="M7046" s="13" t="str">
        <f>IFERROR(TEXT(Table1[[#This Row],[Report Date]], "mmmm"),"")</f>
        <v/>
      </c>
      <c r="N7046" s="13" t="str">
        <f>IFERROR(YEAR(Table1[[#This Row],[Report Date]]),"")</f>
        <v/>
      </c>
      <c r="O7046" s="13" t="str">
        <f ca="1">IF(Table1[[#This Row],[Report Date]]&gt;=TODAY()-6, "within week", "Older")</f>
        <v>within week</v>
      </c>
      <c r="P7046" s="37" t="e">
        <f>EOMONTH(Table1[[#This Row],[Report Date]], 0)</f>
        <v>#VALUE!</v>
      </c>
    </row>
    <row r="7047" spans="1:16" x14ac:dyDescent="0.25">
      <c r="A7047" s="9" t="s">
        <v>148</v>
      </c>
      <c r="B7047" s="10" t="s">
        <v>148</v>
      </c>
      <c r="C7047" s="9" t="s">
        <v>108</v>
      </c>
      <c r="D7047" s="9">
        <v>3</v>
      </c>
      <c r="E7047" s="9" t="s">
        <v>148</v>
      </c>
      <c r="F7047" s="9">
        <v>172070</v>
      </c>
      <c r="G7047" s="9" t="s">
        <v>122</v>
      </c>
      <c r="H7047" s="9" t="s">
        <v>146</v>
      </c>
      <c r="I7047" s="9" t="s">
        <v>148</v>
      </c>
      <c r="J7047" s="9" t="s">
        <v>148</v>
      </c>
      <c r="K7047" s="9" t="s">
        <v>148</v>
      </c>
      <c r="L7047" s="10" t="s">
        <v>148</v>
      </c>
      <c r="M7047" s="13" t="str">
        <f>IFERROR(TEXT(Table1[[#This Row],[Report Date]], "mmmm"),"")</f>
        <v/>
      </c>
      <c r="N7047" s="13" t="str">
        <f>IFERROR(YEAR(Table1[[#This Row],[Report Date]]),"")</f>
        <v/>
      </c>
      <c r="O7047" s="13" t="str">
        <f ca="1">IF(Table1[[#This Row],[Report Date]]&gt;=TODAY()-6, "within week", "Older")</f>
        <v>within week</v>
      </c>
      <c r="P7047" s="37" t="e">
        <f>EOMONTH(Table1[[#This Row],[Report Date]], 0)</f>
        <v>#VALUE!</v>
      </c>
    </row>
    <row r="7048" spans="1:16" x14ac:dyDescent="0.25">
      <c r="A7048" s="9" t="s">
        <v>148</v>
      </c>
      <c r="B7048" s="10" t="s">
        <v>148</v>
      </c>
      <c r="C7048" s="9" t="s">
        <v>108</v>
      </c>
      <c r="D7048" s="9">
        <v>3</v>
      </c>
      <c r="E7048" s="9" t="s">
        <v>148</v>
      </c>
      <c r="F7048" s="9">
        <v>253864</v>
      </c>
      <c r="G7048" s="9" t="s">
        <v>121</v>
      </c>
      <c r="H7048" s="9" t="s">
        <v>137</v>
      </c>
      <c r="I7048" s="9" t="s">
        <v>148</v>
      </c>
      <c r="J7048" s="9" t="s">
        <v>148</v>
      </c>
      <c r="K7048" s="9" t="s">
        <v>148</v>
      </c>
      <c r="L7048" s="10" t="s">
        <v>148</v>
      </c>
      <c r="M7048" s="13" t="str">
        <f>IFERROR(TEXT(Table1[[#This Row],[Report Date]], "mmmm"),"")</f>
        <v/>
      </c>
      <c r="N7048" s="13" t="str">
        <f>IFERROR(YEAR(Table1[[#This Row],[Report Date]]),"")</f>
        <v/>
      </c>
      <c r="O7048" s="13" t="str">
        <f ca="1">IF(Table1[[#This Row],[Report Date]]&gt;=TODAY()-6, "within week", "Older")</f>
        <v>within week</v>
      </c>
      <c r="P7048" s="37" t="e">
        <f>EOMONTH(Table1[[#This Row],[Report Date]], 0)</f>
        <v>#VALUE!</v>
      </c>
    </row>
    <row r="7049" spans="1:16" x14ac:dyDescent="0.25">
      <c r="A7049" s="9" t="s">
        <v>148</v>
      </c>
      <c r="B7049" s="10" t="s">
        <v>148</v>
      </c>
      <c r="C7049" s="9" t="s">
        <v>108</v>
      </c>
      <c r="D7049" s="9">
        <v>3</v>
      </c>
      <c r="E7049" s="9" t="s">
        <v>148</v>
      </c>
      <c r="F7049" s="9">
        <v>139834</v>
      </c>
      <c r="G7049" s="9" t="s">
        <v>119</v>
      </c>
      <c r="H7049" s="9" t="s">
        <v>147</v>
      </c>
      <c r="I7049" s="9" t="s">
        <v>148</v>
      </c>
      <c r="J7049" s="9" t="s">
        <v>148</v>
      </c>
      <c r="K7049" s="9" t="s">
        <v>148</v>
      </c>
      <c r="L7049" s="10" t="s">
        <v>148</v>
      </c>
      <c r="M7049" s="13" t="str">
        <f>IFERROR(TEXT(Table1[[#This Row],[Report Date]], "mmmm"),"")</f>
        <v/>
      </c>
      <c r="N7049" s="13" t="str">
        <f>IFERROR(YEAR(Table1[[#This Row],[Report Date]]),"")</f>
        <v/>
      </c>
      <c r="O7049" s="13" t="str">
        <f ca="1">IF(Table1[[#This Row],[Report Date]]&gt;=TODAY()-6, "within week", "Older")</f>
        <v>within week</v>
      </c>
      <c r="P7049" s="37" t="e">
        <f>EOMONTH(Table1[[#This Row],[Report Date]], 0)</f>
        <v>#VALUE!</v>
      </c>
    </row>
    <row r="7050" spans="1:16" x14ac:dyDescent="0.25">
      <c r="A7050" s="9" t="s">
        <v>148</v>
      </c>
      <c r="B7050" s="10" t="s">
        <v>148</v>
      </c>
      <c r="C7050" s="9" t="s">
        <v>108</v>
      </c>
      <c r="D7050" s="9">
        <v>3</v>
      </c>
      <c r="E7050" s="9" t="s">
        <v>148</v>
      </c>
      <c r="F7050" s="9">
        <v>464477</v>
      </c>
      <c r="G7050" s="9" t="s">
        <v>123</v>
      </c>
      <c r="H7050" s="9" t="s">
        <v>131</v>
      </c>
      <c r="I7050" s="9" t="s">
        <v>148</v>
      </c>
      <c r="J7050" s="9" t="s">
        <v>148</v>
      </c>
      <c r="K7050" s="9" t="s">
        <v>148</v>
      </c>
      <c r="L7050" s="10" t="s">
        <v>148</v>
      </c>
      <c r="M7050" s="13" t="str">
        <f>IFERROR(TEXT(Table1[[#This Row],[Report Date]], "mmmm"),"")</f>
        <v/>
      </c>
      <c r="N7050" s="13" t="str">
        <f>IFERROR(YEAR(Table1[[#This Row],[Report Date]]),"")</f>
        <v/>
      </c>
      <c r="O7050" s="13" t="str">
        <f ca="1">IF(Table1[[#This Row],[Report Date]]&gt;=TODAY()-6, "within week", "Older")</f>
        <v>within week</v>
      </c>
      <c r="P7050" s="37" t="e">
        <f>EOMONTH(Table1[[#This Row],[Report Date]], 0)</f>
        <v>#VALUE!</v>
      </c>
    </row>
    <row r="7051" spans="1:16" x14ac:dyDescent="0.25">
      <c r="A7051" s="9" t="s">
        <v>148</v>
      </c>
      <c r="B7051" s="10" t="s">
        <v>148</v>
      </c>
      <c r="C7051" s="9" t="s">
        <v>108</v>
      </c>
      <c r="D7051" s="9">
        <v>3</v>
      </c>
      <c r="E7051" s="9" t="s">
        <v>148</v>
      </c>
      <c r="F7051" s="9">
        <v>354063</v>
      </c>
      <c r="G7051" s="9" t="s">
        <v>118</v>
      </c>
      <c r="H7051" s="9" t="s">
        <v>130</v>
      </c>
      <c r="I7051" s="9" t="s">
        <v>148</v>
      </c>
      <c r="J7051" s="9" t="s">
        <v>148</v>
      </c>
      <c r="K7051" s="9" t="s">
        <v>148</v>
      </c>
      <c r="L7051" s="10" t="s">
        <v>148</v>
      </c>
      <c r="M7051" s="13" t="str">
        <f>IFERROR(TEXT(Table1[[#This Row],[Report Date]], "mmmm"),"")</f>
        <v/>
      </c>
      <c r="N7051" s="13" t="str">
        <f>IFERROR(YEAR(Table1[[#This Row],[Report Date]]),"")</f>
        <v/>
      </c>
      <c r="O7051" s="13" t="str">
        <f ca="1">IF(Table1[[#This Row],[Report Date]]&gt;=TODAY()-6, "within week", "Older")</f>
        <v>within week</v>
      </c>
      <c r="P7051" s="37" t="e">
        <f>EOMONTH(Table1[[#This Row],[Report Date]], 0)</f>
        <v>#VALUE!</v>
      </c>
    </row>
    <row r="7052" spans="1:16" x14ac:dyDescent="0.25">
      <c r="A7052" s="9" t="s">
        <v>148</v>
      </c>
      <c r="B7052" s="10" t="s">
        <v>148</v>
      </c>
      <c r="C7052" s="9" t="s">
        <v>108</v>
      </c>
      <c r="D7052" s="9">
        <v>3</v>
      </c>
      <c r="E7052" s="9" t="s">
        <v>148</v>
      </c>
      <c r="F7052" s="9">
        <v>680179</v>
      </c>
      <c r="G7052" s="9" t="s">
        <v>119</v>
      </c>
      <c r="H7052" s="9" t="s">
        <v>131</v>
      </c>
      <c r="I7052" s="9" t="s">
        <v>148</v>
      </c>
      <c r="J7052" s="9" t="s">
        <v>148</v>
      </c>
      <c r="K7052" s="9" t="s">
        <v>148</v>
      </c>
      <c r="L7052" s="10" t="s">
        <v>148</v>
      </c>
      <c r="M7052" s="13" t="str">
        <f>IFERROR(TEXT(Table1[[#This Row],[Report Date]], "mmmm"),"")</f>
        <v/>
      </c>
      <c r="N7052" s="13" t="str">
        <f>IFERROR(YEAR(Table1[[#This Row],[Report Date]]),"")</f>
        <v/>
      </c>
      <c r="O7052" s="13" t="str">
        <f ca="1">IF(Table1[[#This Row],[Report Date]]&gt;=TODAY()-6, "within week", "Older")</f>
        <v>within week</v>
      </c>
      <c r="P7052" s="37" t="e">
        <f>EOMONTH(Table1[[#This Row],[Report Date]], 0)</f>
        <v>#VALUE!</v>
      </c>
    </row>
    <row r="7053" spans="1:16" x14ac:dyDescent="0.25">
      <c r="A7053" s="9" t="s">
        <v>148</v>
      </c>
      <c r="B7053" s="10" t="s">
        <v>148</v>
      </c>
      <c r="C7053" s="9" t="s">
        <v>108</v>
      </c>
      <c r="D7053" s="9">
        <v>3</v>
      </c>
      <c r="E7053" s="9" t="s">
        <v>148</v>
      </c>
      <c r="F7053" s="9">
        <v>764819</v>
      </c>
      <c r="G7053" s="9" t="s">
        <v>124</v>
      </c>
      <c r="H7053" s="9" t="s">
        <v>136</v>
      </c>
      <c r="I7053" s="9" t="s">
        <v>148</v>
      </c>
      <c r="J7053" s="9" t="s">
        <v>148</v>
      </c>
      <c r="K7053" s="9" t="s">
        <v>148</v>
      </c>
      <c r="L7053" s="10" t="s">
        <v>148</v>
      </c>
      <c r="M7053" s="13" t="str">
        <f>IFERROR(TEXT(Table1[[#This Row],[Report Date]], "mmmm"),"")</f>
        <v/>
      </c>
      <c r="N7053" s="13" t="str">
        <f>IFERROR(YEAR(Table1[[#This Row],[Report Date]]),"")</f>
        <v/>
      </c>
      <c r="O7053" s="13" t="str">
        <f ca="1">IF(Table1[[#This Row],[Report Date]]&gt;=TODAY()-6, "within week", "Older")</f>
        <v>within week</v>
      </c>
      <c r="P7053" s="37" t="e">
        <f>EOMONTH(Table1[[#This Row],[Report Date]], 0)</f>
        <v>#VALUE!</v>
      </c>
    </row>
    <row r="7054" spans="1:16" x14ac:dyDescent="0.25">
      <c r="A7054" s="9" t="s">
        <v>148</v>
      </c>
      <c r="B7054" s="10" t="s">
        <v>148</v>
      </c>
      <c r="C7054" s="9" t="s">
        <v>108</v>
      </c>
      <c r="D7054" s="9">
        <v>3</v>
      </c>
      <c r="E7054" s="9" t="s">
        <v>148</v>
      </c>
      <c r="F7054" s="9">
        <v>407809</v>
      </c>
      <c r="G7054" s="9" t="s">
        <v>125</v>
      </c>
      <c r="H7054" s="9" t="s">
        <v>141</v>
      </c>
      <c r="I7054" s="9" t="s">
        <v>148</v>
      </c>
      <c r="J7054" s="9" t="s">
        <v>148</v>
      </c>
      <c r="K7054" s="9" t="s">
        <v>148</v>
      </c>
      <c r="L7054" s="10" t="s">
        <v>148</v>
      </c>
      <c r="M7054" s="13" t="str">
        <f>IFERROR(TEXT(Table1[[#This Row],[Report Date]], "mmmm"),"")</f>
        <v/>
      </c>
      <c r="N7054" s="13" t="str">
        <f>IFERROR(YEAR(Table1[[#This Row],[Report Date]]),"")</f>
        <v/>
      </c>
      <c r="O7054" s="13" t="str">
        <f ca="1">IF(Table1[[#This Row],[Report Date]]&gt;=TODAY()-6, "within week", "Older")</f>
        <v>within week</v>
      </c>
      <c r="P7054" s="37" t="e">
        <f>EOMONTH(Table1[[#This Row],[Report Date]], 0)</f>
        <v>#VALUE!</v>
      </c>
    </row>
    <row r="7055" spans="1:16" x14ac:dyDescent="0.25">
      <c r="A7055" s="9" t="s">
        <v>148</v>
      </c>
      <c r="B7055" s="10" t="s">
        <v>148</v>
      </c>
      <c r="C7055" s="9" t="s">
        <v>108</v>
      </c>
      <c r="D7055" s="9">
        <v>3</v>
      </c>
      <c r="E7055" s="9" t="s">
        <v>148</v>
      </c>
      <c r="F7055" s="9">
        <v>926483</v>
      </c>
      <c r="G7055" s="9" t="s">
        <v>120</v>
      </c>
      <c r="H7055" s="9" t="s">
        <v>128</v>
      </c>
      <c r="I7055" s="9" t="s">
        <v>148</v>
      </c>
      <c r="J7055" s="9" t="s">
        <v>148</v>
      </c>
      <c r="K7055" s="9" t="s">
        <v>148</v>
      </c>
      <c r="L7055" s="10" t="s">
        <v>148</v>
      </c>
      <c r="M7055" s="13" t="str">
        <f>IFERROR(TEXT(Table1[[#This Row],[Report Date]], "mmmm"),"")</f>
        <v/>
      </c>
      <c r="N7055" s="13" t="str">
        <f>IFERROR(YEAR(Table1[[#This Row],[Report Date]]),"")</f>
        <v/>
      </c>
      <c r="O7055" s="13" t="str">
        <f ca="1">IF(Table1[[#This Row],[Report Date]]&gt;=TODAY()-6, "within week", "Older")</f>
        <v>within week</v>
      </c>
      <c r="P7055" s="37" t="e">
        <f>EOMONTH(Table1[[#This Row],[Report Date]], 0)</f>
        <v>#VALUE!</v>
      </c>
    </row>
    <row r="7056" spans="1:16" x14ac:dyDescent="0.25">
      <c r="A7056" s="9" t="s">
        <v>148</v>
      </c>
      <c r="B7056" s="10" t="s">
        <v>148</v>
      </c>
      <c r="C7056" s="9" t="s">
        <v>108</v>
      </c>
      <c r="D7056" s="9">
        <v>3</v>
      </c>
      <c r="E7056" s="9" t="s">
        <v>148</v>
      </c>
      <c r="F7056" s="9">
        <v>229060</v>
      </c>
      <c r="G7056" s="9" t="s">
        <v>122</v>
      </c>
      <c r="H7056" s="9" t="s">
        <v>130</v>
      </c>
      <c r="I7056" s="9" t="s">
        <v>148</v>
      </c>
      <c r="J7056" s="9" t="s">
        <v>148</v>
      </c>
      <c r="K7056" s="9" t="s">
        <v>148</v>
      </c>
      <c r="L7056" s="10" t="s">
        <v>148</v>
      </c>
      <c r="M7056" s="13" t="str">
        <f>IFERROR(TEXT(Table1[[#This Row],[Report Date]], "mmmm"),"")</f>
        <v/>
      </c>
      <c r="N7056" s="13" t="str">
        <f>IFERROR(YEAR(Table1[[#This Row],[Report Date]]),"")</f>
        <v/>
      </c>
      <c r="O7056" s="13" t="str">
        <f ca="1">IF(Table1[[#This Row],[Report Date]]&gt;=TODAY()-6, "within week", "Older")</f>
        <v>within week</v>
      </c>
      <c r="P7056" s="37" t="e">
        <f>EOMONTH(Table1[[#This Row],[Report Date]], 0)</f>
        <v>#VALUE!</v>
      </c>
    </row>
    <row r="7057" spans="1:16" x14ac:dyDescent="0.25">
      <c r="A7057" s="9" t="s">
        <v>148</v>
      </c>
      <c r="B7057" s="10" t="s">
        <v>148</v>
      </c>
      <c r="C7057" s="9" t="s">
        <v>108</v>
      </c>
      <c r="D7057" s="9">
        <v>3</v>
      </c>
      <c r="E7057" s="9" t="s">
        <v>148</v>
      </c>
      <c r="F7057" s="9">
        <v>308391</v>
      </c>
      <c r="G7057" s="9" t="s">
        <v>123</v>
      </c>
      <c r="H7057" s="9" t="s">
        <v>131</v>
      </c>
      <c r="I7057" s="9" t="s">
        <v>148</v>
      </c>
      <c r="J7057" s="9" t="s">
        <v>148</v>
      </c>
      <c r="K7057" s="9" t="s">
        <v>148</v>
      </c>
      <c r="L7057" s="10" t="s">
        <v>148</v>
      </c>
      <c r="M7057" s="13" t="str">
        <f>IFERROR(TEXT(Table1[[#This Row],[Report Date]], "mmmm"),"")</f>
        <v/>
      </c>
      <c r="N7057" s="13" t="str">
        <f>IFERROR(YEAR(Table1[[#This Row],[Report Date]]),"")</f>
        <v/>
      </c>
      <c r="O7057" s="13" t="str">
        <f ca="1">IF(Table1[[#This Row],[Report Date]]&gt;=TODAY()-6, "within week", "Older")</f>
        <v>within week</v>
      </c>
      <c r="P7057" s="37" t="e">
        <f>EOMONTH(Table1[[#This Row],[Report Date]], 0)</f>
        <v>#VALUE!</v>
      </c>
    </row>
    <row r="7058" spans="1:16" x14ac:dyDescent="0.25">
      <c r="A7058" s="9" t="s">
        <v>148</v>
      </c>
      <c r="B7058" s="10" t="s">
        <v>148</v>
      </c>
      <c r="C7058" s="9" t="s">
        <v>108</v>
      </c>
      <c r="D7058" s="9">
        <v>3</v>
      </c>
      <c r="E7058" s="9" t="s">
        <v>148</v>
      </c>
      <c r="F7058" s="9">
        <v>336315</v>
      </c>
      <c r="G7058" s="9" t="s">
        <v>126</v>
      </c>
      <c r="H7058" s="9" t="s">
        <v>134</v>
      </c>
      <c r="I7058" s="9" t="s">
        <v>148</v>
      </c>
      <c r="J7058" s="9" t="s">
        <v>148</v>
      </c>
      <c r="K7058" s="9" t="s">
        <v>148</v>
      </c>
      <c r="L7058" s="10" t="s">
        <v>148</v>
      </c>
      <c r="M7058" s="13" t="str">
        <f>IFERROR(TEXT(Table1[[#This Row],[Report Date]], "mmmm"),"")</f>
        <v/>
      </c>
      <c r="N7058" s="13" t="str">
        <f>IFERROR(YEAR(Table1[[#This Row],[Report Date]]),"")</f>
        <v/>
      </c>
      <c r="O7058" s="13" t="str">
        <f ca="1">IF(Table1[[#This Row],[Report Date]]&gt;=TODAY()-6, "within week", "Older")</f>
        <v>within week</v>
      </c>
      <c r="P7058" s="37" t="e">
        <f>EOMONTH(Table1[[#This Row],[Report Date]], 0)</f>
        <v>#VALUE!</v>
      </c>
    </row>
    <row r="7059" spans="1:16" x14ac:dyDescent="0.25">
      <c r="A7059" s="9" t="s">
        <v>148</v>
      </c>
      <c r="B7059" s="10" t="s">
        <v>148</v>
      </c>
      <c r="C7059" s="9" t="s">
        <v>108</v>
      </c>
      <c r="D7059" s="9">
        <v>3</v>
      </c>
      <c r="E7059" s="9" t="s">
        <v>148</v>
      </c>
      <c r="F7059" s="9">
        <v>233818</v>
      </c>
      <c r="G7059" s="9" t="s">
        <v>124</v>
      </c>
      <c r="H7059" s="9" t="s">
        <v>136</v>
      </c>
      <c r="I7059" s="9" t="s">
        <v>148</v>
      </c>
      <c r="J7059" s="9" t="s">
        <v>148</v>
      </c>
      <c r="K7059" s="9" t="s">
        <v>148</v>
      </c>
      <c r="L7059" s="10" t="s">
        <v>148</v>
      </c>
      <c r="M7059" s="13" t="str">
        <f>IFERROR(TEXT(Table1[[#This Row],[Report Date]], "mmmm"),"")</f>
        <v/>
      </c>
      <c r="N7059" s="13" t="str">
        <f>IFERROR(YEAR(Table1[[#This Row],[Report Date]]),"")</f>
        <v/>
      </c>
      <c r="O7059" s="13" t="str">
        <f ca="1">IF(Table1[[#This Row],[Report Date]]&gt;=TODAY()-6, "within week", "Older")</f>
        <v>within week</v>
      </c>
      <c r="P7059" s="37" t="e">
        <f>EOMONTH(Table1[[#This Row],[Report Date]], 0)</f>
        <v>#VALUE!</v>
      </c>
    </row>
    <row r="7060" spans="1:16" x14ac:dyDescent="0.25">
      <c r="A7060" s="9" t="s">
        <v>148</v>
      </c>
      <c r="B7060" s="10" t="s">
        <v>148</v>
      </c>
      <c r="C7060" s="9" t="s">
        <v>108</v>
      </c>
      <c r="D7060" s="9">
        <v>3</v>
      </c>
      <c r="E7060" s="9" t="s">
        <v>148</v>
      </c>
      <c r="F7060" s="9">
        <v>610882</v>
      </c>
      <c r="G7060" s="9" t="s">
        <v>118</v>
      </c>
      <c r="H7060" s="9" t="s">
        <v>142</v>
      </c>
      <c r="I7060" s="9" t="s">
        <v>148</v>
      </c>
      <c r="J7060" s="9" t="s">
        <v>148</v>
      </c>
      <c r="K7060" s="9" t="s">
        <v>148</v>
      </c>
      <c r="L7060" s="10" t="s">
        <v>148</v>
      </c>
      <c r="M7060" s="13" t="str">
        <f>IFERROR(TEXT(Table1[[#This Row],[Report Date]], "mmmm"),"")</f>
        <v/>
      </c>
      <c r="N7060" s="13" t="str">
        <f>IFERROR(YEAR(Table1[[#This Row],[Report Date]]),"")</f>
        <v/>
      </c>
      <c r="O7060" s="13" t="str">
        <f ca="1">IF(Table1[[#This Row],[Report Date]]&gt;=TODAY()-6, "within week", "Older")</f>
        <v>within week</v>
      </c>
      <c r="P7060" s="37" t="e">
        <f>EOMONTH(Table1[[#This Row],[Report Date]], 0)</f>
        <v>#VALUE!</v>
      </c>
    </row>
    <row r="7061" spans="1:16" x14ac:dyDescent="0.25">
      <c r="A7061" s="9" t="s">
        <v>148</v>
      </c>
      <c r="B7061" s="10" t="s">
        <v>148</v>
      </c>
      <c r="C7061" s="9" t="s">
        <v>108</v>
      </c>
      <c r="D7061" s="9">
        <v>3</v>
      </c>
      <c r="E7061" s="9" t="s">
        <v>148</v>
      </c>
      <c r="F7061" s="9">
        <v>403527</v>
      </c>
      <c r="G7061" s="9" t="s">
        <v>119</v>
      </c>
      <c r="H7061" s="9" t="s">
        <v>143</v>
      </c>
      <c r="I7061" s="9" t="s">
        <v>148</v>
      </c>
      <c r="J7061" s="9" t="s">
        <v>148</v>
      </c>
      <c r="K7061" s="9" t="s">
        <v>148</v>
      </c>
      <c r="L7061" s="10" t="s">
        <v>148</v>
      </c>
      <c r="M7061" s="13" t="str">
        <f>IFERROR(TEXT(Table1[[#This Row],[Report Date]], "mmmm"),"")</f>
        <v/>
      </c>
      <c r="N7061" s="13" t="str">
        <f>IFERROR(YEAR(Table1[[#This Row],[Report Date]]),"")</f>
        <v/>
      </c>
      <c r="O7061" s="13" t="str">
        <f ca="1">IF(Table1[[#This Row],[Report Date]]&gt;=TODAY()-6, "within week", "Older")</f>
        <v>within week</v>
      </c>
      <c r="P7061" s="37" t="e">
        <f>EOMONTH(Table1[[#This Row],[Report Date]], 0)</f>
        <v>#VALUE!</v>
      </c>
    </row>
    <row r="7062" spans="1:16" x14ac:dyDescent="0.25">
      <c r="A7062" s="9" t="s">
        <v>148</v>
      </c>
      <c r="B7062" s="10" t="s">
        <v>148</v>
      </c>
      <c r="C7062" s="9" t="s">
        <v>108</v>
      </c>
      <c r="D7062" s="9">
        <v>3</v>
      </c>
      <c r="E7062" s="9" t="s">
        <v>148</v>
      </c>
      <c r="F7062" s="9">
        <v>151230</v>
      </c>
      <c r="G7062" s="9" t="s">
        <v>123</v>
      </c>
      <c r="H7062" s="9" t="s">
        <v>147</v>
      </c>
      <c r="I7062" s="9" t="s">
        <v>148</v>
      </c>
      <c r="J7062" s="9" t="s">
        <v>148</v>
      </c>
      <c r="K7062" s="9" t="s">
        <v>148</v>
      </c>
      <c r="L7062" s="10" t="s">
        <v>148</v>
      </c>
      <c r="M7062" s="13" t="str">
        <f>IFERROR(TEXT(Table1[[#This Row],[Report Date]], "mmmm"),"")</f>
        <v/>
      </c>
      <c r="N7062" s="13" t="str">
        <f>IFERROR(YEAR(Table1[[#This Row],[Report Date]]),"")</f>
        <v/>
      </c>
      <c r="O7062" s="13" t="str">
        <f ca="1">IF(Table1[[#This Row],[Report Date]]&gt;=TODAY()-6, "within week", "Older")</f>
        <v>within week</v>
      </c>
      <c r="P7062" s="37" t="e">
        <f>EOMONTH(Table1[[#This Row],[Report Date]], 0)</f>
        <v>#VALUE!</v>
      </c>
    </row>
    <row r="7063" spans="1:16" x14ac:dyDescent="0.25">
      <c r="A7063" s="9" t="s">
        <v>148</v>
      </c>
      <c r="B7063" s="10" t="s">
        <v>148</v>
      </c>
      <c r="C7063" s="9" t="s">
        <v>108</v>
      </c>
      <c r="D7063" s="9">
        <v>3</v>
      </c>
      <c r="E7063" s="9" t="s">
        <v>148</v>
      </c>
      <c r="F7063" s="9">
        <v>551000</v>
      </c>
      <c r="G7063" s="9" t="s">
        <v>121</v>
      </c>
      <c r="H7063" s="9" t="s">
        <v>137</v>
      </c>
      <c r="I7063" s="9" t="s">
        <v>148</v>
      </c>
      <c r="J7063" s="9" t="s">
        <v>148</v>
      </c>
      <c r="K7063" s="9" t="s">
        <v>148</v>
      </c>
      <c r="L7063" s="10" t="s">
        <v>148</v>
      </c>
      <c r="M7063" s="13" t="str">
        <f>IFERROR(TEXT(Table1[[#This Row],[Report Date]], "mmmm"),"")</f>
        <v/>
      </c>
      <c r="N7063" s="13" t="str">
        <f>IFERROR(YEAR(Table1[[#This Row],[Report Date]]),"")</f>
        <v/>
      </c>
      <c r="O7063" s="13" t="str">
        <f ca="1">IF(Table1[[#This Row],[Report Date]]&gt;=TODAY()-6, "within week", "Older")</f>
        <v>within week</v>
      </c>
      <c r="P7063" s="37" t="e">
        <f>EOMONTH(Table1[[#This Row],[Report Date]], 0)</f>
        <v>#VALUE!</v>
      </c>
    </row>
    <row r="7064" spans="1:16" x14ac:dyDescent="0.25">
      <c r="A7064" s="9" t="s">
        <v>148</v>
      </c>
      <c r="B7064" s="10" t="s">
        <v>148</v>
      </c>
      <c r="C7064" s="9" t="s">
        <v>108</v>
      </c>
      <c r="D7064" s="9">
        <v>3</v>
      </c>
      <c r="E7064" s="9" t="s">
        <v>148</v>
      </c>
      <c r="F7064" s="9">
        <v>244766</v>
      </c>
      <c r="G7064" s="9" t="s">
        <v>127</v>
      </c>
      <c r="H7064" s="9" t="s">
        <v>143</v>
      </c>
      <c r="I7064" s="9" t="s">
        <v>148</v>
      </c>
      <c r="J7064" s="9" t="s">
        <v>148</v>
      </c>
      <c r="K7064" s="9" t="s">
        <v>148</v>
      </c>
      <c r="L7064" s="10" t="s">
        <v>148</v>
      </c>
      <c r="M7064" s="13" t="str">
        <f>IFERROR(TEXT(Table1[[#This Row],[Report Date]], "mmmm"),"")</f>
        <v/>
      </c>
      <c r="N7064" s="13" t="str">
        <f>IFERROR(YEAR(Table1[[#This Row],[Report Date]]),"")</f>
        <v/>
      </c>
      <c r="O7064" s="13" t="str">
        <f ca="1">IF(Table1[[#This Row],[Report Date]]&gt;=TODAY()-6, "within week", "Older")</f>
        <v>within week</v>
      </c>
      <c r="P7064" s="37" t="e">
        <f>EOMONTH(Table1[[#This Row],[Report Date]], 0)</f>
        <v>#VALUE!</v>
      </c>
    </row>
    <row r="7065" spans="1:16" x14ac:dyDescent="0.25">
      <c r="A7065" s="9" t="s">
        <v>148</v>
      </c>
      <c r="B7065" s="10" t="s">
        <v>148</v>
      </c>
      <c r="C7065" s="9" t="s">
        <v>108</v>
      </c>
      <c r="D7065" s="9">
        <v>3</v>
      </c>
      <c r="E7065" s="9" t="s">
        <v>148</v>
      </c>
      <c r="F7065" s="9">
        <v>823796</v>
      </c>
      <c r="G7065" s="9" t="s">
        <v>116</v>
      </c>
      <c r="H7065" s="9" t="s">
        <v>144</v>
      </c>
      <c r="I7065" s="9" t="s">
        <v>148</v>
      </c>
      <c r="J7065" s="9" t="s">
        <v>148</v>
      </c>
      <c r="K7065" s="9" t="s">
        <v>148</v>
      </c>
      <c r="L7065" s="10" t="s">
        <v>148</v>
      </c>
      <c r="M7065" s="13" t="str">
        <f>IFERROR(TEXT(Table1[[#This Row],[Report Date]], "mmmm"),"")</f>
        <v/>
      </c>
      <c r="N7065" s="13" t="str">
        <f>IFERROR(YEAR(Table1[[#This Row],[Report Date]]),"")</f>
        <v/>
      </c>
      <c r="O7065" s="13" t="str">
        <f ca="1">IF(Table1[[#This Row],[Report Date]]&gt;=TODAY()-6, "within week", "Older")</f>
        <v>within week</v>
      </c>
      <c r="P7065" s="37" t="e">
        <f>EOMONTH(Table1[[#This Row],[Report Date]], 0)</f>
        <v>#VALUE!</v>
      </c>
    </row>
    <row r="7066" spans="1:16" x14ac:dyDescent="0.25">
      <c r="A7066" s="9" t="s">
        <v>148</v>
      </c>
      <c r="B7066" s="10" t="s">
        <v>148</v>
      </c>
      <c r="C7066" s="9" t="s">
        <v>108</v>
      </c>
      <c r="D7066" s="9">
        <v>3</v>
      </c>
      <c r="E7066" s="9" t="s">
        <v>148</v>
      </c>
      <c r="F7066" s="9">
        <v>914116</v>
      </c>
      <c r="G7066" s="9" t="s">
        <v>124</v>
      </c>
      <c r="H7066" s="9" t="s">
        <v>140</v>
      </c>
      <c r="I7066" s="9" t="s">
        <v>148</v>
      </c>
      <c r="J7066" s="9" t="s">
        <v>148</v>
      </c>
      <c r="K7066" s="9" t="s">
        <v>148</v>
      </c>
      <c r="L7066" s="10" t="s">
        <v>148</v>
      </c>
      <c r="M7066" s="13" t="str">
        <f>IFERROR(TEXT(Table1[[#This Row],[Report Date]], "mmmm"),"")</f>
        <v/>
      </c>
      <c r="N7066" s="13" t="str">
        <f>IFERROR(YEAR(Table1[[#This Row],[Report Date]]),"")</f>
        <v/>
      </c>
      <c r="O7066" s="13" t="str">
        <f ca="1">IF(Table1[[#This Row],[Report Date]]&gt;=TODAY()-6, "within week", "Older")</f>
        <v>within week</v>
      </c>
      <c r="P7066" s="37" t="e">
        <f>EOMONTH(Table1[[#This Row],[Report Date]], 0)</f>
        <v>#VALUE!</v>
      </c>
    </row>
    <row r="7067" spans="1:16" x14ac:dyDescent="0.25">
      <c r="A7067" s="9" t="s">
        <v>148</v>
      </c>
      <c r="B7067" s="10" t="s">
        <v>148</v>
      </c>
      <c r="C7067" s="9" t="s">
        <v>108</v>
      </c>
      <c r="D7067" s="9">
        <v>3</v>
      </c>
      <c r="E7067" s="9" t="s">
        <v>148</v>
      </c>
      <c r="F7067" s="9">
        <v>745161</v>
      </c>
      <c r="G7067" s="9" t="s">
        <v>125</v>
      </c>
      <c r="H7067" s="9" t="s">
        <v>141</v>
      </c>
      <c r="I7067" s="9" t="s">
        <v>148</v>
      </c>
      <c r="J7067" s="9" t="s">
        <v>148</v>
      </c>
      <c r="K7067" s="9" t="s">
        <v>148</v>
      </c>
      <c r="L7067" s="10" t="s">
        <v>148</v>
      </c>
      <c r="M7067" s="13" t="str">
        <f>IFERROR(TEXT(Table1[[#This Row],[Report Date]], "mmmm"),"")</f>
        <v/>
      </c>
      <c r="N7067" s="13" t="str">
        <f>IFERROR(YEAR(Table1[[#This Row],[Report Date]]),"")</f>
        <v/>
      </c>
      <c r="O7067" s="13" t="str">
        <f ca="1">IF(Table1[[#This Row],[Report Date]]&gt;=TODAY()-6, "within week", "Older")</f>
        <v>within week</v>
      </c>
      <c r="P7067" s="37" t="e">
        <f>EOMONTH(Table1[[#This Row],[Report Date]], 0)</f>
        <v>#VALUE!</v>
      </c>
    </row>
    <row r="7068" spans="1:16" x14ac:dyDescent="0.25">
      <c r="A7068" s="9" t="s">
        <v>148</v>
      </c>
      <c r="B7068" s="10" t="s">
        <v>148</v>
      </c>
      <c r="C7068" s="9" t="s">
        <v>108</v>
      </c>
      <c r="D7068" s="9">
        <v>3</v>
      </c>
      <c r="E7068" s="9" t="s">
        <v>148</v>
      </c>
      <c r="F7068" s="9">
        <v>351274</v>
      </c>
      <c r="G7068" s="9" t="s">
        <v>119</v>
      </c>
      <c r="H7068" s="9" t="s">
        <v>139</v>
      </c>
      <c r="I7068" s="9" t="s">
        <v>148</v>
      </c>
      <c r="J7068" s="9" t="s">
        <v>148</v>
      </c>
      <c r="K7068" s="9" t="s">
        <v>148</v>
      </c>
      <c r="L7068" s="10" t="s">
        <v>148</v>
      </c>
      <c r="M7068" s="13" t="str">
        <f>IFERROR(TEXT(Table1[[#This Row],[Report Date]], "mmmm"),"")</f>
        <v/>
      </c>
      <c r="N7068" s="13" t="str">
        <f>IFERROR(YEAR(Table1[[#This Row],[Report Date]]),"")</f>
        <v/>
      </c>
      <c r="O7068" s="13" t="str">
        <f ca="1">IF(Table1[[#This Row],[Report Date]]&gt;=TODAY()-6, "within week", "Older")</f>
        <v>within week</v>
      </c>
      <c r="P7068" s="37" t="e">
        <f>EOMONTH(Table1[[#This Row],[Report Date]], 0)</f>
        <v>#VALUE!</v>
      </c>
    </row>
    <row r="7069" spans="1:16" x14ac:dyDescent="0.25">
      <c r="A7069" s="9" t="s">
        <v>148</v>
      </c>
      <c r="B7069" s="10" t="s">
        <v>148</v>
      </c>
      <c r="C7069" s="9" t="s">
        <v>108</v>
      </c>
      <c r="D7069" s="9">
        <v>3</v>
      </c>
      <c r="E7069" s="9" t="s">
        <v>148</v>
      </c>
      <c r="F7069" s="9">
        <v>889994</v>
      </c>
      <c r="G7069" s="9" t="s">
        <v>127</v>
      </c>
      <c r="H7069" s="9" t="s">
        <v>147</v>
      </c>
      <c r="I7069" s="9" t="s">
        <v>148</v>
      </c>
      <c r="J7069" s="9" t="s">
        <v>148</v>
      </c>
      <c r="K7069" s="9" t="s">
        <v>148</v>
      </c>
      <c r="L7069" s="10" t="s">
        <v>148</v>
      </c>
      <c r="M7069" s="13" t="str">
        <f>IFERROR(TEXT(Table1[[#This Row],[Report Date]], "mmmm"),"")</f>
        <v/>
      </c>
      <c r="N7069" s="13" t="str">
        <f>IFERROR(YEAR(Table1[[#This Row],[Report Date]]),"")</f>
        <v/>
      </c>
      <c r="O7069" s="13" t="str">
        <f ca="1">IF(Table1[[#This Row],[Report Date]]&gt;=TODAY()-6, "within week", "Older")</f>
        <v>within week</v>
      </c>
      <c r="P7069" s="37" t="e">
        <f>EOMONTH(Table1[[#This Row],[Report Date]], 0)</f>
        <v>#VALUE!</v>
      </c>
    </row>
    <row r="7070" spans="1:16" x14ac:dyDescent="0.25">
      <c r="A7070" s="9" t="s">
        <v>148</v>
      </c>
      <c r="B7070" s="10" t="s">
        <v>148</v>
      </c>
      <c r="C7070" s="9" t="s">
        <v>108</v>
      </c>
      <c r="D7070" s="9">
        <v>3</v>
      </c>
      <c r="E7070" s="9" t="s">
        <v>148</v>
      </c>
      <c r="F7070" s="9">
        <v>864770</v>
      </c>
      <c r="G7070" s="9" t="s">
        <v>117</v>
      </c>
      <c r="H7070" s="9" t="s">
        <v>129</v>
      </c>
      <c r="I7070" s="9" t="s">
        <v>148</v>
      </c>
      <c r="J7070" s="9" t="s">
        <v>148</v>
      </c>
      <c r="K7070" s="9" t="s">
        <v>148</v>
      </c>
      <c r="L7070" s="10" t="s">
        <v>148</v>
      </c>
      <c r="M7070" s="13" t="str">
        <f>IFERROR(TEXT(Table1[[#This Row],[Report Date]], "mmmm"),"")</f>
        <v/>
      </c>
      <c r="N7070" s="13" t="str">
        <f>IFERROR(YEAR(Table1[[#This Row],[Report Date]]),"")</f>
        <v/>
      </c>
      <c r="O7070" s="13" t="str">
        <f ca="1">IF(Table1[[#This Row],[Report Date]]&gt;=TODAY()-6, "within week", "Older")</f>
        <v>within week</v>
      </c>
      <c r="P7070" s="37" t="e">
        <f>EOMONTH(Table1[[#This Row],[Report Date]], 0)</f>
        <v>#VALUE!</v>
      </c>
    </row>
    <row r="7071" spans="1:16" x14ac:dyDescent="0.25">
      <c r="A7071" s="9" t="s">
        <v>148</v>
      </c>
      <c r="B7071" s="10" t="s">
        <v>148</v>
      </c>
      <c r="C7071" s="9" t="s">
        <v>108</v>
      </c>
      <c r="D7071" s="9">
        <v>3</v>
      </c>
      <c r="E7071" s="9" t="s">
        <v>148</v>
      </c>
      <c r="F7071" s="9">
        <v>352270</v>
      </c>
      <c r="G7071" s="9" t="s">
        <v>120</v>
      </c>
      <c r="H7071" s="9" t="s">
        <v>132</v>
      </c>
      <c r="I7071" s="9" t="s">
        <v>148</v>
      </c>
      <c r="J7071" s="9" t="s">
        <v>148</v>
      </c>
      <c r="K7071" s="9" t="s">
        <v>148</v>
      </c>
      <c r="L7071" s="10" t="s">
        <v>148</v>
      </c>
      <c r="M7071" s="13" t="str">
        <f>IFERROR(TEXT(Table1[[#This Row],[Report Date]], "mmmm"),"")</f>
        <v/>
      </c>
      <c r="N7071" s="13" t="str">
        <f>IFERROR(YEAR(Table1[[#This Row],[Report Date]]),"")</f>
        <v/>
      </c>
      <c r="O7071" s="13" t="str">
        <f ca="1">IF(Table1[[#This Row],[Report Date]]&gt;=TODAY()-6, "within week", "Older")</f>
        <v>within week</v>
      </c>
      <c r="P7071" s="37" t="e">
        <f>EOMONTH(Table1[[#This Row],[Report Date]], 0)</f>
        <v>#VALUE!</v>
      </c>
    </row>
    <row r="7072" spans="1:16" x14ac:dyDescent="0.25">
      <c r="A7072" s="9" t="s">
        <v>148</v>
      </c>
      <c r="B7072" s="10" t="s">
        <v>148</v>
      </c>
      <c r="C7072" s="9" t="s">
        <v>108</v>
      </c>
      <c r="D7072" s="9">
        <v>3</v>
      </c>
      <c r="E7072" s="9" t="s">
        <v>148</v>
      </c>
      <c r="F7072" s="9">
        <v>518105</v>
      </c>
      <c r="G7072" s="9" t="s">
        <v>124</v>
      </c>
      <c r="H7072" s="9" t="s">
        <v>136</v>
      </c>
      <c r="I7072" s="9" t="s">
        <v>148</v>
      </c>
      <c r="J7072" s="9" t="s">
        <v>148</v>
      </c>
      <c r="K7072" s="9" t="s">
        <v>148</v>
      </c>
      <c r="L7072" s="10" t="s">
        <v>148</v>
      </c>
      <c r="M7072" s="13" t="str">
        <f>IFERROR(TEXT(Table1[[#This Row],[Report Date]], "mmmm"),"")</f>
        <v/>
      </c>
      <c r="N7072" s="13" t="str">
        <f>IFERROR(YEAR(Table1[[#This Row],[Report Date]]),"")</f>
        <v/>
      </c>
      <c r="O7072" s="13" t="str">
        <f ca="1">IF(Table1[[#This Row],[Report Date]]&gt;=TODAY()-6, "within week", "Older")</f>
        <v>within week</v>
      </c>
      <c r="P7072" s="37" t="e">
        <f>EOMONTH(Table1[[#This Row],[Report Date]], 0)</f>
        <v>#VALUE!</v>
      </c>
    </row>
    <row r="7073" spans="1:16" x14ac:dyDescent="0.25">
      <c r="A7073" s="9" t="s">
        <v>148</v>
      </c>
      <c r="B7073" s="10" t="s">
        <v>148</v>
      </c>
      <c r="C7073" s="9" t="s">
        <v>108</v>
      </c>
      <c r="D7073" s="9">
        <v>3</v>
      </c>
      <c r="E7073" s="9" t="s">
        <v>148</v>
      </c>
      <c r="F7073" s="9">
        <v>519770</v>
      </c>
      <c r="G7073" s="9" t="s">
        <v>126</v>
      </c>
      <c r="H7073" s="9" t="s">
        <v>138</v>
      </c>
      <c r="I7073" s="9" t="s">
        <v>148</v>
      </c>
      <c r="J7073" s="9" t="s">
        <v>148</v>
      </c>
      <c r="K7073" s="9" t="s">
        <v>148</v>
      </c>
      <c r="L7073" s="10" t="s">
        <v>148</v>
      </c>
      <c r="M7073" s="13" t="str">
        <f>IFERROR(TEXT(Table1[[#This Row],[Report Date]], "mmmm"),"")</f>
        <v/>
      </c>
      <c r="N7073" s="13" t="str">
        <f>IFERROR(YEAR(Table1[[#This Row],[Report Date]]),"")</f>
        <v/>
      </c>
      <c r="O7073" s="13" t="str">
        <f ca="1">IF(Table1[[#This Row],[Report Date]]&gt;=TODAY()-6, "within week", "Older")</f>
        <v>within week</v>
      </c>
      <c r="P7073" s="37" t="e">
        <f>EOMONTH(Table1[[#This Row],[Report Date]], 0)</f>
        <v>#VALUE!</v>
      </c>
    </row>
    <row r="7074" spans="1:16" x14ac:dyDescent="0.25">
      <c r="A7074" s="9" t="s">
        <v>148</v>
      </c>
      <c r="B7074" s="10" t="s">
        <v>148</v>
      </c>
      <c r="C7074" s="9" t="s">
        <v>108</v>
      </c>
      <c r="D7074" s="9">
        <v>3</v>
      </c>
      <c r="E7074" s="9" t="s">
        <v>148</v>
      </c>
      <c r="F7074" s="9">
        <v>837311</v>
      </c>
      <c r="G7074" s="9" t="s">
        <v>123</v>
      </c>
      <c r="H7074" s="9" t="s">
        <v>139</v>
      </c>
      <c r="I7074" s="9" t="s">
        <v>148</v>
      </c>
      <c r="J7074" s="9" t="s">
        <v>148</v>
      </c>
      <c r="K7074" s="9" t="s">
        <v>148</v>
      </c>
      <c r="L7074" s="10" t="s">
        <v>148</v>
      </c>
      <c r="M7074" s="13" t="str">
        <f>IFERROR(TEXT(Table1[[#This Row],[Report Date]], "mmmm"),"")</f>
        <v/>
      </c>
      <c r="N7074" s="13" t="str">
        <f>IFERROR(YEAR(Table1[[#This Row],[Report Date]]),"")</f>
        <v/>
      </c>
      <c r="O7074" s="13" t="str">
        <f ca="1">IF(Table1[[#This Row],[Report Date]]&gt;=TODAY()-6, "within week", "Older")</f>
        <v>within week</v>
      </c>
      <c r="P7074" s="37" t="e">
        <f>EOMONTH(Table1[[#This Row],[Report Date]], 0)</f>
        <v>#VALUE!</v>
      </c>
    </row>
    <row r="7075" spans="1:16" x14ac:dyDescent="0.25">
      <c r="A7075" s="9" t="s">
        <v>148</v>
      </c>
      <c r="B7075" s="10" t="s">
        <v>148</v>
      </c>
      <c r="C7075" s="9" t="s">
        <v>108</v>
      </c>
      <c r="D7075" s="9">
        <v>3</v>
      </c>
      <c r="E7075" s="9" t="s">
        <v>148</v>
      </c>
      <c r="F7075" s="9">
        <v>558575</v>
      </c>
      <c r="G7075" s="9" t="s">
        <v>120</v>
      </c>
      <c r="H7075" s="9" t="s">
        <v>128</v>
      </c>
      <c r="I7075" s="9" t="s">
        <v>148</v>
      </c>
      <c r="J7075" s="9" t="s">
        <v>148</v>
      </c>
      <c r="K7075" s="9" t="s">
        <v>148</v>
      </c>
      <c r="L7075" s="10" t="s">
        <v>148</v>
      </c>
      <c r="M7075" s="13" t="str">
        <f>IFERROR(TEXT(Table1[[#This Row],[Report Date]], "mmmm"),"")</f>
        <v/>
      </c>
      <c r="N7075" s="13" t="str">
        <f>IFERROR(YEAR(Table1[[#This Row],[Report Date]]),"")</f>
        <v/>
      </c>
      <c r="O7075" s="13" t="str">
        <f ca="1">IF(Table1[[#This Row],[Report Date]]&gt;=TODAY()-6, "within week", "Older")</f>
        <v>within week</v>
      </c>
      <c r="P7075" s="37" t="e">
        <f>EOMONTH(Table1[[#This Row],[Report Date]], 0)</f>
        <v>#VALUE!</v>
      </c>
    </row>
    <row r="7076" spans="1:16" x14ac:dyDescent="0.25">
      <c r="A7076" s="9" t="s">
        <v>148</v>
      </c>
      <c r="B7076" s="10" t="s">
        <v>148</v>
      </c>
      <c r="C7076" s="9" t="s">
        <v>108</v>
      </c>
      <c r="D7076" s="9">
        <v>3</v>
      </c>
      <c r="E7076" s="9" t="s">
        <v>148</v>
      </c>
      <c r="F7076" s="9">
        <v>293184</v>
      </c>
      <c r="G7076" s="9" t="s">
        <v>124</v>
      </c>
      <c r="H7076" s="9" t="s">
        <v>132</v>
      </c>
      <c r="I7076" s="9" t="s">
        <v>148</v>
      </c>
      <c r="J7076" s="9" t="s">
        <v>148</v>
      </c>
      <c r="K7076" s="9" t="s">
        <v>148</v>
      </c>
      <c r="L7076" s="10" t="s">
        <v>148</v>
      </c>
      <c r="M7076" s="13" t="str">
        <f>IFERROR(TEXT(Table1[[#This Row],[Report Date]], "mmmm"),"")</f>
        <v/>
      </c>
      <c r="N7076" s="13" t="str">
        <f>IFERROR(YEAR(Table1[[#This Row],[Report Date]]),"")</f>
        <v/>
      </c>
      <c r="O7076" s="13" t="str">
        <f ca="1">IF(Table1[[#This Row],[Report Date]]&gt;=TODAY()-6, "within week", "Older")</f>
        <v>within week</v>
      </c>
      <c r="P7076" s="37" t="e">
        <f>EOMONTH(Table1[[#This Row],[Report Date]], 0)</f>
        <v>#VALUE!</v>
      </c>
    </row>
    <row r="7077" spans="1:16" x14ac:dyDescent="0.25">
      <c r="A7077" s="9" t="s">
        <v>148</v>
      </c>
      <c r="B7077" s="10" t="s">
        <v>148</v>
      </c>
      <c r="C7077" s="9" t="s">
        <v>108</v>
      </c>
      <c r="D7077" s="9">
        <v>3</v>
      </c>
      <c r="E7077" s="9" t="s">
        <v>148</v>
      </c>
      <c r="F7077" s="9">
        <v>392717</v>
      </c>
      <c r="G7077" s="9" t="s">
        <v>119</v>
      </c>
      <c r="H7077" s="9" t="s">
        <v>131</v>
      </c>
      <c r="I7077" s="9" t="s">
        <v>148</v>
      </c>
      <c r="J7077" s="9" t="s">
        <v>148</v>
      </c>
      <c r="K7077" s="9" t="s">
        <v>148</v>
      </c>
      <c r="L7077" s="10" t="s">
        <v>148</v>
      </c>
      <c r="M7077" s="13" t="str">
        <f>IFERROR(TEXT(Table1[[#This Row],[Report Date]], "mmmm"),"")</f>
        <v/>
      </c>
      <c r="N7077" s="13" t="str">
        <f>IFERROR(YEAR(Table1[[#This Row],[Report Date]]),"")</f>
        <v/>
      </c>
      <c r="O7077" s="13" t="str">
        <f ca="1">IF(Table1[[#This Row],[Report Date]]&gt;=TODAY()-6, "within week", "Older")</f>
        <v>within week</v>
      </c>
      <c r="P7077" s="37" t="e">
        <f>EOMONTH(Table1[[#This Row],[Report Date]], 0)</f>
        <v>#VALUE!</v>
      </c>
    </row>
    <row r="7078" spans="1:16" x14ac:dyDescent="0.25">
      <c r="A7078" s="9" t="s">
        <v>148</v>
      </c>
      <c r="B7078" s="10" t="s">
        <v>148</v>
      </c>
      <c r="C7078" s="9" t="s">
        <v>108</v>
      </c>
      <c r="D7078" s="9">
        <v>3</v>
      </c>
      <c r="E7078" s="9" t="s">
        <v>148</v>
      </c>
      <c r="F7078" s="9">
        <v>595422</v>
      </c>
      <c r="G7078" s="9" t="s">
        <v>117</v>
      </c>
      <c r="H7078" s="9" t="s">
        <v>145</v>
      </c>
      <c r="I7078" s="9" t="s">
        <v>148</v>
      </c>
      <c r="J7078" s="9" t="s">
        <v>148</v>
      </c>
      <c r="K7078" s="9" t="s">
        <v>148</v>
      </c>
      <c r="L7078" s="10" t="s">
        <v>148</v>
      </c>
      <c r="M7078" s="13" t="str">
        <f>IFERROR(TEXT(Table1[[#This Row],[Report Date]], "mmmm"),"")</f>
        <v/>
      </c>
      <c r="N7078" s="13" t="str">
        <f>IFERROR(YEAR(Table1[[#This Row],[Report Date]]),"")</f>
        <v/>
      </c>
      <c r="O7078" s="13" t="str">
        <f ca="1">IF(Table1[[#This Row],[Report Date]]&gt;=TODAY()-6, "within week", "Older")</f>
        <v>within week</v>
      </c>
      <c r="P7078" s="37" t="e">
        <f>EOMONTH(Table1[[#This Row],[Report Date]], 0)</f>
        <v>#VALUE!</v>
      </c>
    </row>
    <row r="7079" spans="1:16" x14ac:dyDescent="0.25">
      <c r="A7079" s="9" t="s">
        <v>148</v>
      </c>
      <c r="B7079" s="10" t="s">
        <v>148</v>
      </c>
      <c r="C7079" s="9" t="s">
        <v>108</v>
      </c>
      <c r="D7079" s="9">
        <v>3</v>
      </c>
      <c r="E7079" s="9" t="s">
        <v>148</v>
      </c>
      <c r="F7079" s="9">
        <v>245783</v>
      </c>
      <c r="G7079" s="9" t="s">
        <v>116</v>
      </c>
      <c r="H7079" s="9" t="s">
        <v>136</v>
      </c>
      <c r="I7079" s="9" t="s">
        <v>148</v>
      </c>
      <c r="J7079" s="9" t="s">
        <v>148</v>
      </c>
      <c r="K7079" s="9" t="s">
        <v>148</v>
      </c>
      <c r="L7079" s="10" t="s">
        <v>148</v>
      </c>
      <c r="M7079" s="13" t="str">
        <f>IFERROR(TEXT(Table1[[#This Row],[Report Date]], "mmmm"),"")</f>
        <v/>
      </c>
      <c r="N7079" s="13" t="str">
        <f>IFERROR(YEAR(Table1[[#This Row],[Report Date]]),"")</f>
        <v/>
      </c>
      <c r="O7079" s="13" t="str">
        <f ca="1">IF(Table1[[#This Row],[Report Date]]&gt;=TODAY()-6, "within week", "Older")</f>
        <v>within week</v>
      </c>
      <c r="P7079" s="37" t="e">
        <f>EOMONTH(Table1[[#This Row],[Report Date]], 0)</f>
        <v>#VALUE!</v>
      </c>
    </row>
    <row r="7080" spans="1:16" x14ac:dyDescent="0.25">
      <c r="A7080" s="9" t="s">
        <v>148</v>
      </c>
      <c r="B7080" s="10" t="s">
        <v>148</v>
      </c>
      <c r="C7080" s="9" t="s">
        <v>108</v>
      </c>
      <c r="D7080" s="9">
        <v>3</v>
      </c>
      <c r="E7080" s="9" t="s">
        <v>148</v>
      </c>
      <c r="F7080" s="9">
        <v>942754</v>
      </c>
      <c r="G7080" s="9" t="s">
        <v>117</v>
      </c>
      <c r="H7080" s="9" t="s">
        <v>137</v>
      </c>
      <c r="I7080" s="9" t="s">
        <v>148</v>
      </c>
      <c r="J7080" s="9" t="s">
        <v>148</v>
      </c>
      <c r="K7080" s="9" t="s">
        <v>148</v>
      </c>
      <c r="L7080" s="10" t="s">
        <v>148</v>
      </c>
      <c r="M7080" s="13" t="str">
        <f>IFERROR(TEXT(Table1[[#This Row],[Report Date]], "mmmm"),"")</f>
        <v/>
      </c>
      <c r="N7080" s="13" t="str">
        <f>IFERROR(YEAR(Table1[[#This Row],[Report Date]]),"")</f>
        <v/>
      </c>
      <c r="O7080" s="13" t="str">
        <f ca="1">IF(Table1[[#This Row],[Report Date]]&gt;=TODAY()-6, "within week", "Older")</f>
        <v>within week</v>
      </c>
      <c r="P7080" s="37" t="e">
        <f>EOMONTH(Table1[[#This Row],[Report Date]], 0)</f>
        <v>#VALUE!</v>
      </c>
    </row>
    <row r="7081" spans="1:16" x14ac:dyDescent="0.25">
      <c r="A7081" s="9" t="s">
        <v>148</v>
      </c>
      <c r="B7081" s="10" t="s">
        <v>148</v>
      </c>
      <c r="C7081" s="9" t="s">
        <v>108</v>
      </c>
      <c r="D7081" s="9">
        <v>3</v>
      </c>
      <c r="E7081" s="9" t="s">
        <v>148</v>
      </c>
      <c r="F7081" s="9">
        <v>499898</v>
      </c>
      <c r="G7081" s="9" t="s">
        <v>126</v>
      </c>
      <c r="H7081" s="9" t="s">
        <v>130</v>
      </c>
      <c r="I7081" s="9" t="s">
        <v>148</v>
      </c>
      <c r="J7081" s="9" t="s">
        <v>148</v>
      </c>
      <c r="K7081" s="9" t="s">
        <v>148</v>
      </c>
      <c r="L7081" s="10" t="s">
        <v>148</v>
      </c>
      <c r="M7081" s="13" t="str">
        <f>IFERROR(TEXT(Table1[[#This Row],[Report Date]], "mmmm"),"")</f>
        <v/>
      </c>
      <c r="N7081" s="13" t="str">
        <f>IFERROR(YEAR(Table1[[#This Row],[Report Date]]),"")</f>
        <v/>
      </c>
      <c r="O7081" s="13" t="str">
        <f ca="1">IF(Table1[[#This Row],[Report Date]]&gt;=TODAY()-6, "within week", "Older")</f>
        <v>within week</v>
      </c>
      <c r="P7081" s="37" t="e">
        <f>EOMONTH(Table1[[#This Row],[Report Date]], 0)</f>
        <v>#VALUE!</v>
      </c>
    </row>
    <row r="7082" spans="1:16" x14ac:dyDescent="0.25">
      <c r="A7082" s="9" t="s">
        <v>148</v>
      </c>
      <c r="B7082" s="10" t="s">
        <v>148</v>
      </c>
      <c r="C7082" s="9" t="s">
        <v>108</v>
      </c>
      <c r="D7082" s="9">
        <v>3</v>
      </c>
      <c r="E7082" s="9" t="s">
        <v>148</v>
      </c>
      <c r="F7082" s="9">
        <v>283790</v>
      </c>
      <c r="G7082" s="9" t="s">
        <v>120</v>
      </c>
      <c r="H7082" s="9" t="s">
        <v>136</v>
      </c>
      <c r="I7082" s="9" t="s">
        <v>148</v>
      </c>
      <c r="J7082" s="9" t="s">
        <v>148</v>
      </c>
      <c r="K7082" s="9" t="s">
        <v>148</v>
      </c>
      <c r="L7082" s="10" t="s">
        <v>148</v>
      </c>
      <c r="M7082" s="13" t="str">
        <f>IFERROR(TEXT(Table1[[#This Row],[Report Date]], "mmmm"),"")</f>
        <v/>
      </c>
      <c r="N7082" s="13" t="str">
        <f>IFERROR(YEAR(Table1[[#This Row],[Report Date]]),"")</f>
        <v/>
      </c>
      <c r="O7082" s="13" t="str">
        <f ca="1">IF(Table1[[#This Row],[Report Date]]&gt;=TODAY()-6, "within week", "Older")</f>
        <v>within week</v>
      </c>
      <c r="P7082" s="37" t="e">
        <f>EOMONTH(Table1[[#This Row],[Report Date]], 0)</f>
        <v>#VALUE!</v>
      </c>
    </row>
    <row r="7083" spans="1:16" x14ac:dyDescent="0.25">
      <c r="A7083" s="9" t="s">
        <v>148</v>
      </c>
      <c r="B7083" s="10" t="s">
        <v>148</v>
      </c>
      <c r="C7083" s="9" t="s">
        <v>108</v>
      </c>
      <c r="D7083" s="9">
        <v>3</v>
      </c>
      <c r="E7083" s="9" t="s">
        <v>148</v>
      </c>
      <c r="F7083" s="9">
        <v>473660</v>
      </c>
      <c r="G7083" s="9" t="s">
        <v>124</v>
      </c>
      <c r="H7083" s="9" t="s">
        <v>140</v>
      </c>
      <c r="I7083" s="9" t="s">
        <v>148</v>
      </c>
      <c r="J7083" s="9" t="s">
        <v>148</v>
      </c>
      <c r="K7083" s="9" t="s">
        <v>148</v>
      </c>
      <c r="L7083" s="10" t="s">
        <v>148</v>
      </c>
      <c r="M7083" s="13" t="str">
        <f>IFERROR(TEXT(Table1[[#This Row],[Report Date]], "mmmm"),"")</f>
        <v/>
      </c>
      <c r="N7083" s="13" t="str">
        <f>IFERROR(YEAR(Table1[[#This Row],[Report Date]]),"")</f>
        <v/>
      </c>
      <c r="O7083" s="13" t="str">
        <f ca="1">IF(Table1[[#This Row],[Report Date]]&gt;=TODAY()-6, "within week", "Older")</f>
        <v>within week</v>
      </c>
      <c r="P7083" s="37" t="e">
        <f>EOMONTH(Table1[[#This Row],[Report Date]], 0)</f>
        <v>#VALUE!</v>
      </c>
    </row>
    <row r="7084" spans="1:16" x14ac:dyDescent="0.25">
      <c r="A7084" s="9" t="s">
        <v>148</v>
      </c>
      <c r="B7084" s="10" t="s">
        <v>148</v>
      </c>
      <c r="C7084" s="9" t="s">
        <v>108</v>
      </c>
      <c r="D7084" s="9">
        <v>3</v>
      </c>
      <c r="E7084" s="9" t="s">
        <v>148</v>
      </c>
      <c r="F7084" s="9">
        <v>341110</v>
      </c>
      <c r="G7084" s="9" t="s">
        <v>124</v>
      </c>
      <c r="H7084" s="9" t="s">
        <v>144</v>
      </c>
      <c r="I7084" s="9" t="s">
        <v>148</v>
      </c>
      <c r="J7084" s="9" t="s">
        <v>148</v>
      </c>
      <c r="K7084" s="9" t="s">
        <v>148</v>
      </c>
      <c r="L7084" s="10" t="s">
        <v>148</v>
      </c>
      <c r="M7084" s="13" t="str">
        <f>IFERROR(TEXT(Table1[[#This Row],[Report Date]], "mmmm"),"")</f>
        <v/>
      </c>
      <c r="N7084" s="13" t="str">
        <f>IFERROR(YEAR(Table1[[#This Row],[Report Date]]),"")</f>
        <v/>
      </c>
      <c r="O7084" s="13" t="str">
        <f ca="1">IF(Table1[[#This Row],[Report Date]]&gt;=TODAY()-6, "within week", "Older")</f>
        <v>within week</v>
      </c>
      <c r="P7084" s="37" t="e">
        <f>EOMONTH(Table1[[#This Row],[Report Date]], 0)</f>
        <v>#VALUE!</v>
      </c>
    </row>
    <row r="7085" spans="1:16" x14ac:dyDescent="0.25">
      <c r="A7085" s="9" t="s">
        <v>148</v>
      </c>
      <c r="B7085" s="10" t="s">
        <v>148</v>
      </c>
      <c r="C7085" s="9" t="s">
        <v>108</v>
      </c>
      <c r="D7085" s="9">
        <v>3</v>
      </c>
      <c r="E7085" s="9" t="s">
        <v>148</v>
      </c>
      <c r="F7085" s="9">
        <v>550758</v>
      </c>
      <c r="G7085" s="9" t="s">
        <v>125</v>
      </c>
      <c r="H7085" s="9" t="s">
        <v>145</v>
      </c>
      <c r="I7085" s="9" t="s">
        <v>148</v>
      </c>
      <c r="J7085" s="9" t="s">
        <v>148</v>
      </c>
      <c r="K7085" s="9" t="s">
        <v>148</v>
      </c>
      <c r="L7085" s="10" t="s">
        <v>148</v>
      </c>
      <c r="M7085" s="13" t="str">
        <f>IFERROR(TEXT(Table1[[#This Row],[Report Date]], "mmmm"),"")</f>
        <v/>
      </c>
      <c r="N7085" s="13" t="str">
        <f>IFERROR(YEAR(Table1[[#This Row],[Report Date]]),"")</f>
        <v/>
      </c>
      <c r="O7085" s="13" t="str">
        <f ca="1">IF(Table1[[#This Row],[Report Date]]&gt;=TODAY()-6, "within week", "Older")</f>
        <v>within week</v>
      </c>
      <c r="P7085" s="37" t="e">
        <f>EOMONTH(Table1[[#This Row],[Report Date]], 0)</f>
        <v>#VALUE!</v>
      </c>
    </row>
    <row r="7086" spans="1:16" x14ac:dyDescent="0.25">
      <c r="A7086" s="9" t="s">
        <v>148</v>
      </c>
      <c r="B7086" s="10" t="s">
        <v>148</v>
      </c>
      <c r="C7086" s="9" t="s">
        <v>108</v>
      </c>
      <c r="D7086" s="9">
        <v>3</v>
      </c>
      <c r="E7086" s="9" t="s">
        <v>148</v>
      </c>
      <c r="F7086" s="9">
        <v>947865</v>
      </c>
      <c r="G7086" s="9" t="s">
        <v>119</v>
      </c>
      <c r="H7086" s="9" t="s">
        <v>131</v>
      </c>
      <c r="I7086" s="9" t="s">
        <v>148</v>
      </c>
      <c r="J7086" s="9" t="s">
        <v>148</v>
      </c>
      <c r="K7086" s="9" t="s">
        <v>148</v>
      </c>
      <c r="L7086" s="10" t="s">
        <v>148</v>
      </c>
      <c r="M7086" s="13" t="str">
        <f>IFERROR(TEXT(Table1[[#This Row],[Report Date]], "mmmm"),"")</f>
        <v/>
      </c>
      <c r="N7086" s="13" t="str">
        <f>IFERROR(YEAR(Table1[[#This Row],[Report Date]]),"")</f>
        <v/>
      </c>
      <c r="O7086" s="13" t="str">
        <f ca="1">IF(Table1[[#This Row],[Report Date]]&gt;=TODAY()-6, "within week", "Older")</f>
        <v>within week</v>
      </c>
      <c r="P7086" s="37" t="e">
        <f>EOMONTH(Table1[[#This Row],[Report Date]], 0)</f>
        <v>#VALUE!</v>
      </c>
    </row>
    <row r="7087" spans="1:16" x14ac:dyDescent="0.25">
      <c r="A7087" s="9" t="s">
        <v>148</v>
      </c>
      <c r="B7087" s="10" t="s">
        <v>148</v>
      </c>
      <c r="C7087" s="9" t="s">
        <v>108</v>
      </c>
      <c r="D7087" s="9">
        <v>3</v>
      </c>
      <c r="E7087" s="9" t="s">
        <v>148</v>
      </c>
      <c r="F7087" s="9">
        <v>594943</v>
      </c>
      <c r="G7087" s="9" t="s">
        <v>122</v>
      </c>
      <c r="H7087" s="9" t="s">
        <v>134</v>
      </c>
      <c r="I7087" s="9" t="s">
        <v>148</v>
      </c>
      <c r="J7087" s="9" t="s">
        <v>148</v>
      </c>
      <c r="K7087" s="9" t="s">
        <v>148</v>
      </c>
      <c r="L7087" s="10" t="s">
        <v>148</v>
      </c>
      <c r="M7087" s="13" t="str">
        <f>IFERROR(TEXT(Table1[[#This Row],[Report Date]], "mmmm"),"")</f>
        <v/>
      </c>
      <c r="N7087" s="13" t="str">
        <f>IFERROR(YEAR(Table1[[#This Row],[Report Date]]),"")</f>
        <v/>
      </c>
      <c r="O7087" s="13" t="str">
        <f ca="1">IF(Table1[[#This Row],[Report Date]]&gt;=TODAY()-6, "within week", "Older")</f>
        <v>within week</v>
      </c>
      <c r="P7087" s="37" t="e">
        <f>EOMONTH(Table1[[#This Row],[Report Date]], 0)</f>
        <v>#VALUE!</v>
      </c>
    </row>
    <row r="7088" spans="1:16" x14ac:dyDescent="0.25">
      <c r="A7088" s="9" t="s">
        <v>148</v>
      </c>
      <c r="B7088" s="10" t="s">
        <v>148</v>
      </c>
      <c r="C7088" s="9" t="s">
        <v>108</v>
      </c>
      <c r="D7088" s="9">
        <v>3</v>
      </c>
      <c r="E7088" s="9" t="s">
        <v>148</v>
      </c>
      <c r="F7088" s="9">
        <v>284853</v>
      </c>
      <c r="G7088" s="9" t="s">
        <v>126</v>
      </c>
      <c r="H7088" s="9" t="s">
        <v>134</v>
      </c>
      <c r="I7088" s="9" t="s">
        <v>148</v>
      </c>
      <c r="J7088" s="9" t="s">
        <v>148</v>
      </c>
      <c r="K7088" s="9" t="s">
        <v>148</v>
      </c>
      <c r="L7088" s="10" t="s">
        <v>148</v>
      </c>
      <c r="M7088" s="13" t="str">
        <f>IFERROR(TEXT(Table1[[#This Row],[Report Date]], "mmmm"),"")</f>
        <v/>
      </c>
      <c r="N7088" s="13" t="str">
        <f>IFERROR(YEAR(Table1[[#This Row],[Report Date]]),"")</f>
        <v/>
      </c>
      <c r="O7088" s="13" t="str">
        <f ca="1">IF(Table1[[#This Row],[Report Date]]&gt;=TODAY()-6, "within week", "Older")</f>
        <v>within week</v>
      </c>
      <c r="P7088" s="37" t="e">
        <f>EOMONTH(Table1[[#This Row],[Report Date]], 0)</f>
        <v>#VALUE!</v>
      </c>
    </row>
    <row r="7089" spans="1:16" x14ac:dyDescent="0.25">
      <c r="A7089" s="9" t="s">
        <v>148</v>
      </c>
      <c r="B7089" s="10" t="s">
        <v>148</v>
      </c>
      <c r="C7089" s="9" t="s">
        <v>108</v>
      </c>
      <c r="D7089" s="9">
        <v>3</v>
      </c>
      <c r="E7089" s="9" t="s">
        <v>148</v>
      </c>
      <c r="F7089" s="9">
        <v>772321</v>
      </c>
      <c r="G7089" s="9" t="s">
        <v>127</v>
      </c>
      <c r="H7089" s="9" t="s">
        <v>139</v>
      </c>
      <c r="I7089" s="9" t="s">
        <v>148</v>
      </c>
      <c r="J7089" s="9" t="s">
        <v>148</v>
      </c>
      <c r="K7089" s="9" t="s">
        <v>148</v>
      </c>
      <c r="L7089" s="10" t="s">
        <v>148</v>
      </c>
      <c r="M7089" s="13" t="str">
        <f>IFERROR(TEXT(Table1[[#This Row],[Report Date]], "mmmm"),"")</f>
        <v/>
      </c>
      <c r="N7089" s="13" t="str">
        <f>IFERROR(YEAR(Table1[[#This Row],[Report Date]]),"")</f>
        <v/>
      </c>
      <c r="O7089" s="13" t="str">
        <f ca="1">IF(Table1[[#This Row],[Report Date]]&gt;=TODAY()-6, "within week", "Older")</f>
        <v>within week</v>
      </c>
      <c r="P7089" s="37" t="e">
        <f>EOMONTH(Table1[[#This Row],[Report Date]], 0)</f>
        <v>#VALUE!</v>
      </c>
    </row>
    <row r="7090" spans="1:16" x14ac:dyDescent="0.25">
      <c r="A7090" s="9" t="s">
        <v>148</v>
      </c>
      <c r="B7090" s="10" t="s">
        <v>148</v>
      </c>
      <c r="C7090" s="9" t="s">
        <v>108</v>
      </c>
      <c r="D7090" s="9">
        <v>3</v>
      </c>
      <c r="E7090" s="9" t="s">
        <v>148</v>
      </c>
      <c r="F7090" s="9">
        <v>463980</v>
      </c>
      <c r="G7090" s="9" t="s">
        <v>116</v>
      </c>
      <c r="H7090" s="9" t="s">
        <v>140</v>
      </c>
      <c r="I7090" s="9" t="s">
        <v>148</v>
      </c>
      <c r="J7090" s="9" t="s">
        <v>148</v>
      </c>
      <c r="K7090" s="9" t="s">
        <v>148</v>
      </c>
      <c r="L7090" s="10" t="s">
        <v>148</v>
      </c>
      <c r="M7090" s="13" t="str">
        <f>IFERROR(TEXT(Table1[[#This Row],[Report Date]], "mmmm"),"")</f>
        <v/>
      </c>
      <c r="N7090" s="13" t="str">
        <f>IFERROR(YEAR(Table1[[#This Row],[Report Date]]),"")</f>
        <v/>
      </c>
      <c r="O7090" s="13" t="str">
        <f ca="1">IF(Table1[[#This Row],[Report Date]]&gt;=TODAY()-6, "within week", "Older")</f>
        <v>within week</v>
      </c>
      <c r="P7090" s="37" t="e">
        <f>EOMONTH(Table1[[#This Row],[Report Date]], 0)</f>
        <v>#VALUE!</v>
      </c>
    </row>
    <row r="7091" spans="1:16" x14ac:dyDescent="0.25">
      <c r="A7091" s="9" t="s">
        <v>148</v>
      </c>
      <c r="B7091" s="10" t="s">
        <v>148</v>
      </c>
      <c r="C7091" s="9" t="s">
        <v>108</v>
      </c>
      <c r="D7091" s="9">
        <v>3</v>
      </c>
      <c r="E7091" s="9" t="s">
        <v>148</v>
      </c>
      <c r="F7091" s="9">
        <v>563484</v>
      </c>
      <c r="G7091" s="9" t="s">
        <v>120</v>
      </c>
      <c r="H7091" s="9" t="s">
        <v>144</v>
      </c>
      <c r="I7091" s="9" t="s">
        <v>148</v>
      </c>
      <c r="J7091" s="9" t="s">
        <v>148</v>
      </c>
      <c r="K7091" s="9" t="s">
        <v>148</v>
      </c>
      <c r="L7091" s="10" t="s">
        <v>148</v>
      </c>
      <c r="M7091" s="13" t="str">
        <f>IFERROR(TEXT(Table1[[#This Row],[Report Date]], "mmmm"),"")</f>
        <v/>
      </c>
      <c r="N7091" s="13" t="str">
        <f>IFERROR(YEAR(Table1[[#This Row],[Report Date]]),"")</f>
        <v/>
      </c>
      <c r="O7091" s="13" t="str">
        <f ca="1">IF(Table1[[#This Row],[Report Date]]&gt;=TODAY()-6, "within week", "Older")</f>
        <v>within week</v>
      </c>
      <c r="P7091" s="37" t="e">
        <f>EOMONTH(Table1[[#This Row],[Report Date]], 0)</f>
        <v>#VALUE!</v>
      </c>
    </row>
    <row r="7092" spans="1:16" x14ac:dyDescent="0.25">
      <c r="A7092" s="9" t="s">
        <v>148</v>
      </c>
      <c r="B7092" s="10" t="s">
        <v>148</v>
      </c>
      <c r="C7092" s="9" t="s">
        <v>108</v>
      </c>
      <c r="D7092" s="9">
        <v>3</v>
      </c>
      <c r="E7092" s="9" t="s">
        <v>148</v>
      </c>
      <c r="F7092" s="9">
        <v>577619</v>
      </c>
      <c r="G7092" s="9" t="s">
        <v>118</v>
      </c>
      <c r="H7092" s="9" t="s">
        <v>134</v>
      </c>
      <c r="I7092" s="9" t="s">
        <v>148</v>
      </c>
      <c r="J7092" s="9" t="s">
        <v>148</v>
      </c>
      <c r="K7092" s="9" t="s">
        <v>148</v>
      </c>
      <c r="L7092" s="10" t="s">
        <v>148</v>
      </c>
      <c r="M7092" s="13" t="str">
        <f>IFERROR(TEXT(Table1[[#This Row],[Report Date]], "mmmm"),"")</f>
        <v/>
      </c>
      <c r="N7092" s="13" t="str">
        <f>IFERROR(YEAR(Table1[[#This Row],[Report Date]]),"")</f>
        <v/>
      </c>
      <c r="O7092" s="13" t="str">
        <f ca="1">IF(Table1[[#This Row],[Report Date]]&gt;=TODAY()-6, "within week", "Older")</f>
        <v>within week</v>
      </c>
      <c r="P7092" s="37" t="e">
        <f>EOMONTH(Table1[[#This Row],[Report Date]], 0)</f>
        <v>#VALUE!</v>
      </c>
    </row>
    <row r="7093" spans="1:16" x14ac:dyDescent="0.25">
      <c r="A7093" s="9" t="s">
        <v>148</v>
      </c>
      <c r="B7093" s="10" t="s">
        <v>148</v>
      </c>
      <c r="C7093" s="9" t="s">
        <v>108</v>
      </c>
      <c r="D7093" s="9">
        <v>3</v>
      </c>
      <c r="E7093" s="9" t="s">
        <v>148</v>
      </c>
      <c r="F7093" s="9">
        <v>284099</v>
      </c>
      <c r="G7093" s="9" t="s">
        <v>125</v>
      </c>
      <c r="H7093" s="9" t="s">
        <v>141</v>
      </c>
      <c r="I7093" s="9" t="s">
        <v>148</v>
      </c>
      <c r="J7093" s="9" t="s">
        <v>148</v>
      </c>
      <c r="K7093" s="9" t="s">
        <v>148</v>
      </c>
      <c r="L7093" s="10" t="s">
        <v>148</v>
      </c>
      <c r="M7093" s="13" t="str">
        <f>IFERROR(TEXT(Table1[[#This Row],[Report Date]], "mmmm"),"")</f>
        <v/>
      </c>
      <c r="N7093" s="13" t="str">
        <f>IFERROR(YEAR(Table1[[#This Row],[Report Date]]),"")</f>
        <v/>
      </c>
      <c r="O7093" s="13" t="str">
        <f ca="1">IF(Table1[[#This Row],[Report Date]]&gt;=TODAY()-6, "within week", "Older")</f>
        <v>within week</v>
      </c>
      <c r="P7093" s="37" t="e">
        <f>EOMONTH(Table1[[#This Row],[Report Date]], 0)</f>
        <v>#VALUE!</v>
      </c>
    </row>
    <row r="7094" spans="1:16" x14ac:dyDescent="0.25">
      <c r="A7094" s="9" t="s">
        <v>148</v>
      </c>
      <c r="B7094" s="10" t="s">
        <v>148</v>
      </c>
      <c r="C7094" s="9" t="s">
        <v>108</v>
      </c>
      <c r="D7094" s="9">
        <v>3</v>
      </c>
      <c r="E7094" s="9" t="s">
        <v>148</v>
      </c>
      <c r="F7094" s="9">
        <v>425553</v>
      </c>
      <c r="G7094" s="9" t="s">
        <v>117</v>
      </c>
      <c r="H7094" s="9" t="s">
        <v>145</v>
      </c>
      <c r="I7094" s="9" t="s">
        <v>148</v>
      </c>
      <c r="J7094" s="9" t="s">
        <v>148</v>
      </c>
      <c r="K7094" s="9" t="s">
        <v>148</v>
      </c>
      <c r="L7094" s="10" t="s">
        <v>148</v>
      </c>
      <c r="M7094" s="13" t="str">
        <f>IFERROR(TEXT(Table1[[#This Row],[Report Date]], "mmmm"),"")</f>
        <v/>
      </c>
      <c r="N7094" s="13" t="str">
        <f>IFERROR(YEAR(Table1[[#This Row],[Report Date]]),"")</f>
        <v/>
      </c>
      <c r="O7094" s="13" t="str">
        <f ca="1">IF(Table1[[#This Row],[Report Date]]&gt;=TODAY()-6, "within week", "Older")</f>
        <v>within week</v>
      </c>
      <c r="P7094" s="37" t="e">
        <f>EOMONTH(Table1[[#This Row],[Report Date]], 0)</f>
        <v>#VALUE!</v>
      </c>
    </row>
    <row r="7095" spans="1:16" x14ac:dyDescent="0.25">
      <c r="A7095" s="9" t="s">
        <v>148</v>
      </c>
      <c r="B7095" s="10" t="s">
        <v>148</v>
      </c>
      <c r="C7095" s="9" t="s">
        <v>108</v>
      </c>
      <c r="D7095" s="9">
        <v>3</v>
      </c>
      <c r="E7095" s="9" t="s">
        <v>148</v>
      </c>
      <c r="F7095" s="9">
        <v>910250</v>
      </c>
      <c r="G7095" s="9" t="s">
        <v>117</v>
      </c>
      <c r="H7095" s="9" t="s">
        <v>137</v>
      </c>
      <c r="I7095" s="9" t="s">
        <v>148</v>
      </c>
      <c r="J7095" s="9" t="s">
        <v>148</v>
      </c>
      <c r="K7095" s="9" t="s">
        <v>148</v>
      </c>
      <c r="L7095" s="10" t="s">
        <v>148</v>
      </c>
      <c r="M7095" s="13" t="str">
        <f>IFERROR(TEXT(Table1[[#This Row],[Report Date]], "mmmm"),"")</f>
        <v/>
      </c>
      <c r="N7095" s="13" t="str">
        <f>IFERROR(YEAR(Table1[[#This Row],[Report Date]]),"")</f>
        <v/>
      </c>
      <c r="O7095" s="13" t="str">
        <f ca="1">IF(Table1[[#This Row],[Report Date]]&gt;=TODAY()-6, "within week", "Older")</f>
        <v>within week</v>
      </c>
      <c r="P7095" s="37" t="e">
        <f>EOMONTH(Table1[[#This Row],[Report Date]], 0)</f>
        <v>#VALUE!</v>
      </c>
    </row>
    <row r="7096" spans="1:16" x14ac:dyDescent="0.25">
      <c r="A7096" s="9" t="s">
        <v>148</v>
      </c>
      <c r="B7096" s="10" t="s">
        <v>148</v>
      </c>
      <c r="C7096" s="9" t="s">
        <v>108</v>
      </c>
      <c r="D7096" s="9">
        <v>3</v>
      </c>
      <c r="E7096" s="9" t="s">
        <v>148</v>
      </c>
      <c r="F7096" s="9">
        <v>679441</v>
      </c>
      <c r="G7096" s="9" t="s">
        <v>125</v>
      </c>
      <c r="H7096" s="9" t="s">
        <v>145</v>
      </c>
      <c r="I7096" s="9" t="s">
        <v>148</v>
      </c>
      <c r="J7096" s="9" t="s">
        <v>148</v>
      </c>
      <c r="K7096" s="9" t="s">
        <v>148</v>
      </c>
      <c r="L7096" s="10" t="s">
        <v>148</v>
      </c>
      <c r="M7096" s="13" t="str">
        <f>IFERROR(TEXT(Table1[[#This Row],[Report Date]], "mmmm"),"")</f>
        <v/>
      </c>
      <c r="N7096" s="13" t="str">
        <f>IFERROR(YEAR(Table1[[#This Row],[Report Date]]),"")</f>
        <v/>
      </c>
      <c r="O7096" s="13" t="str">
        <f ca="1">IF(Table1[[#This Row],[Report Date]]&gt;=TODAY()-6, "within week", "Older")</f>
        <v>within week</v>
      </c>
      <c r="P7096" s="37" t="e">
        <f>EOMONTH(Table1[[#This Row],[Report Date]], 0)</f>
        <v>#VALUE!</v>
      </c>
    </row>
    <row r="7097" spans="1:16" x14ac:dyDescent="0.25">
      <c r="A7097" s="9" t="s">
        <v>148</v>
      </c>
      <c r="B7097" s="10" t="s">
        <v>148</v>
      </c>
      <c r="C7097" s="9" t="s">
        <v>108</v>
      </c>
      <c r="D7097" s="9">
        <v>3</v>
      </c>
      <c r="E7097" s="9" t="s">
        <v>148</v>
      </c>
      <c r="F7097" s="9">
        <v>377159</v>
      </c>
      <c r="G7097" s="9" t="s">
        <v>119</v>
      </c>
      <c r="H7097" s="9" t="s">
        <v>131</v>
      </c>
      <c r="I7097" s="9" t="s">
        <v>148</v>
      </c>
      <c r="J7097" s="9" t="s">
        <v>148</v>
      </c>
      <c r="K7097" s="9" t="s">
        <v>148</v>
      </c>
      <c r="L7097" s="10" t="s">
        <v>148</v>
      </c>
      <c r="M7097" s="13" t="str">
        <f>IFERROR(TEXT(Table1[[#This Row],[Report Date]], "mmmm"),"")</f>
        <v/>
      </c>
      <c r="N7097" s="13" t="str">
        <f>IFERROR(YEAR(Table1[[#This Row],[Report Date]]),"")</f>
        <v/>
      </c>
      <c r="O7097" s="13" t="str">
        <f ca="1">IF(Table1[[#This Row],[Report Date]]&gt;=TODAY()-6, "within week", "Older")</f>
        <v>within week</v>
      </c>
      <c r="P7097" s="37" t="e">
        <f>EOMONTH(Table1[[#This Row],[Report Date]], 0)</f>
        <v>#VALUE!</v>
      </c>
    </row>
    <row r="7098" spans="1:16" x14ac:dyDescent="0.25">
      <c r="A7098" s="9" t="s">
        <v>148</v>
      </c>
      <c r="B7098" s="10" t="s">
        <v>148</v>
      </c>
      <c r="C7098" s="9" t="s">
        <v>108</v>
      </c>
      <c r="D7098" s="9">
        <v>3</v>
      </c>
      <c r="E7098" s="9" t="s">
        <v>148</v>
      </c>
      <c r="F7098" s="9">
        <v>756002</v>
      </c>
      <c r="G7098" s="9" t="s">
        <v>125</v>
      </c>
      <c r="H7098" s="9" t="s">
        <v>137</v>
      </c>
      <c r="I7098" s="9" t="s">
        <v>148</v>
      </c>
      <c r="J7098" s="9" t="s">
        <v>148</v>
      </c>
      <c r="K7098" s="9" t="s">
        <v>148</v>
      </c>
      <c r="L7098" s="10" t="s">
        <v>148</v>
      </c>
      <c r="M7098" s="13" t="str">
        <f>IFERROR(TEXT(Table1[[#This Row],[Report Date]], "mmmm"),"")</f>
        <v/>
      </c>
      <c r="N7098" s="13" t="str">
        <f>IFERROR(YEAR(Table1[[#This Row],[Report Date]]),"")</f>
        <v/>
      </c>
      <c r="O7098" s="13" t="str">
        <f ca="1">IF(Table1[[#This Row],[Report Date]]&gt;=TODAY()-6, "within week", "Older")</f>
        <v>within week</v>
      </c>
      <c r="P7098" s="37" t="e">
        <f>EOMONTH(Table1[[#This Row],[Report Date]], 0)</f>
        <v>#VALUE!</v>
      </c>
    </row>
    <row r="7099" spans="1:16" x14ac:dyDescent="0.25">
      <c r="A7099" s="9" t="s">
        <v>148</v>
      </c>
      <c r="B7099" s="10" t="s">
        <v>148</v>
      </c>
      <c r="C7099" s="9" t="s">
        <v>108</v>
      </c>
      <c r="D7099" s="9">
        <v>3</v>
      </c>
      <c r="E7099" s="9" t="s">
        <v>148</v>
      </c>
      <c r="F7099" s="9">
        <v>253866</v>
      </c>
      <c r="G7099" s="9" t="s">
        <v>118</v>
      </c>
      <c r="H7099" s="9" t="s">
        <v>134</v>
      </c>
      <c r="I7099" s="9" t="s">
        <v>148</v>
      </c>
      <c r="J7099" s="9" t="s">
        <v>148</v>
      </c>
      <c r="K7099" s="9" t="s">
        <v>148</v>
      </c>
      <c r="L7099" s="10" t="s">
        <v>148</v>
      </c>
      <c r="M7099" s="13" t="str">
        <f>IFERROR(TEXT(Table1[[#This Row],[Report Date]], "mmmm"),"")</f>
        <v/>
      </c>
      <c r="N7099" s="13" t="str">
        <f>IFERROR(YEAR(Table1[[#This Row],[Report Date]]),"")</f>
        <v/>
      </c>
      <c r="O7099" s="13" t="str">
        <f ca="1">IF(Table1[[#This Row],[Report Date]]&gt;=TODAY()-6, "within week", "Older")</f>
        <v>within week</v>
      </c>
      <c r="P7099" s="37" t="e">
        <f>EOMONTH(Table1[[#This Row],[Report Date]], 0)</f>
        <v>#VALUE!</v>
      </c>
    </row>
    <row r="7100" spans="1:16" x14ac:dyDescent="0.25">
      <c r="A7100" s="9" t="s">
        <v>148</v>
      </c>
      <c r="B7100" s="10" t="s">
        <v>148</v>
      </c>
      <c r="C7100" s="9" t="s">
        <v>108</v>
      </c>
      <c r="D7100" s="9">
        <v>3</v>
      </c>
      <c r="E7100" s="9" t="s">
        <v>148</v>
      </c>
      <c r="F7100" s="9">
        <v>480905</v>
      </c>
      <c r="G7100" s="9" t="s">
        <v>122</v>
      </c>
      <c r="H7100" s="9" t="s">
        <v>138</v>
      </c>
      <c r="I7100" s="9" t="s">
        <v>148</v>
      </c>
      <c r="J7100" s="9" t="s">
        <v>148</v>
      </c>
      <c r="K7100" s="9" t="s">
        <v>148</v>
      </c>
      <c r="L7100" s="10" t="s">
        <v>148</v>
      </c>
      <c r="M7100" s="13" t="str">
        <f>IFERROR(TEXT(Table1[[#This Row],[Report Date]], "mmmm"),"")</f>
        <v/>
      </c>
      <c r="N7100" s="13" t="str">
        <f>IFERROR(YEAR(Table1[[#This Row],[Report Date]]),"")</f>
        <v/>
      </c>
      <c r="O7100" s="13" t="str">
        <f ca="1">IF(Table1[[#This Row],[Report Date]]&gt;=TODAY()-6, "within week", "Older")</f>
        <v>within week</v>
      </c>
      <c r="P7100" s="37" t="e">
        <f>EOMONTH(Table1[[#This Row],[Report Date]], 0)</f>
        <v>#VALUE!</v>
      </c>
    </row>
    <row r="7101" spans="1:16" x14ac:dyDescent="0.25">
      <c r="A7101" s="9" t="s">
        <v>148</v>
      </c>
      <c r="B7101" s="10" t="s">
        <v>148</v>
      </c>
      <c r="C7101" s="9" t="s">
        <v>108</v>
      </c>
      <c r="D7101" s="9">
        <v>3</v>
      </c>
      <c r="E7101" s="9" t="s">
        <v>148</v>
      </c>
      <c r="F7101" s="9">
        <v>522243</v>
      </c>
      <c r="G7101" s="9" t="s">
        <v>118</v>
      </c>
      <c r="H7101" s="9" t="s">
        <v>146</v>
      </c>
      <c r="I7101" s="9" t="s">
        <v>148</v>
      </c>
      <c r="J7101" s="9" t="s">
        <v>148</v>
      </c>
      <c r="K7101" s="9" t="s">
        <v>148</v>
      </c>
      <c r="L7101" s="10" t="s">
        <v>148</v>
      </c>
      <c r="M7101" s="13" t="str">
        <f>IFERROR(TEXT(Table1[[#This Row],[Report Date]], "mmmm"),"")</f>
        <v/>
      </c>
      <c r="N7101" s="13" t="str">
        <f>IFERROR(YEAR(Table1[[#This Row],[Report Date]]),"")</f>
        <v/>
      </c>
      <c r="O7101" s="13" t="str">
        <f ca="1">IF(Table1[[#This Row],[Report Date]]&gt;=TODAY()-6, "within week", "Older")</f>
        <v>within week</v>
      </c>
      <c r="P7101" s="37" t="e">
        <f>EOMONTH(Table1[[#This Row],[Report Date]], 0)</f>
        <v>#VALUE!</v>
      </c>
    </row>
    <row r="7102" spans="1:16" x14ac:dyDescent="0.25">
      <c r="A7102" s="9" t="s">
        <v>148</v>
      </c>
      <c r="B7102" s="10" t="s">
        <v>148</v>
      </c>
      <c r="C7102" s="9" t="s">
        <v>108</v>
      </c>
      <c r="D7102" s="9">
        <v>3</v>
      </c>
      <c r="E7102" s="9" t="s">
        <v>148</v>
      </c>
      <c r="F7102" s="9">
        <v>557873</v>
      </c>
      <c r="G7102" s="9" t="s">
        <v>127</v>
      </c>
      <c r="H7102" s="9" t="s">
        <v>135</v>
      </c>
      <c r="I7102" s="9" t="s">
        <v>148</v>
      </c>
      <c r="J7102" s="9" t="s">
        <v>148</v>
      </c>
      <c r="K7102" s="9" t="s">
        <v>148</v>
      </c>
      <c r="L7102" s="10" t="s">
        <v>148</v>
      </c>
      <c r="M7102" s="13" t="str">
        <f>IFERROR(TEXT(Table1[[#This Row],[Report Date]], "mmmm"),"")</f>
        <v/>
      </c>
      <c r="N7102" s="13" t="str">
        <f>IFERROR(YEAR(Table1[[#This Row],[Report Date]]),"")</f>
        <v/>
      </c>
      <c r="O7102" s="13" t="str">
        <f ca="1">IF(Table1[[#This Row],[Report Date]]&gt;=TODAY()-6, "within week", "Older")</f>
        <v>within week</v>
      </c>
      <c r="P7102" s="37" t="e">
        <f>EOMONTH(Table1[[#This Row],[Report Date]], 0)</f>
        <v>#VALUE!</v>
      </c>
    </row>
    <row r="7103" spans="1:16" x14ac:dyDescent="0.25">
      <c r="A7103" s="9" t="s">
        <v>148</v>
      </c>
      <c r="B7103" s="10" t="s">
        <v>148</v>
      </c>
      <c r="C7103" s="9" t="s">
        <v>108</v>
      </c>
      <c r="D7103" s="9">
        <v>3</v>
      </c>
      <c r="E7103" s="9" t="s">
        <v>148</v>
      </c>
      <c r="F7103" s="9">
        <v>339991</v>
      </c>
      <c r="G7103" s="9" t="s">
        <v>121</v>
      </c>
      <c r="H7103" s="9" t="s">
        <v>133</v>
      </c>
      <c r="I7103" s="9" t="s">
        <v>148</v>
      </c>
      <c r="J7103" s="9" t="s">
        <v>148</v>
      </c>
      <c r="K7103" s="9" t="s">
        <v>148</v>
      </c>
      <c r="L7103" s="10" t="s">
        <v>148</v>
      </c>
      <c r="M7103" s="13" t="str">
        <f>IFERROR(TEXT(Table1[[#This Row],[Report Date]], "mmmm"),"")</f>
        <v/>
      </c>
      <c r="N7103" s="13" t="str">
        <f>IFERROR(YEAR(Table1[[#This Row],[Report Date]]),"")</f>
        <v/>
      </c>
      <c r="O7103" s="13" t="str">
        <f ca="1">IF(Table1[[#This Row],[Report Date]]&gt;=TODAY()-6, "within week", "Older")</f>
        <v>within week</v>
      </c>
      <c r="P7103" s="37" t="e">
        <f>EOMONTH(Table1[[#This Row],[Report Date]], 0)</f>
        <v>#VALUE!</v>
      </c>
    </row>
    <row r="7104" spans="1:16" x14ac:dyDescent="0.25">
      <c r="A7104" s="9" t="s">
        <v>148</v>
      </c>
      <c r="B7104" s="10" t="s">
        <v>148</v>
      </c>
      <c r="C7104" s="9" t="s">
        <v>108</v>
      </c>
      <c r="D7104" s="9">
        <v>3</v>
      </c>
      <c r="E7104" s="9" t="s">
        <v>148</v>
      </c>
      <c r="F7104" s="9">
        <v>780232</v>
      </c>
      <c r="G7104" s="9" t="s">
        <v>123</v>
      </c>
      <c r="H7104" s="9" t="s">
        <v>147</v>
      </c>
      <c r="I7104" s="9" t="s">
        <v>148</v>
      </c>
      <c r="J7104" s="9" t="s">
        <v>148</v>
      </c>
      <c r="K7104" s="9" t="s">
        <v>148</v>
      </c>
      <c r="L7104" s="10" t="s">
        <v>148</v>
      </c>
      <c r="M7104" s="13" t="str">
        <f>IFERROR(TEXT(Table1[[#This Row],[Report Date]], "mmmm"),"")</f>
        <v/>
      </c>
      <c r="N7104" s="13" t="str">
        <f>IFERROR(YEAR(Table1[[#This Row],[Report Date]]),"")</f>
        <v/>
      </c>
      <c r="O7104" s="13" t="str">
        <f ca="1">IF(Table1[[#This Row],[Report Date]]&gt;=TODAY()-6, "within week", "Older")</f>
        <v>within week</v>
      </c>
      <c r="P7104" s="37" t="e">
        <f>EOMONTH(Table1[[#This Row],[Report Date]], 0)</f>
        <v>#VALUE!</v>
      </c>
    </row>
    <row r="7105" spans="1:16" x14ac:dyDescent="0.25">
      <c r="A7105" s="9" t="s">
        <v>148</v>
      </c>
      <c r="B7105" s="10" t="s">
        <v>148</v>
      </c>
      <c r="C7105" s="9" t="s">
        <v>108</v>
      </c>
      <c r="D7105" s="9">
        <v>3</v>
      </c>
      <c r="E7105" s="9" t="s">
        <v>148</v>
      </c>
      <c r="F7105" s="9">
        <v>487728</v>
      </c>
      <c r="G7105" s="9" t="s">
        <v>121</v>
      </c>
      <c r="H7105" s="9" t="s">
        <v>137</v>
      </c>
      <c r="I7105" s="9" t="s">
        <v>148</v>
      </c>
      <c r="J7105" s="9" t="s">
        <v>148</v>
      </c>
      <c r="K7105" s="9" t="s">
        <v>148</v>
      </c>
      <c r="L7105" s="10" t="s">
        <v>148</v>
      </c>
      <c r="M7105" s="13" t="str">
        <f>IFERROR(TEXT(Table1[[#This Row],[Report Date]], "mmmm"),"")</f>
        <v/>
      </c>
      <c r="N7105" s="13" t="str">
        <f>IFERROR(YEAR(Table1[[#This Row],[Report Date]]),"")</f>
        <v/>
      </c>
      <c r="O7105" s="13" t="str">
        <f ca="1">IF(Table1[[#This Row],[Report Date]]&gt;=TODAY()-6, "within week", "Older")</f>
        <v>within week</v>
      </c>
      <c r="P7105" s="37" t="e">
        <f>EOMONTH(Table1[[#This Row],[Report Date]], 0)</f>
        <v>#VALUE!</v>
      </c>
    </row>
    <row r="7106" spans="1:16" x14ac:dyDescent="0.25">
      <c r="A7106" s="9" t="s">
        <v>148</v>
      </c>
      <c r="B7106" s="10" t="s">
        <v>148</v>
      </c>
      <c r="C7106" s="9" t="s">
        <v>108</v>
      </c>
      <c r="D7106" s="9">
        <v>3</v>
      </c>
      <c r="E7106" s="9" t="s">
        <v>148</v>
      </c>
      <c r="F7106" s="9">
        <v>283111</v>
      </c>
      <c r="G7106" s="9" t="s">
        <v>122</v>
      </c>
      <c r="H7106" s="9" t="s">
        <v>142</v>
      </c>
      <c r="I7106" s="9" t="s">
        <v>148</v>
      </c>
      <c r="J7106" s="9" t="s">
        <v>148</v>
      </c>
      <c r="K7106" s="9" t="s">
        <v>148</v>
      </c>
      <c r="L7106" s="10" t="s">
        <v>148</v>
      </c>
      <c r="M7106" s="13" t="str">
        <f>IFERROR(TEXT(Table1[[#This Row],[Report Date]], "mmmm"),"")</f>
        <v/>
      </c>
      <c r="N7106" s="13" t="str">
        <f>IFERROR(YEAR(Table1[[#This Row],[Report Date]]),"")</f>
        <v/>
      </c>
      <c r="O7106" s="13" t="str">
        <f ca="1">IF(Table1[[#This Row],[Report Date]]&gt;=TODAY()-6, "within week", "Older")</f>
        <v>within week</v>
      </c>
      <c r="P7106" s="37" t="e">
        <f>EOMONTH(Table1[[#This Row],[Report Date]], 0)</f>
        <v>#VALUE!</v>
      </c>
    </row>
    <row r="7107" spans="1:16" x14ac:dyDescent="0.25">
      <c r="A7107" s="9" t="s">
        <v>148</v>
      </c>
      <c r="B7107" s="10" t="s">
        <v>148</v>
      </c>
      <c r="C7107" s="9" t="s">
        <v>108</v>
      </c>
      <c r="D7107" s="9">
        <v>3</v>
      </c>
      <c r="E7107" s="9" t="s">
        <v>148</v>
      </c>
      <c r="F7107" s="9">
        <v>430498</v>
      </c>
      <c r="G7107" s="9" t="s">
        <v>120</v>
      </c>
      <c r="H7107" s="9" t="s">
        <v>144</v>
      </c>
      <c r="I7107" s="9" t="s">
        <v>148</v>
      </c>
      <c r="J7107" s="9" t="s">
        <v>148</v>
      </c>
      <c r="K7107" s="9" t="s">
        <v>148</v>
      </c>
      <c r="L7107" s="10" t="s">
        <v>148</v>
      </c>
      <c r="M7107" s="13" t="str">
        <f>IFERROR(TEXT(Table1[[#This Row],[Report Date]], "mmmm"),"")</f>
        <v/>
      </c>
      <c r="N7107" s="13" t="str">
        <f>IFERROR(YEAR(Table1[[#This Row],[Report Date]]),"")</f>
        <v/>
      </c>
      <c r="O7107" s="13" t="str">
        <f ca="1">IF(Table1[[#This Row],[Report Date]]&gt;=TODAY()-6, "within week", "Older")</f>
        <v>within week</v>
      </c>
      <c r="P7107" s="37" t="e">
        <f>EOMONTH(Table1[[#This Row],[Report Date]], 0)</f>
        <v>#VALUE!</v>
      </c>
    </row>
    <row r="7108" spans="1:16" x14ac:dyDescent="0.25">
      <c r="A7108" s="9" t="s">
        <v>148</v>
      </c>
      <c r="B7108" s="10" t="s">
        <v>148</v>
      </c>
      <c r="C7108" s="9" t="s">
        <v>108</v>
      </c>
      <c r="D7108" s="9">
        <v>3</v>
      </c>
      <c r="E7108" s="9" t="s">
        <v>148</v>
      </c>
      <c r="F7108" s="9">
        <v>232667</v>
      </c>
      <c r="G7108" s="9" t="s">
        <v>121</v>
      </c>
      <c r="H7108" s="9" t="s">
        <v>145</v>
      </c>
      <c r="I7108" s="9" t="s">
        <v>148</v>
      </c>
      <c r="J7108" s="9" t="s">
        <v>148</v>
      </c>
      <c r="K7108" s="9" t="s">
        <v>148</v>
      </c>
      <c r="L7108" s="10" t="s">
        <v>148</v>
      </c>
      <c r="M7108" s="13" t="str">
        <f>IFERROR(TEXT(Table1[[#This Row],[Report Date]], "mmmm"),"")</f>
        <v/>
      </c>
      <c r="N7108" s="13" t="str">
        <f>IFERROR(YEAR(Table1[[#This Row],[Report Date]]),"")</f>
        <v/>
      </c>
      <c r="O7108" s="13" t="str">
        <f ca="1">IF(Table1[[#This Row],[Report Date]]&gt;=TODAY()-6, "within week", "Older")</f>
        <v>within week</v>
      </c>
      <c r="P7108" s="37" t="e">
        <f>EOMONTH(Table1[[#This Row],[Report Date]], 0)</f>
        <v>#VALUE!</v>
      </c>
    </row>
    <row r="7109" spans="1:16" x14ac:dyDescent="0.25">
      <c r="A7109" s="9" t="s">
        <v>148</v>
      </c>
      <c r="B7109" s="10" t="s">
        <v>148</v>
      </c>
      <c r="C7109" s="9" t="s">
        <v>108</v>
      </c>
      <c r="D7109" s="9">
        <v>3</v>
      </c>
      <c r="E7109" s="9" t="s">
        <v>148</v>
      </c>
      <c r="F7109" s="9">
        <v>940452</v>
      </c>
      <c r="G7109" s="9" t="s">
        <v>124</v>
      </c>
      <c r="H7109" s="9" t="s">
        <v>132</v>
      </c>
      <c r="I7109" s="9" t="s">
        <v>148</v>
      </c>
      <c r="J7109" s="9" t="s">
        <v>148</v>
      </c>
      <c r="K7109" s="9" t="s">
        <v>148</v>
      </c>
      <c r="L7109" s="10" t="s">
        <v>148</v>
      </c>
      <c r="M7109" s="13" t="str">
        <f>IFERROR(TEXT(Table1[[#This Row],[Report Date]], "mmmm"),"")</f>
        <v/>
      </c>
      <c r="N7109" s="13" t="str">
        <f>IFERROR(YEAR(Table1[[#This Row],[Report Date]]),"")</f>
        <v/>
      </c>
      <c r="O7109" s="13" t="str">
        <f ca="1">IF(Table1[[#This Row],[Report Date]]&gt;=TODAY()-6, "within week", "Older")</f>
        <v>within week</v>
      </c>
      <c r="P7109" s="37" t="e">
        <f>EOMONTH(Table1[[#This Row],[Report Date]], 0)</f>
        <v>#VALUE!</v>
      </c>
    </row>
    <row r="7110" spans="1:16" x14ac:dyDescent="0.25">
      <c r="A7110" s="9" t="s">
        <v>148</v>
      </c>
      <c r="B7110" s="10" t="s">
        <v>148</v>
      </c>
      <c r="C7110" s="9" t="s">
        <v>108</v>
      </c>
      <c r="D7110" s="9">
        <v>3</v>
      </c>
      <c r="E7110" s="9" t="s">
        <v>148</v>
      </c>
      <c r="F7110" s="9">
        <v>420178</v>
      </c>
      <c r="G7110" s="9" t="s">
        <v>119</v>
      </c>
      <c r="H7110" s="9" t="s">
        <v>135</v>
      </c>
      <c r="I7110" s="9" t="s">
        <v>148</v>
      </c>
      <c r="J7110" s="9" t="s">
        <v>148</v>
      </c>
      <c r="K7110" s="9" t="s">
        <v>148</v>
      </c>
      <c r="L7110" s="10" t="s">
        <v>148</v>
      </c>
      <c r="M7110" s="13" t="str">
        <f>IFERROR(TEXT(Table1[[#This Row],[Report Date]], "mmmm"),"")</f>
        <v/>
      </c>
      <c r="N7110" s="13" t="str">
        <f>IFERROR(YEAR(Table1[[#This Row],[Report Date]]),"")</f>
        <v/>
      </c>
      <c r="O7110" s="13" t="str">
        <f ca="1">IF(Table1[[#This Row],[Report Date]]&gt;=TODAY()-6, "within week", "Older")</f>
        <v>within week</v>
      </c>
      <c r="P7110" s="37" t="e">
        <f>EOMONTH(Table1[[#This Row],[Report Date]], 0)</f>
        <v>#VALUE!</v>
      </c>
    </row>
    <row r="7111" spans="1:16" x14ac:dyDescent="0.25">
      <c r="A7111" s="9" t="s">
        <v>148</v>
      </c>
      <c r="B7111" s="10" t="s">
        <v>148</v>
      </c>
      <c r="C7111" s="9" t="s">
        <v>108</v>
      </c>
      <c r="D7111" s="9">
        <v>3</v>
      </c>
      <c r="E7111" s="9" t="s">
        <v>148</v>
      </c>
      <c r="F7111" s="9">
        <v>830208</v>
      </c>
      <c r="G7111" s="9" t="s">
        <v>117</v>
      </c>
      <c r="H7111" s="9" t="s">
        <v>145</v>
      </c>
      <c r="I7111" s="9" t="s">
        <v>148</v>
      </c>
      <c r="J7111" s="9" t="s">
        <v>148</v>
      </c>
      <c r="K7111" s="9" t="s">
        <v>148</v>
      </c>
      <c r="L7111" s="10" t="s">
        <v>148</v>
      </c>
      <c r="M7111" s="13" t="str">
        <f>IFERROR(TEXT(Table1[[#This Row],[Report Date]], "mmmm"),"")</f>
        <v/>
      </c>
      <c r="N7111" s="13" t="str">
        <f>IFERROR(YEAR(Table1[[#This Row],[Report Date]]),"")</f>
        <v/>
      </c>
      <c r="O7111" s="13" t="str">
        <f ca="1">IF(Table1[[#This Row],[Report Date]]&gt;=TODAY()-6, "within week", "Older")</f>
        <v>within week</v>
      </c>
      <c r="P7111" s="37" t="e">
        <f>EOMONTH(Table1[[#This Row],[Report Date]], 0)</f>
        <v>#VALUE!</v>
      </c>
    </row>
    <row r="7112" spans="1:16" x14ac:dyDescent="0.25">
      <c r="A7112" s="9" t="s">
        <v>148</v>
      </c>
      <c r="B7112" s="10" t="s">
        <v>148</v>
      </c>
      <c r="C7112" s="9" t="s">
        <v>108</v>
      </c>
      <c r="D7112" s="9">
        <v>3</v>
      </c>
      <c r="E7112" s="9" t="s">
        <v>148</v>
      </c>
      <c r="F7112" s="9">
        <v>727804</v>
      </c>
      <c r="G7112" s="9" t="s">
        <v>125</v>
      </c>
      <c r="H7112" s="9" t="s">
        <v>137</v>
      </c>
      <c r="I7112" s="9" t="s">
        <v>148</v>
      </c>
      <c r="J7112" s="9" t="s">
        <v>148</v>
      </c>
      <c r="K7112" s="9" t="s">
        <v>148</v>
      </c>
      <c r="L7112" s="10" t="s">
        <v>148</v>
      </c>
      <c r="M7112" s="13" t="str">
        <f>IFERROR(TEXT(Table1[[#This Row],[Report Date]], "mmmm"),"")</f>
        <v/>
      </c>
      <c r="N7112" s="13" t="str">
        <f>IFERROR(YEAR(Table1[[#This Row],[Report Date]]),"")</f>
        <v/>
      </c>
      <c r="O7112" s="13" t="str">
        <f ca="1">IF(Table1[[#This Row],[Report Date]]&gt;=TODAY()-6, "within week", "Older")</f>
        <v>within week</v>
      </c>
      <c r="P7112" s="37" t="e">
        <f>EOMONTH(Table1[[#This Row],[Report Date]], 0)</f>
        <v>#VALUE!</v>
      </c>
    </row>
    <row r="7113" spans="1:16" x14ac:dyDescent="0.25">
      <c r="A7113" s="9" t="s">
        <v>148</v>
      </c>
      <c r="B7113" s="10" t="s">
        <v>148</v>
      </c>
      <c r="C7113" s="9" t="s">
        <v>108</v>
      </c>
      <c r="D7113" s="9">
        <v>3</v>
      </c>
      <c r="E7113" s="9" t="s">
        <v>148</v>
      </c>
      <c r="F7113" s="9">
        <v>531808</v>
      </c>
      <c r="G7113" s="9" t="s">
        <v>127</v>
      </c>
      <c r="H7113" s="9" t="s">
        <v>139</v>
      </c>
      <c r="I7113" s="9" t="s">
        <v>148</v>
      </c>
      <c r="J7113" s="9" t="s">
        <v>148</v>
      </c>
      <c r="K7113" s="9" t="s">
        <v>148</v>
      </c>
      <c r="L7113" s="10" t="s">
        <v>148</v>
      </c>
      <c r="M7113" s="13" t="str">
        <f>IFERROR(TEXT(Table1[[#This Row],[Report Date]], "mmmm"),"")</f>
        <v/>
      </c>
      <c r="N7113" s="13" t="str">
        <f>IFERROR(YEAR(Table1[[#This Row],[Report Date]]),"")</f>
        <v/>
      </c>
      <c r="O7113" s="13" t="str">
        <f ca="1">IF(Table1[[#This Row],[Report Date]]&gt;=TODAY()-6, "within week", "Older")</f>
        <v>within week</v>
      </c>
      <c r="P7113" s="37" t="e">
        <f>EOMONTH(Table1[[#This Row],[Report Date]], 0)</f>
        <v>#VALUE!</v>
      </c>
    </row>
    <row r="7114" spans="1:16" x14ac:dyDescent="0.25">
      <c r="A7114" s="9" t="s">
        <v>148</v>
      </c>
      <c r="B7114" s="10" t="s">
        <v>148</v>
      </c>
      <c r="C7114" s="9" t="s">
        <v>108</v>
      </c>
      <c r="D7114" s="9">
        <v>3</v>
      </c>
      <c r="E7114" s="9" t="s">
        <v>148</v>
      </c>
      <c r="F7114" s="9">
        <v>791878</v>
      </c>
      <c r="G7114" s="9" t="s">
        <v>117</v>
      </c>
      <c r="H7114" s="9" t="s">
        <v>141</v>
      </c>
      <c r="I7114" s="9" t="s">
        <v>148</v>
      </c>
      <c r="J7114" s="9" t="s">
        <v>148</v>
      </c>
      <c r="K7114" s="9" t="s">
        <v>148</v>
      </c>
      <c r="L7114" s="10" t="s">
        <v>148</v>
      </c>
      <c r="M7114" s="13" t="str">
        <f>IFERROR(TEXT(Table1[[#This Row],[Report Date]], "mmmm"),"")</f>
        <v/>
      </c>
      <c r="N7114" s="13" t="str">
        <f>IFERROR(YEAR(Table1[[#This Row],[Report Date]]),"")</f>
        <v/>
      </c>
      <c r="O7114" s="13" t="str">
        <f ca="1">IF(Table1[[#This Row],[Report Date]]&gt;=TODAY()-6, "within week", "Older")</f>
        <v>within week</v>
      </c>
      <c r="P7114" s="37" t="e">
        <f>EOMONTH(Table1[[#This Row],[Report Date]], 0)</f>
        <v>#VALUE!</v>
      </c>
    </row>
    <row r="7115" spans="1:16" x14ac:dyDescent="0.25">
      <c r="A7115" s="9" t="s">
        <v>148</v>
      </c>
      <c r="B7115" s="10" t="s">
        <v>148</v>
      </c>
      <c r="C7115" s="9" t="s">
        <v>108</v>
      </c>
      <c r="D7115" s="9">
        <v>3</v>
      </c>
      <c r="E7115" s="9" t="s">
        <v>148</v>
      </c>
      <c r="F7115" s="9">
        <v>406547</v>
      </c>
      <c r="G7115" s="9" t="s">
        <v>118</v>
      </c>
      <c r="H7115" s="9" t="s">
        <v>142</v>
      </c>
      <c r="I7115" s="9" t="s">
        <v>148</v>
      </c>
      <c r="J7115" s="9" t="s">
        <v>148</v>
      </c>
      <c r="K7115" s="9" t="s">
        <v>148</v>
      </c>
      <c r="L7115" s="10" t="s">
        <v>148</v>
      </c>
      <c r="M7115" s="13" t="str">
        <f>IFERROR(TEXT(Table1[[#This Row],[Report Date]], "mmmm"),"")</f>
        <v/>
      </c>
      <c r="N7115" s="13" t="str">
        <f>IFERROR(YEAR(Table1[[#This Row],[Report Date]]),"")</f>
        <v/>
      </c>
      <c r="O7115" s="13" t="str">
        <f ca="1">IF(Table1[[#This Row],[Report Date]]&gt;=TODAY()-6, "within week", "Older")</f>
        <v>within week</v>
      </c>
      <c r="P7115" s="37" t="e">
        <f>EOMONTH(Table1[[#This Row],[Report Date]], 0)</f>
        <v>#VALUE!</v>
      </c>
    </row>
    <row r="7116" spans="1:16" x14ac:dyDescent="0.25">
      <c r="A7116" s="9" t="s">
        <v>148</v>
      </c>
      <c r="B7116" s="10" t="s">
        <v>148</v>
      </c>
      <c r="C7116" s="9" t="s">
        <v>108</v>
      </c>
      <c r="D7116" s="9">
        <v>3</v>
      </c>
      <c r="E7116" s="9" t="s">
        <v>148</v>
      </c>
      <c r="F7116" s="9">
        <v>270534</v>
      </c>
      <c r="G7116" s="9" t="s">
        <v>117</v>
      </c>
      <c r="H7116" s="9" t="s">
        <v>145</v>
      </c>
      <c r="I7116" s="9" t="s">
        <v>148</v>
      </c>
      <c r="J7116" s="9" t="s">
        <v>148</v>
      </c>
      <c r="K7116" s="9" t="s">
        <v>148</v>
      </c>
      <c r="L7116" s="10" t="s">
        <v>148</v>
      </c>
      <c r="M7116" s="13" t="str">
        <f>IFERROR(TEXT(Table1[[#This Row],[Report Date]], "mmmm"),"")</f>
        <v/>
      </c>
      <c r="N7116" s="13" t="str">
        <f>IFERROR(YEAR(Table1[[#This Row],[Report Date]]),"")</f>
        <v/>
      </c>
      <c r="O7116" s="13" t="str">
        <f ca="1">IF(Table1[[#This Row],[Report Date]]&gt;=TODAY()-6, "within week", "Older")</f>
        <v>within week</v>
      </c>
      <c r="P7116" s="37" t="e">
        <f>EOMONTH(Table1[[#This Row],[Report Date]], 0)</f>
        <v>#VALUE!</v>
      </c>
    </row>
    <row r="7117" spans="1:16" x14ac:dyDescent="0.25">
      <c r="A7117" s="9" t="s">
        <v>148</v>
      </c>
      <c r="B7117" s="10" t="s">
        <v>148</v>
      </c>
      <c r="C7117" s="9" t="s">
        <v>108</v>
      </c>
      <c r="D7117" s="9">
        <v>3</v>
      </c>
      <c r="E7117" s="9" t="s">
        <v>148</v>
      </c>
      <c r="F7117" s="9">
        <v>638771</v>
      </c>
      <c r="G7117" s="9" t="s">
        <v>123</v>
      </c>
      <c r="H7117" s="9" t="s">
        <v>143</v>
      </c>
      <c r="I7117" s="9" t="s">
        <v>148</v>
      </c>
      <c r="J7117" s="9" t="s">
        <v>148</v>
      </c>
      <c r="K7117" s="9" t="s">
        <v>148</v>
      </c>
      <c r="L7117" s="10" t="s">
        <v>148</v>
      </c>
      <c r="M7117" s="13" t="str">
        <f>IFERROR(TEXT(Table1[[#This Row],[Report Date]], "mmmm"),"")</f>
        <v/>
      </c>
      <c r="N7117" s="13" t="str">
        <f>IFERROR(YEAR(Table1[[#This Row],[Report Date]]),"")</f>
        <v/>
      </c>
      <c r="O7117" s="13" t="str">
        <f ca="1">IF(Table1[[#This Row],[Report Date]]&gt;=TODAY()-6, "within week", "Older")</f>
        <v>within week</v>
      </c>
      <c r="P7117" s="37" t="e">
        <f>EOMONTH(Table1[[#This Row],[Report Date]], 0)</f>
        <v>#VALUE!</v>
      </c>
    </row>
    <row r="7118" spans="1:16" x14ac:dyDescent="0.25">
      <c r="A7118" s="9" t="s">
        <v>148</v>
      </c>
      <c r="B7118" s="10" t="s">
        <v>148</v>
      </c>
      <c r="C7118" s="9" t="s">
        <v>108</v>
      </c>
      <c r="D7118" s="9">
        <v>3</v>
      </c>
      <c r="E7118" s="9" t="s">
        <v>148</v>
      </c>
      <c r="F7118" s="9">
        <v>404709</v>
      </c>
      <c r="G7118" s="9" t="s">
        <v>126</v>
      </c>
      <c r="H7118" s="9" t="s">
        <v>146</v>
      </c>
      <c r="I7118" s="9" t="s">
        <v>148</v>
      </c>
      <c r="J7118" s="9" t="s">
        <v>148</v>
      </c>
      <c r="K7118" s="9" t="s">
        <v>148</v>
      </c>
      <c r="L7118" s="10" t="s">
        <v>148</v>
      </c>
      <c r="M7118" s="13" t="str">
        <f>IFERROR(TEXT(Table1[[#This Row],[Report Date]], "mmmm"),"")</f>
        <v/>
      </c>
      <c r="N7118" s="13" t="str">
        <f>IFERROR(YEAR(Table1[[#This Row],[Report Date]]),"")</f>
        <v/>
      </c>
      <c r="O7118" s="13" t="str">
        <f ca="1">IF(Table1[[#This Row],[Report Date]]&gt;=TODAY()-6, "within week", "Older")</f>
        <v>within week</v>
      </c>
      <c r="P7118" s="37" t="e">
        <f>EOMONTH(Table1[[#This Row],[Report Date]], 0)</f>
        <v>#VALUE!</v>
      </c>
    </row>
    <row r="7119" spans="1:16" x14ac:dyDescent="0.25">
      <c r="A7119" s="9" t="s">
        <v>148</v>
      </c>
      <c r="B7119" s="10" t="s">
        <v>148</v>
      </c>
      <c r="C7119" s="9" t="s">
        <v>108</v>
      </c>
      <c r="D7119" s="9">
        <v>3</v>
      </c>
      <c r="E7119" s="9" t="s">
        <v>148</v>
      </c>
      <c r="F7119" s="9">
        <v>633512</v>
      </c>
      <c r="G7119" s="9" t="s">
        <v>116</v>
      </c>
      <c r="H7119" s="9" t="s">
        <v>140</v>
      </c>
      <c r="I7119" s="9" t="s">
        <v>148</v>
      </c>
      <c r="J7119" s="9" t="s">
        <v>148</v>
      </c>
      <c r="K7119" s="9" t="s">
        <v>148</v>
      </c>
      <c r="L7119" s="10" t="s">
        <v>148</v>
      </c>
      <c r="M7119" s="13" t="str">
        <f>IFERROR(TEXT(Table1[[#This Row],[Report Date]], "mmmm"),"")</f>
        <v/>
      </c>
      <c r="N7119" s="13" t="str">
        <f>IFERROR(YEAR(Table1[[#This Row],[Report Date]]),"")</f>
        <v/>
      </c>
      <c r="O7119" s="13" t="str">
        <f ca="1">IF(Table1[[#This Row],[Report Date]]&gt;=TODAY()-6, "within week", "Older")</f>
        <v>within week</v>
      </c>
      <c r="P7119" s="37" t="e">
        <f>EOMONTH(Table1[[#This Row],[Report Date]], 0)</f>
        <v>#VALUE!</v>
      </c>
    </row>
    <row r="7120" spans="1:16" x14ac:dyDescent="0.25">
      <c r="A7120" s="9" t="s">
        <v>148</v>
      </c>
      <c r="B7120" s="10" t="s">
        <v>148</v>
      </c>
      <c r="C7120" s="9" t="s">
        <v>108</v>
      </c>
      <c r="D7120" s="9">
        <v>3</v>
      </c>
      <c r="E7120" s="9" t="s">
        <v>148</v>
      </c>
      <c r="F7120" s="9">
        <v>369150</v>
      </c>
      <c r="G7120" s="9" t="s">
        <v>119</v>
      </c>
      <c r="H7120" s="9" t="s">
        <v>147</v>
      </c>
      <c r="I7120" s="9" t="s">
        <v>148</v>
      </c>
      <c r="J7120" s="9" t="s">
        <v>148</v>
      </c>
      <c r="K7120" s="9" t="s">
        <v>148</v>
      </c>
      <c r="L7120" s="10" t="s">
        <v>148</v>
      </c>
      <c r="M7120" s="13" t="str">
        <f>IFERROR(TEXT(Table1[[#This Row],[Report Date]], "mmmm"),"")</f>
        <v/>
      </c>
      <c r="N7120" s="13" t="str">
        <f>IFERROR(YEAR(Table1[[#This Row],[Report Date]]),"")</f>
        <v/>
      </c>
      <c r="O7120" s="13" t="str">
        <f ca="1">IF(Table1[[#This Row],[Report Date]]&gt;=TODAY()-6, "within week", "Older")</f>
        <v>within week</v>
      </c>
      <c r="P7120" s="37" t="e">
        <f>EOMONTH(Table1[[#This Row],[Report Date]], 0)</f>
        <v>#VALUE!</v>
      </c>
    </row>
    <row r="7121" spans="1:16" x14ac:dyDescent="0.25">
      <c r="A7121" s="9" t="s">
        <v>148</v>
      </c>
      <c r="B7121" s="10" t="s">
        <v>148</v>
      </c>
      <c r="C7121" s="9" t="s">
        <v>108</v>
      </c>
      <c r="D7121" s="9">
        <v>3</v>
      </c>
      <c r="E7121" s="9" t="s">
        <v>148</v>
      </c>
      <c r="F7121" s="9">
        <v>160692</v>
      </c>
      <c r="G7121" s="9" t="s">
        <v>124</v>
      </c>
      <c r="H7121" s="9" t="s">
        <v>136</v>
      </c>
      <c r="I7121" s="9" t="s">
        <v>148</v>
      </c>
      <c r="J7121" s="9" t="s">
        <v>148</v>
      </c>
      <c r="K7121" s="9" t="s">
        <v>148</v>
      </c>
      <c r="L7121" s="10" t="s">
        <v>148</v>
      </c>
      <c r="M7121" s="13" t="str">
        <f>IFERROR(TEXT(Table1[[#This Row],[Report Date]], "mmmm"),"")</f>
        <v/>
      </c>
      <c r="N7121" s="13" t="str">
        <f>IFERROR(YEAR(Table1[[#This Row],[Report Date]]),"")</f>
        <v/>
      </c>
      <c r="O7121" s="13" t="str">
        <f ca="1">IF(Table1[[#This Row],[Report Date]]&gt;=TODAY()-6, "within week", "Older")</f>
        <v>within week</v>
      </c>
      <c r="P7121" s="37" t="e">
        <f>EOMONTH(Table1[[#This Row],[Report Date]], 0)</f>
        <v>#VALUE!</v>
      </c>
    </row>
    <row r="7122" spans="1:16" x14ac:dyDescent="0.25">
      <c r="A7122" s="9" t="s">
        <v>148</v>
      </c>
      <c r="B7122" s="10" t="s">
        <v>148</v>
      </c>
      <c r="C7122" s="9" t="s">
        <v>108</v>
      </c>
      <c r="D7122" s="9">
        <v>3</v>
      </c>
      <c r="E7122" s="9" t="s">
        <v>148</v>
      </c>
      <c r="F7122" s="9">
        <v>502398</v>
      </c>
      <c r="G7122" s="9" t="s">
        <v>120</v>
      </c>
      <c r="H7122" s="9" t="s">
        <v>144</v>
      </c>
      <c r="I7122" s="9" t="s">
        <v>148</v>
      </c>
      <c r="J7122" s="9" t="s">
        <v>148</v>
      </c>
      <c r="K7122" s="9" t="s">
        <v>148</v>
      </c>
      <c r="L7122" s="10" t="s">
        <v>148</v>
      </c>
      <c r="M7122" s="13" t="str">
        <f>IFERROR(TEXT(Table1[[#This Row],[Report Date]], "mmmm"),"")</f>
        <v/>
      </c>
      <c r="N7122" s="13" t="str">
        <f>IFERROR(YEAR(Table1[[#This Row],[Report Date]]),"")</f>
        <v/>
      </c>
      <c r="O7122" s="13" t="str">
        <f ca="1">IF(Table1[[#This Row],[Report Date]]&gt;=TODAY()-6, "within week", "Older")</f>
        <v>within week</v>
      </c>
      <c r="P7122" s="37" t="e">
        <f>EOMONTH(Table1[[#This Row],[Report Date]], 0)</f>
        <v>#VALUE!</v>
      </c>
    </row>
    <row r="7123" spans="1:16" x14ac:dyDescent="0.25">
      <c r="A7123" s="9" t="s">
        <v>148</v>
      </c>
      <c r="B7123" s="10" t="s">
        <v>148</v>
      </c>
      <c r="C7123" s="9" t="s">
        <v>108</v>
      </c>
      <c r="D7123" s="9">
        <v>3</v>
      </c>
      <c r="E7123" s="9" t="s">
        <v>148</v>
      </c>
      <c r="F7123" s="9">
        <v>450393</v>
      </c>
      <c r="G7123" s="9" t="s">
        <v>123</v>
      </c>
      <c r="H7123" s="9" t="s">
        <v>147</v>
      </c>
      <c r="I7123" s="9" t="s">
        <v>148</v>
      </c>
      <c r="J7123" s="9" t="s">
        <v>148</v>
      </c>
      <c r="K7123" s="9" t="s">
        <v>148</v>
      </c>
      <c r="L7123" s="10" t="s">
        <v>148</v>
      </c>
      <c r="M7123" s="13" t="str">
        <f>IFERROR(TEXT(Table1[[#This Row],[Report Date]], "mmmm"),"")</f>
        <v/>
      </c>
      <c r="N7123" s="13" t="str">
        <f>IFERROR(YEAR(Table1[[#This Row],[Report Date]]),"")</f>
        <v/>
      </c>
      <c r="O7123" s="13" t="str">
        <f ca="1">IF(Table1[[#This Row],[Report Date]]&gt;=TODAY()-6, "within week", "Older")</f>
        <v>within week</v>
      </c>
      <c r="P7123" s="37" t="e">
        <f>EOMONTH(Table1[[#This Row],[Report Date]], 0)</f>
        <v>#VALUE!</v>
      </c>
    </row>
    <row r="7124" spans="1:16" x14ac:dyDescent="0.25">
      <c r="A7124" s="9" t="s">
        <v>148</v>
      </c>
      <c r="B7124" s="10" t="s">
        <v>148</v>
      </c>
      <c r="C7124" s="9" t="s">
        <v>108</v>
      </c>
      <c r="D7124" s="9">
        <v>3</v>
      </c>
      <c r="E7124" s="9" t="s">
        <v>148</v>
      </c>
      <c r="F7124" s="9">
        <v>611441</v>
      </c>
      <c r="G7124" s="9" t="s">
        <v>117</v>
      </c>
      <c r="H7124" s="9" t="s">
        <v>133</v>
      </c>
      <c r="I7124" s="9" t="s">
        <v>148</v>
      </c>
      <c r="J7124" s="9" t="s">
        <v>148</v>
      </c>
      <c r="K7124" s="9" t="s">
        <v>148</v>
      </c>
      <c r="L7124" s="10" t="s">
        <v>148</v>
      </c>
      <c r="M7124" s="13" t="str">
        <f>IFERROR(TEXT(Table1[[#This Row],[Report Date]], "mmmm"),"")</f>
        <v/>
      </c>
      <c r="N7124" s="13" t="str">
        <f>IFERROR(YEAR(Table1[[#This Row],[Report Date]]),"")</f>
        <v/>
      </c>
      <c r="O7124" s="13" t="str">
        <f ca="1">IF(Table1[[#This Row],[Report Date]]&gt;=TODAY()-6, "within week", "Older")</f>
        <v>within week</v>
      </c>
      <c r="P7124" s="37" t="e">
        <f>EOMONTH(Table1[[#This Row],[Report Date]], 0)</f>
        <v>#VALUE!</v>
      </c>
    </row>
    <row r="7125" spans="1:16" x14ac:dyDescent="0.25">
      <c r="A7125" s="9" t="s">
        <v>148</v>
      </c>
      <c r="B7125" s="10" t="s">
        <v>148</v>
      </c>
      <c r="C7125" s="9" t="s">
        <v>108</v>
      </c>
      <c r="D7125" s="9">
        <v>3</v>
      </c>
      <c r="E7125" s="9" t="s">
        <v>148</v>
      </c>
      <c r="F7125" s="9">
        <v>292769</v>
      </c>
      <c r="G7125" s="9" t="s">
        <v>121</v>
      </c>
      <c r="H7125" s="9" t="s">
        <v>141</v>
      </c>
      <c r="I7125" s="9" t="s">
        <v>148</v>
      </c>
      <c r="J7125" s="9" t="s">
        <v>148</v>
      </c>
      <c r="K7125" s="9" t="s">
        <v>148</v>
      </c>
      <c r="L7125" s="10" t="s">
        <v>148</v>
      </c>
      <c r="M7125" s="13" t="str">
        <f>IFERROR(TEXT(Table1[[#This Row],[Report Date]], "mmmm"),"")</f>
        <v/>
      </c>
      <c r="N7125" s="13" t="str">
        <f>IFERROR(YEAR(Table1[[#This Row],[Report Date]]),"")</f>
        <v/>
      </c>
      <c r="O7125" s="13" t="str">
        <f ca="1">IF(Table1[[#This Row],[Report Date]]&gt;=TODAY()-6, "within week", "Older")</f>
        <v>within week</v>
      </c>
      <c r="P7125" s="37" t="e">
        <f>EOMONTH(Table1[[#This Row],[Report Date]], 0)</f>
        <v>#VALUE!</v>
      </c>
    </row>
    <row r="7126" spans="1:16" x14ac:dyDescent="0.25">
      <c r="A7126" s="9" t="s">
        <v>148</v>
      </c>
      <c r="B7126" s="10" t="s">
        <v>148</v>
      </c>
      <c r="C7126" s="9" t="s">
        <v>108</v>
      </c>
      <c r="D7126" s="9">
        <v>3</v>
      </c>
      <c r="E7126" s="9" t="s">
        <v>148</v>
      </c>
      <c r="F7126" s="9">
        <v>836601</v>
      </c>
      <c r="G7126" s="9" t="s">
        <v>126</v>
      </c>
      <c r="H7126" s="9" t="s">
        <v>146</v>
      </c>
      <c r="I7126" s="9" t="s">
        <v>148</v>
      </c>
      <c r="J7126" s="9" t="s">
        <v>148</v>
      </c>
      <c r="K7126" s="9" t="s">
        <v>148</v>
      </c>
      <c r="L7126" s="10" t="s">
        <v>148</v>
      </c>
      <c r="M7126" s="13" t="str">
        <f>IFERROR(TEXT(Table1[[#This Row],[Report Date]], "mmmm"),"")</f>
        <v/>
      </c>
      <c r="N7126" s="13" t="str">
        <f>IFERROR(YEAR(Table1[[#This Row],[Report Date]]),"")</f>
        <v/>
      </c>
      <c r="O7126" s="13" t="str">
        <f ca="1">IF(Table1[[#This Row],[Report Date]]&gt;=TODAY()-6, "within week", "Older")</f>
        <v>within week</v>
      </c>
      <c r="P7126" s="37" t="e">
        <f>EOMONTH(Table1[[#This Row],[Report Date]], 0)</f>
        <v>#VALUE!</v>
      </c>
    </row>
    <row r="7127" spans="1:16" x14ac:dyDescent="0.25">
      <c r="A7127" s="9" t="s">
        <v>148</v>
      </c>
      <c r="B7127" s="10" t="s">
        <v>148</v>
      </c>
      <c r="C7127" s="9" t="s">
        <v>108</v>
      </c>
      <c r="D7127" s="9">
        <v>3</v>
      </c>
      <c r="E7127" s="9" t="s">
        <v>148</v>
      </c>
      <c r="F7127" s="9">
        <v>204303</v>
      </c>
      <c r="G7127" s="9" t="s">
        <v>127</v>
      </c>
      <c r="H7127" s="9" t="s">
        <v>147</v>
      </c>
      <c r="I7127" s="9" t="s">
        <v>148</v>
      </c>
      <c r="J7127" s="9" t="s">
        <v>148</v>
      </c>
      <c r="K7127" s="9" t="s">
        <v>148</v>
      </c>
      <c r="L7127" s="10" t="s">
        <v>148</v>
      </c>
      <c r="M7127" s="13" t="str">
        <f>IFERROR(TEXT(Table1[[#This Row],[Report Date]], "mmmm"),"")</f>
        <v/>
      </c>
      <c r="N7127" s="13" t="str">
        <f>IFERROR(YEAR(Table1[[#This Row],[Report Date]]),"")</f>
        <v/>
      </c>
      <c r="O7127" s="13" t="str">
        <f ca="1">IF(Table1[[#This Row],[Report Date]]&gt;=TODAY()-6, "within week", "Older")</f>
        <v>within week</v>
      </c>
      <c r="P7127" s="37" t="e">
        <f>EOMONTH(Table1[[#This Row],[Report Date]], 0)</f>
        <v>#VALUE!</v>
      </c>
    </row>
    <row r="7128" spans="1:16" x14ac:dyDescent="0.25">
      <c r="A7128" s="9" t="s">
        <v>148</v>
      </c>
      <c r="B7128" s="10" t="s">
        <v>148</v>
      </c>
      <c r="C7128" s="9" t="s">
        <v>108</v>
      </c>
      <c r="D7128" s="9">
        <v>3</v>
      </c>
      <c r="E7128" s="9" t="s">
        <v>148</v>
      </c>
      <c r="F7128" s="9">
        <v>983912</v>
      </c>
      <c r="G7128" s="9" t="s">
        <v>117</v>
      </c>
      <c r="H7128" s="9" t="s">
        <v>129</v>
      </c>
      <c r="I7128" s="9" t="s">
        <v>148</v>
      </c>
      <c r="J7128" s="9" t="s">
        <v>148</v>
      </c>
      <c r="K7128" s="9" t="s">
        <v>148</v>
      </c>
      <c r="L7128" s="10" t="s">
        <v>148</v>
      </c>
      <c r="M7128" s="13" t="str">
        <f>IFERROR(TEXT(Table1[[#This Row],[Report Date]], "mmmm"),"")</f>
        <v/>
      </c>
      <c r="N7128" s="13" t="str">
        <f>IFERROR(YEAR(Table1[[#This Row],[Report Date]]),"")</f>
        <v/>
      </c>
      <c r="O7128" s="13" t="str">
        <f ca="1">IF(Table1[[#This Row],[Report Date]]&gt;=TODAY()-6, "within week", "Older")</f>
        <v>within week</v>
      </c>
      <c r="P7128" s="37" t="e">
        <f>EOMONTH(Table1[[#This Row],[Report Date]], 0)</f>
        <v>#VALUE!</v>
      </c>
    </row>
    <row r="7129" spans="1:16" x14ac:dyDescent="0.25">
      <c r="A7129" s="9" t="s">
        <v>148</v>
      </c>
      <c r="B7129" s="10" t="s">
        <v>148</v>
      </c>
      <c r="C7129" s="9" t="s">
        <v>108</v>
      </c>
      <c r="D7129" s="9">
        <v>3</v>
      </c>
      <c r="E7129" s="9" t="s">
        <v>148</v>
      </c>
      <c r="F7129" s="9">
        <v>379368</v>
      </c>
      <c r="G7129" s="9" t="s">
        <v>127</v>
      </c>
      <c r="H7129" s="9" t="s">
        <v>139</v>
      </c>
      <c r="I7129" s="9" t="s">
        <v>148</v>
      </c>
      <c r="J7129" s="9" t="s">
        <v>148</v>
      </c>
      <c r="K7129" s="9" t="s">
        <v>148</v>
      </c>
      <c r="L7129" s="10" t="s">
        <v>148</v>
      </c>
      <c r="M7129" s="13" t="str">
        <f>IFERROR(TEXT(Table1[[#This Row],[Report Date]], "mmmm"),"")</f>
        <v/>
      </c>
      <c r="N7129" s="13" t="str">
        <f>IFERROR(YEAR(Table1[[#This Row],[Report Date]]),"")</f>
        <v/>
      </c>
      <c r="O7129" s="13" t="str">
        <f ca="1">IF(Table1[[#This Row],[Report Date]]&gt;=TODAY()-6, "within week", "Older")</f>
        <v>within week</v>
      </c>
      <c r="P7129" s="37" t="e">
        <f>EOMONTH(Table1[[#This Row],[Report Date]], 0)</f>
        <v>#VALUE!</v>
      </c>
    </row>
    <row r="7130" spans="1:16" x14ac:dyDescent="0.25">
      <c r="A7130" s="9" t="s">
        <v>148</v>
      </c>
      <c r="B7130" s="10" t="s">
        <v>148</v>
      </c>
      <c r="C7130" s="9" t="s">
        <v>108</v>
      </c>
      <c r="D7130" s="9">
        <v>3</v>
      </c>
      <c r="E7130" s="9" t="s">
        <v>148</v>
      </c>
      <c r="F7130" s="9">
        <v>824227</v>
      </c>
      <c r="G7130" s="9" t="s">
        <v>117</v>
      </c>
      <c r="H7130" s="9" t="s">
        <v>141</v>
      </c>
      <c r="I7130" s="9" t="s">
        <v>148</v>
      </c>
      <c r="J7130" s="9" t="s">
        <v>148</v>
      </c>
      <c r="K7130" s="9" t="s">
        <v>148</v>
      </c>
      <c r="L7130" s="10" t="s">
        <v>148</v>
      </c>
      <c r="M7130" s="13" t="str">
        <f>IFERROR(TEXT(Table1[[#This Row],[Report Date]], "mmmm"),"")</f>
        <v/>
      </c>
      <c r="N7130" s="13" t="str">
        <f>IFERROR(YEAR(Table1[[#This Row],[Report Date]]),"")</f>
        <v/>
      </c>
      <c r="O7130" s="13" t="str">
        <f ca="1">IF(Table1[[#This Row],[Report Date]]&gt;=TODAY()-6, "within week", "Older")</f>
        <v>within week</v>
      </c>
      <c r="P7130" s="37" t="e">
        <f>EOMONTH(Table1[[#This Row],[Report Date]], 0)</f>
        <v>#VALUE!</v>
      </c>
    </row>
    <row r="7131" spans="1:16" x14ac:dyDescent="0.25">
      <c r="A7131" s="9" t="s">
        <v>148</v>
      </c>
      <c r="B7131" s="10" t="s">
        <v>148</v>
      </c>
      <c r="C7131" s="9" t="s">
        <v>108</v>
      </c>
      <c r="D7131" s="9">
        <v>3</v>
      </c>
      <c r="E7131" s="9" t="s">
        <v>148</v>
      </c>
      <c r="F7131" s="9">
        <v>951152</v>
      </c>
      <c r="G7131" s="9" t="s">
        <v>117</v>
      </c>
      <c r="H7131" s="9" t="s">
        <v>145</v>
      </c>
      <c r="I7131" s="9" t="s">
        <v>148</v>
      </c>
      <c r="J7131" s="9" t="s">
        <v>148</v>
      </c>
      <c r="K7131" s="9" t="s">
        <v>148</v>
      </c>
      <c r="L7131" s="10" t="s">
        <v>148</v>
      </c>
      <c r="M7131" s="13" t="str">
        <f>IFERROR(TEXT(Table1[[#This Row],[Report Date]], "mmmm"),"")</f>
        <v/>
      </c>
      <c r="N7131" s="13" t="str">
        <f>IFERROR(YEAR(Table1[[#This Row],[Report Date]]),"")</f>
        <v/>
      </c>
      <c r="O7131" s="13" t="str">
        <f ca="1">IF(Table1[[#This Row],[Report Date]]&gt;=TODAY()-6, "within week", "Older")</f>
        <v>within week</v>
      </c>
      <c r="P7131" s="37" t="e">
        <f>EOMONTH(Table1[[#This Row],[Report Date]], 0)</f>
        <v>#VALUE!</v>
      </c>
    </row>
    <row r="7132" spans="1:16" x14ac:dyDescent="0.25">
      <c r="A7132" s="9" t="s">
        <v>148</v>
      </c>
      <c r="B7132" s="10" t="s">
        <v>148</v>
      </c>
      <c r="C7132" s="9" t="s">
        <v>108</v>
      </c>
      <c r="D7132" s="9">
        <v>3</v>
      </c>
      <c r="E7132" s="9" t="s">
        <v>148</v>
      </c>
      <c r="F7132" s="9">
        <v>415907</v>
      </c>
      <c r="G7132" s="9" t="s">
        <v>120</v>
      </c>
      <c r="H7132" s="9" t="s">
        <v>128</v>
      </c>
      <c r="I7132" s="9" t="s">
        <v>148</v>
      </c>
      <c r="J7132" s="9" t="s">
        <v>148</v>
      </c>
      <c r="K7132" s="9" t="s">
        <v>148</v>
      </c>
      <c r="L7132" s="10" t="s">
        <v>148</v>
      </c>
      <c r="M7132" s="13" t="str">
        <f>IFERROR(TEXT(Table1[[#This Row],[Report Date]], "mmmm"),"")</f>
        <v/>
      </c>
      <c r="N7132" s="13" t="str">
        <f>IFERROR(YEAR(Table1[[#This Row],[Report Date]]),"")</f>
        <v/>
      </c>
      <c r="O7132" s="13" t="str">
        <f ca="1">IF(Table1[[#This Row],[Report Date]]&gt;=TODAY()-6, "within week", "Older")</f>
        <v>within week</v>
      </c>
      <c r="P7132" s="37" t="e">
        <f>EOMONTH(Table1[[#This Row],[Report Date]], 0)</f>
        <v>#VALUE!</v>
      </c>
    </row>
    <row r="7133" spans="1:16" x14ac:dyDescent="0.25">
      <c r="A7133" s="9" t="s">
        <v>148</v>
      </c>
      <c r="B7133" s="10" t="s">
        <v>148</v>
      </c>
      <c r="C7133" s="9" t="s">
        <v>108</v>
      </c>
      <c r="D7133" s="9">
        <v>3</v>
      </c>
      <c r="E7133" s="9" t="s">
        <v>148</v>
      </c>
      <c r="F7133" s="9">
        <v>970814</v>
      </c>
      <c r="G7133" s="9" t="s">
        <v>121</v>
      </c>
      <c r="H7133" s="9" t="s">
        <v>141</v>
      </c>
      <c r="I7133" s="9" t="s">
        <v>148</v>
      </c>
      <c r="J7133" s="9" t="s">
        <v>148</v>
      </c>
      <c r="K7133" s="9" t="s">
        <v>148</v>
      </c>
      <c r="L7133" s="10" t="s">
        <v>148</v>
      </c>
      <c r="M7133" s="13" t="str">
        <f>IFERROR(TEXT(Table1[[#This Row],[Report Date]], "mmmm"),"")</f>
        <v/>
      </c>
      <c r="N7133" s="13" t="str">
        <f>IFERROR(YEAR(Table1[[#This Row],[Report Date]]),"")</f>
        <v/>
      </c>
      <c r="O7133" s="13" t="str">
        <f ca="1">IF(Table1[[#This Row],[Report Date]]&gt;=TODAY()-6, "within week", "Older")</f>
        <v>within week</v>
      </c>
      <c r="P7133" s="37" t="e">
        <f>EOMONTH(Table1[[#This Row],[Report Date]], 0)</f>
        <v>#VALUE!</v>
      </c>
    </row>
    <row r="7134" spans="1:16" x14ac:dyDescent="0.25">
      <c r="A7134" s="9" t="s">
        <v>148</v>
      </c>
      <c r="B7134" s="10" t="s">
        <v>148</v>
      </c>
      <c r="C7134" s="9" t="s">
        <v>108</v>
      </c>
      <c r="D7134" s="9">
        <v>3</v>
      </c>
      <c r="E7134" s="9" t="s">
        <v>148</v>
      </c>
      <c r="F7134" s="9">
        <v>519054</v>
      </c>
      <c r="G7134" s="9" t="s">
        <v>125</v>
      </c>
      <c r="H7134" s="9" t="s">
        <v>145</v>
      </c>
      <c r="I7134" s="9" t="s">
        <v>148</v>
      </c>
      <c r="J7134" s="9" t="s">
        <v>148</v>
      </c>
      <c r="K7134" s="9" t="s">
        <v>148</v>
      </c>
      <c r="L7134" s="10" t="s">
        <v>148</v>
      </c>
      <c r="M7134" s="13" t="str">
        <f>IFERROR(TEXT(Table1[[#This Row],[Report Date]], "mmmm"),"")</f>
        <v/>
      </c>
      <c r="N7134" s="13" t="str">
        <f>IFERROR(YEAR(Table1[[#This Row],[Report Date]]),"")</f>
        <v/>
      </c>
      <c r="O7134" s="13" t="str">
        <f ca="1">IF(Table1[[#This Row],[Report Date]]&gt;=TODAY()-6, "within week", "Older")</f>
        <v>within week</v>
      </c>
      <c r="P7134" s="37" t="e">
        <f>EOMONTH(Table1[[#This Row],[Report Date]], 0)</f>
        <v>#VALUE!</v>
      </c>
    </row>
    <row r="7135" spans="1:16" x14ac:dyDescent="0.25">
      <c r="A7135" s="9" t="s">
        <v>148</v>
      </c>
      <c r="B7135" s="10" t="s">
        <v>148</v>
      </c>
      <c r="C7135" s="9" t="s">
        <v>108</v>
      </c>
      <c r="D7135" s="9">
        <v>3</v>
      </c>
      <c r="E7135" s="9" t="s">
        <v>148</v>
      </c>
      <c r="F7135" s="9">
        <v>534991</v>
      </c>
      <c r="G7135" s="9" t="s">
        <v>117</v>
      </c>
      <c r="H7135" s="9" t="s">
        <v>129</v>
      </c>
      <c r="I7135" s="9" t="s">
        <v>148</v>
      </c>
      <c r="J7135" s="9" t="s">
        <v>148</v>
      </c>
      <c r="K7135" s="9" t="s">
        <v>148</v>
      </c>
      <c r="L7135" s="10" t="s">
        <v>148</v>
      </c>
      <c r="M7135" s="13" t="str">
        <f>IFERROR(TEXT(Table1[[#This Row],[Report Date]], "mmmm"),"")</f>
        <v/>
      </c>
      <c r="N7135" s="13" t="str">
        <f>IFERROR(YEAR(Table1[[#This Row],[Report Date]]),"")</f>
        <v/>
      </c>
      <c r="O7135" s="13" t="str">
        <f ca="1">IF(Table1[[#This Row],[Report Date]]&gt;=TODAY()-6, "within week", "Older")</f>
        <v>within week</v>
      </c>
      <c r="P7135" s="37" t="e">
        <f>EOMONTH(Table1[[#This Row],[Report Date]], 0)</f>
        <v>#VALUE!</v>
      </c>
    </row>
    <row r="7136" spans="1:16" x14ac:dyDescent="0.25">
      <c r="A7136" s="9" t="s">
        <v>148</v>
      </c>
      <c r="B7136" s="10" t="s">
        <v>148</v>
      </c>
      <c r="C7136" s="9" t="s">
        <v>108</v>
      </c>
      <c r="D7136" s="9">
        <v>3</v>
      </c>
      <c r="E7136" s="9" t="s">
        <v>148</v>
      </c>
      <c r="F7136" s="9">
        <v>936578</v>
      </c>
      <c r="G7136" s="9" t="s">
        <v>120</v>
      </c>
      <c r="H7136" s="9" t="s">
        <v>132</v>
      </c>
      <c r="I7136" s="9" t="s">
        <v>148</v>
      </c>
      <c r="J7136" s="9" t="s">
        <v>148</v>
      </c>
      <c r="K7136" s="9" t="s">
        <v>148</v>
      </c>
      <c r="L7136" s="10" t="s">
        <v>148</v>
      </c>
      <c r="M7136" s="13" t="str">
        <f>IFERROR(TEXT(Table1[[#This Row],[Report Date]], "mmmm"),"")</f>
        <v/>
      </c>
      <c r="N7136" s="13" t="str">
        <f>IFERROR(YEAR(Table1[[#This Row],[Report Date]]),"")</f>
        <v/>
      </c>
      <c r="O7136" s="13" t="str">
        <f ca="1">IF(Table1[[#This Row],[Report Date]]&gt;=TODAY()-6, "within week", "Older")</f>
        <v>within week</v>
      </c>
      <c r="P7136" s="37" t="e">
        <f>EOMONTH(Table1[[#This Row],[Report Date]], 0)</f>
        <v>#VALUE!</v>
      </c>
    </row>
    <row r="7137" spans="1:16" x14ac:dyDescent="0.25">
      <c r="A7137" s="9" t="s">
        <v>148</v>
      </c>
      <c r="B7137" s="10" t="s">
        <v>148</v>
      </c>
      <c r="C7137" s="9" t="s">
        <v>108</v>
      </c>
      <c r="D7137" s="9">
        <v>3</v>
      </c>
      <c r="E7137" s="9" t="s">
        <v>148</v>
      </c>
      <c r="F7137" s="9">
        <v>646752</v>
      </c>
      <c r="G7137" s="9" t="s">
        <v>117</v>
      </c>
      <c r="H7137" s="9" t="s">
        <v>141</v>
      </c>
      <c r="I7137" s="9" t="s">
        <v>148</v>
      </c>
      <c r="J7137" s="9" t="s">
        <v>148</v>
      </c>
      <c r="K7137" s="9" t="s">
        <v>148</v>
      </c>
      <c r="L7137" s="10" t="s">
        <v>148</v>
      </c>
      <c r="M7137" s="13" t="str">
        <f>IFERROR(TEXT(Table1[[#This Row],[Report Date]], "mmmm"),"")</f>
        <v/>
      </c>
      <c r="N7137" s="13" t="str">
        <f>IFERROR(YEAR(Table1[[#This Row],[Report Date]]),"")</f>
        <v/>
      </c>
      <c r="O7137" s="13" t="str">
        <f ca="1">IF(Table1[[#This Row],[Report Date]]&gt;=TODAY()-6, "within week", "Older")</f>
        <v>within week</v>
      </c>
      <c r="P7137" s="37" t="e">
        <f>EOMONTH(Table1[[#This Row],[Report Date]], 0)</f>
        <v>#VALUE!</v>
      </c>
    </row>
    <row r="7138" spans="1:16" x14ac:dyDescent="0.25">
      <c r="A7138" s="9" t="s">
        <v>148</v>
      </c>
      <c r="B7138" s="10" t="s">
        <v>148</v>
      </c>
      <c r="C7138" s="9" t="s">
        <v>108</v>
      </c>
      <c r="D7138" s="9">
        <v>3</v>
      </c>
      <c r="E7138" s="9" t="s">
        <v>148</v>
      </c>
      <c r="F7138" s="9">
        <v>333769</v>
      </c>
      <c r="G7138" s="9" t="s">
        <v>120</v>
      </c>
      <c r="H7138" s="9" t="s">
        <v>136</v>
      </c>
      <c r="I7138" s="9" t="s">
        <v>148</v>
      </c>
      <c r="J7138" s="9" t="s">
        <v>148</v>
      </c>
      <c r="K7138" s="9" t="s">
        <v>148</v>
      </c>
      <c r="L7138" s="10" t="s">
        <v>148</v>
      </c>
      <c r="M7138" s="13" t="str">
        <f>IFERROR(TEXT(Table1[[#This Row],[Report Date]], "mmmm"),"")</f>
        <v/>
      </c>
      <c r="N7138" s="13" t="str">
        <f>IFERROR(YEAR(Table1[[#This Row],[Report Date]]),"")</f>
        <v/>
      </c>
      <c r="O7138" s="13" t="str">
        <f ca="1">IF(Table1[[#This Row],[Report Date]]&gt;=TODAY()-6, "within week", "Older")</f>
        <v>within week</v>
      </c>
      <c r="P7138" s="37" t="e">
        <f>EOMONTH(Table1[[#This Row],[Report Date]], 0)</f>
        <v>#VALUE!</v>
      </c>
    </row>
    <row r="7139" spans="1:16" x14ac:dyDescent="0.25">
      <c r="A7139" s="9" t="s">
        <v>148</v>
      </c>
      <c r="B7139" s="10" t="s">
        <v>148</v>
      </c>
      <c r="C7139" s="9" t="s">
        <v>108</v>
      </c>
      <c r="D7139" s="9">
        <v>3</v>
      </c>
      <c r="E7139" s="9" t="s">
        <v>148</v>
      </c>
      <c r="F7139" s="9">
        <v>687842</v>
      </c>
      <c r="G7139" s="9" t="s">
        <v>124</v>
      </c>
      <c r="H7139" s="9" t="s">
        <v>140</v>
      </c>
      <c r="I7139" s="9" t="s">
        <v>148</v>
      </c>
      <c r="J7139" s="9" t="s">
        <v>148</v>
      </c>
      <c r="K7139" s="9" t="s">
        <v>148</v>
      </c>
      <c r="L7139" s="10" t="s">
        <v>148</v>
      </c>
      <c r="M7139" s="13" t="str">
        <f>IFERROR(TEXT(Table1[[#This Row],[Report Date]], "mmmm"),"")</f>
        <v/>
      </c>
      <c r="N7139" s="13" t="str">
        <f>IFERROR(YEAR(Table1[[#This Row],[Report Date]]),"")</f>
        <v/>
      </c>
      <c r="O7139" s="13" t="str">
        <f ca="1">IF(Table1[[#This Row],[Report Date]]&gt;=TODAY()-6, "within week", "Older")</f>
        <v>within week</v>
      </c>
      <c r="P7139" s="37" t="e">
        <f>EOMONTH(Table1[[#This Row],[Report Date]], 0)</f>
        <v>#VALUE!</v>
      </c>
    </row>
    <row r="7140" spans="1:16" x14ac:dyDescent="0.25">
      <c r="A7140" s="9" t="s">
        <v>148</v>
      </c>
      <c r="B7140" s="10" t="s">
        <v>148</v>
      </c>
      <c r="C7140" s="9" t="s">
        <v>108</v>
      </c>
      <c r="D7140" s="9">
        <v>3</v>
      </c>
      <c r="E7140" s="9" t="s">
        <v>148</v>
      </c>
      <c r="F7140" s="9">
        <v>474987</v>
      </c>
      <c r="G7140" s="9" t="s">
        <v>127</v>
      </c>
      <c r="H7140" s="9" t="s">
        <v>143</v>
      </c>
      <c r="I7140" s="9" t="s">
        <v>148</v>
      </c>
      <c r="J7140" s="9" t="s">
        <v>148</v>
      </c>
      <c r="K7140" s="9" t="s">
        <v>148</v>
      </c>
      <c r="L7140" s="10" t="s">
        <v>148</v>
      </c>
      <c r="M7140" s="13" t="str">
        <f>IFERROR(TEXT(Table1[[#This Row],[Report Date]], "mmmm"),"")</f>
        <v/>
      </c>
      <c r="N7140" s="13" t="str">
        <f>IFERROR(YEAR(Table1[[#This Row],[Report Date]]),"")</f>
        <v/>
      </c>
      <c r="O7140" s="13" t="str">
        <f ca="1">IF(Table1[[#This Row],[Report Date]]&gt;=TODAY()-6, "within week", "Older")</f>
        <v>within week</v>
      </c>
      <c r="P7140" s="37" t="e">
        <f>EOMONTH(Table1[[#This Row],[Report Date]], 0)</f>
        <v>#VALUE!</v>
      </c>
    </row>
    <row r="7141" spans="1:16" x14ac:dyDescent="0.25">
      <c r="A7141" s="9" t="s">
        <v>148</v>
      </c>
      <c r="B7141" s="10" t="s">
        <v>148</v>
      </c>
      <c r="C7141" s="9" t="s">
        <v>108</v>
      </c>
      <c r="D7141" s="9">
        <v>3</v>
      </c>
      <c r="E7141" s="9" t="s">
        <v>148</v>
      </c>
      <c r="F7141" s="9">
        <v>242117</v>
      </c>
      <c r="G7141" s="9" t="s">
        <v>127</v>
      </c>
      <c r="H7141" s="9" t="s">
        <v>135</v>
      </c>
      <c r="I7141" s="9" t="s">
        <v>148</v>
      </c>
      <c r="J7141" s="9" t="s">
        <v>148</v>
      </c>
      <c r="K7141" s="9" t="s">
        <v>148</v>
      </c>
      <c r="L7141" s="10" t="s">
        <v>148</v>
      </c>
      <c r="M7141" s="13" t="str">
        <f>IFERROR(TEXT(Table1[[#This Row],[Report Date]], "mmmm"),"")</f>
        <v/>
      </c>
      <c r="N7141" s="13" t="str">
        <f>IFERROR(YEAR(Table1[[#This Row],[Report Date]]),"")</f>
        <v/>
      </c>
      <c r="O7141" s="13" t="str">
        <f ca="1">IF(Table1[[#This Row],[Report Date]]&gt;=TODAY()-6, "within week", "Older")</f>
        <v>within week</v>
      </c>
      <c r="P7141" s="37" t="e">
        <f>EOMONTH(Table1[[#This Row],[Report Date]], 0)</f>
        <v>#VALUE!</v>
      </c>
    </row>
    <row r="7142" spans="1:16" x14ac:dyDescent="0.25">
      <c r="A7142" s="9" t="s">
        <v>148</v>
      </c>
      <c r="B7142" s="10" t="s">
        <v>148</v>
      </c>
      <c r="C7142" s="9" t="s">
        <v>108</v>
      </c>
      <c r="D7142" s="9">
        <v>3</v>
      </c>
      <c r="E7142" s="9" t="s">
        <v>148</v>
      </c>
      <c r="F7142" s="9">
        <v>430708</v>
      </c>
      <c r="G7142" s="9" t="s">
        <v>122</v>
      </c>
      <c r="H7142" s="9" t="s">
        <v>138</v>
      </c>
      <c r="I7142" s="9" t="s">
        <v>148</v>
      </c>
      <c r="J7142" s="9" t="s">
        <v>148</v>
      </c>
      <c r="K7142" s="9" t="s">
        <v>148</v>
      </c>
      <c r="L7142" s="10" t="s">
        <v>148</v>
      </c>
      <c r="M7142" s="13" t="str">
        <f>IFERROR(TEXT(Table1[[#This Row],[Report Date]], "mmmm"),"")</f>
        <v/>
      </c>
      <c r="N7142" s="13" t="str">
        <f>IFERROR(YEAR(Table1[[#This Row],[Report Date]]),"")</f>
        <v/>
      </c>
      <c r="O7142" s="13" t="str">
        <f ca="1">IF(Table1[[#This Row],[Report Date]]&gt;=TODAY()-6, "within week", "Older")</f>
        <v>within week</v>
      </c>
      <c r="P7142" s="37" t="e">
        <f>EOMONTH(Table1[[#This Row],[Report Date]], 0)</f>
        <v>#VALUE!</v>
      </c>
    </row>
    <row r="7143" spans="1:16" x14ac:dyDescent="0.25">
      <c r="A7143" s="9" t="s">
        <v>148</v>
      </c>
      <c r="B7143" s="10" t="s">
        <v>148</v>
      </c>
      <c r="C7143" s="9" t="s">
        <v>108</v>
      </c>
      <c r="D7143" s="9">
        <v>3</v>
      </c>
      <c r="E7143" s="9" t="s">
        <v>148</v>
      </c>
      <c r="F7143" s="9">
        <v>986631</v>
      </c>
      <c r="G7143" s="9" t="s">
        <v>121</v>
      </c>
      <c r="H7143" s="9" t="s">
        <v>141</v>
      </c>
      <c r="I7143" s="9" t="s">
        <v>148</v>
      </c>
      <c r="J7143" s="9" t="s">
        <v>148</v>
      </c>
      <c r="K7143" s="9" t="s">
        <v>148</v>
      </c>
      <c r="L7143" s="10" t="s">
        <v>148</v>
      </c>
      <c r="M7143" s="13" t="str">
        <f>IFERROR(TEXT(Table1[[#This Row],[Report Date]], "mmmm"),"")</f>
        <v/>
      </c>
      <c r="N7143" s="13" t="str">
        <f>IFERROR(YEAR(Table1[[#This Row],[Report Date]]),"")</f>
        <v/>
      </c>
      <c r="O7143" s="13" t="str">
        <f ca="1">IF(Table1[[#This Row],[Report Date]]&gt;=TODAY()-6, "within week", "Older")</f>
        <v>within week</v>
      </c>
      <c r="P7143" s="37" t="e">
        <f>EOMONTH(Table1[[#This Row],[Report Date]], 0)</f>
        <v>#VALUE!</v>
      </c>
    </row>
    <row r="7144" spans="1:16" x14ac:dyDescent="0.25">
      <c r="A7144" s="9" t="s">
        <v>148</v>
      </c>
      <c r="B7144" s="10" t="s">
        <v>148</v>
      </c>
      <c r="C7144" s="9" t="s">
        <v>108</v>
      </c>
      <c r="D7144" s="9">
        <v>3</v>
      </c>
      <c r="E7144" s="9" t="s">
        <v>148</v>
      </c>
      <c r="F7144" s="9">
        <v>526861</v>
      </c>
      <c r="G7144" s="9" t="s">
        <v>122</v>
      </c>
      <c r="H7144" s="9" t="s">
        <v>142</v>
      </c>
      <c r="I7144" s="9" t="s">
        <v>148</v>
      </c>
      <c r="J7144" s="9" t="s">
        <v>148</v>
      </c>
      <c r="K7144" s="9" t="s">
        <v>148</v>
      </c>
      <c r="L7144" s="10" t="s">
        <v>148</v>
      </c>
      <c r="M7144" s="13" t="str">
        <f>IFERROR(TEXT(Table1[[#This Row],[Report Date]], "mmmm"),"")</f>
        <v/>
      </c>
      <c r="N7144" s="13" t="str">
        <f>IFERROR(YEAR(Table1[[#This Row],[Report Date]]),"")</f>
        <v/>
      </c>
      <c r="O7144" s="13" t="str">
        <f ca="1">IF(Table1[[#This Row],[Report Date]]&gt;=TODAY()-6, "within week", "Older")</f>
        <v>within week</v>
      </c>
      <c r="P7144" s="37" t="e">
        <f>EOMONTH(Table1[[#This Row],[Report Date]], 0)</f>
        <v>#VALUE!</v>
      </c>
    </row>
    <row r="7145" spans="1:16" x14ac:dyDescent="0.25">
      <c r="A7145" s="9" t="s">
        <v>148</v>
      </c>
      <c r="B7145" s="10" t="s">
        <v>148</v>
      </c>
      <c r="C7145" s="9" t="s">
        <v>108</v>
      </c>
      <c r="D7145" s="9">
        <v>3</v>
      </c>
      <c r="E7145" s="9" t="s">
        <v>148</v>
      </c>
      <c r="F7145" s="9">
        <v>713155</v>
      </c>
      <c r="G7145" s="9" t="s">
        <v>127</v>
      </c>
      <c r="H7145" s="9" t="s">
        <v>147</v>
      </c>
      <c r="I7145" s="9" t="s">
        <v>148</v>
      </c>
      <c r="J7145" s="9" t="s">
        <v>148</v>
      </c>
      <c r="K7145" s="9" t="s">
        <v>148</v>
      </c>
      <c r="L7145" s="10" t="s">
        <v>148</v>
      </c>
      <c r="M7145" s="13" t="str">
        <f>IFERROR(TEXT(Table1[[#This Row],[Report Date]], "mmmm"),"")</f>
        <v/>
      </c>
      <c r="N7145" s="13" t="str">
        <f>IFERROR(YEAR(Table1[[#This Row],[Report Date]]),"")</f>
        <v/>
      </c>
      <c r="O7145" s="13" t="str">
        <f ca="1">IF(Table1[[#This Row],[Report Date]]&gt;=TODAY()-6, "within week", "Older")</f>
        <v>within week</v>
      </c>
      <c r="P7145" s="37" t="e">
        <f>EOMONTH(Table1[[#This Row],[Report Date]], 0)</f>
        <v>#VALUE!</v>
      </c>
    </row>
    <row r="7146" spans="1:16" x14ac:dyDescent="0.25">
      <c r="A7146" s="9" t="s">
        <v>148</v>
      </c>
      <c r="B7146" s="10" t="s">
        <v>148</v>
      </c>
      <c r="C7146" s="9" t="s">
        <v>108</v>
      </c>
      <c r="D7146" s="9">
        <v>3</v>
      </c>
      <c r="E7146" s="9" t="s">
        <v>148</v>
      </c>
      <c r="F7146" s="9">
        <v>805276</v>
      </c>
      <c r="G7146" s="9" t="s">
        <v>121</v>
      </c>
      <c r="H7146" s="9" t="s">
        <v>145</v>
      </c>
      <c r="I7146" s="9" t="s">
        <v>148</v>
      </c>
      <c r="J7146" s="9" t="s">
        <v>148</v>
      </c>
      <c r="K7146" s="9" t="s">
        <v>148</v>
      </c>
      <c r="L7146" s="10" t="s">
        <v>148</v>
      </c>
      <c r="M7146" s="13" t="str">
        <f>IFERROR(TEXT(Table1[[#This Row],[Report Date]], "mmmm"),"")</f>
        <v/>
      </c>
      <c r="N7146" s="13" t="str">
        <f>IFERROR(YEAR(Table1[[#This Row],[Report Date]]),"")</f>
        <v/>
      </c>
      <c r="O7146" s="13" t="str">
        <f ca="1">IF(Table1[[#This Row],[Report Date]]&gt;=TODAY()-6, "within week", "Older")</f>
        <v>within week</v>
      </c>
      <c r="P7146" s="37" t="e">
        <f>EOMONTH(Table1[[#This Row],[Report Date]], 0)</f>
        <v>#VALUE!</v>
      </c>
    </row>
    <row r="7147" spans="1:16" x14ac:dyDescent="0.25">
      <c r="A7147" s="9" t="s">
        <v>148</v>
      </c>
      <c r="B7147" s="10" t="s">
        <v>148</v>
      </c>
      <c r="C7147" s="9" t="s">
        <v>108</v>
      </c>
      <c r="D7147" s="9">
        <v>3</v>
      </c>
      <c r="E7147" s="9" t="s">
        <v>148</v>
      </c>
      <c r="F7147" s="9">
        <v>433463</v>
      </c>
      <c r="G7147" s="9" t="s">
        <v>121</v>
      </c>
      <c r="H7147" s="9" t="s">
        <v>137</v>
      </c>
      <c r="I7147" s="9" t="s">
        <v>148</v>
      </c>
      <c r="J7147" s="9" t="s">
        <v>148</v>
      </c>
      <c r="K7147" s="9" t="s">
        <v>148</v>
      </c>
      <c r="L7147" s="10" t="s">
        <v>148</v>
      </c>
      <c r="M7147" s="13" t="str">
        <f>IFERROR(TEXT(Table1[[#This Row],[Report Date]], "mmmm"),"")</f>
        <v/>
      </c>
      <c r="N7147" s="13" t="str">
        <f>IFERROR(YEAR(Table1[[#This Row],[Report Date]]),"")</f>
        <v/>
      </c>
      <c r="O7147" s="13" t="str">
        <f ca="1">IF(Table1[[#This Row],[Report Date]]&gt;=TODAY()-6, "within week", "Older")</f>
        <v>within week</v>
      </c>
      <c r="P7147" s="37" t="e">
        <f>EOMONTH(Table1[[#This Row],[Report Date]], 0)</f>
        <v>#VALUE!</v>
      </c>
    </row>
    <row r="7148" spans="1:16" x14ac:dyDescent="0.25">
      <c r="A7148" s="9" t="s">
        <v>148</v>
      </c>
      <c r="B7148" s="10" t="s">
        <v>148</v>
      </c>
      <c r="C7148" s="9" t="s">
        <v>108</v>
      </c>
      <c r="D7148" s="9">
        <v>3</v>
      </c>
      <c r="E7148" s="9" t="s">
        <v>148</v>
      </c>
      <c r="F7148" s="9">
        <v>766902</v>
      </c>
      <c r="G7148" s="9" t="s">
        <v>122</v>
      </c>
      <c r="H7148" s="9" t="s">
        <v>138</v>
      </c>
      <c r="I7148" s="9" t="s">
        <v>148</v>
      </c>
      <c r="J7148" s="9" t="s">
        <v>148</v>
      </c>
      <c r="K7148" s="9" t="s">
        <v>148</v>
      </c>
      <c r="L7148" s="10" t="s">
        <v>148</v>
      </c>
      <c r="M7148" s="13" t="str">
        <f>IFERROR(TEXT(Table1[[#This Row],[Report Date]], "mmmm"),"")</f>
        <v/>
      </c>
      <c r="N7148" s="13" t="str">
        <f>IFERROR(YEAR(Table1[[#This Row],[Report Date]]),"")</f>
        <v/>
      </c>
      <c r="O7148" s="13" t="str">
        <f ca="1">IF(Table1[[#This Row],[Report Date]]&gt;=TODAY()-6, "within week", "Older")</f>
        <v>within week</v>
      </c>
      <c r="P7148" s="37" t="e">
        <f>EOMONTH(Table1[[#This Row],[Report Date]], 0)</f>
        <v>#VALUE!</v>
      </c>
    </row>
    <row r="7149" spans="1:16" x14ac:dyDescent="0.25">
      <c r="A7149" s="9" t="s">
        <v>148</v>
      </c>
      <c r="B7149" s="10" t="s">
        <v>148</v>
      </c>
      <c r="C7149" s="9" t="s">
        <v>108</v>
      </c>
      <c r="D7149" s="9">
        <v>3</v>
      </c>
      <c r="E7149" s="9" t="s">
        <v>148</v>
      </c>
      <c r="F7149" s="9">
        <v>827850</v>
      </c>
      <c r="G7149" s="9" t="s">
        <v>125</v>
      </c>
      <c r="H7149" s="9" t="s">
        <v>141</v>
      </c>
      <c r="I7149" s="9" t="s">
        <v>148</v>
      </c>
      <c r="J7149" s="9" t="s">
        <v>148</v>
      </c>
      <c r="K7149" s="9" t="s">
        <v>148</v>
      </c>
      <c r="L7149" s="10" t="s">
        <v>148</v>
      </c>
      <c r="M7149" s="13" t="str">
        <f>IFERROR(TEXT(Table1[[#This Row],[Report Date]], "mmmm"),"")</f>
        <v/>
      </c>
      <c r="N7149" s="13" t="str">
        <f>IFERROR(YEAR(Table1[[#This Row],[Report Date]]),"")</f>
        <v/>
      </c>
      <c r="O7149" s="13" t="str">
        <f ca="1">IF(Table1[[#This Row],[Report Date]]&gt;=TODAY()-6, "within week", "Older")</f>
        <v>within week</v>
      </c>
      <c r="P7149" s="37" t="e">
        <f>EOMONTH(Table1[[#This Row],[Report Date]], 0)</f>
        <v>#VALUE!</v>
      </c>
    </row>
    <row r="7150" spans="1:16" x14ac:dyDescent="0.25">
      <c r="A7150" s="9" t="s">
        <v>148</v>
      </c>
      <c r="B7150" s="10" t="s">
        <v>148</v>
      </c>
      <c r="C7150" s="9" t="s">
        <v>108</v>
      </c>
      <c r="D7150" s="9">
        <v>3</v>
      </c>
      <c r="E7150" s="9" t="s">
        <v>148</v>
      </c>
      <c r="F7150" s="9">
        <v>463629</v>
      </c>
      <c r="G7150" s="9" t="s">
        <v>117</v>
      </c>
      <c r="H7150" s="9" t="s">
        <v>145</v>
      </c>
      <c r="I7150" s="9" t="s">
        <v>148</v>
      </c>
      <c r="J7150" s="9" t="s">
        <v>148</v>
      </c>
      <c r="K7150" s="9" t="s">
        <v>148</v>
      </c>
      <c r="L7150" s="10" t="s">
        <v>148</v>
      </c>
      <c r="M7150" s="13" t="str">
        <f>IFERROR(TEXT(Table1[[#This Row],[Report Date]], "mmmm"),"")</f>
        <v/>
      </c>
      <c r="N7150" s="13" t="str">
        <f>IFERROR(YEAR(Table1[[#This Row],[Report Date]]),"")</f>
        <v/>
      </c>
      <c r="O7150" s="13" t="str">
        <f ca="1">IF(Table1[[#This Row],[Report Date]]&gt;=TODAY()-6, "within week", "Older")</f>
        <v>within week</v>
      </c>
      <c r="P7150" s="37" t="e">
        <f>EOMONTH(Table1[[#This Row],[Report Date]], 0)</f>
        <v>#VALUE!</v>
      </c>
    </row>
    <row r="7151" spans="1:16" x14ac:dyDescent="0.25">
      <c r="A7151" s="9" t="s">
        <v>148</v>
      </c>
      <c r="B7151" s="10" t="s">
        <v>148</v>
      </c>
      <c r="C7151" s="9" t="s">
        <v>108</v>
      </c>
      <c r="D7151" s="9">
        <v>3</v>
      </c>
      <c r="E7151" s="9" t="s">
        <v>148</v>
      </c>
      <c r="F7151" s="9">
        <v>551427</v>
      </c>
      <c r="G7151" s="9" t="s">
        <v>122</v>
      </c>
      <c r="H7151" s="9" t="s">
        <v>134</v>
      </c>
      <c r="I7151" s="9" t="s">
        <v>148</v>
      </c>
      <c r="J7151" s="9" t="s">
        <v>148</v>
      </c>
      <c r="K7151" s="9" t="s">
        <v>148</v>
      </c>
      <c r="L7151" s="10" t="s">
        <v>148</v>
      </c>
      <c r="M7151" s="13" t="str">
        <f>IFERROR(TEXT(Table1[[#This Row],[Report Date]], "mmmm"),"")</f>
        <v/>
      </c>
      <c r="N7151" s="13" t="str">
        <f>IFERROR(YEAR(Table1[[#This Row],[Report Date]]),"")</f>
        <v/>
      </c>
      <c r="O7151" s="13" t="str">
        <f ca="1">IF(Table1[[#This Row],[Report Date]]&gt;=TODAY()-6, "within week", "Older")</f>
        <v>within week</v>
      </c>
      <c r="P7151" s="37" t="e">
        <f>EOMONTH(Table1[[#This Row],[Report Date]], 0)</f>
        <v>#VALUE!</v>
      </c>
    </row>
    <row r="7152" spans="1:16" x14ac:dyDescent="0.25">
      <c r="A7152" s="9" t="s">
        <v>148</v>
      </c>
      <c r="B7152" s="10" t="s">
        <v>148</v>
      </c>
      <c r="C7152" s="9" t="s">
        <v>108</v>
      </c>
      <c r="D7152" s="9">
        <v>3</v>
      </c>
      <c r="E7152" s="9" t="s">
        <v>148</v>
      </c>
      <c r="F7152" s="9">
        <v>608535</v>
      </c>
      <c r="G7152" s="9" t="s">
        <v>120</v>
      </c>
      <c r="H7152" s="9" t="s">
        <v>128</v>
      </c>
      <c r="I7152" s="9" t="s">
        <v>148</v>
      </c>
      <c r="J7152" s="9" t="s">
        <v>148</v>
      </c>
      <c r="K7152" s="9" t="s">
        <v>148</v>
      </c>
      <c r="L7152" s="10" t="s">
        <v>148</v>
      </c>
      <c r="M7152" s="13" t="str">
        <f>IFERROR(TEXT(Table1[[#This Row],[Report Date]], "mmmm"),"")</f>
        <v/>
      </c>
      <c r="N7152" s="13" t="str">
        <f>IFERROR(YEAR(Table1[[#This Row],[Report Date]]),"")</f>
        <v/>
      </c>
      <c r="O7152" s="13" t="str">
        <f ca="1">IF(Table1[[#This Row],[Report Date]]&gt;=TODAY()-6, "within week", "Older")</f>
        <v>within week</v>
      </c>
      <c r="P7152" s="37" t="e">
        <f>EOMONTH(Table1[[#This Row],[Report Date]], 0)</f>
        <v>#VALUE!</v>
      </c>
    </row>
    <row r="7153" spans="1:16" x14ac:dyDescent="0.25">
      <c r="A7153" s="9" t="s">
        <v>148</v>
      </c>
      <c r="B7153" s="10" t="s">
        <v>148</v>
      </c>
      <c r="C7153" s="9" t="s">
        <v>108</v>
      </c>
      <c r="D7153" s="9">
        <v>3</v>
      </c>
      <c r="E7153" s="9" t="s">
        <v>148</v>
      </c>
      <c r="F7153" s="9">
        <v>407929</v>
      </c>
      <c r="G7153" s="9" t="s">
        <v>122</v>
      </c>
      <c r="H7153" s="9" t="s">
        <v>138</v>
      </c>
      <c r="I7153" s="9" t="s">
        <v>148</v>
      </c>
      <c r="J7153" s="9" t="s">
        <v>148</v>
      </c>
      <c r="K7153" s="9" t="s">
        <v>148</v>
      </c>
      <c r="L7153" s="10" t="s">
        <v>148</v>
      </c>
      <c r="M7153" s="13" t="str">
        <f>IFERROR(TEXT(Table1[[#This Row],[Report Date]], "mmmm"),"")</f>
        <v/>
      </c>
      <c r="N7153" s="13" t="str">
        <f>IFERROR(YEAR(Table1[[#This Row],[Report Date]]),"")</f>
        <v/>
      </c>
      <c r="O7153" s="13" t="str">
        <f ca="1">IF(Table1[[#This Row],[Report Date]]&gt;=TODAY()-6, "within week", "Older")</f>
        <v>within week</v>
      </c>
      <c r="P7153" s="37" t="e">
        <f>EOMONTH(Table1[[#This Row],[Report Date]], 0)</f>
        <v>#VALUE!</v>
      </c>
    </row>
    <row r="7154" spans="1:16" x14ac:dyDescent="0.25">
      <c r="A7154" s="9" t="s">
        <v>148</v>
      </c>
      <c r="B7154" s="10" t="s">
        <v>148</v>
      </c>
      <c r="C7154" s="9" t="s">
        <v>108</v>
      </c>
      <c r="D7154" s="9">
        <v>3</v>
      </c>
      <c r="E7154" s="9" t="s">
        <v>148</v>
      </c>
      <c r="F7154" s="9">
        <v>497679</v>
      </c>
      <c r="G7154" s="9" t="s">
        <v>124</v>
      </c>
      <c r="H7154" s="9" t="s">
        <v>144</v>
      </c>
      <c r="I7154" s="9" t="s">
        <v>148</v>
      </c>
      <c r="J7154" s="9" t="s">
        <v>148</v>
      </c>
      <c r="K7154" s="9" t="s">
        <v>148</v>
      </c>
      <c r="L7154" s="10" t="s">
        <v>148</v>
      </c>
      <c r="M7154" s="13" t="str">
        <f>IFERROR(TEXT(Table1[[#This Row],[Report Date]], "mmmm"),"")</f>
        <v/>
      </c>
      <c r="N7154" s="13" t="str">
        <f>IFERROR(YEAR(Table1[[#This Row],[Report Date]]),"")</f>
        <v/>
      </c>
      <c r="O7154" s="13" t="str">
        <f ca="1">IF(Table1[[#This Row],[Report Date]]&gt;=TODAY()-6, "within week", "Older")</f>
        <v>within week</v>
      </c>
      <c r="P7154" s="37" t="e">
        <f>EOMONTH(Table1[[#This Row],[Report Date]], 0)</f>
        <v>#VALUE!</v>
      </c>
    </row>
    <row r="7155" spans="1:16" x14ac:dyDescent="0.25">
      <c r="A7155" s="9" t="s">
        <v>148</v>
      </c>
      <c r="B7155" s="10" t="s">
        <v>148</v>
      </c>
      <c r="C7155" s="9" t="s">
        <v>108</v>
      </c>
      <c r="D7155" s="9">
        <v>3</v>
      </c>
      <c r="E7155" s="9" t="s">
        <v>148</v>
      </c>
      <c r="F7155" s="9">
        <v>983970</v>
      </c>
      <c r="G7155" s="9" t="s">
        <v>124</v>
      </c>
      <c r="H7155" s="9" t="s">
        <v>128</v>
      </c>
      <c r="I7155" s="9" t="s">
        <v>148</v>
      </c>
      <c r="J7155" s="9" t="s">
        <v>148</v>
      </c>
      <c r="K7155" s="9" t="s">
        <v>148</v>
      </c>
      <c r="L7155" s="10" t="s">
        <v>148</v>
      </c>
      <c r="M7155" s="13" t="str">
        <f>IFERROR(TEXT(Table1[[#This Row],[Report Date]], "mmmm"),"")</f>
        <v/>
      </c>
      <c r="N7155" s="13" t="str">
        <f>IFERROR(YEAR(Table1[[#This Row],[Report Date]]),"")</f>
        <v/>
      </c>
      <c r="O7155" s="13" t="str">
        <f ca="1">IF(Table1[[#This Row],[Report Date]]&gt;=TODAY()-6, "within week", "Older")</f>
        <v>within week</v>
      </c>
      <c r="P7155" s="37" t="e">
        <f>EOMONTH(Table1[[#This Row],[Report Date]], 0)</f>
        <v>#VALUE!</v>
      </c>
    </row>
    <row r="7156" spans="1:16" x14ac:dyDescent="0.25">
      <c r="A7156" s="9" t="s">
        <v>148</v>
      </c>
      <c r="B7156" s="10" t="s">
        <v>148</v>
      </c>
      <c r="C7156" s="9" t="s">
        <v>108</v>
      </c>
      <c r="D7156" s="9">
        <v>3</v>
      </c>
      <c r="E7156" s="9" t="s">
        <v>148</v>
      </c>
      <c r="F7156" s="9">
        <v>413179</v>
      </c>
      <c r="G7156" s="9" t="s">
        <v>118</v>
      </c>
      <c r="H7156" s="9" t="s">
        <v>146</v>
      </c>
      <c r="I7156" s="9" t="s">
        <v>148</v>
      </c>
      <c r="J7156" s="9" t="s">
        <v>148</v>
      </c>
      <c r="K7156" s="9" t="s">
        <v>148</v>
      </c>
      <c r="L7156" s="10" t="s">
        <v>148</v>
      </c>
      <c r="M7156" s="13" t="str">
        <f>IFERROR(TEXT(Table1[[#This Row],[Report Date]], "mmmm"),"")</f>
        <v/>
      </c>
      <c r="N7156" s="13" t="str">
        <f>IFERROR(YEAR(Table1[[#This Row],[Report Date]]),"")</f>
        <v/>
      </c>
      <c r="O7156" s="13" t="str">
        <f ca="1">IF(Table1[[#This Row],[Report Date]]&gt;=TODAY()-6, "within week", "Older")</f>
        <v>within week</v>
      </c>
      <c r="P7156" s="37" t="e">
        <f>EOMONTH(Table1[[#This Row],[Report Date]], 0)</f>
        <v>#VALUE!</v>
      </c>
    </row>
    <row r="7157" spans="1:16" x14ac:dyDescent="0.25">
      <c r="A7157" s="9" t="s">
        <v>148</v>
      </c>
      <c r="B7157" s="10" t="s">
        <v>148</v>
      </c>
      <c r="C7157" s="9" t="s">
        <v>108</v>
      </c>
      <c r="D7157" s="9">
        <v>3</v>
      </c>
      <c r="E7157" s="9" t="s">
        <v>148</v>
      </c>
      <c r="F7157" s="9">
        <v>420267</v>
      </c>
      <c r="G7157" s="9" t="s">
        <v>120</v>
      </c>
      <c r="H7157" s="9" t="s">
        <v>128</v>
      </c>
      <c r="I7157" s="9" t="s">
        <v>148</v>
      </c>
      <c r="J7157" s="9" t="s">
        <v>148</v>
      </c>
      <c r="K7157" s="9" t="s">
        <v>148</v>
      </c>
      <c r="L7157" s="10" t="s">
        <v>148</v>
      </c>
      <c r="M7157" s="13" t="str">
        <f>IFERROR(TEXT(Table1[[#This Row],[Report Date]], "mmmm"),"")</f>
        <v/>
      </c>
      <c r="N7157" s="13" t="str">
        <f>IFERROR(YEAR(Table1[[#This Row],[Report Date]]),"")</f>
        <v/>
      </c>
      <c r="O7157" s="13" t="str">
        <f ca="1">IF(Table1[[#This Row],[Report Date]]&gt;=TODAY()-6, "within week", "Older")</f>
        <v>within week</v>
      </c>
      <c r="P7157" s="37" t="e">
        <f>EOMONTH(Table1[[#This Row],[Report Date]], 0)</f>
        <v>#VALUE!</v>
      </c>
    </row>
    <row r="7158" spans="1:16" x14ac:dyDescent="0.25">
      <c r="A7158" s="9" t="s">
        <v>148</v>
      </c>
      <c r="B7158" s="10" t="s">
        <v>148</v>
      </c>
      <c r="C7158" s="9" t="s">
        <v>108</v>
      </c>
      <c r="D7158" s="9">
        <v>3</v>
      </c>
      <c r="E7158" s="9" t="s">
        <v>148</v>
      </c>
      <c r="F7158" s="9">
        <v>923717</v>
      </c>
      <c r="G7158" s="9" t="s">
        <v>123</v>
      </c>
      <c r="H7158" s="9" t="s">
        <v>131</v>
      </c>
      <c r="I7158" s="9" t="s">
        <v>148</v>
      </c>
      <c r="J7158" s="9" t="s">
        <v>148</v>
      </c>
      <c r="K7158" s="9" t="s">
        <v>148</v>
      </c>
      <c r="L7158" s="10" t="s">
        <v>148</v>
      </c>
      <c r="M7158" s="13" t="str">
        <f>IFERROR(TEXT(Table1[[#This Row],[Report Date]], "mmmm"),"")</f>
        <v/>
      </c>
      <c r="N7158" s="13" t="str">
        <f>IFERROR(YEAR(Table1[[#This Row],[Report Date]]),"")</f>
        <v/>
      </c>
      <c r="O7158" s="13" t="str">
        <f ca="1">IF(Table1[[#This Row],[Report Date]]&gt;=TODAY()-6, "within week", "Older")</f>
        <v>within week</v>
      </c>
      <c r="P7158" s="37" t="e">
        <f>EOMONTH(Table1[[#This Row],[Report Date]], 0)</f>
        <v>#VALUE!</v>
      </c>
    </row>
    <row r="7159" spans="1:16" x14ac:dyDescent="0.25">
      <c r="A7159" s="9" t="s">
        <v>148</v>
      </c>
      <c r="B7159" s="10" t="s">
        <v>148</v>
      </c>
      <c r="C7159" s="9" t="s">
        <v>108</v>
      </c>
      <c r="D7159" s="9">
        <v>3</v>
      </c>
      <c r="E7159" s="9" t="s">
        <v>148</v>
      </c>
      <c r="F7159" s="9">
        <v>444833</v>
      </c>
      <c r="G7159" s="9" t="s">
        <v>127</v>
      </c>
      <c r="H7159" s="9" t="s">
        <v>135</v>
      </c>
      <c r="I7159" s="9" t="s">
        <v>148</v>
      </c>
      <c r="J7159" s="9" t="s">
        <v>148</v>
      </c>
      <c r="K7159" s="9" t="s">
        <v>148</v>
      </c>
      <c r="L7159" s="10" t="s">
        <v>148</v>
      </c>
      <c r="M7159" s="13" t="str">
        <f>IFERROR(TEXT(Table1[[#This Row],[Report Date]], "mmmm"),"")</f>
        <v/>
      </c>
      <c r="N7159" s="13" t="str">
        <f>IFERROR(YEAR(Table1[[#This Row],[Report Date]]),"")</f>
        <v/>
      </c>
      <c r="O7159" s="13" t="str">
        <f ca="1">IF(Table1[[#This Row],[Report Date]]&gt;=TODAY()-6, "within week", "Older")</f>
        <v>within week</v>
      </c>
      <c r="P7159" s="37" t="e">
        <f>EOMONTH(Table1[[#This Row],[Report Date]], 0)</f>
        <v>#VALUE!</v>
      </c>
    </row>
    <row r="7160" spans="1:16" x14ac:dyDescent="0.25">
      <c r="A7160" s="9" t="s">
        <v>148</v>
      </c>
      <c r="B7160" s="10" t="s">
        <v>148</v>
      </c>
      <c r="C7160" s="9" t="s">
        <v>108</v>
      </c>
      <c r="D7160" s="9">
        <v>3</v>
      </c>
      <c r="E7160" s="9" t="s">
        <v>148</v>
      </c>
      <c r="F7160" s="9">
        <v>284007</v>
      </c>
      <c r="G7160" s="9" t="s">
        <v>122</v>
      </c>
      <c r="H7160" s="9" t="s">
        <v>134</v>
      </c>
      <c r="I7160" s="9" t="s">
        <v>148</v>
      </c>
      <c r="J7160" s="9" t="s">
        <v>148</v>
      </c>
      <c r="K7160" s="9" t="s">
        <v>148</v>
      </c>
      <c r="L7160" s="10" t="s">
        <v>148</v>
      </c>
      <c r="M7160" s="13" t="str">
        <f>IFERROR(TEXT(Table1[[#This Row],[Report Date]], "mmmm"),"")</f>
        <v/>
      </c>
      <c r="N7160" s="13" t="str">
        <f>IFERROR(YEAR(Table1[[#This Row],[Report Date]]),"")</f>
        <v/>
      </c>
      <c r="O7160" s="13" t="str">
        <f ca="1">IF(Table1[[#This Row],[Report Date]]&gt;=TODAY()-6, "within week", "Older")</f>
        <v>within week</v>
      </c>
      <c r="P7160" s="37" t="e">
        <f>EOMONTH(Table1[[#This Row],[Report Date]], 0)</f>
        <v>#VALUE!</v>
      </c>
    </row>
    <row r="7161" spans="1:16" x14ac:dyDescent="0.25">
      <c r="A7161" s="9" t="s">
        <v>148</v>
      </c>
      <c r="B7161" s="10" t="s">
        <v>148</v>
      </c>
      <c r="C7161" s="9" t="s">
        <v>108</v>
      </c>
      <c r="D7161" s="9">
        <v>3</v>
      </c>
      <c r="E7161" s="9" t="s">
        <v>148</v>
      </c>
      <c r="F7161" s="9">
        <v>834599</v>
      </c>
      <c r="G7161" s="9" t="s">
        <v>126</v>
      </c>
      <c r="H7161" s="9" t="s">
        <v>130</v>
      </c>
      <c r="I7161" s="9" t="s">
        <v>148</v>
      </c>
      <c r="J7161" s="9" t="s">
        <v>148</v>
      </c>
      <c r="K7161" s="9" t="s">
        <v>148</v>
      </c>
      <c r="L7161" s="10" t="s">
        <v>148</v>
      </c>
      <c r="M7161" s="13" t="str">
        <f>IFERROR(TEXT(Table1[[#This Row],[Report Date]], "mmmm"),"")</f>
        <v/>
      </c>
      <c r="N7161" s="13" t="str">
        <f>IFERROR(YEAR(Table1[[#This Row],[Report Date]]),"")</f>
        <v/>
      </c>
      <c r="O7161" s="13" t="str">
        <f ca="1">IF(Table1[[#This Row],[Report Date]]&gt;=TODAY()-6, "within week", "Older")</f>
        <v>within week</v>
      </c>
      <c r="P7161" s="37" t="e">
        <f>EOMONTH(Table1[[#This Row],[Report Date]], 0)</f>
        <v>#VALUE!</v>
      </c>
    </row>
    <row r="7162" spans="1:16" x14ac:dyDescent="0.25">
      <c r="A7162" s="9" t="s">
        <v>148</v>
      </c>
      <c r="B7162" s="10" t="s">
        <v>148</v>
      </c>
      <c r="C7162" s="9" t="s">
        <v>108</v>
      </c>
      <c r="D7162" s="9">
        <v>3</v>
      </c>
      <c r="E7162" s="9" t="s">
        <v>148</v>
      </c>
      <c r="F7162" s="9">
        <v>990338</v>
      </c>
      <c r="G7162" s="9" t="s">
        <v>127</v>
      </c>
      <c r="H7162" s="9" t="s">
        <v>131</v>
      </c>
      <c r="I7162" s="9" t="s">
        <v>148</v>
      </c>
      <c r="J7162" s="9" t="s">
        <v>148</v>
      </c>
      <c r="K7162" s="9" t="s">
        <v>148</v>
      </c>
      <c r="L7162" s="10" t="s">
        <v>148</v>
      </c>
      <c r="M7162" s="13" t="str">
        <f>IFERROR(TEXT(Table1[[#This Row],[Report Date]], "mmmm"),"")</f>
        <v/>
      </c>
      <c r="N7162" s="13" t="str">
        <f>IFERROR(YEAR(Table1[[#This Row],[Report Date]]),"")</f>
        <v/>
      </c>
      <c r="O7162" s="13" t="str">
        <f ca="1">IF(Table1[[#This Row],[Report Date]]&gt;=TODAY()-6, "within week", "Older")</f>
        <v>within week</v>
      </c>
      <c r="P7162" s="37" t="e">
        <f>EOMONTH(Table1[[#This Row],[Report Date]], 0)</f>
        <v>#VALUE!</v>
      </c>
    </row>
    <row r="7163" spans="1:16" x14ac:dyDescent="0.25">
      <c r="A7163" s="9" t="s">
        <v>148</v>
      </c>
      <c r="B7163" s="10" t="s">
        <v>148</v>
      </c>
      <c r="C7163" s="9" t="s">
        <v>108</v>
      </c>
      <c r="D7163" s="9">
        <v>3</v>
      </c>
      <c r="E7163" s="9" t="s">
        <v>148</v>
      </c>
      <c r="F7163" s="9">
        <v>947097</v>
      </c>
      <c r="G7163" s="9" t="s">
        <v>120</v>
      </c>
      <c r="H7163" s="9" t="s">
        <v>136</v>
      </c>
      <c r="I7163" s="9" t="s">
        <v>148</v>
      </c>
      <c r="J7163" s="9" t="s">
        <v>148</v>
      </c>
      <c r="K7163" s="9" t="s">
        <v>148</v>
      </c>
      <c r="L7163" s="10" t="s">
        <v>148</v>
      </c>
      <c r="M7163" s="13" t="str">
        <f>IFERROR(TEXT(Table1[[#This Row],[Report Date]], "mmmm"),"")</f>
        <v/>
      </c>
      <c r="N7163" s="13" t="str">
        <f>IFERROR(YEAR(Table1[[#This Row],[Report Date]]),"")</f>
        <v/>
      </c>
      <c r="O7163" s="13" t="str">
        <f ca="1">IF(Table1[[#This Row],[Report Date]]&gt;=TODAY()-6, "within week", "Older")</f>
        <v>within week</v>
      </c>
      <c r="P7163" s="37" t="e">
        <f>EOMONTH(Table1[[#This Row],[Report Date]], 0)</f>
        <v>#VALUE!</v>
      </c>
    </row>
    <row r="7164" spans="1:16" x14ac:dyDescent="0.25">
      <c r="A7164" s="9" t="s">
        <v>148</v>
      </c>
      <c r="B7164" s="10" t="s">
        <v>148</v>
      </c>
      <c r="C7164" s="9" t="s">
        <v>108</v>
      </c>
      <c r="D7164" s="9">
        <v>3</v>
      </c>
      <c r="E7164" s="9" t="s">
        <v>148</v>
      </c>
      <c r="F7164" s="9">
        <v>183106</v>
      </c>
      <c r="G7164" s="9" t="s">
        <v>120</v>
      </c>
      <c r="H7164" s="9" t="s">
        <v>128</v>
      </c>
      <c r="I7164" s="9" t="s">
        <v>148</v>
      </c>
      <c r="J7164" s="9" t="s">
        <v>148</v>
      </c>
      <c r="K7164" s="9" t="s">
        <v>148</v>
      </c>
      <c r="L7164" s="10" t="s">
        <v>148</v>
      </c>
      <c r="M7164" s="13" t="str">
        <f>IFERROR(TEXT(Table1[[#This Row],[Report Date]], "mmmm"),"")</f>
        <v/>
      </c>
      <c r="N7164" s="13" t="str">
        <f>IFERROR(YEAR(Table1[[#This Row],[Report Date]]),"")</f>
        <v/>
      </c>
      <c r="O7164" s="13" t="str">
        <f ca="1">IF(Table1[[#This Row],[Report Date]]&gt;=TODAY()-6, "within week", "Older")</f>
        <v>within week</v>
      </c>
      <c r="P7164" s="37" t="e">
        <f>EOMONTH(Table1[[#This Row],[Report Date]], 0)</f>
        <v>#VALUE!</v>
      </c>
    </row>
    <row r="7165" spans="1:16" x14ac:dyDescent="0.25">
      <c r="A7165" s="9" t="s">
        <v>148</v>
      </c>
      <c r="B7165" s="10" t="s">
        <v>148</v>
      </c>
      <c r="C7165" s="9" t="s">
        <v>108</v>
      </c>
      <c r="D7165" s="9">
        <v>3</v>
      </c>
      <c r="E7165" s="9" t="s">
        <v>148</v>
      </c>
      <c r="F7165" s="9">
        <v>698681</v>
      </c>
      <c r="G7165" s="9" t="s">
        <v>126</v>
      </c>
      <c r="H7165" s="9" t="s">
        <v>134</v>
      </c>
      <c r="I7165" s="9" t="s">
        <v>148</v>
      </c>
      <c r="J7165" s="9" t="s">
        <v>148</v>
      </c>
      <c r="K7165" s="9" t="s">
        <v>148</v>
      </c>
      <c r="L7165" s="10" t="s">
        <v>148</v>
      </c>
      <c r="M7165" s="13" t="str">
        <f>IFERROR(TEXT(Table1[[#This Row],[Report Date]], "mmmm"),"")</f>
        <v/>
      </c>
      <c r="N7165" s="13" t="str">
        <f>IFERROR(YEAR(Table1[[#This Row],[Report Date]]),"")</f>
        <v/>
      </c>
      <c r="O7165" s="13" t="str">
        <f ca="1">IF(Table1[[#This Row],[Report Date]]&gt;=TODAY()-6, "within week", "Older")</f>
        <v>within week</v>
      </c>
      <c r="P7165" s="37" t="e">
        <f>EOMONTH(Table1[[#This Row],[Report Date]], 0)</f>
        <v>#VALUE!</v>
      </c>
    </row>
    <row r="7166" spans="1:16" x14ac:dyDescent="0.25">
      <c r="A7166" s="9" t="s">
        <v>148</v>
      </c>
      <c r="B7166" s="10" t="s">
        <v>148</v>
      </c>
      <c r="C7166" s="9" t="s">
        <v>108</v>
      </c>
      <c r="D7166" s="9">
        <v>3</v>
      </c>
      <c r="E7166" s="9" t="s">
        <v>148</v>
      </c>
      <c r="F7166" s="9">
        <v>402535</v>
      </c>
      <c r="G7166" s="9" t="s">
        <v>120</v>
      </c>
      <c r="H7166" s="9" t="s">
        <v>140</v>
      </c>
      <c r="I7166" s="9" t="s">
        <v>148</v>
      </c>
      <c r="J7166" s="9" t="s">
        <v>148</v>
      </c>
      <c r="K7166" s="9" t="s">
        <v>148</v>
      </c>
      <c r="L7166" s="10" t="s">
        <v>148</v>
      </c>
      <c r="M7166" s="13" t="str">
        <f>IFERROR(TEXT(Table1[[#This Row],[Report Date]], "mmmm"),"")</f>
        <v/>
      </c>
      <c r="N7166" s="13" t="str">
        <f>IFERROR(YEAR(Table1[[#This Row],[Report Date]]),"")</f>
        <v/>
      </c>
      <c r="O7166" s="13" t="str">
        <f ca="1">IF(Table1[[#This Row],[Report Date]]&gt;=TODAY()-6, "within week", "Older")</f>
        <v>within week</v>
      </c>
      <c r="P7166" s="37" t="e">
        <f>EOMONTH(Table1[[#This Row],[Report Date]], 0)</f>
        <v>#VALUE!</v>
      </c>
    </row>
    <row r="7167" spans="1:16" x14ac:dyDescent="0.25">
      <c r="A7167" s="9" t="s">
        <v>148</v>
      </c>
      <c r="B7167" s="10" t="s">
        <v>148</v>
      </c>
      <c r="C7167" s="9" t="s">
        <v>108</v>
      </c>
      <c r="D7167" s="9">
        <v>3</v>
      </c>
      <c r="E7167" s="9" t="s">
        <v>148</v>
      </c>
      <c r="F7167" s="9">
        <v>882353</v>
      </c>
      <c r="G7167" s="9" t="s">
        <v>119</v>
      </c>
      <c r="H7167" s="9" t="s">
        <v>131</v>
      </c>
      <c r="I7167" s="9" t="s">
        <v>148</v>
      </c>
      <c r="J7167" s="9" t="s">
        <v>148</v>
      </c>
      <c r="K7167" s="9" t="s">
        <v>148</v>
      </c>
      <c r="L7167" s="10" t="s">
        <v>148</v>
      </c>
      <c r="M7167" s="13" t="str">
        <f>IFERROR(TEXT(Table1[[#This Row],[Report Date]], "mmmm"),"")</f>
        <v/>
      </c>
      <c r="N7167" s="13" t="str">
        <f>IFERROR(YEAR(Table1[[#This Row],[Report Date]]),"")</f>
        <v/>
      </c>
      <c r="O7167" s="13" t="str">
        <f ca="1">IF(Table1[[#This Row],[Report Date]]&gt;=TODAY()-6, "within week", "Older")</f>
        <v>within week</v>
      </c>
      <c r="P7167" s="37" t="e">
        <f>EOMONTH(Table1[[#This Row],[Report Date]], 0)</f>
        <v>#VALUE!</v>
      </c>
    </row>
    <row r="7168" spans="1:16" x14ac:dyDescent="0.25">
      <c r="A7168" s="9" t="s">
        <v>148</v>
      </c>
      <c r="B7168" s="10" t="s">
        <v>148</v>
      </c>
      <c r="C7168" s="9" t="s">
        <v>108</v>
      </c>
      <c r="D7168" s="9">
        <v>3</v>
      </c>
      <c r="E7168" s="9" t="s">
        <v>148</v>
      </c>
      <c r="F7168" s="9">
        <v>621926</v>
      </c>
      <c r="G7168" s="9" t="s">
        <v>117</v>
      </c>
      <c r="H7168" s="9" t="s">
        <v>141</v>
      </c>
      <c r="I7168" s="9" t="s">
        <v>148</v>
      </c>
      <c r="J7168" s="9" t="s">
        <v>148</v>
      </c>
      <c r="K7168" s="9" t="s">
        <v>148</v>
      </c>
      <c r="L7168" s="10" t="s">
        <v>148</v>
      </c>
      <c r="M7168" s="13" t="str">
        <f>IFERROR(TEXT(Table1[[#This Row],[Report Date]], "mmmm"),"")</f>
        <v/>
      </c>
      <c r="N7168" s="13" t="str">
        <f>IFERROR(YEAR(Table1[[#This Row],[Report Date]]),"")</f>
        <v/>
      </c>
      <c r="O7168" s="13" t="str">
        <f ca="1">IF(Table1[[#This Row],[Report Date]]&gt;=TODAY()-6, "within week", "Older")</f>
        <v>within week</v>
      </c>
      <c r="P7168" s="37" t="e">
        <f>EOMONTH(Table1[[#This Row],[Report Date]], 0)</f>
        <v>#VALUE!</v>
      </c>
    </row>
    <row r="7169" spans="1:16" x14ac:dyDescent="0.25">
      <c r="A7169" s="9" t="s">
        <v>148</v>
      </c>
      <c r="B7169" s="10" t="s">
        <v>148</v>
      </c>
      <c r="C7169" s="9" t="s">
        <v>108</v>
      </c>
      <c r="D7169" s="9">
        <v>3</v>
      </c>
      <c r="E7169" s="9" t="s">
        <v>148</v>
      </c>
      <c r="F7169" s="9">
        <v>903489</v>
      </c>
      <c r="G7169" s="9" t="s">
        <v>116</v>
      </c>
      <c r="H7169" s="9" t="s">
        <v>128</v>
      </c>
      <c r="I7169" s="9" t="s">
        <v>148</v>
      </c>
      <c r="J7169" s="9" t="s">
        <v>148</v>
      </c>
      <c r="K7169" s="9" t="s">
        <v>148</v>
      </c>
      <c r="L7169" s="10" t="s">
        <v>148</v>
      </c>
      <c r="M7169" s="13" t="str">
        <f>IFERROR(TEXT(Table1[[#This Row],[Report Date]], "mmmm"),"")</f>
        <v/>
      </c>
      <c r="N7169" s="13" t="str">
        <f>IFERROR(YEAR(Table1[[#This Row],[Report Date]]),"")</f>
        <v/>
      </c>
      <c r="O7169" s="13" t="str">
        <f ca="1">IF(Table1[[#This Row],[Report Date]]&gt;=TODAY()-6, "within week", "Older")</f>
        <v>within week</v>
      </c>
      <c r="P7169" s="37" t="e">
        <f>EOMONTH(Table1[[#This Row],[Report Date]], 0)</f>
        <v>#VALUE!</v>
      </c>
    </row>
    <row r="7170" spans="1:16" x14ac:dyDescent="0.25">
      <c r="A7170" s="9" t="s">
        <v>148</v>
      </c>
      <c r="B7170" s="10" t="s">
        <v>148</v>
      </c>
      <c r="C7170" s="9" t="s">
        <v>108</v>
      </c>
      <c r="D7170" s="9">
        <v>3</v>
      </c>
      <c r="E7170" s="9" t="s">
        <v>148</v>
      </c>
      <c r="F7170" s="9">
        <v>310031</v>
      </c>
      <c r="G7170" s="9" t="s">
        <v>117</v>
      </c>
      <c r="H7170" s="9" t="s">
        <v>129</v>
      </c>
      <c r="I7170" s="9" t="s">
        <v>148</v>
      </c>
      <c r="J7170" s="9" t="s">
        <v>148</v>
      </c>
      <c r="K7170" s="9" t="s">
        <v>148</v>
      </c>
      <c r="L7170" s="10" t="s">
        <v>148</v>
      </c>
      <c r="M7170" s="13" t="str">
        <f>IFERROR(TEXT(Table1[[#This Row],[Report Date]], "mmmm"),"")</f>
        <v/>
      </c>
      <c r="N7170" s="13" t="str">
        <f>IFERROR(YEAR(Table1[[#This Row],[Report Date]]),"")</f>
        <v/>
      </c>
      <c r="O7170" s="13" t="str">
        <f ca="1">IF(Table1[[#This Row],[Report Date]]&gt;=TODAY()-6, "within week", "Older")</f>
        <v>within week</v>
      </c>
      <c r="P7170" s="37" t="e">
        <f>EOMONTH(Table1[[#This Row],[Report Date]], 0)</f>
        <v>#VALUE!</v>
      </c>
    </row>
    <row r="7171" spans="1:16" x14ac:dyDescent="0.25">
      <c r="A7171" s="9" t="s">
        <v>148</v>
      </c>
      <c r="B7171" s="10" t="s">
        <v>148</v>
      </c>
      <c r="C7171" s="9" t="s">
        <v>108</v>
      </c>
      <c r="D7171" s="9">
        <v>3</v>
      </c>
      <c r="E7171" s="9" t="s">
        <v>148</v>
      </c>
      <c r="F7171" s="9">
        <v>387858</v>
      </c>
      <c r="G7171" s="9" t="s">
        <v>117</v>
      </c>
      <c r="H7171" s="9" t="s">
        <v>141</v>
      </c>
      <c r="I7171" s="9" t="s">
        <v>148</v>
      </c>
      <c r="J7171" s="9" t="s">
        <v>148</v>
      </c>
      <c r="K7171" s="9" t="s">
        <v>148</v>
      </c>
      <c r="L7171" s="10" t="s">
        <v>148</v>
      </c>
      <c r="M7171" s="13" t="str">
        <f>IFERROR(TEXT(Table1[[#This Row],[Report Date]], "mmmm"),"")</f>
        <v/>
      </c>
      <c r="N7171" s="13" t="str">
        <f>IFERROR(YEAR(Table1[[#This Row],[Report Date]]),"")</f>
        <v/>
      </c>
      <c r="O7171" s="13" t="str">
        <f ca="1">IF(Table1[[#This Row],[Report Date]]&gt;=TODAY()-6, "within week", "Older")</f>
        <v>within week</v>
      </c>
      <c r="P7171" s="37" t="e">
        <f>EOMONTH(Table1[[#This Row],[Report Date]], 0)</f>
        <v>#VALUE!</v>
      </c>
    </row>
    <row r="7172" spans="1:16" x14ac:dyDescent="0.25">
      <c r="A7172" s="9" t="s">
        <v>148</v>
      </c>
      <c r="B7172" s="10" t="s">
        <v>148</v>
      </c>
      <c r="C7172" s="9" t="s">
        <v>108</v>
      </c>
      <c r="D7172" s="9">
        <v>3</v>
      </c>
      <c r="E7172" s="9" t="s">
        <v>148</v>
      </c>
      <c r="F7172" s="9">
        <v>749092</v>
      </c>
      <c r="G7172" s="9" t="s">
        <v>121</v>
      </c>
      <c r="H7172" s="9" t="s">
        <v>137</v>
      </c>
      <c r="I7172" s="9" t="s">
        <v>148</v>
      </c>
      <c r="J7172" s="9" t="s">
        <v>148</v>
      </c>
      <c r="K7172" s="9" t="s">
        <v>148</v>
      </c>
      <c r="L7172" s="10" t="s">
        <v>148</v>
      </c>
      <c r="M7172" s="13" t="str">
        <f>IFERROR(TEXT(Table1[[#This Row],[Report Date]], "mmmm"),"")</f>
        <v/>
      </c>
      <c r="N7172" s="13" t="str">
        <f>IFERROR(YEAR(Table1[[#This Row],[Report Date]]),"")</f>
        <v/>
      </c>
      <c r="O7172" s="13" t="str">
        <f ca="1">IF(Table1[[#This Row],[Report Date]]&gt;=TODAY()-6, "within week", "Older")</f>
        <v>within week</v>
      </c>
      <c r="P7172" s="37" t="e">
        <f>EOMONTH(Table1[[#This Row],[Report Date]], 0)</f>
        <v>#VALUE!</v>
      </c>
    </row>
    <row r="7173" spans="1:16" x14ac:dyDescent="0.25">
      <c r="A7173" s="9" t="s">
        <v>148</v>
      </c>
      <c r="B7173" s="10" t="s">
        <v>148</v>
      </c>
      <c r="C7173" s="9" t="s">
        <v>108</v>
      </c>
      <c r="D7173" s="9">
        <v>3</v>
      </c>
      <c r="E7173" s="9" t="s">
        <v>148</v>
      </c>
      <c r="F7173" s="9">
        <v>810041</v>
      </c>
      <c r="G7173" s="9" t="s">
        <v>116</v>
      </c>
      <c r="H7173" s="9" t="s">
        <v>144</v>
      </c>
      <c r="I7173" s="9" t="s">
        <v>148</v>
      </c>
      <c r="J7173" s="9" t="s">
        <v>148</v>
      </c>
      <c r="K7173" s="9" t="s">
        <v>148</v>
      </c>
      <c r="L7173" s="10" t="s">
        <v>148</v>
      </c>
      <c r="M7173" s="13" t="str">
        <f>IFERROR(TEXT(Table1[[#This Row],[Report Date]], "mmmm"),"")</f>
        <v/>
      </c>
      <c r="N7173" s="13" t="str">
        <f>IFERROR(YEAR(Table1[[#This Row],[Report Date]]),"")</f>
        <v/>
      </c>
      <c r="O7173" s="13" t="str">
        <f ca="1">IF(Table1[[#This Row],[Report Date]]&gt;=TODAY()-6, "within week", "Older")</f>
        <v>within week</v>
      </c>
      <c r="P7173" s="37" t="e">
        <f>EOMONTH(Table1[[#This Row],[Report Date]], 0)</f>
        <v>#VALUE!</v>
      </c>
    </row>
    <row r="7174" spans="1:16" x14ac:dyDescent="0.25">
      <c r="A7174" s="9" t="s">
        <v>148</v>
      </c>
      <c r="B7174" s="10" t="s">
        <v>148</v>
      </c>
      <c r="C7174" s="9" t="s">
        <v>108</v>
      </c>
      <c r="D7174" s="9">
        <v>3</v>
      </c>
      <c r="E7174" s="9" t="s">
        <v>148</v>
      </c>
      <c r="F7174" s="9">
        <v>874318</v>
      </c>
      <c r="G7174" s="9" t="s">
        <v>118</v>
      </c>
      <c r="H7174" s="9" t="s">
        <v>146</v>
      </c>
      <c r="I7174" s="9" t="s">
        <v>148</v>
      </c>
      <c r="J7174" s="9" t="s">
        <v>148</v>
      </c>
      <c r="K7174" s="9" t="s">
        <v>148</v>
      </c>
      <c r="L7174" s="10" t="s">
        <v>148</v>
      </c>
      <c r="M7174" s="13" t="str">
        <f>IFERROR(TEXT(Table1[[#This Row],[Report Date]], "mmmm"),"")</f>
        <v/>
      </c>
      <c r="N7174" s="13" t="str">
        <f>IFERROR(YEAR(Table1[[#This Row],[Report Date]]),"")</f>
        <v/>
      </c>
      <c r="O7174" s="13" t="str">
        <f ca="1">IF(Table1[[#This Row],[Report Date]]&gt;=TODAY()-6, "within week", "Older")</f>
        <v>within week</v>
      </c>
      <c r="P7174" s="37" t="e">
        <f>EOMONTH(Table1[[#This Row],[Report Date]], 0)</f>
        <v>#VALUE!</v>
      </c>
    </row>
    <row r="7175" spans="1:16" x14ac:dyDescent="0.25">
      <c r="A7175" s="9" t="s">
        <v>148</v>
      </c>
      <c r="B7175" s="10" t="s">
        <v>148</v>
      </c>
      <c r="C7175" s="9" t="s">
        <v>108</v>
      </c>
      <c r="D7175" s="9">
        <v>3</v>
      </c>
      <c r="E7175" s="9" t="s">
        <v>148</v>
      </c>
      <c r="F7175" s="9">
        <v>646854</v>
      </c>
      <c r="G7175" s="9" t="s">
        <v>122</v>
      </c>
      <c r="H7175" s="9" t="s">
        <v>130</v>
      </c>
      <c r="I7175" s="9" t="s">
        <v>148</v>
      </c>
      <c r="J7175" s="9" t="s">
        <v>148</v>
      </c>
      <c r="K7175" s="9" t="s">
        <v>148</v>
      </c>
      <c r="L7175" s="10" t="s">
        <v>148</v>
      </c>
      <c r="M7175" s="13" t="str">
        <f>IFERROR(TEXT(Table1[[#This Row],[Report Date]], "mmmm"),"")</f>
        <v/>
      </c>
      <c r="N7175" s="13" t="str">
        <f>IFERROR(YEAR(Table1[[#This Row],[Report Date]]),"")</f>
        <v/>
      </c>
      <c r="O7175" s="13" t="str">
        <f ca="1">IF(Table1[[#This Row],[Report Date]]&gt;=TODAY()-6, "within week", "Older")</f>
        <v>within week</v>
      </c>
      <c r="P7175" s="37" t="e">
        <f>EOMONTH(Table1[[#This Row],[Report Date]], 0)</f>
        <v>#VALUE!</v>
      </c>
    </row>
    <row r="7176" spans="1:16" x14ac:dyDescent="0.25">
      <c r="A7176" s="9" t="s">
        <v>148</v>
      </c>
      <c r="B7176" s="10" t="s">
        <v>148</v>
      </c>
      <c r="C7176" s="9" t="s">
        <v>108</v>
      </c>
      <c r="D7176" s="9">
        <v>3</v>
      </c>
      <c r="E7176" s="9" t="s">
        <v>148</v>
      </c>
      <c r="F7176" s="9">
        <v>463927</v>
      </c>
      <c r="G7176" s="9" t="s">
        <v>124</v>
      </c>
      <c r="H7176" s="9" t="s">
        <v>132</v>
      </c>
      <c r="I7176" s="9" t="s">
        <v>148</v>
      </c>
      <c r="J7176" s="9" t="s">
        <v>148</v>
      </c>
      <c r="K7176" s="9" t="s">
        <v>148</v>
      </c>
      <c r="L7176" s="10" t="s">
        <v>148</v>
      </c>
      <c r="M7176" s="13" t="str">
        <f>IFERROR(TEXT(Table1[[#This Row],[Report Date]], "mmmm"),"")</f>
        <v/>
      </c>
      <c r="N7176" s="13" t="str">
        <f>IFERROR(YEAR(Table1[[#This Row],[Report Date]]),"")</f>
        <v/>
      </c>
      <c r="O7176" s="13" t="str">
        <f ca="1">IF(Table1[[#This Row],[Report Date]]&gt;=TODAY()-6, "within week", "Older")</f>
        <v>within week</v>
      </c>
      <c r="P7176" s="37" t="e">
        <f>EOMONTH(Table1[[#This Row],[Report Date]], 0)</f>
        <v>#VALUE!</v>
      </c>
    </row>
    <row r="7177" spans="1:16" x14ac:dyDescent="0.25">
      <c r="A7177" s="9" t="s">
        <v>148</v>
      </c>
      <c r="B7177" s="10" t="s">
        <v>148</v>
      </c>
      <c r="C7177" s="9" t="s">
        <v>108</v>
      </c>
      <c r="D7177" s="9">
        <v>3</v>
      </c>
      <c r="E7177" s="9" t="s">
        <v>148</v>
      </c>
      <c r="F7177" s="9">
        <v>476929</v>
      </c>
      <c r="G7177" s="9" t="s">
        <v>124</v>
      </c>
      <c r="H7177" s="9" t="s">
        <v>128</v>
      </c>
      <c r="I7177" s="9" t="s">
        <v>148</v>
      </c>
      <c r="J7177" s="9" t="s">
        <v>148</v>
      </c>
      <c r="K7177" s="9" t="s">
        <v>148</v>
      </c>
      <c r="L7177" s="10" t="s">
        <v>148</v>
      </c>
      <c r="M7177" s="13" t="str">
        <f>IFERROR(TEXT(Table1[[#This Row],[Report Date]], "mmmm"),"")</f>
        <v/>
      </c>
      <c r="N7177" s="13" t="str">
        <f>IFERROR(YEAR(Table1[[#This Row],[Report Date]]),"")</f>
        <v/>
      </c>
      <c r="O7177" s="13" t="str">
        <f ca="1">IF(Table1[[#This Row],[Report Date]]&gt;=TODAY()-6, "within week", "Older")</f>
        <v>within week</v>
      </c>
      <c r="P7177" s="37" t="e">
        <f>EOMONTH(Table1[[#This Row],[Report Date]], 0)</f>
        <v>#VALUE!</v>
      </c>
    </row>
    <row r="7178" spans="1:16" x14ac:dyDescent="0.25">
      <c r="A7178" s="9" t="s">
        <v>148</v>
      </c>
      <c r="B7178" s="10" t="s">
        <v>148</v>
      </c>
      <c r="C7178" s="9" t="s">
        <v>108</v>
      </c>
      <c r="D7178" s="9">
        <v>3</v>
      </c>
      <c r="E7178" s="9" t="s">
        <v>148</v>
      </c>
      <c r="F7178" s="9">
        <v>225196</v>
      </c>
      <c r="G7178" s="9" t="s">
        <v>118</v>
      </c>
      <c r="H7178" s="9" t="s">
        <v>134</v>
      </c>
      <c r="I7178" s="9" t="s">
        <v>148</v>
      </c>
      <c r="J7178" s="9" t="s">
        <v>148</v>
      </c>
      <c r="K7178" s="9" t="s">
        <v>148</v>
      </c>
      <c r="L7178" s="10" t="s">
        <v>148</v>
      </c>
      <c r="M7178" s="13" t="str">
        <f>IFERROR(TEXT(Table1[[#This Row],[Report Date]], "mmmm"),"")</f>
        <v/>
      </c>
      <c r="N7178" s="13" t="str">
        <f>IFERROR(YEAR(Table1[[#This Row],[Report Date]]),"")</f>
        <v/>
      </c>
      <c r="O7178" s="13" t="str">
        <f ca="1">IF(Table1[[#This Row],[Report Date]]&gt;=TODAY()-6, "within week", "Older")</f>
        <v>within week</v>
      </c>
      <c r="P7178" s="37" t="e">
        <f>EOMONTH(Table1[[#This Row],[Report Date]], 0)</f>
        <v>#VALUE!</v>
      </c>
    </row>
    <row r="7179" spans="1:16" x14ac:dyDescent="0.25">
      <c r="A7179" s="9" t="s">
        <v>148</v>
      </c>
      <c r="B7179" s="10" t="s">
        <v>148</v>
      </c>
      <c r="C7179" s="9" t="s">
        <v>108</v>
      </c>
      <c r="D7179" s="9">
        <v>3</v>
      </c>
      <c r="E7179" s="9" t="s">
        <v>148</v>
      </c>
      <c r="F7179" s="9">
        <v>710860</v>
      </c>
      <c r="G7179" s="9" t="s">
        <v>122</v>
      </c>
      <c r="H7179" s="9" t="s">
        <v>130</v>
      </c>
      <c r="I7179" s="9" t="s">
        <v>148</v>
      </c>
      <c r="J7179" s="9" t="s">
        <v>148</v>
      </c>
      <c r="K7179" s="9" t="s">
        <v>148</v>
      </c>
      <c r="L7179" s="10" t="s">
        <v>148</v>
      </c>
      <c r="M7179" s="13" t="str">
        <f>IFERROR(TEXT(Table1[[#This Row],[Report Date]], "mmmm"),"")</f>
        <v/>
      </c>
      <c r="N7179" s="13" t="str">
        <f>IFERROR(YEAR(Table1[[#This Row],[Report Date]]),"")</f>
        <v/>
      </c>
      <c r="O7179" s="13" t="str">
        <f ca="1">IF(Table1[[#This Row],[Report Date]]&gt;=TODAY()-6, "within week", "Older")</f>
        <v>within week</v>
      </c>
      <c r="P7179" s="37" t="e">
        <f>EOMONTH(Table1[[#This Row],[Report Date]], 0)</f>
        <v>#VALUE!</v>
      </c>
    </row>
    <row r="7180" spans="1:16" x14ac:dyDescent="0.25">
      <c r="A7180" s="9" t="s">
        <v>148</v>
      </c>
      <c r="B7180" s="10" t="s">
        <v>148</v>
      </c>
      <c r="C7180" s="9" t="s">
        <v>108</v>
      </c>
      <c r="D7180" s="9">
        <v>3</v>
      </c>
      <c r="E7180" s="9" t="s">
        <v>148</v>
      </c>
      <c r="F7180" s="9">
        <v>635316</v>
      </c>
      <c r="G7180" s="9" t="s">
        <v>127</v>
      </c>
      <c r="H7180" s="9" t="s">
        <v>135</v>
      </c>
      <c r="I7180" s="9" t="s">
        <v>148</v>
      </c>
      <c r="J7180" s="9" t="s">
        <v>148</v>
      </c>
      <c r="K7180" s="9" t="s">
        <v>148</v>
      </c>
      <c r="L7180" s="10" t="s">
        <v>148</v>
      </c>
      <c r="M7180" s="13" t="str">
        <f>IFERROR(TEXT(Table1[[#This Row],[Report Date]], "mmmm"),"")</f>
        <v/>
      </c>
      <c r="N7180" s="13" t="str">
        <f>IFERROR(YEAR(Table1[[#This Row],[Report Date]]),"")</f>
        <v/>
      </c>
      <c r="O7180" s="13" t="str">
        <f ca="1">IF(Table1[[#This Row],[Report Date]]&gt;=TODAY()-6, "within week", "Older")</f>
        <v>within week</v>
      </c>
      <c r="P7180" s="37" t="e">
        <f>EOMONTH(Table1[[#This Row],[Report Date]], 0)</f>
        <v>#VALUE!</v>
      </c>
    </row>
    <row r="7181" spans="1:16" x14ac:dyDescent="0.25">
      <c r="A7181" s="9" t="s">
        <v>148</v>
      </c>
      <c r="B7181" s="10" t="s">
        <v>148</v>
      </c>
      <c r="C7181" s="9" t="s">
        <v>108</v>
      </c>
      <c r="D7181" s="9">
        <v>3</v>
      </c>
      <c r="E7181" s="9" t="s">
        <v>148</v>
      </c>
      <c r="F7181" s="9">
        <v>338554</v>
      </c>
      <c r="G7181" s="9" t="s">
        <v>120</v>
      </c>
      <c r="H7181" s="9" t="s">
        <v>140</v>
      </c>
      <c r="I7181" s="9" t="s">
        <v>148</v>
      </c>
      <c r="J7181" s="9" t="s">
        <v>148</v>
      </c>
      <c r="K7181" s="9" t="s">
        <v>148</v>
      </c>
      <c r="L7181" s="10" t="s">
        <v>148</v>
      </c>
      <c r="M7181" s="13" t="str">
        <f>IFERROR(TEXT(Table1[[#This Row],[Report Date]], "mmmm"),"")</f>
        <v/>
      </c>
      <c r="N7181" s="13" t="str">
        <f>IFERROR(YEAR(Table1[[#This Row],[Report Date]]),"")</f>
        <v/>
      </c>
      <c r="O7181" s="13" t="str">
        <f ca="1">IF(Table1[[#This Row],[Report Date]]&gt;=TODAY()-6, "within week", "Older")</f>
        <v>within week</v>
      </c>
      <c r="P7181" s="37" t="e">
        <f>EOMONTH(Table1[[#This Row],[Report Date]], 0)</f>
        <v>#VALUE!</v>
      </c>
    </row>
    <row r="7182" spans="1:16" x14ac:dyDescent="0.25">
      <c r="A7182" s="9" t="s">
        <v>148</v>
      </c>
      <c r="B7182" s="10" t="s">
        <v>148</v>
      </c>
      <c r="C7182" s="9" t="s">
        <v>108</v>
      </c>
      <c r="D7182" s="9">
        <v>3</v>
      </c>
      <c r="E7182" s="9" t="s">
        <v>148</v>
      </c>
      <c r="F7182" s="9">
        <v>818285</v>
      </c>
      <c r="G7182" s="9" t="s">
        <v>127</v>
      </c>
      <c r="H7182" s="9" t="s">
        <v>147</v>
      </c>
      <c r="I7182" s="9" t="s">
        <v>148</v>
      </c>
      <c r="J7182" s="9" t="s">
        <v>148</v>
      </c>
      <c r="K7182" s="9" t="s">
        <v>148</v>
      </c>
      <c r="L7182" s="10" t="s">
        <v>148</v>
      </c>
      <c r="M7182" s="13" t="str">
        <f>IFERROR(TEXT(Table1[[#This Row],[Report Date]], "mmmm"),"")</f>
        <v/>
      </c>
      <c r="N7182" s="13" t="str">
        <f>IFERROR(YEAR(Table1[[#This Row],[Report Date]]),"")</f>
        <v/>
      </c>
      <c r="O7182" s="13" t="str">
        <f ca="1">IF(Table1[[#This Row],[Report Date]]&gt;=TODAY()-6, "within week", "Older")</f>
        <v>within week</v>
      </c>
      <c r="P7182" s="37" t="e">
        <f>EOMONTH(Table1[[#This Row],[Report Date]], 0)</f>
        <v>#VALUE!</v>
      </c>
    </row>
    <row r="7183" spans="1:16" x14ac:dyDescent="0.25">
      <c r="A7183" s="9" t="s">
        <v>148</v>
      </c>
      <c r="B7183" s="10" t="s">
        <v>148</v>
      </c>
      <c r="C7183" s="9" t="s">
        <v>108</v>
      </c>
      <c r="D7183" s="9">
        <v>3</v>
      </c>
      <c r="E7183" s="9" t="s">
        <v>148</v>
      </c>
      <c r="F7183" s="9">
        <v>642053</v>
      </c>
      <c r="G7183" s="9" t="s">
        <v>119</v>
      </c>
      <c r="H7183" s="9" t="s">
        <v>131</v>
      </c>
      <c r="I7183" s="9" t="s">
        <v>148</v>
      </c>
      <c r="J7183" s="9" t="s">
        <v>148</v>
      </c>
      <c r="K7183" s="9" t="s">
        <v>148</v>
      </c>
      <c r="L7183" s="10" t="s">
        <v>148</v>
      </c>
      <c r="M7183" s="13" t="str">
        <f>IFERROR(TEXT(Table1[[#This Row],[Report Date]], "mmmm"),"")</f>
        <v/>
      </c>
      <c r="N7183" s="13" t="str">
        <f>IFERROR(YEAR(Table1[[#This Row],[Report Date]]),"")</f>
        <v/>
      </c>
      <c r="O7183" s="13" t="str">
        <f ca="1">IF(Table1[[#This Row],[Report Date]]&gt;=TODAY()-6, "within week", "Older")</f>
        <v>within week</v>
      </c>
      <c r="P7183" s="37" t="e">
        <f>EOMONTH(Table1[[#This Row],[Report Date]], 0)</f>
        <v>#VALUE!</v>
      </c>
    </row>
    <row r="7184" spans="1:16" x14ac:dyDescent="0.25">
      <c r="A7184" s="9" t="s">
        <v>148</v>
      </c>
      <c r="B7184" s="10" t="s">
        <v>148</v>
      </c>
      <c r="C7184" s="9" t="s">
        <v>108</v>
      </c>
      <c r="D7184" s="9">
        <v>3</v>
      </c>
      <c r="E7184" s="9" t="s">
        <v>148</v>
      </c>
      <c r="F7184" s="9">
        <v>545942</v>
      </c>
      <c r="G7184" s="9" t="s">
        <v>120</v>
      </c>
      <c r="H7184" s="9" t="s">
        <v>136</v>
      </c>
      <c r="I7184" s="9" t="s">
        <v>148</v>
      </c>
      <c r="J7184" s="9" t="s">
        <v>148</v>
      </c>
      <c r="K7184" s="9" t="s">
        <v>148</v>
      </c>
      <c r="L7184" s="10" t="s">
        <v>148</v>
      </c>
      <c r="M7184" s="13" t="str">
        <f>IFERROR(TEXT(Table1[[#This Row],[Report Date]], "mmmm"),"")</f>
        <v/>
      </c>
      <c r="N7184" s="13" t="str">
        <f>IFERROR(YEAR(Table1[[#This Row],[Report Date]]),"")</f>
        <v/>
      </c>
      <c r="O7184" s="13" t="str">
        <f ca="1">IF(Table1[[#This Row],[Report Date]]&gt;=TODAY()-6, "within week", "Older")</f>
        <v>within week</v>
      </c>
      <c r="P7184" s="37" t="e">
        <f>EOMONTH(Table1[[#This Row],[Report Date]], 0)</f>
        <v>#VALUE!</v>
      </c>
    </row>
    <row r="7185" spans="1:16" x14ac:dyDescent="0.25">
      <c r="A7185" s="9" t="s">
        <v>148</v>
      </c>
      <c r="B7185" s="10" t="s">
        <v>148</v>
      </c>
      <c r="C7185" s="9" t="s">
        <v>108</v>
      </c>
      <c r="D7185" s="9">
        <v>3</v>
      </c>
      <c r="E7185" s="9" t="s">
        <v>148</v>
      </c>
      <c r="F7185" s="9">
        <v>788633</v>
      </c>
      <c r="G7185" s="9" t="s">
        <v>116</v>
      </c>
      <c r="H7185" s="9" t="s">
        <v>144</v>
      </c>
      <c r="I7185" s="9" t="s">
        <v>148</v>
      </c>
      <c r="J7185" s="9" t="s">
        <v>148</v>
      </c>
      <c r="K7185" s="9" t="s">
        <v>148</v>
      </c>
      <c r="L7185" s="10" t="s">
        <v>148</v>
      </c>
      <c r="M7185" s="13" t="str">
        <f>IFERROR(TEXT(Table1[[#This Row],[Report Date]], "mmmm"),"")</f>
        <v/>
      </c>
      <c r="N7185" s="13" t="str">
        <f>IFERROR(YEAR(Table1[[#This Row],[Report Date]]),"")</f>
        <v/>
      </c>
      <c r="O7185" s="13" t="str">
        <f ca="1">IF(Table1[[#This Row],[Report Date]]&gt;=TODAY()-6, "within week", "Older")</f>
        <v>within week</v>
      </c>
      <c r="P7185" s="37" t="e">
        <f>EOMONTH(Table1[[#This Row],[Report Date]], 0)</f>
        <v>#VALUE!</v>
      </c>
    </row>
    <row r="7186" spans="1:16" x14ac:dyDescent="0.25">
      <c r="A7186" s="9" t="s">
        <v>148</v>
      </c>
      <c r="B7186" s="10" t="s">
        <v>148</v>
      </c>
      <c r="C7186" s="9" t="s">
        <v>108</v>
      </c>
      <c r="D7186" s="9">
        <v>3</v>
      </c>
      <c r="E7186" s="9" t="s">
        <v>148</v>
      </c>
      <c r="F7186" s="9">
        <v>249140</v>
      </c>
      <c r="G7186" s="9" t="s">
        <v>119</v>
      </c>
      <c r="H7186" s="9" t="s">
        <v>139</v>
      </c>
      <c r="I7186" s="9" t="s">
        <v>148</v>
      </c>
      <c r="J7186" s="9" t="s">
        <v>148</v>
      </c>
      <c r="K7186" s="9" t="s">
        <v>148</v>
      </c>
      <c r="L7186" s="10" t="s">
        <v>148</v>
      </c>
      <c r="M7186" s="13" t="str">
        <f>IFERROR(TEXT(Table1[[#This Row],[Report Date]], "mmmm"),"")</f>
        <v/>
      </c>
      <c r="N7186" s="13" t="str">
        <f>IFERROR(YEAR(Table1[[#This Row],[Report Date]]),"")</f>
        <v/>
      </c>
      <c r="O7186" s="13" t="str">
        <f ca="1">IF(Table1[[#This Row],[Report Date]]&gt;=TODAY()-6, "within week", "Older")</f>
        <v>within week</v>
      </c>
      <c r="P7186" s="37" t="e">
        <f>EOMONTH(Table1[[#This Row],[Report Date]], 0)</f>
        <v>#VALUE!</v>
      </c>
    </row>
    <row r="7187" spans="1:16" x14ac:dyDescent="0.25">
      <c r="A7187" s="9" t="s">
        <v>148</v>
      </c>
      <c r="B7187" s="10" t="s">
        <v>148</v>
      </c>
      <c r="C7187" s="9" t="s">
        <v>108</v>
      </c>
      <c r="D7187" s="9">
        <v>3</v>
      </c>
      <c r="E7187" s="9" t="s">
        <v>148</v>
      </c>
      <c r="F7187" s="9">
        <v>721043</v>
      </c>
      <c r="G7187" s="9" t="s">
        <v>118</v>
      </c>
      <c r="H7187" s="9" t="s">
        <v>130</v>
      </c>
      <c r="I7187" s="9" t="s">
        <v>148</v>
      </c>
      <c r="J7187" s="9" t="s">
        <v>148</v>
      </c>
      <c r="K7187" s="9" t="s">
        <v>148</v>
      </c>
      <c r="L7187" s="10" t="s">
        <v>148</v>
      </c>
      <c r="M7187" s="13" t="str">
        <f>IFERROR(TEXT(Table1[[#This Row],[Report Date]], "mmmm"),"")</f>
        <v/>
      </c>
      <c r="N7187" s="13" t="str">
        <f>IFERROR(YEAR(Table1[[#This Row],[Report Date]]),"")</f>
        <v/>
      </c>
      <c r="O7187" s="13" t="str">
        <f ca="1">IF(Table1[[#This Row],[Report Date]]&gt;=TODAY()-6, "within week", "Older")</f>
        <v>within week</v>
      </c>
      <c r="P7187" s="37" t="e">
        <f>EOMONTH(Table1[[#This Row],[Report Date]], 0)</f>
        <v>#VALUE!</v>
      </c>
    </row>
    <row r="7188" spans="1:16" x14ac:dyDescent="0.25">
      <c r="A7188" s="9" t="s">
        <v>148</v>
      </c>
      <c r="B7188" s="10" t="s">
        <v>148</v>
      </c>
      <c r="C7188" s="9" t="s">
        <v>108</v>
      </c>
      <c r="D7188" s="9">
        <v>3</v>
      </c>
      <c r="E7188" s="9" t="s">
        <v>148</v>
      </c>
      <c r="F7188" s="9">
        <v>795329</v>
      </c>
      <c r="G7188" s="9" t="s">
        <v>119</v>
      </c>
      <c r="H7188" s="9" t="s">
        <v>131</v>
      </c>
      <c r="I7188" s="9" t="s">
        <v>148</v>
      </c>
      <c r="J7188" s="9" t="s">
        <v>148</v>
      </c>
      <c r="K7188" s="9" t="s">
        <v>148</v>
      </c>
      <c r="L7188" s="10" t="s">
        <v>148</v>
      </c>
      <c r="M7188" s="13" t="str">
        <f>IFERROR(TEXT(Table1[[#This Row],[Report Date]], "mmmm"),"")</f>
        <v/>
      </c>
      <c r="N7188" s="13" t="str">
        <f>IFERROR(YEAR(Table1[[#This Row],[Report Date]]),"")</f>
        <v/>
      </c>
      <c r="O7188" s="13" t="str">
        <f ca="1">IF(Table1[[#This Row],[Report Date]]&gt;=TODAY()-6, "within week", "Older")</f>
        <v>within week</v>
      </c>
      <c r="P7188" s="37" t="e">
        <f>EOMONTH(Table1[[#This Row],[Report Date]], 0)</f>
        <v>#VALUE!</v>
      </c>
    </row>
    <row r="7189" spans="1:16" x14ac:dyDescent="0.25">
      <c r="A7189" s="9" t="s">
        <v>148</v>
      </c>
      <c r="B7189" s="10" t="s">
        <v>148</v>
      </c>
      <c r="C7189" s="9" t="s">
        <v>108</v>
      </c>
      <c r="D7189" s="9">
        <v>3</v>
      </c>
      <c r="E7189" s="9" t="s">
        <v>148</v>
      </c>
      <c r="F7189" s="9">
        <v>870983</v>
      </c>
      <c r="G7189" s="9" t="s">
        <v>120</v>
      </c>
      <c r="H7189" s="9" t="s">
        <v>132</v>
      </c>
      <c r="I7189" s="9" t="s">
        <v>148</v>
      </c>
      <c r="J7189" s="9" t="s">
        <v>148</v>
      </c>
      <c r="K7189" s="9" t="s">
        <v>148</v>
      </c>
      <c r="L7189" s="10" t="s">
        <v>148</v>
      </c>
      <c r="M7189" s="13" t="str">
        <f>IFERROR(TEXT(Table1[[#This Row],[Report Date]], "mmmm"),"")</f>
        <v/>
      </c>
      <c r="N7189" s="13" t="str">
        <f>IFERROR(YEAR(Table1[[#This Row],[Report Date]]),"")</f>
        <v/>
      </c>
      <c r="O7189" s="13" t="str">
        <f ca="1">IF(Table1[[#This Row],[Report Date]]&gt;=TODAY()-6, "within week", "Older")</f>
        <v>within week</v>
      </c>
      <c r="P7189" s="37" t="e">
        <f>EOMONTH(Table1[[#This Row],[Report Date]], 0)</f>
        <v>#VALUE!</v>
      </c>
    </row>
    <row r="7190" spans="1:16" x14ac:dyDescent="0.25">
      <c r="A7190" s="9" t="s">
        <v>148</v>
      </c>
      <c r="B7190" s="10" t="s">
        <v>148</v>
      </c>
      <c r="C7190" s="9" t="s">
        <v>108</v>
      </c>
      <c r="D7190" s="9">
        <v>3</v>
      </c>
      <c r="E7190" s="9" t="s">
        <v>148</v>
      </c>
      <c r="F7190" s="9">
        <v>508769</v>
      </c>
      <c r="G7190" s="9" t="s">
        <v>125</v>
      </c>
      <c r="H7190" s="9" t="s">
        <v>137</v>
      </c>
      <c r="I7190" s="9" t="s">
        <v>148</v>
      </c>
      <c r="J7190" s="9" t="s">
        <v>148</v>
      </c>
      <c r="K7190" s="9" t="s">
        <v>148</v>
      </c>
      <c r="L7190" s="10" t="s">
        <v>148</v>
      </c>
      <c r="M7190" s="13" t="str">
        <f>IFERROR(TEXT(Table1[[#This Row],[Report Date]], "mmmm"),"")</f>
        <v/>
      </c>
      <c r="N7190" s="13" t="str">
        <f>IFERROR(YEAR(Table1[[#This Row],[Report Date]]),"")</f>
        <v/>
      </c>
      <c r="O7190" s="13" t="str">
        <f ca="1">IF(Table1[[#This Row],[Report Date]]&gt;=TODAY()-6, "within week", "Older")</f>
        <v>within week</v>
      </c>
      <c r="P7190" s="37" t="e">
        <f>EOMONTH(Table1[[#This Row],[Report Date]], 0)</f>
        <v>#VALUE!</v>
      </c>
    </row>
    <row r="7191" spans="1:16" x14ac:dyDescent="0.25">
      <c r="A7191" s="9" t="s">
        <v>148</v>
      </c>
      <c r="B7191" s="10" t="s">
        <v>148</v>
      </c>
      <c r="C7191" s="9" t="s">
        <v>108</v>
      </c>
      <c r="D7191" s="9">
        <v>3</v>
      </c>
      <c r="E7191" s="9" t="s">
        <v>148</v>
      </c>
      <c r="F7191" s="9">
        <v>176786</v>
      </c>
      <c r="G7191" s="9" t="s">
        <v>126</v>
      </c>
      <c r="H7191" s="9" t="s">
        <v>138</v>
      </c>
      <c r="I7191" s="9" t="s">
        <v>148</v>
      </c>
      <c r="J7191" s="9" t="s">
        <v>148</v>
      </c>
      <c r="K7191" s="9" t="s">
        <v>148</v>
      </c>
      <c r="L7191" s="10" t="s">
        <v>148</v>
      </c>
      <c r="M7191" s="13" t="str">
        <f>IFERROR(TEXT(Table1[[#This Row],[Report Date]], "mmmm"),"")</f>
        <v/>
      </c>
      <c r="N7191" s="13" t="str">
        <f>IFERROR(YEAR(Table1[[#This Row],[Report Date]]),"")</f>
        <v/>
      </c>
      <c r="O7191" s="13" t="str">
        <f ca="1">IF(Table1[[#This Row],[Report Date]]&gt;=TODAY()-6, "within week", "Older")</f>
        <v>within week</v>
      </c>
      <c r="P7191" s="37" t="e">
        <f>EOMONTH(Table1[[#This Row],[Report Date]], 0)</f>
        <v>#VALUE!</v>
      </c>
    </row>
    <row r="7192" spans="1:16" x14ac:dyDescent="0.25">
      <c r="A7192" s="9" t="s">
        <v>148</v>
      </c>
      <c r="B7192" s="10" t="s">
        <v>148</v>
      </c>
      <c r="C7192" s="9" t="s">
        <v>108</v>
      </c>
      <c r="D7192" s="9">
        <v>3</v>
      </c>
      <c r="E7192" s="9" t="s">
        <v>148</v>
      </c>
      <c r="F7192" s="9">
        <v>781649</v>
      </c>
      <c r="G7192" s="9" t="s">
        <v>122</v>
      </c>
      <c r="H7192" s="9" t="s">
        <v>146</v>
      </c>
      <c r="I7192" s="9" t="s">
        <v>148</v>
      </c>
      <c r="J7192" s="9" t="s">
        <v>148</v>
      </c>
      <c r="K7192" s="9" t="s">
        <v>148</v>
      </c>
      <c r="L7192" s="10" t="s">
        <v>148</v>
      </c>
      <c r="M7192" s="13" t="str">
        <f>IFERROR(TEXT(Table1[[#This Row],[Report Date]], "mmmm"),"")</f>
        <v/>
      </c>
      <c r="N7192" s="13" t="str">
        <f>IFERROR(YEAR(Table1[[#This Row],[Report Date]]),"")</f>
        <v/>
      </c>
      <c r="O7192" s="13" t="str">
        <f ca="1">IF(Table1[[#This Row],[Report Date]]&gt;=TODAY()-6, "within week", "Older")</f>
        <v>within week</v>
      </c>
      <c r="P7192" s="37" t="e">
        <f>EOMONTH(Table1[[#This Row],[Report Date]], 0)</f>
        <v>#VALUE!</v>
      </c>
    </row>
    <row r="7193" spans="1:16" x14ac:dyDescent="0.25">
      <c r="A7193" s="9" t="s">
        <v>148</v>
      </c>
      <c r="B7193" s="10" t="s">
        <v>148</v>
      </c>
      <c r="C7193" s="9" t="s">
        <v>108</v>
      </c>
      <c r="D7193" s="9">
        <v>3</v>
      </c>
      <c r="E7193" s="9" t="s">
        <v>148</v>
      </c>
      <c r="F7193" s="9">
        <v>183881</v>
      </c>
      <c r="G7193" s="9" t="s">
        <v>123</v>
      </c>
      <c r="H7193" s="9" t="s">
        <v>147</v>
      </c>
      <c r="I7193" s="9" t="s">
        <v>148</v>
      </c>
      <c r="J7193" s="9" t="s">
        <v>148</v>
      </c>
      <c r="K7193" s="9" t="s">
        <v>148</v>
      </c>
      <c r="L7193" s="10" t="s">
        <v>148</v>
      </c>
      <c r="M7193" s="13" t="str">
        <f>IFERROR(TEXT(Table1[[#This Row],[Report Date]], "mmmm"),"")</f>
        <v/>
      </c>
      <c r="N7193" s="13" t="str">
        <f>IFERROR(YEAR(Table1[[#This Row],[Report Date]]),"")</f>
        <v/>
      </c>
      <c r="O7193" s="13" t="str">
        <f ca="1">IF(Table1[[#This Row],[Report Date]]&gt;=TODAY()-6, "within week", "Older")</f>
        <v>within week</v>
      </c>
      <c r="P7193" s="37" t="e">
        <f>EOMONTH(Table1[[#This Row],[Report Date]], 0)</f>
        <v>#VALUE!</v>
      </c>
    </row>
    <row r="7194" spans="1:16" x14ac:dyDescent="0.25">
      <c r="A7194" s="9" t="s">
        <v>148</v>
      </c>
      <c r="B7194" s="10" t="s">
        <v>148</v>
      </c>
      <c r="C7194" s="9" t="s">
        <v>108</v>
      </c>
      <c r="D7194" s="9">
        <v>3</v>
      </c>
      <c r="E7194" s="9" t="s">
        <v>148</v>
      </c>
      <c r="F7194" s="9">
        <v>853138</v>
      </c>
      <c r="G7194" s="9" t="s">
        <v>117</v>
      </c>
      <c r="H7194" s="9" t="s">
        <v>145</v>
      </c>
      <c r="I7194" s="9" t="s">
        <v>148</v>
      </c>
      <c r="J7194" s="9" t="s">
        <v>148</v>
      </c>
      <c r="K7194" s="9" t="s">
        <v>148</v>
      </c>
      <c r="L7194" s="10" t="s">
        <v>148</v>
      </c>
      <c r="M7194" s="13" t="str">
        <f>IFERROR(TEXT(Table1[[#This Row],[Report Date]], "mmmm"),"")</f>
        <v/>
      </c>
      <c r="N7194" s="13" t="str">
        <f>IFERROR(YEAR(Table1[[#This Row],[Report Date]]),"")</f>
        <v/>
      </c>
      <c r="O7194" s="13" t="str">
        <f ca="1">IF(Table1[[#This Row],[Report Date]]&gt;=TODAY()-6, "within week", "Older")</f>
        <v>within week</v>
      </c>
      <c r="P7194" s="37" t="e">
        <f>EOMONTH(Table1[[#This Row],[Report Date]], 0)</f>
        <v>#VALUE!</v>
      </c>
    </row>
    <row r="7195" spans="1:16" x14ac:dyDescent="0.25">
      <c r="A7195" s="9" t="s">
        <v>148</v>
      </c>
      <c r="B7195" s="10" t="s">
        <v>148</v>
      </c>
      <c r="C7195" s="9" t="s">
        <v>108</v>
      </c>
      <c r="D7195" s="9">
        <v>3</v>
      </c>
      <c r="E7195" s="9" t="s">
        <v>148</v>
      </c>
      <c r="F7195" s="9">
        <v>170417</v>
      </c>
      <c r="G7195" s="9" t="s">
        <v>118</v>
      </c>
      <c r="H7195" s="9" t="s">
        <v>146</v>
      </c>
      <c r="I7195" s="9" t="s">
        <v>148</v>
      </c>
      <c r="J7195" s="9" t="s">
        <v>148</v>
      </c>
      <c r="K7195" s="9" t="s">
        <v>148</v>
      </c>
      <c r="L7195" s="10" t="s">
        <v>148</v>
      </c>
      <c r="M7195" s="13" t="str">
        <f>IFERROR(TEXT(Table1[[#This Row],[Report Date]], "mmmm"),"")</f>
        <v/>
      </c>
      <c r="N7195" s="13" t="str">
        <f>IFERROR(YEAR(Table1[[#This Row],[Report Date]]),"")</f>
        <v/>
      </c>
      <c r="O7195" s="13" t="str">
        <f ca="1">IF(Table1[[#This Row],[Report Date]]&gt;=TODAY()-6, "within week", "Older")</f>
        <v>within week</v>
      </c>
      <c r="P7195" s="37" t="e">
        <f>EOMONTH(Table1[[#This Row],[Report Date]], 0)</f>
        <v>#VALUE!</v>
      </c>
    </row>
    <row r="7196" spans="1:16" x14ac:dyDescent="0.25">
      <c r="A7196" s="9" t="s">
        <v>148</v>
      </c>
      <c r="B7196" s="10" t="s">
        <v>148</v>
      </c>
      <c r="C7196" s="9" t="s">
        <v>108</v>
      </c>
      <c r="D7196" s="9">
        <v>3</v>
      </c>
      <c r="E7196" s="9" t="s">
        <v>148</v>
      </c>
      <c r="F7196" s="9">
        <v>313002</v>
      </c>
      <c r="G7196" s="9" t="s">
        <v>124</v>
      </c>
      <c r="H7196" s="9" t="s">
        <v>144</v>
      </c>
      <c r="I7196" s="9" t="s">
        <v>148</v>
      </c>
      <c r="J7196" s="9" t="s">
        <v>148</v>
      </c>
      <c r="K7196" s="9" t="s">
        <v>148</v>
      </c>
      <c r="L7196" s="10" t="s">
        <v>148</v>
      </c>
      <c r="M7196" s="13" t="str">
        <f>IFERROR(TEXT(Table1[[#This Row],[Report Date]], "mmmm"),"")</f>
        <v/>
      </c>
      <c r="N7196" s="13" t="str">
        <f>IFERROR(YEAR(Table1[[#This Row],[Report Date]]),"")</f>
        <v/>
      </c>
      <c r="O7196" s="13" t="str">
        <f ca="1">IF(Table1[[#This Row],[Report Date]]&gt;=TODAY()-6, "within week", "Older")</f>
        <v>within week</v>
      </c>
      <c r="P7196" s="37" t="e">
        <f>EOMONTH(Table1[[#This Row],[Report Date]], 0)</f>
        <v>#VALUE!</v>
      </c>
    </row>
    <row r="7197" spans="1:16" x14ac:dyDescent="0.25">
      <c r="A7197" s="9" t="s">
        <v>148</v>
      </c>
      <c r="B7197" s="10" t="s">
        <v>148</v>
      </c>
      <c r="C7197" s="9" t="s">
        <v>108</v>
      </c>
      <c r="D7197" s="9">
        <v>3</v>
      </c>
      <c r="E7197" s="9" t="s">
        <v>148</v>
      </c>
      <c r="F7197" s="9">
        <v>492345</v>
      </c>
      <c r="G7197" s="9" t="s">
        <v>120</v>
      </c>
      <c r="H7197" s="9" t="s">
        <v>132</v>
      </c>
      <c r="I7197" s="9" t="s">
        <v>148</v>
      </c>
      <c r="J7197" s="9" t="s">
        <v>148</v>
      </c>
      <c r="K7197" s="9" t="s">
        <v>148</v>
      </c>
      <c r="L7197" s="10" t="s">
        <v>148</v>
      </c>
      <c r="M7197" s="13" t="str">
        <f>IFERROR(TEXT(Table1[[#This Row],[Report Date]], "mmmm"),"")</f>
        <v/>
      </c>
      <c r="N7197" s="13" t="str">
        <f>IFERROR(YEAR(Table1[[#This Row],[Report Date]]),"")</f>
        <v/>
      </c>
      <c r="O7197" s="13" t="str">
        <f ca="1">IF(Table1[[#This Row],[Report Date]]&gt;=TODAY()-6, "within week", "Older")</f>
        <v>within week</v>
      </c>
      <c r="P7197" s="37" t="e">
        <f>EOMONTH(Table1[[#This Row],[Report Date]], 0)</f>
        <v>#VALUE!</v>
      </c>
    </row>
    <row r="7198" spans="1:16" x14ac:dyDescent="0.25">
      <c r="A7198" s="9" t="s">
        <v>148</v>
      </c>
      <c r="B7198" s="10" t="s">
        <v>148</v>
      </c>
      <c r="C7198" s="9" t="s">
        <v>108</v>
      </c>
      <c r="D7198" s="9">
        <v>3</v>
      </c>
      <c r="E7198" s="9" t="s">
        <v>148</v>
      </c>
      <c r="F7198" s="9">
        <v>591221</v>
      </c>
      <c r="G7198" s="9" t="s">
        <v>127</v>
      </c>
      <c r="H7198" s="9" t="s">
        <v>139</v>
      </c>
      <c r="I7198" s="9" t="s">
        <v>148</v>
      </c>
      <c r="J7198" s="9" t="s">
        <v>148</v>
      </c>
      <c r="K7198" s="9" t="s">
        <v>148</v>
      </c>
      <c r="L7198" s="10" t="s">
        <v>148</v>
      </c>
      <c r="M7198" s="13" t="str">
        <f>IFERROR(TEXT(Table1[[#This Row],[Report Date]], "mmmm"),"")</f>
        <v/>
      </c>
      <c r="N7198" s="13" t="str">
        <f>IFERROR(YEAR(Table1[[#This Row],[Report Date]]),"")</f>
        <v/>
      </c>
      <c r="O7198" s="13" t="str">
        <f ca="1">IF(Table1[[#This Row],[Report Date]]&gt;=TODAY()-6, "within week", "Older")</f>
        <v>within week</v>
      </c>
      <c r="P7198" s="37" t="e">
        <f>EOMONTH(Table1[[#This Row],[Report Date]], 0)</f>
        <v>#VALUE!</v>
      </c>
    </row>
    <row r="7199" spans="1:16" x14ac:dyDescent="0.25">
      <c r="A7199" s="9" t="s">
        <v>148</v>
      </c>
      <c r="B7199" s="10" t="s">
        <v>148</v>
      </c>
      <c r="C7199" s="9" t="s">
        <v>108</v>
      </c>
      <c r="D7199" s="9">
        <v>3</v>
      </c>
      <c r="E7199" s="9" t="s">
        <v>148</v>
      </c>
      <c r="F7199" s="9">
        <v>308436</v>
      </c>
      <c r="G7199" s="9" t="s">
        <v>123</v>
      </c>
      <c r="H7199" s="9" t="s">
        <v>147</v>
      </c>
      <c r="I7199" s="9" t="s">
        <v>148</v>
      </c>
      <c r="J7199" s="9" t="s">
        <v>148</v>
      </c>
      <c r="K7199" s="9" t="s">
        <v>148</v>
      </c>
      <c r="L7199" s="10" t="s">
        <v>148</v>
      </c>
      <c r="M7199" s="13" t="str">
        <f>IFERROR(TEXT(Table1[[#This Row],[Report Date]], "mmmm"),"")</f>
        <v/>
      </c>
      <c r="N7199" s="13" t="str">
        <f>IFERROR(YEAR(Table1[[#This Row],[Report Date]]),"")</f>
        <v/>
      </c>
      <c r="O7199" s="13" t="str">
        <f ca="1">IF(Table1[[#This Row],[Report Date]]&gt;=TODAY()-6, "within week", "Older")</f>
        <v>within week</v>
      </c>
      <c r="P7199" s="37" t="e">
        <f>EOMONTH(Table1[[#This Row],[Report Date]], 0)</f>
        <v>#VALUE!</v>
      </c>
    </row>
    <row r="7200" spans="1:16" x14ac:dyDescent="0.25">
      <c r="A7200" s="9" t="s">
        <v>148</v>
      </c>
      <c r="B7200" s="10" t="s">
        <v>148</v>
      </c>
      <c r="C7200" s="9" t="s">
        <v>108</v>
      </c>
      <c r="D7200" s="9">
        <v>3</v>
      </c>
      <c r="E7200" s="9" t="s">
        <v>148</v>
      </c>
      <c r="F7200" s="9">
        <v>532526</v>
      </c>
      <c r="G7200" s="9" t="s">
        <v>124</v>
      </c>
      <c r="H7200" s="9" t="s">
        <v>128</v>
      </c>
      <c r="I7200" s="9" t="s">
        <v>148</v>
      </c>
      <c r="J7200" s="9" t="s">
        <v>148</v>
      </c>
      <c r="K7200" s="9" t="s">
        <v>148</v>
      </c>
      <c r="L7200" s="10" t="s">
        <v>148</v>
      </c>
      <c r="M7200" s="13" t="str">
        <f>IFERROR(TEXT(Table1[[#This Row],[Report Date]], "mmmm"),"")</f>
        <v/>
      </c>
      <c r="N7200" s="13" t="str">
        <f>IFERROR(YEAR(Table1[[#This Row],[Report Date]]),"")</f>
        <v/>
      </c>
      <c r="O7200" s="13" t="str">
        <f ca="1">IF(Table1[[#This Row],[Report Date]]&gt;=TODAY()-6, "within week", "Older")</f>
        <v>within week</v>
      </c>
      <c r="P7200" s="37" t="e">
        <f>EOMONTH(Table1[[#This Row],[Report Date]], 0)</f>
        <v>#VALUE!</v>
      </c>
    </row>
    <row r="7201" spans="1:16" x14ac:dyDescent="0.25">
      <c r="A7201" s="9" t="s">
        <v>148</v>
      </c>
      <c r="B7201" s="10" t="s">
        <v>148</v>
      </c>
      <c r="C7201" s="9" t="s">
        <v>108</v>
      </c>
      <c r="D7201" s="9">
        <v>3</v>
      </c>
      <c r="E7201" s="9" t="s">
        <v>148</v>
      </c>
      <c r="F7201" s="9">
        <v>663813</v>
      </c>
      <c r="G7201" s="9" t="s">
        <v>123</v>
      </c>
      <c r="H7201" s="9" t="s">
        <v>139</v>
      </c>
      <c r="I7201" s="9" t="s">
        <v>148</v>
      </c>
      <c r="J7201" s="9" t="s">
        <v>148</v>
      </c>
      <c r="K7201" s="9" t="s">
        <v>148</v>
      </c>
      <c r="L7201" s="10" t="s">
        <v>148</v>
      </c>
      <c r="M7201" s="13" t="str">
        <f>IFERROR(TEXT(Table1[[#This Row],[Report Date]], "mmmm"),"")</f>
        <v/>
      </c>
      <c r="N7201" s="13" t="str">
        <f>IFERROR(YEAR(Table1[[#This Row],[Report Date]]),"")</f>
        <v/>
      </c>
      <c r="O7201" s="13" t="str">
        <f ca="1">IF(Table1[[#This Row],[Report Date]]&gt;=TODAY()-6, "within week", "Older")</f>
        <v>within week</v>
      </c>
      <c r="P7201" s="37" t="e">
        <f>EOMONTH(Table1[[#This Row],[Report Date]], 0)</f>
        <v>#VALUE!</v>
      </c>
    </row>
    <row r="7202" spans="1:16" x14ac:dyDescent="0.25">
      <c r="A7202" s="9" t="s">
        <v>148</v>
      </c>
      <c r="B7202" s="10" t="s">
        <v>148</v>
      </c>
      <c r="C7202" s="9" t="s">
        <v>108</v>
      </c>
      <c r="D7202" s="9">
        <v>3</v>
      </c>
      <c r="E7202" s="9" t="s">
        <v>148</v>
      </c>
      <c r="F7202" s="9">
        <v>155301</v>
      </c>
      <c r="G7202" s="9" t="s">
        <v>125</v>
      </c>
      <c r="H7202" s="9" t="s">
        <v>141</v>
      </c>
      <c r="I7202" s="9" t="s">
        <v>148</v>
      </c>
      <c r="J7202" s="9" t="s">
        <v>148</v>
      </c>
      <c r="K7202" s="9" t="s">
        <v>148</v>
      </c>
      <c r="L7202" s="10" t="s">
        <v>148</v>
      </c>
      <c r="M7202" s="13" t="str">
        <f>IFERROR(TEXT(Table1[[#This Row],[Report Date]], "mmmm"),"")</f>
        <v/>
      </c>
      <c r="N7202" s="13" t="str">
        <f>IFERROR(YEAR(Table1[[#This Row],[Report Date]]),"")</f>
        <v/>
      </c>
      <c r="O7202" s="13" t="str">
        <f ca="1">IF(Table1[[#This Row],[Report Date]]&gt;=TODAY()-6, "within week", "Older")</f>
        <v>within week</v>
      </c>
      <c r="P7202" s="37" t="e">
        <f>EOMONTH(Table1[[#This Row],[Report Date]], 0)</f>
        <v>#VALUE!</v>
      </c>
    </row>
    <row r="7203" spans="1:16" x14ac:dyDescent="0.25">
      <c r="A7203" s="9" t="s">
        <v>148</v>
      </c>
      <c r="B7203" s="10" t="s">
        <v>148</v>
      </c>
      <c r="C7203" s="9" t="s">
        <v>108</v>
      </c>
      <c r="D7203" s="9">
        <v>3</v>
      </c>
      <c r="E7203" s="9" t="s">
        <v>148</v>
      </c>
      <c r="F7203" s="9">
        <v>595417</v>
      </c>
      <c r="G7203" s="9" t="s">
        <v>126</v>
      </c>
      <c r="H7203" s="9" t="s">
        <v>142</v>
      </c>
      <c r="I7203" s="9" t="s">
        <v>148</v>
      </c>
      <c r="J7203" s="9" t="s">
        <v>148</v>
      </c>
      <c r="K7203" s="9" t="s">
        <v>148</v>
      </c>
      <c r="L7203" s="10" t="s">
        <v>148</v>
      </c>
      <c r="M7203" s="13" t="str">
        <f>IFERROR(TEXT(Table1[[#This Row],[Report Date]], "mmmm"),"")</f>
        <v/>
      </c>
      <c r="N7203" s="13" t="str">
        <f>IFERROR(YEAR(Table1[[#This Row],[Report Date]]),"")</f>
        <v/>
      </c>
      <c r="O7203" s="13" t="str">
        <f ca="1">IF(Table1[[#This Row],[Report Date]]&gt;=TODAY()-6, "within week", "Older")</f>
        <v>within week</v>
      </c>
      <c r="P7203" s="37" t="e">
        <f>EOMONTH(Table1[[#This Row],[Report Date]], 0)</f>
        <v>#VALUE!</v>
      </c>
    </row>
    <row r="7204" spans="1:16" x14ac:dyDescent="0.25">
      <c r="A7204" s="9" t="s">
        <v>148</v>
      </c>
      <c r="B7204" s="10" t="s">
        <v>148</v>
      </c>
      <c r="C7204" s="9" t="s">
        <v>108</v>
      </c>
      <c r="D7204" s="9">
        <v>3</v>
      </c>
      <c r="E7204" s="9" t="s">
        <v>148</v>
      </c>
      <c r="F7204" s="9">
        <v>630919</v>
      </c>
      <c r="G7204" s="9" t="s">
        <v>124</v>
      </c>
      <c r="H7204" s="9" t="s">
        <v>136</v>
      </c>
      <c r="I7204" s="9" t="s">
        <v>148</v>
      </c>
      <c r="J7204" s="9" t="s">
        <v>148</v>
      </c>
      <c r="K7204" s="9" t="s">
        <v>148</v>
      </c>
      <c r="L7204" s="10" t="s">
        <v>148</v>
      </c>
      <c r="M7204" s="13" t="str">
        <f>IFERROR(TEXT(Table1[[#This Row],[Report Date]], "mmmm"),"")</f>
        <v/>
      </c>
      <c r="N7204" s="13" t="str">
        <f>IFERROR(YEAR(Table1[[#This Row],[Report Date]]),"")</f>
        <v/>
      </c>
      <c r="O7204" s="13" t="str">
        <f ca="1">IF(Table1[[#This Row],[Report Date]]&gt;=TODAY()-6, "within week", "Older")</f>
        <v>within week</v>
      </c>
      <c r="P7204" s="37" t="e">
        <f>EOMONTH(Table1[[#This Row],[Report Date]], 0)</f>
        <v>#VALUE!</v>
      </c>
    </row>
    <row r="7205" spans="1:16" x14ac:dyDescent="0.25">
      <c r="A7205" s="9" t="s">
        <v>148</v>
      </c>
      <c r="B7205" s="10" t="s">
        <v>148</v>
      </c>
      <c r="C7205" s="9" t="s">
        <v>108</v>
      </c>
      <c r="D7205" s="9">
        <v>3</v>
      </c>
      <c r="E7205" s="9" t="s">
        <v>148</v>
      </c>
      <c r="F7205" s="9">
        <v>844876</v>
      </c>
      <c r="G7205" s="9" t="s">
        <v>118</v>
      </c>
      <c r="H7205" s="9" t="s">
        <v>142</v>
      </c>
      <c r="I7205" s="9" t="s">
        <v>148</v>
      </c>
      <c r="J7205" s="9" t="s">
        <v>148</v>
      </c>
      <c r="K7205" s="9" t="s">
        <v>148</v>
      </c>
      <c r="L7205" s="10" t="s">
        <v>148</v>
      </c>
      <c r="M7205" s="13" t="str">
        <f>IFERROR(TEXT(Table1[[#This Row],[Report Date]], "mmmm"),"")</f>
        <v/>
      </c>
      <c r="N7205" s="13" t="str">
        <f>IFERROR(YEAR(Table1[[#This Row],[Report Date]]),"")</f>
        <v/>
      </c>
      <c r="O7205" s="13" t="str">
        <f ca="1">IF(Table1[[#This Row],[Report Date]]&gt;=TODAY()-6, "within week", "Older")</f>
        <v>within week</v>
      </c>
      <c r="P7205" s="37" t="e">
        <f>EOMONTH(Table1[[#This Row],[Report Date]], 0)</f>
        <v>#VALUE!</v>
      </c>
    </row>
    <row r="7206" spans="1:16" x14ac:dyDescent="0.25">
      <c r="A7206" s="9" t="s">
        <v>148</v>
      </c>
      <c r="B7206" s="10" t="s">
        <v>148</v>
      </c>
      <c r="C7206" s="9" t="s">
        <v>108</v>
      </c>
      <c r="D7206" s="9">
        <v>3</v>
      </c>
      <c r="E7206" s="9" t="s">
        <v>148</v>
      </c>
      <c r="F7206" s="9">
        <v>903009</v>
      </c>
      <c r="G7206" s="9" t="s">
        <v>119</v>
      </c>
      <c r="H7206" s="9" t="s">
        <v>143</v>
      </c>
      <c r="I7206" s="9" t="s">
        <v>148</v>
      </c>
      <c r="J7206" s="9" t="s">
        <v>148</v>
      </c>
      <c r="K7206" s="9" t="s">
        <v>148</v>
      </c>
      <c r="L7206" s="10" t="s">
        <v>148</v>
      </c>
      <c r="M7206" s="13" t="str">
        <f>IFERROR(TEXT(Table1[[#This Row],[Report Date]], "mmmm"),"")</f>
        <v/>
      </c>
      <c r="N7206" s="13" t="str">
        <f>IFERROR(YEAR(Table1[[#This Row],[Report Date]]),"")</f>
        <v/>
      </c>
      <c r="O7206" s="13" t="str">
        <f ca="1">IF(Table1[[#This Row],[Report Date]]&gt;=TODAY()-6, "within week", "Older")</f>
        <v>within week</v>
      </c>
      <c r="P7206" s="37" t="e">
        <f>EOMONTH(Table1[[#This Row],[Report Date]], 0)</f>
        <v>#VALUE!</v>
      </c>
    </row>
    <row r="7207" spans="1:16" x14ac:dyDescent="0.25">
      <c r="A7207" s="9" t="s">
        <v>148</v>
      </c>
      <c r="B7207" s="10" t="s">
        <v>148</v>
      </c>
      <c r="C7207" s="9" t="s">
        <v>108</v>
      </c>
      <c r="D7207" s="9">
        <v>3</v>
      </c>
      <c r="E7207" s="9" t="s">
        <v>148</v>
      </c>
      <c r="F7207" s="9">
        <v>812825</v>
      </c>
      <c r="G7207" s="9" t="s">
        <v>121</v>
      </c>
      <c r="H7207" s="9" t="s">
        <v>141</v>
      </c>
      <c r="I7207" s="9" t="s">
        <v>148</v>
      </c>
      <c r="J7207" s="9" t="s">
        <v>148</v>
      </c>
      <c r="K7207" s="9" t="s">
        <v>148</v>
      </c>
      <c r="L7207" s="10" t="s">
        <v>148</v>
      </c>
      <c r="M7207" s="13" t="str">
        <f>IFERROR(TEXT(Table1[[#This Row],[Report Date]], "mmmm"),"")</f>
        <v/>
      </c>
      <c r="N7207" s="13" t="str">
        <f>IFERROR(YEAR(Table1[[#This Row],[Report Date]]),"")</f>
        <v/>
      </c>
      <c r="O7207" s="13" t="str">
        <f ca="1">IF(Table1[[#This Row],[Report Date]]&gt;=TODAY()-6, "within week", "Older")</f>
        <v>within week</v>
      </c>
      <c r="P7207" s="37" t="e">
        <f>EOMONTH(Table1[[#This Row],[Report Date]], 0)</f>
        <v>#VALUE!</v>
      </c>
    </row>
    <row r="7208" spans="1:16" x14ac:dyDescent="0.25">
      <c r="A7208" s="9" t="s">
        <v>148</v>
      </c>
      <c r="B7208" s="10" t="s">
        <v>148</v>
      </c>
      <c r="C7208" s="9" t="s">
        <v>108</v>
      </c>
      <c r="D7208" s="9">
        <v>3</v>
      </c>
      <c r="E7208" s="9" t="s">
        <v>148</v>
      </c>
      <c r="F7208" s="9">
        <v>414200</v>
      </c>
      <c r="G7208" s="9" t="s">
        <v>120</v>
      </c>
      <c r="H7208" s="9" t="s">
        <v>132</v>
      </c>
      <c r="I7208" s="9" t="s">
        <v>148</v>
      </c>
      <c r="J7208" s="9" t="s">
        <v>148</v>
      </c>
      <c r="K7208" s="9" t="s">
        <v>148</v>
      </c>
      <c r="L7208" s="10" t="s">
        <v>148</v>
      </c>
      <c r="M7208" s="13" t="str">
        <f>IFERROR(TEXT(Table1[[#This Row],[Report Date]], "mmmm"),"")</f>
        <v/>
      </c>
      <c r="N7208" s="13" t="str">
        <f>IFERROR(YEAR(Table1[[#This Row],[Report Date]]),"")</f>
        <v/>
      </c>
      <c r="O7208" s="13" t="str">
        <f ca="1">IF(Table1[[#This Row],[Report Date]]&gt;=TODAY()-6, "within week", "Older")</f>
        <v>within week</v>
      </c>
      <c r="P7208" s="37" t="e">
        <f>EOMONTH(Table1[[#This Row],[Report Date]], 0)</f>
        <v>#VALUE!</v>
      </c>
    </row>
    <row r="7209" spans="1:16" x14ac:dyDescent="0.25">
      <c r="A7209" s="9" t="s">
        <v>148</v>
      </c>
      <c r="B7209" s="10" t="s">
        <v>148</v>
      </c>
      <c r="C7209" s="9" t="s">
        <v>108</v>
      </c>
      <c r="D7209" s="9">
        <v>3</v>
      </c>
      <c r="E7209" s="9" t="s">
        <v>148</v>
      </c>
      <c r="F7209" s="9">
        <v>527395</v>
      </c>
      <c r="G7209" s="9" t="s">
        <v>125</v>
      </c>
      <c r="H7209" s="9" t="s">
        <v>137</v>
      </c>
      <c r="I7209" s="9" t="s">
        <v>148</v>
      </c>
      <c r="J7209" s="9" t="s">
        <v>148</v>
      </c>
      <c r="K7209" s="9" t="s">
        <v>148</v>
      </c>
      <c r="L7209" s="10" t="s">
        <v>148</v>
      </c>
      <c r="M7209" s="13" t="str">
        <f>IFERROR(TEXT(Table1[[#This Row],[Report Date]], "mmmm"),"")</f>
        <v/>
      </c>
      <c r="N7209" s="13" t="str">
        <f>IFERROR(YEAR(Table1[[#This Row],[Report Date]]),"")</f>
        <v/>
      </c>
      <c r="O7209" s="13" t="str">
        <f ca="1">IF(Table1[[#This Row],[Report Date]]&gt;=TODAY()-6, "within week", "Older")</f>
        <v>within week</v>
      </c>
      <c r="P7209" s="37" t="e">
        <f>EOMONTH(Table1[[#This Row],[Report Date]], 0)</f>
        <v>#VALUE!</v>
      </c>
    </row>
    <row r="7210" spans="1:16" x14ac:dyDescent="0.25">
      <c r="A7210" s="9" t="s">
        <v>148</v>
      </c>
      <c r="B7210" s="10" t="s">
        <v>148</v>
      </c>
      <c r="C7210" s="9" t="s">
        <v>108</v>
      </c>
      <c r="D7210" s="9">
        <v>3</v>
      </c>
      <c r="E7210" s="9" t="s">
        <v>148</v>
      </c>
      <c r="F7210" s="9">
        <v>721776</v>
      </c>
      <c r="G7210" s="9" t="s">
        <v>127</v>
      </c>
      <c r="H7210" s="9" t="s">
        <v>143</v>
      </c>
      <c r="I7210" s="9" t="s">
        <v>148</v>
      </c>
      <c r="J7210" s="9" t="s">
        <v>148</v>
      </c>
      <c r="K7210" s="9" t="s">
        <v>148</v>
      </c>
      <c r="L7210" s="10" t="s">
        <v>148</v>
      </c>
      <c r="M7210" s="13" t="str">
        <f>IFERROR(TEXT(Table1[[#This Row],[Report Date]], "mmmm"),"")</f>
        <v/>
      </c>
      <c r="N7210" s="13" t="str">
        <f>IFERROR(YEAR(Table1[[#This Row],[Report Date]]),"")</f>
        <v/>
      </c>
      <c r="O7210" s="13" t="str">
        <f ca="1">IF(Table1[[#This Row],[Report Date]]&gt;=TODAY()-6, "within week", "Older")</f>
        <v>within week</v>
      </c>
      <c r="P7210" s="37" t="e">
        <f>EOMONTH(Table1[[#This Row],[Report Date]], 0)</f>
        <v>#VALUE!</v>
      </c>
    </row>
    <row r="7211" spans="1:16" x14ac:dyDescent="0.25">
      <c r="A7211" s="9" t="s">
        <v>148</v>
      </c>
      <c r="B7211" s="10" t="s">
        <v>148</v>
      </c>
      <c r="C7211" s="9" t="s">
        <v>108</v>
      </c>
      <c r="D7211" s="9">
        <v>3</v>
      </c>
      <c r="E7211" s="9" t="s">
        <v>148</v>
      </c>
      <c r="F7211" s="9">
        <v>362804</v>
      </c>
      <c r="G7211" s="9" t="s">
        <v>118</v>
      </c>
      <c r="H7211" s="9" t="s">
        <v>146</v>
      </c>
      <c r="I7211" s="9" t="s">
        <v>148</v>
      </c>
      <c r="J7211" s="9" t="s">
        <v>148</v>
      </c>
      <c r="K7211" s="9" t="s">
        <v>148</v>
      </c>
      <c r="L7211" s="10" t="s">
        <v>148</v>
      </c>
      <c r="M7211" s="13" t="str">
        <f>IFERROR(TEXT(Table1[[#This Row],[Report Date]], "mmmm"),"")</f>
        <v/>
      </c>
      <c r="N7211" s="13" t="str">
        <f>IFERROR(YEAR(Table1[[#This Row],[Report Date]]),"")</f>
        <v/>
      </c>
      <c r="O7211" s="13" t="str">
        <f ca="1">IF(Table1[[#This Row],[Report Date]]&gt;=TODAY()-6, "within week", "Older")</f>
        <v>within week</v>
      </c>
      <c r="P7211" s="37" t="e">
        <f>EOMONTH(Table1[[#This Row],[Report Date]], 0)</f>
        <v>#VALUE!</v>
      </c>
    </row>
    <row r="7212" spans="1:16" x14ac:dyDescent="0.25">
      <c r="A7212" s="9" t="s">
        <v>148</v>
      </c>
      <c r="B7212" s="10" t="s">
        <v>148</v>
      </c>
      <c r="C7212" s="9" t="s">
        <v>108</v>
      </c>
      <c r="D7212" s="9">
        <v>3</v>
      </c>
      <c r="E7212" s="9" t="s">
        <v>148</v>
      </c>
      <c r="F7212" s="9">
        <v>155032</v>
      </c>
      <c r="G7212" s="9" t="s">
        <v>118</v>
      </c>
      <c r="H7212" s="9" t="s">
        <v>138</v>
      </c>
      <c r="I7212" s="9" t="s">
        <v>148</v>
      </c>
      <c r="J7212" s="9" t="s">
        <v>148</v>
      </c>
      <c r="K7212" s="9" t="s">
        <v>148</v>
      </c>
      <c r="L7212" s="10" t="s">
        <v>148</v>
      </c>
      <c r="M7212" s="13" t="str">
        <f>IFERROR(TEXT(Table1[[#This Row],[Report Date]], "mmmm"),"")</f>
        <v/>
      </c>
      <c r="N7212" s="13" t="str">
        <f>IFERROR(YEAR(Table1[[#This Row],[Report Date]]),"")</f>
        <v/>
      </c>
      <c r="O7212" s="13" t="str">
        <f ca="1">IF(Table1[[#This Row],[Report Date]]&gt;=TODAY()-6, "within week", "Older")</f>
        <v>within week</v>
      </c>
      <c r="P7212" s="37" t="e">
        <f>EOMONTH(Table1[[#This Row],[Report Date]], 0)</f>
        <v>#VALUE!</v>
      </c>
    </row>
    <row r="7213" spans="1:16" x14ac:dyDescent="0.25">
      <c r="A7213" s="9" t="s">
        <v>148</v>
      </c>
      <c r="B7213" s="10" t="s">
        <v>148</v>
      </c>
      <c r="C7213" s="9" t="s">
        <v>108</v>
      </c>
      <c r="D7213" s="9">
        <v>3</v>
      </c>
      <c r="E7213" s="9" t="s">
        <v>148</v>
      </c>
      <c r="F7213" s="9">
        <v>385320</v>
      </c>
      <c r="G7213" s="9" t="s">
        <v>120</v>
      </c>
      <c r="H7213" s="9" t="s">
        <v>140</v>
      </c>
      <c r="I7213" s="9" t="s">
        <v>148</v>
      </c>
      <c r="J7213" s="9" t="s">
        <v>148</v>
      </c>
      <c r="K7213" s="9" t="s">
        <v>148</v>
      </c>
      <c r="L7213" s="10" t="s">
        <v>148</v>
      </c>
      <c r="M7213" s="13" t="str">
        <f>IFERROR(TEXT(Table1[[#This Row],[Report Date]], "mmmm"),"")</f>
        <v/>
      </c>
      <c r="N7213" s="13" t="str">
        <f>IFERROR(YEAR(Table1[[#This Row],[Report Date]]),"")</f>
        <v/>
      </c>
      <c r="O7213" s="13" t="str">
        <f ca="1">IF(Table1[[#This Row],[Report Date]]&gt;=TODAY()-6, "within week", "Older")</f>
        <v>within week</v>
      </c>
      <c r="P7213" s="37" t="e">
        <f>EOMONTH(Table1[[#This Row],[Report Date]], 0)</f>
        <v>#VALUE!</v>
      </c>
    </row>
    <row r="7214" spans="1:16" x14ac:dyDescent="0.25">
      <c r="A7214" s="9" t="s">
        <v>148</v>
      </c>
      <c r="B7214" s="10" t="s">
        <v>148</v>
      </c>
      <c r="C7214" s="9" t="s">
        <v>108</v>
      </c>
      <c r="D7214" s="9">
        <v>3</v>
      </c>
      <c r="E7214" s="9" t="s">
        <v>148</v>
      </c>
      <c r="F7214" s="9">
        <v>383653</v>
      </c>
      <c r="G7214" s="9" t="s">
        <v>125</v>
      </c>
      <c r="H7214" s="9" t="s">
        <v>137</v>
      </c>
      <c r="I7214" s="9" t="s">
        <v>148</v>
      </c>
      <c r="J7214" s="9" t="s">
        <v>148</v>
      </c>
      <c r="K7214" s="9" t="s">
        <v>148</v>
      </c>
      <c r="L7214" s="10" t="s">
        <v>148</v>
      </c>
      <c r="M7214" s="13" t="str">
        <f>IFERROR(TEXT(Table1[[#This Row],[Report Date]], "mmmm"),"")</f>
        <v/>
      </c>
      <c r="N7214" s="13" t="str">
        <f>IFERROR(YEAR(Table1[[#This Row],[Report Date]]),"")</f>
        <v/>
      </c>
      <c r="O7214" s="13" t="str">
        <f ca="1">IF(Table1[[#This Row],[Report Date]]&gt;=TODAY()-6, "within week", "Older")</f>
        <v>within week</v>
      </c>
      <c r="P7214" s="37" t="e">
        <f>EOMONTH(Table1[[#This Row],[Report Date]], 0)</f>
        <v>#VALUE!</v>
      </c>
    </row>
    <row r="7215" spans="1:16" x14ac:dyDescent="0.25">
      <c r="A7215" s="9" t="s">
        <v>148</v>
      </c>
      <c r="B7215" s="10" t="s">
        <v>148</v>
      </c>
      <c r="C7215" s="9" t="s">
        <v>108</v>
      </c>
      <c r="D7215" s="9">
        <v>3</v>
      </c>
      <c r="E7215" s="9" t="s">
        <v>148</v>
      </c>
      <c r="F7215" s="9">
        <v>610236</v>
      </c>
      <c r="G7215" s="9" t="s">
        <v>118</v>
      </c>
      <c r="H7215" s="9" t="s">
        <v>142</v>
      </c>
      <c r="I7215" s="9" t="s">
        <v>148</v>
      </c>
      <c r="J7215" s="9" t="s">
        <v>148</v>
      </c>
      <c r="K7215" s="9" t="s">
        <v>148</v>
      </c>
      <c r="L7215" s="10" t="s">
        <v>148</v>
      </c>
      <c r="M7215" s="13" t="str">
        <f>IFERROR(TEXT(Table1[[#This Row],[Report Date]], "mmmm"),"")</f>
        <v/>
      </c>
      <c r="N7215" s="13" t="str">
        <f>IFERROR(YEAR(Table1[[#This Row],[Report Date]]),"")</f>
        <v/>
      </c>
      <c r="O7215" s="13" t="str">
        <f ca="1">IF(Table1[[#This Row],[Report Date]]&gt;=TODAY()-6, "within week", "Older")</f>
        <v>within week</v>
      </c>
      <c r="P7215" s="37" t="e">
        <f>EOMONTH(Table1[[#This Row],[Report Date]], 0)</f>
        <v>#VALUE!</v>
      </c>
    </row>
    <row r="7216" spans="1:16" x14ac:dyDescent="0.25">
      <c r="A7216" s="9" t="s">
        <v>148</v>
      </c>
      <c r="B7216" s="10" t="s">
        <v>148</v>
      </c>
      <c r="C7216" s="9" t="s">
        <v>108</v>
      </c>
      <c r="D7216" s="9">
        <v>3</v>
      </c>
      <c r="E7216" s="9" t="s">
        <v>148</v>
      </c>
      <c r="F7216" s="9">
        <v>590167</v>
      </c>
      <c r="G7216" s="9" t="s">
        <v>126</v>
      </c>
      <c r="H7216" s="9" t="s">
        <v>130</v>
      </c>
      <c r="I7216" s="9" t="s">
        <v>148</v>
      </c>
      <c r="J7216" s="9" t="s">
        <v>148</v>
      </c>
      <c r="K7216" s="9" t="s">
        <v>148</v>
      </c>
      <c r="L7216" s="10" t="s">
        <v>148</v>
      </c>
      <c r="M7216" s="13" t="str">
        <f>IFERROR(TEXT(Table1[[#This Row],[Report Date]], "mmmm"),"")</f>
        <v/>
      </c>
      <c r="N7216" s="13" t="str">
        <f>IFERROR(YEAR(Table1[[#This Row],[Report Date]]),"")</f>
        <v/>
      </c>
      <c r="O7216" s="13" t="str">
        <f ca="1">IF(Table1[[#This Row],[Report Date]]&gt;=TODAY()-6, "within week", "Older")</f>
        <v>within week</v>
      </c>
      <c r="P7216" s="37" t="e">
        <f>EOMONTH(Table1[[#This Row],[Report Date]], 0)</f>
        <v>#VALUE!</v>
      </c>
    </row>
    <row r="7217" spans="1:16" x14ac:dyDescent="0.25">
      <c r="A7217" s="9" t="s">
        <v>148</v>
      </c>
      <c r="B7217" s="10" t="s">
        <v>148</v>
      </c>
      <c r="C7217" s="9" t="s">
        <v>108</v>
      </c>
      <c r="D7217" s="9">
        <v>3</v>
      </c>
      <c r="E7217" s="9" t="s">
        <v>148</v>
      </c>
      <c r="F7217" s="9">
        <v>661539</v>
      </c>
      <c r="G7217" s="9" t="s">
        <v>127</v>
      </c>
      <c r="H7217" s="9" t="s">
        <v>131</v>
      </c>
      <c r="I7217" s="9" t="s">
        <v>148</v>
      </c>
      <c r="J7217" s="9" t="s">
        <v>148</v>
      </c>
      <c r="K7217" s="9" t="s">
        <v>148</v>
      </c>
      <c r="L7217" s="10" t="s">
        <v>148</v>
      </c>
      <c r="M7217" s="13" t="str">
        <f>IFERROR(TEXT(Table1[[#This Row],[Report Date]], "mmmm"),"")</f>
        <v/>
      </c>
      <c r="N7217" s="13" t="str">
        <f>IFERROR(YEAR(Table1[[#This Row],[Report Date]]),"")</f>
        <v/>
      </c>
      <c r="O7217" s="13" t="str">
        <f ca="1">IF(Table1[[#This Row],[Report Date]]&gt;=TODAY()-6, "within week", "Older")</f>
        <v>within week</v>
      </c>
      <c r="P7217" s="37" t="e">
        <f>EOMONTH(Table1[[#This Row],[Report Date]], 0)</f>
        <v>#VALUE!</v>
      </c>
    </row>
    <row r="7218" spans="1:16" x14ac:dyDescent="0.25">
      <c r="A7218" s="9" t="s">
        <v>148</v>
      </c>
      <c r="B7218" s="10" t="s">
        <v>148</v>
      </c>
      <c r="C7218" s="9" t="s">
        <v>108</v>
      </c>
      <c r="D7218" s="9">
        <v>3</v>
      </c>
      <c r="E7218" s="9" t="s">
        <v>148</v>
      </c>
      <c r="F7218" s="9">
        <v>130396</v>
      </c>
      <c r="G7218" s="9" t="s">
        <v>119</v>
      </c>
      <c r="H7218" s="9" t="s">
        <v>135</v>
      </c>
      <c r="I7218" s="9" t="s">
        <v>148</v>
      </c>
      <c r="J7218" s="9" t="s">
        <v>148</v>
      </c>
      <c r="K7218" s="9" t="s">
        <v>148</v>
      </c>
      <c r="L7218" s="10" t="s">
        <v>148</v>
      </c>
      <c r="M7218" s="13" t="str">
        <f>IFERROR(TEXT(Table1[[#This Row],[Report Date]], "mmmm"),"")</f>
        <v/>
      </c>
      <c r="N7218" s="13" t="str">
        <f>IFERROR(YEAR(Table1[[#This Row],[Report Date]]),"")</f>
        <v/>
      </c>
      <c r="O7218" s="13" t="str">
        <f ca="1">IF(Table1[[#This Row],[Report Date]]&gt;=TODAY()-6, "within week", "Older")</f>
        <v>within week</v>
      </c>
      <c r="P7218" s="37" t="e">
        <f>EOMONTH(Table1[[#This Row],[Report Date]], 0)</f>
        <v>#VALUE!</v>
      </c>
    </row>
    <row r="7219" spans="1:16" x14ac:dyDescent="0.25">
      <c r="A7219" s="9" t="s">
        <v>148</v>
      </c>
      <c r="B7219" s="10" t="s">
        <v>148</v>
      </c>
      <c r="C7219" s="9" t="s">
        <v>108</v>
      </c>
      <c r="D7219" s="9">
        <v>3</v>
      </c>
      <c r="E7219" s="9" t="s">
        <v>148</v>
      </c>
      <c r="F7219" s="9">
        <v>684085</v>
      </c>
      <c r="G7219" s="9" t="s">
        <v>116</v>
      </c>
      <c r="H7219" s="9" t="s">
        <v>144</v>
      </c>
      <c r="I7219" s="9" t="s">
        <v>148</v>
      </c>
      <c r="J7219" s="9" t="s">
        <v>148</v>
      </c>
      <c r="K7219" s="9" t="s">
        <v>148</v>
      </c>
      <c r="L7219" s="10" t="s">
        <v>148</v>
      </c>
      <c r="M7219" s="13" t="str">
        <f>IFERROR(TEXT(Table1[[#This Row],[Report Date]], "mmmm"),"")</f>
        <v/>
      </c>
      <c r="N7219" s="13" t="str">
        <f>IFERROR(YEAR(Table1[[#This Row],[Report Date]]),"")</f>
        <v/>
      </c>
      <c r="O7219" s="13" t="str">
        <f ca="1">IF(Table1[[#This Row],[Report Date]]&gt;=TODAY()-6, "within week", "Older")</f>
        <v>within week</v>
      </c>
      <c r="P7219" s="37" t="e">
        <f>EOMONTH(Table1[[#This Row],[Report Date]], 0)</f>
        <v>#VALUE!</v>
      </c>
    </row>
    <row r="7220" spans="1:16" x14ac:dyDescent="0.25">
      <c r="A7220" s="9" t="s">
        <v>148</v>
      </c>
      <c r="B7220" s="10" t="s">
        <v>148</v>
      </c>
      <c r="C7220" s="9" t="s">
        <v>108</v>
      </c>
      <c r="D7220" s="9">
        <v>3</v>
      </c>
      <c r="E7220" s="9" t="s">
        <v>148</v>
      </c>
      <c r="F7220" s="9">
        <v>287600</v>
      </c>
      <c r="G7220" s="9" t="s">
        <v>120</v>
      </c>
      <c r="H7220" s="9" t="s">
        <v>128</v>
      </c>
      <c r="I7220" s="9" t="s">
        <v>148</v>
      </c>
      <c r="J7220" s="9" t="s">
        <v>148</v>
      </c>
      <c r="K7220" s="9" t="s">
        <v>148</v>
      </c>
      <c r="L7220" s="10" t="s">
        <v>148</v>
      </c>
      <c r="M7220" s="13" t="str">
        <f>IFERROR(TEXT(Table1[[#This Row],[Report Date]], "mmmm"),"")</f>
        <v/>
      </c>
      <c r="N7220" s="13" t="str">
        <f>IFERROR(YEAR(Table1[[#This Row],[Report Date]]),"")</f>
        <v/>
      </c>
      <c r="O7220" s="13" t="str">
        <f ca="1">IF(Table1[[#This Row],[Report Date]]&gt;=TODAY()-6, "within week", "Older")</f>
        <v>within week</v>
      </c>
      <c r="P7220" s="37" t="e">
        <f>EOMONTH(Table1[[#This Row],[Report Date]], 0)</f>
        <v>#VALUE!</v>
      </c>
    </row>
    <row r="7221" spans="1:16" x14ac:dyDescent="0.25">
      <c r="A7221" s="9" t="s">
        <v>148</v>
      </c>
      <c r="B7221" s="10" t="s">
        <v>148</v>
      </c>
      <c r="C7221" s="9" t="s">
        <v>108</v>
      </c>
      <c r="D7221" s="9">
        <v>3</v>
      </c>
      <c r="E7221" s="9" t="s">
        <v>148</v>
      </c>
      <c r="F7221" s="9">
        <v>644131</v>
      </c>
      <c r="G7221" s="9" t="s">
        <v>123</v>
      </c>
      <c r="H7221" s="9" t="s">
        <v>131</v>
      </c>
      <c r="I7221" s="9" t="s">
        <v>148</v>
      </c>
      <c r="J7221" s="9" t="s">
        <v>148</v>
      </c>
      <c r="K7221" s="9" t="s">
        <v>148</v>
      </c>
      <c r="L7221" s="10" t="s">
        <v>148</v>
      </c>
      <c r="M7221" s="13" t="str">
        <f>IFERROR(TEXT(Table1[[#This Row],[Report Date]], "mmmm"),"")</f>
        <v/>
      </c>
      <c r="N7221" s="13" t="str">
        <f>IFERROR(YEAR(Table1[[#This Row],[Report Date]]),"")</f>
        <v/>
      </c>
      <c r="O7221" s="13" t="str">
        <f ca="1">IF(Table1[[#This Row],[Report Date]]&gt;=TODAY()-6, "within week", "Older")</f>
        <v>within week</v>
      </c>
      <c r="P7221" s="37" t="e">
        <f>EOMONTH(Table1[[#This Row],[Report Date]], 0)</f>
        <v>#VALUE!</v>
      </c>
    </row>
    <row r="7222" spans="1:16" x14ac:dyDescent="0.25">
      <c r="A7222" s="9" t="s">
        <v>148</v>
      </c>
      <c r="B7222" s="10" t="s">
        <v>148</v>
      </c>
      <c r="C7222" s="9" t="s">
        <v>108</v>
      </c>
      <c r="D7222" s="9">
        <v>3</v>
      </c>
      <c r="E7222" s="9" t="s">
        <v>148</v>
      </c>
      <c r="F7222" s="9">
        <v>944517</v>
      </c>
      <c r="G7222" s="9" t="s">
        <v>122</v>
      </c>
      <c r="H7222" s="9" t="s">
        <v>138</v>
      </c>
      <c r="I7222" s="9" t="s">
        <v>148</v>
      </c>
      <c r="J7222" s="9" t="s">
        <v>148</v>
      </c>
      <c r="K7222" s="9" t="s">
        <v>148</v>
      </c>
      <c r="L7222" s="10" t="s">
        <v>148</v>
      </c>
      <c r="M7222" s="13" t="str">
        <f>IFERROR(TEXT(Table1[[#This Row],[Report Date]], "mmmm"),"")</f>
        <v/>
      </c>
      <c r="N7222" s="13" t="str">
        <f>IFERROR(YEAR(Table1[[#This Row],[Report Date]]),"")</f>
        <v/>
      </c>
      <c r="O7222" s="13" t="str">
        <f ca="1">IF(Table1[[#This Row],[Report Date]]&gt;=TODAY()-6, "within week", "Older")</f>
        <v>within week</v>
      </c>
      <c r="P7222" s="37" t="e">
        <f>EOMONTH(Table1[[#This Row],[Report Date]], 0)</f>
        <v>#VALUE!</v>
      </c>
    </row>
    <row r="7223" spans="1:16" x14ac:dyDescent="0.25">
      <c r="A7223" s="9" t="s">
        <v>148</v>
      </c>
      <c r="B7223" s="10" t="s">
        <v>148</v>
      </c>
      <c r="C7223" s="9" t="s">
        <v>108</v>
      </c>
      <c r="D7223" s="9">
        <v>3</v>
      </c>
      <c r="E7223" s="9" t="s">
        <v>148</v>
      </c>
      <c r="F7223" s="9">
        <v>463167</v>
      </c>
      <c r="G7223" s="9" t="s">
        <v>121</v>
      </c>
      <c r="H7223" s="9" t="s">
        <v>129</v>
      </c>
      <c r="I7223" s="9" t="s">
        <v>148</v>
      </c>
      <c r="J7223" s="9" t="s">
        <v>148</v>
      </c>
      <c r="K7223" s="9" t="s">
        <v>148</v>
      </c>
      <c r="L7223" s="10" t="s">
        <v>148</v>
      </c>
      <c r="M7223" s="13" t="str">
        <f>IFERROR(TEXT(Table1[[#This Row],[Report Date]], "mmmm"),"")</f>
        <v/>
      </c>
      <c r="N7223" s="13" t="str">
        <f>IFERROR(YEAR(Table1[[#This Row],[Report Date]]),"")</f>
        <v/>
      </c>
      <c r="O7223" s="13" t="str">
        <f ca="1">IF(Table1[[#This Row],[Report Date]]&gt;=TODAY()-6, "within week", "Older")</f>
        <v>within week</v>
      </c>
      <c r="P7223" s="37" t="e">
        <f>EOMONTH(Table1[[#This Row],[Report Date]], 0)</f>
        <v>#VALUE!</v>
      </c>
    </row>
    <row r="7224" spans="1:16" x14ac:dyDescent="0.25">
      <c r="A7224" s="9" t="s">
        <v>148</v>
      </c>
      <c r="B7224" s="10" t="s">
        <v>148</v>
      </c>
      <c r="C7224" s="9" t="s">
        <v>108</v>
      </c>
      <c r="D7224" s="9">
        <v>3</v>
      </c>
      <c r="E7224" s="9" t="s">
        <v>148</v>
      </c>
      <c r="F7224" s="9">
        <v>420435</v>
      </c>
      <c r="G7224" s="9" t="s">
        <v>127</v>
      </c>
      <c r="H7224" s="9" t="s">
        <v>135</v>
      </c>
      <c r="I7224" s="9" t="s">
        <v>148</v>
      </c>
      <c r="J7224" s="9" t="s">
        <v>148</v>
      </c>
      <c r="K7224" s="9" t="s">
        <v>148</v>
      </c>
      <c r="L7224" s="10" t="s">
        <v>148</v>
      </c>
      <c r="M7224" s="13" t="str">
        <f>IFERROR(TEXT(Table1[[#This Row],[Report Date]], "mmmm"),"")</f>
        <v/>
      </c>
      <c r="N7224" s="13" t="str">
        <f>IFERROR(YEAR(Table1[[#This Row],[Report Date]]),"")</f>
        <v/>
      </c>
      <c r="O7224" s="13" t="str">
        <f ca="1">IF(Table1[[#This Row],[Report Date]]&gt;=TODAY()-6, "within week", "Older")</f>
        <v>within week</v>
      </c>
      <c r="P7224" s="37" t="e">
        <f>EOMONTH(Table1[[#This Row],[Report Date]], 0)</f>
        <v>#VALUE!</v>
      </c>
    </row>
    <row r="7225" spans="1:16" x14ac:dyDescent="0.25">
      <c r="A7225" s="9" t="s">
        <v>148</v>
      </c>
      <c r="B7225" s="10" t="s">
        <v>148</v>
      </c>
      <c r="C7225" s="9" t="s">
        <v>108</v>
      </c>
      <c r="D7225" s="9">
        <v>3</v>
      </c>
      <c r="E7225" s="9" t="s">
        <v>148</v>
      </c>
      <c r="F7225" s="9">
        <v>972393</v>
      </c>
      <c r="G7225" s="9" t="s">
        <v>117</v>
      </c>
      <c r="H7225" s="9" t="s">
        <v>137</v>
      </c>
      <c r="I7225" s="9" t="s">
        <v>148</v>
      </c>
      <c r="J7225" s="9" t="s">
        <v>148</v>
      </c>
      <c r="K7225" s="9" t="s">
        <v>148</v>
      </c>
      <c r="L7225" s="10" t="s">
        <v>148</v>
      </c>
      <c r="M7225" s="13" t="str">
        <f>IFERROR(TEXT(Table1[[#This Row],[Report Date]], "mmmm"),"")</f>
        <v/>
      </c>
      <c r="N7225" s="13" t="str">
        <f>IFERROR(YEAR(Table1[[#This Row],[Report Date]]),"")</f>
        <v/>
      </c>
      <c r="O7225" s="13" t="str">
        <f ca="1">IF(Table1[[#This Row],[Report Date]]&gt;=TODAY()-6, "within week", "Older")</f>
        <v>within week</v>
      </c>
      <c r="P7225" s="37" t="e">
        <f>EOMONTH(Table1[[#This Row],[Report Date]], 0)</f>
        <v>#VALUE!</v>
      </c>
    </row>
    <row r="7226" spans="1:16" x14ac:dyDescent="0.25">
      <c r="A7226" s="9" t="s">
        <v>148</v>
      </c>
      <c r="B7226" s="10" t="s">
        <v>148</v>
      </c>
      <c r="C7226" s="9" t="s">
        <v>108</v>
      </c>
      <c r="D7226" s="9">
        <v>3</v>
      </c>
      <c r="E7226" s="9" t="s">
        <v>148</v>
      </c>
      <c r="F7226" s="9">
        <v>872061</v>
      </c>
      <c r="G7226" s="9" t="s">
        <v>119</v>
      </c>
      <c r="H7226" s="9" t="s">
        <v>139</v>
      </c>
      <c r="I7226" s="9" t="s">
        <v>148</v>
      </c>
      <c r="J7226" s="9" t="s">
        <v>148</v>
      </c>
      <c r="K7226" s="9" t="s">
        <v>148</v>
      </c>
      <c r="L7226" s="10" t="s">
        <v>148</v>
      </c>
      <c r="M7226" s="13" t="str">
        <f>IFERROR(TEXT(Table1[[#This Row],[Report Date]], "mmmm"),"")</f>
        <v/>
      </c>
      <c r="N7226" s="13" t="str">
        <f>IFERROR(YEAR(Table1[[#This Row],[Report Date]]),"")</f>
        <v/>
      </c>
      <c r="O7226" s="13" t="str">
        <f ca="1">IF(Table1[[#This Row],[Report Date]]&gt;=TODAY()-6, "within week", "Older")</f>
        <v>within week</v>
      </c>
      <c r="P7226" s="37" t="e">
        <f>EOMONTH(Table1[[#This Row],[Report Date]], 0)</f>
        <v>#VALUE!</v>
      </c>
    </row>
    <row r="7227" spans="1:16" x14ac:dyDescent="0.25">
      <c r="A7227" s="9" t="s">
        <v>148</v>
      </c>
      <c r="B7227" s="10" t="s">
        <v>148</v>
      </c>
      <c r="C7227" s="9" t="s">
        <v>108</v>
      </c>
      <c r="D7227" s="9">
        <v>3</v>
      </c>
      <c r="E7227" s="9" t="s">
        <v>148</v>
      </c>
      <c r="F7227" s="9">
        <v>524751</v>
      </c>
      <c r="G7227" s="9" t="s">
        <v>125</v>
      </c>
      <c r="H7227" s="9" t="s">
        <v>145</v>
      </c>
      <c r="I7227" s="9" t="s">
        <v>148</v>
      </c>
      <c r="J7227" s="9" t="s">
        <v>148</v>
      </c>
      <c r="K7227" s="9" t="s">
        <v>148</v>
      </c>
      <c r="L7227" s="10" t="s">
        <v>148</v>
      </c>
      <c r="M7227" s="13" t="str">
        <f>IFERROR(TEXT(Table1[[#This Row],[Report Date]], "mmmm"),"")</f>
        <v/>
      </c>
      <c r="N7227" s="13" t="str">
        <f>IFERROR(YEAR(Table1[[#This Row],[Report Date]]),"")</f>
        <v/>
      </c>
      <c r="O7227" s="13" t="str">
        <f ca="1">IF(Table1[[#This Row],[Report Date]]&gt;=TODAY()-6, "within week", "Older")</f>
        <v>within week</v>
      </c>
      <c r="P7227" s="37" t="e">
        <f>EOMONTH(Table1[[#This Row],[Report Date]], 0)</f>
        <v>#VALUE!</v>
      </c>
    </row>
    <row r="7228" spans="1:16" x14ac:dyDescent="0.25">
      <c r="A7228" s="9" t="s">
        <v>148</v>
      </c>
      <c r="B7228" s="10" t="s">
        <v>148</v>
      </c>
      <c r="C7228" s="9" t="s">
        <v>108</v>
      </c>
      <c r="D7228" s="9">
        <v>3</v>
      </c>
      <c r="E7228" s="9" t="s">
        <v>148</v>
      </c>
      <c r="F7228" s="9">
        <v>113831</v>
      </c>
      <c r="G7228" s="9" t="s">
        <v>127</v>
      </c>
      <c r="H7228" s="9" t="s">
        <v>147</v>
      </c>
      <c r="I7228" s="9" t="s">
        <v>148</v>
      </c>
      <c r="J7228" s="9" t="s">
        <v>148</v>
      </c>
      <c r="K7228" s="9" t="s">
        <v>148</v>
      </c>
      <c r="L7228" s="10" t="s">
        <v>148</v>
      </c>
      <c r="M7228" s="13" t="str">
        <f>IFERROR(TEXT(Table1[[#This Row],[Report Date]], "mmmm"),"")</f>
        <v/>
      </c>
      <c r="N7228" s="13" t="str">
        <f>IFERROR(YEAR(Table1[[#This Row],[Report Date]]),"")</f>
        <v/>
      </c>
      <c r="O7228" s="13" t="str">
        <f ca="1">IF(Table1[[#This Row],[Report Date]]&gt;=TODAY()-6, "within week", "Older")</f>
        <v>within week</v>
      </c>
      <c r="P7228" s="37" t="e">
        <f>EOMONTH(Table1[[#This Row],[Report Date]], 0)</f>
        <v>#VALUE!</v>
      </c>
    </row>
    <row r="7229" spans="1:16" x14ac:dyDescent="0.25">
      <c r="A7229" s="9" t="s">
        <v>148</v>
      </c>
      <c r="B7229" s="10" t="s">
        <v>148</v>
      </c>
      <c r="C7229" s="9" t="s">
        <v>108</v>
      </c>
      <c r="D7229" s="9">
        <v>3</v>
      </c>
      <c r="E7229" s="9" t="s">
        <v>148</v>
      </c>
      <c r="F7229" s="9">
        <v>784408</v>
      </c>
      <c r="G7229" s="9" t="s">
        <v>127</v>
      </c>
      <c r="H7229" s="9" t="s">
        <v>131</v>
      </c>
      <c r="I7229" s="9" t="s">
        <v>148</v>
      </c>
      <c r="J7229" s="9" t="s">
        <v>148</v>
      </c>
      <c r="K7229" s="9" t="s">
        <v>148</v>
      </c>
      <c r="L7229" s="10" t="s">
        <v>148</v>
      </c>
      <c r="M7229" s="13" t="str">
        <f>IFERROR(TEXT(Table1[[#This Row],[Report Date]], "mmmm"),"")</f>
        <v/>
      </c>
      <c r="N7229" s="13" t="str">
        <f>IFERROR(YEAR(Table1[[#This Row],[Report Date]]),"")</f>
        <v/>
      </c>
      <c r="O7229" s="13" t="str">
        <f ca="1">IF(Table1[[#This Row],[Report Date]]&gt;=TODAY()-6, "within week", "Older")</f>
        <v>within week</v>
      </c>
      <c r="P7229" s="37" t="e">
        <f>EOMONTH(Table1[[#This Row],[Report Date]], 0)</f>
        <v>#VALUE!</v>
      </c>
    </row>
    <row r="7230" spans="1:16" x14ac:dyDescent="0.25">
      <c r="A7230" s="9" t="s">
        <v>148</v>
      </c>
      <c r="B7230" s="10" t="s">
        <v>148</v>
      </c>
      <c r="C7230" s="9" t="s">
        <v>108</v>
      </c>
      <c r="D7230" s="9">
        <v>3</v>
      </c>
      <c r="E7230" s="9" t="s">
        <v>148</v>
      </c>
      <c r="F7230" s="9">
        <v>550609</v>
      </c>
      <c r="G7230" s="9" t="s">
        <v>121</v>
      </c>
      <c r="H7230" s="9" t="s">
        <v>129</v>
      </c>
      <c r="I7230" s="9" t="s">
        <v>148</v>
      </c>
      <c r="J7230" s="9" t="s">
        <v>148</v>
      </c>
      <c r="K7230" s="9" t="s">
        <v>148</v>
      </c>
      <c r="L7230" s="10" t="s">
        <v>148</v>
      </c>
      <c r="M7230" s="13" t="str">
        <f>IFERROR(TEXT(Table1[[#This Row],[Report Date]], "mmmm"),"")</f>
        <v/>
      </c>
      <c r="N7230" s="13" t="str">
        <f>IFERROR(YEAR(Table1[[#This Row],[Report Date]]),"")</f>
        <v/>
      </c>
      <c r="O7230" s="13" t="str">
        <f ca="1">IF(Table1[[#This Row],[Report Date]]&gt;=TODAY()-6, "within week", "Older")</f>
        <v>within week</v>
      </c>
      <c r="P7230" s="37" t="e">
        <f>EOMONTH(Table1[[#This Row],[Report Date]], 0)</f>
        <v>#VALUE!</v>
      </c>
    </row>
    <row r="7231" spans="1:16" x14ac:dyDescent="0.25">
      <c r="A7231" s="9" t="s">
        <v>148</v>
      </c>
      <c r="B7231" s="10" t="s">
        <v>148</v>
      </c>
      <c r="C7231" s="9" t="s">
        <v>108</v>
      </c>
      <c r="D7231" s="9">
        <v>3</v>
      </c>
      <c r="E7231" s="9" t="s">
        <v>148</v>
      </c>
      <c r="F7231" s="9">
        <v>114406</v>
      </c>
      <c r="G7231" s="9" t="s">
        <v>126</v>
      </c>
      <c r="H7231" s="9" t="s">
        <v>134</v>
      </c>
      <c r="I7231" s="9" t="s">
        <v>148</v>
      </c>
      <c r="J7231" s="9" t="s">
        <v>148</v>
      </c>
      <c r="K7231" s="9" t="s">
        <v>148</v>
      </c>
      <c r="L7231" s="10" t="s">
        <v>148</v>
      </c>
      <c r="M7231" s="13" t="str">
        <f>IFERROR(TEXT(Table1[[#This Row],[Report Date]], "mmmm"),"")</f>
        <v/>
      </c>
      <c r="N7231" s="13" t="str">
        <f>IFERROR(YEAR(Table1[[#This Row],[Report Date]]),"")</f>
        <v/>
      </c>
      <c r="O7231" s="13" t="str">
        <f ca="1">IF(Table1[[#This Row],[Report Date]]&gt;=TODAY()-6, "within week", "Older")</f>
        <v>within week</v>
      </c>
      <c r="P7231" s="37" t="e">
        <f>EOMONTH(Table1[[#This Row],[Report Date]], 0)</f>
        <v>#VALUE!</v>
      </c>
    </row>
    <row r="7232" spans="1:16" x14ac:dyDescent="0.25">
      <c r="A7232" s="9" t="s">
        <v>148</v>
      </c>
      <c r="B7232" s="10" t="s">
        <v>148</v>
      </c>
      <c r="C7232" s="9" t="s">
        <v>108</v>
      </c>
      <c r="D7232" s="9">
        <v>3</v>
      </c>
      <c r="E7232" s="9" t="s">
        <v>148</v>
      </c>
      <c r="F7232" s="9">
        <v>635583</v>
      </c>
      <c r="G7232" s="9" t="s">
        <v>124</v>
      </c>
      <c r="H7232" s="9" t="s">
        <v>140</v>
      </c>
      <c r="I7232" s="9" t="s">
        <v>148</v>
      </c>
      <c r="J7232" s="9" t="s">
        <v>148</v>
      </c>
      <c r="K7232" s="9" t="s">
        <v>148</v>
      </c>
      <c r="L7232" s="10" t="s">
        <v>148</v>
      </c>
      <c r="M7232" s="13" t="str">
        <f>IFERROR(TEXT(Table1[[#This Row],[Report Date]], "mmmm"),"")</f>
        <v/>
      </c>
      <c r="N7232" s="13" t="str">
        <f>IFERROR(YEAR(Table1[[#This Row],[Report Date]]),"")</f>
        <v/>
      </c>
      <c r="O7232" s="13" t="str">
        <f ca="1">IF(Table1[[#This Row],[Report Date]]&gt;=TODAY()-6, "within week", "Older")</f>
        <v>within week</v>
      </c>
      <c r="P7232" s="37" t="e">
        <f>EOMONTH(Table1[[#This Row],[Report Date]], 0)</f>
        <v>#VALUE!</v>
      </c>
    </row>
    <row r="7233" spans="1:16" x14ac:dyDescent="0.25">
      <c r="A7233" s="9" t="s">
        <v>148</v>
      </c>
      <c r="B7233" s="10" t="s">
        <v>148</v>
      </c>
      <c r="C7233" s="9" t="s">
        <v>108</v>
      </c>
      <c r="D7233" s="9">
        <v>3</v>
      </c>
      <c r="E7233" s="9" t="s">
        <v>148</v>
      </c>
      <c r="F7233" s="9">
        <v>704430</v>
      </c>
      <c r="G7233" s="9" t="s">
        <v>120</v>
      </c>
      <c r="H7233" s="9" t="s">
        <v>128</v>
      </c>
      <c r="I7233" s="9" t="s">
        <v>148</v>
      </c>
      <c r="J7233" s="9" t="s">
        <v>148</v>
      </c>
      <c r="K7233" s="9" t="s">
        <v>148</v>
      </c>
      <c r="L7233" s="10" t="s">
        <v>148</v>
      </c>
      <c r="M7233" s="13" t="str">
        <f>IFERROR(TEXT(Table1[[#This Row],[Report Date]], "mmmm"),"")</f>
        <v/>
      </c>
      <c r="N7233" s="13" t="str">
        <f>IFERROR(YEAR(Table1[[#This Row],[Report Date]]),"")</f>
        <v/>
      </c>
      <c r="O7233" s="13" t="str">
        <f ca="1">IF(Table1[[#This Row],[Report Date]]&gt;=TODAY()-6, "within week", "Older")</f>
        <v>within week</v>
      </c>
      <c r="P7233" s="37" t="e">
        <f>EOMONTH(Table1[[#This Row],[Report Date]], 0)</f>
        <v>#VALUE!</v>
      </c>
    </row>
    <row r="7234" spans="1:16" x14ac:dyDescent="0.25">
      <c r="A7234" s="9" t="s">
        <v>148</v>
      </c>
      <c r="B7234" s="10" t="s">
        <v>148</v>
      </c>
      <c r="C7234" s="9" t="s">
        <v>108</v>
      </c>
      <c r="D7234" s="9">
        <v>3</v>
      </c>
      <c r="E7234" s="9" t="s">
        <v>148</v>
      </c>
      <c r="F7234" s="9">
        <v>839751</v>
      </c>
      <c r="G7234" s="9" t="s">
        <v>116</v>
      </c>
      <c r="H7234" s="9" t="s">
        <v>128</v>
      </c>
      <c r="I7234" s="9" t="s">
        <v>148</v>
      </c>
      <c r="J7234" s="9" t="s">
        <v>148</v>
      </c>
      <c r="K7234" s="9" t="s">
        <v>148</v>
      </c>
      <c r="L7234" s="10" t="s">
        <v>148</v>
      </c>
      <c r="M7234" s="13" t="str">
        <f>IFERROR(TEXT(Table1[[#This Row],[Report Date]], "mmmm"),"")</f>
        <v/>
      </c>
      <c r="N7234" s="13" t="str">
        <f>IFERROR(YEAR(Table1[[#This Row],[Report Date]]),"")</f>
        <v/>
      </c>
      <c r="O7234" s="13" t="str">
        <f ca="1">IF(Table1[[#This Row],[Report Date]]&gt;=TODAY()-6, "within week", "Older")</f>
        <v>within week</v>
      </c>
      <c r="P7234" s="37" t="e">
        <f>EOMONTH(Table1[[#This Row],[Report Date]], 0)</f>
        <v>#VALUE!</v>
      </c>
    </row>
    <row r="7235" spans="1:16" x14ac:dyDescent="0.25">
      <c r="A7235" s="9" t="s">
        <v>148</v>
      </c>
      <c r="B7235" s="10" t="s">
        <v>148</v>
      </c>
      <c r="C7235" s="9" t="s">
        <v>108</v>
      </c>
      <c r="D7235" s="9">
        <v>3</v>
      </c>
      <c r="E7235" s="9" t="s">
        <v>148</v>
      </c>
      <c r="F7235" s="9">
        <v>412463</v>
      </c>
      <c r="G7235" s="9" t="s">
        <v>125</v>
      </c>
      <c r="H7235" s="9" t="s">
        <v>129</v>
      </c>
      <c r="I7235" s="9" t="s">
        <v>148</v>
      </c>
      <c r="J7235" s="9" t="s">
        <v>148</v>
      </c>
      <c r="K7235" s="9" t="s">
        <v>148</v>
      </c>
      <c r="L7235" s="10" t="s">
        <v>148</v>
      </c>
      <c r="M7235" s="13" t="str">
        <f>IFERROR(TEXT(Table1[[#This Row],[Report Date]], "mmmm"),"")</f>
        <v/>
      </c>
      <c r="N7235" s="13" t="str">
        <f>IFERROR(YEAR(Table1[[#This Row],[Report Date]]),"")</f>
        <v/>
      </c>
      <c r="O7235" s="13" t="str">
        <f ca="1">IF(Table1[[#This Row],[Report Date]]&gt;=TODAY()-6, "within week", "Older")</f>
        <v>within week</v>
      </c>
      <c r="P7235" s="37" t="e">
        <f>EOMONTH(Table1[[#This Row],[Report Date]], 0)</f>
        <v>#VALUE!</v>
      </c>
    </row>
    <row r="7236" spans="1:16" x14ac:dyDescent="0.25">
      <c r="A7236" s="9" t="s">
        <v>148</v>
      </c>
      <c r="B7236" s="10" t="s">
        <v>148</v>
      </c>
      <c r="C7236" s="9" t="s">
        <v>108</v>
      </c>
      <c r="D7236" s="9">
        <v>3</v>
      </c>
      <c r="E7236" s="9" t="s">
        <v>148</v>
      </c>
      <c r="F7236" s="9">
        <v>634762</v>
      </c>
      <c r="G7236" s="9" t="s">
        <v>121</v>
      </c>
      <c r="H7236" s="9" t="s">
        <v>137</v>
      </c>
      <c r="I7236" s="9" t="s">
        <v>148</v>
      </c>
      <c r="J7236" s="9" t="s">
        <v>148</v>
      </c>
      <c r="K7236" s="9" t="s">
        <v>148</v>
      </c>
      <c r="L7236" s="10" t="s">
        <v>148</v>
      </c>
      <c r="M7236" s="13" t="str">
        <f>IFERROR(TEXT(Table1[[#This Row],[Report Date]], "mmmm"),"")</f>
        <v/>
      </c>
      <c r="N7236" s="13" t="str">
        <f>IFERROR(YEAR(Table1[[#This Row],[Report Date]]),"")</f>
        <v/>
      </c>
      <c r="O7236" s="13" t="str">
        <f ca="1">IF(Table1[[#This Row],[Report Date]]&gt;=TODAY()-6, "within week", "Older")</f>
        <v>within week</v>
      </c>
      <c r="P7236" s="37" t="e">
        <f>EOMONTH(Table1[[#This Row],[Report Date]], 0)</f>
        <v>#VALUE!</v>
      </c>
    </row>
    <row r="7237" spans="1:16" x14ac:dyDescent="0.25">
      <c r="A7237" s="9" t="s">
        <v>148</v>
      </c>
      <c r="B7237" s="10" t="s">
        <v>148</v>
      </c>
      <c r="C7237" s="9" t="s">
        <v>108</v>
      </c>
      <c r="D7237" s="9">
        <v>3</v>
      </c>
      <c r="E7237" s="9" t="s">
        <v>148</v>
      </c>
      <c r="F7237" s="9">
        <v>918152</v>
      </c>
      <c r="G7237" s="9" t="s">
        <v>122</v>
      </c>
      <c r="H7237" s="9" t="s">
        <v>138</v>
      </c>
      <c r="I7237" s="9" t="s">
        <v>148</v>
      </c>
      <c r="J7237" s="9" t="s">
        <v>148</v>
      </c>
      <c r="K7237" s="9" t="s">
        <v>148</v>
      </c>
      <c r="L7237" s="10" t="s">
        <v>148</v>
      </c>
      <c r="M7237" s="13" t="str">
        <f>IFERROR(TEXT(Table1[[#This Row],[Report Date]], "mmmm"),"")</f>
        <v/>
      </c>
      <c r="N7237" s="13" t="str">
        <f>IFERROR(YEAR(Table1[[#This Row],[Report Date]]),"")</f>
        <v/>
      </c>
      <c r="O7237" s="13" t="str">
        <f ca="1">IF(Table1[[#This Row],[Report Date]]&gt;=TODAY()-6, "within week", "Older")</f>
        <v>within week</v>
      </c>
      <c r="P7237" s="37" t="e">
        <f>EOMONTH(Table1[[#This Row],[Report Date]], 0)</f>
        <v>#VALUE!</v>
      </c>
    </row>
    <row r="7238" spans="1:16" x14ac:dyDescent="0.25">
      <c r="A7238" s="9" t="s">
        <v>148</v>
      </c>
      <c r="B7238" s="10" t="s">
        <v>148</v>
      </c>
      <c r="C7238" s="9" t="s">
        <v>108</v>
      </c>
      <c r="D7238" s="9">
        <v>3</v>
      </c>
      <c r="E7238" s="9" t="s">
        <v>148</v>
      </c>
      <c r="F7238" s="9">
        <v>598234</v>
      </c>
      <c r="G7238" s="9" t="s">
        <v>119</v>
      </c>
      <c r="H7238" s="9" t="s">
        <v>147</v>
      </c>
      <c r="I7238" s="9" t="s">
        <v>148</v>
      </c>
      <c r="J7238" s="9" t="s">
        <v>148</v>
      </c>
      <c r="K7238" s="9" t="s">
        <v>148</v>
      </c>
      <c r="L7238" s="10" t="s">
        <v>148</v>
      </c>
      <c r="M7238" s="13" t="str">
        <f>IFERROR(TEXT(Table1[[#This Row],[Report Date]], "mmmm"),"")</f>
        <v/>
      </c>
      <c r="N7238" s="13" t="str">
        <f>IFERROR(YEAR(Table1[[#This Row],[Report Date]]),"")</f>
        <v/>
      </c>
      <c r="O7238" s="13" t="str">
        <f ca="1">IF(Table1[[#This Row],[Report Date]]&gt;=TODAY()-6, "within week", "Older")</f>
        <v>within week</v>
      </c>
      <c r="P7238" s="37" t="e">
        <f>EOMONTH(Table1[[#This Row],[Report Date]], 0)</f>
        <v>#VALUE!</v>
      </c>
    </row>
    <row r="7239" spans="1:16" x14ac:dyDescent="0.25">
      <c r="A7239" s="9" t="s">
        <v>148</v>
      </c>
      <c r="B7239" s="10" t="s">
        <v>148</v>
      </c>
      <c r="C7239" s="9" t="s">
        <v>108</v>
      </c>
      <c r="D7239" s="9">
        <v>3</v>
      </c>
      <c r="E7239" s="9" t="s">
        <v>148</v>
      </c>
      <c r="F7239" s="9">
        <v>731065</v>
      </c>
      <c r="G7239" s="9" t="s">
        <v>119</v>
      </c>
      <c r="H7239" s="9" t="s">
        <v>139</v>
      </c>
      <c r="I7239" s="9" t="s">
        <v>148</v>
      </c>
      <c r="J7239" s="9" t="s">
        <v>148</v>
      </c>
      <c r="K7239" s="9" t="s">
        <v>148</v>
      </c>
      <c r="L7239" s="10" t="s">
        <v>148</v>
      </c>
      <c r="M7239" s="13" t="str">
        <f>IFERROR(TEXT(Table1[[#This Row],[Report Date]], "mmmm"),"")</f>
        <v/>
      </c>
      <c r="N7239" s="13" t="str">
        <f>IFERROR(YEAR(Table1[[#This Row],[Report Date]]),"")</f>
        <v/>
      </c>
      <c r="O7239" s="13" t="str">
        <f ca="1">IF(Table1[[#This Row],[Report Date]]&gt;=TODAY()-6, "within week", "Older")</f>
        <v>within week</v>
      </c>
      <c r="P7239" s="37" t="e">
        <f>EOMONTH(Table1[[#This Row],[Report Date]], 0)</f>
        <v>#VALUE!</v>
      </c>
    </row>
    <row r="7240" spans="1:16" x14ac:dyDescent="0.25">
      <c r="A7240" s="9" t="s">
        <v>148</v>
      </c>
      <c r="B7240" s="10" t="s">
        <v>148</v>
      </c>
      <c r="C7240" s="9" t="s">
        <v>108</v>
      </c>
      <c r="D7240" s="9">
        <v>3</v>
      </c>
      <c r="E7240" s="9" t="s">
        <v>148</v>
      </c>
      <c r="F7240" s="9">
        <v>360923</v>
      </c>
      <c r="G7240" s="9" t="s">
        <v>124</v>
      </c>
      <c r="H7240" s="9" t="s">
        <v>136</v>
      </c>
      <c r="I7240" s="9" t="s">
        <v>148</v>
      </c>
      <c r="J7240" s="9" t="s">
        <v>148</v>
      </c>
      <c r="K7240" s="9" t="s">
        <v>148</v>
      </c>
      <c r="L7240" s="10" t="s">
        <v>148</v>
      </c>
      <c r="M7240" s="13" t="str">
        <f>IFERROR(TEXT(Table1[[#This Row],[Report Date]], "mmmm"),"")</f>
        <v/>
      </c>
      <c r="N7240" s="13" t="str">
        <f>IFERROR(YEAR(Table1[[#This Row],[Report Date]]),"")</f>
        <v/>
      </c>
      <c r="O7240" s="13" t="str">
        <f ca="1">IF(Table1[[#This Row],[Report Date]]&gt;=TODAY()-6, "within week", "Older")</f>
        <v>within week</v>
      </c>
      <c r="P7240" s="37" t="e">
        <f>EOMONTH(Table1[[#This Row],[Report Date]], 0)</f>
        <v>#VALUE!</v>
      </c>
    </row>
    <row r="7241" spans="1:16" x14ac:dyDescent="0.25">
      <c r="A7241" s="9" t="s">
        <v>148</v>
      </c>
      <c r="B7241" s="10" t="s">
        <v>148</v>
      </c>
      <c r="C7241" s="9" t="s">
        <v>108</v>
      </c>
      <c r="D7241" s="9">
        <v>3</v>
      </c>
      <c r="E7241" s="9" t="s">
        <v>148</v>
      </c>
      <c r="F7241" s="9">
        <v>266117</v>
      </c>
      <c r="G7241" s="9" t="s">
        <v>122</v>
      </c>
      <c r="H7241" s="9" t="s">
        <v>146</v>
      </c>
      <c r="I7241" s="9" t="s">
        <v>148</v>
      </c>
      <c r="J7241" s="9" t="s">
        <v>148</v>
      </c>
      <c r="K7241" s="9" t="s">
        <v>148</v>
      </c>
      <c r="L7241" s="10" t="s">
        <v>148</v>
      </c>
      <c r="M7241" s="13" t="str">
        <f>IFERROR(TEXT(Table1[[#This Row],[Report Date]], "mmmm"),"")</f>
        <v/>
      </c>
      <c r="N7241" s="13" t="str">
        <f>IFERROR(YEAR(Table1[[#This Row],[Report Date]]),"")</f>
        <v/>
      </c>
      <c r="O7241" s="13" t="str">
        <f ca="1">IF(Table1[[#This Row],[Report Date]]&gt;=TODAY()-6, "within week", "Older")</f>
        <v>within week</v>
      </c>
      <c r="P7241" s="37" t="e">
        <f>EOMONTH(Table1[[#This Row],[Report Date]], 0)</f>
        <v>#VALUE!</v>
      </c>
    </row>
    <row r="7242" spans="1:16" x14ac:dyDescent="0.25">
      <c r="A7242" s="9" t="s">
        <v>148</v>
      </c>
      <c r="B7242" s="10" t="s">
        <v>148</v>
      </c>
      <c r="C7242" s="9" t="s">
        <v>108</v>
      </c>
      <c r="D7242" s="9">
        <v>3</v>
      </c>
      <c r="E7242" s="9" t="s">
        <v>148</v>
      </c>
      <c r="F7242" s="9">
        <v>927628</v>
      </c>
      <c r="G7242" s="9" t="s">
        <v>119</v>
      </c>
      <c r="H7242" s="9" t="s">
        <v>139</v>
      </c>
      <c r="I7242" s="9" t="s">
        <v>148</v>
      </c>
      <c r="J7242" s="9" t="s">
        <v>148</v>
      </c>
      <c r="K7242" s="9" t="s">
        <v>148</v>
      </c>
      <c r="L7242" s="10" t="s">
        <v>148</v>
      </c>
      <c r="M7242" s="13" t="str">
        <f>IFERROR(TEXT(Table1[[#This Row],[Report Date]], "mmmm"),"")</f>
        <v/>
      </c>
      <c r="N7242" s="13" t="str">
        <f>IFERROR(YEAR(Table1[[#This Row],[Report Date]]),"")</f>
        <v/>
      </c>
      <c r="O7242" s="13" t="str">
        <f ca="1">IF(Table1[[#This Row],[Report Date]]&gt;=TODAY()-6, "within week", "Older")</f>
        <v>within week</v>
      </c>
      <c r="P7242" s="37" t="e">
        <f>EOMONTH(Table1[[#This Row],[Report Date]], 0)</f>
        <v>#VALUE!</v>
      </c>
    </row>
    <row r="7243" spans="1:16" x14ac:dyDescent="0.25">
      <c r="A7243" s="9" t="s">
        <v>148</v>
      </c>
      <c r="B7243" s="10" t="s">
        <v>148</v>
      </c>
      <c r="C7243" s="9" t="s">
        <v>108</v>
      </c>
      <c r="D7243" s="9">
        <v>3</v>
      </c>
      <c r="E7243" s="9" t="s">
        <v>148</v>
      </c>
      <c r="F7243" s="9">
        <v>831842</v>
      </c>
      <c r="G7243" s="9" t="s">
        <v>122</v>
      </c>
      <c r="H7243" s="9" t="s">
        <v>142</v>
      </c>
      <c r="I7243" s="9" t="s">
        <v>148</v>
      </c>
      <c r="J7243" s="9" t="s">
        <v>148</v>
      </c>
      <c r="K7243" s="9" t="s">
        <v>148</v>
      </c>
      <c r="L7243" s="10" t="s">
        <v>148</v>
      </c>
      <c r="M7243" s="13" t="str">
        <f>IFERROR(TEXT(Table1[[#This Row],[Report Date]], "mmmm"),"")</f>
        <v/>
      </c>
      <c r="N7243" s="13" t="str">
        <f>IFERROR(YEAR(Table1[[#This Row],[Report Date]]),"")</f>
        <v/>
      </c>
      <c r="O7243" s="13" t="str">
        <f ca="1">IF(Table1[[#This Row],[Report Date]]&gt;=TODAY()-6, "within week", "Older")</f>
        <v>within week</v>
      </c>
      <c r="P7243" s="37" t="e">
        <f>EOMONTH(Table1[[#This Row],[Report Date]], 0)</f>
        <v>#VALUE!</v>
      </c>
    </row>
    <row r="7244" spans="1:16" x14ac:dyDescent="0.25">
      <c r="A7244" s="9" t="s">
        <v>148</v>
      </c>
      <c r="B7244" s="10" t="s">
        <v>148</v>
      </c>
      <c r="C7244" s="9" t="s">
        <v>108</v>
      </c>
      <c r="D7244" s="9">
        <v>3</v>
      </c>
      <c r="E7244" s="9" t="s">
        <v>148</v>
      </c>
      <c r="F7244" s="9">
        <v>268321</v>
      </c>
      <c r="G7244" s="9" t="s">
        <v>120</v>
      </c>
      <c r="H7244" s="9" t="s">
        <v>132</v>
      </c>
      <c r="I7244" s="9" t="s">
        <v>148</v>
      </c>
      <c r="J7244" s="9" t="s">
        <v>148</v>
      </c>
      <c r="K7244" s="9" t="s">
        <v>148</v>
      </c>
      <c r="L7244" s="10" t="s">
        <v>148</v>
      </c>
      <c r="M7244" s="13" t="str">
        <f>IFERROR(TEXT(Table1[[#This Row],[Report Date]], "mmmm"),"")</f>
        <v/>
      </c>
      <c r="N7244" s="13" t="str">
        <f>IFERROR(YEAR(Table1[[#This Row],[Report Date]]),"")</f>
        <v/>
      </c>
      <c r="O7244" s="13" t="str">
        <f ca="1">IF(Table1[[#This Row],[Report Date]]&gt;=TODAY()-6, "within week", "Older")</f>
        <v>within week</v>
      </c>
      <c r="P7244" s="37" t="e">
        <f>EOMONTH(Table1[[#This Row],[Report Date]], 0)</f>
        <v>#VALUE!</v>
      </c>
    </row>
    <row r="7245" spans="1:16" x14ac:dyDescent="0.25">
      <c r="A7245" s="9" t="s">
        <v>148</v>
      </c>
      <c r="B7245" s="10" t="s">
        <v>148</v>
      </c>
      <c r="C7245" s="9" t="s">
        <v>108</v>
      </c>
      <c r="D7245" s="9">
        <v>3</v>
      </c>
      <c r="E7245" s="9" t="s">
        <v>148</v>
      </c>
      <c r="F7245" s="9">
        <v>331991</v>
      </c>
      <c r="G7245" s="9" t="s">
        <v>119</v>
      </c>
      <c r="H7245" s="9" t="s">
        <v>143</v>
      </c>
      <c r="I7245" s="9" t="s">
        <v>148</v>
      </c>
      <c r="J7245" s="9" t="s">
        <v>148</v>
      </c>
      <c r="K7245" s="9" t="s">
        <v>148</v>
      </c>
      <c r="L7245" s="10" t="s">
        <v>148</v>
      </c>
      <c r="M7245" s="13" t="str">
        <f>IFERROR(TEXT(Table1[[#This Row],[Report Date]], "mmmm"),"")</f>
        <v/>
      </c>
      <c r="N7245" s="13" t="str">
        <f>IFERROR(YEAR(Table1[[#This Row],[Report Date]]),"")</f>
        <v/>
      </c>
      <c r="O7245" s="13" t="str">
        <f ca="1">IF(Table1[[#This Row],[Report Date]]&gt;=TODAY()-6, "within week", "Older")</f>
        <v>within week</v>
      </c>
      <c r="P7245" s="37" t="e">
        <f>EOMONTH(Table1[[#This Row],[Report Date]], 0)</f>
        <v>#VALUE!</v>
      </c>
    </row>
    <row r="7246" spans="1:16" x14ac:dyDescent="0.25">
      <c r="A7246" s="9" t="s">
        <v>148</v>
      </c>
      <c r="B7246" s="10" t="s">
        <v>148</v>
      </c>
      <c r="C7246" s="9" t="s">
        <v>108</v>
      </c>
      <c r="D7246" s="9">
        <v>3</v>
      </c>
      <c r="E7246" s="9" t="s">
        <v>148</v>
      </c>
      <c r="F7246" s="9">
        <v>541095</v>
      </c>
      <c r="G7246" s="9" t="s">
        <v>116</v>
      </c>
      <c r="H7246" s="9" t="s">
        <v>144</v>
      </c>
      <c r="I7246" s="9" t="s">
        <v>148</v>
      </c>
      <c r="J7246" s="9" t="s">
        <v>148</v>
      </c>
      <c r="K7246" s="9" t="s">
        <v>148</v>
      </c>
      <c r="L7246" s="10" t="s">
        <v>148</v>
      </c>
      <c r="M7246" s="13" t="str">
        <f>IFERROR(TEXT(Table1[[#This Row],[Report Date]], "mmmm"),"")</f>
        <v/>
      </c>
      <c r="N7246" s="13" t="str">
        <f>IFERROR(YEAR(Table1[[#This Row],[Report Date]]),"")</f>
        <v/>
      </c>
      <c r="O7246" s="13" t="str">
        <f ca="1">IF(Table1[[#This Row],[Report Date]]&gt;=TODAY()-6, "within week", "Older")</f>
        <v>within week</v>
      </c>
      <c r="P7246" s="37" t="e">
        <f>EOMONTH(Table1[[#This Row],[Report Date]], 0)</f>
        <v>#VALUE!</v>
      </c>
    </row>
    <row r="7247" spans="1:16" x14ac:dyDescent="0.25">
      <c r="A7247" s="9" t="s">
        <v>148</v>
      </c>
      <c r="B7247" s="10" t="s">
        <v>148</v>
      </c>
      <c r="C7247" s="9" t="s">
        <v>108</v>
      </c>
      <c r="D7247" s="9">
        <v>3</v>
      </c>
      <c r="E7247" s="9" t="s">
        <v>148</v>
      </c>
      <c r="F7247" s="9">
        <v>980927</v>
      </c>
      <c r="G7247" s="9" t="s">
        <v>126</v>
      </c>
      <c r="H7247" s="9" t="s">
        <v>134</v>
      </c>
      <c r="I7247" s="9" t="s">
        <v>148</v>
      </c>
      <c r="J7247" s="9" t="s">
        <v>148</v>
      </c>
      <c r="K7247" s="9" t="s">
        <v>148</v>
      </c>
      <c r="L7247" s="10" t="s">
        <v>148</v>
      </c>
      <c r="M7247" s="13" t="str">
        <f>IFERROR(TEXT(Table1[[#This Row],[Report Date]], "mmmm"),"")</f>
        <v/>
      </c>
      <c r="N7247" s="13" t="str">
        <f>IFERROR(YEAR(Table1[[#This Row],[Report Date]]),"")</f>
        <v/>
      </c>
      <c r="O7247" s="13" t="str">
        <f ca="1">IF(Table1[[#This Row],[Report Date]]&gt;=TODAY()-6, "within week", "Older")</f>
        <v>within week</v>
      </c>
      <c r="P7247" s="37" t="e">
        <f>EOMONTH(Table1[[#This Row],[Report Date]], 0)</f>
        <v>#VALUE!</v>
      </c>
    </row>
    <row r="7248" spans="1:16" x14ac:dyDescent="0.25">
      <c r="A7248" s="9" t="s">
        <v>148</v>
      </c>
      <c r="B7248" s="10" t="s">
        <v>148</v>
      </c>
      <c r="C7248" s="9" t="s">
        <v>108</v>
      </c>
      <c r="D7248" s="9">
        <v>3</v>
      </c>
      <c r="E7248" s="9" t="s">
        <v>148</v>
      </c>
      <c r="F7248" s="9">
        <v>277515</v>
      </c>
      <c r="G7248" s="9" t="s">
        <v>123</v>
      </c>
      <c r="H7248" s="9" t="s">
        <v>135</v>
      </c>
      <c r="I7248" s="9" t="s">
        <v>148</v>
      </c>
      <c r="J7248" s="9" t="s">
        <v>148</v>
      </c>
      <c r="K7248" s="9" t="s">
        <v>148</v>
      </c>
      <c r="L7248" s="10" t="s">
        <v>148</v>
      </c>
      <c r="M7248" s="13" t="str">
        <f>IFERROR(TEXT(Table1[[#This Row],[Report Date]], "mmmm"),"")</f>
        <v/>
      </c>
      <c r="N7248" s="13" t="str">
        <f>IFERROR(YEAR(Table1[[#This Row],[Report Date]]),"")</f>
        <v/>
      </c>
      <c r="O7248" s="13" t="str">
        <f ca="1">IF(Table1[[#This Row],[Report Date]]&gt;=TODAY()-6, "within week", "Older")</f>
        <v>within week</v>
      </c>
      <c r="P7248" s="37" t="e">
        <f>EOMONTH(Table1[[#This Row],[Report Date]], 0)</f>
        <v>#VALUE!</v>
      </c>
    </row>
    <row r="7249" spans="1:16" x14ac:dyDescent="0.25">
      <c r="A7249" s="9" t="s">
        <v>148</v>
      </c>
      <c r="B7249" s="10" t="s">
        <v>148</v>
      </c>
      <c r="C7249" s="9" t="s">
        <v>108</v>
      </c>
      <c r="D7249" s="9">
        <v>3</v>
      </c>
      <c r="E7249" s="9" t="s">
        <v>148</v>
      </c>
      <c r="F7249" s="9">
        <v>493052</v>
      </c>
      <c r="G7249" s="9" t="s">
        <v>123</v>
      </c>
      <c r="H7249" s="9" t="s">
        <v>147</v>
      </c>
      <c r="I7249" s="9" t="s">
        <v>148</v>
      </c>
      <c r="J7249" s="9" t="s">
        <v>148</v>
      </c>
      <c r="K7249" s="9" t="s">
        <v>148</v>
      </c>
      <c r="L7249" s="10" t="s">
        <v>148</v>
      </c>
      <c r="M7249" s="13" t="str">
        <f>IFERROR(TEXT(Table1[[#This Row],[Report Date]], "mmmm"),"")</f>
        <v/>
      </c>
      <c r="N7249" s="13" t="str">
        <f>IFERROR(YEAR(Table1[[#This Row],[Report Date]]),"")</f>
        <v/>
      </c>
      <c r="O7249" s="13" t="str">
        <f ca="1">IF(Table1[[#This Row],[Report Date]]&gt;=TODAY()-6, "within week", "Older")</f>
        <v>within week</v>
      </c>
      <c r="P7249" s="37" t="e">
        <f>EOMONTH(Table1[[#This Row],[Report Date]], 0)</f>
        <v>#VALUE!</v>
      </c>
    </row>
    <row r="7250" spans="1:16" x14ac:dyDescent="0.25">
      <c r="A7250" s="9" t="s">
        <v>148</v>
      </c>
      <c r="B7250" s="10" t="s">
        <v>148</v>
      </c>
      <c r="C7250" s="9" t="s">
        <v>108</v>
      </c>
      <c r="D7250" s="9">
        <v>3</v>
      </c>
      <c r="E7250" s="9" t="s">
        <v>148</v>
      </c>
      <c r="F7250" s="9">
        <v>478367</v>
      </c>
      <c r="G7250" s="9" t="s">
        <v>117</v>
      </c>
      <c r="H7250" s="9" t="s">
        <v>133</v>
      </c>
      <c r="I7250" s="9" t="s">
        <v>148</v>
      </c>
      <c r="J7250" s="9" t="s">
        <v>148</v>
      </c>
      <c r="K7250" s="9" t="s">
        <v>148</v>
      </c>
      <c r="L7250" s="10" t="s">
        <v>148</v>
      </c>
      <c r="M7250" s="13" t="str">
        <f>IFERROR(TEXT(Table1[[#This Row],[Report Date]], "mmmm"),"")</f>
        <v/>
      </c>
      <c r="N7250" s="13" t="str">
        <f>IFERROR(YEAR(Table1[[#This Row],[Report Date]]),"")</f>
        <v/>
      </c>
      <c r="O7250" s="13" t="str">
        <f ca="1">IF(Table1[[#This Row],[Report Date]]&gt;=TODAY()-6, "within week", "Older")</f>
        <v>within week</v>
      </c>
      <c r="P7250" s="37" t="e">
        <f>EOMONTH(Table1[[#This Row],[Report Date]], 0)</f>
        <v>#VALUE!</v>
      </c>
    </row>
    <row r="7251" spans="1:16" x14ac:dyDescent="0.25">
      <c r="A7251" s="9" t="s">
        <v>148</v>
      </c>
      <c r="B7251" s="10" t="s">
        <v>148</v>
      </c>
      <c r="C7251" s="9" t="s">
        <v>108</v>
      </c>
      <c r="D7251" s="9">
        <v>3</v>
      </c>
      <c r="E7251" s="9" t="s">
        <v>148</v>
      </c>
      <c r="F7251" s="9">
        <v>276711</v>
      </c>
      <c r="G7251" s="9" t="s">
        <v>120</v>
      </c>
      <c r="H7251" s="9" t="s">
        <v>136</v>
      </c>
      <c r="I7251" s="9" t="s">
        <v>148</v>
      </c>
      <c r="J7251" s="9" t="s">
        <v>148</v>
      </c>
      <c r="K7251" s="9" t="s">
        <v>148</v>
      </c>
      <c r="L7251" s="10" t="s">
        <v>148</v>
      </c>
      <c r="M7251" s="13" t="str">
        <f>IFERROR(TEXT(Table1[[#This Row],[Report Date]], "mmmm"),"")</f>
        <v/>
      </c>
      <c r="N7251" s="13" t="str">
        <f>IFERROR(YEAR(Table1[[#This Row],[Report Date]]),"")</f>
        <v/>
      </c>
      <c r="O7251" s="13" t="str">
        <f ca="1">IF(Table1[[#This Row],[Report Date]]&gt;=TODAY()-6, "within week", "Older")</f>
        <v>within week</v>
      </c>
      <c r="P7251" s="37" t="e">
        <f>EOMONTH(Table1[[#This Row],[Report Date]], 0)</f>
        <v>#VALUE!</v>
      </c>
    </row>
    <row r="7252" spans="1:16" x14ac:dyDescent="0.25">
      <c r="A7252" s="9" t="s">
        <v>148</v>
      </c>
      <c r="B7252" s="10" t="s">
        <v>148</v>
      </c>
      <c r="C7252" s="9" t="s">
        <v>108</v>
      </c>
      <c r="D7252" s="9">
        <v>3</v>
      </c>
      <c r="E7252" s="9" t="s">
        <v>148</v>
      </c>
      <c r="F7252" s="9">
        <v>391417</v>
      </c>
      <c r="G7252" s="9" t="s">
        <v>121</v>
      </c>
      <c r="H7252" s="9" t="s">
        <v>137</v>
      </c>
      <c r="I7252" s="9" t="s">
        <v>148</v>
      </c>
      <c r="J7252" s="9" t="s">
        <v>148</v>
      </c>
      <c r="K7252" s="9" t="s">
        <v>148</v>
      </c>
      <c r="L7252" s="10" t="s">
        <v>148</v>
      </c>
      <c r="M7252" s="13" t="str">
        <f>IFERROR(TEXT(Table1[[#This Row],[Report Date]], "mmmm"),"")</f>
        <v/>
      </c>
      <c r="N7252" s="13" t="str">
        <f>IFERROR(YEAR(Table1[[#This Row],[Report Date]]),"")</f>
        <v/>
      </c>
      <c r="O7252" s="13" t="str">
        <f ca="1">IF(Table1[[#This Row],[Report Date]]&gt;=TODAY()-6, "within week", "Older")</f>
        <v>within week</v>
      </c>
      <c r="P7252" s="37" t="e">
        <f>EOMONTH(Table1[[#This Row],[Report Date]], 0)</f>
        <v>#VALUE!</v>
      </c>
    </row>
    <row r="7253" spans="1:16" x14ac:dyDescent="0.25">
      <c r="A7253" s="9" t="s">
        <v>148</v>
      </c>
      <c r="B7253" s="10" t="s">
        <v>148</v>
      </c>
      <c r="C7253" s="9" t="s">
        <v>108</v>
      </c>
      <c r="D7253" s="9">
        <v>3</v>
      </c>
      <c r="E7253" s="9" t="s">
        <v>148</v>
      </c>
      <c r="F7253" s="9">
        <v>514258</v>
      </c>
      <c r="G7253" s="9" t="s">
        <v>126</v>
      </c>
      <c r="H7253" s="9" t="s">
        <v>142</v>
      </c>
      <c r="I7253" s="9" t="s">
        <v>148</v>
      </c>
      <c r="J7253" s="9" t="s">
        <v>148</v>
      </c>
      <c r="K7253" s="9" t="s">
        <v>148</v>
      </c>
      <c r="L7253" s="10" t="s">
        <v>148</v>
      </c>
      <c r="M7253" s="13" t="str">
        <f>IFERROR(TEXT(Table1[[#This Row],[Report Date]], "mmmm"),"")</f>
        <v/>
      </c>
      <c r="N7253" s="13" t="str">
        <f>IFERROR(YEAR(Table1[[#This Row],[Report Date]]),"")</f>
        <v/>
      </c>
      <c r="O7253" s="13" t="str">
        <f ca="1">IF(Table1[[#This Row],[Report Date]]&gt;=TODAY()-6, "within week", "Older")</f>
        <v>within week</v>
      </c>
      <c r="P7253" s="37" t="e">
        <f>EOMONTH(Table1[[#This Row],[Report Date]], 0)</f>
        <v>#VALUE!</v>
      </c>
    </row>
    <row r="7254" spans="1:16" x14ac:dyDescent="0.25">
      <c r="A7254" s="9" t="s">
        <v>148</v>
      </c>
      <c r="B7254" s="10" t="s">
        <v>148</v>
      </c>
      <c r="C7254" s="9" t="s">
        <v>108</v>
      </c>
      <c r="D7254" s="9">
        <v>3</v>
      </c>
      <c r="E7254" s="9" t="s">
        <v>148</v>
      </c>
      <c r="F7254" s="9">
        <v>323768</v>
      </c>
      <c r="G7254" s="9" t="s">
        <v>121</v>
      </c>
      <c r="H7254" s="9" t="s">
        <v>141</v>
      </c>
      <c r="I7254" s="9" t="s">
        <v>148</v>
      </c>
      <c r="J7254" s="9" t="s">
        <v>148</v>
      </c>
      <c r="K7254" s="9" t="s">
        <v>148</v>
      </c>
      <c r="L7254" s="10" t="s">
        <v>148</v>
      </c>
      <c r="M7254" s="13" t="str">
        <f>IFERROR(TEXT(Table1[[#This Row],[Report Date]], "mmmm"),"")</f>
        <v/>
      </c>
      <c r="N7254" s="13" t="str">
        <f>IFERROR(YEAR(Table1[[#This Row],[Report Date]]),"")</f>
        <v/>
      </c>
      <c r="O7254" s="13" t="str">
        <f ca="1">IF(Table1[[#This Row],[Report Date]]&gt;=TODAY()-6, "within week", "Older")</f>
        <v>within week</v>
      </c>
      <c r="P7254" s="37" t="e">
        <f>EOMONTH(Table1[[#This Row],[Report Date]], 0)</f>
        <v>#VALUE!</v>
      </c>
    </row>
    <row r="7255" spans="1:16" x14ac:dyDescent="0.25">
      <c r="A7255" s="9" t="s">
        <v>148</v>
      </c>
      <c r="B7255" s="10" t="s">
        <v>148</v>
      </c>
      <c r="C7255" s="9" t="s">
        <v>108</v>
      </c>
      <c r="D7255" s="9">
        <v>3</v>
      </c>
      <c r="E7255" s="9" t="s">
        <v>148</v>
      </c>
      <c r="F7255" s="9">
        <v>478173</v>
      </c>
      <c r="G7255" s="9" t="s">
        <v>127</v>
      </c>
      <c r="H7255" s="9" t="s">
        <v>147</v>
      </c>
      <c r="I7255" s="9" t="s">
        <v>148</v>
      </c>
      <c r="J7255" s="9" t="s">
        <v>148</v>
      </c>
      <c r="K7255" s="9" t="s">
        <v>148</v>
      </c>
      <c r="L7255" s="10" t="s">
        <v>148</v>
      </c>
      <c r="M7255" s="13" t="str">
        <f>IFERROR(TEXT(Table1[[#This Row],[Report Date]], "mmmm"),"")</f>
        <v/>
      </c>
      <c r="N7255" s="13" t="str">
        <f>IFERROR(YEAR(Table1[[#This Row],[Report Date]]),"")</f>
        <v/>
      </c>
      <c r="O7255" s="13" t="str">
        <f ca="1">IF(Table1[[#This Row],[Report Date]]&gt;=TODAY()-6, "within week", "Older")</f>
        <v>within week</v>
      </c>
      <c r="P7255" s="37" t="e">
        <f>EOMONTH(Table1[[#This Row],[Report Date]], 0)</f>
        <v>#VALUE!</v>
      </c>
    </row>
    <row r="7256" spans="1:16" x14ac:dyDescent="0.25">
      <c r="A7256" s="9" t="s">
        <v>148</v>
      </c>
      <c r="B7256" s="10" t="s">
        <v>148</v>
      </c>
      <c r="C7256" s="9" t="s">
        <v>108</v>
      </c>
      <c r="D7256" s="9">
        <v>3</v>
      </c>
      <c r="E7256" s="9" t="s">
        <v>148</v>
      </c>
      <c r="F7256" s="9">
        <v>271556</v>
      </c>
      <c r="G7256" s="9" t="s">
        <v>124</v>
      </c>
      <c r="H7256" s="9" t="s">
        <v>136</v>
      </c>
      <c r="I7256" s="9" t="s">
        <v>148</v>
      </c>
      <c r="J7256" s="9" t="s">
        <v>148</v>
      </c>
      <c r="K7256" s="9" t="s">
        <v>148</v>
      </c>
      <c r="L7256" s="10" t="s">
        <v>148</v>
      </c>
      <c r="M7256" s="13" t="str">
        <f>IFERROR(TEXT(Table1[[#This Row],[Report Date]], "mmmm"),"")</f>
        <v/>
      </c>
      <c r="N7256" s="13" t="str">
        <f>IFERROR(YEAR(Table1[[#This Row],[Report Date]]),"")</f>
        <v/>
      </c>
      <c r="O7256" s="13" t="str">
        <f ca="1">IF(Table1[[#This Row],[Report Date]]&gt;=TODAY()-6, "within week", "Older")</f>
        <v>within week</v>
      </c>
      <c r="P7256" s="37" t="e">
        <f>EOMONTH(Table1[[#This Row],[Report Date]], 0)</f>
        <v>#VALUE!</v>
      </c>
    </row>
    <row r="7257" spans="1:16" x14ac:dyDescent="0.25">
      <c r="A7257" s="9" t="s">
        <v>148</v>
      </c>
      <c r="B7257" s="10" t="s">
        <v>148</v>
      </c>
      <c r="C7257" s="9" t="s">
        <v>108</v>
      </c>
      <c r="D7257" s="9">
        <v>3</v>
      </c>
      <c r="E7257" s="9" t="s">
        <v>148</v>
      </c>
      <c r="F7257" s="9">
        <v>134591</v>
      </c>
      <c r="G7257" s="9" t="s">
        <v>116</v>
      </c>
      <c r="H7257" s="9" t="s">
        <v>132</v>
      </c>
      <c r="I7257" s="9" t="s">
        <v>148</v>
      </c>
      <c r="J7257" s="9" t="s">
        <v>148</v>
      </c>
      <c r="K7257" s="9" t="s">
        <v>148</v>
      </c>
      <c r="L7257" s="10" t="s">
        <v>148</v>
      </c>
      <c r="M7257" s="13" t="str">
        <f>IFERROR(TEXT(Table1[[#This Row],[Report Date]], "mmmm"),"")</f>
        <v/>
      </c>
      <c r="N7257" s="13" t="str">
        <f>IFERROR(YEAR(Table1[[#This Row],[Report Date]]),"")</f>
        <v/>
      </c>
      <c r="O7257" s="13" t="str">
        <f ca="1">IF(Table1[[#This Row],[Report Date]]&gt;=TODAY()-6, "within week", "Older")</f>
        <v>within week</v>
      </c>
      <c r="P7257" s="37" t="e">
        <f>EOMONTH(Table1[[#This Row],[Report Date]], 0)</f>
        <v>#VALUE!</v>
      </c>
    </row>
    <row r="7258" spans="1:16" x14ac:dyDescent="0.25">
      <c r="A7258" s="9" t="s">
        <v>148</v>
      </c>
      <c r="B7258" s="10" t="s">
        <v>148</v>
      </c>
      <c r="C7258" s="9" t="s">
        <v>108</v>
      </c>
      <c r="D7258" s="9">
        <v>3</v>
      </c>
      <c r="E7258" s="9" t="s">
        <v>148</v>
      </c>
      <c r="F7258" s="9">
        <v>311531</v>
      </c>
      <c r="G7258" s="9" t="s">
        <v>117</v>
      </c>
      <c r="H7258" s="9" t="s">
        <v>137</v>
      </c>
      <c r="I7258" s="9" t="s">
        <v>148</v>
      </c>
      <c r="J7258" s="9" t="s">
        <v>148</v>
      </c>
      <c r="K7258" s="9" t="s">
        <v>148</v>
      </c>
      <c r="L7258" s="10" t="s">
        <v>148</v>
      </c>
      <c r="M7258" s="13" t="str">
        <f>IFERROR(TEXT(Table1[[#This Row],[Report Date]], "mmmm"),"")</f>
        <v/>
      </c>
      <c r="N7258" s="13" t="str">
        <f>IFERROR(YEAR(Table1[[#This Row],[Report Date]]),"")</f>
        <v/>
      </c>
      <c r="O7258" s="13" t="str">
        <f ca="1">IF(Table1[[#This Row],[Report Date]]&gt;=TODAY()-6, "within week", "Older")</f>
        <v>within week</v>
      </c>
      <c r="P7258" s="37" t="e">
        <f>EOMONTH(Table1[[#This Row],[Report Date]], 0)</f>
        <v>#VALUE!</v>
      </c>
    </row>
    <row r="7259" spans="1:16" x14ac:dyDescent="0.25">
      <c r="A7259" s="9" t="s">
        <v>148</v>
      </c>
      <c r="B7259" s="10" t="s">
        <v>148</v>
      </c>
      <c r="C7259" s="9" t="s">
        <v>108</v>
      </c>
      <c r="D7259" s="9">
        <v>3</v>
      </c>
      <c r="E7259" s="9" t="s">
        <v>148</v>
      </c>
      <c r="F7259" s="9">
        <v>806876</v>
      </c>
      <c r="G7259" s="9" t="s">
        <v>121</v>
      </c>
      <c r="H7259" s="9" t="s">
        <v>141</v>
      </c>
      <c r="I7259" s="9" t="s">
        <v>148</v>
      </c>
      <c r="J7259" s="9" t="s">
        <v>148</v>
      </c>
      <c r="K7259" s="9" t="s">
        <v>148</v>
      </c>
      <c r="L7259" s="10" t="s">
        <v>148</v>
      </c>
      <c r="M7259" s="13" t="str">
        <f>IFERROR(TEXT(Table1[[#This Row],[Report Date]], "mmmm"),"")</f>
        <v/>
      </c>
      <c r="N7259" s="13" t="str">
        <f>IFERROR(YEAR(Table1[[#This Row],[Report Date]]),"")</f>
        <v/>
      </c>
      <c r="O7259" s="13" t="str">
        <f ca="1">IF(Table1[[#This Row],[Report Date]]&gt;=TODAY()-6, "within week", "Older")</f>
        <v>within week</v>
      </c>
      <c r="P7259" s="37" t="e">
        <f>EOMONTH(Table1[[#This Row],[Report Date]], 0)</f>
        <v>#VALUE!</v>
      </c>
    </row>
    <row r="7260" spans="1:16" x14ac:dyDescent="0.25">
      <c r="A7260" s="9" t="s">
        <v>148</v>
      </c>
      <c r="B7260" s="10" t="s">
        <v>148</v>
      </c>
      <c r="C7260" s="9" t="s">
        <v>108</v>
      </c>
      <c r="D7260" s="9">
        <v>3</v>
      </c>
      <c r="E7260" s="9" t="s">
        <v>148</v>
      </c>
      <c r="F7260" s="9">
        <v>749112</v>
      </c>
      <c r="G7260" s="9" t="s">
        <v>118</v>
      </c>
      <c r="H7260" s="9" t="s">
        <v>142</v>
      </c>
      <c r="I7260" s="9" t="s">
        <v>148</v>
      </c>
      <c r="J7260" s="9" t="s">
        <v>148</v>
      </c>
      <c r="K7260" s="9" t="s">
        <v>148</v>
      </c>
      <c r="L7260" s="10" t="s">
        <v>148</v>
      </c>
      <c r="M7260" s="13" t="str">
        <f>IFERROR(TEXT(Table1[[#This Row],[Report Date]], "mmmm"),"")</f>
        <v/>
      </c>
      <c r="N7260" s="13" t="str">
        <f>IFERROR(YEAR(Table1[[#This Row],[Report Date]]),"")</f>
        <v/>
      </c>
      <c r="O7260" s="13" t="str">
        <f ca="1">IF(Table1[[#This Row],[Report Date]]&gt;=TODAY()-6, "within week", "Older")</f>
        <v>within week</v>
      </c>
      <c r="P7260" s="37" t="e">
        <f>EOMONTH(Table1[[#This Row],[Report Date]], 0)</f>
        <v>#VALUE!</v>
      </c>
    </row>
    <row r="7261" spans="1:16" x14ac:dyDescent="0.25">
      <c r="A7261" s="9" t="s">
        <v>148</v>
      </c>
      <c r="B7261" s="10" t="s">
        <v>148</v>
      </c>
      <c r="C7261" s="9" t="s">
        <v>108</v>
      </c>
      <c r="D7261" s="9">
        <v>3</v>
      </c>
      <c r="E7261" s="9" t="s">
        <v>148</v>
      </c>
      <c r="F7261" s="9">
        <v>657383</v>
      </c>
      <c r="G7261" s="9" t="s">
        <v>126</v>
      </c>
      <c r="H7261" s="9" t="s">
        <v>130</v>
      </c>
      <c r="I7261" s="9" t="s">
        <v>148</v>
      </c>
      <c r="J7261" s="9" t="s">
        <v>148</v>
      </c>
      <c r="K7261" s="9" t="s">
        <v>148</v>
      </c>
      <c r="L7261" s="10" t="s">
        <v>148</v>
      </c>
      <c r="M7261" s="13" t="str">
        <f>IFERROR(TEXT(Table1[[#This Row],[Report Date]], "mmmm"),"")</f>
        <v/>
      </c>
      <c r="N7261" s="13" t="str">
        <f>IFERROR(YEAR(Table1[[#This Row],[Report Date]]),"")</f>
        <v/>
      </c>
      <c r="O7261" s="13" t="str">
        <f ca="1">IF(Table1[[#This Row],[Report Date]]&gt;=TODAY()-6, "within week", "Older")</f>
        <v>within week</v>
      </c>
      <c r="P7261" s="37" t="e">
        <f>EOMONTH(Table1[[#This Row],[Report Date]], 0)</f>
        <v>#VALUE!</v>
      </c>
    </row>
    <row r="7262" spans="1:16" x14ac:dyDescent="0.25">
      <c r="A7262" s="9" t="s">
        <v>148</v>
      </c>
      <c r="B7262" s="10" t="s">
        <v>148</v>
      </c>
      <c r="C7262" s="9" t="s">
        <v>108</v>
      </c>
      <c r="D7262" s="9">
        <v>3</v>
      </c>
      <c r="E7262" s="9" t="s">
        <v>148</v>
      </c>
      <c r="F7262" s="9">
        <v>814433</v>
      </c>
      <c r="G7262" s="9" t="s">
        <v>117</v>
      </c>
      <c r="H7262" s="9" t="s">
        <v>133</v>
      </c>
      <c r="I7262" s="9" t="s">
        <v>148</v>
      </c>
      <c r="J7262" s="9" t="s">
        <v>148</v>
      </c>
      <c r="K7262" s="9" t="s">
        <v>148</v>
      </c>
      <c r="L7262" s="10" t="s">
        <v>148</v>
      </c>
      <c r="M7262" s="13" t="str">
        <f>IFERROR(TEXT(Table1[[#This Row],[Report Date]], "mmmm"),"")</f>
        <v/>
      </c>
      <c r="N7262" s="13" t="str">
        <f>IFERROR(YEAR(Table1[[#This Row],[Report Date]]),"")</f>
        <v/>
      </c>
      <c r="O7262" s="13" t="str">
        <f ca="1">IF(Table1[[#This Row],[Report Date]]&gt;=TODAY()-6, "within week", "Older")</f>
        <v>within week</v>
      </c>
      <c r="P7262" s="37" t="e">
        <f>EOMONTH(Table1[[#This Row],[Report Date]], 0)</f>
        <v>#VALUE!</v>
      </c>
    </row>
    <row r="7263" spans="1:16" x14ac:dyDescent="0.25">
      <c r="A7263" s="9" t="s">
        <v>148</v>
      </c>
      <c r="B7263" s="10" t="s">
        <v>148</v>
      </c>
      <c r="C7263" s="9" t="s">
        <v>108</v>
      </c>
      <c r="D7263" s="9">
        <v>3</v>
      </c>
      <c r="E7263" s="9" t="s">
        <v>148</v>
      </c>
      <c r="F7263" s="9">
        <v>960572</v>
      </c>
      <c r="G7263" s="9" t="s">
        <v>121</v>
      </c>
      <c r="H7263" s="9" t="s">
        <v>129</v>
      </c>
      <c r="I7263" s="9" t="s">
        <v>148</v>
      </c>
      <c r="J7263" s="9" t="s">
        <v>148</v>
      </c>
      <c r="K7263" s="9" t="s">
        <v>148</v>
      </c>
      <c r="L7263" s="10" t="s">
        <v>148</v>
      </c>
      <c r="M7263" s="13" t="str">
        <f>IFERROR(TEXT(Table1[[#This Row],[Report Date]], "mmmm"),"")</f>
        <v/>
      </c>
      <c r="N7263" s="13" t="str">
        <f>IFERROR(YEAR(Table1[[#This Row],[Report Date]]),"")</f>
        <v/>
      </c>
      <c r="O7263" s="13" t="str">
        <f ca="1">IF(Table1[[#This Row],[Report Date]]&gt;=TODAY()-6, "within week", "Older")</f>
        <v>within week</v>
      </c>
      <c r="P7263" s="37" t="e">
        <f>EOMONTH(Table1[[#This Row],[Report Date]], 0)</f>
        <v>#VALUE!</v>
      </c>
    </row>
    <row r="7264" spans="1:16" x14ac:dyDescent="0.25">
      <c r="A7264" s="9" t="s">
        <v>148</v>
      </c>
      <c r="B7264" s="10" t="s">
        <v>148</v>
      </c>
      <c r="C7264" s="9" t="s">
        <v>108</v>
      </c>
      <c r="D7264" s="9">
        <v>3</v>
      </c>
      <c r="E7264" s="9" t="s">
        <v>148</v>
      </c>
      <c r="F7264" s="9">
        <v>729632</v>
      </c>
      <c r="G7264" s="9" t="s">
        <v>123</v>
      </c>
      <c r="H7264" s="9" t="s">
        <v>131</v>
      </c>
      <c r="I7264" s="9" t="s">
        <v>148</v>
      </c>
      <c r="J7264" s="9" t="s">
        <v>148</v>
      </c>
      <c r="K7264" s="9" t="s">
        <v>148</v>
      </c>
      <c r="L7264" s="10" t="s">
        <v>148</v>
      </c>
      <c r="M7264" s="13" t="str">
        <f>IFERROR(TEXT(Table1[[#This Row],[Report Date]], "mmmm"),"")</f>
        <v/>
      </c>
      <c r="N7264" s="13" t="str">
        <f>IFERROR(YEAR(Table1[[#This Row],[Report Date]]),"")</f>
        <v/>
      </c>
      <c r="O7264" s="13" t="str">
        <f ca="1">IF(Table1[[#This Row],[Report Date]]&gt;=TODAY()-6, "within week", "Older")</f>
        <v>within week</v>
      </c>
      <c r="P7264" s="37" t="e">
        <f>EOMONTH(Table1[[#This Row],[Report Date]], 0)</f>
        <v>#VALUE!</v>
      </c>
    </row>
    <row r="7265" spans="1:16" x14ac:dyDescent="0.25">
      <c r="A7265" s="9" t="s">
        <v>148</v>
      </c>
      <c r="B7265" s="10" t="s">
        <v>148</v>
      </c>
      <c r="C7265" s="9" t="s">
        <v>108</v>
      </c>
      <c r="D7265" s="9">
        <v>3</v>
      </c>
      <c r="E7265" s="9" t="s">
        <v>148</v>
      </c>
      <c r="F7265" s="9">
        <v>348222</v>
      </c>
      <c r="G7265" s="9" t="s">
        <v>126</v>
      </c>
      <c r="H7265" s="9" t="s">
        <v>146</v>
      </c>
      <c r="I7265" s="9" t="s">
        <v>148</v>
      </c>
      <c r="J7265" s="9" t="s">
        <v>148</v>
      </c>
      <c r="K7265" s="9" t="s">
        <v>148</v>
      </c>
      <c r="L7265" s="10" t="s">
        <v>148</v>
      </c>
      <c r="M7265" s="13" t="str">
        <f>IFERROR(TEXT(Table1[[#This Row],[Report Date]], "mmmm"),"")</f>
        <v/>
      </c>
      <c r="N7265" s="13" t="str">
        <f>IFERROR(YEAR(Table1[[#This Row],[Report Date]]),"")</f>
        <v/>
      </c>
      <c r="O7265" s="13" t="str">
        <f ca="1">IF(Table1[[#This Row],[Report Date]]&gt;=TODAY()-6, "within week", "Older")</f>
        <v>within week</v>
      </c>
      <c r="P7265" s="37" t="e">
        <f>EOMONTH(Table1[[#This Row],[Report Date]], 0)</f>
        <v>#VALUE!</v>
      </c>
    </row>
    <row r="7266" spans="1:16" x14ac:dyDescent="0.25">
      <c r="A7266" s="9" t="s">
        <v>148</v>
      </c>
      <c r="B7266" s="10" t="s">
        <v>148</v>
      </c>
      <c r="C7266" s="9" t="s">
        <v>108</v>
      </c>
      <c r="D7266" s="9">
        <v>3</v>
      </c>
      <c r="E7266" s="9" t="s">
        <v>148</v>
      </c>
      <c r="F7266" s="9">
        <v>716213</v>
      </c>
      <c r="G7266" s="9" t="s">
        <v>123</v>
      </c>
      <c r="H7266" s="9" t="s">
        <v>135</v>
      </c>
      <c r="I7266" s="9" t="s">
        <v>148</v>
      </c>
      <c r="J7266" s="9" t="s">
        <v>148</v>
      </c>
      <c r="K7266" s="9" t="s">
        <v>148</v>
      </c>
      <c r="L7266" s="10" t="s">
        <v>148</v>
      </c>
      <c r="M7266" s="13" t="str">
        <f>IFERROR(TEXT(Table1[[#This Row],[Report Date]], "mmmm"),"")</f>
        <v/>
      </c>
      <c r="N7266" s="13" t="str">
        <f>IFERROR(YEAR(Table1[[#This Row],[Report Date]]),"")</f>
        <v/>
      </c>
      <c r="O7266" s="13" t="str">
        <f ca="1">IF(Table1[[#This Row],[Report Date]]&gt;=TODAY()-6, "within week", "Older")</f>
        <v>within week</v>
      </c>
      <c r="P7266" s="37" t="e">
        <f>EOMONTH(Table1[[#This Row],[Report Date]], 0)</f>
        <v>#VALUE!</v>
      </c>
    </row>
    <row r="7267" spans="1:16" x14ac:dyDescent="0.25">
      <c r="A7267" s="9" t="s">
        <v>148</v>
      </c>
      <c r="B7267" s="10" t="s">
        <v>148</v>
      </c>
      <c r="C7267" s="9" t="s">
        <v>108</v>
      </c>
      <c r="D7267" s="9">
        <v>3</v>
      </c>
      <c r="E7267" s="9" t="s">
        <v>148</v>
      </c>
      <c r="F7267" s="9">
        <v>933737</v>
      </c>
      <c r="G7267" s="9" t="s">
        <v>121</v>
      </c>
      <c r="H7267" s="9" t="s">
        <v>145</v>
      </c>
      <c r="I7267" s="9" t="s">
        <v>148</v>
      </c>
      <c r="J7267" s="9" t="s">
        <v>148</v>
      </c>
      <c r="K7267" s="9" t="s">
        <v>148</v>
      </c>
      <c r="L7267" s="10" t="s">
        <v>148</v>
      </c>
      <c r="M7267" s="13" t="str">
        <f>IFERROR(TEXT(Table1[[#This Row],[Report Date]], "mmmm"),"")</f>
        <v/>
      </c>
      <c r="N7267" s="13" t="str">
        <f>IFERROR(YEAR(Table1[[#This Row],[Report Date]]),"")</f>
        <v/>
      </c>
      <c r="O7267" s="13" t="str">
        <f ca="1">IF(Table1[[#This Row],[Report Date]]&gt;=TODAY()-6, "within week", "Older")</f>
        <v>within week</v>
      </c>
      <c r="P7267" s="37" t="e">
        <f>EOMONTH(Table1[[#This Row],[Report Date]], 0)</f>
        <v>#VALUE!</v>
      </c>
    </row>
    <row r="7268" spans="1:16" x14ac:dyDescent="0.25">
      <c r="A7268" s="9" t="s">
        <v>148</v>
      </c>
      <c r="B7268" s="10" t="s">
        <v>148</v>
      </c>
      <c r="C7268" s="9" t="s">
        <v>108</v>
      </c>
      <c r="D7268" s="9">
        <v>3</v>
      </c>
      <c r="E7268" s="9" t="s">
        <v>148</v>
      </c>
      <c r="F7268" s="9">
        <v>600461</v>
      </c>
      <c r="G7268" s="9" t="s">
        <v>125</v>
      </c>
      <c r="H7268" s="9" t="s">
        <v>129</v>
      </c>
      <c r="I7268" s="9" t="s">
        <v>148</v>
      </c>
      <c r="J7268" s="9" t="s">
        <v>148</v>
      </c>
      <c r="K7268" s="9" t="s">
        <v>148</v>
      </c>
      <c r="L7268" s="10" t="s">
        <v>148</v>
      </c>
      <c r="M7268" s="13" t="str">
        <f>IFERROR(TEXT(Table1[[#This Row],[Report Date]], "mmmm"),"")</f>
        <v/>
      </c>
      <c r="N7268" s="13" t="str">
        <f>IFERROR(YEAR(Table1[[#This Row],[Report Date]]),"")</f>
        <v/>
      </c>
      <c r="O7268" s="13" t="str">
        <f ca="1">IF(Table1[[#This Row],[Report Date]]&gt;=TODAY()-6, "within week", "Older")</f>
        <v>within week</v>
      </c>
      <c r="P7268" s="37" t="e">
        <f>EOMONTH(Table1[[#This Row],[Report Date]], 0)</f>
        <v>#VALUE!</v>
      </c>
    </row>
    <row r="7269" spans="1:16" x14ac:dyDescent="0.25">
      <c r="A7269" s="9" t="s">
        <v>148</v>
      </c>
      <c r="B7269" s="10" t="s">
        <v>148</v>
      </c>
      <c r="C7269" s="9" t="s">
        <v>108</v>
      </c>
      <c r="D7269" s="9">
        <v>3</v>
      </c>
      <c r="E7269" s="9" t="s">
        <v>148</v>
      </c>
      <c r="F7269" s="9">
        <v>628831</v>
      </c>
      <c r="G7269" s="9" t="s">
        <v>118</v>
      </c>
      <c r="H7269" s="9" t="s">
        <v>134</v>
      </c>
      <c r="I7269" s="9" t="s">
        <v>148</v>
      </c>
      <c r="J7269" s="9" t="s">
        <v>148</v>
      </c>
      <c r="K7269" s="9" t="s">
        <v>148</v>
      </c>
      <c r="L7269" s="10" t="s">
        <v>148</v>
      </c>
      <c r="M7269" s="13" t="str">
        <f>IFERROR(TEXT(Table1[[#This Row],[Report Date]], "mmmm"),"")</f>
        <v/>
      </c>
      <c r="N7269" s="13" t="str">
        <f>IFERROR(YEAR(Table1[[#This Row],[Report Date]]),"")</f>
        <v/>
      </c>
      <c r="O7269" s="13" t="str">
        <f ca="1">IF(Table1[[#This Row],[Report Date]]&gt;=TODAY()-6, "within week", "Older")</f>
        <v>within week</v>
      </c>
      <c r="P7269" s="37" t="e">
        <f>EOMONTH(Table1[[#This Row],[Report Date]], 0)</f>
        <v>#VALUE!</v>
      </c>
    </row>
    <row r="7270" spans="1:16" x14ac:dyDescent="0.25">
      <c r="A7270" s="9" t="s">
        <v>148</v>
      </c>
      <c r="B7270" s="10" t="s">
        <v>148</v>
      </c>
      <c r="C7270" s="9" t="s">
        <v>108</v>
      </c>
      <c r="D7270" s="9">
        <v>3</v>
      </c>
      <c r="E7270" s="9" t="s">
        <v>148</v>
      </c>
      <c r="F7270" s="9">
        <v>934835</v>
      </c>
      <c r="G7270" s="9" t="s">
        <v>120</v>
      </c>
      <c r="H7270" s="9" t="s">
        <v>128</v>
      </c>
      <c r="I7270" s="9" t="s">
        <v>148</v>
      </c>
      <c r="J7270" s="9" t="s">
        <v>148</v>
      </c>
      <c r="K7270" s="9" t="s">
        <v>148</v>
      </c>
      <c r="L7270" s="10" t="s">
        <v>148</v>
      </c>
      <c r="M7270" s="13" t="str">
        <f>IFERROR(TEXT(Table1[[#This Row],[Report Date]], "mmmm"),"")</f>
        <v/>
      </c>
      <c r="N7270" s="13" t="str">
        <f>IFERROR(YEAR(Table1[[#This Row],[Report Date]]),"")</f>
        <v/>
      </c>
      <c r="O7270" s="13" t="str">
        <f ca="1">IF(Table1[[#This Row],[Report Date]]&gt;=TODAY()-6, "within week", "Older")</f>
        <v>within week</v>
      </c>
      <c r="P7270" s="37" t="e">
        <f>EOMONTH(Table1[[#This Row],[Report Date]], 0)</f>
        <v>#VALUE!</v>
      </c>
    </row>
    <row r="7271" spans="1:16" x14ac:dyDescent="0.25">
      <c r="A7271" s="9" t="s">
        <v>148</v>
      </c>
      <c r="B7271" s="10" t="s">
        <v>148</v>
      </c>
      <c r="C7271" s="9" t="s">
        <v>108</v>
      </c>
      <c r="D7271" s="9">
        <v>3</v>
      </c>
      <c r="E7271" s="9" t="s">
        <v>148</v>
      </c>
      <c r="F7271" s="9">
        <v>568504</v>
      </c>
      <c r="G7271" s="9" t="s">
        <v>126</v>
      </c>
      <c r="H7271" s="9" t="s">
        <v>134</v>
      </c>
      <c r="I7271" s="9" t="s">
        <v>148</v>
      </c>
      <c r="J7271" s="9" t="s">
        <v>148</v>
      </c>
      <c r="K7271" s="9" t="s">
        <v>148</v>
      </c>
      <c r="L7271" s="10" t="s">
        <v>148</v>
      </c>
      <c r="M7271" s="13" t="str">
        <f>IFERROR(TEXT(Table1[[#This Row],[Report Date]], "mmmm"),"")</f>
        <v/>
      </c>
      <c r="N7271" s="13" t="str">
        <f>IFERROR(YEAR(Table1[[#This Row],[Report Date]]),"")</f>
        <v/>
      </c>
      <c r="O7271" s="13" t="str">
        <f ca="1">IF(Table1[[#This Row],[Report Date]]&gt;=TODAY()-6, "within week", "Older")</f>
        <v>within week</v>
      </c>
      <c r="P7271" s="37" t="e">
        <f>EOMONTH(Table1[[#This Row],[Report Date]], 0)</f>
        <v>#VALUE!</v>
      </c>
    </row>
    <row r="7272" spans="1:16" x14ac:dyDescent="0.25">
      <c r="A7272" s="9" t="s">
        <v>148</v>
      </c>
      <c r="B7272" s="10" t="s">
        <v>148</v>
      </c>
      <c r="C7272" s="9" t="s">
        <v>108</v>
      </c>
      <c r="D7272" s="9">
        <v>3</v>
      </c>
      <c r="E7272" s="9" t="s">
        <v>148</v>
      </c>
      <c r="F7272" s="9">
        <v>365189</v>
      </c>
      <c r="G7272" s="9" t="s">
        <v>116</v>
      </c>
      <c r="H7272" s="9" t="s">
        <v>136</v>
      </c>
      <c r="I7272" s="9" t="s">
        <v>148</v>
      </c>
      <c r="J7272" s="9" t="s">
        <v>148</v>
      </c>
      <c r="K7272" s="9" t="s">
        <v>148</v>
      </c>
      <c r="L7272" s="10" t="s">
        <v>148</v>
      </c>
      <c r="M7272" s="13" t="str">
        <f>IFERROR(TEXT(Table1[[#This Row],[Report Date]], "mmmm"),"")</f>
        <v/>
      </c>
      <c r="N7272" s="13" t="str">
        <f>IFERROR(YEAR(Table1[[#This Row],[Report Date]]),"")</f>
        <v/>
      </c>
      <c r="O7272" s="13" t="str">
        <f ca="1">IF(Table1[[#This Row],[Report Date]]&gt;=TODAY()-6, "within week", "Older")</f>
        <v>within week</v>
      </c>
      <c r="P7272" s="37" t="e">
        <f>EOMONTH(Table1[[#This Row],[Report Date]], 0)</f>
        <v>#VALUE!</v>
      </c>
    </row>
    <row r="7273" spans="1:16" x14ac:dyDescent="0.25">
      <c r="A7273" s="9" t="s">
        <v>148</v>
      </c>
      <c r="B7273" s="10" t="s">
        <v>148</v>
      </c>
      <c r="C7273" s="9" t="s">
        <v>108</v>
      </c>
      <c r="D7273" s="9">
        <v>3</v>
      </c>
      <c r="E7273" s="9" t="s">
        <v>148</v>
      </c>
      <c r="F7273" s="9">
        <v>899757</v>
      </c>
      <c r="G7273" s="9" t="s">
        <v>124</v>
      </c>
      <c r="H7273" s="9" t="s">
        <v>128</v>
      </c>
      <c r="I7273" s="9" t="s">
        <v>148</v>
      </c>
      <c r="J7273" s="9" t="s">
        <v>148</v>
      </c>
      <c r="K7273" s="9" t="s">
        <v>148</v>
      </c>
      <c r="L7273" s="10" t="s">
        <v>148</v>
      </c>
      <c r="M7273" s="13" t="str">
        <f>IFERROR(TEXT(Table1[[#This Row],[Report Date]], "mmmm"),"")</f>
        <v/>
      </c>
      <c r="N7273" s="13" t="str">
        <f>IFERROR(YEAR(Table1[[#This Row],[Report Date]]),"")</f>
        <v/>
      </c>
      <c r="O7273" s="13" t="str">
        <f ca="1">IF(Table1[[#This Row],[Report Date]]&gt;=TODAY()-6, "within week", "Older")</f>
        <v>within week</v>
      </c>
      <c r="P7273" s="37" t="e">
        <f>EOMONTH(Table1[[#This Row],[Report Date]], 0)</f>
        <v>#VALUE!</v>
      </c>
    </row>
    <row r="7274" spans="1:16" x14ac:dyDescent="0.25">
      <c r="A7274" s="9" t="s">
        <v>148</v>
      </c>
      <c r="B7274" s="10" t="s">
        <v>148</v>
      </c>
      <c r="C7274" s="9" t="s">
        <v>108</v>
      </c>
      <c r="D7274" s="9">
        <v>3</v>
      </c>
      <c r="E7274" s="9" t="s">
        <v>148</v>
      </c>
      <c r="F7274" s="9">
        <v>929914</v>
      </c>
      <c r="G7274" s="9" t="s">
        <v>116</v>
      </c>
      <c r="H7274" s="9" t="s">
        <v>132</v>
      </c>
      <c r="I7274" s="9" t="s">
        <v>148</v>
      </c>
      <c r="J7274" s="9" t="s">
        <v>148</v>
      </c>
      <c r="K7274" s="9" t="s">
        <v>148</v>
      </c>
      <c r="L7274" s="10" t="s">
        <v>148</v>
      </c>
      <c r="M7274" s="13" t="str">
        <f>IFERROR(TEXT(Table1[[#This Row],[Report Date]], "mmmm"),"")</f>
        <v/>
      </c>
      <c r="N7274" s="13" t="str">
        <f>IFERROR(YEAR(Table1[[#This Row],[Report Date]]),"")</f>
        <v/>
      </c>
      <c r="O7274" s="13" t="str">
        <f ca="1">IF(Table1[[#This Row],[Report Date]]&gt;=TODAY()-6, "within week", "Older")</f>
        <v>within week</v>
      </c>
      <c r="P7274" s="37" t="e">
        <f>EOMONTH(Table1[[#This Row],[Report Date]], 0)</f>
        <v>#VALUE!</v>
      </c>
    </row>
    <row r="7275" spans="1:16" x14ac:dyDescent="0.25">
      <c r="A7275" s="9" t="s">
        <v>148</v>
      </c>
      <c r="B7275" s="10" t="s">
        <v>148</v>
      </c>
      <c r="C7275" s="9" t="s">
        <v>108</v>
      </c>
      <c r="D7275" s="9">
        <v>3</v>
      </c>
      <c r="E7275" s="9" t="s">
        <v>148</v>
      </c>
      <c r="F7275" s="9">
        <v>535448</v>
      </c>
      <c r="G7275" s="9" t="s">
        <v>117</v>
      </c>
      <c r="H7275" s="9" t="s">
        <v>133</v>
      </c>
      <c r="I7275" s="9" t="s">
        <v>148</v>
      </c>
      <c r="J7275" s="9" t="s">
        <v>148</v>
      </c>
      <c r="K7275" s="9" t="s">
        <v>148</v>
      </c>
      <c r="L7275" s="10" t="s">
        <v>148</v>
      </c>
      <c r="M7275" s="13" t="str">
        <f>IFERROR(TEXT(Table1[[#This Row],[Report Date]], "mmmm"),"")</f>
        <v/>
      </c>
      <c r="N7275" s="13" t="str">
        <f>IFERROR(YEAR(Table1[[#This Row],[Report Date]]),"")</f>
        <v/>
      </c>
      <c r="O7275" s="13" t="str">
        <f ca="1">IF(Table1[[#This Row],[Report Date]]&gt;=TODAY()-6, "within week", "Older")</f>
        <v>within week</v>
      </c>
      <c r="P7275" s="37" t="e">
        <f>EOMONTH(Table1[[#This Row],[Report Date]], 0)</f>
        <v>#VALUE!</v>
      </c>
    </row>
    <row r="7276" spans="1:16" x14ac:dyDescent="0.25">
      <c r="A7276" s="9" t="s">
        <v>148</v>
      </c>
      <c r="B7276" s="10" t="s">
        <v>148</v>
      </c>
      <c r="C7276" s="9" t="s">
        <v>108</v>
      </c>
      <c r="D7276" s="9">
        <v>3</v>
      </c>
      <c r="E7276" s="9" t="s">
        <v>148</v>
      </c>
      <c r="F7276" s="9">
        <v>924663</v>
      </c>
      <c r="G7276" s="9" t="s">
        <v>121</v>
      </c>
      <c r="H7276" s="9" t="s">
        <v>137</v>
      </c>
      <c r="I7276" s="9" t="s">
        <v>148</v>
      </c>
      <c r="J7276" s="9" t="s">
        <v>148</v>
      </c>
      <c r="K7276" s="9" t="s">
        <v>148</v>
      </c>
      <c r="L7276" s="10" t="s">
        <v>148</v>
      </c>
      <c r="M7276" s="13" t="str">
        <f>IFERROR(TEXT(Table1[[#This Row],[Report Date]], "mmmm"),"")</f>
        <v/>
      </c>
      <c r="N7276" s="13" t="str">
        <f>IFERROR(YEAR(Table1[[#This Row],[Report Date]]),"")</f>
        <v/>
      </c>
      <c r="O7276" s="13" t="str">
        <f ca="1">IF(Table1[[#This Row],[Report Date]]&gt;=TODAY()-6, "within week", "Older")</f>
        <v>within week</v>
      </c>
      <c r="P7276" s="37" t="e">
        <f>EOMONTH(Table1[[#This Row],[Report Date]], 0)</f>
        <v>#VALUE!</v>
      </c>
    </row>
    <row r="7277" spans="1:16" x14ac:dyDescent="0.25">
      <c r="A7277" s="9" t="s">
        <v>148</v>
      </c>
      <c r="B7277" s="10" t="s">
        <v>148</v>
      </c>
      <c r="C7277" s="9" t="s">
        <v>108</v>
      </c>
      <c r="D7277" s="9">
        <v>3</v>
      </c>
      <c r="E7277" s="9" t="s">
        <v>148</v>
      </c>
      <c r="F7277" s="9">
        <v>869403</v>
      </c>
      <c r="G7277" s="9" t="s">
        <v>125</v>
      </c>
      <c r="H7277" s="9" t="s">
        <v>141</v>
      </c>
      <c r="I7277" s="9" t="s">
        <v>148</v>
      </c>
      <c r="J7277" s="9" t="s">
        <v>148</v>
      </c>
      <c r="K7277" s="9" t="s">
        <v>148</v>
      </c>
      <c r="L7277" s="10" t="s">
        <v>148</v>
      </c>
      <c r="M7277" s="13" t="str">
        <f>IFERROR(TEXT(Table1[[#This Row],[Report Date]], "mmmm"),"")</f>
        <v/>
      </c>
      <c r="N7277" s="13" t="str">
        <f>IFERROR(YEAR(Table1[[#This Row],[Report Date]]),"")</f>
        <v/>
      </c>
      <c r="O7277" s="13" t="str">
        <f ca="1">IF(Table1[[#This Row],[Report Date]]&gt;=TODAY()-6, "within week", "Older")</f>
        <v>within week</v>
      </c>
      <c r="P7277" s="37" t="e">
        <f>EOMONTH(Table1[[#This Row],[Report Date]], 0)</f>
        <v>#VALUE!</v>
      </c>
    </row>
    <row r="7278" spans="1:16" x14ac:dyDescent="0.25">
      <c r="A7278" s="9" t="s">
        <v>148</v>
      </c>
      <c r="B7278" s="10" t="s">
        <v>148</v>
      </c>
      <c r="C7278" s="9" t="s">
        <v>108</v>
      </c>
      <c r="D7278" s="9">
        <v>3</v>
      </c>
      <c r="E7278" s="9" t="s">
        <v>148</v>
      </c>
      <c r="F7278" s="9">
        <v>221556</v>
      </c>
      <c r="G7278" s="9" t="s">
        <v>120</v>
      </c>
      <c r="H7278" s="9" t="s">
        <v>128</v>
      </c>
      <c r="I7278" s="9" t="s">
        <v>148</v>
      </c>
      <c r="J7278" s="9" t="s">
        <v>148</v>
      </c>
      <c r="K7278" s="9" t="s">
        <v>148</v>
      </c>
      <c r="L7278" s="10" t="s">
        <v>148</v>
      </c>
      <c r="M7278" s="13" t="str">
        <f>IFERROR(TEXT(Table1[[#This Row],[Report Date]], "mmmm"),"")</f>
        <v/>
      </c>
      <c r="N7278" s="13" t="str">
        <f>IFERROR(YEAR(Table1[[#This Row],[Report Date]]),"")</f>
        <v/>
      </c>
      <c r="O7278" s="13" t="str">
        <f ca="1">IF(Table1[[#This Row],[Report Date]]&gt;=TODAY()-6, "within week", "Older")</f>
        <v>within week</v>
      </c>
      <c r="P7278" s="37" t="e">
        <f>EOMONTH(Table1[[#This Row],[Report Date]], 0)</f>
        <v>#VALUE!</v>
      </c>
    </row>
    <row r="7279" spans="1:16" x14ac:dyDescent="0.25">
      <c r="A7279" s="9" t="s">
        <v>148</v>
      </c>
      <c r="B7279" s="10" t="s">
        <v>148</v>
      </c>
      <c r="C7279" s="9" t="s">
        <v>108</v>
      </c>
      <c r="D7279" s="9">
        <v>3</v>
      </c>
      <c r="E7279" s="9" t="s">
        <v>148</v>
      </c>
      <c r="F7279" s="9">
        <v>508322</v>
      </c>
      <c r="G7279" s="9" t="s">
        <v>123</v>
      </c>
      <c r="H7279" s="9" t="s">
        <v>135</v>
      </c>
      <c r="I7279" s="9" t="s">
        <v>148</v>
      </c>
      <c r="J7279" s="9" t="s">
        <v>148</v>
      </c>
      <c r="K7279" s="9" t="s">
        <v>148</v>
      </c>
      <c r="L7279" s="10" t="s">
        <v>148</v>
      </c>
      <c r="M7279" s="13" t="str">
        <f>IFERROR(TEXT(Table1[[#This Row],[Report Date]], "mmmm"),"")</f>
        <v/>
      </c>
      <c r="N7279" s="13" t="str">
        <f>IFERROR(YEAR(Table1[[#This Row],[Report Date]]),"")</f>
        <v/>
      </c>
      <c r="O7279" s="13" t="str">
        <f ca="1">IF(Table1[[#This Row],[Report Date]]&gt;=TODAY()-6, "within week", "Older")</f>
        <v>within week</v>
      </c>
      <c r="P7279" s="37" t="e">
        <f>EOMONTH(Table1[[#This Row],[Report Date]], 0)</f>
        <v>#VALUE!</v>
      </c>
    </row>
    <row r="7280" spans="1:16" x14ac:dyDescent="0.25">
      <c r="A7280" s="9" t="s">
        <v>148</v>
      </c>
      <c r="B7280" s="10" t="s">
        <v>148</v>
      </c>
      <c r="C7280" s="9" t="s">
        <v>108</v>
      </c>
      <c r="D7280" s="9">
        <v>3</v>
      </c>
      <c r="E7280" s="9" t="s">
        <v>148</v>
      </c>
      <c r="F7280" s="9">
        <v>129585</v>
      </c>
      <c r="G7280" s="9" t="s">
        <v>125</v>
      </c>
      <c r="H7280" s="9" t="s">
        <v>129</v>
      </c>
      <c r="I7280" s="9" t="s">
        <v>148</v>
      </c>
      <c r="J7280" s="9" t="s">
        <v>148</v>
      </c>
      <c r="K7280" s="9" t="s">
        <v>148</v>
      </c>
      <c r="L7280" s="10" t="s">
        <v>148</v>
      </c>
      <c r="M7280" s="13" t="str">
        <f>IFERROR(TEXT(Table1[[#This Row],[Report Date]], "mmmm"),"")</f>
        <v/>
      </c>
      <c r="N7280" s="13" t="str">
        <f>IFERROR(YEAR(Table1[[#This Row],[Report Date]]),"")</f>
        <v/>
      </c>
      <c r="O7280" s="13" t="str">
        <f ca="1">IF(Table1[[#This Row],[Report Date]]&gt;=TODAY()-6, "within week", "Older")</f>
        <v>within week</v>
      </c>
      <c r="P7280" s="37" t="e">
        <f>EOMONTH(Table1[[#This Row],[Report Date]], 0)</f>
        <v>#VALUE!</v>
      </c>
    </row>
    <row r="7281" spans="1:16" x14ac:dyDescent="0.25">
      <c r="A7281" s="9" t="s">
        <v>148</v>
      </c>
      <c r="B7281" s="10" t="s">
        <v>148</v>
      </c>
      <c r="C7281" s="9" t="s">
        <v>108</v>
      </c>
      <c r="D7281" s="9">
        <v>3</v>
      </c>
      <c r="E7281" s="9" t="s">
        <v>148</v>
      </c>
      <c r="F7281" s="9">
        <v>945749</v>
      </c>
      <c r="G7281" s="9" t="s">
        <v>118</v>
      </c>
      <c r="H7281" s="9" t="s">
        <v>146</v>
      </c>
      <c r="I7281" s="9" t="s">
        <v>148</v>
      </c>
      <c r="J7281" s="9" t="s">
        <v>148</v>
      </c>
      <c r="K7281" s="9" t="s">
        <v>148</v>
      </c>
      <c r="L7281" s="10" t="s">
        <v>148</v>
      </c>
      <c r="M7281" s="13" t="str">
        <f>IFERROR(TEXT(Table1[[#This Row],[Report Date]], "mmmm"),"")</f>
        <v/>
      </c>
      <c r="N7281" s="13" t="str">
        <f>IFERROR(YEAR(Table1[[#This Row],[Report Date]]),"")</f>
        <v/>
      </c>
      <c r="O7281" s="13" t="str">
        <f ca="1">IF(Table1[[#This Row],[Report Date]]&gt;=TODAY()-6, "within week", "Older")</f>
        <v>within week</v>
      </c>
      <c r="P7281" s="37" t="e">
        <f>EOMONTH(Table1[[#This Row],[Report Date]], 0)</f>
        <v>#VALUE!</v>
      </c>
    </row>
    <row r="7282" spans="1:16" x14ac:dyDescent="0.25">
      <c r="A7282" s="9" t="s">
        <v>148</v>
      </c>
      <c r="B7282" s="10" t="s">
        <v>148</v>
      </c>
      <c r="C7282" s="9" t="s">
        <v>108</v>
      </c>
      <c r="D7282" s="9">
        <v>3</v>
      </c>
      <c r="E7282" s="9" t="s">
        <v>148</v>
      </c>
      <c r="F7282" s="9">
        <v>182158</v>
      </c>
      <c r="G7282" s="9" t="s">
        <v>116</v>
      </c>
      <c r="H7282" s="9" t="s">
        <v>136</v>
      </c>
      <c r="I7282" s="9" t="s">
        <v>148</v>
      </c>
      <c r="J7282" s="9" t="s">
        <v>148</v>
      </c>
      <c r="K7282" s="9" t="s">
        <v>148</v>
      </c>
      <c r="L7282" s="10" t="s">
        <v>148</v>
      </c>
      <c r="M7282" s="13" t="str">
        <f>IFERROR(TEXT(Table1[[#This Row],[Report Date]], "mmmm"),"")</f>
        <v/>
      </c>
      <c r="N7282" s="13" t="str">
        <f>IFERROR(YEAR(Table1[[#This Row],[Report Date]]),"")</f>
        <v/>
      </c>
      <c r="O7282" s="13" t="str">
        <f ca="1">IF(Table1[[#This Row],[Report Date]]&gt;=TODAY()-6, "within week", "Older")</f>
        <v>within week</v>
      </c>
      <c r="P7282" s="37" t="e">
        <f>EOMONTH(Table1[[#This Row],[Report Date]], 0)</f>
        <v>#VALUE!</v>
      </c>
    </row>
    <row r="7283" spans="1:16" x14ac:dyDescent="0.25">
      <c r="A7283" s="9" t="s">
        <v>148</v>
      </c>
      <c r="B7283" s="10" t="s">
        <v>148</v>
      </c>
      <c r="C7283" s="9" t="s">
        <v>108</v>
      </c>
      <c r="D7283" s="9">
        <v>3</v>
      </c>
      <c r="E7283" s="9" t="s">
        <v>148</v>
      </c>
      <c r="F7283" s="9">
        <v>878754</v>
      </c>
      <c r="G7283" s="9" t="s">
        <v>122</v>
      </c>
      <c r="H7283" s="9" t="s">
        <v>146</v>
      </c>
      <c r="I7283" s="9" t="s">
        <v>148</v>
      </c>
      <c r="J7283" s="9" t="s">
        <v>148</v>
      </c>
      <c r="K7283" s="9" t="s">
        <v>148</v>
      </c>
      <c r="L7283" s="10" t="s">
        <v>148</v>
      </c>
      <c r="M7283" s="13" t="str">
        <f>IFERROR(TEXT(Table1[[#This Row],[Report Date]], "mmmm"),"")</f>
        <v/>
      </c>
      <c r="N7283" s="13" t="str">
        <f>IFERROR(YEAR(Table1[[#This Row],[Report Date]]),"")</f>
        <v/>
      </c>
      <c r="O7283" s="13" t="str">
        <f ca="1">IF(Table1[[#This Row],[Report Date]]&gt;=TODAY()-6, "within week", "Older")</f>
        <v>within week</v>
      </c>
      <c r="P7283" s="37" t="e">
        <f>EOMONTH(Table1[[#This Row],[Report Date]], 0)</f>
        <v>#VALUE!</v>
      </c>
    </row>
    <row r="7284" spans="1:16" x14ac:dyDescent="0.25">
      <c r="A7284" s="9" t="s">
        <v>148</v>
      </c>
      <c r="B7284" s="10" t="s">
        <v>148</v>
      </c>
      <c r="C7284" s="9" t="s">
        <v>108</v>
      </c>
      <c r="D7284" s="9">
        <v>3</v>
      </c>
      <c r="E7284" s="9" t="s">
        <v>148</v>
      </c>
      <c r="F7284" s="9">
        <v>117343</v>
      </c>
      <c r="G7284" s="9" t="s">
        <v>123</v>
      </c>
      <c r="H7284" s="9" t="s">
        <v>139</v>
      </c>
      <c r="I7284" s="9" t="s">
        <v>148</v>
      </c>
      <c r="J7284" s="9" t="s">
        <v>148</v>
      </c>
      <c r="K7284" s="9" t="s">
        <v>148</v>
      </c>
      <c r="L7284" s="10" t="s">
        <v>148</v>
      </c>
      <c r="M7284" s="13" t="str">
        <f>IFERROR(TEXT(Table1[[#This Row],[Report Date]], "mmmm"),"")</f>
        <v/>
      </c>
      <c r="N7284" s="13" t="str">
        <f>IFERROR(YEAR(Table1[[#This Row],[Report Date]]),"")</f>
        <v/>
      </c>
      <c r="O7284" s="13" t="str">
        <f ca="1">IF(Table1[[#This Row],[Report Date]]&gt;=TODAY()-6, "within week", "Older")</f>
        <v>within week</v>
      </c>
      <c r="P7284" s="37" t="e">
        <f>EOMONTH(Table1[[#This Row],[Report Date]], 0)</f>
        <v>#VALUE!</v>
      </c>
    </row>
    <row r="7285" spans="1:16" x14ac:dyDescent="0.25">
      <c r="A7285" s="9" t="s">
        <v>148</v>
      </c>
      <c r="B7285" s="10" t="s">
        <v>148</v>
      </c>
      <c r="C7285" s="9" t="s">
        <v>108</v>
      </c>
      <c r="D7285" s="9">
        <v>3</v>
      </c>
      <c r="E7285" s="9" t="s">
        <v>148</v>
      </c>
      <c r="F7285" s="9">
        <v>294677</v>
      </c>
      <c r="G7285" s="9" t="s">
        <v>126</v>
      </c>
      <c r="H7285" s="9" t="s">
        <v>142</v>
      </c>
      <c r="I7285" s="9" t="s">
        <v>148</v>
      </c>
      <c r="J7285" s="9" t="s">
        <v>148</v>
      </c>
      <c r="K7285" s="9" t="s">
        <v>148</v>
      </c>
      <c r="L7285" s="10" t="s">
        <v>148</v>
      </c>
      <c r="M7285" s="13" t="str">
        <f>IFERROR(TEXT(Table1[[#This Row],[Report Date]], "mmmm"),"")</f>
        <v/>
      </c>
      <c r="N7285" s="13" t="str">
        <f>IFERROR(YEAR(Table1[[#This Row],[Report Date]]),"")</f>
        <v/>
      </c>
      <c r="O7285" s="13" t="str">
        <f ca="1">IF(Table1[[#This Row],[Report Date]]&gt;=TODAY()-6, "within week", "Older")</f>
        <v>within week</v>
      </c>
      <c r="P7285" s="37" t="e">
        <f>EOMONTH(Table1[[#This Row],[Report Date]], 0)</f>
        <v>#VALUE!</v>
      </c>
    </row>
    <row r="7286" spans="1:16" x14ac:dyDescent="0.25">
      <c r="A7286" s="9" t="s">
        <v>148</v>
      </c>
      <c r="B7286" s="10" t="s">
        <v>148</v>
      </c>
      <c r="C7286" s="9" t="s">
        <v>108</v>
      </c>
      <c r="D7286" s="9">
        <v>3</v>
      </c>
      <c r="E7286" s="9" t="s">
        <v>148</v>
      </c>
      <c r="F7286" s="9">
        <v>688013</v>
      </c>
      <c r="G7286" s="9" t="s">
        <v>127</v>
      </c>
      <c r="H7286" s="9" t="s">
        <v>143</v>
      </c>
      <c r="I7286" s="9" t="s">
        <v>148</v>
      </c>
      <c r="J7286" s="9" t="s">
        <v>148</v>
      </c>
      <c r="K7286" s="9" t="s">
        <v>148</v>
      </c>
      <c r="L7286" s="10" t="s">
        <v>148</v>
      </c>
      <c r="M7286" s="13" t="str">
        <f>IFERROR(TEXT(Table1[[#This Row],[Report Date]], "mmmm"),"")</f>
        <v/>
      </c>
      <c r="N7286" s="13" t="str">
        <f>IFERROR(YEAR(Table1[[#This Row],[Report Date]]),"")</f>
        <v/>
      </c>
      <c r="O7286" s="13" t="str">
        <f ca="1">IF(Table1[[#This Row],[Report Date]]&gt;=TODAY()-6, "within week", "Older")</f>
        <v>within week</v>
      </c>
      <c r="P7286" s="37" t="e">
        <f>EOMONTH(Table1[[#This Row],[Report Date]], 0)</f>
        <v>#VALUE!</v>
      </c>
    </row>
    <row r="7287" spans="1:16" x14ac:dyDescent="0.25">
      <c r="A7287" s="9" t="s">
        <v>148</v>
      </c>
      <c r="B7287" s="10" t="s">
        <v>148</v>
      </c>
      <c r="C7287" s="9" t="s">
        <v>108</v>
      </c>
      <c r="D7287" s="9">
        <v>3</v>
      </c>
      <c r="E7287" s="9" t="s">
        <v>148</v>
      </c>
      <c r="F7287" s="9">
        <v>156608</v>
      </c>
      <c r="G7287" s="9" t="s">
        <v>118</v>
      </c>
      <c r="H7287" s="9" t="s">
        <v>146</v>
      </c>
      <c r="I7287" s="9" t="s">
        <v>148</v>
      </c>
      <c r="J7287" s="9" t="s">
        <v>148</v>
      </c>
      <c r="K7287" s="9" t="s">
        <v>148</v>
      </c>
      <c r="L7287" s="10" t="s">
        <v>148</v>
      </c>
      <c r="M7287" s="13" t="str">
        <f>IFERROR(TEXT(Table1[[#This Row],[Report Date]], "mmmm"),"")</f>
        <v/>
      </c>
      <c r="N7287" s="13" t="str">
        <f>IFERROR(YEAR(Table1[[#This Row],[Report Date]]),"")</f>
        <v/>
      </c>
      <c r="O7287" s="13" t="str">
        <f ca="1">IF(Table1[[#This Row],[Report Date]]&gt;=TODAY()-6, "within week", "Older")</f>
        <v>within week</v>
      </c>
      <c r="P7287" s="37" t="e">
        <f>EOMONTH(Table1[[#This Row],[Report Date]], 0)</f>
        <v>#VALUE!</v>
      </c>
    </row>
    <row r="7288" spans="1:16" x14ac:dyDescent="0.25">
      <c r="A7288" s="9" t="s">
        <v>148</v>
      </c>
      <c r="B7288" s="10" t="s">
        <v>148</v>
      </c>
      <c r="C7288" s="9" t="s">
        <v>108</v>
      </c>
      <c r="D7288" s="9">
        <v>3</v>
      </c>
      <c r="E7288" s="9" t="s">
        <v>148</v>
      </c>
      <c r="F7288" s="9">
        <v>817799</v>
      </c>
      <c r="G7288" s="9" t="s">
        <v>122</v>
      </c>
      <c r="H7288" s="9" t="s">
        <v>130</v>
      </c>
      <c r="I7288" s="9" t="s">
        <v>148</v>
      </c>
      <c r="J7288" s="9" t="s">
        <v>148</v>
      </c>
      <c r="K7288" s="9" t="s">
        <v>148</v>
      </c>
      <c r="L7288" s="10" t="s">
        <v>148</v>
      </c>
      <c r="M7288" s="13" t="str">
        <f>IFERROR(TEXT(Table1[[#This Row],[Report Date]], "mmmm"),"")</f>
        <v/>
      </c>
      <c r="N7288" s="13" t="str">
        <f>IFERROR(YEAR(Table1[[#This Row],[Report Date]]),"")</f>
        <v/>
      </c>
      <c r="O7288" s="13" t="str">
        <f ca="1">IF(Table1[[#This Row],[Report Date]]&gt;=TODAY()-6, "within week", "Older")</f>
        <v>within week</v>
      </c>
      <c r="P7288" s="37" t="e">
        <f>EOMONTH(Table1[[#This Row],[Report Date]], 0)</f>
        <v>#VALUE!</v>
      </c>
    </row>
    <row r="7289" spans="1:16" x14ac:dyDescent="0.25">
      <c r="A7289" s="9" t="s">
        <v>148</v>
      </c>
      <c r="B7289" s="10" t="s">
        <v>148</v>
      </c>
      <c r="C7289" s="9" t="s">
        <v>108</v>
      </c>
      <c r="D7289" s="9">
        <v>3</v>
      </c>
      <c r="E7289" s="9" t="s">
        <v>148</v>
      </c>
      <c r="F7289" s="9">
        <v>235540</v>
      </c>
      <c r="G7289" s="9" t="s">
        <v>120</v>
      </c>
      <c r="H7289" s="9" t="s">
        <v>140</v>
      </c>
      <c r="I7289" s="9" t="s">
        <v>148</v>
      </c>
      <c r="J7289" s="9" t="s">
        <v>148</v>
      </c>
      <c r="K7289" s="9" t="s">
        <v>148</v>
      </c>
      <c r="L7289" s="10" t="s">
        <v>148</v>
      </c>
      <c r="M7289" s="13" t="str">
        <f>IFERROR(TEXT(Table1[[#This Row],[Report Date]], "mmmm"),"")</f>
        <v/>
      </c>
      <c r="N7289" s="13" t="str">
        <f>IFERROR(YEAR(Table1[[#This Row],[Report Date]]),"")</f>
        <v/>
      </c>
      <c r="O7289" s="13" t="str">
        <f ca="1">IF(Table1[[#This Row],[Report Date]]&gt;=TODAY()-6, "within week", "Older")</f>
        <v>within week</v>
      </c>
      <c r="P7289" s="37" t="e">
        <f>EOMONTH(Table1[[#This Row],[Report Date]], 0)</f>
        <v>#VALUE!</v>
      </c>
    </row>
    <row r="7290" spans="1:16" x14ac:dyDescent="0.25">
      <c r="A7290" s="9" t="s">
        <v>148</v>
      </c>
      <c r="B7290" s="10" t="s">
        <v>148</v>
      </c>
      <c r="C7290" s="9" t="s">
        <v>108</v>
      </c>
      <c r="D7290" s="9">
        <v>3</v>
      </c>
      <c r="E7290" s="9" t="s">
        <v>148</v>
      </c>
      <c r="F7290" s="9">
        <v>560199</v>
      </c>
      <c r="G7290" s="9" t="s">
        <v>122</v>
      </c>
      <c r="H7290" s="9" t="s">
        <v>134</v>
      </c>
      <c r="I7290" s="9" t="s">
        <v>148</v>
      </c>
      <c r="J7290" s="9" t="s">
        <v>148</v>
      </c>
      <c r="K7290" s="9" t="s">
        <v>148</v>
      </c>
      <c r="L7290" s="10" t="s">
        <v>148</v>
      </c>
      <c r="M7290" s="13" t="str">
        <f>IFERROR(TEXT(Table1[[#This Row],[Report Date]], "mmmm"),"")</f>
        <v/>
      </c>
      <c r="N7290" s="13" t="str">
        <f>IFERROR(YEAR(Table1[[#This Row],[Report Date]]),"")</f>
        <v/>
      </c>
      <c r="O7290" s="13" t="str">
        <f ca="1">IF(Table1[[#This Row],[Report Date]]&gt;=TODAY()-6, "within week", "Older")</f>
        <v>within week</v>
      </c>
      <c r="P7290" s="37" t="e">
        <f>EOMONTH(Table1[[#This Row],[Report Date]], 0)</f>
        <v>#VALUE!</v>
      </c>
    </row>
    <row r="7291" spans="1:16" x14ac:dyDescent="0.25">
      <c r="A7291" s="9" t="s">
        <v>148</v>
      </c>
      <c r="B7291" s="10" t="s">
        <v>148</v>
      </c>
      <c r="C7291" s="9" t="s">
        <v>108</v>
      </c>
      <c r="D7291" s="9">
        <v>3</v>
      </c>
      <c r="E7291" s="9" t="s">
        <v>148</v>
      </c>
      <c r="F7291" s="9">
        <v>379568</v>
      </c>
      <c r="G7291" s="9" t="s">
        <v>123</v>
      </c>
      <c r="H7291" s="9" t="s">
        <v>135</v>
      </c>
      <c r="I7291" s="9" t="s">
        <v>148</v>
      </c>
      <c r="J7291" s="9" t="s">
        <v>148</v>
      </c>
      <c r="K7291" s="9" t="s">
        <v>148</v>
      </c>
      <c r="L7291" s="10" t="s">
        <v>148</v>
      </c>
      <c r="M7291" s="13" t="str">
        <f>IFERROR(TEXT(Table1[[#This Row],[Report Date]], "mmmm"),"")</f>
        <v/>
      </c>
      <c r="N7291" s="13" t="str">
        <f>IFERROR(YEAR(Table1[[#This Row],[Report Date]]),"")</f>
        <v/>
      </c>
      <c r="O7291" s="13" t="str">
        <f ca="1">IF(Table1[[#This Row],[Report Date]]&gt;=TODAY()-6, "within week", "Older")</f>
        <v>within week</v>
      </c>
      <c r="P7291" s="37" t="e">
        <f>EOMONTH(Table1[[#This Row],[Report Date]], 0)</f>
        <v>#VALUE!</v>
      </c>
    </row>
    <row r="7292" spans="1:16" x14ac:dyDescent="0.25">
      <c r="A7292" s="9" t="s">
        <v>148</v>
      </c>
      <c r="B7292" s="10" t="s">
        <v>148</v>
      </c>
      <c r="C7292" s="9" t="s">
        <v>108</v>
      </c>
      <c r="D7292" s="9">
        <v>3</v>
      </c>
      <c r="E7292" s="9" t="s">
        <v>148</v>
      </c>
      <c r="F7292" s="9">
        <v>701823</v>
      </c>
      <c r="G7292" s="9" t="s">
        <v>117</v>
      </c>
      <c r="H7292" s="9" t="s">
        <v>141</v>
      </c>
      <c r="I7292" s="9" t="s">
        <v>148</v>
      </c>
      <c r="J7292" s="9" t="s">
        <v>148</v>
      </c>
      <c r="K7292" s="9" t="s">
        <v>148</v>
      </c>
      <c r="L7292" s="10" t="s">
        <v>148</v>
      </c>
      <c r="M7292" s="13" t="str">
        <f>IFERROR(TEXT(Table1[[#This Row],[Report Date]], "mmmm"),"")</f>
        <v/>
      </c>
      <c r="N7292" s="13" t="str">
        <f>IFERROR(YEAR(Table1[[#This Row],[Report Date]]),"")</f>
        <v/>
      </c>
      <c r="O7292" s="13" t="str">
        <f ca="1">IF(Table1[[#This Row],[Report Date]]&gt;=TODAY()-6, "within week", "Older")</f>
        <v>within week</v>
      </c>
      <c r="P7292" s="37" t="e">
        <f>EOMONTH(Table1[[#This Row],[Report Date]], 0)</f>
        <v>#VALUE!</v>
      </c>
    </row>
    <row r="7293" spans="1:16" x14ac:dyDescent="0.25">
      <c r="A7293" s="9" t="s">
        <v>148</v>
      </c>
      <c r="B7293" s="10" t="s">
        <v>148</v>
      </c>
      <c r="C7293" s="9" t="s">
        <v>108</v>
      </c>
      <c r="D7293" s="9">
        <v>3</v>
      </c>
      <c r="E7293" s="9" t="s">
        <v>148</v>
      </c>
      <c r="F7293" s="9">
        <v>366096</v>
      </c>
      <c r="G7293" s="9" t="s">
        <v>127</v>
      </c>
      <c r="H7293" s="9" t="s">
        <v>131</v>
      </c>
      <c r="I7293" s="9" t="s">
        <v>148</v>
      </c>
      <c r="J7293" s="9" t="s">
        <v>148</v>
      </c>
      <c r="K7293" s="9" t="s">
        <v>148</v>
      </c>
      <c r="L7293" s="10" t="s">
        <v>148</v>
      </c>
      <c r="M7293" s="13" t="str">
        <f>IFERROR(TEXT(Table1[[#This Row],[Report Date]], "mmmm"),"")</f>
        <v/>
      </c>
      <c r="N7293" s="13" t="str">
        <f>IFERROR(YEAR(Table1[[#This Row],[Report Date]]),"")</f>
        <v/>
      </c>
      <c r="O7293" s="13" t="str">
        <f ca="1">IF(Table1[[#This Row],[Report Date]]&gt;=TODAY()-6, "within week", "Older")</f>
        <v>within week</v>
      </c>
      <c r="P7293" s="37" t="e">
        <f>EOMONTH(Table1[[#This Row],[Report Date]], 0)</f>
        <v>#VALUE!</v>
      </c>
    </row>
    <row r="7294" spans="1:16" x14ac:dyDescent="0.25">
      <c r="A7294" s="9" t="s">
        <v>148</v>
      </c>
      <c r="B7294" s="10" t="s">
        <v>148</v>
      </c>
      <c r="C7294" s="9" t="s">
        <v>108</v>
      </c>
      <c r="D7294" s="9">
        <v>3</v>
      </c>
      <c r="E7294" s="9" t="s">
        <v>148</v>
      </c>
      <c r="F7294" s="9">
        <v>788194</v>
      </c>
      <c r="G7294" s="9" t="s">
        <v>116</v>
      </c>
      <c r="H7294" s="9" t="s">
        <v>132</v>
      </c>
      <c r="I7294" s="9" t="s">
        <v>148</v>
      </c>
      <c r="J7294" s="9" t="s">
        <v>148</v>
      </c>
      <c r="K7294" s="9" t="s">
        <v>148</v>
      </c>
      <c r="L7294" s="10" t="s">
        <v>148</v>
      </c>
      <c r="M7294" s="13" t="str">
        <f>IFERROR(TEXT(Table1[[#This Row],[Report Date]], "mmmm"),"")</f>
        <v/>
      </c>
      <c r="N7294" s="13" t="str">
        <f>IFERROR(YEAR(Table1[[#This Row],[Report Date]]),"")</f>
        <v/>
      </c>
      <c r="O7294" s="13" t="str">
        <f ca="1">IF(Table1[[#This Row],[Report Date]]&gt;=TODAY()-6, "within week", "Older")</f>
        <v>within week</v>
      </c>
      <c r="P7294" s="37" t="e">
        <f>EOMONTH(Table1[[#This Row],[Report Date]], 0)</f>
        <v>#VALUE!</v>
      </c>
    </row>
    <row r="7295" spans="1:16" x14ac:dyDescent="0.25">
      <c r="A7295" s="9" t="s">
        <v>148</v>
      </c>
      <c r="B7295" s="10" t="s">
        <v>148</v>
      </c>
      <c r="C7295" s="9" t="s">
        <v>108</v>
      </c>
      <c r="D7295" s="9">
        <v>3</v>
      </c>
      <c r="E7295" s="9" t="s">
        <v>148</v>
      </c>
      <c r="F7295" s="9">
        <v>901335</v>
      </c>
      <c r="G7295" s="9" t="s">
        <v>117</v>
      </c>
      <c r="H7295" s="9" t="s">
        <v>133</v>
      </c>
      <c r="I7295" s="9" t="s">
        <v>148</v>
      </c>
      <c r="J7295" s="9" t="s">
        <v>148</v>
      </c>
      <c r="K7295" s="9" t="s">
        <v>148</v>
      </c>
      <c r="L7295" s="10" t="s">
        <v>148</v>
      </c>
      <c r="M7295" s="13" t="str">
        <f>IFERROR(TEXT(Table1[[#This Row],[Report Date]], "mmmm"),"")</f>
        <v/>
      </c>
      <c r="N7295" s="13" t="str">
        <f>IFERROR(YEAR(Table1[[#This Row],[Report Date]]),"")</f>
        <v/>
      </c>
      <c r="O7295" s="13" t="str">
        <f ca="1">IF(Table1[[#This Row],[Report Date]]&gt;=TODAY()-6, "within week", "Older")</f>
        <v>within week</v>
      </c>
      <c r="P7295" s="37" t="e">
        <f>EOMONTH(Table1[[#This Row],[Report Date]], 0)</f>
        <v>#VALUE!</v>
      </c>
    </row>
    <row r="7296" spans="1:16" x14ac:dyDescent="0.25">
      <c r="A7296" s="9" t="s">
        <v>148</v>
      </c>
      <c r="B7296" s="10" t="s">
        <v>148</v>
      </c>
      <c r="C7296" s="9" t="s">
        <v>108</v>
      </c>
      <c r="D7296" s="9">
        <v>3</v>
      </c>
      <c r="E7296" s="9" t="s">
        <v>148</v>
      </c>
      <c r="F7296" s="9">
        <v>388326</v>
      </c>
      <c r="G7296" s="9" t="s">
        <v>120</v>
      </c>
      <c r="H7296" s="9" t="s">
        <v>136</v>
      </c>
      <c r="I7296" s="9" t="s">
        <v>148</v>
      </c>
      <c r="J7296" s="9" t="s">
        <v>148</v>
      </c>
      <c r="K7296" s="9" t="s">
        <v>148</v>
      </c>
      <c r="L7296" s="10" t="s">
        <v>148</v>
      </c>
      <c r="M7296" s="13" t="str">
        <f>IFERROR(TEXT(Table1[[#This Row],[Report Date]], "mmmm"),"")</f>
        <v/>
      </c>
      <c r="N7296" s="13" t="str">
        <f>IFERROR(YEAR(Table1[[#This Row],[Report Date]]),"")</f>
        <v/>
      </c>
      <c r="O7296" s="13" t="str">
        <f ca="1">IF(Table1[[#This Row],[Report Date]]&gt;=TODAY()-6, "within week", "Older")</f>
        <v>within week</v>
      </c>
      <c r="P7296" s="37" t="e">
        <f>EOMONTH(Table1[[#This Row],[Report Date]], 0)</f>
        <v>#VALUE!</v>
      </c>
    </row>
    <row r="7297" spans="1:16" x14ac:dyDescent="0.25">
      <c r="A7297" s="9" t="s">
        <v>148</v>
      </c>
      <c r="B7297" s="10" t="s">
        <v>148</v>
      </c>
      <c r="C7297" s="9" t="s">
        <v>108</v>
      </c>
      <c r="D7297" s="9">
        <v>3</v>
      </c>
      <c r="E7297" s="9" t="s">
        <v>148</v>
      </c>
      <c r="F7297" s="9">
        <v>654914</v>
      </c>
      <c r="G7297" s="9" t="s">
        <v>119</v>
      </c>
      <c r="H7297" s="9" t="s">
        <v>147</v>
      </c>
      <c r="I7297" s="9" t="s">
        <v>148</v>
      </c>
      <c r="J7297" s="9" t="s">
        <v>148</v>
      </c>
      <c r="K7297" s="9" t="s">
        <v>148</v>
      </c>
      <c r="L7297" s="10" t="s">
        <v>148</v>
      </c>
      <c r="M7297" s="13" t="str">
        <f>IFERROR(TEXT(Table1[[#This Row],[Report Date]], "mmmm"),"")</f>
        <v/>
      </c>
      <c r="N7297" s="13" t="str">
        <f>IFERROR(YEAR(Table1[[#This Row],[Report Date]]),"")</f>
        <v/>
      </c>
      <c r="O7297" s="13" t="str">
        <f ca="1">IF(Table1[[#This Row],[Report Date]]&gt;=TODAY()-6, "within week", "Older")</f>
        <v>within week</v>
      </c>
      <c r="P7297" s="37" t="e">
        <f>EOMONTH(Table1[[#This Row],[Report Date]], 0)</f>
        <v>#VALUE!</v>
      </c>
    </row>
    <row r="7298" spans="1:16" x14ac:dyDescent="0.25">
      <c r="A7298" s="9" t="s">
        <v>148</v>
      </c>
      <c r="B7298" s="10" t="s">
        <v>148</v>
      </c>
      <c r="C7298" s="9" t="s">
        <v>108</v>
      </c>
      <c r="D7298" s="9">
        <v>3</v>
      </c>
      <c r="E7298" s="9" t="s">
        <v>148</v>
      </c>
      <c r="F7298" s="9">
        <v>647031</v>
      </c>
      <c r="G7298" s="9" t="s">
        <v>122</v>
      </c>
      <c r="H7298" s="9" t="s">
        <v>142</v>
      </c>
      <c r="I7298" s="9" t="s">
        <v>148</v>
      </c>
      <c r="J7298" s="9" t="s">
        <v>148</v>
      </c>
      <c r="K7298" s="9" t="s">
        <v>148</v>
      </c>
      <c r="L7298" s="10" t="s">
        <v>148</v>
      </c>
      <c r="M7298" s="13" t="str">
        <f>IFERROR(TEXT(Table1[[#This Row],[Report Date]], "mmmm"),"")</f>
        <v/>
      </c>
      <c r="N7298" s="13" t="str">
        <f>IFERROR(YEAR(Table1[[#This Row],[Report Date]]),"")</f>
        <v/>
      </c>
      <c r="O7298" s="13" t="str">
        <f ca="1">IF(Table1[[#This Row],[Report Date]]&gt;=TODAY()-6, "within week", "Older")</f>
        <v>within week</v>
      </c>
      <c r="P7298" s="37" t="e">
        <f>EOMONTH(Table1[[#This Row],[Report Date]], 0)</f>
        <v>#VALUE!</v>
      </c>
    </row>
    <row r="7299" spans="1:16" x14ac:dyDescent="0.25">
      <c r="A7299" s="9" t="s">
        <v>148</v>
      </c>
      <c r="B7299" s="10" t="s">
        <v>148</v>
      </c>
      <c r="C7299" s="9" t="s">
        <v>108</v>
      </c>
      <c r="D7299" s="9">
        <v>3</v>
      </c>
      <c r="E7299" s="9" t="s">
        <v>148</v>
      </c>
      <c r="F7299" s="9">
        <v>601030</v>
      </c>
      <c r="G7299" s="9" t="s">
        <v>124</v>
      </c>
      <c r="H7299" s="9" t="s">
        <v>144</v>
      </c>
      <c r="I7299" s="9" t="s">
        <v>148</v>
      </c>
      <c r="J7299" s="9" t="s">
        <v>148</v>
      </c>
      <c r="K7299" s="9" t="s">
        <v>148</v>
      </c>
      <c r="L7299" s="10" t="s">
        <v>148</v>
      </c>
      <c r="M7299" s="13" t="str">
        <f>IFERROR(TEXT(Table1[[#This Row],[Report Date]], "mmmm"),"")</f>
        <v/>
      </c>
      <c r="N7299" s="13" t="str">
        <f>IFERROR(YEAR(Table1[[#This Row],[Report Date]]),"")</f>
        <v/>
      </c>
      <c r="O7299" s="13" t="str">
        <f ca="1">IF(Table1[[#This Row],[Report Date]]&gt;=TODAY()-6, "within week", "Older")</f>
        <v>within week</v>
      </c>
      <c r="P7299" s="37" t="e">
        <f>EOMONTH(Table1[[#This Row],[Report Date]], 0)</f>
        <v>#VALUE!</v>
      </c>
    </row>
    <row r="7300" spans="1:16" x14ac:dyDescent="0.25">
      <c r="A7300" s="9" t="s">
        <v>148</v>
      </c>
      <c r="B7300" s="10" t="s">
        <v>148</v>
      </c>
      <c r="C7300" s="9" t="s">
        <v>108</v>
      </c>
      <c r="D7300" s="9">
        <v>3</v>
      </c>
      <c r="E7300" s="9" t="s">
        <v>148</v>
      </c>
      <c r="F7300" s="9">
        <v>619760</v>
      </c>
      <c r="G7300" s="9" t="s">
        <v>116</v>
      </c>
      <c r="H7300" s="9" t="s">
        <v>128</v>
      </c>
      <c r="I7300" s="9" t="s">
        <v>148</v>
      </c>
      <c r="J7300" s="9" t="s">
        <v>148</v>
      </c>
      <c r="K7300" s="9" t="s">
        <v>148</v>
      </c>
      <c r="L7300" s="10" t="s">
        <v>148</v>
      </c>
      <c r="M7300" s="13" t="str">
        <f>IFERROR(TEXT(Table1[[#This Row],[Report Date]], "mmmm"),"")</f>
        <v/>
      </c>
      <c r="N7300" s="13" t="str">
        <f>IFERROR(YEAR(Table1[[#This Row],[Report Date]]),"")</f>
        <v/>
      </c>
      <c r="O7300" s="13" t="str">
        <f ca="1">IF(Table1[[#This Row],[Report Date]]&gt;=TODAY()-6, "within week", "Older")</f>
        <v>within week</v>
      </c>
      <c r="P7300" s="37" t="e">
        <f>EOMONTH(Table1[[#This Row],[Report Date]], 0)</f>
        <v>#VALUE!</v>
      </c>
    </row>
    <row r="7301" spans="1:16" x14ac:dyDescent="0.25">
      <c r="A7301" s="9" t="s">
        <v>148</v>
      </c>
      <c r="B7301" s="10" t="s">
        <v>148</v>
      </c>
      <c r="C7301" s="9" t="s">
        <v>108</v>
      </c>
      <c r="D7301" s="9">
        <v>3</v>
      </c>
      <c r="E7301" s="9" t="s">
        <v>148</v>
      </c>
      <c r="F7301" s="9">
        <v>997954</v>
      </c>
      <c r="G7301" s="9" t="s">
        <v>123</v>
      </c>
      <c r="H7301" s="9" t="s">
        <v>131</v>
      </c>
      <c r="I7301" s="9" t="s">
        <v>148</v>
      </c>
      <c r="J7301" s="9" t="s">
        <v>148</v>
      </c>
      <c r="K7301" s="9" t="s">
        <v>148</v>
      </c>
      <c r="L7301" s="10" t="s">
        <v>148</v>
      </c>
      <c r="M7301" s="13" t="str">
        <f>IFERROR(TEXT(Table1[[#This Row],[Report Date]], "mmmm"),"")</f>
        <v/>
      </c>
      <c r="N7301" s="13" t="str">
        <f>IFERROR(YEAR(Table1[[#This Row],[Report Date]]),"")</f>
        <v/>
      </c>
      <c r="O7301" s="13" t="str">
        <f ca="1">IF(Table1[[#This Row],[Report Date]]&gt;=TODAY()-6, "within week", "Older")</f>
        <v>within week</v>
      </c>
      <c r="P7301" s="37" t="e">
        <f>EOMONTH(Table1[[#This Row],[Report Date]], 0)</f>
        <v>#VALUE!</v>
      </c>
    </row>
    <row r="7302" spans="1:16" x14ac:dyDescent="0.25">
      <c r="A7302" s="9" t="s">
        <v>148</v>
      </c>
      <c r="B7302" s="10" t="s">
        <v>148</v>
      </c>
      <c r="C7302" s="9" t="s">
        <v>108</v>
      </c>
      <c r="D7302" s="9">
        <v>3</v>
      </c>
      <c r="E7302" s="9" t="s">
        <v>148</v>
      </c>
      <c r="F7302" s="9">
        <v>163490</v>
      </c>
      <c r="G7302" s="9" t="s">
        <v>127</v>
      </c>
      <c r="H7302" s="9" t="s">
        <v>147</v>
      </c>
      <c r="I7302" s="9" t="s">
        <v>148</v>
      </c>
      <c r="J7302" s="9" t="s">
        <v>148</v>
      </c>
      <c r="K7302" s="9" t="s">
        <v>148</v>
      </c>
      <c r="L7302" s="10" t="s">
        <v>148</v>
      </c>
      <c r="M7302" s="13" t="str">
        <f>IFERROR(TEXT(Table1[[#This Row],[Report Date]], "mmmm"),"")</f>
        <v/>
      </c>
      <c r="N7302" s="13" t="str">
        <f>IFERROR(YEAR(Table1[[#This Row],[Report Date]]),"")</f>
        <v/>
      </c>
      <c r="O7302" s="13" t="str">
        <f ca="1">IF(Table1[[#This Row],[Report Date]]&gt;=TODAY()-6, "within week", "Older")</f>
        <v>within week</v>
      </c>
      <c r="P7302" s="37" t="e">
        <f>EOMONTH(Table1[[#This Row],[Report Date]], 0)</f>
        <v>#VALUE!</v>
      </c>
    </row>
    <row r="7303" spans="1:16" x14ac:dyDescent="0.25">
      <c r="A7303" s="9" t="s">
        <v>148</v>
      </c>
      <c r="B7303" s="10" t="s">
        <v>148</v>
      </c>
      <c r="C7303" s="9" t="s">
        <v>108</v>
      </c>
      <c r="D7303" s="9">
        <v>3</v>
      </c>
      <c r="E7303" s="9" t="s">
        <v>148</v>
      </c>
      <c r="F7303" s="9">
        <v>245129</v>
      </c>
      <c r="G7303" s="9" t="s">
        <v>118</v>
      </c>
      <c r="H7303" s="9" t="s">
        <v>134</v>
      </c>
      <c r="I7303" s="9" t="s">
        <v>148</v>
      </c>
      <c r="J7303" s="9" t="s">
        <v>148</v>
      </c>
      <c r="K7303" s="9" t="s">
        <v>148</v>
      </c>
      <c r="L7303" s="10" t="s">
        <v>148</v>
      </c>
      <c r="M7303" s="13" t="str">
        <f>IFERROR(TEXT(Table1[[#This Row],[Report Date]], "mmmm"),"")</f>
        <v/>
      </c>
      <c r="N7303" s="13" t="str">
        <f>IFERROR(YEAR(Table1[[#This Row],[Report Date]]),"")</f>
        <v/>
      </c>
      <c r="O7303" s="13" t="str">
        <f ca="1">IF(Table1[[#This Row],[Report Date]]&gt;=TODAY()-6, "within week", "Older")</f>
        <v>within week</v>
      </c>
      <c r="P7303" s="37" t="e">
        <f>EOMONTH(Table1[[#This Row],[Report Date]], 0)</f>
        <v>#VALUE!</v>
      </c>
    </row>
    <row r="7304" spans="1:16" x14ac:dyDescent="0.25">
      <c r="A7304" s="9" t="s">
        <v>148</v>
      </c>
      <c r="B7304" s="10" t="s">
        <v>148</v>
      </c>
      <c r="C7304" s="9" t="s">
        <v>108</v>
      </c>
      <c r="D7304" s="9">
        <v>3</v>
      </c>
      <c r="E7304" s="9" t="s">
        <v>148</v>
      </c>
      <c r="F7304" s="9">
        <v>783454</v>
      </c>
      <c r="G7304" s="9" t="s">
        <v>116</v>
      </c>
      <c r="H7304" s="9" t="s">
        <v>144</v>
      </c>
      <c r="I7304" s="9" t="s">
        <v>148</v>
      </c>
      <c r="J7304" s="9" t="s">
        <v>148</v>
      </c>
      <c r="K7304" s="9" t="s">
        <v>148</v>
      </c>
      <c r="L7304" s="10" t="s">
        <v>148</v>
      </c>
      <c r="M7304" s="13" t="str">
        <f>IFERROR(TEXT(Table1[[#This Row],[Report Date]], "mmmm"),"")</f>
        <v/>
      </c>
      <c r="N7304" s="13" t="str">
        <f>IFERROR(YEAR(Table1[[#This Row],[Report Date]]),"")</f>
        <v/>
      </c>
      <c r="O7304" s="13" t="str">
        <f ca="1">IF(Table1[[#This Row],[Report Date]]&gt;=TODAY()-6, "within week", "Older")</f>
        <v>within week</v>
      </c>
      <c r="P7304" s="37" t="e">
        <f>EOMONTH(Table1[[#This Row],[Report Date]], 0)</f>
        <v>#VALUE!</v>
      </c>
    </row>
    <row r="7305" spans="1:16" x14ac:dyDescent="0.25">
      <c r="A7305" s="9" t="s">
        <v>148</v>
      </c>
      <c r="B7305" s="10" t="s">
        <v>148</v>
      </c>
      <c r="C7305" s="9" t="s">
        <v>108</v>
      </c>
      <c r="D7305" s="9">
        <v>3</v>
      </c>
      <c r="E7305" s="9" t="s">
        <v>148</v>
      </c>
      <c r="F7305" s="9">
        <v>586438</v>
      </c>
      <c r="G7305" s="9" t="s">
        <v>117</v>
      </c>
      <c r="H7305" s="9" t="s">
        <v>145</v>
      </c>
      <c r="I7305" s="9" t="s">
        <v>148</v>
      </c>
      <c r="J7305" s="9" t="s">
        <v>148</v>
      </c>
      <c r="K7305" s="9" t="s">
        <v>148</v>
      </c>
      <c r="L7305" s="10" t="s">
        <v>148</v>
      </c>
      <c r="M7305" s="13" t="str">
        <f>IFERROR(TEXT(Table1[[#This Row],[Report Date]], "mmmm"),"")</f>
        <v/>
      </c>
      <c r="N7305" s="13" t="str">
        <f>IFERROR(YEAR(Table1[[#This Row],[Report Date]]),"")</f>
        <v/>
      </c>
      <c r="O7305" s="13" t="str">
        <f ca="1">IF(Table1[[#This Row],[Report Date]]&gt;=TODAY()-6, "within week", "Older")</f>
        <v>within week</v>
      </c>
      <c r="P7305" s="37" t="e">
        <f>EOMONTH(Table1[[#This Row],[Report Date]], 0)</f>
        <v>#VALUE!</v>
      </c>
    </row>
    <row r="7306" spans="1:16" x14ac:dyDescent="0.25">
      <c r="A7306" s="9" t="s">
        <v>148</v>
      </c>
      <c r="B7306" s="10" t="s">
        <v>148</v>
      </c>
      <c r="C7306" s="9" t="s">
        <v>108</v>
      </c>
      <c r="D7306" s="9">
        <v>3</v>
      </c>
      <c r="E7306" s="9" t="s">
        <v>148</v>
      </c>
      <c r="F7306" s="9">
        <v>779074</v>
      </c>
      <c r="G7306" s="9" t="s">
        <v>123</v>
      </c>
      <c r="H7306" s="9" t="s">
        <v>131</v>
      </c>
      <c r="I7306" s="9" t="s">
        <v>148</v>
      </c>
      <c r="J7306" s="9" t="s">
        <v>148</v>
      </c>
      <c r="K7306" s="9" t="s">
        <v>148</v>
      </c>
      <c r="L7306" s="10" t="s">
        <v>148</v>
      </c>
      <c r="M7306" s="13" t="str">
        <f>IFERROR(TEXT(Table1[[#This Row],[Report Date]], "mmmm"),"")</f>
        <v/>
      </c>
      <c r="N7306" s="13" t="str">
        <f>IFERROR(YEAR(Table1[[#This Row],[Report Date]]),"")</f>
        <v/>
      </c>
      <c r="O7306" s="13" t="str">
        <f ca="1">IF(Table1[[#This Row],[Report Date]]&gt;=TODAY()-6, "within week", "Older")</f>
        <v>within week</v>
      </c>
      <c r="P7306" s="37" t="e">
        <f>EOMONTH(Table1[[#This Row],[Report Date]], 0)</f>
        <v>#VALUE!</v>
      </c>
    </row>
    <row r="7307" spans="1:16" x14ac:dyDescent="0.25">
      <c r="A7307" s="9" t="s">
        <v>148</v>
      </c>
      <c r="B7307" s="10" t="s">
        <v>148</v>
      </c>
      <c r="C7307" s="9" t="s">
        <v>108</v>
      </c>
      <c r="D7307" s="9">
        <v>3</v>
      </c>
      <c r="E7307" s="9" t="s">
        <v>148</v>
      </c>
      <c r="F7307" s="9">
        <v>914493</v>
      </c>
      <c r="G7307" s="9" t="s">
        <v>126</v>
      </c>
      <c r="H7307" s="9" t="s">
        <v>134</v>
      </c>
      <c r="I7307" s="9" t="s">
        <v>148</v>
      </c>
      <c r="J7307" s="9" t="s">
        <v>148</v>
      </c>
      <c r="K7307" s="9" t="s">
        <v>148</v>
      </c>
      <c r="L7307" s="10" t="s">
        <v>148</v>
      </c>
      <c r="M7307" s="13" t="str">
        <f>IFERROR(TEXT(Table1[[#This Row],[Report Date]], "mmmm"),"")</f>
        <v/>
      </c>
      <c r="N7307" s="13" t="str">
        <f>IFERROR(YEAR(Table1[[#This Row],[Report Date]]),"")</f>
        <v/>
      </c>
      <c r="O7307" s="13" t="str">
        <f ca="1">IF(Table1[[#This Row],[Report Date]]&gt;=TODAY()-6, "within week", "Older")</f>
        <v>within week</v>
      </c>
      <c r="P7307" s="37" t="e">
        <f>EOMONTH(Table1[[#This Row],[Report Date]], 0)</f>
        <v>#VALUE!</v>
      </c>
    </row>
    <row r="7308" spans="1:16" x14ac:dyDescent="0.25">
      <c r="A7308" s="9" t="s">
        <v>148</v>
      </c>
      <c r="B7308" s="10" t="s">
        <v>148</v>
      </c>
      <c r="C7308" s="9" t="s">
        <v>108</v>
      </c>
      <c r="D7308" s="9">
        <v>3</v>
      </c>
      <c r="E7308" s="9" t="s">
        <v>148</v>
      </c>
      <c r="F7308" s="9">
        <v>870303</v>
      </c>
      <c r="G7308" s="9" t="s">
        <v>118</v>
      </c>
      <c r="H7308" s="9" t="s">
        <v>130</v>
      </c>
      <c r="I7308" s="9" t="s">
        <v>148</v>
      </c>
      <c r="J7308" s="9" t="s">
        <v>148</v>
      </c>
      <c r="K7308" s="9" t="s">
        <v>148</v>
      </c>
      <c r="L7308" s="10" t="s">
        <v>148</v>
      </c>
      <c r="M7308" s="13" t="str">
        <f>IFERROR(TEXT(Table1[[#This Row],[Report Date]], "mmmm"),"")</f>
        <v/>
      </c>
      <c r="N7308" s="13" t="str">
        <f>IFERROR(YEAR(Table1[[#This Row],[Report Date]]),"")</f>
        <v/>
      </c>
      <c r="O7308" s="13" t="str">
        <f ca="1">IF(Table1[[#This Row],[Report Date]]&gt;=TODAY()-6, "within week", "Older")</f>
        <v>within week</v>
      </c>
      <c r="P7308" s="37" t="e">
        <f>EOMONTH(Table1[[#This Row],[Report Date]], 0)</f>
        <v>#VALUE!</v>
      </c>
    </row>
    <row r="7309" spans="1:16" x14ac:dyDescent="0.25">
      <c r="A7309" s="9" t="s">
        <v>148</v>
      </c>
      <c r="B7309" s="10" t="s">
        <v>148</v>
      </c>
      <c r="C7309" s="9" t="s">
        <v>108</v>
      </c>
      <c r="D7309" s="9">
        <v>3</v>
      </c>
      <c r="E7309" s="9" t="s">
        <v>148</v>
      </c>
      <c r="F7309" s="9">
        <v>111855</v>
      </c>
      <c r="G7309" s="9" t="s">
        <v>127</v>
      </c>
      <c r="H7309" s="9" t="s">
        <v>139</v>
      </c>
      <c r="I7309" s="9" t="s">
        <v>148</v>
      </c>
      <c r="J7309" s="9" t="s">
        <v>148</v>
      </c>
      <c r="K7309" s="9" t="s">
        <v>148</v>
      </c>
      <c r="L7309" s="10" t="s">
        <v>148</v>
      </c>
      <c r="M7309" s="13" t="str">
        <f>IFERROR(TEXT(Table1[[#This Row],[Report Date]], "mmmm"),"")</f>
        <v/>
      </c>
      <c r="N7309" s="13" t="str">
        <f>IFERROR(YEAR(Table1[[#This Row],[Report Date]]),"")</f>
        <v/>
      </c>
      <c r="O7309" s="13" t="str">
        <f ca="1">IF(Table1[[#This Row],[Report Date]]&gt;=TODAY()-6, "within week", "Older")</f>
        <v>within week</v>
      </c>
      <c r="P7309" s="37" t="e">
        <f>EOMONTH(Table1[[#This Row],[Report Date]], 0)</f>
        <v>#VALUE!</v>
      </c>
    </row>
    <row r="7310" spans="1:16" x14ac:dyDescent="0.25">
      <c r="A7310" s="9" t="s">
        <v>148</v>
      </c>
      <c r="B7310" s="10" t="s">
        <v>148</v>
      </c>
      <c r="C7310" s="9" t="s">
        <v>108</v>
      </c>
      <c r="D7310" s="9">
        <v>3</v>
      </c>
      <c r="E7310" s="9" t="s">
        <v>148</v>
      </c>
      <c r="F7310" s="9">
        <v>660875</v>
      </c>
      <c r="G7310" s="9" t="s">
        <v>121</v>
      </c>
      <c r="H7310" s="9" t="s">
        <v>129</v>
      </c>
      <c r="I7310" s="9" t="s">
        <v>148</v>
      </c>
      <c r="J7310" s="9" t="s">
        <v>148</v>
      </c>
      <c r="K7310" s="9" t="s">
        <v>148</v>
      </c>
      <c r="L7310" s="10" t="s">
        <v>148</v>
      </c>
      <c r="M7310" s="13" t="str">
        <f>IFERROR(TEXT(Table1[[#This Row],[Report Date]], "mmmm"),"")</f>
        <v/>
      </c>
      <c r="N7310" s="13" t="str">
        <f>IFERROR(YEAR(Table1[[#This Row],[Report Date]]),"")</f>
        <v/>
      </c>
      <c r="O7310" s="13" t="str">
        <f ca="1">IF(Table1[[#This Row],[Report Date]]&gt;=TODAY()-6, "within week", "Older")</f>
        <v>within week</v>
      </c>
      <c r="P7310" s="37" t="e">
        <f>EOMONTH(Table1[[#This Row],[Report Date]], 0)</f>
        <v>#VALUE!</v>
      </c>
    </row>
    <row r="7311" spans="1:16" x14ac:dyDescent="0.25">
      <c r="A7311" s="9" t="s">
        <v>148</v>
      </c>
      <c r="B7311" s="10" t="s">
        <v>148</v>
      </c>
      <c r="C7311" s="9" t="s">
        <v>108</v>
      </c>
      <c r="D7311" s="9">
        <v>3</v>
      </c>
      <c r="E7311" s="9" t="s">
        <v>148</v>
      </c>
      <c r="F7311" s="9">
        <v>822677</v>
      </c>
      <c r="G7311" s="9" t="s">
        <v>125</v>
      </c>
      <c r="H7311" s="9" t="s">
        <v>145</v>
      </c>
      <c r="I7311" s="9" t="s">
        <v>148</v>
      </c>
      <c r="J7311" s="9" t="s">
        <v>148</v>
      </c>
      <c r="K7311" s="9" t="s">
        <v>148</v>
      </c>
      <c r="L7311" s="10" t="s">
        <v>148</v>
      </c>
      <c r="M7311" s="13" t="str">
        <f>IFERROR(TEXT(Table1[[#This Row],[Report Date]], "mmmm"),"")</f>
        <v/>
      </c>
      <c r="N7311" s="13" t="str">
        <f>IFERROR(YEAR(Table1[[#This Row],[Report Date]]),"")</f>
        <v/>
      </c>
      <c r="O7311" s="13" t="str">
        <f ca="1">IF(Table1[[#This Row],[Report Date]]&gt;=TODAY()-6, "within week", "Older")</f>
        <v>within week</v>
      </c>
      <c r="P7311" s="37" t="e">
        <f>EOMONTH(Table1[[#This Row],[Report Date]], 0)</f>
        <v>#VALUE!</v>
      </c>
    </row>
    <row r="7312" spans="1:16" x14ac:dyDescent="0.25">
      <c r="A7312" s="9" t="s">
        <v>148</v>
      </c>
      <c r="B7312" s="10" t="s">
        <v>148</v>
      </c>
      <c r="C7312" s="9" t="s">
        <v>108</v>
      </c>
      <c r="D7312" s="9">
        <v>3</v>
      </c>
      <c r="E7312" s="9" t="s">
        <v>148</v>
      </c>
      <c r="F7312" s="9">
        <v>660541</v>
      </c>
      <c r="G7312" s="9" t="s">
        <v>117</v>
      </c>
      <c r="H7312" s="9" t="s">
        <v>133</v>
      </c>
      <c r="I7312" s="9" t="s">
        <v>148</v>
      </c>
      <c r="J7312" s="9" t="s">
        <v>148</v>
      </c>
      <c r="K7312" s="9" t="s">
        <v>148</v>
      </c>
      <c r="L7312" s="10" t="s">
        <v>148</v>
      </c>
      <c r="M7312" s="13" t="str">
        <f>IFERROR(TEXT(Table1[[#This Row],[Report Date]], "mmmm"),"")</f>
        <v/>
      </c>
      <c r="N7312" s="13" t="str">
        <f>IFERROR(YEAR(Table1[[#This Row],[Report Date]]),"")</f>
        <v/>
      </c>
      <c r="O7312" s="13" t="str">
        <f ca="1">IF(Table1[[#This Row],[Report Date]]&gt;=TODAY()-6, "within week", "Older")</f>
        <v>within week</v>
      </c>
      <c r="P7312" s="37" t="e">
        <f>EOMONTH(Table1[[#This Row],[Report Date]], 0)</f>
        <v>#VALUE!</v>
      </c>
    </row>
    <row r="7313" spans="1:16" x14ac:dyDescent="0.25">
      <c r="A7313" s="9" t="s">
        <v>148</v>
      </c>
      <c r="B7313" s="10" t="s">
        <v>148</v>
      </c>
      <c r="C7313" s="9" t="s">
        <v>108</v>
      </c>
      <c r="D7313" s="9">
        <v>3</v>
      </c>
      <c r="E7313" s="9" t="s">
        <v>148</v>
      </c>
      <c r="F7313" s="9">
        <v>118056</v>
      </c>
      <c r="G7313" s="9" t="s">
        <v>117</v>
      </c>
      <c r="H7313" s="9" t="s">
        <v>145</v>
      </c>
      <c r="I7313" s="9" t="s">
        <v>148</v>
      </c>
      <c r="J7313" s="9" t="s">
        <v>148</v>
      </c>
      <c r="K7313" s="9" t="s">
        <v>148</v>
      </c>
      <c r="L7313" s="10" t="s">
        <v>148</v>
      </c>
      <c r="M7313" s="13" t="str">
        <f>IFERROR(TEXT(Table1[[#This Row],[Report Date]], "mmmm"),"")</f>
        <v/>
      </c>
      <c r="N7313" s="13" t="str">
        <f>IFERROR(YEAR(Table1[[#This Row],[Report Date]]),"")</f>
        <v/>
      </c>
      <c r="O7313" s="13" t="str">
        <f ca="1">IF(Table1[[#This Row],[Report Date]]&gt;=TODAY()-6, "within week", "Older")</f>
        <v>within week</v>
      </c>
      <c r="P7313" s="37" t="e">
        <f>EOMONTH(Table1[[#This Row],[Report Date]], 0)</f>
        <v>#VALUE!</v>
      </c>
    </row>
    <row r="7314" spans="1:16" x14ac:dyDescent="0.25">
      <c r="A7314" s="9" t="s">
        <v>148</v>
      </c>
      <c r="B7314" s="10" t="s">
        <v>148</v>
      </c>
      <c r="C7314" s="9" t="s">
        <v>108</v>
      </c>
      <c r="D7314" s="9">
        <v>3</v>
      </c>
      <c r="E7314" s="9" t="s">
        <v>148</v>
      </c>
      <c r="F7314" s="9">
        <v>576277</v>
      </c>
      <c r="G7314" s="9" t="s">
        <v>124</v>
      </c>
      <c r="H7314" s="9" t="s">
        <v>144</v>
      </c>
      <c r="I7314" s="9" t="s">
        <v>148</v>
      </c>
      <c r="J7314" s="9" t="s">
        <v>148</v>
      </c>
      <c r="K7314" s="9" t="s">
        <v>148</v>
      </c>
      <c r="L7314" s="10" t="s">
        <v>148</v>
      </c>
      <c r="M7314" s="13" t="str">
        <f>IFERROR(TEXT(Table1[[#This Row],[Report Date]], "mmmm"),"")</f>
        <v/>
      </c>
      <c r="N7314" s="13" t="str">
        <f>IFERROR(YEAR(Table1[[#This Row],[Report Date]]),"")</f>
        <v/>
      </c>
      <c r="O7314" s="13" t="str">
        <f ca="1">IF(Table1[[#This Row],[Report Date]]&gt;=TODAY()-6, "within week", "Older")</f>
        <v>within week</v>
      </c>
      <c r="P7314" s="37" t="e">
        <f>EOMONTH(Table1[[#This Row],[Report Date]], 0)</f>
        <v>#VALUE!</v>
      </c>
    </row>
    <row r="7315" spans="1:16" x14ac:dyDescent="0.25">
      <c r="A7315" s="9" t="s">
        <v>148</v>
      </c>
      <c r="B7315" s="10" t="s">
        <v>148</v>
      </c>
      <c r="C7315" s="9" t="s">
        <v>108</v>
      </c>
      <c r="D7315" s="9">
        <v>3</v>
      </c>
      <c r="E7315" s="9" t="s">
        <v>148</v>
      </c>
      <c r="F7315" s="9">
        <v>674661</v>
      </c>
      <c r="G7315" s="9" t="s">
        <v>119</v>
      </c>
      <c r="H7315" s="9" t="s">
        <v>131</v>
      </c>
      <c r="I7315" s="9" t="s">
        <v>148</v>
      </c>
      <c r="J7315" s="9" t="s">
        <v>148</v>
      </c>
      <c r="K7315" s="9" t="s">
        <v>148</v>
      </c>
      <c r="L7315" s="10" t="s">
        <v>148</v>
      </c>
      <c r="M7315" s="13" t="str">
        <f>IFERROR(TEXT(Table1[[#This Row],[Report Date]], "mmmm"),"")</f>
        <v/>
      </c>
      <c r="N7315" s="13" t="str">
        <f>IFERROR(YEAR(Table1[[#This Row],[Report Date]]),"")</f>
        <v/>
      </c>
      <c r="O7315" s="13" t="str">
        <f ca="1">IF(Table1[[#This Row],[Report Date]]&gt;=TODAY()-6, "within week", "Older")</f>
        <v>within week</v>
      </c>
      <c r="P7315" s="37" t="e">
        <f>EOMONTH(Table1[[#This Row],[Report Date]], 0)</f>
        <v>#VALUE!</v>
      </c>
    </row>
    <row r="7316" spans="1:16" x14ac:dyDescent="0.25">
      <c r="A7316" s="9" t="s">
        <v>148</v>
      </c>
      <c r="B7316" s="10" t="s">
        <v>148</v>
      </c>
      <c r="C7316" s="9" t="s">
        <v>108</v>
      </c>
      <c r="D7316" s="9">
        <v>3</v>
      </c>
      <c r="E7316" s="9" t="s">
        <v>148</v>
      </c>
      <c r="F7316" s="9">
        <v>657114</v>
      </c>
      <c r="G7316" s="9" t="s">
        <v>124</v>
      </c>
      <c r="H7316" s="9" t="s">
        <v>136</v>
      </c>
      <c r="I7316" s="9" t="s">
        <v>148</v>
      </c>
      <c r="J7316" s="9" t="s">
        <v>148</v>
      </c>
      <c r="K7316" s="9" t="s">
        <v>148</v>
      </c>
      <c r="L7316" s="10" t="s">
        <v>148</v>
      </c>
      <c r="M7316" s="13" t="str">
        <f>IFERROR(TEXT(Table1[[#This Row],[Report Date]], "mmmm"),"")</f>
        <v/>
      </c>
      <c r="N7316" s="13" t="str">
        <f>IFERROR(YEAR(Table1[[#This Row],[Report Date]]),"")</f>
        <v/>
      </c>
      <c r="O7316" s="13" t="str">
        <f ca="1">IF(Table1[[#This Row],[Report Date]]&gt;=TODAY()-6, "within week", "Older")</f>
        <v>within week</v>
      </c>
      <c r="P7316" s="37" t="e">
        <f>EOMONTH(Table1[[#This Row],[Report Date]], 0)</f>
        <v>#VALUE!</v>
      </c>
    </row>
    <row r="7317" spans="1:16" x14ac:dyDescent="0.25">
      <c r="A7317" s="9" t="s">
        <v>148</v>
      </c>
      <c r="B7317" s="10" t="s">
        <v>148</v>
      </c>
      <c r="C7317" s="9" t="s">
        <v>108</v>
      </c>
      <c r="D7317" s="9">
        <v>3</v>
      </c>
      <c r="E7317" s="9" t="s">
        <v>148</v>
      </c>
      <c r="F7317" s="9">
        <v>931381</v>
      </c>
      <c r="G7317" s="9" t="s">
        <v>127</v>
      </c>
      <c r="H7317" s="9" t="s">
        <v>139</v>
      </c>
      <c r="I7317" s="9" t="s">
        <v>148</v>
      </c>
      <c r="J7317" s="9" t="s">
        <v>148</v>
      </c>
      <c r="K7317" s="9" t="s">
        <v>148</v>
      </c>
      <c r="L7317" s="10" t="s">
        <v>148</v>
      </c>
      <c r="M7317" s="13" t="str">
        <f>IFERROR(TEXT(Table1[[#This Row],[Report Date]], "mmmm"),"")</f>
        <v/>
      </c>
      <c r="N7317" s="13" t="str">
        <f>IFERROR(YEAR(Table1[[#This Row],[Report Date]]),"")</f>
        <v/>
      </c>
      <c r="O7317" s="13" t="str">
        <f ca="1">IF(Table1[[#This Row],[Report Date]]&gt;=TODAY()-6, "within week", "Older")</f>
        <v>within week</v>
      </c>
      <c r="P7317" s="37" t="e">
        <f>EOMONTH(Table1[[#This Row],[Report Date]], 0)</f>
        <v>#VALUE!</v>
      </c>
    </row>
    <row r="7318" spans="1:16" x14ac:dyDescent="0.25">
      <c r="A7318" s="9" t="s">
        <v>148</v>
      </c>
      <c r="B7318" s="10" t="s">
        <v>148</v>
      </c>
      <c r="C7318" s="9" t="s">
        <v>108</v>
      </c>
      <c r="D7318" s="9">
        <v>3</v>
      </c>
      <c r="E7318" s="9" t="s">
        <v>148</v>
      </c>
      <c r="F7318" s="9">
        <v>153972</v>
      </c>
      <c r="G7318" s="9" t="s">
        <v>121</v>
      </c>
      <c r="H7318" s="9" t="s">
        <v>145</v>
      </c>
      <c r="I7318" s="9" t="s">
        <v>148</v>
      </c>
      <c r="J7318" s="9" t="s">
        <v>148</v>
      </c>
      <c r="K7318" s="9" t="s">
        <v>148</v>
      </c>
      <c r="L7318" s="10" t="s">
        <v>148</v>
      </c>
      <c r="M7318" s="13" t="str">
        <f>IFERROR(TEXT(Table1[[#This Row],[Report Date]], "mmmm"),"")</f>
        <v/>
      </c>
      <c r="N7318" s="13" t="str">
        <f>IFERROR(YEAR(Table1[[#This Row],[Report Date]]),"")</f>
        <v/>
      </c>
      <c r="O7318" s="13" t="str">
        <f ca="1">IF(Table1[[#This Row],[Report Date]]&gt;=TODAY()-6, "within week", "Older")</f>
        <v>within week</v>
      </c>
      <c r="P7318" s="37" t="e">
        <f>EOMONTH(Table1[[#This Row],[Report Date]], 0)</f>
        <v>#VALUE!</v>
      </c>
    </row>
    <row r="7319" spans="1:16" x14ac:dyDescent="0.25">
      <c r="A7319" s="9" t="s">
        <v>148</v>
      </c>
      <c r="B7319" s="10" t="s">
        <v>148</v>
      </c>
      <c r="C7319" s="9" t="s">
        <v>108</v>
      </c>
      <c r="D7319" s="9">
        <v>3</v>
      </c>
      <c r="E7319" s="9" t="s">
        <v>148</v>
      </c>
      <c r="F7319" s="9">
        <v>374525</v>
      </c>
      <c r="G7319" s="9" t="s">
        <v>123</v>
      </c>
      <c r="H7319" s="9" t="s">
        <v>147</v>
      </c>
      <c r="I7319" s="9" t="s">
        <v>148</v>
      </c>
      <c r="J7319" s="9" t="s">
        <v>148</v>
      </c>
      <c r="K7319" s="9" t="s">
        <v>148</v>
      </c>
      <c r="L7319" s="10" t="s">
        <v>148</v>
      </c>
      <c r="M7319" s="13" t="str">
        <f>IFERROR(TEXT(Table1[[#This Row],[Report Date]], "mmmm"),"")</f>
        <v/>
      </c>
      <c r="N7319" s="13" t="str">
        <f>IFERROR(YEAR(Table1[[#This Row],[Report Date]]),"")</f>
        <v/>
      </c>
      <c r="O7319" s="13" t="str">
        <f ca="1">IF(Table1[[#This Row],[Report Date]]&gt;=TODAY()-6, "within week", "Older")</f>
        <v>within week</v>
      </c>
      <c r="P7319" s="37" t="e">
        <f>EOMONTH(Table1[[#This Row],[Report Date]], 0)</f>
        <v>#VALUE!</v>
      </c>
    </row>
    <row r="7320" spans="1:16" x14ac:dyDescent="0.25">
      <c r="A7320" s="9" t="s">
        <v>148</v>
      </c>
      <c r="B7320" s="10" t="s">
        <v>148</v>
      </c>
      <c r="C7320" s="9" t="s">
        <v>108</v>
      </c>
      <c r="D7320" s="9">
        <v>3</v>
      </c>
      <c r="E7320" s="9" t="s">
        <v>148</v>
      </c>
      <c r="F7320" s="9">
        <v>919509</v>
      </c>
      <c r="G7320" s="9" t="s">
        <v>126</v>
      </c>
      <c r="H7320" s="9" t="s">
        <v>130</v>
      </c>
      <c r="I7320" s="9" t="s">
        <v>148</v>
      </c>
      <c r="J7320" s="9" t="s">
        <v>148</v>
      </c>
      <c r="K7320" s="9" t="s">
        <v>148</v>
      </c>
      <c r="L7320" s="10" t="s">
        <v>148</v>
      </c>
      <c r="M7320" s="13" t="str">
        <f>IFERROR(TEXT(Table1[[#This Row],[Report Date]], "mmmm"),"")</f>
        <v/>
      </c>
      <c r="N7320" s="13" t="str">
        <f>IFERROR(YEAR(Table1[[#This Row],[Report Date]]),"")</f>
        <v/>
      </c>
      <c r="O7320" s="13" t="str">
        <f ca="1">IF(Table1[[#This Row],[Report Date]]&gt;=TODAY()-6, "within week", "Older")</f>
        <v>within week</v>
      </c>
      <c r="P7320" s="37" t="e">
        <f>EOMONTH(Table1[[#This Row],[Report Date]], 0)</f>
        <v>#VALUE!</v>
      </c>
    </row>
    <row r="7321" spans="1:16" x14ac:dyDescent="0.25">
      <c r="A7321" s="9" t="s">
        <v>148</v>
      </c>
      <c r="B7321" s="10" t="s">
        <v>148</v>
      </c>
      <c r="C7321" s="9" t="s">
        <v>108</v>
      </c>
      <c r="D7321" s="9">
        <v>3</v>
      </c>
      <c r="E7321" s="9" t="s">
        <v>148</v>
      </c>
      <c r="F7321" s="9">
        <v>683291</v>
      </c>
      <c r="G7321" s="9" t="s">
        <v>121</v>
      </c>
      <c r="H7321" s="9" t="s">
        <v>137</v>
      </c>
      <c r="I7321" s="9" t="s">
        <v>148</v>
      </c>
      <c r="J7321" s="9" t="s">
        <v>148</v>
      </c>
      <c r="K7321" s="9" t="s">
        <v>148</v>
      </c>
      <c r="L7321" s="10" t="s">
        <v>148</v>
      </c>
      <c r="M7321" s="13" t="str">
        <f>IFERROR(TEXT(Table1[[#This Row],[Report Date]], "mmmm"),"")</f>
        <v/>
      </c>
      <c r="N7321" s="13" t="str">
        <f>IFERROR(YEAR(Table1[[#This Row],[Report Date]]),"")</f>
        <v/>
      </c>
      <c r="O7321" s="13" t="str">
        <f ca="1">IF(Table1[[#This Row],[Report Date]]&gt;=TODAY()-6, "within week", "Older")</f>
        <v>within week</v>
      </c>
      <c r="P7321" s="37" t="e">
        <f>EOMONTH(Table1[[#This Row],[Report Date]], 0)</f>
        <v>#VALUE!</v>
      </c>
    </row>
    <row r="7322" spans="1:16" x14ac:dyDescent="0.25">
      <c r="A7322" s="9" t="s">
        <v>148</v>
      </c>
      <c r="B7322" s="10" t="s">
        <v>148</v>
      </c>
      <c r="C7322" s="9" t="s">
        <v>108</v>
      </c>
      <c r="D7322" s="9">
        <v>3</v>
      </c>
      <c r="E7322" s="9" t="s">
        <v>148</v>
      </c>
      <c r="F7322" s="9">
        <v>601469</v>
      </c>
      <c r="G7322" s="9" t="s">
        <v>121</v>
      </c>
      <c r="H7322" s="9" t="s">
        <v>129</v>
      </c>
      <c r="I7322" s="9" t="s">
        <v>148</v>
      </c>
      <c r="J7322" s="9" t="s">
        <v>148</v>
      </c>
      <c r="K7322" s="9" t="s">
        <v>148</v>
      </c>
      <c r="L7322" s="10" t="s">
        <v>148</v>
      </c>
      <c r="M7322" s="13" t="str">
        <f>IFERROR(TEXT(Table1[[#This Row],[Report Date]], "mmmm"),"")</f>
        <v/>
      </c>
      <c r="N7322" s="13" t="str">
        <f>IFERROR(YEAR(Table1[[#This Row],[Report Date]]),"")</f>
        <v/>
      </c>
      <c r="O7322" s="13" t="str">
        <f ca="1">IF(Table1[[#This Row],[Report Date]]&gt;=TODAY()-6, "within week", "Older")</f>
        <v>within week</v>
      </c>
      <c r="P7322" s="37" t="e">
        <f>EOMONTH(Table1[[#This Row],[Report Date]], 0)</f>
        <v>#VALUE!</v>
      </c>
    </row>
    <row r="7323" spans="1:16" x14ac:dyDescent="0.25">
      <c r="A7323" s="9" t="s">
        <v>148</v>
      </c>
      <c r="B7323" s="10" t="s">
        <v>148</v>
      </c>
      <c r="C7323" s="9" t="s">
        <v>108</v>
      </c>
      <c r="D7323" s="9">
        <v>3</v>
      </c>
      <c r="E7323" s="9" t="s">
        <v>148</v>
      </c>
      <c r="F7323" s="9">
        <v>300584</v>
      </c>
      <c r="G7323" s="9" t="s">
        <v>118</v>
      </c>
      <c r="H7323" s="9" t="s">
        <v>130</v>
      </c>
      <c r="I7323" s="9" t="s">
        <v>148</v>
      </c>
      <c r="J7323" s="9" t="s">
        <v>148</v>
      </c>
      <c r="K7323" s="9" t="s">
        <v>148</v>
      </c>
      <c r="L7323" s="10" t="s">
        <v>148</v>
      </c>
      <c r="M7323" s="13" t="str">
        <f>IFERROR(TEXT(Table1[[#This Row],[Report Date]], "mmmm"),"")</f>
        <v/>
      </c>
      <c r="N7323" s="13" t="str">
        <f>IFERROR(YEAR(Table1[[#This Row],[Report Date]]),"")</f>
        <v/>
      </c>
      <c r="O7323" s="13" t="str">
        <f ca="1">IF(Table1[[#This Row],[Report Date]]&gt;=TODAY()-6, "within week", "Older")</f>
        <v>within week</v>
      </c>
      <c r="P7323" s="37" t="e">
        <f>EOMONTH(Table1[[#This Row],[Report Date]], 0)</f>
        <v>#VALUE!</v>
      </c>
    </row>
    <row r="7324" spans="1:16" x14ac:dyDescent="0.25">
      <c r="A7324" s="9" t="s">
        <v>148</v>
      </c>
      <c r="B7324" s="10" t="s">
        <v>148</v>
      </c>
      <c r="C7324" s="9" t="s">
        <v>108</v>
      </c>
      <c r="D7324" s="9">
        <v>3</v>
      </c>
      <c r="E7324" s="9" t="s">
        <v>148</v>
      </c>
      <c r="F7324" s="9">
        <v>507857</v>
      </c>
      <c r="G7324" s="9" t="s">
        <v>121</v>
      </c>
      <c r="H7324" s="9" t="s">
        <v>145</v>
      </c>
      <c r="I7324" s="9" t="s">
        <v>148</v>
      </c>
      <c r="J7324" s="9" t="s">
        <v>148</v>
      </c>
      <c r="K7324" s="9" t="s">
        <v>148</v>
      </c>
      <c r="L7324" s="10" t="s">
        <v>148</v>
      </c>
      <c r="M7324" s="13" t="str">
        <f>IFERROR(TEXT(Table1[[#This Row],[Report Date]], "mmmm"),"")</f>
        <v/>
      </c>
      <c r="N7324" s="13" t="str">
        <f>IFERROR(YEAR(Table1[[#This Row],[Report Date]]),"")</f>
        <v/>
      </c>
      <c r="O7324" s="13" t="str">
        <f ca="1">IF(Table1[[#This Row],[Report Date]]&gt;=TODAY()-6, "within week", "Older")</f>
        <v>within week</v>
      </c>
      <c r="P7324" s="37" t="e">
        <f>EOMONTH(Table1[[#This Row],[Report Date]], 0)</f>
        <v>#VALUE!</v>
      </c>
    </row>
    <row r="7325" spans="1:16" x14ac:dyDescent="0.25">
      <c r="A7325" s="9" t="s">
        <v>148</v>
      </c>
      <c r="B7325" s="10" t="s">
        <v>148</v>
      </c>
      <c r="C7325" s="9" t="s">
        <v>108</v>
      </c>
      <c r="D7325" s="9">
        <v>3</v>
      </c>
      <c r="E7325" s="9" t="s">
        <v>148</v>
      </c>
      <c r="F7325" s="9">
        <v>863338</v>
      </c>
      <c r="G7325" s="9" t="s">
        <v>125</v>
      </c>
      <c r="H7325" s="9" t="s">
        <v>129</v>
      </c>
      <c r="I7325" s="9" t="s">
        <v>148</v>
      </c>
      <c r="J7325" s="9" t="s">
        <v>148</v>
      </c>
      <c r="K7325" s="9" t="s">
        <v>148</v>
      </c>
      <c r="L7325" s="10" t="s">
        <v>148</v>
      </c>
      <c r="M7325" s="13" t="str">
        <f>IFERROR(TEXT(Table1[[#This Row],[Report Date]], "mmmm"),"")</f>
        <v/>
      </c>
      <c r="N7325" s="13" t="str">
        <f>IFERROR(YEAR(Table1[[#This Row],[Report Date]]),"")</f>
        <v/>
      </c>
      <c r="O7325" s="13" t="str">
        <f ca="1">IF(Table1[[#This Row],[Report Date]]&gt;=TODAY()-6, "within week", "Older")</f>
        <v>within week</v>
      </c>
      <c r="P7325" s="37" t="e">
        <f>EOMONTH(Table1[[#This Row],[Report Date]], 0)</f>
        <v>#VALUE!</v>
      </c>
    </row>
    <row r="7326" spans="1:16" x14ac:dyDescent="0.25">
      <c r="A7326" s="9" t="s">
        <v>148</v>
      </c>
      <c r="B7326" s="10" t="s">
        <v>148</v>
      </c>
      <c r="C7326" s="9" t="s">
        <v>108</v>
      </c>
      <c r="D7326" s="9">
        <v>3</v>
      </c>
      <c r="E7326" s="9" t="s">
        <v>148</v>
      </c>
      <c r="F7326" s="9">
        <v>750510</v>
      </c>
      <c r="G7326" s="9" t="s">
        <v>122</v>
      </c>
      <c r="H7326" s="9" t="s">
        <v>138</v>
      </c>
      <c r="I7326" s="9" t="s">
        <v>148</v>
      </c>
      <c r="J7326" s="9" t="s">
        <v>148</v>
      </c>
      <c r="K7326" s="9" t="s">
        <v>148</v>
      </c>
      <c r="L7326" s="10" t="s">
        <v>148</v>
      </c>
      <c r="M7326" s="13" t="str">
        <f>IFERROR(TEXT(Table1[[#This Row],[Report Date]], "mmmm"),"")</f>
        <v/>
      </c>
      <c r="N7326" s="13" t="str">
        <f>IFERROR(YEAR(Table1[[#This Row],[Report Date]]),"")</f>
        <v/>
      </c>
      <c r="O7326" s="13" t="str">
        <f ca="1">IF(Table1[[#This Row],[Report Date]]&gt;=TODAY()-6, "within week", "Older")</f>
        <v>within week</v>
      </c>
      <c r="P7326" s="37" t="e">
        <f>EOMONTH(Table1[[#This Row],[Report Date]], 0)</f>
        <v>#VALUE!</v>
      </c>
    </row>
    <row r="7327" spans="1:16" x14ac:dyDescent="0.25">
      <c r="A7327" s="9" t="s">
        <v>148</v>
      </c>
      <c r="B7327" s="10" t="s">
        <v>148</v>
      </c>
      <c r="C7327" s="9" t="s">
        <v>108</v>
      </c>
      <c r="D7327" s="9">
        <v>3</v>
      </c>
      <c r="E7327" s="9" t="s">
        <v>148</v>
      </c>
      <c r="F7327" s="9">
        <v>937940</v>
      </c>
      <c r="G7327" s="9" t="s">
        <v>125</v>
      </c>
      <c r="H7327" s="9" t="s">
        <v>133</v>
      </c>
      <c r="I7327" s="9" t="s">
        <v>148</v>
      </c>
      <c r="J7327" s="9" t="s">
        <v>148</v>
      </c>
      <c r="K7327" s="9" t="s">
        <v>148</v>
      </c>
      <c r="L7327" s="10" t="s">
        <v>148</v>
      </c>
      <c r="M7327" s="13" t="str">
        <f>IFERROR(TEXT(Table1[[#This Row],[Report Date]], "mmmm"),"")</f>
        <v/>
      </c>
      <c r="N7327" s="13" t="str">
        <f>IFERROR(YEAR(Table1[[#This Row],[Report Date]]),"")</f>
        <v/>
      </c>
      <c r="O7327" s="13" t="str">
        <f ca="1">IF(Table1[[#This Row],[Report Date]]&gt;=TODAY()-6, "within week", "Older")</f>
        <v>within week</v>
      </c>
      <c r="P7327" s="37" t="e">
        <f>EOMONTH(Table1[[#This Row],[Report Date]], 0)</f>
        <v>#VALUE!</v>
      </c>
    </row>
    <row r="7328" spans="1:16" x14ac:dyDescent="0.25">
      <c r="A7328" s="9" t="s">
        <v>148</v>
      </c>
      <c r="B7328" s="10" t="s">
        <v>148</v>
      </c>
      <c r="C7328" s="9" t="s">
        <v>108</v>
      </c>
      <c r="D7328" s="9">
        <v>3</v>
      </c>
      <c r="E7328" s="9" t="s">
        <v>148</v>
      </c>
      <c r="F7328" s="9">
        <v>402717</v>
      </c>
      <c r="G7328" s="9" t="s">
        <v>118</v>
      </c>
      <c r="H7328" s="9" t="s">
        <v>130</v>
      </c>
      <c r="I7328" s="9" t="s">
        <v>148</v>
      </c>
      <c r="J7328" s="9" t="s">
        <v>148</v>
      </c>
      <c r="K7328" s="9" t="s">
        <v>148</v>
      </c>
      <c r="L7328" s="10" t="s">
        <v>148</v>
      </c>
      <c r="M7328" s="13" t="str">
        <f>IFERROR(TEXT(Table1[[#This Row],[Report Date]], "mmmm"),"")</f>
        <v/>
      </c>
      <c r="N7328" s="13" t="str">
        <f>IFERROR(YEAR(Table1[[#This Row],[Report Date]]),"")</f>
        <v/>
      </c>
      <c r="O7328" s="13" t="str">
        <f ca="1">IF(Table1[[#This Row],[Report Date]]&gt;=TODAY()-6, "within week", "Older")</f>
        <v>within week</v>
      </c>
      <c r="P7328" s="37" t="e">
        <f>EOMONTH(Table1[[#This Row],[Report Date]], 0)</f>
        <v>#VALUE!</v>
      </c>
    </row>
    <row r="7329" spans="1:16" x14ac:dyDescent="0.25">
      <c r="A7329" s="9" t="s">
        <v>148</v>
      </c>
      <c r="B7329" s="10" t="s">
        <v>148</v>
      </c>
      <c r="C7329" s="9" t="s">
        <v>108</v>
      </c>
      <c r="D7329" s="9">
        <v>3</v>
      </c>
      <c r="E7329" s="9" t="s">
        <v>148</v>
      </c>
      <c r="F7329" s="9">
        <v>163385</v>
      </c>
      <c r="G7329" s="9" t="s">
        <v>120</v>
      </c>
      <c r="H7329" s="9" t="s">
        <v>136</v>
      </c>
      <c r="I7329" s="9" t="s">
        <v>148</v>
      </c>
      <c r="J7329" s="9" t="s">
        <v>148</v>
      </c>
      <c r="K7329" s="9" t="s">
        <v>148</v>
      </c>
      <c r="L7329" s="10" t="s">
        <v>148</v>
      </c>
      <c r="M7329" s="13" t="str">
        <f>IFERROR(TEXT(Table1[[#This Row],[Report Date]], "mmmm"),"")</f>
        <v/>
      </c>
      <c r="N7329" s="13" t="str">
        <f>IFERROR(YEAR(Table1[[#This Row],[Report Date]]),"")</f>
        <v/>
      </c>
      <c r="O7329" s="13" t="str">
        <f ca="1">IF(Table1[[#This Row],[Report Date]]&gt;=TODAY()-6, "within week", "Older")</f>
        <v>within week</v>
      </c>
      <c r="P7329" s="37" t="e">
        <f>EOMONTH(Table1[[#This Row],[Report Date]], 0)</f>
        <v>#VALUE!</v>
      </c>
    </row>
    <row r="7330" spans="1:16" x14ac:dyDescent="0.25">
      <c r="A7330" s="9" t="s">
        <v>148</v>
      </c>
      <c r="B7330" s="10" t="s">
        <v>148</v>
      </c>
      <c r="C7330" s="9" t="s">
        <v>108</v>
      </c>
      <c r="D7330" s="9">
        <v>3</v>
      </c>
      <c r="E7330" s="9" t="s">
        <v>148</v>
      </c>
      <c r="F7330" s="9">
        <v>181483</v>
      </c>
      <c r="G7330" s="9" t="s">
        <v>124</v>
      </c>
      <c r="H7330" s="9" t="s">
        <v>140</v>
      </c>
      <c r="I7330" s="9" t="s">
        <v>148</v>
      </c>
      <c r="J7330" s="9" t="s">
        <v>148</v>
      </c>
      <c r="K7330" s="9" t="s">
        <v>148</v>
      </c>
      <c r="L7330" s="10" t="s">
        <v>148</v>
      </c>
      <c r="M7330" s="13" t="str">
        <f>IFERROR(TEXT(Table1[[#This Row],[Report Date]], "mmmm"),"")</f>
        <v/>
      </c>
      <c r="N7330" s="13" t="str">
        <f>IFERROR(YEAR(Table1[[#This Row],[Report Date]]),"")</f>
        <v/>
      </c>
      <c r="O7330" s="13" t="str">
        <f ca="1">IF(Table1[[#This Row],[Report Date]]&gt;=TODAY()-6, "within week", "Older")</f>
        <v>within week</v>
      </c>
      <c r="P7330" s="37" t="e">
        <f>EOMONTH(Table1[[#This Row],[Report Date]], 0)</f>
        <v>#VALUE!</v>
      </c>
    </row>
    <row r="7331" spans="1:16" x14ac:dyDescent="0.25">
      <c r="A7331" s="9" t="s">
        <v>148</v>
      </c>
      <c r="B7331" s="10" t="s">
        <v>148</v>
      </c>
      <c r="C7331" s="9" t="s">
        <v>108</v>
      </c>
      <c r="D7331" s="9">
        <v>3</v>
      </c>
      <c r="E7331" s="9" t="s">
        <v>148</v>
      </c>
      <c r="F7331" s="9">
        <v>901789</v>
      </c>
      <c r="G7331" s="9" t="s">
        <v>118</v>
      </c>
      <c r="H7331" s="9" t="s">
        <v>146</v>
      </c>
      <c r="I7331" s="9" t="s">
        <v>148</v>
      </c>
      <c r="J7331" s="9" t="s">
        <v>148</v>
      </c>
      <c r="K7331" s="9" t="s">
        <v>148</v>
      </c>
      <c r="L7331" s="10" t="s">
        <v>148</v>
      </c>
      <c r="M7331" s="13" t="str">
        <f>IFERROR(TEXT(Table1[[#This Row],[Report Date]], "mmmm"),"")</f>
        <v/>
      </c>
      <c r="N7331" s="13" t="str">
        <f>IFERROR(YEAR(Table1[[#This Row],[Report Date]]),"")</f>
        <v/>
      </c>
      <c r="O7331" s="13" t="str">
        <f ca="1">IF(Table1[[#This Row],[Report Date]]&gt;=TODAY()-6, "within week", "Older")</f>
        <v>within week</v>
      </c>
      <c r="P7331" s="37" t="e">
        <f>EOMONTH(Table1[[#This Row],[Report Date]], 0)</f>
        <v>#VALUE!</v>
      </c>
    </row>
    <row r="7332" spans="1:16" x14ac:dyDescent="0.25">
      <c r="A7332" s="9" t="s">
        <v>148</v>
      </c>
      <c r="B7332" s="10" t="s">
        <v>148</v>
      </c>
      <c r="C7332" s="9" t="s">
        <v>108</v>
      </c>
      <c r="D7332" s="9">
        <v>3</v>
      </c>
      <c r="E7332" s="9" t="s">
        <v>148</v>
      </c>
      <c r="F7332" s="9">
        <v>484367</v>
      </c>
      <c r="G7332" s="9" t="s">
        <v>125</v>
      </c>
      <c r="H7332" s="9" t="s">
        <v>133</v>
      </c>
      <c r="I7332" s="9" t="s">
        <v>148</v>
      </c>
      <c r="J7332" s="9" t="s">
        <v>148</v>
      </c>
      <c r="K7332" s="9" t="s">
        <v>148</v>
      </c>
      <c r="L7332" s="10" t="s">
        <v>148</v>
      </c>
      <c r="M7332" s="13" t="str">
        <f>IFERROR(TEXT(Table1[[#This Row],[Report Date]], "mmmm"),"")</f>
        <v/>
      </c>
      <c r="N7332" s="13" t="str">
        <f>IFERROR(YEAR(Table1[[#This Row],[Report Date]]),"")</f>
        <v/>
      </c>
      <c r="O7332" s="13" t="str">
        <f ca="1">IF(Table1[[#This Row],[Report Date]]&gt;=TODAY()-6, "within week", "Older")</f>
        <v>within week</v>
      </c>
      <c r="P7332" s="37" t="e">
        <f>EOMONTH(Table1[[#This Row],[Report Date]], 0)</f>
        <v>#VALUE!</v>
      </c>
    </row>
    <row r="7333" spans="1:16" x14ac:dyDescent="0.25">
      <c r="A7333" s="9" t="s">
        <v>148</v>
      </c>
      <c r="B7333" s="10" t="s">
        <v>148</v>
      </c>
      <c r="C7333" s="9" t="s">
        <v>108</v>
      </c>
      <c r="D7333" s="9">
        <v>3</v>
      </c>
      <c r="E7333" s="9" t="s">
        <v>148</v>
      </c>
      <c r="F7333" s="9">
        <v>808004</v>
      </c>
      <c r="G7333" s="9" t="s">
        <v>116</v>
      </c>
      <c r="H7333" s="9" t="s">
        <v>136</v>
      </c>
      <c r="I7333" s="9" t="s">
        <v>148</v>
      </c>
      <c r="J7333" s="9" t="s">
        <v>148</v>
      </c>
      <c r="K7333" s="9" t="s">
        <v>148</v>
      </c>
      <c r="L7333" s="10" t="s">
        <v>148</v>
      </c>
      <c r="M7333" s="13" t="str">
        <f>IFERROR(TEXT(Table1[[#This Row],[Report Date]], "mmmm"),"")</f>
        <v/>
      </c>
      <c r="N7333" s="13" t="str">
        <f>IFERROR(YEAR(Table1[[#This Row],[Report Date]]),"")</f>
        <v/>
      </c>
      <c r="O7333" s="13" t="str">
        <f ca="1">IF(Table1[[#This Row],[Report Date]]&gt;=TODAY()-6, "within week", "Older")</f>
        <v>within week</v>
      </c>
      <c r="P7333" s="37" t="e">
        <f>EOMONTH(Table1[[#This Row],[Report Date]], 0)</f>
        <v>#VALUE!</v>
      </c>
    </row>
    <row r="7334" spans="1:16" x14ac:dyDescent="0.25">
      <c r="A7334" s="9" t="s">
        <v>148</v>
      </c>
      <c r="B7334" s="10" t="s">
        <v>148</v>
      </c>
      <c r="C7334" s="9" t="s">
        <v>108</v>
      </c>
      <c r="D7334" s="9">
        <v>3</v>
      </c>
      <c r="E7334" s="9" t="s">
        <v>148</v>
      </c>
      <c r="F7334" s="9">
        <v>487003</v>
      </c>
      <c r="G7334" s="9" t="s">
        <v>118</v>
      </c>
      <c r="H7334" s="9" t="s">
        <v>138</v>
      </c>
      <c r="I7334" s="9" t="s">
        <v>148</v>
      </c>
      <c r="J7334" s="9" t="s">
        <v>148</v>
      </c>
      <c r="K7334" s="9" t="s">
        <v>148</v>
      </c>
      <c r="L7334" s="10" t="s">
        <v>148</v>
      </c>
      <c r="M7334" s="13" t="str">
        <f>IFERROR(TEXT(Table1[[#This Row],[Report Date]], "mmmm"),"")</f>
        <v/>
      </c>
      <c r="N7334" s="13" t="str">
        <f>IFERROR(YEAR(Table1[[#This Row],[Report Date]]),"")</f>
        <v/>
      </c>
      <c r="O7334" s="13" t="str">
        <f ca="1">IF(Table1[[#This Row],[Report Date]]&gt;=TODAY()-6, "within week", "Older")</f>
        <v>within week</v>
      </c>
      <c r="P7334" s="37" t="e">
        <f>EOMONTH(Table1[[#This Row],[Report Date]], 0)</f>
        <v>#VALUE!</v>
      </c>
    </row>
    <row r="7335" spans="1:16" x14ac:dyDescent="0.25">
      <c r="A7335" s="9" t="s">
        <v>148</v>
      </c>
      <c r="B7335" s="10" t="s">
        <v>148</v>
      </c>
      <c r="C7335" s="9" t="s">
        <v>108</v>
      </c>
      <c r="D7335" s="9">
        <v>3</v>
      </c>
      <c r="E7335" s="9" t="s">
        <v>148</v>
      </c>
      <c r="F7335" s="9">
        <v>153351</v>
      </c>
      <c r="G7335" s="9" t="s">
        <v>120</v>
      </c>
      <c r="H7335" s="9" t="s">
        <v>132</v>
      </c>
      <c r="I7335" s="9" t="s">
        <v>148</v>
      </c>
      <c r="J7335" s="9" t="s">
        <v>148</v>
      </c>
      <c r="K7335" s="9" t="s">
        <v>148</v>
      </c>
      <c r="L7335" s="10" t="s">
        <v>148</v>
      </c>
      <c r="M7335" s="13" t="str">
        <f>IFERROR(TEXT(Table1[[#This Row],[Report Date]], "mmmm"),"")</f>
        <v/>
      </c>
      <c r="N7335" s="13" t="str">
        <f>IFERROR(YEAR(Table1[[#This Row],[Report Date]]),"")</f>
        <v/>
      </c>
      <c r="O7335" s="13" t="str">
        <f ca="1">IF(Table1[[#This Row],[Report Date]]&gt;=TODAY()-6, "within week", "Older")</f>
        <v>within week</v>
      </c>
      <c r="P7335" s="37" t="e">
        <f>EOMONTH(Table1[[#This Row],[Report Date]], 0)</f>
        <v>#VALUE!</v>
      </c>
    </row>
    <row r="7336" spans="1:16" x14ac:dyDescent="0.25">
      <c r="A7336" s="9" t="s">
        <v>148</v>
      </c>
      <c r="B7336" s="10" t="s">
        <v>148</v>
      </c>
      <c r="C7336" s="9" t="s">
        <v>108</v>
      </c>
      <c r="D7336" s="9">
        <v>3</v>
      </c>
      <c r="E7336" s="9" t="s">
        <v>148</v>
      </c>
      <c r="F7336" s="9">
        <v>487571</v>
      </c>
      <c r="G7336" s="9" t="s">
        <v>125</v>
      </c>
      <c r="H7336" s="9" t="s">
        <v>129</v>
      </c>
      <c r="I7336" s="9" t="s">
        <v>148</v>
      </c>
      <c r="J7336" s="9" t="s">
        <v>148</v>
      </c>
      <c r="K7336" s="9" t="s">
        <v>148</v>
      </c>
      <c r="L7336" s="10" t="s">
        <v>148</v>
      </c>
      <c r="M7336" s="13" t="str">
        <f>IFERROR(TEXT(Table1[[#This Row],[Report Date]], "mmmm"),"")</f>
        <v/>
      </c>
      <c r="N7336" s="13" t="str">
        <f>IFERROR(YEAR(Table1[[#This Row],[Report Date]]),"")</f>
        <v/>
      </c>
      <c r="O7336" s="13" t="str">
        <f ca="1">IF(Table1[[#This Row],[Report Date]]&gt;=TODAY()-6, "within week", "Older")</f>
        <v>within week</v>
      </c>
      <c r="P7336" s="37" t="e">
        <f>EOMONTH(Table1[[#This Row],[Report Date]], 0)</f>
        <v>#VALUE!</v>
      </c>
    </row>
    <row r="7337" spans="1:16" x14ac:dyDescent="0.25">
      <c r="A7337" s="9" t="s">
        <v>148</v>
      </c>
      <c r="B7337" s="10" t="s">
        <v>148</v>
      </c>
      <c r="C7337" s="9" t="s">
        <v>108</v>
      </c>
      <c r="D7337" s="9">
        <v>3</v>
      </c>
      <c r="E7337" s="9" t="s">
        <v>148</v>
      </c>
      <c r="F7337" s="9">
        <v>925603</v>
      </c>
      <c r="G7337" s="9" t="s">
        <v>118</v>
      </c>
      <c r="H7337" s="9" t="s">
        <v>134</v>
      </c>
      <c r="I7337" s="9" t="s">
        <v>148</v>
      </c>
      <c r="J7337" s="9" t="s">
        <v>148</v>
      </c>
      <c r="K7337" s="9" t="s">
        <v>148</v>
      </c>
      <c r="L7337" s="10" t="s">
        <v>148</v>
      </c>
      <c r="M7337" s="13" t="str">
        <f>IFERROR(TEXT(Table1[[#This Row],[Report Date]], "mmmm"),"")</f>
        <v/>
      </c>
      <c r="N7337" s="13" t="str">
        <f>IFERROR(YEAR(Table1[[#This Row],[Report Date]]),"")</f>
        <v/>
      </c>
      <c r="O7337" s="13" t="str">
        <f ca="1">IF(Table1[[#This Row],[Report Date]]&gt;=TODAY()-6, "within week", "Older")</f>
        <v>within week</v>
      </c>
      <c r="P7337" s="37" t="e">
        <f>EOMONTH(Table1[[#This Row],[Report Date]], 0)</f>
        <v>#VALUE!</v>
      </c>
    </row>
    <row r="7338" spans="1:16" x14ac:dyDescent="0.25">
      <c r="A7338" s="9" t="s">
        <v>148</v>
      </c>
      <c r="B7338" s="10" t="s">
        <v>148</v>
      </c>
      <c r="C7338" s="9" t="s">
        <v>108</v>
      </c>
      <c r="D7338" s="9">
        <v>3</v>
      </c>
      <c r="E7338" s="9" t="s">
        <v>148</v>
      </c>
      <c r="F7338" s="9">
        <v>230044</v>
      </c>
      <c r="G7338" s="9" t="s">
        <v>119</v>
      </c>
      <c r="H7338" s="9" t="s">
        <v>147</v>
      </c>
      <c r="I7338" s="9" t="s">
        <v>148</v>
      </c>
      <c r="J7338" s="9" t="s">
        <v>148</v>
      </c>
      <c r="K7338" s="9" t="s">
        <v>148</v>
      </c>
      <c r="L7338" s="10" t="s">
        <v>148</v>
      </c>
      <c r="M7338" s="13" t="str">
        <f>IFERROR(TEXT(Table1[[#This Row],[Report Date]], "mmmm"),"")</f>
        <v/>
      </c>
      <c r="N7338" s="13" t="str">
        <f>IFERROR(YEAR(Table1[[#This Row],[Report Date]]),"")</f>
        <v/>
      </c>
      <c r="O7338" s="13" t="str">
        <f ca="1">IF(Table1[[#This Row],[Report Date]]&gt;=TODAY()-6, "within week", "Older")</f>
        <v>within week</v>
      </c>
      <c r="P7338" s="37" t="e">
        <f>EOMONTH(Table1[[#This Row],[Report Date]], 0)</f>
        <v>#VALUE!</v>
      </c>
    </row>
    <row r="7339" spans="1:16" x14ac:dyDescent="0.25">
      <c r="A7339" s="9" t="s">
        <v>148</v>
      </c>
      <c r="B7339" s="10" t="s">
        <v>148</v>
      </c>
      <c r="C7339" s="9" t="s">
        <v>108</v>
      </c>
      <c r="D7339" s="9">
        <v>3</v>
      </c>
      <c r="E7339" s="9" t="s">
        <v>148</v>
      </c>
      <c r="F7339" s="9">
        <v>696793</v>
      </c>
      <c r="G7339" s="9" t="s">
        <v>120</v>
      </c>
      <c r="H7339" s="9" t="s">
        <v>128</v>
      </c>
      <c r="I7339" s="9" t="s">
        <v>148</v>
      </c>
      <c r="J7339" s="9" t="s">
        <v>148</v>
      </c>
      <c r="K7339" s="9" t="s">
        <v>148</v>
      </c>
      <c r="L7339" s="10" t="s">
        <v>148</v>
      </c>
      <c r="M7339" s="13" t="str">
        <f>IFERROR(TEXT(Table1[[#This Row],[Report Date]], "mmmm"),"")</f>
        <v/>
      </c>
      <c r="N7339" s="13" t="str">
        <f>IFERROR(YEAR(Table1[[#This Row],[Report Date]]),"")</f>
        <v/>
      </c>
      <c r="O7339" s="13" t="str">
        <f ca="1">IF(Table1[[#This Row],[Report Date]]&gt;=TODAY()-6, "within week", "Older")</f>
        <v>within week</v>
      </c>
      <c r="P7339" s="37" t="e">
        <f>EOMONTH(Table1[[#This Row],[Report Date]], 0)</f>
        <v>#VALUE!</v>
      </c>
    </row>
    <row r="7340" spans="1:16" x14ac:dyDescent="0.25">
      <c r="A7340" s="9" t="s">
        <v>148</v>
      </c>
      <c r="B7340" s="10" t="s">
        <v>148</v>
      </c>
      <c r="C7340" s="9" t="s">
        <v>108</v>
      </c>
      <c r="D7340" s="9">
        <v>3</v>
      </c>
      <c r="E7340" s="9" t="s">
        <v>148</v>
      </c>
      <c r="F7340" s="9">
        <v>844223</v>
      </c>
      <c r="G7340" s="9" t="s">
        <v>126</v>
      </c>
      <c r="H7340" s="9" t="s">
        <v>134</v>
      </c>
      <c r="I7340" s="9" t="s">
        <v>148</v>
      </c>
      <c r="J7340" s="9" t="s">
        <v>148</v>
      </c>
      <c r="K7340" s="9" t="s">
        <v>148</v>
      </c>
      <c r="L7340" s="10" t="s">
        <v>148</v>
      </c>
      <c r="M7340" s="13" t="str">
        <f>IFERROR(TEXT(Table1[[#This Row],[Report Date]], "mmmm"),"")</f>
        <v/>
      </c>
      <c r="N7340" s="13" t="str">
        <f>IFERROR(YEAR(Table1[[#This Row],[Report Date]]),"")</f>
        <v/>
      </c>
      <c r="O7340" s="13" t="str">
        <f ca="1">IF(Table1[[#This Row],[Report Date]]&gt;=TODAY()-6, "within week", "Older")</f>
        <v>within week</v>
      </c>
      <c r="P7340" s="37" t="e">
        <f>EOMONTH(Table1[[#This Row],[Report Date]], 0)</f>
        <v>#VALUE!</v>
      </c>
    </row>
    <row r="7341" spans="1:16" x14ac:dyDescent="0.25">
      <c r="A7341" s="9" t="s">
        <v>148</v>
      </c>
      <c r="B7341" s="10" t="s">
        <v>148</v>
      </c>
      <c r="C7341" s="9" t="s">
        <v>108</v>
      </c>
      <c r="D7341" s="9">
        <v>3</v>
      </c>
      <c r="E7341" s="9" t="s">
        <v>148</v>
      </c>
      <c r="F7341" s="9">
        <v>861992</v>
      </c>
      <c r="G7341" s="9" t="s">
        <v>117</v>
      </c>
      <c r="H7341" s="9" t="s">
        <v>137</v>
      </c>
      <c r="I7341" s="9" t="s">
        <v>148</v>
      </c>
      <c r="J7341" s="9" t="s">
        <v>148</v>
      </c>
      <c r="K7341" s="9" t="s">
        <v>148</v>
      </c>
      <c r="L7341" s="10" t="s">
        <v>148</v>
      </c>
      <c r="M7341" s="13" t="str">
        <f>IFERROR(TEXT(Table1[[#This Row],[Report Date]], "mmmm"),"")</f>
        <v/>
      </c>
      <c r="N7341" s="13" t="str">
        <f>IFERROR(YEAR(Table1[[#This Row],[Report Date]]),"")</f>
        <v/>
      </c>
      <c r="O7341" s="13" t="str">
        <f ca="1">IF(Table1[[#This Row],[Report Date]]&gt;=TODAY()-6, "within week", "Older")</f>
        <v>within week</v>
      </c>
      <c r="P7341" s="37" t="e">
        <f>EOMONTH(Table1[[#This Row],[Report Date]], 0)</f>
        <v>#VALUE!</v>
      </c>
    </row>
    <row r="7342" spans="1:16" x14ac:dyDescent="0.25">
      <c r="A7342" s="9" t="s">
        <v>148</v>
      </c>
      <c r="B7342" s="10" t="s">
        <v>148</v>
      </c>
      <c r="C7342" s="9" t="s">
        <v>108</v>
      </c>
      <c r="D7342" s="9">
        <v>3</v>
      </c>
      <c r="E7342" s="9" t="s">
        <v>148</v>
      </c>
      <c r="F7342" s="9">
        <v>265239</v>
      </c>
      <c r="G7342" s="9" t="s">
        <v>123</v>
      </c>
      <c r="H7342" s="9" t="s">
        <v>143</v>
      </c>
      <c r="I7342" s="9" t="s">
        <v>148</v>
      </c>
      <c r="J7342" s="9" t="s">
        <v>148</v>
      </c>
      <c r="K7342" s="9" t="s">
        <v>148</v>
      </c>
      <c r="L7342" s="10" t="s">
        <v>148</v>
      </c>
      <c r="M7342" s="13" t="str">
        <f>IFERROR(TEXT(Table1[[#This Row],[Report Date]], "mmmm"),"")</f>
        <v/>
      </c>
      <c r="N7342" s="13" t="str">
        <f>IFERROR(YEAR(Table1[[#This Row],[Report Date]]),"")</f>
        <v/>
      </c>
      <c r="O7342" s="13" t="str">
        <f ca="1">IF(Table1[[#This Row],[Report Date]]&gt;=TODAY()-6, "within week", "Older")</f>
        <v>within week</v>
      </c>
      <c r="P7342" s="37" t="e">
        <f>EOMONTH(Table1[[#This Row],[Report Date]], 0)</f>
        <v>#VALUE!</v>
      </c>
    </row>
    <row r="7343" spans="1:16" x14ac:dyDescent="0.25">
      <c r="A7343" s="9" t="s">
        <v>148</v>
      </c>
      <c r="B7343" s="10" t="s">
        <v>148</v>
      </c>
      <c r="C7343" s="9" t="s">
        <v>108</v>
      </c>
      <c r="D7343" s="9">
        <v>3</v>
      </c>
      <c r="E7343" s="9" t="s">
        <v>148</v>
      </c>
      <c r="F7343" s="9">
        <v>268564</v>
      </c>
      <c r="G7343" s="9" t="s">
        <v>126</v>
      </c>
      <c r="H7343" s="9" t="s">
        <v>138</v>
      </c>
      <c r="I7343" s="9" t="s">
        <v>148</v>
      </c>
      <c r="J7343" s="9" t="s">
        <v>148</v>
      </c>
      <c r="K7343" s="9" t="s">
        <v>148</v>
      </c>
      <c r="L7343" s="10" t="s">
        <v>148</v>
      </c>
      <c r="M7343" s="13" t="str">
        <f>IFERROR(TEXT(Table1[[#This Row],[Report Date]], "mmmm"),"")</f>
        <v/>
      </c>
      <c r="N7343" s="13" t="str">
        <f>IFERROR(YEAR(Table1[[#This Row],[Report Date]]),"")</f>
        <v/>
      </c>
      <c r="O7343" s="13" t="str">
        <f ca="1">IF(Table1[[#This Row],[Report Date]]&gt;=TODAY()-6, "within week", "Older")</f>
        <v>within week</v>
      </c>
      <c r="P7343" s="37" t="e">
        <f>EOMONTH(Table1[[#This Row],[Report Date]], 0)</f>
        <v>#VALUE!</v>
      </c>
    </row>
    <row r="7344" spans="1:16" x14ac:dyDescent="0.25">
      <c r="A7344" s="9" t="s">
        <v>148</v>
      </c>
      <c r="B7344" s="10" t="s">
        <v>148</v>
      </c>
      <c r="C7344" s="9" t="s">
        <v>108</v>
      </c>
      <c r="D7344" s="9">
        <v>3</v>
      </c>
      <c r="E7344" s="9" t="s">
        <v>148</v>
      </c>
      <c r="F7344" s="9">
        <v>945178</v>
      </c>
      <c r="G7344" s="9" t="s">
        <v>120</v>
      </c>
      <c r="H7344" s="9" t="s">
        <v>144</v>
      </c>
      <c r="I7344" s="9" t="s">
        <v>148</v>
      </c>
      <c r="J7344" s="9" t="s">
        <v>148</v>
      </c>
      <c r="K7344" s="9" t="s">
        <v>148</v>
      </c>
      <c r="L7344" s="10" t="s">
        <v>148</v>
      </c>
      <c r="M7344" s="13" t="str">
        <f>IFERROR(TEXT(Table1[[#This Row],[Report Date]], "mmmm"),"")</f>
        <v/>
      </c>
      <c r="N7344" s="13" t="str">
        <f>IFERROR(YEAR(Table1[[#This Row],[Report Date]]),"")</f>
        <v/>
      </c>
      <c r="O7344" s="13" t="str">
        <f ca="1">IF(Table1[[#This Row],[Report Date]]&gt;=TODAY()-6, "within week", "Older")</f>
        <v>within week</v>
      </c>
      <c r="P7344" s="37" t="e">
        <f>EOMONTH(Table1[[#This Row],[Report Date]], 0)</f>
        <v>#VALUE!</v>
      </c>
    </row>
    <row r="7345" spans="1:16" x14ac:dyDescent="0.25">
      <c r="A7345" s="9" t="s">
        <v>148</v>
      </c>
      <c r="B7345" s="10" t="s">
        <v>148</v>
      </c>
      <c r="C7345" s="9" t="s">
        <v>108</v>
      </c>
      <c r="D7345" s="9">
        <v>3</v>
      </c>
      <c r="E7345" s="9" t="s">
        <v>148</v>
      </c>
      <c r="F7345" s="9">
        <v>689672</v>
      </c>
      <c r="G7345" s="9" t="s">
        <v>123</v>
      </c>
      <c r="H7345" s="9" t="s">
        <v>147</v>
      </c>
      <c r="I7345" s="9" t="s">
        <v>148</v>
      </c>
      <c r="J7345" s="9" t="s">
        <v>148</v>
      </c>
      <c r="K7345" s="9" t="s">
        <v>148</v>
      </c>
      <c r="L7345" s="10" t="s">
        <v>148</v>
      </c>
      <c r="M7345" s="13" t="str">
        <f>IFERROR(TEXT(Table1[[#This Row],[Report Date]], "mmmm"),"")</f>
        <v/>
      </c>
      <c r="N7345" s="13" t="str">
        <f>IFERROR(YEAR(Table1[[#This Row],[Report Date]]),"")</f>
        <v/>
      </c>
      <c r="O7345" s="13" t="str">
        <f ca="1">IF(Table1[[#This Row],[Report Date]]&gt;=TODAY()-6, "within week", "Older")</f>
        <v>within week</v>
      </c>
      <c r="P7345" s="37" t="e">
        <f>EOMONTH(Table1[[#This Row],[Report Date]], 0)</f>
        <v>#VALUE!</v>
      </c>
    </row>
    <row r="7346" spans="1:16" x14ac:dyDescent="0.25">
      <c r="A7346" s="9" t="s">
        <v>148</v>
      </c>
      <c r="B7346" s="10" t="s">
        <v>148</v>
      </c>
      <c r="C7346" s="9" t="s">
        <v>108</v>
      </c>
      <c r="D7346" s="9">
        <v>3</v>
      </c>
      <c r="E7346" s="9" t="s">
        <v>148</v>
      </c>
      <c r="F7346" s="9">
        <v>333306</v>
      </c>
      <c r="G7346" s="9" t="s">
        <v>126</v>
      </c>
      <c r="H7346" s="9" t="s">
        <v>134</v>
      </c>
      <c r="I7346" s="9" t="s">
        <v>148</v>
      </c>
      <c r="J7346" s="9" t="s">
        <v>148</v>
      </c>
      <c r="K7346" s="9" t="s">
        <v>148</v>
      </c>
      <c r="L7346" s="10" t="s">
        <v>148</v>
      </c>
      <c r="M7346" s="13" t="str">
        <f>IFERROR(TEXT(Table1[[#This Row],[Report Date]], "mmmm"),"")</f>
        <v/>
      </c>
      <c r="N7346" s="13" t="str">
        <f>IFERROR(YEAR(Table1[[#This Row],[Report Date]]),"")</f>
        <v/>
      </c>
      <c r="O7346" s="13" t="str">
        <f ca="1">IF(Table1[[#This Row],[Report Date]]&gt;=TODAY()-6, "within week", "Older")</f>
        <v>within week</v>
      </c>
      <c r="P7346" s="37" t="e">
        <f>EOMONTH(Table1[[#This Row],[Report Date]], 0)</f>
        <v>#VALUE!</v>
      </c>
    </row>
    <row r="7347" spans="1:16" x14ac:dyDescent="0.25">
      <c r="A7347" s="9" t="s">
        <v>148</v>
      </c>
      <c r="B7347" s="10" t="s">
        <v>148</v>
      </c>
      <c r="C7347" s="9" t="s">
        <v>108</v>
      </c>
      <c r="D7347" s="9">
        <v>3</v>
      </c>
      <c r="E7347" s="9" t="s">
        <v>148</v>
      </c>
      <c r="F7347" s="9">
        <v>653337</v>
      </c>
      <c r="G7347" s="9" t="s">
        <v>120</v>
      </c>
      <c r="H7347" s="9" t="s">
        <v>140</v>
      </c>
      <c r="I7347" s="9" t="s">
        <v>148</v>
      </c>
      <c r="J7347" s="9" t="s">
        <v>148</v>
      </c>
      <c r="K7347" s="9" t="s">
        <v>148</v>
      </c>
      <c r="L7347" s="10" t="s">
        <v>148</v>
      </c>
      <c r="M7347" s="13" t="str">
        <f>IFERROR(TEXT(Table1[[#This Row],[Report Date]], "mmmm"),"")</f>
        <v/>
      </c>
      <c r="N7347" s="13" t="str">
        <f>IFERROR(YEAR(Table1[[#This Row],[Report Date]]),"")</f>
        <v/>
      </c>
      <c r="O7347" s="13" t="str">
        <f ca="1">IF(Table1[[#This Row],[Report Date]]&gt;=TODAY()-6, "within week", "Older")</f>
        <v>within week</v>
      </c>
      <c r="P7347" s="37" t="e">
        <f>EOMONTH(Table1[[#This Row],[Report Date]], 0)</f>
        <v>#VALUE!</v>
      </c>
    </row>
    <row r="7348" spans="1:16" x14ac:dyDescent="0.25">
      <c r="A7348" s="9" t="s">
        <v>148</v>
      </c>
      <c r="B7348" s="10" t="s">
        <v>148</v>
      </c>
      <c r="C7348" s="9" t="s">
        <v>108</v>
      </c>
      <c r="D7348" s="9">
        <v>3</v>
      </c>
      <c r="E7348" s="9" t="s">
        <v>148</v>
      </c>
      <c r="F7348" s="9">
        <v>726346</v>
      </c>
      <c r="G7348" s="9" t="s">
        <v>116</v>
      </c>
      <c r="H7348" s="9" t="s">
        <v>128</v>
      </c>
      <c r="I7348" s="9" t="s">
        <v>148</v>
      </c>
      <c r="J7348" s="9" t="s">
        <v>148</v>
      </c>
      <c r="K7348" s="9" t="s">
        <v>148</v>
      </c>
      <c r="L7348" s="10" t="s">
        <v>148</v>
      </c>
      <c r="M7348" s="13" t="str">
        <f>IFERROR(TEXT(Table1[[#This Row],[Report Date]], "mmmm"),"")</f>
        <v/>
      </c>
      <c r="N7348" s="13" t="str">
        <f>IFERROR(YEAR(Table1[[#This Row],[Report Date]]),"")</f>
        <v/>
      </c>
      <c r="O7348" s="13" t="str">
        <f ca="1">IF(Table1[[#This Row],[Report Date]]&gt;=TODAY()-6, "within week", "Older")</f>
        <v>within week</v>
      </c>
      <c r="P7348" s="37" t="e">
        <f>EOMONTH(Table1[[#This Row],[Report Date]], 0)</f>
        <v>#VALUE!</v>
      </c>
    </row>
    <row r="7349" spans="1:16" x14ac:dyDescent="0.25">
      <c r="A7349" s="9" t="s">
        <v>148</v>
      </c>
      <c r="B7349" s="10" t="s">
        <v>148</v>
      </c>
      <c r="C7349" s="9" t="s">
        <v>108</v>
      </c>
      <c r="D7349" s="9">
        <v>3</v>
      </c>
      <c r="E7349" s="9" t="s">
        <v>148</v>
      </c>
      <c r="F7349" s="9">
        <v>872064</v>
      </c>
      <c r="G7349" s="9" t="s">
        <v>125</v>
      </c>
      <c r="H7349" s="9" t="s">
        <v>141</v>
      </c>
      <c r="I7349" s="9" t="s">
        <v>148</v>
      </c>
      <c r="J7349" s="9" t="s">
        <v>148</v>
      </c>
      <c r="K7349" s="9" t="s">
        <v>148</v>
      </c>
      <c r="L7349" s="10" t="s">
        <v>148</v>
      </c>
      <c r="M7349" s="13" t="str">
        <f>IFERROR(TEXT(Table1[[#This Row],[Report Date]], "mmmm"),"")</f>
        <v/>
      </c>
      <c r="N7349" s="13" t="str">
        <f>IFERROR(YEAR(Table1[[#This Row],[Report Date]]),"")</f>
        <v/>
      </c>
      <c r="O7349" s="13" t="str">
        <f ca="1">IF(Table1[[#This Row],[Report Date]]&gt;=TODAY()-6, "within week", "Older")</f>
        <v>within week</v>
      </c>
      <c r="P7349" s="37" t="e">
        <f>EOMONTH(Table1[[#This Row],[Report Date]], 0)</f>
        <v>#VALUE!</v>
      </c>
    </row>
    <row r="7350" spans="1:16" x14ac:dyDescent="0.25">
      <c r="A7350" s="9" t="s">
        <v>148</v>
      </c>
      <c r="B7350" s="10" t="s">
        <v>148</v>
      </c>
      <c r="C7350" s="9" t="s">
        <v>108</v>
      </c>
      <c r="D7350" s="9">
        <v>3</v>
      </c>
      <c r="E7350" s="9" t="s">
        <v>148</v>
      </c>
      <c r="F7350" s="9">
        <v>306120</v>
      </c>
      <c r="G7350" s="9" t="s">
        <v>119</v>
      </c>
      <c r="H7350" s="9" t="s">
        <v>147</v>
      </c>
      <c r="I7350" s="9" t="s">
        <v>148</v>
      </c>
      <c r="J7350" s="9" t="s">
        <v>148</v>
      </c>
      <c r="K7350" s="9" t="s">
        <v>148</v>
      </c>
      <c r="L7350" s="10" t="s">
        <v>148</v>
      </c>
      <c r="M7350" s="13" t="str">
        <f>IFERROR(TEXT(Table1[[#This Row],[Report Date]], "mmmm"),"")</f>
        <v/>
      </c>
      <c r="N7350" s="13" t="str">
        <f>IFERROR(YEAR(Table1[[#This Row],[Report Date]]),"")</f>
        <v/>
      </c>
      <c r="O7350" s="13" t="str">
        <f ca="1">IF(Table1[[#This Row],[Report Date]]&gt;=TODAY()-6, "within week", "Older")</f>
        <v>within week</v>
      </c>
      <c r="P7350" s="37" t="e">
        <f>EOMONTH(Table1[[#This Row],[Report Date]], 0)</f>
        <v>#VALUE!</v>
      </c>
    </row>
    <row r="7351" spans="1:16" x14ac:dyDescent="0.25">
      <c r="A7351" s="9" t="s">
        <v>148</v>
      </c>
      <c r="B7351" s="10" t="s">
        <v>148</v>
      </c>
      <c r="C7351" s="9" t="s">
        <v>108</v>
      </c>
      <c r="D7351" s="9">
        <v>3</v>
      </c>
      <c r="E7351" s="9" t="s">
        <v>148</v>
      </c>
      <c r="F7351" s="9">
        <v>389470</v>
      </c>
      <c r="G7351" s="9" t="s">
        <v>126</v>
      </c>
      <c r="H7351" s="9" t="s">
        <v>134</v>
      </c>
      <c r="I7351" s="9" t="s">
        <v>148</v>
      </c>
      <c r="J7351" s="9" t="s">
        <v>148</v>
      </c>
      <c r="K7351" s="9" t="s">
        <v>148</v>
      </c>
      <c r="L7351" s="10" t="s">
        <v>148</v>
      </c>
      <c r="M7351" s="13" t="str">
        <f>IFERROR(TEXT(Table1[[#This Row],[Report Date]], "mmmm"),"")</f>
        <v/>
      </c>
      <c r="N7351" s="13" t="str">
        <f>IFERROR(YEAR(Table1[[#This Row],[Report Date]]),"")</f>
        <v/>
      </c>
      <c r="O7351" s="13" t="str">
        <f ca="1">IF(Table1[[#This Row],[Report Date]]&gt;=TODAY()-6, "within week", "Older")</f>
        <v>within week</v>
      </c>
      <c r="P7351" s="37" t="e">
        <f>EOMONTH(Table1[[#This Row],[Report Date]], 0)</f>
        <v>#VALUE!</v>
      </c>
    </row>
    <row r="7352" spans="1:16" x14ac:dyDescent="0.25">
      <c r="A7352" s="9" t="s">
        <v>148</v>
      </c>
      <c r="B7352" s="10" t="s">
        <v>148</v>
      </c>
      <c r="C7352" s="9" t="s">
        <v>108</v>
      </c>
      <c r="D7352" s="9">
        <v>3</v>
      </c>
      <c r="E7352" s="9" t="s">
        <v>148</v>
      </c>
      <c r="F7352" s="9">
        <v>592166</v>
      </c>
      <c r="G7352" s="9" t="s">
        <v>127</v>
      </c>
      <c r="H7352" s="9" t="s">
        <v>147</v>
      </c>
      <c r="I7352" s="9" t="s">
        <v>148</v>
      </c>
      <c r="J7352" s="9" t="s">
        <v>148</v>
      </c>
      <c r="K7352" s="9" t="s">
        <v>148</v>
      </c>
      <c r="L7352" s="10" t="s">
        <v>148</v>
      </c>
      <c r="M7352" s="13" t="str">
        <f>IFERROR(TEXT(Table1[[#This Row],[Report Date]], "mmmm"),"")</f>
        <v/>
      </c>
      <c r="N7352" s="13" t="str">
        <f>IFERROR(YEAR(Table1[[#This Row],[Report Date]]),"")</f>
        <v/>
      </c>
      <c r="O7352" s="13" t="str">
        <f ca="1">IF(Table1[[#This Row],[Report Date]]&gt;=TODAY()-6, "within week", "Older")</f>
        <v>within week</v>
      </c>
      <c r="P7352" s="37" t="e">
        <f>EOMONTH(Table1[[#This Row],[Report Date]], 0)</f>
        <v>#VALUE!</v>
      </c>
    </row>
    <row r="7353" spans="1:16" x14ac:dyDescent="0.25">
      <c r="A7353" s="9" t="s">
        <v>148</v>
      </c>
      <c r="B7353" s="10" t="s">
        <v>148</v>
      </c>
      <c r="C7353" s="9" t="s">
        <v>108</v>
      </c>
      <c r="D7353" s="9">
        <v>3</v>
      </c>
      <c r="E7353" s="9" t="s">
        <v>148</v>
      </c>
      <c r="F7353" s="9">
        <v>261483</v>
      </c>
      <c r="G7353" s="9" t="s">
        <v>124</v>
      </c>
      <c r="H7353" s="9" t="s">
        <v>136</v>
      </c>
      <c r="I7353" s="9" t="s">
        <v>148</v>
      </c>
      <c r="J7353" s="9" t="s">
        <v>148</v>
      </c>
      <c r="K7353" s="9" t="s">
        <v>148</v>
      </c>
      <c r="L7353" s="10" t="s">
        <v>148</v>
      </c>
      <c r="M7353" s="13" t="str">
        <f>IFERROR(TEXT(Table1[[#This Row],[Report Date]], "mmmm"),"")</f>
        <v/>
      </c>
      <c r="N7353" s="13" t="str">
        <f>IFERROR(YEAR(Table1[[#This Row],[Report Date]]),"")</f>
        <v/>
      </c>
      <c r="O7353" s="13" t="str">
        <f ca="1">IF(Table1[[#This Row],[Report Date]]&gt;=TODAY()-6, "within week", "Older")</f>
        <v>within week</v>
      </c>
      <c r="P7353" s="37" t="e">
        <f>EOMONTH(Table1[[#This Row],[Report Date]], 0)</f>
        <v>#VALUE!</v>
      </c>
    </row>
    <row r="7354" spans="1:16" x14ac:dyDescent="0.25">
      <c r="A7354" s="9" t="s">
        <v>148</v>
      </c>
      <c r="B7354" s="10" t="s">
        <v>148</v>
      </c>
      <c r="C7354" s="9" t="s">
        <v>108</v>
      </c>
      <c r="D7354" s="9">
        <v>3</v>
      </c>
      <c r="E7354" s="9" t="s">
        <v>148</v>
      </c>
      <c r="F7354" s="9">
        <v>828138</v>
      </c>
      <c r="G7354" s="9" t="s">
        <v>118</v>
      </c>
      <c r="H7354" s="9" t="s">
        <v>138</v>
      </c>
      <c r="I7354" s="9" t="s">
        <v>148</v>
      </c>
      <c r="J7354" s="9" t="s">
        <v>148</v>
      </c>
      <c r="K7354" s="9" t="s">
        <v>148</v>
      </c>
      <c r="L7354" s="10" t="s">
        <v>148</v>
      </c>
      <c r="M7354" s="13" t="str">
        <f>IFERROR(TEXT(Table1[[#This Row],[Report Date]], "mmmm"),"")</f>
        <v/>
      </c>
      <c r="N7354" s="13" t="str">
        <f>IFERROR(YEAR(Table1[[#This Row],[Report Date]]),"")</f>
        <v/>
      </c>
      <c r="O7354" s="13" t="str">
        <f ca="1">IF(Table1[[#This Row],[Report Date]]&gt;=TODAY()-6, "within week", "Older")</f>
        <v>within week</v>
      </c>
      <c r="P7354" s="37" t="e">
        <f>EOMONTH(Table1[[#This Row],[Report Date]], 0)</f>
        <v>#VALUE!</v>
      </c>
    </row>
    <row r="7355" spans="1:16" x14ac:dyDescent="0.25">
      <c r="A7355" s="9" t="s">
        <v>148</v>
      </c>
      <c r="B7355" s="10" t="s">
        <v>148</v>
      </c>
      <c r="C7355" s="9" t="s">
        <v>108</v>
      </c>
      <c r="D7355" s="9">
        <v>3</v>
      </c>
      <c r="E7355" s="9" t="s">
        <v>148</v>
      </c>
      <c r="F7355" s="9">
        <v>211508</v>
      </c>
      <c r="G7355" s="9" t="s">
        <v>121</v>
      </c>
      <c r="H7355" s="9" t="s">
        <v>141</v>
      </c>
      <c r="I7355" s="9" t="s">
        <v>148</v>
      </c>
      <c r="J7355" s="9" t="s">
        <v>148</v>
      </c>
      <c r="K7355" s="9" t="s">
        <v>148</v>
      </c>
      <c r="L7355" s="10" t="s">
        <v>148</v>
      </c>
      <c r="M7355" s="13" t="str">
        <f>IFERROR(TEXT(Table1[[#This Row],[Report Date]], "mmmm"),"")</f>
        <v/>
      </c>
      <c r="N7355" s="13" t="str">
        <f>IFERROR(YEAR(Table1[[#This Row],[Report Date]]),"")</f>
        <v/>
      </c>
      <c r="O7355" s="13" t="str">
        <f ca="1">IF(Table1[[#This Row],[Report Date]]&gt;=TODAY()-6, "within week", "Older")</f>
        <v>within week</v>
      </c>
      <c r="P7355" s="37" t="e">
        <f>EOMONTH(Table1[[#This Row],[Report Date]], 0)</f>
        <v>#VALUE!</v>
      </c>
    </row>
    <row r="7356" spans="1:16" x14ac:dyDescent="0.25">
      <c r="A7356" s="9" t="s">
        <v>148</v>
      </c>
      <c r="B7356" s="10" t="s">
        <v>148</v>
      </c>
      <c r="C7356" s="9" t="s">
        <v>108</v>
      </c>
      <c r="D7356" s="9">
        <v>3</v>
      </c>
      <c r="E7356" s="9" t="s">
        <v>148</v>
      </c>
      <c r="F7356" s="9">
        <v>151299</v>
      </c>
      <c r="G7356" s="9" t="s">
        <v>122</v>
      </c>
      <c r="H7356" s="9" t="s">
        <v>134</v>
      </c>
      <c r="I7356" s="9" t="s">
        <v>148</v>
      </c>
      <c r="J7356" s="9" t="s">
        <v>148</v>
      </c>
      <c r="K7356" s="9" t="s">
        <v>148</v>
      </c>
      <c r="L7356" s="10" t="s">
        <v>148</v>
      </c>
      <c r="M7356" s="13" t="str">
        <f>IFERROR(TEXT(Table1[[#This Row],[Report Date]], "mmmm"),"")</f>
        <v/>
      </c>
      <c r="N7356" s="13" t="str">
        <f>IFERROR(YEAR(Table1[[#This Row],[Report Date]]),"")</f>
        <v/>
      </c>
      <c r="O7356" s="13" t="str">
        <f ca="1">IF(Table1[[#This Row],[Report Date]]&gt;=TODAY()-6, "within week", "Older")</f>
        <v>within week</v>
      </c>
      <c r="P7356" s="37" t="e">
        <f>EOMONTH(Table1[[#This Row],[Report Date]], 0)</f>
        <v>#VALUE!</v>
      </c>
    </row>
    <row r="7357" spans="1:16" x14ac:dyDescent="0.25">
      <c r="A7357" s="9" t="s">
        <v>148</v>
      </c>
      <c r="B7357" s="10" t="s">
        <v>148</v>
      </c>
      <c r="C7357" s="9" t="s">
        <v>108</v>
      </c>
      <c r="D7357" s="9">
        <v>3</v>
      </c>
      <c r="E7357" s="9" t="s">
        <v>148</v>
      </c>
      <c r="F7357" s="9">
        <v>156786</v>
      </c>
      <c r="G7357" s="9" t="s">
        <v>127</v>
      </c>
      <c r="H7357" s="9" t="s">
        <v>139</v>
      </c>
      <c r="I7357" s="9" t="s">
        <v>148</v>
      </c>
      <c r="J7357" s="9" t="s">
        <v>148</v>
      </c>
      <c r="K7357" s="9" t="s">
        <v>148</v>
      </c>
      <c r="L7357" s="10" t="s">
        <v>148</v>
      </c>
      <c r="M7357" s="13" t="str">
        <f>IFERROR(TEXT(Table1[[#This Row],[Report Date]], "mmmm"),"")</f>
        <v/>
      </c>
      <c r="N7357" s="13" t="str">
        <f>IFERROR(YEAR(Table1[[#This Row],[Report Date]]),"")</f>
        <v/>
      </c>
      <c r="O7357" s="13" t="str">
        <f ca="1">IF(Table1[[#This Row],[Report Date]]&gt;=TODAY()-6, "within week", "Older")</f>
        <v>within week</v>
      </c>
      <c r="P7357" s="37" t="e">
        <f>EOMONTH(Table1[[#This Row],[Report Date]], 0)</f>
        <v>#VALUE!</v>
      </c>
    </row>
    <row r="7358" spans="1:16" x14ac:dyDescent="0.25">
      <c r="A7358" s="9" t="s">
        <v>148</v>
      </c>
      <c r="B7358" s="10" t="s">
        <v>148</v>
      </c>
      <c r="C7358" s="9" t="s">
        <v>108</v>
      </c>
      <c r="D7358" s="9">
        <v>3</v>
      </c>
      <c r="E7358" s="9" t="s">
        <v>148</v>
      </c>
      <c r="F7358" s="9">
        <v>726937</v>
      </c>
      <c r="G7358" s="9" t="s">
        <v>122</v>
      </c>
      <c r="H7358" s="9" t="s">
        <v>138</v>
      </c>
      <c r="I7358" s="9" t="s">
        <v>148</v>
      </c>
      <c r="J7358" s="9" t="s">
        <v>148</v>
      </c>
      <c r="K7358" s="9" t="s">
        <v>148</v>
      </c>
      <c r="L7358" s="10" t="s">
        <v>148</v>
      </c>
      <c r="M7358" s="13" t="str">
        <f>IFERROR(TEXT(Table1[[#This Row],[Report Date]], "mmmm"),"")</f>
        <v/>
      </c>
      <c r="N7358" s="13" t="str">
        <f>IFERROR(YEAR(Table1[[#This Row],[Report Date]]),"")</f>
        <v/>
      </c>
      <c r="O7358" s="13" t="str">
        <f ca="1">IF(Table1[[#This Row],[Report Date]]&gt;=TODAY()-6, "within week", "Older")</f>
        <v>within week</v>
      </c>
      <c r="P7358" s="37" t="e">
        <f>EOMONTH(Table1[[#This Row],[Report Date]], 0)</f>
        <v>#VALUE!</v>
      </c>
    </row>
    <row r="7359" spans="1:16" x14ac:dyDescent="0.25">
      <c r="A7359" s="9" t="s">
        <v>148</v>
      </c>
      <c r="B7359" s="10" t="s">
        <v>148</v>
      </c>
      <c r="C7359" s="9" t="s">
        <v>108</v>
      </c>
      <c r="D7359" s="9">
        <v>3</v>
      </c>
      <c r="E7359" s="9" t="s">
        <v>148</v>
      </c>
      <c r="F7359" s="9">
        <v>822348</v>
      </c>
      <c r="G7359" s="9" t="s">
        <v>125</v>
      </c>
      <c r="H7359" s="9" t="s">
        <v>145</v>
      </c>
      <c r="I7359" s="9" t="s">
        <v>148</v>
      </c>
      <c r="J7359" s="9" t="s">
        <v>148</v>
      </c>
      <c r="K7359" s="9" t="s">
        <v>148</v>
      </c>
      <c r="L7359" s="10" t="s">
        <v>148</v>
      </c>
      <c r="M7359" s="13" t="str">
        <f>IFERROR(TEXT(Table1[[#This Row],[Report Date]], "mmmm"),"")</f>
        <v/>
      </c>
      <c r="N7359" s="13" t="str">
        <f>IFERROR(YEAR(Table1[[#This Row],[Report Date]]),"")</f>
        <v/>
      </c>
      <c r="O7359" s="13" t="str">
        <f ca="1">IF(Table1[[#This Row],[Report Date]]&gt;=TODAY()-6, "within week", "Older")</f>
        <v>within week</v>
      </c>
      <c r="P7359" s="37" t="e">
        <f>EOMONTH(Table1[[#This Row],[Report Date]], 0)</f>
        <v>#VALUE!</v>
      </c>
    </row>
    <row r="7360" spans="1:16" x14ac:dyDescent="0.25">
      <c r="A7360" s="9" t="s">
        <v>148</v>
      </c>
      <c r="B7360" s="10" t="s">
        <v>148</v>
      </c>
      <c r="C7360" s="9" t="s">
        <v>108</v>
      </c>
      <c r="D7360" s="9">
        <v>3</v>
      </c>
      <c r="E7360" s="9" t="s">
        <v>148</v>
      </c>
      <c r="F7360" s="9">
        <v>601358</v>
      </c>
      <c r="G7360" s="9" t="s">
        <v>120</v>
      </c>
      <c r="H7360" s="9" t="s">
        <v>144</v>
      </c>
      <c r="I7360" s="9" t="s">
        <v>148</v>
      </c>
      <c r="J7360" s="9" t="s">
        <v>148</v>
      </c>
      <c r="K7360" s="9" t="s">
        <v>148</v>
      </c>
      <c r="L7360" s="10" t="s">
        <v>148</v>
      </c>
      <c r="M7360" s="13" t="str">
        <f>IFERROR(TEXT(Table1[[#This Row],[Report Date]], "mmmm"),"")</f>
        <v/>
      </c>
      <c r="N7360" s="13" t="str">
        <f>IFERROR(YEAR(Table1[[#This Row],[Report Date]]),"")</f>
        <v/>
      </c>
      <c r="O7360" s="13" t="str">
        <f ca="1">IF(Table1[[#This Row],[Report Date]]&gt;=TODAY()-6, "within week", "Older")</f>
        <v>within week</v>
      </c>
      <c r="P7360" s="37" t="e">
        <f>EOMONTH(Table1[[#This Row],[Report Date]], 0)</f>
        <v>#VALUE!</v>
      </c>
    </row>
    <row r="7361" spans="1:16" x14ac:dyDescent="0.25">
      <c r="A7361" s="9" t="s">
        <v>148</v>
      </c>
      <c r="B7361" s="10" t="s">
        <v>148</v>
      </c>
      <c r="C7361" s="9" t="s">
        <v>108</v>
      </c>
      <c r="D7361" s="9">
        <v>3</v>
      </c>
      <c r="E7361" s="9" t="s">
        <v>148</v>
      </c>
      <c r="F7361" s="9">
        <v>462352</v>
      </c>
      <c r="G7361" s="9" t="s">
        <v>117</v>
      </c>
      <c r="H7361" s="9" t="s">
        <v>133</v>
      </c>
      <c r="I7361" s="9" t="s">
        <v>148</v>
      </c>
      <c r="J7361" s="9" t="s">
        <v>148</v>
      </c>
      <c r="K7361" s="9" t="s">
        <v>148</v>
      </c>
      <c r="L7361" s="10" t="s">
        <v>148</v>
      </c>
      <c r="M7361" s="13" t="str">
        <f>IFERROR(TEXT(Table1[[#This Row],[Report Date]], "mmmm"),"")</f>
        <v/>
      </c>
      <c r="N7361" s="13" t="str">
        <f>IFERROR(YEAR(Table1[[#This Row],[Report Date]]),"")</f>
        <v/>
      </c>
      <c r="O7361" s="13" t="str">
        <f ca="1">IF(Table1[[#This Row],[Report Date]]&gt;=TODAY()-6, "within week", "Older")</f>
        <v>within week</v>
      </c>
      <c r="P7361" s="37" t="e">
        <f>EOMONTH(Table1[[#This Row],[Report Date]], 0)</f>
        <v>#VALUE!</v>
      </c>
    </row>
    <row r="7362" spans="1:16" x14ac:dyDescent="0.25">
      <c r="A7362" s="9" t="s">
        <v>148</v>
      </c>
      <c r="B7362" s="10" t="s">
        <v>148</v>
      </c>
      <c r="C7362" s="9" t="s">
        <v>108</v>
      </c>
      <c r="D7362" s="9">
        <v>3</v>
      </c>
      <c r="E7362" s="9" t="s">
        <v>148</v>
      </c>
      <c r="F7362" s="9">
        <v>731386</v>
      </c>
      <c r="G7362" s="9" t="s">
        <v>126</v>
      </c>
      <c r="H7362" s="9" t="s">
        <v>142</v>
      </c>
      <c r="I7362" s="9" t="s">
        <v>148</v>
      </c>
      <c r="J7362" s="9" t="s">
        <v>148</v>
      </c>
      <c r="K7362" s="9" t="s">
        <v>148</v>
      </c>
      <c r="L7362" s="10" t="s">
        <v>148</v>
      </c>
      <c r="M7362" s="13" t="str">
        <f>IFERROR(TEXT(Table1[[#This Row],[Report Date]], "mmmm"),"")</f>
        <v/>
      </c>
      <c r="N7362" s="13" t="str">
        <f>IFERROR(YEAR(Table1[[#This Row],[Report Date]]),"")</f>
        <v/>
      </c>
      <c r="O7362" s="13" t="str">
        <f ca="1">IF(Table1[[#This Row],[Report Date]]&gt;=TODAY()-6, "within week", "Older")</f>
        <v>within week</v>
      </c>
      <c r="P7362" s="37" t="e">
        <f>EOMONTH(Table1[[#This Row],[Report Date]], 0)</f>
        <v>#VALUE!</v>
      </c>
    </row>
    <row r="7363" spans="1:16" x14ac:dyDescent="0.25">
      <c r="A7363" s="9" t="s">
        <v>148</v>
      </c>
      <c r="B7363" s="10" t="s">
        <v>148</v>
      </c>
      <c r="C7363" s="9" t="s">
        <v>108</v>
      </c>
      <c r="D7363" s="9">
        <v>3</v>
      </c>
      <c r="E7363" s="9" t="s">
        <v>148</v>
      </c>
      <c r="F7363" s="9">
        <v>239474</v>
      </c>
      <c r="G7363" s="9" t="s">
        <v>116</v>
      </c>
      <c r="H7363" s="9" t="s">
        <v>144</v>
      </c>
      <c r="I7363" s="9" t="s">
        <v>148</v>
      </c>
      <c r="J7363" s="9" t="s">
        <v>148</v>
      </c>
      <c r="K7363" s="9" t="s">
        <v>148</v>
      </c>
      <c r="L7363" s="10" t="s">
        <v>148</v>
      </c>
      <c r="M7363" s="13" t="str">
        <f>IFERROR(TEXT(Table1[[#This Row],[Report Date]], "mmmm"),"")</f>
        <v/>
      </c>
      <c r="N7363" s="13" t="str">
        <f>IFERROR(YEAR(Table1[[#This Row],[Report Date]]),"")</f>
        <v/>
      </c>
      <c r="O7363" s="13" t="str">
        <f ca="1">IF(Table1[[#This Row],[Report Date]]&gt;=TODAY()-6, "within week", "Older")</f>
        <v>within week</v>
      </c>
      <c r="P7363" s="37" t="e">
        <f>EOMONTH(Table1[[#This Row],[Report Date]], 0)</f>
        <v>#VALUE!</v>
      </c>
    </row>
    <row r="7364" spans="1:16" x14ac:dyDescent="0.25">
      <c r="A7364" s="9" t="s">
        <v>148</v>
      </c>
      <c r="B7364" s="10" t="s">
        <v>148</v>
      </c>
      <c r="C7364" s="9" t="s">
        <v>108</v>
      </c>
      <c r="D7364" s="9">
        <v>3</v>
      </c>
      <c r="E7364" s="9" t="s">
        <v>148</v>
      </c>
      <c r="F7364" s="9">
        <v>793894</v>
      </c>
      <c r="G7364" s="9" t="s">
        <v>117</v>
      </c>
      <c r="H7364" s="9" t="s">
        <v>145</v>
      </c>
      <c r="I7364" s="9" t="s">
        <v>148</v>
      </c>
      <c r="J7364" s="9" t="s">
        <v>148</v>
      </c>
      <c r="K7364" s="9" t="s">
        <v>148</v>
      </c>
      <c r="L7364" s="10" t="s">
        <v>148</v>
      </c>
      <c r="M7364" s="13" t="str">
        <f>IFERROR(TEXT(Table1[[#This Row],[Report Date]], "mmmm"),"")</f>
        <v/>
      </c>
      <c r="N7364" s="13" t="str">
        <f>IFERROR(YEAR(Table1[[#This Row],[Report Date]]),"")</f>
        <v/>
      </c>
      <c r="O7364" s="13" t="str">
        <f ca="1">IF(Table1[[#This Row],[Report Date]]&gt;=TODAY()-6, "within week", "Older")</f>
        <v>within week</v>
      </c>
      <c r="P7364" s="37" t="e">
        <f>EOMONTH(Table1[[#This Row],[Report Date]], 0)</f>
        <v>#VALUE!</v>
      </c>
    </row>
    <row r="7365" spans="1:16" x14ac:dyDescent="0.25">
      <c r="A7365" s="9" t="s">
        <v>148</v>
      </c>
      <c r="B7365" s="10" t="s">
        <v>148</v>
      </c>
      <c r="C7365" s="9" t="s">
        <v>108</v>
      </c>
      <c r="D7365" s="9">
        <v>3</v>
      </c>
      <c r="E7365" s="9" t="s">
        <v>148</v>
      </c>
      <c r="F7365" s="9">
        <v>702415</v>
      </c>
      <c r="G7365" s="9" t="s">
        <v>127</v>
      </c>
      <c r="H7365" s="9" t="s">
        <v>139</v>
      </c>
      <c r="I7365" s="9" t="s">
        <v>148</v>
      </c>
      <c r="J7365" s="9" t="s">
        <v>148</v>
      </c>
      <c r="K7365" s="9" t="s">
        <v>148</v>
      </c>
      <c r="L7365" s="10" t="s">
        <v>148</v>
      </c>
      <c r="M7365" s="13" t="str">
        <f>IFERROR(TEXT(Table1[[#This Row],[Report Date]], "mmmm"),"")</f>
        <v/>
      </c>
      <c r="N7365" s="13" t="str">
        <f>IFERROR(YEAR(Table1[[#This Row],[Report Date]]),"")</f>
        <v/>
      </c>
      <c r="O7365" s="13" t="str">
        <f ca="1">IF(Table1[[#This Row],[Report Date]]&gt;=TODAY()-6, "within week", "Older")</f>
        <v>within week</v>
      </c>
      <c r="P7365" s="37" t="e">
        <f>EOMONTH(Table1[[#This Row],[Report Date]], 0)</f>
        <v>#VALUE!</v>
      </c>
    </row>
    <row r="7366" spans="1:16" x14ac:dyDescent="0.25">
      <c r="A7366" s="9" t="s">
        <v>148</v>
      </c>
      <c r="B7366" s="10" t="s">
        <v>148</v>
      </c>
      <c r="C7366" s="9" t="s">
        <v>108</v>
      </c>
      <c r="D7366" s="9">
        <v>3</v>
      </c>
      <c r="E7366" s="9" t="s">
        <v>148</v>
      </c>
      <c r="F7366" s="9">
        <v>380350</v>
      </c>
      <c r="G7366" s="9" t="s">
        <v>116</v>
      </c>
      <c r="H7366" s="9" t="s">
        <v>136</v>
      </c>
      <c r="I7366" s="9" t="s">
        <v>148</v>
      </c>
      <c r="J7366" s="9" t="s">
        <v>148</v>
      </c>
      <c r="K7366" s="9" t="s">
        <v>148</v>
      </c>
      <c r="L7366" s="10" t="s">
        <v>148</v>
      </c>
      <c r="M7366" s="13" t="str">
        <f>IFERROR(TEXT(Table1[[#This Row],[Report Date]], "mmmm"),"")</f>
        <v/>
      </c>
      <c r="N7366" s="13" t="str">
        <f>IFERROR(YEAR(Table1[[#This Row],[Report Date]]),"")</f>
        <v/>
      </c>
      <c r="O7366" s="13" t="str">
        <f ca="1">IF(Table1[[#This Row],[Report Date]]&gt;=TODAY()-6, "within week", "Older")</f>
        <v>within week</v>
      </c>
      <c r="P7366" s="37" t="e">
        <f>EOMONTH(Table1[[#This Row],[Report Date]], 0)</f>
        <v>#VALUE!</v>
      </c>
    </row>
    <row r="7367" spans="1:16" x14ac:dyDescent="0.25">
      <c r="A7367" s="9" t="s">
        <v>148</v>
      </c>
      <c r="B7367" s="10" t="s">
        <v>148</v>
      </c>
      <c r="C7367" s="9" t="s">
        <v>108</v>
      </c>
      <c r="D7367" s="9">
        <v>3</v>
      </c>
      <c r="E7367" s="9" t="s">
        <v>148</v>
      </c>
      <c r="F7367" s="9">
        <v>828405</v>
      </c>
      <c r="G7367" s="9" t="s">
        <v>127</v>
      </c>
      <c r="H7367" s="9" t="s">
        <v>131</v>
      </c>
      <c r="I7367" s="9" t="s">
        <v>148</v>
      </c>
      <c r="J7367" s="9" t="s">
        <v>148</v>
      </c>
      <c r="K7367" s="9" t="s">
        <v>148</v>
      </c>
      <c r="L7367" s="10" t="s">
        <v>148</v>
      </c>
      <c r="M7367" s="13" t="str">
        <f>IFERROR(TEXT(Table1[[#This Row],[Report Date]], "mmmm"),"")</f>
        <v/>
      </c>
      <c r="N7367" s="13" t="str">
        <f>IFERROR(YEAR(Table1[[#This Row],[Report Date]]),"")</f>
        <v/>
      </c>
      <c r="O7367" s="13" t="str">
        <f ca="1">IF(Table1[[#This Row],[Report Date]]&gt;=TODAY()-6, "within week", "Older")</f>
        <v>within week</v>
      </c>
      <c r="P7367" s="37" t="e">
        <f>EOMONTH(Table1[[#This Row],[Report Date]], 0)</f>
        <v>#VALUE!</v>
      </c>
    </row>
    <row r="7368" spans="1:16" x14ac:dyDescent="0.25">
      <c r="A7368" s="9" t="s">
        <v>148</v>
      </c>
      <c r="B7368" s="10" t="s">
        <v>148</v>
      </c>
      <c r="C7368" s="9" t="s">
        <v>108</v>
      </c>
      <c r="D7368" s="9">
        <v>3</v>
      </c>
      <c r="E7368" s="9" t="s">
        <v>148</v>
      </c>
      <c r="F7368" s="9">
        <v>278241</v>
      </c>
      <c r="G7368" s="9" t="s">
        <v>121</v>
      </c>
      <c r="H7368" s="9" t="s">
        <v>129</v>
      </c>
      <c r="I7368" s="9" t="s">
        <v>148</v>
      </c>
      <c r="J7368" s="9" t="s">
        <v>148</v>
      </c>
      <c r="K7368" s="9" t="s">
        <v>148</v>
      </c>
      <c r="L7368" s="10" t="s">
        <v>148</v>
      </c>
      <c r="M7368" s="13" t="str">
        <f>IFERROR(TEXT(Table1[[#This Row],[Report Date]], "mmmm"),"")</f>
        <v/>
      </c>
      <c r="N7368" s="13" t="str">
        <f>IFERROR(YEAR(Table1[[#This Row],[Report Date]]),"")</f>
        <v/>
      </c>
      <c r="O7368" s="13" t="str">
        <f ca="1">IF(Table1[[#This Row],[Report Date]]&gt;=TODAY()-6, "within week", "Older")</f>
        <v>within week</v>
      </c>
      <c r="P7368" s="37" t="e">
        <f>EOMONTH(Table1[[#This Row],[Report Date]], 0)</f>
        <v>#VALUE!</v>
      </c>
    </row>
    <row r="7369" spans="1:16" x14ac:dyDescent="0.25">
      <c r="A7369" s="9" t="s">
        <v>148</v>
      </c>
      <c r="B7369" s="10" t="s">
        <v>148</v>
      </c>
      <c r="C7369" s="9" t="s">
        <v>108</v>
      </c>
      <c r="D7369" s="9">
        <v>3</v>
      </c>
      <c r="E7369" s="9" t="s">
        <v>148</v>
      </c>
      <c r="F7369" s="9">
        <v>722774</v>
      </c>
      <c r="G7369" s="9" t="s">
        <v>120</v>
      </c>
      <c r="H7369" s="9" t="s">
        <v>140</v>
      </c>
      <c r="I7369" s="9" t="s">
        <v>148</v>
      </c>
      <c r="J7369" s="9" t="s">
        <v>148</v>
      </c>
      <c r="K7369" s="9" t="s">
        <v>148</v>
      </c>
      <c r="L7369" s="10" t="s">
        <v>148</v>
      </c>
      <c r="M7369" s="13" t="str">
        <f>IFERROR(TEXT(Table1[[#This Row],[Report Date]], "mmmm"),"")</f>
        <v/>
      </c>
      <c r="N7369" s="13" t="str">
        <f>IFERROR(YEAR(Table1[[#This Row],[Report Date]]),"")</f>
        <v/>
      </c>
      <c r="O7369" s="13" t="str">
        <f ca="1">IF(Table1[[#This Row],[Report Date]]&gt;=TODAY()-6, "within week", "Older")</f>
        <v>within week</v>
      </c>
      <c r="P7369" s="37" t="e">
        <f>EOMONTH(Table1[[#This Row],[Report Date]], 0)</f>
        <v>#VALUE!</v>
      </c>
    </row>
    <row r="7370" spans="1:16" x14ac:dyDescent="0.25">
      <c r="A7370" s="9" t="s">
        <v>148</v>
      </c>
      <c r="B7370" s="10" t="s">
        <v>148</v>
      </c>
      <c r="C7370" s="9" t="s">
        <v>108</v>
      </c>
      <c r="D7370" s="9">
        <v>3</v>
      </c>
      <c r="E7370" s="9" t="s">
        <v>148</v>
      </c>
      <c r="F7370" s="9">
        <v>414432</v>
      </c>
      <c r="G7370" s="9" t="s">
        <v>121</v>
      </c>
      <c r="H7370" s="9" t="s">
        <v>141</v>
      </c>
      <c r="I7370" s="9" t="s">
        <v>148</v>
      </c>
      <c r="J7370" s="9" t="s">
        <v>148</v>
      </c>
      <c r="K7370" s="9" t="s">
        <v>148</v>
      </c>
      <c r="L7370" s="10" t="s">
        <v>148</v>
      </c>
      <c r="M7370" s="13" t="str">
        <f>IFERROR(TEXT(Table1[[#This Row],[Report Date]], "mmmm"),"")</f>
        <v/>
      </c>
      <c r="N7370" s="13" t="str">
        <f>IFERROR(YEAR(Table1[[#This Row],[Report Date]]),"")</f>
        <v/>
      </c>
      <c r="O7370" s="13" t="str">
        <f ca="1">IF(Table1[[#This Row],[Report Date]]&gt;=TODAY()-6, "within week", "Older")</f>
        <v>within week</v>
      </c>
      <c r="P7370" s="37" t="e">
        <f>EOMONTH(Table1[[#This Row],[Report Date]], 0)</f>
        <v>#VALUE!</v>
      </c>
    </row>
    <row r="7371" spans="1:16" x14ac:dyDescent="0.25">
      <c r="A7371" s="9" t="s">
        <v>148</v>
      </c>
      <c r="B7371" s="10" t="s">
        <v>148</v>
      </c>
      <c r="C7371" s="9" t="s">
        <v>108</v>
      </c>
      <c r="D7371" s="9">
        <v>3</v>
      </c>
      <c r="E7371" s="9" t="s">
        <v>148</v>
      </c>
      <c r="F7371" s="9">
        <v>276051</v>
      </c>
      <c r="G7371" s="9" t="s">
        <v>124</v>
      </c>
      <c r="H7371" s="9" t="s">
        <v>144</v>
      </c>
      <c r="I7371" s="9" t="s">
        <v>148</v>
      </c>
      <c r="J7371" s="9" t="s">
        <v>148</v>
      </c>
      <c r="K7371" s="9" t="s">
        <v>148</v>
      </c>
      <c r="L7371" s="10" t="s">
        <v>148</v>
      </c>
      <c r="M7371" s="13" t="str">
        <f>IFERROR(TEXT(Table1[[#This Row],[Report Date]], "mmmm"),"")</f>
        <v/>
      </c>
      <c r="N7371" s="13" t="str">
        <f>IFERROR(YEAR(Table1[[#This Row],[Report Date]]),"")</f>
        <v/>
      </c>
      <c r="O7371" s="13" t="str">
        <f ca="1">IF(Table1[[#This Row],[Report Date]]&gt;=TODAY()-6, "within week", "Older")</f>
        <v>within week</v>
      </c>
      <c r="P7371" s="37" t="e">
        <f>EOMONTH(Table1[[#This Row],[Report Date]], 0)</f>
        <v>#VALUE!</v>
      </c>
    </row>
    <row r="7372" spans="1:16" x14ac:dyDescent="0.25">
      <c r="A7372" s="9" t="s">
        <v>148</v>
      </c>
      <c r="B7372" s="10" t="s">
        <v>148</v>
      </c>
      <c r="C7372" s="9" t="s">
        <v>108</v>
      </c>
      <c r="D7372" s="9">
        <v>3</v>
      </c>
      <c r="E7372" s="9" t="s">
        <v>148</v>
      </c>
      <c r="F7372" s="9">
        <v>735234</v>
      </c>
      <c r="G7372" s="9" t="s">
        <v>124</v>
      </c>
      <c r="H7372" s="9" t="s">
        <v>136</v>
      </c>
      <c r="I7372" s="9" t="s">
        <v>148</v>
      </c>
      <c r="J7372" s="9" t="s">
        <v>148</v>
      </c>
      <c r="K7372" s="9" t="s">
        <v>148</v>
      </c>
      <c r="L7372" s="10" t="s">
        <v>148</v>
      </c>
      <c r="M7372" s="13" t="str">
        <f>IFERROR(TEXT(Table1[[#This Row],[Report Date]], "mmmm"),"")</f>
        <v/>
      </c>
      <c r="N7372" s="13" t="str">
        <f>IFERROR(YEAR(Table1[[#This Row],[Report Date]]),"")</f>
        <v/>
      </c>
      <c r="O7372" s="13" t="str">
        <f ca="1">IF(Table1[[#This Row],[Report Date]]&gt;=TODAY()-6, "within week", "Older")</f>
        <v>within week</v>
      </c>
      <c r="P7372" s="37" t="e">
        <f>EOMONTH(Table1[[#This Row],[Report Date]], 0)</f>
        <v>#VALUE!</v>
      </c>
    </row>
    <row r="7373" spans="1:16" x14ac:dyDescent="0.25">
      <c r="A7373" s="9" t="s">
        <v>148</v>
      </c>
      <c r="B7373" s="10" t="s">
        <v>148</v>
      </c>
      <c r="C7373" s="9" t="s">
        <v>108</v>
      </c>
      <c r="D7373" s="9">
        <v>3</v>
      </c>
      <c r="E7373" s="9" t="s">
        <v>148</v>
      </c>
      <c r="F7373" s="9">
        <v>505524</v>
      </c>
      <c r="G7373" s="9" t="s">
        <v>118</v>
      </c>
      <c r="H7373" s="9" t="s">
        <v>134</v>
      </c>
      <c r="I7373" s="9" t="s">
        <v>148</v>
      </c>
      <c r="J7373" s="9" t="s">
        <v>148</v>
      </c>
      <c r="K7373" s="9" t="s">
        <v>148</v>
      </c>
      <c r="L7373" s="10" t="s">
        <v>148</v>
      </c>
      <c r="M7373" s="13" t="str">
        <f>IFERROR(TEXT(Table1[[#This Row],[Report Date]], "mmmm"),"")</f>
        <v/>
      </c>
      <c r="N7373" s="13" t="str">
        <f>IFERROR(YEAR(Table1[[#This Row],[Report Date]]),"")</f>
        <v/>
      </c>
      <c r="O7373" s="13" t="str">
        <f ca="1">IF(Table1[[#This Row],[Report Date]]&gt;=TODAY()-6, "within week", "Older")</f>
        <v>within week</v>
      </c>
      <c r="P7373" s="37" t="e">
        <f>EOMONTH(Table1[[#This Row],[Report Date]], 0)</f>
        <v>#VALUE!</v>
      </c>
    </row>
    <row r="7374" spans="1:16" x14ac:dyDescent="0.25">
      <c r="A7374" s="9" t="s">
        <v>148</v>
      </c>
      <c r="B7374" s="10" t="s">
        <v>148</v>
      </c>
      <c r="C7374" s="9" t="s">
        <v>108</v>
      </c>
      <c r="D7374" s="9">
        <v>3</v>
      </c>
      <c r="E7374" s="9" t="s">
        <v>148</v>
      </c>
      <c r="F7374" s="9">
        <v>155455</v>
      </c>
      <c r="G7374" s="9" t="s">
        <v>117</v>
      </c>
      <c r="H7374" s="9" t="s">
        <v>145</v>
      </c>
      <c r="I7374" s="9" t="s">
        <v>148</v>
      </c>
      <c r="J7374" s="9" t="s">
        <v>148</v>
      </c>
      <c r="K7374" s="9" t="s">
        <v>148</v>
      </c>
      <c r="L7374" s="10" t="s">
        <v>148</v>
      </c>
      <c r="M7374" s="13" t="str">
        <f>IFERROR(TEXT(Table1[[#This Row],[Report Date]], "mmmm"),"")</f>
        <v/>
      </c>
      <c r="N7374" s="13" t="str">
        <f>IFERROR(YEAR(Table1[[#This Row],[Report Date]]),"")</f>
        <v/>
      </c>
      <c r="O7374" s="13" t="str">
        <f ca="1">IF(Table1[[#This Row],[Report Date]]&gt;=TODAY()-6, "within week", "Older")</f>
        <v>within week</v>
      </c>
      <c r="P7374" s="37" t="e">
        <f>EOMONTH(Table1[[#This Row],[Report Date]], 0)</f>
        <v>#VALUE!</v>
      </c>
    </row>
    <row r="7375" spans="1:16" x14ac:dyDescent="0.25">
      <c r="A7375" s="9" t="s">
        <v>148</v>
      </c>
      <c r="B7375" s="10" t="s">
        <v>148</v>
      </c>
      <c r="C7375" s="9" t="s">
        <v>108</v>
      </c>
      <c r="D7375" s="9">
        <v>3</v>
      </c>
      <c r="E7375" s="9" t="s">
        <v>148</v>
      </c>
      <c r="F7375" s="9">
        <v>631037</v>
      </c>
      <c r="G7375" s="9" t="s">
        <v>117</v>
      </c>
      <c r="H7375" s="9" t="s">
        <v>141</v>
      </c>
      <c r="I7375" s="9" t="s">
        <v>148</v>
      </c>
      <c r="J7375" s="9" t="s">
        <v>148</v>
      </c>
      <c r="K7375" s="9" t="s">
        <v>148</v>
      </c>
      <c r="L7375" s="10" t="s">
        <v>148</v>
      </c>
      <c r="M7375" s="13" t="str">
        <f>IFERROR(TEXT(Table1[[#This Row],[Report Date]], "mmmm"),"")</f>
        <v/>
      </c>
      <c r="N7375" s="13" t="str">
        <f>IFERROR(YEAR(Table1[[#This Row],[Report Date]]),"")</f>
        <v/>
      </c>
      <c r="O7375" s="13" t="str">
        <f ca="1">IF(Table1[[#This Row],[Report Date]]&gt;=TODAY()-6, "within week", "Older")</f>
        <v>within week</v>
      </c>
      <c r="P7375" s="37" t="e">
        <f>EOMONTH(Table1[[#This Row],[Report Date]], 0)</f>
        <v>#VALUE!</v>
      </c>
    </row>
    <row r="7376" spans="1:16" x14ac:dyDescent="0.25">
      <c r="A7376" s="9" t="s">
        <v>148</v>
      </c>
      <c r="B7376" s="10" t="s">
        <v>148</v>
      </c>
      <c r="C7376" s="9" t="s">
        <v>108</v>
      </c>
      <c r="D7376" s="9">
        <v>3</v>
      </c>
      <c r="E7376" s="9" t="s">
        <v>148</v>
      </c>
      <c r="F7376" s="9">
        <v>492808</v>
      </c>
      <c r="G7376" s="9" t="s">
        <v>126</v>
      </c>
      <c r="H7376" s="9" t="s">
        <v>130</v>
      </c>
      <c r="I7376" s="9" t="s">
        <v>148</v>
      </c>
      <c r="J7376" s="9" t="s">
        <v>148</v>
      </c>
      <c r="K7376" s="9" t="s">
        <v>148</v>
      </c>
      <c r="L7376" s="10" t="s">
        <v>148</v>
      </c>
      <c r="M7376" s="13" t="str">
        <f>IFERROR(TEXT(Table1[[#This Row],[Report Date]], "mmmm"),"")</f>
        <v/>
      </c>
      <c r="N7376" s="13" t="str">
        <f>IFERROR(YEAR(Table1[[#This Row],[Report Date]]),"")</f>
        <v/>
      </c>
      <c r="O7376" s="13" t="str">
        <f ca="1">IF(Table1[[#This Row],[Report Date]]&gt;=TODAY()-6, "within week", "Older")</f>
        <v>within week</v>
      </c>
      <c r="P7376" s="37" t="e">
        <f>EOMONTH(Table1[[#This Row],[Report Date]], 0)</f>
        <v>#VALUE!</v>
      </c>
    </row>
    <row r="7377" spans="1:16" x14ac:dyDescent="0.25">
      <c r="A7377" s="9" t="s">
        <v>148</v>
      </c>
      <c r="B7377" s="10" t="s">
        <v>148</v>
      </c>
      <c r="C7377" s="9" t="s">
        <v>108</v>
      </c>
      <c r="D7377" s="9">
        <v>3</v>
      </c>
      <c r="E7377" s="9" t="s">
        <v>148</v>
      </c>
      <c r="F7377" s="9">
        <v>653196</v>
      </c>
      <c r="G7377" s="9" t="s">
        <v>116</v>
      </c>
      <c r="H7377" s="9" t="s">
        <v>132</v>
      </c>
      <c r="I7377" s="9" t="s">
        <v>148</v>
      </c>
      <c r="J7377" s="9" t="s">
        <v>148</v>
      </c>
      <c r="K7377" s="9" t="s">
        <v>148</v>
      </c>
      <c r="L7377" s="10" t="s">
        <v>148</v>
      </c>
      <c r="M7377" s="13" t="str">
        <f>IFERROR(TEXT(Table1[[#This Row],[Report Date]], "mmmm"),"")</f>
        <v/>
      </c>
      <c r="N7377" s="13" t="str">
        <f>IFERROR(YEAR(Table1[[#This Row],[Report Date]]),"")</f>
        <v/>
      </c>
      <c r="O7377" s="13" t="str">
        <f ca="1">IF(Table1[[#This Row],[Report Date]]&gt;=TODAY()-6, "within week", "Older")</f>
        <v>within week</v>
      </c>
      <c r="P7377" s="37" t="e">
        <f>EOMONTH(Table1[[#This Row],[Report Date]], 0)</f>
        <v>#VALUE!</v>
      </c>
    </row>
    <row r="7378" spans="1:16" x14ac:dyDescent="0.25">
      <c r="A7378" s="9" t="s">
        <v>148</v>
      </c>
      <c r="B7378" s="10" t="s">
        <v>148</v>
      </c>
      <c r="C7378" s="9" t="s">
        <v>108</v>
      </c>
      <c r="D7378" s="9">
        <v>3</v>
      </c>
      <c r="E7378" s="9" t="s">
        <v>148</v>
      </c>
      <c r="F7378" s="9">
        <v>517630</v>
      </c>
      <c r="G7378" s="9" t="s">
        <v>121</v>
      </c>
      <c r="H7378" s="9" t="s">
        <v>137</v>
      </c>
      <c r="I7378" s="9" t="s">
        <v>148</v>
      </c>
      <c r="J7378" s="9" t="s">
        <v>148</v>
      </c>
      <c r="K7378" s="9" t="s">
        <v>148</v>
      </c>
      <c r="L7378" s="10" t="s">
        <v>148</v>
      </c>
      <c r="M7378" s="13" t="str">
        <f>IFERROR(TEXT(Table1[[#This Row],[Report Date]], "mmmm"),"")</f>
        <v/>
      </c>
      <c r="N7378" s="13" t="str">
        <f>IFERROR(YEAR(Table1[[#This Row],[Report Date]]),"")</f>
        <v/>
      </c>
      <c r="O7378" s="13" t="str">
        <f ca="1">IF(Table1[[#This Row],[Report Date]]&gt;=TODAY()-6, "within week", "Older")</f>
        <v>within week</v>
      </c>
      <c r="P7378" s="37" t="e">
        <f>EOMONTH(Table1[[#This Row],[Report Date]], 0)</f>
        <v>#VALUE!</v>
      </c>
    </row>
    <row r="7379" spans="1:16" x14ac:dyDescent="0.25">
      <c r="A7379" s="9" t="s">
        <v>148</v>
      </c>
      <c r="B7379" s="10" t="s">
        <v>148</v>
      </c>
      <c r="C7379" s="9" t="s">
        <v>108</v>
      </c>
      <c r="D7379" s="9">
        <v>3</v>
      </c>
      <c r="E7379" s="9" t="s">
        <v>148</v>
      </c>
      <c r="F7379" s="9">
        <v>774370</v>
      </c>
      <c r="G7379" s="9" t="s">
        <v>126</v>
      </c>
      <c r="H7379" s="9" t="s">
        <v>134</v>
      </c>
      <c r="I7379" s="9" t="s">
        <v>148</v>
      </c>
      <c r="J7379" s="9" t="s">
        <v>148</v>
      </c>
      <c r="K7379" s="9" t="s">
        <v>148</v>
      </c>
      <c r="L7379" s="10" t="s">
        <v>148</v>
      </c>
      <c r="M7379" s="13" t="str">
        <f>IFERROR(TEXT(Table1[[#This Row],[Report Date]], "mmmm"),"")</f>
        <v/>
      </c>
      <c r="N7379" s="13" t="str">
        <f>IFERROR(YEAR(Table1[[#This Row],[Report Date]]),"")</f>
        <v/>
      </c>
      <c r="O7379" s="13" t="str">
        <f ca="1">IF(Table1[[#This Row],[Report Date]]&gt;=TODAY()-6, "within week", "Older")</f>
        <v>within week</v>
      </c>
      <c r="P7379" s="37" t="e">
        <f>EOMONTH(Table1[[#This Row],[Report Date]], 0)</f>
        <v>#VALUE!</v>
      </c>
    </row>
    <row r="7380" spans="1:16" x14ac:dyDescent="0.25">
      <c r="A7380" s="9" t="s">
        <v>148</v>
      </c>
      <c r="B7380" s="10" t="s">
        <v>148</v>
      </c>
      <c r="C7380" s="9" t="s">
        <v>108</v>
      </c>
      <c r="D7380" s="9">
        <v>3</v>
      </c>
      <c r="E7380" s="9" t="s">
        <v>148</v>
      </c>
      <c r="F7380" s="9">
        <v>363803</v>
      </c>
      <c r="G7380" s="9" t="s">
        <v>125</v>
      </c>
      <c r="H7380" s="9" t="s">
        <v>145</v>
      </c>
      <c r="I7380" s="9" t="s">
        <v>148</v>
      </c>
      <c r="J7380" s="9" t="s">
        <v>148</v>
      </c>
      <c r="K7380" s="9" t="s">
        <v>148</v>
      </c>
      <c r="L7380" s="10" t="s">
        <v>148</v>
      </c>
      <c r="M7380" s="13" t="str">
        <f>IFERROR(TEXT(Table1[[#This Row],[Report Date]], "mmmm"),"")</f>
        <v/>
      </c>
      <c r="N7380" s="13" t="str">
        <f>IFERROR(YEAR(Table1[[#This Row],[Report Date]]),"")</f>
        <v/>
      </c>
      <c r="O7380" s="13" t="str">
        <f ca="1">IF(Table1[[#This Row],[Report Date]]&gt;=TODAY()-6, "within week", "Older")</f>
        <v>within week</v>
      </c>
      <c r="P7380" s="37" t="e">
        <f>EOMONTH(Table1[[#This Row],[Report Date]], 0)</f>
        <v>#VALUE!</v>
      </c>
    </row>
    <row r="7381" spans="1:16" x14ac:dyDescent="0.25">
      <c r="A7381" s="9" t="s">
        <v>148</v>
      </c>
      <c r="B7381" s="10" t="s">
        <v>148</v>
      </c>
      <c r="C7381" s="9" t="s">
        <v>108</v>
      </c>
      <c r="D7381" s="9">
        <v>3</v>
      </c>
      <c r="E7381" s="9" t="s">
        <v>148</v>
      </c>
      <c r="F7381" s="9">
        <v>208057</v>
      </c>
      <c r="G7381" s="9" t="s">
        <v>122</v>
      </c>
      <c r="H7381" s="9" t="s">
        <v>134</v>
      </c>
      <c r="I7381" s="9" t="s">
        <v>148</v>
      </c>
      <c r="J7381" s="9" t="s">
        <v>148</v>
      </c>
      <c r="K7381" s="9" t="s">
        <v>148</v>
      </c>
      <c r="L7381" s="10" t="s">
        <v>148</v>
      </c>
      <c r="M7381" s="13" t="str">
        <f>IFERROR(TEXT(Table1[[#This Row],[Report Date]], "mmmm"),"")</f>
        <v/>
      </c>
      <c r="N7381" s="13" t="str">
        <f>IFERROR(YEAR(Table1[[#This Row],[Report Date]]),"")</f>
        <v/>
      </c>
      <c r="O7381" s="13" t="str">
        <f ca="1">IF(Table1[[#This Row],[Report Date]]&gt;=TODAY()-6, "within week", "Older")</f>
        <v>within week</v>
      </c>
      <c r="P7381" s="37" t="e">
        <f>EOMONTH(Table1[[#This Row],[Report Date]], 0)</f>
        <v>#VALUE!</v>
      </c>
    </row>
    <row r="7382" spans="1:16" x14ac:dyDescent="0.25">
      <c r="A7382" s="9" t="s">
        <v>148</v>
      </c>
      <c r="B7382" s="10" t="s">
        <v>148</v>
      </c>
      <c r="C7382" s="9" t="s">
        <v>108</v>
      </c>
      <c r="D7382" s="9">
        <v>3</v>
      </c>
      <c r="E7382" s="9" t="s">
        <v>148</v>
      </c>
      <c r="F7382" s="9">
        <v>868928</v>
      </c>
      <c r="G7382" s="9" t="s">
        <v>125</v>
      </c>
      <c r="H7382" s="9" t="s">
        <v>141</v>
      </c>
      <c r="I7382" s="9" t="s">
        <v>148</v>
      </c>
      <c r="J7382" s="9" t="s">
        <v>148</v>
      </c>
      <c r="K7382" s="9" t="s">
        <v>148</v>
      </c>
      <c r="L7382" s="10" t="s">
        <v>148</v>
      </c>
      <c r="M7382" s="13" t="str">
        <f>IFERROR(TEXT(Table1[[#This Row],[Report Date]], "mmmm"),"")</f>
        <v/>
      </c>
      <c r="N7382" s="13" t="str">
        <f>IFERROR(YEAR(Table1[[#This Row],[Report Date]]),"")</f>
        <v/>
      </c>
      <c r="O7382" s="13" t="str">
        <f ca="1">IF(Table1[[#This Row],[Report Date]]&gt;=TODAY()-6, "within week", "Older")</f>
        <v>within week</v>
      </c>
      <c r="P7382" s="37" t="e">
        <f>EOMONTH(Table1[[#This Row],[Report Date]], 0)</f>
        <v>#VALUE!</v>
      </c>
    </row>
    <row r="7383" spans="1:16" x14ac:dyDescent="0.25">
      <c r="A7383" s="9" t="s">
        <v>148</v>
      </c>
      <c r="B7383" s="10" t="s">
        <v>148</v>
      </c>
      <c r="C7383" s="9" t="s">
        <v>108</v>
      </c>
      <c r="D7383" s="9">
        <v>3</v>
      </c>
      <c r="E7383" s="9" t="s">
        <v>148</v>
      </c>
      <c r="F7383" s="9">
        <v>924726</v>
      </c>
      <c r="G7383" s="9" t="s">
        <v>126</v>
      </c>
      <c r="H7383" s="9" t="s">
        <v>142</v>
      </c>
      <c r="I7383" s="9" t="s">
        <v>148</v>
      </c>
      <c r="J7383" s="9" t="s">
        <v>148</v>
      </c>
      <c r="K7383" s="9" t="s">
        <v>148</v>
      </c>
      <c r="L7383" s="10" t="s">
        <v>148</v>
      </c>
      <c r="M7383" s="13" t="str">
        <f>IFERROR(TEXT(Table1[[#This Row],[Report Date]], "mmmm"),"")</f>
        <v/>
      </c>
      <c r="N7383" s="13" t="str">
        <f>IFERROR(YEAR(Table1[[#This Row],[Report Date]]),"")</f>
        <v/>
      </c>
      <c r="O7383" s="13" t="str">
        <f ca="1">IF(Table1[[#This Row],[Report Date]]&gt;=TODAY()-6, "within week", "Older")</f>
        <v>within week</v>
      </c>
      <c r="P7383" s="37" t="e">
        <f>EOMONTH(Table1[[#This Row],[Report Date]], 0)</f>
        <v>#VALUE!</v>
      </c>
    </row>
    <row r="7384" spans="1:16" x14ac:dyDescent="0.25">
      <c r="A7384" s="9" t="s">
        <v>148</v>
      </c>
      <c r="B7384" s="10" t="s">
        <v>148</v>
      </c>
      <c r="C7384" s="9" t="s">
        <v>108</v>
      </c>
      <c r="D7384" s="9">
        <v>3</v>
      </c>
      <c r="E7384" s="9" t="s">
        <v>148</v>
      </c>
      <c r="F7384" s="9">
        <v>143143</v>
      </c>
      <c r="G7384" s="9" t="s">
        <v>118</v>
      </c>
      <c r="H7384" s="9" t="s">
        <v>146</v>
      </c>
      <c r="I7384" s="9" t="s">
        <v>148</v>
      </c>
      <c r="J7384" s="9" t="s">
        <v>148</v>
      </c>
      <c r="K7384" s="9" t="s">
        <v>148</v>
      </c>
      <c r="L7384" s="10" t="s">
        <v>148</v>
      </c>
      <c r="M7384" s="13" t="str">
        <f>IFERROR(TEXT(Table1[[#This Row],[Report Date]], "mmmm"),"")</f>
        <v/>
      </c>
      <c r="N7384" s="13" t="str">
        <f>IFERROR(YEAR(Table1[[#This Row],[Report Date]]),"")</f>
        <v/>
      </c>
      <c r="O7384" s="13" t="str">
        <f ca="1">IF(Table1[[#This Row],[Report Date]]&gt;=TODAY()-6, "within week", "Older")</f>
        <v>within week</v>
      </c>
      <c r="P7384" s="37" t="e">
        <f>EOMONTH(Table1[[#This Row],[Report Date]], 0)</f>
        <v>#VALUE!</v>
      </c>
    </row>
    <row r="7385" spans="1:16" x14ac:dyDescent="0.25">
      <c r="A7385" s="9" t="s">
        <v>148</v>
      </c>
      <c r="B7385" s="10" t="s">
        <v>148</v>
      </c>
      <c r="C7385" s="9" t="s">
        <v>108</v>
      </c>
      <c r="D7385" s="9">
        <v>3</v>
      </c>
      <c r="E7385" s="9" t="s">
        <v>148</v>
      </c>
      <c r="F7385" s="9">
        <v>751095</v>
      </c>
      <c r="G7385" s="9" t="s">
        <v>126</v>
      </c>
      <c r="H7385" s="9" t="s">
        <v>134</v>
      </c>
      <c r="I7385" s="9" t="s">
        <v>148</v>
      </c>
      <c r="J7385" s="9" t="s">
        <v>148</v>
      </c>
      <c r="K7385" s="9" t="s">
        <v>148</v>
      </c>
      <c r="L7385" s="10" t="s">
        <v>148</v>
      </c>
      <c r="M7385" s="13" t="str">
        <f>IFERROR(TEXT(Table1[[#This Row],[Report Date]], "mmmm"),"")</f>
        <v/>
      </c>
      <c r="N7385" s="13" t="str">
        <f>IFERROR(YEAR(Table1[[#This Row],[Report Date]]),"")</f>
        <v/>
      </c>
      <c r="O7385" s="13" t="str">
        <f ca="1">IF(Table1[[#This Row],[Report Date]]&gt;=TODAY()-6, "within week", "Older")</f>
        <v>within week</v>
      </c>
      <c r="P7385" s="37" t="e">
        <f>EOMONTH(Table1[[#This Row],[Report Date]], 0)</f>
        <v>#VALUE!</v>
      </c>
    </row>
    <row r="7386" spans="1:16" x14ac:dyDescent="0.25">
      <c r="A7386" s="9" t="s">
        <v>148</v>
      </c>
      <c r="B7386" s="10" t="s">
        <v>148</v>
      </c>
      <c r="C7386" s="9" t="s">
        <v>108</v>
      </c>
      <c r="D7386" s="9">
        <v>3</v>
      </c>
      <c r="E7386" s="9" t="s">
        <v>148</v>
      </c>
      <c r="F7386" s="9">
        <v>812997</v>
      </c>
      <c r="G7386" s="9" t="s">
        <v>121</v>
      </c>
      <c r="H7386" s="9" t="s">
        <v>141</v>
      </c>
      <c r="I7386" s="9" t="s">
        <v>148</v>
      </c>
      <c r="J7386" s="9" t="s">
        <v>148</v>
      </c>
      <c r="K7386" s="9" t="s">
        <v>148</v>
      </c>
      <c r="L7386" s="10" t="s">
        <v>148</v>
      </c>
      <c r="M7386" s="13" t="str">
        <f>IFERROR(TEXT(Table1[[#This Row],[Report Date]], "mmmm"),"")</f>
        <v/>
      </c>
      <c r="N7386" s="13" t="str">
        <f>IFERROR(YEAR(Table1[[#This Row],[Report Date]]),"")</f>
        <v/>
      </c>
      <c r="O7386" s="13" t="str">
        <f ca="1">IF(Table1[[#This Row],[Report Date]]&gt;=TODAY()-6, "within week", "Older")</f>
        <v>within week</v>
      </c>
      <c r="P7386" s="37" t="e">
        <f>EOMONTH(Table1[[#This Row],[Report Date]], 0)</f>
        <v>#VALUE!</v>
      </c>
    </row>
    <row r="7387" spans="1:16" x14ac:dyDescent="0.25">
      <c r="A7387" s="9" t="s">
        <v>148</v>
      </c>
      <c r="B7387" s="10" t="s">
        <v>148</v>
      </c>
      <c r="C7387" s="9" t="s">
        <v>108</v>
      </c>
      <c r="D7387" s="9">
        <v>3</v>
      </c>
      <c r="E7387" s="9" t="s">
        <v>148</v>
      </c>
      <c r="F7387" s="9">
        <v>349996</v>
      </c>
      <c r="G7387" s="9" t="s">
        <v>124</v>
      </c>
      <c r="H7387" s="9" t="s">
        <v>136</v>
      </c>
      <c r="I7387" s="9" t="s">
        <v>148</v>
      </c>
      <c r="J7387" s="9" t="s">
        <v>148</v>
      </c>
      <c r="K7387" s="9" t="s">
        <v>148</v>
      </c>
      <c r="L7387" s="10" t="s">
        <v>148</v>
      </c>
      <c r="M7387" s="13" t="str">
        <f>IFERROR(TEXT(Table1[[#This Row],[Report Date]], "mmmm"),"")</f>
        <v/>
      </c>
      <c r="N7387" s="13" t="str">
        <f>IFERROR(YEAR(Table1[[#This Row],[Report Date]]),"")</f>
        <v/>
      </c>
      <c r="O7387" s="13" t="str">
        <f ca="1">IF(Table1[[#This Row],[Report Date]]&gt;=TODAY()-6, "within week", "Older")</f>
        <v>within week</v>
      </c>
      <c r="P7387" s="37" t="e">
        <f>EOMONTH(Table1[[#This Row],[Report Date]], 0)</f>
        <v>#VALUE!</v>
      </c>
    </row>
    <row r="7388" spans="1:16" x14ac:dyDescent="0.25">
      <c r="A7388" s="9" t="s">
        <v>148</v>
      </c>
      <c r="B7388" s="10" t="s">
        <v>148</v>
      </c>
      <c r="C7388" s="9" t="s">
        <v>108</v>
      </c>
      <c r="D7388" s="9">
        <v>3</v>
      </c>
      <c r="E7388" s="9" t="s">
        <v>148</v>
      </c>
      <c r="F7388" s="9">
        <v>168283</v>
      </c>
      <c r="G7388" s="9" t="s">
        <v>117</v>
      </c>
      <c r="H7388" s="9" t="s">
        <v>133</v>
      </c>
      <c r="I7388" s="9" t="s">
        <v>148</v>
      </c>
      <c r="J7388" s="9" t="s">
        <v>148</v>
      </c>
      <c r="K7388" s="9" t="s">
        <v>148</v>
      </c>
      <c r="L7388" s="10" t="s">
        <v>148</v>
      </c>
      <c r="M7388" s="13" t="str">
        <f>IFERROR(TEXT(Table1[[#This Row],[Report Date]], "mmmm"),"")</f>
        <v/>
      </c>
      <c r="N7388" s="13" t="str">
        <f>IFERROR(YEAR(Table1[[#This Row],[Report Date]]),"")</f>
        <v/>
      </c>
      <c r="O7388" s="13" t="str">
        <f ca="1">IF(Table1[[#This Row],[Report Date]]&gt;=TODAY()-6, "within week", "Older")</f>
        <v>within week</v>
      </c>
      <c r="P7388" s="37" t="e">
        <f>EOMONTH(Table1[[#This Row],[Report Date]], 0)</f>
        <v>#VALUE!</v>
      </c>
    </row>
    <row r="7389" spans="1:16" x14ac:dyDescent="0.25">
      <c r="A7389" s="9" t="s">
        <v>148</v>
      </c>
      <c r="B7389" s="10" t="s">
        <v>148</v>
      </c>
      <c r="C7389" s="9" t="s">
        <v>108</v>
      </c>
      <c r="D7389" s="9">
        <v>3</v>
      </c>
      <c r="E7389" s="9" t="s">
        <v>148</v>
      </c>
      <c r="F7389" s="9">
        <v>201541</v>
      </c>
      <c r="G7389" s="9" t="s">
        <v>127</v>
      </c>
      <c r="H7389" s="9" t="s">
        <v>143</v>
      </c>
      <c r="I7389" s="9" t="s">
        <v>148</v>
      </c>
      <c r="J7389" s="9" t="s">
        <v>148</v>
      </c>
      <c r="K7389" s="9" t="s">
        <v>148</v>
      </c>
      <c r="L7389" s="10" t="s">
        <v>148</v>
      </c>
      <c r="M7389" s="13" t="str">
        <f>IFERROR(TEXT(Table1[[#This Row],[Report Date]], "mmmm"),"")</f>
        <v/>
      </c>
      <c r="N7389" s="13" t="str">
        <f>IFERROR(YEAR(Table1[[#This Row],[Report Date]]),"")</f>
        <v/>
      </c>
      <c r="O7389" s="13" t="str">
        <f ca="1">IF(Table1[[#This Row],[Report Date]]&gt;=TODAY()-6, "within week", "Older")</f>
        <v>within week</v>
      </c>
      <c r="P7389" s="37" t="e">
        <f>EOMONTH(Table1[[#This Row],[Report Date]], 0)</f>
        <v>#VALUE!</v>
      </c>
    </row>
    <row r="7390" spans="1:16" x14ac:dyDescent="0.25">
      <c r="A7390" s="9" t="s">
        <v>148</v>
      </c>
      <c r="B7390" s="10" t="s">
        <v>148</v>
      </c>
      <c r="C7390" s="9" t="s">
        <v>108</v>
      </c>
      <c r="D7390" s="9">
        <v>3</v>
      </c>
      <c r="E7390" s="9" t="s">
        <v>148</v>
      </c>
      <c r="F7390" s="9">
        <v>208222</v>
      </c>
      <c r="G7390" s="9" t="s">
        <v>120</v>
      </c>
      <c r="H7390" s="9" t="s">
        <v>128</v>
      </c>
      <c r="I7390" s="9" t="s">
        <v>148</v>
      </c>
      <c r="J7390" s="9" t="s">
        <v>148</v>
      </c>
      <c r="K7390" s="9" t="s">
        <v>148</v>
      </c>
      <c r="L7390" s="10" t="s">
        <v>148</v>
      </c>
      <c r="M7390" s="13" t="str">
        <f>IFERROR(TEXT(Table1[[#This Row],[Report Date]], "mmmm"),"")</f>
        <v/>
      </c>
      <c r="N7390" s="13" t="str">
        <f>IFERROR(YEAR(Table1[[#This Row],[Report Date]]),"")</f>
        <v/>
      </c>
      <c r="O7390" s="13" t="str">
        <f ca="1">IF(Table1[[#This Row],[Report Date]]&gt;=TODAY()-6, "within week", "Older")</f>
        <v>within week</v>
      </c>
      <c r="P7390" s="37" t="e">
        <f>EOMONTH(Table1[[#This Row],[Report Date]], 0)</f>
        <v>#VALUE!</v>
      </c>
    </row>
    <row r="7391" spans="1:16" x14ac:dyDescent="0.25">
      <c r="A7391" s="9" t="s">
        <v>148</v>
      </c>
      <c r="B7391" s="10" t="s">
        <v>148</v>
      </c>
      <c r="C7391" s="9" t="s">
        <v>108</v>
      </c>
      <c r="D7391" s="9">
        <v>3</v>
      </c>
      <c r="E7391" s="9" t="s">
        <v>148</v>
      </c>
      <c r="F7391" s="9">
        <v>194253</v>
      </c>
      <c r="G7391" s="9" t="s">
        <v>125</v>
      </c>
      <c r="H7391" s="9" t="s">
        <v>133</v>
      </c>
      <c r="I7391" s="9" t="s">
        <v>148</v>
      </c>
      <c r="J7391" s="9" t="s">
        <v>148</v>
      </c>
      <c r="K7391" s="9" t="s">
        <v>148</v>
      </c>
      <c r="L7391" s="10" t="s">
        <v>148</v>
      </c>
      <c r="M7391" s="13" t="str">
        <f>IFERROR(TEXT(Table1[[#This Row],[Report Date]], "mmmm"),"")</f>
        <v/>
      </c>
      <c r="N7391" s="13" t="str">
        <f>IFERROR(YEAR(Table1[[#This Row],[Report Date]]),"")</f>
        <v/>
      </c>
      <c r="O7391" s="13" t="str">
        <f ca="1">IF(Table1[[#This Row],[Report Date]]&gt;=TODAY()-6, "within week", "Older")</f>
        <v>within week</v>
      </c>
      <c r="P7391" s="37" t="e">
        <f>EOMONTH(Table1[[#This Row],[Report Date]], 0)</f>
        <v>#VALUE!</v>
      </c>
    </row>
    <row r="7392" spans="1:16" x14ac:dyDescent="0.25">
      <c r="A7392" s="9" t="s">
        <v>148</v>
      </c>
      <c r="B7392" s="10" t="s">
        <v>148</v>
      </c>
      <c r="C7392" s="9" t="s">
        <v>108</v>
      </c>
      <c r="D7392" s="9">
        <v>3</v>
      </c>
      <c r="E7392" s="9" t="s">
        <v>148</v>
      </c>
      <c r="F7392" s="9">
        <v>842914</v>
      </c>
      <c r="G7392" s="9" t="s">
        <v>117</v>
      </c>
      <c r="H7392" s="9" t="s">
        <v>137</v>
      </c>
      <c r="I7392" s="9" t="s">
        <v>148</v>
      </c>
      <c r="J7392" s="9" t="s">
        <v>148</v>
      </c>
      <c r="K7392" s="9" t="s">
        <v>148</v>
      </c>
      <c r="L7392" s="10" t="s">
        <v>148</v>
      </c>
      <c r="M7392" s="13" t="str">
        <f>IFERROR(TEXT(Table1[[#This Row],[Report Date]], "mmmm"),"")</f>
        <v/>
      </c>
      <c r="N7392" s="13" t="str">
        <f>IFERROR(YEAR(Table1[[#This Row],[Report Date]]),"")</f>
        <v/>
      </c>
      <c r="O7392" s="13" t="str">
        <f ca="1">IF(Table1[[#This Row],[Report Date]]&gt;=TODAY()-6, "within week", "Older")</f>
        <v>within week</v>
      </c>
      <c r="P7392" s="37" t="e">
        <f>EOMONTH(Table1[[#This Row],[Report Date]], 0)</f>
        <v>#VALUE!</v>
      </c>
    </row>
    <row r="7393" spans="1:16" x14ac:dyDescent="0.25">
      <c r="A7393" s="9" t="s">
        <v>148</v>
      </c>
      <c r="B7393" s="10" t="s">
        <v>148</v>
      </c>
      <c r="C7393" s="9" t="s">
        <v>108</v>
      </c>
      <c r="D7393" s="9">
        <v>3</v>
      </c>
      <c r="E7393" s="9" t="s">
        <v>148</v>
      </c>
      <c r="F7393" s="9">
        <v>233835</v>
      </c>
      <c r="G7393" s="9" t="s">
        <v>127</v>
      </c>
      <c r="H7393" s="9" t="s">
        <v>147</v>
      </c>
      <c r="I7393" s="9" t="s">
        <v>148</v>
      </c>
      <c r="J7393" s="9" t="s">
        <v>148</v>
      </c>
      <c r="K7393" s="9" t="s">
        <v>148</v>
      </c>
      <c r="L7393" s="10" t="s">
        <v>148</v>
      </c>
      <c r="M7393" s="13" t="str">
        <f>IFERROR(TEXT(Table1[[#This Row],[Report Date]], "mmmm"),"")</f>
        <v/>
      </c>
      <c r="N7393" s="13" t="str">
        <f>IFERROR(YEAR(Table1[[#This Row],[Report Date]]),"")</f>
        <v/>
      </c>
      <c r="O7393" s="13" t="str">
        <f ca="1">IF(Table1[[#This Row],[Report Date]]&gt;=TODAY()-6, "within week", "Older")</f>
        <v>within week</v>
      </c>
      <c r="P7393" s="37" t="e">
        <f>EOMONTH(Table1[[#This Row],[Report Date]], 0)</f>
        <v>#VALUE!</v>
      </c>
    </row>
    <row r="7394" spans="1:16" x14ac:dyDescent="0.25">
      <c r="A7394" s="9" t="s">
        <v>148</v>
      </c>
      <c r="B7394" s="10" t="s">
        <v>148</v>
      </c>
      <c r="C7394" s="9" t="s">
        <v>108</v>
      </c>
      <c r="D7394" s="9">
        <v>3</v>
      </c>
      <c r="E7394" s="9" t="s">
        <v>148</v>
      </c>
      <c r="F7394" s="9">
        <v>272237</v>
      </c>
      <c r="G7394" s="9" t="s">
        <v>127</v>
      </c>
      <c r="H7394" s="9" t="s">
        <v>131</v>
      </c>
      <c r="I7394" s="9" t="s">
        <v>148</v>
      </c>
      <c r="J7394" s="9" t="s">
        <v>148</v>
      </c>
      <c r="K7394" s="9" t="s">
        <v>148</v>
      </c>
      <c r="L7394" s="10" t="s">
        <v>148</v>
      </c>
      <c r="M7394" s="13" t="str">
        <f>IFERROR(TEXT(Table1[[#This Row],[Report Date]], "mmmm"),"")</f>
        <v/>
      </c>
      <c r="N7394" s="13" t="str">
        <f>IFERROR(YEAR(Table1[[#This Row],[Report Date]]),"")</f>
        <v/>
      </c>
      <c r="O7394" s="13" t="str">
        <f ca="1">IF(Table1[[#This Row],[Report Date]]&gt;=TODAY()-6, "within week", "Older")</f>
        <v>within week</v>
      </c>
      <c r="P7394" s="37" t="e">
        <f>EOMONTH(Table1[[#This Row],[Report Date]], 0)</f>
        <v>#VALUE!</v>
      </c>
    </row>
    <row r="7395" spans="1:16" x14ac:dyDescent="0.25">
      <c r="A7395" s="9" t="s">
        <v>148</v>
      </c>
      <c r="B7395" s="10" t="s">
        <v>148</v>
      </c>
      <c r="C7395" s="9" t="s">
        <v>108</v>
      </c>
      <c r="D7395" s="9">
        <v>3</v>
      </c>
      <c r="E7395" s="9" t="s">
        <v>148</v>
      </c>
      <c r="F7395" s="9">
        <v>141931</v>
      </c>
      <c r="G7395" s="9" t="s">
        <v>118</v>
      </c>
      <c r="H7395" s="9" t="s">
        <v>134</v>
      </c>
      <c r="I7395" s="9" t="s">
        <v>148</v>
      </c>
      <c r="J7395" s="9" t="s">
        <v>148</v>
      </c>
      <c r="K7395" s="9" t="s">
        <v>148</v>
      </c>
      <c r="L7395" s="10" t="s">
        <v>148</v>
      </c>
      <c r="M7395" s="13" t="str">
        <f>IFERROR(TEXT(Table1[[#This Row],[Report Date]], "mmmm"),"")</f>
        <v/>
      </c>
      <c r="N7395" s="13" t="str">
        <f>IFERROR(YEAR(Table1[[#This Row],[Report Date]]),"")</f>
        <v/>
      </c>
      <c r="O7395" s="13" t="str">
        <f ca="1">IF(Table1[[#This Row],[Report Date]]&gt;=TODAY()-6, "within week", "Older")</f>
        <v>within week</v>
      </c>
      <c r="P7395" s="37" t="e">
        <f>EOMONTH(Table1[[#This Row],[Report Date]], 0)</f>
        <v>#VALUE!</v>
      </c>
    </row>
    <row r="7396" spans="1:16" x14ac:dyDescent="0.25">
      <c r="A7396" s="9" t="s">
        <v>148</v>
      </c>
      <c r="B7396" s="10" t="s">
        <v>148</v>
      </c>
      <c r="C7396" s="9" t="s">
        <v>108</v>
      </c>
      <c r="D7396" s="9">
        <v>3</v>
      </c>
      <c r="E7396" s="9" t="s">
        <v>148</v>
      </c>
      <c r="F7396" s="9">
        <v>769013</v>
      </c>
      <c r="G7396" s="9" t="s">
        <v>116</v>
      </c>
      <c r="H7396" s="9" t="s">
        <v>144</v>
      </c>
      <c r="I7396" s="9" t="s">
        <v>148</v>
      </c>
      <c r="J7396" s="9" t="s">
        <v>148</v>
      </c>
      <c r="K7396" s="9" t="s">
        <v>148</v>
      </c>
      <c r="L7396" s="10" t="s">
        <v>148</v>
      </c>
      <c r="M7396" s="13" t="str">
        <f>IFERROR(TEXT(Table1[[#This Row],[Report Date]], "mmmm"),"")</f>
        <v/>
      </c>
      <c r="N7396" s="13" t="str">
        <f>IFERROR(YEAR(Table1[[#This Row],[Report Date]]),"")</f>
        <v/>
      </c>
      <c r="O7396" s="13" t="str">
        <f ca="1">IF(Table1[[#This Row],[Report Date]]&gt;=TODAY()-6, "within week", "Older")</f>
        <v>within week</v>
      </c>
      <c r="P7396" s="37" t="e">
        <f>EOMONTH(Table1[[#This Row],[Report Date]], 0)</f>
        <v>#VALUE!</v>
      </c>
    </row>
    <row r="7397" spans="1:16" x14ac:dyDescent="0.25">
      <c r="A7397" s="9" t="s">
        <v>148</v>
      </c>
      <c r="B7397" s="10" t="s">
        <v>148</v>
      </c>
      <c r="C7397" s="9" t="s">
        <v>108</v>
      </c>
      <c r="D7397" s="9">
        <v>3</v>
      </c>
      <c r="E7397" s="9" t="s">
        <v>148</v>
      </c>
      <c r="F7397" s="9">
        <v>909302</v>
      </c>
      <c r="G7397" s="9" t="s">
        <v>127</v>
      </c>
      <c r="H7397" s="9" t="s">
        <v>135</v>
      </c>
      <c r="I7397" s="9" t="s">
        <v>148</v>
      </c>
      <c r="J7397" s="9" t="s">
        <v>148</v>
      </c>
      <c r="K7397" s="9" t="s">
        <v>148</v>
      </c>
      <c r="L7397" s="10" t="s">
        <v>148</v>
      </c>
      <c r="M7397" s="13" t="str">
        <f>IFERROR(TEXT(Table1[[#This Row],[Report Date]], "mmmm"),"")</f>
        <v/>
      </c>
      <c r="N7397" s="13" t="str">
        <f>IFERROR(YEAR(Table1[[#This Row],[Report Date]]),"")</f>
        <v/>
      </c>
      <c r="O7397" s="13" t="str">
        <f ca="1">IF(Table1[[#This Row],[Report Date]]&gt;=TODAY()-6, "within week", "Older")</f>
        <v>within week</v>
      </c>
      <c r="P7397" s="37" t="e">
        <f>EOMONTH(Table1[[#This Row],[Report Date]], 0)</f>
        <v>#VALUE!</v>
      </c>
    </row>
    <row r="7398" spans="1:16" x14ac:dyDescent="0.25">
      <c r="A7398" s="9" t="s">
        <v>148</v>
      </c>
      <c r="B7398" s="10" t="s">
        <v>148</v>
      </c>
      <c r="C7398" s="9" t="s">
        <v>108</v>
      </c>
      <c r="D7398" s="9">
        <v>3</v>
      </c>
      <c r="E7398" s="9" t="s">
        <v>148</v>
      </c>
      <c r="F7398" s="9">
        <v>619132</v>
      </c>
      <c r="G7398" s="9" t="s">
        <v>116</v>
      </c>
      <c r="H7398" s="9" t="s">
        <v>136</v>
      </c>
      <c r="I7398" s="9" t="s">
        <v>148</v>
      </c>
      <c r="J7398" s="9" t="s">
        <v>148</v>
      </c>
      <c r="K7398" s="9" t="s">
        <v>148</v>
      </c>
      <c r="L7398" s="10" t="s">
        <v>148</v>
      </c>
      <c r="M7398" s="13" t="str">
        <f>IFERROR(TEXT(Table1[[#This Row],[Report Date]], "mmmm"),"")</f>
        <v/>
      </c>
      <c r="N7398" s="13" t="str">
        <f>IFERROR(YEAR(Table1[[#This Row],[Report Date]]),"")</f>
        <v/>
      </c>
      <c r="O7398" s="13" t="str">
        <f ca="1">IF(Table1[[#This Row],[Report Date]]&gt;=TODAY()-6, "within week", "Older")</f>
        <v>within week</v>
      </c>
      <c r="P7398" s="37" t="e">
        <f>EOMONTH(Table1[[#This Row],[Report Date]], 0)</f>
        <v>#VALUE!</v>
      </c>
    </row>
    <row r="7399" spans="1:16" x14ac:dyDescent="0.25">
      <c r="A7399" s="9" t="s">
        <v>148</v>
      </c>
      <c r="B7399" s="10" t="s">
        <v>148</v>
      </c>
      <c r="C7399" s="9" t="s">
        <v>108</v>
      </c>
      <c r="D7399" s="9">
        <v>3</v>
      </c>
      <c r="E7399" s="9" t="s">
        <v>148</v>
      </c>
      <c r="F7399" s="9">
        <v>484429</v>
      </c>
      <c r="G7399" s="9" t="s">
        <v>124</v>
      </c>
      <c r="H7399" s="9" t="s">
        <v>136</v>
      </c>
      <c r="I7399" s="9" t="s">
        <v>148</v>
      </c>
      <c r="J7399" s="9" t="s">
        <v>148</v>
      </c>
      <c r="K7399" s="9" t="s">
        <v>148</v>
      </c>
      <c r="L7399" s="10" t="s">
        <v>148</v>
      </c>
      <c r="M7399" s="13" t="str">
        <f>IFERROR(TEXT(Table1[[#This Row],[Report Date]], "mmmm"),"")</f>
        <v/>
      </c>
      <c r="N7399" s="13" t="str">
        <f>IFERROR(YEAR(Table1[[#This Row],[Report Date]]),"")</f>
        <v/>
      </c>
      <c r="O7399" s="13" t="str">
        <f ca="1">IF(Table1[[#This Row],[Report Date]]&gt;=TODAY()-6, "within week", "Older")</f>
        <v>within week</v>
      </c>
      <c r="P7399" s="37" t="e">
        <f>EOMONTH(Table1[[#This Row],[Report Date]], 0)</f>
        <v>#VALUE!</v>
      </c>
    </row>
    <row r="7400" spans="1:16" x14ac:dyDescent="0.25">
      <c r="A7400" s="9" t="s">
        <v>148</v>
      </c>
      <c r="B7400" s="10" t="s">
        <v>148</v>
      </c>
      <c r="C7400" s="9" t="s">
        <v>108</v>
      </c>
      <c r="D7400" s="9">
        <v>3</v>
      </c>
      <c r="E7400" s="9" t="s">
        <v>148</v>
      </c>
      <c r="F7400" s="9">
        <v>741799</v>
      </c>
      <c r="G7400" s="9" t="s">
        <v>124</v>
      </c>
      <c r="H7400" s="9" t="s">
        <v>140</v>
      </c>
      <c r="I7400" s="9" t="s">
        <v>148</v>
      </c>
      <c r="J7400" s="9" t="s">
        <v>148</v>
      </c>
      <c r="K7400" s="9" t="s">
        <v>148</v>
      </c>
      <c r="L7400" s="10" t="s">
        <v>148</v>
      </c>
      <c r="M7400" s="13" t="str">
        <f>IFERROR(TEXT(Table1[[#This Row],[Report Date]], "mmmm"),"")</f>
        <v/>
      </c>
      <c r="N7400" s="13" t="str">
        <f>IFERROR(YEAR(Table1[[#This Row],[Report Date]]),"")</f>
        <v/>
      </c>
      <c r="O7400" s="13" t="str">
        <f ca="1">IF(Table1[[#This Row],[Report Date]]&gt;=TODAY()-6, "within week", "Older")</f>
        <v>within week</v>
      </c>
      <c r="P7400" s="37" t="e">
        <f>EOMONTH(Table1[[#This Row],[Report Date]], 0)</f>
        <v>#VALUE!</v>
      </c>
    </row>
    <row r="7401" spans="1:16" x14ac:dyDescent="0.25">
      <c r="A7401" s="9" t="s">
        <v>148</v>
      </c>
      <c r="B7401" s="10" t="s">
        <v>148</v>
      </c>
      <c r="C7401" s="9" t="s">
        <v>108</v>
      </c>
      <c r="D7401" s="9">
        <v>3</v>
      </c>
      <c r="E7401" s="9" t="s">
        <v>148</v>
      </c>
      <c r="F7401" s="9">
        <v>299588</v>
      </c>
      <c r="G7401" s="9" t="s">
        <v>124</v>
      </c>
      <c r="H7401" s="9" t="s">
        <v>132</v>
      </c>
      <c r="I7401" s="9" t="s">
        <v>148</v>
      </c>
      <c r="J7401" s="9" t="s">
        <v>148</v>
      </c>
      <c r="K7401" s="9" t="s">
        <v>148</v>
      </c>
      <c r="L7401" s="10" t="s">
        <v>148</v>
      </c>
      <c r="M7401" s="13" t="str">
        <f>IFERROR(TEXT(Table1[[#This Row],[Report Date]], "mmmm"),"")</f>
        <v/>
      </c>
      <c r="N7401" s="13" t="str">
        <f>IFERROR(YEAR(Table1[[#This Row],[Report Date]]),"")</f>
        <v/>
      </c>
      <c r="O7401" s="13" t="str">
        <f ca="1">IF(Table1[[#This Row],[Report Date]]&gt;=TODAY()-6, "within week", "Older")</f>
        <v>within week</v>
      </c>
      <c r="P7401" s="37" t="e">
        <f>EOMONTH(Table1[[#This Row],[Report Date]], 0)</f>
        <v>#VALUE!</v>
      </c>
    </row>
    <row r="7402" spans="1:16" x14ac:dyDescent="0.25">
      <c r="A7402" s="9" t="s">
        <v>148</v>
      </c>
      <c r="B7402" s="10" t="s">
        <v>148</v>
      </c>
      <c r="C7402" s="9" t="s">
        <v>108</v>
      </c>
      <c r="D7402" s="9">
        <v>3</v>
      </c>
      <c r="E7402" s="9" t="s">
        <v>148</v>
      </c>
      <c r="F7402" s="9">
        <v>296379</v>
      </c>
      <c r="G7402" s="9" t="s">
        <v>125</v>
      </c>
      <c r="H7402" s="9" t="s">
        <v>145</v>
      </c>
      <c r="I7402" s="9" t="s">
        <v>148</v>
      </c>
      <c r="J7402" s="9" t="s">
        <v>148</v>
      </c>
      <c r="K7402" s="9" t="s">
        <v>148</v>
      </c>
      <c r="L7402" s="10" t="s">
        <v>148</v>
      </c>
      <c r="M7402" s="13" t="str">
        <f>IFERROR(TEXT(Table1[[#This Row],[Report Date]], "mmmm"),"")</f>
        <v/>
      </c>
      <c r="N7402" s="13" t="str">
        <f>IFERROR(YEAR(Table1[[#This Row],[Report Date]]),"")</f>
        <v/>
      </c>
      <c r="O7402" s="13" t="str">
        <f ca="1">IF(Table1[[#This Row],[Report Date]]&gt;=TODAY()-6, "within week", "Older")</f>
        <v>within week</v>
      </c>
      <c r="P7402" s="37" t="e">
        <f>EOMONTH(Table1[[#This Row],[Report Date]], 0)</f>
        <v>#VALUE!</v>
      </c>
    </row>
    <row r="7403" spans="1:16" x14ac:dyDescent="0.25">
      <c r="A7403" s="9" t="s">
        <v>148</v>
      </c>
      <c r="B7403" s="10" t="s">
        <v>148</v>
      </c>
      <c r="C7403" s="9" t="s">
        <v>108</v>
      </c>
      <c r="D7403" s="9">
        <v>3</v>
      </c>
      <c r="E7403" s="9" t="s">
        <v>148</v>
      </c>
      <c r="F7403" s="9">
        <v>363797</v>
      </c>
      <c r="G7403" s="9" t="s">
        <v>126</v>
      </c>
      <c r="H7403" s="9" t="s">
        <v>146</v>
      </c>
      <c r="I7403" s="9" t="s">
        <v>148</v>
      </c>
      <c r="J7403" s="9" t="s">
        <v>148</v>
      </c>
      <c r="K7403" s="9" t="s">
        <v>148</v>
      </c>
      <c r="L7403" s="10" t="s">
        <v>148</v>
      </c>
      <c r="M7403" s="13" t="str">
        <f>IFERROR(TEXT(Table1[[#This Row],[Report Date]], "mmmm"),"")</f>
        <v/>
      </c>
      <c r="N7403" s="13" t="str">
        <f>IFERROR(YEAR(Table1[[#This Row],[Report Date]]),"")</f>
        <v/>
      </c>
      <c r="O7403" s="13" t="str">
        <f ca="1">IF(Table1[[#This Row],[Report Date]]&gt;=TODAY()-6, "within week", "Older")</f>
        <v>within week</v>
      </c>
      <c r="P7403" s="37" t="e">
        <f>EOMONTH(Table1[[#This Row],[Report Date]], 0)</f>
        <v>#VALUE!</v>
      </c>
    </row>
    <row r="7404" spans="1:16" x14ac:dyDescent="0.25">
      <c r="A7404" s="9" t="s">
        <v>148</v>
      </c>
      <c r="B7404" s="10" t="s">
        <v>148</v>
      </c>
      <c r="C7404" s="9" t="s">
        <v>108</v>
      </c>
      <c r="D7404" s="9">
        <v>3</v>
      </c>
      <c r="E7404" s="9" t="s">
        <v>148</v>
      </c>
      <c r="F7404" s="9">
        <v>814128</v>
      </c>
      <c r="G7404" s="9" t="s">
        <v>122</v>
      </c>
      <c r="H7404" s="9" t="s">
        <v>134</v>
      </c>
      <c r="I7404" s="9" t="s">
        <v>148</v>
      </c>
      <c r="J7404" s="9" t="s">
        <v>148</v>
      </c>
      <c r="K7404" s="9" t="s">
        <v>148</v>
      </c>
      <c r="L7404" s="10" t="s">
        <v>148</v>
      </c>
      <c r="M7404" s="13" t="str">
        <f>IFERROR(TEXT(Table1[[#This Row],[Report Date]], "mmmm"),"")</f>
        <v/>
      </c>
      <c r="N7404" s="13" t="str">
        <f>IFERROR(YEAR(Table1[[#This Row],[Report Date]]),"")</f>
        <v/>
      </c>
      <c r="O7404" s="13" t="str">
        <f ca="1">IF(Table1[[#This Row],[Report Date]]&gt;=TODAY()-6, "within week", "Older")</f>
        <v>within week</v>
      </c>
      <c r="P7404" s="37" t="e">
        <f>EOMONTH(Table1[[#This Row],[Report Date]], 0)</f>
        <v>#VALUE!</v>
      </c>
    </row>
    <row r="7405" spans="1:16" x14ac:dyDescent="0.25">
      <c r="A7405" s="9" t="s">
        <v>148</v>
      </c>
      <c r="B7405" s="10" t="s">
        <v>148</v>
      </c>
      <c r="C7405" s="9" t="s">
        <v>108</v>
      </c>
      <c r="D7405" s="9">
        <v>3</v>
      </c>
      <c r="E7405" s="9" t="s">
        <v>148</v>
      </c>
      <c r="F7405" s="9">
        <v>744331</v>
      </c>
      <c r="G7405" s="9" t="s">
        <v>120</v>
      </c>
      <c r="H7405" s="9" t="s">
        <v>144</v>
      </c>
      <c r="I7405" s="9" t="s">
        <v>148</v>
      </c>
      <c r="J7405" s="9" t="s">
        <v>148</v>
      </c>
      <c r="K7405" s="9" t="s">
        <v>148</v>
      </c>
      <c r="L7405" s="10" t="s">
        <v>148</v>
      </c>
      <c r="M7405" s="13" t="str">
        <f>IFERROR(TEXT(Table1[[#This Row],[Report Date]], "mmmm"),"")</f>
        <v/>
      </c>
      <c r="N7405" s="13" t="str">
        <f>IFERROR(YEAR(Table1[[#This Row],[Report Date]]),"")</f>
        <v/>
      </c>
      <c r="O7405" s="13" t="str">
        <f ca="1">IF(Table1[[#This Row],[Report Date]]&gt;=TODAY()-6, "within week", "Older")</f>
        <v>within week</v>
      </c>
      <c r="P7405" s="37" t="e">
        <f>EOMONTH(Table1[[#This Row],[Report Date]], 0)</f>
        <v>#VALUE!</v>
      </c>
    </row>
    <row r="7406" spans="1:16" x14ac:dyDescent="0.25">
      <c r="A7406" s="9" t="s">
        <v>148</v>
      </c>
      <c r="B7406" s="10" t="s">
        <v>148</v>
      </c>
      <c r="C7406" s="9" t="s">
        <v>108</v>
      </c>
      <c r="D7406" s="9">
        <v>3</v>
      </c>
      <c r="E7406" s="9" t="s">
        <v>148</v>
      </c>
      <c r="F7406" s="9">
        <v>397198</v>
      </c>
      <c r="G7406" s="9" t="s">
        <v>122</v>
      </c>
      <c r="H7406" s="9" t="s">
        <v>146</v>
      </c>
      <c r="I7406" s="9" t="s">
        <v>148</v>
      </c>
      <c r="J7406" s="9" t="s">
        <v>148</v>
      </c>
      <c r="K7406" s="9" t="s">
        <v>148</v>
      </c>
      <c r="L7406" s="10" t="s">
        <v>148</v>
      </c>
      <c r="M7406" s="13" t="str">
        <f>IFERROR(TEXT(Table1[[#This Row],[Report Date]], "mmmm"),"")</f>
        <v/>
      </c>
      <c r="N7406" s="13" t="str">
        <f>IFERROR(YEAR(Table1[[#This Row],[Report Date]]),"")</f>
        <v/>
      </c>
      <c r="O7406" s="13" t="str">
        <f ca="1">IF(Table1[[#This Row],[Report Date]]&gt;=TODAY()-6, "within week", "Older")</f>
        <v>within week</v>
      </c>
      <c r="P7406" s="37" t="e">
        <f>EOMONTH(Table1[[#This Row],[Report Date]], 0)</f>
        <v>#VALUE!</v>
      </c>
    </row>
    <row r="7407" spans="1:16" x14ac:dyDescent="0.25">
      <c r="A7407" s="9" t="s">
        <v>148</v>
      </c>
      <c r="B7407" s="10" t="s">
        <v>148</v>
      </c>
      <c r="C7407" s="9" t="s">
        <v>108</v>
      </c>
      <c r="D7407" s="9">
        <v>3</v>
      </c>
      <c r="E7407" s="9" t="s">
        <v>148</v>
      </c>
      <c r="F7407" s="9">
        <v>663328</v>
      </c>
      <c r="G7407" s="9" t="s">
        <v>127</v>
      </c>
      <c r="H7407" s="9" t="s">
        <v>143</v>
      </c>
      <c r="I7407" s="9" t="s">
        <v>148</v>
      </c>
      <c r="J7407" s="9" t="s">
        <v>148</v>
      </c>
      <c r="K7407" s="9" t="s">
        <v>148</v>
      </c>
      <c r="L7407" s="10" t="s">
        <v>148</v>
      </c>
      <c r="M7407" s="13" t="str">
        <f>IFERROR(TEXT(Table1[[#This Row],[Report Date]], "mmmm"),"")</f>
        <v/>
      </c>
      <c r="N7407" s="13" t="str">
        <f>IFERROR(YEAR(Table1[[#This Row],[Report Date]]),"")</f>
        <v/>
      </c>
      <c r="O7407" s="13" t="str">
        <f ca="1">IF(Table1[[#This Row],[Report Date]]&gt;=TODAY()-6, "within week", "Older")</f>
        <v>within week</v>
      </c>
      <c r="P7407" s="37" t="e">
        <f>EOMONTH(Table1[[#This Row],[Report Date]], 0)</f>
        <v>#VALUE!</v>
      </c>
    </row>
    <row r="7408" spans="1:16" x14ac:dyDescent="0.25">
      <c r="A7408" s="9" t="s">
        <v>148</v>
      </c>
      <c r="B7408" s="10" t="s">
        <v>148</v>
      </c>
      <c r="C7408" s="9" t="s">
        <v>108</v>
      </c>
      <c r="D7408" s="9">
        <v>3</v>
      </c>
      <c r="E7408" s="9" t="s">
        <v>148</v>
      </c>
      <c r="F7408" s="9">
        <v>905938</v>
      </c>
      <c r="G7408" s="9" t="s">
        <v>116</v>
      </c>
      <c r="H7408" s="9" t="s">
        <v>136</v>
      </c>
      <c r="I7408" s="9" t="s">
        <v>148</v>
      </c>
      <c r="J7408" s="9" t="s">
        <v>148</v>
      </c>
      <c r="K7408" s="9" t="s">
        <v>148</v>
      </c>
      <c r="L7408" s="10" t="s">
        <v>148</v>
      </c>
      <c r="M7408" s="13" t="str">
        <f>IFERROR(TEXT(Table1[[#This Row],[Report Date]], "mmmm"),"")</f>
        <v/>
      </c>
      <c r="N7408" s="13" t="str">
        <f>IFERROR(YEAR(Table1[[#This Row],[Report Date]]),"")</f>
        <v/>
      </c>
      <c r="O7408" s="13" t="str">
        <f ca="1">IF(Table1[[#This Row],[Report Date]]&gt;=TODAY()-6, "within week", "Older")</f>
        <v>within week</v>
      </c>
      <c r="P7408" s="37" t="e">
        <f>EOMONTH(Table1[[#This Row],[Report Date]], 0)</f>
        <v>#VALUE!</v>
      </c>
    </row>
    <row r="7409" spans="1:16" x14ac:dyDescent="0.25">
      <c r="A7409" s="9" t="s">
        <v>148</v>
      </c>
      <c r="B7409" s="10" t="s">
        <v>148</v>
      </c>
      <c r="C7409" s="9" t="s">
        <v>108</v>
      </c>
      <c r="D7409" s="9">
        <v>3</v>
      </c>
      <c r="E7409" s="9" t="s">
        <v>148</v>
      </c>
      <c r="F7409" s="9">
        <v>314742</v>
      </c>
      <c r="G7409" s="9" t="s">
        <v>120</v>
      </c>
      <c r="H7409" s="9" t="s">
        <v>140</v>
      </c>
      <c r="I7409" s="9" t="s">
        <v>148</v>
      </c>
      <c r="J7409" s="9" t="s">
        <v>148</v>
      </c>
      <c r="K7409" s="9" t="s">
        <v>148</v>
      </c>
      <c r="L7409" s="10" t="s">
        <v>148</v>
      </c>
      <c r="M7409" s="13" t="str">
        <f>IFERROR(TEXT(Table1[[#This Row],[Report Date]], "mmmm"),"")</f>
        <v/>
      </c>
      <c r="N7409" s="13" t="str">
        <f>IFERROR(YEAR(Table1[[#This Row],[Report Date]]),"")</f>
        <v/>
      </c>
      <c r="O7409" s="13" t="str">
        <f ca="1">IF(Table1[[#This Row],[Report Date]]&gt;=TODAY()-6, "within week", "Older")</f>
        <v>within week</v>
      </c>
      <c r="P7409" s="37" t="e">
        <f>EOMONTH(Table1[[#This Row],[Report Date]], 0)</f>
        <v>#VALUE!</v>
      </c>
    </row>
    <row r="7410" spans="1:16" x14ac:dyDescent="0.25">
      <c r="A7410" s="9" t="s">
        <v>148</v>
      </c>
      <c r="B7410" s="10" t="s">
        <v>148</v>
      </c>
      <c r="C7410" s="9" t="s">
        <v>108</v>
      </c>
      <c r="D7410" s="9">
        <v>3</v>
      </c>
      <c r="E7410" s="9" t="s">
        <v>148</v>
      </c>
      <c r="F7410" s="9">
        <v>936721</v>
      </c>
      <c r="G7410" s="9" t="s">
        <v>120</v>
      </c>
      <c r="H7410" s="9" t="s">
        <v>132</v>
      </c>
      <c r="I7410" s="9" t="s">
        <v>148</v>
      </c>
      <c r="J7410" s="9" t="s">
        <v>148</v>
      </c>
      <c r="K7410" s="9" t="s">
        <v>148</v>
      </c>
      <c r="L7410" s="10" t="s">
        <v>148</v>
      </c>
      <c r="M7410" s="13" t="str">
        <f>IFERROR(TEXT(Table1[[#This Row],[Report Date]], "mmmm"),"")</f>
        <v/>
      </c>
      <c r="N7410" s="13" t="str">
        <f>IFERROR(YEAR(Table1[[#This Row],[Report Date]]),"")</f>
        <v/>
      </c>
      <c r="O7410" s="13" t="str">
        <f ca="1">IF(Table1[[#This Row],[Report Date]]&gt;=TODAY()-6, "within week", "Older")</f>
        <v>within week</v>
      </c>
      <c r="P7410" s="37" t="e">
        <f>EOMONTH(Table1[[#This Row],[Report Date]], 0)</f>
        <v>#VALUE!</v>
      </c>
    </row>
    <row r="7411" spans="1:16" x14ac:dyDescent="0.25">
      <c r="A7411" s="9" t="s">
        <v>148</v>
      </c>
      <c r="B7411" s="10" t="s">
        <v>148</v>
      </c>
      <c r="C7411" s="9" t="s">
        <v>108</v>
      </c>
      <c r="D7411" s="9">
        <v>3</v>
      </c>
      <c r="E7411" s="9" t="s">
        <v>148</v>
      </c>
      <c r="F7411" s="9">
        <v>494364</v>
      </c>
      <c r="G7411" s="9" t="s">
        <v>122</v>
      </c>
      <c r="H7411" s="9" t="s">
        <v>134</v>
      </c>
      <c r="I7411" s="9" t="s">
        <v>148</v>
      </c>
      <c r="J7411" s="9" t="s">
        <v>148</v>
      </c>
      <c r="K7411" s="9" t="s">
        <v>148</v>
      </c>
      <c r="L7411" s="10" t="s">
        <v>148</v>
      </c>
      <c r="M7411" s="13" t="str">
        <f>IFERROR(TEXT(Table1[[#This Row],[Report Date]], "mmmm"),"")</f>
        <v/>
      </c>
      <c r="N7411" s="13" t="str">
        <f>IFERROR(YEAR(Table1[[#This Row],[Report Date]]),"")</f>
        <v/>
      </c>
      <c r="O7411" s="13" t="str">
        <f ca="1">IF(Table1[[#This Row],[Report Date]]&gt;=TODAY()-6, "within week", "Older")</f>
        <v>within week</v>
      </c>
      <c r="P7411" s="37" t="e">
        <f>EOMONTH(Table1[[#This Row],[Report Date]], 0)</f>
        <v>#VALUE!</v>
      </c>
    </row>
    <row r="7412" spans="1:16" x14ac:dyDescent="0.25">
      <c r="A7412" s="9" t="s">
        <v>148</v>
      </c>
      <c r="B7412" s="10" t="s">
        <v>148</v>
      </c>
      <c r="C7412" s="9" t="s">
        <v>108</v>
      </c>
      <c r="D7412" s="9">
        <v>3</v>
      </c>
      <c r="E7412" s="9" t="s">
        <v>148</v>
      </c>
      <c r="F7412" s="9">
        <v>322596</v>
      </c>
      <c r="G7412" s="9" t="s">
        <v>124</v>
      </c>
      <c r="H7412" s="9" t="s">
        <v>136</v>
      </c>
      <c r="I7412" s="9" t="s">
        <v>148</v>
      </c>
      <c r="J7412" s="9" t="s">
        <v>148</v>
      </c>
      <c r="K7412" s="9" t="s">
        <v>148</v>
      </c>
      <c r="L7412" s="10" t="s">
        <v>148</v>
      </c>
      <c r="M7412" s="13" t="str">
        <f>IFERROR(TEXT(Table1[[#This Row],[Report Date]], "mmmm"),"")</f>
        <v/>
      </c>
      <c r="N7412" s="13" t="str">
        <f>IFERROR(YEAR(Table1[[#This Row],[Report Date]]),"")</f>
        <v/>
      </c>
      <c r="O7412" s="13" t="str">
        <f ca="1">IF(Table1[[#This Row],[Report Date]]&gt;=TODAY()-6, "within week", "Older")</f>
        <v>within week</v>
      </c>
      <c r="P7412" s="37" t="e">
        <f>EOMONTH(Table1[[#This Row],[Report Date]], 0)</f>
        <v>#VALUE!</v>
      </c>
    </row>
    <row r="7413" spans="1:16" x14ac:dyDescent="0.25">
      <c r="A7413" s="9" t="s">
        <v>148</v>
      </c>
      <c r="B7413" s="10" t="s">
        <v>148</v>
      </c>
      <c r="C7413" s="9" t="s">
        <v>108</v>
      </c>
      <c r="D7413" s="9">
        <v>3</v>
      </c>
      <c r="E7413" s="9" t="s">
        <v>148</v>
      </c>
      <c r="F7413" s="9">
        <v>398134</v>
      </c>
      <c r="G7413" s="9" t="s">
        <v>126</v>
      </c>
      <c r="H7413" s="9" t="s">
        <v>138</v>
      </c>
      <c r="I7413" s="9" t="s">
        <v>148</v>
      </c>
      <c r="J7413" s="9" t="s">
        <v>148</v>
      </c>
      <c r="K7413" s="9" t="s">
        <v>148</v>
      </c>
      <c r="L7413" s="10" t="s">
        <v>148</v>
      </c>
      <c r="M7413" s="13" t="str">
        <f>IFERROR(TEXT(Table1[[#This Row],[Report Date]], "mmmm"),"")</f>
        <v/>
      </c>
      <c r="N7413" s="13" t="str">
        <f>IFERROR(YEAR(Table1[[#This Row],[Report Date]]),"")</f>
        <v/>
      </c>
      <c r="O7413" s="13" t="str">
        <f ca="1">IF(Table1[[#This Row],[Report Date]]&gt;=TODAY()-6, "within week", "Older")</f>
        <v>within week</v>
      </c>
      <c r="P7413" s="37" t="e">
        <f>EOMONTH(Table1[[#This Row],[Report Date]], 0)</f>
        <v>#VALUE!</v>
      </c>
    </row>
    <row r="7414" spans="1:16" x14ac:dyDescent="0.25">
      <c r="A7414" s="9" t="s">
        <v>148</v>
      </c>
      <c r="B7414" s="10" t="s">
        <v>148</v>
      </c>
      <c r="C7414" s="9" t="s">
        <v>108</v>
      </c>
      <c r="D7414" s="9">
        <v>3</v>
      </c>
      <c r="E7414" s="9" t="s">
        <v>148</v>
      </c>
      <c r="F7414" s="9">
        <v>314611</v>
      </c>
      <c r="G7414" s="9" t="s">
        <v>119</v>
      </c>
      <c r="H7414" s="9" t="s">
        <v>143</v>
      </c>
      <c r="I7414" s="9" t="s">
        <v>148</v>
      </c>
      <c r="J7414" s="9" t="s">
        <v>148</v>
      </c>
      <c r="K7414" s="9" t="s">
        <v>148</v>
      </c>
      <c r="L7414" s="10" t="s">
        <v>148</v>
      </c>
      <c r="M7414" s="13" t="str">
        <f>IFERROR(TEXT(Table1[[#This Row],[Report Date]], "mmmm"),"")</f>
        <v/>
      </c>
      <c r="N7414" s="13" t="str">
        <f>IFERROR(YEAR(Table1[[#This Row],[Report Date]]),"")</f>
        <v/>
      </c>
      <c r="O7414" s="13" t="str">
        <f ca="1">IF(Table1[[#This Row],[Report Date]]&gt;=TODAY()-6, "within week", "Older")</f>
        <v>within week</v>
      </c>
      <c r="P7414" s="37" t="e">
        <f>EOMONTH(Table1[[#This Row],[Report Date]], 0)</f>
        <v>#VALUE!</v>
      </c>
    </row>
    <row r="7415" spans="1:16" x14ac:dyDescent="0.25">
      <c r="A7415" s="9" t="s">
        <v>148</v>
      </c>
      <c r="B7415" s="10" t="s">
        <v>148</v>
      </c>
      <c r="C7415" s="9" t="s">
        <v>108</v>
      </c>
      <c r="D7415" s="9">
        <v>3</v>
      </c>
      <c r="E7415" s="9" t="s">
        <v>148</v>
      </c>
      <c r="F7415" s="9">
        <v>191534</v>
      </c>
      <c r="G7415" s="9" t="s">
        <v>116</v>
      </c>
      <c r="H7415" s="9" t="s">
        <v>144</v>
      </c>
      <c r="I7415" s="9" t="s">
        <v>148</v>
      </c>
      <c r="J7415" s="9" t="s">
        <v>148</v>
      </c>
      <c r="K7415" s="9" t="s">
        <v>148</v>
      </c>
      <c r="L7415" s="10" t="s">
        <v>148</v>
      </c>
      <c r="M7415" s="13" t="str">
        <f>IFERROR(TEXT(Table1[[#This Row],[Report Date]], "mmmm"),"")</f>
        <v/>
      </c>
      <c r="N7415" s="13" t="str">
        <f>IFERROR(YEAR(Table1[[#This Row],[Report Date]]),"")</f>
        <v/>
      </c>
      <c r="O7415" s="13" t="str">
        <f ca="1">IF(Table1[[#This Row],[Report Date]]&gt;=TODAY()-6, "within week", "Older")</f>
        <v>within week</v>
      </c>
      <c r="P7415" s="37" t="e">
        <f>EOMONTH(Table1[[#This Row],[Report Date]], 0)</f>
        <v>#VALUE!</v>
      </c>
    </row>
    <row r="7416" spans="1:16" x14ac:dyDescent="0.25">
      <c r="A7416" s="9" t="s">
        <v>148</v>
      </c>
      <c r="B7416" s="10" t="s">
        <v>148</v>
      </c>
      <c r="C7416" s="9" t="s">
        <v>108</v>
      </c>
      <c r="D7416" s="9">
        <v>3</v>
      </c>
      <c r="E7416" s="9" t="s">
        <v>148</v>
      </c>
      <c r="F7416" s="9">
        <v>997862</v>
      </c>
      <c r="G7416" s="9" t="s">
        <v>116</v>
      </c>
      <c r="H7416" s="9" t="s">
        <v>136</v>
      </c>
      <c r="I7416" s="9" t="s">
        <v>148</v>
      </c>
      <c r="J7416" s="9" t="s">
        <v>148</v>
      </c>
      <c r="K7416" s="9" t="s">
        <v>148</v>
      </c>
      <c r="L7416" s="10" t="s">
        <v>148</v>
      </c>
      <c r="M7416" s="13" t="str">
        <f>IFERROR(TEXT(Table1[[#This Row],[Report Date]], "mmmm"),"")</f>
        <v/>
      </c>
      <c r="N7416" s="13" t="str">
        <f>IFERROR(YEAR(Table1[[#This Row],[Report Date]]),"")</f>
        <v/>
      </c>
      <c r="O7416" s="13" t="str">
        <f ca="1">IF(Table1[[#This Row],[Report Date]]&gt;=TODAY()-6, "within week", "Older")</f>
        <v>within week</v>
      </c>
      <c r="P7416" s="37" t="e">
        <f>EOMONTH(Table1[[#This Row],[Report Date]], 0)</f>
        <v>#VALUE!</v>
      </c>
    </row>
    <row r="7417" spans="1:16" x14ac:dyDescent="0.25">
      <c r="A7417" s="9" t="s">
        <v>148</v>
      </c>
      <c r="B7417" s="10" t="s">
        <v>148</v>
      </c>
      <c r="C7417" s="9" t="s">
        <v>108</v>
      </c>
      <c r="D7417" s="9">
        <v>3</v>
      </c>
      <c r="E7417" s="9" t="s">
        <v>148</v>
      </c>
      <c r="F7417" s="9">
        <v>800075</v>
      </c>
      <c r="G7417" s="9" t="s">
        <v>117</v>
      </c>
      <c r="H7417" s="9" t="s">
        <v>137</v>
      </c>
      <c r="I7417" s="9" t="s">
        <v>148</v>
      </c>
      <c r="J7417" s="9" t="s">
        <v>148</v>
      </c>
      <c r="K7417" s="9" t="s">
        <v>148</v>
      </c>
      <c r="L7417" s="10" t="s">
        <v>148</v>
      </c>
      <c r="M7417" s="13" t="str">
        <f>IFERROR(TEXT(Table1[[#This Row],[Report Date]], "mmmm"),"")</f>
        <v/>
      </c>
      <c r="N7417" s="13" t="str">
        <f>IFERROR(YEAR(Table1[[#This Row],[Report Date]]),"")</f>
        <v/>
      </c>
      <c r="O7417" s="13" t="str">
        <f ca="1">IF(Table1[[#This Row],[Report Date]]&gt;=TODAY()-6, "within week", "Older")</f>
        <v>within week</v>
      </c>
      <c r="P7417" s="37" t="e">
        <f>EOMONTH(Table1[[#This Row],[Report Date]], 0)</f>
        <v>#VALUE!</v>
      </c>
    </row>
    <row r="7418" spans="1:16" x14ac:dyDescent="0.25">
      <c r="A7418" s="9" t="s">
        <v>148</v>
      </c>
      <c r="B7418" s="10" t="s">
        <v>148</v>
      </c>
      <c r="C7418" s="9" t="s">
        <v>108</v>
      </c>
      <c r="D7418" s="9">
        <v>3</v>
      </c>
      <c r="E7418" s="9" t="s">
        <v>148</v>
      </c>
      <c r="F7418" s="9">
        <v>265588</v>
      </c>
      <c r="G7418" s="9" t="s">
        <v>121</v>
      </c>
      <c r="H7418" s="9" t="s">
        <v>141</v>
      </c>
      <c r="I7418" s="9" t="s">
        <v>148</v>
      </c>
      <c r="J7418" s="9" t="s">
        <v>148</v>
      </c>
      <c r="K7418" s="9" t="s">
        <v>148</v>
      </c>
      <c r="L7418" s="10" t="s">
        <v>148</v>
      </c>
      <c r="M7418" s="13" t="str">
        <f>IFERROR(TEXT(Table1[[#This Row],[Report Date]], "mmmm"),"")</f>
        <v/>
      </c>
      <c r="N7418" s="13" t="str">
        <f>IFERROR(YEAR(Table1[[#This Row],[Report Date]]),"")</f>
        <v/>
      </c>
      <c r="O7418" s="13" t="str">
        <f ca="1">IF(Table1[[#This Row],[Report Date]]&gt;=TODAY()-6, "within week", "Older")</f>
        <v>within week</v>
      </c>
      <c r="P7418" s="37" t="e">
        <f>EOMONTH(Table1[[#This Row],[Report Date]], 0)</f>
        <v>#VALUE!</v>
      </c>
    </row>
    <row r="7419" spans="1:16" x14ac:dyDescent="0.25">
      <c r="A7419" s="9" t="s">
        <v>148</v>
      </c>
      <c r="B7419" s="10" t="s">
        <v>148</v>
      </c>
      <c r="C7419" s="9" t="s">
        <v>108</v>
      </c>
      <c r="D7419" s="9">
        <v>3</v>
      </c>
      <c r="E7419" s="9" t="s">
        <v>148</v>
      </c>
      <c r="F7419" s="9">
        <v>301116</v>
      </c>
      <c r="G7419" s="9" t="s">
        <v>125</v>
      </c>
      <c r="H7419" s="9" t="s">
        <v>137</v>
      </c>
      <c r="I7419" s="9" t="s">
        <v>148</v>
      </c>
      <c r="J7419" s="9" t="s">
        <v>148</v>
      </c>
      <c r="K7419" s="9" t="s">
        <v>148</v>
      </c>
      <c r="L7419" s="10" t="s">
        <v>148</v>
      </c>
      <c r="M7419" s="13" t="str">
        <f>IFERROR(TEXT(Table1[[#This Row],[Report Date]], "mmmm"),"")</f>
        <v/>
      </c>
      <c r="N7419" s="13" t="str">
        <f>IFERROR(YEAR(Table1[[#This Row],[Report Date]]),"")</f>
        <v/>
      </c>
      <c r="O7419" s="13" t="str">
        <f ca="1">IF(Table1[[#This Row],[Report Date]]&gt;=TODAY()-6, "within week", "Older")</f>
        <v>within week</v>
      </c>
      <c r="P7419" s="37" t="e">
        <f>EOMONTH(Table1[[#This Row],[Report Date]], 0)</f>
        <v>#VALUE!</v>
      </c>
    </row>
    <row r="7420" spans="1:16" x14ac:dyDescent="0.25">
      <c r="A7420" s="9" t="s">
        <v>148</v>
      </c>
      <c r="B7420" s="10" t="s">
        <v>148</v>
      </c>
      <c r="C7420" s="9" t="s">
        <v>108</v>
      </c>
      <c r="D7420" s="9">
        <v>3</v>
      </c>
      <c r="E7420" s="9" t="s">
        <v>148</v>
      </c>
      <c r="F7420" s="9">
        <v>175040</v>
      </c>
      <c r="G7420" s="9" t="s">
        <v>126</v>
      </c>
      <c r="H7420" s="9" t="s">
        <v>138</v>
      </c>
      <c r="I7420" s="9" t="s">
        <v>148</v>
      </c>
      <c r="J7420" s="9" t="s">
        <v>148</v>
      </c>
      <c r="K7420" s="9" t="s">
        <v>148</v>
      </c>
      <c r="L7420" s="10" t="s">
        <v>148</v>
      </c>
      <c r="M7420" s="13" t="str">
        <f>IFERROR(TEXT(Table1[[#This Row],[Report Date]], "mmmm"),"")</f>
        <v/>
      </c>
      <c r="N7420" s="13" t="str">
        <f>IFERROR(YEAR(Table1[[#This Row],[Report Date]]),"")</f>
        <v/>
      </c>
      <c r="O7420" s="13" t="str">
        <f ca="1">IF(Table1[[#This Row],[Report Date]]&gt;=TODAY()-6, "within week", "Older")</f>
        <v>within week</v>
      </c>
      <c r="P7420" s="37" t="e">
        <f>EOMONTH(Table1[[#This Row],[Report Date]], 0)</f>
        <v>#VALUE!</v>
      </c>
    </row>
    <row r="7421" spans="1:16" x14ac:dyDescent="0.25">
      <c r="A7421" s="9" t="s">
        <v>148</v>
      </c>
      <c r="B7421" s="10" t="s">
        <v>148</v>
      </c>
      <c r="C7421" s="9" t="s">
        <v>108</v>
      </c>
      <c r="D7421" s="9">
        <v>3</v>
      </c>
      <c r="E7421" s="9" t="s">
        <v>148</v>
      </c>
      <c r="F7421" s="9">
        <v>702143</v>
      </c>
      <c r="G7421" s="9" t="s">
        <v>121</v>
      </c>
      <c r="H7421" s="9" t="s">
        <v>141</v>
      </c>
      <c r="I7421" s="9" t="s">
        <v>148</v>
      </c>
      <c r="J7421" s="9" t="s">
        <v>148</v>
      </c>
      <c r="K7421" s="9" t="s">
        <v>148</v>
      </c>
      <c r="L7421" s="10" t="s">
        <v>148</v>
      </c>
      <c r="M7421" s="13" t="str">
        <f>IFERROR(TEXT(Table1[[#This Row],[Report Date]], "mmmm"),"")</f>
        <v/>
      </c>
      <c r="N7421" s="13" t="str">
        <f>IFERROR(YEAR(Table1[[#This Row],[Report Date]]),"")</f>
        <v/>
      </c>
      <c r="O7421" s="13" t="str">
        <f ca="1">IF(Table1[[#This Row],[Report Date]]&gt;=TODAY()-6, "within week", "Older")</f>
        <v>within week</v>
      </c>
      <c r="P7421" s="37" t="e">
        <f>EOMONTH(Table1[[#This Row],[Report Date]], 0)</f>
        <v>#VALUE!</v>
      </c>
    </row>
    <row r="7422" spans="1:16" x14ac:dyDescent="0.25">
      <c r="A7422" s="9" t="s">
        <v>148</v>
      </c>
      <c r="B7422" s="10" t="s">
        <v>148</v>
      </c>
      <c r="C7422" s="9" t="s">
        <v>108</v>
      </c>
      <c r="D7422" s="9">
        <v>3</v>
      </c>
      <c r="E7422" s="9" t="s">
        <v>148</v>
      </c>
      <c r="F7422" s="9">
        <v>713294</v>
      </c>
      <c r="G7422" s="9" t="s">
        <v>124</v>
      </c>
      <c r="H7422" s="9" t="s">
        <v>136</v>
      </c>
      <c r="I7422" s="9" t="s">
        <v>148</v>
      </c>
      <c r="J7422" s="9" t="s">
        <v>148</v>
      </c>
      <c r="K7422" s="9" t="s">
        <v>148</v>
      </c>
      <c r="L7422" s="10" t="s">
        <v>148</v>
      </c>
      <c r="M7422" s="13" t="str">
        <f>IFERROR(TEXT(Table1[[#This Row],[Report Date]], "mmmm"),"")</f>
        <v/>
      </c>
      <c r="N7422" s="13" t="str">
        <f>IFERROR(YEAR(Table1[[#This Row],[Report Date]]),"")</f>
        <v/>
      </c>
      <c r="O7422" s="13" t="str">
        <f ca="1">IF(Table1[[#This Row],[Report Date]]&gt;=TODAY()-6, "within week", "Older")</f>
        <v>within week</v>
      </c>
      <c r="P7422" s="37" t="e">
        <f>EOMONTH(Table1[[#This Row],[Report Date]], 0)</f>
        <v>#VALUE!</v>
      </c>
    </row>
    <row r="7423" spans="1:16" x14ac:dyDescent="0.25">
      <c r="A7423" s="9" t="s">
        <v>148</v>
      </c>
      <c r="B7423" s="10" t="s">
        <v>148</v>
      </c>
      <c r="C7423" s="9" t="s">
        <v>108</v>
      </c>
      <c r="D7423" s="9">
        <v>3</v>
      </c>
      <c r="E7423" s="9" t="s">
        <v>148</v>
      </c>
      <c r="F7423" s="9">
        <v>173995</v>
      </c>
      <c r="G7423" s="9" t="s">
        <v>118</v>
      </c>
      <c r="H7423" s="9" t="s">
        <v>134</v>
      </c>
      <c r="I7423" s="9" t="s">
        <v>148</v>
      </c>
      <c r="J7423" s="9" t="s">
        <v>148</v>
      </c>
      <c r="K7423" s="9" t="s">
        <v>148</v>
      </c>
      <c r="L7423" s="10" t="s">
        <v>148</v>
      </c>
      <c r="M7423" s="13" t="str">
        <f>IFERROR(TEXT(Table1[[#This Row],[Report Date]], "mmmm"),"")</f>
        <v/>
      </c>
      <c r="N7423" s="13" t="str">
        <f>IFERROR(YEAR(Table1[[#This Row],[Report Date]]),"")</f>
        <v/>
      </c>
      <c r="O7423" s="13" t="str">
        <f ca="1">IF(Table1[[#This Row],[Report Date]]&gt;=TODAY()-6, "within week", "Older")</f>
        <v>within week</v>
      </c>
      <c r="P7423" s="37" t="e">
        <f>EOMONTH(Table1[[#This Row],[Report Date]], 0)</f>
        <v>#VALUE!</v>
      </c>
    </row>
    <row r="7424" spans="1:16" x14ac:dyDescent="0.25">
      <c r="A7424" s="9" t="s">
        <v>148</v>
      </c>
      <c r="B7424" s="10" t="s">
        <v>148</v>
      </c>
      <c r="C7424" s="9" t="s">
        <v>108</v>
      </c>
      <c r="D7424" s="9">
        <v>3</v>
      </c>
      <c r="E7424" s="9" t="s">
        <v>148</v>
      </c>
      <c r="F7424" s="9">
        <v>258278</v>
      </c>
      <c r="G7424" s="9" t="s">
        <v>119</v>
      </c>
      <c r="H7424" s="9" t="s">
        <v>135</v>
      </c>
      <c r="I7424" s="9" t="s">
        <v>148</v>
      </c>
      <c r="J7424" s="9" t="s">
        <v>148</v>
      </c>
      <c r="K7424" s="9" t="s">
        <v>148</v>
      </c>
      <c r="L7424" s="10" t="s">
        <v>148</v>
      </c>
      <c r="M7424" s="13" t="str">
        <f>IFERROR(TEXT(Table1[[#This Row],[Report Date]], "mmmm"),"")</f>
        <v/>
      </c>
      <c r="N7424" s="13" t="str">
        <f>IFERROR(YEAR(Table1[[#This Row],[Report Date]]),"")</f>
        <v/>
      </c>
      <c r="O7424" s="13" t="str">
        <f ca="1">IF(Table1[[#This Row],[Report Date]]&gt;=TODAY()-6, "within week", "Older")</f>
        <v>within week</v>
      </c>
      <c r="P7424" s="37" t="e">
        <f>EOMONTH(Table1[[#This Row],[Report Date]], 0)</f>
        <v>#VALUE!</v>
      </c>
    </row>
    <row r="7425" spans="1:16" x14ac:dyDescent="0.25">
      <c r="A7425" s="9" t="s">
        <v>148</v>
      </c>
      <c r="B7425" s="10" t="s">
        <v>148</v>
      </c>
      <c r="C7425" s="9" t="s">
        <v>108</v>
      </c>
      <c r="D7425" s="9">
        <v>3</v>
      </c>
      <c r="E7425" s="9" t="s">
        <v>148</v>
      </c>
      <c r="F7425" s="9">
        <v>577719</v>
      </c>
      <c r="G7425" s="9" t="s">
        <v>121</v>
      </c>
      <c r="H7425" s="9" t="s">
        <v>137</v>
      </c>
      <c r="I7425" s="9" t="s">
        <v>148</v>
      </c>
      <c r="J7425" s="9" t="s">
        <v>148</v>
      </c>
      <c r="K7425" s="9" t="s">
        <v>148</v>
      </c>
      <c r="L7425" s="10" t="s">
        <v>148</v>
      </c>
      <c r="M7425" s="13" t="str">
        <f>IFERROR(TEXT(Table1[[#This Row],[Report Date]], "mmmm"),"")</f>
        <v/>
      </c>
      <c r="N7425" s="13" t="str">
        <f>IFERROR(YEAR(Table1[[#This Row],[Report Date]]),"")</f>
        <v/>
      </c>
      <c r="O7425" s="13" t="str">
        <f ca="1">IF(Table1[[#This Row],[Report Date]]&gt;=TODAY()-6, "within week", "Older")</f>
        <v>within week</v>
      </c>
      <c r="P7425" s="37" t="e">
        <f>EOMONTH(Table1[[#This Row],[Report Date]], 0)</f>
        <v>#VALUE!</v>
      </c>
    </row>
    <row r="7426" spans="1:16" x14ac:dyDescent="0.25">
      <c r="A7426" s="9" t="s">
        <v>148</v>
      </c>
      <c r="B7426" s="10" t="s">
        <v>148</v>
      </c>
      <c r="C7426" s="9" t="s">
        <v>108</v>
      </c>
      <c r="D7426" s="9">
        <v>3</v>
      </c>
      <c r="E7426" s="9" t="s">
        <v>148</v>
      </c>
      <c r="F7426" s="9">
        <v>225857</v>
      </c>
      <c r="G7426" s="9" t="s">
        <v>126</v>
      </c>
      <c r="H7426" s="9" t="s">
        <v>134</v>
      </c>
      <c r="I7426" s="9" t="s">
        <v>148</v>
      </c>
      <c r="J7426" s="9" t="s">
        <v>148</v>
      </c>
      <c r="K7426" s="9" t="s">
        <v>148</v>
      </c>
      <c r="L7426" s="10" t="s">
        <v>148</v>
      </c>
      <c r="M7426" s="13" t="str">
        <f>IFERROR(TEXT(Table1[[#This Row],[Report Date]], "mmmm"),"")</f>
        <v/>
      </c>
      <c r="N7426" s="13" t="str">
        <f>IFERROR(YEAR(Table1[[#This Row],[Report Date]]),"")</f>
        <v/>
      </c>
      <c r="O7426" s="13" t="str">
        <f ca="1">IF(Table1[[#This Row],[Report Date]]&gt;=TODAY()-6, "within week", "Older")</f>
        <v>within week</v>
      </c>
      <c r="P7426" s="37" t="e">
        <f>EOMONTH(Table1[[#This Row],[Report Date]], 0)</f>
        <v>#VALUE!</v>
      </c>
    </row>
    <row r="7427" spans="1:16" x14ac:dyDescent="0.25">
      <c r="A7427" s="9" t="s">
        <v>148</v>
      </c>
      <c r="B7427" s="10" t="s">
        <v>148</v>
      </c>
      <c r="C7427" s="9" t="s">
        <v>108</v>
      </c>
      <c r="D7427" s="9">
        <v>3</v>
      </c>
      <c r="E7427" s="9" t="s">
        <v>148</v>
      </c>
      <c r="F7427" s="9">
        <v>828921</v>
      </c>
      <c r="G7427" s="9" t="s">
        <v>120</v>
      </c>
      <c r="H7427" s="9" t="s">
        <v>140</v>
      </c>
      <c r="I7427" s="9" t="s">
        <v>148</v>
      </c>
      <c r="J7427" s="9" t="s">
        <v>148</v>
      </c>
      <c r="K7427" s="9" t="s">
        <v>148</v>
      </c>
      <c r="L7427" s="10" t="s">
        <v>148</v>
      </c>
      <c r="M7427" s="13" t="str">
        <f>IFERROR(TEXT(Table1[[#This Row],[Report Date]], "mmmm"),"")</f>
        <v/>
      </c>
      <c r="N7427" s="13" t="str">
        <f>IFERROR(YEAR(Table1[[#This Row],[Report Date]]),"")</f>
        <v/>
      </c>
      <c r="O7427" s="13" t="str">
        <f ca="1">IF(Table1[[#This Row],[Report Date]]&gt;=TODAY()-6, "within week", "Older")</f>
        <v>within week</v>
      </c>
      <c r="P7427" s="37" t="e">
        <f>EOMONTH(Table1[[#This Row],[Report Date]], 0)</f>
        <v>#VALUE!</v>
      </c>
    </row>
    <row r="7428" spans="1:16" x14ac:dyDescent="0.25">
      <c r="A7428" s="9" t="s">
        <v>148</v>
      </c>
      <c r="B7428" s="10" t="s">
        <v>148</v>
      </c>
      <c r="C7428" s="9" t="s">
        <v>108</v>
      </c>
      <c r="D7428" s="9">
        <v>3</v>
      </c>
      <c r="E7428" s="9" t="s">
        <v>148</v>
      </c>
      <c r="F7428" s="9">
        <v>548787</v>
      </c>
      <c r="G7428" s="9" t="s">
        <v>122</v>
      </c>
      <c r="H7428" s="9" t="s">
        <v>142</v>
      </c>
      <c r="I7428" s="9" t="s">
        <v>148</v>
      </c>
      <c r="J7428" s="9" t="s">
        <v>148</v>
      </c>
      <c r="K7428" s="9" t="s">
        <v>148</v>
      </c>
      <c r="L7428" s="10" t="s">
        <v>148</v>
      </c>
      <c r="M7428" s="13" t="str">
        <f>IFERROR(TEXT(Table1[[#This Row],[Report Date]], "mmmm"),"")</f>
        <v/>
      </c>
      <c r="N7428" s="13" t="str">
        <f>IFERROR(YEAR(Table1[[#This Row],[Report Date]]),"")</f>
        <v/>
      </c>
      <c r="O7428" s="13" t="str">
        <f ca="1">IF(Table1[[#This Row],[Report Date]]&gt;=TODAY()-6, "within week", "Older")</f>
        <v>within week</v>
      </c>
      <c r="P7428" s="37" t="e">
        <f>EOMONTH(Table1[[#This Row],[Report Date]], 0)</f>
        <v>#VALUE!</v>
      </c>
    </row>
    <row r="7429" spans="1:16" x14ac:dyDescent="0.25">
      <c r="A7429" s="9" t="s">
        <v>148</v>
      </c>
      <c r="B7429" s="10" t="s">
        <v>148</v>
      </c>
      <c r="C7429" s="9" t="s">
        <v>108</v>
      </c>
      <c r="D7429" s="9">
        <v>3</v>
      </c>
      <c r="E7429" s="9" t="s">
        <v>148</v>
      </c>
      <c r="F7429" s="9">
        <v>877054</v>
      </c>
      <c r="G7429" s="9" t="s">
        <v>127</v>
      </c>
      <c r="H7429" s="9" t="s">
        <v>139</v>
      </c>
      <c r="I7429" s="9" t="s">
        <v>148</v>
      </c>
      <c r="J7429" s="9" t="s">
        <v>148</v>
      </c>
      <c r="K7429" s="9" t="s">
        <v>148</v>
      </c>
      <c r="L7429" s="10" t="s">
        <v>148</v>
      </c>
      <c r="M7429" s="13" t="str">
        <f>IFERROR(TEXT(Table1[[#This Row],[Report Date]], "mmmm"),"")</f>
        <v/>
      </c>
      <c r="N7429" s="13" t="str">
        <f>IFERROR(YEAR(Table1[[#This Row],[Report Date]]),"")</f>
        <v/>
      </c>
      <c r="O7429" s="13" t="str">
        <f ca="1">IF(Table1[[#This Row],[Report Date]]&gt;=TODAY()-6, "within week", "Older")</f>
        <v>within week</v>
      </c>
      <c r="P7429" s="37" t="e">
        <f>EOMONTH(Table1[[#This Row],[Report Date]], 0)</f>
        <v>#VALUE!</v>
      </c>
    </row>
    <row r="7430" spans="1:16" x14ac:dyDescent="0.25">
      <c r="A7430" s="9" t="s">
        <v>148</v>
      </c>
      <c r="B7430" s="10" t="s">
        <v>148</v>
      </c>
      <c r="C7430" s="9" t="s">
        <v>108</v>
      </c>
      <c r="D7430" s="9">
        <v>3</v>
      </c>
      <c r="E7430" s="9" t="s">
        <v>148</v>
      </c>
      <c r="F7430" s="9">
        <v>760047</v>
      </c>
      <c r="G7430" s="9" t="s">
        <v>122</v>
      </c>
      <c r="H7430" s="9" t="s">
        <v>146</v>
      </c>
      <c r="I7430" s="9" t="s">
        <v>148</v>
      </c>
      <c r="J7430" s="9" t="s">
        <v>148</v>
      </c>
      <c r="K7430" s="9" t="s">
        <v>148</v>
      </c>
      <c r="L7430" s="10" t="s">
        <v>148</v>
      </c>
      <c r="M7430" s="13" t="str">
        <f>IFERROR(TEXT(Table1[[#This Row],[Report Date]], "mmmm"),"")</f>
        <v/>
      </c>
      <c r="N7430" s="13" t="str">
        <f>IFERROR(YEAR(Table1[[#This Row],[Report Date]]),"")</f>
        <v/>
      </c>
      <c r="O7430" s="13" t="str">
        <f ca="1">IF(Table1[[#This Row],[Report Date]]&gt;=TODAY()-6, "within week", "Older")</f>
        <v>within week</v>
      </c>
      <c r="P7430" s="37" t="e">
        <f>EOMONTH(Table1[[#This Row],[Report Date]], 0)</f>
        <v>#VALUE!</v>
      </c>
    </row>
    <row r="7431" spans="1:16" x14ac:dyDescent="0.25">
      <c r="A7431" s="9" t="s">
        <v>148</v>
      </c>
      <c r="B7431" s="10" t="s">
        <v>148</v>
      </c>
      <c r="C7431" s="9" t="s">
        <v>108</v>
      </c>
      <c r="D7431" s="9">
        <v>3</v>
      </c>
      <c r="E7431" s="9" t="s">
        <v>148</v>
      </c>
      <c r="F7431" s="9">
        <v>533237</v>
      </c>
      <c r="G7431" s="9" t="s">
        <v>119</v>
      </c>
      <c r="H7431" s="9" t="s">
        <v>147</v>
      </c>
      <c r="I7431" s="9" t="s">
        <v>148</v>
      </c>
      <c r="J7431" s="9" t="s">
        <v>148</v>
      </c>
      <c r="K7431" s="9" t="s">
        <v>148</v>
      </c>
      <c r="L7431" s="10" t="s">
        <v>148</v>
      </c>
      <c r="M7431" s="13" t="str">
        <f>IFERROR(TEXT(Table1[[#This Row],[Report Date]], "mmmm"),"")</f>
        <v/>
      </c>
      <c r="N7431" s="13" t="str">
        <f>IFERROR(YEAR(Table1[[#This Row],[Report Date]]),"")</f>
        <v/>
      </c>
      <c r="O7431" s="13" t="str">
        <f ca="1">IF(Table1[[#This Row],[Report Date]]&gt;=TODAY()-6, "within week", "Older")</f>
        <v>within week</v>
      </c>
      <c r="P7431" s="37" t="e">
        <f>EOMONTH(Table1[[#This Row],[Report Date]], 0)</f>
        <v>#VALUE!</v>
      </c>
    </row>
    <row r="7432" spans="1:16" x14ac:dyDescent="0.25">
      <c r="A7432" s="9" t="s">
        <v>148</v>
      </c>
      <c r="B7432" s="10" t="s">
        <v>148</v>
      </c>
      <c r="C7432" s="9" t="s">
        <v>108</v>
      </c>
      <c r="D7432" s="9">
        <v>3</v>
      </c>
      <c r="E7432" s="9" t="s">
        <v>148</v>
      </c>
      <c r="F7432" s="9">
        <v>545093</v>
      </c>
      <c r="G7432" s="9" t="s">
        <v>125</v>
      </c>
      <c r="H7432" s="9" t="s">
        <v>133</v>
      </c>
      <c r="I7432" s="9" t="s">
        <v>148</v>
      </c>
      <c r="J7432" s="9" t="s">
        <v>148</v>
      </c>
      <c r="K7432" s="9" t="s">
        <v>148</v>
      </c>
      <c r="L7432" s="10" t="s">
        <v>148</v>
      </c>
      <c r="M7432" s="13" t="str">
        <f>IFERROR(TEXT(Table1[[#This Row],[Report Date]], "mmmm"),"")</f>
        <v/>
      </c>
      <c r="N7432" s="13" t="str">
        <f>IFERROR(YEAR(Table1[[#This Row],[Report Date]]),"")</f>
        <v/>
      </c>
      <c r="O7432" s="13" t="str">
        <f ca="1">IF(Table1[[#This Row],[Report Date]]&gt;=TODAY()-6, "within week", "Older")</f>
        <v>within week</v>
      </c>
      <c r="P7432" s="37" t="e">
        <f>EOMONTH(Table1[[#This Row],[Report Date]], 0)</f>
        <v>#VALUE!</v>
      </c>
    </row>
    <row r="7433" spans="1:16" x14ac:dyDescent="0.25">
      <c r="A7433" s="9" t="s">
        <v>148</v>
      </c>
      <c r="B7433" s="10" t="s">
        <v>148</v>
      </c>
      <c r="C7433" s="9" t="s">
        <v>108</v>
      </c>
      <c r="D7433" s="9">
        <v>3</v>
      </c>
      <c r="E7433" s="9" t="s">
        <v>148</v>
      </c>
      <c r="F7433" s="9">
        <v>328297</v>
      </c>
      <c r="G7433" s="9" t="s">
        <v>122</v>
      </c>
      <c r="H7433" s="9" t="s">
        <v>138</v>
      </c>
      <c r="I7433" s="9" t="s">
        <v>148</v>
      </c>
      <c r="J7433" s="9" t="s">
        <v>148</v>
      </c>
      <c r="K7433" s="9" t="s">
        <v>148</v>
      </c>
      <c r="L7433" s="10" t="s">
        <v>148</v>
      </c>
      <c r="M7433" s="13" t="str">
        <f>IFERROR(TEXT(Table1[[#This Row],[Report Date]], "mmmm"),"")</f>
        <v/>
      </c>
      <c r="N7433" s="13" t="str">
        <f>IFERROR(YEAR(Table1[[#This Row],[Report Date]]),"")</f>
        <v/>
      </c>
      <c r="O7433" s="13" t="str">
        <f ca="1">IF(Table1[[#This Row],[Report Date]]&gt;=TODAY()-6, "within week", "Older")</f>
        <v>within week</v>
      </c>
      <c r="P7433" s="37" t="e">
        <f>EOMONTH(Table1[[#This Row],[Report Date]], 0)</f>
        <v>#VALUE!</v>
      </c>
    </row>
    <row r="7434" spans="1:16" x14ac:dyDescent="0.25">
      <c r="A7434" s="9" t="s">
        <v>148</v>
      </c>
      <c r="B7434" s="10" t="s">
        <v>148</v>
      </c>
      <c r="C7434" s="9" t="s">
        <v>108</v>
      </c>
      <c r="D7434" s="9">
        <v>3</v>
      </c>
      <c r="E7434" s="9" t="s">
        <v>148</v>
      </c>
      <c r="F7434" s="9">
        <v>307778</v>
      </c>
      <c r="G7434" s="9" t="s">
        <v>125</v>
      </c>
      <c r="H7434" s="9" t="s">
        <v>141</v>
      </c>
      <c r="I7434" s="9" t="s">
        <v>148</v>
      </c>
      <c r="J7434" s="9" t="s">
        <v>148</v>
      </c>
      <c r="K7434" s="9" t="s">
        <v>148</v>
      </c>
      <c r="L7434" s="10" t="s">
        <v>148</v>
      </c>
      <c r="M7434" s="13" t="str">
        <f>IFERROR(TEXT(Table1[[#This Row],[Report Date]], "mmmm"),"")</f>
        <v/>
      </c>
      <c r="N7434" s="13" t="str">
        <f>IFERROR(YEAR(Table1[[#This Row],[Report Date]]),"")</f>
        <v/>
      </c>
      <c r="O7434" s="13" t="str">
        <f ca="1">IF(Table1[[#This Row],[Report Date]]&gt;=TODAY()-6, "within week", "Older")</f>
        <v>within week</v>
      </c>
      <c r="P7434" s="37" t="e">
        <f>EOMONTH(Table1[[#This Row],[Report Date]], 0)</f>
        <v>#VALUE!</v>
      </c>
    </row>
    <row r="7435" spans="1:16" x14ac:dyDescent="0.25">
      <c r="A7435" s="9" t="s">
        <v>148</v>
      </c>
      <c r="B7435" s="10" t="s">
        <v>148</v>
      </c>
      <c r="C7435" s="9" t="s">
        <v>108</v>
      </c>
      <c r="D7435" s="9">
        <v>3</v>
      </c>
      <c r="E7435" s="9" t="s">
        <v>148</v>
      </c>
      <c r="F7435" s="9">
        <v>807383</v>
      </c>
      <c r="G7435" s="9" t="s">
        <v>122</v>
      </c>
      <c r="H7435" s="9" t="s">
        <v>130</v>
      </c>
      <c r="I7435" s="9" t="s">
        <v>148</v>
      </c>
      <c r="J7435" s="9" t="s">
        <v>148</v>
      </c>
      <c r="K7435" s="9" t="s">
        <v>148</v>
      </c>
      <c r="L7435" s="10" t="s">
        <v>148</v>
      </c>
      <c r="M7435" s="13" t="str">
        <f>IFERROR(TEXT(Table1[[#This Row],[Report Date]], "mmmm"),"")</f>
        <v/>
      </c>
      <c r="N7435" s="13" t="str">
        <f>IFERROR(YEAR(Table1[[#This Row],[Report Date]]),"")</f>
        <v/>
      </c>
      <c r="O7435" s="13" t="str">
        <f ca="1">IF(Table1[[#This Row],[Report Date]]&gt;=TODAY()-6, "within week", "Older")</f>
        <v>within week</v>
      </c>
      <c r="P7435" s="37" t="e">
        <f>EOMONTH(Table1[[#This Row],[Report Date]], 0)</f>
        <v>#VALUE!</v>
      </c>
    </row>
    <row r="7436" spans="1:16" x14ac:dyDescent="0.25">
      <c r="A7436" s="9" t="s">
        <v>148</v>
      </c>
      <c r="B7436" s="10" t="s">
        <v>148</v>
      </c>
      <c r="C7436" s="9" t="s">
        <v>108</v>
      </c>
      <c r="D7436" s="9">
        <v>3</v>
      </c>
      <c r="E7436" s="9" t="s">
        <v>148</v>
      </c>
      <c r="F7436" s="9">
        <v>154670</v>
      </c>
      <c r="G7436" s="9" t="s">
        <v>123</v>
      </c>
      <c r="H7436" s="9" t="s">
        <v>143</v>
      </c>
      <c r="I7436" s="9" t="s">
        <v>148</v>
      </c>
      <c r="J7436" s="9" t="s">
        <v>148</v>
      </c>
      <c r="K7436" s="9" t="s">
        <v>148</v>
      </c>
      <c r="L7436" s="10" t="s">
        <v>148</v>
      </c>
      <c r="M7436" s="13" t="str">
        <f>IFERROR(TEXT(Table1[[#This Row],[Report Date]], "mmmm"),"")</f>
        <v/>
      </c>
      <c r="N7436" s="13" t="str">
        <f>IFERROR(YEAR(Table1[[#This Row],[Report Date]]),"")</f>
        <v/>
      </c>
      <c r="O7436" s="13" t="str">
        <f ca="1">IF(Table1[[#This Row],[Report Date]]&gt;=TODAY()-6, "within week", "Older")</f>
        <v>within week</v>
      </c>
      <c r="P7436" s="37" t="e">
        <f>EOMONTH(Table1[[#This Row],[Report Date]], 0)</f>
        <v>#VALUE!</v>
      </c>
    </row>
    <row r="7437" spans="1:16" x14ac:dyDescent="0.25">
      <c r="A7437" s="9" t="s">
        <v>148</v>
      </c>
      <c r="B7437" s="10" t="s">
        <v>148</v>
      </c>
      <c r="C7437" s="9" t="s">
        <v>108</v>
      </c>
      <c r="D7437" s="9">
        <v>3</v>
      </c>
      <c r="E7437" s="9" t="s">
        <v>148</v>
      </c>
      <c r="F7437" s="9">
        <v>431006</v>
      </c>
      <c r="G7437" s="9" t="s">
        <v>127</v>
      </c>
      <c r="H7437" s="9" t="s">
        <v>139</v>
      </c>
      <c r="I7437" s="9" t="s">
        <v>148</v>
      </c>
      <c r="J7437" s="9" t="s">
        <v>148</v>
      </c>
      <c r="K7437" s="9" t="s">
        <v>148</v>
      </c>
      <c r="L7437" s="10" t="s">
        <v>148</v>
      </c>
      <c r="M7437" s="13" t="str">
        <f>IFERROR(TEXT(Table1[[#This Row],[Report Date]], "mmmm"),"")</f>
        <v/>
      </c>
      <c r="N7437" s="13" t="str">
        <f>IFERROR(YEAR(Table1[[#This Row],[Report Date]]),"")</f>
        <v/>
      </c>
      <c r="O7437" s="13" t="str">
        <f ca="1">IF(Table1[[#This Row],[Report Date]]&gt;=TODAY()-6, "within week", "Older")</f>
        <v>within week</v>
      </c>
      <c r="P7437" s="37" t="e">
        <f>EOMONTH(Table1[[#This Row],[Report Date]], 0)</f>
        <v>#VALUE!</v>
      </c>
    </row>
    <row r="7438" spans="1:16" x14ac:dyDescent="0.25">
      <c r="A7438" s="9" t="s">
        <v>148</v>
      </c>
      <c r="B7438" s="10" t="s">
        <v>148</v>
      </c>
      <c r="C7438" s="9" t="s">
        <v>108</v>
      </c>
      <c r="D7438" s="9">
        <v>3</v>
      </c>
      <c r="E7438" s="9" t="s">
        <v>148</v>
      </c>
      <c r="F7438" s="9">
        <v>649826</v>
      </c>
      <c r="G7438" s="9" t="s">
        <v>122</v>
      </c>
      <c r="H7438" s="9" t="s">
        <v>146</v>
      </c>
      <c r="I7438" s="9" t="s">
        <v>148</v>
      </c>
      <c r="J7438" s="9" t="s">
        <v>148</v>
      </c>
      <c r="K7438" s="9" t="s">
        <v>148</v>
      </c>
      <c r="L7438" s="10" t="s">
        <v>148</v>
      </c>
      <c r="M7438" s="13" t="str">
        <f>IFERROR(TEXT(Table1[[#This Row],[Report Date]], "mmmm"),"")</f>
        <v/>
      </c>
      <c r="N7438" s="13" t="str">
        <f>IFERROR(YEAR(Table1[[#This Row],[Report Date]]),"")</f>
        <v/>
      </c>
      <c r="O7438" s="13" t="str">
        <f ca="1">IF(Table1[[#This Row],[Report Date]]&gt;=TODAY()-6, "within week", "Older")</f>
        <v>within week</v>
      </c>
      <c r="P7438" s="37" t="e">
        <f>EOMONTH(Table1[[#This Row],[Report Date]], 0)</f>
        <v>#VALUE!</v>
      </c>
    </row>
    <row r="7439" spans="1:16" x14ac:dyDescent="0.25">
      <c r="A7439" s="9" t="s">
        <v>148</v>
      </c>
      <c r="B7439" s="10" t="s">
        <v>148</v>
      </c>
      <c r="C7439" s="9" t="s">
        <v>108</v>
      </c>
      <c r="D7439" s="9">
        <v>3</v>
      </c>
      <c r="E7439" s="9" t="s">
        <v>148</v>
      </c>
      <c r="F7439" s="9">
        <v>853047</v>
      </c>
      <c r="G7439" s="9" t="s">
        <v>124</v>
      </c>
      <c r="H7439" s="9" t="s">
        <v>128</v>
      </c>
      <c r="I7439" s="9" t="s">
        <v>148</v>
      </c>
      <c r="J7439" s="9" t="s">
        <v>148</v>
      </c>
      <c r="K7439" s="9" t="s">
        <v>148</v>
      </c>
      <c r="L7439" s="10" t="s">
        <v>148</v>
      </c>
      <c r="M7439" s="13" t="str">
        <f>IFERROR(TEXT(Table1[[#This Row],[Report Date]], "mmmm"),"")</f>
        <v/>
      </c>
      <c r="N7439" s="13" t="str">
        <f>IFERROR(YEAR(Table1[[#This Row],[Report Date]]),"")</f>
        <v/>
      </c>
      <c r="O7439" s="13" t="str">
        <f ca="1">IF(Table1[[#This Row],[Report Date]]&gt;=TODAY()-6, "within week", "Older")</f>
        <v>within week</v>
      </c>
      <c r="P7439" s="37" t="e">
        <f>EOMONTH(Table1[[#This Row],[Report Date]], 0)</f>
        <v>#VALUE!</v>
      </c>
    </row>
    <row r="7440" spans="1:16" x14ac:dyDescent="0.25">
      <c r="A7440" s="9" t="s">
        <v>148</v>
      </c>
      <c r="B7440" s="10" t="s">
        <v>148</v>
      </c>
      <c r="C7440" s="9" t="s">
        <v>108</v>
      </c>
      <c r="D7440" s="9">
        <v>3</v>
      </c>
      <c r="E7440" s="9" t="s">
        <v>148</v>
      </c>
      <c r="F7440" s="9">
        <v>726076</v>
      </c>
      <c r="G7440" s="9" t="s">
        <v>120</v>
      </c>
      <c r="H7440" s="9" t="s">
        <v>136</v>
      </c>
      <c r="I7440" s="9" t="s">
        <v>148</v>
      </c>
      <c r="J7440" s="9" t="s">
        <v>148</v>
      </c>
      <c r="K7440" s="9" t="s">
        <v>148</v>
      </c>
      <c r="L7440" s="10" t="s">
        <v>148</v>
      </c>
      <c r="M7440" s="13" t="str">
        <f>IFERROR(TEXT(Table1[[#This Row],[Report Date]], "mmmm"),"")</f>
        <v/>
      </c>
      <c r="N7440" s="13" t="str">
        <f>IFERROR(YEAR(Table1[[#This Row],[Report Date]]),"")</f>
        <v/>
      </c>
      <c r="O7440" s="13" t="str">
        <f ca="1">IF(Table1[[#This Row],[Report Date]]&gt;=TODAY()-6, "within week", "Older")</f>
        <v>within week</v>
      </c>
      <c r="P7440" s="37" t="e">
        <f>EOMONTH(Table1[[#This Row],[Report Date]], 0)</f>
        <v>#VALUE!</v>
      </c>
    </row>
    <row r="7441" spans="1:16" x14ac:dyDescent="0.25">
      <c r="A7441" s="9" t="s">
        <v>148</v>
      </c>
      <c r="B7441" s="10" t="s">
        <v>148</v>
      </c>
      <c r="C7441" s="9" t="s">
        <v>108</v>
      </c>
      <c r="D7441" s="9">
        <v>3</v>
      </c>
      <c r="E7441" s="9" t="s">
        <v>148</v>
      </c>
      <c r="F7441" s="9">
        <v>626040</v>
      </c>
      <c r="G7441" s="9" t="s">
        <v>120</v>
      </c>
      <c r="H7441" s="9" t="s">
        <v>128</v>
      </c>
      <c r="I7441" s="9" t="s">
        <v>148</v>
      </c>
      <c r="J7441" s="9" t="s">
        <v>148</v>
      </c>
      <c r="K7441" s="9" t="s">
        <v>148</v>
      </c>
      <c r="L7441" s="10" t="s">
        <v>148</v>
      </c>
      <c r="M7441" s="13" t="str">
        <f>IFERROR(TEXT(Table1[[#This Row],[Report Date]], "mmmm"),"")</f>
        <v/>
      </c>
      <c r="N7441" s="13" t="str">
        <f>IFERROR(YEAR(Table1[[#This Row],[Report Date]]),"")</f>
        <v/>
      </c>
      <c r="O7441" s="13" t="str">
        <f ca="1">IF(Table1[[#This Row],[Report Date]]&gt;=TODAY()-6, "within week", "Older")</f>
        <v>within week</v>
      </c>
      <c r="P7441" s="37" t="e">
        <f>EOMONTH(Table1[[#This Row],[Report Date]], 0)</f>
        <v>#VALUE!</v>
      </c>
    </row>
    <row r="7442" spans="1:16" x14ac:dyDescent="0.25">
      <c r="A7442" s="9" t="s">
        <v>148</v>
      </c>
      <c r="B7442" s="10" t="s">
        <v>148</v>
      </c>
      <c r="C7442" s="9" t="s">
        <v>108</v>
      </c>
      <c r="D7442" s="9">
        <v>3</v>
      </c>
      <c r="E7442" s="9" t="s">
        <v>148</v>
      </c>
      <c r="F7442" s="9">
        <v>120749</v>
      </c>
      <c r="G7442" s="9" t="s">
        <v>126</v>
      </c>
      <c r="H7442" s="9" t="s">
        <v>134</v>
      </c>
      <c r="I7442" s="9" t="s">
        <v>148</v>
      </c>
      <c r="J7442" s="9" t="s">
        <v>148</v>
      </c>
      <c r="K7442" s="9" t="s">
        <v>148</v>
      </c>
      <c r="L7442" s="10" t="s">
        <v>148</v>
      </c>
      <c r="M7442" s="13" t="str">
        <f>IFERROR(TEXT(Table1[[#This Row],[Report Date]], "mmmm"),"")</f>
        <v/>
      </c>
      <c r="N7442" s="13" t="str">
        <f>IFERROR(YEAR(Table1[[#This Row],[Report Date]]),"")</f>
        <v/>
      </c>
      <c r="O7442" s="13" t="str">
        <f ca="1">IF(Table1[[#This Row],[Report Date]]&gt;=TODAY()-6, "within week", "Older")</f>
        <v>within week</v>
      </c>
      <c r="P7442" s="37" t="e">
        <f>EOMONTH(Table1[[#This Row],[Report Date]], 0)</f>
        <v>#VALUE!</v>
      </c>
    </row>
    <row r="7443" spans="1:16" x14ac:dyDescent="0.25">
      <c r="A7443" s="9" t="s">
        <v>148</v>
      </c>
      <c r="B7443" s="10" t="s">
        <v>148</v>
      </c>
      <c r="C7443" s="9" t="s">
        <v>108</v>
      </c>
      <c r="D7443" s="9">
        <v>3</v>
      </c>
      <c r="E7443" s="9" t="s">
        <v>148</v>
      </c>
      <c r="F7443" s="9">
        <v>818155</v>
      </c>
      <c r="G7443" s="9" t="s">
        <v>127</v>
      </c>
      <c r="H7443" s="9" t="s">
        <v>135</v>
      </c>
      <c r="I7443" s="9" t="s">
        <v>148</v>
      </c>
      <c r="J7443" s="9" t="s">
        <v>148</v>
      </c>
      <c r="K7443" s="9" t="s">
        <v>148</v>
      </c>
      <c r="L7443" s="10" t="s">
        <v>148</v>
      </c>
      <c r="M7443" s="13" t="str">
        <f>IFERROR(TEXT(Table1[[#This Row],[Report Date]], "mmmm"),"")</f>
        <v/>
      </c>
      <c r="N7443" s="13" t="str">
        <f>IFERROR(YEAR(Table1[[#This Row],[Report Date]]),"")</f>
        <v/>
      </c>
      <c r="O7443" s="13" t="str">
        <f ca="1">IF(Table1[[#This Row],[Report Date]]&gt;=TODAY()-6, "within week", "Older")</f>
        <v>within week</v>
      </c>
      <c r="P7443" s="37" t="e">
        <f>EOMONTH(Table1[[#This Row],[Report Date]], 0)</f>
        <v>#VALUE!</v>
      </c>
    </row>
    <row r="7444" spans="1:16" x14ac:dyDescent="0.25">
      <c r="A7444" s="9" t="s">
        <v>148</v>
      </c>
      <c r="B7444" s="10" t="s">
        <v>148</v>
      </c>
      <c r="C7444" s="9" t="s">
        <v>108</v>
      </c>
      <c r="D7444" s="9">
        <v>3</v>
      </c>
      <c r="E7444" s="9" t="s">
        <v>148</v>
      </c>
      <c r="F7444" s="9">
        <v>730437</v>
      </c>
      <c r="G7444" s="9" t="s">
        <v>121</v>
      </c>
      <c r="H7444" s="9" t="s">
        <v>141</v>
      </c>
      <c r="I7444" s="9" t="s">
        <v>148</v>
      </c>
      <c r="J7444" s="9" t="s">
        <v>148</v>
      </c>
      <c r="K7444" s="9" t="s">
        <v>148</v>
      </c>
      <c r="L7444" s="10" t="s">
        <v>148</v>
      </c>
      <c r="M7444" s="13" t="str">
        <f>IFERROR(TEXT(Table1[[#This Row],[Report Date]], "mmmm"),"")</f>
        <v/>
      </c>
      <c r="N7444" s="13" t="str">
        <f>IFERROR(YEAR(Table1[[#This Row],[Report Date]]),"")</f>
        <v/>
      </c>
      <c r="O7444" s="13" t="str">
        <f ca="1">IF(Table1[[#This Row],[Report Date]]&gt;=TODAY()-6, "within week", "Older")</f>
        <v>within week</v>
      </c>
      <c r="P7444" s="37" t="e">
        <f>EOMONTH(Table1[[#This Row],[Report Date]], 0)</f>
        <v>#VALUE!</v>
      </c>
    </row>
    <row r="7445" spans="1:16" x14ac:dyDescent="0.25">
      <c r="A7445" s="9" t="s">
        <v>148</v>
      </c>
      <c r="B7445" s="10" t="s">
        <v>148</v>
      </c>
      <c r="C7445" s="9" t="s">
        <v>108</v>
      </c>
      <c r="D7445" s="9">
        <v>3</v>
      </c>
      <c r="E7445" s="9" t="s">
        <v>148</v>
      </c>
      <c r="F7445" s="9">
        <v>205409</v>
      </c>
      <c r="G7445" s="9" t="s">
        <v>126</v>
      </c>
      <c r="H7445" s="9" t="s">
        <v>138</v>
      </c>
      <c r="I7445" s="9" t="s">
        <v>148</v>
      </c>
      <c r="J7445" s="9" t="s">
        <v>148</v>
      </c>
      <c r="K7445" s="9" t="s">
        <v>148</v>
      </c>
      <c r="L7445" s="10" t="s">
        <v>148</v>
      </c>
      <c r="M7445" s="13" t="str">
        <f>IFERROR(TEXT(Table1[[#This Row],[Report Date]], "mmmm"),"")</f>
        <v/>
      </c>
      <c r="N7445" s="13" t="str">
        <f>IFERROR(YEAR(Table1[[#This Row],[Report Date]]),"")</f>
        <v/>
      </c>
      <c r="O7445" s="13" t="str">
        <f ca="1">IF(Table1[[#This Row],[Report Date]]&gt;=TODAY()-6, "within week", "Older")</f>
        <v>within week</v>
      </c>
      <c r="P7445" s="37" t="e">
        <f>EOMONTH(Table1[[#This Row],[Report Date]], 0)</f>
        <v>#VALUE!</v>
      </c>
    </row>
    <row r="7446" spans="1:16" x14ac:dyDescent="0.25">
      <c r="A7446" s="9" t="s">
        <v>148</v>
      </c>
      <c r="B7446" s="10" t="s">
        <v>148</v>
      </c>
      <c r="C7446" s="9" t="s">
        <v>108</v>
      </c>
      <c r="D7446" s="9">
        <v>3</v>
      </c>
      <c r="E7446" s="9" t="s">
        <v>148</v>
      </c>
      <c r="F7446" s="9">
        <v>565607</v>
      </c>
      <c r="G7446" s="9" t="s">
        <v>127</v>
      </c>
      <c r="H7446" s="9" t="s">
        <v>139</v>
      </c>
      <c r="I7446" s="9" t="s">
        <v>148</v>
      </c>
      <c r="J7446" s="9" t="s">
        <v>148</v>
      </c>
      <c r="K7446" s="9" t="s">
        <v>148</v>
      </c>
      <c r="L7446" s="10" t="s">
        <v>148</v>
      </c>
      <c r="M7446" s="13" t="str">
        <f>IFERROR(TEXT(Table1[[#This Row],[Report Date]], "mmmm"),"")</f>
        <v/>
      </c>
      <c r="N7446" s="13" t="str">
        <f>IFERROR(YEAR(Table1[[#This Row],[Report Date]]),"")</f>
        <v/>
      </c>
      <c r="O7446" s="13" t="str">
        <f ca="1">IF(Table1[[#This Row],[Report Date]]&gt;=TODAY()-6, "within week", "Older")</f>
        <v>within week</v>
      </c>
      <c r="P7446" s="37" t="e">
        <f>EOMONTH(Table1[[#This Row],[Report Date]], 0)</f>
        <v>#VALUE!</v>
      </c>
    </row>
    <row r="7447" spans="1:16" x14ac:dyDescent="0.25">
      <c r="A7447" s="9" t="s">
        <v>148</v>
      </c>
      <c r="B7447" s="10" t="s">
        <v>148</v>
      </c>
      <c r="C7447" s="9" t="s">
        <v>108</v>
      </c>
      <c r="D7447" s="9">
        <v>3</v>
      </c>
      <c r="E7447" s="9" t="s">
        <v>148</v>
      </c>
      <c r="F7447" s="9">
        <v>152258</v>
      </c>
      <c r="G7447" s="9" t="s">
        <v>120</v>
      </c>
      <c r="H7447" s="9" t="s">
        <v>144</v>
      </c>
      <c r="I7447" s="9" t="s">
        <v>148</v>
      </c>
      <c r="J7447" s="9" t="s">
        <v>148</v>
      </c>
      <c r="K7447" s="9" t="s">
        <v>148</v>
      </c>
      <c r="L7447" s="10" t="s">
        <v>148</v>
      </c>
      <c r="M7447" s="13" t="str">
        <f>IFERROR(TEXT(Table1[[#This Row],[Report Date]], "mmmm"),"")</f>
        <v/>
      </c>
      <c r="N7447" s="13" t="str">
        <f>IFERROR(YEAR(Table1[[#This Row],[Report Date]]),"")</f>
        <v/>
      </c>
      <c r="O7447" s="13" t="str">
        <f ca="1">IF(Table1[[#This Row],[Report Date]]&gt;=TODAY()-6, "within week", "Older")</f>
        <v>within week</v>
      </c>
      <c r="P7447" s="37" t="e">
        <f>EOMONTH(Table1[[#This Row],[Report Date]], 0)</f>
        <v>#VALUE!</v>
      </c>
    </row>
    <row r="7448" spans="1:16" x14ac:dyDescent="0.25">
      <c r="A7448" s="9" t="s">
        <v>148</v>
      </c>
      <c r="B7448" s="10" t="s">
        <v>148</v>
      </c>
      <c r="C7448" s="9" t="s">
        <v>108</v>
      </c>
      <c r="D7448" s="9">
        <v>3</v>
      </c>
      <c r="E7448" s="9" t="s">
        <v>148</v>
      </c>
      <c r="F7448" s="9">
        <v>186588</v>
      </c>
      <c r="G7448" s="9" t="s">
        <v>127</v>
      </c>
      <c r="H7448" s="9" t="s">
        <v>131</v>
      </c>
      <c r="I7448" s="9" t="s">
        <v>148</v>
      </c>
      <c r="J7448" s="9" t="s">
        <v>148</v>
      </c>
      <c r="K7448" s="9" t="s">
        <v>148</v>
      </c>
      <c r="L7448" s="10" t="s">
        <v>148</v>
      </c>
      <c r="M7448" s="13" t="str">
        <f>IFERROR(TEXT(Table1[[#This Row],[Report Date]], "mmmm"),"")</f>
        <v/>
      </c>
      <c r="N7448" s="13" t="str">
        <f>IFERROR(YEAR(Table1[[#This Row],[Report Date]]),"")</f>
        <v/>
      </c>
      <c r="O7448" s="13" t="str">
        <f ca="1">IF(Table1[[#This Row],[Report Date]]&gt;=TODAY()-6, "within week", "Older")</f>
        <v>within week</v>
      </c>
      <c r="P7448" s="37" t="e">
        <f>EOMONTH(Table1[[#This Row],[Report Date]], 0)</f>
        <v>#VALUE!</v>
      </c>
    </row>
    <row r="7449" spans="1:16" x14ac:dyDescent="0.25">
      <c r="A7449" s="9" t="s">
        <v>148</v>
      </c>
      <c r="B7449" s="10" t="s">
        <v>148</v>
      </c>
      <c r="C7449" s="9" t="s">
        <v>108</v>
      </c>
      <c r="D7449" s="9">
        <v>3</v>
      </c>
      <c r="E7449" s="9" t="s">
        <v>148</v>
      </c>
      <c r="F7449" s="9">
        <v>873230</v>
      </c>
      <c r="G7449" s="9" t="s">
        <v>121</v>
      </c>
      <c r="H7449" s="9" t="s">
        <v>141</v>
      </c>
      <c r="I7449" s="9" t="s">
        <v>148</v>
      </c>
      <c r="J7449" s="9" t="s">
        <v>148</v>
      </c>
      <c r="K7449" s="9" t="s">
        <v>148</v>
      </c>
      <c r="L7449" s="10" t="s">
        <v>148</v>
      </c>
      <c r="M7449" s="13" t="str">
        <f>IFERROR(TEXT(Table1[[#This Row],[Report Date]], "mmmm"),"")</f>
        <v/>
      </c>
      <c r="N7449" s="13" t="str">
        <f>IFERROR(YEAR(Table1[[#This Row],[Report Date]]),"")</f>
        <v/>
      </c>
      <c r="O7449" s="13" t="str">
        <f ca="1">IF(Table1[[#This Row],[Report Date]]&gt;=TODAY()-6, "within week", "Older")</f>
        <v>within week</v>
      </c>
      <c r="P7449" s="37" t="e">
        <f>EOMONTH(Table1[[#This Row],[Report Date]], 0)</f>
        <v>#VALUE!</v>
      </c>
    </row>
    <row r="7450" spans="1:16" x14ac:dyDescent="0.25">
      <c r="A7450" s="9" t="s">
        <v>148</v>
      </c>
      <c r="B7450" s="10" t="s">
        <v>148</v>
      </c>
      <c r="C7450" s="9" t="s">
        <v>108</v>
      </c>
      <c r="D7450" s="9">
        <v>3</v>
      </c>
      <c r="E7450" s="9" t="s">
        <v>148</v>
      </c>
      <c r="F7450" s="9">
        <v>233581</v>
      </c>
      <c r="G7450" s="9" t="s">
        <v>124</v>
      </c>
      <c r="H7450" s="9" t="s">
        <v>144</v>
      </c>
      <c r="I7450" s="9" t="s">
        <v>148</v>
      </c>
      <c r="J7450" s="9" t="s">
        <v>148</v>
      </c>
      <c r="K7450" s="9" t="s">
        <v>148</v>
      </c>
      <c r="L7450" s="10" t="s">
        <v>148</v>
      </c>
      <c r="M7450" s="13" t="str">
        <f>IFERROR(TEXT(Table1[[#This Row],[Report Date]], "mmmm"),"")</f>
        <v/>
      </c>
      <c r="N7450" s="13" t="str">
        <f>IFERROR(YEAR(Table1[[#This Row],[Report Date]]),"")</f>
        <v/>
      </c>
      <c r="O7450" s="13" t="str">
        <f ca="1">IF(Table1[[#This Row],[Report Date]]&gt;=TODAY()-6, "within week", "Older")</f>
        <v>within week</v>
      </c>
      <c r="P7450" s="37" t="e">
        <f>EOMONTH(Table1[[#This Row],[Report Date]], 0)</f>
        <v>#VALUE!</v>
      </c>
    </row>
    <row r="7451" spans="1:16" x14ac:dyDescent="0.25">
      <c r="A7451" s="9" t="s">
        <v>148</v>
      </c>
      <c r="B7451" s="10" t="s">
        <v>148</v>
      </c>
      <c r="C7451" s="9" t="s">
        <v>108</v>
      </c>
      <c r="D7451" s="9">
        <v>3</v>
      </c>
      <c r="E7451" s="9" t="s">
        <v>148</v>
      </c>
      <c r="F7451" s="9">
        <v>778828</v>
      </c>
      <c r="G7451" s="9" t="s">
        <v>116</v>
      </c>
      <c r="H7451" s="9" t="s">
        <v>128</v>
      </c>
      <c r="I7451" s="9" t="s">
        <v>148</v>
      </c>
      <c r="J7451" s="9" t="s">
        <v>148</v>
      </c>
      <c r="K7451" s="9" t="s">
        <v>148</v>
      </c>
      <c r="L7451" s="10" t="s">
        <v>148</v>
      </c>
      <c r="M7451" s="13" t="str">
        <f>IFERROR(TEXT(Table1[[#This Row],[Report Date]], "mmmm"),"")</f>
        <v/>
      </c>
      <c r="N7451" s="13" t="str">
        <f>IFERROR(YEAR(Table1[[#This Row],[Report Date]]),"")</f>
        <v/>
      </c>
      <c r="O7451" s="13" t="str">
        <f ca="1">IF(Table1[[#This Row],[Report Date]]&gt;=TODAY()-6, "within week", "Older")</f>
        <v>within week</v>
      </c>
      <c r="P7451" s="37" t="e">
        <f>EOMONTH(Table1[[#This Row],[Report Date]], 0)</f>
        <v>#VALUE!</v>
      </c>
    </row>
    <row r="7452" spans="1:16" x14ac:dyDescent="0.25">
      <c r="A7452" s="9" t="s">
        <v>148</v>
      </c>
      <c r="B7452" s="10" t="s">
        <v>148</v>
      </c>
      <c r="C7452" s="9" t="s">
        <v>108</v>
      </c>
      <c r="D7452" s="9">
        <v>3</v>
      </c>
      <c r="E7452" s="9" t="s">
        <v>148</v>
      </c>
      <c r="F7452" s="9">
        <v>641540</v>
      </c>
      <c r="G7452" s="9" t="s">
        <v>123</v>
      </c>
      <c r="H7452" s="9" t="s">
        <v>147</v>
      </c>
      <c r="I7452" s="9" t="s">
        <v>148</v>
      </c>
      <c r="J7452" s="9" t="s">
        <v>148</v>
      </c>
      <c r="K7452" s="9" t="s">
        <v>148</v>
      </c>
      <c r="L7452" s="10" t="s">
        <v>148</v>
      </c>
      <c r="M7452" s="13" t="str">
        <f>IFERROR(TEXT(Table1[[#This Row],[Report Date]], "mmmm"),"")</f>
        <v/>
      </c>
      <c r="N7452" s="13" t="str">
        <f>IFERROR(YEAR(Table1[[#This Row],[Report Date]]),"")</f>
        <v/>
      </c>
      <c r="O7452" s="13" t="str">
        <f ca="1">IF(Table1[[#This Row],[Report Date]]&gt;=TODAY()-6, "within week", "Older")</f>
        <v>within week</v>
      </c>
      <c r="P7452" s="37" t="e">
        <f>EOMONTH(Table1[[#This Row],[Report Date]], 0)</f>
        <v>#VALUE!</v>
      </c>
    </row>
    <row r="7453" spans="1:16" x14ac:dyDescent="0.25">
      <c r="A7453" s="9" t="s">
        <v>148</v>
      </c>
      <c r="B7453" s="10" t="s">
        <v>148</v>
      </c>
      <c r="C7453" s="9" t="s">
        <v>108</v>
      </c>
      <c r="D7453" s="9">
        <v>3</v>
      </c>
      <c r="E7453" s="9" t="s">
        <v>148</v>
      </c>
      <c r="F7453" s="9">
        <v>721150</v>
      </c>
      <c r="G7453" s="9" t="s">
        <v>125</v>
      </c>
      <c r="H7453" s="9" t="s">
        <v>129</v>
      </c>
      <c r="I7453" s="9" t="s">
        <v>148</v>
      </c>
      <c r="J7453" s="9" t="s">
        <v>148</v>
      </c>
      <c r="K7453" s="9" t="s">
        <v>148</v>
      </c>
      <c r="L7453" s="10" t="s">
        <v>148</v>
      </c>
      <c r="M7453" s="13" t="str">
        <f>IFERROR(TEXT(Table1[[#This Row],[Report Date]], "mmmm"),"")</f>
        <v/>
      </c>
      <c r="N7453" s="13" t="str">
        <f>IFERROR(YEAR(Table1[[#This Row],[Report Date]]),"")</f>
        <v/>
      </c>
      <c r="O7453" s="13" t="str">
        <f ca="1">IF(Table1[[#This Row],[Report Date]]&gt;=TODAY()-6, "within week", "Older")</f>
        <v>within week</v>
      </c>
      <c r="P7453" s="37" t="e">
        <f>EOMONTH(Table1[[#This Row],[Report Date]], 0)</f>
        <v>#VALUE!</v>
      </c>
    </row>
    <row r="7454" spans="1:16" x14ac:dyDescent="0.25">
      <c r="A7454" s="9" t="s">
        <v>148</v>
      </c>
      <c r="B7454" s="10" t="s">
        <v>148</v>
      </c>
      <c r="C7454" s="9" t="s">
        <v>108</v>
      </c>
      <c r="D7454" s="9">
        <v>3</v>
      </c>
      <c r="E7454" s="9" t="s">
        <v>148</v>
      </c>
      <c r="F7454" s="9">
        <v>374265</v>
      </c>
      <c r="G7454" s="9" t="s">
        <v>117</v>
      </c>
      <c r="H7454" s="9" t="s">
        <v>145</v>
      </c>
      <c r="I7454" s="9" t="s">
        <v>148</v>
      </c>
      <c r="J7454" s="9" t="s">
        <v>148</v>
      </c>
      <c r="K7454" s="9" t="s">
        <v>148</v>
      </c>
      <c r="L7454" s="10" t="s">
        <v>148</v>
      </c>
      <c r="M7454" s="13" t="str">
        <f>IFERROR(TEXT(Table1[[#This Row],[Report Date]], "mmmm"),"")</f>
        <v/>
      </c>
      <c r="N7454" s="13" t="str">
        <f>IFERROR(YEAR(Table1[[#This Row],[Report Date]]),"")</f>
        <v/>
      </c>
      <c r="O7454" s="13" t="str">
        <f ca="1">IF(Table1[[#This Row],[Report Date]]&gt;=TODAY()-6, "within week", "Older")</f>
        <v>within week</v>
      </c>
      <c r="P7454" s="37" t="e">
        <f>EOMONTH(Table1[[#This Row],[Report Date]], 0)</f>
        <v>#VALUE!</v>
      </c>
    </row>
    <row r="7455" spans="1:16" x14ac:dyDescent="0.25">
      <c r="A7455" s="9" t="s">
        <v>148</v>
      </c>
      <c r="B7455" s="10" t="s">
        <v>148</v>
      </c>
      <c r="C7455" s="9" t="s">
        <v>108</v>
      </c>
      <c r="D7455" s="9">
        <v>3</v>
      </c>
      <c r="E7455" s="9" t="s">
        <v>148</v>
      </c>
      <c r="F7455" s="9">
        <v>636732</v>
      </c>
      <c r="G7455" s="9" t="s">
        <v>116</v>
      </c>
      <c r="H7455" s="9" t="s">
        <v>136</v>
      </c>
      <c r="I7455" s="9" t="s">
        <v>148</v>
      </c>
      <c r="J7455" s="9" t="s">
        <v>148</v>
      </c>
      <c r="K7455" s="9" t="s">
        <v>148</v>
      </c>
      <c r="L7455" s="10" t="s">
        <v>148</v>
      </c>
      <c r="M7455" s="13" t="str">
        <f>IFERROR(TEXT(Table1[[#This Row],[Report Date]], "mmmm"),"")</f>
        <v/>
      </c>
      <c r="N7455" s="13" t="str">
        <f>IFERROR(YEAR(Table1[[#This Row],[Report Date]]),"")</f>
        <v/>
      </c>
      <c r="O7455" s="13" t="str">
        <f ca="1">IF(Table1[[#This Row],[Report Date]]&gt;=TODAY()-6, "within week", "Older")</f>
        <v>within week</v>
      </c>
      <c r="P7455" s="37" t="e">
        <f>EOMONTH(Table1[[#This Row],[Report Date]], 0)</f>
        <v>#VALUE!</v>
      </c>
    </row>
    <row r="7456" spans="1:16" x14ac:dyDescent="0.25">
      <c r="A7456" s="9" t="s">
        <v>148</v>
      </c>
      <c r="B7456" s="10" t="s">
        <v>148</v>
      </c>
      <c r="C7456" s="9" t="s">
        <v>108</v>
      </c>
      <c r="D7456" s="9">
        <v>3</v>
      </c>
      <c r="E7456" s="9" t="s">
        <v>148</v>
      </c>
      <c r="F7456" s="9">
        <v>758454</v>
      </c>
      <c r="G7456" s="9" t="s">
        <v>121</v>
      </c>
      <c r="H7456" s="9" t="s">
        <v>141</v>
      </c>
      <c r="I7456" s="9" t="s">
        <v>148</v>
      </c>
      <c r="J7456" s="9" t="s">
        <v>148</v>
      </c>
      <c r="K7456" s="9" t="s">
        <v>148</v>
      </c>
      <c r="L7456" s="10" t="s">
        <v>148</v>
      </c>
      <c r="M7456" s="13" t="str">
        <f>IFERROR(TEXT(Table1[[#This Row],[Report Date]], "mmmm"),"")</f>
        <v/>
      </c>
      <c r="N7456" s="13" t="str">
        <f>IFERROR(YEAR(Table1[[#This Row],[Report Date]]),"")</f>
        <v/>
      </c>
      <c r="O7456" s="13" t="str">
        <f ca="1">IF(Table1[[#This Row],[Report Date]]&gt;=TODAY()-6, "within week", "Older")</f>
        <v>within week</v>
      </c>
      <c r="P7456" s="37" t="e">
        <f>EOMONTH(Table1[[#This Row],[Report Date]], 0)</f>
        <v>#VALUE!</v>
      </c>
    </row>
    <row r="7457" spans="1:16" x14ac:dyDescent="0.25">
      <c r="A7457" s="9" t="s">
        <v>148</v>
      </c>
      <c r="B7457" s="10" t="s">
        <v>148</v>
      </c>
      <c r="C7457" s="9" t="s">
        <v>108</v>
      </c>
      <c r="D7457" s="9">
        <v>3</v>
      </c>
      <c r="E7457" s="9" t="s">
        <v>148</v>
      </c>
      <c r="F7457" s="9">
        <v>837828</v>
      </c>
      <c r="G7457" s="9" t="s">
        <v>116</v>
      </c>
      <c r="H7457" s="9" t="s">
        <v>128</v>
      </c>
      <c r="I7457" s="9" t="s">
        <v>148</v>
      </c>
      <c r="J7457" s="9" t="s">
        <v>148</v>
      </c>
      <c r="K7457" s="9" t="s">
        <v>148</v>
      </c>
      <c r="L7457" s="10" t="s">
        <v>148</v>
      </c>
      <c r="M7457" s="13" t="str">
        <f>IFERROR(TEXT(Table1[[#This Row],[Report Date]], "mmmm"),"")</f>
        <v/>
      </c>
      <c r="N7457" s="13" t="str">
        <f>IFERROR(YEAR(Table1[[#This Row],[Report Date]]),"")</f>
        <v/>
      </c>
      <c r="O7457" s="13" t="str">
        <f ca="1">IF(Table1[[#This Row],[Report Date]]&gt;=TODAY()-6, "within week", "Older")</f>
        <v>within week</v>
      </c>
      <c r="P7457" s="37" t="e">
        <f>EOMONTH(Table1[[#This Row],[Report Date]], 0)</f>
        <v>#VALUE!</v>
      </c>
    </row>
    <row r="7458" spans="1:16" x14ac:dyDescent="0.25">
      <c r="A7458" s="9" t="s">
        <v>148</v>
      </c>
      <c r="B7458" s="10" t="s">
        <v>148</v>
      </c>
      <c r="C7458" s="9" t="s">
        <v>108</v>
      </c>
      <c r="D7458" s="9">
        <v>3</v>
      </c>
      <c r="E7458" s="9" t="s">
        <v>148</v>
      </c>
      <c r="F7458" s="9">
        <v>631554</v>
      </c>
      <c r="G7458" s="9" t="s">
        <v>126</v>
      </c>
      <c r="H7458" s="9" t="s">
        <v>130</v>
      </c>
      <c r="I7458" s="9" t="s">
        <v>148</v>
      </c>
      <c r="J7458" s="9" t="s">
        <v>148</v>
      </c>
      <c r="K7458" s="9" t="s">
        <v>148</v>
      </c>
      <c r="L7458" s="10" t="s">
        <v>148</v>
      </c>
      <c r="M7458" s="13" t="str">
        <f>IFERROR(TEXT(Table1[[#This Row],[Report Date]], "mmmm"),"")</f>
        <v/>
      </c>
      <c r="N7458" s="13" t="str">
        <f>IFERROR(YEAR(Table1[[#This Row],[Report Date]]),"")</f>
        <v/>
      </c>
      <c r="O7458" s="13" t="str">
        <f ca="1">IF(Table1[[#This Row],[Report Date]]&gt;=TODAY()-6, "within week", "Older")</f>
        <v>within week</v>
      </c>
      <c r="P7458" s="37" t="e">
        <f>EOMONTH(Table1[[#This Row],[Report Date]], 0)</f>
        <v>#VALUE!</v>
      </c>
    </row>
    <row r="7459" spans="1:16" x14ac:dyDescent="0.25">
      <c r="A7459" s="9" t="s">
        <v>148</v>
      </c>
      <c r="B7459" s="10" t="s">
        <v>148</v>
      </c>
      <c r="C7459" s="9" t="s">
        <v>108</v>
      </c>
      <c r="D7459" s="9">
        <v>3</v>
      </c>
      <c r="E7459" s="9" t="s">
        <v>148</v>
      </c>
      <c r="F7459" s="9">
        <v>369044</v>
      </c>
      <c r="G7459" s="9" t="s">
        <v>123</v>
      </c>
      <c r="H7459" s="9" t="s">
        <v>143</v>
      </c>
      <c r="I7459" s="9" t="s">
        <v>148</v>
      </c>
      <c r="J7459" s="9" t="s">
        <v>148</v>
      </c>
      <c r="K7459" s="9" t="s">
        <v>148</v>
      </c>
      <c r="L7459" s="10" t="s">
        <v>148</v>
      </c>
      <c r="M7459" s="13" t="str">
        <f>IFERROR(TEXT(Table1[[#This Row],[Report Date]], "mmmm"),"")</f>
        <v/>
      </c>
      <c r="N7459" s="13" t="str">
        <f>IFERROR(YEAR(Table1[[#This Row],[Report Date]]),"")</f>
        <v/>
      </c>
      <c r="O7459" s="13" t="str">
        <f ca="1">IF(Table1[[#This Row],[Report Date]]&gt;=TODAY()-6, "within week", "Older")</f>
        <v>within week</v>
      </c>
      <c r="P7459" s="37" t="e">
        <f>EOMONTH(Table1[[#This Row],[Report Date]], 0)</f>
        <v>#VALUE!</v>
      </c>
    </row>
    <row r="7460" spans="1:16" x14ac:dyDescent="0.25">
      <c r="A7460" s="9" t="s">
        <v>148</v>
      </c>
      <c r="B7460" s="10" t="s">
        <v>148</v>
      </c>
      <c r="C7460" s="9" t="s">
        <v>108</v>
      </c>
      <c r="D7460" s="9">
        <v>3</v>
      </c>
      <c r="E7460" s="9" t="s">
        <v>148</v>
      </c>
      <c r="F7460" s="9">
        <v>450898</v>
      </c>
      <c r="G7460" s="9" t="s">
        <v>117</v>
      </c>
      <c r="H7460" s="9" t="s">
        <v>129</v>
      </c>
      <c r="I7460" s="9" t="s">
        <v>148</v>
      </c>
      <c r="J7460" s="9" t="s">
        <v>148</v>
      </c>
      <c r="K7460" s="9" t="s">
        <v>148</v>
      </c>
      <c r="L7460" s="10" t="s">
        <v>148</v>
      </c>
      <c r="M7460" s="13" t="str">
        <f>IFERROR(TEXT(Table1[[#This Row],[Report Date]], "mmmm"),"")</f>
        <v/>
      </c>
      <c r="N7460" s="13" t="str">
        <f>IFERROR(YEAR(Table1[[#This Row],[Report Date]]),"")</f>
        <v/>
      </c>
      <c r="O7460" s="13" t="str">
        <f ca="1">IF(Table1[[#This Row],[Report Date]]&gt;=TODAY()-6, "within week", "Older")</f>
        <v>within week</v>
      </c>
      <c r="P7460" s="37" t="e">
        <f>EOMONTH(Table1[[#This Row],[Report Date]], 0)</f>
        <v>#VALUE!</v>
      </c>
    </row>
    <row r="7461" spans="1:16" x14ac:dyDescent="0.25">
      <c r="A7461" s="9" t="s">
        <v>148</v>
      </c>
      <c r="B7461" s="10" t="s">
        <v>148</v>
      </c>
      <c r="C7461" s="9" t="s">
        <v>108</v>
      </c>
      <c r="D7461" s="9">
        <v>3</v>
      </c>
      <c r="E7461" s="9" t="s">
        <v>148</v>
      </c>
      <c r="F7461" s="9">
        <v>945069</v>
      </c>
      <c r="G7461" s="9" t="s">
        <v>116</v>
      </c>
      <c r="H7461" s="9" t="s">
        <v>140</v>
      </c>
      <c r="I7461" s="9" t="s">
        <v>148</v>
      </c>
      <c r="J7461" s="9" t="s">
        <v>148</v>
      </c>
      <c r="K7461" s="9" t="s">
        <v>148</v>
      </c>
      <c r="L7461" s="10" t="s">
        <v>148</v>
      </c>
      <c r="M7461" s="13" t="str">
        <f>IFERROR(TEXT(Table1[[#This Row],[Report Date]], "mmmm"),"")</f>
        <v/>
      </c>
      <c r="N7461" s="13" t="str">
        <f>IFERROR(YEAR(Table1[[#This Row],[Report Date]]),"")</f>
        <v/>
      </c>
      <c r="O7461" s="13" t="str">
        <f ca="1">IF(Table1[[#This Row],[Report Date]]&gt;=TODAY()-6, "within week", "Older")</f>
        <v>within week</v>
      </c>
      <c r="P7461" s="37" t="e">
        <f>EOMONTH(Table1[[#This Row],[Report Date]], 0)</f>
        <v>#VALUE!</v>
      </c>
    </row>
    <row r="7462" spans="1:16" x14ac:dyDescent="0.25">
      <c r="A7462" s="9" t="s">
        <v>148</v>
      </c>
      <c r="B7462" s="10" t="s">
        <v>148</v>
      </c>
      <c r="C7462" s="9" t="s">
        <v>108</v>
      </c>
      <c r="D7462" s="9">
        <v>3</v>
      </c>
      <c r="E7462" s="9" t="s">
        <v>148</v>
      </c>
      <c r="F7462" s="9">
        <v>367658</v>
      </c>
      <c r="G7462" s="9" t="s">
        <v>118</v>
      </c>
      <c r="H7462" s="9" t="s">
        <v>142</v>
      </c>
      <c r="I7462" s="9" t="s">
        <v>148</v>
      </c>
      <c r="J7462" s="9" t="s">
        <v>148</v>
      </c>
      <c r="K7462" s="9" t="s">
        <v>148</v>
      </c>
      <c r="L7462" s="10" t="s">
        <v>148</v>
      </c>
      <c r="M7462" s="13" t="str">
        <f>IFERROR(TEXT(Table1[[#This Row],[Report Date]], "mmmm"),"")</f>
        <v/>
      </c>
      <c r="N7462" s="13" t="str">
        <f>IFERROR(YEAR(Table1[[#This Row],[Report Date]]),"")</f>
        <v/>
      </c>
      <c r="O7462" s="13" t="str">
        <f ca="1">IF(Table1[[#This Row],[Report Date]]&gt;=TODAY()-6, "within week", "Older")</f>
        <v>within week</v>
      </c>
      <c r="P7462" s="37" t="e">
        <f>EOMONTH(Table1[[#This Row],[Report Date]], 0)</f>
        <v>#VALUE!</v>
      </c>
    </row>
    <row r="7463" spans="1:16" x14ac:dyDescent="0.25">
      <c r="A7463" s="9" t="s">
        <v>148</v>
      </c>
      <c r="B7463" s="10" t="s">
        <v>148</v>
      </c>
      <c r="C7463" s="9" t="s">
        <v>108</v>
      </c>
      <c r="D7463" s="9">
        <v>3</v>
      </c>
      <c r="E7463" s="9" t="s">
        <v>148</v>
      </c>
      <c r="F7463" s="9">
        <v>439112</v>
      </c>
      <c r="G7463" s="9" t="s">
        <v>126</v>
      </c>
      <c r="H7463" s="9" t="s">
        <v>130</v>
      </c>
      <c r="I7463" s="9" t="s">
        <v>148</v>
      </c>
      <c r="J7463" s="9" t="s">
        <v>148</v>
      </c>
      <c r="K7463" s="9" t="s">
        <v>148</v>
      </c>
      <c r="L7463" s="10" t="s">
        <v>148</v>
      </c>
      <c r="M7463" s="13" t="str">
        <f>IFERROR(TEXT(Table1[[#This Row],[Report Date]], "mmmm"),"")</f>
        <v/>
      </c>
      <c r="N7463" s="13" t="str">
        <f>IFERROR(YEAR(Table1[[#This Row],[Report Date]]),"")</f>
        <v/>
      </c>
      <c r="O7463" s="13" t="str">
        <f ca="1">IF(Table1[[#This Row],[Report Date]]&gt;=TODAY()-6, "within week", "Older")</f>
        <v>within week</v>
      </c>
      <c r="P7463" s="37" t="e">
        <f>EOMONTH(Table1[[#This Row],[Report Date]], 0)</f>
        <v>#VALUE!</v>
      </c>
    </row>
    <row r="7464" spans="1:16" x14ac:dyDescent="0.25">
      <c r="A7464" s="9" t="s">
        <v>148</v>
      </c>
      <c r="B7464" s="10" t="s">
        <v>148</v>
      </c>
      <c r="C7464" s="9" t="s">
        <v>108</v>
      </c>
      <c r="D7464" s="9">
        <v>3</v>
      </c>
      <c r="E7464" s="9" t="s">
        <v>148</v>
      </c>
      <c r="F7464" s="9">
        <v>326284</v>
      </c>
      <c r="G7464" s="9" t="s">
        <v>126</v>
      </c>
      <c r="H7464" s="9" t="s">
        <v>142</v>
      </c>
      <c r="I7464" s="9" t="s">
        <v>148</v>
      </c>
      <c r="J7464" s="9" t="s">
        <v>148</v>
      </c>
      <c r="K7464" s="9" t="s">
        <v>148</v>
      </c>
      <c r="L7464" s="10" t="s">
        <v>148</v>
      </c>
      <c r="M7464" s="13" t="str">
        <f>IFERROR(TEXT(Table1[[#This Row],[Report Date]], "mmmm"),"")</f>
        <v/>
      </c>
      <c r="N7464" s="13" t="str">
        <f>IFERROR(YEAR(Table1[[#This Row],[Report Date]]),"")</f>
        <v/>
      </c>
      <c r="O7464" s="13" t="str">
        <f ca="1">IF(Table1[[#This Row],[Report Date]]&gt;=TODAY()-6, "within week", "Older")</f>
        <v>within week</v>
      </c>
      <c r="P7464" s="37" t="e">
        <f>EOMONTH(Table1[[#This Row],[Report Date]], 0)</f>
        <v>#VALUE!</v>
      </c>
    </row>
    <row r="7465" spans="1:16" x14ac:dyDescent="0.25">
      <c r="A7465" s="9" t="s">
        <v>11</v>
      </c>
      <c r="B7465" s="10">
        <v>45909</v>
      </c>
      <c r="C7465" s="9" t="s">
        <v>110</v>
      </c>
      <c r="D7465" s="9">
        <v>1</v>
      </c>
      <c r="E7465" s="9" t="s">
        <v>18</v>
      </c>
      <c r="F7465" s="9">
        <v>864654</v>
      </c>
      <c r="G7465" s="9" t="s">
        <v>123</v>
      </c>
      <c r="H7465" s="9" t="s">
        <v>135</v>
      </c>
      <c r="I7465" s="9">
        <v>95</v>
      </c>
      <c r="J7465" s="9">
        <v>17</v>
      </c>
      <c r="K7465" s="9">
        <v>0</v>
      </c>
      <c r="L7465" s="10">
        <v>0</v>
      </c>
      <c r="M7465" s="13" t="str">
        <f>IFERROR(TEXT(Table1[[#This Row],[Report Date]], "mmmm"),"")</f>
        <v>September</v>
      </c>
      <c r="N7465" s="13">
        <f>IFERROR(YEAR(Table1[[#This Row],[Report Date]]),"")</f>
        <v>2025</v>
      </c>
      <c r="O7465" s="13" t="str">
        <f ca="1">IF(Table1[[#This Row],[Report Date]]&gt;=TODAY()-6, "within week", "Older")</f>
        <v>Older</v>
      </c>
      <c r="P7465" s="37">
        <f>EOMONTH(Table1[[#This Row],[Report Date]], 0)</f>
        <v>45930</v>
      </c>
    </row>
    <row r="7466" spans="1:16" x14ac:dyDescent="0.25">
      <c r="A7466" s="9" t="s">
        <v>11</v>
      </c>
      <c r="B7466" s="10">
        <v>45909</v>
      </c>
      <c r="C7466" s="9" t="s">
        <v>110</v>
      </c>
      <c r="D7466" s="9">
        <v>1</v>
      </c>
      <c r="E7466" s="9" t="s">
        <v>18</v>
      </c>
      <c r="F7466" s="9">
        <v>176056</v>
      </c>
      <c r="G7466" s="9" t="s">
        <v>127</v>
      </c>
      <c r="H7466" s="9" t="s">
        <v>139</v>
      </c>
      <c r="I7466" s="9">
        <v>91</v>
      </c>
      <c r="J7466" s="9">
        <v>17</v>
      </c>
      <c r="K7466" s="9">
        <v>0</v>
      </c>
      <c r="L7466" s="10">
        <v>0</v>
      </c>
      <c r="M7466" s="13" t="str">
        <f>IFERROR(TEXT(Table1[[#This Row],[Report Date]], "mmmm"),"")</f>
        <v>September</v>
      </c>
      <c r="N7466" s="13">
        <f>IFERROR(YEAR(Table1[[#This Row],[Report Date]]),"")</f>
        <v>2025</v>
      </c>
      <c r="O7466" s="13" t="str">
        <f ca="1">IF(Table1[[#This Row],[Report Date]]&gt;=TODAY()-6, "within week", "Older")</f>
        <v>Older</v>
      </c>
      <c r="P7466" s="37">
        <f>EOMONTH(Table1[[#This Row],[Report Date]], 0)</f>
        <v>45930</v>
      </c>
    </row>
    <row r="7467" spans="1:16" x14ac:dyDescent="0.25">
      <c r="A7467" s="9" t="s">
        <v>11</v>
      </c>
      <c r="B7467" s="10">
        <v>45909</v>
      </c>
      <c r="C7467" s="9" t="s">
        <v>110</v>
      </c>
      <c r="D7467" s="9">
        <v>1</v>
      </c>
      <c r="E7467" s="9" t="s">
        <v>19</v>
      </c>
      <c r="F7467" s="9">
        <v>615608</v>
      </c>
      <c r="G7467" s="9" t="s">
        <v>126</v>
      </c>
      <c r="H7467" s="9" t="s">
        <v>130</v>
      </c>
      <c r="I7467" s="9">
        <v>5</v>
      </c>
      <c r="J7467" s="9">
        <v>0</v>
      </c>
      <c r="K7467" s="9">
        <v>0</v>
      </c>
      <c r="L7467" s="10">
        <v>0</v>
      </c>
      <c r="M7467" s="13" t="str">
        <f>IFERROR(TEXT(Table1[[#This Row],[Report Date]], "mmmm"),"")</f>
        <v>September</v>
      </c>
      <c r="N7467" s="13">
        <f>IFERROR(YEAR(Table1[[#This Row],[Report Date]]),"")</f>
        <v>2025</v>
      </c>
      <c r="O7467" s="13" t="str">
        <f ca="1">IF(Table1[[#This Row],[Report Date]]&gt;=TODAY()-6, "within week", "Older")</f>
        <v>Older</v>
      </c>
      <c r="P7467" s="37">
        <f>EOMONTH(Table1[[#This Row],[Report Date]], 0)</f>
        <v>45930</v>
      </c>
    </row>
    <row r="7468" spans="1:16" x14ac:dyDescent="0.25">
      <c r="A7468" s="9" t="s">
        <v>2</v>
      </c>
      <c r="B7468" s="10">
        <v>45909</v>
      </c>
      <c r="C7468" s="9" t="s">
        <v>110</v>
      </c>
      <c r="D7468" s="9">
        <v>1</v>
      </c>
      <c r="E7468" s="9" t="s">
        <v>20</v>
      </c>
      <c r="F7468" s="9">
        <v>810228</v>
      </c>
      <c r="G7468" s="9" t="s">
        <v>118</v>
      </c>
      <c r="H7468" s="9" t="s">
        <v>146</v>
      </c>
      <c r="I7468" s="9">
        <v>0</v>
      </c>
      <c r="J7468" s="9">
        <v>0</v>
      </c>
      <c r="K7468" s="9">
        <v>0</v>
      </c>
      <c r="L7468" s="10">
        <v>0</v>
      </c>
      <c r="M7468" s="13" t="str">
        <f>IFERROR(TEXT(Table1[[#This Row],[Report Date]], "mmmm"),"")</f>
        <v>September</v>
      </c>
      <c r="N7468" s="13">
        <f>IFERROR(YEAR(Table1[[#This Row],[Report Date]]),"")</f>
        <v>2025</v>
      </c>
      <c r="O7468" s="13" t="str">
        <f ca="1">IF(Table1[[#This Row],[Report Date]]&gt;=TODAY()-6, "within week", "Older")</f>
        <v>Older</v>
      </c>
      <c r="P7468" s="37">
        <f>EOMONTH(Table1[[#This Row],[Report Date]], 0)</f>
        <v>45930</v>
      </c>
    </row>
    <row r="7469" spans="1:16" x14ac:dyDescent="0.25">
      <c r="A7469" s="9" t="s">
        <v>13</v>
      </c>
      <c r="B7469" s="10">
        <v>45902</v>
      </c>
      <c r="C7469" s="9" t="s">
        <v>110</v>
      </c>
      <c r="D7469" s="9">
        <v>1</v>
      </c>
      <c r="E7469" s="9" t="s">
        <v>20</v>
      </c>
      <c r="F7469" s="9">
        <v>986052</v>
      </c>
      <c r="G7469" s="9" t="s">
        <v>124</v>
      </c>
      <c r="H7469" s="9" t="s">
        <v>132</v>
      </c>
      <c r="I7469" s="9">
        <v>0</v>
      </c>
      <c r="J7469" s="9">
        <v>0</v>
      </c>
      <c r="K7469" s="9">
        <v>0</v>
      </c>
      <c r="L7469" s="10">
        <v>0</v>
      </c>
      <c r="M7469" s="13" t="str">
        <f>IFERROR(TEXT(Table1[[#This Row],[Report Date]], "mmmm"),"")</f>
        <v>September</v>
      </c>
      <c r="N7469" s="13">
        <f>IFERROR(YEAR(Table1[[#This Row],[Report Date]]),"")</f>
        <v>2025</v>
      </c>
      <c r="O7469" s="13" t="str">
        <f ca="1">IF(Table1[[#This Row],[Report Date]]&gt;=TODAY()-6, "within week", "Older")</f>
        <v>Older</v>
      </c>
      <c r="P7469" s="37">
        <f>EOMONTH(Table1[[#This Row],[Report Date]], 0)</f>
        <v>45930</v>
      </c>
    </row>
    <row r="7470" spans="1:16" x14ac:dyDescent="0.25">
      <c r="A7470" s="9" t="s">
        <v>11</v>
      </c>
      <c r="B7470" s="10">
        <v>45902</v>
      </c>
      <c r="C7470" s="9" t="s">
        <v>110</v>
      </c>
      <c r="D7470" s="9">
        <v>1</v>
      </c>
      <c r="E7470" s="9" t="s">
        <v>18</v>
      </c>
      <c r="F7470" s="9">
        <v>406676</v>
      </c>
      <c r="G7470" s="9" t="s">
        <v>120</v>
      </c>
      <c r="H7470" s="9" t="s">
        <v>140</v>
      </c>
      <c r="I7470" s="9">
        <v>57</v>
      </c>
      <c r="J7470" s="9">
        <v>18</v>
      </c>
      <c r="K7470" s="9">
        <v>0</v>
      </c>
      <c r="L7470" s="10">
        <v>0</v>
      </c>
      <c r="M7470" s="13" t="str">
        <f>IFERROR(TEXT(Table1[[#This Row],[Report Date]], "mmmm"),"")</f>
        <v>September</v>
      </c>
      <c r="N7470" s="13">
        <f>IFERROR(YEAR(Table1[[#This Row],[Report Date]]),"")</f>
        <v>2025</v>
      </c>
      <c r="O7470" s="13" t="str">
        <f ca="1">IF(Table1[[#This Row],[Report Date]]&gt;=TODAY()-6, "within week", "Older")</f>
        <v>Older</v>
      </c>
      <c r="P7470" s="37">
        <f>EOMONTH(Table1[[#This Row],[Report Date]], 0)</f>
        <v>45930</v>
      </c>
    </row>
    <row r="7471" spans="1:16" x14ac:dyDescent="0.25">
      <c r="A7471" s="9" t="s">
        <v>11</v>
      </c>
      <c r="B7471" s="10">
        <v>45902</v>
      </c>
      <c r="C7471" s="9" t="s">
        <v>110</v>
      </c>
      <c r="D7471" s="9">
        <v>1</v>
      </c>
      <c r="E7471" s="9" t="s">
        <v>18</v>
      </c>
      <c r="F7471" s="9">
        <v>608958</v>
      </c>
      <c r="G7471" s="9" t="s">
        <v>123</v>
      </c>
      <c r="H7471" s="9" t="s">
        <v>143</v>
      </c>
      <c r="I7471" s="9">
        <v>63</v>
      </c>
      <c r="J7471" s="9">
        <v>15</v>
      </c>
      <c r="K7471" s="9">
        <v>0</v>
      </c>
      <c r="L7471" s="10">
        <v>0</v>
      </c>
      <c r="M7471" s="13" t="str">
        <f>IFERROR(TEXT(Table1[[#This Row],[Report Date]], "mmmm"),"")</f>
        <v>September</v>
      </c>
      <c r="N7471" s="13">
        <f>IFERROR(YEAR(Table1[[#This Row],[Report Date]]),"")</f>
        <v>2025</v>
      </c>
      <c r="O7471" s="13" t="str">
        <f ca="1">IF(Table1[[#This Row],[Report Date]]&gt;=TODAY()-6, "within week", "Older")</f>
        <v>Older</v>
      </c>
      <c r="P7471" s="37">
        <f>EOMONTH(Table1[[#This Row],[Report Date]], 0)</f>
        <v>45930</v>
      </c>
    </row>
    <row r="7472" spans="1:16" x14ac:dyDescent="0.25">
      <c r="A7472" s="9" t="s">
        <v>6</v>
      </c>
      <c r="B7472" s="10">
        <v>45902</v>
      </c>
      <c r="C7472" s="9" t="s">
        <v>110</v>
      </c>
      <c r="D7472" s="9">
        <v>1</v>
      </c>
      <c r="E7472" s="9" t="s">
        <v>18</v>
      </c>
      <c r="F7472" s="9">
        <v>195382</v>
      </c>
      <c r="G7472" s="9" t="s">
        <v>117</v>
      </c>
      <c r="H7472" s="9" t="s">
        <v>141</v>
      </c>
      <c r="I7472" s="9">
        <v>49</v>
      </c>
      <c r="J7472" s="9">
        <v>18</v>
      </c>
      <c r="K7472" s="9">
        <v>0</v>
      </c>
      <c r="L7472" s="10">
        <v>0</v>
      </c>
      <c r="M7472" s="13" t="str">
        <f>IFERROR(TEXT(Table1[[#This Row],[Report Date]], "mmmm"),"")</f>
        <v>September</v>
      </c>
      <c r="N7472" s="13">
        <f>IFERROR(YEAR(Table1[[#This Row],[Report Date]]),"")</f>
        <v>2025</v>
      </c>
      <c r="O7472" s="13" t="str">
        <f ca="1">IF(Table1[[#This Row],[Report Date]]&gt;=TODAY()-6, "within week", "Older")</f>
        <v>Older</v>
      </c>
      <c r="P7472" s="37">
        <f>EOMONTH(Table1[[#This Row],[Report Date]], 0)</f>
        <v>45930</v>
      </c>
    </row>
    <row r="7473" spans="1:16" x14ac:dyDescent="0.25">
      <c r="A7473" s="9" t="s">
        <v>6</v>
      </c>
      <c r="B7473" s="10">
        <v>45902</v>
      </c>
      <c r="C7473" s="9" t="s">
        <v>110</v>
      </c>
      <c r="D7473" s="9">
        <v>1</v>
      </c>
      <c r="E7473" s="9" t="s">
        <v>19</v>
      </c>
      <c r="F7473" s="9">
        <v>136385</v>
      </c>
      <c r="G7473" s="9" t="s">
        <v>121</v>
      </c>
      <c r="H7473" s="9" t="s">
        <v>145</v>
      </c>
      <c r="I7473" s="9">
        <v>6</v>
      </c>
      <c r="J7473" s="9">
        <v>0</v>
      </c>
      <c r="K7473" s="9">
        <v>0</v>
      </c>
      <c r="L7473" s="10">
        <v>0</v>
      </c>
      <c r="M7473" s="13" t="str">
        <f>IFERROR(TEXT(Table1[[#This Row],[Report Date]], "mmmm"),"")</f>
        <v>September</v>
      </c>
      <c r="N7473" s="13">
        <f>IFERROR(YEAR(Table1[[#This Row],[Report Date]]),"")</f>
        <v>2025</v>
      </c>
      <c r="O7473" s="13" t="str">
        <f ca="1">IF(Table1[[#This Row],[Report Date]]&gt;=TODAY()-6, "within week", "Older")</f>
        <v>Older</v>
      </c>
      <c r="P7473" s="37">
        <f>EOMONTH(Table1[[#This Row],[Report Date]], 0)</f>
        <v>45930</v>
      </c>
    </row>
    <row r="7474" spans="1:16" x14ac:dyDescent="0.25">
      <c r="A7474" s="9" t="s">
        <v>4</v>
      </c>
      <c r="B7474" s="10">
        <v>45902</v>
      </c>
      <c r="C7474" s="9" t="s">
        <v>110</v>
      </c>
      <c r="D7474" s="9">
        <v>1</v>
      </c>
      <c r="E7474" s="9" t="s">
        <v>20</v>
      </c>
      <c r="F7474" s="9">
        <v>402436</v>
      </c>
      <c r="G7474" s="9" t="s">
        <v>122</v>
      </c>
      <c r="H7474" s="9" t="s">
        <v>146</v>
      </c>
      <c r="I7474" s="9">
        <v>0</v>
      </c>
      <c r="J7474" s="9">
        <v>0</v>
      </c>
      <c r="K7474" s="9">
        <v>0</v>
      </c>
      <c r="L7474" s="10">
        <v>0</v>
      </c>
      <c r="M7474" s="13" t="str">
        <f>IFERROR(TEXT(Table1[[#This Row],[Report Date]], "mmmm"),"")</f>
        <v>September</v>
      </c>
      <c r="N7474" s="13">
        <f>IFERROR(YEAR(Table1[[#This Row],[Report Date]]),"")</f>
        <v>2025</v>
      </c>
      <c r="O7474" s="13" t="str">
        <f ca="1">IF(Table1[[#This Row],[Report Date]]&gt;=TODAY()-6, "within week", "Older")</f>
        <v>Older</v>
      </c>
      <c r="P7474" s="37">
        <f>EOMONTH(Table1[[#This Row],[Report Date]], 0)</f>
        <v>45930</v>
      </c>
    </row>
    <row r="7475" spans="1:16" x14ac:dyDescent="0.25">
      <c r="A7475" s="9" t="s">
        <v>3</v>
      </c>
      <c r="B7475" s="10">
        <v>45902</v>
      </c>
      <c r="C7475" s="9" t="s">
        <v>110</v>
      </c>
      <c r="D7475" s="9">
        <v>1</v>
      </c>
      <c r="E7475" s="9" t="s">
        <v>20</v>
      </c>
      <c r="F7475" s="9">
        <v>659653</v>
      </c>
      <c r="G7475" s="9" t="s">
        <v>127</v>
      </c>
      <c r="H7475" s="9" t="s">
        <v>131</v>
      </c>
      <c r="I7475" s="9">
        <v>1</v>
      </c>
      <c r="J7475" s="9">
        <v>0</v>
      </c>
      <c r="K7475" s="9">
        <v>0</v>
      </c>
      <c r="L7475" s="10">
        <v>0</v>
      </c>
      <c r="M7475" s="13" t="str">
        <f>IFERROR(TEXT(Table1[[#This Row],[Report Date]], "mmmm"),"")</f>
        <v>September</v>
      </c>
      <c r="N7475" s="13">
        <f>IFERROR(YEAR(Table1[[#This Row],[Report Date]]),"")</f>
        <v>2025</v>
      </c>
      <c r="O7475" s="13" t="str">
        <f ca="1">IF(Table1[[#This Row],[Report Date]]&gt;=TODAY()-6, "within week", "Older")</f>
        <v>Older</v>
      </c>
      <c r="P7475" s="37">
        <f>EOMONTH(Table1[[#This Row],[Report Date]], 0)</f>
        <v>45930</v>
      </c>
    </row>
    <row r="7476" spans="1:16" x14ac:dyDescent="0.25">
      <c r="A7476" s="9" t="s">
        <v>11</v>
      </c>
      <c r="B7476" s="10">
        <v>45895</v>
      </c>
      <c r="C7476" s="9" t="s">
        <v>110</v>
      </c>
      <c r="D7476" s="9">
        <v>1</v>
      </c>
      <c r="E7476" s="9" t="s">
        <v>18</v>
      </c>
      <c r="F7476" s="9">
        <v>941498</v>
      </c>
      <c r="G7476" s="9" t="s">
        <v>125</v>
      </c>
      <c r="H7476" s="9" t="s">
        <v>141</v>
      </c>
      <c r="I7476" s="9">
        <v>123</v>
      </c>
      <c r="J7476" s="9">
        <v>41</v>
      </c>
      <c r="K7476" s="9">
        <v>0</v>
      </c>
      <c r="L7476" s="10">
        <v>0</v>
      </c>
      <c r="M7476" s="13" t="str">
        <f>IFERROR(TEXT(Table1[[#This Row],[Report Date]], "mmmm"),"")</f>
        <v>August</v>
      </c>
      <c r="N7476" s="13">
        <f>IFERROR(YEAR(Table1[[#This Row],[Report Date]]),"")</f>
        <v>2025</v>
      </c>
      <c r="O7476" s="13" t="str">
        <f ca="1">IF(Table1[[#This Row],[Report Date]]&gt;=TODAY()-6, "within week", "Older")</f>
        <v>Older</v>
      </c>
      <c r="P7476" s="37">
        <f>EOMONTH(Table1[[#This Row],[Report Date]], 0)</f>
        <v>45900</v>
      </c>
    </row>
    <row r="7477" spans="1:16" x14ac:dyDescent="0.25">
      <c r="A7477" s="9" t="s">
        <v>4</v>
      </c>
      <c r="B7477" s="10">
        <v>45895</v>
      </c>
      <c r="C7477" s="9" t="s">
        <v>110</v>
      </c>
      <c r="D7477" s="9">
        <v>1</v>
      </c>
      <c r="E7477" s="9" t="s">
        <v>18</v>
      </c>
      <c r="F7477" s="9">
        <v>916262</v>
      </c>
      <c r="G7477" s="9" t="s">
        <v>127</v>
      </c>
      <c r="H7477" s="9" t="s">
        <v>135</v>
      </c>
      <c r="I7477" s="9">
        <v>160</v>
      </c>
      <c r="J7477" s="9">
        <v>15</v>
      </c>
      <c r="K7477" s="9">
        <v>0</v>
      </c>
      <c r="L7477" s="10">
        <v>0</v>
      </c>
      <c r="M7477" s="13" t="str">
        <f>IFERROR(TEXT(Table1[[#This Row],[Report Date]], "mmmm"),"")</f>
        <v>August</v>
      </c>
      <c r="N7477" s="13">
        <f>IFERROR(YEAR(Table1[[#This Row],[Report Date]]),"")</f>
        <v>2025</v>
      </c>
      <c r="O7477" s="13" t="str">
        <f ca="1">IF(Table1[[#This Row],[Report Date]]&gt;=TODAY()-6, "within week", "Older")</f>
        <v>Older</v>
      </c>
      <c r="P7477" s="37">
        <f>EOMONTH(Table1[[#This Row],[Report Date]], 0)</f>
        <v>45900</v>
      </c>
    </row>
    <row r="7478" spans="1:16" x14ac:dyDescent="0.25">
      <c r="A7478" s="9" t="s">
        <v>2</v>
      </c>
      <c r="B7478" s="10">
        <v>45888</v>
      </c>
      <c r="C7478" s="9" t="s">
        <v>110</v>
      </c>
      <c r="D7478" s="9">
        <v>1</v>
      </c>
      <c r="E7478" s="9" t="s">
        <v>20</v>
      </c>
      <c r="F7478" s="9">
        <v>684865</v>
      </c>
      <c r="G7478" s="9" t="s">
        <v>119</v>
      </c>
      <c r="H7478" s="9" t="s">
        <v>143</v>
      </c>
      <c r="I7478" s="9">
        <v>0</v>
      </c>
      <c r="J7478" s="9">
        <v>0</v>
      </c>
      <c r="K7478" s="9">
        <v>0</v>
      </c>
      <c r="L7478" s="10">
        <v>0</v>
      </c>
      <c r="M7478" s="13" t="str">
        <f>IFERROR(TEXT(Table1[[#This Row],[Report Date]], "mmmm"),"")</f>
        <v>August</v>
      </c>
      <c r="N7478" s="13">
        <f>IFERROR(YEAR(Table1[[#This Row],[Report Date]]),"")</f>
        <v>2025</v>
      </c>
      <c r="O7478" s="13" t="str">
        <f ca="1">IF(Table1[[#This Row],[Report Date]]&gt;=TODAY()-6, "within week", "Older")</f>
        <v>Older</v>
      </c>
      <c r="P7478" s="37">
        <f>EOMONTH(Table1[[#This Row],[Report Date]], 0)</f>
        <v>45900</v>
      </c>
    </row>
    <row r="7479" spans="1:16" x14ac:dyDescent="0.25">
      <c r="A7479" s="9" t="s">
        <v>2</v>
      </c>
      <c r="B7479" s="10">
        <v>45888</v>
      </c>
      <c r="C7479" s="9" t="s">
        <v>110</v>
      </c>
      <c r="D7479" s="9">
        <v>1</v>
      </c>
      <c r="E7479" s="9" t="s">
        <v>20</v>
      </c>
      <c r="F7479" s="9">
        <v>297948</v>
      </c>
      <c r="G7479" s="9" t="s">
        <v>120</v>
      </c>
      <c r="H7479" s="9" t="s">
        <v>144</v>
      </c>
      <c r="I7479" s="9">
        <v>0</v>
      </c>
      <c r="J7479" s="9">
        <v>0</v>
      </c>
      <c r="K7479" s="9">
        <v>0</v>
      </c>
      <c r="L7479" s="10">
        <v>0</v>
      </c>
      <c r="M7479" s="13" t="str">
        <f>IFERROR(TEXT(Table1[[#This Row],[Report Date]], "mmmm"),"")</f>
        <v>August</v>
      </c>
      <c r="N7479" s="13">
        <f>IFERROR(YEAR(Table1[[#This Row],[Report Date]]),"")</f>
        <v>2025</v>
      </c>
      <c r="O7479" s="13" t="str">
        <f ca="1">IF(Table1[[#This Row],[Report Date]]&gt;=TODAY()-6, "within week", "Older")</f>
        <v>Older</v>
      </c>
      <c r="P7479" s="37">
        <f>EOMONTH(Table1[[#This Row],[Report Date]], 0)</f>
        <v>45900</v>
      </c>
    </row>
    <row r="7480" spans="1:16" x14ac:dyDescent="0.25">
      <c r="A7480" s="9" t="s">
        <v>2</v>
      </c>
      <c r="B7480" s="10">
        <v>45888</v>
      </c>
      <c r="C7480" s="9" t="s">
        <v>110</v>
      </c>
      <c r="D7480" s="9">
        <v>1</v>
      </c>
      <c r="E7480" s="9" t="s">
        <v>20</v>
      </c>
      <c r="F7480" s="9">
        <v>492064</v>
      </c>
      <c r="G7480" s="9" t="s">
        <v>122</v>
      </c>
      <c r="H7480" s="9" t="s">
        <v>146</v>
      </c>
      <c r="I7480" s="9">
        <v>0</v>
      </c>
      <c r="J7480" s="9">
        <v>0</v>
      </c>
      <c r="K7480" s="9">
        <v>0</v>
      </c>
      <c r="L7480" s="10">
        <v>0</v>
      </c>
      <c r="M7480" s="13" t="str">
        <f>IFERROR(TEXT(Table1[[#This Row],[Report Date]], "mmmm"),"")</f>
        <v>August</v>
      </c>
      <c r="N7480" s="13">
        <f>IFERROR(YEAR(Table1[[#This Row],[Report Date]]),"")</f>
        <v>2025</v>
      </c>
      <c r="O7480" s="13" t="str">
        <f ca="1">IF(Table1[[#This Row],[Report Date]]&gt;=TODAY()-6, "within week", "Older")</f>
        <v>Older</v>
      </c>
      <c r="P7480" s="37">
        <f>EOMONTH(Table1[[#This Row],[Report Date]], 0)</f>
        <v>45900</v>
      </c>
    </row>
    <row r="7481" spans="1:16" x14ac:dyDescent="0.25">
      <c r="A7481" s="9" t="s">
        <v>2</v>
      </c>
      <c r="B7481" s="10">
        <v>45888</v>
      </c>
      <c r="C7481" s="9" t="s">
        <v>110</v>
      </c>
      <c r="D7481" s="9">
        <v>1</v>
      </c>
      <c r="E7481" s="9" t="s">
        <v>18</v>
      </c>
      <c r="F7481" s="9">
        <v>285959</v>
      </c>
      <c r="G7481" s="9" t="s">
        <v>125</v>
      </c>
      <c r="H7481" s="9" t="s">
        <v>129</v>
      </c>
      <c r="I7481" s="9">
        <v>125</v>
      </c>
      <c r="J7481" s="9">
        <v>15</v>
      </c>
      <c r="K7481" s="9">
        <v>0</v>
      </c>
      <c r="L7481" s="10">
        <v>0</v>
      </c>
      <c r="M7481" s="13" t="str">
        <f>IFERROR(TEXT(Table1[[#This Row],[Report Date]], "mmmm"),"")</f>
        <v>August</v>
      </c>
      <c r="N7481" s="13">
        <f>IFERROR(YEAR(Table1[[#This Row],[Report Date]]),"")</f>
        <v>2025</v>
      </c>
      <c r="O7481" s="13" t="str">
        <f ca="1">IF(Table1[[#This Row],[Report Date]]&gt;=TODAY()-6, "within week", "Older")</f>
        <v>Older</v>
      </c>
      <c r="P7481" s="37">
        <f>EOMONTH(Table1[[#This Row],[Report Date]], 0)</f>
        <v>45900</v>
      </c>
    </row>
    <row r="7482" spans="1:16" x14ac:dyDescent="0.25">
      <c r="A7482" s="9" t="s">
        <v>11</v>
      </c>
      <c r="B7482" s="10">
        <v>45881</v>
      </c>
      <c r="C7482" s="9" t="s">
        <v>110</v>
      </c>
      <c r="D7482" s="9">
        <v>1</v>
      </c>
      <c r="E7482" s="9" t="s">
        <v>18</v>
      </c>
      <c r="F7482" s="9">
        <v>411665</v>
      </c>
      <c r="G7482" s="9" t="s">
        <v>120</v>
      </c>
      <c r="H7482" s="9" t="s">
        <v>136</v>
      </c>
      <c r="I7482" s="9">
        <v>36</v>
      </c>
      <c r="J7482" s="9">
        <v>25</v>
      </c>
      <c r="K7482" s="9">
        <v>0</v>
      </c>
      <c r="L7482" s="10">
        <v>0</v>
      </c>
      <c r="M7482" s="13" t="str">
        <f>IFERROR(TEXT(Table1[[#This Row],[Report Date]], "mmmm"),"")</f>
        <v>August</v>
      </c>
      <c r="N7482" s="13">
        <f>IFERROR(YEAR(Table1[[#This Row],[Report Date]]),"")</f>
        <v>2025</v>
      </c>
      <c r="O7482" s="13" t="str">
        <f ca="1">IF(Table1[[#This Row],[Report Date]]&gt;=TODAY()-6, "within week", "Older")</f>
        <v>Older</v>
      </c>
      <c r="P7482" s="37">
        <f>EOMONTH(Table1[[#This Row],[Report Date]], 0)</f>
        <v>45900</v>
      </c>
    </row>
    <row r="7483" spans="1:16" x14ac:dyDescent="0.25">
      <c r="A7483" s="9" t="s">
        <v>11</v>
      </c>
      <c r="B7483" s="10">
        <v>45881</v>
      </c>
      <c r="C7483" s="9" t="s">
        <v>110</v>
      </c>
      <c r="D7483" s="9">
        <v>1</v>
      </c>
      <c r="E7483" s="9" t="s">
        <v>18</v>
      </c>
      <c r="F7483" s="9">
        <v>510207</v>
      </c>
      <c r="G7483" s="9" t="s">
        <v>121</v>
      </c>
      <c r="H7483" s="9" t="s">
        <v>137</v>
      </c>
      <c r="I7483" s="9">
        <v>111</v>
      </c>
      <c r="J7483" s="9">
        <v>36</v>
      </c>
      <c r="K7483" s="9">
        <v>0</v>
      </c>
      <c r="L7483" s="10">
        <v>0</v>
      </c>
      <c r="M7483" s="13" t="str">
        <f>IFERROR(TEXT(Table1[[#This Row],[Report Date]], "mmmm"),"")</f>
        <v>August</v>
      </c>
      <c r="N7483" s="13">
        <f>IFERROR(YEAR(Table1[[#This Row],[Report Date]]),"")</f>
        <v>2025</v>
      </c>
      <c r="O7483" s="13" t="str">
        <f ca="1">IF(Table1[[#This Row],[Report Date]]&gt;=TODAY()-6, "within week", "Older")</f>
        <v>Older</v>
      </c>
      <c r="P7483" s="37">
        <f>EOMONTH(Table1[[#This Row],[Report Date]], 0)</f>
        <v>45900</v>
      </c>
    </row>
    <row r="7484" spans="1:16" x14ac:dyDescent="0.25">
      <c r="A7484" s="9" t="s">
        <v>15</v>
      </c>
      <c r="B7484" s="10">
        <v>45867</v>
      </c>
      <c r="C7484" s="9" t="s">
        <v>110</v>
      </c>
      <c r="D7484" s="9">
        <v>1</v>
      </c>
      <c r="E7484" s="9" t="s">
        <v>20</v>
      </c>
      <c r="F7484" s="9">
        <v>296320</v>
      </c>
      <c r="G7484" s="9" t="s">
        <v>125</v>
      </c>
      <c r="H7484" s="9" t="s">
        <v>129</v>
      </c>
      <c r="I7484" s="9">
        <v>0</v>
      </c>
      <c r="J7484" s="9">
        <v>0</v>
      </c>
      <c r="K7484" s="9">
        <v>0</v>
      </c>
      <c r="L7484" s="10">
        <v>0</v>
      </c>
      <c r="M7484" s="13" t="str">
        <f>IFERROR(TEXT(Table1[[#This Row],[Report Date]], "mmmm"),"")</f>
        <v>July</v>
      </c>
      <c r="N7484" s="13">
        <f>IFERROR(YEAR(Table1[[#This Row],[Report Date]]),"")</f>
        <v>2025</v>
      </c>
      <c r="O7484" s="13" t="str">
        <f ca="1">IF(Table1[[#This Row],[Report Date]]&gt;=TODAY()-6, "within week", "Older")</f>
        <v>Older</v>
      </c>
      <c r="P7484" s="37">
        <f>EOMONTH(Table1[[#This Row],[Report Date]], 0)</f>
        <v>45869</v>
      </c>
    </row>
    <row r="7485" spans="1:16" x14ac:dyDescent="0.25">
      <c r="A7485" s="9" t="s">
        <v>6</v>
      </c>
      <c r="B7485" s="10">
        <v>45867</v>
      </c>
      <c r="C7485" s="9" t="s">
        <v>110</v>
      </c>
      <c r="D7485" s="9">
        <v>1</v>
      </c>
      <c r="E7485" s="9" t="s">
        <v>17</v>
      </c>
      <c r="F7485" s="9">
        <v>757134</v>
      </c>
      <c r="G7485" s="9" t="s">
        <v>123</v>
      </c>
      <c r="H7485" s="9" t="s">
        <v>131</v>
      </c>
      <c r="I7485" s="9">
        <v>105</v>
      </c>
      <c r="J7485" s="9">
        <v>15</v>
      </c>
      <c r="K7485" s="9">
        <v>1</v>
      </c>
      <c r="L7485" s="10">
        <v>0</v>
      </c>
      <c r="M7485" s="13" t="str">
        <f>IFERROR(TEXT(Table1[[#This Row],[Report Date]], "mmmm"),"")</f>
        <v>July</v>
      </c>
      <c r="N7485" s="13">
        <f>IFERROR(YEAR(Table1[[#This Row],[Report Date]]),"")</f>
        <v>2025</v>
      </c>
      <c r="O7485" s="13" t="str">
        <f ca="1">IF(Table1[[#This Row],[Report Date]]&gt;=TODAY()-6, "within week", "Older")</f>
        <v>Older</v>
      </c>
      <c r="P7485" s="37">
        <f>EOMONTH(Table1[[#This Row],[Report Date]], 0)</f>
        <v>45869</v>
      </c>
    </row>
    <row r="7486" spans="1:16" x14ac:dyDescent="0.25">
      <c r="A7486" s="9" t="s">
        <v>11</v>
      </c>
      <c r="B7486" s="10">
        <v>45860</v>
      </c>
      <c r="C7486" s="9" t="s">
        <v>110</v>
      </c>
      <c r="D7486" s="9">
        <v>1</v>
      </c>
      <c r="E7486" s="9" t="s">
        <v>18</v>
      </c>
      <c r="F7486" s="9">
        <v>177999</v>
      </c>
      <c r="G7486" s="9" t="s">
        <v>122</v>
      </c>
      <c r="H7486" s="9" t="s">
        <v>134</v>
      </c>
      <c r="I7486" s="9">
        <v>22</v>
      </c>
      <c r="J7486" s="9">
        <v>20</v>
      </c>
      <c r="K7486" s="9">
        <v>0</v>
      </c>
      <c r="L7486" s="10">
        <v>0</v>
      </c>
      <c r="M7486" s="13" t="str">
        <f>IFERROR(TEXT(Table1[[#This Row],[Report Date]], "mmmm"),"")</f>
        <v>July</v>
      </c>
      <c r="N7486" s="13">
        <f>IFERROR(YEAR(Table1[[#This Row],[Report Date]]),"")</f>
        <v>2025</v>
      </c>
      <c r="O7486" s="13" t="str">
        <f ca="1">IF(Table1[[#This Row],[Report Date]]&gt;=TODAY()-6, "within week", "Older")</f>
        <v>Older</v>
      </c>
      <c r="P7486" s="37">
        <f>EOMONTH(Table1[[#This Row],[Report Date]], 0)</f>
        <v>45869</v>
      </c>
    </row>
    <row r="7487" spans="1:16" x14ac:dyDescent="0.25">
      <c r="A7487" s="9" t="s">
        <v>2</v>
      </c>
      <c r="B7487" s="10">
        <v>45860</v>
      </c>
      <c r="C7487" s="9" t="s">
        <v>110</v>
      </c>
      <c r="D7487" s="9">
        <v>1</v>
      </c>
      <c r="E7487" s="9" t="s">
        <v>20</v>
      </c>
      <c r="F7487" s="9">
        <v>658194</v>
      </c>
      <c r="G7487" s="9" t="s">
        <v>126</v>
      </c>
      <c r="H7487" s="9" t="s">
        <v>142</v>
      </c>
      <c r="I7487" s="9">
        <v>0</v>
      </c>
      <c r="J7487" s="9">
        <v>0</v>
      </c>
      <c r="K7487" s="9">
        <v>0</v>
      </c>
      <c r="L7487" s="10">
        <v>0</v>
      </c>
      <c r="M7487" s="13" t="str">
        <f>IFERROR(TEXT(Table1[[#This Row],[Report Date]], "mmmm"),"")</f>
        <v>July</v>
      </c>
      <c r="N7487" s="13">
        <f>IFERROR(YEAR(Table1[[#This Row],[Report Date]]),"")</f>
        <v>2025</v>
      </c>
      <c r="O7487" s="13" t="str">
        <f ca="1">IF(Table1[[#This Row],[Report Date]]&gt;=TODAY()-6, "within week", "Older")</f>
        <v>Older</v>
      </c>
      <c r="P7487" s="37">
        <f>EOMONTH(Table1[[#This Row],[Report Date]], 0)</f>
        <v>45869</v>
      </c>
    </row>
    <row r="7488" spans="1:16" x14ac:dyDescent="0.25">
      <c r="A7488" s="9" t="s">
        <v>8</v>
      </c>
      <c r="B7488" s="10">
        <v>45853</v>
      </c>
      <c r="C7488" s="9" t="s">
        <v>110</v>
      </c>
      <c r="D7488" s="9">
        <v>1</v>
      </c>
      <c r="E7488" s="9" t="s">
        <v>18</v>
      </c>
      <c r="F7488" s="9">
        <v>453759</v>
      </c>
      <c r="G7488" s="9" t="s">
        <v>120</v>
      </c>
      <c r="H7488" s="9" t="s">
        <v>140</v>
      </c>
      <c r="I7488" s="9">
        <v>28</v>
      </c>
      <c r="J7488" s="9">
        <v>25</v>
      </c>
      <c r="K7488" s="9">
        <v>0</v>
      </c>
      <c r="L7488" s="10">
        <v>0</v>
      </c>
      <c r="M7488" s="13" t="str">
        <f>IFERROR(TEXT(Table1[[#This Row],[Report Date]], "mmmm"),"")</f>
        <v>July</v>
      </c>
      <c r="N7488" s="13">
        <f>IFERROR(YEAR(Table1[[#This Row],[Report Date]]),"")</f>
        <v>2025</v>
      </c>
      <c r="O7488" s="13" t="str">
        <f ca="1">IF(Table1[[#This Row],[Report Date]]&gt;=TODAY()-6, "within week", "Older")</f>
        <v>Older</v>
      </c>
      <c r="P7488" s="37">
        <f>EOMONTH(Table1[[#This Row],[Report Date]], 0)</f>
        <v>45869</v>
      </c>
    </row>
    <row r="7489" spans="1:16" x14ac:dyDescent="0.25">
      <c r="A7489" s="9" t="s">
        <v>6</v>
      </c>
      <c r="B7489" s="10">
        <v>45853</v>
      </c>
      <c r="C7489" s="9" t="s">
        <v>110</v>
      </c>
      <c r="D7489" s="9">
        <v>1</v>
      </c>
      <c r="E7489" s="9" t="s">
        <v>17</v>
      </c>
      <c r="F7489" s="9">
        <v>505195</v>
      </c>
      <c r="G7489" s="9" t="s">
        <v>122</v>
      </c>
      <c r="H7489" s="9" t="s">
        <v>142</v>
      </c>
      <c r="I7489" s="9">
        <v>99</v>
      </c>
      <c r="J7489" s="9">
        <v>15</v>
      </c>
      <c r="K7489" s="9">
        <v>1</v>
      </c>
      <c r="L7489" s="10">
        <v>0</v>
      </c>
      <c r="M7489" s="13" t="str">
        <f>IFERROR(TEXT(Table1[[#This Row],[Report Date]], "mmmm"),"")</f>
        <v>July</v>
      </c>
      <c r="N7489" s="13">
        <f>IFERROR(YEAR(Table1[[#This Row],[Report Date]]),"")</f>
        <v>2025</v>
      </c>
      <c r="O7489" s="13" t="str">
        <f ca="1">IF(Table1[[#This Row],[Report Date]]&gt;=TODAY()-6, "within week", "Older")</f>
        <v>Older</v>
      </c>
      <c r="P7489" s="37">
        <f>EOMONTH(Table1[[#This Row],[Report Date]], 0)</f>
        <v>45869</v>
      </c>
    </row>
    <row r="7490" spans="1:16" x14ac:dyDescent="0.25">
      <c r="A7490" s="9" t="s">
        <v>13</v>
      </c>
      <c r="B7490" s="10">
        <v>45846</v>
      </c>
      <c r="C7490" s="9" t="s">
        <v>110</v>
      </c>
      <c r="D7490" s="9">
        <v>1</v>
      </c>
      <c r="E7490" s="9" t="s">
        <v>18</v>
      </c>
      <c r="F7490" s="9">
        <v>589930</v>
      </c>
      <c r="G7490" s="9" t="s">
        <v>121</v>
      </c>
      <c r="H7490" s="9" t="s">
        <v>133</v>
      </c>
      <c r="I7490" s="9">
        <v>21</v>
      </c>
      <c r="J7490" s="9">
        <v>19</v>
      </c>
      <c r="K7490" s="9">
        <v>0</v>
      </c>
      <c r="L7490" s="10">
        <v>0</v>
      </c>
      <c r="M7490" s="13" t="str">
        <f>IFERROR(TEXT(Table1[[#This Row],[Report Date]], "mmmm"),"")</f>
        <v>July</v>
      </c>
      <c r="N7490" s="13">
        <f>IFERROR(YEAR(Table1[[#This Row],[Report Date]]),"")</f>
        <v>2025</v>
      </c>
      <c r="O7490" s="13" t="str">
        <f ca="1">IF(Table1[[#This Row],[Report Date]]&gt;=TODAY()-6, "within week", "Older")</f>
        <v>Older</v>
      </c>
      <c r="P7490" s="37">
        <f>EOMONTH(Table1[[#This Row],[Report Date]], 0)</f>
        <v>45869</v>
      </c>
    </row>
    <row r="7491" spans="1:16" x14ac:dyDescent="0.25">
      <c r="A7491" s="9" t="s">
        <v>6</v>
      </c>
      <c r="B7491" s="10">
        <v>45846</v>
      </c>
      <c r="C7491" s="9" t="s">
        <v>110</v>
      </c>
      <c r="D7491" s="9">
        <v>1</v>
      </c>
      <c r="E7491" s="9" t="s">
        <v>18</v>
      </c>
      <c r="F7491" s="9">
        <v>498750</v>
      </c>
      <c r="G7491" s="9" t="s">
        <v>119</v>
      </c>
      <c r="H7491" s="9" t="s">
        <v>147</v>
      </c>
      <c r="I7491" s="9">
        <v>49</v>
      </c>
      <c r="J7491" s="9">
        <v>19</v>
      </c>
      <c r="K7491" s="9">
        <v>0</v>
      </c>
      <c r="L7491" s="10">
        <v>0</v>
      </c>
      <c r="M7491" s="13" t="str">
        <f>IFERROR(TEXT(Table1[[#This Row],[Report Date]], "mmmm"),"")</f>
        <v>July</v>
      </c>
      <c r="N7491" s="13">
        <f>IFERROR(YEAR(Table1[[#This Row],[Report Date]]),"")</f>
        <v>2025</v>
      </c>
      <c r="O7491" s="13" t="str">
        <f ca="1">IF(Table1[[#This Row],[Report Date]]&gt;=TODAY()-6, "within week", "Older")</f>
        <v>Older</v>
      </c>
      <c r="P7491" s="37">
        <f>EOMONTH(Table1[[#This Row],[Report Date]], 0)</f>
        <v>45869</v>
      </c>
    </row>
    <row r="7492" spans="1:16" x14ac:dyDescent="0.25">
      <c r="A7492" s="9" t="s">
        <v>11</v>
      </c>
      <c r="B7492" s="10">
        <v>45839</v>
      </c>
      <c r="C7492" s="9" t="s">
        <v>110</v>
      </c>
      <c r="D7492" s="9">
        <v>1</v>
      </c>
      <c r="E7492" s="9" t="s">
        <v>18</v>
      </c>
      <c r="F7492" s="9">
        <v>316061</v>
      </c>
      <c r="G7492" s="9" t="s">
        <v>120</v>
      </c>
      <c r="H7492" s="9" t="s">
        <v>140</v>
      </c>
      <c r="I7492" s="9">
        <v>161</v>
      </c>
      <c r="J7492" s="9">
        <v>34</v>
      </c>
      <c r="K7492" s="9">
        <v>0</v>
      </c>
      <c r="L7492" s="10">
        <v>0</v>
      </c>
      <c r="M7492" s="13" t="str">
        <f>IFERROR(TEXT(Table1[[#This Row],[Report Date]], "mmmm"),"")</f>
        <v>July</v>
      </c>
      <c r="N7492" s="13">
        <f>IFERROR(YEAR(Table1[[#This Row],[Report Date]]),"")</f>
        <v>2025</v>
      </c>
      <c r="O7492" s="13" t="str">
        <f ca="1">IF(Table1[[#This Row],[Report Date]]&gt;=TODAY()-6, "within week", "Older")</f>
        <v>Older</v>
      </c>
      <c r="P7492" s="37">
        <f>EOMONTH(Table1[[#This Row],[Report Date]], 0)</f>
        <v>45869</v>
      </c>
    </row>
    <row r="7493" spans="1:16" x14ac:dyDescent="0.25">
      <c r="A7493" s="9" t="s">
        <v>6</v>
      </c>
      <c r="B7493" s="10">
        <v>45839</v>
      </c>
      <c r="C7493" s="9" t="s">
        <v>110</v>
      </c>
      <c r="D7493" s="9">
        <v>1</v>
      </c>
      <c r="E7493" s="9" t="s">
        <v>18</v>
      </c>
      <c r="F7493" s="9">
        <v>427086</v>
      </c>
      <c r="G7493" s="9" t="s">
        <v>124</v>
      </c>
      <c r="H7493" s="9" t="s">
        <v>136</v>
      </c>
      <c r="I7493" s="9">
        <v>53</v>
      </c>
      <c r="J7493" s="9">
        <v>19</v>
      </c>
      <c r="K7493" s="9">
        <v>0</v>
      </c>
      <c r="L7493" s="10">
        <v>0</v>
      </c>
      <c r="M7493" s="13" t="str">
        <f>IFERROR(TEXT(Table1[[#This Row],[Report Date]], "mmmm"),"")</f>
        <v>July</v>
      </c>
      <c r="N7493" s="13">
        <f>IFERROR(YEAR(Table1[[#This Row],[Report Date]]),"")</f>
        <v>2025</v>
      </c>
      <c r="O7493" s="13" t="str">
        <f ca="1">IF(Table1[[#This Row],[Report Date]]&gt;=TODAY()-6, "within week", "Older")</f>
        <v>Older</v>
      </c>
      <c r="P7493" s="37">
        <f>EOMONTH(Table1[[#This Row],[Report Date]], 0)</f>
        <v>45869</v>
      </c>
    </row>
    <row r="7494" spans="1:16" x14ac:dyDescent="0.25">
      <c r="A7494" s="9" t="s">
        <v>11</v>
      </c>
      <c r="B7494" s="10">
        <v>45832</v>
      </c>
      <c r="C7494" s="9" t="s">
        <v>110</v>
      </c>
      <c r="D7494" s="9">
        <v>1</v>
      </c>
      <c r="E7494" s="9" t="s">
        <v>18</v>
      </c>
      <c r="F7494" s="9">
        <v>533259</v>
      </c>
      <c r="G7494" s="9" t="s">
        <v>121</v>
      </c>
      <c r="H7494" s="9" t="s">
        <v>137</v>
      </c>
      <c r="I7494" s="9">
        <v>154</v>
      </c>
      <c r="J7494" s="9">
        <v>27</v>
      </c>
      <c r="K7494" s="9">
        <v>0</v>
      </c>
      <c r="L7494" s="10">
        <v>0</v>
      </c>
      <c r="M7494" s="13" t="str">
        <f>IFERROR(TEXT(Table1[[#This Row],[Report Date]], "mmmm"),"")</f>
        <v>June</v>
      </c>
      <c r="N7494" s="13">
        <f>IFERROR(YEAR(Table1[[#This Row],[Report Date]]),"")</f>
        <v>2025</v>
      </c>
      <c r="O7494" s="13" t="str">
        <f ca="1">IF(Table1[[#This Row],[Report Date]]&gt;=TODAY()-6, "within week", "Older")</f>
        <v>Older</v>
      </c>
      <c r="P7494" s="37">
        <f>EOMONTH(Table1[[#This Row],[Report Date]], 0)</f>
        <v>45838</v>
      </c>
    </row>
    <row r="7495" spans="1:16" x14ac:dyDescent="0.25">
      <c r="A7495" s="9" t="s">
        <v>14</v>
      </c>
      <c r="B7495" s="10">
        <v>45818</v>
      </c>
      <c r="C7495" s="9" t="s">
        <v>110</v>
      </c>
      <c r="D7495" s="9">
        <v>1</v>
      </c>
      <c r="E7495" s="9" t="s">
        <v>20</v>
      </c>
      <c r="F7495" s="9">
        <v>771229</v>
      </c>
      <c r="G7495" s="9" t="s">
        <v>124</v>
      </c>
      <c r="H7495" s="9" t="s">
        <v>144</v>
      </c>
      <c r="I7495" s="9">
        <v>0</v>
      </c>
      <c r="J7495" s="9">
        <v>0</v>
      </c>
      <c r="K7495" s="9">
        <v>0</v>
      </c>
      <c r="L7495" s="10">
        <v>0</v>
      </c>
      <c r="M7495" s="13" t="str">
        <f>IFERROR(TEXT(Table1[[#This Row],[Report Date]], "mmmm"),"")</f>
        <v>June</v>
      </c>
      <c r="N7495" s="13">
        <f>IFERROR(YEAR(Table1[[#This Row],[Report Date]]),"")</f>
        <v>2025</v>
      </c>
      <c r="O7495" s="13" t="str">
        <f ca="1">IF(Table1[[#This Row],[Report Date]]&gt;=TODAY()-6, "within week", "Older")</f>
        <v>Older</v>
      </c>
      <c r="P7495" s="37">
        <f>EOMONTH(Table1[[#This Row],[Report Date]], 0)</f>
        <v>45838</v>
      </c>
    </row>
    <row r="7496" spans="1:16" x14ac:dyDescent="0.25">
      <c r="A7496" s="9" t="s">
        <v>14</v>
      </c>
      <c r="B7496" s="10">
        <v>45818</v>
      </c>
      <c r="C7496" s="9" t="s">
        <v>110</v>
      </c>
      <c r="D7496" s="9">
        <v>1</v>
      </c>
      <c r="E7496" s="9" t="s">
        <v>20</v>
      </c>
      <c r="F7496" s="9">
        <v>970035</v>
      </c>
      <c r="G7496" s="9" t="s">
        <v>126</v>
      </c>
      <c r="H7496" s="9" t="s">
        <v>146</v>
      </c>
      <c r="I7496" s="9">
        <v>0</v>
      </c>
      <c r="J7496" s="9">
        <v>0</v>
      </c>
      <c r="K7496" s="9">
        <v>0</v>
      </c>
      <c r="L7496" s="10">
        <v>0</v>
      </c>
      <c r="M7496" s="13" t="str">
        <f>IFERROR(TEXT(Table1[[#This Row],[Report Date]], "mmmm"),"")</f>
        <v>June</v>
      </c>
      <c r="N7496" s="13">
        <f>IFERROR(YEAR(Table1[[#This Row],[Report Date]]),"")</f>
        <v>2025</v>
      </c>
      <c r="O7496" s="13" t="str">
        <f ca="1">IF(Table1[[#This Row],[Report Date]]&gt;=TODAY()-6, "within week", "Older")</f>
        <v>Older</v>
      </c>
      <c r="P7496" s="37">
        <f>EOMONTH(Table1[[#This Row],[Report Date]], 0)</f>
        <v>45838</v>
      </c>
    </row>
    <row r="7497" spans="1:16" x14ac:dyDescent="0.25">
      <c r="A7497" s="9" t="s">
        <v>14</v>
      </c>
      <c r="B7497" s="10">
        <v>45804</v>
      </c>
      <c r="C7497" s="9" t="s">
        <v>110</v>
      </c>
      <c r="D7497" s="9">
        <v>1</v>
      </c>
      <c r="E7497" s="9" t="s">
        <v>20</v>
      </c>
      <c r="F7497" s="9">
        <v>173692</v>
      </c>
      <c r="G7497" s="9" t="s">
        <v>126</v>
      </c>
      <c r="H7497" s="9" t="s">
        <v>134</v>
      </c>
      <c r="I7497" s="9">
        <v>0</v>
      </c>
      <c r="J7497" s="9">
        <v>0</v>
      </c>
      <c r="K7497" s="9">
        <v>0</v>
      </c>
      <c r="L7497" s="10">
        <v>0</v>
      </c>
      <c r="M7497" s="13" t="str">
        <f>IFERROR(TEXT(Table1[[#This Row],[Report Date]], "mmmm"),"")</f>
        <v>May</v>
      </c>
      <c r="N7497" s="13">
        <f>IFERROR(YEAR(Table1[[#This Row],[Report Date]]),"")</f>
        <v>2025</v>
      </c>
      <c r="O7497" s="13" t="str">
        <f ca="1">IF(Table1[[#This Row],[Report Date]]&gt;=TODAY()-6, "within week", "Older")</f>
        <v>Older</v>
      </c>
      <c r="P7497" s="37">
        <f>EOMONTH(Table1[[#This Row],[Report Date]], 0)</f>
        <v>45808</v>
      </c>
    </row>
    <row r="7498" spans="1:16" x14ac:dyDescent="0.25">
      <c r="A7498" s="9" t="s">
        <v>11</v>
      </c>
      <c r="B7498" s="10">
        <v>45804</v>
      </c>
      <c r="C7498" s="9" t="s">
        <v>110</v>
      </c>
      <c r="D7498" s="9">
        <v>1</v>
      </c>
      <c r="E7498" s="9" t="s">
        <v>18</v>
      </c>
      <c r="F7498" s="9">
        <v>664367</v>
      </c>
      <c r="G7498" s="9" t="s">
        <v>117</v>
      </c>
      <c r="H7498" s="9" t="s">
        <v>129</v>
      </c>
      <c r="I7498" s="9">
        <v>37</v>
      </c>
      <c r="J7498" s="9">
        <v>22</v>
      </c>
      <c r="K7498" s="9">
        <v>0</v>
      </c>
      <c r="L7498" s="10">
        <v>0</v>
      </c>
      <c r="M7498" s="13" t="str">
        <f>IFERROR(TEXT(Table1[[#This Row],[Report Date]], "mmmm"),"")</f>
        <v>May</v>
      </c>
      <c r="N7498" s="13">
        <f>IFERROR(YEAR(Table1[[#This Row],[Report Date]]),"")</f>
        <v>2025</v>
      </c>
      <c r="O7498" s="13" t="str">
        <f ca="1">IF(Table1[[#This Row],[Report Date]]&gt;=TODAY()-6, "within week", "Older")</f>
        <v>Older</v>
      </c>
      <c r="P7498" s="37">
        <f>EOMONTH(Table1[[#This Row],[Report Date]], 0)</f>
        <v>45808</v>
      </c>
    </row>
    <row r="7499" spans="1:16" x14ac:dyDescent="0.25">
      <c r="A7499" s="9" t="s">
        <v>11</v>
      </c>
      <c r="B7499" s="10">
        <v>45804</v>
      </c>
      <c r="C7499" s="9" t="s">
        <v>110</v>
      </c>
      <c r="D7499" s="9">
        <v>1</v>
      </c>
      <c r="E7499" s="9" t="s">
        <v>18</v>
      </c>
      <c r="F7499" s="9">
        <v>332567</v>
      </c>
      <c r="G7499" s="9" t="s">
        <v>119</v>
      </c>
      <c r="H7499" s="9" t="s">
        <v>131</v>
      </c>
      <c r="I7499" s="9">
        <v>95</v>
      </c>
      <c r="J7499" s="9">
        <v>45</v>
      </c>
      <c r="K7499" s="9">
        <v>0</v>
      </c>
      <c r="L7499" s="10">
        <v>0</v>
      </c>
      <c r="M7499" s="13" t="str">
        <f>IFERROR(TEXT(Table1[[#This Row],[Report Date]], "mmmm"),"")</f>
        <v>May</v>
      </c>
      <c r="N7499" s="13">
        <f>IFERROR(YEAR(Table1[[#This Row],[Report Date]]),"")</f>
        <v>2025</v>
      </c>
      <c r="O7499" s="13" t="str">
        <f ca="1">IF(Table1[[#This Row],[Report Date]]&gt;=TODAY()-6, "within week", "Older")</f>
        <v>Older</v>
      </c>
      <c r="P7499" s="37">
        <f>EOMONTH(Table1[[#This Row],[Report Date]], 0)</f>
        <v>45808</v>
      </c>
    </row>
    <row r="7500" spans="1:16" x14ac:dyDescent="0.25">
      <c r="A7500" s="9" t="s">
        <v>11</v>
      </c>
      <c r="B7500" s="10">
        <v>45804</v>
      </c>
      <c r="C7500" s="9" t="s">
        <v>110</v>
      </c>
      <c r="D7500" s="9">
        <v>1</v>
      </c>
      <c r="E7500" s="9" t="s">
        <v>18</v>
      </c>
      <c r="F7500" s="9">
        <v>142310</v>
      </c>
      <c r="G7500" s="9" t="s">
        <v>122</v>
      </c>
      <c r="H7500" s="9" t="s">
        <v>134</v>
      </c>
      <c r="I7500" s="9">
        <v>148</v>
      </c>
      <c r="J7500" s="9">
        <v>15</v>
      </c>
      <c r="K7500" s="9">
        <v>0</v>
      </c>
      <c r="L7500" s="10">
        <v>0</v>
      </c>
      <c r="M7500" s="13" t="str">
        <f>IFERROR(TEXT(Table1[[#This Row],[Report Date]], "mmmm"),"")</f>
        <v>May</v>
      </c>
      <c r="N7500" s="13">
        <f>IFERROR(YEAR(Table1[[#This Row],[Report Date]]),"")</f>
        <v>2025</v>
      </c>
      <c r="O7500" s="13" t="str">
        <f ca="1">IF(Table1[[#This Row],[Report Date]]&gt;=TODAY()-6, "within week", "Older")</f>
        <v>Older</v>
      </c>
      <c r="P7500" s="37">
        <f>EOMONTH(Table1[[#This Row],[Report Date]], 0)</f>
        <v>45808</v>
      </c>
    </row>
    <row r="7501" spans="1:16" x14ac:dyDescent="0.25">
      <c r="A7501" s="9" t="s">
        <v>7</v>
      </c>
      <c r="B7501" s="10">
        <v>45804</v>
      </c>
      <c r="C7501" s="9" t="s">
        <v>110</v>
      </c>
      <c r="D7501" s="9">
        <v>1</v>
      </c>
      <c r="E7501" s="9" t="s">
        <v>18</v>
      </c>
      <c r="F7501" s="9">
        <v>797009</v>
      </c>
      <c r="G7501" s="9" t="s">
        <v>123</v>
      </c>
      <c r="H7501" s="9" t="s">
        <v>147</v>
      </c>
      <c r="I7501" s="9">
        <v>175</v>
      </c>
      <c r="J7501" s="9">
        <v>21</v>
      </c>
      <c r="K7501" s="9">
        <v>0</v>
      </c>
      <c r="L7501" s="10">
        <v>0</v>
      </c>
      <c r="M7501" s="13" t="str">
        <f>IFERROR(TEXT(Table1[[#This Row],[Report Date]], "mmmm"),"")</f>
        <v>May</v>
      </c>
      <c r="N7501" s="13">
        <f>IFERROR(YEAR(Table1[[#This Row],[Report Date]]),"")</f>
        <v>2025</v>
      </c>
      <c r="O7501" s="13" t="str">
        <f ca="1">IF(Table1[[#This Row],[Report Date]]&gt;=TODAY()-6, "within week", "Older")</f>
        <v>Older</v>
      </c>
      <c r="P7501" s="37">
        <f>EOMONTH(Table1[[#This Row],[Report Date]], 0)</f>
        <v>45808</v>
      </c>
    </row>
    <row r="7502" spans="1:16" x14ac:dyDescent="0.25">
      <c r="A7502" s="9" t="s">
        <v>13</v>
      </c>
      <c r="B7502" s="10">
        <v>45797</v>
      </c>
      <c r="C7502" s="9" t="s">
        <v>110</v>
      </c>
      <c r="D7502" s="9">
        <v>1</v>
      </c>
      <c r="E7502" s="9" t="s">
        <v>18</v>
      </c>
      <c r="F7502" s="9">
        <v>859196</v>
      </c>
      <c r="G7502" s="9" t="s">
        <v>126</v>
      </c>
      <c r="H7502" s="9" t="s">
        <v>142</v>
      </c>
      <c r="I7502" s="9">
        <v>96</v>
      </c>
      <c r="J7502" s="9">
        <v>27</v>
      </c>
      <c r="K7502" s="9">
        <v>0</v>
      </c>
      <c r="L7502" s="10">
        <v>0</v>
      </c>
      <c r="M7502" s="13" t="str">
        <f>IFERROR(TEXT(Table1[[#This Row],[Report Date]], "mmmm"),"")</f>
        <v>May</v>
      </c>
      <c r="N7502" s="13">
        <f>IFERROR(YEAR(Table1[[#This Row],[Report Date]]),"")</f>
        <v>2025</v>
      </c>
      <c r="O7502" s="13" t="str">
        <f ca="1">IF(Table1[[#This Row],[Report Date]]&gt;=TODAY()-6, "within week", "Older")</f>
        <v>Older</v>
      </c>
      <c r="P7502" s="37">
        <f>EOMONTH(Table1[[#This Row],[Report Date]], 0)</f>
        <v>45808</v>
      </c>
    </row>
    <row r="7503" spans="1:16" x14ac:dyDescent="0.25">
      <c r="A7503" s="9" t="s">
        <v>11</v>
      </c>
      <c r="B7503" s="10">
        <v>45797</v>
      </c>
      <c r="C7503" s="9" t="s">
        <v>110</v>
      </c>
      <c r="D7503" s="9">
        <v>1</v>
      </c>
      <c r="E7503" s="9" t="s">
        <v>18</v>
      </c>
      <c r="F7503" s="9">
        <v>186947</v>
      </c>
      <c r="G7503" s="9" t="s">
        <v>119</v>
      </c>
      <c r="H7503" s="9" t="s">
        <v>147</v>
      </c>
      <c r="I7503" s="9">
        <v>86</v>
      </c>
      <c r="J7503" s="9">
        <v>19</v>
      </c>
      <c r="K7503" s="9">
        <v>0</v>
      </c>
      <c r="L7503" s="10">
        <v>0</v>
      </c>
      <c r="M7503" s="13" t="str">
        <f>IFERROR(TEXT(Table1[[#This Row],[Report Date]], "mmmm"),"")</f>
        <v>May</v>
      </c>
      <c r="N7503" s="13">
        <f>IFERROR(YEAR(Table1[[#This Row],[Report Date]]),"")</f>
        <v>2025</v>
      </c>
      <c r="O7503" s="13" t="str">
        <f ca="1">IF(Table1[[#This Row],[Report Date]]&gt;=TODAY()-6, "within week", "Older")</f>
        <v>Older</v>
      </c>
      <c r="P7503" s="37">
        <f>EOMONTH(Table1[[#This Row],[Report Date]], 0)</f>
        <v>45808</v>
      </c>
    </row>
    <row r="7504" spans="1:16" x14ac:dyDescent="0.25">
      <c r="A7504" s="9" t="s">
        <v>11</v>
      </c>
      <c r="B7504" s="10">
        <v>45797</v>
      </c>
      <c r="C7504" s="9" t="s">
        <v>110</v>
      </c>
      <c r="D7504" s="9">
        <v>1</v>
      </c>
      <c r="E7504" s="9" t="s">
        <v>18</v>
      </c>
      <c r="F7504" s="9">
        <v>749219</v>
      </c>
      <c r="G7504" s="9" t="s">
        <v>127</v>
      </c>
      <c r="H7504" s="9" t="s">
        <v>135</v>
      </c>
      <c r="I7504" s="9">
        <v>88</v>
      </c>
      <c r="J7504" s="9">
        <v>38</v>
      </c>
      <c r="K7504" s="9">
        <v>0</v>
      </c>
      <c r="L7504" s="10">
        <v>0</v>
      </c>
      <c r="M7504" s="13" t="str">
        <f>IFERROR(TEXT(Table1[[#This Row],[Report Date]], "mmmm"),"")</f>
        <v>May</v>
      </c>
      <c r="N7504" s="13">
        <f>IFERROR(YEAR(Table1[[#This Row],[Report Date]]),"")</f>
        <v>2025</v>
      </c>
      <c r="O7504" s="13" t="str">
        <f ca="1">IF(Table1[[#This Row],[Report Date]]&gt;=TODAY()-6, "within week", "Older")</f>
        <v>Older</v>
      </c>
      <c r="P7504" s="37">
        <f>EOMONTH(Table1[[#This Row],[Report Date]], 0)</f>
        <v>45808</v>
      </c>
    </row>
    <row r="7505" spans="1:16" x14ac:dyDescent="0.25">
      <c r="A7505" s="9" t="s">
        <v>13</v>
      </c>
      <c r="B7505" s="10">
        <v>45790</v>
      </c>
      <c r="C7505" s="9" t="s">
        <v>110</v>
      </c>
      <c r="D7505" s="9">
        <v>1</v>
      </c>
      <c r="E7505" s="9" t="s">
        <v>18</v>
      </c>
      <c r="F7505" s="9">
        <v>122567</v>
      </c>
      <c r="G7505" s="9" t="s">
        <v>122</v>
      </c>
      <c r="H7505" s="9" t="s">
        <v>142</v>
      </c>
      <c r="I7505" s="9">
        <v>89</v>
      </c>
      <c r="J7505" s="9">
        <v>20</v>
      </c>
      <c r="K7505" s="9">
        <v>0</v>
      </c>
      <c r="L7505" s="10">
        <v>0</v>
      </c>
      <c r="M7505" s="13" t="str">
        <f>IFERROR(TEXT(Table1[[#This Row],[Report Date]], "mmmm"),"")</f>
        <v>May</v>
      </c>
      <c r="N7505" s="13">
        <f>IFERROR(YEAR(Table1[[#This Row],[Report Date]]),"")</f>
        <v>2025</v>
      </c>
      <c r="O7505" s="13" t="str">
        <f ca="1">IF(Table1[[#This Row],[Report Date]]&gt;=TODAY()-6, "within week", "Older")</f>
        <v>Older</v>
      </c>
      <c r="P7505" s="37">
        <f>EOMONTH(Table1[[#This Row],[Report Date]], 0)</f>
        <v>45808</v>
      </c>
    </row>
    <row r="7506" spans="1:16" x14ac:dyDescent="0.25">
      <c r="A7506" s="9" t="s">
        <v>11</v>
      </c>
      <c r="B7506" s="10">
        <v>45790</v>
      </c>
      <c r="C7506" s="9" t="s">
        <v>110</v>
      </c>
      <c r="D7506" s="9">
        <v>1</v>
      </c>
      <c r="E7506" s="9" t="s">
        <v>18</v>
      </c>
      <c r="F7506" s="9">
        <v>659228</v>
      </c>
      <c r="G7506" s="9" t="s">
        <v>126</v>
      </c>
      <c r="H7506" s="9" t="s">
        <v>146</v>
      </c>
      <c r="I7506" s="9">
        <v>153</v>
      </c>
      <c r="J7506" s="9">
        <v>15</v>
      </c>
      <c r="K7506" s="9">
        <v>0</v>
      </c>
      <c r="L7506" s="10">
        <v>0</v>
      </c>
      <c r="M7506" s="13" t="str">
        <f>IFERROR(TEXT(Table1[[#This Row],[Report Date]], "mmmm"),"")</f>
        <v>May</v>
      </c>
      <c r="N7506" s="13">
        <f>IFERROR(YEAR(Table1[[#This Row],[Report Date]]),"")</f>
        <v>2025</v>
      </c>
      <c r="O7506" s="13" t="str">
        <f ca="1">IF(Table1[[#This Row],[Report Date]]&gt;=TODAY()-6, "within week", "Older")</f>
        <v>Older</v>
      </c>
      <c r="P7506" s="37">
        <f>EOMONTH(Table1[[#This Row],[Report Date]], 0)</f>
        <v>45808</v>
      </c>
    </row>
    <row r="7507" spans="1:16" x14ac:dyDescent="0.25">
      <c r="A7507" s="9" t="s">
        <v>11</v>
      </c>
      <c r="B7507" s="10">
        <v>45790</v>
      </c>
      <c r="C7507" s="9" t="s">
        <v>110</v>
      </c>
      <c r="D7507" s="9">
        <v>1</v>
      </c>
      <c r="E7507" s="9" t="s">
        <v>18</v>
      </c>
      <c r="F7507" s="9">
        <v>618932</v>
      </c>
      <c r="G7507" s="9" t="s">
        <v>118</v>
      </c>
      <c r="H7507" s="9" t="s">
        <v>130</v>
      </c>
      <c r="I7507" s="9">
        <v>32</v>
      </c>
      <c r="J7507" s="9">
        <v>25</v>
      </c>
      <c r="K7507" s="9">
        <v>0</v>
      </c>
      <c r="L7507" s="10">
        <v>0</v>
      </c>
      <c r="M7507" s="13" t="str">
        <f>IFERROR(TEXT(Table1[[#This Row],[Report Date]], "mmmm"),"")</f>
        <v>May</v>
      </c>
      <c r="N7507" s="13">
        <f>IFERROR(YEAR(Table1[[#This Row],[Report Date]]),"")</f>
        <v>2025</v>
      </c>
      <c r="O7507" s="13" t="str">
        <f ca="1">IF(Table1[[#This Row],[Report Date]]&gt;=TODAY()-6, "within week", "Older")</f>
        <v>Older</v>
      </c>
      <c r="P7507" s="37">
        <f>EOMONTH(Table1[[#This Row],[Report Date]], 0)</f>
        <v>45808</v>
      </c>
    </row>
    <row r="7508" spans="1:16" x14ac:dyDescent="0.25">
      <c r="A7508" s="9" t="s">
        <v>7</v>
      </c>
      <c r="B7508" s="10">
        <v>45790</v>
      </c>
      <c r="C7508" s="9" t="s">
        <v>110</v>
      </c>
      <c r="D7508" s="9">
        <v>1</v>
      </c>
      <c r="E7508" s="9" t="s">
        <v>20</v>
      </c>
      <c r="F7508" s="9">
        <v>423763</v>
      </c>
      <c r="G7508" s="9" t="s">
        <v>117</v>
      </c>
      <c r="H7508" s="9" t="s">
        <v>141</v>
      </c>
      <c r="I7508" s="9">
        <v>0</v>
      </c>
      <c r="J7508" s="9">
        <v>0</v>
      </c>
      <c r="K7508" s="9">
        <v>0</v>
      </c>
      <c r="L7508" s="10">
        <v>0</v>
      </c>
      <c r="M7508" s="13" t="str">
        <f>IFERROR(TEXT(Table1[[#This Row],[Report Date]], "mmmm"),"")</f>
        <v>May</v>
      </c>
      <c r="N7508" s="13">
        <f>IFERROR(YEAR(Table1[[#This Row],[Report Date]]),"")</f>
        <v>2025</v>
      </c>
      <c r="O7508" s="13" t="str">
        <f ca="1">IF(Table1[[#This Row],[Report Date]]&gt;=TODAY()-6, "within week", "Older")</f>
        <v>Older</v>
      </c>
      <c r="P7508" s="37">
        <f>EOMONTH(Table1[[#This Row],[Report Date]], 0)</f>
        <v>45808</v>
      </c>
    </row>
    <row r="7509" spans="1:16" x14ac:dyDescent="0.25">
      <c r="A7509" s="9" t="s">
        <v>5</v>
      </c>
      <c r="B7509" s="10">
        <v>45790</v>
      </c>
      <c r="C7509" s="9" t="s">
        <v>110</v>
      </c>
      <c r="D7509" s="9">
        <v>1</v>
      </c>
      <c r="E7509" s="9" t="s">
        <v>20</v>
      </c>
      <c r="F7509" s="9">
        <v>937213</v>
      </c>
      <c r="G7509" s="9" t="s">
        <v>126</v>
      </c>
      <c r="H7509" s="9" t="s">
        <v>130</v>
      </c>
      <c r="I7509" s="9">
        <v>5</v>
      </c>
      <c r="J7509" s="9">
        <v>0</v>
      </c>
      <c r="K7509" s="9">
        <v>0</v>
      </c>
      <c r="L7509" s="10">
        <v>0</v>
      </c>
      <c r="M7509" s="13" t="str">
        <f>IFERROR(TEXT(Table1[[#This Row],[Report Date]], "mmmm"),"")</f>
        <v>May</v>
      </c>
      <c r="N7509" s="13">
        <f>IFERROR(YEAR(Table1[[#This Row],[Report Date]]),"")</f>
        <v>2025</v>
      </c>
      <c r="O7509" s="13" t="str">
        <f ca="1">IF(Table1[[#This Row],[Report Date]]&gt;=TODAY()-6, "within week", "Older")</f>
        <v>Older</v>
      </c>
      <c r="P7509" s="37">
        <f>EOMONTH(Table1[[#This Row],[Report Date]], 0)</f>
        <v>45808</v>
      </c>
    </row>
    <row r="7510" spans="1:16" x14ac:dyDescent="0.25">
      <c r="A7510" s="9" t="s">
        <v>6</v>
      </c>
      <c r="B7510" s="10">
        <v>45783</v>
      </c>
      <c r="C7510" s="9" t="s">
        <v>110</v>
      </c>
      <c r="D7510" s="9">
        <v>1</v>
      </c>
      <c r="E7510" s="9" t="s">
        <v>20</v>
      </c>
      <c r="F7510" s="9">
        <v>346064</v>
      </c>
      <c r="G7510" s="9" t="s">
        <v>123</v>
      </c>
      <c r="H7510" s="9" t="s">
        <v>143</v>
      </c>
      <c r="I7510" s="9">
        <v>1</v>
      </c>
      <c r="J7510" s="9">
        <v>0</v>
      </c>
      <c r="K7510" s="9">
        <v>0</v>
      </c>
      <c r="L7510" s="10">
        <v>0</v>
      </c>
      <c r="M7510" s="13" t="str">
        <f>IFERROR(TEXT(Table1[[#This Row],[Report Date]], "mmmm"),"")</f>
        <v>May</v>
      </c>
      <c r="N7510" s="13">
        <f>IFERROR(YEAR(Table1[[#This Row],[Report Date]]),"")</f>
        <v>2025</v>
      </c>
      <c r="O7510" s="13" t="str">
        <f ca="1">IF(Table1[[#This Row],[Report Date]]&gt;=TODAY()-6, "within week", "Older")</f>
        <v>Older</v>
      </c>
      <c r="P7510" s="37">
        <f>EOMONTH(Table1[[#This Row],[Report Date]], 0)</f>
        <v>45808</v>
      </c>
    </row>
    <row r="7511" spans="1:16" x14ac:dyDescent="0.25">
      <c r="A7511" s="9" t="s">
        <v>11</v>
      </c>
      <c r="B7511" s="10">
        <v>45776</v>
      </c>
      <c r="C7511" s="9" t="s">
        <v>110</v>
      </c>
      <c r="D7511" s="9">
        <v>1</v>
      </c>
      <c r="E7511" s="9" t="s">
        <v>18</v>
      </c>
      <c r="F7511" s="9">
        <v>321848</v>
      </c>
      <c r="G7511" s="9" t="s">
        <v>126</v>
      </c>
      <c r="H7511" s="9" t="s">
        <v>138</v>
      </c>
      <c r="I7511" s="9">
        <v>88</v>
      </c>
      <c r="J7511" s="9">
        <v>22</v>
      </c>
      <c r="K7511" s="9">
        <v>0</v>
      </c>
      <c r="L7511" s="10">
        <v>0</v>
      </c>
      <c r="M7511" s="13" t="str">
        <f>IFERROR(TEXT(Table1[[#This Row],[Report Date]], "mmmm"),"")</f>
        <v>April</v>
      </c>
      <c r="N7511" s="13">
        <f>IFERROR(YEAR(Table1[[#This Row],[Report Date]]),"")</f>
        <v>2025</v>
      </c>
      <c r="O7511" s="13" t="str">
        <f ca="1">IF(Table1[[#This Row],[Report Date]]&gt;=TODAY()-6, "within week", "Older")</f>
        <v>Older</v>
      </c>
      <c r="P7511" s="37">
        <f>EOMONTH(Table1[[#This Row],[Report Date]], 0)</f>
        <v>45777</v>
      </c>
    </row>
    <row r="7512" spans="1:16" x14ac:dyDescent="0.25">
      <c r="A7512" s="9" t="s">
        <v>11</v>
      </c>
      <c r="B7512" s="10">
        <v>45776</v>
      </c>
      <c r="C7512" s="9" t="s">
        <v>110</v>
      </c>
      <c r="D7512" s="9">
        <v>1</v>
      </c>
      <c r="E7512" s="9" t="s">
        <v>18</v>
      </c>
      <c r="F7512" s="9">
        <v>616170</v>
      </c>
      <c r="G7512" s="9" t="s">
        <v>124</v>
      </c>
      <c r="H7512" s="9" t="s">
        <v>140</v>
      </c>
      <c r="I7512" s="9">
        <v>65</v>
      </c>
      <c r="J7512" s="9">
        <v>36</v>
      </c>
      <c r="K7512" s="9">
        <v>0</v>
      </c>
      <c r="L7512" s="10">
        <v>0</v>
      </c>
      <c r="M7512" s="13" t="str">
        <f>IFERROR(TEXT(Table1[[#This Row],[Report Date]], "mmmm"),"")</f>
        <v>April</v>
      </c>
      <c r="N7512" s="13">
        <f>IFERROR(YEAR(Table1[[#This Row],[Report Date]]),"")</f>
        <v>2025</v>
      </c>
      <c r="O7512" s="13" t="str">
        <f ca="1">IF(Table1[[#This Row],[Report Date]]&gt;=TODAY()-6, "within week", "Older")</f>
        <v>Older</v>
      </c>
      <c r="P7512" s="37">
        <f>EOMONTH(Table1[[#This Row],[Report Date]], 0)</f>
        <v>45777</v>
      </c>
    </row>
    <row r="7513" spans="1:16" x14ac:dyDescent="0.25">
      <c r="A7513" s="9" t="s">
        <v>15</v>
      </c>
      <c r="B7513" s="10">
        <v>45769</v>
      </c>
      <c r="C7513" s="9" t="s">
        <v>110</v>
      </c>
      <c r="D7513" s="9">
        <v>1</v>
      </c>
      <c r="E7513" s="9" t="s">
        <v>20</v>
      </c>
      <c r="F7513" s="9">
        <v>467165</v>
      </c>
      <c r="G7513" s="9" t="s">
        <v>118</v>
      </c>
      <c r="H7513" s="9" t="s">
        <v>138</v>
      </c>
      <c r="I7513" s="9">
        <v>1</v>
      </c>
      <c r="J7513" s="9">
        <v>0</v>
      </c>
      <c r="K7513" s="9">
        <v>0</v>
      </c>
      <c r="L7513" s="10">
        <v>0</v>
      </c>
      <c r="M7513" s="13" t="str">
        <f>IFERROR(TEXT(Table1[[#This Row],[Report Date]], "mmmm"),"")</f>
        <v>April</v>
      </c>
      <c r="N7513" s="13">
        <f>IFERROR(YEAR(Table1[[#This Row],[Report Date]]),"")</f>
        <v>2025</v>
      </c>
      <c r="O7513" s="13" t="str">
        <f ca="1">IF(Table1[[#This Row],[Report Date]]&gt;=TODAY()-6, "within week", "Older")</f>
        <v>Older</v>
      </c>
      <c r="P7513" s="37">
        <f>EOMONTH(Table1[[#This Row],[Report Date]], 0)</f>
        <v>45777</v>
      </c>
    </row>
    <row r="7514" spans="1:16" x14ac:dyDescent="0.25">
      <c r="A7514" s="9" t="s">
        <v>7</v>
      </c>
      <c r="B7514" s="10">
        <v>45769</v>
      </c>
      <c r="C7514" s="9" t="s">
        <v>110</v>
      </c>
      <c r="D7514" s="9">
        <v>1</v>
      </c>
      <c r="E7514" s="9" t="s">
        <v>20</v>
      </c>
      <c r="F7514" s="9">
        <v>983172</v>
      </c>
      <c r="G7514" s="9" t="s">
        <v>125</v>
      </c>
      <c r="H7514" s="9" t="s">
        <v>129</v>
      </c>
      <c r="I7514" s="9">
        <v>1</v>
      </c>
      <c r="J7514" s="9">
        <v>0</v>
      </c>
      <c r="K7514" s="9">
        <v>0</v>
      </c>
      <c r="L7514" s="10">
        <v>0</v>
      </c>
      <c r="M7514" s="13" t="str">
        <f>IFERROR(TEXT(Table1[[#This Row],[Report Date]], "mmmm"),"")</f>
        <v>April</v>
      </c>
      <c r="N7514" s="13">
        <f>IFERROR(YEAR(Table1[[#This Row],[Report Date]]),"")</f>
        <v>2025</v>
      </c>
      <c r="O7514" s="13" t="str">
        <f ca="1">IF(Table1[[#This Row],[Report Date]]&gt;=TODAY()-6, "within week", "Older")</f>
        <v>Older</v>
      </c>
      <c r="P7514" s="37">
        <f>EOMONTH(Table1[[#This Row],[Report Date]], 0)</f>
        <v>45777</v>
      </c>
    </row>
    <row r="7515" spans="1:16" x14ac:dyDescent="0.25">
      <c r="A7515" s="9" t="s">
        <v>11</v>
      </c>
      <c r="B7515" s="10">
        <v>45762</v>
      </c>
      <c r="C7515" s="9" t="s">
        <v>110</v>
      </c>
      <c r="D7515" s="9">
        <v>1</v>
      </c>
      <c r="E7515" s="9" t="s">
        <v>18</v>
      </c>
      <c r="F7515" s="9">
        <v>735578</v>
      </c>
      <c r="G7515" s="9" t="s">
        <v>120</v>
      </c>
      <c r="H7515" s="9" t="s">
        <v>128</v>
      </c>
      <c r="I7515" s="9">
        <v>117</v>
      </c>
      <c r="J7515" s="9">
        <v>27</v>
      </c>
      <c r="K7515" s="9">
        <v>0</v>
      </c>
      <c r="L7515" s="10">
        <v>0</v>
      </c>
      <c r="M7515" s="13" t="str">
        <f>IFERROR(TEXT(Table1[[#This Row],[Report Date]], "mmmm"),"")</f>
        <v>April</v>
      </c>
      <c r="N7515" s="13">
        <f>IFERROR(YEAR(Table1[[#This Row],[Report Date]]),"")</f>
        <v>2025</v>
      </c>
      <c r="O7515" s="13" t="str">
        <f ca="1">IF(Table1[[#This Row],[Report Date]]&gt;=TODAY()-6, "within week", "Older")</f>
        <v>Older</v>
      </c>
      <c r="P7515" s="37">
        <f>EOMONTH(Table1[[#This Row],[Report Date]], 0)</f>
        <v>45777</v>
      </c>
    </row>
    <row r="7516" spans="1:16" x14ac:dyDescent="0.25">
      <c r="A7516" s="9" t="s">
        <v>7</v>
      </c>
      <c r="B7516" s="10">
        <v>45762</v>
      </c>
      <c r="C7516" s="9" t="s">
        <v>110</v>
      </c>
      <c r="D7516" s="9">
        <v>1</v>
      </c>
      <c r="E7516" s="9" t="s">
        <v>18</v>
      </c>
      <c r="F7516" s="9">
        <v>247469</v>
      </c>
      <c r="G7516" s="9" t="s">
        <v>122</v>
      </c>
      <c r="H7516" s="9" t="s">
        <v>142</v>
      </c>
      <c r="I7516" s="9">
        <v>25</v>
      </c>
      <c r="J7516" s="9">
        <v>15</v>
      </c>
      <c r="K7516" s="9">
        <v>0</v>
      </c>
      <c r="L7516" s="10">
        <v>0</v>
      </c>
      <c r="M7516" s="13" t="str">
        <f>IFERROR(TEXT(Table1[[#This Row],[Report Date]], "mmmm"),"")</f>
        <v>April</v>
      </c>
      <c r="N7516" s="13">
        <f>IFERROR(YEAR(Table1[[#This Row],[Report Date]]),"")</f>
        <v>2025</v>
      </c>
      <c r="O7516" s="13" t="str">
        <f ca="1">IF(Table1[[#This Row],[Report Date]]&gt;=TODAY()-6, "within week", "Older")</f>
        <v>Older</v>
      </c>
      <c r="P7516" s="37">
        <f>EOMONTH(Table1[[#This Row],[Report Date]], 0)</f>
        <v>45777</v>
      </c>
    </row>
    <row r="7517" spans="1:16" x14ac:dyDescent="0.25">
      <c r="A7517" s="9" t="s">
        <v>6</v>
      </c>
      <c r="B7517" s="10">
        <v>45762</v>
      </c>
      <c r="C7517" s="9" t="s">
        <v>110</v>
      </c>
      <c r="D7517" s="9">
        <v>1</v>
      </c>
      <c r="E7517" s="9" t="s">
        <v>18</v>
      </c>
      <c r="F7517" s="9">
        <v>122503</v>
      </c>
      <c r="G7517" s="9" t="s">
        <v>124</v>
      </c>
      <c r="H7517" s="9" t="s">
        <v>136</v>
      </c>
      <c r="I7517" s="9">
        <v>32</v>
      </c>
      <c r="J7517" s="9">
        <v>15</v>
      </c>
      <c r="K7517" s="9">
        <v>0</v>
      </c>
      <c r="L7517" s="10">
        <v>0</v>
      </c>
      <c r="M7517" s="13" t="str">
        <f>IFERROR(TEXT(Table1[[#This Row],[Report Date]], "mmmm"),"")</f>
        <v>April</v>
      </c>
      <c r="N7517" s="13">
        <f>IFERROR(YEAR(Table1[[#This Row],[Report Date]]),"")</f>
        <v>2025</v>
      </c>
      <c r="O7517" s="13" t="str">
        <f ca="1">IF(Table1[[#This Row],[Report Date]]&gt;=TODAY()-6, "within week", "Older")</f>
        <v>Older</v>
      </c>
      <c r="P7517" s="37">
        <f>EOMONTH(Table1[[#This Row],[Report Date]], 0)</f>
        <v>45777</v>
      </c>
    </row>
    <row r="7518" spans="1:16" x14ac:dyDescent="0.25">
      <c r="A7518" s="9" t="s">
        <v>11</v>
      </c>
      <c r="B7518" s="10">
        <v>45755</v>
      </c>
      <c r="C7518" s="9" t="s">
        <v>110</v>
      </c>
      <c r="D7518" s="9">
        <v>1</v>
      </c>
      <c r="E7518" s="9" t="s">
        <v>18</v>
      </c>
      <c r="F7518" s="9">
        <v>419566</v>
      </c>
      <c r="G7518" s="9" t="s">
        <v>127</v>
      </c>
      <c r="H7518" s="9" t="s">
        <v>131</v>
      </c>
      <c r="I7518" s="9">
        <v>139</v>
      </c>
      <c r="J7518" s="9">
        <v>32</v>
      </c>
      <c r="K7518" s="9">
        <v>0</v>
      </c>
      <c r="L7518" s="10">
        <v>0</v>
      </c>
      <c r="M7518" s="13" t="str">
        <f>IFERROR(TEXT(Table1[[#This Row],[Report Date]], "mmmm"),"")</f>
        <v>April</v>
      </c>
      <c r="N7518" s="13">
        <f>IFERROR(YEAR(Table1[[#This Row],[Report Date]]),"")</f>
        <v>2025</v>
      </c>
      <c r="O7518" s="13" t="str">
        <f ca="1">IF(Table1[[#This Row],[Report Date]]&gt;=TODAY()-6, "within week", "Older")</f>
        <v>Older</v>
      </c>
      <c r="P7518" s="37">
        <f>EOMONTH(Table1[[#This Row],[Report Date]], 0)</f>
        <v>45777</v>
      </c>
    </row>
    <row r="7519" spans="1:16" x14ac:dyDescent="0.25">
      <c r="A7519" s="9" t="s">
        <v>6</v>
      </c>
      <c r="B7519" s="10">
        <v>45755</v>
      </c>
      <c r="C7519" s="9" t="s">
        <v>110</v>
      </c>
      <c r="D7519" s="9">
        <v>1</v>
      </c>
      <c r="E7519" s="9" t="s">
        <v>18</v>
      </c>
      <c r="F7519" s="9">
        <v>113666</v>
      </c>
      <c r="G7519" s="9" t="s">
        <v>125</v>
      </c>
      <c r="H7519" s="9" t="s">
        <v>133</v>
      </c>
      <c r="I7519" s="9">
        <v>26</v>
      </c>
      <c r="J7519" s="9">
        <v>18</v>
      </c>
      <c r="K7519" s="9">
        <v>0</v>
      </c>
      <c r="L7519" s="10">
        <v>0</v>
      </c>
      <c r="M7519" s="13" t="str">
        <f>IFERROR(TEXT(Table1[[#This Row],[Report Date]], "mmmm"),"")</f>
        <v>April</v>
      </c>
      <c r="N7519" s="13">
        <f>IFERROR(YEAR(Table1[[#This Row],[Report Date]]),"")</f>
        <v>2025</v>
      </c>
      <c r="O7519" s="13" t="str">
        <f ca="1">IF(Table1[[#This Row],[Report Date]]&gt;=TODAY()-6, "within week", "Older")</f>
        <v>Older</v>
      </c>
      <c r="P7519" s="37">
        <f>EOMONTH(Table1[[#This Row],[Report Date]], 0)</f>
        <v>45777</v>
      </c>
    </row>
    <row r="7520" spans="1:16" x14ac:dyDescent="0.25">
      <c r="A7520" s="9" t="s">
        <v>6</v>
      </c>
      <c r="B7520" s="10">
        <v>45755</v>
      </c>
      <c r="C7520" s="9" t="s">
        <v>110</v>
      </c>
      <c r="D7520" s="9">
        <v>1</v>
      </c>
      <c r="E7520" s="9" t="s">
        <v>18</v>
      </c>
      <c r="F7520" s="9">
        <v>406473</v>
      </c>
      <c r="G7520" s="9" t="s">
        <v>126</v>
      </c>
      <c r="H7520" s="9" t="s">
        <v>134</v>
      </c>
      <c r="I7520" s="9">
        <v>69</v>
      </c>
      <c r="J7520" s="9">
        <v>22</v>
      </c>
      <c r="K7520" s="9">
        <v>0</v>
      </c>
      <c r="L7520" s="10">
        <v>0</v>
      </c>
      <c r="M7520" s="13" t="str">
        <f>IFERROR(TEXT(Table1[[#This Row],[Report Date]], "mmmm"),"")</f>
        <v>April</v>
      </c>
      <c r="N7520" s="13">
        <f>IFERROR(YEAR(Table1[[#This Row],[Report Date]]),"")</f>
        <v>2025</v>
      </c>
      <c r="O7520" s="13" t="str">
        <f ca="1">IF(Table1[[#This Row],[Report Date]]&gt;=TODAY()-6, "within week", "Older")</f>
        <v>Older</v>
      </c>
      <c r="P7520" s="37">
        <f>EOMONTH(Table1[[#This Row],[Report Date]], 0)</f>
        <v>45777</v>
      </c>
    </row>
    <row r="7521" spans="1:16" x14ac:dyDescent="0.25">
      <c r="A7521" s="9" t="s">
        <v>6</v>
      </c>
      <c r="B7521" s="10">
        <v>45748</v>
      </c>
      <c r="C7521" s="9" t="s">
        <v>110</v>
      </c>
      <c r="D7521" s="9">
        <v>1</v>
      </c>
      <c r="E7521" s="9" t="s">
        <v>18</v>
      </c>
      <c r="F7521" s="9">
        <v>741056</v>
      </c>
      <c r="G7521" s="9" t="s">
        <v>127</v>
      </c>
      <c r="H7521" s="9" t="s">
        <v>131</v>
      </c>
      <c r="I7521" s="9">
        <v>139</v>
      </c>
      <c r="J7521" s="9">
        <v>20</v>
      </c>
      <c r="K7521" s="9">
        <v>0</v>
      </c>
      <c r="L7521" s="10">
        <v>0</v>
      </c>
      <c r="M7521" s="13" t="str">
        <f>IFERROR(TEXT(Table1[[#This Row],[Report Date]], "mmmm"),"")</f>
        <v>April</v>
      </c>
      <c r="N7521" s="13">
        <f>IFERROR(YEAR(Table1[[#This Row],[Report Date]]),"")</f>
        <v>2025</v>
      </c>
      <c r="O7521" s="13" t="str">
        <f ca="1">IF(Table1[[#This Row],[Report Date]]&gt;=TODAY()-6, "within week", "Older")</f>
        <v>Older</v>
      </c>
      <c r="P7521" s="37">
        <f>EOMONTH(Table1[[#This Row],[Report Date]], 0)</f>
        <v>45777</v>
      </c>
    </row>
    <row r="7522" spans="1:16" x14ac:dyDescent="0.25">
      <c r="A7522" s="9" t="s">
        <v>6</v>
      </c>
      <c r="B7522" s="10">
        <v>45741</v>
      </c>
      <c r="C7522" s="9" t="s">
        <v>110</v>
      </c>
      <c r="D7522" s="9">
        <v>1</v>
      </c>
      <c r="E7522" s="9" t="s">
        <v>18</v>
      </c>
      <c r="F7522" s="9">
        <v>850672</v>
      </c>
      <c r="G7522" s="9" t="s">
        <v>126</v>
      </c>
      <c r="H7522" s="9" t="s">
        <v>146</v>
      </c>
      <c r="I7522" s="9">
        <v>68</v>
      </c>
      <c r="J7522" s="9">
        <v>20</v>
      </c>
      <c r="K7522" s="9">
        <v>0</v>
      </c>
      <c r="L7522" s="10">
        <v>0</v>
      </c>
      <c r="M7522" s="13" t="str">
        <f>IFERROR(TEXT(Table1[[#This Row],[Report Date]], "mmmm"),"")</f>
        <v>March</v>
      </c>
      <c r="N7522" s="13">
        <f>IFERROR(YEAR(Table1[[#This Row],[Report Date]]),"")</f>
        <v>2025</v>
      </c>
      <c r="O7522" s="13" t="str">
        <f ca="1">IF(Table1[[#This Row],[Report Date]]&gt;=TODAY()-6, "within week", "Older")</f>
        <v>Older</v>
      </c>
      <c r="P7522" s="37">
        <f>EOMONTH(Table1[[#This Row],[Report Date]], 0)</f>
        <v>45747</v>
      </c>
    </row>
    <row r="7523" spans="1:16" x14ac:dyDescent="0.25">
      <c r="A7523" s="9" t="s">
        <v>2</v>
      </c>
      <c r="B7523" s="10">
        <v>45741</v>
      </c>
      <c r="C7523" s="9" t="s">
        <v>110</v>
      </c>
      <c r="D7523" s="9">
        <v>1</v>
      </c>
      <c r="E7523" s="9" t="s">
        <v>18</v>
      </c>
      <c r="F7523" s="9">
        <v>308351</v>
      </c>
      <c r="G7523" s="9" t="s">
        <v>123</v>
      </c>
      <c r="H7523" s="9" t="s">
        <v>135</v>
      </c>
      <c r="I7523" s="9">
        <v>118</v>
      </c>
      <c r="J7523" s="9">
        <v>15</v>
      </c>
      <c r="K7523" s="9">
        <v>0</v>
      </c>
      <c r="L7523" s="10">
        <v>0</v>
      </c>
      <c r="M7523" s="13" t="str">
        <f>IFERROR(TEXT(Table1[[#This Row],[Report Date]], "mmmm"),"")</f>
        <v>March</v>
      </c>
      <c r="N7523" s="13">
        <f>IFERROR(YEAR(Table1[[#This Row],[Report Date]]),"")</f>
        <v>2025</v>
      </c>
      <c r="O7523" s="13" t="str">
        <f ca="1">IF(Table1[[#This Row],[Report Date]]&gt;=TODAY()-6, "within week", "Older")</f>
        <v>Older</v>
      </c>
      <c r="P7523" s="37">
        <f>EOMONTH(Table1[[#This Row],[Report Date]], 0)</f>
        <v>45747</v>
      </c>
    </row>
    <row r="7524" spans="1:16" x14ac:dyDescent="0.25">
      <c r="A7524" s="9" t="s">
        <v>13</v>
      </c>
      <c r="B7524" s="10">
        <v>45734</v>
      </c>
      <c r="C7524" s="9" t="s">
        <v>110</v>
      </c>
      <c r="D7524" s="9">
        <v>1</v>
      </c>
      <c r="E7524" s="9" t="s">
        <v>20</v>
      </c>
      <c r="F7524" s="9">
        <v>323810</v>
      </c>
      <c r="G7524" s="9" t="s">
        <v>126</v>
      </c>
      <c r="H7524" s="9" t="s">
        <v>138</v>
      </c>
      <c r="I7524" s="9">
        <v>0</v>
      </c>
      <c r="J7524" s="9">
        <v>0</v>
      </c>
      <c r="K7524" s="9">
        <v>0</v>
      </c>
      <c r="L7524" s="10">
        <v>0</v>
      </c>
      <c r="M7524" s="13" t="str">
        <f>IFERROR(TEXT(Table1[[#This Row],[Report Date]], "mmmm"),"")</f>
        <v>March</v>
      </c>
      <c r="N7524" s="13">
        <f>IFERROR(YEAR(Table1[[#This Row],[Report Date]]),"")</f>
        <v>2025</v>
      </c>
      <c r="O7524" s="13" t="str">
        <f ca="1">IF(Table1[[#This Row],[Report Date]]&gt;=TODAY()-6, "within week", "Older")</f>
        <v>Older</v>
      </c>
      <c r="P7524" s="37">
        <f>EOMONTH(Table1[[#This Row],[Report Date]], 0)</f>
        <v>45747</v>
      </c>
    </row>
    <row r="7525" spans="1:16" x14ac:dyDescent="0.25">
      <c r="A7525" s="9" t="s">
        <v>8</v>
      </c>
      <c r="B7525" s="10">
        <v>45734</v>
      </c>
      <c r="C7525" s="9" t="s">
        <v>110</v>
      </c>
      <c r="D7525" s="9">
        <v>1</v>
      </c>
      <c r="E7525" s="9" t="s">
        <v>20</v>
      </c>
      <c r="F7525" s="9">
        <v>167256</v>
      </c>
      <c r="G7525" s="9" t="s">
        <v>116</v>
      </c>
      <c r="H7525" s="9" t="s">
        <v>132</v>
      </c>
      <c r="I7525" s="9">
        <v>1</v>
      </c>
      <c r="J7525" s="9">
        <v>0</v>
      </c>
      <c r="K7525" s="9">
        <v>0</v>
      </c>
      <c r="L7525" s="10">
        <v>0</v>
      </c>
      <c r="M7525" s="13" t="str">
        <f>IFERROR(TEXT(Table1[[#This Row],[Report Date]], "mmmm"),"")</f>
        <v>March</v>
      </c>
      <c r="N7525" s="13">
        <f>IFERROR(YEAR(Table1[[#This Row],[Report Date]]),"")</f>
        <v>2025</v>
      </c>
      <c r="O7525" s="13" t="str">
        <f ca="1">IF(Table1[[#This Row],[Report Date]]&gt;=TODAY()-6, "within week", "Older")</f>
        <v>Older</v>
      </c>
      <c r="P7525" s="37">
        <f>EOMONTH(Table1[[#This Row],[Report Date]], 0)</f>
        <v>45747</v>
      </c>
    </row>
    <row r="7526" spans="1:16" x14ac:dyDescent="0.25">
      <c r="A7526" s="9" t="s">
        <v>7</v>
      </c>
      <c r="B7526" s="10">
        <v>45734</v>
      </c>
      <c r="C7526" s="9" t="s">
        <v>110</v>
      </c>
      <c r="D7526" s="9">
        <v>1</v>
      </c>
      <c r="E7526" s="9" t="s">
        <v>18</v>
      </c>
      <c r="F7526" s="9">
        <v>756905</v>
      </c>
      <c r="G7526" s="9" t="s">
        <v>122</v>
      </c>
      <c r="H7526" s="9" t="s">
        <v>138</v>
      </c>
      <c r="I7526" s="9">
        <v>95</v>
      </c>
      <c r="J7526" s="9">
        <v>25</v>
      </c>
      <c r="K7526" s="9">
        <v>0</v>
      </c>
      <c r="L7526" s="10">
        <v>0</v>
      </c>
      <c r="M7526" s="13" t="str">
        <f>IFERROR(TEXT(Table1[[#This Row],[Report Date]], "mmmm"),"")</f>
        <v>March</v>
      </c>
      <c r="N7526" s="13">
        <f>IFERROR(YEAR(Table1[[#This Row],[Report Date]]),"")</f>
        <v>2025</v>
      </c>
      <c r="O7526" s="13" t="str">
        <f ca="1">IF(Table1[[#This Row],[Report Date]]&gt;=TODAY()-6, "within week", "Older")</f>
        <v>Older</v>
      </c>
      <c r="P7526" s="37">
        <f>EOMONTH(Table1[[#This Row],[Report Date]], 0)</f>
        <v>45747</v>
      </c>
    </row>
    <row r="7527" spans="1:16" x14ac:dyDescent="0.25">
      <c r="A7527" s="9" t="s">
        <v>2</v>
      </c>
      <c r="B7527" s="10">
        <v>45734</v>
      </c>
      <c r="C7527" s="9" t="s">
        <v>110</v>
      </c>
      <c r="D7527" s="9">
        <v>1</v>
      </c>
      <c r="E7527" s="9" t="s">
        <v>18</v>
      </c>
      <c r="F7527" s="9">
        <v>342821</v>
      </c>
      <c r="G7527" s="9" t="s">
        <v>126</v>
      </c>
      <c r="H7527" s="9" t="s">
        <v>134</v>
      </c>
      <c r="I7527" s="9">
        <v>113</v>
      </c>
      <c r="J7527" s="9">
        <v>21</v>
      </c>
      <c r="K7527" s="9">
        <v>0</v>
      </c>
      <c r="L7527" s="10">
        <v>0</v>
      </c>
      <c r="M7527" s="13" t="str">
        <f>IFERROR(TEXT(Table1[[#This Row],[Report Date]], "mmmm"),"")</f>
        <v>March</v>
      </c>
      <c r="N7527" s="13">
        <f>IFERROR(YEAR(Table1[[#This Row],[Report Date]]),"")</f>
        <v>2025</v>
      </c>
      <c r="O7527" s="13" t="str">
        <f ca="1">IF(Table1[[#This Row],[Report Date]]&gt;=TODAY()-6, "within week", "Older")</f>
        <v>Older</v>
      </c>
      <c r="P7527" s="37">
        <f>EOMONTH(Table1[[#This Row],[Report Date]], 0)</f>
        <v>45747</v>
      </c>
    </row>
    <row r="7528" spans="1:16" x14ac:dyDescent="0.25">
      <c r="A7528" s="9" t="s">
        <v>11</v>
      </c>
      <c r="B7528" s="10">
        <v>45727</v>
      </c>
      <c r="C7528" s="9" t="s">
        <v>110</v>
      </c>
      <c r="D7528" s="9">
        <v>1</v>
      </c>
      <c r="E7528" s="9" t="s">
        <v>18</v>
      </c>
      <c r="F7528" s="9">
        <v>612874</v>
      </c>
      <c r="G7528" s="9" t="s">
        <v>119</v>
      </c>
      <c r="H7528" s="9" t="s">
        <v>131</v>
      </c>
      <c r="I7528" s="9">
        <v>84</v>
      </c>
      <c r="J7528" s="9">
        <v>29</v>
      </c>
      <c r="K7528" s="9">
        <v>0</v>
      </c>
      <c r="L7528" s="10">
        <v>0</v>
      </c>
      <c r="M7528" s="13" t="str">
        <f>IFERROR(TEXT(Table1[[#This Row],[Report Date]], "mmmm"),"")</f>
        <v>March</v>
      </c>
      <c r="N7528" s="13">
        <f>IFERROR(YEAR(Table1[[#This Row],[Report Date]]),"")</f>
        <v>2025</v>
      </c>
      <c r="O7528" s="13" t="str">
        <f ca="1">IF(Table1[[#This Row],[Report Date]]&gt;=TODAY()-6, "within week", "Older")</f>
        <v>Older</v>
      </c>
      <c r="P7528" s="37">
        <f>EOMONTH(Table1[[#This Row],[Report Date]], 0)</f>
        <v>45747</v>
      </c>
    </row>
    <row r="7529" spans="1:16" x14ac:dyDescent="0.25">
      <c r="A7529" s="9" t="s">
        <v>11</v>
      </c>
      <c r="B7529" s="10">
        <v>45727</v>
      </c>
      <c r="C7529" s="9" t="s">
        <v>110</v>
      </c>
      <c r="D7529" s="9">
        <v>1</v>
      </c>
      <c r="E7529" s="9" t="s">
        <v>18</v>
      </c>
      <c r="F7529" s="9">
        <v>712140</v>
      </c>
      <c r="G7529" s="9" t="s">
        <v>125</v>
      </c>
      <c r="H7529" s="9" t="s">
        <v>137</v>
      </c>
      <c r="I7529" s="9">
        <v>116</v>
      </c>
      <c r="J7529" s="9">
        <v>20</v>
      </c>
      <c r="K7529" s="9">
        <v>0</v>
      </c>
      <c r="L7529" s="10">
        <v>0</v>
      </c>
      <c r="M7529" s="13" t="str">
        <f>IFERROR(TEXT(Table1[[#This Row],[Report Date]], "mmmm"),"")</f>
        <v>March</v>
      </c>
      <c r="N7529" s="13">
        <f>IFERROR(YEAR(Table1[[#This Row],[Report Date]]),"")</f>
        <v>2025</v>
      </c>
      <c r="O7529" s="13" t="str">
        <f ca="1">IF(Table1[[#This Row],[Report Date]]&gt;=TODAY()-6, "within week", "Older")</f>
        <v>Older</v>
      </c>
      <c r="P7529" s="37">
        <f>EOMONTH(Table1[[#This Row],[Report Date]], 0)</f>
        <v>45747</v>
      </c>
    </row>
    <row r="7530" spans="1:16" x14ac:dyDescent="0.25">
      <c r="A7530" s="9" t="s">
        <v>11</v>
      </c>
      <c r="B7530" s="10">
        <v>45727</v>
      </c>
      <c r="C7530" s="9" t="s">
        <v>110</v>
      </c>
      <c r="D7530" s="9">
        <v>1</v>
      </c>
      <c r="E7530" s="9" t="s">
        <v>18</v>
      </c>
      <c r="F7530" s="9">
        <v>333174</v>
      </c>
      <c r="G7530" s="9" t="s">
        <v>126</v>
      </c>
      <c r="H7530" s="9" t="s">
        <v>138</v>
      </c>
      <c r="I7530" s="9">
        <v>132</v>
      </c>
      <c r="J7530" s="9">
        <v>22</v>
      </c>
      <c r="K7530" s="9">
        <v>0</v>
      </c>
      <c r="L7530" s="10">
        <v>0</v>
      </c>
      <c r="M7530" s="13" t="str">
        <f>IFERROR(TEXT(Table1[[#This Row],[Report Date]], "mmmm"),"")</f>
        <v>March</v>
      </c>
      <c r="N7530" s="13">
        <f>IFERROR(YEAR(Table1[[#This Row],[Report Date]]),"")</f>
        <v>2025</v>
      </c>
      <c r="O7530" s="13" t="str">
        <f ca="1">IF(Table1[[#This Row],[Report Date]]&gt;=TODAY()-6, "within week", "Older")</f>
        <v>Older</v>
      </c>
      <c r="P7530" s="37">
        <f>EOMONTH(Table1[[#This Row],[Report Date]], 0)</f>
        <v>45747</v>
      </c>
    </row>
    <row r="7531" spans="1:16" x14ac:dyDescent="0.25">
      <c r="A7531" s="9" t="s">
        <v>6</v>
      </c>
      <c r="B7531" s="10">
        <v>45727</v>
      </c>
      <c r="C7531" s="9" t="s">
        <v>110</v>
      </c>
      <c r="D7531" s="9">
        <v>1</v>
      </c>
      <c r="E7531" s="9" t="s">
        <v>18</v>
      </c>
      <c r="F7531" s="9">
        <v>633921</v>
      </c>
      <c r="G7531" s="9" t="s">
        <v>122</v>
      </c>
      <c r="H7531" s="9" t="s">
        <v>138</v>
      </c>
      <c r="I7531" s="9">
        <v>160</v>
      </c>
      <c r="J7531" s="9">
        <v>46</v>
      </c>
      <c r="K7531" s="9">
        <v>0</v>
      </c>
      <c r="L7531" s="10">
        <v>0</v>
      </c>
      <c r="M7531" s="13" t="str">
        <f>IFERROR(TEXT(Table1[[#This Row],[Report Date]], "mmmm"),"")</f>
        <v>March</v>
      </c>
      <c r="N7531" s="13">
        <f>IFERROR(YEAR(Table1[[#This Row],[Report Date]]),"")</f>
        <v>2025</v>
      </c>
      <c r="O7531" s="13" t="str">
        <f ca="1">IF(Table1[[#This Row],[Report Date]]&gt;=TODAY()-6, "within week", "Older")</f>
        <v>Older</v>
      </c>
      <c r="P7531" s="37">
        <f>EOMONTH(Table1[[#This Row],[Report Date]], 0)</f>
        <v>45747</v>
      </c>
    </row>
    <row r="7532" spans="1:16" x14ac:dyDescent="0.25">
      <c r="A7532" s="9" t="s">
        <v>2</v>
      </c>
      <c r="B7532" s="10">
        <v>45727</v>
      </c>
      <c r="C7532" s="9" t="s">
        <v>110</v>
      </c>
      <c r="D7532" s="9">
        <v>1</v>
      </c>
      <c r="E7532" s="9" t="s">
        <v>18</v>
      </c>
      <c r="F7532" s="9">
        <v>325201</v>
      </c>
      <c r="G7532" s="9" t="s">
        <v>123</v>
      </c>
      <c r="H7532" s="9" t="s">
        <v>139</v>
      </c>
      <c r="I7532" s="9">
        <v>84</v>
      </c>
      <c r="J7532" s="9">
        <v>19</v>
      </c>
      <c r="K7532" s="9">
        <v>0</v>
      </c>
      <c r="L7532" s="10">
        <v>0</v>
      </c>
      <c r="M7532" s="13" t="str">
        <f>IFERROR(TEXT(Table1[[#This Row],[Report Date]], "mmmm"),"")</f>
        <v>March</v>
      </c>
      <c r="N7532" s="13">
        <f>IFERROR(YEAR(Table1[[#This Row],[Report Date]]),"")</f>
        <v>2025</v>
      </c>
      <c r="O7532" s="13" t="str">
        <f ca="1">IF(Table1[[#This Row],[Report Date]]&gt;=TODAY()-6, "within week", "Older")</f>
        <v>Older</v>
      </c>
      <c r="P7532" s="37">
        <f>EOMONTH(Table1[[#This Row],[Report Date]], 0)</f>
        <v>45747</v>
      </c>
    </row>
    <row r="7533" spans="1:16" x14ac:dyDescent="0.25">
      <c r="A7533" s="9" t="s">
        <v>16</v>
      </c>
      <c r="B7533" s="10">
        <v>45720</v>
      </c>
      <c r="C7533" s="9" t="s">
        <v>110</v>
      </c>
      <c r="D7533" s="9">
        <v>1</v>
      </c>
      <c r="E7533" s="9" t="s">
        <v>18</v>
      </c>
      <c r="F7533" s="9">
        <v>702409</v>
      </c>
      <c r="G7533" s="9" t="s">
        <v>127</v>
      </c>
      <c r="H7533" s="9" t="s">
        <v>143</v>
      </c>
      <c r="I7533" s="9">
        <v>49</v>
      </c>
      <c r="J7533" s="9">
        <v>18</v>
      </c>
      <c r="K7533" s="9">
        <v>0</v>
      </c>
      <c r="L7533" s="10">
        <v>0</v>
      </c>
      <c r="M7533" s="13" t="str">
        <f>IFERROR(TEXT(Table1[[#This Row],[Report Date]], "mmmm"),"")</f>
        <v>March</v>
      </c>
      <c r="N7533" s="13">
        <f>IFERROR(YEAR(Table1[[#This Row],[Report Date]]),"")</f>
        <v>2025</v>
      </c>
      <c r="O7533" s="13" t="str">
        <f ca="1">IF(Table1[[#This Row],[Report Date]]&gt;=TODAY()-6, "within week", "Older")</f>
        <v>Older</v>
      </c>
      <c r="P7533" s="37">
        <f>EOMONTH(Table1[[#This Row],[Report Date]], 0)</f>
        <v>45747</v>
      </c>
    </row>
    <row r="7534" spans="1:16" x14ac:dyDescent="0.25">
      <c r="A7534" s="9" t="s">
        <v>11</v>
      </c>
      <c r="B7534" s="10">
        <v>45720</v>
      </c>
      <c r="C7534" s="9" t="s">
        <v>110</v>
      </c>
      <c r="D7534" s="9">
        <v>1</v>
      </c>
      <c r="E7534" s="9" t="s">
        <v>18</v>
      </c>
      <c r="F7534" s="9">
        <v>552870</v>
      </c>
      <c r="G7534" s="9" t="s">
        <v>118</v>
      </c>
      <c r="H7534" s="9" t="s">
        <v>138</v>
      </c>
      <c r="I7534" s="9">
        <v>126</v>
      </c>
      <c r="J7534" s="9">
        <v>21</v>
      </c>
      <c r="K7534" s="9">
        <v>0</v>
      </c>
      <c r="L7534" s="10">
        <v>0</v>
      </c>
      <c r="M7534" s="13" t="str">
        <f>IFERROR(TEXT(Table1[[#This Row],[Report Date]], "mmmm"),"")</f>
        <v>March</v>
      </c>
      <c r="N7534" s="13">
        <f>IFERROR(YEAR(Table1[[#This Row],[Report Date]]),"")</f>
        <v>2025</v>
      </c>
      <c r="O7534" s="13" t="str">
        <f ca="1">IF(Table1[[#This Row],[Report Date]]&gt;=TODAY()-6, "within week", "Older")</f>
        <v>Older</v>
      </c>
      <c r="P7534" s="37">
        <f>EOMONTH(Table1[[#This Row],[Report Date]], 0)</f>
        <v>45747</v>
      </c>
    </row>
    <row r="7535" spans="1:16" x14ac:dyDescent="0.25">
      <c r="A7535" s="9" t="s">
        <v>11</v>
      </c>
      <c r="B7535" s="10">
        <v>45720</v>
      </c>
      <c r="C7535" s="9" t="s">
        <v>110</v>
      </c>
      <c r="D7535" s="9">
        <v>1</v>
      </c>
      <c r="E7535" s="9" t="s">
        <v>19</v>
      </c>
      <c r="F7535" s="9">
        <v>875350</v>
      </c>
      <c r="G7535" s="9" t="s">
        <v>124</v>
      </c>
      <c r="H7535" s="9" t="s">
        <v>144</v>
      </c>
      <c r="I7535" s="9">
        <v>6</v>
      </c>
      <c r="J7535" s="9">
        <v>0</v>
      </c>
      <c r="K7535" s="9">
        <v>0</v>
      </c>
      <c r="L7535" s="10">
        <v>0</v>
      </c>
      <c r="M7535" s="13" t="str">
        <f>IFERROR(TEXT(Table1[[#This Row],[Report Date]], "mmmm"),"")</f>
        <v>March</v>
      </c>
      <c r="N7535" s="13">
        <f>IFERROR(YEAR(Table1[[#This Row],[Report Date]]),"")</f>
        <v>2025</v>
      </c>
      <c r="O7535" s="13" t="str">
        <f ca="1">IF(Table1[[#This Row],[Report Date]]&gt;=TODAY()-6, "within week", "Older")</f>
        <v>Older</v>
      </c>
      <c r="P7535" s="37">
        <f>EOMONTH(Table1[[#This Row],[Report Date]], 0)</f>
        <v>45747</v>
      </c>
    </row>
    <row r="7536" spans="1:16" x14ac:dyDescent="0.25">
      <c r="A7536" s="9" t="s">
        <v>6</v>
      </c>
      <c r="B7536" s="10">
        <v>45720</v>
      </c>
      <c r="C7536" s="9" t="s">
        <v>110</v>
      </c>
      <c r="D7536" s="9">
        <v>1</v>
      </c>
      <c r="E7536" s="9" t="s">
        <v>20</v>
      </c>
      <c r="F7536" s="9">
        <v>488857</v>
      </c>
      <c r="G7536" s="9" t="s">
        <v>117</v>
      </c>
      <c r="H7536" s="9" t="s">
        <v>141</v>
      </c>
      <c r="I7536" s="9">
        <v>4</v>
      </c>
      <c r="J7536" s="9">
        <v>0</v>
      </c>
      <c r="K7536" s="9">
        <v>0</v>
      </c>
      <c r="L7536" s="10">
        <v>0</v>
      </c>
      <c r="M7536" s="13" t="str">
        <f>IFERROR(TEXT(Table1[[#This Row],[Report Date]], "mmmm"),"")</f>
        <v>March</v>
      </c>
      <c r="N7536" s="13">
        <f>IFERROR(YEAR(Table1[[#This Row],[Report Date]]),"")</f>
        <v>2025</v>
      </c>
      <c r="O7536" s="13" t="str">
        <f ca="1">IF(Table1[[#This Row],[Report Date]]&gt;=TODAY()-6, "within week", "Older")</f>
        <v>Older</v>
      </c>
      <c r="P7536" s="37">
        <f>EOMONTH(Table1[[#This Row],[Report Date]], 0)</f>
        <v>45747</v>
      </c>
    </row>
    <row r="7537" spans="1:16" x14ac:dyDescent="0.25">
      <c r="A7537" s="9" t="s">
        <v>6</v>
      </c>
      <c r="B7537" s="10">
        <v>45720</v>
      </c>
      <c r="C7537" s="9" t="s">
        <v>110</v>
      </c>
      <c r="D7537" s="9">
        <v>1</v>
      </c>
      <c r="E7537" s="9" t="s">
        <v>19</v>
      </c>
      <c r="F7537" s="9">
        <v>579718</v>
      </c>
      <c r="G7537" s="9" t="s">
        <v>120</v>
      </c>
      <c r="H7537" s="9" t="s">
        <v>136</v>
      </c>
      <c r="I7537" s="9">
        <v>8</v>
      </c>
      <c r="J7537" s="9">
        <v>0</v>
      </c>
      <c r="K7537" s="9">
        <v>0</v>
      </c>
      <c r="L7537" s="10">
        <v>0</v>
      </c>
      <c r="M7537" s="13" t="str">
        <f>IFERROR(TEXT(Table1[[#This Row],[Report Date]], "mmmm"),"")</f>
        <v>March</v>
      </c>
      <c r="N7537" s="13">
        <f>IFERROR(YEAR(Table1[[#This Row],[Report Date]]),"")</f>
        <v>2025</v>
      </c>
      <c r="O7537" s="13" t="str">
        <f ca="1">IF(Table1[[#This Row],[Report Date]]&gt;=TODAY()-6, "within week", "Older")</f>
        <v>Older</v>
      </c>
      <c r="P7537" s="37">
        <f>EOMONTH(Table1[[#This Row],[Report Date]], 0)</f>
        <v>45747</v>
      </c>
    </row>
    <row r="7538" spans="1:16" x14ac:dyDescent="0.25">
      <c r="A7538" s="9" t="s">
        <v>14</v>
      </c>
      <c r="B7538" s="10">
        <v>45713</v>
      </c>
      <c r="C7538" s="9" t="s">
        <v>110</v>
      </c>
      <c r="D7538" s="9">
        <v>1</v>
      </c>
      <c r="E7538" s="9" t="s">
        <v>18</v>
      </c>
      <c r="F7538" s="9">
        <v>207237</v>
      </c>
      <c r="G7538" s="9" t="s">
        <v>118</v>
      </c>
      <c r="H7538" s="9" t="s">
        <v>146</v>
      </c>
      <c r="I7538" s="9">
        <v>46</v>
      </c>
      <c r="J7538" s="9">
        <v>20</v>
      </c>
      <c r="K7538" s="9">
        <v>0</v>
      </c>
      <c r="L7538" s="10">
        <v>0</v>
      </c>
      <c r="M7538" s="13" t="str">
        <f>IFERROR(TEXT(Table1[[#This Row],[Report Date]], "mmmm"),"")</f>
        <v>February</v>
      </c>
      <c r="N7538" s="13">
        <f>IFERROR(YEAR(Table1[[#This Row],[Report Date]]),"")</f>
        <v>2025</v>
      </c>
      <c r="O7538" s="13" t="str">
        <f ca="1">IF(Table1[[#This Row],[Report Date]]&gt;=TODAY()-6, "within week", "Older")</f>
        <v>Older</v>
      </c>
      <c r="P7538" s="37">
        <f>EOMONTH(Table1[[#This Row],[Report Date]], 0)</f>
        <v>45716</v>
      </c>
    </row>
    <row r="7539" spans="1:16" x14ac:dyDescent="0.25">
      <c r="A7539" s="9" t="s">
        <v>11</v>
      </c>
      <c r="B7539" s="10">
        <v>45713</v>
      </c>
      <c r="C7539" s="9" t="s">
        <v>110</v>
      </c>
      <c r="D7539" s="9">
        <v>1</v>
      </c>
      <c r="E7539" s="9" t="s">
        <v>18</v>
      </c>
      <c r="F7539" s="9">
        <v>192462</v>
      </c>
      <c r="G7539" s="9" t="s">
        <v>122</v>
      </c>
      <c r="H7539" s="9" t="s">
        <v>142</v>
      </c>
      <c r="I7539" s="9">
        <v>26</v>
      </c>
      <c r="J7539" s="9">
        <v>21</v>
      </c>
      <c r="K7539" s="9">
        <v>0</v>
      </c>
      <c r="L7539" s="10">
        <v>0</v>
      </c>
      <c r="M7539" s="13" t="str">
        <f>IFERROR(TEXT(Table1[[#This Row],[Report Date]], "mmmm"),"")</f>
        <v>February</v>
      </c>
      <c r="N7539" s="13">
        <f>IFERROR(YEAR(Table1[[#This Row],[Report Date]]),"")</f>
        <v>2025</v>
      </c>
      <c r="O7539" s="13" t="str">
        <f ca="1">IF(Table1[[#This Row],[Report Date]]&gt;=TODAY()-6, "within week", "Older")</f>
        <v>Older</v>
      </c>
      <c r="P7539" s="37">
        <f>EOMONTH(Table1[[#This Row],[Report Date]], 0)</f>
        <v>45716</v>
      </c>
    </row>
    <row r="7540" spans="1:16" x14ac:dyDescent="0.25">
      <c r="A7540" s="9" t="s">
        <v>6</v>
      </c>
      <c r="B7540" s="10">
        <v>45713</v>
      </c>
      <c r="C7540" s="9" t="s">
        <v>110</v>
      </c>
      <c r="D7540" s="9">
        <v>1</v>
      </c>
      <c r="E7540" s="9" t="s">
        <v>20</v>
      </c>
      <c r="F7540" s="9">
        <v>280081</v>
      </c>
      <c r="G7540" s="9" t="s">
        <v>116</v>
      </c>
      <c r="H7540" s="9" t="s">
        <v>140</v>
      </c>
      <c r="I7540" s="9">
        <v>3</v>
      </c>
      <c r="J7540" s="9">
        <v>0</v>
      </c>
      <c r="K7540" s="9">
        <v>0</v>
      </c>
      <c r="L7540" s="10">
        <v>0</v>
      </c>
      <c r="M7540" s="13" t="str">
        <f>IFERROR(TEXT(Table1[[#This Row],[Report Date]], "mmmm"),"")</f>
        <v>February</v>
      </c>
      <c r="N7540" s="13">
        <f>IFERROR(YEAR(Table1[[#This Row],[Report Date]]),"")</f>
        <v>2025</v>
      </c>
      <c r="O7540" s="13" t="str">
        <f ca="1">IF(Table1[[#This Row],[Report Date]]&gt;=TODAY()-6, "within week", "Older")</f>
        <v>Older</v>
      </c>
      <c r="P7540" s="37">
        <f>EOMONTH(Table1[[#This Row],[Report Date]], 0)</f>
        <v>45716</v>
      </c>
    </row>
    <row r="7541" spans="1:16" x14ac:dyDescent="0.25">
      <c r="A7541" s="9" t="s">
        <v>6</v>
      </c>
      <c r="B7541" s="10">
        <v>45713</v>
      </c>
      <c r="C7541" s="9" t="s">
        <v>110</v>
      </c>
      <c r="D7541" s="9">
        <v>1</v>
      </c>
      <c r="E7541" s="9" t="s">
        <v>18</v>
      </c>
      <c r="F7541" s="9">
        <v>823154</v>
      </c>
      <c r="G7541" s="9" t="s">
        <v>120</v>
      </c>
      <c r="H7541" s="9" t="s">
        <v>136</v>
      </c>
      <c r="I7541" s="9">
        <v>34</v>
      </c>
      <c r="J7541" s="9">
        <v>20</v>
      </c>
      <c r="K7541" s="9">
        <v>0</v>
      </c>
      <c r="L7541" s="10">
        <v>0</v>
      </c>
      <c r="M7541" s="13" t="str">
        <f>IFERROR(TEXT(Table1[[#This Row],[Report Date]], "mmmm"),"")</f>
        <v>February</v>
      </c>
      <c r="N7541" s="13">
        <f>IFERROR(YEAR(Table1[[#This Row],[Report Date]]),"")</f>
        <v>2025</v>
      </c>
      <c r="O7541" s="13" t="str">
        <f ca="1">IF(Table1[[#This Row],[Report Date]]&gt;=TODAY()-6, "within week", "Older")</f>
        <v>Older</v>
      </c>
      <c r="P7541" s="37">
        <f>EOMONTH(Table1[[#This Row],[Report Date]], 0)</f>
        <v>45716</v>
      </c>
    </row>
    <row r="7542" spans="1:16" x14ac:dyDescent="0.25">
      <c r="A7542" s="9" t="s">
        <v>11</v>
      </c>
      <c r="B7542" s="10">
        <v>45706</v>
      </c>
      <c r="C7542" s="9" t="s">
        <v>110</v>
      </c>
      <c r="D7542" s="9">
        <v>1</v>
      </c>
      <c r="E7542" s="9" t="s">
        <v>18</v>
      </c>
      <c r="F7542" s="9">
        <v>248006</v>
      </c>
      <c r="G7542" s="9" t="s">
        <v>123</v>
      </c>
      <c r="H7542" s="9" t="s">
        <v>143</v>
      </c>
      <c r="I7542" s="9">
        <v>85</v>
      </c>
      <c r="J7542" s="9">
        <v>20</v>
      </c>
      <c r="K7542" s="9">
        <v>0</v>
      </c>
      <c r="L7542" s="10">
        <v>0</v>
      </c>
      <c r="M7542" s="13" t="str">
        <f>IFERROR(TEXT(Table1[[#This Row],[Report Date]], "mmmm"),"")</f>
        <v>February</v>
      </c>
      <c r="N7542" s="13">
        <f>IFERROR(YEAR(Table1[[#This Row],[Report Date]]),"")</f>
        <v>2025</v>
      </c>
      <c r="O7542" s="13" t="str">
        <f ca="1">IF(Table1[[#This Row],[Report Date]]&gt;=TODAY()-6, "within week", "Older")</f>
        <v>Older</v>
      </c>
      <c r="P7542" s="37">
        <f>EOMONTH(Table1[[#This Row],[Report Date]], 0)</f>
        <v>45716</v>
      </c>
    </row>
    <row r="7543" spans="1:16" x14ac:dyDescent="0.25">
      <c r="A7543" s="9" t="s">
        <v>6</v>
      </c>
      <c r="B7543" s="10">
        <v>45706</v>
      </c>
      <c r="C7543" s="9" t="s">
        <v>110</v>
      </c>
      <c r="D7543" s="9">
        <v>1</v>
      </c>
      <c r="E7543" s="9" t="s">
        <v>18</v>
      </c>
      <c r="F7543" s="9">
        <v>350722</v>
      </c>
      <c r="G7543" s="9" t="s">
        <v>120</v>
      </c>
      <c r="H7543" s="9" t="s">
        <v>132</v>
      </c>
      <c r="I7543" s="9">
        <v>148</v>
      </c>
      <c r="J7543" s="9">
        <v>26</v>
      </c>
      <c r="K7543" s="9">
        <v>0</v>
      </c>
      <c r="L7543" s="10">
        <v>0</v>
      </c>
      <c r="M7543" s="13" t="str">
        <f>IFERROR(TEXT(Table1[[#This Row],[Report Date]], "mmmm"),"")</f>
        <v>February</v>
      </c>
      <c r="N7543" s="13">
        <f>IFERROR(YEAR(Table1[[#This Row],[Report Date]]),"")</f>
        <v>2025</v>
      </c>
      <c r="O7543" s="13" t="str">
        <f ca="1">IF(Table1[[#This Row],[Report Date]]&gt;=TODAY()-6, "within week", "Older")</f>
        <v>Older</v>
      </c>
      <c r="P7543" s="37">
        <f>EOMONTH(Table1[[#This Row],[Report Date]], 0)</f>
        <v>45716</v>
      </c>
    </row>
    <row r="7544" spans="1:16" x14ac:dyDescent="0.25">
      <c r="A7544" s="9" t="s">
        <v>13</v>
      </c>
      <c r="B7544" s="10">
        <v>45699</v>
      </c>
      <c r="C7544" s="9" t="s">
        <v>110</v>
      </c>
      <c r="D7544" s="9">
        <v>1</v>
      </c>
      <c r="E7544" s="9" t="s">
        <v>20</v>
      </c>
      <c r="F7544" s="9">
        <v>204239</v>
      </c>
      <c r="G7544" s="9" t="s">
        <v>126</v>
      </c>
      <c r="H7544" s="9" t="s">
        <v>130</v>
      </c>
      <c r="I7544" s="9">
        <v>0</v>
      </c>
      <c r="J7544" s="9">
        <v>0</v>
      </c>
      <c r="K7544" s="9">
        <v>0</v>
      </c>
      <c r="L7544" s="10">
        <v>0</v>
      </c>
      <c r="M7544" s="13" t="str">
        <f>IFERROR(TEXT(Table1[[#This Row],[Report Date]], "mmmm"),"")</f>
        <v>February</v>
      </c>
      <c r="N7544" s="13">
        <f>IFERROR(YEAR(Table1[[#This Row],[Report Date]]),"")</f>
        <v>2025</v>
      </c>
      <c r="O7544" s="13" t="str">
        <f ca="1">IF(Table1[[#This Row],[Report Date]]&gt;=TODAY()-6, "within week", "Older")</f>
        <v>Older</v>
      </c>
      <c r="P7544" s="37">
        <f>EOMONTH(Table1[[#This Row],[Report Date]], 0)</f>
        <v>45716</v>
      </c>
    </row>
    <row r="7545" spans="1:16" x14ac:dyDescent="0.25">
      <c r="A7545" s="9" t="s">
        <v>15</v>
      </c>
      <c r="B7545" s="10">
        <v>45699</v>
      </c>
      <c r="C7545" s="9" t="s">
        <v>110</v>
      </c>
      <c r="D7545" s="9">
        <v>1</v>
      </c>
      <c r="E7545" s="9" t="s">
        <v>17</v>
      </c>
      <c r="F7545" s="9">
        <v>596744</v>
      </c>
      <c r="G7545" s="9" t="s">
        <v>116</v>
      </c>
      <c r="H7545" s="9" t="s">
        <v>132</v>
      </c>
      <c r="I7545" s="9">
        <v>98</v>
      </c>
      <c r="J7545" s="9">
        <v>16</v>
      </c>
      <c r="K7545" s="9">
        <v>4</v>
      </c>
      <c r="L7545" s="10">
        <v>0</v>
      </c>
      <c r="M7545" s="13" t="str">
        <f>IFERROR(TEXT(Table1[[#This Row],[Report Date]], "mmmm"),"")</f>
        <v>February</v>
      </c>
      <c r="N7545" s="13">
        <f>IFERROR(YEAR(Table1[[#This Row],[Report Date]]),"")</f>
        <v>2025</v>
      </c>
      <c r="O7545" s="13" t="str">
        <f ca="1">IF(Table1[[#This Row],[Report Date]]&gt;=TODAY()-6, "within week", "Older")</f>
        <v>Older</v>
      </c>
      <c r="P7545" s="37">
        <f>EOMONTH(Table1[[#This Row],[Report Date]], 0)</f>
        <v>45716</v>
      </c>
    </row>
    <row r="7546" spans="1:16" x14ac:dyDescent="0.25">
      <c r="A7546" s="9" t="s">
        <v>6</v>
      </c>
      <c r="B7546" s="10">
        <v>45699</v>
      </c>
      <c r="C7546" s="9" t="s">
        <v>110</v>
      </c>
      <c r="D7546" s="9">
        <v>1</v>
      </c>
      <c r="E7546" s="9" t="s">
        <v>20</v>
      </c>
      <c r="F7546" s="9">
        <v>775052</v>
      </c>
      <c r="G7546" s="9" t="s">
        <v>122</v>
      </c>
      <c r="H7546" s="9" t="s">
        <v>142</v>
      </c>
      <c r="I7546" s="9">
        <v>5</v>
      </c>
      <c r="J7546" s="9">
        <v>0</v>
      </c>
      <c r="K7546" s="9">
        <v>0</v>
      </c>
      <c r="L7546" s="10">
        <v>0</v>
      </c>
      <c r="M7546" s="13" t="str">
        <f>IFERROR(TEXT(Table1[[#This Row],[Report Date]], "mmmm"),"")</f>
        <v>February</v>
      </c>
      <c r="N7546" s="13">
        <f>IFERROR(YEAR(Table1[[#This Row],[Report Date]]),"")</f>
        <v>2025</v>
      </c>
      <c r="O7546" s="13" t="str">
        <f ca="1">IF(Table1[[#This Row],[Report Date]]&gt;=TODAY()-6, "within week", "Older")</f>
        <v>Older</v>
      </c>
      <c r="P7546" s="37">
        <f>EOMONTH(Table1[[#This Row],[Report Date]], 0)</f>
        <v>45716</v>
      </c>
    </row>
    <row r="7547" spans="1:16" x14ac:dyDescent="0.25">
      <c r="A7547" s="9" t="s">
        <v>2</v>
      </c>
      <c r="B7547" s="10">
        <v>45699</v>
      </c>
      <c r="C7547" s="9" t="s">
        <v>110</v>
      </c>
      <c r="D7547" s="9">
        <v>1</v>
      </c>
      <c r="E7547" s="9" t="s">
        <v>18</v>
      </c>
      <c r="F7547" s="9">
        <v>303713</v>
      </c>
      <c r="G7547" s="9" t="s">
        <v>122</v>
      </c>
      <c r="H7547" s="9" t="s">
        <v>146</v>
      </c>
      <c r="I7547" s="9">
        <v>63</v>
      </c>
      <c r="J7547" s="9">
        <v>18</v>
      </c>
      <c r="K7547" s="9">
        <v>0</v>
      </c>
      <c r="L7547" s="10">
        <v>0</v>
      </c>
      <c r="M7547" s="13" t="str">
        <f>IFERROR(TEXT(Table1[[#This Row],[Report Date]], "mmmm"),"")</f>
        <v>February</v>
      </c>
      <c r="N7547" s="13">
        <f>IFERROR(YEAR(Table1[[#This Row],[Report Date]]),"")</f>
        <v>2025</v>
      </c>
      <c r="O7547" s="13" t="str">
        <f ca="1">IF(Table1[[#This Row],[Report Date]]&gt;=TODAY()-6, "within week", "Older")</f>
        <v>Older</v>
      </c>
      <c r="P7547" s="37">
        <f>EOMONTH(Table1[[#This Row],[Report Date]], 0)</f>
        <v>45716</v>
      </c>
    </row>
    <row r="7548" spans="1:16" x14ac:dyDescent="0.25">
      <c r="A7548" s="9" t="s">
        <v>11</v>
      </c>
      <c r="B7548" s="10">
        <v>45692</v>
      </c>
      <c r="C7548" s="9" t="s">
        <v>110</v>
      </c>
      <c r="D7548" s="9">
        <v>1</v>
      </c>
      <c r="E7548" s="9" t="s">
        <v>18</v>
      </c>
      <c r="F7548" s="9">
        <v>332748</v>
      </c>
      <c r="G7548" s="9" t="s">
        <v>117</v>
      </c>
      <c r="H7548" s="9" t="s">
        <v>133</v>
      </c>
      <c r="I7548" s="9">
        <v>82</v>
      </c>
      <c r="J7548" s="9">
        <v>39</v>
      </c>
      <c r="K7548" s="9">
        <v>0</v>
      </c>
      <c r="L7548" s="10">
        <v>0</v>
      </c>
      <c r="M7548" s="13" t="str">
        <f>IFERROR(TEXT(Table1[[#This Row],[Report Date]], "mmmm"),"")</f>
        <v>February</v>
      </c>
      <c r="N7548" s="13">
        <f>IFERROR(YEAR(Table1[[#This Row],[Report Date]]),"")</f>
        <v>2025</v>
      </c>
      <c r="O7548" s="13" t="str">
        <f ca="1">IF(Table1[[#This Row],[Report Date]]&gt;=TODAY()-6, "within week", "Older")</f>
        <v>Older</v>
      </c>
      <c r="P7548" s="37">
        <f>EOMONTH(Table1[[#This Row],[Report Date]], 0)</f>
        <v>45716</v>
      </c>
    </row>
    <row r="7549" spans="1:16" x14ac:dyDescent="0.25">
      <c r="A7549" s="9" t="s">
        <v>3</v>
      </c>
      <c r="B7549" s="10">
        <v>45685</v>
      </c>
      <c r="C7549" s="9" t="s">
        <v>110</v>
      </c>
      <c r="D7549" s="9">
        <v>1</v>
      </c>
      <c r="E7549" s="9" t="s">
        <v>17</v>
      </c>
      <c r="F7549" s="9">
        <v>477033</v>
      </c>
      <c r="G7549" s="9" t="s">
        <v>127</v>
      </c>
      <c r="H7549" s="9" t="s">
        <v>147</v>
      </c>
      <c r="I7549" s="9">
        <v>54</v>
      </c>
      <c r="J7549" s="9">
        <v>18</v>
      </c>
      <c r="K7549" s="9">
        <v>4</v>
      </c>
      <c r="L7549" s="10">
        <v>0</v>
      </c>
      <c r="M7549" s="13" t="str">
        <f>IFERROR(TEXT(Table1[[#This Row],[Report Date]], "mmmm"),"")</f>
        <v>January</v>
      </c>
      <c r="N7549" s="13">
        <f>IFERROR(YEAR(Table1[[#This Row],[Report Date]]),"")</f>
        <v>2025</v>
      </c>
      <c r="O7549" s="13" t="str">
        <f ca="1">IF(Table1[[#This Row],[Report Date]]&gt;=TODAY()-6, "within week", "Older")</f>
        <v>Older</v>
      </c>
      <c r="P7549" s="37">
        <f>EOMONTH(Table1[[#This Row],[Report Date]], 0)</f>
        <v>45688</v>
      </c>
    </row>
    <row r="7550" spans="1:16" x14ac:dyDescent="0.25">
      <c r="A7550" s="9" t="s">
        <v>2</v>
      </c>
      <c r="B7550" s="10">
        <v>45685</v>
      </c>
      <c r="C7550" s="9" t="s">
        <v>110</v>
      </c>
      <c r="D7550" s="9">
        <v>1</v>
      </c>
      <c r="E7550" s="9" t="s">
        <v>19</v>
      </c>
      <c r="F7550" s="9">
        <v>720425</v>
      </c>
      <c r="G7550" s="9" t="s">
        <v>124</v>
      </c>
      <c r="H7550" s="9" t="s">
        <v>136</v>
      </c>
      <c r="I7550" s="9">
        <v>6</v>
      </c>
      <c r="J7550" s="9">
        <v>0</v>
      </c>
      <c r="K7550" s="9">
        <v>0</v>
      </c>
      <c r="L7550" s="10">
        <v>0</v>
      </c>
      <c r="M7550" s="13" t="str">
        <f>IFERROR(TEXT(Table1[[#This Row],[Report Date]], "mmmm"),"")</f>
        <v>January</v>
      </c>
      <c r="N7550" s="13">
        <f>IFERROR(YEAR(Table1[[#This Row],[Report Date]]),"")</f>
        <v>2025</v>
      </c>
      <c r="O7550" s="13" t="str">
        <f ca="1">IF(Table1[[#This Row],[Report Date]]&gt;=TODAY()-6, "within week", "Older")</f>
        <v>Older</v>
      </c>
      <c r="P7550" s="37">
        <f>EOMONTH(Table1[[#This Row],[Report Date]], 0)</f>
        <v>45688</v>
      </c>
    </row>
    <row r="7551" spans="1:16" x14ac:dyDescent="0.25">
      <c r="A7551" s="9" t="s">
        <v>16</v>
      </c>
      <c r="B7551" s="10">
        <v>45679</v>
      </c>
      <c r="C7551" s="9" t="s">
        <v>110</v>
      </c>
      <c r="D7551" s="9">
        <v>1</v>
      </c>
      <c r="E7551" s="9" t="s">
        <v>18</v>
      </c>
      <c r="F7551" s="9">
        <v>153296</v>
      </c>
      <c r="G7551" s="9" t="s">
        <v>127</v>
      </c>
      <c r="H7551" s="9" t="s">
        <v>139</v>
      </c>
      <c r="I7551" s="9">
        <v>62</v>
      </c>
      <c r="J7551" s="9">
        <v>16</v>
      </c>
      <c r="K7551" s="9">
        <v>0</v>
      </c>
      <c r="L7551" s="10">
        <v>0</v>
      </c>
      <c r="M7551" s="13" t="str">
        <f>IFERROR(TEXT(Table1[[#This Row],[Report Date]], "mmmm"),"")</f>
        <v>January</v>
      </c>
      <c r="N7551" s="13">
        <f>IFERROR(YEAR(Table1[[#This Row],[Report Date]]),"")</f>
        <v>2025</v>
      </c>
      <c r="O7551" s="13" t="str">
        <f ca="1">IF(Table1[[#This Row],[Report Date]]&gt;=TODAY()-6, "within week", "Older")</f>
        <v>Older</v>
      </c>
      <c r="P7551" s="37">
        <f>EOMONTH(Table1[[#This Row],[Report Date]], 0)</f>
        <v>45688</v>
      </c>
    </row>
    <row r="7552" spans="1:16" x14ac:dyDescent="0.25">
      <c r="A7552" s="9" t="s">
        <v>15</v>
      </c>
      <c r="B7552" s="10">
        <v>45679</v>
      </c>
      <c r="C7552" s="9" t="s">
        <v>110</v>
      </c>
      <c r="D7552" s="9">
        <v>1</v>
      </c>
      <c r="E7552" s="9" t="s">
        <v>18</v>
      </c>
      <c r="F7552" s="9">
        <v>664314</v>
      </c>
      <c r="G7552" s="9" t="s">
        <v>118</v>
      </c>
      <c r="H7552" s="9" t="s">
        <v>134</v>
      </c>
      <c r="I7552" s="9">
        <v>106</v>
      </c>
      <c r="J7552" s="9">
        <v>19</v>
      </c>
      <c r="K7552" s="9">
        <v>0</v>
      </c>
      <c r="L7552" s="10">
        <v>0</v>
      </c>
      <c r="M7552" s="13" t="str">
        <f>IFERROR(TEXT(Table1[[#This Row],[Report Date]], "mmmm"),"")</f>
        <v>January</v>
      </c>
      <c r="N7552" s="13">
        <f>IFERROR(YEAR(Table1[[#This Row],[Report Date]]),"")</f>
        <v>2025</v>
      </c>
      <c r="O7552" s="13" t="str">
        <f ca="1">IF(Table1[[#This Row],[Report Date]]&gt;=TODAY()-6, "within week", "Older")</f>
        <v>Older</v>
      </c>
      <c r="P7552" s="37">
        <f>EOMONTH(Table1[[#This Row],[Report Date]], 0)</f>
        <v>45688</v>
      </c>
    </row>
    <row r="7553" spans="1:16" x14ac:dyDescent="0.25">
      <c r="A7553" s="9" t="s">
        <v>11</v>
      </c>
      <c r="B7553" s="10">
        <v>45679</v>
      </c>
      <c r="C7553" s="9" t="s">
        <v>110</v>
      </c>
      <c r="D7553" s="9">
        <v>1</v>
      </c>
      <c r="E7553" s="9" t="s">
        <v>18</v>
      </c>
      <c r="F7553" s="9">
        <v>318210</v>
      </c>
      <c r="G7553" s="9" t="s">
        <v>124</v>
      </c>
      <c r="H7553" s="9" t="s">
        <v>132</v>
      </c>
      <c r="I7553" s="9">
        <v>57</v>
      </c>
      <c r="J7553" s="9">
        <v>16</v>
      </c>
      <c r="K7553" s="9">
        <v>0</v>
      </c>
      <c r="L7553" s="10">
        <v>0</v>
      </c>
      <c r="M7553" s="13" t="str">
        <f>IFERROR(TEXT(Table1[[#This Row],[Report Date]], "mmmm"),"")</f>
        <v>January</v>
      </c>
      <c r="N7553" s="13">
        <f>IFERROR(YEAR(Table1[[#This Row],[Report Date]]),"")</f>
        <v>2025</v>
      </c>
      <c r="O7553" s="13" t="str">
        <f ca="1">IF(Table1[[#This Row],[Report Date]]&gt;=TODAY()-6, "within week", "Older")</f>
        <v>Older</v>
      </c>
      <c r="P7553" s="37">
        <f>EOMONTH(Table1[[#This Row],[Report Date]], 0)</f>
        <v>45688</v>
      </c>
    </row>
    <row r="7554" spans="1:16" x14ac:dyDescent="0.25">
      <c r="A7554" s="9" t="s">
        <v>11</v>
      </c>
      <c r="B7554" s="10">
        <v>45679</v>
      </c>
      <c r="C7554" s="9" t="s">
        <v>110</v>
      </c>
      <c r="D7554" s="9">
        <v>1</v>
      </c>
      <c r="E7554" s="9" t="s">
        <v>18</v>
      </c>
      <c r="F7554" s="9">
        <v>461465</v>
      </c>
      <c r="G7554" s="9" t="s">
        <v>123</v>
      </c>
      <c r="H7554" s="9" t="s">
        <v>135</v>
      </c>
      <c r="I7554" s="9">
        <v>100</v>
      </c>
      <c r="J7554" s="9">
        <v>48</v>
      </c>
      <c r="K7554" s="9">
        <v>0</v>
      </c>
      <c r="L7554" s="10">
        <v>0</v>
      </c>
      <c r="M7554" s="13" t="str">
        <f>IFERROR(TEXT(Table1[[#This Row],[Report Date]], "mmmm"),"")</f>
        <v>January</v>
      </c>
      <c r="N7554" s="13">
        <f>IFERROR(YEAR(Table1[[#This Row],[Report Date]]),"")</f>
        <v>2025</v>
      </c>
      <c r="O7554" s="13" t="str">
        <f ca="1">IF(Table1[[#This Row],[Report Date]]&gt;=TODAY()-6, "within week", "Older")</f>
        <v>Older</v>
      </c>
      <c r="P7554" s="37">
        <f>EOMONTH(Table1[[#This Row],[Report Date]], 0)</f>
        <v>45688</v>
      </c>
    </row>
    <row r="7555" spans="1:16" x14ac:dyDescent="0.25">
      <c r="A7555" s="9" t="s">
        <v>11</v>
      </c>
      <c r="B7555" s="10">
        <v>45679</v>
      </c>
      <c r="C7555" s="9" t="s">
        <v>110</v>
      </c>
      <c r="D7555" s="9">
        <v>1</v>
      </c>
      <c r="E7555" s="9" t="s">
        <v>19</v>
      </c>
      <c r="F7555" s="9">
        <v>957370</v>
      </c>
      <c r="G7555" s="9" t="s">
        <v>119</v>
      </c>
      <c r="H7555" s="9" t="s">
        <v>143</v>
      </c>
      <c r="I7555" s="9">
        <v>6</v>
      </c>
      <c r="J7555" s="9">
        <v>0</v>
      </c>
      <c r="K7555" s="9">
        <v>0</v>
      </c>
      <c r="L7555" s="10">
        <v>0</v>
      </c>
      <c r="M7555" s="13" t="str">
        <f>IFERROR(TEXT(Table1[[#This Row],[Report Date]], "mmmm"),"")</f>
        <v>January</v>
      </c>
      <c r="N7555" s="13">
        <f>IFERROR(YEAR(Table1[[#This Row],[Report Date]]),"")</f>
        <v>2025</v>
      </c>
      <c r="O7555" s="13" t="str">
        <f ca="1">IF(Table1[[#This Row],[Report Date]]&gt;=TODAY()-6, "within week", "Older")</f>
        <v>Older</v>
      </c>
      <c r="P7555" s="37">
        <f>EOMONTH(Table1[[#This Row],[Report Date]], 0)</f>
        <v>45688</v>
      </c>
    </row>
    <row r="7556" spans="1:16" x14ac:dyDescent="0.25">
      <c r="A7556" s="9" t="s">
        <v>6</v>
      </c>
      <c r="B7556" s="10">
        <v>45679</v>
      </c>
      <c r="C7556" s="9" t="s">
        <v>110</v>
      </c>
      <c r="D7556" s="9">
        <v>1</v>
      </c>
      <c r="E7556" s="9" t="s">
        <v>20</v>
      </c>
      <c r="F7556" s="9">
        <v>981920</v>
      </c>
      <c r="G7556" s="9" t="s">
        <v>121</v>
      </c>
      <c r="H7556" s="9" t="s">
        <v>137</v>
      </c>
      <c r="I7556" s="9">
        <v>3</v>
      </c>
      <c r="J7556" s="9">
        <v>0</v>
      </c>
      <c r="K7556" s="9">
        <v>0</v>
      </c>
      <c r="L7556" s="10">
        <v>0</v>
      </c>
      <c r="M7556" s="13" t="str">
        <f>IFERROR(TEXT(Table1[[#This Row],[Report Date]], "mmmm"),"")</f>
        <v>January</v>
      </c>
      <c r="N7556" s="13">
        <f>IFERROR(YEAR(Table1[[#This Row],[Report Date]]),"")</f>
        <v>2025</v>
      </c>
      <c r="O7556" s="13" t="str">
        <f ca="1">IF(Table1[[#This Row],[Report Date]]&gt;=TODAY()-6, "within week", "Older")</f>
        <v>Older</v>
      </c>
      <c r="P7556" s="37">
        <f>EOMONTH(Table1[[#This Row],[Report Date]], 0)</f>
        <v>45688</v>
      </c>
    </row>
    <row r="7557" spans="1:16" x14ac:dyDescent="0.25">
      <c r="A7557" s="9" t="s">
        <v>6</v>
      </c>
      <c r="B7557" s="10">
        <v>45679</v>
      </c>
      <c r="C7557" s="9" t="s">
        <v>110</v>
      </c>
      <c r="D7557" s="9">
        <v>1</v>
      </c>
      <c r="E7557" s="9" t="s">
        <v>18</v>
      </c>
      <c r="F7557" s="9">
        <v>261635</v>
      </c>
      <c r="G7557" s="9" t="s">
        <v>125</v>
      </c>
      <c r="H7557" s="9" t="s">
        <v>141</v>
      </c>
      <c r="I7557" s="9">
        <v>22</v>
      </c>
      <c r="J7557" s="9">
        <v>15</v>
      </c>
      <c r="K7557" s="9">
        <v>0</v>
      </c>
      <c r="L7557" s="10">
        <v>0</v>
      </c>
      <c r="M7557" s="13" t="str">
        <f>IFERROR(TEXT(Table1[[#This Row],[Report Date]], "mmmm"),"")</f>
        <v>January</v>
      </c>
      <c r="N7557" s="13">
        <f>IFERROR(YEAR(Table1[[#This Row],[Report Date]]),"")</f>
        <v>2025</v>
      </c>
      <c r="O7557" s="13" t="str">
        <f ca="1">IF(Table1[[#This Row],[Report Date]]&gt;=TODAY()-6, "within week", "Older")</f>
        <v>Older</v>
      </c>
      <c r="P7557" s="37">
        <f>EOMONTH(Table1[[#This Row],[Report Date]], 0)</f>
        <v>45688</v>
      </c>
    </row>
    <row r="7558" spans="1:16" x14ac:dyDescent="0.25">
      <c r="A7558" s="9" t="s">
        <v>13</v>
      </c>
      <c r="B7558" s="10">
        <v>45678</v>
      </c>
      <c r="C7558" s="9" t="s">
        <v>110</v>
      </c>
      <c r="D7558" s="9">
        <v>1</v>
      </c>
      <c r="E7558" s="9" t="s">
        <v>18</v>
      </c>
      <c r="F7558" s="9">
        <v>911231</v>
      </c>
      <c r="G7558" s="9" t="s">
        <v>127</v>
      </c>
      <c r="H7558" s="9" t="s">
        <v>139</v>
      </c>
      <c r="I7558" s="9">
        <v>96</v>
      </c>
      <c r="J7558" s="9">
        <v>15</v>
      </c>
      <c r="K7558" s="9">
        <v>0</v>
      </c>
      <c r="L7558" s="10">
        <v>0</v>
      </c>
      <c r="M7558" s="13" t="str">
        <f>IFERROR(TEXT(Table1[[#This Row],[Report Date]], "mmmm"),"")</f>
        <v>January</v>
      </c>
      <c r="N7558" s="13">
        <f>IFERROR(YEAR(Table1[[#This Row],[Report Date]]),"")</f>
        <v>2025</v>
      </c>
      <c r="O7558" s="13" t="str">
        <f ca="1">IF(Table1[[#This Row],[Report Date]]&gt;=TODAY()-6, "within week", "Older")</f>
        <v>Older</v>
      </c>
      <c r="P7558" s="37">
        <f>EOMONTH(Table1[[#This Row],[Report Date]], 0)</f>
        <v>45688</v>
      </c>
    </row>
    <row r="7559" spans="1:16" x14ac:dyDescent="0.25">
      <c r="A7559" s="9" t="s">
        <v>15</v>
      </c>
      <c r="B7559" s="10">
        <v>45678</v>
      </c>
      <c r="C7559" s="9" t="s">
        <v>110</v>
      </c>
      <c r="D7559" s="9">
        <v>1</v>
      </c>
      <c r="E7559" s="9" t="s">
        <v>20</v>
      </c>
      <c r="F7559" s="9">
        <v>986852</v>
      </c>
      <c r="G7559" s="9" t="s">
        <v>119</v>
      </c>
      <c r="H7559" s="9" t="s">
        <v>143</v>
      </c>
      <c r="I7559" s="9">
        <v>0</v>
      </c>
      <c r="J7559" s="9">
        <v>0</v>
      </c>
      <c r="K7559" s="9">
        <v>0</v>
      </c>
      <c r="L7559" s="10">
        <v>0</v>
      </c>
      <c r="M7559" s="13" t="str">
        <f>IFERROR(TEXT(Table1[[#This Row],[Report Date]], "mmmm"),"")</f>
        <v>January</v>
      </c>
      <c r="N7559" s="13">
        <f>IFERROR(YEAR(Table1[[#This Row],[Report Date]]),"")</f>
        <v>2025</v>
      </c>
      <c r="O7559" s="13" t="str">
        <f ca="1">IF(Table1[[#This Row],[Report Date]]&gt;=TODAY()-6, "within week", "Older")</f>
        <v>Older</v>
      </c>
      <c r="P7559" s="37">
        <f>EOMONTH(Table1[[#This Row],[Report Date]], 0)</f>
        <v>45688</v>
      </c>
    </row>
    <row r="7560" spans="1:16" x14ac:dyDescent="0.25">
      <c r="A7560" s="9" t="s">
        <v>11</v>
      </c>
      <c r="B7560" s="10">
        <v>45678</v>
      </c>
      <c r="C7560" s="9" t="s">
        <v>110</v>
      </c>
      <c r="D7560" s="9">
        <v>1</v>
      </c>
      <c r="E7560" s="9" t="s">
        <v>18</v>
      </c>
      <c r="F7560" s="9">
        <v>345347</v>
      </c>
      <c r="G7560" s="9" t="s">
        <v>124</v>
      </c>
      <c r="H7560" s="9" t="s">
        <v>140</v>
      </c>
      <c r="I7560" s="9">
        <v>467</v>
      </c>
      <c r="J7560" s="9">
        <v>15</v>
      </c>
      <c r="K7560" s="9">
        <v>0</v>
      </c>
      <c r="L7560" s="10">
        <v>0</v>
      </c>
      <c r="M7560" s="13" t="str">
        <f>IFERROR(TEXT(Table1[[#This Row],[Report Date]], "mmmm"),"")</f>
        <v>January</v>
      </c>
      <c r="N7560" s="13">
        <f>IFERROR(YEAR(Table1[[#This Row],[Report Date]]),"")</f>
        <v>2025</v>
      </c>
      <c r="O7560" s="13" t="str">
        <f ca="1">IF(Table1[[#This Row],[Report Date]]&gt;=TODAY()-6, "within week", "Older")</f>
        <v>Older</v>
      </c>
      <c r="P7560" s="37">
        <f>EOMONTH(Table1[[#This Row],[Report Date]], 0)</f>
        <v>45688</v>
      </c>
    </row>
    <row r="7561" spans="1:16" x14ac:dyDescent="0.25">
      <c r="A7561" s="9" t="s">
        <v>11</v>
      </c>
      <c r="B7561" s="10">
        <v>45678</v>
      </c>
      <c r="C7561" s="9" t="s">
        <v>110</v>
      </c>
      <c r="D7561" s="9">
        <v>1</v>
      </c>
      <c r="E7561" s="9" t="s">
        <v>18</v>
      </c>
      <c r="F7561" s="9">
        <v>243695</v>
      </c>
      <c r="G7561" s="9" t="s">
        <v>121</v>
      </c>
      <c r="H7561" s="9" t="s">
        <v>129</v>
      </c>
      <c r="I7561" s="9">
        <v>110</v>
      </c>
      <c r="J7561" s="9">
        <v>15</v>
      </c>
      <c r="K7561" s="9">
        <v>0</v>
      </c>
      <c r="L7561" s="10">
        <v>0</v>
      </c>
      <c r="M7561" s="13" t="str">
        <f>IFERROR(TEXT(Table1[[#This Row],[Report Date]], "mmmm"),"")</f>
        <v>January</v>
      </c>
      <c r="N7561" s="13">
        <f>IFERROR(YEAR(Table1[[#This Row],[Report Date]]),"")</f>
        <v>2025</v>
      </c>
      <c r="O7561" s="13" t="str">
        <f ca="1">IF(Table1[[#This Row],[Report Date]]&gt;=TODAY()-6, "within week", "Older")</f>
        <v>Older</v>
      </c>
      <c r="P7561" s="37">
        <f>EOMONTH(Table1[[#This Row],[Report Date]], 0)</f>
        <v>45688</v>
      </c>
    </row>
    <row r="7562" spans="1:16" x14ac:dyDescent="0.25">
      <c r="A7562" s="9" t="s">
        <v>11</v>
      </c>
      <c r="B7562" s="10">
        <v>45678</v>
      </c>
      <c r="C7562" s="9" t="s">
        <v>110</v>
      </c>
      <c r="D7562" s="9">
        <v>1</v>
      </c>
      <c r="E7562" s="9" t="s">
        <v>18</v>
      </c>
      <c r="F7562" s="9">
        <v>298741</v>
      </c>
      <c r="G7562" s="9" t="s">
        <v>122</v>
      </c>
      <c r="H7562" s="9" t="s">
        <v>130</v>
      </c>
      <c r="I7562" s="9">
        <v>125</v>
      </c>
      <c r="J7562" s="9">
        <v>15</v>
      </c>
      <c r="K7562" s="9">
        <v>0</v>
      </c>
      <c r="L7562" s="10">
        <v>0</v>
      </c>
      <c r="M7562" s="13" t="str">
        <f>IFERROR(TEXT(Table1[[#This Row],[Report Date]], "mmmm"),"")</f>
        <v>January</v>
      </c>
      <c r="N7562" s="13">
        <f>IFERROR(YEAR(Table1[[#This Row],[Report Date]]),"")</f>
        <v>2025</v>
      </c>
      <c r="O7562" s="13" t="str">
        <f ca="1">IF(Table1[[#This Row],[Report Date]]&gt;=TODAY()-6, "within week", "Older")</f>
        <v>Older</v>
      </c>
      <c r="P7562" s="37">
        <f>EOMONTH(Table1[[#This Row],[Report Date]], 0)</f>
        <v>45688</v>
      </c>
    </row>
    <row r="7563" spans="1:16" x14ac:dyDescent="0.25">
      <c r="A7563" s="9" t="s">
        <v>11</v>
      </c>
      <c r="B7563" s="10">
        <v>45678</v>
      </c>
      <c r="C7563" s="9" t="s">
        <v>110</v>
      </c>
      <c r="D7563" s="9">
        <v>1</v>
      </c>
      <c r="E7563" s="9" t="s">
        <v>18</v>
      </c>
      <c r="F7563" s="9">
        <v>331683</v>
      </c>
      <c r="G7563" s="9" t="s">
        <v>116</v>
      </c>
      <c r="H7563" s="9" t="s">
        <v>136</v>
      </c>
      <c r="I7563" s="9">
        <v>144</v>
      </c>
      <c r="J7563" s="9">
        <v>16</v>
      </c>
      <c r="K7563" s="9">
        <v>0</v>
      </c>
      <c r="L7563" s="10">
        <v>0</v>
      </c>
      <c r="M7563" s="13" t="str">
        <f>IFERROR(TEXT(Table1[[#This Row],[Report Date]], "mmmm"),"")</f>
        <v>January</v>
      </c>
      <c r="N7563" s="13">
        <f>IFERROR(YEAR(Table1[[#This Row],[Report Date]]),"")</f>
        <v>2025</v>
      </c>
      <c r="O7563" s="13" t="str">
        <f ca="1">IF(Table1[[#This Row],[Report Date]]&gt;=TODAY()-6, "within week", "Older")</f>
        <v>Older</v>
      </c>
      <c r="P7563" s="37">
        <f>EOMONTH(Table1[[#This Row],[Report Date]], 0)</f>
        <v>45688</v>
      </c>
    </row>
    <row r="7564" spans="1:16" x14ac:dyDescent="0.25">
      <c r="A7564" s="9" t="s">
        <v>11</v>
      </c>
      <c r="B7564" s="10">
        <v>45678</v>
      </c>
      <c r="C7564" s="9" t="s">
        <v>110</v>
      </c>
      <c r="D7564" s="9">
        <v>1</v>
      </c>
      <c r="E7564" s="9" t="s">
        <v>18</v>
      </c>
      <c r="F7564" s="9">
        <v>271939</v>
      </c>
      <c r="G7564" s="9" t="s">
        <v>119</v>
      </c>
      <c r="H7564" s="9" t="s">
        <v>139</v>
      </c>
      <c r="I7564" s="9">
        <v>126</v>
      </c>
      <c r="J7564" s="9">
        <v>29</v>
      </c>
      <c r="K7564" s="9">
        <v>0</v>
      </c>
      <c r="L7564" s="10">
        <v>0</v>
      </c>
      <c r="M7564" s="13" t="str">
        <f>IFERROR(TEXT(Table1[[#This Row],[Report Date]], "mmmm"),"")</f>
        <v>January</v>
      </c>
      <c r="N7564" s="13">
        <f>IFERROR(YEAR(Table1[[#This Row],[Report Date]]),"")</f>
        <v>2025</v>
      </c>
      <c r="O7564" s="13" t="str">
        <f ca="1">IF(Table1[[#This Row],[Report Date]]&gt;=TODAY()-6, "within week", "Older")</f>
        <v>Older</v>
      </c>
      <c r="P7564" s="37">
        <f>EOMONTH(Table1[[#This Row],[Report Date]], 0)</f>
        <v>45688</v>
      </c>
    </row>
    <row r="7565" spans="1:16" x14ac:dyDescent="0.25">
      <c r="A7565" s="9" t="s">
        <v>11</v>
      </c>
      <c r="B7565" s="10">
        <v>45678</v>
      </c>
      <c r="C7565" s="9" t="s">
        <v>110</v>
      </c>
      <c r="D7565" s="9">
        <v>1</v>
      </c>
      <c r="E7565" s="9" t="s">
        <v>18</v>
      </c>
      <c r="F7565" s="9">
        <v>150415</v>
      </c>
      <c r="G7565" s="9" t="s">
        <v>119</v>
      </c>
      <c r="H7565" s="9" t="s">
        <v>131</v>
      </c>
      <c r="I7565" s="9">
        <v>57</v>
      </c>
      <c r="J7565" s="9">
        <v>33</v>
      </c>
      <c r="K7565" s="9">
        <v>0</v>
      </c>
      <c r="L7565" s="10">
        <v>0</v>
      </c>
      <c r="M7565" s="13" t="str">
        <f>IFERROR(TEXT(Table1[[#This Row],[Report Date]], "mmmm"),"")</f>
        <v>January</v>
      </c>
      <c r="N7565" s="13">
        <f>IFERROR(YEAR(Table1[[#This Row],[Report Date]]),"")</f>
        <v>2025</v>
      </c>
      <c r="O7565" s="13" t="str">
        <f ca="1">IF(Table1[[#This Row],[Report Date]]&gt;=TODAY()-6, "within week", "Older")</f>
        <v>Older</v>
      </c>
      <c r="P7565" s="37">
        <f>EOMONTH(Table1[[#This Row],[Report Date]], 0)</f>
        <v>45688</v>
      </c>
    </row>
    <row r="7566" spans="1:16" x14ac:dyDescent="0.25">
      <c r="A7566" s="9" t="s">
        <v>6</v>
      </c>
      <c r="B7566" s="10">
        <v>45678</v>
      </c>
      <c r="C7566" s="9" t="s">
        <v>110</v>
      </c>
      <c r="D7566" s="9">
        <v>1</v>
      </c>
      <c r="E7566" s="9" t="s">
        <v>18</v>
      </c>
      <c r="F7566" s="9">
        <v>543527</v>
      </c>
      <c r="G7566" s="9" t="s">
        <v>121</v>
      </c>
      <c r="H7566" s="9" t="s">
        <v>137</v>
      </c>
      <c r="I7566" s="9">
        <v>111</v>
      </c>
      <c r="J7566" s="9">
        <v>15</v>
      </c>
      <c r="K7566" s="9">
        <v>0</v>
      </c>
      <c r="L7566" s="10">
        <v>0</v>
      </c>
      <c r="M7566" s="13" t="str">
        <f>IFERROR(TEXT(Table1[[#This Row],[Report Date]], "mmmm"),"")</f>
        <v>January</v>
      </c>
      <c r="N7566" s="13">
        <f>IFERROR(YEAR(Table1[[#This Row],[Report Date]]),"")</f>
        <v>2025</v>
      </c>
      <c r="O7566" s="13" t="str">
        <f ca="1">IF(Table1[[#This Row],[Report Date]]&gt;=TODAY()-6, "within week", "Older")</f>
        <v>Older</v>
      </c>
      <c r="P7566" s="37">
        <f>EOMONTH(Table1[[#This Row],[Report Date]], 0)</f>
        <v>45688</v>
      </c>
    </row>
    <row r="7567" spans="1:16" x14ac:dyDescent="0.25">
      <c r="A7567" s="9" t="s">
        <v>6</v>
      </c>
      <c r="B7567" s="10">
        <v>45678</v>
      </c>
      <c r="C7567" s="9" t="s">
        <v>110</v>
      </c>
      <c r="D7567" s="9">
        <v>1</v>
      </c>
      <c r="E7567" s="9" t="s">
        <v>18</v>
      </c>
      <c r="F7567" s="9">
        <v>177650</v>
      </c>
      <c r="G7567" s="9" t="s">
        <v>127</v>
      </c>
      <c r="H7567" s="9" t="s">
        <v>143</v>
      </c>
      <c r="I7567" s="9">
        <v>103</v>
      </c>
      <c r="J7567" s="9">
        <v>15</v>
      </c>
      <c r="K7567" s="9">
        <v>0</v>
      </c>
      <c r="L7567" s="10">
        <v>0</v>
      </c>
      <c r="M7567" s="13" t="str">
        <f>IFERROR(TEXT(Table1[[#This Row],[Report Date]], "mmmm"),"")</f>
        <v>January</v>
      </c>
      <c r="N7567" s="13">
        <f>IFERROR(YEAR(Table1[[#This Row],[Report Date]]),"")</f>
        <v>2025</v>
      </c>
      <c r="O7567" s="13" t="str">
        <f ca="1">IF(Table1[[#This Row],[Report Date]]&gt;=TODAY()-6, "within week", "Older")</f>
        <v>Older</v>
      </c>
      <c r="P7567" s="37">
        <f>EOMONTH(Table1[[#This Row],[Report Date]], 0)</f>
        <v>45688</v>
      </c>
    </row>
    <row r="7568" spans="1:16" x14ac:dyDescent="0.25">
      <c r="A7568" s="9" t="s">
        <v>6</v>
      </c>
      <c r="B7568" s="10">
        <v>45678</v>
      </c>
      <c r="C7568" s="9" t="s">
        <v>110</v>
      </c>
      <c r="D7568" s="9">
        <v>1</v>
      </c>
      <c r="E7568" s="9" t="s">
        <v>18</v>
      </c>
      <c r="F7568" s="9">
        <v>549097</v>
      </c>
      <c r="G7568" s="9" t="s">
        <v>116</v>
      </c>
      <c r="H7568" s="9" t="s">
        <v>144</v>
      </c>
      <c r="I7568" s="9">
        <v>103</v>
      </c>
      <c r="J7568" s="9">
        <v>29</v>
      </c>
      <c r="K7568" s="9">
        <v>0</v>
      </c>
      <c r="L7568" s="10">
        <v>0</v>
      </c>
      <c r="M7568" s="13" t="str">
        <f>IFERROR(TEXT(Table1[[#This Row],[Report Date]], "mmmm"),"")</f>
        <v>January</v>
      </c>
      <c r="N7568" s="13">
        <f>IFERROR(YEAR(Table1[[#This Row],[Report Date]]),"")</f>
        <v>2025</v>
      </c>
      <c r="O7568" s="13" t="str">
        <f ca="1">IF(Table1[[#This Row],[Report Date]]&gt;=TODAY()-6, "within week", "Older")</f>
        <v>Older</v>
      </c>
      <c r="P7568" s="37">
        <f>EOMONTH(Table1[[#This Row],[Report Date]], 0)</f>
        <v>45688</v>
      </c>
    </row>
    <row r="7569" spans="1:16" x14ac:dyDescent="0.25">
      <c r="A7569" s="9" t="s">
        <v>2</v>
      </c>
      <c r="B7569" s="10">
        <v>45678</v>
      </c>
      <c r="C7569" s="9" t="s">
        <v>110</v>
      </c>
      <c r="D7569" s="9">
        <v>1</v>
      </c>
      <c r="E7569" s="9" t="s">
        <v>18</v>
      </c>
      <c r="F7569" s="9">
        <v>173886</v>
      </c>
      <c r="G7569" s="9" t="s">
        <v>119</v>
      </c>
      <c r="H7569" s="9" t="s">
        <v>139</v>
      </c>
      <c r="I7569" s="9">
        <v>139</v>
      </c>
      <c r="J7569" s="9">
        <v>29</v>
      </c>
      <c r="K7569" s="9">
        <v>0</v>
      </c>
      <c r="L7569" s="10">
        <v>0</v>
      </c>
      <c r="M7569" s="13" t="str">
        <f>IFERROR(TEXT(Table1[[#This Row],[Report Date]], "mmmm"),"")</f>
        <v>January</v>
      </c>
      <c r="N7569" s="13">
        <f>IFERROR(YEAR(Table1[[#This Row],[Report Date]]),"")</f>
        <v>2025</v>
      </c>
      <c r="O7569" s="13" t="str">
        <f ca="1">IF(Table1[[#This Row],[Report Date]]&gt;=TODAY()-6, "within week", "Older")</f>
        <v>Older</v>
      </c>
      <c r="P7569" s="37">
        <f>EOMONTH(Table1[[#This Row],[Report Date]], 0)</f>
        <v>45688</v>
      </c>
    </row>
    <row r="7570" spans="1:16" x14ac:dyDescent="0.25">
      <c r="A7570" s="9" t="s">
        <v>11</v>
      </c>
      <c r="B7570" s="10">
        <v>45671</v>
      </c>
      <c r="C7570" s="9" t="s">
        <v>110</v>
      </c>
      <c r="D7570" s="9">
        <v>1</v>
      </c>
      <c r="E7570" s="9" t="s">
        <v>18</v>
      </c>
      <c r="F7570" s="9">
        <v>266639</v>
      </c>
      <c r="G7570" s="9" t="s">
        <v>121</v>
      </c>
      <c r="H7570" s="9" t="s">
        <v>133</v>
      </c>
      <c r="I7570" s="9">
        <v>91</v>
      </c>
      <c r="J7570" s="9">
        <v>24</v>
      </c>
      <c r="K7570" s="9">
        <v>0</v>
      </c>
      <c r="L7570" s="10">
        <v>0</v>
      </c>
      <c r="M7570" s="13" t="str">
        <f>IFERROR(TEXT(Table1[[#This Row],[Report Date]], "mmmm"),"")</f>
        <v>January</v>
      </c>
      <c r="N7570" s="13">
        <f>IFERROR(YEAR(Table1[[#This Row],[Report Date]]),"")</f>
        <v>2025</v>
      </c>
      <c r="O7570" s="13" t="str">
        <f ca="1">IF(Table1[[#This Row],[Report Date]]&gt;=TODAY()-6, "within week", "Older")</f>
        <v>Older</v>
      </c>
      <c r="P7570" s="37">
        <f>EOMONTH(Table1[[#This Row],[Report Date]], 0)</f>
        <v>45688</v>
      </c>
    </row>
    <row r="7571" spans="1:16" x14ac:dyDescent="0.25">
      <c r="A7571" s="9" t="s">
        <v>11</v>
      </c>
      <c r="B7571" s="10">
        <v>45671</v>
      </c>
      <c r="C7571" s="9" t="s">
        <v>110</v>
      </c>
      <c r="D7571" s="9">
        <v>1</v>
      </c>
      <c r="E7571" s="9" t="s">
        <v>18</v>
      </c>
      <c r="F7571" s="9">
        <v>190221</v>
      </c>
      <c r="G7571" s="9" t="s">
        <v>121</v>
      </c>
      <c r="H7571" s="9" t="s">
        <v>145</v>
      </c>
      <c r="I7571" s="9">
        <v>58</v>
      </c>
      <c r="J7571" s="9">
        <v>27</v>
      </c>
      <c r="K7571" s="9">
        <v>0</v>
      </c>
      <c r="L7571" s="10">
        <v>0</v>
      </c>
      <c r="M7571" s="13" t="str">
        <f>IFERROR(TEXT(Table1[[#This Row],[Report Date]], "mmmm"),"")</f>
        <v>January</v>
      </c>
      <c r="N7571" s="13">
        <f>IFERROR(YEAR(Table1[[#This Row],[Report Date]]),"")</f>
        <v>2025</v>
      </c>
      <c r="O7571" s="13" t="str">
        <f ca="1">IF(Table1[[#This Row],[Report Date]]&gt;=TODAY()-6, "within week", "Older")</f>
        <v>Older</v>
      </c>
      <c r="P7571" s="37">
        <f>EOMONTH(Table1[[#This Row],[Report Date]], 0)</f>
        <v>45688</v>
      </c>
    </row>
    <row r="7572" spans="1:16" x14ac:dyDescent="0.25">
      <c r="A7572" s="9" t="s">
        <v>11</v>
      </c>
      <c r="B7572" s="10">
        <v>45671</v>
      </c>
      <c r="C7572" s="9" t="s">
        <v>110</v>
      </c>
      <c r="D7572" s="9">
        <v>1</v>
      </c>
      <c r="E7572" s="9" t="s">
        <v>18</v>
      </c>
      <c r="F7572" s="9">
        <v>808886</v>
      </c>
      <c r="G7572" s="9" t="s">
        <v>123</v>
      </c>
      <c r="H7572" s="9" t="s">
        <v>139</v>
      </c>
      <c r="I7572" s="9">
        <v>91</v>
      </c>
      <c r="J7572" s="9">
        <v>50</v>
      </c>
      <c r="K7572" s="9">
        <v>0</v>
      </c>
      <c r="L7572" s="10">
        <v>0</v>
      </c>
      <c r="M7572" s="13" t="str">
        <f>IFERROR(TEXT(Table1[[#This Row],[Report Date]], "mmmm"),"")</f>
        <v>January</v>
      </c>
      <c r="N7572" s="13">
        <f>IFERROR(YEAR(Table1[[#This Row],[Report Date]]),"")</f>
        <v>2025</v>
      </c>
      <c r="O7572" s="13" t="str">
        <f ca="1">IF(Table1[[#This Row],[Report Date]]&gt;=TODAY()-6, "within week", "Older")</f>
        <v>Older</v>
      </c>
      <c r="P7572" s="37">
        <f>EOMONTH(Table1[[#This Row],[Report Date]], 0)</f>
        <v>45688</v>
      </c>
    </row>
    <row r="7573" spans="1:16" x14ac:dyDescent="0.25">
      <c r="A7573" s="9" t="s">
        <v>11</v>
      </c>
      <c r="B7573" s="10">
        <v>45671</v>
      </c>
      <c r="C7573" s="9" t="s">
        <v>110</v>
      </c>
      <c r="D7573" s="9">
        <v>1</v>
      </c>
      <c r="E7573" s="9" t="s">
        <v>19</v>
      </c>
      <c r="F7573" s="9">
        <v>665303</v>
      </c>
      <c r="G7573" s="9" t="s">
        <v>124</v>
      </c>
      <c r="H7573" s="9" t="s">
        <v>140</v>
      </c>
      <c r="I7573" s="9">
        <v>7</v>
      </c>
      <c r="J7573" s="9">
        <v>0</v>
      </c>
      <c r="K7573" s="9">
        <v>0</v>
      </c>
      <c r="L7573" s="10">
        <v>0</v>
      </c>
      <c r="M7573" s="13" t="str">
        <f>IFERROR(TEXT(Table1[[#This Row],[Report Date]], "mmmm"),"")</f>
        <v>January</v>
      </c>
      <c r="N7573" s="13">
        <f>IFERROR(YEAR(Table1[[#This Row],[Report Date]]),"")</f>
        <v>2025</v>
      </c>
      <c r="O7573" s="13" t="str">
        <f ca="1">IF(Table1[[#This Row],[Report Date]]&gt;=TODAY()-6, "within week", "Older")</f>
        <v>Older</v>
      </c>
      <c r="P7573" s="37">
        <f>EOMONTH(Table1[[#This Row],[Report Date]], 0)</f>
        <v>45688</v>
      </c>
    </row>
    <row r="7574" spans="1:16" x14ac:dyDescent="0.25">
      <c r="A7574" s="9" t="s">
        <v>4</v>
      </c>
      <c r="B7574" s="10">
        <v>45671</v>
      </c>
      <c r="C7574" s="9" t="s">
        <v>110</v>
      </c>
      <c r="D7574" s="9">
        <v>1</v>
      </c>
      <c r="E7574" s="9" t="s">
        <v>18</v>
      </c>
      <c r="F7574" s="9">
        <v>523252</v>
      </c>
      <c r="G7574" s="9" t="s">
        <v>121</v>
      </c>
      <c r="H7574" s="9" t="s">
        <v>141</v>
      </c>
      <c r="I7574" s="9">
        <v>60</v>
      </c>
      <c r="J7574" s="9">
        <v>18</v>
      </c>
      <c r="K7574" s="9">
        <v>0</v>
      </c>
      <c r="L7574" s="10">
        <v>0</v>
      </c>
      <c r="M7574" s="13" t="str">
        <f>IFERROR(TEXT(Table1[[#This Row],[Report Date]], "mmmm"),"")</f>
        <v>January</v>
      </c>
      <c r="N7574" s="13">
        <f>IFERROR(YEAR(Table1[[#This Row],[Report Date]]),"")</f>
        <v>2025</v>
      </c>
      <c r="O7574" s="13" t="str">
        <f ca="1">IF(Table1[[#This Row],[Report Date]]&gt;=TODAY()-6, "within week", "Older")</f>
        <v>Older</v>
      </c>
      <c r="P7574" s="37">
        <f>EOMONTH(Table1[[#This Row],[Report Date]], 0)</f>
        <v>45688</v>
      </c>
    </row>
    <row r="7575" spans="1:16" x14ac:dyDescent="0.25">
      <c r="A7575" s="9" t="s">
        <v>16</v>
      </c>
      <c r="B7575" s="10">
        <v>45664</v>
      </c>
      <c r="C7575" s="9" t="s">
        <v>110</v>
      </c>
      <c r="D7575" s="9">
        <v>1</v>
      </c>
      <c r="E7575" s="9" t="s">
        <v>18</v>
      </c>
      <c r="F7575" s="9">
        <v>951251</v>
      </c>
      <c r="G7575" s="9" t="s">
        <v>125</v>
      </c>
      <c r="H7575" s="9" t="s">
        <v>137</v>
      </c>
      <c r="I7575" s="9">
        <v>55</v>
      </c>
      <c r="J7575" s="9">
        <v>26</v>
      </c>
      <c r="K7575" s="9">
        <v>0</v>
      </c>
      <c r="L7575" s="10">
        <v>0</v>
      </c>
      <c r="M7575" s="13" t="str">
        <f>IFERROR(TEXT(Table1[[#This Row],[Report Date]], "mmmm"),"")</f>
        <v>January</v>
      </c>
      <c r="N7575" s="13">
        <f>IFERROR(YEAR(Table1[[#This Row],[Report Date]]),"")</f>
        <v>2025</v>
      </c>
      <c r="O7575" s="13" t="str">
        <f ca="1">IF(Table1[[#This Row],[Report Date]]&gt;=TODAY()-6, "within week", "Older")</f>
        <v>Older</v>
      </c>
      <c r="P7575" s="37">
        <f>EOMONTH(Table1[[#This Row],[Report Date]], 0)</f>
        <v>45688</v>
      </c>
    </row>
    <row r="7576" spans="1:16" x14ac:dyDescent="0.25">
      <c r="A7576" s="9" t="s">
        <v>11</v>
      </c>
      <c r="B7576" s="10">
        <v>45664</v>
      </c>
      <c r="C7576" s="9" t="s">
        <v>110</v>
      </c>
      <c r="D7576" s="9">
        <v>1</v>
      </c>
      <c r="E7576" s="9" t="s">
        <v>18</v>
      </c>
      <c r="F7576" s="9">
        <v>461669</v>
      </c>
      <c r="G7576" s="9" t="s">
        <v>125</v>
      </c>
      <c r="H7576" s="9" t="s">
        <v>141</v>
      </c>
      <c r="I7576" s="9">
        <v>61</v>
      </c>
      <c r="J7576" s="9">
        <v>15</v>
      </c>
      <c r="K7576" s="9">
        <v>0</v>
      </c>
      <c r="L7576" s="10">
        <v>0</v>
      </c>
      <c r="M7576" s="13" t="str">
        <f>IFERROR(TEXT(Table1[[#This Row],[Report Date]], "mmmm"),"")</f>
        <v>January</v>
      </c>
      <c r="N7576" s="13">
        <f>IFERROR(YEAR(Table1[[#This Row],[Report Date]]),"")</f>
        <v>2025</v>
      </c>
      <c r="O7576" s="13" t="str">
        <f ca="1">IF(Table1[[#This Row],[Report Date]]&gt;=TODAY()-6, "within week", "Older")</f>
        <v>Older</v>
      </c>
      <c r="P7576" s="37">
        <f>EOMONTH(Table1[[#This Row],[Report Date]], 0)</f>
        <v>45688</v>
      </c>
    </row>
    <row r="7577" spans="1:16" x14ac:dyDescent="0.25">
      <c r="A7577" s="9" t="s">
        <v>11</v>
      </c>
      <c r="B7577" s="10">
        <v>45664</v>
      </c>
      <c r="C7577" s="9" t="s">
        <v>110</v>
      </c>
      <c r="D7577" s="9">
        <v>1</v>
      </c>
      <c r="E7577" s="9" t="s">
        <v>18</v>
      </c>
      <c r="F7577" s="9">
        <v>216230</v>
      </c>
      <c r="G7577" s="9" t="s">
        <v>124</v>
      </c>
      <c r="H7577" s="9" t="s">
        <v>132</v>
      </c>
      <c r="I7577" s="9">
        <v>95</v>
      </c>
      <c r="J7577" s="9">
        <v>25</v>
      </c>
      <c r="K7577" s="9">
        <v>0</v>
      </c>
      <c r="L7577" s="10">
        <v>0</v>
      </c>
      <c r="M7577" s="13" t="str">
        <f>IFERROR(TEXT(Table1[[#This Row],[Report Date]], "mmmm"),"")</f>
        <v>January</v>
      </c>
      <c r="N7577" s="13">
        <f>IFERROR(YEAR(Table1[[#This Row],[Report Date]]),"")</f>
        <v>2025</v>
      </c>
      <c r="O7577" s="13" t="str">
        <f ca="1">IF(Table1[[#This Row],[Report Date]]&gt;=TODAY()-6, "within week", "Older")</f>
        <v>Older</v>
      </c>
      <c r="P7577" s="37">
        <f>EOMONTH(Table1[[#This Row],[Report Date]], 0)</f>
        <v>45688</v>
      </c>
    </row>
    <row r="7578" spans="1:16" x14ac:dyDescent="0.25">
      <c r="A7578" s="9" t="s">
        <v>11</v>
      </c>
      <c r="B7578" s="10">
        <v>45664</v>
      </c>
      <c r="C7578" s="9" t="s">
        <v>110</v>
      </c>
      <c r="D7578" s="9">
        <v>1</v>
      </c>
      <c r="E7578" s="9" t="s">
        <v>18</v>
      </c>
      <c r="F7578" s="9">
        <v>569320</v>
      </c>
      <c r="G7578" s="9" t="s">
        <v>127</v>
      </c>
      <c r="H7578" s="9" t="s">
        <v>135</v>
      </c>
      <c r="I7578" s="9">
        <v>50</v>
      </c>
      <c r="J7578" s="9">
        <v>29</v>
      </c>
      <c r="K7578" s="9">
        <v>0</v>
      </c>
      <c r="L7578" s="10">
        <v>0</v>
      </c>
      <c r="M7578" s="13" t="str">
        <f>IFERROR(TEXT(Table1[[#This Row],[Report Date]], "mmmm"),"")</f>
        <v>January</v>
      </c>
      <c r="N7578" s="13">
        <f>IFERROR(YEAR(Table1[[#This Row],[Report Date]]),"")</f>
        <v>2025</v>
      </c>
      <c r="O7578" s="13" t="str">
        <f ca="1">IF(Table1[[#This Row],[Report Date]]&gt;=TODAY()-6, "within week", "Older")</f>
        <v>Older</v>
      </c>
      <c r="P7578" s="37">
        <f>EOMONTH(Table1[[#This Row],[Report Date]], 0)</f>
        <v>45688</v>
      </c>
    </row>
    <row r="7579" spans="1:16" x14ac:dyDescent="0.25">
      <c r="A7579" s="9" t="s">
        <v>11</v>
      </c>
      <c r="B7579" s="10">
        <v>45664</v>
      </c>
      <c r="C7579" s="9" t="s">
        <v>110</v>
      </c>
      <c r="D7579" s="9">
        <v>1</v>
      </c>
      <c r="E7579" s="9" t="s">
        <v>18</v>
      </c>
      <c r="F7579" s="9">
        <v>865596</v>
      </c>
      <c r="G7579" s="9" t="s">
        <v>123</v>
      </c>
      <c r="H7579" s="9" t="s">
        <v>143</v>
      </c>
      <c r="I7579" s="9">
        <v>130</v>
      </c>
      <c r="J7579" s="9">
        <v>27</v>
      </c>
      <c r="K7579" s="9">
        <v>0</v>
      </c>
      <c r="L7579" s="10">
        <v>0</v>
      </c>
      <c r="M7579" s="13" t="str">
        <f>IFERROR(TEXT(Table1[[#This Row],[Report Date]], "mmmm"),"")</f>
        <v>January</v>
      </c>
      <c r="N7579" s="13">
        <f>IFERROR(YEAR(Table1[[#This Row],[Report Date]]),"")</f>
        <v>2025</v>
      </c>
      <c r="O7579" s="13" t="str">
        <f ca="1">IF(Table1[[#This Row],[Report Date]]&gt;=TODAY()-6, "within week", "Older")</f>
        <v>Older</v>
      </c>
      <c r="P7579" s="37">
        <f>EOMONTH(Table1[[#This Row],[Report Date]], 0)</f>
        <v>45688</v>
      </c>
    </row>
    <row r="7580" spans="1:16" x14ac:dyDescent="0.25">
      <c r="A7580" s="9" t="s">
        <v>11</v>
      </c>
      <c r="B7580" s="10">
        <v>45664</v>
      </c>
      <c r="C7580" s="9" t="s">
        <v>110</v>
      </c>
      <c r="D7580" s="9">
        <v>1</v>
      </c>
      <c r="E7580" s="9" t="s">
        <v>18</v>
      </c>
      <c r="F7580" s="9">
        <v>967731</v>
      </c>
      <c r="G7580" s="9" t="s">
        <v>120</v>
      </c>
      <c r="H7580" s="9" t="s">
        <v>132</v>
      </c>
      <c r="I7580" s="9">
        <v>56</v>
      </c>
      <c r="J7580" s="9">
        <v>35</v>
      </c>
      <c r="K7580" s="9">
        <v>0</v>
      </c>
      <c r="L7580" s="10">
        <v>0</v>
      </c>
      <c r="M7580" s="13" t="str">
        <f>IFERROR(TEXT(Table1[[#This Row],[Report Date]], "mmmm"),"")</f>
        <v>January</v>
      </c>
      <c r="N7580" s="13">
        <f>IFERROR(YEAR(Table1[[#This Row],[Report Date]]),"")</f>
        <v>2025</v>
      </c>
      <c r="O7580" s="13" t="str">
        <f ca="1">IF(Table1[[#This Row],[Report Date]]&gt;=TODAY()-6, "within week", "Older")</f>
        <v>Older</v>
      </c>
      <c r="P7580" s="37">
        <f>EOMONTH(Table1[[#This Row],[Report Date]], 0)</f>
        <v>45688</v>
      </c>
    </row>
    <row r="7581" spans="1:16" x14ac:dyDescent="0.25">
      <c r="A7581" s="9" t="s">
        <v>11</v>
      </c>
      <c r="B7581" s="10">
        <v>45664</v>
      </c>
      <c r="C7581" s="9" t="s">
        <v>110</v>
      </c>
      <c r="D7581" s="9">
        <v>1</v>
      </c>
      <c r="E7581" s="9" t="s">
        <v>18</v>
      </c>
      <c r="F7581" s="9">
        <v>238918</v>
      </c>
      <c r="G7581" s="9" t="s">
        <v>122</v>
      </c>
      <c r="H7581" s="9" t="s">
        <v>134</v>
      </c>
      <c r="I7581" s="9">
        <v>56</v>
      </c>
      <c r="J7581" s="9">
        <v>47</v>
      </c>
      <c r="K7581" s="9">
        <v>0</v>
      </c>
      <c r="L7581" s="10">
        <v>0</v>
      </c>
      <c r="M7581" s="13" t="str">
        <f>IFERROR(TEXT(Table1[[#This Row],[Report Date]], "mmmm"),"")</f>
        <v>January</v>
      </c>
      <c r="N7581" s="13">
        <f>IFERROR(YEAR(Table1[[#This Row],[Report Date]]),"")</f>
        <v>2025</v>
      </c>
      <c r="O7581" s="13" t="str">
        <f ca="1">IF(Table1[[#This Row],[Report Date]]&gt;=TODAY()-6, "within week", "Older")</f>
        <v>Older</v>
      </c>
      <c r="P7581" s="37">
        <f>EOMONTH(Table1[[#This Row],[Report Date]], 0)</f>
        <v>45688</v>
      </c>
    </row>
    <row r="7582" spans="1:16" x14ac:dyDescent="0.25">
      <c r="A7582" s="9" t="s">
        <v>8</v>
      </c>
      <c r="B7582" s="10">
        <v>45664</v>
      </c>
      <c r="C7582" s="9" t="s">
        <v>110</v>
      </c>
      <c r="D7582" s="9">
        <v>1</v>
      </c>
      <c r="E7582" s="9" t="s">
        <v>18</v>
      </c>
      <c r="F7582" s="9">
        <v>263093</v>
      </c>
      <c r="G7582" s="9" t="s">
        <v>117</v>
      </c>
      <c r="H7582" s="9" t="s">
        <v>141</v>
      </c>
      <c r="I7582" s="9">
        <v>277</v>
      </c>
      <c r="J7582" s="9">
        <v>15</v>
      </c>
      <c r="K7582" s="9">
        <v>0</v>
      </c>
      <c r="L7582" s="10">
        <v>0</v>
      </c>
      <c r="M7582" s="13" t="str">
        <f>IFERROR(TEXT(Table1[[#This Row],[Report Date]], "mmmm"),"")</f>
        <v>January</v>
      </c>
      <c r="N7582" s="13">
        <f>IFERROR(YEAR(Table1[[#This Row],[Report Date]]),"")</f>
        <v>2025</v>
      </c>
      <c r="O7582" s="13" t="str">
        <f ca="1">IF(Table1[[#This Row],[Report Date]]&gt;=TODAY()-6, "within week", "Older")</f>
        <v>Older</v>
      </c>
      <c r="P7582" s="37">
        <f>EOMONTH(Table1[[#This Row],[Report Date]], 0)</f>
        <v>45688</v>
      </c>
    </row>
    <row r="7583" spans="1:16" x14ac:dyDescent="0.25">
      <c r="A7583" s="9" t="s">
        <v>8</v>
      </c>
      <c r="B7583" s="10">
        <v>45664</v>
      </c>
      <c r="C7583" s="9" t="s">
        <v>110</v>
      </c>
      <c r="D7583" s="9">
        <v>1</v>
      </c>
      <c r="E7583" s="9" t="s">
        <v>18</v>
      </c>
      <c r="F7583" s="9">
        <v>977629</v>
      </c>
      <c r="G7583" s="9" t="s">
        <v>121</v>
      </c>
      <c r="H7583" s="9" t="s">
        <v>145</v>
      </c>
      <c r="I7583" s="9">
        <v>41</v>
      </c>
      <c r="J7583" s="9">
        <v>15</v>
      </c>
      <c r="K7583" s="9">
        <v>0</v>
      </c>
      <c r="L7583" s="10">
        <v>0</v>
      </c>
      <c r="M7583" s="13" t="str">
        <f>IFERROR(TEXT(Table1[[#This Row],[Report Date]], "mmmm"),"")</f>
        <v>January</v>
      </c>
      <c r="N7583" s="13">
        <f>IFERROR(YEAR(Table1[[#This Row],[Report Date]]),"")</f>
        <v>2025</v>
      </c>
      <c r="O7583" s="13" t="str">
        <f ca="1">IF(Table1[[#This Row],[Report Date]]&gt;=TODAY()-6, "within week", "Older")</f>
        <v>Older</v>
      </c>
      <c r="P7583" s="37">
        <f>EOMONTH(Table1[[#This Row],[Report Date]], 0)</f>
        <v>45688</v>
      </c>
    </row>
    <row r="7584" spans="1:16" x14ac:dyDescent="0.25">
      <c r="A7584" s="9" t="s">
        <v>3</v>
      </c>
      <c r="B7584" s="10">
        <v>45664</v>
      </c>
      <c r="C7584" s="9" t="s">
        <v>110</v>
      </c>
      <c r="D7584" s="9">
        <v>1</v>
      </c>
      <c r="E7584" s="9" t="s">
        <v>18</v>
      </c>
      <c r="F7584" s="9">
        <v>370557</v>
      </c>
      <c r="G7584" s="9" t="s">
        <v>120</v>
      </c>
      <c r="H7584" s="9" t="s">
        <v>140</v>
      </c>
      <c r="I7584" s="9">
        <v>21</v>
      </c>
      <c r="J7584" s="9">
        <v>20</v>
      </c>
      <c r="K7584" s="9">
        <v>0</v>
      </c>
      <c r="L7584" s="10">
        <v>0</v>
      </c>
      <c r="M7584" s="13" t="str">
        <f>IFERROR(TEXT(Table1[[#This Row],[Report Date]], "mmmm"),"")</f>
        <v>January</v>
      </c>
      <c r="N7584" s="13">
        <f>IFERROR(YEAR(Table1[[#This Row],[Report Date]]),"")</f>
        <v>2025</v>
      </c>
      <c r="O7584" s="13" t="str">
        <f ca="1">IF(Table1[[#This Row],[Report Date]]&gt;=TODAY()-6, "within week", "Older")</f>
        <v>Older</v>
      </c>
      <c r="P7584" s="37">
        <f>EOMONTH(Table1[[#This Row],[Report Date]], 0)</f>
        <v>45688</v>
      </c>
    </row>
    <row r="7585" spans="1:16" x14ac:dyDescent="0.25">
      <c r="A7585" s="9" t="s">
        <v>3</v>
      </c>
      <c r="B7585" s="10">
        <v>45664</v>
      </c>
      <c r="C7585" s="9" t="s">
        <v>110</v>
      </c>
      <c r="D7585" s="9">
        <v>1</v>
      </c>
      <c r="E7585" s="9" t="s">
        <v>18</v>
      </c>
      <c r="F7585" s="9">
        <v>382058</v>
      </c>
      <c r="G7585" s="9" t="s">
        <v>122</v>
      </c>
      <c r="H7585" s="9" t="s">
        <v>142</v>
      </c>
      <c r="I7585" s="9">
        <v>196</v>
      </c>
      <c r="J7585" s="9">
        <v>20</v>
      </c>
      <c r="K7585" s="9">
        <v>0</v>
      </c>
      <c r="L7585" s="10">
        <v>0</v>
      </c>
      <c r="M7585" s="13" t="str">
        <f>IFERROR(TEXT(Table1[[#This Row],[Report Date]], "mmmm"),"")</f>
        <v>January</v>
      </c>
      <c r="N7585" s="13">
        <f>IFERROR(YEAR(Table1[[#This Row],[Report Date]]),"")</f>
        <v>2025</v>
      </c>
      <c r="O7585" s="13" t="str">
        <f ca="1">IF(Table1[[#This Row],[Report Date]]&gt;=TODAY()-6, "within week", "Older")</f>
        <v>Older</v>
      </c>
      <c r="P7585" s="37">
        <f>EOMONTH(Table1[[#This Row],[Report Date]], 0)</f>
        <v>45688</v>
      </c>
    </row>
    <row r="7586" spans="1:16" x14ac:dyDescent="0.25">
      <c r="A7586" s="9" t="s">
        <v>3</v>
      </c>
      <c r="B7586" s="10">
        <v>45664</v>
      </c>
      <c r="C7586" s="9" t="s">
        <v>110</v>
      </c>
      <c r="D7586" s="9">
        <v>1</v>
      </c>
      <c r="E7586" s="9" t="s">
        <v>18</v>
      </c>
      <c r="F7586" s="9">
        <v>455472</v>
      </c>
      <c r="G7586" s="9" t="s">
        <v>116</v>
      </c>
      <c r="H7586" s="9" t="s">
        <v>128</v>
      </c>
      <c r="I7586" s="9">
        <v>95</v>
      </c>
      <c r="J7586" s="9">
        <v>20</v>
      </c>
      <c r="K7586" s="9">
        <v>0</v>
      </c>
      <c r="L7586" s="10">
        <v>0</v>
      </c>
      <c r="M7586" s="13" t="str">
        <f>IFERROR(TEXT(Table1[[#This Row],[Report Date]], "mmmm"),"")</f>
        <v>January</v>
      </c>
      <c r="N7586" s="13">
        <f>IFERROR(YEAR(Table1[[#This Row],[Report Date]]),"")</f>
        <v>2025</v>
      </c>
      <c r="O7586" s="13" t="str">
        <f ca="1">IF(Table1[[#This Row],[Report Date]]&gt;=TODAY()-6, "within week", "Older")</f>
        <v>Older</v>
      </c>
      <c r="P7586" s="37">
        <f>EOMONTH(Table1[[#This Row],[Report Date]], 0)</f>
        <v>45688</v>
      </c>
    </row>
    <row r="7587" spans="1:16" x14ac:dyDescent="0.25">
      <c r="A7587" s="9" t="s">
        <v>3</v>
      </c>
      <c r="B7587" s="10">
        <v>45664</v>
      </c>
      <c r="C7587" s="9" t="s">
        <v>110</v>
      </c>
      <c r="D7587" s="9">
        <v>1</v>
      </c>
      <c r="E7587" s="9" t="s">
        <v>18</v>
      </c>
      <c r="F7587" s="9">
        <v>887727</v>
      </c>
      <c r="G7587" s="9" t="s">
        <v>120</v>
      </c>
      <c r="H7587" s="9" t="s">
        <v>132</v>
      </c>
      <c r="I7587" s="9">
        <v>82</v>
      </c>
      <c r="J7587" s="9">
        <v>18</v>
      </c>
      <c r="K7587" s="9">
        <v>0</v>
      </c>
      <c r="L7587" s="10">
        <v>0</v>
      </c>
      <c r="M7587" s="13" t="str">
        <f>IFERROR(TEXT(Table1[[#This Row],[Report Date]], "mmmm"),"")</f>
        <v>January</v>
      </c>
      <c r="N7587" s="13">
        <f>IFERROR(YEAR(Table1[[#This Row],[Report Date]]),"")</f>
        <v>2025</v>
      </c>
      <c r="O7587" s="13" t="str">
        <f ca="1">IF(Table1[[#This Row],[Report Date]]&gt;=TODAY()-6, "within week", "Older")</f>
        <v>Older</v>
      </c>
      <c r="P7587" s="37">
        <f>EOMONTH(Table1[[#This Row],[Report Date]], 0)</f>
        <v>45688</v>
      </c>
    </row>
    <row r="7588" spans="1:16" x14ac:dyDescent="0.25">
      <c r="A7588" s="9" t="s">
        <v>3</v>
      </c>
      <c r="B7588" s="10">
        <v>45664</v>
      </c>
      <c r="C7588" s="9" t="s">
        <v>110</v>
      </c>
      <c r="D7588" s="9">
        <v>1</v>
      </c>
      <c r="E7588" s="9" t="s">
        <v>18</v>
      </c>
      <c r="F7588" s="9">
        <v>381272</v>
      </c>
      <c r="G7588" s="9" t="s">
        <v>121</v>
      </c>
      <c r="H7588" s="9" t="s">
        <v>133</v>
      </c>
      <c r="I7588" s="9">
        <v>15</v>
      </c>
      <c r="J7588" s="9">
        <v>15</v>
      </c>
      <c r="K7588" s="9">
        <v>0</v>
      </c>
      <c r="L7588" s="10">
        <v>0</v>
      </c>
      <c r="M7588" s="13" t="str">
        <f>IFERROR(TEXT(Table1[[#This Row],[Report Date]], "mmmm"),"")</f>
        <v>January</v>
      </c>
      <c r="N7588" s="13">
        <f>IFERROR(YEAR(Table1[[#This Row],[Report Date]]),"")</f>
        <v>2025</v>
      </c>
      <c r="O7588" s="13" t="str">
        <f ca="1">IF(Table1[[#This Row],[Report Date]]&gt;=TODAY()-6, "within week", "Older")</f>
        <v>Older</v>
      </c>
      <c r="P7588" s="37">
        <f>EOMONTH(Table1[[#This Row],[Report Date]], 0)</f>
        <v>45688</v>
      </c>
    </row>
    <row r="7589" spans="1:16" x14ac:dyDescent="0.25">
      <c r="A7589" s="9" t="s">
        <v>2</v>
      </c>
      <c r="B7589" s="10">
        <v>45664</v>
      </c>
      <c r="C7589" s="9" t="s">
        <v>110</v>
      </c>
      <c r="D7589" s="9">
        <v>1</v>
      </c>
      <c r="E7589" s="9" t="s">
        <v>18</v>
      </c>
      <c r="F7589" s="9">
        <v>633878</v>
      </c>
      <c r="G7589" s="9" t="s">
        <v>120</v>
      </c>
      <c r="H7589" s="9" t="s">
        <v>144</v>
      </c>
      <c r="I7589" s="9">
        <v>96</v>
      </c>
      <c r="J7589" s="9">
        <v>27</v>
      </c>
      <c r="K7589" s="9">
        <v>0</v>
      </c>
      <c r="L7589" s="10">
        <v>0</v>
      </c>
      <c r="M7589" s="13" t="str">
        <f>IFERROR(TEXT(Table1[[#This Row],[Report Date]], "mmmm"),"")</f>
        <v>January</v>
      </c>
      <c r="N7589" s="13">
        <f>IFERROR(YEAR(Table1[[#This Row],[Report Date]]),"")</f>
        <v>2025</v>
      </c>
      <c r="O7589" s="13" t="str">
        <f ca="1">IF(Table1[[#This Row],[Report Date]]&gt;=TODAY()-6, "within week", "Older")</f>
        <v>Older</v>
      </c>
      <c r="P7589" s="37">
        <f>EOMONTH(Table1[[#This Row],[Report Date]], 0)</f>
        <v>45688</v>
      </c>
    </row>
    <row r="7590" spans="1:16" x14ac:dyDescent="0.25">
      <c r="A7590" s="9" t="s">
        <v>2</v>
      </c>
      <c r="B7590" s="10">
        <v>45664</v>
      </c>
      <c r="C7590" s="9" t="s">
        <v>110</v>
      </c>
      <c r="D7590" s="9">
        <v>1</v>
      </c>
      <c r="E7590" s="9" t="s">
        <v>19</v>
      </c>
      <c r="F7590" s="9">
        <v>184854</v>
      </c>
      <c r="G7590" s="9" t="s">
        <v>116</v>
      </c>
      <c r="H7590" s="9" t="s">
        <v>144</v>
      </c>
      <c r="I7590" s="9">
        <v>8</v>
      </c>
      <c r="J7590" s="9">
        <v>0</v>
      </c>
      <c r="K7590" s="9">
        <v>0</v>
      </c>
      <c r="L7590" s="10">
        <v>0</v>
      </c>
      <c r="M7590" s="13" t="str">
        <f>IFERROR(TEXT(Table1[[#This Row],[Report Date]], "mmmm"),"")</f>
        <v>January</v>
      </c>
      <c r="N7590" s="13">
        <f>IFERROR(YEAR(Table1[[#This Row],[Report Date]]),"")</f>
        <v>2025</v>
      </c>
      <c r="O7590" s="13" t="str">
        <f ca="1">IF(Table1[[#This Row],[Report Date]]&gt;=TODAY()-6, "within week", "Older")</f>
        <v>Older</v>
      </c>
      <c r="P7590" s="37">
        <f>EOMONTH(Table1[[#This Row],[Report Date]], 0)</f>
        <v>45688</v>
      </c>
    </row>
    <row r="7591" spans="1:16" x14ac:dyDescent="0.25">
      <c r="A7591" s="9" t="s">
        <v>15</v>
      </c>
      <c r="B7591" s="10">
        <v>45657</v>
      </c>
      <c r="C7591" s="9" t="s">
        <v>110</v>
      </c>
      <c r="D7591" s="9">
        <v>1</v>
      </c>
      <c r="E7591" s="9" t="s">
        <v>18</v>
      </c>
      <c r="F7591" s="9">
        <v>918331</v>
      </c>
      <c r="G7591" s="9" t="s">
        <v>124</v>
      </c>
      <c r="H7591" s="9" t="s">
        <v>132</v>
      </c>
      <c r="I7591" s="9">
        <v>159</v>
      </c>
      <c r="J7591" s="9">
        <v>15</v>
      </c>
      <c r="K7591" s="9">
        <v>0</v>
      </c>
      <c r="L7591" s="10">
        <v>0</v>
      </c>
      <c r="M7591" s="13" t="str">
        <f>IFERROR(TEXT(Table1[[#This Row],[Report Date]], "mmmm"),"")</f>
        <v>December</v>
      </c>
      <c r="N7591" s="13">
        <f>IFERROR(YEAR(Table1[[#This Row],[Report Date]]),"")</f>
        <v>2024</v>
      </c>
      <c r="O7591" s="13" t="str">
        <f ca="1">IF(Table1[[#This Row],[Report Date]]&gt;=TODAY()-6, "within week", "Older")</f>
        <v>Older</v>
      </c>
      <c r="P7591" s="37">
        <f>EOMONTH(Table1[[#This Row],[Report Date]], 0)</f>
        <v>45657</v>
      </c>
    </row>
    <row r="7592" spans="1:16" x14ac:dyDescent="0.25">
      <c r="A7592" s="9" t="s">
        <v>15</v>
      </c>
      <c r="B7592" s="10">
        <v>45657</v>
      </c>
      <c r="C7592" s="9" t="s">
        <v>110</v>
      </c>
      <c r="D7592" s="9">
        <v>1</v>
      </c>
      <c r="E7592" s="9" t="s">
        <v>18</v>
      </c>
      <c r="F7592" s="9">
        <v>269503</v>
      </c>
      <c r="G7592" s="9" t="s">
        <v>127</v>
      </c>
      <c r="H7592" s="9" t="s">
        <v>135</v>
      </c>
      <c r="I7592" s="9">
        <v>56</v>
      </c>
      <c r="J7592" s="9">
        <v>15</v>
      </c>
      <c r="K7592" s="9">
        <v>0</v>
      </c>
      <c r="L7592" s="10">
        <v>0</v>
      </c>
      <c r="M7592" s="13" t="str">
        <f>IFERROR(TEXT(Table1[[#This Row],[Report Date]], "mmmm"),"")</f>
        <v>December</v>
      </c>
      <c r="N7592" s="13">
        <f>IFERROR(YEAR(Table1[[#This Row],[Report Date]]),"")</f>
        <v>2024</v>
      </c>
      <c r="O7592" s="13" t="str">
        <f ca="1">IF(Table1[[#This Row],[Report Date]]&gt;=TODAY()-6, "within week", "Older")</f>
        <v>Older</v>
      </c>
      <c r="P7592" s="37">
        <f>EOMONTH(Table1[[#This Row],[Report Date]], 0)</f>
        <v>45657</v>
      </c>
    </row>
    <row r="7593" spans="1:16" x14ac:dyDescent="0.25">
      <c r="A7593" s="9" t="s">
        <v>15</v>
      </c>
      <c r="B7593" s="10">
        <v>45657</v>
      </c>
      <c r="C7593" s="9" t="s">
        <v>110</v>
      </c>
      <c r="D7593" s="9">
        <v>1</v>
      </c>
      <c r="E7593" s="9" t="s">
        <v>18</v>
      </c>
      <c r="F7593" s="9">
        <v>857873</v>
      </c>
      <c r="G7593" s="9" t="s">
        <v>120</v>
      </c>
      <c r="H7593" s="9" t="s">
        <v>140</v>
      </c>
      <c r="I7593" s="9">
        <v>69</v>
      </c>
      <c r="J7593" s="9">
        <v>17</v>
      </c>
      <c r="K7593" s="9">
        <v>0</v>
      </c>
      <c r="L7593" s="10">
        <v>0</v>
      </c>
      <c r="M7593" s="13" t="str">
        <f>IFERROR(TEXT(Table1[[#This Row],[Report Date]], "mmmm"),"")</f>
        <v>December</v>
      </c>
      <c r="N7593" s="13">
        <f>IFERROR(YEAR(Table1[[#This Row],[Report Date]]),"")</f>
        <v>2024</v>
      </c>
      <c r="O7593" s="13" t="str">
        <f ca="1">IF(Table1[[#This Row],[Report Date]]&gt;=TODAY()-6, "within week", "Older")</f>
        <v>Older</v>
      </c>
      <c r="P7593" s="37">
        <f>EOMONTH(Table1[[#This Row],[Report Date]], 0)</f>
        <v>45657</v>
      </c>
    </row>
    <row r="7594" spans="1:16" x14ac:dyDescent="0.25">
      <c r="A7594" s="9" t="s">
        <v>15</v>
      </c>
      <c r="B7594" s="10">
        <v>45657</v>
      </c>
      <c r="C7594" s="9" t="s">
        <v>110</v>
      </c>
      <c r="D7594" s="9">
        <v>1</v>
      </c>
      <c r="E7594" s="9" t="s">
        <v>18</v>
      </c>
      <c r="F7594" s="9">
        <v>984300</v>
      </c>
      <c r="G7594" s="9" t="s">
        <v>122</v>
      </c>
      <c r="H7594" s="9" t="s">
        <v>142</v>
      </c>
      <c r="I7594" s="9">
        <v>76</v>
      </c>
      <c r="J7594" s="9">
        <v>17</v>
      </c>
      <c r="K7594" s="9">
        <v>0</v>
      </c>
      <c r="L7594" s="10">
        <v>0</v>
      </c>
      <c r="M7594" s="13" t="str">
        <f>IFERROR(TEXT(Table1[[#This Row],[Report Date]], "mmmm"),"")</f>
        <v>December</v>
      </c>
      <c r="N7594" s="13">
        <f>IFERROR(YEAR(Table1[[#This Row],[Report Date]]),"")</f>
        <v>2024</v>
      </c>
      <c r="O7594" s="13" t="str">
        <f ca="1">IF(Table1[[#This Row],[Report Date]]&gt;=TODAY()-6, "within week", "Older")</f>
        <v>Older</v>
      </c>
      <c r="P7594" s="37">
        <f>EOMONTH(Table1[[#This Row],[Report Date]], 0)</f>
        <v>45657</v>
      </c>
    </row>
    <row r="7595" spans="1:16" x14ac:dyDescent="0.25">
      <c r="A7595" s="9" t="s">
        <v>11</v>
      </c>
      <c r="B7595" s="10">
        <v>45657</v>
      </c>
      <c r="C7595" s="9" t="s">
        <v>110</v>
      </c>
      <c r="D7595" s="9">
        <v>1</v>
      </c>
      <c r="E7595" s="9" t="s">
        <v>18</v>
      </c>
      <c r="F7595" s="9">
        <v>541158</v>
      </c>
      <c r="G7595" s="9" t="s">
        <v>120</v>
      </c>
      <c r="H7595" s="9" t="s">
        <v>132</v>
      </c>
      <c r="I7595" s="9">
        <v>75</v>
      </c>
      <c r="J7595" s="9">
        <v>18</v>
      </c>
      <c r="K7595" s="9">
        <v>0</v>
      </c>
      <c r="L7595" s="10">
        <v>0</v>
      </c>
      <c r="M7595" s="13" t="str">
        <f>IFERROR(TEXT(Table1[[#This Row],[Report Date]], "mmmm"),"")</f>
        <v>December</v>
      </c>
      <c r="N7595" s="13">
        <f>IFERROR(YEAR(Table1[[#This Row],[Report Date]]),"")</f>
        <v>2024</v>
      </c>
      <c r="O7595" s="13" t="str">
        <f ca="1">IF(Table1[[#This Row],[Report Date]]&gt;=TODAY()-6, "within week", "Older")</f>
        <v>Older</v>
      </c>
      <c r="P7595" s="37">
        <f>EOMONTH(Table1[[#This Row],[Report Date]], 0)</f>
        <v>45657</v>
      </c>
    </row>
    <row r="7596" spans="1:16" x14ac:dyDescent="0.25">
      <c r="A7596" s="9" t="s">
        <v>11</v>
      </c>
      <c r="B7596" s="10">
        <v>45657</v>
      </c>
      <c r="C7596" s="9" t="s">
        <v>110</v>
      </c>
      <c r="D7596" s="9">
        <v>1</v>
      </c>
      <c r="E7596" s="9" t="s">
        <v>18</v>
      </c>
      <c r="F7596" s="9">
        <v>983976</v>
      </c>
      <c r="G7596" s="9" t="s">
        <v>118</v>
      </c>
      <c r="H7596" s="9" t="s">
        <v>146</v>
      </c>
      <c r="I7596" s="9">
        <v>88</v>
      </c>
      <c r="J7596" s="9">
        <v>22</v>
      </c>
      <c r="K7596" s="9">
        <v>0</v>
      </c>
      <c r="L7596" s="10">
        <v>0</v>
      </c>
      <c r="M7596" s="13" t="str">
        <f>IFERROR(TEXT(Table1[[#This Row],[Report Date]], "mmmm"),"")</f>
        <v>December</v>
      </c>
      <c r="N7596" s="13">
        <f>IFERROR(YEAR(Table1[[#This Row],[Report Date]]),"")</f>
        <v>2024</v>
      </c>
      <c r="O7596" s="13" t="str">
        <f ca="1">IF(Table1[[#This Row],[Report Date]]&gt;=TODAY()-6, "within week", "Older")</f>
        <v>Older</v>
      </c>
      <c r="P7596" s="37">
        <f>EOMONTH(Table1[[#This Row],[Report Date]], 0)</f>
        <v>45657</v>
      </c>
    </row>
    <row r="7597" spans="1:16" x14ac:dyDescent="0.25">
      <c r="A7597" s="9" t="s">
        <v>11</v>
      </c>
      <c r="B7597" s="10">
        <v>45657</v>
      </c>
      <c r="C7597" s="9" t="s">
        <v>110</v>
      </c>
      <c r="D7597" s="9">
        <v>1</v>
      </c>
      <c r="E7597" s="9" t="s">
        <v>18</v>
      </c>
      <c r="F7597" s="9">
        <v>695921</v>
      </c>
      <c r="G7597" s="9" t="s">
        <v>118</v>
      </c>
      <c r="H7597" s="9" t="s">
        <v>138</v>
      </c>
      <c r="I7597" s="9">
        <v>49</v>
      </c>
      <c r="J7597" s="9">
        <v>40</v>
      </c>
      <c r="K7597" s="9">
        <v>0</v>
      </c>
      <c r="L7597" s="10">
        <v>0</v>
      </c>
      <c r="M7597" s="13" t="str">
        <f>IFERROR(TEXT(Table1[[#This Row],[Report Date]], "mmmm"),"")</f>
        <v>December</v>
      </c>
      <c r="N7597" s="13">
        <f>IFERROR(YEAR(Table1[[#This Row],[Report Date]]),"")</f>
        <v>2024</v>
      </c>
      <c r="O7597" s="13" t="str">
        <f ca="1">IF(Table1[[#This Row],[Report Date]]&gt;=TODAY()-6, "within week", "Older")</f>
        <v>Older</v>
      </c>
      <c r="P7597" s="37">
        <f>EOMONTH(Table1[[#This Row],[Report Date]], 0)</f>
        <v>45657</v>
      </c>
    </row>
    <row r="7598" spans="1:16" x14ac:dyDescent="0.25">
      <c r="A7598" s="9" t="s">
        <v>11</v>
      </c>
      <c r="B7598" s="10">
        <v>45657</v>
      </c>
      <c r="C7598" s="9" t="s">
        <v>110</v>
      </c>
      <c r="D7598" s="9">
        <v>1</v>
      </c>
      <c r="E7598" s="9" t="s">
        <v>19</v>
      </c>
      <c r="F7598" s="9">
        <v>332770</v>
      </c>
      <c r="G7598" s="9" t="s">
        <v>125</v>
      </c>
      <c r="H7598" s="9" t="s">
        <v>145</v>
      </c>
      <c r="I7598" s="9">
        <v>12</v>
      </c>
      <c r="J7598" s="9">
        <v>0</v>
      </c>
      <c r="K7598" s="9">
        <v>0</v>
      </c>
      <c r="L7598" s="10">
        <v>0</v>
      </c>
      <c r="M7598" s="13" t="str">
        <f>IFERROR(TEXT(Table1[[#This Row],[Report Date]], "mmmm"),"")</f>
        <v>December</v>
      </c>
      <c r="N7598" s="13">
        <f>IFERROR(YEAR(Table1[[#This Row],[Report Date]]),"")</f>
        <v>2024</v>
      </c>
      <c r="O7598" s="13" t="str">
        <f ca="1">IF(Table1[[#This Row],[Report Date]]&gt;=TODAY()-6, "within week", "Older")</f>
        <v>Older</v>
      </c>
      <c r="P7598" s="37">
        <f>EOMONTH(Table1[[#This Row],[Report Date]], 0)</f>
        <v>45657</v>
      </c>
    </row>
    <row r="7599" spans="1:16" x14ac:dyDescent="0.25">
      <c r="A7599" s="9" t="s">
        <v>7</v>
      </c>
      <c r="B7599" s="10">
        <v>45657</v>
      </c>
      <c r="C7599" s="9" t="s">
        <v>110</v>
      </c>
      <c r="D7599" s="9">
        <v>1</v>
      </c>
      <c r="E7599" s="9" t="s">
        <v>18</v>
      </c>
      <c r="F7599" s="9">
        <v>650074</v>
      </c>
      <c r="G7599" s="9" t="s">
        <v>120</v>
      </c>
      <c r="H7599" s="9" t="s">
        <v>132</v>
      </c>
      <c r="I7599" s="9">
        <v>29</v>
      </c>
      <c r="J7599" s="9">
        <v>15</v>
      </c>
      <c r="K7599" s="9">
        <v>0</v>
      </c>
      <c r="L7599" s="10">
        <v>0</v>
      </c>
      <c r="M7599" s="13" t="str">
        <f>IFERROR(TEXT(Table1[[#This Row],[Report Date]], "mmmm"),"")</f>
        <v>December</v>
      </c>
      <c r="N7599" s="13">
        <f>IFERROR(YEAR(Table1[[#This Row],[Report Date]]),"")</f>
        <v>2024</v>
      </c>
      <c r="O7599" s="13" t="str">
        <f ca="1">IF(Table1[[#This Row],[Report Date]]&gt;=TODAY()-6, "within week", "Older")</f>
        <v>Older</v>
      </c>
      <c r="P7599" s="37">
        <f>EOMONTH(Table1[[#This Row],[Report Date]], 0)</f>
        <v>45657</v>
      </c>
    </row>
    <row r="7600" spans="1:16" x14ac:dyDescent="0.25">
      <c r="A7600" s="9" t="s">
        <v>7</v>
      </c>
      <c r="B7600" s="10">
        <v>45657</v>
      </c>
      <c r="C7600" s="9" t="s">
        <v>110</v>
      </c>
      <c r="D7600" s="9">
        <v>1</v>
      </c>
      <c r="E7600" s="9" t="s">
        <v>18</v>
      </c>
      <c r="F7600" s="9">
        <v>865677</v>
      </c>
      <c r="G7600" s="9" t="s">
        <v>124</v>
      </c>
      <c r="H7600" s="9" t="s">
        <v>136</v>
      </c>
      <c r="I7600" s="9">
        <v>21</v>
      </c>
      <c r="J7600" s="9">
        <v>20</v>
      </c>
      <c r="K7600" s="9">
        <v>0</v>
      </c>
      <c r="L7600" s="10">
        <v>0</v>
      </c>
      <c r="M7600" s="13" t="str">
        <f>IFERROR(TEXT(Table1[[#This Row],[Report Date]], "mmmm"),"")</f>
        <v>December</v>
      </c>
      <c r="N7600" s="13">
        <f>IFERROR(YEAR(Table1[[#This Row],[Report Date]]),"")</f>
        <v>2024</v>
      </c>
      <c r="O7600" s="13" t="str">
        <f ca="1">IF(Table1[[#This Row],[Report Date]]&gt;=TODAY()-6, "within week", "Older")</f>
        <v>Older</v>
      </c>
      <c r="P7600" s="37">
        <f>EOMONTH(Table1[[#This Row],[Report Date]], 0)</f>
        <v>45657</v>
      </c>
    </row>
    <row r="7601" spans="1:16" x14ac:dyDescent="0.25">
      <c r="A7601" s="9" t="s">
        <v>2</v>
      </c>
      <c r="B7601" s="10">
        <v>45657</v>
      </c>
      <c r="C7601" s="9" t="s">
        <v>110</v>
      </c>
      <c r="D7601" s="9">
        <v>1</v>
      </c>
      <c r="E7601" s="9" t="s">
        <v>20</v>
      </c>
      <c r="F7601" s="9">
        <v>165339</v>
      </c>
      <c r="G7601" s="9" t="s">
        <v>116</v>
      </c>
      <c r="H7601" s="9" t="s">
        <v>144</v>
      </c>
      <c r="I7601" s="9">
        <v>1</v>
      </c>
      <c r="J7601" s="9">
        <v>0</v>
      </c>
      <c r="K7601" s="9">
        <v>0</v>
      </c>
      <c r="L7601" s="10">
        <v>0</v>
      </c>
      <c r="M7601" s="13" t="str">
        <f>IFERROR(TEXT(Table1[[#This Row],[Report Date]], "mmmm"),"")</f>
        <v>December</v>
      </c>
      <c r="N7601" s="13">
        <f>IFERROR(YEAR(Table1[[#This Row],[Report Date]]),"")</f>
        <v>2024</v>
      </c>
      <c r="O7601" s="13" t="str">
        <f ca="1">IF(Table1[[#This Row],[Report Date]]&gt;=TODAY()-6, "within week", "Older")</f>
        <v>Older</v>
      </c>
      <c r="P7601" s="37">
        <f>EOMONTH(Table1[[#This Row],[Report Date]], 0)</f>
        <v>45657</v>
      </c>
    </row>
    <row r="7602" spans="1:16" x14ac:dyDescent="0.25">
      <c r="A7602" s="9" t="s">
        <v>2</v>
      </c>
      <c r="B7602" s="10">
        <v>45657</v>
      </c>
      <c r="C7602" s="9" t="s">
        <v>110</v>
      </c>
      <c r="D7602" s="9">
        <v>1</v>
      </c>
      <c r="E7602" s="9" t="s">
        <v>18</v>
      </c>
      <c r="F7602" s="9">
        <v>415095</v>
      </c>
      <c r="G7602" s="9" t="s">
        <v>119</v>
      </c>
      <c r="H7602" s="9" t="s">
        <v>139</v>
      </c>
      <c r="I7602" s="9">
        <v>55</v>
      </c>
      <c r="J7602" s="9">
        <v>18</v>
      </c>
      <c r="K7602" s="9">
        <v>0</v>
      </c>
      <c r="L7602" s="10">
        <v>0</v>
      </c>
      <c r="M7602" s="13" t="str">
        <f>IFERROR(TEXT(Table1[[#This Row],[Report Date]], "mmmm"),"")</f>
        <v>December</v>
      </c>
      <c r="N7602" s="13">
        <f>IFERROR(YEAR(Table1[[#This Row],[Report Date]]),"")</f>
        <v>2024</v>
      </c>
      <c r="O7602" s="13" t="str">
        <f ca="1">IF(Table1[[#This Row],[Report Date]]&gt;=TODAY()-6, "within week", "Older")</f>
        <v>Older</v>
      </c>
      <c r="P7602" s="37">
        <f>EOMONTH(Table1[[#This Row],[Report Date]], 0)</f>
        <v>45657</v>
      </c>
    </row>
    <row r="7603" spans="1:16" x14ac:dyDescent="0.25">
      <c r="A7603" s="9" t="s">
        <v>14</v>
      </c>
      <c r="B7603" s="10">
        <v>45650</v>
      </c>
      <c r="C7603" s="9" t="s">
        <v>110</v>
      </c>
      <c r="D7603" s="9">
        <v>1</v>
      </c>
      <c r="E7603" s="9" t="s">
        <v>18</v>
      </c>
      <c r="F7603" s="9">
        <v>141402</v>
      </c>
      <c r="G7603" s="9" t="s">
        <v>123</v>
      </c>
      <c r="H7603" s="9" t="s">
        <v>135</v>
      </c>
      <c r="I7603" s="9">
        <v>68</v>
      </c>
      <c r="J7603" s="9">
        <v>21</v>
      </c>
      <c r="K7603" s="9">
        <v>0</v>
      </c>
      <c r="L7603" s="10">
        <v>0</v>
      </c>
      <c r="M7603" s="13" t="str">
        <f>IFERROR(TEXT(Table1[[#This Row],[Report Date]], "mmmm"),"")</f>
        <v>December</v>
      </c>
      <c r="N7603" s="13">
        <f>IFERROR(YEAR(Table1[[#This Row],[Report Date]]),"")</f>
        <v>2024</v>
      </c>
      <c r="O7603" s="13" t="str">
        <f ca="1">IF(Table1[[#This Row],[Report Date]]&gt;=TODAY()-6, "within week", "Older")</f>
        <v>Older</v>
      </c>
      <c r="P7603" s="37">
        <f>EOMONTH(Table1[[#This Row],[Report Date]], 0)</f>
        <v>45657</v>
      </c>
    </row>
    <row r="7604" spans="1:16" x14ac:dyDescent="0.25">
      <c r="A7604" s="9" t="s">
        <v>11</v>
      </c>
      <c r="B7604" s="10">
        <v>45650</v>
      </c>
      <c r="C7604" s="9" t="s">
        <v>110</v>
      </c>
      <c r="D7604" s="9">
        <v>1</v>
      </c>
      <c r="E7604" s="9" t="s">
        <v>18</v>
      </c>
      <c r="F7604" s="9">
        <v>472707</v>
      </c>
      <c r="G7604" s="9" t="s">
        <v>121</v>
      </c>
      <c r="H7604" s="9" t="s">
        <v>137</v>
      </c>
      <c r="I7604" s="9">
        <v>90</v>
      </c>
      <c r="J7604" s="9">
        <v>62</v>
      </c>
      <c r="K7604" s="9">
        <v>0</v>
      </c>
      <c r="L7604" s="10">
        <v>0</v>
      </c>
      <c r="M7604" s="13" t="str">
        <f>IFERROR(TEXT(Table1[[#This Row],[Report Date]], "mmmm"),"")</f>
        <v>December</v>
      </c>
      <c r="N7604" s="13">
        <f>IFERROR(YEAR(Table1[[#This Row],[Report Date]]),"")</f>
        <v>2024</v>
      </c>
      <c r="O7604" s="13" t="str">
        <f ca="1">IF(Table1[[#This Row],[Report Date]]&gt;=TODAY()-6, "within week", "Older")</f>
        <v>Older</v>
      </c>
      <c r="P7604" s="37">
        <f>EOMONTH(Table1[[#This Row],[Report Date]], 0)</f>
        <v>45657</v>
      </c>
    </row>
    <row r="7605" spans="1:16" x14ac:dyDescent="0.25">
      <c r="A7605" s="9" t="s">
        <v>11</v>
      </c>
      <c r="B7605" s="10">
        <v>45650</v>
      </c>
      <c r="C7605" s="9" t="s">
        <v>110</v>
      </c>
      <c r="D7605" s="9">
        <v>1</v>
      </c>
      <c r="E7605" s="9" t="s">
        <v>18</v>
      </c>
      <c r="F7605" s="9">
        <v>328625</v>
      </c>
      <c r="G7605" s="9" t="s">
        <v>126</v>
      </c>
      <c r="H7605" s="9" t="s">
        <v>142</v>
      </c>
      <c r="I7605" s="9">
        <v>54</v>
      </c>
      <c r="J7605" s="9">
        <v>33</v>
      </c>
      <c r="K7605" s="9">
        <v>0</v>
      </c>
      <c r="L7605" s="10">
        <v>0</v>
      </c>
      <c r="M7605" s="13" t="str">
        <f>IFERROR(TEXT(Table1[[#This Row],[Report Date]], "mmmm"),"")</f>
        <v>December</v>
      </c>
      <c r="N7605" s="13">
        <f>IFERROR(YEAR(Table1[[#This Row],[Report Date]]),"")</f>
        <v>2024</v>
      </c>
      <c r="O7605" s="13" t="str">
        <f ca="1">IF(Table1[[#This Row],[Report Date]]&gt;=TODAY()-6, "within week", "Older")</f>
        <v>Older</v>
      </c>
      <c r="P7605" s="37">
        <f>EOMONTH(Table1[[#This Row],[Report Date]], 0)</f>
        <v>45657</v>
      </c>
    </row>
    <row r="7606" spans="1:16" x14ac:dyDescent="0.25">
      <c r="A7606" s="9" t="s">
        <v>11</v>
      </c>
      <c r="B7606" s="10">
        <v>45650</v>
      </c>
      <c r="C7606" s="9" t="s">
        <v>110</v>
      </c>
      <c r="D7606" s="9">
        <v>1</v>
      </c>
      <c r="E7606" s="9" t="s">
        <v>18</v>
      </c>
      <c r="F7606" s="9">
        <v>385943</v>
      </c>
      <c r="G7606" s="9" t="s">
        <v>127</v>
      </c>
      <c r="H7606" s="9" t="s">
        <v>143</v>
      </c>
      <c r="I7606" s="9">
        <v>106</v>
      </c>
      <c r="J7606" s="9">
        <v>25</v>
      </c>
      <c r="K7606" s="9">
        <v>0</v>
      </c>
      <c r="L7606" s="10">
        <v>0</v>
      </c>
      <c r="M7606" s="13" t="str">
        <f>IFERROR(TEXT(Table1[[#This Row],[Report Date]], "mmmm"),"")</f>
        <v>December</v>
      </c>
      <c r="N7606" s="13">
        <f>IFERROR(YEAR(Table1[[#This Row],[Report Date]]),"")</f>
        <v>2024</v>
      </c>
      <c r="O7606" s="13" t="str">
        <f ca="1">IF(Table1[[#This Row],[Report Date]]&gt;=TODAY()-6, "within week", "Older")</f>
        <v>Older</v>
      </c>
      <c r="P7606" s="37">
        <f>EOMONTH(Table1[[#This Row],[Report Date]], 0)</f>
        <v>45657</v>
      </c>
    </row>
    <row r="7607" spans="1:16" x14ac:dyDescent="0.25">
      <c r="A7607" s="9" t="s">
        <v>7</v>
      </c>
      <c r="B7607" s="10">
        <v>45650</v>
      </c>
      <c r="C7607" s="9" t="s">
        <v>110</v>
      </c>
      <c r="D7607" s="9">
        <v>1</v>
      </c>
      <c r="E7607" s="9" t="s">
        <v>18</v>
      </c>
      <c r="F7607" s="9">
        <v>221202</v>
      </c>
      <c r="G7607" s="9" t="s">
        <v>122</v>
      </c>
      <c r="H7607" s="9" t="s">
        <v>134</v>
      </c>
      <c r="I7607" s="9">
        <v>61</v>
      </c>
      <c r="J7607" s="9">
        <v>15</v>
      </c>
      <c r="K7607" s="9">
        <v>0</v>
      </c>
      <c r="L7607" s="10">
        <v>0</v>
      </c>
      <c r="M7607" s="13" t="str">
        <f>IFERROR(TEXT(Table1[[#This Row],[Report Date]], "mmmm"),"")</f>
        <v>December</v>
      </c>
      <c r="N7607" s="13">
        <f>IFERROR(YEAR(Table1[[#This Row],[Report Date]]),"")</f>
        <v>2024</v>
      </c>
      <c r="O7607" s="13" t="str">
        <f ca="1">IF(Table1[[#This Row],[Report Date]]&gt;=TODAY()-6, "within week", "Older")</f>
        <v>Older</v>
      </c>
      <c r="P7607" s="37">
        <f>EOMONTH(Table1[[#This Row],[Report Date]], 0)</f>
        <v>45657</v>
      </c>
    </row>
    <row r="7608" spans="1:16" x14ac:dyDescent="0.25">
      <c r="A7608" s="9" t="s">
        <v>6</v>
      </c>
      <c r="B7608" s="10">
        <v>45650</v>
      </c>
      <c r="C7608" s="9" t="s">
        <v>110</v>
      </c>
      <c r="D7608" s="9">
        <v>1</v>
      </c>
      <c r="E7608" s="9" t="s">
        <v>18</v>
      </c>
      <c r="F7608" s="9">
        <v>548669</v>
      </c>
      <c r="G7608" s="9" t="s">
        <v>119</v>
      </c>
      <c r="H7608" s="9" t="s">
        <v>143</v>
      </c>
      <c r="I7608" s="9">
        <v>95</v>
      </c>
      <c r="J7608" s="9">
        <v>15</v>
      </c>
      <c r="K7608" s="9">
        <v>0</v>
      </c>
      <c r="L7608" s="10">
        <v>0</v>
      </c>
      <c r="M7608" s="13" t="str">
        <f>IFERROR(TEXT(Table1[[#This Row],[Report Date]], "mmmm"),"")</f>
        <v>December</v>
      </c>
      <c r="N7608" s="13">
        <f>IFERROR(YEAR(Table1[[#This Row],[Report Date]]),"")</f>
        <v>2024</v>
      </c>
      <c r="O7608" s="13" t="str">
        <f ca="1">IF(Table1[[#This Row],[Report Date]]&gt;=TODAY()-6, "within week", "Older")</f>
        <v>Older</v>
      </c>
      <c r="P7608" s="37">
        <f>EOMONTH(Table1[[#This Row],[Report Date]], 0)</f>
        <v>45657</v>
      </c>
    </row>
    <row r="7609" spans="1:16" x14ac:dyDescent="0.25">
      <c r="A7609" s="9" t="s">
        <v>2</v>
      </c>
      <c r="B7609" s="10">
        <v>45650</v>
      </c>
      <c r="C7609" s="9" t="s">
        <v>110</v>
      </c>
      <c r="D7609" s="9">
        <v>1</v>
      </c>
      <c r="E7609" s="9" t="s">
        <v>18</v>
      </c>
      <c r="F7609" s="9">
        <v>764956</v>
      </c>
      <c r="G7609" s="9" t="s">
        <v>124</v>
      </c>
      <c r="H7609" s="9" t="s">
        <v>140</v>
      </c>
      <c r="I7609" s="9">
        <v>92</v>
      </c>
      <c r="J7609" s="9">
        <v>15</v>
      </c>
      <c r="K7609" s="9">
        <v>0</v>
      </c>
      <c r="L7609" s="10">
        <v>0</v>
      </c>
      <c r="M7609" s="13" t="str">
        <f>IFERROR(TEXT(Table1[[#This Row],[Report Date]], "mmmm"),"")</f>
        <v>December</v>
      </c>
      <c r="N7609" s="13">
        <f>IFERROR(YEAR(Table1[[#This Row],[Report Date]]),"")</f>
        <v>2024</v>
      </c>
      <c r="O7609" s="13" t="str">
        <f ca="1">IF(Table1[[#This Row],[Report Date]]&gt;=TODAY()-6, "within week", "Older")</f>
        <v>Older</v>
      </c>
      <c r="P7609" s="37">
        <f>EOMONTH(Table1[[#This Row],[Report Date]], 0)</f>
        <v>45657</v>
      </c>
    </row>
    <row r="7610" spans="1:16" x14ac:dyDescent="0.25">
      <c r="A7610" s="9" t="s">
        <v>2</v>
      </c>
      <c r="B7610" s="10">
        <v>45650</v>
      </c>
      <c r="C7610" s="9" t="s">
        <v>110</v>
      </c>
      <c r="D7610" s="9">
        <v>1</v>
      </c>
      <c r="E7610" s="9" t="s">
        <v>18</v>
      </c>
      <c r="F7610" s="9">
        <v>227959</v>
      </c>
      <c r="G7610" s="9" t="s">
        <v>125</v>
      </c>
      <c r="H7610" s="9" t="s">
        <v>141</v>
      </c>
      <c r="I7610" s="9">
        <v>28</v>
      </c>
      <c r="J7610" s="9">
        <v>15</v>
      </c>
      <c r="K7610" s="9">
        <v>0</v>
      </c>
      <c r="L7610" s="10">
        <v>0</v>
      </c>
      <c r="M7610" s="13" t="str">
        <f>IFERROR(TEXT(Table1[[#This Row],[Report Date]], "mmmm"),"")</f>
        <v>December</v>
      </c>
      <c r="N7610" s="13">
        <f>IFERROR(YEAR(Table1[[#This Row],[Report Date]]),"")</f>
        <v>2024</v>
      </c>
      <c r="O7610" s="13" t="str">
        <f ca="1">IF(Table1[[#This Row],[Report Date]]&gt;=TODAY()-6, "within week", "Older")</f>
        <v>Older</v>
      </c>
      <c r="P7610" s="37">
        <f>EOMONTH(Table1[[#This Row],[Report Date]], 0)</f>
        <v>45657</v>
      </c>
    </row>
    <row r="7611" spans="1:16" x14ac:dyDescent="0.25">
      <c r="A7611" s="9" t="s">
        <v>16</v>
      </c>
      <c r="B7611" s="10">
        <v>45643</v>
      </c>
      <c r="C7611" s="9" t="s">
        <v>110</v>
      </c>
      <c r="D7611" s="9">
        <v>1</v>
      </c>
      <c r="E7611" s="9" t="s">
        <v>18</v>
      </c>
      <c r="F7611" s="9">
        <v>465704</v>
      </c>
      <c r="G7611" s="9" t="s">
        <v>123</v>
      </c>
      <c r="H7611" s="9" t="s">
        <v>131</v>
      </c>
      <c r="I7611" s="9">
        <v>46</v>
      </c>
      <c r="J7611" s="9">
        <v>15</v>
      </c>
      <c r="K7611" s="9">
        <v>0</v>
      </c>
      <c r="L7611" s="10">
        <v>0</v>
      </c>
      <c r="M7611" s="13" t="str">
        <f>IFERROR(TEXT(Table1[[#This Row],[Report Date]], "mmmm"),"")</f>
        <v>December</v>
      </c>
      <c r="N7611" s="13">
        <f>IFERROR(YEAR(Table1[[#This Row],[Report Date]]),"")</f>
        <v>2024</v>
      </c>
      <c r="O7611" s="13" t="str">
        <f ca="1">IF(Table1[[#This Row],[Report Date]]&gt;=TODAY()-6, "within week", "Older")</f>
        <v>Older</v>
      </c>
      <c r="P7611" s="37">
        <f>EOMONTH(Table1[[#This Row],[Report Date]], 0)</f>
        <v>45657</v>
      </c>
    </row>
    <row r="7612" spans="1:16" x14ac:dyDescent="0.25">
      <c r="A7612" s="9" t="s">
        <v>11</v>
      </c>
      <c r="B7612" s="10">
        <v>45643</v>
      </c>
      <c r="C7612" s="9" t="s">
        <v>110</v>
      </c>
      <c r="D7612" s="9">
        <v>1</v>
      </c>
      <c r="E7612" s="9" t="s">
        <v>17</v>
      </c>
      <c r="F7612" s="9">
        <v>863726</v>
      </c>
      <c r="G7612" s="9" t="s">
        <v>126</v>
      </c>
      <c r="H7612" s="9" t="s">
        <v>134</v>
      </c>
      <c r="I7612" s="9">
        <v>21</v>
      </c>
      <c r="J7612" s="9">
        <v>15</v>
      </c>
      <c r="K7612" s="9">
        <v>13</v>
      </c>
      <c r="L7612" s="10">
        <v>0</v>
      </c>
      <c r="M7612" s="13" t="str">
        <f>IFERROR(TEXT(Table1[[#This Row],[Report Date]], "mmmm"),"")</f>
        <v>December</v>
      </c>
      <c r="N7612" s="13">
        <f>IFERROR(YEAR(Table1[[#This Row],[Report Date]]),"")</f>
        <v>2024</v>
      </c>
      <c r="O7612" s="13" t="str">
        <f ca="1">IF(Table1[[#This Row],[Report Date]]&gt;=TODAY()-6, "within week", "Older")</f>
        <v>Older</v>
      </c>
      <c r="P7612" s="37">
        <f>EOMONTH(Table1[[#This Row],[Report Date]], 0)</f>
        <v>45657</v>
      </c>
    </row>
    <row r="7613" spans="1:16" x14ac:dyDescent="0.25">
      <c r="A7613" s="9" t="s">
        <v>11</v>
      </c>
      <c r="B7613" s="10">
        <v>45643</v>
      </c>
      <c r="C7613" s="9" t="s">
        <v>110</v>
      </c>
      <c r="D7613" s="9">
        <v>1</v>
      </c>
      <c r="E7613" s="9" t="s">
        <v>18</v>
      </c>
      <c r="F7613" s="9">
        <v>851285</v>
      </c>
      <c r="G7613" s="9" t="s">
        <v>117</v>
      </c>
      <c r="H7613" s="9" t="s">
        <v>137</v>
      </c>
      <c r="I7613" s="9">
        <v>91</v>
      </c>
      <c r="J7613" s="9">
        <v>15</v>
      </c>
      <c r="K7613" s="9">
        <v>0</v>
      </c>
      <c r="L7613" s="10">
        <v>0</v>
      </c>
      <c r="M7613" s="13" t="str">
        <f>IFERROR(TEXT(Table1[[#This Row],[Report Date]], "mmmm"),"")</f>
        <v>December</v>
      </c>
      <c r="N7613" s="13">
        <f>IFERROR(YEAR(Table1[[#This Row],[Report Date]]),"")</f>
        <v>2024</v>
      </c>
      <c r="O7613" s="13" t="str">
        <f ca="1">IF(Table1[[#This Row],[Report Date]]&gt;=TODAY()-6, "within week", "Older")</f>
        <v>Older</v>
      </c>
      <c r="P7613" s="37">
        <f>EOMONTH(Table1[[#This Row],[Report Date]], 0)</f>
        <v>45657</v>
      </c>
    </row>
    <row r="7614" spans="1:16" x14ac:dyDescent="0.25">
      <c r="A7614" s="9" t="s">
        <v>11</v>
      </c>
      <c r="B7614" s="10">
        <v>45643</v>
      </c>
      <c r="C7614" s="9" t="s">
        <v>110</v>
      </c>
      <c r="D7614" s="9">
        <v>1</v>
      </c>
      <c r="E7614" s="9" t="s">
        <v>18</v>
      </c>
      <c r="F7614" s="9">
        <v>528606</v>
      </c>
      <c r="G7614" s="9" t="s">
        <v>120</v>
      </c>
      <c r="H7614" s="9" t="s">
        <v>136</v>
      </c>
      <c r="I7614" s="9">
        <v>21</v>
      </c>
      <c r="J7614" s="9">
        <v>17</v>
      </c>
      <c r="K7614" s="9">
        <v>0</v>
      </c>
      <c r="L7614" s="10">
        <v>0</v>
      </c>
      <c r="M7614" s="13" t="str">
        <f>IFERROR(TEXT(Table1[[#This Row],[Report Date]], "mmmm"),"")</f>
        <v>December</v>
      </c>
      <c r="N7614" s="13">
        <f>IFERROR(YEAR(Table1[[#This Row],[Report Date]]),"")</f>
        <v>2024</v>
      </c>
      <c r="O7614" s="13" t="str">
        <f ca="1">IF(Table1[[#This Row],[Report Date]]&gt;=TODAY()-6, "within week", "Older")</f>
        <v>Older</v>
      </c>
      <c r="P7614" s="37">
        <f>EOMONTH(Table1[[#This Row],[Report Date]], 0)</f>
        <v>45657</v>
      </c>
    </row>
    <row r="7615" spans="1:16" x14ac:dyDescent="0.25">
      <c r="A7615" s="9" t="s">
        <v>11</v>
      </c>
      <c r="B7615" s="10">
        <v>45643</v>
      </c>
      <c r="C7615" s="9" t="s">
        <v>110</v>
      </c>
      <c r="D7615" s="9">
        <v>1</v>
      </c>
      <c r="E7615" s="9" t="s">
        <v>18</v>
      </c>
      <c r="F7615" s="9">
        <v>358526</v>
      </c>
      <c r="G7615" s="9" t="s">
        <v>121</v>
      </c>
      <c r="H7615" s="9" t="s">
        <v>137</v>
      </c>
      <c r="I7615" s="9">
        <v>48</v>
      </c>
      <c r="J7615" s="9">
        <v>29</v>
      </c>
      <c r="K7615" s="9">
        <v>0</v>
      </c>
      <c r="L7615" s="10">
        <v>0</v>
      </c>
      <c r="M7615" s="13" t="str">
        <f>IFERROR(TEXT(Table1[[#This Row],[Report Date]], "mmmm"),"")</f>
        <v>December</v>
      </c>
      <c r="N7615" s="13">
        <f>IFERROR(YEAR(Table1[[#This Row],[Report Date]]),"")</f>
        <v>2024</v>
      </c>
      <c r="O7615" s="13" t="str">
        <f ca="1">IF(Table1[[#This Row],[Report Date]]&gt;=TODAY()-6, "within week", "Older")</f>
        <v>Older</v>
      </c>
      <c r="P7615" s="37">
        <f>EOMONTH(Table1[[#This Row],[Report Date]], 0)</f>
        <v>45657</v>
      </c>
    </row>
    <row r="7616" spans="1:16" x14ac:dyDescent="0.25">
      <c r="A7616" s="9" t="s">
        <v>11</v>
      </c>
      <c r="B7616" s="10">
        <v>45643</v>
      </c>
      <c r="C7616" s="9" t="s">
        <v>110</v>
      </c>
      <c r="D7616" s="9">
        <v>1</v>
      </c>
      <c r="E7616" s="9" t="s">
        <v>18</v>
      </c>
      <c r="F7616" s="9">
        <v>222724</v>
      </c>
      <c r="G7616" s="9" t="s">
        <v>127</v>
      </c>
      <c r="H7616" s="9" t="s">
        <v>143</v>
      </c>
      <c r="I7616" s="9">
        <v>62</v>
      </c>
      <c r="J7616" s="9">
        <v>27</v>
      </c>
      <c r="K7616" s="9">
        <v>0</v>
      </c>
      <c r="L7616" s="10">
        <v>0</v>
      </c>
      <c r="M7616" s="13" t="str">
        <f>IFERROR(TEXT(Table1[[#This Row],[Report Date]], "mmmm"),"")</f>
        <v>December</v>
      </c>
      <c r="N7616" s="13">
        <f>IFERROR(YEAR(Table1[[#This Row],[Report Date]]),"")</f>
        <v>2024</v>
      </c>
      <c r="O7616" s="13" t="str">
        <f ca="1">IF(Table1[[#This Row],[Report Date]]&gt;=TODAY()-6, "within week", "Older")</f>
        <v>Older</v>
      </c>
      <c r="P7616" s="37">
        <f>EOMONTH(Table1[[#This Row],[Report Date]], 0)</f>
        <v>45657</v>
      </c>
    </row>
    <row r="7617" spans="1:16" x14ac:dyDescent="0.25">
      <c r="A7617" s="9" t="s">
        <v>11</v>
      </c>
      <c r="B7617" s="10">
        <v>45643</v>
      </c>
      <c r="C7617" s="9" t="s">
        <v>110</v>
      </c>
      <c r="D7617" s="9">
        <v>1</v>
      </c>
      <c r="E7617" s="9" t="s">
        <v>18</v>
      </c>
      <c r="F7617" s="9">
        <v>796384</v>
      </c>
      <c r="G7617" s="9" t="s">
        <v>116</v>
      </c>
      <c r="H7617" s="9" t="s">
        <v>144</v>
      </c>
      <c r="I7617" s="9">
        <v>63</v>
      </c>
      <c r="J7617" s="9">
        <v>22</v>
      </c>
      <c r="K7617" s="9">
        <v>0</v>
      </c>
      <c r="L7617" s="10">
        <v>0</v>
      </c>
      <c r="M7617" s="13" t="str">
        <f>IFERROR(TEXT(Table1[[#This Row],[Report Date]], "mmmm"),"")</f>
        <v>December</v>
      </c>
      <c r="N7617" s="13">
        <f>IFERROR(YEAR(Table1[[#This Row],[Report Date]]),"")</f>
        <v>2024</v>
      </c>
      <c r="O7617" s="13" t="str">
        <f ca="1">IF(Table1[[#This Row],[Report Date]]&gt;=TODAY()-6, "within week", "Older")</f>
        <v>Older</v>
      </c>
      <c r="P7617" s="37">
        <f>EOMONTH(Table1[[#This Row],[Report Date]], 0)</f>
        <v>45657</v>
      </c>
    </row>
    <row r="7618" spans="1:16" x14ac:dyDescent="0.25">
      <c r="A7618" s="9" t="s">
        <v>6</v>
      </c>
      <c r="B7618" s="10">
        <v>45643</v>
      </c>
      <c r="C7618" s="9" t="s">
        <v>110</v>
      </c>
      <c r="D7618" s="9">
        <v>1</v>
      </c>
      <c r="E7618" s="9" t="s">
        <v>20</v>
      </c>
      <c r="F7618" s="9">
        <v>633189</v>
      </c>
      <c r="G7618" s="9" t="s">
        <v>125</v>
      </c>
      <c r="H7618" s="9" t="s">
        <v>133</v>
      </c>
      <c r="I7618" s="9">
        <v>1</v>
      </c>
      <c r="J7618" s="9">
        <v>0</v>
      </c>
      <c r="K7618" s="9">
        <v>0</v>
      </c>
      <c r="L7618" s="10">
        <v>0</v>
      </c>
      <c r="M7618" s="13" t="str">
        <f>IFERROR(TEXT(Table1[[#This Row],[Report Date]], "mmmm"),"")</f>
        <v>December</v>
      </c>
      <c r="N7618" s="13">
        <f>IFERROR(YEAR(Table1[[#This Row],[Report Date]]),"")</f>
        <v>2024</v>
      </c>
      <c r="O7618" s="13" t="str">
        <f ca="1">IF(Table1[[#This Row],[Report Date]]&gt;=TODAY()-6, "within week", "Older")</f>
        <v>Older</v>
      </c>
      <c r="P7618" s="37">
        <f>EOMONTH(Table1[[#This Row],[Report Date]], 0)</f>
        <v>45657</v>
      </c>
    </row>
    <row r="7619" spans="1:16" x14ac:dyDescent="0.25">
      <c r="A7619" s="9" t="s">
        <v>6</v>
      </c>
      <c r="B7619" s="10">
        <v>45643</v>
      </c>
      <c r="C7619" s="9" t="s">
        <v>110</v>
      </c>
      <c r="D7619" s="9">
        <v>1</v>
      </c>
      <c r="E7619" s="9" t="s">
        <v>20</v>
      </c>
      <c r="F7619" s="9">
        <v>645927</v>
      </c>
      <c r="G7619" s="9" t="s">
        <v>116</v>
      </c>
      <c r="H7619" s="9" t="s">
        <v>136</v>
      </c>
      <c r="I7619" s="9">
        <v>3</v>
      </c>
      <c r="J7619" s="9">
        <v>0</v>
      </c>
      <c r="K7619" s="9">
        <v>0</v>
      </c>
      <c r="L7619" s="10">
        <v>0</v>
      </c>
      <c r="M7619" s="13" t="str">
        <f>IFERROR(TEXT(Table1[[#This Row],[Report Date]], "mmmm"),"")</f>
        <v>December</v>
      </c>
      <c r="N7619" s="13">
        <f>IFERROR(YEAR(Table1[[#This Row],[Report Date]]),"")</f>
        <v>2024</v>
      </c>
      <c r="O7619" s="13" t="str">
        <f ca="1">IF(Table1[[#This Row],[Report Date]]&gt;=TODAY()-6, "within week", "Older")</f>
        <v>Older</v>
      </c>
      <c r="P7619" s="37">
        <f>EOMONTH(Table1[[#This Row],[Report Date]], 0)</f>
        <v>45657</v>
      </c>
    </row>
    <row r="7620" spans="1:16" x14ac:dyDescent="0.25">
      <c r="A7620" s="9" t="s">
        <v>2</v>
      </c>
      <c r="B7620" s="10">
        <v>45643</v>
      </c>
      <c r="C7620" s="9" t="s">
        <v>110</v>
      </c>
      <c r="D7620" s="9">
        <v>1</v>
      </c>
      <c r="E7620" s="9" t="s">
        <v>20</v>
      </c>
      <c r="F7620" s="9">
        <v>796219</v>
      </c>
      <c r="G7620" s="9" t="s">
        <v>122</v>
      </c>
      <c r="H7620" s="9" t="s">
        <v>134</v>
      </c>
      <c r="I7620" s="9">
        <v>1</v>
      </c>
      <c r="J7620" s="9">
        <v>0</v>
      </c>
      <c r="K7620" s="9">
        <v>0</v>
      </c>
      <c r="L7620" s="10">
        <v>0</v>
      </c>
      <c r="M7620" s="13" t="str">
        <f>IFERROR(TEXT(Table1[[#This Row],[Report Date]], "mmmm"),"")</f>
        <v>December</v>
      </c>
      <c r="N7620" s="13">
        <f>IFERROR(YEAR(Table1[[#This Row],[Report Date]]),"")</f>
        <v>2024</v>
      </c>
      <c r="O7620" s="13" t="str">
        <f ca="1">IF(Table1[[#This Row],[Report Date]]&gt;=TODAY()-6, "within week", "Older")</f>
        <v>Older</v>
      </c>
      <c r="P7620" s="37">
        <f>EOMONTH(Table1[[#This Row],[Report Date]], 0)</f>
        <v>45657</v>
      </c>
    </row>
    <row r="7621" spans="1:16" x14ac:dyDescent="0.25">
      <c r="A7621" s="9" t="s">
        <v>15</v>
      </c>
      <c r="B7621" s="10">
        <v>45636</v>
      </c>
      <c r="C7621" s="9" t="s">
        <v>110</v>
      </c>
      <c r="D7621" s="9">
        <v>1</v>
      </c>
      <c r="E7621" s="9" t="s">
        <v>18</v>
      </c>
      <c r="F7621" s="9">
        <v>323634</v>
      </c>
      <c r="G7621" s="9" t="s">
        <v>125</v>
      </c>
      <c r="H7621" s="9" t="s">
        <v>129</v>
      </c>
      <c r="I7621" s="9">
        <v>131</v>
      </c>
      <c r="J7621" s="9">
        <v>17</v>
      </c>
      <c r="K7621" s="9">
        <v>0</v>
      </c>
      <c r="L7621" s="10">
        <v>0</v>
      </c>
      <c r="M7621" s="13" t="str">
        <f>IFERROR(TEXT(Table1[[#This Row],[Report Date]], "mmmm"),"")</f>
        <v>December</v>
      </c>
      <c r="N7621" s="13">
        <f>IFERROR(YEAR(Table1[[#This Row],[Report Date]]),"")</f>
        <v>2024</v>
      </c>
      <c r="O7621" s="13" t="str">
        <f ca="1">IF(Table1[[#This Row],[Report Date]]&gt;=TODAY()-6, "within week", "Older")</f>
        <v>Older</v>
      </c>
      <c r="P7621" s="37">
        <f>EOMONTH(Table1[[#This Row],[Report Date]], 0)</f>
        <v>45657</v>
      </c>
    </row>
    <row r="7622" spans="1:16" x14ac:dyDescent="0.25">
      <c r="A7622" s="9" t="s">
        <v>11</v>
      </c>
      <c r="B7622" s="10">
        <v>45636</v>
      </c>
      <c r="C7622" s="9" t="s">
        <v>110</v>
      </c>
      <c r="D7622" s="9">
        <v>1</v>
      </c>
      <c r="E7622" s="9" t="s">
        <v>18</v>
      </c>
      <c r="F7622" s="9">
        <v>590150</v>
      </c>
      <c r="G7622" s="9" t="s">
        <v>121</v>
      </c>
      <c r="H7622" s="9" t="s">
        <v>129</v>
      </c>
      <c r="I7622" s="9">
        <v>32</v>
      </c>
      <c r="J7622" s="9">
        <v>26</v>
      </c>
      <c r="K7622" s="9">
        <v>0</v>
      </c>
      <c r="L7622" s="10">
        <v>0</v>
      </c>
      <c r="M7622" s="13" t="str">
        <f>IFERROR(TEXT(Table1[[#This Row],[Report Date]], "mmmm"),"")</f>
        <v>December</v>
      </c>
      <c r="N7622" s="13">
        <f>IFERROR(YEAR(Table1[[#This Row],[Report Date]]),"")</f>
        <v>2024</v>
      </c>
      <c r="O7622" s="13" t="str">
        <f ca="1">IF(Table1[[#This Row],[Report Date]]&gt;=TODAY()-6, "within week", "Older")</f>
        <v>Older</v>
      </c>
      <c r="P7622" s="37">
        <f>EOMONTH(Table1[[#This Row],[Report Date]], 0)</f>
        <v>45657</v>
      </c>
    </row>
    <row r="7623" spans="1:16" x14ac:dyDescent="0.25">
      <c r="A7623" s="9" t="s">
        <v>11</v>
      </c>
      <c r="B7623" s="10">
        <v>45636</v>
      </c>
      <c r="C7623" s="9" t="s">
        <v>110</v>
      </c>
      <c r="D7623" s="9">
        <v>1</v>
      </c>
      <c r="E7623" s="9" t="s">
        <v>18</v>
      </c>
      <c r="F7623" s="9">
        <v>593451</v>
      </c>
      <c r="G7623" s="9" t="s">
        <v>122</v>
      </c>
      <c r="H7623" s="9" t="s">
        <v>130</v>
      </c>
      <c r="I7623" s="9">
        <v>75</v>
      </c>
      <c r="J7623" s="9">
        <v>17</v>
      </c>
      <c r="K7623" s="9">
        <v>0</v>
      </c>
      <c r="L7623" s="10">
        <v>0</v>
      </c>
      <c r="M7623" s="13" t="str">
        <f>IFERROR(TEXT(Table1[[#This Row],[Report Date]], "mmmm"),"")</f>
        <v>December</v>
      </c>
      <c r="N7623" s="13">
        <f>IFERROR(YEAR(Table1[[#This Row],[Report Date]]),"")</f>
        <v>2024</v>
      </c>
      <c r="O7623" s="13" t="str">
        <f ca="1">IF(Table1[[#This Row],[Report Date]]&gt;=TODAY()-6, "within week", "Older")</f>
        <v>Older</v>
      </c>
      <c r="P7623" s="37">
        <f>EOMONTH(Table1[[#This Row],[Report Date]], 0)</f>
        <v>45657</v>
      </c>
    </row>
    <row r="7624" spans="1:16" x14ac:dyDescent="0.25">
      <c r="A7624" s="9" t="s">
        <v>8</v>
      </c>
      <c r="B7624" s="10">
        <v>45636</v>
      </c>
      <c r="C7624" s="9" t="s">
        <v>110</v>
      </c>
      <c r="D7624" s="9">
        <v>1</v>
      </c>
      <c r="E7624" s="9" t="s">
        <v>17</v>
      </c>
      <c r="F7624" s="9">
        <v>200530</v>
      </c>
      <c r="G7624" s="9" t="s">
        <v>120</v>
      </c>
      <c r="H7624" s="9" t="s">
        <v>144</v>
      </c>
      <c r="I7624" s="9">
        <v>75</v>
      </c>
      <c r="J7624" s="9">
        <v>21</v>
      </c>
      <c r="K7624" s="9">
        <v>8</v>
      </c>
      <c r="L7624" s="10">
        <v>0</v>
      </c>
      <c r="M7624" s="13" t="str">
        <f>IFERROR(TEXT(Table1[[#This Row],[Report Date]], "mmmm"),"")</f>
        <v>December</v>
      </c>
      <c r="N7624" s="13">
        <f>IFERROR(YEAR(Table1[[#This Row],[Report Date]]),"")</f>
        <v>2024</v>
      </c>
      <c r="O7624" s="13" t="str">
        <f ca="1">IF(Table1[[#This Row],[Report Date]]&gt;=TODAY()-6, "within week", "Older")</f>
        <v>Older</v>
      </c>
      <c r="P7624" s="37">
        <f>EOMONTH(Table1[[#This Row],[Report Date]], 0)</f>
        <v>45657</v>
      </c>
    </row>
    <row r="7625" spans="1:16" x14ac:dyDescent="0.25">
      <c r="A7625" s="9" t="s">
        <v>8</v>
      </c>
      <c r="B7625" s="10">
        <v>45636</v>
      </c>
      <c r="C7625" s="9" t="s">
        <v>110</v>
      </c>
      <c r="D7625" s="9">
        <v>1</v>
      </c>
      <c r="E7625" s="9" t="s">
        <v>17</v>
      </c>
      <c r="F7625" s="9">
        <v>741233</v>
      </c>
      <c r="G7625" s="9" t="s">
        <v>121</v>
      </c>
      <c r="H7625" s="9" t="s">
        <v>145</v>
      </c>
      <c r="I7625" s="9">
        <v>84</v>
      </c>
      <c r="J7625" s="9">
        <v>20</v>
      </c>
      <c r="K7625" s="9">
        <v>13</v>
      </c>
      <c r="L7625" s="10">
        <v>0</v>
      </c>
      <c r="M7625" s="13" t="str">
        <f>IFERROR(TEXT(Table1[[#This Row],[Report Date]], "mmmm"),"")</f>
        <v>December</v>
      </c>
      <c r="N7625" s="13">
        <f>IFERROR(YEAR(Table1[[#This Row],[Report Date]]),"")</f>
        <v>2024</v>
      </c>
      <c r="O7625" s="13" t="str">
        <f ca="1">IF(Table1[[#This Row],[Report Date]]&gt;=TODAY()-6, "within week", "Older")</f>
        <v>Older</v>
      </c>
      <c r="P7625" s="37">
        <f>EOMONTH(Table1[[#This Row],[Report Date]], 0)</f>
        <v>45657</v>
      </c>
    </row>
    <row r="7626" spans="1:16" x14ac:dyDescent="0.25">
      <c r="A7626" s="9" t="s">
        <v>7</v>
      </c>
      <c r="B7626" s="10">
        <v>45636</v>
      </c>
      <c r="C7626" s="9" t="s">
        <v>110</v>
      </c>
      <c r="D7626" s="9">
        <v>1</v>
      </c>
      <c r="E7626" s="9" t="s">
        <v>18</v>
      </c>
      <c r="F7626" s="9">
        <v>487475</v>
      </c>
      <c r="G7626" s="9" t="s">
        <v>116</v>
      </c>
      <c r="H7626" s="9" t="s">
        <v>132</v>
      </c>
      <c r="I7626" s="9">
        <v>97</v>
      </c>
      <c r="J7626" s="9">
        <v>19</v>
      </c>
      <c r="K7626" s="9">
        <v>0</v>
      </c>
      <c r="L7626" s="10">
        <v>0</v>
      </c>
      <c r="M7626" s="13" t="str">
        <f>IFERROR(TEXT(Table1[[#This Row],[Report Date]], "mmmm"),"")</f>
        <v>December</v>
      </c>
      <c r="N7626" s="13">
        <f>IFERROR(YEAR(Table1[[#This Row],[Report Date]]),"")</f>
        <v>2024</v>
      </c>
      <c r="O7626" s="13" t="str">
        <f ca="1">IF(Table1[[#This Row],[Report Date]]&gt;=TODAY()-6, "within week", "Older")</f>
        <v>Older</v>
      </c>
      <c r="P7626" s="37">
        <f>EOMONTH(Table1[[#This Row],[Report Date]], 0)</f>
        <v>45657</v>
      </c>
    </row>
    <row r="7627" spans="1:16" x14ac:dyDescent="0.25">
      <c r="A7627" s="9" t="s">
        <v>6</v>
      </c>
      <c r="B7627" s="10">
        <v>45636</v>
      </c>
      <c r="C7627" s="9" t="s">
        <v>110</v>
      </c>
      <c r="D7627" s="9">
        <v>1</v>
      </c>
      <c r="E7627" s="9" t="s">
        <v>18</v>
      </c>
      <c r="F7627" s="9">
        <v>140660</v>
      </c>
      <c r="G7627" s="9" t="s">
        <v>117</v>
      </c>
      <c r="H7627" s="9" t="s">
        <v>145</v>
      </c>
      <c r="I7627" s="9">
        <v>40</v>
      </c>
      <c r="J7627" s="9">
        <v>22</v>
      </c>
      <c r="K7627" s="9">
        <v>0</v>
      </c>
      <c r="L7627" s="10">
        <v>0</v>
      </c>
      <c r="M7627" s="13" t="str">
        <f>IFERROR(TEXT(Table1[[#This Row],[Report Date]], "mmmm"),"")</f>
        <v>December</v>
      </c>
      <c r="N7627" s="13">
        <f>IFERROR(YEAR(Table1[[#This Row],[Report Date]]),"")</f>
        <v>2024</v>
      </c>
      <c r="O7627" s="13" t="str">
        <f ca="1">IF(Table1[[#This Row],[Report Date]]&gt;=TODAY()-6, "within week", "Older")</f>
        <v>Older</v>
      </c>
      <c r="P7627" s="37">
        <f>EOMONTH(Table1[[#This Row],[Report Date]], 0)</f>
        <v>45657</v>
      </c>
    </row>
    <row r="7628" spans="1:16" x14ac:dyDescent="0.25">
      <c r="A7628" s="9" t="s">
        <v>2</v>
      </c>
      <c r="B7628" s="10">
        <v>45636</v>
      </c>
      <c r="C7628" s="9" t="s">
        <v>110</v>
      </c>
      <c r="D7628" s="9">
        <v>1</v>
      </c>
      <c r="E7628" s="9" t="s">
        <v>20</v>
      </c>
      <c r="F7628" s="9">
        <v>324533</v>
      </c>
      <c r="G7628" s="9" t="s">
        <v>118</v>
      </c>
      <c r="H7628" s="9" t="s">
        <v>138</v>
      </c>
      <c r="I7628" s="9">
        <v>0</v>
      </c>
      <c r="J7628" s="9">
        <v>0</v>
      </c>
      <c r="K7628" s="9">
        <v>0</v>
      </c>
      <c r="L7628" s="10">
        <v>0</v>
      </c>
      <c r="M7628" s="13" t="str">
        <f>IFERROR(TEXT(Table1[[#This Row],[Report Date]], "mmmm"),"")</f>
        <v>December</v>
      </c>
      <c r="N7628" s="13">
        <f>IFERROR(YEAR(Table1[[#This Row],[Report Date]]),"")</f>
        <v>2024</v>
      </c>
      <c r="O7628" s="13" t="str">
        <f ca="1">IF(Table1[[#This Row],[Report Date]]&gt;=TODAY()-6, "within week", "Older")</f>
        <v>Older</v>
      </c>
      <c r="P7628" s="37">
        <f>EOMONTH(Table1[[#This Row],[Report Date]], 0)</f>
        <v>45657</v>
      </c>
    </row>
    <row r="7629" spans="1:16" x14ac:dyDescent="0.25">
      <c r="A7629" s="9" t="s">
        <v>2</v>
      </c>
      <c r="B7629" s="10">
        <v>45636</v>
      </c>
      <c r="C7629" s="9" t="s">
        <v>110</v>
      </c>
      <c r="D7629" s="9">
        <v>1</v>
      </c>
      <c r="E7629" s="9" t="s">
        <v>18</v>
      </c>
      <c r="F7629" s="9">
        <v>845471</v>
      </c>
      <c r="G7629" s="9" t="s">
        <v>124</v>
      </c>
      <c r="H7629" s="9" t="s">
        <v>144</v>
      </c>
      <c r="I7629" s="9">
        <v>118</v>
      </c>
      <c r="J7629" s="9">
        <v>18</v>
      </c>
      <c r="K7629" s="9">
        <v>0</v>
      </c>
      <c r="L7629" s="10">
        <v>0</v>
      </c>
      <c r="M7629" s="13" t="str">
        <f>IFERROR(TEXT(Table1[[#This Row],[Report Date]], "mmmm"),"")</f>
        <v>December</v>
      </c>
      <c r="N7629" s="13">
        <f>IFERROR(YEAR(Table1[[#This Row],[Report Date]]),"")</f>
        <v>2024</v>
      </c>
      <c r="O7629" s="13" t="str">
        <f ca="1">IF(Table1[[#This Row],[Report Date]]&gt;=TODAY()-6, "within week", "Older")</f>
        <v>Older</v>
      </c>
      <c r="P7629" s="37">
        <f>EOMONTH(Table1[[#This Row],[Report Date]], 0)</f>
        <v>45657</v>
      </c>
    </row>
    <row r="7630" spans="1:16" x14ac:dyDescent="0.25">
      <c r="A7630" s="9" t="s">
        <v>2</v>
      </c>
      <c r="B7630" s="10">
        <v>45636</v>
      </c>
      <c r="C7630" s="9" t="s">
        <v>110</v>
      </c>
      <c r="D7630" s="9">
        <v>1</v>
      </c>
      <c r="E7630" s="9" t="s">
        <v>18</v>
      </c>
      <c r="F7630" s="9">
        <v>838740</v>
      </c>
      <c r="G7630" s="9" t="s">
        <v>127</v>
      </c>
      <c r="H7630" s="9" t="s">
        <v>147</v>
      </c>
      <c r="I7630" s="9">
        <v>55</v>
      </c>
      <c r="J7630" s="9">
        <v>20</v>
      </c>
      <c r="K7630" s="9">
        <v>0</v>
      </c>
      <c r="L7630" s="10">
        <v>0</v>
      </c>
      <c r="M7630" s="13" t="str">
        <f>IFERROR(TEXT(Table1[[#This Row],[Report Date]], "mmmm"),"")</f>
        <v>December</v>
      </c>
      <c r="N7630" s="13">
        <f>IFERROR(YEAR(Table1[[#This Row],[Report Date]]),"")</f>
        <v>2024</v>
      </c>
      <c r="O7630" s="13" t="str">
        <f ca="1">IF(Table1[[#This Row],[Report Date]]&gt;=TODAY()-6, "within week", "Older")</f>
        <v>Older</v>
      </c>
      <c r="P7630" s="37">
        <f>EOMONTH(Table1[[#This Row],[Report Date]], 0)</f>
        <v>45657</v>
      </c>
    </row>
    <row r="7631" spans="1:16" x14ac:dyDescent="0.25">
      <c r="A7631" s="9" t="s">
        <v>2</v>
      </c>
      <c r="B7631" s="10">
        <v>45636</v>
      </c>
      <c r="C7631" s="9" t="s">
        <v>110</v>
      </c>
      <c r="D7631" s="9">
        <v>1</v>
      </c>
      <c r="E7631" s="9" t="s">
        <v>18</v>
      </c>
      <c r="F7631" s="9">
        <v>907668</v>
      </c>
      <c r="G7631" s="9" t="s">
        <v>120</v>
      </c>
      <c r="H7631" s="9" t="s">
        <v>132</v>
      </c>
      <c r="I7631" s="9">
        <v>97</v>
      </c>
      <c r="J7631" s="9">
        <v>15</v>
      </c>
      <c r="K7631" s="9">
        <v>0</v>
      </c>
      <c r="L7631" s="10">
        <v>0</v>
      </c>
      <c r="M7631" s="13" t="str">
        <f>IFERROR(TEXT(Table1[[#This Row],[Report Date]], "mmmm"),"")</f>
        <v>December</v>
      </c>
      <c r="N7631" s="13">
        <f>IFERROR(YEAR(Table1[[#This Row],[Report Date]]),"")</f>
        <v>2024</v>
      </c>
      <c r="O7631" s="13" t="str">
        <f ca="1">IF(Table1[[#This Row],[Report Date]]&gt;=TODAY()-6, "within week", "Older")</f>
        <v>Older</v>
      </c>
      <c r="P7631" s="37">
        <f>EOMONTH(Table1[[#This Row],[Report Date]], 0)</f>
        <v>45657</v>
      </c>
    </row>
    <row r="7632" spans="1:16" x14ac:dyDescent="0.25">
      <c r="A7632" s="9" t="s">
        <v>11</v>
      </c>
      <c r="B7632" s="10">
        <v>45629</v>
      </c>
      <c r="C7632" s="9" t="s">
        <v>110</v>
      </c>
      <c r="D7632" s="9">
        <v>1</v>
      </c>
      <c r="E7632" s="9" t="s">
        <v>18</v>
      </c>
      <c r="F7632" s="9">
        <v>409564</v>
      </c>
      <c r="G7632" s="9" t="s">
        <v>120</v>
      </c>
      <c r="H7632" s="9" t="s">
        <v>136</v>
      </c>
      <c r="I7632" s="9">
        <v>108</v>
      </c>
      <c r="J7632" s="9">
        <v>68</v>
      </c>
      <c r="K7632" s="9">
        <v>0</v>
      </c>
      <c r="L7632" s="10">
        <v>0</v>
      </c>
      <c r="M7632" s="13" t="str">
        <f>IFERROR(TEXT(Table1[[#This Row],[Report Date]], "mmmm"),"")</f>
        <v>December</v>
      </c>
      <c r="N7632" s="13">
        <f>IFERROR(YEAR(Table1[[#This Row],[Report Date]]),"")</f>
        <v>2024</v>
      </c>
      <c r="O7632" s="13" t="str">
        <f ca="1">IF(Table1[[#This Row],[Report Date]]&gt;=TODAY()-6, "within week", "Older")</f>
        <v>Older</v>
      </c>
      <c r="P7632" s="37">
        <f>EOMONTH(Table1[[#This Row],[Report Date]], 0)</f>
        <v>45657</v>
      </c>
    </row>
    <row r="7633" spans="1:16" x14ac:dyDescent="0.25">
      <c r="A7633" s="9" t="s">
        <v>11</v>
      </c>
      <c r="B7633" s="10">
        <v>45629</v>
      </c>
      <c r="C7633" s="9" t="s">
        <v>110</v>
      </c>
      <c r="D7633" s="9">
        <v>1</v>
      </c>
      <c r="E7633" s="9" t="s">
        <v>18</v>
      </c>
      <c r="F7633" s="9">
        <v>242934</v>
      </c>
      <c r="G7633" s="9" t="s">
        <v>124</v>
      </c>
      <c r="H7633" s="9" t="s">
        <v>132</v>
      </c>
      <c r="I7633" s="9">
        <v>18</v>
      </c>
      <c r="J7633" s="9">
        <v>15</v>
      </c>
      <c r="K7633" s="9">
        <v>0</v>
      </c>
      <c r="L7633" s="10">
        <v>0</v>
      </c>
      <c r="M7633" s="13" t="str">
        <f>IFERROR(TEXT(Table1[[#This Row],[Report Date]], "mmmm"),"")</f>
        <v>December</v>
      </c>
      <c r="N7633" s="13">
        <f>IFERROR(YEAR(Table1[[#This Row],[Report Date]]),"")</f>
        <v>2024</v>
      </c>
      <c r="O7633" s="13" t="str">
        <f ca="1">IF(Table1[[#This Row],[Report Date]]&gt;=TODAY()-6, "within week", "Older")</f>
        <v>Older</v>
      </c>
      <c r="P7633" s="37">
        <f>EOMONTH(Table1[[#This Row],[Report Date]], 0)</f>
        <v>45657</v>
      </c>
    </row>
    <row r="7634" spans="1:16" x14ac:dyDescent="0.25">
      <c r="A7634" s="9" t="s">
        <v>8</v>
      </c>
      <c r="B7634" s="10">
        <v>45629</v>
      </c>
      <c r="C7634" s="9" t="s">
        <v>110</v>
      </c>
      <c r="D7634" s="9">
        <v>1</v>
      </c>
      <c r="E7634" s="9" t="s">
        <v>18</v>
      </c>
      <c r="F7634" s="9">
        <v>437346</v>
      </c>
      <c r="G7634" s="9" t="s">
        <v>117</v>
      </c>
      <c r="H7634" s="9" t="s">
        <v>137</v>
      </c>
      <c r="I7634" s="9">
        <v>109</v>
      </c>
      <c r="J7634" s="9">
        <v>15</v>
      </c>
      <c r="K7634" s="9">
        <v>0</v>
      </c>
      <c r="L7634" s="10">
        <v>0</v>
      </c>
      <c r="M7634" s="13" t="str">
        <f>IFERROR(TEXT(Table1[[#This Row],[Report Date]], "mmmm"),"")</f>
        <v>December</v>
      </c>
      <c r="N7634" s="13">
        <f>IFERROR(YEAR(Table1[[#This Row],[Report Date]]),"")</f>
        <v>2024</v>
      </c>
      <c r="O7634" s="13" t="str">
        <f ca="1">IF(Table1[[#This Row],[Report Date]]&gt;=TODAY()-6, "within week", "Older")</f>
        <v>Older</v>
      </c>
      <c r="P7634" s="37">
        <f>EOMONTH(Table1[[#This Row],[Report Date]], 0)</f>
        <v>45657</v>
      </c>
    </row>
    <row r="7635" spans="1:16" x14ac:dyDescent="0.25">
      <c r="A7635" s="9" t="s">
        <v>7</v>
      </c>
      <c r="B7635" s="10">
        <v>45629</v>
      </c>
      <c r="C7635" s="9" t="s">
        <v>110</v>
      </c>
      <c r="D7635" s="9">
        <v>1</v>
      </c>
      <c r="E7635" s="9" t="s">
        <v>18</v>
      </c>
      <c r="F7635" s="9">
        <v>583154</v>
      </c>
      <c r="G7635" s="9" t="s">
        <v>123</v>
      </c>
      <c r="H7635" s="9" t="s">
        <v>143</v>
      </c>
      <c r="I7635" s="9">
        <v>36</v>
      </c>
      <c r="J7635" s="9">
        <v>15</v>
      </c>
      <c r="K7635" s="9">
        <v>0</v>
      </c>
      <c r="L7635" s="10">
        <v>0</v>
      </c>
      <c r="M7635" s="13" t="str">
        <f>IFERROR(TEXT(Table1[[#This Row],[Report Date]], "mmmm"),"")</f>
        <v>December</v>
      </c>
      <c r="N7635" s="13">
        <f>IFERROR(YEAR(Table1[[#This Row],[Report Date]]),"")</f>
        <v>2024</v>
      </c>
      <c r="O7635" s="13" t="str">
        <f ca="1">IF(Table1[[#This Row],[Report Date]]&gt;=TODAY()-6, "within week", "Older")</f>
        <v>Older</v>
      </c>
      <c r="P7635" s="37">
        <f>EOMONTH(Table1[[#This Row],[Report Date]], 0)</f>
        <v>45657</v>
      </c>
    </row>
    <row r="7636" spans="1:16" x14ac:dyDescent="0.25">
      <c r="A7636" s="9" t="s">
        <v>6</v>
      </c>
      <c r="B7636" s="10">
        <v>45629</v>
      </c>
      <c r="C7636" s="9" t="s">
        <v>110</v>
      </c>
      <c r="D7636" s="9">
        <v>1</v>
      </c>
      <c r="E7636" s="9" t="s">
        <v>18</v>
      </c>
      <c r="F7636" s="9">
        <v>187449</v>
      </c>
      <c r="G7636" s="9" t="s">
        <v>120</v>
      </c>
      <c r="H7636" s="9" t="s">
        <v>144</v>
      </c>
      <c r="I7636" s="9">
        <v>63</v>
      </c>
      <c r="J7636" s="9">
        <v>40</v>
      </c>
      <c r="K7636" s="9">
        <v>0</v>
      </c>
      <c r="L7636" s="10">
        <v>0</v>
      </c>
      <c r="M7636" s="13" t="str">
        <f>IFERROR(TEXT(Table1[[#This Row],[Report Date]], "mmmm"),"")</f>
        <v>December</v>
      </c>
      <c r="N7636" s="13">
        <f>IFERROR(YEAR(Table1[[#This Row],[Report Date]]),"")</f>
        <v>2024</v>
      </c>
      <c r="O7636" s="13" t="str">
        <f ca="1">IF(Table1[[#This Row],[Report Date]]&gt;=TODAY()-6, "within week", "Older")</f>
        <v>Older</v>
      </c>
      <c r="P7636" s="37">
        <f>EOMONTH(Table1[[#This Row],[Report Date]], 0)</f>
        <v>45657</v>
      </c>
    </row>
    <row r="7637" spans="1:16" x14ac:dyDescent="0.25">
      <c r="A7637" s="9" t="s">
        <v>4</v>
      </c>
      <c r="B7637" s="10">
        <v>45629</v>
      </c>
      <c r="C7637" s="9" t="s">
        <v>110</v>
      </c>
      <c r="D7637" s="9">
        <v>1</v>
      </c>
      <c r="E7637" s="9" t="s">
        <v>18</v>
      </c>
      <c r="F7637" s="9">
        <v>604237</v>
      </c>
      <c r="G7637" s="9" t="s">
        <v>124</v>
      </c>
      <c r="H7637" s="9" t="s">
        <v>128</v>
      </c>
      <c r="I7637" s="9">
        <v>106</v>
      </c>
      <c r="J7637" s="9">
        <v>20</v>
      </c>
      <c r="K7637" s="9">
        <v>0</v>
      </c>
      <c r="L7637" s="10">
        <v>0</v>
      </c>
      <c r="M7637" s="13" t="str">
        <f>IFERROR(TEXT(Table1[[#This Row],[Report Date]], "mmmm"),"")</f>
        <v>December</v>
      </c>
      <c r="N7637" s="13">
        <f>IFERROR(YEAR(Table1[[#This Row],[Report Date]]),"")</f>
        <v>2024</v>
      </c>
      <c r="O7637" s="13" t="str">
        <f ca="1">IF(Table1[[#This Row],[Report Date]]&gt;=TODAY()-6, "within week", "Older")</f>
        <v>Older</v>
      </c>
      <c r="P7637" s="37">
        <f>EOMONTH(Table1[[#This Row],[Report Date]], 0)</f>
        <v>45657</v>
      </c>
    </row>
    <row r="7638" spans="1:16" x14ac:dyDescent="0.25">
      <c r="A7638" s="9" t="s">
        <v>3</v>
      </c>
      <c r="B7638" s="10">
        <v>45629</v>
      </c>
      <c r="C7638" s="9" t="s">
        <v>110</v>
      </c>
      <c r="D7638" s="9">
        <v>1</v>
      </c>
      <c r="E7638" s="9" t="s">
        <v>17</v>
      </c>
      <c r="F7638" s="9">
        <v>964893</v>
      </c>
      <c r="G7638" s="9" t="s">
        <v>127</v>
      </c>
      <c r="H7638" s="9" t="s">
        <v>131</v>
      </c>
      <c r="I7638" s="9">
        <v>173</v>
      </c>
      <c r="J7638" s="9">
        <v>20</v>
      </c>
      <c r="K7638" s="9">
        <v>6</v>
      </c>
      <c r="L7638" s="10">
        <v>0</v>
      </c>
      <c r="M7638" s="13" t="str">
        <f>IFERROR(TEXT(Table1[[#This Row],[Report Date]], "mmmm"),"")</f>
        <v>December</v>
      </c>
      <c r="N7638" s="13">
        <f>IFERROR(YEAR(Table1[[#This Row],[Report Date]]),"")</f>
        <v>2024</v>
      </c>
      <c r="O7638" s="13" t="str">
        <f ca="1">IF(Table1[[#This Row],[Report Date]]&gt;=TODAY()-6, "within week", "Older")</f>
        <v>Older</v>
      </c>
      <c r="P7638" s="37">
        <f>EOMONTH(Table1[[#This Row],[Report Date]], 0)</f>
        <v>45657</v>
      </c>
    </row>
    <row r="7639" spans="1:16" x14ac:dyDescent="0.25">
      <c r="A7639" s="9" t="s">
        <v>2</v>
      </c>
      <c r="B7639" s="10">
        <v>45629</v>
      </c>
      <c r="C7639" s="9" t="s">
        <v>110</v>
      </c>
      <c r="D7639" s="9">
        <v>1</v>
      </c>
      <c r="E7639" s="9" t="s">
        <v>20</v>
      </c>
      <c r="F7639" s="9">
        <v>890306</v>
      </c>
      <c r="G7639" s="9" t="s">
        <v>123</v>
      </c>
      <c r="H7639" s="9" t="s">
        <v>139</v>
      </c>
      <c r="I7639" s="9">
        <v>6</v>
      </c>
      <c r="J7639" s="9">
        <v>0</v>
      </c>
      <c r="K7639" s="9">
        <v>0</v>
      </c>
      <c r="L7639" s="10">
        <v>0</v>
      </c>
      <c r="M7639" s="13" t="str">
        <f>IFERROR(TEXT(Table1[[#This Row],[Report Date]], "mmmm"),"")</f>
        <v>December</v>
      </c>
      <c r="N7639" s="13">
        <f>IFERROR(YEAR(Table1[[#This Row],[Report Date]]),"")</f>
        <v>2024</v>
      </c>
      <c r="O7639" s="13" t="str">
        <f ca="1">IF(Table1[[#This Row],[Report Date]]&gt;=TODAY()-6, "within week", "Older")</f>
        <v>Older</v>
      </c>
      <c r="P7639" s="37">
        <f>EOMONTH(Table1[[#This Row],[Report Date]], 0)</f>
        <v>45657</v>
      </c>
    </row>
    <row r="7640" spans="1:16" x14ac:dyDescent="0.25">
      <c r="A7640" s="9" t="s">
        <v>2</v>
      </c>
      <c r="B7640" s="10">
        <v>45629</v>
      </c>
      <c r="C7640" s="9" t="s">
        <v>110</v>
      </c>
      <c r="D7640" s="9">
        <v>1</v>
      </c>
      <c r="E7640" s="9" t="s">
        <v>20</v>
      </c>
      <c r="F7640" s="9">
        <v>226930</v>
      </c>
      <c r="G7640" s="9" t="s">
        <v>126</v>
      </c>
      <c r="H7640" s="9" t="s">
        <v>142</v>
      </c>
      <c r="I7640" s="9">
        <v>7</v>
      </c>
      <c r="J7640" s="9">
        <v>0</v>
      </c>
      <c r="K7640" s="9">
        <v>0</v>
      </c>
      <c r="L7640" s="10">
        <v>0</v>
      </c>
      <c r="M7640" s="13" t="str">
        <f>IFERROR(TEXT(Table1[[#This Row],[Report Date]], "mmmm"),"")</f>
        <v>December</v>
      </c>
      <c r="N7640" s="13">
        <f>IFERROR(YEAR(Table1[[#This Row],[Report Date]]),"")</f>
        <v>2024</v>
      </c>
      <c r="O7640" s="13" t="str">
        <f ca="1">IF(Table1[[#This Row],[Report Date]]&gt;=TODAY()-6, "within week", "Older")</f>
        <v>Older</v>
      </c>
      <c r="P7640" s="37">
        <f>EOMONTH(Table1[[#This Row],[Report Date]], 0)</f>
        <v>45657</v>
      </c>
    </row>
    <row r="7641" spans="1:16" x14ac:dyDescent="0.25">
      <c r="A7641" s="9" t="s">
        <v>2</v>
      </c>
      <c r="B7641" s="10">
        <v>45629</v>
      </c>
      <c r="C7641" s="9" t="s">
        <v>110</v>
      </c>
      <c r="D7641" s="9">
        <v>1</v>
      </c>
      <c r="E7641" s="9" t="s">
        <v>18</v>
      </c>
      <c r="F7641" s="9">
        <v>904008</v>
      </c>
      <c r="G7641" s="9" t="s">
        <v>126</v>
      </c>
      <c r="H7641" s="9" t="s">
        <v>134</v>
      </c>
      <c r="I7641" s="9">
        <v>62</v>
      </c>
      <c r="J7641" s="9">
        <v>20</v>
      </c>
      <c r="K7641" s="9">
        <v>0</v>
      </c>
      <c r="L7641" s="10">
        <v>0</v>
      </c>
      <c r="M7641" s="13" t="str">
        <f>IFERROR(TEXT(Table1[[#This Row],[Report Date]], "mmmm"),"")</f>
        <v>December</v>
      </c>
      <c r="N7641" s="13">
        <f>IFERROR(YEAR(Table1[[#This Row],[Report Date]]),"")</f>
        <v>2024</v>
      </c>
      <c r="O7641" s="13" t="str">
        <f ca="1">IF(Table1[[#This Row],[Report Date]]&gt;=TODAY()-6, "within week", "Older")</f>
        <v>Older</v>
      </c>
      <c r="P7641" s="37">
        <f>EOMONTH(Table1[[#This Row],[Report Date]], 0)</f>
        <v>45657</v>
      </c>
    </row>
    <row r="7642" spans="1:16" x14ac:dyDescent="0.25">
      <c r="A7642" s="9" t="s">
        <v>2</v>
      </c>
      <c r="B7642" s="10">
        <v>45629</v>
      </c>
      <c r="C7642" s="9" t="s">
        <v>110</v>
      </c>
      <c r="D7642" s="9">
        <v>1</v>
      </c>
      <c r="E7642" s="9" t="s">
        <v>18</v>
      </c>
      <c r="F7642" s="9">
        <v>426122</v>
      </c>
      <c r="G7642" s="9" t="s">
        <v>117</v>
      </c>
      <c r="H7642" s="9" t="s">
        <v>137</v>
      </c>
      <c r="I7642" s="9">
        <v>90</v>
      </c>
      <c r="J7642" s="9">
        <v>19</v>
      </c>
      <c r="K7642" s="9">
        <v>0</v>
      </c>
      <c r="L7642" s="10">
        <v>0</v>
      </c>
      <c r="M7642" s="13" t="str">
        <f>IFERROR(TEXT(Table1[[#This Row],[Report Date]], "mmmm"),"")</f>
        <v>December</v>
      </c>
      <c r="N7642" s="13">
        <f>IFERROR(YEAR(Table1[[#This Row],[Report Date]]),"")</f>
        <v>2024</v>
      </c>
      <c r="O7642" s="13" t="str">
        <f ca="1">IF(Table1[[#This Row],[Report Date]]&gt;=TODAY()-6, "within week", "Older")</f>
        <v>Older</v>
      </c>
      <c r="P7642" s="37">
        <f>EOMONTH(Table1[[#This Row],[Report Date]], 0)</f>
        <v>45657</v>
      </c>
    </row>
    <row r="7643" spans="1:16" x14ac:dyDescent="0.25">
      <c r="A7643" s="9" t="s">
        <v>11</v>
      </c>
      <c r="B7643" s="10">
        <v>45622</v>
      </c>
      <c r="C7643" s="9" t="s">
        <v>110</v>
      </c>
      <c r="D7643" s="9">
        <v>1</v>
      </c>
      <c r="E7643" s="9" t="s">
        <v>18</v>
      </c>
      <c r="F7643" s="9">
        <v>693357</v>
      </c>
      <c r="G7643" s="9" t="s">
        <v>120</v>
      </c>
      <c r="H7643" s="9" t="s">
        <v>136</v>
      </c>
      <c r="I7643" s="9">
        <v>42</v>
      </c>
      <c r="J7643" s="9">
        <v>18</v>
      </c>
      <c r="K7643" s="9">
        <v>0</v>
      </c>
      <c r="L7643" s="10">
        <v>0</v>
      </c>
      <c r="M7643" s="13" t="str">
        <f>IFERROR(TEXT(Table1[[#This Row],[Report Date]], "mmmm"),"")</f>
        <v>November</v>
      </c>
      <c r="N7643" s="13">
        <f>IFERROR(YEAR(Table1[[#This Row],[Report Date]]),"")</f>
        <v>2024</v>
      </c>
      <c r="O7643" s="13" t="str">
        <f ca="1">IF(Table1[[#This Row],[Report Date]]&gt;=TODAY()-6, "within week", "Older")</f>
        <v>Older</v>
      </c>
      <c r="P7643" s="37">
        <f>EOMONTH(Table1[[#This Row],[Report Date]], 0)</f>
        <v>45626</v>
      </c>
    </row>
    <row r="7644" spans="1:16" x14ac:dyDescent="0.25">
      <c r="A7644" s="9" t="s">
        <v>6</v>
      </c>
      <c r="B7644" s="10">
        <v>45622</v>
      </c>
      <c r="C7644" s="9" t="s">
        <v>110</v>
      </c>
      <c r="D7644" s="9">
        <v>1</v>
      </c>
      <c r="E7644" s="9" t="s">
        <v>20</v>
      </c>
      <c r="F7644" s="9">
        <v>287947</v>
      </c>
      <c r="G7644" s="9" t="s">
        <v>120</v>
      </c>
      <c r="H7644" s="9" t="s">
        <v>128</v>
      </c>
      <c r="I7644" s="9">
        <v>1</v>
      </c>
      <c r="J7644" s="9">
        <v>0</v>
      </c>
      <c r="K7644" s="9">
        <v>0</v>
      </c>
      <c r="L7644" s="10">
        <v>0</v>
      </c>
      <c r="M7644" s="13" t="str">
        <f>IFERROR(TEXT(Table1[[#This Row],[Report Date]], "mmmm"),"")</f>
        <v>November</v>
      </c>
      <c r="N7644" s="13">
        <f>IFERROR(YEAR(Table1[[#This Row],[Report Date]]),"")</f>
        <v>2024</v>
      </c>
      <c r="O7644" s="13" t="str">
        <f ca="1">IF(Table1[[#This Row],[Report Date]]&gt;=TODAY()-6, "within week", "Older")</f>
        <v>Older</v>
      </c>
      <c r="P7644" s="37">
        <f>EOMONTH(Table1[[#This Row],[Report Date]], 0)</f>
        <v>45626</v>
      </c>
    </row>
    <row r="7645" spans="1:16" x14ac:dyDescent="0.25">
      <c r="A7645" s="9" t="s">
        <v>6</v>
      </c>
      <c r="B7645" s="10">
        <v>45622</v>
      </c>
      <c r="C7645" s="9" t="s">
        <v>110</v>
      </c>
      <c r="D7645" s="9">
        <v>1</v>
      </c>
      <c r="E7645" s="9" t="s">
        <v>18</v>
      </c>
      <c r="F7645" s="9">
        <v>817590</v>
      </c>
      <c r="G7645" s="9" t="s">
        <v>121</v>
      </c>
      <c r="H7645" s="9" t="s">
        <v>129</v>
      </c>
      <c r="I7645" s="9">
        <v>61</v>
      </c>
      <c r="J7645" s="9">
        <v>20</v>
      </c>
      <c r="K7645" s="9">
        <v>0</v>
      </c>
      <c r="L7645" s="10">
        <v>0</v>
      </c>
      <c r="M7645" s="13" t="str">
        <f>IFERROR(TEXT(Table1[[#This Row],[Report Date]], "mmmm"),"")</f>
        <v>November</v>
      </c>
      <c r="N7645" s="13">
        <f>IFERROR(YEAR(Table1[[#This Row],[Report Date]]),"")</f>
        <v>2024</v>
      </c>
      <c r="O7645" s="13" t="str">
        <f ca="1">IF(Table1[[#This Row],[Report Date]]&gt;=TODAY()-6, "within week", "Older")</f>
        <v>Older</v>
      </c>
      <c r="P7645" s="37">
        <f>EOMONTH(Table1[[#This Row],[Report Date]], 0)</f>
        <v>45626</v>
      </c>
    </row>
    <row r="7646" spans="1:16" x14ac:dyDescent="0.25">
      <c r="A7646" s="9" t="s">
        <v>6</v>
      </c>
      <c r="B7646" s="10">
        <v>45622</v>
      </c>
      <c r="C7646" s="9" t="s">
        <v>110</v>
      </c>
      <c r="D7646" s="9">
        <v>1</v>
      </c>
      <c r="E7646" s="9" t="s">
        <v>18</v>
      </c>
      <c r="F7646" s="9">
        <v>150279</v>
      </c>
      <c r="G7646" s="9" t="s">
        <v>120</v>
      </c>
      <c r="H7646" s="9" t="s">
        <v>140</v>
      </c>
      <c r="I7646" s="9">
        <v>40</v>
      </c>
      <c r="J7646" s="9">
        <v>39</v>
      </c>
      <c r="K7646" s="9">
        <v>0</v>
      </c>
      <c r="L7646" s="10">
        <v>0</v>
      </c>
      <c r="M7646" s="13" t="str">
        <f>IFERROR(TEXT(Table1[[#This Row],[Report Date]], "mmmm"),"")</f>
        <v>November</v>
      </c>
      <c r="N7646" s="13">
        <f>IFERROR(YEAR(Table1[[#This Row],[Report Date]]),"")</f>
        <v>2024</v>
      </c>
      <c r="O7646" s="13" t="str">
        <f ca="1">IF(Table1[[#This Row],[Report Date]]&gt;=TODAY()-6, "within week", "Older")</f>
        <v>Older</v>
      </c>
      <c r="P7646" s="37">
        <f>EOMONTH(Table1[[#This Row],[Report Date]], 0)</f>
        <v>45626</v>
      </c>
    </row>
    <row r="7647" spans="1:16" x14ac:dyDescent="0.25">
      <c r="A7647" s="9" t="s">
        <v>2</v>
      </c>
      <c r="B7647" s="10">
        <v>45622</v>
      </c>
      <c r="C7647" s="9" t="s">
        <v>110</v>
      </c>
      <c r="D7647" s="9">
        <v>1</v>
      </c>
      <c r="E7647" s="9" t="s">
        <v>20</v>
      </c>
      <c r="F7647" s="9">
        <v>708272</v>
      </c>
      <c r="G7647" s="9" t="s">
        <v>117</v>
      </c>
      <c r="H7647" s="9" t="s">
        <v>129</v>
      </c>
      <c r="I7647" s="9">
        <v>1</v>
      </c>
      <c r="J7647" s="9">
        <v>0</v>
      </c>
      <c r="K7647" s="9">
        <v>0</v>
      </c>
      <c r="L7647" s="10">
        <v>0</v>
      </c>
      <c r="M7647" s="13" t="str">
        <f>IFERROR(TEXT(Table1[[#This Row],[Report Date]], "mmmm"),"")</f>
        <v>November</v>
      </c>
      <c r="N7647" s="13">
        <f>IFERROR(YEAR(Table1[[#This Row],[Report Date]]),"")</f>
        <v>2024</v>
      </c>
      <c r="O7647" s="13" t="str">
        <f ca="1">IF(Table1[[#This Row],[Report Date]]&gt;=TODAY()-6, "within week", "Older")</f>
        <v>Older</v>
      </c>
      <c r="P7647" s="37">
        <f>EOMONTH(Table1[[#This Row],[Report Date]], 0)</f>
        <v>45626</v>
      </c>
    </row>
    <row r="7648" spans="1:16" x14ac:dyDescent="0.25">
      <c r="A7648" s="9" t="s">
        <v>15</v>
      </c>
      <c r="B7648" s="10">
        <v>45615</v>
      </c>
      <c r="C7648" s="9" t="s">
        <v>110</v>
      </c>
      <c r="D7648" s="9">
        <v>1</v>
      </c>
      <c r="E7648" s="9" t="s">
        <v>18</v>
      </c>
      <c r="F7648" s="9">
        <v>638748</v>
      </c>
      <c r="G7648" s="9" t="s">
        <v>116</v>
      </c>
      <c r="H7648" s="9" t="s">
        <v>132</v>
      </c>
      <c r="I7648" s="9">
        <v>109</v>
      </c>
      <c r="J7648" s="9">
        <v>22</v>
      </c>
      <c r="K7648" s="9">
        <v>0</v>
      </c>
      <c r="L7648" s="10">
        <v>0</v>
      </c>
      <c r="M7648" s="13" t="str">
        <f>IFERROR(TEXT(Table1[[#This Row],[Report Date]], "mmmm"),"")</f>
        <v>November</v>
      </c>
      <c r="N7648" s="13">
        <f>IFERROR(YEAR(Table1[[#This Row],[Report Date]]),"")</f>
        <v>2024</v>
      </c>
      <c r="O7648" s="13" t="str">
        <f ca="1">IF(Table1[[#This Row],[Report Date]]&gt;=TODAY()-6, "within week", "Older")</f>
        <v>Older</v>
      </c>
      <c r="P7648" s="37">
        <f>EOMONTH(Table1[[#This Row],[Report Date]], 0)</f>
        <v>45626</v>
      </c>
    </row>
    <row r="7649" spans="1:16" x14ac:dyDescent="0.25">
      <c r="A7649" s="9" t="s">
        <v>11</v>
      </c>
      <c r="B7649" s="10">
        <v>45615</v>
      </c>
      <c r="C7649" s="9" t="s">
        <v>110</v>
      </c>
      <c r="D7649" s="9">
        <v>1</v>
      </c>
      <c r="E7649" s="9" t="s">
        <v>18</v>
      </c>
      <c r="F7649" s="9">
        <v>649476</v>
      </c>
      <c r="G7649" s="9" t="s">
        <v>118</v>
      </c>
      <c r="H7649" s="9" t="s">
        <v>146</v>
      </c>
      <c r="I7649" s="9">
        <v>140</v>
      </c>
      <c r="J7649" s="9">
        <v>34</v>
      </c>
      <c r="K7649" s="9">
        <v>0</v>
      </c>
      <c r="L7649" s="10">
        <v>0</v>
      </c>
      <c r="M7649" s="13" t="str">
        <f>IFERROR(TEXT(Table1[[#This Row],[Report Date]], "mmmm"),"")</f>
        <v>November</v>
      </c>
      <c r="N7649" s="13">
        <f>IFERROR(YEAR(Table1[[#This Row],[Report Date]]),"")</f>
        <v>2024</v>
      </c>
      <c r="O7649" s="13" t="str">
        <f ca="1">IF(Table1[[#This Row],[Report Date]]&gt;=TODAY()-6, "within week", "Older")</f>
        <v>Older</v>
      </c>
      <c r="P7649" s="37">
        <f>EOMONTH(Table1[[#This Row],[Report Date]], 0)</f>
        <v>45626</v>
      </c>
    </row>
    <row r="7650" spans="1:16" x14ac:dyDescent="0.25">
      <c r="A7650" s="9" t="s">
        <v>6</v>
      </c>
      <c r="B7650" s="10">
        <v>45615</v>
      </c>
      <c r="C7650" s="9" t="s">
        <v>110</v>
      </c>
      <c r="D7650" s="9">
        <v>1</v>
      </c>
      <c r="E7650" s="9" t="s">
        <v>18</v>
      </c>
      <c r="F7650" s="9">
        <v>136378</v>
      </c>
      <c r="G7650" s="9" t="s">
        <v>124</v>
      </c>
      <c r="H7650" s="9" t="s">
        <v>128</v>
      </c>
      <c r="I7650" s="9">
        <v>25</v>
      </c>
      <c r="J7650" s="9">
        <v>15</v>
      </c>
      <c r="K7650" s="9">
        <v>0</v>
      </c>
      <c r="L7650" s="10">
        <v>0</v>
      </c>
      <c r="M7650" s="13" t="str">
        <f>IFERROR(TEXT(Table1[[#This Row],[Report Date]], "mmmm"),"")</f>
        <v>November</v>
      </c>
      <c r="N7650" s="13">
        <f>IFERROR(YEAR(Table1[[#This Row],[Report Date]]),"")</f>
        <v>2024</v>
      </c>
      <c r="O7650" s="13" t="str">
        <f ca="1">IF(Table1[[#This Row],[Report Date]]&gt;=TODAY()-6, "within week", "Older")</f>
        <v>Older</v>
      </c>
      <c r="P7650" s="37">
        <f>EOMONTH(Table1[[#This Row],[Report Date]], 0)</f>
        <v>45626</v>
      </c>
    </row>
    <row r="7651" spans="1:16" x14ac:dyDescent="0.25">
      <c r="A7651" s="9" t="s">
        <v>3</v>
      </c>
      <c r="B7651" s="10">
        <v>45615</v>
      </c>
      <c r="C7651" s="9" t="s">
        <v>110</v>
      </c>
      <c r="D7651" s="9">
        <v>1</v>
      </c>
      <c r="E7651" s="9" t="s">
        <v>20</v>
      </c>
      <c r="F7651" s="9">
        <v>215977</v>
      </c>
      <c r="G7651" s="9" t="s">
        <v>123</v>
      </c>
      <c r="H7651" s="9" t="s">
        <v>139</v>
      </c>
      <c r="I7651" s="9">
        <v>1</v>
      </c>
      <c r="J7651" s="9">
        <v>0</v>
      </c>
      <c r="K7651" s="9">
        <v>0</v>
      </c>
      <c r="L7651" s="10">
        <v>0</v>
      </c>
      <c r="M7651" s="13" t="str">
        <f>IFERROR(TEXT(Table1[[#This Row],[Report Date]], "mmmm"),"")</f>
        <v>November</v>
      </c>
      <c r="N7651" s="13">
        <f>IFERROR(YEAR(Table1[[#This Row],[Report Date]]),"")</f>
        <v>2024</v>
      </c>
      <c r="O7651" s="13" t="str">
        <f ca="1">IF(Table1[[#This Row],[Report Date]]&gt;=TODAY()-6, "within week", "Older")</f>
        <v>Older</v>
      </c>
      <c r="P7651" s="37">
        <f>EOMONTH(Table1[[#This Row],[Report Date]], 0)</f>
        <v>45626</v>
      </c>
    </row>
    <row r="7652" spans="1:16" x14ac:dyDescent="0.25">
      <c r="A7652" s="9" t="s">
        <v>2</v>
      </c>
      <c r="B7652" s="10">
        <v>45615</v>
      </c>
      <c r="C7652" s="9" t="s">
        <v>110</v>
      </c>
      <c r="D7652" s="9">
        <v>1</v>
      </c>
      <c r="E7652" s="9" t="s">
        <v>20</v>
      </c>
      <c r="F7652" s="9">
        <v>537010</v>
      </c>
      <c r="G7652" s="9" t="s">
        <v>123</v>
      </c>
      <c r="H7652" s="9" t="s">
        <v>131</v>
      </c>
      <c r="I7652" s="9">
        <v>7</v>
      </c>
      <c r="J7652" s="9">
        <v>0</v>
      </c>
      <c r="K7652" s="9">
        <v>0</v>
      </c>
      <c r="L7652" s="10">
        <v>0</v>
      </c>
      <c r="M7652" s="13" t="str">
        <f>IFERROR(TEXT(Table1[[#This Row],[Report Date]], "mmmm"),"")</f>
        <v>November</v>
      </c>
      <c r="N7652" s="13">
        <f>IFERROR(YEAR(Table1[[#This Row],[Report Date]]),"")</f>
        <v>2024</v>
      </c>
      <c r="O7652" s="13" t="str">
        <f ca="1">IF(Table1[[#This Row],[Report Date]]&gt;=TODAY()-6, "within week", "Older")</f>
        <v>Older</v>
      </c>
      <c r="P7652" s="37">
        <f>EOMONTH(Table1[[#This Row],[Report Date]], 0)</f>
        <v>45626</v>
      </c>
    </row>
    <row r="7653" spans="1:16" x14ac:dyDescent="0.25">
      <c r="A7653" s="9" t="s">
        <v>11</v>
      </c>
      <c r="B7653" s="10">
        <v>45608</v>
      </c>
      <c r="C7653" s="9" t="s">
        <v>110</v>
      </c>
      <c r="D7653" s="9">
        <v>1</v>
      </c>
      <c r="E7653" s="9" t="s">
        <v>18</v>
      </c>
      <c r="F7653" s="9">
        <v>564001</v>
      </c>
      <c r="G7653" s="9" t="s">
        <v>126</v>
      </c>
      <c r="H7653" s="9" t="s">
        <v>146</v>
      </c>
      <c r="I7653" s="9">
        <v>48</v>
      </c>
      <c r="J7653" s="9">
        <v>20</v>
      </c>
      <c r="K7653" s="9">
        <v>0</v>
      </c>
      <c r="L7653" s="10">
        <v>0</v>
      </c>
      <c r="M7653" s="13" t="str">
        <f>IFERROR(TEXT(Table1[[#This Row],[Report Date]], "mmmm"),"")</f>
        <v>November</v>
      </c>
      <c r="N7653" s="13">
        <f>IFERROR(YEAR(Table1[[#This Row],[Report Date]]),"")</f>
        <v>2024</v>
      </c>
      <c r="O7653" s="13" t="str">
        <f ca="1">IF(Table1[[#This Row],[Report Date]]&gt;=TODAY()-6, "within week", "Older")</f>
        <v>Older</v>
      </c>
      <c r="P7653" s="37">
        <f>EOMONTH(Table1[[#This Row],[Report Date]], 0)</f>
        <v>45626</v>
      </c>
    </row>
    <row r="7654" spans="1:16" x14ac:dyDescent="0.25">
      <c r="A7654" s="9" t="s">
        <v>11</v>
      </c>
      <c r="B7654" s="10">
        <v>45608</v>
      </c>
      <c r="C7654" s="9" t="s">
        <v>110</v>
      </c>
      <c r="D7654" s="9">
        <v>1</v>
      </c>
      <c r="E7654" s="9" t="s">
        <v>18</v>
      </c>
      <c r="F7654" s="9">
        <v>458873</v>
      </c>
      <c r="G7654" s="9" t="s">
        <v>122</v>
      </c>
      <c r="H7654" s="9" t="s">
        <v>134</v>
      </c>
      <c r="I7654" s="9">
        <v>116</v>
      </c>
      <c r="J7654" s="9">
        <v>19</v>
      </c>
      <c r="K7654" s="9">
        <v>0</v>
      </c>
      <c r="L7654" s="10">
        <v>0</v>
      </c>
      <c r="M7654" s="13" t="str">
        <f>IFERROR(TEXT(Table1[[#This Row],[Report Date]], "mmmm"),"")</f>
        <v>November</v>
      </c>
      <c r="N7654" s="13">
        <f>IFERROR(YEAR(Table1[[#This Row],[Report Date]]),"")</f>
        <v>2024</v>
      </c>
      <c r="O7654" s="13" t="str">
        <f ca="1">IF(Table1[[#This Row],[Report Date]]&gt;=TODAY()-6, "within week", "Older")</f>
        <v>Older</v>
      </c>
      <c r="P7654" s="37">
        <f>EOMONTH(Table1[[#This Row],[Report Date]], 0)</f>
        <v>45626</v>
      </c>
    </row>
    <row r="7655" spans="1:16" x14ac:dyDescent="0.25">
      <c r="A7655" s="9" t="s">
        <v>11</v>
      </c>
      <c r="B7655" s="10">
        <v>45608</v>
      </c>
      <c r="C7655" s="9" t="s">
        <v>110</v>
      </c>
      <c r="D7655" s="9">
        <v>1</v>
      </c>
      <c r="E7655" s="9" t="s">
        <v>18</v>
      </c>
      <c r="F7655" s="9">
        <v>162697</v>
      </c>
      <c r="G7655" s="9" t="s">
        <v>118</v>
      </c>
      <c r="H7655" s="9" t="s">
        <v>142</v>
      </c>
      <c r="I7655" s="9">
        <v>84</v>
      </c>
      <c r="J7655" s="9">
        <v>21</v>
      </c>
      <c r="K7655" s="9">
        <v>0</v>
      </c>
      <c r="L7655" s="10">
        <v>0</v>
      </c>
      <c r="M7655" s="13" t="str">
        <f>IFERROR(TEXT(Table1[[#This Row],[Report Date]], "mmmm"),"")</f>
        <v>November</v>
      </c>
      <c r="N7655" s="13">
        <f>IFERROR(YEAR(Table1[[#This Row],[Report Date]]),"")</f>
        <v>2024</v>
      </c>
      <c r="O7655" s="13" t="str">
        <f ca="1">IF(Table1[[#This Row],[Report Date]]&gt;=TODAY()-6, "within week", "Older")</f>
        <v>Older</v>
      </c>
      <c r="P7655" s="37">
        <f>EOMONTH(Table1[[#This Row],[Report Date]], 0)</f>
        <v>45626</v>
      </c>
    </row>
    <row r="7656" spans="1:16" x14ac:dyDescent="0.25">
      <c r="A7656" s="9" t="s">
        <v>8</v>
      </c>
      <c r="B7656" s="10">
        <v>45608</v>
      </c>
      <c r="C7656" s="9" t="s">
        <v>110</v>
      </c>
      <c r="D7656" s="9">
        <v>1</v>
      </c>
      <c r="E7656" s="9" t="s">
        <v>18</v>
      </c>
      <c r="F7656" s="9">
        <v>517089</v>
      </c>
      <c r="G7656" s="9" t="s">
        <v>117</v>
      </c>
      <c r="H7656" s="9" t="s">
        <v>133</v>
      </c>
      <c r="I7656" s="9">
        <v>91</v>
      </c>
      <c r="J7656" s="9">
        <v>19</v>
      </c>
      <c r="K7656" s="9">
        <v>0</v>
      </c>
      <c r="L7656" s="10">
        <v>0</v>
      </c>
      <c r="M7656" s="13" t="str">
        <f>IFERROR(TEXT(Table1[[#This Row],[Report Date]], "mmmm"),"")</f>
        <v>November</v>
      </c>
      <c r="N7656" s="13">
        <f>IFERROR(YEAR(Table1[[#This Row],[Report Date]]),"")</f>
        <v>2024</v>
      </c>
      <c r="O7656" s="13" t="str">
        <f ca="1">IF(Table1[[#This Row],[Report Date]]&gt;=TODAY()-6, "within week", "Older")</f>
        <v>Older</v>
      </c>
      <c r="P7656" s="37">
        <f>EOMONTH(Table1[[#This Row],[Report Date]], 0)</f>
        <v>45626</v>
      </c>
    </row>
    <row r="7657" spans="1:16" x14ac:dyDescent="0.25">
      <c r="A7657" s="9" t="s">
        <v>15</v>
      </c>
      <c r="B7657" s="10">
        <v>45601</v>
      </c>
      <c r="C7657" s="9" t="s">
        <v>110</v>
      </c>
      <c r="D7657" s="9">
        <v>1</v>
      </c>
      <c r="E7657" s="9" t="s">
        <v>18</v>
      </c>
      <c r="F7657" s="9">
        <v>524961</v>
      </c>
      <c r="G7657" s="9" t="s">
        <v>117</v>
      </c>
      <c r="H7657" s="9" t="s">
        <v>137</v>
      </c>
      <c r="I7657" s="9">
        <v>68</v>
      </c>
      <c r="J7657" s="9">
        <v>20</v>
      </c>
      <c r="K7657" s="9">
        <v>0</v>
      </c>
      <c r="L7657" s="10">
        <v>0</v>
      </c>
      <c r="M7657" s="13" t="str">
        <f>IFERROR(TEXT(Table1[[#This Row],[Report Date]], "mmmm"),"")</f>
        <v>November</v>
      </c>
      <c r="N7657" s="13">
        <f>IFERROR(YEAR(Table1[[#This Row],[Report Date]]),"")</f>
        <v>2024</v>
      </c>
      <c r="O7657" s="13" t="str">
        <f ca="1">IF(Table1[[#This Row],[Report Date]]&gt;=TODAY()-6, "within week", "Older")</f>
        <v>Older</v>
      </c>
      <c r="P7657" s="37">
        <f>EOMONTH(Table1[[#This Row],[Report Date]], 0)</f>
        <v>45626</v>
      </c>
    </row>
    <row r="7658" spans="1:16" x14ac:dyDescent="0.25">
      <c r="A7658" s="9" t="s">
        <v>11</v>
      </c>
      <c r="B7658" s="10">
        <v>45601</v>
      </c>
      <c r="C7658" s="9" t="s">
        <v>110</v>
      </c>
      <c r="D7658" s="9">
        <v>1</v>
      </c>
      <c r="E7658" s="9" t="s">
        <v>18</v>
      </c>
      <c r="F7658" s="9">
        <v>329016</v>
      </c>
      <c r="G7658" s="9" t="s">
        <v>120</v>
      </c>
      <c r="H7658" s="9" t="s">
        <v>140</v>
      </c>
      <c r="I7658" s="9">
        <v>57</v>
      </c>
      <c r="J7658" s="9">
        <v>27</v>
      </c>
      <c r="K7658" s="9">
        <v>0</v>
      </c>
      <c r="L7658" s="10">
        <v>0</v>
      </c>
      <c r="M7658" s="13" t="str">
        <f>IFERROR(TEXT(Table1[[#This Row],[Report Date]], "mmmm"),"")</f>
        <v>November</v>
      </c>
      <c r="N7658" s="13">
        <f>IFERROR(YEAR(Table1[[#This Row],[Report Date]]),"")</f>
        <v>2024</v>
      </c>
      <c r="O7658" s="13" t="str">
        <f ca="1">IF(Table1[[#This Row],[Report Date]]&gt;=TODAY()-6, "within week", "Older")</f>
        <v>Older</v>
      </c>
      <c r="P7658" s="37">
        <f>EOMONTH(Table1[[#This Row],[Report Date]], 0)</f>
        <v>45626</v>
      </c>
    </row>
    <row r="7659" spans="1:16" x14ac:dyDescent="0.25">
      <c r="A7659" s="9" t="s">
        <v>8</v>
      </c>
      <c r="B7659" s="10">
        <v>45601</v>
      </c>
      <c r="C7659" s="9" t="s">
        <v>110</v>
      </c>
      <c r="D7659" s="9">
        <v>1</v>
      </c>
      <c r="E7659" s="9" t="s">
        <v>17</v>
      </c>
      <c r="F7659" s="9">
        <v>602356</v>
      </c>
      <c r="G7659" s="9" t="s">
        <v>124</v>
      </c>
      <c r="H7659" s="9" t="s">
        <v>136</v>
      </c>
      <c r="I7659" s="9">
        <v>119</v>
      </c>
      <c r="J7659" s="9">
        <v>20</v>
      </c>
      <c r="K7659" s="9">
        <v>7</v>
      </c>
      <c r="L7659" s="10">
        <v>0</v>
      </c>
      <c r="M7659" s="13" t="str">
        <f>IFERROR(TEXT(Table1[[#This Row],[Report Date]], "mmmm"),"")</f>
        <v>November</v>
      </c>
      <c r="N7659" s="13">
        <f>IFERROR(YEAR(Table1[[#This Row],[Report Date]]),"")</f>
        <v>2024</v>
      </c>
      <c r="O7659" s="13" t="str">
        <f ca="1">IF(Table1[[#This Row],[Report Date]]&gt;=TODAY()-6, "within week", "Older")</f>
        <v>Older</v>
      </c>
      <c r="P7659" s="37">
        <f>EOMONTH(Table1[[#This Row],[Report Date]], 0)</f>
        <v>45626</v>
      </c>
    </row>
    <row r="7660" spans="1:16" x14ac:dyDescent="0.25">
      <c r="A7660" s="9" t="s">
        <v>6</v>
      </c>
      <c r="B7660" s="10">
        <v>45601</v>
      </c>
      <c r="C7660" s="9" t="s">
        <v>110</v>
      </c>
      <c r="D7660" s="9">
        <v>1</v>
      </c>
      <c r="E7660" s="9" t="s">
        <v>18</v>
      </c>
      <c r="F7660" s="9">
        <v>383883</v>
      </c>
      <c r="G7660" s="9" t="s">
        <v>124</v>
      </c>
      <c r="H7660" s="9" t="s">
        <v>128</v>
      </c>
      <c r="I7660" s="9">
        <v>25</v>
      </c>
      <c r="J7660" s="9">
        <v>22</v>
      </c>
      <c r="K7660" s="9">
        <v>0</v>
      </c>
      <c r="L7660" s="10">
        <v>0</v>
      </c>
      <c r="M7660" s="13" t="str">
        <f>IFERROR(TEXT(Table1[[#This Row],[Report Date]], "mmmm"),"")</f>
        <v>November</v>
      </c>
      <c r="N7660" s="13">
        <f>IFERROR(YEAR(Table1[[#This Row],[Report Date]]),"")</f>
        <v>2024</v>
      </c>
      <c r="O7660" s="13" t="str">
        <f ca="1">IF(Table1[[#This Row],[Report Date]]&gt;=TODAY()-6, "within week", "Older")</f>
        <v>Older</v>
      </c>
      <c r="P7660" s="37">
        <f>EOMONTH(Table1[[#This Row],[Report Date]], 0)</f>
        <v>45626</v>
      </c>
    </row>
    <row r="7661" spans="1:16" x14ac:dyDescent="0.25">
      <c r="A7661" s="9" t="s">
        <v>11</v>
      </c>
      <c r="B7661" s="10">
        <v>45594</v>
      </c>
      <c r="C7661" s="9" t="s">
        <v>110</v>
      </c>
      <c r="D7661" s="9">
        <v>1</v>
      </c>
      <c r="E7661" s="9" t="s">
        <v>18</v>
      </c>
      <c r="F7661" s="9">
        <v>180496</v>
      </c>
      <c r="G7661" s="9" t="s">
        <v>118</v>
      </c>
      <c r="H7661" s="9" t="s">
        <v>146</v>
      </c>
      <c r="I7661" s="9">
        <v>131</v>
      </c>
      <c r="J7661" s="9">
        <v>15</v>
      </c>
      <c r="K7661" s="9">
        <v>0</v>
      </c>
      <c r="L7661" s="10">
        <v>0</v>
      </c>
      <c r="M7661" s="13" t="str">
        <f>IFERROR(TEXT(Table1[[#This Row],[Report Date]], "mmmm"),"")</f>
        <v>October</v>
      </c>
      <c r="N7661" s="13">
        <f>IFERROR(YEAR(Table1[[#This Row],[Report Date]]),"")</f>
        <v>2024</v>
      </c>
      <c r="O7661" s="13" t="str">
        <f ca="1">IF(Table1[[#This Row],[Report Date]]&gt;=TODAY()-6, "within week", "Older")</f>
        <v>Older</v>
      </c>
      <c r="P7661" s="37">
        <f>EOMONTH(Table1[[#This Row],[Report Date]], 0)</f>
        <v>45596</v>
      </c>
    </row>
    <row r="7662" spans="1:16" x14ac:dyDescent="0.25">
      <c r="A7662" s="9" t="s">
        <v>11</v>
      </c>
      <c r="B7662" s="10">
        <v>45594</v>
      </c>
      <c r="C7662" s="9" t="s">
        <v>110</v>
      </c>
      <c r="D7662" s="9">
        <v>1</v>
      </c>
      <c r="E7662" s="9" t="s">
        <v>18</v>
      </c>
      <c r="F7662" s="9">
        <v>520635</v>
      </c>
      <c r="G7662" s="9" t="s">
        <v>116</v>
      </c>
      <c r="H7662" s="9" t="s">
        <v>128</v>
      </c>
      <c r="I7662" s="9">
        <v>36</v>
      </c>
      <c r="J7662" s="9">
        <v>15</v>
      </c>
      <c r="K7662" s="9">
        <v>0</v>
      </c>
      <c r="L7662" s="10">
        <v>0</v>
      </c>
      <c r="M7662" s="13" t="str">
        <f>IFERROR(TEXT(Table1[[#This Row],[Report Date]], "mmmm"),"")</f>
        <v>October</v>
      </c>
      <c r="N7662" s="13">
        <f>IFERROR(YEAR(Table1[[#This Row],[Report Date]]),"")</f>
        <v>2024</v>
      </c>
      <c r="O7662" s="13" t="str">
        <f ca="1">IF(Table1[[#This Row],[Report Date]]&gt;=TODAY()-6, "within week", "Older")</f>
        <v>Older</v>
      </c>
      <c r="P7662" s="37">
        <f>EOMONTH(Table1[[#This Row],[Report Date]], 0)</f>
        <v>45596</v>
      </c>
    </row>
    <row r="7663" spans="1:16" x14ac:dyDescent="0.25">
      <c r="A7663" s="9" t="s">
        <v>6</v>
      </c>
      <c r="B7663" s="10">
        <v>45594</v>
      </c>
      <c r="C7663" s="9" t="s">
        <v>110</v>
      </c>
      <c r="D7663" s="9">
        <v>1</v>
      </c>
      <c r="E7663" s="9" t="s">
        <v>20</v>
      </c>
      <c r="F7663" s="9">
        <v>334066</v>
      </c>
      <c r="G7663" s="9" t="s">
        <v>117</v>
      </c>
      <c r="H7663" s="9" t="s">
        <v>141</v>
      </c>
      <c r="I7663" s="9">
        <v>1</v>
      </c>
      <c r="J7663" s="9">
        <v>0</v>
      </c>
      <c r="K7663" s="9">
        <v>0</v>
      </c>
      <c r="L7663" s="10">
        <v>0</v>
      </c>
      <c r="M7663" s="13" t="str">
        <f>IFERROR(TEXT(Table1[[#This Row],[Report Date]], "mmmm"),"")</f>
        <v>October</v>
      </c>
      <c r="N7663" s="13">
        <f>IFERROR(YEAR(Table1[[#This Row],[Report Date]]),"")</f>
        <v>2024</v>
      </c>
      <c r="O7663" s="13" t="str">
        <f ca="1">IF(Table1[[#This Row],[Report Date]]&gt;=TODAY()-6, "within week", "Older")</f>
        <v>Older</v>
      </c>
      <c r="P7663" s="37">
        <f>EOMONTH(Table1[[#This Row],[Report Date]], 0)</f>
        <v>45596</v>
      </c>
    </row>
    <row r="7664" spans="1:16" x14ac:dyDescent="0.25">
      <c r="A7664" s="9" t="s">
        <v>6</v>
      </c>
      <c r="B7664" s="10">
        <v>45594</v>
      </c>
      <c r="C7664" s="9" t="s">
        <v>110</v>
      </c>
      <c r="D7664" s="9">
        <v>1</v>
      </c>
      <c r="E7664" s="9" t="s">
        <v>20</v>
      </c>
      <c r="F7664" s="9">
        <v>712022</v>
      </c>
      <c r="G7664" s="9" t="s">
        <v>118</v>
      </c>
      <c r="H7664" s="9" t="s">
        <v>142</v>
      </c>
      <c r="I7664" s="9">
        <v>1</v>
      </c>
      <c r="J7664" s="9">
        <v>0</v>
      </c>
      <c r="K7664" s="9">
        <v>0</v>
      </c>
      <c r="L7664" s="10">
        <v>0</v>
      </c>
      <c r="M7664" s="13" t="str">
        <f>IFERROR(TEXT(Table1[[#This Row],[Report Date]], "mmmm"),"")</f>
        <v>October</v>
      </c>
      <c r="N7664" s="13">
        <f>IFERROR(YEAR(Table1[[#This Row],[Report Date]]),"")</f>
        <v>2024</v>
      </c>
      <c r="O7664" s="13" t="str">
        <f ca="1">IF(Table1[[#This Row],[Report Date]]&gt;=TODAY()-6, "within week", "Older")</f>
        <v>Older</v>
      </c>
      <c r="P7664" s="37">
        <f>EOMONTH(Table1[[#This Row],[Report Date]], 0)</f>
        <v>45596</v>
      </c>
    </row>
    <row r="7665" spans="1:16" x14ac:dyDescent="0.25">
      <c r="A7665" s="9" t="s">
        <v>6</v>
      </c>
      <c r="B7665" s="10">
        <v>45594</v>
      </c>
      <c r="C7665" s="9" t="s">
        <v>110</v>
      </c>
      <c r="D7665" s="9">
        <v>1</v>
      </c>
      <c r="E7665" s="9" t="s">
        <v>18</v>
      </c>
      <c r="F7665" s="9">
        <v>810212</v>
      </c>
      <c r="G7665" s="9" t="s">
        <v>122</v>
      </c>
      <c r="H7665" s="9" t="s">
        <v>146</v>
      </c>
      <c r="I7665" s="9">
        <v>48</v>
      </c>
      <c r="J7665" s="9">
        <v>15</v>
      </c>
      <c r="K7665" s="9">
        <v>0</v>
      </c>
      <c r="L7665" s="10">
        <v>0</v>
      </c>
      <c r="M7665" s="13" t="str">
        <f>IFERROR(TEXT(Table1[[#This Row],[Report Date]], "mmmm"),"")</f>
        <v>October</v>
      </c>
      <c r="N7665" s="13">
        <f>IFERROR(YEAR(Table1[[#This Row],[Report Date]]),"")</f>
        <v>2024</v>
      </c>
      <c r="O7665" s="13" t="str">
        <f ca="1">IF(Table1[[#This Row],[Report Date]]&gt;=TODAY()-6, "within week", "Older")</f>
        <v>Older</v>
      </c>
      <c r="P7665" s="37">
        <f>EOMONTH(Table1[[#This Row],[Report Date]], 0)</f>
        <v>45596</v>
      </c>
    </row>
    <row r="7666" spans="1:16" x14ac:dyDescent="0.25">
      <c r="A7666" s="9" t="s">
        <v>11</v>
      </c>
      <c r="B7666" s="10">
        <v>45587</v>
      </c>
      <c r="C7666" s="9" t="s">
        <v>110</v>
      </c>
      <c r="D7666" s="9">
        <v>1</v>
      </c>
      <c r="E7666" s="9" t="s">
        <v>18</v>
      </c>
      <c r="F7666" s="9">
        <v>869984</v>
      </c>
      <c r="G7666" s="9" t="s">
        <v>120</v>
      </c>
      <c r="H7666" s="9" t="s">
        <v>132</v>
      </c>
      <c r="I7666" s="9">
        <v>26</v>
      </c>
      <c r="J7666" s="9">
        <v>21</v>
      </c>
      <c r="K7666" s="9">
        <v>0</v>
      </c>
      <c r="L7666" s="10">
        <v>0</v>
      </c>
      <c r="M7666" s="13" t="str">
        <f>IFERROR(TEXT(Table1[[#This Row],[Report Date]], "mmmm"),"")</f>
        <v>October</v>
      </c>
      <c r="N7666" s="13">
        <f>IFERROR(YEAR(Table1[[#This Row],[Report Date]]),"")</f>
        <v>2024</v>
      </c>
      <c r="O7666" s="13" t="str">
        <f ca="1">IF(Table1[[#This Row],[Report Date]]&gt;=TODAY()-6, "within week", "Older")</f>
        <v>Older</v>
      </c>
      <c r="P7666" s="37">
        <f>EOMONTH(Table1[[#This Row],[Report Date]], 0)</f>
        <v>45596</v>
      </c>
    </row>
    <row r="7667" spans="1:16" x14ac:dyDescent="0.25">
      <c r="A7667" s="9" t="s">
        <v>7</v>
      </c>
      <c r="B7667" s="10">
        <v>45587</v>
      </c>
      <c r="C7667" s="9" t="s">
        <v>110</v>
      </c>
      <c r="D7667" s="9">
        <v>1</v>
      </c>
      <c r="E7667" s="9" t="s">
        <v>20</v>
      </c>
      <c r="F7667" s="9">
        <v>479504</v>
      </c>
      <c r="G7667" s="9" t="s">
        <v>125</v>
      </c>
      <c r="H7667" s="9" t="s">
        <v>129</v>
      </c>
      <c r="I7667" s="9">
        <v>1</v>
      </c>
      <c r="J7667" s="9">
        <v>0</v>
      </c>
      <c r="K7667" s="9">
        <v>0</v>
      </c>
      <c r="L7667" s="10">
        <v>0</v>
      </c>
      <c r="M7667" s="13" t="str">
        <f>IFERROR(TEXT(Table1[[#This Row],[Report Date]], "mmmm"),"")</f>
        <v>October</v>
      </c>
      <c r="N7667" s="13">
        <f>IFERROR(YEAR(Table1[[#This Row],[Report Date]]),"")</f>
        <v>2024</v>
      </c>
      <c r="O7667" s="13" t="str">
        <f ca="1">IF(Table1[[#This Row],[Report Date]]&gt;=TODAY()-6, "within week", "Older")</f>
        <v>Older</v>
      </c>
      <c r="P7667" s="37">
        <f>EOMONTH(Table1[[#This Row],[Report Date]], 0)</f>
        <v>45596</v>
      </c>
    </row>
    <row r="7668" spans="1:16" x14ac:dyDescent="0.25">
      <c r="A7668" s="9" t="s">
        <v>7</v>
      </c>
      <c r="B7668" s="10">
        <v>45587</v>
      </c>
      <c r="C7668" s="9" t="s">
        <v>110</v>
      </c>
      <c r="D7668" s="9">
        <v>1</v>
      </c>
      <c r="E7668" s="9" t="s">
        <v>20</v>
      </c>
      <c r="F7668" s="9">
        <v>138041</v>
      </c>
      <c r="G7668" s="9" t="s">
        <v>126</v>
      </c>
      <c r="H7668" s="9" t="s">
        <v>130</v>
      </c>
      <c r="I7668" s="9">
        <v>1</v>
      </c>
      <c r="J7668" s="9">
        <v>0</v>
      </c>
      <c r="K7668" s="9">
        <v>0</v>
      </c>
      <c r="L7668" s="10">
        <v>0</v>
      </c>
      <c r="M7668" s="13" t="str">
        <f>IFERROR(TEXT(Table1[[#This Row],[Report Date]], "mmmm"),"")</f>
        <v>October</v>
      </c>
      <c r="N7668" s="13">
        <f>IFERROR(YEAR(Table1[[#This Row],[Report Date]]),"")</f>
        <v>2024</v>
      </c>
      <c r="O7668" s="13" t="str">
        <f ca="1">IF(Table1[[#This Row],[Report Date]]&gt;=TODAY()-6, "within week", "Older")</f>
        <v>Older</v>
      </c>
      <c r="P7668" s="37">
        <f>EOMONTH(Table1[[#This Row],[Report Date]], 0)</f>
        <v>45596</v>
      </c>
    </row>
    <row r="7669" spans="1:16" x14ac:dyDescent="0.25">
      <c r="A7669" s="9" t="s">
        <v>6</v>
      </c>
      <c r="B7669" s="10">
        <v>45587</v>
      </c>
      <c r="C7669" s="9" t="s">
        <v>110</v>
      </c>
      <c r="D7669" s="9">
        <v>1</v>
      </c>
      <c r="E7669" s="9" t="s">
        <v>20</v>
      </c>
      <c r="F7669" s="9">
        <v>959499</v>
      </c>
      <c r="G7669" s="9" t="s">
        <v>119</v>
      </c>
      <c r="H7669" s="9" t="s">
        <v>135</v>
      </c>
      <c r="I7669" s="9">
        <v>1</v>
      </c>
      <c r="J7669" s="9">
        <v>0</v>
      </c>
      <c r="K7669" s="9">
        <v>0</v>
      </c>
      <c r="L7669" s="10">
        <v>0</v>
      </c>
      <c r="M7669" s="13" t="str">
        <f>IFERROR(TEXT(Table1[[#This Row],[Report Date]], "mmmm"),"")</f>
        <v>October</v>
      </c>
      <c r="N7669" s="13">
        <f>IFERROR(YEAR(Table1[[#This Row],[Report Date]]),"")</f>
        <v>2024</v>
      </c>
      <c r="O7669" s="13" t="str">
        <f ca="1">IF(Table1[[#This Row],[Report Date]]&gt;=TODAY()-6, "within week", "Older")</f>
        <v>Older</v>
      </c>
      <c r="P7669" s="37">
        <f>EOMONTH(Table1[[#This Row],[Report Date]], 0)</f>
        <v>45596</v>
      </c>
    </row>
    <row r="7670" spans="1:16" x14ac:dyDescent="0.25">
      <c r="A7670" s="9" t="s">
        <v>2</v>
      </c>
      <c r="B7670" s="10">
        <v>45587</v>
      </c>
      <c r="C7670" s="9" t="s">
        <v>110</v>
      </c>
      <c r="D7670" s="9">
        <v>1</v>
      </c>
      <c r="E7670" s="9" t="s">
        <v>20</v>
      </c>
      <c r="F7670" s="9">
        <v>565215</v>
      </c>
      <c r="G7670" s="9" t="s">
        <v>124</v>
      </c>
      <c r="H7670" s="9" t="s">
        <v>140</v>
      </c>
      <c r="I7670" s="9">
        <v>0</v>
      </c>
      <c r="J7670" s="9">
        <v>0</v>
      </c>
      <c r="K7670" s="9">
        <v>0</v>
      </c>
      <c r="L7670" s="10">
        <v>0</v>
      </c>
      <c r="M7670" s="13" t="str">
        <f>IFERROR(TEXT(Table1[[#This Row],[Report Date]], "mmmm"),"")</f>
        <v>October</v>
      </c>
      <c r="N7670" s="13">
        <f>IFERROR(YEAR(Table1[[#This Row],[Report Date]]),"")</f>
        <v>2024</v>
      </c>
      <c r="O7670" s="13" t="str">
        <f ca="1">IF(Table1[[#This Row],[Report Date]]&gt;=TODAY()-6, "within week", "Older")</f>
        <v>Older</v>
      </c>
      <c r="P7670" s="37">
        <f>EOMONTH(Table1[[#This Row],[Report Date]], 0)</f>
        <v>45596</v>
      </c>
    </row>
    <row r="7671" spans="1:16" x14ac:dyDescent="0.25">
      <c r="A7671" s="9" t="s">
        <v>11</v>
      </c>
      <c r="B7671" s="10">
        <v>45580</v>
      </c>
      <c r="C7671" s="9" t="s">
        <v>110</v>
      </c>
      <c r="D7671" s="9">
        <v>1</v>
      </c>
      <c r="E7671" s="9" t="s">
        <v>18</v>
      </c>
      <c r="F7671" s="9">
        <v>827747</v>
      </c>
      <c r="G7671" s="9" t="s">
        <v>121</v>
      </c>
      <c r="H7671" s="9" t="s">
        <v>141</v>
      </c>
      <c r="I7671" s="9">
        <v>113</v>
      </c>
      <c r="J7671" s="9">
        <v>26</v>
      </c>
      <c r="K7671" s="9">
        <v>0</v>
      </c>
      <c r="L7671" s="10">
        <v>0</v>
      </c>
      <c r="M7671" s="13" t="str">
        <f>IFERROR(TEXT(Table1[[#This Row],[Report Date]], "mmmm"),"")</f>
        <v>October</v>
      </c>
      <c r="N7671" s="13">
        <f>IFERROR(YEAR(Table1[[#This Row],[Report Date]]),"")</f>
        <v>2024</v>
      </c>
      <c r="O7671" s="13" t="str">
        <f ca="1">IF(Table1[[#This Row],[Report Date]]&gt;=TODAY()-6, "within week", "Older")</f>
        <v>Older</v>
      </c>
      <c r="P7671" s="37">
        <f>EOMONTH(Table1[[#This Row],[Report Date]], 0)</f>
        <v>45596</v>
      </c>
    </row>
    <row r="7672" spans="1:16" x14ac:dyDescent="0.25">
      <c r="A7672" s="9" t="s">
        <v>11</v>
      </c>
      <c r="B7672" s="10">
        <v>45580</v>
      </c>
      <c r="C7672" s="9" t="s">
        <v>110</v>
      </c>
      <c r="D7672" s="9">
        <v>1</v>
      </c>
      <c r="E7672" s="9" t="s">
        <v>18</v>
      </c>
      <c r="F7672" s="9">
        <v>965027</v>
      </c>
      <c r="G7672" s="9" t="s">
        <v>124</v>
      </c>
      <c r="H7672" s="9" t="s">
        <v>144</v>
      </c>
      <c r="I7672" s="9">
        <v>105</v>
      </c>
      <c r="J7672" s="9">
        <v>27</v>
      </c>
      <c r="K7672" s="9">
        <v>0</v>
      </c>
      <c r="L7672" s="10">
        <v>0</v>
      </c>
      <c r="M7672" s="13" t="str">
        <f>IFERROR(TEXT(Table1[[#This Row],[Report Date]], "mmmm"),"")</f>
        <v>October</v>
      </c>
      <c r="N7672" s="13">
        <f>IFERROR(YEAR(Table1[[#This Row],[Report Date]]),"")</f>
        <v>2024</v>
      </c>
      <c r="O7672" s="13" t="str">
        <f ca="1">IF(Table1[[#This Row],[Report Date]]&gt;=TODAY()-6, "within week", "Older")</f>
        <v>Older</v>
      </c>
      <c r="P7672" s="37">
        <f>EOMONTH(Table1[[#This Row],[Report Date]], 0)</f>
        <v>45596</v>
      </c>
    </row>
    <row r="7673" spans="1:16" x14ac:dyDescent="0.25">
      <c r="A7673" s="9" t="s">
        <v>11</v>
      </c>
      <c r="B7673" s="10">
        <v>45580</v>
      </c>
      <c r="C7673" s="9" t="s">
        <v>110</v>
      </c>
      <c r="D7673" s="9">
        <v>1</v>
      </c>
      <c r="E7673" s="9" t="s">
        <v>18</v>
      </c>
      <c r="F7673" s="9">
        <v>192732</v>
      </c>
      <c r="G7673" s="9" t="s">
        <v>123</v>
      </c>
      <c r="H7673" s="9" t="s">
        <v>147</v>
      </c>
      <c r="I7673" s="9">
        <v>216</v>
      </c>
      <c r="J7673" s="9">
        <v>22</v>
      </c>
      <c r="K7673" s="9">
        <v>0</v>
      </c>
      <c r="L7673" s="10">
        <v>0</v>
      </c>
      <c r="M7673" s="13" t="str">
        <f>IFERROR(TEXT(Table1[[#This Row],[Report Date]], "mmmm"),"")</f>
        <v>October</v>
      </c>
      <c r="N7673" s="13">
        <f>IFERROR(YEAR(Table1[[#This Row],[Report Date]]),"")</f>
        <v>2024</v>
      </c>
      <c r="O7673" s="13" t="str">
        <f ca="1">IF(Table1[[#This Row],[Report Date]]&gt;=TODAY()-6, "within week", "Older")</f>
        <v>Older</v>
      </c>
      <c r="P7673" s="37">
        <f>EOMONTH(Table1[[#This Row],[Report Date]], 0)</f>
        <v>45596</v>
      </c>
    </row>
    <row r="7674" spans="1:16" x14ac:dyDescent="0.25">
      <c r="A7674" s="9" t="s">
        <v>6</v>
      </c>
      <c r="B7674" s="10">
        <v>45580</v>
      </c>
      <c r="C7674" s="9" t="s">
        <v>110</v>
      </c>
      <c r="D7674" s="9">
        <v>1</v>
      </c>
      <c r="E7674" s="9" t="s">
        <v>19</v>
      </c>
      <c r="F7674" s="9">
        <v>325296</v>
      </c>
      <c r="G7674" s="9" t="s">
        <v>123</v>
      </c>
      <c r="H7674" s="9" t="s">
        <v>131</v>
      </c>
      <c r="I7674" s="9">
        <v>6</v>
      </c>
      <c r="J7674" s="9">
        <v>0</v>
      </c>
      <c r="K7674" s="9">
        <v>0</v>
      </c>
      <c r="L7674" s="10">
        <v>0</v>
      </c>
      <c r="M7674" s="13" t="str">
        <f>IFERROR(TEXT(Table1[[#This Row],[Report Date]], "mmmm"),"")</f>
        <v>October</v>
      </c>
      <c r="N7674" s="13">
        <f>IFERROR(YEAR(Table1[[#This Row],[Report Date]]),"")</f>
        <v>2024</v>
      </c>
      <c r="O7674" s="13" t="str">
        <f ca="1">IF(Table1[[#This Row],[Report Date]]&gt;=TODAY()-6, "within week", "Older")</f>
        <v>Older</v>
      </c>
      <c r="P7674" s="37">
        <f>EOMONTH(Table1[[#This Row],[Report Date]], 0)</f>
        <v>45596</v>
      </c>
    </row>
    <row r="7675" spans="1:16" x14ac:dyDescent="0.25">
      <c r="A7675" s="9" t="s">
        <v>6</v>
      </c>
      <c r="B7675" s="10">
        <v>45580</v>
      </c>
      <c r="C7675" s="9" t="s">
        <v>110</v>
      </c>
      <c r="D7675" s="9">
        <v>1</v>
      </c>
      <c r="E7675" s="9" t="s">
        <v>19</v>
      </c>
      <c r="F7675" s="9">
        <v>946882</v>
      </c>
      <c r="G7675" s="9" t="s">
        <v>126</v>
      </c>
      <c r="H7675" s="9" t="s">
        <v>134</v>
      </c>
      <c r="I7675" s="9">
        <v>6</v>
      </c>
      <c r="J7675" s="9">
        <v>0</v>
      </c>
      <c r="K7675" s="9">
        <v>0</v>
      </c>
      <c r="L7675" s="10">
        <v>0</v>
      </c>
      <c r="M7675" s="13" t="str">
        <f>IFERROR(TEXT(Table1[[#This Row],[Report Date]], "mmmm"),"")</f>
        <v>October</v>
      </c>
      <c r="N7675" s="13">
        <f>IFERROR(YEAR(Table1[[#This Row],[Report Date]]),"")</f>
        <v>2024</v>
      </c>
      <c r="O7675" s="13" t="str">
        <f ca="1">IF(Table1[[#This Row],[Report Date]]&gt;=TODAY()-6, "within week", "Older")</f>
        <v>Older</v>
      </c>
      <c r="P7675" s="37">
        <f>EOMONTH(Table1[[#This Row],[Report Date]], 0)</f>
        <v>45596</v>
      </c>
    </row>
    <row r="7676" spans="1:16" x14ac:dyDescent="0.25">
      <c r="A7676" s="9" t="s">
        <v>16</v>
      </c>
      <c r="B7676" s="10">
        <v>45573</v>
      </c>
      <c r="C7676" s="9" t="s">
        <v>110</v>
      </c>
      <c r="D7676" s="9">
        <v>1</v>
      </c>
      <c r="E7676" s="9" t="s">
        <v>18</v>
      </c>
      <c r="F7676" s="9">
        <v>229664</v>
      </c>
      <c r="G7676" s="9" t="s">
        <v>116</v>
      </c>
      <c r="H7676" s="9" t="s">
        <v>128</v>
      </c>
      <c r="I7676" s="9">
        <v>34</v>
      </c>
      <c r="J7676" s="9">
        <v>19</v>
      </c>
      <c r="K7676" s="9">
        <v>0</v>
      </c>
      <c r="L7676" s="10">
        <v>0</v>
      </c>
      <c r="M7676" s="13" t="str">
        <f>IFERROR(TEXT(Table1[[#This Row],[Report Date]], "mmmm"),"")</f>
        <v>October</v>
      </c>
      <c r="N7676" s="13">
        <f>IFERROR(YEAR(Table1[[#This Row],[Report Date]]),"")</f>
        <v>2024</v>
      </c>
      <c r="O7676" s="13" t="str">
        <f ca="1">IF(Table1[[#This Row],[Report Date]]&gt;=TODAY()-6, "within week", "Older")</f>
        <v>Older</v>
      </c>
      <c r="P7676" s="37">
        <f>EOMONTH(Table1[[#This Row],[Report Date]], 0)</f>
        <v>45596</v>
      </c>
    </row>
    <row r="7677" spans="1:16" x14ac:dyDescent="0.25">
      <c r="A7677" s="9" t="s">
        <v>13</v>
      </c>
      <c r="B7677" s="10">
        <v>45573</v>
      </c>
      <c r="C7677" s="9" t="s">
        <v>110</v>
      </c>
      <c r="D7677" s="9">
        <v>1</v>
      </c>
      <c r="E7677" s="9" t="s">
        <v>18</v>
      </c>
      <c r="F7677" s="9">
        <v>393687</v>
      </c>
      <c r="G7677" s="9" t="s">
        <v>122</v>
      </c>
      <c r="H7677" s="9" t="s">
        <v>134</v>
      </c>
      <c r="I7677" s="9">
        <v>147</v>
      </c>
      <c r="J7677" s="9">
        <v>15</v>
      </c>
      <c r="K7677" s="9">
        <v>0</v>
      </c>
      <c r="L7677" s="10">
        <v>0</v>
      </c>
      <c r="M7677" s="13" t="str">
        <f>IFERROR(TEXT(Table1[[#This Row],[Report Date]], "mmmm"),"")</f>
        <v>October</v>
      </c>
      <c r="N7677" s="13">
        <f>IFERROR(YEAR(Table1[[#This Row],[Report Date]]),"")</f>
        <v>2024</v>
      </c>
      <c r="O7677" s="13" t="str">
        <f ca="1">IF(Table1[[#This Row],[Report Date]]&gt;=TODAY()-6, "within week", "Older")</f>
        <v>Older</v>
      </c>
      <c r="P7677" s="37">
        <f>EOMONTH(Table1[[#This Row],[Report Date]], 0)</f>
        <v>45596</v>
      </c>
    </row>
    <row r="7678" spans="1:16" x14ac:dyDescent="0.25">
      <c r="A7678" s="9" t="s">
        <v>13</v>
      </c>
      <c r="B7678" s="10">
        <v>45573</v>
      </c>
      <c r="C7678" s="9" t="s">
        <v>110</v>
      </c>
      <c r="D7678" s="9">
        <v>1</v>
      </c>
      <c r="E7678" s="9" t="s">
        <v>18</v>
      </c>
      <c r="F7678" s="9">
        <v>522918</v>
      </c>
      <c r="G7678" s="9" t="s">
        <v>123</v>
      </c>
      <c r="H7678" s="9" t="s">
        <v>135</v>
      </c>
      <c r="I7678" s="9">
        <v>49</v>
      </c>
      <c r="J7678" s="9">
        <v>16</v>
      </c>
      <c r="K7678" s="9">
        <v>0</v>
      </c>
      <c r="L7678" s="10">
        <v>0</v>
      </c>
      <c r="M7678" s="13" t="str">
        <f>IFERROR(TEXT(Table1[[#This Row],[Report Date]], "mmmm"),"")</f>
        <v>October</v>
      </c>
      <c r="N7678" s="13">
        <f>IFERROR(YEAR(Table1[[#This Row],[Report Date]]),"")</f>
        <v>2024</v>
      </c>
      <c r="O7678" s="13" t="str">
        <f ca="1">IF(Table1[[#This Row],[Report Date]]&gt;=TODAY()-6, "within week", "Older")</f>
        <v>Older</v>
      </c>
      <c r="P7678" s="37">
        <f>EOMONTH(Table1[[#This Row],[Report Date]], 0)</f>
        <v>45596</v>
      </c>
    </row>
    <row r="7679" spans="1:16" x14ac:dyDescent="0.25">
      <c r="A7679" s="9" t="s">
        <v>13</v>
      </c>
      <c r="B7679" s="10">
        <v>45573</v>
      </c>
      <c r="C7679" s="9" t="s">
        <v>110</v>
      </c>
      <c r="D7679" s="9">
        <v>1</v>
      </c>
      <c r="E7679" s="9" t="s">
        <v>18</v>
      </c>
      <c r="F7679" s="9">
        <v>305120</v>
      </c>
      <c r="G7679" s="9" t="s">
        <v>125</v>
      </c>
      <c r="H7679" s="9" t="s">
        <v>137</v>
      </c>
      <c r="I7679" s="9">
        <v>46</v>
      </c>
      <c r="J7679" s="9">
        <v>15</v>
      </c>
      <c r="K7679" s="9">
        <v>0</v>
      </c>
      <c r="L7679" s="10">
        <v>0</v>
      </c>
      <c r="M7679" s="13" t="str">
        <f>IFERROR(TEXT(Table1[[#This Row],[Report Date]], "mmmm"),"")</f>
        <v>October</v>
      </c>
      <c r="N7679" s="13">
        <f>IFERROR(YEAR(Table1[[#This Row],[Report Date]]),"")</f>
        <v>2024</v>
      </c>
      <c r="O7679" s="13" t="str">
        <f ca="1">IF(Table1[[#This Row],[Report Date]]&gt;=TODAY()-6, "within week", "Older")</f>
        <v>Older</v>
      </c>
      <c r="P7679" s="37">
        <f>EOMONTH(Table1[[#This Row],[Report Date]], 0)</f>
        <v>45596</v>
      </c>
    </row>
    <row r="7680" spans="1:16" x14ac:dyDescent="0.25">
      <c r="A7680" s="9" t="s">
        <v>11</v>
      </c>
      <c r="B7680" s="10">
        <v>45573</v>
      </c>
      <c r="C7680" s="9" t="s">
        <v>110</v>
      </c>
      <c r="D7680" s="9">
        <v>1</v>
      </c>
      <c r="E7680" s="9" t="s">
        <v>18</v>
      </c>
      <c r="F7680" s="9">
        <v>766298</v>
      </c>
      <c r="G7680" s="9" t="s">
        <v>124</v>
      </c>
      <c r="H7680" s="9" t="s">
        <v>132</v>
      </c>
      <c r="I7680" s="9">
        <v>21</v>
      </c>
      <c r="J7680" s="9">
        <v>18</v>
      </c>
      <c r="K7680" s="9">
        <v>0</v>
      </c>
      <c r="L7680" s="10">
        <v>0</v>
      </c>
      <c r="M7680" s="13" t="str">
        <f>IFERROR(TEXT(Table1[[#This Row],[Report Date]], "mmmm"),"")</f>
        <v>October</v>
      </c>
      <c r="N7680" s="13">
        <f>IFERROR(YEAR(Table1[[#This Row],[Report Date]]),"")</f>
        <v>2024</v>
      </c>
      <c r="O7680" s="13" t="str">
        <f ca="1">IF(Table1[[#This Row],[Report Date]]&gt;=TODAY()-6, "within week", "Older")</f>
        <v>Older</v>
      </c>
      <c r="P7680" s="37">
        <f>EOMONTH(Table1[[#This Row],[Report Date]], 0)</f>
        <v>45596</v>
      </c>
    </row>
    <row r="7681" spans="1:16" x14ac:dyDescent="0.25">
      <c r="A7681" s="9" t="s">
        <v>6</v>
      </c>
      <c r="B7681" s="10">
        <v>45573</v>
      </c>
      <c r="C7681" s="9" t="s">
        <v>110</v>
      </c>
      <c r="D7681" s="9">
        <v>1</v>
      </c>
      <c r="E7681" s="9" t="s">
        <v>18</v>
      </c>
      <c r="F7681" s="9">
        <v>290699</v>
      </c>
      <c r="G7681" s="9" t="s">
        <v>122</v>
      </c>
      <c r="H7681" s="9" t="s">
        <v>134</v>
      </c>
      <c r="I7681" s="9">
        <v>78</v>
      </c>
      <c r="J7681" s="9">
        <v>25</v>
      </c>
      <c r="K7681" s="9">
        <v>0</v>
      </c>
      <c r="L7681" s="10">
        <v>0</v>
      </c>
      <c r="M7681" s="13" t="str">
        <f>IFERROR(TEXT(Table1[[#This Row],[Report Date]], "mmmm"),"")</f>
        <v>October</v>
      </c>
      <c r="N7681" s="13">
        <f>IFERROR(YEAR(Table1[[#This Row],[Report Date]]),"")</f>
        <v>2024</v>
      </c>
      <c r="O7681" s="13" t="str">
        <f ca="1">IF(Table1[[#This Row],[Report Date]]&gt;=TODAY()-6, "within week", "Older")</f>
        <v>Older</v>
      </c>
      <c r="P7681" s="37">
        <f>EOMONTH(Table1[[#This Row],[Report Date]], 0)</f>
        <v>45596</v>
      </c>
    </row>
    <row r="7682" spans="1:16" x14ac:dyDescent="0.25">
      <c r="A7682" s="9" t="s">
        <v>4</v>
      </c>
      <c r="B7682" s="10">
        <v>45573</v>
      </c>
      <c r="C7682" s="9" t="s">
        <v>110</v>
      </c>
      <c r="D7682" s="9">
        <v>1</v>
      </c>
      <c r="E7682" s="9" t="s">
        <v>18</v>
      </c>
      <c r="F7682" s="9">
        <v>445029</v>
      </c>
      <c r="G7682" s="9" t="s">
        <v>120</v>
      </c>
      <c r="H7682" s="9" t="s">
        <v>144</v>
      </c>
      <c r="I7682" s="9">
        <v>15</v>
      </c>
      <c r="J7682" s="9">
        <v>15</v>
      </c>
      <c r="K7682" s="9">
        <v>0</v>
      </c>
      <c r="L7682" s="10">
        <v>0</v>
      </c>
      <c r="M7682" s="13" t="str">
        <f>IFERROR(TEXT(Table1[[#This Row],[Report Date]], "mmmm"),"")</f>
        <v>October</v>
      </c>
      <c r="N7682" s="13">
        <f>IFERROR(YEAR(Table1[[#This Row],[Report Date]]),"")</f>
        <v>2024</v>
      </c>
      <c r="O7682" s="13" t="str">
        <f ca="1">IF(Table1[[#This Row],[Report Date]]&gt;=TODAY()-6, "within week", "Older")</f>
        <v>Older</v>
      </c>
      <c r="P7682" s="37">
        <f>EOMONTH(Table1[[#This Row],[Report Date]], 0)</f>
        <v>45596</v>
      </c>
    </row>
    <row r="7683" spans="1:16" x14ac:dyDescent="0.25">
      <c r="A7683" s="9" t="s">
        <v>4</v>
      </c>
      <c r="B7683" s="10">
        <v>45573</v>
      </c>
      <c r="C7683" s="9" t="s">
        <v>110</v>
      </c>
      <c r="D7683" s="9">
        <v>1</v>
      </c>
      <c r="E7683" s="9" t="s">
        <v>18</v>
      </c>
      <c r="F7683" s="9">
        <v>611576</v>
      </c>
      <c r="G7683" s="9" t="s">
        <v>121</v>
      </c>
      <c r="H7683" s="9" t="s">
        <v>145</v>
      </c>
      <c r="I7683" s="9">
        <v>46</v>
      </c>
      <c r="J7683" s="9">
        <v>21</v>
      </c>
      <c r="K7683" s="9">
        <v>0</v>
      </c>
      <c r="L7683" s="10">
        <v>0</v>
      </c>
      <c r="M7683" s="13" t="str">
        <f>IFERROR(TEXT(Table1[[#This Row],[Report Date]], "mmmm"),"")</f>
        <v>October</v>
      </c>
      <c r="N7683" s="13">
        <f>IFERROR(YEAR(Table1[[#This Row],[Report Date]]),"")</f>
        <v>2024</v>
      </c>
      <c r="O7683" s="13" t="str">
        <f ca="1">IF(Table1[[#This Row],[Report Date]]&gt;=TODAY()-6, "within week", "Older")</f>
        <v>Older</v>
      </c>
      <c r="P7683" s="37">
        <f>EOMONTH(Table1[[#This Row],[Report Date]], 0)</f>
        <v>45596</v>
      </c>
    </row>
    <row r="7684" spans="1:16" x14ac:dyDescent="0.25">
      <c r="A7684" s="9" t="s">
        <v>3</v>
      </c>
      <c r="B7684" s="10">
        <v>45573</v>
      </c>
      <c r="C7684" s="9" t="s">
        <v>110</v>
      </c>
      <c r="D7684" s="9">
        <v>1</v>
      </c>
      <c r="E7684" s="9" t="s">
        <v>18</v>
      </c>
      <c r="F7684" s="9">
        <v>980005</v>
      </c>
      <c r="G7684" s="9" t="s">
        <v>122</v>
      </c>
      <c r="H7684" s="9" t="s">
        <v>146</v>
      </c>
      <c r="I7684" s="9">
        <v>99</v>
      </c>
      <c r="J7684" s="9">
        <v>15</v>
      </c>
      <c r="K7684" s="9">
        <v>0</v>
      </c>
      <c r="L7684" s="10">
        <v>0</v>
      </c>
      <c r="M7684" s="13" t="str">
        <f>IFERROR(TEXT(Table1[[#This Row],[Report Date]], "mmmm"),"")</f>
        <v>October</v>
      </c>
      <c r="N7684" s="13">
        <f>IFERROR(YEAR(Table1[[#This Row],[Report Date]]),"")</f>
        <v>2024</v>
      </c>
      <c r="O7684" s="13" t="str">
        <f ca="1">IF(Table1[[#This Row],[Report Date]]&gt;=TODAY()-6, "within week", "Older")</f>
        <v>Older</v>
      </c>
      <c r="P7684" s="37">
        <f>EOMONTH(Table1[[#This Row],[Report Date]], 0)</f>
        <v>45596</v>
      </c>
    </row>
    <row r="7685" spans="1:16" x14ac:dyDescent="0.25">
      <c r="A7685" s="9" t="s">
        <v>11</v>
      </c>
      <c r="B7685" s="10">
        <v>45566</v>
      </c>
      <c r="C7685" s="9" t="s">
        <v>110</v>
      </c>
      <c r="D7685" s="9">
        <v>1</v>
      </c>
      <c r="E7685" s="9" t="s">
        <v>17</v>
      </c>
      <c r="F7685" s="9">
        <v>410110</v>
      </c>
      <c r="G7685" s="9" t="s">
        <v>126</v>
      </c>
      <c r="H7685" s="9" t="s">
        <v>142</v>
      </c>
      <c r="I7685" s="9">
        <v>21</v>
      </c>
      <c r="J7685" s="9">
        <v>19</v>
      </c>
      <c r="K7685" s="9">
        <v>4</v>
      </c>
      <c r="L7685" s="10">
        <v>0</v>
      </c>
      <c r="M7685" s="13" t="str">
        <f>IFERROR(TEXT(Table1[[#This Row],[Report Date]], "mmmm"),"")</f>
        <v>October</v>
      </c>
      <c r="N7685" s="13">
        <f>IFERROR(YEAR(Table1[[#This Row],[Report Date]]),"")</f>
        <v>2024</v>
      </c>
      <c r="O7685" s="13" t="str">
        <f ca="1">IF(Table1[[#This Row],[Report Date]]&gt;=TODAY()-6, "within week", "Older")</f>
        <v>Older</v>
      </c>
      <c r="P7685" s="37">
        <f>EOMONTH(Table1[[#This Row],[Report Date]], 0)</f>
        <v>45596</v>
      </c>
    </row>
    <row r="7686" spans="1:16" x14ac:dyDescent="0.25">
      <c r="A7686" s="9" t="s">
        <v>11</v>
      </c>
      <c r="B7686" s="10">
        <v>45566</v>
      </c>
      <c r="C7686" s="9" t="s">
        <v>110</v>
      </c>
      <c r="D7686" s="9">
        <v>1</v>
      </c>
      <c r="E7686" s="9" t="s">
        <v>18</v>
      </c>
      <c r="F7686" s="9">
        <v>293174</v>
      </c>
      <c r="G7686" s="9" t="s">
        <v>117</v>
      </c>
      <c r="H7686" s="9" t="s">
        <v>145</v>
      </c>
      <c r="I7686" s="9">
        <v>19</v>
      </c>
      <c r="J7686" s="9">
        <v>18</v>
      </c>
      <c r="K7686" s="9">
        <v>0</v>
      </c>
      <c r="L7686" s="10">
        <v>0</v>
      </c>
      <c r="M7686" s="13" t="str">
        <f>IFERROR(TEXT(Table1[[#This Row],[Report Date]], "mmmm"),"")</f>
        <v>October</v>
      </c>
      <c r="N7686" s="13">
        <f>IFERROR(YEAR(Table1[[#This Row],[Report Date]]),"")</f>
        <v>2024</v>
      </c>
      <c r="O7686" s="13" t="str">
        <f ca="1">IF(Table1[[#This Row],[Report Date]]&gt;=TODAY()-6, "within week", "Older")</f>
        <v>Older</v>
      </c>
      <c r="P7686" s="37">
        <f>EOMONTH(Table1[[#This Row],[Report Date]], 0)</f>
        <v>45596</v>
      </c>
    </row>
    <row r="7687" spans="1:16" x14ac:dyDescent="0.25">
      <c r="A7687" s="9" t="s">
        <v>11</v>
      </c>
      <c r="B7687" s="10">
        <v>45566</v>
      </c>
      <c r="C7687" s="9" t="s">
        <v>110</v>
      </c>
      <c r="D7687" s="9">
        <v>1</v>
      </c>
      <c r="E7687" s="9" t="s">
        <v>18</v>
      </c>
      <c r="F7687" s="9">
        <v>433152</v>
      </c>
      <c r="G7687" s="9" t="s">
        <v>118</v>
      </c>
      <c r="H7687" s="9" t="s">
        <v>146</v>
      </c>
      <c r="I7687" s="9">
        <v>99</v>
      </c>
      <c r="J7687" s="9">
        <v>22</v>
      </c>
      <c r="K7687" s="9">
        <v>0</v>
      </c>
      <c r="L7687" s="10">
        <v>0</v>
      </c>
      <c r="M7687" s="13" t="str">
        <f>IFERROR(TEXT(Table1[[#This Row],[Report Date]], "mmmm"),"")</f>
        <v>October</v>
      </c>
      <c r="N7687" s="13">
        <f>IFERROR(YEAR(Table1[[#This Row],[Report Date]]),"")</f>
        <v>2024</v>
      </c>
      <c r="O7687" s="13" t="str">
        <f ca="1">IF(Table1[[#This Row],[Report Date]]&gt;=TODAY()-6, "within week", "Older")</f>
        <v>Older</v>
      </c>
      <c r="P7687" s="37">
        <f>EOMONTH(Table1[[#This Row],[Report Date]], 0)</f>
        <v>45596</v>
      </c>
    </row>
    <row r="7688" spans="1:16" x14ac:dyDescent="0.25">
      <c r="A7688" s="9" t="s">
        <v>11</v>
      </c>
      <c r="B7688" s="10">
        <v>45566</v>
      </c>
      <c r="C7688" s="9" t="s">
        <v>110</v>
      </c>
      <c r="D7688" s="9">
        <v>1</v>
      </c>
      <c r="E7688" s="9" t="s">
        <v>18</v>
      </c>
      <c r="F7688" s="9">
        <v>578122</v>
      </c>
      <c r="G7688" s="9" t="s">
        <v>124</v>
      </c>
      <c r="H7688" s="9" t="s">
        <v>132</v>
      </c>
      <c r="I7688" s="9">
        <v>20</v>
      </c>
      <c r="J7688" s="9">
        <v>18</v>
      </c>
      <c r="K7688" s="9">
        <v>0</v>
      </c>
      <c r="L7688" s="10">
        <v>0</v>
      </c>
      <c r="M7688" s="13" t="str">
        <f>IFERROR(TEXT(Table1[[#This Row],[Report Date]], "mmmm"),"")</f>
        <v>October</v>
      </c>
      <c r="N7688" s="13">
        <f>IFERROR(YEAR(Table1[[#This Row],[Report Date]]),"")</f>
        <v>2024</v>
      </c>
      <c r="O7688" s="13" t="str">
        <f ca="1">IF(Table1[[#This Row],[Report Date]]&gt;=TODAY()-6, "within week", "Older")</f>
        <v>Older</v>
      </c>
      <c r="P7688" s="37">
        <f>EOMONTH(Table1[[#This Row],[Report Date]], 0)</f>
        <v>45596</v>
      </c>
    </row>
    <row r="7689" spans="1:16" x14ac:dyDescent="0.25">
      <c r="A7689" s="9" t="s">
        <v>11</v>
      </c>
      <c r="B7689" s="10">
        <v>45566</v>
      </c>
      <c r="C7689" s="9" t="s">
        <v>110</v>
      </c>
      <c r="D7689" s="9">
        <v>1</v>
      </c>
      <c r="E7689" s="9" t="s">
        <v>18</v>
      </c>
      <c r="F7689" s="9">
        <v>560136</v>
      </c>
      <c r="G7689" s="9" t="s">
        <v>125</v>
      </c>
      <c r="H7689" s="9" t="s">
        <v>133</v>
      </c>
      <c r="I7689" s="9">
        <v>64</v>
      </c>
      <c r="J7689" s="9">
        <v>24</v>
      </c>
      <c r="K7689" s="9">
        <v>0</v>
      </c>
      <c r="L7689" s="10">
        <v>0</v>
      </c>
      <c r="M7689" s="13" t="str">
        <f>IFERROR(TEXT(Table1[[#This Row],[Report Date]], "mmmm"),"")</f>
        <v>October</v>
      </c>
      <c r="N7689" s="13">
        <f>IFERROR(YEAR(Table1[[#This Row],[Report Date]]),"")</f>
        <v>2024</v>
      </c>
      <c r="O7689" s="13" t="str">
        <f ca="1">IF(Table1[[#This Row],[Report Date]]&gt;=TODAY()-6, "within week", "Older")</f>
        <v>Older</v>
      </c>
      <c r="P7689" s="37">
        <f>EOMONTH(Table1[[#This Row],[Report Date]], 0)</f>
        <v>45596</v>
      </c>
    </row>
    <row r="7690" spans="1:16" x14ac:dyDescent="0.25">
      <c r="A7690" s="9" t="s">
        <v>6</v>
      </c>
      <c r="B7690" s="10">
        <v>45566</v>
      </c>
      <c r="C7690" s="9" t="s">
        <v>110</v>
      </c>
      <c r="D7690" s="9">
        <v>1</v>
      </c>
      <c r="E7690" s="9" t="s">
        <v>20</v>
      </c>
      <c r="F7690" s="9">
        <v>748244</v>
      </c>
      <c r="G7690" s="9" t="s">
        <v>118</v>
      </c>
      <c r="H7690" s="9" t="s">
        <v>130</v>
      </c>
      <c r="I7690" s="9">
        <v>4</v>
      </c>
      <c r="J7690" s="9">
        <v>0</v>
      </c>
      <c r="K7690" s="9">
        <v>0</v>
      </c>
      <c r="L7690" s="10">
        <v>0</v>
      </c>
      <c r="M7690" s="13" t="str">
        <f>IFERROR(TEXT(Table1[[#This Row],[Report Date]], "mmmm"),"")</f>
        <v>October</v>
      </c>
      <c r="N7690" s="13">
        <f>IFERROR(YEAR(Table1[[#This Row],[Report Date]]),"")</f>
        <v>2024</v>
      </c>
      <c r="O7690" s="13" t="str">
        <f ca="1">IF(Table1[[#This Row],[Report Date]]&gt;=TODAY()-6, "within week", "Older")</f>
        <v>Older</v>
      </c>
      <c r="P7690" s="37">
        <f>EOMONTH(Table1[[#This Row],[Report Date]], 0)</f>
        <v>45596</v>
      </c>
    </row>
    <row r="7691" spans="1:16" x14ac:dyDescent="0.25">
      <c r="A7691" s="9" t="s">
        <v>11</v>
      </c>
      <c r="B7691" s="10">
        <v>45559</v>
      </c>
      <c r="C7691" s="9" t="s">
        <v>110</v>
      </c>
      <c r="D7691" s="9">
        <v>1</v>
      </c>
      <c r="E7691" s="9" t="s">
        <v>18</v>
      </c>
      <c r="F7691" s="9">
        <v>980452</v>
      </c>
      <c r="G7691" s="9" t="s">
        <v>116</v>
      </c>
      <c r="H7691" s="9" t="s">
        <v>128</v>
      </c>
      <c r="I7691" s="9">
        <v>70</v>
      </c>
      <c r="J7691" s="9">
        <v>49</v>
      </c>
      <c r="K7691" s="9">
        <v>0</v>
      </c>
      <c r="L7691" s="10">
        <v>0</v>
      </c>
      <c r="M7691" s="13" t="str">
        <f>IFERROR(TEXT(Table1[[#This Row],[Report Date]], "mmmm"),"")</f>
        <v>September</v>
      </c>
      <c r="N7691" s="13">
        <f>IFERROR(YEAR(Table1[[#This Row],[Report Date]]),"")</f>
        <v>2024</v>
      </c>
      <c r="O7691" s="13" t="str">
        <f ca="1">IF(Table1[[#This Row],[Report Date]]&gt;=TODAY()-6, "within week", "Older")</f>
        <v>Older</v>
      </c>
      <c r="P7691" s="37">
        <f>EOMONTH(Table1[[#This Row],[Report Date]], 0)</f>
        <v>45565</v>
      </c>
    </row>
    <row r="7692" spans="1:16" x14ac:dyDescent="0.25">
      <c r="A7692" s="9" t="s">
        <v>11</v>
      </c>
      <c r="B7692" s="10">
        <v>45559</v>
      </c>
      <c r="C7692" s="9" t="s">
        <v>110</v>
      </c>
      <c r="D7692" s="9">
        <v>1</v>
      </c>
      <c r="E7692" s="9" t="s">
        <v>18</v>
      </c>
      <c r="F7692" s="9">
        <v>365775</v>
      </c>
      <c r="G7692" s="9" t="s">
        <v>119</v>
      </c>
      <c r="H7692" s="9" t="s">
        <v>131</v>
      </c>
      <c r="I7692" s="9">
        <v>25</v>
      </c>
      <c r="J7692" s="9">
        <v>20</v>
      </c>
      <c r="K7692" s="9">
        <v>0</v>
      </c>
      <c r="L7692" s="10">
        <v>0</v>
      </c>
      <c r="M7692" s="13" t="str">
        <f>IFERROR(TEXT(Table1[[#This Row],[Report Date]], "mmmm"),"")</f>
        <v>September</v>
      </c>
      <c r="N7692" s="13">
        <f>IFERROR(YEAR(Table1[[#This Row],[Report Date]]),"")</f>
        <v>2024</v>
      </c>
      <c r="O7692" s="13" t="str">
        <f ca="1">IF(Table1[[#This Row],[Report Date]]&gt;=TODAY()-6, "within week", "Older")</f>
        <v>Older</v>
      </c>
      <c r="P7692" s="37">
        <f>EOMONTH(Table1[[#This Row],[Report Date]], 0)</f>
        <v>45565</v>
      </c>
    </row>
    <row r="7693" spans="1:16" x14ac:dyDescent="0.25">
      <c r="A7693" s="9" t="s">
        <v>4</v>
      </c>
      <c r="B7693" s="10">
        <v>45559</v>
      </c>
      <c r="C7693" s="9" t="s">
        <v>110</v>
      </c>
      <c r="D7693" s="9">
        <v>1</v>
      </c>
      <c r="E7693" s="9" t="s">
        <v>18</v>
      </c>
      <c r="F7693" s="9">
        <v>521711</v>
      </c>
      <c r="G7693" s="9" t="s">
        <v>122</v>
      </c>
      <c r="H7693" s="9" t="s">
        <v>138</v>
      </c>
      <c r="I7693" s="9">
        <v>46</v>
      </c>
      <c r="J7693" s="9">
        <v>20</v>
      </c>
      <c r="K7693" s="9">
        <v>0</v>
      </c>
      <c r="L7693" s="10">
        <v>0</v>
      </c>
      <c r="M7693" s="13" t="str">
        <f>IFERROR(TEXT(Table1[[#This Row],[Report Date]], "mmmm"),"")</f>
        <v>September</v>
      </c>
      <c r="N7693" s="13">
        <f>IFERROR(YEAR(Table1[[#This Row],[Report Date]]),"")</f>
        <v>2024</v>
      </c>
      <c r="O7693" s="13" t="str">
        <f ca="1">IF(Table1[[#This Row],[Report Date]]&gt;=TODAY()-6, "within week", "Older")</f>
        <v>Older</v>
      </c>
      <c r="P7693" s="37">
        <f>EOMONTH(Table1[[#This Row],[Report Date]], 0)</f>
        <v>45565</v>
      </c>
    </row>
    <row r="7694" spans="1:16" x14ac:dyDescent="0.25">
      <c r="A7694" s="9" t="s">
        <v>2</v>
      </c>
      <c r="B7694" s="10">
        <v>45559</v>
      </c>
      <c r="C7694" s="9" t="s">
        <v>110</v>
      </c>
      <c r="D7694" s="9">
        <v>1</v>
      </c>
      <c r="E7694" s="9" t="s">
        <v>18</v>
      </c>
      <c r="F7694" s="9">
        <v>912740</v>
      </c>
      <c r="G7694" s="9" t="s">
        <v>120</v>
      </c>
      <c r="H7694" s="9" t="s">
        <v>140</v>
      </c>
      <c r="I7694" s="9">
        <v>15</v>
      </c>
      <c r="J7694" s="9">
        <v>15</v>
      </c>
      <c r="K7694" s="9">
        <v>0</v>
      </c>
      <c r="L7694" s="10">
        <v>0</v>
      </c>
      <c r="M7694" s="13" t="str">
        <f>IFERROR(TEXT(Table1[[#This Row],[Report Date]], "mmmm"),"")</f>
        <v>September</v>
      </c>
      <c r="N7694" s="13">
        <f>IFERROR(YEAR(Table1[[#This Row],[Report Date]]),"")</f>
        <v>2024</v>
      </c>
      <c r="O7694" s="13" t="str">
        <f ca="1">IF(Table1[[#This Row],[Report Date]]&gt;=TODAY()-6, "within week", "Older")</f>
        <v>Older</v>
      </c>
      <c r="P7694" s="37">
        <f>EOMONTH(Table1[[#This Row],[Report Date]], 0)</f>
        <v>45565</v>
      </c>
    </row>
    <row r="7695" spans="1:16" x14ac:dyDescent="0.25">
      <c r="A7695" s="9" t="s">
        <v>15</v>
      </c>
      <c r="B7695" s="10">
        <v>45552</v>
      </c>
      <c r="C7695" s="9" t="s">
        <v>110</v>
      </c>
      <c r="D7695" s="9">
        <v>1</v>
      </c>
      <c r="E7695" s="9" t="s">
        <v>18</v>
      </c>
      <c r="F7695" s="9">
        <v>675731</v>
      </c>
      <c r="G7695" s="9" t="s">
        <v>120</v>
      </c>
      <c r="H7695" s="9" t="s">
        <v>132</v>
      </c>
      <c r="I7695" s="9">
        <v>91</v>
      </c>
      <c r="J7695" s="9">
        <v>18</v>
      </c>
      <c r="K7695" s="9">
        <v>0</v>
      </c>
      <c r="L7695" s="10">
        <v>0</v>
      </c>
      <c r="M7695" s="13" t="str">
        <f>IFERROR(TEXT(Table1[[#This Row],[Report Date]], "mmmm"),"")</f>
        <v>September</v>
      </c>
      <c r="N7695" s="13">
        <f>IFERROR(YEAR(Table1[[#This Row],[Report Date]]),"")</f>
        <v>2024</v>
      </c>
      <c r="O7695" s="13" t="str">
        <f ca="1">IF(Table1[[#This Row],[Report Date]]&gt;=TODAY()-6, "within week", "Older")</f>
        <v>Older</v>
      </c>
      <c r="P7695" s="37">
        <f>EOMONTH(Table1[[#This Row],[Report Date]], 0)</f>
        <v>45565</v>
      </c>
    </row>
    <row r="7696" spans="1:16" x14ac:dyDescent="0.25">
      <c r="A7696" s="9" t="s">
        <v>11</v>
      </c>
      <c r="B7696" s="10">
        <v>45552</v>
      </c>
      <c r="C7696" s="9" t="s">
        <v>110</v>
      </c>
      <c r="D7696" s="9">
        <v>1</v>
      </c>
      <c r="E7696" s="9" t="s">
        <v>18</v>
      </c>
      <c r="F7696" s="9">
        <v>353858</v>
      </c>
      <c r="G7696" s="9" t="s">
        <v>126</v>
      </c>
      <c r="H7696" s="9" t="s">
        <v>130</v>
      </c>
      <c r="I7696" s="9">
        <v>141</v>
      </c>
      <c r="J7696" s="9">
        <v>69</v>
      </c>
      <c r="K7696" s="9">
        <v>0</v>
      </c>
      <c r="L7696" s="10">
        <v>0</v>
      </c>
      <c r="M7696" s="13" t="str">
        <f>IFERROR(TEXT(Table1[[#This Row],[Report Date]], "mmmm"),"")</f>
        <v>September</v>
      </c>
      <c r="N7696" s="13">
        <f>IFERROR(YEAR(Table1[[#This Row],[Report Date]]),"")</f>
        <v>2024</v>
      </c>
      <c r="O7696" s="13" t="str">
        <f ca="1">IF(Table1[[#This Row],[Report Date]]&gt;=TODAY()-6, "within week", "Older")</f>
        <v>Older</v>
      </c>
      <c r="P7696" s="37">
        <f>EOMONTH(Table1[[#This Row],[Report Date]], 0)</f>
        <v>45565</v>
      </c>
    </row>
    <row r="7697" spans="1:16" x14ac:dyDescent="0.25">
      <c r="A7697" s="9" t="s">
        <v>11</v>
      </c>
      <c r="B7697" s="10">
        <v>45552</v>
      </c>
      <c r="C7697" s="9" t="s">
        <v>110</v>
      </c>
      <c r="D7697" s="9">
        <v>1</v>
      </c>
      <c r="E7697" s="9" t="s">
        <v>18</v>
      </c>
      <c r="F7697" s="9">
        <v>619544</v>
      </c>
      <c r="G7697" s="9" t="s">
        <v>119</v>
      </c>
      <c r="H7697" s="9" t="s">
        <v>135</v>
      </c>
      <c r="I7697" s="9">
        <v>20</v>
      </c>
      <c r="J7697" s="9">
        <v>18</v>
      </c>
      <c r="K7697" s="9">
        <v>0</v>
      </c>
      <c r="L7697" s="10">
        <v>0</v>
      </c>
      <c r="M7697" s="13" t="str">
        <f>IFERROR(TEXT(Table1[[#This Row],[Report Date]], "mmmm"),"")</f>
        <v>September</v>
      </c>
      <c r="N7697" s="13">
        <f>IFERROR(YEAR(Table1[[#This Row],[Report Date]]),"")</f>
        <v>2024</v>
      </c>
      <c r="O7697" s="13" t="str">
        <f ca="1">IF(Table1[[#This Row],[Report Date]]&gt;=TODAY()-6, "within week", "Older")</f>
        <v>Older</v>
      </c>
      <c r="P7697" s="37">
        <f>EOMONTH(Table1[[#This Row],[Report Date]], 0)</f>
        <v>45565</v>
      </c>
    </row>
    <row r="7698" spans="1:16" x14ac:dyDescent="0.25">
      <c r="A7698" s="9" t="s">
        <v>148</v>
      </c>
      <c r="B7698" s="10" t="s">
        <v>148</v>
      </c>
      <c r="C7698" s="9" t="s">
        <v>110</v>
      </c>
      <c r="D7698" s="9">
        <v>1</v>
      </c>
      <c r="E7698" s="9" t="s">
        <v>148</v>
      </c>
      <c r="F7698" s="9">
        <v>261765</v>
      </c>
      <c r="G7698" s="9" t="s">
        <v>122</v>
      </c>
      <c r="H7698" s="9" t="s">
        <v>134</v>
      </c>
      <c r="I7698" s="9" t="s">
        <v>148</v>
      </c>
      <c r="J7698" s="9" t="s">
        <v>148</v>
      </c>
      <c r="K7698" s="9" t="s">
        <v>148</v>
      </c>
      <c r="L7698" s="10" t="s">
        <v>148</v>
      </c>
      <c r="M7698" s="13" t="str">
        <f>IFERROR(TEXT(Table1[[#This Row],[Report Date]], "mmmm"),"")</f>
        <v/>
      </c>
      <c r="N7698" s="13" t="str">
        <f>IFERROR(YEAR(Table1[[#This Row],[Report Date]]),"")</f>
        <v/>
      </c>
      <c r="O7698" s="13" t="str">
        <f ca="1">IF(Table1[[#This Row],[Report Date]]&gt;=TODAY()-6, "within week", "Older")</f>
        <v>within week</v>
      </c>
      <c r="P7698" s="37" t="e">
        <f>EOMONTH(Table1[[#This Row],[Report Date]], 0)</f>
        <v>#VALUE!</v>
      </c>
    </row>
    <row r="7699" spans="1:16" x14ac:dyDescent="0.25">
      <c r="A7699" s="9" t="s">
        <v>148</v>
      </c>
      <c r="B7699" s="10" t="s">
        <v>148</v>
      </c>
      <c r="C7699" s="9" t="s">
        <v>110</v>
      </c>
      <c r="D7699" s="9">
        <v>1</v>
      </c>
      <c r="E7699" s="9" t="s">
        <v>148</v>
      </c>
      <c r="F7699" s="9">
        <v>683913</v>
      </c>
      <c r="G7699" s="9" t="s">
        <v>126</v>
      </c>
      <c r="H7699" s="9" t="s">
        <v>138</v>
      </c>
      <c r="I7699" s="9" t="s">
        <v>148</v>
      </c>
      <c r="J7699" s="9" t="s">
        <v>148</v>
      </c>
      <c r="K7699" s="9" t="s">
        <v>148</v>
      </c>
      <c r="L7699" s="10" t="s">
        <v>148</v>
      </c>
      <c r="M7699" s="13" t="str">
        <f>IFERROR(TEXT(Table1[[#This Row],[Report Date]], "mmmm"),"")</f>
        <v/>
      </c>
      <c r="N7699" s="13" t="str">
        <f>IFERROR(YEAR(Table1[[#This Row],[Report Date]]),"")</f>
        <v/>
      </c>
      <c r="O7699" s="13" t="str">
        <f ca="1">IF(Table1[[#This Row],[Report Date]]&gt;=TODAY()-6, "within week", "Older")</f>
        <v>within week</v>
      </c>
      <c r="P7699" s="37" t="e">
        <f>EOMONTH(Table1[[#This Row],[Report Date]], 0)</f>
        <v>#VALUE!</v>
      </c>
    </row>
    <row r="7700" spans="1:16" x14ac:dyDescent="0.25">
      <c r="A7700" s="9" t="s">
        <v>148</v>
      </c>
      <c r="B7700" s="10" t="s">
        <v>148</v>
      </c>
      <c r="C7700" s="9" t="s">
        <v>110</v>
      </c>
      <c r="D7700" s="9">
        <v>1</v>
      </c>
      <c r="E7700" s="9" t="s">
        <v>148</v>
      </c>
      <c r="F7700" s="9">
        <v>797681</v>
      </c>
      <c r="G7700" s="9" t="s">
        <v>122</v>
      </c>
      <c r="H7700" s="9" t="s">
        <v>130</v>
      </c>
      <c r="I7700" s="9" t="s">
        <v>148</v>
      </c>
      <c r="J7700" s="9" t="s">
        <v>148</v>
      </c>
      <c r="K7700" s="9" t="s">
        <v>148</v>
      </c>
      <c r="L7700" s="10" t="s">
        <v>148</v>
      </c>
      <c r="M7700" s="13" t="str">
        <f>IFERROR(TEXT(Table1[[#This Row],[Report Date]], "mmmm"),"")</f>
        <v/>
      </c>
      <c r="N7700" s="13" t="str">
        <f>IFERROR(YEAR(Table1[[#This Row],[Report Date]]),"")</f>
        <v/>
      </c>
      <c r="O7700" s="13" t="str">
        <f ca="1">IF(Table1[[#This Row],[Report Date]]&gt;=TODAY()-6, "within week", "Older")</f>
        <v>within week</v>
      </c>
      <c r="P7700" s="37" t="e">
        <f>EOMONTH(Table1[[#This Row],[Report Date]], 0)</f>
        <v>#VALUE!</v>
      </c>
    </row>
    <row r="7701" spans="1:16" x14ac:dyDescent="0.25">
      <c r="A7701" s="9" t="s">
        <v>148</v>
      </c>
      <c r="B7701" s="10" t="s">
        <v>148</v>
      </c>
      <c r="C7701" s="9" t="s">
        <v>110</v>
      </c>
      <c r="D7701" s="9">
        <v>1</v>
      </c>
      <c r="E7701" s="9" t="s">
        <v>148</v>
      </c>
      <c r="F7701" s="9">
        <v>741410</v>
      </c>
      <c r="G7701" s="9" t="s">
        <v>127</v>
      </c>
      <c r="H7701" s="9" t="s">
        <v>147</v>
      </c>
      <c r="I7701" s="9" t="s">
        <v>148</v>
      </c>
      <c r="J7701" s="9" t="s">
        <v>148</v>
      </c>
      <c r="K7701" s="9" t="s">
        <v>148</v>
      </c>
      <c r="L7701" s="10" t="s">
        <v>148</v>
      </c>
      <c r="M7701" s="13" t="str">
        <f>IFERROR(TEXT(Table1[[#This Row],[Report Date]], "mmmm"),"")</f>
        <v/>
      </c>
      <c r="N7701" s="13" t="str">
        <f>IFERROR(YEAR(Table1[[#This Row],[Report Date]]),"")</f>
        <v/>
      </c>
      <c r="O7701" s="13" t="str">
        <f ca="1">IF(Table1[[#This Row],[Report Date]]&gt;=TODAY()-6, "within week", "Older")</f>
        <v>within week</v>
      </c>
      <c r="P7701" s="37" t="e">
        <f>EOMONTH(Table1[[#This Row],[Report Date]], 0)</f>
        <v>#VALUE!</v>
      </c>
    </row>
    <row r="7702" spans="1:16" x14ac:dyDescent="0.25">
      <c r="A7702" s="9" t="s">
        <v>148</v>
      </c>
      <c r="B7702" s="10" t="s">
        <v>148</v>
      </c>
      <c r="C7702" s="9" t="s">
        <v>110</v>
      </c>
      <c r="D7702" s="9">
        <v>1</v>
      </c>
      <c r="E7702" s="9" t="s">
        <v>148</v>
      </c>
      <c r="F7702" s="9">
        <v>367564</v>
      </c>
      <c r="G7702" s="9" t="s">
        <v>120</v>
      </c>
      <c r="H7702" s="9" t="s">
        <v>132</v>
      </c>
      <c r="I7702" s="9" t="s">
        <v>148</v>
      </c>
      <c r="J7702" s="9" t="s">
        <v>148</v>
      </c>
      <c r="K7702" s="9" t="s">
        <v>148</v>
      </c>
      <c r="L7702" s="10" t="s">
        <v>148</v>
      </c>
      <c r="M7702" s="13" t="str">
        <f>IFERROR(TEXT(Table1[[#This Row],[Report Date]], "mmmm"),"")</f>
        <v/>
      </c>
      <c r="N7702" s="13" t="str">
        <f>IFERROR(YEAR(Table1[[#This Row],[Report Date]]),"")</f>
        <v/>
      </c>
      <c r="O7702" s="13" t="str">
        <f ca="1">IF(Table1[[#This Row],[Report Date]]&gt;=TODAY()-6, "within week", "Older")</f>
        <v>within week</v>
      </c>
      <c r="P7702" s="37" t="e">
        <f>EOMONTH(Table1[[#This Row],[Report Date]], 0)</f>
        <v>#VALUE!</v>
      </c>
    </row>
    <row r="7703" spans="1:16" x14ac:dyDescent="0.25">
      <c r="A7703" s="9" t="s">
        <v>148</v>
      </c>
      <c r="B7703" s="10" t="s">
        <v>148</v>
      </c>
      <c r="C7703" s="9" t="s">
        <v>110</v>
      </c>
      <c r="D7703" s="9">
        <v>1</v>
      </c>
      <c r="E7703" s="9" t="s">
        <v>148</v>
      </c>
      <c r="F7703" s="9">
        <v>536372</v>
      </c>
      <c r="G7703" s="9" t="s">
        <v>117</v>
      </c>
      <c r="H7703" s="9" t="s">
        <v>141</v>
      </c>
      <c r="I7703" s="9" t="s">
        <v>148</v>
      </c>
      <c r="J7703" s="9" t="s">
        <v>148</v>
      </c>
      <c r="K7703" s="9" t="s">
        <v>148</v>
      </c>
      <c r="L7703" s="10" t="s">
        <v>148</v>
      </c>
      <c r="M7703" s="13" t="str">
        <f>IFERROR(TEXT(Table1[[#This Row],[Report Date]], "mmmm"),"")</f>
        <v/>
      </c>
      <c r="N7703" s="13" t="str">
        <f>IFERROR(YEAR(Table1[[#This Row],[Report Date]]),"")</f>
        <v/>
      </c>
      <c r="O7703" s="13" t="str">
        <f ca="1">IF(Table1[[#This Row],[Report Date]]&gt;=TODAY()-6, "within week", "Older")</f>
        <v>within week</v>
      </c>
      <c r="P7703" s="37" t="e">
        <f>EOMONTH(Table1[[#This Row],[Report Date]], 0)</f>
        <v>#VALUE!</v>
      </c>
    </row>
    <row r="7704" spans="1:16" x14ac:dyDescent="0.25">
      <c r="A7704" s="9" t="s">
        <v>148</v>
      </c>
      <c r="B7704" s="10" t="s">
        <v>148</v>
      </c>
      <c r="C7704" s="9" t="s">
        <v>110</v>
      </c>
      <c r="D7704" s="9">
        <v>1</v>
      </c>
      <c r="E7704" s="9" t="s">
        <v>148</v>
      </c>
      <c r="F7704" s="9">
        <v>697257</v>
      </c>
      <c r="G7704" s="9" t="s">
        <v>126</v>
      </c>
      <c r="H7704" s="9" t="s">
        <v>142</v>
      </c>
      <c r="I7704" s="9" t="s">
        <v>148</v>
      </c>
      <c r="J7704" s="9" t="s">
        <v>148</v>
      </c>
      <c r="K7704" s="9" t="s">
        <v>148</v>
      </c>
      <c r="L7704" s="10" t="s">
        <v>148</v>
      </c>
      <c r="M7704" s="13" t="str">
        <f>IFERROR(TEXT(Table1[[#This Row],[Report Date]], "mmmm"),"")</f>
        <v/>
      </c>
      <c r="N7704" s="13" t="str">
        <f>IFERROR(YEAR(Table1[[#This Row],[Report Date]]),"")</f>
        <v/>
      </c>
      <c r="O7704" s="13" t="str">
        <f ca="1">IF(Table1[[#This Row],[Report Date]]&gt;=TODAY()-6, "within week", "Older")</f>
        <v>within week</v>
      </c>
      <c r="P7704" s="37" t="e">
        <f>EOMONTH(Table1[[#This Row],[Report Date]], 0)</f>
        <v>#VALUE!</v>
      </c>
    </row>
    <row r="7705" spans="1:16" x14ac:dyDescent="0.25">
      <c r="A7705" s="9" t="s">
        <v>148</v>
      </c>
      <c r="B7705" s="10" t="s">
        <v>148</v>
      </c>
      <c r="C7705" s="9" t="s">
        <v>110</v>
      </c>
      <c r="D7705" s="9">
        <v>1</v>
      </c>
      <c r="E7705" s="9" t="s">
        <v>148</v>
      </c>
      <c r="F7705" s="9">
        <v>958987</v>
      </c>
      <c r="G7705" s="9" t="s">
        <v>126</v>
      </c>
      <c r="H7705" s="9" t="s">
        <v>134</v>
      </c>
      <c r="I7705" s="9" t="s">
        <v>148</v>
      </c>
      <c r="J7705" s="9" t="s">
        <v>148</v>
      </c>
      <c r="K7705" s="9" t="s">
        <v>148</v>
      </c>
      <c r="L7705" s="10" t="s">
        <v>148</v>
      </c>
      <c r="M7705" s="13" t="str">
        <f>IFERROR(TEXT(Table1[[#This Row],[Report Date]], "mmmm"),"")</f>
        <v/>
      </c>
      <c r="N7705" s="13" t="str">
        <f>IFERROR(YEAR(Table1[[#This Row],[Report Date]]),"")</f>
        <v/>
      </c>
      <c r="O7705" s="13" t="str">
        <f ca="1">IF(Table1[[#This Row],[Report Date]]&gt;=TODAY()-6, "within week", "Older")</f>
        <v>within week</v>
      </c>
      <c r="P7705" s="37" t="e">
        <f>EOMONTH(Table1[[#This Row],[Report Date]], 0)</f>
        <v>#VALUE!</v>
      </c>
    </row>
    <row r="7706" spans="1:16" x14ac:dyDescent="0.25">
      <c r="A7706" s="9" t="s">
        <v>148</v>
      </c>
      <c r="B7706" s="10" t="s">
        <v>148</v>
      </c>
      <c r="C7706" s="9" t="s">
        <v>110</v>
      </c>
      <c r="D7706" s="9">
        <v>1</v>
      </c>
      <c r="E7706" s="9" t="s">
        <v>148</v>
      </c>
      <c r="F7706" s="9">
        <v>767077</v>
      </c>
      <c r="G7706" s="9" t="s">
        <v>127</v>
      </c>
      <c r="H7706" s="9" t="s">
        <v>135</v>
      </c>
      <c r="I7706" s="9" t="s">
        <v>148</v>
      </c>
      <c r="J7706" s="9" t="s">
        <v>148</v>
      </c>
      <c r="K7706" s="9" t="s">
        <v>148</v>
      </c>
      <c r="L7706" s="10" t="s">
        <v>148</v>
      </c>
      <c r="M7706" s="13" t="str">
        <f>IFERROR(TEXT(Table1[[#This Row],[Report Date]], "mmmm"),"")</f>
        <v/>
      </c>
      <c r="N7706" s="13" t="str">
        <f>IFERROR(YEAR(Table1[[#This Row],[Report Date]]),"")</f>
        <v/>
      </c>
      <c r="O7706" s="13" t="str">
        <f ca="1">IF(Table1[[#This Row],[Report Date]]&gt;=TODAY()-6, "within week", "Older")</f>
        <v>within week</v>
      </c>
      <c r="P7706" s="37" t="e">
        <f>EOMONTH(Table1[[#This Row],[Report Date]], 0)</f>
        <v>#VALUE!</v>
      </c>
    </row>
    <row r="7707" spans="1:16" x14ac:dyDescent="0.25">
      <c r="A7707" s="9" t="s">
        <v>148</v>
      </c>
      <c r="B7707" s="10" t="s">
        <v>148</v>
      </c>
      <c r="C7707" s="9" t="s">
        <v>110</v>
      </c>
      <c r="D7707" s="9">
        <v>1</v>
      </c>
      <c r="E7707" s="9" t="s">
        <v>148</v>
      </c>
      <c r="F7707" s="9">
        <v>327290</v>
      </c>
      <c r="G7707" s="9" t="s">
        <v>120</v>
      </c>
      <c r="H7707" s="9" t="s">
        <v>132</v>
      </c>
      <c r="I7707" s="9" t="s">
        <v>148</v>
      </c>
      <c r="J7707" s="9" t="s">
        <v>148</v>
      </c>
      <c r="K7707" s="9" t="s">
        <v>148</v>
      </c>
      <c r="L7707" s="10" t="s">
        <v>148</v>
      </c>
      <c r="M7707" s="13" t="str">
        <f>IFERROR(TEXT(Table1[[#This Row],[Report Date]], "mmmm"),"")</f>
        <v/>
      </c>
      <c r="N7707" s="13" t="str">
        <f>IFERROR(YEAR(Table1[[#This Row],[Report Date]]),"")</f>
        <v/>
      </c>
      <c r="O7707" s="13" t="str">
        <f ca="1">IF(Table1[[#This Row],[Report Date]]&gt;=TODAY()-6, "within week", "Older")</f>
        <v>within week</v>
      </c>
      <c r="P7707" s="37" t="e">
        <f>EOMONTH(Table1[[#This Row],[Report Date]], 0)</f>
        <v>#VALUE!</v>
      </c>
    </row>
    <row r="7708" spans="1:16" x14ac:dyDescent="0.25">
      <c r="A7708" s="9" t="s">
        <v>148</v>
      </c>
      <c r="B7708" s="10" t="s">
        <v>148</v>
      </c>
      <c r="C7708" s="9" t="s">
        <v>110</v>
      </c>
      <c r="D7708" s="9">
        <v>1</v>
      </c>
      <c r="E7708" s="9" t="s">
        <v>148</v>
      </c>
      <c r="F7708" s="9">
        <v>851481</v>
      </c>
      <c r="G7708" s="9" t="s">
        <v>123</v>
      </c>
      <c r="H7708" s="9" t="s">
        <v>135</v>
      </c>
      <c r="I7708" s="9" t="s">
        <v>148</v>
      </c>
      <c r="J7708" s="9" t="s">
        <v>148</v>
      </c>
      <c r="K7708" s="9" t="s">
        <v>148</v>
      </c>
      <c r="L7708" s="10" t="s">
        <v>148</v>
      </c>
      <c r="M7708" s="13" t="str">
        <f>IFERROR(TEXT(Table1[[#This Row],[Report Date]], "mmmm"),"")</f>
        <v/>
      </c>
      <c r="N7708" s="13" t="str">
        <f>IFERROR(YEAR(Table1[[#This Row],[Report Date]]),"")</f>
        <v/>
      </c>
      <c r="O7708" s="13" t="str">
        <f ca="1">IF(Table1[[#This Row],[Report Date]]&gt;=TODAY()-6, "within week", "Older")</f>
        <v>within week</v>
      </c>
      <c r="P7708" s="37" t="e">
        <f>EOMONTH(Table1[[#This Row],[Report Date]], 0)</f>
        <v>#VALUE!</v>
      </c>
    </row>
    <row r="7709" spans="1:16" x14ac:dyDescent="0.25">
      <c r="A7709" s="9" t="s">
        <v>148</v>
      </c>
      <c r="B7709" s="10" t="s">
        <v>148</v>
      </c>
      <c r="C7709" s="9" t="s">
        <v>110</v>
      </c>
      <c r="D7709" s="9">
        <v>1</v>
      </c>
      <c r="E7709" s="9" t="s">
        <v>148</v>
      </c>
      <c r="F7709" s="9">
        <v>634020</v>
      </c>
      <c r="G7709" s="9" t="s">
        <v>122</v>
      </c>
      <c r="H7709" s="9" t="s">
        <v>146</v>
      </c>
      <c r="I7709" s="9" t="s">
        <v>148</v>
      </c>
      <c r="J7709" s="9" t="s">
        <v>148</v>
      </c>
      <c r="K7709" s="9" t="s">
        <v>148</v>
      </c>
      <c r="L7709" s="10" t="s">
        <v>148</v>
      </c>
      <c r="M7709" s="13" t="str">
        <f>IFERROR(TEXT(Table1[[#This Row],[Report Date]], "mmmm"),"")</f>
        <v/>
      </c>
      <c r="N7709" s="13" t="str">
        <f>IFERROR(YEAR(Table1[[#This Row],[Report Date]]),"")</f>
        <v/>
      </c>
      <c r="O7709" s="13" t="str">
        <f ca="1">IF(Table1[[#This Row],[Report Date]]&gt;=TODAY()-6, "within week", "Older")</f>
        <v>within week</v>
      </c>
      <c r="P7709" s="37" t="e">
        <f>EOMONTH(Table1[[#This Row],[Report Date]], 0)</f>
        <v>#VALUE!</v>
      </c>
    </row>
    <row r="7710" spans="1:16" x14ac:dyDescent="0.25">
      <c r="A7710" s="9" t="s">
        <v>148</v>
      </c>
      <c r="B7710" s="10" t="s">
        <v>148</v>
      </c>
      <c r="C7710" s="9" t="s">
        <v>110</v>
      </c>
      <c r="D7710" s="9">
        <v>1</v>
      </c>
      <c r="E7710" s="9" t="s">
        <v>148</v>
      </c>
      <c r="F7710" s="9">
        <v>448615</v>
      </c>
      <c r="G7710" s="9" t="s">
        <v>126</v>
      </c>
      <c r="H7710" s="9" t="s">
        <v>130</v>
      </c>
      <c r="I7710" s="9" t="s">
        <v>148</v>
      </c>
      <c r="J7710" s="9" t="s">
        <v>148</v>
      </c>
      <c r="K7710" s="9" t="s">
        <v>148</v>
      </c>
      <c r="L7710" s="10" t="s">
        <v>148</v>
      </c>
      <c r="M7710" s="13" t="str">
        <f>IFERROR(TEXT(Table1[[#This Row],[Report Date]], "mmmm"),"")</f>
        <v/>
      </c>
      <c r="N7710" s="13" t="str">
        <f>IFERROR(YEAR(Table1[[#This Row],[Report Date]]),"")</f>
        <v/>
      </c>
      <c r="O7710" s="13" t="str">
        <f ca="1">IF(Table1[[#This Row],[Report Date]]&gt;=TODAY()-6, "within week", "Older")</f>
        <v>within week</v>
      </c>
      <c r="P7710" s="37" t="e">
        <f>EOMONTH(Table1[[#This Row],[Report Date]], 0)</f>
        <v>#VALUE!</v>
      </c>
    </row>
    <row r="7711" spans="1:16" x14ac:dyDescent="0.25">
      <c r="A7711" s="9" t="s">
        <v>148</v>
      </c>
      <c r="B7711" s="10" t="s">
        <v>148</v>
      </c>
      <c r="C7711" s="9" t="s">
        <v>110</v>
      </c>
      <c r="D7711" s="9">
        <v>1</v>
      </c>
      <c r="E7711" s="9" t="s">
        <v>148</v>
      </c>
      <c r="F7711" s="9">
        <v>183141</v>
      </c>
      <c r="G7711" s="9" t="s">
        <v>119</v>
      </c>
      <c r="H7711" s="9" t="s">
        <v>147</v>
      </c>
      <c r="I7711" s="9" t="s">
        <v>148</v>
      </c>
      <c r="J7711" s="9" t="s">
        <v>148</v>
      </c>
      <c r="K7711" s="9" t="s">
        <v>148</v>
      </c>
      <c r="L7711" s="10" t="s">
        <v>148</v>
      </c>
      <c r="M7711" s="13" t="str">
        <f>IFERROR(TEXT(Table1[[#This Row],[Report Date]], "mmmm"),"")</f>
        <v/>
      </c>
      <c r="N7711" s="13" t="str">
        <f>IFERROR(YEAR(Table1[[#This Row],[Report Date]]),"")</f>
        <v/>
      </c>
      <c r="O7711" s="13" t="str">
        <f ca="1">IF(Table1[[#This Row],[Report Date]]&gt;=TODAY()-6, "within week", "Older")</f>
        <v>within week</v>
      </c>
      <c r="P7711" s="37" t="e">
        <f>EOMONTH(Table1[[#This Row],[Report Date]], 0)</f>
        <v>#VALUE!</v>
      </c>
    </row>
    <row r="7712" spans="1:16" x14ac:dyDescent="0.25">
      <c r="A7712" s="9" t="s">
        <v>148</v>
      </c>
      <c r="B7712" s="10" t="s">
        <v>148</v>
      </c>
      <c r="C7712" s="9" t="s">
        <v>110</v>
      </c>
      <c r="D7712" s="9">
        <v>1</v>
      </c>
      <c r="E7712" s="9" t="s">
        <v>148</v>
      </c>
      <c r="F7712" s="9">
        <v>516576</v>
      </c>
      <c r="G7712" s="9" t="s">
        <v>120</v>
      </c>
      <c r="H7712" s="9" t="s">
        <v>128</v>
      </c>
      <c r="I7712" s="9" t="s">
        <v>148</v>
      </c>
      <c r="J7712" s="9" t="s">
        <v>148</v>
      </c>
      <c r="K7712" s="9" t="s">
        <v>148</v>
      </c>
      <c r="L7712" s="10" t="s">
        <v>148</v>
      </c>
      <c r="M7712" s="13" t="str">
        <f>IFERROR(TEXT(Table1[[#This Row],[Report Date]], "mmmm"),"")</f>
        <v/>
      </c>
      <c r="N7712" s="13" t="str">
        <f>IFERROR(YEAR(Table1[[#This Row],[Report Date]]),"")</f>
        <v/>
      </c>
      <c r="O7712" s="13" t="str">
        <f ca="1">IF(Table1[[#This Row],[Report Date]]&gt;=TODAY()-6, "within week", "Older")</f>
        <v>within week</v>
      </c>
      <c r="P7712" s="37" t="e">
        <f>EOMONTH(Table1[[#This Row],[Report Date]], 0)</f>
        <v>#VALUE!</v>
      </c>
    </row>
    <row r="7713" spans="1:16" x14ac:dyDescent="0.25">
      <c r="A7713" s="9" t="s">
        <v>148</v>
      </c>
      <c r="B7713" s="10" t="s">
        <v>148</v>
      </c>
      <c r="C7713" s="9" t="s">
        <v>110</v>
      </c>
      <c r="D7713" s="9">
        <v>1</v>
      </c>
      <c r="E7713" s="9" t="s">
        <v>148</v>
      </c>
      <c r="F7713" s="9">
        <v>908217</v>
      </c>
      <c r="G7713" s="9" t="s">
        <v>123</v>
      </c>
      <c r="H7713" s="9" t="s">
        <v>131</v>
      </c>
      <c r="I7713" s="9" t="s">
        <v>148</v>
      </c>
      <c r="J7713" s="9" t="s">
        <v>148</v>
      </c>
      <c r="K7713" s="9" t="s">
        <v>148</v>
      </c>
      <c r="L7713" s="10" t="s">
        <v>148</v>
      </c>
      <c r="M7713" s="13" t="str">
        <f>IFERROR(TEXT(Table1[[#This Row],[Report Date]], "mmmm"),"")</f>
        <v/>
      </c>
      <c r="N7713" s="13" t="str">
        <f>IFERROR(YEAR(Table1[[#This Row],[Report Date]]),"")</f>
        <v/>
      </c>
      <c r="O7713" s="13" t="str">
        <f ca="1">IF(Table1[[#This Row],[Report Date]]&gt;=TODAY()-6, "within week", "Older")</f>
        <v>within week</v>
      </c>
      <c r="P7713" s="37" t="e">
        <f>EOMONTH(Table1[[#This Row],[Report Date]], 0)</f>
        <v>#VALUE!</v>
      </c>
    </row>
    <row r="7714" spans="1:16" x14ac:dyDescent="0.25">
      <c r="A7714" s="9" t="s">
        <v>148</v>
      </c>
      <c r="B7714" s="10" t="s">
        <v>148</v>
      </c>
      <c r="C7714" s="9" t="s">
        <v>110</v>
      </c>
      <c r="D7714" s="9">
        <v>1</v>
      </c>
      <c r="E7714" s="9" t="s">
        <v>148</v>
      </c>
      <c r="F7714" s="9">
        <v>942442</v>
      </c>
      <c r="G7714" s="9" t="s">
        <v>124</v>
      </c>
      <c r="H7714" s="9" t="s">
        <v>144</v>
      </c>
      <c r="I7714" s="9" t="s">
        <v>148</v>
      </c>
      <c r="J7714" s="9" t="s">
        <v>148</v>
      </c>
      <c r="K7714" s="9" t="s">
        <v>148</v>
      </c>
      <c r="L7714" s="10" t="s">
        <v>148</v>
      </c>
      <c r="M7714" s="13" t="str">
        <f>IFERROR(TEXT(Table1[[#This Row],[Report Date]], "mmmm"),"")</f>
        <v/>
      </c>
      <c r="N7714" s="13" t="str">
        <f>IFERROR(YEAR(Table1[[#This Row],[Report Date]]),"")</f>
        <v/>
      </c>
      <c r="O7714" s="13" t="str">
        <f ca="1">IF(Table1[[#This Row],[Report Date]]&gt;=TODAY()-6, "within week", "Older")</f>
        <v>within week</v>
      </c>
      <c r="P7714" s="37" t="e">
        <f>EOMONTH(Table1[[#This Row],[Report Date]], 0)</f>
        <v>#VALUE!</v>
      </c>
    </row>
    <row r="7715" spans="1:16" x14ac:dyDescent="0.25">
      <c r="A7715" s="9" t="s">
        <v>148</v>
      </c>
      <c r="B7715" s="10" t="s">
        <v>148</v>
      </c>
      <c r="C7715" s="9" t="s">
        <v>110</v>
      </c>
      <c r="D7715" s="9">
        <v>1</v>
      </c>
      <c r="E7715" s="9" t="s">
        <v>148</v>
      </c>
      <c r="F7715" s="9">
        <v>287389</v>
      </c>
      <c r="G7715" s="9" t="s">
        <v>127</v>
      </c>
      <c r="H7715" s="9" t="s">
        <v>147</v>
      </c>
      <c r="I7715" s="9" t="s">
        <v>148</v>
      </c>
      <c r="J7715" s="9" t="s">
        <v>148</v>
      </c>
      <c r="K7715" s="9" t="s">
        <v>148</v>
      </c>
      <c r="L7715" s="10" t="s">
        <v>148</v>
      </c>
      <c r="M7715" s="13" t="str">
        <f>IFERROR(TEXT(Table1[[#This Row],[Report Date]], "mmmm"),"")</f>
        <v/>
      </c>
      <c r="N7715" s="13" t="str">
        <f>IFERROR(YEAR(Table1[[#This Row],[Report Date]]),"")</f>
        <v/>
      </c>
      <c r="O7715" s="13" t="str">
        <f ca="1">IF(Table1[[#This Row],[Report Date]]&gt;=TODAY()-6, "within week", "Older")</f>
        <v>within week</v>
      </c>
      <c r="P7715" s="37" t="e">
        <f>EOMONTH(Table1[[#This Row],[Report Date]], 0)</f>
        <v>#VALUE!</v>
      </c>
    </row>
    <row r="7716" spans="1:16" x14ac:dyDescent="0.25">
      <c r="A7716" s="9" t="s">
        <v>148</v>
      </c>
      <c r="B7716" s="10" t="s">
        <v>148</v>
      </c>
      <c r="C7716" s="9" t="s">
        <v>110</v>
      </c>
      <c r="D7716" s="9">
        <v>1</v>
      </c>
      <c r="E7716" s="9" t="s">
        <v>148</v>
      </c>
      <c r="F7716" s="9">
        <v>595200</v>
      </c>
      <c r="G7716" s="9" t="s">
        <v>117</v>
      </c>
      <c r="H7716" s="9" t="s">
        <v>141</v>
      </c>
      <c r="I7716" s="9" t="s">
        <v>148</v>
      </c>
      <c r="J7716" s="9" t="s">
        <v>148</v>
      </c>
      <c r="K7716" s="9" t="s">
        <v>148</v>
      </c>
      <c r="L7716" s="10" t="s">
        <v>148</v>
      </c>
      <c r="M7716" s="13" t="str">
        <f>IFERROR(TEXT(Table1[[#This Row],[Report Date]], "mmmm"),"")</f>
        <v/>
      </c>
      <c r="N7716" s="13" t="str">
        <f>IFERROR(YEAR(Table1[[#This Row],[Report Date]]),"")</f>
        <v/>
      </c>
      <c r="O7716" s="13" t="str">
        <f ca="1">IF(Table1[[#This Row],[Report Date]]&gt;=TODAY()-6, "within week", "Older")</f>
        <v>within week</v>
      </c>
      <c r="P7716" s="37" t="e">
        <f>EOMONTH(Table1[[#This Row],[Report Date]], 0)</f>
        <v>#VALUE!</v>
      </c>
    </row>
    <row r="7717" spans="1:16" x14ac:dyDescent="0.25">
      <c r="A7717" s="9" t="s">
        <v>148</v>
      </c>
      <c r="B7717" s="10" t="s">
        <v>148</v>
      </c>
      <c r="C7717" s="9" t="s">
        <v>110</v>
      </c>
      <c r="D7717" s="9">
        <v>1</v>
      </c>
      <c r="E7717" s="9" t="s">
        <v>148</v>
      </c>
      <c r="F7717" s="9">
        <v>289233</v>
      </c>
      <c r="G7717" s="9" t="s">
        <v>118</v>
      </c>
      <c r="H7717" s="9" t="s">
        <v>142</v>
      </c>
      <c r="I7717" s="9" t="s">
        <v>148</v>
      </c>
      <c r="J7717" s="9" t="s">
        <v>148</v>
      </c>
      <c r="K7717" s="9" t="s">
        <v>148</v>
      </c>
      <c r="L7717" s="10" t="s">
        <v>148</v>
      </c>
      <c r="M7717" s="13" t="str">
        <f>IFERROR(TEXT(Table1[[#This Row],[Report Date]], "mmmm"),"")</f>
        <v/>
      </c>
      <c r="N7717" s="13" t="str">
        <f>IFERROR(YEAR(Table1[[#This Row],[Report Date]]),"")</f>
        <v/>
      </c>
      <c r="O7717" s="13" t="str">
        <f ca="1">IF(Table1[[#This Row],[Report Date]]&gt;=TODAY()-6, "within week", "Older")</f>
        <v>within week</v>
      </c>
      <c r="P7717" s="37" t="e">
        <f>EOMONTH(Table1[[#This Row],[Report Date]], 0)</f>
        <v>#VALUE!</v>
      </c>
    </row>
    <row r="7718" spans="1:16" x14ac:dyDescent="0.25">
      <c r="A7718" s="9" t="s">
        <v>148</v>
      </c>
      <c r="B7718" s="10" t="s">
        <v>148</v>
      </c>
      <c r="C7718" s="9" t="s">
        <v>110</v>
      </c>
      <c r="D7718" s="9">
        <v>1</v>
      </c>
      <c r="E7718" s="9" t="s">
        <v>148</v>
      </c>
      <c r="F7718" s="9">
        <v>495405</v>
      </c>
      <c r="G7718" s="9" t="s">
        <v>120</v>
      </c>
      <c r="H7718" s="9" t="s">
        <v>144</v>
      </c>
      <c r="I7718" s="9" t="s">
        <v>148</v>
      </c>
      <c r="J7718" s="9" t="s">
        <v>148</v>
      </c>
      <c r="K7718" s="9" t="s">
        <v>148</v>
      </c>
      <c r="L7718" s="10" t="s">
        <v>148</v>
      </c>
      <c r="M7718" s="13" t="str">
        <f>IFERROR(TEXT(Table1[[#This Row],[Report Date]], "mmmm"),"")</f>
        <v/>
      </c>
      <c r="N7718" s="13" t="str">
        <f>IFERROR(YEAR(Table1[[#This Row],[Report Date]]),"")</f>
        <v/>
      </c>
      <c r="O7718" s="13" t="str">
        <f ca="1">IF(Table1[[#This Row],[Report Date]]&gt;=TODAY()-6, "within week", "Older")</f>
        <v>within week</v>
      </c>
      <c r="P7718" s="37" t="e">
        <f>EOMONTH(Table1[[#This Row],[Report Date]], 0)</f>
        <v>#VALUE!</v>
      </c>
    </row>
    <row r="7719" spans="1:16" x14ac:dyDescent="0.25">
      <c r="A7719" s="9" t="s">
        <v>148</v>
      </c>
      <c r="B7719" s="10" t="s">
        <v>148</v>
      </c>
      <c r="C7719" s="9" t="s">
        <v>110</v>
      </c>
      <c r="D7719" s="9">
        <v>1</v>
      </c>
      <c r="E7719" s="9" t="s">
        <v>148</v>
      </c>
      <c r="F7719" s="9">
        <v>119703</v>
      </c>
      <c r="G7719" s="9" t="s">
        <v>118</v>
      </c>
      <c r="H7719" s="9" t="s">
        <v>138</v>
      </c>
      <c r="I7719" s="9" t="s">
        <v>148</v>
      </c>
      <c r="J7719" s="9" t="s">
        <v>148</v>
      </c>
      <c r="K7719" s="9" t="s">
        <v>148</v>
      </c>
      <c r="L7719" s="10" t="s">
        <v>148</v>
      </c>
      <c r="M7719" s="13" t="str">
        <f>IFERROR(TEXT(Table1[[#This Row],[Report Date]], "mmmm"),"")</f>
        <v/>
      </c>
      <c r="N7719" s="13" t="str">
        <f>IFERROR(YEAR(Table1[[#This Row],[Report Date]]),"")</f>
        <v/>
      </c>
      <c r="O7719" s="13" t="str">
        <f ca="1">IF(Table1[[#This Row],[Report Date]]&gt;=TODAY()-6, "within week", "Older")</f>
        <v>within week</v>
      </c>
      <c r="P7719" s="37" t="e">
        <f>EOMONTH(Table1[[#This Row],[Report Date]], 0)</f>
        <v>#VALUE!</v>
      </c>
    </row>
    <row r="7720" spans="1:16" x14ac:dyDescent="0.25">
      <c r="A7720" s="9" t="s">
        <v>148</v>
      </c>
      <c r="B7720" s="10" t="s">
        <v>148</v>
      </c>
      <c r="C7720" s="9" t="s">
        <v>110</v>
      </c>
      <c r="D7720" s="9">
        <v>1</v>
      </c>
      <c r="E7720" s="9" t="s">
        <v>148</v>
      </c>
      <c r="F7720" s="9">
        <v>846729</v>
      </c>
      <c r="G7720" s="9" t="s">
        <v>124</v>
      </c>
      <c r="H7720" s="9" t="s">
        <v>144</v>
      </c>
      <c r="I7720" s="9" t="s">
        <v>148</v>
      </c>
      <c r="J7720" s="9" t="s">
        <v>148</v>
      </c>
      <c r="K7720" s="9" t="s">
        <v>148</v>
      </c>
      <c r="L7720" s="10" t="s">
        <v>148</v>
      </c>
      <c r="M7720" s="13" t="str">
        <f>IFERROR(TEXT(Table1[[#This Row],[Report Date]], "mmmm"),"")</f>
        <v/>
      </c>
      <c r="N7720" s="13" t="str">
        <f>IFERROR(YEAR(Table1[[#This Row],[Report Date]]),"")</f>
        <v/>
      </c>
      <c r="O7720" s="13" t="str">
        <f ca="1">IF(Table1[[#This Row],[Report Date]]&gt;=TODAY()-6, "within week", "Older")</f>
        <v>within week</v>
      </c>
      <c r="P7720" s="37" t="e">
        <f>EOMONTH(Table1[[#This Row],[Report Date]], 0)</f>
        <v>#VALUE!</v>
      </c>
    </row>
    <row r="7721" spans="1:16" x14ac:dyDescent="0.25">
      <c r="A7721" s="9" t="s">
        <v>148</v>
      </c>
      <c r="B7721" s="10" t="s">
        <v>148</v>
      </c>
      <c r="C7721" s="9" t="s">
        <v>110</v>
      </c>
      <c r="D7721" s="9">
        <v>1</v>
      </c>
      <c r="E7721" s="9" t="s">
        <v>148</v>
      </c>
      <c r="F7721" s="9">
        <v>827392</v>
      </c>
      <c r="G7721" s="9" t="s">
        <v>126</v>
      </c>
      <c r="H7721" s="9" t="s">
        <v>138</v>
      </c>
      <c r="I7721" s="9" t="s">
        <v>148</v>
      </c>
      <c r="J7721" s="9" t="s">
        <v>148</v>
      </c>
      <c r="K7721" s="9" t="s">
        <v>148</v>
      </c>
      <c r="L7721" s="10" t="s">
        <v>148</v>
      </c>
      <c r="M7721" s="13" t="str">
        <f>IFERROR(TEXT(Table1[[#This Row],[Report Date]], "mmmm"),"")</f>
        <v/>
      </c>
      <c r="N7721" s="13" t="str">
        <f>IFERROR(YEAR(Table1[[#This Row],[Report Date]]),"")</f>
        <v/>
      </c>
      <c r="O7721" s="13" t="str">
        <f ca="1">IF(Table1[[#This Row],[Report Date]]&gt;=TODAY()-6, "within week", "Older")</f>
        <v>within week</v>
      </c>
      <c r="P7721" s="37" t="e">
        <f>EOMONTH(Table1[[#This Row],[Report Date]], 0)</f>
        <v>#VALUE!</v>
      </c>
    </row>
    <row r="7722" spans="1:16" x14ac:dyDescent="0.25">
      <c r="A7722" s="9" t="s">
        <v>148</v>
      </c>
      <c r="B7722" s="10" t="s">
        <v>148</v>
      </c>
      <c r="C7722" s="9" t="s">
        <v>110</v>
      </c>
      <c r="D7722" s="9">
        <v>1</v>
      </c>
      <c r="E7722" s="9" t="s">
        <v>148</v>
      </c>
      <c r="F7722" s="9">
        <v>342636</v>
      </c>
      <c r="G7722" s="9" t="s">
        <v>123</v>
      </c>
      <c r="H7722" s="9" t="s">
        <v>147</v>
      </c>
      <c r="I7722" s="9" t="s">
        <v>148</v>
      </c>
      <c r="J7722" s="9" t="s">
        <v>148</v>
      </c>
      <c r="K7722" s="9" t="s">
        <v>148</v>
      </c>
      <c r="L7722" s="10" t="s">
        <v>148</v>
      </c>
      <c r="M7722" s="13" t="str">
        <f>IFERROR(TEXT(Table1[[#This Row],[Report Date]], "mmmm"),"")</f>
        <v/>
      </c>
      <c r="N7722" s="13" t="str">
        <f>IFERROR(YEAR(Table1[[#This Row],[Report Date]]),"")</f>
        <v/>
      </c>
      <c r="O7722" s="13" t="str">
        <f ca="1">IF(Table1[[#This Row],[Report Date]]&gt;=TODAY()-6, "within week", "Older")</f>
        <v>within week</v>
      </c>
      <c r="P7722" s="37" t="e">
        <f>EOMONTH(Table1[[#This Row],[Report Date]], 0)</f>
        <v>#VALUE!</v>
      </c>
    </row>
    <row r="7723" spans="1:16" x14ac:dyDescent="0.25">
      <c r="A7723" s="9" t="s">
        <v>148</v>
      </c>
      <c r="B7723" s="10" t="s">
        <v>148</v>
      </c>
      <c r="C7723" s="9" t="s">
        <v>110</v>
      </c>
      <c r="D7723" s="9">
        <v>1</v>
      </c>
      <c r="E7723" s="9" t="s">
        <v>148</v>
      </c>
      <c r="F7723" s="9">
        <v>480935</v>
      </c>
      <c r="G7723" s="9" t="s">
        <v>125</v>
      </c>
      <c r="H7723" s="9" t="s">
        <v>129</v>
      </c>
      <c r="I7723" s="9" t="s">
        <v>148</v>
      </c>
      <c r="J7723" s="9" t="s">
        <v>148</v>
      </c>
      <c r="K7723" s="9" t="s">
        <v>148</v>
      </c>
      <c r="L7723" s="10" t="s">
        <v>148</v>
      </c>
      <c r="M7723" s="13" t="str">
        <f>IFERROR(TEXT(Table1[[#This Row],[Report Date]], "mmmm"),"")</f>
        <v/>
      </c>
      <c r="N7723" s="13" t="str">
        <f>IFERROR(YEAR(Table1[[#This Row],[Report Date]]),"")</f>
        <v/>
      </c>
      <c r="O7723" s="13" t="str">
        <f ca="1">IF(Table1[[#This Row],[Report Date]]&gt;=TODAY()-6, "within week", "Older")</f>
        <v>within week</v>
      </c>
      <c r="P7723" s="37" t="e">
        <f>EOMONTH(Table1[[#This Row],[Report Date]], 0)</f>
        <v>#VALUE!</v>
      </c>
    </row>
    <row r="7724" spans="1:16" x14ac:dyDescent="0.25">
      <c r="A7724" s="9" t="s">
        <v>148</v>
      </c>
      <c r="B7724" s="10" t="s">
        <v>148</v>
      </c>
      <c r="C7724" s="9" t="s">
        <v>110</v>
      </c>
      <c r="D7724" s="9">
        <v>1</v>
      </c>
      <c r="E7724" s="9" t="s">
        <v>148</v>
      </c>
      <c r="F7724" s="9">
        <v>485063</v>
      </c>
      <c r="G7724" s="9" t="s">
        <v>117</v>
      </c>
      <c r="H7724" s="9" t="s">
        <v>133</v>
      </c>
      <c r="I7724" s="9" t="s">
        <v>148</v>
      </c>
      <c r="J7724" s="9" t="s">
        <v>148</v>
      </c>
      <c r="K7724" s="9" t="s">
        <v>148</v>
      </c>
      <c r="L7724" s="10" t="s">
        <v>148</v>
      </c>
      <c r="M7724" s="13" t="str">
        <f>IFERROR(TEXT(Table1[[#This Row],[Report Date]], "mmmm"),"")</f>
        <v/>
      </c>
      <c r="N7724" s="13" t="str">
        <f>IFERROR(YEAR(Table1[[#This Row],[Report Date]]),"")</f>
        <v/>
      </c>
      <c r="O7724" s="13" t="str">
        <f ca="1">IF(Table1[[#This Row],[Report Date]]&gt;=TODAY()-6, "within week", "Older")</f>
        <v>within week</v>
      </c>
      <c r="P7724" s="37" t="e">
        <f>EOMONTH(Table1[[#This Row],[Report Date]], 0)</f>
        <v>#VALUE!</v>
      </c>
    </row>
    <row r="7725" spans="1:16" x14ac:dyDescent="0.25">
      <c r="A7725" s="9" t="s">
        <v>148</v>
      </c>
      <c r="B7725" s="10" t="s">
        <v>148</v>
      </c>
      <c r="C7725" s="9" t="s">
        <v>110</v>
      </c>
      <c r="D7725" s="9">
        <v>1</v>
      </c>
      <c r="E7725" s="9" t="s">
        <v>148</v>
      </c>
      <c r="F7725" s="9">
        <v>593383</v>
      </c>
      <c r="G7725" s="9" t="s">
        <v>124</v>
      </c>
      <c r="H7725" s="9" t="s">
        <v>140</v>
      </c>
      <c r="I7725" s="9" t="s">
        <v>148</v>
      </c>
      <c r="J7725" s="9" t="s">
        <v>148</v>
      </c>
      <c r="K7725" s="9" t="s">
        <v>148</v>
      </c>
      <c r="L7725" s="10" t="s">
        <v>148</v>
      </c>
      <c r="M7725" s="13" t="str">
        <f>IFERROR(TEXT(Table1[[#This Row],[Report Date]], "mmmm"),"")</f>
        <v/>
      </c>
      <c r="N7725" s="13" t="str">
        <f>IFERROR(YEAR(Table1[[#This Row],[Report Date]]),"")</f>
        <v/>
      </c>
      <c r="O7725" s="13" t="str">
        <f ca="1">IF(Table1[[#This Row],[Report Date]]&gt;=TODAY()-6, "within week", "Older")</f>
        <v>within week</v>
      </c>
      <c r="P7725" s="37" t="e">
        <f>EOMONTH(Table1[[#This Row],[Report Date]], 0)</f>
        <v>#VALUE!</v>
      </c>
    </row>
    <row r="7726" spans="1:16" x14ac:dyDescent="0.25">
      <c r="A7726" s="9" t="s">
        <v>148</v>
      </c>
      <c r="B7726" s="10" t="s">
        <v>148</v>
      </c>
      <c r="C7726" s="9" t="s">
        <v>110</v>
      </c>
      <c r="D7726" s="9">
        <v>1</v>
      </c>
      <c r="E7726" s="9" t="s">
        <v>148</v>
      </c>
      <c r="F7726" s="9">
        <v>136913</v>
      </c>
      <c r="G7726" s="9" t="s">
        <v>120</v>
      </c>
      <c r="H7726" s="9" t="s">
        <v>128</v>
      </c>
      <c r="I7726" s="9" t="s">
        <v>148</v>
      </c>
      <c r="J7726" s="9" t="s">
        <v>148</v>
      </c>
      <c r="K7726" s="9" t="s">
        <v>148</v>
      </c>
      <c r="L7726" s="10" t="s">
        <v>148</v>
      </c>
      <c r="M7726" s="13" t="str">
        <f>IFERROR(TEXT(Table1[[#This Row],[Report Date]], "mmmm"),"")</f>
        <v/>
      </c>
      <c r="N7726" s="13" t="str">
        <f>IFERROR(YEAR(Table1[[#This Row],[Report Date]]),"")</f>
        <v/>
      </c>
      <c r="O7726" s="13" t="str">
        <f ca="1">IF(Table1[[#This Row],[Report Date]]&gt;=TODAY()-6, "within week", "Older")</f>
        <v>within week</v>
      </c>
      <c r="P7726" s="37" t="e">
        <f>EOMONTH(Table1[[#This Row],[Report Date]], 0)</f>
        <v>#VALUE!</v>
      </c>
    </row>
    <row r="7727" spans="1:16" x14ac:dyDescent="0.25">
      <c r="A7727" s="9" t="s">
        <v>148</v>
      </c>
      <c r="B7727" s="10" t="s">
        <v>148</v>
      </c>
      <c r="C7727" s="9" t="s">
        <v>110</v>
      </c>
      <c r="D7727" s="9">
        <v>1</v>
      </c>
      <c r="E7727" s="9" t="s">
        <v>148</v>
      </c>
      <c r="F7727" s="9">
        <v>130064</v>
      </c>
      <c r="G7727" s="9" t="s">
        <v>122</v>
      </c>
      <c r="H7727" s="9" t="s">
        <v>142</v>
      </c>
      <c r="I7727" s="9" t="s">
        <v>148</v>
      </c>
      <c r="J7727" s="9" t="s">
        <v>148</v>
      </c>
      <c r="K7727" s="9" t="s">
        <v>148</v>
      </c>
      <c r="L7727" s="10" t="s">
        <v>148</v>
      </c>
      <c r="M7727" s="13" t="str">
        <f>IFERROR(TEXT(Table1[[#This Row],[Report Date]], "mmmm"),"")</f>
        <v/>
      </c>
      <c r="N7727" s="13" t="str">
        <f>IFERROR(YEAR(Table1[[#This Row],[Report Date]]),"")</f>
        <v/>
      </c>
      <c r="O7727" s="13" t="str">
        <f ca="1">IF(Table1[[#This Row],[Report Date]]&gt;=TODAY()-6, "within week", "Older")</f>
        <v>within week</v>
      </c>
      <c r="P7727" s="37" t="e">
        <f>EOMONTH(Table1[[#This Row],[Report Date]], 0)</f>
        <v>#VALUE!</v>
      </c>
    </row>
    <row r="7728" spans="1:16" x14ac:dyDescent="0.25">
      <c r="A7728" s="9" t="s">
        <v>148</v>
      </c>
      <c r="B7728" s="10" t="s">
        <v>148</v>
      </c>
      <c r="C7728" s="9" t="s">
        <v>110</v>
      </c>
      <c r="D7728" s="9">
        <v>1</v>
      </c>
      <c r="E7728" s="9" t="s">
        <v>148</v>
      </c>
      <c r="F7728" s="9">
        <v>293736</v>
      </c>
      <c r="G7728" s="9" t="s">
        <v>122</v>
      </c>
      <c r="H7728" s="9" t="s">
        <v>134</v>
      </c>
      <c r="I7728" s="9" t="s">
        <v>148</v>
      </c>
      <c r="J7728" s="9" t="s">
        <v>148</v>
      </c>
      <c r="K7728" s="9" t="s">
        <v>148</v>
      </c>
      <c r="L7728" s="10" t="s">
        <v>148</v>
      </c>
      <c r="M7728" s="13" t="str">
        <f>IFERROR(TEXT(Table1[[#This Row],[Report Date]], "mmmm"),"")</f>
        <v/>
      </c>
      <c r="N7728" s="13" t="str">
        <f>IFERROR(YEAR(Table1[[#This Row],[Report Date]]),"")</f>
        <v/>
      </c>
      <c r="O7728" s="13" t="str">
        <f ca="1">IF(Table1[[#This Row],[Report Date]]&gt;=TODAY()-6, "within week", "Older")</f>
        <v>within week</v>
      </c>
      <c r="P7728" s="37" t="e">
        <f>EOMONTH(Table1[[#This Row],[Report Date]], 0)</f>
        <v>#VALUE!</v>
      </c>
    </row>
    <row r="7729" spans="1:16" x14ac:dyDescent="0.25">
      <c r="A7729" s="9" t="s">
        <v>148</v>
      </c>
      <c r="B7729" s="10" t="s">
        <v>148</v>
      </c>
      <c r="C7729" s="9" t="s">
        <v>110</v>
      </c>
      <c r="D7729" s="9">
        <v>1</v>
      </c>
      <c r="E7729" s="9" t="s">
        <v>148</v>
      </c>
      <c r="F7729" s="9">
        <v>999981</v>
      </c>
      <c r="G7729" s="9" t="s">
        <v>118</v>
      </c>
      <c r="H7729" s="9" t="s">
        <v>142</v>
      </c>
      <c r="I7729" s="9" t="s">
        <v>148</v>
      </c>
      <c r="J7729" s="9" t="s">
        <v>148</v>
      </c>
      <c r="K7729" s="9" t="s">
        <v>148</v>
      </c>
      <c r="L7729" s="10" t="s">
        <v>148</v>
      </c>
      <c r="M7729" s="13" t="str">
        <f>IFERROR(TEXT(Table1[[#This Row],[Report Date]], "mmmm"),"")</f>
        <v/>
      </c>
      <c r="N7729" s="13" t="str">
        <f>IFERROR(YEAR(Table1[[#This Row],[Report Date]]),"")</f>
        <v/>
      </c>
      <c r="O7729" s="13" t="str">
        <f ca="1">IF(Table1[[#This Row],[Report Date]]&gt;=TODAY()-6, "within week", "Older")</f>
        <v>within week</v>
      </c>
      <c r="P7729" s="37" t="e">
        <f>EOMONTH(Table1[[#This Row],[Report Date]], 0)</f>
        <v>#VALUE!</v>
      </c>
    </row>
    <row r="7730" spans="1:16" x14ac:dyDescent="0.25">
      <c r="A7730" s="9" t="s">
        <v>148</v>
      </c>
      <c r="B7730" s="10" t="s">
        <v>148</v>
      </c>
      <c r="C7730" s="9" t="s">
        <v>110</v>
      </c>
      <c r="D7730" s="9">
        <v>1</v>
      </c>
      <c r="E7730" s="9" t="s">
        <v>148</v>
      </c>
      <c r="F7730" s="9">
        <v>262003</v>
      </c>
      <c r="G7730" s="9" t="s">
        <v>116</v>
      </c>
      <c r="H7730" s="9" t="s">
        <v>132</v>
      </c>
      <c r="I7730" s="9" t="s">
        <v>148</v>
      </c>
      <c r="J7730" s="9" t="s">
        <v>148</v>
      </c>
      <c r="K7730" s="9" t="s">
        <v>148</v>
      </c>
      <c r="L7730" s="10" t="s">
        <v>148</v>
      </c>
      <c r="M7730" s="13" t="str">
        <f>IFERROR(TEXT(Table1[[#This Row],[Report Date]], "mmmm"),"")</f>
        <v/>
      </c>
      <c r="N7730" s="13" t="str">
        <f>IFERROR(YEAR(Table1[[#This Row],[Report Date]]),"")</f>
        <v/>
      </c>
      <c r="O7730" s="13" t="str">
        <f ca="1">IF(Table1[[#This Row],[Report Date]]&gt;=TODAY()-6, "within week", "Older")</f>
        <v>within week</v>
      </c>
      <c r="P7730" s="37" t="e">
        <f>EOMONTH(Table1[[#This Row],[Report Date]], 0)</f>
        <v>#VALUE!</v>
      </c>
    </row>
    <row r="7731" spans="1:16" x14ac:dyDescent="0.25">
      <c r="A7731" s="9" t="s">
        <v>148</v>
      </c>
      <c r="B7731" s="10" t="s">
        <v>148</v>
      </c>
      <c r="C7731" s="9" t="s">
        <v>110</v>
      </c>
      <c r="D7731" s="9">
        <v>1</v>
      </c>
      <c r="E7731" s="9" t="s">
        <v>148</v>
      </c>
      <c r="F7731" s="9">
        <v>517938</v>
      </c>
      <c r="G7731" s="9" t="s">
        <v>123</v>
      </c>
      <c r="H7731" s="9" t="s">
        <v>131</v>
      </c>
      <c r="I7731" s="9" t="s">
        <v>148</v>
      </c>
      <c r="J7731" s="9" t="s">
        <v>148</v>
      </c>
      <c r="K7731" s="9" t="s">
        <v>148</v>
      </c>
      <c r="L7731" s="10" t="s">
        <v>148</v>
      </c>
      <c r="M7731" s="13" t="str">
        <f>IFERROR(TEXT(Table1[[#This Row],[Report Date]], "mmmm"),"")</f>
        <v/>
      </c>
      <c r="N7731" s="13" t="str">
        <f>IFERROR(YEAR(Table1[[#This Row],[Report Date]]),"")</f>
        <v/>
      </c>
      <c r="O7731" s="13" t="str">
        <f ca="1">IF(Table1[[#This Row],[Report Date]]&gt;=TODAY()-6, "within week", "Older")</f>
        <v>within week</v>
      </c>
      <c r="P7731" s="37" t="e">
        <f>EOMONTH(Table1[[#This Row],[Report Date]], 0)</f>
        <v>#VALUE!</v>
      </c>
    </row>
    <row r="7732" spans="1:16" x14ac:dyDescent="0.25">
      <c r="A7732" s="9" t="s">
        <v>148</v>
      </c>
      <c r="B7732" s="10" t="s">
        <v>148</v>
      </c>
      <c r="C7732" s="9" t="s">
        <v>110</v>
      </c>
      <c r="D7732" s="9">
        <v>1</v>
      </c>
      <c r="E7732" s="9" t="s">
        <v>148</v>
      </c>
      <c r="F7732" s="9">
        <v>695132</v>
      </c>
      <c r="G7732" s="9" t="s">
        <v>122</v>
      </c>
      <c r="H7732" s="9" t="s">
        <v>134</v>
      </c>
      <c r="I7732" s="9" t="s">
        <v>148</v>
      </c>
      <c r="J7732" s="9" t="s">
        <v>148</v>
      </c>
      <c r="K7732" s="9" t="s">
        <v>148</v>
      </c>
      <c r="L7732" s="10" t="s">
        <v>148</v>
      </c>
      <c r="M7732" s="13" t="str">
        <f>IFERROR(TEXT(Table1[[#This Row],[Report Date]], "mmmm"),"")</f>
        <v/>
      </c>
      <c r="N7732" s="13" t="str">
        <f>IFERROR(YEAR(Table1[[#This Row],[Report Date]]),"")</f>
        <v/>
      </c>
      <c r="O7732" s="13" t="str">
        <f ca="1">IF(Table1[[#This Row],[Report Date]]&gt;=TODAY()-6, "within week", "Older")</f>
        <v>within week</v>
      </c>
      <c r="P7732" s="37" t="e">
        <f>EOMONTH(Table1[[#This Row],[Report Date]], 0)</f>
        <v>#VALUE!</v>
      </c>
    </row>
    <row r="7733" spans="1:16" x14ac:dyDescent="0.25">
      <c r="A7733" s="9" t="s">
        <v>148</v>
      </c>
      <c r="B7733" s="10" t="s">
        <v>148</v>
      </c>
      <c r="C7733" s="9" t="s">
        <v>110</v>
      </c>
      <c r="D7733" s="9">
        <v>1</v>
      </c>
      <c r="E7733" s="9" t="s">
        <v>148</v>
      </c>
      <c r="F7733" s="9">
        <v>872244</v>
      </c>
      <c r="G7733" s="9" t="s">
        <v>123</v>
      </c>
      <c r="H7733" s="9" t="s">
        <v>147</v>
      </c>
      <c r="I7733" s="9" t="s">
        <v>148</v>
      </c>
      <c r="J7733" s="9" t="s">
        <v>148</v>
      </c>
      <c r="K7733" s="9" t="s">
        <v>148</v>
      </c>
      <c r="L7733" s="10" t="s">
        <v>148</v>
      </c>
      <c r="M7733" s="13" t="str">
        <f>IFERROR(TEXT(Table1[[#This Row],[Report Date]], "mmmm"),"")</f>
        <v/>
      </c>
      <c r="N7733" s="13" t="str">
        <f>IFERROR(YEAR(Table1[[#This Row],[Report Date]]),"")</f>
        <v/>
      </c>
      <c r="O7733" s="13" t="str">
        <f ca="1">IF(Table1[[#This Row],[Report Date]]&gt;=TODAY()-6, "within week", "Older")</f>
        <v>within week</v>
      </c>
      <c r="P7733" s="37" t="e">
        <f>EOMONTH(Table1[[#This Row],[Report Date]], 0)</f>
        <v>#VALUE!</v>
      </c>
    </row>
    <row r="7734" spans="1:16" x14ac:dyDescent="0.25">
      <c r="A7734" s="9" t="s">
        <v>148</v>
      </c>
      <c r="B7734" s="10" t="s">
        <v>148</v>
      </c>
      <c r="C7734" s="9" t="s">
        <v>110</v>
      </c>
      <c r="D7734" s="9">
        <v>1</v>
      </c>
      <c r="E7734" s="9" t="s">
        <v>148</v>
      </c>
      <c r="F7734" s="9">
        <v>805400</v>
      </c>
      <c r="G7734" s="9" t="s">
        <v>117</v>
      </c>
      <c r="H7734" s="9" t="s">
        <v>137</v>
      </c>
      <c r="I7734" s="9" t="s">
        <v>148</v>
      </c>
      <c r="J7734" s="9" t="s">
        <v>148</v>
      </c>
      <c r="K7734" s="9" t="s">
        <v>148</v>
      </c>
      <c r="L7734" s="10" t="s">
        <v>148</v>
      </c>
      <c r="M7734" s="13" t="str">
        <f>IFERROR(TEXT(Table1[[#This Row],[Report Date]], "mmmm"),"")</f>
        <v/>
      </c>
      <c r="N7734" s="13" t="str">
        <f>IFERROR(YEAR(Table1[[#This Row],[Report Date]]),"")</f>
        <v/>
      </c>
      <c r="O7734" s="13" t="str">
        <f ca="1">IF(Table1[[#This Row],[Report Date]]&gt;=TODAY()-6, "within week", "Older")</f>
        <v>within week</v>
      </c>
      <c r="P7734" s="37" t="e">
        <f>EOMONTH(Table1[[#This Row],[Report Date]], 0)</f>
        <v>#VALUE!</v>
      </c>
    </row>
    <row r="7735" spans="1:16" x14ac:dyDescent="0.25">
      <c r="A7735" s="9" t="s">
        <v>148</v>
      </c>
      <c r="B7735" s="10" t="s">
        <v>148</v>
      </c>
      <c r="C7735" s="9" t="s">
        <v>110</v>
      </c>
      <c r="D7735" s="9">
        <v>1</v>
      </c>
      <c r="E7735" s="9" t="s">
        <v>148</v>
      </c>
      <c r="F7735" s="9">
        <v>997304</v>
      </c>
      <c r="G7735" s="9" t="s">
        <v>123</v>
      </c>
      <c r="H7735" s="9" t="s">
        <v>135</v>
      </c>
      <c r="I7735" s="9" t="s">
        <v>148</v>
      </c>
      <c r="J7735" s="9" t="s">
        <v>148</v>
      </c>
      <c r="K7735" s="9" t="s">
        <v>148</v>
      </c>
      <c r="L7735" s="10" t="s">
        <v>148</v>
      </c>
      <c r="M7735" s="13" t="str">
        <f>IFERROR(TEXT(Table1[[#This Row],[Report Date]], "mmmm"),"")</f>
        <v/>
      </c>
      <c r="N7735" s="13" t="str">
        <f>IFERROR(YEAR(Table1[[#This Row],[Report Date]]),"")</f>
        <v/>
      </c>
      <c r="O7735" s="13" t="str">
        <f ca="1">IF(Table1[[#This Row],[Report Date]]&gt;=TODAY()-6, "within week", "Older")</f>
        <v>within week</v>
      </c>
      <c r="P7735" s="37" t="e">
        <f>EOMONTH(Table1[[#This Row],[Report Date]], 0)</f>
        <v>#VALUE!</v>
      </c>
    </row>
    <row r="7736" spans="1:16" x14ac:dyDescent="0.25">
      <c r="A7736" s="9" t="s">
        <v>148</v>
      </c>
      <c r="B7736" s="10" t="s">
        <v>148</v>
      </c>
      <c r="C7736" s="9" t="s">
        <v>110</v>
      </c>
      <c r="D7736" s="9">
        <v>1</v>
      </c>
      <c r="E7736" s="9" t="s">
        <v>148</v>
      </c>
      <c r="F7736" s="9">
        <v>631215</v>
      </c>
      <c r="G7736" s="9" t="s">
        <v>119</v>
      </c>
      <c r="H7736" s="9" t="s">
        <v>135</v>
      </c>
      <c r="I7736" s="9" t="s">
        <v>148</v>
      </c>
      <c r="J7736" s="9" t="s">
        <v>148</v>
      </c>
      <c r="K7736" s="9" t="s">
        <v>148</v>
      </c>
      <c r="L7736" s="10" t="s">
        <v>148</v>
      </c>
      <c r="M7736" s="13" t="str">
        <f>IFERROR(TEXT(Table1[[#This Row],[Report Date]], "mmmm"),"")</f>
        <v/>
      </c>
      <c r="N7736" s="13" t="str">
        <f>IFERROR(YEAR(Table1[[#This Row],[Report Date]]),"")</f>
        <v/>
      </c>
      <c r="O7736" s="13" t="str">
        <f ca="1">IF(Table1[[#This Row],[Report Date]]&gt;=TODAY()-6, "within week", "Older")</f>
        <v>within week</v>
      </c>
      <c r="P7736" s="37" t="e">
        <f>EOMONTH(Table1[[#This Row],[Report Date]], 0)</f>
        <v>#VALUE!</v>
      </c>
    </row>
    <row r="7737" spans="1:16" x14ac:dyDescent="0.25">
      <c r="A7737" s="9" t="s">
        <v>148</v>
      </c>
      <c r="B7737" s="10" t="s">
        <v>148</v>
      </c>
      <c r="C7737" s="9" t="s">
        <v>110</v>
      </c>
      <c r="D7737" s="9">
        <v>1</v>
      </c>
      <c r="E7737" s="9" t="s">
        <v>148</v>
      </c>
      <c r="F7737" s="9">
        <v>477263</v>
      </c>
      <c r="G7737" s="9" t="s">
        <v>122</v>
      </c>
      <c r="H7737" s="9" t="s">
        <v>138</v>
      </c>
      <c r="I7737" s="9" t="s">
        <v>148</v>
      </c>
      <c r="J7737" s="9" t="s">
        <v>148</v>
      </c>
      <c r="K7737" s="9" t="s">
        <v>148</v>
      </c>
      <c r="L7737" s="10" t="s">
        <v>148</v>
      </c>
      <c r="M7737" s="13" t="str">
        <f>IFERROR(TEXT(Table1[[#This Row],[Report Date]], "mmmm"),"")</f>
        <v/>
      </c>
      <c r="N7737" s="13" t="str">
        <f>IFERROR(YEAR(Table1[[#This Row],[Report Date]]),"")</f>
        <v/>
      </c>
      <c r="O7737" s="13" t="str">
        <f ca="1">IF(Table1[[#This Row],[Report Date]]&gt;=TODAY()-6, "within week", "Older")</f>
        <v>within week</v>
      </c>
      <c r="P7737" s="37" t="e">
        <f>EOMONTH(Table1[[#This Row],[Report Date]], 0)</f>
        <v>#VALUE!</v>
      </c>
    </row>
    <row r="7738" spans="1:16" x14ac:dyDescent="0.25">
      <c r="A7738" s="9" t="s">
        <v>148</v>
      </c>
      <c r="B7738" s="10" t="s">
        <v>148</v>
      </c>
      <c r="C7738" s="9" t="s">
        <v>110</v>
      </c>
      <c r="D7738" s="9">
        <v>1</v>
      </c>
      <c r="E7738" s="9" t="s">
        <v>148</v>
      </c>
      <c r="F7738" s="9">
        <v>560248</v>
      </c>
      <c r="G7738" s="9" t="s">
        <v>116</v>
      </c>
      <c r="H7738" s="9" t="s">
        <v>136</v>
      </c>
      <c r="I7738" s="9" t="s">
        <v>148</v>
      </c>
      <c r="J7738" s="9" t="s">
        <v>148</v>
      </c>
      <c r="K7738" s="9" t="s">
        <v>148</v>
      </c>
      <c r="L7738" s="10" t="s">
        <v>148</v>
      </c>
      <c r="M7738" s="13" t="str">
        <f>IFERROR(TEXT(Table1[[#This Row],[Report Date]], "mmmm"),"")</f>
        <v/>
      </c>
      <c r="N7738" s="13" t="str">
        <f>IFERROR(YEAR(Table1[[#This Row],[Report Date]]),"")</f>
        <v/>
      </c>
      <c r="O7738" s="13" t="str">
        <f ca="1">IF(Table1[[#This Row],[Report Date]]&gt;=TODAY()-6, "within week", "Older")</f>
        <v>within week</v>
      </c>
      <c r="P7738" s="37" t="e">
        <f>EOMONTH(Table1[[#This Row],[Report Date]], 0)</f>
        <v>#VALUE!</v>
      </c>
    </row>
    <row r="7739" spans="1:16" x14ac:dyDescent="0.25">
      <c r="A7739" s="9" t="s">
        <v>148</v>
      </c>
      <c r="B7739" s="10" t="s">
        <v>148</v>
      </c>
      <c r="C7739" s="9" t="s">
        <v>110</v>
      </c>
      <c r="D7739" s="9">
        <v>1</v>
      </c>
      <c r="E7739" s="9" t="s">
        <v>148</v>
      </c>
      <c r="F7739" s="9">
        <v>744032</v>
      </c>
      <c r="G7739" s="9" t="s">
        <v>117</v>
      </c>
      <c r="H7739" s="9" t="s">
        <v>137</v>
      </c>
      <c r="I7739" s="9" t="s">
        <v>148</v>
      </c>
      <c r="J7739" s="9" t="s">
        <v>148</v>
      </c>
      <c r="K7739" s="9" t="s">
        <v>148</v>
      </c>
      <c r="L7739" s="10" t="s">
        <v>148</v>
      </c>
      <c r="M7739" s="13" t="str">
        <f>IFERROR(TEXT(Table1[[#This Row],[Report Date]], "mmmm"),"")</f>
        <v/>
      </c>
      <c r="N7739" s="13" t="str">
        <f>IFERROR(YEAR(Table1[[#This Row],[Report Date]]),"")</f>
        <v/>
      </c>
      <c r="O7739" s="13" t="str">
        <f ca="1">IF(Table1[[#This Row],[Report Date]]&gt;=TODAY()-6, "within week", "Older")</f>
        <v>within week</v>
      </c>
      <c r="P7739" s="37" t="e">
        <f>EOMONTH(Table1[[#This Row],[Report Date]], 0)</f>
        <v>#VALUE!</v>
      </c>
    </row>
    <row r="7740" spans="1:16" x14ac:dyDescent="0.25">
      <c r="A7740" s="9" t="s">
        <v>148</v>
      </c>
      <c r="B7740" s="10" t="s">
        <v>148</v>
      </c>
      <c r="C7740" s="9" t="s">
        <v>110</v>
      </c>
      <c r="D7740" s="9">
        <v>1</v>
      </c>
      <c r="E7740" s="9" t="s">
        <v>148</v>
      </c>
      <c r="F7740" s="9">
        <v>299819</v>
      </c>
      <c r="G7740" s="9" t="s">
        <v>117</v>
      </c>
      <c r="H7740" s="9" t="s">
        <v>141</v>
      </c>
      <c r="I7740" s="9" t="s">
        <v>148</v>
      </c>
      <c r="J7740" s="9" t="s">
        <v>148</v>
      </c>
      <c r="K7740" s="9" t="s">
        <v>148</v>
      </c>
      <c r="L7740" s="10" t="s">
        <v>148</v>
      </c>
      <c r="M7740" s="13" t="str">
        <f>IFERROR(TEXT(Table1[[#This Row],[Report Date]], "mmmm"),"")</f>
        <v/>
      </c>
      <c r="N7740" s="13" t="str">
        <f>IFERROR(YEAR(Table1[[#This Row],[Report Date]]),"")</f>
        <v/>
      </c>
      <c r="O7740" s="13" t="str">
        <f ca="1">IF(Table1[[#This Row],[Report Date]]&gt;=TODAY()-6, "within week", "Older")</f>
        <v>within week</v>
      </c>
      <c r="P7740" s="37" t="e">
        <f>EOMONTH(Table1[[#This Row],[Report Date]], 0)</f>
        <v>#VALUE!</v>
      </c>
    </row>
    <row r="7741" spans="1:16" x14ac:dyDescent="0.25">
      <c r="A7741" s="9" t="s">
        <v>148</v>
      </c>
      <c r="B7741" s="10" t="s">
        <v>148</v>
      </c>
      <c r="C7741" s="9" t="s">
        <v>110</v>
      </c>
      <c r="D7741" s="9">
        <v>1</v>
      </c>
      <c r="E7741" s="9" t="s">
        <v>148</v>
      </c>
      <c r="F7741" s="9">
        <v>403094</v>
      </c>
      <c r="G7741" s="9" t="s">
        <v>119</v>
      </c>
      <c r="H7741" s="9" t="s">
        <v>143</v>
      </c>
      <c r="I7741" s="9" t="s">
        <v>148</v>
      </c>
      <c r="J7741" s="9" t="s">
        <v>148</v>
      </c>
      <c r="K7741" s="9" t="s">
        <v>148</v>
      </c>
      <c r="L7741" s="10" t="s">
        <v>148</v>
      </c>
      <c r="M7741" s="13" t="str">
        <f>IFERROR(TEXT(Table1[[#This Row],[Report Date]], "mmmm"),"")</f>
        <v/>
      </c>
      <c r="N7741" s="13" t="str">
        <f>IFERROR(YEAR(Table1[[#This Row],[Report Date]]),"")</f>
        <v/>
      </c>
      <c r="O7741" s="13" t="str">
        <f ca="1">IF(Table1[[#This Row],[Report Date]]&gt;=TODAY()-6, "within week", "Older")</f>
        <v>within week</v>
      </c>
      <c r="P7741" s="37" t="e">
        <f>EOMONTH(Table1[[#This Row],[Report Date]], 0)</f>
        <v>#VALUE!</v>
      </c>
    </row>
    <row r="7742" spans="1:16" x14ac:dyDescent="0.25">
      <c r="A7742" s="9" t="s">
        <v>148</v>
      </c>
      <c r="B7742" s="10" t="s">
        <v>148</v>
      </c>
      <c r="C7742" s="9" t="s">
        <v>110</v>
      </c>
      <c r="D7742" s="9">
        <v>1</v>
      </c>
      <c r="E7742" s="9" t="s">
        <v>148</v>
      </c>
      <c r="F7742" s="9">
        <v>204788</v>
      </c>
      <c r="G7742" s="9" t="s">
        <v>116</v>
      </c>
      <c r="H7742" s="9" t="s">
        <v>144</v>
      </c>
      <c r="I7742" s="9" t="s">
        <v>148</v>
      </c>
      <c r="J7742" s="9" t="s">
        <v>148</v>
      </c>
      <c r="K7742" s="9" t="s">
        <v>148</v>
      </c>
      <c r="L7742" s="10" t="s">
        <v>148</v>
      </c>
      <c r="M7742" s="13" t="str">
        <f>IFERROR(TEXT(Table1[[#This Row],[Report Date]], "mmmm"),"")</f>
        <v/>
      </c>
      <c r="N7742" s="13" t="str">
        <f>IFERROR(YEAR(Table1[[#This Row],[Report Date]]),"")</f>
        <v/>
      </c>
      <c r="O7742" s="13" t="str">
        <f ca="1">IF(Table1[[#This Row],[Report Date]]&gt;=TODAY()-6, "within week", "Older")</f>
        <v>within week</v>
      </c>
      <c r="P7742" s="37" t="e">
        <f>EOMONTH(Table1[[#This Row],[Report Date]], 0)</f>
        <v>#VALUE!</v>
      </c>
    </row>
    <row r="7743" spans="1:16" x14ac:dyDescent="0.25">
      <c r="A7743" s="9" t="s">
        <v>148</v>
      </c>
      <c r="B7743" s="10" t="s">
        <v>148</v>
      </c>
      <c r="C7743" s="9" t="s">
        <v>110</v>
      </c>
      <c r="D7743" s="9">
        <v>1</v>
      </c>
      <c r="E7743" s="9" t="s">
        <v>148</v>
      </c>
      <c r="F7743" s="9">
        <v>329053</v>
      </c>
      <c r="G7743" s="9" t="s">
        <v>123</v>
      </c>
      <c r="H7743" s="9" t="s">
        <v>131</v>
      </c>
      <c r="I7743" s="9" t="s">
        <v>148</v>
      </c>
      <c r="J7743" s="9" t="s">
        <v>148</v>
      </c>
      <c r="K7743" s="9" t="s">
        <v>148</v>
      </c>
      <c r="L7743" s="10" t="s">
        <v>148</v>
      </c>
      <c r="M7743" s="13" t="str">
        <f>IFERROR(TEXT(Table1[[#This Row],[Report Date]], "mmmm"),"")</f>
        <v/>
      </c>
      <c r="N7743" s="13" t="str">
        <f>IFERROR(YEAR(Table1[[#This Row],[Report Date]]),"")</f>
        <v/>
      </c>
      <c r="O7743" s="13" t="str">
        <f ca="1">IF(Table1[[#This Row],[Report Date]]&gt;=TODAY()-6, "within week", "Older")</f>
        <v>within week</v>
      </c>
      <c r="P7743" s="37" t="e">
        <f>EOMONTH(Table1[[#This Row],[Report Date]], 0)</f>
        <v>#VALUE!</v>
      </c>
    </row>
    <row r="7744" spans="1:16" x14ac:dyDescent="0.25">
      <c r="A7744" s="9" t="s">
        <v>148</v>
      </c>
      <c r="B7744" s="10" t="s">
        <v>148</v>
      </c>
      <c r="C7744" s="9" t="s">
        <v>110</v>
      </c>
      <c r="D7744" s="9">
        <v>1</v>
      </c>
      <c r="E7744" s="9" t="s">
        <v>148</v>
      </c>
      <c r="F7744" s="9">
        <v>833708</v>
      </c>
      <c r="G7744" s="9" t="s">
        <v>116</v>
      </c>
      <c r="H7744" s="9" t="s">
        <v>136</v>
      </c>
      <c r="I7744" s="9" t="s">
        <v>148</v>
      </c>
      <c r="J7744" s="9" t="s">
        <v>148</v>
      </c>
      <c r="K7744" s="9" t="s">
        <v>148</v>
      </c>
      <c r="L7744" s="10" t="s">
        <v>148</v>
      </c>
      <c r="M7744" s="13" t="str">
        <f>IFERROR(TEXT(Table1[[#This Row],[Report Date]], "mmmm"),"")</f>
        <v/>
      </c>
      <c r="N7744" s="13" t="str">
        <f>IFERROR(YEAR(Table1[[#This Row],[Report Date]]),"")</f>
        <v/>
      </c>
      <c r="O7744" s="13" t="str">
        <f ca="1">IF(Table1[[#This Row],[Report Date]]&gt;=TODAY()-6, "within week", "Older")</f>
        <v>within week</v>
      </c>
      <c r="P7744" s="37" t="e">
        <f>EOMONTH(Table1[[#This Row],[Report Date]], 0)</f>
        <v>#VALUE!</v>
      </c>
    </row>
    <row r="7745" spans="1:16" x14ac:dyDescent="0.25">
      <c r="A7745" s="9" t="s">
        <v>148</v>
      </c>
      <c r="B7745" s="10" t="s">
        <v>148</v>
      </c>
      <c r="C7745" s="9" t="s">
        <v>110</v>
      </c>
      <c r="D7745" s="9">
        <v>1</v>
      </c>
      <c r="E7745" s="9" t="s">
        <v>148</v>
      </c>
      <c r="F7745" s="9">
        <v>582033</v>
      </c>
      <c r="G7745" s="9" t="s">
        <v>120</v>
      </c>
      <c r="H7745" s="9" t="s">
        <v>140</v>
      </c>
      <c r="I7745" s="9" t="s">
        <v>148</v>
      </c>
      <c r="J7745" s="9" t="s">
        <v>148</v>
      </c>
      <c r="K7745" s="9" t="s">
        <v>148</v>
      </c>
      <c r="L7745" s="10" t="s">
        <v>148</v>
      </c>
      <c r="M7745" s="13" t="str">
        <f>IFERROR(TEXT(Table1[[#This Row],[Report Date]], "mmmm"),"")</f>
        <v/>
      </c>
      <c r="N7745" s="13" t="str">
        <f>IFERROR(YEAR(Table1[[#This Row],[Report Date]]),"")</f>
        <v/>
      </c>
      <c r="O7745" s="13" t="str">
        <f ca="1">IF(Table1[[#This Row],[Report Date]]&gt;=TODAY()-6, "within week", "Older")</f>
        <v>within week</v>
      </c>
      <c r="P7745" s="37" t="e">
        <f>EOMONTH(Table1[[#This Row],[Report Date]], 0)</f>
        <v>#VALUE!</v>
      </c>
    </row>
    <row r="7746" spans="1:16" x14ac:dyDescent="0.25">
      <c r="A7746" s="9" t="s">
        <v>148</v>
      </c>
      <c r="B7746" s="10" t="s">
        <v>148</v>
      </c>
      <c r="C7746" s="9" t="s">
        <v>110</v>
      </c>
      <c r="D7746" s="9">
        <v>1</v>
      </c>
      <c r="E7746" s="9" t="s">
        <v>148</v>
      </c>
      <c r="F7746" s="9">
        <v>682600</v>
      </c>
      <c r="G7746" s="9" t="s">
        <v>118</v>
      </c>
      <c r="H7746" s="9" t="s">
        <v>134</v>
      </c>
      <c r="I7746" s="9" t="s">
        <v>148</v>
      </c>
      <c r="J7746" s="9" t="s">
        <v>148</v>
      </c>
      <c r="K7746" s="9" t="s">
        <v>148</v>
      </c>
      <c r="L7746" s="10" t="s">
        <v>148</v>
      </c>
      <c r="M7746" s="13" t="str">
        <f>IFERROR(TEXT(Table1[[#This Row],[Report Date]], "mmmm"),"")</f>
        <v/>
      </c>
      <c r="N7746" s="13" t="str">
        <f>IFERROR(YEAR(Table1[[#This Row],[Report Date]]),"")</f>
        <v/>
      </c>
      <c r="O7746" s="13" t="str">
        <f ca="1">IF(Table1[[#This Row],[Report Date]]&gt;=TODAY()-6, "within week", "Older")</f>
        <v>within week</v>
      </c>
      <c r="P7746" s="37" t="e">
        <f>EOMONTH(Table1[[#This Row],[Report Date]], 0)</f>
        <v>#VALUE!</v>
      </c>
    </row>
    <row r="7747" spans="1:16" x14ac:dyDescent="0.25">
      <c r="A7747" s="9" t="s">
        <v>148</v>
      </c>
      <c r="B7747" s="10" t="s">
        <v>148</v>
      </c>
      <c r="C7747" s="9" t="s">
        <v>110</v>
      </c>
      <c r="D7747" s="9">
        <v>1</v>
      </c>
      <c r="E7747" s="9" t="s">
        <v>148</v>
      </c>
      <c r="F7747" s="9">
        <v>884950</v>
      </c>
      <c r="G7747" s="9" t="s">
        <v>126</v>
      </c>
      <c r="H7747" s="9" t="s">
        <v>134</v>
      </c>
      <c r="I7747" s="9" t="s">
        <v>148</v>
      </c>
      <c r="J7747" s="9" t="s">
        <v>148</v>
      </c>
      <c r="K7747" s="9" t="s">
        <v>148</v>
      </c>
      <c r="L7747" s="10" t="s">
        <v>148</v>
      </c>
      <c r="M7747" s="13" t="str">
        <f>IFERROR(TEXT(Table1[[#This Row],[Report Date]], "mmmm"),"")</f>
        <v/>
      </c>
      <c r="N7747" s="13" t="str">
        <f>IFERROR(YEAR(Table1[[#This Row],[Report Date]]),"")</f>
        <v/>
      </c>
      <c r="O7747" s="13" t="str">
        <f ca="1">IF(Table1[[#This Row],[Report Date]]&gt;=TODAY()-6, "within week", "Older")</f>
        <v>within week</v>
      </c>
      <c r="P7747" s="37" t="e">
        <f>EOMONTH(Table1[[#This Row],[Report Date]], 0)</f>
        <v>#VALUE!</v>
      </c>
    </row>
    <row r="7748" spans="1:16" x14ac:dyDescent="0.25">
      <c r="A7748" s="9" t="s">
        <v>148</v>
      </c>
      <c r="B7748" s="10" t="s">
        <v>148</v>
      </c>
      <c r="C7748" s="9" t="s">
        <v>110</v>
      </c>
      <c r="D7748" s="9">
        <v>1</v>
      </c>
      <c r="E7748" s="9" t="s">
        <v>148</v>
      </c>
      <c r="F7748" s="9">
        <v>648632</v>
      </c>
      <c r="G7748" s="9" t="s">
        <v>122</v>
      </c>
      <c r="H7748" s="9" t="s">
        <v>142</v>
      </c>
      <c r="I7748" s="9" t="s">
        <v>148</v>
      </c>
      <c r="J7748" s="9" t="s">
        <v>148</v>
      </c>
      <c r="K7748" s="9" t="s">
        <v>148</v>
      </c>
      <c r="L7748" s="10" t="s">
        <v>148</v>
      </c>
      <c r="M7748" s="13" t="str">
        <f>IFERROR(TEXT(Table1[[#This Row],[Report Date]], "mmmm"),"")</f>
        <v/>
      </c>
      <c r="N7748" s="13" t="str">
        <f>IFERROR(YEAR(Table1[[#This Row],[Report Date]]),"")</f>
        <v/>
      </c>
      <c r="O7748" s="13" t="str">
        <f ca="1">IF(Table1[[#This Row],[Report Date]]&gt;=TODAY()-6, "within week", "Older")</f>
        <v>within week</v>
      </c>
      <c r="P7748" s="37" t="e">
        <f>EOMONTH(Table1[[#This Row],[Report Date]], 0)</f>
        <v>#VALUE!</v>
      </c>
    </row>
    <row r="7749" spans="1:16" x14ac:dyDescent="0.25">
      <c r="A7749" s="9" t="s">
        <v>148</v>
      </c>
      <c r="B7749" s="10" t="s">
        <v>148</v>
      </c>
      <c r="C7749" s="9" t="s">
        <v>110</v>
      </c>
      <c r="D7749" s="9">
        <v>1</v>
      </c>
      <c r="E7749" s="9" t="s">
        <v>148</v>
      </c>
      <c r="F7749" s="9">
        <v>616491</v>
      </c>
      <c r="G7749" s="9" t="s">
        <v>124</v>
      </c>
      <c r="H7749" s="9" t="s">
        <v>144</v>
      </c>
      <c r="I7749" s="9" t="s">
        <v>148</v>
      </c>
      <c r="J7749" s="9" t="s">
        <v>148</v>
      </c>
      <c r="K7749" s="9" t="s">
        <v>148</v>
      </c>
      <c r="L7749" s="10" t="s">
        <v>148</v>
      </c>
      <c r="M7749" s="13" t="str">
        <f>IFERROR(TEXT(Table1[[#This Row],[Report Date]], "mmmm"),"")</f>
        <v/>
      </c>
      <c r="N7749" s="13" t="str">
        <f>IFERROR(YEAR(Table1[[#This Row],[Report Date]]),"")</f>
        <v/>
      </c>
      <c r="O7749" s="13" t="str">
        <f ca="1">IF(Table1[[#This Row],[Report Date]]&gt;=TODAY()-6, "within week", "Older")</f>
        <v>within week</v>
      </c>
      <c r="P7749" s="37" t="e">
        <f>EOMONTH(Table1[[#This Row],[Report Date]], 0)</f>
        <v>#VALUE!</v>
      </c>
    </row>
    <row r="7750" spans="1:16" x14ac:dyDescent="0.25">
      <c r="A7750" s="9" t="s">
        <v>148</v>
      </c>
      <c r="B7750" s="10" t="s">
        <v>148</v>
      </c>
      <c r="C7750" s="9" t="s">
        <v>110</v>
      </c>
      <c r="D7750" s="9">
        <v>1</v>
      </c>
      <c r="E7750" s="9" t="s">
        <v>148</v>
      </c>
      <c r="F7750" s="9">
        <v>462762</v>
      </c>
      <c r="G7750" s="9" t="s">
        <v>122</v>
      </c>
      <c r="H7750" s="9" t="s">
        <v>134</v>
      </c>
      <c r="I7750" s="9" t="s">
        <v>148</v>
      </c>
      <c r="J7750" s="9" t="s">
        <v>148</v>
      </c>
      <c r="K7750" s="9" t="s">
        <v>148</v>
      </c>
      <c r="L7750" s="10" t="s">
        <v>148</v>
      </c>
      <c r="M7750" s="13" t="str">
        <f>IFERROR(TEXT(Table1[[#This Row],[Report Date]], "mmmm"),"")</f>
        <v/>
      </c>
      <c r="N7750" s="13" t="str">
        <f>IFERROR(YEAR(Table1[[#This Row],[Report Date]]),"")</f>
        <v/>
      </c>
      <c r="O7750" s="13" t="str">
        <f ca="1">IF(Table1[[#This Row],[Report Date]]&gt;=TODAY()-6, "within week", "Older")</f>
        <v>within week</v>
      </c>
      <c r="P7750" s="37" t="e">
        <f>EOMONTH(Table1[[#This Row],[Report Date]], 0)</f>
        <v>#VALUE!</v>
      </c>
    </row>
    <row r="7751" spans="1:16" x14ac:dyDescent="0.25">
      <c r="A7751" s="9" t="s">
        <v>148</v>
      </c>
      <c r="B7751" s="10" t="s">
        <v>148</v>
      </c>
      <c r="C7751" s="9" t="s">
        <v>110</v>
      </c>
      <c r="D7751" s="9">
        <v>1</v>
      </c>
      <c r="E7751" s="9" t="s">
        <v>148</v>
      </c>
      <c r="F7751" s="9">
        <v>335203</v>
      </c>
      <c r="G7751" s="9" t="s">
        <v>123</v>
      </c>
      <c r="H7751" s="9" t="s">
        <v>135</v>
      </c>
      <c r="I7751" s="9" t="s">
        <v>148</v>
      </c>
      <c r="J7751" s="9" t="s">
        <v>148</v>
      </c>
      <c r="K7751" s="9" t="s">
        <v>148</v>
      </c>
      <c r="L7751" s="10" t="s">
        <v>148</v>
      </c>
      <c r="M7751" s="13" t="str">
        <f>IFERROR(TEXT(Table1[[#This Row],[Report Date]], "mmmm"),"")</f>
        <v/>
      </c>
      <c r="N7751" s="13" t="str">
        <f>IFERROR(YEAR(Table1[[#This Row],[Report Date]]),"")</f>
        <v/>
      </c>
      <c r="O7751" s="13" t="str">
        <f ca="1">IF(Table1[[#This Row],[Report Date]]&gt;=TODAY()-6, "within week", "Older")</f>
        <v>within week</v>
      </c>
      <c r="P7751" s="37" t="e">
        <f>EOMONTH(Table1[[#This Row],[Report Date]], 0)</f>
        <v>#VALUE!</v>
      </c>
    </row>
    <row r="7752" spans="1:16" x14ac:dyDescent="0.25">
      <c r="A7752" s="9" t="s">
        <v>148</v>
      </c>
      <c r="B7752" s="10" t="s">
        <v>148</v>
      </c>
      <c r="C7752" s="9" t="s">
        <v>110</v>
      </c>
      <c r="D7752" s="9">
        <v>1</v>
      </c>
      <c r="E7752" s="9" t="s">
        <v>148</v>
      </c>
      <c r="F7752" s="9">
        <v>845672</v>
      </c>
      <c r="G7752" s="9" t="s">
        <v>125</v>
      </c>
      <c r="H7752" s="9" t="s">
        <v>137</v>
      </c>
      <c r="I7752" s="9" t="s">
        <v>148</v>
      </c>
      <c r="J7752" s="9" t="s">
        <v>148</v>
      </c>
      <c r="K7752" s="9" t="s">
        <v>148</v>
      </c>
      <c r="L7752" s="10" t="s">
        <v>148</v>
      </c>
      <c r="M7752" s="13" t="str">
        <f>IFERROR(TEXT(Table1[[#This Row],[Report Date]], "mmmm"),"")</f>
        <v/>
      </c>
      <c r="N7752" s="13" t="str">
        <f>IFERROR(YEAR(Table1[[#This Row],[Report Date]]),"")</f>
        <v/>
      </c>
      <c r="O7752" s="13" t="str">
        <f ca="1">IF(Table1[[#This Row],[Report Date]]&gt;=TODAY()-6, "within week", "Older")</f>
        <v>within week</v>
      </c>
      <c r="P7752" s="37" t="e">
        <f>EOMONTH(Table1[[#This Row],[Report Date]], 0)</f>
        <v>#VALUE!</v>
      </c>
    </row>
    <row r="7753" spans="1:16" x14ac:dyDescent="0.25">
      <c r="A7753" s="9" t="s">
        <v>148</v>
      </c>
      <c r="B7753" s="10" t="s">
        <v>148</v>
      </c>
      <c r="C7753" s="9" t="s">
        <v>110</v>
      </c>
      <c r="D7753" s="9">
        <v>1</v>
      </c>
      <c r="E7753" s="9" t="s">
        <v>148</v>
      </c>
      <c r="F7753" s="9">
        <v>540005</v>
      </c>
      <c r="G7753" s="9" t="s">
        <v>116</v>
      </c>
      <c r="H7753" s="9" t="s">
        <v>144</v>
      </c>
      <c r="I7753" s="9" t="s">
        <v>148</v>
      </c>
      <c r="J7753" s="9" t="s">
        <v>148</v>
      </c>
      <c r="K7753" s="9" t="s">
        <v>148</v>
      </c>
      <c r="L7753" s="10" t="s">
        <v>148</v>
      </c>
      <c r="M7753" s="13" t="str">
        <f>IFERROR(TEXT(Table1[[#This Row],[Report Date]], "mmmm"),"")</f>
        <v/>
      </c>
      <c r="N7753" s="13" t="str">
        <f>IFERROR(YEAR(Table1[[#This Row],[Report Date]]),"")</f>
        <v/>
      </c>
      <c r="O7753" s="13" t="str">
        <f ca="1">IF(Table1[[#This Row],[Report Date]]&gt;=TODAY()-6, "within week", "Older")</f>
        <v>within week</v>
      </c>
      <c r="P7753" s="37" t="e">
        <f>EOMONTH(Table1[[#This Row],[Report Date]], 0)</f>
        <v>#VALUE!</v>
      </c>
    </row>
    <row r="7754" spans="1:16" x14ac:dyDescent="0.25">
      <c r="A7754" s="9" t="s">
        <v>148</v>
      </c>
      <c r="B7754" s="10" t="s">
        <v>148</v>
      </c>
      <c r="C7754" s="9" t="s">
        <v>110</v>
      </c>
      <c r="D7754" s="9">
        <v>1</v>
      </c>
      <c r="E7754" s="9" t="s">
        <v>148</v>
      </c>
      <c r="F7754" s="9">
        <v>307147</v>
      </c>
      <c r="G7754" s="9" t="s">
        <v>118</v>
      </c>
      <c r="H7754" s="9" t="s">
        <v>146</v>
      </c>
      <c r="I7754" s="9" t="s">
        <v>148</v>
      </c>
      <c r="J7754" s="9" t="s">
        <v>148</v>
      </c>
      <c r="K7754" s="9" t="s">
        <v>148</v>
      </c>
      <c r="L7754" s="10" t="s">
        <v>148</v>
      </c>
      <c r="M7754" s="13" t="str">
        <f>IFERROR(TEXT(Table1[[#This Row],[Report Date]], "mmmm"),"")</f>
        <v/>
      </c>
      <c r="N7754" s="13" t="str">
        <f>IFERROR(YEAR(Table1[[#This Row],[Report Date]]),"")</f>
        <v/>
      </c>
      <c r="O7754" s="13" t="str">
        <f ca="1">IF(Table1[[#This Row],[Report Date]]&gt;=TODAY()-6, "within week", "Older")</f>
        <v>within week</v>
      </c>
      <c r="P7754" s="37" t="e">
        <f>EOMONTH(Table1[[#This Row],[Report Date]], 0)</f>
        <v>#VALUE!</v>
      </c>
    </row>
    <row r="7755" spans="1:16" x14ac:dyDescent="0.25">
      <c r="A7755" s="9" t="s">
        <v>148</v>
      </c>
      <c r="B7755" s="10" t="s">
        <v>148</v>
      </c>
      <c r="C7755" s="9" t="s">
        <v>110</v>
      </c>
      <c r="D7755" s="9">
        <v>1</v>
      </c>
      <c r="E7755" s="9" t="s">
        <v>148</v>
      </c>
      <c r="F7755" s="9">
        <v>156445</v>
      </c>
      <c r="G7755" s="9" t="s">
        <v>118</v>
      </c>
      <c r="H7755" s="9" t="s">
        <v>138</v>
      </c>
      <c r="I7755" s="9" t="s">
        <v>148</v>
      </c>
      <c r="J7755" s="9" t="s">
        <v>148</v>
      </c>
      <c r="K7755" s="9" t="s">
        <v>148</v>
      </c>
      <c r="L7755" s="10" t="s">
        <v>148</v>
      </c>
      <c r="M7755" s="13" t="str">
        <f>IFERROR(TEXT(Table1[[#This Row],[Report Date]], "mmmm"),"")</f>
        <v/>
      </c>
      <c r="N7755" s="13" t="str">
        <f>IFERROR(YEAR(Table1[[#This Row],[Report Date]]),"")</f>
        <v/>
      </c>
      <c r="O7755" s="13" t="str">
        <f ca="1">IF(Table1[[#This Row],[Report Date]]&gt;=TODAY()-6, "within week", "Older")</f>
        <v>within week</v>
      </c>
      <c r="P7755" s="37" t="e">
        <f>EOMONTH(Table1[[#This Row],[Report Date]], 0)</f>
        <v>#VALUE!</v>
      </c>
    </row>
    <row r="7756" spans="1:16" x14ac:dyDescent="0.25">
      <c r="A7756" s="9" t="s">
        <v>148</v>
      </c>
      <c r="B7756" s="10" t="s">
        <v>148</v>
      </c>
      <c r="C7756" s="9" t="s">
        <v>110</v>
      </c>
      <c r="D7756" s="9">
        <v>1</v>
      </c>
      <c r="E7756" s="9" t="s">
        <v>148</v>
      </c>
      <c r="F7756" s="9">
        <v>422897</v>
      </c>
      <c r="G7756" s="9" t="s">
        <v>123</v>
      </c>
      <c r="H7756" s="9" t="s">
        <v>143</v>
      </c>
      <c r="I7756" s="9" t="s">
        <v>148</v>
      </c>
      <c r="J7756" s="9" t="s">
        <v>148</v>
      </c>
      <c r="K7756" s="9" t="s">
        <v>148</v>
      </c>
      <c r="L7756" s="10" t="s">
        <v>148</v>
      </c>
      <c r="M7756" s="13" t="str">
        <f>IFERROR(TEXT(Table1[[#This Row],[Report Date]], "mmmm"),"")</f>
        <v/>
      </c>
      <c r="N7756" s="13" t="str">
        <f>IFERROR(YEAR(Table1[[#This Row],[Report Date]]),"")</f>
        <v/>
      </c>
      <c r="O7756" s="13" t="str">
        <f ca="1">IF(Table1[[#This Row],[Report Date]]&gt;=TODAY()-6, "within week", "Older")</f>
        <v>within week</v>
      </c>
      <c r="P7756" s="37" t="e">
        <f>EOMONTH(Table1[[#This Row],[Report Date]], 0)</f>
        <v>#VALUE!</v>
      </c>
    </row>
    <row r="7757" spans="1:16" x14ac:dyDescent="0.25">
      <c r="A7757" s="9" t="s">
        <v>148</v>
      </c>
      <c r="B7757" s="10" t="s">
        <v>148</v>
      </c>
      <c r="C7757" s="9" t="s">
        <v>110</v>
      </c>
      <c r="D7757" s="9">
        <v>1</v>
      </c>
      <c r="E7757" s="9" t="s">
        <v>148</v>
      </c>
      <c r="F7757" s="9">
        <v>211385</v>
      </c>
      <c r="G7757" s="9" t="s">
        <v>127</v>
      </c>
      <c r="H7757" s="9" t="s">
        <v>147</v>
      </c>
      <c r="I7757" s="9" t="s">
        <v>148</v>
      </c>
      <c r="J7757" s="9" t="s">
        <v>148</v>
      </c>
      <c r="K7757" s="9" t="s">
        <v>148</v>
      </c>
      <c r="L7757" s="10" t="s">
        <v>148</v>
      </c>
      <c r="M7757" s="13" t="str">
        <f>IFERROR(TEXT(Table1[[#This Row],[Report Date]], "mmmm"),"")</f>
        <v/>
      </c>
      <c r="N7757" s="13" t="str">
        <f>IFERROR(YEAR(Table1[[#This Row],[Report Date]]),"")</f>
        <v/>
      </c>
      <c r="O7757" s="13" t="str">
        <f ca="1">IF(Table1[[#This Row],[Report Date]]&gt;=TODAY()-6, "within week", "Older")</f>
        <v>within week</v>
      </c>
      <c r="P7757" s="37" t="e">
        <f>EOMONTH(Table1[[#This Row],[Report Date]], 0)</f>
        <v>#VALUE!</v>
      </c>
    </row>
    <row r="7758" spans="1:16" x14ac:dyDescent="0.25">
      <c r="A7758" s="9" t="s">
        <v>148</v>
      </c>
      <c r="B7758" s="10" t="s">
        <v>148</v>
      </c>
      <c r="C7758" s="9" t="s">
        <v>110</v>
      </c>
      <c r="D7758" s="9">
        <v>1</v>
      </c>
      <c r="E7758" s="9" t="s">
        <v>148</v>
      </c>
      <c r="F7758" s="9">
        <v>310832</v>
      </c>
      <c r="G7758" s="9" t="s">
        <v>124</v>
      </c>
      <c r="H7758" s="9" t="s">
        <v>140</v>
      </c>
      <c r="I7758" s="9" t="s">
        <v>148</v>
      </c>
      <c r="J7758" s="9" t="s">
        <v>148</v>
      </c>
      <c r="K7758" s="9" t="s">
        <v>148</v>
      </c>
      <c r="L7758" s="10" t="s">
        <v>148</v>
      </c>
      <c r="M7758" s="13" t="str">
        <f>IFERROR(TEXT(Table1[[#This Row],[Report Date]], "mmmm"),"")</f>
        <v/>
      </c>
      <c r="N7758" s="13" t="str">
        <f>IFERROR(YEAR(Table1[[#This Row],[Report Date]]),"")</f>
        <v/>
      </c>
      <c r="O7758" s="13" t="str">
        <f ca="1">IF(Table1[[#This Row],[Report Date]]&gt;=TODAY()-6, "within week", "Older")</f>
        <v>within week</v>
      </c>
      <c r="P7758" s="37" t="e">
        <f>EOMONTH(Table1[[#This Row],[Report Date]], 0)</f>
        <v>#VALUE!</v>
      </c>
    </row>
    <row r="7759" spans="1:16" x14ac:dyDescent="0.25">
      <c r="A7759" s="9" t="s">
        <v>148</v>
      </c>
      <c r="B7759" s="10" t="s">
        <v>148</v>
      </c>
      <c r="C7759" s="9" t="s">
        <v>110</v>
      </c>
      <c r="D7759" s="9">
        <v>1</v>
      </c>
      <c r="E7759" s="9" t="s">
        <v>148</v>
      </c>
      <c r="F7759" s="9">
        <v>953760</v>
      </c>
      <c r="G7759" s="9" t="s">
        <v>125</v>
      </c>
      <c r="H7759" s="9" t="s">
        <v>145</v>
      </c>
      <c r="I7759" s="9" t="s">
        <v>148</v>
      </c>
      <c r="J7759" s="9" t="s">
        <v>148</v>
      </c>
      <c r="K7759" s="9" t="s">
        <v>148</v>
      </c>
      <c r="L7759" s="10" t="s">
        <v>148</v>
      </c>
      <c r="M7759" s="13" t="str">
        <f>IFERROR(TEXT(Table1[[#This Row],[Report Date]], "mmmm"),"")</f>
        <v/>
      </c>
      <c r="N7759" s="13" t="str">
        <f>IFERROR(YEAR(Table1[[#This Row],[Report Date]]),"")</f>
        <v/>
      </c>
      <c r="O7759" s="13" t="str">
        <f ca="1">IF(Table1[[#This Row],[Report Date]]&gt;=TODAY()-6, "within week", "Older")</f>
        <v>within week</v>
      </c>
      <c r="P7759" s="37" t="e">
        <f>EOMONTH(Table1[[#This Row],[Report Date]], 0)</f>
        <v>#VALUE!</v>
      </c>
    </row>
    <row r="7760" spans="1:16" x14ac:dyDescent="0.25">
      <c r="A7760" s="9" t="s">
        <v>148</v>
      </c>
      <c r="B7760" s="10" t="s">
        <v>148</v>
      </c>
      <c r="C7760" s="9" t="s">
        <v>110</v>
      </c>
      <c r="D7760" s="9">
        <v>1</v>
      </c>
      <c r="E7760" s="9" t="s">
        <v>148</v>
      </c>
      <c r="F7760" s="9">
        <v>326851</v>
      </c>
      <c r="G7760" s="9" t="s">
        <v>123</v>
      </c>
      <c r="H7760" s="9" t="s">
        <v>135</v>
      </c>
      <c r="I7760" s="9" t="s">
        <v>148</v>
      </c>
      <c r="J7760" s="9" t="s">
        <v>148</v>
      </c>
      <c r="K7760" s="9" t="s">
        <v>148</v>
      </c>
      <c r="L7760" s="10" t="s">
        <v>148</v>
      </c>
      <c r="M7760" s="13" t="str">
        <f>IFERROR(TEXT(Table1[[#This Row],[Report Date]], "mmmm"),"")</f>
        <v/>
      </c>
      <c r="N7760" s="13" t="str">
        <f>IFERROR(YEAR(Table1[[#This Row],[Report Date]]),"")</f>
        <v/>
      </c>
      <c r="O7760" s="13" t="str">
        <f ca="1">IF(Table1[[#This Row],[Report Date]]&gt;=TODAY()-6, "within week", "Older")</f>
        <v>within week</v>
      </c>
      <c r="P7760" s="37" t="e">
        <f>EOMONTH(Table1[[#This Row],[Report Date]], 0)</f>
        <v>#VALUE!</v>
      </c>
    </row>
    <row r="7761" spans="1:16" x14ac:dyDescent="0.25">
      <c r="A7761" s="9" t="s">
        <v>148</v>
      </c>
      <c r="B7761" s="10" t="s">
        <v>148</v>
      </c>
      <c r="C7761" s="9" t="s">
        <v>110</v>
      </c>
      <c r="D7761" s="9">
        <v>1</v>
      </c>
      <c r="E7761" s="9" t="s">
        <v>148</v>
      </c>
      <c r="F7761" s="9">
        <v>630698</v>
      </c>
      <c r="G7761" s="9" t="s">
        <v>124</v>
      </c>
      <c r="H7761" s="9" t="s">
        <v>128</v>
      </c>
      <c r="I7761" s="9" t="s">
        <v>148</v>
      </c>
      <c r="J7761" s="9" t="s">
        <v>148</v>
      </c>
      <c r="K7761" s="9" t="s">
        <v>148</v>
      </c>
      <c r="L7761" s="10" t="s">
        <v>148</v>
      </c>
      <c r="M7761" s="13" t="str">
        <f>IFERROR(TEXT(Table1[[#This Row],[Report Date]], "mmmm"),"")</f>
        <v/>
      </c>
      <c r="N7761" s="13" t="str">
        <f>IFERROR(YEAR(Table1[[#This Row],[Report Date]]),"")</f>
        <v/>
      </c>
      <c r="O7761" s="13" t="str">
        <f ca="1">IF(Table1[[#This Row],[Report Date]]&gt;=TODAY()-6, "within week", "Older")</f>
        <v>within week</v>
      </c>
      <c r="P7761" s="37" t="e">
        <f>EOMONTH(Table1[[#This Row],[Report Date]], 0)</f>
        <v>#VALUE!</v>
      </c>
    </row>
    <row r="7762" spans="1:16" x14ac:dyDescent="0.25">
      <c r="A7762" s="9" t="s">
        <v>148</v>
      </c>
      <c r="B7762" s="10" t="s">
        <v>148</v>
      </c>
      <c r="C7762" s="9" t="s">
        <v>110</v>
      </c>
      <c r="D7762" s="9">
        <v>1</v>
      </c>
      <c r="E7762" s="9" t="s">
        <v>148</v>
      </c>
      <c r="F7762" s="9">
        <v>991056</v>
      </c>
      <c r="G7762" s="9" t="s">
        <v>116</v>
      </c>
      <c r="H7762" s="9" t="s">
        <v>132</v>
      </c>
      <c r="I7762" s="9" t="s">
        <v>148</v>
      </c>
      <c r="J7762" s="9" t="s">
        <v>148</v>
      </c>
      <c r="K7762" s="9" t="s">
        <v>148</v>
      </c>
      <c r="L7762" s="10" t="s">
        <v>148</v>
      </c>
      <c r="M7762" s="13" t="str">
        <f>IFERROR(TEXT(Table1[[#This Row],[Report Date]], "mmmm"),"")</f>
        <v/>
      </c>
      <c r="N7762" s="13" t="str">
        <f>IFERROR(YEAR(Table1[[#This Row],[Report Date]]),"")</f>
        <v/>
      </c>
      <c r="O7762" s="13" t="str">
        <f ca="1">IF(Table1[[#This Row],[Report Date]]&gt;=TODAY()-6, "within week", "Older")</f>
        <v>within week</v>
      </c>
      <c r="P7762" s="37" t="e">
        <f>EOMONTH(Table1[[#This Row],[Report Date]], 0)</f>
        <v>#VALUE!</v>
      </c>
    </row>
    <row r="7763" spans="1:16" x14ac:dyDescent="0.25">
      <c r="A7763" s="9" t="s">
        <v>148</v>
      </c>
      <c r="B7763" s="10" t="s">
        <v>148</v>
      </c>
      <c r="C7763" s="9" t="s">
        <v>110</v>
      </c>
      <c r="D7763" s="9">
        <v>1</v>
      </c>
      <c r="E7763" s="9" t="s">
        <v>148</v>
      </c>
      <c r="F7763" s="9">
        <v>601499</v>
      </c>
      <c r="G7763" s="9" t="s">
        <v>127</v>
      </c>
      <c r="H7763" s="9" t="s">
        <v>143</v>
      </c>
      <c r="I7763" s="9" t="s">
        <v>148</v>
      </c>
      <c r="J7763" s="9" t="s">
        <v>148</v>
      </c>
      <c r="K7763" s="9" t="s">
        <v>148</v>
      </c>
      <c r="L7763" s="10" t="s">
        <v>148</v>
      </c>
      <c r="M7763" s="13" t="str">
        <f>IFERROR(TEXT(Table1[[#This Row],[Report Date]], "mmmm"),"")</f>
        <v/>
      </c>
      <c r="N7763" s="13" t="str">
        <f>IFERROR(YEAR(Table1[[#This Row],[Report Date]]),"")</f>
        <v/>
      </c>
      <c r="O7763" s="13" t="str">
        <f ca="1">IF(Table1[[#This Row],[Report Date]]&gt;=TODAY()-6, "within week", "Older")</f>
        <v>within week</v>
      </c>
      <c r="P7763" s="37" t="e">
        <f>EOMONTH(Table1[[#This Row],[Report Date]], 0)</f>
        <v>#VALUE!</v>
      </c>
    </row>
    <row r="7764" spans="1:16" x14ac:dyDescent="0.25">
      <c r="A7764" s="9" t="s">
        <v>148</v>
      </c>
      <c r="B7764" s="10" t="s">
        <v>148</v>
      </c>
      <c r="C7764" s="9" t="s">
        <v>110</v>
      </c>
      <c r="D7764" s="9">
        <v>1</v>
      </c>
      <c r="E7764" s="9" t="s">
        <v>148</v>
      </c>
      <c r="F7764" s="9">
        <v>908560</v>
      </c>
      <c r="G7764" s="9" t="s">
        <v>120</v>
      </c>
      <c r="H7764" s="9" t="s">
        <v>140</v>
      </c>
      <c r="I7764" s="9" t="s">
        <v>148</v>
      </c>
      <c r="J7764" s="9" t="s">
        <v>148</v>
      </c>
      <c r="K7764" s="9" t="s">
        <v>148</v>
      </c>
      <c r="L7764" s="10" t="s">
        <v>148</v>
      </c>
      <c r="M7764" s="13" t="str">
        <f>IFERROR(TEXT(Table1[[#This Row],[Report Date]], "mmmm"),"")</f>
        <v/>
      </c>
      <c r="N7764" s="13" t="str">
        <f>IFERROR(YEAR(Table1[[#This Row],[Report Date]]),"")</f>
        <v/>
      </c>
      <c r="O7764" s="13" t="str">
        <f ca="1">IF(Table1[[#This Row],[Report Date]]&gt;=TODAY()-6, "within week", "Older")</f>
        <v>within week</v>
      </c>
      <c r="P7764" s="37" t="e">
        <f>EOMONTH(Table1[[#This Row],[Report Date]], 0)</f>
        <v>#VALUE!</v>
      </c>
    </row>
    <row r="7765" spans="1:16" x14ac:dyDescent="0.25">
      <c r="A7765" s="9" t="s">
        <v>148</v>
      </c>
      <c r="B7765" s="10" t="s">
        <v>148</v>
      </c>
      <c r="C7765" s="9" t="s">
        <v>110</v>
      </c>
      <c r="D7765" s="9">
        <v>1</v>
      </c>
      <c r="E7765" s="9" t="s">
        <v>148</v>
      </c>
      <c r="F7765" s="9">
        <v>891538</v>
      </c>
      <c r="G7765" s="9" t="s">
        <v>123</v>
      </c>
      <c r="H7765" s="9" t="s">
        <v>135</v>
      </c>
      <c r="I7765" s="9" t="s">
        <v>148</v>
      </c>
      <c r="J7765" s="9" t="s">
        <v>148</v>
      </c>
      <c r="K7765" s="9" t="s">
        <v>148</v>
      </c>
      <c r="L7765" s="10" t="s">
        <v>148</v>
      </c>
      <c r="M7765" s="13" t="str">
        <f>IFERROR(TEXT(Table1[[#This Row],[Report Date]], "mmmm"),"")</f>
        <v/>
      </c>
      <c r="N7765" s="13" t="str">
        <f>IFERROR(YEAR(Table1[[#This Row],[Report Date]]),"")</f>
        <v/>
      </c>
      <c r="O7765" s="13" t="str">
        <f ca="1">IF(Table1[[#This Row],[Report Date]]&gt;=TODAY()-6, "within week", "Older")</f>
        <v>within week</v>
      </c>
      <c r="P7765" s="37" t="e">
        <f>EOMONTH(Table1[[#This Row],[Report Date]], 0)</f>
        <v>#VALUE!</v>
      </c>
    </row>
    <row r="7766" spans="1:16" x14ac:dyDescent="0.25">
      <c r="A7766" s="9" t="s">
        <v>148</v>
      </c>
      <c r="B7766" s="10" t="s">
        <v>148</v>
      </c>
      <c r="C7766" s="9" t="s">
        <v>110</v>
      </c>
      <c r="D7766" s="9">
        <v>1</v>
      </c>
      <c r="E7766" s="9" t="s">
        <v>148</v>
      </c>
      <c r="F7766" s="9">
        <v>198307</v>
      </c>
      <c r="G7766" s="9" t="s">
        <v>121</v>
      </c>
      <c r="H7766" s="9" t="s">
        <v>145</v>
      </c>
      <c r="I7766" s="9" t="s">
        <v>148</v>
      </c>
      <c r="J7766" s="9" t="s">
        <v>148</v>
      </c>
      <c r="K7766" s="9" t="s">
        <v>148</v>
      </c>
      <c r="L7766" s="10" t="s">
        <v>148</v>
      </c>
      <c r="M7766" s="13" t="str">
        <f>IFERROR(TEXT(Table1[[#This Row],[Report Date]], "mmmm"),"")</f>
        <v/>
      </c>
      <c r="N7766" s="13" t="str">
        <f>IFERROR(YEAR(Table1[[#This Row],[Report Date]]),"")</f>
        <v/>
      </c>
      <c r="O7766" s="13" t="str">
        <f ca="1">IF(Table1[[#This Row],[Report Date]]&gt;=TODAY()-6, "within week", "Older")</f>
        <v>within week</v>
      </c>
      <c r="P7766" s="37" t="e">
        <f>EOMONTH(Table1[[#This Row],[Report Date]], 0)</f>
        <v>#VALUE!</v>
      </c>
    </row>
    <row r="7767" spans="1:16" x14ac:dyDescent="0.25">
      <c r="A7767" s="9" t="s">
        <v>148</v>
      </c>
      <c r="B7767" s="10" t="s">
        <v>148</v>
      </c>
      <c r="C7767" s="9" t="s">
        <v>110</v>
      </c>
      <c r="D7767" s="9">
        <v>1</v>
      </c>
      <c r="E7767" s="9" t="s">
        <v>148</v>
      </c>
      <c r="F7767" s="9">
        <v>643809</v>
      </c>
      <c r="G7767" s="9" t="s">
        <v>121</v>
      </c>
      <c r="H7767" s="9" t="s">
        <v>137</v>
      </c>
      <c r="I7767" s="9" t="s">
        <v>148</v>
      </c>
      <c r="J7767" s="9" t="s">
        <v>148</v>
      </c>
      <c r="K7767" s="9" t="s">
        <v>148</v>
      </c>
      <c r="L7767" s="10" t="s">
        <v>148</v>
      </c>
      <c r="M7767" s="13" t="str">
        <f>IFERROR(TEXT(Table1[[#This Row],[Report Date]], "mmmm"),"")</f>
        <v/>
      </c>
      <c r="N7767" s="13" t="str">
        <f>IFERROR(YEAR(Table1[[#This Row],[Report Date]]),"")</f>
        <v/>
      </c>
      <c r="O7767" s="13" t="str">
        <f ca="1">IF(Table1[[#This Row],[Report Date]]&gt;=TODAY()-6, "within week", "Older")</f>
        <v>within week</v>
      </c>
      <c r="P7767" s="37" t="e">
        <f>EOMONTH(Table1[[#This Row],[Report Date]], 0)</f>
        <v>#VALUE!</v>
      </c>
    </row>
    <row r="7768" spans="1:16" x14ac:dyDescent="0.25">
      <c r="A7768" s="9" t="s">
        <v>148</v>
      </c>
      <c r="B7768" s="10" t="s">
        <v>148</v>
      </c>
      <c r="C7768" s="9" t="s">
        <v>110</v>
      </c>
      <c r="D7768" s="9">
        <v>1</v>
      </c>
      <c r="E7768" s="9" t="s">
        <v>148</v>
      </c>
      <c r="F7768" s="9">
        <v>494754</v>
      </c>
      <c r="G7768" s="9" t="s">
        <v>125</v>
      </c>
      <c r="H7768" s="9" t="s">
        <v>141</v>
      </c>
      <c r="I7768" s="9" t="s">
        <v>148</v>
      </c>
      <c r="J7768" s="9" t="s">
        <v>148</v>
      </c>
      <c r="K7768" s="9" t="s">
        <v>148</v>
      </c>
      <c r="L7768" s="10" t="s">
        <v>148</v>
      </c>
      <c r="M7768" s="13" t="str">
        <f>IFERROR(TEXT(Table1[[#This Row],[Report Date]], "mmmm"),"")</f>
        <v/>
      </c>
      <c r="N7768" s="13" t="str">
        <f>IFERROR(YEAR(Table1[[#This Row],[Report Date]]),"")</f>
        <v/>
      </c>
      <c r="O7768" s="13" t="str">
        <f ca="1">IF(Table1[[#This Row],[Report Date]]&gt;=TODAY()-6, "within week", "Older")</f>
        <v>within week</v>
      </c>
      <c r="P7768" s="37" t="e">
        <f>EOMONTH(Table1[[#This Row],[Report Date]], 0)</f>
        <v>#VALUE!</v>
      </c>
    </row>
    <row r="7769" spans="1:16" x14ac:dyDescent="0.25">
      <c r="A7769" s="9" t="s">
        <v>148</v>
      </c>
      <c r="B7769" s="10" t="s">
        <v>148</v>
      </c>
      <c r="C7769" s="9" t="s">
        <v>110</v>
      </c>
      <c r="D7769" s="9">
        <v>1</v>
      </c>
      <c r="E7769" s="9" t="s">
        <v>148</v>
      </c>
      <c r="F7769" s="9">
        <v>132931</v>
      </c>
      <c r="G7769" s="9" t="s">
        <v>124</v>
      </c>
      <c r="H7769" s="9" t="s">
        <v>132</v>
      </c>
      <c r="I7769" s="9" t="s">
        <v>148</v>
      </c>
      <c r="J7769" s="9" t="s">
        <v>148</v>
      </c>
      <c r="K7769" s="9" t="s">
        <v>148</v>
      </c>
      <c r="L7769" s="10" t="s">
        <v>148</v>
      </c>
      <c r="M7769" s="13" t="str">
        <f>IFERROR(TEXT(Table1[[#This Row],[Report Date]], "mmmm"),"")</f>
        <v/>
      </c>
      <c r="N7769" s="13" t="str">
        <f>IFERROR(YEAR(Table1[[#This Row],[Report Date]]),"")</f>
        <v/>
      </c>
      <c r="O7769" s="13" t="str">
        <f ca="1">IF(Table1[[#This Row],[Report Date]]&gt;=TODAY()-6, "within week", "Older")</f>
        <v>within week</v>
      </c>
      <c r="P7769" s="37" t="e">
        <f>EOMONTH(Table1[[#This Row],[Report Date]], 0)</f>
        <v>#VALUE!</v>
      </c>
    </row>
    <row r="7770" spans="1:16" x14ac:dyDescent="0.25">
      <c r="A7770" s="9" t="s">
        <v>148</v>
      </c>
      <c r="B7770" s="10" t="s">
        <v>148</v>
      </c>
      <c r="C7770" s="9" t="s">
        <v>110</v>
      </c>
      <c r="D7770" s="9">
        <v>1</v>
      </c>
      <c r="E7770" s="9" t="s">
        <v>148</v>
      </c>
      <c r="F7770" s="9">
        <v>438242</v>
      </c>
      <c r="G7770" s="9" t="s">
        <v>126</v>
      </c>
      <c r="H7770" s="9" t="s">
        <v>134</v>
      </c>
      <c r="I7770" s="9" t="s">
        <v>148</v>
      </c>
      <c r="J7770" s="9" t="s">
        <v>148</v>
      </c>
      <c r="K7770" s="9" t="s">
        <v>148</v>
      </c>
      <c r="L7770" s="10" t="s">
        <v>148</v>
      </c>
      <c r="M7770" s="13" t="str">
        <f>IFERROR(TEXT(Table1[[#This Row],[Report Date]], "mmmm"),"")</f>
        <v/>
      </c>
      <c r="N7770" s="13" t="str">
        <f>IFERROR(YEAR(Table1[[#This Row],[Report Date]]),"")</f>
        <v/>
      </c>
      <c r="O7770" s="13" t="str">
        <f ca="1">IF(Table1[[#This Row],[Report Date]]&gt;=TODAY()-6, "within week", "Older")</f>
        <v>within week</v>
      </c>
      <c r="P7770" s="37" t="e">
        <f>EOMONTH(Table1[[#This Row],[Report Date]], 0)</f>
        <v>#VALUE!</v>
      </c>
    </row>
    <row r="7771" spans="1:16" x14ac:dyDescent="0.25">
      <c r="A7771" s="9" t="s">
        <v>148</v>
      </c>
      <c r="B7771" s="10" t="s">
        <v>148</v>
      </c>
      <c r="C7771" s="9" t="s">
        <v>110</v>
      </c>
      <c r="D7771" s="9">
        <v>1</v>
      </c>
      <c r="E7771" s="9" t="s">
        <v>148</v>
      </c>
      <c r="F7771" s="9">
        <v>599783</v>
      </c>
      <c r="G7771" s="9" t="s">
        <v>116</v>
      </c>
      <c r="H7771" s="9" t="s">
        <v>128</v>
      </c>
      <c r="I7771" s="9" t="s">
        <v>148</v>
      </c>
      <c r="J7771" s="9" t="s">
        <v>148</v>
      </c>
      <c r="K7771" s="9" t="s">
        <v>148</v>
      </c>
      <c r="L7771" s="10" t="s">
        <v>148</v>
      </c>
      <c r="M7771" s="13" t="str">
        <f>IFERROR(TEXT(Table1[[#This Row],[Report Date]], "mmmm"),"")</f>
        <v/>
      </c>
      <c r="N7771" s="13" t="str">
        <f>IFERROR(YEAR(Table1[[#This Row],[Report Date]]),"")</f>
        <v/>
      </c>
      <c r="O7771" s="13" t="str">
        <f ca="1">IF(Table1[[#This Row],[Report Date]]&gt;=TODAY()-6, "within week", "Older")</f>
        <v>within week</v>
      </c>
      <c r="P7771" s="37" t="e">
        <f>EOMONTH(Table1[[#This Row],[Report Date]], 0)</f>
        <v>#VALUE!</v>
      </c>
    </row>
    <row r="7772" spans="1:16" x14ac:dyDescent="0.25">
      <c r="A7772" s="9" t="s">
        <v>148</v>
      </c>
      <c r="B7772" s="10" t="s">
        <v>148</v>
      </c>
      <c r="C7772" s="9" t="s">
        <v>110</v>
      </c>
      <c r="D7772" s="9">
        <v>1</v>
      </c>
      <c r="E7772" s="9" t="s">
        <v>148</v>
      </c>
      <c r="F7772" s="9">
        <v>963996</v>
      </c>
      <c r="G7772" s="9" t="s">
        <v>122</v>
      </c>
      <c r="H7772" s="9" t="s">
        <v>134</v>
      </c>
      <c r="I7772" s="9" t="s">
        <v>148</v>
      </c>
      <c r="J7772" s="9" t="s">
        <v>148</v>
      </c>
      <c r="K7772" s="9" t="s">
        <v>148</v>
      </c>
      <c r="L7772" s="10" t="s">
        <v>148</v>
      </c>
      <c r="M7772" s="13" t="str">
        <f>IFERROR(TEXT(Table1[[#This Row],[Report Date]], "mmmm"),"")</f>
        <v/>
      </c>
      <c r="N7772" s="13" t="str">
        <f>IFERROR(YEAR(Table1[[#This Row],[Report Date]]),"")</f>
        <v/>
      </c>
      <c r="O7772" s="13" t="str">
        <f ca="1">IF(Table1[[#This Row],[Report Date]]&gt;=TODAY()-6, "within week", "Older")</f>
        <v>within week</v>
      </c>
      <c r="P7772" s="37" t="e">
        <f>EOMONTH(Table1[[#This Row],[Report Date]], 0)</f>
        <v>#VALUE!</v>
      </c>
    </row>
    <row r="7773" spans="1:16" x14ac:dyDescent="0.25">
      <c r="A7773" s="9" t="s">
        <v>148</v>
      </c>
      <c r="B7773" s="10" t="s">
        <v>148</v>
      </c>
      <c r="C7773" s="9" t="s">
        <v>110</v>
      </c>
      <c r="D7773" s="9">
        <v>1</v>
      </c>
      <c r="E7773" s="9" t="s">
        <v>148</v>
      </c>
      <c r="F7773" s="9">
        <v>253743</v>
      </c>
      <c r="G7773" s="9" t="s">
        <v>116</v>
      </c>
      <c r="H7773" s="9" t="s">
        <v>132</v>
      </c>
      <c r="I7773" s="9" t="s">
        <v>148</v>
      </c>
      <c r="J7773" s="9" t="s">
        <v>148</v>
      </c>
      <c r="K7773" s="9" t="s">
        <v>148</v>
      </c>
      <c r="L7773" s="10" t="s">
        <v>148</v>
      </c>
      <c r="M7773" s="13" t="str">
        <f>IFERROR(TEXT(Table1[[#This Row],[Report Date]], "mmmm"),"")</f>
        <v/>
      </c>
      <c r="N7773" s="13" t="str">
        <f>IFERROR(YEAR(Table1[[#This Row],[Report Date]]),"")</f>
        <v/>
      </c>
      <c r="O7773" s="13" t="str">
        <f ca="1">IF(Table1[[#This Row],[Report Date]]&gt;=TODAY()-6, "within week", "Older")</f>
        <v>within week</v>
      </c>
      <c r="P7773" s="37" t="e">
        <f>EOMONTH(Table1[[#This Row],[Report Date]], 0)</f>
        <v>#VALUE!</v>
      </c>
    </row>
    <row r="7774" spans="1:16" x14ac:dyDescent="0.25">
      <c r="A7774" s="9" t="s">
        <v>148</v>
      </c>
      <c r="B7774" s="10" t="s">
        <v>148</v>
      </c>
      <c r="C7774" s="9" t="s">
        <v>110</v>
      </c>
      <c r="D7774" s="9">
        <v>1</v>
      </c>
      <c r="E7774" s="9" t="s">
        <v>148</v>
      </c>
      <c r="F7774" s="9">
        <v>668957</v>
      </c>
      <c r="G7774" s="9" t="s">
        <v>117</v>
      </c>
      <c r="H7774" s="9" t="s">
        <v>133</v>
      </c>
      <c r="I7774" s="9" t="s">
        <v>148</v>
      </c>
      <c r="J7774" s="9" t="s">
        <v>148</v>
      </c>
      <c r="K7774" s="9" t="s">
        <v>148</v>
      </c>
      <c r="L7774" s="10" t="s">
        <v>148</v>
      </c>
      <c r="M7774" s="13" t="str">
        <f>IFERROR(TEXT(Table1[[#This Row],[Report Date]], "mmmm"),"")</f>
        <v/>
      </c>
      <c r="N7774" s="13" t="str">
        <f>IFERROR(YEAR(Table1[[#This Row],[Report Date]]),"")</f>
        <v/>
      </c>
      <c r="O7774" s="13" t="str">
        <f ca="1">IF(Table1[[#This Row],[Report Date]]&gt;=TODAY()-6, "within week", "Older")</f>
        <v>within week</v>
      </c>
      <c r="P7774" s="37" t="e">
        <f>EOMONTH(Table1[[#This Row],[Report Date]], 0)</f>
        <v>#VALUE!</v>
      </c>
    </row>
    <row r="7775" spans="1:16" x14ac:dyDescent="0.25">
      <c r="A7775" s="9" t="s">
        <v>148</v>
      </c>
      <c r="B7775" s="10" t="s">
        <v>148</v>
      </c>
      <c r="C7775" s="9" t="s">
        <v>110</v>
      </c>
      <c r="D7775" s="9">
        <v>1</v>
      </c>
      <c r="E7775" s="9" t="s">
        <v>148</v>
      </c>
      <c r="F7775" s="9">
        <v>809954</v>
      </c>
      <c r="G7775" s="9" t="s">
        <v>123</v>
      </c>
      <c r="H7775" s="9" t="s">
        <v>139</v>
      </c>
      <c r="I7775" s="9" t="s">
        <v>148</v>
      </c>
      <c r="J7775" s="9" t="s">
        <v>148</v>
      </c>
      <c r="K7775" s="9" t="s">
        <v>148</v>
      </c>
      <c r="L7775" s="10" t="s">
        <v>148</v>
      </c>
      <c r="M7775" s="13" t="str">
        <f>IFERROR(TEXT(Table1[[#This Row],[Report Date]], "mmmm"),"")</f>
        <v/>
      </c>
      <c r="N7775" s="13" t="str">
        <f>IFERROR(YEAR(Table1[[#This Row],[Report Date]]),"")</f>
        <v/>
      </c>
      <c r="O7775" s="13" t="str">
        <f ca="1">IF(Table1[[#This Row],[Report Date]]&gt;=TODAY()-6, "within week", "Older")</f>
        <v>within week</v>
      </c>
      <c r="P7775" s="37" t="e">
        <f>EOMONTH(Table1[[#This Row],[Report Date]], 0)</f>
        <v>#VALUE!</v>
      </c>
    </row>
    <row r="7776" spans="1:16" x14ac:dyDescent="0.25">
      <c r="A7776" s="9" t="s">
        <v>148</v>
      </c>
      <c r="B7776" s="10" t="s">
        <v>148</v>
      </c>
      <c r="C7776" s="9" t="s">
        <v>110</v>
      </c>
      <c r="D7776" s="9">
        <v>1</v>
      </c>
      <c r="E7776" s="9" t="s">
        <v>148</v>
      </c>
      <c r="F7776" s="9">
        <v>794760</v>
      </c>
      <c r="G7776" s="9" t="s">
        <v>120</v>
      </c>
      <c r="H7776" s="9" t="s">
        <v>140</v>
      </c>
      <c r="I7776" s="9" t="s">
        <v>148</v>
      </c>
      <c r="J7776" s="9" t="s">
        <v>148</v>
      </c>
      <c r="K7776" s="9" t="s">
        <v>148</v>
      </c>
      <c r="L7776" s="10" t="s">
        <v>148</v>
      </c>
      <c r="M7776" s="13" t="str">
        <f>IFERROR(TEXT(Table1[[#This Row],[Report Date]], "mmmm"),"")</f>
        <v/>
      </c>
      <c r="N7776" s="13" t="str">
        <f>IFERROR(YEAR(Table1[[#This Row],[Report Date]]),"")</f>
        <v/>
      </c>
      <c r="O7776" s="13" t="str">
        <f ca="1">IF(Table1[[#This Row],[Report Date]]&gt;=TODAY()-6, "within week", "Older")</f>
        <v>within week</v>
      </c>
      <c r="P7776" s="37" t="e">
        <f>EOMONTH(Table1[[#This Row],[Report Date]], 0)</f>
        <v>#VALUE!</v>
      </c>
    </row>
    <row r="7777" spans="1:16" x14ac:dyDescent="0.25">
      <c r="A7777" s="9" t="s">
        <v>148</v>
      </c>
      <c r="B7777" s="10" t="s">
        <v>148</v>
      </c>
      <c r="C7777" s="9" t="s">
        <v>110</v>
      </c>
      <c r="D7777" s="9">
        <v>1</v>
      </c>
      <c r="E7777" s="9" t="s">
        <v>148</v>
      </c>
      <c r="F7777" s="9">
        <v>718940</v>
      </c>
      <c r="G7777" s="9" t="s">
        <v>123</v>
      </c>
      <c r="H7777" s="9" t="s">
        <v>135</v>
      </c>
      <c r="I7777" s="9" t="s">
        <v>148</v>
      </c>
      <c r="J7777" s="9" t="s">
        <v>148</v>
      </c>
      <c r="K7777" s="9" t="s">
        <v>148</v>
      </c>
      <c r="L7777" s="10" t="s">
        <v>148</v>
      </c>
      <c r="M7777" s="13" t="str">
        <f>IFERROR(TEXT(Table1[[#This Row],[Report Date]], "mmmm"),"")</f>
        <v/>
      </c>
      <c r="N7777" s="13" t="str">
        <f>IFERROR(YEAR(Table1[[#This Row],[Report Date]]),"")</f>
        <v/>
      </c>
      <c r="O7777" s="13" t="str">
        <f ca="1">IF(Table1[[#This Row],[Report Date]]&gt;=TODAY()-6, "within week", "Older")</f>
        <v>within week</v>
      </c>
      <c r="P7777" s="37" t="e">
        <f>EOMONTH(Table1[[#This Row],[Report Date]], 0)</f>
        <v>#VALUE!</v>
      </c>
    </row>
    <row r="7778" spans="1:16" x14ac:dyDescent="0.25">
      <c r="A7778" s="9" t="s">
        <v>148</v>
      </c>
      <c r="B7778" s="10" t="s">
        <v>148</v>
      </c>
      <c r="C7778" s="9" t="s">
        <v>110</v>
      </c>
      <c r="D7778" s="9">
        <v>1</v>
      </c>
      <c r="E7778" s="9" t="s">
        <v>148</v>
      </c>
      <c r="F7778" s="9">
        <v>233463</v>
      </c>
      <c r="G7778" s="9" t="s">
        <v>124</v>
      </c>
      <c r="H7778" s="9" t="s">
        <v>136</v>
      </c>
      <c r="I7778" s="9" t="s">
        <v>148</v>
      </c>
      <c r="J7778" s="9" t="s">
        <v>148</v>
      </c>
      <c r="K7778" s="9" t="s">
        <v>148</v>
      </c>
      <c r="L7778" s="10" t="s">
        <v>148</v>
      </c>
      <c r="M7778" s="13" t="str">
        <f>IFERROR(TEXT(Table1[[#This Row],[Report Date]], "mmmm"),"")</f>
        <v/>
      </c>
      <c r="N7778" s="13" t="str">
        <f>IFERROR(YEAR(Table1[[#This Row],[Report Date]]),"")</f>
        <v/>
      </c>
      <c r="O7778" s="13" t="str">
        <f ca="1">IF(Table1[[#This Row],[Report Date]]&gt;=TODAY()-6, "within week", "Older")</f>
        <v>within week</v>
      </c>
      <c r="P7778" s="37" t="e">
        <f>EOMONTH(Table1[[#This Row],[Report Date]], 0)</f>
        <v>#VALUE!</v>
      </c>
    </row>
    <row r="7779" spans="1:16" x14ac:dyDescent="0.25">
      <c r="A7779" s="9" t="s">
        <v>148</v>
      </c>
      <c r="B7779" s="10" t="s">
        <v>148</v>
      </c>
      <c r="C7779" s="9" t="s">
        <v>110</v>
      </c>
      <c r="D7779" s="9">
        <v>1</v>
      </c>
      <c r="E7779" s="9" t="s">
        <v>148</v>
      </c>
      <c r="F7779" s="9">
        <v>933246</v>
      </c>
      <c r="G7779" s="9" t="s">
        <v>125</v>
      </c>
      <c r="H7779" s="9" t="s">
        <v>137</v>
      </c>
      <c r="I7779" s="9" t="s">
        <v>148</v>
      </c>
      <c r="J7779" s="9" t="s">
        <v>148</v>
      </c>
      <c r="K7779" s="9" t="s">
        <v>148</v>
      </c>
      <c r="L7779" s="10" t="s">
        <v>148</v>
      </c>
      <c r="M7779" s="13" t="str">
        <f>IFERROR(TEXT(Table1[[#This Row],[Report Date]], "mmmm"),"")</f>
        <v/>
      </c>
      <c r="N7779" s="13" t="str">
        <f>IFERROR(YEAR(Table1[[#This Row],[Report Date]]),"")</f>
        <v/>
      </c>
      <c r="O7779" s="13" t="str">
        <f ca="1">IF(Table1[[#This Row],[Report Date]]&gt;=TODAY()-6, "within week", "Older")</f>
        <v>within week</v>
      </c>
      <c r="P7779" s="37" t="e">
        <f>EOMONTH(Table1[[#This Row],[Report Date]], 0)</f>
        <v>#VALUE!</v>
      </c>
    </row>
    <row r="7780" spans="1:16" x14ac:dyDescent="0.25">
      <c r="A7780" s="9" t="s">
        <v>148</v>
      </c>
      <c r="B7780" s="10" t="s">
        <v>148</v>
      </c>
      <c r="C7780" s="9" t="s">
        <v>110</v>
      </c>
      <c r="D7780" s="9">
        <v>1</v>
      </c>
      <c r="E7780" s="9" t="s">
        <v>148</v>
      </c>
      <c r="F7780" s="9">
        <v>382933</v>
      </c>
      <c r="G7780" s="9" t="s">
        <v>127</v>
      </c>
      <c r="H7780" s="9" t="s">
        <v>139</v>
      </c>
      <c r="I7780" s="9" t="s">
        <v>148</v>
      </c>
      <c r="J7780" s="9" t="s">
        <v>148</v>
      </c>
      <c r="K7780" s="9" t="s">
        <v>148</v>
      </c>
      <c r="L7780" s="10" t="s">
        <v>148</v>
      </c>
      <c r="M7780" s="13" t="str">
        <f>IFERROR(TEXT(Table1[[#This Row],[Report Date]], "mmmm"),"")</f>
        <v/>
      </c>
      <c r="N7780" s="13" t="str">
        <f>IFERROR(YEAR(Table1[[#This Row],[Report Date]]),"")</f>
        <v/>
      </c>
      <c r="O7780" s="13" t="str">
        <f ca="1">IF(Table1[[#This Row],[Report Date]]&gt;=TODAY()-6, "within week", "Older")</f>
        <v>within week</v>
      </c>
      <c r="P7780" s="37" t="e">
        <f>EOMONTH(Table1[[#This Row],[Report Date]], 0)</f>
        <v>#VALUE!</v>
      </c>
    </row>
    <row r="7781" spans="1:16" x14ac:dyDescent="0.25">
      <c r="A7781" s="9" t="s">
        <v>148</v>
      </c>
      <c r="B7781" s="10" t="s">
        <v>148</v>
      </c>
      <c r="C7781" s="9" t="s">
        <v>110</v>
      </c>
      <c r="D7781" s="9">
        <v>1</v>
      </c>
      <c r="E7781" s="9" t="s">
        <v>148</v>
      </c>
      <c r="F7781" s="9">
        <v>242583</v>
      </c>
      <c r="G7781" s="9" t="s">
        <v>123</v>
      </c>
      <c r="H7781" s="9" t="s">
        <v>147</v>
      </c>
      <c r="I7781" s="9" t="s">
        <v>148</v>
      </c>
      <c r="J7781" s="9" t="s">
        <v>148</v>
      </c>
      <c r="K7781" s="9" t="s">
        <v>148</v>
      </c>
      <c r="L7781" s="10" t="s">
        <v>148</v>
      </c>
      <c r="M7781" s="13" t="str">
        <f>IFERROR(TEXT(Table1[[#This Row],[Report Date]], "mmmm"),"")</f>
        <v/>
      </c>
      <c r="N7781" s="13" t="str">
        <f>IFERROR(YEAR(Table1[[#This Row],[Report Date]]),"")</f>
        <v/>
      </c>
      <c r="O7781" s="13" t="str">
        <f ca="1">IF(Table1[[#This Row],[Report Date]]&gt;=TODAY()-6, "within week", "Older")</f>
        <v>within week</v>
      </c>
      <c r="P7781" s="37" t="e">
        <f>EOMONTH(Table1[[#This Row],[Report Date]], 0)</f>
        <v>#VALUE!</v>
      </c>
    </row>
    <row r="7782" spans="1:16" x14ac:dyDescent="0.25">
      <c r="A7782" s="9" t="s">
        <v>148</v>
      </c>
      <c r="B7782" s="10" t="s">
        <v>148</v>
      </c>
      <c r="C7782" s="9" t="s">
        <v>110</v>
      </c>
      <c r="D7782" s="9">
        <v>1</v>
      </c>
      <c r="E7782" s="9" t="s">
        <v>148</v>
      </c>
      <c r="F7782" s="9">
        <v>268497</v>
      </c>
      <c r="G7782" s="9" t="s">
        <v>116</v>
      </c>
      <c r="H7782" s="9" t="s">
        <v>132</v>
      </c>
      <c r="I7782" s="9" t="s">
        <v>148</v>
      </c>
      <c r="J7782" s="9" t="s">
        <v>148</v>
      </c>
      <c r="K7782" s="9" t="s">
        <v>148</v>
      </c>
      <c r="L7782" s="10" t="s">
        <v>148</v>
      </c>
      <c r="M7782" s="13" t="str">
        <f>IFERROR(TEXT(Table1[[#This Row],[Report Date]], "mmmm"),"")</f>
        <v/>
      </c>
      <c r="N7782" s="13" t="str">
        <f>IFERROR(YEAR(Table1[[#This Row],[Report Date]]),"")</f>
        <v/>
      </c>
      <c r="O7782" s="13" t="str">
        <f ca="1">IF(Table1[[#This Row],[Report Date]]&gt;=TODAY()-6, "within week", "Older")</f>
        <v>within week</v>
      </c>
      <c r="P7782" s="37" t="e">
        <f>EOMONTH(Table1[[#This Row],[Report Date]], 0)</f>
        <v>#VALUE!</v>
      </c>
    </row>
    <row r="7783" spans="1:16" x14ac:dyDescent="0.25">
      <c r="A7783" s="9" t="s">
        <v>148</v>
      </c>
      <c r="B7783" s="10" t="s">
        <v>148</v>
      </c>
      <c r="C7783" s="9" t="s">
        <v>110</v>
      </c>
      <c r="D7783" s="9">
        <v>1</v>
      </c>
      <c r="E7783" s="9" t="s">
        <v>148</v>
      </c>
      <c r="F7783" s="9">
        <v>586352</v>
      </c>
      <c r="G7783" s="9" t="s">
        <v>122</v>
      </c>
      <c r="H7783" s="9" t="s">
        <v>138</v>
      </c>
      <c r="I7783" s="9" t="s">
        <v>148</v>
      </c>
      <c r="J7783" s="9" t="s">
        <v>148</v>
      </c>
      <c r="K7783" s="9" t="s">
        <v>148</v>
      </c>
      <c r="L7783" s="10" t="s">
        <v>148</v>
      </c>
      <c r="M7783" s="13" t="str">
        <f>IFERROR(TEXT(Table1[[#This Row],[Report Date]], "mmmm"),"")</f>
        <v/>
      </c>
      <c r="N7783" s="13" t="str">
        <f>IFERROR(YEAR(Table1[[#This Row],[Report Date]]),"")</f>
        <v/>
      </c>
      <c r="O7783" s="13" t="str">
        <f ca="1">IF(Table1[[#This Row],[Report Date]]&gt;=TODAY()-6, "within week", "Older")</f>
        <v>within week</v>
      </c>
      <c r="P7783" s="37" t="e">
        <f>EOMONTH(Table1[[#This Row],[Report Date]], 0)</f>
        <v>#VALUE!</v>
      </c>
    </row>
    <row r="7784" spans="1:16" x14ac:dyDescent="0.25">
      <c r="A7784" s="9" t="s">
        <v>148</v>
      </c>
      <c r="B7784" s="10" t="s">
        <v>148</v>
      </c>
      <c r="C7784" s="9" t="s">
        <v>110</v>
      </c>
      <c r="D7784" s="9">
        <v>1</v>
      </c>
      <c r="E7784" s="9" t="s">
        <v>148</v>
      </c>
      <c r="F7784" s="9">
        <v>934773</v>
      </c>
      <c r="G7784" s="9" t="s">
        <v>120</v>
      </c>
      <c r="H7784" s="9" t="s">
        <v>128</v>
      </c>
      <c r="I7784" s="9" t="s">
        <v>148</v>
      </c>
      <c r="J7784" s="9" t="s">
        <v>148</v>
      </c>
      <c r="K7784" s="9" t="s">
        <v>148</v>
      </c>
      <c r="L7784" s="10" t="s">
        <v>148</v>
      </c>
      <c r="M7784" s="13" t="str">
        <f>IFERROR(TEXT(Table1[[#This Row],[Report Date]], "mmmm"),"")</f>
        <v/>
      </c>
      <c r="N7784" s="13" t="str">
        <f>IFERROR(YEAR(Table1[[#This Row],[Report Date]]),"")</f>
        <v/>
      </c>
      <c r="O7784" s="13" t="str">
        <f ca="1">IF(Table1[[#This Row],[Report Date]]&gt;=TODAY()-6, "within week", "Older")</f>
        <v>within week</v>
      </c>
      <c r="P7784" s="37" t="e">
        <f>EOMONTH(Table1[[#This Row],[Report Date]], 0)</f>
        <v>#VALUE!</v>
      </c>
    </row>
    <row r="7785" spans="1:16" x14ac:dyDescent="0.25">
      <c r="A7785" s="9" t="s">
        <v>148</v>
      </c>
      <c r="B7785" s="10" t="s">
        <v>148</v>
      </c>
      <c r="C7785" s="9" t="s">
        <v>110</v>
      </c>
      <c r="D7785" s="9">
        <v>1</v>
      </c>
      <c r="E7785" s="9" t="s">
        <v>148</v>
      </c>
      <c r="F7785" s="9">
        <v>434746</v>
      </c>
      <c r="G7785" s="9" t="s">
        <v>125</v>
      </c>
      <c r="H7785" s="9" t="s">
        <v>145</v>
      </c>
      <c r="I7785" s="9" t="s">
        <v>148</v>
      </c>
      <c r="J7785" s="9" t="s">
        <v>148</v>
      </c>
      <c r="K7785" s="9" t="s">
        <v>148</v>
      </c>
      <c r="L7785" s="10" t="s">
        <v>148</v>
      </c>
      <c r="M7785" s="13" t="str">
        <f>IFERROR(TEXT(Table1[[#This Row],[Report Date]], "mmmm"),"")</f>
        <v/>
      </c>
      <c r="N7785" s="13" t="str">
        <f>IFERROR(YEAR(Table1[[#This Row],[Report Date]]),"")</f>
        <v/>
      </c>
      <c r="O7785" s="13" t="str">
        <f ca="1">IF(Table1[[#This Row],[Report Date]]&gt;=TODAY()-6, "within week", "Older")</f>
        <v>within week</v>
      </c>
      <c r="P7785" s="37" t="e">
        <f>EOMONTH(Table1[[#This Row],[Report Date]], 0)</f>
        <v>#VALUE!</v>
      </c>
    </row>
    <row r="7786" spans="1:16" x14ac:dyDescent="0.25">
      <c r="A7786" s="9" t="s">
        <v>148</v>
      </c>
      <c r="B7786" s="10" t="s">
        <v>148</v>
      </c>
      <c r="C7786" s="9" t="s">
        <v>110</v>
      </c>
      <c r="D7786" s="9">
        <v>1</v>
      </c>
      <c r="E7786" s="9" t="s">
        <v>148</v>
      </c>
      <c r="F7786" s="9">
        <v>192369</v>
      </c>
      <c r="G7786" s="9" t="s">
        <v>117</v>
      </c>
      <c r="H7786" s="9" t="s">
        <v>129</v>
      </c>
      <c r="I7786" s="9" t="s">
        <v>148</v>
      </c>
      <c r="J7786" s="9" t="s">
        <v>148</v>
      </c>
      <c r="K7786" s="9" t="s">
        <v>148</v>
      </c>
      <c r="L7786" s="10" t="s">
        <v>148</v>
      </c>
      <c r="M7786" s="13" t="str">
        <f>IFERROR(TEXT(Table1[[#This Row],[Report Date]], "mmmm"),"")</f>
        <v/>
      </c>
      <c r="N7786" s="13" t="str">
        <f>IFERROR(YEAR(Table1[[#This Row],[Report Date]]),"")</f>
        <v/>
      </c>
      <c r="O7786" s="13" t="str">
        <f ca="1">IF(Table1[[#This Row],[Report Date]]&gt;=TODAY()-6, "within week", "Older")</f>
        <v>within week</v>
      </c>
      <c r="P7786" s="37" t="e">
        <f>EOMONTH(Table1[[#This Row],[Report Date]], 0)</f>
        <v>#VALUE!</v>
      </c>
    </row>
    <row r="7787" spans="1:16" x14ac:dyDescent="0.25">
      <c r="A7787" s="9" t="s">
        <v>148</v>
      </c>
      <c r="B7787" s="10" t="s">
        <v>148</v>
      </c>
      <c r="C7787" s="9" t="s">
        <v>110</v>
      </c>
      <c r="D7787" s="9">
        <v>1</v>
      </c>
      <c r="E7787" s="9" t="s">
        <v>148</v>
      </c>
      <c r="F7787" s="9">
        <v>377494</v>
      </c>
      <c r="G7787" s="9" t="s">
        <v>121</v>
      </c>
      <c r="H7787" s="9" t="s">
        <v>145</v>
      </c>
      <c r="I7787" s="9" t="s">
        <v>148</v>
      </c>
      <c r="J7787" s="9" t="s">
        <v>148</v>
      </c>
      <c r="K7787" s="9" t="s">
        <v>148</v>
      </c>
      <c r="L7787" s="10" t="s">
        <v>148</v>
      </c>
      <c r="M7787" s="13" t="str">
        <f>IFERROR(TEXT(Table1[[#This Row],[Report Date]], "mmmm"),"")</f>
        <v/>
      </c>
      <c r="N7787" s="13" t="str">
        <f>IFERROR(YEAR(Table1[[#This Row],[Report Date]]),"")</f>
        <v/>
      </c>
      <c r="O7787" s="13" t="str">
        <f ca="1">IF(Table1[[#This Row],[Report Date]]&gt;=TODAY()-6, "within week", "Older")</f>
        <v>within week</v>
      </c>
      <c r="P7787" s="37" t="e">
        <f>EOMONTH(Table1[[#This Row],[Report Date]], 0)</f>
        <v>#VALUE!</v>
      </c>
    </row>
    <row r="7788" spans="1:16" x14ac:dyDescent="0.25">
      <c r="A7788" s="9" t="s">
        <v>148</v>
      </c>
      <c r="B7788" s="10" t="s">
        <v>148</v>
      </c>
      <c r="C7788" s="9" t="s">
        <v>110</v>
      </c>
      <c r="D7788" s="9">
        <v>1</v>
      </c>
      <c r="E7788" s="9" t="s">
        <v>148</v>
      </c>
      <c r="F7788" s="9">
        <v>528612</v>
      </c>
      <c r="G7788" s="9" t="s">
        <v>127</v>
      </c>
      <c r="H7788" s="9" t="s">
        <v>143</v>
      </c>
      <c r="I7788" s="9" t="s">
        <v>148</v>
      </c>
      <c r="J7788" s="9" t="s">
        <v>148</v>
      </c>
      <c r="K7788" s="9" t="s">
        <v>148</v>
      </c>
      <c r="L7788" s="10" t="s">
        <v>148</v>
      </c>
      <c r="M7788" s="13" t="str">
        <f>IFERROR(TEXT(Table1[[#This Row],[Report Date]], "mmmm"),"")</f>
        <v/>
      </c>
      <c r="N7788" s="13" t="str">
        <f>IFERROR(YEAR(Table1[[#This Row],[Report Date]]),"")</f>
        <v/>
      </c>
      <c r="O7788" s="13" t="str">
        <f ca="1">IF(Table1[[#This Row],[Report Date]]&gt;=TODAY()-6, "within week", "Older")</f>
        <v>within week</v>
      </c>
      <c r="P7788" s="37" t="e">
        <f>EOMONTH(Table1[[#This Row],[Report Date]], 0)</f>
        <v>#VALUE!</v>
      </c>
    </row>
    <row r="7789" spans="1:16" x14ac:dyDescent="0.25">
      <c r="A7789" s="9" t="s">
        <v>148</v>
      </c>
      <c r="B7789" s="10" t="s">
        <v>148</v>
      </c>
      <c r="C7789" s="9" t="s">
        <v>110</v>
      </c>
      <c r="D7789" s="9">
        <v>1</v>
      </c>
      <c r="E7789" s="9" t="s">
        <v>148</v>
      </c>
      <c r="F7789" s="9">
        <v>806440</v>
      </c>
      <c r="G7789" s="9" t="s">
        <v>121</v>
      </c>
      <c r="H7789" s="9" t="s">
        <v>141</v>
      </c>
      <c r="I7789" s="9" t="s">
        <v>148</v>
      </c>
      <c r="J7789" s="9" t="s">
        <v>148</v>
      </c>
      <c r="K7789" s="9" t="s">
        <v>148</v>
      </c>
      <c r="L7789" s="10" t="s">
        <v>148</v>
      </c>
      <c r="M7789" s="13" t="str">
        <f>IFERROR(TEXT(Table1[[#This Row],[Report Date]], "mmmm"),"")</f>
        <v/>
      </c>
      <c r="N7789" s="13" t="str">
        <f>IFERROR(YEAR(Table1[[#This Row],[Report Date]]),"")</f>
        <v/>
      </c>
      <c r="O7789" s="13" t="str">
        <f ca="1">IF(Table1[[#This Row],[Report Date]]&gt;=TODAY()-6, "within week", "Older")</f>
        <v>within week</v>
      </c>
      <c r="P7789" s="37" t="e">
        <f>EOMONTH(Table1[[#This Row],[Report Date]], 0)</f>
        <v>#VALUE!</v>
      </c>
    </row>
    <row r="7790" spans="1:16" x14ac:dyDescent="0.25">
      <c r="A7790" s="9" t="s">
        <v>148</v>
      </c>
      <c r="B7790" s="10" t="s">
        <v>148</v>
      </c>
      <c r="C7790" s="9" t="s">
        <v>110</v>
      </c>
      <c r="D7790" s="9">
        <v>1</v>
      </c>
      <c r="E7790" s="9" t="s">
        <v>148</v>
      </c>
      <c r="F7790" s="9">
        <v>220505</v>
      </c>
      <c r="G7790" s="9" t="s">
        <v>118</v>
      </c>
      <c r="H7790" s="9" t="s">
        <v>130</v>
      </c>
      <c r="I7790" s="9" t="s">
        <v>148</v>
      </c>
      <c r="J7790" s="9" t="s">
        <v>148</v>
      </c>
      <c r="K7790" s="9" t="s">
        <v>148</v>
      </c>
      <c r="L7790" s="10" t="s">
        <v>148</v>
      </c>
      <c r="M7790" s="13" t="str">
        <f>IFERROR(TEXT(Table1[[#This Row],[Report Date]], "mmmm"),"")</f>
        <v/>
      </c>
      <c r="N7790" s="13" t="str">
        <f>IFERROR(YEAR(Table1[[#This Row],[Report Date]]),"")</f>
        <v/>
      </c>
      <c r="O7790" s="13" t="str">
        <f ca="1">IF(Table1[[#This Row],[Report Date]]&gt;=TODAY()-6, "within week", "Older")</f>
        <v>within week</v>
      </c>
      <c r="P7790" s="37" t="e">
        <f>EOMONTH(Table1[[#This Row],[Report Date]], 0)</f>
        <v>#VALUE!</v>
      </c>
    </row>
    <row r="7791" spans="1:16" x14ac:dyDescent="0.25">
      <c r="A7791" s="9" t="s">
        <v>148</v>
      </c>
      <c r="B7791" s="10" t="s">
        <v>148</v>
      </c>
      <c r="C7791" s="9" t="s">
        <v>110</v>
      </c>
      <c r="D7791" s="9">
        <v>1</v>
      </c>
      <c r="E7791" s="9" t="s">
        <v>148</v>
      </c>
      <c r="F7791" s="9">
        <v>873836</v>
      </c>
      <c r="G7791" s="9" t="s">
        <v>118</v>
      </c>
      <c r="H7791" s="9" t="s">
        <v>142</v>
      </c>
      <c r="I7791" s="9" t="s">
        <v>148</v>
      </c>
      <c r="J7791" s="9" t="s">
        <v>148</v>
      </c>
      <c r="K7791" s="9" t="s">
        <v>148</v>
      </c>
      <c r="L7791" s="10" t="s">
        <v>148</v>
      </c>
      <c r="M7791" s="13" t="str">
        <f>IFERROR(TEXT(Table1[[#This Row],[Report Date]], "mmmm"),"")</f>
        <v/>
      </c>
      <c r="N7791" s="13" t="str">
        <f>IFERROR(YEAR(Table1[[#This Row],[Report Date]]),"")</f>
        <v/>
      </c>
      <c r="O7791" s="13" t="str">
        <f ca="1">IF(Table1[[#This Row],[Report Date]]&gt;=TODAY()-6, "within week", "Older")</f>
        <v>within week</v>
      </c>
      <c r="P7791" s="37" t="e">
        <f>EOMONTH(Table1[[#This Row],[Report Date]], 0)</f>
        <v>#VALUE!</v>
      </c>
    </row>
    <row r="7792" spans="1:16" x14ac:dyDescent="0.25">
      <c r="A7792" s="9" t="s">
        <v>148</v>
      </c>
      <c r="B7792" s="10" t="s">
        <v>148</v>
      </c>
      <c r="C7792" s="9" t="s">
        <v>110</v>
      </c>
      <c r="D7792" s="9">
        <v>1</v>
      </c>
      <c r="E7792" s="9" t="s">
        <v>148</v>
      </c>
      <c r="F7792" s="9">
        <v>201317</v>
      </c>
      <c r="G7792" s="9" t="s">
        <v>125</v>
      </c>
      <c r="H7792" s="9" t="s">
        <v>141</v>
      </c>
      <c r="I7792" s="9" t="s">
        <v>148</v>
      </c>
      <c r="J7792" s="9" t="s">
        <v>148</v>
      </c>
      <c r="K7792" s="9" t="s">
        <v>148</v>
      </c>
      <c r="L7792" s="10" t="s">
        <v>148</v>
      </c>
      <c r="M7792" s="13" t="str">
        <f>IFERROR(TEXT(Table1[[#This Row],[Report Date]], "mmmm"),"")</f>
        <v/>
      </c>
      <c r="N7792" s="13" t="str">
        <f>IFERROR(YEAR(Table1[[#This Row],[Report Date]]),"")</f>
        <v/>
      </c>
      <c r="O7792" s="13" t="str">
        <f ca="1">IF(Table1[[#This Row],[Report Date]]&gt;=TODAY()-6, "within week", "Older")</f>
        <v>within week</v>
      </c>
      <c r="P7792" s="37" t="e">
        <f>EOMONTH(Table1[[#This Row],[Report Date]], 0)</f>
        <v>#VALUE!</v>
      </c>
    </row>
    <row r="7793" spans="1:16" x14ac:dyDescent="0.25">
      <c r="A7793" s="9" t="s">
        <v>148</v>
      </c>
      <c r="B7793" s="10" t="s">
        <v>148</v>
      </c>
      <c r="C7793" s="9" t="s">
        <v>110</v>
      </c>
      <c r="D7793" s="9">
        <v>1</v>
      </c>
      <c r="E7793" s="9" t="s">
        <v>148</v>
      </c>
      <c r="F7793" s="9">
        <v>677599</v>
      </c>
      <c r="G7793" s="9" t="s">
        <v>126</v>
      </c>
      <c r="H7793" s="9" t="s">
        <v>142</v>
      </c>
      <c r="I7793" s="9" t="s">
        <v>148</v>
      </c>
      <c r="J7793" s="9" t="s">
        <v>148</v>
      </c>
      <c r="K7793" s="9" t="s">
        <v>148</v>
      </c>
      <c r="L7793" s="10" t="s">
        <v>148</v>
      </c>
      <c r="M7793" s="13" t="str">
        <f>IFERROR(TEXT(Table1[[#This Row],[Report Date]], "mmmm"),"")</f>
        <v/>
      </c>
      <c r="N7793" s="13" t="str">
        <f>IFERROR(YEAR(Table1[[#This Row],[Report Date]]),"")</f>
        <v/>
      </c>
      <c r="O7793" s="13" t="str">
        <f ca="1">IF(Table1[[#This Row],[Report Date]]&gt;=TODAY()-6, "within week", "Older")</f>
        <v>within week</v>
      </c>
      <c r="P7793" s="37" t="e">
        <f>EOMONTH(Table1[[#This Row],[Report Date]], 0)</f>
        <v>#VALUE!</v>
      </c>
    </row>
    <row r="7794" spans="1:16" x14ac:dyDescent="0.25">
      <c r="A7794" s="9" t="s">
        <v>148</v>
      </c>
      <c r="B7794" s="10" t="s">
        <v>148</v>
      </c>
      <c r="C7794" s="9" t="s">
        <v>110</v>
      </c>
      <c r="D7794" s="9">
        <v>1</v>
      </c>
      <c r="E7794" s="9" t="s">
        <v>148</v>
      </c>
      <c r="F7794" s="9">
        <v>490551</v>
      </c>
      <c r="G7794" s="9" t="s">
        <v>118</v>
      </c>
      <c r="H7794" s="9" t="s">
        <v>146</v>
      </c>
      <c r="I7794" s="9" t="s">
        <v>148</v>
      </c>
      <c r="J7794" s="9" t="s">
        <v>148</v>
      </c>
      <c r="K7794" s="9" t="s">
        <v>148</v>
      </c>
      <c r="L7794" s="10" t="s">
        <v>148</v>
      </c>
      <c r="M7794" s="13" t="str">
        <f>IFERROR(TEXT(Table1[[#This Row],[Report Date]], "mmmm"),"")</f>
        <v/>
      </c>
      <c r="N7794" s="13" t="str">
        <f>IFERROR(YEAR(Table1[[#This Row],[Report Date]]),"")</f>
        <v/>
      </c>
      <c r="O7794" s="13" t="str">
        <f ca="1">IF(Table1[[#This Row],[Report Date]]&gt;=TODAY()-6, "within week", "Older")</f>
        <v>within week</v>
      </c>
      <c r="P7794" s="37" t="e">
        <f>EOMONTH(Table1[[#This Row],[Report Date]], 0)</f>
        <v>#VALUE!</v>
      </c>
    </row>
    <row r="7795" spans="1:16" x14ac:dyDescent="0.25">
      <c r="A7795" s="9" t="s">
        <v>148</v>
      </c>
      <c r="B7795" s="10" t="s">
        <v>148</v>
      </c>
      <c r="C7795" s="9" t="s">
        <v>110</v>
      </c>
      <c r="D7795" s="9">
        <v>1</v>
      </c>
      <c r="E7795" s="9" t="s">
        <v>148</v>
      </c>
      <c r="F7795" s="9">
        <v>495741</v>
      </c>
      <c r="G7795" s="9" t="s">
        <v>125</v>
      </c>
      <c r="H7795" s="9" t="s">
        <v>133</v>
      </c>
      <c r="I7795" s="9" t="s">
        <v>148</v>
      </c>
      <c r="J7795" s="9" t="s">
        <v>148</v>
      </c>
      <c r="K7795" s="9" t="s">
        <v>148</v>
      </c>
      <c r="L7795" s="10" t="s">
        <v>148</v>
      </c>
      <c r="M7795" s="13" t="str">
        <f>IFERROR(TEXT(Table1[[#This Row],[Report Date]], "mmmm"),"")</f>
        <v/>
      </c>
      <c r="N7795" s="13" t="str">
        <f>IFERROR(YEAR(Table1[[#This Row],[Report Date]]),"")</f>
        <v/>
      </c>
      <c r="O7795" s="13" t="str">
        <f ca="1">IF(Table1[[#This Row],[Report Date]]&gt;=TODAY()-6, "within week", "Older")</f>
        <v>within week</v>
      </c>
      <c r="P7795" s="37" t="e">
        <f>EOMONTH(Table1[[#This Row],[Report Date]], 0)</f>
        <v>#VALUE!</v>
      </c>
    </row>
    <row r="7796" spans="1:16" x14ac:dyDescent="0.25">
      <c r="A7796" s="9" t="s">
        <v>148</v>
      </c>
      <c r="B7796" s="10" t="s">
        <v>148</v>
      </c>
      <c r="C7796" s="9" t="s">
        <v>110</v>
      </c>
      <c r="D7796" s="9">
        <v>1</v>
      </c>
      <c r="E7796" s="9" t="s">
        <v>148</v>
      </c>
      <c r="F7796" s="9">
        <v>424575</v>
      </c>
      <c r="G7796" s="9" t="s">
        <v>119</v>
      </c>
      <c r="H7796" s="9" t="s">
        <v>139</v>
      </c>
      <c r="I7796" s="9" t="s">
        <v>148</v>
      </c>
      <c r="J7796" s="9" t="s">
        <v>148</v>
      </c>
      <c r="K7796" s="9" t="s">
        <v>148</v>
      </c>
      <c r="L7796" s="10" t="s">
        <v>148</v>
      </c>
      <c r="M7796" s="13" t="str">
        <f>IFERROR(TEXT(Table1[[#This Row],[Report Date]], "mmmm"),"")</f>
        <v/>
      </c>
      <c r="N7796" s="13" t="str">
        <f>IFERROR(YEAR(Table1[[#This Row],[Report Date]]),"")</f>
        <v/>
      </c>
      <c r="O7796" s="13" t="str">
        <f ca="1">IF(Table1[[#This Row],[Report Date]]&gt;=TODAY()-6, "within week", "Older")</f>
        <v>within week</v>
      </c>
      <c r="P7796" s="37" t="e">
        <f>EOMONTH(Table1[[#This Row],[Report Date]], 0)</f>
        <v>#VALUE!</v>
      </c>
    </row>
    <row r="7797" spans="1:16" x14ac:dyDescent="0.25">
      <c r="A7797" s="9" t="s">
        <v>148</v>
      </c>
      <c r="B7797" s="10" t="s">
        <v>148</v>
      </c>
      <c r="C7797" s="9" t="s">
        <v>110</v>
      </c>
      <c r="D7797" s="9">
        <v>1</v>
      </c>
      <c r="E7797" s="9" t="s">
        <v>148</v>
      </c>
      <c r="F7797" s="9">
        <v>890074</v>
      </c>
      <c r="G7797" s="9" t="s">
        <v>120</v>
      </c>
      <c r="H7797" s="9" t="s">
        <v>132</v>
      </c>
      <c r="I7797" s="9" t="s">
        <v>148</v>
      </c>
      <c r="J7797" s="9" t="s">
        <v>148</v>
      </c>
      <c r="K7797" s="9" t="s">
        <v>148</v>
      </c>
      <c r="L7797" s="10" t="s">
        <v>148</v>
      </c>
      <c r="M7797" s="13" t="str">
        <f>IFERROR(TEXT(Table1[[#This Row],[Report Date]], "mmmm"),"")</f>
        <v/>
      </c>
      <c r="N7797" s="13" t="str">
        <f>IFERROR(YEAR(Table1[[#This Row],[Report Date]]),"")</f>
        <v/>
      </c>
      <c r="O7797" s="13" t="str">
        <f ca="1">IF(Table1[[#This Row],[Report Date]]&gt;=TODAY()-6, "within week", "Older")</f>
        <v>within week</v>
      </c>
      <c r="P7797" s="37" t="e">
        <f>EOMONTH(Table1[[#This Row],[Report Date]], 0)</f>
        <v>#VALUE!</v>
      </c>
    </row>
    <row r="7798" spans="1:16" x14ac:dyDescent="0.25">
      <c r="A7798" s="9" t="s">
        <v>148</v>
      </c>
      <c r="B7798" s="10" t="s">
        <v>148</v>
      </c>
      <c r="C7798" s="9" t="s">
        <v>110</v>
      </c>
      <c r="D7798" s="9">
        <v>1</v>
      </c>
      <c r="E7798" s="9" t="s">
        <v>148</v>
      </c>
      <c r="F7798" s="9">
        <v>747583</v>
      </c>
      <c r="G7798" s="9" t="s">
        <v>121</v>
      </c>
      <c r="H7798" s="9" t="s">
        <v>145</v>
      </c>
      <c r="I7798" s="9" t="s">
        <v>148</v>
      </c>
      <c r="J7798" s="9" t="s">
        <v>148</v>
      </c>
      <c r="K7798" s="9" t="s">
        <v>148</v>
      </c>
      <c r="L7798" s="10" t="s">
        <v>148</v>
      </c>
      <c r="M7798" s="13" t="str">
        <f>IFERROR(TEXT(Table1[[#This Row],[Report Date]], "mmmm"),"")</f>
        <v/>
      </c>
      <c r="N7798" s="13" t="str">
        <f>IFERROR(YEAR(Table1[[#This Row],[Report Date]]),"")</f>
        <v/>
      </c>
      <c r="O7798" s="13" t="str">
        <f ca="1">IF(Table1[[#This Row],[Report Date]]&gt;=TODAY()-6, "within week", "Older")</f>
        <v>within week</v>
      </c>
      <c r="P7798" s="37" t="e">
        <f>EOMONTH(Table1[[#This Row],[Report Date]], 0)</f>
        <v>#VALUE!</v>
      </c>
    </row>
    <row r="7799" spans="1:16" x14ac:dyDescent="0.25">
      <c r="A7799" s="9" t="s">
        <v>148</v>
      </c>
      <c r="B7799" s="10" t="s">
        <v>148</v>
      </c>
      <c r="C7799" s="9" t="s">
        <v>110</v>
      </c>
      <c r="D7799" s="9">
        <v>1</v>
      </c>
      <c r="E7799" s="9" t="s">
        <v>148</v>
      </c>
      <c r="F7799" s="9">
        <v>571977</v>
      </c>
      <c r="G7799" s="9" t="s">
        <v>127</v>
      </c>
      <c r="H7799" s="9" t="s">
        <v>131</v>
      </c>
      <c r="I7799" s="9" t="s">
        <v>148</v>
      </c>
      <c r="J7799" s="9" t="s">
        <v>148</v>
      </c>
      <c r="K7799" s="9" t="s">
        <v>148</v>
      </c>
      <c r="L7799" s="10" t="s">
        <v>148</v>
      </c>
      <c r="M7799" s="13" t="str">
        <f>IFERROR(TEXT(Table1[[#This Row],[Report Date]], "mmmm"),"")</f>
        <v/>
      </c>
      <c r="N7799" s="13" t="str">
        <f>IFERROR(YEAR(Table1[[#This Row],[Report Date]]),"")</f>
        <v/>
      </c>
      <c r="O7799" s="13" t="str">
        <f ca="1">IF(Table1[[#This Row],[Report Date]]&gt;=TODAY()-6, "within week", "Older")</f>
        <v>within week</v>
      </c>
      <c r="P7799" s="37" t="e">
        <f>EOMONTH(Table1[[#This Row],[Report Date]], 0)</f>
        <v>#VALUE!</v>
      </c>
    </row>
    <row r="7800" spans="1:16" x14ac:dyDescent="0.25">
      <c r="A7800" s="9" t="s">
        <v>148</v>
      </c>
      <c r="B7800" s="10" t="s">
        <v>148</v>
      </c>
      <c r="C7800" s="9" t="s">
        <v>110</v>
      </c>
      <c r="D7800" s="9">
        <v>1</v>
      </c>
      <c r="E7800" s="9" t="s">
        <v>148</v>
      </c>
      <c r="F7800" s="9">
        <v>623110</v>
      </c>
      <c r="G7800" s="9" t="s">
        <v>125</v>
      </c>
      <c r="H7800" s="9" t="s">
        <v>141</v>
      </c>
      <c r="I7800" s="9" t="s">
        <v>148</v>
      </c>
      <c r="J7800" s="9" t="s">
        <v>148</v>
      </c>
      <c r="K7800" s="9" t="s">
        <v>148</v>
      </c>
      <c r="L7800" s="10" t="s">
        <v>148</v>
      </c>
      <c r="M7800" s="13" t="str">
        <f>IFERROR(TEXT(Table1[[#This Row],[Report Date]], "mmmm"),"")</f>
        <v/>
      </c>
      <c r="N7800" s="13" t="str">
        <f>IFERROR(YEAR(Table1[[#This Row],[Report Date]]),"")</f>
        <v/>
      </c>
      <c r="O7800" s="13" t="str">
        <f ca="1">IF(Table1[[#This Row],[Report Date]]&gt;=TODAY()-6, "within week", "Older")</f>
        <v>within week</v>
      </c>
      <c r="P7800" s="37" t="e">
        <f>EOMONTH(Table1[[#This Row],[Report Date]], 0)</f>
        <v>#VALUE!</v>
      </c>
    </row>
    <row r="7801" spans="1:16" x14ac:dyDescent="0.25">
      <c r="A7801" s="9" t="s">
        <v>148</v>
      </c>
      <c r="B7801" s="10" t="s">
        <v>148</v>
      </c>
      <c r="C7801" s="9" t="s">
        <v>110</v>
      </c>
      <c r="D7801" s="9">
        <v>1</v>
      </c>
      <c r="E7801" s="9" t="s">
        <v>148</v>
      </c>
      <c r="F7801" s="9">
        <v>469853</v>
      </c>
      <c r="G7801" s="9" t="s">
        <v>116</v>
      </c>
      <c r="H7801" s="9" t="s">
        <v>144</v>
      </c>
      <c r="I7801" s="9" t="s">
        <v>148</v>
      </c>
      <c r="J7801" s="9" t="s">
        <v>148</v>
      </c>
      <c r="K7801" s="9" t="s">
        <v>148</v>
      </c>
      <c r="L7801" s="10" t="s">
        <v>148</v>
      </c>
      <c r="M7801" s="13" t="str">
        <f>IFERROR(TEXT(Table1[[#This Row],[Report Date]], "mmmm"),"")</f>
        <v/>
      </c>
      <c r="N7801" s="13" t="str">
        <f>IFERROR(YEAR(Table1[[#This Row],[Report Date]]),"")</f>
        <v/>
      </c>
      <c r="O7801" s="13" t="str">
        <f ca="1">IF(Table1[[#This Row],[Report Date]]&gt;=TODAY()-6, "within week", "Older")</f>
        <v>within week</v>
      </c>
      <c r="P7801" s="37" t="e">
        <f>EOMONTH(Table1[[#This Row],[Report Date]], 0)</f>
        <v>#VALUE!</v>
      </c>
    </row>
    <row r="7802" spans="1:16" x14ac:dyDescent="0.25">
      <c r="A7802" s="9" t="s">
        <v>148</v>
      </c>
      <c r="B7802" s="10" t="s">
        <v>148</v>
      </c>
      <c r="C7802" s="9" t="s">
        <v>110</v>
      </c>
      <c r="D7802" s="9">
        <v>1</v>
      </c>
      <c r="E7802" s="9" t="s">
        <v>148</v>
      </c>
      <c r="F7802" s="9">
        <v>507479</v>
      </c>
      <c r="G7802" s="9" t="s">
        <v>118</v>
      </c>
      <c r="H7802" s="9" t="s">
        <v>146</v>
      </c>
      <c r="I7802" s="9" t="s">
        <v>148</v>
      </c>
      <c r="J7802" s="9" t="s">
        <v>148</v>
      </c>
      <c r="K7802" s="9" t="s">
        <v>148</v>
      </c>
      <c r="L7802" s="10" t="s">
        <v>148</v>
      </c>
      <c r="M7802" s="13" t="str">
        <f>IFERROR(TEXT(Table1[[#This Row],[Report Date]], "mmmm"),"")</f>
        <v/>
      </c>
      <c r="N7802" s="13" t="str">
        <f>IFERROR(YEAR(Table1[[#This Row],[Report Date]]),"")</f>
        <v/>
      </c>
      <c r="O7802" s="13" t="str">
        <f ca="1">IF(Table1[[#This Row],[Report Date]]&gt;=TODAY()-6, "within week", "Older")</f>
        <v>within week</v>
      </c>
      <c r="P7802" s="37" t="e">
        <f>EOMONTH(Table1[[#This Row],[Report Date]], 0)</f>
        <v>#VALUE!</v>
      </c>
    </row>
    <row r="7803" spans="1:16" x14ac:dyDescent="0.25">
      <c r="A7803" s="9" t="s">
        <v>148</v>
      </c>
      <c r="B7803" s="10" t="s">
        <v>148</v>
      </c>
      <c r="C7803" s="9" t="s">
        <v>110</v>
      </c>
      <c r="D7803" s="9">
        <v>1</v>
      </c>
      <c r="E7803" s="9" t="s">
        <v>148</v>
      </c>
      <c r="F7803" s="9">
        <v>448274</v>
      </c>
      <c r="G7803" s="9" t="s">
        <v>125</v>
      </c>
      <c r="H7803" s="9" t="s">
        <v>133</v>
      </c>
      <c r="I7803" s="9" t="s">
        <v>148</v>
      </c>
      <c r="J7803" s="9" t="s">
        <v>148</v>
      </c>
      <c r="K7803" s="9" t="s">
        <v>148</v>
      </c>
      <c r="L7803" s="10" t="s">
        <v>148</v>
      </c>
      <c r="M7803" s="13" t="str">
        <f>IFERROR(TEXT(Table1[[#This Row],[Report Date]], "mmmm"),"")</f>
        <v/>
      </c>
      <c r="N7803" s="13" t="str">
        <f>IFERROR(YEAR(Table1[[#This Row],[Report Date]]),"")</f>
        <v/>
      </c>
      <c r="O7803" s="13" t="str">
        <f ca="1">IF(Table1[[#This Row],[Report Date]]&gt;=TODAY()-6, "within week", "Older")</f>
        <v>within week</v>
      </c>
      <c r="P7803" s="37" t="e">
        <f>EOMONTH(Table1[[#This Row],[Report Date]], 0)</f>
        <v>#VALUE!</v>
      </c>
    </row>
    <row r="7804" spans="1:16" x14ac:dyDescent="0.25">
      <c r="A7804" s="9" t="s">
        <v>148</v>
      </c>
      <c r="B7804" s="10" t="s">
        <v>148</v>
      </c>
      <c r="C7804" s="9" t="s">
        <v>110</v>
      </c>
      <c r="D7804" s="9">
        <v>1</v>
      </c>
      <c r="E7804" s="9" t="s">
        <v>148</v>
      </c>
      <c r="F7804" s="9">
        <v>145039</v>
      </c>
      <c r="G7804" s="9" t="s">
        <v>116</v>
      </c>
      <c r="H7804" s="9" t="s">
        <v>128</v>
      </c>
      <c r="I7804" s="9" t="s">
        <v>148</v>
      </c>
      <c r="J7804" s="9" t="s">
        <v>148</v>
      </c>
      <c r="K7804" s="9" t="s">
        <v>148</v>
      </c>
      <c r="L7804" s="10" t="s">
        <v>148</v>
      </c>
      <c r="M7804" s="13" t="str">
        <f>IFERROR(TEXT(Table1[[#This Row],[Report Date]], "mmmm"),"")</f>
        <v/>
      </c>
      <c r="N7804" s="13" t="str">
        <f>IFERROR(YEAR(Table1[[#This Row],[Report Date]]),"")</f>
        <v/>
      </c>
      <c r="O7804" s="13" t="str">
        <f ca="1">IF(Table1[[#This Row],[Report Date]]&gt;=TODAY()-6, "within week", "Older")</f>
        <v>within week</v>
      </c>
      <c r="P7804" s="37" t="e">
        <f>EOMONTH(Table1[[#This Row],[Report Date]], 0)</f>
        <v>#VALUE!</v>
      </c>
    </row>
    <row r="7805" spans="1:16" x14ac:dyDescent="0.25">
      <c r="A7805" s="9" t="s">
        <v>148</v>
      </c>
      <c r="B7805" s="10" t="s">
        <v>148</v>
      </c>
      <c r="C7805" s="9" t="s">
        <v>110</v>
      </c>
      <c r="D7805" s="9">
        <v>1</v>
      </c>
      <c r="E7805" s="9" t="s">
        <v>148</v>
      </c>
      <c r="F7805" s="9">
        <v>982478</v>
      </c>
      <c r="G7805" s="9" t="s">
        <v>125</v>
      </c>
      <c r="H7805" s="9" t="s">
        <v>137</v>
      </c>
      <c r="I7805" s="9" t="s">
        <v>148</v>
      </c>
      <c r="J7805" s="9" t="s">
        <v>148</v>
      </c>
      <c r="K7805" s="9" t="s">
        <v>148</v>
      </c>
      <c r="L7805" s="10" t="s">
        <v>148</v>
      </c>
      <c r="M7805" s="13" t="str">
        <f>IFERROR(TEXT(Table1[[#This Row],[Report Date]], "mmmm"),"")</f>
        <v/>
      </c>
      <c r="N7805" s="13" t="str">
        <f>IFERROR(YEAR(Table1[[#This Row],[Report Date]]),"")</f>
        <v/>
      </c>
      <c r="O7805" s="13" t="str">
        <f ca="1">IF(Table1[[#This Row],[Report Date]]&gt;=TODAY()-6, "within week", "Older")</f>
        <v>within week</v>
      </c>
      <c r="P7805" s="37" t="e">
        <f>EOMONTH(Table1[[#This Row],[Report Date]], 0)</f>
        <v>#VALUE!</v>
      </c>
    </row>
    <row r="7806" spans="1:16" x14ac:dyDescent="0.25">
      <c r="A7806" s="9" t="s">
        <v>148</v>
      </c>
      <c r="B7806" s="10" t="s">
        <v>148</v>
      </c>
      <c r="C7806" s="9" t="s">
        <v>110</v>
      </c>
      <c r="D7806" s="9">
        <v>1</v>
      </c>
      <c r="E7806" s="9" t="s">
        <v>148</v>
      </c>
      <c r="F7806" s="9">
        <v>777124</v>
      </c>
      <c r="G7806" s="9" t="s">
        <v>124</v>
      </c>
      <c r="H7806" s="9" t="s">
        <v>140</v>
      </c>
      <c r="I7806" s="9" t="s">
        <v>148</v>
      </c>
      <c r="J7806" s="9" t="s">
        <v>148</v>
      </c>
      <c r="K7806" s="9" t="s">
        <v>148</v>
      </c>
      <c r="L7806" s="10" t="s">
        <v>148</v>
      </c>
      <c r="M7806" s="13" t="str">
        <f>IFERROR(TEXT(Table1[[#This Row],[Report Date]], "mmmm"),"")</f>
        <v/>
      </c>
      <c r="N7806" s="13" t="str">
        <f>IFERROR(YEAR(Table1[[#This Row],[Report Date]]),"")</f>
        <v/>
      </c>
      <c r="O7806" s="13" t="str">
        <f ca="1">IF(Table1[[#This Row],[Report Date]]&gt;=TODAY()-6, "within week", "Older")</f>
        <v>within week</v>
      </c>
      <c r="P7806" s="37" t="e">
        <f>EOMONTH(Table1[[#This Row],[Report Date]], 0)</f>
        <v>#VALUE!</v>
      </c>
    </row>
    <row r="7807" spans="1:16" x14ac:dyDescent="0.25">
      <c r="A7807" s="9" t="s">
        <v>148</v>
      </c>
      <c r="B7807" s="10" t="s">
        <v>148</v>
      </c>
      <c r="C7807" s="9" t="s">
        <v>110</v>
      </c>
      <c r="D7807" s="9">
        <v>1</v>
      </c>
      <c r="E7807" s="9" t="s">
        <v>148</v>
      </c>
      <c r="F7807" s="9">
        <v>700474</v>
      </c>
      <c r="G7807" s="9" t="s">
        <v>127</v>
      </c>
      <c r="H7807" s="9" t="s">
        <v>143</v>
      </c>
      <c r="I7807" s="9" t="s">
        <v>148</v>
      </c>
      <c r="J7807" s="9" t="s">
        <v>148</v>
      </c>
      <c r="K7807" s="9" t="s">
        <v>148</v>
      </c>
      <c r="L7807" s="10" t="s">
        <v>148</v>
      </c>
      <c r="M7807" s="13" t="str">
        <f>IFERROR(TEXT(Table1[[#This Row],[Report Date]], "mmmm"),"")</f>
        <v/>
      </c>
      <c r="N7807" s="13" t="str">
        <f>IFERROR(YEAR(Table1[[#This Row],[Report Date]]),"")</f>
        <v/>
      </c>
      <c r="O7807" s="13" t="str">
        <f ca="1">IF(Table1[[#This Row],[Report Date]]&gt;=TODAY()-6, "within week", "Older")</f>
        <v>within week</v>
      </c>
      <c r="P7807" s="37" t="e">
        <f>EOMONTH(Table1[[#This Row],[Report Date]], 0)</f>
        <v>#VALUE!</v>
      </c>
    </row>
    <row r="7808" spans="1:16" x14ac:dyDescent="0.25">
      <c r="A7808" s="9" t="s">
        <v>148</v>
      </c>
      <c r="B7808" s="10" t="s">
        <v>148</v>
      </c>
      <c r="C7808" s="9" t="s">
        <v>110</v>
      </c>
      <c r="D7808" s="9">
        <v>1</v>
      </c>
      <c r="E7808" s="9" t="s">
        <v>148</v>
      </c>
      <c r="F7808" s="9">
        <v>274111</v>
      </c>
      <c r="G7808" s="9" t="s">
        <v>117</v>
      </c>
      <c r="H7808" s="9" t="s">
        <v>137</v>
      </c>
      <c r="I7808" s="9" t="s">
        <v>148</v>
      </c>
      <c r="J7808" s="9" t="s">
        <v>148</v>
      </c>
      <c r="K7808" s="9" t="s">
        <v>148</v>
      </c>
      <c r="L7808" s="10" t="s">
        <v>148</v>
      </c>
      <c r="M7808" s="13" t="str">
        <f>IFERROR(TEXT(Table1[[#This Row],[Report Date]], "mmmm"),"")</f>
        <v/>
      </c>
      <c r="N7808" s="13" t="str">
        <f>IFERROR(YEAR(Table1[[#This Row],[Report Date]]),"")</f>
        <v/>
      </c>
      <c r="O7808" s="13" t="str">
        <f ca="1">IF(Table1[[#This Row],[Report Date]]&gt;=TODAY()-6, "within week", "Older")</f>
        <v>within week</v>
      </c>
      <c r="P7808" s="37" t="e">
        <f>EOMONTH(Table1[[#This Row],[Report Date]], 0)</f>
        <v>#VALUE!</v>
      </c>
    </row>
    <row r="7809" spans="1:16" x14ac:dyDescent="0.25">
      <c r="A7809" s="9" t="s">
        <v>148</v>
      </c>
      <c r="B7809" s="10" t="s">
        <v>148</v>
      </c>
      <c r="C7809" s="9" t="s">
        <v>110</v>
      </c>
      <c r="D7809" s="9">
        <v>1</v>
      </c>
      <c r="E7809" s="9" t="s">
        <v>148</v>
      </c>
      <c r="F7809" s="9">
        <v>209062</v>
      </c>
      <c r="G7809" s="9" t="s">
        <v>119</v>
      </c>
      <c r="H7809" s="9" t="s">
        <v>131</v>
      </c>
      <c r="I7809" s="9" t="s">
        <v>148</v>
      </c>
      <c r="J7809" s="9" t="s">
        <v>148</v>
      </c>
      <c r="K7809" s="9" t="s">
        <v>148</v>
      </c>
      <c r="L7809" s="10" t="s">
        <v>148</v>
      </c>
      <c r="M7809" s="13" t="str">
        <f>IFERROR(TEXT(Table1[[#This Row],[Report Date]], "mmmm"),"")</f>
        <v/>
      </c>
      <c r="N7809" s="13" t="str">
        <f>IFERROR(YEAR(Table1[[#This Row],[Report Date]]),"")</f>
        <v/>
      </c>
      <c r="O7809" s="13" t="str">
        <f ca="1">IF(Table1[[#This Row],[Report Date]]&gt;=TODAY()-6, "within week", "Older")</f>
        <v>within week</v>
      </c>
      <c r="P7809" s="37" t="e">
        <f>EOMONTH(Table1[[#This Row],[Report Date]], 0)</f>
        <v>#VALUE!</v>
      </c>
    </row>
    <row r="7810" spans="1:16" x14ac:dyDescent="0.25">
      <c r="A7810" s="9" t="s">
        <v>148</v>
      </c>
      <c r="B7810" s="10" t="s">
        <v>148</v>
      </c>
      <c r="C7810" s="9" t="s">
        <v>110</v>
      </c>
      <c r="D7810" s="9">
        <v>1</v>
      </c>
      <c r="E7810" s="9" t="s">
        <v>148</v>
      </c>
      <c r="F7810" s="9">
        <v>712685</v>
      </c>
      <c r="G7810" s="9" t="s">
        <v>123</v>
      </c>
      <c r="H7810" s="9" t="s">
        <v>147</v>
      </c>
      <c r="I7810" s="9" t="s">
        <v>148</v>
      </c>
      <c r="J7810" s="9" t="s">
        <v>148</v>
      </c>
      <c r="K7810" s="9" t="s">
        <v>148</v>
      </c>
      <c r="L7810" s="10" t="s">
        <v>148</v>
      </c>
      <c r="M7810" s="13" t="str">
        <f>IFERROR(TEXT(Table1[[#This Row],[Report Date]], "mmmm"),"")</f>
        <v/>
      </c>
      <c r="N7810" s="13" t="str">
        <f>IFERROR(YEAR(Table1[[#This Row],[Report Date]]),"")</f>
        <v/>
      </c>
      <c r="O7810" s="13" t="str">
        <f ca="1">IF(Table1[[#This Row],[Report Date]]&gt;=TODAY()-6, "within week", "Older")</f>
        <v>within week</v>
      </c>
      <c r="P7810" s="37" t="e">
        <f>EOMONTH(Table1[[#This Row],[Report Date]], 0)</f>
        <v>#VALUE!</v>
      </c>
    </row>
    <row r="7811" spans="1:16" x14ac:dyDescent="0.25">
      <c r="A7811" s="9" t="s">
        <v>148</v>
      </c>
      <c r="B7811" s="10" t="s">
        <v>148</v>
      </c>
      <c r="C7811" s="9" t="s">
        <v>110</v>
      </c>
      <c r="D7811" s="9">
        <v>1</v>
      </c>
      <c r="E7811" s="9" t="s">
        <v>148</v>
      </c>
      <c r="F7811" s="9">
        <v>574935</v>
      </c>
      <c r="G7811" s="9" t="s">
        <v>121</v>
      </c>
      <c r="H7811" s="9" t="s">
        <v>137</v>
      </c>
      <c r="I7811" s="9" t="s">
        <v>148</v>
      </c>
      <c r="J7811" s="9" t="s">
        <v>148</v>
      </c>
      <c r="K7811" s="9" t="s">
        <v>148</v>
      </c>
      <c r="L7811" s="10" t="s">
        <v>148</v>
      </c>
      <c r="M7811" s="13" t="str">
        <f>IFERROR(TEXT(Table1[[#This Row],[Report Date]], "mmmm"),"")</f>
        <v/>
      </c>
      <c r="N7811" s="13" t="str">
        <f>IFERROR(YEAR(Table1[[#This Row],[Report Date]]),"")</f>
        <v/>
      </c>
      <c r="O7811" s="13" t="str">
        <f ca="1">IF(Table1[[#This Row],[Report Date]]&gt;=TODAY()-6, "within week", "Older")</f>
        <v>within week</v>
      </c>
      <c r="P7811" s="37" t="e">
        <f>EOMONTH(Table1[[#This Row],[Report Date]], 0)</f>
        <v>#VALUE!</v>
      </c>
    </row>
    <row r="7812" spans="1:16" x14ac:dyDescent="0.25">
      <c r="A7812" s="9" t="s">
        <v>148</v>
      </c>
      <c r="B7812" s="10" t="s">
        <v>148</v>
      </c>
      <c r="C7812" s="9" t="s">
        <v>110</v>
      </c>
      <c r="D7812" s="9">
        <v>1</v>
      </c>
      <c r="E7812" s="9" t="s">
        <v>148</v>
      </c>
      <c r="F7812" s="9">
        <v>701893</v>
      </c>
      <c r="G7812" s="9" t="s">
        <v>123</v>
      </c>
      <c r="H7812" s="9" t="s">
        <v>139</v>
      </c>
      <c r="I7812" s="9" t="s">
        <v>148</v>
      </c>
      <c r="J7812" s="9" t="s">
        <v>148</v>
      </c>
      <c r="K7812" s="9" t="s">
        <v>148</v>
      </c>
      <c r="L7812" s="10" t="s">
        <v>148</v>
      </c>
      <c r="M7812" s="13" t="str">
        <f>IFERROR(TEXT(Table1[[#This Row],[Report Date]], "mmmm"),"")</f>
        <v/>
      </c>
      <c r="N7812" s="13" t="str">
        <f>IFERROR(YEAR(Table1[[#This Row],[Report Date]]),"")</f>
        <v/>
      </c>
      <c r="O7812" s="13" t="str">
        <f ca="1">IF(Table1[[#This Row],[Report Date]]&gt;=TODAY()-6, "within week", "Older")</f>
        <v>within week</v>
      </c>
      <c r="P7812" s="37" t="e">
        <f>EOMONTH(Table1[[#This Row],[Report Date]], 0)</f>
        <v>#VALUE!</v>
      </c>
    </row>
    <row r="7813" spans="1:16" x14ac:dyDescent="0.25">
      <c r="A7813" s="9" t="s">
        <v>148</v>
      </c>
      <c r="B7813" s="10" t="s">
        <v>148</v>
      </c>
      <c r="C7813" s="9" t="s">
        <v>110</v>
      </c>
      <c r="D7813" s="9">
        <v>1</v>
      </c>
      <c r="E7813" s="9" t="s">
        <v>148</v>
      </c>
      <c r="F7813" s="9">
        <v>482822</v>
      </c>
      <c r="G7813" s="9" t="s">
        <v>123</v>
      </c>
      <c r="H7813" s="9" t="s">
        <v>131</v>
      </c>
      <c r="I7813" s="9" t="s">
        <v>148</v>
      </c>
      <c r="J7813" s="9" t="s">
        <v>148</v>
      </c>
      <c r="K7813" s="9" t="s">
        <v>148</v>
      </c>
      <c r="L7813" s="10" t="s">
        <v>148</v>
      </c>
      <c r="M7813" s="13" t="str">
        <f>IFERROR(TEXT(Table1[[#This Row],[Report Date]], "mmmm"),"")</f>
        <v/>
      </c>
      <c r="N7813" s="13" t="str">
        <f>IFERROR(YEAR(Table1[[#This Row],[Report Date]]),"")</f>
        <v/>
      </c>
      <c r="O7813" s="13" t="str">
        <f ca="1">IF(Table1[[#This Row],[Report Date]]&gt;=TODAY()-6, "within week", "Older")</f>
        <v>within week</v>
      </c>
      <c r="P7813" s="37" t="e">
        <f>EOMONTH(Table1[[#This Row],[Report Date]], 0)</f>
        <v>#VALUE!</v>
      </c>
    </row>
    <row r="7814" spans="1:16" x14ac:dyDescent="0.25">
      <c r="A7814" s="9" t="s">
        <v>148</v>
      </c>
      <c r="B7814" s="10" t="s">
        <v>148</v>
      </c>
      <c r="C7814" s="9" t="s">
        <v>110</v>
      </c>
      <c r="D7814" s="9">
        <v>1</v>
      </c>
      <c r="E7814" s="9" t="s">
        <v>148</v>
      </c>
      <c r="F7814" s="9">
        <v>827024</v>
      </c>
      <c r="G7814" s="9" t="s">
        <v>125</v>
      </c>
      <c r="H7814" s="9" t="s">
        <v>133</v>
      </c>
      <c r="I7814" s="9" t="s">
        <v>148</v>
      </c>
      <c r="J7814" s="9" t="s">
        <v>148</v>
      </c>
      <c r="K7814" s="9" t="s">
        <v>148</v>
      </c>
      <c r="L7814" s="10" t="s">
        <v>148</v>
      </c>
      <c r="M7814" s="13" t="str">
        <f>IFERROR(TEXT(Table1[[#This Row],[Report Date]], "mmmm"),"")</f>
        <v/>
      </c>
      <c r="N7814" s="13" t="str">
        <f>IFERROR(YEAR(Table1[[#This Row],[Report Date]]),"")</f>
        <v/>
      </c>
      <c r="O7814" s="13" t="str">
        <f ca="1">IF(Table1[[#This Row],[Report Date]]&gt;=TODAY()-6, "within week", "Older")</f>
        <v>within week</v>
      </c>
      <c r="P7814" s="37" t="e">
        <f>EOMONTH(Table1[[#This Row],[Report Date]], 0)</f>
        <v>#VALUE!</v>
      </c>
    </row>
    <row r="7815" spans="1:16" x14ac:dyDescent="0.25">
      <c r="A7815" s="9" t="s">
        <v>148</v>
      </c>
      <c r="B7815" s="10" t="s">
        <v>148</v>
      </c>
      <c r="C7815" s="9" t="s">
        <v>110</v>
      </c>
      <c r="D7815" s="9">
        <v>1</v>
      </c>
      <c r="E7815" s="9" t="s">
        <v>148</v>
      </c>
      <c r="F7815" s="9">
        <v>120133</v>
      </c>
      <c r="G7815" s="9" t="s">
        <v>117</v>
      </c>
      <c r="H7815" s="9" t="s">
        <v>137</v>
      </c>
      <c r="I7815" s="9" t="s">
        <v>148</v>
      </c>
      <c r="J7815" s="9" t="s">
        <v>148</v>
      </c>
      <c r="K7815" s="9" t="s">
        <v>148</v>
      </c>
      <c r="L7815" s="10" t="s">
        <v>148</v>
      </c>
      <c r="M7815" s="13" t="str">
        <f>IFERROR(TEXT(Table1[[#This Row],[Report Date]], "mmmm"),"")</f>
        <v/>
      </c>
      <c r="N7815" s="13" t="str">
        <f>IFERROR(YEAR(Table1[[#This Row],[Report Date]]),"")</f>
        <v/>
      </c>
      <c r="O7815" s="13" t="str">
        <f ca="1">IF(Table1[[#This Row],[Report Date]]&gt;=TODAY()-6, "within week", "Older")</f>
        <v>within week</v>
      </c>
      <c r="P7815" s="37" t="e">
        <f>EOMONTH(Table1[[#This Row],[Report Date]], 0)</f>
        <v>#VALUE!</v>
      </c>
    </row>
    <row r="7816" spans="1:16" x14ac:dyDescent="0.25">
      <c r="A7816" s="9" t="s">
        <v>148</v>
      </c>
      <c r="B7816" s="10" t="s">
        <v>148</v>
      </c>
      <c r="C7816" s="9" t="s">
        <v>110</v>
      </c>
      <c r="D7816" s="9">
        <v>1</v>
      </c>
      <c r="E7816" s="9" t="s">
        <v>148</v>
      </c>
      <c r="F7816" s="9">
        <v>916999</v>
      </c>
      <c r="G7816" s="9" t="s">
        <v>127</v>
      </c>
      <c r="H7816" s="9" t="s">
        <v>147</v>
      </c>
      <c r="I7816" s="9" t="s">
        <v>148</v>
      </c>
      <c r="J7816" s="9" t="s">
        <v>148</v>
      </c>
      <c r="K7816" s="9" t="s">
        <v>148</v>
      </c>
      <c r="L7816" s="10" t="s">
        <v>148</v>
      </c>
      <c r="M7816" s="13" t="str">
        <f>IFERROR(TEXT(Table1[[#This Row],[Report Date]], "mmmm"),"")</f>
        <v/>
      </c>
      <c r="N7816" s="13" t="str">
        <f>IFERROR(YEAR(Table1[[#This Row],[Report Date]]),"")</f>
        <v/>
      </c>
      <c r="O7816" s="13" t="str">
        <f ca="1">IF(Table1[[#This Row],[Report Date]]&gt;=TODAY()-6, "within week", "Older")</f>
        <v>within week</v>
      </c>
      <c r="P7816" s="37" t="e">
        <f>EOMONTH(Table1[[#This Row],[Report Date]], 0)</f>
        <v>#VALUE!</v>
      </c>
    </row>
    <row r="7817" spans="1:16" x14ac:dyDescent="0.25">
      <c r="A7817" s="9" t="s">
        <v>148</v>
      </c>
      <c r="B7817" s="10" t="s">
        <v>148</v>
      </c>
      <c r="C7817" s="9" t="s">
        <v>110</v>
      </c>
      <c r="D7817" s="9">
        <v>1</v>
      </c>
      <c r="E7817" s="9" t="s">
        <v>148</v>
      </c>
      <c r="F7817" s="9">
        <v>946340</v>
      </c>
      <c r="G7817" s="9" t="s">
        <v>120</v>
      </c>
      <c r="H7817" s="9" t="s">
        <v>132</v>
      </c>
      <c r="I7817" s="9" t="s">
        <v>148</v>
      </c>
      <c r="J7817" s="9" t="s">
        <v>148</v>
      </c>
      <c r="K7817" s="9" t="s">
        <v>148</v>
      </c>
      <c r="L7817" s="10" t="s">
        <v>148</v>
      </c>
      <c r="M7817" s="13" t="str">
        <f>IFERROR(TEXT(Table1[[#This Row],[Report Date]], "mmmm"),"")</f>
        <v/>
      </c>
      <c r="N7817" s="13" t="str">
        <f>IFERROR(YEAR(Table1[[#This Row],[Report Date]]),"")</f>
        <v/>
      </c>
      <c r="O7817" s="13" t="str">
        <f ca="1">IF(Table1[[#This Row],[Report Date]]&gt;=TODAY()-6, "within week", "Older")</f>
        <v>within week</v>
      </c>
      <c r="P7817" s="37" t="e">
        <f>EOMONTH(Table1[[#This Row],[Report Date]], 0)</f>
        <v>#VALUE!</v>
      </c>
    </row>
    <row r="7818" spans="1:16" x14ac:dyDescent="0.25">
      <c r="A7818" s="9" t="s">
        <v>148</v>
      </c>
      <c r="B7818" s="10" t="s">
        <v>148</v>
      </c>
      <c r="C7818" s="9" t="s">
        <v>110</v>
      </c>
      <c r="D7818" s="9">
        <v>1</v>
      </c>
      <c r="E7818" s="9" t="s">
        <v>148</v>
      </c>
      <c r="F7818" s="9">
        <v>351271</v>
      </c>
      <c r="G7818" s="9" t="s">
        <v>126</v>
      </c>
      <c r="H7818" s="9" t="s">
        <v>138</v>
      </c>
      <c r="I7818" s="9" t="s">
        <v>148</v>
      </c>
      <c r="J7818" s="9" t="s">
        <v>148</v>
      </c>
      <c r="K7818" s="9" t="s">
        <v>148</v>
      </c>
      <c r="L7818" s="10" t="s">
        <v>148</v>
      </c>
      <c r="M7818" s="13" t="str">
        <f>IFERROR(TEXT(Table1[[#This Row],[Report Date]], "mmmm"),"")</f>
        <v/>
      </c>
      <c r="N7818" s="13" t="str">
        <f>IFERROR(YEAR(Table1[[#This Row],[Report Date]]),"")</f>
        <v/>
      </c>
      <c r="O7818" s="13" t="str">
        <f ca="1">IF(Table1[[#This Row],[Report Date]]&gt;=TODAY()-6, "within week", "Older")</f>
        <v>within week</v>
      </c>
      <c r="P7818" s="37" t="e">
        <f>EOMONTH(Table1[[#This Row],[Report Date]], 0)</f>
        <v>#VALUE!</v>
      </c>
    </row>
    <row r="7819" spans="1:16" x14ac:dyDescent="0.25">
      <c r="A7819" s="9" t="s">
        <v>148</v>
      </c>
      <c r="B7819" s="10" t="s">
        <v>148</v>
      </c>
      <c r="C7819" s="9" t="s">
        <v>110</v>
      </c>
      <c r="D7819" s="9">
        <v>1</v>
      </c>
      <c r="E7819" s="9" t="s">
        <v>148</v>
      </c>
      <c r="F7819" s="9">
        <v>793586</v>
      </c>
      <c r="G7819" s="9" t="s">
        <v>117</v>
      </c>
      <c r="H7819" s="9" t="s">
        <v>145</v>
      </c>
      <c r="I7819" s="9" t="s">
        <v>148</v>
      </c>
      <c r="J7819" s="9" t="s">
        <v>148</v>
      </c>
      <c r="K7819" s="9" t="s">
        <v>148</v>
      </c>
      <c r="L7819" s="10" t="s">
        <v>148</v>
      </c>
      <c r="M7819" s="13" t="str">
        <f>IFERROR(TEXT(Table1[[#This Row],[Report Date]], "mmmm"),"")</f>
        <v/>
      </c>
      <c r="N7819" s="13" t="str">
        <f>IFERROR(YEAR(Table1[[#This Row],[Report Date]]),"")</f>
        <v/>
      </c>
      <c r="O7819" s="13" t="str">
        <f ca="1">IF(Table1[[#This Row],[Report Date]]&gt;=TODAY()-6, "within week", "Older")</f>
        <v>within week</v>
      </c>
      <c r="P7819" s="37" t="e">
        <f>EOMONTH(Table1[[#This Row],[Report Date]], 0)</f>
        <v>#VALUE!</v>
      </c>
    </row>
    <row r="7820" spans="1:16" x14ac:dyDescent="0.25">
      <c r="A7820" s="9" t="s">
        <v>148</v>
      </c>
      <c r="B7820" s="10" t="s">
        <v>148</v>
      </c>
      <c r="C7820" s="9" t="s">
        <v>110</v>
      </c>
      <c r="D7820" s="9">
        <v>1</v>
      </c>
      <c r="E7820" s="9" t="s">
        <v>148</v>
      </c>
      <c r="F7820" s="9">
        <v>829084</v>
      </c>
      <c r="G7820" s="9" t="s">
        <v>120</v>
      </c>
      <c r="H7820" s="9" t="s">
        <v>128</v>
      </c>
      <c r="I7820" s="9" t="s">
        <v>148</v>
      </c>
      <c r="J7820" s="9" t="s">
        <v>148</v>
      </c>
      <c r="K7820" s="9" t="s">
        <v>148</v>
      </c>
      <c r="L7820" s="10" t="s">
        <v>148</v>
      </c>
      <c r="M7820" s="13" t="str">
        <f>IFERROR(TEXT(Table1[[#This Row],[Report Date]], "mmmm"),"")</f>
        <v/>
      </c>
      <c r="N7820" s="13" t="str">
        <f>IFERROR(YEAR(Table1[[#This Row],[Report Date]]),"")</f>
        <v/>
      </c>
      <c r="O7820" s="13" t="str">
        <f ca="1">IF(Table1[[#This Row],[Report Date]]&gt;=TODAY()-6, "within week", "Older")</f>
        <v>within week</v>
      </c>
      <c r="P7820" s="37" t="e">
        <f>EOMONTH(Table1[[#This Row],[Report Date]], 0)</f>
        <v>#VALUE!</v>
      </c>
    </row>
    <row r="7821" spans="1:16" x14ac:dyDescent="0.25">
      <c r="A7821" s="9" t="s">
        <v>148</v>
      </c>
      <c r="B7821" s="10" t="s">
        <v>148</v>
      </c>
      <c r="C7821" s="9" t="s">
        <v>110</v>
      </c>
      <c r="D7821" s="9">
        <v>1</v>
      </c>
      <c r="E7821" s="9" t="s">
        <v>148</v>
      </c>
      <c r="F7821" s="9">
        <v>573874</v>
      </c>
      <c r="G7821" s="9" t="s">
        <v>123</v>
      </c>
      <c r="H7821" s="9" t="s">
        <v>131</v>
      </c>
      <c r="I7821" s="9" t="s">
        <v>148</v>
      </c>
      <c r="J7821" s="9" t="s">
        <v>148</v>
      </c>
      <c r="K7821" s="9" t="s">
        <v>148</v>
      </c>
      <c r="L7821" s="10" t="s">
        <v>148</v>
      </c>
      <c r="M7821" s="13" t="str">
        <f>IFERROR(TEXT(Table1[[#This Row],[Report Date]], "mmmm"),"")</f>
        <v/>
      </c>
      <c r="N7821" s="13" t="str">
        <f>IFERROR(YEAR(Table1[[#This Row],[Report Date]]),"")</f>
        <v/>
      </c>
      <c r="O7821" s="13" t="str">
        <f ca="1">IF(Table1[[#This Row],[Report Date]]&gt;=TODAY()-6, "within week", "Older")</f>
        <v>within week</v>
      </c>
      <c r="P7821" s="37" t="e">
        <f>EOMONTH(Table1[[#This Row],[Report Date]], 0)</f>
        <v>#VALUE!</v>
      </c>
    </row>
    <row r="7822" spans="1:16" x14ac:dyDescent="0.25">
      <c r="A7822" s="9" t="s">
        <v>148</v>
      </c>
      <c r="B7822" s="10" t="s">
        <v>148</v>
      </c>
      <c r="C7822" s="9" t="s">
        <v>110</v>
      </c>
      <c r="D7822" s="9">
        <v>1</v>
      </c>
      <c r="E7822" s="9" t="s">
        <v>148</v>
      </c>
      <c r="F7822" s="9">
        <v>374685</v>
      </c>
      <c r="G7822" s="9" t="s">
        <v>116</v>
      </c>
      <c r="H7822" s="9" t="s">
        <v>144</v>
      </c>
      <c r="I7822" s="9" t="s">
        <v>148</v>
      </c>
      <c r="J7822" s="9" t="s">
        <v>148</v>
      </c>
      <c r="K7822" s="9" t="s">
        <v>148</v>
      </c>
      <c r="L7822" s="10" t="s">
        <v>148</v>
      </c>
      <c r="M7822" s="13" t="str">
        <f>IFERROR(TEXT(Table1[[#This Row],[Report Date]], "mmmm"),"")</f>
        <v/>
      </c>
      <c r="N7822" s="13" t="str">
        <f>IFERROR(YEAR(Table1[[#This Row],[Report Date]]),"")</f>
        <v/>
      </c>
      <c r="O7822" s="13" t="str">
        <f ca="1">IF(Table1[[#This Row],[Report Date]]&gt;=TODAY()-6, "within week", "Older")</f>
        <v>within week</v>
      </c>
      <c r="P7822" s="37" t="e">
        <f>EOMONTH(Table1[[#This Row],[Report Date]], 0)</f>
        <v>#VALUE!</v>
      </c>
    </row>
    <row r="7823" spans="1:16" x14ac:dyDescent="0.25">
      <c r="A7823" s="9" t="s">
        <v>148</v>
      </c>
      <c r="B7823" s="10" t="s">
        <v>148</v>
      </c>
      <c r="C7823" s="9" t="s">
        <v>110</v>
      </c>
      <c r="D7823" s="9">
        <v>1</v>
      </c>
      <c r="E7823" s="9" t="s">
        <v>148</v>
      </c>
      <c r="F7823" s="9">
        <v>256785</v>
      </c>
      <c r="G7823" s="9" t="s">
        <v>125</v>
      </c>
      <c r="H7823" s="9" t="s">
        <v>133</v>
      </c>
      <c r="I7823" s="9" t="s">
        <v>148</v>
      </c>
      <c r="J7823" s="9" t="s">
        <v>148</v>
      </c>
      <c r="K7823" s="9" t="s">
        <v>148</v>
      </c>
      <c r="L7823" s="10" t="s">
        <v>148</v>
      </c>
      <c r="M7823" s="13" t="str">
        <f>IFERROR(TEXT(Table1[[#This Row],[Report Date]], "mmmm"),"")</f>
        <v/>
      </c>
      <c r="N7823" s="13" t="str">
        <f>IFERROR(YEAR(Table1[[#This Row],[Report Date]]),"")</f>
        <v/>
      </c>
      <c r="O7823" s="13" t="str">
        <f ca="1">IF(Table1[[#This Row],[Report Date]]&gt;=TODAY()-6, "within week", "Older")</f>
        <v>within week</v>
      </c>
      <c r="P7823" s="37" t="e">
        <f>EOMONTH(Table1[[#This Row],[Report Date]], 0)</f>
        <v>#VALUE!</v>
      </c>
    </row>
    <row r="7824" spans="1:16" x14ac:dyDescent="0.25">
      <c r="A7824" s="9" t="s">
        <v>148</v>
      </c>
      <c r="B7824" s="10" t="s">
        <v>148</v>
      </c>
      <c r="C7824" s="9" t="s">
        <v>110</v>
      </c>
      <c r="D7824" s="9">
        <v>1</v>
      </c>
      <c r="E7824" s="9" t="s">
        <v>148</v>
      </c>
      <c r="F7824" s="9">
        <v>514288</v>
      </c>
      <c r="G7824" s="9" t="s">
        <v>127</v>
      </c>
      <c r="H7824" s="9" t="s">
        <v>135</v>
      </c>
      <c r="I7824" s="9" t="s">
        <v>148</v>
      </c>
      <c r="J7824" s="9" t="s">
        <v>148</v>
      </c>
      <c r="K7824" s="9" t="s">
        <v>148</v>
      </c>
      <c r="L7824" s="10" t="s">
        <v>148</v>
      </c>
      <c r="M7824" s="13" t="str">
        <f>IFERROR(TEXT(Table1[[#This Row],[Report Date]], "mmmm"),"")</f>
        <v/>
      </c>
      <c r="N7824" s="13" t="str">
        <f>IFERROR(YEAR(Table1[[#This Row],[Report Date]]),"")</f>
        <v/>
      </c>
      <c r="O7824" s="13" t="str">
        <f ca="1">IF(Table1[[#This Row],[Report Date]]&gt;=TODAY()-6, "within week", "Older")</f>
        <v>within week</v>
      </c>
      <c r="P7824" s="37" t="e">
        <f>EOMONTH(Table1[[#This Row],[Report Date]], 0)</f>
        <v>#VALUE!</v>
      </c>
    </row>
    <row r="7825" spans="1:16" x14ac:dyDescent="0.25">
      <c r="A7825" s="9" t="s">
        <v>148</v>
      </c>
      <c r="B7825" s="10" t="s">
        <v>148</v>
      </c>
      <c r="C7825" s="9" t="s">
        <v>110</v>
      </c>
      <c r="D7825" s="9">
        <v>1</v>
      </c>
      <c r="E7825" s="9" t="s">
        <v>148</v>
      </c>
      <c r="F7825" s="9">
        <v>301057</v>
      </c>
      <c r="G7825" s="9" t="s">
        <v>121</v>
      </c>
      <c r="H7825" s="9" t="s">
        <v>141</v>
      </c>
      <c r="I7825" s="9" t="s">
        <v>148</v>
      </c>
      <c r="J7825" s="9" t="s">
        <v>148</v>
      </c>
      <c r="K7825" s="9" t="s">
        <v>148</v>
      </c>
      <c r="L7825" s="10" t="s">
        <v>148</v>
      </c>
      <c r="M7825" s="13" t="str">
        <f>IFERROR(TEXT(Table1[[#This Row],[Report Date]], "mmmm"),"")</f>
        <v/>
      </c>
      <c r="N7825" s="13" t="str">
        <f>IFERROR(YEAR(Table1[[#This Row],[Report Date]]),"")</f>
        <v/>
      </c>
      <c r="O7825" s="13" t="str">
        <f ca="1">IF(Table1[[#This Row],[Report Date]]&gt;=TODAY()-6, "within week", "Older")</f>
        <v>within week</v>
      </c>
      <c r="P7825" s="37" t="e">
        <f>EOMONTH(Table1[[#This Row],[Report Date]], 0)</f>
        <v>#VALUE!</v>
      </c>
    </row>
    <row r="7826" spans="1:16" x14ac:dyDescent="0.25">
      <c r="A7826" s="9" t="s">
        <v>148</v>
      </c>
      <c r="B7826" s="10" t="s">
        <v>148</v>
      </c>
      <c r="C7826" s="9" t="s">
        <v>110</v>
      </c>
      <c r="D7826" s="9">
        <v>1</v>
      </c>
      <c r="E7826" s="9" t="s">
        <v>148</v>
      </c>
      <c r="F7826" s="9">
        <v>578487</v>
      </c>
      <c r="G7826" s="9" t="s">
        <v>118</v>
      </c>
      <c r="H7826" s="9" t="s">
        <v>134</v>
      </c>
      <c r="I7826" s="9" t="s">
        <v>148</v>
      </c>
      <c r="J7826" s="9" t="s">
        <v>148</v>
      </c>
      <c r="K7826" s="9" t="s">
        <v>148</v>
      </c>
      <c r="L7826" s="10" t="s">
        <v>148</v>
      </c>
      <c r="M7826" s="13" t="str">
        <f>IFERROR(TEXT(Table1[[#This Row],[Report Date]], "mmmm"),"")</f>
        <v/>
      </c>
      <c r="N7826" s="13" t="str">
        <f>IFERROR(YEAR(Table1[[#This Row],[Report Date]]),"")</f>
        <v/>
      </c>
      <c r="O7826" s="13" t="str">
        <f ca="1">IF(Table1[[#This Row],[Report Date]]&gt;=TODAY()-6, "within week", "Older")</f>
        <v>within week</v>
      </c>
      <c r="P7826" s="37" t="e">
        <f>EOMONTH(Table1[[#This Row],[Report Date]], 0)</f>
        <v>#VALUE!</v>
      </c>
    </row>
    <row r="7827" spans="1:16" x14ac:dyDescent="0.25">
      <c r="A7827" s="9" t="s">
        <v>148</v>
      </c>
      <c r="B7827" s="10" t="s">
        <v>148</v>
      </c>
      <c r="C7827" s="9" t="s">
        <v>110</v>
      </c>
      <c r="D7827" s="9">
        <v>1</v>
      </c>
      <c r="E7827" s="9" t="s">
        <v>148</v>
      </c>
      <c r="F7827" s="9">
        <v>822337</v>
      </c>
      <c r="G7827" s="9" t="s">
        <v>120</v>
      </c>
      <c r="H7827" s="9" t="s">
        <v>128</v>
      </c>
      <c r="I7827" s="9" t="s">
        <v>148</v>
      </c>
      <c r="J7827" s="9" t="s">
        <v>148</v>
      </c>
      <c r="K7827" s="9" t="s">
        <v>148</v>
      </c>
      <c r="L7827" s="10" t="s">
        <v>148</v>
      </c>
      <c r="M7827" s="13" t="str">
        <f>IFERROR(TEXT(Table1[[#This Row],[Report Date]], "mmmm"),"")</f>
        <v/>
      </c>
      <c r="N7827" s="13" t="str">
        <f>IFERROR(YEAR(Table1[[#This Row],[Report Date]]),"")</f>
        <v/>
      </c>
      <c r="O7827" s="13" t="str">
        <f ca="1">IF(Table1[[#This Row],[Report Date]]&gt;=TODAY()-6, "within week", "Older")</f>
        <v>within week</v>
      </c>
      <c r="P7827" s="37" t="e">
        <f>EOMONTH(Table1[[#This Row],[Report Date]], 0)</f>
        <v>#VALUE!</v>
      </c>
    </row>
    <row r="7828" spans="1:16" x14ac:dyDescent="0.25">
      <c r="A7828" s="9" t="s">
        <v>148</v>
      </c>
      <c r="B7828" s="10" t="s">
        <v>148</v>
      </c>
      <c r="C7828" s="9" t="s">
        <v>110</v>
      </c>
      <c r="D7828" s="9">
        <v>1</v>
      </c>
      <c r="E7828" s="9" t="s">
        <v>148</v>
      </c>
      <c r="F7828" s="9">
        <v>699051</v>
      </c>
      <c r="G7828" s="9" t="s">
        <v>126</v>
      </c>
      <c r="H7828" s="9" t="s">
        <v>134</v>
      </c>
      <c r="I7828" s="9" t="s">
        <v>148</v>
      </c>
      <c r="J7828" s="9" t="s">
        <v>148</v>
      </c>
      <c r="K7828" s="9" t="s">
        <v>148</v>
      </c>
      <c r="L7828" s="10" t="s">
        <v>148</v>
      </c>
      <c r="M7828" s="13" t="str">
        <f>IFERROR(TEXT(Table1[[#This Row],[Report Date]], "mmmm"),"")</f>
        <v/>
      </c>
      <c r="N7828" s="13" t="str">
        <f>IFERROR(YEAR(Table1[[#This Row],[Report Date]]),"")</f>
        <v/>
      </c>
      <c r="O7828" s="13" t="str">
        <f ca="1">IF(Table1[[#This Row],[Report Date]]&gt;=TODAY()-6, "within week", "Older")</f>
        <v>within week</v>
      </c>
      <c r="P7828" s="37" t="e">
        <f>EOMONTH(Table1[[#This Row],[Report Date]], 0)</f>
        <v>#VALUE!</v>
      </c>
    </row>
    <row r="7829" spans="1:16" x14ac:dyDescent="0.25">
      <c r="A7829" s="9" t="s">
        <v>148</v>
      </c>
      <c r="B7829" s="10" t="s">
        <v>148</v>
      </c>
      <c r="C7829" s="9" t="s">
        <v>110</v>
      </c>
      <c r="D7829" s="9">
        <v>1</v>
      </c>
      <c r="E7829" s="9" t="s">
        <v>148</v>
      </c>
      <c r="F7829" s="9">
        <v>770821</v>
      </c>
      <c r="G7829" s="9" t="s">
        <v>127</v>
      </c>
      <c r="H7829" s="9" t="s">
        <v>147</v>
      </c>
      <c r="I7829" s="9" t="s">
        <v>148</v>
      </c>
      <c r="J7829" s="9" t="s">
        <v>148</v>
      </c>
      <c r="K7829" s="9" t="s">
        <v>148</v>
      </c>
      <c r="L7829" s="10" t="s">
        <v>148</v>
      </c>
      <c r="M7829" s="13" t="str">
        <f>IFERROR(TEXT(Table1[[#This Row],[Report Date]], "mmmm"),"")</f>
        <v/>
      </c>
      <c r="N7829" s="13" t="str">
        <f>IFERROR(YEAR(Table1[[#This Row],[Report Date]]),"")</f>
        <v/>
      </c>
      <c r="O7829" s="13" t="str">
        <f ca="1">IF(Table1[[#This Row],[Report Date]]&gt;=TODAY()-6, "within week", "Older")</f>
        <v>within week</v>
      </c>
      <c r="P7829" s="37" t="e">
        <f>EOMONTH(Table1[[#This Row],[Report Date]], 0)</f>
        <v>#VALUE!</v>
      </c>
    </row>
    <row r="7830" spans="1:16" x14ac:dyDescent="0.25">
      <c r="A7830" s="9" t="s">
        <v>148</v>
      </c>
      <c r="B7830" s="10" t="s">
        <v>148</v>
      </c>
      <c r="C7830" s="9" t="s">
        <v>110</v>
      </c>
      <c r="D7830" s="9">
        <v>1</v>
      </c>
      <c r="E7830" s="9" t="s">
        <v>148</v>
      </c>
      <c r="F7830" s="9">
        <v>412884</v>
      </c>
      <c r="G7830" s="9" t="s">
        <v>120</v>
      </c>
      <c r="H7830" s="9" t="s">
        <v>132</v>
      </c>
      <c r="I7830" s="9" t="s">
        <v>148</v>
      </c>
      <c r="J7830" s="9" t="s">
        <v>148</v>
      </c>
      <c r="K7830" s="9" t="s">
        <v>148</v>
      </c>
      <c r="L7830" s="10" t="s">
        <v>148</v>
      </c>
      <c r="M7830" s="13" t="str">
        <f>IFERROR(TEXT(Table1[[#This Row],[Report Date]], "mmmm"),"")</f>
        <v/>
      </c>
      <c r="N7830" s="13" t="str">
        <f>IFERROR(YEAR(Table1[[#This Row],[Report Date]]),"")</f>
        <v/>
      </c>
      <c r="O7830" s="13" t="str">
        <f ca="1">IF(Table1[[#This Row],[Report Date]]&gt;=TODAY()-6, "within week", "Older")</f>
        <v>within week</v>
      </c>
      <c r="P7830" s="37" t="e">
        <f>EOMONTH(Table1[[#This Row],[Report Date]], 0)</f>
        <v>#VALUE!</v>
      </c>
    </row>
    <row r="7831" spans="1:16" x14ac:dyDescent="0.25">
      <c r="A7831" s="9" t="s">
        <v>148</v>
      </c>
      <c r="B7831" s="10" t="s">
        <v>148</v>
      </c>
      <c r="C7831" s="9" t="s">
        <v>110</v>
      </c>
      <c r="D7831" s="9">
        <v>1</v>
      </c>
      <c r="E7831" s="9" t="s">
        <v>148</v>
      </c>
      <c r="F7831" s="9">
        <v>404824</v>
      </c>
      <c r="G7831" s="9" t="s">
        <v>122</v>
      </c>
      <c r="H7831" s="9" t="s">
        <v>134</v>
      </c>
      <c r="I7831" s="9" t="s">
        <v>148</v>
      </c>
      <c r="J7831" s="9" t="s">
        <v>148</v>
      </c>
      <c r="K7831" s="9" t="s">
        <v>148</v>
      </c>
      <c r="L7831" s="10" t="s">
        <v>148</v>
      </c>
      <c r="M7831" s="13" t="str">
        <f>IFERROR(TEXT(Table1[[#This Row],[Report Date]], "mmmm"),"")</f>
        <v/>
      </c>
      <c r="N7831" s="13" t="str">
        <f>IFERROR(YEAR(Table1[[#This Row],[Report Date]]),"")</f>
        <v/>
      </c>
      <c r="O7831" s="13" t="str">
        <f ca="1">IF(Table1[[#This Row],[Report Date]]&gt;=TODAY()-6, "within week", "Older")</f>
        <v>within week</v>
      </c>
      <c r="P7831" s="37" t="e">
        <f>EOMONTH(Table1[[#This Row],[Report Date]], 0)</f>
        <v>#VALUE!</v>
      </c>
    </row>
    <row r="7832" spans="1:16" x14ac:dyDescent="0.25">
      <c r="A7832" s="9" t="s">
        <v>148</v>
      </c>
      <c r="B7832" s="10" t="s">
        <v>148</v>
      </c>
      <c r="C7832" s="9" t="s">
        <v>110</v>
      </c>
      <c r="D7832" s="9">
        <v>1</v>
      </c>
      <c r="E7832" s="9" t="s">
        <v>148</v>
      </c>
      <c r="F7832" s="9">
        <v>478484</v>
      </c>
      <c r="G7832" s="9" t="s">
        <v>122</v>
      </c>
      <c r="H7832" s="9" t="s">
        <v>146</v>
      </c>
      <c r="I7832" s="9" t="s">
        <v>148</v>
      </c>
      <c r="J7832" s="9" t="s">
        <v>148</v>
      </c>
      <c r="K7832" s="9" t="s">
        <v>148</v>
      </c>
      <c r="L7832" s="10" t="s">
        <v>148</v>
      </c>
      <c r="M7832" s="13" t="str">
        <f>IFERROR(TEXT(Table1[[#This Row],[Report Date]], "mmmm"),"")</f>
        <v/>
      </c>
      <c r="N7832" s="13" t="str">
        <f>IFERROR(YEAR(Table1[[#This Row],[Report Date]]),"")</f>
        <v/>
      </c>
      <c r="O7832" s="13" t="str">
        <f ca="1">IF(Table1[[#This Row],[Report Date]]&gt;=TODAY()-6, "within week", "Older")</f>
        <v>within week</v>
      </c>
      <c r="P7832" s="37" t="e">
        <f>EOMONTH(Table1[[#This Row],[Report Date]], 0)</f>
        <v>#VALUE!</v>
      </c>
    </row>
    <row r="7833" spans="1:16" x14ac:dyDescent="0.25">
      <c r="A7833" s="9" t="s">
        <v>148</v>
      </c>
      <c r="B7833" s="10" t="s">
        <v>148</v>
      </c>
      <c r="C7833" s="9" t="s">
        <v>110</v>
      </c>
      <c r="D7833" s="9">
        <v>1</v>
      </c>
      <c r="E7833" s="9" t="s">
        <v>148</v>
      </c>
      <c r="F7833" s="9">
        <v>228310</v>
      </c>
      <c r="G7833" s="9" t="s">
        <v>117</v>
      </c>
      <c r="H7833" s="9" t="s">
        <v>133</v>
      </c>
      <c r="I7833" s="9" t="s">
        <v>148</v>
      </c>
      <c r="J7833" s="9" t="s">
        <v>148</v>
      </c>
      <c r="K7833" s="9" t="s">
        <v>148</v>
      </c>
      <c r="L7833" s="10" t="s">
        <v>148</v>
      </c>
      <c r="M7833" s="13" t="str">
        <f>IFERROR(TEXT(Table1[[#This Row],[Report Date]], "mmmm"),"")</f>
        <v/>
      </c>
      <c r="N7833" s="13" t="str">
        <f>IFERROR(YEAR(Table1[[#This Row],[Report Date]]),"")</f>
        <v/>
      </c>
      <c r="O7833" s="13" t="str">
        <f ca="1">IF(Table1[[#This Row],[Report Date]]&gt;=TODAY()-6, "within week", "Older")</f>
        <v>within week</v>
      </c>
      <c r="P7833" s="37" t="e">
        <f>EOMONTH(Table1[[#This Row],[Report Date]], 0)</f>
        <v>#VALUE!</v>
      </c>
    </row>
    <row r="7834" spans="1:16" x14ac:dyDescent="0.25">
      <c r="A7834" s="9" t="s">
        <v>148</v>
      </c>
      <c r="B7834" s="10" t="s">
        <v>148</v>
      </c>
      <c r="C7834" s="9" t="s">
        <v>110</v>
      </c>
      <c r="D7834" s="9">
        <v>1</v>
      </c>
      <c r="E7834" s="9" t="s">
        <v>148</v>
      </c>
      <c r="F7834" s="9">
        <v>484501</v>
      </c>
      <c r="G7834" s="9" t="s">
        <v>122</v>
      </c>
      <c r="H7834" s="9" t="s">
        <v>138</v>
      </c>
      <c r="I7834" s="9" t="s">
        <v>148</v>
      </c>
      <c r="J7834" s="9" t="s">
        <v>148</v>
      </c>
      <c r="K7834" s="9" t="s">
        <v>148</v>
      </c>
      <c r="L7834" s="10" t="s">
        <v>148</v>
      </c>
      <c r="M7834" s="13" t="str">
        <f>IFERROR(TEXT(Table1[[#This Row],[Report Date]], "mmmm"),"")</f>
        <v/>
      </c>
      <c r="N7834" s="13" t="str">
        <f>IFERROR(YEAR(Table1[[#This Row],[Report Date]]),"")</f>
        <v/>
      </c>
      <c r="O7834" s="13" t="str">
        <f ca="1">IF(Table1[[#This Row],[Report Date]]&gt;=TODAY()-6, "within week", "Older")</f>
        <v>within week</v>
      </c>
      <c r="P7834" s="37" t="e">
        <f>EOMONTH(Table1[[#This Row],[Report Date]], 0)</f>
        <v>#VALUE!</v>
      </c>
    </row>
    <row r="7835" spans="1:16" x14ac:dyDescent="0.25">
      <c r="A7835" s="9" t="s">
        <v>148</v>
      </c>
      <c r="B7835" s="10" t="s">
        <v>148</v>
      </c>
      <c r="C7835" s="9" t="s">
        <v>110</v>
      </c>
      <c r="D7835" s="9">
        <v>1</v>
      </c>
      <c r="E7835" s="9" t="s">
        <v>148</v>
      </c>
      <c r="F7835" s="9">
        <v>898106</v>
      </c>
      <c r="G7835" s="9" t="s">
        <v>125</v>
      </c>
      <c r="H7835" s="9" t="s">
        <v>141</v>
      </c>
      <c r="I7835" s="9" t="s">
        <v>148</v>
      </c>
      <c r="J7835" s="9" t="s">
        <v>148</v>
      </c>
      <c r="K7835" s="9" t="s">
        <v>148</v>
      </c>
      <c r="L7835" s="10" t="s">
        <v>148</v>
      </c>
      <c r="M7835" s="13" t="str">
        <f>IFERROR(TEXT(Table1[[#This Row],[Report Date]], "mmmm"),"")</f>
        <v/>
      </c>
      <c r="N7835" s="13" t="str">
        <f>IFERROR(YEAR(Table1[[#This Row],[Report Date]]),"")</f>
        <v/>
      </c>
      <c r="O7835" s="13" t="str">
        <f ca="1">IF(Table1[[#This Row],[Report Date]]&gt;=TODAY()-6, "within week", "Older")</f>
        <v>within week</v>
      </c>
      <c r="P7835" s="37" t="e">
        <f>EOMONTH(Table1[[#This Row],[Report Date]], 0)</f>
        <v>#VALUE!</v>
      </c>
    </row>
    <row r="7836" spans="1:16" x14ac:dyDescent="0.25">
      <c r="A7836" s="9" t="s">
        <v>148</v>
      </c>
      <c r="B7836" s="10" t="s">
        <v>148</v>
      </c>
      <c r="C7836" s="9" t="s">
        <v>110</v>
      </c>
      <c r="D7836" s="9">
        <v>1</v>
      </c>
      <c r="E7836" s="9" t="s">
        <v>148</v>
      </c>
      <c r="F7836" s="9">
        <v>805108</v>
      </c>
      <c r="G7836" s="9" t="s">
        <v>116</v>
      </c>
      <c r="H7836" s="9" t="s">
        <v>136</v>
      </c>
      <c r="I7836" s="9" t="s">
        <v>148</v>
      </c>
      <c r="J7836" s="9" t="s">
        <v>148</v>
      </c>
      <c r="K7836" s="9" t="s">
        <v>148</v>
      </c>
      <c r="L7836" s="10" t="s">
        <v>148</v>
      </c>
      <c r="M7836" s="13" t="str">
        <f>IFERROR(TEXT(Table1[[#This Row],[Report Date]], "mmmm"),"")</f>
        <v/>
      </c>
      <c r="N7836" s="13" t="str">
        <f>IFERROR(YEAR(Table1[[#This Row],[Report Date]]),"")</f>
        <v/>
      </c>
      <c r="O7836" s="13" t="str">
        <f ca="1">IF(Table1[[#This Row],[Report Date]]&gt;=TODAY()-6, "within week", "Older")</f>
        <v>within week</v>
      </c>
      <c r="P7836" s="37" t="e">
        <f>EOMONTH(Table1[[#This Row],[Report Date]], 0)</f>
        <v>#VALUE!</v>
      </c>
    </row>
    <row r="7837" spans="1:16" x14ac:dyDescent="0.25">
      <c r="A7837" s="9" t="s">
        <v>148</v>
      </c>
      <c r="B7837" s="10" t="s">
        <v>148</v>
      </c>
      <c r="C7837" s="9" t="s">
        <v>110</v>
      </c>
      <c r="D7837" s="9">
        <v>1</v>
      </c>
      <c r="E7837" s="9" t="s">
        <v>148</v>
      </c>
      <c r="F7837" s="9">
        <v>538633</v>
      </c>
      <c r="G7837" s="9" t="s">
        <v>125</v>
      </c>
      <c r="H7837" s="9" t="s">
        <v>145</v>
      </c>
      <c r="I7837" s="9" t="s">
        <v>148</v>
      </c>
      <c r="J7837" s="9" t="s">
        <v>148</v>
      </c>
      <c r="K7837" s="9" t="s">
        <v>148</v>
      </c>
      <c r="L7837" s="10" t="s">
        <v>148</v>
      </c>
      <c r="M7837" s="13" t="str">
        <f>IFERROR(TEXT(Table1[[#This Row],[Report Date]], "mmmm"),"")</f>
        <v/>
      </c>
      <c r="N7837" s="13" t="str">
        <f>IFERROR(YEAR(Table1[[#This Row],[Report Date]]),"")</f>
        <v/>
      </c>
      <c r="O7837" s="13" t="str">
        <f ca="1">IF(Table1[[#This Row],[Report Date]]&gt;=TODAY()-6, "within week", "Older")</f>
        <v>within week</v>
      </c>
      <c r="P7837" s="37" t="e">
        <f>EOMONTH(Table1[[#This Row],[Report Date]], 0)</f>
        <v>#VALUE!</v>
      </c>
    </row>
    <row r="7838" spans="1:16" x14ac:dyDescent="0.25">
      <c r="A7838" s="9" t="s">
        <v>148</v>
      </c>
      <c r="B7838" s="10" t="s">
        <v>148</v>
      </c>
      <c r="C7838" s="9" t="s">
        <v>110</v>
      </c>
      <c r="D7838" s="9">
        <v>1</v>
      </c>
      <c r="E7838" s="9" t="s">
        <v>148</v>
      </c>
      <c r="F7838" s="9">
        <v>538504</v>
      </c>
      <c r="G7838" s="9" t="s">
        <v>119</v>
      </c>
      <c r="H7838" s="9" t="s">
        <v>131</v>
      </c>
      <c r="I7838" s="9" t="s">
        <v>148</v>
      </c>
      <c r="J7838" s="9" t="s">
        <v>148</v>
      </c>
      <c r="K7838" s="9" t="s">
        <v>148</v>
      </c>
      <c r="L7838" s="10" t="s">
        <v>148</v>
      </c>
      <c r="M7838" s="13" t="str">
        <f>IFERROR(TEXT(Table1[[#This Row],[Report Date]], "mmmm"),"")</f>
        <v/>
      </c>
      <c r="N7838" s="13" t="str">
        <f>IFERROR(YEAR(Table1[[#This Row],[Report Date]]),"")</f>
        <v/>
      </c>
      <c r="O7838" s="13" t="str">
        <f ca="1">IF(Table1[[#This Row],[Report Date]]&gt;=TODAY()-6, "within week", "Older")</f>
        <v>within week</v>
      </c>
      <c r="P7838" s="37" t="e">
        <f>EOMONTH(Table1[[#This Row],[Report Date]], 0)</f>
        <v>#VALUE!</v>
      </c>
    </row>
    <row r="7839" spans="1:16" x14ac:dyDescent="0.25">
      <c r="A7839" s="9" t="s">
        <v>148</v>
      </c>
      <c r="B7839" s="10" t="s">
        <v>148</v>
      </c>
      <c r="C7839" s="9" t="s">
        <v>110</v>
      </c>
      <c r="D7839" s="9">
        <v>1</v>
      </c>
      <c r="E7839" s="9" t="s">
        <v>148</v>
      </c>
      <c r="F7839" s="9">
        <v>843937</v>
      </c>
      <c r="G7839" s="9" t="s">
        <v>126</v>
      </c>
      <c r="H7839" s="9" t="s">
        <v>138</v>
      </c>
      <c r="I7839" s="9" t="s">
        <v>148</v>
      </c>
      <c r="J7839" s="9" t="s">
        <v>148</v>
      </c>
      <c r="K7839" s="9" t="s">
        <v>148</v>
      </c>
      <c r="L7839" s="10" t="s">
        <v>148</v>
      </c>
      <c r="M7839" s="13" t="str">
        <f>IFERROR(TEXT(Table1[[#This Row],[Report Date]], "mmmm"),"")</f>
        <v/>
      </c>
      <c r="N7839" s="13" t="str">
        <f>IFERROR(YEAR(Table1[[#This Row],[Report Date]]),"")</f>
        <v/>
      </c>
      <c r="O7839" s="13" t="str">
        <f ca="1">IF(Table1[[#This Row],[Report Date]]&gt;=TODAY()-6, "within week", "Older")</f>
        <v>within week</v>
      </c>
      <c r="P7839" s="37" t="e">
        <f>EOMONTH(Table1[[#This Row],[Report Date]], 0)</f>
        <v>#VALUE!</v>
      </c>
    </row>
    <row r="7840" spans="1:16" x14ac:dyDescent="0.25">
      <c r="A7840" s="9" t="s">
        <v>148</v>
      </c>
      <c r="B7840" s="10" t="s">
        <v>148</v>
      </c>
      <c r="C7840" s="9" t="s">
        <v>110</v>
      </c>
      <c r="D7840" s="9">
        <v>1</v>
      </c>
      <c r="E7840" s="9" t="s">
        <v>148</v>
      </c>
      <c r="F7840" s="9">
        <v>943006</v>
      </c>
      <c r="G7840" s="9" t="s">
        <v>119</v>
      </c>
      <c r="H7840" s="9" t="s">
        <v>143</v>
      </c>
      <c r="I7840" s="9" t="s">
        <v>148</v>
      </c>
      <c r="J7840" s="9" t="s">
        <v>148</v>
      </c>
      <c r="K7840" s="9" t="s">
        <v>148</v>
      </c>
      <c r="L7840" s="10" t="s">
        <v>148</v>
      </c>
      <c r="M7840" s="13" t="str">
        <f>IFERROR(TEXT(Table1[[#This Row],[Report Date]], "mmmm"),"")</f>
        <v/>
      </c>
      <c r="N7840" s="13" t="str">
        <f>IFERROR(YEAR(Table1[[#This Row],[Report Date]]),"")</f>
        <v/>
      </c>
      <c r="O7840" s="13" t="str">
        <f ca="1">IF(Table1[[#This Row],[Report Date]]&gt;=TODAY()-6, "within week", "Older")</f>
        <v>within week</v>
      </c>
      <c r="P7840" s="37" t="e">
        <f>EOMONTH(Table1[[#This Row],[Report Date]], 0)</f>
        <v>#VALUE!</v>
      </c>
    </row>
    <row r="7841" spans="1:16" x14ac:dyDescent="0.25">
      <c r="A7841" s="9" t="s">
        <v>148</v>
      </c>
      <c r="B7841" s="10" t="s">
        <v>148</v>
      </c>
      <c r="C7841" s="9" t="s">
        <v>110</v>
      </c>
      <c r="D7841" s="9">
        <v>1</v>
      </c>
      <c r="E7841" s="9" t="s">
        <v>148</v>
      </c>
      <c r="F7841" s="9">
        <v>257370</v>
      </c>
      <c r="G7841" s="9" t="s">
        <v>127</v>
      </c>
      <c r="H7841" s="9" t="s">
        <v>131</v>
      </c>
      <c r="I7841" s="9" t="s">
        <v>148</v>
      </c>
      <c r="J7841" s="9" t="s">
        <v>148</v>
      </c>
      <c r="K7841" s="9" t="s">
        <v>148</v>
      </c>
      <c r="L7841" s="10" t="s">
        <v>148</v>
      </c>
      <c r="M7841" s="13" t="str">
        <f>IFERROR(TEXT(Table1[[#This Row],[Report Date]], "mmmm"),"")</f>
        <v/>
      </c>
      <c r="N7841" s="13" t="str">
        <f>IFERROR(YEAR(Table1[[#This Row],[Report Date]]),"")</f>
        <v/>
      </c>
      <c r="O7841" s="13" t="str">
        <f ca="1">IF(Table1[[#This Row],[Report Date]]&gt;=TODAY()-6, "within week", "Older")</f>
        <v>within week</v>
      </c>
      <c r="P7841" s="37" t="e">
        <f>EOMONTH(Table1[[#This Row],[Report Date]], 0)</f>
        <v>#VALUE!</v>
      </c>
    </row>
    <row r="7842" spans="1:16" x14ac:dyDescent="0.25">
      <c r="A7842" s="9" t="s">
        <v>148</v>
      </c>
      <c r="B7842" s="10" t="s">
        <v>148</v>
      </c>
      <c r="C7842" s="9" t="s">
        <v>110</v>
      </c>
      <c r="D7842" s="9">
        <v>1</v>
      </c>
      <c r="E7842" s="9" t="s">
        <v>148</v>
      </c>
      <c r="F7842" s="9">
        <v>890881</v>
      </c>
      <c r="G7842" s="9" t="s">
        <v>125</v>
      </c>
      <c r="H7842" s="9" t="s">
        <v>141</v>
      </c>
      <c r="I7842" s="9" t="s">
        <v>148</v>
      </c>
      <c r="J7842" s="9" t="s">
        <v>148</v>
      </c>
      <c r="K7842" s="9" t="s">
        <v>148</v>
      </c>
      <c r="L7842" s="10" t="s">
        <v>148</v>
      </c>
      <c r="M7842" s="13" t="str">
        <f>IFERROR(TEXT(Table1[[#This Row],[Report Date]], "mmmm"),"")</f>
        <v/>
      </c>
      <c r="N7842" s="13" t="str">
        <f>IFERROR(YEAR(Table1[[#This Row],[Report Date]]),"")</f>
        <v/>
      </c>
      <c r="O7842" s="13" t="str">
        <f ca="1">IF(Table1[[#This Row],[Report Date]]&gt;=TODAY()-6, "within week", "Older")</f>
        <v>within week</v>
      </c>
      <c r="P7842" s="37" t="e">
        <f>EOMONTH(Table1[[#This Row],[Report Date]], 0)</f>
        <v>#VALUE!</v>
      </c>
    </row>
    <row r="7843" spans="1:16" x14ac:dyDescent="0.25">
      <c r="A7843" s="9" t="s">
        <v>148</v>
      </c>
      <c r="B7843" s="10" t="s">
        <v>148</v>
      </c>
      <c r="C7843" s="9" t="s">
        <v>110</v>
      </c>
      <c r="D7843" s="9">
        <v>1</v>
      </c>
      <c r="E7843" s="9" t="s">
        <v>148</v>
      </c>
      <c r="F7843" s="9">
        <v>965020</v>
      </c>
      <c r="G7843" s="9" t="s">
        <v>127</v>
      </c>
      <c r="H7843" s="9" t="s">
        <v>143</v>
      </c>
      <c r="I7843" s="9" t="s">
        <v>148</v>
      </c>
      <c r="J7843" s="9" t="s">
        <v>148</v>
      </c>
      <c r="K7843" s="9" t="s">
        <v>148</v>
      </c>
      <c r="L7843" s="10" t="s">
        <v>148</v>
      </c>
      <c r="M7843" s="13" t="str">
        <f>IFERROR(TEXT(Table1[[#This Row],[Report Date]], "mmmm"),"")</f>
        <v/>
      </c>
      <c r="N7843" s="13" t="str">
        <f>IFERROR(YEAR(Table1[[#This Row],[Report Date]]),"")</f>
        <v/>
      </c>
      <c r="O7843" s="13" t="str">
        <f ca="1">IF(Table1[[#This Row],[Report Date]]&gt;=TODAY()-6, "within week", "Older")</f>
        <v>within week</v>
      </c>
      <c r="P7843" s="37" t="e">
        <f>EOMONTH(Table1[[#This Row],[Report Date]], 0)</f>
        <v>#VALUE!</v>
      </c>
    </row>
    <row r="7844" spans="1:16" x14ac:dyDescent="0.25">
      <c r="A7844" s="9" t="s">
        <v>148</v>
      </c>
      <c r="B7844" s="10" t="s">
        <v>148</v>
      </c>
      <c r="C7844" s="9" t="s">
        <v>110</v>
      </c>
      <c r="D7844" s="9">
        <v>1</v>
      </c>
      <c r="E7844" s="9" t="s">
        <v>148</v>
      </c>
      <c r="F7844" s="9">
        <v>945751</v>
      </c>
      <c r="G7844" s="9" t="s">
        <v>121</v>
      </c>
      <c r="H7844" s="9" t="s">
        <v>129</v>
      </c>
      <c r="I7844" s="9" t="s">
        <v>148</v>
      </c>
      <c r="J7844" s="9" t="s">
        <v>148</v>
      </c>
      <c r="K7844" s="9" t="s">
        <v>148</v>
      </c>
      <c r="L7844" s="10" t="s">
        <v>148</v>
      </c>
      <c r="M7844" s="13" t="str">
        <f>IFERROR(TEXT(Table1[[#This Row],[Report Date]], "mmmm"),"")</f>
        <v/>
      </c>
      <c r="N7844" s="13" t="str">
        <f>IFERROR(YEAR(Table1[[#This Row],[Report Date]]),"")</f>
        <v/>
      </c>
      <c r="O7844" s="13" t="str">
        <f ca="1">IF(Table1[[#This Row],[Report Date]]&gt;=TODAY()-6, "within week", "Older")</f>
        <v>within week</v>
      </c>
      <c r="P7844" s="37" t="e">
        <f>EOMONTH(Table1[[#This Row],[Report Date]], 0)</f>
        <v>#VALUE!</v>
      </c>
    </row>
    <row r="7845" spans="1:16" x14ac:dyDescent="0.25">
      <c r="A7845" s="9" t="s">
        <v>148</v>
      </c>
      <c r="B7845" s="10" t="s">
        <v>148</v>
      </c>
      <c r="C7845" s="9" t="s">
        <v>110</v>
      </c>
      <c r="D7845" s="9">
        <v>1</v>
      </c>
      <c r="E7845" s="9" t="s">
        <v>148</v>
      </c>
      <c r="F7845" s="9">
        <v>666299</v>
      </c>
      <c r="G7845" s="9" t="s">
        <v>124</v>
      </c>
      <c r="H7845" s="9" t="s">
        <v>132</v>
      </c>
      <c r="I7845" s="9" t="s">
        <v>148</v>
      </c>
      <c r="J7845" s="9" t="s">
        <v>148</v>
      </c>
      <c r="K7845" s="9" t="s">
        <v>148</v>
      </c>
      <c r="L7845" s="10" t="s">
        <v>148</v>
      </c>
      <c r="M7845" s="13" t="str">
        <f>IFERROR(TEXT(Table1[[#This Row],[Report Date]], "mmmm"),"")</f>
        <v/>
      </c>
      <c r="N7845" s="13" t="str">
        <f>IFERROR(YEAR(Table1[[#This Row],[Report Date]]),"")</f>
        <v/>
      </c>
      <c r="O7845" s="13" t="str">
        <f ca="1">IF(Table1[[#This Row],[Report Date]]&gt;=TODAY()-6, "within week", "Older")</f>
        <v>within week</v>
      </c>
      <c r="P7845" s="37" t="e">
        <f>EOMONTH(Table1[[#This Row],[Report Date]], 0)</f>
        <v>#VALUE!</v>
      </c>
    </row>
    <row r="7846" spans="1:16" x14ac:dyDescent="0.25">
      <c r="A7846" s="9" t="s">
        <v>148</v>
      </c>
      <c r="B7846" s="10" t="s">
        <v>148</v>
      </c>
      <c r="C7846" s="9" t="s">
        <v>110</v>
      </c>
      <c r="D7846" s="9">
        <v>1</v>
      </c>
      <c r="E7846" s="9" t="s">
        <v>148</v>
      </c>
      <c r="F7846" s="9">
        <v>958911</v>
      </c>
      <c r="G7846" s="9" t="s">
        <v>121</v>
      </c>
      <c r="H7846" s="9" t="s">
        <v>133</v>
      </c>
      <c r="I7846" s="9" t="s">
        <v>148</v>
      </c>
      <c r="J7846" s="9" t="s">
        <v>148</v>
      </c>
      <c r="K7846" s="9" t="s">
        <v>148</v>
      </c>
      <c r="L7846" s="10" t="s">
        <v>148</v>
      </c>
      <c r="M7846" s="13" t="str">
        <f>IFERROR(TEXT(Table1[[#This Row],[Report Date]], "mmmm"),"")</f>
        <v/>
      </c>
      <c r="N7846" s="13" t="str">
        <f>IFERROR(YEAR(Table1[[#This Row],[Report Date]]),"")</f>
        <v/>
      </c>
      <c r="O7846" s="13" t="str">
        <f ca="1">IF(Table1[[#This Row],[Report Date]]&gt;=TODAY()-6, "within week", "Older")</f>
        <v>within week</v>
      </c>
      <c r="P7846" s="37" t="e">
        <f>EOMONTH(Table1[[#This Row],[Report Date]], 0)</f>
        <v>#VALUE!</v>
      </c>
    </row>
    <row r="7847" spans="1:16" x14ac:dyDescent="0.25">
      <c r="A7847" s="9" t="s">
        <v>148</v>
      </c>
      <c r="B7847" s="10" t="s">
        <v>148</v>
      </c>
      <c r="C7847" s="9" t="s">
        <v>110</v>
      </c>
      <c r="D7847" s="9">
        <v>1</v>
      </c>
      <c r="E7847" s="9" t="s">
        <v>148</v>
      </c>
      <c r="F7847" s="9">
        <v>670811</v>
      </c>
      <c r="G7847" s="9" t="s">
        <v>116</v>
      </c>
      <c r="H7847" s="9" t="s">
        <v>140</v>
      </c>
      <c r="I7847" s="9" t="s">
        <v>148</v>
      </c>
      <c r="J7847" s="9" t="s">
        <v>148</v>
      </c>
      <c r="K7847" s="9" t="s">
        <v>148</v>
      </c>
      <c r="L7847" s="10" t="s">
        <v>148</v>
      </c>
      <c r="M7847" s="13" t="str">
        <f>IFERROR(TEXT(Table1[[#This Row],[Report Date]], "mmmm"),"")</f>
        <v/>
      </c>
      <c r="N7847" s="13" t="str">
        <f>IFERROR(YEAR(Table1[[#This Row],[Report Date]]),"")</f>
        <v/>
      </c>
      <c r="O7847" s="13" t="str">
        <f ca="1">IF(Table1[[#This Row],[Report Date]]&gt;=TODAY()-6, "within week", "Older")</f>
        <v>within week</v>
      </c>
      <c r="P7847" s="37" t="e">
        <f>EOMONTH(Table1[[#This Row],[Report Date]], 0)</f>
        <v>#VALUE!</v>
      </c>
    </row>
    <row r="7848" spans="1:16" x14ac:dyDescent="0.25">
      <c r="A7848" s="9" t="s">
        <v>148</v>
      </c>
      <c r="B7848" s="10" t="s">
        <v>148</v>
      </c>
      <c r="C7848" s="9" t="s">
        <v>110</v>
      </c>
      <c r="D7848" s="9">
        <v>1</v>
      </c>
      <c r="E7848" s="9" t="s">
        <v>148</v>
      </c>
      <c r="F7848" s="9">
        <v>550867</v>
      </c>
      <c r="G7848" s="9" t="s">
        <v>121</v>
      </c>
      <c r="H7848" s="9" t="s">
        <v>145</v>
      </c>
      <c r="I7848" s="9" t="s">
        <v>148</v>
      </c>
      <c r="J7848" s="9" t="s">
        <v>148</v>
      </c>
      <c r="K7848" s="9" t="s">
        <v>148</v>
      </c>
      <c r="L7848" s="10" t="s">
        <v>148</v>
      </c>
      <c r="M7848" s="13" t="str">
        <f>IFERROR(TEXT(Table1[[#This Row],[Report Date]], "mmmm"),"")</f>
        <v/>
      </c>
      <c r="N7848" s="13" t="str">
        <f>IFERROR(YEAR(Table1[[#This Row],[Report Date]]),"")</f>
        <v/>
      </c>
      <c r="O7848" s="13" t="str">
        <f ca="1">IF(Table1[[#This Row],[Report Date]]&gt;=TODAY()-6, "within week", "Older")</f>
        <v>within week</v>
      </c>
      <c r="P7848" s="37" t="e">
        <f>EOMONTH(Table1[[#This Row],[Report Date]], 0)</f>
        <v>#VALUE!</v>
      </c>
    </row>
    <row r="7849" spans="1:16" x14ac:dyDescent="0.25">
      <c r="A7849" s="9" t="s">
        <v>148</v>
      </c>
      <c r="B7849" s="10" t="s">
        <v>148</v>
      </c>
      <c r="C7849" s="9" t="s">
        <v>110</v>
      </c>
      <c r="D7849" s="9">
        <v>1</v>
      </c>
      <c r="E7849" s="9" t="s">
        <v>148</v>
      </c>
      <c r="F7849" s="9">
        <v>522076</v>
      </c>
      <c r="G7849" s="9" t="s">
        <v>116</v>
      </c>
      <c r="H7849" s="9" t="s">
        <v>132</v>
      </c>
      <c r="I7849" s="9" t="s">
        <v>148</v>
      </c>
      <c r="J7849" s="9" t="s">
        <v>148</v>
      </c>
      <c r="K7849" s="9" t="s">
        <v>148</v>
      </c>
      <c r="L7849" s="10" t="s">
        <v>148</v>
      </c>
      <c r="M7849" s="13" t="str">
        <f>IFERROR(TEXT(Table1[[#This Row],[Report Date]], "mmmm"),"")</f>
        <v/>
      </c>
      <c r="N7849" s="13" t="str">
        <f>IFERROR(YEAR(Table1[[#This Row],[Report Date]]),"")</f>
        <v/>
      </c>
      <c r="O7849" s="13" t="str">
        <f ca="1">IF(Table1[[#This Row],[Report Date]]&gt;=TODAY()-6, "within week", "Older")</f>
        <v>within week</v>
      </c>
      <c r="P7849" s="37" t="e">
        <f>EOMONTH(Table1[[#This Row],[Report Date]], 0)</f>
        <v>#VALUE!</v>
      </c>
    </row>
    <row r="7850" spans="1:16" x14ac:dyDescent="0.25">
      <c r="A7850" s="9" t="s">
        <v>148</v>
      </c>
      <c r="B7850" s="10" t="s">
        <v>148</v>
      </c>
      <c r="C7850" s="9" t="s">
        <v>110</v>
      </c>
      <c r="D7850" s="9">
        <v>1</v>
      </c>
      <c r="E7850" s="9" t="s">
        <v>148</v>
      </c>
      <c r="F7850" s="9">
        <v>959908</v>
      </c>
      <c r="G7850" s="9" t="s">
        <v>120</v>
      </c>
      <c r="H7850" s="9" t="s">
        <v>136</v>
      </c>
      <c r="I7850" s="9" t="s">
        <v>148</v>
      </c>
      <c r="J7850" s="9" t="s">
        <v>148</v>
      </c>
      <c r="K7850" s="9" t="s">
        <v>148</v>
      </c>
      <c r="L7850" s="10" t="s">
        <v>148</v>
      </c>
      <c r="M7850" s="13" t="str">
        <f>IFERROR(TEXT(Table1[[#This Row],[Report Date]], "mmmm"),"")</f>
        <v/>
      </c>
      <c r="N7850" s="13" t="str">
        <f>IFERROR(YEAR(Table1[[#This Row],[Report Date]]),"")</f>
        <v/>
      </c>
      <c r="O7850" s="13" t="str">
        <f ca="1">IF(Table1[[#This Row],[Report Date]]&gt;=TODAY()-6, "within week", "Older")</f>
        <v>within week</v>
      </c>
      <c r="P7850" s="37" t="e">
        <f>EOMONTH(Table1[[#This Row],[Report Date]], 0)</f>
        <v>#VALUE!</v>
      </c>
    </row>
    <row r="7851" spans="1:16" x14ac:dyDescent="0.25">
      <c r="A7851" s="9" t="s">
        <v>148</v>
      </c>
      <c r="B7851" s="10" t="s">
        <v>148</v>
      </c>
      <c r="C7851" s="9" t="s">
        <v>110</v>
      </c>
      <c r="D7851" s="9">
        <v>1</v>
      </c>
      <c r="E7851" s="9" t="s">
        <v>148</v>
      </c>
      <c r="F7851" s="9">
        <v>548505</v>
      </c>
      <c r="G7851" s="9" t="s">
        <v>126</v>
      </c>
      <c r="H7851" s="9" t="s">
        <v>142</v>
      </c>
      <c r="I7851" s="9" t="s">
        <v>148</v>
      </c>
      <c r="J7851" s="9" t="s">
        <v>148</v>
      </c>
      <c r="K7851" s="9" t="s">
        <v>148</v>
      </c>
      <c r="L7851" s="10" t="s">
        <v>148</v>
      </c>
      <c r="M7851" s="13" t="str">
        <f>IFERROR(TEXT(Table1[[#This Row],[Report Date]], "mmmm"),"")</f>
        <v/>
      </c>
      <c r="N7851" s="13" t="str">
        <f>IFERROR(YEAR(Table1[[#This Row],[Report Date]]),"")</f>
        <v/>
      </c>
      <c r="O7851" s="13" t="str">
        <f ca="1">IF(Table1[[#This Row],[Report Date]]&gt;=TODAY()-6, "within week", "Older")</f>
        <v>within week</v>
      </c>
      <c r="P7851" s="37" t="e">
        <f>EOMONTH(Table1[[#This Row],[Report Date]], 0)</f>
        <v>#VALUE!</v>
      </c>
    </row>
    <row r="7852" spans="1:16" x14ac:dyDescent="0.25">
      <c r="A7852" s="9" t="s">
        <v>148</v>
      </c>
      <c r="B7852" s="10" t="s">
        <v>148</v>
      </c>
      <c r="C7852" s="9" t="s">
        <v>110</v>
      </c>
      <c r="D7852" s="9">
        <v>1</v>
      </c>
      <c r="E7852" s="9" t="s">
        <v>148</v>
      </c>
      <c r="F7852" s="9">
        <v>440468</v>
      </c>
      <c r="G7852" s="9" t="s">
        <v>126</v>
      </c>
      <c r="H7852" s="9" t="s">
        <v>134</v>
      </c>
      <c r="I7852" s="9" t="s">
        <v>148</v>
      </c>
      <c r="J7852" s="9" t="s">
        <v>148</v>
      </c>
      <c r="K7852" s="9" t="s">
        <v>148</v>
      </c>
      <c r="L7852" s="10" t="s">
        <v>148</v>
      </c>
      <c r="M7852" s="13" t="str">
        <f>IFERROR(TEXT(Table1[[#This Row],[Report Date]], "mmmm"),"")</f>
        <v/>
      </c>
      <c r="N7852" s="13" t="str">
        <f>IFERROR(YEAR(Table1[[#This Row],[Report Date]]),"")</f>
        <v/>
      </c>
      <c r="O7852" s="13" t="str">
        <f ca="1">IF(Table1[[#This Row],[Report Date]]&gt;=TODAY()-6, "within week", "Older")</f>
        <v>within week</v>
      </c>
      <c r="P7852" s="37" t="e">
        <f>EOMONTH(Table1[[#This Row],[Report Date]], 0)</f>
        <v>#VALUE!</v>
      </c>
    </row>
    <row r="7853" spans="1:16" x14ac:dyDescent="0.25">
      <c r="A7853" s="9" t="s">
        <v>148</v>
      </c>
      <c r="B7853" s="10" t="s">
        <v>148</v>
      </c>
      <c r="C7853" s="9" t="s">
        <v>110</v>
      </c>
      <c r="D7853" s="9">
        <v>1</v>
      </c>
      <c r="E7853" s="9" t="s">
        <v>148</v>
      </c>
      <c r="F7853" s="9">
        <v>634194</v>
      </c>
      <c r="G7853" s="9" t="s">
        <v>118</v>
      </c>
      <c r="H7853" s="9" t="s">
        <v>142</v>
      </c>
      <c r="I7853" s="9" t="s">
        <v>148</v>
      </c>
      <c r="J7853" s="9" t="s">
        <v>148</v>
      </c>
      <c r="K7853" s="9" t="s">
        <v>148</v>
      </c>
      <c r="L7853" s="10" t="s">
        <v>148</v>
      </c>
      <c r="M7853" s="13" t="str">
        <f>IFERROR(TEXT(Table1[[#This Row],[Report Date]], "mmmm"),"")</f>
        <v/>
      </c>
      <c r="N7853" s="13" t="str">
        <f>IFERROR(YEAR(Table1[[#This Row],[Report Date]]),"")</f>
        <v/>
      </c>
      <c r="O7853" s="13" t="str">
        <f ca="1">IF(Table1[[#This Row],[Report Date]]&gt;=TODAY()-6, "within week", "Older")</f>
        <v>within week</v>
      </c>
      <c r="P7853" s="37" t="e">
        <f>EOMONTH(Table1[[#This Row],[Report Date]], 0)</f>
        <v>#VALUE!</v>
      </c>
    </row>
    <row r="7854" spans="1:16" x14ac:dyDescent="0.25">
      <c r="A7854" s="9" t="s">
        <v>148</v>
      </c>
      <c r="B7854" s="10" t="s">
        <v>148</v>
      </c>
      <c r="C7854" s="9" t="s">
        <v>110</v>
      </c>
      <c r="D7854" s="9">
        <v>1</v>
      </c>
      <c r="E7854" s="9" t="s">
        <v>148</v>
      </c>
      <c r="F7854" s="9">
        <v>684353</v>
      </c>
      <c r="G7854" s="9" t="s">
        <v>117</v>
      </c>
      <c r="H7854" s="9" t="s">
        <v>133</v>
      </c>
      <c r="I7854" s="9" t="s">
        <v>148</v>
      </c>
      <c r="J7854" s="9" t="s">
        <v>148</v>
      </c>
      <c r="K7854" s="9" t="s">
        <v>148</v>
      </c>
      <c r="L7854" s="10" t="s">
        <v>148</v>
      </c>
      <c r="M7854" s="13" t="str">
        <f>IFERROR(TEXT(Table1[[#This Row],[Report Date]], "mmmm"),"")</f>
        <v/>
      </c>
      <c r="N7854" s="13" t="str">
        <f>IFERROR(YEAR(Table1[[#This Row],[Report Date]]),"")</f>
        <v/>
      </c>
      <c r="O7854" s="13" t="str">
        <f ca="1">IF(Table1[[#This Row],[Report Date]]&gt;=TODAY()-6, "within week", "Older")</f>
        <v>within week</v>
      </c>
      <c r="P7854" s="37" t="e">
        <f>EOMONTH(Table1[[#This Row],[Report Date]], 0)</f>
        <v>#VALUE!</v>
      </c>
    </row>
    <row r="7855" spans="1:16" x14ac:dyDescent="0.25">
      <c r="A7855" s="9" t="s">
        <v>148</v>
      </c>
      <c r="B7855" s="10" t="s">
        <v>148</v>
      </c>
      <c r="C7855" s="9" t="s">
        <v>110</v>
      </c>
      <c r="D7855" s="9">
        <v>1</v>
      </c>
      <c r="E7855" s="9" t="s">
        <v>148</v>
      </c>
      <c r="F7855" s="9">
        <v>715217</v>
      </c>
      <c r="G7855" s="9" t="s">
        <v>123</v>
      </c>
      <c r="H7855" s="9" t="s">
        <v>139</v>
      </c>
      <c r="I7855" s="9" t="s">
        <v>148</v>
      </c>
      <c r="J7855" s="9" t="s">
        <v>148</v>
      </c>
      <c r="K7855" s="9" t="s">
        <v>148</v>
      </c>
      <c r="L7855" s="10" t="s">
        <v>148</v>
      </c>
      <c r="M7855" s="13" t="str">
        <f>IFERROR(TEXT(Table1[[#This Row],[Report Date]], "mmmm"),"")</f>
        <v/>
      </c>
      <c r="N7855" s="13" t="str">
        <f>IFERROR(YEAR(Table1[[#This Row],[Report Date]]),"")</f>
        <v/>
      </c>
      <c r="O7855" s="13" t="str">
        <f ca="1">IF(Table1[[#This Row],[Report Date]]&gt;=TODAY()-6, "within week", "Older")</f>
        <v>within week</v>
      </c>
      <c r="P7855" s="37" t="e">
        <f>EOMONTH(Table1[[#This Row],[Report Date]], 0)</f>
        <v>#VALUE!</v>
      </c>
    </row>
    <row r="7856" spans="1:16" x14ac:dyDescent="0.25">
      <c r="A7856" s="9" t="s">
        <v>148</v>
      </c>
      <c r="B7856" s="10" t="s">
        <v>148</v>
      </c>
      <c r="C7856" s="9" t="s">
        <v>110</v>
      </c>
      <c r="D7856" s="9">
        <v>1</v>
      </c>
      <c r="E7856" s="9" t="s">
        <v>148</v>
      </c>
      <c r="F7856" s="9">
        <v>913121</v>
      </c>
      <c r="G7856" s="9" t="s">
        <v>126</v>
      </c>
      <c r="H7856" s="9" t="s">
        <v>134</v>
      </c>
      <c r="I7856" s="9" t="s">
        <v>148</v>
      </c>
      <c r="J7856" s="9" t="s">
        <v>148</v>
      </c>
      <c r="K7856" s="9" t="s">
        <v>148</v>
      </c>
      <c r="L7856" s="10" t="s">
        <v>148</v>
      </c>
      <c r="M7856" s="13" t="str">
        <f>IFERROR(TEXT(Table1[[#This Row],[Report Date]], "mmmm"),"")</f>
        <v/>
      </c>
      <c r="N7856" s="13" t="str">
        <f>IFERROR(YEAR(Table1[[#This Row],[Report Date]]),"")</f>
        <v/>
      </c>
      <c r="O7856" s="13" t="str">
        <f ca="1">IF(Table1[[#This Row],[Report Date]]&gt;=TODAY()-6, "within week", "Older")</f>
        <v>within week</v>
      </c>
      <c r="P7856" s="37" t="e">
        <f>EOMONTH(Table1[[#This Row],[Report Date]], 0)</f>
        <v>#VALUE!</v>
      </c>
    </row>
    <row r="7857" spans="1:16" x14ac:dyDescent="0.25">
      <c r="A7857" s="9" t="s">
        <v>148</v>
      </c>
      <c r="B7857" s="10" t="s">
        <v>148</v>
      </c>
      <c r="C7857" s="9" t="s">
        <v>110</v>
      </c>
      <c r="D7857" s="9">
        <v>1</v>
      </c>
      <c r="E7857" s="9" t="s">
        <v>148</v>
      </c>
      <c r="F7857" s="9">
        <v>241935</v>
      </c>
      <c r="G7857" s="9" t="s">
        <v>120</v>
      </c>
      <c r="H7857" s="9" t="s">
        <v>140</v>
      </c>
      <c r="I7857" s="9" t="s">
        <v>148</v>
      </c>
      <c r="J7857" s="9" t="s">
        <v>148</v>
      </c>
      <c r="K7857" s="9" t="s">
        <v>148</v>
      </c>
      <c r="L7857" s="10" t="s">
        <v>148</v>
      </c>
      <c r="M7857" s="13" t="str">
        <f>IFERROR(TEXT(Table1[[#This Row],[Report Date]], "mmmm"),"")</f>
        <v/>
      </c>
      <c r="N7857" s="13" t="str">
        <f>IFERROR(YEAR(Table1[[#This Row],[Report Date]]),"")</f>
        <v/>
      </c>
      <c r="O7857" s="13" t="str">
        <f ca="1">IF(Table1[[#This Row],[Report Date]]&gt;=TODAY()-6, "within week", "Older")</f>
        <v>within week</v>
      </c>
      <c r="P7857" s="37" t="e">
        <f>EOMONTH(Table1[[#This Row],[Report Date]], 0)</f>
        <v>#VALUE!</v>
      </c>
    </row>
    <row r="7858" spans="1:16" x14ac:dyDescent="0.25">
      <c r="A7858" s="9" t="s">
        <v>148</v>
      </c>
      <c r="B7858" s="10" t="s">
        <v>148</v>
      </c>
      <c r="C7858" s="9" t="s">
        <v>110</v>
      </c>
      <c r="D7858" s="9">
        <v>1</v>
      </c>
      <c r="E7858" s="9" t="s">
        <v>148</v>
      </c>
      <c r="F7858" s="9">
        <v>573049</v>
      </c>
      <c r="G7858" s="9" t="s">
        <v>122</v>
      </c>
      <c r="H7858" s="9" t="s">
        <v>142</v>
      </c>
      <c r="I7858" s="9" t="s">
        <v>148</v>
      </c>
      <c r="J7858" s="9" t="s">
        <v>148</v>
      </c>
      <c r="K7858" s="9" t="s">
        <v>148</v>
      </c>
      <c r="L7858" s="10" t="s">
        <v>148</v>
      </c>
      <c r="M7858" s="13" t="str">
        <f>IFERROR(TEXT(Table1[[#This Row],[Report Date]], "mmmm"),"")</f>
        <v/>
      </c>
      <c r="N7858" s="13" t="str">
        <f>IFERROR(YEAR(Table1[[#This Row],[Report Date]]),"")</f>
        <v/>
      </c>
      <c r="O7858" s="13" t="str">
        <f ca="1">IF(Table1[[#This Row],[Report Date]]&gt;=TODAY()-6, "within week", "Older")</f>
        <v>within week</v>
      </c>
      <c r="P7858" s="37" t="e">
        <f>EOMONTH(Table1[[#This Row],[Report Date]], 0)</f>
        <v>#VALUE!</v>
      </c>
    </row>
    <row r="7859" spans="1:16" x14ac:dyDescent="0.25">
      <c r="A7859" s="9" t="s">
        <v>148</v>
      </c>
      <c r="B7859" s="10" t="s">
        <v>148</v>
      </c>
      <c r="C7859" s="9" t="s">
        <v>110</v>
      </c>
      <c r="D7859" s="9">
        <v>1</v>
      </c>
      <c r="E7859" s="9" t="s">
        <v>148</v>
      </c>
      <c r="F7859" s="9">
        <v>830427</v>
      </c>
      <c r="G7859" s="9" t="s">
        <v>119</v>
      </c>
      <c r="H7859" s="9" t="s">
        <v>147</v>
      </c>
      <c r="I7859" s="9" t="s">
        <v>148</v>
      </c>
      <c r="J7859" s="9" t="s">
        <v>148</v>
      </c>
      <c r="K7859" s="9" t="s">
        <v>148</v>
      </c>
      <c r="L7859" s="10" t="s">
        <v>148</v>
      </c>
      <c r="M7859" s="13" t="str">
        <f>IFERROR(TEXT(Table1[[#This Row],[Report Date]], "mmmm"),"")</f>
        <v/>
      </c>
      <c r="N7859" s="13" t="str">
        <f>IFERROR(YEAR(Table1[[#This Row],[Report Date]]),"")</f>
        <v/>
      </c>
      <c r="O7859" s="13" t="str">
        <f ca="1">IF(Table1[[#This Row],[Report Date]]&gt;=TODAY()-6, "within week", "Older")</f>
        <v>within week</v>
      </c>
      <c r="P7859" s="37" t="e">
        <f>EOMONTH(Table1[[#This Row],[Report Date]], 0)</f>
        <v>#VALUE!</v>
      </c>
    </row>
    <row r="7860" spans="1:16" x14ac:dyDescent="0.25">
      <c r="A7860" s="9" t="s">
        <v>148</v>
      </c>
      <c r="B7860" s="10" t="s">
        <v>148</v>
      </c>
      <c r="C7860" s="9" t="s">
        <v>110</v>
      </c>
      <c r="D7860" s="9">
        <v>1</v>
      </c>
      <c r="E7860" s="9" t="s">
        <v>148</v>
      </c>
      <c r="F7860" s="9">
        <v>367612</v>
      </c>
      <c r="G7860" s="9" t="s">
        <v>122</v>
      </c>
      <c r="H7860" s="9" t="s">
        <v>130</v>
      </c>
      <c r="I7860" s="9" t="s">
        <v>148</v>
      </c>
      <c r="J7860" s="9" t="s">
        <v>148</v>
      </c>
      <c r="K7860" s="9" t="s">
        <v>148</v>
      </c>
      <c r="L7860" s="10" t="s">
        <v>148</v>
      </c>
      <c r="M7860" s="13" t="str">
        <f>IFERROR(TEXT(Table1[[#This Row],[Report Date]], "mmmm"),"")</f>
        <v/>
      </c>
      <c r="N7860" s="13" t="str">
        <f>IFERROR(YEAR(Table1[[#This Row],[Report Date]]),"")</f>
        <v/>
      </c>
      <c r="O7860" s="13" t="str">
        <f ca="1">IF(Table1[[#This Row],[Report Date]]&gt;=TODAY()-6, "within week", "Older")</f>
        <v>within week</v>
      </c>
      <c r="P7860" s="37" t="e">
        <f>EOMONTH(Table1[[#This Row],[Report Date]], 0)</f>
        <v>#VALUE!</v>
      </c>
    </row>
    <row r="7861" spans="1:16" x14ac:dyDescent="0.25">
      <c r="A7861" s="9" t="s">
        <v>148</v>
      </c>
      <c r="B7861" s="10" t="s">
        <v>148</v>
      </c>
      <c r="C7861" s="9" t="s">
        <v>110</v>
      </c>
      <c r="D7861" s="9">
        <v>1</v>
      </c>
      <c r="E7861" s="9" t="s">
        <v>148</v>
      </c>
      <c r="F7861" s="9">
        <v>618176</v>
      </c>
      <c r="G7861" s="9" t="s">
        <v>125</v>
      </c>
      <c r="H7861" s="9" t="s">
        <v>133</v>
      </c>
      <c r="I7861" s="9" t="s">
        <v>148</v>
      </c>
      <c r="J7861" s="9" t="s">
        <v>148</v>
      </c>
      <c r="K7861" s="9" t="s">
        <v>148</v>
      </c>
      <c r="L7861" s="10" t="s">
        <v>148</v>
      </c>
      <c r="M7861" s="13" t="str">
        <f>IFERROR(TEXT(Table1[[#This Row],[Report Date]], "mmmm"),"")</f>
        <v/>
      </c>
      <c r="N7861" s="13" t="str">
        <f>IFERROR(YEAR(Table1[[#This Row],[Report Date]]),"")</f>
        <v/>
      </c>
      <c r="O7861" s="13" t="str">
        <f ca="1">IF(Table1[[#This Row],[Report Date]]&gt;=TODAY()-6, "within week", "Older")</f>
        <v>within week</v>
      </c>
      <c r="P7861" s="37" t="e">
        <f>EOMONTH(Table1[[#This Row],[Report Date]], 0)</f>
        <v>#VALUE!</v>
      </c>
    </row>
    <row r="7862" spans="1:16" x14ac:dyDescent="0.25">
      <c r="A7862" s="9" t="s">
        <v>148</v>
      </c>
      <c r="B7862" s="10" t="s">
        <v>148</v>
      </c>
      <c r="C7862" s="9" t="s">
        <v>110</v>
      </c>
      <c r="D7862" s="9">
        <v>1</v>
      </c>
      <c r="E7862" s="9" t="s">
        <v>148</v>
      </c>
      <c r="F7862" s="9">
        <v>596383</v>
      </c>
      <c r="G7862" s="9" t="s">
        <v>116</v>
      </c>
      <c r="H7862" s="9" t="s">
        <v>128</v>
      </c>
      <c r="I7862" s="9" t="s">
        <v>148</v>
      </c>
      <c r="J7862" s="9" t="s">
        <v>148</v>
      </c>
      <c r="K7862" s="9" t="s">
        <v>148</v>
      </c>
      <c r="L7862" s="10" t="s">
        <v>148</v>
      </c>
      <c r="M7862" s="13" t="str">
        <f>IFERROR(TEXT(Table1[[#This Row],[Report Date]], "mmmm"),"")</f>
        <v/>
      </c>
      <c r="N7862" s="13" t="str">
        <f>IFERROR(YEAR(Table1[[#This Row],[Report Date]]),"")</f>
        <v/>
      </c>
      <c r="O7862" s="13" t="str">
        <f ca="1">IF(Table1[[#This Row],[Report Date]]&gt;=TODAY()-6, "within week", "Older")</f>
        <v>within week</v>
      </c>
      <c r="P7862" s="37" t="e">
        <f>EOMONTH(Table1[[#This Row],[Report Date]], 0)</f>
        <v>#VALUE!</v>
      </c>
    </row>
    <row r="7863" spans="1:16" x14ac:dyDescent="0.25">
      <c r="A7863" s="9" t="s">
        <v>148</v>
      </c>
      <c r="B7863" s="10" t="s">
        <v>148</v>
      </c>
      <c r="C7863" s="9" t="s">
        <v>110</v>
      </c>
      <c r="D7863" s="9">
        <v>1</v>
      </c>
      <c r="E7863" s="9" t="s">
        <v>148</v>
      </c>
      <c r="F7863" s="9">
        <v>277347</v>
      </c>
      <c r="G7863" s="9" t="s">
        <v>122</v>
      </c>
      <c r="H7863" s="9" t="s">
        <v>146</v>
      </c>
      <c r="I7863" s="9" t="s">
        <v>148</v>
      </c>
      <c r="J7863" s="9" t="s">
        <v>148</v>
      </c>
      <c r="K7863" s="9" t="s">
        <v>148</v>
      </c>
      <c r="L7863" s="10" t="s">
        <v>148</v>
      </c>
      <c r="M7863" s="13" t="str">
        <f>IFERROR(TEXT(Table1[[#This Row],[Report Date]], "mmmm"),"")</f>
        <v/>
      </c>
      <c r="N7863" s="13" t="str">
        <f>IFERROR(YEAR(Table1[[#This Row],[Report Date]]),"")</f>
        <v/>
      </c>
      <c r="O7863" s="13" t="str">
        <f ca="1">IF(Table1[[#This Row],[Report Date]]&gt;=TODAY()-6, "within week", "Older")</f>
        <v>within week</v>
      </c>
      <c r="P7863" s="37" t="e">
        <f>EOMONTH(Table1[[#This Row],[Report Date]], 0)</f>
        <v>#VALUE!</v>
      </c>
    </row>
    <row r="7864" spans="1:16" x14ac:dyDescent="0.25">
      <c r="A7864" s="9" t="s">
        <v>148</v>
      </c>
      <c r="B7864" s="10" t="s">
        <v>148</v>
      </c>
      <c r="C7864" s="9" t="s">
        <v>110</v>
      </c>
      <c r="D7864" s="9">
        <v>1</v>
      </c>
      <c r="E7864" s="9" t="s">
        <v>148</v>
      </c>
      <c r="F7864" s="9">
        <v>929994</v>
      </c>
      <c r="G7864" s="9" t="s">
        <v>119</v>
      </c>
      <c r="H7864" s="9" t="s">
        <v>135</v>
      </c>
      <c r="I7864" s="9" t="s">
        <v>148</v>
      </c>
      <c r="J7864" s="9" t="s">
        <v>148</v>
      </c>
      <c r="K7864" s="9" t="s">
        <v>148</v>
      </c>
      <c r="L7864" s="10" t="s">
        <v>148</v>
      </c>
      <c r="M7864" s="13" t="str">
        <f>IFERROR(TEXT(Table1[[#This Row],[Report Date]], "mmmm"),"")</f>
        <v/>
      </c>
      <c r="N7864" s="13" t="str">
        <f>IFERROR(YEAR(Table1[[#This Row],[Report Date]]),"")</f>
        <v/>
      </c>
      <c r="O7864" s="13" t="str">
        <f ca="1">IF(Table1[[#This Row],[Report Date]]&gt;=TODAY()-6, "within week", "Older")</f>
        <v>within week</v>
      </c>
      <c r="P7864" s="37" t="e">
        <f>EOMONTH(Table1[[#This Row],[Report Date]], 0)</f>
        <v>#VALUE!</v>
      </c>
    </row>
    <row r="7865" spans="1:16" x14ac:dyDescent="0.25">
      <c r="A7865" s="9" t="s">
        <v>148</v>
      </c>
      <c r="B7865" s="10" t="s">
        <v>148</v>
      </c>
      <c r="C7865" s="9" t="s">
        <v>110</v>
      </c>
      <c r="D7865" s="9">
        <v>1</v>
      </c>
      <c r="E7865" s="9" t="s">
        <v>148</v>
      </c>
      <c r="F7865" s="9">
        <v>141198</v>
      </c>
      <c r="G7865" s="9" t="s">
        <v>123</v>
      </c>
      <c r="H7865" s="9" t="s">
        <v>143</v>
      </c>
      <c r="I7865" s="9" t="s">
        <v>148</v>
      </c>
      <c r="J7865" s="9" t="s">
        <v>148</v>
      </c>
      <c r="K7865" s="9" t="s">
        <v>148</v>
      </c>
      <c r="L7865" s="10" t="s">
        <v>148</v>
      </c>
      <c r="M7865" s="13" t="str">
        <f>IFERROR(TEXT(Table1[[#This Row],[Report Date]], "mmmm"),"")</f>
        <v/>
      </c>
      <c r="N7865" s="13" t="str">
        <f>IFERROR(YEAR(Table1[[#This Row],[Report Date]]),"")</f>
        <v/>
      </c>
      <c r="O7865" s="13" t="str">
        <f ca="1">IF(Table1[[#This Row],[Report Date]]&gt;=TODAY()-6, "within week", "Older")</f>
        <v>within week</v>
      </c>
      <c r="P7865" s="37" t="e">
        <f>EOMONTH(Table1[[#This Row],[Report Date]], 0)</f>
        <v>#VALUE!</v>
      </c>
    </row>
    <row r="7866" spans="1:16" x14ac:dyDescent="0.25">
      <c r="A7866" s="9" t="s">
        <v>148</v>
      </c>
      <c r="B7866" s="10" t="s">
        <v>148</v>
      </c>
      <c r="C7866" s="9" t="s">
        <v>110</v>
      </c>
      <c r="D7866" s="9">
        <v>1</v>
      </c>
      <c r="E7866" s="9" t="s">
        <v>148</v>
      </c>
      <c r="F7866" s="9">
        <v>463358</v>
      </c>
      <c r="G7866" s="9" t="s">
        <v>117</v>
      </c>
      <c r="H7866" s="9" t="s">
        <v>141</v>
      </c>
      <c r="I7866" s="9" t="s">
        <v>148</v>
      </c>
      <c r="J7866" s="9" t="s">
        <v>148</v>
      </c>
      <c r="K7866" s="9" t="s">
        <v>148</v>
      </c>
      <c r="L7866" s="10" t="s">
        <v>148</v>
      </c>
      <c r="M7866" s="13" t="str">
        <f>IFERROR(TEXT(Table1[[#This Row],[Report Date]], "mmmm"),"")</f>
        <v/>
      </c>
      <c r="N7866" s="13" t="str">
        <f>IFERROR(YEAR(Table1[[#This Row],[Report Date]]),"")</f>
        <v/>
      </c>
      <c r="O7866" s="13" t="str">
        <f ca="1">IF(Table1[[#This Row],[Report Date]]&gt;=TODAY()-6, "within week", "Older")</f>
        <v>within week</v>
      </c>
      <c r="P7866" s="37" t="e">
        <f>EOMONTH(Table1[[#This Row],[Report Date]], 0)</f>
        <v>#VALUE!</v>
      </c>
    </row>
    <row r="7867" spans="1:16" x14ac:dyDescent="0.25">
      <c r="A7867" s="9" t="s">
        <v>148</v>
      </c>
      <c r="B7867" s="10" t="s">
        <v>148</v>
      </c>
      <c r="C7867" s="9" t="s">
        <v>110</v>
      </c>
      <c r="D7867" s="9">
        <v>1</v>
      </c>
      <c r="E7867" s="9" t="s">
        <v>148</v>
      </c>
      <c r="F7867" s="9">
        <v>545372</v>
      </c>
      <c r="G7867" s="9" t="s">
        <v>120</v>
      </c>
      <c r="H7867" s="9" t="s">
        <v>144</v>
      </c>
      <c r="I7867" s="9" t="s">
        <v>148</v>
      </c>
      <c r="J7867" s="9" t="s">
        <v>148</v>
      </c>
      <c r="K7867" s="9" t="s">
        <v>148</v>
      </c>
      <c r="L7867" s="10" t="s">
        <v>148</v>
      </c>
      <c r="M7867" s="13" t="str">
        <f>IFERROR(TEXT(Table1[[#This Row],[Report Date]], "mmmm"),"")</f>
        <v/>
      </c>
      <c r="N7867" s="13" t="str">
        <f>IFERROR(YEAR(Table1[[#This Row],[Report Date]]),"")</f>
        <v/>
      </c>
      <c r="O7867" s="13" t="str">
        <f ca="1">IF(Table1[[#This Row],[Report Date]]&gt;=TODAY()-6, "within week", "Older")</f>
        <v>within week</v>
      </c>
      <c r="P7867" s="37" t="e">
        <f>EOMONTH(Table1[[#This Row],[Report Date]], 0)</f>
        <v>#VALUE!</v>
      </c>
    </row>
    <row r="7868" spans="1:16" x14ac:dyDescent="0.25">
      <c r="A7868" s="9" t="s">
        <v>148</v>
      </c>
      <c r="B7868" s="10" t="s">
        <v>148</v>
      </c>
      <c r="C7868" s="9" t="s">
        <v>110</v>
      </c>
      <c r="D7868" s="9">
        <v>1</v>
      </c>
      <c r="E7868" s="9" t="s">
        <v>148</v>
      </c>
      <c r="F7868" s="9">
        <v>683399</v>
      </c>
      <c r="G7868" s="9" t="s">
        <v>118</v>
      </c>
      <c r="H7868" s="9" t="s">
        <v>134</v>
      </c>
      <c r="I7868" s="9" t="s">
        <v>148</v>
      </c>
      <c r="J7868" s="9" t="s">
        <v>148</v>
      </c>
      <c r="K7868" s="9" t="s">
        <v>148</v>
      </c>
      <c r="L7868" s="10" t="s">
        <v>148</v>
      </c>
      <c r="M7868" s="13" t="str">
        <f>IFERROR(TEXT(Table1[[#This Row],[Report Date]], "mmmm"),"")</f>
        <v/>
      </c>
      <c r="N7868" s="13" t="str">
        <f>IFERROR(YEAR(Table1[[#This Row],[Report Date]]),"")</f>
        <v/>
      </c>
      <c r="O7868" s="13" t="str">
        <f ca="1">IF(Table1[[#This Row],[Report Date]]&gt;=TODAY()-6, "within week", "Older")</f>
        <v>within week</v>
      </c>
      <c r="P7868" s="37" t="e">
        <f>EOMONTH(Table1[[#This Row],[Report Date]], 0)</f>
        <v>#VALUE!</v>
      </c>
    </row>
    <row r="7869" spans="1:16" x14ac:dyDescent="0.25">
      <c r="A7869" s="9" t="s">
        <v>148</v>
      </c>
      <c r="B7869" s="10" t="s">
        <v>148</v>
      </c>
      <c r="C7869" s="9" t="s">
        <v>110</v>
      </c>
      <c r="D7869" s="9">
        <v>1</v>
      </c>
      <c r="E7869" s="9" t="s">
        <v>148</v>
      </c>
      <c r="F7869" s="9">
        <v>750807</v>
      </c>
      <c r="G7869" s="9" t="s">
        <v>124</v>
      </c>
      <c r="H7869" s="9" t="s">
        <v>140</v>
      </c>
      <c r="I7869" s="9" t="s">
        <v>148</v>
      </c>
      <c r="J7869" s="9" t="s">
        <v>148</v>
      </c>
      <c r="K7869" s="9" t="s">
        <v>148</v>
      </c>
      <c r="L7869" s="10" t="s">
        <v>148</v>
      </c>
      <c r="M7869" s="13" t="str">
        <f>IFERROR(TEXT(Table1[[#This Row],[Report Date]], "mmmm"),"")</f>
        <v/>
      </c>
      <c r="N7869" s="13" t="str">
        <f>IFERROR(YEAR(Table1[[#This Row],[Report Date]]),"")</f>
        <v/>
      </c>
      <c r="O7869" s="13" t="str">
        <f ca="1">IF(Table1[[#This Row],[Report Date]]&gt;=TODAY()-6, "within week", "Older")</f>
        <v>within week</v>
      </c>
      <c r="P7869" s="37" t="e">
        <f>EOMONTH(Table1[[#This Row],[Report Date]], 0)</f>
        <v>#VALUE!</v>
      </c>
    </row>
    <row r="7870" spans="1:16" x14ac:dyDescent="0.25">
      <c r="A7870" s="9" t="s">
        <v>148</v>
      </c>
      <c r="B7870" s="10" t="s">
        <v>148</v>
      </c>
      <c r="C7870" s="9" t="s">
        <v>110</v>
      </c>
      <c r="D7870" s="9">
        <v>1</v>
      </c>
      <c r="E7870" s="9" t="s">
        <v>148</v>
      </c>
      <c r="F7870" s="9">
        <v>363957</v>
      </c>
      <c r="G7870" s="9" t="s">
        <v>126</v>
      </c>
      <c r="H7870" s="9" t="s">
        <v>146</v>
      </c>
      <c r="I7870" s="9" t="s">
        <v>148</v>
      </c>
      <c r="J7870" s="9" t="s">
        <v>148</v>
      </c>
      <c r="K7870" s="9" t="s">
        <v>148</v>
      </c>
      <c r="L7870" s="10" t="s">
        <v>148</v>
      </c>
      <c r="M7870" s="13" t="str">
        <f>IFERROR(TEXT(Table1[[#This Row],[Report Date]], "mmmm"),"")</f>
        <v/>
      </c>
      <c r="N7870" s="13" t="str">
        <f>IFERROR(YEAR(Table1[[#This Row],[Report Date]]),"")</f>
        <v/>
      </c>
      <c r="O7870" s="13" t="str">
        <f ca="1">IF(Table1[[#This Row],[Report Date]]&gt;=TODAY()-6, "within week", "Older")</f>
        <v>within week</v>
      </c>
      <c r="P7870" s="37" t="e">
        <f>EOMONTH(Table1[[#This Row],[Report Date]], 0)</f>
        <v>#VALUE!</v>
      </c>
    </row>
    <row r="7871" spans="1:16" x14ac:dyDescent="0.25">
      <c r="A7871" s="9" t="s">
        <v>148</v>
      </c>
      <c r="B7871" s="10" t="s">
        <v>148</v>
      </c>
      <c r="C7871" s="9" t="s">
        <v>110</v>
      </c>
      <c r="D7871" s="9">
        <v>1</v>
      </c>
      <c r="E7871" s="9" t="s">
        <v>148</v>
      </c>
      <c r="F7871" s="9">
        <v>337824</v>
      </c>
      <c r="G7871" s="9" t="s">
        <v>124</v>
      </c>
      <c r="H7871" s="9" t="s">
        <v>136</v>
      </c>
      <c r="I7871" s="9" t="s">
        <v>148</v>
      </c>
      <c r="J7871" s="9" t="s">
        <v>148</v>
      </c>
      <c r="K7871" s="9" t="s">
        <v>148</v>
      </c>
      <c r="L7871" s="10" t="s">
        <v>148</v>
      </c>
      <c r="M7871" s="13" t="str">
        <f>IFERROR(TEXT(Table1[[#This Row],[Report Date]], "mmmm"),"")</f>
        <v/>
      </c>
      <c r="N7871" s="13" t="str">
        <f>IFERROR(YEAR(Table1[[#This Row],[Report Date]]),"")</f>
        <v/>
      </c>
      <c r="O7871" s="13" t="str">
        <f ca="1">IF(Table1[[#This Row],[Report Date]]&gt;=TODAY()-6, "within week", "Older")</f>
        <v>within week</v>
      </c>
      <c r="P7871" s="37" t="e">
        <f>EOMONTH(Table1[[#This Row],[Report Date]], 0)</f>
        <v>#VALUE!</v>
      </c>
    </row>
    <row r="7872" spans="1:16" x14ac:dyDescent="0.25">
      <c r="A7872" s="9" t="s">
        <v>148</v>
      </c>
      <c r="B7872" s="10" t="s">
        <v>148</v>
      </c>
      <c r="C7872" s="9" t="s">
        <v>110</v>
      </c>
      <c r="D7872" s="9">
        <v>1</v>
      </c>
      <c r="E7872" s="9" t="s">
        <v>148</v>
      </c>
      <c r="F7872" s="9">
        <v>858418</v>
      </c>
      <c r="G7872" s="9" t="s">
        <v>116</v>
      </c>
      <c r="H7872" s="9" t="s">
        <v>140</v>
      </c>
      <c r="I7872" s="9" t="s">
        <v>148</v>
      </c>
      <c r="J7872" s="9" t="s">
        <v>148</v>
      </c>
      <c r="K7872" s="9" t="s">
        <v>148</v>
      </c>
      <c r="L7872" s="10" t="s">
        <v>148</v>
      </c>
      <c r="M7872" s="13" t="str">
        <f>IFERROR(TEXT(Table1[[#This Row],[Report Date]], "mmmm"),"")</f>
        <v/>
      </c>
      <c r="N7872" s="13" t="str">
        <f>IFERROR(YEAR(Table1[[#This Row],[Report Date]]),"")</f>
        <v/>
      </c>
      <c r="O7872" s="13" t="str">
        <f ca="1">IF(Table1[[#This Row],[Report Date]]&gt;=TODAY()-6, "within week", "Older")</f>
        <v>within week</v>
      </c>
      <c r="P7872" s="37" t="e">
        <f>EOMONTH(Table1[[#This Row],[Report Date]], 0)</f>
        <v>#VALUE!</v>
      </c>
    </row>
    <row r="7873" spans="1:16" x14ac:dyDescent="0.25">
      <c r="A7873" s="9" t="s">
        <v>148</v>
      </c>
      <c r="B7873" s="10" t="s">
        <v>148</v>
      </c>
      <c r="C7873" s="9" t="s">
        <v>110</v>
      </c>
      <c r="D7873" s="9">
        <v>1</v>
      </c>
      <c r="E7873" s="9" t="s">
        <v>148</v>
      </c>
      <c r="F7873" s="9">
        <v>732882</v>
      </c>
      <c r="G7873" s="9" t="s">
        <v>127</v>
      </c>
      <c r="H7873" s="9" t="s">
        <v>131</v>
      </c>
      <c r="I7873" s="9" t="s">
        <v>148</v>
      </c>
      <c r="J7873" s="9" t="s">
        <v>148</v>
      </c>
      <c r="K7873" s="9" t="s">
        <v>148</v>
      </c>
      <c r="L7873" s="10" t="s">
        <v>148</v>
      </c>
      <c r="M7873" s="13" t="str">
        <f>IFERROR(TEXT(Table1[[#This Row],[Report Date]], "mmmm"),"")</f>
        <v/>
      </c>
      <c r="N7873" s="13" t="str">
        <f>IFERROR(YEAR(Table1[[#This Row],[Report Date]]),"")</f>
        <v/>
      </c>
      <c r="O7873" s="13" t="str">
        <f ca="1">IF(Table1[[#This Row],[Report Date]]&gt;=TODAY()-6, "within week", "Older")</f>
        <v>within week</v>
      </c>
      <c r="P7873" s="37" t="e">
        <f>EOMONTH(Table1[[#This Row],[Report Date]], 0)</f>
        <v>#VALUE!</v>
      </c>
    </row>
    <row r="7874" spans="1:16" x14ac:dyDescent="0.25">
      <c r="A7874" s="9" t="s">
        <v>148</v>
      </c>
      <c r="B7874" s="10" t="s">
        <v>148</v>
      </c>
      <c r="C7874" s="9" t="s">
        <v>110</v>
      </c>
      <c r="D7874" s="9">
        <v>1</v>
      </c>
      <c r="E7874" s="9" t="s">
        <v>148</v>
      </c>
      <c r="F7874" s="9">
        <v>865979</v>
      </c>
      <c r="G7874" s="9" t="s">
        <v>121</v>
      </c>
      <c r="H7874" s="9" t="s">
        <v>129</v>
      </c>
      <c r="I7874" s="9" t="s">
        <v>148</v>
      </c>
      <c r="J7874" s="9" t="s">
        <v>148</v>
      </c>
      <c r="K7874" s="9" t="s">
        <v>148</v>
      </c>
      <c r="L7874" s="10" t="s">
        <v>148</v>
      </c>
      <c r="M7874" s="13" t="str">
        <f>IFERROR(TEXT(Table1[[#This Row],[Report Date]], "mmmm"),"")</f>
        <v/>
      </c>
      <c r="N7874" s="13" t="str">
        <f>IFERROR(YEAR(Table1[[#This Row],[Report Date]]),"")</f>
        <v/>
      </c>
      <c r="O7874" s="13" t="str">
        <f ca="1">IF(Table1[[#This Row],[Report Date]]&gt;=TODAY()-6, "within week", "Older")</f>
        <v>within week</v>
      </c>
      <c r="P7874" s="37" t="e">
        <f>EOMONTH(Table1[[#This Row],[Report Date]], 0)</f>
        <v>#VALUE!</v>
      </c>
    </row>
    <row r="7875" spans="1:16" x14ac:dyDescent="0.25">
      <c r="A7875" s="9" t="s">
        <v>148</v>
      </c>
      <c r="B7875" s="10" t="s">
        <v>148</v>
      </c>
      <c r="C7875" s="9" t="s">
        <v>110</v>
      </c>
      <c r="D7875" s="9">
        <v>1</v>
      </c>
      <c r="E7875" s="9" t="s">
        <v>148</v>
      </c>
      <c r="F7875" s="9">
        <v>882243</v>
      </c>
      <c r="G7875" s="9" t="s">
        <v>122</v>
      </c>
      <c r="H7875" s="9" t="s">
        <v>130</v>
      </c>
      <c r="I7875" s="9" t="s">
        <v>148</v>
      </c>
      <c r="J7875" s="9" t="s">
        <v>148</v>
      </c>
      <c r="K7875" s="9" t="s">
        <v>148</v>
      </c>
      <c r="L7875" s="10" t="s">
        <v>148</v>
      </c>
      <c r="M7875" s="13" t="str">
        <f>IFERROR(TEXT(Table1[[#This Row],[Report Date]], "mmmm"),"")</f>
        <v/>
      </c>
      <c r="N7875" s="13" t="str">
        <f>IFERROR(YEAR(Table1[[#This Row],[Report Date]]),"")</f>
        <v/>
      </c>
      <c r="O7875" s="13" t="str">
        <f ca="1">IF(Table1[[#This Row],[Report Date]]&gt;=TODAY()-6, "within week", "Older")</f>
        <v>within week</v>
      </c>
      <c r="P7875" s="37" t="e">
        <f>EOMONTH(Table1[[#This Row],[Report Date]], 0)</f>
        <v>#VALUE!</v>
      </c>
    </row>
    <row r="7876" spans="1:16" x14ac:dyDescent="0.25">
      <c r="A7876" s="9" t="s">
        <v>148</v>
      </c>
      <c r="B7876" s="10" t="s">
        <v>148</v>
      </c>
      <c r="C7876" s="9" t="s">
        <v>110</v>
      </c>
      <c r="D7876" s="9">
        <v>1</v>
      </c>
      <c r="E7876" s="9" t="s">
        <v>148</v>
      </c>
      <c r="F7876" s="9">
        <v>280059</v>
      </c>
      <c r="G7876" s="9" t="s">
        <v>117</v>
      </c>
      <c r="H7876" s="9" t="s">
        <v>137</v>
      </c>
      <c r="I7876" s="9" t="s">
        <v>148</v>
      </c>
      <c r="J7876" s="9" t="s">
        <v>148</v>
      </c>
      <c r="K7876" s="9" t="s">
        <v>148</v>
      </c>
      <c r="L7876" s="10" t="s">
        <v>148</v>
      </c>
      <c r="M7876" s="13" t="str">
        <f>IFERROR(TEXT(Table1[[#This Row],[Report Date]], "mmmm"),"")</f>
        <v/>
      </c>
      <c r="N7876" s="13" t="str">
        <f>IFERROR(YEAR(Table1[[#This Row],[Report Date]]),"")</f>
        <v/>
      </c>
      <c r="O7876" s="13" t="str">
        <f ca="1">IF(Table1[[#This Row],[Report Date]]&gt;=TODAY()-6, "within week", "Older")</f>
        <v>within week</v>
      </c>
      <c r="P7876" s="37" t="e">
        <f>EOMONTH(Table1[[#This Row],[Report Date]], 0)</f>
        <v>#VALUE!</v>
      </c>
    </row>
    <row r="7877" spans="1:16" x14ac:dyDescent="0.25">
      <c r="A7877" s="9" t="s">
        <v>148</v>
      </c>
      <c r="B7877" s="10" t="s">
        <v>148</v>
      </c>
      <c r="C7877" s="9" t="s">
        <v>110</v>
      </c>
      <c r="D7877" s="9">
        <v>1</v>
      </c>
      <c r="E7877" s="9" t="s">
        <v>148</v>
      </c>
      <c r="F7877" s="9">
        <v>875066</v>
      </c>
      <c r="G7877" s="9" t="s">
        <v>121</v>
      </c>
      <c r="H7877" s="9" t="s">
        <v>141</v>
      </c>
      <c r="I7877" s="9" t="s">
        <v>148</v>
      </c>
      <c r="J7877" s="9" t="s">
        <v>148</v>
      </c>
      <c r="K7877" s="9" t="s">
        <v>148</v>
      </c>
      <c r="L7877" s="10" t="s">
        <v>148</v>
      </c>
      <c r="M7877" s="13" t="str">
        <f>IFERROR(TEXT(Table1[[#This Row],[Report Date]], "mmmm"),"")</f>
        <v/>
      </c>
      <c r="N7877" s="13" t="str">
        <f>IFERROR(YEAR(Table1[[#This Row],[Report Date]]),"")</f>
        <v/>
      </c>
      <c r="O7877" s="13" t="str">
        <f ca="1">IF(Table1[[#This Row],[Report Date]]&gt;=TODAY()-6, "within week", "Older")</f>
        <v>within week</v>
      </c>
      <c r="P7877" s="37" t="e">
        <f>EOMONTH(Table1[[#This Row],[Report Date]], 0)</f>
        <v>#VALUE!</v>
      </c>
    </row>
    <row r="7878" spans="1:16" x14ac:dyDescent="0.25">
      <c r="A7878" s="9" t="s">
        <v>148</v>
      </c>
      <c r="B7878" s="10" t="s">
        <v>148</v>
      </c>
      <c r="C7878" s="9" t="s">
        <v>110</v>
      </c>
      <c r="D7878" s="9">
        <v>1</v>
      </c>
      <c r="E7878" s="9" t="s">
        <v>148</v>
      </c>
      <c r="F7878" s="9">
        <v>840347</v>
      </c>
      <c r="G7878" s="9" t="s">
        <v>122</v>
      </c>
      <c r="H7878" s="9" t="s">
        <v>142</v>
      </c>
      <c r="I7878" s="9" t="s">
        <v>148</v>
      </c>
      <c r="J7878" s="9" t="s">
        <v>148</v>
      </c>
      <c r="K7878" s="9" t="s">
        <v>148</v>
      </c>
      <c r="L7878" s="10" t="s">
        <v>148</v>
      </c>
      <c r="M7878" s="13" t="str">
        <f>IFERROR(TEXT(Table1[[#This Row],[Report Date]], "mmmm"),"")</f>
        <v/>
      </c>
      <c r="N7878" s="13" t="str">
        <f>IFERROR(YEAR(Table1[[#This Row],[Report Date]]),"")</f>
        <v/>
      </c>
      <c r="O7878" s="13" t="str">
        <f ca="1">IF(Table1[[#This Row],[Report Date]]&gt;=TODAY()-6, "within week", "Older")</f>
        <v>within week</v>
      </c>
      <c r="P7878" s="37" t="e">
        <f>EOMONTH(Table1[[#This Row],[Report Date]], 0)</f>
        <v>#VALUE!</v>
      </c>
    </row>
    <row r="7879" spans="1:16" x14ac:dyDescent="0.25">
      <c r="A7879" s="9" t="s">
        <v>148</v>
      </c>
      <c r="B7879" s="10" t="s">
        <v>148</v>
      </c>
      <c r="C7879" s="9" t="s">
        <v>110</v>
      </c>
      <c r="D7879" s="9">
        <v>1</v>
      </c>
      <c r="E7879" s="9" t="s">
        <v>148</v>
      </c>
      <c r="F7879" s="9">
        <v>580849</v>
      </c>
      <c r="G7879" s="9" t="s">
        <v>123</v>
      </c>
      <c r="H7879" s="9" t="s">
        <v>135</v>
      </c>
      <c r="I7879" s="9" t="s">
        <v>148</v>
      </c>
      <c r="J7879" s="9" t="s">
        <v>148</v>
      </c>
      <c r="K7879" s="9" t="s">
        <v>148</v>
      </c>
      <c r="L7879" s="10" t="s">
        <v>148</v>
      </c>
      <c r="M7879" s="13" t="str">
        <f>IFERROR(TEXT(Table1[[#This Row],[Report Date]], "mmmm"),"")</f>
        <v/>
      </c>
      <c r="N7879" s="13" t="str">
        <f>IFERROR(YEAR(Table1[[#This Row],[Report Date]]),"")</f>
        <v/>
      </c>
      <c r="O7879" s="13" t="str">
        <f ca="1">IF(Table1[[#This Row],[Report Date]]&gt;=TODAY()-6, "within week", "Older")</f>
        <v>within week</v>
      </c>
      <c r="P7879" s="37" t="e">
        <f>EOMONTH(Table1[[#This Row],[Report Date]], 0)</f>
        <v>#VALUE!</v>
      </c>
    </row>
    <row r="7880" spans="1:16" x14ac:dyDescent="0.25">
      <c r="A7880" s="9" t="s">
        <v>148</v>
      </c>
      <c r="B7880" s="10" t="s">
        <v>148</v>
      </c>
      <c r="C7880" s="9" t="s">
        <v>110</v>
      </c>
      <c r="D7880" s="9">
        <v>1</v>
      </c>
      <c r="E7880" s="9" t="s">
        <v>148</v>
      </c>
      <c r="F7880" s="9">
        <v>213652</v>
      </c>
      <c r="G7880" s="9" t="s">
        <v>125</v>
      </c>
      <c r="H7880" s="9" t="s">
        <v>129</v>
      </c>
      <c r="I7880" s="9" t="s">
        <v>148</v>
      </c>
      <c r="J7880" s="9" t="s">
        <v>148</v>
      </c>
      <c r="K7880" s="9" t="s">
        <v>148</v>
      </c>
      <c r="L7880" s="10" t="s">
        <v>148</v>
      </c>
      <c r="M7880" s="13" t="str">
        <f>IFERROR(TEXT(Table1[[#This Row],[Report Date]], "mmmm"),"")</f>
        <v/>
      </c>
      <c r="N7880" s="13" t="str">
        <f>IFERROR(YEAR(Table1[[#This Row],[Report Date]]),"")</f>
        <v/>
      </c>
      <c r="O7880" s="13" t="str">
        <f ca="1">IF(Table1[[#This Row],[Report Date]]&gt;=TODAY()-6, "within week", "Older")</f>
        <v>within week</v>
      </c>
      <c r="P7880" s="37" t="e">
        <f>EOMONTH(Table1[[#This Row],[Report Date]], 0)</f>
        <v>#VALUE!</v>
      </c>
    </row>
    <row r="7881" spans="1:16" x14ac:dyDescent="0.25">
      <c r="A7881" s="9" t="s">
        <v>148</v>
      </c>
      <c r="B7881" s="10" t="s">
        <v>148</v>
      </c>
      <c r="C7881" s="9" t="s">
        <v>110</v>
      </c>
      <c r="D7881" s="9">
        <v>1</v>
      </c>
      <c r="E7881" s="9" t="s">
        <v>148</v>
      </c>
      <c r="F7881" s="9">
        <v>405647</v>
      </c>
      <c r="G7881" s="9" t="s">
        <v>120</v>
      </c>
      <c r="H7881" s="9" t="s">
        <v>136</v>
      </c>
      <c r="I7881" s="9" t="s">
        <v>148</v>
      </c>
      <c r="J7881" s="9" t="s">
        <v>148</v>
      </c>
      <c r="K7881" s="9" t="s">
        <v>148</v>
      </c>
      <c r="L7881" s="10" t="s">
        <v>148</v>
      </c>
      <c r="M7881" s="13" t="str">
        <f>IFERROR(TEXT(Table1[[#This Row],[Report Date]], "mmmm"),"")</f>
        <v/>
      </c>
      <c r="N7881" s="13" t="str">
        <f>IFERROR(YEAR(Table1[[#This Row],[Report Date]]),"")</f>
        <v/>
      </c>
      <c r="O7881" s="13" t="str">
        <f ca="1">IF(Table1[[#This Row],[Report Date]]&gt;=TODAY()-6, "within week", "Older")</f>
        <v>within week</v>
      </c>
      <c r="P7881" s="37" t="e">
        <f>EOMONTH(Table1[[#This Row],[Report Date]], 0)</f>
        <v>#VALUE!</v>
      </c>
    </row>
    <row r="7882" spans="1:16" x14ac:dyDescent="0.25">
      <c r="A7882" s="9" t="s">
        <v>148</v>
      </c>
      <c r="B7882" s="10" t="s">
        <v>148</v>
      </c>
      <c r="C7882" s="9" t="s">
        <v>110</v>
      </c>
      <c r="D7882" s="9">
        <v>1</v>
      </c>
      <c r="E7882" s="9" t="s">
        <v>148</v>
      </c>
      <c r="F7882" s="9">
        <v>588466</v>
      </c>
      <c r="G7882" s="9" t="s">
        <v>121</v>
      </c>
      <c r="H7882" s="9" t="s">
        <v>133</v>
      </c>
      <c r="I7882" s="9" t="s">
        <v>148</v>
      </c>
      <c r="J7882" s="9" t="s">
        <v>148</v>
      </c>
      <c r="K7882" s="9" t="s">
        <v>148</v>
      </c>
      <c r="L7882" s="10" t="s">
        <v>148</v>
      </c>
      <c r="M7882" s="13" t="str">
        <f>IFERROR(TEXT(Table1[[#This Row],[Report Date]], "mmmm"),"")</f>
        <v/>
      </c>
      <c r="N7882" s="13" t="str">
        <f>IFERROR(YEAR(Table1[[#This Row],[Report Date]]),"")</f>
        <v/>
      </c>
      <c r="O7882" s="13" t="str">
        <f ca="1">IF(Table1[[#This Row],[Report Date]]&gt;=TODAY()-6, "within week", "Older")</f>
        <v>within week</v>
      </c>
      <c r="P7882" s="37" t="e">
        <f>EOMONTH(Table1[[#This Row],[Report Date]], 0)</f>
        <v>#VALUE!</v>
      </c>
    </row>
    <row r="7883" spans="1:16" x14ac:dyDescent="0.25">
      <c r="A7883" s="9" t="s">
        <v>148</v>
      </c>
      <c r="B7883" s="10" t="s">
        <v>148</v>
      </c>
      <c r="C7883" s="9" t="s">
        <v>110</v>
      </c>
      <c r="D7883" s="9">
        <v>1</v>
      </c>
      <c r="E7883" s="9" t="s">
        <v>148</v>
      </c>
      <c r="F7883" s="9">
        <v>319613</v>
      </c>
      <c r="G7883" s="9" t="s">
        <v>119</v>
      </c>
      <c r="H7883" s="9" t="s">
        <v>135</v>
      </c>
      <c r="I7883" s="9" t="s">
        <v>148</v>
      </c>
      <c r="J7883" s="9" t="s">
        <v>148</v>
      </c>
      <c r="K7883" s="9" t="s">
        <v>148</v>
      </c>
      <c r="L7883" s="10" t="s">
        <v>148</v>
      </c>
      <c r="M7883" s="13" t="str">
        <f>IFERROR(TEXT(Table1[[#This Row],[Report Date]], "mmmm"),"")</f>
        <v/>
      </c>
      <c r="N7883" s="13" t="str">
        <f>IFERROR(YEAR(Table1[[#This Row],[Report Date]]),"")</f>
        <v/>
      </c>
      <c r="O7883" s="13" t="str">
        <f ca="1">IF(Table1[[#This Row],[Report Date]]&gt;=TODAY()-6, "within week", "Older")</f>
        <v>within week</v>
      </c>
      <c r="P7883" s="37" t="e">
        <f>EOMONTH(Table1[[#This Row],[Report Date]], 0)</f>
        <v>#VALUE!</v>
      </c>
    </row>
    <row r="7884" spans="1:16" x14ac:dyDescent="0.25">
      <c r="A7884" s="9" t="s">
        <v>148</v>
      </c>
      <c r="B7884" s="10" t="s">
        <v>148</v>
      </c>
      <c r="C7884" s="9" t="s">
        <v>110</v>
      </c>
      <c r="D7884" s="9">
        <v>1</v>
      </c>
      <c r="E7884" s="9" t="s">
        <v>148</v>
      </c>
      <c r="F7884" s="9">
        <v>849994</v>
      </c>
      <c r="G7884" s="9" t="s">
        <v>125</v>
      </c>
      <c r="H7884" s="9" t="s">
        <v>141</v>
      </c>
      <c r="I7884" s="9" t="s">
        <v>148</v>
      </c>
      <c r="J7884" s="9" t="s">
        <v>148</v>
      </c>
      <c r="K7884" s="9" t="s">
        <v>148</v>
      </c>
      <c r="L7884" s="10" t="s">
        <v>148</v>
      </c>
      <c r="M7884" s="13" t="str">
        <f>IFERROR(TEXT(Table1[[#This Row],[Report Date]], "mmmm"),"")</f>
        <v/>
      </c>
      <c r="N7884" s="13" t="str">
        <f>IFERROR(YEAR(Table1[[#This Row],[Report Date]]),"")</f>
        <v/>
      </c>
      <c r="O7884" s="13" t="str">
        <f ca="1">IF(Table1[[#This Row],[Report Date]]&gt;=TODAY()-6, "within week", "Older")</f>
        <v>within week</v>
      </c>
      <c r="P7884" s="37" t="e">
        <f>EOMONTH(Table1[[#This Row],[Report Date]], 0)</f>
        <v>#VALUE!</v>
      </c>
    </row>
    <row r="7885" spans="1:16" x14ac:dyDescent="0.25">
      <c r="A7885" s="9" t="s">
        <v>148</v>
      </c>
      <c r="B7885" s="10" t="s">
        <v>148</v>
      </c>
      <c r="C7885" s="9" t="s">
        <v>110</v>
      </c>
      <c r="D7885" s="9">
        <v>1</v>
      </c>
      <c r="E7885" s="9" t="s">
        <v>148</v>
      </c>
      <c r="F7885" s="9">
        <v>647744</v>
      </c>
      <c r="G7885" s="9" t="s">
        <v>119</v>
      </c>
      <c r="H7885" s="9" t="s">
        <v>147</v>
      </c>
      <c r="I7885" s="9" t="s">
        <v>148</v>
      </c>
      <c r="J7885" s="9" t="s">
        <v>148</v>
      </c>
      <c r="K7885" s="9" t="s">
        <v>148</v>
      </c>
      <c r="L7885" s="10" t="s">
        <v>148</v>
      </c>
      <c r="M7885" s="13" t="str">
        <f>IFERROR(TEXT(Table1[[#This Row],[Report Date]], "mmmm"),"")</f>
        <v/>
      </c>
      <c r="N7885" s="13" t="str">
        <f>IFERROR(YEAR(Table1[[#This Row],[Report Date]]),"")</f>
        <v/>
      </c>
      <c r="O7885" s="13" t="str">
        <f ca="1">IF(Table1[[#This Row],[Report Date]]&gt;=TODAY()-6, "within week", "Older")</f>
        <v>within week</v>
      </c>
      <c r="P7885" s="37" t="e">
        <f>EOMONTH(Table1[[#This Row],[Report Date]], 0)</f>
        <v>#VALUE!</v>
      </c>
    </row>
    <row r="7886" spans="1:16" x14ac:dyDescent="0.25">
      <c r="A7886" s="9" t="s">
        <v>148</v>
      </c>
      <c r="B7886" s="10" t="s">
        <v>148</v>
      </c>
      <c r="C7886" s="9" t="s">
        <v>110</v>
      </c>
      <c r="D7886" s="9">
        <v>1</v>
      </c>
      <c r="E7886" s="9" t="s">
        <v>148</v>
      </c>
      <c r="F7886" s="9">
        <v>377573</v>
      </c>
      <c r="G7886" s="9" t="s">
        <v>121</v>
      </c>
      <c r="H7886" s="9" t="s">
        <v>129</v>
      </c>
      <c r="I7886" s="9" t="s">
        <v>148</v>
      </c>
      <c r="J7886" s="9" t="s">
        <v>148</v>
      </c>
      <c r="K7886" s="9" t="s">
        <v>148</v>
      </c>
      <c r="L7886" s="10" t="s">
        <v>148</v>
      </c>
      <c r="M7886" s="13" t="str">
        <f>IFERROR(TEXT(Table1[[#This Row],[Report Date]], "mmmm"),"")</f>
        <v/>
      </c>
      <c r="N7886" s="13" t="str">
        <f>IFERROR(YEAR(Table1[[#This Row],[Report Date]]),"")</f>
        <v/>
      </c>
      <c r="O7886" s="13" t="str">
        <f ca="1">IF(Table1[[#This Row],[Report Date]]&gt;=TODAY()-6, "within week", "Older")</f>
        <v>within week</v>
      </c>
      <c r="P7886" s="37" t="e">
        <f>EOMONTH(Table1[[#This Row],[Report Date]], 0)</f>
        <v>#VALUE!</v>
      </c>
    </row>
    <row r="7887" spans="1:16" x14ac:dyDescent="0.25">
      <c r="A7887" s="9" t="s">
        <v>148</v>
      </c>
      <c r="B7887" s="10" t="s">
        <v>148</v>
      </c>
      <c r="C7887" s="9" t="s">
        <v>110</v>
      </c>
      <c r="D7887" s="9">
        <v>1</v>
      </c>
      <c r="E7887" s="9" t="s">
        <v>148</v>
      </c>
      <c r="F7887" s="9">
        <v>129625</v>
      </c>
      <c r="G7887" s="9" t="s">
        <v>122</v>
      </c>
      <c r="H7887" s="9" t="s">
        <v>142</v>
      </c>
      <c r="I7887" s="9" t="s">
        <v>148</v>
      </c>
      <c r="J7887" s="9" t="s">
        <v>148</v>
      </c>
      <c r="K7887" s="9" t="s">
        <v>148</v>
      </c>
      <c r="L7887" s="10" t="s">
        <v>148</v>
      </c>
      <c r="M7887" s="13" t="str">
        <f>IFERROR(TEXT(Table1[[#This Row],[Report Date]], "mmmm"),"")</f>
        <v/>
      </c>
      <c r="N7887" s="13" t="str">
        <f>IFERROR(YEAR(Table1[[#This Row],[Report Date]]),"")</f>
        <v/>
      </c>
      <c r="O7887" s="13" t="str">
        <f ca="1">IF(Table1[[#This Row],[Report Date]]&gt;=TODAY()-6, "within week", "Older")</f>
        <v>within week</v>
      </c>
      <c r="P7887" s="37" t="e">
        <f>EOMONTH(Table1[[#This Row],[Report Date]], 0)</f>
        <v>#VALUE!</v>
      </c>
    </row>
    <row r="7888" spans="1:16" x14ac:dyDescent="0.25">
      <c r="A7888" s="9" t="s">
        <v>148</v>
      </c>
      <c r="B7888" s="10" t="s">
        <v>148</v>
      </c>
      <c r="C7888" s="9" t="s">
        <v>110</v>
      </c>
      <c r="D7888" s="9">
        <v>1</v>
      </c>
      <c r="E7888" s="9" t="s">
        <v>148</v>
      </c>
      <c r="F7888" s="9">
        <v>223616</v>
      </c>
      <c r="G7888" s="9" t="s">
        <v>118</v>
      </c>
      <c r="H7888" s="9" t="s">
        <v>130</v>
      </c>
      <c r="I7888" s="9" t="s">
        <v>148</v>
      </c>
      <c r="J7888" s="9" t="s">
        <v>148</v>
      </c>
      <c r="K7888" s="9" t="s">
        <v>148</v>
      </c>
      <c r="L7888" s="10" t="s">
        <v>148</v>
      </c>
      <c r="M7888" s="13" t="str">
        <f>IFERROR(TEXT(Table1[[#This Row],[Report Date]], "mmmm"),"")</f>
        <v/>
      </c>
      <c r="N7888" s="13" t="str">
        <f>IFERROR(YEAR(Table1[[#This Row],[Report Date]]),"")</f>
        <v/>
      </c>
      <c r="O7888" s="13" t="str">
        <f ca="1">IF(Table1[[#This Row],[Report Date]]&gt;=TODAY()-6, "within week", "Older")</f>
        <v>within week</v>
      </c>
      <c r="P7888" s="37" t="e">
        <f>EOMONTH(Table1[[#This Row],[Report Date]], 0)</f>
        <v>#VALUE!</v>
      </c>
    </row>
    <row r="7889" spans="1:16" x14ac:dyDescent="0.25">
      <c r="A7889" s="9" t="s">
        <v>148</v>
      </c>
      <c r="B7889" s="10" t="s">
        <v>148</v>
      </c>
      <c r="C7889" s="9" t="s">
        <v>110</v>
      </c>
      <c r="D7889" s="9">
        <v>1</v>
      </c>
      <c r="E7889" s="9" t="s">
        <v>148</v>
      </c>
      <c r="F7889" s="9">
        <v>542856</v>
      </c>
      <c r="G7889" s="9" t="s">
        <v>117</v>
      </c>
      <c r="H7889" s="9" t="s">
        <v>141</v>
      </c>
      <c r="I7889" s="9" t="s">
        <v>148</v>
      </c>
      <c r="J7889" s="9" t="s">
        <v>148</v>
      </c>
      <c r="K7889" s="9" t="s">
        <v>148</v>
      </c>
      <c r="L7889" s="10" t="s">
        <v>148</v>
      </c>
      <c r="M7889" s="13" t="str">
        <f>IFERROR(TEXT(Table1[[#This Row],[Report Date]], "mmmm"),"")</f>
        <v/>
      </c>
      <c r="N7889" s="13" t="str">
        <f>IFERROR(YEAR(Table1[[#This Row],[Report Date]]),"")</f>
        <v/>
      </c>
      <c r="O7889" s="13" t="str">
        <f ca="1">IF(Table1[[#This Row],[Report Date]]&gt;=TODAY()-6, "within week", "Older")</f>
        <v>within week</v>
      </c>
      <c r="P7889" s="37" t="e">
        <f>EOMONTH(Table1[[#This Row],[Report Date]], 0)</f>
        <v>#VALUE!</v>
      </c>
    </row>
    <row r="7890" spans="1:16" x14ac:dyDescent="0.25">
      <c r="A7890" s="9" t="s">
        <v>148</v>
      </c>
      <c r="B7890" s="10" t="s">
        <v>148</v>
      </c>
      <c r="C7890" s="9" t="s">
        <v>110</v>
      </c>
      <c r="D7890" s="9">
        <v>1</v>
      </c>
      <c r="E7890" s="9" t="s">
        <v>148</v>
      </c>
      <c r="F7890" s="9">
        <v>120674</v>
      </c>
      <c r="G7890" s="9" t="s">
        <v>126</v>
      </c>
      <c r="H7890" s="9" t="s">
        <v>130</v>
      </c>
      <c r="I7890" s="9" t="s">
        <v>148</v>
      </c>
      <c r="J7890" s="9" t="s">
        <v>148</v>
      </c>
      <c r="K7890" s="9" t="s">
        <v>148</v>
      </c>
      <c r="L7890" s="10" t="s">
        <v>148</v>
      </c>
      <c r="M7890" s="13" t="str">
        <f>IFERROR(TEXT(Table1[[#This Row],[Report Date]], "mmmm"),"")</f>
        <v/>
      </c>
      <c r="N7890" s="13" t="str">
        <f>IFERROR(YEAR(Table1[[#This Row],[Report Date]]),"")</f>
        <v/>
      </c>
      <c r="O7890" s="13" t="str">
        <f ca="1">IF(Table1[[#This Row],[Report Date]]&gt;=TODAY()-6, "within week", "Older")</f>
        <v>within week</v>
      </c>
      <c r="P7890" s="37" t="e">
        <f>EOMONTH(Table1[[#This Row],[Report Date]], 0)</f>
        <v>#VALUE!</v>
      </c>
    </row>
    <row r="7891" spans="1:16" x14ac:dyDescent="0.25">
      <c r="A7891" s="9" t="s">
        <v>148</v>
      </c>
      <c r="B7891" s="10" t="s">
        <v>148</v>
      </c>
      <c r="C7891" s="9" t="s">
        <v>110</v>
      </c>
      <c r="D7891" s="9">
        <v>1</v>
      </c>
      <c r="E7891" s="9" t="s">
        <v>148</v>
      </c>
      <c r="F7891" s="9">
        <v>528872</v>
      </c>
      <c r="G7891" s="9" t="s">
        <v>120</v>
      </c>
      <c r="H7891" s="9" t="s">
        <v>128</v>
      </c>
      <c r="I7891" s="9" t="s">
        <v>148</v>
      </c>
      <c r="J7891" s="9" t="s">
        <v>148</v>
      </c>
      <c r="K7891" s="9" t="s">
        <v>148</v>
      </c>
      <c r="L7891" s="10" t="s">
        <v>148</v>
      </c>
      <c r="M7891" s="13" t="str">
        <f>IFERROR(TEXT(Table1[[#This Row],[Report Date]], "mmmm"),"")</f>
        <v/>
      </c>
      <c r="N7891" s="13" t="str">
        <f>IFERROR(YEAR(Table1[[#This Row],[Report Date]]),"")</f>
        <v/>
      </c>
      <c r="O7891" s="13" t="str">
        <f ca="1">IF(Table1[[#This Row],[Report Date]]&gt;=TODAY()-6, "within week", "Older")</f>
        <v>within week</v>
      </c>
      <c r="P7891" s="37" t="e">
        <f>EOMONTH(Table1[[#This Row],[Report Date]], 0)</f>
        <v>#VALUE!</v>
      </c>
    </row>
    <row r="7892" spans="1:16" x14ac:dyDescent="0.25">
      <c r="A7892" s="9" t="s">
        <v>148</v>
      </c>
      <c r="B7892" s="10" t="s">
        <v>148</v>
      </c>
      <c r="C7892" s="9" t="s">
        <v>110</v>
      </c>
      <c r="D7892" s="9">
        <v>1</v>
      </c>
      <c r="E7892" s="9" t="s">
        <v>148</v>
      </c>
      <c r="F7892" s="9">
        <v>488911</v>
      </c>
      <c r="G7892" s="9" t="s">
        <v>122</v>
      </c>
      <c r="H7892" s="9" t="s">
        <v>142</v>
      </c>
      <c r="I7892" s="9" t="s">
        <v>148</v>
      </c>
      <c r="J7892" s="9" t="s">
        <v>148</v>
      </c>
      <c r="K7892" s="9" t="s">
        <v>148</v>
      </c>
      <c r="L7892" s="10" t="s">
        <v>148</v>
      </c>
      <c r="M7892" s="13" t="str">
        <f>IFERROR(TEXT(Table1[[#This Row],[Report Date]], "mmmm"),"")</f>
        <v/>
      </c>
      <c r="N7892" s="13" t="str">
        <f>IFERROR(YEAR(Table1[[#This Row],[Report Date]]),"")</f>
        <v/>
      </c>
      <c r="O7892" s="13" t="str">
        <f ca="1">IF(Table1[[#This Row],[Report Date]]&gt;=TODAY()-6, "within week", "Older")</f>
        <v>within week</v>
      </c>
      <c r="P7892" s="37" t="e">
        <f>EOMONTH(Table1[[#This Row],[Report Date]], 0)</f>
        <v>#VALUE!</v>
      </c>
    </row>
    <row r="7893" spans="1:16" x14ac:dyDescent="0.25">
      <c r="A7893" s="9" t="s">
        <v>148</v>
      </c>
      <c r="B7893" s="10" t="s">
        <v>148</v>
      </c>
      <c r="C7893" s="9" t="s">
        <v>110</v>
      </c>
      <c r="D7893" s="9">
        <v>1</v>
      </c>
      <c r="E7893" s="9" t="s">
        <v>148</v>
      </c>
      <c r="F7893" s="9">
        <v>507723</v>
      </c>
      <c r="G7893" s="9" t="s">
        <v>116</v>
      </c>
      <c r="H7893" s="9" t="s">
        <v>128</v>
      </c>
      <c r="I7893" s="9" t="s">
        <v>148</v>
      </c>
      <c r="J7893" s="9" t="s">
        <v>148</v>
      </c>
      <c r="K7893" s="9" t="s">
        <v>148</v>
      </c>
      <c r="L7893" s="10" t="s">
        <v>148</v>
      </c>
      <c r="M7893" s="13" t="str">
        <f>IFERROR(TEXT(Table1[[#This Row],[Report Date]], "mmmm"),"")</f>
        <v/>
      </c>
      <c r="N7893" s="13" t="str">
        <f>IFERROR(YEAR(Table1[[#This Row],[Report Date]]),"")</f>
        <v/>
      </c>
      <c r="O7893" s="13" t="str">
        <f ca="1">IF(Table1[[#This Row],[Report Date]]&gt;=TODAY()-6, "within week", "Older")</f>
        <v>within week</v>
      </c>
      <c r="P7893" s="37" t="e">
        <f>EOMONTH(Table1[[#This Row],[Report Date]], 0)</f>
        <v>#VALUE!</v>
      </c>
    </row>
    <row r="7894" spans="1:16" x14ac:dyDescent="0.25">
      <c r="A7894" s="9" t="s">
        <v>148</v>
      </c>
      <c r="B7894" s="10" t="s">
        <v>148</v>
      </c>
      <c r="C7894" s="9" t="s">
        <v>110</v>
      </c>
      <c r="D7894" s="9">
        <v>1</v>
      </c>
      <c r="E7894" s="9" t="s">
        <v>148</v>
      </c>
      <c r="F7894" s="9">
        <v>957795</v>
      </c>
      <c r="G7894" s="9" t="s">
        <v>125</v>
      </c>
      <c r="H7894" s="9" t="s">
        <v>137</v>
      </c>
      <c r="I7894" s="9" t="s">
        <v>148</v>
      </c>
      <c r="J7894" s="9" t="s">
        <v>148</v>
      </c>
      <c r="K7894" s="9" t="s">
        <v>148</v>
      </c>
      <c r="L7894" s="10" t="s">
        <v>148</v>
      </c>
      <c r="M7894" s="13" t="str">
        <f>IFERROR(TEXT(Table1[[#This Row],[Report Date]], "mmmm"),"")</f>
        <v/>
      </c>
      <c r="N7894" s="13" t="str">
        <f>IFERROR(YEAR(Table1[[#This Row],[Report Date]]),"")</f>
        <v/>
      </c>
      <c r="O7894" s="13" t="str">
        <f ca="1">IF(Table1[[#This Row],[Report Date]]&gt;=TODAY()-6, "within week", "Older")</f>
        <v>within week</v>
      </c>
      <c r="P7894" s="37" t="e">
        <f>EOMONTH(Table1[[#This Row],[Report Date]], 0)</f>
        <v>#VALUE!</v>
      </c>
    </row>
    <row r="7895" spans="1:16" x14ac:dyDescent="0.25">
      <c r="A7895" s="9" t="s">
        <v>148</v>
      </c>
      <c r="B7895" s="10" t="s">
        <v>148</v>
      </c>
      <c r="C7895" s="9" t="s">
        <v>110</v>
      </c>
      <c r="D7895" s="9">
        <v>1</v>
      </c>
      <c r="E7895" s="9" t="s">
        <v>148</v>
      </c>
      <c r="F7895" s="9">
        <v>675971</v>
      </c>
      <c r="G7895" s="9" t="s">
        <v>117</v>
      </c>
      <c r="H7895" s="9" t="s">
        <v>141</v>
      </c>
      <c r="I7895" s="9" t="s">
        <v>148</v>
      </c>
      <c r="J7895" s="9" t="s">
        <v>148</v>
      </c>
      <c r="K7895" s="9" t="s">
        <v>148</v>
      </c>
      <c r="L7895" s="10" t="s">
        <v>148</v>
      </c>
      <c r="M7895" s="13" t="str">
        <f>IFERROR(TEXT(Table1[[#This Row],[Report Date]], "mmmm"),"")</f>
        <v/>
      </c>
      <c r="N7895" s="13" t="str">
        <f>IFERROR(YEAR(Table1[[#This Row],[Report Date]]),"")</f>
        <v/>
      </c>
      <c r="O7895" s="13" t="str">
        <f ca="1">IF(Table1[[#This Row],[Report Date]]&gt;=TODAY()-6, "within week", "Older")</f>
        <v>within week</v>
      </c>
      <c r="P7895" s="37" t="e">
        <f>EOMONTH(Table1[[#This Row],[Report Date]], 0)</f>
        <v>#VALUE!</v>
      </c>
    </row>
    <row r="7896" spans="1:16" x14ac:dyDescent="0.25">
      <c r="A7896" s="9" t="s">
        <v>148</v>
      </c>
      <c r="B7896" s="10" t="s">
        <v>148</v>
      </c>
      <c r="C7896" s="9" t="s">
        <v>110</v>
      </c>
      <c r="D7896" s="9">
        <v>1</v>
      </c>
      <c r="E7896" s="9" t="s">
        <v>148</v>
      </c>
      <c r="F7896" s="9">
        <v>465099</v>
      </c>
      <c r="G7896" s="9" t="s">
        <v>119</v>
      </c>
      <c r="H7896" s="9" t="s">
        <v>143</v>
      </c>
      <c r="I7896" s="9" t="s">
        <v>148</v>
      </c>
      <c r="J7896" s="9" t="s">
        <v>148</v>
      </c>
      <c r="K7896" s="9" t="s">
        <v>148</v>
      </c>
      <c r="L7896" s="10" t="s">
        <v>148</v>
      </c>
      <c r="M7896" s="13" t="str">
        <f>IFERROR(TEXT(Table1[[#This Row],[Report Date]], "mmmm"),"")</f>
        <v/>
      </c>
      <c r="N7896" s="13" t="str">
        <f>IFERROR(YEAR(Table1[[#This Row],[Report Date]]),"")</f>
        <v/>
      </c>
      <c r="O7896" s="13" t="str">
        <f ca="1">IF(Table1[[#This Row],[Report Date]]&gt;=TODAY()-6, "within week", "Older")</f>
        <v>within week</v>
      </c>
      <c r="P7896" s="37" t="e">
        <f>EOMONTH(Table1[[#This Row],[Report Date]], 0)</f>
        <v>#VALUE!</v>
      </c>
    </row>
    <row r="7897" spans="1:16" x14ac:dyDescent="0.25">
      <c r="A7897" s="9" t="s">
        <v>148</v>
      </c>
      <c r="B7897" s="10" t="s">
        <v>148</v>
      </c>
      <c r="C7897" s="9" t="s">
        <v>110</v>
      </c>
      <c r="D7897" s="9">
        <v>1</v>
      </c>
      <c r="E7897" s="9" t="s">
        <v>148</v>
      </c>
      <c r="F7897" s="9">
        <v>356396</v>
      </c>
      <c r="G7897" s="9" t="s">
        <v>123</v>
      </c>
      <c r="H7897" s="9" t="s">
        <v>147</v>
      </c>
      <c r="I7897" s="9" t="s">
        <v>148</v>
      </c>
      <c r="J7897" s="9" t="s">
        <v>148</v>
      </c>
      <c r="K7897" s="9" t="s">
        <v>148</v>
      </c>
      <c r="L7897" s="10" t="s">
        <v>148</v>
      </c>
      <c r="M7897" s="13" t="str">
        <f>IFERROR(TEXT(Table1[[#This Row],[Report Date]], "mmmm"),"")</f>
        <v/>
      </c>
      <c r="N7897" s="13" t="str">
        <f>IFERROR(YEAR(Table1[[#This Row],[Report Date]]),"")</f>
        <v/>
      </c>
      <c r="O7897" s="13" t="str">
        <f ca="1">IF(Table1[[#This Row],[Report Date]]&gt;=TODAY()-6, "within week", "Older")</f>
        <v>within week</v>
      </c>
      <c r="P7897" s="37" t="e">
        <f>EOMONTH(Table1[[#This Row],[Report Date]], 0)</f>
        <v>#VALUE!</v>
      </c>
    </row>
    <row r="7898" spans="1:16" x14ac:dyDescent="0.25">
      <c r="A7898" s="9" t="s">
        <v>148</v>
      </c>
      <c r="B7898" s="10" t="s">
        <v>148</v>
      </c>
      <c r="C7898" s="9" t="s">
        <v>110</v>
      </c>
      <c r="D7898" s="9">
        <v>1</v>
      </c>
      <c r="E7898" s="9" t="s">
        <v>148</v>
      </c>
      <c r="F7898" s="9">
        <v>127851</v>
      </c>
      <c r="G7898" s="9" t="s">
        <v>116</v>
      </c>
      <c r="H7898" s="9" t="s">
        <v>132</v>
      </c>
      <c r="I7898" s="9" t="s">
        <v>148</v>
      </c>
      <c r="J7898" s="9" t="s">
        <v>148</v>
      </c>
      <c r="K7898" s="9" t="s">
        <v>148</v>
      </c>
      <c r="L7898" s="10" t="s">
        <v>148</v>
      </c>
      <c r="M7898" s="13" t="str">
        <f>IFERROR(TEXT(Table1[[#This Row],[Report Date]], "mmmm"),"")</f>
        <v/>
      </c>
      <c r="N7898" s="13" t="str">
        <f>IFERROR(YEAR(Table1[[#This Row],[Report Date]]),"")</f>
        <v/>
      </c>
      <c r="O7898" s="13" t="str">
        <f ca="1">IF(Table1[[#This Row],[Report Date]]&gt;=TODAY()-6, "within week", "Older")</f>
        <v>within week</v>
      </c>
      <c r="P7898" s="37" t="e">
        <f>EOMONTH(Table1[[#This Row],[Report Date]], 0)</f>
        <v>#VALUE!</v>
      </c>
    </row>
    <row r="7899" spans="1:16" x14ac:dyDescent="0.25">
      <c r="A7899" s="9" t="s">
        <v>148</v>
      </c>
      <c r="B7899" s="10" t="s">
        <v>148</v>
      </c>
      <c r="C7899" s="9" t="s">
        <v>110</v>
      </c>
      <c r="D7899" s="9">
        <v>1</v>
      </c>
      <c r="E7899" s="9" t="s">
        <v>148</v>
      </c>
      <c r="F7899" s="9">
        <v>317921</v>
      </c>
      <c r="G7899" s="9" t="s">
        <v>121</v>
      </c>
      <c r="H7899" s="9" t="s">
        <v>137</v>
      </c>
      <c r="I7899" s="9" t="s">
        <v>148</v>
      </c>
      <c r="J7899" s="9" t="s">
        <v>148</v>
      </c>
      <c r="K7899" s="9" t="s">
        <v>148</v>
      </c>
      <c r="L7899" s="10" t="s">
        <v>148</v>
      </c>
      <c r="M7899" s="13" t="str">
        <f>IFERROR(TEXT(Table1[[#This Row],[Report Date]], "mmmm"),"")</f>
        <v/>
      </c>
      <c r="N7899" s="13" t="str">
        <f>IFERROR(YEAR(Table1[[#This Row],[Report Date]]),"")</f>
        <v/>
      </c>
      <c r="O7899" s="13" t="str">
        <f ca="1">IF(Table1[[#This Row],[Report Date]]&gt;=TODAY()-6, "within week", "Older")</f>
        <v>within week</v>
      </c>
      <c r="P7899" s="37" t="e">
        <f>EOMONTH(Table1[[#This Row],[Report Date]], 0)</f>
        <v>#VALUE!</v>
      </c>
    </row>
    <row r="7900" spans="1:16" x14ac:dyDescent="0.25">
      <c r="A7900" s="9" t="s">
        <v>148</v>
      </c>
      <c r="B7900" s="10" t="s">
        <v>148</v>
      </c>
      <c r="C7900" s="9" t="s">
        <v>110</v>
      </c>
      <c r="D7900" s="9">
        <v>1</v>
      </c>
      <c r="E7900" s="9" t="s">
        <v>148</v>
      </c>
      <c r="F7900" s="9">
        <v>788232</v>
      </c>
      <c r="G7900" s="9" t="s">
        <v>122</v>
      </c>
      <c r="H7900" s="9" t="s">
        <v>138</v>
      </c>
      <c r="I7900" s="9" t="s">
        <v>148</v>
      </c>
      <c r="J7900" s="9" t="s">
        <v>148</v>
      </c>
      <c r="K7900" s="9" t="s">
        <v>148</v>
      </c>
      <c r="L7900" s="10" t="s">
        <v>148</v>
      </c>
      <c r="M7900" s="13" t="str">
        <f>IFERROR(TEXT(Table1[[#This Row],[Report Date]], "mmmm"),"")</f>
        <v/>
      </c>
      <c r="N7900" s="13" t="str">
        <f>IFERROR(YEAR(Table1[[#This Row],[Report Date]]),"")</f>
        <v/>
      </c>
      <c r="O7900" s="13" t="str">
        <f ca="1">IF(Table1[[#This Row],[Report Date]]&gt;=TODAY()-6, "within week", "Older")</f>
        <v>within week</v>
      </c>
      <c r="P7900" s="37" t="e">
        <f>EOMONTH(Table1[[#This Row],[Report Date]], 0)</f>
        <v>#VALUE!</v>
      </c>
    </row>
    <row r="7901" spans="1:16" x14ac:dyDescent="0.25">
      <c r="A7901" s="9" t="s">
        <v>148</v>
      </c>
      <c r="B7901" s="10" t="s">
        <v>148</v>
      </c>
      <c r="C7901" s="9" t="s">
        <v>110</v>
      </c>
      <c r="D7901" s="9">
        <v>1</v>
      </c>
      <c r="E7901" s="9" t="s">
        <v>148</v>
      </c>
      <c r="F7901" s="9">
        <v>441633</v>
      </c>
      <c r="G7901" s="9" t="s">
        <v>127</v>
      </c>
      <c r="H7901" s="9" t="s">
        <v>143</v>
      </c>
      <c r="I7901" s="9" t="s">
        <v>148</v>
      </c>
      <c r="J7901" s="9" t="s">
        <v>148</v>
      </c>
      <c r="K7901" s="9" t="s">
        <v>148</v>
      </c>
      <c r="L7901" s="10" t="s">
        <v>148</v>
      </c>
      <c r="M7901" s="13" t="str">
        <f>IFERROR(TEXT(Table1[[#This Row],[Report Date]], "mmmm"),"")</f>
        <v/>
      </c>
      <c r="N7901" s="13" t="str">
        <f>IFERROR(YEAR(Table1[[#This Row],[Report Date]]),"")</f>
        <v/>
      </c>
      <c r="O7901" s="13" t="str">
        <f ca="1">IF(Table1[[#This Row],[Report Date]]&gt;=TODAY()-6, "within week", "Older")</f>
        <v>within week</v>
      </c>
      <c r="P7901" s="37" t="e">
        <f>EOMONTH(Table1[[#This Row],[Report Date]], 0)</f>
        <v>#VALUE!</v>
      </c>
    </row>
    <row r="7902" spans="1:16" x14ac:dyDescent="0.25">
      <c r="A7902" s="9" t="s">
        <v>148</v>
      </c>
      <c r="B7902" s="10" t="s">
        <v>148</v>
      </c>
      <c r="C7902" s="9" t="s">
        <v>110</v>
      </c>
      <c r="D7902" s="9">
        <v>1</v>
      </c>
      <c r="E7902" s="9" t="s">
        <v>148</v>
      </c>
      <c r="F7902" s="9">
        <v>288796</v>
      </c>
      <c r="G7902" s="9" t="s">
        <v>121</v>
      </c>
      <c r="H7902" s="9" t="s">
        <v>129</v>
      </c>
      <c r="I7902" s="9" t="s">
        <v>148</v>
      </c>
      <c r="J7902" s="9" t="s">
        <v>148</v>
      </c>
      <c r="K7902" s="9" t="s">
        <v>148</v>
      </c>
      <c r="L7902" s="10" t="s">
        <v>148</v>
      </c>
      <c r="M7902" s="13" t="str">
        <f>IFERROR(TEXT(Table1[[#This Row],[Report Date]], "mmmm"),"")</f>
        <v/>
      </c>
      <c r="N7902" s="13" t="str">
        <f>IFERROR(YEAR(Table1[[#This Row],[Report Date]]),"")</f>
        <v/>
      </c>
      <c r="O7902" s="13" t="str">
        <f ca="1">IF(Table1[[#This Row],[Report Date]]&gt;=TODAY()-6, "within week", "Older")</f>
        <v>within week</v>
      </c>
      <c r="P7902" s="37" t="e">
        <f>EOMONTH(Table1[[#This Row],[Report Date]], 0)</f>
        <v>#VALUE!</v>
      </c>
    </row>
    <row r="7903" spans="1:16" x14ac:dyDescent="0.25">
      <c r="A7903" s="9" t="s">
        <v>148</v>
      </c>
      <c r="B7903" s="10" t="s">
        <v>148</v>
      </c>
      <c r="C7903" s="9" t="s">
        <v>110</v>
      </c>
      <c r="D7903" s="9">
        <v>1</v>
      </c>
      <c r="E7903" s="9" t="s">
        <v>148</v>
      </c>
      <c r="F7903" s="9">
        <v>626921</v>
      </c>
      <c r="G7903" s="9" t="s">
        <v>121</v>
      </c>
      <c r="H7903" s="9" t="s">
        <v>141</v>
      </c>
      <c r="I7903" s="9" t="s">
        <v>148</v>
      </c>
      <c r="J7903" s="9" t="s">
        <v>148</v>
      </c>
      <c r="K7903" s="9" t="s">
        <v>148</v>
      </c>
      <c r="L7903" s="10" t="s">
        <v>148</v>
      </c>
      <c r="M7903" s="13" t="str">
        <f>IFERROR(TEXT(Table1[[#This Row],[Report Date]], "mmmm"),"")</f>
        <v/>
      </c>
      <c r="N7903" s="13" t="str">
        <f>IFERROR(YEAR(Table1[[#This Row],[Report Date]]),"")</f>
        <v/>
      </c>
      <c r="O7903" s="13" t="str">
        <f ca="1">IF(Table1[[#This Row],[Report Date]]&gt;=TODAY()-6, "within week", "Older")</f>
        <v>within week</v>
      </c>
      <c r="P7903" s="37" t="e">
        <f>EOMONTH(Table1[[#This Row],[Report Date]], 0)</f>
        <v>#VALUE!</v>
      </c>
    </row>
    <row r="7904" spans="1:16" x14ac:dyDescent="0.25">
      <c r="A7904" s="9" t="s">
        <v>148</v>
      </c>
      <c r="B7904" s="10" t="s">
        <v>148</v>
      </c>
      <c r="C7904" s="9" t="s">
        <v>110</v>
      </c>
      <c r="D7904" s="9">
        <v>1</v>
      </c>
      <c r="E7904" s="9" t="s">
        <v>148</v>
      </c>
      <c r="F7904" s="9">
        <v>430962</v>
      </c>
      <c r="G7904" s="9" t="s">
        <v>126</v>
      </c>
      <c r="H7904" s="9" t="s">
        <v>130</v>
      </c>
      <c r="I7904" s="9" t="s">
        <v>148</v>
      </c>
      <c r="J7904" s="9" t="s">
        <v>148</v>
      </c>
      <c r="K7904" s="9" t="s">
        <v>148</v>
      </c>
      <c r="L7904" s="10" t="s">
        <v>148</v>
      </c>
      <c r="M7904" s="13" t="str">
        <f>IFERROR(TEXT(Table1[[#This Row],[Report Date]], "mmmm"),"")</f>
        <v/>
      </c>
      <c r="N7904" s="13" t="str">
        <f>IFERROR(YEAR(Table1[[#This Row],[Report Date]]),"")</f>
        <v/>
      </c>
      <c r="O7904" s="13" t="str">
        <f ca="1">IF(Table1[[#This Row],[Report Date]]&gt;=TODAY()-6, "within week", "Older")</f>
        <v>within week</v>
      </c>
      <c r="P7904" s="37" t="e">
        <f>EOMONTH(Table1[[#This Row],[Report Date]], 0)</f>
        <v>#VALUE!</v>
      </c>
    </row>
    <row r="7905" spans="1:16" x14ac:dyDescent="0.25">
      <c r="A7905" s="9" t="s">
        <v>148</v>
      </c>
      <c r="B7905" s="10" t="s">
        <v>148</v>
      </c>
      <c r="C7905" s="9" t="s">
        <v>110</v>
      </c>
      <c r="D7905" s="9">
        <v>1</v>
      </c>
      <c r="E7905" s="9" t="s">
        <v>148</v>
      </c>
      <c r="F7905" s="9">
        <v>855655</v>
      </c>
      <c r="G7905" s="9" t="s">
        <v>116</v>
      </c>
      <c r="H7905" s="9" t="s">
        <v>132</v>
      </c>
      <c r="I7905" s="9" t="s">
        <v>148</v>
      </c>
      <c r="J7905" s="9" t="s">
        <v>148</v>
      </c>
      <c r="K7905" s="9" t="s">
        <v>148</v>
      </c>
      <c r="L7905" s="10" t="s">
        <v>148</v>
      </c>
      <c r="M7905" s="13" t="str">
        <f>IFERROR(TEXT(Table1[[#This Row],[Report Date]], "mmmm"),"")</f>
        <v/>
      </c>
      <c r="N7905" s="13" t="str">
        <f>IFERROR(YEAR(Table1[[#This Row],[Report Date]]),"")</f>
        <v/>
      </c>
      <c r="O7905" s="13" t="str">
        <f ca="1">IF(Table1[[#This Row],[Report Date]]&gt;=TODAY()-6, "within week", "Older")</f>
        <v>within week</v>
      </c>
      <c r="P7905" s="37" t="e">
        <f>EOMONTH(Table1[[#This Row],[Report Date]], 0)</f>
        <v>#VALUE!</v>
      </c>
    </row>
    <row r="7906" spans="1:16" x14ac:dyDescent="0.25">
      <c r="A7906" s="9" t="s">
        <v>148</v>
      </c>
      <c r="B7906" s="10" t="s">
        <v>148</v>
      </c>
      <c r="C7906" s="9" t="s">
        <v>110</v>
      </c>
      <c r="D7906" s="9">
        <v>1</v>
      </c>
      <c r="E7906" s="9" t="s">
        <v>148</v>
      </c>
      <c r="F7906" s="9">
        <v>456264</v>
      </c>
      <c r="G7906" s="9" t="s">
        <v>116</v>
      </c>
      <c r="H7906" s="9" t="s">
        <v>144</v>
      </c>
      <c r="I7906" s="9" t="s">
        <v>148</v>
      </c>
      <c r="J7906" s="9" t="s">
        <v>148</v>
      </c>
      <c r="K7906" s="9" t="s">
        <v>148</v>
      </c>
      <c r="L7906" s="10" t="s">
        <v>148</v>
      </c>
      <c r="M7906" s="13" t="str">
        <f>IFERROR(TEXT(Table1[[#This Row],[Report Date]], "mmmm"),"")</f>
        <v/>
      </c>
      <c r="N7906" s="13" t="str">
        <f>IFERROR(YEAR(Table1[[#This Row],[Report Date]]),"")</f>
        <v/>
      </c>
      <c r="O7906" s="13" t="str">
        <f ca="1">IF(Table1[[#This Row],[Report Date]]&gt;=TODAY()-6, "within week", "Older")</f>
        <v>within week</v>
      </c>
      <c r="P7906" s="37" t="e">
        <f>EOMONTH(Table1[[#This Row],[Report Date]], 0)</f>
        <v>#VALUE!</v>
      </c>
    </row>
    <row r="7907" spans="1:16" x14ac:dyDescent="0.25">
      <c r="A7907" s="9" t="s">
        <v>148</v>
      </c>
      <c r="B7907" s="10" t="s">
        <v>148</v>
      </c>
      <c r="C7907" s="9" t="s">
        <v>110</v>
      </c>
      <c r="D7907" s="9">
        <v>1</v>
      </c>
      <c r="E7907" s="9" t="s">
        <v>148</v>
      </c>
      <c r="F7907" s="9">
        <v>450591</v>
      </c>
      <c r="G7907" s="9" t="s">
        <v>119</v>
      </c>
      <c r="H7907" s="9" t="s">
        <v>147</v>
      </c>
      <c r="I7907" s="9" t="s">
        <v>148</v>
      </c>
      <c r="J7907" s="9" t="s">
        <v>148</v>
      </c>
      <c r="K7907" s="9" t="s">
        <v>148</v>
      </c>
      <c r="L7907" s="10" t="s">
        <v>148</v>
      </c>
      <c r="M7907" s="13" t="str">
        <f>IFERROR(TEXT(Table1[[#This Row],[Report Date]], "mmmm"),"")</f>
        <v/>
      </c>
      <c r="N7907" s="13" t="str">
        <f>IFERROR(YEAR(Table1[[#This Row],[Report Date]]),"")</f>
        <v/>
      </c>
      <c r="O7907" s="13" t="str">
        <f ca="1">IF(Table1[[#This Row],[Report Date]]&gt;=TODAY()-6, "within week", "Older")</f>
        <v>within week</v>
      </c>
      <c r="P7907" s="37" t="e">
        <f>EOMONTH(Table1[[#This Row],[Report Date]], 0)</f>
        <v>#VALUE!</v>
      </c>
    </row>
    <row r="7908" spans="1:16" x14ac:dyDescent="0.25">
      <c r="A7908" s="9" t="s">
        <v>148</v>
      </c>
      <c r="B7908" s="10" t="s">
        <v>148</v>
      </c>
      <c r="C7908" s="9" t="s">
        <v>110</v>
      </c>
      <c r="D7908" s="9">
        <v>1</v>
      </c>
      <c r="E7908" s="9" t="s">
        <v>148</v>
      </c>
      <c r="F7908" s="9">
        <v>334401</v>
      </c>
      <c r="G7908" s="9" t="s">
        <v>122</v>
      </c>
      <c r="H7908" s="9" t="s">
        <v>142</v>
      </c>
      <c r="I7908" s="9" t="s">
        <v>148</v>
      </c>
      <c r="J7908" s="9" t="s">
        <v>148</v>
      </c>
      <c r="K7908" s="9" t="s">
        <v>148</v>
      </c>
      <c r="L7908" s="10" t="s">
        <v>148</v>
      </c>
      <c r="M7908" s="13" t="str">
        <f>IFERROR(TEXT(Table1[[#This Row],[Report Date]], "mmmm"),"")</f>
        <v/>
      </c>
      <c r="N7908" s="13" t="str">
        <f>IFERROR(YEAR(Table1[[#This Row],[Report Date]]),"")</f>
        <v/>
      </c>
      <c r="O7908" s="13" t="str">
        <f ca="1">IF(Table1[[#This Row],[Report Date]]&gt;=TODAY()-6, "within week", "Older")</f>
        <v>within week</v>
      </c>
      <c r="P7908" s="37" t="e">
        <f>EOMONTH(Table1[[#This Row],[Report Date]], 0)</f>
        <v>#VALUE!</v>
      </c>
    </row>
    <row r="7909" spans="1:16" x14ac:dyDescent="0.25">
      <c r="A7909" s="9" t="s">
        <v>148</v>
      </c>
      <c r="B7909" s="10" t="s">
        <v>148</v>
      </c>
      <c r="C7909" s="9" t="s">
        <v>110</v>
      </c>
      <c r="D7909" s="9">
        <v>1</v>
      </c>
      <c r="E7909" s="9" t="s">
        <v>148</v>
      </c>
      <c r="F7909" s="9">
        <v>156908</v>
      </c>
      <c r="G7909" s="9" t="s">
        <v>116</v>
      </c>
      <c r="H7909" s="9" t="s">
        <v>128</v>
      </c>
      <c r="I7909" s="9" t="s">
        <v>148</v>
      </c>
      <c r="J7909" s="9" t="s">
        <v>148</v>
      </c>
      <c r="K7909" s="9" t="s">
        <v>148</v>
      </c>
      <c r="L7909" s="10" t="s">
        <v>148</v>
      </c>
      <c r="M7909" s="13" t="str">
        <f>IFERROR(TEXT(Table1[[#This Row],[Report Date]], "mmmm"),"")</f>
        <v/>
      </c>
      <c r="N7909" s="13" t="str">
        <f>IFERROR(YEAR(Table1[[#This Row],[Report Date]]),"")</f>
        <v/>
      </c>
      <c r="O7909" s="13" t="str">
        <f ca="1">IF(Table1[[#This Row],[Report Date]]&gt;=TODAY()-6, "within week", "Older")</f>
        <v>within week</v>
      </c>
      <c r="P7909" s="37" t="e">
        <f>EOMONTH(Table1[[#This Row],[Report Date]], 0)</f>
        <v>#VALUE!</v>
      </c>
    </row>
    <row r="7910" spans="1:16" x14ac:dyDescent="0.25">
      <c r="A7910" s="9" t="s">
        <v>148</v>
      </c>
      <c r="B7910" s="10" t="s">
        <v>148</v>
      </c>
      <c r="C7910" s="9" t="s">
        <v>110</v>
      </c>
      <c r="D7910" s="9">
        <v>1</v>
      </c>
      <c r="E7910" s="9" t="s">
        <v>148</v>
      </c>
      <c r="F7910" s="9">
        <v>936974</v>
      </c>
      <c r="G7910" s="9" t="s">
        <v>121</v>
      </c>
      <c r="H7910" s="9" t="s">
        <v>137</v>
      </c>
      <c r="I7910" s="9" t="s">
        <v>148</v>
      </c>
      <c r="J7910" s="9" t="s">
        <v>148</v>
      </c>
      <c r="K7910" s="9" t="s">
        <v>148</v>
      </c>
      <c r="L7910" s="10" t="s">
        <v>148</v>
      </c>
      <c r="M7910" s="13" t="str">
        <f>IFERROR(TEXT(Table1[[#This Row],[Report Date]], "mmmm"),"")</f>
        <v/>
      </c>
      <c r="N7910" s="13" t="str">
        <f>IFERROR(YEAR(Table1[[#This Row],[Report Date]]),"")</f>
        <v/>
      </c>
      <c r="O7910" s="13" t="str">
        <f ca="1">IF(Table1[[#This Row],[Report Date]]&gt;=TODAY()-6, "within week", "Older")</f>
        <v>within week</v>
      </c>
      <c r="P7910" s="37" t="e">
        <f>EOMONTH(Table1[[#This Row],[Report Date]], 0)</f>
        <v>#VALUE!</v>
      </c>
    </row>
    <row r="7911" spans="1:16" x14ac:dyDescent="0.25">
      <c r="A7911" s="9" t="s">
        <v>148</v>
      </c>
      <c r="B7911" s="10" t="s">
        <v>148</v>
      </c>
      <c r="C7911" s="9" t="s">
        <v>110</v>
      </c>
      <c r="D7911" s="9">
        <v>1</v>
      </c>
      <c r="E7911" s="9" t="s">
        <v>148</v>
      </c>
      <c r="F7911" s="9">
        <v>501714</v>
      </c>
      <c r="G7911" s="9" t="s">
        <v>121</v>
      </c>
      <c r="H7911" s="9" t="s">
        <v>129</v>
      </c>
      <c r="I7911" s="9" t="s">
        <v>148</v>
      </c>
      <c r="J7911" s="9" t="s">
        <v>148</v>
      </c>
      <c r="K7911" s="9" t="s">
        <v>148</v>
      </c>
      <c r="L7911" s="10" t="s">
        <v>148</v>
      </c>
      <c r="M7911" s="13" t="str">
        <f>IFERROR(TEXT(Table1[[#This Row],[Report Date]], "mmmm"),"")</f>
        <v/>
      </c>
      <c r="N7911" s="13" t="str">
        <f>IFERROR(YEAR(Table1[[#This Row],[Report Date]]),"")</f>
        <v/>
      </c>
      <c r="O7911" s="13" t="str">
        <f ca="1">IF(Table1[[#This Row],[Report Date]]&gt;=TODAY()-6, "within week", "Older")</f>
        <v>within week</v>
      </c>
      <c r="P7911" s="37" t="e">
        <f>EOMONTH(Table1[[#This Row],[Report Date]], 0)</f>
        <v>#VALUE!</v>
      </c>
    </row>
    <row r="7912" spans="1:16" x14ac:dyDescent="0.25">
      <c r="A7912" s="9" t="s">
        <v>148</v>
      </c>
      <c r="B7912" s="10" t="s">
        <v>148</v>
      </c>
      <c r="C7912" s="9" t="s">
        <v>110</v>
      </c>
      <c r="D7912" s="9">
        <v>1</v>
      </c>
      <c r="E7912" s="9" t="s">
        <v>148</v>
      </c>
      <c r="F7912" s="9">
        <v>513416</v>
      </c>
      <c r="G7912" s="9" t="s">
        <v>125</v>
      </c>
      <c r="H7912" s="9" t="s">
        <v>133</v>
      </c>
      <c r="I7912" s="9" t="s">
        <v>148</v>
      </c>
      <c r="J7912" s="9" t="s">
        <v>148</v>
      </c>
      <c r="K7912" s="9" t="s">
        <v>148</v>
      </c>
      <c r="L7912" s="10" t="s">
        <v>148</v>
      </c>
      <c r="M7912" s="13" t="str">
        <f>IFERROR(TEXT(Table1[[#This Row],[Report Date]], "mmmm"),"")</f>
        <v/>
      </c>
      <c r="N7912" s="13" t="str">
        <f>IFERROR(YEAR(Table1[[#This Row],[Report Date]]),"")</f>
        <v/>
      </c>
      <c r="O7912" s="13" t="str">
        <f ca="1">IF(Table1[[#This Row],[Report Date]]&gt;=TODAY()-6, "within week", "Older")</f>
        <v>within week</v>
      </c>
      <c r="P7912" s="37" t="e">
        <f>EOMONTH(Table1[[#This Row],[Report Date]], 0)</f>
        <v>#VALUE!</v>
      </c>
    </row>
    <row r="7913" spans="1:16" x14ac:dyDescent="0.25">
      <c r="A7913" s="9" t="s">
        <v>148</v>
      </c>
      <c r="B7913" s="10" t="s">
        <v>148</v>
      </c>
      <c r="C7913" s="9" t="s">
        <v>110</v>
      </c>
      <c r="D7913" s="9">
        <v>1</v>
      </c>
      <c r="E7913" s="9" t="s">
        <v>148</v>
      </c>
      <c r="F7913" s="9">
        <v>336202</v>
      </c>
      <c r="G7913" s="9" t="s">
        <v>117</v>
      </c>
      <c r="H7913" s="9" t="s">
        <v>129</v>
      </c>
      <c r="I7913" s="9" t="s">
        <v>148</v>
      </c>
      <c r="J7913" s="9" t="s">
        <v>148</v>
      </c>
      <c r="K7913" s="9" t="s">
        <v>148</v>
      </c>
      <c r="L7913" s="10" t="s">
        <v>148</v>
      </c>
      <c r="M7913" s="13" t="str">
        <f>IFERROR(TEXT(Table1[[#This Row],[Report Date]], "mmmm"),"")</f>
        <v/>
      </c>
      <c r="N7913" s="13" t="str">
        <f>IFERROR(YEAR(Table1[[#This Row],[Report Date]]),"")</f>
        <v/>
      </c>
      <c r="O7913" s="13" t="str">
        <f ca="1">IF(Table1[[#This Row],[Report Date]]&gt;=TODAY()-6, "within week", "Older")</f>
        <v>within week</v>
      </c>
      <c r="P7913" s="37" t="e">
        <f>EOMONTH(Table1[[#This Row],[Report Date]], 0)</f>
        <v>#VALUE!</v>
      </c>
    </row>
    <row r="7914" spans="1:16" x14ac:dyDescent="0.25">
      <c r="A7914" s="9" t="s">
        <v>148</v>
      </c>
      <c r="B7914" s="10" t="s">
        <v>148</v>
      </c>
      <c r="C7914" s="9" t="s">
        <v>110</v>
      </c>
      <c r="D7914" s="9">
        <v>1</v>
      </c>
      <c r="E7914" s="9" t="s">
        <v>148</v>
      </c>
      <c r="F7914" s="9">
        <v>789984</v>
      </c>
      <c r="G7914" s="9" t="s">
        <v>116</v>
      </c>
      <c r="H7914" s="9" t="s">
        <v>140</v>
      </c>
      <c r="I7914" s="9" t="s">
        <v>148</v>
      </c>
      <c r="J7914" s="9" t="s">
        <v>148</v>
      </c>
      <c r="K7914" s="9" t="s">
        <v>148</v>
      </c>
      <c r="L7914" s="10" t="s">
        <v>148</v>
      </c>
      <c r="M7914" s="13" t="str">
        <f>IFERROR(TEXT(Table1[[#This Row],[Report Date]], "mmmm"),"")</f>
        <v/>
      </c>
      <c r="N7914" s="13" t="str">
        <f>IFERROR(YEAR(Table1[[#This Row],[Report Date]]),"")</f>
        <v/>
      </c>
      <c r="O7914" s="13" t="str">
        <f ca="1">IF(Table1[[#This Row],[Report Date]]&gt;=TODAY()-6, "within week", "Older")</f>
        <v>within week</v>
      </c>
      <c r="P7914" s="37" t="e">
        <f>EOMONTH(Table1[[#This Row],[Report Date]], 0)</f>
        <v>#VALUE!</v>
      </c>
    </row>
    <row r="7915" spans="1:16" x14ac:dyDescent="0.25">
      <c r="A7915" s="9" t="s">
        <v>148</v>
      </c>
      <c r="B7915" s="10" t="s">
        <v>148</v>
      </c>
      <c r="C7915" s="9" t="s">
        <v>110</v>
      </c>
      <c r="D7915" s="9">
        <v>1</v>
      </c>
      <c r="E7915" s="9" t="s">
        <v>148</v>
      </c>
      <c r="F7915" s="9">
        <v>747594</v>
      </c>
      <c r="G7915" s="9" t="s">
        <v>122</v>
      </c>
      <c r="H7915" s="9" t="s">
        <v>146</v>
      </c>
      <c r="I7915" s="9" t="s">
        <v>148</v>
      </c>
      <c r="J7915" s="9" t="s">
        <v>148</v>
      </c>
      <c r="K7915" s="9" t="s">
        <v>148</v>
      </c>
      <c r="L7915" s="10" t="s">
        <v>148</v>
      </c>
      <c r="M7915" s="13" t="str">
        <f>IFERROR(TEXT(Table1[[#This Row],[Report Date]], "mmmm"),"")</f>
        <v/>
      </c>
      <c r="N7915" s="13" t="str">
        <f>IFERROR(YEAR(Table1[[#This Row],[Report Date]]),"")</f>
        <v/>
      </c>
      <c r="O7915" s="13" t="str">
        <f ca="1">IF(Table1[[#This Row],[Report Date]]&gt;=TODAY()-6, "within week", "Older")</f>
        <v>within week</v>
      </c>
      <c r="P7915" s="37" t="e">
        <f>EOMONTH(Table1[[#This Row],[Report Date]], 0)</f>
        <v>#VALUE!</v>
      </c>
    </row>
    <row r="7916" spans="1:16" x14ac:dyDescent="0.25">
      <c r="A7916" s="9" t="s">
        <v>148</v>
      </c>
      <c r="B7916" s="10" t="s">
        <v>148</v>
      </c>
      <c r="C7916" s="9" t="s">
        <v>110</v>
      </c>
      <c r="D7916" s="9">
        <v>1</v>
      </c>
      <c r="E7916" s="9" t="s">
        <v>148</v>
      </c>
      <c r="F7916" s="9">
        <v>447569</v>
      </c>
      <c r="G7916" s="9" t="s">
        <v>123</v>
      </c>
      <c r="H7916" s="9" t="s">
        <v>139</v>
      </c>
      <c r="I7916" s="9" t="s">
        <v>148</v>
      </c>
      <c r="J7916" s="9" t="s">
        <v>148</v>
      </c>
      <c r="K7916" s="9" t="s">
        <v>148</v>
      </c>
      <c r="L7916" s="10" t="s">
        <v>148</v>
      </c>
      <c r="M7916" s="13" t="str">
        <f>IFERROR(TEXT(Table1[[#This Row],[Report Date]], "mmmm"),"")</f>
        <v/>
      </c>
      <c r="N7916" s="13" t="str">
        <f>IFERROR(YEAR(Table1[[#This Row],[Report Date]]),"")</f>
        <v/>
      </c>
      <c r="O7916" s="13" t="str">
        <f ca="1">IF(Table1[[#This Row],[Report Date]]&gt;=TODAY()-6, "within week", "Older")</f>
        <v>within week</v>
      </c>
      <c r="P7916" s="37" t="e">
        <f>EOMONTH(Table1[[#This Row],[Report Date]], 0)</f>
        <v>#VALUE!</v>
      </c>
    </row>
    <row r="7917" spans="1:16" x14ac:dyDescent="0.25">
      <c r="A7917" s="9" t="s">
        <v>148</v>
      </c>
      <c r="B7917" s="10" t="s">
        <v>148</v>
      </c>
      <c r="C7917" s="9" t="s">
        <v>110</v>
      </c>
      <c r="D7917" s="9">
        <v>1</v>
      </c>
      <c r="E7917" s="9" t="s">
        <v>148</v>
      </c>
      <c r="F7917" s="9">
        <v>367494</v>
      </c>
      <c r="G7917" s="9" t="s">
        <v>125</v>
      </c>
      <c r="H7917" s="9" t="s">
        <v>141</v>
      </c>
      <c r="I7917" s="9" t="s">
        <v>148</v>
      </c>
      <c r="J7917" s="9" t="s">
        <v>148</v>
      </c>
      <c r="K7917" s="9" t="s">
        <v>148</v>
      </c>
      <c r="L7917" s="10" t="s">
        <v>148</v>
      </c>
      <c r="M7917" s="13" t="str">
        <f>IFERROR(TEXT(Table1[[#This Row],[Report Date]], "mmmm"),"")</f>
        <v/>
      </c>
      <c r="N7917" s="13" t="str">
        <f>IFERROR(YEAR(Table1[[#This Row],[Report Date]]),"")</f>
        <v/>
      </c>
      <c r="O7917" s="13" t="str">
        <f ca="1">IF(Table1[[#This Row],[Report Date]]&gt;=TODAY()-6, "within week", "Older")</f>
        <v>within week</v>
      </c>
      <c r="P7917" s="37" t="e">
        <f>EOMONTH(Table1[[#This Row],[Report Date]], 0)</f>
        <v>#VALUE!</v>
      </c>
    </row>
    <row r="7918" spans="1:16" x14ac:dyDescent="0.25">
      <c r="A7918" s="9" t="s">
        <v>148</v>
      </c>
      <c r="B7918" s="10" t="s">
        <v>148</v>
      </c>
      <c r="C7918" s="9" t="s">
        <v>110</v>
      </c>
      <c r="D7918" s="9">
        <v>1</v>
      </c>
      <c r="E7918" s="9" t="s">
        <v>148</v>
      </c>
      <c r="F7918" s="9">
        <v>645791</v>
      </c>
      <c r="G7918" s="9" t="s">
        <v>127</v>
      </c>
      <c r="H7918" s="9" t="s">
        <v>135</v>
      </c>
      <c r="I7918" s="9" t="s">
        <v>148</v>
      </c>
      <c r="J7918" s="9" t="s">
        <v>148</v>
      </c>
      <c r="K7918" s="9" t="s">
        <v>148</v>
      </c>
      <c r="L7918" s="10" t="s">
        <v>148</v>
      </c>
      <c r="M7918" s="13" t="str">
        <f>IFERROR(TEXT(Table1[[#This Row],[Report Date]], "mmmm"),"")</f>
        <v/>
      </c>
      <c r="N7918" s="13" t="str">
        <f>IFERROR(YEAR(Table1[[#This Row],[Report Date]]),"")</f>
        <v/>
      </c>
      <c r="O7918" s="13" t="str">
        <f ca="1">IF(Table1[[#This Row],[Report Date]]&gt;=TODAY()-6, "within week", "Older")</f>
        <v>within week</v>
      </c>
      <c r="P7918" s="37" t="e">
        <f>EOMONTH(Table1[[#This Row],[Report Date]], 0)</f>
        <v>#VALUE!</v>
      </c>
    </row>
    <row r="7919" spans="1:16" x14ac:dyDescent="0.25">
      <c r="A7919" s="9" t="s">
        <v>148</v>
      </c>
      <c r="B7919" s="10" t="s">
        <v>148</v>
      </c>
      <c r="C7919" s="9" t="s">
        <v>110</v>
      </c>
      <c r="D7919" s="9">
        <v>1</v>
      </c>
      <c r="E7919" s="9" t="s">
        <v>148</v>
      </c>
      <c r="F7919" s="9">
        <v>698387</v>
      </c>
      <c r="G7919" s="9" t="s">
        <v>124</v>
      </c>
      <c r="H7919" s="9" t="s">
        <v>144</v>
      </c>
      <c r="I7919" s="9" t="s">
        <v>148</v>
      </c>
      <c r="J7919" s="9" t="s">
        <v>148</v>
      </c>
      <c r="K7919" s="9" t="s">
        <v>148</v>
      </c>
      <c r="L7919" s="10" t="s">
        <v>148</v>
      </c>
      <c r="M7919" s="13" t="str">
        <f>IFERROR(TEXT(Table1[[#This Row],[Report Date]], "mmmm"),"")</f>
        <v/>
      </c>
      <c r="N7919" s="13" t="str">
        <f>IFERROR(YEAR(Table1[[#This Row],[Report Date]]),"")</f>
        <v/>
      </c>
      <c r="O7919" s="13" t="str">
        <f ca="1">IF(Table1[[#This Row],[Report Date]]&gt;=TODAY()-6, "within week", "Older")</f>
        <v>within week</v>
      </c>
      <c r="P7919" s="37" t="e">
        <f>EOMONTH(Table1[[#This Row],[Report Date]], 0)</f>
        <v>#VALUE!</v>
      </c>
    </row>
    <row r="7920" spans="1:16" x14ac:dyDescent="0.25">
      <c r="A7920" s="9" t="s">
        <v>148</v>
      </c>
      <c r="B7920" s="10" t="s">
        <v>148</v>
      </c>
      <c r="C7920" s="9" t="s">
        <v>110</v>
      </c>
      <c r="D7920" s="9">
        <v>1</v>
      </c>
      <c r="E7920" s="9" t="s">
        <v>148</v>
      </c>
      <c r="F7920" s="9">
        <v>461067</v>
      </c>
      <c r="G7920" s="9" t="s">
        <v>120</v>
      </c>
      <c r="H7920" s="9" t="s">
        <v>132</v>
      </c>
      <c r="I7920" s="9" t="s">
        <v>148</v>
      </c>
      <c r="J7920" s="9" t="s">
        <v>148</v>
      </c>
      <c r="K7920" s="9" t="s">
        <v>148</v>
      </c>
      <c r="L7920" s="10" t="s">
        <v>148</v>
      </c>
      <c r="M7920" s="13" t="str">
        <f>IFERROR(TEXT(Table1[[#This Row],[Report Date]], "mmmm"),"")</f>
        <v/>
      </c>
      <c r="N7920" s="13" t="str">
        <f>IFERROR(YEAR(Table1[[#This Row],[Report Date]]),"")</f>
        <v/>
      </c>
      <c r="O7920" s="13" t="str">
        <f ca="1">IF(Table1[[#This Row],[Report Date]]&gt;=TODAY()-6, "within week", "Older")</f>
        <v>within week</v>
      </c>
      <c r="P7920" s="37" t="e">
        <f>EOMONTH(Table1[[#This Row],[Report Date]], 0)</f>
        <v>#VALUE!</v>
      </c>
    </row>
    <row r="7921" spans="1:16" x14ac:dyDescent="0.25">
      <c r="A7921" s="9" t="s">
        <v>148</v>
      </c>
      <c r="B7921" s="10" t="s">
        <v>148</v>
      </c>
      <c r="C7921" s="9" t="s">
        <v>110</v>
      </c>
      <c r="D7921" s="9">
        <v>1</v>
      </c>
      <c r="E7921" s="9" t="s">
        <v>148</v>
      </c>
      <c r="F7921" s="9">
        <v>710571</v>
      </c>
      <c r="G7921" s="9" t="s">
        <v>122</v>
      </c>
      <c r="H7921" s="9" t="s">
        <v>134</v>
      </c>
      <c r="I7921" s="9" t="s">
        <v>148</v>
      </c>
      <c r="J7921" s="9" t="s">
        <v>148</v>
      </c>
      <c r="K7921" s="9" t="s">
        <v>148</v>
      </c>
      <c r="L7921" s="10" t="s">
        <v>148</v>
      </c>
      <c r="M7921" s="13" t="str">
        <f>IFERROR(TEXT(Table1[[#This Row],[Report Date]], "mmmm"),"")</f>
        <v/>
      </c>
      <c r="N7921" s="13" t="str">
        <f>IFERROR(YEAR(Table1[[#This Row],[Report Date]]),"")</f>
        <v/>
      </c>
      <c r="O7921" s="13" t="str">
        <f ca="1">IF(Table1[[#This Row],[Report Date]]&gt;=TODAY()-6, "within week", "Older")</f>
        <v>within week</v>
      </c>
      <c r="P7921" s="37" t="e">
        <f>EOMONTH(Table1[[#This Row],[Report Date]], 0)</f>
        <v>#VALUE!</v>
      </c>
    </row>
    <row r="7922" spans="1:16" x14ac:dyDescent="0.25">
      <c r="A7922" s="9" t="s">
        <v>148</v>
      </c>
      <c r="B7922" s="10" t="s">
        <v>148</v>
      </c>
      <c r="C7922" s="9" t="s">
        <v>110</v>
      </c>
      <c r="D7922" s="9">
        <v>1</v>
      </c>
      <c r="E7922" s="9" t="s">
        <v>148</v>
      </c>
      <c r="F7922" s="9">
        <v>212705</v>
      </c>
      <c r="G7922" s="9" t="s">
        <v>117</v>
      </c>
      <c r="H7922" s="9" t="s">
        <v>141</v>
      </c>
      <c r="I7922" s="9" t="s">
        <v>148</v>
      </c>
      <c r="J7922" s="9" t="s">
        <v>148</v>
      </c>
      <c r="K7922" s="9" t="s">
        <v>148</v>
      </c>
      <c r="L7922" s="10" t="s">
        <v>148</v>
      </c>
      <c r="M7922" s="13" t="str">
        <f>IFERROR(TEXT(Table1[[#This Row],[Report Date]], "mmmm"),"")</f>
        <v/>
      </c>
      <c r="N7922" s="13" t="str">
        <f>IFERROR(YEAR(Table1[[#This Row],[Report Date]]),"")</f>
        <v/>
      </c>
      <c r="O7922" s="13" t="str">
        <f ca="1">IF(Table1[[#This Row],[Report Date]]&gt;=TODAY()-6, "within week", "Older")</f>
        <v>within week</v>
      </c>
      <c r="P7922" s="37" t="e">
        <f>EOMONTH(Table1[[#This Row],[Report Date]], 0)</f>
        <v>#VALUE!</v>
      </c>
    </row>
    <row r="7923" spans="1:16" x14ac:dyDescent="0.25">
      <c r="A7923" s="9" t="s">
        <v>148</v>
      </c>
      <c r="B7923" s="10" t="s">
        <v>148</v>
      </c>
      <c r="C7923" s="9" t="s">
        <v>110</v>
      </c>
      <c r="D7923" s="9">
        <v>1</v>
      </c>
      <c r="E7923" s="9" t="s">
        <v>148</v>
      </c>
      <c r="F7923" s="9">
        <v>613759</v>
      </c>
      <c r="G7923" s="9" t="s">
        <v>118</v>
      </c>
      <c r="H7923" s="9" t="s">
        <v>142</v>
      </c>
      <c r="I7923" s="9" t="s">
        <v>148</v>
      </c>
      <c r="J7923" s="9" t="s">
        <v>148</v>
      </c>
      <c r="K7923" s="9" t="s">
        <v>148</v>
      </c>
      <c r="L7923" s="10" t="s">
        <v>148</v>
      </c>
      <c r="M7923" s="13" t="str">
        <f>IFERROR(TEXT(Table1[[#This Row],[Report Date]], "mmmm"),"")</f>
        <v/>
      </c>
      <c r="N7923" s="13" t="str">
        <f>IFERROR(YEAR(Table1[[#This Row],[Report Date]]),"")</f>
        <v/>
      </c>
      <c r="O7923" s="13" t="str">
        <f ca="1">IF(Table1[[#This Row],[Report Date]]&gt;=TODAY()-6, "within week", "Older")</f>
        <v>within week</v>
      </c>
      <c r="P7923" s="37" t="e">
        <f>EOMONTH(Table1[[#This Row],[Report Date]], 0)</f>
        <v>#VALUE!</v>
      </c>
    </row>
    <row r="7924" spans="1:16" x14ac:dyDescent="0.25">
      <c r="A7924" s="9" t="s">
        <v>148</v>
      </c>
      <c r="B7924" s="10" t="s">
        <v>148</v>
      </c>
      <c r="C7924" s="9" t="s">
        <v>110</v>
      </c>
      <c r="D7924" s="9">
        <v>1</v>
      </c>
      <c r="E7924" s="9" t="s">
        <v>148</v>
      </c>
      <c r="F7924" s="9">
        <v>236970</v>
      </c>
      <c r="G7924" s="9" t="s">
        <v>123</v>
      </c>
      <c r="H7924" s="9" t="s">
        <v>139</v>
      </c>
      <c r="I7924" s="9" t="s">
        <v>148</v>
      </c>
      <c r="J7924" s="9" t="s">
        <v>148</v>
      </c>
      <c r="K7924" s="9" t="s">
        <v>148</v>
      </c>
      <c r="L7924" s="10" t="s">
        <v>148</v>
      </c>
      <c r="M7924" s="13" t="str">
        <f>IFERROR(TEXT(Table1[[#This Row],[Report Date]], "mmmm"),"")</f>
        <v/>
      </c>
      <c r="N7924" s="13" t="str">
        <f>IFERROR(YEAR(Table1[[#This Row],[Report Date]]),"")</f>
        <v/>
      </c>
      <c r="O7924" s="13" t="str">
        <f ca="1">IF(Table1[[#This Row],[Report Date]]&gt;=TODAY()-6, "within week", "Older")</f>
        <v>within week</v>
      </c>
      <c r="P7924" s="37" t="e">
        <f>EOMONTH(Table1[[#This Row],[Report Date]], 0)</f>
        <v>#VALUE!</v>
      </c>
    </row>
    <row r="7925" spans="1:16" x14ac:dyDescent="0.25">
      <c r="A7925" s="9" t="s">
        <v>148</v>
      </c>
      <c r="B7925" s="10" t="s">
        <v>148</v>
      </c>
      <c r="C7925" s="9" t="s">
        <v>110</v>
      </c>
      <c r="D7925" s="9">
        <v>1</v>
      </c>
      <c r="E7925" s="9" t="s">
        <v>148</v>
      </c>
      <c r="F7925" s="9">
        <v>758281</v>
      </c>
      <c r="G7925" s="9" t="s">
        <v>116</v>
      </c>
      <c r="H7925" s="9" t="s">
        <v>136</v>
      </c>
      <c r="I7925" s="9" t="s">
        <v>148</v>
      </c>
      <c r="J7925" s="9" t="s">
        <v>148</v>
      </c>
      <c r="K7925" s="9" t="s">
        <v>148</v>
      </c>
      <c r="L7925" s="10" t="s">
        <v>148</v>
      </c>
      <c r="M7925" s="13" t="str">
        <f>IFERROR(TEXT(Table1[[#This Row],[Report Date]], "mmmm"),"")</f>
        <v/>
      </c>
      <c r="N7925" s="13" t="str">
        <f>IFERROR(YEAR(Table1[[#This Row],[Report Date]]),"")</f>
        <v/>
      </c>
      <c r="O7925" s="13" t="str">
        <f ca="1">IF(Table1[[#This Row],[Report Date]]&gt;=TODAY()-6, "within week", "Older")</f>
        <v>within week</v>
      </c>
      <c r="P7925" s="37" t="e">
        <f>EOMONTH(Table1[[#This Row],[Report Date]], 0)</f>
        <v>#VALUE!</v>
      </c>
    </row>
    <row r="7926" spans="1:16" x14ac:dyDescent="0.25">
      <c r="A7926" s="9" t="s">
        <v>148</v>
      </c>
      <c r="B7926" s="10" t="s">
        <v>148</v>
      </c>
      <c r="C7926" s="9" t="s">
        <v>110</v>
      </c>
      <c r="D7926" s="9">
        <v>1</v>
      </c>
      <c r="E7926" s="9" t="s">
        <v>148</v>
      </c>
      <c r="F7926" s="9">
        <v>286633</v>
      </c>
      <c r="G7926" s="9" t="s">
        <v>118</v>
      </c>
      <c r="H7926" s="9" t="s">
        <v>138</v>
      </c>
      <c r="I7926" s="9" t="s">
        <v>148</v>
      </c>
      <c r="J7926" s="9" t="s">
        <v>148</v>
      </c>
      <c r="K7926" s="9" t="s">
        <v>148</v>
      </c>
      <c r="L7926" s="10" t="s">
        <v>148</v>
      </c>
      <c r="M7926" s="13" t="str">
        <f>IFERROR(TEXT(Table1[[#This Row],[Report Date]], "mmmm"),"")</f>
        <v/>
      </c>
      <c r="N7926" s="13" t="str">
        <f>IFERROR(YEAR(Table1[[#This Row],[Report Date]]),"")</f>
        <v/>
      </c>
      <c r="O7926" s="13" t="str">
        <f ca="1">IF(Table1[[#This Row],[Report Date]]&gt;=TODAY()-6, "within week", "Older")</f>
        <v>within week</v>
      </c>
      <c r="P7926" s="37" t="e">
        <f>EOMONTH(Table1[[#This Row],[Report Date]], 0)</f>
        <v>#VALUE!</v>
      </c>
    </row>
    <row r="7927" spans="1:16" x14ac:dyDescent="0.25">
      <c r="A7927" s="9" t="s">
        <v>148</v>
      </c>
      <c r="B7927" s="10" t="s">
        <v>148</v>
      </c>
      <c r="C7927" s="9" t="s">
        <v>110</v>
      </c>
      <c r="D7927" s="9">
        <v>1</v>
      </c>
      <c r="E7927" s="9" t="s">
        <v>148</v>
      </c>
      <c r="F7927" s="9">
        <v>357451</v>
      </c>
      <c r="G7927" s="9" t="s">
        <v>127</v>
      </c>
      <c r="H7927" s="9" t="s">
        <v>147</v>
      </c>
      <c r="I7927" s="9" t="s">
        <v>148</v>
      </c>
      <c r="J7927" s="9" t="s">
        <v>148</v>
      </c>
      <c r="K7927" s="9" t="s">
        <v>148</v>
      </c>
      <c r="L7927" s="10" t="s">
        <v>148</v>
      </c>
      <c r="M7927" s="13" t="str">
        <f>IFERROR(TEXT(Table1[[#This Row],[Report Date]], "mmmm"),"")</f>
        <v/>
      </c>
      <c r="N7927" s="13" t="str">
        <f>IFERROR(YEAR(Table1[[#This Row],[Report Date]]),"")</f>
        <v/>
      </c>
      <c r="O7927" s="13" t="str">
        <f ca="1">IF(Table1[[#This Row],[Report Date]]&gt;=TODAY()-6, "within week", "Older")</f>
        <v>within week</v>
      </c>
      <c r="P7927" s="37" t="e">
        <f>EOMONTH(Table1[[#This Row],[Report Date]], 0)</f>
        <v>#VALUE!</v>
      </c>
    </row>
    <row r="7928" spans="1:16" x14ac:dyDescent="0.25">
      <c r="A7928" s="9" t="s">
        <v>148</v>
      </c>
      <c r="B7928" s="10" t="s">
        <v>148</v>
      </c>
      <c r="C7928" s="9" t="s">
        <v>110</v>
      </c>
      <c r="D7928" s="9">
        <v>1</v>
      </c>
      <c r="E7928" s="9" t="s">
        <v>148</v>
      </c>
      <c r="F7928" s="9">
        <v>527083</v>
      </c>
      <c r="G7928" s="9" t="s">
        <v>121</v>
      </c>
      <c r="H7928" s="9" t="s">
        <v>133</v>
      </c>
      <c r="I7928" s="9" t="s">
        <v>148</v>
      </c>
      <c r="J7928" s="9" t="s">
        <v>148</v>
      </c>
      <c r="K7928" s="9" t="s">
        <v>148</v>
      </c>
      <c r="L7928" s="10" t="s">
        <v>148</v>
      </c>
      <c r="M7928" s="13" t="str">
        <f>IFERROR(TEXT(Table1[[#This Row],[Report Date]], "mmmm"),"")</f>
        <v/>
      </c>
      <c r="N7928" s="13" t="str">
        <f>IFERROR(YEAR(Table1[[#This Row],[Report Date]]),"")</f>
        <v/>
      </c>
      <c r="O7928" s="13" t="str">
        <f ca="1">IF(Table1[[#This Row],[Report Date]]&gt;=TODAY()-6, "within week", "Older")</f>
        <v>within week</v>
      </c>
      <c r="P7928" s="37" t="e">
        <f>EOMONTH(Table1[[#This Row],[Report Date]], 0)</f>
        <v>#VALUE!</v>
      </c>
    </row>
    <row r="7929" spans="1:16" x14ac:dyDescent="0.25">
      <c r="A7929" s="9" t="s">
        <v>148</v>
      </c>
      <c r="B7929" s="10" t="s">
        <v>148</v>
      </c>
      <c r="C7929" s="9" t="s">
        <v>110</v>
      </c>
      <c r="D7929" s="9">
        <v>1</v>
      </c>
      <c r="E7929" s="9" t="s">
        <v>148</v>
      </c>
      <c r="F7929" s="9">
        <v>908356</v>
      </c>
      <c r="G7929" s="9" t="s">
        <v>124</v>
      </c>
      <c r="H7929" s="9" t="s">
        <v>136</v>
      </c>
      <c r="I7929" s="9" t="s">
        <v>148</v>
      </c>
      <c r="J7929" s="9" t="s">
        <v>148</v>
      </c>
      <c r="K7929" s="9" t="s">
        <v>148</v>
      </c>
      <c r="L7929" s="10" t="s">
        <v>148</v>
      </c>
      <c r="M7929" s="13" t="str">
        <f>IFERROR(TEXT(Table1[[#This Row],[Report Date]], "mmmm"),"")</f>
        <v/>
      </c>
      <c r="N7929" s="13" t="str">
        <f>IFERROR(YEAR(Table1[[#This Row],[Report Date]]),"")</f>
        <v/>
      </c>
      <c r="O7929" s="13" t="str">
        <f ca="1">IF(Table1[[#This Row],[Report Date]]&gt;=TODAY()-6, "within week", "Older")</f>
        <v>within week</v>
      </c>
      <c r="P7929" s="37" t="e">
        <f>EOMONTH(Table1[[#This Row],[Report Date]], 0)</f>
        <v>#VALUE!</v>
      </c>
    </row>
    <row r="7930" spans="1:16" x14ac:dyDescent="0.25">
      <c r="A7930" s="9" t="s">
        <v>148</v>
      </c>
      <c r="B7930" s="10" t="s">
        <v>148</v>
      </c>
      <c r="C7930" s="9" t="s">
        <v>110</v>
      </c>
      <c r="D7930" s="9">
        <v>1</v>
      </c>
      <c r="E7930" s="9" t="s">
        <v>148</v>
      </c>
      <c r="F7930" s="9">
        <v>306800</v>
      </c>
      <c r="G7930" s="9" t="s">
        <v>119</v>
      </c>
      <c r="H7930" s="9" t="s">
        <v>143</v>
      </c>
      <c r="I7930" s="9" t="s">
        <v>148</v>
      </c>
      <c r="J7930" s="9" t="s">
        <v>148</v>
      </c>
      <c r="K7930" s="9" t="s">
        <v>148</v>
      </c>
      <c r="L7930" s="10" t="s">
        <v>148</v>
      </c>
      <c r="M7930" s="13" t="str">
        <f>IFERROR(TEXT(Table1[[#This Row],[Report Date]], "mmmm"),"")</f>
        <v/>
      </c>
      <c r="N7930" s="13" t="str">
        <f>IFERROR(YEAR(Table1[[#This Row],[Report Date]]),"")</f>
        <v/>
      </c>
      <c r="O7930" s="13" t="str">
        <f ca="1">IF(Table1[[#This Row],[Report Date]]&gt;=TODAY()-6, "within week", "Older")</f>
        <v>within week</v>
      </c>
      <c r="P7930" s="37" t="e">
        <f>EOMONTH(Table1[[#This Row],[Report Date]], 0)</f>
        <v>#VALUE!</v>
      </c>
    </row>
    <row r="7931" spans="1:16" x14ac:dyDescent="0.25">
      <c r="A7931" s="9" t="s">
        <v>148</v>
      </c>
      <c r="B7931" s="10" t="s">
        <v>148</v>
      </c>
      <c r="C7931" s="9" t="s">
        <v>110</v>
      </c>
      <c r="D7931" s="9">
        <v>1</v>
      </c>
      <c r="E7931" s="9" t="s">
        <v>148</v>
      </c>
      <c r="F7931" s="9">
        <v>829902</v>
      </c>
      <c r="G7931" s="9" t="s">
        <v>117</v>
      </c>
      <c r="H7931" s="9" t="s">
        <v>133</v>
      </c>
      <c r="I7931" s="9" t="s">
        <v>148</v>
      </c>
      <c r="J7931" s="9" t="s">
        <v>148</v>
      </c>
      <c r="K7931" s="9" t="s">
        <v>148</v>
      </c>
      <c r="L7931" s="10" t="s">
        <v>148</v>
      </c>
      <c r="M7931" s="13" t="str">
        <f>IFERROR(TEXT(Table1[[#This Row],[Report Date]], "mmmm"),"")</f>
        <v/>
      </c>
      <c r="N7931" s="13" t="str">
        <f>IFERROR(YEAR(Table1[[#This Row],[Report Date]]),"")</f>
        <v/>
      </c>
      <c r="O7931" s="13" t="str">
        <f ca="1">IF(Table1[[#This Row],[Report Date]]&gt;=TODAY()-6, "within week", "Older")</f>
        <v>within week</v>
      </c>
      <c r="P7931" s="37" t="e">
        <f>EOMONTH(Table1[[#This Row],[Report Date]], 0)</f>
        <v>#VALUE!</v>
      </c>
    </row>
    <row r="7932" spans="1:16" x14ac:dyDescent="0.25">
      <c r="A7932" s="9" t="s">
        <v>148</v>
      </c>
      <c r="B7932" s="10" t="s">
        <v>148</v>
      </c>
      <c r="C7932" s="9" t="s">
        <v>110</v>
      </c>
      <c r="D7932" s="9">
        <v>1</v>
      </c>
      <c r="E7932" s="9" t="s">
        <v>148</v>
      </c>
      <c r="F7932" s="9">
        <v>901368</v>
      </c>
      <c r="G7932" s="9" t="s">
        <v>126</v>
      </c>
      <c r="H7932" s="9" t="s">
        <v>142</v>
      </c>
      <c r="I7932" s="9" t="s">
        <v>148</v>
      </c>
      <c r="J7932" s="9" t="s">
        <v>148</v>
      </c>
      <c r="K7932" s="9" t="s">
        <v>148</v>
      </c>
      <c r="L7932" s="10" t="s">
        <v>148</v>
      </c>
      <c r="M7932" s="13" t="str">
        <f>IFERROR(TEXT(Table1[[#This Row],[Report Date]], "mmmm"),"")</f>
        <v/>
      </c>
      <c r="N7932" s="13" t="str">
        <f>IFERROR(YEAR(Table1[[#This Row],[Report Date]]),"")</f>
        <v/>
      </c>
      <c r="O7932" s="13" t="str">
        <f ca="1">IF(Table1[[#This Row],[Report Date]]&gt;=TODAY()-6, "within week", "Older")</f>
        <v>within week</v>
      </c>
      <c r="P7932" s="37" t="e">
        <f>EOMONTH(Table1[[#This Row],[Report Date]], 0)</f>
        <v>#VALUE!</v>
      </c>
    </row>
    <row r="7933" spans="1:16" x14ac:dyDescent="0.25">
      <c r="A7933" s="9" t="s">
        <v>148</v>
      </c>
      <c r="B7933" s="10" t="s">
        <v>148</v>
      </c>
      <c r="C7933" s="9" t="s">
        <v>110</v>
      </c>
      <c r="D7933" s="9">
        <v>1</v>
      </c>
      <c r="E7933" s="9" t="s">
        <v>148</v>
      </c>
      <c r="F7933" s="9">
        <v>445529</v>
      </c>
      <c r="G7933" s="9" t="s">
        <v>124</v>
      </c>
      <c r="H7933" s="9" t="s">
        <v>132</v>
      </c>
      <c r="I7933" s="9" t="s">
        <v>148</v>
      </c>
      <c r="J7933" s="9" t="s">
        <v>148</v>
      </c>
      <c r="K7933" s="9" t="s">
        <v>148</v>
      </c>
      <c r="L7933" s="10" t="s">
        <v>148</v>
      </c>
      <c r="M7933" s="13" t="str">
        <f>IFERROR(TEXT(Table1[[#This Row],[Report Date]], "mmmm"),"")</f>
        <v/>
      </c>
      <c r="N7933" s="13" t="str">
        <f>IFERROR(YEAR(Table1[[#This Row],[Report Date]]),"")</f>
        <v/>
      </c>
      <c r="O7933" s="13" t="str">
        <f ca="1">IF(Table1[[#This Row],[Report Date]]&gt;=TODAY()-6, "within week", "Older")</f>
        <v>within week</v>
      </c>
      <c r="P7933" s="37" t="e">
        <f>EOMONTH(Table1[[#This Row],[Report Date]], 0)</f>
        <v>#VALUE!</v>
      </c>
    </row>
    <row r="7934" spans="1:16" x14ac:dyDescent="0.25">
      <c r="A7934" s="9" t="s">
        <v>148</v>
      </c>
      <c r="B7934" s="10" t="s">
        <v>148</v>
      </c>
      <c r="C7934" s="9" t="s">
        <v>110</v>
      </c>
      <c r="D7934" s="9">
        <v>1</v>
      </c>
      <c r="E7934" s="9" t="s">
        <v>148</v>
      </c>
      <c r="F7934" s="9">
        <v>178164</v>
      </c>
      <c r="G7934" s="9" t="s">
        <v>127</v>
      </c>
      <c r="H7934" s="9" t="s">
        <v>147</v>
      </c>
      <c r="I7934" s="9" t="s">
        <v>148</v>
      </c>
      <c r="J7934" s="9" t="s">
        <v>148</v>
      </c>
      <c r="K7934" s="9" t="s">
        <v>148</v>
      </c>
      <c r="L7934" s="10" t="s">
        <v>148</v>
      </c>
      <c r="M7934" s="13" t="str">
        <f>IFERROR(TEXT(Table1[[#This Row],[Report Date]], "mmmm"),"")</f>
        <v/>
      </c>
      <c r="N7934" s="13" t="str">
        <f>IFERROR(YEAR(Table1[[#This Row],[Report Date]]),"")</f>
        <v/>
      </c>
      <c r="O7934" s="13" t="str">
        <f ca="1">IF(Table1[[#This Row],[Report Date]]&gt;=TODAY()-6, "within week", "Older")</f>
        <v>within week</v>
      </c>
      <c r="P7934" s="37" t="e">
        <f>EOMONTH(Table1[[#This Row],[Report Date]], 0)</f>
        <v>#VALUE!</v>
      </c>
    </row>
    <row r="7935" spans="1:16" x14ac:dyDescent="0.25">
      <c r="A7935" s="9" t="s">
        <v>148</v>
      </c>
      <c r="B7935" s="10" t="s">
        <v>148</v>
      </c>
      <c r="C7935" s="9" t="s">
        <v>110</v>
      </c>
      <c r="D7935" s="9">
        <v>1</v>
      </c>
      <c r="E7935" s="9" t="s">
        <v>148</v>
      </c>
      <c r="F7935" s="9">
        <v>202962</v>
      </c>
      <c r="G7935" s="9" t="s">
        <v>118</v>
      </c>
      <c r="H7935" s="9" t="s">
        <v>130</v>
      </c>
      <c r="I7935" s="9" t="s">
        <v>148</v>
      </c>
      <c r="J7935" s="9" t="s">
        <v>148</v>
      </c>
      <c r="K7935" s="9" t="s">
        <v>148</v>
      </c>
      <c r="L7935" s="10" t="s">
        <v>148</v>
      </c>
      <c r="M7935" s="13" t="str">
        <f>IFERROR(TEXT(Table1[[#This Row],[Report Date]], "mmmm"),"")</f>
        <v/>
      </c>
      <c r="N7935" s="13" t="str">
        <f>IFERROR(YEAR(Table1[[#This Row],[Report Date]]),"")</f>
        <v/>
      </c>
      <c r="O7935" s="13" t="str">
        <f ca="1">IF(Table1[[#This Row],[Report Date]]&gt;=TODAY()-6, "within week", "Older")</f>
        <v>within week</v>
      </c>
      <c r="P7935" s="37" t="e">
        <f>EOMONTH(Table1[[#This Row],[Report Date]], 0)</f>
        <v>#VALUE!</v>
      </c>
    </row>
    <row r="7936" spans="1:16" x14ac:dyDescent="0.25">
      <c r="A7936" s="9" t="s">
        <v>148</v>
      </c>
      <c r="B7936" s="10" t="s">
        <v>148</v>
      </c>
      <c r="C7936" s="9" t="s">
        <v>110</v>
      </c>
      <c r="D7936" s="9">
        <v>1</v>
      </c>
      <c r="E7936" s="9" t="s">
        <v>148</v>
      </c>
      <c r="F7936" s="9">
        <v>521454</v>
      </c>
      <c r="G7936" s="9" t="s">
        <v>118</v>
      </c>
      <c r="H7936" s="9" t="s">
        <v>142</v>
      </c>
      <c r="I7936" s="9" t="s">
        <v>148</v>
      </c>
      <c r="J7936" s="9" t="s">
        <v>148</v>
      </c>
      <c r="K7936" s="9" t="s">
        <v>148</v>
      </c>
      <c r="L7936" s="10" t="s">
        <v>148</v>
      </c>
      <c r="M7936" s="13" t="str">
        <f>IFERROR(TEXT(Table1[[#This Row],[Report Date]], "mmmm"),"")</f>
        <v/>
      </c>
      <c r="N7936" s="13" t="str">
        <f>IFERROR(YEAR(Table1[[#This Row],[Report Date]]),"")</f>
        <v/>
      </c>
      <c r="O7936" s="13" t="str">
        <f ca="1">IF(Table1[[#This Row],[Report Date]]&gt;=TODAY()-6, "within week", "Older")</f>
        <v>within week</v>
      </c>
      <c r="P7936" s="37" t="e">
        <f>EOMONTH(Table1[[#This Row],[Report Date]], 0)</f>
        <v>#VALUE!</v>
      </c>
    </row>
    <row r="7937" spans="1:16" x14ac:dyDescent="0.25">
      <c r="A7937" s="9" t="s">
        <v>148</v>
      </c>
      <c r="B7937" s="10" t="s">
        <v>148</v>
      </c>
      <c r="C7937" s="9" t="s">
        <v>110</v>
      </c>
      <c r="D7937" s="9">
        <v>1</v>
      </c>
      <c r="E7937" s="9" t="s">
        <v>148</v>
      </c>
      <c r="F7937" s="9">
        <v>445240</v>
      </c>
      <c r="G7937" s="9" t="s">
        <v>120</v>
      </c>
      <c r="H7937" s="9" t="s">
        <v>144</v>
      </c>
      <c r="I7937" s="9" t="s">
        <v>148</v>
      </c>
      <c r="J7937" s="9" t="s">
        <v>148</v>
      </c>
      <c r="K7937" s="9" t="s">
        <v>148</v>
      </c>
      <c r="L7937" s="10" t="s">
        <v>148</v>
      </c>
      <c r="M7937" s="13" t="str">
        <f>IFERROR(TEXT(Table1[[#This Row],[Report Date]], "mmmm"),"")</f>
        <v/>
      </c>
      <c r="N7937" s="13" t="str">
        <f>IFERROR(YEAR(Table1[[#This Row],[Report Date]]),"")</f>
        <v/>
      </c>
      <c r="O7937" s="13" t="str">
        <f ca="1">IF(Table1[[#This Row],[Report Date]]&gt;=TODAY()-6, "within week", "Older")</f>
        <v>within week</v>
      </c>
      <c r="P7937" s="37" t="e">
        <f>EOMONTH(Table1[[#This Row],[Report Date]], 0)</f>
        <v>#VALUE!</v>
      </c>
    </row>
    <row r="7938" spans="1:16" x14ac:dyDescent="0.25">
      <c r="A7938" s="9" t="s">
        <v>148</v>
      </c>
      <c r="B7938" s="10" t="s">
        <v>148</v>
      </c>
      <c r="C7938" s="9" t="s">
        <v>110</v>
      </c>
      <c r="D7938" s="9">
        <v>1</v>
      </c>
      <c r="E7938" s="9" t="s">
        <v>148</v>
      </c>
      <c r="F7938" s="9">
        <v>541441</v>
      </c>
      <c r="G7938" s="9" t="s">
        <v>121</v>
      </c>
      <c r="H7938" s="9" t="s">
        <v>145</v>
      </c>
      <c r="I7938" s="9" t="s">
        <v>148</v>
      </c>
      <c r="J7938" s="9" t="s">
        <v>148</v>
      </c>
      <c r="K7938" s="9" t="s">
        <v>148</v>
      </c>
      <c r="L7938" s="10" t="s">
        <v>148</v>
      </c>
      <c r="M7938" s="13" t="str">
        <f>IFERROR(TEXT(Table1[[#This Row],[Report Date]], "mmmm"),"")</f>
        <v/>
      </c>
      <c r="N7938" s="13" t="str">
        <f>IFERROR(YEAR(Table1[[#This Row],[Report Date]]),"")</f>
        <v/>
      </c>
      <c r="O7938" s="13" t="str">
        <f ca="1">IF(Table1[[#This Row],[Report Date]]&gt;=TODAY()-6, "within week", "Older")</f>
        <v>within week</v>
      </c>
      <c r="P7938" s="37" t="e">
        <f>EOMONTH(Table1[[#This Row],[Report Date]], 0)</f>
        <v>#VALUE!</v>
      </c>
    </row>
    <row r="7939" spans="1:16" x14ac:dyDescent="0.25">
      <c r="A7939" s="9" t="s">
        <v>148</v>
      </c>
      <c r="B7939" s="10" t="s">
        <v>148</v>
      </c>
      <c r="C7939" s="9" t="s">
        <v>110</v>
      </c>
      <c r="D7939" s="9">
        <v>1</v>
      </c>
      <c r="E7939" s="9" t="s">
        <v>148</v>
      </c>
      <c r="F7939" s="9">
        <v>722411</v>
      </c>
      <c r="G7939" s="9" t="s">
        <v>122</v>
      </c>
      <c r="H7939" s="9" t="s">
        <v>146</v>
      </c>
      <c r="I7939" s="9" t="s">
        <v>148</v>
      </c>
      <c r="J7939" s="9" t="s">
        <v>148</v>
      </c>
      <c r="K7939" s="9" t="s">
        <v>148</v>
      </c>
      <c r="L7939" s="10" t="s">
        <v>148</v>
      </c>
      <c r="M7939" s="13" t="str">
        <f>IFERROR(TEXT(Table1[[#This Row],[Report Date]], "mmmm"),"")</f>
        <v/>
      </c>
      <c r="N7939" s="13" t="str">
        <f>IFERROR(YEAR(Table1[[#This Row],[Report Date]]),"")</f>
        <v/>
      </c>
      <c r="O7939" s="13" t="str">
        <f ca="1">IF(Table1[[#This Row],[Report Date]]&gt;=TODAY()-6, "within week", "Older")</f>
        <v>within week</v>
      </c>
      <c r="P7939" s="37" t="e">
        <f>EOMONTH(Table1[[#This Row],[Report Date]], 0)</f>
        <v>#VALUE!</v>
      </c>
    </row>
    <row r="7940" spans="1:16" x14ac:dyDescent="0.25">
      <c r="A7940" s="9" t="s">
        <v>148</v>
      </c>
      <c r="B7940" s="10" t="s">
        <v>148</v>
      </c>
      <c r="C7940" s="9" t="s">
        <v>110</v>
      </c>
      <c r="D7940" s="9">
        <v>1</v>
      </c>
      <c r="E7940" s="9" t="s">
        <v>148</v>
      </c>
      <c r="F7940" s="9">
        <v>938176</v>
      </c>
      <c r="G7940" s="9" t="s">
        <v>126</v>
      </c>
      <c r="H7940" s="9" t="s">
        <v>142</v>
      </c>
      <c r="I7940" s="9" t="s">
        <v>148</v>
      </c>
      <c r="J7940" s="9" t="s">
        <v>148</v>
      </c>
      <c r="K7940" s="9" t="s">
        <v>148</v>
      </c>
      <c r="L7940" s="10" t="s">
        <v>148</v>
      </c>
      <c r="M7940" s="13" t="str">
        <f>IFERROR(TEXT(Table1[[#This Row],[Report Date]], "mmmm"),"")</f>
        <v/>
      </c>
      <c r="N7940" s="13" t="str">
        <f>IFERROR(YEAR(Table1[[#This Row],[Report Date]]),"")</f>
        <v/>
      </c>
      <c r="O7940" s="13" t="str">
        <f ca="1">IF(Table1[[#This Row],[Report Date]]&gt;=TODAY()-6, "within week", "Older")</f>
        <v>within week</v>
      </c>
      <c r="P7940" s="37" t="e">
        <f>EOMONTH(Table1[[#This Row],[Report Date]], 0)</f>
        <v>#VALUE!</v>
      </c>
    </row>
    <row r="7941" spans="1:16" x14ac:dyDescent="0.25">
      <c r="A7941" s="9" t="s">
        <v>148</v>
      </c>
      <c r="B7941" s="10" t="s">
        <v>148</v>
      </c>
      <c r="C7941" s="9" t="s">
        <v>110</v>
      </c>
      <c r="D7941" s="9">
        <v>1</v>
      </c>
      <c r="E7941" s="9" t="s">
        <v>148</v>
      </c>
      <c r="F7941" s="9">
        <v>917369</v>
      </c>
      <c r="G7941" s="9" t="s">
        <v>127</v>
      </c>
      <c r="H7941" s="9" t="s">
        <v>135</v>
      </c>
      <c r="I7941" s="9" t="s">
        <v>148</v>
      </c>
      <c r="J7941" s="9" t="s">
        <v>148</v>
      </c>
      <c r="K7941" s="9" t="s">
        <v>148</v>
      </c>
      <c r="L7941" s="10" t="s">
        <v>148</v>
      </c>
      <c r="M7941" s="13" t="str">
        <f>IFERROR(TEXT(Table1[[#This Row],[Report Date]], "mmmm"),"")</f>
        <v/>
      </c>
      <c r="N7941" s="13" t="str">
        <f>IFERROR(YEAR(Table1[[#This Row],[Report Date]]),"")</f>
        <v/>
      </c>
      <c r="O7941" s="13" t="str">
        <f ca="1">IF(Table1[[#This Row],[Report Date]]&gt;=TODAY()-6, "within week", "Older")</f>
        <v>within week</v>
      </c>
      <c r="P7941" s="37" t="e">
        <f>EOMONTH(Table1[[#This Row],[Report Date]], 0)</f>
        <v>#VALUE!</v>
      </c>
    </row>
    <row r="7942" spans="1:16" x14ac:dyDescent="0.25">
      <c r="A7942" s="9" t="s">
        <v>148</v>
      </c>
      <c r="B7942" s="10" t="s">
        <v>148</v>
      </c>
      <c r="C7942" s="9" t="s">
        <v>110</v>
      </c>
      <c r="D7942" s="9">
        <v>1</v>
      </c>
      <c r="E7942" s="9" t="s">
        <v>148</v>
      </c>
      <c r="F7942" s="9">
        <v>753868</v>
      </c>
      <c r="G7942" s="9" t="s">
        <v>125</v>
      </c>
      <c r="H7942" s="9" t="s">
        <v>129</v>
      </c>
      <c r="I7942" s="9" t="s">
        <v>148</v>
      </c>
      <c r="J7942" s="9" t="s">
        <v>148</v>
      </c>
      <c r="K7942" s="9" t="s">
        <v>148</v>
      </c>
      <c r="L7942" s="10" t="s">
        <v>148</v>
      </c>
      <c r="M7942" s="13" t="str">
        <f>IFERROR(TEXT(Table1[[#This Row],[Report Date]], "mmmm"),"")</f>
        <v/>
      </c>
      <c r="N7942" s="13" t="str">
        <f>IFERROR(YEAR(Table1[[#This Row],[Report Date]]),"")</f>
        <v/>
      </c>
      <c r="O7942" s="13" t="str">
        <f ca="1">IF(Table1[[#This Row],[Report Date]]&gt;=TODAY()-6, "within week", "Older")</f>
        <v>within week</v>
      </c>
      <c r="P7942" s="37" t="e">
        <f>EOMONTH(Table1[[#This Row],[Report Date]], 0)</f>
        <v>#VALUE!</v>
      </c>
    </row>
    <row r="7943" spans="1:16" x14ac:dyDescent="0.25">
      <c r="A7943" s="9" t="s">
        <v>148</v>
      </c>
      <c r="B7943" s="10" t="s">
        <v>148</v>
      </c>
      <c r="C7943" s="9" t="s">
        <v>110</v>
      </c>
      <c r="D7943" s="9">
        <v>1</v>
      </c>
      <c r="E7943" s="9" t="s">
        <v>148</v>
      </c>
      <c r="F7943" s="9">
        <v>483535</v>
      </c>
      <c r="G7943" s="9" t="s">
        <v>123</v>
      </c>
      <c r="H7943" s="9" t="s">
        <v>143</v>
      </c>
      <c r="I7943" s="9" t="s">
        <v>148</v>
      </c>
      <c r="J7943" s="9" t="s">
        <v>148</v>
      </c>
      <c r="K7943" s="9" t="s">
        <v>148</v>
      </c>
      <c r="L7943" s="10" t="s">
        <v>148</v>
      </c>
      <c r="M7943" s="13" t="str">
        <f>IFERROR(TEXT(Table1[[#This Row],[Report Date]], "mmmm"),"")</f>
        <v/>
      </c>
      <c r="N7943" s="13" t="str">
        <f>IFERROR(YEAR(Table1[[#This Row],[Report Date]]),"")</f>
        <v/>
      </c>
      <c r="O7943" s="13" t="str">
        <f ca="1">IF(Table1[[#This Row],[Report Date]]&gt;=TODAY()-6, "within week", "Older")</f>
        <v>within week</v>
      </c>
      <c r="P7943" s="37" t="e">
        <f>EOMONTH(Table1[[#This Row],[Report Date]], 0)</f>
        <v>#VALUE!</v>
      </c>
    </row>
    <row r="7944" spans="1:16" x14ac:dyDescent="0.25">
      <c r="A7944" s="9" t="s">
        <v>148</v>
      </c>
      <c r="B7944" s="10" t="s">
        <v>148</v>
      </c>
      <c r="C7944" s="9" t="s">
        <v>110</v>
      </c>
      <c r="D7944" s="9">
        <v>1</v>
      </c>
      <c r="E7944" s="9" t="s">
        <v>148</v>
      </c>
      <c r="F7944" s="9">
        <v>835946</v>
      </c>
      <c r="G7944" s="9" t="s">
        <v>126</v>
      </c>
      <c r="H7944" s="9" t="s">
        <v>146</v>
      </c>
      <c r="I7944" s="9" t="s">
        <v>148</v>
      </c>
      <c r="J7944" s="9" t="s">
        <v>148</v>
      </c>
      <c r="K7944" s="9" t="s">
        <v>148</v>
      </c>
      <c r="L7944" s="10" t="s">
        <v>148</v>
      </c>
      <c r="M7944" s="13" t="str">
        <f>IFERROR(TEXT(Table1[[#This Row],[Report Date]], "mmmm"),"")</f>
        <v/>
      </c>
      <c r="N7944" s="13" t="str">
        <f>IFERROR(YEAR(Table1[[#This Row],[Report Date]]),"")</f>
        <v/>
      </c>
      <c r="O7944" s="13" t="str">
        <f ca="1">IF(Table1[[#This Row],[Report Date]]&gt;=TODAY()-6, "within week", "Older")</f>
        <v>within week</v>
      </c>
      <c r="P7944" s="37" t="e">
        <f>EOMONTH(Table1[[#This Row],[Report Date]], 0)</f>
        <v>#VALUE!</v>
      </c>
    </row>
    <row r="7945" spans="1:16" x14ac:dyDescent="0.25">
      <c r="A7945" s="9" t="s">
        <v>148</v>
      </c>
      <c r="B7945" s="10" t="s">
        <v>148</v>
      </c>
      <c r="C7945" s="9" t="s">
        <v>110</v>
      </c>
      <c r="D7945" s="9">
        <v>1</v>
      </c>
      <c r="E7945" s="9" t="s">
        <v>148</v>
      </c>
      <c r="F7945" s="9">
        <v>320880</v>
      </c>
      <c r="G7945" s="9" t="s">
        <v>122</v>
      </c>
      <c r="H7945" s="9" t="s">
        <v>134</v>
      </c>
      <c r="I7945" s="9" t="s">
        <v>148</v>
      </c>
      <c r="J7945" s="9" t="s">
        <v>148</v>
      </c>
      <c r="K7945" s="9" t="s">
        <v>148</v>
      </c>
      <c r="L7945" s="10" t="s">
        <v>148</v>
      </c>
      <c r="M7945" s="13" t="str">
        <f>IFERROR(TEXT(Table1[[#This Row],[Report Date]], "mmmm"),"")</f>
        <v/>
      </c>
      <c r="N7945" s="13" t="str">
        <f>IFERROR(YEAR(Table1[[#This Row],[Report Date]]),"")</f>
        <v/>
      </c>
      <c r="O7945" s="13" t="str">
        <f ca="1">IF(Table1[[#This Row],[Report Date]]&gt;=TODAY()-6, "within week", "Older")</f>
        <v>within week</v>
      </c>
      <c r="P7945" s="37" t="e">
        <f>EOMONTH(Table1[[#This Row],[Report Date]], 0)</f>
        <v>#VALUE!</v>
      </c>
    </row>
    <row r="7946" spans="1:16" x14ac:dyDescent="0.25">
      <c r="A7946" s="9" t="s">
        <v>148</v>
      </c>
      <c r="B7946" s="10" t="s">
        <v>148</v>
      </c>
      <c r="C7946" s="9" t="s">
        <v>110</v>
      </c>
      <c r="D7946" s="9">
        <v>1</v>
      </c>
      <c r="E7946" s="9" t="s">
        <v>148</v>
      </c>
      <c r="F7946" s="9">
        <v>613534</v>
      </c>
      <c r="G7946" s="9" t="s">
        <v>116</v>
      </c>
      <c r="H7946" s="9" t="s">
        <v>140</v>
      </c>
      <c r="I7946" s="9" t="s">
        <v>148</v>
      </c>
      <c r="J7946" s="9" t="s">
        <v>148</v>
      </c>
      <c r="K7946" s="9" t="s">
        <v>148</v>
      </c>
      <c r="L7946" s="10" t="s">
        <v>148</v>
      </c>
      <c r="M7946" s="13" t="str">
        <f>IFERROR(TEXT(Table1[[#This Row],[Report Date]], "mmmm"),"")</f>
        <v/>
      </c>
      <c r="N7946" s="13" t="str">
        <f>IFERROR(YEAR(Table1[[#This Row],[Report Date]]),"")</f>
        <v/>
      </c>
      <c r="O7946" s="13" t="str">
        <f ca="1">IF(Table1[[#This Row],[Report Date]]&gt;=TODAY()-6, "within week", "Older")</f>
        <v>within week</v>
      </c>
      <c r="P7946" s="37" t="e">
        <f>EOMONTH(Table1[[#This Row],[Report Date]], 0)</f>
        <v>#VALUE!</v>
      </c>
    </row>
    <row r="7947" spans="1:16" x14ac:dyDescent="0.25">
      <c r="A7947" s="9" t="s">
        <v>148</v>
      </c>
      <c r="B7947" s="10" t="s">
        <v>148</v>
      </c>
      <c r="C7947" s="9" t="s">
        <v>110</v>
      </c>
      <c r="D7947" s="9">
        <v>1</v>
      </c>
      <c r="E7947" s="9" t="s">
        <v>148</v>
      </c>
      <c r="F7947" s="9">
        <v>822875</v>
      </c>
      <c r="G7947" s="9" t="s">
        <v>118</v>
      </c>
      <c r="H7947" s="9" t="s">
        <v>142</v>
      </c>
      <c r="I7947" s="9" t="s">
        <v>148</v>
      </c>
      <c r="J7947" s="9" t="s">
        <v>148</v>
      </c>
      <c r="K7947" s="9" t="s">
        <v>148</v>
      </c>
      <c r="L7947" s="10" t="s">
        <v>148</v>
      </c>
      <c r="M7947" s="13" t="str">
        <f>IFERROR(TEXT(Table1[[#This Row],[Report Date]], "mmmm"),"")</f>
        <v/>
      </c>
      <c r="N7947" s="13" t="str">
        <f>IFERROR(YEAR(Table1[[#This Row],[Report Date]]),"")</f>
        <v/>
      </c>
      <c r="O7947" s="13" t="str">
        <f ca="1">IF(Table1[[#This Row],[Report Date]]&gt;=TODAY()-6, "within week", "Older")</f>
        <v>within week</v>
      </c>
      <c r="P7947" s="37" t="e">
        <f>EOMONTH(Table1[[#This Row],[Report Date]], 0)</f>
        <v>#VALUE!</v>
      </c>
    </row>
    <row r="7948" spans="1:16" x14ac:dyDescent="0.25">
      <c r="A7948" s="9" t="s">
        <v>148</v>
      </c>
      <c r="B7948" s="10" t="s">
        <v>148</v>
      </c>
      <c r="C7948" s="9" t="s">
        <v>110</v>
      </c>
      <c r="D7948" s="9">
        <v>1</v>
      </c>
      <c r="E7948" s="9" t="s">
        <v>148</v>
      </c>
      <c r="F7948" s="9">
        <v>782155</v>
      </c>
      <c r="G7948" s="9" t="s">
        <v>120</v>
      </c>
      <c r="H7948" s="9" t="s">
        <v>136</v>
      </c>
      <c r="I7948" s="9" t="s">
        <v>148</v>
      </c>
      <c r="J7948" s="9" t="s">
        <v>148</v>
      </c>
      <c r="K7948" s="9" t="s">
        <v>148</v>
      </c>
      <c r="L7948" s="10" t="s">
        <v>148</v>
      </c>
      <c r="M7948" s="13" t="str">
        <f>IFERROR(TEXT(Table1[[#This Row],[Report Date]], "mmmm"),"")</f>
        <v/>
      </c>
      <c r="N7948" s="13" t="str">
        <f>IFERROR(YEAR(Table1[[#This Row],[Report Date]]),"")</f>
        <v/>
      </c>
      <c r="O7948" s="13" t="str">
        <f ca="1">IF(Table1[[#This Row],[Report Date]]&gt;=TODAY()-6, "within week", "Older")</f>
        <v>within week</v>
      </c>
      <c r="P7948" s="37" t="e">
        <f>EOMONTH(Table1[[#This Row],[Report Date]], 0)</f>
        <v>#VALUE!</v>
      </c>
    </row>
    <row r="7949" spans="1:16" x14ac:dyDescent="0.25">
      <c r="A7949" s="9" t="s">
        <v>148</v>
      </c>
      <c r="B7949" s="10" t="s">
        <v>148</v>
      </c>
      <c r="C7949" s="9" t="s">
        <v>110</v>
      </c>
      <c r="D7949" s="9">
        <v>1</v>
      </c>
      <c r="E7949" s="9" t="s">
        <v>148</v>
      </c>
      <c r="F7949" s="9">
        <v>770358</v>
      </c>
      <c r="G7949" s="9" t="s">
        <v>126</v>
      </c>
      <c r="H7949" s="9" t="s">
        <v>142</v>
      </c>
      <c r="I7949" s="9" t="s">
        <v>148</v>
      </c>
      <c r="J7949" s="9" t="s">
        <v>148</v>
      </c>
      <c r="K7949" s="9" t="s">
        <v>148</v>
      </c>
      <c r="L7949" s="10" t="s">
        <v>148</v>
      </c>
      <c r="M7949" s="13" t="str">
        <f>IFERROR(TEXT(Table1[[#This Row],[Report Date]], "mmmm"),"")</f>
        <v/>
      </c>
      <c r="N7949" s="13" t="str">
        <f>IFERROR(YEAR(Table1[[#This Row],[Report Date]]),"")</f>
        <v/>
      </c>
      <c r="O7949" s="13" t="str">
        <f ca="1">IF(Table1[[#This Row],[Report Date]]&gt;=TODAY()-6, "within week", "Older")</f>
        <v>within week</v>
      </c>
      <c r="P7949" s="37" t="e">
        <f>EOMONTH(Table1[[#This Row],[Report Date]], 0)</f>
        <v>#VALUE!</v>
      </c>
    </row>
    <row r="7950" spans="1:16" x14ac:dyDescent="0.25">
      <c r="A7950" s="9" t="s">
        <v>148</v>
      </c>
      <c r="B7950" s="10" t="s">
        <v>148</v>
      </c>
      <c r="C7950" s="9" t="s">
        <v>110</v>
      </c>
      <c r="D7950" s="9">
        <v>1</v>
      </c>
      <c r="E7950" s="9" t="s">
        <v>148</v>
      </c>
      <c r="F7950" s="9">
        <v>872424</v>
      </c>
      <c r="G7950" s="9" t="s">
        <v>116</v>
      </c>
      <c r="H7950" s="9" t="s">
        <v>144</v>
      </c>
      <c r="I7950" s="9" t="s">
        <v>148</v>
      </c>
      <c r="J7950" s="9" t="s">
        <v>148</v>
      </c>
      <c r="K7950" s="9" t="s">
        <v>148</v>
      </c>
      <c r="L7950" s="10" t="s">
        <v>148</v>
      </c>
      <c r="M7950" s="13" t="str">
        <f>IFERROR(TEXT(Table1[[#This Row],[Report Date]], "mmmm"),"")</f>
        <v/>
      </c>
      <c r="N7950" s="13" t="str">
        <f>IFERROR(YEAR(Table1[[#This Row],[Report Date]]),"")</f>
        <v/>
      </c>
      <c r="O7950" s="13" t="str">
        <f ca="1">IF(Table1[[#This Row],[Report Date]]&gt;=TODAY()-6, "within week", "Older")</f>
        <v>within week</v>
      </c>
      <c r="P7950" s="37" t="e">
        <f>EOMONTH(Table1[[#This Row],[Report Date]], 0)</f>
        <v>#VALUE!</v>
      </c>
    </row>
    <row r="7951" spans="1:16" x14ac:dyDescent="0.25">
      <c r="A7951" s="9" t="s">
        <v>148</v>
      </c>
      <c r="B7951" s="10" t="s">
        <v>148</v>
      </c>
      <c r="C7951" s="9" t="s">
        <v>110</v>
      </c>
      <c r="D7951" s="9">
        <v>1</v>
      </c>
      <c r="E7951" s="9" t="s">
        <v>148</v>
      </c>
      <c r="F7951" s="9">
        <v>981718</v>
      </c>
      <c r="G7951" s="9" t="s">
        <v>119</v>
      </c>
      <c r="H7951" s="9" t="s">
        <v>147</v>
      </c>
      <c r="I7951" s="9" t="s">
        <v>148</v>
      </c>
      <c r="J7951" s="9" t="s">
        <v>148</v>
      </c>
      <c r="K7951" s="9" t="s">
        <v>148</v>
      </c>
      <c r="L7951" s="10" t="s">
        <v>148</v>
      </c>
      <c r="M7951" s="13" t="str">
        <f>IFERROR(TEXT(Table1[[#This Row],[Report Date]], "mmmm"),"")</f>
        <v/>
      </c>
      <c r="N7951" s="13" t="str">
        <f>IFERROR(YEAR(Table1[[#This Row],[Report Date]]),"")</f>
        <v/>
      </c>
      <c r="O7951" s="13" t="str">
        <f ca="1">IF(Table1[[#This Row],[Report Date]]&gt;=TODAY()-6, "within week", "Older")</f>
        <v>within week</v>
      </c>
      <c r="P7951" s="37" t="e">
        <f>EOMONTH(Table1[[#This Row],[Report Date]], 0)</f>
        <v>#VALUE!</v>
      </c>
    </row>
    <row r="7952" spans="1:16" x14ac:dyDescent="0.25">
      <c r="A7952" s="9" t="s">
        <v>148</v>
      </c>
      <c r="B7952" s="10" t="s">
        <v>148</v>
      </c>
      <c r="C7952" s="9" t="s">
        <v>110</v>
      </c>
      <c r="D7952" s="9">
        <v>1</v>
      </c>
      <c r="E7952" s="9" t="s">
        <v>148</v>
      </c>
      <c r="F7952" s="9">
        <v>845204</v>
      </c>
      <c r="G7952" s="9" t="s">
        <v>121</v>
      </c>
      <c r="H7952" s="9" t="s">
        <v>129</v>
      </c>
      <c r="I7952" s="9" t="s">
        <v>148</v>
      </c>
      <c r="J7952" s="9" t="s">
        <v>148</v>
      </c>
      <c r="K7952" s="9" t="s">
        <v>148</v>
      </c>
      <c r="L7952" s="10" t="s">
        <v>148</v>
      </c>
      <c r="M7952" s="13" t="str">
        <f>IFERROR(TEXT(Table1[[#This Row],[Report Date]], "mmmm"),"")</f>
        <v/>
      </c>
      <c r="N7952" s="13" t="str">
        <f>IFERROR(YEAR(Table1[[#This Row],[Report Date]]),"")</f>
        <v/>
      </c>
      <c r="O7952" s="13" t="str">
        <f ca="1">IF(Table1[[#This Row],[Report Date]]&gt;=TODAY()-6, "within week", "Older")</f>
        <v>within week</v>
      </c>
      <c r="P7952" s="37" t="e">
        <f>EOMONTH(Table1[[#This Row],[Report Date]], 0)</f>
        <v>#VALUE!</v>
      </c>
    </row>
    <row r="7953" spans="1:16" x14ac:dyDescent="0.25">
      <c r="A7953" s="9" t="s">
        <v>148</v>
      </c>
      <c r="B7953" s="10" t="s">
        <v>148</v>
      </c>
      <c r="C7953" s="9" t="s">
        <v>110</v>
      </c>
      <c r="D7953" s="9">
        <v>1</v>
      </c>
      <c r="E7953" s="9" t="s">
        <v>148</v>
      </c>
      <c r="F7953" s="9">
        <v>879739</v>
      </c>
      <c r="G7953" s="9" t="s">
        <v>123</v>
      </c>
      <c r="H7953" s="9" t="s">
        <v>131</v>
      </c>
      <c r="I7953" s="9" t="s">
        <v>148</v>
      </c>
      <c r="J7953" s="9" t="s">
        <v>148</v>
      </c>
      <c r="K7953" s="9" t="s">
        <v>148</v>
      </c>
      <c r="L7953" s="10" t="s">
        <v>148</v>
      </c>
      <c r="M7953" s="13" t="str">
        <f>IFERROR(TEXT(Table1[[#This Row],[Report Date]], "mmmm"),"")</f>
        <v/>
      </c>
      <c r="N7953" s="13" t="str">
        <f>IFERROR(YEAR(Table1[[#This Row],[Report Date]]),"")</f>
        <v/>
      </c>
      <c r="O7953" s="13" t="str">
        <f ca="1">IF(Table1[[#This Row],[Report Date]]&gt;=TODAY()-6, "within week", "Older")</f>
        <v>within week</v>
      </c>
      <c r="P7953" s="37" t="e">
        <f>EOMONTH(Table1[[#This Row],[Report Date]], 0)</f>
        <v>#VALUE!</v>
      </c>
    </row>
    <row r="7954" spans="1:16" x14ac:dyDescent="0.25">
      <c r="A7954" s="9" t="s">
        <v>148</v>
      </c>
      <c r="B7954" s="10" t="s">
        <v>148</v>
      </c>
      <c r="C7954" s="9" t="s">
        <v>110</v>
      </c>
      <c r="D7954" s="9">
        <v>1</v>
      </c>
      <c r="E7954" s="9" t="s">
        <v>148</v>
      </c>
      <c r="F7954" s="9">
        <v>487821</v>
      </c>
      <c r="G7954" s="9" t="s">
        <v>126</v>
      </c>
      <c r="H7954" s="9" t="s">
        <v>134</v>
      </c>
      <c r="I7954" s="9" t="s">
        <v>148</v>
      </c>
      <c r="J7954" s="9" t="s">
        <v>148</v>
      </c>
      <c r="K7954" s="9" t="s">
        <v>148</v>
      </c>
      <c r="L7954" s="10" t="s">
        <v>148</v>
      </c>
      <c r="M7954" s="13" t="str">
        <f>IFERROR(TEXT(Table1[[#This Row],[Report Date]], "mmmm"),"")</f>
        <v/>
      </c>
      <c r="N7954" s="13" t="str">
        <f>IFERROR(YEAR(Table1[[#This Row],[Report Date]]),"")</f>
        <v/>
      </c>
      <c r="O7954" s="13" t="str">
        <f ca="1">IF(Table1[[#This Row],[Report Date]]&gt;=TODAY()-6, "within week", "Older")</f>
        <v>within week</v>
      </c>
      <c r="P7954" s="37" t="e">
        <f>EOMONTH(Table1[[#This Row],[Report Date]], 0)</f>
        <v>#VALUE!</v>
      </c>
    </row>
    <row r="7955" spans="1:16" x14ac:dyDescent="0.25">
      <c r="A7955" s="9" t="s">
        <v>148</v>
      </c>
      <c r="B7955" s="10" t="s">
        <v>148</v>
      </c>
      <c r="C7955" s="9" t="s">
        <v>110</v>
      </c>
      <c r="D7955" s="9">
        <v>1</v>
      </c>
      <c r="E7955" s="9" t="s">
        <v>148</v>
      </c>
      <c r="F7955" s="9">
        <v>343271</v>
      </c>
      <c r="G7955" s="9" t="s">
        <v>119</v>
      </c>
      <c r="H7955" s="9" t="s">
        <v>139</v>
      </c>
      <c r="I7955" s="9" t="s">
        <v>148</v>
      </c>
      <c r="J7955" s="9" t="s">
        <v>148</v>
      </c>
      <c r="K7955" s="9" t="s">
        <v>148</v>
      </c>
      <c r="L7955" s="10" t="s">
        <v>148</v>
      </c>
      <c r="M7955" s="13" t="str">
        <f>IFERROR(TEXT(Table1[[#This Row],[Report Date]], "mmmm"),"")</f>
        <v/>
      </c>
      <c r="N7955" s="13" t="str">
        <f>IFERROR(YEAR(Table1[[#This Row],[Report Date]]),"")</f>
        <v/>
      </c>
      <c r="O7955" s="13" t="str">
        <f ca="1">IF(Table1[[#This Row],[Report Date]]&gt;=TODAY()-6, "within week", "Older")</f>
        <v>within week</v>
      </c>
      <c r="P7955" s="37" t="e">
        <f>EOMONTH(Table1[[#This Row],[Report Date]], 0)</f>
        <v>#VALUE!</v>
      </c>
    </row>
    <row r="7956" spans="1:16" x14ac:dyDescent="0.25">
      <c r="A7956" s="9" t="s">
        <v>148</v>
      </c>
      <c r="B7956" s="10" t="s">
        <v>148</v>
      </c>
      <c r="C7956" s="9" t="s">
        <v>110</v>
      </c>
      <c r="D7956" s="9">
        <v>1</v>
      </c>
      <c r="E7956" s="9" t="s">
        <v>148</v>
      </c>
      <c r="F7956" s="9">
        <v>885657</v>
      </c>
      <c r="G7956" s="9" t="s">
        <v>125</v>
      </c>
      <c r="H7956" s="9" t="s">
        <v>137</v>
      </c>
      <c r="I7956" s="9" t="s">
        <v>148</v>
      </c>
      <c r="J7956" s="9" t="s">
        <v>148</v>
      </c>
      <c r="K7956" s="9" t="s">
        <v>148</v>
      </c>
      <c r="L7956" s="10" t="s">
        <v>148</v>
      </c>
      <c r="M7956" s="13" t="str">
        <f>IFERROR(TEXT(Table1[[#This Row],[Report Date]], "mmmm"),"")</f>
        <v/>
      </c>
      <c r="N7956" s="13" t="str">
        <f>IFERROR(YEAR(Table1[[#This Row],[Report Date]]),"")</f>
        <v/>
      </c>
      <c r="O7956" s="13" t="str">
        <f ca="1">IF(Table1[[#This Row],[Report Date]]&gt;=TODAY()-6, "within week", "Older")</f>
        <v>within week</v>
      </c>
      <c r="P7956" s="37" t="e">
        <f>EOMONTH(Table1[[#This Row],[Report Date]], 0)</f>
        <v>#VALUE!</v>
      </c>
    </row>
    <row r="7957" spans="1:16" x14ac:dyDescent="0.25">
      <c r="A7957" s="9" t="s">
        <v>148</v>
      </c>
      <c r="B7957" s="10" t="s">
        <v>148</v>
      </c>
      <c r="C7957" s="9" t="s">
        <v>110</v>
      </c>
      <c r="D7957" s="9">
        <v>1</v>
      </c>
      <c r="E7957" s="9" t="s">
        <v>148</v>
      </c>
      <c r="F7957" s="9">
        <v>677606</v>
      </c>
      <c r="G7957" s="9" t="s">
        <v>127</v>
      </c>
      <c r="H7957" s="9" t="s">
        <v>139</v>
      </c>
      <c r="I7957" s="9" t="s">
        <v>148</v>
      </c>
      <c r="J7957" s="9" t="s">
        <v>148</v>
      </c>
      <c r="K7957" s="9" t="s">
        <v>148</v>
      </c>
      <c r="L7957" s="10" t="s">
        <v>148</v>
      </c>
      <c r="M7957" s="13" t="str">
        <f>IFERROR(TEXT(Table1[[#This Row],[Report Date]], "mmmm"),"")</f>
        <v/>
      </c>
      <c r="N7957" s="13" t="str">
        <f>IFERROR(YEAR(Table1[[#This Row],[Report Date]]),"")</f>
        <v/>
      </c>
      <c r="O7957" s="13" t="str">
        <f ca="1">IF(Table1[[#This Row],[Report Date]]&gt;=TODAY()-6, "within week", "Older")</f>
        <v>within week</v>
      </c>
      <c r="P7957" s="37" t="e">
        <f>EOMONTH(Table1[[#This Row],[Report Date]], 0)</f>
        <v>#VALUE!</v>
      </c>
    </row>
    <row r="7958" spans="1:16" x14ac:dyDescent="0.25">
      <c r="A7958" s="9" t="s">
        <v>148</v>
      </c>
      <c r="B7958" s="10" t="s">
        <v>148</v>
      </c>
      <c r="C7958" s="9" t="s">
        <v>110</v>
      </c>
      <c r="D7958" s="9">
        <v>1</v>
      </c>
      <c r="E7958" s="9" t="s">
        <v>148</v>
      </c>
      <c r="F7958" s="9">
        <v>173277</v>
      </c>
      <c r="G7958" s="9" t="s">
        <v>120</v>
      </c>
      <c r="H7958" s="9" t="s">
        <v>144</v>
      </c>
      <c r="I7958" s="9" t="s">
        <v>148</v>
      </c>
      <c r="J7958" s="9" t="s">
        <v>148</v>
      </c>
      <c r="K7958" s="9" t="s">
        <v>148</v>
      </c>
      <c r="L7958" s="10" t="s">
        <v>148</v>
      </c>
      <c r="M7958" s="13" t="str">
        <f>IFERROR(TEXT(Table1[[#This Row],[Report Date]], "mmmm"),"")</f>
        <v/>
      </c>
      <c r="N7958" s="13" t="str">
        <f>IFERROR(YEAR(Table1[[#This Row],[Report Date]]),"")</f>
        <v/>
      </c>
      <c r="O7958" s="13" t="str">
        <f ca="1">IF(Table1[[#This Row],[Report Date]]&gt;=TODAY()-6, "within week", "Older")</f>
        <v>within week</v>
      </c>
      <c r="P7958" s="37" t="e">
        <f>EOMONTH(Table1[[#This Row],[Report Date]], 0)</f>
        <v>#VALUE!</v>
      </c>
    </row>
    <row r="7959" spans="1:16" x14ac:dyDescent="0.25">
      <c r="A7959" s="9" t="s">
        <v>148</v>
      </c>
      <c r="B7959" s="10" t="s">
        <v>148</v>
      </c>
      <c r="C7959" s="9" t="s">
        <v>110</v>
      </c>
      <c r="D7959" s="9">
        <v>1</v>
      </c>
      <c r="E7959" s="9" t="s">
        <v>148</v>
      </c>
      <c r="F7959" s="9">
        <v>602924</v>
      </c>
      <c r="G7959" s="9" t="s">
        <v>116</v>
      </c>
      <c r="H7959" s="9" t="s">
        <v>132</v>
      </c>
      <c r="I7959" s="9" t="s">
        <v>148</v>
      </c>
      <c r="J7959" s="9" t="s">
        <v>148</v>
      </c>
      <c r="K7959" s="9" t="s">
        <v>148</v>
      </c>
      <c r="L7959" s="10" t="s">
        <v>148</v>
      </c>
      <c r="M7959" s="13" t="str">
        <f>IFERROR(TEXT(Table1[[#This Row],[Report Date]], "mmmm"),"")</f>
        <v/>
      </c>
      <c r="N7959" s="13" t="str">
        <f>IFERROR(YEAR(Table1[[#This Row],[Report Date]]),"")</f>
        <v/>
      </c>
      <c r="O7959" s="13" t="str">
        <f ca="1">IF(Table1[[#This Row],[Report Date]]&gt;=TODAY()-6, "within week", "Older")</f>
        <v>within week</v>
      </c>
      <c r="P7959" s="37" t="e">
        <f>EOMONTH(Table1[[#This Row],[Report Date]], 0)</f>
        <v>#VALUE!</v>
      </c>
    </row>
    <row r="7960" spans="1:16" x14ac:dyDescent="0.25">
      <c r="A7960" s="9" t="s">
        <v>148</v>
      </c>
      <c r="B7960" s="10" t="s">
        <v>148</v>
      </c>
      <c r="C7960" s="9" t="s">
        <v>110</v>
      </c>
      <c r="D7960" s="9">
        <v>1</v>
      </c>
      <c r="E7960" s="9" t="s">
        <v>148</v>
      </c>
      <c r="F7960" s="9">
        <v>451780</v>
      </c>
      <c r="G7960" s="9" t="s">
        <v>124</v>
      </c>
      <c r="H7960" s="9" t="s">
        <v>140</v>
      </c>
      <c r="I7960" s="9" t="s">
        <v>148</v>
      </c>
      <c r="J7960" s="9" t="s">
        <v>148</v>
      </c>
      <c r="K7960" s="9" t="s">
        <v>148</v>
      </c>
      <c r="L7960" s="10" t="s">
        <v>148</v>
      </c>
      <c r="M7960" s="13" t="str">
        <f>IFERROR(TEXT(Table1[[#This Row],[Report Date]], "mmmm"),"")</f>
        <v/>
      </c>
      <c r="N7960" s="13" t="str">
        <f>IFERROR(YEAR(Table1[[#This Row],[Report Date]]),"")</f>
        <v/>
      </c>
      <c r="O7960" s="13" t="str">
        <f ca="1">IF(Table1[[#This Row],[Report Date]]&gt;=TODAY()-6, "within week", "Older")</f>
        <v>within week</v>
      </c>
      <c r="P7960" s="37" t="e">
        <f>EOMONTH(Table1[[#This Row],[Report Date]], 0)</f>
        <v>#VALUE!</v>
      </c>
    </row>
    <row r="7961" spans="1:16" x14ac:dyDescent="0.25">
      <c r="A7961" s="9" t="s">
        <v>148</v>
      </c>
      <c r="B7961" s="10" t="s">
        <v>148</v>
      </c>
      <c r="C7961" s="9" t="s">
        <v>110</v>
      </c>
      <c r="D7961" s="9">
        <v>1</v>
      </c>
      <c r="E7961" s="9" t="s">
        <v>148</v>
      </c>
      <c r="F7961" s="9">
        <v>263393</v>
      </c>
      <c r="G7961" s="9" t="s">
        <v>127</v>
      </c>
      <c r="H7961" s="9" t="s">
        <v>143</v>
      </c>
      <c r="I7961" s="9" t="s">
        <v>148</v>
      </c>
      <c r="J7961" s="9" t="s">
        <v>148</v>
      </c>
      <c r="K7961" s="9" t="s">
        <v>148</v>
      </c>
      <c r="L7961" s="10" t="s">
        <v>148</v>
      </c>
      <c r="M7961" s="13" t="str">
        <f>IFERROR(TEXT(Table1[[#This Row],[Report Date]], "mmmm"),"")</f>
        <v/>
      </c>
      <c r="N7961" s="13" t="str">
        <f>IFERROR(YEAR(Table1[[#This Row],[Report Date]]),"")</f>
        <v/>
      </c>
      <c r="O7961" s="13" t="str">
        <f ca="1">IF(Table1[[#This Row],[Report Date]]&gt;=TODAY()-6, "within week", "Older")</f>
        <v>within week</v>
      </c>
      <c r="P7961" s="37" t="e">
        <f>EOMONTH(Table1[[#This Row],[Report Date]], 0)</f>
        <v>#VALUE!</v>
      </c>
    </row>
    <row r="7962" spans="1:16" x14ac:dyDescent="0.25">
      <c r="A7962" s="9" t="s">
        <v>148</v>
      </c>
      <c r="B7962" s="10" t="s">
        <v>148</v>
      </c>
      <c r="C7962" s="9" t="s">
        <v>110</v>
      </c>
      <c r="D7962" s="9">
        <v>1</v>
      </c>
      <c r="E7962" s="9" t="s">
        <v>148</v>
      </c>
      <c r="F7962" s="9">
        <v>990046</v>
      </c>
      <c r="G7962" s="9" t="s">
        <v>116</v>
      </c>
      <c r="H7962" s="9" t="s">
        <v>144</v>
      </c>
      <c r="I7962" s="9" t="s">
        <v>148</v>
      </c>
      <c r="J7962" s="9" t="s">
        <v>148</v>
      </c>
      <c r="K7962" s="9" t="s">
        <v>148</v>
      </c>
      <c r="L7962" s="10" t="s">
        <v>148</v>
      </c>
      <c r="M7962" s="13" t="str">
        <f>IFERROR(TEXT(Table1[[#This Row],[Report Date]], "mmmm"),"")</f>
        <v/>
      </c>
      <c r="N7962" s="13" t="str">
        <f>IFERROR(YEAR(Table1[[#This Row],[Report Date]]),"")</f>
        <v/>
      </c>
      <c r="O7962" s="13" t="str">
        <f ca="1">IF(Table1[[#This Row],[Report Date]]&gt;=TODAY()-6, "within week", "Older")</f>
        <v>within week</v>
      </c>
      <c r="P7962" s="37" t="e">
        <f>EOMONTH(Table1[[#This Row],[Report Date]], 0)</f>
        <v>#VALUE!</v>
      </c>
    </row>
    <row r="7963" spans="1:16" x14ac:dyDescent="0.25">
      <c r="A7963" s="9" t="s">
        <v>148</v>
      </c>
      <c r="B7963" s="10" t="s">
        <v>148</v>
      </c>
      <c r="C7963" s="9" t="s">
        <v>110</v>
      </c>
      <c r="D7963" s="9">
        <v>1</v>
      </c>
      <c r="E7963" s="9" t="s">
        <v>148</v>
      </c>
      <c r="F7963" s="9">
        <v>975629</v>
      </c>
      <c r="G7963" s="9" t="s">
        <v>119</v>
      </c>
      <c r="H7963" s="9" t="s">
        <v>147</v>
      </c>
      <c r="I7963" s="9" t="s">
        <v>148</v>
      </c>
      <c r="J7963" s="9" t="s">
        <v>148</v>
      </c>
      <c r="K7963" s="9" t="s">
        <v>148</v>
      </c>
      <c r="L7963" s="10" t="s">
        <v>148</v>
      </c>
      <c r="M7963" s="13" t="str">
        <f>IFERROR(TEXT(Table1[[#This Row],[Report Date]], "mmmm"),"")</f>
        <v/>
      </c>
      <c r="N7963" s="13" t="str">
        <f>IFERROR(YEAR(Table1[[#This Row],[Report Date]]),"")</f>
        <v/>
      </c>
      <c r="O7963" s="13" t="str">
        <f ca="1">IF(Table1[[#This Row],[Report Date]]&gt;=TODAY()-6, "within week", "Older")</f>
        <v>within week</v>
      </c>
      <c r="P7963" s="37" t="e">
        <f>EOMONTH(Table1[[#This Row],[Report Date]], 0)</f>
        <v>#VALUE!</v>
      </c>
    </row>
    <row r="7964" spans="1:16" x14ac:dyDescent="0.25">
      <c r="A7964" s="9" t="s">
        <v>148</v>
      </c>
      <c r="B7964" s="10" t="s">
        <v>148</v>
      </c>
      <c r="C7964" s="9" t="s">
        <v>110</v>
      </c>
      <c r="D7964" s="9">
        <v>1</v>
      </c>
      <c r="E7964" s="9" t="s">
        <v>148</v>
      </c>
      <c r="F7964" s="9">
        <v>465322</v>
      </c>
      <c r="G7964" s="9" t="s">
        <v>118</v>
      </c>
      <c r="H7964" s="9" t="s">
        <v>138</v>
      </c>
      <c r="I7964" s="9" t="s">
        <v>148</v>
      </c>
      <c r="J7964" s="9" t="s">
        <v>148</v>
      </c>
      <c r="K7964" s="9" t="s">
        <v>148</v>
      </c>
      <c r="L7964" s="10" t="s">
        <v>148</v>
      </c>
      <c r="M7964" s="13" t="str">
        <f>IFERROR(TEXT(Table1[[#This Row],[Report Date]], "mmmm"),"")</f>
        <v/>
      </c>
      <c r="N7964" s="13" t="str">
        <f>IFERROR(YEAR(Table1[[#This Row],[Report Date]]),"")</f>
        <v/>
      </c>
      <c r="O7964" s="13" t="str">
        <f ca="1">IF(Table1[[#This Row],[Report Date]]&gt;=TODAY()-6, "within week", "Older")</f>
        <v>within week</v>
      </c>
      <c r="P7964" s="37" t="e">
        <f>EOMONTH(Table1[[#This Row],[Report Date]], 0)</f>
        <v>#VALUE!</v>
      </c>
    </row>
    <row r="7965" spans="1:16" x14ac:dyDescent="0.25">
      <c r="A7965" s="9" t="s">
        <v>148</v>
      </c>
      <c r="B7965" s="10" t="s">
        <v>148</v>
      </c>
      <c r="C7965" s="9" t="s">
        <v>110</v>
      </c>
      <c r="D7965" s="9">
        <v>1</v>
      </c>
      <c r="E7965" s="9" t="s">
        <v>148</v>
      </c>
      <c r="F7965" s="9">
        <v>206119</v>
      </c>
      <c r="G7965" s="9" t="s">
        <v>120</v>
      </c>
      <c r="H7965" s="9" t="s">
        <v>132</v>
      </c>
      <c r="I7965" s="9" t="s">
        <v>148</v>
      </c>
      <c r="J7965" s="9" t="s">
        <v>148</v>
      </c>
      <c r="K7965" s="9" t="s">
        <v>148</v>
      </c>
      <c r="L7965" s="10" t="s">
        <v>148</v>
      </c>
      <c r="M7965" s="13" t="str">
        <f>IFERROR(TEXT(Table1[[#This Row],[Report Date]], "mmmm"),"")</f>
        <v/>
      </c>
      <c r="N7965" s="13" t="str">
        <f>IFERROR(YEAR(Table1[[#This Row],[Report Date]]),"")</f>
        <v/>
      </c>
      <c r="O7965" s="13" t="str">
        <f ca="1">IF(Table1[[#This Row],[Report Date]]&gt;=TODAY()-6, "within week", "Older")</f>
        <v>within week</v>
      </c>
      <c r="P7965" s="37" t="e">
        <f>EOMONTH(Table1[[#This Row],[Report Date]], 0)</f>
        <v>#VALUE!</v>
      </c>
    </row>
    <row r="7966" spans="1:16" x14ac:dyDescent="0.25">
      <c r="A7966" s="9" t="s">
        <v>148</v>
      </c>
      <c r="B7966" s="10" t="s">
        <v>148</v>
      </c>
      <c r="C7966" s="9" t="s">
        <v>110</v>
      </c>
      <c r="D7966" s="9">
        <v>1</v>
      </c>
      <c r="E7966" s="9" t="s">
        <v>148</v>
      </c>
      <c r="F7966" s="9">
        <v>310870</v>
      </c>
      <c r="G7966" s="9" t="s">
        <v>122</v>
      </c>
      <c r="H7966" s="9" t="s">
        <v>138</v>
      </c>
      <c r="I7966" s="9" t="s">
        <v>148</v>
      </c>
      <c r="J7966" s="9" t="s">
        <v>148</v>
      </c>
      <c r="K7966" s="9" t="s">
        <v>148</v>
      </c>
      <c r="L7966" s="10" t="s">
        <v>148</v>
      </c>
      <c r="M7966" s="13" t="str">
        <f>IFERROR(TEXT(Table1[[#This Row],[Report Date]], "mmmm"),"")</f>
        <v/>
      </c>
      <c r="N7966" s="13" t="str">
        <f>IFERROR(YEAR(Table1[[#This Row],[Report Date]]),"")</f>
        <v/>
      </c>
      <c r="O7966" s="13" t="str">
        <f ca="1">IF(Table1[[#This Row],[Report Date]]&gt;=TODAY()-6, "within week", "Older")</f>
        <v>within week</v>
      </c>
      <c r="P7966" s="37" t="e">
        <f>EOMONTH(Table1[[#This Row],[Report Date]], 0)</f>
        <v>#VALUE!</v>
      </c>
    </row>
    <row r="7967" spans="1:16" x14ac:dyDescent="0.25">
      <c r="A7967" s="9" t="s">
        <v>148</v>
      </c>
      <c r="B7967" s="10" t="s">
        <v>148</v>
      </c>
      <c r="C7967" s="9" t="s">
        <v>110</v>
      </c>
      <c r="D7967" s="9">
        <v>1</v>
      </c>
      <c r="E7967" s="9" t="s">
        <v>148</v>
      </c>
      <c r="F7967" s="9">
        <v>640122</v>
      </c>
      <c r="G7967" s="9" t="s">
        <v>123</v>
      </c>
      <c r="H7967" s="9" t="s">
        <v>139</v>
      </c>
      <c r="I7967" s="9" t="s">
        <v>148</v>
      </c>
      <c r="J7967" s="9" t="s">
        <v>148</v>
      </c>
      <c r="K7967" s="9" t="s">
        <v>148</v>
      </c>
      <c r="L7967" s="10" t="s">
        <v>148</v>
      </c>
      <c r="M7967" s="13" t="str">
        <f>IFERROR(TEXT(Table1[[#This Row],[Report Date]], "mmmm"),"")</f>
        <v/>
      </c>
      <c r="N7967" s="13" t="str">
        <f>IFERROR(YEAR(Table1[[#This Row],[Report Date]]),"")</f>
        <v/>
      </c>
      <c r="O7967" s="13" t="str">
        <f ca="1">IF(Table1[[#This Row],[Report Date]]&gt;=TODAY()-6, "within week", "Older")</f>
        <v>within week</v>
      </c>
      <c r="P7967" s="37" t="e">
        <f>EOMONTH(Table1[[#This Row],[Report Date]], 0)</f>
        <v>#VALUE!</v>
      </c>
    </row>
    <row r="7968" spans="1:16" x14ac:dyDescent="0.25">
      <c r="A7968" s="9" t="s">
        <v>148</v>
      </c>
      <c r="B7968" s="10" t="s">
        <v>148</v>
      </c>
      <c r="C7968" s="9" t="s">
        <v>110</v>
      </c>
      <c r="D7968" s="9">
        <v>1</v>
      </c>
      <c r="E7968" s="9" t="s">
        <v>148</v>
      </c>
      <c r="F7968" s="9">
        <v>184196</v>
      </c>
      <c r="G7968" s="9" t="s">
        <v>125</v>
      </c>
      <c r="H7968" s="9" t="s">
        <v>141</v>
      </c>
      <c r="I7968" s="9" t="s">
        <v>148</v>
      </c>
      <c r="J7968" s="9" t="s">
        <v>148</v>
      </c>
      <c r="K7968" s="9" t="s">
        <v>148</v>
      </c>
      <c r="L7968" s="10" t="s">
        <v>148</v>
      </c>
      <c r="M7968" s="13" t="str">
        <f>IFERROR(TEXT(Table1[[#This Row],[Report Date]], "mmmm"),"")</f>
        <v/>
      </c>
      <c r="N7968" s="13" t="str">
        <f>IFERROR(YEAR(Table1[[#This Row],[Report Date]]),"")</f>
        <v/>
      </c>
      <c r="O7968" s="13" t="str">
        <f ca="1">IF(Table1[[#This Row],[Report Date]]&gt;=TODAY()-6, "within week", "Older")</f>
        <v>within week</v>
      </c>
      <c r="P7968" s="37" t="e">
        <f>EOMONTH(Table1[[#This Row],[Report Date]], 0)</f>
        <v>#VALUE!</v>
      </c>
    </row>
    <row r="7969" spans="1:16" x14ac:dyDescent="0.25">
      <c r="A7969" s="9" t="s">
        <v>148</v>
      </c>
      <c r="B7969" s="10" t="s">
        <v>148</v>
      </c>
      <c r="C7969" s="9" t="s">
        <v>110</v>
      </c>
      <c r="D7969" s="9">
        <v>1</v>
      </c>
      <c r="E7969" s="9" t="s">
        <v>148</v>
      </c>
      <c r="F7969" s="9">
        <v>400147</v>
      </c>
      <c r="G7969" s="9" t="s">
        <v>116</v>
      </c>
      <c r="H7969" s="9" t="s">
        <v>144</v>
      </c>
      <c r="I7969" s="9" t="s">
        <v>148</v>
      </c>
      <c r="J7969" s="9" t="s">
        <v>148</v>
      </c>
      <c r="K7969" s="9" t="s">
        <v>148</v>
      </c>
      <c r="L7969" s="10" t="s">
        <v>148</v>
      </c>
      <c r="M7969" s="13" t="str">
        <f>IFERROR(TEXT(Table1[[#This Row],[Report Date]], "mmmm"),"")</f>
        <v/>
      </c>
      <c r="N7969" s="13" t="str">
        <f>IFERROR(YEAR(Table1[[#This Row],[Report Date]]),"")</f>
        <v/>
      </c>
      <c r="O7969" s="13" t="str">
        <f ca="1">IF(Table1[[#This Row],[Report Date]]&gt;=TODAY()-6, "within week", "Older")</f>
        <v>within week</v>
      </c>
      <c r="P7969" s="37" t="e">
        <f>EOMONTH(Table1[[#This Row],[Report Date]], 0)</f>
        <v>#VALUE!</v>
      </c>
    </row>
    <row r="7970" spans="1:16" x14ac:dyDescent="0.25">
      <c r="A7970" s="9" t="s">
        <v>148</v>
      </c>
      <c r="B7970" s="10" t="s">
        <v>148</v>
      </c>
      <c r="C7970" s="9" t="s">
        <v>110</v>
      </c>
      <c r="D7970" s="9">
        <v>1</v>
      </c>
      <c r="E7970" s="9" t="s">
        <v>148</v>
      </c>
      <c r="F7970" s="9">
        <v>774895</v>
      </c>
      <c r="G7970" s="9" t="s">
        <v>119</v>
      </c>
      <c r="H7970" s="9" t="s">
        <v>147</v>
      </c>
      <c r="I7970" s="9" t="s">
        <v>148</v>
      </c>
      <c r="J7970" s="9" t="s">
        <v>148</v>
      </c>
      <c r="K7970" s="9" t="s">
        <v>148</v>
      </c>
      <c r="L7970" s="10" t="s">
        <v>148</v>
      </c>
      <c r="M7970" s="13" t="str">
        <f>IFERROR(TEXT(Table1[[#This Row],[Report Date]], "mmmm"),"")</f>
        <v/>
      </c>
      <c r="N7970" s="13" t="str">
        <f>IFERROR(YEAR(Table1[[#This Row],[Report Date]]),"")</f>
        <v/>
      </c>
      <c r="O7970" s="13" t="str">
        <f ca="1">IF(Table1[[#This Row],[Report Date]]&gt;=TODAY()-6, "within week", "Older")</f>
        <v>within week</v>
      </c>
      <c r="P7970" s="37" t="e">
        <f>EOMONTH(Table1[[#This Row],[Report Date]], 0)</f>
        <v>#VALUE!</v>
      </c>
    </row>
    <row r="7971" spans="1:16" x14ac:dyDescent="0.25">
      <c r="A7971" s="9" t="s">
        <v>148</v>
      </c>
      <c r="B7971" s="10" t="s">
        <v>148</v>
      </c>
      <c r="C7971" s="9" t="s">
        <v>110</v>
      </c>
      <c r="D7971" s="9">
        <v>1</v>
      </c>
      <c r="E7971" s="9" t="s">
        <v>148</v>
      </c>
      <c r="F7971" s="9">
        <v>673683</v>
      </c>
      <c r="G7971" s="9" t="s">
        <v>124</v>
      </c>
      <c r="H7971" s="9" t="s">
        <v>132</v>
      </c>
      <c r="I7971" s="9" t="s">
        <v>148</v>
      </c>
      <c r="J7971" s="9" t="s">
        <v>148</v>
      </c>
      <c r="K7971" s="9" t="s">
        <v>148</v>
      </c>
      <c r="L7971" s="10" t="s">
        <v>148</v>
      </c>
      <c r="M7971" s="13" t="str">
        <f>IFERROR(TEXT(Table1[[#This Row],[Report Date]], "mmmm"),"")</f>
        <v/>
      </c>
      <c r="N7971" s="13" t="str">
        <f>IFERROR(YEAR(Table1[[#This Row],[Report Date]]),"")</f>
        <v/>
      </c>
      <c r="O7971" s="13" t="str">
        <f ca="1">IF(Table1[[#This Row],[Report Date]]&gt;=TODAY()-6, "within week", "Older")</f>
        <v>within week</v>
      </c>
      <c r="P7971" s="37" t="e">
        <f>EOMONTH(Table1[[#This Row],[Report Date]], 0)</f>
        <v>#VALUE!</v>
      </c>
    </row>
    <row r="7972" spans="1:16" x14ac:dyDescent="0.25">
      <c r="A7972" s="9" t="s">
        <v>148</v>
      </c>
      <c r="B7972" s="10" t="s">
        <v>148</v>
      </c>
      <c r="C7972" s="9" t="s">
        <v>110</v>
      </c>
      <c r="D7972" s="9">
        <v>1</v>
      </c>
      <c r="E7972" s="9" t="s">
        <v>148</v>
      </c>
      <c r="F7972" s="9">
        <v>935707</v>
      </c>
      <c r="G7972" s="9" t="s">
        <v>119</v>
      </c>
      <c r="H7972" s="9" t="s">
        <v>139</v>
      </c>
      <c r="I7972" s="9" t="s">
        <v>148</v>
      </c>
      <c r="J7972" s="9" t="s">
        <v>148</v>
      </c>
      <c r="K7972" s="9" t="s">
        <v>148</v>
      </c>
      <c r="L7972" s="10" t="s">
        <v>148</v>
      </c>
      <c r="M7972" s="13" t="str">
        <f>IFERROR(TEXT(Table1[[#This Row],[Report Date]], "mmmm"),"")</f>
        <v/>
      </c>
      <c r="N7972" s="13" t="str">
        <f>IFERROR(YEAR(Table1[[#This Row],[Report Date]]),"")</f>
        <v/>
      </c>
      <c r="O7972" s="13" t="str">
        <f ca="1">IF(Table1[[#This Row],[Report Date]]&gt;=TODAY()-6, "within week", "Older")</f>
        <v>within week</v>
      </c>
      <c r="P7972" s="37" t="e">
        <f>EOMONTH(Table1[[#This Row],[Report Date]], 0)</f>
        <v>#VALUE!</v>
      </c>
    </row>
    <row r="7973" spans="1:16" x14ac:dyDescent="0.25">
      <c r="A7973" s="9" t="s">
        <v>148</v>
      </c>
      <c r="B7973" s="10" t="s">
        <v>148</v>
      </c>
      <c r="C7973" s="9" t="s">
        <v>110</v>
      </c>
      <c r="D7973" s="9">
        <v>1</v>
      </c>
      <c r="E7973" s="9" t="s">
        <v>148</v>
      </c>
      <c r="F7973" s="9">
        <v>787005</v>
      </c>
      <c r="G7973" s="9" t="s">
        <v>123</v>
      </c>
      <c r="H7973" s="9" t="s">
        <v>135</v>
      </c>
      <c r="I7973" s="9" t="s">
        <v>148</v>
      </c>
      <c r="J7973" s="9" t="s">
        <v>148</v>
      </c>
      <c r="K7973" s="9" t="s">
        <v>148</v>
      </c>
      <c r="L7973" s="10" t="s">
        <v>148</v>
      </c>
      <c r="M7973" s="13" t="str">
        <f>IFERROR(TEXT(Table1[[#This Row],[Report Date]], "mmmm"),"")</f>
        <v/>
      </c>
      <c r="N7973" s="13" t="str">
        <f>IFERROR(YEAR(Table1[[#This Row],[Report Date]]),"")</f>
        <v/>
      </c>
      <c r="O7973" s="13" t="str">
        <f ca="1">IF(Table1[[#This Row],[Report Date]]&gt;=TODAY()-6, "within week", "Older")</f>
        <v>within week</v>
      </c>
      <c r="P7973" s="37" t="e">
        <f>EOMONTH(Table1[[#This Row],[Report Date]], 0)</f>
        <v>#VALUE!</v>
      </c>
    </row>
    <row r="7974" spans="1:16" x14ac:dyDescent="0.25">
      <c r="A7974" s="9" t="s">
        <v>148</v>
      </c>
      <c r="B7974" s="10" t="s">
        <v>148</v>
      </c>
      <c r="C7974" s="9" t="s">
        <v>110</v>
      </c>
      <c r="D7974" s="9">
        <v>1</v>
      </c>
      <c r="E7974" s="9" t="s">
        <v>148</v>
      </c>
      <c r="F7974" s="9">
        <v>676649</v>
      </c>
      <c r="G7974" s="9" t="s">
        <v>122</v>
      </c>
      <c r="H7974" s="9" t="s">
        <v>146</v>
      </c>
      <c r="I7974" s="9" t="s">
        <v>148</v>
      </c>
      <c r="J7974" s="9" t="s">
        <v>148</v>
      </c>
      <c r="K7974" s="9" t="s">
        <v>148</v>
      </c>
      <c r="L7974" s="10" t="s">
        <v>148</v>
      </c>
      <c r="M7974" s="13" t="str">
        <f>IFERROR(TEXT(Table1[[#This Row],[Report Date]], "mmmm"),"")</f>
        <v/>
      </c>
      <c r="N7974" s="13" t="str">
        <f>IFERROR(YEAR(Table1[[#This Row],[Report Date]]),"")</f>
        <v/>
      </c>
      <c r="O7974" s="13" t="str">
        <f ca="1">IF(Table1[[#This Row],[Report Date]]&gt;=TODAY()-6, "within week", "Older")</f>
        <v>within week</v>
      </c>
      <c r="P7974" s="37" t="e">
        <f>EOMONTH(Table1[[#This Row],[Report Date]], 0)</f>
        <v>#VALUE!</v>
      </c>
    </row>
    <row r="7975" spans="1:16" x14ac:dyDescent="0.25">
      <c r="A7975" s="9" t="s">
        <v>148</v>
      </c>
      <c r="B7975" s="10" t="s">
        <v>148</v>
      </c>
      <c r="C7975" s="9" t="s">
        <v>110</v>
      </c>
      <c r="D7975" s="9">
        <v>1</v>
      </c>
      <c r="E7975" s="9" t="s">
        <v>148</v>
      </c>
      <c r="F7975" s="9">
        <v>634190</v>
      </c>
      <c r="G7975" s="9" t="s">
        <v>123</v>
      </c>
      <c r="H7975" s="9" t="s">
        <v>147</v>
      </c>
      <c r="I7975" s="9" t="s">
        <v>148</v>
      </c>
      <c r="J7975" s="9" t="s">
        <v>148</v>
      </c>
      <c r="K7975" s="9" t="s">
        <v>148</v>
      </c>
      <c r="L7975" s="10" t="s">
        <v>148</v>
      </c>
      <c r="M7975" s="13" t="str">
        <f>IFERROR(TEXT(Table1[[#This Row],[Report Date]], "mmmm"),"")</f>
        <v/>
      </c>
      <c r="N7975" s="13" t="str">
        <f>IFERROR(YEAR(Table1[[#This Row],[Report Date]]),"")</f>
        <v/>
      </c>
      <c r="O7975" s="13" t="str">
        <f ca="1">IF(Table1[[#This Row],[Report Date]]&gt;=TODAY()-6, "within week", "Older")</f>
        <v>within week</v>
      </c>
      <c r="P7975" s="37" t="e">
        <f>EOMONTH(Table1[[#This Row],[Report Date]], 0)</f>
        <v>#VALUE!</v>
      </c>
    </row>
    <row r="7976" spans="1:16" x14ac:dyDescent="0.25">
      <c r="A7976" s="9" t="s">
        <v>148</v>
      </c>
      <c r="B7976" s="10" t="s">
        <v>148</v>
      </c>
      <c r="C7976" s="9" t="s">
        <v>110</v>
      </c>
      <c r="D7976" s="9">
        <v>1</v>
      </c>
      <c r="E7976" s="9" t="s">
        <v>148</v>
      </c>
      <c r="F7976" s="9">
        <v>864225</v>
      </c>
      <c r="G7976" s="9" t="s">
        <v>117</v>
      </c>
      <c r="H7976" s="9" t="s">
        <v>133</v>
      </c>
      <c r="I7976" s="9" t="s">
        <v>148</v>
      </c>
      <c r="J7976" s="9" t="s">
        <v>148</v>
      </c>
      <c r="K7976" s="9" t="s">
        <v>148</v>
      </c>
      <c r="L7976" s="10" t="s">
        <v>148</v>
      </c>
      <c r="M7976" s="13" t="str">
        <f>IFERROR(TEXT(Table1[[#This Row],[Report Date]], "mmmm"),"")</f>
        <v/>
      </c>
      <c r="N7976" s="13" t="str">
        <f>IFERROR(YEAR(Table1[[#This Row],[Report Date]]),"")</f>
        <v/>
      </c>
      <c r="O7976" s="13" t="str">
        <f ca="1">IF(Table1[[#This Row],[Report Date]]&gt;=TODAY()-6, "within week", "Older")</f>
        <v>within week</v>
      </c>
      <c r="P7976" s="37" t="e">
        <f>EOMONTH(Table1[[#This Row],[Report Date]], 0)</f>
        <v>#VALUE!</v>
      </c>
    </row>
    <row r="7977" spans="1:16" x14ac:dyDescent="0.25">
      <c r="A7977" s="9" t="s">
        <v>148</v>
      </c>
      <c r="B7977" s="10" t="s">
        <v>148</v>
      </c>
      <c r="C7977" s="9" t="s">
        <v>110</v>
      </c>
      <c r="D7977" s="9">
        <v>1</v>
      </c>
      <c r="E7977" s="9" t="s">
        <v>148</v>
      </c>
      <c r="F7977" s="9">
        <v>394573</v>
      </c>
      <c r="G7977" s="9" t="s">
        <v>122</v>
      </c>
      <c r="H7977" s="9" t="s">
        <v>130</v>
      </c>
      <c r="I7977" s="9" t="s">
        <v>148</v>
      </c>
      <c r="J7977" s="9" t="s">
        <v>148</v>
      </c>
      <c r="K7977" s="9" t="s">
        <v>148</v>
      </c>
      <c r="L7977" s="10" t="s">
        <v>148</v>
      </c>
      <c r="M7977" s="13" t="str">
        <f>IFERROR(TEXT(Table1[[#This Row],[Report Date]], "mmmm"),"")</f>
        <v/>
      </c>
      <c r="N7977" s="13" t="str">
        <f>IFERROR(YEAR(Table1[[#This Row],[Report Date]]),"")</f>
        <v/>
      </c>
      <c r="O7977" s="13" t="str">
        <f ca="1">IF(Table1[[#This Row],[Report Date]]&gt;=TODAY()-6, "within week", "Older")</f>
        <v>within week</v>
      </c>
      <c r="P7977" s="37" t="e">
        <f>EOMONTH(Table1[[#This Row],[Report Date]], 0)</f>
        <v>#VALUE!</v>
      </c>
    </row>
    <row r="7978" spans="1:16" x14ac:dyDescent="0.25">
      <c r="A7978" s="9" t="s">
        <v>148</v>
      </c>
      <c r="B7978" s="10" t="s">
        <v>148</v>
      </c>
      <c r="C7978" s="9" t="s">
        <v>110</v>
      </c>
      <c r="D7978" s="9">
        <v>1</v>
      </c>
      <c r="E7978" s="9" t="s">
        <v>148</v>
      </c>
      <c r="F7978" s="9">
        <v>684554</v>
      </c>
      <c r="G7978" s="9" t="s">
        <v>119</v>
      </c>
      <c r="H7978" s="9" t="s">
        <v>139</v>
      </c>
      <c r="I7978" s="9" t="s">
        <v>148</v>
      </c>
      <c r="J7978" s="9" t="s">
        <v>148</v>
      </c>
      <c r="K7978" s="9" t="s">
        <v>148</v>
      </c>
      <c r="L7978" s="10" t="s">
        <v>148</v>
      </c>
      <c r="M7978" s="13" t="str">
        <f>IFERROR(TEXT(Table1[[#This Row],[Report Date]], "mmmm"),"")</f>
        <v/>
      </c>
      <c r="N7978" s="13" t="str">
        <f>IFERROR(YEAR(Table1[[#This Row],[Report Date]]),"")</f>
        <v/>
      </c>
      <c r="O7978" s="13" t="str">
        <f ca="1">IF(Table1[[#This Row],[Report Date]]&gt;=TODAY()-6, "within week", "Older")</f>
        <v>within week</v>
      </c>
      <c r="P7978" s="37" t="e">
        <f>EOMONTH(Table1[[#This Row],[Report Date]], 0)</f>
        <v>#VALUE!</v>
      </c>
    </row>
    <row r="7979" spans="1:16" x14ac:dyDescent="0.25">
      <c r="A7979" s="9" t="s">
        <v>148</v>
      </c>
      <c r="B7979" s="10" t="s">
        <v>148</v>
      </c>
      <c r="C7979" s="9" t="s">
        <v>110</v>
      </c>
      <c r="D7979" s="9">
        <v>1</v>
      </c>
      <c r="E7979" s="9" t="s">
        <v>148</v>
      </c>
      <c r="F7979" s="9">
        <v>339932</v>
      </c>
      <c r="G7979" s="9" t="s">
        <v>123</v>
      </c>
      <c r="H7979" s="9" t="s">
        <v>143</v>
      </c>
      <c r="I7979" s="9" t="s">
        <v>148</v>
      </c>
      <c r="J7979" s="9" t="s">
        <v>148</v>
      </c>
      <c r="K7979" s="9" t="s">
        <v>148</v>
      </c>
      <c r="L7979" s="10" t="s">
        <v>148</v>
      </c>
      <c r="M7979" s="13" t="str">
        <f>IFERROR(TEXT(Table1[[#This Row],[Report Date]], "mmmm"),"")</f>
        <v/>
      </c>
      <c r="N7979" s="13" t="str">
        <f>IFERROR(YEAR(Table1[[#This Row],[Report Date]]),"")</f>
        <v/>
      </c>
      <c r="O7979" s="13" t="str">
        <f ca="1">IF(Table1[[#This Row],[Report Date]]&gt;=TODAY()-6, "within week", "Older")</f>
        <v>within week</v>
      </c>
      <c r="P7979" s="37" t="e">
        <f>EOMONTH(Table1[[#This Row],[Report Date]], 0)</f>
        <v>#VALUE!</v>
      </c>
    </row>
    <row r="7980" spans="1:16" x14ac:dyDescent="0.25">
      <c r="A7980" s="9" t="s">
        <v>148</v>
      </c>
      <c r="B7980" s="10" t="s">
        <v>148</v>
      </c>
      <c r="C7980" s="9" t="s">
        <v>110</v>
      </c>
      <c r="D7980" s="9">
        <v>1</v>
      </c>
      <c r="E7980" s="9" t="s">
        <v>148</v>
      </c>
      <c r="F7980" s="9">
        <v>397138</v>
      </c>
      <c r="G7980" s="9" t="s">
        <v>117</v>
      </c>
      <c r="H7980" s="9" t="s">
        <v>141</v>
      </c>
      <c r="I7980" s="9" t="s">
        <v>148</v>
      </c>
      <c r="J7980" s="9" t="s">
        <v>148</v>
      </c>
      <c r="K7980" s="9" t="s">
        <v>148</v>
      </c>
      <c r="L7980" s="10" t="s">
        <v>148</v>
      </c>
      <c r="M7980" s="13" t="str">
        <f>IFERROR(TEXT(Table1[[#This Row],[Report Date]], "mmmm"),"")</f>
        <v/>
      </c>
      <c r="N7980" s="13" t="str">
        <f>IFERROR(YEAR(Table1[[#This Row],[Report Date]]),"")</f>
        <v/>
      </c>
      <c r="O7980" s="13" t="str">
        <f ca="1">IF(Table1[[#This Row],[Report Date]]&gt;=TODAY()-6, "within week", "Older")</f>
        <v>within week</v>
      </c>
      <c r="P7980" s="37" t="e">
        <f>EOMONTH(Table1[[#This Row],[Report Date]], 0)</f>
        <v>#VALUE!</v>
      </c>
    </row>
    <row r="7981" spans="1:16" x14ac:dyDescent="0.25">
      <c r="A7981" s="9" t="s">
        <v>148</v>
      </c>
      <c r="B7981" s="10" t="s">
        <v>148</v>
      </c>
      <c r="C7981" s="9" t="s">
        <v>110</v>
      </c>
      <c r="D7981" s="9">
        <v>1</v>
      </c>
      <c r="E7981" s="9" t="s">
        <v>148</v>
      </c>
      <c r="F7981" s="9">
        <v>419159</v>
      </c>
      <c r="G7981" s="9" t="s">
        <v>116</v>
      </c>
      <c r="H7981" s="9" t="s">
        <v>144</v>
      </c>
      <c r="I7981" s="9" t="s">
        <v>148</v>
      </c>
      <c r="J7981" s="9" t="s">
        <v>148</v>
      </c>
      <c r="K7981" s="9" t="s">
        <v>148</v>
      </c>
      <c r="L7981" s="10" t="s">
        <v>148</v>
      </c>
      <c r="M7981" s="13" t="str">
        <f>IFERROR(TEXT(Table1[[#This Row],[Report Date]], "mmmm"),"")</f>
        <v/>
      </c>
      <c r="N7981" s="13" t="str">
        <f>IFERROR(YEAR(Table1[[#This Row],[Report Date]]),"")</f>
        <v/>
      </c>
      <c r="O7981" s="13" t="str">
        <f ca="1">IF(Table1[[#This Row],[Report Date]]&gt;=TODAY()-6, "within week", "Older")</f>
        <v>within week</v>
      </c>
      <c r="P7981" s="37" t="e">
        <f>EOMONTH(Table1[[#This Row],[Report Date]], 0)</f>
        <v>#VALUE!</v>
      </c>
    </row>
    <row r="7982" spans="1:16" x14ac:dyDescent="0.25">
      <c r="A7982" s="9" t="s">
        <v>148</v>
      </c>
      <c r="B7982" s="10" t="s">
        <v>148</v>
      </c>
      <c r="C7982" s="9" t="s">
        <v>110</v>
      </c>
      <c r="D7982" s="9">
        <v>1</v>
      </c>
      <c r="E7982" s="9" t="s">
        <v>148</v>
      </c>
      <c r="F7982" s="9">
        <v>974056</v>
      </c>
      <c r="G7982" s="9" t="s">
        <v>120</v>
      </c>
      <c r="H7982" s="9" t="s">
        <v>140</v>
      </c>
      <c r="I7982" s="9" t="s">
        <v>148</v>
      </c>
      <c r="J7982" s="9" t="s">
        <v>148</v>
      </c>
      <c r="K7982" s="9" t="s">
        <v>148</v>
      </c>
      <c r="L7982" s="10" t="s">
        <v>148</v>
      </c>
      <c r="M7982" s="13" t="str">
        <f>IFERROR(TEXT(Table1[[#This Row],[Report Date]], "mmmm"),"")</f>
        <v/>
      </c>
      <c r="N7982" s="13" t="str">
        <f>IFERROR(YEAR(Table1[[#This Row],[Report Date]]),"")</f>
        <v/>
      </c>
      <c r="O7982" s="13" t="str">
        <f ca="1">IF(Table1[[#This Row],[Report Date]]&gt;=TODAY()-6, "within week", "Older")</f>
        <v>within week</v>
      </c>
      <c r="P7982" s="37" t="e">
        <f>EOMONTH(Table1[[#This Row],[Report Date]], 0)</f>
        <v>#VALUE!</v>
      </c>
    </row>
    <row r="7983" spans="1:16" x14ac:dyDescent="0.25">
      <c r="A7983" s="9" t="s">
        <v>148</v>
      </c>
      <c r="B7983" s="10" t="s">
        <v>148</v>
      </c>
      <c r="C7983" s="9" t="s">
        <v>110</v>
      </c>
      <c r="D7983" s="9">
        <v>1</v>
      </c>
      <c r="E7983" s="9" t="s">
        <v>148</v>
      </c>
      <c r="F7983" s="9">
        <v>789693</v>
      </c>
      <c r="G7983" s="9" t="s">
        <v>119</v>
      </c>
      <c r="H7983" s="9" t="s">
        <v>131</v>
      </c>
      <c r="I7983" s="9" t="s">
        <v>148</v>
      </c>
      <c r="J7983" s="9" t="s">
        <v>148</v>
      </c>
      <c r="K7983" s="9" t="s">
        <v>148</v>
      </c>
      <c r="L7983" s="10" t="s">
        <v>148</v>
      </c>
      <c r="M7983" s="13" t="str">
        <f>IFERROR(TEXT(Table1[[#This Row],[Report Date]], "mmmm"),"")</f>
        <v/>
      </c>
      <c r="N7983" s="13" t="str">
        <f>IFERROR(YEAR(Table1[[#This Row],[Report Date]]),"")</f>
        <v/>
      </c>
      <c r="O7983" s="13" t="str">
        <f ca="1">IF(Table1[[#This Row],[Report Date]]&gt;=TODAY()-6, "within week", "Older")</f>
        <v>within week</v>
      </c>
      <c r="P7983" s="37" t="e">
        <f>EOMONTH(Table1[[#This Row],[Report Date]], 0)</f>
        <v>#VALUE!</v>
      </c>
    </row>
    <row r="7984" spans="1:16" x14ac:dyDescent="0.25">
      <c r="A7984" s="9" t="s">
        <v>148</v>
      </c>
      <c r="B7984" s="10" t="s">
        <v>148</v>
      </c>
      <c r="C7984" s="9" t="s">
        <v>110</v>
      </c>
      <c r="D7984" s="9">
        <v>1</v>
      </c>
      <c r="E7984" s="9" t="s">
        <v>148</v>
      </c>
      <c r="F7984" s="9">
        <v>282924</v>
      </c>
      <c r="G7984" s="9" t="s">
        <v>121</v>
      </c>
      <c r="H7984" s="9" t="s">
        <v>133</v>
      </c>
      <c r="I7984" s="9" t="s">
        <v>148</v>
      </c>
      <c r="J7984" s="9" t="s">
        <v>148</v>
      </c>
      <c r="K7984" s="9" t="s">
        <v>148</v>
      </c>
      <c r="L7984" s="10" t="s">
        <v>148</v>
      </c>
      <c r="M7984" s="13" t="str">
        <f>IFERROR(TEXT(Table1[[#This Row],[Report Date]], "mmmm"),"")</f>
        <v/>
      </c>
      <c r="N7984" s="13" t="str">
        <f>IFERROR(YEAR(Table1[[#This Row],[Report Date]]),"")</f>
        <v/>
      </c>
      <c r="O7984" s="13" t="str">
        <f ca="1">IF(Table1[[#This Row],[Report Date]]&gt;=TODAY()-6, "within week", "Older")</f>
        <v>within week</v>
      </c>
      <c r="P7984" s="37" t="e">
        <f>EOMONTH(Table1[[#This Row],[Report Date]], 0)</f>
        <v>#VALUE!</v>
      </c>
    </row>
    <row r="7985" spans="1:16" x14ac:dyDescent="0.25">
      <c r="A7985" s="9" t="s">
        <v>148</v>
      </c>
      <c r="B7985" s="10" t="s">
        <v>148</v>
      </c>
      <c r="C7985" s="9" t="s">
        <v>110</v>
      </c>
      <c r="D7985" s="9">
        <v>1</v>
      </c>
      <c r="E7985" s="9" t="s">
        <v>148</v>
      </c>
      <c r="F7985" s="9">
        <v>288178</v>
      </c>
      <c r="G7985" s="9" t="s">
        <v>116</v>
      </c>
      <c r="H7985" s="9" t="s">
        <v>132</v>
      </c>
      <c r="I7985" s="9" t="s">
        <v>148</v>
      </c>
      <c r="J7985" s="9" t="s">
        <v>148</v>
      </c>
      <c r="K7985" s="9" t="s">
        <v>148</v>
      </c>
      <c r="L7985" s="10" t="s">
        <v>148</v>
      </c>
      <c r="M7985" s="13" t="str">
        <f>IFERROR(TEXT(Table1[[#This Row],[Report Date]], "mmmm"),"")</f>
        <v/>
      </c>
      <c r="N7985" s="13" t="str">
        <f>IFERROR(YEAR(Table1[[#This Row],[Report Date]]),"")</f>
        <v/>
      </c>
      <c r="O7985" s="13" t="str">
        <f ca="1">IF(Table1[[#This Row],[Report Date]]&gt;=TODAY()-6, "within week", "Older")</f>
        <v>within week</v>
      </c>
      <c r="P7985" s="37" t="e">
        <f>EOMONTH(Table1[[#This Row],[Report Date]], 0)</f>
        <v>#VALUE!</v>
      </c>
    </row>
    <row r="7986" spans="1:16" x14ac:dyDescent="0.25">
      <c r="A7986" s="9" t="s">
        <v>148</v>
      </c>
      <c r="B7986" s="10" t="s">
        <v>148</v>
      </c>
      <c r="C7986" s="9" t="s">
        <v>110</v>
      </c>
      <c r="D7986" s="9">
        <v>1</v>
      </c>
      <c r="E7986" s="9" t="s">
        <v>148</v>
      </c>
      <c r="F7986" s="9">
        <v>330318</v>
      </c>
      <c r="G7986" s="9" t="s">
        <v>123</v>
      </c>
      <c r="H7986" s="9" t="s">
        <v>139</v>
      </c>
      <c r="I7986" s="9" t="s">
        <v>148</v>
      </c>
      <c r="J7986" s="9" t="s">
        <v>148</v>
      </c>
      <c r="K7986" s="9" t="s">
        <v>148</v>
      </c>
      <c r="L7986" s="10" t="s">
        <v>148</v>
      </c>
      <c r="M7986" s="13" t="str">
        <f>IFERROR(TEXT(Table1[[#This Row],[Report Date]], "mmmm"),"")</f>
        <v/>
      </c>
      <c r="N7986" s="13" t="str">
        <f>IFERROR(YEAR(Table1[[#This Row],[Report Date]]),"")</f>
        <v/>
      </c>
      <c r="O7986" s="13" t="str">
        <f ca="1">IF(Table1[[#This Row],[Report Date]]&gt;=TODAY()-6, "within week", "Older")</f>
        <v>within week</v>
      </c>
      <c r="P7986" s="37" t="e">
        <f>EOMONTH(Table1[[#This Row],[Report Date]], 0)</f>
        <v>#VALUE!</v>
      </c>
    </row>
    <row r="7987" spans="1:16" x14ac:dyDescent="0.25">
      <c r="A7987" s="9" t="s">
        <v>148</v>
      </c>
      <c r="B7987" s="10" t="s">
        <v>148</v>
      </c>
      <c r="C7987" s="9" t="s">
        <v>110</v>
      </c>
      <c r="D7987" s="9">
        <v>1</v>
      </c>
      <c r="E7987" s="9" t="s">
        <v>148</v>
      </c>
      <c r="F7987" s="9">
        <v>358225</v>
      </c>
      <c r="G7987" s="9" t="s">
        <v>127</v>
      </c>
      <c r="H7987" s="9" t="s">
        <v>143</v>
      </c>
      <c r="I7987" s="9" t="s">
        <v>148</v>
      </c>
      <c r="J7987" s="9" t="s">
        <v>148</v>
      </c>
      <c r="K7987" s="9" t="s">
        <v>148</v>
      </c>
      <c r="L7987" s="10" t="s">
        <v>148</v>
      </c>
      <c r="M7987" s="13" t="str">
        <f>IFERROR(TEXT(Table1[[#This Row],[Report Date]], "mmmm"),"")</f>
        <v/>
      </c>
      <c r="N7987" s="13" t="str">
        <f>IFERROR(YEAR(Table1[[#This Row],[Report Date]]),"")</f>
        <v/>
      </c>
      <c r="O7987" s="13" t="str">
        <f ca="1">IF(Table1[[#This Row],[Report Date]]&gt;=TODAY()-6, "within week", "Older")</f>
        <v>within week</v>
      </c>
      <c r="P7987" s="37" t="e">
        <f>EOMONTH(Table1[[#This Row],[Report Date]], 0)</f>
        <v>#VALUE!</v>
      </c>
    </row>
    <row r="7988" spans="1:16" x14ac:dyDescent="0.25">
      <c r="A7988" s="9" t="s">
        <v>148</v>
      </c>
      <c r="B7988" s="10" t="s">
        <v>148</v>
      </c>
      <c r="C7988" s="9" t="s">
        <v>110</v>
      </c>
      <c r="D7988" s="9">
        <v>1</v>
      </c>
      <c r="E7988" s="9" t="s">
        <v>148</v>
      </c>
      <c r="F7988" s="9">
        <v>966349</v>
      </c>
      <c r="G7988" s="9" t="s">
        <v>118</v>
      </c>
      <c r="H7988" s="9" t="s">
        <v>146</v>
      </c>
      <c r="I7988" s="9" t="s">
        <v>148</v>
      </c>
      <c r="J7988" s="9" t="s">
        <v>148</v>
      </c>
      <c r="K7988" s="9" t="s">
        <v>148</v>
      </c>
      <c r="L7988" s="10" t="s">
        <v>148</v>
      </c>
      <c r="M7988" s="13" t="str">
        <f>IFERROR(TEXT(Table1[[#This Row],[Report Date]], "mmmm"),"")</f>
        <v/>
      </c>
      <c r="N7988" s="13" t="str">
        <f>IFERROR(YEAR(Table1[[#This Row],[Report Date]]),"")</f>
        <v/>
      </c>
      <c r="O7988" s="13" t="str">
        <f ca="1">IF(Table1[[#This Row],[Report Date]]&gt;=TODAY()-6, "within week", "Older")</f>
        <v>within week</v>
      </c>
      <c r="P7988" s="37" t="e">
        <f>EOMONTH(Table1[[#This Row],[Report Date]], 0)</f>
        <v>#VALUE!</v>
      </c>
    </row>
    <row r="7989" spans="1:16" x14ac:dyDescent="0.25">
      <c r="A7989" s="9" t="s">
        <v>148</v>
      </c>
      <c r="B7989" s="10" t="s">
        <v>148</v>
      </c>
      <c r="C7989" s="9" t="s">
        <v>110</v>
      </c>
      <c r="D7989" s="9">
        <v>1</v>
      </c>
      <c r="E7989" s="9" t="s">
        <v>148</v>
      </c>
      <c r="F7989" s="9">
        <v>184084</v>
      </c>
      <c r="G7989" s="9" t="s">
        <v>127</v>
      </c>
      <c r="H7989" s="9" t="s">
        <v>135</v>
      </c>
      <c r="I7989" s="9" t="s">
        <v>148</v>
      </c>
      <c r="J7989" s="9" t="s">
        <v>148</v>
      </c>
      <c r="K7989" s="9" t="s">
        <v>148</v>
      </c>
      <c r="L7989" s="10" t="s">
        <v>148</v>
      </c>
      <c r="M7989" s="13" t="str">
        <f>IFERROR(TEXT(Table1[[#This Row],[Report Date]], "mmmm"),"")</f>
        <v/>
      </c>
      <c r="N7989" s="13" t="str">
        <f>IFERROR(YEAR(Table1[[#This Row],[Report Date]]),"")</f>
        <v/>
      </c>
      <c r="O7989" s="13" t="str">
        <f ca="1">IF(Table1[[#This Row],[Report Date]]&gt;=TODAY()-6, "within week", "Older")</f>
        <v>within week</v>
      </c>
      <c r="P7989" s="37" t="e">
        <f>EOMONTH(Table1[[#This Row],[Report Date]], 0)</f>
        <v>#VALUE!</v>
      </c>
    </row>
    <row r="7990" spans="1:16" x14ac:dyDescent="0.25">
      <c r="A7990" s="9" t="s">
        <v>148</v>
      </c>
      <c r="B7990" s="10" t="s">
        <v>148</v>
      </c>
      <c r="C7990" s="9" t="s">
        <v>110</v>
      </c>
      <c r="D7990" s="9">
        <v>1</v>
      </c>
      <c r="E7990" s="9" t="s">
        <v>148</v>
      </c>
      <c r="F7990" s="9">
        <v>635719</v>
      </c>
      <c r="G7990" s="9" t="s">
        <v>127</v>
      </c>
      <c r="H7990" s="9" t="s">
        <v>139</v>
      </c>
      <c r="I7990" s="9" t="s">
        <v>148</v>
      </c>
      <c r="J7990" s="9" t="s">
        <v>148</v>
      </c>
      <c r="K7990" s="9" t="s">
        <v>148</v>
      </c>
      <c r="L7990" s="10" t="s">
        <v>148</v>
      </c>
      <c r="M7990" s="13" t="str">
        <f>IFERROR(TEXT(Table1[[#This Row],[Report Date]], "mmmm"),"")</f>
        <v/>
      </c>
      <c r="N7990" s="13" t="str">
        <f>IFERROR(YEAR(Table1[[#This Row],[Report Date]]),"")</f>
        <v/>
      </c>
      <c r="O7990" s="13" t="str">
        <f ca="1">IF(Table1[[#This Row],[Report Date]]&gt;=TODAY()-6, "within week", "Older")</f>
        <v>within week</v>
      </c>
      <c r="P7990" s="37" t="e">
        <f>EOMONTH(Table1[[#This Row],[Report Date]], 0)</f>
        <v>#VALUE!</v>
      </c>
    </row>
    <row r="7991" spans="1:16" x14ac:dyDescent="0.25">
      <c r="A7991" s="9" t="s">
        <v>148</v>
      </c>
      <c r="B7991" s="10" t="s">
        <v>148</v>
      </c>
      <c r="C7991" s="9" t="s">
        <v>110</v>
      </c>
      <c r="D7991" s="9">
        <v>1</v>
      </c>
      <c r="E7991" s="9" t="s">
        <v>148</v>
      </c>
      <c r="F7991" s="9">
        <v>787058</v>
      </c>
      <c r="G7991" s="9" t="s">
        <v>118</v>
      </c>
      <c r="H7991" s="9" t="s">
        <v>146</v>
      </c>
      <c r="I7991" s="9" t="s">
        <v>148</v>
      </c>
      <c r="J7991" s="9" t="s">
        <v>148</v>
      </c>
      <c r="K7991" s="9" t="s">
        <v>148</v>
      </c>
      <c r="L7991" s="10" t="s">
        <v>148</v>
      </c>
      <c r="M7991" s="13" t="str">
        <f>IFERROR(TEXT(Table1[[#This Row],[Report Date]], "mmmm"),"")</f>
        <v/>
      </c>
      <c r="N7991" s="13" t="str">
        <f>IFERROR(YEAR(Table1[[#This Row],[Report Date]]),"")</f>
        <v/>
      </c>
      <c r="O7991" s="13" t="str">
        <f ca="1">IF(Table1[[#This Row],[Report Date]]&gt;=TODAY()-6, "within week", "Older")</f>
        <v>within week</v>
      </c>
      <c r="P7991" s="37" t="e">
        <f>EOMONTH(Table1[[#This Row],[Report Date]], 0)</f>
        <v>#VALUE!</v>
      </c>
    </row>
    <row r="7992" spans="1:16" x14ac:dyDescent="0.25">
      <c r="A7992" s="9" t="s">
        <v>148</v>
      </c>
      <c r="B7992" s="10" t="s">
        <v>148</v>
      </c>
      <c r="C7992" s="9" t="s">
        <v>110</v>
      </c>
      <c r="D7992" s="9">
        <v>1</v>
      </c>
      <c r="E7992" s="9" t="s">
        <v>148</v>
      </c>
      <c r="F7992" s="9">
        <v>185998</v>
      </c>
      <c r="G7992" s="9" t="s">
        <v>123</v>
      </c>
      <c r="H7992" s="9" t="s">
        <v>131</v>
      </c>
      <c r="I7992" s="9" t="s">
        <v>148</v>
      </c>
      <c r="J7992" s="9" t="s">
        <v>148</v>
      </c>
      <c r="K7992" s="9" t="s">
        <v>148</v>
      </c>
      <c r="L7992" s="10" t="s">
        <v>148</v>
      </c>
      <c r="M7992" s="13" t="str">
        <f>IFERROR(TEXT(Table1[[#This Row],[Report Date]], "mmmm"),"")</f>
        <v/>
      </c>
      <c r="N7992" s="13" t="str">
        <f>IFERROR(YEAR(Table1[[#This Row],[Report Date]]),"")</f>
        <v/>
      </c>
      <c r="O7992" s="13" t="str">
        <f ca="1">IF(Table1[[#This Row],[Report Date]]&gt;=TODAY()-6, "within week", "Older")</f>
        <v>within week</v>
      </c>
      <c r="P7992" s="37" t="e">
        <f>EOMONTH(Table1[[#This Row],[Report Date]], 0)</f>
        <v>#VALUE!</v>
      </c>
    </row>
    <row r="7993" spans="1:16" x14ac:dyDescent="0.25">
      <c r="A7993" s="9" t="s">
        <v>148</v>
      </c>
      <c r="B7993" s="10" t="s">
        <v>148</v>
      </c>
      <c r="C7993" s="9" t="s">
        <v>110</v>
      </c>
      <c r="D7993" s="9">
        <v>1</v>
      </c>
      <c r="E7993" s="9" t="s">
        <v>148</v>
      </c>
      <c r="F7993" s="9">
        <v>493641</v>
      </c>
      <c r="G7993" s="9" t="s">
        <v>119</v>
      </c>
      <c r="H7993" s="9" t="s">
        <v>139</v>
      </c>
      <c r="I7993" s="9" t="s">
        <v>148</v>
      </c>
      <c r="J7993" s="9" t="s">
        <v>148</v>
      </c>
      <c r="K7993" s="9" t="s">
        <v>148</v>
      </c>
      <c r="L7993" s="10" t="s">
        <v>148</v>
      </c>
      <c r="M7993" s="13" t="str">
        <f>IFERROR(TEXT(Table1[[#This Row],[Report Date]], "mmmm"),"")</f>
        <v/>
      </c>
      <c r="N7993" s="13" t="str">
        <f>IFERROR(YEAR(Table1[[#This Row],[Report Date]]),"")</f>
        <v/>
      </c>
      <c r="O7993" s="13" t="str">
        <f ca="1">IF(Table1[[#This Row],[Report Date]]&gt;=TODAY()-6, "within week", "Older")</f>
        <v>within week</v>
      </c>
      <c r="P7993" s="37" t="e">
        <f>EOMONTH(Table1[[#This Row],[Report Date]], 0)</f>
        <v>#VALUE!</v>
      </c>
    </row>
    <row r="7994" spans="1:16" x14ac:dyDescent="0.25">
      <c r="A7994" s="9" t="s">
        <v>148</v>
      </c>
      <c r="B7994" s="10" t="s">
        <v>148</v>
      </c>
      <c r="C7994" s="9" t="s">
        <v>110</v>
      </c>
      <c r="D7994" s="9">
        <v>1</v>
      </c>
      <c r="E7994" s="9" t="s">
        <v>148</v>
      </c>
      <c r="F7994" s="9">
        <v>580555</v>
      </c>
      <c r="G7994" s="9" t="s">
        <v>116</v>
      </c>
      <c r="H7994" s="9" t="s">
        <v>128</v>
      </c>
      <c r="I7994" s="9" t="s">
        <v>148</v>
      </c>
      <c r="J7994" s="9" t="s">
        <v>148</v>
      </c>
      <c r="K7994" s="9" t="s">
        <v>148</v>
      </c>
      <c r="L7994" s="10" t="s">
        <v>148</v>
      </c>
      <c r="M7994" s="13" t="str">
        <f>IFERROR(TEXT(Table1[[#This Row],[Report Date]], "mmmm"),"")</f>
        <v/>
      </c>
      <c r="N7994" s="13" t="str">
        <f>IFERROR(YEAR(Table1[[#This Row],[Report Date]]),"")</f>
        <v/>
      </c>
      <c r="O7994" s="13" t="str">
        <f ca="1">IF(Table1[[#This Row],[Report Date]]&gt;=TODAY()-6, "within week", "Older")</f>
        <v>within week</v>
      </c>
      <c r="P7994" s="37" t="e">
        <f>EOMONTH(Table1[[#This Row],[Report Date]], 0)</f>
        <v>#VALUE!</v>
      </c>
    </row>
    <row r="7995" spans="1:16" x14ac:dyDescent="0.25">
      <c r="A7995" s="9" t="s">
        <v>148</v>
      </c>
      <c r="B7995" s="10" t="s">
        <v>148</v>
      </c>
      <c r="C7995" s="9" t="s">
        <v>110</v>
      </c>
      <c r="D7995" s="9">
        <v>1</v>
      </c>
      <c r="E7995" s="9" t="s">
        <v>148</v>
      </c>
      <c r="F7995" s="9">
        <v>403247</v>
      </c>
      <c r="G7995" s="9" t="s">
        <v>125</v>
      </c>
      <c r="H7995" s="9" t="s">
        <v>137</v>
      </c>
      <c r="I7995" s="9" t="s">
        <v>148</v>
      </c>
      <c r="J7995" s="9" t="s">
        <v>148</v>
      </c>
      <c r="K7995" s="9" t="s">
        <v>148</v>
      </c>
      <c r="L7995" s="10" t="s">
        <v>148</v>
      </c>
      <c r="M7995" s="13" t="str">
        <f>IFERROR(TEXT(Table1[[#This Row],[Report Date]], "mmmm"),"")</f>
        <v/>
      </c>
      <c r="N7995" s="13" t="str">
        <f>IFERROR(YEAR(Table1[[#This Row],[Report Date]]),"")</f>
        <v/>
      </c>
      <c r="O7995" s="13" t="str">
        <f ca="1">IF(Table1[[#This Row],[Report Date]]&gt;=TODAY()-6, "within week", "Older")</f>
        <v>within week</v>
      </c>
      <c r="P7995" s="37" t="e">
        <f>EOMONTH(Table1[[#This Row],[Report Date]], 0)</f>
        <v>#VALUE!</v>
      </c>
    </row>
    <row r="7996" spans="1:16" x14ac:dyDescent="0.25">
      <c r="A7996" s="9" t="s">
        <v>148</v>
      </c>
      <c r="B7996" s="10" t="s">
        <v>148</v>
      </c>
      <c r="C7996" s="9" t="s">
        <v>110</v>
      </c>
      <c r="D7996" s="9">
        <v>1</v>
      </c>
      <c r="E7996" s="9" t="s">
        <v>148</v>
      </c>
      <c r="F7996" s="9">
        <v>781445</v>
      </c>
      <c r="G7996" s="9" t="s">
        <v>123</v>
      </c>
      <c r="H7996" s="9" t="s">
        <v>139</v>
      </c>
      <c r="I7996" s="9" t="s">
        <v>148</v>
      </c>
      <c r="J7996" s="9" t="s">
        <v>148</v>
      </c>
      <c r="K7996" s="9" t="s">
        <v>148</v>
      </c>
      <c r="L7996" s="10" t="s">
        <v>148</v>
      </c>
      <c r="M7996" s="13" t="str">
        <f>IFERROR(TEXT(Table1[[#This Row],[Report Date]], "mmmm"),"")</f>
        <v/>
      </c>
      <c r="N7996" s="13" t="str">
        <f>IFERROR(YEAR(Table1[[#This Row],[Report Date]]),"")</f>
        <v/>
      </c>
      <c r="O7996" s="13" t="str">
        <f ca="1">IF(Table1[[#This Row],[Report Date]]&gt;=TODAY()-6, "within week", "Older")</f>
        <v>within week</v>
      </c>
      <c r="P7996" s="37" t="e">
        <f>EOMONTH(Table1[[#This Row],[Report Date]], 0)</f>
        <v>#VALUE!</v>
      </c>
    </row>
    <row r="7997" spans="1:16" x14ac:dyDescent="0.25">
      <c r="A7997" s="9" t="s">
        <v>148</v>
      </c>
      <c r="B7997" s="10" t="s">
        <v>148</v>
      </c>
      <c r="C7997" s="9" t="s">
        <v>110</v>
      </c>
      <c r="D7997" s="9">
        <v>1</v>
      </c>
      <c r="E7997" s="9" t="s">
        <v>148</v>
      </c>
      <c r="F7997" s="9">
        <v>750920</v>
      </c>
      <c r="G7997" s="9" t="s">
        <v>117</v>
      </c>
      <c r="H7997" s="9" t="s">
        <v>145</v>
      </c>
      <c r="I7997" s="9" t="s">
        <v>148</v>
      </c>
      <c r="J7997" s="9" t="s">
        <v>148</v>
      </c>
      <c r="K7997" s="9" t="s">
        <v>148</v>
      </c>
      <c r="L7997" s="10" t="s">
        <v>148</v>
      </c>
      <c r="M7997" s="13" t="str">
        <f>IFERROR(TEXT(Table1[[#This Row],[Report Date]], "mmmm"),"")</f>
        <v/>
      </c>
      <c r="N7997" s="13" t="str">
        <f>IFERROR(YEAR(Table1[[#This Row],[Report Date]]),"")</f>
        <v/>
      </c>
      <c r="O7997" s="13" t="str">
        <f ca="1">IF(Table1[[#This Row],[Report Date]]&gt;=TODAY()-6, "within week", "Older")</f>
        <v>within week</v>
      </c>
      <c r="P7997" s="37" t="e">
        <f>EOMONTH(Table1[[#This Row],[Report Date]], 0)</f>
        <v>#VALUE!</v>
      </c>
    </row>
    <row r="7998" spans="1:16" x14ac:dyDescent="0.25">
      <c r="A7998" s="9" t="s">
        <v>148</v>
      </c>
      <c r="B7998" s="10" t="s">
        <v>148</v>
      </c>
      <c r="C7998" s="9" t="s">
        <v>110</v>
      </c>
      <c r="D7998" s="9">
        <v>1</v>
      </c>
      <c r="E7998" s="9" t="s">
        <v>148</v>
      </c>
      <c r="F7998" s="9">
        <v>612003</v>
      </c>
      <c r="G7998" s="9" t="s">
        <v>117</v>
      </c>
      <c r="H7998" s="9" t="s">
        <v>129</v>
      </c>
      <c r="I7998" s="9" t="s">
        <v>148</v>
      </c>
      <c r="J7998" s="9" t="s">
        <v>148</v>
      </c>
      <c r="K7998" s="9" t="s">
        <v>148</v>
      </c>
      <c r="L7998" s="10" t="s">
        <v>148</v>
      </c>
      <c r="M7998" s="13" t="str">
        <f>IFERROR(TEXT(Table1[[#This Row],[Report Date]], "mmmm"),"")</f>
        <v/>
      </c>
      <c r="N7998" s="13" t="str">
        <f>IFERROR(YEAR(Table1[[#This Row],[Report Date]]),"")</f>
        <v/>
      </c>
      <c r="O7998" s="13" t="str">
        <f ca="1">IF(Table1[[#This Row],[Report Date]]&gt;=TODAY()-6, "within week", "Older")</f>
        <v>within week</v>
      </c>
      <c r="P7998" s="37" t="e">
        <f>EOMONTH(Table1[[#This Row],[Report Date]], 0)</f>
        <v>#VALUE!</v>
      </c>
    </row>
    <row r="7999" spans="1:16" x14ac:dyDescent="0.25">
      <c r="A7999" s="9" t="s">
        <v>148</v>
      </c>
      <c r="B7999" s="10" t="s">
        <v>148</v>
      </c>
      <c r="C7999" s="9" t="s">
        <v>110</v>
      </c>
      <c r="D7999" s="9">
        <v>1</v>
      </c>
      <c r="E7999" s="9" t="s">
        <v>148</v>
      </c>
      <c r="F7999" s="9">
        <v>664977</v>
      </c>
      <c r="G7999" s="9" t="s">
        <v>127</v>
      </c>
      <c r="H7999" s="9" t="s">
        <v>139</v>
      </c>
      <c r="I7999" s="9" t="s">
        <v>148</v>
      </c>
      <c r="J7999" s="9" t="s">
        <v>148</v>
      </c>
      <c r="K7999" s="9" t="s">
        <v>148</v>
      </c>
      <c r="L7999" s="10" t="s">
        <v>148</v>
      </c>
      <c r="M7999" s="13" t="str">
        <f>IFERROR(TEXT(Table1[[#This Row],[Report Date]], "mmmm"),"")</f>
        <v/>
      </c>
      <c r="N7999" s="13" t="str">
        <f>IFERROR(YEAR(Table1[[#This Row],[Report Date]]),"")</f>
        <v/>
      </c>
      <c r="O7999" s="13" t="str">
        <f ca="1">IF(Table1[[#This Row],[Report Date]]&gt;=TODAY()-6, "within week", "Older")</f>
        <v>within week</v>
      </c>
      <c r="P7999" s="37" t="e">
        <f>EOMONTH(Table1[[#This Row],[Report Date]], 0)</f>
        <v>#VALUE!</v>
      </c>
    </row>
    <row r="8000" spans="1:16" x14ac:dyDescent="0.25">
      <c r="A8000" s="9" t="s">
        <v>148</v>
      </c>
      <c r="B8000" s="10" t="s">
        <v>148</v>
      </c>
      <c r="C8000" s="9" t="s">
        <v>110</v>
      </c>
      <c r="D8000" s="9">
        <v>1</v>
      </c>
      <c r="E8000" s="9" t="s">
        <v>148</v>
      </c>
      <c r="F8000" s="9">
        <v>560752</v>
      </c>
      <c r="G8000" s="9" t="s">
        <v>125</v>
      </c>
      <c r="H8000" s="9" t="s">
        <v>129</v>
      </c>
      <c r="I8000" s="9" t="s">
        <v>148</v>
      </c>
      <c r="J8000" s="9" t="s">
        <v>148</v>
      </c>
      <c r="K8000" s="9" t="s">
        <v>148</v>
      </c>
      <c r="L8000" s="10" t="s">
        <v>148</v>
      </c>
      <c r="M8000" s="13" t="str">
        <f>IFERROR(TEXT(Table1[[#This Row],[Report Date]], "mmmm"),"")</f>
        <v/>
      </c>
      <c r="N8000" s="13" t="str">
        <f>IFERROR(YEAR(Table1[[#This Row],[Report Date]]),"")</f>
        <v/>
      </c>
      <c r="O8000" s="13" t="str">
        <f ca="1">IF(Table1[[#This Row],[Report Date]]&gt;=TODAY()-6, "within week", "Older")</f>
        <v>within week</v>
      </c>
      <c r="P8000" s="37" t="e">
        <f>EOMONTH(Table1[[#This Row],[Report Date]], 0)</f>
        <v>#VALUE!</v>
      </c>
    </row>
    <row r="8001" spans="1:16" x14ac:dyDescent="0.25">
      <c r="A8001" s="9" t="s">
        <v>148</v>
      </c>
      <c r="B8001" s="10" t="s">
        <v>148</v>
      </c>
      <c r="C8001" s="9" t="s">
        <v>110</v>
      </c>
      <c r="D8001" s="9">
        <v>1</v>
      </c>
      <c r="E8001" s="9" t="s">
        <v>148</v>
      </c>
      <c r="F8001" s="9">
        <v>921205</v>
      </c>
      <c r="G8001" s="9" t="s">
        <v>122</v>
      </c>
      <c r="H8001" s="9" t="s">
        <v>130</v>
      </c>
      <c r="I8001" s="9" t="s">
        <v>148</v>
      </c>
      <c r="J8001" s="9" t="s">
        <v>148</v>
      </c>
      <c r="K8001" s="9" t="s">
        <v>148</v>
      </c>
      <c r="L8001" s="10" t="s">
        <v>148</v>
      </c>
      <c r="M8001" s="13" t="str">
        <f>IFERROR(TEXT(Table1[[#This Row],[Report Date]], "mmmm"),"")</f>
        <v/>
      </c>
      <c r="N8001" s="13" t="str">
        <f>IFERROR(YEAR(Table1[[#This Row],[Report Date]]),"")</f>
        <v/>
      </c>
      <c r="O8001" s="13" t="str">
        <f ca="1">IF(Table1[[#This Row],[Report Date]]&gt;=TODAY()-6, "within week", "Older")</f>
        <v>within week</v>
      </c>
      <c r="P8001" s="37" t="e">
        <f>EOMONTH(Table1[[#This Row],[Report Date]], 0)</f>
        <v>#VALUE!</v>
      </c>
    </row>
    <row r="8002" spans="1:16" x14ac:dyDescent="0.25">
      <c r="A8002" s="9" t="s">
        <v>148</v>
      </c>
      <c r="B8002" s="10" t="s">
        <v>148</v>
      </c>
      <c r="C8002" s="9" t="s">
        <v>110</v>
      </c>
      <c r="D8002" s="9">
        <v>1</v>
      </c>
      <c r="E8002" s="9" t="s">
        <v>148</v>
      </c>
      <c r="F8002" s="9">
        <v>994162</v>
      </c>
      <c r="G8002" s="9" t="s">
        <v>127</v>
      </c>
      <c r="H8002" s="9" t="s">
        <v>147</v>
      </c>
      <c r="I8002" s="9" t="s">
        <v>148</v>
      </c>
      <c r="J8002" s="9" t="s">
        <v>148</v>
      </c>
      <c r="K8002" s="9" t="s">
        <v>148</v>
      </c>
      <c r="L8002" s="10" t="s">
        <v>148</v>
      </c>
      <c r="M8002" s="13" t="str">
        <f>IFERROR(TEXT(Table1[[#This Row],[Report Date]], "mmmm"),"")</f>
        <v/>
      </c>
      <c r="N8002" s="13" t="str">
        <f>IFERROR(YEAR(Table1[[#This Row],[Report Date]]),"")</f>
        <v/>
      </c>
      <c r="O8002" s="13" t="str">
        <f ca="1">IF(Table1[[#This Row],[Report Date]]&gt;=TODAY()-6, "within week", "Older")</f>
        <v>within week</v>
      </c>
      <c r="P8002" s="37" t="e">
        <f>EOMONTH(Table1[[#This Row],[Report Date]], 0)</f>
        <v>#VALUE!</v>
      </c>
    </row>
    <row r="8003" spans="1:16" x14ac:dyDescent="0.25">
      <c r="A8003" s="9" t="s">
        <v>148</v>
      </c>
      <c r="B8003" s="10" t="s">
        <v>148</v>
      </c>
      <c r="C8003" s="9" t="s">
        <v>110</v>
      </c>
      <c r="D8003" s="9">
        <v>1</v>
      </c>
      <c r="E8003" s="9" t="s">
        <v>148</v>
      </c>
      <c r="F8003" s="9">
        <v>141441</v>
      </c>
      <c r="G8003" s="9" t="s">
        <v>116</v>
      </c>
      <c r="H8003" s="9" t="s">
        <v>132</v>
      </c>
      <c r="I8003" s="9" t="s">
        <v>148</v>
      </c>
      <c r="J8003" s="9" t="s">
        <v>148</v>
      </c>
      <c r="K8003" s="9" t="s">
        <v>148</v>
      </c>
      <c r="L8003" s="10" t="s">
        <v>148</v>
      </c>
      <c r="M8003" s="13" t="str">
        <f>IFERROR(TEXT(Table1[[#This Row],[Report Date]], "mmmm"),"")</f>
        <v/>
      </c>
      <c r="N8003" s="13" t="str">
        <f>IFERROR(YEAR(Table1[[#This Row],[Report Date]]),"")</f>
        <v/>
      </c>
      <c r="O8003" s="13" t="str">
        <f ca="1">IF(Table1[[#This Row],[Report Date]]&gt;=TODAY()-6, "within week", "Older")</f>
        <v>within week</v>
      </c>
      <c r="P8003" s="37" t="e">
        <f>EOMONTH(Table1[[#This Row],[Report Date]], 0)</f>
        <v>#VALUE!</v>
      </c>
    </row>
    <row r="8004" spans="1:16" x14ac:dyDescent="0.25">
      <c r="A8004" s="9" t="s">
        <v>148</v>
      </c>
      <c r="B8004" s="10" t="s">
        <v>148</v>
      </c>
      <c r="C8004" s="9" t="s">
        <v>110</v>
      </c>
      <c r="D8004" s="9">
        <v>1</v>
      </c>
      <c r="E8004" s="9" t="s">
        <v>148</v>
      </c>
      <c r="F8004" s="9">
        <v>698742</v>
      </c>
      <c r="G8004" s="9" t="s">
        <v>120</v>
      </c>
      <c r="H8004" s="9" t="s">
        <v>136</v>
      </c>
      <c r="I8004" s="9" t="s">
        <v>148</v>
      </c>
      <c r="J8004" s="9" t="s">
        <v>148</v>
      </c>
      <c r="K8004" s="9" t="s">
        <v>148</v>
      </c>
      <c r="L8004" s="10" t="s">
        <v>148</v>
      </c>
      <c r="M8004" s="13" t="str">
        <f>IFERROR(TEXT(Table1[[#This Row],[Report Date]], "mmmm"),"")</f>
        <v/>
      </c>
      <c r="N8004" s="13" t="str">
        <f>IFERROR(YEAR(Table1[[#This Row],[Report Date]]),"")</f>
        <v/>
      </c>
      <c r="O8004" s="13" t="str">
        <f ca="1">IF(Table1[[#This Row],[Report Date]]&gt;=TODAY()-6, "within week", "Older")</f>
        <v>within week</v>
      </c>
      <c r="P8004" s="37" t="e">
        <f>EOMONTH(Table1[[#This Row],[Report Date]], 0)</f>
        <v>#VALUE!</v>
      </c>
    </row>
    <row r="8005" spans="1:16" x14ac:dyDescent="0.25">
      <c r="A8005" s="9" t="s">
        <v>148</v>
      </c>
      <c r="B8005" s="10" t="s">
        <v>148</v>
      </c>
      <c r="C8005" s="9" t="s">
        <v>110</v>
      </c>
      <c r="D8005" s="9">
        <v>1</v>
      </c>
      <c r="E8005" s="9" t="s">
        <v>148</v>
      </c>
      <c r="F8005" s="9">
        <v>660512</v>
      </c>
      <c r="G8005" s="9" t="s">
        <v>125</v>
      </c>
      <c r="H8005" s="9" t="s">
        <v>141</v>
      </c>
      <c r="I8005" s="9" t="s">
        <v>148</v>
      </c>
      <c r="J8005" s="9" t="s">
        <v>148</v>
      </c>
      <c r="K8005" s="9" t="s">
        <v>148</v>
      </c>
      <c r="L8005" s="10" t="s">
        <v>148</v>
      </c>
      <c r="M8005" s="13" t="str">
        <f>IFERROR(TEXT(Table1[[#This Row],[Report Date]], "mmmm"),"")</f>
        <v/>
      </c>
      <c r="N8005" s="13" t="str">
        <f>IFERROR(YEAR(Table1[[#This Row],[Report Date]]),"")</f>
        <v/>
      </c>
      <c r="O8005" s="13" t="str">
        <f ca="1">IF(Table1[[#This Row],[Report Date]]&gt;=TODAY()-6, "within week", "Older")</f>
        <v>within week</v>
      </c>
      <c r="P8005" s="37" t="e">
        <f>EOMONTH(Table1[[#This Row],[Report Date]], 0)</f>
        <v>#VALUE!</v>
      </c>
    </row>
    <row r="8006" spans="1:16" x14ac:dyDescent="0.25">
      <c r="A8006" s="9" t="s">
        <v>148</v>
      </c>
      <c r="B8006" s="10" t="s">
        <v>148</v>
      </c>
      <c r="C8006" s="9" t="s">
        <v>110</v>
      </c>
      <c r="D8006" s="9">
        <v>1</v>
      </c>
      <c r="E8006" s="9" t="s">
        <v>148</v>
      </c>
      <c r="F8006" s="9">
        <v>923187</v>
      </c>
      <c r="G8006" s="9" t="s">
        <v>119</v>
      </c>
      <c r="H8006" s="9" t="s">
        <v>147</v>
      </c>
      <c r="I8006" s="9" t="s">
        <v>148</v>
      </c>
      <c r="J8006" s="9" t="s">
        <v>148</v>
      </c>
      <c r="K8006" s="9" t="s">
        <v>148</v>
      </c>
      <c r="L8006" s="10" t="s">
        <v>148</v>
      </c>
      <c r="M8006" s="13" t="str">
        <f>IFERROR(TEXT(Table1[[#This Row],[Report Date]], "mmmm"),"")</f>
        <v/>
      </c>
      <c r="N8006" s="13" t="str">
        <f>IFERROR(YEAR(Table1[[#This Row],[Report Date]]),"")</f>
        <v/>
      </c>
      <c r="O8006" s="13" t="str">
        <f ca="1">IF(Table1[[#This Row],[Report Date]]&gt;=TODAY()-6, "within week", "Older")</f>
        <v>within week</v>
      </c>
      <c r="P8006" s="37" t="e">
        <f>EOMONTH(Table1[[#This Row],[Report Date]], 0)</f>
        <v>#VALUE!</v>
      </c>
    </row>
    <row r="8007" spans="1:16" x14ac:dyDescent="0.25">
      <c r="A8007" s="9" t="s">
        <v>148</v>
      </c>
      <c r="B8007" s="10" t="s">
        <v>148</v>
      </c>
      <c r="C8007" s="9" t="s">
        <v>110</v>
      </c>
      <c r="D8007" s="9">
        <v>1</v>
      </c>
      <c r="E8007" s="9" t="s">
        <v>148</v>
      </c>
      <c r="F8007" s="9">
        <v>283867</v>
      </c>
      <c r="G8007" s="9" t="s">
        <v>124</v>
      </c>
      <c r="H8007" s="9" t="s">
        <v>132</v>
      </c>
      <c r="I8007" s="9" t="s">
        <v>148</v>
      </c>
      <c r="J8007" s="9" t="s">
        <v>148</v>
      </c>
      <c r="K8007" s="9" t="s">
        <v>148</v>
      </c>
      <c r="L8007" s="10" t="s">
        <v>148</v>
      </c>
      <c r="M8007" s="13" t="str">
        <f>IFERROR(TEXT(Table1[[#This Row],[Report Date]], "mmmm"),"")</f>
        <v/>
      </c>
      <c r="N8007" s="13" t="str">
        <f>IFERROR(YEAR(Table1[[#This Row],[Report Date]]),"")</f>
        <v/>
      </c>
      <c r="O8007" s="13" t="str">
        <f ca="1">IF(Table1[[#This Row],[Report Date]]&gt;=TODAY()-6, "within week", "Older")</f>
        <v>within week</v>
      </c>
      <c r="P8007" s="37" t="e">
        <f>EOMONTH(Table1[[#This Row],[Report Date]], 0)</f>
        <v>#VALUE!</v>
      </c>
    </row>
    <row r="8008" spans="1:16" x14ac:dyDescent="0.25">
      <c r="A8008" s="9" t="s">
        <v>148</v>
      </c>
      <c r="B8008" s="10" t="s">
        <v>148</v>
      </c>
      <c r="C8008" s="9" t="s">
        <v>110</v>
      </c>
      <c r="D8008" s="9">
        <v>1</v>
      </c>
      <c r="E8008" s="9" t="s">
        <v>148</v>
      </c>
      <c r="F8008" s="9">
        <v>471813</v>
      </c>
      <c r="G8008" s="9" t="s">
        <v>124</v>
      </c>
      <c r="H8008" s="9" t="s">
        <v>144</v>
      </c>
      <c r="I8008" s="9" t="s">
        <v>148</v>
      </c>
      <c r="J8008" s="9" t="s">
        <v>148</v>
      </c>
      <c r="K8008" s="9" t="s">
        <v>148</v>
      </c>
      <c r="L8008" s="10" t="s">
        <v>148</v>
      </c>
      <c r="M8008" s="13" t="str">
        <f>IFERROR(TEXT(Table1[[#This Row],[Report Date]], "mmmm"),"")</f>
        <v/>
      </c>
      <c r="N8008" s="13" t="str">
        <f>IFERROR(YEAR(Table1[[#This Row],[Report Date]]),"")</f>
        <v/>
      </c>
      <c r="O8008" s="13" t="str">
        <f ca="1">IF(Table1[[#This Row],[Report Date]]&gt;=TODAY()-6, "within week", "Older")</f>
        <v>within week</v>
      </c>
      <c r="P8008" s="37" t="e">
        <f>EOMONTH(Table1[[#This Row],[Report Date]], 0)</f>
        <v>#VALUE!</v>
      </c>
    </row>
    <row r="8009" spans="1:16" x14ac:dyDescent="0.25">
      <c r="A8009" s="9" t="s">
        <v>148</v>
      </c>
      <c r="B8009" s="10" t="s">
        <v>148</v>
      </c>
      <c r="C8009" s="9" t="s">
        <v>110</v>
      </c>
      <c r="D8009" s="9">
        <v>1</v>
      </c>
      <c r="E8009" s="9" t="s">
        <v>148</v>
      </c>
      <c r="F8009" s="9">
        <v>656524</v>
      </c>
      <c r="G8009" s="9" t="s">
        <v>120</v>
      </c>
      <c r="H8009" s="9" t="s">
        <v>132</v>
      </c>
      <c r="I8009" s="9" t="s">
        <v>148</v>
      </c>
      <c r="J8009" s="9" t="s">
        <v>148</v>
      </c>
      <c r="K8009" s="9" t="s">
        <v>148</v>
      </c>
      <c r="L8009" s="10" t="s">
        <v>148</v>
      </c>
      <c r="M8009" s="13" t="str">
        <f>IFERROR(TEXT(Table1[[#This Row],[Report Date]], "mmmm"),"")</f>
        <v/>
      </c>
      <c r="N8009" s="13" t="str">
        <f>IFERROR(YEAR(Table1[[#This Row],[Report Date]]),"")</f>
        <v/>
      </c>
      <c r="O8009" s="13" t="str">
        <f ca="1">IF(Table1[[#This Row],[Report Date]]&gt;=TODAY()-6, "within week", "Older")</f>
        <v>within week</v>
      </c>
      <c r="P8009" s="37" t="e">
        <f>EOMONTH(Table1[[#This Row],[Report Date]], 0)</f>
        <v>#VALUE!</v>
      </c>
    </row>
    <row r="8010" spans="1:16" x14ac:dyDescent="0.25">
      <c r="A8010" s="9" t="s">
        <v>148</v>
      </c>
      <c r="B8010" s="10" t="s">
        <v>148</v>
      </c>
      <c r="C8010" s="9" t="s">
        <v>110</v>
      </c>
      <c r="D8010" s="9">
        <v>1</v>
      </c>
      <c r="E8010" s="9" t="s">
        <v>148</v>
      </c>
      <c r="F8010" s="9">
        <v>752572</v>
      </c>
      <c r="G8010" s="9" t="s">
        <v>117</v>
      </c>
      <c r="H8010" s="9" t="s">
        <v>141</v>
      </c>
      <c r="I8010" s="9" t="s">
        <v>148</v>
      </c>
      <c r="J8010" s="9" t="s">
        <v>148</v>
      </c>
      <c r="K8010" s="9" t="s">
        <v>148</v>
      </c>
      <c r="L8010" s="10" t="s">
        <v>148</v>
      </c>
      <c r="M8010" s="13" t="str">
        <f>IFERROR(TEXT(Table1[[#This Row],[Report Date]], "mmmm"),"")</f>
        <v/>
      </c>
      <c r="N8010" s="13" t="str">
        <f>IFERROR(YEAR(Table1[[#This Row],[Report Date]]),"")</f>
        <v/>
      </c>
      <c r="O8010" s="13" t="str">
        <f ca="1">IF(Table1[[#This Row],[Report Date]]&gt;=TODAY()-6, "within week", "Older")</f>
        <v>within week</v>
      </c>
      <c r="P8010" s="37" t="e">
        <f>EOMONTH(Table1[[#This Row],[Report Date]], 0)</f>
        <v>#VALUE!</v>
      </c>
    </row>
    <row r="8011" spans="1:16" x14ac:dyDescent="0.25">
      <c r="A8011" s="9" t="s">
        <v>148</v>
      </c>
      <c r="B8011" s="10" t="s">
        <v>148</v>
      </c>
      <c r="C8011" s="9" t="s">
        <v>110</v>
      </c>
      <c r="D8011" s="9">
        <v>1</v>
      </c>
      <c r="E8011" s="9" t="s">
        <v>148</v>
      </c>
      <c r="F8011" s="9">
        <v>808509</v>
      </c>
      <c r="G8011" s="9" t="s">
        <v>118</v>
      </c>
      <c r="H8011" s="9" t="s">
        <v>142</v>
      </c>
      <c r="I8011" s="9" t="s">
        <v>148</v>
      </c>
      <c r="J8011" s="9" t="s">
        <v>148</v>
      </c>
      <c r="K8011" s="9" t="s">
        <v>148</v>
      </c>
      <c r="L8011" s="10" t="s">
        <v>148</v>
      </c>
      <c r="M8011" s="13" t="str">
        <f>IFERROR(TEXT(Table1[[#This Row],[Report Date]], "mmmm"),"")</f>
        <v/>
      </c>
      <c r="N8011" s="13" t="str">
        <f>IFERROR(YEAR(Table1[[#This Row],[Report Date]]),"")</f>
        <v/>
      </c>
      <c r="O8011" s="13" t="str">
        <f ca="1">IF(Table1[[#This Row],[Report Date]]&gt;=TODAY()-6, "within week", "Older")</f>
        <v>within week</v>
      </c>
      <c r="P8011" s="37" t="e">
        <f>EOMONTH(Table1[[#This Row],[Report Date]], 0)</f>
        <v>#VALUE!</v>
      </c>
    </row>
    <row r="8012" spans="1:16" x14ac:dyDescent="0.25">
      <c r="A8012" s="9" t="s">
        <v>148</v>
      </c>
      <c r="B8012" s="10" t="s">
        <v>148</v>
      </c>
      <c r="C8012" s="9" t="s">
        <v>110</v>
      </c>
      <c r="D8012" s="9">
        <v>1</v>
      </c>
      <c r="E8012" s="9" t="s">
        <v>148</v>
      </c>
      <c r="F8012" s="9">
        <v>770666</v>
      </c>
      <c r="G8012" s="9" t="s">
        <v>122</v>
      </c>
      <c r="H8012" s="9" t="s">
        <v>146</v>
      </c>
      <c r="I8012" s="9" t="s">
        <v>148</v>
      </c>
      <c r="J8012" s="9" t="s">
        <v>148</v>
      </c>
      <c r="K8012" s="9" t="s">
        <v>148</v>
      </c>
      <c r="L8012" s="10" t="s">
        <v>148</v>
      </c>
      <c r="M8012" s="13" t="str">
        <f>IFERROR(TEXT(Table1[[#This Row],[Report Date]], "mmmm"),"")</f>
        <v/>
      </c>
      <c r="N8012" s="13" t="str">
        <f>IFERROR(YEAR(Table1[[#This Row],[Report Date]]),"")</f>
        <v/>
      </c>
      <c r="O8012" s="13" t="str">
        <f ca="1">IF(Table1[[#This Row],[Report Date]]&gt;=TODAY()-6, "within week", "Older")</f>
        <v>within week</v>
      </c>
      <c r="P8012" s="37" t="e">
        <f>EOMONTH(Table1[[#This Row],[Report Date]], 0)</f>
        <v>#VALUE!</v>
      </c>
    </row>
    <row r="8013" spans="1:16" x14ac:dyDescent="0.25">
      <c r="A8013" s="9" t="s">
        <v>148</v>
      </c>
      <c r="B8013" s="10" t="s">
        <v>148</v>
      </c>
      <c r="C8013" s="9" t="s">
        <v>110</v>
      </c>
      <c r="D8013" s="9">
        <v>1</v>
      </c>
      <c r="E8013" s="9" t="s">
        <v>148</v>
      </c>
      <c r="F8013" s="9">
        <v>531244</v>
      </c>
      <c r="G8013" s="9" t="s">
        <v>127</v>
      </c>
      <c r="H8013" s="9" t="s">
        <v>131</v>
      </c>
      <c r="I8013" s="9" t="s">
        <v>148</v>
      </c>
      <c r="J8013" s="9" t="s">
        <v>148</v>
      </c>
      <c r="K8013" s="9" t="s">
        <v>148</v>
      </c>
      <c r="L8013" s="10" t="s">
        <v>148</v>
      </c>
      <c r="M8013" s="13" t="str">
        <f>IFERROR(TEXT(Table1[[#This Row],[Report Date]], "mmmm"),"")</f>
        <v/>
      </c>
      <c r="N8013" s="13" t="str">
        <f>IFERROR(YEAR(Table1[[#This Row],[Report Date]]),"")</f>
        <v/>
      </c>
      <c r="O8013" s="13" t="str">
        <f ca="1">IF(Table1[[#This Row],[Report Date]]&gt;=TODAY()-6, "within week", "Older")</f>
        <v>within week</v>
      </c>
      <c r="P8013" s="37" t="e">
        <f>EOMONTH(Table1[[#This Row],[Report Date]], 0)</f>
        <v>#VALUE!</v>
      </c>
    </row>
    <row r="8014" spans="1:16" x14ac:dyDescent="0.25">
      <c r="A8014" s="9" t="s">
        <v>148</v>
      </c>
      <c r="B8014" s="10" t="s">
        <v>148</v>
      </c>
      <c r="C8014" s="9" t="s">
        <v>110</v>
      </c>
      <c r="D8014" s="9">
        <v>1</v>
      </c>
      <c r="E8014" s="9" t="s">
        <v>148</v>
      </c>
      <c r="F8014" s="9">
        <v>670177</v>
      </c>
      <c r="G8014" s="9" t="s">
        <v>126</v>
      </c>
      <c r="H8014" s="9" t="s">
        <v>146</v>
      </c>
      <c r="I8014" s="9" t="s">
        <v>148</v>
      </c>
      <c r="J8014" s="9" t="s">
        <v>148</v>
      </c>
      <c r="K8014" s="9" t="s">
        <v>148</v>
      </c>
      <c r="L8014" s="10" t="s">
        <v>148</v>
      </c>
      <c r="M8014" s="13" t="str">
        <f>IFERROR(TEXT(Table1[[#This Row],[Report Date]], "mmmm"),"")</f>
        <v/>
      </c>
      <c r="N8014" s="13" t="str">
        <f>IFERROR(YEAR(Table1[[#This Row],[Report Date]]),"")</f>
        <v/>
      </c>
      <c r="O8014" s="13" t="str">
        <f ca="1">IF(Table1[[#This Row],[Report Date]]&gt;=TODAY()-6, "within week", "Older")</f>
        <v>within week</v>
      </c>
      <c r="P8014" s="37" t="e">
        <f>EOMONTH(Table1[[#This Row],[Report Date]], 0)</f>
        <v>#VALUE!</v>
      </c>
    </row>
    <row r="8015" spans="1:16" x14ac:dyDescent="0.25">
      <c r="A8015" s="9" t="s">
        <v>148</v>
      </c>
      <c r="B8015" s="10" t="s">
        <v>148</v>
      </c>
      <c r="C8015" s="9" t="s">
        <v>110</v>
      </c>
      <c r="D8015" s="9">
        <v>1</v>
      </c>
      <c r="E8015" s="9" t="s">
        <v>148</v>
      </c>
      <c r="F8015" s="9">
        <v>200344</v>
      </c>
      <c r="G8015" s="9" t="s">
        <v>116</v>
      </c>
      <c r="H8015" s="9" t="s">
        <v>128</v>
      </c>
      <c r="I8015" s="9" t="s">
        <v>148</v>
      </c>
      <c r="J8015" s="9" t="s">
        <v>148</v>
      </c>
      <c r="K8015" s="9" t="s">
        <v>148</v>
      </c>
      <c r="L8015" s="10" t="s">
        <v>148</v>
      </c>
      <c r="M8015" s="13" t="str">
        <f>IFERROR(TEXT(Table1[[#This Row],[Report Date]], "mmmm"),"")</f>
        <v/>
      </c>
      <c r="N8015" s="13" t="str">
        <f>IFERROR(YEAR(Table1[[#This Row],[Report Date]]),"")</f>
        <v/>
      </c>
      <c r="O8015" s="13" t="str">
        <f ca="1">IF(Table1[[#This Row],[Report Date]]&gt;=TODAY()-6, "within week", "Older")</f>
        <v>within week</v>
      </c>
      <c r="P8015" s="37" t="e">
        <f>EOMONTH(Table1[[#This Row],[Report Date]], 0)</f>
        <v>#VALUE!</v>
      </c>
    </row>
    <row r="8016" spans="1:16" x14ac:dyDescent="0.25">
      <c r="A8016" s="9" t="s">
        <v>148</v>
      </c>
      <c r="B8016" s="10" t="s">
        <v>148</v>
      </c>
      <c r="C8016" s="9" t="s">
        <v>110</v>
      </c>
      <c r="D8016" s="9">
        <v>1</v>
      </c>
      <c r="E8016" s="9" t="s">
        <v>148</v>
      </c>
      <c r="F8016" s="9">
        <v>645145</v>
      </c>
      <c r="G8016" s="9" t="s">
        <v>123</v>
      </c>
      <c r="H8016" s="9" t="s">
        <v>147</v>
      </c>
      <c r="I8016" s="9" t="s">
        <v>148</v>
      </c>
      <c r="J8016" s="9" t="s">
        <v>148</v>
      </c>
      <c r="K8016" s="9" t="s">
        <v>148</v>
      </c>
      <c r="L8016" s="10" t="s">
        <v>148</v>
      </c>
      <c r="M8016" s="13" t="str">
        <f>IFERROR(TEXT(Table1[[#This Row],[Report Date]], "mmmm"),"")</f>
        <v/>
      </c>
      <c r="N8016" s="13" t="str">
        <f>IFERROR(YEAR(Table1[[#This Row],[Report Date]]),"")</f>
        <v/>
      </c>
      <c r="O8016" s="13" t="str">
        <f ca="1">IF(Table1[[#This Row],[Report Date]]&gt;=TODAY()-6, "within week", "Older")</f>
        <v>within week</v>
      </c>
      <c r="P8016" s="37" t="e">
        <f>EOMONTH(Table1[[#This Row],[Report Date]], 0)</f>
        <v>#VALUE!</v>
      </c>
    </row>
    <row r="8017" spans="1:16" x14ac:dyDescent="0.25">
      <c r="A8017" s="9" t="s">
        <v>148</v>
      </c>
      <c r="B8017" s="10" t="s">
        <v>148</v>
      </c>
      <c r="C8017" s="9" t="s">
        <v>110</v>
      </c>
      <c r="D8017" s="9">
        <v>1</v>
      </c>
      <c r="E8017" s="9" t="s">
        <v>148</v>
      </c>
      <c r="F8017" s="9">
        <v>407807</v>
      </c>
      <c r="G8017" s="9" t="s">
        <v>125</v>
      </c>
      <c r="H8017" s="9" t="s">
        <v>141</v>
      </c>
      <c r="I8017" s="9" t="s">
        <v>148</v>
      </c>
      <c r="J8017" s="9" t="s">
        <v>148</v>
      </c>
      <c r="K8017" s="9" t="s">
        <v>148</v>
      </c>
      <c r="L8017" s="10" t="s">
        <v>148</v>
      </c>
      <c r="M8017" s="13" t="str">
        <f>IFERROR(TEXT(Table1[[#This Row],[Report Date]], "mmmm"),"")</f>
        <v/>
      </c>
      <c r="N8017" s="13" t="str">
        <f>IFERROR(YEAR(Table1[[#This Row],[Report Date]]),"")</f>
        <v/>
      </c>
      <c r="O8017" s="13" t="str">
        <f ca="1">IF(Table1[[#This Row],[Report Date]]&gt;=TODAY()-6, "within week", "Older")</f>
        <v>within week</v>
      </c>
      <c r="P8017" s="37" t="e">
        <f>EOMONTH(Table1[[#This Row],[Report Date]], 0)</f>
        <v>#VALUE!</v>
      </c>
    </row>
    <row r="8018" spans="1:16" x14ac:dyDescent="0.25">
      <c r="A8018" s="9" t="s">
        <v>148</v>
      </c>
      <c r="B8018" s="10" t="s">
        <v>148</v>
      </c>
      <c r="C8018" s="9" t="s">
        <v>110</v>
      </c>
      <c r="D8018" s="9">
        <v>1</v>
      </c>
      <c r="E8018" s="9" t="s">
        <v>148</v>
      </c>
      <c r="F8018" s="9">
        <v>915965</v>
      </c>
      <c r="G8018" s="9" t="s">
        <v>122</v>
      </c>
      <c r="H8018" s="9" t="s">
        <v>130</v>
      </c>
      <c r="I8018" s="9" t="s">
        <v>148</v>
      </c>
      <c r="J8018" s="9" t="s">
        <v>148</v>
      </c>
      <c r="K8018" s="9" t="s">
        <v>148</v>
      </c>
      <c r="L8018" s="10" t="s">
        <v>148</v>
      </c>
      <c r="M8018" s="13" t="str">
        <f>IFERROR(TEXT(Table1[[#This Row],[Report Date]], "mmmm"),"")</f>
        <v/>
      </c>
      <c r="N8018" s="13" t="str">
        <f>IFERROR(YEAR(Table1[[#This Row],[Report Date]]),"")</f>
        <v/>
      </c>
      <c r="O8018" s="13" t="str">
        <f ca="1">IF(Table1[[#This Row],[Report Date]]&gt;=TODAY()-6, "within week", "Older")</f>
        <v>within week</v>
      </c>
      <c r="P8018" s="37" t="e">
        <f>EOMONTH(Table1[[#This Row],[Report Date]], 0)</f>
        <v>#VALUE!</v>
      </c>
    </row>
    <row r="8019" spans="1:16" x14ac:dyDescent="0.25">
      <c r="A8019" s="9" t="s">
        <v>148</v>
      </c>
      <c r="B8019" s="10" t="s">
        <v>148</v>
      </c>
      <c r="C8019" s="9" t="s">
        <v>110</v>
      </c>
      <c r="D8019" s="9">
        <v>1</v>
      </c>
      <c r="E8019" s="9" t="s">
        <v>148</v>
      </c>
      <c r="F8019" s="9">
        <v>567628</v>
      </c>
      <c r="G8019" s="9" t="s">
        <v>117</v>
      </c>
      <c r="H8019" s="9" t="s">
        <v>137</v>
      </c>
      <c r="I8019" s="9" t="s">
        <v>148</v>
      </c>
      <c r="J8019" s="9" t="s">
        <v>148</v>
      </c>
      <c r="K8019" s="9" t="s">
        <v>148</v>
      </c>
      <c r="L8019" s="10" t="s">
        <v>148</v>
      </c>
      <c r="M8019" s="13" t="str">
        <f>IFERROR(TEXT(Table1[[#This Row],[Report Date]], "mmmm"),"")</f>
        <v/>
      </c>
      <c r="N8019" s="13" t="str">
        <f>IFERROR(YEAR(Table1[[#This Row],[Report Date]]),"")</f>
        <v/>
      </c>
      <c r="O8019" s="13" t="str">
        <f ca="1">IF(Table1[[#This Row],[Report Date]]&gt;=TODAY()-6, "within week", "Older")</f>
        <v>within week</v>
      </c>
      <c r="P8019" s="37" t="e">
        <f>EOMONTH(Table1[[#This Row],[Report Date]], 0)</f>
        <v>#VALUE!</v>
      </c>
    </row>
    <row r="8020" spans="1:16" x14ac:dyDescent="0.25">
      <c r="A8020" s="9" t="s">
        <v>148</v>
      </c>
      <c r="B8020" s="10" t="s">
        <v>148</v>
      </c>
      <c r="C8020" s="9" t="s">
        <v>110</v>
      </c>
      <c r="D8020" s="9">
        <v>1</v>
      </c>
      <c r="E8020" s="9" t="s">
        <v>148</v>
      </c>
      <c r="F8020" s="9">
        <v>401717</v>
      </c>
      <c r="G8020" s="9" t="s">
        <v>118</v>
      </c>
      <c r="H8020" s="9" t="s">
        <v>138</v>
      </c>
      <c r="I8020" s="9" t="s">
        <v>148</v>
      </c>
      <c r="J8020" s="9" t="s">
        <v>148</v>
      </c>
      <c r="K8020" s="9" t="s">
        <v>148</v>
      </c>
      <c r="L8020" s="10" t="s">
        <v>148</v>
      </c>
      <c r="M8020" s="13" t="str">
        <f>IFERROR(TEXT(Table1[[#This Row],[Report Date]], "mmmm"),"")</f>
        <v/>
      </c>
      <c r="N8020" s="13" t="str">
        <f>IFERROR(YEAR(Table1[[#This Row],[Report Date]]),"")</f>
        <v/>
      </c>
      <c r="O8020" s="13" t="str">
        <f ca="1">IF(Table1[[#This Row],[Report Date]]&gt;=TODAY()-6, "within week", "Older")</f>
        <v>within week</v>
      </c>
      <c r="P8020" s="37" t="e">
        <f>EOMONTH(Table1[[#This Row],[Report Date]], 0)</f>
        <v>#VALUE!</v>
      </c>
    </row>
    <row r="8021" spans="1:16" x14ac:dyDescent="0.25">
      <c r="A8021" s="9" t="s">
        <v>148</v>
      </c>
      <c r="B8021" s="10" t="s">
        <v>148</v>
      </c>
      <c r="C8021" s="9" t="s">
        <v>110</v>
      </c>
      <c r="D8021" s="9">
        <v>1</v>
      </c>
      <c r="E8021" s="9" t="s">
        <v>148</v>
      </c>
      <c r="F8021" s="9">
        <v>805097</v>
      </c>
      <c r="G8021" s="9" t="s">
        <v>119</v>
      </c>
      <c r="H8021" s="9" t="s">
        <v>131</v>
      </c>
      <c r="I8021" s="9" t="s">
        <v>148</v>
      </c>
      <c r="J8021" s="9" t="s">
        <v>148</v>
      </c>
      <c r="K8021" s="9" t="s">
        <v>148</v>
      </c>
      <c r="L8021" s="10" t="s">
        <v>148</v>
      </c>
      <c r="M8021" s="13" t="str">
        <f>IFERROR(TEXT(Table1[[#This Row],[Report Date]], "mmmm"),"")</f>
        <v/>
      </c>
      <c r="N8021" s="13" t="str">
        <f>IFERROR(YEAR(Table1[[#This Row],[Report Date]]),"")</f>
        <v/>
      </c>
      <c r="O8021" s="13" t="str">
        <f ca="1">IF(Table1[[#This Row],[Report Date]]&gt;=TODAY()-6, "within week", "Older")</f>
        <v>within week</v>
      </c>
      <c r="P8021" s="37" t="e">
        <f>EOMONTH(Table1[[#This Row],[Report Date]], 0)</f>
        <v>#VALUE!</v>
      </c>
    </row>
    <row r="8022" spans="1:16" x14ac:dyDescent="0.25">
      <c r="A8022" s="9" t="s">
        <v>148</v>
      </c>
      <c r="B8022" s="10" t="s">
        <v>148</v>
      </c>
      <c r="C8022" s="9" t="s">
        <v>110</v>
      </c>
      <c r="D8022" s="9">
        <v>1</v>
      </c>
      <c r="E8022" s="9" t="s">
        <v>148</v>
      </c>
      <c r="F8022" s="9">
        <v>507680</v>
      </c>
      <c r="G8022" s="9" t="s">
        <v>123</v>
      </c>
      <c r="H8022" s="9" t="s">
        <v>135</v>
      </c>
      <c r="I8022" s="9" t="s">
        <v>148</v>
      </c>
      <c r="J8022" s="9" t="s">
        <v>148</v>
      </c>
      <c r="K8022" s="9" t="s">
        <v>148</v>
      </c>
      <c r="L8022" s="10" t="s">
        <v>148</v>
      </c>
      <c r="M8022" s="13" t="str">
        <f>IFERROR(TEXT(Table1[[#This Row],[Report Date]], "mmmm"),"")</f>
        <v/>
      </c>
      <c r="N8022" s="13" t="str">
        <f>IFERROR(YEAR(Table1[[#This Row],[Report Date]]),"")</f>
        <v/>
      </c>
      <c r="O8022" s="13" t="str">
        <f ca="1">IF(Table1[[#This Row],[Report Date]]&gt;=TODAY()-6, "within week", "Older")</f>
        <v>within week</v>
      </c>
      <c r="P8022" s="37" t="e">
        <f>EOMONTH(Table1[[#This Row],[Report Date]], 0)</f>
        <v>#VALUE!</v>
      </c>
    </row>
    <row r="8023" spans="1:16" x14ac:dyDescent="0.25">
      <c r="A8023" s="9" t="s">
        <v>148</v>
      </c>
      <c r="B8023" s="10" t="s">
        <v>148</v>
      </c>
      <c r="C8023" s="9" t="s">
        <v>110</v>
      </c>
      <c r="D8023" s="9">
        <v>1</v>
      </c>
      <c r="E8023" s="9" t="s">
        <v>148</v>
      </c>
      <c r="F8023" s="9">
        <v>565933</v>
      </c>
      <c r="G8023" s="9" t="s">
        <v>116</v>
      </c>
      <c r="H8023" s="9" t="s">
        <v>140</v>
      </c>
      <c r="I8023" s="9" t="s">
        <v>148</v>
      </c>
      <c r="J8023" s="9" t="s">
        <v>148</v>
      </c>
      <c r="K8023" s="9" t="s">
        <v>148</v>
      </c>
      <c r="L8023" s="10" t="s">
        <v>148</v>
      </c>
      <c r="M8023" s="13" t="str">
        <f>IFERROR(TEXT(Table1[[#This Row],[Report Date]], "mmmm"),"")</f>
        <v/>
      </c>
      <c r="N8023" s="13" t="str">
        <f>IFERROR(YEAR(Table1[[#This Row],[Report Date]]),"")</f>
        <v/>
      </c>
      <c r="O8023" s="13" t="str">
        <f ca="1">IF(Table1[[#This Row],[Report Date]]&gt;=TODAY()-6, "within week", "Older")</f>
        <v>within week</v>
      </c>
      <c r="P8023" s="37" t="e">
        <f>EOMONTH(Table1[[#This Row],[Report Date]], 0)</f>
        <v>#VALUE!</v>
      </c>
    </row>
    <row r="8024" spans="1:16" x14ac:dyDescent="0.25">
      <c r="A8024" s="9" t="s">
        <v>148</v>
      </c>
      <c r="B8024" s="10" t="s">
        <v>148</v>
      </c>
      <c r="C8024" s="9" t="s">
        <v>110</v>
      </c>
      <c r="D8024" s="9">
        <v>1</v>
      </c>
      <c r="E8024" s="9" t="s">
        <v>148</v>
      </c>
      <c r="F8024" s="9">
        <v>754193</v>
      </c>
      <c r="G8024" s="9" t="s">
        <v>116</v>
      </c>
      <c r="H8024" s="9" t="s">
        <v>132</v>
      </c>
      <c r="I8024" s="9" t="s">
        <v>148</v>
      </c>
      <c r="J8024" s="9" t="s">
        <v>148</v>
      </c>
      <c r="K8024" s="9" t="s">
        <v>148</v>
      </c>
      <c r="L8024" s="10" t="s">
        <v>148</v>
      </c>
      <c r="M8024" s="13" t="str">
        <f>IFERROR(TEXT(Table1[[#This Row],[Report Date]], "mmmm"),"")</f>
        <v/>
      </c>
      <c r="N8024" s="13" t="str">
        <f>IFERROR(YEAR(Table1[[#This Row],[Report Date]]),"")</f>
        <v/>
      </c>
      <c r="O8024" s="13" t="str">
        <f ca="1">IF(Table1[[#This Row],[Report Date]]&gt;=TODAY()-6, "within week", "Older")</f>
        <v>within week</v>
      </c>
      <c r="P8024" s="37" t="e">
        <f>EOMONTH(Table1[[#This Row],[Report Date]], 0)</f>
        <v>#VALUE!</v>
      </c>
    </row>
    <row r="8025" spans="1:16" x14ac:dyDescent="0.25">
      <c r="A8025" s="9" t="s">
        <v>148</v>
      </c>
      <c r="B8025" s="10" t="s">
        <v>148</v>
      </c>
      <c r="C8025" s="9" t="s">
        <v>110</v>
      </c>
      <c r="D8025" s="9">
        <v>1</v>
      </c>
      <c r="E8025" s="9" t="s">
        <v>148</v>
      </c>
      <c r="F8025" s="9">
        <v>202604</v>
      </c>
      <c r="G8025" s="9" t="s">
        <v>121</v>
      </c>
      <c r="H8025" s="9" t="s">
        <v>137</v>
      </c>
      <c r="I8025" s="9" t="s">
        <v>148</v>
      </c>
      <c r="J8025" s="9" t="s">
        <v>148</v>
      </c>
      <c r="K8025" s="9" t="s">
        <v>148</v>
      </c>
      <c r="L8025" s="10" t="s">
        <v>148</v>
      </c>
      <c r="M8025" s="13" t="str">
        <f>IFERROR(TEXT(Table1[[#This Row],[Report Date]], "mmmm"),"")</f>
        <v/>
      </c>
      <c r="N8025" s="13" t="str">
        <f>IFERROR(YEAR(Table1[[#This Row],[Report Date]]),"")</f>
        <v/>
      </c>
      <c r="O8025" s="13" t="str">
        <f ca="1">IF(Table1[[#This Row],[Report Date]]&gt;=TODAY()-6, "within week", "Older")</f>
        <v>within week</v>
      </c>
      <c r="P8025" s="37" t="e">
        <f>EOMONTH(Table1[[#This Row],[Report Date]], 0)</f>
        <v>#VALUE!</v>
      </c>
    </row>
    <row r="8026" spans="1:16" x14ac:dyDescent="0.25">
      <c r="A8026" s="9" t="s">
        <v>148</v>
      </c>
      <c r="B8026" s="10" t="s">
        <v>148</v>
      </c>
      <c r="C8026" s="9" t="s">
        <v>110</v>
      </c>
      <c r="D8026" s="9">
        <v>1</v>
      </c>
      <c r="E8026" s="9" t="s">
        <v>148</v>
      </c>
      <c r="F8026" s="9">
        <v>435829</v>
      </c>
      <c r="G8026" s="9" t="s">
        <v>126</v>
      </c>
      <c r="H8026" s="9" t="s">
        <v>142</v>
      </c>
      <c r="I8026" s="9" t="s">
        <v>148</v>
      </c>
      <c r="J8026" s="9" t="s">
        <v>148</v>
      </c>
      <c r="K8026" s="9" t="s">
        <v>148</v>
      </c>
      <c r="L8026" s="10" t="s">
        <v>148</v>
      </c>
      <c r="M8026" s="13" t="str">
        <f>IFERROR(TEXT(Table1[[#This Row],[Report Date]], "mmmm"),"")</f>
        <v/>
      </c>
      <c r="N8026" s="13" t="str">
        <f>IFERROR(YEAR(Table1[[#This Row],[Report Date]]),"")</f>
        <v/>
      </c>
      <c r="O8026" s="13" t="str">
        <f ca="1">IF(Table1[[#This Row],[Report Date]]&gt;=TODAY()-6, "within week", "Older")</f>
        <v>within week</v>
      </c>
      <c r="P8026" s="37" t="e">
        <f>EOMONTH(Table1[[#This Row],[Report Date]], 0)</f>
        <v>#VALUE!</v>
      </c>
    </row>
    <row r="8027" spans="1:16" x14ac:dyDescent="0.25">
      <c r="A8027" s="9" t="s">
        <v>148</v>
      </c>
      <c r="B8027" s="10" t="s">
        <v>148</v>
      </c>
      <c r="C8027" s="9" t="s">
        <v>110</v>
      </c>
      <c r="D8027" s="9">
        <v>1</v>
      </c>
      <c r="E8027" s="9" t="s">
        <v>148</v>
      </c>
      <c r="F8027" s="9">
        <v>154781</v>
      </c>
      <c r="G8027" s="9" t="s">
        <v>127</v>
      </c>
      <c r="H8027" s="9" t="s">
        <v>143</v>
      </c>
      <c r="I8027" s="9" t="s">
        <v>148</v>
      </c>
      <c r="J8027" s="9" t="s">
        <v>148</v>
      </c>
      <c r="K8027" s="9" t="s">
        <v>148</v>
      </c>
      <c r="L8027" s="10" t="s">
        <v>148</v>
      </c>
      <c r="M8027" s="13" t="str">
        <f>IFERROR(TEXT(Table1[[#This Row],[Report Date]], "mmmm"),"")</f>
        <v/>
      </c>
      <c r="N8027" s="13" t="str">
        <f>IFERROR(YEAR(Table1[[#This Row],[Report Date]]),"")</f>
        <v/>
      </c>
      <c r="O8027" s="13" t="str">
        <f ca="1">IF(Table1[[#This Row],[Report Date]]&gt;=TODAY()-6, "within week", "Older")</f>
        <v>within week</v>
      </c>
      <c r="P8027" s="37" t="e">
        <f>EOMONTH(Table1[[#This Row],[Report Date]], 0)</f>
        <v>#VALUE!</v>
      </c>
    </row>
    <row r="8028" spans="1:16" x14ac:dyDescent="0.25">
      <c r="A8028" s="9" t="s">
        <v>148</v>
      </c>
      <c r="B8028" s="10" t="s">
        <v>148</v>
      </c>
      <c r="C8028" s="9" t="s">
        <v>110</v>
      </c>
      <c r="D8028" s="9">
        <v>1</v>
      </c>
      <c r="E8028" s="9" t="s">
        <v>148</v>
      </c>
      <c r="F8028" s="9">
        <v>692047</v>
      </c>
      <c r="G8028" s="9" t="s">
        <v>121</v>
      </c>
      <c r="H8028" s="9" t="s">
        <v>129</v>
      </c>
      <c r="I8028" s="9" t="s">
        <v>148</v>
      </c>
      <c r="J8028" s="9" t="s">
        <v>148</v>
      </c>
      <c r="K8028" s="9" t="s">
        <v>148</v>
      </c>
      <c r="L8028" s="10" t="s">
        <v>148</v>
      </c>
      <c r="M8028" s="13" t="str">
        <f>IFERROR(TEXT(Table1[[#This Row],[Report Date]], "mmmm"),"")</f>
        <v/>
      </c>
      <c r="N8028" s="13" t="str">
        <f>IFERROR(YEAR(Table1[[#This Row],[Report Date]]),"")</f>
        <v/>
      </c>
      <c r="O8028" s="13" t="str">
        <f ca="1">IF(Table1[[#This Row],[Report Date]]&gt;=TODAY()-6, "within week", "Older")</f>
        <v>within week</v>
      </c>
      <c r="P8028" s="37" t="e">
        <f>EOMONTH(Table1[[#This Row],[Report Date]], 0)</f>
        <v>#VALUE!</v>
      </c>
    </row>
    <row r="8029" spans="1:16" x14ac:dyDescent="0.25">
      <c r="A8029" s="9" t="s">
        <v>148</v>
      </c>
      <c r="B8029" s="10" t="s">
        <v>148</v>
      </c>
      <c r="C8029" s="9" t="s">
        <v>110</v>
      </c>
      <c r="D8029" s="9">
        <v>1</v>
      </c>
      <c r="E8029" s="9" t="s">
        <v>148</v>
      </c>
      <c r="F8029" s="9">
        <v>400860</v>
      </c>
      <c r="G8029" s="9" t="s">
        <v>125</v>
      </c>
      <c r="H8029" s="9" t="s">
        <v>133</v>
      </c>
      <c r="I8029" s="9" t="s">
        <v>148</v>
      </c>
      <c r="J8029" s="9" t="s">
        <v>148</v>
      </c>
      <c r="K8029" s="9" t="s">
        <v>148</v>
      </c>
      <c r="L8029" s="10" t="s">
        <v>148</v>
      </c>
      <c r="M8029" s="13" t="str">
        <f>IFERROR(TEXT(Table1[[#This Row],[Report Date]], "mmmm"),"")</f>
        <v/>
      </c>
      <c r="N8029" s="13" t="str">
        <f>IFERROR(YEAR(Table1[[#This Row],[Report Date]]),"")</f>
        <v/>
      </c>
      <c r="O8029" s="13" t="str">
        <f ca="1">IF(Table1[[#This Row],[Report Date]]&gt;=TODAY()-6, "within week", "Older")</f>
        <v>within week</v>
      </c>
      <c r="P8029" s="37" t="e">
        <f>EOMONTH(Table1[[#This Row],[Report Date]], 0)</f>
        <v>#VALUE!</v>
      </c>
    </row>
    <row r="8030" spans="1:16" x14ac:dyDescent="0.25">
      <c r="A8030" s="9" t="s">
        <v>148</v>
      </c>
      <c r="B8030" s="10" t="s">
        <v>148</v>
      </c>
      <c r="C8030" s="9" t="s">
        <v>110</v>
      </c>
      <c r="D8030" s="9">
        <v>1</v>
      </c>
      <c r="E8030" s="9" t="s">
        <v>148</v>
      </c>
      <c r="F8030" s="9">
        <v>960401</v>
      </c>
      <c r="G8030" s="9" t="s">
        <v>119</v>
      </c>
      <c r="H8030" s="9" t="s">
        <v>139</v>
      </c>
      <c r="I8030" s="9" t="s">
        <v>148</v>
      </c>
      <c r="J8030" s="9" t="s">
        <v>148</v>
      </c>
      <c r="K8030" s="9" t="s">
        <v>148</v>
      </c>
      <c r="L8030" s="10" t="s">
        <v>148</v>
      </c>
      <c r="M8030" s="13" t="str">
        <f>IFERROR(TEXT(Table1[[#This Row],[Report Date]], "mmmm"),"")</f>
        <v/>
      </c>
      <c r="N8030" s="13" t="str">
        <f>IFERROR(YEAR(Table1[[#This Row],[Report Date]]),"")</f>
        <v/>
      </c>
      <c r="O8030" s="13" t="str">
        <f ca="1">IF(Table1[[#This Row],[Report Date]]&gt;=TODAY()-6, "within week", "Older")</f>
        <v>within week</v>
      </c>
      <c r="P8030" s="37" t="e">
        <f>EOMONTH(Table1[[#This Row],[Report Date]], 0)</f>
        <v>#VALUE!</v>
      </c>
    </row>
    <row r="8031" spans="1:16" x14ac:dyDescent="0.25">
      <c r="A8031" s="9" t="s">
        <v>148</v>
      </c>
      <c r="B8031" s="10" t="s">
        <v>148</v>
      </c>
      <c r="C8031" s="9" t="s">
        <v>110</v>
      </c>
      <c r="D8031" s="9">
        <v>1</v>
      </c>
      <c r="E8031" s="9" t="s">
        <v>148</v>
      </c>
      <c r="F8031" s="9">
        <v>877787</v>
      </c>
      <c r="G8031" s="9" t="s">
        <v>127</v>
      </c>
      <c r="H8031" s="9" t="s">
        <v>131</v>
      </c>
      <c r="I8031" s="9" t="s">
        <v>148</v>
      </c>
      <c r="J8031" s="9" t="s">
        <v>148</v>
      </c>
      <c r="K8031" s="9" t="s">
        <v>148</v>
      </c>
      <c r="L8031" s="10" t="s">
        <v>148</v>
      </c>
      <c r="M8031" s="13" t="str">
        <f>IFERROR(TEXT(Table1[[#This Row],[Report Date]], "mmmm"),"")</f>
        <v/>
      </c>
      <c r="N8031" s="13" t="str">
        <f>IFERROR(YEAR(Table1[[#This Row],[Report Date]]),"")</f>
        <v/>
      </c>
      <c r="O8031" s="13" t="str">
        <f ca="1">IF(Table1[[#This Row],[Report Date]]&gt;=TODAY()-6, "within week", "Older")</f>
        <v>within week</v>
      </c>
      <c r="P8031" s="37" t="e">
        <f>EOMONTH(Table1[[#This Row],[Report Date]], 0)</f>
        <v>#VALUE!</v>
      </c>
    </row>
    <row r="8032" spans="1:16" x14ac:dyDescent="0.25">
      <c r="A8032" s="9" t="s">
        <v>148</v>
      </c>
      <c r="B8032" s="10" t="s">
        <v>148</v>
      </c>
      <c r="C8032" s="9" t="s">
        <v>110</v>
      </c>
      <c r="D8032" s="9">
        <v>1</v>
      </c>
      <c r="E8032" s="9" t="s">
        <v>148</v>
      </c>
      <c r="F8032" s="9">
        <v>610506</v>
      </c>
      <c r="G8032" s="9" t="s">
        <v>116</v>
      </c>
      <c r="H8032" s="9" t="s">
        <v>132</v>
      </c>
      <c r="I8032" s="9" t="s">
        <v>148</v>
      </c>
      <c r="J8032" s="9" t="s">
        <v>148</v>
      </c>
      <c r="K8032" s="9" t="s">
        <v>148</v>
      </c>
      <c r="L8032" s="10" t="s">
        <v>148</v>
      </c>
      <c r="M8032" s="13" t="str">
        <f>IFERROR(TEXT(Table1[[#This Row],[Report Date]], "mmmm"),"")</f>
        <v/>
      </c>
      <c r="N8032" s="13" t="str">
        <f>IFERROR(YEAR(Table1[[#This Row],[Report Date]]),"")</f>
        <v/>
      </c>
      <c r="O8032" s="13" t="str">
        <f ca="1">IF(Table1[[#This Row],[Report Date]]&gt;=TODAY()-6, "within week", "Older")</f>
        <v>within week</v>
      </c>
      <c r="P8032" s="37" t="e">
        <f>EOMONTH(Table1[[#This Row],[Report Date]], 0)</f>
        <v>#VALUE!</v>
      </c>
    </row>
    <row r="8033" spans="1:16" x14ac:dyDescent="0.25">
      <c r="A8033" s="9" t="s">
        <v>148</v>
      </c>
      <c r="B8033" s="10" t="s">
        <v>148</v>
      </c>
      <c r="C8033" s="9" t="s">
        <v>110</v>
      </c>
      <c r="D8033" s="9">
        <v>1</v>
      </c>
      <c r="E8033" s="9" t="s">
        <v>148</v>
      </c>
      <c r="F8033" s="9">
        <v>118606</v>
      </c>
      <c r="G8033" s="9" t="s">
        <v>118</v>
      </c>
      <c r="H8033" s="9" t="s">
        <v>134</v>
      </c>
      <c r="I8033" s="9" t="s">
        <v>148</v>
      </c>
      <c r="J8033" s="9" t="s">
        <v>148</v>
      </c>
      <c r="K8033" s="9" t="s">
        <v>148</v>
      </c>
      <c r="L8033" s="10" t="s">
        <v>148</v>
      </c>
      <c r="M8033" s="13" t="str">
        <f>IFERROR(TEXT(Table1[[#This Row],[Report Date]], "mmmm"),"")</f>
        <v/>
      </c>
      <c r="N8033" s="13" t="str">
        <f>IFERROR(YEAR(Table1[[#This Row],[Report Date]]),"")</f>
        <v/>
      </c>
      <c r="O8033" s="13" t="str">
        <f ca="1">IF(Table1[[#This Row],[Report Date]]&gt;=TODAY()-6, "within week", "Older")</f>
        <v>within week</v>
      </c>
      <c r="P8033" s="37" t="e">
        <f>EOMONTH(Table1[[#This Row],[Report Date]], 0)</f>
        <v>#VALUE!</v>
      </c>
    </row>
    <row r="8034" spans="1:16" x14ac:dyDescent="0.25">
      <c r="A8034" s="9" t="s">
        <v>148</v>
      </c>
      <c r="B8034" s="10" t="s">
        <v>148</v>
      </c>
      <c r="C8034" s="9" t="s">
        <v>110</v>
      </c>
      <c r="D8034" s="9">
        <v>1</v>
      </c>
      <c r="E8034" s="9" t="s">
        <v>148</v>
      </c>
      <c r="F8034" s="9">
        <v>680103</v>
      </c>
      <c r="G8034" s="9" t="s">
        <v>116</v>
      </c>
      <c r="H8034" s="9" t="s">
        <v>144</v>
      </c>
      <c r="I8034" s="9" t="s">
        <v>148</v>
      </c>
      <c r="J8034" s="9" t="s">
        <v>148</v>
      </c>
      <c r="K8034" s="9" t="s">
        <v>148</v>
      </c>
      <c r="L8034" s="10" t="s">
        <v>148</v>
      </c>
      <c r="M8034" s="13" t="str">
        <f>IFERROR(TEXT(Table1[[#This Row],[Report Date]], "mmmm"),"")</f>
        <v/>
      </c>
      <c r="N8034" s="13" t="str">
        <f>IFERROR(YEAR(Table1[[#This Row],[Report Date]]),"")</f>
        <v/>
      </c>
      <c r="O8034" s="13" t="str">
        <f ca="1">IF(Table1[[#This Row],[Report Date]]&gt;=TODAY()-6, "within week", "Older")</f>
        <v>within week</v>
      </c>
      <c r="P8034" s="37" t="e">
        <f>EOMONTH(Table1[[#This Row],[Report Date]], 0)</f>
        <v>#VALUE!</v>
      </c>
    </row>
    <row r="8035" spans="1:16" x14ac:dyDescent="0.25">
      <c r="A8035" s="9" t="s">
        <v>148</v>
      </c>
      <c r="B8035" s="10" t="s">
        <v>148</v>
      </c>
      <c r="C8035" s="9" t="s">
        <v>110</v>
      </c>
      <c r="D8035" s="9">
        <v>1</v>
      </c>
      <c r="E8035" s="9" t="s">
        <v>148</v>
      </c>
      <c r="F8035" s="9">
        <v>220524</v>
      </c>
      <c r="G8035" s="9" t="s">
        <v>125</v>
      </c>
      <c r="H8035" s="9" t="s">
        <v>133</v>
      </c>
      <c r="I8035" s="9" t="s">
        <v>148</v>
      </c>
      <c r="J8035" s="9" t="s">
        <v>148</v>
      </c>
      <c r="K8035" s="9" t="s">
        <v>148</v>
      </c>
      <c r="L8035" s="10" t="s">
        <v>148</v>
      </c>
      <c r="M8035" s="13" t="str">
        <f>IFERROR(TEXT(Table1[[#This Row],[Report Date]], "mmmm"),"")</f>
        <v/>
      </c>
      <c r="N8035" s="13" t="str">
        <f>IFERROR(YEAR(Table1[[#This Row],[Report Date]]),"")</f>
        <v/>
      </c>
      <c r="O8035" s="13" t="str">
        <f ca="1">IF(Table1[[#This Row],[Report Date]]&gt;=TODAY()-6, "within week", "Older")</f>
        <v>within week</v>
      </c>
      <c r="P8035" s="37" t="e">
        <f>EOMONTH(Table1[[#This Row],[Report Date]], 0)</f>
        <v>#VALUE!</v>
      </c>
    </row>
    <row r="8036" spans="1:16" x14ac:dyDescent="0.25">
      <c r="A8036" s="9" t="s">
        <v>148</v>
      </c>
      <c r="B8036" s="10" t="s">
        <v>148</v>
      </c>
      <c r="C8036" s="9" t="s">
        <v>110</v>
      </c>
      <c r="D8036" s="9">
        <v>1</v>
      </c>
      <c r="E8036" s="9" t="s">
        <v>148</v>
      </c>
      <c r="F8036" s="9">
        <v>764374</v>
      </c>
      <c r="G8036" s="9" t="s">
        <v>116</v>
      </c>
      <c r="H8036" s="9" t="s">
        <v>136</v>
      </c>
      <c r="I8036" s="9" t="s">
        <v>148</v>
      </c>
      <c r="J8036" s="9" t="s">
        <v>148</v>
      </c>
      <c r="K8036" s="9" t="s">
        <v>148</v>
      </c>
      <c r="L8036" s="10" t="s">
        <v>148</v>
      </c>
      <c r="M8036" s="13" t="str">
        <f>IFERROR(TEXT(Table1[[#This Row],[Report Date]], "mmmm"),"")</f>
        <v/>
      </c>
      <c r="N8036" s="13" t="str">
        <f>IFERROR(YEAR(Table1[[#This Row],[Report Date]]),"")</f>
        <v/>
      </c>
      <c r="O8036" s="13" t="str">
        <f ca="1">IF(Table1[[#This Row],[Report Date]]&gt;=TODAY()-6, "within week", "Older")</f>
        <v>within week</v>
      </c>
      <c r="P8036" s="37" t="e">
        <f>EOMONTH(Table1[[#This Row],[Report Date]], 0)</f>
        <v>#VALUE!</v>
      </c>
    </row>
    <row r="8037" spans="1:16" x14ac:dyDescent="0.25">
      <c r="A8037" s="9" t="s">
        <v>148</v>
      </c>
      <c r="B8037" s="10" t="s">
        <v>148</v>
      </c>
      <c r="C8037" s="9" t="s">
        <v>110</v>
      </c>
      <c r="D8037" s="9">
        <v>1</v>
      </c>
      <c r="E8037" s="9" t="s">
        <v>148</v>
      </c>
      <c r="F8037" s="9">
        <v>650283</v>
      </c>
      <c r="G8037" s="9" t="s">
        <v>126</v>
      </c>
      <c r="H8037" s="9" t="s">
        <v>146</v>
      </c>
      <c r="I8037" s="9" t="s">
        <v>148</v>
      </c>
      <c r="J8037" s="9" t="s">
        <v>148</v>
      </c>
      <c r="K8037" s="9" t="s">
        <v>148</v>
      </c>
      <c r="L8037" s="10" t="s">
        <v>148</v>
      </c>
      <c r="M8037" s="13" t="str">
        <f>IFERROR(TEXT(Table1[[#This Row],[Report Date]], "mmmm"),"")</f>
        <v/>
      </c>
      <c r="N8037" s="13" t="str">
        <f>IFERROR(YEAR(Table1[[#This Row],[Report Date]]),"")</f>
        <v/>
      </c>
      <c r="O8037" s="13" t="str">
        <f ca="1">IF(Table1[[#This Row],[Report Date]]&gt;=TODAY()-6, "within week", "Older")</f>
        <v>within week</v>
      </c>
      <c r="P8037" s="37" t="e">
        <f>EOMONTH(Table1[[#This Row],[Report Date]], 0)</f>
        <v>#VALUE!</v>
      </c>
    </row>
    <row r="8038" spans="1:16" x14ac:dyDescent="0.25">
      <c r="A8038" s="9" t="s">
        <v>148</v>
      </c>
      <c r="B8038" s="10" t="s">
        <v>148</v>
      </c>
      <c r="C8038" s="9" t="s">
        <v>110</v>
      </c>
      <c r="D8038" s="9">
        <v>1</v>
      </c>
      <c r="E8038" s="9" t="s">
        <v>148</v>
      </c>
      <c r="F8038" s="9">
        <v>356286</v>
      </c>
      <c r="G8038" s="9" t="s">
        <v>118</v>
      </c>
      <c r="H8038" s="9" t="s">
        <v>142</v>
      </c>
      <c r="I8038" s="9" t="s">
        <v>148</v>
      </c>
      <c r="J8038" s="9" t="s">
        <v>148</v>
      </c>
      <c r="K8038" s="9" t="s">
        <v>148</v>
      </c>
      <c r="L8038" s="10" t="s">
        <v>148</v>
      </c>
      <c r="M8038" s="13" t="str">
        <f>IFERROR(TEXT(Table1[[#This Row],[Report Date]], "mmmm"),"")</f>
        <v/>
      </c>
      <c r="N8038" s="13" t="str">
        <f>IFERROR(YEAR(Table1[[#This Row],[Report Date]]),"")</f>
        <v/>
      </c>
      <c r="O8038" s="13" t="str">
        <f ca="1">IF(Table1[[#This Row],[Report Date]]&gt;=TODAY()-6, "within week", "Older")</f>
        <v>within week</v>
      </c>
      <c r="P8038" s="37" t="e">
        <f>EOMONTH(Table1[[#This Row],[Report Date]], 0)</f>
        <v>#VALUE!</v>
      </c>
    </row>
    <row r="8039" spans="1:16" x14ac:dyDescent="0.25">
      <c r="A8039" s="9" t="s">
        <v>148</v>
      </c>
      <c r="B8039" s="10" t="s">
        <v>148</v>
      </c>
      <c r="C8039" s="9" t="s">
        <v>110</v>
      </c>
      <c r="D8039" s="9">
        <v>1</v>
      </c>
      <c r="E8039" s="9" t="s">
        <v>148</v>
      </c>
      <c r="F8039" s="9">
        <v>726636</v>
      </c>
      <c r="G8039" s="9" t="s">
        <v>122</v>
      </c>
      <c r="H8039" s="9" t="s">
        <v>146</v>
      </c>
      <c r="I8039" s="9" t="s">
        <v>148</v>
      </c>
      <c r="J8039" s="9" t="s">
        <v>148</v>
      </c>
      <c r="K8039" s="9" t="s">
        <v>148</v>
      </c>
      <c r="L8039" s="10" t="s">
        <v>148</v>
      </c>
      <c r="M8039" s="13" t="str">
        <f>IFERROR(TEXT(Table1[[#This Row],[Report Date]], "mmmm"),"")</f>
        <v/>
      </c>
      <c r="N8039" s="13" t="str">
        <f>IFERROR(YEAR(Table1[[#This Row],[Report Date]]),"")</f>
        <v/>
      </c>
      <c r="O8039" s="13" t="str">
        <f ca="1">IF(Table1[[#This Row],[Report Date]]&gt;=TODAY()-6, "within week", "Older")</f>
        <v>within week</v>
      </c>
      <c r="P8039" s="37" t="e">
        <f>EOMONTH(Table1[[#This Row],[Report Date]], 0)</f>
        <v>#VALUE!</v>
      </c>
    </row>
    <row r="8040" spans="1:16" x14ac:dyDescent="0.25">
      <c r="A8040" s="9" t="s">
        <v>148</v>
      </c>
      <c r="B8040" s="10" t="s">
        <v>148</v>
      </c>
      <c r="C8040" s="9" t="s">
        <v>110</v>
      </c>
      <c r="D8040" s="9">
        <v>1</v>
      </c>
      <c r="E8040" s="9" t="s">
        <v>148</v>
      </c>
      <c r="F8040" s="9">
        <v>857416</v>
      </c>
      <c r="G8040" s="9" t="s">
        <v>124</v>
      </c>
      <c r="H8040" s="9" t="s">
        <v>140</v>
      </c>
      <c r="I8040" s="9" t="s">
        <v>148</v>
      </c>
      <c r="J8040" s="9" t="s">
        <v>148</v>
      </c>
      <c r="K8040" s="9" t="s">
        <v>148</v>
      </c>
      <c r="L8040" s="10" t="s">
        <v>148</v>
      </c>
      <c r="M8040" s="13" t="str">
        <f>IFERROR(TEXT(Table1[[#This Row],[Report Date]], "mmmm"),"")</f>
        <v/>
      </c>
      <c r="N8040" s="13" t="str">
        <f>IFERROR(YEAR(Table1[[#This Row],[Report Date]]),"")</f>
        <v/>
      </c>
      <c r="O8040" s="13" t="str">
        <f ca="1">IF(Table1[[#This Row],[Report Date]]&gt;=TODAY()-6, "within week", "Older")</f>
        <v>within week</v>
      </c>
      <c r="P8040" s="37" t="e">
        <f>EOMONTH(Table1[[#This Row],[Report Date]], 0)</f>
        <v>#VALUE!</v>
      </c>
    </row>
    <row r="8041" spans="1:16" x14ac:dyDescent="0.25">
      <c r="A8041" s="9" t="s">
        <v>148</v>
      </c>
      <c r="B8041" s="10" t="s">
        <v>148</v>
      </c>
      <c r="C8041" s="9" t="s">
        <v>110</v>
      </c>
      <c r="D8041" s="9">
        <v>1</v>
      </c>
      <c r="E8041" s="9" t="s">
        <v>148</v>
      </c>
      <c r="F8041" s="9">
        <v>515837</v>
      </c>
      <c r="G8041" s="9" t="s">
        <v>120</v>
      </c>
      <c r="H8041" s="9" t="s">
        <v>140</v>
      </c>
      <c r="I8041" s="9" t="s">
        <v>148</v>
      </c>
      <c r="J8041" s="9" t="s">
        <v>148</v>
      </c>
      <c r="K8041" s="9" t="s">
        <v>148</v>
      </c>
      <c r="L8041" s="10" t="s">
        <v>148</v>
      </c>
      <c r="M8041" s="13" t="str">
        <f>IFERROR(TEXT(Table1[[#This Row],[Report Date]], "mmmm"),"")</f>
        <v/>
      </c>
      <c r="N8041" s="13" t="str">
        <f>IFERROR(YEAR(Table1[[#This Row],[Report Date]]),"")</f>
        <v/>
      </c>
      <c r="O8041" s="13" t="str">
        <f ca="1">IF(Table1[[#This Row],[Report Date]]&gt;=TODAY()-6, "within week", "Older")</f>
        <v>within week</v>
      </c>
      <c r="P8041" s="37" t="e">
        <f>EOMONTH(Table1[[#This Row],[Report Date]], 0)</f>
        <v>#VALUE!</v>
      </c>
    </row>
    <row r="8042" spans="1:16" x14ac:dyDescent="0.25">
      <c r="A8042" s="9" t="s">
        <v>148</v>
      </c>
      <c r="B8042" s="10" t="s">
        <v>148</v>
      </c>
      <c r="C8042" s="9" t="s">
        <v>110</v>
      </c>
      <c r="D8042" s="9">
        <v>1</v>
      </c>
      <c r="E8042" s="9" t="s">
        <v>148</v>
      </c>
      <c r="F8042" s="9">
        <v>190248</v>
      </c>
      <c r="G8042" s="9" t="s">
        <v>126</v>
      </c>
      <c r="H8042" s="9" t="s">
        <v>146</v>
      </c>
      <c r="I8042" s="9" t="s">
        <v>148</v>
      </c>
      <c r="J8042" s="9" t="s">
        <v>148</v>
      </c>
      <c r="K8042" s="9" t="s">
        <v>148</v>
      </c>
      <c r="L8042" s="10" t="s">
        <v>148</v>
      </c>
      <c r="M8042" s="13" t="str">
        <f>IFERROR(TEXT(Table1[[#This Row],[Report Date]], "mmmm"),"")</f>
        <v/>
      </c>
      <c r="N8042" s="13" t="str">
        <f>IFERROR(YEAR(Table1[[#This Row],[Report Date]]),"")</f>
        <v/>
      </c>
      <c r="O8042" s="13" t="str">
        <f ca="1">IF(Table1[[#This Row],[Report Date]]&gt;=TODAY()-6, "within week", "Older")</f>
        <v>within week</v>
      </c>
      <c r="P8042" s="37" t="e">
        <f>EOMONTH(Table1[[#This Row],[Report Date]], 0)</f>
        <v>#VALUE!</v>
      </c>
    </row>
    <row r="8043" spans="1:16" x14ac:dyDescent="0.25">
      <c r="A8043" s="9" t="s">
        <v>148</v>
      </c>
      <c r="B8043" s="10" t="s">
        <v>148</v>
      </c>
      <c r="C8043" s="9" t="s">
        <v>110</v>
      </c>
      <c r="D8043" s="9">
        <v>1</v>
      </c>
      <c r="E8043" s="9" t="s">
        <v>148</v>
      </c>
      <c r="F8043" s="9">
        <v>488357</v>
      </c>
      <c r="G8043" s="9" t="s">
        <v>120</v>
      </c>
      <c r="H8043" s="9" t="s">
        <v>132</v>
      </c>
      <c r="I8043" s="9" t="s">
        <v>148</v>
      </c>
      <c r="J8043" s="9" t="s">
        <v>148</v>
      </c>
      <c r="K8043" s="9" t="s">
        <v>148</v>
      </c>
      <c r="L8043" s="10" t="s">
        <v>148</v>
      </c>
      <c r="M8043" s="13" t="str">
        <f>IFERROR(TEXT(Table1[[#This Row],[Report Date]], "mmmm"),"")</f>
        <v/>
      </c>
      <c r="N8043" s="13" t="str">
        <f>IFERROR(YEAR(Table1[[#This Row],[Report Date]]),"")</f>
        <v/>
      </c>
      <c r="O8043" s="13" t="str">
        <f ca="1">IF(Table1[[#This Row],[Report Date]]&gt;=TODAY()-6, "within week", "Older")</f>
        <v>within week</v>
      </c>
      <c r="P8043" s="37" t="e">
        <f>EOMONTH(Table1[[#This Row],[Report Date]], 0)</f>
        <v>#VALUE!</v>
      </c>
    </row>
    <row r="8044" spans="1:16" x14ac:dyDescent="0.25">
      <c r="A8044" s="9" t="s">
        <v>148</v>
      </c>
      <c r="B8044" s="10" t="s">
        <v>148</v>
      </c>
      <c r="C8044" s="9" t="s">
        <v>110</v>
      </c>
      <c r="D8044" s="9">
        <v>1</v>
      </c>
      <c r="E8044" s="9" t="s">
        <v>148</v>
      </c>
      <c r="F8044" s="9">
        <v>232311</v>
      </c>
      <c r="G8044" s="9" t="s">
        <v>127</v>
      </c>
      <c r="H8044" s="9" t="s">
        <v>139</v>
      </c>
      <c r="I8044" s="9" t="s">
        <v>148</v>
      </c>
      <c r="J8044" s="9" t="s">
        <v>148</v>
      </c>
      <c r="K8044" s="9" t="s">
        <v>148</v>
      </c>
      <c r="L8044" s="10" t="s">
        <v>148</v>
      </c>
      <c r="M8044" s="13" t="str">
        <f>IFERROR(TEXT(Table1[[#This Row],[Report Date]], "mmmm"),"")</f>
        <v/>
      </c>
      <c r="N8044" s="13" t="str">
        <f>IFERROR(YEAR(Table1[[#This Row],[Report Date]]),"")</f>
        <v/>
      </c>
      <c r="O8044" s="13" t="str">
        <f ca="1">IF(Table1[[#This Row],[Report Date]]&gt;=TODAY()-6, "within week", "Older")</f>
        <v>within week</v>
      </c>
      <c r="P8044" s="37" t="e">
        <f>EOMONTH(Table1[[#This Row],[Report Date]], 0)</f>
        <v>#VALUE!</v>
      </c>
    </row>
    <row r="8045" spans="1:16" x14ac:dyDescent="0.25">
      <c r="A8045" s="9" t="s">
        <v>148</v>
      </c>
      <c r="B8045" s="10" t="s">
        <v>148</v>
      </c>
      <c r="C8045" s="9" t="s">
        <v>110</v>
      </c>
      <c r="D8045" s="9">
        <v>1</v>
      </c>
      <c r="E8045" s="9" t="s">
        <v>148</v>
      </c>
      <c r="F8045" s="9">
        <v>968040</v>
      </c>
      <c r="G8045" s="9" t="s">
        <v>116</v>
      </c>
      <c r="H8045" s="9" t="s">
        <v>140</v>
      </c>
      <c r="I8045" s="9" t="s">
        <v>148</v>
      </c>
      <c r="J8045" s="9" t="s">
        <v>148</v>
      </c>
      <c r="K8045" s="9" t="s">
        <v>148</v>
      </c>
      <c r="L8045" s="10" t="s">
        <v>148</v>
      </c>
      <c r="M8045" s="13" t="str">
        <f>IFERROR(TEXT(Table1[[#This Row],[Report Date]], "mmmm"),"")</f>
        <v/>
      </c>
      <c r="N8045" s="13" t="str">
        <f>IFERROR(YEAR(Table1[[#This Row],[Report Date]]),"")</f>
        <v/>
      </c>
      <c r="O8045" s="13" t="str">
        <f ca="1">IF(Table1[[#This Row],[Report Date]]&gt;=TODAY()-6, "within week", "Older")</f>
        <v>within week</v>
      </c>
      <c r="P8045" s="37" t="e">
        <f>EOMONTH(Table1[[#This Row],[Report Date]], 0)</f>
        <v>#VALUE!</v>
      </c>
    </row>
    <row r="8046" spans="1:16" x14ac:dyDescent="0.25">
      <c r="A8046" s="9" t="s">
        <v>148</v>
      </c>
      <c r="B8046" s="10" t="s">
        <v>148</v>
      </c>
      <c r="C8046" s="9" t="s">
        <v>110</v>
      </c>
      <c r="D8046" s="9">
        <v>1</v>
      </c>
      <c r="E8046" s="9" t="s">
        <v>148</v>
      </c>
      <c r="F8046" s="9">
        <v>855288</v>
      </c>
      <c r="G8046" s="9" t="s">
        <v>124</v>
      </c>
      <c r="H8046" s="9" t="s">
        <v>144</v>
      </c>
      <c r="I8046" s="9" t="s">
        <v>148</v>
      </c>
      <c r="J8046" s="9" t="s">
        <v>148</v>
      </c>
      <c r="K8046" s="9" t="s">
        <v>148</v>
      </c>
      <c r="L8046" s="10" t="s">
        <v>148</v>
      </c>
      <c r="M8046" s="13" t="str">
        <f>IFERROR(TEXT(Table1[[#This Row],[Report Date]], "mmmm"),"")</f>
        <v/>
      </c>
      <c r="N8046" s="13" t="str">
        <f>IFERROR(YEAR(Table1[[#This Row],[Report Date]]),"")</f>
        <v/>
      </c>
      <c r="O8046" s="13" t="str">
        <f ca="1">IF(Table1[[#This Row],[Report Date]]&gt;=TODAY()-6, "within week", "Older")</f>
        <v>within week</v>
      </c>
      <c r="P8046" s="37" t="e">
        <f>EOMONTH(Table1[[#This Row],[Report Date]], 0)</f>
        <v>#VALUE!</v>
      </c>
    </row>
    <row r="8047" spans="1:16" x14ac:dyDescent="0.25">
      <c r="A8047" s="9" t="s">
        <v>148</v>
      </c>
      <c r="B8047" s="10" t="s">
        <v>148</v>
      </c>
      <c r="C8047" s="9" t="s">
        <v>110</v>
      </c>
      <c r="D8047" s="9">
        <v>1</v>
      </c>
      <c r="E8047" s="9" t="s">
        <v>148</v>
      </c>
      <c r="F8047" s="9">
        <v>868181</v>
      </c>
      <c r="G8047" s="9" t="s">
        <v>122</v>
      </c>
      <c r="H8047" s="9" t="s">
        <v>146</v>
      </c>
      <c r="I8047" s="9" t="s">
        <v>148</v>
      </c>
      <c r="J8047" s="9" t="s">
        <v>148</v>
      </c>
      <c r="K8047" s="9" t="s">
        <v>148</v>
      </c>
      <c r="L8047" s="10" t="s">
        <v>148</v>
      </c>
      <c r="M8047" s="13" t="str">
        <f>IFERROR(TEXT(Table1[[#This Row],[Report Date]], "mmmm"),"")</f>
        <v/>
      </c>
      <c r="N8047" s="13" t="str">
        <f>IFERROR(YEAR(Table1[[#This Row],[Report Date]]),"")</f>
        <v/>
      </c>
      <c r="O8047" s="13" t="str">
        <f ca="1">IF(Table1[[#This Row],[Report Date]]&gt;=TODAY()-6, "within week", "Older")</f>
        <v>within week</v>
      </c>
      <c r="P8047" s="37" t="e">
        <f>EOMONTH(Table1[[#This Row],[Report Date]], 0)</f>
        <v>#VALUE!</v>
      </c>
    </row>
    <row r="8048" spans="1:16" x14ac:dyDescent="0.25">
      <c r="A8048" s="9" t="s">
        <v>148</v>
      </c>
      <c r="B8048" s="10" t="s">
        <v>148</v>
      </c>
      <c r="C8048" s="9" t="s">
        <v>110</v>
      </c>
      <c r="D8048" s="9">
        <v>1</v>
      </c>
      <c r="E8048" s="9" t="s">
        <v>148</v>
      </c>
      <c r="F8048" s="9">
        <v>159911</v>
      </c>
      <c r="G8048" s="9" t="s">
        <v>126</v>
      </c>
      <c r="H8048" s="9" t="s">
        <v>130</v>
      </c>
      <c r="I8048" s="9" t="s">
        <v>148</v>
      </c>
      <c r="J8048" s="9" t="s">
        <v>148</v>
      </c>
      <c r="K8048" s="9" t="s">
        <v>148</v>
      </c>
      <c r="L8048" s="10" t="s">
        <v>148</v>
      </c>
      <c r="M8048" s="13" t="str">
        <f>IFERROR(TEXT(Table1[[#This Row],[Report Date]], "mmmm"),"")</f>
        <v/>
      </c>
      <c r="N8048" s="13" t="str">
        <f>IFERROR(YEAR(Table1[[#This Row],[Report Date]]),"")</f>
        <v/>
      </c>
      <c r="O8048" s="13" t="str">
        <f ca="1">IF(Table1[[#This Row],[Report Date]]&gt;=TODAY()-6, "within week", "Older")</f>
        <v>within week</v>
      </c>
      <c r="P8048" s="37" t="e">
        <f>EOMONTH(Table1[[#This Row],[Report Date]], 0)</f>
        <v>#VALUE!</v>
      </c>
    </row>
    <row r="8049" spans="1:16" x14ac:dyDescent="0.25">
      <c r="A8049" s="9" t="s">
        <v>148</v>
      </c>
      <c r="B8049" s="10" t="s">
        <v>148</v>
      </c>
      <c r="C8049" s="9" t="s">
        <v>110</v>
      </c>
      <c r="D8049" s="9">
        <v>1</v>
      </c>
      <c r="E8049" s="9" t="s">
        <v>148</v>
      </c>
      <c r="F8049" s="9">
        <v>329566</v>
      </c>
      <c r="G8049" s="9" t="s">
        <v>118</v>
      </c>
      <c r="H8049" s="9" t="s">
        <v>134</v>
      </c>
      <c r="I8049" s="9" t="s">
        <v>148</v>
      </c>
      <c r="J8049" s="9" t="s">
        <v>148</v>
      </c>
      <c r="K8049" s="9" t="s">
        <v>148</v>
      </c>
      <c r="L8049" s="10" t="s">
        <v>148</v>
      </c>
      <c r="M8049" s="13" t="str">
        <f>IFERROR(TEXT(Table1[[#This Row],[Report Date]], "mmmm"),"")</f>
        <v/>
      </c>
      <c r="N8049" s="13" t="str">
        <f>IFERROR(YEAR(Table1[[#This Row],[Report Date]]),"")</f>
        <v/>
      </c>
      <c r="O8049" s="13" t="str">
        <f ca="1">IF(Table1[[#This Row],[Report Date]]&gt;=TODAY()-6, "within week", "Older")</f>
        <v>within week</v>
      </c>
      <c r="P8049" s="37" t="e">
        <f>EOMONTH(Table1[[#This Row],[Report Date]], 0)</f>
        <v>#VALUE!</v>
      </c>
    </row>
    <row r="8050" spans="1:16" x14ac:dyDescent="0.25">
      <c r="A8050" s="9" t="s">
        <v>148</v>
      </c>
      <c r="B8050" s="10" t="s">
        <v>148</v>
      </c>
      <c r="C8050" s="9" t="s">
        <v>110</v>
      </c>
      <c r="D8050" s="9">
        <v>1</v>
      </c>
      <c r="E8050" s="9" t="s">
        <v>148</v>
      </c>
      <c r="F8050" s="9">
        <v>752476</v>
      </c>
      <c r="G8050" s="9" t="s">
        <v>127</v>
      </c>
      <c r="H8050" s="9" t="s">
        <v>143</v>
      </c>
      <c r="I8050" s="9" t="s">
        <v>148</v>
      </c>
      <c r="J8050" s="9" t="s">
        <v>148</v>
      </c>
      <c r="K8050" s="9" t="s">
        <v>148</v>
      </c>
      <c r="L8050" s="10" t="s">
        <v>148</v>
      </c>
      <c r="M8050" s="13" t="str">
        <f>IFERROR(TEXT(Table1[[#This Row],[Report Date]], "mmmm"),"")</f>
        <v/>
      </c>
      <c r="N8050" s="13" t="str">
        <f>IFERROR(YEAR(Table1[[#This Row],[Report Date]]),"")</f>
        <v/>
      </c>
      <c r="O8050" s="13" t="str">
        <f ca="1">IF(Table1[[#This Row],[Report Date]]&gt;=TODAY()-6, "within week", "Older")</f>
        <v>within week</v>
      </c>
      <c r="P8050" s="37" t="e">
        <f>EOMONTH(Table1[[#This Row],[Report Date]], 0)</f>
        <v>#VALUE!</v>
      </c>
    </row>
    <row r="8051" spans="1:16" x14ac:dyDescent="0.25">
      <c r="A8051" s="9" t="s">
        <v>148</v>
      </c>
      <c r="B8051" s="10" t="s">
        <v>148</v>
      </c>
      <c r="C8051" s="9" t="s">
        <v>110</v>
      </c>
      <c r="D8051" s="9">
        <v>1</v>
      </c>
      <c r="E8051" s="9" t="s">
        <v>148</v>
      </c>
      <c r="F8051" s="9">
        <v>303685</v>
      </c>
      <c r="G8051" s="9" t="s">
        <v>117</v>
      </c>
      <c r="H8051" s="9" t="s">
        <v>145</v>
      </c>
      <c r="I8051" s="9" t="s">
        <v>148</v>
      </c>
      <c r="J8051" s="9" t="s">
        <v>148</v>
      </c>
      <c r="K8051" s="9" t="s">
        <v>148</v>
      </c>
      <c r="L8051" s="10" t="s">
        <v>148</v>
      </c>
      <c r="M8051" s="13" t="str">
        <f>IFERROR(TEXT(Table1[[#This Row],[Report Date]], "mmmm"),"")</f>
        <v/>
      </c>
      <c r="N8051" s="13" t="str">
        <f>IFERROR(YEAR(Table1[[#This Row],[Report Date]]),"")</f>
        <v/>
      </c>
      <c r="O8051" s="13" t="str">
        <f ca="1">IF(Table1[[#This Row],[Report Date]]&gt;=TODAY()-6, "within week", "Older")</f>
        <v>within week</v>
      </c>
      <c r="P8051" s="37" t="e">
        <f>EOMONTH(Table1[[#This Row],[Report Date]], 0)</f>
        <v>#VALUE!</v>
      </c>
    </row>
    <row r="8052" spans="1:16" x14ac:dyDescent="0.25">
      <c r="A8052" s="9" t="s">
        <v>148</v>
      </c>
      <c r="B8052" s="10" t="s">
        <v>148</v>
      </c>
      <c r="C8052" s="9" t="s">
        <v>110</v>
      </c>
      <c r="D8052" s="9">
        <v>1</v>
      </c>
      <c r="E8052" s="9" t="s">
        <v>148</v>
      </c>
      <c r="F8052" s="9">
        <v>765326</v>
      </c>
      <c r="G8052" s="9" t="s">
        <v>122</v>
      </c>
      <c r="H8052" s="9" t="s">
        <v>142</v>
      </c>
      <c r="I8052" s="9" t="s">
        <v>148</v>
      </c>
      <c r="J8052" s="9" t="s">
        <v>148</v>
      </c>
      <c r="K8052" s="9" t="s">
        <v>148</v>
      </c>
      <c r="L8052" s="10" t="s">
        <v>148</v>
      </c>
      <c r="M8052" s="13" t="str">
        <f>IFERROR(TEXT(Table1[[#This Row],[Report Date]], "mmmm"),"")</f>
        <v/>
      </c>
      <c r="N8052" s="13" t="str">
        <f>IFERROR(YEAR(Table1[[#This Row],[Report Date]]),"")</f>
        <v/>
      </c>
      <c r="O8052" s="13" t="str">
        <f ca="1">IF(Table1[[#This Row],[Report Date]]&gt;=TODAY()-6, "within week", "Older")</f>
        <v>within week</v>
      </c>
      <c r="P8052" s="37" t="e">
        <f>EOMONTH(Table1[[#This Row],[Report Date]], 0)</f>
        <v>#VALUE!</v>
      </c>
    </row>
    <row r="8053" spans="1:16" x14ac:dyDescent="0.25">
      <c r="A8053" s="9" t="s">
        <v>148</v>
      </c>
      <c r="B8053" s="10" t="s">
        <v>148</v>
      </c>
      <c r="C8053" s="9" t="s">
        <v>110</v>
      </c>
      <c r="D8053" s="9">
        <v>1</v>
      </c>
      <c r="E8053" s="9" t="s">
        <v>148</v>
      </c>
      <c r="F8053" s="9">
        <v>425295</v>
      </c>
      <c r="G8053" s="9" t="s">
        <v>125</v>
      </c>
      <c r="H8053" s="9" t="s">
        <v>145</v>
      </c>
      <c r="I8053" s="9" t="s">
        <v>148</v>
      </c>
      <c r="J8053" s="9" t="s">
        <v>148</v>
      </c>
      <c r="K8053" s="9" t="s">
        <v>148</v>
      </c>
      <c r="L8053" s="10" t="s">
        <v>148</v>
      </c>
      <c r="M8053" s="13" t="str">
        <f>IFERROR(TEXT(Table1[[#This Row],[Report Date]], "mmmm"),"")</f>
        <v/>
      </c>
      <c r="N8053" s="13" t="str">
        <f>IFERROR(YEAR(Table1[[#This Row],[Report Date]]),"")</f>
        <v/>
      </c>
      <c r="O8053" s="13" t="str">
        <f ca="1">IF(Table1[[#This Row],[Report Date]]&gt;=TODAY()-6, "within week", "Older")</f>
        <v>within week</v>
      </c>
      <c r="P8053" s="37" t="e">
        <f>EOMONTH(Table1[[#This Row],[Report Date]], 0)</f>
        <v>#VALUE!</v>
      </c>
    </row>
    <row r="8054" spans="1:16" x14ac:dyDescent="0.25">
      <c r="A8054" s="9" t="s">
        <v>148</v>
      </c>
      <c r="B8054" s="10" t="s">
        <v>148</v>
      </c>
      <c r="C8054" s="9" t="s">
        <v>110</v>
      </c>
      <c r="D8054" s="9">
        <v>1</v>
      </c>
      <c r="E8054" s="9" t="s">
        <v>148</v>
      </c>
      <c r="F8054" s="9">
        <v>246331</v>
      </c>
      <c r="G8054" s="9" t="s">
        <v>117</v>
      </c>
      <c r="H8054" s="9" t="s">
        <v>129</v>
      </c>
      <c r="I8054" s="9" t="s">
        <v>148</v>
      </c>
      <c r="J8054" s="9" t="s">
        <v>148</v>
      </c>
      <c r="K8054" s="9" t="s">
        <v>148</v>
      </c>
      <c r="L8054" s="10" t="s">
        <v>148</v>
      </c>
      <c r="M8054" s="13" t="str">
        <f>IFERROR(TEXT(Table1[[#This Row],[Report Date]], "mmmm"),"")</f>
        <v/>
      </c>
      <c r="N8054" s="13" t="str">
        <f>IFERROR(YEAR(Table1[[#This Row],[Report Date]]),"")</f>
        <v/>
      </c>
      <c r="O8054" s="13" t="str">
        <f ca="1">IF(Table1[[#This Row],[Report Date]]&gt;=TODAY()-6, "within week", "Older")</f>
        <v>within week</v>
      </c>
      <c r="P8054" s="37" t="e">
        <f>EOMONTH(Table1[[#This Row],[Report Date]], 0)</f>
        <v>#VALUE!</v>
      </c>
    </row>
    <row r="8055" spans="1:16" x14ac:dyDescent="0.25">
      <c r="A8055" s="9" t="s">
        <v>148</v>
      </c>
      <c r="B8055" s="10" t="s">
        <v>148</v>
      </c>
      <c r="C8055" s="9" t="s">
        <v>110</v>
      </c>
      <c r="D8055" s="9">
        <v>1</v>
      </c>
      <c r="E8055" s="9" t="s">
        <v>148</v>
      </c>
      <c r="F8055" s="9">
        <v>352771</v>
      </c>
      <c r="G8055" s="9" t="s">
        <v>124</v>
      </c>
      <c r="H8055" s="9" t="s">
        <v>128</v>
      </c>
      <c r="I8055" s="9" t="s">
        <v>148</v>
      </c>
      <c r="J8055" s="9" t="s">
        <v>148</v>
      </c>
      <c r="K8055" s="9" t="s">
        <v>148</v>
      </c>
      <c r="L8055" s="10" t="s">
        <v>148</v>
      </c>
      <c r="M8055" s="13" t="str">
        <f>IFERROR(TEXT(Table1[[#This Row],[Report Date]], "mmmm"),"")</f>
        <v/>
      </c>
      <c r="N8055" s="13" t="str">
        <f>IFERROR(YEAR(Table1[[#This Row],[Report Date]]),"")</f>
        <v/>
      </c>
      <c r="O8055" s="13" t="str">
        <f ca="1">IF(Table1[[#This Row],[Report Date]]&gt;=TODAY()-6, "within week", "Older")</f>
        <v>within week</v>
      </c>
      <c r="P8055" s="37" t="e">
        <f>EOMONTH(Table1[[#This Row],[Report Date]], 0)</f>
        <v>#VALUE!</v>
      </c>
    </row>
    <row r="8056" spans="1:16" x14ac:dyDescent="0.25">
      <c r="A8056" s="9" t="s">
        <v>148</v>
      </c>
      <c r="B8056" s="10" t="s">
        <v>148</v>
      </c>
      <c r="C8056" s="9" t="s">
        <v>110</v>
      </c>
      <c r="D8056" s="9">
        <v>1</v>
      </c>
      <c r="E8056" s="9" t="s">
        <v>148</v>
      </c>
      <c r="F8056" s="9">
        <v>154858</v>
      </c>
      <c r="G8056" s="9" t="s">
        <v>125</v>
      </c>
      <c r="H8056" s="9" t="s">
        <v>129</v>
      </c>
      <c r="I8056" s="9" t="s">
        <v>148</v>
      </c>
      <c r="J8056" s="9" t="s">
        <v>148</v>
      </c>
      <c r="K8056" s="9" t="s">
        <v>148</v>
      </c>
      <c r="L8056" s="10" t="s">
        <v>148</v>
      </c>
      <c r="M8056" s="13" t="str">
        <f>IFERROR(TEXT(Table1[[#This Row],[Report Date]], "mmmm"),"")</f>
        <v/>
      </c>
      <c r="N8056" s="13" t="str">
        <f>IFERROR(YEAR(Table1[[#This Row],[Report Date]]),"")</f>
        <v/>
      </c>
      <c r="O8056" s="13" t="str">
        <f ca="1">IF(Table1[[#This Row],[Report Date]]&gt;=TODAY()-6, "within week", "Older")</f>
        <v>within week</v>
      </c>
      <c r="P8056" s="37" t="e">
        <f>EOMONTH(Table1[[#This Row],[Report Date]], 0)</f>
        <v>#VALUE!</v>
      </c>
    </row>
    <row r="8057" spans="1:16" x14ac:dyDescent="0.25">
      <c r="A8057" s="9" t="s">
        <v>148</v>
      </c>
      <c r="B8057" s="10" t="s">
        <v>148</v>
      </c>
      <c r="C8057" s="9" t="s">
        <v>110</v>
      </c>
      <c r="D8057" s="9">
        <v>1</v>
      </c>
      <c r="E8057" s="9" t="s">
        <v>148</v>
      </c>
      <c r="F8057" s="9">
        <v>498443</v>
      </c>
      <c r="G8057" s="9" t="s">
        <v>121</v>
      </c>
      <c r="H8057" s="9" t="s">
        <v>137</v>
      </c>
      <c r="I8057" s="9" t="s">
        <v>148</v>
      </c>
      <c r="J8057" s="9" t="s">
        <v>148</v>
      </c>
      <c r="K8057" s="9" t="s">
        <v>148</v>
      </c>
      <c r="L8057" s="10" t="s">
        <v>148</v>
      </c>
      <c r="M8057" s="13" t="str">
        <f>IFERROR(TEXT(Table1[[#This Row],[Report Date]], "mmmm"),"")</f>
        <v/>
      </c>
      <c r="N8057" s="13" t="str">
        <f>IFERROR(YEAR(Table1[[#This Row],[Report Date]]),"")</f>
        <v/>
      </c>
      <c r="O8057" s="13" t="str">
        <f ca="1">IF(Table1[[#This Row],[Report Date]]&gt;=TODAY()-6, "within week", "Older")</f>
        <v>within week</v>
      </c>
      <c r="P8057" s="37" t="e">
        <f>EOMONTH(Table1[[#This Row],[Report Date]], 0)</f>
        <v>#VALUE!</v>
      </c>
    </row>
    <row r="8058" spans="1:16" x14ac:dyDescent="0.25">
      <c r="A8058" s="9" t="s">
        <v>148</v>
      </c>
      <c r="B8058" s="10" t="s">
        <v>148</v>
      </c>
      <c r="C8058" s="9" t="s">
        <v>110</v>
      </c>
      <c r="D8058" s="9">
        <v>1</v>
      </c>
      <c r="E8058" s="9" t="s">
        <v>148</v>
      </c>
      <c r="F8058" s="9">
        <v>619205</v>
      </c>
      <c r="G8058" s="9" t="s">
        <v>124</v>
      </c>
      <c r="H8058" s="9" t="s">
        <v>140</v>
      </c>
      <c r="I8058" s="9" t="s">
        <v>148</v>
      </c>
      <c r="J8058" s="9" t="s">
        <v>148</v>
      </c>
      <c r="K8058" s="9" t="s">
        <v>148</v>
      </c>
      <c r="L8058" s="10" t="s">
        <v>148</v>
      </c>
      <c r="M8058" s="13" t="str">
        <f>IFERROR(TEXT(Table1[[#This Row],[Report Date]], "mmmm"),"")</f>
        <v/>
      </c>
      <c r="N8058" s="13" t="str">
        <f>IFERROR(YEAR(Table1[[#This Row],[Report Date]]),"")</f>
        <v/>
      </c>
      <c r="O8058" s="13" t="str">
        <f ca="1">IF(Table1[[#This Row],[Report Date]]&gt;=TODAY()-6, "within week", "Older")</f>
        <v>within week</v>
      </c>
      <c r="P8058" s="37" t="e">
        <f>EOMONTH(Table1[[#This Row],[Report Date]], 0)</f>
        <v>#VALUE!</v>
      </c>
    </row>
    <row r="8059" spans="1:16" x14ac:dyDescent="0.25">
      <c r="A8059" s="9" t="s">
        <v>148</v>
      </c>
      <c r="B8059" s="10" t="s">
        <v>148</v>
      </c>
      <c r="C8059" s="9" t="s">
        <v>110</v>
      </c>
      <c r="D8059" s="9">
        <v>1</v>
      </c>
      <c r="E8059" s="9" t="s">
        <v>148</v>
      </c>
      <c r="F8059" s="9">
        <v>597217</v>
      </c>
      <c r="G8059" s="9" t="s">
        <v>119</v>
      </c>
      <c r="H8059" s="9" t="s">
        <v>147</v>
      </c>
      <c r="I8059" s="9" t="s">
        <v>148</v>
      </c>
      <c r="J8059" s="9" t="s">
        <v>148</v>
      </c>
      <c r="K8059" s="9" t="s">
        <v>148</v>
      </c>
      <c r="L8059" s="10" t="s">
        <v>148</v>
      </c>
      <c r="M8059" s="13" t="str">
        <f>IFERROR(TEXT(Table1[[#This Row],[Report Date]], "mmmm"),"")</f>
        <v/>
      </c>
      <c r="N8059" s="13" t="str">
        <f>IFERROR(YEAR(Table1[[#This Row],[Report Date]]),"")</f>
        <v/>
      </c>
      <c r="O8059" s="13" t="str">
        <f ca="1">IF(Table1[[#This Row],[Report Date]]&gt;=TODAY()-6, "within week", "Older")</f>
        <v>within week</v>
      </c>
      <c r="P8059" s="37" t="e">
        <f>EOMONTH(Table1[[#This Row],[Report Date]], 0)</f>
        <v>#VALUE!</v>
      </c>
    </row>
    <row r="8060" spans="1:16" x14ac:dyDescent="0.25">
      <c r="A8060" s="9" t="s">
        <v>148</v>
      </c>
      <c r="B8060" s="10" t="s">
        <v>148</v>
      </c>
      <c r="C8060" s="9" t="s">
        <v>110</v>
      </c>
      <c r="D8060" s="9">
        <v>1</v>
      </c>
      <c r="E8060" s="9" t="s">
        <v>148</v>
      </c>
      <c r="F8060" s="9">
        <v>279258</v>
      </c>
      <c r="G8060" s="9" t="s">
        <v>126</v>
      </c>
      <c r="H8060" s="9" t="s">
        <v>134</v>
      </c>
      <c r="I8060" s="9" t="s">
        <v>148</v>
      </c>
      <c r="J8060" s="9" t="s">
        <v>148</v>
      </c>
      <c r="K8060" s="9" t="s">
        <v>148</v>
      </c>
      <c r="L8060" s="10" t="s">
        <v>148</v>
      </c>
      <c r="M8060" s="13" t="str">
        <f>IFERROR(TEXT(Table1[[#This Row],[Report Date]], "mmmm"),"")</f>
        <v/>
      </c>
      <c r="N8060" s="13" t="str">
        <f>IFERROR(YEAR(Table1[[#This Row],[Report Date]]),"")</f>
        <v/>
      </c>
      <c r="O8060" s="13" t="str">
        <f ca="1">IF(Table1[[#This Row],[Report Date]]&gt;=TODAY()-6, "within week", "Older")</f>
        <v>within week</v>
      </c>
      <c r="P8060" s="37" t="e">
        <f>EOMONTH(Table1[[#This Row],[Report Date]], 0)</f>
        <v>#VALUE!</v>
      </c>
    </row>
    <row r="8061" spans="1:16" x14ac:dyDescent="0.25">
      <c r="A8061" s="9" t="s">
        <v>148</v>
      </c>
      <c r="B8061" s="10" t="s">
        <v>148</v>
      </c>
      <c r="C8061" s="9" t="s">
        <v>110</v>
      </c>
      <c r="D8061" s="9">
        <v>1</v>
      </c>
      <c r="E8061" s="9" t="s">
        <v>148</v>
      </c>
      <c r="F8061" s="9">
        <v>153875</v>
      </c>
      <c r="G8061" s="9" t="s">
        <v>121</v>
      </c>
      <c r="H8061" s="9" t="s">
        <v>141</v>
      </c>
      <c r="I8061" s="9" t="s">
        <v>148</v>
      </c>
      <c r="J8061" s="9" t="s">
        <v>148</v>
      </c>
      <c r="K8061" s="9" t="s">
        <v>148</v>
      </c>
      <c r="L8061" s="10" t="s">
        <v>148</v>
      </c>
      <c r="M8061" s="13" t="str">
        <f>IFERROR(TEXT(Table1[[#This Row],[Report Date]], "mmmm"),"")</f>
        <v/>
      </c>
      <c r="N8061" s="13" t="str">
        <f>IFERROR(YEAR(Table1[[#This Row],[Report Date]]),"")</f>
        <v/>
      </c>
      <c r="O8061" s="13" t="str">
        <f ca="1">IF(Table1[[#This Row],[Report Date]]&gt;=TODAY()-6, "within week", "Older")</f>
        <v>within week</v>
      </c>
      <c r="P8061" s="37" t="e">
        <f>EOMONTH(Table1[[#This Row],[Report Date]], 0)</f>
        <v>#VALUE!</v>
      </c>
    </row>
    <row r="8062" spans="1:16" x14ac:dyDescent="0.25">
      <c r="A8062" s="9" t="s">
        <v>148</v>
      </c>
      <c r="B8062" s="10" t="s">
        <v>148</v>
      </c>
      <c r="C8062" s="9" t="s">
        <v>110</v>
      </c>
      <c r="D8062" s="9">
        <v>1</v>
      </c>
      <c r="E8062" s="9" t="s">
        <v>148</v>
      </c>
      <c r="F8062" s="9">
        <v>193130</v>
      </c>
      <c r="G8062" s="9" t="s">
        <v>124</v>
      </c>
      <c r="H8062" s="9" t="s">
        <v>136</v>
      </c>
      <c r="I8062" s="9" t="s">
        <v>148</v>
      </c>
      <c r="J8062" s="9" t="s">
        <v>148</v>
      </c>
      <c r="K8062" s="9" t="s">
        <v>148</v>
      </c>
      <c r="L8062" s="10" t="s">
        <v>148</v>
      </c>
      <c r="M8062" s="13" t="str">
        <f>IFERROR(TEXT(Table1[[#This Row],[Report Date]], "mmmm"),"")</f>
        <v/>
      </c>
      <c r="N8062" s="13" t="str">
        <f>IFERROR(YEAR(Table1[[#This Row],[Report Date]]),"")</f>
        <v/>
      </c>
      <c r="O8062" s="13" t="str">
        <f ca="1">IF(Table1[[#This Row],[Report Date]]&gt;=TODAY()-6, "within week", "Older")</f>
        <v>within week</v>
      </c>
      <c r="P8062" s="37" t="e">
        <f>EOMONTH(Table1[[#This Row],[Report Date]], 0)</f>
        <v>#VALUE!</v>
      </c>
    </row>
    <row r="8063" spans="1:16" x14ac:dyDescent="0.25">
      <c r="A8063" s="9" t="s">
        <v>148</v>
      </c>
      <c r="B8063" s="10" t="s">
        <v>148</v>
      </c>
      <c r="C8063" s="9" t="s">
        <v>110</v>
      </c>
      <c r="D8063" s="9">
        <v>1</v>
      </c>
      <c r="E8063" s="9" t="s">
        <v>148</v>
      </c>
      <c r="F8063" s="9">
        <v>953663</v>
      </c>
      <c r="G8063" s="9" t="s">
        <v>126</v>
      </c>
      <c r="H8063" s="9" t="s">
        <v>138</v>
      </c>
      <c r="I8063" s="9" t="s">
        <v>148</v>
      </c>
      <c r="J8063" s="9" t="s">
        <v>148</v>
      </c>
      <c r="K8063" s="9" t="s">
        <v>148</v>
      </c>
      <c r="L8063" s="10" t="s">
        <v>148</v>
      </c>
      <c r="M8063" s="13" t="str">
        <f>IFERROR(TEXT(Table1[[#This Row],[Report Date]], "mmmm"),"")</f>
        <v/>
      </c>
      <c r="N8063" s="13" t="str">
        <f>IFERROR(YEAR(Table1[[#This Row],[Report Date]]),"")</f>
        <v/>
      </c>
      <c r="O8063" s="13" t="str">
        <f ca="1">IF(Table1[[#This Row],[Report Date]]&gt;=TODAY()-6, "within week", "Older")</f>
        <v>within week</v>
      </c>
      <c r="P8063" s="37" t="e">
        <f>EOMONTH(Table1[[#This Row],[Report Date]], 0)</f>
        <v>#VALUE!</v>
      </c>
    </row>
    <row r="8064" spans="1:16" x14ac:dyDescent="0.25">
      <c r="A8064" s="9" t="s">
        <v>148</v>
      </c>
      <c r="B8064" s="10" t="s">
        <v>148</v>
      </c>
      <c r="C8064" s="9" t="s">
        <v>110</v>
      </c>
      <c r="D8064" s="9">
        <v>1</v>
      </c>
      <c r="E8064" s="9" t="s">
        <v>148</v>
      </c>
      <c r="F8064" s="9">
        <v>722172</v>
      </c>
      <c r="G8064" s="9" t="s">
        <v>122</v>
      </c>
      <c r="H8064" s="9" t="s">
        <v>138</v>
      </c>
      <c r="I8064" s="9" t="s">
        <v>148</v>
      </c>
      <c r="J8064" s="9" t="s">
        <v>148</v>
      </c>
      <c r="K8064" s="9" t="s">
        <v>148</v>
      </c>
      <c r="L8064" s="10" t="s">
        <v>148</v>
      </c>
      <c r="M8064" s="13" t="str">
        <f>IFERROR(TEXT(Table1[[#This Row],[Report Date]], "mmmm"),"")</f>
        <v/>
      </c>
      <c r="N8064" s="13" t="str">
        <f>IFERROR(YEAR(Table1[[#This Row],[Report Date]]),"")</f>
        <v/>
      </c>
      <c r="O8064" s="13" t="str">
        <f ca="1">IF(Table1[[#This Row],[Report Date]]&gt;=TODAY()-6, "within week", "Older")</f>
        <v>within week</v>
      </c>
      <c r="P8064" s="37" t="e">
        <f>EOMONTH(Table1[[#This Row],[Report Date]], 0)</f>
        <v>#VALUE!</v>
      </c>
    </row>
    <row r="8065" spans="1:16" x14ac:dyDescent="0.25">
      <c r="A8065" s="9" t="s">
        <v>148</v>
      </c>
      <c r="B8065" s="10" t="s">
        <v>148</v>
      </c>
      <c r="C8065" s="9" t="s">
        <v>110</v>
      </c>
      <c r="D8065" s="9">
        <v>1</v>
      </c>
      <c r="E8065" s="9" t="s">
        <v>148</v>
      </c>
      <c r="F8065" s="9">
        <v>147001</v>
      </c>
      <c r="G8065" s="9" t="s">
        <v>118</v>
      </c>
      <c r="H8065" s="9" t="s">
        <v>146</v>
      </c>
      <c r="I8065" s="9" t="s">
        <v>148</v>
      </c>
      <c r="J8065" s="9" t="s">
        <v>148</v>
      </c>
      <c r="K8065" s="9" t="s">
        <v>148</v>
      </c>
      <c r="L8065" s="10" t="s">
        <v>148</v>
      </c>
      <c r="M8065" s="13" t="str">
        <f>IFERROR(TEXT(Table1[[#This Row],[Report Date]], "mmmm"),"")</f>
        <v/>
      </c>
      <c r="N8065" s="13" t="str">
        <f>IFERROR(YEAR(Table1[[#This Row],[Report Date]]),"")</f>
        <v/>
      </c>
      <c r="O8065" s="13" t="str">
        <f ca="1">IF(Table1[[#This Row],[Report Date]]&gt;=TODAY()-6, "within week", "Older")</f>
        <v>within week</v>
      </c>
      <c r="P8065" s="37" t="e">
        <f>EOMONTH(Table1[[#This Row],[Report Date]], 0)</f>
        <v>#VALUE!</v>
      </c>
    </row>
    <row r="8066" spans="1:16" x14ac:dyDescent="0.25">
      <c r="A8066" s="9" t="s">
        <v>148</v>
      </c>
      <c r="B8066" s="10" t="s">
        <v>148</v>
      </c>
      <c r="C8066" s="9" t="s">
        <v>110</v>
      </c>
      <c r="D8066" s="9">
        <v>1</v>
      </c>
      <c r="E8066" s="9" t="s">
        <v>148</v>
      </c>
      <c r="F8066" s="9">
        <v>234332</v>
      </c>
      <c r="G8066" s="9" t="s">
        <v>123</v>
      </c>
      <c r="H8066" s="9" t="s">
        <v>131</v>
      </c>
      <c r="I8066" s="9" t="s">
        <v>148</v>
      </c>
      <c r="J8066" s="9" t="s">
        <v>148</v>
      </c>
      <c r="K8066" s="9" t="s">
        <v>148</v>
      </c>
      <c r="L8066" s="10" t="s">
        <v>148</v>
      </c>
      <c r="M8066" s="13" t="str">
        <f>IFERROR(TEXT(Table1[[#This Row],[Report Date]], "mmmm"),"")</f>
        <v/>
      </c>
      <c r="N8066" s="13" t="str">
        <f>IFERROR(YEAR(Table1[[#This Row],[Report Date]]),"")</f>
        <v/>
      </c>
      <c r="O8066" s="13" t="str">
        <f ca="1">IF(Table1[[#This Row],[Report Date]]&gt;=TODAY()-6, "within week", "Older")</f>
        <v>within week</v>
      </c>
      <c r="P8066" s="37" t="e">
        <f>EOMONTH(Table1[[#This Row],[Report Date]], 0)</f>
        <v>#VALUE!</v>
      </c>
    </row>
    <row r="8067" spans="1:16" x14ac:dyDescent="0.25">
      <c r="A8067" s="9" t="s">
        <v>148</v>
      </c>
      <c r="B8067" s="10" t="s">
        <v>148</v>
      </c>
      <c r="C8067" s="9" t="s">
        <v>110</v>
      </c>
      <c r="D8067" s="9">
        <v>1</v>
      </c>
      <c r="E8067" s="9" t="s">
        <v>148</v>
      </c>
      <c r="F8067" s="9">
        <v>709779</v>
      </c>
      <c r="G8067" s="9" t="s">
        <v>122</v>
      </c>
      <c r="H8067" s="9" t="s">
        <v>134</v>
      </c>
      <c r="I8067" s="9" t="s">
        <v>148</v>
      </c>
      <c r="J8067" s="9" t="s">
        <v>148</v>
      </c>
      <c r="K8067" s="9" t="s">
        <v>148</v>
      </c>
      <c r="L8067" s="10" t="s">
        <v>148</v>
      </c>
      <c r="M8067" s="13" t="str">
        <f>IFERROR(TEXT(Table1[[#This Row],[Report Date]], "mmmm"),"")</f>
        <v/>
      </c>
      <c r="N8067" s="13" t="str">
        <f>IFERROR(YEAR(Table1[[#This Row],[Report Date]]),"")</f>
        <v/>
      </c>
      <c r="O8067" s="13" t="str">
        <f ca="1">IF(Table1[[#This Row],[Report Date]]&gt;=TODAY()-6, "within week", "Older")</f>
        <v>within week</v>
      </c>
      <c r="P8067" s="37" t="e">
        <f>EOMONTH(Table1[[#This Row],[Report Date]], 0)</f>
        <v>#VALUE!</v>
      </c>
    </row>
    <row r="8068" spans="1:16" x14ac:dyDescent="0.25">
      <c r="A8068" s="9" t="s">
        <v>148</v>
      </c>
      <c r="B8068" s="10" t="s">
        <v>148</v>
      </c>
      <c r="C8068" s="9" t="s">
        <v>110</v>
      </c>
      <c r="D8068" s="9">
        <v>1</v>
      </c>
      <c r="E8068" s="9" t="s">
        <v>148</v>
      </c>
      <c r="F8068" s="9">
        <v>139844</v>
      </c>
      <c r="G8068" s="9" t="s">
        <v>120</v>
      </c>
      <c r="H8068" s="9" t="s">
        <v>144</v>
      </c>
      <c r="I8068" s="9" t="s">
        <v>148</v>
      </c>
      <c r="J8068" s="9" t="s">
        <v>148</v>
      </c>
      <c r="K8068" s="9" t="s">
        <v>148</v>
      </c>
      <c r="L8068" s="10" t="s">
        <v>148</v>
      </c>
      <c r="M8068" s="13" t="str">
        <f>IFERROR(TEXT(Table1[[#This Row],[Report Date]], "mmmm"),"")</f>
        <v/>
      </c>
      <c r="N8068" s="13" t="str">
        <f>IFERROR(YEAR(Table1[[#This Row],[Report Date]]),"")</f>
        <v/>
      </c>
      <c r="O8068" s="13" t="str">
        <f ca="1">IF(Table1[[#This Row],[Report Date]]&gt;=TODAY()-6, "within week", "Older")</f>
        <v>within week</v>
      </c>
      <c r="P8068" s="37" t="e">
        <f>EOMONTH(Table1[[#This Row],[Report Date]], 0)</f>
        <v>#VALUE!</v>
      </c>
    </row>
    <row r="8069" spans="1:16" x14ac:dyDescent="0.25">
      <c r="A8069" s="9" t="s">
        <v>148</v>
      </c>
      <c r="B8069" s="10" t="s">
        <v>148</v>
      </c>
      <c r="C8069" s="9" t="s">
        <v>110</v>
      </c>
      <c r="D8069" s="9">
        <v>1</v>
      </c>
      <c r="E8069" s="9" t="s">
        <v>148</v>
      </c>
      <c r="F8069" s="9">
        <v>152635</v>
      </c>
      <c r="G8069" s="9" t="s">
        <v>127</v>
      </c>
      <c r="H8069" s="9" t="s">
        <v>131</v>
      </c>
      <c r="I8069" s="9" t="s">
        <v>148</v>
      </c>
      <c r="J8069" s="9" t="s">
        <v>148</v>
      </c>
      <c r="K8069" s="9" t="s">
        <v>148</v>
      </c>
      <c r="L8069" s="10" t="s">
        <v>148</v>
      </c>
      <c r="M8069" s="13" t="str">
        <f>IFERROR(TEXT(Table1[[#This Row],[Report Date]], "mmmm"),"")</f>
        <v/>
      </c>
      <c r="N8069" s="13" t="str">
        <f>IFERROR(YEAR(Table1[[#This Row],[Report Date]]),"")</f>
        <v/>
      </c>
      <c r="O8069" s="13" t="str">
        <f ca="1">IF(Table1[[#This Row],[Report Date]]&gt;=TODAY()-6, "within week", "Older")</f>
        <v>within week</v>
      </c>
      <c r="P8069" s="37" t="e">
        <f>EOMONTH(Table1[[#This Row],[Report Date]], 0)</f>
        <v>#VALUE!</v>
      </c>
    </row>
    <row r="8070" spans="1:16" x14ac:dyDescent="0.25">
      <c r="A8070" s="9" t="s">
        <v>148</v>
      </c>
      <c r="B8070" s="10" t="s">
        <v>148</v>
      </c>
      <c r="C8070" s="9" t="s">
        <v>110</v>
      </c>
      <c r="D8070" s="9">
        <v>1</v>
      </c>
      <c r="E8070" s="9" t="s">
        <v>148</v>
      </c>
      <c r="F8070" s="9">
        <v>790532</v>
      </c>
      <c r="G8070" s="9" t="s">
        <v>118</v>
      </c>
      <c r="H8070" s="9" t="s">
        <v>134</v>
      </c>
      <c r="I8070" s="9" t="s">
        <v>148</v>
      </c>
      <c r="J8070" s="9" t="s">
        <v>148</v>
      </c>
      <c r="K8070" s="9" t="s">
        <v>148</v>
      </c>
      <c r="L8070" s="10" t="s">
        <v>148</v>
      </c>
      <c r="M8070" s="13" t="str">
        <f>IFERROR(TEXT(Table1[[#This Row],[Report Date]], "mmmm"),"")</f>
        <v/>
      </c>
      <c r="N8070" s="13" t="str">
        <f>IFERROR(YEAR(Table1[[#This Row],[Report Date]]),"")</f>
        <v/>
      </c>
      <c r="O8070" s="13" t="str">
        <f ca="1">IF(Table1[[#This Row],[Report Date]]&gt;=TODAY()-6, "within week", "Older")</f>
        <v>within week</v>
      </c>
      <c r="P8070" s="37" t="e">
        <f>EOMONTH(Table1[[#This Row],[Report Date]], 0)</f>
        <v>#VALUE!</v>
      </c>
    </row>
    <row r="8071" spans="1:16" x14ac:dyDescent="0.25">
      <c r="A8071" s="9" t="s">
        <v>148</v>
      </c>
      <c r="B8071" s="10" t="s">
        <v>148</v>
      </c>
      <c r="C8071" s="9" t="s">
        <v>110</v>
      </c>
      <c r="D8071" s="9">
        <v>1</v>
      </c>
      <c r="E8071" s="9" t="s">
        <v>148</v>
      </c>
      <c r="F8071" s="9">
        <v>391756</v>
      </c>
      <c r="G8071" s="9" t="s">
        <v>124</v>
      </c>
      <c r="H8071" s="9" t="s">
        <v>140</v>
      </c>
      <c r="I8071" s="9" t="s">
        <v>148</v>
      </c>
      <c r="J8071" s="9" t="s">
        <v>148</v>
      </c>
      <c r="K8071" s="9" t="s">
        <v>148</v>
      </c>
      <c r="L8071" s="10" t="s">
        <v>148</v>
      </c>
      <c r="M8071" s="13" t="str">
        <f>IFERROR(TEXT(Table1[[#This Row],[Report Date]], "mmmm"),"")</f>
        <v/>
      </c>
      <c r="N8071" s="13" t="str">
        <f>IFERROR(YEAR(Table1[[#This Row],[Report Date]]),"")</f>
        <v/>
      </c>
      <c r="O8071" s="13" t="str">
        <f ca="1">IF(Table1[[#This Row],[Report Date]]&gt;=TODAY()-6, "within week", "Older")</f>
        <v>within week</v>
      </c>
      <c r="P8071" s="37" t="e">
        <f>EOMONTH(Table1[[#This Row],[Report Date]], 0)</f>
        <v>#VALUE!</v>
      </c>
    </row>
    <row r="8072" spans="1:16" x14ac:dyDescent="0.25">
      <c r="A8072" s="9" t="s">
        <v>148</v>
      </c>
      <c r="B8072" s="10" t="s">
        <v>148</v>
      </c>
      <c r="C8072" s="9" t="s">
        <v>110</v>
      </c>
      <c r="D8072" s="9">
        <v>1</v>
      </c>
      <c r="E8072" s="9" t="s">
        <v>148</v>
      </c>
      <c r="F8072" s="9">
        <v>542509</v>
      </c>
      <c r="G8072" s="9" t="s">
        <v>120</v>
      </c>
      <c r="H8072" s="9" t="s">
        <v>128</v>
      </c>
      <c r="I8072" s="9" t="s">
        <v>148</v>
      </c>
      <c r="J8072" s="9" t="s">
        <v>148</v>
      </c>
      <c r="K8072" s="9" t="s">
        <v>148</v>
      </c>
      <c r="L8072" s="10" t="s">
        <v>148</v>
      </c>
      <c r="M8072" s="13" t="str">
        <f>IFERROR(TEXT(Table1[[#This Row],[Report Date]], "mmmm"),"")</f>
        <v/>
      </c>
      <c r="N8072" s="13" t="str">
        <f>IFERROR(YEAR(Table1[[#This Row],[Report Date]]),"")</f>
        <v/>
      </c>
      <c r="O8072" s="13" t="str">
        <f ca="1">IF(Table1[[#This Row],[Report Date]]&gt;=TODAY()-6, "within week", "Older")</f>
        <v>within week</v>
      </c>
      <c r="P8072" s="37" t="e">
        <f>EOMONTH(Table1[[#This Row],[Report Date]], 0)</f>
        <v>#VALUE!</v>
      </c>
    </row>
    <row r="8073" spans="1:16" x14ac:dyDescent="0.25">
      <c r="A8073" s="9" t="s">
        <v>148</v>
      </c>
      <c r="B8073" s="10" t="s">
        <v>148</v>
      </c>
      <c r="C8073" s="9" t="s">
        <v>110</v>
      </c>
      <c r="D8073" s="9">
        <v>1</v>
      </c>
      <c r="E8073" s="9" t="s">
        <v>148</v>
      </c>
      <c r="F8073" s="9">
        <v>532013</v>
      </c>
      <c r="G8073" s="9" t="s">
        <v>116</v>
      </c>
      <c r="H8073" s="9" t="s">
        <v>136</v>
      </c>
      <c r="I8073" s="9" t="s">
        <v>148</v>
      </c>
      <c r="J8073" s="9" t="s">
        <v>148</v>
      </c>
      <c r="K8073" s="9" t="s">
        <v>148</v>
      </c>
      <c r="L8073" s="10" t="s">
        <v>148</v>
      </c>
      <c r="M8073" s="13" t="str">
        <f>IFERROR(TEXT(Table1[[#This Row],[Report Date]], "mmmm"),"")</f>
        <v/>
      </c>
      <c r="N8073" s="13" t="str">
        <f>IFERROR(YEAR(Table1[[#This Row],[Report Date]]),"")</f>
        <v/>
      </c>
      <c r="O8073" s="13" t="str">
        <f ca="1">IF(Table1[[#This Row],[Report Date]]&gt;=TODAY()-6, "within week", "Older")</f>
        <v>within week</v>
      </c>
      <c r="P8073" s="37" t="e">
        <f>EOMONTH(Table1[[#This Row],[Report Date]], 0)</f>
        <v>#VALUE!</v>
      </c>
    </row>
    <row r="8074" spans="1:16" x14ac:dyDescent="0.25">
      <c r="A8074" s="9" t="s">
        <v>148</v>
      </c>
      <c r="B8074" s="10" t="s">
        <v>148</v>
      </c>
      <c r="C8074" s="9" t="s">
        <v>110</v>
      </c>
      <c r="D8074" s="9">
        <v>1</v>
      </c>
      <c r="E8074" s="9" t="s">
        <v>148</v>
      </c>
      <c r="F8074" s="9">
        <v>318770</v>
      </c>
      <c r="G8074" s="9" t="s">
        <v>122</v>
      </c>
      <c r="H8074" s="9" t="s">
        <v>142</v>
      </c>
      <c r="I8074" s="9" t="s">
        <v>148</v>
      </c>
      <c r="J8074" s="9" t="s">
        <v>148</v>
      </c>
      <c r="K8074" s="9" t="s">
        <v>148</v>
      </c>
      <c r="L8074" s="10" t="s">
        <v>148</v>
      </c>
      <c r="M8074" s="13" t="str">
        <f>IFERROR(TEXT(Table1[[#This Row],[Report Date]], "mmmm"),"")</f>
        <v/>
      </c>
      <c r="N8074" s="13" t="str">
        <f>IFERROR(YEAR(Table1[[#This Row],[Report Date]]),"")</f>
        <v/>
      </c>
      <c r="O8074" s="13" t="str">
        <f ca="1">IF(Table1[[#This Row],[Report Date]]&gt;=TODAY()-6, "within week", "Older")</f>
        <v>within week</v>
      </c>
      <c r="P8074" s="37" t="e">
        <f>EOMONTH(Table1[[#This Row],[Report Date]], 0)</f>
        <v>#VALUE!</v>
      </c>
    </row>
    <row r="8075" spans="1:16" x14ac:dyDescent="0.25">
      <c r="A8075" s="9" t="s">
        <v>148</v>
      </c>
      <c r="B8075" s="10" t="s">
        <v>148</v>
      </c>
      <c r="C8075" s="9" t="s">
        <v>110</v>
      </c>
      <c r="D8075" s="9">
        <v>1</v>
      </c>
      <c r="E8075" s="9" t="s">
        <v>148</v>
      </c>
      <c r="F8075" s="9">
        <v>898394</v>
      </c>
      <c r="G8075" s="9" t="s">
        <v>123</v>
      </c>
      <c r="H8075" s="9" t="s">
        <v>143</v>
      </c>
      <c r="I8075" s="9" t="s">
        <v>148</v>
      </c>
      <c r="J8075" s="9" t="s">
        <v>148</v>
      </c>
      <c r="K8075" s="9" t="s">
        <v>148</v>
      </c>
      <c r="L8075" s="10" t="s">
        <v>148</v>
      </c>
      <c r="M8075" s="13" t="str">
        <f>IFERROR(TEXT(Table1[[#This Row],[Report Date]], "mmmm"),"")</f>
        <v/>
      </c>
      <c r="N8075" s="13" t="str">
        <f>IFERROR(YEAR(Table1[[#This Row],[Report Date]]),"")</f>
        <v/>
      </c>
      <c r="O8075" s="13" t="str">
        <f ca="1">IF(Table1[[#This Row],[Report Date]]&gt;=TODAY()-6, "within week", "Older")</f>
        <v>within week</v>
      </c>
      <c r="P8075" s="37" t="e">
        <f>EOMONTH(Table1[[#This Row],[Report Date]], 0)</f>
        <v>#VALUE!</v>
      </c>
    </row>
    <row r="8076" spans="1:16" x14ac:dyDescent="0.25">
      <c r="A8076" s="9" t="s">
        <v>148</v>
      </c>
      <c r="B8076" s="10" t="s">
        <v>148</v>
      </c>
      <c r="C8076" s="9" t="s">
        <v>110</v>
      </c>
      <c r="D8076" s="9">
        <v>1</v>
      </c>
      <c r="E8076" s="9" t="s">
        <v>148</v>
      </c>
      <c r="F8076" s="9">
        <v>920549</v>
      </c>
      <c r="G8076" s="9" t="s">
        <v>125</v>
      </c>
      <c r="H8076" s="9" t="s">
        <v>145</v>
      </c>
      <c r="I8076" s="9" t="s">
        <v>148</v>
      </c>
      <c r="J8076" s="9" t="s">
        <v>148</v>
      </c>
      <c r="K8076" s="9" t="s">
        <v>148</v>
      </c>
      <c r="L8076" s="10" t="s">
        <v>148</v>
      </c>
      <c r="M8076" s="13" t="str">
        <f>IFERROR(TEXT(Table1[[#This Row],[Report Date]], "mmmm"),"")</f>
        <v/>
      </c>
      <c r="N8076" s="13" t="str">
        <f>IFERROR(YEAR(Table1[[#This Row],[Report Date]]),"")</f>
        <v/>
      </c>
      <c r="O8076" s="13" t="str">
        <f ca="1">IF(Table1[[#This Row],[Report Date]]&gt;=TODAY()-6, "within week", "Older")</f>
        <v>within week</v>
      </c>
      <c r="P8076" s="37" t="e">
        <f>EOMONTH(Table1[[#This Row],[Report Date]], 0)</f>
        <v>#VALUE!</v>
      </c>
    </row>
    <row r="8077" spans="1:16" x14ac:dyDescent="0.25">
      <c r="A8077" s="9" t="s">
        <v>148</v>
      </c>
      <c r="B8077" s="10" t="s">
        <v>148</v>
      </c>
      <c r="C8077" s="9" t="s">
        <v>110</v>
      </c>
      <c r="D8077" s="9">
        <v>1</v>
      </c>
      <c r="E8077" s="9" t="s">
        <v>148</v>
      </c>
      <c r="F8077" s="9">
        <v>944932</v>
      </c>
      <c r="G8077" s="9" t="s">
        <v>120</v>
      </c>
      <c r="H8077" s="9" t="s">
        <v>144</v>
      </c>
      <c r="I8077" s="9" t="s">
        <v>148</v>
      </c>
      <c r="J8077" s="9" t="s">
        <v>148</v>
      </c>
      <c r="K8077" s="9" t="s">
        <v>148</v>
      </c>
      <c r="L8077" s="10" t="s">
        <v>148</v>
      </c>
      <c r="M8077" s="13" t="str">
        <f>IFERROR(TEXT(Table1[[#This Row],[Report Date]], "mmmm"),"")</f>
        <v/>
      </c>
      <c r="N8077" s="13" t="str">
        <f>IFERROR(YEAR(Table1[[#This Row],[Report Date]]),"")</f>
        <v/>
      </c>
      <c r="O8077" s="13" t="str">
        <f ca="1">IF(Table1[[#This Row],[Report Date]]&gt;=TODAY()-6, "within week", "Older")</f>
        <v>within week</v>
      </c>
      <c r="P8077" s="37" t="e">
        <f>EOMONTH(Table1[[#This Row],[Report Date]], 0)</f>
        <v>#VALUE!</v>
      </c>
    </row>
    <row r="8078" spans="1:16" x14ac:dyDescent="0.25">
      <c r="A8078" s="9" t="s">
        <v>148</v>
      </c>
      <c r="B8078" s="10" t="s">
        <v>148</v>
      </c>
      <c r="C8078" s="9" t="s">
        <v>110</v>
      </c>
      <c r="D8078" s="9">
        <v>1</v>
      </c>
      <c r="E8078" s="9" t="s">
        <v>148</v>
      </c>
      <c r="F8078" s="9">
        <v>512005</v>
      </c>
      <c r="G8078" s="9" t="s">
        <v>116</v>
      </c>
      <c r="H8078" s="9" t="s">
        <v>132</v>
      </c>
      <c r="I8078" s="9" t="s">
        <v>148</v>
      </c>
      <c r="J8078" s="9" t="s">
        <v>148</v>
      </c>
      <c r="K8078" s="9" t="s">
        <v>148</v>
      </c>
      <c r="L8078" s="10" t="s">
        <v>148</v>
      </c>
      <c r="M8078" s="13" t="str">
        <f>IFERROR(TEXT(Table1[[#This Row],[Report Date]], "mmmm"),"")</f>
        <v/>
      </c>
      <c r="N8078" s="13" t="str">
        <f>IFERROR(YEAR(Table1[[#This Row],[Report Date]]),"")</f>
        <v/>
      </c>
      <c r="O8078" s="13" t="str">
        <f ca="1">IF(Table1[[#This Row],[Report Date]]&gt;=TODAY()-6, "within week", "Older")</f>
        <v>within week</v>
      </c>
      <c r="P8078" s="37" t="e">
        <f>EOMONTH(Table1[[#This Row],[Report Date]], 0)</f>
        <v>#VALUE!</v>
      </c>
    </row>
    <row r="8079" spans="1:16" x14ac:dyDescent="0.25">
      <c r="A8079" s="9" t="s">
        <v>148</v>
      </c>
      <c r="B8079" s="10" t="s">
        <v>148</v>
      </c>
      <c r="C8079" s="9" t="s">
        <v>110</v>
      </c>
      <c r="D8079" s="9">
        <v>1</v>
      </c>
      <c r="E8079" s="9" t="s">
        <v>148</v>
      </c>
      <c r="F8079" s="9">
        <v>825521</v>
      </c>
      <c r="G8079" s="9" t="s">
        <v>118</v>
      </c>
      <c r="H8079" s="9" t="s">
        <v>134</v>
      </c>
      <c r="I8079" s="9" t="s">
        <v>148</v>
      </c>
      <c r="J8079" s="9" t="s">
        <v>148</v>
      </c>
      <c r="K8079" s="9" t="s">
        <v>148</v>
      </c>
      <c r="L8079" s="10" t="s">
        <v>148</v>
      </c>
      <c r="M8079" s="13" t="str">
        <f>IFERROR(TEXT(Table1[[#This Row],[Report Date]], "mmmm"),"")</f>
        <v/>
      </c>
      <c r="N8079" s="13" t="str">
        <f>IFERROR(YEAR(Table1[[#This Row],[Report Date]]),"")</f>
        <v/>
      </c>
      <c r="O8079" s="13" t="str">
        <f ca="1">IF(Table1[[#This Row],[Report Date]]&gt;=TODAY()-6, "within week", "Older")</f>
        <v>within week</v>
      </c>
      <c r="P8079" s="37" t="e">
        <f>EOMONTH(Table1[[#This Row],[Report Date]], 0)</f>
        <v>#VALUE!</v>
      </c>
    </row>
    <row r="8080" spans="1:16" x14ac:dyDescent="0.25">
      <c r="A8080" s="9" t="s">
        <v>148</v>
      </c>
      <c r="B8080" s="10" t="s">
        <v>148</v>
      </c>
      <c r="C8080" s="9" t="s">
        <v>110</v>
      </c>
      <c r="D8080" s="9">
        <v>1</v>
      </c>
      <c r="E8080" s="9" t="s">
        <v>148</v>
      </c>
      <c r="F8080" s="9">
        <v>676396</v>
      </c>
      <c r="G8080" s="9" t="s">
        <v>123</v>
      </c>
      <c r="H8080" s="9" t="s">
        <v>131</v>
      </c>
      <c r="I8080" s="9" t="s">
        <v>148</v>
      </c>
      <c r="J8080" s="9" t="s">
        <v>148</v>
      </c>
      <c r="K8080" s="9" t="s">
        <v>148</v>
      </c>
      <c r="L8080" s="10" t="s">
        <v>148</v>
      </c>
      <c r="M8080" s="13" t="str">
        <f>IFERROR(TEXT(Table1[[#This Row],[Report Date]], "mmmm"),"")</f>
        <v/>
      </c>
      <c r="N8080" s="13" t="str">
        <f>IFERROR(YEAR(Table1[[#This Row],[Report Date]]),"")</f>
        <v/>
      </c>
      <c r="O8080" s="13" t="str">
        <f ca="1">IF(Table1[[#This Row],[Report Date]]&gt;=TODAY()-6, "within week", "Older")</f>
        <v>within week</v>
      </c>
      <c r="P8080" s="37" t="e">
        <f>EOMONTH(Table1[[#This Row],[Report Date]], 0)</f>
        <v>#VALUE!</v>
      </c>
    </row>
    <row r="8081" spans="1:16" x14ac:dyDescent="0.25">
      <c r="A8081" s="9" t="s">
        <v>148</v>
      </c>
      <c r="B8081" s="10" t="s">
        <v>148</v>
      </c>
      <c r="C8081" s="9" t="s">
        <v>110</v>
      </c>
      <c r="D8081" s="9">
        <v>1</v>
      </c>
      <c r="E8081" s="9" t="s">
        <v>148</v>
      </c>
      <c r="F8081" s="9">
        <v>188602</v>
      </c>
      <c r="G8081" s="9" t="s">
        <v>127</v>
      </c>
      <c r="H8081" s="9" t="s">
        <v>135</v>
      </c>
      <c r="I8081" s="9" t="s">
        <v>148</v>
      </c>
      <c r="J8081" s="9" t="s">
        <v>148</v>
      </c>
      <c r="K8081" s="9" t="s">
        <v>148</v>
      </c>
      <c r="L8081" s="10" t="s">
        <v>148</v>
      </c>
      <c r="M8081" s="13" t="str">
        <f>IFERROR(TEXT(Table1[[#This Row],[Report Date]], "mmmm"),"")</f>
        <v/>
      </c>
      <c r="N8081" s="13" t="str">
        <f>IFERROR(YEAR(Table1[[#This Row],[Report Date]]),"")</f>
        <v/>
      </c>
      <c r="O8081" s="13" t="str">
        <f ca="1">IF(Table1[[#This Row],[Report Date]]&gt;=TODAY()-6, "within week", "Older")</f>
        <v>within week</v>
      </c>
      <c r="P8081" s="37" t="e">
        <f>EOMONTH(Table1[[#This Row],[Report Date]], 0)</f>
        <v>#VALUE!</v>
      </c>
    </row>
    <row r="8082" spans="1:16" x14ac:dyDescent="0.25">
      <c r="A8082" s="9" t="s">
        <v>148</v>
      </c>
      <c r="B8082" s="10" t="s">
        <v>148</v>
      </c>
      <c r="C8082" s="9" t="s">
        <v>110</v>
      </c>
      <c r="D8082" s="9">
        <v>1</v>
      </c>
      <c r="E8082" s="9" t="s">
        <v>148</v>
      </c>
      <c r="F8082" s="9">
        <v>448505</v>
      </c>
      <c r="G8082" s="9" t="s">
        <v>122</v>
      </c>
      <c r="H8082" s="9" t="s">
        <v>142</v>
      </c>
      <c r="I8082" s="9" t="s">
        <v>148</v>
      </c>
      <c r="J8082" s="9" t="s">
        <v>148</v>
      </c>
      <c r="K8082" s="9" t="s">
        <v>148</v>
      </c>
      <c r="L8082" s="10" t="s">
        <v>148</v>
      </c>
      <c r="M8082" s="13" t="str">
        <f>IFERROR(TEXT(Table1[[#This Row],[Report Date]], "mmmm"),"")</f>
        <v/>
      </c>
      <c r="N8082" s="13" t="str">
        <f>IFERROR(YEAR(Table1[[#This Row],[Report Date]]),"")</f>
        <v/>
      </c>
      <c r="O8082" s="13" t="str">
        <f ca="1">IF(Table1[[#This Row],[Report Date]]&gt;=TODAY()-6, "within week", "Older")</f>
        <v>within week</v>
      </c>
      <c r="P8082" s="37" t="e">
        <f>EOMONTH(Table1[[#This Row],[Report Date]], 0)</f>
        <v>#VALUE!</v>
      </c>
    </row>
    <row r="8083" spans="1:16" x14ac:dyDescent="0.25">
      <c r="A8083" s="9" t="s">
        <v>148</v>
      </c>
      <c r="B8083" s="10" t="s">
        <v>148</v>
      </c>
      <c r="C8083" s="9" t="s">
        <v>110</v>
      </c>
      <c r="D8083" s="9">
        <v>1</v>
      </c>
      <c r="E8083" s="9" t="s">
        <v>148</v>
      </c>
      <c r="F8083" s="9">
        <v>927595</v>
      </c>
      <c r="G8083" s="9" t="s">
        <v>124</v>
      </c>
      <c r="H8083" s="9" t="s">
        <v>144</v>
      </c>
      <c r="I8083" s="9" t="s">
        <v>148</v>
      </c>
      <c r="J8083" s="9" t="s">
        <v>148</v>
      </c>
      <c r="K8083" s="9" t="s">
        <v>148</v>
      </c>
      <c r="L8083" s="10" t="s">
        <v>148</v>
      </c>
      <c r="M8083" s="13" t="str">
        <f>IFERROR(TEXT(Table1[[#This Row],[Report Date]], "mmmm"),"")</f>
        <v/>
      </c>
      <c r="N8083" s="13" t="str">
        <f>IFERROR(YEAR(Table1[[#This Row],[Report Date]]),"")</f>
        <v/>
      </c>
      <c r="O8083" s="13" t="str">
        <f ca="1">IF(Table1[[#This Row],[Report Date]]&gt;=TODAY()-6, "within week", "Older")</f>
        <v>within week</v>
      </c>
      <c r="P8083" s="37" t="e">
        <f>EOMONTH(Table1[[#This Row],[Report Date]], 0)</f>
        <v>#VALUE!</v>
      </c>
    </row>
    <row r="8084" spans="1:16" x14ac:dyDescent="0.25">
      <c r="A8084" s="9" t="s">
        <v>148</v>
      </c>
      <c r="B8084" s="10" t="s">
        <v>148</v>
      </c>
      <c r="C8084" s="9" t="s">
        <v>110</v>
      </c>
      <c r="D8084" s="9">
        <v>1</v>
      </c>
      <c r="E8084" s="9" t="s">
        <v>148</v>
      </c>
      <c r="F8084" s="9">
        <v>703956</v>
      </c>
      <c r="G8084" s="9" t="s">
        <v>116</v>
      </c>
      <c r="H8084" s="9" t="s">
        <v>140</v>
      </c>
      <c r="I8084" s="9" t="s">
        <v>148</v>
      </c>
      <c r="J8084" s="9" t="s">
        <v>148</v>
      </c>
      <c r="K8084" s="9" t="s">
        <v>148</v>
      </c>
      <c r="L8084" s="10" t="s">
        <v>148</v>
      </c>
      <c r="M8084" s="13" t="str">
        <f>IFERROR(TEXT(Table1[[#This Row],[Report Date]], "mmmm"),"")</f>
        <v/>
      </c>
      <c r="N8084" s="13" t="str">
        <f>IFERROR(YEAR(Table1[[#This Row],[Report Date]]),"")</f>
        <v/>
      </c>
      <c r="O8084" s="13" t="str">
        <f ca="1">IF(Table1[[#This Row],[Report Date]]&gt;=TODAY()-6, "within week", "Older")</f>
        <v>within week</v>
      </c>
      <c r="P8084" s="37" t="e">
        <f>EOMONTH(Table1[[#This Row],[Report Date]], 0)</f>
        <v>#VALUE!</v>
      </c>
    </row>
    <row r="8085" spans="1:16" x14ac:dyDescent="0.25">
      <c r="A8085" s="9" t="s">
        <v>148</v>
      </c>
      <c r="B8085" s="10" t="s">
        <v>148</v>
      </c>
      <c r="C8085" s="9" t="s">
        <v>110</v>
      </c>
      <c r="D8085" s="9">
        <v>1</v>
      </c>
      <c r="E8085" s="9" t="s">
        <v>148</v>
      </c>
      <c r="F8085" s="9">
        <v>393091</v>
      </c>
      <c r="G8085" s="9" t="s">
        <v>116</v>
      </c>
      <c r="H8085" s="9" t="s">
        <v>132</v>
      </c>
      <c r="I8085" s="9" t="s">
        <v>148</v>
      </c>
      <c r="J8085" s="9" t="s">
        <v>148</v>
      </c>
      <c r="K8085" s="9" t="s">
        <v>148</v>
      </c>
      <c r="L8085" s="10" t="s">
        <v>148</v>
      </c>
      <c r="M8085" s="13" t="str">
        <f>IFERROR(TEXT(Table1[[#This Row],[Report Date]], "mmmm"),"")</f>
        <v/>
      </c>
      <c r="N8085" s="13" t="str">
        <f>IFERROR(YEAR(Table1[[#This Row],[Report Date]]),"")</f>
        <v/>
      </c>
      <c r="O8085" s="13" t="str">
        <f ca="1">IF(Table1[[#This Row],[Report Date]]&gt;=TODAY()-6, "within week", "Older")</f>
        <v>within week</v>
      </c>
      <c r="P8085" s="37" t="e">
        <f>EOMONTH(Table1[[#This Row],[Report Date]], 0)</f>
        <v>#VALUE!</v>
      </c>
    </row>
    <row r="8086" spans="1:16" x14ac:dyDescent="0.25">
      <c r="A8086" s="9" t="s">
        <v>148</v>
      </c>
      <c r="B8086" s="10" t="s">
        <v>148</v>
      </c>
      <c r="C8086" s="9" t="s">
        <v>110</v>
      </c>
      <c r="D8086" s="9">
        <v>1</v>
      </c>
      <c r="E8086" s="9" t="s">
        <v>148</v>
      </c>
      <c r="F8086" s="9">
        <v>549630</v>
      </c>
      <c r="G8086" s="9" t="s">
        <v>121</v>
      </c>
      <c r="H8086" s="9" t="s">
        <v>129</v>
      </c>
      <c r="I8086" s="9" t="s">
        <v>148</v>
      </c>
      <c r="J8086" s="9" t="s">
        <v>148</v>
      </c>
      <c r="K8086" s="9" t="s">
        <v>148</v>
      </c>
      <c r="L8086" s="10" t="s">
        <v>148</v>
      </c>
      <c r="M8086" s="13" t="str">
        <f>IFERROR(TEXT(Table1[[#This Row],[Report Date]], "mmmm"),"")</f>
        <v/>
      </c>
      <c r="N8086" s="13" t="str">
        <f>IFERROR(YEAR(Table1[[#This Row],[Report Date]]),"")</f>
        <v/>
      </c>
      <c r="O8086" s="13" t="str">
        <f ca="1">IF(Table1[[#This Row],[Report Date]]&gt;=TODAY()-6, "within week", "Older")</f>
        <v>within week</v>
      </c>
      <c r="P8086" s="37" t="e">
        <f>EOMONTH(Table1[[#This Row],[Report Date]], 0)</f>
        <v>#VALUE!</v>
      </c>
    </row>
    <row r="8087" spans="1:16" x14ac:dyDescent="0.25">
      <c r="A8087" s="9" t="s">
        <v>148</v>
      </c>
      <c r="B8087" s="10" t="s">
        <v>148</v>
      </c>
      <c r="C8087" s="9" t="s">
        <v>110</v>
      </c>
      <c r="D8087" s="9">
        <v>1</v>
      </c>
      <c r="E8087" s="9" t="s">
        <v>148</v>
      </c>
      <c r="F8087" s="9">
        <v>145427</v>
      </c>
      <c r="G8087" s="9" t="s">
        <v>122</v>
      </c>
      <c r="H8087" s="9" t="s">
        <v>130</v>
      </c>
      <c r="I8087" s="9" t="s">
        <v>148</v>
      </c>
      <c r="J8087" s="9" t="s">
        <v>148</v>
      </c>
      <c r="K8087" s="9" t="s">
        <v>148</v>
      </c>
      <c r="L8087" s="10" t="s">
        <v>148</v>
      </c>
      <c r="M8087" s="13" t="str">
        <f>IFERROR(TEXT(Table1[[#This Row],[Report Date]], "mmmm"),"")</f>
        <v/>
      </c>
      <c r="N8087" s="13" t="str">
        <f>IFERROR(YEAR(Table1[[#This Row],[Report Date]]),"")</f>
        <v/>
      </c>
      <c r="O8087" s="13" t="str">
        <f ca="1">IF(Table1[[#This Row],[Report Date]]&gt;=TODAY()-6, "within week", "Older")</f>
        <v>within week</v>
      </c>
      <c r="P8087" s="37" t="e">
        <f>EOMONTH(Table1[[#This Row],[Report Date]], 0)</f>
        <v>#VALUE!</v>
      </c>
    </row>
    <row r="8088" spans="1:16" x14ac:dyDescent="0.25">
      <c r="A8088" s="9" t="s">
        <v>148</v>
      </c>
      <c r="B8088" s="10" t="s">
        <v>148</v>
      </c>
      <c r="C8088" s="9" t="s">
        <v>110</v>
      </c>
      <c r="D8088" s="9">
        <v>1</v>
      </c>
      <c r="E8088" s="9" t="s">
        <v>148</v>
      </c>
      <c r="F8088" s="9">
        <v>141070</v>
      </c>
      <c r="G8088" s="9" t="s">
        <v>120</v>
      </c>
      <c r="H8088" s="9" t="s">
        <v>140</v>
      </c>
      <c r="I8088" s="9" t="s">
        <v>148</v>
      </c>
      <c r="J8088" s="9" t="s">
        <v>148</v>
      </c>
      <c r="K8088" s="9" t="s">
        <v>148</v>
      </c>
      <c r="L8088" s="10" t="s">
        <v>148</v>
      </c>
      <c r="M8088" s="13" t="str">
        <f>IFERROR(TEXT(Table1[[#This Row],[Report Date]], "mmmm"),"")</f>
        <v/>
      </c>
      <c r="N8088" s="13" t="str">
        <f>IFERROR(YEAR(Table1[[#This Row],[Report Date]]),"")</f>
        <v/>
      </c>
      <c r="O8088" s="13" t="str">
        <f ca="1">IF(Table1[[#This Row],[Report Date]]&gt;=TODAY()-6, "within week", "Older")</f>
        <v>within week</v>
      </c>
      <c r="P8088" s="37" t="e">
        <f>EOMONTH(Table1[[#This Row],[Report Date]], 0)</f>
        <v>#VALUE!</v>
      </c>
    </row>
    <row r="8089" spans="1:16" x14ac:dyDescent="0.25">
      <c r="A8089" s="9" t="s">
        <v>148</v>
      </c>
      <c r="B8089" s="10" t="s">
        <v>148</v>
      </c>
      <c r="C8089" s="9" t="s">
        <v>110</v>
      </c>
      <c r="D8089" s="9">
        <v>1</v>
      </c>
      <c r="E8089" s="9" t="s">
        <v>148</v>
      </c>
      <c r="F8089" s="9">
        <v>235211</v>
      </c>
      <c r="G8089" s="9" t="s">
        <v>121</v>
      </c>
      <c r="H8089" s="9" t="s">
        <v>141</v>
      </c>
      <c r="I8089" s="9" t="s">
        <v>148</v>
      </c>
      <c r="J8089" s="9" t="s">
        <v>148</v>
      </c>
      <c r="K8089" s="9" t="s">
        <v>148</v>
      </c>
      <c r="L8089" s="10" t="s">
        <v>148</v>
      </c>
      <c r="M8089" s="13" t="str">
        <f>IFERROR(TEXT(Table1[[#This Row],[Report Date]], "mmmm"),"")</f>
        <v/>
      </c>
      <c r="N8089" s="13" t="str">
        <f>IFERROR(YEAR(Table1[[#This Row],[Report Date]]),"")</f>
        <v/>
      </c>
      <c r="O8089" s="13" t="str">
        <f ca="1">IF(Table1[[#This Row],[Report Date]]&gt;=TODAY()-6, "within week", "Older")</f>
        <v>within week</v>
      </c>
      <c r="P8089" s="37" t="e">
        <f>EOMONTH(Table1[[#This Row],[Report Date]], 0)</f>
        <v>#VALUE!</v>
      </c>
    </row>
    <row r="8090" spans="1:16" x14ac:dyDescent="0.25">
      <c r="A8090" s="9" t="s">
        <v>148</v>
      </c>
      <c r="B8090" s="10" t="s">
        <v>148</v>
      </c>
      <c r="C8090" s="9" t="s">
        <v>110</v>
      </c>
      <c r="D8090" s="9">
        <v>1</v>
      </c>
      <c r="E8090" s="9" t="s">
        <v>148</v>
      </c>
      <c r="F8090" s="9">
        <v>562401</v>
      </c>
      <c r="G8090" s="9" t="s">
        <v>127</v>
      </c>
      <c r="H8090" s="9" t="s">
        <v>147</v>
      </c>
      <c r="I8090" s="9" t="s">
        <v>148</v>
      </c>
      <c r="J8090" s="9" t="s">
        <v>148</v>
      </c>
      <c r="K8090" s="9" t="s">
        <v>148</v>
      </c>
      <c r="L8090" s="10" t="s">
        <v>148</v>
      </c>
      <c r="M8090" s="13" t="str">
        <f>IFERROR(TEXT(Table1[[#This Row],[Report Date]], "mmmm"),"")</f>
        <v/>
      </c>
      <c r="N8090" s="13" t="str">
        <f>IFERROR(YEAR(Table1[[#This Row],[Report Date]]),"")</f>
        <v/>
      </c>
      <c r="O8090" s="13" t="str">
        <f ca="1">IF(Table1[[#This Row],[Report Date]]&gt;=TODAY()-6, "within week", "Older")</f>
        <v>within week</v>
      </c>
      <c r="P8090" s="37" t="e">
        <f>EOMONTH(Table1[[#This Row],[Report Date]], 0)</f>
        <v>#VALUE!</v>
      </c>
    </row>
    <row r="8091" spans="1:16" x14ac:dyDescent="0.25">
      <c r="A8091" s="9" t="s">
        <v>148</v>
      </c>
      <c r="B8091" s="10" t="s">
        <v>148</v>
      </c>
      <c r="C8091" s="9" t="s">
        <v>110</v>
      </c>
      <c r="D8091" s="9">
        <v>1</v>
      </c>
      <c r="E8091" s="9" t="s">
        <v>148</v>
      </c>
      <c r="F8091" s="9">
        <v>957038</v>
      </c>
      <c r="G8091" s="9" t="s">
        <v>119</v>
      </c>
      <c r="H8091" s="9" t="s">
        <v>135</v>
      </c>
      <c r="I8091" s="9" t="s">
        <v>148</v>
      </c>
      <c r="J8091" s="9" t="s">
        <v>148</v>
      </c>
      <c r="K8091" s="9" t="s">
        <v>148</v>
      </c>
      <c r="L8091" s="10" t="s">
        <v>148</v>
      </c>
      <c r="M8091" s="13" t="str">
        <f>IFERROR(TEXT(Table1[[#This Row],[Report Date]], "mmmm"),"")</f>
        <v/>
      </c>
      <c r="N8091" s="13" t="str">
        <f>IFERROR(YEAR(Table1[[#This Row],[Report Date]]),"")</f>
        <v/>
      </c>
      <c r="O8091" s="13" t="str">
        <f ca="1">IF(Table1[[#This Row],[Report Date]]&gt;=TODAY()-6, "within week", "Older")</f>
        <v>within week</v>
      </c>
      <c r="P8091" s="37" t="e">
        <f>EOMONTH(Table1[[#This Row],[Report Date]], 0)</f>
        <v>#VALUE!</v>
      </c>
    </row>
    <row r="8092" spans="1:16" x14ac:dyDescent="0.25">
      <c r="A8092" s="9" t="s">
        <v>148</v>
      </c>
      <c r="B8092" s="10" t="s">
        <v>148</v>
      </c>
      <c r="C8092" s="9" t="s">
        <v>110</v>
      </c>
      <c r="D8092" s="9">
        <v>1</v>
      </c>
      <c r="E8092" s="9" t="s">
        <v>148</v>
      </c>
      <c r="F8092" s="9">
        <v>821268</v>
      </c>
      <c r="G8092" s="9" t="s">
        <v>124</v>
      </c>
      <c r="H8092" s="9" t="s">
        <v>140</v>
      </c>
      <c r="I8092" s="9" t="s">
        <v>148</v>
      </c>
      <c r="J8092" s="9" t="s">
        <v>148</v>
      </c>
      <c r="K8092" s="9" t="s">
        <v>148</v>
      </c>
      <c r="L8092" s="10" t="s">
        <v>148</v>
      </c>
      <c r="M8092" s="13" t="str">
        <f>IFERROR(TEXT(Table1[[#This Row],[Report Date]], "mmmm"),"")</f>
        <v/>
      </c>
      <c r="N8092" s="13" t="str">
        <f>IFERROR(YEAR(Table1[[#This Row],[Report Date]]),"")</f>
        <v/>
      </c>
      <c r="O8092" s="13" t="str">
        <f ca="1">IF(Table1[[#This Row],[Report Date]]&gt;=TODAY()-6, "within week", "Older")</f>
        <v>within week</v>
      </c>
      <c r="P8092" s="37" t="e">
        <f>EOMONTH(Table1[[#This Row],[Report Date]], 0)</f>
        <v>#VALUE!</v>
      </c>
    </row>
    <row r="8093" spans="1:16" x14ac:dyDescent="0.25">
      <c r="A8093" s="9" t="s">
        <v>148</v>
      </c>
      <c r="B8093" s="10" t="s">
        <v>148</v>
      </c>
      <c r="C8093" s="9" t="s">
        <v>110</v>
      </c>
      <c r="D8093" s="9">
        <v>1</v>
      </c>
      <c r="E8093" s="9" t="s">
        <v>148</v>
      </c>
      <c r="F8093" s="9">
        <v>342860</v>
      </c>
      <c r="G8093" s="9" t="s">
        <v>126</v>
      </c>
      <c r="H8093" s="9" t="s">
        <v>134</v>
      </c>
      <c r="I8093" s="9" t="s">
        <v>148</v>
      </c>
      <c r="J8093" s="9" t="s">
        <v>148</v>
      </c>
      <c r="K8093" s="9" t="s">
        <v>148</v>
      </c>
      <c r="L8093" s="10" t="s">
        <v>148</v>
      </c>
      <c r="M8093" s="13" t="str">
        <f>IFERROR(TEXT(Table1[[#This Row],[Report Date]], "mmmm"),"")</f>
        <v/>
      </c>
      <c r="N8093" s="13" t="str">
        <f>IFERROR(YEAR(Table1[[#This Row],[Report Date]]),"")</f>
        <v/>
      </c>
      <c r="O8093" s="13" t="str">
        <f ca="1">IF(Table1[[#This Row],[Report Date]]&gt;=TODAY()-6, "within week", "Older")</f>
        <v>within week</v>
      </c>
      <c r="P8093" s="37" t="e">
        <f>EOMONTH(Table1[[#This Row],[Report Date]], 0)</f>
        <v>#VALUE!</v>
      </c>
    </row>
    <row r="8094" spans="1:16" x14ac:dyDescent="0.25">
      <c r="A8094" s="9" t="s">
        <v>148</v>
      </c>
      <c r="B8094" s="10" t="s">
        <v>148</v>
      </c>
      <c r="C8094" s="9" t="s">
        <v>110</v>
      </c>
      <c r="D8094" s="9">
        <v>1</v>
      </c>
      <c r="E8094" s="9" t="s">
        <v>148</v>
      </c>
      <c r="F8094" s="9">
        <v>150507</v>
      </c>
      <c r="G8094" s="9" t="s">
        <v>118</v>
      </c>
      <c r="H8094" s="9" t="s">
        <v>130</v>
      </c>
      <c r="I8094" s="9" t="s">
        <v>148</v>
      </c>
      <c r="J8094" s="9" t="s">
        <v>148</v>
      </c>
      <c r="K8094" s="9" t="s">
        <v>148</v>
      </c>
      <c r="L8094" s="10" t="s">
        <v>148</v>
      </c>
      <c r="M8094" s="13" t="str">
        <f>IFERROR(TEXT(Table1[[#This Row],[Report Date]], "mmmm"),"")</f>
        <v/>
      </c>
      <c r="N8094" s="13" t="str">
        <f>IFERROR(YEAR(Table1[[#This Row],[Report Date]]),"")</f>
        <v/>
      </c>
      <c r="O8094" s="13" t="str">
        <f ca="1">IF(Table1[[#This Row],[Report Date]]&gt;=TODAY()-6, "within week", "Older")</f>
        <v>within week</v>
      </c>
      <c r="P8094" s="37" t="e">
        <f>EOMONTH(Table1[[#This Row],[Report Date]], 0)</f>
        <v>#VALUE!</v>
      </c>
    </row>
    <row r="8095" spans="1:16" x14ac:dyDescent="0.25">
      <c r="A8095" s="9" t="s">
        <v>148</v>
      </c>
      <c r="B8095" s="10" t="s">
        <v>148</v>
      </c>
      <c r="C8095" s="9" t="s">
        <v>110</v>
      </c>
      <c r="D8095" s="9">
        <v>1</v>
      </c>
      <c r="E8095" s="9" t="s">
        <v>148</v>
      </c>
      <c r="F8095" s="9">
        <v>219425</v>
      </c>
      <c r="G8095" s="9" t="s">
        <v>122</v>
      </c>
      <c r="H8095" s="9" t="s">
        <v>134</v>
      </c>
      <c r="I8095" s="9" t="s">
        <v>148</v>
      </c>
      <c r="J8095" s="9" t="s">
        <v>148</v>
      </c>
      <c r="K8095" s="9" t="s">
        <v>148</v>
      </c>
      <c r="L8095" s="10" t="s">
        <v>148</v>
      </c>
      <c r="M8095" s="13" t="str">
        <f>IFERROR(TEXT(Table1[[#This Row],[Report Date]], "mmmm"),"")</f>
        <v/>
      </c>
      <c r="N8095" s="13" t="str">
        <f>IFERROR(YEAR(Table1[[#This Row],[Report Date]]),"")</f>
        <v/>
      </c>
      <c r="O8095" s="13" t="str">
        <f ca="1">IF(Table1[[#This Row],[Report Date]]&gt;=TODAY()-6, "within week", "Older")</f>
        <v>within week</v>
      </c>
      <c r="P8095" s="37" t="e">
        <f>EOMONTH(Table1[[#This Row],[Report Date]], 0)</f>
        <v>#VALUE!</v>
      </c>
    </row>
    <row r="8096" spans="1:16" x14ac:dyDescent="0.25">
      <c r="A8096" s="9" t="s">
        <v>148</v>
      </c>
      <c r="B8096" s="10" t="s">
        <v>148</v>
      </c>
      <c r="C8096" s="9" t="s">
        <v>110</v>
      </c>
      <c r="D8096" s="9">
        <v>1</v>
      </c>
      <c r="E8096" s="9" t="s">
        <v>148</v>
      </c>
      <c r="F8096" s="9">
        <v>561132</v>
      </c>
      <c r="G8096" s="9" t="s">
        <v>126</v>
      </c>
      <c r="H8096" s="9" t="s">
        <v>138</v>
      </c>
      <c r="I8096" s="9" t="s">
        <v>148</v>
      </c>
      <c r="J8096" s="9" t="s">
        <v>148</v>
      </c>
      <c r="K8096" s="9" t="s">
        <v>148</v>
      </c>
      <c r="L8096" s="10" t="s">
        <v>148</v>
      </c>
      <c r="M8096" s="13" t="str">
        <f>IFERROR(TEXT(Table1[[#This Row],[Report Date]], "mmmm"),"")</f>
        <v/>
      </c>
      <c r="N8096" s="13" t="str">
        <f>IFERROR(YEAR(Table1[[#This Row],[Report Date]]),"")</f>
        <v/>
      </c>
      <c r="O8096" s="13" t="str">
        <f ca="1">IF(Table1[[#This Row],[Report Date]]&gt;=TODAY()-6, "within week", "Older")</f>
        <v>within week</v>
      </c>
      <c r="P8096" s="37" t="e">
        <f>EOMONTH(Table1[[#This Row],[Report Date]], 0)</f>
        <v>#VALUE!</v>
      </c>
    </row>
    <row r="8097" spans="1:16" x14ac:dyDescent="0.25">
      <c r="A8097" s="9" t="s">
        <v>148</v>
      </c>
      <c r="B8097" s="10" t="s">
        <v>148</v>
      </c>
      <c r="C8097" s="9" t="s">
        <v>110</v>
      </c>
      <c r="D8097" s="9">
        <v>1</v>
      </c>
      <c r="E8097" s="9" t="s">
        <v>148</v>
      </c>
      <c r="F8097" s="9">
        <v>920258</v>
      </c>
      <c r="G8097" s="9" t="s">
        <v>123</v>
      </c>
      <c r="H8097" s="9" t="s">
        <v>147</v>
      </c>
      <c r="I8097" s="9" t="s">
        <v>148</v>
      </c>
      <c r="J8097" s="9" t="s">
        <v>148</v>
      </c>
      <c r="K8097" s="9" t="s">
        <v>148</v>
      </c>
      <c r="L8097" s="10" t="s">
        <v>148</v>
      </c>
      <c r="M8097" s="13" t="str">
        <f>IFERROR(TEXT(Table1[[#This Row],[Report Date]], "mmmm"),"")</f>
        <v/>
      </c>
      <c r="N8097" s="13" t="str">
        <f>IFERROR(YEAR(Table1[[#This Row],[Report Date]]),"")</f>
        <v/>
      </c>
      <c r="O8097" s="13" t="str">
        <f ca="1">IF(Table1[[#This Row],[Report Date]]&gt;=TODAY()-6, "within week", "Older")</f>
        <v>within week</v>
      </c>
      <c r="P8097" s="37" t="e">
        <f>EOMONTH(Table1[[#This Row],[Report Date]], 0)</f>
        <v>#VALUE!</v>
      </c>
    </row>
    <row r="8098" spans="1:16" x14ac:dyDescent="0.25">
      <c r="A8098" s="9" t="s">
        <v>148</v>
      </c>
      <c r="B8098" s="10" t="s">
        <v>148</v>
      </c>
      <c r="C8098" s="9" t="s">
        <v>110</v>
      </c>
      <c r="D8098" s="9">
        <v>1</v>
      </c>
      <c r="E8098" s="9" t="s">
        <v>148</v>
      </c>
      <c r="F8098" s="9">
        <v>918260</v>
      </c>
      <c r="G8098" s="9" t="s">
        <v>124</v>
      </c>
      <c r="H8098" s="9" t="s">
        <v>128</v>
      </c>
      <c r="I8098" s="9" t="s">
        <v>148</v>
      </c>
      <c r="J8098" s="9" t="s">
        <v>148</v>
      </c>
      <c r="K8098" s="9" t="s">
        <v>148</v>
      </c>
      <c r="L8098" s="10" t="s">
        <v>148</v>
      </c>
      <c r="M8098" s="13" t="str">
        <f>IFERROR(TEXT(Table1[[#This Row],[Report Date]], "mmmm"),"")</f>
        <v/>
      </c>
      <c r="N8098" s="13" t="str">
        <f>IFERROR(YEAR(Table1[[#This Row],[Report Date]]),"")</f>
        <v/>
      </c>
      <c r="O8098" s="13" t="str">
        <f ca="1">IF(Table1[[#This Row],[Report Date]]&gt;=TODAY()-6, "within week", "Older")</f>
        <v>within week</v>
      </c>
      <c r="P8098" s="37" t="e">
        <f>EOMONTH(Table1[[#This Row],[Report Date]], 0)</f>
        <v>#VALUE!</v>
      </c>
    </row>
    <row r="8099" spans="1:16" x14ac:dyDescent="0.25">
      <c r="A8099" s="9" t="s">
        <v>148</v>
      </c>
      <c r="B8099" s="10" t="s">
        <v>148</v>
      </c>
      <c r="C8099" s="9" t="s">
        <v>110</v>
      </c>
      <c r="D8099" s="9">
        <v>1</v>
      </c>
      <c r="E8099" s="9" t="s">
        <v>148</v>
      </c>
      <c r="F8099" s="9">
        <v>655903</v>
      </c>
      <c r="G8099" s="9" t="s">
        <v>122</v>
      </c>
      <c r="H8099" s="9" t="s">
        <v>138</v>
      </c>
      <c r="I8099" s="9" t="s">
        <v>148</v>
      </c>
      <c r="J8099" s="9" t="s">
        <v>148</v>
      </c>
      <c r="K8099" s="9" t="s">
        <v>148</v>
      </c>
      <c r="L8099" s="10" t="s">
        <v>148</v>
      </c>
      <c r="M8099" s="13" t="str">
        <f>IFERROR(TEXT(Table1[[#This Row],[Report Date]], "mmmm"),"")</f>
        <v/>
      </c>
      <c r="N8099" s="13" t="str">
        <f>IFERROR(YEAR(Table1[[#This Row],[Report Date]]),"")</f>
        <v/>
      </c>
      <c r="O8099" s="13" t="str">
        <f ca="1">IF(Table1[[#This Row],[Report Date]]&gt;=TODAY()-6, "within week", "Older")</f>
        <v>within week</v>
      </c>
      <c r="P8099" s="37" t="e">
        <f>EOMONTH(Table1[[#This Row],[Report Date]], 0)</f>
        <v>#VALUE!</v>
      </c>
    </row>
    <row r="8100" spans="1:16" x14ac:dyDescent="0.25">
      <c r="A8100" s="9" t="s">
        <v>148</v>
      </c>
      <c r="B8100" s="10" t="s">
        <v>148</v>
      </c>
      <c r="C8100" s="9" t="s">
        <v>110</v>
      </c>
      <c r="D8100" s="9">
        <v>1</v>
      </c>
      <c r="E8100" s="9" t="s">
        <v>148</v>
      </c>
      <c r="F8100" s="9">
        <v>536428</v>
      </c>
      <c r="G8100" s="9" t="s">
        <v>123</v>
      </c>
      <c r="H8100" s="9" t="s">
        <v>139</v>
      </c>
      <c r="I8100" s="9" t="s">
        <v>148</v>
      </c>
      <c r="J8100" s="9" t="s">
        <v>148</v>
      </c>
      <c r="K8100" s="9" t="s">
        <v>148</v>
      </c>
      <c r="L8100" s="10" t="s">
        <v>148</v>
      </c>
      <c r="M8100" s="13" t="str">
        <f>IFERROR(TEXT(Table1[[#This Row],[Report Date]], "mmmm"),"")</f>
        <v/>
      </c>
      <c r="N8100" s="13" t="str">
        <f>IFERROR(YEAR(Table1[[#This Row],[Report Date]]),"")</f>
        <v/>
      </c>
      <c r="O8100" s="13" t="str">
        <f ca="1">IF(Table1[[#This Row],[Report Date]]&gt;=TODAY()-6, "within week", "Older")</f>
        <v>within week</v>
      </c>
      <c r="P8100" s="37" t="e">
        <f>EOMONTH(Table1[[#This Row],[Report Date]], 0)</f>
        <v>#VALUE!</v>
      </c>
    </row>
    <row r="8101" spans="1:16" x14ac:dyDescent="0.25">
      <c r="A8101" s="9" t="s">
        <v>148</v>
      </c>
      <c r="B8101" s="10" t="s">
        <v>148</v>
      </c>
      <c r="C8101" s="9" t="s">
        <v>110</v>
      </c>
      <c r="D8101" s="9">
        <v>1</v>
      </c>
      <c r="E8101" s="9" t="s">
        <v>148</v>
      </c>
      <c r="F8101" s="9">
        <v>977914</v>
      </c>
      <c r="G8101" s="9" t="s">
        <v>125</v>
      </c>
      <c r="H8101" s="9" t="s">
        <v>141</v>
      </c>
      <c r="I8101" s="9" t="s">
        <v>148</v>
      </c>
      <c r="J8101" s="9" t="s">
        <v>148</v>
      </c>
      <c r="K8101" s="9" t="s">
        <v>148</v>
      </c>
      <c r="L8101" s="10" t="s">
        <v>148</v>
      </c>
      <c r="M8101" s="13" t="str">
        <f>IFERROR(TEXT(Table1[[#This Row],[Report Date]], "mmmm"),"")</f>
        <v/>
      </c>
      <c r="N8101" s="13" t="str">
        <f>IFERROR(YEAR(Table1[[#This Row],[Report Date]]),"")</f>
        <v/>
      </c>
      <c r="O8101" s="13" t="str">
        <f ca="1">IF(Table1[[#This Row],[Report Date]]&gt;=TODAY()-6, "within week", "Older")</f>
        <v>within week</v>
      </c>
      <c r="P8101" s="37" t="e">
        <f>EOMONTH(Table1[[#This Row],[Report Date]], 0)</f>
        <v>#VALUE!</v>
      </c>
    </row>
    <row r="8102" spans="1:16" x14ac:dyDescent="0.25">
      <c r="A8102" s="9" t="s">
        <v>148</v>
      </c>
      <c r="B8102" s="10" t="s">
        <v>148</v>
      </c>
      <c r="C8102" s="9" t="s">
        <v>110</v>
      </c>
      <c r="D8102" s="9">
        <v>1</v>
      </c>
      <c r="E8102" s="9" t="s">
        <v>148</v>
      </c>
      <c r="F8102" s="9">
        <v>971503</v>
      </c>
      <c r="G8102" s="9" t="s">
        <v>125</v>
      </c>
      <c r="H8102" s="9" t="s">
        <v>133</v>
      </c>
      <c r="I8102" s="9" t="s">
        <v>148</v>
      </c>
      <c r="J8102" s="9" t="s">
        <v>148</v>
      </c>
      <c r="K8102" s="9" t="s">
        <v>148</v>
      </c>
      <c r="L8102" s="10" t="s">
        <v>148</v>
      </c>
      <c r="M8102" s="13" t="str">
        <f>IFERROR(TEXT(Table1[[#This Row],[Report Date]], "mmmm"),"")</f>
        <v/>
      </c>
      <c r="N8102" s="13" t="str">
        <f>IFERROR(YEAR(Table1[[#This Row],[Report Date]]),"")</f>
        <v/>
      </c>
      <c r="O8102" s="13" t="str">
        <f ca="1">IF(Table1[[#This Row],[Report Date]]&gt;=TODAY()-6, "within week", "Older")</f>
        <v>within week</v>
      </c>
      <c r="P8102" s="37" t="e">
        <f>EOMONTH(Table1[[#This Row],[Report Date]], 0)</f>
        <v>#VALUE!</v>
      </c>
    </row>
    <row r="8103" spans="1:16" x14ac:dyDescent="0.25">
      <c r="A8103" s="9" t="s">
        <v>148</v>
      </c>
      <c r="B8103" s="10" t="s">
        <v>148</v>
      </c>
      <c r="C8103" s="9" t="s">
        <v>110</v>
      </c>
      <c r="D8103" s="9">
        <v>1</v>
      </c>
      <c r="E8103" s="9" t="s">
        <v>148</v>
      </c>
      <c r="F8103" s="9">
        <v>162555</v>
      </c>
      <c r="G8103" s="9" t="s">
        <v>119</v>
      </c>
      <c r="H8103" s="9" t="s">
        <v>139</v>
      </c>
      <c r="I8103" s="9" t="s">
        <v>148</v>
      </c>
      <c r="J8103" s="9" t="s">
        <v>148</v>
      </c>
      <c r="K8103" s="9" t="s">
        <v>148</v>
      </c>
      <c r="L8103" s="10" t="s">
        <v>148</v>
      </c>
      <c r="M8103" s="13" t="str">
        <f>IFERROR(TEXT(Table1[[#This Row],[Report Date]], "mmmm"),"")</f>
        <v/>
      </c>
      <c r="N8103" s="13" t="str">
        <f>IFERROR(YEAR(Table1[[#This Row],[Report Date]]),"")</f>
        <v/>
      </c>
      <c r="O8103" s="13" t="str">
        <f ca="1">IF(Table1[[#This Row],[Report Date]]&gt;=TODAY()-6, "within week", "Older")</f>
        <v>within week</v>
      </c>
      <c r="P8103" s="37" t="e">
        <f>EOMONTH(Table1[[#This Row],[Report Date]], 0)</f>
        <v>#VALUE!</v>
      </c>
    </row>
    <row r="8104" spans="1:16" x14ac:dyDescent="0.25">
      <c r="A8104" s="9" t="s">
        <v>148</v>
      </c>
      <c r="B8104" s="10" t="s">
        <v>148</v>
      </c>
      <c r="C8104" s="9" t="s">
        <v>110</v>
      </c>
      <c r="D8104" s="9">
        <v>1</v>
      </c>
      <c r="E8104" s="9" t="s">
        <v>148</v>
      </c>
      <c r="F8104" s="9">
        <v>715295</v>
      </c>
      <c r="G8104" s="9" t="s">
        <v>120</v>
      </c>
      <c r="H8104" s="9" t="s">
        <v>140</v>
      </c>
      <c r="I8104" s="9" t="s">
        <v>148</v>
      </c>
      <c r="J8104" s="9" t="s">
        <v>148</v>
      </c>
      <c r="K8104" s="9" t="s">
        <v>148</v>
      </c>
      <c r="L8104" s="10" t="s">
        <v>148</v>
      </c>
      <c r="M8104" s="13" t="str">
        <f>IFERROR(TEXT(Table1[[#This Row],[Report Date]], "mmmm"),"")</f>
        <v/>
      </c>
      <c r="N8104" s="13" t="str">
        <f>IFERROR(YEAR(Table1[[#This Row],[Report Date]]),"")</f>
        <v/>
      </c>
      <c r="O8104" s="13" t="str">
        <f ca="1">IF(Table1[[#This Row],[Report Date]]&gt;=TODAY()-6, "within week", "Older")</f>
        <v>within week</v>
      </c>
      <c r="P8104" s="37" t="e">
        <f>EOMONTH(Table1[[#This Row],[Report Date]], 0)</f>
        <v>#VALUE!</v>
      </c>
    </row>
    <row r="8105" spans="1:16" x14ac:dyDescent="0.25">
      <c r="A8105" s="9" t="s">
        <v>148</v>
      </c>
      <c r="B8105" s="10" t="s">
        <v>148</v>
      </c>
      <c r="C8105" s="9" t="s">
        <v>110</v>
      </c>
      <c r="D8105" s="9">
        <v>1</v>
      </c>
      <c r="E8105" s="9" t="s">
        <v>148</v>
      </c>
      <c r="F8105" s="9">
        <v>972348</v>
      </c>
      <c r="G8105" s="9" t="s">
        <v>124</v>
      </c>
      <c r="H8105" s="9" t="s">
        <v>144</v>
      </c>
      <c r="I8105" s="9" t="s">
        <v>148</v>
      </c>
      <c r="J8105" s="9" t="s">
        <v>148</v>
      </c>
      <c r="K8105" s="9" t="s">
        <v>148</v>
      </c>
      <c r="L8105" s="10" t="s">
        <v>148</v>
      </c>
      <c r="M8105" s="13" t="str">
        <f>IFERROR(TEXT(Table1[[#This Row],[Report Date]], "mmmm"),"")</f>
        <v/>
      </c>
      <c r="N8105" s="13" t="str">
        <f>IFERROR(YEAR(Table1[[#This Row],[Report Date]]),"")</f>
        <v/>
      </c>
      <c r="O8105" s="13" t="str">
        <f ca="1">IF(Table1[[#This Row],[Report Date]]&gt;=TODAY()-6, "within week", "Older")</f>
        <v>within week</v>
      </c>
      <c r="P8105" s="37" t="e">
        <f>EOMONTH(Table1[[#This Row],[Report Date]], 0)</f>
        <v>#VALUE!</v>
      </c>
    </row>
    <row r="8106" spans="1:16" x14ac:dyDescent="0.25">
      <c r="A8106" s="9" t="s">
        <v>148</v>
      </c>
      <c r="B8106" s="10" t="s">
        <v>148</v>
      </c>
      <c r="C8106" s="9" t="s">
        <v>110</v>
      </c>
      <c r="D8106" s="9">
        <v>1</v>
      </c>
      <c r="E8106" s="9" t="s">
        <v>148</v>
      </c>
      <c r="F8106" s="9">
        <v>817700</v>
      </c>
      <c r="G8106" s="9" t="s">
        <v>126</v>
      </c>
      <c r="H8106" s="9" t="s">
        <v>146</v>
      </c>
      <c r="I8106" s="9" t="s">
        <v>148</v>
      </c>
      <c r="J8106" s="9" t="s">
        <v>148</v>
      </c>
      <c r="K8106" s="9" t="s">
        <v>148</v>
      </c>
      <c r="L8106" s="10" t="s">
        <v>148</v>
      </c>
      <c r="M8106" s="13" t="str">
        <f>IFERROR(TEXT(Table1[[#This Row],[Report Date]], "mmmm"),"")</f>
        <v/>
      </c>
      <c r="N8106" s="13" t="str">
        <f>IFERROR(YEAR(Table1[[#This Row],[Report Date]]),"")</f>
        <v/>
      </c>
      <c r="O8106" s="13" t="str">
        <f ca="1">IF(Table1[[#This Row],[Report Date]]&gt;=TODAY()-6, "within week", "Older")</f>
        <v>within week</v>
      </c>
      <c r="P8106" s="37" t="e">
        <f>EOMONTH(Table1[[#This Row],[Report Date]], 0)</f>
        <v>#VALUE!</v>
      </c>
    </row>
    <row r="8107" spans="1:16" x14ac:dyDescent="0.25">
      <c r="A8107" s="9" t="s">
        <v>148</v>
      </c>
      <c r="B8107" s="10" t="s">
        <v>148</v>
      </c>
      <c r="C8107" s="9" t="s">
        <v>110</v>
      </c>
      <c r="D8107" s="9">
        <v>1</v>
      </c>
      <c r="E8107" s="9" t="s">
        <v>148</v>
      </c>
      <c r="F8107" s="9">
        <v>796076</v>
      </c>
      <c r="G8107" s="9" t="s">
        <v>121</v>
      </c>
      <c r="H8107" s="9" t="s">
        <v>145</v>
      </c>
      <c r="I8107" s="9" t="s">
        <v>148</v>
      </c>
      <c r="J8107" s="9" t="s">
        <v>148</v>
      </c>
      <c r="K8107" s="9" t="s">
        <v>148</v>
      </c>
      <c r="L8107" s="10" t="s">
        <v>148</v>
      </c>
      <c r="M8107" s="13" t="str">
        <f>IFERROR(TEXT(Table1[[#This Row],[Report Date]], "mmmm"),"")</f>
        <v/>
      </c>
      <c r="N8107" s="13" t="str">
        <f>IFERROR(YEAR(Table1[[#This Row],[Report Date]]),"")</f>
        <v/>
      </c>
      <c r="O8107" s="13" t="str">
        <f ca="1">IF(Table1[[#This Row],[Report Date]]&gt;=TODAY()-6, "within week", "Older")</f>
        <v>within week</v>
      </c>
      <c r="P8107" s="37" t="e">
        <f>EOMONTH(Table1[[#This Row],[Report Date]], 0)</f>
        <v>#VALUE!</v>
      </c>
    </row>
    <row r="8108" spans="1:16" x14ac:dyDescent="0.25">
      <c r="A8108" s="9" t="s">
        <v>148</v>
      </c>
      <c r="B8108" s="10" t="s">
        <v>148</v>
      </c>
      <c r="C8108" s="9" t="s">
        <v>110</v>
      </c>
      <c r="D8108" s="9">
        <v>1</v>
      </c>
      <c r="E8108" s="9" t="s">
        <v>148</v>
      </c>
      <c r="F8108" s="9">
        <v>521881</v>
      </c>
      <c r="G8108" s="9" t="s">
        <v>126</v>
      </c>
      <c r="H8108" s="9" t="s">
        <v>130</v>
      </c>
      <c r="I8108" s="9" t="s">
        <v>148</v>
      </c>
      <c r="J8108" s="9" t="s">
        <v>148</v>
      </c>
      <c r="K8108" s="9" t="s">
        <v>148</v>
      </c>
      <c r="L8108" s="10" t="s">
        <v>148</v>
      </c>
      <c r="M8108" s="13" t="str">
        <f>IFERROR(TEXT(Table1[[#This Row],[Report Date]], "mmmm"),"")</f>
        <v/>
      </c>
      <c r="N8108" s="13" t="str">
        <f>IFERROR(YEAR(Table1[[#This Row],[Report Date]]),"")</f>
        <v/>
      </c>
      <c r="O8108" s="13" t="str">
        <f ca="1">IF(Table1[[#This Row],[Report Date]]&gt;=TODAY()-6, "within week", "Older")</f>
        <v>within week</v>
      </c>
      <c r="P8108" s="37" t="e">
        <f>EOMONTH(Table1[[#This Row],[Report Date]], 0)</f>
        <v>#VALUE!</v>
      </c>
    </row>
    <row r="8109" spans="1:16" x14ac:dyDescent="0.25">
      <c r="A8109" s="9" t="s">
        <v>148</v>
      </c>
      <c r="B8109" s="10" t="s">
        <v>148</v>
      </c>
      <c r="C8109" s="9" t="s">
        <v>110</v>
      </c>
      <c r="D8109" s="9">
        <v>1</v>
      </c>
      <c r="E8109" s="9" t="s">
        <v>148</v>
      </c>
      <c r="F8109" s="9">
        <v>259032</v>
      </c>
      <c r="G8109" s="9" t="s">
        <v>120</v>
      </c>
      <c r="H8109" s="9" t="s">
        <v>136</v>
      </c>
      <c r="I8109" s="9" t="s">
        <v>148</v>
      </c>
      <c r="J8109" s="9" t="s">
        <v>148</v>
      </c>
      <c r="K8109" s="9" t="s">
        <v>148</v>
      </c>
      <c r="L8109" s="10" t="s">
        <v>148</v>
      </c>
      <c r="M8109" s="13" t="str">
        <f>IFERROR(TEXT(Table1[[#This Row],[Report Date]], "mmmm"),"")</f>
        <v/>
      </c>
      <c r="N8109" s="13" t="str">
        <f>IFERROR(YEAR(Table1[[#This Row],[Report Date]]),"")</f>
        <v/>
      </c>
      <c r="O8109" s="13" t="str">
        <f ca="1">IF(Table1[[#This Row],[Report Date]]&gt;=TODAY()-6, "within week", "Older")</f>
        <v>within week</v>
      </c>
      <c r="P8109" s="37" t="e">
        <f>EOMONTH(Table1[[#This Row],[Report Date]], 0)</f>
        <v>#VALUE!</v>
      </c>
    </row>
    <row r="8110" spans="1:16" x14ac:dyDescent="0.25">
      <c r="A8110" s="9" t="s">
        <v>148</v>
      </c>
      <c r="B8110" s="10" t="s">
        <v>148</v>
      </c>
      <c r="C8110" s="9" t="s">
        <v>110</v>
      </c>
      <c r="D8110" s="9">
        <v>1</v>
      </c>
      <c r="E8110" s="9" t="s">
        <v>148</v>
      </c>
      <c r="F8110" s="9">
        <v>707382</v>
      </c>
      <c r="G8110" s="9" t="s">
        <v>119</v>
      </c>
      <c r="H8110" s="9" t="s">
        <v>139</v>
      </c>
      <c r="I8110" s="9" t="s">
        <v>148</v>
      </c>
      <c r="J8110" s="9" t="s">
        <v>148</v>
      </c>
      <c r="K8110" s="9" t="s">
        <v>148</v>
      </c>
      <c r="L8110" s="10" t="s">
        <v>148</v>
      </c>
      <c r="M8110" s="13" t="str">
        <f>IFERROR(TEXT(Table1[[#This Row],[Report Date]], "mmmm"),"")</f>
        <v/>
      </c>
      <c r="N8110" s="13" t="str">
        <f>IFERROR(YEAR(Table1[[#This Row],[Report Date]]),"")</f>
        <v/>
      </c>
      <c r="O8110" s="13" t="str">
        <f ca="1">IF(Table1[[#This Row],[Report Date]]&gt;=TODAY()-6, "within week", "Older")</f>
        <v>within week</v>
      </c>
      <c r="P8110" s="37" t="e">
        <f>EOMONTH(Table1[[#This Row],[Report Date]], 0)</f>
        <v>#VALUE!</v>
      </c>
    </row>
    <row r="8111" spans="1:16" x14ac:dyDescent="0.25">
      <c r="A8111" s="9" t="s">
        <v>148</v>
      </c>
      <c r="B8111" s="10" t="s">
        <v>148</v>
      </c>
      <c r="C8111" s="9" t="s">
        <v>110</v>
      </c>
      <c r="D8111" s="9">
        <v>1</v>
      </c>
      <c r="E8111" s="9" t="s">
        <v>148</v>
      </c>
      <c r="F8111" s="9">
        <v>579839</v>
      </c>
      <c r="G8111" s="9" t="s">
        <v>123</v>
      </c>
      <c r="H8111" s="9" t="s">
        <v>143</v>
      </c>
      <c r="I8111" s="9" t="s">
        <v>148</v>
      </c>
      <c r="J8111" s="9" t="s">
        <v>148</v>
      </c>
      <c r="K8111" s="9" t="s">
        <v>148</v>
      </c>
      <c r="L8111" s="10" t="s">
        <v>148</v>
      </c>
      <c r="M8111" s="13" t="str">
        <f>IFERROR(TEXT(Table1[[#This Row],[Report Date]], "mmmm"),"")</f>
        <v/>
      </c>
      <c r="N8111" s="13" t="str">
        <f>IFERROR(YEAR(Table1[[#This Row],[Report Date]]),"")</f>
        <v/>
      </c>
      <c r="O8111" s="13" t="str">
        <f ca="1">IF(Table1[[#This Row],[Report Date]]&gt;=TODAY()-6, "within week", "Older")</f>
        <v>within week</v>
      </c>
      <c r="P8111" s="37" t="e">
        <f>EOMONTH(Table1[[#This Row],[Report Date]], 0)</f>
        <v>#VALUE!</v>
      </c>
    </row>
    <row r="8112" spans="1:16" x14ac:dyDescent="0.25">
      <c r="A8112" s="9" t="s">
        <v>148</v>
      </c>
      <c r="B8112" s="10" t="s">
        <v>148</v>
      </c>
      <c r="C8112" s="9" t="s">
        <v>110</v>
      </c>
      <c r="D8112" s="9">
        <v>1</v>
      </c>
      <c r="E8112" s="9" t="s">
        <v>148</v>
      </c>
      <c r="F8112" s="9">
        <v>451132</v>
      </c>
      <c r="G8112" s="9" t="s">
        <v>125</v>
      </c>
      <c r="H8112" s="9" t="s">
        <v>145</v>
      </c>
      <c r="I8112" s="9" t="s">
        <v>148</v>
      </c>
      <c r="J8112" s="9" t="s">
        <v>148</v>
      </c>
      <c r="K8112" s="9" t="s">
        <v>148</v>
      </c>
      <c r="L8112" s="10" t="s">
        <v>148</v>
      </c>
      <c r="M8112" s="13" t="str">
        <f>IFERROR(TEXT(Table1[[#This Row],[Report Date]], "mmmm"),"")</f>
        <v/>
      </c>
      <c r="N8112" s="13" t="str">
        <f>IFERROR(YEAR(Table1[[#This Row],[Report Date]]),"")</f>
        <v/>
      </c>
      <c r="O8112" s="13" t="str">
        <f ca="1">IF(Table1[[#This Row],[Report Date]]&gt;=TODAY()-6, "within week", "Older")</f>
        <v>within week</v>
      </c>
      <c r="P8112" s="37" t="e">
        <f>EOMONTH(Table1[[#This Row],[Report Date]], 0)</f>
        <v>#VALUE!</v>
      </c>
    </row>
    <row r="8113" spans="1:16" x14ac:dyDescent="0.25">
      <c r="A8113" s="9" t="s">
        <v>148</v>
      </c>
      <c r="B8113" s="10" t="s">
        <v>148</v>
      </c>
      <c r="C8113" s="9" t="s">
        <v>110</v>
      </c>
      <c r="D8113" s="9">
        <v>1</v>
      </c>
      <c r="E8113" s="9" t="s">
        <v>148</v>
      </c>
      <c r="F8113" s="9">
        <v>331428</v>
      </c>
      <c r="G8113" s="9" t="s">
        <v>116</v>
      </c>
      <c r="H8113" s="9" t="s">
        <v>140</v>
      </c>
      <c r="I8113" s="9" t="s">
        <v>148</v>
      </c>
      <c r="J8113" s="9" t="s">
        <v>148</v>
      </c>
      <c r="K8113" s="9" t="s">
        <v>148</v>
      </c>
      <c r="L8113" s="10" t="s">
        <v>148</v>
      </c>
      <c r="M8113" s="13" t="str">
        <f>IFERROR(TEXT(Table1[[#This Row],[Report Date]], "mmmm"),"")</f>
        <v/>
      </c>
      <c r="N8113" s="13" t="str">
        <f>IFERROR(YEAR(Table1[[#This Row],[Report Date]]),"")</f>
        <v/>
      </c>
      <c r="O8113" s="13" t="str">
        <f ca="1">IF(Table1[[#This Row],[Report Date]]&gt;=TODAY()-6, "within week", "Older")</f>
        <v>within week</v>
      </c>
      <c r="P8113" s="37" t="e">
        <f>EOMONTH(Table1[[#This Row],[Report Date]], 0)</f>
        <v>#VALUE!</v>
      </c>
    </row>
    <row r="8114" spans="1:16" x14ac:dyDescent="0.25">
      <c r="A8114" s="9" t="s">
        <v>148</v>
      </c>
      <c r="B8114" s="10" t="s">
        <v>148</v>
      </c>
      <c r="C8114" s="9" t="s">
        <v>110</v>
      </c>
      <c r="D8114" s="9">
        <v>1</v>
      </c>
      <c r="E8114" s="9" t="s">
        <v>148</v>
      </c>
      <c r="F8114" s="9">
        <v>691747</v>
      </c>
      <c r="G8114" s="9" t="s">
        <v>123</v>
      </c>
      <c r="H8114" s="9" t="s">
        <v>135</v>
      </c>
      <c r="I8114" s="9" t="s">
        <v>148</v>
      </c>
      <c r="J8114" s="9" t="s">
        <v>148</v>
      </c>
      <c r="K8114" s="9" t="s">
        <v>148</v>
      </c>
      <c r="L8114" s="10" t="s">
        <v>148</v>
      </c>
      <c r="M8114" s="13" t="str">
        <f>IFERROR(TEXT(Table1[[#This Row],[Report Date]], "mmmm"),"")</f>
        <v/>
      </c>
      <c r="N8114" s="13" t="str">
        <f>IFERROR(YEAR(Table1[[#This Row],[Report Date]]),"")</f>
        <v/>
      </c>
      <c r="O8114" s="13" t="str">
        <f ca="1">IF(Table1[[#This Row],[Report Date]]&gt;=TODAY()-6, "within week", "Older")</f>
        <v>within week</v>
      </c>
      <c r="P8114" s="37" t="e">
        <f>EOMONTH(Table1[[#This Row],[Report Date]], 0)</f>
        <v>#VALUE!</v>
      </c>
    </row>
    <row r="8115" spans="1:16" x14ac:dyDescent="0.25">
      <c r="A8115" s="9" t="s">
        <v>148</v>
      </c>
      <c r="B8115" s="10" t="s">
        <v>148</v>
      </c>
      <c r="C8115" s="9" t="s">
        <v>110</v>
      </c>
      <c r="D8115" s="9">
        <v>1</v>
      </c>
      <c r="E8115" s="9" t="s">
        <v>148</v>
      </c>
      <c r="F8115" s="9">
        <v>508639</v>
      </c>
      <c r="G8115" s="9" t="s">
        <v>123</v>
      </c>
      <c r="H8115" s="9" t="s">
        <v>147</v>
      </c>
      <c r="I8115" s="9" t="s">
        <v>148</v>
      </c>
      <c r="J8115" s="9" t="s">
        <v>148</v>
      </c>
      <c r="K8115" s="9" t="s">
        <v>148</v>
      </c>
      <c r="L8115" s="10" t="s">
        <v>148</v>
      </c>
      <c r="M8115" s="13" t="str">
        <f>IFERROR(TEXT(Table1[[#This Row],[Report Date]], "mmmm"),"")</f>
        <v/>
      </c>
      <c r="N8115" s="13" t="str">
        <f>IFERROR(YEAR(Table1[[#This Row],[Report Date]]),"")</f>
        <v/>
      </c>
      <c r="O8115" s="13" t="str">
        <f ca="1">IF(Table1[[#This Row],[Report Date]]&gt;=TODAY()-6, "within week", "Older")</f>
        <v>within week</v>
      </c>
      <c r="P8115" s="37" t="e">
        <f>EOMONTH(Table1[[#This Row],[Report Date]], 0)</f>
        <v>#VALUE!</v>
      </c>
    </row>
    <row r="8116" spans="1:16" x14ac:dyDescent="0.25">
      <c r="A8116" s="9" t="s">
        <v>148</v>
      </c>
      <c r="B8116" s="10" t="s">
        <v>148</v>
      </c>
      <c r="C8116" s="9" t="s">
        <v>110</v>
      </c>
      <c r="D8116" s="9">
        <v>1</v>
      </c>
      <c r="E8116" s="9" t="s">
        <v>148</v>
      </c>
      <c r="F8116" s="9">
        <v>545749</v>
      </c>
      <c r="G8116" s="9" t="s">
        <v>118</v>
      </c>
      <c r="H8116" s="9" t="s">
        <v>146</v>
      </c>
      <c r="I8116" s="9" t="s">
        <v>148</v>
      </c>
      <c r="J8116" s="9" t="s">
        <v>148</v>
      </c>
      <c r="K8116" s="9" t="s">
        <v>148</v>
      </c>
      <c r="L8116" s="10" t="s">
        <v>148</v>
      </c>
      <c r="M8116" s="13" t="str">
        <f>IFERROR(TEXT(Table1[[#This Row],[Report Date]], "mmmm"),"")</f>
        <v/>
      </c>
      <c r="N8116" s="13" t="str">
        <f>IFERROR(YEAR(Table1[[#This Row],[Report Date]]),"")</f>
        <v/>
      </c>
      <c r="O8116" s="13" t="str">
        <f ca="1">IF(Table1[[#This Row],[Report Date]]&gt;=TODAY()-6, "within week", "Older")</f>
        <v>within week</v>
      </c>
      <c r="P8116" s="37" t="e">
        <f>EOMONTH(Table1[[#This Row],[Report Date]], 0)</f>
        <v>#VALUE!</v>
      </c>
    </row>
    <row r="8117" spans="1:16" x14ac:dyDescent="0.25">
      <c r="A8117" s="9" t="s">
        <v>148</v>
      </c>
      <c r="B8117" s="10" t="s">
        <v>148</v>
      </c>
      <c r="C8117" s="9" t="s">
        <v>110</v>
      </c>
      <c r="D8117" s="9">
        <v>1</v>
      </c>
      <c r="E8117" s="9" t="s">
        <v>148</v>
      </c>
      <c r="F8117" s="9">
        <v>739383</v>
      </c>
      <c r="G8117" s="9" t="s">
        <v>123</v>
      </c>
      <c r="H8117" s="9" t="s">
        <v>143</v>
      </c>
      <c r="I8117" s="9" t="s">
        <v>148</v>
      </c>
      <c r="J8117" s="9" t="s">
        <v>148</v>
      </c>
      <c r="K8117" s="9" t="s">
        <v>148</v>
      </c>
      <c r="L8117" s="10" t="s">
        <v>148</v>
      </c>
      <c r="M8117" s="13" t="str">
        <f>IFERROR(TEXT(Table1[[#This Row],[Report Date]], "mmmm"),"")</f>
        <v/>
      </c>
      <c r="N8117" s="13" t="str">
        <f>IFERROR(YEAR(Table1[[#This Row],[Report Date]]),"")</f>
        <v/>
      </c>
      <c r="O8117" s="13" t="str">
        <f ca="1">IF(Table1[[#This Row],[Report Date]]&gt;=TODAY()-6, "within week", "Older")</f>
        <v>within week</v>
      </c>
      <c r="P8117" s="37" t="e">
        <f>EOMONTH(Table1[[#This Row],[Report Date]], 0)</f>
        <v>#VALUE!</v>
      </c>
    </row>
    <row r="8118" spans="1:16" x14ac:dyDescent="0.25">
      <c r="A8118" s="9" t="s">
        <v>148</v>
      </c>
      <c r="B8118" s="10" t="s">
        <v>148</v>
      </c>
      <c r="C8118" s="9" t="s">
        <v>110</v>
      </c>
      <c r="D8118" s="9">
        <v>1</v>
      </c>
      <c r="E8118" s="9" t="s">
        <v>148</v>
      </c>
      <c r="F8118" s="9">
        <v>876352</v>
      </c>
      <c r="G8118" s="9" t="s">
        <v>125</v>
      </c>
      <c r="H8118" s="9" t="s">
        <v>145</v>
      </c>
      <c r="I8118" s="9" t="s">
        <v>148</v>
      </c>
      <c r="J8118" s="9" t="s">
        <v>148</v>
      </c>
      <c r="K8118" s="9" t="s">
        <v>148</v>
      </c>
      <c r="L8118" s="10" t="s">
        <v>148</v>
      </c>
      <c r="M8118" s="13" t="str">
        <f>IFERROR(TEXT(Table1[[#This Row],[Report Date]], "mmmm"),"")</f>
        <v/>
      </c>
      <c r="N8118" s="13" t="str">
        <f>IFERROR(YEAR(Table1[[#This Row],[Report Date]]),"")</f>
        <v/>
      </c>
      <c r="O8118" s="13" t="str">
        <f ca="1">IF(Table1[[#This Row],[Report Date]]&gt;=TODAY()-6, "within week", "Older")</f>
        <v>within week</v>
      </c>
      <c r="P8118" s="37" t="e">
        <f>EOMONTH(Table1[[#This Row],[Report Date]], 0)</f>
        <v>#VALUE!</v>
      </c>
    </row>
    <row r="8119" spans="1:16" x14ac:dyDescent="0.25">
      <c r="A8119" s="9" t="s">
        <v>148</v>
      </c>
      <c r="B8119" s="10" t="s">
        <v>148</v>
      </c>
      <c r="C8119" s="9" t="s">
        <v>110</v>
      </c>
      <c r="D8119" s="9">
        <v>1</v>
      </c>
      <c r="E8119" s="9" t="s">
        <v>148</v>
      </c>
      <c r="F8119" s="9">
        <v>294515</v>
      </c>
      <c r="G8119" s="9" t="s">
        <v>127</v>
      </c>
      <c r="H8119" s="9" t="s">
        <v>147</v>
      </c>
      <c r="I8119" s="9" t="s">
        <v>148</v>
      </c>
      <c r="J8119" s="9" t="s">
        <v>148</v>
      </c>
      <c r="K8119" s="9" t="s">
        <v>148</v>
      </c>
      <c r="L8119" s="10" t="s">
        <v>148</v>
      </c>
      <c r="M8119" s="13" t="str">
        <f>IFERROR(TEXT(Table1[[#This Row],[Report Date]], "mmmm"),"")</f>
        <v/>
      </c>
      <c r="N8119" s="13" t="str">
        <f>IFERROR(YEAR(Table1[[#This Row],[Report Date]]),"")</f>
        <v/>
      </c>
      <c r="O8119" s="13" t="str">
        <f ca="1">IF(Table1[[#This Row],[Report Date]]&gt;=TODAY()-6, "within week", "Older")</f>
        <v>within week</v>
      </c>
      <c r="P8119" s="37" t="e">
        <f>EOMONTH(Table1[[#This Row],[Report Date]], 0)</f>
        <v>#VALUE!</v>
      </c>
    </row>
    <row r="8120" spans="1:16" x14ac:dyDescent="0.25">
      <c r="A8120" s="9" t="s">
        <v>148</v>
      </c>
      <c r="B8120" s="10" t="s">
        <v>148</v>
      </c>
      <c r="C8120" s="9" t="s">
        <v>110</v>
      </c>
      <c r="D8120" s="9">
        <v>1</v>
      </c>
      <c r="E8120" s="9" t="s">
        <v>148</v>
      </c>
      <c r="F8120" s="9">
        <v>856842</v>
      </c>
      <c r="G8120" s="9" t="s">
        <v>118</v>
      </c>
      <c r="H8120" s="9" t="s">
        <v>130</v>
      </c>
      <c r="I8120" s="9" t="s">
        <v>148</v>
      </c>
      <c r="J8120" s="9" t="s">
        <v>148</v>
      </c>
      <c r="K8120" s="9" t="s">
        <v>148</v>
      </c>
      <c r="L8120" s="10" t="s">
        <v>148</v>
      </c>
      <c r="M8120" s="13" t="str">
        <f>IFERROR(TEXT(Table1[[#This Row],[Report Date]], "mmmm"),"")</f>
        <v/>
      </c>
      <c r="N8120" s="13" t="str">
        <f>IFERROR(YEAR(Table1[[#This Row],[Report Date]]),"")</f>
        <v/>
      </c>
      <c r="O8120" s="13" t="str">
        <f ca="1">IF(Table1[[#This Row],[Report Date]]&gt;=TODAY()-6, "within week", "Older")</f>
        <v>within week</v>
      </c>
      <c r="P8120" s="37" t="e">
        <f>EOMONTH(Table1[[#This Row],[Report Date]], 0)</f>
        <v>#VALUE!</v>
      </c>
    </row>
    <row r="8121" spans="1:16" x14ac:dyDescent="0.25">
      <c r="A8121" s="9" t="s">
        <v>148</v>
      </c>
      <c r="B8121" s="10" t="s">
        <v>148</v>
      </c>
      <c r="C8121" s="9" t="s">
        <v>110</v>
      </c>
      <c r="D8121" s="9">
        <v>1</v>
      </c>
      <c r="E8121" s="9" t="s">
        <v>148</v>
      </c>
      <c r="F8121" s="9">
        <v>954771</v>
      </c>
      <c r="G8121" s="9" t="s">
        <v>123</v>
      </c>
      <c r="H8121" s="9" t="s">
        <v>135</v>
      </c>
      <c r="I8121" s="9" t="s">
        <v>148</v>
      </c>
      <c r="J8121" s="9" t="s">
        <v>148</v>
      </c>
      <c r="K8121" s="9" t="s">
        <v>148</v>
      </c>
      <c r="L8121" s="10" t="s">
        <v>148</v>
      </c>
      <c r="M8121" s="13" t="str">
        <f>IFERROR(TEXT(Table1[[#This Row],[Report Date]], "mmmm"),"")</f>
        <v/>
      </c>
      <c r="N8121" s="13" t="str">
        <f>IFERROR(YEAR(Table1[[#This Row],[Report Date]]),"")</f>
        <v/>
      </c>
      <c r="O8121" s="13" t="str">
        <f ca="1">IF(Table1[[#This Row],[Report Date]]&gt;=TODAY()-6, "within week", "Older")</f>
        <v>within week</v>
      </c>
      <c r="P8121" s="37" t="e">
        <f>EOMONTH(Table1[[#This Row],[Report Date]], 0)</f>
        <v>#VALUE!</v>
      </c>
    </row>
    <row r="8122" spans="1:16" x14ac:dyDescent="0.25">
      <c r="A8122" s="9" t="s">
        <v>148</v>
      </c>
      <c r="B8122" s="10" t="s">
        <v>148</v>
      </c>
      <c r="C8122" s="9" t="s">
        <v>110</v>
      </c>
      <c r="D8122" s="9">
        <v>1</v>
      </c>
      <c r="E8122" s="9" t="s">
        <v>148</v>
      </c>
      <c r="F8122" s="9">
        <v>710429</v>
      </c>
      <c r="G8122" s="9" t="s">
        <v>121</v>
      </c>
      <c r="H8122" s="9" t="s">
        <v>141</v>
      </c>
      <c r="I8122" s="9" t="s">
        <v>148</v>
      </c>
      <c r="J8122" s="9" t="s">
        <v>148</v>
      </c>
      <c r="K8122" s="9" t="s">
        <v>148</v>
      </c>
      <c r="L8122" s="10" t="s">
        <v>148</v>
      </c>
      <c r="M8122" s="13" t="str">
        <f>IFERROR(TEXT(Table1[[#This Row],[Report Date]], "mmmm"),"")</f>
        <v/>
      </c>
      <c r="N8122" s="13" t="str">
        <f>IFERROR(YEAR(Table1[[#This Row],[Report Date]]),"")</f>
        <v/>
      </c>
      <c r="O8122" s="13" t="str">
        <f ca="1">IF(Table1[[#This Row],[Report Date]]&gt;=TODAY()-6, "within week", "Older")</f>
        <v>within week</v>
      </c>
      <c r="P8122" s="37" t="e">
        <f>EOMONTH(Table1[[#This Row],[Report Date]], 0)</f>
        <v>#VALUE!</v>
      </c>
    </row>
    <row r="8123" spans="1:16" x14ac:dyDescent="0.25">
      <c r="A8123" s="9" t="s">
        <v>148</v>
      </c>
      <c r="B8123" s="10" t="s">
        <v>148</v>
      </c>
      <c r="C8123" s="9" t="s">
        <v>110</v>
      </c>
      <c r="D8123" s="9">
        <v>1</v>
      </c>
      <c r="E8123" s="9" t="s">
        <v>148</v>
      </c>
      <c r="F8123" s="9">
        <v>892999</v>
      </c>
      <c r="G8123" s="9" t="s">
        <v>126</v>
      </c>
      <c r="H8123" s="9" t="s">
        <v>146</v>
      </c>
      <c r="I8123" s="9" t="s">
        <v>148</v>
      </c>
      <c r="J8123" s="9" t="s">
        <v>148</v>
      </c>
      <c r="K8123" s="9" t="s">
        <v>148</v>
      </c>
      <c r="L8123" s="10" t="s">
        <v>148</v>
      </c>
      <c r="M8123" s="13" t="str">
        <f>IFERROR(TEXT(Table1[[#This Row],[Report Date]], "mmmm"),"")</f>
        <v/>
      </c>
      <c r="N8123" s="13" t="str">
        <f>IFERROR(YEAR(Table1[[#This Row],[Report Date]]),"")</f>
        <v/>
      </c>
      <c r="O8123" s="13" t="str">
        <f ca="1">IF(Table1[[#This Row],[Report Date]]&gt;=TODAY()-6, "within week", "Older")</f>
        <v>within week</v>
      </c>
      <c r="P8123" s="37" t="e">
        <f>EOMONTH(Table1[[#This Row],[Report Date]], 0)</f>
        <v>#VALUE!</v>
      </c>
    </row>
    <row r="8124" spans="1:16" x14ac:dyDescent="0.25">
      <c r="A8124" s="9" t="s">
        <v>148</v>
      </c>
      <c r="B8124" s="10" t="s">
        <v>148</v>
      </c>
      <c r="C8124" s="9" t="s">
        <v>110</v>
      </c>
      <c r="D8124" s="9">
        <v>1</v>
      </c>
      <c r="E8124" s="9" t="s">
        <v>148</v>
      </c>
      <c r="F8124" s="9">
        <v>865301</v>
      </c>
      <c r="G8124" s="9" t="s">
        <v>121</v>
      </c>
      <c r="H8124" s="9" t="s">
        <v>133</v>
      </c>
      <c r="I8124" s="9" t="s">
        <v>148</v>
      </c>
      <c r="J8124" s="9" t="s">
        <v>148</v>
      </c>
      <c r="K8124" s="9" t="s">
        <v>148</v>
      </c>
      <c r="L8124" s="10" t="s">
        <v>148</v>
      </c>
      <c r="M8124" s="13" t="str">
        <f>IFERROR(TEXT(Table1[[#This Row],[Report Date]], "mmmm"),"")</f>
        <v/>
      </c>
      <c r="N8124" s="13" t="str">
        <f>IFERROR(YEAR(Table1[[#This Row],[Report Date]]),"")</f>
        <v/>
      </c>
      <c r="O8124" s="13" t="str">
        <f ca="1">IF(Table1[[#This Row],[Report Date]]&gt;=TODAY()-6, "within week", "Older")</f>
        <v>within week</v>
      </c>
      <c r="P8124" s="37" t="e">
        <f>EOMONTH(Table1[[#This Row],[Report Date]], 0)</f>
        <v>#VALUE!</v>
      </c>
    </row>
    <row r="8125" spans="1:16" x14ac:dyDescent="0.25">
      <c r="A8125" s="9" t="s">
        <v>148</v>
      </c>
      <c r="B8125" s="10" t="s">
        <v>148</v>
      </c>
      <c r="C8125" s="9" t="s">
        <v>110</v>
      </c>
      <c r="D8125" s="9">
        <v>1</v>
      </c>
      <c r="E8125" s="9" t="s">
        <v>148</v>
      </c>
      <c r="F8125" s="9">
        <v>600120</v>
      </c>
      <c r="G8125" s="9" t="s">
        <v>126</v>
      </c>
      <c r="H8125" s="9" t="s">
        <v>138</v>
      </c>
      <c r="I8125" s="9" t="s">
        <v>148</v>
      </c>
      <c r="J8125" s="9" t="s">
        <v>148</v>
      </c>
      <c r="K8125" s="9" t="s">
        <v>148</v>
      </c>
      <c r="L8125" s="10" t="s">
        <v>148</v>
      </c>
      <c r="M8125" s="13" t="str">
        <f>IFERROR(TEXT(Table1[[#This Row],[Report Date]], "mmmm"),"")</f>
        <v/>
      </c>
      <c r="N8125" s="13" t="str">
        <f>IFERROR(YEAR(Table1[[#This Row],[Report Date]]),"")</f>
        <v/>
      </c>
      <c r="O8125" s="13" t="str">
        <f ca="1">IF(Table1[[#This Row],[Report Date]]&gt;=TODAY()-6, "within week", "Older")</f>
        <v>within week</v>
      </c>
      <c r="P8125" s="37" t="e">
        <f>EOMONTH(Table1[[#This Row],[Report Date]], 0)</f>
        <v>#VALUE!</v>
      </c>
    </row>
    <row r="8126" spans="1:16" x14ac:dyDescent="0.25">
      <c r="A8126" s="9" t="s">
        <v>148</v>
      </c>
      <c r="B8126" s="10" t="s">
        <v>148</v>
      </c>
      <c r="C8126" s="9" t="s">
        <v>110</v>
      </c>
      <c r="D8126" s="9">
        <v>1</v>
      </c>
      <c r="E8126" s="9" t="s">
        <v>148</v>
      </c>
      <c r="F8126" s="9">
        <v>565573</v>
      </c>
      <c r="G8126" s="9" t="s">
        <v>125</v>
      </c>
      <c r="H8126" s="9" t="s">
        <v>129</v>
      </c>
      <c r="I8126" s="9" t="s">
        <v>148</v>
      </c>
      <c r="J8126" s="9" t="s">
        <v>148</v>
      </c>
      <c r="K8126" s="9" t="s">
        <v>148</v>
      </c>
      <c r="L8126" s="10" t="s">
        <v>148</v>
      </c>
      <c r="M8126" s="13" t="str">
        <f>IFERROR(TEXT(Table1[[#This Row],[Report Date]], "mmmm"),"")</f>
        <v/>
      </c>
      <c r="N8126" s="13" t="str">
        <f>IFERROR(YEAR(Table1[[#This Row],[Report Date]]),"")</f>
        <v/>
      </c>
      <c r="O8126" s="13" t="str">
        <f ca="1">IF(Table1[[#This Row],[Report Date]]&gt;=TODAY()-6, "within week", "Older")</f>
        <v>within week</v>
      </c>
      <c r="P8126" s="37" t="e">
        <f>EOMONTH(Table1[[#This Row],[Report Date]], 0)</f>
        <v>#VALUE!</v>
      </c>
    </row>
    <row r="8127" spans="1:16" x14ac:dyDescent="0.25">
      <c r="A8127" s="9" t="s">
        <v>148</v>
      </c>
      <c r="B8127" s="10" t="s">
        <v>148</v>
      </c>
      <c r="C8127" s="9" t="s">
        <v>110</v>
      </c>
      <c r="D8127" s="9">
        <v>1</v>
      </c>
      <c r="E8127" s="9" t="s">
        <v>148</v>
      </c>
      <c r="F8127" s="9">
        <v>686455</v>
      </c>
      <c r="G8127" s="9" t="s">
        <v>119</v>
      </c>
      <c r="H8127" s="9" t="s">
        <v>135</v>
      </c>
      <c r="I8127" s="9" t="s">
        <v>148</v>
      </c>
      <c r="J8127" s="9" t="s">
        <v>148</v>
      </c>
      <c r="K8127" s="9" t="s">
        <v>148</v>
      </c>
      <c r="L8127" s="10" t="s">
        <v>148</v>
      </c>
      <c r="M8127" s="13" t="str">
        <f>IFERROR(TEXT(Table1[[#This Row],[Report Date]], "mmmm"),"")</f>
        <v/>
      </c>
      <c r="N8127" s="13" t="str">
        <f>IFERROR(YEAR(Table1[[#This Row],[Report Date]]),"")</f>
        <v/>
      </c>
      <c r="O8127" s="13" t="str">
        <f ca="1">IF(Table1[[#This Row],[Report Date]]&gt;=TODAY()-6, "within week", "Older")</f>
        <v>within week</v>
      </c>
      <c r="P8127" s="37" t="e">
        <f>EOMONTH(Table1[[#This Row],[Report Date]], 0)</f>
        <v>#VALUE!</v>
      </c>
    </row>
    <row r="8128" spans="1:16" x14ac:dyDescent="0.25">
      <c r="A8128" s="9" t="s">
        <v>148</v>
      </c>
      <c r="B8128" s="10" t="s">
        <v>148</v>
      </c>
      <c r="C8128" s="9" t="s">
        <v>110</v>
      </c>
      <c r="D8128" s="9">
        <v>1</v>
      </c>
      <c r="E8128" s="9" t="s">
        <v>148</v>
      </c>
      <c r="F8128" s="9">
        <v>935366</v>
      </c>
      <c r="G8128" s="9" t="s">
        <v>119</v>
      </c>
      <c r="H8128" s="9" t="s">
        <v>147</v>
      </c>
      <c r="I8128" s="9" t="s">
        <v>148</v>
      </c>
      <c r="J8128" s="9" t="s">
        <v>148</v>
      </c>
      <c r="K8128" s="9" t="s">
        <v>148</v>
      </c>
      <c r="L8128" s="10" t="s">
        <v>148</v>
      </c>
      <c r="M8128" s="13" t="str">
        <f>IFERROR(TEXT(Table1[[#This Row],[Report Date]], "mmmm"),"")</f>
        <v/>
      </c>
      <c r="N8128" s="13" t="str">
        <f>IFERROR(YEAR(Table1[[#This Row],[Report Date]]),"")</f>
        <v/>
      </c>
      <c r="O8128" s="13" t="str">
        <f ca="1">IF(Table1[[#This Row],[Report Date]]&gt;=TODAY()-6, "within week", "Older")</f>
        <v>within week</v>
      </c>
      <c r="P8128" s="37" t="e">
        <f>EOMONTH(Table1[[#This Row],[Report Date]], 0)</f>
        <v>#VALUE!</v>
      </c>
    </row>
    <row r="8129" spans="1:16" x14ac:dyDescent="0.25">
      <c r="A8129" s="9" t="s">
        <v>148</v>
      </c>
      <c r="B8129" s="10" t="s">
        <v>148</v>
      </c>
      <c r="C8129" s="9" t="s">
        <v>110</v>
      </c>
      <c r="D8129" s="9">
        <v>1</v>
      </c>
      <c r="E8129" s="9" t="s">
        <v>148</v>
      </c>
      <c r="F8129" s="9">
        <v>827373</v>
      </c>
      <c r="G8129" s="9" t="s">
        <v>116</v>
      </c>
      <c r="H8129" s="9" t="s">
        <v>128</v>
      </c>
      <c r="I8129" s="9" t="s">
        <v>148</v>
      </c>
      <c r="J8129" s="9" t="s">
        <v>148</v>
      </c>
      <c r="K8129" s="9" t="s">
        <v>148</v>
      </c>
      <c r="L8129" s="10" t="s">
        <v>148</v>
      </c>
      <c r="M8129" s="13" t="str">
        <f>IFERROR(TEXT(Table1[[#This Row],[Report Date]], "mmmm"),"")</f>
        <v/>
      </c>
      <c r="N8129" s="13" t="str">
        <f>IFERROR(YEAR(Table1[[#This Row],[Report Date]]),"")</f>
        <v/>
      </c>
      <c r="O8129" s="13" t="str">
        <f ca="1">IF(Table1[[#This Row],[Report Date]]&gt;=TODAY()-6, "within week", "Older")</f>
        <v>within week</v>
      </c>
      <c r="P8129" s="37" t="e">
        <f>EOMONTH(Table1[[#This Row],[Report Date]], 0)</f>
        <v>#VALUE!</v>
      </c>
    </row>
    <row r="8130" spans="1:16" x14ac:dyDescent="0.25">
      <c r="A8130" s="9" t="s">
        <v>148</v>
      </c>
      <c r="B8130" s="10" t="s">
        <v>148</v>
      </c>
      <c r="C8130" s="9" t="s">
        <v>110</v>
      </c>
      <c r="D8130" s="9">
        <v>1</v>
      </c>
      <c r="E8130" s="9" t="s">
        <v>148</v>
      </c>
      <c r="F8130" s="9">
        <v>127656</v>
      </c>
      <c r="G8130" s="9" t="s">
        <v>120</v>
      </c>
      <c r="H8130" s="9" t="s">
        <v>132</v>
      </c>
      <c r="I8130" s="9" t="s">
        <v>148</v>
      </c>
      <c r="J8130" s="9" t="s">
        <v>148</v>
      </c>
      <c r="K8130" s="9" t="s">
        <v>148</v>
      </c>
      <c r="L8130" s="10" t="s">
        <v>148</v>
      </c>
      <c r="M8130" s="13" t="str">
        <f>IFERROR(TEXT(Table1[[#This Row],[Report Date]], "mmmm"),"")</f>
        <v/>
      </c>
      <c r="N8130" s="13" t="str">
        <f>IFERROR(YEAR(Table1[[#This Row],[Report Date]]),"")</f>
        <v/>
      </c>
      <c r="O8130" s="13" t="str">
        <f ca="1">IF(Table1[[#This Row],[Report Date]]&gt;=TODAY()-6, "within week", "Older")</f>
        <v>within week</v>
      </c>
      <c r="P8130" s="37" t="e">
        <f>EOMONTH(Table1[[#This Row],[Report Date]], 0)</f>
        <v>#VALUE!</v>
      </c>
    </row>
    <row r="8131" spans="1:16" x14ac:dyDescent="0.25">
      <c r="A8131" s="9" t="s">
        <v>148</v>
      </c>
      <c r="B8131" s="10" t="s">
        <v>148</v>
      </c>
      <c r="C8131" s="9" t="s">
        <v>110</v>
      </c>
      <c r="D8131" s="9">
        <v>1</v>
      </c>
      <c r="E8131" s="9" t="s">
        <v>148</v>
      </c>
      <c r="F8131" s="9">
        <v>874283</v>
      </c>
      <c r="G8131" s="9" t="s">
        <v>121</v>
      </c>
      <c r="H8131" s="9" t="s">
        <v>133</v>
      </c>
      <c r="I8131" s="9" t="s">
        <v>148</v>
      </c>
      <c r="J8131" s="9" t="s">
        <v>148</v>
      </c>
      <c r="K8131" s="9" t="s">
        <v>148</v>
      </c>
      <c r="L8131" s="10" t="s">
        <v>148</v>
      </c>
      <c r="M8131" s="13" t="str">
        <f>IFERROR(TEXT(Table1[[#This Row],[Report Date]], "mmmm"),"")</f>
        <v/>
      </c>
      <c r="N8131" s="13" t="str">
        <f>IFERROR(YEAR(Table1[[#This Row],[Report Date]]),"")</f>
        <v/>
      </c>
      <c r="O8131" s="13" t="str">
        <f ca="1">IF(Table1[[#This Row],[Report Date]]&gt;=TODAY()-6, "within week", "Older")</f>
        <v>within week</v>
      </c>
      <c r="P8131" s="37" t="e">
        <f>EOMONTH(Table1[[#This Row],[Report Date]], 0)</f>
        <v>#VALUE!</v>
      </c>
    </row>
    <row r="8132" spans="1:16" x14ac:dyDescent="0.25">
      <c r="A8132" s="9" t="s">
        <v>148</v>
      </c>
      <c r="B8132" s="10" t="s">
        <v>148</v>
      </c>
      <c r="C8132" s="9" t="s">
        <v>110</v>
      </c>
      <c r="D8132" s="9">
        <v>1</v>
      </c>
      <c r="E8132" s="9" t="s">
        <v>148</v>
      </c>
      <c r="F8132" s="9">
        <v>734622</v>
      </c>
      <c r="G8132" s="9" t="s">
        <v>118</v>
      </c>
      <c r="H8132" s="9" t="s">
        <v>142</v>
      </c>
      <c r="I8132" s="9" t="s">
        <v>148</v>
      </c>
      <c r="J8132" s="9" t="s">
        <v>148</v>
      </c>
      <c r="K8132" s="9" t="s">
        <v>148</v>
      </c>
      <c r="L8132" s="10" t="s">
        <v>148</v>
      </c>
      <c r="M8132" s="13" t="str">
        <f>IFERROR(TEXT(Table1[[#This Row],[Report Date]], "mmmm"),"")</f>
        <v/>
      </c>
      <c r="N8132" s="13" t="str">
        <f>IFERROR(YEAR(Table1[[#This Row],[Report Date]]),"")</f>
        <v/>
      </c>
      <c r="O8132" s="13" t="str">
        <f ca="1">IF(Table1[[#This Row],[Report Date]]&gt;=TODAY()-6, "within week", "Older")</f>
        <v>within week</v>
      </c>
      <c r="P8132" s="37" t="e">
        <f>EOMONTH(Table1[[#This Row],[Report Date]], 0)</f>
        <v>#VALUE!</v>
      </c>
    </row>
    <row r="8133" spans="1:16" x14ac:dyDescent="0.25">
      <c r="A8133" s="9" t="s">
        <v>148</v>
      </c>
      <c r="B8133" s="10" t="s">
        <v>148</v>
      </c>
      <c r="C8133" s="9" t="s">
        <v>110</v>
      </c>
      <c r="D8133" s="9">
        <v>1</v>
      </c>
      <c r="E8133" s="9" t="s">
        <v>148</v>
      </c>
      <c r="F8133" s="9">
        <v>964937</v>
      </c>
      <c r="G8133" s="9" t="s">
        <v>122</v>
      </c>
      <c r="H8133" s="9" t="s">
        <v>130</v>
      </c>
      <c r="I8133" s="9" t="s">
        <v>148</v>
      </c>
      <c r="J8133" s="9" t="s">
        <v>148</v>
      </c>
      <c r="K8133" s="9" t="s">
        <v>148</v>
      </c>
      <c r="L8133" s="10" t="s">
        <v>148</v>
      </c>
      <c r="M8133" s="13" t="str">
        <f>IFERROR(TEXT(Table1[[#This Row],[Report Date]], "mmmm"),"")</f>
        <v/>
      </c>
      <c r="N8133" s="13" t="str">
        <f>IFERROR(YEAR(Table1[[#This Row],[Report Date]]),"")</f>
        <v/>
      </c>
      <c r="O8133" s="13" t="str">
        <f ca="1">IF(Table1[[#This Row],[Report Date]]&gt;=TODAY()-6, "within week", "Older")</f>
        <v>within week</v>
      </c>
      <c r="P8133" s="37" t="e">
        <f>EOMONTH(Table1[[#This Row],[Report Date]], 0)</f>
        <v>#VALUE!</v>
      </c>
    </row>
    <row r="8134" spans="1:16" x14ac:dyDescent="0.25">
      <c r="A8134" s="9" t="s">
        <v>148</v>
      </c>
      <c r="B8134" s="10" t="s">
        <v>148</v>
      </c>
      <c r="C8134" s="9" t="s">
        <v>110</v>
      </c>
      <c r="D8134" s="9">
        <v>1</v>
      </c>
      <c r="E8134" s="9" t="s">
        <v>148</v>
      </c>
      <c r="F8134" s="9">
        <v>235227</v>
      </c>
      <c r="G8134" s="9" t="s">
        <v>119</v>
      </c>
      <c r="H8134" s="9" t="s">
        <v>139</v>
      </c>
      <c r="I8134" s="9" t="s">
        <v>148</v>
      </c>
      <c r="J8134" s="9" t="s">
        <v>148</v>
      </c>
      <c r="K8134" s="9" t="s">
        <v>148</v>
      </c>
      <c r="L8134" s="10" t="s">
        <v>148</v>
      </c>
      <c r="M8134" s="13" t="str">
        <f>IFERROR(TEXT(Table1[[#This Row],[Report Date]], "mmmm"),"")</f>
        <v/>
      </c>
      <c r="N8134" s="13" t="str">
        <f>IFERROR(YEAR(Table1[[#This Row],[Report Date]]),"")</f>
        <v/>
      </c>
      <c r="O8134" s="13" t="str">
        <f ca="1">IF(Table1[[#This Row],[Report Date]]&gt;=TODAY()-6, "within week", "Older")</f>
        <v>within week</v>
      </c>
      <c r="P8134" s="37" t="e">
        <f>EOMONTH(Table1[[#This Row],[Report Date]], 0)</f>
        <v>#VALUE!</v>
      </c>
    </row>
    <row r="8135" spans="1:16" x14ac:dyDescent="0.25">
      <c r="A8135" s="9" t="s">
        <v>148</v>
      </c>
      <c r="B8135" s="10" t="s">
        <v>148</v>
      </c>
      <c r="C8135" s="9" t="s">
        <v>110</v>
      </c>
      <c r="D8135" s="9">
        <v>1</v>
      </c>
      <c r="E8135" s="9" t="s">
        <v>148</v>
      </c>
      <c r="F8135" s="9">
        <v>838580</v>
      </c>
      <c r="G8135" s="9" t="s">
        <v>116</v>
      </c>
      <c r="H8135" s="9" t="s">
        <v>128</v>
      </c>
      <c r="I8135" s="9" t="s">
        <v>148</v>
      </c>
      <c r="J8135" s="9" t="s">
        <v>148</v>
      </c>
      <c r="K8135" s="9" t="s">
        <v>148</v>
      </c>
      <c r="L8135" s="10" t="s">
        <v>148</v>
      </c>
      <c r="M8135" s="13" t="str">
        <f>IFERROR(TEXT(Table1[[#This Row],[Report Date]], "mmmm"),"")</f>
        <v/>
      </c>
      <c r="N8135" s="13" t="str">
        <f>IFERROR(YEAR(Table1[[#This Row],[Report Date]]),"")</f>
        <v/>
      </c>
      <c r="O8135" s="13" t="str">
        <f ca="1">IF(Table1[[#This Row],[Report Date]]&gt;=TODAY()-6, "within week", "Older")</f>
        <v>within week</v>
      </c>
      <c r="P8135" s="37" t="e">
        <f>EOMONTH(Table1[[#This Row],[Report Date]], 0)</f>
        <v>#VALUE!</v>
      </c>
    </row>
    <row r="8136" spans="1:16" x14ac:dyDescent="0.25">
      <c r="A8136" s="9" t="s">
        <v>148</v>
      </c>
      <c r="B8136" s="10" t="s">
        <v>148</v>
      </c>
      <c r="C8136" s="9" t="s">
        <v>110</v>
      </c>
      <c r="D8136" s="9">
        <v>1</v>
      </c>
      <c r="E8136" s="9" t="s">
        <v>148</v>
      </c>
      <c r="F8136" s="9">
        <v>641848</v>
      </c>
      <c r="G8136" s="9" t="s">
        <v>119</v>
      </c>
      <c r="H8136" s="9" t="s">
        <v>131</v>
      </c>
      <c r="I8136" s="9" t="s">
        <v>148</v>
      </c>
      <c r="J8136" s="9" t="s">
        <v>148</v>
      </c>
      <c r="K8136" s="9" t="s">
        <v>148</v>
      </c>
      <c r="L8136" s="10" t="s">
        <v>148</v>
      </c>
      <c r="M8136" s="13" t="str">
        <f>IFERROR(TEXT(Table1[[#This Row],[Report Date]], "mmmm"),"")</f>
        <v/>
      </c>
      <c r="N8136" s="13" t="str">
        <f>IFERROR(YEAR(Table1[[#This Row],[Report Date]]),"")</f>
        <v/>
      </c>
      <c r="O8136" s="13" t="str">
        <f ca="1">IF(Table1[[#This Row],[Report Date]]&gt;=TODAY()-6, "within week", "Older")</f>
        <v>within week</v>
      </c>
      <c r="P8136" s="37" t="e">
        <f>EOMONTH(Table1[[#This Row],[Report Date]], 0)</f>
        <v>#VALUE!</v>
      </c>
    </row>
    <row r="8137" spans="1:16" x14ac:dyDescent="0.25">
      <c r="A8137" s="9" t="s">
        <v>148</v>
      </c>
      <c r="B8137" s="10" t="s">
        <v>148</v>
      </c>
      <c r="C8137" s="9" t="s">
        <v>110</v>
      </c>
      <c r="D8137" s="9">
        <v>1</v>
      </c>
      <c r="E8137" s="9" t="s">
        <v>148</v>
      </c>
      <c r="F8137" s="9">
        <v>688530</v>
      </c>
      <c r="G8137" s="9" t="s">
        <v>126</v>
      </c>
      <c r="H8137" s="9" t="s">
        <v>138</v>
      </c>
      <c r="I8137" s="9" t="s">
        <v>148</v>
      </c>
      <c r="J8137" s="9" t="s">
        <v>148</v>
      </c>
      <c r="K8137" s="9" t="s">
        <v>148</v>
      </c>
      <c r="L8137" s="10" t="s">
        <v>148</v>
      </c>
      <c r="M8137" s="13" t="str">
        <f>IFERROR(TEXT(Table1[[#This Row],[Report Date]], "mmmm"),"")</f>
        <v/>
      </c>
      <c r="N8137" s="13" t="str">
        <f>IFERROR(YEAR(Table1[[#This Row],[Report Date]]),"")</f>
        <v/>
      </c>
      <c r="O8137" s="13" t="str">
        <f ca="1">IF(Table1[[#This Row],[Report Date]]&gt;=TODAY()-6, "within week", "Older")</f>
        <v>within week</v>
      </c>
      <c r="P8137" s="37" t="e">
        <f>EOMONTH(Table1[[#This Row],[Report Date]], 0)</f>
        <v>#VALUE!</v>
      </c>
    </row>
    <row r="8138" spans="1:16" x14ac:dyDescent="0.25">
      <c r="A8138" s="9" t="s">
        <v>148</v>
      </c>
      <c r="B8138" s="10" t="s">
        <v>148</v>
      </c>
      <c r="C8138" s="9" t="s">
        <v>110</v>
      </c>
      <c r="D8138" s="9">
        <v>1</v>
      </c>
      <c r="E8138" s="9" t="s">
        <v>148</v>
      </c>
      <c r="F8138" s="9">
        <v>210402</v>
      </c>
      <c r="G8138" s="9" t="s">
        <v>119</v>
      </c>
      <c r="H8138" s="9" t="s">
        <v>143</v>
      </c>
      <c r="I8138" s="9" t="s">
        <v>148</v>
      </c>
      <c r="J8138" s="9" t="s">
        <v>148</v>
      </c>
      <c r="K8138" s="9" t="s">
        <v>148</v>
      </c>
      <c r="L8138" s="10" t="s">
        <v>148</v>
      </c>
      <c r="M8138" s="13" t="str">
        <f>IFERROR(TEXT(Table1[[#This Row],[Report Date]], "mmmm"),"")</f>
        <v/>
      </c>
      <c r="N8138" s="13" t="str">
        <f>IFERROR(YEAR(Table1[[#This Row],[Report Date]]),"")</f>
        <v/>
      </c>
      <c r="O8138" s="13" t="str">
        <f ca="1">IF(Table1[[#This Row],[Report Date]]&gt;=TODAY()-6, "within week", "Older")</f>
        <v>within week</v>
      </c>
      <c r="P8138" s="37" t="e">
        <f>EOMONTH(Table1[[#This Row],[Report Date]], 0)</f>
        <v>#VALUE!</v>
      </c>
    </row>
    <row r="8139" spans="1:16" x14ac:dyDescent="0.25">
      <c r="A8139" s="9" t="s">
        <v>148</v>
      </c>
      <c r="B8139" s="10" t="s">
        <v>148</v>
      </c>
      <c r="C8139" s="9" t="s">
        <v>110</v>
      </c>
      <c r="D8139" s="9">
        <v>1</v>
      </c>
      <c r="E8139" s="9" t="s">
        <v>148</v>
      </c>
      <c r="F8139" s="9">
        <v>843605</v>
      </c>
      <c r="G8139" s="9" t="s">
        <v>120</v>
      </c>
      <c r="H8139" s="9" t="s">
        <v>144</v>
      </c>
      <c r="I8139" s="9" t="s">
        <v>148</v>
      </c>
      <c r="J8139" s="9" t="s">
        <v>148</v>
      </c>
      <c r="K8139" s="9" t="s">
        <v>148</v>
      </c>
      <c r="L8139" s="10" t="s">
        <v>148</v>
      </c>
      <c r="M8139" s="13" t="str">
        <f>IFERROR(TEXT(Table1[[#This Row],[Report Date]], "mmmm"),"")</f>
        <v/>
      </c>
      <c r="N8139" s="13" t="str">
        <f>IFERROR(YEAR(Table1[[#This Row],[Report Date]]),"")</f>
        <v/>
      </c>
      <c r="O8139" s="13" t="str">
        <f ca="1">IF(Table1[[#This Row],[Report Date]]&gt;=TODAY()-6, "within week", "Older")</f>
        <v>within week</v>
      </c>
      <c r="P8139" s="37" t="e">
        <f>EOMONTH(Table1[[#This Row],[Report Date]], 0)</f>
        <v>#VALUE!</v>
      </c>
    </row>
    <row r="8140" spans="1:16" x14ac:dyDescent="0.25">
      <c r="A8140" s="9" t="s">
        <v>148</v>
      </c>
      <c r="B8140" s="10" t="s">
        <v>148</v>
      </c>
      <c r="C8140" s="9" t="s">
        <v>110</v>
      </c>
      <c r="D8140" s="9">
        <v>1</v>
      </c>
      <c r="E8140" s="9" t="s">
        <v>148</v>
      </c>
      <c r="F8140" s="9">
        <v>466043</v>
      </c>
      <c r="G8140" s="9" t="s">
        <v>121</v>
      </c>
      <c r="H8140" s="9" t="s">
        <v>145</v>
      </c>
      <c r="I8140" s="9" t="s">
        <v>148</v>
      </c>
      <c r="J8140" s="9" t="s">
        <v>148</v>
      </c>
      <c r="K8140" s="9" t="s">
        <v>148</v>
      </c>
      <c r="L8140" s="10" t="s">
        <v>148</v>
      </c>
      <c r="M8140" s="13" t="str">
        <f>IFERROR(TEXT(Table1[[#This Row],[Report Date]], "mmmm"),"")</f>
        <v/>
      </c>
      <c r="N8140" s="13" t="str">
        <f>IFERROR(YEAR(Table1[[#This Row],[Report Date]]),"")</f>
        <v/>
      </c>
      <c r="O8140" s="13" t="str">
        <f ca="1">IF(Table1[[#This Row],[Report Date]]&gt;=TODAY()-6, "within week", "Older")</f>
        <v>within week</v>
      </c>
      <c r="P8140" s="37" t="e">
        <f>EOMONTH(Table1[[#This Row],[Report Date]], 0)</f>
        <v>#VALUE!</v>
      </c>
    </row>
    <row r="8141" spans="1:16" x14ac:dyDescent="0.25">
      <c r="A8141" s="9" t="s">
        <v>148</v>
      </c>
      <c r="B8141" s="10" t="s">
        <v>148</v>
      </c>
      <c r="C8141" s="9" t="s">
        <v>110</v>
      </c>
      <c r="D8141" s="9">
        <v>1</v>
      </c>
      <c r="E8141" s="9" t="s">
        <v>148</v>
      </c>
      <c r="F8141" s="9">
        <v>644042</v>
      </c>
      <c r="G8141" s="9" t="s">
        <v>118</v>
      </c>
      <c r="H8141" s="9" t="s">
        <v>142</v>
      </c>
      <c r="I8141" s="9" t="s">
        <v>148</v>
      </c>
      <c r="J8141" s="9" t="s">
        <v>148</v>
      </c>
      <c r="K8141" s="9" t="s">
        <v>148</v>
      </c>
      <c r="L8141" s="10" t="s">
        <v>148</v>
      </c>
      <c r="M8141" s="13" t="str">
        <f>IFERROR(TEXT(Table1[[#This Row],[Report Date]], "mmmm"),"")</f>
        <v/>
      </c>
      <c r="N8141" s="13" t="str">
        <f>IFERROR(YEAR(Table1[[#This Row],[Report Date]]),"")</f>
        <v/>
      </c>
      <c r="O8141" s="13" t="str">
        <f ca="1">IF(Table1[[#This Row],[Report Date]]&gt;=TODAY()-6, "within week", "Older")</f>
        <v>within week</v>
      </c>
      <c r="P8141" s="37" t="e">
        <f>EOMONTH(Table1[[#This Row],[Report Date]], 0)</f>
        <v>#VALUE!</v>
      </c>
    </row>
    <row r="8142" spans="1:16" x14ac:dyDescent="0.25">
      <c r="A8142" s="9" t="s">
        <v>148</v>
      </c>
      <c r="B8142" s="10" t="s">
        <v>148</v>
      </c>
      <c r="C8142" s="9" t="s">
        <v>110</v>
      </c>
      <c r="D8142" s="9">
        <v>1</v>
      </c>
      <c r="E8142" s="9" t="s">
        <v>148</v>
      </c>
      <c r="F8142" s="9">
        <v>418849</v>
      </c>
      <c r="G8142" s="9" t="s">
        <v>119</v>
      </c>
      <c r="H8142" s="9" t="s">
        <v>135</v>
      </c>
      <c r="I8142" s="9" t="s">
        <v>148</v>
      </c>
      <c r="J8142" s="9" t="s">
        <v>148</v>
      </c>
      <c r="K8142" s="9" t="s">
        <v>148</v>
      </c>
      <c r="L8142" s="10" t="s">
        <v>148</v>
      </c>
      <c r="M8142" s="13" t="str">
        <f>IFERROR(TEXT(Table1[[#This Row],[Report Date]], "mmmm"),"")</f>
        <v/>
      </c>
      <c r="N8142" s="13" t="str">
        <f>IFERROR(YEAR(Table1[[#This Row],[Report Date]]),"")</f>
        <v/>
      </c>
      <c r="O8142" s="13" t="str">
        <f ca="1">IF(Table1[[#This Row],[Report Date]]&gt;=TODAY()-6, "within week", "Older")</f>
        <v>within week</v>
      </c>
      <c r="P8142" s="37" t="e">
        <f>EOMONTH(Table1[[#This Row],[Report Date]], 0)</f>
        <v>#VALUE!</v>
      </c>
    </row>
    <row r="8143" spans="1:16" x14ac:dyDescent="0.25">
      <c r="A8143" s="9" t="s">
        <v>148</v>
      </c>
      <c r="B8143" s="10" t="s">
        <v>148</v>
      </c>
      <c r="C8143" s="9" t="s">
        <v>110</v>
      </c>
      <c r="D8143" s="9">
        <v>1</v>
      </c>
      <c r="E8143" s="9" t="s">
        <v>148</v>
      </c>
      <c r="F8143" s="9">
        <v>651227</v>
      </c>
      <c r="G8143" s="9" t="s">
        <v>124</v>
      </c>
      <c r="H8143" s="9" t="s">
        <v>140</v>
      </c>
      <c r="I8143" s="9" t="s">
        <v>148</v>
      </c>
      <c r="J8143" s="9" t="s">
        <v>148</v>
      </c>
      <c r="K8143" s="9" t="s">
        <v>148</v>
      </c>
      <c r="L8143" s="10" t="s">
        <v>148</v>
      </c>
      <c r="M8143" s="13" t="str">
        <f>IFERROR(TEXT(Table1[[#This Row],[Report Date]], "mmmm"),"")</f>
        <v/>
      </c>
      <c r="N8143" s="13" t="str">
        <f>IFERROR(YEAR(Table1[[#This Row],[Report Date]]),"")</f>
        <v/>
      </c>
      <c r="O8143" s="13" t="str">
        <f ca="1">IF(Table1[[#This Row],[Report Date]]&gt;=TODAY()-6, "within week", "Older")</f>
        <v>within week</v>
      </c>
      <c r="P8143" s="37" t="e">
        <f>EOMONTH(Table1[[#This Row],[Report Date]], 0)</f>
        <v>#VALUE!</v>
      </c>
    </row>
    <row r="8144" spans="1:16" x14ac:dyDescent="0.25">
      <c r="A8144" s="9" t="s">
        <v>148</v>
      </c>
      <c r="B8144" s="10" t="s">
        <v>148</v>
      </c>
      <c r="C8144" s="9" t="s">
        <v>110</v>
      </c>
      <c r="D8144" s="9">
        <v>1</v>
      </c>
      <c r="E8144" s="9" t="s">
        <v>148</v>
      </c>
      <c r="F8144" s="9">
        <v>628732</v>
      </c>
      <c r="G8144" s="9" t="s">
        <v>123</v>
      </c>
      <c r="H8144" s="9" t="s">
        <v>131</v>
      </c>
      <c r="I8144" s="9" t="s">
        <v>148</v>
      </c>
      <c r="J8144" s="9" t="s">
        <v>148</v>
      </c>
      <c r="K8144" s="9" t="s">
        <v>148</v>
      </c>
      <c r="L8144" s="10" t="s">
        <v>148</v>
      </c>
      <c r="M8144" s="13" t="str">
        <f>IFERROR(TEXT(Table1[[#This Row],[Report Date]], "mmmm"),"")</f>
        <v/>
      </c>
      <c r="N8144" s="13" t="str">
        <f>IFERROR(YEAR(Table1[[#This Row],[Report Date]]),"")</f>
        <v/>
      </c>
      <c r="O8144" s="13" t="str">
        <f ca="1">IF(Table1[[#This Row],[Report Date]]&gt;=TODAY()-6, "within week", "Older")</f>
        <v>within week</v>
      </c>
      <c r="P8144" s="37" t="e">
        <f>EOMONTH(Table1[[#This Row],[Report Date]], 0)</f>
        <v>#VALUE!</v>
      </c>
    </row>
    <row r="8145" spans="1:16" x14ac:dyDescent="0.25">
      <c r="A8145" s="9" t="s">
        <v>148</v>
      </c>
      <c r="B8145" s="10" t="s">
        <v>148</v>
      </c>
      <c r="C8145" s="9" t="s">
        <v>110</v>
      </c>
      <c r="D8145" s="9">
        <v>1</v>
      </c>
      <c r="E8145" s="9" t="s">
        <v>148</v>
      </c>
      <c r="F8145" s="9">
        <v>981681</v>
      </c>
      <c r="G8145" s="9" t="s">
        <v>126</v>
      </c>
      <c r="H8145" s="9" t="s">
        <v>138</v>
      </c>
      <c r="I8145" s="9" t="s">
        <v>148</v>
      </c>
      <c r="J8145" s="9" t="s">
        <v>148</v>
      </c>
      <c r="K8145" s="9" t="s">
        <v>148</v>
      </c>
      <c r="L8145" s="10" t="s">
        <v>148</v>
      </c>
      <c r="M8145" s="13" t="str">
        <f>IFERROR(TEXT(Table1[[#This Row],[Report Date]], "mmmm"),"")</f>
        <v/>
      </c>
      <c r="N8145" s="13" t="str">
        <f>IFERROR(YEAR(Table1[[#This Row],[Report Date]]),"")</f>
        <v/>
      </c>
      <c r="O8145" s="13" t="str">
        <f ca="1">IF(Table1[[#This Row],[Report Date]]&gt;=TODAY()-6, "within week", "Older")</f>
        <v>within week</v>
      </c>
      <c r="P8145" s="37" t="e">
        <f>EOMONTH(Table1[[#This Row],[Report Date]], 0)</f>
        <v>#VALUE!</v>
      </c>
    </row>
    <row r="8146" spans="1:16" x14ac:dyDescent="0.25">
      <c r="A8146" s="9" t="s">
        <v>148</v>
      </c>
      <c r="B8146" s="10" t="s">
        <v>148</v>
      </c>
      <c r="C8146" s="9" t="s">
        <v>110</v>
      </c>
      <c r="D8146" s="9">
        <v>1</v>
      </c>
      <c r="E8146" s="9" t="s">
        <v>148</v>
      </c>
      <c r="F8146" s="9">
        <v>356124</v>
      </c>
      <c r="G8146" s="9" t="s">
        <v>126</v>
      </c>
      <c r="H8146" s="9" t="s">
        <v>130</v>
      </c>
      <c r="I8146" s="9" t="s">
        <v>148</v>
      </c>
      <c r="J8146" s="9" t="s">
        <v>148</v>
      </c>
      <c r="K8146" s="9" t="s">
        <v>148</v>
      </c>
      <c r="L8146" s="10" t="s">
        <v>148</v>
      </c>
      <c r="M8146" s="13" t="str">
        <f>IFERROR(TEXT(Table1[[#This Row],[Report Date]], "mmmm"),"")</f>
        <v/>
      </c>
      <c r="N8146" s="13" t="str">
        <f>IFERROR(YEAR(Table1[[#This Row],[Report Date]]),"")</f>
        <v/>
      </c>
      <c r="O8146" s="13" t="str">
        <f ca="1">IF(Table1[[#This Row],[Report Date]]&gt;=TODAY()-6, "within week", "Older")</f>
        <v>within week</v>
      </c>
      <c r="P8146" s="37" t="e">
        <f>EOMONTH(Table1[[#This Row],[Report Date]], 0)</f>
        <v>#VALUE!</v>
      </c>
    </row>
    <row r="8147" spans="1:16" x14ac:dyDescent="0.25">
      <c r="A8147" s="9" t="s">
        <v>148</v>
      </c>
      <c r="B8147" s="10" t="s">
        <v>148</v>
      </c>
      <c r="C8147" s="9" t="s">
        <v>110</v>
      </c>
      <c r="D8147" s="9">
        <v>1</v>
      </c>
      <c r="E8147" s="9" t="s">
        <v>148</v>
      </c>
      <c r="F8147" s="9">
        <v>733543</v>
      </c>
      <c r="G8147" s="9" t="s">
        <v>126</v>
      </c>
      <c r="H8147" s="9" t="s">
        <v>134</v>
      </c>
      <c r="I8147" s="9" t="s">
        <v>148</v>
      </c>
      <c r="J8147" s="9" t="s">
        <v>148</v>
      </c>
      <c r="K8147" s="9" t="s">
        <v>148</v>
      </c>
      <c r="L8147" s="10" t="s">
        <v>148</v>
      </c>
      <c r="M8147" s="13" t="str">
        <f>IFERROR(TEXT(Table1[[#This Row],[Report Date]], "mmmm"),"")</f>
        <v/>
      </c>
      <c r="N8147" s="13" t="str">
        <f>IFERROR(YEAR(Table1[[#This Row],[Report Date]]),"")</f>
        <v/>
      </c>
      <c r="O8147" s="13" t="str">
        <f ca="1">IF(Table1[[#This Row],[Report Date]]&gt;=TODAY()-6, "within week", "Older")</f>
        <v>within week</v>
      </c>
      <c r="P8147" s="37" t="e">
        <f>EOMONTH(Table1[[#This Row],[Report Date]], 0)</f>
        <v>#VALUE!</v>
      </c>
    </row>
    <row r="8148" spans="1:16" x14ac:dyDescent="0.25">
      <c r="A8148" s="9" t="s">
        <v>148</v>
      </c>
      <c r="B8148" s="10" t="s">
        <v>148</v>
      </c>
      <c r="C8148" s="9" t="s">
        <v>110</v>
      </c>
      <c r="D8148" s="9">
        <v>1</v>
      </c>
      <c r="E8148" s="9" t="s">
        <v>148</v>
      </c>
      <c r="F8148" s="9">
        <v>834311</v>
      </c>
      <c r="G8148" s="9" t="s">
        <v>118</v>
      </c>
      <c r="H8148" s="9" t="s">
        <v>130</v>
      </c>
      <c r="I8148" s="9" t="s">
        <v>148</v>
      </c>
      <c r="J8148" s="9" t="s">
        <v>148</v>
      </c>
      <c r="K8148" s="9" t="s">
        <v>148</v>
      </c>
      <c r="L8148" s="10" t="s">
        <v>148</v>
      </c>
      <c r="M8148" s="13" t="str">
        <f>IFERROR(TEXT(Table1[[#This Row],[Report Date]], "mmmm"),"")</f>
        <v/>
      </c>
      <c r="N8148" s="13" t="str">
        <f>IFERROR(YEAR(Table1[[#This Row],[Report Date]]),"")</f>
        <v/>
      </c>
      <c r="O8148" s="13" t="str">
        <f ca="1">IF(Table1[[#This Row],[Report Date]]&gt;=TODAY()-6, "within week", "Older")</f>
        <v>within week</v>
      </c>
      <c r="P8148" s="37" t="e">
        <f>EOMONTH(Table1[[#This Row],[Report Date]], 0)</f>
        <v>#VALUE!</v>
      </c>
    </row>
    <row r="8149" spans="1:16" x14ac:dyDescent="0.25">
      <c r="A8149" s="9" t="s">
        <v>148</v>
      </c>
      <c r="B8149" s="10" t="s">
        <v>148</v>
      </c>
      <c r="C8149" s="9" t="s">
        <v>110</v>
      </c>
      <c r="D8149" s="9">
        <v>1</v>
      </c>
      <c r="E8149" s="9" t="s">
        <v>148</v>
      </c>
      <c r="F8149" s="9">
        <v>124166</v>
      </c>
      <c r="G8149" s="9" t="s">
        <v>124</v>
      </c>
      <c r="H8149" s="9" t="s">
        <v>136</v>
      </c>
      <c r="I8149" s="9" t="s">
        <v>148</v>
      </c>
      <c r="J8149" s="9" t="s">
        <v>148</v>
      </c>
      <c r="K8149" s="9" t="s">
        <v>148</v>
      </c>
      <c r="L8149" s="10" t="s">
        <v>148</v>
      </c>
      <c r="M8149" s="13" t="str">
        <f>IFERROR(TEXT(Table1[[#This Row],[Report Date]], "mmmm"),"")</f>
        <v/>
      </c>
      <c r="N8149" s="13" t="str">
        <f>IFERROR(YEAR(Table1[[#This Row],[Report Date]]),"")</f>
        <v/>
      </c>
      <c r="O8149" s="13" t="str">
        <f ca="1">IF(Table1[[#This Row],[Report Date]]&gt;=TODAY()-6, "within week", "Older")</f>
        <v>within week</v>
      </c>
      <c r="P8149" s="37" t="e">
        <f>EOMONTH(Table1[[#This Row],[Report Date]], 0)</f>
        <v>#VALUE!</v>
      </c>
    </row>
    <row r="8150" spans="1:16" x14ac:dyDescent="0.25">
      <c r="A8150" s="9" t="s">
        <v>148</v>
      </c>
      <c r="B8150" s="10" t="s">
        <v>148</v>
      </c>
      <c r="C8150" s="9" t="s">
        <v>110</v>
      </c>
      <c r="D8150" s="9">
        <v>1</v>
      </c>
      <c r="E8150" s="9" t="s">
        <v>148</v>
      </c>
      <c r="F8150" s="9">
        <v>119851</v>
      </c>
      <c r="G8150" s="9" t="s">
        <v>126</v>
      </c>
      <c r="H8150" s="9" t="s">
        <v>138</v>
      </c>
      <c r="I8150" s="9" t="s">
        <v>148</v>
      </c>
      <c r="J8150" s="9" t="s">
        <v>148</v>
      </c>
      <c r="K8150" s="9" t="s">
        <v>148</v>
      </c>
      <c r="L8150" s="10" t="s">
        <v>148</v>
      </c>
      <c r="M8150" s="13" t="str">
        <f>IFERROR(TEXT(Table1[[#This Row],[Report Date]], "mmmm"),"")</f>
        <v/>
      </c>
      <c r="N8150" s="13" t="str">
        <f>IFERROR(YEAR(Table1[[#This Row],[Report Date]]),"")</f>
        <v/>
      </c>
      <c r="O8150" s="13" t="str">
        <f ca="1">IF(Table1[[#This Row],[Report Date]]&gt;=TODAY()-6, "within week", "Older")</f>
        <v>within week</v>
      </c>
      <c r="P8150" s="37" t="e">
        <f>EOMONTH(Table1[[#This Row],[Report Date]], 0)</f>
        <v>#VALUE!</v>
      </c>
    </row>
    <row r="8151" spans="1:16" x14ac:dyDescent="0.25">
      <c r="A8151" s="9" t="s">
        <v>148</v>
      </c>
      <c r="B8151" s="10" t="s">
        <v>148</v>
      </c>
      <c r="C8151" s="9" t="s">
        <v>110</v>
      </c>
      <c r="D8151" s="9">
        <v>1</v>
      </c>
      <c r="E8151" s="9" t="s">
        <v>148</v>
      </c>
      <c r="F8151" s="9">
        <v>700007</v>
      </c>
      <c r="G8151" s="9" t="s">
        <v>127</v>
      </c>
      <c r="H8151" s="9" t="s">
        <v>139</v>
      </c>
      <c r="I8151" s="9" t="s">
        <v>148</v>
      </c>
      <c r="J8151" s="9" t="s">
        <v>148</v>
      </c>
      <c r="K8151" s="9" t="s">
        <v>148</v>
      </c>
      <c r="L8151" s="10" t="s">
        <v>148</v>
      </c>
      <c r="M8151" s="13" t="str">
        <f>IFERROR(TEXT(Table1[[#This Row],[Report Date]], "mmmm"),"")</f>
        <v/>
      </c>
      <c r="N8151" s="13" t="str">
        <f>IFERROR(YEAR(Table1[[#This Row],[Report Date]]),"")</f>
        <v/>
      </c>
      <c r="O8151" s="13" t="str">
        <f ca="1">IF(Table1[[#This Row],[Report Date]]&gt;=TODAY()-6, "within week", "Older")</f>
        <v>within week</v>
      </c>
      <c r="P8151" s="37" t="e">
        <f>EOMONTH(Table1[[#This Row],[Report Date]], 0)</f>
        <v>#VALUE!</v>
      </c>
    </row>
    <row r="8152" spans="1:16" x14ac:dyDescent="0.25">
      <c r="A8152" s="9" t="s">
        <v>148</v>
      </c>
      <c r="B8152" s="10" t="s">
        <v>148</v>
      </c>
      <c r="C8152" s="9" t="s">
        <v>110</v>
      </c>
      <c r="D8152" s="9">
        <v>1</v>
      </c>
      <c r="E8152" s="9" t="s">
        <v>148</v>
      </c>
      <c r="F8152" s="9">
        <v>219097</v>
      </c>
      <c r="G8152" s="9" t="s">
        <v>120</v>
      </c>
      <c r="H8152" s="9" t="s">
        <v>136</v>
      </c>
      <c r="I8152" s="9" t="s">
        <v>148</v>
      </c>
      <c r="J8152" s="9" t="s">
        <v>148</v>
      </c>
      <c r="K8152" s="9" t="s">
        <v>148</v>
      </c>
      <c r="L8152" s="10" t="s">
        <v>148</v>
      </c>
      <c r="M8152" s="13" t="str">
        <f>IFERROR(TEXT(Table1[[#This Row],[Report Date]], "mmmm"),"")</f>
        <v/>
      </c>
      <c r="N8152" s="13" t="str">
        <f>IFERROR(YEAR(Table1[[#This Row],[Report Date]]),"")</f>
        <v/>
      </c>
      <c r="O8152" s="13" t="str">
        <f ca="1">IF(Table1[[#This Row],[Report Date]]&gt;=TODAY()-6, "within week", "Older")</f>
        <v>within week</v>
      </c>
      <c r="P8152" s="37" t="e">
        <f>EOMONTH(Table1[[#This Row],[Report Date]], 0)</f>
        <v>#VALUE!</v>
      </c>
    </row>
    <row r="8153" spans="1:16" x14ac:dyDescent="0.25">
      <c r="A8153" s="9" t="s">
        <v>148</v>
      </c>
      <c r="B8153" s="10" t="s">
        <v>148</v>
      </c>
      <c r="C8153" s="9" t="s">
        <v>110</v>
      </c>
      <c r="D8153" s="9">
        <v>1</v>
      </c>
      <c r="E8153" s="9" t="s">
        <v>148</v>
      </c>
      <c r="F8153" s="9">
        <v>283737</v>
      </c>
      <c r="G8153" s="9" t="s">
        <v>123</v>
      </c>
      <c r="H8153" s="9" t="s">
        <v>139</v>
      </c>
      <c r="I8153" s="9" t="s">
        <v>148</v>
      </c>
      <c r="J8153" s="9" t="s">
        <v>148</v>
      </c>
      <c r="K8153" s="9" t="s">
        <v>148</v>
      </c>
      <c r="L8153" s="10" t="s">
        <v>148</v>
      </c>
      <c r="M8153" s="13" t="str">
        <f>IFERROR(TEXT(Table1[[#This Row],[Report Date]], "mmmm"),"")</f>
        <v/>
      </c>
      <c r="N8153" s="13" t="str">
        <f>IFERROR(YEAR(Table1[[#This Row],[Report Date]]),"")</f>
        <v/>
      </c>
      <c r="O8153" s="13" t="str">
        <f ca="1">IF(Table1[[#This Row],[Report Date]]&gt;=TODAY()-6, "within week", "Older")</f>
        <v>within week</v>
      </c>
      <c r="P8153" s="37" t="e">
        <f>EOMONTH(Table1[[#This Row],[Report Date]], 0)</f>
        <v>#VALUE!</v>
      </c>
    </row>
    <row r="8154" spans="1:16" x14ac:dyDescent="0.25">
      <c r="A8154" s="9" t="s">
        <v>148</v>
      </c>
      <c r="B8154" s="10" t="s">
        <v>148</v>
      </c>
      <c r="C8154" s="9" t="s">
        <v>110</v>
      </c>
      <c r="D8154" s="9">
        <v>1</v>
      </c>
      <c r="E8154" s="9" t="s">
        <v>148</v>
      </c>
      <c r="F8154" s="9">
        <v>290404</v>
      </c>
      <c r="G8154" s="9" t="s">
        <v>127</v>
      </c>
      <c r="H8154" s="9" t="s">
        <v>143</v>
      </c>
      <c r="I8154" s="9" t="s">
        <v>148</v>
      </c>
      <c r="J8154" s="9" t="s">
        <v>148</v>
      </c>
      <c r="K8154" s="9" t="s">
        <v>148</v>
      </c>
      <c r="L8154" s="10" t="s">
        <v>148</v>
      </c>
      <c r="M8154" s="13" t="str">
        <f>IFERROR(TEXT(Table1[[#This Row],[Report Date]], "mmmm"),"")</f>
        <v/>
      </c>
      <c r="N8154" s="13" t="str">
        <f>IFERROR(YEAR(Table1[[#This Row],[Report Date]]),"")</f>
        <v/>
      </c>
      <c r="O8154" s="13" t="str">
        <f ca="1">IF(Table1[[#This Row],[Report Date]]&gt;=TODAY()-6, "within week", "Older")</f>
        <v>within week</v>
      </c>
      <c r="P8154" s="37" t="e">
        <f>EOMONTH(Table1[[#This Row],[Report Date]], 0)</f>
        <v>#VALUE!</v>
      </c>
    </row>
    <row r="8155" spans="1:16" x14ac:dyDescent="0.25">
      <c r="A8155" s="9" t="s">
        <v>148</v>
      </c>
      <c r="B8155" s="10" t="s">
        <v>148</v>
      </c>
      <c r="C8155" s="9" t="s">
        <v>110</v>
      </c>
      <c r="D8155" s="9">
        <v>1</v>
      </c>
      <c r="E8155" s="9" t="s">
        <v>148</v>
      </c>
      <c r="F8155" s="9">
        <v>729502</v>
      </c>
      <c r="G8155" s="9" t="s">
        <v>120</v>
      </c>
      <c r="H8155" s="9" t="s">
        <v>128</v>
      </c>
      <c r="I8155" s="9" t="s">
        <v>148</v>
      </c>
      <c r="J8155" s="9" t="s">
        <v>148</v>
      </c>
      <c r="K8155" s="9" t="s">
        <v>148</v>
      </c>
      <c r="L8155" s="10" t="s">
        <v>148</v>
      </c>
      <c r="M8155" s="13" t="str">
        <f>IFERROR(TEXT(Table1[[#This Row],[Report Date]], "mmmm"),"")</f>
        <v/>
      </c>
      <c r="N8155" s="13" t="str">
        <f>IFERROR(YEAR(Table1[[#This Row],[Report Date]]),"")</f>
        <v/>
      </c>
      <c r="O8155" s="13" t="str">
        <f ca="1">IF(Table1[[#This Row],[Report Date]]&gt;=TODAY()-6, "within week", "Older")</f>
        <v>within week</v>
      </c>
      <c r="P8155" s="37" t="e">
        <f>EOMONTH(Table1[[#This Row],[Report Date]], 0)</f>
        <v>#VALUE!</v>
      </c>
    </row>
    <row r="8156" spans="1:16" x14ac:dyDescent="0.25">
      <c r="A8156" s="9" t="s">
        <v>148</v>
      </c>
      <c r="B8156" s="10" t="s">
        <v>148</v>
      </c>
      <c r="C8156" s="9" t="s">
        <v>110</v>
      </c>
      <c r="D8156" s="9">
        <v>1</v>
      </c>
      <c r="E8156" s="9" t="s">
        <v>148</v>
      </c>
      <c r="F8156" s="9">
        <v>464827</v>
      </c>
      <c r="G8156" s="9" t="s">
        <v>125</v>
      </c>
      <c r="H8156" s="9" t="s">
        <v>133</v>
      </c>
      <c r="I8156" s="9" t="s">
        <v>148</v>
      </c>
      <c r="J8156" s="9" t="s">
        <v>148</v>
      </c>
      <c r="K8156" s="9" t="s">
        <v>148</v>
      </c>
      <c r="L8156" s="10" t="s">
        <v>148</v>
      </c>
      <c r="M8156" s="13" t="str">
        <f>IFERROR(TEXT(Table1[[#This Row],[Report Date]], "mmmm"),"")</f>
        <v/>
      </c>
      <c r="N8156" s="13" t="str">
        <f>IFERROR(YEAR(Table1[[#This Row],[Report Date]]),"")</f>
        <v/>
      </c>
      <c r="O8156" s="13" t="str">
        <f ca="1">IF(Table1[[#This Row],[Report Date]]&gt;=TODAY()-6, "within week", "Older")</f>
        <v>within week</v>
      </c>
      <c r="P8156" s="37" t="e">
        <f>EOMONTH(Table1[[#This Row],[Report Date]], 0)</f>
        <v>#VALUE!</v>
      </c>
    </row>
    <row r="8157" spans="1:16" x14ac:dyDescent="0.25">
      <c r="A8157" s="9" t="s">
        <v>148</v>
      </c>
      <c r="B8157" s="10" t="s">
        <v>148</v>
      </c>
      <c r="C8157" s="9" t="s">
        <v>110</v>
      </c>
      <c r="D8157" s="9">
        <v>1</v>
      </c>
      <c r="E8157" s="9" t="s">
        <v>148</v>
      </c>
      <c r="F8157" s="9">
        <v>358803</v>
      </c>
      <c r="G8157" s="9" t="s">
        <v>126</v>
      </c>
      <c r="H8157" s="9" t="s">
        <v>130</v>
      </c>
      <c r="I8157" s="9" t="s">
        <v>148</v>
      </c>
      <c r="J8157" s="9" t="s">
        <v>148</v>
      </c>
      <c r="K8157" s="9" t="s">
        <v>148</v>
      </c>
      <c r="L8157" s="10" t="s">
        <v>148</v>
      </c>
      <c r="M8157" s="13" t="str">
        <f>IFERROR(TEXT(Table1[[#This Row],[Report Date]], "mmmm"),"")</f>
        <v/>
      </c>
      <c r="N8157" s="13" t="str">
        <f>IFERROR(YEAR(Table1[[#This Row],[Report Date]]),"")</f>
        <v/>
      </c>
      <c r="O8157" s="13" t="str">
        <f ca="1">IF(Table1[[#This Row],[Report Date]]&gt;=TODAY()-6, "within week", "Older")</f>
        <v>within week</v>
      </c>
      <c r="P8157" s="37" t="e">
        <f>EOMONTH(Table1[[#This Row],[Report Date]], 0)</f>
        <v>#VALUE!</v>
      </c>
    </row>
    <row r="8158" spans="1:16" x14ac:dyDescent="0.25">
      <c r="A8158" s="9" t="s">
        <v>148</v>
      </c>
      <c r="B8158" s="10" t="s">
        <v>148</v>
      </c>
      <c r="C8158" s="9" t="s">
        <v>110</v>
      </c>
      <c r="D8158" s="9">
        <v>1</v>
      </c>
      <c r="E8158" s="9" t="s">
        <v>148</v>
      </c>
      <c r="F8158" s="9">
        <v>572858</v>
      </c>
      <c r="G8158" s="9" t="s">
        <v>121</v>
      </c>
      <c r="H8158" s="9" t="s">
        <v>137</v>
      </c>
      <c r="I8158" s="9" t="s">
        <v>148</v>
      </c>
      <c r="J8158" s="9" t="s">
        <v>148</v>
      </c>
      <c r="K8158" s="9" t="s">
        <v>148</v>
      </c>
      <c r="L8158" s="10" t="s">
        <v>148</v>
      </c>
      <c r="M8158" s="13" t="str">
        <f>IFERROR(TEXT(Table1[[#This Row],[Report Date]], "mmmm"),"")</f>
        <v/>
      </c>
      <c r="N8158" s="13" t="str">
        <f>IFERROR(YEAR(Table1[[#This Row],[Report Date]]),"")</f>
        <v/>
      </c>
      <c r="O8158" s="13" t="str">
        <f ca="1">IF(Table1[[#This Row],[Report Date]]&gt;=TODAY()-6, "within week", "Older")</f>
        <v>within week</v>
      </c>
      <c r="P8158" s="37" t="e">
        <f>EOMONTH(Table1[[#This Row],[Report Date]], 0)</f>
        <v>#VALUE!</v>
      </c>
    </row>
    <row r="8159" spans="1:16" x14ac:dyDescent="0.25">
      <c r="A8159" s="9" t="s">
        <v>148</v>
      </c>
      <c r="B8159" s="10" t="s">
        <v>148</v>
      </c>
      <c r="C8159" s="9" t="s">
        <v>110</v>
      </c>
      <c r="D8159" s="9">
        <v>1</v>
      </c>
      <c r="E8159" s="9" t="s">
        <v>148</v>
      </c>
      <c r="F8159" s="9">
        <v>955337</v>
      </c>
      <c r="G8159" s="9" t="s">
        <v>120</v>
      </c>
      <c r="H8159" s="9" t="s">
        <v>128</v>
      </c>
      <c r="I8159" s="9" t="s">
        <v>148</v>
      </c>
      <c r="J8159" s="9" t="s">
        <v>148</v>
      </c>
      <c r="K8159" s="9" t="s">
        <v>148</v>
      </c>
      <c r="L8159" s="10" t="s">
        <v>148</v>
      </c>
      <c r="M8159" s="13" t="str">
        <f>IFERROR(TEXT(Table1[[#This Row],[Report Date]], "mmmm"),"")</f>
        <v/>
      </c>
      <c r="N8159" s="13" t="str">
        <f>IFERROR(YEAR(Table1[[#This Row],[Report Date]]),"")</f>
        <v/>
      </c>
      <c r="O8159" s="13" t="str">
        <f ca="1">IF(Table1[[#This Row],[Report Date]]&gt;=TODAY()-6, "within week", "Older")</f>
        <v>within week</v>
      </c>
      <c r="P8159" s="37" t="e">
        <f>EOMONTH(Table1[[#This Row],[Report Date]], 0)</f>
        <v>#VALUE!</v>
      </c>
    </row>
    <row r="8160" spans="1:16" x14ac:dyDescent="0.25">
      <c r="A8160" s="9" t="s">
        <v>148</v>
      </c>
      <c r="B8160" s="10" t="s">
        <v>148</v>
      </c>
      <c r="C8160" s="9" t="s">
        <v>110</v>
      </c>
      <c r="D8160" s="9">
        <v>1</v>
      </c>
      <c r="E8160" s="9" t="s">
        <v>148</v>
      </c>
      <c r="F8160" s="9">
        <v>893516</v>
      </c>
      <c r="G8160" s="9" t="s">
        <v>119</v>
      </c>
      <c r="H8160" s="9" t="s">
        <v>139</v>
      </c>
      <c r="I8160" s="9" t="s">
        <v>148</v>
      </c>
      <c r="J8160" s="9" t="s">
        <v>148</v>
      </c>
      <c r="K8160" s="9" t="s">
        <v>148</v>
      </c>
      <c r="L8160" s="10" t="s">
        <v>148</v>
      </c>
      <c r="M8160" s="13" t="str">
        <f>IFERROR(TEXT(Table1[[#This Row],[Report Date]], "mmmm"),"")</f>
        <v/>
      </c>
      <c r="N8160" s="13" t="str">
        <f>IFERROR(YEAR(Table1[[#This Row],[Report Date]]),"")</f>
        <v/>
      </c>
      <c r="O8160" s="13" t="str">
        <f ca="1">IF(Table1[[#This Row],[Report Date]]&gt;=TODAY()-6, "within week", "Older")</f>
        <v>within week</v>
      </c>
      <c r="P8160" s="37" t="e">
        <f>EOMONTH(Table1[[#This Row],[Report Date]], 0)</f>
        <v>#VALUE!</v>
      </c>
    </row>
    <row r="8161" spans="1:16" x14ac:dyDescent="0.25">
      <c r="A8161" s="9" t="s">
        <v>148</v>
      </c>
      <c r="B8161" s="10" t="s">
        <v>148</v>
      </c>
      <c r="C8161" s="9" t="s">
        <v>110</v>
      </c>
      <c r="D8161" s="9">
        <v>1</v>
      </c>
      <c r="E8161" s="9" t="s">
        <v>148</v>
      </c>
      <c r="F8161" s="9">
        <v>168111</v>
      </c>
      <c r="G8161" s="9" t="s">
        <v>123</v>
      </c>
      <c r="H8161" s="9" t="s">
        <v>143</v>
      </c>
      <c r="I8161" s="9" t="s">
        <v>148</v>
      </c>
      <c r="J8161" s="9" t="s">
        <v>148</v>
      </c>
      <c r="K8161" s="9" t="s">
        <v>148</v>
      </c>
      <c r="L8161" s="10" t="s">
        <v>148</v>
      </c>
      <c r="M8161" s="13" t="str">
        <f>IFERROR(TEXT(Table1[[#This Row],[Report Date]], "mmmm"),"")</f>
        <v/>
      </c>
      <c r="N8161" s="13" t="str">
        <f>IFERROR(YEAR(Table1[[#This Row],[Report Date]]),"")</f>
        <v/>
      </c>
      <c r="O8161" s="13" t="str">
        <f ca="1">IF(Table1[[#This Row],[Report Date]]&gt;=TODAY()-6, "within week", "Older")</f>
        <v>within week</v>
      </c>
      <c r="P8161" s="37" t="e">
        <f>EOMONTH(Table1[[#This Row],[Report Date]], 0)</f>
        <v>#VALUE!</v>
      </c>
    </row>
    <row r="8162" spans="1:16" x14ac:dyDescent="0.25">
      <c r="A8162" s="9" t="s">
        <v>148</v>
      </c>
      <c r="B8162" s="10" t="s">
        <v>148</v>
      </c>
      <c r="C8162" s="9" t="s">
        <v>110</v>
      </c>
      <c r="D8162" s="9">
        <v>1</v>
      </c>
      <c r="E8162" s="9" t="s">
        <v>148</v>
      </c>
      <c r="F8162" s="9">
        <v>166038</v>
      </c>
      <c r="G8162" s="9" t="s">
        <v>126</v>
      </c>
      <c r="H8162" s="9" t="s">
        <v>146</v>
      </c>
      <c r="I8162" s="9" t="s">
        <v>148</v>
      </c>
      <c r="J8162" s="9" t="s">
        <v>148</v>
      </c>
      <c r="K8162" s="9" t="s">
        <v>148</v>
      </c>
      <c r="L8162" s="10" t="s">
        <v>148</v>
      </c>
      <c r="M8162" s="13" t="str">
        <f>IFERROR(TEXT(Table1[[#This Row],[Report Date]], "mmmm"),"")</f>
        <v/>
      </c>
      <c r="N8162" s="13" t="str">
        <f>IFERROR(YEAR(Table1[[#This Row],[Report Date]]),"")</f>
        <v/>
      </c>
      <c r="O8162" s="13" t="str">
        <f ca="1">IF(Table1[[#This Row],[Report Date]]&gt;=TODAY()-6, "within week", "Older")</f>
        <v>within week</v>
      </c>
      <c r="P8162" s="37" t="e">
        <f>EOMONTH(Table1[[#This Row],[Report Date]], 0)</f>
        <v>#VALUE!</v>
      </c>
    </row>
    <row r="8163" spans="1:16" x14ac:dyDescent="0.25">
      <c r="A8163" s="9" t="s">
        <v>148</v>
      </c>
      <c r="B8163" s="10" t="s">
        <v>148</v>
      </c>
      <c r="C8163" s="9" t="s">
        <v>110</v>
      </c>
      <c r="D8163" s="9">
        <v>1</v>
      </c>
      <c r="E8163" s="9" t="s">
        <v>148</v>
      </c>
      <c r="F8163" s="9">
        <v>498387</v>
      </c>
      <c r="G8163" s="9" t="s">
        <v>116</v>
      </c>
      <c r="H8163" s="9" t="s">
        <v>128</v>
      </c>
      <c r="I8163" s="9" t="s">
        <v>148</v>
      </c>
      <c r="J8163" s="9" t="s">
        <v>148</v>
      </c>
      <c r="K8163" s="9" t="s">
        <v>148</v>
      </c>
      <c r="L8163" s="10" t="s">
        <v>148</v>
      </c>
      <c r="M8163" s="13" t="str">
        <f>IFERROR(TEXT(Table1[[#This Row],[Report Date]], "mmmm"),"")</f>
        <v/>
      </c>
      <c r="N8163" s="13" t="str">
        <f>IFERROR(YEAR(Table1[[#This Row],[Report Date]]),"")</f>
        <v/>
      </c>
      <c r="O8163" s="13" t="str">
        <f ca="1">IF(Table1[[#This Row],[Report Date]]&gt;=TODAY()-6, "within week", "Older")</f>
        <v>within week</v>
      </c>
      <c r="P8163" s="37" t="e">
        <f>EOMONTH(Table1[[#This Row],[Report Date]], 0)</f>
        <v>#VALUE!</v>
      </c>
    </row>
    <row r="8164" spans="1:16" x14ac:dyDescent="0.25">
      <c r="A8164" s="9" t="s">
        <v>148</v>
      </c>
      <c r="B8164" s="10" t="s">
        <v>148</v>
      </c>
      <c r="C8164" s="9" t="s">
        <v>110</v>
      </c>
      <c r="D8164" s="9">
        <v>1</v>
      </c>
      <c r="E8164" s="9" t="s">
        <v>148</v>
      </c>
      <c r="F8164" s="9">
        <v>547823</v>
      </c>
      <c r="G8164" s="9" t="s">
        <v>121</v>
      </c>
      <c r="H8164" s="9" t="s">
        <v>145</v>
      </c>
      <c r="I8164" s="9" t="s">
        <v>148</v>
      </c>
      <c r="J8164" s="9" t="s">
        <v>148</v>
      </c>
      <c r="K8164" s="9" t="s">
        <v>148</v>
      </c>
      <c r="L8164" s="10" t="s">
        <v>148</v>
      </c>
      <c r="M8164" s="13" t="str">
        <f>IFERROR(TEXT(Table1[[#This Row],[Report Date]], "mmmm"),"")</f>
        <v/>
      </c>
      <c r="N8164" s="13" t="str">
        <f>IFERROR(YEAR(Table1[[#This Row],[Report Date]]),"")</f>
        <v/>
      </c>
      <c r="O8164" s="13" t="str">
        <f ca="1">IF(Table1[[#This Row],[Report Date]]&gt;=TODAY()-6, "within week", "Older")</f>
        <v>within week</v>
      </c>
      <c r="P8164" s="37" t="e">
        <f>EOMONTH(Table1[[#This Row],[Report Date]], 0)</f>
        <v>#VALUE!</v>
      </c>
    </row>
    <row r="8165" spans="1:16" x14ac:dyDescent="0.25">
      <c r="A8165" s="9" t="s">
        <v>148</v>
      </c>
      <c r="B8165" s="10" t="s">
        <v>148</v>
      </c>
      <c r="C8165" s="9" t="s">
        <v>110</v>
      </c>
      <c r="D8165" s="9">
        <v>1</v>
      </c>
      <c r="E8165" s="9" t="s">
        <v>148</v>
      </c>
      <c r="F8165" s="9">
        <v>381890</v>
      </c>
      <c r="G8165" s="9" t="s">
        <v>121</v>
      </c>
      <c r="H8165" s="9" t="s">
        <v>133</v>
      </c>
      <c r="I8165" s="9" t="s">
        <v>148</v>
      </c>
      <c r="J8165" s="9" t="s">
        <v>148</v>
      </c>
      <c r="K8165" s="9" t="s">
        <v>148</v>
      </c>
      <c r="L8165" s="10" t="s">
        <v>148</v>
      </c>
      <c r="M8165" s="13" t="str">
        <f>IFERROR(TEXT(Table1[[#This Row],[Report Date]], "mmmm"),"")</f>
        <v/>
      </c>
      <c r="N8165" s="13" t="str">
        <f>IFERROR(YEAR(Table1[[#This Row],[Report Date]]),"")</f>
        <v/>
      </c>
      <c r="O8165" s="13" t="str">
        <f ca="1">IF(Table1[[#This Row],[Report Date]]&gt;=TODAY()-6, "within week", "Older")</f>
        <v>within week</v>
      </c>
      <c r="P8165" s="37" t="e">
        <f>EOMONTH(Table1[[#This Row],[Report Date]], 0)</f>
        <v>#VALUE!</v>
      </c>
    </row>
    <row r="8166" spans="1:16" x14ac:dyDescent="0.25">
      <c r="A8166" s="9" t="s">
        <v>148</v>
      </c>
      <c r="B8166" s="10" t="s">
        <v>148</v>
      </c>
      <c r="C8166" s="9" t="s">
        <v>110</v>
      </c>
      <c r="D8166" s="9">
        <v>1</v>
      </c>
      <c r="E8166" s="9" t="s">
        <v>148</v>
      </c>
      <c r="F8166" s="9">
        <v>897464</v>
      </c>
      <c r="G8166" s="9" t="s">
        <v>123</v>
      </c>
      <c r="H8166" s="9" t="s">
        <v>135</v>
      </c>
      <c r="I8166" s="9" t="s">
        <v>148</v>
      </c>
      <c r="J8166" s="9" t="s">
        <v>148</v>
      </c>
      <c r="K8166" s="9" t="s">
        <v>148</v>
      </c>
      <c r="L8166" s="10" t="s">
        <v>148</v>
      </c>
      <c r="M8166" s="13" t="str">
        <f>IFERROR(TEXT(Table1[[#This Row],[Report Date]], "mmmm"),"")</f>
        <v/>
      </c>
      <c r="N8166" s="13" t="str">
        <f>IFERROR(YEAR(Table1[[#This Row],[Report Date]]),"")</f>
        <v/>
      </c>
      <c r="O8166" s="13" t="str">
        <f ca="1">IF(Table1[[#This Row],[Report Date]]&gt;=TODAY()-6, "within week", "Older")</f>
        <v>within week</v>
      </c>
      <c r="P8166" s="37" t="e">
        <f>EOMONTH(Table1[[#This Row],[Report Date]], 0)</f>
        <v>#VALUE!</v>
      </c>
    </row>
    <row r="8167" spans="1:16" x14ac:dyDescent="0.25">
      <c r="A8167" s="9" t="s">
        <v>148</v>
      </c>
      <c r="B8167" s="10" t="s">
        <v>148</v>
      </c>
      <c r="C8167" s="9" t="s">
        <v>110</v>
      </c>
      <c r="D8167" s="9">
        <v>1</v>
      </c>
      <c r="E8167" s="9" t="s">
        <v>148</v>
      </c>
      <c r="F8167" s="9">
        <v>625690</v>
      </c>
      <c r="G8167" s="9" t="s">
        <v>120</v>
      </c>
      <c r="H8167" s="9" t="s">
        <v>144</v>
      </c>
      <c r="I8167" s="9" t="s">
        <v>148</v>
      </c>
      <c r="J8167" s="9" t="s">
        <v>148</v>
      </c>
      <c r="K8167" s="9" t="s">
        <v>148</v>
      </c>
      <c r="L8167" s="10" t="s">
        <v>148</v>
      </c>
      <c r="M8167" s="13" t="str">
        <f>IFERROR(TEXT(Table1[[#This Row],[Report Date]], "mmmm"),"")</f>
        <v/>
      </c>
      <c r="N8167" s="13" t="str">
        <f>IFERROR(YEAR(Table1[[#This Row],[Report Date]]),"")</f>
        <v/>
      </c>
      <c r="O8167" s="13" t="str">
        <f ca="1">IF(Table1[[#This Row],[Report Date]]&gt;=TODAY()-6, "within week", "Older")</f>
        <v>within week</v>
      </c>
      <c r="P8167" s="37" t="e">
        <f>EOMONTH(Table1[[#This Row],[Report Date]], 0)</f>
        <v>#VALUE!</v>
      </c>
    </row>
    <row r="8168" spans="1:16" x14ac:dyDescent="0.25">
      <c r="A8168" s="9" t="s">
        <v>148</v>
      </c>
      <c r="B8168" s="10" t="s">
        <v>148</v>
      </c>
      <c r="C8168" s="9" t="s">
        <v>110</v>
      </c>
      <c r="D8168" s="9">
        <v>1</v>
      </c>
      <c r="E8168" s="9" t="s">
        <v>148</v>
      </c>
      <c r="F8168" s="9">
        <v>987891</v>
      </c>
      <c r="G8168" s="9" t="s">
        <v>121</v>
      </c>
      <c r="H8168" s="9" t="s">
        <v>145</v>
      </c>
      <c r="I8168" s="9" t="s">
        <v>148</v>
      </c>
      <c r="J8168" s="9" t="s">
        <v>148</v>
      </c>
      <c r="K8168" s="9" t="s">
        <v>148</v>
      </c>
      <c r="L8168" s="10" t="s">
        <v>148</v>
      </c>
      <c r="M8168" s="13" t="str">
        <f>IFERROR(TEXT(Table1[[#This Row],[Report Date]], "mmmm"),"")</f>
        <v/>
      </c>
      <c r="N8168" s="13" t="str">
        <f>IFERROR(YEAR(Table1[[#This Row],[Report Date]]),"")</f>
        <v/>
      </c>
      <c r="O8168" s="13" t="str">
        <f ca="1">IF(Table1[[#This Row],[Report Date]]&gt;=TODAY()-6, "within week", "Older")</f>
        <v>within week</v>
      </c>
      <c r="P8168" s="37" t="e">
        <f>EOMONTH(Table1[[#This Row],[Report Date]], 0)</f>
        <v>#VALUE!</v>
      </c>
    </row>
    <row r="8169" spans="1:16" x14ac:dyDescent="0.25">
      <c r="A8169" s="9" t="s">
        <v>148</v>
      </c>
      <c r="B8169" s="10" t="s">
        <v>148</v>
      </c>
      <c r="C8169" s="9" t="s">
        <v>110</v>
      </c>
      <c r="D8169" s="9">
        <v>1</v>
      </c>
      <c r="E8169" s="9" t="s">
        <v>148</v>
      </c>
      <c r="F8169" s="9">
        <v>867920</v>
      </c>
      <c r="G8169" s="9" t="s">
        <v>126</v>
      </c>
      <c r="H8169" s="9" t="s">
        <v>130</v>
      </c>
      <c r="I8169" s="9" t="s">
        <v>148</v>
      </c>
      <c r="J8169" s="9" t="s">
        <v>148</v>
      </c>
      <c r="K8169" s="9" t="s">
        <v>148</v>
      </c>
      <c r="L8169" s="10" t="s">
        <v>148</v>
      </c>
      <c r="M8169" s="13" t="str">
        <f>IFERROR(TEXT(Table1[[#This Row],[Report Date]], "mmmm"),"")</f>
        <v/>
      </c>
      <c r="N8169" s="13" t="str">
        <f>IFERROR(YEAR(Table1[[#This Row],[Report Date]]),"")</f>
        <v/>
      </c>
      <c r="O8169" s="13" t="str">
        <f ca="1">IF(Table1[[#This Row],[Report Date]]&gt;=TODAY()-6, "within week", "Older")</f>
        <v>within week</v>
      </c>
      <c r="P8169" s="37" t="e">
        <f>EOMONTH(Table1[[#This Row],[Report Date]], 0)</f>
        <v>#VALUE!</v>
      </c>
    </row>
    <row r="8170" spans="1:16" x14ac:dyDescent="0.25">
      <c r="A8170" s="9" t="s">
        <v>148</v>
      </c>
      <c r="B8170" s="10" t="s">
        <v>148</v>
      </c>
      <c r="C8170" s="9" t="s">
        <v>110</v>
      </c>
      <c r="D8170" s="9">
        <v>1</v>
      </c>
      <c r="E8170" s="9" t="s">
        <v>148</v>
      </c>
      <c r="F8170" s="9">
        <v>391661</v>
      </c>
      <c r="G8170" s="9" t="s">
        <v>118</v>
      </c>
      <c r="H8170" s="9" t="s">
        <v>134</v>
      </c>
      <c r="I8170" s="9" t="s">
        <v>148</v>
      </c>
      <c r="J8170" s="9" t="s">
        <v>148</v>
      </c>
      <c r="K8170" s="9" t="s">
        <v>148</v>
      </c>
      <c r="L8170" s="10" t="s">
        <v>148</v>
      </c>
      <c r="M8170" s="13" t="str">
        <f>IFERROR(TEXT(Table1[[#This Row],[Report Date]], "mmmm"),"")</f>
        <v/>
      </c>
      <c r="N8170" s="13" t="str">
        <f>IFERROR(YEAR(Table1[[#This Row],[Report Date]]),"")</f>
        <v/>
      </c>
      <c r="O8170" s="13" t="str">
        <f ca="1">IF(Table1[[#This Row],[Report Date]]&gt;=TODAY()-6, "within week", "Older")</f>
        <v>within week</v>
      </c>
      <c r="P8170" s="37" t="e">
        <f>EOMONTH(Table1[[#This Row],[Report Date]], 0)</f>
        <v>#VALUE!</v>
      </c>
    </row>
    <row r="8171" spans="1:16" x14ac:dyDescent="0.25">
      <c r="A8171" s="9" t="s">
        <v>148</v>
      </c>
      <c r="B8171" s="10" t="s">
        <v>148</v>
      </c>
      <c r="C8171" s="9" t="s">
        <v>110</v>
      </c>
      <c r="D8171" s="9">
        <v>1</v>
      </c>
      <c r="E8171" s="9" t="s">
        <v>148</v>
      </c>
      <c r="F8171" s="9">
        <v>950801</v>
      </c>
      <c r="G8171" s="9" t="s">
        <v>120</v>
      </c>
      <c r="H8171" s="9" t="s">
        <v>136</v>
      </c>
      <c r="I8171" s="9" t="s">
        <v>148</v>
      </c>
      <c r="J8171" s="9" t="s">
        <v>148</v>
      </c>
      <c r="K8171" s="9" t="s">
        <v>148</v>
      </c>
      <c r="L8171" s="10" t="s">
        <v>148</v>
      </c>
      <c r="M8171" s="13" t="str">
        <f>IFERROR(TEXT(Table1[[#This Row],[Report Date]], "mmmm"),"")</f>
        <v/>
      </c>
      <c r="N8171" s="13" t="str">
        <f>IFERROR(YEAR(Table1[[#This Row],[Report Date]]),"")</f>
        <v/>
      </c>
      <c r="O8171" s="13" t="str">
        <f ca="1">IF(Table1[[#This Row],[Report Date]]&gt;=TODAY()-6, "within week", "Older")</f>
        <v>within week</v>
      </c>
      <c r="P8171" s="37" t="e">
        <f>EOMONTH(Table1[[#This Row],[Report Date]], 0)</f>
        <v>#VALUE!</v>
      </c>
    </row>
    <row r="8172" spans="1:16" x14ac:dyDescent="0.25">
      <c r="A8172" s="9" t="s">
        <v>148</v>
      </c>
      <c r="B8172" s="10" t="s">
        <v>148</v>
      </c>
      <c r="C8172" s="9" t="s">
        <v>110</v>
      </c>
      <c r="D8172" s="9">
        <v>1</v>
      </c>
      <c r="E8172" s="9" t="s">
        <v>148</v>
      </c>
      <c r="F8172" s="9">
        <v>688493</v>
      </c>
      <c r="G8172" s="9" t="s">
        <v>120</v>
      </c>
      <c r="H8172" s="9" t="s">
        <v>136</v>
      </c>
      <c r="I8172" s="9" t="s">
        <v>148</v>
      </c>
      <c r="J8172" s="9" t="s">
        <v>148</v>
      </c>
      <c r="K8172" s="9" t="s">
        <v>148</v>
      </c>
      <c r="L8172" s="10" t="s">
        <v>148</v>
      </c>
      <c r="M8172" s="13" t="str">
        <f>IFERROR(TEXT(Table1[[#This Row],[Report Date]], "mmmm"),"")</f>
        <v/>
      </c>
      <c r="N8172" s="13" t="str">
        <f>IFERROR(YEAR(Table1[[#This Row],[Report Date]]),"")</f>
        <v/>
      </c>
      <c r="O8172" s="13" t="str">
        <f ca="1">IF(Table1[[#This Row],[Report Date]]&gt;=TODAY()-6, "within week", "Older")</f>
        <v>within week</v>
      </c>
      <c r="P8172" s="37" t="e">
        <f>EOMONTH(Table1[[#This Row],[Report Date]], 0)</f>
        <v>#VALUE!</v>
      </c>
    </row>
    <row r="8173" spans="1:16" x14ac:dyDescent="0.25">
      <c r="A8173" s="9" t="s">
        <v>148</v>
      </c>
      <c r="B8173" s="10" t="s">
        <v>148</v>
      </c>
      <c r="C8173" s="9" t="s">
        <v>110</v>
      </c>
      <c r="D8173" s="9">
        <v>1</v>
      </c>
      <c r="E8173" s="9" t="s">
        <v>148</v>
      </c>
      <c r="F8173" s="9">
        <v>366292</v>
      </c>
      <c r="G8173" s="9" t="s">
        <v>127</v>
      </c>
      <c r="H8173" s="9" t="s">
        <v>135</v>
      </c>
      <c r="I8173" s="9" t="s">
        <v>148</v>
      </c>
      <c r="J8173" s="9" t="s">
        <v>148</v>
      </c>
      <c r="K8173" s="9" t="s">
        <v>148</v>
      </c>
      <c r="L8173" s="10" t="s">
        <v>148</v>
      </c>
      <c r="M8173" s="13" t="str">
        <f>IFERROR(TEXT(Table1[[#This Row],[Report Date]], "mmmm"),"")</f>
        <v/>
      </c>
      <c r="N8173" s="13" t="str">
        <f>IFERROR(YEAR(Table1[[#This Row],[Report Date]]),"")</f>
        <v/>
      </c>
      <c r="O8173" s="13" t="str">
        <f ca="1">IF(Table1[[#This Row],[Report Date]]&gt;=TODAY()-6, "within week", "Older")</f>
        <v>within week</v>
      </c>
      <c r="P8173" s="37" t="e">
        <f>EOMONTH(Table1[[#This Row],[Report Date]], 0)</f>
        <v>#VALUE!</v>
      </c>
    </row>
    <row r="8174" spans="1:16" x14ac:dyDescent="0.25">
      <c r="A8174" s="9" t="s">
        <v>148</v>
      </c>
      <c r="B8174" s="10" t="s">
        <v>148</v>
      </c>
      <c r="C8174" s="9" t="s">
        <v>110</v>
      </c>
      <c r="D8174" s="9">
        <v>1</v>
      </c>
      <c r="E8174" s="9" t="s">
        <v>148</v>
      </c>
      <c r="F8174" s="9">
        <v>501786</v>
      </c>
      <c r="G8174" s="9" t="s">
        <v>122</v>
      </c>
      <c r="H8174" s="9" t="s">
        <v>142</v>
      </c>
      <c r="I8174" s="9" t="s">
        <v>148</v>
      </c>
      <c r="J8174" s="9" t="s">
        <v>148</v>
      </c>
      <c r="K8174" s="9" t="s">
        <v>148</v>
      </c>
      <c r="L8174" s="10" t="s">
        <v>148</v>
      </c>
      <c r="M8174" s="13" t="str">
        <f>IFERROR(TEXT(Table1[[#This Row],[Report Date]], "mmmm"),"")</f>
        <v/>
      </c>
      <c r="N8174" s="13" t="str">
        <f>IFERROR(YEAR(Table1[[#This Row],[Report Date]]),"")</f>
        <v/>
      </c>
      <c r="O8174" s="13" t="str">
        <f ca="1">IF(Table1[[#This Row],[Report Date]]&gt;=TODAY()-6, "within week", "Older")</f>
        <v>within week</v>
      </c>
      <c r="P8174" s="37" t="e">
        <f>EOMONTH(Table1[[#This Row],[Report Date]], 0)</f>
        <v>#VALUE!</v>
      </c>
    </row>
    <row r="8175" spans="1:16" x14ac:dyDescent="0.25">
      <c r="A8175" s="9" t="s">
        <v>148</v>
      </c>
      <c r="B8175" s="10" t="s">
        <v>148</v>
      </c>
      <c r="C8175" s="9" t="s">
        <v>110</v>
      </c>
      <c r="D8175" s="9">
        <v>1</v>
      </c>
      <c r="E8175" s="9" t="s">
        <v>148</v>
      </c>
      <c r="F8175" s="9">
        <v>524379</v>
      </c>
      <c r="G8175" s="9" t="s">
        <v>119</v>
      </c>
      <c r="H8175" s="9" t="s">
        <v>131</v>
      </c>
      <c r="I8175" s="9" t="s">
        <v>148</v>
      </c>
      <c r="J8175" s="9" t="s">
        <v>148</v>
      </c>
      <c r="K8175" s="9" t="s">
        <v>148</v>
      </c>
      <c r="L8175" s="10" t="s">
        <v>148</v>
      </c>
      <c r="M8175" s="13" t="str">
        <f>IFERROR(TEXT(Table1[[#This Row],[Report Date]], "mmmm"),"")</f>
        <v/>
      </c>
      <c r="N8175" s="13" t="str">
        <f>IFERROR(YEAR(Table1[[#This Row],[Report Date]]),"")</f>
        <v/>
      </c>
      <c r="O8175" s="13" t="str">
        <f ca="1">IF(Table1[[#This Row],[Report Date]]&gt;=TODAY()-6, "within week", "Older")</f>
        <v>within week</v>
      </c>
      <c r="P8175" s="37" t="e">
        <f>EOMONTH(Table1[[#This Row],[Report Date]], 0)</f>
        <v>#VALUE!</v>
      </c>
    </row>
    <row r="8176" spans="1:16" x14ac:dyDescent="0.25">
      <c r="A8176" s="9" t="s">
        <v>148</v>
      </c>
      <c r="B8176" s="10" t="s">
        <v>148</v>
      </c>
      <c r="C8176" s="9" t="s">
        <v>110</v>
      </c>
      <c r="D8176" s="9">
        <v>1</v>
      </c>
      <c r="E8176" s="9" t="s">
        <v>148</v>
      </c>
      <c r="F8176" s="9">
        <v>553494</v>
      </c>
      <c r="G8176" s="9" t="s">
        <v>121</v>
      </c>
      <c r="H8176" s="9" t="s">
        <v>133</v>
      </c>
      <c r="I8176" s="9" t="s">
        <v>148</v>
      </c>
      <c r="J8176" s="9" t="s">
        <v>148</v>
      </c>
      <c r="K8176" s="9" t="s">
        <v>148</v>
      </c>
      <c r="L8176" s="10" t="s">
        <v>148</v>
      </c>
      <c r="M8176" s="13" t="str">
        <f>IFERROR(TEXT(Table1[[#This Row],[Report Date]], "mmmm"),"")</f>
        <v/>
      </c>
      <c r="N8176" s="13" t="str">
        <f>IFERROR(YEAR(Table1[[#This Row],[Report Date]]),"")</f>
        <v/>
      </c>
      <c r="O8176" s="13" t="str">
        <f ca="1">IF(Table1[[#This Row],[Report Date]]&gt;=TODAY()-6, "within week", "Older")</f>
        <v>within week</v>
      </c>
      <c r="P8176" s="37" t="e">
        <f>EOMONTH(Table1[[#This Row],[Report Date]], 0)</f>
        <v>#VALUE!</v>
      </c>
    </row>
    <row r="8177" spans="1:16" x14ac:dyDescent="0.25">
      <c r="A8177" s="9" t="s">
        <v>148</v>
      </c>
      <c r="B8177" s="10" t="s">
        <v>148</v>
      </c>
      <c r="C8177" s="9" t="s">
        <v>110</v>
      </c>
      <c r="D8177" s="9">
        <v>1</v>
      </c>
      <c r="E8177" s="9" t="s">
        <v>148</v>
      </c>
      <c r="F8177" s="9">
        <v>124205</v>
      </c>
      <c r="G8177" s="9" t="s">
        <v>124</v>
      </c>
      <c r="H8177" s="9" t="s">
        <v>136</v>
      </c>
      <c r="I8177" s="9" t="s">
        <v>148</v>
      </c>
      <c r="J8177" s="9" t="s">
        <v>148</v>
      </c>
      <c r="K8177" s="9" t="s">
        <v>148</v>
      </c>
      <c r="L8177" s="10" t="s">
        <v>148</v>
      </c>
      <c r="M8177" s="13" t="str">
        <f>IFERROR(TEXT(Table1[[#This Row],[Report Date]], "mmmm"),"")</f>
        <v/>
      </c>
      <c r="N8177" s="13" t="str">
        <f>IFERROR(YEAR(Table1[[#This Row],[Report Date]]),"")</f>
        <v/>
      </c>
      <c r="O8177" s="13" t="str">
        <f ca="1">IF(Table1[[#This Row],[Report Date]]&gt;=TODAY()-6, "within week", "Older")</f>
        <v>within week</v>
      </c>
      <c r="P8177" s="37" t="e">
        <f>EOMONTH(Table1[[#This Row],[Report Date]], 0)</f>
        <v>#VALUE!</v>
      </c>
    </row>
    <row r="8178" spans="1:16" x14ac:dyDescent="0.25">
      <c r="A8178" s="9" t="s">
        <v>148</v>
      </c>
      <c r="B8178" s="10" t="s">
        <v>148</v>
      </c>
      <c r="C8178" s="9" t="s">
        <v>110</v>
      </c>
      <c r="D8178" s="9">
        <v>1</v>
      </c>
      <c r="E8178" s="9" t="s">
        <v>148</v>
      </c>
      <c r="F8178" s="9">
        <v>281389</v>
      </c>
      <c r="G8178" s="9" t="s">
        <v>127</v>
      </c>
      <c r="H8178" s="9" t="s">
        <v>143</v>
      </c>
      <c r="I8178" s="9" t="s">
        <v>148</v>
      </c>
      <c r="J8178" s="9" t="s">
        <v>148</v>
      </c>
      <c r="K8178" s="9" t="s">
        <v>148</v>
      </c>
      <c r="L8178" s="10" t="s">
        <v>148</v>
      </c>
      <c r="M8178" s="13" t="str">
        <f>IFERROR(TEXT(Table1[[#This Row],[Report Date]], "mmmm"),"")</f>
        <v/>
      </c>
      <c r="N8178" s="13" t="str">
        <f>IFERROR(YEAR(Table1[[#This Row],[Report Date]]),"")</f>
        <v/>
      </c>
      <c r="O8178" s="13" t="str">
        <f ca="1">IF(Table1[[#This Row],[Report Date]]&gt;=TODAY()-6, "within week", "Older")</f>
        <v>within week</v>
      </c>
      <c r="P8178" s="37" t="e">
        <f>EOMONTH(Table1[[#This Row],[Report Date]], 0)</f>
        <v>#VALUE!</v>
      </c>
    </row>
    <row r="8179" spans="1:16" x14ac:dyDescent="0.25">
      <c r="A8179" s="9" t="s">
        <v>148</v>
      </c>
      <c r="B8179" s="10" t="s">
        <v>148</v>
      </c>
      <c r="C8179" s="9" t="s">
        <v>110</v>
      </c>
      <c r="D8179" s="9">
        <v>1</v>
      </c>
      <c r="E8179" s="9" t="s">
        <v>148</v>
      </c>
      <c r="F8179" s="9">
        <v>959188</v>
      </c>
      <c r="G8179" s="9" t="s">
        <v>122</v>
      </c>
      <c r="H8179" s="9" t="s">
        <v>130</v>
      </c>
      <c r="I8179" s="9" t="s">
        <v>148</v>
      </c>
      <c r="J8179" s="9" t="s">
        <v>148</v>
      </c>
      <c r="K8179" s="9" t="s">
        <v>148</v>
      </c>
      <c r="L8179" s="10" t="s">
        <v>148</v>
      </c>
      <c r="M8179" s="13" t="str">
        <f>IFERROR(TEXT(Table1[[#This Row],[Report Date]], "mmmm"),"")</f>
        <v/>
      </c>
      <c r="N8179" s="13" t="str">
        <f>IFERROR(YEAR(Table1[[#This Row],[Report Date]]),"")</f>
        <v/>
      </c>
      <c r="O8179" s="13" t="str">
        <f ca="1">IF(Table1[[#This Row],[Report Date]]&gt;=TODAY()-6, "within week", "Older")</f>
        <v>within week</v>
      </c>
      <c r="P8179" s="37" t="e">
        <f>EOMONTH(Table1[[#This Row],[Report Date]], 0)</f>
        <v>#VALUE!</v>
      </c>
    </row>
    <row r="8180" spans="1:16" x14ac:dyDescent="0.25">
      <c r="A8180" s="9" t="s">
        <v>148</v>
      </c>
      <c r="B8180" s="10" t="s">
        <v>148</v>
      </c>
      <c r="C8180" s="9" t="s">
        <v>110</v>
      </c>
      <c r="D8180" s="9">
        <v>1</v>
      </c>
      <c r="E8180" s="9" t="s">
        <v>148</v>
      </c>
      <c r="F8180" s="9">
        <v>580034</v>
      </c>
      <c r="G8180" s="9" t="s">
        <v>125</v>
      </c>
      <c r="H8180" s="9" t="s">
        <v>133</v>
      </c>
      <c r="I8180" s="9" t="s">
        <v>148</v>
      </c>
      <c r="J8180" s="9" t="s">
        <v>148</v>
      </c>
      <c r="K8180" s="9" t="s">
        <v>148</v>
      </c>
      <c r="L8180" s="10" t="s">
        <v>148</v>
      </c>
      <c r="M8180" s="13" t="str">
        <f>IFERROR(TEXT(Table1[[#This Row],[Report Date]], "mmmm"),"")</f>
        <v/>
      </c>
      <c r="N8180" s="13" t="str">
        <f>IFERROR(YEAR(Table1[[#This Row],[Report Date]]),"")</f>
        <v/>
      </c>
      <c r="O8180" s="13" t="str">
        <f ca="1">IF(Table1[[#This Row],[Report Date]]&gt;=TODAY()-6, "within week", "Older")</f>
        <v>within week</v>
      </c>
      <c r="P8180" s="37" t="e">
        <f>EOMONTH(Table1[[#This Row],[Report Date]], 0)</f>
        <v>#VALUE!</v>
      </c>
    </row>
    <row r="8181" spans="1:16" x14ac:dyDescent="0.25">
      <c r="A8181" s="9" t="s">
        <v>148</v>
      </c>
      <c r="B8181" s="10" t="s">
        <v>148</v>
      </c>
      <c r="C8181" s="9" t="s">
        <v>110</v>
      </c>
      <c r="D8181" s="9">
        <v>1</v>
      </c>
      <c r="E8181" s="9" t="s">
        <v>148</v>
      </c>
      <c r="F8181" s="9">
        <v>477998</v>
      </c>
      <c r="G8181" s="9" t="s">
        <v>126</v>
      </c>
      <c r="H8181" s="9" t="s">
        <v>130</v>
      </c>
      <c r="I8181" s="9" t="s">
        <v>148</v>
      </c>
      <c r="J8181" s="9" t="s">
        <v>148</v>
      </c>
      <c r="K8181" s="9" t="s">
        <v>148</v>
      </c>
      <c r="L8181" s="10" t="s">
        <v>148</v>
      </c>
      <c r="M8181" s="13" t="str">
        <f>IFERROR(TEXT(Table1[[#This Row],[Report Date]], "mmmm"),"")</f>
        <v/>
      </c>
      <c r="N8181" s="13" t="str">
        <f>IFERROR(YEAR(Table1[[#This Row],[Report Date]]),"")</f>
        <v/>
      </c>
      <c r="O8181" s="13" t="str">
        <f ca="1">IF(Table1[[#This Row],[Report Date]]&gt;=TODAY()-6, "within week", "Older")</f>
        <v>within week</v>
      </c>
      <c r="P8181" s="37" t="e">
        <f>EOMONTH(Table1[[#This Row],[Report Date]], 0)</f>
        <v>#VALUE!</v>
      </c>
    </row>
    <row r="8182" spans="1:16" x14ac:dyDescent="0.25">
      <c r="A8182" s="9" t="s">
        <v>148</v>
      </c>
      <c r="B8182" s="10" t="s">
        <v>148</v>
      </c>
      <c r="C8182" s="9" t="s">
        <v>110</v>
      </c>
      <c r="D8182" s="9">
        <v>1</v>
      </c>
      <c r="E8182" s="9" t="s">
        <v>148</v>
      </c>
      <c r="F8182" s="9">
        <v>688768</v>
      </c>
      <c r="G8182" s="9" t="s">
        <v>127</v>
      </c>
      <c r="H8182" s="9" t="s">
        <v>131</v>
      </c>
      <c r="I8182" s="9" t="s">
        <v>148</v>
      </c>
      <c r="J8182" s="9" t="s">
        <v>148</v>
      </c>
      <c r="K8182" s="9" t="s">
        <v>148</v>
      </c>
      <c r="L8182" s="10" t="s">
        <v>148</v>
      </c>
      <c r="M8182" s="13" t="str">
        <f>IFERROR(TEXT(Table1[[#This Row],[Report Date]], "mmmm"),"")</f>
        <v/>
      </c>
      <c r="N8182" s="13" t="str">
        <f>IFERROR(YEAR(Table1[[#This Row],[Report Date]]),"")</f>
        <v/>
      </c>
      <c r="O8182" s="13" t="str">
        <f ca="1">IF(Table1[[#This Row],[Report Date]]&gt;=TODAY()-6, "within week", "Older")</f>
        <v>within week</v>
      </c>
      <c r="P8182" s="37" t="e">
        <f>EOMONTH(Table1[[#This Row],[Report Date]], 0)</f>
        <v>#VALUE!</v>
      </c>
    </row>
    <row r="8183" spans="1:16" x14ac:dyDescent="0.25">
      <c r="A8183" s="9" t="s">
        <v>148</v>
      </c>
      <c r="B8183" s="10" t="s">
        <v>148</v>
      </c>
      <c r="C8183" s="9" t="s">
        <v>110</v>
      </c>
      <c r="D8183" s="9">
        <v>1</v>
      </c>
      <c r="E8183" s="9" t="s">
        <v>148</v>
      </c>
      <c r="F8183" s="9">
        <v>612990</v>
      </c>
      <c r="G8183" s="9" t="s">
        <v>122</v>
      </c>
      <c r="H8183" s="9" t="s">
        <v>138</v>
      </c>
      <c r="I8183" s="9" t="s">
        <v>148</v>
      </c>
      <c r="J8183" s="9" t="s">
        <v>148</v>
      </c>
      <c r="K8183" s="9" t="s">
        <v>148</v>
      </c>
      <c r="L8183" s="10" t="s">
        <v>148</v>
      </c>
      <c r="M8183" s="13" t="str">
        <f>IFERROR(TEXT(Table1[[#This Row],[Report Date]], "mmmm"),"")</f>
        <v/>
      </c>
      <c r="N8183" s="13" t="str">
        <f>IFERROR(YEAR(Table1[[#This Row],[Report Date]]),"")</f>
        <v/>
      </c>
      <c r="O8183" s="13" t="str">
        <f ca="1">IF(Table1[[#This Row],[Report Date]]&gt;=TODAY()-6, "within week", "Older")</f>
        <v>within week</v>
      </c>
      <c r="P8183" s="37" t="e">
        <f>EOMONTH(Table1[[#This Row],[Report Date]], 0)</f>
        <v>#VALUE!</v>
      </c>
    </row>
    <row r="8184" spans="1:16" x14ac:dyDescent="0.25">
      <c r="A8184" s="9" t="s">
        <v>148</v>
      </c>
      <c r="B8184" s="10" t="s">
        <v>148</v>
      </c>
      <c r="C8184" s="9" t="s">
        <v>110</v>
      </c>
      <c r="D8184" s="9">
        <v>1</v>
      </c>
      <c r="E8184" s="9" t="s">
        <v>148</v>
      </c>
      <c r="F8184" s="9">
        <v>994465</v>
      </c>
      <c r="G8184" s="9" t="s">
        <v>124</v>
      </c>
      <c r="H8184" s="9" t="s">
        <v>132</v>
      </c>
      <c r="I8184" s="9" t="s">
        <v>148</v>
      </c>
      <c r="J8184" s="9" t="s">
        <v>148</v>
      </c>
      <c r="K8184" s="9" t="s">
        <v>148</v>
      </c>
      <c r="L8184" s="10" t="s">
        <v>148</v>
      </c>
      <c r="M8184" s="13" t="str">
        <f>IFERROR(TEXT(Table1[[#This Row],[Report Date]], "mmmm"),"")</f>
        <v/>
      </c>
      <c r="N8184" s="13" t="str">
        <f>IFERROR(YEAR(Table1[[#This Row],[Report Date]]),"")</f>
        <v/>
      </c>
      <c r="O8184" s="13" t="str">
        <f ca="1">IF(Table1[[#This Row],[Report Date]]&gt;=TODAY()-6, "within week", "Older")</f>
        <v>within week</v>
      </c>
      <c r="P8184" s="37" t="e">
        <f>EOMONTH(Table1[[#This Row],[Report Date]], 0)</f>
        <v>#VALUE!</v>
      </c>
    </row>
    <row r="8185" spans="1:16" x14ac:dyDescent="0.25">
      <c r="A8185" s="9" t="s">
        <v>148</v>
      </c>
      <c r="B8185" s="10" t="s">
        <v>148</v>
      </c>
      <c r="C8185" s="9" t="s">
        <v>110</v>
      </c>
      <c r="D8185" s="9">
        <v>1</v>
      </c>
      <c r="E8185" s="9" t="s">
        <v>148</v>
      </c>
      <c r="F8185" s="9">
        <v>254240</v>
      </c>
      <c r="G8185" s="9" t="s">
        <v>116</v>
      </c>
      <c r="H8185" s="9" t="s">
        <v>136</v>
      </c>
      <c r="I8185" s="9" t="s">
        <v>148</v>
      </c>
      <c r="J8185" s="9" t="s">
        <v>148</v>
      </c>
      <c r="K8185" s="9" t="s">
        <v>148</v>
      </c>
      <c r="L8185" s="10" t="s">
        <v>148</v>
      </c>
      <c r="M8185" s="13" t="str">
        <f>IFERROR(TEXT(Table1[[#This Row],[Report Date]], "mmmm"),"")</f>
        <v/>
      </c>
      <c r="N8185" s="13" t="str">
        <f>IFERROR(YEAR(Table1[[#This Row],[Report Date]]),"")</f>
        <v/>
      </c>
      <c r="O8185" s="13" t="str">
        <f ca="1">IF(Table1[[#This Row],[Report Date]]&gt;=TODAY()-6, "within week", "Older")</f>
        <v>within week</v>
      </c>
      <c r="P8185" s="37" t="e">
        <f>EOMONTH(Table1[[#This Row],[Report Date]], 0)</f>
        <v>#VALUE!</v>
      </c>
    </row>
    <row r="8186" spans="1:16" x14ac:dyDescent="0.25">
      <c r="A8186" s="9" t="s">
        <v>148</v>
      </c>
      <c r="B8186" s="10" t="s">
        <v>148</v>
      </c>
      <c r="C8186" s="9" t="s">
        <v>110</v>
      </c>
      <c r="D8186" s="9">
        <v>1</v>
      </c>
      <c r="E8186" s="9" t="s">
        <v>148</v>
      </c>
      <c r="F8186" s="9">
        <v>742975</v>
      </c>
      <c r="G8186" s="9" t="s">
        <v>125</v>
      </c>
      <c r="H8186" s="9" t="s">
        <v>141</v>
      </c>
      <c r="I8186" s="9" t="s">
        <v>148</v>
      </c>
      <c r="J8186" s="9" t="s">
        <v>148</v>
      </c>
      <c r="K8186" s="9" t="s">
        <v>148</v>
      </c>
      <c r="L8186" s="10" t="s">
        <v>148</v>
      </c>
      <c r="M8186" s="13" t="str">
        <f>IFERROR(TEXT(Table1[[#This Row],[Report Date]], "mmmm"),"")</f>
        <v/>
      </c>
      <c r="N8186" s="13" t="str">
        <f>IFERROR(YEAR(Table1[[#This Row],[Report Date]]),"")</f>
        <v/>
      </c>
      <c r="O8186" s="13" t="str">
        <f ca="1">IF(Table1[[#This Row],[Report Date]]&gt;=TODAY()-6, "within week", "Older")</f>
        <v>within week</v>
      </c>
      <c r="P8186" s="37" t="e">
        <f>EOMONTH(Table1[[#This Row],[Report Date]], 0)</f>
        <v>#VALUE!</v>
      </c>
    </row>
    <row r="8187" spans="1:16" x14ac:dyDescent="0.25">
      <c r="A8187" s="9" t="s">
        <v>148</v>
      </c>
      <c r="B8187" s="10" t="s">
        <v>148</v>
      </c>
      <c r="C8187" s="9" t="s">
        <v>110</v>
      </c>
      <c r="D8187" s="9">
        <v>1</v>
      </c>
      <c r="E8187" s="9" t="s">
        <v>148</v>
      </c>
      <c r="F8187" s="9">
        <v>583950</v>
      </c>
      <c r="G8187" s="9" t="s">
        <v>126</v>
      </c>
      <c r="H8187" s="9" t="s">
        <v>134</v>
      </c>
      <c r="I8187" s="9" t="s">
        <v>148</v>
      </c>
      <c r="J8187" s="9" t="s">
        <v>148</v>
      </c>
      <c r="K8187" s="9" t="s">
        <v>148</v>
      </c>
      <c r="L8187" s="10" t="s">
        <v>148</v>
      </c>
      <c r="M8187" s="13" t="str">
        <f>IFERROR(TEXT(Table1[[#This Row],[Report Date]], "mmmm"),"")</f>
        <v/>
      </c>
      <c r="N8187" s="13" t="str">
        <f>IFERROR(YEAR(Table1[[#This Row],[Report Date]]),"")</f>
        <v/>
      </c>
      <c r="O8187" s="13" t="str">
        <f ca="1">IF(Table1[[#This Row],[Report Date]]&gt;=TODAY()-6, "within week", "Older")</f>
        <v>within week</v>
      </c>
      <c r="P8187" s="37" t="e">
        <f>EOMONTH(Table1[[#This Row],[Report Date]], 0)</f>
        <v>#VALUE!</v>
      </c>
    </row>
    <row r="8188" spans="1:16" x14ac:dyDescent="0.25">
      <c r="A8188" s="9" t="s">
        <v>148</v>
      </c>
      <c r="B8188" s="10" t="s">
        <v>148</v>
      </c>
      <c r="C8188" s="9" t="s">
        <v>110</v>
      </c>
      <c r="D8188" s="9">
        <v>1</v>
      </c>
      <c r="E8188" s="9" t="s">
        <v>148</v>
      </c>
      <c r="F8188" s="9">
        <v>353580</v>
      </c>
      <c r="G8188" s="9" t="s">
        <v>116</v>
      </c>
      <c r="H8188" s="9" t="s">
        <v>136</v>
      </c>
      <c r="I8188" s="9" t="s">
        <v>148</v>
      </c>
      <c r="J8188" s="9" t="s">
        <v>148</v>
      </c>
      <c r="K8188" s="9" t="s">
        <v>148</v>
      </c>
      <c r="L8188" s="10" t="s">
        <v>148</v>
      </c>
      <c r="M8188" s="13" t="str">
        <f>IFERROR(TEXT(Table1[[#This Row],[Report Date]], "mmmm"),"")</f>
        <v/>
      </c>
      <c r="N8188" s="13" t="str">
        <f>IFERROR(YEAR(Table1[[#This Row],[Report Date]]),"")</f>
        <v/>
      </c>
      <c r="O8188" s="13" t="str">
        <f ca="1">IF(Table1[[#This Row],[Report Date]]&gt;=TODAY()-6, "within week", "Older")</f>
        <v>within week</v>
      </c>
      <c r="P8188" s="37" t="e">
        <f>EOMONTH(Table1[[#This Row],[Report Date]], 0)</f>
        <v>#VALUE!</v>
      </c>
    </row>
    <row r="8189" spans="1:16" x14ac:dyDescent="0.25">
      <c r="A8189" s="9" t="s">
        <v>148</v>
      </c>
      <c r="B8189" s="10" t="s">
        <v>148</v>
      </c>
      <c r="C8189" s="9" t="s">
        <v>110</v>
      </c>
      <c r="D8189" s="9">
        <v>1</v>
      </c>
      <c r="E8189" s="9" t="s">
        <v>148</v>
      </c>
      <c r="F8189" s="9">
        <v>729001</v>
      </c>
      <c r="G8189" s="9" t="s">
        <v>124</v>
      </c>
      <c r="H8189" s="9" t="s">
        <v>144</v>
      </c>
      <c r="I8189" s="9" t="s">
        <v>148</v>
      </c>
      <c r="J8189" s="9" t="s">
        <v>148</v>
      </c>
      <c r="K8189" s="9" t="s">
        <v>148</v>
      </c>
      <c r="L8189" s="10" t="s">
        <v>148</v>
      </c>
      <c r="M8189" s="13" t="str">
        <f>IFERROR(TEXT(Table1[[#This Row],[Report Date]], "mmmm"),"")</f>
        <v/>
      </c>
      <c r="N8189" s="13" t="str">
        <f>IFERROR(YEAR(Table1[[#This Row],[Report Date]]),"")</f>
        <v/>
      </c>
      <c r="O8189" s="13" t="str">
        <f ca="1">IF(Table1[[#This Row],[Report Date]]&gt;=TODAY()-6, "within week", "Older")</f>
        <v>within week</v>
      </c>
      <c r="P8189" s="37" t="e">
        <f>EOMONTH(Table1[[#This Row],[Report Date]], 0)</f>
        <v>#VALUE!</v>
      </c>
    </row>
    <row r="8190" spans="1:16" x14ac:dyDescent="0.25">
      <c r="A8190" s="9" t="s">
        <v>148</v>
      </c>
      <c r="B8190" s="10" t="s">
        <v>148</v>
      </c>
      <c r="C8190" s="9" t="s">
        <v>110</v>
      </c>
      <c r="D8190" s="9">
        <v>1</v>
      </c>
      <c r="E8190" s="9" t="s">
        <v>148</v>
      </c>
      <c r="F8190" s="9">
        <v>864094</v>
      </c>
      <c r="G8190" s="9" t="s">
        <v>125</v>
      </c>
      <c r="H8190" s="9" t="s">
        <v>141</v>
      </c>
      <c r="I8190" s="9" t="s">
        <v>148</v>
      </c>
      <c r="J8190" s="9" t="s">
        <v>148</v>
      </c>
      <c r="K8190" s="9" t="s">
        <v>148</v>
      </c>
      <c r="L8190" s="10" t="s">
        <v>148</v>
      </c>
      <c r="M8190" s="13" t="str">
        <f>IFERROR(TEXT(Table1[[#This Row],[Report Date]], "mmmm"),"")</f>
        <v/>
      </c>
      <c r="N8190" s="13" t="str">
        <f>IFERROR(YEAR(Table1[[#This Row],[Report Date]]),"")</f>
        <v/>
      </c>
      <c r="O8190" s="13" t="str">
        <f ca="1">IF(Table1[[#This Row],[Report Date]]&gt;=TODAY()-6, "within week", "Older")</f>
        <v>within week</v>
      </c>
      <c r="P8190" s="37" t="e">
        <f>EOMONTH(Table1[[#This Row],[Report Date]], 0)</f>
        <v>#VALUE!</v>
      </c>
    </row>
    <row r="8191" spans="1:16" x14ac:dyDescent="0.25">
      <c r="A8191" s="9" t="s">
        <v>148</v>
      </c>
      <c r="B8191" s="10" t="s">
        <v>148</v>
      </c>
      <c r="C8191" s="9" t="s">
        <v>110</v>
      </c>
      <c r="D8191" s="9">
        <v>1</v>
      </c>
      <c r="E8191" s="9" t="s">
        <v>148</v>
      </c>
      <c r="F8191" s="9">
        <v>950964</v>
      </c>
      <c r="G8191" s="9" t="s">
        <v>127</v>
      </c>
      <c r="H8191" s="9" t="s">
        <v>135</v>
      </c>
      <c r="I8191" s="9" t="s">
        <v>148</v>
      </c>
      <c r="J8191" s="9" t="s">
        <v>148</v>
      </c>
      <c r="K8191" s="9" t="s">
        <v>148</v>
      </c>
      <c r="L8191" s="10" t="s">
        <v>148</v>
      </c>
      <c r="M8191" s="13" t="str">
        <f>IFERROR(TEXT(Table1[[#This Row],[Report Date]], "mmmm"),"")</f>
        <v/>
      </c>
      <c r="N8191" s="13" t="str">
        <f>IFERROR(YEAR(Table1[[#This Row],[Report Date]]),"")</f>
        <v/>
      </c>
      <c r="O8191" s="13" t="str">
        <f ca="1">IF(Table1[[#This Row],[Report Date]]&gt;=TODAY()-6, "within week", "Older")</f>
        <v>within week</v>
      </c>
      <c r="P8191" s="37" t="e">
        <f>EOMONTH(Table1[[#This Row],[Report Date]], 0)</f>
        <v>#VALUE!</v>
      </c>
    </row>
    <row r="8192" spans="1:16" x14ac:dyDescent="0.25">
      <c r="A8192" s="9" t="s">
        <v>148</v>
      </c>
      <c r="B8192" s="10" t="s">
        <v>148</v>
      </c>
      <c r="C8192" s="9" t="s">
        <v>110</v>
      </c>
      <c r="D8192" s="9">
        <v>1</v>
      </c>
      <c r="E8192" s="9" t="s">
        <v>148</v>
      </c>
      <c r="F8192" s="9">
        <v>393978</v>
      </c>
      <c r="G8192" s="9" t="s">
        <v>118</v>
      </c>
      <c r="H8192" s="9" t="s">
        <v>138</v>
      </c>
      <c r="I8192" s="9" t="s">
        <v>148</v>
      </c>
      <c r="J8192" s="9" t="s">
        <v>148</v>
      </c>
      <c r="K8192" s="9" t="s">
        <v>148</v>
      </c>
      <c r="L8192" s="10" t="s">
        <v>148</v>
      </c>
      <c r="M8192" s="13" t="str">
        <f>IFERROR(TEXT(Table1[[#This Row],[Report Date]], "mmmm"),"")</f>
        <v/>
      </c>
      <c r="N8192" s="13" t="str">
        <f>IFERROR(YEAR(Table1[[#This Row],[Report Date]]),"")</f>
        <v/>
      </c>
      <c r="O8192" s="13" t="str">
        <f ca="1">IF(Table1[[#This Row],[Report Date]]&gt;=TODAY()-6, "within week", "Older")</f>
        <v>within week</v>
      </c>
      <c r="P8192" s="37" t="e">
        <f>EOMONTH(Table1[[#This Row],[Report Date]], 0)</f>
        <v>#VALUE!</v>
      </c>
    </row>
    <row r="8193" spans="1:16" x14ac:dyDescent="0.25">
      <c r="A8193" s="9" t="s">
        <v>148</v>
      </c>
      <c r="B8193" s="10" t="s">
        <v>148</v>
      </c>
      <c r="C8193" s="9" t="s">
        <v>110</v>
      </c>
      <c r="D8193" s="9">
        <v>1</v>
      </c>
      <c r="E8193" s="9" t="s">
        <v>148</v>
      </c>
      <c r="F8193" s="9">
        <v>856104</v>
      </c>
      <c r="G8193" s="9" t="s">
        <v>122</v>
      </c>
      <c r="H8193" s="9" t="s">
        <v>134</v>
      </c>
      <c r="I8193" s="9" t="s">
        <v>148</v>
      </c>
      <c r="J8193" s="9" t="s">
        <v>148</v>
      </c>
      <c r="K8193" s="9" t="s">
        <v>148</v>
      </c>
      <c r="L8193" s="10" t="s">
        <v>148</v>
      </c>
      <c r="M8193" s="13" t="str">
        <f>IFERROR(TEXT(Table1[[#This Row],[Report Date]], "mmmm"),"")</f>
        <v/>
      </c>
      <c r="N8193" s="13" t="str">
        <f>IFERROR(YEAR(Table1[[#This Row],[Report Date]]),"")</f>
        <v/>
      </c>
      <c r="O8193" s="13" t="str">
        <f ca="1">IF(Table1[[#This Row],[Report Date]]&gt;=TODAY()-6, "within week", "Older")</f>
        <v>within week</v>
      </c>
      <c r="P8193" s="37" t="e">
        <f>EOMONTH(Table1[[#This Row],[Report Date]], 0)</f>
        <v>#VALUE!</v>
      </c>
    </row>
    <row r="8194" spans="1:16" x14ac:dyDescent="0.25">
      <c r="A8194" s="9" t="s">
        <v>148</v>
      </c>
      <c r="B8194" s="10" t="s">
        <v>148</v>
      </c>
      <c r="C8194" s="9" t="s">
        <v>110</v>
      </c>
      <c r="D8194" s="9">
        <v>1</v>
      </c>
      <c r="E8194" s="9" t="s">
        <v>148</v>
      </c>
      <c r="F8194" s="9">
        <v>242910</v>
      </c>
      <c r="G8194" s="9" t="s">
        <v>124</v>
      </c>
      <c r="H8194" s="9" t="s">
        <v>136</v>
      </c>
      <c r="I8194" s="9" t="s">
        <v>148</v>
      </c>
      <c r="J8194" s="9" t="s">
        <v>148</v>
      </c>
      <c r="K8194" s="9" t="s">
        <v>148</v>
      </c>
      <c r="L8194" s="10" t="s">
        <v>148</v>
      </c>
      <c r="M8194" s="13" t="str">
        <f>IFERROR(TEXT(Table1[[#This Row],[Report Date]], "mmmm"),"")</f>
        <v/>
      </c>
      <c r="N8194" s="13" t="str">
        <f>IFERROR(YEAR(Table1[[#This Row],[Report Date]]),"")</f>
        <v/>
      </c>
      <c r="O8194" s="13" t="str">
        <f ca="1">IF(Table1[[#This Row],[Report Date]]&gt;=TODAY()-6, "within week", "Older")</f>
        <v>within week</v>
      </c>
      <c r="P8194" s="37" t="e">
        <f>EOMONTH(Table1[[#This Row],[Report Date]], 0)</f>
        <v>#VALUE!</v>
      </c>
    </row>
    <row r="8195" spans="1:16" x14ac:dyDescent="0.25">
      <c r="A8195" s="9" t="s">
        <v>148</v>
      </c>
      <c r="B8195" s="10" t="s">
        <v>148</v>
      </c>
      <c r="C8195" s="9" t="s">
        <v>110</v>
      </c>
      <c r="D8195" s="9">
        <v>1</v>
      </c>
      <c r="E8195" s="9" t="s">
        <v>148</v>
      </c>
      <c r="F8195" s="9">
        <v>704419</v>
      </c>
      <c r="G8195" s="9" t="s">
        <v>121</v>
      </c>
      <c r="H8195" s="9" t="s">
        <v>145</v>
      </c>
      <c r="I8195" s="9" t="s">
        <v>148</v>
      </c>
      <c r="J8195" s="9" t="s">
        <v>148</v>
      </c>
      <c r="K8195" s="9" t="s">
        <v>148</v>
      </c>
      <c r="L8195" s="10" t="s">
        <v>148</v>
      </c>
      <c r="M8195" s="13" t="str">
        <f>IFERROR(TEXT(Table1[[#This Row],[Report Date]], "mmmm"),"")</f>
        <v/>
      </c>
      <c r="N8195" s="13" t="str">
        <f>IFERROR(YEAR(Table1[[#This Row],[Report Date]]),"")</f>
        <v/>
      </c>
      <c r="O8195" s="13" t="str">
        <f ca="1">IF(Table1[[#This Row],[Report Date]]&gt;=TODAY()-6, "within week", "Older")</f>
        <v>within week</v>
      </c>
      <c r="P8195" s="37" t="e">
        <f>EOMONTH(Table1[[#This Row],[Report Date]], 0)</f>
        <v>#VALUE!</v>
      </c>
    </row>
    <row r="8196" spans="1:16" x14ac:dyDescent="0.25">
      <c r="A8196" s="9" t="s">
        <v>148</v>
      </c>
      <c r="B8196" s="10" t="s">
        <v>148</v>
      </c>
      <c r="C8196" s="9" t="s">
        <v>110</v>
      </c>
      <c r="D8196" s="9">
        <v>1</v>
      </c>
      <c r="E8196" s="9" t="s">
        <v>148</v>
      </c>
      <c r="F8196" s="9">
        <v>522627</v>
      </c>
      <c r="G8196" s="9" t="s">
        <v>121</v>
      </c>
      <c r="H8196" s="9" t="s">
        <v>137</v>
      </c>
      <c r="I8196" s="9" t="s">
        <v>148</v>
      </c>
      <c r="J8196" s="9" t="s">
        <v>148</v>
      </c>
      <c r="K8196" s="9" t="s">
        <v>148</v>
      </c>
      <c r="L8196" s="10" t="s">
        <v>148</v>
      </c>
      <c r="M8196" s="13" t="str">
        <f>IFERROR(TEXT(Table1[[#This Row],[Report Date]], "mmmm"),"")</f>
        <v/>
      </c>
      <c r="N8196" s="13" t="str">
        <f>IFERROR(YEAR(Table1[[#This Row],[Report Date]]),"")</f>
        <v/>
      </c>
      <c r="O8196" s="13" t="str">
        <f ca="1">IF(Table1[[#This Row],[Report Date]]&gt;=TODAY()-6, "within week", "Older")</f>
        <v>within week</v>
      </c>
      <c r="P8196" s="37" t="e">
        <f>EOMONTH(Table1[[#This Row],[Report Date]], 0)</f>
        <v>#VALUE!</v>
      </c>
    </row>
    <row r="8197" spans="1:16" x14ac:dyDescent="0.25">
      <c r="A8197" s="9" t="s">
        <v>148</v>
      </c>
      <c r="B8197" s="10" t="s">
        <v>148</v>
      </c>
      <c r="C8197" s="9" t="s">
        <v>110</v>
      </c>
      <c r="D8197" s="9">
        <v>1</v>
      </c>
      <c r="E8197" s="9" t="s">
        <v>148</v>
      </c>
      <c r="F8197" s="9">
        <v>757534</v>
      </c>
      <c r="G8197" s="9" t="s">
        <v>126</v>
      </c>
      <c r="H8197" s="9" t="s">
        <v>146</v>
      </c>
      <c r="I8197" s="9" t="s">
        <v>148</v>
      </c>
      <c r="J8197" s="9" t="s">
        <v>148</v>
      </c>
      <c r="K8197" s="9" t="s">
        <v>148</v>
      </c>
      <c r="L8197" s="10" t="s">
        <v>148</v>
      </c>
      <c r="M8197" s="13" t="str">
        <f>IFERROR(TEXT(Table1[[#This Row],[Report Date]], "mmmm"),"")</f>
        <v/>
      </c>
      <c r="N8197" s="13" t="str">
        <f>IFERROR(YEAR(Table1[[#This Row],[Report Date]]),"")</f>
        <v/>
      </c>
      <c r="O8197" s="13" t="str">
        <f ca="1">IF(Table1[[#This Row],[Report Date]]&gt;=TODAY()-6, "within week", "Older")</f>
        <v>within week</v>
      </c>
      <c r="P8197" s="37" t="e">
        <f>EOMONTH(Table1[[#This Row],[Report Date]], 0)</f>
        <v>#VALUE!</v>
      </c>
    </row>
    <row r="8198" spans="1:16" x14ac:dyDescent="0.25">
      <c r="A8198" s="9" t="s">
        <v>148</v>
      </c>
      <c r="B8198" s="10" t="s">
        <v>148</v>
      </c>
      <c r="C8198" s="9" t="s">
        <v>110</v>
      </c>
      <c r="D8198" s="9">
        <v>1</v>
      </c>
      <c r="E8198" s="9" t="s">
        <v>148</v>
      </c>
      <c r="F8198" s="9">
        <v>164567</v>
      </c>
      <c r="G8198" s="9" t="s">
        <v>120</v>
      </c>
      <c r="H8198" s="9" t="s">
        <v>144</v>
      </c>
      <c r="I8198" s="9" t="s">
        <v>148</v>
      </c>
      <c r="J8198" s="9" t="s">
        <v>148</v>
      </c>
      <c r="K8198" s="9" t="s">
        <v>148</v>
      </c>
      <c r="L8198" s="10" t="s">
        <v>148</v>
      </c>
      <c r="M8198" s="13" t="str">
        <f>IFERROR(TEXT(Table1[[#This Row],[Report Date]], "mmmm"),"")</f>
        <v/>
      </c>
      <c r="N8198" s="13" t="str">
        <f>IFERROR(YEAR(Table1[[#This Row],[Report Date]]),"")</f>
        <v/>
      </c>
      <c r="O8198" s="13" t="str">
        <f ca="1">IF(Table1[[#This Row],[Report Date]]&gt;=TODAY()-6, "within week", "Older")</f>
        <v>within week</v>
      </c>
      <c r="P8198" s="37" t="e">
        <f>EOMONTH(Table1[[#This Row],[Report Date]], 0)</f>
        <v>#VALUE!</v>
      </c>
    </row>
    <row r="8199" spans="1:16" x14ac:dyDescent="0.25">
      <c r="A8199" s="9" t="s">
        <v>148</v>
      </c>
      <c r="B8199" s="10" t="s">
        <v>148</v>
      </c>
      <c r="C8199" s="9" t="s">
        <v>110</v>
      </c>
      <c r="D8199" s="9">
        <v>1</v>
      </c>
      <c r="E8199" s="9" t="s">
        <v>148</v>
      </c>
      <c r="F8199" s="9">
        <v>811103</v>
      </c>
      <c r="G8199" s="9" t="s">
        <v>121</v>
      </c>
      <c r="H8199" s="9" t="s">
        <v>129</v>
      </c>
      <c r="I8199" s="9" t="s">
        <v>148</v>
      </c>
      <c r="J8199" s="9" t="s">
        <v>148</v>
      </c>
      <c r="K8199" s="9" t="s">
        <v>148</v>
      </c>
      <c r="L8199" s="10" t="s">
        <v>148</v>
      </c>
      <c r="M8199" s="13" t="str">
        <f>IFERROR(TEXT(Table1[[#This Row],[Report Date]], "mmmm"),"")</f>
        <v/>
      </c>
      <c r="N8199" s="13" t="str">
        <f>IFERROR(YEAR(Table1[[#This Row],[Report Date]]),"")</f>
        <v/>
      </c>
      <c r="O8199" s="13" t="str">
        <f ca="1">IF(Table1[[#This Row],[Report Date]]&gt;=TODAY()-6, "within week", "Older")</f>
        <v>within week</v>
      </c>
      <c r="P8199" s="37" t="e">
        <f>EOMONTH(Table1[[#This Row],[Report Date]], 0)</f>
        <v>#VALUE!</v>
      </c>
    </row>
    <row r="8200" spans="1:16" x14ac:dyDescent="0.25">
      <c r="A8200" s="9" t="s">
        <v>148</v>
      </c>
      <c r="B8200" s="10" t="s">
        <v>148</v>
      </c>
      <c r="C8200" s="9" t="s">
        <v>110</v>
      </c>
      <c r="D8200" s="9">
        <v>1</v>
      </c>
      <c r="E8200" s="9" t="s">
        <v>148</v>
      </c>
      <c r="F8200" s="9">
        <v>787021</v>
      </c>
      <c r="G8200" s="9" t="s">
        <v>127</v>
      </c>
      <c r="H8200" s="9" t="s">
        <v>147</v>
      </c>
      <c r="I8200" s="9" t="s">
        <v>148</v>
      </c>
      <c r="J8200" s="9" t="s">
        <v>148</v>
      </c>
      <c r="K8200" s="9" t="s">
        <v>148</v>
      </c>
      <c r="L8200" s="10" t="s">
        <v>148</v>
      </c>
      <c r="M8200" s="13" t="str">
        <f>IFERROR(TEXT(Table1[[#This Row],[Report Date]], "mmmm"),"")</f>
        <v/>
      </c>
      <c r="N8200" s="13" t="str">
        <f>IFERROR(YEAR(Table1[[#This Row],[Report Date]]),"")</f>
        <v/>
      </c>
      <c r="O8200" s="13" t="str">
        <f ca="1">IF(Table1[[#This Row],[Report Date]]&gt;=TODAY()-6, "within week", "Older")</f>
        <v>within week</v>
      </c>
      <c r="P8200" s="37" t="e">
        <f>EOMONTH(Table1[[#This Row],[Report Date]], 0)</f>
        <v>#VALUE!</v>
      </c>
    </row>
    <row r="8201" spans="1:16" x14ac:dyDescent="0.25">
      <c r="A8201" s="9" t="s">
        <v>148</v>
      </c>
      <c r="B8201" s="10" t="s">
        <v>148</v>
      </c>
      <c r="C8201" s="9" t="s">
        <v>110</v>
      </c>
      <c r="D8201" s="9">
        <v>1</v>
      </c>
      <c r="E8201" s="9" t="s">
        <v>148</v>
      </c>
      <c r="F8201" s="9">
        <v>527957</v>
      </c>
      <c r="G8201" s="9" t="s">
        <v>116</v>
      </c>
      <c r="H8201" s="9" t="s">
        <v>140</v>
      </c>
      <c r="I8201" s="9" t="s">
        <v>148</v>
      </c>
      <c r="J8201" s="9" t="s">
        <v>148</v>
      </c>
      <c r="K8201" s="9" t="s">
        <v>148</v>
      </c>
      <c r="L8201" s="10" t="s">
        <v>148</v>
      </c>
      <c r="M8201" s="13" t="str">
        <f>IFERROR(TEXT(Table1[[#This Row],[Report Date]], "mmmm"),"")</f>
        <v/>
      </c>
      <c r="N8201" s="13" t="str">
        <f>IFERROR(YEAR(Table1[[#This Row],[Report Date]]),"")</f>
        <v/>
      </c>
      <c r="O8201" s="13" t="str">
        <f ca="1">IF(Table1[[#This Row],[Report Date]]&gt;=TODAY()-6, "within week", "Older")</f>
        <v>within week</v>
      </c>
      <c r="P8201" s="37" t="e">
        <f>EOMONTH(Table1[[#This Row],[Report Date]], 0)</f>
        <v>#VALUE!</v>
      </c>
    </row>
    <row r="8202" spans="1:16" x14ac:dyDescent="0.25">
      <c r="A8202" s="9" t="s">
        <v>148</v>
      </c>
      <c r="B8202" s="10" t="s">
        <v>148</v>
      </c>
      <c r="C8202" s="9" t="s">
        <v>110</v>
      </c>
      <c r="D8202" s="9">
        <v>1</v>
      </c>
      <c r="E8202" s="9" t="s">
        <v>148</v>
      </c>
      <c r="F8202" s="9">
        <v>172684</v>
      </c>
      <c r="G8202" s="9" t="s">
        <v>126</v>
      </c>
      <c r="H8202" s="9" t="s">
        <v>130</v>
      </c>
      <c r="I8202" s="9" t="s">
        <v>148</v>
      </c>
      <c r="J8202" s="9" t="s">
        <v>148</v>
      </c>
      <c r="K8202" s="9" t="s">
        <v>148</v>
      </c>
      <c r="L8202" s="10" t="s">
        <v>148</v>
      </c>
      <c r="M8202" s="13" t="str">
        <f>IFERROR(TEXT(Table1[[#This Row],[Report Date]], "mmmm"),"")</f>
        <v/>
      </c>
      <c r="N8202" s="13" t="str">
        <f>IFERROR(YEAR(Table1[[#This Row],[Report Date]]),"")</f>
        <v/>
      </c>
      <c r="O8202" s="13" t="str">
        <f ca="1">IF(Table1[[#This Row],[Report Date]]&gt;=TODAY()-6, "within week", "Older")</f>
        <v>within week</v>
      </c>
      <c r="P8202" s="37" t="e">
        <f>EOMONTH(Table1[[#This Row],[Report Date]], 0)</f>
        <v>#VALUE!</v>
      </c>
    </row>
    <row r="8203" spans="1:16" x14ac:dyDescent="0.25">
      <c r="A8203" s="9" t="s">
        <v>148</v>
      </c>
      <c r="B8203" s="10" t="s">
        <v>148</v>
      </c>
      <c r="C8203" s="9" t="s">
        <v>110</v>
      </c>
      <c r="D8203" s="9">
        <v>1</v>
      </c>
      <c r="E8203" s="9" t="s">
        <v>148</v>
      </c>
      <c r="F8203" s="9">
        <v>163574</v>
      </c>
      <c r="G8203" s="9" t="s">
        <v>117</v>
      </c>
      <c r="H8203" s="9" t="s">
        <v>137</v>
      </c>
      <c r="I8203" s="9" t="s">
        <v>148</v>
      </c>
      <c r="J8203" s="9" t="s">
        <v>148</v>
      </c>
      <c r="K8203" s="9" t="s">
        <v>148</v>
      </c>
      <c r="L8203" s="10" t="s">
        <v>148</v>
      </c>
      <c r="M8203" s="13" t="str">
        <f>IFERROR(TEXT(Table1[[#This Row],[Report Date]], "mmmm"),"")</f>
        <v/>
      </c>
      <c r="N8203" s="13" t="str">
        <f>IFERROR(YEAR(Table1[[#This Row],[Report Date]]),"")</f>
        <v/>
      </c>
      <c r="O8203" s="13" t="str">
        <f ca="1">IF(Table1[[#This Row],[Report Date]]&gt;=TODAY()-6, "within week", "Older")</f>
        <v>within week</v>
      </c>
      <c r="P8203" s="37" t="e">
        <f>EOMONTH(Table1[[#This Row],[Report Date]], 0)</f>
        <v>#VALUE!</v>
      </c>
    </row>
    <row r="8204" spans="1:16" x14ac:dyDescent="0.25">
      <c r="A8204" s="9" t="s">
        <v>148</v>
      </c>
      <c r="B8204" s="10" t="s">
        <v>148</v>
      </c>
      <c r="C8204" s="9" t="s">
        <v>110</v>
      </c>
      <c r="D8204" s="9">
        <v>1</v>
      </c>
      <c r="E8204" s="9" t="s">
        <v>148</v>
      </c>
      <c r="F8204" s="9">
        <v>712223</v>
      </c>
      <c r="G8204" s="9" t="s">
        <v>116</v>
      </c>
      <c r="H8204" s="9" t="s">
        <v>140</v>
      </c>
      <c r="I8204" s="9" t="s">
        <v>148</v>
      </c>
      <c r="J8204" s="9" t="s">
        <v>148</v>
      </c>
      <c r="K8204" s="9" t="s">
        <v>148</v>
      </c>
      <c r="L8204" s="10" t="s">
        <v>148</v>
      </c>
      <c r="M8204" s="13" t="str">
        <f>IFERROR(TEXT(Table1[[#This Row],[Report Date]], "mmmm"),"")</f>
        <v/>
      </c>
      <c r="N8204" s="13" t="str">
        <f>IFERROR(YEAR(Table1[[#This Row],[Report Date]]),"")</f>
        <v/>
      </c>
      <c r="O8204" s="13" t="str">
        <f ca="1">IF(Table1[[#This Row],[Report Date]]&gt;=TODAY()-6, "within week", "Older")</f>
        <v>within week</v>
      </c>
      <c r="P8204" s="37" t="e">
        <f>EOMONTH(Table1[[#This Row],[Report Date]], 0)</f>
        <v>#VALUE!</v>
      </c>
    </row>
    <row r="8205" spans="1:16" x14ac:dyDescent="0.25">
      <c r="A8205" s="9" t="s">
        <v>148</v>
      </c>
      <c r="B8205" s="10" t="s">
        <v>148</v>
      </c>
      <c r="C8205" s="9" t="s">
        <v>110</v>
      </c>
      <c r="D8205" s="9">
        <v>1</v>
      </c>
      <c r="E8205" s="9" t="s">
        <v>148</v>
      </c>
      <c r="F8205" s="9">
        <v>789754</v>
      </c>
      <c r="G8205" s="9" t="s">
        <v>123</v>
      </c>
      <c r="H8205" s="9" t="s">
        <v>147</v>
      </c>
      <c r="I8205" s="9" t="s">
        <v>148</v>
      </c>
      <c r="J8205" s="9" t="s">
        <v>148</v>
      </c>
      <c r="K8205" s="9" t="s">
        <v>148</v>
      </c>
      <c r="L8205" s="10" t="s">
        <v>148</v>
      </c>
      <c r="M8205" s="13" t="str">
        <f>IFERROR(TEXT(Table1[[#This Row],[Report Date]], "mmmm"),"")</f>
        <v/>
      </c>
      <c r="N8205" s="13" t="str">
        <f>IFERROR(YEAR(Table1[[#This Row],[Report Date]]),"")</f>
        <v/>
      </c>
      <c r="O8205" s="13" t="str">
        <f ca="1">IF(Table1[[#This Row],[Report Date]]&gt;=TODAY()-6, "within week", "Older")</f>
        <v>within week</v>
      </c>
      <c r="P8205" s="37" t="e">
        <f>EOMONTH(Table1[[#This Row],[Report Date]], 0)</f>
        <v>#VALUE!</v>
      </c>
    </row>
    <row r="8206" spans="1:16" x14ac:dyDescent="0.25">
      <c r="A8206" s="9" t="s">
        <v>148</v>
      </c>
      <c r="B8206" s="10" t="s">
        <v>148</v>
      </c>
      <c r="C8206" s="9" t="s">
        <v>110</v>
      </c>
      <c r="D8206" s="9">
        <v>1</v>
      </c>
      <c r="E8206" s="9" t="s">
        <v>148</v>
      </c>
      <c r="F8206" s="9">
        <v>817671</v>
      </c>
      <c r="G8206" s="9" t="s">
        <v>121</v>
      </c>
      <c r="H8206" s="9" t="s">
        <v>137</v>
      </c>
      <c r="I8206" s="9" t="s">
        <v>148</v>
      </c>
      <c r="J8206" s="9" t="s">
        <v>148</v>
      </c>
      <c r="K8206" s="9" t="s">
        <v>148</v>
      </c>
      <c r="L8206" s="10" t="s">
        <v>148</v>
      </c>
      <c r="M8206" s="13" t="str">
        <f>IFERROR(TEXT(Table1[[#This Row],[Report Date]], "mmmm"),"")</f>
        <v/>
      </c>
      <c r="N8206" s="13" t="str">
        <f>IFERROR(YEAR(Table1[[#This Row],[Report Date]]),"")</f>
        <v/>
      </c>
      <c r="O8206" s="13" t="str">
        <f ca="1">IF(Table1[[#This Row],[Report Date]]&gt;=TODAY()-6, "within week", "Older")</f>
        <v>within week</v>
      </c>
      <c r="P8206" s="37" t="e">
        <f>EOMONTH(Table1[[#This Row],[Report Date]], 0)</f>
        <v>#VALUE!</v>
      </c>
    </row>
    <row r="8207" spans="1:16" x14ac:dyDescent="0.25">
      <c r="A8207" s="9" t="s">
        <v>148</v>
      </c>
      <c r="B8207" s="10" t="s">
        <v>148</v>
      </c>
      <c r="C8207" s="9" t="s">
        <v>110</v>
      </c>
      <c r="D8207" s="9">
        <v>1</v>
      </c>
      <c r="E8207" s="9" t="s">
        <v>148</v>
      </c>
      <c r="F8207" s="9">
        <v>996572</v>
      </c>
      <c r="G8207" s="9" t="s">
        <v>122</v>
      </c>
      <c r="H8207" s="9" t="s">
        <v>138</v>
      </c>
      <c r="I8207" s="9" t="s">
        <v>148</v>
      </c>
      <c r="J8207" s="9" t="s">
        <v>148</v>
      </c>
      <c r="K8207" s="9" t="s">
        <v>148</v>
      </c>
      <c r="L8207" s="10" t="s">
        <v>148</v>
      </c>
      <c r="M8207" s="13" t="str">
        <f>IFERROR(TEXT(Table1[[#This Row],[Report Date]], "mmmm"),"")</f>
        <v/>
      </c>
      <c r="N8207" s="13" t="str">
        <f>IFERROR(YEAR(Table1[[#This Row],[Report Date]]),"")</f>
        <v/>
      </c>
      <c r="O8207" s="13" t="str">
        <f ca="1">IF(Table1[[#This Row],[Report Date]]&gt;=TODAY()-6, "within week", "Older")</f>
        <v>within week</v>
      </c>
      <c r="P8207" s="37" t="e">
        <f>EOMONTH(Table1[[#This Row],[Report Date]], 0)</f>
        <v>#VALUE!</v>
      </c>
    </row>
    <row r="8208" spans="1:16" x14ac:dyDescent="0.25">
      <c r="A8208" s="9" t="s">
        <v>148</v>
      </c>
      <c r="B8208" s="10" t="s">
        <v>148</v>
      </c>
      <c r="C8208" s="9" t="s">
        <v>110</v>
      </c>
      <c r="D8208" s="9">
        <v>1</v>
      </c>
      <c r="E8208" s="9" t="s">
        <v>148</v>
      </c>
      <c r="F8208" s="9">
        <v>473921</v>
      </c>
      <c r="G8208" s="9" t="s">
        <v>116</v>
      </c>
      <c r="H8208" s="9" t="s">
        <v>128</v>
      </c>
      <c r="I8208" s="9" t="s">
        <v>148</v>
      </c>
      <c r="J8208" s="9" t="s">
        <v>148</v>
      </c>
      <c r="K8208" s="9" t="s">
        <v>148</v>
      </c>
      <c r="L8208" s="10" t="s">
        <v>148</v>
      </c>
      <c r="M8208" s="13" t="str">
        <f>IFERROR(TEXT(Table1[[#This Row],[Report Date]], "mmmm"),"")</f>
        <v/>
      </c>
      <c r="N8208" s="13" t="str">
        <f>IFERROR(YEAR(Table1[[#This Row],[Report Date]]),"")</f>
        <v/>
      </c>
      <c r="O8208" s="13" t="str">
        <f ca="1">IF(Table1[[#This Row],[Report Date]]&gt;=TODAY()-6, "within week", "Older")</f>
        <v>within week</v>
      </c>
      <c r="P8208" s="37" t="e">
        <f>EOMONTH(Table1[[#This Row],[Report Date]], 0)</f>
        <v>#VALUE!</v>
      </c>
    </row>
    <row r="8209" spans="1:16" x14ac:dyDescent="0.25">
      <c r="A8209" s="9" t="s">
        <v>148</v>
      </c>
      <c r="B8209" s="10" t="s">
        <v>148</v>
      </c>
      <c r="C8209" s="9" t="s">
        <v>110</v>
      </c>
      <c r="D8209" s="9">
        <v>1</v>
      </c>
      <c r="E8209" s="9" t="s">
        <v>148</v>
      </c>
      <c r="F8209" s="9">
        <v>860697</v>
      </c>
      <c r="G8209" s="9" t="s">
        <v>117</v>
      </c>
      <c r="H8209" s="9" t="s">
        <v>133</v>
      </c>
      <c r="I8209" s="9" t="s">
        <v>148</v>
      </c>
      <c r="J8209" s="9" t="s">
        <v>148</v>
      </c>
      <c r="K8209" s="9" t="s">
        <v>148</v>
      </c>
      <c r="L8209" s="10" t="s">
        <v>148</v>
      </c>
      <c r="M8209" s="13" t="str">
        <f>IFERROR(TEXT(Table1[[#This Row],[Report Date]], "mmmm"),"")</f>
        <v/>
      </c>
      <c r="N8209" s="13" t="str">
        <f>IFERROR(YEAR(Table1[[#This Row],[Report Date]]),"")</f>
        <v/>
      </c>
      <c r="O8209" s="13" t="str">
        <f ca="1">IF(Table1[[#This Row],[Report Date]]&gt;=TODAY()-6, "within week", "Older")</f>
        <v>within week</v>
      </c>
      <c r="P8209" s="37" t="e">
        <f>EOMONTH(Table1[[#This Row],[Report Date]], 0)</f>
        <v>#VALUE!</v>
      </c>
    </row>
    <row r="8210" spans="1:16" x14ac:dyDescent="0.25">
      <c r="A8210" s="9" t="s">
        <v>148</v>
      </c>
      <c r="B8210" s="10" t="s">
        <v>148</v>
      </c>
      <c r="C8210" s="9" t="s">
        <v>110</v>
      </c>
      <c r="D8210" s="9">
        <v>1</v>
      </c>
      <c r="E8210" s="9" t="s">
        <v>148</v>
      </c>
      <c r="F8210" s="9">
        <v>715595</v>
      </c>
      <c r="G8210" s="9" t="s">
        <v>117</v>
      </c>
      <c r="H8210" s="9" t="s">
        <v>145</v>
      </c>
      <c r="I8210" s="9" t="s">
        <v>148</v>
      </c>
      <c r="J8210" s="9" t="s">
        <v>148</v>
      </c>
      <c r="K8210" s="9" t="s">
        <v>148</v>
      </c>
      <c r="L8210" s="10" t="s">
        <v>148</v>
      </c>
      <c r="M8210" s="13" t="str">
        <f>IFERROR(TEXT(Table1[[#This Row],[Report Date]], "mmmm"),"")</f>
        <v/>
      </c>
      <c r="N8210" s="13" t="str">
        <f>IFERROR(YEAR(Table1[[#This Row],[Report Date]]),"")</f>
        <v/>
      </c>
      <c r="O8210" s="13" t="str">
        <f ca="1">IF(Table1[[#This Row],[Report Date]]&gt;=TODAY()-6, "within week", "Older")</f>
        <v>within week</v>
      </c>
      <c r="P8210" s="37" t="e">
        <f>EOMONTH(Table1[[#This Row],[Report Date]], 0)</f>
        <v>#VALUE!</v>
      </c>
    </row>
    <row r="8211" spans="1:16" x14ac:dyDescent="0.25">
      <c r="A8211" s="9" t="s">
        <v>148</v>
      </c>
      <c r="B8211" s="10" t="s">
        <v>148</v>
      </c>
      <c r="C8211" s="9" t="s">
        <v>110</v>
      </c>
      <c r="D8211" s="9">
        <v>1</v>
      </c>
      <c r="E8211" s="9" t="s">
        <v>148</v>
      </c>
      <c r="F8211" s="9">
        <v>481264</v>
      </c>
      <c r="G8211" s="9" t="s">
        <v>116</v>
      </c>
      <c r="H8211" s="9" t="s">
        <v>136</v>
      </c>
      <c r="I8211" s="9" t="s">
        <v>148</v>
      </c>
      <c r="J8211" s="9" t="s">
        <v>148</v>
      </c>
      <c r="K8211" s="9" t="s">
        <v>148</v>
      </c>
      <c r="L8211" s="10" t="s">
        <v>148</v>
      </c>
      <c r="M8211" s="13" t="str">
        <f>IFERROR(TEXT(Table1[[#This Row],[Report Date]], "mmmm"),"")</f>
        <v/>
      </c>
      <c r="N8211" s="13" t="str">
        <f>IFERROR(YEAR(Table1[[#This Row],[Report Date]]),"")</f>
        <v/>
      </c>
      <c r="O8211" s="13" t="str">
        <f ca="1">IF(Table1[[#This Row],[Report Date]]&gt;=TODAY()-6, "within week", "Older")</f>
        <v>within week</v>
      </c>
      <c r="P8211" s="37" t="e">
        <f>EOMONTH(Table1[[#This Row],[Report Date]], 0)</f>
        <v>#VALUE!</v>
      </c>
    </row>
    <row r="8212" spans="1:16" x14ac:dyDescent="0.25">
      <c r="A8212" s="9" t="s">
        <v>148</v>
      </c>
      <c r="B8212" s="10" t="s">
        <v>148</v>
      </c>
      <c r="C8212" s="9" t="s">
        <v>110</v>
      </c>
      <c r="D8212" s="9">
        <v>1</v>
      </c>
      <c r="E8212" s="9" t="s">
        <v>148</v>
      </c>
      <c r="F8212" s="9">
        <v>667490</v>
      </c>
      <c r="G8212" s="9" t="s">
        <v>120</v>
      </c>
      <c r="H8212" s="9" t="s">
        <v>132</v>
      </c>
      <c r="I8212" s="9" t="s">
        <v>148</v>
      </c>
      <c r="J8212" s="9" t="s">
        <v>148</v>
      </c>
      <c r="K8212" s="9" t="s">
        <v>148</v>
      </c>
      <c r="L8212" s="10" t="s">
        <v>148</v>
      </c>
      <c r="M8212" s="13" t="str">
        <f>IFERROR(TEXT(Table1[[#This Row],[Report Date]], "mmmm"),"")</f>
        <v/>
      </c>
      <c r="N8212" s="13" t="str">
        <f>IFERROR(YEAR(Table1[[#This Row],[Report Date]]),"")</f>
        <v/>
      </c>
      <c r="O8212" s="13" t="str">
        <f ca="1">IF(Table1[[#This Row],[Report Date]]&gt;=TODAY()-6, "within week", "Older")</f>
        <v>within week</v>
      </c>
      <c r="P8212" s="37" t="e">
        <f>EOMONTH(Table1[[#This Row],[Report Date]], 0)</f>
        <v>#VALUE!</v>
      </c>
    </row>
    <row r="8213" spans="1:16" x14ac:dyDescent="0.25">
      <c r="A8213" s="9" t="s">
        <v>148</v>
      </c>
      <c r="B8213" s="10" t="s">
        <v>148</v>
      </c>
      <c r="C8213" s="9" t="s">
        <v>110</v>
      </c>
      <c r="D8213" s="9">
        <v>1</v>
      </c>
      <c r="E8213" s="9" t="s">
        <v>148</v>
      </c>
      <c r="F8213" s="9">
        <v>201295</v>
      </c>
      <c r="G8213" s="9" t="s">
        <v>127</v>
      </c>
      <c r="H8213" s="9" t="s">
        <v>131</v>
      </c>
      <c r="I8213" s="9" t="s">
        <v>148</v>
      </c>
      <c r="J8213" s="9" t="s">
        <v>148</v>
      </c>
      <c r="K8213" s="9" t="s">
        <v>148</v>
      </c>
      <c r="L8213" s="10" t="s">
        <v>148</v>
      </c>
      <c r="M8213" s="13" t="str">
        <f>IFERROR(TEXT(Table1[[#This Row],[Report Date]], "mmmm"),"")</f>
        <v/>
      </c>
      <c r="N8213" s="13" t="str">
        <f>IFERROR(YEAR(Table1[[#This Row],[Report Date]]),"")</f>
        <v/>
      </c>
      <c r="O8213" s="13" t="str">
        <f ca="1">IF(Table1[[#This Row],[Report Date]]&gt;=TODAY()-6, "within week", "Older")</f>
        <v>within week</v>
      </c>
      <c r="P8213" s="37" t="e">
        <f>EOMONTH(Table1[[#This Row],[Report Date]], 0)</f>
        <v>#VALUE!</v>
      </c>
    </row>
    <row r="8214" spans="1:16" x14ac:dyDescent="0.25">
      <c r="A8214" s="9" t="s">
        <v>148</v>
      </c>
      <c r="B8214" s="10" t="s">
        <v>148</v>
      </c>
      <c r="C8214" s="9" t="s">
        <v>110</v>
      </c>
      <c r="D8214" s="9">
        <v>1</v>
      </c>
      <c r="E8214" s="9" t="s">
        <v>148</v>
      </c>
      <c r="F8214" s="9">
        <v>604614</v>
      </c>
      <c r="G8214" s="9" t="s">
        <v>117</v>
      </c>
      <c r="H8214" s="9" t="s">
        <v>133</v>
      </c>
      <c r="I8214" s="9" t="s">
        <v>148</v>
      </c>
      <c r="J8214" s="9" t="s">
        <v>148</v>
      </c>
      <c r="K8214" s="9" t="s">
        <v>148</v>
      </c>
      <c r="L8214" s="10" t="s">
        <v>148</v>
      </c>
      <c r="M8214" s="13" t="str">
        <f>IFERROR(TEXT(Table1[[#This Row],[Report Date]], "mmmm"),"")</f>
        <v/>
      </c>
      <c r="N8214" s="13" t="str">
        <f>IFERROR(YEAR(Table1[[#This Row],[Report Date]]),"")</f>
        <v/>
      </c>
      <c r="O8214" s="13" t="str">
        <f ca="1">IF(Table1[[#This Row],[Report Date]]&gt;=TODAY()-6, "within week", "Older")</f>
        <v>within week</v>
      </c>
      <c r="P8214" s="37" t="e">
        <f>EOMONTH(Table1[[#This Row],[Report Date]], 0)</f>
        <v>#VALUE!</v>
      </c>
    </row>
    <row r="8215" spans="1:16" x14ac:dyDescent="0.25">
      <c r="A8215" s="9" t="s">
        <v>148</v>
      </c>
      <c r="B8215" s="10" t="s">
        <v>148</v>
      </c>
      <c r="C8215" s="9" t="s">
        <v>110</v>
      </c>
      <c r="D8215" s="9">
        <v>1</v>
      </c>
      <c r="E8215" s="9" t="s">
        <v>148</v>
      </c>
      <c r="F8215" s="9">
        <v>473592</v>
      </c>
      <c r="G8215" s="9" t="s">
        <v>120</v>
      </c>
      <c r="H8215" s="9" t="s">
        <v>136</v>
      </c>
      <c r="I8215" s="9" t="s">
        <v>148</v>
      </c>
      <c r="J8215" s="9" t="s">
        <v>148</v>
      </c>
      <c r="K8215" s="9" t="s">
        <v>148</v>
      </c>
      <c r="L8215" s="10" t="s">
        <v>148</v>
      </c>
      <c r="M8215" s="13" t="str">
        <f>IFERROR(TEXT(Table1[[#This Row],[Report Date]], "mmmm"),"")</f>
        <v/>
      </c>
      <c r="N8215" s="13" t="str">
        <f>IFERROR(YEAR(Table1[[#This Row],[Report Date]]),"")</f>
        <v/>
      </c>
      <c r="O8215" s="13" t="str">
        <f ca="1">IF(Table1[[#This Row],[Report Date]]&gt;=TODAY()-6, "within week", "Older")</f>
        <v>within week</v>
      </c>
      <c r="P8215" s="37" t="e">
        <f>EOMONTH(Table1[[#This Row],[Report Date]], 0)</f>
        <v>#VALUE!</v>
      </c>
    </row>
    <row r="8216" spans="1:16" x14ac:dyDescent="0.25">
      <c r="A8216" s="9" t="s">
        <v>148</v>
      </c>
      <c r="B8216" s="10" t="s">
        <v>148</v>
      </c>
      <c r="C8216" s="9" t="s">
        <v>110</v>
      </c>
      <c r="D8216" s="9">
        <v>1</v>
      </c>
      <c r="E8216" s="9" t="s">
        <v>148</v>
      </c>
      <c r="F8216" s="9">
        <v>996358</v>
      </c>
      <c r="G8216" s="9" t="s">
        <v>118</v>
      </c>
      <c r="H8216" s="9" t="s">
        <v>138</v>
      </c>
      <c r="I8216" s="9" t="s">
        <v>148</v>
      </c>
      <c r="J8216" s="9" t="s">
        <v>148</v>
      </c>
      <c r="K8216" s="9" t="s">
        <v>148</v>
      </c>
      <c r="L8216" s="10" t="s">
        <v>148</v>
      </c>
      <c r="M8216" s="13" t="str">
        <f>IFERROR(TEXT(Table1[[#This Row],[Report Date]], "mmmm"),"")</f>
        <v/>
      </c>
      <c r="N8216" s="13" t="str">
        <f>IFERROR(YEAR(Table1[[#This Row],[Report Date]]),"")</f>
        <v/>
      </c>
      <c r="O8216" s="13" t="str">
        <f ca="1">IF(Table1[[#This Row],[Report Date]]&gt;=TODAY()-6, "within week", "Older")</f>
        <v>within week</v>
      </c>
      <c r="P8216" s="37" t="e">
        <f>EOMONTH(Table1[[#This Row],[Report Date]], 0)</f>
        <v>#VALUE!</v>
      </c>
    </row>
    <row r="8217" spans="1:16" x14ac:dyDescent="0.25">
      <c r="A8217" s="9" t="s">
        <v>148</v>
      </c>
      <c r="B8217" s="10" t="s">
        <v>148</v>
      </c>
      <c r="C8217" s="9" t="s">
        <v>110</v>
      </c>
      <c r="D8217" s="9">
        <v>1</v>
      </c>
      <c r="E8217" s="9" t="s">
        <v>148</v>
      </c>
      <c r="F8217" s="9">
        <v>952574</v>
      </c>
      <c r="G8217" s="9" t="s">
        <v>120</v>
      </c>
      <c r="H8217" s="9" t="s">
        <v>136</v>
      </c>
      <c r="I8217" s="9" t="s">
        <v>148</v>
      </c>
      <c r="J8217" s="9" t="s">
        <v>148</v>
      </c>
      <c r="K8217" s="9" t="s">
        <v>148</v>
      </c>
      <c r="L8217" s="10" t="s">
        <v>148</v>
      </c>
      <c r="M8217" s="13" t="str">
        <f>IFERROR(TEXT(Table1[[#This Row],[Report Date]], "mmmm"),"")</f>
        <v/>
      </c>
      <c r="N8217" s="13" t="str">
        <f>IFERROR(YEAR(Table1[[#This Row],[Report Date]]),"")</f>
        <v/>
      </c>
      <c r="O8217" s="13" t="str">
        <f ca="1">IF(Table1[[#This Row],[Report Date]]&gt;=TODAY()-6, "within week", "Older")</f>
        <v>within week</v>
      </c>
      <c r="P8217" s="37" t="e">
        <f>EOMONTH(Table1[[#This Row],[Report Date]], 0)</f>
        <v>#VALUE!</v>
      </c>
    </row>
    <row r="8218" spans="1:16" x14ac:dyDescent="0.25">
      <c r="A8218" s="9" t="s">
        <v>148</v>
      </c>
      <c r="B8218" s="10" t="s">
        <v>148</v>
      </c>
      <c r="C8218" s="9" t="s">
        <v>110</v>
      </c>
      <c r="D8218" s="9">
        <v>1</v>
      </c>
      <c r="E8218" s="9" t="s">
        <v>148</v>
      </c>
      <c r="F8218" s="9">
        <v>385261</v>
      </c>
      <c r="G8218" s="9" t="s">
        <v>122</v>
      </c>
      <c r="H8218" s="9" t="s">
        <v>130</v>
      </c>
      <c r="I8218" s="9" t="s">
        <v>148</v>
      </c>
      <c r="J8218" s="9" t="s">
        <v>148</v>
      </c>
      <c r="K8218" s="9" t="s">
        <v>148</v>
      </c>
      <c r="L8218" s="10" t="s">
        <v>148</v>
      </c>
      <c r="M8218" s="13" t="str">
        <f>IFERROR(TEXT(Table1[[#This Row],[Report Date]], "mmmm"),"")</f>
        <v/>
      </c>
      <c r="N8218" s="13" t="str">
        <f>IFERROR(YEAR(Table1[[#This Row],[Report Date]]),"")</f>
        <v/>
      </c>
      <c r="O8218" s="13" t="str">
        <f ca="1">IF(Table1[[#This Row],[Report Date]]&gt;=TODAY()-6, "within week", "Older")</f>
        <v>within week</v>
      </c>
      <c r="P8218" s="37" t="e">
        <f>EOMONTH(Table1[[#This Row],[Report Date]], 0)</f>
        <v>#VALUE!</v>
      </c>
    </row>
    <row r="8219" spans="1:16" x14ac:dyDescent="0.25">
      <c r="A8219" s="9" t="s">
        <v>148</v>
      </c>
      <c r="B8219" s="10" t="s">
        <v>148</v>
      </c>
      <c r="C8219" s="9" t="s">
        <v>110</v>
      </c>
      <c r="D8219" s="9">
        <v>1</v>
      </c>
      <c r="E8219" s="9" t="s">
        <v>148</v>
      </c>
      <c r="F8219" s="9">
        <v>449380</v>
      </c>
      <c r="G8219" s="9" t="s">
        <v>120</v>
      </c>
      <c r="H8219" s="9" t="s">
        <v>140</v>
      </c>
      <c r="I8219" s="9" t="s">
        <v>148</v>
      </c>
      <c r="J8219" s="9" t="s">
        <v>148</v>
      </c>
      <c r="K8219" s="9" t="s">
        <v>148</v>
      </c>
      <c r="L8219" s="10" t="s">
        <v>148</v>
      </c>
      <c r="M8219" s="13" t="str">
        <f>IFERROR(TEXT(Table1[[#This Row],[Report Date]], "mmmm"),"")</f>
        <v/>
      </c>
      <c r="N8219" s="13" t="str">
        <f>IFERROR(YEAR(Table1[[#This Row],[Report Date]]),"")</f>
        <v/>
      </c>
      <c r="O8219" s="13" t="str">
        <f ca="1">IF(Table1[[#This Row],[Report Date]]&gt;=TODAY()-6, "within week", "Older")</f>
        <v>within week</v>
      </c>
      <c r="P8219" s="37" t="e">
        <f>EOMONTH(Table1[[#This Row],[Report Date]], 0)</f>
        <v>#VALUE!</v>
      </c>
    </row>
    <row r="8220" spans="1:16" x14ac:dyDescent="0.25">
      <c r="A8220" s="9" t="s">
        <v>148</v>
      </c>
      <c r="B8220" s="10" t="s">
        <v>148</v>
      </c>
      <c r="C8220" s="9" t="s">
        <v>110</v>
      </c>
      <c r="D8220" s="9">
        <v>1</v>
      </c>
      <c r="E8220" s="9" t="s">
        <v>148</v>
      </c>
      <c r="F8220" s="9">
        <v>881432</v>
      </c>
      <c r="G8220" s="9" t="s">
        <v>120</v>
      </c>
      <c r="H8220" s="9" t="s">
        <v>132</v>
      </c>
      <c r="I8220" s="9" t="s">
        <v>148</v>
      </c>
      <c r="J8220" s="9" t="s">
        <v>148</v>
      </c>
      <c r="K8220" s="9" t="s">
        <v>148</v>
      </c>
      <c r="L8220" s="10" t="s">
        <v>148</v>
      </c>
      <c r="M8220" s="13" t="str">
        <f>IFERROR(TEXT(Table1[[#This Row],[Report Date]], "mmmm"),"")</f>
        <v/>
      </c>
      <c r="N8220" s="13" t="str">
        <f>IFERROR(YEAR(Table1[[#This Row],[Report Date]]),"")</f>
        <v/>
      </c>
      <c r="O8220" s="13" t="str">
        <f ca="1">IF(Table1[[#This Row],[Report Date]]&gt;=TODAY()-6, "within week", "Older")</f>
        <v>within week</v>
      </c>
      <c r="P8220" s="37" t="e">
        <f>EOMONTH(Table1[[#This Row],[Report Date]], 0)</f>
        <v>#VALUE!</v>
      </c>
    </row>
    <row r="8221" spans="1:16" x14ac:dyDescent="0.25">
      <c r="A8221" s="9" t="s">
        <v>148</v>
      </c>
      <c r="B8221" s="10" t="s">
        <v>148</v>
      </c>
      <c r="C8221" s="9" t="s">
        <v>110</v>
      </c>
      <c r="D8221" s="9">
        <v>1</v>
      </c>
      <c r="E8221" s="9" t="s">
        <v>148</v>
      </c>
      <c r="F8221" s="9">
        <v>380327</v>
      </c>
      <c r="G8221" s="9" t="s">
        <v>125</v>
      </c>
      <c r="H8221" s="9" t="s">
        <v>137</v>
      </c>
      <c r="I8221" s="9" t="s">
        <v>148</v>
      </c>
      <c r="J8221" s="9" t="s">
        <v>148</v>
      </c>
      <c r="K8221" s="9" t="s">
        <v>148</v>
      </c>
      <c r="L8221" s="10" t="s">
        <v>148</v>
      </c>
      <c r="M8221" s="13" t="str">
        <f>IFERROR(TEXT(Table1[[#This Row],[Report Date]], "mmmm"),"")</f>
        <v/>
      </c>
      <c r="N8221" s="13" t="str">
        <f>IFERROR(YEAR(Table1[[#This Row],[Report Date]]),"")</f>
        <v/>
      </c>
      <c r="O8221" s="13" t="str">
        <f ca="1">IF(Table1[[#This Row],[Report Date]]&gt;=TODAY()-6, "within week", "Older")</f>
        <v>within week</v>
      </c>
      <c r="P8221" s="37" t="e">
        <f>EOMONTH(Table1[[#This Row],[Report Date]], 0)</f>
        <v>#VALUE!</v>
      </c>
    </row>
    <row r="8222" spans="1:16" x14ac:dyDescent="0.25">
      <c r="A8222" s="9" t="s">
        <v>148</v>
      </c>
      <c r="B8222" s="10" t="s">
        <v>148</v>
      </c>
      <c r="C8222" s="9" t="s">
        <v>110</v>
      </c>
      <c r="D8222" s="9">
        <v>1</v>
      </c>
      <c r="E8222" s="9" t="s">
        <v>148</v>
      </c>
      <c r="F8222" s="9">
        <v>985969</v>
      </c>
      <c r="G8222" s="9" t="s">
        <v>123</v>
      </c>
      <c r="H8222" s="9" t="s">
        <v>139</v>
      </c>
      <c r="I8222" s="9" t="s">
        <v>148</v>
      </c>
      <c r="J8222" s="9" t="s">
        <v>148</v>
      </c>
      <c r="K8222" s="9" t="s">
        <v>148</v>
      </c>
      <c r="L8222" s="10" t="s">
        <v>148</v>
      </c>
      <c r="M8222" s="13" t="str">
        <f>IFERROR(TEXT(Table1[[#This Row],[Report Date]], "mmmm"),"")</f>
        <v/>
      </c>
      <c r="N8222" s="13" t="str">
        <f>IFERROR(YEAR(Table1[[#This Row],[Report Date]]),"")</f>
        <v/>
      </c>
      <c r="O8222" s="13" t="str">
        <f ca="1">IF(Table1[[#This Row],[Report Date]]&gt;=TODAY()-6, "within week", "Older")</f>
        <v>within week</v>
      </c>
      <c r="P8222" s="37" t="e">
        <f>EOMONTH(Table1[[#This Row],[Report Date]], 0)</f>
        <v>#VALUE!</v>
      </c>
    </row>
    <row r="8223" spans="1:16" x14ac:dyDescent="0.25">
      <c r="A8223" s="9" t="s">
        <v>148</v>
      </c>
      <c r="B8223" s="10" t="s">
        <v>148</v>
      </c>
      <c r="C8223" s="9" t="s">
        <v>110</v>
      </c>
      <c r="D8223" s="9">
        <v>1</v>
      </c>
      <c r="E8223" s="9" t="s">
        <v>148</v>
      </c>
      <c r="F8223" s="9">
        <v>199632</v>
      </c>
      <c r="G8223" s="9" t="s">
        <v>118</v>
      </c>
      <c r="H8223" s="9" t="s">
        <v>138</v>
      </c>
      <c r="I8223" s="9" t="s">
        <v>148</v>
      </c>
      <c r="J8223" s="9" t="s">
        <v>148</v>
      </c>
      <c r="K8223" s="9" t="s">
        <v>148</v>
      </c>
      <c r="L8223" s="10" t="s">
        <v>148</v>
      </c>
      <c r="M8223" s="13" t="str">
        <f>IFERROR(TEXT(Table1[[#This Row],[Report Date]], "mmmm"),"")</f>
        <v/>
      </c>
      <c r="N8223" s="13" t="str">
        <f>IFERROR(YEAR(Table1[[#This Row],[Report Date]]),"")</f>
        <v/>
      </c>
      <c r="O8223" s="13" t="str">
        <f ca="1">IF(Table1[[#This Row],[Report Date]]&gt;=TODAY()-6, "within week", "Older")</f>
        <v>within week</v>
      </c>
      <c r="P8223" s="37" t="e">
        <f>EOMONTH(Table1[[#This Row],[Report Date]], 0)</f>
        <v>#VALUE!</v>
      </c>
    </row>
    <row r="8224" spans="1:16" x14ac:dyDescent="0.25">
      <c r="A8224" s="9" t="s">
        <v>148</v>
      </c>
      <c r="B8224" s="10" t="s">
        <v>148</v>
      </c>
      <c r="C8224" s="9" t="s">
        <v>110</v>
      </c>
      <c r="D8224" s="9">
        <v>1</v>
      </c>
      <c r="E8224" s="9" t="s">
        <v>148</v>
      </c>
      <c r="F8224" s="9">
        <v>650743</v>
      </c>
      <c r="G8224" s="9" t="s">
        <v>119</v>
      </c>
      <c r="H8224" s="9" t="s">
        <v>139</v>
      </c>
      <c r="I8224" s="9" t="s">
        <v>148</v>
      </c>
      <c r="J8224" s="9" t="s">
        <v>148</v>
      </c>
      <c r="K8224" s="9" t="s">
        <v>148</v>
      </c>
      <c r="L8224" s="10" t="s">
        <v>148</v>
      </c>
      <c r="M8224" s="13" t="str">
        <f>IFERROR(TEXT(Table1[[#This Row],[Report Date]], "mmmm"),"")</f>
        <v/>
      </c>
      <c r="N8224" s="13" t="str">
        <f>IFERROR(YEAR(Table1[[#This Row],[Report Date]]),"")</f>
        <v/>
      </c>
      <c r="O8224" s="13" t="str">
        <f ca="1">IF(Table1[[#This Row],[Report Date]]&gt;=TODAY()-6, "within week", "Older")</f>
        <v>within week</v>
      </c>
      <c r="P8224" s="37" t="e">
        <f>EOMONTH(Table1[[#This Row],[Report Date]], 0)</f>
        <v>#VALUE!</v>
      </c>
    </row>
    <row r="8225" spans="1:16" x14ac:dyDescent="0.25">
      <c r="A8225" s="9" t="s">
        <v>148</v>
      </c>
      <c r="B8225" s="10" t="s">
        <v>148</v>
      </c>
      <c r="C8225" s="9" t="s">
        <v>110</v>
      </c>
      <c r="D8225" s="9">
        <v>1</v>
      </c>
      <c r="E8225" s="9" t="s">
        <v>148</v>
      </c>
      <c r="F8225" s="9">
        <v>513372</v>
      </c>
      <c r="G8225" s="9" t="s">
        <v>120</v>
      </c>
      <c r="H8225" s="9" t="s">
        <v>140</v>
      </c>
      <c r="I8225" s="9" t="s">
        <v>148</v>
      </c>
      <c r="J8225" s="9" t="s">
        <v>148</v>
      </c>
      <c r="K8225" s="9" t="s">
        <v>148</v>
      </c>
      <c r="L8225" s="10" t="s">
        <v>148</v>
      </c>
      <c r="M8225" s="13" t="str">
        <f>IFERROR(TEXT(Table1[[#This Row],[Report Date]], "mmmm"),"")</f>
        <v/>
      </c>
      <c r="N8225" s="13" t="str">
        <f>IFERROR(YEAR(Table1[[#This Row],[Report Date]]),"")</f>
        <v/>
      </c>
      <c r="O8225" s="13" t="str">
        <f ca="1">IF(Table1[[#This Row],[Report Date]]&gt;=TODAY()-6, "within week", "Older")</f>
        <v>within week</v>
      </c>
      <c r="P8225" s="37" t="e">
        <f>EOMONTH(Table1[[#This Row],[Report Date]], 0)</f>
        <v>#VALUE!</v>
      </c>
    </row>
    <row r="8226" spans="1:16" x14ac:dyDescent="0.25">
      <c r="A8226" s="9" t="s">
        <v>148</v>
      </c>
      <c r="B8226" s="10" t="s">
        <v>148</v>
      </c>
      <c r="C8226" s="9" t="s">
        <v>110</v>
      </c>
      <c r="D8226" s="9">
        <v>1</v>
      </c>
      <c r="E8226" s="9" t="s">
        <v>148</v>
      </c>
      <c r="F8226" s="9">
        <v>672157</v>
      </c>
      <c r="G8226" s="9" t="s">
        <v>123</v>
      </c>
      <c r="H8226" s="9" t="s">
        <v>143</v>
      </c>
      <c r="I8226" s="9" t="s">
        <v>148</v>
      </c>
      <c r="J8226" s="9" t="s">
        <v>148</v>
      </c>
      <c r="K8226" s="9" t="s">
        <v>148</v>
      </c>
      <c r="L8226" s="10" t="s">
        <v>148</v>
      </c>
      <c r="M8226" s="13" t="str">
        <f>IFERROR(TEXT(Table1[[#This Row],[Report Date]], "mmmm"),"")</f>
        <v/>
      </c>
      <c r="N8226" s="13" t="str">
        <f>IFERROR(YEAR(Table1[[#This Row],[Report Date]]),"")</f>
        <v/>
      </c>
      <c r="O8226" s="13" t="str">
        <f ca="1">IF(Table1[[#This Row],[Report Date]]&gt;=TODAY()-6, "within week", "Older")</f>
        <v>within week</v>
      </c>
      <c r="P8226" s="37" t="e">
        <f>EOMONTH(Table1[[#This Row],[Report Date]], 0)</f>
        <v>#VALUE!</v>
      </c>
    </row>
    <row r="8227" spans="1:16" x14ac:dyDescent="0.25">
      <c r="A8227" s="9" t="s">
        <v>148</v>
      </c>
      <c r="B8227" s="10" t="s">
        <v>148</v>
      </c>
      <c r="C8227" s="9" t="s">
        <v>110</v>
      </c>
      <c r="D8227" s="9">
        <v>1</v>
      </c>
      <c r="E8227" s="9" t="s">
        <v>148</v>
      </c>
      <c r="F8227" s="9">
        <v>704567</v>
      </c>
      <c r="G8227" s="9" t="s">
        <v>123</v>
      </c>
      <c r="H8227" s="9" t="s">
        <v>135</v>
      </c>
      <c r="I8227" s="9" t="s">
        <v>148</v>
      </c>
      <c r="J8227" s="9" t="s">
        <v>148</v>
      </c>
      <c r="K8227" s="9" t="s">
        <v>148</v>
      </c>
      <c r="L8227" s="10" t="s">
        <v>148</v>
      </c>
      <c r="M8227" s="13" t="str">
        <f>IFERROR(TEXT(Table1[[#This Row],[Report Date]], "mmmm"),"")</f>
        <v/>
      </c>
      <c r="N8227" s="13" t="str">
        <f>IFERROR(YEAR(Table1[[#This Row],[Report Date]]),"")</f>
        <v/>
      </c>
      <c r="O8227" s="13" t="str">
        <f ca="1">IF(Table1[[#This Row],[Report Date]]&gt;=TODAY()-6, "within week", "Older")</f>
        <v>within week</v>
      </c>
      <c r="P8227" s="37" t="e">
        <f>EOMONTH(Table1[[#This Row],[Report Date]], 0)</f>
        <v>#VALUE!</v>
      </c>
    </row>
    <row r="8228" spans="1:16" x14ac:dyDescent="0.25">
      <c r="A8228" s="9" t="s">
        <v>148</v>
      </c>
      <c r="B8228" s="10" t="s">
        <v>148</v>
      </c>
      <c r="C8228" s="9" t="s">
        <v>110</v>
      </c>
      <c r="D8228" s="9">
        <v>1</v>
      </c>
      <c r="E8228" s="9" t="s">
        <v>148</v>
      </c>
      <c r="F8228" s="9">
        <v>549664</v>
      </c>
      <c r="G8228" s="9" t="s">
        <v>125</v>
      </c>
      <c r="H8228" s="9" t="s">
        <v>133</v>
      </c>
      <c r="I8228" s="9" t="s">
        <v>148</v>
      </c>
      <c r="J8228" s="9" t="s">
        <v>148</v>
      </c>
      <c r="K8228" s="9" t="s">
        <v>148</v>
      </c>
      <c r="L8228" s="10" t="s">
        <v>148</v>
      </c>
      <c r="M8228" s="13" t="str">
        <f>IFERROR(TEXT(Table1[[#This Row],[Report Date]], "mmmm"),"")</f>
        <v/>
      </c>
      <c r="N8228" s="13" t="str">
        <f>IFERROR(YEAR(Table1[[#This Row],[Report Date]]),"")</f>
        <v/>
      </c>
      <c r="O8228" s="13" t="str">
        <f ca="1">IF(Table1[[#This Row],[Report Date]]&gt;=TODAY()-6, "within week", "Older")</f>
        <v>within week</v>
      </c>
      <c r="P8228" s="37" t="e">
        <f>EOMONTH(Table1[[#This Row],[Report Date]], 0)</f>
        <v>#VALUE!</v>
      </c>
    </row>
    <row r="8229" spans="1:16" x14ac:dyDescent="0.25">
      <c r="A8229" s="9" t="s">
        <v>148</v>
      </c>
      <c r="B8229" s="10" t="s">
        <v>148</v>
      </c>
      <c r="C8229" s="9" t="s">
        <v>110</v>
      </c>
      <c r="D8229" s="9">
        <v>1</v>
      </c>
      <c r="E8229" s="9" t="s">
        <v>148</v>
      </c>
      <c r="F8229" s="9">
        <v>932345</v>
      </c>
      <c r="G8229" s="9" t="s">
        <v>119</v>
      </c>
      <c r="H8229" s="9" t="s">
        <v>139</v>
      </c>
      <c r="I8229" s="9" t="s">
        <v>148</v>
      </c>
      <c r="J8229" s="9" t="s">
        <v>148</v>
      </c>
      <c r="K8229" s="9" t="s">
        <v>148</v>
      </c>
      <c r="L8229" s="10" t="s">
        <v>148</v>
      </c>
      <c r="M8229" s="13" t="str">
        <f>IFERROR(TEXT(Table1[[#This Row],[Report Date]], "mmmm"),"")</f>
        <v/>
      </c>
      <c r="N8229" s="13" t="str">
        <f>IFERROR(YEAR(Table1[[#This Row],[Report Date]]),"")</f>
        <v/>
      </c>
      <c r="O8229" s="13" t="str">
        <f ca="1">IF(Table1[[#This Row],[Report Date]]&gt;=TODAY()-6, "within week", "Older")</f>
        <v>within week</v>
      </c>
      <c r="P8229" s="37" t="e">
        <f>EOMONTH(Table1[[#This Row],[Report Date]], 0)</f>
        <v>#VALUE!</v>
      </c>
    </row>
    <row r="8230" spans="1:16" x14ac:dyDescent="0.25">
      <c r="A8230" s="9" t="s">
        <v>148</v>
      </c>
      <c r="B8230" s="10" t="s">
        <v>148</v>
      </c>
      <c r="C8230" s="9" t="s">
        <v>110</v>
      </c>
      <c r="D8230" s="9">
        <v>1</v>
      </c>
      <c r="E8230" s="9" t="s">
        <v>148</v>
      </c>
      <c r="F8230" s="9">
        <v>965143</v>
      </c>
      <c r="G8230" s="9" t="s">
        <v>116</v>
      </c>
      <c r="H8230" s="9" t="s">
        <v>128</v>
      </c>
      <c r="I8230" s="9" t="s">
        <v>148</v>
      </c>
      <c r="J8230" s="9" t="s">
        <v>148</v>
      </c>
      <c r="K8230" s="9" t="s">
        <v>148</v>
      </c>
      <c r="L8230" s="10" t="s">
        <v>148</v>
      </c>
      <c r="M8230" s="13" t="str">
        <f>IFERROR(TEXT(Table1[[#This Row],[Report Date]], "mmmm"),"")</f>
        <v/>
      </c>
      <c r="N8230" s="13" t="str">
        <f>IFERROR(YEAR(Table1[[#This Row],[Report Date]]),"")</f>
        <v/>
      </c>
      <c r="O8230" s="13" t="str">
        <f ca="1">IF(Table1[[#This Row],[Report Date]]&gt;=TODAY()-6, "within week", "Older")</f>
        <v>within week</v>
      </c>
      <c r="P8230" s="37" t="e">
        <f>EOMONTH(Table1[[#This Row],[Report Date]], 0)</f>
        <v>#VALUE!</v>
      </c>
    </row>
    <row r="8231" spans="1:16" x14ac:dyDescent="0.25">
      <c r="A8231" s="9" t="s">
        <v>148</v>
      </c>
      <c r="B8231" s="10" t="s">
        <v>148</v>
      </c>
      <c r="C8231" s="9" t="s">
        <v>110</v>
      </c>
      <c r="D8231" s="9">
        <v>1</v>
      </c>
      <c r="E8231" s="9" t="s">
        <v>148</v>
      </c>
      <c r="F8231" s="9">
        <v>412182</v>
      </c>
      <c r="G8231" s="9" t="s">
        <v>126</v>
      </c>
      <c r="H8231" s="9" t="s">
        <v>130</v>
      </c>
      <c r="I8231" s="9" t="s">
        <v>148</v>
      </c>
      <c r="J8231" s="9" t="s">
        <v>148</v>
      </c>
      <c r="K8231" s="9" t="s">
        <v>148</v>
      </c>
      <c r="L8231" s="10" t="s">
        <v>148</v>
      </c>
      <c r="M8231" s="13" t="str">
        <f>IFERROR(TEXT(Table1[[#This Row],[Report Date]], "mmmm"),"")</f>
        <v/>
      </c>
      <c r="N8231" s="13" t="str">
        <f>IFERROR(YEAR(Table1[[#This Row],[Report Date]]),"")</f>
        <v/>
      </c>
      <c r="O8231" s="13" t="str">
        <f ca="1">IF(Table1[[#This Row],[Report Date]]&gt;=TODAY()-6, "within week", "Older")</f>
        <v>within week</v>
      </c>
      <c r="P8231" s="37" t="e">
        <f>EOMONTH(Table1[[#This Row],[Report Date]], 0)</f>
        <v>#VALUE!</v>
      </c>
    </row>
    <row r="8232" spans="1:16" x14ac:dyDescent="0.25">
      <c r="A8232" s="9" t="s">
        <v>148</v>
      </c>
      <c r="B8232" s="10" t="s">
        <v>148</v>
      </c>
      <c r="C8232" s="9" t="s">
        <v>110</v>
      </c>
      <c r="D8232" s="9">
        <v>1</v>
      </c>
      <c r="E8232" s="9" t="s">
        <v>148</v>
      </c>
      <c r="F8232" s="9">
        <v>985940</v>
      </c>
      <c r="G8232" s="9" t="s">
        <v>119</v>
      </c>
      <c r="H8232" s="9" t="s">
        <v>135</v>
      </c>
      <c r="I8232" s="9" t="s">
        <v>148</v>
      </c>
      <c r="J8232" s="9" t="s">
        <v>148</v>
      </c>
      <c r="K8232" s="9" t="s">
        <v>148</v>
      </c>
      <c r="L8232" s="10" t="s">
        <v>148</v>
      </c>
      <c r="M8232" s="13" t="str">
        <f>IFERROR(TEXT(Table1[[#This Row],[Report Date]], "mmmm"),"")</f>
        <v/>
      </c>
      <c r="N8232" s="13" t="str">
        <f>IFERROR(YEAR(Table1[[#This Row],[Report Date]]),"")</f>
        <v/>
      </c>
      <c r="O8232" s="13" t="str">
        <f ca="1">IF(Table1[[#This Row],[Report Date]]&gt;=TODAY()-6, "within week", "Older")</f>
        <v>within week</v>
      </c>
      <c r="P8232" s="37" t="e">
        <f>EOMONTH(Table1[[#This Row],[Report Date]], 0)</f>
        <v>#VALUE!</v>
      </c>
    </row>
    <row r="8233" spans="1:16" x14ac:dyDescent="0.25">
      <c r="A8233" s="9" t="s">
        <v>148</v>
      </c>
      <c r="B8233" s="10" t="s">
        <v>148</v>
      </c>
      <c r="C8233" s="9" t="s">
        <v>110</v>
      </c>
      <c r="D8233" s="9">
        <v>1</v>
      </c>
      <c r="E8233" s="9" t="s">
        <v>148</v>
      </c>
      <c r="F8233" s="9">
        <v>289692</v>
      </c>
      <c r="G8233" s="9" t="s">
        <v>125</v>
      </c>
      <c r="H8233" s="9" t="s">
        <v>141</v>
      </c>
      <c r="I8233" s="9" t="s">
        <v>148</v>
      </c>
      <c r="J8233" s="9" t="s">
        <v>148</v>
      </c>
      <c r="K8233" s="9" t="s">
        <v>148</v>
      </c>
      <c r="L8233" s="10" t="s">
        <v>148</v>
      </c>
      <c r="M8233" s="13" t="str">
        <f>IFERROR(TEXT(Table1[[#This Row],[Report Date]], "mmmm"),"")</f>
        <v/>
      </c>
      <c r="N8233" s="13" t="str">
        <f>IFERROR(YEAR(Table1[[#This Row],[Report Date]]),"")</f>
        <v/>
      </c>
      <c r="O8233" s="13" t="str">
        <f ca="1">IF(Table1[[#This Row],[Report Date]]&gt;=TODAY()-6, "within week", "Older")</f>
        <v>within week</v>
      </c>
      <c r="P8233" s="37" t="e">
        <f>EOMONTH(Table1[[#This Row],[Report Date]], 0)</f>
        <v>#VALUE!</v>
      </c>
    </row>
    <row r="8234" spans="1:16" x14ac:dyDescent="0.25">
      <c r="A8234" s="9" t="s">
        <v>148</v>
      </c>
      <c r="B8234" s="10" t="s">
        <v>148</v>
      </c>
      <c r="C8234" s="9" t="s">
        <v>110</v>
      </c>
      <c r="D8234" s="9">
        <v>1</v>
      </c>
      <c r="E8234" s="9" t="s">
        <v>148</v>
      </c>
      <c r="F8234" s="9">
        <v>538336</v>
      </c>
      <c r="G8234" s="9" t="s">
        <v>121</v>
      </c>
      <c r="H8234" s="9" t="s">
        <v>129</v>
      </c>
      <c r="I8234" s="9" t="s">
        <v>148</v>
      </c>
      <c r="J8234" s="9" t="s">
        <v>148</v>
      </c>
      <c r="K8234" s="9" t="s">
        <v>148</v>
      </c>
      <c r="L8234" s="10" t="s">
        <v>148</v>
      </c>
      <c r="M8234" s="13" t="str">
        <f>IFERROR(TEXT(Table1[[#This Row],[Report Date]], "mmmm"),"")</f>
        <v/>
      </c>
      <c r="N8234" s="13" t="str">
        <f>IFERROR(YEAR(Table1[[#This Row],[Report Date]]),"")</f>
        <v/>
      </c>
      <c r="O8234" s="13" t="str">
        <f ca="1">IF(Table1[[#This Row],[Report Date]]&gt;=TODAY()-6, "within week", "Older")</f>
        <v>within week</v>
      </c>
      <c r="P8234" s="37" t="e">
        <f>EOMONTH(Table1[[#This Row],[Report Date]], 0)</f>
        <v>#VALUE!</v>
      </c>
    </row>
    <row r="8235" spans="1:16" x14ac:dyDescent="0.25">
      <c r="A8235" s="9" t="s">
        <v>148</v>
      </c>
      <c r="B8235" s="10" t="s">
        <v>148</v>
      </c>
      <c r="C8235" s="9" t="s">
        <v>110</v>
      </c>
      <c r="D8235" s="9">
        <v>1</v>
      </c>
      <c r="E8235" s="9" t="s">
        <v>148</v>
      </c>
      <c r="F8235" s="9">
        <v>282879</v>
      </c>
      <c r="G8235" s="9" t="s">
        <v>127</v>
      </c>
      <c r="H8235" s="9" t="s">
        <v>135</v>
      </c>
      <c r="I8235" s="9" t="s">
        <v>148</v>
      </c>
      <c r="J8235" s="9" t="s">
        <v>148</v>
      </c>
      <c r="K8235" s="9" t="s">
        <v>148</v>
      </c>
      <c r="L8235" s="10" t="s">
        <v>148</v>
      </c>
      <c r="M8235" s="13" t="str">
        <f>IFERROR(TEXT(Table1[[#This Row],[Report Date]], "mmmm"),"")</f>
        <v/>
      </c>
      <c r="N8235" s="13" t="str">
        <f>IFERROR(YEAR(Table1[[#This Row],[Report Date]]),"")</f>
        <v/>
      </c>
      <c r="O8235" s="13" t="str">
        <f ca="1">IF(Table1[[#This Row],[Report Date]]&gt;=TODAY()-6, "within week", "Older")</f>
        <v>within week</v>
      </c>
      <c r="P8235" s="37" t="e">
        <f>EOMONTH(Table1[[#This Row],[Report Date]], 0)</f>
        <v>#VALUE!</v>
      </c>
    </row>
    <row r="8236" spans="1:16" x14ac:dyDescent="0.25">
      <c r="A8236" s="9" t="s">
        <v>148</v>
      </c>
      <c r="B8236" s="10" t="s">
        <v>148</v>
      </c>
      <c r="C8236" s="9" t="s">
        <v>110</v>
      </c>
      <c r="D8236" s="9">
        <v>1</v>
      </c>
      <c r="E8236" s="9" t="s">
        <v>148</v>
      </c>
      <c r="F8236" s="9">
        <v>694089</v>
      </c>
      <c r="G8236" s="9" t="s">
        <v>117</v>
      </c>
      <c r="H8236" s="9" t="s">
        <v>137</v>
      </c>
      <c r="I8236" s="9" t="s">
        <v>148</v>
      </c>
      <c r="J8236" s="9" t="s">
        <v>148</v>
      </c>
      <c r="K8236" s="9" t="s">
        <v>148</v>
      </c>
      <c r="L8236" s="10" t="s">
        <v>148</v>
      </c>
      <c r="M8236" s="13" t="str">
        <f>IFERROR(TEXT(Table1[[#This Row],[Report Date]], "mmmm"),"")</f>
        <v/>
      </c>
      <c r="N8236" s="13" t="str">
        <f>IFERROR(YEAR(Table1[[#This Row],[Report Date]]),"")</f>
        <v/>
      </c>
      <c r="O8236" s="13" t="str">
        <f ca="1">IF(Table1[[#This Row],[Report Date]]&gt;=TODAY()-6, "within week", "Older")</f>
        <v>within week</v>
      </c>
      <c r="P8236" s="37" t="e">
        <f>EOMONTH(Table1[[#This Row],[Report Date]], 0)</f>
        <v>#VALUE!</v>
      </c>
    </row>
    <row r="8237" spans="1:16" x14ac:dyDescent="0.25">
      <c r="A8237" s="9" t="s">
        <v>148</v>
      </c>
      <c r="B8237" s="10" t="s">
        <v>148</v>
      </c>
      <c r="C8237" s="9" t="s">
        <v>110</v>
      </c>
      <c r="D8237" s="9">
        <v>1</v>
      </c>
      <c r="E8237" s="9" t="s">
        <v>148</v>
      </c>
      <c r="F8237" s="9">
        <v>433435</v>
      </c>
      <c r="G8237" s="9" t="s">
        <v>122</v>
      </c>
      <c r="H8237" s="9" t="s">
        <v>142</v>
      </c>
      <c r="I8237" s="9" t="s">
        <v>148</v>
      </c>
      <c r="J8237" s="9" t="s">
        <v>148</v>
      </c>
      <c r="K8237" s="9" t="s">
        <v>148</v>
      </c>
      <c r="L8237" s="10" t="s">
        <v>148</v>
      </c>
      <c r="M8237" s="13" t="str">
        <f>IFERROR(TEXT(Table1[[#This Row],[Report Date]], "mmmm"),"")</f>
        <v/>
      </c>
      <c r="N8237" s="13" t="str">
        <f>IFERROR(YEAR(Table1[[#This Row],[Report Date]]),"")</f>
        <v/>
      </c>
      <c r="O8237" s="13" t="str">
        <f ca="1">IF(Table1[[#This Row],[Report Date]]&gt;=TODAY()-6, "within week", "Older")</f>
        <v>within week</v>
      </c>
      <c r="P8237" s="37" t="e">
        <f>EOMONTH(Table1[[#This Row],[Report Date]], 0)</f>
        <v>#VALUE!</v>
      </c>
    </row>
    <row r="8238" spans="1:16" x14ac:dyDescent="0.25">
      <c r="A8238" s="9" t="s">
        <v>148</v>
      </c>
      <c r="B8238" s="10" t="s">
        <v>148</v>
      </c>
      <c r="C8238" s="9" t="s">
        <v>110</v>
      </c>
      <c r="D8238" s="9">
        <v>1</v>
      </c>
      <c r="E8238" s="9" t="s">
        <v>148</v>
      </c>
      <c r="F8238" s="9">
        <v>186335</v>
      </c>
      <c r="G8238" s="9" t="s">
        <v>121</v>
      </c>
      <c r="H8238" s="9" t="s">
        <v>133</v>
      </c>
      <c r="I8238" s="9" t="s">
        <v>148</v>
      </c>
      <c r="J8238" s="9" t="s">
        <v>148</v>
      </c>
      <c r="K8238" s="9" t="s">
        <v>148</v>
      </c>
      <c r="L8238" s="10" t="s">
        <v>148</v>
      </c>
      <c r="M8238" s="13" t="str">
        <f>IFERROR(TEXT(Table1[[#This Row],[Report Date]], "mmmm"),"")</f>
        <v/>
      </c>
      <c r="N8238" s="13" t="str">
        <f>IFERROR(YEAR(Table1[[#This Row],[Report Date]]),"")</f>
        <v/>
      </c>
      <c r="O8238" s="13" t="str">
        <f ca="1">IF(Table1[[#This Row],[Report Date]]&gt;=TODAY()-6, "within week", "Older")</f>
        <v>within week</v>
      </c>
      <c r="P8238" s="37" t="e">
        <f>EOMONTH(Table1[[#This Row],[Report Date]], 0)</f>
        <v>#VALUE!</v>
      </c>
    </row>
    <row r="8239" spans="1:16" x14ac:dyDescent="0.25">
      <c r="A8239" s="9" t="s">
        <v>148</v>
      </c>
      <c r="B8239" s="10" t="s">
        <v>148</v>
      </c>
      <c r="C8239" s="9" t="s">
        <v>110</v>
      </c>
      <c r="D8239" s="9">
        <v>1</v>
      </c>
      <c r="E8239" s="9" t="s">
        <v>148</v>
      </c>
      <c r="F8239" s="9">
        <v>289551</v>
      </c>
      <c r="G8239" s="9" t="s">
        <v>118</v>
      </c>
      <c r="H8239" s="9" t="s">
        <v>134</v>
      </c>
      <c r="I8239" s="9" t="s">
        <v>148</v>
      </c>
      <c r="J8239" s="9" t="s">
        <v>148</v>
      </c>
      <c r="K8239" s="9" t="s">
        <v>148</v>
      </c>
      <c r="L8239" s="10" t="s">
        <v>148</v>
      </c>
      <c r="M8239" s="13" t="str">
        <f>IFERROR(TEXT(Table1[[#This Row],[Report Date]], "mmmm"),"")</f>
        <v/>
      </c>
      <c r="N8239" s="13" t="str">
        <f>IFERROR(YEAR(Table1[[#This Row],[Report Date]]),"")</f>
        <v/>
      </c>
      <c r="O8239" s="13" t="str">
        <f ca="1">IF(Table1[[#This Row],[Report Date]]&gt;=TODAY()-6, "within week", "Older")</f>
        <v>within week</v>
      </c>
      <c r="P8239" s="37" t="e">
        <f>EOMONTH(Table1[[#This Row],[Report Date]], 0)</f>
        <v>#VALUE!</v>
      </c>
    </row>
    <row r="8240" spans="1:16" x14ac:dyDescent="0.25">
      <c r="A8240" s="9" t="s">
        <v>148</v>
      </c>
      <c r="B8240" s="10" t="s">
        <v>148</v>
      </c>
      <c r="C8240" s="9" t="s">
        <v>110</v>
      </c>
      <c r="D8240" s="9">
        <v>1</v>
      </c>
      <c r="E8240" s="9" t="s">
        <v>148</v>
      </c>
      <c r="F8240" s="9">
        <v>606341</v>
      </c>
      <c r="G8240" s="9" t="s">
        <v>125</v>
      </c>
      <c r="H8240" s="9" t="s">
        <v>133</v>
      </c>
      <c r="I8240" s="9" t="s">
        <v>148</v>
      </c>
      <c r="J8240" s="9" t="s">
        <v>148</v>
      </c>
      <c r="K8240" s="9" t="s">
        <v>148</v>
      </c>
      <c r="L8240" s="10" t="s">
        <v>148</v>
      </c>
      <c r="M8240" s="13" t="str">
        <f>IFERROR(TEXT(Table1[[#This Row],[Report Date]], "mmmm"),"")</f>
        <v/>
      </c>
      <c r="N8240" s="13" t="str">
        <f>IFERROR(YEAR(Table1[[#This Row],[Report Date]]),"")</f>
        <v/>
      </c>
      <c r="O8240" s="13" t="str">
        <f ca="1">IF(Table1[[#This Row],[Report Date]]&gt;=TODAY()-6, "within week", "Older")</f>
        <v>within week</v>
      </c>
      <c r="P8240" s="37" t="e">
        <f>EOMONTH(Table1[[#This Row],[Report Date]], 0)</f>
        <v>#VALUE!</v>
      </c>
    </row>
    <row r="8241" spans="1:16" x14ac:dyDescent="0.25">
      <c r="A8241" s="9" t="s">
        <v>148</v>
      </c>
      <c r="B8241" s="10" t="s">
        <v>148</v>
      </c>
      <c r="C8241" s="9" t="s">
        <v>110</v>
      </c>
      <c r="D8241" s="9">
        <v>1</v>
      </c>
      <c r="E8241" s="9" t="s">
        <v>148</v>
      </c>
      <c r="F8241" s="9">
        <v>986228</v>
      </c>
      <c r="G8241" s="9" t="s">
        <v>127</v>
      </c>
      <c r="H8241" s="9" t="s">
        <v>139</v>
      </c>
      <c r="I8241" s="9" t="s">
        <v>148</v>
      </c>
      <c r="J8241" s="9" t="s">
        <v>148</v>
      </c>
      <c r="K8241" s="9" t="s">
        <v>148</v>
      </c>
      <c r="L8241" s="10" t="s">
        <v>148</v>
      </c>
      <c r="M8241" s="13" t="str">
        <f>IFERROR(TEXT(Table1[[#This Row],[Report Date]], "mmmm"),"")</f>
        <v/>
      </c>
      <c r="N8241" s="13" t="str">
        <f>IFERROR(YEAR(Table1[[#This Row],[Report Date]]),"")</f>
        <v/>
      </c>
      <c r="O8241" s="13" t="str">
        <f ca="1">IF(Table1[[#This Row],[Report Date]]&gt;=TODAY()-6, "within week", "Older")</f>
        <v>within week</v>
      </c>
      <c r="P8241" s="37" t="e">
        <f>EOMONTH(Table1[[#This Row],[Report Date]], 0)</f>
        <v>#VALUE!</v>
      </c>
    </row>
    <row r="8242" spans="1:16" x14ac:dyDescent="0.25">
      <c r="A8242" s="9" t="s">
        <v>148</v>
      </c>
      <c r="B8242" s="10" t="s">
        <v>148</v>
      </c>
      <c r="C8242" s="9" t="s">
        <v>110</v>
      </c>
      <c r="D8242" s="9">
        <v>1</v>
      </c>
      <c r="E8242" s="9" t="s">
        <v>148</v>
      </c>
      <c r="F8242" s="9">
        <v>638064</v>
      </c>
      <c r="G8242" s="9" t="s">
        <v>122</v>
      </c>
      <c r="H8242" s="9" t="s">
        <v>146</v>
      </c>
      <c r="I8242" s="9" t="s">
        <v>148</v>
      </c>
      <c r="J8242" s="9" t="s">
        <v>148</v>
      </c>
      <c r="K8242" s="9" t="s">
        <v>148</v>
      </c>
      <c r="L8242" s="10" t="s">
        <v>148</v>
      </c>
      <c r="M8242" s="13" t="str">
        <f>IFERROR(TEXT(Table1[[#This Row],[Report Date]], "mmmm"),"")</f>
        <v/>
      </c>
      <c r="N8242" s="13" t="str">
        <f>IFERROR(YEAR(Table1[[#This Row],[Report Date]]),"")</f>
        <v/>
      </c>
      <c r="O8242" s="13" t="str">
        <f ca="1">IF(Table1[[#This Row],[Report Date]]&gt;=TODAY()-6, "within week", "Older")</f>
        <v>within week</v>
      </c>
      <c r="P8242" s="37" t="e">
        <f>EOMONTH(Table1[[#This Row],[Report Date]], 0)</f>
        <v>#VALUE!</v>
      </c>
    </row>
    <row r="8243" spans="1:16" x14ac:dyDescent="0.25">
      <c r="A8243" s="9" t="s">
        <v>148</v>
      </c>
      <c r="B8243" s="10" t="s">
        <v>148</v>
      </c>
      <c r="C8243" s="9" t="s">
        <v>110</v>
      </c>
      <c r="D8243" s="9">
        <v>1</v>
      </c>
      <c r="E8243" s="9" t="s">
        <v>148</v>
      </c>
      <c r="F8243" s="9">
        <v>318591</v>
      </c>
      <c r="G8243" s="9" t="s">
        <v>116</v>
      </c>
      <c r="H8243" s="9" t="s">
        <v>132</v>
      </c>
      <c r="I8243" s="9" t="s">
        <v>148</v>
      </c>
      <c r="J8243" s="9" t="s">
        <v>148</v>
      </c>
      <c r="K8243" s="9" t="s">
        <v>148</v>
      </c>
      <c r="L8243" s="10" t="s">
        <v>148</v>
      </c>
      <c r="M8243" s="13" t="str">
        <f>IFERROR(TEXT(Table1[[#This Row],[Report Date]], "mmmm"),"")</f>
        <v/>
      </c>
      <c r="N8243" s="13" t="str">
        <f>IFERROR(YEAR(Table1[[#This Row],[Report Date]]),"")</f>
        <v/>
      </c>
      <c r="O8243" s="13" t="str">
        <f ca="1">IF(Table1[[#This Row],[Report Date]]&gt;=TODAY()-6, "within week", "Older")</f>
        <v>within week</v>
      </c>
      <c r="P8243" s="37" t="e">
        <f>EOMONTH(Table1[[#This Row],[Report Date]], 0)</f>
        <v>#VALUE!</v>
      </c>
    </row>
    <row r="8244" spans="1:16" x14ac:dyDescent="0.25">
      <c r="A8244" s="9" t="s">
        <v>148</v>
      </c>
      <c r="B8244" s="10" t="s">
        <v>148</v>
      </c>
      <c r="C8244" s="9" t="s">
        <v>110</v>
      </c>
      <c r="D8244" s="9">
        <v>1</v>
      </c>
      <c r="E8244" s="9" t="s">
        <v>148</v>
      </c>
      <c r="F8244" s="9">
        <v>139907</v>
      </c>
      <c r="G8244" s="9" t="s">
        <v>124</v>
      </c>
      <c r="H8244" s="9" t="s">
        <v>140</v>
      </c>
      <c r="I8244" s="9" t="s">
        <v>148</v>
      </c>
      <c r="J8244" s="9" t="s">
        <v>148</v>
      </c>
      <c r="K8244" s="9" t="s">
        <v>148</v>
      </c>
      <c r="L8244" s="10" t="s">
        <v>148</v>
      </c>
      <c r="M8244" s="13" t="str">
        <f>IFERROR(TEXT(Table1[[#This Row],[Report Date]], "mmmm"),"")</f>
        <v/>
      </c>
      <c r="N8244" s="13" t="str">
        <f>IFERROR(YEAR(Table1[[#This Row],[Report Date]]),"")</f>
        <v/>
      </c>
      <c r="O8244" s="13" t="str">
        <f ca="1">IF(Table1[[#This Row],[Report Date]]&gt;=TODAY()-6, "within week", "Older")</f>
        <v>within week</v>
      </c>
      <c r="P8244" s="37" t="e">
        <f>EOMONTH(Table1[[#This Row],[Report Date]], 0)</f>
        <v>#VALUE!</v>
      </c>
    </row>
    <row r="8245" spans="1:16" x14ac:dyDescent="0.25">
      <c r="A8245" s="9" t="s">
        <v>148</v>
      </c>
      <c r="B8245" s="10" t="s">
        <v>148</v>
      </c>
      <c r="C8245" s="9" t="s">
        <v>110</v>
      </c>
      <c r="D8245" s="9">
        <v>1</v>
      </c>
      <c r="E8245" s="9" t="s">
        <v>148</v>
      </c>
      <c r="F8245" s="9">
        <v>506017</v>
      </c>
      <c r="G8245" s="9" t="s">
        <v>120</v>
      </c>
      <c r="H8245" s="9" t="s">
        <v>128</v>
      </c>
      <c r="I8245" s="9" t="s">
        <v>148</v>
      </c>
      <c r="J8245" s="9" t="s">
        <v>148</v>
      </c>
      <c r="K8245" s="9" t="s">
        <v>148</v>
      </c>
      <c r="L8245" s="10" t="s">
        <v>148</v>
      </c>
      <c r="M8245" s="13" t="str">
        <f>IFERROR(TEXT(Table1[[#This Row],[Report Date]], "mmmm"),"")</f>
        <v/>
      </c>
      <c r="N8245" s="13" t="str">
        <f>IFERROR(YEAR(Table1[[#This Row],[Report Date]]),"")</f>
        <v/>
      </c>
      <c r="O8245" s="13" t="str">
        <f ca="1">IF(Table1[[#This Row],[Report Date]]&gt;=TODAY()-6, "within week", "Older")</f>
        <v>within week</v>
      </c>
      <c r="P8245" s="37" t="e">
        <f>EOMONTH(Table1[[#This Row],[Report Date]], 0)</f>
        <v>#VALUE!</v>
      </c>
    </row>
    <row r="8246" spans="1:16" x14ac:dyDescent="0.25">
      <c r="A8246" s="9" t="s">
        <v>148</v>
      </c>
      <c r="B8246" s="10" t="s">
        <v>148</v>
      </c>
      <c r="C8246" s="9" t="s">
        <v>110</v>
      </c>
      <c r="D8246" s="9">
        <v>1</v>
      </c>
      <c r="E8246" s="9" t="s">
        <v>148</v>
      </c>
      <c r="F8246" s="9">
        <v>405054</v>
      </c>
      <c r="G8246" s="9" t="s">
        <v>116</v>
      </c>
      <c r="H8246" s="9" t="s">
        <v>136</v>
      </c>
      <c r="I8246" s="9" t="s">
        <v>148</v>
      </c>
      <c r="J8246" s="9" t="s">
        <v>148</v>
      </c>
      <c r="K8246" s="9" t="s">
        <v>148</v>
      </c>
      <c r="L8246" s="10" t="s">
        <v>148</v>
      </c>
      <c r="M8246" s="13" t="str">
        <f>IFERROR(TEXT(Table1[[#This Row],[Report Date]], "mmmm"),"")</f>
        <v/>
      </c>
      <c r="N8246" s="13" t="str">
        <f>IFERROR(YEAR(Table1[[#This Row],[Report Date]]),"")</f>
        <v/>
      </c>
      <c r="O8246" s="13" t="str">
        <f ca="1">IF(Table1[[#This Row],[Report Date]]&gt;=TODAY()-6, "within week", "Older")</f>
        <v>within week</v>
      </c>
      <c r="P8246" s="37" t="e">
        <f>EOMONTH(Table1[[#This Row],[Report Date]], 0)</f>
        <v>#VALUE!</v>
      </c>
    </row>
    <row r="8247" spans="1:16" x14ac:dyDescent="0.25">
      <c r="A8247" s="9" t="s">
        <v>148</v>
      </c>
      <c r="B8247" s="10" t="s">
        <v>148</v>
      </c>
      <c r="C8247" s="9" t="s">
        <v>110</v>
      </c>
      <c r="D8247" s="9">
        <v>1</v>
      </c>
      <c r="E8247" s="9" t="s">
        <v>148</v>
      </c>
      <c r="F8247" s="9">
        <v>700964</v>
      </c>
      <c r="G8247" s="9" t="s">
        <v>122</v>
      </c>
      <c r="H8247" s="9" t="s">
        <v>142</v>
      </c>
      <c r="I8247" s="9" t="s">
        <v>148</v>
      </c>
      <c r="J8247" s="9" t="s">
        <v>148</v>
      </c>
      <c r="K8247" s="9" t="s">
        <v>148</v>
      </c>
      <c r="L8247" s="10" t="s">
        <v>148</v>
      </c>
      <c r="M8247" s="13" t="str">
        <f>IFERROR(TEXT(Table1[[#This Row],[Report Date]], "mmmm"),"")</f>
        <v/>
      </c>
      <c r="N8247" s="13" t="str">
        <f>IFERROR(YEAR(Table1[[#This Row],[Report Date]]),"")</f>
        <v/>
      </c>
      <c r="O8247" s="13" t="str">
        <f ca="1">IF(Table1[[#This Row],[Report Date]]&gt;=TODAY()-6, "within week", "Older")</f>
        <v>within week</v>
      </c>
      <c r="P8247" s="37" t="e">
        <f>EOMONTH(Table1[[#This Row],[Report Date]], 0)</f>
        <v>#VALUE!</v>
      </c>
    </row>
    <row r="8248" spans="1:16" x14ac:dyDescent="0.25">
      <c r="A8248" s="9" t="s">
        <v>148</v>
      </c>
      <c r="B8248" s="10" t="s">
        <v>148</v>
      </c>
      <c r="C8248" s="9" t="s">
        <v>110</v>
      </c>
      <c r="D8248" s="9">
        <v>1</v>
      </c>
      <c r="E8248" s="9" t="s">
        <v>148</v>
      </c>
      <c r="F8248" s="9">
        <v>127128</v>
      </c>
      <c r="G8248" s="9" t="s">
        <v>117</v>
      </c>
      <c r="H8248" s="9" t="s">
        <v>129</v>
      </c>
      <c r="I8248" s="9" t="s">
        <v>148</v>
      </c>
      <c r="J8248" s="9" t="s">
        <v>148</v>
      </c>
      <c r="K8248" s="9" t="s">
        <v>148</v>
      </c>
      <c r="L8248" s="10" t="s">
        <v>148</v>
      </c>
      <c r="M8248" s="13" t="str">
        <f>IFERROR(TEXT(Table1[[#This Row],[Report Date]], "mmmm"),"")</f>
        <v/>
      </c>
      <c r="N8248" s="13" t="str">
        <f>IFERROR(YEAR(Table1[[#This Row],[Report Date]]),"")</f>
        <v/>
      </c>
      <c r="O8248" s="13" t="str">
        <f ca="1">IF(Table1[[#This Row],[Report Date]]&gt;=TODAY()-6, "within week", "Older")</f>
        <v>within week</v>
      </c>
      <c r="P8248" s="37" t="e">
        <f>EOMONTH(Table1[[#This Row],[Report Date]], 0)</f>
        <v>#VALUE!</v>
      </c>
    </row>
    <row r="8249" spans="1:16" x14ac:dyDescent="0.25">
      <c r="A8249" s="9" t="s">
        <v>148</v>
      </c>
      <c r="B8249" s="10" t="s">
        <v>148</v>
      </c>
      <c r="C8249" s="9" t="s">
        <v>110</v>
      </c>
      <c r="D8249" s="9">
        <v>1</v>
      </c>
      <c r="E8249" s="9" t="s">
        <v>148</v>
      </c>
      <c r="F8249" s="9">
        <v>655286</v>
      </c>
      <c r="G8249" s="9" t="s">
        <v>119</v>
      </c>
      <c r="H8249" s="9" t="s">
        <v>131</v>
      </c>
      <c r="I8249" s="9" t="s">
        <v>148</v>
      </c>
      <c r="J8249" s="9" t="s">
        <v>148</v>
      </c>
      <c r="K8249" s="9" t="s">
        <v>148</v>
      </c>
      <c r="L8249" s="10" t="s">
        <v>148</v>
      </c>
      <c r="M8249" s="13" t="str">
        <f>IFERROR(TEXT(Table1[[#This Row],[Report Date]], "mmmm"),"")</f>
        <v/>
      </c>
      <c r="N8249" s="13" t="str">
        <f>IFERROR(YEAR(Table1[[#This Row],[Report Date]]),"")</f>
        <v/>
      </c>
      <c r="O8249" s="13" t="str">
        <f ca="1">IF(Table1[[#This Row],[Report Date]]&gt;=TODAY()-6, "within week", "Older")</f>
        <v>within week</v>
      </c>
      <c r="P8249" s="37" t="e">
        <f>EOMONTH(Table1[[#This Row],[Report Date]], 0)</f>
        <v>#VALUE!</v>
      </c>
    </row>
    <row r="8250" spans="1:16" x14ac:dyDescent="0.25">
      <c r="A8250" s="9" t="s">
        <v>148</v>
      </c>
      <c r="B8250" s="10" t="s">
        <v>148</v>
      </c>
      <c r="C8250" s="9" t="s">
        <v>110</v>
      </c>
      <c r="D8250" s="9">
        <v>1</v>
      </c>
      <c r="E8250" s="9" t="s">
        <v>148</v>
      </c>
      <c r="F8250" s="9">
        <v>236991</v>
      </c>
      <c r="G8250" s="9" t="s">
        <v>120</v>
      </c>
      <c r="H8250" s="9" t="s">
        <v>144</v>
      </c>
      <c r="I8250" s="9" t="s">
        <v>148</v>
      </c>
      <c r="J8250" s="9" t="s">
        <v>148</v>
      </c>
      <c r="K8250" s="9" t="s">
        <v>148</v>
      </c>
      <c r="L8250" s="10" t="s">
        <v>148</v>
      </c>
      <c r="M8250" s="13" t="str">
        <f>IFERROR(TEXT(Table1[[#This Row],[Report Date]], "mmmm"),"")</f>
        <v/>
      </c>
      <c r="N8250" s="13" t="str">
        <f>IFERROR(YEAR(Table1[[#This Row],[Report Date]]),"")</f>
        <v/>
      </c>
      <c r="O8250" s="13" t="str">
        <f ca="1">IF(Table1[[#This Row],[Report Date]]&gt;=TODAY()-6, "within week", "Older")</f>
        <v>within week</v>
      </c>
      <c r="P8250" s="37" t="e">
        <f>EOMONTH(Table1[[#This Row],[Report Date]], 0)</f>
        <v>#VALUE!</v>
      </c>
    </row>
    <row r="8251" spans="1:16" x14ac:dyDescent="0.25">
      <c r="A8251" s="9" t="s">
        <v>148</v>
      </c>
      <c r="B8251" s="10" t="s">
        <v>148</v>
      </c>
      <c r="C8251" s="9" t="s">
        <v>110</v>
      </c>
      <c r="D8251" s="9">
        <v>1</v>
      </c>
      <c r="E8251" s="9" t="s">
        <v>148</v>
      </c>
      <c r="F8251" s="9">
        <v>531533</v>
      </c>
      <c r="G8251" s="9" t="s">
        <v>126</v>
      </c>
      <c r="H8251" s="9" t="s">
        <v>130</v>
      </c>
      <c r="I8251" s="9" t="s">
        <v>148</v>
      </c>
      <c r="J8251" s="9" t="s">
        <v>148</v>
      </c>
      <c r="K8251" s="9" t="s">
        <v>148</v>
      </c>
      <c r="L8251" s="10" t="s">
        <v>148</v>
      </c>
      <c r="M8251" s="13" t="str">
        <f>IFERROR(TEXT(Table1[[#This Row],[Report Date]], "mmmm"),"")</f>
        <v/>
      </c>
      <c r="N8251" s="13" t="str">
        <f>IFERROR(YEAR(Table1[[#This Row],[Report Date]]),"")</f>
        <v/>
      </c>
      <c r="O8251" s="13" t="str">
        <f ca="1">IF(Table1[[#This Row],[Report Date]]&gt;=TODAY()-6, "within week", "Older")</f>
        <v>within week</v>
      </c>
      <c r="P8251" s="37" t="e">
        <f>EOMONTH(Table1[[#This Row],[Report Date]], 0)</f>
        <v>#VALUE!</v>
      </c>
    </row>
    <row r="8252" spans="1:16" x14ac:dyDescent="0.25">
      <c r="A8252" s="9" t="s">
        <v>148</v>
      </c>
      <c r="B8252" s="10" t="s">
        <v>148</v>
      </c>
      <c r="C8252" s="9" t="s">
        <v>110</v>
      </c>
      <c r="D8252" s="9">
        <v>1</v>
      </c>
      <c r="E8252" s="9" t="s">
        <v>148</v>
      </c>
      <c r="F8252" s="9">
        <v>756776</v>
      </c>
      <c r="G8252" s="9" t="s">
        <v>126</v>
      </c>
      <c r="H8252" s="9" t="s">
        <v>146</v>
      </c>
      <c r="I8252" s="9" t="s">
        <v>148</v>
      </c>
      <c r="J8252" s="9" t="s">
        <v>148</v>
      </c>
      <c r="K8252" s="9" t="s">
        <v>148</v>
      </c>
      <c r="L8252" s="10" t="s">
        <v>148</v>
      </c>
      <c r="M8252" s="13" t="str">
        <f>IFERROR(TEXT(Table1[[#This Row],[Report Date]], "mmmm"),"")</f>
        <v/>
      </c>
      <c r="N8252" s="13" t="str">
        <f>IFERROR(YEAR(Table1[[#This Row],[Report Date]]),"")</f>
        <v/>
      </c>
      <c r="O8252" s="13" t="str">
        <f ca="1">IF(Table1[[#This Row],[Report Date]]&gt;=TODAY()-6, "within week", "Older")</f>
        <v>within week</v>
      </c>
      <c r="P8252" s="37" t="e">
        <f>EOMONTH(Table1[[#This Row],[Report Date]], 0)</f>
        <v>#VALUE!</v>
      </c>
    </row>
    <row r="8253" spans="1:16" x14ac:dyDescent="0.25">
      <c r="A8253" s="9" t="s">
        <v>148</v>
      </c>
      <c r="B8253" s="10" t="s">
        <v>148</v>
      </c>
      <c r="C8253" s="9" t="s">
        <v>110</v>
      </c>
      <c r="D8253" s="9">
        <v>1</v>
      </c>
      <c r="E8253" s="9" t="s">
        <v>148</v>
      </c>
      <c r="F8253" s="9">
        <v>153034</v>
      </c>
      <c r="G8253" s="9" t="s">
        <v>118</v>
      </c>
      <c r="H8253" s="9" t="s">
        <v>130</v>
      </c>
      <c r="I8253" s="9" t="s">
        <v>148</v>
      </c>
      <c r="J8253" s="9" t="s">
        <v>148</v>
      </c>
      <c r="K8253" s="9" t="s">
        <v>148</v>
      </c>
      <c r="L8253" s="10" t="s">
        <v>148</v>
      </c>
      <c r="M8253" s="13" t="str">
        <f>IFERROR(TEXT(Table1[[#This Row],[Report Date]], "mmmm"),"")</f>
        <v/>
      </c>
      <c r="N8253" s="13" t="str">
        <f>IFERROR(YEAR(Table1[[#This Row],[Report Date]]),"")</f>
        <v/>
      </c>
      <c r="O8253" s="13" t="str">
        <f ca="1">IF(Table1[[#This Row],[Report Date]]&gt;=TODAY()-6, "within week", "Older")</f>
        <v>within week</v>
      </c>
      <c r="P8253" s="37" t="e">
        <f>EOMONTH(Table1[[#This Row],[Report Date]], 0)</f>
        <v>#VALUE!</v>
      </c>
    </row>
    <row r="8254" spans="1:16" x14ac:dyDescent="0.25">
      <c r="A8254" s="9" t="s">
        <v>148</v>
      </c>
      <c r="B8254" s="10" t="s">
        <v>148</v>
      </c>
      <c r="C8254" s="9" t="s">
        <v>110</v>
      </c>
      <c r="D8254" s="9">
        <v>1</v>
      </c>
      <c r="E8254" s="9" t="s">
        <v>148</v>
      </c>
      <c r="F8254" s="9">
        <v>824018</v>
      </c>
      <c r="G8254" s="9" t="s">
        <v>125</v>
      </c>
      <c r="H8254" s="9" t="s">
        <v>137</v>
      </c>
      <c r="I8254" s="9" t="s">
        <v>148</v>
      </c>
      <c r="J8254" s="9" t="s">
        <v>148</v>
      </c>
      <c r="K8254" s="9" t="s">
        <v>148</v>
      </c>
      <c r="L8254" s="10" t="s">
        <v>148</v>
      </c>
      <c r="M8254" s="13" t="str">
        <f>IFERROR(TEXT(Table1[[#This Row],[Report Date]], "mmmm"),"")</f>
        <v/>
      </c>
      <c r="N8254" s="13" t="str">
        <f>IFERROR(YEAR(Table1[[#This Row],[Report Date]]),"")</f>
        <v/>
      </c>
      <c r="O8254" s="13" t="str">
        <f ca="1">IF(Table1[[#This Row],[Report Date]]&gt;=TODAY()-6, "within week", "Older")</f>
        <v>within week</v>
      </c>
      <c r="P8254" s="37" t="e">
        <f>EOMONTH(Table1[[#This Row],[Report Date]], 0)</f>
        <v>#VALUE!</v>
      </c>
    </row>
    <row r="8255" spans="1:16" x14ac:dyDescent="0.25">
      <c r="A8255" s="9" t="s">
        <v>148</v>
      </c>
      <c r="B8255" s="10" t="s">
        <v>148</v>
      </c>
      <c r="C8255" s="9" t="s">
        <v>110</v>
      </c>
      <c r="D8255" s="9">
        <v>1</v>
      </c>
      <c r="E8255" s="9" t="s">
        <v>148</v>
      </c>
      <c r="F8255" s="9">
        <v>371614</v>
      </c>
      <c r="G8255" s="9" t="s">
        <v>126</v>
      </c>
      <c r="H8255" s="9" t="s">
        <v>138</v>
      </c>
      <c r="I8255" s="9" t="s">
        <v>148</v>
      </c>
      <c r="J8255" s="9" t="s">
        <v>148</v>
      </c>
      <c r="K8255" s="9" t="s">
        <v>148</v>
      </c>
      <c r="L8255" s="10" t="s">
        <v>148</v>
      </c>
      <c r="M8255" s="13" t="str">
        <f>IFERROR(TEXT(Table1[[#This Row],[Report Date]], "mmmm"),"")</f>
        <v/>
      </c>
      <c r="N8255" s="13" t="str">
        <f>IFERROR(YEAR(Table1[[#This Row],[Report Date]]),"")</f>
        <v/>
      </c>
      <c r="O8255" s="13" t="str">
        <f ca="1">IF(Table1[[#This Row],[Report Date]]&gt;=TODAY()-6, "within week", "Older")</f>
        <v>within week</v>
      </c>
      <c r="P8255" s="37" t="e">
        <f>EOMONTH(Table1[[#This Row],[Report Date]], 0)</f>
        <v>#VALUE!</v>
      </c>
    </row>
    <row r="8256" spans="1:16" x14ac:dyDescent="0.25">
      <c r="A8256" s="9" t="s">
        <v>148</v>
      </c>
      <c r="B8256" s="10" t="s">
        <v>148</v>
      </c>
      <c r="C8256" s="9" t="s">
        <v>110</v>
      </c>
      <c r="D8256" s="9">
        <v>1</v>
      </c>
      <c r="E8256" s="9" t="s">
        <v>148</v>
      </c>
      <c r="F8256" s="9">
        <v>348716</v>
      </c>
      <c r="G8256" s="9" t="s">
        <v>117</v>
      </c>
      <c r="H8256" s="9" t="s">
        <v>141</v>
      </c>
      <c r="I8256" s="9" t="s">
        <v>148</v>
      </c>
      <c r="J8256" s="9" t="s">
        <v>148</v>
      </c>
      <c r="K8256" s="9" t="s">
        <v>148</v>
      </c>
      <c r="L8256" s="10" t="s">
        <v>148</v>
      </c>
      <c r="M8256" s="13" t="str">
        <f>IFERROR(TEXT(Table1[[#This Row],[Report Date]], "mmmm"),"")</f>
        <v/>
      </c>
      <c r="N8256" s="13" t="str">
        <f>IFERROR(YEAR(Table1[[#This Row],[Report Date]]),"")</f>
        <v/>
      </c>
      <c r="O8256" s="13" t="str">
        <f ca="1">IF(Table1[[#This Row],[Report Date]]&gt;=TODAY()-6, "within week", "Older")</f>
        <v>within week</v>
      </c>
      <c r="P8256" s="37" t="e">
        <f>EOMONTH(Table1[[#This Row],[Report Date]], 0)</f>
        <v>#VALUE!</v>
      </c>
    </row>
    <row r="8257" spans="1:16" x14ac:dyDescent="0.25">
      <c r="A8257" s="9" t="s">
        <v>148</v>
      </c>
      <c r="B8257" s="10" t="s">
        <v>148</v>
      </c>
      <c r="C8257" s="9" t="s">
        <v>110</v>
      </c>
      <c r="D8257" s="9">
        <v>1</v>
      </c>
      <c r="E8257" s="9" t="s">
        <v>148</v>
      </c>
      <c r="F8257" s="9">
        <v>229718</v>
      </c>
      <c r="G8257" s="9" t="s">
        <v>118</v>
      </c>
      <c r="H8257" s="9" t="s">
        <v>134</v>
      </c>
      <c r="I8257" s="9" t="s">
        <v>148</v>
      </c>
      <c r="J8257" s="9" t="s">
        <v>148</v>
      </c>
      <c r="K8257" s="9" t="s">
        <v>148</v>
      </c>
      <c r="L8257" s="10" t="s">
        <v>148</v>
      </c>
      <c r="M8257" s="13" t="str">
        <f>IFERROR(TEXT(Table1[[#This Row],[Report Date]], "mmmm"),"")</f>
        <v/>
      </c>
      <c r="N8257" s="13" t="str">
        <f>IFERROR(YEAR(Table1[[#This Row],[Report Date]]),"")</f>
        <v/>
      </c>
      <c r="O8257" s="13" t="str">
        <f ca="1">IF(Table1[[#This Row],[Report Date]]&gt;=TODAY()-6, "within week", "Older")</f>
        <v>within week</v>
      </c>
      <c r="P8257" s="37" t="e">
        <f>EOMONTH(Table1[[#This Row],[Report Date]], 0)</f>
        <v>#VALUE!</v>
      </c>
    </row>
    <row r="8258" spans="1:16" x14ac:dyDescent="0.25">
      <c r="A8258" s="9" t="s">
        <v>148</v>
      </c>
      <c r="B8258" s="10" t="s">
        <v>148</v>
      </c>
      <c r="C8258" s="9" t="s">
        <v>110</v>
      </c>
      <c r="D8258" s="9">
        <v>1</v>
      </c>
      <c r="E8258" s="9" t="s">
        <v>148</v>
      </c>
      <c r="F8258" s="9">
        <v>235270</v>
      </c>
      <c r="G8258" s="9" t="s">
        <v>127</v>
      </c>
      <c r="H8258" s="9" t="s">
        <v>143</v>
      </c>
      <c r="I8258" s="9" t="s">
        <v>148</v>
      </c>
      <c r="J8258" s="9" t="s">
        <v>148</v>
      </c>
      <c r="K8258" s="9" t="s">
        <v>148</v>
      </c>
      <c r="L8258" s="10" t="s">
        <v>148</v>
      </c>
      <c r="M8258" s="13" t="str">
        <f>IFERROR(TEXT(Table1[[#This Row],[Report Date]], "mmmm"),"")</f>
        <v/>
      </c>
      <c r="N8258" s="13" t="str">
        <f>IFERROR(YEAR(Table1[[#This Row],[Report Date]]),"")</f>
        <v/>
      </c>
      <c r="O8258" s="13" t="str">
        <f ca="1">IF(Table1[[#This Row],[Report Date]]&gt;=TODAY()-6, "within week", "Older")</f>
        <v>within week</v>
      </c>
      <c r="P8258" s="37" t="e">
        <f>EOMONTH(Table1[[#This Row],[Report Date]], 0)</f>
        <v>#VALUE!</v>
      </c>
    </row>
    <row r="8259" spans="1:16" x14ac:dyDescent="0.25">
      <c r="A8259" s="9" t="s">
        <v>148</v>
      </c>
      <c r="B8259" s="10" t="s">
        <v>148</v>
      </c>
      <c r="C8259" s="9" t="s">
        <v>110</v>
      </c>
      <c r="D8259" s="9">
        <v>1</v>
      </c>
      <c r="E8259" s="9" t="s">
        <v>148</v>
      </c>
      <c r="F8259" s="9">
        <v>545647</v>
      </c>
      <c r="G8259" s="9" t="s">
        <v>123</v>
      </c>
      <c r="H8259" s="9" t="s">
        <v>131</v>
      </c>
      <c r="I8259" s="9" t="s">
        <v>148</v>
      </c>
      <c r="J8259" s="9" t="s">
        <v>148</v>
      </c>
      <c r="K8259" s="9" t="s">
        <v>148</v>
      </c>
      <c r="L8259" s="10" t="s">
        <v>148</v>
      </c>
      <c r="M8259" s="13" t="str">
        <f>IFERROR(TEXT(Table1[[#This Row],[Report Date]], "mmmm"),"")</f>
        <v/>
      </c>
      <c r="N8259" s="13" t="str">
        <f>IFERROR(YEAR(Table1[[#This Row],[Report Date]]),"")</f>
        <v/>
      </c>
      <c r="O8259" s="13" t="str">
        <f ca="1">IF(Table1[[#This Row],[Report Date]]&gt;=TODAY()-6, "within week", "Older")</f>
        <v>within week</v>
      </c>
      <c r="P8259" s="37" t="e">
        <f>EOMONTH(Table1[[#This Row],[Report Date]], 0)</f>
        <v>#VALUE!</v>
      </c>
    </row>
    <row r="8260" spans="1:16" x14ac:dyDescent="0.25">
      <c r="A8260" s="9" t="s">
        <v>148</v>
      </c>
      <c r="B8260" s="10" t="s">
        <v>148</v>
      </c>
      <c r="C8260" s="9" t="s">
        <v>110</v>
      </c>
      <c r="D8260" s="9">
        <v>1</v>
      </c>
      <c r="E8260" s="9" t="s">
        <v>148</v>
      </c>
      <c r="F8260" s="9">
        <v>666110</v>
      </c>
      <c r="G8260" s="9" t="s">
        <v>126</v>
      </c>
      <c r="H8260" s="9" t="s">
        <v>134</v>
      </c>
      <c r="I8260" s="9" t="s">
        <v>148</v>
      </c>
      <c r="J8260" s="9" t="s">
        <v>148</v>
      </c>
      <c r="K8260" s="9" t="s">
        <v>148</v>
      </c>
      <c r="L8260" s="10" t="s">
        <v>148</v>
      </c>
      <c r="M8260" s="13" t="str">
        <f>IFERROR(TEXT(Table1[[#This Row],[Report Date]], "mmmm"),"")</f>
        <v/>
      </c>
      <c r="N8260" s="13" t="str">
        <f>IFERROR(YEAR(Table1[[#This Row],[Report Date]]),"")</f>
        <v/>
      </c>
      <c r="O8260" s="13" t="str">
        <f ca="1">IF(Table1[[#This Row],[Report Date]]&gt;=TODAY()-6, "within week", "Older")</f>
        <v>within week</v>
      </c>
      <c r="P8260" s="37" t="e">
        <f>EOMONTH(Table1[[#This Row],[Report Date]], 0)</f>
        <v>#VALUE!</v>
      </c>
    </row>
    <row r="8261" spans="1:16" x14ac:dyDescent="0.25">
      <c r="A8261" s="9" t="s">
        <v>148</v>
      </c>
      <c r="B8261" s="10" t="s">
        <v>148</v>
      </c>
      <c r="C8261" s="9" t="s">
        <v>110</v>
      </c>
      <c r="D8261" s="9">
        <v>1</v>
      </c>
      <c r="E8261" s="9" t="s">
        <v>148</v>
      </c>
      <c r="F8261" s="9">
        <v>135176</v>
      </c>
      <c r="G8261" s="9" t="s">
        <v>117</v>
      </c>
      <c r="H8261" s="9" t="s">
        <v>137</v>
      </c>
      <c r="I8261" s="9" t="s">
        <v>148</v>
      </c>
      <c r="J8261" s="9" t="s">
        <v>148</v>
      </c>
      <c r="K8261" s="9" t="s">
        <v>148</v>
      </c>
      <c r="L8261" s="10" t="s">
        <v>148</v>
      </c>
      <c r="M8261" s="13" t="str">
        <f>IFERROR(TEXT(Table1[[#This Row],[Report Date]], "mmmm"),"")</f>
        <v/>
      </c>
      <c r="N8261" s="13" t="str">
        <f>IFERROR(YEAR(Table1[[#This Row],[Report Date]]),"")</f>
        <v/>
      </c>
      <c r="O8261" s="13" t="str">
        <f ca="1">IF(Table1[[#This Row],[Report Date]]&gt;=TODAY()-6, "within week", "Older")</f>
        <v>within week</v>
      </c>
      <c r="P8261" s="37" t="e">
        <f>EOMONTH(Table1[[#This Row],[Report Date]], 0)</f>
        <v>#VALUE!</v>
      </c>
    </row>
    <row r="8262" spans="1:16" x14ac:dyDescent="0.25">
      <c r="A8262" s="9" t="s">
        <v>148</v>
      </c>
      <c r="B8262" s="10" t="s">
        <v>148</v>
      </c>
      <c r="C8262" s="9" t="s">
        <v>110</v>
      </c>
      <c r="D8262" s="9">
        <v>1</v>
      </c>
      <c r="E8262" s="9" t="s">
        <v>148</v>
      </c>
      <c r="F8262" s="9">
        <v>352738</v>
      </c>
      <c r="G8262" s="9" t="s">
        <v>117</v>
      </c>
      <c r="H8262" s="9" t="s">
        <v>141</v>
      </c>
      <c r="I8262" s="9" t="s">
        <v>148</v>
      </c>
      <c r="J8262" s="9" t="s">
        <v>148</v>
      </c>
      <c r="K8262" s="9" t="s">
        <v>148</v>
      </c>
      <c r="L8262" s="10" t="s">
        <v>148</v>
      </c>
      <c r="M8262" s="13" t="str">
        <f>IFERROR(TEXT(Table1[[#This Row],[Report Date]], "mmmm"),"")</f>
        <v/>
      </c>
      <c r="N8262" s="13" t="str">
        <f>IFERROR(YEAR(Table1[[#This Row],[Report Date]]),"")</f>
        <v/>
      </c>
      <c r="O8262" s="13" t="str">
        <f ca="1">IF(Table1[[#This Row],[Report Date]]&gt;=TODAY()-6, "within week", "Older")</f>
        <v>within week</v>
      </c>
      <c r="P8262" s="37" t="e">
        <f>EOMONTH(Table1[[#This Row],[Report Date]], 0)</f>
        <v>#VALUE!</v>
      </c>
    </row>
    <row r="8263" spans="1:16" x14ac:dyDescent="0.25">
      <c r="A8263" s="9" t="s">
        <v>148</v>
      </c>
      <c r="B8263" s="10" t="s">
        <v>148</v>
      </c>
      <c r="C8263" s="9" t="s">
        <v>110</v>
      </c>
      <c r="D8263" s="9">
        <v>1</v>
      </c>
      <c r="E8263" s="9" t="s">
        <v>148</v>
      </c>
      <c r="F8263" s="9">
        <v>201475</v>
      </c>
      <c r="G8263" s="9" t="s">
        <v>117</v>
      </c>
      <c r="H8263" s="9" t="s">
        <v>133</v>
      </c>
      <c r="I8263" s="9" t="s">
        <v>148</v>
      </c>
      <c r="J8263" s="9" t="s">
        <v>148</v>
      </c>
      <c r="K8263" s="9" t="s">
        <v>148</v>
      </c>
      <c r="L8263" s="10" t="s">
        <v>148</v>
      </c>
      <c r="M8263" s="13" t="str">
        <f>IFERROR(TEXT(Table1[[#This Row],[Report Date]], "mmmm"),"")</f>
        <v/>
      </c>
      <c r="N8263" s="13" t="str">
        <f>IFERROR(YEAR(Table1[[#This Row],[Report Date]]),"")</f>
        <v/>
      </c>
      <c r="O8263" s="13" t="str">
        <f ca="1">IF(Table1[[#This Row],[Report Date]]&gt;=TODAY()-6, "within week", "Older")</f>
        <v>within week</v>
      </c>
      <c r="P8263" s="37" t="e">
        <f>EOMONTH(Table1[[#This Row],[Report Date]], 0)</f>
        <v>#VALUE!</v>
      </c>
    </row>
    <row r="8264" spans="1:16" x14ac:dyDescent="0.25">
      <c r="A8264" s="9" t="s">
        <v>148</v>
      </c>
      <c r="B8264" s="10" t="s">
        <v>148</v>
      </c>
      <c r="C8264" s="9" t="s">
        <v>110</v>
      </c>
      <c r="D8264" s="9">
        <v>1</v>
      </c>
      <c r="E8264" s="9" t="s">
        <v>148</v>
      </c>
      <c r="F8264" s="9">
        <v>182907</v>
      </c>
      <c r="G8264" s="9" t="s">
        <v>123</v>
      </c>
      <c r="H8264" s="9" t="s">
        <v>143</v>
      </c>
      <c r="I8264" s="9" t="s">
        <v>148</v>
      </c>
      <c r="J8264" s="9" t="s">
        <v>148</v>
      </c>
      <c r="K8264" s="9" t="s">
        <v>148</v>
      </c>
      <c r="L8264" s="10" t="s">
        <v>148</v>
      </c>
      <c r="M8264" s="13" t="str">
        <f>IFERROR(TEXT(Table1[[#This Row],[Report Date]], "mmmm"),"")</f>
        <v/>
      </c>
      <c r="N8264" s="13" t="str">
        <f>IFERROR(YEAR(Table1[[#This Row],[Report Date]]),"")</f>
        <v/>
      </c>
      <c r="O8264" s="13" t="str">
        <f ca="1">IF(Table1[[#This Row],[Report Date]]&gt;=TODAY()-6, "within week", "Older")</f>
        <v>within week</v>
      </c>
      <c r="P8264" s="37" t="e">
        <f>EOMONTH(Table1[[#This Row],[Report Date]], 0)</f>
        <v>#VALUE!</v>
      </c>
    </row>
    <row r="8265" spans="1:16" x14ac:dyDescent="0.25">
      <c r="A8265" s="9" t="s">
        <v>148</v>
      </c>
      <c r="B8265" s="10" t="s">
        <v>148</v>
      </c>
      <c r="C8265" s="9" t="s">
        <v>110</v>
      </c>
      <c r="D8265" s="9">
        <v>1</v>
      </c>
      <c r="E8265" s="9" t="s">
        <v>148</v>
      </c>
      <c r="F8265" s="9">
        <v>253883</v>
      </c>
      <c r="G8265" s="9" t="s">
        <v>123</v>
      </c>
      <c r="H8265" s="9" t="s">
        <v>135</v>
      </c>
      <c r="I8265" s="9" t="s">
        <v>148</v>
      </c>
      <c r="J8265" s="9" t="s">
        <v>148</v>
      </c>
      <c r="K8265" s="9" t="s">
        <v>148</v>
      </c>
      <c r="L8265" s="10" t="s">
        <v>148</v>
      </c>
      <c r="M8265" s="13" t="str">
        <f>IFERROR(TEXT(Table1[[#This Row],[Report Date]], "mmmm"),"")</f>
        <v/>
      </c>
      <c r="N8265" s="13" t="str">
        <f>IFERROR(YEAR(Table1[[#This Row],[Report Date]]),"")</f>
        <v/>
      </c>
      <c r="O8265" s="13" t="str">
        <f ca="1">IF(Table1[[#This Row],[Report Date]]&gt;=TODAY()-6, "within week", "Older")</f>
        <v>within week</v>
      </c>
      <c r="P8265" s="37" t="e">
        <f>EOMONTH(Table1[[#This Row],[Report Date]], 0)</f>
        <v>#VALUE!</v>
      </c>
    </row>
    <row r="8266" spans="1:16" x14ac:dyDescent="0.25">
      <c r="A8266" s="9" t="s">
        <v>148</v>
      </c>
      <c r="B8266" s="10" t="s">
        <v>148</v>
      </c>
      <c r="C8266" s="9" t="s">
        <v>110</v>
      </c>
      <c r="D8266" s="9">
        <v>1</v>
      </c>
      <c r="E8266" s="9" t="s">
        <v>148</v>
      </c>
      <c r="F8266" s="9">
        <v>312589</v>
      </c>
      <c r="G8266" s="9" t="s">
        <v>118</v>
      </c>
      <c r="H8266" s="9" t="s">
        <v>142</v>
      </c>
      <c r="I8266" s="9" t="s">
        <v>148</v>
      </c>
      <c r="J8266" s="9" t="s">
        <v>148</v>
      </c>
      <c r="K8266" s="9" t="s">
        <v>148</v>
      </c>
      <c r="L8266" s="10" t="s">
        <v>148</v>
      </c>
      <c r="M8266" s="13" t="str">
        <f>IFERROR(TEXT(Table1[[#This Row],[Report Date]], "mmmm"),"")</f>
        <v/>
      </c>
      <c r="N8266" s="13" t="str">
        <f>IFERROR(YEAR(Table1[[#This Row],[Report Date]]),"")</f>
        <v/>
      </c>
      <c r="O8266" s="13" t="str">
        <f ca="1">IF(Table1[[#This Row],[Report Date]]&gt;=TODAY()-6, "within week", "Older")</f>
        <v>within week</v>
      </c>
      <c r="P8266" s="37" t="e">
        <f>EOMONTH(Table1[[#This Row],[Report Date]], 0)</f>
        <v>#VALUE!</v>
      </c>
    </row>
    <row r="8267" spans="1:16" x14ac:dyDescent="0.25">
      <c r="A8267" s="9" t="s">
        <v>148</v>
      </c>
      <c r="B8267" s="10" t="s">
        <v>148</v>
      </c>
      <c r="C8267" s="9" t="s">
        <v>110</v>
      </c>
      <c r="D8267" s="9">
        <v>1</v>
      </c>
      <c r="E8267" s="9" t="s">
        <v>148</v>
      </c>
      <c r="F8267" s="9">
        <v>771579</v>
      </c>
      <c r="G8267" s="9" t="s">
        <v>119</v>
      </c>
      <c r="H8267" s="9" t="s">
        <v>143</v>
      </c>
      <c r="I8267" s="9" t="s">
        <v>148</v>
      </c>
      <c r="J8267" s="9" t="s">
        <v>148</v>
      </c>
      <c r="K8267" s="9" t="s">
        <v>148</v>
      </c>
      <c r="L8267" s="10" t="s">
        <v>148</v>
      </c>
      <c r="M8267" s="13" t="str">
        <f>IFERROR(TEXT(Table1[[#This Row],[Report Date]], "mmmm"),"")</f>
        <v/>
      </c>
      <c r="N8267" s="13" t="str">
        <f>IFERROR(YEAR(Table1[[#This Row],[Report Date]]),"")</f>
        <v/>
      </c>
      <c r="O8267" s="13" t="str">
        <f ca="1">IF(Table1[[#This Row],[Report Date]]&gt;=TODAY()-6, "within week", "Older")</f>
        <v>within week</v>
      </c>
      <c r="P8267" s="37" t="e">
        <f>EOMONTH(Table1[[#This Row],[Report Date]], 0)</f>
        <v>#VALUE!</v>
      </c>
    </row>
    <row r="8268" spans="1:16" x14ac:dyDescent="0.25">
      <c r="A8268" s="9" t="s">
        <v>148</v>
      </c>
      <c r="B8268" s="10" t="s">
        <v>148</v>
      </c>
      <c r="C8268" s="9" t="s">
        <v>110</v>
      </c>
      <c r="D8268" s="9">
        <v>1</v>
      </c>
      <c r="E8268" s="9" t="s">
        <v>148</v>
      </c>
      <c r="F8268" s="9">
        <v>626002</v>
      </c>
      <c r="G8268" s="9" t="s">
        <v>118</v>
      </c>
      <c r="H8268" s="9" t="s">
        <v>146</v>
      </c>
      <c r="I8268" s="9" t="s">
        <v>148</v>
      </c>
      <c r="J8268" s="9" t="s">
        <v>148</v>
      </c>
      <c r="K8268" s="9" t="s">
        <v>148</v>
      </c>
      <c r="L8268" s="10" t="s">
        <v>148</v>
      </c>
      <c r="M8268" s="13" t="str">
        <f>IFERROR(TEXT(Table1[[#This Row],[Report Date]], "mmmm"),"")</f>
        <v/>
      </c>
      <c r="N8268" s="13" t="str">
        <f>IFERROR(YEAR(Table1[[#This Row],[Report Date]]),"")</f>
        <v/>
      </c>
      <c r="O8268" s="13" t="str">
        <f ca="1">IF(Table1[[#This Row],[Report Date]]&gt;=TODAY()-6, "within week", "Older")</f>
        <v>within week</v>
      </c>
      <c r="P8268" s="37" t="e">
        <f>EOMONTH(Table1[[#This Row],[Report Date]], 0)</f>
        <v>#VALUE!</v>
      </c>
    </row>
    <row r="8269" spans="1:16" x14ac:dyDescent="0.25">
      <c r="A8269" s="9" t="s">
        <v>148</v>
      </c>
      <c r="B8269" s="10" t="s">
        <v>148</v>
      </c>
      <c r="C8269" s="9" t="s">
        <v>110</v>
      </c>
      <c r="D8269" s="9">
        <v>1</v>
      </c>
      <c r="E8269" s="9" t="s">
        <v>148</v>
      </c>
      <c r="F8269" s="9">
        <v>661520</v>
      </c>
      <c r="G8269" s="9" t="s">
        <v>117</v>
      </c>
      <c r="H8269" s="9" t="s">
        <v>129</v>
      </c>
      <c r="I8269" s="9" t="s">
        <v>148</v>
      </c>
      <c r="J8269" s="9" t="s">
        <v>148</v>
      </c>
      <c r="K8269" s="9" t="s">
        <v>148</v>
      </c>
      <c r="L8269" s="10" t="s">
        <v>148</v>
      </c>
      <c r="M8269" s="13" t="str">
        <f>IFERROR(TEXT(Table1[[#This Row],[Report Date]], "mmmm"),"")</f>
        <v/>
      </c>
      <c r="N8269" s="13" t="str">
        <f>IFERROR(YEAR(Table1[[#This Row],[Report Date]]),"")</f>
        <v/>
      </c>
      <c r="O8269" s="13" t="str">
        <f ca="1">IF(Table1[[#This Row],[Report Date]]&gt;=TODAY()-6, "within week", "Older")</f>
        <v>within week</v>
      </c>
      <c r="P8269" s="37" t="e">
        <f>EOMONTH(Table1[[#This Row],[Report Date]], 0)</f>
        <v>#VALUE!</v>
      </c>
    </row>
    <row r="8270" spans="1:16" x14ac:dyDescent="0.25">
      <c r="A8270" s="9" t="s">
        <v>148</v>
      </c>
      <c r="B8270" s="10" t="s">
        <v>148</v>
      </c>
      <c r="C8270" s="9" t="s">
        <v>110</v>
      </c>
      <c r="D8270" s="9">
        <v>1</v>
      </c>
      <c r="E8270" s="9" t="s">
        <v>148</v>
      </c>
      <c r="F8270" s="9">
        <v>788920</v>
      </c>
      <c r="G8270" s="9" t="s">
        <v>118</v>
      </c>
      <c r="H8270" s="9" t="s">
        <v>142</v>
      </c>
      <c r="I8270" s="9" t="s">
        <v>148</v>
      </c>
      <c r="J8270" s="9" t="s">
        <v>148</v>
      </c>
      <c r="K8270" s="9" t="s">
        <v>148</v>
      </c>
      <c r="L8270" s="10" t="s">
        <v>148</v>
      </c>
      <c r="M8270" s="13" t="str">
        <f>IFERROR(TEXT(Table1[[#This Row],[Report Date]], "mmmm"),"")</f>
        <v/>
      </c>
      <c r="N8270" s="13" t="str">
        <f>IFERROR(YEAR(Table1[[#This Row],[Report Date]]),"")</f>
        <v/>
      </c>
      <c r="O8270" s="13" t="str">
        <f ca="1">IF(Table1[[#This Row],[Report Date]]&gt;=TODAY()-6, "within week", "Older")</f>
        <v>within week</v>
      </c>
      <c r="P8270" s="37" t="e">
        <f>EOMONTH(Table1[[#This Row],[Report Date]], 0)</f>
        <v>#VALUE!</v>
      </c>
    </row>
    <row r="8271" spans="1:16" x14ac:dyDescent="0.25">
      <c r="A8271" s="9" t="s">
        <v>148</v>
      </c>
      <c r="B8271" s="10" t="s">
        <v>148</v>
      </c>
      <c r="C8271" s="9" t="s">
        <v>110</v>
      </c>
      <c r="D8271" s="9">
        <v>1</v>
      </c>
      <c r="E8271" s="9" t="s">
        <v>148</v>
      </c>
      <c r="F8271" s="9">
        <v>196643</v>
      </c>
      <c r="G8271" s="9" t="s">
        <v>123</v>
      </c>
      <c r="H8271" s="9" t="s">
        <v>147</v>
      </c>
      <c r="I8271" s="9" t="s">
        <v>148</v>
      </c>
      <c r="J8271" s="9" t="s">
        <v>148</v>
      </c>
      <c r="K8271" s="9" t="s">
        <v>148</v>
      </c>
      <c r="L8271" s="10" t="s">
        <v>148</v>
      </c>
      <c r="M8271" s="13" t="str">
        <f>IFERROR(TEXT(Table1[[#This Row],[Report Date]], "mmmm"),"")</f>
        <v/>
      </c>
      <c r="N8271" s="13" t="str">
        <f>IFERROR(YEAR(Table1[[#This Row],[Report Date]]),"")</f>
        <v/>
      </c>
      <c r="O8271" s="13" t="str">
        <f ca="1">IF(Table1[[#This Row],[Report Date]]&gt;=TODAY()-6, "within week", "Older")</f>
        <v>within week</v>
      </c>
      <c r="P8271" s="37" t="e">
        <f>EOMONTH(Table1[[#This Row],[Report Date]], 0)</f>
        <v>#VALUE!</v>
      </c>
    </row>
    <row r="8272" spans="1:16" x14ac:dyDescent="0.25">
      <c r="A8272" s="9" t="s">
        <v>148</v>
      </c>
      <c r="B8272" s="10" t="s">
        <v>148</v>
      </c>
      <c r="C8272" s="9" t="s">
        <v>110</v>
      </c>
      <c r="D8272" s="9">
        <v>1</v>
      </c>
      <c r="E8272" s="9" t="s">
        <v>148</v>
      </c>
      <c r="F8272" s="9">
        <v>456302</v>
      </c>
      <c r="G8272" s="9" t="s">
        <v>116</v>
      </c>
      <c r="H8272" s="9" t="s">
        <v>132</v>
      </c>
      <c r="I8272" s="9" t="s">
        <v>148</v>
      </c>
      <c r="J8272" s="9" t="s">
        <v>148</v>
      </c>
      <c r="K8272" s="9" t="s">
        <v>148</v>
      </c>
      <c r="L8272" s="10" t="s">
        <v>148</v>
      </c>
      <c r="M8272" s="13" t="str">
        <f>IFERROR(TEXT(Table1[[#This Row],[Report Date]], "mmmm"),"")</f>
        <v/>
      </c>
      <c r="N8272" s="13" t="str">
        <f>IFERROR(YEAR(Table1[[#This Row],[Report Date]]),"")</f>
        <v/>
      </c>
      <c r="O8272" s="13" t="str">
        <f ca="1">IF(Table1[[#This Row],[Report Date]]&gt;=TODAY()-6, "within week", "Older")</f>
        <v>within week</v>
      </c>
      <c r="P8272" s="37" t="e">
        <f>EOMONTH(Table1[[#This Row],[Report Date]], 0)</f>
        <v>#VALUE!</v>
      </c>
    </row>
    <row r="8273" spans="1:16" x14ac:dyDescent="0.25">
      <c r="A8273" s="9" t="s">
        <v>148</v>
      </c>
      <c r="B8273" s="10" t="s">
        <v>148</v>
      </c>
      <c r="C8273" s="9" t="s">
        <v>110</v>
      </c>
      <c r="D8273" s="9">
        <v>1</v>
      </c>
      <c r="E8273" s="9" t="s">
        <v>148</v>
      </c>
      <c r="F8273" s="9">
        <v>911269</v>
      </c>
      <c r="G8273" s="9" t="s">
        <v>116</v>
      </c>
      <c r="H8273" s="9" t="s">
        <v>128</v>
      </c>
      <c r="I8273" s="9" t="s">
        <v>148</v>
      </c>
      <c r="J8273" s="9" t="s">
        <v>148</v>
      </c>
      <c r="K8273" s="9" t="s">
        <v>148</v>
      </c>
      <c r="L8273" s="10" t="s">
        <v>148</v>
      </c>
      <c r="M8273" s="13" t="str">
        <f>IFERROR(TEXT(Table1[[#This Row],[Report Date]], "mmmm"),"")</f>
        <v/>
      </c>
      <c r="N8273" s="13" t="str">
        <f>IFERROR(YEAR(Table1[[#This Row],[Report Date]]),"")</f>
        <v/>
      </c>
      <c r="O8273" s="13" t="str">
        <f ca="1">IF(Table1[[#This Row],[Report Date]]&gt;=TODAY()-6, "within week", "Older")</f>
        <v>within week</v>
      </c>
      <c r="P8273" s="37" t="e">
        <f>EOMONTH(Table1[[#This Row],[Report Date]], 0)</f>
        <v>#VALUE!</v>
      </c>
    </row>
    <row r="8274" spans="1:16" x14ac:dyDescent="0.25">
      <c r="A8274" s="9" t="s">
        <v>148</v>
      </c>
      <c r="B8274" s="10" t="s">
        <v>148</v>
      </c>
      <c r="C8274" s="9" t="s">
        <v>110</v>
      </c>
      <c r="D8274" s="9">
        <v>1</v>
      </c>
      <c r="E8274" s="9" t="s">
        <v>148</v>
      </c>
      <c r="F8274" s="9">
        <v>546766</v>
      </c>
      <c r="G8274" s="9" t="s">
        <v>117</v>
      </c>
      <c r="H8274" s="9" t="s">
        <v>141</v>
      </c>
      <c r="I8274" s="9" t="s">
        <v>148</v>
      </c>
      <c r="J8274" s="9" t="s">
        <v>148</v>
      </c>
      <c r="K8274" s="9" t="s">
        <v>148</v>
      </c>
      <c r="L8274" s="10" t="s">
        <v>148</v>
      </c>
      <c r="M8274" s="13" t="str">
        <f>IFERROR(TEXT(Table1[[#This Row],[Report Date]], "mmmm"),"")</f>
        <v/>
      </c>
      <c r="N8274" s="13" t="str">
        <f>IFERROR(YEAR(Table1[[#This Row],[Report Date]]),"")</f>
        <v/>
      </c>
      <c r="O8274" s="13" t="str">
        <f ca="1">IF(Table1[[#This Row],[Report Date]]&gt;=TODAY()-6, "within week", "Older")</f>
        <v>within week</v>
      </c>
      <c r="P8274" s="37" t="e">
        <f>EOMONTH(Table1[[#This Row],[Report Date]], 0)</f>
        <v>#VALUE!</v>
      </c>
    </row>
    <row r="8275" spans="1:16" x14ac:dyDescent="0.25">
      <c r="A8275" s="9" t="s">
        <v>148</v>
      </c>
      <c r="B8275" s="10" t="s">
        <v>148</v>
      </c>
      <c r="C8275" s="9" t="s">
        <v>110</v>
      </c>
      <c r="D8275" s="9">
        <v>1</v>
      </c>
      <c r="E8275" s="9" t="s">
        <v>148</v>
      </c>
      <c r="F8275" s="9">
        <v>119497</v>
      </c>
      <c r="G8275" s="9" t="s">
        <v>116</v>
      </c>
      <c r="H8275" s="9" t="s">
        <v>132</v>
      </c>
      <c r="I8275" s="9" t="s">
        <v>148</v>
      </c>
      <c r="J8275" s="9" t="s">
        <v>148</v>
      </c>
      <c r="K8275" s="9" t="s">
        <v>148</v>
      </c>
      <c r="L8275" s="10" t="s">
        <v>148</v>
      </c>
      <c r="M8275" s="13" t="str">
        <f>IFERROR(TEXT(Table1[[#This Row],[Report Date]], "mmmm"),"")</f>
        <v/>
      </c>
      <c r="N8275" s="13" t="str">
        <f>IFERROR(YEAR(Table1[[#This Row],[Report Date]]),"")</f>
        <v/>
      </c>
      <c r="O8275" s="13" t="str">
        <f ca="1">IF(Table1[[#This Row],[Report Date]]&gt;=TODAY()-6, "within week", "Older")</f>
        <v>within week</v>
      </c>
      <c r="P8275" s="37" t="e">
        <f>EOMONTH(Table1[[#This Row],[Report Date]], 0)</f>
        <v>#VALUE!</v>
      </c>
    </row>
    <row r="8276" spans="1:16" x14ac:dyDescent="0.25">
      <c r="A8276" s="9" t="s">
        <v>148</v>
      </c>
      <c r="B8276" s="10" t="s">
        <v>148</v>
      </c>
      <c r="C8276" s="9" t="s">
        <v>110</v>
      </c>
      <c r="D8276" s="9">
        <v>1</v>
      </c>
      <c r="E8276" s="9" t="s">
        <v>148</v>
      </c>
      <c r="F8276" s="9">
        <v>866935</v>
      </c>
      <c r="G8276" s="9" t="s">
        <v>123</v>
      </c>
      <c r="H8276" s="9" t="s">
        <v>139</v>
      </c>
      <c r="I8276" s="9" t="s">
        <v>148</v>
      </c>
      <c r="J8276" s="9" t="s">
        <v>148</v>
      </c>
      <c r="K8276" s="9" t="s">
        <v>148</v>
      </c>
      <c r="L8276" s="10" t="s">
        <v>148</v>
      </c>
      <c r="M8276" s="13" t="str">
        <f>IFERROR(TEXT(Table1[[#This Row],[Report Date]], "mmmm"),"")</f>
        <v/>
      </c>
      <c r="N8276" s="13" t="str">
        <f>IFERROR(YEAR(Table1[[#This Row],[Report Date]]),"")</f>
        <v/>
      </c>
      <c r="O8276" s="13" t="str">
        <f ca="1">IF(Table1[[#This Row],[Report Date]]&gt;=TODAY()-6, "within week", "Older")</f>
        <v>within week</v>
      </c>
      <c r="P8276" s="37" t="e">
        <f>EOMONTH(Table1[[#This Row],[Report Date]], 0)</f>
        <v>#VALUE!</v>
      </c>
    </row>
    <row r="8277" spans="1:16" x14ac:dyDescent="0.25">
      <c r="A8277" s="9" t="s">
        <v>148</v>
      </c>
      <c r="B8277" s="10" t="s">
        <v>148</v>
      </c>
      <c r="C8277" s="9" t="s">
        <v>110</v>
      </c>
      <c r="D8277" s="9">
        <v>1</v>
      </c>
      <c r="E8277" s="9" t="s">
        <v>148</v>
      </c>
      <c r="F8277" s="9">
        <v>769870</v>
      </c>
      <c r="G8277" s="9" t="s">
        <v>127</v>
      </c>
      <c r="H8277" s="9" t="s">
        <v>135</v>
      </c>
      <c r="I8277" s="9" t="s">
        <v>148</v>
      </c>
      <c r="J8277" s="9" t="s">
        <v>148</v>
      </c>
      <c r="K8277" s="9" t="s">
        <v>148</v>
      </c>
      <c r="L8277" s="10" t="s">
        <v>148</v>
      </c>
      <c r="M8277" s="13" t="str">
        <f>IFERROR(TEXT(Table1[[#This Row],[Report Date]], "mmmm"),"")</f>
        <v/>
      </c>
      <c r="N8277" s="13" t="str">
        <f>IFERROR(YEAR(Table1[[#This Row],[Report Date]]),"")</f>
        <v/>
      </c>
      <c r="O8277" s="13" t="str">
        <f ca="1">IF(Table1[[#This Row],[Report Date]]&gt;=TODAY()-6, "within week", "Older")</f>
        <v>within week</v>
      </c>
      <c r="P8277" s="37" t="e">
        <f>EOMONTH(Table1[[#This Row],[Report Date]], 0)</f>
        <v>#VALUE!</v>
      </c>
    </row>
    <row r="8278" spans="1:16" x14ac:dyDescent="0.25">
      <c r="A8278" s="9" t="s">
        <v>148</v>
      </c>
      <c r="B8278" s="10" t="s">
        <v>148</v>
      </c>
      <c r="C8278" s="9" t="s">
        <v>110</v>
      </c>
      <c r="D8278" s="9">
        <v>1</v>
      </c>
      <c r="E8278" s="9" t="s">
        <v>148</v>
      </c>
      <c r="F8278" s="9">
        <v>177890</v>
      </c>
      <c r="G8278" s="9" t="s">
        <v>124</v>
      </c>
      <c r="H8278" s="9" t="s">
        <v>144</v>
      </c>
      <c r="I8278" s="9" t="s">
        <v>148</v>
      </c>
      <c r="J8278" s="9" t="s">
        <v>148</v>
      </c>
      <c r="K8278" s="9" t="s">
        <v>148</v>
      </c>
      <c r="L8278" s="10" t="s">
        <v>148</v>
      </c>
      <c r="M8278" s="13" t="str">
        <f>IFERROR(TEXT(Table1[[#This Row],[Report Date]], "mmmm"),"")</f>
        <v/>
      </c>
      <c r="N8278" s="13" t="str">
        <f>IFERROR(YEAR(Table1[[#This Row],[Report Date]]),"")</f>
        <v/>
      </c>
      <c r="O8278" s="13" t="str">
        <f ca="1">IF(Table1[[#This Row],[Report Date]]&gt;=TODAY()-6, "within week", "Older")</f>
        <v>within week</v>
      </c>
      <c r="P8278" s="37" t="e">
        <f>EOMONTH(Table1[[#This Row],[Report Date]], 0)</f>
        <v>#VALUE!</v>
      </c>
    </row>
    <row r="8279" spans="1:16" x14ac:dyDescent="0.25">
      <c r="A8279" s="9" t="s">
        <v>148</v>
      </c>
      <c r="B8279" s="10" t="s">
        <v>148</v>
      </c>
      <c r="C8279" s="9" t="s">
        <v>110</v>
      </c>
      <c r="D8279" s="9">
        <v>1</v>
      </c>
      <c r="E8279" s="9" t="s">
        <v>148</v>
      </c>
      <c r="F8279" s="9">
        <v>931558</v>
      </c>
      <c r="G8279" s="9" t="s">
        <v>124</v>
      </c>
      <c r="H8279" s="9" t="s">
        <v>136</v>
      </c>
      <c r="I8279" s="9" t="s">
        <v>148</v>
      </c>
      <c r="J8279" s="9" t="s">
        <v>148</v>
      </c>
      <c r="K8279" s="9" t="s">
        <v>148</v>
      </c>
      <c r="L8279" s="10" t="s">
        <v>148</v>
      </c>
      <c r="M8279" s="13" t="str">
        <f>IFERROR(TEXT(Table1[[#This Row],[Report Date]], "mmmm"),"")</f>
        <v/>
      </c>
      <c r="N8279" s="13" t="str">
        <f>IFERROR(YEAR(Table1[[#This Row],[Report Date]]),"")</f>
        <v/>
      </c>
      <c r="O8279" s="13" t="str">
        <f ca="1">IF(Table1[[#This Row],[Report Date]]&gt;=TODAY()-6, "within week", "Older")</f>
        <v>within week</v>
      </c>
      <c r="P8279" s="37" t="e">
        <f>EOMONTH(Table1[[#This Row],[Report Date]], 0)</f>
        <v>#VALUE!</v>
      </c>
    </row>
    <row r="8280" spans="1:16" x14ac:dyDescent="0.25">
      <c r="A8280" s="9" t="s">
        <v>148</v>
      </c>
      <c r="B8280" s="10" t="s">
        <v>148</v>
      </c>
      <c r="C8280" s="9" t="s">
        <v>110</v>
      </c>
      <c r="D8280" s="9">
        <v>1</v>
      </c>
      <c r="E8280" s="9" t="s">
        <v>148</v>
      </c>
      <c r="F8280" s="9">
        <v>853449</v>
      </c>
      <c r="G8280" s="9" t="s">
        <v>124</v>
      </c>
      <c r="H8280" s="9" t="s">
        <v>140</v>
      </c>
      <c r="I8280" s="9" t="s">
        <v>148</v>
      </c>
      <c r="J8280" s="9" t="s">
        <v>148</v>
      </c>
      <c r="K8280" s="9" t="s">
        <v>148</v>
      </c>
      <c r="L8280" s="10" t="s">
        <v>148</v>
      </c>
      <c r="M8280" s="13" t="str">
        <f>IFERROR(TEXT(Table1[[#This Row],[Report Date]], "mmmm"),"")</f>
        <v/>
      </c>
      <c r="N8280" s="13" t="str">
        <f>IFERROR(YEAR(Table1[[#This Row],[Report Date]]),"")</f>
        <v/>
      </c>
      <c r="O8280" s="13" t="str">
        <f ca="1">IF(Table1[[#This Row],[Report Date]]&gt;=TODAY()-6, "within week", "Older")</f>
        <v>within week</v>
      </c>
      <c r="P8280" s="37" t="e">
        <f>EOMONTH(Table1[[#This Row],[Report Date]], 0)</f>
        <v>#VALUE!</v>
      </c>
    </row>
    <row r="8281" spans="1:16" x14ac:dyDescent="0.25">
      <c r="A8281" s="9" t="s">
        <v>148</v>
      </c>
      <c r="B8281" s="10" t="s">
        <v>148</v>
      </c>
      <c r="C8281" s="9" t="s">
        <v>110</v>
      </c>
      <c r="D8281" s="9">
        <v>1</v>
      </c>
      <c r="E8281" s="9" t="s">
        <v>148</v>
      </c>
      <c r="F8281" s="9">
        <v>844358</v>
      </c>
      <c r="G8281" s="9" t="s">
        <v>127</v>
      </c>
      <c r="H8281" s="9" t="s">
        <v>147</v>
      </c>
      <c r="I8281" s="9" t="s">
        <v>148</v>
      </c>
      <c r="J8281" s="9" t="s">
        <v>148</v>
      </c>
      <c r="K8281" s="9" t="s">
        <v>148</v>
      </c>
      <c r="L8281" s="10" t="s">
        <v>148</v>
      </c>
      <c r="M8281" s="13" t="str">
        <f>IFERROR(TEXT(Table1[[#This Row],[Report Date]], "mmmm"),"")</f>
        <v/>
      </c>
      <c r="N8281" s="13" t="str">
        <f>IFERROR(YEAR(Table1[[#This Row],[Report Date]]),"")</f>
        <v/>
      </c>
      <c r="O8281" s="13" t="str">
        <f ca="1">IF(Table1[[#This Row],[Report Date]]&gt;=TODAY()-6, "within week", "Older")</f>
        <v>within week</v>
      </c>
      <c r="P8281" s="37" t="e">
        <f>EOMONTH(Table1[[#This Row],[Report Date]], 0)</f>
        <v>#VALUE!</v>
      </c>
    </row>
    <row r="8282" spans="1:16" x14ac:dyDescent="0.25">
      <c r="A8282" s="9" t="s">
        <v>148</v>
      </c>
      <c r="B8282" s="10" t="s">
        <v>148</v>
      </c>
      <c r="C8282" s="9" t="s">
        <v>110</v>
      </c>
      <c r="D8282" s="9">
        <v>1</v>
      </c>
      <c r="E8282" s="9" t="s">
        <v>148</v>
      </c>
      <c r="F8282" s="9">
        <v>362919</v>
      </c>
      <c r="G8282" s="9" t="s">
        <v>116</v>
      </c>
      <c r="H8282" s="9" t="s">
        <v>140</v>
      </c>
      <c r="I8282" s="9" t="s">
        <v>148</v>
      </c>
      <c r="J8282" s="9" t="s">
        <v>148</v>
      </c>
      <c r="K8282" s="9" t="s">
        <v>148</v>
      </c>
      <c r="L8282" s="10" t="s">
        <v>148</v>
      </c>
      <c r="M8282" s="13" t="str">
        <f>IFERROR(TEXT(Table1[[#This Row],[Report Date]], "mmmm"),"")</f>
        <v/>
      </c>
      <c r="N8282" s="13" t="str">
        <f>IFERROR(YEAR(Table1[[#This Row],[Report Date]]),"")</f>
        <v/>
      </c>
      <c r="O8282" s="13" t="str">
        <f ca="1">IF(Table1[[#This Row],[Report Date]]&gt;=TODAY()-6, "within week", "Older")</f>
        <v>within week</v>
      </c>
      <c r="P8282" s="37" t="e">
        <f>EOMONTH(Table1[[#This Row],[Report Date]], 0)</f>
        <v>#VALUE!</v>
      </c>
    </row>
    <row r="8283" spans="1:16" x14ac:dyDescent="0.25">
      <c r="A8283" s="9" t="s">
        <v>148</v>
      </c>
      <c r="B8283" s="10" t="s">
        <v>148</v>
      </c>
      <c r="C8283" s="9" t="s">
        <v>110</v>
      </c>
      <c r="D8283" s="9">
        <v>1</v>
      </c>
      <c r="E8283" s="9" t="s">
        <v>148</v>
      </c>
      <c r="F8283" s="9">
        <v>182189</v>
      </c>
      <c r="G8283" s="9" t="s">
        <v>117</v>
      </c>
      <c r="H8283" s="9" t="s">
        <v>133</v>
      </c>
      <c r="I8283" s="9" t="s">
        <v>148</v>
      </c>
      <c r="J8283" s="9" t="s">
        <v>148</v>
      </c>
      <c r="K8283" s="9" t="s">
        <v>148</v>
      </c>
      <c r="L8283" s="10" t="s">
        <v>148</v>
      </c>
      <c r="M8283" s="13" t="str">
        <f>IFERROR(TEXT(Table1[[#This Row],[Report Date]], "mmmm"),"")</f>
        <v/>
      </c>
      <c r="N8283" s="13" t="str">
        <f>IFERROR(YEAR(Table1[[#This Row],[Report Date]]),"")</f>
        <v/>
      </c>
      <c r="O8283" s="13" t="str">
        <f ca="1">IF(Table1[[#This Row],[Report Date]]&gt;=TODAY()-6, "within week", "Older")</f>
        <v>within week</v>
      </c>
      <c r="P8283" s="37" t="e">
        <f>EOMONTH(Table1[[#This Row],[Report Date]], 0)</f>
        <v>#VALUE!</v>
      </c>
    </row>
    <row r="8284" spans="1:16" x14ac:dyDescent="0.25">
      <c r="A8284" s="9" t="s">
        <v>148</v>
      </c>
      <c r="B8284" s="10" t="s">
        <v>148</v>
      </c>
      <c r="C8284" s="9" t="s">
        <v>110</v>
      </c>
      <c r="D8284" s="9">
        <v>1</v>
      </c>
      <c r="E8284" s="9" t="s">
        <v>148</v>
      </c>
      <c r="F8284" s="9">
        <v>910314</v>
      </c>
      <c r="G8284" s="9" t="s">
        <v>118</v>
      </c>
      <c r="H8284" s="9" t="s">
        <v>146</v>
      </c>
      <c r="I8284" s="9" t="s">
        <v>148</v>
      </c>
      <c r="J8284" s="9" t="s">
        <v>148</v>
      </c>
      <c r="K8284" s="9" t="s">
        <v>148</v>
      </c>
      <c r="L8284" s="10" t="s">
        <v>148</v>
      </c>
      <c r="M8284" s="13" t="str">
        <f>IFERROR(TEXT(Table1[[#This Row],[Report Date]], "mmmm"),"")</f>
        <v/>
      </c>
      <c r="N8284" s="13" t="str">
        <f>IFERROR(YEAR(Table1[[#This Row],[Report Date]]),"")</f>
        <v/>
      </c>
      <c r="O8284" s="13" t="str">
        <f ca="1">IF(Table1[[#This Row],[Report Date]]&gt;=TODAY()-6, "within week", "Older")</f>
        <v>within week</v>
      </c>
      <c r="P8284" s="37" t="e">
        <f>EOMONTH(Table1[[#This Row],[Report Date]], 0)</f>
        <v>#VALUE!</v>
      </c>
    </row>
    <row r="8285" spans="1:16" x14ac:dyDescent="0.25">
      <c r="A8285" s="9" t="s">
        <v>148</v>
      </c>
      <c r="B8285" s="10" t="s">
        <v>148</v>
      </c>
      <c r="C8285" s="9" t="s">
        <v>110</v>
      </c>
      <c r="D8285" s="9">
        <v>1</v>
      </c>
      <c r="E8285" s="9" t="s">
        <v>148</v>
      </c>
      <c r="F8285" s="9">
        <v>457816</v>
      </c>
      <c r="G8285" s="9" t="s">
        <v>120</v>
      </c>
      <c r="H8285" s="9" t="s">
        <v>140</v>
      </c>
      <c r="I8285" s="9" t="s">
        <v>148</v>
      </c>
      <c r="J8285" s="9" t="s">
        <v>148</v>
      </c>
      <c r="K8285" s="9" t="s">
        <v>148</v>
      </c>
      <c r="L8285" s="10" t="s">
        <v>148</v>
      </c>
      <c r="M8285" s="13" t="str">
        <f>IFERROR(TEXT(Table1[[#This Row],[Report Date]], "mmmm"),"")</f>
        <v/>
      </c>
      <c r="N8285" s="13" t="str">
        <f>IFERROR(YEAR(Table1[[#This Row],[Report Date]]),"")</f>
        <v/>
      </c>
      <c r="O8285" s="13" t="str">
        <f ca="1">IF(Table1[[#This Row],[Report Date]]&gt;=TODAY()-6, "within week", "Older")</f>
        <v>within week</v>
      </c>
      <c r="P8285" s="37" t="e">
        <f>EOMONTH(Table1[[#This Row],[Report Date]], 0)</f>
        <v>#VALUE!</v>
      </c>
    </row>
    <row r="8286" spans="1:16" x14ac:dyDescent="0.25">
      <c r="A8286" s="9" t="s">
        <v>148</v>
      </c>
      <c r="B8286" s="10" t="s">
        <v>148</v>
      </c>
      <c r="C8286" s="9" t="s">
        <v>110</v>
      </c>
      <c r="D8286" s="9">
        <v>1</v>
      </c>
      <c r="E8286" s="9" t="s">
        <v>148</v>
      </c>
      <c r="F8286" s="9">
        <v>964995</v>
      </c>
      <c r="G8286" s="9" t="s">
        <v>118</v>
      </c>
      <c r="H8286" s="9" t="s">
        <v>130</v>
      </c>
      <c r="I8286" s="9" t="s">
        <v>148</v>
      </c>
      <c r="J8286" s="9" t="s">
        <v>148</v>
      </c>
      <c r="K8286" s="9" t="s">
        <v>148</v>
      </c>
      <c r="L8286" s="10" t="s">
        <v>148</v>
      </c>
      <c r="M8286" s="13" t="str">
        <f>IFERROR(TEXT(Table1[[#This Row],[Report Date]], "mmmm"),"")</f>
        <v/>
      </c>
      <c r="N8286" s="13" t="str">
        <f>IFERROR(YEAR(Table1[[#This Row],[Report Date]]),"")</f>
        <v/>
      </c>
      <c r="O8286" s="13" t="str">
        <f ca="1">IF(Table1[[#This Row],[Report Date]]&gt;=TODAY()-6, "within week", "Older")</f>
        <v>within week</v>
      </c>
      <c r="P8286" s="37" t="e">
        <f>EOMONTH(Table1[[#This Row],[Report Date]], 0)</f>
        <v>#VALUE!</v>
      </c>
    </row>
    <row r="8287" spans="1:16" x14ac:dyDescent="0.25">
      <c r="A8287" s="9" t="s">
        <v>148</v>
      </c>
      <c r="B8287" s="10" t="s">
        <v>148</v>
      </c>
      <c r="C8287" s="9" t="s">
        <v>110</v>
      </c>
      <c r="D8287" s="9">
        <v>1</v>
      </c>
      <c r="E8287" s="9" t="s">
        <v>148</v>
      </c>
      <c r="F8287" s="9">
        <v>863699</v>
      </c>
      <c r="G8287" s="9" t="s">
        <v>122</v>
      </c>
      <c r="H8287" s="9" t="s">
        <v>146</v>
      </c>
      <c r="I8287" s="9" t="s">
        <v>148</v>
      </c>
      <c r="J8287" s="9" t="s">
        <v>148</v>
      </c>
      <c r="K8287" s="9" t="s">
        <v>148</v>
      </c>
      <c r="L8287" s="10" t="s">
        <v>148</v>
      </c>
      <c r="M8287" s="13" t="str">
        <f>IFERROR(TEXT(Table1[[#This Row],[Report Date]], "mmmm"),"")</f>
        <v/>
      </c>
      <c r="N8287" s="13" t="str">
        <f>IFERROR(YEAR(Table1[[#This Row],[Report Date]]),"")</f>
        <v/>
      </c>
      <c r="O8287" s="13" t="str">
        <f ca="1">IF(Table1[[#This Row],[Report Date]]&gt;=TODAY()-6, "within week", "Older")</f>
        <v>within week</v>
      </c>
      <c r="P8287" s="37" t="e">
        <f>EOMONTH(Table1[[#This Row],[Report Date]], 0)</f>
        <v>#VALUE!</v>
      </c>
    </row>
    <row r="8288" spans="1:16" x14ac:dyDescent="0.25">
      <c r="A8288" s="9" t="s">
        <v>148</v>
      </c>
      <c r="B8288" s="10" t="s">
        <v>148</v>
      </c>
      <c r="C8288" s="9" t="s">
        <v>110</v>
      </c>
      <c r="D8288" s="9">
        <v>1</v>
      </c>
      <c r="E8288" s="9" t="s">
        <v>148</v>
      </c>
      <c r="F8288" s="9">
        <v>317922</v>
      </c>
      <c r="G8288" s="9" t="s">
        <v>124</v>
      </c>
      <c r="H8288" s="9" t="s">
        <v>140</v>
      </c>
      <c r="I8288" s="9" t="s">
        <v>148</v>
      </c>
      <c r="J8288" s="9" t="s">
        <v>148</v>
      </c>
      <c r="K8288" s="9" t="s">
        <v>148</v>
      </c>
      <c r="L8288" s="10" t="s">
        <v>148</v>
      </c>
      <c r="M8288" s="13" t="str">
        <f>IFERROR(TEXT(Table1[[#This Row],[Report Date]], "mmmm"),"")</f>
        <v/>
      </c>
      <c r="N8288" s="13" t="str">
        <f>IFERROR(YEAR(Table1[[#This Row],[Report Date]]),"")</f>
        <v/>
      </c>
      <c r="O8288" s="13" t="str">
        <f ca="1">IF(Table1[[#This Row],[Report Date]]&gt;=TODAY()-6, "within week", "Older")</f>
        <v>within week</v>
      </c>
      <c r="P8288" s="37" t="e">
        <f>EOMONTH(Table1[[#This Row],[Report Date]], 0)</f>
        <v>#VALUE!</v>
      </c>
    </row>
    <row r="8289" spans="1:16" x14ac:dyDescent="0.25">
      <c r="A8289" s="9" t="s">
        <v>148</v>
      </c>
      <c r="B8289" s="10" t="s">
        <v>148</v>
      </c>
      <c r="C8289" s="9" t="s">
        <v>110</v>
      </c>
      <c r="D8289" s="9">
        <v>1</v>
      </c>
      <c r="E8289" s="9" t="s">
        <v>148</v>
      </c>
      <c r="F8289" s="9">
        <v>767557</v>
      </c>
      <c r="G8289" s="9" t="s">
        <v>127</v>
      </c>
      <c r="H8289" s="9" t="s">
        <v>143</v>
      </c>
      <c r="I8289" s="9" t="s">
        <v>148</v>
      </c>
      <c r="J8289" s="9" t="s">
        <v>148</v>
      </c>
      <c r="K8289" s="9" t="s">
        <v>148</v>
      </c>
      <c r="L8289" s="10" t="s">
        <v>148</v>
      </c>
      <c r="M8289" s="13" t="str">
        <f>IFERROR(TEXT(Table1[[#This Row],[Report Date]], "mmmm"),"")</f>
        <v/>
      </c>
      <c r="N8289" s="13" t="str">
        <f>IFERROR(YEAR(Table1[[#This Row],[Report Date]]),"")</f>
        <v/>
      </c>
      <c r="O8289" s="13" t="str">
        <f ca="1">IF(Table1[[#This Row],[Report Date]]&gt;=TODAY()-6, "within week", "Older")</f>
        <v>within week</v>
      </c>
      <c r="P8289" s="37" t="e">
        <f>EOMONTH(Table1[[#This Row],[Report Date]], 0)</f>
        <v>#VALUE!</v>
      </c>
    </row>
    <row r="8290" spans="1:16" x14ac:dyDescent="0.25">
      <c r="A8290" s="9" t="s">
        <v>148</v>
      </c>
      <c r="B8290" s="10" t="s">
        <v>148</v>
      </c>
      <c r="C8290" s="9" t="s">
        <v>110</v>
      </c>
      <c r="D8290" s="9">
        <v>1</v>
      </c>
      <c r="E8290" s="9" t="s">
        <v>148</v>
      </c>
      <c r="F8290" s="9">
        <v>675136</v>
      </c>
      <c r="G8290" s="9" t="s">
        <v>127</v>
      </c>
      <c r="H8290" s="9" t="s">
        <v>135</v>
      </c>
      <c r="I8290" s="9" t="s">
        <v>148</v>
      </c>
      <c r="J8290" s="9" t="s">
        <v>148</v>
      </c>
      <c r="K8290" s="9" t="s">
        <v>148</v>
      </c>
      <c r="L8290" s="10" t="s">
        <v>148</v>
      </c>
      <c r="M8290" s="13" t="str">
        <f>IFERROR(TEXT(Table1[[#This Row],[Report Date]], "mmmm"),"")</f>
        <v/>
      </c>
      <c r="N8290" s="13" t="str">
        <f>IFERROR(YEAR(Table1[[#This Row],[Report Date]]),"")</f>
        <v/>
      </c>
      <c r="O8290" s="13" t="str">
        <f ca="1">IF(Table1[[#This Row],[Report Date]]&gt;=TODAY()-6, "within week", "Older")</f>
        <v>within week</v>
      </c>
      <c r="P8290" s="37" t="e">
        <f>EOMONTH(Table1[[#This Row],[Report Date]], 0)</f>
        <v>#VALUE!</v>
      </c>
    </row>
    <row r="8291" spans="1:16" x14ac:dyDescent="0.25">
      <c r="A8291" s="9" t="s">
        <v>148</v>
      </c>
      <c r="B8291" s="10" t="s">
        <v>148</v>
      </c>
      <c r="C8291" s="9" t="s">
        <v>110</v>
      </c>
      <c r="D8291" s="9">
        <v>1</v>
      </c>
      <c r="E8291" s="9" t="s">
        <v>148</v>
      </c>
      <c r="F8291" s="9">
        <v>431278</v>
      </c>
      <c r="G8291" s="9" t="s">
        <v>124</v>
      </c>
      <c r="H8291" s="9" t="s">
        <v>144</v>
      </c>
      <c r="I8291" s="9" t="s">
        <v>148</v>
      </c>
      <c r="J8291" s="9" t="s">
        <v>148</v>
      </c>
      <c r="K8291" s="9" t="s">
        <v>148</v>
      </c>
      <c r="L8291" s="10" t="s">
        <v>148</v>
      </c>
      <c r="M8291" s="13" t="str">
        <f>IFERROR(TEXT(Table1[[#This Row],[Report Date]], "mmmm"),"")</f>
        <v/>
      </c>
      <c r="N8291" s="13" t="str">
        <f>IFERROR(YEAR(Table1[[#This Row],[Report Date]]),"")</f>
        <v/>
      </c>
      <c r="O8291" s="13" t="str">
        <f ca="1">IF(Table1[[#This Row],[Report Date]]&gt;=TODAY()-6, "within week", "Older")</f>
        <v>within week</v>
      </c>
      <c r="P8291" s="37" t="e">
        <f>EOMONTH(Table1[[#This Row],[Report Date]], 0)</f>
        <v>#VALUE!</v>
      </c>
    </row>
    <row r="8292" spans="1:16" x14ac:dyDescent="0.25">
      <c r="A8292" s="9" t="s">
        <v>148</v>
      </c>
      <c r="B8292" s="10" t="s">
        <v>148</v>
      </c>
      <c r="C8292" s="9" t="s">
        <v>110</v>
      </c>
      <c r="D8292" s="9">
        <v>1</v>
      </c>
      <c r="E8292" s="9" t="s">
        <v>148</v>
      </c>
      <c r="F8292" s="9">
        <v>275299</v>
      </c>
      <c r="G8292" s="9" t="s">
        <v>123</v>
      </c>
      <c r="H8292" s="9" t="s">
        <v>147</v>
      </c>
      <c r="I8292" s="9" t="s">
        <v>148</v>
      </c>
      <c r="J8292" s="9" t="s">
        <v>148</v>
      </c>
      <c r="K8292" s="9" t="s">
        <v>148</v>
      </c>
      <c r="L8292" s="10" t="s">
        <v>148</v>
      </c>
      <c r="M8292" s="13" t="str">
        <f>IFERROR(TEXT(Table1[[#This Row],[Report Date]], "mmmm"),"")</f>
        <v/>
      </c>
      <c r="N8292" s="13" t="str">
        <f>IFERROR(YEAR(Table1[[#This Row],[Report Date]]),"")</f>
        <v/>
      </c>
      <c r="O8292" s="13" t="str">
        <f ca="1">IF(Table1[[#This Row],[Report Date]]&gt;=TODAY()-6, "within week", "Older")</f>
        <v>within week</v>
      </c>
      <c r="P8292" s="37" t="e">
        <f>EOMONTH(Table1[[#This Row],[Report Date]], 0)</f>
        <v>#VALUE!</v>
      </c>
    </row>
    <row r="8293" spans="1:16" x14ac:dyDescent="0.25">
      <c r="A8293" s="9" t="s">
        <v>148</v>
      </c>
      <c r="B8293" s="10" t="s">
        <v>148</v>
      </c>
      <c r="C8293" s="9" t="s">
        <v>110</v>
      </c>
      <c r="D8293" s="9">
        <v>1</v>
      </c>
      <c r="E8293" s="9" t="s">
        <v>148</v>
      </c>
      <c r="F8293" s="9">
        <v>539969</v>
      </c>
      <c r="G8293" s="9" t="s">
        <v>118</v>
      </c>
      <c r="H8293" s="9" t="s">
        <v>138</v>
      </c>
      <c r="I8293" s="9" t="s">
        <v>148</v>
      </c>
      <c r="J8293" s="9" t="s">
        <v>148</v>
      </c>
      <c r="K8293" s="9" t="s">
        <v>148</v>
      </c>
      <c r="L8293" s="10" t="s">
        <v>148</v>
      </c>
      <c r="M8293" s="13" t="str">
        <f>IFERROR(TEXT(Table1[[#This Row],[Report Date]], "mmmm"),"")</f>
        <v/>
      </c>
      <c r="N8293" s="13" t="str">
        <f>IFERROR(YEAR(Table1[[#This Row],[Report Date]]),"")</f>
        <v/>
      </c>
      <c r="O8293" s="13" t="str">
        <f ca="1">IF(Table1[[#This Row],[Report Date]]&gt;=TODAY()-6, "within week", "Older")</f>
        <v>within week</v>
      </c>
      <c r="P8293" s="37" t="e">
        <f>EOMONTH(Table1[[#This Row],[Report Date]], 0)</f>
        <v>#VALUE!</v>
      </c>
    </row>
    <row r="8294" spans="1:16" x14ac:dyDescent="0.25">
      <c r="A8294" s="9" t="s">
        <v>148</v>
      </c>
      <c r="B8294" s="10" t="s">
        <v>148</v>
      </c>
      <c r="C8294" s="9" t="s">
        <v>110</v>
      </c>
      <c r="D8294" s="9">
        <v>1</v>
      </c>
      <c r="E8294" s="9" t="s">
        <v>148</v>
      </c>
      <c r="F8294" s="9">
        <v>888139</v>
      </c>
      <c r="G8294" s="9" t="s">
        <v>124</v>
      </c>
      <c r="H8294" s="9" t="s">
        <v>144</v>
      </c>
      <c r="I8294" s="9" t="s">
        <v>148</v>
      </c>
      <c r="J8294" s="9" t="s">
        <v>148</v>
      </c>
      <c r="K8294" s="9" t="s">
        <v>148</v>
      </c>
      <c r="L8294" s="10" t="s">
        <v>148</v>
      </c>
      <c r="M8294" s="13" t="str">
        <f>IFERROR(TEXT(Table1[[#This Row],[Report Date]], "mmmm"),"")</f>
        <v/>
      </c>
      <c r="N8294" s="13" t="str">
        <f>IFERROR(YEAR(Table1[[#This Row],[Report Date]]),"")</f>
        <v/>
      </c>
      <c r="O8294" s="13" t="str">
        <f ca="1">IF(Table1[[#This Row],[Report Date]]&gt;=TODAY()-6, "within week", "Older")</f>
        <v>within week</v>
      </c>
      <c r="P8294" s="37" t="e">
        <f>EOMONTH(Table1[[#This Row],[Report Date]], 0)</f>
        <v>#VALUE!</v>
      </c>
    </row>
    <row r="8295" spans="1:16" x14ac:dyDescent="0.25">
      <c r="A8295" s="9" t="s">
        <v>148</v>
      </c>
      <c r="B8295" s="10" t="s">
        <v>148</v>
      </c>
      <c r="C8295" s="9" t="s">
        <v>110</v>
      </c>
      <c r="D8295" s="9">
        <v>1</v>
      </c>
      <c r="E8295" s="9" t="s">
        <v>148</v>
      </c>
      <c r="F8295" s="9">
        <v>316339</v>
      </c>
      <c r="G8295" s="9" t="s">
        <v>120</v>
      </c>
      <c r="H8295" s="9" t="s">
        <v>132</v>
      </c>
      <c r="I8295" s="9" t="s">
        <v>148</v>
      </c>
      <c r="J8295" s="9" t="s">
        <v>148</v>
      </c>
      <c r="K8295" s="9" t="s">
        <v>148</v>
      </c>
      <c r="L8295" s="10" t="s">
        <v>148</v>
      </c>
      <c r="M8295" s="13" t="str">
        <f>IFERROR(TEXT(Table1[[#This Row],[Report Date]], "mmmm"),"")</f>
        <v/>
      </c>
      <c r="N8295" s="13" t="str">
        <f>IFERROR(YEAR(Table1[[#This Row],[Report Date]]),"")</f>
        <v/>
      </c>
      <c r="O8295" s="13" t="str">
        <f ca="1">IF(Table1[[#This Row],[Report Date]]&gt;=TODAY()-6, "within week", "Older")</f>
        <v>within week</v>
      </c>
      <c r="P8295" s="37" t="e">
        <f>EOMONTH(Table1[[#This Row],[Report Date]], 0)</f>
        <v>#VALUE!</v>
      </c>
    </row>
    <row r="8296" spans="1:16" x14ac:dyDescent="0.25">
      <c r="A8296" s="9" t="s">
        <v>148</v>
      </c>
      <c r="B8296" s="10" t="s">
        <v>148</v>
      </c>
      <c r="C8296" s="9" t="s">
        <v>110</v>
      </c>
      <c r="D8296" s="9">
        <v>1</v>
      </c>
      <c r="E8296" s="9" t="s">
        <v>148</v>
      </c>
      <c r="F8296" s="9">
        <v>935068</v>
      </c>
      <c r="G8296" s="9" t="s">
        <v>123</v>
      </c>
      <c r="H8296" s="9" t="s">
        <v>135</v>
      </c>
      <c r="I8296" s="9" t="s">
        <v>148</v>
      </c>
      <c r="J8296" s="9" t="s">
        <v>148</v>
      </c>
      <c r="K8296" s="9" t="s">
        <v>148</v>
      </c>
      <c r="L8296" s="10" t="s">
        <v>148</v>
      </c>
      <c r="M8296" s="13" t="str">
        <f>IFERROR(TEXT(Table1[[#This Row],[Report Date]], "mmmm"),"")</f>
        <v/>
      </c>
      <c r="N8296" s="13" t="str">
        <f>IFERROR(YEAR(Table1[[#This Row],[Report Date]]),"")</f>
        <v/>
      </c>
      <c r="O8296" s="13" t="str">
        <f ca="1">IF(Table1[[#This Row],[Report Date]]&gt;=TODAY()-6, "within week", "Older")</f>
        <v>within week</v>
      </c>
      <c r="P8296" s="37" t="e">
        <f>EOMONTH(Table1[[#This Row],[Report Date]], 0)</f>
        <v>#VALUE!</v>
      </c>
    </row>
    <row r="8297" spans="1:16" x14ac:dyDescent="0.25">
      <c r="A8297" s="9" t="s">
        <v>148</v>
      </c>
      <c r="B8297" s="10" t="s">
        <v>148</v>
      </c>
      <c r="C8297" s="9" t="s">
        <v>110</v>
      </c>
      <c r="D8297" s="9">
        <v>1</v>
      </c>
      <c r="E8297" s="9" t="s">
        <v>148</v>
      </c>
      <c r="F8297" s="9">
        <v>154088</v>
      </c>
      <c r="G8297" s="9" t="s">
        <v>120</v>
      </c>
      <c r="H8297" s="9" t="s">
        <v>144</v>
      </c>
      <c r="I8297" s="9" t="s">
        <v>148</v>
      </c>
      <c r="J8297" s="9" t="s">
        <v>148</v>
      </c>
      <c r="K8297" s="9" t="s">
        <v>148</v>
      </c>
      <c r="L8297" s="10" t="s">
        <v>148</v>
      </c>
      <c r="M8297" s="13" t="str">
        <f>IFERROR(TEXT(Table1[[#This Row],[Report Date]], "mmmm"),"")</f>
        <v/>
      </c>
      <c r="N8297" s="13" t="str">
        <f>IFERROR(YEAR(Table1[[#This Row],[Report Date]]),"")</f>
        <v/>
      </c>
      <c r="O8297" s="13" t="str">
        <f ca="1">IF(Table1[[#This Row],[Report Date]]&gt;=TODAY()-6, "within week", "Older")</f>
        <v>within week</v>
      </c>
      <c r="P8297" s="37" t="e">
        <f>EOMONTH(Table1[[#This Row],[Report Date]], 0)</f>
        <v>#VALUE!</v>
      </c>
    </row>
    <row r="8298" spans="1:16" x14ac:dyDescent="0.25">
      <c r="A8298" s="9" t="s">
        <v>148</v>
      </c>
      <c r="B8298" s="10" t="s">
        <v>148</v>
      </c>
      <c r="C8298" s="9" t="s">
        <v>110</v>
      </c>
      <c r="D8298" s="9">
        <v>1</v>
      </c>
      <c r="E8298" s="9" t="s">
        <v>148</v>
      </c>
      <c r="F8298" s="9">
        <v>788308</v>
      </c>
      <c r="G8298" s="9" t="s">
        <v>127</v>
      </c>
      <c r="H8298" s="9" t="s">
        <v>131</v>
      </c>
      <c r="I8298" s="9" t="s">
        <v>148</v>
      </c>
      <c r="J8298" s="9" t="s">
        <v>148</v>
      </c>
      <c r="K8298" s="9" t="s">
        <v>148</v>
      </c>
      <c r="L8298" s="10" t="s">
        <v>148</v>
      </c>
      <c r="M8298" s="13" t="str">
        <f>IFERROR(TEXT(Table1[[#This Row],[Report Date]], "mmmm"),"")</f>
        <v/>
      </c>
      <c r="N8298" s="13" t="str">
        <f>IFERROR(YEAR(Table1[[#This Row],[Report Date]]),"")</f>
        <v/>
      </c>
      <c r="O8298" s="13" t="str">
        <f ca="1">IF(Table1[[#This Row],[Report Date]]&gt;=TODAY()-6, "within week", "Older")</f>
        <v>within week</v>
      </c>
      <c r="P8298" s="37" t="e">
        <f>EOMONTH(Table1[[#This Row],[Report Date]], 0)</f>
        <v>#VALUE!</v>
      </c>
    </row>
    <row r="8299" spans="1:16" x14ac:dyDescent="0.25">
      <c r="A8299" s="9" t="s">
        <v>148</v>
      </c>
      <c r="B8299" s="10" t="s">
        <v>148</v>
      </c>
      <c r="C8299" s="9" t="s">
        <v>110</v>
      </c>
      <c r="D8299" s="9">
        <v>1</v>
      </c>
      <c r="E8299" s="9" t="s">
        <v>148</v>
      </c>
      <c r="F8299" s="9">
        <v>812388</v>
      </c>
      <c r="G8299" s="9" t="s">
        <v>116</v>
      </c>
      <c r="H8299" s="9" t="s">
        <v>132</v>
      </c>
      <c r="I8299" s="9" t="s">
        <v>148</v>
      </c>
      <c r="J8299" s="9" t="s">
        <v>148</v>
      </c>
      <c r="K8299" s="9" t="s">
        <v>148</v>
      </c>
      <c r="L8299" s="10" t="s">
        <v>148</v>
      </c>
      <c r="M8299" s="13" t="str">
        <f>IFERROR(TEXT(Table1[[#This Row],[Report Date]], "mmmm"),"")</f>
        <v/>
      </c>
      <c r="N8299" s="13" t="str">
        <f>IFERROR(YEAR(Table1[[#This Row],[Report Date]]),"")</f>
        <v/>
      </c>
      <c r="O8299" s="13" t="str">
        <f ca="1">IF(Table1[[#This Row],[Report Date]]&gt;=TODAY()-6, "within week", "Older")</f>
        <v>within week</v>
      </c>
      <c r="P8299" s="37" t="e">
        <f>EOMONTH(Table1[[#This Row],[Report Date]], 0)</f>
        <v>#VALUE!</v>
      </c>
    </row>
    <row r="8300" spans="1:16" x14ac:dyDescent="0.25">
      <c r="A8300" s="9" t="s">
        <v>148</v>
      </c>
      <c r="B8300" s="10" t="s">
        <v>148</v>
      </c>
      <c r="C8300" s="9" t="s">
        <v>110</v>
      </c>
      <c r="D8300" s="9">
        <v>1</v>
      </c>
      <c r="E8300" s="9" t="s">
        <v>148</v>
      </c>
      <c r="F8300" s="9">
        <v>641773</v>
      </c>
      <c r="G8300" s="9" t="s">
        <v>121</v>
      </c>
      <c r="H8300" s="9" t="s">
        <v>129</v>
      </c>
      <c r="I8300" s="9" t="s">
        <v>148</v>
      </c>
      <c r="J8300" s="9" t="s">
        <v>148</v>
      </c>
      <c r="K8300" s="9" t="s">
        <v>148</v>
      </c>
      <c r="L8300" s="10" t="s">
        <v>148</v>
      </c>
      <c r="M8300" s="13" t="str">
        <f>IFERROR(TEXT(Table1[[#This Row],[Report Date]], "mmmm"),"")</f>
        <v/>
      </c>
      <c r="N8300" s="13" t="str">
        <f>IFERROR(YEAR(Table1[[#This Row],[Report Date]]),"")</f>
        <v/>
      </c>
      <c r="O8300" s="13" t="str">
        <f ca="1">IF(Table1[[#This Row],[Report Date]]&gt;=TODAY()-6, "within week", "Older")</f>
        <v>within week</v>
      </c>
      <c r="P8300" s="37" t="e">
        <f>EOMONTH(Table1[[#This Row],[Report Date]], 0)</f>
        <v>#VALUE!</v>
      </c>
    </row>
    <row r="8301" spans="1:16" x14ac:dyDescent="0.25">
      <c r="A8301" s="9" t="s">
        <v>148</v>
      </c>
      <c r="B8301" s="10" t="s">
        <v>148</v>
      </c>
      <c r="C8301" s="9" t="s">
        <v>110</v>
      </c>
      <c r="D8301" s="9">
        <v>1</v>
      </c>
      <c r="E8301" s="9" t="s">
        <v>148</v>
      </c>
      <c r="F8301" s="9">
        <v>394253</v>
      </c>
      <c r="G8301" s="9" t="s">
        <v>117</v>
      </c>
      <c r="H8301" s="9" t="s">
        <v>137</v>
      </c>
      <c r="I8301" s="9" t="s">
        <v>148</v>
      </c>
      <c r="J8301" s="9" t="s">
        <v>148</v>
      </c>
      <c r="K8301" s="9" t="s">
        <v>148</v>
      </c>
      <c r="L8301" s="10" t="s">
        <v>148</v>
      </c>
      <c r="M8301" s="13" t="str">
        <f>IFERROR(TEXT(Table1[[#This Row],[Report Date]], "mmmm"),"")</f>
        <v/>
      </c>
      <c r="N8301" s="13" t="str">
        <f>IFERROR(YEAR(Table1[[#This Row],[Report Date]]),"")</f>
        <v/>
      </c>
      <c r="O8301" s="13" t="str">
        <f ca="1">IF(Table1[[#This Row],[Report Date]]&gt;=TODAY()-6, "within week", "Older")</f>
        <v>within week</v>
      </c>
      <c r="P8301" s="37" t="e">
        <f>EOMONTH(Table1[[#This Row],[Report Date]], 0)</f>
        <v>#VALUE!</v>
      </c>
    </row>
    <row r="8302" spans="1:16" x14ac:dyDescent="0.25">
      <c r="A8302" s="9" t="s">
        <v>148</v>
      </c>
      <c r="B8302" s="10" t="s">
        <v>148</v>
      </c>
      <c r="C8302" s="9" t="s">
        <v>110</v>
      </c>
      <c r="D8302" s="9">
        <v>1</v>
      </c>
      <c r="E8302" s="9" t="s">
        <v>148</v>
      </c>
      <c r="F8302" s="9">
        <v>366329</v>
      </c>
      <c r="G8302" s="9" t="s">
        <v>120</v>
      </c>
      <c r="H8302" s="9" t="s">
        <v>140</v>
      </c>
      <c r="I8302" s="9" t="s">
        <v>148</v>
      </c>
      <c r="J8302" s="9" t="s">
        <v>148</v>
      </c>
      <c r="K8302" s="9" t="s">
        <v>148</v>
      </c>
      <c r="L8302" s="10" t="s">
        <v>148</v>
      </c>
      <c r="M8302" s="13" t="str">
        <f>IFERROR(TEXT(Table1[[#This Row],[Report Date]], "mmmm"),"")</f>
        <v/>
      </c>
      <c r="N8302" s="13" t="str">
        <f>IFERROR(YEAR(Table1[[#This Row],[Report Date]]),"")</f>
        <v/>
      </c>
      <c r="O8302" s="13" t="str">
        <f ca="1">IF(Table1[[#This Row],[Report Date]]&gt;=TODAY()-6, "within week", "Older")</f>
        <v>within week</v>
      </c>
      <c r="P8302" s="37" t="e">
        <f>EOMONTH(Table1[[#This Row],[Report Date]], 0)</f>
        <v>#VALUE!</v>
      </c>
    </row>
    <row r="8303" spans="1:16" x14ac:dyDescent="0.25">
      <c r="A8303" s="9" t="s">
        <v>148</v>
      </c>
      <c r="B8303" s="10" t="s">
        <v>148</v>
      </c>
      <c r="C8303" s="9" t="s">
        <v>110</v>
      </c>
      <c r="D8303" s="9">
        <v>1</v>
      </c>
      <c r="E8303" s="9" t="s">
        <v>148</v>
      </c>
      <c r="F8303" s="9">
        <v>889912</v>
      </c>
      <c r="G8303" s="9" t="s">
        <v>121</v>
      </c>
      <c r="H8303" s="9" t="s">
        <v>141</v>
      </c>
      <c r="I8303" s="9" t="s">
        <v>148</v>
      </c>
      <c r="J8303" s="9" t="s">
        <v>148</v>
      </c>
      <c r="K8303" s="9" t="s">
        <v>148</v>
      </c>
      <c r="L8303" s="10" t="s">
        <v>148</v>
      </c>
      <c r="M8303" s="13" t="str">
        <f>IFERROR(TEXT(Table1[[#This Row],[Report Date]], "mmmm"),"")</f>
        <v/>
      </c>
      <c r="N8303" s="13" t="str">
        <f>IFERROR(YEAR(Table1[[#This Row],[Report Date]]),"")</f>
        <v/>
      </c>
      <c r="O8303" s="13" t="str">
        <f ca="1">IF(Table1[[#This Row],[Report Date]]&gt;=TODAY()-6, "within week", "Older")</f>
        <v>within week</v>
      </c>
      <c r="P8303" s="37" t="e">
        <f>EOMONTH(Table1[[#This Row],[Report Date]], 0)</f>
        <v>#VALUE!</v>
      </c>
    </row>
    <row r="8304" spans="1:16" x14ac:dyDescent="0.25">
      <c r="A8304" s="9" t="s">
        <v>148</v>
      </c>
      <c r="B8304" s="10" t="s">
        <v>148</v>
      </c>
      <c r="C8304" s="9" t="s">
        <v>110</v>
      </c>
      <c r="D8304" s="9">
        <v>1</v>
      </c>
      <c r="E8304" s="9" t="s">
        <v>148</v>
      </c>
      <c r="F8304" s="9">
        <v>193765</v>
      </c>
      <c r="G8304" s="9" t="s">
        <v>124</v>
      </c>
      <c r="H8304" s="9" t="s">
        <v>140</v>
      </c>
      <c r="I8304" s="9" t="s">
        <v>148</v>
      </c>
      <c r="J8304" s="9" t="s">
        <v>148</v>
      </c>
      <c r="K8304" s="9" t="s">
        <v>148</v>
      </c>
      <c r="L8304" s="10" t="s">
        <v>148</v>
      </c>
      <c r="M8304" s="13" t="str">
        <f>IFERROR(TEXT(Table1[[#This Row],[Report Date]], "mmmm"),"")</f>
        <v/>
      </c>
      <c r="N8304" s="13" t="str">
        <f>IFERROR(YEAR(Table1[[#This Row],[Report Date]]),"")</f>
        <v/>
      </c>
      <c r="O8304" s="13" t="str">
        <f ca="1">IF(Table1[[#This Row],[Report Date]]&gt;=TODAY()-6, "within week", "Older")</f>
        <v>within week</v>
      </c>
      <c r="P8304" s="37" t="e">
        <f>EOMONTH(Table1[[#This Row],[Report Date]], 0)</f>
        <v>#VALUE!</v>
      </c>
    </row>
    <row r="8305" spans="1:16" x14ac:dyDescent="0.25">
      <c r="A8305" s="9" t="s">
        <v>148</v>
      </c>
      <c r="B8305" s="10" t="s">
        <v>148</v>
      </c>
      <c r="C8305" s="9" t="s">
        <v>110</v>
      </c>
      <c r="D8305" s="9">
        <v>1</v>
      </c>
      <c r="E8305" s="9" t="s">
        <v>148</v>
      </c>
      <c r="F8305" s="9">
        <v>522979</v>
      </c>
      <c r="G8305" s="9" t="s">
        <v>124</v>
      </c>
      <c r="H8305" s="9" t="s">
        <v>132</v>
      </c>
      <c r="I8305" s="9" t="s">
        <v>148</v>
      </c>
      <c r="J8305" s="9" t="s">
        <v>148</v>
      </c>
      <c r="K8305" s="9" t="s">
        <v>148</v>
      </c>
      <c r="L8305" s="10" t="s">
        <v>148</v>
      </c>
      <c r="M8305" s="13" t="str">
        <f>IFERROR(TEXT(Table1[[#This Row],[Report Date]], "mmmm"),"")</f>
        <v/>
      </c>
      <c r="N8305" s="13" t="str">
        <f>IFERROR(YEAR(Table1[[#This Row],[Report Date]]),"")</f>
        <v/>
      </c>
      <c r="O8305" s="13" t="str">
        <f ca="1">IF(Table1[[#This Row],[Report Date]]&gt;=TODAY()-6, "within week", "Older")</f>
        <v>within week</v>
      </c>
      <c r="P8305" s="37" t="e">
        <f>EOMONTH(Table1[[#This Row],[Report Date]], 0)</f>
        <v>#VALUE!</v>
      </c>
    </row>
    <row r="8306" spans="1:16" x14ac:dyDescent="0.25">
      <c r="A8306" s="9" t="s">
        <v>148</v>
      </c>
      <c r="B8306" s="10" t="s">
        <v>148</v>
      </c>
      <c r="C8306" s="9" t="s">
        <v>110</v>
      </c>
      <c r="D8306" s="9">
        <v>1</v>
      </c>
      <c r="E8306" s="9" t="s">
        <v>148</v>
      </c>
      <c r="F8306" s="9">
        <v>810931</v>
      </c>
      <c r="G8306" s="9" t="s">
        <v>120</v>
      </c>
      <c r="H8306" s="9" t="s">
        <v>132</v>
      </c>
      <c r="I8306" s="9" t="s">
        <v>148</v>
      </c>
      <c r="J8306" s="9" t="s">
        <v>148</v>
      </c>
      <c r="K8306" s="9" t="s">
        <v>148</v>
      </c>
      <c r="L8306" s="10" t="s">
        <v>148</v>
      </c>
      <c r="M8306" s="13" t="str">
        <f>IFERROR(TEXT(Table1[[#This Row],[Report Date]], "mmmm"),"")</f>
        <v/>
      </c>
      <c r="N8306" s="13" t="str">
        <f>IFERROR(YEAR(Table1[[#This Row],[Report Date]]),"")</f>
        <v/>
      </c>
      <c r="O8306" s="13" t="str">
        <f ca="1">IF(Table1[[#This Row],[Report Date]]&gt;=TODAY()-6, "within week", "Older")</f>
        <v>within week</v>
      </c>
      <c r="P8306" s="37" t="e">
        <f>EOMONTH(Table1[[#This Row],[Report Date]], 0)</f>
        <v>#VALUE!</v>
      </c>
    </row>
    <row r="8307" spans="1:16" x14ac:dyDescent="0.25">
      <c r="A8307" s="9" t="s">
        <v>148</v>
      </c>
      <c r="B8307" s="10" t="s">
        <v>148</v>
      </c>
      <c r="C8307" s="9" t="s">
        <v>110</v>
      </c>
      <c r="D8307" s="9">
        <v>1</v>
      </c>
      <c r="E8307" s="9" t="s">
        <v>148</v>
      </c>
      <c r="F8307" s="9">
        <v>546001</v>
      </c>
      <c r="G8307" s="9" t="s">
        <v>124</v>
      </c>
      <c r="H8307" s="9" t="s">
        <v>128</v>
      </c>
      <c r="I8307" s="9" t="s">
        <v>148</v>
      </c>
      <c r="J8307" s="9" t="s">
        <v>148</v>
      </c>
      <c r="K8307" s="9" t="s">
        <v>148</v>
      </c>
      <c r="L8307" s="10" t="s">
        <v>148</v>
      </c>
      <c r="M8307" s="13" t="str">
        <f>IFERROR(TEXT(Table1[[#This Row],[Report Date]], "mmmm"),"")</f>
        <v/>
      </c>
      <c r="N8307" s="13" t="str">
        <f>IFERROR(YEAR(Table1[[#This Row],[Report Date]]),"")</f>
        <v/>
      </c>
      <c r="O8307" s="13" t="str">
        <f ca="1">IF(Table1[[#This Row],[Report Date]]&gt;=TODAY()-6, "within week", "Older")</f>
        <v>within week</v>
      </c>
      <c r="P8307" s="37" t="e">
        <f>EOMONTH(Table1[[#This Row],[Report Date]], 0)</f>
        <v>#VALUE!</v>
      </c>
    </row>
    <row r="8308" spans="1:16" x14ac:dyDescent="0.25">
      <c r="A8308" s="9" t="s">
        <v>148</v>
      </c>
      <c r="B8308" s="10" t="s">
        <v>148</v>
      </c>
      <c r="C8308" s="9" t="s">
        <v>110</v>
      </c>
      <c r="D8308" s="9">
        <v>1</v>
      </c>
      <c r="E8308" s="9" t="s">
        <v>148</v>
      </c>
      <c r="F8308" s="9">
        <v>359623</v>
      </c>
      <c r="G8308" s="9" t="s">
        <v>125</v>
      </c>
      <c r="H8308" s="9" t="s">
        <v>129</v>
      </c>
      <c r="I8308" s="9" t="s">
        <v>148</v>
      </c>
      <c r="J8308" s="9" t="s">
        <v>148</v>
      </c>
      <c r="K8308" s="9" t="s">
        <v>148</v>
      </c>
      <c r="L8308" s="10" t="s">
        <v>148</v>
      </c>
      <c r="M8308" s="13" t="str">
        <f>IFERROR(TEXT(Table1[[#This Row],[Report Date]], "mmmm"),"")</f>
        <v/>
      </c>
      <c r="N8308" s="13" t="str">
        <f>IFERROR(YEAR(Table1[[#This Row],[Report Date]]),"")</f>
        <v/>
      </c>
      <c r="O8308" s="13" t="str">
        <f ca="1">IF(Table1[[#This Row],[Report Date]]&gt;=TODAY()-6, "within week", "Older")</f>
        <v>within week</v>
      </c>
      <c r="P8308" s="37" t="e">
        <f>EOMONTH(Table1[[#This Row],[Report Date]], 0)</f>
        <v>#VALUE!</v>
      </c>
    </row>
    <row r="8309" spans="1:16" x14ac:dyDescent="0.25">
      <c r="A8309" s="9" t="s">
        <v>148</v>
      </c>
      <c r="B8309" s="10" t="s">
        <v>148</v>
      </c>
      <c r="C8309" s="9" t="s">
        <v>110</v>
      </c>
      <c r="D8309" s="9">
        <v>1</v>
      </c>
      <c r="E8309" s="9" t="s">
        <v>148</v>
      </c>
      <c r="F8309" s="9">
        <v>288799</v>
      </c>
      <c r="G8309" s="9" t="s">
        <v>117</v>
      </c>
      <c r="H8309" s="9" t="s">
        <v>133</v>
      </c>
      <c r="I8309" s="9" t="s">
        <v>148</v>
      </c>
      <c r="J8309" s="9" t="s">
        <v>148</v>
      </c>
      <c r="K8309" s="9" t="s">
        <v>148</v>
      </c>
      <c r="L8309" s="10" t="s">
        <v>148</v>
      </c>
      <c r="M8309" s="13" t="str">
        <f>IFERROR(TEXT(Table1[[#This Row],[Report Date]], "mmmm"),"")</f>
        <v/>
      </c>
      <c r="N8309" s="13" t="str">
        <f>IFERROR(YEAR(Table1[[#This Row],[Report Date]]),"")</f>
        <v/>
      </c>
      <c r="O8309" s="13" t="str">
        <f ca="1">IF(Table1[[#This Row],[Report Date]]&gt;=TODAY()-6, "within week", "Older")</f>
        <v>within week</v>
      </c>
      <c r="P8309" s="37" t="e">
        <f>EOMONTH(Table1[[#This Row],[Report Date]], 0)</f>
        <v>#VALUE!</v>
      </c>
    </row>
    <row r="8310" spans="1:16" x14ac:dyDescent="0.25">
      <c r="A8310" s="9" t="s">
        <v>148</v>
      </c>
      <c r="B8310" s="10" t="s">
        <v>148</v>
      </c>
      <c r="C8310" s="9" t="s">
        <v>110</v>
      </c>
      <c r="D8310" s="9">
        <v>1</v>
      </c>
      <c r="E8310" s="9" t="s">
        <v>148</v>
      </c>
      <c r="F8310" s="9">
        <v>532312</v>
      </c>
      <c r="G8310" s="9" t="s">
        <v>120</v>
      </c>
      <c r="H8310" s="9" t="s">
        <v>136</v>
      </c>
      <c r="I8310" s="9" t="s">
        <v>148</v>
      </c>
      <c r="J8310" s="9" t="s">
        <v>148</v>
      </c>
      <c r="K8310" s="9" t="s">
        <v>148</v>
      </c>
      <c r="L8310" s="10" t="s">
        <v>148</v>
      </c>
      <c r="M8310" s="13" t="str">
        <f>IFERROR(TEXT(Table1[[#This Row],[Report Date]], "mmmm"),"")</f>
        <v/>
      </c>
      <c r="N8310" s="13" t="str">
        <f>IFERROR(YEAR(Table1[[#This Row],[Report Date]]),"")</f>
        <v/>
      </c>
      <c r="O8310" s="13" t="str">
        <f ca="1">IF(Table1[[#This Row],[Report Date]]&gt;=TODAY()-6, "within week", "Older")</f>
        <v>within week</v>
      </c>
      <c r="P8310" s="37" t="e">
        <f>EOMONTH(Table1[[#This Row],[Report Date]], 0)</f>
        <v>#VALUE!</v>
      </c>
    </row>
    <row r="8311" spans="1:16" x14ac:dyDescent="0.25">
      <c r="A8311" s="9" t="s">
        <v>148</v>
      </c>
      <c r="B8311" s="10" t="s">
        <v>148</v>
      </c>
      <c r="C8311" s="9" t="s">
        <v>110</v>
      </c>
      <c r="D8311" s="9">
        <v>1</v>
      </c>
      <c r="E8311" s="9" t="s">
        <v>148</v>
      </c>
      <c r="F8311" s="9">
        <v>137999</v>
      </c>
      <c r="G8311" s="9" t="s">
        <v>123</v>
      </c>
      <c r="H8311" s="9" t="s">
        <v>139</v>
      </c>
      <c r="I8311" s="9" t="s">
        <v>148</v>
      </c>
      <c r="J8311" s="9" t="s">
        <v>148</v>
      </c>
      <c r="K8311" s="9" t="s">
        <v>148</v>
      </c>
      <c r="L8311" s="10" t="s">
        <v>148</v>
      </c>
      <c r="M8311" s="13" t="str">
        <f>IFERROR(TEXT(Table1[[#This Row],[Report Date]], "mmmm"),"")</f>
        <v/>
      </c>
      <c r="N8311" s="13" t="str">
        <f>IFERROR(YEAR(Table1[[#This Row],[Report Date]]),"")</f>
        <v/>
      </c>
      <c r="O8311" s="13" t="str">
        <f ca="1">IF(Table1[[#This Row],[Report Date]]&gt;=TODAY()-6, "within week", "Older")</f>
        <v>within week</v>
      </c>
      <c r="P8311" s="37" t="e">
        <f>EOMONTH(Table1[[#This Row],[Report Date]], 0)</f>
        <v>#VALUE!</v>
      </c>
    </row>
    <row r="8312" spans="1:16" x14ac:dyDescent="0.25">
      <c r="A8312" s="9" t="s">
        <v>148</v>
      </c>
      <c r="B8312" s="10" t="s">
        <v>148</v>
      </c>
      <c r="C8312" s="9" t="s">
        <v>110</v>
      </c>
      <c r="D8312" s="9">
        <v>1</v>
      </c>
      <c r="E8312" s="9" t="s">
        <v>148</v>
      </c>
      <c r="F8312" s="9">
        <v>144473</v>
      </c>
      <c r="G8312" s="9" t="s">
        <v>116</v>
      </c>
      <c r="H8312" s="9" t="s">
        <v>144</v>
      </c>
      <c r="I8312" s="9" t="s">
        <v>148</v>
      </c>
      <c r="J8312" s="9" t="s">
        <v>148</v>
      </c>
      <c r="K8312" s="9" t="s">
        <v>148</v>
      </c>
      <c r="L8312" s="10" t="s">
        <v>148</v>
      </c>
      <c r="M8312" s="13" t="str">
        <f>IFERROR(TEXT(Table1[[#This Row],[Report Date]], "mmmm"),"")</f>
        <v/>
      </c>
      <c r="N8312" s="13" t="str">
        <f>IFERROR(YEAR(Table1[[#This Row],[Report Date]]),"")</f>
        <v/>
      </c>
      <c r="O8312" s="13" t="str">
        <f ca="1">IF(Table1[[#This Row],[Report Date]]&gt;=TODAY()-6, "within week", "Older")</f>
        <v>within week</v>
      </c>
      <c r="P8312" s="37" t="e">
        <f>EOMONTH(Table1[[#This Row],[Report Date]], 0)</f>
        <v>#VALUE!</v>
      </c>
    </row>
    <row r="8313" spans="1:16" x14ac:dyDescent="0.25">
      <c r="A8313" s="9" t="s">
        <v>148</v>
      </c>
      <c r="B8313" s="10" t="s">
        <v>148</v>
      </c>
      <c r="C8313" s="9" t="s">
        <v>110</v>
      </c>
      <c r="D8313" s="9">
        <v>1</v>
      </c>
      <c r="E8313" s="9" t="s">
        <v>148</v>
      </c>
      <c r="F8313" s="9">
        <v>726248</v>
      </c>
      <c r="G8313" s="9" t="s">
        <v>118</v>
      </c>
      <c r="H8313" s="9" t="s">
        <v>146</v>
      </c>
      <c r="I8313" s="9" t="s">
        <v>148</v>
      </c>
      <c r="J8313" s="9" t="s">
        <v>148</v>
      </c>
      <c r="K8313" s="9" t="s">
        <v>148</v>
      </c>
      <c r="L8313" s="10" t="s">
        <v>148</v>
      </c>
      <c r="M8313" s="13" t="str">
        <f>IFERROR(TEXT(Table1[[#This Row],[Report Date]], "mmmm"),"")</f>
        <v/>
      </c>
      <c r="N8313" s="13" t="str">
        <f>IFERROR(YEAR(Table1[[#This Row],[Report Date]]),"")</f>
        <v/>
      </c>
      <c r="O8313" s="13" t="str">
        <f ca="1">IF(Table1[[#This Row],[Report Date]]&gt;=TODAY()-6, "within week", "Older")</f>
        <v>within week</v>
      </c>
      <c r="P8313" s="37" t="e">
        <f>EOMONTH(Table1[[#This Row],[Report Date]], 0)</f>
        <v>#VALUE!</v>
      </c>
    </row>
    <row r="8314" spans="1:16" x14ac:dyDescent="0.25">
      <c r="A8314" s="9" t="s">
        <v>148</v>
      </c>
      <c r="B8314" s="10" t="s">
        <v>148</v>
      </c>
      <c r="C8314" s="9" t="s">
        <v>110</v>
      </c>
      <c r="D8314" s="9">
        <v>1</v>
      </c>
      <c r="E8314" s="9" t="s">
        <v>148</v>
      </c>
      <c r="F8314" s="9">
        <v>652148</v>
      </c>
      <c r="G8314" s="9" t="s">
        <v>127</v>
      </c>
      <c r="H8314" s="9" t="s">
        <v>135</v>
      </c>
      <c r="I8314" s="9" t="s">
        <v>148</v>
      </c>
      <c r="J8314" s="9" t="s">
        <v>148</v>
      </c>
      <c r="K8314" s="9" t="s">
        <v>148</v>
      </c>
      <c r="L8314" s="10" t="s">
        <v>148</v>
      </c>
      <c r="M8314" s="13" t="str">
        <f>IFERROR(TEXT(Table1[[#This Row],[Report Date]], "mmmm"),"")</f>
        <v/>
      </c>
      <c r="N8314" s="13" t="str">
        <f>IFERROR(YEAR(Table1[[#This Row],[Report Date]]),"")</f>
        <v/>
      </c>
      <c r="O8314" s="13" t="str">
        <f ca="1">IF(Table1[[#This Row],[Report Date]]&gt;=TODAY()-6, "within week", "Older")</f>
        <v>within week</v>
      </c>
      <c r="P8314" s="37" t="e">
        <f>EOMONTH(Table1[[#This Row],[Report Date]], 0)</f>
        <v>#VALUE!</v>
      </c>
    </row>
    <row r="8315" spans="1:16" x14ac:dyDescent="0.25">
      <c r="A8315" s="9" t="s">
        <v>148</v>
      </c>
      <c r="B8315" s="10" t="s">
        <v>148</v>
      </c>
      <c r="C8315" s="9" t="s">
        <v>110</v>
      </c>
      <c r="D8315" s="9">
        <v>1</v>
      </c>
      <c r="E8315" s="9" t="s">
        <v>148</v>
      </c>
      <c r="F8315" s="9">
        <v>574151</v>
      </c>
      <c r="G8315" s="9" t="s">
        <v>117</v>
      </c>
      <c r="H8315" s="9" t="s">
        <v>137</v>
      </c>
      <c r="I8315" s="9" t="s">
        <v>148</v>
      </c>
      <c r="J8315" s="9" t="s">
        <v>148</v>
      </c>
      <c r="K8315" s="9" t="s">
        <v>148</v>
      </c>
      <c r="L8315" s="10" t="s">
        <v>148</v>
      </c>
      <c r="M8315" s="13" t="str">
        <f>IFERROR(TEXT(Table1[[#This Row],[Report Date]], "mmmm"),"")</f>
        <v/>
      </c>
      <c r="N8315" s="13" t="str">
        <f>IFERROR(YEAR(Table1[[#This Row],[Report Date]]),"")</f>
        <v/>
      </c>
      <c r="O8315" s="13" t="str">
        <f ca="1">IF(Table1[[#This Row],[Report Date]]&gt;=TODAY()-6, "within week", "Older")</f>
        <v>within week</v>
      </c>
      <c r="P8315" s="37" t="e">
        <f>EOMONTH(Table1[[#This Row],[Report Date]], 0)</f>
        <v>#VALUE!</v>
      </c>
    </row>
    <row r="8316" spans="1:16" x14ac:dyDescent="0.25">
      <c r="A8316" s="9" t="s">
        <v>148</v>
      </c>
      <c r="B8316" s="10" t="s">
        <v>148</v>
      </c>
      <c r="C8316" s="9" t="s">
        <v>110</v>
      </c>
      <c r="D8316" s="9">
        <v>1</v>
      </c>
      <c r="E8316" s="9" t="s">
        <v>148</v>
      </c>
      <c r="F8316" s="9">
        <v>414411</v>
      </c>
      <c r="G8316" s="9" t="s">
        <v>117</v>
      </c>
      <c r="H8316" s="9" t="s">
        <v>129</v>
      </c>
      <c r="I8316" s="9" t="s">
        <v>148</v>
      </c>
      <c r="J8316" s="9" t="s">
        <v>148</v>
      </c>
      <c r="K8316" s="9" t="s">
        <v>148</v>
      </c>
      <c r="L8316" s="10" t="s">
        <v>148</v>
      </c>
      <c r="M8316" s="13" t="str">
        <f>IFERROR(TEXT(Table1[[#This Row],[Report Date]], "mmmm"),"")</f>
        <v/>
      </c>
      <c r="N8316" s="13" t="str">
        <f>IFERROR(YEAR(Table1[[#This Row],[Report Date]]),"")</f>
        <v/>
      </c>
      <c r="O8316" s="13" t="str">
        <f ca="1">IF(Table1[[#This Row],[Report Date]]&gt;=TODAY()-6, "within week", "Older")</f>
        <v>within week</v>
      </c>
      <c r="P8316" s="37" t="e">
        <f>EOMONTH(Table1[[#This Row],[Report Date]], 0)</f>
        <v>#VALUE!</v>
      </c>
    </row>
    <row r="8317" spans="1:16" x14ac:dyDescent="0.25">
      <c r="A8317" s="9" t="s">
        <v>148</v>
      </c>
      <c r="B8317" s="10" t="s">
        <v>148</v>
      </c>
      <c r="C8317" s="9" t="s">
        <v>110</v>
      </c>
      <c r="D8317" s="9">
        <v>1</v>
      </c>
      <c r="E8317" s="9" t="s">
        <v>148</v>
      </c>
      <c r="F8317" s="9">
        <v>569025</v>
      </c>
      <c r="G8317" s="9" t="s">
        <v>118</v>
      </c>
      <c r="H8317" s="9" t="s">
        <v>130</v>
      </c>
      <c r="I8317" s="9" t="s">
        <v>148</v>
      </c>
      <c r="J8317" s="9" t="s">
        <v>148</v>
      </c>
      <c r="K8317" s="9" t="s">
        <v>148</v>
      </c>
      <c r="L8317" s="10" t="s">
        <v>148</v>
      </c>
      <c r="M8317" s="13" t="str">
        <f>IFERROR(TEXT(Table1[[#This Row],[Report Date]], "mmmm"),"")</f>
        <v/>
      </c>
      <c r="N8317" s="13" t="str">
        <f>IFERROR(YEAR(Table1[[#This Row],[Report Date]]),"")</f>
        <v/>
      </c>
      <c r="O8317" s="13" t="str">
        <f ca="1">IF(Table1[[#This Row],[Report Date]]&gt;=TODAY()-6, "within week", "Older")</f>
        <v>within week</v>
      </c>
      <c r="P8317" s="37" t="e">
        <f>EOMONTH(Table1[[#This Row],[Report Date]], 0)</f>
        <v>#VALUE!</v>
      </c>
    </row>
    <row r="8318" spans="1:16" x14ac:dyDescent="0.25">
      <c r="A8318" s="9" t="s">
        <v>148</v>
      </c>
      <c r="B8318" s="10" t="s">
        <v>148</v>
      </c>
      <c r="C8318" s="9" t="s">
        <v>110</v>
      </c>
      <c r="D8318" s="9">
        <v>1</v>
      </c>
      <c r="E8318" s="9" t="s">
        <v>148</v>
      </c>
      <c r="F8318" s="9">
        <v>505460</v>
      </c>
      <c r="G8318" s="9" t="s">
        <v>120</v>
      </c>
      <c r="H8318" s="9" t="s">
        <v>144</v>
      </c>
      <c r="I8318" s="9" t="s">
        <v>148</v>
      </c>
      <c r="J8318" s="9" t="s">
        <v>148</v>
      </c>
      <c r="K8318" s="9" t="s">
        <v>148</v>
      </c>
      <c r="L8318" s="10" t="s">
        <v>148</v>
      </c>
      <c r="M8318" s="13" t="str">
        <f>IFERROR(TEXT(Table1[[#This Row],[Report Date]], "mmmm"),"")</f>
        <v/>
      </c>
      <c r="N8318" s="13" t="str">
        <f>IFERROR(YEAR(Table1[[#This Row],[Report Date]]),"")</f>
        <v/>
      </c>
      <c r="O8318" s="13" t="str">
        <f ca="1">IF(Table1[[#This Row],[Report Date]]&gt;=TODAY()-6, "within week", "Older")</f>
        <v>within week</v>
      </c>
      <c r="P8318" s="37" t="e">
        <f>EOMONTH(Table1[[#This Row],[Report Date]], 0)</f>
        <v>#VALUE!</v>
      </c>
    </row>
    <row r="8319" spans="1:16" x14ac:dyDescent="0.25">
      <c r="A8319" s="9" t="s">
        <v>148</v>
      </c>
      <c r="B8319" s="10" t="s">
        <v>148</v>
      </c>
      <c r="C8319" s="9" t="s">
        <v>110</v>
      </c>
      <c r="D8319" s="9">
        <v>1</v>
      </c>
      <c r="E8319" s="9" t="s">
        <v>148</v>
      </c>
      <c r="F8319" s="9">
        <v>822924</v>
      </c>
      <c r="G8319" s="9" t="s">
        <v>121</v>
      </c>
      <c r="H8319" s="9" t="s">
        <v>145</v>
      </c>
      <c r="I8319" s="9" t="s">
        <v>148</v>
      </c>
      <c r="J8319" s="9" t="s">
        <v>148</v>
      </c>
      <c r="K8319" s="9" t="s">
        <v>148</v>
      </c>
      <c r="L8319" s="10" t="s">
        <v>148</v>
      </c>
      <c r="M8319" s="13" t="str">
        <f>IFERROR(TEXT(Table1[[#This Row],[Report Date]], "mmmm"),"")</f>
        <v/>
      </c>
      <c r="N8319" s="13" t="str">
        <f>IFERROR(YEAR(Table1[[#This Row],[Report Date]]),"")</f>
        <v/>
      </c>
      <c r="O8319" s="13" t="str">
        <f ca="1">IF(Table1[[#This Row],[Report Date]]&gt;=TODAY()-6, "within week", "Older")</f>
        <v>within week</v>
      </c>
      <c r="P8319" s="37" t="e">
        <f>EOMONTH(Table1[[#This Row],[Report Date]], 0)</f>
        <v>#VALUE!</v>
      </c>
    </row>
    <row r="8320" spans="1:16" x14ac:dyDescent="0.25">
      <c r="A8320" s="9" t="s">
        <v>148</v>
      </c>
      <c r="B8320" s="10" t="s">
        <v>148</v>
      </c>
      <c r="C8320" s="9" t="s">
        <v>110</v>
      </c>
      <c r="D8320" s="9">
        <v>1</v>
      </c>
      <c r="E8320" s="9" t="s">
        <v>148</v>
      </c>
      <c r="F8320" s="9">
        <v>488970</v>
      </c>
      <c r="G8320" s="9" t="s">
        <v>121</v>
      </c>
      <c r="H8320" s="9" t="s">
        <v>137</v>
      </c>
      <c r="I8320" s="9" t="s">
        <v>148</v>
      </c>
      <c r="J8320" s="9" t="s">
        <v>148</v>
      </c>
      <c r="K8320" s="9" t="s">
        <v>148</v>
      </c>
      <c r="L8320" s="10" t="s">
        <v>148</v>
      </c>
      <c r="M8320" s="13" t="str">
        <f>IFERROR(TEXT(Table1[[#This Row],[Report Date]], "mmmm"),"")</f>
        <v/>
      </c>
      <c r="N8320" s="13" t="str">
        <f>IFERROR(YEAR(Table1[[#This Row],[Report Date]]),"")</f>
        <v/>
      </c>
      <c r="O8320" s="13" t="str">
        <f ca="1">IF(Table1[[#This Row],[Report Date]]&gt;=TODAY()-6, "within week", "Older")</f>
        <v>within week</v>
      </c>
      <c r="P8320" s="37" t="e">
        <f>EOMONTH(Table1[[#This Row],[Report Date]], 0)</f>
        <v>#VALUE!</v>
      </c>
    </row>
    <row r="8321" spans="1:16" x14ac:dyDescent="0.25">
      <c r="A8321" s="9" t="s">
        <v>148</v>
      </c>
      <c r="B8321" s="10" t="s">
        <v>148</v>
      </c>
      <c r="C8321" s="9" t="s">
        <v>110</v>
      </c>
      <c r="D8321" s="9">
        <v>1</v>
      </c>
      <c r="E8321" s="9" t="s">
        <v>148</v>
      </c>
      <c r="F8321" s="9">
        <v>798394</v>
      </c>
      <c r="G8321" s="9" t="s">
        <v>124</v>
      </c>
      <c r="H8321" s="9" t="s">
        <v>140</v>
      </c>
      <c r="I8321" s="9" t="s">
        <v>148</v>
      </c>
      <c r="J8321" s="9" t="s">
        <v>148</v>
      </c>
      <c r="K8321" s="9" t="s">
        <v>148</v>
      </c>
      <c r="L8321" s="10" t="s">
        <v>148</v>
      </c>
      <c r="M8321" s="13" t="str">
        <f>IFERROR(TEXT(Table1[[#This Row],[Report Date]], "mmmm"),"")</f>
        <v/>
      </c>
      <c r="N8321" s="13" t="str">
        <f>IFERROR(YEAR(Table1[[#This Row],[Report Date]]),"")</f>
        <v/>
      </c>
      <c r="O8321" s="13" t="str">
        <f ca="1">IF(Table1[[#This Row],[Report Date]]&gt;=TODAY()-6, "within week", "Older")</f>
        <v>within week</v>
      </c>
      <c r="P8321" s="37" t="e">
        <f>EOMONTH(Table1[[#This Row],[Report Date]], 0)</f>
        <v>#VALUE!</v>
      </c>
    </row>
    <row r="8322" spans="1:16" x14ac:dyDescent="0.25">
      <c r="A8322" s="9" t="s">
        <v>148</v>
      </c>
      <c r="B8322" s="10" t="s">
        <v>148</v>
      </c>
      <c r="C8322" s="9" t="s">
        <v>110</v>
      </c>
      <c r="D8322" s="9">
        <v>1</v>
      </c>
      <c r="E8322" s="9" t="s">
        <v>148</v>
      </c>
      <c r="F8322" s="9">
        <v>881913</v>
      </c>
      <c r="G8322" s="9" t="s">
        <v>116</v>
      </c>
      <c r="H8322" s="9" t="s">
        <v>136</v>
      </c>
      <c r="I8322" s="9" t="s">
        <v>148</v>
      </c>
      <c r="J8322" s="9" t="s">
        <v>148</v>
      </c>
      <c r="K8322" s="9" t="s">
        <v>148</v>
      </c>
      <c r="L8322" s="10" t="s">
        <v>148</v>
      </c>
      <c r="M8322" s="13" t="str">
        <f>IFERROR(TEXT(Table1[[#This Row],[Report Date]], "mmmm"),"")</f>
        <v/>
      </c>
      <c r="N8322" s="13" t="str">
        <f>IFERROR(YEAR(Table1[[#This Row],[Report Date]]),"")</f>
        <v/>
      </c>
      <c r="O8322" s="13" t="str">
        <f ca="1">IF(Table1[[#This Row],[Report Date]]&gt;=TODAY()-6, "within week", "Older")</f>
        <v>within week</v>
      </c>
      <c r="P8322" s="37" t="e">
        <f>EOMONTH(Table1[[#This Row],[Report Date]], 0)</f>
        <v>#VALUE!</v>
      </c>
    </row>
    <row r="8323" spans="1:16" x14ac:dyDescent="0.25">
      <c r="A8323" s="9" t="s">
        <v>148</v>
      </c>
      <c r="B8323" s="10" t="s">
        <v>148</v>
      </c>
      <c r="C8323" s="9" t="s">
        <v>110</v>
      </c>
      <c r="D8323" s="9">
        <v>1</v>
      </c>
      <c r="E8323" s="9" t="s">
        <v>148</v>
      </c>
      <c r="F8323" s="9">
        <v>446116</v>
      </c>
      <c r="G8323" s="9" t="s">
        <v>127</v>
      </c>
      <c r="H8323" s="9" t="s">
        <v>147</v>
      </c>
      <c r="I8323" s="9" t="s">
        <v>148</v>
      </c>
      <c r="J8323" s="9" t="s">
        <v>148</v>
      </c>
      <c r="K8323" s="9" t="s">
        <v>148</v>
      </c>
      <c r="L8323" s="10" t="s">
        <v>148</v>
      </c>
      <c r="M8323" s="13" t="str">
        <f>IFERROR(TEXT(Table1[[#This Row],[Report Date]], "mmmm"),"")</f>
        <v/>
      </c>
      <c r="N8323" s="13" t="str">
        <f>IFERROR(YEAR(Table1[[#This Row],[Report Date]]),"")</f>
        <v/>
      </c>
      <c r="O8323" s="13" t="str">
        <f ca="1">IF(Table1[[#This Row],[Report Date]]&gt;=TODAY()-6, "within week", "Older")</f>
        <v>within week</v>
      </c>
      <c r="P8323" s="37" t="e">
        <f>EOMONTH(Table1[[#This Row],[Report Date]], 0)</f>
        <v>#VALUE!</v>
      </c>
    </row>
    <row r="8324" spans="1:16" x14ac:dyDescent="0.25">
      <c r="A8324" s="9" t="s">
        <v>148</v>
      </c>
      <c r="B8324" s="10" t="s">
        <v>148</v>
      </c>
      <c r="C8324" s="9" t="s">
        <v>110</v>
      </c>
      <c r="D8324" s="9">
        <v>1</v>
      </c>
      <c r="E8324" s="9" t="s">
        <v>148</v>
      </c>
      <c r="F8324" s="9">
        <v>940461</v>
      </c>
      <c r="G8324" s="9" t="s">
        <v>118</v>
      </c>
      <c r="H8324" s="9" t="s">
        <v>134</v>
      </c>
      <c r="I8324" s="9" t="s">
        <v>148</v>
      </c>
      <c r="J8324" s="9" t="s">
        <v>148</v>
      </c>
      <c r="K8324" s="9" t="s">
        <v>148</v>
      </c>
      <c r="L8324" s="10" t="s">
        <v>148</v>
      </c>
      <c r="M8324" s="13" t="str">
        <f>IFERROR(TEXT(Table1[[#This Row],[Report Date]], "mmmm"),"")</f>
        <v/>
      </c>
      <c r="N8324" s="13" t="str">
        <f>IFERROR(YEAR(Table1[[#This Row],[Report Date]]),"")</f>
        <v/>
      </c>
      <c r="O8324" s="13" t="str">
        <f ca="1">IF(Table1[[#This Row],[Report Date]]&gt;=TODAY()-6, "within week", "Older")</f>
        <v>within week</v>
      </c>
      <c r="P8324" s="37" t="e">
        <f>EOMONTH(Table1[[#This Row],[Report Date]], 0)</f>
        <v>#VALUE!</v>
      </c>
    </row>
    <row r="8325" spans="1:16" x14ac:dyDescent="0.25">
      <c r="A8325" s="9" t="s">
        <v>148</v>
      </c>
      <c r="B8325" s="10" t="s">
        <v>148</v>
      </c>
      <c r="C8325" s="9" t="s">
        <v>110</v>
      </c>
      <c r="D8325" s="9">
        <v>1</v>
      </c>
      <c r="E8325" s="9" t="s">
        <v>148</v>
      </c>
      <c r="F8325" s="9">
        <v>145778</v>
      </c>
      <c r="G8325" s="9" t="s">
        <v>127</v>
      </c>
      <c r="H8325" s="9" t="s">
        <v>143</v>
      </c>
      <c r="I8325" s="9" t="s">
        <v>148</v>
      </c>
      <c r="J8325" s="9" t="s">
        <v>148</v>
      </c>
      <c r="K8325" s="9" t="s">
        <v>148</v>
      </c>
      <c r="L8325" s="10" t="s">
        <v>148</v>
      </c>
      <c r="M8325" s="13" t="str">
        <f>IFERROR(TEXT(Table1[[#This Row],[Report Date]], "mmmm"),"")</f>
        <v/>
      </c>
      <c r="N8325" s="13" t="str">
        <f>IFERROR(YEAR(Table1[[#This Row],[Report Date]]),"")</f>
        <v/>
      </c>
      <c r="O8325" s="13" t="str">
        <f ca="1">IF(Table1[[#This Row],[Report Date]]&gt;=TODAY()-6, "within week", "Older")</f>
        <v>within week</v>
      </c>
      <c r="P8325" s="37" t="e">
        <f>EOMONTH(Table1[[#This Row],[Report Date]], 0)</f>
        <v>#VALUE!</v>
      </c>
    </row>
    <row r="8326" spans="1:16" x14ac:dyDescent="0.25">
      <c r="A8326" s="9" t="s">
        <v>148</v>
      </c>
      <c r="B8326" s="10" t="s">
        <v>148</v>
      </c>
      <c r="C8326" s="9" t="s">
        <v>110</v>
      </c>
      <c r="D8326" s="9">
        <v>1</v>
      </c>
      <c r="E8326" s="9" t="s">
        <v>148</v>
      </c>
      <c r="F8326" s="9">
        <v>567347</v>
      </c>
      <c r="G8326" s="9" t="s">
        <v>124</v>
      </c>
      <c r="H8326" s="9" t="s">
        <v>136</v>
      </c>
      <c r="I8326" s="9" t="s">
        <v>148</v>
      </c>
      <c r="J8326" s="9" t="s">
        <v>148</v>
      </c>
      <c r="K8326" s="9" t="s">
        <v>148</v>
      </c>
      <c r="L8326" s="10" t="s">
        <v>148</v>
      </c>
      <c r="M8326" s="13" t="str">
        <f>IFERROR(TEXT(Table1[[#This Row],[Report Date]], "mmmm"),"")</f>
        <v/>
      </c>
      <c r="N8326" s="13" t="str">
        <f>IFERROR(YEAR(Table1[[#This Row],[Report Date]]),"")</f>
        <v/>
      </c>
      <c r="O8326" s="13" t="str">
        <f ca="1">IF(Table1[[#This Row],[Report Date]]&gt;=TODAY()-6, "within week", "Older")</f>
        <v>within week</v>
      </c>
      <c r="P8326" s="37" t="e">
        <f>EOMONTH(Table1[[#This Row],[Report Date]], 0)</f>
        <v>#VALUE!</v>
      </c>
    </row>
    <row r="8327" spans="1:16" x14ac:dyDescent="0.25">
      <c r="A8327" s="9" t="s">
        <v>148</v>
      </c>
      <c r="B8327" s="10" t="s">
        <v>148</v>
      </c>
      <c r="C8327" s="9" t="s">
        <v>110</v>
      </c>
      <c r="D8327" s="9">
        <v>1</v>
      </c>
      <c r="E8327" s="9" t="s">
        <v>148</v>
      </c>
      <c r="F8327" s="9">
        <v>241157</v>
      </c>
      <c r="G8327" s="9" t="s">
        <v>125</v>
      </c>
      <c r="H8327" s="9" t="s">
        <v>137</v>
      </c>
      <c r="I8327" s="9" t="s">
        <v>148</v>
      </c>
      <c r="J8327" s="9" t="s">
        <v>148</v>
      </c>
      <c r="K8327" s="9" t="s">
        <v>148</v>
      </c>
      <c r="L8327" s="10" t="s">
        <v>148</v>
      </c>
      <c r="M8327" s="13" t="str">
        <f>IFERROR(TEXT(Table1[[#This Row],[Report Date]], "mmmm"),"")</f>
        <v/>
      </c>
      <c r="N8327" s="13" t="str">
        <f>IFERROR(YEAR(Table1[[#This Row],[Report Date]]),"")</f>
        <v/>
      </c>
      <c r="O8327" s="13" t="str">
        <f ca="1">IF(Table1[[#This Row],[Report Date]]&gt;=TODAY()-6, "within week", "Older")</f>
        <v>within week</v>
      </c>
      <c r="P8327" s="37" t="e">
        <f>EOMONTH(Table1[[#This Row],[Report Date]], 0)</f>
        <v>#VALUE!</v>
      </c>
    </row>
    <row r="8328" spans="1:16" x14ac:dyDescent="0.25">
      <c r="A8328" s="9" t="s">
        <v>11</v>
      </c>
      <c r="B8328" s="10">
        <v>45909</v>
      </c>
      <c r="C8328" s="9" t="s">
        <v>111</v>
      </c>
      <c r="D8328" s="9">
        <v>2</v>
      </c>
      <c r="E8328" s="9" t="s">
        <v>20</v>
      </c>
      <c r="F8328" s="9">
        <v>960366</v>
      </c>
      <c r="G8328" s="9" t="s">
        <v>119</v>
      </c>
      <c r="H8328" s="9" t="s">
        <v>131</v>
      </c>
      <c r="I8328" s="9">
        <v>0</v>
      </c>
      <c r="J8328" s="9">
        <v>0</v>
      </c>
      <c r="K8328" s="9">
        <v>0</v>
      </c>
      <c r="L8328" s="10">
        <v>0</v>
      </c>
      <c r="M8328" s="13" t="str">
        <f>IFERROR(TEXT(Table1[[#This Row],[Report Date]], "mmmm"),"")</f>
        <v>September</v>
      </c>
      <c r="N8328" s="13">
        <f>IFERROR(YEAR(Table1[[#This Row],[Report Date]]),"")</f>
        <v>2025</v>
      </c>
      <c r="O8328" s="13" t="str">
        <f ca="1">IF(Table1[[#This Row],[Report Date]]&gt;=TODAY()-6, "within week", "Older")</f>
        <v>Older</v>
      </c>
      <c r="P8328" s="37">
        <f>EOMONTH(Table1[[#This Row],[Report Date]], 0)</f>
        <v>45930</v>
      </c>
    </row>
    <row r="8329" spans="1:16" x14ac:dyDescent="0.25">
      <c r="A8329" s="9" t="s">
        <v>8</v>
      </c>
      <c r="B8329" s="10">
        <v>45909</v>
      </c>
      <c r="C8329" s="9" t="s">
        <v>111</v>
      </c>
      <c r="D8329" s="9">
        <v>2</v>
      </c>
      <c r="E8329" s="9" t="s">
        <v>18</v>
      </c>
      <c r="F8329" s="9">
        <v>308457</v>
      </c>
      <c r="G8329" s="9" t="s">
        <v>127</v>
      </c>
      <c r="H8329" s="9" t="s">
        <v>131</v>
      </c>
      <c r="I8329" s="9">
        <v>75</v>
      </c>
      <c r="J8329" s="9">
        <v>34</v>
      </c>
      <c r="K8329" s="9">
        <v>0</v>
      </c>
      <c r="L8329" s="10">
        <v>0</v>
      </c>
      <c r="M8329" s="13" t="str">
        <f>IFERROR(TEXT(Table1[[#This Row],[Report Date]], "mmmm"),"")</f>
        <v>September</v>
      </c>
      <c r="N8329" s="13">
        <f>IFERROR(YEAR(Table1[[#This Row],[Report Date]]),"")</f>
        <v>2025</v>
      </c>
      <c r="O8329" s="13" t="str">
        <f ca="1">IF(Table1[[#This Row],[Report Date]]&gt;=TODAY()-6, "within week", "Older")</f>
        <v>Older</v>
      </c>
      <c r="P8329" s="37">
        <f>EOMONTH(Table1[[#This Row],[Report Date]], 0)</f>
        <v>45930</v>
      </c>
    </row>
    <row r="8330" spans="1:16" x14ac:dyDescent="0.25">
      <c r="A8330" s="9" t="s">
        <v>6</v>
      </c>
      <c r="B8330" s="10">
        <v>45909</v>
      </c>
      <c r="C8330" s="9" t="s">
        <v>111</v>
      </c>
      <c r="D8330" s="9">
        <v>2</v>
      </c>
      <c r="E8330" s="9" t="s">
        <v>20</v>
      </c>
      <c r="F8330" s="9">
        <v>855412</v>
      </c>
      <c r="G8330" s="9" t="s">
        <v>119</v>
      </c>
      <c r="H8330" s="9" t="s">
        <v>135</v>
      </c>
      <c r="I8330" s="9">
        <v>0</v>
      </c>
      <c r="J8330" s="9">
        <v>0</v>
      </c>
      <c r="K8330" s="9">
        <v>12</v>
      </c>
      <c r="L8330" s="10">
        <v>45881</v>
      </c>
      <c r="M8330" s="13" t="str">
        <f>IFERROR(TEXT(Table1[[#This Row],[Report Date]], "mmmm"),"")</f>
        <v>September</v>
      </c>
      <c r="N8330" s="13">
        <f>IFERROR(YEAR(Table1[[#This Row],[Report Date]]),"")</f>
        <v>2025</v>
      </c>
      <c r="O8330" s="13" t="str">
        <f ca="1">IF(Table1[[#This Row],[Report Date]]&gt;=TODAY()-6, "within week", "Older")</f>
        <v>Older</v>
      </c>
      <c r="P8330" s="37">
        <f>EOMONTH(Table1[[#This Row],[Report Date]], 0)</f>
        <v>45930</v>
      </c>
    </row>
    <row r="8331" spans="1:16" x14ac:dyDescent="0.25">
      <c r="A8331" s="9" t="s">
        <v>2</v>
      </c>
      <c r="B8331" s="10">
        <v>45909</v>
      </c>
      <c r="C8331" s="9" t="s">
        <v>111</v>
      </c>
      <c r="D8331" s="9">
        <v>2</v>
      </c>
      <c r="E8331" s="9" t="s">
        <v>20</v>
      </c>
      <c r="F8331" s="9">
        <v>774435</v>
      </c>
      <c r="G8331" s="9" t="s">
        <v>119</v>
      </c>
      <c r="H8331" s="9" t="s">
        <v>147</v>
      </c>
      <c r="I8331" s="9">
        <v>0</v>
      </c>
      <c r="J8331" s="9">
        <v>0</v>
      </c>
      <c r="K8331" s="9">
        <v>0</v>
      </c>
      <c r="L8331" s="10">
        <v>0</v>
      </c>
      <c r="M8331" s="13" t="str">
        <f>IFERROR(TEXT(Table1[[#This Row],[Report Date]], "mmmm"),"")</f>
        <v>September</v>
      </c>
      <c r="N8331" s="13">
        <f>IFERROR(YEAR(Table1[[#This Row],[Report Date]]),"")</f>
        <v>2025</v>
      </c>
      <c r="O8331" s="13" t="str">
        <f ca="1">IF(Table1[[#This Row],[Report Date]]&gt;=TODAY()-6, "within week", "Older")</f>
        <v>Older</v>
      </c>
      <c r="P8331" s="37">
        <f>EOMONTH(Table1[[#This Row],[Report Date]], 0)</f>
        <v>45930</v>
      </c>
    </row>
    <row r="8332" spans="1:16" x14ac:dyDescent="0.25">
      <c r="A8332" s="9" t="s">
        <v>13</v>
      </c>
      <c r="B8332" s="10">
        <v>45895</v>
      </c>
      <c r="C8332" s="9" t="s">
        <v>111</v>
      </c>
      <c r="D8332" s="9">
        <v>2</v>
      </c>
      <c r="E8332" s="9" t="s">
        <v>18</v>
      </c>
      <c r="F8332" s="9">
        <v>606358</v>
      </c>
      <c r="G8332" s="9" t="s">
        <v>122</v>
      </c>
      <c r="H8332" s="9" t="s">
        <v>138</v>
      </c>
      <c r="I8332" s="9">
        <v>36</v>
      </c>
      <c r="J8332" s="9">
        <v>20</v>
      </c>
      <c r="K8332" s="9">
        <v>0</v>
      </c>
      <c r="L8332" s="10">
        <v>0</v>
      </c>
      <c r="M8332" s="13" t="str">
        <f>IFERROR(TEXT(Table1[[#This Row],[Report Date]], "mmmm"),"")</f>
        <v>August</v>
      </c>
      <c r="N8332" s="13">
        <f>IFERROR(YEAR(Table1[[#This Row],[Report Date]]),"")</f>
        <v>2025</v>
      </c>
      <c r="O8332" s="13" t="str">
        <f ca="1">IF(Table1[[#This Row],[Report Date]]&gt;=TODAY()-6, "within week", "Older")</f>
        <v>Older</v>
      </c>
      <c r="P8332" s="37">
        <f>EOMONTH(Table1[[#This Row],[Report Date]], 0)</f>
        <v>45900</v>
      </c>
    </row>
    <row r="8333" spans="1:16" x14ac:dyDescent="0.25">
      <c r="A8333" s="9" t="s">
        <v>11</v>
      </c>
      <c r="B8333" s="10">
        <v>45895</v>
      </c>
      <c r="C8333" s="9" t="s">
        <v>111</v>
      </c>
      <c r="D8333" s="9">
        <v>2</v>
      </c>
      <c r="E8333" s="9" t="s">
        <v>18</v>
      </c>
      <c r="F8333" s="9">
        <v>730604</v>
      </c>
      <c r="G8333" s="9" t="s">
        <v>126</v>
      </c>
      <c r="H8333" s="9" t="s">
        <v>142</v>
      </c>
      <c r="I8333" s="9">
        <v>42</v>
      </c>
      <c r="J8333" s="9">
        <v>28</v>
      </c>
      <c r="K8333" s="9">
        <v>0</v>
      </c>
      <c r="L8333" s="10">
        <v>0</v>
      </c>
      <c r="M8333" s="13" t="str">
        <f>IFERROR(TEXT(Table1[[#This Row],[Report Date]], "mmmm"),"")</f>
        <v>August</v>
      </c>
      <c r="N8333" s="13">
        <f>IFERROR(YEAR(Table1[[#This Row],[Report Date]]),"")</f>
        <v>2025</v>
      </c>
      <c r="O8333" s="13" t="str">
        <f ca="1">IF(Table1[[#This Row],[Report Date]]&gt;=TODAY()-6, "within week", "Older")</f>
        <v>Older</v>
      </c>
      <c r="P8333" s="37">
        <f>EOMONTH(Table1[[#This Row],[Report Date]], 0)</f>
        <v>45900</v>
      </c>
    </row>
    <row r="8334" spans="1:16" x14ac:dyDescent="0.25">
      <c r="A8334" s="9" t="s">
        <v>16</v>
      </c>
      <c r="B8334" s="10">
        <v>45888</v>
      </c>
      <c r="C8334" s="9" t="s">
        <v>111</v>
      </c>
      <c r="D8334" s="9">
        <v>2</v>
      </c>
      <c r="E8334" s="9" t="s">
        <v>18</v>
      </c>
      <c r="F8334" s="9">
        <v>150220</v>
      </c>
      <c r="G8334" s="9" t="s">
        <v>125</v>
      </c>
      <c r="H8334" s="9" t="s">
        <v>145</v>
      </c>
      <c r="I8334" s="9">
        <v>60</v>
      </c>
      <c r="J8334" s="9">
        <v>15</v>
      </c>
      <c r="K8334" s="9">
        <v>0</v>
      </c>
      <c r="L8334" s="10">
        <v>0</v>
      </c>
      <c r="M8334" s="13" t="str">
        <f>IFERROR(TEXT(Table1[[#This Row],[Report Date]], "mmmm"),"")</f>
        <v>August</v>
      </c>
      <c r="N8334" s="13">
        <f>IFERROR(YEAR(Table1[[#This Row],[Report Date]]),"")</f>
        <v>2025</v>
      </c>
      <c r="O8334" s="13" t="str">
        <f ca="1">IF(Table1[[#This Row],[Report Date]]&gt;=TODAY()-6, "within week", "Older")</f>
        <v>Older</v>
      </c>
      <c r="P8334" s="37">
        <f>EOMONTH(Table1[[#This Row],[Report Date]], 0)</f>
        <v>45900</v>
      </c>
    </row>
    <row r="8335" spans="1:16" x14ac:dyDescent="0.25">
      <c r="A8335" s="9" t="s">
        <v>11</v>
      </c>
      <c r="B8335" s="10">
        <v>45881</v>
      </c>
      <c r="C8335" s="9" t="s">
        <v>111</v>
      </c>
      <c r="D8335" s="9">
        <v>2</v>
      </c>
      <c r="E8335" s="9" t="s">
        <v>20</v>
      </c>
      <c r="F8335" s="9">
        <v>260021</v>
      </c>
      <c r="G8335" s="9" t="s">
        <v>126</v>
      </c>
      <c r="H8335" s="9" t="s">
        <v>130</v>
      </c>
      <c r="I8335" s="9">
        <v>0</v>
      </c>
      <c r="J8335" s="9">
        <v>0</v>
      </c>
      <c r="K8335" s="9">
        <v>0</v>
      </c>
      <c r="L8335" s="10">
        <v>0</v>
      </c>
      <c r="M8335" s="13" t="str">
        <f>IFERROR(TEXT(Table1[[#This Row],[Report Date]], "mmmm"),"")</f>
        <v>August</v>
      </c>
      <c r="N8335" s="13">
        <f>IFERROR(YEAR(Table1[[#This Row],[Report Date]]),"")</f>
        <v>2025</v>
      </c>
      <c r="O8335" s="13" t="str">
        <f ca="1">IF(Table1[[#This Row],[Report Date]]&gt;=TODAY()-6, "within week", "Older")</f>
        <v>Older</v>
      </c>
      <c r="P8335" s="37">
        <f>EOMONTH(Table1[[#This Row],[Report Date]], 0)</f>
        <v>45900</v>
      </c>
    </row>
    <row r="8336" spans="1:16" x14ac:dyDescent="0.25">
      <c r="A8336" s="9" t="s">
        <v>11</v>
      </c>
      <c r="B8336" s="10">
        <v>45874</v>
      </c>
      <c r="C8336" s="9" t="s">
        <v>111</v>
      </c>
      <c r="D8336" s="9">
        <v>2</v>
      </c>
      <c r="E8336" s="9" t="s">
        <v>18</v>
      </c>
      <c r="F8336" s="9">
        <v>970682</v>
      </c>
      <c r="G8336" s="9" t="s">
        <v>121</v>
      </c>
      <c r="H8336" s="9" t="s">
        <v>141</v>
      </c>
      <c r="I8336" s="9">
        <v>74</v>
      </c>
      <c r="J8336" s="9">
        <v>18</v>
      </c>
      <c r="K8336" s="9">
        <v>0</v>
      </c>
      <c r="L8336" s="10">
        <v>0</v>
      </c>
      <c r="M8336" s="13" t="str">
        <f>IFERROR(TEXT(Table1[[#This Row],[Report Date]], "mmmm"),"")</f>
        <v>August</v>
      </c>
      <c r="N8336" s="13">
        <f>IFERROR(YEAR(Table1[[#This Row],[Report Date]]),"")</f>
        <v>2025</v>
      </c>
      <c r="O8336" s="13" t="str">
        <f ca="1">IF(Table1[[#This Row],[Report Date]]&gt;=TODAY()-6, "within week", "Older")</f>
        <v>Older</v>
      </c>
      <c r="P8336" s="37">
        <f>EOMONTH(Table1[[#This Row],[Report Date]], 0)</f>
        <v>45900</v>
      </c>
    </row>
    <row r="8337" spans="1:16" x14ac:dyDescent="0.25">
      <c r="A8337" s="9" t="s">
        <v>11</v>
      </c>
      <c r="B8337" s="10">
        <v>45874</v>
      </c>
      <c r="C8337" s="9" t="s">
        <v>111</v>
      </c>
      <c r="D8337" s="9">
        <v>2</v>
      </c>
      <c r="E8337" s="9" t="s">
        <v>18</v>
      </c>
      <c r="F8337" s="9">
        <v>306221</v>
      </c>
      <c r="G8337" s="9" t="s">
        <v>118</v>
      </c>
      <c r="H8337" s="9" t="s">
        <v>130</v>
      </c>
      <c r="I8337" s="9">
        <v>25</v>
      </c>
      <c r="J8337" s="9">
        <v>25</v>
      </c>
      <c r="K8337" s="9">
        <v>0</v>
      </c>
      <c r="L8337" s="10">
        <v>0</v>
      </c>
      <c r="M8337" s="13" t="str">
        <f>IFERROR(TEXT(Table1[[#This Row],[Report Date]], "mmmm"),"")</f>
        <v>August</v>
      </c>
      <c r="N8337" s="13">
        <f>IFERROR(YEAR(Table1[[#This Row],[Report Date]]),"")</f>
        <v>2025</v>
      </c>
      <c r="O8337" s="13" t="str">
        <f ca="1">IF(Table1[[#This Row],[Report Date]]&gt;=TODAY()-6, "within week", "Older")</f>
        <v>Older</v>
      </c>
      <c r="P8337" s="37">
        <f>EOMONTH(Table1[[#This Row],[Report Date]], 0)</f>
        <v>45900</v>
      </c>
    </row>
    <row r="8338" spans="1:16" x14ac:dyDescent="0.25">
      <c r="A8338" s="9" t="s">
        <v>11</v>
      </c>
      <c r="B8338" s="10">
        <v>45867</v>
      </c>
      <c r="C8338" s="9" t="s">
        <v>111</v>
      </c>
      <c r="D8338" s="9">
        <v>2</v>
      </c>
      <c r="E8338" s="9" t="s">
        <v>18</v>
      </c>
      <c r="F8338" s="9">
        <v>785113</v>
      </c>
      <c r="G8338" s="9" t="s">
        <v>121</v>
      </c>
      <c r="H8338" s="9" t="s">
        <v>137</v>
      </c>
      <c r="I8338" s="9">
        <v>97</v>
      </c>
      <c r="J8338" s="9">
        <v>22</v>
      </c>
      <c r="K8338" s="9">
        <v>0</v>
      </c>
      <c r="L8338" s="10">
        <v>0</v>
      </c>
      <c r="M8338" s="13" t="str">
        <f>IFERROR(TEXT(Table1[[#This Row],[Report Date]], "mmmm"),"")</f>
        <v>July</v>
      </c>
      <c r="N8338" s="13">
        <f>IFERROR(YEAR(Table1[[#This Row],[Report Date]]),"")</f>
        <v>2025</v>
      </c>
      <c r="O8338" s="13" t="str">
        <f ca="1">IF(Table1[[#This Row],[Report Date]]&gt;=TODAY()-6, "within week", "Older")</f>
        <v>Older</v>
      </c>
      <c r="P8338" s="37">
        <f>EOMONTH(Table1[[#This Row],[Report Date]], 0)</f>
        <v>45869</v>
      </c>
    </row>
    <row r="8339" spans="1:16" x14ac:dyDescent="0.25">
      <c r="A8339" s="9" t="s">
        <v>8</v>
      </c>
      <c r="B8339" s="10">
        <v>45867</v>
      </c>
      <c r="C8339" s="9" t="s">
        <v>111</v>
      </c>
      <c r="D8339" s="9">
        <v>2</v>
      </c>
      <c r="E8339" s="9" t="s">
        <v>17</v>
      </c>
      <c r="F8339" s="9">
        <v>525786</v>
      </c>
      <c r="G8339" s="9" t="s">
        <v>118</v>
      </c>
      <c r="H8339" s="9" t="s">
        <v>146</v>
      </c>
      <c r="I8339" s="9">
        <v>35</v>
      </c>
      <c r="J8339" s="9">
        <v>22</v>
      </c>
      <c r="K8339" s="9">
        <v>8</v>
      </c>
      <c r="L8339" s="10">
        <v>0</v>
      </c>
      <c r="M8339" s="13" t="str">
        <f>IFERROR(TEXT(Table1[[#This Row],[Report Date]], "mmmm"),"")</f>
        <v>July</v>
      </c>
      <c r="N8339" s="13">
        <f>IFERROR(YEAR(Table1[[#This Row],[Report Date]]),"")</f>
        <v>2025</v>
      </c>
      <c r="O8339" s="13" t="str">
        <f ca="1">IF(Table1[[#This Row],[Report Date]]&gt;=TODAY()-6, "within week", "Older")</f>
        <v>Older</v>
      </c>
      <c r="P8339" s="37">
        <f>EOMONTH(Table1[[#This Row],[Report Date]], 0)</f>
        <v>45869</v>
      </c>
    </row>
    <row r="8340" spans="1:16" x14ac:dyDescent="0.25">
      <c r="A8340" s="9" t="s">
        <v>6</v>
      </c>
      <c r="B8340" s="10">
        <v>45867</v>
      </c>
      <c r="C8340" s="9" t="s">
        <v>111</v>
      </c>
      <c r="D8340" s="9">
        <v>2</v>
      </c>
      <c r="E8340" s="9" t="s">
        <v>20</v>
      </c>
      <c r="F8340" s="9">
        <v>893601</v>
      </c>
      <c r="G8340" s="9" t="s">
        <v>125</v>
      </c>
      <c r="H8340" s="9" t="s">
        <v>133</v>
      </c>
      <c r="I8340" s="9">
        <v>1</v>
      </c>
      <c r="J8340" s="9">
        <v>0</v>
      </c>
      <c r="K8340" s="9">
        <v>0</v>
      </c>
      <c r="L8340" s="10">
        <v>0</v>
      </c>
      <c r="M8340" s="13" t="str">
        <f>IFERROR(TEXT(Table1[[#This Row],[Report Date]], "mmmm"),"")</f>
        <v>July</v>
      </c>
      <c r="N8340" s="13">
        <f>IFERROR(YEAR(Table1[[#This Row],[Report Date]]),"")</f>
        <v>2025</v>
      </c>
      <c r="O8340" s="13" t="str">
        <f ca="1">IF(Table1[[#This Row],[Report Date]]&gt;=TODAY()-6, "within week", "Older")</f>
        <v>Older</v>
      </c>
      <c r="P8340" s="37">
        <f>EOMONTH(Table1[[#This Row],[Report Date]], 0)</f>
        <v>45869</v>
      </c>
    </row>
    <row r="8341" spans="1:16" x14ac:dyDescent="0.25">
      <c r="A8341" s="9" t="s">
        <v>14</v>
      </c>
      <c r="B8341" s="10">
        <v>45860</v>
      </c>
      <c r="C8341" s="9" t="s">
        <v>111</v>
      </c>
      <c r="D8341" s="9">
        <v>2</v>
      </c>
      <c r="E8341" s="9" t="s">
        <v>18</v>
      </c>
      <c r="F8341" s="9">
        <v>214578</v>
      </c>
      <c r="G8341" s="9" t="s">
        <v>127</v>
      </c>
      <c r="H8341" s="9" t="s">
        <v>147</v>
      </c>
      <c r="I8341" s="9">
        <v>56</v>
      </c>
      <c r="J8341" s="9">
        <v>20</v>
      </c>
      <c r="K8341" s="9">
        <v>0</v>
      </c>
      <c r="L8341" s="10">
        <v>0</v>
      </c>
      <c r="M8341" s="13" t="str">
        <f>IFERROR(TEXT(Table1[[#This Row],[Report Date]], "mmmm"),"")</f>
        <v>July</v>
      </c>
      <c r="N8341" s="13">
        <f>IFERROR(YEAR(Table1[[#This Row],[Report Date]]),"")</f>
        <v>2025</v>
      </c>
      <c r="O8341" s="13" t="str">
        <f ca="1">IF(Table1[[#This Row],[Report Date]]&gt;=TODAY()-6, "within week", "Older")</f>
        <v>Older</v>
      </c>
      <c r="P8341" s="37">
        <f>EOMONTH(Table1[[#This Row],[Report Date]], 0)</f>
        <v>45869</v>
      </c>
    </row>
    <row r="8342" spans="1:16" x14ac:dyDescent="0.25">
      <c r="A8342" s="9" t="s">
        <v>13</v>
      </c>
      <c r="B8342" s="10">
        <v>45860</v>
      </c>
      <c r="C8342" s="9" t="s">
        <v>111</v>
      </c>
      <c r="D8342" s="9">
        <v>2</v>
      </c>
      <c r="E8342" s="9" t="s">
        <v>18</v>
      </c>
      <c r="F8342" s="9">
        <v>942020</v>
      </c>
      <c r="G8342" s="9" t="s">
        <v>116</v>
      </c>
      <c r="H8342" s="9" t="s">
        <v>128</v>
      </c>
      <c r="I8342" s="9">
        <v>29</v>
      </c>
      <c r="J8342" s="9">
        <v>19</v>
      </c>
      <c r="K8342" s="9">
        <v>0</v>
      </c>
      <c r="L8342" s="10">
        <v>0</v>
      </c>
      <c r="M8342" s="13" t="str">
        <f>IFERROR(TEXT(Table1[[#This Row],[Report Date]], "mmmm"),"")</f>
        <v>July</v>
      </c>
      <c r="N8342" s="13">
        <f>IFERROR(YEAR(Table1[[#This Row],[Report Date]]),"")</f>
        <v>2025</v>
      </c>
      <c r="O8342" s="13" t="str">
        <f ca="1">IF(Table1[[#This Row],[Report Date]]&gt;=TODAY()-6, "within week", "Older")</f>
        <v>Older</v>
      </c>
      <c r="P8342" s="37">
        <f>EOMONTH(Table1[[#This Row],[Report Date]], 0)</f>
        <v>45869</v>
      </c>
    </row>
    <row r="8343" spans="1:16" x14ac:dyDescent="0.25">
      <c r="A8343" s="9" t="s">
        <v>11</v>
      </c>
      <c r="B8343" s="10">
        <v>45860</v>
      </c>
      <c r="C8343" s="9" t="s">
        <v>111</v>
      </c>
      <c r="D8343" s="9">
        <v>2</v>
      </c>
      <c r="E8343" s="9" t="s">
        <v>18</v>
      </c>
      <c r="F8343" s="9">
        <v>163416</v>
      </c>
      <c r="G8343" s="9" t="s">
        <v>123</v>
      </c>
      <c r="H8343" s="9" t="s">
        <v>147</v>
      </c>
      <c r="I8343" s="9">
        <v>138</v>
      </c>
      <c r="J8343" s="9">
        <v>21</v>
      </c>
      <c r="K8343" s="9">
        <v>0</v>
      </c>
      <c r="L8343" s="10">
        <v>0</v>
      </c>
      <c r="M8343" s="13" t="str">
        <f>IFERROR(TEXT(Table1[[#This Row],[Report Date]], "mmmm"),"")</f>
        <v>July</v>
      </c>
      <c r="N8343" s="13">
        <f>IFERROR(YEAR(Table1[[#This Row],[Report Date]]),"")</f>
        <v>2025</v>
      </c>
      <c r="O8343" s="13" t="str">
        <f ca="1">IF(Table1[[#This Row],[Report Date]]&gt;=TODAY()-6, "within week", "Older")</f>
        <v>Older</v>
      </c>
      <c r="P8343" s="37">
        <f>EOMONTH(Table1[[#This Row],[Report Date]], 0)</f>
        <v>45869</v>
      </c>
    </row>
    <row r="8344" spans="1:16" x14ac:dyDescent="0.25">
      <c r="A8344" s="9" t="s">
        <v>11</v>
      </c>
      <c r="B8344" s="10">
        <v>45853</v>
      </c>
      <c r="C8344" s="9" t="s">
        <v>111</v>
      </c>
      <c r="D8344" s="9">
        <v>2</v>
      </c>
      <c r="E8344" s="9" t="s">
        <v>18</v>
      </c>
      <c r="F8344" s="9">
        <v>517394</v>
      </c>
      <c r="G8344" s="9" t="s">
        <v>118</v>
      </c>
      <c r="H8344" s="9" t="s">
        <v>146</v>
      </c>
      <c r="I8344" s="9">
        <v>104</v>
      </c>
      <c r="J8344" s="9">
        <v>18</v>
      </c>
      <c r="K8344" s="9">
        <v>0</v>
      </c>
      <c r="L8344" s="10">
        <v>0</v>
      </c>
      <c r="M8344" s="13" t="str">
        <f>IFERROR(TEXT(Table1[[#This Row],[Report Date]], "mmmm"),"")</f>
        <v>July</v>
      </c>
      <c r="N8344" s="13">
        <f>IFERROR(YEAR(Table1[[#This Row],[Report Date]]),"")</f>
        <v>2025</v>
      </c>
      <c r="O8344" s="13" t="str">
        <f ca="1">IF(Table1[[#This Row],[Report Date]]&gt;=TODAY()-6, "within week", "Older")</f>
        <v>Older</v>
      </c>
      <c r="P8344" s="37">
        <f>EOMONTH(Table1[[#This Row],[Report Date]], 0)</f>
        <v>45869</v>
      </c>
    </row>
    <row r="8345" spans="1:16" x14ac:dyDescent="0.25">
      <c r="A8345" s="9" t="s">
        <v>6</v>
      </c>
      <c r="B8345" s="10">
        <v>45853</v>
      </c>
      <c r="C8345" s="9" t="s">
        <v>111</v>
      </c>
      <c r="D8345" s="9">
        <v>2</v>
      </c>
      <c r="E8345" s="9" t="s">
        <v>20</v>
      </c>
      <c r="F8345" s="9">
        <v>671174</v>
      </c>
      <c r="G8345" s="9" t="s">
        <v>123</v>
      </c>
      <c r="H8345" s="9" t="s">
        <v>143</v>
      </c>
      <c r="I8345" s="9">
        <v>0</v>
      </c>
      <c r="J8345" s="9">
        <v>0</v>
      </c>
      <c r="K8345" s="9">
        <v>0</v>
      </c>
      <c r="L8345" s="10">
        <v>0</v>
      </c>
      <c r="M8345" s="13" t="str">
        <f>IFERROR(TEXT(Table1[[#This Row],[Report Date]], "mmmm"),"")</f>
        <v>July</v>
      </c>
      <c r="N8345" s="13">
        <f>IFERROR(YEAR(Table1[[#This Row],[Report Date]]),"")</f>
        <v>2025</v>
      </c>
      <c r="O8345" s="13" t="str">
        <f ca="1">IF(Table1[[#This Row],[Report Date]]&gt;=TODAY()-6, "within week", "Older")</f>
        <v>Older</v>
      </c>
      <c r="P8345" s="37">
        <f>EOMONTH(Table1[[#This Row],[Report Date]], 0)</f>
        <v>45869</v>
      </c>
    </row>
    <row r="8346" spans="1:16" x14ac:dyDescent="0.25">
      <c r="A8346" s="9" t="s">
        <v>6</v>
      </c>
      <c r="B8346" s="10">
        <v>45853</v>
      </c>
      <c r="C8346" s="9" t="s">
        <v>111</v>
      </c>
      <c r="D8346" s="9">
        <v>2</v>
      </c>
      <c r="E8346" s="9" t="s">
        <v>20</v>
      </c>
      <c r="F8346" s="9">
        <v>398187</v>
      </c>
      <c r="G8346" s="9" t="s">
        <v>124</v>
      </c>
      <c r="H8346" s="9" t="s">
        <v>144</v>
      </c>
      <c r="I8346" s="9">
        <v>0</v>
      </c>
      <c r="J8346" s="9">
        <v>0</v>
      </c>
      <c r="K8346" s="9">
        <v>0</v>
      </c>
      <c r="L8346" s="10">
        <v>0</v>
      </c>
      <c r="M8346" s="13" t="str">
        <f>IFERROR(TEXT(Table1[[#This Row],[Report Date]], "mmmm"),"")</f>
        <v>July</v>
      </c>
      <c r="N8346" s="13">
        <f>IFERROR(YEAR(Table1[[#This Row],[Report Date]]),"")</f>
        <v>2025</v>
      </c>
      <c r="O8346" s="13" t="str">
        <f ca="1">IF(Table1[[#This Row],[Report Date]]&gt;=TODAY()-6, "within week", "Older")</f>
        <v>Older</v>
      </c>
      <c r="P8346" s="37">
        <f>EOMONTH(Table1[[#This Row],[Report Date]], 0)</f>
        <v>45869</v>
      </c>
    </row>
    <row r="8347" spans="1:16" x14ac:dyDescent="0.25">
      <c r="A8347" s="9" t="s">
        <v>6</v>
      </c>
      <c r="B8347" s="10">
        <v>45846</v>
      </c>
      <c r="C8347" s="9" t="s">
        <v>111</v>
      </c>
      <c r="D8347" s="9">
        <v>2</v>
      </c>
      <c r="E8347" s="9" t="s">
        <v>18</v>
      </c>
      <c r="F8347" s="9">
        <v>886568</v>
      </c>
      <c r="G8347" s="9" t="s">
        <v>118</v>
      </c>
      <c r="H8347" s="9" t="s">
        <v>146</v>
      </c>
      <c r="I8347" s="9">
        <v>25</v>
      </c>
      <c r="J8347" s="9">
        <v>18</v>
      </c>
      <c r="K8347" s="9">
        <v>0</v>
      </c>
      <c r="L8347" s="10">
        <v>0</v>
      </c>
      <c r="M8347" s="13" t="str">
        <f>IFERROR(TEXT(Table1[[#This Row],[Report Date]], "mmmm"),"")</f>
        <v>July</v>
      </c>
      <c r="N8347" s="13">
        <f>IFERROR(YEAR(Table1[[#This Row],[Report Date]]),"")</f>
        <v>2025</v>
      </c>
      <c r="O8347" s="13" t="str">
        <f ca="1">IF(Table1[[#This Row],[Report Date]]&gt;=TODAY()-6, "within week", "Older")</f>
        <v>Older</v>
      </c>
      <c r="P8347" s="37">
        <f>EOMONTH(Table1[[#This Row],[Report Date]], 0)</f>
        <v>45869</v>
      </c>
    </row>
    <row r="8348" spans="1:16" x14ac:dyDescent="0.25">
      <c r="A8348" s="9" t="s">
        <v>13</v>
      </c>
      <c r="B8348" s="10">
        <v>45839</v>
      </c>
      <c r="C8348" s="9" t="s">
        <v>111</v>
      </c>
      <c r="D8348" s="9">
        <v>2</v>
      </c>
      <c r="E8348" s="9" t="s">
        <v>20</v>
      </c>
      <c r="F8348" s="9">
        <v>419842</v>
      </c>
      <c r="G8348" s="9" t="s">
        <v>125</v>
      </c>
      <c r="H8348" s="9" t="s">
        <v>133</v>
      </c>
      <c r="I8348" s="9">
        <v>0</v>
      </c>
      <c r="J8348" s="9">
        <v>0</v>
      </c>
      <c r="K8348" s="9">
        <v>0</v>
      </c>
      <c r="L8348" s="10">
        <v>0</v>
      </c>
      <c r="M8348" s="13" t="str">
        <f>IFERROR(TEXT(Table1[[#This Row],[Report Date]], "mmmm"),"")</f>
        <v>July</v>
      </c>
      <c r="N8348" s="13">
        <f>IFERROR(YEAR(Table1[[#This Row],[Report Date]]),"")</f>
        <v>2025</v>
      </c>
      <c r="O8348" s="13" t="str">
        <f ca="1">IF(Table1[[#This Row],[Report Date]]&gt;=TODAY()-6, "within week", "Older")</f>
        <v>Older</v>
      </c>
      <c r="P8348" s="37">
        <f>EOMONTH(Table1[[#This Row],[Report Date]], 0)</f>
        <v>45869</v>
      </c>
    </row>
    <row r="8349" spans="1:16" x14ac:dyDescent="0.25">
      <c r="A8349" s="9" t="s">
        <v>6</v>
      </c>
      <c r="B8349" s="10">
        <v>45839</v>
      </c>
      <c r="C8349" s="9" t="s">
        <v>111</v>
      </c>
      <c r="D8349" s="9">
        <v>2</v>
      </c>
      <c r="E8349" s="9" t="s">
        <v>20</v>
      </c>
      <c r="F8349" s="9">
        <v>567718</v>
      </c>
      <c r="G8349" s="9" t="s">
        <v>122</v>
      </c>
      <c r="H8349" s="9" t="s">
        <v>134</v>
      </c>
      <c r="I8349" s="9">
        <v>1</v>
      </c>
      <c r="J8349" s="9">
        <v>0</v>
      </c>
      <c r="K8349" s="9">
        <v>0</v>
      </c>
      <c r="L8349" s="10">
        <v>0</v>
      </c>
      <c r="M8349" s="13" t="str">
        <f>IFERROR(TEXT(Table1[[#This Row],[Report Date]], "mmmm"),"")</f>
        <v>July</v>
      </c>
      <c r="N8349" s="13">
        <f>IFERROR(YEAR(Table1[[#This Row],[Report Date]]),"")</f>
        <v>2025</v>
      </c>
      <c r="O8349" s="13" t="str">
        <f ca="1">IF(Table1[[#This Row],[Report Date]]&gt;=TODAY()-6, "within week", "Older")</f>
        <v>Older</v>
      </c>
      <c r="P8349" s="37">
        <f>EOMONTH(Table1[[#This Row],[Report Date]], 0)</f>
        <v>45869</v>
      </c>
    </row>
    <row r="8350" spans="1:16" x14ac:dyDescent="0.25">
      <c r="A8350" s="9" t="s">
        <v>4</v>
      </c>
      <c r="B8350" s="10">
        <v>45839</v>
      </c>
      <c r="C8350" s="9" t="s">
        <v>111</v>
      </c>
      <c r="D8350" s="9">
        <v>2</v>
      </c>
      <c r="E8350" s="9" t="s">
        <v>20</v>
      </c>
      <c r="F8350" s="9">
        <v>498917</v>
      </c>
      <c r="G8350" s="9" t="s">
        <v>126</v>
      </c>
      <c r="H8350" s="9" t="s">
        <v>138</v>
      </c>
      <c r="I8350" s="9">
        <v>1</v>
      </c>
      <c r="J8350" s="9">
        <v>0</v>
      </c>
      <c r="K8350" s="9">
        <v>0</v>
      </c>
      <c r="L8350" s="10">
        <v>0</v>
      </c>
      <c r="M8350" s="13" t="str">
        <f>IFERROR(TEXT(Table1[[#This Row],[Report Date]], "mmmm"),"")</f>
        <v>July</v>
      </c>
      <c r="N8350" s="13">
        <f>IFERROR(YEAR(Table1[[#This Row],[Report Date]]),"")</f>
        <v>2025</v>
      </c>
      <c r="O8350" s="13" t="str">
        <f ca="1">IF(Table1[[#This Row],[Report Date]]&gt;=TODAY()-6, "within week", "Older")</f>
        <v>Older</v>
      </c>
      <c r="P8350" s="37">
        <f>EOMONTH(Table1[[#This Row],[Report Date]], 0)</f>
        <v>45869</v>
      </c>
    </row>
    <row r="8351" spans="1:16" x14ac:dyDescent="0.25">
      <c r="A8351" s="9" t="s">
        <v>3</v>
      </c>
      <c r="B8351" s="10">
        <v>45839</v>
      </c>
      <c r="C8351" s="9" t="s">
        <v>111</v>
      </c>
      <c r="D8351" s="9">
        <v>2</v>
      </c>
      <c r="E8351" s="9" t="s">
        <v>18</v>
      </c>
      <c r="F8351" s="9">
        <v>704886</v>
      </c>
      <c r="G8351" s="9" t="s">
        <v>116</v>
      </c>
      <c r="H8351" s="9" t="s">
        <v>140</v>
      </c>
      <c r="I8351" s="9">
        <v>173</v>
      </c>
      <c r="J8351" s="9">
        <v>15</v>
      </c>
      <c r="K8351" s="9">
        <v>0</v>
      </c>
      <c r="L8351" s="10">
        <v>0</v>
      </c>
      <c r="M8351" s="13" t="str">
        <f>IFERROR(TEXT(Table1[[#This Row],[Report Date]], "mmmm"),"")</f>
        <v>July</v>
      </c>
      <c r="N8351" s="13">
        <f>IFERROR(YEAR(Table1[[#This Row],[Report Date]]),"")</f>
        <v>2025</v>
      </c>
      <c r="O8351" s="13" t="str">
        <f ca="1">IF(Table1[[#This Row],[Report Date]]&gt;=TODAY()-6, "within week", "Older")</f>
        <v>Older</v>
      </c>
      <c r="P8351" s="37">
        <f>EOMONTH(Table1[[#This Row],[Report Date]], 0)</f>
        <v>45869</v>
      </c>
    </row>
    <row r="8352" spans="1:16" x14ac:dyDescent="0.25">
      <c r="A8352" s="9" t="s">
        <v>11</v>
      </c>
      <c r="B8352" s="10">
        <v>45832</v>
      </c>
      <c r="C8352" s="9" t="s">
        <v>111</v>
      </c>
      <c r="D8352" s="9">
        <v>2</v>
      </c>
      <c r="E8352" s="9" t="s">
        <v>18</v>
      </c>
      <c r="F8352" s="9">
        <v>236400</v>
      </c>
      <c r="G8352" s="9" t="s">
        <v>116</v>
      </c>
      <c r="H8352" s="9" t="s">
        <v>132</v>
      </c>
      <c r="I8352" s="9">
        <v>42</v>
      </c>
      <c r="J8352" s="9">
        <v>18</v>
      </c>
      <c r="K8352" s="9">
        <v>0</v>
      </c>
      <c r="L8352" s="10">
        <v>0</v>
      </c>
      <c r="M8352" s="13" t="str">
        <f>IFERROR(TEXT(Table1[[#This Row],[Report Date]], "mmmm"),"")</f>
        <v>June</v>
      </c>
      <c r="N8352" s="13">
        <f>IFERROR(YEAR(Table1[[#This Row],[Report Date]]),"")</f>
        <v>2025</v>
      </c>
      <c r="O8352" s="13" t="str">
        <f ca="1">IF(Table1[[#This Row],[Report Date]]&gt;=TODAY()-6, "within week", "Older")</f>
        <v>Older</v>
      </c>
      <c r="P8352" s="37">
        <f>EOMONTH(Table1[[#This Row],[Report Date]], 0)</f>
        <v>45838</v>
      </c>
    </row>
    <row r="8353" spans="1:16" x14ac:dyDescent="0.25">
      <c r="A8353" s="9" t="s">
        <v>6</v>
      </c>
      <c r="B8353" s="10">
        <v>45832</v>
      </c>
      <c r="C8353" s="9" t="s">
        <v>111</v>
      </c>
      <c r="D8353" s="9">
        <v>2</v>
      </c>
      <c r="E8353" s="9" t="s">
        <v>20</v>
      </c>
      <c r="F8353" s="9">
        <v>459975</v>
      </c>
      <c r="G8353" s="9" t="s">
        <v>127</v>
      </c>
      <c r="H8353" s="9" t="s">
        <v>143</v>
      </c>
      <c r="I8353" s="9">
        <v>1</v>
      </c>
      <c r="J8353" s="9">
        <v>0</v>
      </c>
      <c r="K8353" s="9">
        <v>0</v>
      </c>
      <c r="L8353" s="10">
        <v>0</v>
      </c>
      <c r="M8353" s="13" t="str">
        <f>IFERROR(TEXT(Table1[[#This Row],[Report Date]], "mmmm"),"")</f>
        <v>June</v>
      </c>
      <c r="N8353" s="13">
        <f>IFERROR(YEAR(Table1[[#This Row],[Report Date]]),"")</f>
        <v>2025</v>
      </c>
      <c r="O8353" s="13" t="str">
        <f ca="1">IF(Table1[[#This Row],[Report Date]]&gt;=TODAY()-6, "within week", "Older")</f>
        <v>Older</v>
      </c>
      <c r="P8353" s="37">
        <f>EOMONTH(Table1[[#This Row],[Report Date]], 0)</f>
        <v>45838</v>
      </c>
    </row>
    <row r="8354" spans="1:16" x14ac:dyDescent="0.25">
      <c r="A8354" s="9" t="s">
        <v>13</v>
      </c>
      <c r="B8354" s="10">
        <v>45825</v>
      </c>
      <c r="C8354" s="9" t="s">
        <v>111</v>
      </c>
      <c r="D8354" s="9">
        <v>2</v>
      </c>
      <c r="E8354" s="9" t="s">
        <v>20</v>
      </c>
      <c r="F8354" s="9">
        <v>149788</v>
      </c>
      <c r="G8354" s="9" t="s">
        <v>122</v>
      </c>
      <c r="H8354" s="9" t="s">
        <v>130</v>
      </c>
      <c r="I8354" s="9">
        <v>0</v>
      </c>
      <c r="J8354" s="9">
        <v>0</v>
      </c>
      <c r="K8354" s="9">
        <v>0</v>
      </c>
      <c r="L8354" s="10">
        <v>0</v>
      </c>
      <c r="M8354" s="13" t="str">
        <f>IFERROR(TEXT(Table1[[#This Row],[Report Date]], "mmmm"),"")</f>
        <v>June</v>
      </c>
      <c r="N8354" s="13">
        <f>IFERROR(YEAR(Table1[[#This Row],[Report Date]]),"")</f>
        <v>2025</v>
      </c>
      <c r="O8354" s="13" t="str">
        <f ca="1">IF(Table1[[#This Row],[Report Date]]&gt;=TODAY()-6, "within week", "Older")</f>
        <v>Older</v>
      </c>
      <c r="P8354" s="37">
        <f>EOMONTH(Table1[[#This Row],[Report Date]], 0)</f>
        <v>45838</v>
      </c>
    </row>
    <row r="8355" spans="1:16" x14ac:dyDescent="0.25">
      <c r="A8355" s="9" t="s">
        <v>13</v>
      </c>
      <c r="B8355" s="10">
        <v>45825</v>
      </c>
      <c r="C8355" s="9" t="s">
        <v>111</v>
      </c>
      <c r="D8355" s="9">
        <v>2</v>
      </c>
      <c r="E8355" s="9" t="s">
        <v>20</v>
      </c>
      <c r="F8355" s="9">
        <v>470641</v>
      </c>
      <c r="G8355" s="9" t="s">
        <v>123</v>
      </c>
      <c r="H8355" s="9" t="s">
        <v>131</v>
      </c>
      <c r="I8355" s="9">
        <v>0</v>
      </c>
      <c r="J8355" s="9">
        <v>0</v>
      </c>
      <c r="K8355" s="9">
        <v>0</v>
      </c>
      <c r="L8355" s="10">
        <v>0</v>
      </c>
      <c r="M8355" s="13" t="str">
        <f>IFERROR(TEXT(Table1[[#This Row],[Report Date]], "mmmm"),"")</f>
        <v>June</v>
      </c>
      <c r="N8355" s="13">
        <f>IFERROR(YEAR(Table1[[#This Row],[Report Date]]),"")</f>
        <v>2025</v>
      </c>
      <c r="O8355" s="13" t="str">
        <f ca="1">IF(Table1[[#This Row],[Report Date]]&gt;=TODAY()-6, "within week", "Older")</f>
        <v>Older</v>
      </c>
      <c r="P8355" s="37">
        <f>EOMONTH(Table1[[#This Row],[Report Date]], 0)</f>
        <v>45838</v>
      </c>
    </row>
    <row r="8356" spans="1:16" x14ac:dyDescent="0.25">
      <c r="A8356" s="9" t="s">
        <v>11</v>
      </c>
      <c r="B8356" s="10">
        <v>45825</v>
      </c>
      <c r="C8356" s="9" t="s">
        <v>111</v>
      </c>
      <c r="D8356" s="9">
        <v>2</v>
      </c>
      <c r="E8356" s="9" t="s">
        <v>19</v>
      </c>
      <c r="F8356" s="9">
        <v>890887</v>
      </c>
      <c r="G8356" s="9" t="s">
        <v>126</v>
      </c>
      <c r="H8356" s="9" t="s">
        <v>134</v>
      </c>
      <c r="I8356" s="9">
        <v>5</v>
      </c>
      <c r="J8356" s="9">
        <v>0</v>
      </c>
      <c r="K8356" s="9">
        <v>0</v>
      </c>
      <c r="L8356" s="10">
        <v>0</v>
      </c>
      <c r="M8356" s="13" t="str">
        <f>IFERROR(TEXT(Table1[[#This Row],[Report Date]], "mmmm"),"")</f>
        <v>June</v>
      </c>
      <c r="N8356" s="13">
        <f>IFERROR(YEAR(Table1[[#This Row],[Report Date]]),"")</f>
        <v>2025</v>
      </c>
      <c r="O8356" s="13" t="str">
        <f ca="1">IF(Table1[[#This Row],[Report Date]]&gt;=TODAY()-6, "within week", "Older")</f>
        <v>Older</v>
      </c>
      <c r="P8356" s="37">
        <f>EOMONTH(Table1[[#This Row],[Report Date]], 0)</f>
        <v>45838</v>
      </c>
    </row>
    <row r="8357" spans="1:16" x14ac:dyDescent="0.25">
      <c r="A8357" s="9" t="s">
        <v>8</v>
      </c>
      <c r="B8357" s="10">
        <v>45825</v>
      </c>
      <c r="C8357" s="9" t="s">
        <v>111</v>
      </c>
      <c r="D8357" s="9">
        <v>2</v>
      </c>
      <c r="E8357" s="9" t="s">
        <v>20</v>
      </c>
      <c r="F8357" s="9">
        <v>136407</v>
      </c>
      <c r="G8357" s="9" t="s">
        <v>127</v>
      </c>
      <c r="H8357" s="9" t="s">
        <v>135</v>
      </c>
      <c r="I8357" s="9">
        <v>1</v>
      </c>
      <c r="J8357" s="9">
        <v>0</v>
      </c>
      <c r="K8357" s="9">
        <v>0</v>
      </c>
      <c r="L8357" s="10">
        <v>0</v>
      </c>
      <c r="M8357" s="13" t="str">
        <f>IFERROR(TEXT(Table1[[#This Row],[Report Date]], "mmmm"),"")</f>
        <v>June</v>
      </c>
      <c r="N8357" s="13">
        <f>IFERROR(YEAR(Table1[[#This Row],[Report Date]]),"")</f>
        <v>2025</v>
      </c>
      <c r="O8357" s="13" t="str">
        <f ca="1">IF(Table1[[#This Row],[Report Date]]&gt;=TODAY()-6, "within week", "Older")</f>
        <v>Older</v>
      </c>
      <c r="P8357" s="37">
        <f>EOMONTH(Table1[[#This Row],[Report Date]], 0)</f>
        <v>45838</v>
      </c>
    </row>
    <row r="8358" spans="1:16" x14ac:dyDescent="0.25">
      <c r="A8358" s="9" t="s">
        <v>14</v>
      </c>
      <c r="B8358" s="10">
        <v>45818</v>
      </c>
      <c r="C8358" s="9" t="s">
        <v>111</v>
      </c>
      <c r="D8358" s="9">
        <v>2</v>
      </c>
      <c r="E8358" s="9" t="s">
        <v>20</v>
      </c>
      <c r="F8358" s="9">
        <v>857955</v>
      </c>
      <c r="G8358" s="9" t="s">
        <v>125</v>
      </c>
      <c r="H8358" s="9" t="s">
        <v>145</v>
      </c>
      <c r="I8358" s="9">
        <v>0</v>
      </c>
      <c r="J8358" s="9">
        <v>0</v>
      </c>
      <c r="K8358" s="9">
        <v>0</v>
      </c>
      <c r="L8358" s="10">
        <v>0</v>
      </c>
      <c r="M8358" s="13" t="str">
        <f>IFERROR(TEXT(Table1[[#This Row],[Report Date]], "mmmm"),"")</f>
        <v>June</v>
      </c>
      <c r="N8358" s="13">
        <f>IFERROR(YEAR(Table1[[#This Row],[Report Date]]),"")</f>
        <v>2025</v>
      </c>
      <c r="O8358" s="13" t="str">
        <f ca="1">IF(Table1[[#This Row],[Report Date]]&gt;=TODAY()-6, "within week", "Older")</f>
        <v>Older</v>
      </c>
      <c r="P8358" s="37">
        <f>EOMONTH(Table1[[#This Row],[Report Date]], 0)</f>
        <v>45838</v>
      </c>
    </row>
    <row r="8359" spans="1:16" x14ac:dyDescent="0.25">
      <c r="A8359" s="9" t="s">
        <v>11</v>
      </c>
      <c r="B8359" s="10">
        <v>45818</v>
      </c>
      <c r="C8359" s="9" t="s">
        <v>111</v>
      </c>
      <c r="D8359" s="9">
        <v>2</v>
      </c>
      <c r="E8359" s="9" t="s">
        <v>17</v>
      </c>
      <c r="F8359" s="9">
        <v>666110</v>
      </c>
      <c r="G8359" s="9" t="s">
        <v>118</v>
      </c>
      <c r="H8359" s="9" t="s">
        <v>130</v>
      </c>
      <c r="I8359" s="9">
        <v>166</v>
      </c>
      <c r="J8359" s="9">
        <v>57</v>
      </c>
      <c r="K8359" s="9">
        <v>5</v>
      </c>
      <c r="L8359" s="10">
        <v>0</v>
      </c>
      <c r="M8359" s="13" t="str">
        <f>IFERROR(TEXT(Table1[[#This Row],[Report Date]], "mmmm"),"")</f>
        <v>June</v>
      </c>
      <c r="N8359" s="13">
        <f>IFERROR(YEAR(Table1[[#This Row],[Report Date]]),"")</f>
        <v>2025</v>
      </c>
      <c r="O8359" s="13" t="str">
        <f ca="1">IF(Table1[[#This Row],[Report Date]]&gt;=TODAY()-6, "within week", "Older")</f>
        <v>Older</v>
      </c>
      <c r="P8359" s="37">
        <f>EOMONTH(Table1[[#This Row],[Report Date]], 0)</f>
        <v>45838</v>
      </c>
    </row>
    <row r="8360" spans="1:16" x14ac:dyDescent="0.25">
      <c r="A8360" s="9" t="s">
        <v>3</v>
      </c>
      <c r="B8360" s="10">
        <v>45811</v>
      </c>
      <c r="C8360" s="9" t="s">
        <v>111</v>
      </c>
      <c r="D8360" s="9">
        <v>2</v>
      </c>
      <c r="E8360" s="9" t="s">
        <v>20</v>
      </c>
      <c r="F8360" s="9">
        <v>943841</v>
      </c>
      <c r="G8360" s="9" t="s">
        <v>119</v>
      </c>
      <c r="H8360" s="9" t="s">
        <v>147</v>
      </c>
      <c r="I8360" s="9">
        <v>0</v>
      </c>
      <c r="J8360" s="9">
        <v>0</v>
      </c>
      <c r="K8360" s="9">
        <v>0</v>
      </c>
      <c r="L8360" s="10">
        <v>0</v>
      </c>
      <c r="M8360" s="13" t="str">
        <f>IFERROR(TEXT(Table1[[#This Row],[Report Date]], "mmmm"),"")</f>
        <v>June</v>
      </c>
      <c r="N8360" s="13">
        <f>IFERROR(YEAR(Table1[[#This Row],[Report Date]]),"")</f>
        <v>2025</v>
      </c>
      <c r="O8360" s="13" t="str">
        <f ca="1">IF(Table1[[#This Row],[Report Date]]&gt;=TODAY()-6, "within week", "Older")</f>
        <v>Older</v>
      </c>
      <c r="P8360" s="37">
        <f>EOMONTH(Table1[[#This Row],[Report Date]], 0)</f>
        <v>45838</v>
      </c>
    </row>
    <row r="8361" spans="1:16" x14ac:dyDescent="0.25">
      <c r="A8361" s="9" t="s">
        <v>3</v>
      </c>
      <c r="B8361" s="10">
        <v>45811</v>
      </c>
      <c r="C8361" s="9" t="s">
        <v>111</v>
      </c>
      <c r="D8361" s="9">
        <v>2</v>
      </c>
      <c r="E8361" s="9" t="s">
        <v>18</v>
      </c>
      <c r="F8361" s="9">
        <v>165510</v>
      </c>
      <c r="G8361" s="9" t="s">
        <v>120</v>
      </c>
      <c r="H8361" s="9" t="s">
        <v>128</v>
      </c>
      <c r="I8361" s="9">
        <v>259</v>
      </c>
      <c r="J8361" s="9">
        <v>27</v>
      </c>
      <c r="K8361" s="9">
        <v>0</v>
      </c>
      <c r="L8361" s="10">
        <v>0</v>
      </c>
      <c r="M8361" s="13" t="str">
        <f>IFERROR(TEXT(Table1[[#This Row],[Report Date]], "mmmm"),"")</f>
        <v>June</v>
      </c>
      <c r="N8361" s="13">
        <f>IFERROR(YEAR(Table1[[#This Row],[Report Date]]),"")</f>
        <v>2025</v>
      </c>
      <c r="O8361" s="13" t="str">
        <f ca="1">IF(Table1[[#This Row],[Report Date]]&gt;=TODAY()-6, "within week", "Older")</f>
        <v>Older</v>
      </c>
      <c r="P8361" s="37">
        <f>EOMONTH(Table1[[#This Row],[Report Date]], 0)</f>
        <v>45838</v>
      </c>
    </row>
    <row r="8362" spans="1:16" x14ac:dyDescent="0.25">
      <c r="A8362" s="9" t="s">
        <v>2</v>
      </c>
      <c r="B8362" s="10">
        <v>45811</v>
      </c>
      <c r="C8362" s="9" t="s">
        <v>111</v>
      </c>
      <c r="D8362" s="9">
        <v>2</v>
      </c>
      <c r="E8362" s="9" t="s">
        <v>20</v>
      </c>
      <c r="F8362" s="9">
        <v>688657</v>
      </c>
      <c r="G8362" s="9" t="s">
        <v>123</v>
      </c>
      <c r="H8362" s="9" t="s">
        <v>131</v>
      </c>
      <c r="I8362" s="9">
        <v>0</v>
      </c>
      <c r="J8362" s="9">
        <v>0</v>
      </c>
      <c r="K8362" s="9">
        <v>0</v>
      </c>
      <c r="L8362" s="10">
        <v>0</v>
      </c>
      <c r="M8362" s="13" t="str">
        <f>IFERROR(TEXT(Table1[[#This Row],[Report Date]], "mmmm"),"")</f>
        <v>June</v>
      </c>
      <c r="N8362" s="13">
        <f>IFERROR(YEAR(Table1[[#This Row],[Report Date]]),"")</f>
        <v>2025</v>
      </c>
      <c r="O8362" s="13" t="str">
        <f ca="1">IF(Table1[[#This Row],[Report Date]]&gt;=TODAY()-6, "within week", "Older")</f>
        <v>Older</v>
      </c>
      <c r="P8362" s="37">
        <f>EOMONTH(Table1[[#This Row],[Report Date]], 0)</f>
        <v>45838</v>
      </c>
    </row>
    <row r="8363" spans="1:16" x14ac:dyDescent="0.25">
      <c r="A8363" s="9" t="s">
        <v>11</v>
      </c>
      <c r="B8363" s="10">
        <v>45804</v>
      </c>
      <c r="C8363" s="9" t="s">
        <v>111</v>
      </c>
      <c r="D8363" s="9">
        <v>2</v>
      </c>
      <c r="E8363" s="9" t="s">
        <v>18</v>
      </c>
      <c r="F8363" s="9">
        <v>717513</v>
      </c>
      <c r="G8363" s="9" t="s">
        <v>127</v>
      </c>
      <c r="H8363" s="9" t="s">
        <v>147</v>
      </c>
      <c r="I8363" s="9">
        <v>29</v>
      </c>
      <c r="J8363" s="9">
        <v>19</v>
      </c>
      <c r="K8363" s="9">
        <v>0</v>
      </c>
      <c r="L8363" s="10">
        <v>0</v>
      </c>
      <c r="M8363" s="13" t="str">
        <f>IFERROR(TEXT(Table1[[#This Row],[Report Date]], "mmmm"),"")</f>
        <v>May</v>
      </c>
      <c r="N8363" s="13">
        <f>IFERROR(YEAR(Table1[[#This Row],[Report Date]]),"")</f>
        <v>2025</v>
      </c>
      <c r="O8363" s="13" t="str">
        <f ca="1">IF(Table1[[#This Row],[Report Date]]&gt;=TODAY()-6, "within week", "Older")</f>
        <v>Older</v>
      </c>
      <c r="P8363" s="37">
        <f>EOMONTH(Table1[[#This Row],[Report Date]], 0)</f>
        <v>45808</v>
      </c>
    </row>
    <row r="8364" spans="1:16" x14ac:dyDescent="0.25">
      <c r="A8364" s="9" t="s">
        <v>7</v>
      </c>
      <c r="B8364" s="10">
        <v>45804</v>
      </c>
      <c r="C8364" s="9" t="s">
        <v>111</v>
      </c>
      <c r="D8364" s="9">
        <v>2</v>
      </c>
      <c r="E8364" s="9" t="s">
        <v>18</v>
      </c>
      <c r="F8364" s="9">
        <v>727973</v>
      </c>
      <c r="G8364" s="9" t="s">
        <v>120</v>
      </c>
      <c r="H8364" s="9" t="s">
        <v>144</v>
      </c>
      <c r="I8364" s="9">
        <v>47</v>
      </c>
      <c r="J8364" s="9">
        <v>18</v>
      </c>
      <c r="K8364" s="9">
        <v>0</v>
      </c>
      <c r="L8364" s="10">
        <v>0</v>
      </c>
      <c r="M8364" s="13" t="str">
        <f>IFERROR(TEXT(Table1[[#This Row],[Report Date]], "mmmm"),"")</f>
        <v>May</v>
      </c>
      <c r="N8364" s="13">
        <f>IFERROR(YEAR(Table1[[#This Row],[Report Date]]),"")</f>
        <v>2025</v>
      </c>
      <c r="O8364" s="13" t="str">
        <f ca="1">IF(Table1[[#This Row],[Report Date]]&gt;=TODAY()-6, "within week", "Older")</f>
        <v>Older</v>
      </c>
      <c r="P8364" s="37">
        <f>EOMONTH(Table1[[#This Row],[Report Date]], 0)</f>
        <v>45808</v>
      </c>
    </row>
    <row r="8365" spans="1:16" x14ac:dyDescent="0.25">
      <c r="A8365" s="9" t="s">
        <v>11</v>
      </c>
      <c r="B8365" s="10">
        <v>45797</v>
      </c>
      <c r="C8365" s="9" t="s">
        <v>111</v>
      </c>
      <c r="D8365" s="9">
        <v>2</v>
      </c>
      <c r="E8365" s="9" t="s">
        <v>18</v>
      </c>
      <c r="F8365" s="9">
        <v>307970</v>
      </c>
      <c r="G8365" s="9" t="s">
        <v>124</v>
      </c>
      <c r="H8365" s="9" t="s">
        <v>132</v>
      </c>
      <c r="I8365" s="9">
        <v>85</v>
      </c>
      <c r="J8365" s="9">
        <v>43</v>
      </c>
      <c r="K8365" s="9">
        <v>0</v>
      </c>
      <c r="L8365" s="10">
        <v>0</v>
      </c>
      <c r="M8365" s="13" t="str">
        <f>IFERROR(TEXT(Table1[[#This Row],[Report Date]], "mmmm"),"")</f>
        <v>May</v>
      </c>
      <c r="N8365" s="13">
        <f>IFERROR(YEAR(Table1[[#This Row],[Report Date]]),"")</f>
        <v>2025</v>
      </c>
      <c r="O8365" s="13" t="str">
        <f ca="1">IF(Table1[[#This Row],[Report Date]]&gt;=TODAY()-6, "within week", "Older")</f>
        <v>Older</v>
      </c>
      <c r="P8365" s="37">
        <f>EOMONTH(Table1[[#This Row],[Report Date]], 0)</f>
        <v>45808</v>
      </c>
    </row>
    <row r="8366" spans="1:16" x14ac:dyDescent="0.25">
      <c r="A8366" s="9" t="s">
        <v>8</v>
      </c>
      <c r="B8366" s="10">
        <v>45797</v>
      </c>
      <c r="C8366" s="9" t="s">
        <v>111</v>
      </c>
      <c r="D8366" s="9">
        <v>2</v>
      </c>
      <c r="E8366" s="9" t="s">
        <v>20</v>
      </c>
      <c r="F8366" s="9">
        <v>360530</v>
      </c>
      <c r="G8366" s="9" t="s">
        <v>116</v>
      </c>
      <c r="H8366" s="9" t="s">
        <v>136</v>
      </c>
      <c r="I8366" s="9">
        <v>4</v>
      </c>
      <c r="J8366" s="9">
        <v>0</v>
      </c>
      <c r="K8366" s="9">
        <v>0</v>
      </c>
      <c r="L8366" s="10">
        <v>0</v>
      </c>
      <c r="M8366" s="13" t="str">
        <f>IFERROR(TEXT(Table1[[#This Row],[Report Date]], "mmmm"),"")</f>
        <v>May</v>
      </c>
      <c r="N8366" s="13">
        <f>IFERROR(YEAR(Table1[[#This Row],[Report Date]]),"")</f>
        <v>2025</v>
      </c>
      <c r="O8366" s="13" t="str">
        <f ca="1">IF(Table1[[#This Row],[Report Date]]&gt;=TODAY()-6, "within week", "Older")</f>
        <v>Older</v>
      </c>
      <c r="P8366" s="37">
        <f>EOMONTH(Table1[[#This Row],[Report Date]], 0)</f>
        <v>45808</v>
      </c>
    </row>
    <row r="8367" spans="1:16" x14ac:dyDescent="0.25">
      <c r="A8367" s="9" t="s">
        <v>11</v>
      </c>
      <c r="B8367" s="10">
        <v>45790</v>
      </c>
      <c r="C8367" s="9" t="s">
        <v>111</v>
      </c>
      <c r="D8367" s="9">
        <v>2</v>
      </c>
      <c r="E8367" s="9" t="s">
        <v>18</v>
      </c>
      <c r="F8367" s="9">
        <v>328734</v>
      </c>
      <c r="G8367" s="9" t="s">
        <v>127</v>
      </c>
      <c r="H8367" s="9" t="s">
        <v>139</v>
      </c>
      <c r="I8367" s="9">
        <v>126</v>
      </c>
      <c r="J8367" s="9">
        <v>29</v>
      </c>
      <c r="K8367" s="9">
        <v>0</v>
      </c>
      <c r="L8367" s="10">
        <v>0</v>
      </c>
      <c r="M8367" s="13" t="str">
        <f>IFERROR(TEXT(Table1[[#This Row],[Report Date]], "mmmm"),"")</f>
        <v>May</v>
      </c>
      <c r="N8367" s="13">
        <f>IFERROR(YEAR(Table1[[#This Row],[Report Date]]),"")</f>
        <v>2025</v>
      </c>
      <c r="O8367" s="13" t="str">
        <f ca="1">IF(Table1[[#This Row],[Report Date]]&gt;=TODAY()-6, "within week", "Older")</f>
        <v>Older</v>
      </c>
      <c r="P8367" s="37">
        <f>EOMONTH(Table1[[#This Row],[Report Date]], 0)</f>
        <v>45808</v>
      </c>
    </row>
    <row r="8368" spans="1:16" x14ac:dyDescent="0.25">
      <c r="A8368" s="9" t="s">
        <v>11</v>
      </c>
      <c r="B8368" s="10">
        <v>45783</v>
      </c>
      <c r="C8368" s="9" t="s">
        <v>111</v>
      </c>
      <c r="D8368" s="9">
        <v>2</v>
      </c>
      <c r="E8368" s="9" t="s">
        <v>18</v>
      </c>
      <c r="F8368" s="9">
        <v>487862</v>
      </c>
      <c r="G8368" s="9" t="s">
        <v>124</v>
      </c>
      <c r="H8368" s="9" t="s">
        <v>132</v>
      </c>
      <c r="I8368" s="9">
        <v>25</v>
      </c>
      <c r="J8368" s="9">
        <v>18</v>
      </c>
      <c r="K8368" s="9">
        <v>0</v>
      </c>
      <c r="L8368" s="10">
        <v>0</v>
      </c>
      <c r="M8368" s="13" t="str">
        <f>IFERROR(TEXT(Table1[[#This Row],[Report Date]], "mmmm"),"")</f>
        <v>May</v>
      </c>
      <c r="N8368" s="13">
        <f>IFERROR(YEAR(Table1[[#This Row],[Report Date]]),"")</f>
        <v>2025</v>
      </c>
      <c r="O8368" s="13" t="str">
        <f ca="1">IF(Table1[[#This Row],[Report Date]]&gt;=TODAY()-6, "within week", "Older")</f>
        <v>Older</v>
      </c>
      <c r="P8368" s="37">
        <f>EOMONTH(Table1[[#This Row],[Report Date]], 0)</f>
        <v>45808</v>
      </c>
    </row>
    <row r="8369" spans="1:16" x14ac:dyDescent="0.25">
      <c r="A8369" s="9" t="s">
        <v>8</v>
      </c>
      <c r="B8369" s="10">
        <v>45776</v>
      </c>
      <c r="C8369" s="9" t="s">
        <v>111</v>
      </c>
      <c r="D8369" s="9">
        <v>2</v>
      </c>
      <c r="E8369" s="9" t="s">
        <v>18</v>
      </c>
      <c r="F8369" s="9">
        <v>603208</v>
      </c>
      <c r="G8369" s="9" t="s">
        <v>127</v>
      </c>
      <c r="H8369" s="9" t="s">
        <v>143</v>
      </c>
      <c r="I8369" s="9">
        <v>180</v>
      </c>
      <c r="J8369" s="9">
        <v>15</v>
      </c>
      <c r="K8369" s="9">
        <v>0</v>
      </c>
      <c r="L8369" s="10">
        <v>0</v>
      </c>
      <c r="M8369" s="13" t="str">
        <f>IFERROR(TEXT(Table1[[#This Row],[Report Date]], "mmmm"),"")</f>
        <v>April</v>
      </c>
      <c r="N8369" s="13">
        <f>IFERROR(YEAR(Table1[[#This Row],[Report Date]]),"")</f>
        <v>2025</v>
      </c>
      <c r="O8369" s="13" t="str">
        <f ca="1">IF(Table1[[#This Row],[Report Date]]&gt;=TODAY()-6, "within week", "Older")</f>
        <v>Older</v>
      </c>
      <c r="P8369" s="37">
        <f>EOMONTH(Table1[[#This Row],[Report Date]], 0)</f>
        <v>45777</v>
      </c>
    </row>
    <row r="8370" spans="1:16" x14ac:dyDescent="0.25">
      <c r="A8370" s="9" t="s">
        <v>7</v>
      </c>
      <c r="B8370" s="10">
        <v>45776</v>
      </c>
      <c r="C8370" s="9" t="s">
        <v>111</v>
      </c>
      <c r="D8370" s="9">
        <v>2</v>
      </c>
      <c r="E8370" s="9" t="s">
        <v>20</v>
      </c>
      <c r="F8370" s="9">
        <v>358669</v>
      </c>
      <c r="G8370" s="9" t="s">
        <v>116</v>
      </c>
      <c r="H8370" s="9" t="s">
        <v>144</v>
      </c>
      <c r="I8370" s="9">
        <v>0</v>
      </c>
      <c r="J8370" s="9">
        <v>0</v>
      </c>
      <c r="K8370" s="9">
        <v>0</v>
      </c>
      <c r="L8370" s="10">
        <v>0</v>
      </c>
      <c r="M8370" s="13" t="str">
        <f>IFERROR(TEXT(Table1[[#This Row],[Report Date]], "mmmm"),"")</f>
        <v>April</v>
      </c>
      <c r="N8370" s="13">
        <f>IFERROR(YEAR(Table1[[#This Row],[Report Date]]),"")</f>
        <v>2025</v>
      </c>
      <c r="O8370" s="13" t="str">
        <f ca="1">IF(Table1[[#This Row],[Report Date]]&gt;=TODAY()-6, "within week", "Older")</f>
        <v>Older</v>
      </c>
      <c r="P8370" s="37">
        <f>EOMONTH(Table1[[#This Row],[Report Date]], 0)</f>
        <v>45777</v>
      </c>
    </row>
    <row r="8371" spans="1:16" x14ac:dyDescent="0.25">
      <c r="A8371" s="9" t="s">
        <v>11</v>
      </c>
      <c r="B8371" s="10">
        <v>45769</v>
      </c>
      <c r="C8371" s="9" t="s">
        <v>111</v>
      </c>
      <c r="D8371" s="9">
        <v>2</v>
      </c>
      <c r="E8371" s="9" t="s">
        <v>18</v>
      </c>
      <c r="F8371" s="9">
        <v>689652</v>
      </c>
      <c r="G8371" s="9" t="s">
        <v>122</v>
      </c>
      <c r="H8371" s="9" t="s">
        <v>142</v>
      </c>
      <c r="I8371" s="9">
        <v>201</v>
      </c>
      <c r="J8371" s="9">
        <v>15</v>
      </c>
      <c r="K8371" s="9">
        <v>0</v>
      </c>
      <c r="L8371" s="10">
        <v>0</v>
      </c>
      <c r="M8371" s="13" t="str">
        <f>IFERROR(TEXT(Table1[[#This Row],[Report Date]], "mmmm"),"")</f>
        <v>April</v>
      </c>
      <c r="N8371" s="13">
        <f>IFERROR(YEAR(Table1[[#This Row],[Report Date]]),"")</f>
        <v>2025</v>
      </c>
      <c r="O8371" s="13" t="str">
        <f ca="1">IF(Table1[[#This Row],[Report Date]]&gt;=TODAY()-6, "within week", "Older")</f>
        <v>Older</v>
      </c>
      <c r="P8371" s="37">
        <f>EOMONTH(Table1[[#This Row],[Report Date]], 0)</f>
        <v>45777</v>
      </c>
    </row>
    <row r="8372" spans="1:16" x14ac:dyDescent="0.25">
      <c r="A8372" s="9" t="s">
        <v>11</v>
      </c>
      <c r="B8372" s="10">
        <v>45769</v>
      </c>
      <c r="C8372" s="9" t="s">
        <v>111</v>
      </c>
      <c r="D8372" s="9">
        <v>2</v>
      </c>
      <c r="E8372" s="9" t="s">
        <v>18</v>
      </c>
      <c r="F8372" s="9">
        <v>886530</v>
      </c>
      <c r="G8372" s="9" t="s">
        <v>116</v>
      </c>
      <c r="H8372" s="9" t="s">
        <v>128</v>
      </c>
      <c r="I8372" s="9">
        <v>126</v>
      </c>
      <c r="J8372" s="9">
        <v>15</v>
      </c>
      <c r="K8372" s="9">
        <v>0</v>
      </c>
      <c r="L8372" s="10">
        <v>0</v>
      </c>
      <c r="M8372" s="13" t="str">
        <f>IFERROR(TEXT(Table1[[#This Row],[Report Date]], "mmmm"),"")</f>
        <v>April</v>
      </c>
      <c r="N8372" s="13">
        <f>IFERROR(YEAR(Table1[[#This Row],[Report Date]]),"")</f>
        <v>2025</v>
      </c>
      <c r="O8372" s="13" t="str">
        <f ca="1">IF(Table1[[#This Row],[Report Date]]&gt;=TODAY()-6, "within week", "Older")</f>
        <v>Older</v>
      </c>
      <c r="P8372" s="37">
        <f>EOMONTH(Table1[[#This Row],[Report Date]], 0)</f>
        <v>45777</v>
      </c>
    </row>
    <row r="8373" spans="1:16" x14ac:dyDescent="0.25">
      <c r="A8373" s="9" t="s">
        <v>6</v>
      </c>
      <c r="B8373" s="10">
        <v>45769</v>
      </c>
      <c r="C8373" s="9" t="s">
        <v>111</v>
      </c>
      <c r="D8373" s="9">
        <v>2</v>
      </c>
      <c r="E8373" s="9" t="s">
        <v>17</v>
      </c>
      <c r="F8373" s="9">
        <v>387922</v>
      </c>
      <c r="G8373" s="9" t="s">
        <v>126</v>
      </c>
      <c r="H8373" s="9" t="s">
        <v>130</v>
      </c>
      <c r="I8373" s="9">
        <v>39</v>
      </c>
      <c r="J8373" s="9">
        <v>22</v>
      </c>
      <c r="K8373" s="9">
        <v>6</v>
      </c>
      <c r="L8373" s="10">
        <v>0</v>
      </c>
      <c r="M8373" s="13" t="str">
        <f>IFERROR(TEXT(Table1[[#This Row],[Report Date]], "mmmm"),"")</f>
        <v>April</v>
      </c>
      <c r="N8373" s="13">
        <f>IFERROR(YEAR(Table1[[#This Row],[Report Date]]),"")</f>
        <v>2025</v>
      </c>
      <c r="O8373" s="13" t="str">
        <f ca="1">IF(Table1[[#This Row],[Report Date]]&gt;=TODAY()-6, "within week", "Older")</f>
        <v>Older</v>
      </c>
      <c r="P8373" s="37">
        <f>EOMONTH(Table1[[#This Row],[Report Date]], 0)</f>
        <v>45777</v>
      </c>
    </row>
    <row r="8374" spans="1:16" x14ac:dyDescent="0.25">
      <c r="A8374" s="9" t="s">
        <v>6</v>
      </c>
      <c r="B8374" s="10">
        <v>45762</v>
      </c>
      <c r="C8374" s="9" t="s">
        <v>111</v>
      </c>
      <c r="D8374" s="9">
        <v>2</v>
      </c>
      <c r="E8374" s="9" t="s">
        <v>20</v>
      </c>
      <c r="F8374" s="9">
        <v>315885</v>
      </c>
      <c r="G8374" s="9" t="s">
        <v>127</v>
      </c>
      <c r="H8374" s="9" t="s">
        <v>147</v>
      </c>
      <c r="I8374" s="9">
        <v>1</v>
      </c>
      <c r="J8374" s="9">
        <v>0</v>
      </c>
      <c r="K8374" s="9">
        <v>0</v>
      </c>
      <c r="L8374" s="10">
        <v>0</v>
      </c>
      <c r="M8374" s="13" t="str">
        <f>IFERROR(TEXT(Table1[[#This Row],[Report Date]], "mmmm"),"")</f>
        <v>April</v>
      </c>
      <c r="N8374" s="13">
        <f>IFERROR(YEAR(Table1[[#This Row],[Report Date]]),"")</f>
        <v>2025</v>
      </c>
      <c r="O8374" s="13" t="str">
        <f ca="1">IF(Table1[[#This Row],[Report Date]]&gt;=TODAY()-6, "within week", "Older")</f>
        <v>Older</v>
      </c>
      <c r="P8374" s="37">
        <f>EOMONTH(Table1[[#This Row],[Report Date]], 0)</f>
        <v>45777</v>
      </c>
    </row>
    <row r="8375" spans="1:16" x14ac:dyDescent="0.25">
      <c r="A8375" s="9" t="s">
        <v>11</v>
      </c>
      <c r="B8375" s="10">
        <v>45755</v>
      </c>
      <c r="C8375" s="9" t="s">
        <v>111</v>
      </c>
      <c r="D8375" s="9">
        <v>2</v>
      </c>
      <c r="E8375" s="9" t="s">
        <v>20</v>
      </c>
      <c r="F8375" s="9">
        <v>970742</v>
      </c>
      <c r="G8375" s="9" t="s">
        <v>120</v>
      </c>
      <c r="H8375" s="9" t="s">
        <v>144</v>
      </c>
      <c r="I8375" s="9">
        <v>0</v>
      </c>
      <c r="J8375" s="9">
        <v>0</v>
      </c>
      <c r="K8375" s="9">
        <v>0</v>
      </c>
      <c r="L8375" s="10">
        <v>0</v>
      </c>
      <c r="M8375" s="13" t="str">
        <f>IFERROR(TEXT(Table1[[#This Row],[Report Date]], "mmmm"),"")</f>
        <v>April</v>
      </c>
      <c r="N8375" s="13">
        <f>IFERROR(YEAR(Table1[[#This Row],[Report Date]]),"")</f>
        <v>2025</v>
      </c>
      <c r="O8375" s="13" t="str">
        <f ca="1">IF(Table1[[#This Row],[Report Date]]&gt;=TODAY()-6, "within week", "Older")</f>
        <v>Older</v>
      </c>
      <c r="P8375" s="37">
        <f>EOMONTH(Table1[[#This Row],[Report Date]], 0)</f>
        <v>45777</v>
      </c>
    </row>
    <row r="8376" spans="1:16" x14ac:dyDescent="0.25">
      <c r="A8376" s="9" t="s">
        <v>11</v>
      </c>
      <c r="B8376" s="10">
        <v>45755</v>
      </c>
      <c r="C8376" s="9" t="s">
        <v>111</v>
      </c>
      <c r="D8376" s="9">
        <v>2</v>
      </c>
      <c r="E8376" s="9" t="s">
        <v>18</v>
      </c>
      <c r="F8376" s="9">
        <v>479839</v>
      </c>
      <c r="G8376" s="9" t="s">
        <v>124</v>
      </c>
      <c r="H8376" s="9" t="s">
        <v>128</v>
      </c>
      <c r="I8376" s="9">
        <v>162</v>
      </c>
      <c r="J8376" s="9">
        <v>28</v>
      </c>
      <c r="K8376" s="9">
        <v>0</v>
      </c>
      <c r="L8376" s="10">
        <v>0</v>
      </c>
      <c r="M8376" s="13" t="str">
        <f>IFERROR(TEXT(Table1[[#This Row],[Report Date]], "mmmm"),"")</f>
        <v>April</v>
      </c>
      <c r="N8376" s="13">
        <f>IFERROR(YEAR(Table1[[#This Row],[Report Date]]),"")</f>
        <v>2025</v>
      </c>
      <c r="O8376" s="13" t="str">
        <f ca="1">IF(Table1[[#This Row],[Report Date]]&gt;=TODAY()-6, "within week", "Older")</f>
        <v>Older</v>
      </c>
      <c r="P8376" s="37">
        <f>EOMONTH(Table1[[#This Row],[Report Date]], 0)</f>
        <v>45777</v>
      </c>
    </row>
    <row r="8377" spans="1:16" x14ac:dyDescent="0.25">
      <c r="A8377" s="9" t="s">
        <v>11</v>
      </c>
      <c r="B8377" s="10">
        <v>45755</v>
      </c>
      <c r="C8377" s="9" t="s">
        <v>111</v>
      </c>
      <c r="D8377" s="9">
        <v>2</v>
      </c>
      <c r="E8377" s="9" t="s">
        <v>18</v>
      </c>
      <c r="F8377" s="9">
        <v>125776</v>
      </c>
      <c r="G8377" s="9" t="s">
        <v>120</v>
      </c>
      <c r="H8377" s="9" t="s">
        <v>136</v>
      </c>
      <c r="I8377" s="9">
        <v>32</v>
      </c>
      <c r="J8377" s="9">
        <v>21</v>
      </c>
      <c r="K8377" s="9">
        <v>0</v>
      </c>
      <c r="L8377" s="10">
        <v>0</v>
      </c>
      <c r="M8377" s="13" t="str">
        <f>IFERROR(TEXT(Table1[[#This Row],[Report Date]], "mmmm"),"")</f>
        <v>April</v>
      </c>
      <c r="N8377" s="13">
        <f>IFERROR(YEAR(Table1[[#This Row],[Report Date]]),"")</f>
        <v>2025</v>
      </c>
      <c r="O8377" s="13" t="str">
        <f ca="1">IF(Table1[[#This Row],[Report Date]]&gt;=TODAY()-6, "within week", "Older")</f>
        <v>Older</v>
      </c>
      <c r="P8377" s="37">
        <f>EOMONTH(Table1[[#This Row],[Report Date]], 0)</f>
        <v>45777</v>
      </c>
    </row>
    <row r="8378" spans="1:16" x14ac:dyDescent="0.25">
      <c r="A8378" s="9" t="s">
        <v>11</v>
      </c>
      <c r="B8378" s="10">
        <v>45755</v>
      </c>
      <c r="C8378" s="9" t="s">
        <v>111</v>
      </c>
      <c r="D8378" s="9">
        <v>2</v>
      </c>
      <c r="E8378" s="9" t="s">
        <v>18</v>
      </c>
      <c r="F8378" s="9">
        <v>529309</v>
      </c>
      <c r="G8378" s="9" t="s">
        <v>123</v>
      </c>
      <c r="H8378" s="9" t="s">
        <v>139</v>
      </c>
      <c r="I8378" s="9">
        <v>26</v>
      </c>
      <c r="J8378" s="9">
        <v>26</v>
      </c>
      <c r="K8378" s="9">
        <v>0</v>
      </c>
      <c r="L8378" s="10">
        <v>0</v>
      </c>
      <c r="M8378" s="13" t="str">
        <f>IFERROR(TEXT(Table1[[#This Row],[Report Date]], "mmmm"),"")</f>
        <v>April</v>
      </c>
      <c r="N8378" s="13">
        <f>IFERROR(YEAR(Table1[[#This Row],[Report Date]]),"")</f>
        <v>2025</v>
      </c>
      <c r="O8378" s="13" t="str">
        <f ca="1">IF(Table1[[#This Row],[Report Date]]&gt;=TODAY()-6, "within week", "Older")</f>
        <v>Older</v>
      </c>
      <c r="P8378" s="37">
        <f>EOMONTH(Table1[[#This Row],[Report Date]], 0)</f>
        <v>45777</v>
      </c>
    </row>
    <row r="8379" spans="1:16" x14ac:dyDescent="0.25">
      <c r="A8379" s="9" t="s">
        <v>11</v>
      </c>
      <c r="B8379" s="10">
        <v>45755</v>
      </c>
      <c r="C8379" s="9" t="s">
        <v>111</v>
      </c>
      <c r="D8379" s="9">
        <v>2</v>
      </c>
      <c r="E8379" s="9" t="s">
        <v>18</v>
      </c>
      <c r="F8379" s="9">
        <v>412332</v>
      </c>
      <c r="G8379" s="9" t="s">
        <v>125</v>
      </c>
      <c r="H8379" s="9" t="s">
        <v>141</v>
      </c>
      <c r="I8379" s="9">
        <v>132</v>
      </c>
      <c r="J8379" s="9">
        <v>22</v>
      </c>
      <c r="K8379" s="9">
        <v>0</v>
      </c>
      <c r="L8379" s="10">
        <v>0</v>
      </c>
      <c r="M8379" s="13" t="str">
        <f>IFERROR(TEXT(Table1[[#This Row],[Report Date]], "mmmm"),"")</f>
        <v>April</v>
      </c>
      <c r="N8379" s="13">
        <f>IFERROR(YEAR(Table1[[#This Row],[Report Date]]),"")</f>
        <v>2025</v>
      </c>
      <c r="O8379" s="13" t="str">
        <f ca="1">IF(Table1[[#This Row],[Report Date]]&gt;=TODAY()-6, "within week", "Older")</f>
        <v>Older</v>
      </c>
      <c r="P8379" s="37">
        <f>EOMONTH(Table1[[#This Row],[Report Date]], 0)</f>
        <v>45777</v>
      </c>
    </row>
    <row r="8380" spans="1:16" x14ac:dyDescent="0.25">
      <c r="A8380" s="9" t="s">
        <v>15</v>
      </c>
      <c r="B8380" s="10">
        <v>45748</v>
      </c>
      <c r="C8380" s="9" t="s">
        <v>111</v>
      </c>
      <c r="D8380" s="9">
        <v>2</v>
      </c>
      <c r="E8380" s="9" t="s">
        <v>18</v>
      </c>
      <c r="F8380" s="9">
        <v>192919</v>
      </c>
      <c r="G8380" s="9" t="s">
        <v>123</v>
      </c>
      <c r="H8380" s="9" t="s">
        <v>143</v>
      </c>
      <c r="I8380" s="9">
        <v>117</v>
      </c>
      <c r="J8380" s="9">
        <v>19</v>
      </c>
      <c r="K8380" s="9">
        <v>0</v>
      </c>
      <c r="L8380" s="10">
        <v>0</v>
      </c>
      <c r="M8380" s="13" t="str">
        <f>IFERROR(TEXT(Table1[[#This Row],[Report Date]], "mmmm"),"")</f>
        <v>April</v>
      </c>
      <c r="N8380" s="13">
        <f>IFERROR(YEAR(Table1[[#This Row],[Report Date]]),"")</f>
        <v>2025</v>
      </c>
      <c r="O8380" s="13" t="str">
        <f ca="1">IF(Table1[[#This Row],[Report Date]]&gt;=TODAY()-6, "within week", "Older")</f>
        <v>Older</v>
      </c>
      <c r="P8380" s="37">
        <f>EOMONTH(Table1[[#This Row],[Report Date]], 0)</f>
        <v>45777</v>
      </c>
    </row>
    <row r="8381" spans="1:16" x14ac:dyDescent="0.25">
      <c r="A8381" s="9" t="s">
        <v>11</v>
      </c>
      <c r="B8381" s="10">
        <v>45748</v>
      </c>
      <c r="C8381" s="9" t="s">
        <v>111</v>
      </c>
      <c r="D8381" s="9">
        <v>2</v>
      </c>
      <c r="E8381" s="9" t="s">
        <v>18</v>
      </c>
      <c r="F8381" s="9">
        <v>831695</v>
      </c>
      <c r="G8381" s="9" t="s">
        <v>121</v>
      </c>
      <c r="H8381" s="9" t="s">
        <v>133</v>
      </c>
      <c r="I8381" s="9">
        <v>140</v>
      </c>
      <c r="J8381" s="9">
        <v>15</v>
      </c>
      <c r="K8381" s="9">
        <v>0</v>
      </c>
      <c r="L8381" s="10">
        <v>0</v>
      </c>
      <c r="M8381" s="13" t="str">
        <f>IFERROR(TEXT(Table1[[#This Row],[Report Date]], "mmmm"),"")</f>
        <v>April</v>
      </c>
      <c r="N8381" s="13">
        <f>IFERROR(YEAR(Table1[[#This Row],[Report Date]]),"")</f>
        <v>2025</v>
      </c>
      <c r="O8381" s="13" t="str">
        <f ca="1">IF(Table1[[#This Row],[Report Date]]&gt;=TODAY()-6, "within week", "Older")</f>
        <v>Older</v>
      </c>
      <c r="P8381" s="37">
        <f>EOMONTH(Table1[[#This Row],[Report Date]], 0)</f>
        <v>45777</v>
      </c>
    </row>
    <row r="8382" spans="1:16" x14ac:dyDescent="0.25">
      <c r="A8382" s="9" t="s">
        <v>8</v>
      </c>
      <c r="B8382" s="10">
        <v>45748</v>
      </c>
      <c r="C8382" s="9" t="s">
        <v>111</v>
      </c>
      <c r="D8382" s="9">
        <v>2</v>
      </c>
      <c r="E8382" s="9" t="s">
        <v>18</v>
      </c>
      <c r="F8382" s="9">
        <v>805112</v>
      </c>
      <c r="G8382" s="9" t="s">
        <v>125</v>
      </c>
      <c r="H8382" s="9" t="s">
        <v>137</v>
      </c>
      <c r="I8382" s="9">
        <v>27</v>
      </c>
      <c r="J8382" s="9">
        <v>15</v>
      </c>
      <c r="K8382" s="9">
        <v>0</v>
      </c>
      <c r="L8382" s="10">
        <v>0</v>
      </c>
      <c r="M8382" s="13" t="str">
        <f>IFERROR(TEXT(Table1[[#This Row],[Report Date]], "mmmm"),"")</f>
        <v>April</v>
      </c>
      <c r="N8382" s="13">
        <f>IFERROR(YEAR(Table1[[#This Row],[Report Date]]),"")</f>
        <v>2025</v>
      </c>
      <c r="O8382" s="13" t="str">
        <f ca="1">IF(Table1[[#This Row],[Report Date]]&gt;=TODAY()-6, "within week", "Older")</f>
        <v>Older</v>
      </c>
      <c r="P8382" s="37">
        <f>EOMONTH(Table1[[#This Row],[Report Date]], 0)</f>
        <v>45777</v>
      </c>
    </row>
    <row r="8383" spans="1:16" x14ac:dyDescent="0.25">
      <c r="A8383" s="9" t="s">
        <v>6</v>
      </c>
      <c r="B8383" s="10">
        <v>45748</v>
      </c>
      <c r="C8383" s="9" t="s">
        <v>111</v>
      </c>
      <c r="D8383" s="9">
        <v>2</v>
      </c>
      <c r="E8383" s="9" t="s">
        <v>20</v>
      </c>
      <c r="F8383" s="9">
        <v>171806</v>
      </c>
      <c r="G8383" s="9" t="s">
        <v>116</v>
      </c>
      <c r="H8383" s="9" t="s">
        <v>140</v>
      </c>
      <c r="I8383" s="9">
        <v>0</v>
      </c>
      <c r="J8383" s="9">
        <v>0</v>
      </c>
      <c r="K8383" s="9">
        <v>0</v>
      </c>
      <c r="L8383" s="10">
        <v>0</v>
      </c>
      <c r="M8383" s="13" t="str">
        <f>IFERROR(TEXT(Table1[[#This Row],[Report Date]], "mmmm"),"")</f>
        <v>April</v>
      </c>
      <c r="N8383" s="13">
        <f>IFERROR(YEAR(Table1[[#This Row],[Report Date]]),"")</f>
        <v>2025</v>
      </c>
      <c r="O8383" s="13" t="str">
        <f ca="1">IF(Table1[[#This Row],[Report Date]]&gt;=TODAY()-6, "within week", "Older")</f>
        <v>Older</v>
      </c>
      <c r="P8383" s="37">
        <f>EOMONTH(Table1[[#This Row],[Report Date]], 0)</f>
        <v>45777</v>
      </c>
    </row>
    <row r="8384" spans="1:16" x14ac:dyDescent="0.25">
      <c r="A8384" s="9" t="s">
        <v>6</v>
      </c>
      <c r="B8384" s="10">
        <v>45748</v>
      </c>
      <c r="C8384" s="9" t="s">
        <v>111</v>
      </c>
      <c r="D8384" s="9">
        <v>2</v>
      </c>
      <c r="E8384" s="9" t="s">
        <v>18</v>
      </c>
      <c r="F8384" s="9">
        <v>188008</v>
      </c>
      <c r="G8384" s="9" t="s">
        <v>117</v>
      </c>
      <c r="H8384" s="9" t="s">
        <v>141</v>
      </c>
      <c r="I8384" s="9">
        <v>70</v>
      </c>
      <c r="J8384" s="9">
        <v>18</v>
      </c>
      <c r="K8384" s="9">
        <v>0</v>
      </c>
      <c r="L8384" s="10">
        <v>0</v>
      </c>
      <c r="M8384" s="13" t="str">
        <f>IFERROR(TEXT(Table1[[#This Row],[Report Date]], "mmmm"),"")</f>
        <v>April</v>
      </c>
      <c r="N8384" s="13">
        <f>IFERROR(YEAR(Table1[[#This Row],[Report Date]]),"")</f>
        <v>2025</v>
      </c>
      <c r="O8384" s="13" t="str">
        <f ca="1">IF(Table1[[#This Row],[Report Date]]&gt;=TODAY()-6, "within week", "Older")</f>
        <v>Older</v>
      </c>
      <c r="P8384" s="37">
        <f>EOMONTH(Table1[[#This Row],[Report Date]], 0)</f>
        <v>45777</v>
      </c>
    </row>
    <row r="8385" spans="1:16" x14ac:dyDescent="0.25">
      <c r="A8385" s="9" t="s">
        <v>6</v>
      </c>
      <c r="B8385" s="10">
        <v>45748</v>
      </c>
      <c r="C8385" s="9" t="s">
        <v>111</v>
      </c>
      <c r="D8385" s="9">
        <v>2</v>
      </c>
      <c r="E8385" s="9" t="s">
        <v>18</v>
      </c>
      <c r="F8385" s="9">
        <v>979257</v>
      </c>
      <c r="G8385" s="9" t="s">
        <v>118</v>
      </c>
      <c r="H8385" s="9" t="s">
        <v>142</v>
      </c>
      <c r="I8385" s="9">
        <v>43</v>
      </c>
      <c r="J8385" s="9">
        <v>18</v>
      </c>
      <c r="K8385" s="9">
        <v>0</v>
      </c>
      <c r="L8385" s="10">
        <v>0</v>
      </c>
      <c r="M8385" s="13" t="str">
        <f>IFERROR(TEXT(Table1[[#This Row],[Report Date]], "mmmm"),"")</f>
        <v>April</v>
      </c>
      <c r="N8385" s="13">
        <f>IFERROR(YEAR(Table1[[#This Row],[Report Date]]),"")</f>
        <v>2025</v>
      </c>
      <c r="O8385" s="13" t="str">
        <f ca="1">IF(Table1[[#This Row],[Report Date]]&gt;=TODAY()-6, "within week", "Older")</f>
        <v>Older</v>
      </c>
      <c r="P8385" s="37">
        <f>EOMONTH(Table1[[#This Row],[Report Date]], 0)</f>
        <v>45777</v>
      </c>
    </row>
    <row r="8386" spans="1:16" x14ac:dyDescent="0.25">
      <c r="A8386" s="9" t="s">
        <v>6</v>
      </c>
      <c r="B8386" s="10">
        <v>45748</v>
      </c>
      <c r="C8386" s="9" t="s">
        <v>111</v>
      </c>
      <c r="D8386" s="9">
        <v>2</v>
      </c>
      <c r="E8386" s="9" t="s">
        <v>18</v>
      </c>
      <c r="F8386" s="9">
        <v>456059</v>
      </c>
      <c r="G8386" s="9" t="s">
        <v>119</v>
      </c>
      <c r="H8386" s="9" t="s">
        <v>143</v>
      </c>
      <c r="I8386" s="9">
        <v>48</v>
      </c>
      <c r="J8386" s="9">
        <v>18</v>
      </c>
      <c r="K8386" s="9">
        <v>0</v>
      </c>
      <c r="L8386" s="10">
        <v>0</v>
      </c>
      <c r="M8386" s="13" t="str">
        <f>IFERROR(TEXT(Table1[[#This Row],[Report Date]], "mmmm"),"")</f>
        <v>April</v>
      </c>
      <c r="N8386" s="13">
        <f>IFERROR(YEAR(Table1[[#This Row],[Report Date]]),"")</f>
        <v>2025</v>
      </c>
      <c r="O8386" s="13" t="str">
        <f ca="1">IF(Table1[[#This Row],[Report Date]]&gt;=TODAY()-6, "within week", "Older")</f>
        <v>Older</v>
      </c>
      <c r="P8386" s="37">
        <f>EOMONTH(Table1[[#This Row],[Report Date]], 0)</f>
        <v>45777</v>
      </c>
    </row>
    <row r="8387" spans="1:16" x14ac:dyDescent="0.25">
      <c r="A8387" s="9" t="s">
        <v>6</v>
      </c>
      <c r="B8387" s="10">
        <v>45748</v>
      </c>
      <c r="C8387" s="9" t="s">
        <v>111</v>
      </c>
      <c r="D8387" s="9">
        <v>2</v>
      </c>
      <c r="E8387" s="9" t="s">
        <v>18</v>
      </c>
      <c r="F8387" s="9">
        <v>343234</v>
      </c>
      <c r="G8387" s="9" t="s">
        <v>122</v>
      </c>
      <c r="H8387" s="9" t="s">
        <v>146</v>
      </c>
      <c r="I8387" s="9">
        <v>26</v>
      </c>
      <c r="J8387" s="9">
        <v>19</v>
      </c>
      <c r="K8387" s="9">
        <v>0</v>
      </c>
      <c r="L8387" s="10">
        <v>0</v>
      </c>
      <c r="M8387" s="13" t="str">
        <f>IFERROR(TEXT(Table1[[#This Row],[Report Date]], "mmmm"),"")</f>
        <v>April</v>
      </c>
      <c r="N8387" s="13">
        <f>IFERROR(YEAR(Table1[[#This Row],[Report Date]]),"")</f>
        <v>2025</v>
      </c>
      <c r="O8387" s="13" t="str">
        <f ca="1">IF(Table1[[#This Row],[Report Date]]&gt;=TODAY()-6, "within week", "Older")</f>
        <v>Older</v>
      </c>
      <c r="P8387" s="37">
        <f>EOMONTH(Table1[[#This Row],[Report Date]], 0)</f>
        <v>45777</v>
      </c>
    </row>
    <row r="8388" spans="1:16" x14ac:dyDescent="0.25">
      <c r="A8388" s="9" t="s">
        <v>11</v>
      </c>
      <c r="B8388" s="10">
        <v>45741</v>
      </c>
      <c r="C8388" s="9" t="s">
        <v>111</v>
      </c>
      <c r="D8388" s="9">
        <v>2</v>
      </c>
      <c r="E8388" s="9" t="s">
        <v>18</v>
      </c>
      <c r="F8388" s="9">
        <v>947747</v>
      </c>
      <c r="G8388" s="9" t="s">
        <v>126</v>
      </c>
      <c r="H8388" s="9" t="s">
        <v>142</v>
      </c>
      <c r="I8388" s="9">
        <v>174</v>
      </c>
      <c r="J8388" s="9">
        <v>15</v>
      </c>
      <c r="K8388" s="9">
        <v>0</v>
      </c>
      <c r="L8388" s="10">
        <v>0</v>
      </c>
      <c r="M8388" s="13" t="str">
        <f>IFERROR(TEXT(Table1[[#This Row],[Report Date]], "mmmm"),"")</f>
        <v>March</v>
      </c>
      <c r="N8388" s="13">
        <f>IFERROR(YEAR(Table1[[#This Row],[Report Date]]),"")</f>
        <v>2025</v>
      </c>
      <c r="O8388" s="13" t="str">
        <f ca="1">IF(Table1[[#This Row],[Report Date]]&gt;=TODAY()-6, "within week", "Older")</f>
        <v>Older</v>
      </c>
      <c r="P8388" s="37">
        <f>EOMONTH(Table1[[#This Row],[Report Date]], 0)</f>
        <v>45747</v>
      </c>
    </row>
    <row r="8389" spans="1:16" x14ac:dyDescent="0.25">
      <c r="A8389" s="9" t="s">
        <v>6</v>
      </c>
      <c r="B8389" s="10">
        <v>45741</v>
      </c>
      <c r="C8389" s="9" t="s">
        <v>111</v>
      </c>
      <c r="D8389" s="9">
        <v>2</v>
      </c>
      <c r="E8389" s="9" t="s">
        <v>18</v>
      </c>
      <c r="F8389" s="9">
        <v>790546</v>
      </c>
      <c r="G8389" s="9" t="s">
        <v>125</v>
      </c>
      <c r="H8389" s="9" t="s">
        <v>145</v>
      </c>
      <c r="I8389" s="9">
        <v>25</v>
      </c>
      <c r="J8389" s="9">
        <v>15</v>
      </c>
      <c r="K8389" s="9">
        <v>0</v>
      </c>
      <c r="L8389" s="10">
        <v>0</v>
      </c>
      <c r="M8389" s="13" t="str">
        <f>IFERROR(TEXT(Table1[[#This Row],[Report Date]], "mmmm"),"")</f>
        <v>March</v>
      </c>
      <c r="N8389" s="13">
        <f>IFERROR(YEAR(Table1[[#This Row],[Report Date]]),"")</f>
        <v>2025</v>
      </c>
      <c r="O8389" s="13" t="str">
        <f ca="1">IF(Table1[[#This Row],[Report Date]]&gt;=TODAY()-6, "within week", "Older")</f>
        <v>Older</v>
      </c>
      <c r="P8389" s="37">
        <f>EOMONTH(Table1[[#This Row],[Report Date]], 0)</f>
        <v>45747</v>
      </c>
    </row>
    <row r="8390" spans="1:16" x14ac:dyDescent="0.25">
      <c r="A8390" s="9" t="s">
        <v>2</v>
      </c>
      <c r="B8390" s="10">
        <v>45741</v>
      </c>
      <c r="C8390" s="9" t="s">
        <v>111</v>
      </c>
      <c r="D8390" s="9">
        <v>2</v>
      </c>
      <c r="E8390" s="9" t="s">
        <v>20</v>
      </c>
      <c r="F8390" s="9">
        <v>160712</v>
      </c>
      <c r="G8390" s="9" t="s">
        <v>117</v>
      </c>
      <c r="H8390" s="9" t="s">
        <v>129</v>
      </c>
      <c r="I8390" s="9">
        <v>0</v>
      </c>
      <c r="J8390" s="9">
        <v>0</v>
      </c>
      <c r="K8390" s="9">
        <v>0</v>
      </c>
      <c r="L8390" s="10">
        <v>0</v>
      </c>
      <c r="M8390" s="13" t="str">
        <f>IFERROR(TEXT(Table1[[#This Row],[Report Date]], "mmmm"),"")</f>
        <v>March</v>
      </c>
      <c r="N8390" s="13">
        <f>IFERROR(YEAR(Table1[[#This Row],[Report Date]]),"")</f>
        <v>2025</v>
      </c>
      <c r="O8390" s="13" t="str">
        <f ca="1">IF(Table1[[#This Row],[Report Date]]&gt;=TODAY()-6, "within week", "Older")</f>
        <v>Older</v>
      </c>
      <c r="P8390" s="37">
        <f>EOMONTH(Table1[[#This Row],[Report Date]], 0)</f>
        <v>45747</v>
      </c>
    </row>
    <row r="8391" spans="1:16" x14ac:dyDescent="0.25">
      <c r="A8391" s="9" t="s">
        <v>7</v>
      </c>
      <c r="B8391" s="10">
        <v>45734</v>
      </c>
      <c r="C8391" s="9" t="s">
        <v>111</v>
      </c>
      <c r="D8391" s="9">
        <v>2</v>
      </c>
      <c r="E8391" s="9" t="s">
        <v>20</v>
      </c>
      <c r="F8391" s="9">
        <v>675827</v>
      </c>
      <c r="G8391" s="9" t="s">
        <v>120</v>
      </c>
      <c r="H8391" s="9" t="s">
        <v>136</v>
      </c>
      <c r="I8391" s="9">
        <v>0</v>
      </c>
      <c r="J8391" s="9">
        <v>0</v>
      </c>
      <c r="K8391" s="9">
        <v>0</v>
      </c>
      <c r="L8391" s="10">
        <v>0</v>
      </c>
      <c r="M8391" s="13" t="str">
        <f>IFERROR(TEXT(Table1[[#This Row],[Report Date]], "mmmm"),"")</f>
        <v>March</v>
      </c>
      <c r="N8391" s="13">
        <f>IFERROR(YEAR(Table1[[#This Row],[Report Date]]),"")</f>
        <v>2025</v>
      </c>
      <c r="O8391" s="13" t="str">
        <f ca="1">IF(Table1[[#This Row],[Report Date]]&gt;=TODAY()-6, "within week", "Older")</f>
        <v>Older</v>
      </c>
      <c r="P8391" s="37">
        <f>EOMONTH(Table1[[#This Row],[Report Date]], 0)</f>
        <v>45747</v>
      </c>
    </row>
    <row r="8392" spans="1:16" x14ac:dyDescent="0.25">
      <c r="A8392" s="9" t="s">
        <v>6</v>
      </c>
      <c r="B8392" s="10">
        <v>45734</v>
      </c>
      <c r="C8392" s="9" t="s">
        <v>111</v>
      </c>
      <c r="D8392" s="9">
        <v>2</v>
      </c>
      <c r="E8392" s="9" t="s">
        <v>20</v>
      </c>
      <c r="F8392" s="9">
        <v>330244</v>
      </c>
      <c r="G8392" s="9" t="s">
        <v>126</v>
      </c>
      <c r="H8392" s="9" t="s">
        <v>142</v>
      </c>
      <c r="I8392" s="9">
        <v>0</v>
      </c>
      <c r="J8392" s="9">
        <v>0</v>
      </c>
      <c r="K8392" s="9">
        <v>0</v>
      </c>
      <c r="L8392" s="10">
        <v>0</v>
      </c>
      <c r="M8392" s="13" t="str">
        <f>IFERROR(TEXT(Table1[[#This Row],[Report Date]], "mmmm"),"")</f>
        <v>March</v>
      </c>
      <c r="N8392" s="13">
        <f>IFERROR(YEAR(Table1[[#This Row],[Report Date]]),"")</f>
        <v>2025</v>
      </c>
      <c r="O8392" s="13" t="str">
        <f ca="1">IF(Table1[[#This Row],[Report Date]]&gt;=TODAY()-6, "within week", "Older")</f>
        <v>Older</v>
      </c>
      <c r="P8392" s="37">
        <f>EOMONTH(Table1[[#This Row],[Report Date]], 0)</f>
        <v>45747</v>
      </c>
    </row>
    <row r="8393" spans="1:16" x14ac:dyDescent="0.25">
      <c r="A8393" s="9" t="s">
        <v>2</v>
      </c>
      <c r="B8393" s="10">
        <v>45734</v>
      </c>
      <c r="C8393" s="9" t="s">
        <v>111</v>
      </c>
      <c r="D8393" s="9">
        <v>2</v>
      </c>
      <c r="E8393" s="9" t="s">
        <v>18</v>
      </c>
      <c r="F8393" s="9">
        <v>180081</v>
      </c>
      <c r="G8393" s="9" t="s">
        <v>125</v>
      </c>
      <c r="H8393" s="9" t="s">
        <v>133</v>
      </c>
      <c r="I8393" s="9">
        <v>62</v>
      </c>
      <c r="J8393" s="9">
        <v>18</v>
      </c>
      <c r="K8393" s="9">
        <v>0</v>
      </c>
      <c r="L8393" s="10">
        <v>0</v>
      </c>
      <c r="M8393" s="13" t="str">
        <f>IFERROR(TEXT(Table1[[#This Row],[Report Date]], "mmmm"),"")</f>
        <v>March</v>
      </c>
      <c r="N8393" s="13">
        <f>IFERROR(YEAR(Table1[[#This Row],[Report Date]]),"")</f>
        <v>2025</v>
      </c>
      <c r="O8393" s="13" t="str">
        <f ca="1">IF(Table1[[#This Row],[Report Date]]&gt;=TODAY()-6, "within week", "Older")</f>
        <v>Older</v>
      </c>
      <c r="P8393" s="37">
        <f>EOMONTH(Table1[[#This Row],[Report Date]], 0)</f>
        <v>45747</v>
      </c>
    </row>
    <row r="8394" spans="1:16" x14ac:dyDescent="0.25">
      <c r="A8394" s="9" t="s">
        <v>11</v>
      </c>
      <c r="B8394" s="10">
        <v>45727</v>
      </c>
      <c r="C8394" s="9" t="s">
        <v>111</v>
      </c>
      <c r="D8394" s="9">
        <v>2</v>
      </c>
      <c r="E8394" s="9" t="s">
        <v>18</v>
      </c>
      <c r="F8394" s="9">
        <v>672390</v>
      </c>
      <c r="G8394" s="9" t="s">
        <v>125</v>
      </c>
      <c r="H8394" s="9" t="s">
        <v>145</v>
      </c>
      <c r="I8394" s="9">
        <v>175</v>
      </c>
      <c r="J8394" s="9">
        <v>19</v>
      </c>
      <c r="K8394" s="9">
        <v>0</v>
      </c>
      <c r="L8394" s="10">
        <v>0</v>
      </c>
      <c r="M8394" s="13" t="str">
        <f>IFERROR(TEXT(Table1[[#This Row],[Report Date]], "mmmm"),"")</f>
        <v>March</v>
      </c>
      <c r="N8394" s="13">
        <f>IFERROR(YEAR(Table1[[#This Row],[Report Date]]),"")</f>
        <v>2025</v>
      </c>
      <c r="O8394" s="13" t="str">
        <f ca="1">IF(Table1[[#This Row],[Report Date]]&gt;=TODAY()-6, "within week", "Older")</f>
        <v>Older</v>
      </c>
      <c r="P8394" s="37">
        <f>EOMONTH(Table1[[#This Row],[Report Date]], 0)</f>
        <v>45747</v>
      </c>
    </row>
    <row r="8395" spans="1:16" x14ac:dyDescent="0.25">
      <c r="A8395" s="9" t="s">
        <v>11</v>
      </c>
      <c r="B8395" s="10">
        <v>45727</v>
      </c>
      <c r="C8395" s="9" t="s">
        <v>111</v>
      </c>
      <c r="D8395" s="9">
        <v>2</v>
      </c>
      <c r="E8395" s="9" t="s">
        <v>18</v>
      </c>
      <c r="F8395" s="9">
        <v>694773</v>
      </c>
      <c r="G8395" s="9" t="s">
        <v>126</v>
      </c>
      <c r="H8395" s="9" t="s">
        <v>146</v>
      </c>
      <c r="I8395" s="9">
        <v>134</v>
      </c>
      <c r="J8395" s="9">
        <v>27</v>
      </c>
      <c r="K8395" s="9">
        <v>0</v>
      </c>
      <c r="L8395" s="10">
        <v>0</v>
      </c>
      <c r="M8395" s="13" t="str">
        <f>IFERROR(TEXT(Table1[[#This Row],[Report Date]], "mmmm"),"")</f>
        <v>March</v>
      </c>
      <c r="N8395" s="13">
        <f>IFERROR(YEAR(Table1[[#This Row],[Report Date]]),"")</f>
        <v>2025</v>
      </c>
      <c r="O8395" s="13" t="str">
        <f ca="1">IF(Table1[[#This Row],[Report Date]]&gt;=TODAY()-6, "within week", "Older")</f>
        <v>Older</v>
      </c>
      <c r="P8395" s="37">
        <f>EOMONTH(Table1[[#This Row],[Report Date]], 0)</f>
        <v>45747</v>
      </c>
    </row>
    <row r="8396" spans="1:16" x14ac:dyDescent="0.25">
      <c r="A8396" s="9" t="s">
        <v>7</v>
      </c>
      <c r="B8396" s="10">
        <v>45727</v>
      </c>
      <c r="C8396" s="9" t="s">
        <v>111</v>
      </c>
      <c r="D8396" s="9">
        <v>2</v>
      </c>
      <c r="E8396" s="9" t="s">
        <v>18</v>
      </c>
      <c r="F8396" s="9">
        <v>454325</v>
      </c>
      <c r="G8396" s="9" t="s">
        <v>123</v>
      </c>
      <c r="H8396" s="9" t="s">
        <v>147</v>
      </c>
      <c r="I8396" s="9">
        <v>34</v>
      </c>
      <c r="J8396" s="9">
        <v>24</v>
      </c>
      <c r="K8396" s="9">
        <v>0</v>
      </c>
      <c r="L8396" s="10">
        <v>0</v>
      </c>
      <c r="M8396" s="13" t="str">
        <f>IFERROR(TEXT(Table1[[#This Row],[Report Date]], "mmmm"),"")</f>
        <v>March</v>
      </c>
      <c r="N8396" s="13">
        <f>IFERROR(YEAR(Table1[[#This Row],[Report Date]]),"")</f>
        <v>2025</v>
      </c>
      <c r="O8396" s="13" t="str">
        <f ca="1">IF(Table1[[#This Row],[Report Date]]&gt;=TODAY()-6, "within week", "Older")</f>
        <v>Older</v>
      </c>
      <c r="P8396" s="37">
        <f>EOMONTH(Table1[[#This Row],[Report Date]], 0)</f>
        <v>45747</v>
      </c>
    </row>
    <row r="8397" spans="1:16" x14ac:dyDescent="0.25">
      <c r="A8397" s="9" t="s">
        <v>6</v>
      </c>
      <c r="B8397" s="10">
        <v>45727</v>
      </c>
      <c r="C8397" s="9" t="s">
        <v>111</v>
      </c>
      <c r="D8397" s="9">
        <v>2</v>
      </c>
      <c r="E8397" s="9" t="s">
        <v>18</v>
      </c>
      <c r="F8397" s="9">
        <v>290243</v>
      </c>
      <c r="G8397" s="9" t="s">
        <v>125</v>
      </c>
      <c r="H8397" s="9" t="s">
        <v>129</v>
      </c>
      <c r="I8397" s="9">
        <v>27</v>
      </c>
      <c r="J8397" s="9">
        <v>15</v>
      </c>
      <c r="K8397" s="9">
        <v>0</v>
      </c>
      <c r="L8397" s="10">
        <v>0</v>
      </c>
      <c r="M8397" s="13" t="str">
        <f>IFERROR(TEXT(Table1[[#This Row],[Report Date]], "mmmm"),"")</f>
        <v>March</v>
      </c>
      <c r="N8397" s="13">
        <f>IFERROR(YEAR(Table1[[#This Row],[Report Date]]),"")</f>
        <v>2025</v>
      </c>
      <c r="O8397" s="13" t="str">
        <f ca="1">IF(Table1[[#This Row],[Report Date]]&gt;=TODAY()-6, "within week", "Older")</f>
        <v>Older</v>
      </c>
      <c r="P8397" s="37">
        <f>EOMONTH(Table1[[#This Row],[Report Date]], 0)</f>
        <v>45747</v>
      </c>
    </row>
    <row r="8398" spans="1:16" x14ac:dyDescent="0.25">
      <c r="A8398" s="9" t="s">
        <v>6</v>
      </c>
      <c r="B8398" s="10">
        <v>45727</v>
      </c>
      <c r="C8398" s="9" t="s">
        <v>111</v>
      </c>
      <c r="D8398" s="9">
        <v>2</v>
      </c>
      <c r="E8398" s="9" t="s">
        <v>18</v>
      </c>
      <c r="F8398" s="9">
        <v>675571</v>
      </c>
      <c r="G8398" s="9" t="s">
        <v>121</v>
      </c>
      <c r="H8398" s="9" t="s">
        <v>137</v>
      </c>
      <c r="I8398" s="9">
        <v>36</v>
      </c>
      <c r="J8398" s="9">
        <v>27</v>
      </c>
      <c r="K8398" s="9">
        <v>0</v>
      </c>
      <c r="L8398" s="10">
        <v>0</v>
      </c>
      <c r="M8398" s="13" t="str">
        <f>IFERROR(TEXT(Table1[[#This Row],[Report Date]], "mmmm"),"")</f>
        <v>March</v>
      </c>
      <c r="N8398" s="13">
        <f>IFERROR(YEAR(Table1[[#This Row],[Report Date]]),"")</f>
        <v>2025</v>
      </c>
      <c r="O8398" s="13" t="str">
        <f ca="1">IF(Table1[[#This Row],[Report Date]]&gt;=TODAY()-6, "within week", "Older")</f>
        <v>Older</v>
      </c>
      <c r="P8398" s="37">
        <f>EOMONTH(Table1[[#This Row],[Report Date]], 0)</f>
        <v>45747</v>
      </c>
    </row>
    <row r="8399" spans="1:16" x14ac:dyDescent="0.25">
      <c r="A8399" s="9" t="s">
        <v>11</v>
      </c>
      <c r="B8399" s="10">
        <v>45720</v>
      </c>
      <c r="C8399" s="9" t="s">
        <v>111</v>
      </c>
      <c r="D8399" s="9">
        <v>2</v>
      </c>
      <c r="E8399" s="9" t="s">
        <v>18</v>
      </c>
      <c r="F8399" s="9">
        <v>403106</v>
      </c>
      <c r="G8399" s="9" t="s">
        <v>119</v>
      </c>
      <c r="H8399" s="9" t="s">
        <v>139</v>
      </c>
      <c r="I8399" s="9">
        <v>151</v>
      </c>
      <c r="J8399" s="9">
        <v>19</v>
      </c>
      <c r="K8399" s="9">
        <v>0</v>
      </c>
      <c r="L8399" s="10">
        <v>0</v>
      </c>
      <c r="M8399" s="13" t="str">
        <f>IFERROR(TEXT(Table1[[#This Row],[Report Date]], "mmmm"),"")</f>
        <v>March</v>
      </c>
      <c r="N8399" s="13">
        <f>IFERROR(YEAR(Table1[[#This Row],[Report Date]]),"")</f>
        <v>2025</v>
      </c>
      <c r="O8399" s="13" t="str">
        <f ca="1">IF(Table1[[#This Row],[Report Date]]&gt;=TODAY()-6, "within week", "Older")</f>
        <v>Older</v>
      </c>
      <c r="P8399" s="37">
        <f>EOMONTH(Table1[[#This Row],[Report Date]], 0)</f>
        <v>45747</v>
      </c>
    </row>
    <row r="8400" spans="1:16" x14ac:dyDescent="0.25">
      <c r="A8400" s="9" t="s">
        <v>8</v>
      </c>
      <c r="B8400" s="10">
        <v>45720</v>
      </c>
      <c r="C8400" s="9" t="s">
        <v>111</v>
      </c>
      <c r="D8400" s="9">
        <v>2</v>
      </c>
      <c r="E8400" s="9" t="s">
        <v>17</v>
      </c>
      <c r="F8400" s="9">
        <v>692893</v>
      </c>
      <c r="G8400" s="9" t="s">
        <v>126</v>
      </c>
      <c r="H8400" s="9" t="s">
        <v>146</v>
      </c>
      <c r="I8400" s="9">
        <v>126</v>
      </c>
      <c r="J8400" s="9">
        <v>18</v>
      </c>
      <c r="K8400" s="9">
        <v>5</v>
      </c>
      <c r="L8400" s="10">
        <v>0</v>
      </c>
      <c r="M8400" s="13" t="str">
        <f>IFERROR(TEXT(Table1[[#This Row],[Report Date]], "mmmm"),"")</f>
        <v>March</v>
      </c>
      <c r="N8400" s="13">
        <f>IFERROR(YEAR(Table1[[#This Row],[Report Date]]),"")</f>
        <v>2025</v>
      </c>
      <c r="O8400" s="13" t="str">
        <f ca="1">IF(Table1[[#This Row],[Report Date]]&gt;=TODAY()-6, "within week", "Older")</f>
        <v>Older</v>
      </c>
      <c r="P8400" s="37">
        <f>EOMONTH(Table1[[#This Row],[Report Date]], 0)</f>
        <v>45747</v>
      </c>
    </row>
    <row r="8401" spans="1:16" x14ac:dyDescent="0.25">
      <c r="A8401" s="9" t="s">
        <v>6</v>
      </c>
      <c r="B8401" s="10">
        <v>45720</v>
      </c>
      <c r="C8401" s="9" t="s">
        <v>111</v>
      </c>
      <c r="D8401" s="9">
        <v>2</v>
      </c>
      <c r="E8401" s="9" t="s">
        <v>20</v>
      </c>
      <c r="F8401" s="9">
        <v>655844</v>
      </c>
      <c r="G8401" s="9" t="s">
        <v>116</v>
      </c>
      <c r="H8401" s="9" t="s">
        <v>140</v>
      </c>
      <c r="I8401" s="9">
        <v>4</v>
      </c>
      <c r="J8401" s="9">
        <v>0</v>
      </c>
      <c r="K8401" s="9">
        <v>0</v>
      </c>
      <c r="L8401" s="10">
        <v>0</v>
      </c>
      <c r="M8401" s="13" t="str">
        <f>IFERROR(TEXT(Table1[[#This Row],[Report Date]], "mmmm"),"")</f>
        <v>March</v>
      </c>
      <c r="N8401" s="13">
        <f>IFERROR(YEAR(Table1[[#This Row],[Report Date]]),"")</f>
        <v>2025</v>
      </c>
      <c r="O8401" s="13" t="str">
        <f ca="1">IF(Table1[[#This Row],[Report Date]]&gt;=TODAY()-6, "within week", "Older")</f>
        <v>Older</v>
      </c>
      <c r="P8401" s="37">
        <f>EOMONTH(Table1[[#This Row],[Report Date]], 0)</f>
        <v>45747</v>
      </c>
    </row>
    <row r="8402" spans="1:16" x14ac:dyDescent="0.25">
      <c r="A8402" s="9" t="s">
        <v>15</v>
      </c>
      <c r="B8402" s="10">
        <v>45713</v>
      </c>
      <c r="C8402" s="9" t="s">
        <v>111</v>
      </c>
      <c r="D8402" s="9">
        <v>2</v>
      </c>
      <c r="E8402" s="9" t="s">
        <v>20</v>
      </c>
      <c r="F8402" s="9">
        <v>712358</v>
      </c>
      <c r="G8402" s="9" t="s">
        <v>125</v>
      </c>
      <c r="H8402" s="9" t="s">
        <v>133</v>
      </c>
      <c r="I8402" s="9">
        <v>0</v>
      </c>
      <c r="J8402" s="9">
        <v>0</v>
      </c>
      <c r="K8402" s="9">
        <v>0</v>
      </c>
      <c r="L8402" s="10">
        <v>0</v>
      </c>
      <c r="M8402" s="13" t="str">
        <f>IFERROR(TEXT(Table1[[#This Row],[Report Date]], "mmmm"),"")</f>
        <v>February</v>
      </c>
      <c r="N8402" s="13">
        <f>IFERROR(YEAR(Table1[[#This Row],[Report Date]]),"")</f>
        <v>2025</v>
      </c>
      <c r="O8402" s="13" t="str">
        <f ca="1">IF(Table1[[#This Row],[Report Date]]&gt;=TODAY()-6, "within week", "Older")</f>
        <v>Older</v>
      </c>
      <c r="P8402" s="37">
        <f>EOMONTH(Table1[[#This Row],[Report Date]], 0)</f>
        <v>45716</v>
      </c>
    </row>
    <row r="8403" spans="1:16" x14ac:dyDescent="0.25">
      <c r="A8403" s="9" t="s">
        <v>15</v>
      </c>
      <c r="B8403" s="10">
        <v>45713</v>
      </c>
      <c r="C8403" s="9" t="s">
        <v>111</v>
      </c>
      <c r="D8403" s="9">
        <v>2</v>
      </c>
      <c r="E8403" s="9" t="s">
        <v>18</v>
      </c>
      <c r="F8403" s="9">
        <v>427589</v>
      </c>
      <c r="G8403" s="9" t="s">
        <v>120</v>
      </c>
      <c r="H8403" s="9" t="s">
        <v>140</v>
      </c>
      <c r="I8403" s="9">
        <v>82</v>
      </c>
      <c r="J8403" s="9">
        <v>30</v>
      </c>
      <c r="K8403" s="9">
        <v>0</v>
      </c>
      <c r="L8403" s="10">
        <v>0</v>
      </c>
      <c r="M8403" s="13" t="str">
        <f>IFERROR(TEXT(Table1[[#This Row],[Report Date]], "mmmm"),"")</f>
        <v>February</v>
      </c>
      <c r="N8403" s="13">
        <f>IFERROR(YEAR(Table1[[#This Row],[Report Date]]),"")</f>
        <v>2025</v>
      </c>
      <c r="O8403" s="13" t="str">
        <f ca="1">IF(Table1[[#This Row],[Report Date]]&gt;=TODAY()-6, "within week", "Older")</f>
        <v>Older</v>
      </c>
      <c r="P8403" s="37">
        <f>EOMONTH(Table1[[#This Row],[Report Date]], 0)</f>
        <v>45716</v>
      </c>
    </row>
    <row r="8404" spans="1:16" x14ac:dyDescent="0.25">
      <c r="A8404" s="9" t="s">
        <v>6</v>
      </c>
      <c r="B8404" s="10">
        <v>45713</v>
      </c>
      <c r="C8404" s="9" t="s">
        <v>111</v>
      </c>
      <c r="D8404" s="9">
        <v>2</v>
      </c>
      <c r="E8404" s="9" t="s">
        <v>18</v>
      </c>
      <c r="F8404" s="9">
        <v>547869</v>
      </c>
      <c r="G8404" s="9" t="s">
        <v>116</v>
      </c>
      <c r="H8404" s="9" t="s">
        <v>132</v>
      </c>
      <c r="I8404" s="9">
        <v>146</v>
      </c>
      <c r="J8404" s="9">
        <v>32</v>
      </c>
      <c r="K8404" s="9">
        <v>0</v>
      </c>
      <c r="L8404" s="10">
        <v>0</v>
      </c>
      <c r="M8404" s="13" t="str">
        <f>IFERROR(TEXT(Table1[[#This Row],[Report Date]], "mmmm"),"")</f>
        <v>February</v>
      </c>
      <c r="N8404" s="13">
        <f>IFERROR(YEAR(Table1[[#This Row],[Report Date]]),"")</f>
        <v>2025</v>
      </c>
      <c r="O8404" s="13" t="str">
        <f ca="1">IF(Table1[[#This Row],[Report Date]]&gt;=TODAY()-6, "within week", "Older")</f>
        <v>Older</v>
      </c>
      <c r="P8404" s="37">
        <f>EOMONTH(Table1[[#This Row],[Report Date]], 0)</f>
        <v>45716</v>
      </c>
    </row>
    <row r="8405" spans="1:16" x14ac:dyDescent="0.25">
      <c r="A8405" s="9" t="s">
        <v>6</v>
      </c>
      <c r="B8405" s="10">
        <v>45713</v>
      </c>
      <c r="C8405" s="9" t="s">
        <v>111</v>
      </c>
      <c r="D8405" s="9">
        <v>2</v>
      </c>
      <c r="E8405" s="9" t="s">
        <v>18</v>
      </c>
      <c r="F8405" s="9">
        <v>600828</v>
      </c>
      <c r="G8405" s="9" t="s">
        <v>121</v>
      </c>
      <c r="H8405" s="9" t="s">
        <v>137</v>
      </c>
      <c r="I8405" s="9">
        <v>168</v>
      </c>
      <c r="J8405" s="9">
        <v>35</v>
      </c>
      <c r="K8405" s="9">
        <v>0</v>
      </c>
      <c r="L8405" s="10">
        <v>0</v>
      </c>
      <c r="M8405" s="13" t="str">
        <f>IFERROR(TEXT(Table1[[#This Row],[Report Date]], "mmmm"),"")</f>
        <v>February</v>
      </c>
      <c r="N8405" s="13">
        <f>IFERROR(YEAR(Table1[[#This Row],[Report Date]]),"")</f>
        <v>2025</v>
      </c>
      <c r="O8405" s="13" t="str">
        <f ca="1">IF(Table1[[#This Row],[Report Date]]&gt;=TODAY()-6, "within week", "Older")</f>
        <v>Older</v>
      </c>
      <c r="P8405" s="37">
        <f>EOMONTH(Table1[[#This Row],[Report Date]], 0)</f>
        <v>45716</v>
      </c>
    </row>
    <row r="8406" spans="1:16" x14ac:dyDescent="0.25">
      <c r="A8406" s="9" t="s">
        <v>6</v>
      </c>
      <c r="B8406" s="10">
        <v>45706</v>
      </c>
      <c r="C8406" s="9" t="s">
        <v>111</v>
      </c>
      <c r="D8406" s="9">
        <v>2</v>
      </c>
      <c r="E8406" s="9" t="s">
        <v>20</v>
      </c>
      <c r="F8406" s="9">
        <v>727146</v>
      </c>
      <c r="G8406" s="9" t="s">
        <v>118</v>
      </c>
      <c r="H8406" s="9" t="s">
        <v>130</v>
      </c>
      <c r="I8406" s="9">
        <v>5</v>
      </c>
      <c r="J8406" s="9">
        <v>0</v>
      </c>
      <c r="K8406" s="9">
        <v>0</v>
      </c>
      <c r="L8406" s="10">
        <v>0</v>
      </c>
      <c r="M8406" s="13" t="str">
        <f>IFERROR(TEXT(Table1[[#This Row],[Report Date]], "mmmm"),"")</f>
        <v>February</v>
      </c>
      <c r="N8406" s="13">
        <f>IFERROR(YEAR(Table1[[#This Row],[Report Date]]),"")</f>
        <v>2025</v>
      </c>
      <c r="O8406" s="13" t="str">
        <f ca="1">IF(Table1[[#This Row],[Report Date]]&gt;=TODAY()-6, "within week", "Older")</f>
        <v>Older</v>
      </c>
      <c r="P8406" s="37">
        <f>EOMONTH(Table1[[#This Row],[Report Date]], 0)</f>
        <v>45716</v>
      </c>
    </row>
    <row r="8407" spans="1:16" x14ac:dyDescent="0.25">
      <c r="A8407" s="9" t="s">
        <v>6</v>
      </c>
      <c r="B8407" s="10">
        <v>45706</v>
      </c>
      <c r="C8407" s="9" t="s">
        <v>111</v>
      </c>
      <c r="D8407" s="9">
        <v>2</v>
      </c>
      <c r="E8407" s="9" t="s">
        <v>18</v>
      </c>
      <c r="F8407" s="9">
        <v>985351</v>
      </c>
      <c r="G8407" s="9" t="s">
        <v>125</v>
      </c>
      <c r="H8407" s="9" t="s">
        <v>137</v>
      </c>
      <c r="I8407" s="9">
        <v>30</v>
      </c>
      <c r="J8407" s="9">
        <v>20</v>
      </c>
      <c r="K8407" s="9">
        <v>0</v>
      </c>
      <c r="L8407" s="10">
        <v>0</v>
      </c>
      <c r="M8407" s="13" t="str">
        <f>IFERROR(TEXT(Table1[[#This Row],[Report Date]], "mmmm"),"")</f>
        <v>February</v>
      </c>
      <c r="N8407" s="13">
        <f>IFERROR(YEAR(Table1[[#This Row],[Report Date]]),"")</f>
        <v>2025</v>
      </c>
      <c r="O8407" s="13" t="str">
        <f ca="1">IF(Table1[[#This Row],[Report Date]]&gt;=TODAY()-6, "within week", "Older")</f>
        <v>Older</v>
      </c>
      <c r="P8407" s="37">
        <f>EOMONTH(Table1[[#This Row],[Report Date]], 0)</f>
        <v>45716</v>
      </c>
    </row>
    <row r="8408" spans="1:16" x14ac:dyDescent="0.25">
      <c r="A8408" s="9" t="s">
        <v>3</v>
      </c>
      <c r="B8408" s="10">
        <v>45706</v>
      </c>
      <c r="C8408" s="9" t="s">
        <v>111</v>
      </c>
      <c r="D8408" s="9">
        <v>2</v>
      </c>
      <c r="E8408" s="9" t="s">
        <v>17</v>
      </c>
      <c r="F8408" s="9">
        <v>330597</v>
      </c>
      <c r="G8408" s="9" t="s">
        <v>123</v>
      </c>
      <c r="H8408" s="9" t="s">
        <v>147</v>
      </c>
      <c r="I8408" s="9">
        <v>120</v>
      </c>
      <c r="J8408" s="9">
        <v>20</v>
      </c>
      <c r="K8408" s="9">
        <v>6</v>
      </c>
      <c r="L8408" s="10">
        <v>0</v>
      </c>
      <c r="M8408" s="13" t="str">
        <f>IFERROR(TEXT(Table1[[#This Row],[Report Date]], "mmmm"),"")</f>
        <v>February</v>
      </c>
      <c r="N8408" s="13">
        <f>IFERROR(YEAR(Table1[[#This Row],[Report Date]]),"")</f>
        <v>2025</v>
      </c>
      <c r="O8408" s="13" t="str">
        <f ca="1">IF(Table1[[#This Row],[Report Date]]&gt;=TODAY()-6, "within week", "Older")</f>
        <v>Older</v>
      </c>
      <c r="P8408" s="37">
        <f>EOMONTH(Table1[[#This Row],[Report Date]], 0)</f>
        <v>45716</v>
      </c>
    </row>
    <row r="8409" spans="1:16" x14ac:dyDescent="0.25">
      <c r="A8409" s="9" t="s">
        <v>13</v>
      </c>
      <c r="B8409" s="10">
        <v>45699</v>
      </c>
      <c r="C8409" s="9" t="s">
        <v>111</v>
      </c>
      <c r="D8409" s="9">
        <v>2</v>
      </c>
      <c r="E8409" s="9" t="s">
        <v>20</v>
      </c>
      <c r="F8409" s="9">
        <v>912861</v>
      </c>
      <c r="G8409" s="9" t="s">
        <v>127</v>
      </c>
      <c r="H8409" s="9" t="s">
        <v>131</v>
      </c>
      <c r="I8409" s="9">
        <v>0</v>
      </c>
      <c r="J8409" s="9">
        <v>0</v>
      </c>
      <c r="K8409" s="9">
        <v>0</v>
      </c>
      <c r="L8409" s="10">
        <v>0</v>
      </c>
      <c r="M8409" s="13" t="str">
        <f>IFERROR(TEXT(Table1[[#This Row],[Report Date]], "mmmm"),"")</f>
        <v>February</v>
      </c>
      <c r="N8409" s="13">
        <f>IFERROR(YEAR(Table1[[#This Row],[Report Date]]),"")</f>
        <v>2025</v>
      </c>
      <c r="O8409" s="13" t="str">
        <f ca="1">IF(Table1[[#This Row],[Report Date]]&gt;=TODAY()-6, "within week", "Older")</f>
        <v>Older</v>
      </c>
      <c r="P8409" s="37">
        <f>EOMONTH(Table1[[#This Row],[Report Date]], 0)</f>
        <v>45716</v>
      </c>
    </row>
    <row r="8410" spans="1:16" x14ac:dyDescent="0.25">
      <c r="A8410" s="9" t="s">
        <v>11</v>
      </c>
      <c r="B8410" s="10">
        <v>45699</v>
      </c>
      <c r="C8410" s="9" t="s">
        <v>111</v>
      </c>
      <c r="D8410" s="9">
        <v>2</v>
      </c>
      <c r="E8410" s="9" t="s">
        <v>17</v>
      </c>
      <c r="F8410" s="9">
        <v>980059</v>
      </c>
      <c r="G8410" s="9" t="s">
        <v>119</v>
      </c>
      <c r="H8410" s="9" t="s">
        <v>135</v>
      </c>
      <c r="I8410" s="9">
        <v>39</v>
      </c>
      <c r="J8410" s="9">
        <v>21</v>
      </c>
      <c r="K8410" s="9">
        <v>14</v>
      </c>
      <c r="L8410" s="10">
        <v>0</v>
      </c>
      <c r="M8410" s="13" t="str">
        <f>IFERROR(TEXT(Table1[[#This Row],[Report Date]], "mmmm"),"")</f>
        <v>February</v>
      </c>
      <c r="N8410" s="13">
        <f>IFERROR(YEAR(Table1[[#This Row],[Report Date]]),"")</f>
        <v>2025</v>
      </c>
      <c r="O8410" s="13" t="str">
        <f ca="1">IF(Table1[[#This Row],[Report Date]]&gt;=TODAY()-6, "within week", "Older")</f>
        <v>Older</v>
      </c>
      <c r="P8410" s="37">
        <f>EOMONTH(Table1[[#This Row],[Report Date]], 0)</f>
        <v>45716</v>
      </c>
    </row>
    <row r="8411" spans="1:16" x14ac:dyDescent="0.25">
      <c r="A8411" s="9" t="s">
        <v>11</v>
      </c>
      <c r="B8411" s="10">
        <v>45692</v>
      </c>
      <c r="C8411" s="9" t="s">
        <v>111</v>
      </c>
      <c r="D8411" s="9">
        <v>2</v>
      </c>
      <c r="E8411" s="9" t="s">
        <v>18</v>
      </c>
      <c r="F8411" s="9">
        <v>425399</v>
      </c>
      <c r="G8411" s="9" t="s">
        <v>127</v>
      </c>
      <c r="H8411" s="9" t="s">
        <v>131</v>
      </c>
      <c r="I8411" s="9">
        <v>32</v>
      </c>
      <c r="J8411" s="9">
        <v>19</v>
      </c>
      <c r="K8411" s="9">
        <v>0</v>
      </c>
      <c r="L8411" s="10">
        <v>0</v>
      </c>
      <c r="M8411" s="13" t="str">
        <f>IFERROR(TEXT(Table1[[#This Row],[Report Date]], "mmmm"),"")</f>
        <v>February</v>
      </c>
      <c r="N8411" s="13">
        <f>IFERROR(YEAR(Table1[[#This Row],[Report Date]]),"")</f>
        <v>2025</v>
      </c>
      <c r="O8411" s="13" t="str">
        <f ca="1">IF(Table1[[#This Row],[Report Date]]&gt;=TODAY()-6, "within week", "Older")</f>
        <v>Older</v>
      </c>
      <c r="P8411" s="37">
        <f>EOMONTH(Table1[[#This Row],[Report Date]], 0)</f>
        <v>45716</v>
      </c>
    </row>
    <row r="8412" spans="1:16" x14ac:dyDescent="0.25">
      <c r="A8412" s="9" t="s">
        <v>8</v>
      </c>
      <c r="B8412" s="10">
        <v>45692</v>
      </c>
      <c r="C8412" s="9" t="s">
        <v>111</v>
      </c>
      <c r="D8412" s="9">
        <v>2</v>
      </c>
      <c r="E8412" s="9" t="s">
        <v>17</v>
      </c>
      <c r="F8412" s="9">
        <v>244711</v>
      </c>
      <c r="G8412" s="9" t="s">
        <v>126</v>
      </c>
      <c r="H8412" s="9" t="s">
        <v>142</v>
      </c>
      <c r="I8412" s="9">
        <v>71</v>
      </c>
      <c r="J8412" s="9">
        <v>25</v>
      </c>
      <c r="K8412" s="9">
        <v>4</v>
      </c>
      <c r="L8412" s="10">
        <v>0</v>
      </c>
      <c r="M8412" s="13" t="str">
        <f>IFERROR(TEXT(Table1[[#This Row],[Report Date]], "mmmm"),"")</f>
        <v>February</v>
      </c>
      <c r="N8412" s="13">
        <f>IFERROR(YEAR(Table1[[#This Row],[Report Date]]),"")</f>
        <v>2025</v>
      </c>
      <c r="O8412" s="13" t="str">
        <f ca="1">IF(Table1[[#This Row],[Report Date]]&gt;=TODAY()-6, "within week", "Older")</f>
        <v>Older</v>
      </c>
      <c r="P8412" s="37">
        <f>EOMONTH(Table1[[#This Row],[Report Date]], 0)</f>
        <v>45716</v>
      </c>
    </row>
    <row r="8413" spans="1:16" x14ac:dyDescent="0.25">
      <c r="A8413" s="9" t="s">
        <v>8</v>
      </c>
      <c r="B8413" s="10">
        <v>45692</v>
      </c>
      <c r="C8413" s="9" t="s">
        <v>111</v>
      </c>
      <c r="D8413" s="9">
        <v>2</v>
      </c>
      <c r="E8413" s="9" t="s">
        <v>17</v>
      </c>
      <c r="F8413" s="9">
        <v>839713</v>
      </c>
      <c r="G8413" s="9" t="s">
        <v>117</v>
      </c>
      <c r="H8413" s="9" t="s">
        <v>145</v>
      </c>
      <c r="I8413" s="9">
        <v>106</v>
      </c>
      <c r="J8413" s="9">
        <v>36</v>
      </c>
      <c r="K8413" s="9">
        <v>13</v>
      </c>
      <c r="L8413" s="10">
        <v>0</v>
      </c>
      <c r="M8413" s="13" t="str">
        <f>IFERROR(TEXT(Table1[[#This Row],[Report Date]], "mmmm"),"")</f>
        <v>February</v>
      </c>
      <c r="N8413" s="13">
        <f>IFERROR(YEAR(Table1[[#This Row],[Report Date]]),"")</f>
        <v>2025</v>
      </c>
      <c r="O8413" s="13" t="str">
        <f ca="1">IF(Table1[[#This Row],[Report Date]]&gt;=TODAY()-6, "within week", "Older")</f>
        <v>Older</v>
      </c>
      <c r="P8413" s="37">
        <f>EOMONTH(Table1[[#This Row],[Report Date]], 0)</f>
        <v>45716</v>
      </c>
    </row>
    <row r="8414" spans="1:16" x14ac:dyDescent="0.25">
      <c r="A8414" s="9" t="s">
        <v>8</v>
      </c>
      <c r="B8414" s="10">
        <v>45692</v>
      </c>
      <c r="C8414" s="9" t="s">
        <v>111</v>
      </c>
      <c r="D8414" s="9">
        <v>2</v>
      </c>
      <c r="E8414" s="9" t="s">
        <v>20</v>
      </c>
      <c r="F8414" s="9">
        <v>497739</v>
      </c>
      <c r="G8414" s="9" t="s">
        <v>120</v>
      </c>
      <c r="H8414" s="9" t="s">
        <v>128</v>
      </c>
      <c r="I8414" s="9">
        <v>1</v>
      </c>
      <c r="J8414" s="9">
        <v>0</v>
      </c>
      <c r="K8414" s="9">
        <v>0</v>
      </c>
      <c r="L8414" s="10">
        <v>0</v>
      </c>
      <c r="M8414" s="13" t="str">
        <f>IFERROR(TEXT(Table1[[#This Row],[Report Date]], "mmmm"),"")</f>
        <v>February</v>
      </c>
      <c r="N8414" s="13">
        <f>IFERROR(YEAR(Table1[[#This Row],[Report Date]]),"")</f>
        <v>2025</v>
      </c>
      <c r="O8414" s="13" t="str">
        <f ca="1">IF(Table1[[#This Row],[Report Date]]&gt;=TODAY()-6, "within week", "Older")</f>
        <v>Older</v>
      </c>
      <c r="P8414" s="37">
        <f>EOMONTH(Table1[[#This Row],[Report Date]], 0)</f>
        <v>45716</v>
      </c>
    </row>
    <row r="8415" spans="1:16" x14ac:dyDescent="0.25">
      <c r="A8415" s="9" t="s">
        <v>6</v>
      </c>
      <c r="B8415" s="10">
        <v>45692</v>
      </c>
      <c r="C8415" s="9" t="s">
        <v>111</v>
      </c>
      <c r="D8415" s="9">
        <v>2</v>
      </c>
      <c r="E8415" s="9" t="s">
        <v>20</v>
      </c>
      <c r="F8415" s="9">
        <v>456100</v>
      </c>
      <c r="G8415" s="9" t="s">
        <v>126</v>
      </c>
      <c r="H8415" s="9" t="s">
        <v>134</v>
      </c>
      <c r="I8415" s="9">
        <v>2</v>
      </c>
      <c r="J8415" s="9">
        <v>0</v>
      </c>
      <c r="K8415" s="9">
        <v>0</v>
      </c>
      <c r="L8415" s="10">
        <v>0</v>
      </c>
      <c r="M8415" s="13" t="str">
        <f>IFERROR(TEXT(Table1[[#This Row],[Report Date]], "mmmm"),"")</f>
        <v>February</v>
      </c>
      <c r="N8415" s="13">
        <f>IFERROR(YEAR(Table1[[#This Row],[Report Date]]),"")</f>
        <v>2025</v>
      </c>
      <c r="O8415" s="13" t="str">
        <f ca="1">IF(Table1[[#This Row],[Report Date]]&gt;=TODAY()-6, "within week", "Older")</f>
        <v>Older</v>
      </c>
      <c r="P8415" s="37">
        <f>EOMONTH(Table1[[#This Row],[Report Date]], 0)</f>
        <v>45716</v>
      </c>
    </row>
    <row r="8416" spans="1:16" x14ac:dyDescent="0.25">
      <c r="A8416" s="9" t="s">
        <v>6</v>
      </c>
      <c r="B8416" s="10">
        <v>45692</v>
      </c>
      <c r="C8416" s="9" t="s">
        <v>111</v>
      </c>
      <c r="D8416" s="9">
        <v>2</v>
      </c>
      <c r="E8416" s="9" t="s">
        <v>20</v>
      </c>
      <c r="F8416" s="9">
        <v>903547</v>
      </c>
      <c r="G8416" s="9" t="s">
        <v>127</v>
      </c>
      <c r="H8416" s="9" t="s">
        <v>135</v>
      </c>
      <c r="I8416" s="9">
        <v>1</v>
      </c>
      <c r="J8416" s="9">
        <v>0</v>
      </c>
      <c r="K8416" s="9">
        <v>0</v>
      </c>
      <c r="L8416" s="10">
        <v>0</v>
      </c>
      <c r="M8416" s="13" t="str">
        <f>IFERROR(TEXT(Table1[[#This Row],[Report Date]], "mmmm"),"")</f>
        <v>February</v>
      </c>
      <c r="N8416" s="13">
        <f>IFERROR(YEAR(Table1[[#This Row],[Report Date]]),"")</f>
        <v>2025</v>
      </c>
      <c r="O8416" s="13" t="str">
        <f ca="1">IF(Table1[[#This Row],[Report Date]]&gt;=TODAY()-6, "within week", "Older")</f>
        <v>Older</v>
      </c>
      <c r="P8416" s="37">
        <f>EOMONTH(Table1[[#This Row],[Report Date]], 0)</f>
        <v>45716</v>
      </c>
    </row>
    <row r="8417" spans="1:16" x14ac:dyDescent="0.25">
      <c r="A8417" s="9" t="s">
        <v>6</v>
      </c>
      <c r="B8417" s="10">
        <v>45692</v>
      </c>
      <c r="C8417" s="9" t="s">
        <v>111</v>
      </c>
      <c r="D8417" s="9">
        <v>2</v>
      </c>
      <c r="E8417" s="9" t="s">
        <v>20</v>
      </c>
      <c r="F8417" s="9">
        <v>844113</v>
      </c>
      <c r="G8417" s="9" t="s">
        <v>117</v>
      </c>
      <c r="H8417" s="9" t="s">
        <v>137</v>
      </c>
      <c r="I8417" s="9">
        <v>5</v>
      </c>
      <c r="J8417" s="9">
        <v>0</v>
      </c>
      <c r="K8417" s="9">
        <v>0</v>
      </c>
      <c r="L8417" s="10">
        <v>0</v>
      </c>
      <c r="M8417" s="13" t="str">
        <f>IFERROR(TEXT(Table1[[#This Row],[Report Date]], "mmmm"),"")</f>
        <v>February</v>
      </c>
      <c r="N8417" s="13">
        <f>IFERROR(YEAR(Table1[[#This Row],[Report Date]]),"")</f>
        <v>2025</v>
      </c>
      <c r="O8417" s="13" t="str">
        <f ca="1">IF(Table1[[#This Row],[Report Date]]&gt;=TODAY()-6, "within week", "Older")</f>
        <v>Older</v>
      </c>
      <c r="P8417" s="37">
        <f>EOMONTH(Table1[[#This Row],[Report Date]], 0)</f>
        <v>45716</v>
      </c>
    </row>
    <row r="8418" spans="1:16" x14ac:dyDescent="0.25">
      <c r="A8418" s="9" t="s">
        <v>2</v>
      </c>
      <c r="B8418" s="10">
        <v>45692</v>
      </c>
      <c r="C8418" s="9" t="s">
        <v>111</v>
      </c>
      <c r="D8418" s="9">
        <v>2</v>
      </c>
      <c r="E8418" s="9" t="s">
        <v>20</v>
      </c>
      <c r="F8418" s="9">
        <v>909352</v>
      </c>
      <c r="G8418" s="9" t="s">
        <v>123</v>
      </c>
      <c r="H8418" s="9" t="s">
        <v>143</v>
      </c>
      <c r="I8418" s="9">
        <v>1</v>
      </c>
      <c r="J8418" s="9">
        <v>0</v>
      </c>
      <c r="K8418" s="9">
        <v>0</v>
      </c>
      <c r="L8418" s="10">
        <v>0</v>
      </c>
      <c r="M8418" s="13" t="str">
        <f>IFERROR(TEXT(Table1[[#This Row],[Report Date]], "mmmm"),"")</f>
        <v>February</v>
      </c>
      <c r="N8418" s="13">
        <f>IFERROR(YEAR(Table1[[#This Row],[Report Date]]),"")</f>
        <v>2025</v>
      </c>
      <c r="O8418" s="13" t="str">
        <f ca="1">IF(Table1[[#This Row],[Report Date]]&gt;=TODAY()-6, "within week", "Older")</f>
        <v>Older</v>
      </c>
      <c r="P8418" s="37">
        <f>EOMONTH(Table1[[#This Row],[Report Date]], 0)</f>
        <v>45716</v>
      </c>
    </row>
    <row r="8419" spans="1:16" x14ac:dyDescent="0.25">
      <c r="A8419" s="9" t="s">
        <v>2</v>
      </c>
      <c r="B8419" s="10">
        <v>45692</v>
      </c>
      <c r="C8419" s="9" t="s">
        <v>111</v>
      </c>
      <c r="D8419" s="9">
        <v>2</v>
      </c>
      <c r="E8419" s="9" t="s">
        <v>18</v>
      </c>
      <c r="F8419" s="9">
        <v>686465</v>
      </c>
      <c r="G8419" s="9" t="s">
        <v>126</v>
      </c>
      <c r="H8419" s="9" t="s">
        <v>146</v>
      </c>
      <c r="I8419" s="9">
        <v>22</v>
      </c>
      <c r="J8419" s="9">
        <v>20</v>
      </c>
      <c r="K8419" s="9">
        <v>0</v>
      </c>
      <c r="L8419" s="10">
        <v>0</v>
      </c>
      <c r="M8419" s="13" t="str">
        <f>IFERROR(TEXT(Table1[[#This Row],[Report Date]], "mmmm"),"")</f>
        <v>February</v>
      </c>
      <c r="N8419" s="13">
        <f>IFERROR(YEAR(Table1[[#This Row],[Report Date]]),"")</f>
        <v>2025</v>
      </c>
      <c r="O8419" s="13" t="str">
        <f ca="1">IF(Table1[[#This Row],[Report Date]]&gt;=TODAY()-6, "within week", "Older")</f>
        <v>Older</v>
      </c>
      <c r="P8419" s="37">
        <f>EOMONTH(Table1[[#This Row],[Report Date]], 0)</f>
        <v>45716</v>
      </c>
    </row>
    <row r="8420" spans="1:16" x14ac:dyDescent="0.25">
      <c r="A8420" s="9" t="s">
        <v>11</v>
      </c>
      <c r="B8420" s="10">
        <v>45685</v>
      </c>
      <c r="C8420" s="9" t="s">
        <v>111</v>
      </c>
      <c r="D8420" s="9">
        <v>2</v>
      </c>
      <c r="E8420" s="9" t="s">
        <v>17</v>
      </c>
      <c r="F8420" s="9">
        <v>665211</v>
      </c>
      <c r="G8420" s="9" t="s">
        <v>126</v>
      </c>
      <c r="H8420" s="9" t="s">
        <v>138</v>
      </c>
      <c r="I8420" s="9">
        <v>161</v>
      </c>
      <c r="J8420" s="9">
        <v>25</v>
      </c>
      <c r="K8420" s="9">
        <v>11</v>
      </c>
      <c r="L8420" s="10">
        <v>0</v>
      </c>
      <c r="M8420" s="13" t="str">
        <f>IFERROR(TEXT(Table1[[#This Row],[Report Date]], "mmmm"),"")</f>
        <v>January</v>
      </c>
      <c r="N8420" s="13">
        <f>IFERROR(YEAR(Table1[[#This Row],[Report Date]]),"")</f>
        <v>2025</v>
      </c>
      <c r="O8420" s="13" t="str">
        <f ca="1">IF(Table1[[#This Row],[Report Date]]&gt;=TODAY()-6, "within week", "Older")</f>
        <v>Older</v>
      </c>
      <c r="P8420" s="37">
        <f>EOMONTH(Table1[[#This Row],[Report Date]], 0)</f>
        <v>45688</v>
      </c>
    </row>
    <row r="8421" spans="1:16" x14ac:dyDescent="0.25">
      <c r="A8421" s="9" t="s">
        <v>11</v>
      </c>
      <c r="B8421" s="10">
        <v>45685</v>
      </c>
      <c r="C8421" s="9" t="s">
        <v>111</v>
      </c>
      <c r="D8421" s="9">
        <v>2</v>
      </c>
      <c r="E8421" s="9" t="s">
        <v>18</v>
      </c>
      <c r="F8421" s="9">
        <v>360597</v>
      </c>
      <c r="G8421" s="9" t="s">
        <v>120</v>
      </c>
      <c r="H8421" s="9" t="s">
        <v>136</v>
      </c>
      <c r="I8421" s="9">
        <v>77</v>
      </c>
      <c r="J8421" s="9">
        <v>42</v>
      </c>
      <c r="K8421" s="9">
        <v>0</v>
      </c>
      <c r="L8421" s="10">
        <v>0</v>
      </c>
      <c r="M8421" s="13" t="str">
        <f>IFERROR(TEXT(Table1[[#This Row],[Report Date]], "mmmm"),"")</f>
        <v>January</v>
      </c>
      <c r="N8421" s="13">
        <f>IFERROR(YEAR(Table1[[#This Row],[Report Date]]),"")</f>
        <v>2025</v>
      </c>
      <c r="O8421" s="13" t="str">
        <f ca="1">IF(Table1[[#This Row],[Report Date]]&gt;=TODAY()-6, "within week", "Older")</f>
        <v>Older</v>
      </c>
      <c r="P8421" s="37">
        <f>EOMONTH(Table1[[#This Row],[Report Date]], 0)</f>
        <v>45688</v>
      </c>
    </row>
    <row r="8422" spans="1:16" x14ac:dyDescent="0.25">
      <c r="A8422" s="9" t="s">
        <v>4</v>
      </c>
      <c r="B8422" s="10">
        <v>45685</v>
      </c>
      <c r="C8422" s="9" t="s">
        <v>111</v>
      </c>
      <c r="D8422" s="9">
        <v>2</v>
      </c>
      <c r="E8422" s="9" t="s">
        <v>18</v>
      </c>
      <c r="F8422" s="9">
        <v>158423</v>
      </c>
      <c r="G8422" s="9" t="s">
        <v>126</v>
      </c>
      <c r="H8422" s="9" t="s">
        <v>146</v>
      </c>
      <c r="I8422" s="9">
        <v>70</v>
      </c>
      <c r="J8422" s="9">
        <v>15</v>
      </c>
      <c r="K8422" s="9">
        <v>0</v>
      </c>
      <c r="L8422" s="10">
        <v>0</v>
      </c>
      <c r="M8422" s="13" t="str">
        <f>IFERROR(TEXT(Table1[[#This Row],[Report Date]], "mmmm"),"")</f>
        <v>January</v>
      </c>
      <c r="N8422" s="13">
        <f>IFERROR(YEAR(Table1[[#This Row],[Report Date]]),"")</f>
        <v>2025</v>
      </c>
      <c r="O8422" s="13" t="str">
        <f ca="1">IF(Table1[[#This Row],[Report Date]]&gt;=TODAY()-6, "within week", "Older")</f>
        <v>Older</v>
      </c>
      <c r="P8422" s="37">
        <f>EOMONTH(Table1[[#This Row],[Report Date]], 0)</f>
        <v>45688</v>
      </c>
    </row>
    <row r="8423" spans="1:16" x14ac:dyDescent="0.25">
      <c r="A8423" s="9" t="s">
        <v>11</v>
      </c>
      <c r="B8423" s="10">
        <v>45679</v>
      </c>
      <c r="C8423" s="9" t="s">
        <v>111</v>
      </c>
      <c r="D8423" s="9">
        <v>2</v>
      </c>
      <c r="E8423" s="9" t="s">
        <v>18</v>
      </c>
      <c r="F8423" s="9">
        <v>682802</v>
      </c>
      <c r="G8423" s="9" t="s">
        <v>127</v>
      </c>
      <c r="H8423" s="9" t="s">
        <v>143</v>
      </c>
      <c r="I8423" s="9">
        <v>57</v>
      </c>
      <c r="J8423" s="9">
        <v>40</v>
      </c>
      <c r="K8423" s="9">
        <v>0</v>
      </c>
      <c r="L8423" s="10">
        <v>0</v>
      </c>
      <c r="M8423" s="13" t="str">
        <f>IFERROR(TEXT(Table1[[#This Row],[Report Date]], "mmmm"),"")</f>
        <v>January</v>
      </c>
      <c r="N8423" s="13">
        <f>IFERROR(YEAR(Table1[[#This Row],[Report Date]]),"")</f>
        <v>2025</v>
      </c>
      <c r="O8423" s="13" t="str">
        <f ca="1">IF(Table1[[#This Row],[Report Date]]&gt;=TODAY()-6, "within week", "Older")</f>
        <v>Older</v>
      </c>
      <c r="P8423" s="37">
        <f>EOMONTH(Table1[[#This Row],[Report Date]], 0)</f>
        <v>45688</v>
      </c>
    </row>
    <row r="8424" spans="1:16" x14ac:dyDescent="0.25">
      <c r="A8424" s="9" t="s">
        <v>11</v>
      </c>
      <c r="B8424" s="10">
        <v>45679</v>
      </c>
      <c r="C8424" s="9" t="s">
        <v>111</v>
      </c>
      <c r="D8424" s="9">
        <v>2</v>
      </c>
      <c r="E8424" s="9" t="s">
        <v>18</v>
      </c>
      <c r="F8424" s="9">
        <v>140569</v>
      </c>
      <c r="G8424" s="9" t="s">
        <v>116</v>
      </c>
      <c r="H8424" s="9" t="s">
        <v>144</v>
      </c>
      <c r="I8424" s="9">
        <v>134</v>
      </c>
      <c r="J8424" s="9">
        <v>16</v>
      </c>
      <c r="K8424" s="9">
        <v>0</v>
      </c>
      <c r="L8424" s="10">
        <v>0</v>
      </c>
      <c r="M8424" s="13" t="str">
        <f>IFERROR(TEXT(Table1[[#This Row],[Report Date]], "mmmm"),"")</f>
        <v>January</v>
      </c>
      <c r="N8424" s="13">
        <f>IFERROR(YEAR(Table1[[#This Row],[Report Date]]),"")</f>
        <v>2025</v>
      </c>
      <c r="O8424" s="13" t="str">
        <f ca="1">IF(Table1[[#This Row],[Report Date]]&gt;=TODAY()-6, "within week", "Older")</f>
        <v>Older</v>
      </c>
      <c r="P8424" s="37">
        <f>EOMONTH(Table1[[#This Row],[Report Date]], 0)</f>
        <v>45688</v>
      </c>
    </row>
    <row r="8425" spans="1:16" x14ac:dyDescent="0.25">
      <c r="A8425" s="9" t="s">
        <v>11</v>
      </c>
      <c r="B8425" s="10">
        <v>45679</v>
      </c>
      <c r="C8425" s="9" t="s">
        <v>111</v>
      </c>
      <c r="D8425" s="9">
        <v>2</v>
      </c>
      <c r="E8425" s="9" t="s">
        <v>18</v>
      </c>
      <c r="F8425" s="9">
        <v>437894</v>
      </c>
      <c r="G8425" s="9" t="s">
        <v>122</v>
      </c>
      <c r="H8425" s="9" t="s">
        <v>130</v>
      </c>
      <c r="I8425" s="9">
        <v>112</v>
      </c>
      <c r="J8425" s="9">
        <v>16</v>
      </c>
      <c r="K8425" s="9">
        <v>0</v>
      </c>
      <c r="L8425" s="10">
        <v>0</v>
      </c>
      <c r="M8425" s="13" t="str">
        <f>IFERROR(TEXT(Table1[[#This Row],[Report Date]], "mmmm"),"")</f>
        <v>January</v>
      </c>
      <c r="N8425" s="13">
        <f>IFERROR(YEAR(Table1[[#This Row],[Report Date]]),"")</f>
        <v>2025</v>
      </c>
      <c r="O8425" s="13" t="str">
        <f ca="1">IF(Table1[[#This Row],[Report Date]]&gt;=TODAY()-6, "within week", "Older")</f>
        <v>Older</v>
      </c>
      <c r="P8425" s="37">
        <f>EOMONTH(Table1[[#This Row],[Report Date]], 0)</f>
        <v>45688</v>
      </c>
    </row>
    <row r="8426" spans="1:16" x14ac:dyDescent="0.25">
      <c r="A8426" s="9" t="s">
        <v>11</v>
      </c>
      <c r="B8426" s="10">
        <v>45679</v>
      </c>
      <c r="C8426" s="9" t="s">
        <v>111</v>
      </c>
      <c r="D8426" s="9">
        <v>2</v>
      </c>
      <c r="E8426" s="9" t="s">
        <v>18</v>
      </c>
      <c r="F8426" s="9">
        <v>209157</v>
      </c>
      <c r="G8426" s="9" t="s">
        <v>117</v>
      </c>
      <c r="H8426" s="9" t="s">
        <v>137</v>
      </c>
      <c r="I8426" s="9">
        <v>126</v>
      </c>
      <c r="J8426" s="9">
        <v>16</v>
      </c>
      <c r="K8426" s="9">
        <v>0</v>
      </c>
      <c r="L8426" s="10">
        <v>0</v>
      </c>
      <c r="M8426" s="13" t="str">
        <f>IFERROR(TEXT(Table1[[#This Row],[Report Date]], "mmmm"),"")</f>
        <v>January</v>
      </c>
      <c r="N8426" s="13">
        <f>IFERROR(YEAR(Table1[[#This Row],[Report Date]]),"")</f>
        <v>2025</v>
      </c>
      <c r="O8426" s="13" t="str">
        <f ca="1">IF(Table1[[#This Row],[Report Date]]&gt;=TODAY()-6, "within week", "Older")</f>
        <v>Older</v>
      </c>
      <c r="P8426" s="37">
        <f>EOMONTH(Table1[[#This Row],[Report Date]], 0)</f>
        <v>45688</v>
      </c>
    </row>
    <row r="8427" spans="1:16" x14ac:dyDescent="0.25">
      <c r="A8427" s="9" t="s">
        <v>11</v>
      </c>
      <c r="B8427" s="10">
        <v>45679</v>
      </c>
      <c r="C8427" s="9" t="s">
        <v>111</v>
      </c>
      <c r="D8427" s="9">
        <v>2</v>
      </c>
      <c r="E8427" s="9" t="s">
        <v>18</v>
      </c>
      <c r="F8427" s="9">
        <v>195664</v>
      </c>
      <c r="G8427" s="9" t="s">
        <v>119</v>
      </c>
      <c r="H8427" s="9" t="s">
        <v>139</v>
      </c>
      <c r="I8427" s="9">
        <v>41</v>
      </c>
      <c r="J8427" s="9">
        <v>16</v>
      </c>
      <c r="K8427" s="9">
        <v>0</v>
      </c>
      <c r="L8427" s="10">
        <v>0</v>
      </c>
      <c r="M8427" s="13" t="str">
        <f>IFERROR(TEXT(Table1[[#This Row],[Report Date]], "mmmm"),"")</f>
        <v>January</v>
      </c>
      <c r="N8427" s="13">
        <f>IFERROR(YEAR(Table1[[#This Row],[Report Date]]),"")</f>
        <v>2025</v>
      </c>
      <c r="O8427" s="13" t="str">
        <f ca="1">IF(Table1[[#This Row],[Report Date]]&gt;=TODAY()-6, "within week", "Older")</f>
        <v>Older</v>
      </c>
      <c r="P8427" s="37">
        <f>EOMONTH(Table1[[#This Row],[Report Date]], 0)</f>
        <v>45688</v>
      </c>
    </row>
    <row r="8428" spans="1:16" x14ac:dyDescent="0.25">
      <c r="A8428" s="9" t="s">
        <v>8</v>
      </c>
      <c r="B8428" s="10">
        <v>45679</v>
      </c>
      <c r="C8428" s="9" t="s">
        <v>111</v>
      </c>
      <c r="D8428" s="9">
        <v>2</v>
      </c>
      <c r="E8428" s="9" t="s">
        <v>17</v>
      </c>
      <c r="F8428" s="9">
        <v>403216</v>
      </c>
      <c r="G8428" s="9" t="s">
        <v>124</v>
      </c>
      <c r="H8428" s="9" t="s">
        <v>128</v>
      </c>
      <c r="I8428" s="9">
        <v>93</v>
      </c>
      <c r="J8428" s="9">
        <v>23</v>
      </c>
      <c r="K8428" s="9">
        <v>6</v>
      </c>
      <c r="L8428" s="10">
        <v>0</v>
      </c>
      <c r="M8428" s="13" t="str">
        <f>IFERROR(TEXT(Table1[[#This Row],[Report Date]], "mmmm"),"")</f>
        <v>January</v>
      </c>
      <c r="N8428" s="13">
        <f>IFERROR(YEAR(Table1[[#This Row],[Report Date]]),"")</f>
        <v>2025</v>
      </c>
      <c r="O8428" s="13" t="str">
        <f ca="1">IF(Table1[[#This Row],[Report Date]]&gt;=TODAY()-6, "within week", "Older")</f>
        <v>Older</v>
      </c>
      <c r="P8428" s="37">
        <f>EOMONTH(Table1[[#This Row],[Report Date]], 0)</f>
        <v>45688</v>
      </c>
    </row>
    <row r="8429" spans="1:16" x14ac:dyDescent="0.25">
      <c r="A8429" s="9" t="s">
        <v>6</v>
      </c>
      <c r="B8429" s="10">
        <v>45679</v>
      </c>
      <c r="C8429" s="9" t="s">
        <v>111</v>
      </c>
      <c r="D8429" s="9">
        <v>2</v>
      </c>
      <c r="E8429" s="9" t="s">
        <v>20</v>
      </c>
      <c r="F8429" s="9">
        <v>115806</v>
      </c>
      <c r="G8429" s="9" t="s">
        <v>117</v>
      </c>
      <c r="H8429" s="9" t="s">
        <v>133</v>
      </c>
      <c r="I8429" s="9">
        <v>2</v>
      </c>
      <c r="J8429" s="9">
        <v>0</v>
      </c>
      <c r="K8429" s="9">
        <v>0</v>
      </c>
      <c r="L8429" s="10">
        <v>0</v>
      </c>
      <c r="M8429" s="13" t="str">
        <f>IFERROR(TEXT(Table1[[#This Row],[Report Date]], "mmmm"),"")</f>
        <v>January</v>
      </c>
      <c r="N8429" s="13">
        <f>IFERROR(YEAR(Table1[[#This Row],[Report Date]]),"")</f>
        <v>2025</v>
      </c>
      <c r="O8429" s="13" t="str">
        <f ca="1">IF(Table1[[#This Row],[Report Date]]&gt;=TODAY()-6, "within week", "Older")</f>
        <v>Older</v>
      </c>
      <c r="P8429" s="37">
        <f>EOMONTH(Table1[[#This Row],[Report Date]], 0)</f>
        <v>45688</v>
      </c>
    </row>
    <row r="8430" spans="1:16" x14ac:dyDescent="0.25">
      <c r="A8430" s="9" t="s">
        <v>6</v>
      </c>
      <c r="B8430" s="10">
        <v>45679</v>
      </c>
      <c r="C8430" s="9" t="s">
        <v>111</v>
      </c>
      <c r="D8430" s="9">
        <v>2</v>
      </c>
      <c r="E8430" s="9" t="s">
        <v>19</v>
      </c>
      <c r="F8430" s="9">
        <v>403459</v>
      </c>
      <c r="G8430" s="9" t="s">
        <v>127</v>
      </c>
      <c r="H8430" s="9" t="s">
        <v>135</v>
      </c>
      <c r="I8430" s="9">
        <v>5</v>
      </c>
      <c r="J8430" s="9">
        <v>0</v>
      </c>
      <c r="K8430" s="9">
        <v>0</v>
      </c>
      <c r="L8430" s="10">
        <v>0</v>
      </c>
      <c r="M8430" s="13" t="str">
        <f>IFERROR(TEXT(Table1[[#This Row],[Report Date]], "mmmm"),"")</f>
        <v>January</v>
      </c>
      <c r="N8430" s="13">
        <f>IFERROR(YEAR(Table1[[#This Row],[Report Date]]),"")</f>
        <v>2025</v>
      </c>
      <c r="O8430" s="13" t="str">
        <f ca="1">IF(Table1[[#This Row],[Report Date]]&gt;=TODAY()-6, "within week", "Older")</f>
        <v>Older</v>
      </c>
      <c r="P8430" s="37">
        <f>EOMONTH(Table1[[#This Row],[Report Date]], 0)</f>
        <v>45688</v>
      </c>
    </row>
    <row r="8431" spans="1:16" x14ac:dyDescent="0.25">
      <c r="A8431" s="9" t="s">
        <v>3</v>
      </c>
      <c r="B8431" s="10">
        <v>45679</v>
      </c>
      <c r="C8431" s="9" t="s">
        <v>111</v>
      </c>
      <c r="D8431" s="9">
        <v>2</v>
      </c>
      <c r="E8431" s="9" t="s">
        <v>18</v>
      </c>
      <c r="F8431" s="9">
        <v>893031</v>
      </c>
      <c r="G8431" s="9" t="s">
        <v>119</v>
      </c>
      <c r="H8431" s="9" t="s">
        <v>139</v>
      </c>
      <c r="I8431" s="9">
        <v>149</v>
      </c>
      <c r="J8431" s="9">
        <v>15</v>
      </c>
      <c r="K8431" s="9">
        <v>0</v>
      </c>
      <c r="L8431" s="10">
        <v>0</v>
      </c>
      <c r="M8431" s="13" t="str">
        <f>IFERROR(TEXT(Table1[[#This Row],[Report Date]], "mmmm"),"")</f>
        <v>January</v>
      </c>
      <c r="N8431" s="13">
        <f>IFERROR(YEAR(Table1[[#This Row],[Report Date]]),"")</f>
        <v>2025</v>
      </c>
      <c r="O8431" s="13" t="str">
        <f ca="1">IF(Table1[[#This Row],[Report Date]]&gt;=TODAY()-6, "within week", "Older")</f>
        <v>Older</v>
      </c>
      <c r="P8431" s="37">
        <f>EOMONTH(Table1[[#This Row],[Report Date]], 0)</f>
        <v>45688</v>
      </c>
    </row>
    <row r="8432" spans="1:16" x14ac:dyDescent="0.25">
      <c r="A8432" s="9" t="s">
        <v>3</v>
      </c>
      <c r="B8432" s="10">
        <v>45679</v>
      </c>
      <c r="C8432" s="9" t="s">
        <v>111</v>
      </c>
      <c r="D8432" s="9">
        <v>2</v>
      </c>
      <c r="E8432" s="9" t="s">
        <v>18</v>
      </c>
      <c r="F8432" s="9">
        <v>152443</v>
      </c>
      <c r="G8432" s="9" t="s">
        <v>121</v>
      </c>
      <c r="H8432" s="9" t="s">
        <v>141</v>
      </c>
      <c r="I8432" s="9">
        <v>114</v>
      </c>
      <c r="J8432" s="9">
        <v>16</v>
      </c>
      <c r="K8432" s="9">
        <v>0</v>
      </c>
      <c r="L8432" s="10">
        <v>0</v>
      </c>
      <c r="M8432" s="13" t="str">
        <f>IFERROR(TEXT(Table1[[#This Row],[Report Date]], "mmmm"),"")</f>
        <v>January</v>
      </c>
      <c r="N8432" s="13">
        <f>IFERROR(YEAR(Table1[[#This Row],[Report Date]]),"")</f>
        <v>2025</v>
      </c>
      <c r="O8432" s="13" t="str">
        <f ca="1">IF(Table1[[#This Row],[Report Date]]&gt;=TODAY()-6, "within week", "Older")</f>
        <v>Older</v>
      </c>
      <c r="P8432" s="37">
        <f>EOMONTH(Table1[[#This Row],[Report Date]], 0)</f>
        <v>45688</v>
      </c>
    </row>
    <row r="8433" spans="1:16" x14ac:dyDescent="0.25">
      <c r="A8433" s="9" t="s">
        <v>3</v>
      </c>
      <c r="B8433" s="10">
        <v>45679</v>
      </c>
      <c r="C8433" s="9" t="s">
        <v>111</v>
      </c>
      <c r="D8433" s="9">
        <v>2</v>
      </c>
      <c r="E8433" s="9" t="s">
        <v>18</v>
      </c>
      <c r="F8433" s="9">
        <v>284517</v>
      </c>
      <c r="G8433" s="9" t="s">
        <v>124</v>
      </c>
      <c r="H8433" s="9" t="s">
        <v>144</v>
      </c>
      <c r="I8433" s="9">
        <v>127</v>
      </c>
      <c r="J8433" s="9">
        <v>19</v>
      </c>
      <c r="K8433" s="9">
        <v>0</v>
      </c>
      <c r="L8433" s="10">
        <v>0</v>
      </c>
      <c r="M8433" s="13" t="str">
        <f>IFERROR(TEXT(Table1[[#This Row],[Report Date]], "mmmm"),"")</f>
        <v>January</v>
      </c>
      <c r="N8433" s="13">
        <f>IFERROR(YEAR(Table1[[#This Row],[Report Date]]),"")</f>
        <v>2025</v>
      </c>
      <c r="O8433" s="13" t="str">
        <f ca="1">IF(Table1[[#This Row],[Report Date]]&gt;=TODAY()-6, "within week", "Older")</f>
        <v>Older</v>
      </c>
      <c r="P8433" s="37">
        <f>EOMONTH(Table1[[#This Row],[Report Date]], 0)</f>
        <v>45688</v>
      </c>
    </row>
    <row r="8434" spans="1:16" x14ac:dyDescent="0.25">
      <c r="A8434" s="9" t="s">
        <v>16</v>
      </c>
      <c r="B8434" s="10">
        <v>45678</v>
      </c>
      <c r="C8434" s="9" t="s">
        <v>111</v>
      </c>
      <c r="D8434" s="9">
        <v>2</v>
      </c>
      <c r="E8434" s="9" t="s">
        <v>18</v>
      </c>
      <c r="F8434" s="9">
        <v>327237</v>
      </c>
      <c r="G8434" s="9" t="s">
        <v>122</v>
      </c>
      <c r="H8434" s="9" t="s">
        <v>134</v>
      </c>
      <c r="I8434" s="9">
        <v>35</v>
      </c>
      <c r="J8434" s="9">
        <v>15</v>
      </c>
      <c r="K8434" s="9">
        <v>0</v>
      </c>
      <c r="L8434" s="10">
        <v>0</v>
      </c>
      <c r="M8434" s="13" t="str">
        <f>IFERROR(TEXT(Table1[[#This Row],[Report Date]], "mmmm"),"")</f>
        <v>January</v>
      </c>
      <c r="N8434" s="13">
        <f>IFERROR(YEAR(Table1[[#This Row],[Report Date]]),"")</f>
        <v>2025</v>
      </c>
      <c r="O8434" s="13" t="str">
        <f ca="1">IF(Table1[[#This Row],[Report Date]]&gt;=TODAY()-6, "within week", "Older")</f>
        <v>Older</v>
      </c>
      <c r="P8434" s="37">
        <f>EOMONTH(Table1[[#This Row],[Report Date]], 0)</f>
        <v>45688</v>
      </c>
    </row>
    <row r="8435" spans="1:16" x14ac:dyDescent="0.25">
      <c r="A8435" s="9" t="s">
        <v>15</v>
      </c>
      <c r="B8435" s="10">
        <v>45678</v>
      </c>
      <c r="C8435" s="9" t="s">
        <v>111</v>
      </c>
      <c r="D8435" s="9">
        <v>2</v>
      </c>
      <c r="E8435" s="9" t="s">
        <v>18</v>
      </c>
      <c r="F8435" s="9">
        <v>697168</v>
      </c>
      <c r="G8435" s="9" t="s">
        <v>123</v>
      </c>
      <c r="H8435" s="9" t="s">
        <v>147</v>
      </c>
      <c r="I8435" s="9">
        <v>61</v>
      </c>
      <c r="J8435" s="9">
        <v>19</v>
      </c>
      <c r="K8435" s="9">
        <v>0</v>
      </c>
      <c r="L8435" s="10">
        <v>0</v>
      </c>
      <c r="M8435" s="13" t="str">
        <f>IFERROR(TEXT(Table1[[#This Row],[Report Date]], "mmmm"),"")</f>
        <v>January</v>
      </c>
      <c r="N8435" s="13">
        <f>IFERROR(YEAR(Table1[[#This Row],[Report Date]]),"")</f>
        <v>2025</v>
      </c>
      <c r="O8435" s="13" t="str">
        <f ca="1">IF(Table1[[#This Row],[Report Date]]&gt;=TODAY()-6, "within week", "Older")</f>
        <v>Older</v>
      </c>
      <c r="P8435" s="37">
        <f>EOMONTH(Table1[[#This Row],[Report Date]], 0)</f>
        <v>45688</v>
      </c>
    </row>
    <row r="8436" spans="1:16" x14ac:dyDescent="0.25">
      <c r="A8436" s="9" t="s">
        <v>11</v>
      </c>
      <c r="B8436" s="10">
        <v>45678</v>
      </c>
      <c r="C8436" s="9" t="s">
        <v>111</v>
      </c>
      <c r="D8436" s="9">
        <v>2</v>
      </c>
      <c r="E8436" s="9" t="s">
        <v>18</v>
      </c>
      <c r="F8436" s="9">
        <v>311856</v>
      </c>
      <c r="G8436" s="9" t="s">
        <v>126</v>
      </c>
      <c r="H8436" s="9" t="s">
        <v>142</v>
      </c>
      <c r="I8436" s="9">
        <v>91</v>
      </c>
      <c r="J8436" s="9">
        <v>15</v>
      </c>
      <c r="K8436" s="9">
        <v>0</v>
      </c>
      <c r="L8436" s="10">
        <v>0</v>
      </c>
      <c r="M8436" s="13" t="str">
        <f>IFERROR(TEXT(Table1[[#This Row],[Report Date]], "mmmm"),"")</f>
        <v>January</v>
      </c>
      <c r="N8436" s="13">
        <f>IFERROR(YEAR(Table1[[#This Row],[Report Date]]),"")</f>
        <v>2025</v>
      </c>
      <c r="O8436" s="13" t="str">
        <f ca="1">IF(Table1[[#This Row],[Report Date]]&gt;=TODAY()-6, "within week", "Older")</f>
        <v>Older</v>
      </c>
      <c r="P8436" s="37">
        <f>EOMONTH(Table1[[#This Row],[Report Date]], 0)</f>
        <v>45688</v>
      </c>
    </row>
    <row r="8437" spans="1:16" x14ac:dyDescent="0.25">
      <c r="A8437" s="9" t="s">
        <v>11</v>
      </c>
      <c r="B8437" s="10">
        <v>45678</v>
      </c>
      <c r="C8437" s="9" t="s">
        <v>111</v>
      </c>
      <c r="D8437" s="9">
        <v>2</v>
      </c>
      <c r="E8437" s="9" t="s">
        <v>18</v>
      </c>
      <c r="F8437" s="9">
        <v>413438</v>
      </c>
      <c r="G8437" s="9" t="s">
        <v>123</v>
      </c>
      <c r="H8437" s="9" t="s">
        <v>131</v>
      </c>
      <c r="I8437" s="9">
        <v>22</v>
      </c>
      <c r="J8437" s="9">
        <v>20</v>
      </c>
      <c r="K8437" s="9">
        <v>0</v>
      </c>
      <c r="L8437" s="10">
        <v>0</v>
      </c>
      <c r="M8437" s="13" t="str">
        <f>IFERROR(TEXT(Table1[[#This Row],[Report Date]], "mmmm"),"")</f>
        <v>January</v>
      </c>
      <c r="N8437" s="13">
        <f>IFERROR(YEAR(Table1[[#This Row],[Report Date]]),"")</f>
        <v>2025</v>
      </c>
      <c r="O8437" s="13" t="str">
        <f ca="1">IF(Table1[[#This Row],[Report Date]]&gt;=TODAY()-6, "within week", "Older")</f>
        <v>Older</v>
      </c>
      <c r="P8437" s="37">
        <f>EOMONTH(Table1[[#This Row],[Report Date]], 0)</f>
        <v>45688</v>
      </c>
    </row>
    <row r="8438" spans="1:16" x14ac:dyDescent="0.25">
      <c r="A8438" s="9" t="s">
        <v>11</v>
      </c>
      <c r="B8438" s="10">
        <v>45678</v>
      </c>
      <c r="C8438" s="9" t="s">
        <v>111</v>
      </c>
      <c r="D8438" s="9">
        <v>2</v>
      </c>
      <c r="E8438" s="9" t="s">
        <v>18</v>
      </c>
      <c r="F8438" s="9">
        <v>740759</v>
      </c>
      <c r="G8438" s="9" t="s">
        <v>124</v>
      </c>
      <c r="H8438" s="9" t="s">
        <v>132</v>
      </c>
      <c r="I8438" s="9">
        <v>40</v>
      </c>
      <c r="J8438" s="9">
        <v>15</v>
      </c>
      <c r="K8438" s="9">
        <v>0</v>
      </c>
      <c r="L8438" s="10">
        <v>0</v>
      </c>
      <c r="M8438" s="13" t="str">
        <f>IFERROR(TEXT(Table1[[#This Row],[Report Date]], "mmmm"),"")</f>
        <v>January</v>
      </c>
      <c r="N8438" s="13">
        <f>IFERROR(YEAR(Table1[[#This Row],[Report Date]]),"")</f>
        <v>2025</v>
      </c>
      <c r="O8438" s="13" t="str">
        <f ca="1">IF(Table1[[#This Row],[Report Date]]&gt;=TODAY()-6, "within week", "Older")</f>
        <v>Older</v>
      </c>
      <c r="P8438" s="37">
        <f>EOMONTH(Table1[[#This Row],[Report Date]], 0)</f>
        <v>45688</v>
      </c>
    </row>
    <row r="8439" spans="1:16" x14ac:dyDescent="0.25">
      <c r="A8439" s="9" t="s">
        <v>11</v>
      </c>
      <c r="B8439" s="10">
        <v>45678</v>
      </c>
      <c r="C8439" s="9" t="s">
        <v>111</v>
      </c>
      <c r="D8439" s="9">
        <v>2</v>
      </c>
      <c r="E8439" s="9" t="s">
        <v>18</v>
      </c>
      <c r="F8439" s="9">
        <v>960467</v>
      </c>
      <c r="G8439" s="9" t="s">
        <v>118</v>
      </c>
      <c r="H8439" s="9" t="s">
        <v>138</v>
      </c>
      <c r="I8439" s="9">
        <v>70</v>
      </c>
      <c r="J8439" s="9">
        <v>15</v>
      </c>
      <c r="K8439" s="9">
        <v>0</v>
      </c>
      <c r="L8439" s="10">
        <v>0</v>
      </c>
      <c r="M8439" s="13" t="str">
        <f>IFERROR(TEXT(Table1[[#This Row],[Report Date]], "mmmm"),"")</f>
        <v>January</v>
      </c>
      <c r="N8439" s="13">
        <f>IFERROR(YEAR(Table1[[#This Row],[Report Date]]),"")</f>
        <v>2025</v>
      </c>
      <c r="O8439" s="13" t="str">
        <f ca="1">IF(Table1[[#This Row],[Report Date]]&gt;=TODAY()-6, "within week", "Older")</f>
        <v>Older</v>
      </c>
      <c r="P8439" s="37">
        <f>EOMONTH(Table1[[#This Row],[Report Date]], 0)</f>
        <v>45688</v>
      </c>
    </row>
    <row r="8440" spans="1:16" x14ac:dyDescent="0.25">
      <c r="A8440" s="9" t="s">
        <v>11</v>
      </c>
      <c r="B8440" s="10">
        <v>45678</v>
      </c>
      <c r="C8440" s="9" t="s">
        <v>111</v>
      </c>
      <c r="D8440" s="9">
        <v>2</v>
      </c>
      <c r="E8440" s="9" t="s">
        <v>18</v>
      </c>
      <c r="F8440" s="9">
        <v>241477</v>
      </c>
      <c r="G8440" s="9" t="s">
        <v>125</v>
      </c>
      <c r="H8440" s="9" t="s">
        <v>145</v>
      </c>
      <c r="I8440" s="9">
        <v>97</v>
      </c>
      <c r="J8440" s="9">
        <v>48</v>
      </c>
      <c r="K8440" s="9">
        <v>0</v>
      </c>
      <c r="L8440" s="10">
        <v>0</v>
      </c>
      <c r="M8440" s="13" t="str">
        <f>IFERROR(TEXT(Table1[[#This Row],[Report Date]], "mmmm"),"")</f>
        <v>January</v>
      </c>
      <c r="N8440" s="13">
        <f>IFERROR(YEAR(Table1[[#This Row],[Report Date]]),"")</f>
        <v>2025</v>
      </c>
      <c r="O8440" s="13" t="str">
        <f ca="1">IF(Table1[[#This Row],[Report Date]]&gt;=TODAY()-6, "within week", "Older")</f>
        <v>Older</v>
      </c>
      <c r="P8440" s="37">
        <f>EOMONTH(Table1[[#This Row],[Report Date]], 0)</f>
        <v>45688</v>
      </c>
    </row>
    <row r="8441" spans="1:16" x14ac:dyDescent="0.25">
      <c r="A8441" s="9" t="s">
        <v>11</v>
      </c>
      <c r="B8441" s="10">
        <v>45678</v>
      </c>
      <c r="C8441" s="9" t="s">
        <v>111</v>
      </c>
      <c r="D8441" s="9">
        <v>2</v>
      </c>
      <c r="E8441" s="9" t="s">
        <v>18</v>
      </c>
      <c r="F8441" s="9">
        <v>509453</v>
      </c>
      <c r="G8441" s="9" t="s">
        <v>117</v>
      </c>
      <c r="H8441" s="9" t="s">
        <v>129</v>
      </c>
      <c r="I8441" s="9">
        <v>26</v>
      </c>
      <c r="J8441" s="9">
        <v>20</v>
      </c>
      <c r="K8441" s="9">
        <v>0</v>
      </c>
      <c r="L8441" s="10">
        <v>0</v>
      </c>
      <c r="M8441" s="13" t="str">
        <f>IFERROR(TEXT(Table1[[#This Row],[Report Date]], "mmmm"),"")</f>
        <v>January</v>
      </c>
      <c r="N8441" s="13">
        <f>IFERROR(YEAR(Table1[[#This Row],[Report Date]]),"")</f>
        <v>2025</v>
      </c>
      <c r="O8441" s="13" t="str">
        <f ca="1">IF(Table1[[#This Row],[Report Date]]&gt;=TODAY()-6, "within week", "Older")</f>
        <v>Older</v>
      </c>
      <c r="P8441" s="37">
        <f>EOMONTH(Table1[[#This Row],[Report Date]], 0)</f>
        <v>45688</v>
      </c>
    </row>
    <row r="8442" spans="1:16" x14ac:dyDescent="0.25">
      <c r="A8442" s="9" t="s">
        <v>8</v>
      </c>
      <c r="B8442" s="10">
        <v>45678</v>
      </c>
      <c r="C8442" s="9" t="s">
        <v>111</v>
      </c>
      <c r="D8442" s="9">
        <v>2</v>
      </c>
      <c r="E8442" s="9" t="s">
        <v>17</v>
      </c>
      <c r="F8442" s="9">
        <v>182889</v>
      </c>
      <c r="G8442" s="9" t="s">
        <v>117</v>
      </c>
      <c r="H8442" s="9" t="s">
        <v>141</v>
      </c>
      <c r="I8442" s="9">
        <v>92</v>
      </c>
      <c r="J8442" s="9">
        <v>22</v>
      </c>
      <c r="K8442" s="9">
        <v>5</v>
      </c>
      <c r="L8442" s="10">
        <v>0</v>
      </c>
      <c r="M8442" s="13" t="str">
        <f>IFERROR(TEXT(Table1[[#This Row],[Report Date]], "mmmm"),"")</f>
        <v>January</v>
      </c>
      <c r="N8442" s="13">
        <f>IFERROR(YEAR(Table1[[#This Row],[Report Date]]),"")</f>
        <v>2025</v>
      </c>
      <c r="O8442" s="13" t="str">
        <f ca="1">IF(Table1[[#This Row],[Report Date]]&gt;=TODAY()-6, "within week", "Older")</f>
        <v>Older</v>
      </c>
      <c r="P8442" s="37">
        <f>EOMONTH(Table1[[#This Row],[Report Date]], 0)</f>
        <v>45688</v>
      </c>
    </row>
    <row r="8443" spans="1:16" x14ac:dyDescent="0.25">
      <c r="A8443" s="9" t="s">
        <v>8</v>
      </c>
      <c r="B8443" s="10">
        <v>45678</v>
      </c>
      <c r="C8443" s="9" t="s">
        <v>111</v>
      </c>
      <c r="D8443" s="9">
        <v>2</v>
      </c>
      <c r="E8443" s="9" t="s">
        <v>18</v>
      </c>
      <c r="F8443" s="9">
        <v>647242</v>
      </c>
      <c r="G8443" s="9" t="s">
        <v>120</v>
      </c>
      <c r="H8443" s="9" t="s">
        <v>144</v>
      </c>
      <c r="I8443" s="9">
        <v>17</v>
      </c>
      <c r="J8443" s="9">
        <v>15</v>
      </c>
      <c r="K8443" s="9">
        <v>0</v>
      </c>
      <c r="L8443" s="10">
        <v>0</v>
      </c>
      <c r="M8443" s="13" t="str">
        <f>IFERROR(TEXT(Table1[[#This Row],[Report Date]], "mmmm"),"")</f>
        <v>January</v>
      </c>
      <c r="N8443" s="13">
        <f>IFERROR(YEAR(Table1[[#This Row],[Report Date]]),"")</f>
        <v>2025</v>
      </c>
      <c r="O8443" s="13" t="str">
        <f ca="1">IF(Table1[[#This Row],[Report Date]]&gt;=TODAY()-6, "within week", "Older")</f>
        <v>Older</v>
      </c>
      <c r="P8443" s="37">
        <f>EOMONTH(Table1[[#This Row],[Report Date]], 0)</f>
        <v>45688</v>
      </c>
    </row>
    <row r="8444" spans="1:16" x14ac:dyDescent="0.25">
      <c r="A8444" s="9" t="s">
        <v>6</v>
      </c>
      <c r="B8444" s="10">
        <v>45678</v>
      </c>
      <c r="C8444" s="9" t="s">
        <v>111</v>
      </c>
      <c r="D8444" s="9">
        <v>2</v>
      </c>
      <c r="E8444" s="9" t="s">
        <v>18</v>
      </c>
      <c r="F8444" s="9">
        <v>532674</v>
      </c>
      <c r="G8444" s="9" t="s">
        <v>122</v>
      </c>
      <c r="H8444" s="9" t="s">
        <v>138</v>
      </c>
      <c r="I8444" s="9">
        <v>120</v>
      </c>
      <c r="J8444" s="9">
        <v>15</v>
      </c>
      <c r="K8444" s="9">
        <v>0</v>
      </c>
      <c r="L8444" s="10">
        <v>0</v>
      </c>
      <c r="M8444" s="13" t="str">
        <f>IFERROR(TEXT(Table1[[#This Row],[Report Date]], "mmmm"),"")</f>
        <v>January</v>
      </c>
      <c r="N8444" s="13">
        <f>IFERROR(YEAR(Table1[[#This Row],[Report Date]]),"")</f>
        <v>2025</v>
      </c>
      <c r="O8444" s="13" t="str">
        <f ca="1">IF(Table1[[#This Row],[Report Date]]&gt;=TODAY()-6, "within week", "Older")</f>
        <v>Older</v>
      </c>
      <c r="P8444" s="37">
        <f>EOMONTH(Table1[[#This Row],[Report Date]], 0)</f>
        <v>45688</v>
      </c>
    </row>
    <row r="8445" spans="1:16" x14ac:dyDescent="0.25">
      <c r="A8445" s="9" t="s">
        <v>6</v>
      </c>
      <c r="B8445" s="10">
        <v>45678</v>
      </c>
      <c r="C8445" s="9" t="s">
        <v>111</v>
      </c>
      <c r="D8445" s="9">
        <v>2</v>
      </c>
      <c r="E8445" s="9" t="s">
        <v>18</v>
      </c>
      <c r="F8445" s="9">
        <v>331821</v>
      </c>
      <c r="G8445" s="9" t="s">
        <v>125</v>
      </c>
      <c r="H8445" s="9" t="s">
        <v>141</v>
      </c>
      <c r="I8445" s="9">
        <v>44</v>
      </c>
      <c r="J8445" s="9">
        <v>18</v>
      </c>
      <c r="K8445" s="9">
        <v>0</v>
      </c>
      <c r="L8445" s="10">
        <v>0</v>
      </c>
      <c r="M8445" s="13" t="str">
        <f>IFERROR(TEXT(Table1[[#This Row],[Report Date]], "mmmm"),"")</f>
        <v>January</v>
      </c>
      <c r="N8445" s="13">
        <f>IFERROR(YEAR(Table1[[#This Row],[Report Date]]),"")</f>
        <v>2025</v>
      </c>
      <c r="O8445" s="13" t="str">
        <f ca="1">IF(Table1[[#This Row],[Report Date]]&gt;=TODAY()-6, "within week", "Older")</f>
        <v>Older</v>
      </c>
      <c r="P8445" s="37">
        <f>EOMONTH(Table1[[#This Row],[Report Date]], 0)</f>
        <v>45688</v>
      </c>
    </row>
    <row r="8446" spans="1:16" x14ac:dyDescent="0.25">
      <c r="A8446" s="9" t="s">
        <v>6</v>
      </c>
      <c r="B8446" s="10">
        <v>45678</v>
      </c>
      <c r="C8446" s="9" t="s">
        <v>111</v>
      </c>
      <c r="D8446" s="9">
        <v>2</v>
      </c>
      <c r="E8446" s="9" t="s">
        <v>19</v>
      </c>
      <c r="F8446" s="9">
        <v>273804</v>
      </c>
      <c r="G8446" s="9" t="s">
        <v>122</v>
      </c>
      <c r="H8446" s="9" t="s">
        <v>130</v>
      </c>
      <c r="I8446" s="9">
        <v>6</v>
      </c>
      <c r="J8446" s="9">
        <v>0</v>
      </c>
      <c r="K8446" s="9">
        <v>0</v>
      </c>
      <c r="L8446" s="10">
        <v>0</v>
      </c>
      <c r="M8446" s="13" t="str">
        <f>IFERROR(TEXT(Table1[[#This Row],[Report Date]], "mmmm"),"")</f>
        <v>January</v>
      </c>
      <c r="N8446" s="13">
        <f>IFERROR(YEAR(Table1[[#This Row],[Report Date]]),"")</f>
        <v>2025</v>
      </c>
      <c r="O8446" s="13" t="str">
        <f ca="1">IF(Table1[[#This Row],[Report Date]]&gt;=TODAY()-6, "within week", "Older")</f>
        <v>Older</v>
      </c>
      <c r="P8446" s="37">
        <f>EOMONTH(Table1[[#This Row],[Report Date]], 0)</f>
        <v>45688</v>
      </c>
    </row>
    <row r="8447" spans="1:16" x14ac:dyDescent="0.25">
      <c r="A8447" s="9" t="s">
        <v>3</v>
      </c>
      <c r="B8447" s="10">
        <v>45678</v>
      </c>
      <c r="C8447" s="9" t="s">
        <v>111</v>
      </c>
      <c r="D8447" s="9">
        <v>2</v>
      </c>
      <c r="E8447" s="9" t="s">
        <v>18</v>
      </c>
      <c r="F8447" s="9">
        <v>820181</v>
      </c>
      <c r="G8447" s="9" t="s">
        <v>125</v>
      </c>
      <c r="H8447" s="9" t="s">
        <v>133</v>
      </c>
      <c r="I8447" s="9">
        <v>126</v>
      </c>
      <c r="J8447" s="9">
        <v>18</v>
      </c>
      <c r="K8447" s="9">
        <v>0</v>
      </c>
      <c r="L8447" s="10">
        <v>0</v>
      </c>
      <c r="M8447" s="13" t="str">
        <f>IFERROR(TEXT(Table1[[#This Row],[Report Date]], "mmmm"),"")</f>
        <v>January</v>
      </c>
      <c r="N8447" s="13">
        <f>IFERROR(YEAR(Table1[[#This Row],[Report Date]]),"")</f>
        <v>2025</v>
      </c>
      <c r="O8447" s="13" t="str">
        <f ca="1">IF(Table1[[#This Row],[Report Date]]&gt;=TODAY()-6, "within week", "Older")</f>
        <v>Older</v>
      </c>
      <c r="P8447" s="37">
        <f>EOMONTH(Table1[[#This Row],[Report Date]], 0)</f>
        <v>45688</v>
      </c>
    </row>
    <row r="8448" spans="1:16" x14ac:dyDescent="0.25">
      <c r="A8448" s="9" t="s">
        <v>16</v>
      </c>
      <c r="B8448" s="10">
        <v>45671</v>
      </c>
      <c r="C8448" s="9" t="s">
        <v>111</v>
      </c>
      <c r="D8448" s="9">
        <v>2</v>
      </c>
      <c r="E8448" s="9" t="s">
        <v>18</v>
      </c>
      <c r="F8448" s="9">
        <v>231021</v>
      </c>
      <c r="G8448" s="9" t="s">
        <v>126</v>
      </c>
      <c r="H8448" s="9" t="s">
        <v>146</v>
      </c>
      <c r="I8448" s="9">
        <v>34</v>
      </c>
      <c r="J8448" s="9">
        <v>18</v>
      </c>
      <c r="K8448" s="9">
        <v>0</v>
      </c>
      <c r="L8448" s="10">
        <v>0</v>
      </c>
      <c r="M8448" s="13" t="str">
        <f>IFERROR(TEXT(Table1[[#This Row],[Report Date]], "mmmm"),"")</f>
        <v>January</v>
      </c>
      <c r="N8448" s="13">
        <f>IFERROR(YEAR(Table1[[#This Row],[Report Date]]),"")</f>
        <v>2025</v>
      </c>
      <c r="O8448" s="13" t="str">
        <f ca="1">IF(Table1[[#This Row],[Report Date]]&gt;=TODAY()-6, "within week", "Older")</f>
        <v>Older</v>
      </c>
      <c r="P8448" s="37">
        <f>EOMONTH(Table1[[#This Row],[Report Date]], 0)</f>
        <v>45688</v>
      </c>
    </row>
    <row r="8449" spans="1:16" x14ac:dyDescent="0.25">
      <c r="A8449" s="9" t="s">
        <v>14</v>
      </c>
      <c r="B8449" s="10">
        <v>45671</v>
      </c>
      <c r="C8449" s="9" t="s">
        <v>111</v>
      </c>
      <c r="D8449" s="9">
        <v>2</v>
      </c>
      <c r="E8449" s="9" t="s">
        <v>19</v>
      </c>
      <c r="F8449" s="9">
        <v>246459</v>
      </c>
      <c r="G8449" s="9" t="s">
        <v>116</v>
      </c>
      <c r="H8449" s="9" t="s">
        <v>128</v>
      </c>
      <c r="I8449" s="9">
        <v>4</v>
      </c>
      <c r="J8449" s="9">
        <v>0</v>
      </c>
      <c r="K8449" s="9">
        <v>0</v>
      </c>
      <c r="L8449" s="10">
        <v>0</v>
      </c>
      <c r="M8449" s="13" t="str">
        <f>IFERROR(TEXT(Table1[[#This Row],[Report Date]], "mmmm"),"")</f>
        <v>January</v>
      </c>
      <c r="N8449" s="13">
        <f>IFERROR(YEAR(Table1[[#This Row],[Report Date]]),"")</f>
        <v>2025</v>
      </c>
      <c r="O8449" s="13" t="str">
        <f ca="1">IF(Table1[[#This Row],[Report Date]]&gt;=TODAY()-6, "within week", "Older")</f>
        <v>Older</v>
      </c>
      <c r="P8449" s="37">
        <f>EOMONTH(Table1[[#This Row],[Report Date]], 0)</f>
        <v>45688</v>
      </c>
    </row>
    <row r="8450" spans="1:16" x14ac:dyDescent="0.25">
      <c r="A8450" s="9" t="s">
        <v>6</v>
      </c>
      <c r="B8450" s="10">
        <v>45671</v>
      </c>
      <c r="C8450" s="9" t="s">
        <v>111</v>
      </c>
      <c r="D8450" s="9">
        <v>2</v>
      </c>
      <c r="E8450" s="9" t="s">
        <v>18</v>
      </c>
      <c r="F8450" s="9">
        <v>601417</v>
      </c>
      <c r="G8450" s="9" t="s">
        <v>117</v>
      </c>
      <c r="H8450" s="9" t="s">
        <v>137</v>
      </c>
      <c r="I8450" s="9">
        <v>96</v>
      </c>
      <c r="J8450" s="9">
        <v>22</v>
      </c>
      <c r="K8450" s="9">
        <v>0</v>
      </c>
      <c r="L8450" s="10">
        <v>0</v>
      </c>
      <c r="M8450" s="13" t="str">
        <f>IFERROR(TEXT(Table1[[#This Row],[Report Date]], "mmmm"),"")</f>
        <v>January</v>
      </c>
      <c r="N8450" s="13">
        <f>IFERROR(YEAR(Table1[[#This Row],[Report Date]]),"")</f>
        <v>2025</v>
      </c>
      <c r="O8450" s="13" t="str">
        <f ca="1">IF(Table1[[#This Row],[Report Date]]&gt;=TODAY()-6, "within week", "Older")</f>
        <v>Older</v>
      </c>
      <c r="P8450" s="37">
        <f>EOMONTH(Table1[[#This Row],[Report Date]], 0)</f>
        <v>45688</v>
      </c>
    </row>
    <row r="8451" spans="1:16" x14ac:dyDescent="0.25">
      <c r="A8451" s="9" t="s">
        <v>2</v>
      </c>
      <c r="B8451" s="10">
        <v>45671</v>
      </c>
      <c r="C8451" s="9" t="s">
        <v>111</v>
      </c>
      <c r="D8451" s="9">
        <v>2</v>
      </c>
      <c r="E8451" s="9" t="s">
        <v>20</v>
      </c>
      <c r="F8451" s="9">
        <v>545224</v>
      </c>
      <c r="G8451" s="9" t="s">
        <v>126</v>
      </c>
      <c r="H8451" s="9" t="s">
        <v>146</v>
      </c>
      <c r="I8451" s="9">
        <v>0</v>
      </c>
      <c r="J8451" s="9">
        <v>0</v>
      </c>
      <c r="K8451" s="9">
        <v>0</v>
      </c>
      <c r="L8451" s="10">
        <v>0</v>
      </c>
      <c r="M8451" s="13" t="str">
        <f>IFERROR(TEXT(Table1[[#This Row],[Report Date]], "mmmm"),"")</f>
        <v>January</v>
      </c>
      <c r="N8451" s="13">
        <f>IFERROR(YEAR(Table1[[#This Row],[Report Date]]),"")</f>
        <v>2025</v>
      </c>
      <c r="O8451" s="13" t="str">
        <f ca="1">IF(Table1[[#This Row],[Report Date]]&gt;=TODAY()-6, "within week", "Older")</f>
        <v>Older</v>
      </c>
      <c r="P8451" s="37">
        <f>EOMONTH(Table1[[#This Row],[Report Date]], 0)</f>
        <v>45688</v>
      </c>
    </row>
    <row r="8452" spans="1:16" x14ac:dyDescent="0.25">
      <c r="A8452" s="9" t="s">
        <v>13</v>
      </c>
      <c r="B8452" s="10">
        <v>45664</v>
      </c>
      <c r="C8452" s="9" t="s">
        <v>111</v>
      </c>
      <c r="D8452" s="9">
        <v>2</v>
      </c>
      <c r="E8452" s="9" t="s">
        <v>18</v>
      </c>
      <c r="F8452" s="9">
        <v>582316</v>
      </c>
      <c r="G8452" s="9" t="s">
        <v>117</v>
      </c>
      <c r="H8452" s="9" t="s">
        <v>141</v>
      </c>
      <c r="I8452" s="9">
        <v>137</v>
      </c>
      <c r="J8452" s="9">
        <v>15</v>
      </c>
      <c r="K8452" s="9">
        <v>0</v>
      </c>
      <c r="L8452" s="10">
        <v>0</v>
      </c>
      <c r="M8452" s="13" t="str">
        <f>IFERROR(TEXT(Table1[[#This Row],[Report Date]], "mmmm"),"")</f>
        <v>January</v>
      </c>
      <c r="N8452" s="13">
        <f>IFERROR(YEAR(Table1[[#This Row],[Report Date]]),"")</f>
        <v>2025</v>
      </c>
      <c r="O8452" s="13" t="str">
        <f ca="1">IF(Table1[[#This Row],[Report Date]]&gt;=TODAY()-6, "within week", "Older")</f>
        <v>Older</v>
      </c>
      <c r="P8452" s="37">
        <f>EOMONTH(Table1[[#This Row],[Report Date]], 0)</f>
        <v>45688</v>
      </c>
    </row>
    <row r="8453" spans="1:16" x14ac:dyDescent="0.25">
      <c r="A8453" s="9" t="s">
        <v>15</v>
      </c>
      <c r="B8453" s="10">
        <v>45664</v>
      </c>
      <c r="C8453" s="9" t="s">
        <v>111</v>
      </c>
      <c r="D8453" s="9">
        <v>2</v>
      </c>
      <c r="E8453" s="9" t="s">
        <v>18</v>
      </c>
      <c r="F8453" s="9">
        <v>608404</v>
      </c>
      <c r="G8453" s="9" t="s">
        <v>123</v>
      </c>
      <c r="H8453" s="9" t="s">
        <v>147</v>
      </c>
      <c r="I8453" s="9">
        <v>166</v>
      </c>
      <c r="J8453" s="9">
        <v>22</v>
      </c>
      <c r="K8453" s="9">
        <v>0</v>
      </c>
      <c r="L8453" s="10">
        <v>0</v>
      </c>
      <c r="M8453" s="13" t="str">
        <f>IFERROR(TEXT(Table1[[#This Row],[Report Date]], "mmmm"),"")</f>
        <v>January</v>
      </c>
      <c r="N8453" s="13">
        <f>IFERROR(YEAR(Table1[[#This Row],[Report Date]]),"")</f>
        <v>2025</v>
      </c>
      <c r="O8453" s="13" t="str">
        <f ca="1">IF(Table1[[#This Row],[Report Date]]&gt;=TODAY()-6, "within week", "Older")</f>
        <v>Older</v>
      </c>
      <c r="P8453" s="37">
        <f>EOMONTH(Table1[[#This Row],[Report Date]], 0)</f>
        <v>45688</v>
      </c>
    </row>
    <row r="8454" spans="1:16" x14ac:dyDescent="0.25">
      <c r="A8454" s="9" t="s">
        <v>11</v>
      </c>
      <c r="B8454" s="10">
        <v>45664</v>
      </c>
      <c r="C8454" s="9" t="s">
        <v>111</v>
      </c>
      <c r="D8454" s="9">
        <v>2</v>
      </c>
      <c r="E8454" s="9" t="s">
        <v>18</v>
      </c>
      <c r="F8454" s="9">
        <v>597806</v>
      </c>
      <c r="G8454" s="9" t="s">
        <v>127</v>
      </c>
      <c r="H8454" s="9" t="s">
        <v>131</v>
      </c>
      <c r="I8454" s="9">
        <v>78</v>
      </c>
      <c r="J8454" s="9">
        <v>47</v>
      </c>
      <c r="K8454" s="9">
        <v>0</v>
      </c>
      <c r="L8454" s="10">
        <v>0</v>
      </c>
      <c r="M8454" s="13" t="str">
        <f>IFERROR(TEXT(Table1[[#This Row],[Report Date]], "mmmm"),"")</f>
        <v>January</v>
      </c>
      <c r="N8454" s="13">
        <f>IFERROR(YEAR(Table1[[#This Row],[Report Date]]),"")</f>
        <v>2025</v>
      </c>
      <c r="O8454" s="13" t="str">
        <f ca="1">IF(Table1[[#This Row],[Report Date]]&gt;=TODAY()-6, "within week", "Older")</f>
        <v>Older</v>
      </c>
      <c r="P8454" s="37">
        <f>EOMONTH(Table1[[#This Row],[Report Date]], 0)</f>
        <v>45688</v>
      </c>
    </row>
    <row r="8455" spans="1:16" x14ac:dyDescent="0.25">
      <c r="A8455" s="9" t="s">
        <v>11</v>
      </c>
      <c r="B8455" s="10">
        <v>45664</v>
      </c>
      <c r="C8455" s="9" t="s">
        <v>111</v>
      </c>
      <c r="D8455" s="9">
        <v>2</v>
      </c>
      <c r="E8455" s="9" t="s">
        <v>18</v>
      </c>
      <c r="F8455" s="9">
        <v>464691</v>
      </c>
      <c r="G8455" s="9" t="s">
        <v>116</v>
      </c>
      <c r="H8455" s="9" t="s">
        <v>132</v>
      </c>
      <c r="I8455" s="9">
        <v>112</v>
      </c>
      <c r="J8455" s="9">
        <v>36</v>
      </c>
      <c r="K8455" s="9">
        <v>0</v>
      </c>
      <c r="L8455" s="10">
        <v>0</v>
      </c>
      <c r="M8455" s="13" t="str">
        <f>IFERROR(TEXT(Table1[[#This Row],[Report Date]], "mmmm"),"")</f>
        <v>January</v>
      </c>
      <c r="N8455" s="13">
        <f>IFERROR(YEAR(Table1[[#This Row],[Report Date]]),"")</f>
        <v>2025</v>
      </c>
      <c r="O8455" s="13" t="str">
        <f ca="1">IF(Table1[[#This Row],[Report Date]]&gt;=TODAY()-6, "within week", "Older")</f>
        <v>Older</v>
      </c>
      <c r="P8455" s="37">
        <f>EOMONTH(Table1[[#This Row],[Report Date]], 0)</f>
        <v>45688</v>
      </c>
    </row>
    <row r="8456" spans="1:16" x14ac:dyDescent="0.25">
      <c r="A8456" s="9" t="s">
        <v>11</v>
      </c>
      <c r="B8456" s="10">
        <v>45664</v>
      </c>
      <c r="C8456" s="9" t="s">
        <v>111</v>
      </c>
      <c r="D8456" s="9">
        <v>2</v>
      </c>
      <c r="E8456" s="9" t="s">
        <v>18</v>
      </c>
      <c r="F8456" s="9">
        <v>493033</v>
      </c>
      <c r="G8456" s="9" t="s">
        <v>118</v>
      </c>
      <c r="H8456" s="9" t="s">
        <v>138</v>
      </c>
      <c r="I8456" s="9">
        <v>71</v>
      </c>
      <c r="J8456" s="9">
        <v>33</v>
      </c>
      <c r="K8456" s="9">
        <v>0</v>
      </c>
      <c r="L8456" s="10">
        <v>0</v>
      </c>
      <c r="M8456" s="13" t="str">
        <f>IFERROR(TEXT(Table1[[#This Row],[Report Date]], "mmmm"),"")</f>
        <v>January</v>
      </c>
      <c r="N8456" s="13">
        <f>IFERROR(YEAR(Table1[[#This Row],[Report Date]]),"")</f>
        <v>2025</v>
      </c>
      <c r="O8456" s="13" t="str">
        <f ca="1">IF(Table1[[#This Row],[Report Date]]&gt;=TODAY()-6, "within week", "Older")</f>
        <v>Older</v>
      </c>
      <c r="P8456" s="37">
        <f>EOMONTH(Table1[[#This Row],[Report Date]], 0)</f>
        <v>45688</v>
      </c>
    </row>
    <row r="8457" spans="1:16" x14ac:dyDescent="0.25">
      <c r="A8457" s="9" t="s">
        <v>11</v>
      </c>
      <c r="B8457" s="10">
        <v>45664</v>
      </c>
      <c r="C8457" s="9" t="s">
        <v>111</v>
      </c>
      <c r="D8457" s="9">
        <v>2</v>
      </c>
      <c r="E8457" s="9" t="s">
        <v>18</v>
      </c>
      <c r="F8457" s="9">
        <v>994870</v>
      </c>
      <c r="G8457" s="9" t="s">
        <v>119</v>
      </c>
      <c r="H8457" s="9" t="s">
        <v>139</v>
      </c>
      <c r="I8457" s="9">
        <v>173</v>
      </c>
      <c r="J8457" s="9">
        <v>26</v>
      </c>
      <c r="K8457" s="9">
        <v>0</v>
      </c>
      <c r="L8457" s="10">
        <v>0</v>
      </c>
      <c r="M8457" s="13" t="str">
        <f>IFERROR(TEXT(Table1[[#This Row],[Report Date]], "mmmm"),"")</f>
        <v>January</v>
      </c>
      <c r="N8457" s="13">
        <f>IFERROR(YEAR(Table1[[#This Row],[Report Date]]),"")</f>
        <v>2025</v>
      </c>
      <c r="O8457" s="13" t="str">
        <f ca="1">IF(Table1[[#This Row],[Report Date]]&gt;=TODAY()-6, "within week", "Older")</f>
        <v>Older</v>
      </c>
      <c r="P8457" s="37">
        <f>EOMONTH(Table1[[#This Row],[Report Date]], 0)</f>
        <v>45688</v>
      </c>
    </row>
    <row r="8458" spans="1:16" x14ac:dyDescent="0.25">
      <c r="A8458" s="9" t="s">
        <v>11</v>
      </c>
      <c r="B8458" s="10">
        <v>45664</v>
      </c>
      <c r="C8458" s="9" t="s">
        <v>111</v>
      </c>
      <c r="D8458" s="9">
        <v>2</v>
      </c>
      <c r="E8458" s="9" t="s">
        <v>18</v>
      </c>
      <c r="F8458" s="9">
        <v>372620</v>
      </c>
      <c r="G8458" s="9" t="s">
        <v>126</v>
      </c>
      <c r="H8458" s="9" t="s">
        <v>146</v>
      </c>
      <c r="I8458" s="9">
        <v>41</v>
      </c>
      <c r="J8458" s="9">
        <v>33</v>
      </c>
      <c r="K8458" s="9">
        <v>0</v>
      </c>
      <c r="L8458" s="10">
        <v>0</v>
      </c>
      <c r="M8458" s="13" t="str">
        <f>IFERROR(TEXT(Table1[[#This Row],[Report Date]], "mmmm"),"")</f>
        <v>January</v>
      </c>
      <c r="N8458" s="13">
        <f>IFERROR(YEAR(Table1[[#This Row],[Report Date]]),"")</f>
        <v>2025</v>
      </c>
      <c r="O8458" s="13" t="str">
        <f ca="1">IF(Table1[[#This Row],[Report Date]]&gt;=TODAY()-6, "within week", "Older")</f>
        <v>Older</v>
      </c>
      <c r="P8458" s="37">
        <f>EOMONTH(Table1[[#This Row],[Report Date]], 0)</f>
        <v>45688</v>
      </c>
    </row>
    <row r="8459" spans="1:16" x14ac:dyDescent="0.25">
      <c r="A8459" s="9" t="s">
        <v>8</v>
      </c>
      <c r="B8459" s="10">
        <v>45664</v>
      </c>
      <c r="C8459" s="9" t="s">
        <v>111</v>
      </c>
      <c r="D8459" s="9">
        <v>2</v>
      </c>
      <c r="E8459" s="9" t="s">
        <v>17</v>
      </c>
      <c r="F8459" s="9">
        <v>600670</v>
      </c>
      <c r="G8459" s="9" t="s">
        <v>124</v>
      </c>
      <c r="H8459" s="9" t="s">
        <v>136</v>
      </c>
      <c r="I8459" s="9">
        <v>43</v>
      </c>
      <c r="J8459" s="9">
        <v>15</v>
      </c>
      <c r="K8459" s="9">
        <v>1</v>
      </c>
      <c r="L8459" s="10">
        <v>0</v>
      </c>
      <c r="M8459" s="13" t="str">
        <f>IFERROR(TEXT(Table1[[#This Row],[Report Date]], "mmmm"),"")</f>
        <v>January</v>
      </c>
      <c r="N8459" s="13">
        <f>IFERROR(YEAR(Table1[[#This Row],[Report Date]]),"")</f>
        <v>2025</v>
      </c>
      <c r="O8459" s="13" t="str">
        <f ca="1">IF(Table1[[#This Row],[Report Date]]&gt;=TODAY()-6, "within week", "Older")</f>
        <v>Older</v>
      </c>
      <c r="P8459" s="37">
        <f>EOMONTH(Table1[[#This Row],[Report Date]], 0)</f>
        <v>45688</v>
      </c>
    </row>
    <row r="8460" spans="1:16" x14ac:dyDescent="0.25">
      <c r="A8460" s="9" t="s">
        <v>8</v>
      </c>
      <c r="B8460" s="10">
        <v>45664</v>
      </c>
      <c r="C8460" s="9" t="s">
        <v>111</v>
      </c>
      <c r="D8460" s="9">
        <v>2</v>
      </c>
      <c r="E8460" s="9" t="s">
        <v>18</v>
      </c>
      <c r="F8460" s="9">
        <v>610791</v>
      </c>
      <c r="G8460" s="9" t="s">
        <v>126</v>
      </c>
      <c r="H8460" s="9" t="s">
        <v>138</v>
      </c>
      <c r="I8460" s="9">
        <v>50</v>
      </c>
      <c r="J8460" s="9">
        <v>15</v>
      </c>
      <c r="K8460" s="9">
        <v>0</v>
      </c>
      <c r="L8460" s="10">
        <v>0</v>
      </c>
      <c r="M8460" s="13" t="str">
        <f>IFERROR(TEXT(Table1[[#This Row],[Report Date]], "mmmm"),"")</f>
        <v>January</v>
      </c>
      <c r="N8460" s="13">
        <f>IFERROR(YEAR(Table1[[#This Row],[Report Date]]),"")</f>
        <v>2025</v>
      </c>
      <c r="O8460" s="13" t="str">
        <f ca="1">IF(Table1[[#This Row],[Report Date]]&gt;=TODAY()-6, "within week", "Older")</f>
        <v>Older</v>
      </c>
      <c r="P8460" s="37">
        <f>EOMONTH(Table1[[#This Row],[Report Date]], 0)</f>
        <v>45688</v>
      </c>
    </row>
    <row r="8461" spans="1:16" x14ac:dyDescent="0.25">
      <c r="A8461" s="9" t="s">
        <v>8</v>
      </c>
      <c r="B8461" s="10">
        <v>45664</v>
      </c>
      <c r="C8461" s="9" t="s">
        <v>111</v>
      </c>
      <c r="D8461" s="9">
        <v>2</v>
      </c>
      <c r="E8461" s="9" t="s">
        <v>18</v>
      </c>
      <c r="F8461" s="9">
        <v>889299</v>
      </c>
      <c r="G8461" s="9" t="s">
        <v>127</v>
      </c>
      <c r="H8461" s="9" t="s">
        <v>139</v>
      </c>
      <c r="I8461" s="9">
        <v>71</v>
      </c>
      <c r="J8461" s="9">
        <v>15</v>
      </c>
      <c r="K8461" s="9">
        <v>0</v>
      </c>
      <c r="L8461" s="10">
        <v>0</v>
      </c>
      <c r="M8461" s="13" t="str">
        <f>IFERROR(TEXT(Table1[[#This Row],[Report Date]], "mmmm"),"")</f>
        <v>January</v>
      </c>
      <c r="N8461" s="13">
        <f>IFERROR(YEAR(Table1[[#This Row],[Report Date]]),"")</f>
        <v>2025</v>
      </c>
      <c r="O8461" s="13" t="str">
        <f ca="1">IF(Table1[[#This Row],[Report Date]]&gt;=TODAY()-6, "within week", "Older")</f>
        <v>Older</v>
      </c>
      <c r="P8461" s="37">
        <f>EOMONTH(Table1[[#This Row],[Report Date]], 0)</f>
        <v>45688</v>
      </c>
    </row>
    <row r="8462" spans="1:16" x14ac:dyDescent="0.25">
      <c r="A8462" s="9" t="s">
        <v>8</v>
      </c>
      <c r="B8462" s="10">
        <v>45664</v>
      </c>
      <c r="C8462" s="9" t="s">
        <v>111</v>
      </c>
      <c r="D8462" s="9">
        <v>2</v>
      </c>
      <c r="E8462" s="9" t="s">
        <v>18</v>
      </c>
      <c r="F8462" s="9">
        <v>671835</v>
      </c>
      <c r="G8462" s="9" t="s">
        <v>118</v>
      </c>
      <c r="H8462" s="9" t="s">
        <v>142</v>
      </c>
      <c r="I8462" s="9">
        <v>20</v>
      </c>
      <c r="J8462" s="9">
        <v>74</v>
      </c>
      <c r="K8462" s="9">
        <v>0</v>
      </c>
      <c r="L8462" s="10">
        <v>0</v>
      </c>
      <c r="M8462" s="13" t="str">
        <f>IFERROR(TEXT(Table1[[#This Row],[Report Date]], "mmmm"),"")</f>
        <v>January</v>
      </c>
      <c r="N8462" s="13">
        <f>IFERROR(YEAR(Table1[[#This Row],[Report Date]]),"")</f>
        <v>2025</v>
      </c>
      <c r="O8462" s="13" t="str">
        <f ca="1">IF(Table1[[#This Row],[Report Date]]&gt;=TODAY()-6, "within week", "Older")</f>
        <v>Older</v>
      </c>
      <c r="P8462" s="37">
        <f>EOMONTH(Table1[[#This Row],[Report Date]], 0)</f>
        <v>45688</v>
      </c>
    </row>
    <row r="8463" spans="1:16" x14ac:dyDescent="0.25">
      <c r="A8463" s="9" t="s">
        <v>8</v>
      </c>
      <c r="B8463" s="10">
        <v>45664</v>
      </c>
      <c r="C8463" s="9" t="s">
        <v>111</v>
      </c>
      <c r="D8463" s="9">
        <v>2</v>
      </c>
      <c r="E8463" s="9" t="s">
        <v>18</v>
      </c>
      <c r="F8463" s="9">
        <v>692357</v>
      </c>
      <c r="G8463" s="9" t="s">
        <v>123</v>
      </c>
      <c r="H8463" s="9" t="s">
        <v>147</v>
      </c>
      <c r="I8463" s="9">
        <v>103</v>
      </c>
      <c r="J8463" s="9">
        <v>15</v>
      </c>
      <c r="K8463" s="9">
        <v>0</v>
      </c>
      <c r="L8463" s="10">
        <v>0</v>
      </c>
      <c r="M8463" s="13" t="str">
        <f>IFERROR(TEXT(Table1[[#This Row],[Report Date]], "mmmm"),"")</f>
        <v>January</v>
      </c>
      <c r="N8463" s="13">
        <f>IFERROR(YEAR(Table1[[#This Row],[Report Date]]),"")</f>
        <v>2025</v>
      </c>
      <c r="O8463" s="13" t="str">
        <f ca="1">IF(Table1[[#This Row],[Report Date]]&gt;=TODAY()-6, "within week", "Older")</f>
        <v>Older</v>
      </c>
      <c r="P8463" s="37">
        <f>EOMONTH(Table1[[#This Row],[Report Date]], 0)</f>
        <v>45688</v>
      </c>
    </row>
    <row r="8464" spans="1:16" x14ac:dyDescent="0.25">
      <c r="A8464" s="9" t="s">
        <v>6</v>
      </c>
      <c r="B8464" s="10">
        <v>45664</v>
      </c>
      <c r="C8464" s="9" t="s">
        <v>111</v>
      </c>
      <c r="D8464" s="9">
        <v>2</v>
      </c>
      <c r="E8464" s="9" t="s">
        <v>18</v>
      </c>
      <c r="F8464" s="9">
        <v>515056</v>
      </c>
      <c r="G8464" s="9" t="s">
        <v>127</v>
      </c>
      <c r="H8464" s="9" t="s">
        <v>143</v>
      </c>
      <c r="I8464" s="9">
        <v>46</v>
      </c>
      <c r="J8464" s="9">
        <v>21</v>
      </c>
      <c r="K8464" s="9">
        <v>0</v>
      </c>
      <c r="L8464" s="10">
        <v>0</v>
      </c>
      <c r="M8464" s="13" t="str">
        <f>IFERROR(TEXT(Table1[[#This Row],[Report Date]], "mmmm"),"")</f>
        <v>January</v>
      </c>
      <c r="N8464" s="13">
        <f>IFERROR(YEAR(Table1[[#This Row],[Report Date]]),"")</f>
        <v>2025</v>
      </c>
      <c r="O8464" s="13" t="str">
        <f ca="1">IF(Table1[[#This Row],[Report Date]]&gt;=TODAY()-6, "within week", "Older")</f>
        <v>Older</v>
      </c>
      <c r="P8464" s="37">
        <f>EOMONTH(Table1[[#This Row],[Report Date]], 0)</f>
        <v>45688</v>
      </c>
    </row>
    <row r="8465" spans="1:16" x14ac:dyDescent="0.25">
      <c r="A8465" s="9" t="s">
        <v>6</v>
      </c>
      <c r="B8465" s="10">
        <v>45664</v>
      </c>
      <c r="C8465" s="9" t="s">
        <v>111</v>
      </c>
      <c r="D8465" s="9">
        <v>2</v>
      </c>
      <c r="E8465" s="9" t="s">
        <v>19</v>
      </c>
      <c r="F8465" s="9">
        <v>731648</v>
      </c>
      <c r="G8465" s="9" t="s">
        <v>121</v>
      </c>
      <c r="H8465" s="9" t="s">
        <v>129</v>
      </c>
      <c r="I8465" s="9">
        <v>5</v>
      </c>
      <c r="J8465" s="9">
        <v>0</v>
      </c>
      <c r="K8465" s="9">
        <v>0</v>
      </c>
      <c r="L8465" s="10">
        <v>0</v>
      </c>
      <c r="M8465" s="13" t="str">
        <f>IFERROR(TEXT(Table1[[#This Row],[Report Date]], "mmmm"),"")</f>
        <v>January</v>
      </c>
      <c r="N8465" s="13">
        <f>IFERROR(YEAR(Table1[[#This Row],[Report Date]]),"")</f>
        <v>2025</v>
      </c>
      <c r="O8465" s="13" t="str">
        <f ca="1">IF(Table1[[#This Row],[Report Date]]&gt;=TODAY()-6, "within week", "Older")</f>
        <v>Older</v>
      </c>
      <c r="P8465" s="37">
        <f>EOMONTH(Table1[[#This Row],[Report Date]], 0)</f>
        <v>45688</v>
      </c>
    </row>
    <row r="8466" spans="1:16" x14ac:dyDescent="0.25">
      <c r="A8466" s="9" t="s">
        <v>3</v>
      </c>
      <c r="B8466" s="10">
        <v>45664</v>
      </c>
      <c r="C8466" s="9" t="s">
        <v>111</v>
      </c>
      <c r="D8466" s="9">
        <v>2</v>
      </c>
      <c r="E8466" s="9" t="s">
        <v>18</v>
      </c>
      <c r="F8466" s="9">
        <v>197639</v>
      </c>
      <c r="G8466" s="9" t="s">
        <v>118</v>
      </c>
      <c r="H8466" s="9" t="s">
        <v>130</v>
      </c>
      <c r="I8466" s="9">
        <v>138</v>
      </c>
      <c r="J8466" s="9">
        <v>20</v>
      </c>
      <c r="K8466" s="9">
        <v>0</v>
      </c>
      <c r="L8466" s="10">
        <v>0</v>
      </c>
      <c r="M8466" s="13" t="str">
        <f>IFERROR(TEXT(Table1[[#This Row],[Report Date]], "mmmm"),"")</f>
        <v>January</v>
      </c>
      <c r="N8466" s="13">
        <f>IFERROR(YEAR(Table1[[#This Row],[Report Date]]),"")</f>
        <v>2025</v>
      </c>
      <c r="O8466" s="13" t="str">
        <f ca="1">IF(Table1[[#This Row],[Report Date]]&gt;=TODAY()-6, "within week", "Older")</f>
        <v>Older</v>
      </c>
      <c r="P8466" s="37">
        <f>EOMONTH(Table1[[#This Row],[Report Date]], 0)</f>
        <v>45688</v>
      </c>
    </row>
    <row r="8467" spans="1:16" x14ac:dyDescent="0.25">
      <c r="A8467" s="9" t="s">
        <v>2</v>
      </c>
      <c r="B8467" s="10">
        <v>45664</v>
      </c>
      <c r="C8467" s="9" t="s">
        <v>111</v>
      </c>
      <c r="D8467" s="9">
        <v>2</v>
      </c>
      <c r="E8467" s="9" t="s">
        <v>18</v>
      </c>
      <c r="F8467" s="9">
        <v>888302</v>
      </c>
      <c r="G8467" s="9" t="s">
        <v>116</v>
      </c>
      <c r="H8467" s="9" t="s">
        <v>132</v>
      </c>
      <c r="I8467" s="9">
        <v>104</v>
      </c>
      <c r="J8467" s="9">
        <v>15</v>
      </c>
      <c r="K8467" s="9">
        <v>0</v>
      </c>
      <c r="L8467" s="10">
        <v>0</v>
      </c>
      <c r="M8467" s="13" t="str">
        <f>IFERROR(TEXT(Table1[[#This Row],[Report Date]], "mmmm"),"")</f>
        <v>January</v>
      </c>
      <c r="N8467" s="13">
        <f>IFERROR(YEAR(Table1[[#This Row],[Report Date]]),"")</f>
        <v>2025</v>
      </c>
      <c r="O8467" s="13" t="str">
        <f ca="1">IF(Table1[[#This Row],[Report Date]]&gt;=TODAY()-6, "within week", "Older")</f>
        <v>Older</v>
      </c>
      <c r="P8467" s="37">
        <f>EOMONTH(Table1[[#This Row],[Report Date]], 0)</f>
        <v>45688</v>
      </c>
    </row>
    <row r="8468" spans="1:16" x14ac:dyDescent="0.25">
      <c r="A8468" s="9" t="s">
        <v>15</v>
      </c>
      <c r="B8468" s="10">
        <v>45657</v>
      </c>
      <c r="C8468" s="9" t="s">
        <v>111</v>
      </c>
      <c r="D8468" s="9">
        <v>2</v>
      </c>
      <c r="E8468" s="9" t="s">
        <v>18</v>
      </c>
      <c r="F8468" s="9">
        <v>128950</v>
      </c>
      <c r="G8468" s="9" t="s">
        <v>125</v>
      </c>
      <c r="H8468" s="9" t="s">
        <v>133</v>
      </c>
      <c r="I8468" s="9">
        <v>85</v>
      </c>
      <c r="J8468" s="9">
        <v>20</v>
      </c>
      <c r="K8468" s="9">
        <v>0</v>
      </c>
      <c r="L8468" s="10">
        <v>0</v>
      </c>
      <c r="M8468" s="13" t="str">
        <f>IFERROR(TEXT(Table1[[#This Row],[Report Date]], "mmmm"),"")</f>
        <v>December</v>
      </c>
      <c r="N8468" s="13">
        <f>IFERROR(YEAR(Table1[[#This Row],[Report Date]]),"")</f>
        <v>2024</v>
      </c>
      <c r="O8468" s="13" t="str">
        <f ca="1">IF(Table1[[#This Row],[Report Date]]&gt;=TODAY()-6, "within week", "Older")</f>
        <v>Older</v>
      </c>
      <c r="P8468" s="37">
        <f>EOMONTH(Table1[[#This Row],[Report Date]], 0)</f>
        <v>45657</v>
      </c>
    </row>
    <row r="8469" spans="1:16" x14ac:dyDescent="0.25">
      <c r="A8469" s="9" t="s">
        <v>11</v>
      </c>
      <c r="B8469" s="10">
        <v>45657</v>
      </c>
      <c r="C8469" s="9" t="s">
        <v>111</v>
      </c>
      <c r="D8469" s="9">
        <v>2</v>
      </c>
      <c r="E8469" s="9" t="s">
        <v>18</v>
      </c>
      <c r="F8469" s="9">
        <v>130480</v>
      </c>
      <c r="G8469" s="9" t="s">
        <v>125</v>
      </c>
      <c r="H8469" s="9" t="s">
        <v>145</v>
      </c>
      <c r="I8469" s="9">
        <v>125</v>
      </c>
      <c r="J8469" s="9">
        <v>18</v>
      </c>
      <c r="K8469" s="9">
        <v>0</v>
      </c>
      <c r="L8469" s="10">
        <v>0</v>
      </c>
      <c r="M8469" s="13" t="str">
        <f>IFERROR(TEXT(Table1[[#This Row],[Report Date]], "mmmm"),"")</f>
        <v>December</v>
      </c>
      <c r="N8469" s="13">
        <f>IFERROR(YEAR(Table1[[#This Row],[Report Date]]),"")</f>
        <v>2024</v>
      </c>
      <c r="O8469" s="13" t="str">
        <f ca="1">IF(Table1[[#This Row],[Report Date]]&gt;=TODAY()-6, "within week", "Older")</f>
        <v>Older</v>
      </c>
      <c r="P8469" s="37">
        <f>EOMONTH(Table1[[#This Row],[Report Date]], 0)</f>
        <v>45657</v>
      </c>
    </row>
    <row r="8470" spans="1:16" x14ac:dyDescent="0.25">
      <c r="A8470" s="9" t="s">
        <v>11</v>
      </c>
      <c r="B8470" s="10">
        <v>45657</v>
      </c>
      <c r="C8470" s="9" t="s">
        <v>111</v>
      </c>
      <c r="D8470" s="9">
        <v>2</v>
      </c>
      <c r="E8470" s="9" t="s">
        <v>18</v>
      </c>
      <c r="F8470" s="9">
        <v>765643</v>
      </c>
      <c r="G8470" s="9" t="s">
        <v>127</v>
      </c>
      <c r="H8470" s="9" t="s">
        <v>147</v>
      </c>
      <c r="I8470" s="9">
        <v>89</v>
      </c>
      <c r="J8470" s="9">
        <v>18</v>
      </c>
      <c r="K8470" s="9">
        <v>0</v>
      </c>
      <c r="L8470" s="10">
        <v>0</v>
      </c>
      <c r="M8470" s="13" t="str">
        <f>IFERROR(TEXT(Table1[[#This Row],[Report Date]], "mmmm"),"")</f>
        <v>December</v>
      </c>
      <c r="N8470" s="13">
        <f>IFERROR(YEAR(Table1[[#This Row],[Report Date]]),"")</f>
        <v>2024</v>
      </c>
      <c r="O8470" s="13" t="str">
        <f ca="1">IF(Table1[[#This Row],[Report Date]]&gt;=TODAY()-6, "within week", "Older")</f>
        <v>Older</v>
      </c>
      <c r="P8470" s="37">
        <f>EOMONTH(Table1[[#This Row],[Report Date]], 0)</f>
        <v>45657</v>
      </c>
    </row>
    <row r="8471" spans="1:16" x14ac:dyDescent="0.25">
      <c r="A8471" s="9" t="s">
        <v>11</v>
      </c>
      <c r="B8471" s="10">
        <v>45657</v>
      </c>
      <c r="C8471" s="9" t="s">
        <v>111</v>
      </c>
      <c r="D8471" s="9">
        <v>2</v>
      </c>
      <c r="E8471" s="9" t="s">
        <v>18</v>
      </c>
      <c r="F8471" s="9">
        <v>160920</v>
      </c>
      <c r="G8471" s="9" t="s">
        <v>122</v>
      </c>
      <c r="H8471" s="9" t="s">
        <v>134</v>
      </c>
      <c r="I8471" s="9">
        <v>446</v>
      </c>
      <c r="J8471" s="9">
        <v>18</v>
      </c>
      <c r="K8471" s="9">
        <v>0</v>
      </c>
      <c r="L8471" s="10">
        <v>0</v>
      </c>
      <c r="M8471" s="13" t="str">
        <f>IFERROR(TEXT(Table1[[#This Row],[Report Date]], "mmmm"),"")</f>
        <v>December</v>
      </c>
      <c r="N8471" s="13">
        <f>IFERROR(YEAR(Table1[[#This Row],[Report Date]]),"")</f>
        <v>2024</v>
      </c>
      <c r="O8471" s="13" t="str">
        <f ca="1">IF(Table1[[#This Row],[Report Date]]&gt;=TODAY()-6, "within week", "Older")</f>
        <v>Older</v>
      </c>
      <c r="P8471" s="37">
        <f>EOMONTH(Table1[[#This Row],[Report Date]], 0)</f>
        <v>45657</v>
      </c>
    </row>
    <row r="8472" spans="1:16" x14ac:dyDescent="0.25">
      <c r="A8472" s="9" t="s">
        <v>11</v>
      </c>
      <c r="B8472" s="10">
        <v>45657</v>
      </c>
      <c r="C8472" s="9" t="s">
        <v>111</v>
      </c>
      <c r="D8472" s="9">
        <v>2</v>
      </c>
      <c r="E8472" s="9" t="s">
        <v>18</v>
      </c>
      <c r="F8472" s="9">
        <v>750478</v>
      </c>
      <c r="G8472" s="9" t="s">
        <v>125</v>
      </c>
      <c r="H8472" s="9" t="s">
        <v>137</v>
      </c>
      <c r="I8472" s="9">
        <v>71</v>
      </c>
      <c r="J8472" s="9">
        <v>40</v>
      </c>
      <c r="K8472" s="9">
        <v>0</v>
      </c>
      <c r="L8472" s="10">
        <v>0</v>
      </c>
      <c r="M8472" s="13" t="str">
        <f>IFERROR(TEXT(Table1[[#This Row],[Report Date]], "mmmm"),"")</f>
        <v>December</v>
      </c>
      <c r="N8472" s="13">
        <f>IFERROR(YEAR(Table1[[#This Row],[Report Date]]),"")</f>
        <v>2024</v>
      </c>
      <c r="O8472" s="13" t="str">
        <f ca="1">IF(Table1[[#This Row],[Report Date]]&gt;=TODAY()-6, "within week", "Older")</f>
        <v>Older</v>
      </c>
      <c r="P8472" s="37">
        <f>EOMONTH(Table1[[#This Row],[Report Date]], 0)</f>
        <v>45657</v>
      </c>
    </row>
    <row r="8473" spans="1:16" x14ac:dyDescent="0.25">
      <c r="A8473" s="9" t="s">
        <v>11</v>
      </c>
      <c r="B8473" s="10">
        <v>45657</v>
      </c>
      <c r="C8473" s="9" t="s">
        <v>111</v>
      </c>
      <c r="D8473" s="9">
        <v>2</v>
      </c>
      <c r="E8473" s="9" t="s">
        <v>18</v>
      </c>
      <c r="F8473" s="9">
        <v>311674</v>
      </c>
      <c r="G8473" s="9" t="s">
        <v>117</v>
      </c>
      <c r="H8473" s="9" t="s">
        <v>141</v>
      </c>
      <c r="I8473" s="9">
        <v>203</v>
      </c>
      <c r="J8473" s="9">
        <v>35</v>
      </c>
      <c r="K8473" s="9">
        <v>0</v>
      </c>
      <c r="L8473" s="10">
        <v>0</v>
      </c>
      <c r="M8473" s="13" t="str">
        <f>IFERROR(TEXT(Table1[[#This Row],[Report Date]], "mmmm"),"")</f>
        <v>December</v>
      </c>
      <c r="N8473" s="13">
        <f>IFERROR(YEAR(Table1[[#This Row],[Report Date]]),"")</f>
        <v>2024</v>
      </c>
      <c r="O8473" s="13" t="str">
        <f ca="1">IF(Table1[[#This Row],[Report Date]]&gt;=TODAY()-6, "within week", "Older")</f>
        <v>Older</v>
      </c>
      <c r="P8473" s="37">
        <f>EOMONTH(Table1[[#This Row],[Report Date]], 0)</f>
        <v>45657</v>
      </c>
    </row>
    <row r="8474" spans="1:16" x14ac:dyDescent="0.25">
      <c r="A8474" s="9" t="s">
        <v>11</v>
      </c>
      <c r="B8474" s="10">
        <v>45657</v>
      </c>
      <c r="C8474" s="9" t="s">
        <v>111</v>
      </c>
      <c r="D8474" s="9">
        <v>2</v>
      </c>
      <c r="E8474" s="9" t="s">
        <v>18</v>
      </c>
      <c r="F8474" s="9">
        <v>880747</v>
      </c>
      <c r="G8474" s="9" t="s">
        <v>123</v>
      </c>
      <c r="H8474" s="9" t="s">
        <v>139</v>
      </c>
      <c r="I8474" s="9">
        <v>96</v>
      </c>
      <c r="J8474" s="9">
        <v>38</v>
      </c>
      <c r="K8474" s="9">
        <v>0</v>
      </c>
      <c r="L8474" s="10">
        <v>0</v>
      </c>
      <c r="M8474" s="13" t="str">
        <f>IFERROR(TEXT(Table1[[#This Row],[Report Date]], "mmmm"),"")</f>
        <v>December</v>
      </c>
      <c r="N8474" s="13">
        <f>IFERROR(YEAR(Table1[[#This Row],[Report Date]]),"")</f>
        <v>2024</v>
      </c>
      <c r="O8474" s="13" t="str">
        <f ca="1">IF(Table1[[#This Row],[Report Date]]&gt;=TODAY()-6, "within week", "Older")</f>
        <v>Older</v>
      </c>
      <c r="P8474" s="37">
        <f>EOMONTH(Table1[[#This Row],[Report Date]], 0)</f>
        <v>45657</v>
      </c>
    </row>
    <row r="8475" spans="1:16" x14ac:dyDescent="0.25">
      <c r="A8475" s="9" t="s">
        <v>11</v>
      </c>
      <c r="B8475" s="10">
        <v>45657</v>
      </c>
      <c r="C8475" s="9" t="s">
        <v>111</v>
      </c>
      <c r="D8475" s="9">
        <v>2</v>
      </c>
      <c r="E8475" s="9" t="s">
        <v>18</v>
      </c>
      <c r="F8475" s="9">
        <v>745555</v>
      </c>
      <c r="G8475" s="9" t="s">
        <v>124</v>
      </c>
      <c r="H8475" s="9" t="s">
        <v>132</v>
      </c>
      <c r="I8475" s="9">
        <v>123</v>
      </c>
      <c r="J8475" s="9">
        <v>20</v>
      </c>
      <c r="K8475" s="9">
        <v>0</v>
      </c>
      <c r="L8475" s="10">
        <v>0</v>
      </c>
      <c r="M8475" s="13" t="str">
        <f>IFERROR(TEXT(Table1[[#This Row],[Report Date]], "mmmm"),"")</f>
        <v>December</v>
      </c>
      <c r="N8475" s="13">
        <f>IFERROR(YEAR(Table1[[#This Row],[Report Date]]),"")</f>
        <v>2024</v>
      </c>
      <c r="O8475" s="13" t="str">
        <f ca="1">IF(Table1[[#This Row],[Report Date]]&gt;=TODAY()-6, "within week", "Older")</f>
        <v>Older</v>
      </c>
      <c r="P8475" s="37">
        <f>EOMONTH(Table1[[#This Row],[Report Date]], 0)</f>
        <v>45657</v>
      </c>
    </row>
    <row r="8476" spans="1:16" x14ac:dyDescent="0.25">
      <c r="A8476" s="9" t="s">
        <v>11</v>
      </c>
      <c r="B8476" s="10">
        <v>45657</v>
      </c>
      <c r="C8476" s="9" t="s">
        <v>111</v>
      </c>
      <c r="D8476" s="9">
        <v>2</v>
      </c>
      <c r="E8476" s="9" t="s">
        <v>18</v>
      </c>
      <c r="F8476" s="9">
        <v>396076</v>
      </c>
      <c r="G8476" s="9" t="s">
        <v>117</v>
      </c>
      <c r="H8476" s="9" t="s">
        <v>137</v>
      </c>
      <c r="I8476" s="9">
        <v>77</v>
      </c>
      <c r="J8476" s="9">
        <v>36</v>
      </c>
      <c r="K8476" s="9">
        <v>0</v>
      </c>
      <c r="L8476" s="10">
        <v>0</v>
      </c>
      <c r="M8476" s="13" t="str">
        <f>IFERROR(TEXT(Table1[[#This Row],[Report Date]], "mmmm"),"")</f>
        <v>December</v>
      </c>
      <c r="N8476" s="13">
        <f>IFERROR(YEAR(Table1[[#This Row],[Report Date]]),"")</f>
        <v>2024</v>
      </c>
      <c r="O8476" s="13" t="str">
        <f ca="1">IF(Table1[[#This Row],[Report Date]]&gt;=TODAY()-6, "within week", "Older")</f>
        <v>Older</v>
      </c>
      <c r="P8476" s="37">
        <f>EOMONTH(Table1[[#This Row],[Report Date]], 0)</f>
        <v>45657</v>
      </c>
    </row>
    <row r="8477" spans="1:16" x14ac:dyDescent="0.25">
      <c r="A8477" s="9" t="s">
        <v>2</v>
      </c>
      <c r="B8477" s="10">
        <v>45657</v>
      </c>
      <c r="C8477" s="9" t="s">
        <v>111</v>
      </c>
      <c r="D8477" s="9">
        <v>2</v>
      </c>
      <c r="E8477" s="9" t="s">
        <v>18</v>
      </c>
      <c r="F8477" s="9">
        <v>639573</v>
      </c>
      <c r="G8477" s="9" t="s">
        <v>121</v>
      </c>
      <c r="H8477" s="9" t="s">
        <v>129</v>
      </c>
      <c r="I8477" s="9">
        <v>35</v>
      </c>
      <c r="J8477" s="9">
        <v>22</v>
      </c>
      <c r="K8477" s="9">
        <v>0</v>
      </c>
      <c r="L8477" s="10">
        <v>0</v>
      </c>
      <c r="M8477" s="13" t="str">
        <f>IFERROR(TEXT(Table1[[#This Row],[Report Date]], "mmmm"),"")</f>
        <v>December</v>
      </c>
      <c r="N8477" s="13">
        <f>IFERROR(YEAR(Table1[[#This Row],[Report Date]]),"")</f>
        <v>2024</v>
      </c>
      <c r="O8477" s="13" t="str">
        <f ca="1">IF(Table1[[#This Row],[Report Date]]&gt;=TODAY()-6, "within week", "Older")</f>
        <v>Older</v>
      </c>
      <c r="P8477" s="37">
        <f>EOMONTH(Table1[[#This Row],[Report Date]], 0)</f>
        <v>45657</v>
      </c>
    </row>
    <row r="8478" spans="1:16" x14ac:dyDescent="0.25">
      <c r="A8478" s="9" t="s">
        <v>2</v>
      </c>
      <c r="B8478" s="10">
        <v>45657</v>
      </c>
      <c r="C8478" s="9" t="s">
        <v>111</v>
      </c>
      <c r="D8478" s="9">
        <v>2</v>
      </c>
      <c r="E8478" s="9" t="s">
        <v>18</v>
      </c>
      <c r="F8478" s="9">
        <v>568190</v>
      </c>
      <c r="G8478" s="9" t="s">
        <v>125</v>
      </c>
      <c r="H8478" s="9" t="s">
        <v>133</v>
      </c>
      <c r="I8478" s="9">
        <v>81</v>
      </c>
      <c r="J8478" s="9">
        <v>21</v>
      </c>
      <c r="K8478" s="9">
        <v>0</v>
      </c>
      <c r="L8478" s="10">
        <v>0</v>
      </c>
      <c r="M8478" s="13" t="str">
        <f>IFERROR(TEXT(Table1[[#This Row],[Report Date]], "mmmm"),"")</f>
        <v>December</v>
      </c>
      <c r="N8478" s="13">
        <f>IFERROR(YEAR(Table1[[#This Row],[Report Date]]),"")</f>
        <v>2024</v>
      </c>
      <c r="O8478" s="13" t="str">
        <f ca="1">IF(Table1[[#This Row],[Report Date]]&gt;=TODAY()-6, "within week", "Older")</f>
        <v>Older</v>
      </c>
      <c r="P8478" s="37">
        <f>EOMONTH(Table1[[#This Row],[Report Date]], 0)</f>
        <v>45657</v>
      </c>
    </row>
    <row r="8479" spans="1:16" x14ac:dyDescent="0.25">
      <c r="A8479" s="9" t="s">
        <v>2</v>
      </c>
      <c r="B8479" s="10">
        <v>45657</v>
      </c>
      <c r="C8479" s="9" t="s">
        <v>111</v>
      </c>
      <c r="D8479" s="9">
        <v>2</v>
      </c>
      <c r="E8479" s="9" t="s">
        <v>18</v>
      </c>
      <c r="F8479" s="9">
        <v>214707</v>
      </c>
      <c r="G8479" s="9" t="s">
        <v>122</v>
      </c>
      <c r="H8479" s="9" t="s">
        <v>142</v>
      </c>
      <c r="I8479" s="9">
        <v>28</v>
      </c>
      <c r="J8479" s="9">
        <v>15</v>
      </c>
      <c r="K8479" s="9">
        <v>0</v>
      </c>
      <c r="L8479" s="10">
        <v>0</v>
      </c>
      <c r="M8479" s="13" t="str">
        <f>IFERROR(TEXT(Table1[[#This Row],[Report Date]], "mmmm"),"")</f>
        <v>December</v>
      </c>
      <c r="N8479" s="13">
        <f>IFERROR(YEAR(Table1[[#This Row],[Report Date]]),"")</f>
        <v>2024</v>
      </c>
      <c r="O8479" s="13" t="str">
        <f ca="1">IF(Table1[[#This Row],[Report Date]]&gt;=TODAY()-6, "within week", "Older")</f>
        <v>Older</v>
      </c>
      <c r="P8479" s="37">
        <f>EOMONTH(Table1[[#This Row],[Report Date]], 0)</f>
        <v>45657</v>
      </c>
    </row>
    <row r="8480" spans="1:16" x14ac:dyDescent="0.25">
      <c r="A8480" s="9" t="s">
        <v>11</v>
      </c>
      <c r="B8480" s="10">
        <v>45650</v>
      </c>
      <c r="C8480" s="9" t="s">
        <v>111</v>
      </c>
      <c r="D8480" s="9">
        <v>2</v>
      </c>
      <c r="E8480" s="9" t="s">
        <v>17</v>
      </c>
      <c r="F8480" s="9">
        <v>594886</v>
      </c>
      <c r="G8480" s="9" t="s">
        <v>127</v>
      </c>
      <c r="H8480" s="9" t="s">
        <v>139</v>
      </c>
      <c r="I8480" s="9">
        <v>78</v>
      </c>
      <c r="J8480" s="9">
        <v>35</v>
      </c>
      <c r="K8480" s="9">
        <v>8</v>
      </c>
      <c r="L8480" s="10">
        <v>0</v>
      </c>
      <c r="M8480" s="13" t="str">
        <f>IFERROR(TEXT(Table1[[#This Row],[Report Date]], "mmmm"),"")</f>
        <v>December</v>
      </c>
      <c r="N8480" s="13">
        <f>IFERROR(YEAR(Table1[[#This Row],[Report Date]]),"")</f>
        <v>2024</v>
      </c>
      <c r="O8480" s="13" t="str">
        <f ca="1">IF(Table1[[#This Row],[Report Date]]&gt;=TODAY()-6, "within week", "Older")</f>
        <v>Older</v>
      </c>
      <c r="P8480" s="37">
        <f>EOMONTH(Table1[[#This Row],[Report Date]], 0)</f>
        <v>45657</v>
      </c>
    </row>
    <row r="8481" spans="1:16" x14ac:dyDescent="0.25">
      <c r="A8481" s="9" t="s">
        <v>11</v>
      </c>
      <c r="B8481" s="10">
        <v>45650</v>
      </c>
      <c r="C8481" s="9" t="s">
        <v>111</v>
      </c>
      <c r="D8481" s="9">
        <v>2</v>
      </c>
      <c r="E8481" s="9" t="s">
        <v>18</v>
      </c>
      <c r="F8481" s="9">
        <v>433799</v>
      </c>
      <c r="G8481" s="9" t="s">
        <v>126</v>
      </c>
      <c r="H8481" s="9" t="s">
        <v>130</v>
      </c>
      <c r="I8481" s="9">
        <v>147</v>
      </c>
      <c r="J8481" s="9">
        <v>15</v>
      </c>
      <c r="K8481" s="9">
        <v>0</v>
      </c>
      <c r="L8481" s="10">
        <v>0</v>
      </c>
      <c r="M8481" s="13" t="str">
        <f>IFERROR(TEXT(Table1[[#This Row],[Report Date]], "mmmm"),"")</f>
        <v>December</v>
      </c>
      <c r="N8481" s="13">
        <f>IFERROR(YEAR(Table1[[#This Row],[Report Date]]),"")</f>
        <v>2024</v>
      </c>
      <c r="O8481" s="13" t="str">
        <f ca="1">IF(Table1[[#This Row],[Report Date]]&gt;=TODAY()-6, "within week", "Older")</f>
        <v>Older</v>
      </c>
      <c r="P8481" s="37">
        <f>EOMONTH(Table1[[#This Row],[Report Date]], 0)</f>
        <v>45657</v>
      </c>
    </row>
    <row r="8482" spans="1:16" x14ac:dyDescent="0.25">
      <c r="A8482" s="9" t="s">
        <v>11</v>
      </c>
      <c r="B8482" s="10">
        <v>45650</v>
      </c>
      <c r="C8482" s="9" t="s">
        <v>111</v>
      </c>
      <c r="D8482" s="9">
        <v>2</v>
      </c>
      <c r="E8482" s="9" t="s">
        <v>18</v>
      </c>
      <c r="F8482" s="9">
        <v>788151</v>
      </c>
      <c r="G8482" s="9" t="s">
        <v>127</v>
      </c>
      <c r="H8482" s="9" t="s">
        <v>131</v>
      </c>
      <c r="I8482" s="9">
        <v>91</v>
      </c>
      <c r="J8482" s="9">
        <v>15</v>
      </c>
      <c r="K8482" s="9">
        <v>0</v>
      </c>
      <c r="L8482" s="10">
        <v>0</v>
      </c>
      <c r="M8482" s="13" t="str">
        <f>IFERROR(TEXT(Table1[[#This Row],[Report Date]], "mmmm"),"")</f>
        <v>December</v>
      </c>
      <c r="N8482" s="13">
        <f>IFERROR(YEAR(Table1[[#This Row],[Report Date]]),"")</f>
        <v>2024</v>
      </c>
      <c r="O8482" s="13" t="str">
        <f ca="1">IF(Table1[[#This Row],[Report Date]]&gt;=TODAY()-6, "within week", "Older")</f>
        <v>Older</v>
      </c>
      <c r="P8482" s="37">
        <f>EOMONTH(Table1[[#This Row],[Report Date]], 0)</f>
        <v>45657</v>
      </c>
    </row>
    <row r="8483" spans="1:16" x14ac:dyDescent="0.25">
      <c r="A8483" s="9" t="s">
        <v>11</v>
      </c>
      <c r="B8483" s="10">
        <v>45650</v>
      </c>
      <c r="C8483" s="9" t="s">
        <v>111</v>
      </c>
      <c r="D8483" s="9">
        <v>2</v>
      </c>
      <c r="E8483" s="9" t="s">
        <v>18</v>
      </c>
      <c r="F8483" s="9">
        <v>200178</v>
      </c>
      <c r="G8483" s="9" t="s">
        <v>121</v>
      </c>
      <c r="H8483" s="9" t="s">
        <v>129</v>
      </c>
      <c r="I8483" s="9">
        <v>90</v>
      </c>
      <c r="J8483" s="9">
        <v>36</v>
      </c>
      <c r="K8483" s="9">
        <v>0</v>
      </c>
      <c r="L8483" s="10">
        <v>0</v>
      </c>
      <c r="M8483" s="13" t="str">
        <f>IFERROR(TEXT(Table1[[#This Row],[Report Date]], "mmmm"),"")</f>
        <v>December</v>
      </c>
      <c r="N8483" s="13">
        <f>IFERROR(YEAR(Table1[[#This Row],[Report Date]]),"")</f>
        <v>2024</v>
      </c>
      <c r="O8483" s="13" t="str">
        <f ca="1">IF(Table1[[#This Row],[Report Date]]&gt;=TODAY()-6, "within week", "Older")</f>
        <v>Older</v>
      </c>
      <c r="P8483" s="37">
        <f>EOMONTH(Table1[[#This Row],[Report Date]], 0)</f>
        <v>45657</v>
      </c>
    </row>
    <row r="8484" spans="1:16" x14ac:dyDescent="0.25">
      <c r="A8484" s="9" t="s">
        <v>11</v>
      </c>
      <c r="B8484" s="10">
        <v>45650</v>
      </c>
      <c r="C8484" s="9" t="s">
        <v>111</v>
      </c>
      <c r="D8484" s="9">
        <v>2</v>
      </c>
      <c r="E8484" s="9" t="s">
        <v>18</v>
      </c>
      <c r="F8484" s="9">
        <v>364288</v>
      </c>
      <c r="G8484" s="9" t="s">
        <v>122</v>
      </c>
      <c r="H8484" s="9" t="s">
        <v>142</v>
      </c>
      <c r="I8484" s="9">
        <v>166</v>
      </c>
      <c r="J8484" s="9">
        <v>16</v>
      </c>
      <c r="K8484" s="9">
        <v>0</v>
      </c>
      <c r="L8484" s="10">
        <v>0</v>
      </c>
      <c r="M8484" s="13" t="str">
        <f>IFERROR(TEXT(Table1[[#This Row],[Report Date]], "mmmm"),"")</f>
        <v>December</v>
      </c>
      <c r="N8484" s="13">
        <f>IFERROR(YEAR(Table1[[#This Row],[Report Date]]),"")</f>
        <v>2024</v>
      </c>
      <c r="O8484" s="13" t="str">
        <f ca="1">IF(Table1[[#This Row],[Report Date]]&gt;=TODAY()-6, "within week", "Older")</f>
        <v>Older</v>
      </c>
      <c r="P8484" s="37">
        <f>EOMONTH(Table1[[#This Row],[Report Date]], 0)</f>
        <v>45657</v>
      </c>
    </row>
    <row r="8485" spans="1:16" x14ac:dyDescent="0.25">
      <c r="A8485" s="9" t="s">
        <v>11</v>
      </c>
      <c r="B8485" s="10">
        <v>45650</v>
      </c>
      <c r="C8485" s="9" t="s">
        <v>111</v>
      </c>
      <c r="D8485" s="9">
        <v>2</v>
      </c>
      <c r="E8485" s="9" t="s">
        <v>19</v>
      </c>
      <c r="F8485" s="9">
        <v>920005</v>
      </c>
      <c r="G8485" s="9" t="s">
        <v>127</v>
      </c>
      <c r="H8485" s="9" t="s">
        <v>147</v>
      </c>
      <c r="I8485" s="9">
        <v>5</v>
      </c>
      <c r="J8485" s="9">
        <v>0</v>
      </c>
      <c r="K8485" s="9">
        <v>0</v>
      </c>
      <c r="L8485" s="10">
        <v>0</v>
      </c>
      <c r="M8485" s="13" t="str">
        <f>IFERROR(TEXT(Table1[[#This Row],[Report Date]], "mmmm"),"")</f>
        <v>December</v>
      </c>
      <c r="N8485" s="13">
        <f>IFERROR(YEAR(Table1[[#This Row],[Report Date]]),"")</f>
        <v>2024</v>
      </c>
      <c r="O8485" s="13" t="str">
        <f ca="1">IF(Table1[[#This Row],[Report Date]]&gt;=TODAY()-6, "within week", "Older")</f>
        <v>Older</v>
      </c>
      <c r="P8485" s="37">
        <f>EOMONTH(Table1[[#This Row],[Report Date]], 0)</f>
        <v>45657</v>
      </c>
    </row>
    <row r="8486" spans="1:16" x14ac:dyDescent="0.25">
      <c r="A8486" s="9" t="s">
        <v>16</v>
      </c>
      <c r="B8486" s="10">
        <v>45643</v>
      </c>
      <c r="C8486" s="9" t="s">
        <v>111</v>
      </c>
      <c r="D8486" s="9">
        <v>2</v>
      </c>
      <c r="E8486" s="9" t="s">
        <v>17</v>
      </c>
      <c r="F8486" s="9">
        <v>690310</v>
      </c>
      <c r="G8486" s="9" t="s">
        <v>120</v>
      </c>
      <c r="H8486" s="9" t="s">
        <v>128</v>
      </c>
      <c r="I8486" s="9">
        <v>49</v>
      </c>
      <c r="J8486" s="9">
        <v>20</v>
      </c>
      <c r="K8486" s="9">
        <v>6</v>
      </c>
      <c r="L8486" s="10">
        <v>0</v>
      </c>
      <c r="M8486" s="13" t="str">
        <f>IFERROR(TEXT(Table1[[#This Row],[Report Date]], "mmmm"),"")</f>
        <v>December</v>
      </c>
      <c r="N8486" s="13">
        <f>IFERROR(YEAR(Table1[[#This Row],[Report Date]]),"")</f>
        <v>2024</v>
      </c>
      <c r="O8486" s="13" t="str">
        <f ca="1">IF(Table1[[#This Row],[Report Date]]&gt;=TODAY()-6, "within week", "Older")</f>
        <v>Older</v>
      </c>
      <c r="P8486" s="37">
        <f>EOMONTH(Table1[[#This Row],[Report Date]], 0)</f>
        <v>45657</v>
      </c>
    </row>
    <row r="8487" spans="1:16" x14ac:dyDescent="0.25">
      <c r="A8487" s="9" t="s">
        <v>11</v>
      </c>
      <c r="B8487" s="10">
        <v>45643</v>
      </c>
      <c r="C8487" s="9" t="s">
        <v>111</v>
      </c>
      <c r="D8487" s="9">
        <v>2</v>
      </c>
      <c r="E8487" s="9" t="s">
        <v>18</v>
      </c>
      <c r="F8487" s="9">
        <v>489143</v>
      </c>
      <c r="G8487" s="9" t="s">
        <v>119</v>
      </c>
      <c r="H8487" s="9" t="s">
        <v>131</v>
      </c>
      <c r="I8487" s="9">
        <v>47</v>
      </c>
      <c r="J8487" s="9">
        <v>26</v>
      </c>
      <c r="K8487" s="9">
        <v>0</v>
      </c>
      <c r="L8487" s="10">
        <v>0</v>
      </c>
      <c r="M8487" s="13" t="str">
        <f>IFERROR(TEXT(Table1[[#This Row],[Report Date]], "mmmm"),"")</f>
        <v>December</v>
      </c>
      <c r="N8487" s="13">
        <f>IFERROR(YEAR(Table1[[#This Row],[Report Date]]),"")</f>
        <v>2024</v>
      </c>
      <c r="O8487" s="13" t="str">
        <f ca="1">IF(Table1[[#This Row],[Report Date]]&gt;=TODAY()-6, "within week", "Older")</f>
        <v>Older</v>
      </c>
      <c r="P8487" s="37">
        <f>EOMONTH(Table1[[#This Row],[Report Date]], 0)</f>
        <v>45657</v>
      </c>
    </row>
    <row r="8488" spans="1:16" x14ac:dyDescent="0.25">
      <c r="A8488" s="9" t="s">
        <v>11</v>
      </c>
      <c r="B8488" s="10">
        <v>45643</v>
      </c>
      <c r="C8488" s="9" t="s">
        <v>111</v>
      </c>
      <c r="D8488" s="9">
        <v>2</v>
      </c>
      <c r="E8488" s="9" t="s">
        <v>18</v>
      </c>
      <c r="F8488" s="9">
        <v>448724</v>
      </c>
      <c r="G8488" s="9" t="s">
        <v>116</v>
      </c>
      <c r="H8488" s="9" t="s">
        <v>132</v>
      </c>
      <c r="I8488" s="9">
        <v>78</v>
      </c>
      <c r="J8488" s="9">
        <v>27</v>
      </c>
      <c r="K8488" s="9">
        <v>0</v>
      </c>
      <c r="L8488" s="10">
        <v>0</v>
      </c>
      <c r="M8488" s="13" t="str">
        <f>IFERROR(TEXT(Table1[[#This Row],[Report Date]], "mmmm"),"")</f>
        <v>December</v>
      </c>
      <c r="N8488" s="13">
        <f>IFERROR(YEAR(Table1[[#This Row],[Report Date]]),"")</f>
        <v>2024</v>
      </c>
      <c r="O8488" s="13" t="str">
        <f ca="1">IF(Table1[[#This Row],[Report Date]]&gt;=TODAY()-6, "within week", "Older")</f>
        <v>Older</v>
      </c>
      <c r="P8488" s="37">
        <f>EOMONTH(Table1[[#This Row],[Report Date]], 0)</f>
        <v>45657</v>
      </c>
    </row>
    <row r="8489" spans="1:16" x14ac:dyDescent="0.25">
      <c r="A8489" s="9" t="s">
        <v>5</v>
      </c>
      <c r="B8489" s="10">
        <v>45643</v>
      </c>
      <c r="C8489" s="9" t="s">
        <v>111</v>
      </c>
      <c r="D8489" s="9">
        <v>2</v>
      </c>
      <c r="E8489" s="9" t="s">
        <v>20</v>
      </c>
      <c r="F8489" s="9">
        <v>142916</v>
      </c>
      <c r="G8489" s="9" t="s">
        <v>120</v>
      </c>
      <c r="H8489" s="9" t="s">
        <v>140</v>
      </c>
      <c r="I8489" s="9">
        <v>1</v>
      </c>
      <c r="J8489" s="9">
        <v>0</v>
      </c>
      <c r="K8489" s="9">
        <v>0</v>
      </c>
      <c r="L8489" s="10">
        <v>0</v>
      </c>
      <c r="M8489" s="13" t="str">
        <f>IFERROR(TEXT(Table1[[#This Row],[Report Date]], "mmmm"),"")</f>
        <v>December</v>
      </c>
      <c r="N8489" s="13">
        <f>IFERROR(YEAR(Table1[[#This Row],[Report Date]]),"")</f>
        <v>2024</v>
      </c>
      <c r="O8489" s="13" t="str">
        <f ca="1">IF(Table1[[#This Row],[Report Date]]&gt;=TODAY()-6, "within week", "Older")</f>
        <v>Older</v>
      </c>
      <c r="P8489" s="37">
        <f>EOMONTH(Table1[[#This Row],[Report Date]], 0)</f>
        <v>45657</v>
      </c>
    </row>
    <row r="8490" spans="1:16" x14ac:dyDescent="0.25">
      <c r="A8490" s="9" t="s">
        <v>4</v>
      </c>
      <c r="B8490" s="10">
        <v>45643</v>
      </c>
      <c r="C8490" s="9" t="s">
        <v>111</v>
      </c>
      <c r="D8490" s="9">
        <v>2</v>
      </c>
      <c r="E8490" s="9" t="s">
        <v>18</v>
      </c>
      <c r="F8490" s="9">
        <v>734443</v>
      </c>
      <c r="G8490" s="9" t="s">
        <v>124</v>
      </c>
      <c r="H8490" s="9" t="s">
        <v>144</v>
      </c>
      <c r="I8490" s="9">
        <v>20</v>
      </c>
      <c r="J8490" s="9">
        <v>15</v>
      </c>
      <c r="K8490" s="9">
        <v>0</v>
      </c>
      <c r="L8490" s="10">
        <v>0</v>
      </c>
      <c r="M8490" s="13" t="str">
        <f>IFERROR(TEXT(Table1[[#This Row],[Report Date]], "mmmm"),"")</f>
        <v>December</v>
      </c>
      <c r="N8490" s="13">
        <f>IFERROR(YEAR(Table1[[#This Row],[Report Date]]),"")</f>
        <v>2024</v>
      </c>
      <c r="O8490" s="13" t="str">
        <f ca="1">IF(Table1[[#This Row],[Report Date]]&gt;=TODAY()-6, "within week", "Older")</f>
        <v>Older</v>
      </c>
      <c r="P8490" s="37">
        <f>EOMONTH(Table1[[#This Row],[Report Date]], 0)</f>
        <v>45657</v>
      </c>
    </row>
    <row r="8491" spans="1:16" x14ac:dyDescent="0.25">
      <c r="A8491" s="9" t="s">
        <v>4</v>
      </c>
      <c r="B8491" s="10">
        <v>45643</v>
      </c>
      <c r="C8491" s="9" t="s">
        <v>111</v>
      </c>
      <c r="D8491" s="9">
        <v>2</v>
      </c>
      <c r="E8491" s="9" t="s">
        <v>18</v>
      </c>
      <c r="F8491" s="9">
        <v>956992</v>
      </c>
      <c r="G8491" s="9" t="s">
        <v>125</v>
      </c>
      <c r="H8491" s="9" t="s">
        <v>145</v>
      </c>
      <c r="I8491" s="9">
        <v>28</v>
      </c>
      <c r="J8491" s="9">
        <v>22</v>
      </c>
      <c r="K8491" s="9">
        <v>0</v>
      </c>
      <c r="L8491" s="10">
        <v>0</v>
      </c>
      <c r="M8491" s="13" t="str">
        <f>IFERROR(TEXT(Table1[[#This Row],[Report Date]], "mmmm"),"")</f>
        <v>December</v>
      </c>
      <c r="N8491" s="13">
        <f>IFERROR(YEAR(Table1[[#This Row],[Report Date]]),"")</f>
        <v>2024</v>
      </c>
      <c r="O8491" s="13" t="str">
        <f ca="1">IF(Table1[[#This Row],[Report Date]]&gt;=TODAY()-6, "within week", "Older")</f>
        <v>Older</v>
      </c>
      <c r="P8491" s="37">
        <f>EOMONTH(Table1[[#This Row],[Report Date]], 0)</f>
        <v>45657</v>
      </c>
    </row>
    <row r="8492" spans="1:16" x14ac:dyDescent="0.25">
      <c r="A8492" s="9" t="s">
        <v>2</v>
      </c>
      <c r="B8492" s="10">
        <v>45643</v>
      </c>
      <c r="C8492" s="9" t="s">
        <v>111</v>
      </c>
      <c r="D8492" s="9">
        <v>2</v>
      </c>
      <c r="E8492" s="9" t="s">
        <v>18</v>
      </c>
      <c r="F8492" s="9">
        <v>494841</v>
      </c>
      <c r="G8492" s="9" t="s">
        <v>124</v>
      </c>
      <c r="H8492" s="9" t="s">
        <v>136</v>
      </c>
      <c r="I8492" s="9">
        <v>57</v>
      </c>
      <c r="J8492" s="9">
        <v>15</v>
      </c>
      <c r="K8492" s="9">
        <v>0</v>
      </c>
      <c r="L8492" s="10">
        <v>0</v>
      </c>
      <c r="M8492" s="13" t="str">
        <f>IFERROR(TEXT(Table1[[#This Row],[Report Date]], "mmmm"),"")</f>
        <v>December</v>
      </c>
      <c r="N8492" s="13">
        <f>IFERROR(YEAR(Table1[[#This Row],[Report Date]]),"")</f>
        <v>2024</v>
      </c>
      <c r="O8492" s="13" t="str">
        <f ca="1">IF(Table1[[#This Row],[Report Date]]&gt;=TODAY()-6, "within week", "Older")</f>
        <v>Older</v>
      </c>
      <c r="P8492" s="37">
        <f>EOMONTH(Table1[[#This Row],[Report Date]], 0)</f>
        <v>45657</v>
      </c>
    </row>
    <row r="8493" spans="1:16" x14ac:dyDescent="0.25">
      <c r="A8493" s="9" t="s">
        <v>2</v>
      </c>
      <c r="B8493" s="10">
        <v>45643</v>
      </c>
      <c r="C8493" s="9" t="s">
        <v>111</v>
      </c>
      <c r="D8493" s="9">
        <v>2</v>
      </c>
      <c r="E8493" s="9" t="s">
        <v>18</v>
      </c>
      <c r="F8493" s="9">
        <v>785436</v>
      </c>
      <c r="G8493" s="9" t="s">
        <v>116</v>
      </c>
      <c r="H8493" s="9" t="s">
        <v>140</v>
      </c>
      <c r="I8493" s="9">
        <v>104</v>
      </c>
      <c r="J8493" s="9">
        <v>22</v>
      </c>
      <c r="K8493" s="9">
        <v>0</v>
      </c>
      <c r="L8493" s="10">
        <v>0</v>
      </c>
      <c r="M8493" s="13" t="str">
        <f>IFERROR(TEXT(Table1[[#This Row],[Report Date]], "mmmm"),"")</f>
        <v>December</v>
      </c>
      <c r="N8493" s="13">
        <f>IFERROR(YEAR(Table1[[#This Row],[Report Date]]),"")</f>
        <v>2024</v>
      </c>
      <c r="O8493" s="13" t="str">
        <f ca="1">IF(Table1[[#This Row],[Report Date]]&gt;=TODAY()-6, "within week", "Older")</f>
        <v>Older</v>
      </c>
      <c r="P8493" s="37">
        <f>EOMONTH(Table1[[#This Row],[Report Date]], 0)</f>
        <v>45657</v>
      </c>
    </row>
    <row r="8494" spans="1:16" x14ac:dyDescent="0.25">
      <c r="A8494" s="9" t="s">
        <v>15</v>
      </c>
      <c r="B8494" s="10">
        <v>45636</v>
      </c>
      <c r="C8494" s="9" t="s">
        <v>111</v>
      </c>
      <c r="D8494" s="9">
        <v>2</v>
      </c>
      <c r="E8494" s="9" t="s">
        <v>18</v>
      </c>
      <c r="F8494" s="9">
        <v>422385</v>
      </c>
      <c r="G8494" s="9" t="s">
        <v>127</v>
      </c>
      <c r="H8494" s="9" t="s">
        <v>131</v>
      </c>
      <c r="I8494" s="9">
        <v>64</v>
      </c>
      <c r="J8494" s="9">
        <v>18</v>
      </c>
      <c r="K8494" s="9">
        <v>0</v>
      </c>
      <c r="L8494" s="10">
        <v>0</v>
      </c>
      <c r="M8494" s="13" t="str">
        <f>IFERROR(TEXT(Table1[[#This Row],[Report Date]], "mmmm"),"")</f>
        <v>December</v>
      </c>
      <c r="N8494" s="13">
        <f>IFERROR(YEAR(Table1[[#This Row],[Report Date]]),"")</f>
        <v>2024</v>
      </c>
      <c r="O8494" s="13" t="str">
        <f ca="1">IF(Table1[[#This Row],[Report Date]]&gt;=TODAY()-6, "within week", "Older")</f>
        <v>Older</v>
      </c>
      <c r="P8494" s="37">
        <f>EOMONTH(Table1[[#This Row],[Report Date]], 0)</f>
        <v>45657</v>
      </c>
    </row>
    <row r="8495" spans="1:16" x14ac:dyDescent="0.25">
      <c r="A8495" s="9" t="s">
        <v>11</v>
      </c>
      <c r="B8495" s="10">
        <v>45636</v>
      </c>
      <c r="C8495" s="9" t="s">
        <v>111</v>
      </c>
      <c r="D8495" s="9">
        <v>2</v>
      </c>
      <c r="E8495" s="9" t="s">
        <v>18</v>
      </c>
      <c r="F8495" s="9">
        <v>562616</v>
      </c>
      <c r="G8495" s="9" t="s">
        <v>120</v>
      </c>
      <c r="H8495" s="9" t="s">
        <v>128</v>
      </c>
      <c r="I8495" s="9">
        <v>89</v>
      </c>
      <c r="J8495" s="9">
        <v>26</v>
      </c>
      <c r="K8495" s="9">
        <v>0</v>
      </c>
      <c r="L8495" s="10">
        <v>0</v>
      </c>
      <c r="M8495" s="13" t="str">
        <f>IFERROR(TEXT(Table1[[#This Row],[Report Date]], "mmmm"),"")</f>
        <v>December</v>
      </c>
      <c r="N8495" s="13">
        <f>IFERROR(YEAR(Table1[[#This Row],[Report Date]]),"")</f>
        <v>2024</v>
      </c>
      <c r="O8495" s="13" t="str">
        <f ca="1">IF(Table1[[#This Row],[Report Date]]&gt;=TODAY()-6, "within week", "Older")</f>
        <v>Older</v>
      </c>
      <c r="P8495" s="37">
        <f>EOMONTH(Table1[[#This Row],[Report Date]], 0)</f>
        <v>45657</v>
      </c>
    </row>
    <row r="8496" spans="1:16" x14ac:dyDescent="0.25">
      <c r="A8496" s="9" t="s">
        <v>11</v>
      </c>
      <c r="B8496" s="10">
        <v>45636</v>
      </c>
      <c r="C8496" s="9" t="s">
        <v>111</v>
      </c>
      <c r="D8496" s="9">
        <v>2</v>
      </c>
      <c r="E8496" s="9" t="s">
        <v>18</v>
      </c>
      <c r="F8496" s="9">
        <v>356315</v>
      </c>
      <c r="G8496" s="9" t="s">
        <v>126</v>
      </c>
      <c r="H8496" s="9" t="s">
        <v>134</v>
      </c>
      <c r="I8496" s="9">
        <v>22</v>
      </c>
      <c r="J8496" s="9">
        <v>19</v>
      </c>
      <c r="K8496" s="9">
        <v>0</v>
      </c>
      <c r="L8496" s="10">
        <v>0</v>
      </c>
      <c r="M8496" s="13" t="str">
        <f>IFERROR(TEXT(Table1[[#This Row],[Report Date]], "mmmm"),"")</f>
        <v>December</v>
      </c>
      <c r="N8496" s="13">
        <f>IFERROR(YEAR(Table1[[#This Row],[Report Date]]),"")</f>
        <v>2024</v>
      </c>
      <c r="O8496" s="13" t="str">
        <f ca="1">IF(Table1[[#This Row],[Report Date]]&gt;=TODAY()-6, "within week", "Older")</f>
        <v>Older</v>
      </c>
      <c r="P8496" s="37">
        <f>EOMONTH(Table1[[#This Row],[Report Date]], 0)</f>
        <v>45657</v>
      </c>
    </row>
    <row r="8497" spans="1:16" x14ac:dyDescent="0.25">
      <c r="A8497" s="9" t="s">
        <v>11</v>
      </c>
      <c r="B8497" s="10">
        <v>45636</v>
      </c>
      <c r="C8497" s="9" t="s">
        <v>111</v>
      </c>
      <c r="D8497" s="9">
        <v>2</v>
      </c>
      <c r="E8497" s="9" t="s">
        <v>18</v>
      </c>
      <c r="F8497" s="9">
        <v>817033</v>
      </c>
      <c r="G8497" s="9" t="s">
        <v>127</v>
      </c>
      <c r="H8497" s="9" t="s">
        <v>135</v>
      </c>
      <c r="I8497" s="9">
        <v>115</v>
      </c>
      <c r="J8497" s="9">
        <v>75</v>
      </c>
      <c r="K8497" s="9">
        <v>0</v>
      </c>
      <c r="L8497" s="10">
        <v>0</v>
      </c>
      <c r="M8497" s="13" t="str">
        <f>IFERROR(TEXT(Table1[[#This Row],[Report Date]], "mmmm"),"")</f>
        <v>December</v>
      </c>
      <c r="N8497" s="13">
        <f>IFERROR(YEAR(Table1[[#This Row],[Report Date]]),"")</f>
        <v>2024</v>
      </c>
      <c r="O8497" s="13" t="str">
        <f ca="1">IF(Table1[[#This Row],[Report Date]]&gt;=TODAY()-6, "within week", "Older")</f>
        <v>Older</v>
      </c>
      <c r="P8497" s="37">
        <f>EOMONTH(Table1[[#This Row],[Report Date]], 0)</f>
        <v>45657</v>
      </c>
    </row>
    <row r="8498" spans="1:16" x14ac:dyDescent="0.25">
      <c r="A8498" s="9" t="s">
        <v>11</v>
      </c>
      <c r="B8498" s="10">
        <v>45636</v>
      </c>
      <c r="C8498" s="9" t="s">
        <v>111</v>
      </c>
      <c r="D8498" s="9">
        <v>2</v>
      </c>
      <c r="E8498" s="9" t="s">
        <v>18</v>
      </c>
      <c r="F8498" s="9">
        <v>331310</v>
      </c>
      <c r="G8498" s="9" t="s">
        <v>127</v>
      </c>
      <c r="H8498" s="9" t="s">
        <v>139</v>
      </c>
      <c r="I8498" s="9">
        <v>90</v>
      </c>
      <c r="J8498" s="9">
        <v>34</v>
      </c>
      <c r="K8498" s="9">
        <v>0</v>
      </c>
      <c r="L8498" s="10">
        <v>0</v>
      </c>
      <c r="M8498" s="13" t="str">
        <f>IFERROR(TEXT(Table1[[#This Row],[Report Date]], "mmmm"),"")</f>
        <v>December</v>
      </c>
      <c r="N8498" s="13">
        <f>IFERROR(YEAR(Table1[[#This Row],[Report Date]]),"")</f>
        <v>2024</v>
      </c>
      <c r="O8498" s="13" t="str">
        <f ca="1">IF(Table1[[#This Row],[Report Date]]&gt;=TODAY()-6, "within week", "Older")</f>
        <v>Older</v>
      </c>
      <c r="P8498" s="37">
        <f>EOMONTH(Table1[[#This Row],[Report Date]], 0)</f>
        <v>45657</v>
      </c>
    </row>
    <row r="8499" spans="1:16" x14ac:dyDescent="0.25">
      <c r="A8499" s="9" t="s">
        <v>7</v>
      </c>
      <c r="B8499" s="10">
        <v>45636</v>
      </c>
      <c r="C8499" s="9" t="s">
        <v>111</v>
      </c>
      <c r="D8499" s="9">
        <v>2</v>
      </c>
      <c r="E8499" s="9" t="s">
        <v>18</v>
      </c>
      <c r="F8499" s="9">
        <v>182603</v>
      </c>
      <c r="G8499" s="9" t="s">
        <v>127</v>
      </c>
      <c r="H8499" s="9" t="s">
        <v>131</v>
      </c>
      <c r="I8499" s="9">
        <v>97</v>
      </c>
      <c r="J8499" s="9">
        <v>15</v>
      </c>
      <c r="K8499" s="9">
        <v>0</v>
      </c>
      <c r="L8499" s="10">
        <v>0</v>
      </c>
      <c r="M8499" s="13" t="str">
        <f>IFERROR(TEXT(Table1[[#This Row],[Report Date]], "mmmm"),"")</f>
        <v>December</v>
      </c>
      <c r="N8499" s="13">
        <f>IFERROR(YEAR(Table1[[#This Row],[Report Date]]),"")</f>
        <v>2024</v>
      </c>
      <c r="O8499" s="13" t="str">
        <f ca="1">IF(Table1[[#This Row],[Report Date]]&gt;=TODAY()-6, "within week", "Older")</f>
        <v>Older</v>
      </c>
      <c r="P8499" s="37">
        <f>EOMONTH(Table1[[#This Row],[Report Date]], 0)</f>
        <v>45657</v>
      </c>
    </row>
    <row r="8500" spans="1:16" x14ac:dyDescent="0.25">
      <c r="A8500" s="9" t="s">
        <v>7</v>
      </c>
      <c r="B8500" s="10">
        <v>45636</v>
      </c>
      <c r="C8500" s="9" t="s">
        <v>111</v>
      </c>
      <c r="D8500" s="9">
        <v>2</v>
      </c>
      <c r="E8500" s="9" t="s">
        <v>18</v>
      </c>
      <c r="F8500" s="9">
        <v>398330</v>
      </c>
      <c r="G8500" s="9" t="s">
        <v>118</v>
      </c>
      <c r="H8500" s="9" t="s">
        <v>134</v>
      </c>
      <c r="I8500" s="9">
        <v>76</v>
      </c>
      <c r="J8500" s="9">
        <v>15</v>
      </c>
      <c r="K8500" s="9">
        <v>0</v>
      </c>
      <c r="L8500" s="10">
        <v>0</v>
      </c>
      <c r="M8500" s="13" t="str">
        <f>IFERROR(TEXT(Table1[[#This Row],[Report Date]], "mmmm"),"")</f>
        <v>December</v>
      </c>
      <c r="N8500" s="13">
        <f>IFERROR(YEAR(Table1[[#This Row],[Report Date]]),"")</f>
        <v>2024</v>
      </c>
      <c r="O8500" s="13" t="str">
        <f ca="1">IF(Table1[[#This Row],[Report Date]]&gt;=TODAY()-6, "within week", "Older")</f>
        <v>Older</v>
      </c>
      <c r="P8500" s="37">
        <f>EOMONTH(Table1[[#This Row],[Report Date]], 0)</f>
        <v>45657</v>
      </c>
    </row>
    <row r="8501" spans="1:16" x14ac:dyDescent="0.25">
      <c r="A8501" s="9" t="s">
        <v>4</v>
      </c>
      <c r="B8501" s="10">
        <v>45636</v>
      </c>
      <c r="C8501" s="9" t="s">
        <v>111</v>
      </c>
      <c r="D8501" s="9">
        <v>2</v>
      </c>
      <c r="E8501" s="9" t="s">
        <v>20</v>
      </c>
      <c r="F8501" s="9">
        <v>770940</v>
      </c>
      <c r="G8501" s="9" t="s">
        <v>120</v>
      </c>
      <c r="H8501" s="9" t="s">
        <v>128</v>
      </c>
      <c r="I8501" s="9">
        <v>1</v>
      </c>
      <c r="J8501" s="9">
        <v>0</v>
      </c>
      <c r="K8501" s="9">
        <v>0</v>
      </c>
      <c r="L8501" s="10">
        <v>0</v>
      </c>
      <c r="M8501" s="13" t="str">
        <f>IFERROR(TEXT(Table1[[#This Row],[Report Date]], "mmmm"),"")</f>
        <v>December</v>
      </c>
      <c r="N8501" s="13">
        <f>IFERROR(YEAR(Table1[[#This Row],[Report Date]]),"")</f>
        <v>2024</v>
      </c>
      <c r="O8501" s="13" t="str">
        <f ca="1">IF(Table1[[#This Row],[Report Date]]&gt;=TODAY()-6, "within week", "Older")</f>
        <v>Older</v>
      </c>
      <c r="P8501" s="37">
        <f>EOMONTH(Table1[[#This Row],[Report Date]], 0)</f>
        <v>45657</v>
      </c>
    </row>
    <row r="8502" spans="1:16" x14ac:dyDescent="0.25">
      <c r="A8502" s="9" t="s">
        <v>4</v>
      </c>
      <c r="B8502" s="10">
        <v>45636</v>
      </c>
      <c r="C8502" s="9" t="s">
        <v>111</v>
      </c>
      <c r="D8502" s="9">
        <v>2</v>
      </c>
      <c r="E8502" s="9" t="s">
        <v>18</v>
      </c>
      <c r="F8502" s="9">
        <v>972346</v>
      </c>
      <c r="G8502" s="9" t="s">
        <v>122</v>
      </c>
      <c r="H8502" s="9" t="s">
        <v>130</v>
      </c>
      <c r="I8502" s="9">
        <v>113</v>
      </c>
      <c r="J8502" s="9">
        <v>27</v>
      </c>
      <c r="K8502" s="9">
        <v>0</v>
      </c>
      <c r="L8502" s="10">
        <v>0</v>
      </c>
      <c r="M8502" s="13" t="str">
        <f>IFERROR(TEXT(Table1[[#This Row],[Report Date]], "mmmm"),"")</f>
        <v>December</v>
      </c>
      <c r="N8502" s="13">
        <f>IFERROR(YEAR(Table1[[#This Row],[Report Date]]),"")</f>
        <v>2024</v>
      </c>
      <c r="O8502" s="13" t="str">
        <f ca="1">IF(Table1[[#This Row],[Report Date]]&gt;=TODAY()-6, "within week", "Older")</f>
        <v>Older</v>
      </c>
      <c r="P8502" s="37">
        <f>EOMONTH(Table1[[#This Row],[Report Date]], 0)</f>
        <v>45657</v>
      </c>
    </row>
    <row r="8503" spans="1:16" x14ac:dyDescent="0.25">
      <c r="A8503" s="9" t="s">
        <v>2</v>
      </c>
      <c r="B8503" s="10">
        <v>45636</v>
      </c>
      <c r="C8503" s="9" t="s">
        <v>111</v>
      </c>
      <c r="D8503" s="9">
        <v>2</v>
      </c>
      <c r="E8503" s="9" t="s">
        <v>20</v>
      </c>
      <c r="F8503" s="9">
        <v>506406</v>
      </c>
      <c r="G8503" s="9" t="s">
        <v>119</v>
      </c>
      <c r="H8503" s="9" t="s">
        <v>139</v>
      </c>
      <c r="I8503" s="9">
        <v>0</v>
      </c>
      <c r="J8503" s="9">
        <v>0</v>
      </c>
      <c r="K8503" s="9">
        <v>0</v>
      </c>
      <c r="L8503" s="10">
        <v>0</v>
      </c>
      <c r="M8503" s="13" t="str">
        <f>IFERROR(TEXT(Table1[[#This Row],[Report Date]], "mmmm"),"")</f>
        <v>December</v>
      </c>
      <c r="N8503" s="13">
        <f>IFERROR(YEAR(Table1[[#This Row],[Report Date]]),"")</f>
        <v>2024</v>
      </c>
      <c r="O8503" s="13" t="str">
        <f ca="1">IF(Table1[[#This Row],[Report Date]]&gt;=TODAY()-6, "within week", "Older")</f>
        <v>Older</v>
      </c>
      <c r="P8503" s="37">
        <f>EOMONTH(Table1[[#This Row],[Report Date]], 0)</f>
        <v>45657</v>
      </c>
    </row>
    <row r="8504" spans="1:16" x14ac:dyDescent="0.25">
      <c r="A8504" s="9" t="s">
        <v>2</v>
      </c>
      <c r="B8504" s="10">
        <v>45636</v>
      </c>
      <c r="C8504" s="9" t="s">
        <v>111</v>
      </c>
      <c r="D8504" s="9">
        <v>2</v>
      </c>
      <c r="E8504" s="9" t="s">
        <v>20</v>
      </c>
      <c r="F8504" s="9">
        <v>816134</v>
      </c>
      <c r="G8504" s="9" t="s">
        <v>121</v>
      </c>
      <c r="H8504" s="9" t="s">
        <v>141</v>
      </c>
      <c r="I8504" s="9">
        <v>1</v>
      </c>
      <c r="J8504" s="9">
        <v>0</v>
      </c>
      <c r="K8504" s="9">
        <v>0</v>
      </c>
      <c r="L8504" s="10">
        <v>0</v>
      </c>
      <c r="M8504" s="13" t="str">
        <f>IFERROR(TEXT(Table1[[#This Row],[Report Date]], "mmmm"),"")</f>
        <v>December</v>
      </c>
      <c r="N8504" s="13">
        <f>IFERROR(YEAR(Table1[[#This Row],[Report Date]]),"")</f>
        <v>2024</v>
      </c>
      <c r="O8504" s="13" t="str">
        <f ca="1">IF(Table1[[#This Row],[Report Date]]&gt;=TODAY()-6, "within week", "Older")</f>
        <v>Older</v>
      </c>
      <c r="P8504" s="37">
        <f>EOMONTH(Table1[[#This Row],[Report Date]], 0)</f>
        <v>45657</v>
      </c>
    </row>
    <row r="8505" spans="1:16" x14ac:dyDescent="0.25">
      <c r="A8505" s="9" t="s">
        <v>2</v>
      </c>
      <c r="B8505" s="10">
        <v>45636</v>
      </c>
      <c r="C8505" s="9" t="s">
        <v>111</v>
      </c>
      <c r="D8505" s="9">
        <v>2</v>
      </c>
      <c r="E8505" s="9" t="s">
        <v>18</v>
      </c>
      <c r="F8505" s="9">
        <v>426354</v>
      </c>
      <c r="G8505" s="9" t="s">
        <v>116</v>
      </c>
      <c r="H8505" s="9" t="s">
        <v>128</v>
      </c>
      <c r="I8505" s="9">
        <v>97</v>
      </c>
      <c r="J8505" s="9">
        <v>21</v>
      </c>
      <c r="K8505" s="9">
        <v>0</v>
      </c>
      <c r="L8505" s="10">
        <v>0</v>
      </c>
      <c r="M8505" s="13" t="str">
        <f>IFERROR(TEXT(Table1[[#This Row],[Report Date]], "mmmm"),"")</f>
        <v>December</v>
      </c>
      <c r="N8505" s="13">
        <f>IFERROR(YEAR(Table1[[#This Row],[Report Date]]),"")</f>
        <v>2024</v>
      </c>
      <c r="O8505" s="13" t="str">
        <f ca="1">IF(Table1[[#This Row],[Report Date]]&gt;=TODAY()-6, "within week", "Older")</f>
        <v>Older</v>
      </c>
      <c r="P8505" s="37">
        <f>EOMONTH(Table1[[#This Row],[Report Date]], 0)</f>
        <v>45657</v>
      </c>
    </row>
    <row r="8506" spans="1:16" x14ac:dyDescent="0.25">
      <c r="A8506" s="9" t="s">
        <v>14</v>
      </c>
      <c r="B8506" s="10">
        <v>45629</v>
      </c>
      <c r="C8506" s="9" t="s">
        <v>111</v>
      </c>
      <c r="D8506" s="9">
        <v>2</v>
      </c>
      <c r="E8506" s="9" t="s">
        <v>18</v>
      </c>
      <c r="F8506" s="9">
        <v>476370</v>
      </c>
      <c r="G8506" s="9" t="s">
        <v>119</v>
      </c>
      <c r="H8506" s="9" t="s">
        <v>143</v>
      </c>
      <c r="I8506" s="9">
        <v>117</v>
      </c>
      <c r="J8506" s="9">
        <v>26</v>
      </c>
      <c r="K8506" s="9">
        <v>0</v>
      </c>
      <c r="L8506" s="10">
        <v>0</v>
      </c>
      <c r="M8506" s="13" t="str">
        <f>IFERROR(TEXT(Table1[[#This Row],[Report Date]], "mmmm"),"")</f>
        <v>December</v>
      </c>
      <c r="N8506" s="13">
        <f>IFERROR(YEAR(Table1[[#This Row],[Report Date]]),"")</f>
        <v>2024</v>
      </c>
      <c r="O8506" s="13" t="str">
        <f ca="1">IF(Table1[[#This Row],[Report Date]]&gt;=TODAY()-6, "within week", "Older")</f>
        <v>Older</v>
      </c>
      <c r="P8506" s="37">
        <f>EOMONTH(Table1[[#This Row],[Report Date]], 0)</f>
        <v>45657</v>
      </c>
    </row>
    <row r="8507" spans="1:16" x14ac:dyDescent="0.25">
      <c r="A8507" s="9" t="s">
        <v>11</v>
      </c>
      <c r="B8507" s="10">
        <v>45629</v>
      </c>
      <c r="C8507" s="9" t="s">
        <v>111</v>
      </c>
      <c r="D8507" s="9">
        <v>2</v>
      </c>
      <c r="E8507" s="9" t="s">
        <v>18</v>
      </c>
      <c r="F8507" s="9">
        <v>250663</v>
      </c>
      <c r="G8507" s="9" t="s">
        <v>124</v>
      </c>
      <c r="H8507" s="9" t="s">
        <v>128</v>
      </c>
      <c r="I8507" s="9">
        <v>28</v>
      </c>
      <c r="J8507" s="9">
        <v>25</v>
      </c>
      <c r="K8507" s="9">
        <v>0</v>
      </c>
      <c r="L8507" s="10">
        <v>0</v>
      </c>
      <c r="M8507" s="13" t="str">
        <f>IFERROR(TEXT(Table1[[#This Row],[Report Date]], "mmmm"),"")</f>
        <v>December</v>
      </c>
      <c r="N8507" s="13">
        <f>IFERROR(YEAR(Table1[[#This Row],[Report Date]]),"")</f>
        <v>2024</v>
      </c>
      <c r="O8507" s="13" t="str">
        <f ca="1">IF(Table1[[#This Row],[Report Date]]&gt;=TODAY()-6, "within week", "Older")</f>
        <v>Older</v>
      </c>
      <c r="P8507" s="37">
        <f>EOMONTH(Table1[[#This Row],[Report Date]], 0)</f>
        <v>45657</v>
      </c>
    </row>
    <row r="8508" spans="1:16" x14ac:dyDescent="0.25">
      <c r="A8508" s="9" t="s">
        <v>11</v>
      </c>
      <c r="B8508" s="10">
        <v>45629</v>
      </c>
      <c r="C8508" s="9" t="s">
        <v>111</v>
      </c>
      <c r="D8508" s="9">
        <v>2</v>
      </c>
      <c r="E8508" s="9" t="s">
        <v>18</v>
      </c>
      <c r="F8508" s="9">
        <v>789194</v>
      </c>
      <c r="G8508" s="9" t="s">
        <v>120</v>
      </c>
      <c r="H8508" s="9" t="s">
        <v>128</v>
      </c>
      <c r="I8508" s="9">
        <v>69</v>
      </c>
      <c r="J8508" s="9">
        <v>15</v>
      </c>
      <c r="K8508" s="9">
        <v>0</v>
      </c>
      <c r="L8508" s="10">
        <v>0</v>
      </c>
      <c r="M8508" s="13" t="str">
        <f>IFERROR(TEXT(Table1[[#This Row],[Report Date]], "mmmm"),"")</f>
        <v>December</v>
      </c>
      <c r="N8508" s="13">
        <f>IFERROR(YEAR(Table1[[#This Row],[Report Date]]),"")</f>
        <v>2024</v>
      </c>
      <c r="O8508" s="13" t="str">
        <f ca="1">IF(Table1[[#This Row],[Report Date]]&gt;=TODAY()-6, "within week", "Older")</f>
        <v>Older</v>
      </c>
      <c r="P8508" s="37">
        <f>EOMONTH(Table1[[#This Row],[Report Date]], 0)</f>
        <v>45657</v>
      </c>
    </row>
    <row r="8509" spans="1:16" x14ac:dyDescent="0.25">
      <c r="A8509" s="9" t="s">
        <v>11</v>
      </c>
      <c r="B8509" s="10">
        <v>45629</v>
      </c>
      <c r="C8509" s="9" t="s">
        <v>111</v>
      </c>
      <c r="D8509" s="9">
        <v>2</v>
      </c>
      <c r="E8509" s="9" t="s">
        <v>18</v>
      </c>
      <c r="F8509" s="9">
        <v>292026</v>
      </c>
      <c r="G8509" s="9" t="s">
        <v>121</v>
      </c>
      <c r="H8509" s="9" t="s">
        <v>129</v>
      </c>
      <c r="I8509" s="9">
        <v>25</v>
      </c>
      <c r="J8509" s="9">
        <v>15</v>
      </c>
      <c r="K8509" s="9">
        <v>0</v>
      </c>
      <c r="L8509" s="10">
        <v>0</v>
      </c>
      <c r="M8509" s="13" t="str">
        <f>IFERROR(TEXT(Table1[[#This Row],[Report Date]], "mmmm"),"")</f>
        <v>December</v>
      </c>
      <c r="N8509" s="13">
        <f>IFERROR(YEAR(Table1[[#This Row],[Report Date]]),"")</f>
        <v>2024</v>
      </c>
      <c r="O8509" s="13" t="str">
        <f ca="1">IF(Table1[[#This Row],[Report Date]]&gt;=TODAY()-6, "within week", "Older")</f>
        <v>Older</v>
      </c>
      <c r="P8509" s="37">
        <f>EOMONTH(Table1[[#This Row],[Report Date]], 0)</f>
        <v>45657</v>
      </c>
    </row>
    <row r="8510" spans="1:16" x14ac:dyDescent="0.25">
      <c r="A8510" s="9" t="s">
        <v>11</v>
      </c>
      <c r="B8510" s="10">
        <v>45629</v>
      </c>
      <c r="C8510" s="9" t="s">
        <v>111</v>
      </c>
      <c r="D8510" s="9">
        <v>2</v>
      </c>
      <c r="E8510" s="9" t="s">
        <v>18</v>
      </c>
      <c r="F8510" s="9">
        <v>418652</v>
      </c>
      <c r="G8510" s="9" t="s">
        <v>127</v>
      </c>
      <c r="H8510" s="9" t="s">
        <v>135</v>
      </c>
      <c r="I8510" s="9">
        <v>131</v>
      </c>
      <c r="J8510" s="9">
        <v>29</v>
      </c>
      <c r="K8510" s="9">
        <v>0</v>
      </c>
      <c r="L8510" s="10">
        <v>0</v>
      </c>
      <c r="M8510" s="13" t="str">
        <f>IFERROR(TEXT(Table1[[#This Row],[Report Date]], "mmmm"),"")</f>
        <v>December</v>
      </c>
      <c r="N8510" s="13">
        <f>IFERROR(YEAR(Table1[[#This Row],[Report Date]]),"")</f>
        <v>2024</v>
      </c>
      <c r="O8510" s="13" t="str">
        <f ca="1">IF(Table1[[#This Row],[Report Date]]&gt;=TODAY()-6, "within week", "Older")</f>
        <v>Older</v>
      </c>
      <c r="P8510" s="37">
        <f>EOMONTH(Table1[[#This Row],[Report Date]], 0)</f>
        <v>45657</v>
      </c>
    </row>
    <row r="8511" spans="1:16" x14ac:dyDescent="0.25">
      <c r="A8511" s="9" t="s">
        <v>11</v>
      </c>
      <c r="B8511" s="10">
        <v>45629</v>
      </c>
      <c r="C8511" s="9" t="s">
        <v>111</v>
      </c>
      <c r="D8511" s="9">
        <v>2</v>
      </c>
      <c r="E8511" s="9" t="s">
        <v>19</v>
      </c>
      <c r="F8511" s="9">
        <v>736034</v>
      </c>
      <c r="G8511" s="9" t="s">
        <v>116</v>
      </c>
      <c r="H8511" s="9" t="s">
        <v>136</v>
      </c>
      <c r="I8511" s="9">
        <v>8</v>
      </c>
      <c r="J8511" s="9">
        <v>0</v>
      </c>
      <c r="K8511" s="9">
        <v>0</v>
      </c>
      <c r="L8511" s="10">
        <v>0</v>
      </c>
      <c r="M8511" s="13" t="str">
        <f>IFERROR(TEXT(Table1[[#This Row],[Report Date]], "mmmm"),"")</f>
        <v>December</v>
      </c>
      <c r="N8511" s="13">
        <f>IFERROR(YEAR(Table1[[#This Row],[Report Date]]),"")</f>
        <v>2024</v>
      </c>
      <c r="O8511" s="13" t="str">
        <f ca="1">IF(Table1[[#This Row],[Report Date]]&gt;=TODAY()-6, "within week", "Older")</f>
        <v>Older</v>
      </c>
      <c r="P8511" s="37">
        <f>EOMONTH(Table1[[#This Row],[Report Date]], 0)</f>
        <v>45657</v>
      </c>
    </row>
    <row r="8512" spans="1:16" x14ac:dyDescent="0.25">
      <c r="A8512" s="9" t="s">
        <v>6</v>
      </c>
      <c r="B8512" s="10">
        <v>45629</v>
      </c>
      <c r="C8512" s="9" t="s">
        <v>111</v>
      </c>
      <c r="D8512" s="9">
        <v>2</v>
      </c>
      <c r="E8512" s="9" t="s">
        <v>18</v>
      </c>
      <c r="F8512" s="9">
        <v>744071</v>
      </c>
      <c r="G8512" s="9" t="s">
        <v>119</v>
      </c>
      <c r="H8512" s="9" t="s">
        <v>143</v>
      </c>
      <c r="I8512" s="9">
        <v>57</v>
      </c>
      <c r="J8512" s="9">
        <v>23</v>
      </c>
      <c r="K8512" s="9">
        <v>0</v>
      </c>
      <c r="L8512" s="10">
        <v>0</v>
      </c>
      <c r="M8512" s="13" t="str">
        <f>IFERROR(TEXT(Table1[[#This Row],[Report Date]], "mmmm"),"")</f>
        <v>December</v>
      </c>
      <c r="N8512" s="13">
        <f>IFERROR(YEAR(Table1[[#This Row],[Report Date]]),"")</f>
        <v>2024</v>
      </c>
      <c r="O8512" s="13" t="str">
        <f ca="1">IF(Table1[[#This Row],[Report Date]]&gt;=TODAY()-6, "within week", "Older")</f>
        <v>Older</v>
      </c>
      <c r="P8512" s="37">
        <f>EOMONTH(Table1[[#This Row],[Report Date]], 0)</f>
        <v>45657</v>
      </c>
    </row>
    <row r="8513" spans="1:16" x14ac:dyDescent="0.25">
      <c r="A8513" s="9" t="s">
        <v>2</v>
      </c>
      <c r="B8513" s="10">
        <v>45629</v>
      </c>
      <c r="C8513" s="9" t="s">
        <v>111</v>
      </c>
      <c r="D8513" s="9">
        <v>2</v>
      </c>
      <c r="E8513" s="9" t="s">
        <v>20</v>
      </c>
      <c r="F8513" s="9">
        <v>449385</v>
      </c>
      <c r="G8513" s="9" t="s">
        <v>127</v>
      </c>
      <c r="H8513" s="9" t="s">
        <v>143</v>
      </c>
      <c r="I8513" s="9">
        <v>6</v>
      </c>
      <c r="J8513" s="9">
        <v>0</v>
      </c>
      <c r="K8513" s="9">
        <v>0</v>
      </c>
      <c r="L8513" s="10">
        <v>0</v>
      </c>
      <c r="M8513" s="13" t="str">
        <f>IFERROR(TEXT(Table1[[#This Row],[Report Date]], "mmmm"),"")</f>
        <v>December</v>
      </c>
      <c r="N8513" s="13">
        <f>IFERROR(YEAR(Table1[[#This Row],[Report Date]]),"")</f>
        <v>2024</v>
      </c>
      <c r="O8513" s="13" t="str">
        <f ca="1">IF(Table1[[#This Row],[Report Date]]&gt;=TODAY()-6, "within week", "Older")</f>
        <v>Older</v>
      </c>
      <c r="P8513" s="37">
        <f>EOMONTH(Table1[[#This Row],[Report Date]], 0)</f>
        <v>45657</v>
      </c>
    </row>
    <row r="8514" spans="1:16" x14ac:dyDescent="0.25">
      <c r="A8514" s="9" t="s">
        <v>2</v>
      </c>
      <c r="B8514" s="10">
        <v>45629</v>
      </c>
      <c r="C8514" s="9" t="s">
        <v>111</v>
      </c>
      <c r="D8514" s="9">
        <v>2</v>
      </c>
      <c r="E8514" s="9" t="s">
        <v>18</v>
      </c>
      <c r="F8514" s="9">
        <v>573799</v>
      </c>
      <c r="G8514" s="9" t="s">
        <v>120</v>
      </c>
      <c r="H8514" s="9" t="s">
        <v>140</v>
      </c>
      <c r="I8514" s="9">
        <v>49</v>
      </c>
      <c r="J8514" s="9">
        <v>22</v>
      </c>
      <c r="K8514" s="9">
        <v>0</v>
      </c>
      <c r="L8514" s="10">
        <v>0</v>
      </c>
      <c r="M8514" s="13" t="str">
        <f>IFERROR(TEXT(Table1[[#This Row],[Report Date]], "mmmm"),"")</f>
        <v>December</v>
      </c>
      <c r="N8514" s="13">
        <f>IFERROR(YEAR(Table1[[#This Row],[Report Date]]),"")</f>
        <v>2024</v>
      </c>
      <c r="O8514" s="13" t="str">
        <f ca="1">IF(Table1[[#This Row],[Report Date]]&gt;=TODAY()-6, "within week", "Older")</f>
        <v>Older</v>
      </c>
      <c r="P8514" s="37">
        <f>EOMONTH(Table1[[#This Row],[Report Date]], 0)</f>
        <v>45657</v>
      </c>
    </row>
    <row r="8515" spans="1:16" x14ac:dyDescent="0.25">
      <c r="A8515" s="9" t="s">
        <v>2</v>
      </c>
      <c r="B8515" s="10">
        <v>45629</v>
      </c>
      <c r="C8515" s="9" t="s">
        <v>111</v>
      </c>
      <c r="D8515" s="9">
        <v>2</v>
      </c>
      <c r="E8515" s="9" t="s">
        <v>18</v>
      </c>
      <c r="F8515" s="9">
        <v>177621</v>
      </c>
      <c r="G8515" s="9" t="s">
        <v>121</v>
      </c>
      <c r="H8515" s="9" t="s">
        <v>141</v>
      </c>
      <c r="I8515" s="9">
        <v>28</v>
      </c>
      <c r="J8515" s="9">
        <v>28</v>
      </c>
      <c r="K8515" s="9">
        <v>0</v>
      </c>
      <c r="L8515" s="10">
        <v>0</v>
      </c>
      <c r="M8515" s="13" t="str">
        <f>IFERROR(TEXT(Table1[[#This Row],[Report Date]], "mmmm"),"")</f>
        <v>December</v>
      </c>
      <c r="N8515" s="13">
        <f>IFERROR(YEAR(Table1[[#This Row],[Report Date]]),"")</f>
        <v>2024</v>
      </c>
      <c r="O8515" s="13" t="str">
        <f ca="1">IF(Table1[[#This Row],[Report Date]]&gt;=TODAY()-6, "within week", "Older")</f>
        <v>Older</v>
      </c>
      <c r="P8515" s="37">
        <f>EOMONTH(Table1[[#This Row],[Report Date]], 0)</f>
        <v>45657</v>
      </c>
    </row>
    <row r="8516" spans="1:16" x14ac:dyDescent="0.25">
      <c r="A8516" s="9" t="s">
        <v>11</v>
      </c>
      <c r="B8516" s="10">
        <v>45622</v>
      </c>
      <c r="C8516" s="9" t="s">
        <v>111</v>
      </c>
      <c r="D8516" s="9">
        <v>2</v>
      </c>
      <c r="E8516" s="9" t="s">
        <v>18</v>
      </c>
      <c r="F8516" s="9">
        <v>277217</v>
      </c>
      <c r="G8516" s="9" t="s">
        <v>118</v>
      </c>
      <c r="H8516" s="9" t="s">
        <v>134</v>
      </c>
      <c r="I8516" s="9">
        <v>148</v>
      </c>
      <c r="J8516" s="9">
        <v>21</v>
      </c>
      <c r="K8516" s="9">
        <v>0</v>
      </c>
      <c r="L8516" s="10">
        <v>0</v>
      </c>
      <c r="M8516" s="13" t="str">
        <f>IFERROR(TEXT(Table1[[#This Row],[Report Date]], "mmmm"),"")</f>
        <v>November</v>
      </c>
      <c r="N8516" s="13">
        <f>IFERROR(YEAR(Table1[[#This Row],[Report Date]]),"")</f>
        <v>2024</v>
      </c>
      <c r="O8516" s="13" t="str">
        <f ca="1">IF(Table1[[#This Row],[Report Date]]&gt;=TODAY()-6, "within week", "Older")</f>
        <v>Older</v>
      </c>
      <c r="P8516" s="37">
        <f>EOMONTH(Table1[[#This Row],[Report Date]], 0)</f>
        <v>45626</v>
      </c>
    </row>
    <row r="8517" spans="1:16" x14ac:dyDescent="0.25">
      <c r="A8517" s="9" t="s">
        <v>7</v>
      </c>
      <c r="B8517" s="10">
        <v>45622</v>
      </c>
      <c r="C8517" s="9" t="s">
        <v>111</v>
      </c>
      <c r="D8517" s="9">
        <v>2</v>
      </c>
      <c r="E8517" s="9" t="s">
        <v>20</v>
      </c>
      <c r="F8517" s="9">
        <v>576812</v>
      </c>
      <c r="G8517" s="9" t="s">
        <v>118</v>
      </c>
      <c r="H8517" s="9" t="s">
        <v>146</v>
      </c>
      <c r="I8517" s="9">
        <v>1</v>
      </c>
      <c r="J8517" s="9">
        <v>0</v>
      </c>
      <c r="K8517" s="9">
        <v>0</v>
      </c>
      <c r="L8517" s="10">
        <v>0</v>
      </c>
      <c r="M8517" s="13" t="str">
        <f>IFERROR(TEXT(Table1[[#This Row],[Report Date]], "mmmm"),"")</f>
        <v>November</v>
      </c>
      <c r="N8517" s="13">
        <f>IFERROR(YEAR(Table1[[#This Row],[Report Date]]),"")</f>
        <v>2024</v>
      </c>
      <c r="O8517" s="13" t="str">
        <f ca="1">IF(Table1[[#This Row],[Report Date]]&gt;=TODAY()-6, "within week", "Older")</f>
        <v>Older</v>
      </c>
      <c r="P8517" s="37">
        <f>EOMONTH(Table1[[#This Row],[Report Date]], 0)</f>
        <v>45626</v>
      </c>
    </row>
    <row r="8518" spans="1:16" x14ac:dyDescent="0.25">
      <c r="A8518" s="9" t="s">
        <v>6</v>
      </c>
      <c r="B8518" s="10">
        <v>45622</v>
      </c>
      <c r="C8518" s="9" t="s">
        <v>111</v>
      </c>
      <c r="D8518" s="9">
        <v>2</v>
      </c>
      <c r="E8518" s="9" t="s">
        <v>20</v>
      </c>
      <c r="F8518" s="9">
        <v>263441</v>
      </c>
      <c r="G8518" s="9" t="s">
        <v>119</v>
      </c>
      <c r="H8518" s="9" t="s">
        <v>147</v>
      </c>
      <c r="I8518" s="9">
        <v>2</v>
      </c>
      <c r="J8518" s="9">
        <v>0</v>
      </c>
      <c r="K8518" s="9">
        <v>0</v>
      </c>
      <c r="L8518" s="10">
        <v>0</v>
      </c>
      <c r="M8518" s="13" t="str">
        <f>IFERROR(TEXT(Table1[[#This Row],[Report Date]], "mmmm"),"")</f>
        <v>November</v>
      </c>
      <c r="N8518" s="13">
        <f>IFERROR(YEAR(Table1[[#This Row],[Report Date]]),"")</f>
        <v>2024</v>
      </c>
      <c r="O8518" s="13" t="str">
        <f ca="1">IF(Table1[[#This Row],[Report Date]]&gt;=TODAY()-6, "within week", "Older")</f>
        <v>Older</v>
      </c>
      <c r="P8518" s="37">
        <f>EOMONTH(Table1[[#This Row],[Report Date]], 0)</f>
        <v>45626</v>
      </c>
    </row>
    <row r="8519" spans="1:16" x14ac:dyDescent="0.25">
      <c r="A8519" s="9" t="s">
        <v>6</v>
      </c>
      <c r="B8519" s="10">
        <v>45622</v>
      </c>
      <c r="C8519" s="9" t="s">
        <v>111</v>
      </c>
      <c r="D8519" s="9">
        <v>2</v>
      </c>
      <c r="E8519" s="9" t="s">
        <v>18</v>
      </c>
      <c r="F8519" s="9">
        <v>880664</v>
      </c>
      <c r="G8519" s="9" t="s">
        <v>127</v>
      </c>
      <c r="H8519" s="9" t="s">
        <v>135</v>
      </c>
      <c r="I8519" s="9">
        <v>47</v>
      </c>
      <c r="J8519" s="9">
        <v>28</v>
      </c>
      <c r="K8519" s="9">
        <v>0</v>
      </c>
      <c r="L8519" s="10">
        <v>0</v>
      </c>
      <c r="M8519" s="13" t="str">
        <f>IFERROR(TEXT(Table1[[#This Row],[Report Date]], "mmmm"),"")</f>
        <v>November</v>
      </c>
      <c r="N8519" s="13">
        <f>IFERROR(YEAR(Table1[[#This Row],[Report Date]]),"")</f>
        <v>2024</v>
      </c>
      <c r="O8519" s="13" t="str">
        <f ca="1">IF(Table1[[#This Row],[Report Date]]&gt;=TODAY()-6, "within week", "Older")</f>
        <v>Older</v>
      </c>
      <c r="P8519" s="37">
        <f>EOMONTH(Table1[[#This Row],[Report Date]], 0)</f>
        <v>45626</v>
      </c>
    </row>
    <row r="8520" spans="1:16" x14ac:dyDescent="0.25">
      <c r="A8520" s="9" t="s">
        <v>6</v>
      </c>
      <c r="B8520" s="10">
        <v>45622</v>
      </c>
      <c r="C8520" s="9" t="s">
        <v>111</v>
      </c>
      <c r="D8520" s="9">
        <v>2</v>
      </c>
      <c r="E8520" s="9" t="s">
        <v>18</v>
      </c>
      <c r="F8520" s="9">
        <v>447410</v>
      </c>
      <c r="G8520" s="9" t="s">
        <v>116</v>
      </c>
      <c r="H8520" s="9" t="s">
        <v>136</v>
      </c>
      <c r="I8520" s="9">
        <v>56</v>
      </c>
      <c r="J8520" s="9">
        <v>33</v>
      </c>
      <c r="K8520" s="9">
        <v>0</v>
      </c>
      <c r="L8520" s="10">
        <v>0</v>
      </c>
      <c r="M8520" s="13" t="str">
        <f>IFERROR(TEXT(Table1[[#This Row],[Report Date]], "mmmm"),"")</f>
        <v>November</v>
      </c>
      <c r="N8520" s="13">
        <f>IFERROR(YEAR(Table1[[#This Row],[Report Date]]),"")</f>
        <v>2024</v>
      </c>
      <c r="O8520" s="13" t="str">
        <f ca="1">IF(Table1[[#This Row],[Report Date]]&gt;=TODAY()-6, "within week", "Older")</f>
        <v>Older</v>
      </c>
      <c r="P8520" s="37">
        <f>EOMONTH(Table1[[#This Row],[Report Date]], 0)</f>
        <v>45626</v>
      </c>
    </row>
    <row r="8521" spans="1:16" x14ac:dyDescent="0.25">
      <c r="A8521" s="9" t="s">
        <v>6</v>
      </c>
      <c r="B8521" s="10">
        <v>45622</v>
      </c>
      <c r="C8521" s="9" t="s">
        <v>111</v>
      </c>
      <c r="D8521" s="9">
        <v>2</v>
      </c>
      <c r="E8521" s="9" t="s">
        <v>19</v>
      </c>
      <c r="F8521" s="9">
        <v>689011</v>
      </c>
      <c r="G8521" s="9" t="s">
        <v>122</v>
      </c>
      <c r="H8521" s="9" t="s">
        <v>142</v>
      </c>
      <c r="I8521" s="9">
        <v>6</v>
      </c>
      <c r="J8521" s="9">
        <v>0</v>
      </c>
      <c r="K8521" s="9">
        <v>0</v>
      </c>
      <c r="L8521" s="10">
        <v>0</v>
      </c>
      <c r="M8521" s="13" t="str">
        <f>IFERROR(TEXT(Table1[[#This Row],[Report Date]], "mmmm"),"")</f>
        <v>November</v>
      </c>
      <c r="N8521" s="13">
        <f>IFERROR(YEAR(Table1[[#This Row],[Report Date]]),"")</f>
        <v>2024</v>
      </c>
      <c r="O8521" s="13" t="str">
        <f ca="1">IF(Table1[[#This Row],[Report Date]]&gt;=TODAY()-6, "within week", "Older")</f>
        <v>Older</v>
      </c>
      <c r="P8521" s="37">
        <f>EOMONTH(Table1[[#This Row],[Report Date]], 0)</f>
        <v>45626</v>
      </c>
    </row>
    <row r="8522" spans="1:16" x14ac:dyDescent="0.25">
      <c r="A8522" s="9" t="s">
        <v>2</v>
      </c>
      <c r="B8522" s="10">
        <v>45622</v>
      </c>
      <c r="C8522" s="9" t="s">
        <v>111</v>
      </c>
      <c r="D8522" s="9">
        <v>2</v>
      </c>
      <c r="E8522" s="9" t="s">
        <v>18</v>
      </c>
      <c r="F8522" s="9">
        <v>216469</v>
      </c>
      <c r="G8522" s="9" t="s">
        <v>120</v>
      </c>
      <c r="H8522" s="9" t="s">
        <v>132</v>
      </c>
      <c r="I8522" s="9">
        <v>78</v>
      </c>
      <c r="J8522" s="9">
        <v>18</v>
      </c>
      <c r="K8522" s="9">
        <v>0</v>
      </c>
      <c r="L8522" s="10">
        <v>0</v>
      </c>
      <c r="M8522" s="13" t="str">
        <f>IFERROR(TEXT(Table1[[#This Row],[Report Date]], "mmmm"),"")</f>
        <v>November</v>
      </c>
      <c r="N8522" s="13">
        <f>IFERROR(YEAR(Table1[[#This Row],[Report Date]]),"")</f>
        <v>2024</v>
      </c>
      <c r="O8522" s="13" t="str">
        <f ca="1">IF(Table1[[#This Row],[Report Date]]&gt;=TODAY()-6, "within week", "Older")</f>
        <v>Older</v>
      </c>
      <c r="P8522" s="37">
        <f>EOMONTH(Table1[[#This Row],[Report Date]], 0)</f>
        <v>45626</v>
      </c>
    </row>
    <row r="8523" spans="1:16" x14ac:dyDescent="0.25">
      <c r="A8523" s="9" t="s">
        <v>2</v>
      </c>
      <c r="B8523" s="10">
        <v>45622</v>
      </c>
      <c r="C8523" s="9" t="s">
        <v>111</v>
      </c>
      <c r="D8523" s="9">
        <v>2</v>
      </c>
      <c r="E8523" s="9" t="s">
        <v>18</v>
      </c>
      <c r="F8523" s="9">
        <v>568162</v>
      </c>
      <c r="G8523" s="9" t="s">
        <v>127</v>
      </c>
      <c r="H8523" s="9" t="s">
        <v>139</v>
      </c>
      <c r="I8523" s="9">
        <v>28</v>
      </c>
      <c r="J8523" s="9">
        <v>15</v>
      </c>
      <c r="K8523" s="9">
        <v>0</v>
      </c>
      <c r="L8523" s="10">
        <v>0</v>
      </c>
      <c r="M8523" s="13" t="str">
        <f>IFERROR(TEXT(Table1[[#This Row],[Report Date]], "mmmm"),"")</f>
        <v>November</v>
      </c>
      <c r="N8523" s="13">
        <f>IFERROR(YEAR(Table1[[#This Row],[Report Date]]),"")</f>
        <v>2024</v>
      </c>
      <c r="O8523" s="13" t="str">
        <f ca="1">IF(Table1[[#This Row],[Report Date]]&gt;=TODAY()-6, "within week", "Older")</f>
        <v>Older</v>
      </c>
      <c r="P8523" s="37">
        <f>EOMONTH(Table1[[#This Row],[Report Date]], 0)</f>
        <v>45626</v>
      </c>
    </row>
    <row r="8524" spans="1:16" x14ac:dyDescent="0.25">
      <c r="A8524" s="9" t="s">
        <v>13</v>
      </c>
      <c r="B8524" s="10">
        <v>45615</v>
      </c>
      <c r="C8524" s="9" t="s">
        <v>111</v>
      </c>
      <c r="D8524" s="9">
        <v>2</v>
      </c>
      <c r="E8524" s="9" t="s">
        <v>18</v>
      </c>
      <c r="F8524" s="9">
        <v>413084</v>
      </c>
      <c r="G8524" s="9" t="s">
        <v>124</v>
      </c>
      <c r="H8524" s="9" t="s">
        <v>128</v>
      </c>
      <c r="I8524" s="9">
        <v>55</v>
      </c>
      <c r="J8524" s="9">
        <v>28</v>
      </c>
      <c r="K8524" s="9">
        <v>0</v>
      </c>
      <c r="L8524" s="10">
        <v>0</v>
      </c>
      <c r="M8524" s="13" t="str">
        <f>IFERROR(TEXT(Table1[[#This Row],[Report Date]], "mmmm"),"")</f>
        <v>November</v>
      </c>
      <c r="N8524" s="13">
        <f>IFERROR(YEAR(Table1[[#This Row],[Report Date]]),"")</f>
        <v>2024</v>
      </c>
      <c r="O8524" s="13" t="str">
        <f ca="1">IF(Table1[[#This Row],[Report Date]]&gt;=TODAY()-6, "within week", "Older")</f>
        <v>Older</v>
      </c>
      <c r="P8524" s="37">
        <f>EOMONTH(Table1[[#This Row],[Report Date]], 0)</f>
        <v>45626</v>
      </c>
    </row>
    <row r="8525" spans="1:16" x14ac:dyDescent="0.25">
      <c r="A8525" s="9" t="s">
        <v>11</v>
      </c>
      <c r="B8525" s="10">
        <v>45615</v>
      </c>
      <c r="C8525" s="9" t="s">
        <v>111</v>
      </c>
      <c r="D8525" s="9">
        <v>2</v>
      </c>
      <c r="E8525" s="9" t="s">
        <v>18</v>
      </c>
      <c r="F8525" s="9">
        <v>558048</v>
      </c>
      <c r="G8525" s="9" t="s">
        <v>122</v>
      </c>
      <c r="H8525" s="9" t="s">
        <v>138</v>
      </c>
      <c r="I8525" s="9">
        <v>71</v>
      </c>
      <c r="J8525" s="9">
        <v>41</v>
      </c>
      <c r="K8525" s="9">
        <v>0</v>
      </c>
      <c r="L8525" s="10">
        <v>0</v>
      </c>
      <c r="M8525" s="13" t="str">
        <f>IFERROR(TEXT(Table1[[#This Row],[Report Date]], "mmmm"),"")</f>
        <v>November</v>
      </c>
      <c r="N8525" s="13">
        <f>IFERROR(YEAR(Table1[[#This Row],[Report Date]]),"")</f>
        <v>2024</v>
      </c>
      <c r="O8525" s="13" t="str">
        <f ca="1">IF(Table1[[#This Row],[Report Date]]&gt;=TODAY()-6, "within week", "Older")</f>
        <v>Older</v>
      </c>
      <c r="P8525" s="37">
        <f>EOMONTH(Table1[[#This Row],[Report Date]], 0)</f>
        <v>45626</v>
      </c>
    </row>
    <row r="8526" spans="1:16" x14ac:dyDescent="0.25">
      <c r="A8526" s="9" t="s">
        <v>11</v>
      </c>
      <c r="B8526" s="10">
        <v>45615</v>
      </c>
      <c r="C8526" s="9" t="s">
        <v>111</v>
      </c>
      <c r="D8526" s="9">
        <v>2</v>
      </c>
      <c r="E8526" s="9" t="s">
        <v>18</v>
      </c>
      <c r="F8526" s="9">
        <v>302585</v>
      </c>
      <c r="G8526" s="9" t="s">
        <v>119</v>
      </c>
      <c r="H8526" s="9" t="s">
        <v>139</v>
      </c>
      <c r="I8526" s="9">
        <v>46</v>
      </c>
      <c r="J8526" s="9">
        <v>15</v>
      </c>
      <c r="K8526" s="9">
        <v>0</v>
      </c>
      <c r="L8526" s="10">
        <v>0</v>
      </c>
      <c r="M8526" s="13" t="str">
        <f>IFERROR(TEXT(Table1[[#This Row],[Report Date]], "mmmm"),"")</f>
        <v>November</v>
      </c>
      <c r="N8526" s="13">
        <f>IFERROR(YEAR(Table1[[#This Row],[Report Date]]),"")</f>
        <v>2024</v>
      </c>
      <c r="O8526" s="13" t="str">
        <f ca="1">IF(Table1[[#This Row],[Report Date]]&gt;=TODAY()-6, "within week", "Older")</f>
        <v>Older</v>
      </c>
      <c r="P8526" s="37">
        <f>EOMONTH(Table1[[#This Row],[Report Date]], 0)</f>
        <v>45626</v>
      </c>
    </row>
    <row r="8527" spans="1:16" x14ac:dyDescent="0.25">
      <c r="A8527" s="9" t="s">
        <v>11</v>
      </c>
      <c r="B8527" s="10">
        <v>45615</v>
      </c>
      <c r="C8527" s="9" t="s">
        <v>111</v>
      </c>
      <c r="D8527" s="9">
        <v>2</v>
      </c>
      <c r="E8527" s="9" t="s">
        <v>18</v>
      </c>
      <c r="F8527" s="9">
        <v>300172</v>
      </c>
      <c r="G8527" s="9" t="s">
        <v>122</v>
      </c>
      <c r="H8527" s="9" t="s">
        <v>142</v>
      </c>
      <c r="I8527" s="9">
        <v>60</v>
      </c>
      <c r="J8527" s="9">
        <v>21</v>
      </c>
      <c r="K8527" s="9">
        <v>0</v>
      </c>
      <c r="L8527" s="10">
        <v>0</v>
      </c>
      <c r="M8527" s="13" t="str">
        <f>IFERROR(TEXT(Table1[[#This Row],[Report Date]], "mmmm"),"")</f>
        <v>November</v>
      </c>
      <c r="N8527" s="13">
        <f>IFERROR(YEAR(Table1[[#This Row],[Report Date]]),"")</f>
        <v>2024</v>
      </c>
      <c r="O8527" s="13" t="str">
        <f ca="1">IF(Table1[[#This Row],[Report Date]]&gt;=TODAY()-6, "within week", "Older")</f>
        <v>Older</v>
      </c>
      <c r="P8527" s="37">
        <f>EOMONTH(Table1[[#This Row],[Report Date]], 0)</f>
        <v>45626</v>
      </c>
    </row>
    <row r="8528" spans="1:16" x14ac:dyDescent="0.25">
      <c r="A8528" s="9" t="s">
        <v>6</v>
      </c>
      <c r="B8528" s="10">
        <v>45615</v>
      </c>
      <c r="C8528" s="9" t="s">
        <v>111</v>
      </c>
      <c r="D8528" s="9">
        <v>2</v>
      </c>
      <c r="E8528" s="9" t="s">
        <v>18</v>
      </c>
      <c r="F8528" s="9">
        <v>985516</v>
      </c>
      <c r="G8528" s="9" t="s">
        <v>127</v>
      </c>
      <c r="H8528" s="9" t="s">
        <v>131</v>
      </c>
      <c r="I8528" s="9">
        <v>54</v>
      </c>
      <c r="J8528" s="9">
        <v>33</v>
      </c>
      <c r="K8528" s="9">
        <v>0</v>
      </c>
      <c r="L8528" s="10">
        <v>0</v>
      </c>
      <c r="M8528" s="13" t="str">
        <f>IFERROR(TEXT(Table1[[#This Row],[Report Date]], "mmmm"),"")</f>
        <v>November</v>
      </c>
      <c r="N8528" s="13">
        <f>IFERROR(YEAR(Table1[[#This Row],[Report Date]]),"")</f>
        <v>2024</v>
      </c>
      <c r="O8528" s="13" t="str">
        <f ca="1">IF(Table1[[#This Row],[Report Date]]&gt;=TODAY()-6, "within week", "Older")</f>
        <v>Older</v>
      </c>
      <c r="P8528" s="37">
        <f>EOMONTH(Table1[[#This Row],[Report Date]], 0)</f>
        <v>45626</v>
      </c>
    </row>
    <row r="8529" spans="1:16" x14ac:dyDescent="0.25">
      <c r="A8529" s="9" t="s">
        <v>6</v>
      </c>
      <c r="B8529" s="10">
        <v>45615</v>
      </c>
      <c r="C8529" s="9" t="s">
        <v>111</v>
      </c>
      <c r="D8529" s="9">
        <v>2</v>
      </c>
      <c r="E8529" s="9" t="s">
        <v>18</v>
      </c>
      <c r="F8529" s="9">
        <v>657024</v>
      </c>
      <c r="G8529" s="9" t="s">
        <v>117</v>
      </c>
      <c r="H8529" s="9" t="s">
        <v>133</v>
      </c>
      <c r="I8529" s="9">
        <v>33</v>
      </c>
      <c r="J8529" s="9">
        <v>32</v>
      </c>
      <c r="K8529" s="9">
        <v>0</v>
      </c>
      <c r="L8529" s="10">
        <v>0</v>
      </c>
      <c r="M8529" s="13" t="str">
        <f>IFERROR(TEXT(Table1[[#This Row],[Report Date]], "mmmm"),"")</f>
        <v>November</v>
      </c>
      <c r="N8529" s="13">
        <f>IFERROR(YEAR(Table1[[#This Row],[Report Date]]),"")</f>
        <v>2024</v>
      </c>
      <c r="O8529" s="13" t="str">
        <f ca="1">IF(Table1[[#This Row],[Report Date]]&gt;=TODAY()-6, "within week", "Older")</f>
        <v>Older</v>
      </c>
      <c r="P8529" s="37">
        <f>EOMONTH(Table1[[#This Row],[Report Date]], 0)</f>
        <v>45626</v>
      </c>
    </row>
    <row r="8530" spans="1:16" x14ac:dyDescent="0.25">
      <c r="A8530" s="9" t="s">
        <v>2</v>
      </c>
      <c r="B8530" s="10">
        <v>45615</v>
      </c>
      <c r="C8530" s="9" t="s">
        <v>111</v>
      </c>
      <c r="D8530" s="9">
        <v>2</v>
      </c>
      <c r="E8530" s="9" t="s">
        <v>20</v>
      </c>
      <c r="F8530" s="9">
        <v>433691</v>
      </c>
      <c r="G8530" s="9" t="s">
        <v>119</v>
      </c>
      <c r="H8530" s="9" t="s">
        <v>147</v>
      </c>
      <c r="I8530" s="9">
        <v>1</v>
      </c>
      <c r="J8530" s="9">
        <v>0</v>
      </c>
      <c r="K8530" s="9">
        <v>0</v>
      </c>
      <c r="L8530" s="10">
        <v>0</v>
      </c>
      <c r="M8530" s="13" t="str">
        <f>IFERROR(TEXT(Table1[[#This Row],[Report Date]], "mmmm"),"")</f>
        <v>November</v>
      </c>
      <c r="N8530" s="13">
        <f>IFERROR(YEAR(Table1[[#This Row],[Report Date]]),"")</f>
        <v>2024</v>
      </c>
      <c r="O8530" s="13" t="str">
        <f ca="1">IF(Table1[[#This Row],[Report Date]]&gt;=TODAY()-6, "within week", "Older")</f>
        <v>Older</v>
      </c>
      <c r="P8530" s="37">
        <f>EOMONTH(Table1[[#This Row],[Report Date]], 0)</f>
        <v>45626</v>
      </c>
    </row>
    <row r="8531" spans="1:16" x14ac:dyDescent="0.25">
      <c r="A8531" s="9" t="s">
        <v>2</v>
      </c>
      <c r="B8531" s="10">
        <v>45615</v>
      </c>
      <c r="C8531" s="9" t="s">
        <v>111</v>
      </c>
      <c r="D8531" s="9">
        <v>2</v>
      </c>
      <c r="E8531" s="9" t="s">
        <v>20</v>
      </c>
      <c r="F8531" s="9">
        <v>157397</v>
      </c>
      <c r="G8531" s="9" t="s">
        <v>122</v>
      </c>
      <c r="H8531" s="9" t="s">
        <v>130</v>
      </c>
      <c r="I8531" s="9">
        <v>1</v>
      </c>
      <c r="J8531" s="9">
        <v>0</v>
      </c>
      <c r="K8531" s="9">
        <v>0</v>
      </c>
      <c r="L8531" s="10">
        <v>0</v>
      </c>
      <c r="M8531" s="13" t="str">
        <f>IFERROR(TEXT(Table1[[#This Row],[Report Date]], "mmmm"),"")</f>
        <v>November</v>
      </c>
      <c r="N8531" s="13">
        <f>IFERROR(YEAR(Table1[[#This Row],[Report Date]]),"")</f>
        <v>2024</v>
      </c>
      <c r="O8531" s="13" t="str">
        <f ca="1">IF(Table1[[#This Row],[Report Date]]&gt;=TODAY()-6, "within week", "Older")</f>
        <v>Older</v>
      </c>
      <c r="P8531" s="37">
        <f>EOMONTH(Table1[[#This Row],[Report Date]], 0)</f>
        <v>45626</v>
      </c>
    </row>
    <row r="8532" spans="1:16" x14ac:dyDescent="0.25">
      <c r="A8532" s="9" t="s">
        <v>13</v>
      </c>
      <c r="B8532" s="10">
        <v>45608</v>
      </c>
      <c r="C8532" s="9" t="s">
        <v>111</v>
      </c>
      <c r="D8532" s="9">
        <v>2</v>
      </c>
      <c r="E8532" s="9" t="s">
        <v>20</v>
      </c>
      <c r="F8532" s="9">
        <v>496844</v>
      </c>
      <c r="G8532" s="9" t="s">
        <v>119</v>
      </c>
      <c r="H8532" s="9" t="s">
        <v>139</v>
      </c>
      <c r="I8532" s="9">
        <v>0</v>
      </c>
      <c r="J8532" s="9">
        <v>0</v>
      </c>
      <c r="K8532" s="9">
        <v>0</v>
      </c>
      <c r="L8532" s="10">
        <v>0</v>
      </c>
      <c r="M8532" s="13" t="str">
        <f>IFERROR(TEXT(Table1[[#This Row],[Report Date]], "mmmm"),"")</f>
        <v>November</v>
      </c>
      <c r="N8532" s="13">
        <f>IFERROR(YEAR(Table1[[#This Row],[Report Date]]),"")</f>
        <v>2024</v>
      </c>
      <c r="O8532" s="13" t="str">
        <f ca="1">IF(Table1[[#This Row],[Report Date]]&gt;=TODAY()-6, "within week", "Older")</f>
        <v>Older</v>
      </c>
      <c r="P8532" s="37">
        <f>EOMONTH(Table1[[#This Row],[Report Date]], 0)</f>
        <v>45626</v>
      </c>
    </row>
    <row r="8533" spans="1:16" x14ac:dyDescent="0.25">
      <c r="A8533" s="9" t="s">
        <v>11</v>
      </c>
      <c r="B8533" s="10">
        <v>45608</v>
      </c>
      <c r="C8533" s="9" t="s">
        <v>111</v>
      </c>
      <c r="D8533" s="9">
        <v>2</v>
      </c>
      <c r="E8533" s="9" t="s">
        <v>18</v>
      </c>
      <c r="F8533" s="9">
        <v>321462</v>
      </c>
      <c r="G8533" s="9" t="s">
        <v>125</v>
      </c>
      <c r="H8533" s="9" t="s">
        <v>145</v>
      </c>
      <c r="I8533" s="9">
        <v>56</v>
      </c>
      <c r="J8533" s="9">
        <v>26</v>
      </c>
      <c r="K8533" s="9">
        <v>0</v>
      </c>
      <c r="L8533" s="10">
        <v>0</v>
      </c>
      <c r="M8533" s="13" t="str">
        <f>IFERROR(TEXT(Table1[[#This Row],[Report Date]], "mmmm"),"")</f>
        <v>November</v>
      </c>
      <c r="N8533" s="13">
        <f>IFERROR(YEAR(Table1[[#This Row],[Report Date]]),"")</f>
        <v>2024</v>
      </c>
      <c r="O8533" s="13" t="str">
        <f ca="1">IF(Table1[[#This Row],[Report Date]]&gt;=TODAY()-6, "within week", "Older")</f>
        <v>Older</v>
      </c>
      <c r="P8533" s="37">
        <f>EOMONTH(Table1[[#This Row],[Report Date]], 0)</f>
        <v>45626</v>
      </c>
    </row>
    <row r="8534" spans="1:16" x14ac:dyDescent="0.25">
      <c r="A8534" s="9" t="s">
        <v>11</v>
      </c>
      <c r="B8534" s="10">
        <v>45608</v>
      </c>
      <c r="C8534" s="9" t="s">
        <v>111</v>
      </c>
      <c r="D8534" s="9">
        <v>2</v>
      </c>
      <c r="E8534" s="9" t="s">
        <v>18</v>
      </c>
      <c r="F8534" s="9">
        <v>705064</v>
      </c>
      <c r="G8534" s="9" t="s">
        <v>125</v>
      </c>
      <c r="H8534" s="9" t="s">
        <v>137</v>
      </c>
      <c r="I8534" s="9">
        <v>133</v>
      </c>
      <c r="J8534" s="9">
        <v>27</v>
      </c>
      <c r="K8534" s="9">
        <v>0</v>
      </c>
      <c r="L8534" s="10">
        <v>0</v>
      </c>
      <c r="M8534" s="13" t="str">
        <f>IFERROR(TEXT(Table1[[#This Row],[Report Date]], "mmmm"),"")</f>
        <v>November</v>
      </c>
      <c r="N8534" s="13">
        <f>IFERROR(YEAR(Table1[[#This Row],[Report Date]]),"")</f>
        <v>2024</v>
      </c>
      <c r="O8534" s="13" t="str">
        <f ca="1">IF(Table1[[#This Row],[Report Date]]&gt;=TODAY()-6, "within week", "Older")</f>
        <v>Older</v>
      </c>
      <c r="P8534" s="37">
        <f>EOMONTH(Table1[[#This Row],[Report Date]], 0)</f>
        <v>45626</v>
      </c>
    </row>
    <row r="8535" spans="1:16" x14ac:dyDescent="0.25">
      <c r="A8535" s="9" t="s">
        <v>6</v>
      </c>
      <c r="B8535" s="10">
        <v>45608</v>
      </c>
      <c r="C8535" s="9" t="s">
        <v>111</v>
      </c>
      <c r="D8535" s="9">
        <v>2</v>
      </c>
      <c r="E8535" s="9" t="s">
        <v>20</v>
      </c>
      <c r="F8535" s="9">
        <v>916105</v>
      </c>
      <c r="G8535" s="9" t="s">
        <v>120</v>
      </c>
      <c r="H8535" s="9" t="s">
        <v>136</v>
      </c>
      <c r="I8535" s="9">
        <v>0</v>
      </c>
      <c r="J8535" s="9">
        <v>0</v>
      </c>
      <c r="K8535" s="9">
        <v>0</v>
      </c>
      <c r="L8535" s="10">
        <v>0</v>
      </c>
      <c r="M8535" s="13" t="str">
        <f>IFERROR(TEXT(Table1[[#This Row],[Report Date]], "mmmm"),"")</f>
        <v>November</v>
      </c>
      <c r="N8535" s="13">
        <f>IFERROR(YEAR(Table1[[#This Row],[Report Date]]),"")</f>
        <v>2024</v>
      </c>
      <c r="O8535" s="13" t="str">
        <f ca="1">IF(Table1[[#This Row],[Report Date]]&gt;=TODAY()-6, "within week", "Older")</f>
        <v>Older</v>
      </c>
      <c r="P8535" s="37">
        <f>EOMONTH(Table1[[#This Row],[Report Date]], 0)</f>
        <v>45626</v>
      </c>
    </row>
    <row r="8536" spans="1:16" x14ac:dyDescent="0.25">
      <c r="A8536" s="9" t="s">
        <v>15</v>
      </c>
      <c r="B8536" s="10">
        <v>45601</v>
      </c>
      <c r="C8536" s="9" t="s">
        <v>111</v>
      </c>
      <c r="D8536" s="9">
        <v>2</v>
      </c>
      <c r="E8536" s="9" t="s">
        <v>18</v>
      </c>
      <c r="F8536" s="9">
        <v>365952</v>
      </c>
      <c r="G8536" s="9" t="s">
        <v>118</v>
      </c>
      <c r="H8536" s="9" t="s">
        <v>138</v>
      </c>
      <c r="I8536" s="9">
        <v>96</v>
      </c>
      <c r="J8536" s="9">
        <v>17</v>
      </c>
      <c r="K8536" s="9">
        <v>0</v>
      </c>
      <c r="L8536" s="10">
        <v>0</v>
      </c>
      <c r="M8536" s="13" t="str">
        <f>IFERROR(TEXT(Table1[[#This Row],[Report Date]], "mmmm"),"")</f>
        <v>November</v>
      </c>
      <c r="N8536" s="13">
        <f>IFERROR(YEAR(Table1[[#This Row],[Report Date]]),"")</f>
        <v>2024</v>
      </c>
      <c r="O8536" s="13" t="str">
        <f ca="1">IF(Table1[[#This Row],[Report Date]]&gt;=TODAY()-6, "within week", "Older")</f>
        <v>Older</v>
      </c>
      <c r="P8536" s="37">
        <f>EOMONTH(Table1[[#This Row],[Report Date]], 0)</f>
        <v>45626</v>
      </c>
    </row>
    <row r="8537" spans="1:16" x14ac:dyDescent="0.25">
      <c r="A8537" s="9" t="s">
        <v>11</v>
      </c>
      <c r="B8537" s="10">
        <v>45601</v>
      </c>
      <c r="C8537" s="9" t="s">
        <v>111</v>
      </c>
      <c r="D8537" s="9">
        <v>2</v>
      </c>
      <c r="E8537" s="9" t="s">
        <v>17</v>
      </c>
      <c r="F8537" s="9">
        <v>560286</v>
      </c>
      <c r="G8537" s="9" t="s">
        <v>119</v>
      </c>
      <c r="H8537" s="9" t="s">
        <v>139</v>
      </c>
      <c r="I8537" s="9">
        <v>96</v>
      </c>
      <c r="J8537" s="9">
        <v>21</v>
      </c>
      <c r="K8537" s="9">
        <v>7</v>
      </c>
      <c r="L8537" s="10">
        <v>0</v>
      </c>
      <c r="M8537" s="13" t="str">
        <f>IFERROR(TEXT(Table1[[#This Row],[Report Date]], "mmmm"),"")</f>
        <v>November</v>
      </c>
      <c r="N8537" s="13">
        <f>IFERROR(YEAR(Table1[[#This Row],[Report Date]]),"")</f>
        <v>2024</v>
      </c>
      <c r="O8537" s="13" t="str">
        <f ca="1">IF(Table1[[#This Row],[Report Date]]&gt;=TODAY()-6, "within week", "Older")</f>
        <v>Older</v>
      </c>
      <c r="P8537" s="37">
        <f>EOMONTH(Table1[[#This Row],[Report Date]], 0)</f>
        <v>45626</v>
      </c>
    </row>
    <row r="8538" spans="1:16" x14ac:dyDescent="0.25">
      <c r="A8538" s="9" t="s">
        <v>11</v>
      </c>
      <c r="B8538" s="10">
        <v>45601</v>
      </c>
      <c r="C8538" s="9" t="s">
        <v>111</v>
      </c>
      <c r="D8538" s="9">
        <v>2</v>
      </c>
      <c r="E8538" s="9" t="s">
        <v>18</v>
      </c>
      <c r="F8538" s="9">
        <v>931117</v>
      </c>
      <c r="G8538" s="9" t="s">
        <v>122</v>
      </c>
      <c r="H8538" s="9" t="s">
        <v>142</v>
      </c>
      <c r="I8538" s="9">
        <v>80</v>
      </c>
      <c r="J8538" s="9">
        <v>40</v>
      </c>
      <c r="K8538" s="9">
        <v>0</v>
      </c>
      <c r="L8538" s="10">
        <v>0</v>
      </c>
      <c r="M8538" s="13" t="str">
        <f>IFERROR(TEXT(Table1[[#This Row],[Report Date]], "mmmm"),"")</f>
        <v>November</v>
      </c>
      <c r="N8538" s="13">
        <f>IFERROR(YEAR(Table1[[#This Row],[Report Date]]),"")</f>
        <v>2024</v>
      </c>
      <c r="O8538" s="13" t="str">
        <f ca="1">IF(Table1[[#This Row],[Report Date]]&gt;=TODAY()-6, "within week", "Older")</f>
        <v>Older</v>
      </c>
      <c r="P8538" s="37">
        <f>EOMONTH(Table1[[#This Row],[Report Date]], 0)</f>
        <v>45626</v>
      </c>
    </row>
    <row r="8539" spans="1:16" x14ac:dyDescent="0.25">
      <c r="A8539" s="9" t="s">
        <v>11</v>
      </c>
      <c r="B8539" s="10">
        <v>45601</v>
      </c>
      <c r="C8539" s="9" t="s">
        <v>111</v>
      </c>
      <c r="D8539" s="9">
        <v>2</v>
      </c>
      <c r="E8539" s="9" t="s">
        <v>18</v>
      </c>
      <c r="F8539" s="9">
        <v>793900</v>
      </c>
      <c r="G8539" s="9" t="s">
        <v>119</v>
      </c>
      <c r="H8539" s="9" t="s">
        <v>131</v>
      </c>
      <c r="I8539" s="9">
        <v>67</v>
      </c>
      <c r="J8539" s="9">
        <v>32</v>
      </c>
      <c r="K8539" s="9">
        <v>0</v>
      </c>
      <c r="L8539" s="10">
        <v>0</v>
      </c>
      <c r="M8539" s="13" t="str">
        <f>IFERROR(TEXT(Table1[[#This Row],[Report Date]], "mmmm"),"")</f>
        <v>November</v>
      </c>
      <c r="N8539" s="13">
        <f>IFERROR(YEAR(Table1[[#This Row],[Report Date]]),"")</f>
        <v>2024</v>
      </c>
      <c r="O8539" s="13" t="str">
        <f ca="1">IF(Table1[[#This Row],[Report Date]]&gt;=TODAY()-6, "within week", "Older")</f>
        <v>Older</v>
      </c>
      <c r="P8539" s="37">
        <f>EOMONTH(Table1[[#This Row],[Report Date]], 0)</f>
        <v>45626</v>
      </c>
    </row>
    <row r="8540" spans="1:16" x14ac:dyDescent="0.25">
      <c r="A8540" s="9" t="s">
        <v>4</v>
      </c>
      <c r="B8540" s="10">
        <v>45601</v>
      </c>
      <c r="C8540" s="9" t="s">
        <v>111</v>
      </c>
      <c r="D8540" s="9">
        <v>2</v>
      </c>
      <c r="E8540" s="9" t="s">
        <v>20</v>
      </c>
      <c r="F8540" s="9">
        <v>598661</v>
      </c>
      <c r="G8540" s="9" t="s">
        <v>116</v>
      </c>
      <c r="H8540" s="9" t="s">
        <v>132</v>
      </c>
      <c r="I8540" s="9">
        <v>4</v>
      </c>
      <c r="J8540" s="9">
        <v>0</v>
      </c>
      <c r="K8540" s="9">
        <v>0</v>
      </c>
      <c r="L8540" s="10">
        <v>0</v>
      </c>
      <c r="M8540" s="13" t="str">
        <f>IFERROR(TEXT(Table1[[#This Row],[Report Date]], "mmmm"),"")</f>
        <v>November</v>
      </c>
      <c r="N8540" s="13">
        <f>IFERROR(YEAR(Table1[[#This Row],[Report Date]]),"")</f>
        <v>2024</v>
      </c>
      <c r="O8540" s="13" t="str">
        <f ca="1">IF(Table1[[#This Row],[Report Date]]&gt;=TODAY()-6, "within week", "Older")</f>
        <v>Older</v>
      </c>
      <c r="P8540" s="37">
        <f>EOMONTH(Table1[[#This Row],[Report Date]], 0)</f>
        <v>45626</v>
      </c>
    </row>
    <row r="8541" spans="1:16" x14ac:dyDescent="0.25">
      <c r="A8541" s="9" t="s">
        <v>11</v>
      </c>
      <c r="B8541" s="10">
        <v>45594</v>
      </c>
      <c r="C8541" s="9" t="s">
        <v>111</v>
      </c>
      <c r="D8541" s="9">
        <v>2</v>
      </c>
      <c r="E8541" s="9" t="s">
        <v>18</v>
      </c>
      <c r="F8541" s="9">
        <v>188226</v>
      </c>
      <c r="G8541" s="9" t="s">
        <v>118</v>
      </c>
      <c r="H8541" s="9" t="s">
        <v>138</v>
      </c>
      <c r="I8541" s="9">
        <v>60</v>
      </c>
      <c r="J8541" s="9">
        <v>25</v>
      </c>
      <c r="K8541" s="9">
        <v>0</v>
      </c>
      <c r="L8541" s="10">
        <v>0</v>
      </c>
      <c r="M8541" s="13" t="str">
        <f>IFERROR(TEXT(Table1[[#This Row],[Report Date]], "mmmm"),"")</f>
        <v>October</v>
      </c>
      <c r="N8541" s="13">
        <f>IFERROR(YEAR(Table1[[#This Row],[Report Date]]),"")</f>
        <v>2024</v>
      </c>
      <c r="O8541" s="13" t="str">
        <f ca="1">IF(Table1[[#This Row],[Report Date]]&gt;=TODAY()-6, "within week", "Older")</f>
        <v>Older</v>
      </c>
      <c r="P8541" s="37">
        <f>EOMONTH(Table1[[#This Row],[Report Date]], 0)</f>
        <v>45596</v>
      </c>
    </row>
    <row r="8542" spans="1:16" x14ac:dyDescent="0.25">
      <c r="A8542" s="9" t="s">
        <v>8</v>
      </c>
      <c r="B8542" s="10">
        <v>45594</v>
      </c>
      <c r="C8542" s="9" t="s">
        <v>111</v>
      </c>
      <c r="D8542" s="9">
        <v>2</v>
      </c>
      <c r="E8542" s="9" t="s">
        <v>18</v>
      </c>
      <c r="F8542" s="9">
        <v>691838</v>
      </c>
      <c r="G8542" s="9" t="s">
        <v>124</v>
      </c>
      <c r="H8542" s="9" t="s">
        <v>136</v>
      </c>
      <c r="I8542" s="9">
        <v>78</v>
      </c>
      <c r="J8542" s="9">
        <v>15</v>
      </c>
      <c r="K8542" s="9">
        <v>0</v>
      </c>
      <c r="L8542" s="10">
        <v>0</v>
      </c>
      <c r="M8542" s="13" t="str">
        <f>IFERROR(TEXT(Table1[[#This Row],[Report Date]], "mmmm"),"")</f>
        <v>October</v>
      </c>
      <c r="N8542" s="13">
        <f>IFERROR(YEAR(Table1[[#This Row],[Report Date]]),"")</f>
        <v>2024</v>
      </c>
      <c r="O8542" s="13" t="str">
        <f ca="1">IF(Table1[[#This Row],[Report Date]]&gt;=TODAY()-6, "within week", "Older")</f>
        <v>Older</v>
      </c>
      <c r="P8542" s="37">
        <f>EOMONTH(Table1[[#This Row],[Report Date]], 0)</f>
        <v>45596</v>
      </c>
    </row>
    <row r="8543" spans="1:16" x14ac:dyDescent="0.25">
      <c r="A8543" s="9" t="s">
        <v>6</v>
      </c>
      <c r="B8543" s="10">
        <v>45594</v>
      </c>
      <c r="C8543" s="9" t="s">
        <v>111</v>
      </c>
      <c r="D8543" s="9">
        <v>2</v>
      </c>
      <c r="E8543" s="9" t="s">
        <v>18</v>
      </c>
      <c r="F8543" s="9">
        <v>135409</v>
      </c>
      <c r="G8543" s="9" t="s">
        <v>119</v>
      </c>
      <c r="H8543" s="9" t="s">
        <v>143</v>
      </c>
      <c r="I8543" s="9">
        <v>76</v>
      </c>
      <c r="J8543" s="9">
        <v>18</v>
      </c>
      <c r="K8543" s="9">
        <v>0</v>
      </c>
      <c r="L8543" s="10">
        <v>0</v>
      </c>
      <c r="M8543" s="13" t="str">
        <f>IFERROR(TEXT(Table1[[#This Row],[Report Date]], "mmmm"),"")</f>
        <v>October</v>
      </c>
      <c r="N8543" s="13">
        <f>IFERROR(YEAR(Table1[[#This Row],[Report Date]]),"")</f>
        <v>2024</v>
      </c>
      <c r="O8543" s="13" t="str">
        <f ca="1">IF(Table1[[#This Row],[Report Date]]&gt;=TODAY()-6, "within week", "Older")</f>
        <v>Older</v>
      </c>
      <c r="P8543" s="37">
        <f>EOMONTH(Table1[[#This Row],[Report Date]], 0)</f>
        <v>45596</v>
      </c>
    </row>
    <row r="8544" spans="1:16" x14ac:dyDescent="0.25">
      <c r="A8544" s="9" t="s">
        <v>11</v>
      </c>
      <c r="B8544" s="10">
        <v>45587</v>
      </c>
      <c r="C8544" s="9" t="s">
        <v>111</v>
      </c>
      <c r="D8544" s="9">
        <v>2</v>
      </c>
      <c r="E8544" s="9" t="s">
        <v>18</v>
      </c>
      <c r="F8544" s="9">
        <v>728951</v>
      </c>
      <c r="G8544" s="9" t="s">
        <v>124</v>
      </c>
      <c r="H8544" s="9" t="s">
        <v>144</v>
      </c>
      <c r="I8544" s="9">
        <v>71</v>
      </c>
      <c r="J8544" s="9">
        <v>26</v>
      </c>
      <c r="K8544" s="9">
        <v>0</v>
      </c>
      <c r="L8544" s="10">
        <v>0</v>
      </c>
      <c r="M8544" s="13" t="str">
        <f>IFERROR(TEXT(Table1[[#This Row],[Report Date]], "mmmm"),"")</f>
        <v>October</v>
      </c>
      <c r="N8544" s="13">
        <f>IFERROR(YEAR(Table1[[#This Row],[Report Date]]),"")</f>
        <v>2024</v>
      </c>
      <c r="O8544" s="13" t="str">
        <f ca="1">IF(Table1[[#This Row],[Report Date]]&gt;=TODAY()-6, "within week", "Older")</f>
        <v>Older</v>
      </c>
      <c r="P8544" s="37">
        <f>EOMONTH(Table1[[#This Row],[Report Date]], 0)</f>
        <v>45596</v>
      </c>
    </row>
    <row r="8545" spans="1:16" x14ac:dyDescent="0.25">
      <c r="A8545" s="9" t="s">
        <v>8</v>
      </c>
      <c r="B8545" s="10">
        <v>45587</v>
      </c>
      <c r="C8545" s="9" t="s">
        <v>111</v>
      </c>
      <c r="D8545" s="9">
        <v>2</v>
      </c>
      <c r="E8545" s="9" t="s">
        <v>17</v>
      </c>
      <c r="F8545" s="9">
        <v>863711</v>
      </c>
      <c r="G8545" s="9" t="s">
        <v>123</v>
      </c>
      <c r="H8545" s="9" t="s">
        <v>147</v>
      </c>
      <c r="I8545" s="9">
        <v>131</v>
      </c>
      <c r="J8545" s="9">
        <v>20</v>
      </c>
      <c r="K8545" s="9">
        <v>6</v>
      </c>
      <c r="L8545" s="10">
        <v>0</v>
      </c>
      <c r="M8545" s="13" t="str">
        <f>IFERROR(TEXT(Table1[[#This Row],[Report Date]], "mmmm"),"")</f>
        <v>October</v>
      </c>
      <c r="N8545" s="13">
        <f>IFERROR(YEAR(Table1[[#This Row],[Report Date]]),"")</f>
        <v>2024</v>
      </c>
      <c r="O8545" s="13" t="str">
        <f ca="1">IF(Table1[[#This Row],[Report Date]]&gt;=TODAY()-6, "within week", "Older")</f>
        <v>Older</v>
      </c>
      <c r="P8545" s="37">
        <f>EOMONTH(Table1[[#This Row],[Report Date]], 0)</f>
        <v>45596</v>
      </c>
    </row>
    <row r="8546" spans="1:16" x14ac:dyDescent="0.25">
      <c r="A8546" s="9" t="s">
        <v>6</v>
      </c>
      <c r="B8546" s="10">
        <v>45587</v>
      </c>
      <c r="C8546" s="9" t="s">
        <v>111</v>
      </c>
      <c r="D8546" s="9">
        <v>2</v>
      </c>
      <c r="E8546" s="9" t="s">
        <v>20</v>
      </c>
      <c r="F8546" s="9">
        <v>981562</v>
      </c>
      <c r="G8546" s="9" t="s">
        <v>120</v>
      </c>
      <c r="H8546" s="9" t="s">
        <v>136</v>
      </c>
      <c r="I8546" s="9">
        <v>1</v>
      </c>
      <c r="J8546" s="9">
        <v>0</v>
      </c>
      <c r="K8546" s="9">
        <v>0</v>
      </c>
      <c r="L8546" s="10">
        <v>0</v>
      </c>
      <c r="M8546" s="13" t="str">
        <f>IFERROR(TEXT(Table1[[#This Row],[Report Date]], "mmmm"),"")</f>
        <v>October</v>
      </c>
      <c r="N8546" s="13">
        <f>IFERROR(YEAR(Table1[[#This Row],[Report Date]]),"")</f>
        <v>2024</v>
      </c>
      <c r="O8546" s="13" t="str">
        <f ca="1">IF(Table1[[#This Row],[Report Date]]&gt;=TODAY()-6, "within week", "Older")</f>
        <v>Older</v>
      </c>
      <c r="P8546" s="37">
        <f>EOMONTH(Table1[[#This Row],[Report Date]], 0)</f>
        <v>45596</v>
      </c>
    </row>
    <row r="8547" spans="1:16" x14ac:dyDescent="0.25">
      <c r="A8547" s="9" t="s">
        <v>11</v>
      </c>
      <c r="B8547" s="10">
        <v>45580</v>
      </c>
      <c r="C8547" s="9" t="s">
        <v>111</v>
      </c>
      <c r="D8547" s="9">
        <v>2</v>
      </c>
      <c r="E8547" s="9" t="s">
        <v>17</v>
      </c>
      <c r="F8547" s="9">
        <v>354307</v>
      </c>
      <c r="G8547" s="9" t="s">
        <v>117</v>
      </c>
      <c r="H8547" s="9" t="s">
        <v>137</v>
      </c>
      <c r="I8547" s="9">
        <v>35</v>
      </c>
      <c r="J8547" s="9">
        <v>33</v>
      </c>
      <c r="K8547" s="9">
        <v>12</v>
      </c>
      <c r="L8547" s="10">
        <v>0</v>
      </c>
      <c r="M8547" s="13" t="str">
        <f>IFERROR(TEXT(Table1[[#This Row],[Report Date]], "mmmm"),"")</f>
        <v>October</v>
      </c>
      <c r="N8547" s="13">
        <f>IFERROR(YEAR(Table1[[#This Row],[Report Date]]),"")</f>
        <v>2024</v>
      </c>
      <c r="O8547" s="13" t="str">
        <f ca="1">IF(Table1[[#This Row],[Report Date]]&gt;=TODAY()-6, "within week", "Older")</f>
        <v>Older</v>
      </c>
      <c r="P8547" s="37">
        <f>EOMONTH(Table1[[#This Row],[Report Date]], 0)</f>
        <v>45596</v>
      </c>
    </row>
    <row r="8548" spans="1:16" x14ac:dyDescent="0.25">
      <c r="A8548" s="9" t="s">
        <v>11</v>
      </c>
      <c r="B8548" s="10">
        <v>45580</v>
      </c>
      <c r="C8548" s="9" t="s">
        <v>111</v>
      </c>
      <c r="D8548" s="9">
        <v>2</v>
      </c>
      <c r="E8548" s="9" t="s">
        <v>18</v>
      </c>
      <c r="F8548" s="9">
        <v>641598</v>
      </c>
      <c r="G8548" s="9" t="s">
        <v>121</v>
      </c>
      <c r="H8548" s="9" t="s">
        <v>133</v>
      </c>
      <c r="I8548" s="9">
        <v>126</v>
      </c>
      <c r="J8548" s="9">
        <v>27</v>
      </c>
      <c r="K8548" s="9">
        <v>0</v>
      </c>
      <c r="L8548" s="10">
        <v>0</v>
      </c>
      <c r="M8548" s="13" t="str">
        <f>IFERROR(TEXT(Table1[[#This Row],[Report Date]], "mmmm"),"")</f>
        <v>October</v>
      </c>
      <c r="N8548" s="13">
        <f>IFERROR(YEAR(Table1[[#This Row],[Report Date]]),"")</f>
        <v>2024</v>
      </c>
      <c r="O8548" s="13" t="str">
        <f ca="1">IF(Table1[[#This Row],[Report Date]]&gt;=TODAY()-6, "within week", "Older")</f>
        <v>Older</v>
      </c>
      <c r="P8548" s="37">
        <f>EOMONTH(Table1[[#This Row],[Report Date]], 0)</f>
        <v>45596</v>
      </c>
    </row>
    <row r="8549" spans="1:16" x14ac:dyDescent="0.25">
      <c r="A8549" s="9" t="s">
        <v>11</v>
      </c>
      <c r="B8549" s="10">
        <v>45580</v>
      </c>
      <c r="C8549" s="9" t="s">
        <v>111</v>
      </c>
      <c r="D8549" s="9">
        <v>2</v>
      </c>
      <c r="E8549" s="9" t="s">
        <v>18</v>
      </c>
      <c r="F8549" s="9">
        <v>917326</v>
      </c>
      <c r="G8549" s="9" t="s">
        <v>124</v>
      </c>
      <c r="H8549" s="9" t="s">
        <v>128</v>
      </c>
      <c r="I8549" s="9">
        <v>20</v>
      </c>
      <c r="J8549" s="9">
        <v>32</v>
      </c>
      <c r="K8549" s="9">
        <v>0</v>
      </c>
      <c r="L8549" s="10">
        <v>0</v>
      </c>
      <c r="M8549" s="13" t="str">
        <f>IFERROR(TEXT(Table1[[#This Row],[Report Date]], "mmmm"),"")</f>
        <v>October</v>
      </c>
      <c r="N8549" s="13">
        <f>IFERROR(YEAR(Table1[[#This Row],[Report Date]]),"")</f>
        <v>2024</v>
      </c>
      <c r="O8549" s="13" t="str">
        <f ca="1">IF(Table1[[#This Row],[Report Date]]&gt;=TODAY()-6, "within week", "Older")</f>
        <v>Older</v>
      </c>
      <c r="P8549" s="37">
        <f>EOMONTH(Table1[[#This Row],[Report Date]], 0)</f>
        <v>45596</v>
      </c>
    </row>
    <row r="8550" spans="1:16" x14ac:dyDescent="0.25">
      <c r="A8550" s="9" t="s">
        <v>11</v>
      </c>
      <c r="B8550" s="10">
        <v>45580</v>
      </c>
      <c r="C8550" s="9" t="s">
        <v>111</v>
      </c>
      <c r="D8550" s="9">
        <v>2</v>
      </c>
      <c r="E8550" s="9" t="s">
        <v>19</v>
      </c>
      <c r="F8550" s="9">
        <v>511814</v>
      </c>
      <c r="G8550" s="9" t="s">
        <v>126</v>
      </c>
      <c r="H8550" s="9" t="s">
        <v>130</v>
      </c>
      <c r="I8550" s="9">
        <v>15</v>
      </c>
      <c r="J8550" s="9">
        <v>0</v>
      </c>
      <c r="K8550" s="9">
        <v>0</v>
      </c>
      <c r="L8550" s="10">
        <v>0</v>
      </c>
      <c r="M8550" s="13" t="str">
        <f>IFERROR(TEXT(Table1[[#This Row],[Report Date]], "mmmm"),"")</f>
        <v>October</v>
      </c>
      <c r="N8550" s="13">
        <f>IFERROR(YEAR(Table1[[#This Row],[Report Date]]),"")</f>
        <v>2024</v>
      </c>
      <c r="O8550" s="13" t="str">
        <f ca="1">IF(Table1[[#This Row],[Report Date]]&gt;=TODAY()-6, "within week", "Older")</f>
        <v>Older</v>
      </c>
      <c r="P8550" s="37">
        <f>EOMONTH(Table1[[#This Row],[Report Date]], 0)</f>
        <v>45596</v>
      </c>
    </row>
    <row r="8551" spans="1:16" x14ac:dyDescent="0.25">
      <c r="A8551" s="9" t="s">
        <v>6</v>
      </c>
      <c r="B8551" s="10">
        <v>45580</v>
      </c>
      <c r="C8551" s="9" t="s">
        <v>111</v>
      </c>
      <c r="D8551" s="9">
        <v>2</v>
      </c>
      <c r="E8551" s="9" t="s">
        <v>20</v>
      </c>
      <c r="F8551" s="9">
        <v>990213</v>
      </c>
      <c r="G8551" s="9" t="s">
        <v>116</v>
      </c>
      <c r="H8551" s="9" t="s">
        <v>144</v>
      </c>
      <c r="I8551" s="9">
        <v>5</v>
      </c>
      <c r="J8551" s="9">
        <v>0</v>
      </c>
      <c r="K8551" s="9">
        <v>0</v>
      </c>
      <c r="L8551" s="10">
        <v>0</v>
      </c>
      <c r="M8551" s="13" t="str">
        <f>IFERROR(TEXT(Table1[[#This Row],[Report Date]], "mmmm"),"")</f>
        <v>October</v>
      </c>
      <c r="N8551" s="13">
        <f>IFERROR(YEAR(Table1[[#This Row],[Report Date]]),"")</f>
        <v>2024</v>
      </c>
      <c r="O8551" s="13" t="str">
        <f ca="1">IF(Table1[[#This Row],[Report Date]]&gt;=TODAY()-6, "within week", "Older")</f>
        <v>Older</v>
      </c>
      <c r="P8551" s="37">
        <f>EOMONTH(Table1[[#This Row],[Report Date]], 0)</f>
        <v>45596</v>
      </c>
    </row>
    <row r="8552" spans="1:16" x14ac:dyDescent="0.25">
      <c r="A8552" s="9" t="s">
        <v>6</v>
      </c>
      <c r="B8552" s="10">
        <v>45580</v>
      </c>
      <c r="C8552" s="9" t="s">
        <v>111</v>
      </c>
      <c r="D8552" s="9">
        <v>2</v>
      </c>
      <c r="E8552" s="9" t="s">
        <v>19</v>
      </c>
      <c r="F8552" s="9">
        <v>940772</v>
      </c>
      <c r="G8552" s="9" t="s">
        <v>119</v>
      </c>
      <c r="H8552" s="9" t="s">
        <v>147</v>
      </c>
      <c r="I8552" s="9">
        <v>4</v>
      </c>
      <c r="J8552" s="9">
        <v>0</v>
      </c>
      <c r="K8552" s="9">
        <v>0</v>
      </c>
      <c r="L8552" s="10">
        <v>0</v>
      </c>
      <c r="M8552" s="13" t="str">
        <f>IFERROR(TEXT(Table1[[#This Row],[Report Date]], "mmmm"),"")</f>
        <v>October</v>
      </c>
      <c r="N8552" s="13">
        <f>IFERROR(YEAR(Table1[[#This Row],[Report Date]]),"")</f>
        <v>2024</v>
      </c>
      <c r="O8552" s="13" t="str">
        <f ca="1">IF(Table1[[#This Row],[Report Date]]&gt;=TODAY()-6, "within week", "Older")</f>
        <v>Older</v>
      </c>
      <c r="P8552" s="37">
        <f>EOMONTH(Table1[[#This Row],[Report Date]], 0)</f>
        <v>45596</v>
      </c>
    </row>
    <row r="8553" spans="1:16" x14ac:dyDescent="0.25">
      <c r="A8553" s="9" t="s">
        <v>6</v>
      </c>
      <c r="B8553" s="10">
        <v>45580</v>
      </c>
      <c r="C8553" s="9" t="s">
        <v>111</v>
      </c>
      <c r="D8553" s="9">
        <v>2</v>
      </c>
      <c r="E8553" s="9" t="s">
        <v>19</v>
      </c>
      <c r="F8553" s="9">
        <v>226257</v>
      </c>
      <c r="G8553" s="9" t="s">
        <v>127</v>
      </c>
      <c r="H8553" s="9" t="s">
        <v>135</v>
      </c>
      <c r="I8553" s="9">
        <v>8</v>
      </c>
      <c r="J8553" s="9">
        <v>0</v>
      </c>
      <c r="K8553" s="9">
        <v>0</v>
      </c>
      <c r="L8553" s="10">
        <v>0</v>
      </c>
      <c r="M8553" s="13" t="str">
        <f>IFERROR(TEXT(Table1[[#This Row],[Report Date]], "mmmm"),"")</f>
        <v>October</v>
      </c>
      <c r="N8553" s="13">
        <f>IFERROR(YEAR(Table1[[#This Row],[Report Date]]),"")</f>
        <v>2024</v>
      </c>
      <c r="O8553" s="13" t="str">
        <f ca="1">IF(Table1[[#This Row],[Report Date]]&gt;=TODAY()-6, "within week", "Older")</f>
        <v>Older</v>
      </c>
      <c r="P8553" s="37">
        <f>EOMONTH(Table1[[#This Row],[Report Date]], 0)</f>
        <v>45596</v>
      </c>
    </row>
    <row r="8554" spans="1:16" x14ac:dyDescent="0.25">
      <c r="A8554" s="9" t="s">
        <v>2</v>
      </c>
      <c r="B8554" s="10">
        <v>45580</v>
      </c>
      <c r="C8554" s="9" t="s">
        <v>111</v>
      </c>
      <c r="D8554" s="9">
        <v>2</v>
      </c>
      <c r="E8554" s="9" t="s">
        <v>20</v>
      </c>
      <c r="F8554" s="9">
        <v>186132</v>
      </c>
      <c r="G8554" s="9" t="s">
        <v>121</v>
      </c>
      <c r="H8554" s="9" t="s">
        <v>141</v>
      </c>
      <c r="I8554" s="9">
        <v>0</v>
      </c>
      <c r="J8554" s="9">
        <v>0</v>
      </c>
      <c r="K8554" s="9">
        <v>0</v>
      </c>
      <c r="L8554" s="10">
        <v>0</v>
      </c>
      <c r="M8554" s="13" t="str">
        <f>IFERROR(TEXT(Table1[[#This Row],[Report Date]], "mmmm"),"")</f>
        <v>October</v>
      </c>
      <c r="N8554" s="13">
        <f>IFERROR(YEAR(Table1[[#This Row],[Report Date]]),"")</f>
        <v>2024</v>
      </c>
      <c r="O8554" s="13" t="str">
        <f ca="1">IF(Table1[[#This Row],[Report Date]]&gt;=TODAY()-6, "within week", "Older")</f>
        <v>Older</v>
      </c>
      <c r="P8554" s="37">
        <f>EOMONTH(Table1[[#This Row],[Report Date]], 0)</f>
        <v>45596</v>
      </c>
    </row>
    <row r="8555" spans="1:16" x14ac:dyDescent="0.25">
      <c r="A8555" s="9" t="s">
        <v>14</v>
      </c>
      <c r="B8555" s="10">
        <v>45573</v>
      </c>
      <c r="C8555" s="9" t="s">
        <v>111</v>
      </c>
      <c r="D8555" s="9">
        <v>2</v>
      </c>
      <c r="E8555" s="9" t="s">
        <v>18</v>
      </c>
      <c r="F8555" s="9">
        <v>744991</v>
      </c>
      <c r="G8555" s="9" t="s">
        <v>119</v>
      </c>
      <c r="H8555" s="9" t="s">
        <v>131</v>
      </c>
      <c r="I8555" s="9">
        <v>42</v>
      </c>
      <c r="J8555" s="9">
        <v>18</v>
      </c>
      <c r="K8555" s="9">
        <v>0</v>
      </c>
      <c r="L8555" s="10">
        <v>0</v>
      </c>
      <c r="M8555" s="13" t="str">
        <f>IFERROR(TEXT(Table1[[#This Row],[Report Date]], "mmmm"),"")</f>
        <v>October</v>
      </c>
      <c r="N8555" s="13">
        <f>IFERROR(YEAR(Table1[[#This Row],[Report Date]]),"")</f>
        <v>2024</v>
      </c>
      <c r="O8555" s="13" t="str">
        <f ca="1">IF(Table1[[#This Row],[Report Date]]&gt;=TODAY()-6, "within week", "Older")</f>
        <v>Older</v>
      </c>
      <c r="P8555" s="37">
        <f>EOMONTH(Table1[[#This Row],[Report Date]], 0)</f>
        <v>45596</v>
      </c>
    </row>
    <row r="8556" spans="1:16" x14ac:dyDescent="0.25">
      <c r="A8556" s="9" t="s">
        <v>15</v>
      </c>
      <c r="B8556" s="10">
        <v>45573</v>
      </c>
      <c r="C8556" s="9" t="s">
        <v>111</v>
      </c>
      <c r="D8556" s="9">
        <v>2</v>
      </c>
      <c r="E8556" s="9" t="s">
        <v>18</v>
      </c>
      <c r="F8556" s="9">
        <v>456759</v>
      </c>
      <c r="G8556" s="9" t="s">
        <v>117</v>
      </c>
      <c r="H8556" s="9" t="s">
        <v>141</v>
      </c>
      <c r="I8556" s="9">
        <v>161</v>
      </c>
      <c r="J8556" s="9">
        <v>18</v>
      </c>
      <c r="K8556" s="9">
        <v>0</v>
      </c>
      <c r="L8556" s="10">
        <v>0</v>
      </c>
      <c r="M8556" s="13" t="str">
        <f>IFERROR(TEXT(Table1[[#This Row],[Report Date]], "mmmm"),"")</f>
        <v>October</v>
      </c>
      <c r="N8556" s="13">
        <f>IFERROR(YEAR(Table1[[#This Row],[Report Date]]),"")</f>
        <v>2024</v>
      </c>
      <c r="O8556" s="13" t="str">
        <f ca="1">IF(Table1[[#This Row],[Report Date]]&gt;=TODAY()-6, "within week", "Older")</f>
        <v>Older</v>
      </c>
      <c r="P8556" s="37">
        <f>EOMONTH(Table1[[#This Row],[Report Date]], 0)</f>
        <v>45596</v>
      </c>
    </row>
    <row r="8557" spans="1:16" x14ac:dyDescent="0.25">
      <c r="A8557" s="9" t="s">
        <v>11</v>
      </c>
      <c r="B8557" s="10">
        <v>45573</v>
      </c>
      <c r="C8557" s="9" t="s">
        <v>111</v>
      </c>
      <c r="D8557" s="9">
        <v>2</v>
      </c>
      <c r="E8557" s="9" t="s">
        <v>18</v>
      </c>
      <c r="F8557" s="9">
        <v>337873</v>
      </c>
      <c r="G8557" s="9" t="s">
        <v>119</v>
      </c>
      <c r="H8557" s="9" t="s">
        <v>147</v>
      </c>
      <c r="I8557" s="9">
        <v>33</v>
      </c>
      <c r="J8557" s="9">
        <v>22</v>
      </c>
      <c r="K8557" s="9">
        <v>0</v>
      </c>
      <c r="L8557" s="10">
        <v>0</v>
      </c>
      <c r="M8557" s="13" t="str">
        <f>IFERROR(TEXT(Table1[[#This Row],[Report Date]], "mmmm"),"")</f>
        <v>October</v>
      </c>
      <c r="N8557" s="13">
        <f>IFERROR(YEAR(Table1[[#This Row],[Report Date]]),"")</f>
        <v>2024</v>
      </c>
      <c r="O8557" s="13" t="str">
        <f ca="1">IF(Table1[[#This Row],[Report Date]]&gt;=TODAY()-6, "within week", "Older")</f>
        <v>Older</v>
      </c>
      <c r="P8557" s="37">
        <f>EOMONTH(Table1[[#This Row],[Report Date]], 0)</f>
        <v>45596</v>
      </c>
    </row>
    <row r="8558" spans="1:16" x14ac:dyDescent="0.25">
      <c r="A8558" s="9" t="s">
        <v>11</v>
      </c>
      <c r="B8558" s="10">
        <v>45573</v>
      </c>
      <c r="C8558" s="9" t="s">
        <v>111</v>
      </c>
      <c r="D8558" s="9">
        <v>2</v>
      </c>
      <c r="E8558" s="9" t="s">
        <v>18</v>
      </c>
      <c r="F8558" s="9">
        <v>239876</v>
      </c>
      <c r="G8558" s="9" t="s">
        <v>121</v>
      </c>
      <c r="H8558" s="9" t="s">
        <v>129</v>
      </c>
      <c r="I8558" s="9">
        <v>21</v>
      </c>
      <c r="J8558" s="9">
        <v>20</v>
      </c>
      <c r="K8558" s="9">
        <v>0</v>
      </c>
      <c r="L8558" s="10">
        <v>0</v>
      </c>
      <c r="M8558" s="13" t="str">
        <f>IFERROR(TEXT(Table1[[#This Row],[Report Date]], "mmmm"),"")</f>
        <v>October</v>
      </c>
      <c r="N8558" s="13">
        <f>IFERROR(YEAR(Table1[[#This Row],[Report Date]]),"")</f>
        <v>2024</v>
      </c>
      <c r="O8558" s="13" t="str">
        <f ca="1">IF(Table1[[#This Row],[Report Date]]&gt;=TODAY()-6, "within week", "Older")</f>
        <v>Older</v>
      </c>
      <c r="P8558" s="37">
        <f>EOMONTH(Table1[[#This Row],[Report Date]], 0)</f>
        <v>45596</v>
      </c>
    </row>
    <row r="8559" spans="1:16" x14ac:dyDescent="0.25">
      <c r="A8559" s="9" t="s">
        <v>11</v>
      </c>
      <c r="B8559" s="10">
        <v>45573</v>
      </c>
      <c r="C8559" s="9" t="s">
        <v>111</v>
      </c>
      <c r="D8559" s="9">
        <v>2</v>
      </c>
      <c r="E8559" s="9" t="s">
        <v>19</v>
      </c>
      <c r="F8559" s="9">
        <v>418569</v>
      </c>
      <c r="G8559" s="9" t="s">
        <v>122</v>
      </c>
      <c r="H8559" s="9" t="s">
        <v>142</v>
      </c>
      <c r="I8559" s="9">
        <v>4</v>
      </c>
      <c r="J8559" s="9">
        <v>0</v>
      </c>
      <c r="K8559" s="9">
        <v>0</v>
      </c>
      <c r="L8559" s="10">
        <v>0</v>
      </c>
      <c r="M8559" s="13" t="str">
        <f>IFERROR(TEXT(Table1[[#This Row],[Report Date]], "mmmm"),"")</f>
        <v>October</v>
      </c>
      <c r="N8559" s="13">
        <f>IFERROR(YEAR(Table1[[#This Row],[Report Date]]),"")</f>
        <v>2024</v>
      </c>
      <c r="O8559" s="13" t="str">
        <f ca="1">IF(Table1[[#This Row],[Report Date]]&gt;=TODAY()-6, "within week", "Older")</f>
        <v>Older</v>
      </c>
      <c r="P8559" s="37">
        <f>EOMONTH(Table1[[#This Row],[Report Date]], 0)</f>
        <v>45596</v>
      </c>
    </row>
    <row r="8560" spans="1:16" x14ac:dyDescent="0.25">
      <c r="A8560" s="9" t="s">
        <v>2</v>
      </c>
      <c r="B8560" s="10">
        <v>45573</v>
      </c>
      <c r="C8560" s="9" t="s">
        <v>111</v>
      </c>
      <c r="D8560" s="9">
        <v>2</v>
      </c>
      <c r="E8560" s="9" t="s">
        <v>18</v>
      </c>
      <c r="F8560" s="9">
        <v>516619</v>
      </c>
      <c r="G8560" s="9" t="s">
        <v>126</v>
      </c>
      <c r="H8560" s="9" t="s">
        <v>130</v>
      </c>
      <c r="I8560" s="9">
        <v>62</v>
      </c>
      <c r="J8560" s="9">
        <v>16</v>
      </c>
      <c r="K8560" s="9">
        <v>0</v>
      </c>
      <c r="L8560" s="10">
        <v>0</v>
      </c>
      <c r="M8560" s="13" t="str">
        <f>IFERROR(TEXT(Table1[[#This Row],[Report Date]], "mmmm"),"")</f>
        <v>October</v>
      </c>
      <c r="N8560" s="13">
        <f>IFERROR(YEAR(Table1[[#This Row],[Report Date]]),"")</f>
        <v>2024</v>
      </c>
      <c r="O8560" s="13" t="str">
        <f ca="1">IF(Table1[[#This Row],[Report Date]]&gt;=TODAY()-6, "within week", "Older")</f>
        <v>Older</v>
      </c>
      <c r="P8560" s="37">
        <f>EOMONTH(Table1[[#This Row],[Report Date]], 0)</f>
        <v>45596</v>
      </c>
    </row>
    <row r="8561" spans="1:16" x14ac:dyDescent="0.25">
      <c r="A8561" s="9" t="s">
        <v>15</v>
      </c>
      <c r="B8561" s="10">
        <v>45566</v>
      </c>
      <c r="C8561" s="9" t="s">
        <v>111</v>
      </c>
      <c r="D8561" s="9">
        <v>2</v>
      </c>
      <c r="E8561" s="9" t="s">
        <v>18</v>
      </c>
      <c r="F8561" s="9">
        <v>661768</v>
      </c>
      <c r="G8561" s="9" t="s">
        <v>124</v>
      </c>
      <c r="H8561" s="9" t="s">
        <v>140</v>
      </c>
      <c r="I8561" s="9">
        <v>22</v>
      </c>
      <c r="J8561" s="9">
        <v>19</v>
      </c>
      <c r="K8561" s="9">
        <v>0</v>
      </c>
      <c r="L8561" s="10">
        <v>0</v>
      </c>
      <c r="M8561" s="13" t="str">
        <f>IFERROR(TEXT(Table1[[#This Row],[Report Date]], "mmmm"),"")</f>
        <v>October</v>
      </c>
      <c r="N8561" s="13">
        <f>IFERROR(YEAR(Table1[[#This Row],[Report Date]]),"")</f>
        <v>2024</v>
      </c>
      <c r="O8561" s="13" t="str">
        <f ca="1">IF(Table1[[#This Row],[Report Date]]&gt;=TODAY()-6, "within week", "Older")</f>
        <v>Older</v>
      </c>
      <c r="P8561" s="37">
        <f>EOMONTH(Table1[[#This Row],[Report Date]], 0)</f>
        <v>45596</v>
      </c>
    </row>
    <row r="8562" spans="1:16" x14ac:dyDescent="0.25">
      <c r="A8562" s="9" t="s">
        <v>11</v>
      </c>
      <c r="B8562" s="10">
        <v>45566</v>
      </c>
      <c r="C8562" s="9" t="s">
        <v>111</v>
      </c>
      <c r="D8562" s="9">
        <v>2</v>
      </c>
      <c r="E8562" s="9" t="s">
        <v>18</v>
      </c>
      <c r="F8562" s="9">
        <v>650771</v>
      </c>
      <c r="G8562" s="9" t="s">
        <v>116</v>
      </c>
      <c r="H8562" s="9" t="s">
        <v>144</v>
      </c>
      <c r="I8562" s="9">
        <v>69</v>
      </c>
      <c r="J8562" s="9">
        <v>21</v>
      </c>
      <c r="K8562" s="9">
        <v>0</v>
      </c>
      <c r="L8562" s="10">
        <v>0</v>
      </c>
      <c r="M8562" s="13" t="str">
        <f>IFERROR(TEXT(Table1[[#This Row],[Report Date]], "mmmm"),"")</f>
        <v>October</v>
      </c>
      <c r="N8562" s="13">
        <f>IFERROR(YEAR(Table1[[#This Row],[Report Date]]),"")</f>
        <v>2024</v>
      </c>
      <c r="O8562" s="13" t="str">
        <f ca="1">IF(Table1[[#This Row],[Report Date]]&gt;=TODAY()-6, "within week", "Older")</f>
        <v>Older</v>
      </c>
      <c r="P8562" s="37">
        <f>EOMONTH(Table1[[#This Row],[Report Date]], 0)</f>
        <v>45596</v>
      </c>
    </row>
    <row r="8563" spans="1:16" x14ac:dyDescent="0.25">
      <c r="A8563" s="9" t="s">
        <v>11</v>
      </c>
      <c r="B8563" s="10">
        <v>45566</v>
      </c>
      <c r="C8563" s="9" t="s">
        <v>111</v>
      </c>
      <c r="D8563" s="9">
        <v>2</v>
      </c>
      <c r="E8563" s="9" t="s">
        <v>18</v>
      </c>
      <c r="F8563" s="9">
        <v>148102</v>
      </c>
      <c r="G8563" s="9" t="s">
        <v>121</v>
      </c>
      <c r="H8563" s="9" t="s">
        <v>129</v>
      </c>
      <c r="I8563" s="9">
        <v>22</v>
      </c>
      <c r="J8563" s="9">
        <v>18</v>
      </c>
      <c r="K8563" s="9">
        <v>0</v>
      </c>
      <c r="L8563" s="10">
        <v>0</v>
      </c>
      <c r="M8563" s="13" t="str">
        <f>IFERROR(TEXT(Table1[[#This Row],[Report Date]], "mmmm"),"")</f>
        <v>October</v>
      </c>
      <c r="N8563" s="13">
        <f>IFERROR(YEAR(Table1[[#This Row],[Report Date]]),"")</f>
        <v>2024</v>
      </c>
      <c r="O8563" s="13" t="str">
        <f ca="1">IF(Table1[[#This Row],[Report Date]]&gt;=TODAY()-6, "within week", "Older")</f>
        <v>Older</v>
      </c>
      <c r="P8563" s="37">
        <f>EOMONTH(Table1[[#This Row],[Report Date]], 0)</f>
        <v>45596</v>
      </c>
    </row>
    <row r="8564" spans="1:16" x14ac:dyDescent="0.25">
      <c r="A8564" s="9" t="s">
        <v>11</v>
      </c>
      <c r="B8564" s="10">
        <v>45566</v>
      </c>
      <c r="C8564" s="9" t="s">
        <v>111</v>
      </c>
      <c r="D8564" s="9">
        <v>2</v>
      </c>
      <c r="E8564" s="9" t="s">
        <v>18</v>
      </c>
      <c r="F8564" s="9">
        <v>727634</v>
      </c>
      <c r="G8564" s="9" t="s">
        <v>123</v>
      </c>
      <c r="H8564" s="9" t="s">
        <v>131</v>
      </c>
      <c r="I8564" s="9">
        <v>26</v>
      </c>
      <c r="J8564" s="9">
        <v>15</v>
      </c>
      <c r="K8564" s="9">
        <v>0</v>
      </c>
      <c r="L8564" s="10">
        <v>0</v>
      </c>
      <c r="M8564" s="13" t="str">
        <f>IFERROR(TEXT(Table1[[#This Row],[Report Date]], "mmmm"),"")</f>
        <v>October</v>
      </c>
      <c r="N8564" s="13">
        <f>IFERROR(YEAR(Table1[[#This Row],[Report Date]]),"")</f>
        <v>2024</v>
      </c>
      <c r="O8564" s="13" t="str">
        <f ca="1">IF(Table1[[#This Row],[Report Date]]&gt;=TODAY()-6, "within week", "Older")</f>
        <v>Older</v>
      </c>
      <c r="P8564" s="37">
        <f>EOMONTH(Table1[[#This Row],[Report Date]], 0)</f>
        <v>45596</v>
      </c>
    </row>
    <row r="8565" spans="1:16" x14ac:dyDescent="0.25">
      <c r="A8565" s="9" t="s">
        <v>6</v>
      </c>
      <c r="B8565" s="10">
        <v>45566</v>
      </c>
      <c r="C8565" s="9" t="s">
        <v>111</v>
      </c>
      <c r="D8565" s="9">
        <v>2</v>
      </c>
      <c r="E8565" s="9" t="s">
        <v>20</v>
      </c>
      <c r="F8565" s="9">
        <v>456185</v>
      </c>
      <c r="G8565" s="9" t="s">
        <v>127</v>
      </c>
      <c r="H8565" s="9" t="s">
        <v>147</v>
      </c>
      <c r="I8565" s="9">
        <v>1</v>
      </c>
      <c r="J8565" s="9">
        <v>0</v>
      </c>
      <c r="K8565" s="9">
        <v>0</v>
      </c>
      <c r="L8565" s="10">
        <v>0</v>
      </c>
      <c r="M8565" s="13" t="str">
        <f>IFERROR(TEXT(Table1[[#This Row],[Report Date]], "mmmm"),"")</f>
        <v>October</v>
      </c>
      <c r="N8565" s="13">
        <f>IFERROR(YEAR(Table1[[#This Row],[Report Date]]),"")</f>
        <v>2024</v>
      </c>
      <c r="O8565" s="13" t="str">
        <f ca="1">IF(Table1[[#This Row],[Report Date]]&gt;=TODAY()-6, "within week", "Older")</f>
        <v>Older</v>
      </c>
      <c r="P8565" s="37">
        <f>EOMONTH(Table1[[#This Row],[Report Date]], 0)</f>
        <v>45596</v>
      </c>
    </row>
    <row r="8566" spans="1:16" x14ac:dyDescent="0.25">
      <c r="A8566" s="9" t="s">
        <v>6</v>
      </c>
      <c r="B8566" s="10">
        <v>45566</v>
      </c>
      <c r="C8566" s="9" t="s">
        <v>111</v>
      </c>
      <c r="D8566" s="9">
        <v>2</v>
      </c>
      <c r="E8566" s="9" t="s">
        <v>18</v>
      </c>
      <c r="F8566" s="9">
        <v>491910</v>
      </c>
      <c r="G8566" s="9" t="s">
        <v>120</v>
      </c>
      <c r="H8566" s="9" t="s">
        <v>132</v>
      </c>
      <c r="I8566" s="9">
        <v>25</v>
      </c>
      <c r="J8566" s="9">
        <v>22</v>
      </c>
      <c r="K8566" s="9">
        <v>0</v>
      </c>
      <c r="L8566" s="10">
        <v>0</v>
      </c>
      <c r="M8566" s="13" t="str">
        <f>IFERROR(TEXT(Table1[[#This Row],[Report Date]], "mmmm"),"")</f>
        <v>October</v>
      </c>
      <c r="N8566" s="13">
        <f>IFERROR(YEAR(Table1[[#This Row],[Report Date]]),"")</f>
        <v>2024</v>
      </c>
      <c r="O8566" s="13" t="str">
        <f ca="1">IF(Table1[[#This Row],[Report Date]]&gt;=TODAY()-6, "within week", "Older")</f>
        <v>Older</v>
      </c>
      <c r="P8566" s="37">
        <f>EOMONTH(Table1[[#This Row],[Report Date]], 0)</f>
        <v>45596</v>
      </c>
    </row>
    <row r="8567" spans="1:16" x14ac:dyDescent="0.25">
      <c r="A8567" s="9" t="s">
        <v>6</v>
      </c>
      <c r="B8567" s="10">
        <v>45566</v>
      </c>
      <c r="C8567" s="9" t="s">
        <v>111</v>
      </c>
      <c r="D8567" s="9">
        <v>2</v>
      </c>
      <c r="E8567" s="9" t="s">
        <v>18</v>
      </c>
      <c r="F8567" s="9">
        <v>856079</v>
      </c>
      <c r="G8567" s="9" t="s">
        <v>121</v>
      </c>
      <c r="H8567" s="9" t="s">
        <v>133</v>
      </c>
      <c r="I8567" s="9">
        <v>71</v>
      </c>
      <c r="J8567" s="9">
        <v>18</v>
      </c>
      <c r="K8567" s="9">
        <v>0</v>
      </c>
      <c r="L8567" s="10">
        <v>0</v>
      </c>
      <c r="M8567" s="13" t="str">
        <f>IFERROR(TEXT(Table1[[#This Row],[Report Date]], "mmmm"),"")</f>
        <v>October</v>
      </c>
      <c r="N8567" s="13">
        <f>IFERROR(YEAR(Table1[[#This Row],[Report Date]]),"")</f>
        <v>2024</v>
      </c>
      <c r="O8567" s="13" t="str">
        <f ca="1">IF(Table1[[#This Row],[Report Date]]&gt;=TODAY()-6, "within week", "Older")</f>
        <v>Older</v>
      </c>
      <c r="P8567" s="37">
        <f>EOMONTH(Table1[[#This Row],[Report Date]], 0)</f>
        <v>45596</v>
      </c>
    </row>
    <row r="8568" spans="1:16" x14ac:dyDescent="0.25">
      <c r="A8568" s="9" t="s">
        <v>2</v>
      </c>
      <c r="B8568" s="10">
        <v>45566</v>
      </c>
      <c r="C8568" s="9" t="s">
        <v>111</v>
      </c>
      <c r="D8568" s="9">
        <v>2</v>
      </c>
      <c r="E8568" s="9" t="s">
        <v>18</v>
      </c>
      <c r="F8568" s="9">
        <v>978085</v>
      </c>
      <c r="G8568" s="9" t="s">
        <v>121</v>
      </c>
      <c r="H8568" s="9" t="s">
        <v>137</v>
      </c>
      <c r="I8568" s="9">
        <v>27</v>
      </c>
      <c r="J8568" s="9">
        <v>27</v>
      </c>
      <c r="K8568" s="9">
        <v>0</v>
      </c>
      <c r="L8568" s="10">
        <v>0</v>
      </c>
      <c r="M8568" s="13" t="str">
        <f>IFERROR(TEXT(Table1[[#This Row],[Report Date]], "mmmm"),"")</f>
        <v>October</v>
      </c>
      <c r="N8568" s="13">
        <f>IFERROR(YEAR(Table1[[#This Row],[Report Date]]),"")</f>
        <v>2024</v>
      </c>
      <c r="O8568" s="13" t="str">
        <f ca="1">IF(Table1[[#This Row],[Report Date]]&gt;=TODAY()-6, "within week", "Older")</f>
        <v>Older</v>
      </c>
      <c r="P8568" s="37">
        <f>EOMONTH(Table1[[#This Row],[Report Date]], 0)</f>
        <v>45596</v>
      </c>
    </row>
    <row r="8569" spans="1:16" x14ac:dyDescent="0.25">
      <c r="A8569" s="9" t="s">
        <v>16</v>
      </c>
      <c r="B8569" s="10">
        <v>45559</v>
      </c>
      <c r="C8569" s="9" t="s">
        <v>111</v>
      </c>
      <c r="D8569" s="9">
        <v>2</v>
      </c>
      <c r="E8569" s="9" t="s">
        <v>18</v>
      </c>
      <c r="F8569" s="9">
        <v>806141</v>
      </c>
      <c r="G8569" s="9" t="s">
        <v>127</v>
      </c>
      <c r="H8569" s="9" t="s">
        <v>143</v>
      </c>
      <c r="I8569" s="9">
        <v>40</v>
      </c>
      <c r="J8569" s="9">
        <v>27</v>
      </c>
      <c r="K8569" s="9">
        <v>0</v>
      </c>
      <c r="L8569" s="10">
        <v>0</v>
      </c>
      <c r="M8569" s="13" t="str">
        <f>IFERROR(TEXT(Table1[[#This Row],[Report Date]], "mmmm"),"")</f>
        <v>September</v>
      </c>
      <c r="N8569" s="13">
        <f>IFERROR(YEAR(Table1[[#This Row],[Report Date]]),"")</f>
        <v>2024</v>
      </c>
      <c r="O8569" s="13" t="str">
        <f ca="1">IF(Table1[[#This Row],[Report Date]]&gt;=TODAY()-6, "within week", "Older")</f>
        <v>Older</v>
      </c>
      <c r="P8569" s="37">
        <f>EOMONTH(Table1[[#This Row],[Report Date]], 0)</f>
        <v>45565</v>
      </c>
    </row>
    <row r="8570" spans="1:16" x14ac:dyDescent="0.25">
      <c r="A8570" s="9" t="s">
        <v>16</v>
      </c>
      <c r="B8570" s="10">
        <v>45559</v>
      </c>
      <c r="C8570" s="9" t="s">
        <v>111</v>
      </c>
      <c r="D8570" s="9">
        <v>2</v>
      </c>
      <c r="E8570" s="9" t="s">
        <v>18</v>
      </c>
      <c r="F8570" s="9">
        <v>473434</v>
      </c>
      <c r="G8570" s="9" t="s">
        <v>116</v>
      </c>
      <c r="H8570" s="9" t="s">
        <v>144</v>
      </c>
      <c r="I8570" s="9">
        <v>48</v>
      </c>
      <c r="J8570" s="9">
        <v>21</v>
      </c>
      <c r="K8570" s="9">
        <v>0</v>
      </c>
      <c r="L8570" s="10">
        <v>0</v>
      </c>
      <c r="M8570" s="13" t="str">
        <f>IFERROR(TEXT(Table1[[#This Row],[Report Date]], "mmmm"),"")</f>
        <v>September</v>
      </c>
      <c r="N8570" s="13">
        <f>IFERROR(YEAR(Table1[[#This Row],[Report Date]]),"")</f>
        <v>2024</v>
      </c>
      <c r="O8570" s="13" t="str">
        <f ca="1">IF(Table1[[#This Row],[Report Date]]&gt;=TODAY()-6, "within week", "Older")</f>
        <v>Older</v>
      </c>
      <c r="P8570" s="37">
        <f>EOMONTH(Table1[[#This Row],[Report Date]], 0)</f>
        <v>45565</v>
      </c>
    </row>
    <row r="8571" spans="1:16" x14ac:dyDescent="0.25">
      <c r="A8571" s="9" t="s">
        <v>16</v>
      </c>
      <c r="B8571" s="10">
        <v>45559</v>
      </c>
      <c r="C8571" s="9" t="s">
        <v>111</v>
      </c>
      <c r="D8571" s="9">
        <v>2</v>
      </c>
      <c r="E8571" s="9" t="s">
        <v>18</v>
      </c>
      <c r="F8571" s="9">
        <v>364542</v>
      </c>
      <c r="G8571" s="9" t="s">
        <v>119</v>
      </c>
      <c r="H8571" s="9" t="s">
        <v>147</v>
      </c>
      <c r="I8571" s="9">
        <v>56</v>
      </c>
      <c r="J8571" s="9">
        <v>27</v>
      </c>
      <c r="K8571" s="9">
        <v>0</v>
      </c>
      <c r="L8571" s="10">
        <v>0</v>
      </c>
      <c r="M8571" s="13" t="str">
        <f>IFERROR(TEXT(Table1[[#This Row],[Report Date]], "mmmm"),"")</f>
        <v>September</v>
      </c>
      <c r="N8571" s="13">
        <f>IFERROR(YEAR(Table1[[#This Row],[Report Date]]),"")</f>
        <v>2024</v>
      </c>
      <c r="O8571" s="13" t="str">
        <f ca="1">IF(Table1[[#This Row],[Report Date]]&gt;=TODAY()-6, "within week", "Older")</f>
        <v>Older</v>
      </c>
      <c r="P8571" s="37">
        <f>EOMONTH(Table1[[#This Row],[Report Date]], 0)</f>
        <v>45565</v>
      </c>
    </row>
    <row r="8572" spans="1:16" x14ac:dyDescent="0.25">
      <c r="A8572" s="9" t="s">
        <v>15</v>
      </c>
      <c r="B8572" s="10">
        <v>45559</v>
      </c>
      <c r="C8572" s="9" t="s">
        <v>111</v>
      </c>
      <c r="D8572" s="9">
        <v>2</v>
      </c>
      <c r="E8572" s="9" t="s">
        <v>18</v>
      </c>
      <c r="F8572" s="9">
        <v>702669</v>
      </c>
      <c r="G8572" s="9" t="s">
        <v>127</v>
      </c>
      <c r="H8572" s="9" t="s">
        <v>135</v>
      </c>
      <c r="I8572" s="9">
        <v>75</v>
      </c>
      <c r="J8572" s="9">
        <v>17</v>
      </c>
      <c r="K8572" s="9">
        <v>0</v>
      </c>
      <c r="L8572" s="10">
        <v>0</v>
      </c>
      <c r="M8572" s="13" t="str">
        <f>IFERROR(TEXT(Table1[[#This Row],[Report Date]], "mmmm"),"")</f>
        <v>September</v>
      </c>
      <c r="N8572" s="13">
        <f>IFERROR(YEAR(Table1[[#This Row],[Report Date]]),"")</f>
        <v>2024</v>
      </c>
      <c r="O8572" s="13" t="str">
        <f ca="1">IF(Table1[[#This Row],[Report Date]]&gt;=TODAY()-6, "within week", "Older")</f>
        <v>Older</v>
      </c>
      <c r="P8572" s="37">
        <f>EOMONTH(Table1[[#This Row],[Report Date]], 0)</f>
        <v>45565</v>
      </c>
    </row>
    <row r="8573" spans="1:16" x14ac:dyDescent="0.25">
      <c r="A8573" s="9" t="s">
        <v>11</v>
      </c>
      <c r="B8573" s="10">
        <v>45559</v>
      </c>
      <c r="C8573" s="9" t="s">
        <v>111</v>
      </c>
      <c r="D8573" s="9">
        <v>2</v>
      </c>
      <c r="E8573" s="9" t="s">
        <v>18</v>
      </c>
      <c r="F8573" s="9">
        <v>661717</v>
      </c>
      <c r="G8573" s="9" t="s">
        <v>124</v>
      </c>
      <c r="H8573" s="9" t="s">
        <v>144</v>
      </c>
      <c r="I8573" s="9">
        <v>92</v>
      </c>
      <c r="J8573" s="9">
        <v>15</v>
      </c>
      <c r="K8573" s="9">
        <v>0</v>
      </c>
      <c r="L8573" s="10">
        <v>0</v>
      </c>
      <c r="M8573" s="13" t="str">
        <f>IFERROR(TEXT(Table1[[#This Row],[Report Date]], "mmmm"),"")</f>
        <v>September</v>
      </c>
      <c r="N8573" s="13">
        <f>IFERROR(YEAR(Table1[[#This Row],[Report Date]]),"")</f>
        <v>2024</v>
      </c>
      <c r="O8573" s="13" t="str">
        <f ca="1">IF(Table1[[#This Row],[Report Date]]&gt;=TODAY()-6, "within week", "Older")</f>
        <v>Older</v>
      </c>
      <c r="P8573" s="37">
        <f>EOMONTH(Table1[[#This Row],[Report Date]], 0)</f>
        <v>45565</v>
      </c>
    </row>
    <row r="8574" spans="1:16" x14ac:dyDescent="0.25">
      <c r="A8574" s="9" t="s">
        <v>11</v>
      </c>
      <c r="B8574" s="10">
        <v>45559</v>
      </c>
      <c r="C8574" s="9" t="s">
        <v>111</v>
      </c>
      <c r="D8574" s="9">
        <v>2</v>
      </c>
      <c r="E8574" s="9" t="s">
        <v>18</v>
      </c>
      <c r="F8574" s="9">
        <v>419811</v>
      </c>
      <c r="G8574" s="9" t="s">
        <v>117</v>
      </c>
      <c r="H8574" s="9" t="s">
        <v>129</v>
      </c>
      <c r="I8574" s="9">
        <v>68</v>
      </c>
      <c r="J8574" s="9">
        <v>15</v>
      </c>
      <c r="K8574" s="9">
        <v>0</v>
      </c>
      <c r="L8574" s="10">
        <v>0</v>
      </c>
      <c r="M8574" s="13" t="str">
        <f>IFERROR(TEXT(Table1[[#This Row],[Report Date]], "mmmm"),"")</f>
        <v>September</v>
      </c>
      <c r="N8574" s="13">
        <f>IFERROR(YEAR(Table1[[#This Row],[Report Date]]),"")</f>
        <v>2024</v>
      </c>
      <c r="O8574" s="13" t="str">
        <f ca="1">IF(Table1[[#This Row],[Report Date]]&gt;=TODAY()-6, "within week", "Older")</f>
        <v>Older</v>
      </c>
      <c r="P8574" s="37">
        <f>EOMONTH(Table1[[#This Row],[Report Date]], 0)</f>
        <v>45565</v>
      </c>
    </row>
    <row r="8575" spans="1:16" x14ac:dyDescent="0.25">
      <c r="A8575" s="9" t="s">
        <v>8</v>
      </c>
      <c r="B8575" s="10">
        <v>45559</v>
      </c>
      <c r="C8575" s="9" t="s">
        <v>111</v>
      </c>
      <c r="D8575" s="9">
        <v>2</v>
      </c>
      <c r="E8575" s="9" t="s">
        <v>18</v>
      </c>
      <c r="F8575" s="9">
        <v>253034</v>
      </c>
      <c r="G8575" s="9" t="s">
        <v>119</v>
      </c>
      <c r="H8575" s="9" t="s">
        <v>143</v>
      </c>
      <c r="I8575" s="9">
        <v>81</v>
      </c>
      <c r="J8575" s="9">
        <v>42</v>
      </c>
      <c r="K8575" s="9">
        <v>0</v>
      </c>
      <c r="L8575" s="10">
        <v>0</v>
      </c>
      <c r="M8575" s="13" t="str">
        <f>IFERROR(TEXT(Table1[[#This Row],[Report Date]], "mmmm"),"")</f>
        <v>September</v>
      </c>
      <c r="N8575" s="13">
        <f>IFERROR(YEAR(Table1[[#This Row],[Report Date]]),"")</f>
        <v>2024</v>
      </c>
      <c r="O8575" s="13" t="str">
        <f ca="1">IF(Table1[[#This Row],[Report Date]]&gt;=TODAY()-6, "within week", "Older")</f>
        <v>Older</v>
      </c>
      <c r="P8575" s="37">
        <f>EOMONTH(Table1[[#This Row],[Report Date]], 0)</f>
        <v>45565</v>
      </c>
    </row>
    <row r="8576" spans="1:16" x14ac:dyDescent="0.25">
      <c r="A8576" s="9" t="s">
        <v>11</v>
      </c>
      <c r="B8576" s="10">
        <v>45552</v>
      </c>
      <c r="C8576" s="9" t="s">
        <v>111</v>
      </c>
      <c r="D8576" s="9">
        <v>2</v>
      </c>
      <c r="E8576" s="9" t="s">
        <v>18</v>
      </c>
      <c r="F8576" s="9">
        <v>501959</v>
      </c>
      <c r="G8576" s="9" t="s">
        <v>124</v>
      </c>
      <c r="H8576" s="9" t="s">
        <v>128</v>
      </c>
      <c r="I8576" s="9">
        <v>64</v>
      </c>
      <c r="J8576" s="9">
        <v>18</v>
      </c>
      <c r="K8576" s="9">
        <v>0</v>
      </c>
      <c r="L8576" s="10">
        <v>0</v>
      </c>
      <c r="M8576" s="13" t="str">
        <f>IFERROR(TEXT(Table1[[#This Row],[Report Date]], "mmmm"),"")</f>
        <v>September</v>
      </c>
      <c r="N8576" s="13">
        <f>IFERROR(YEAR(Table1[[#This Row],[Report Date]]),"")</f>
        <v>2024</v>
      </c>
      <c r="O8576" s="13" t="str">
        <f ca="1">IF(Table1[[#This Row],[Report Date]]&gt;=TODAY()-6, "within week", "Older")</f>
        <v>Older</v>
      </c>
      <c r="P8576" s="37">
        <f>EOMONTH(Table1[[#This Row],[Report Date]], 0)</f>
        <v>45565</v>
      </c>
    </row>
    <row r="8577" spans="1:16" x14ac:dyDescent="0.25">
      <c r="A8577" s="9" t="s">
        <v>11</v>
      </c>
      <c r="B8577" s="10">
        <v>45552</v>
      </c>
      <c r="C8577" s="9" t="s">
        <v>111</v>
      </c>
      <c r="D8577" s="9">
        <v>2</v>
      </c>
      <c r="E8577" s="9" t="s">
        <v>18</v>
      </c>
      <c r="F8577" s="9">
        <v>250584</v>
      </c>
      <c r="G8577" s="9" t="s">
        <v>127</v>
      </c>
      <c r="H8577" s="9" t="s">
        <v>131</v>
      </c>
      <c r="I8577" s="9">
        <v>89</v>
      </c>
      <c r="J8577" s="9">
        <v>18</v>
      </c>
      <c r="K8577" s="9">
        <v>0</v>
      </c>
      <c r="L8577" s="10">
        <v>0</v>
      </c>
      <c r="M8577" s="13" t="str">
        <f>IFERROR(TEXT(Table1[[#This Row],[Report Date]], "mmmm"),"")</f>
        <v>September</v>
      </c>
      <c r="N8577" s="13">
        <f>IFERROR(YEAR(Table1[[#This Row],[Report Date]]),"")</f>
        <v>2024</v>
      </c>
      <c r="O8577" s="13" t="str">
        <f ca="1">IF(Table1[[#This Row],[Report Date]]&gt;=TODAY()-6, "within week", "Older")</f>
        <v>Older</v>
      </c>
      <c r="P8577" s="37">
        <f>EOMONTH(Table1[[#This Row],[Report Date]], 0)</f>
        <v>45565</v>
      </c>
    </row>
    <row r="8578" spans="1:16" x14ac:dyDescent="0.25">
      <c r="A8578" s="9" t="s">
        <v>6</v>
      </c>
      <c r="B8578" s="10">
        <v>45552</v>
      </c>
      <c r="C8578" s="9" t="s">
        <v>111</v>
      </c>
      <c r="D8578" s="9">
        <v>2</v>
      </c>
      <c r="E8578" s="9" t="s">
        <v>20</v>
      </c>
      <c r="F8578" s="9">
        <v>320720</v>
      </c>
      <c r="G8578" s="9" t="s">
        <v>125</v>
      </c>
      <c r="H8578" s="9" t="s">
        <v>141</v>
      </c>
      <c r="I8578" s="9">
        <v>6</v>
      </c>
      <c r="J8578" s="9">
        <v>0</v>
      </c>
      <c r="K8578" s="9">
        <v>0</v>
      </c>
      <c r="L8578" s="10">
        <v>0</v>
      </c>
      <c r="M8578" s="13" t="str">
        <f>IFERROR(TEXT(Table1[[#This Row],[Report Date]], "mmmm"),"")</f>
        <v>September</v>
      </c>
      <c r="N8578" s="13">
        <f>IFERROR(YEAR(Table1[[#This Row],[Report Date]]),"")</f>
        <v>2024</v>
      </c>
      <c r="O8578" s="13" t="str">
        <f ca="1">IF(Table1[[#This Row],[Report Date]]&gt;=TODAY()-6, "within week", "Older")</f>
        <v>Older</v>
      </c>
      <c r="P8578" s="37">
        <f>EOMONTH(Table1[[#This Row],[Report Date]], 0)</f>
        <v>45565</v>
      </c>
    </row>
    <row r="8579" spans="1:16" x14ac:dyDescent="0.25">
      <c r="A8579" s="9" t="s">
        <v>2</v>
      </c>
      <c r="B8579" s="10">
        <v>45552</v>
      </c>
      <c r="C8579" s="9" t="s">
        <v>111</v>
      </c>
      <c r="D8579" s="9">
        <v>2</v>
      </c>
      <c r="E8579" s="9" t="s">
        <v>20</v>
      </c>
      <c r="F8579" s="9">
        <v>442165</v>
      </c>
      <c r="G8579" s="9" t="s">
        <v>123</v>
      </c>
      <c r="H8579" s="9" t="s">
        <v>131</v>
      </c>
      <c r="I8579" s="9">
        <v>1</v>
      </c>
      <c r="J8579" s="9">
        <v>0</v>
      </c>
      <c r="K8579" s="9">
        <v>0</v>
      </c>
      <c r="L8579" s="10">
        <v>0</v>
      </c>
      <c r="M8579" s="13" t="str">
        <f>IFERROR(TEXT(Table1[[#This Row],[Report Date]], "mmmm"),"")</f>
        <v>September</v>
      </c>
      <c r="N8579" s="13">
        <f>IFERROR(YEAR(Table1[[#This Row],[Report Date]]),"")</f>
        <v>2024</v>
      </c>
      <c r="O8579" s="13" t="str">
        <f ca="1">IF(Table1[[#This Row],[Report Date]]&gt;=TODAY()-6, "within week", "Older")</f>
        <v>Older</v>
      </c>
      <c r="P8579" s="37">
        <f>EOMONTH(Table1[[#This Row],[Report Date]], 0)</f>
        <v>45565</v>
      </c>
    </row>
    <row r="8580" spans="1:16" x14ac:dyDescent="0.25">
      <c r="A8580" s="9" t="s">
        <v>148</v>
      </c>
      <c r="B8580" s="10" t="s">
        <v>148</v>
      </c>
      <c r="C8580" s="9" t="s">
        <v>111</v>
      </c>
      <c r="D8580" s="9">
        <v>2</v>
      </c>
      <c r="E8580" s="9" t="s">
        <v>148</v>
      </c>
      <c r="F8580" s="9">
        <v>560819</v>
      </c>
      <c r="G8580" s="9" t="s">
        <v>116</v>
      </c>
      <c r="H8580" s="9" t="s">
        <v>128</v>
      </c>
      <c r="I8580" s="9" t="s">
        <v>148</v>
      </c>
      <c r="J8580" s="9" t="s">
        <v>148</v>
      </c>
      <c r="K8580" s="9" t="s">
        <v>148</v>
      </c>
      <c r="L8580" s="10" t="s">
        <v>148</v>
      </c>
      <c r="M8580" s="13" t="str">
        <f>IFERROR(TEXT(Table1[[#This Row],[Report Date]], "mmmm"),"")</f>
        <v/>
      </c>
      <c r="N8580" s="13" t="str">
        <f>IFERROR(YEAR(Table1[[#This Row],[Report Date]]),"")</f>
        <v/>
      </c>
      <c r="O8580" s="13" t="str">
        <f ca="1">IF(Table1[[#This Row],[Report Date]]&gt;=TODAY()-6, "within week", "Older")</f>
        <v>within week</v>
      </c>
      <c r="P8580" s="37" t="e">
        <f>EOMONTH(Table1[[#This Row],[Report Date]], 0)</f>
        <v>#VALUE!</v>
      </c>
    </row>
    <row r="8581" spans="1:16" x14ac:dyDescent="0.25">
      <c r="A8581" s="9" t="s">
        <v>148</v>
      </c>
      <c r="B8581" s="10" t="s">
        <v>148</v>
      </c>
      <c r="C8581" s="9" t="s">
        <v>111</v>
      </c>
      <c r="D8581" s="9">
        <v>2</v>
      </c>
      <c r="E8581" s="9" t="s">
        <v>148</v>
      </c>
      <c r="F8581" s="9">
        <v>610106</v>
      </c>
      <c r="G8581" s="9" t="s">
        <v>120</v>
      </c>
      <c r="H8581" s="9" t="s">
        <v>144</v>
      </c>
      <c r="I8581" s="9" t="s">
        <v>148</v>
      </c>
      <c r="J8581" s="9" t="s">
        <v>148</v>
      </c>
      <c r="K8581" s="9" t="s">
        <v>148</v>
      </c>
      <c r="L8581" s="10" t="s">
        <v>148</v>
      </c>
      <c r="M8581" s="13" t="str">
        <f>IFERROR(TEXT(Table1[[#This Row],[Report Date]], "mmmm"),"")</f>
        <v/>
      </c>
      <c r="N8581" s="13" t="str">
        <f>IFERROR(YEAR(Table1[[#This Row],[Report Date]]),"")</f>
        <v/>
      </c>
      <c r="O8581" s="13" t="str">
        <f ca="1">IF(Table1[[#This Row],[Report Date]]&gt;=TODAY()-6, "within week", "Older")</f>
        <v>within week</v>
      </c>
      <c r="P8581" s="37" t="e">
        <f>EOMONTH(Table1[[#This Row],[Report Date]], 0)</f>
        <v>#VALUE!</v>
      </c>
    </row>
    <row r="8582" spans="1:16" x14ac:dyDescent="0.25">
      <c r="A8582" s="9" t="s">
        <v>148</v>
      </c>
      <c r="B8582" s="10" t="s">
        <v>148</v>
      </c>
      <c r="C8582" s="9" t="s">
        <v>111</v>
      </c>
      <c r="D8582" s="9">
        <v>2</v>
      </c>
      <c r="E8582" s="9" t="s">
        <v>148</v>
      </c>
      <c r="F8582" s="9">
        <v>157019</v>
      </c>
      <c r="G8582" s="9" t="s">
        <v>121</v>
      </c>
      <c r="H8582" s="9" t="s">
        <v>137</v>
      </c>
      <c r="I8582" s="9" t="s">
        <v>148</v>
      </c>
      <c r="J8582" s="9" t="s">
        <v>148</v>
      </c>
      <c r="K8582" s="9" t="s">
        <v>148</v>
      </c>
      <c r="L8582" s="10" t="s">
        <v>148</v>
      </c>
      <c r="M8582" s="13" t="str">
        <f>IFERROR(TEXT(Table1[[#This Row],[Report Date]], "mmmm"),"")</f>
        <v/>
      </c>
      <c r="N8582" s="13" t="str">
        <f>IFERROR(YEAR(Table1[[#This Row],[Report Date]]),"")</f>
        <v/>
      </c>
      <c r="O8582" s="13" t="str">
        <f ca="1">IF(Table1[[#This Row],[Report Date]]&gt;=TODAY()-6, "within week", "Older")</f>
        <v>within week</v>
      </c>
      <c r="P8582" s="37" t="e">
        <f>EOMONTH(Table1[[#This Row],[Report Date]], 0)</f>
        <v>#VALUE!</v>
      </c>
    </row>
    <row r="8583" spans="1:16" x14ac:dyDescent="0.25">
      <c r="A8583" s="9" t="s">
        <v>148</v>
      </c>
      <c r="B8583" s="10" t="s">
        <v>148</v>
      </c>
      <c r="C8583" s="9" t="s">
        <v>111</v>
      </c>
      <c r="D8583" s="9">
        <v>2</v>
      </c>
      <c r="E8583" s="9" t="s">
        <v>148</v>
      </c>
      <c r="F8583" s="9">
        <v>775856</v>
      </c>
      <c r="G8583" s="9" t="s">
        <v>122</v>
      </c>
      <c r="H8583" s="9" t="s">
        <v>138</v>
      </c>
      <c r="I8583" s="9" t="s">
        <v>148</v>
      </c>
      <c r="J8583" s="9" t="s">
        <v>148</v>
      </c>
      <c r="K8583" s="9" t="s">
        <v>148</v>
      </c>
      <c r="L8583" s="10" t="s">
        <v>148</v>
      </c>
      <c r="M8583" s="13" t="str">
        <f>IFERROR(TEXT(Table1[[#This Row],[Report Date]], "mmmm"),"")</f>
        <v/>
      </c>
      <c r="N8583" s="13" t="str">
        <f>IFERROR(YEAR(Table1[[#This Row],[Report Date]]),"")</f>
        <v/>
      </c>
      <c r="O8583" s="13" t="str">
        <f ca="1">IF(Table1[[#This Row],[Report Date]]&gt;=TODAY()-6, "within week", "Older")</f>
        <v>within week</v>
      </c>
      <c r="P8583" s="37" t="e">
        <f>EOMONTH(Table1[[#This Row],[Report Date]], 0)</f>
        <v>#VALUE!</v>
      </c>
    </row>
    <row r="8584" spans="1:16" x14ac:dyDescent="0.25">
      <c r="A8584" s="9" t="s">
        <v>148</v>
      </c>
      <c r="B8584" s="10" t="s">
        <v>148</v>
      </c>
      <c r="C8584" s="9" t="s">
        <v>111</v>
      </c>
      <c r="D8584" s="9">
        <v>2</v>
      </c>
      <c r="E8584" s="9" t="s">
        <v>148</v>
      </c>
      <c r="F8584" s="9">
        <v>928011</v>
      </c>
      <c r="G8584" s="9" t="s">
        <v>123</v>
      </c>
      <c r="H8584" s="9" t="s">
        <v>139</v>
      </c>
      <c r="I8584" s="9" t="s">
        <v>148</v>
      </c>
      <c r="J8584" s="9" t="s">
        <v>148</v>
      </c>
      <c r="K8584" s="9" t="s">
        <v>148</v>
      </c>
      <c r="L8584" s="10" t="s">
        <v>148</v>
      </c>
      <c r="M8584" s="13" t="str">
        <f>IFERROR(TEXT(Table1[[#This Row],[Report Date]], "mmmm"),"")</f>
        <v/>
      </c>
      <c r="N8584" s="13" t="str">
        <f>IFERROR(YEAR(Table1[[#This Row],[Report Date]]),"")</f>
        <v/>
      </c>
      <c r="O8584" s="13" t="str">
        <f ca="1">IF(Table1[[#This Row],[Report Date]]&gt;=TODAY()-6, "within week", "Older")</f>
        <v>within week</v>
      </c>
      <c r="P8584" s="37" t="e">
        <f>EOMONTH(Table1[[#This Row],[Report Date]], 0)</f>
        <v>#VALUE!</v>
      </c>
    </row>
    <row r="8585" spans="1:16" x14ac:dyDescent="0.25">
      <c r="A8585" s="9" t="s">
        <v>148</v>
      </c>
      <c r="B8585" s="10" t="s">
        <v>148</v>
      </c>
      <c r="C8585" s="9" t="s">
        <v>111</v>
      </c>
      <c r="D8585" s="9">
        <v>2</v>
      </c>
      <c r="E8585" s="9" t="s">
        <v>148</v>
      </c>
      <c r="F8585" s="9">
        <v>289457</v>
      </c>
      <c r="G8585" s="9" t="s">
        <v>124</v>
      </c>
      <c r="H8585" s="9" t="s">
        <v>132</v>
      </c>
      <c r="I8585" s="9" t="s">
        <v>148</v>
      </c>
      <c r="J8585" s="9" t="s">
        <v>148</v>
      </c>
      <c r="K8585" s="9" t="s">
        <v>148</v>
      </c>
      <c r="L8585" s="10" t="s">
        <v>148</v>
      </c>
      <c r="M8585" s="13" t="str">
        <f>IFERROR(TEXT(Table1[[#This Row],[Report Date]], "mmmm"),"")</f>
        <v/>
      </c>
      <c r="N8585" s="13" t="str">
        <f>IFERROR(YEAR(Table1[[#This Row],[Report Date]]),"")</f>
        <v/>
      </c>
      <c r="O8585" s="13" t="str">
        <f ca="1">IF(Table1[[#This Row],[Report Date]]&gt;=TODAY()-6, "within week", "Older")</f>
        <v>within week</v>
      </c>
      <c r="P8585" s="37" t="e">
        <f>EOMONTH(Table1[[#This Row],[Report Date]], 0)</f>
        <v>#VALUE!</v>
      </c>
    </row>
    <row r="8586" spans="1:16" x14ac:dyDescent="0.25">
      <c r="A8586" s="9" t="s">
        <v>148</v>
      </c>
      <c r="B8586" s="10" t="s">
        <v>148</v>
      </c>
      <c r="C8586" s="9" t="s">
        <v>111</v>
      </c>
      <c r="D8586" s="9">
        <v>2</v>
      </c>
      <c r="E8586" s="9" t="s">
        <v>148</v>
      </c>
      <c r="F8586" s="9">
        <v>504311</v>
      </c>
      <c r="G8586" s="9" t="s">
        <v>125</v>
      </c>
      <c r="H8586" s="9" t="s">
        <v>145</v>
      </c>
      <c r="I8586" s="9" t="s">
        <v>148</v>
      </c>
      <c r="J8586" s="9" t="s">
        <v>148</v>
      </c>
      <c r="K8586" s="9" t="s">
        <v>148</v>
      </c>
      <c r="L8586" s="10" t="s">
        <v>148</v>
      </c>
      <c r="M8586" s="13" t="str">
        <f>IFERROR(TEXT(Table1[[#This Row],[Report Date]], "mmmm"),"")</f>
        <v/>
      </c>
      <c r="N8586" s="13" t="str">
        <f>IFERROR(YEAR(Table1[[#This Row],[Report Date]]),"")</f>
        <v/>
      </c>
      <c r="O8586" s="13" t="str">
        <f ca="1">IF(Table1[[#This Row],[Report Date]]&gt;=TODAY()-6, "within week", "Older")</f>
        <v>within week</v>
      </c>
      <c r="P8586" s="37" t="e">
        <f>EOMONTH(Table1[[#This Row],[Report Date]], 0)</f>
        <v>#VALUE!</v>
      </c>
    </row>
    <row r="8587" spans="1:16" x14ac:dyDescent="0.25">
      <c r="A8587" s="9" t="s">
        <v>148</v>
      </c>
      <c r="B8587" s="10" t="s">
        <v>148</v>
      </c>
      <c r="C8587" s="9" t="s">
        <v>111</v>
      </c>
      <c r="D8587" s="9">
        <v>2</v>
      </c>
      <c r="E8587" s="9" t="s">
        <v>148</v>
      </c>
      <c r="F8587" s="9">
        <v>600709</v>
      </c>
      <c r="G8587" s="9" t="s">
        <v>117</v>
      </c>
      <c r="H8587" s="9" t="s">
        <v>129</v>
      </c>
      <c r="I8587" s="9" t="s">
        <v>148</v>
      </c>
      <c r="J8587" s="9" t="s">
        <v>148</v>
      </c>
      <c r="K8587" s="9" t="s">
        <v>148</v>
      </c>
      <c r="L8587" s="10" t="s">
        <v>148</v>
      </c>
      <c r="M8587" s="13" t="str">
        <f>IFERROR(TEXT(Table1[[#This Row],[Report Date]], "mmmm"),"")</f>
        <v/>
      </c>
      <c r="N8587" s="13" t="str">
        <f>IFERROR(YEAR(Table1[[#This Row],[Report Date]]),"")</f>
        <v/>
      </c>
      <c r="O8587" s="13" t="str">
        <f ca="1">IF(Table1[[#This Row],[Report Date]]&gt;=TODAY()-6, "within week", "Older")</f>
        <v>within week</v>
      </c>
      <c r="P8587" s="37" t="e">
        <f>EOMONTH(Table1[[#This Row],[Report Date]], 0)</f>
        <v>#VALUE!</v>
      </c>
    </row>
    <row r="8588" spans="1:16" x14ac:dyDescent="0.25">
      <c r="A8588" s="9" t="s">
        <v>148</v>
      </c>
      <c r="B8588" s="10" t="s">
        <v>148</v>
      </c>
      <c r="C8588" s="9" t="s">
        <v>111</v>
      </c>
      <c r="D8588" s="9">
        <v>2</v>
      </c>
      <c r="E8588" s="9" t="s">
        <v>148</v>
      </c>
      <c r="F8588" s="9">
        <v>625491</v>
      </c>
      <c r="G8588" s="9" t="s">
        <v>118</v>
      </c>
      <c r="H8588" s="9" t="s">
        <v>142</v>
      </c>
      <c r="I8588" s="9" t="s">
        <v>148</v>
      </c>
      <c r="J8588" s="9" t="s">
        <v>148</v>
      </c>
      <c r="K8588" s="9" t="s">
        <v>148</v>
      </c>
      <c r="L8588" s="10" t="s">
        <v>148</v>
      </c>
      <c r="M8588" s="13" t="str">
        <f>IFERROR(TEXT(Table1[[#This Row],[Report Date]], "mmmm"),"")</f>
        <v/>
      </c>
      <c r="N8588" s="13" t="str">
        <f>IFERROR(YEAR(Table1[[#This Row],[Report Date]]),"")</f>
        <v/>
      </c>
      <c r="O8588" s="13" t="str">
        <f ca="1">IF(Table1[[#This Row],[Report Date]]&gt;=TODAY()-6, "within week", "Older")</f>
        <v>within week</v>
      </c>
      <c r="P8588" s="37" t="e">
        <f>EOMONTH(Table1[[#This Row],[Report Date]], 0)</f>
        <v>#VALUE!</v>
      </c>
    </row>
    <row r="8589" spans="1:16" x14ac:dyDescent="0.25">
      <c r="A8589" s="9" t="s">
        <v>148</v>
      </c>
      <c r="B8589" s="10" t="s">
        <v>148</v>
      </c>
      <c r="C8589" s="9" t="s">
        <v>111</v>
      </c>
      <c r="D8589" s="9">
        <v>2</v>
      </c>
      <c r="E8589" s="9" t="s">
        <v>148</v>
      </c>
      <c r="F8589" s="9">
        <v>969374</v>
      </c>
      <c r="G8589" s="9" t="s">
        <v>123</v>
      </c>
      <c r="H8589" s="9" t="s">
        <v>147</v>
      </c>
      <c r="I8589" s="9" t="s">
        <v>148</v>
      </c>
      <c r="J8589" s="9" t="s">
        <v>148</v>
      </c>
      <c r="K8589" s="9" t="s">
        <v>148</v>
      </c>
      <c r="L8589" s="10" t="s">
        <v>148</v>
      </c>
      <c r="M8589" s="13" t="str">
        <f>IFERROR(TEXT(Table1[[#This Row],[Report Date]], "mmmm"),"")</f>
        <v/>
      </c>
      <c r="N8589" s="13" t="str">
        <f>IFERROR(YEAR(Table1[[#This Row],[Report Date]]),"")</f>
        <v/>
      </c>
      <c r="O8589" s="13" t="str">
        <f ca="1">IF(Table1[[#This Row],[Report Date]]&gt;=TODAY()-6, "within week", "Older")</f>
        <v>within week</v>
      </c>
      <c r="P8589" s="37" t="e">
        <f>EOMONTH(Table1[[#This Row],[Report Date]], 0)</f>
        <v>#VALUE!</v>
      </c>
    </row>
    <row r="8590" spans="1:16" x14ac:dyDescent="0.25">
      <c r="A8590" s="9" t="s">
        <v>148</v>
      </c>
      <c r="B8590" s="10" t="s">
        <v>148</v>
      </c>
      <c r="C8590" s="9" t="s">
        <v>111</v>
      </c>
      <c r="D8590" s="9">
        <v>2</v>
      </c>
      <c r="E8590" s="9" t="s">
        <v>148</v>
      </c>
      <c r="F8590" s="9">
        <v>696498</v>
      </c>
      <c r="G8590" s="9" t="s">
        <v>127</v>
      </c>
      <c r="H8590" s="9" t="s">
        <v>131</v>
      </c>
      <c r="I8590" s="9" t="s">
        <v>148</v>
      </c>
      <c r="J8590" s="9" t="s">
        <v>148</v>
      </c>
      <c r="K8590" s="9" t="s">
        <v>148</v>
      </c>
      <c r="L8590" s="10" t="s">
        <v>148</v>
      </c>
      <c r="M8590" s="13" t="str">
        <f>IFERROR(TEXT(Table1[[#This Row],[Report Date]], "mmmm"),"")</f>
        <v/>
      </c>
      <c r="N8590" s="13" t="str">
        <f>IFERROR(YEAR(Table1[[#This Row],[Report Date]]),"")</f>
        <v/>
      </c>
      <c r="O8590" s="13" t="str">
        <f ca="1">IF(Table1[[#This Row],[Report Date]]&gt;=TODAY()-6, "within week", "Older")</f>
        <v>within week</v>
      </c>
      <c r="P8590" s="37" t="e">
        <f>EOMONTH(Table1[[#This Row],[Report Date]], 0)</f>
        <v>#VALUE!</v>
      </c>
    </row>
    <row r="8591" spans="1:16" x14ac:dyDescent="0.25">
      <c r="A8591" s="9" t="s">
        <v>148</v>
      </c>
      <c r="B8591" s="10" t="s">
        <v>148</v>
      </c>
      <c r="C8591" s="9" t="s">
        <v>111</v>
      </c>
      <c r="D8591" s="9">
        <v>2</v>
      </c>
      <c r="E8591" s="9" t="s">
        <v>148</v>
      </c>
      <c r="F8591" s="9">
        <v>229651</v>
      </c>
      <c r="G8591" s="9" t="s">
        <v>123</v>
      </c>
      <c r="H8591" s="9" t="s">
        <v>131</v>
      </c>
      <c r="I8591" s="9" t="s">
        <v>148</v>
      </c>
      <c r="J8591" s="9" t="s">
        <v>148</v>
      </c>
      <c r="K8591" s="9" t="s">
        <v>148</v>
      </c>
      <c r="L8591" s="10" t="s">
        <v>148</v>
      </c>
      <c r="M8591" s="13" t="str">
        <f>IFERROR(TEXT(Table1[[#This Row],[Report Date]], "mmmm"),"")</f>
        <v/>
      </c>
      <c r="N8591" s="13" t="str">
        <f>IFERROR(YEAR(Table1[[#This Row],[Report Date]]),"")</f>
        <v/>
      </c>
      <c r="O8591" s="13" t="str">
        <f ca="1">IF(Table1[[#This Row],[Report Date]]&gt;=TODAY()-6, "within week", "Older")</f>
        <v>within week</v>
      </c>
      <c r="P8591" s="37" t="e">
        <f>EOMONTH(Table1[[#This Row],[Report Date]], 0)</f>
        <v>#VALUE!</v>
      </c>
    </row>
    <row r="8592" spans="1:16" x14ac:dyDescent="0.25">
      <c r="A8592" s="9" t="s">
        <v>148</v>
      </c>
      <c r="B8592" s="10" t="s">
        <v>148</v>
      </c>
      <c r="C8592" s="9" t="s">
        <v>111</v>
      </c>
      <c r="D8592" s="9">
        <v>2</v>
      </c>
      <c r="E8592" s="9" t="s">
        <v>148</v>
      </c>
      <c r="F8592" s="9">
        <v>390518</v>
      </c>
      <c r="G8592" s="9" t="s">
        <v>116</v>
      </c>
      <c r="H8592" s="9" t="s">
        <v>136</v>
      </c>
      <c r="I8592" s="9" t="s">
        <v>148</v>
      </c>
      <c r="J8592" s="9" t="s">
        <v>148</v>
      </c>
      <c r="K8592" s="9" t="s">
        <v>148</v>
      </c>
      <c r="L8592" s="10" t="s">
        <v>148</v>
      </c>
      <c r="M8592" s="13" t="str">
        <f>IFERROR(TEXT(Table1[[#This Row],[Report Date]], "mmmm"),"")</f>
        <v/>
      </c>
      <c r="N8592" s="13" t="str">
        <f>IFERROR(YEAR(Table1[[#This Row],[Report Date]]),"")</f>
        <v/>
      </c>
      <c r="O8592" s="13" t="str">
        <f ca="1">IF(Table1[[#This Row],[Report Date]]&gt;=TODAY()-6, "within week", "Older")</f>
        <v>within week</v>
      </c>
      <c r="P8592" s="37" t="e">
        <f>EOMONTH(Table1[[#This Row],[Report Date]], 0)</f>
        <v>#VALUE!</v>
      </c>
    </row>
    <row r="8593" spans="1:16" x14ac:dyDescent="0.25">
      <c r="A8593" s="9" t="s">
        <v>148</v>
      </c>
      <c r="B8593" s="10" t="s">
        <v>148</v>
      </c>
      <c r="C8593" s="9" t="s">
        <v>111</v>
      </c>
      <c r="D8593" s="9">
        <v>2</v>
      </c>
      <c r="E8593" s="9" t="s">
        <v>148</v>
      </c>
      <c r="F8593" s="9">
        <v>127203</v>
      </c>
      <c r="G8593" s="9" t="s">
        <v>122</v>
      </c>
      <c r="H8593" s="9" t="s">
        <v>142</v>
      </c>
      <c r="I8593" s="9" t="s">
        <v>148</v>
      </c>
      <c r="J8593" s="9" t="s">
        <v>148</v>
      </c>
      <c r="K8593" s="9" t="s">
        <v>148</v>
      </c>
      <c r="L8593" s="10" t="s">
        <v>148</v>
      </c>
      <c r="M8593" s="13" t="str">
        <f>IFERROR(TEXT(Table1[[#This Row],[Report Date]], "mmmm"),"")</f>
        <v/>
      </c>
      <c r="N8593" s="13" t="str">
        <f>IFERROR(YEAR(Table1[[#This Row],[Report Date]]),"")</f>
        <v/>
      </c>
      <c r="O8593" s="13" t="str">
        <f ca="1">IF(Table1[[#This Row],[Report Date]]&gt;=TODAY()-6, "within week", "Older")</f>
        <v>within week</v>
      </c>
      <c r="P8593" s="37" t="e">
        <f>EOMONTH(Table1[[#This Row],[Report Date]], 0)</f>
        <v>#VALUE!</v>
      </c>
    </row>
    <row r="8594" spans="1:16" x14ac:dyDescent="0.25">
      <c r="A8594" s="9" t="s">
        <v>148</v>
      </c>
      <c r="B8594" s="10" t="s">
        <v>148</v>
      </c>
      <c r="C8594" s="9" t="s">
        <v>111</v>
      </c>
      <c r="D8594" s="9">
        <v>2</v>
      </c>
      <c r="E8594" s="9" t="s">
        <v>148</v>
      </c>
      <c r="F8594" s="9">
        <v>837628</v>
      </c>
      <c r="G8594" s="9" t="s">
        <v>123</v>
      </c>
      <c r="H8594" s="9" t="s">
        <v>143</v>
      </c>
      <c r="I8594" s="9" t="s">
        <v>148</v>
      </c>
      <c r="J8594" s="9" t="s">
        <v>148</v>
      </c>
      <c r="K8594" s="9" t="s">
        <v>148</v>
      </c>
      <c r="L8594" s="10" t="s">
        <v>148</v>
      </c>
      <c r="M8594" s="13" t="str">
        <f>IFERROR(TEXT(Table1[[#This Row],[Report Date]], "mmmm"),"")</f>
        <v/>
      </c>
      <c r="N8594" s="13" t="str">
        <f>IFERROR(YEAR(Table1[[#This Row],[Report Date]]),"")</f>
        <v/>
      </c>
      <c r="O8594" s="13" t="str">
        <f ca="1">IF(Table1[[#This Row],[Report Date]]&gt;=TODAY()-6, "within week", "Older")</f>
        <v>within week</v>
      </c>
      <c r="P8594" s="37" t="e">
        <f>EOMONTH(Table1[[#This Row],[Report Date]], 0)</f>
        <v>#VALUE!</v>
      </c>
    </row>
    <row r="8595" spans="1:16" x14ac:dyDescent="0.25">
      <c r="A8595" s="9" t="s">
        <v>148</v>
      </c>
      <c r="B8595" s="10" t="s">
        <v>148</v>
      </c>
      <c r="C8595" s="9" t="s">
        <v>111</v>
      </c>
      <c r="D8595" s="9">
        <v>2</v>
      </c>
      <c r="E8595" s="9" t="s">
        <v>148</v>
      </c>
      <c r="F8595" s="9">
        <v>126854</v>
      </c>
      <c r="G8595" s="9" t="s">
        <v>126</v>
      </c>
      <c r="H8595" s="9" t="s">
        <v>146</v>
      </c>
      <c r="I8595" s="9" t="s">
        <v>148</v>
      </c>
      <c r="J8595" s="9" t="s">
        <v>148</v>
      </c>
      <c r="K8595" s="9" t="s">
        <v>148</v>
      </c>
      <c r="L8595" s="10" t="s">
        <v>148</v>
      </c>
      <c r="M8595" s="13" t="str">
        <f>IFERROR(TEXT(Table1[[#This Row],[Report Date]], "mmmm"),"")</f>
        <v/>
      </c>
      <c r="N8595" s="13" t="str">
        <f>IFERROR(YEAR(Table1[[#This Row],[Report Date]]),"")</f>
        <v/>
      </c>
      <c r="O8595" s="13" t="str">
        <f ca="1">IF(Table1[[#This Row],[Report Date]]&gt;=TODAY()-6, "within week", "Older")</f>
        <v>within week</v>
      </c>
      <c r="P8595" s="37" t="e">
        <f>EOMONTH(Table1[[#This Row],[Report Date]], 0)</f>
        <v>#VALUE!</v>
      </c>
    </row>
    <row r="8596" spans="1:16" x14ac:dyDescent="0.25">
      <c r="A8596" s="9" t="s">
        <v>148</v>
      </c>
      <c r="B8596" s="10" t="s">
        <v>148</v>
      </c>
      <c r="C8596" s="9" t="s">
        <v>111</v>
      </c>
      <c r="D8596" s="9">
        <v>2</v>
      </c>
      <c r="E8596" s="9" t="s">
        <v>148</v>
      </c>
      <c r="F8596" s="9">
        <v>726353</v>
      </c>
      <c r="G8596" s="9" t="s">
        <v>127</v>
      </c>
      <c r="H8596" s="9" t="s">
        <v>139</v>
      </c>
      <c r="I8596" s="9" t="s">
        <v>148</v>
      </c>
      <c r="J8596" s="9" t="s">
        <v>148</v>
      </c>
      <c r="K8596" s="9" t="s">
        <v>148</v>
      </c>
      <c r="L8596" s="10" t="s">
        <v>148</v>
      </c>
      <c r="M8596" s="13" t="str">
        <f>IFERROR(TEXT(Table1[[#This Row],[Report Date]], "mmmm"),"")</f>
        <v/>
      </c>
      <c r="N8596" s="13" t="str">
        <f>IFERROR(YEAR(Table1[[#This Row],[Report Date]]),"")</f>
        <v/>
      </c>
      <c r="O8596" s="13" t="str">
        <f ca="1">IF(Table1[[#This Row],[Report Date]]&gt;=TODAY()-6, "within week", "Older")</f>
        <v>within week</v>
      </c>
      <c r="P8596" s="37" t="e">
        <f>EOMONTH(Table1[[#This Row],[Report Date]], 0)</f>
        <v>#VALUE!</v>
      </c>
    </row>
    <row r="8597" spans="1:16" x14ac:dyDescent="0.25">
      <c r="A8597" s="9" t="s">
        <v>148</v>
      </c>
      <c r="B8597" s="10" t="s">
        <v>148</v>
      </c>
      <c r="C8597" s="9" t="s">
        <v>111</v>
      </c>
      <c r="D8597" s="9">
        <v>2</v>
      </c>
      <c r="E8597" s="9" t="s">
        <v>148</v>
      </c>
      <c r="F8597" s="9">
        <v>485312</v>
      </c>
      <c r="G8597" s="9" t="s">
        <v>121</v>
      </c>
      <c r="H8597" s="9" t="s">
        <v>145</v>
      </c>
      <c r="I8597" s="9" t="s">
        <v>148</v>
      </c>
      <c r="J8597" s="9" t="s">
        <v>148</v>
      </c>
      <c r="K8597" s="9" t="s">
        <v>148</v>
      </c>
      <c r="L8597" s="10" t="s">
        <v>148</v>
      </c>
      <c r="M8597" s="13" t="str">
        <f>IFERROR(TEXT(Table1[[#This Row],[Report Date]], "mmmm"),"")</f>
        <v/>
      </c>
      <c r="N8597" s="13" t="str">
        <f>IFERROR(YEAR(Table1[[#This Row],[Report Date]]),"")</f>
        <v/>
      </c>
      <c r="O8597" s="13" t="str">
        <f ca="1">IF(Table1[[#This Row],[Report Date]]&gt;=TODAY()-6, "within week", "Older")</f>
        <v>within week</v>
      </c>
      <c r="P8597" s="37" t="e">
        <f>EOMONTH(Table1[[#This Row],[Report Date]], 0)</f>
        <v>#VALUE!</v>
      </c>
    </row>
    <row r="8598" spans="1:16" x14ac:dyDescent="0.25">
      <c r="A8598" s="9" t="s">
        <v>148</v>
      </c>
      <c r="B8598" s="10" t="s">
        <v>148</v>
      </c>
      <c r="C8598" s="9" t="s">
        <v>111</v>
      </c>
      <c r="D8598" s="9">
        <v>2</v>
      </c>
      <c r="E8598" s="9" t="s">
        <v>148</v>
      </c>
      <c r="F8598" s="9">
        <v>215622</v>
      </c>
      <c r="G8598" s="9" t="s">
        <v>121</v>
      </c>
      <c r="H8598" s="9" t="s">
        <v>129</v>
      </c>
      <c r="I8598" s="9" t="s">
        <v>148</v>
      </c>
      <c r="J8598" s="9" t="s">
        <v>148</v>
      </c>
      <c r="K8598" s="9" t="s">
        <v>148</v>
      </c>
      <c r="L8598" s="10" t="s">
        <v>148</v>
      </c>
      <c r="M8598" s="13" t="str">
        <f>IFERROR(TEXT(Table1[[#This Row],[Report Date]], "mmmm"),"")</f>
        <v/>
      </c>
      <c r="N8598" s="13" t="str">
        <f>IFERROR(YEAR(Table1[[#This Row],[Report Date]]),"")</f>
        <v/>
      </c>
      <c r="O8598" s="13" t="str">
        <f ca="1">IF(Table1[[#This Row],[Report Date]]&gt;=TODAY()-6, "within week", "Older")</f>
        <v>within week</v>
      </c>
      <c r="P8598" s="37" t="e">
        <f>EOMONTH(Table1[[#This Row],[Report Date]], 0)</f>
        <v>#VALUE!</v>
      </c>
    </row>
    <row r="8599" spans="1:16" x14ac:dyDescent="0.25">
      <c r="A8599" s="9" t="s">
        <v>148</v>
      </c>
      <c r="B8599" s="10" t="s">
        <v>148</v>
      </c>
      <c r="C8599" s="9" t="s">
        <v>111</v>
      </c>
      <c r="D8599" s="9">
        <v>2</v>
      </c>
      <c r="E8599" s="9" t="s">
        <v>148</v>
      </c>
      <c r="F8599" s="9">
        <v>781800</v>
      </c>
      <c r="G8599" s="9" t="s">
        <v>116</v>
      </c>
      <c r="H8599" s="9" t="s">
        <v>136</v>
      </c>
      <c r="I8599" s="9" t="s">
        <v>148</v>
      </c>
      <c r="J8599" s="9" t="s">
        <v>148</v>
      </c>
      <c r="K8599" s="9" t="s">
        <v>148</v>
      </c>
      <c r="L8599" s="10" t="s">
        <v>148</v>
      </c>
      <c r="M8599" s="13" t="str">
        <f>IFERROR(TEXT(Table1[[#This Row],[Report Date]], "mmmm"),"")</f>
        <v/>
      </c>
      <c r="N8599" s="13" t="str">
        <f>IFERROR(YEAR(Table1[[#This Row],[Report Date]]),"")</f>
        <v/>
      </c>
      <c r="O8599" s="13" t="str">
        <f ca="1">IF(Table1[[#This Row],[Report Date]]&gt;=TODAY()-6, "within week", "Older")</f>
        <v>within week</v>
      </c>
      <c r="P8599" s="37" t="e">
        <f>EOMONTH(Table1[[#This Row],[Report Date]], 0)</f>
        <v>#VALUE!</v>
      </c>
    </row>
    <row r="8600" spans="1:16" x14ac:dyDescent="0.25">
      <c r="A8600" s="9" t="s">
        <v>148</v>
      </c>
      <c r="B8600" s="10" t="s">
        <v>148</v>
      </c>
      <c r="C8600" s="9" t="s">
        <v>111</v>
      </c>
      <c r="D8600" s="9">
        <v>2</v>
      </c>
      <c r="E8600" s="9" t="s">
        <v>148</v>
      </c>
      <c r="F8600" s="9">
        <v>391584</v>
      </c>
      <c r="G8600" s="9" t="s">
        <v>125</v>
      </c>
      <c r="H8600" s="9" t="s">
        <v>137</v>
      </c>
      <c r="I8600" s="9" t="s">
        <v>148</v>
      </c>
      <c r="J8600" s="9" t="s">
        <v>148</v>
      </c>
      <c r="K8600" s="9" t="s">
        <v>148</v>
      </c>
      <c r="L8600" s="10" t="s">
        <v>148</v>
      </c>
      <c r="M8600" s="13" t="str">
        <f>IFERROR(TEXT(Table1[[#This Row],[Report Date]], "mmmm"),"")</f>
        <v/>
      </c>
      <c r="N8600" s="13" t="str">
        <f>IFERROR(YEAR(Table1[[#This Row],[Report Date]]),"")</f>
        <v/>
      </c>
      <c r="O8600" s="13" t="str">
        <f ca="1">IF(Table1[[#This Row],[Report Date]]&gt;=TODAY()-6, "within week", "Older")</f>
        <v>within week</v>
      </c>
      <c r="P8600" s="37" t="e">
        <f>EOMONTH(Table1[[#This Row],[Report Date]], 0)</f>
        <v>#VALUE!</v>
      </c>
    </row>
    <row r="8601" spans="1:16" x14ac:dyDescent="0.25">
      <c r="A8601" s="9" t="s">
        <v>148</v>
      </c>
      <c r="B8601" s="10" t="s">
        <v>148</v>
      </c>
      <c r="C8601" s="9" t="s">
        <v>111</v>
      </c>
      <c r="D8601" s="9">
        <v>2</v>
      </c>
      <c r="E8601" s="9" t="s">
        <v>148</v>
      </c>
      <c r="F8601" s="9">
        <v>506785</v>
      </c>
      <c r="G8601" s="9" t="s">
        <v>124</v>
      </c>
      <c r="H8601" s="9" t="s">
        <v>128</v>
      </c>
      <c r="I8601" s="9" t="s">
        <v>148</v>
      </c>
      <c r="J8601" s="9" t="s">
        <v>148</v>
      </c>
      <c r="K8601" s="9" t="s">
        <v>148</v>
      </c>
      <c r="L8601" s="10" t="s">
        <v>148</v>
      </c>
      <c r="M8601" s="13" t="str">
        <f>IFERROR(TEXT(Table1[[#This Row],[Report Date]], "mmmm"),"")</f>
        <v/>
      </c>
      <c r="N8601" s="13" t="str">
        <f>IFERROR(YEAR(Table1[[#This Row],[Report Date]]),"")</f>
        <v/>
      </c>
      <c r="O8601" s="13" t="str">
        <f ca="1">IF(Table1[[#This Row],[Report Date]]&gt;=TODAY()-6, "within week", "Older")</f>
        <v>within week</v>
      </c>
      <c r="P8601" s="37" t="e">
        <f>EOMONTH(Table1[[#This Row],[Report Date]], 0)</f>
        <v>#VALUE!</v>
      </c>
    </row>
    <row r="8602" spans="1:16" x14ac:dyDescent="0.25">
      <c r="A8602" s="9" t="s">
        <v>148</v>
      </c>
      <c r="B8602" s="10" t="s">
        <v>148</v>
      </c>
      <c r="C8602" s="9" t="s">
        <v>111</v>
      </c>
      <c r="D8602" s="9">
        <v>2</v>
      </c>
      <c r="E8602" s="9" t="s">
        <v>148</v>
      </c>
      <c r="F8602" s="9">
        <v>202939</v>
      </c>
      <c r="G8602" s="9" t="s">
        <v>126</v>
      </c>
      <c r="H8602" s="9" t="s">
        <v>142</v>
      </c>
      <c r="I8602" s="9" t="s">
        <v>148</v>
      </c>
      <c r="J8602" s="9" t="s">
        <v>148</v>
      </c>
      <c r="K8602" s="9" t="s">
        <v>148</v>
      </c>
      <c r="L8602" s="10" t="s">
        <v>148</v>
      </c>
      <c r="M8602" s="13" t="str">
        <f>IFERROR(TEXT(Table1[[#This Row],[Report Date]], "mmmm"),"")</f>
        <v/>
      </c>
      <c r="N8602" s="13" t="str">
        <f>IFERROR(YEAR(Table1[[#This Row],[Report Date]]),"")</f>
        <v/>
      </c>
      <c r="O8602" s="13" t="str">
        <f ca="1">IF(Table1[[#This Row],[Report Date]]&gt;=TODAY()-6, "within week", "Older")</f>
        <v>within week</v>
      </c>
      <c r="P8602" s="37" t="e">
        <f>EOMONTH(Table1[[#This Row],[Report Date]], 0)</f>
        <v>#VALUE!</v>
      </c>
    </row>
    <row r="8603" spans="1:16" x14ac:dyDescent="0.25">
      <c r="A8603" s="9" t="s">
        <v>148</v>
      </c>
      <c r="B8603" s="10" t="s">
        <v>148</v>
      </c>
      <c r="C8603" s="9" t="s">
        <v>111</v>
      </c>
      <c r="D8603" s="9">
        <v>2</v>
      </c>
      <c r="E8603" s="9" t="s">
        <v>148</v>
      </c>
      <c r="F8603" s="9">
        <v>915518</v>
      </c>
      <c r="G8603" s="9" t="s">
        <v>127</v>
      </c>
      <c r="H8603" s="9" t="s">
        <v>135</v>
      </c>
      <c r="I8603" s="9" t="s">
        <v>148</v>
      </c>
      <c r="J8603" s="9" t="s">
        <v>148</v>
      </c>
      <c r="K8603" s="9" t="s">
        <v>148</v>
      </c>
      <c r="L8603" s="10" t="s">
        <v>148</v>
      </c>
      <c r="M8603" s="13" t="str">
        <f>IFERROR(TEXT(Table1[[#This Row],[Report Date]], "mmmm"),"")</f>
        <v/>
      </c>
      <c r="N8603" s="13" t="str">
        <f>IFERROR(YEAR(Table1[[#This Row],[Report Date]]),"")</f>
        <v/>
      </c>
      <c r="O8603" s="13" t="str">
        <f ca="1">IF(Table1[[#This Row],[Report Date]]&gt;=TODAY()-6, "within week", "Older")</f>
        <v>within week</v>
      </c>
      <c r="P8603" s="37" t="e">
        <f>EOMONTH(Table1[[#This Row],[Report Date]], 0)</f>
        <v>#VALUE!</v>
      </c>
    </row>
    <row r="8604" spans="1:16" x14ac:dyDescent="0.25">
      <c r="A8604" s="9" t="s">
        <v>148</v>
      </c>
      <c r="B8604" s="10" t="s">
        <v>148</v>
      </c>
      <c r="C8604" s="9" t="s">
        <v>111</v>
      </c>
      <c r="D8604" s="9">
        <v>2</v>
      </c>
      <c r="E8604" s="9" t="s">
        <v>148</v>
      </c>
      <c r="F8604" s="9">
        <v>245080</v>
      </c>
      <c r="G8604" s="9" t="s">
        <v>122</v>
      </c>
      <c r="H8604" s="9" t="s">
        <v>134</v>
      </c>
      <c r="I8604" s="9" t="s">
        <v>148</v>
      </c>
      <c r="J8604" s="9" t="s">
        <v>148</v>
      </c>
      <c r="K8604" s="9" t="s">
        <v>148</v>
      </c>
      <c r="L8604" s="10" t="s">
        <v>148</v>
      </c>
      <c r="M8604" s="13" t="str">
        <f>IFERROR(TEXT(Table1[[#This Row],[Report Date]], "mmmm"),"")</f>
        <v/>
      </c>
      <c r="N8604" s="13" t="str">
        <f>IFERROR(YEAR(Table1[[#This Row],[Report Date]]),"")</f>
        <v/>
      </c>
      <c r="O8604" s="13" t="str">
        <f ca="1">IF(Table1[[#This Row],[Report Date]]&gt;=TODAY()-6, "within week", "Older")</f>
        <v>within week</v>
      </c>
      <c r="P8604" s="37" t="e">
        <f>EOMONTH(Table1[[#This Row],[Report Date]], 0)</f>
        <v>#VALUE!</v>
      </c>
    </row>
    <row r="8605" spans="1:16" x14ac:dyDescent="0.25">
      <c r="A8605" s="9" t="s">
        <v>148</v>
      </c>
      <c r="B8605" s="10" t="s">
        <v>148</v>
      </c>
      <c r="C8605" s="9" t="s">
        <v>111</v>
      </c>
      <c r="D8605" s="9">
        <v>2</v>
      </c>
      <c r="E8605" s="9" t="s">
        <v>148</v>
      </c>
      <c r="F8605" s="9">
        <v>586882</v>
      </c>
      <c r="G8605" s="9" t="s">
        <v>120</v>
      </c>
      <c r="H8605" s="9" t="s">
        <v>144</v>
      </c>
      <c r="I8605" s="9" t="s">
        <v>148</v>
      </c>
      <c r="J8605" s="9" t="s">
        <v>148</v>
      </c>
      <c r="K8605" s="9" t="s">
        <v>148</v>
      </c>
      <c r="L8605" s="10" t="s">
        <v>148</v>
      </c>
      <c r="M8605" s="13" t="str">
        <f>IFERROR(TEXT(Table1[[#This Row],[Report Date]], "mmmm"),"")</f>
        <v/>
      </c>
      <c r="N8605" s="13" t="str">
        <f>IFERROR(YEAR(Table1[[#This Row],[Report Date]]),"")</f>
        <v/>
      </c>
      <c r="O8605" s="13" t="str">
        <f ca="1">IF(Table1[[#This Row],[Report Date]]&gt;=TODAY()-6, "within week", "Older")</f>
        <v>within week</v>
      </c>
      <c r="P8605" s="37" t="e">
        <f>EOMONTH(Table1[[#This Row],[Report Date]], 0)</f>
        <v>#VALUE!</v>
      </c>
    </row>
    <row r="8606" spans="1:16" x14ac:dyDescent="0.25">
      <c r="A8606" s="9" t="s">
        <v>148</v>
      </c>
      <c r="B8606" s="10" t="s">
        <v>148</v>
      </c>
      <c r="C8606" s="9" t="s">
        <v>111</v>
      </c>
      <c r="D8606" s="9">
        <v>2</v>
      </c>
      <c r="E8606" s="9" t="s">
        <v>148</v>
      </c>
      <c r="F8606" s="9">
        <v>787625</v>
      </c>
      <c r="G8606" s="9" t="s">
        <v>122</v>
      </c>
      <c r="H8606" s="9" t="s">
        <v>146</v>
      </c>
      <c r="I8606" s="9" t="s">
        <v>148</v>
      </c>
      <c r="J8606" s="9" t="s">
        <v>148</v>
      </c>
      <c r="K8606" s="9" t="s">
        <v>148</v>
      </c>
      <c r="L8606" s="10" t="s">
        <v>148</v>
      </c>
      <c r="M8606" s="13" t="str">
        <f>IFERROR(TEXT(Table1[[#This Row],[Report Date]], "mmmm"),"")</f>
        <v/>
      </c>
      <c r="N8606" s="13" t="str">
        <f>IFERROR(YEAR(Table1[[#This Row],[Report Date]]),"")</f>
        <v/>
      </c>
      <c r="O8606" s="13" t="str">
        <f ca="1">IF(Table1[[#This Row],[Report Date]]&gt;=TODAY()-6, "within week", "Older")</f>
        <v>within week</v>
      </c>
      <c r="P8606" s="37" t="e">
        <f>EOMONTH(Table1[[#This Row],[Report Date]], 0)</f>
        <v>#VALUE!</v>
      </c>
    </row>
    <row r="8607" spans="1:16" x14ac:dyDescent="0.25">
      <c r="A8607" s="9" t="s">
        <v>148</v>
      </c>
      <c r="B8607" s="10" t="s">
        <v>148</v>
      </c>
      <c r="C8607" s="9" t="s">
        <v>111</v>
      </c>
      <c r="D8607" s="9">
        <v>2</v>
      </c>
      <c r="E8607" s="9" t="s">
        <v>148</v>
      </c>
      <c r="F8607" s="9">
        <v>717834</v>
      </c>
      <c r="G8607" s="9" t="s">
        <v>121</v>
      </c>
      <c r="H8607" s="9" t="s">
        <v>137</v>
      </c>
      <c r="I8607" s="9" t="s">
        <v>148</v>
      </c>
      <c r="J8607" s="9" t="s">
        <v>148</v>
      </c>
      <c r="K8607" s="9" t="s">
        <v>148</v>
      </c>
      <c r="L8607" s="10" t="s">
        <v>148</v>
      </c>
      <c r="M8607" s="13" t="str">
        <f>IFERROR(TEXT(Table1[[#This Row],[Report Date]], "mmmm"),"")</f>
        <v/>
      </c>
      <c r="N8607" s="13" t="str">
        <f>IFERROR(YEAR(Table1[[#This Row],[Report Date]]),"")</f>
        <v/>
      </c>
      <c r="O8607" s="13" t="str">
        <f ca="1">IF(Table1[[#This Row],[Report Date]]&gt;=TODAY()-6, "within week", "Older")</f>
        <v>within week</v>
      </c>
      <c r="P8607" s="37" t="e">
        <f>EOMONTH(Table1[[#This Row],[Report Date]], 0)</f>
        <v>#VALUE!</v>
      </c>
    </row>
    <row r="8608" spans="1:16" x14ac:dyDescent="0.25">
      <c r="A8608" s="9" t="s">
        <v>148</v>
      </c>
      <c r="B8608" s="10" t="s">
        <v>148</v>
      </c>
      <c r="C8608" s="9" t="s">
        <v>111</v>
      </c>
      <c r="D8608" s="9">
        <v>2</v>
      </c>
      <c r="E8608" s="9" t="s">
        <v>148</v>
      </c>
      <c r="F8608" s="9">
        <v>670160</v>
      </c>
      <c r="G8608" s="9" t="s">
        <v>117</v>
      </c>
      <c r="H8608" s="9" t="s">
        <v>145</v>
      </c>
      <c r="I8608" s="9" t="s">
        <v>148</v>
      </c>
      <c r="J8608" s="9" t="s">
        <v>148</v>
      </c>
      <c r="K8608" s="9" t="s">
        <v>148</v>
      </c>
      <c r="L8608" s="10" t="s">
        <v>148</v>
      </c>
      <c r="M8608" s="13" t="str">
        <f>IFERROR(TEXT(Table1[[#This Row],[Report Date]], "mmmm"),"")</f>
        <v/>
      </c>
      <c r="N8608" s="13" t="str">
        <f>IFERROR(YEAR(Table1[[#This Row],[Report Date]]),"")</f>
        <v/>
      </c>
      <c r="O8608" s="13" t="str">
        <f ca="1">IF(Table1[[#This Row],[Report Date]]&gt;=TODAY()-6, "within week", "Older")</f>
        <v>within week</v>
      </c>
      <c r="P8608" s="37" t="e">
        <f>EOMONTH(Table1[[#This Row],[Report Date]], 0)</f>
        <v>#VALUE!</v>
      </c>
    </row>
    <row r="8609" spans="1:16" x14ac:dyDescent="0.25">
      <c r="A8609" s="9" t="s">
        <v>148</v>
      </c>
      <c r="B8609" s="10" t="s">
        <v>148</v>
      </c>
      <c r="C8609" s="9" t="s">
        <v>111</v>
      </c>
      <c r="D8609" s="9">
        <v>2</v>
      </c>
      <c r="E8609" s="9" t="s">
        <v>148</v>
      </c>
      <c r="F8609" s="9">
        <v>461186</v>
      </c>
      <c r="G8609" s="9" t="s">
        <v>119</v>
      </c>
      <c r="H8609" s="9" t="s">
        <v>147</v>
      </c>
      <c r="I8609" s="9" t="s">
        <v>148</v>
      </c>
      <c r="J8609" s="9" t="s">
        <v>148</v>
      </c>
      <c r="K8609" s="9" t="s">
        <v>148</v>
      </c>
      <c r="L8609" s="10" t="s">
        <v>148</v>
      </c>
      <c r="M8609" s="13" t="str">
        <f>IFERROR(TEXT(Table1[[#This Row],[Report Date]], "mmmm"),"")</f>
        <v/>
      </c>
      <c r="N8609" s="13" t="str">
        <f>IFERROR(YEAR(Table1[[#This Row],[Report Date]]),"")</f>
        <v/>
      </c>
      <c r="O8609" s="13" t="str">
        <f ca="1">IF(Table1[[#This Row],[Report Date]]&gt;=TODAY()-6, "within week", "Older")</f>
        <v>within week</v>
      </c>
      <c r="P8609" s="37" t="e">
        <f>EOMONTH(Table1[[#This Row],[Report Date]], 0)</f>
        <v>#VALUE!</v>
      </c>
    </row>
    <row r="8610" spans="1:16" x14ac:dyDescent="0.25">
      <c r="A8610" s="9" t="s">
        <v>148</v>
      </c>
      <c r="B8610" s="10" t="s">
        <v>148</v>
      </c>
      <c r="C8610" s="9" t="s">
        <v>111</v>
      </c>
      <c r="D8610" s="9">
        <v>2</v>
      </c>
      <c r="E8610" s="9" t="s">
        <v>148</v>
      </c>
      <c r="F8610" s="9">
        <v>302786</v>
      </c>
      <c r="G8610" s="9" t="s">
        <v>127</v>
      </c>
      <c r="H8610" s="9" t="s">
        <v>147</v>
      </c>
      <c r="I8610" s="9" t="s">
        <v>148</v>
      </c>
      <c r="J8610" s="9" t="s">
        <v>148</v>
      </c>
      <c r="K8610" s="9" t="s">
        <v>148</v>
      </c>
      <c r="L8610" s="10" t="s">
        <v>148</v>
      </c>
      <c r="M8610" s="13" t="str">
        <f>IFERROR(TEXT(Table1[[#This Row],[Report Date]], "mmmm"),"")</f>
        <v/>
      </c>
      <c r="N8610" s="13" t="str">
        <f>IFERROR(YEAR(Table1[[#This Row],[Report Date]]),"")</f>
        <v/>
      </c>
      <c r="O8610" s="13" t="str">
        <f ca="1">IF(Table1[[#This Row],[Report Date]]&gt;=TODAY()-6, "within week", "Older")</f>
        <v>within week</v>
      </c>
      <c r="P8610" s="37" t="e">
        <f>EOMONTH(Table1[[#This Row],[Report Date]], 0)</f>
        <v>#VALUE!</v>
      </c>
    </row>
    <row r="8611" spans="1:16" x14ac:dyDescent="0.25">
      <c r="A8611" s="9" t="s">
        <v>148</v>
      </c>
      <c r="B8611" s="10" t="s">
        <v>148</v>
      </c>
      <c r="C8611" s="9" t="s">
        <v>111</v>
      </c>
      <c r="D8611" s="9">
        <v>2</v>
      </c>
      <c r="E8611" s="9" t="s">
        <v>148</v>
      </c>
      <c r="F8611" s="9">
        <v>973136</v>
      </c>
      <c r="G8611" s="9" t="s">
        <v>121</v>
      </c>
      <c r="H8611" s="9" t="s">
        <v>133</v>
      </c>
      <c r="I8611" s="9" t="s">
        <v>148</v>
      </c>
      <c r="J8611" s="9" t="s">
        <v>148</v>
      </c>
      <c r="K8611" s="9" t="s">
        <v>148</v>
      </c>
      <c r="L8611" s="10" t="s">
        <v>148</v>
      </c>
      <c r="M8611" s="13" t="str">
        <f>IFERROR(TEXT(Table1[[#This Row],[Report Date]], "mmmm"),"")</f>
        <v/>
      </c>
      <c r="N8611" s="13" t="str">
        <f>IFERROR(YEAR(Table1[[#This Row],[Report Date]]),"")</f>
        <v/>
      </c>
      <c r="O8611" s="13" t="str">
        <f ca="1">IF(Table1[[#This Row],[Report Date]]&gt;=TODAY()-6, "within week", "Older")</f>
        <v>within week</v>
      </c>
      <c r="P8611" s="37" t="e">
        <f>EOMONTH(Table1[[#This Row],[Report Date]], 0)</f>
        <v>#VALUE!</v>
      </c>
    </row>
    <row r="8612" spans="1:16" x14ac:dyDescent="0.25">
      <c r="A8612" s="9" t="s">
        <v>148</v>
      </c>
      <c r="B8612" s="10" t="s">
        <v>148</v>
      </c>
      <c r="C8612" s="9" t="s">
        <v>111</v>
      </c>
      <c r="D8612" s="9">
        <v>2</v>
      </c>
      <c r="E8612" s="9" t="s">
        <v>148</v>
      </c>
      <c r="F8612" s="9">
        <v>864168</v>
      </c>
      <c r="G8612" s="9" t="s">
        <v>124</v>
      </c>
      <c r="H8612" s="9" t="s">
        <v>140</v>
      </c>
      <c r="I8612" s="9" t="s">
        <v>148</v>
      </c>
      <c r="J8612" s="9" t="s">
        <v>148</v>
      </c>
      <c r="K8612" s="9" t="s">
        <v>148</v>
      </c>
      <c r="L8612" s="10" t="s">
        <v>148</v>
      </c>
      <c r="M8612" s="13" t="str">
        <f>IFERROR(TEXT(Table1[[#This Row],[Report Date]], "mmmm"),"")</f>
        <v/>
      </c>
      <c r="N8612" s="13" t="str">
        <f>IFERROR(YEAR(Table1[[#This Row],[Report Date]]),"")</f>
        <v/>
      </c>
      <c r="O8612" s="13" t="str">
        <f ca="1">IF(Table1[[#This Row],[Report Date]]&gt;=TODAY()-6, "within week", "Older")</f>
        <v>within week</v>
      </c>
      <c r="P8612" s="37" t="e">
        <f>EOMONTH(Table1[[#This Row],[Report Date]], 0)</f>
        <v>#VALUE!</v>
      </c>
    </row>
    <row r="8613" spans="1:16" x14ac:dyDescent="0.25">
      <c r="A8613" s="9" t="s">
        <v>148</v>
      </c>
      <c r="B8613" s="10" t="s">
        <v>148</v>
      </c>
      <c r="C8613" s="9" t="s">
        <v>111</v>
      </c>
      <c r="D8613" s="9">
        <v>2</v>
      </c>
      <c r="E8613" s="9" t="s">
        <v>148</v>
      </c>
      <c r="F8613" s="9">
        <v>673205</v>
      </c>
      <c r="G8613" s="9" t="s">
        <v>120</v>
      </c>
      <c r="H8613" s="9" t="s">
        <v>128</v>
      </c>
      <c r="I8613" s="9" t="s">
        <v>148</v>
      </c>
      <c r="J8613" s="9" t="s">
        <v>148</v>
      </c>
      <c r="K8613" s="9" t="s">
        <v>148</v>
      </c>
      <c r="L8613" s="10" t="s">
        <v>148</v>
      </c>
      <c r="M8613" s="13" t="str">
        <f>IFERROR(TEXT(Table1[[#This Row],[Report Date]], "mmmm"),"")</f>
        <v/>
      </c>
      <c r="N8613" s="13" t="str">
        <f>IFERROR(YEAR(Table1[[#This Row],[Report Date]]),"")</f>
        <v/>
      </c>
      <c r="O8613" s="13" t="str">
        <f ca="1">IF(Table1[[#This Row],[Report Date]]&gt;=TODAY()-6, "within week", "Older")</f>
        <v>within week</v>
      </c>
      <c r="P8613" s="37" t="e">
        <f>EOMONTH(Table1[[#This Row],[Report Date]], 0)</f>
        <v>#VALUE!</v>
      </c>
    </row>
    <row r="8614" spans="1:16" x14ac:dyDescent="0.25">
      <c r="A8614" s="9" t="s">
        <v>148</v>
      </c>
      <c r="B8614" s="10" t="s">
        <v>148</v>
      </c>
      <c r="C8614" s="9" t="s">
        <v>111</v>
      </c>
      <c r="D8614" s="9">
        <v>2</v>
      </c>
      <c r="E8614" s="9" t="s">
        <v>148</v>
      </c>
      <c r="F8614" s="9">
        <v>578645</v>
      </c>
      <c r="G8614" s="9" t="s">
        <v>126</v>
      </c>
      <c r="H8614" s="9" t="s">
        <v>134</v>
      </c>
      <c r="I8614" s="9" t="s">
        <v>148</v>
      </c>
      <c r="J8614" s="9" t="s">
        <v>148</v>
      </c>
      <c r="K8614" s="9" t="s">
        <v>148</v>
      </c>
      <c r="L8614" s="10" t="s">
        <v>148</v>
      </c>
      <c r="M8614" s="13" t="str">
        <f>IFERROR(TEXT(Table1[[#This Row],[Report Date]], "mmmm"),"")</f>
        <v/>
      </c>
      <c r="N8614" s="13" t="str">
        <f>IFERROR(YEAR(Table1[[#This Row],[Report Date]]),"")</f>
        <v/>
      </c>
      <c r="O8614" s="13" t="str">
        <f ca="1">IF(Table1[[#This Row],[Report Date]]&gt;=TODAY()-6, "within week", "Older")</f>
        <v>within week</v>
      </c>
      <c r="P8614" s="37" t="e">
        <f>EOMONTH(Table1[[#This Row],[Report Date]], 0)</f>
        <v>#VALUE!</v>
      </c>
    </row>
    <row r="8615" spans="1:16" x14ac:dyDescent="0.25">
      <c r="A8615" s="9" t="s">
        <v>148</v>
      </c>
      <c r="B8615" s="10" t="s">
        <v>148</v>
      </c>
      <c r="C8615" s="9" t="s">
        <v>111</v>
      </c>
      <c r="D8615" s="9">
        <v>2</v>
      </c>
      <c r="E8615" s="9" t="s">
        <v>148</v>
      </c>
      <c r="F8615" s="9">
        <v>285769</v>
      </c>
      <c r="G8615" s="9" t="s">
        <v>124</v>
      </c>
      <c r="H8615" s="9" t="s">
        <v>136</v>
      </c>
      <c r="I8615" s="9" t="s">
        <v>148</v>
      </c>
      <c r="J8615" s="9" t="s">
        <v>148</v>
      </c>
      <c r="K8615" s="9" t="s">
        <v>148</v>
      </c>
      <c r="L8615" s="10" t="s">
        <v>148</v>
      </c>
      <c r="M8615" s="13" t="str">
        <f>IFERROR(TEXT(Table1[[#This Row],[Report Date]], "mmmm"),"")</f>
        <v/>
      </c>
      <c r="N8615" s="13" t="str">
        <f>IFERROR(YEAR(Table1[[#This Row],[Report Date]]),"")</f>
        <v/>
      </c>
      <c r="O8615" s="13" t="str">
        <f ca="1">IF(Table1[[#This Row],[Report Date]]&gt;=TODAY()-6, "within week", "Older")</f>
        <v>within week</v>
      </c>
      <c r="P8615" s="37" t="e">
        <f>EOMONTH(Table1[[#This Row],[Report Date]], 0)</f>
        <v>#VALUE!</v>
      </c>
    </row>
    <row r="8616" spans="1:16" x14ac:dyDescent="0.25">
      <c r="A8616" s="9" t="s">
        <v>148</v>
      </c>
      <c r="B8616" s="10" t="s">
        <v>148</v>
      </c>
      <c r="C8616" s="9" t="s">
        <v>111</v>
      </c>
      <c r="D8616" s="9">
        <v>2</v>
      </c>
      <c r="E8616" s="9" t="s">
        <v>148</v>
      </c>
      <c r="F8616" s="9">
        <v>744715</v>
      </c>
      <c r="G8616" s="9" t="s">
        <v>118</v>
      </c>
      <c r="H8616" s="9" t="s">
        <v>142</v>
      </c>
      <c r="I8616" s="9" t="s">
        <v>148</v>
      </c>
      <c r="J8616" s="9" t="s">
        <v>148</v>
      </c>
      <c r="K8616" s="9" t="s">
        <v>148</v>
      </c>
      <c r="L8616" s="10" t="s">
        <v>148</v>
      </c>
      <c r="M8616" s="13" t="str">
        <f>IFERROR(TEXT(Table1[[#This Row],[Report Date]], "mmmm"),"")</f>
        <v/>
      </c>
      <c r="N8616" s="13" t="str">
        <f>IFERROR(YEAR(Table1[[#This Row],[Report Date]]),"")</f>
        <v/>
      </c>
      <c r="O8616" s="13" t="str">
        <f ca="1">IF(Table1[[#This Row],[Report Date]]&gt;=TODAY()-6, "within week", "Older")</f>
        <v>within week</v>
      </c>
      <c r="P8616" s="37" t="e">
        <f>EOMONTH(Table1[[#This Row],[Report Date]], 0)</f>
        <v>#VALUE!</v>
      </c>
    </row>
    <row r="8617" spans="1:16" x14ac:dyDescent="0.25">
      <c r="A8617" s="9" t="s">
        <v>148</v>
      </c>
      <c r="B8617" s="10" t="s">
        <v>148</v>
      </c>
      <c r="C8617" s="9" t="s">
        <v>111</v>
      </c>
      <c r="D8617" s="9">
        <v>2</v>
      </c>
      <c r="E8617" s="9" t="s">
        <v>148</v>
      </c>
      <c r="F8617" s="9">
        <v>568179</v>
      </c>
      <c r="G8617" s="9" t="s">
        <v>126</v>
      </c>
      <c r="H8617" s="9" t="s">
        <v>130</v>
      </c>
      <c r="I8617" s="9" t="s">
        <v>148</v>
      </c>
      <c r="J8617" s="9" t="s">
        <v>148</v>
      </c>
      <c r="K8617" s="9" t="s">
        <v>148</v>
      </c>
      <c r="L8617" s="10" t="s">
        <v>148</v>
      </c>
      <c r="M8617" s="13" t="str">
        <f>IFERROR(TEXT(Table1[[#This Row],[Report Date]], "mmmm"),"")</f>
        <v/>
      </c>
      <c r="N8617" s="13" t="str">
        <f>IFERROR(YEAR(Table1[[#This Row],[Report Date]]),"")</f>
        <v/>
      </c>
      <c r="O8617" s="13" t="str">
        <f ca="1">IF(Table1[[#This Row],[Report Date]]&gt;=TODAY()-6, "within week", "Older")</f>
        <v>within week</v>
      </c>
      <c r="P8617" s="37" t="e">
        <f>EOMONTH(Table1[[#This Row],[Report Date]], 0)</f>
        <v>#VALUE!</v>
      </c>
    </row>
    <row r="8618" spans="1:16" x14ac:dyDescent="0.25">
      <c r="A8618" s="9" t="s">
        <v>148</v>
      </c>
      <c r="B8618" s="10" t="s">
        <v>148</v>
      </c>
      <c r="C8618" s="9" t="s">
        <v>111</v>
      </c>
      <c r="D8618" s="9">
        <v>2</v>
      </c>
      <c r="E8618" s="9" t="s">
        <v>148</v>
      </c>
      <c r="F8618" s="9">
        <v>638311</v>
      </c>
      <c r="G8618" s="9" t="s">
        <v>119</v>
      </c>
      <c r="H8618" s="9" t="s">
        <v>147</v>
      </c>
      <c r="I8618" s="9" t="s">
        <v>148</v>
      </c>
      <c r="J8618" s="9" t="s">
        <v>148</v>
      </c>
      <c r="K8618" s="9" t="s">
        <v>148</v>
      </c>
      <c r="L8618" s="10" t="s">
        <v>148</v>
      </c>
      <c r="M8618" s="13" t="str">
        <f>IFERROR(TEXT(Table1[[#This Row],[Report Date]], "mmmm"),"")</f>
        <v/>
      </c>
      <c r="N8618" s="13" t="str">
        <f>IFERROR(YEAR(Table1[[#This Row],[Report Date]]),"")</f>
        <v/>
      </c>
      <c r="O8618" s="13" t="str">
        <f ca="1">IF(Table1[[#This Row],[Report Date]]&gt;=TODAY()-6, "within week", "Older")</f>
        <v>within week</v>
      </c>
      <c r="P8618" s="37" t="e">
        <f>EOMONTH(Table1[[#This Row],[Report Date]], 0)</f>
        <v>#VALUE!</v>
      </c>
    </row>
    <row r="8619" spans="1:16" x14ac:dyDescent="0.25">
      <c r="A8619" s="9" t="s">
        <v>148</v>
      </c>
      <c r="B8619" s="10" t="s">
        <v>148</v>
      </c>
      <c r="C8619" s="9" t="s">
        <v>111</v>
      </c>
      <c r="D8619" s="9">
        <v>2</v>
      </c>
      <c r="E8619" s="9" t="s">
        <v>148</v>
      </c>
      <c r="F8619" s="9">
        <v>766607</v>
      </c>
      <c r="G8619" s="9" t="s">
        <v>119</v>
      </c>
      <c r="H8619" s="9" t="s">
        <v>139</v>
      </c>
      <c r="I8619" s="9" t="s">
        <v>148</v>
      </c>
      <c r="J8619" s="9" t="s">
        <v>148</v>
      </c>
      <c r="K8619" s="9" t="s">
        <v>148</v>
      </c>
      <c r="L8619" s="10" t="s">
        <v>148</v>
      </c>
      <c r="M8619" s="13" t="str">
        <f>IFERROR(TEXT(Table1[[#This Row],[Report Date]], "mmmm"),"")</f>
        <v/>
      </c>
      <c r="N8619" s="13" t="str">
        <f>IFERROR(YEAR(Table1[[#This Row],[Report Date]]),"")</f>
        <v/>
      </c>
      <c r="O8619" s="13" t="str">
        <f ca="1">IF(Table1[[#This Row],[Report Date]]&gt;=TODAY()-6, "within week", "Older")</f>
        <v>within week</v>
      </c>
      <c r="P8619" s="37" t="e">
        <f>EOMONTH(Table1[[#This Row],[Report Date]], 0)</f>
        <v>#VALUE!</v>
      </c>
    </row>
    <row r="8620" spans="1:16" x14ac:dyDescent="0.25">
      <c r="A8620" s="9" t="s">
        <v>148</v>
      </c>
      <c r="B8620" s="10" t="s">
        <v>148</v>
      </c>
      <c r="C8620" s="9" t="s">
        <v>111</v>
      </c>
      <c r="D8620" s="9">
        <v>2</v>
      </c>
      <c r="E8620" s="9" t="s">
        <v>148</v>
      </c>
      <c r="F8620" s="9">
        <v>420101</v>
      </c>
      <c r="G8620" s="9" t="s">
        <v>121</v>
      </c>
      <c r="H8620" s="9" t="s">
        <v>145</v>
      </c>
      <c r="I8620" s="9" t="s">
        <v>148</v>
      </c>
      <c r="J8620" s="9" t="s">
        <v>148</v>
      </c>
      <c r="K8620" s="9" t="s">
        <v>148</v>
      </c>
      <c r="L8620" s="10" t="s">
        <v>148</v>
      </c>
      <c r="M8620" s="13" t="str">
        <f>IFERROR(TEXT(Table1[[#This Row],[Report Date]], "mmmm"),"")</f>
        <v/>
      </c>
      <c r="N8620" s="13" t="str">
        <f>IFERROR(YEAR(Table1[[#This Row],[Report Date]]),"")</f>
        <v/>
      </c>
      <c r="O8620" s="13" t="str">
        <f ca="1">IF(Table1[[#This Row],[Report Date]]&gt;=TODAY()-6, "within week", "Older")</f>
        <v>within week</v>
      </c>
      <c r="P8620" s="37" t="e">
        <f>EOMONTH(Table1[[#This Row],[Report Date]], 0)</f>
        <v>#VALUE!</v>
      </c>
    </row>
    <row r="8621" spans="1:16" x14ac:dyDescent="0.25">
      <c r="A8621" s="9" t="s">
        <v>148</v>
      </c>
      <c r="B8621" s="10" t="s">
        <v>148</v>
      </c>
      <c r="C8621" s="9" t="s">
        <v>111</v>
      </c>
      <c r="D8621" s="9">
        <v>2</v>
      </c>
      <c r="E8621" s="9" t="s">
        <v>148</v>
      </c>
      <c r="F8621" s="9">
        <v>856098</v>
      </c>
      <c r="G8621" s="9" t="s">
        <v>125</v>
      </c>
      <c r="H8621" s="9" t="s">
        <v>141</v>
      </c>
      <c r="I8621" s="9" t="s">
        <v>148</v>
      </c>
      <c r="J8621" s="9" t="s">
        <v>148</v>
      </c>
      <c r="K8621" s="9" t="s">
        <v>148</v>
      </c>
      <c r="L8621" s="10" t="s">
        <v>148</v>
      </c>
      <c r="M8621" s="13" t="str">
        <f>IFERROR(TEXT(Table1[[#This Row],[Report Date]], "mmmm"),"")</f>
        <v/>
      </c>
      <c r="N8621" s="13" t="str">
        <f>IFERROR(YEAR(Table1[[#This Row],[Report Date]]),"")</f>
        <v/>
      </c>
      <c r="O8621" s="13" t="str">
        <f ca="1">IF(Table1[[#This Row],[Report Date]]&gt;=TODAY()-6, "within week", "Older")</f>
        <v>within week</v>
      </c>
      <c r="P8621" s="37" t="e">
        <f>EOMONTH(Table1[[#This Row],[Report Date]], 0)</f>
        <v>#VALUE!</v>
      </c>
    </row>
    <row r="8622" spans="1:16" x14ac:dyDescent="0.25">
      <c r="A8622" s="9" t="s">
        <v>148</v>
      </c>
      <c r="B8622" s="10" t="s">
        <v>148</v>
      </c>
      <c r="C8622" s="9" t="s">
        <v>111</v>
      </c>
      <c r="D8622" s="9">
        <v>2</v>
      </c>
      <c r="E8622" s="9" t="s">
        <v>148</v>
      </c>
      <c r="F8622" s="9">
        <v>861487</v>
      </c>
      <c r="G8622" s="9" t="s">
        <v>121</v>
      </c>
      <c r="H8622" s="9" t="s">
        <v>141</v>
      </c>
      <c r="I8622" s="9" t="s">
        <v>148</v>
      </c>
      <c r="J8622" s="9" t="s">
        <v>148</v>
      </c>
      <c r="K8622" s="9" t="s">
        <v>148</v>
      </c>
      <c r="L8622" s="10" t="s">
        <v>148</v>
      </c>
      <c r="M8622" s="13" t="str">
        <f>IFERROR(TEXT(Table1[[#This Row],[Report Date]], "mmmm"),"")</f>
        <v/>
      </c>
      <c r="N8622" s="13" t="str">
        <f>IFERROR(YEAR(Table1[[#This Row],[Report Date]]),"")</f>
        <v/>
      </c>
      <c r="O8622" s="13" t="str">
        <f ca="1">IF(Table1[[#This Row],[Report Date]]&gt;=TODAY()-6, "within week", "Older")</f>
        <v>within week</v>
      </c>
      <c r="P8622" s="37" t="e">
        <f>EOMONTH(Table1[[#This Row],[Report Date]], 0)</f>
        <v>#VALUE!</v>
      </c>
    </row>
    <row r="8623" spans="1:16" x14ac:dyDescent="0.25">
      <c r="A8623" s="9" t="s">
        <v>148</v>
      </c>
      <c r="B8623" s="10" t="s">
        <v>148</v>
      </c>
      <c r="C8623" s="9" t="s">
        <v>111</v>
      </c>
      <c r="D8623" s="9">
        <v>2</v>
      </c>
      <c r="E8623" s="9" t="s">
        <v>148</v>
      </c>
      <c r="F8623" s="9">
        <v>296921</v>
      </c>
      <c r="G8623" s="9" t="s">
        <v>125</v>
      </c>
      <c r="H8623" s="9" t="s">
        <v>137</v>
      </c>
      <c r="I8623" s="9" t="s">
        <v>148</v>
      </c>
      <c r="J8623" s="9" t="s">
        <v>148</v>
      </c>
      <c r="K8623" s="9" t="s">
        <v>148</v>
      </c>
      <c r="L8623" s="10" t="s">
        <v>148</v>
      </c>
      <c r="M8623" s="13" t="str">
        <f>IFERROR(TEXT(Table1[[#This Row],[Report Date]], "mmmm"),"")</f>
        <v/>
      </c>
      <c r="N8623" s="13" t="str">
        <f>IFERROR(YEAR(Table1[[#This Row],[Report Date]]),"")</f>
        <v/>
      </c>
      <c r="O8623" s="13" t="str">
        <f ca="1">IF(Table1[[#This Row],[Report Date]]&gt;=TODAY()-6, "within week", "Older")</f>
        <v>within week</v>
      </c>
      <c r="P8623" s="37" t="e">
        <f>EOMONTH(Table1[[#This Row],[Report Date]], 0)</f>
        <v>#VALUE!</v>
      </c>
    </row>
    <row r="8624" spans="1:16" x14ac:dyDescent="0.25">
      <c r="A8624" s="9" t="s">
        <v>148</v>
      </c>
      <c r="B8624" s="10" t="s">
        <v>148</v>
      </c>
      <c r="C8624" s="9" t="s">
        <v>111</v>
      </c>
      <c r="D8624" s="9">
        <v>2</v>
      </c>
      <c r="E8624" s="9" t="s">
        <v>148</v>
      </c>
      <c r="F8624" s="9">
        <v>778221</v>
      </c>
      <c r="G8624" s="9" t="s">
        <v>118</v>
      </c>
      <c r="H8624" s="9" t="s">
        <v>134</v>
      </c>
      <c r="I8624" s="9" t="s">
        <v>148</v>
      </c>
      <c r="J8624" s="9" t="s">
        <v>148</v>
      </c>
      <c r="K8624" s="9" t="s">
        <v>148</v>
      </c>
      <c r="L8624" s="10" t="s">
        <v>148</v>
      </c>
      <c r="M8624" s="13" t="str">
        <f>IFERROR(TEXT(Table1[[#This Row],[Report Date]], "mmmm"),"")</f>
        <v/>
      </c>
      <c r="N8624" s="13" t="str">
        <f>IFERROR(YEAR(Table1[[#This Row],[Report Date]]),"")</f>
        <v/>
      </c>
      <c r="O8624" s="13" t="str">
        <f ca="1">IF(Table1[[#This Row],[Report Date]]&gt;=TODAY()-6, "within week", "Older")</f>
        <v>within week</v>
      </c>
      <c r="P8624" s="37" t="e">
        <f>EOMONTH(Table1[[#This Row],[Report Date]], 0)</f>
        <v>#VALUE!</v>
      </c>
    </row>
    <row r="8625" spans="1:16" x14ac:dyDescent="0.25">
      <c r="A8625" s="9" t="s">
        <v>148</v>
      </c>
      <c r="B8625" s="10" t="s">
        <v>148</v>
      </c>
      <c r="C8625" s="9" t="s">
        <v>111</v>
      </c>
      <c r="D8625" s="9">
        <v>2</v>
      </c>
      <c r="E8625" s="9" t="s">
        <v>148</v>
      </c>
      <c r="F8625" s="9">
        <v>396779</v>
      </c>
      <c r="G8625" s="9" t="s">
        <v>126</v>
      </c>
      <c r="H8625" s="9" t="s">
        <v>142</v>
      </c>
      <c r="I8625" s="9" t="s">
        <v>148</v>
      </c>
      <c r="J8625" s="9" t="s">
        <v>148</v>
      </c>
      <c r="K8625" s="9" t="s">
        <v>148</v>
      </c>
      <c r="L8625" s="10" t="s">
        <v>148</v>
      </c>
      <c r="M8625" s="13" t="str">
        <f>IFERROR(TEXT(Table1[[#This Row],[Report Date]], "mmmm"),"")</f>
        <v/>
      </c>
      <c r="N8625" s="13" t="str">
        <f>IFERROR(YEAR(Table1[[#This Row],[Report Date]]),"")</f>
        <v/>
      </c>
      <c r="O8625" s="13" t="str">
        <f ca="1">IF(Table1[[#This Row],[Report Date]]&gt;=TODAY()-6, "within week", "Older")</f>
        <v>within week</v>
      </c>
      <c r="P8625" s="37" t="e">
        <f>EOMONTH(Table1[[#This Row],[Report Date]], 0)</f>
        <v>#VALUE!</v>
      </c>
    </row>
    <row r="8626" spans="1:16" x14ac:dyDescent="0.25">
      <c r="A8626" s="9" t="s">
        <v>148</v>
      </c>
      <c r="B8626" s="10" t="s">
        <v>148</v>
      </c>
      <c r="C8626" s="9" t="s">
        <v>111</v>
      </c>
      <c r="D8626" s="9">
        <v>2</v>
      </c>
      <c r="E8626" s="9" t="s">
        <v>148</v>
      </c>
      <c r="F8626" s="9">
        <v>976671</v>
      </c>
      <c r="G8626" s="9" t="s">
        <v>120</v>
      </c>
      <c r="H8626" s="9" t="s">
        <v>128</v>
      </c>
      <c r="I8626" s="9" t="s">
        <v>148</v>
      </c>
      <c r="J8626" s="9" t="s">
        <v>148</v>
      </c>
      <c r="K8626" s="9" t="s">
        <v>148</v>
      </c>
      <c r="L8626" s="10" t="s">
        <v>148</v>
      </c>
      <c r="M8626" s="13" t="str">
        <f>IFERROR(TEXT(Table1[[#This Row],[Report Date]], "mmmm"),"")</f>
        <v/>
      </c>
      <c r="N8626" s="13" t="str">
        <f>IFERROR(YEAR(Table1[[#This Row],[Report Date]]),"")</f>
        <v/>
      </c>
      <c r="O8626" s="13" t="str">
        <f ca="1">IF(Table1[[#This Row],[Report Date]]&gt;=TODAY()-6, "within week", "Older")</f>
        <v>within week</v>
      </c>
      <c r="P8626" s="37" t="e">
        <f>EOMONTH(Table1[[#This Row],[Report Date]], 0)</f>
        <v>#VALUE!</v>
      </c>
    </row>
    <row r="8627" spans="1:16" x14ac:dyDescent="0.25">
      <c r="A8627" s="9" t="s">
        <v>148</v>
      </c>
      <c r="B8627" s="10" t="s">
        <v>148</v>
      </c>
      <c r="C8627" s="9" t="s">
        <v>111</v>
      </c>
      <c r="D8627" s="9">
        <v>2</v>
      </c>
      <c r="E8627" s="9" t="s">
        <v>148</v>
      </c>
      <c r="F8627" s="9">
        <v>722909</v>
      </c>
      <c r="G8627" s="9" t="s">
        <v>127</v>
      </c>
      <c r="H8627" s="9" t="s">
        <v>135</v>
      </c>
      <c r="I8627" s="9" t="s">
        <v>148</v>
      </c>
      <c r="J8627" s="9" t="s">
        <v>148</v>
      </c>
      <c r="K8627" s="9" t="s">
        <v>148</v>
      </c>
      <c r="L8627" s="10" t="s">
        <v>148</v>
      </c>
      <c r="M8627" s="13" t="str">
        <f>IFERROR(TEXT(Table1[[#This Row],[Report Date]], "mmmm"),"")</f>
        <v/>
      </c>
      <c r="N8627" s="13" t="str">
        <f>IFERROR(YEAR(Table1[[#This Row],[Report Date]]),"")</f>
        <v/>
      </c>
      <c r="O8627" s="13" t="str">
        <f ca="1">IF(Table1[[#This Row],[Report Date]]&gt;=TODAY()-6, "within week", "Older")</f>
        <v>within week</v>
      </c>
      <c r="P8627" s="37" t="e">
        <f>EOMONTH(Table1[[#This Row],[Report Date]], 0)</f>
        <v>#VALUE!</v>
      </c>
    </row>
    <row r="8628" spans="1:16" x14ac:dyDescent="0.25">
      <c r="A8628" s="9" t="s">
        <v>148</v>
      </c>
      <c r="B8628" s="10" t="s">
        <v>148</v>
      </c>
      <c r="C8628" s="9" t="s">
        <v>111</v>
      </c>
      <c r="D8628" s="9">
        <v>2</v>
      </c>
      <c r="E8628" s="9" t="s">
        <v>148</v>
      </c>
      <c r="F8628" s="9">
        <v>171942</v>
      </c>
      <c r="G8628" s="9" t="s">
        <v>117</v>
      </c>
      <c r="H8628" s="9" t="s">
        <v>137</v>
      </c>
      <c r="I8628" s="9" t="s">
        <v>148</v>
      </c>
      <c r="J8628" s="9" t="s">
        <v>148</v>
      </c>
      <c r="K8628" s="9" t="s">
        <v>148</v>
      </c>
      <c r="L8628" s="10" t="s">
        <v>148</v>
      </c>
      <c r="M8628" s="13" t="str">
        <f>IFERROR(TEXT(Table1[[#This Row],[Report Date]], "mmmm"),"")</f>
        <v/>
      </c>
      <c r="N8628" s="13" t="str">
        <f>IFERROR(YEAR(Table1[[#This Row],[Report Date]]),"")</f>
        <v/>
      </c>
      <c r="O8628" s="13" t="str">
        <f ca="1">IF(Table1[[#This Row],[Report Date]]&gt;=TODAY()-6, "within week", "Older")</f>
        <v>within week</v>
      </c>
      <c r="P8628" s="37" t="e">
        <f>EOMONTH(Table1[[#This Row],[Report Date]], 0)</f>
        <v>#VALUE!</v>
      </c>
    </row>
    <row r="8629" spans="1:16" x14ac:dyDescent="0.25">
      <c r="A8629" s="9" t="s">
        <v>148</v>
      </c>
      <c r="B8629" s="10" t="s">
        <v>148</v>
      </c>
      <c r="C8629" s="9" t="s">
        <v>111</v>
      </c>
      <c r="D8629" s="9">
        <v>2</v>
      </c>
      <c r="E8629" s="9" t="s">
        <v>148</v>
      </c>
      <c r="F8629" s="9">
        <v>175595</v>
      </c>
      <c r="G8629" s="9" t="s">
        <v>122</v>
      </c>
      <c r="H8629" s="9" t="s">
        <v>134</v>
      </c>
      <c r="I8629" s="9" t="s">
        <v>148</v>
      </c>
      <c r="J8629" s="9" t="s">
        <v>148</v>
      </c>
      <c r="K8629" s="9" t="s">
        <v>148</v>
      </c>
      <c r="L8629" s="10" t="s">
        <v>148</v>
      </c>
      <c r="M8629" s="13" t="str">
        <f>IFERROR(TEXT(Table1[[#This Row],[Report Date]], "mmmm"),"")</f>
        <v/>
      </c>
      <c r="N8629" s="13" t="str">
        <f>IFERROR(YEAR(Table1[[#This Row],[Report Date]]),"")</f>
        <v/>
      </c>
      <c r="O8629" s="13" t="str">
        <f ca="1">IF(Table1[[#This Row],[Report Date]]&gt;=TODAY()-6, "within week", "Older")</f>
        <v>within week</v>
      </c>
      <c r="P8629" s="37" t="e">
        <f>EOMONTH(Table1[[#This Row],[Report Date]], 0)</f>
        <v>#VALUE!</v>
      </c>
    </row>
    <row r="8630" spans="1:16" x14ac:dyDescent="0.25">
      <c r="A8630" s="9" t="s">
        <v>148</v>
      </c>
      <c r="B8630" s="10" t="s">
        <v>148</v>
      </c>
      <c r="C8630" s="9" t="s">
        <v>111</v>
      </c>
      <c r="D8630" s="9">
        <v>2</v>
      </c>
      <c r="E8630" s="9" t="s">
        <v>148</v>
      </c>
      <c r="F8630" s="9">
        <v>720179</v>
      </c>
      <c r="G8630" s="9" t="s">
        <v>125</v>
      </c>
      <c r="H8630" s="9" t="s">
        <v>133</v>
      </c>
      <c r="I8630" s="9" t="s">
        <v>148</v>
      </c>
      <c r="J8630" s="9" t="s">
        <v>148</v>
      </c>
      <c r="K8630" s="9" t="s">
        <v>148</v>
      </c>
      <c r="L8630" s="10" t="s">
        <v>148</v>
      </c>
      <c r="M8630" s="13" t="str">
        <f>IFERROR(TEXT(Table1[[#This Row],[Report Date]], "mmmm"),"")</f>
        <v/>
      </c>
      <c r="N8630" s="13" t="str">
        <f>IFERROR(YEAR(Table1[[#This Row],[Report Date]]),"")</f>
        <v/>
      </c>
      <c r="O8630" s="13" t="str">
        <f ca="1">IF(Table1[[#This Row],[Report Date]]&gt;=TODAY()-6, "within week", "Older")</f>
        <v>within week</v>
      </c>
      <c r="P8630" s="37" t="e">
        <f>EOMONTH(Table1[[#This Row],[Report Date]], 0)</f>
        <v>#VALUE!</v>
      </c>
    </row>
    <row r="8631" spans="1:16" x14ac:dyDescent="0.25">
      <c r="A8631" s="9" t="s">
        <v>148</v>
      </c>
      <c r="B8631" s="10" t="s">
        <v>148</v>
      </c>
      <c r="C8631" s="9" t="s">
        <v>111</v>
      </c>
      <c r="D8631" s="9">
        <v>2</v>
      </c>
      <c r="E8631" s="9" t="s">
        <v>148</v>
      </c>
      <c r="F8631" s="9">
        <v>460342</v>
      </c>
      <c r="G8631" s="9" t="s">
        <v>116</v>
      </c>
      <c r="H8631" s="9" t="s">
        <v>136</v>
      </c>
      <c r="I8631" s="9" t="s">
        <v>148</v>
      </c>
      <c r="J8631" s="9" t="s">
        <v>148</v>
      </c>
      <c r="K8631" s="9" t="s">
        <v>148</v>
      </c>
      <c r="L8631" s="10" t="s">
        <v>148</v>
      </c>
      <c r="M8631" s="13" t="str">
        <f>IFERROR(TEXT(Table1[[#This Row],[Report Date]], "mmmm"),"")</f>
        <v/>
      </c>
      <c r="N8631" s="13" t="str">
        <f>IFERROR(YEAR(Table1[[#This Row],[Report Date]]),"")</f>
        <v/>
      </c>
      <c r="O8631" s="13" t="str">
        <f ca="1">IF(Table1[[#This Row],[Report Date]]&gt;=TODAY()-6, "within week", "Older")</f>
        <v>within week</v>
      </c>
      <c r="P8631" s="37" t="e">
        <f>EOMONTH(Table1[[#This Row],[Report Date]], 0)</f>
        <v>#VALUE!</v>
      </c>
    </row>
    <row r="8632" spans="1:16" x14ac:dyDescent="0.25">
      <c r="A8632" s="9" t="s">
        <v>148</v>
      </c>
      <c r="B8632" s="10" t="s">
        <v>148</v>
      </c>
      <c r="C8632" s="9" t="s">
        <v>111</v>
      </c>
      <c r="D8632" s="9">
        <v>2</v>
      </c>
      <c r="E8632" s="9" t="s">
        <v>148</v>
      </c>
      <c r="F8632" s="9">
        <v>555960</v>
      </c>
      <c r="G8632" s="9" t="s">
        <v>127</v>
      </c>
      <c r="H8632" s="9" t="s">
        <v>139</v>
      </c>
      <c r="I8632" s="9" t="s">
        <v>148</v>
      </c>
      <c r="J8632" s="9" t="s">
        <v>148</v>
      </c>
      <c r="K8632" s="9" t="s">
        <v>148</v>
      </c>
      <c r="L8632" s="10" t="s">
        <v>148</v>
      </c>
      <c r="M8632" s="13" t="str">
        <f>IFERROR(TEXT(Table1[[#This Row],[Report Date]], "mmmm"),"")</f>
        <v/>
      </c>
      <c r="N8632" s="13" t="str">
        <f>IFERROR(YEAR(Table1[[#This Row],[Report Date]]),"")</f>
        <v/>
      </c>
      <c r="O8632" s="13" t="str">
        <f ca="1">IF(Table1[[#This Row],[Report Date]]&gt;=TODAY()-6, "within week", "Older")</f>
        <v>within week</v>
      </c>
      <c r="P8632" s="37" t="e">
        <f>EOMONTH(Table1[[#This Row],[Report Date]], 0)</f>
        <v>#VALUE!</v>
      </c>
    </row>
    <row r="8633" spans="1:16" x14ac:dyDescent="0.25">
      <c r="A8633" s="9" t="s">
        <v>148</v>
      </c>
      <c r="B8633" s="10" t="s">
        <v>148</v>
      </c>
      <c r="C8633" s="9" t="s">
        <v>111</v>
      </c>
      <c r="D8633" s="9">
        <v>2</v>
      </c>
      <c r="E8633" s="9" t="s">
        <v>148</v>
      </c>
      <c r="F8633" s="9">
        <v>379300</v>
      </c>
      <c r="G8633" s="9" t="s">
        <v>119</v>
      </c>
      <c r="H8633" s="9" t="s">
        <v>143</v>
      </c>
      <c r="I8633" s="9" t="s">
        <v>148</v>
      </c>
      <c r="J8633" s="9" t="s">
        <v>148</v>
      </c>
      <c r="K8633" s="9" t="s">
        <v>148</v>
      </c>
      <c r="L8633" s="10" t="s">
        <v>148</v>
      </c>
      <c r="M8633" s="13" t="str">
        <f>IFERROR(TEXT(Table1[[#This Row],[Report Date]], "mmmm"),"")</f>
        <v/>
      </c>
      <c r="N8633" s="13" t="str">
        <f>IFERROR(YEAR(Table1[[#This Row],[Report Date]]),"")</f>
        <v/>
      </c>
      <c r="O8633" s="13" t="str">
        <f ca="1">IF(Table1[[#This Row],[Report Date]]&gt;=TODAY()-6, "within week", "Older")</f>
        <v>within week</v>
      </c>
      <c r="P8633" s="37" t="e">
        <f>EOMONTH(Table1[[#This Row],[Report Date]], 0)</f>
        <v>#VALUE!</v>
      </c>
    </row>
    <row r="8634" spans="1:16" x14ac:dyDescent="0.25">
      <c r="A8634" s="9" t="s">
        <v>148</v>
      </c>
      <c r="B8634" s="10" t="s">
        <v>148</v>
      </c>
      <c r="C8634" s="9" t="s">
        <v>111</v>
      </c>
      <c r="D8634" s="9">
        <v>2</v>
      </c>
      <c r="E8634" s="9" t="s">
        <v>148</v>
      </c>
      <c r="F8634" s="9">
        <v>438172</v>
      </c>
      <c r="G8634" s="9" t="s">
        <v>126</v>
      </c>
      <c r="H8634" s="9" t="s">
        <v>130</v>
      </c>
      <c r="I8634" s="9" t="s">
        <v>148</v>
      </c>
      <c r="J8634" s="9" t="s">
        <v>148</v>
      </c>
      <c r="K8634" s="9" t="s">
        <v>148</v>
      </c>
      <c r="L8634" s="10" t="s">
        <v>148</v>
      </c>
      <c r="M8634" s="13" t="str">
        <f>IFERROR(TEXT(Table1[[#This Row],[Report Date]], "mmmm"),"")</f>
        <v/>
      </c>
      <c r="N8634" s="13" t="str">
        <f>IFERROR(YEAR(Table1[[#This Row],[Report Date]]),"")</f>
        <v/>
      </c>
      <c r="O8634" s="13" t="str">
        <f ca="1">IF(Table1[[#This Row],[Report Date]]&gt;=TODAY()-6, "within week", "Older")</f>
        <v>within week</v>
      </c>
      <c r="P8634" s="37" t="e">
        <f>EOMONTH(Table1[[#This Row],[Report Date]], 0)</f>
        <v>#VALUE!</v>
      </c>
    </row>
    <row r="8635" spans="1:16" x14ac:dyDescent="0.25">
      <c r="A8635" s="9" t="s">
        <v>148</v>
      </c>
      <c r="B8635" s="10" t="s">
        <v>148</v>
      </c>
      <c r="C8635" s="9" t="s">
        <v>111</v>
      </c>
      <c r="D8635" s="9">
        <v>2</v>
      </c>
      <c r="E8635" s="9" t="s">
        <v>148</v>
      </c>
      <c r="F8635" s="9">
        <v>493188</v>
      </c>
      <c r="G8635" s="9" t="s">
        <v>122</v>
      </c>
      <c r="H8635" s="9" t="s">
        <v>138</v>
      </c>
      <c r="I8635" s="9" t="s">
        <v>148</v>
      </c>
      <c r="J8635" s="9" t="s">
        <v>148</v>
      </c>
      <c r="K8635" s="9" t="s">
        <v>148</v>
      </c>
      <c r="L8635" s="10" t="s">
        <v>148</v>
      </c>
      <c r="M8635" s="13" t="str">
        <f>IFERROR(TEXT(Table1[[#This Row],[Report Date]], "mmmm"),"")</f>
        <v/>
      </c>
      <c r="N8635" s="13" t="str">
        <f>IFERROR(YEAR(Table1[[#This Row],[Report Date]]),"")</f>
        <v/>
      </c>
      <c r="O8635" s="13" t="str">
        <f ca="1">IF(Table1[[#This Row],[Report Date]]&gt;=TODAY()-6, "within week", "Older")</f>
        <v>within week</v>
      </c>
      <c r="P8635" s="37" t="e">
        <f>EOMONTH(Table1[[#This Row],[Report Date]], 0)</f>
        <v>#VALUE!</v>
      </c>
    </row>
    <row r="8636" spans="1:16" x14ac:dyDescent="0.25">
      <c r="A8636" s="9" t="s">
        <v>148</v>
      </c>
      <c r="B8636" s="10" t="s">
        <v>148</v>
      </c>
      <c r="C8636" s="9" t="s">
        <v>111</v>
      </c>
      <c r="D8636" s="9">
        <v>2</v>
      </c>
      <c r="E8636" s="9" t="s">
        <v>148</v>
      </c>
      <c r="F8636" s="9">
        <v>190804</v>
      </c>
      <c r="G8636" s="9" t="s">
        <v>123</v>
      </c>
      <c r="H8636" s="9" t="s">
        <v>139</v>
      </c>
      <c r="I8636" s="9" t="s">
        <v>148</v>
      </c>
      <c r="J8636" s="9" t="s">
        <v>148</v>
      </c>
      <c r="K8636" s="9" t="s">
        <v>148</v>
      </c>
      <c r="L8636" s="10" t="s">
        <v>148</v>
      </c>
      <c r="M8636" s="13" t="str">
        <f>IFERROR(TEXT(Table1[[#This Row],[Report Date]], "mmmm"),"")</f>
        <v/>
      </c>
      <c r="N8636" s="13" t="str">
        <f>IFERROR(YEAR(Table1[[#This Row],[Report Date]]),"")</f>
        <v/>
      </c>
      <c r="O8636" s="13" t="str">
        <f ca="1">IF(Table1[[#This Row],[Report Date]]&gt;=TODAY()-6, "within week", "Older")</f>
        <v>within week</v>
      </c>
      <c r="P8636" s="37" t="e">
        <f>EOMONTH(Table1[[#This Row],[Report Date]], 0)</f>
        <v>#VALUE!</v>
      </c>
    </row>
    <row r="8637" spans="1:16" x14ac:dyDescent="0.25">
      <c r="A8637" s="9" t="s">
        <v>148</v>
      </c>
      <c r="B8637" s="10" t="s">
        <v>148</v>
      </c>
      <c r="C8637" s="9" t="s">
        <v>111</v>
      </c>
      <c r="D8637" s="9">
        <v>2</v>
      </c>
      <c r="E8637" s="9" t="s">
        <v>148</v>
      </c>
      <c r="F8637" s="9">
        <v>537681</v>
      </c>
      <c r="G8637" s="9" t="s">
        <v>124</v>
      </c>
      <c r="H8637" s="9" t="s">
        <v>144</v>
      </c>
      <c r="I8637" s="9" t="s">
        <v>148</v>
      </c>
      <c r="J8637" s="9" t="s">
        <v>148</v>
      </c>
      <c r="K8637" s="9" t="s">
        <v>148</v>
      </c>
      <c r="L8637" s="10" t="s">
        <v>148</v>
      </c>
      <c r="M8637" s="13" t="str">
        <f>IFERROR(TEXT(Table1[[#This Row],[Report Date]], "mmmm"),"")</f>
        <v/>
      </c>
      <c r="N8637" s="13" t="str">
        <f>IFERROR(YEAR(Table1[[#This Row],[Report Date]]),"")</f>
        <v/>
      </c>
      <c r="O8637" s="13" t="str">
        <f ca="1">IF(Table1[[#This Row],[Report Date]]&gt;=TODAY()-6, "within week", "Older")</f>
        <v>within week</v>
      </c>
      <c r="P8637" s="37" t="e">
        <f>EOMONTH(Table1[[#This Row],[Report Date]], 0)</f>
        <v>#VALUE!</v>
      </c>
    </row>
    <row r="8638" spans="1:16" x14ac:dyDescent="0.25">
      <c r="A8638" s="9" t="s">
        <v>148</v>
      </c>
      <c r="B8638" s="10" t="s">
        <v>148</v>
      </c>
      <c r="C8638" s="9" t="s">
        <v>111</v>
      </c>
      <c r="D8638" s="9">
        <v>2</v>
      </c>
      <c r="E8638" s="9" t="s">
        <v>148</v>
      </c>
      <c r="F8638" s="9">
        <v>661437</v>
      </c>
      <c r="G8638" s="9" t="s">
        <v>125</v>
      </c>
      <c r="H8638" s="9" t="s">
        <v>145</v>
      </c>
      <c r="I8638" s="9" t="s">
        <v>148</v>
      </c>
      <c r="J8638" s="9" t="s">
        <v>148</v>
      </c>
      <c r="K8638" s="9" t="s">
        <v>148</v>
      </c>
      <c r="L8638" s="10" t="s">
        <v>148</v>
      </c>
      <c r="M8638" s="13" t="str">
        <f>IFERROR(TEXT(Table1[[#This Row],[Report Date]], "mmmm"),"")</f>
        <v/>
      </c>
      <c r="N8638" s="13" t="str">
        <f>IFERROR(YEAR(Table1[[#This Row],[Report Date]]),"")</f>
        <v/>
      </c>
      <c r="O8638" s="13" t="str">
        <f ca="1">IF(Table1[[#This Row],[Report Date]]&gt;=TODAY()-6, "within week", "Older")</f>
        <v>within week</v>
      </c>
      <c r="P8638" s="37" t="e">
        <f>EOMONTH(Table1[[#This Row],[Report Date]], 0)</f>
        <v>#VALUE!</v>
      </c>
    </row>
    <row r="8639" spans="1:16" x14ac:dyDescent="0.25">
      <c r="A8639" s="9" t="s">
        <v>148</v>
      </c>
      <c r="B8639" s="10" t="s">
        <v>148</v>
      </c>
      <c r="C8639" s="9" t="s">
        <v>111</v>
      </c>
      <c r="D8639" s="9">
        <v>2</v>
      </c>
      <c r="E8639" s="9" t="s">
        <v>148</v>
      </c>
      <c r="F8639" s="9">
        <v>925408</v>
      </c>
      <c r="G8639" s="9" t="s">
        <v>116</v>
      </c>
      <c r="H8639" s="9" t="s">
        <v>128</v>
      </c>
      <c r="I8639" s="9" t="s">
        <v>148</v>
      </c>
      <c r="J8639" s="9" t="s">
        <v>148</v>
      </c>
      <c r="K8639" s="9" t="s">
        <v>148</v>
      </c>
      <c r="L8639" s="10" t="s">
        <v>148</v>
      </c>
      <c r="M8639" s="13" t="str">
        <f>IFERROR(TEXT(Table1[[#This Row],[Report Date]], "mmmm"),"")</f>
        <v/>
      </c>
      <c r="N8639" s="13" t="str">
        <f>IFERROR(YEAR(Table1[[#This Row],[Report Date]]),"")</f>
        <v/>
      </c>
      <c r="O8639" s="13" t="str">
        <f ca="1">IF(Table1[[#This Row],[Report Date]]&gt;=TODAY()-6, "within week", "Older")</f>
        <v>within week</v>
      </c>
      <c r="P8639" s="37" t="e">
        <f>EOMONTH(Table1[[#This Row],[Report Date]], 0)</f>
        <v>#VALUE!</v>
      </c>
    </row>
    <row r="8640" spans="1:16" x14ac:dyDescent="0.25">
      <c r="A8640" s="9" t="s">
        <v>148</v>
      </c>
      <c r="B8640" s="10" t="s">
        <v>148</v>
      </c>
      <c r="C8640" s="9" t="s">
        <v>111</v>
      </c>
      <c r="D8640" s="9">
        <v>2</v>
      </c>
      <c r="E8640" s="9" t="s">
        <v>148</v>
      </c>
      <c r="F8640" s="9">
        <v>739843</v>
      </c>
      <c r="G8640" s="9" t="s">
        <v>126</v>
      </c>
      <c r="H8640" s="9" t="s">
        <v>138</v>
      </c>
      <c r="I8640" s="9" t="s">
        <v>148</v>
      </c>
      <c r="J8640" s="9" t="s">
        <v>148</v>
      </c>
      <c r="K8640" s="9" t="s">
        <v>148</v>
      </c>
      <c r="L8640" s="10" t="s">
        <v>148</v>
      </c>
      <c r="M8640" s="13" t="str">
        <f>IFERROR(TEXT(Table1[[#This Row],[Report Date]], "mmmm"),"")</f>
        <v/>
      </c>
      <c r="N8640" s="13" t="str">
        <f>IFERROR(YEAR(Table1[[#This Row],[Report Date]]),"")</f>
        <v/>
      </c>
      <c r="O8640" s="13" t="str">
        <f ca="1">IF(Table1[[#This Row],[Report Date]]&gt;=TODAY()-6, "within week", "Older")</f>
        <v>within week</v>
      </c>
      <c r="P8640" s="37" t="e">
        <f>EOMONTH(Table1[[#This Row],[Report Date]], 0)</f>
        <v>#VALUE!</v>
      </c>
    </row>
    <row r="8641" spans="1:16" x14ac:dyDescent="0.25">
      <c r="A8641" s="9" t="s">
        <v>148</v>
      </c>
      <c r="B8641" s="10" t="s">
        <v>148</v>
      </c>
      <c r="C8641" s="9" t="s">
        <v>111</v>
      </c>
      <c r="D8641" s="9">
        <v>2</v>
      </c>
      <c r="E8641" s="9" t="s">
        <v>148</v>
      </c>
      <c r="F8641" s="9">
        <v>282078</v>
      </c>
      <c r="G8641" s="9" t="s">
        <v>119</v>
      </c>
      <c r="H8641" s="9" t="s">
        <v>143</v>
      </c>
      <c r="I8641" s="9" t="s">
        <v>148</v>
      </c>
      <c r="J8641" s="9" t="s">
        <v>148</v>
      </c>
      <c r="K8641" s="9" t="s">
        <v>148</v>
      </c>
      <c r="L8641" s="10" t="s">
        <v>148</v>
      </c>
      <c r="M8641" s="13" t="str">
        <f>IFERROR(TEXT(Table1[[#This Row],[Report Date]], "mmmm"),"")</f>
        <v/>
      </c>
      <c r="N8641" s="13" t="str">
        <f>IFERROR(YEAR(Table1[[#This Row],[Report Date]]),"")</f>
        <v/>
      </c>
      <c r="O8641" s="13" t="str">
        <f ca="1">IF(Table1[[#This Row],[Report Date]]&gt;=TODAY()-6, "within week", "Older")</f>
        <v>within week</v>
      </c>
      <c r="P8641" s="37" t="e">
        <f>EOMONTH(Table1[[#This Row],[Report Date]], 0)</f>
        <v>#VALUE!</v>
      </c>
    </row>
    <row r="8642" spans="1:16" x14ac:dyDescent="0.25">
      <c r="A8642" s="9" t="s">
        <v>148</v>
      </c>
      <c r="B8642" s="10" t="s">
        <v>148</v>
      </c>
      <c r="C8642" s="9" t="s">
        <v>111</v>
      </c>
      <c r="D8642" s="9">
        <v>2</v>
      </c>
      <c r="E8642" s="9" t="s">
        <v>148</v>
      </c>
      <c r="F8642" s="9">
        <v>678543</v>
      </c>
      <c r="G8642" s="9" t="s">
        <v>120</v>
      </c>
      <c r="H8642" s="9" t="s">
        <v>144</v>
      </c>
      <c r="I8642" s="9" t="s">
        <v>148</v>
      </c>
      <c r="J8642" s="9" t="s">
        <v>148</v>
      </c>
      <c r="K8642" s="9" t="s">
        <v>148</v>
      </c>
      <c r="L8642" s="10" t="s">
        <v>148</v>
      </c>
      <c r="M8642" s="13" t="str">
        <f>IFERROR(TEXT(Table1[[#This Row],[Report Date]], "mmmm"),"")</f>
        <v/>
      </c>
      <c r="N8642" s="13" t="str">
        <f>IFERROR(YEAR(Table1[[#This Row],[Report Date]]),"")</f>
        <v/>
      </c>
      <c r="O8642" s="13" t="str">
        <f ca="1">IF(Table1[[#This Row],[Report Date]]&gt;=TODAY()-6, "within week", "Older")</f>
        <v>within week</v>
      </c>
      <c r="P8642" s="37" t="e">
        <f>EOMONTH(Table1[[#This Row],[Report Date]], 0)</f>
        <v>#VALUE!</v>
      </c>
    </row>
    <row r="8643" spans="1:16" x14ac:dyDescent="0.25">
      <c r="A8643" s="9" t="s">
        <v>148</v>
      </c>
      <c r="B8643" s="10" t="s">
        <v>148</v>
      </c>
      <c r="C8643" s="9" t="s">
        <v>111</v>
      </c>
      <c r="D8643" s="9">
        <v>2</v>
      </c>
      <c r="E8643" s="9" t="s">
        <v>148</v>
      </c>
      <c r="F8643" s="9">
        <v>386530</v>
      </c>
      <c r="G8643" s="9" t="s">
        <v>122</v>
      </c>
      <c r="H8643" s="9" t="s">
        <v>146</v>
      </c>
      <c r="I8643" s="9" t="s">
        <v>148</v>
      </c>
      <c r="J8643" s="9" t="s">
        <v>148</v>
      </c>
      <c r="K8643" s="9" t="s">
        <v>148</v>
      </c>
      <c r="L8643" s="10" t="s">
        <v>148</v>
      </c>
      <c r="M8643" s="13" t="str">
        <f>IFERROR(TEXT(Table1[[#This Row],[Report Date]], "mmmm"),"")</f>
        <v/>
      </c>
      <c r="N8643" s="13" t="str">
        <f>IFERROR(YEAR(Table1[[#This Row],[Report Date]]),"")</f>
        <v/>
      </c>
      <c r="O8643" s="13" t="str">
        <f ca="1">IF(Table1[[#This Row],[Report Date]]&gt;=TODAY()-6, "within week", "Older")</f>
        <v>within week</v>
      </c>
      <c r="P8643" s="37" t="e">
        <f>EOMONTH(Table1[[#This Row],[Report Date]], 0)</f>
        <v>#VALUE!</v>
      </c>
    </row>
    <row r="8644" spans="1:16" x14ac:dyDescent="0.25">
      <c r="A8644" s="9" t="s">
        <v>148</v>
      </c>
      <c r="B8644" s="10" t="s">
        <v>148</v>
      </c>
      <c r="C8644" s="9" t="s">
        <v>111</v>
      </c>
      <c r="D8644" s="9">
        <v>2</v>
      </c>
      <c r="E8644" s="9" t="s">
        <v>148</v>
      </c>
      <c r="F8644" s="9">
        <v>784842</v>
      </c>
      <c r="G8644" s="9" t="s">
        <v>119</v>
      </c>
      <c r="H8644" s="9" t="s">
        <v>135</v>
      </c>
      <c r="I8644" s="9" t="s">
        <v>148</v>
      </c>
      <c r="J8644" s="9" t="s">
        <v>148</v>
      </c>
      <c r="K8644" s="9" t="s">
        <v>148</v>
      </c>
      <c r="L8644" s="10" t="s">
        <v>148</v>
      </c>
      <c r="M8644" s="13" t="str">
        <f>IFERROR(TEXT(Table1[[#This Row],[Report Date]], "mmmm"),"")</f>
        <v/>
      </c>
      <c r="N8644" s="13" t="str">
        <f>IFERROR(YEAR(Table1[[#This Row],[Report Date]]),"")</f>
        <v/>
      </c>
      <c r="O8644" s="13" t="str">
        <f ca="1">IF(Table1[[#This Row],[Report Date]]&gt;=TODAY()-6, "within week", "Older")</f>
        <v>within week</v>
      </c>
      <c r="P8644" s="37" t="e">
        <f>EOMONTH(Table1[[#This Row],[Report Date]], 0)</f>
        <v>#VALUE!</v>
      </c>
    </row>
    <row r="8645" spans="1:16" x14ac:dyDescent="0.25">
      <c r="A8645" s="9" t="s">
        <v>148</v>
      </c>
      <c r="B8645" s="10" t="s">
        <v>148</v>
      </c>
      <c r="C8645" s="9" t="s">
        <v>111</v>
      </c>
      <c r="D8645" s="9">
        <v>2</v>
      </c>
      <c r="E8645" s="9" t="s">
        <v>148</v>
      </c>
      <c r="F8645" s="9">
        <v>614056</v>
      </c>
      <c r="G8645" s="9" t="s">
        <v>122</v>
      </c>
      <c r="H8645" s="9" t="s">
        <v>138</v>
      </c>
      <c r="I8645" s="9" t="s">
        <v>148</v>
      </c>
      <c r="J8645" s="9" t="s">
        <v>148</v>
      </c>
      <c r="K8645" s="9" t="s">
        <v>148</v>
      </c>
      <c r="L8645" s="10" t="s">
        <v>148</v>
      </c>
      <c r="M8645" s="13" t="str">
        <f>IFERROR(TEXT(Table1[[#This Row],[Report Date]], "mmmm"),"")</f>
        <v/>
      </c>
      <c r="N8645" s="13" t="str">
        <f>IFERROR(YEAR(Table1[[#This Row],[Report Date]]),"")</f>
        <v/>
      </c>
      <c r="O8645" s="13" t="str">
        <f ca="1">IF(Table1[[#This Row],[Report Date]]&gt;=TODAY()-6, "within week", "Older")</f>
        <v>within week</v>
      </c>
      <c r="P8645" s="37" t="e">
        <f>EOMONTH(Table1[[#This Row],[Report Date]], 0)</f>
        <v>#VALUE!</v>
      </c>
    </row>
    <row r="8646" spans="1:16" x14ac:dyDescent="0.25">
      <c r="A8646" s="9" t="s">
        <v>148</v>
      </c>
      <c r="B8646" s="10" t="s">
        <v>148</v>
      </c>
      <c r="C8646" s="9" t="s">
        <v>111</v>
      </c>
      <c r="D8646" s="9">
        <v>2</v>
      </c>
      <c r="E8646" s="9" t="s">
        <v>148</v>
      </c>
      <c r="F8646" s="9">
        <v>974917</v>
      </c>
      <c r="G8646" s="9" t="s">
        <v>123</v>
      </c>
      <c r="H8646" s="9" t="s">
        <v>139</v>
      </c>
      <c r="I8646" s="9" t="s">
        <v>148</v>
      </c>
      <c r="J8646" s="9" t="s">
        <v>148</v>
      </c>
      <c r="K8646" s="9" t="s">
        <v>148</v>
      </c>
      <c r="L8646" s="10" t="s">
        <v>148</v>
      </c>
      <c r="M8646" s="13" t="str">
        <f>IFERROR(TEXT(Table1[[#This Row],[Report Date]], "mmmm"),"")</f>
        <v/>
      </c>
      <c r="N8646" s="13" t="str">
        <f>IFERROR(YEAR(Table1[[#This Row],[Report Date]]),"")</f>
        <v/>
      </c>
      <c r="O8646" s="13" t="str">
        <f ca="1">IF(Table1[[#This Row],[Report Date]]&gt;=TODAY()-6, "within week", "Older")</f>
        <v>within week</v>
      </c>
      <c r="P8646" s="37" t="e">
        <f>EOMONTH(Table1[[#This Row],[Report Date]], 0)</f>
        <v>#VALUE!</v>
      </c>
    </row>
    <row r="8647" spans="1:16" x14ac:dyDescent="0.25">
      <c r="A8647" s="9" t="s">
        <v>148</v>
      </c>
      <c r="B8647" s="10" t="s">
        <v>148</v>
      </c>
      <c r="C8647" s="9" t="s">
        <v>111</v>
      </c>
      <c r="D8647" s="9">
        <v>2</v>
      </c>
      <c r="E8647" s="9" t="s">
        <v>148</v>
      </c>
      <c r="F8647" s="9">
        <v>714712</v>
      </c>
      <c r="G8647" s="9" t="s">
        <v>127</v>
      </c>
      <c r="H8647" s="9" t="s">
        <v>143</v>
      </c>
      <c r="I8647" s="9" t="s">
        <v>148</v>
      </c>
      <c r="J8647" s="9" t="s">
        <v>148</v>
      </c>
      <c r="K8647" s="9" t="s">
        <v>148</v>
      </c>
      <c r="L8647" s="10" t="s">
        <v>148</v>
      </c>
      <c r="M8647" s="13" t="str">
        <f>IFERROR(TEXT(Table1[[#This Row],[Report Date]], "mmmm"),"")</f>
        <v/>
      </c>
      <c r="N8647" s="13" t="str">
        <f>IFERROR(YEAR(Table1[[#This Row],[Report Date]]),"")</f>
        <v/>
      </c>
      <c r="O8647" s="13" t="str">
        <f ca="1">IF(Table1[[#This Row],[Report Date]]&gt;=TODAY()-6, "within week", "Older")</f>
        <v>within week</v>
      </c>
      <c r="P8647" s="37" t="e">
        <f>EOMONTH(Table1[[#This Row],[Report Date]], 0)</f>
        <v>#VALUE!</v>
      </c>
    </row>
    <row r="8648" spans="1:16" x14ac:dyDescent="0.25">
      <c r="A8648" s="9" t="s">
        <v>148</v>
      </c>
      <c r="B8648" s="10" t="s">
        <v>148</v>
      </c>
      <c r="C8648" s="9" t="s">
        <v>111</v>
      </c>
      <c r="D8648" s="9">
        <v>2</v>
      </c>
      <c r="E8648" s="9" t="s">
        <v>148</v>
      </c>
      <c r="F8648" s="9">
        <v>515346</v>
      </c>
      <c r="G8648" s="9" t="s">
        <v>123</v>
      </c>
      <c r="H8648" s="9" t="s">
        <v>131</v>
      </c>
      <c r="I8648" s="9" t="s">
        <v>148</v>
      </c>
      <c r="J8648" s="9" t="s">
        <v>148</v>
      </c>
      <c r="K8648" s="9" t="s">
        <v>148</v>
      </c>
      <c r="L8648" s="10" t="s">
        <v>148</v>
      </c>
      <c r="M8648" s="13" t="str">
        <f>IFERROR(TEXT(Table1[[#This Row],[Report Date]], "mmmm"),"")</f>
        <v/>
      </c>
      <c r="N8648" s="13" t="str">
        <f>IFERROR(YEAR(Table1[[#This Row],[Report Date]]),"")</f>
        <v/>
      </c>
      <c r="O8648" s="13" t="str">
        <f ca="1">IF(Table1[[#This Row],[Report Date]]&gt;=TODAY()-6, "within week", "Older")</f>
        <v>within week</v>
      </c>
      <c r="P8648" s="37" t="e">
        <f>EOMONTH(Table1[[#This Row],[Report Date]], 0)</f>
        <v>#VALUE!</v>
      </c>
    </row>
    <row r="8649" spans="1:16" x14ac:dyDescent="0.25">
      <c r="A8649" s="9" t="s">
        <v>148</v>
      </c>
      <c r="B8649" s="10" t="s">
        <v>148</v>
      </c>
      <c r="C8649" s="9" t="s">
        <v>111</v>
      </c>
      <c r="D8649" s="9">
        <v>2</v>
      </c>
      <c r="E8649" s="9" t="s">
        <v>148</v>
      </c>
      <c r="F8649" s="9">
        <v>915455</v>
      </c>
      <c r="G8649" s="9" t="s">
        <v>123</v>
      </c>
      <c r="H8649" s="9" t="s">
        <v>143</v>
      </c>
      <c r="I8649" s="9" t="s">
        <v>148</v>
      </c>
      <c r="J8649" s="9" t="s">
        <v>148</v>
      </c>
      <c r="K8649" s="9" t="s">
        <v>148</v>
      </c>
      <c r="L8649" s="10" t="s">
        <v>148</v>
      </c>
      <c r="M8649" s="13" t="str">
        <f>IFERROR(TEXT(Table1[[#This Row],[Report Date]], "mmmm"),"")</f>
        <v/>
      </c>
      <c r="N8649" s="13" t="str">
        <f>IFERROR(YEAR(Table1[[#This Row],[Report Date]]),"")</f>
        <v/>
      </c>
      <c r="O8649" s="13" t="str">
        <f ca="1">IF(Table1[[#This Row],[Report Date]]&gt;=TODAY()-6, "within week", "Older")</f>
        <v>within week</v>
      </c>
      <c r="P8649" s="37" t="e">
        <f>EOMONTH(Table1[[#This Row],[Report Date]], 0)</f>
        <v>#VALUE!</v>
      </c>
    </row>
    <row r="8650" spans="1:16" x14ac:dyDescent="0.25">
      <c r="A8650" s="9" t="s">
        <v>148</v>
      </c>
      <c r="B8650" s="10" t="s">
        <v>148</v>
      </c>
      <c r="C8650" s="9" t="s">
        <v>111</v>
      </c>
      <c r="D8650" s="9">
        <v>2</v>
      </c>
      <c r="E8650" s="9" t="s">
        <v>148</v>
      </c>
      <c r="F8650" s="9">
        <v>426970</v>
      </c>
      <c r="G8650" s="9" t="s">
        <v>126</v>
      </c>
      <c r="H8650" s="9" t="s">
        <v>146</v>
      </c>
      <c r="I8650" s="9" t="s">
        <v>148</v>
      </c>
      <c r="J8650" s="9" t="s">
        <v>148</v>
      </c>
      <c r="K8650" s="9" t="s">
        <v>148</v>
      </c>
      <c r="L8650" s="10" t="s">
        <v>148</v>
      </c>
      <c r="M8650" s="13" t="str">
        <f>IFERROR(TEXT(Table1[[#This Row],[Report Date]], "mmmm"),"")</f>
        <v/>
      </c>
      <c r="N8650" s="13" t="str">
        <f>IFERROR(YEAR(Table1[[#This Row],[Report Date]]),"")</f>
        <v/>
      </c>
      <c r="O8650" s="13" t="str">
        <f ca="1">IF(Table1[[#This Row],[Report Date]]&gt;=TODAY()-6, "within week", "Older")</f>
        <v>within week</v>
      </c>
      <c r="P8650" s="37" t="e">
        <f>EOMONTH(Table1[[#This Row],[Report Date]], 0)</f>
        <v>#VALUE!</v>
      </c>
    </row>
    <row r="8651" spans="1:16" x14ac:dyDescent="0.25">
      <c r="A8651" s="9" t="s">
        <v>148</v>
      </c>
      <c r="B8651" s="10" t="s">
        <v>148</v>
      </c>
      <c r="C8651" s="9" t="s">
        <v>111</v>
      </c>
      <c r="D8651" s="9">
        <v>2</v>
      </c>
      <c r="E8651" s="9" t="s">
        <v>148</v>
      </c>
      <c r="F8651" s="9">
        <v>500176</v>
      </c>
      <c r="G8651" s="9" t="s">
        <v>117</v>
      </c>
      <c r="H8651" s="9" t="s">
        <v>129</v>
      </c>
      <c r="I8651" s="9" t="s">
        <v>148</v>
      </c>
      <c r="J8651" s="9" t="s">
        <v>148</v>
      </c>
      <c r="K8651" s="9" t="s">
        <v>148</v>
      </c>
      <c r="L8651" s="10" t="s">
        <v>148</v>
      </c>
      <c r="M8651" s="13" t="str">
        <f>IFERROR(TEXT(Table1[[#This Row],[Report Date]], "mmmm"),"")</f>
        <v/>
      </c>
      <c r="N8651" s="13" t="str">
        <f>IFERROR(YEAR(Table1[[#This Row],[Report Date]]),"")</f>
        <v/>
      </c>
      <c r="O8651" s="13" t="str">
        <f ca="1">IF(Table1[[#This Row],[Report Date]]&gt;=TODAY()-6, "within week", "Older")</f>
        <v>within week</v>
      </c>
      <c r="P8651" s="37" t="e">
        <f>EOMONTH(Table1[[#This Row],[Report Date]], 0)</f>
        <v>#VALUE!</v>
      </c>
    </row>
    <row r="8652" spans="1:16" x14ac:dyDescent="0.25">
      <c r="A8652" s="9" t="s">
        <v>148</v>
      </c>
      <c r="B8652" s="10" t="s">
        <v>148</v>
      </c>
      <c r="C8652" s="9" t="s">
        <v>111</v>
      </c>
      <c r="D8652" s="9">
        <v>2</v>
      </c>
      <c r="E8652" s="9" t="s">
        <v>148</v>
      </c>
      <c r="F8652" s="9">
        <v>490304</v>
      </c>
      <c r="G8652" s="9" t="s">
        <v>120</v>
      </c>
      <c r="H8652" s="9" t="s">
        <v>136</v>
      </c>
      <c r="I8652" s="9" t="s">
        <v>148</v>
      </c>
      <c r="J8652" s="9" t="s">
        <v>148</v>
      </c>
      <c r="K8652" s="9" t="s">
        <v>148</v>
      </c>
      <c r="L8652" s="10" t="s">
        <v>148</v>
      </c>
      <c r="M8652" s="13" t="str">
        <f>IFERROR(TEXT(Table1[[#This Row],[Report Date]], "mmmm"),"")</f>
        <v/>
      </c>
      <c r="N8652" s="13" t="str">
        <f>IFERROR(YEAR(Table1[[#This Row],[Report Date]]),"")</f>
        <v/>
      </c>
      <c r="O8652" s="13" t="str">
        <f ca="1">IF(Table1[[#This Row],[Report Date]]&gt;=TODAY()-6, "within week", "Older")</f>
        <v>within week</v>
      </c>
      <c r="P8652" s="37" t="e">
        <f>EOMONTH(Table1[[#This Row],[Report Date]], 0)</f>
        <v>#VALUE!</v>
      </c>
    </row>
    <row r="8653" spans="1:16" x14ac:dyDescent="0.25">
      <c r="A8653" s="9" t="s">
        <v>148</v>
      </c>
      <c r="B8653" s="10" t="s">
        <v>148</v>
      </c>
      <c r="C8653" s="9" t="s">
        <v>111</v>
      </c>
      <c r="D8653" s="9">
        <v>2</v>
      </c>
      <c r="E8653" s="9" t="s">
        <v>148</v>
      </c>
      <c r="F8653" s="9">
        <v>624067</v>
      </c>
      <c r="G8653" s="9" t="s">
        <v>126</v>
      </c>
      <c r="H8653" s="9" t="s">
        <v>142</v>
      </c>
      <c r="I8653" s="9" t="s">
        <v>148</v>
      </c>
      <c r="J8653" s="9" t="s">
        <v>148</v>
      </c>
      <c r="K8653" s="9" t="s">
        <v>148</v>
      </c>
      <c r="L8653" s="10" t="s">
        <v>148</v>
      </c>
      <c r="M8653" s="13" t="str">
        <f>IFERROR(TEXT(Table1[[#This Row],[Report Date]], "mmmm"),"")</f>
        <v/>
      </c>
      <c r="N8653" s="13" t="str">
        <f>IFERROR(YEAR(Table1[[#This Row],[Report Date]]),"")</f>
        <v/>
      </c>
      <c r="O8653" s="13" t="str">
        <f ca="1">IF(Table1[[#This Row],[Report Date]]&gt;=TODAY()-6, "within week", "Older")</f>
        <v>within week</v>
      </c>
      <c r="P8653" s="37" t="e">
        <f>EOMONTH(Table1[[#This Row],[Report Date]], 0)</f>
        <v>#VALUE!</v>
      </c>
    </row>
    <row r="8654" spans="1:16" x14ac:dyDescent="0.25">
      <c r="A8654" s="9" t="s">
        <v>148</v>
      </c>
      <c r="B8654" s="10" t="s">
        <v>148</v>
      </c>
      <c r="C8654" s="9" t="s">
        <v>111</v>
      </c>
      <c r="D8654" s="9">
        <v>2</v>
      </c>
      <c r="E8654" s="9" t="s">
        <v>148</v>
      </c>
      <c r="F8654" s="9">
        <v>351327</v>
      </c>
      <c r="G8654" s="9" t="s">
        <v>123</v>
      </c>
      <c r="H8654" s="9" t="s">
        <v>131</v>
      </c>
      <c r="I8654" s="9" t="s">
        <v>148</v>
      </c>
      <c r="J8654" s="9" t="s">
        <v>148</v>
      </c>
      <c r="K8654" s="9" t="s">
        <v>148</v>
      </c>
      <c r="L8654" s="10" t="s">
        <v>148</v>
      </c>
      <c r="M8654" s="13" t="str">
        <f>IFERROR(TEXT(Table1[[#This Row],[Report Date]], "mmmm"),"")</f>
        <v/>
      </c>
      <c r="N8654" s="13" t="str">
        <f>IFERROR(YEAR(Table1[[#This Row],[Report Date]]),"")</f>
        <v/>
      </c>
      <c r="O8654" s="13" t="str">
        <f ca="1">IF(Table1[[#This Row],[Report Date]]&gt;=TODAY()-6, "within week", "Older")</f>
        <v>within week</v>
      </c>
      <c r="P8654" s="37" t="e">
        <f>EOMONTH(Table1[[#This Row],[Report Date]], 0)</f>
        <v>#VALUE!</v>
      </c>
    </row>
    <row r="8655" spans="1:16" x14ac:dyDescent="0.25">
      <c r="A8655" s="9" t="s">
        <v>148</v>
      </c>
      <c r="B8655" s="10" t="s">
        <v>148</v>
      </c>
      <c r="C8655" s="9" t="s">
        <v>111</v>
      </c>
      <c r="D8655" s="9">
        <v>2</v>
      </c>
      <c r="E8655" s="9" t="s">
        <v>148</v>
      </c>
      <c r="F8655" s="9">
        <v>816269</v>
      </c>
      <c r="G8655" s="9" t="s">
        <v>125</v>
      </c>
      <c r="H8655" s="9" t="s">
        <v>133</v>
      </c>
      <c r="I8655" s="9" t="s">
        <v>148</v>
      </c>
      <c r="J8655" s="9" t="s">
        <v>148</v>
      </c>
      <c r="K8655" s="9" t="s">
        <v>148</v>
      </c>
      <c r="L8655" s="10" t="s">
        <v>148</v>
      </c>
      <c r="M8655" s="13" t="str">
        <f>IFERROR(TEXT(Table1[[#This Row],[Report Date]], "mmmm"),"")</f>
        <v/>
      </c>
      <c r="N8655" s="13" t="str">
        <f>IFERROR(YEAR(Table1[[#This Row],[Report Date]]),"")</f>
        <v/>
      </c>
      <c r="O8655" s="13" t="str">
        <f ca="1">IF(Table1[[#This Row],[Report Date]]&gt;=TODAY()-6, "within week", "Older")</f>
        <v>within week</v>
      </c>
      <c r="P8655" s="37" t="e">
        <f>EOMONTH(Table1[[#This Row],[Report Date]], 0)</f>
        <v>#VALUE!</v>
      </c>
    </row>
    <row r="8656" spans="1:16" x14ac:dyDescent="0.25">
      <c r="A8656" s="9" t="s">
        <v>148</v>
      </c>
      <c r="B8656" s="10" t="s">
        <v>148</v>
      </c>
      <c r="C8656" s="9" t="s">
        <v>111</v>
      </c>
      <c r="D8656" s="9">
        <v>2</v>
      </c>
      <c r="E8656" s="9" t="s">
        <v>148</v>
      </c>
      <c r="F8656" s="9">
        <v>318840</v>
      </c>
      <c r="G8656" s="9" t="s">
        <v>124</v>
      </c>
      <c r="H8656" s="9" t="s">
        <v>144</v>
      </c>
      <c r="I8656" s="9" t="s">
        <v>148</v>
      </c>
      <c r="J8656" s="9" t="s">
        <v>148</v>
      </c>
      <c r="K8656" s="9" t="s">
        <v>148</v>
      </c>
      <c r="L8656" s="10" t="s">
        <v>148</v>
      </c>
      <c r="M8656" s="13" t="str">
        <f>IFERROR(TEXT(Table1[[#This Row],[Report Date]], "mmmm"),"")</f>
        <v/>
      </c>
      <c r="N8656" s="13" t="str">
        <f>IFERROR(YEAR(Table1[[#This Row],[Report Date]]),"")</f>
        <v/>
      </c>
      <c r="O8656" s="13" t="str">
        <f ca="1">IF(Table1[[#This Row],[Report Date]]&gt;=TODAY()-6, "within week", "Older")</f>
        <v>within week</v>
      </c>
      <c r="P8656" s="37" t="e">
        <f>EOMONTH(Table1[[#This Row],[Report Date]], 0)</f>
        <v>#VALUE!</v>
      </c>
    </row>
    <row r="8657" spans="1:16" x14ac:dyDescent="0.25">
      <c r="A8657" s="9" t="s">
        <v>148</v>
      </c>
      <c r="B8657" s="10" t="s">
        <v>148</v>
      </c>
      <c r="C8657" s="9" t="s">
        <v>111</v>
      </c>
      <c r="D8657" s="9">
        <v>2</v>
      </c>
      <c r="E8657" s="9" t="s">
        <v>148</v>
      </c>
      <c r="F8657" s="9">
        <v>799447</v>
      </c>
      <c r="G8657" s="9" t="s">
        <v>122</v>
      </c>
      <c r="H8657" s="9" t="s">
        <v>134</v>
      </c>
      <c r="I8657" s="9" t="s">
        <v>148</v>
      </c>
      <c r="J8657" s="9" t="s">
        <v>148</v>
      </c>
      <c r="K8657" s="9" t="s">
        <v>148</v>
      </c>
      <c r="L8657" s="10" t="s">
        <v>148</v>
      </c>
      <c r="M8657" s="13" t="str">
        <f>IFERROR(TEXT(Table1[[#This Row],[Report Date]], "mmmm"),"")</f>
        <v/>
      </c>
      <c r="N8657" s="13" t="str">
        <f>IFERROR(YEAR(Table1[[#This Row],[Report Date]]),"")</f>
        <v/>
      </c>
      <c r="O8657" s="13" t="str">
        <f ca="1">IF(Table1[[#This Row],[Report Date]]&gt;=TODAY()-6, "within week", "Older")</f>
        <v>within week</v>
      </c>
      <c r="P8657" s="37" t="e">
        <f>EOMONTH(Table1[[#This Row],[Report Date]], 0)</f>
        <v>#VALUE!</v>
      </c>
    </row>
    <row r="8658" spans="1:16" x14ac:dyDescent="0.25">
      <c r="A8658" s="9" t="s">
        <v>148</v>
      </c>
      <c r="B8658" s="10" t="s">
        <v>148</v>
      </c>
      <c r="C8658" s="9" t="s">
        <v>111</v>
      </c>
      <c r="D8658" s="9">
        <v>2</v>
      </c>
      <c r="E8658" s="9" t="s">
        <v>148</v>
      </c>
      <c r="F8658" s="9">
        <v>632477</v>
      </c>
      <c r="G8658" s="9" t="s">
        <v>124</v>
      </c>
      <c r="H8658" s="9" t="s">
        <v>128</v>
      </c>
      <c r="I8658" s="9" t="s">
        <v>148</v>
      </c>
      <c r="J8658" s="9" t="s">
        <v>148</v>
      </c>
      <c r="K8658" s="9" t="s">
        <v>148</v>
      </c>
      <c r="L8658" s="10" t="s">
        <v>148</v>
      </c>
      <c r="M8658" s="13" t="str">
        <f>IFERROR(TEXT(Table1[[#This Row],[Report Date]], "mmmm"),"")</f>
        <v/>
      </c>
      <c r="N8658" s="13" t="str">
        <f>IFERROR(YEAR(Table1[[#This Row],[Report Date]]),"")</f>
        <v/>
      </c>
      <c r="O8658" s="13" t="str">
        <f ca="1">IF(Table1[[#This Row],[Report Date]]&gt;=TODAY()-6, "within week", "Older")</f>
        <v>within week</v>
      </c>
      <c r="P8658" s="37" t="e">
        <f>EOMONTH(Table1[[#This Row],[Report Date]], 0)</f>
        <v>#VALUE!</v>
      </c>
    </row>
    <row r="8659" spans="1:16" x14ac:dyDescent="0.25">
      <c r="A8659" s="9" t="s">
        <v>148</v>
      </c>
      <c r="B8659" s="10" t="s">
        <v>148</v>
      </c>
      <c r="C8659" s="9" t="s">
        <v>111</v>
      </c>
      <c r="D8659" s="9">
        <v>2</v>
      </c>
      <c r="E8659" s="9" t="s">
        <v>148</v>
      </c>
      <c r="F8659" s="9">
        <v>128675</v>
      </c>
      <c r="G8659" s="9" t="s">
        <v>123</v>
      </c>
      <c r="H8659" s="9" t="s">
        <v>139</v>
      </c>
      <c r="I8659" s="9" t="s">
        <v>148</v>
      </c>
      <c r="J8659" s="9" t="s">
        <v>148</v>
      </c>
      <c r="K8659" s="9" t="s">
        <v>148</v>
      </c>
      <c r="L8659" s="10" t="s">
        <v>148</v>
      </c>
      <c r="M8659" s="13" t="str">
        <f>IFERROR(TEXT(Table1[[#This Row],[Report Date]], "mmmm"),"")</f>
        <v/>
      </c>
      <c r="N8659" s="13" t="str">
        <f>IFERROR(YEAR(Table1[[#This Row],[Report Date]]),"")</f>
        <v/>
      </c>
      <c r="O8659" s="13" t="str">
        <f ca="1">IF(Table1[[#This Row],[Report Date]]&gt;=TODAY()-6, "within week", "Older")</f>
        <v>within week</v>
      </c>
      <c r="P8659" s="37" t="e">
        <f>EOMONTH(Table1[[#This Row],[Report Date]], 0)</f>
        <v>#VALUE!</v>
      </c>
    </row>
    <row r="8660" spans="1:16" x14ac:dyDescent="0.25">
      <c r="A8660" s="9" t="s">
        <v>148</v>
      </c>
      <c r="B8660" s="10" t="s">
        <v>148</v>
      </c>
      <c r="C8660" s="9" t="s">
        <v>111</v>
      </c>
      <c r="D8660" s="9">
        <v>2</v>
      </c>
      <c r="E8660" s="9" t="s">
        <v>148</v>
      </c>
      <c r="F8660" s="9">
        <v>931927</v>
      </c>
      <c r="G8660" s="9" t="s">
        <v>127</v>
      </c>
      <c r="H8660" s="9" t="s">
        <v>135</v>
      </c>
      <c r="I8660" s="9" t="s">
        <v>148</v>
      </c>
      <c r="J8660" s="9" t="s">
        <v>148</v>
      </c>
      <c r="K8660" s="9" t="s">
        <v>148</v>
      </c>
      <c r="L8660" s="10" t="s">
        <v>148</v>
      </c>
      <c r="M8660" s="13" t="str">
        <f>IFERROR(TEXT(Table1[[#This Row],[Report Date]], "mmmm"),"")</f>
        <v/>
      </c>
      <c r="N8660" s="13" t="str">
        <f>IFERROR(YEAR(Table1[[#This Row],[Report Date]]),"")</f>
        <v/>
      </c>
      <c r="O8660" s="13" t="str">
        <f ca="1">IF(Table1[[#This Row],[Report Date]]&gt;=TODAY()-6, "within week", "Older")</f>
        <v>within week</v>
      </c>
      <c r="P8660" s="37" t="e">
        <f>EOMONTH(Table1[[#This Row],[Report Date]], 0)</f>
        <v>#VALUE!</v>
      </c>
    </row>
    <row r="8661" spans="1:16" x14ac:dyDescent="0.25">
      <c r="A8661" s="9" t="s">
        <v>148</v>
      </c>
      <c r="B8661" s="10" t="s">
        <v>148</v>
      </c>
      <c r="C8661" s="9" t="s">
        <v>111</v>
      </c>
      <c r="D8661" s="9">
        <v>2</v>
      </c>
      <c r="E8661" s="9" t="s">
        <v>148</v>
      </c>
      <c r="F8661" s="9">
        <v>986081</v>
      </c>
      <c r="G8661" s="9" t="s">
        <v>120</v>
      </c>
      <c r="H8661" s="9" t="s">
        <v>140</v>
      </c>
      <c r="I8661" s="9" t="s">
        <v>148</v>
      </c>
      <c r="J8661" s="9" t="s">
        <v>148</v>
      </c>
      <c r="K8661" s="9" t="s">
        <v>148</v>
      </c>
      <c r="L8661" s="10" t="s">
        <v>148</v>
      </c>
      <c r="M8661" s="13" t="str">
        <f>IFERROR(TEXT(Table1[[#This Row],[Report Date]], "mmmm"),"")</f>
        <v/>
      </c>
      <c r="N8661" s="13" t="str">
        <f>IFERROR(YEAR(Table1[[#This Row],[Report Date]]),"")</f>
        <v/>
      </c>
      <c r="O8661" s="13" t="str">
        <f ca="1">IF(Table1[[#This Row],[Report Date]]&gt;=TODAY()-6, "within week", "Older")</f>
        <v>within week</v>
      </c>
      <c r="P8661" s="37" t="e">
        <f>EOMONTH(Table1[[#This Row],[Report Date]], 0)</f>
        <v>#VALUE!</v>
      </c>
    </row>
    <row r="8662" spans="1:16" x14ac:dyDescent="0.25">
      <c r="A8662" s="9" t="s">
        <v>148</v>
      </c>
      <c r="B8662" s="10" t="s">
        <v>148</v>
      </c>
      <c r="C8662" s="9" t="s">
        <v>111</v>
      </c>
      <c r="D8662" s="9">
        <v>2</v>
      </c>
      <c r="E8662" s="9" t="s">
        <v>148</v>
      </c>
      <c r="F8662" s="9">
        <v>950318</v>
      </c>
      <c r="G8662" s="9" t="s">
        <v>123</v>
      </c>
      <c r="H8662" s="9" t="s">
        <v>143</v>
      </c>
      <c r="I8662" s="9" t="s">
        <v>148</v>
      </c>
      <c r="J8662" s="9" t="s">
        <v>148</v>
      </c>
      <c r="K8662" s="9" t="s">
        <v>148</v>
      </c>
      <c r="L8662" s="10" t="s">
        <v>148</v>
      </c>
      <c r="M8662" s="13" t="str">
        <f>IFERROR(TEXT(Table1[[#This Row],[Report Date]], "mmmm"),"")</f>
        <v/>
      </c>
      <c r="N8662" s="13" t="str">
        <f>IFERROR(YEAR(Table1[[#This Row],[Report Date]]),"")</f>
        <v/>
      </c>
      <c r="O8662" s="13" t="str">
        <f ca="1">IF(Table1[[#This Row],[Report Date]]&gt;=TODAY()-6, "within week", "Older")</f>
        <v>within week</v>
      </c>
      <c r="P8662" s="37" t="e">
        <f>EOMONTH(Table1[[#This Row],[Report Date]], 0)</f>
        <v>#VALUE!</v>
      </c>
    </row>
    <row r="8663" spans="1:16" x14ac:dyDescent="0.25">
      <c r="A8663" s="9" t="s">
        <v>148</v>
      </c>
      <c r="B8663" s="10" t="s">
        <v>148</v>
      </c>
      <c r="C8663" s="9" t="s">
        <v>111</v>
      </c>
      <c r="D8663" s="9">
        <v>2</v>
      </c>
      <c r="E8663" s="9" t="s">
        <v>148</v>
      </c>
      <c r="F8663" s="9">
        <v>757451</v>
      </c>
      <c r="G8663" s="9" t="s">
        <v>117</v>
      </c>
      <c r="H8663" s="9" t="s">
        <v>141</v>
      </c>
      <c r="I8663" s="9" t="s">
        <v>148</v>
      </c>
      <c r="J8663" s="9" t="s">
        <v>148</v>
      </c>
      <c r="K8663" s="9" t="s">
        <v>148</v>
      </c>
      <c r="L8663" s="10" t="s">
        <v>148</v>
      </c>
      <c r="M8663" s="13" t="str">
        <f>IFERROR(TEXT(Table1[[#This Row],[Report Date]], "mmmm"),"")</f>
        <v/>
      </c>
      <c r="N8663" s="13" t="str">
        <f>IFERROR(YEAR(Table1[[#This Row],[Report Date]]),"")</f>
        <v/>
      </c>
      <c r="O8663" s="13" t="str">
        <f ca="1">IF(Table1[[#This Row],[Report Date]]&gt;=TODAY()-6, "within week", "Older")</f>
        <v>within week</v>
      </c>
      <c r="P8663" s="37" t="e">
        <f>EOMONTH(Table1[[#This Row],[Report Date]], 0)</f>
        <v>#VALUE!</v>
      </c>
    </row>
    <row r="8664" spans="1:16" x14ac:dyDescent="0.25">
      <c r="A8664" s="9" t="s">
        <v>148</v>
      </c>
      <c r="B8664" s="10" t="s">
        <v>148</v>
      </c>
      <c r="C8664" s="9" t="s">
        <v>111</v>
      </c>
      <c r="D8664" s="9">
        <v>2</v>
      </c>
      <c r="E8664" s="9" t="s">
        <v>148</v>
      </c>
      <c r="F8664" s="9">
        <v>649946</v>
      </c>
      <c r="G8664" s="9" t="s">
        <v>120</v>
      </c>
      <c r="H8664" s="9" t="s">
        <v>136</v>
      </c>
      <c r="I8664" s="9" t="s">
        <v>148</v>
      </c>
      <c r="J8664" s="9" t="s">
        <v>148</v>
      </c>
      <c r="K8664" s="9" t="s">
        <v>148</v>
      </c>
      <c r="L8664" s="10" t="s">
        <v>148</v>
      </c>
      <c r="M8664" s="13" t="str">
        <f>IFERROR(TEXT(Table1[[#This Row],[Report Date]], "mmmm"),"")</f>
        <v/>
      </c>
      <c r="N8664" s="13" t="str">
        <f>IFERROR(YEAR(Table1[[#This Row],[Report Date]]),"")</f>
        <v/>
      </c>
      <c r="O8664" s="13" t="str">
        <f ca="1">IF(Table1[[#This Row],[Report Date]]&gt;=TODAY()-6, "within week", "Older")</f>
        <v>within week</v>
      </c>
      <c r="P8664" s="37" t="e">
        <f>EOMONTH(Table1[[#This Row],[Report Date]], 0)</f>
        <v>#VALUE!</v>
      </c>
    </row>
    <row r="8665" spans="1:16" x14ac:dyDescent="0.25">
      <c r="A8665" s="9" t="s">
        <v>148</v>
      </c>
      <c r="B8665" s="10" t="s">
        <v>148</v>
      </c>
      <c r="C8665" s="9" t="s">
        <v>111</v>
      </c>
      <c r="D8665" s="9">
        <v>2</v>
      </c>
      <c r="E8665" s="9" t="s">
        <v>148</v>
      </c>
      <c r="F8665" s="9">
        <v>768485</v>
      </c>
      <c r="G8665" s="9" t="s">
        <v>123</v>
      </c>
      <c r="H8665" s="9" t="s">
        <v>143</v>
      </c>
      <c r="I8665" s="9" t="s">
        <v>148</v>
      </c>
      <c r="J8665" s="9" t="s">
        <v>148</v>
      </c>
      <c r="K8665" s="9" t="s">
        <v>148</v>
      </c>
      <c r="L8665" s="10" t="s">
        <v>148</v>
      </c>
      <c r="M8665" s="13" t="str">
        <f>IFERROR(TEXT(Table1[[#This Row],[Report Date]], "mmmm"),"")</f>
        <v/>
      </c>
      <c r="N8665" s="13" t="str">
        <f>IFERROR(YEAR(Table1[[#This Row],[Report Date]]),"")</f>
        <v/>
      </c>
      <c r="O8665" s="13" t="str">
        <f ca="1">IF(Table1[[#This Row],[Report Date]]&gt;=TODAY()-6, "within week", "Older")</f>
        <v>within week</v>
      </c>
      <c r="P8665" s="37" t="e">
        <f>EOMONTH(Table1[[#This Row],[Report Date]], 0)</f>
        <v>#VALUE!</v>
      </c>
    </row>
    <row r="8666" spans="1:16" x14ac:dyDescent="0.25">
      <c r="A8666" s="9" t="s">
        <v>148</v>
      </c>
      <c r="B8666" s="10" t="s">
        <v>148</v>
      </c>
      <c r="C8666" s="9" t="s">
        <v>111</v>
      </c>
      <c r="D8666" s="9">
        <v>2</v>
      </c>
      <c r="E8666" s="9" t="s">
        <v>148</v>
      </c>
      <c r="F8666" s="9">
        <v>485625</v>
      </c>
      <c r="G8666" s="9" t="s">
        <v>120</v>
      </c>
      <c r="H8666" s="9" t="s">
        <v>132</v>
      </c>
      <c r="I8666" s="9" t="s">
        <v>148</v>
      </c>
      <c r="J8666" s="9" t="s">
        <v>148</v>
      </c>
      <c r="K8666" s="9" t="s">
        <v>148</v>
      </c>
      <c r="L8666" s="10" t="s">
        <v>148</v>
      </c>
      <c r="M8666" s="13" t="str">
        <f>IFERROR(TEXT(Table1[[#This Row],[Report Date]], "mmmm"),"")</f>
        <v/>
      </c>
      <c r="N8666" s="13" t="str">
        <f>IFERROR(YEAR(Table1[[#This Row],[Report Date]]),"")</f>
        <v/>
      </c>
      <c r="O8666" s="13" t="str">
        <f ca="1">IF(Table1[[#This Row],[Report Date]]&gt;=TODAY()-6, "within week", "Older")</f>
        <v>within week</v>
      </c>
      <c r="P8666" s="37" t="e">
        <f>EOMONTH(Table1[[#This Row],[Report Date]], 0)</f>
        <v>#VALUE!</v>
      </c>
    </row>
    <row r="8667" spans="1:16" x14ac:dyDescent="0.25">
      <c r="A8667" s="9" t="s">
        <v>148</v>
      </c>
      <c r="B8667" s="10" t="s">
        <v>148</v>
      </c>
      <c r="C8667" s="9" t="s">
        <v>111</v>
      </c>
      <c r="D8667" s="9">
        <v>2</v>
      </c>
      <c r="E8667" s="9" t="s">
        <v>148</v>
      </c>
      <c r="F8667" s="9">
        <v>921148</v>
      </c>
      <c r="G8667" s="9" t="s">
        <v>117</v>
      </c>
      <c r="H8667" s="9" t="s">
        <v>141</v>
      </c>
      <c r="I8667" s="9" t="s">
        <v>148</v>
      </c>
      <c r="J8667" s="9" t="s">
        <v>148</v>
      </c>
      <c r="K8667" s="9" t="s">
        <v>148</v>
      </c>
      <c r="L8667" s="10" t="s">
        <v>148</v>
      </c>
      <c r="M8667" s="13" t="str">
        <f>IFERROR(TEXT(Table1[[#This Row],[Report Date]], "mmmm"),"")</f>
        <v/>
      </c>
      <c r="N8667" s="13" t="str">
        <f>IFERROR(YEAR(Table1[[#This Row],[Report Date]]),"")</f>
        <v/>
      </c>
      <c r="O8667" s="13" t="str">
        <f ca="1">IF(Table1[[#This Row],[Report Date]]&gt;=TODAY()-6, "within week", "Older")</f>
        <v>within week</v>
      </c>
      <c r="P8667" s="37" t="e">
        <f>EOMONTH(Table1[[#This Row],[Report Date]], 0)</f>
        <v>#VALUE!</v>
      </c>
    </row>
    <row r="8668" spans="1:16" x14ac:dyDescent="0.25">
      <c r="A8668" s="9" t="s">
        <v>148</v>
      </c>
      <c r="B8668" s="10" t="s">
        <v>148</v>
      </c>
      <c r="C8668" s="9" t="s">
        <v>111</v>
      </c>
      <c r="D8668" s="9">
        <v>2</v>
      </c>
      <c r="E8668" s="9" t="s">
        <v>148</v>
      </c>
      <c r="F8668" s="9">
        <v>322859</v>
      </c>
      <c r="G8668" s="9" t="s">
        <v>122</v>
      </c>
      <c r="H8668" s="9" t="s">
        <v>146</v>
      </c>
      <c r="I8668" s="9" t="s">
        <v>148</v>
      </c>
      <c r="J8668" s="9" t="s">
        <v>148</v>
      </c>
      <c r="K8668" s="9" t="s">
        <v>148</v>
      </c>
      <c r="L8668" s="10" t="s">
        <v>148</v>
      </c>
      <c r="M8668" s="13" t="str">
        <f>IFERROR(TEXT(Table1[[#This Row],[Report Date]], "mmmm"),"")</f>
        <v/>
      </c>
      <c r="N8668" s="13" t="str">
        <f>IFERROR(YEAR(Table1[[#This Row],[Report Date]]),"")</f>
        <v/>
      </c>
      <c r="O8668" s="13" t="str">
        <f ca="1">IF(Table1[[#This Row],[Report Date]]&gt;=TODAY()-6, "within week", "Older")</f>
        <v>within week</v>
      </c>
      <c r="P8668" s="37" t="e">
        <f>EOMONTH(Table1[[#This Row],[Report Date]], 0)</f>
        <v>#VALUE!</v>
      </c>
    </row>
    <row r="8669" spans="1:16" x14ac:dyDescent="0.25">
      <c r="A8669" s="9" t="s">
        <v>148</v>
      </c>
      <c r="B8669" s="10" t="s">
        <v>148</v>
      </c>
      <c r="C8669" s="9" t="s">
        <v>111</v>
      </c>
      <c r="D8669" s="9">
        <v>2</v>
      </c>
      <c r="E8669" s="9" t="s">
        <v>148</v>
      </c>
      <c r="F8669" s="9">
        <v>748773</v>
      </c>
      <c r="G8669" s="9" t="s">
        <v>124</v>
      </c>
      <c r="H8669" s="9" t="s">
        <v>140</v>
      </c>
      <c r="I8669" s="9" t="s">
        <v>148</v>
      </c>
      <c r="J8669" s="9" t="s">
        <v>148</v>
      </c>
      <c r="K8669" s="9" t="s">
        <v>148</v>
      </c>
      <c r="L8669" s="10" t="s">
        <v>148</v>
      </c>
      <c r="M8669" s="13" t="str">
        <f>IFERROR(TEXT(Table1[[#This Row],[Report Date]], "mmmm"),"")</f>
        <v/>
      </c>
      <c r="N8669" s="13" t="str">
        <f>IFERROR(YEAR(Table1[[#This Row],[Report Date]]),"")</f>
        <v/>
      </c>
      <c r="O8669" s="13" t="str">
        <f ca="1">IF(Table1[[#This Row],[Report Date]]&gt;=TODAY()-6, "within week", "Older")</f>
        <v>within week</v>
      </c>
      <c r="P8669" s="37" t="e">
        <f>EOMONTH(Table1[[#This Row],[Report Date]], 0)</f>
        <v>#VALUE!</v>
      </c>
    </row>
    <row r="8670" spans="1:16" x14ac:dyDescent="0.25">
      <c r="A8670" s="9" t="s">
        <v>148</v>
      </c>
      <c r="B8670" s="10" t="s">
        <v>148</v>
      </c>
      <c r="C8670" s="9" t="s">
        <v>111</v>
      </c>
      <c r="D8670" s="9">
        <v>2</v>
      </c>
      <c r="E8670" s="9" t="s">
        <v>148</v>
      </c>
      <c r="F8670" s="9">
        <v>579215</v>
      </c>
      <c r="G8670" s="9" t="s">
        <v>127</v>
      </c>
      <c r="H8670" s="9" t="s">
        <v>143</v>
      </c>
      <c r="I8670" s="9" t="s">
        <v>148</v>
      </c>
      <c r="J8670" s="9" t="s">
        <v>148</v>
      </c>
      <c r="K8670" s="9" t="s">
        <v>148</v>
      </c>
      <c r="L8670" s="10" t="s">
        <v>148</v>
      </c>
      <c r="M8670" s="13" t="str">
        <f>IFERROR(TEXT(Table1[[#This Row],[Report Date]], "mmmm"),"")</f>
        <v/>
      </c>
      <c r="N8670" s="13" t="str">
        <f>IFERROR(YEAR(Table1[[#This Row],[Report Date]]),"")</f>
        <v/>
      </c>
      <c r="O8670" s="13" t="str">
        <f ca="1">IF(Table1[[#This Row],[Report Date]]&gt;=TODAY()-6, "within week", "Older")</f>
        <v>within week</v>
      </c>
      <c r="P8670" s="37" t="e">
        <f>EOMONTH(Table1[[#This Row],[Report Date]], 0)</f>
        <v>#VALUE!</v>
      </c>
    </row>
    <row r="8671" spans="1:16" x14ac:dyDescent="0.25">
      <c r="A8671" s="9" t="s">
        <v>148</v>
      </c>
      <c r="B8671" s="10" t="s">
        <v>148</v>
      </c>
      <c r="C8671" s="9" t="s">
        <v>111</v>
      </c>
      <c r="D8671" s="9">
        <v>2</v>
      </c>
      <c r="E8671" s="9" t="s">
        <v>148</v>
      </c>
      <c r="F8671" s="9">
        <v>803763</v>
      </c>
      <c r="G8671" s="9" t="s">
        <v>122</v>
      </c>
      <c r="H8671" s="9" t="s">
        <v>130</v>
      </c>
      <c r="I8671" s="9" t="s">
        <v>148</v>
      </c>
      <c r="J8671" s="9" t="s">
        <v>148</v>
      </c>
      <c r="K8671" s="9" t="s">
        <v>148</v>
      </c>
      <c r="L8671" s="10" t="s">
        <v>148</v>
      </c>
      <c r="M8671" s="13" t="str">
        <f>IFERROR(TEXT(Table1[[#This Row],[Report Date]], "mmmm"),"")</f>
        <v/>
      </c>
      <c r="N8671" s="13" t="str">
        <f>IFERROR(YEAR(Table1[[#This Row],[Report Date]]),"")</f>
        <v/>
      </c>
      <c r="O8671" s="13" t="str">
        <f ca="1">IF(Table1[[#This Row],[Report Date]]&gt;=TODAY()-6, "within week", "Older")</f>
        <v>within week</v>
      </c>
      <c r="P8671" s="37" t="e">
        <f>EOMONTH(Table1[[#This Row],[Report Date]], 0)</f>
        <v>#VALUE!</v>
      </c>
    </row>
    <row r="8672" spans="1:16" x14ac:dyDescent="0.25">
      <c r="A8672" s="9" t="s">
        <v>148</v>
      </c>
      <c r="B8672" s="10" t="s">
        <v>148</v>
      </c>
      <c r="C8672" s="9" t="s">
        <v>111</v>
      </c>
      <c r="D8672" s="9">
        <v>2</v>
      </c>
      <c r="E8672" s="9" t="s">
        <v>148</v>
      </c>
      <c r="F8672" s="9">
        <v>324345</v>
      </c>
      <c r="G8672" s="9" t="s">
        <v>127</v>
      </c>
      <c r="H8672" s="9" t="s">
        <v>131</v>
      </c>
      <c r="I8672" s="9" t="s">
        <v>148</v>
      </c>
      <c r="J8672" s="9" t="s">
        <v>148</v>
      </c>
      <c r="K8672" s="9" t="s">
        <v>148</v>
      </c>
      <c r="L8672" s="10" t="s">
        <v>148</v>
      </c>
      <c r="M8672" s="13" t="str">
        <f>IFERROR(TEXT(Table1[[#This Row],[Report Date]], "mmmm"),"")</f>
        <v/>
      </c>
      <c r="N8672" s="13" t="str">
        <f>IFERROR(YEAR(Table1[[#This Row],[Report Date]]),"")</f>
        <v/>
      </c>
      <c r="O8672" s="13" t="str">
        <f ca="1">IF(Table1[[#This Row],[Report Date]]&gt;=TODAY()-6, "within week", "Older")</f>
        <v>within week</v>
      </c>
      <c r="P8672" s="37" t="e">
        <f>EOMONTH(Table1[[#This Row],[Report Date]], 0)</f>
        <v>#VALUE!</v>
      </c>
    </row>
    <row r="8673" spans="1:16" x14ac:dyDescent="0.25">
      <c r="A8673" s="9" t="s">
        <v>148</v>
      </c>
      <c r="B8673" s="10" t="s">
        <v>148</v>
      </c>
      <c r="C8673" s="9" t="s">
        <v>111</v>
      </c>
      <c r="D8673" s="9">
        <v>2</v>
      </c>
      <c r="E8673" s="9" t="s">
        <v>148</v>
      </c>
      <c r="F8673" s="9">
        <v>541557</v>
      </c>
      <c r="G8673" s="9" t="s">
        <v>117</v>
      </c>
      <c r="H8673" s="9" t="s">
        <v>145</v>
      </c>
      <c r="I8673" s="9" t="s">
        <v>148</v>
      </c>
      <c r="J8673" s="9" t="s">
        <v>148</v>
      </c>
      <c r="K8673" s="9" t="s">
        <v>148</v>
      </c>
      <c r="L8673" s="10" t="s">
        <v>148</v>
      </c>
      <c r="M8673" s="13" t="str">
        <f>IFERROR(TEXT(Table1[[#This Row],[Report Date]], "mmmm"),"")</f>
        <v/>
      </c>
      <c r="N8673" s="13" t="str">
        <f>IFERROR(YEAR(Table1[[#This Row],[Report Date]]),"")</f>
        <v/>
      </c>
      <c r="O8673" s="13" t="str">
        <f ca="1">IF(Table1[[#This Row],[Report Date]]&gt;=TODAY()-6, "within week", "Older")</f>
        <v>within week</v>
      </c>
      <c r="P8673" s="37" t="e">
        <f>EOMONTH(Table1[[#This Row],[Report Date]], 0)</f>
        <v>#VALUE!</v>
      </c>
    </row>
    <row r="8674" spans="1:16" x14ac:dyDescent="0.25">
      <c r="A8674" s="9" t="s">
        <v>148</v>
      </c>
      <c r="B8674" s="10" t="s">
        <v>148</v>
      </c>
      <c r="C8674" s="9" t="s">
        <v>111</v>
      </c>
      <c r="D8674" s="9">
        <v>2</v>
      </c>
      <c r="E8674" s="9" t="s">
        <v>148</v>
      </c>
      <c r="F8674" s="9">
        <v>492543</v>
      </c>
      <c r="G8674" s="9" t="s">
        <v>123</v>
      </c>
      <c r="H8674" s="9" t="s">
        <v>131</v>
      </c>
      <c r="I8674" s="9" t="s">
        <v>148</v>
      </c>
      <c r="J8674" s="9" t="s">
        <v>148</v>
      </c>
      <c r="K8674" s="9" t="s">
        <v>148</v>
      </c>
      <c r="L8674" s="10" t="s">
        <v>148</v>
      </c>
      <c r="M8674" s="13" t="str">
        <f>IFERROR(TEXT(Table1[[#This Row],[Report Date]], "mmmm"),"")</f>
        <v/>
      </c>
      <c r="N8674" s="13" t="str">
        <f>IFERROR(YEAR(Table1[[#This Row],[Report Date]]),"")</f>
        <v/>
      </c>
      <c r="O8674" s="13" t="str">
        <f ca="1">IF(Table1[[#This Row],[Report Date]]&gt;=TODAY()-6, "within week", "Older")</f>
        <v>within week</v>
      </c>
      <c r="P8674" s="37" t="e">
        <f>EOMONTH(Table1[[#This Row],[Report Date]], 0)</f>
        <v>#VALUE!</v>
      </c>
    </row>
    <row r="8675" spans="1:16" x14ac:dyDescent="0.25">
      <c r="A8675" s="9" t="s">
        <v>148</v>
      </c>
      <c r="B8675" s="10" t="s">
        <v>148</v>
      </c>
      <c r="C8675" s="9" t="s">
        <v>111</v>
      </c>
      <c r="D8675" s="9">
        <v>2</v>
      </c>
      <c r="E8675" s="9" t="s">
        <v>148</v>
      </c>
      <c r="F8675" s="9">
        <v>850108</v>
      </c>
      <c r="G8675" s="9" t="s">
        <v>117</v>
      </c>
      <c r="H8675" s="9" t="s">
        <v>137</v>
      </c>
      <c r="I8675" s="9" t="s">
        <v>148</v>
      </c>
      <c r="J8675" s="9" t="s">
        <v>148</v>
      </c>
      <c r="K8675" s="9" t="s">
        <v>148</v>
      </c>
      <c r="L8675" s="10" t="s">
        <v>148</v>
      </c>
      <c r="M8675" s="13" t="str">
        <f>IFERROR(TEXT(Table1[[#This Row],[Report Date]], "mmmm"),"")</f>
        <v/>
      </c>
      <c r="N8675" s="13" t="str">
        <f>IFERROR(YEAR(Table1[[#This Row],[Report Date]]),"")</f>
        <v/>
      </c>
      <c r="O8675" s="13" t="str">
        <f ca="1">IF(Table1[[#This Row],[Report Date]]&gt;=TODAY()-6, "within week", "Older")</f>
        <v>within week</v>
      </c>
      <c r="P8675" s="37" t="e">
        <f>EOMONTH(Table1[[#This Row],[Report Date]], 0)</f>
        <v>#VALUE!</v>
      </c>
    </row>
    <row r="8676" spans="1:16" x14ac:dyDescent="0.25">
      <c r="A8676" s="9" t="s">
        <v>148</v>
      </c>
      <c r="B8676" s="10" t="s">
        <v>148</v>
      </c>
      <c r="C8676" s="9" t="s">
        <v>111</v>
      </c>
      <c r="D8676" s="9">
        <v>2</v>
      </c>
      <c r="E8676" s="9" t="s">
        <v>148</v>
      </c>
      <c r="F8676" s="9">
        <v>683067</v>
      </c>
      <c r="G8676" s="9" t="s">
        <v>123</v>
      </c>
      <c r="H8676" s="9" t="s">
        <v>143</v>
      </c>
      <c r="I8676" s="9" t="s">
        <v>148</v>
      </c>
      <c r="J8676" s="9" t="s">
        <v>148</v>
      </c>
      <c r="K8676" s="9" t="s">
        <v>148</v>
      </c>
      <c r="L8676" s="10" t="s">
        <v>148</v>
      </c>
      <c r="M8676" s="13" t="str">
        <f>IFERROR(TEXT(Table1[[#This Row],[Report Date]], "mmmm"),"")</f>
        <v/>
      </c>
      <c r="N8676" s="13" t="str">
        <f>IFERROR(YEAR(Table1[[#This Row],[Report Date]]),"")</f>
        <v/>
      </c>
      <c r="O8676" s="13" t="str">
        <f ca="1">IF(Table1[[#This Row],[Report Date]]&gt;=TODAY()-6, "within week", "Older")</f>
        <v>within week</v>
      </c>
      <c r="P8676" s="37" t="e">
        <f>EOMONTH(Table1[[#This Row],[Report Date]], 0)</f>
        <v>#VALUE!</v>
      </c>
    </row>
    <row r="8677" spans="1:16" x14ac:dyDescent="0.25">
      <c r="A8677" s="9" t="s">
        <v>148</v>
      </c>
      <c r="B8677" s="10" t="s">
        <v>148</v>
      </c>
      <c r="C8677" s="9" t="s">
        <v>111</v>
      </c>
      <c r="D8677" s="9">
        <v>2</v>
      </c>
      <c r="E8677" s="9" t="s">
        <v>148</v>
      </c>
      <c r="F8677" s="9">
        <v>947714</v>
      </c>
      <c r="G8677" s="9" t="s">
        <v>121</v>
      </c>
      <c r="H8677" s="9" t="s">
        <v>133</v>
      </c>
      <c r="I8677" s="9" t="s">
        <v>148</v>
      </c>
      <c r="J8677" s="9" t="s">
        <v>148</v>
      </c>
      <c r="K8677" s="9" t="s">
        <v>148</v>
      </c>
      <c r="L8677" s="10" t="s">
        <v>148</v>
      </c>
      <c r="M8677" s="13" t="str">
        <f>IFERROR(TEXT(Table1[[#This Row],[Report Date]], "mmmm"),"")</f>
        <v/>
      </c>
      <c r="N8677" s="13" t="str">
        <f>IFERROR(YEAR(Table1[[#This Row],[Report Date]]),"")</f>
        <v/>
      </c>
      <c r="O8677" s="13" t="str">
        <f ca="1">IF(Table1[[#This Row],[Report Date]]&gt;=TODAY()-6, "within week", "Older")</f>
        <v>within week</v>
      </c>
      <c r="P8677" s="37" t="e">
        <f>EOMONTH(Table1[[#This Row],[Report Date]], 0)</f>
        <v>#VALUE!</v>
      </c>
    </row>
    <row r="8678" spans="1:16" x14ac:dyDescent="0.25">
      <c r="A8678" s="9" t="s">
        <v>148</v>
      </c>
      <c r="B8678" s="10" t="s">
        <v>148</v>
      </c>
      <c r="C8678" s="9" t="s">
        <v>111</v>
      </c>
      <c r="D8678" s="9">
        <v>2</v>
      </c>
      <c r="E8678" s="9" t="s">
        <v>148</v>
      </c>
      <c r="F8678" s="9">
        <v>311353</v>
      </c>
      <c r="G8678" s="9" t="s">
        <v>124</v>
      </c>
      <c r="H8678" s="9" t="s">
        <v>136</v>
      </c>
      <c r="I8678" s="9" t="s">
        <v>148</v>
      </c>
      <c r="J8678" s="9" t="s">
        <v>148</v>
      </c>
      <c r="K8678" s="9" t="s">
        <v>148</v>
      </c>
      <c r="L8678" s="10" t="s">
        <v>148</v>
      </c>
      <c r="M8678" s="13" t="str">
        <f>IFERROR(TEXT(Table1[[#This Row],[Report Date]], "mmmm"),"")</f>
        <v/>
      </c>
      <c r="N8678" s="13" t="str">
        <f>IFERROR(YEAR(Table1[[#This Row],[Report Date]]),"")</f>
        <v/>
      </c>
      <c r="O8678" s="13" t="str">
        <f ca="1">IF(Table1[[#This Row],[Report Date]]&gt;=TODAY()-6, "within week", "Older")</f>
        <v>within week</v>
      </c>
      <c r="P8678" s="37" t="e">
        <f>EOMONTH(Table1[[#This Row],[Report Date]], 0)</f>
        <v>#VALUE!</v>
      </c>
    </row>
    <row r="8679" spans="1:16" x14ac:dyDescent="0.25">
      <c r="A8679" s="9" t="s">
        <v>148</v>
      </c>
      <c r="B8679" s="10" t="s">
        <v>148</v>
      </c>
      <c r="C8679" s="9" t="s">
        <v>111</v>
      </c>
      <c r="D8679" s="9">
        <v>2</v>
      </c>
      <c r="E8679" s="9" t="s">
        <v>148</v>
      </c>
      <c r="F8679" s="9">
        <v>408778</v>
      </c>
      <c r="G8679" s="9" t="s">
        <v>118</v>
      </c>
      <c r="H8679" s="9" t="s">
        <v>138</v>
      </c>
      <c r="I8679" s="9" t="s">
        <v>148</v>
      </c>
      <c r="J8679" s="9" t="s">
        <v>148</v>
      </c>
      <c r="K8679" s="9" t="s">
        <v>148</v>
      </c>
      <c r="L8679" s="10" t="s">
        <v>148</v>
      </c>
      <c r="M8679" s="13" t="str">
        <f>IFERROR(TEXT(Table1[[#This Row],[Report Date]], "mmmm"),"")</f>
        <v/>
      </c>
      <c r="N8679" s="13" t="str">
        <f>IFERROR(YEAR(Table1[[#This Row],[Report Date]]),"")</f>
        <v/>
      </c>
      <c r="O8679" s="13" t="str">
        <f ca="1">IF(Table1[[#This Row],[Report Date]]&gt;=TODAY()-6, "within week", "Older")</f>
        <v>within week</v>
      </c>
      <c r="P8679" s="37" t="e">
        <f>EOMONTH(Table1[[#This Row],[Report Date]], 0)</f>
        <v>#VALUE!</v>
      </c>
    </row>
    <row r="8680" spans="1:16" x14ac:dyDescent="0.25">
      <c r="A8680" s="9" t="s">
        <v>148</v>
      </c>
      <c r="B8680" s="10" t="s">
        <v>148</v>
      </c>
      <c r="C8680" s="9" t="s">
        <v>111</v>
      </c>
      <c r="D8680" s="9">
        <v>2</v>
      </c>
      <c r="E8680" s="9" t="s">
        <v>148</v>
      </c>
      <c r="F8680" s="9">
        <v>989747</v>
      </c>
      <c r="G8680" s="9" t="s">
        <v>121</v>
      </c>
      <c r="H8680" s="9" t="s">
        <v>141</v>
      </c>
      <c r="I8680" s="9" t="s">
        <v>148</v>
      </c>
      <c r="J8680" s="9" t="s">
        <v>148</v>
      </c>
      <c r="K8680" s="9" t="s">
        <v>148</v>
      </c>
      <c r="L8680" s="10" t="s">
        <v>148</v>
      </c>
      <c r="M8680" s="13" t="str">
        <f>IFERROR(TEXT(Table1[[#This Row],[Report Date]], "mmmm"),"")</f>
        <v/>
      </c>
      <c r="N8680" s="13" t="str">
        <f>IFERROR(YEAR(Table1[[#This Row],[Report Date]]),"")</f>
        <v/>
      </c>
      <c r="O8680" s="13" t="str">
        <f ca="1">IF(Table1[[#This Row],[Report Date]]&gt;=TODAY()-6, "within week", "Older")</f>
        <v>within week</v>
      </c>
      <c r="P8680" s="37" t="e">
        <f>EOMONTH(Table1[[#This Row],[Report Date]], 0)</f>
        <v>#VALUE!</v>
      </c>
    </row>
    <row r="8681" spans="1:16" x14ac:dyDescent="0.25">
      <c r="A8681" s="9" t="s">
        <v>148</v>
      </c>
      <c r="B8681" s="10" t="s">
        <v>148</v>
      </c>
      <c r="C8681" s="9" t="s">
        <v>111</v>
      </c>
      <c r="D8681" s="9">
        <v>2</v>
      </c>
      <c r="E8681" s="9" t="s">
        <v>148</v>
      </c>
      <c r="F8681" s="9">
        <v>938302</v>
      </c>
      <c r="G8681" s="9" t="s">
        <v>123</v>
      </c>
      <c r="H8681" s="9" t="s">
        <v>135</v>
      </c>
      <c r="I8681" s="9" t="s">
        <v>148</v>
      </c>
      <c r="J8681" s="9" t="s">
        <v>148</v>
      </c>
      <c r="K8681" s="9" t="s">
        <v>148</v>
      </c>
      <c r="L8681" s="10" t="s">
        <v>148</v>
      </c>
      <c r="M8681" s="13" t="str">
        <f>IFERROR(TEXT(Table1[[#This Row],[Report Date]], "mmmm"),"")</f>
        <v/>
      </c>
      <c r="N8681" s="13" t="str">
        <f>IFERROR(YEAR(Table1[[#This Row],[Report Date]]),"")</f>
        <v/>
      </c>
      <c r="O8681" s="13" t="str">
        <f ca="1">IF(Table1[[#This Row],[Report Date]]&gt;=TODAY()-6, "within week", "Older")</f>
        <v>within week</v>
      </c>
      <c r="P8681" s="37" t="e">
        <f>EOMONTH(Table1[[#This Row],[Report Date]], 0)</f>
        <v>#VALUE!</v>
      </c>
    </row>
    <row r="8682" spans="1:16" x14ac:dyDescent="0.25">
      <c r="A8682" s="9" t="s">
        <v>148</v>
      </c>
      <c r="B8682" s="10" t="s">
        <v>148</v>
      </c>
      <c r="C8682" s="9" t="s">
        <v>111</v>
      </c>
      <c r="D8682" s="9">
        <v>2</v>
      </c>
      <c r="E8682" s="9" t="s">
        <v>148</v>
      </c>
      <c r="F8682" s="9">
        <v>303136</v>
      </c>
      <c r="G8682" s="9" t="s">
        <v>124</v>
      </c>
      <c r="H8682" s="9" t="s">
        <v>136</v>
      </c>
      <c r="I8682" s="9" t="s">
        <v>148</v>
      </c>
      <c r="J8682" s="9" t="s">
        <v>148</v>
      </c>
      <c r="K8682" s="9" t="s">
        <v>148</v>
      </c>
      <c r="L8682" s="10" t="s">
        <v>148</v>
      </c>
      <c r="M8682" s="13" t="str">
        <f>IFERROR(TEXT(Table1[[#This Row],[Report Date]], "mmmm"),"")</f>
        <v/>
      </c>
      <c r="N8682" s="13" t="str">
        <f>IFERROR(YEAR(Table1[[#This Row],[Report Date]]),"")</f>
        <v/>
      </c>
      <c r="O8682" s="13" t="str">
        <f ca="1">IF(Table1[[#This Row],[Report Date]]&gt;=TODAY()-6, "within week", "Older")</f>
        <v>within week</v>
      </c>
      <c r="P8682" s="37" t="e">
        <f>EOMONTH(Table1[[#This Row],[Report Date]], 0)</f>
        <v>#VALUE!</v>
      </c>
    </row>
    <row r="8683" spans="1:16" x14ac:dyDescent="0.25">
      <c r="A8683" s="9" t="s">
        <v>148</v>
      </c>
      <c r="B8683" s="10" t="s">
        <v>148</v>
      </c>
      <c r="C8683" s="9" t="s">
        <v>111</v>
      </c>
      <c r="D8683" s="9">
        <v>2</v>
      </c>
      <c r="E8683" s="9" t="s">
        <v>148</v>
      </c>
      <c r="F8683" s="9">
        <v>801331</v>
      </c>
      <c r="G8683" s="9" t="s">
        <v>123</v>
      </c>
      <c r="H8683" s="9" t="s">
        <v>139</v>
      </c>
      <c r="I8683" s="9" t="s">
        <v>148</v>
      </c>
      <c r="J8683" s="9" t="s">
        <v>148</v>
      </c>
      <c r="K8683" s="9" t="s">
        <v>148</v>
      </c>
      <c r="L8683" s="10" t="s">
        <v>148</v>
      </c>
      <c r="M8683" s="13" t="str">
        <f>IFERROR(TEXT(Table1[[#This Row],[Report Date]], "mmmm"),"")</f>
        <v/>
      </c>
      <c r="N8683" s="13" t="str">
        <f>IFERROR(YEAR(Table1[[#This Row],[Report Date]]),"")</f>
        <v/>
      </c>
      <c r="O8683" s="13" t="str">
        <f ca="1">IF(Table1[[#This Row],[Report Date]]&gt;=TODAY()-6, "within week", "Older")</f>
        <v>within week</v>
      </c>
      <c r="P8683" s="37" t="e">
        <f>EOMONTH(Table1[[#This Row],[Report Date]], 0)</f>
        <v>#VALUE!</v>
      </c>
    </row>
    <row r="8684" spans="1:16" x14ac:dyDescent="0.25">
      <c r="A8684" s="9" t="s">
        <v>148</v>
      </c>
      <c r="B8684" s="10" t="s">
        <v>148</v>
      </c>
      <c r="C8684" s="9" t="s">
        <v>111</v>
      </c>
      <c r="D8684" s="9">
        <v>2</v>
      </c>
      <c r="E8684" s="9" t="s">
        <v>148</v>
      </c>
      <c r="F8684" s="9">
        <v>461270</v>
      </c>
      <c r="G8684" s="9" t="s">
        <v>120</v>
      </c>
      <c r="H8684" s="9" t="s">
        <v>136</v>
      </c>
      <c r="I8684" s="9" t="s">
        <v>148</v>
      </c>
      <c r="J8684" s="9" t="s">
        <v>148</v>
      </c>
      <c r="K8684" s="9" t="s">
        <v>148</v>
      </c>
      <c r="L8684" s="10" t="s">
        <v>148</v>
      </c>
      <c r="M8684" s="13" t="str">
        <f>IFERROR(TEXT(Table1[[#This Row],[Report Date]], "mmmm"),"")</f>
        <v/>
      </c>
      <c r="N8684" s="13" t="str">
        <f>IFERROR(YEAR(Table1[[#This Row],[Report Date]]),"")</f>
        <v/>
      </c>
      <c r="O8684" s="13" t="str">
        <f ca="1">IF(Table1[[#This Row],[Report Date]]&gt;=TODAY()-6, "within week", "Older")</f>
        <v>within week</v>
      </c>
      <c r="P8684" s="37" t="e">
        <f>EOMONTH(Table1[[#This Row],[Report Date]], 0)</f>
        <v>#VALUE!</v>
      </c>
    </row>
    <row r="8685" spans="1:16" x14ac:dyDescent="0.25">
      <c r="A8685" s="9" t="s">
        <v>148</v>
      </c>
      <c r="B8685" s="10" t="s">
        <v>148</v>
      </c>
      <c r="C8685" s="9" t="s">
        <v>111</v>
      </c>
      <c r="D8685" s="9">
        <v>2</v>
      </c>
      <c r="E8685" s="9" t="s">
        <v>148</v>
      </c>
      <c r="F8685" s="9">
        <v>298547</v>
      </c>
      <c r="G8685" s="9" t="s">
        <v>121</v>
      </c>
      <c r="H8685" s="9" t="s">
        <v>137</v>
      </c>
      <c r="I8685" s="9" t="s">
        <v>148</v>
      </c>
      <c r="J8685" s="9" t="s">
        <v>148</v>
      </c>
      <c r="K8685" s="9" t="s">
        <v>148</v>
      </c>
      <c r="L8685" s="10" t="s">
        <v>148</v>
      </c>
      <c r="M8685" s="13" t="str">
        <f>IFERROR(TEXT(Table1[[#This Row],[Report Date]], "mmmm"),"")</f>
        <v/>
      </c>
      <c r="N8685" s="13" t="str">
        <f>IFERROR(YEAR(Table1[[#This Row],[Report Date]]),"")</f>
        <v/>
      </c>
      <c r="O8685" s="13" t="str">
        <f ca="1">IF(Table1[[#This Row],[Report Date]]&gt;=TODAY()-6, "within week", "Older")</f>
        <v>within week</v>
      </c>
      <c r="P8685" s="37" t="e">
        <f>EOMONTH(Table1[[#This Row],[Report Date]], 0)</f>
        <v>#VALUE!</v>
      </c>
    </row>
    <row r="8686" spans="1:16" x14ac:dyDescent="0.25">
      <c r="A8686" s="9" t="s">
        <v>148</v>
      </c>
      <c r="B8686" s="10" t="s">
        <v>148</v>
      </c>
      <c r="C8686" s="9" t="s">
        <v>111</v>
      </c>
      <c r="D8686" s="9">
        <v>2</v>
      </c>
      <c r="E8686" s="9" t="s">
        <v>148</v>
      </c>
      <c r="F8686" s="9">
        <v>237600</v>
      </c>
      <c r="G8686" s="9" t="s">
        <v>126</v>
      </c>
      <c r="H8686" s="9" t="s">
        <v>142</v>
      </c>
      <c r="I8686" s="9" t="s">
        <v>148</v>
      </c>
      <c r="J8686" s="9" t="s">
        <v>148</v>
      </c>
      <c r="K8686" s="9" t="s">
        <v>148</v>
      </c>
      <c r="L8686" s="10" t="s">
        <v>148</v>
      </c>
      <c r="M8686" s="13" t="str">
        <f>IFERROR(TEXT(Table1[[#This Row],[Report Date]], "mmmm"),"")</f>
        <v/>
      </c>
      <c r="N8686" s="13" t="str">
        <f>IFERROR(YEAR(Table1[[#This Row],[Report Date]]),"")</f>
        <v/>
      </c>
      <c r="O8686" s="13" t="str">
        <f ca="1">IF(Table1[[#This Row],[Report Date]]&gt;=TODAY()-6, "within week", "Older")</f>
        <v>within week</v>
      </c>
      <c r="P8686" s="37" t="e">
        <f>EOMONTH(Table1[[#This Row],[Report Date]], 0)</f>
        <v>#VALUE!</v>
      </c>
    </row>
    <row r="8687" spans="1:16" x14ac:dyDescent="0.25">
      <c r="A8687" s="9" t="s">
        <v>148</v>
      </c>
      <c r="B8687" s="10" t="s">
        <v>148</v>
      </c>
      <c r="C8687" s="9" t="s">
        <v>111</v>
      </c>
      <c r="D8687" s="9">
        <v>2</v>
      </c>
      <c r="E8687" s="9" t="s">
        <v>148</v>
      </c>
      <c r="F8687" s="9">
        <v>952735</v>
      </c>
      <c r="G8687" s="9" t="s">
        <v>124</v>
      </c>
      <c r="H8687" s="9" t="s">
        <v>132</v>
      </c>
      <c r="I8687" s="9" t="s">
        <v>148</v>
      </c>
      <c r="J8687" s="9" t="s">
        <v>148</v>
      </c>
      <c r="K8687" s="9" t="s">
        <v>148</v>
      </c>
      <c r="L8687" s="10" t="s">
        <v>148</v>
      </c>
      <c r="M8687" s="13" t="str">
        <f>IFERROR(TEXT(Table1[[#This Row],[Report Date]], "mmmm"),"")</f>
        <v/>
      </c>
      <c r="N8687" s="13" t="str">
        <f>IFERROR(YEAR(Table1[[#This Row],[Report Date]]),"")</f>
        <v/>
      </c>
      <c r="O8687" s="13" t="str">
        <f ca="1">IF(Table1[[#This Row],[Report Date]]&gt;=TODAY()-6, "within week", "Older")</f>
        <v>within week</v>
      </c>
      <c r="P8687" s="37" t="e">
        <f>EOMONTH(Table1[[#This Row],[Report Date]], 0)</f>
        <v>#VALUE!</v>
      </c>
    </row>
    <row r="8688" spans="1:16" x14ac:dyDescent="0.25">
      <c r="A8688" s="9" t="s">
        <v>148</v>
      </c>
      <c r="B8688" s="10" t="s">
        <v>148</v>
      </c>
      <c r="C8688" s="9" t="s">
        <v>111</v>
      </c>
      <c r="D8688" s="9">
        <v>2</v>
      </c>
      <c r="E8688" s="9" t="s">
        <v>148</v>
      </c>
      <c r="F8688" s="9">
        <v>620782</v>
      </c>
      <c r="G8688" s="9" t="s">
        <v>118</v>
      </c>
      <c r="H8688" s="9" t="s">
        <v>138</v>
      </c>
      <c r="I8688" s="9" t="s">
        <v>148</v>
      </c>
      <c r="J8688" s="9" t="s">
        <v>148</v>
      </c>
      <c r="K8688" s="9" t="s">
        <v>148</v>
      </c>
      <c r="L8688" s="10" t="s">
        <v>148</v>
      </c>
      <c r="M8688" s="13" t="str">
        <f>IFERROR(TEXT(Table1[[#This Row],[Report Date]], "mmmm"),"")</f>
        <v/>
      </c>
      <c r="N8688" s="13" t="str">
        <f>IFERROR(YEAR(Table1[[#This Row],[Report Date]]),"")</f>
        <v/>
      </c>
      <c r="O8688" s="13" t="str">
        <f ca="1">IF(Table1[[#This Row],[Report Date]]&gt;=TODAY()-6, "within week", "Older")</f>
        <v>within week</v>
      </c>
      <c r="P8688" s="37" t="e">
        <f>EOMONTH(Table1[[#This Row],[Report Date]], 0)</f>
        <v>#VALUE!</v>
      </c>
    </row>
    <row r="8689" spans="1:16" x14ac:dyDescent="0.25">
      <c r="A8689" s="9" t="s">
        <v>148</v>
      </c>
      <c r="B8689" s="10" t="s">
        <v>148</v>
      </c>
      <c r="C8689" s="9" t="s">
        <v>111</v>
      </c>
      <c r="D8689" s="9">
        <v>2</v>
      </c>
      <c r="E8689" s="9" t="s">
        <v>148</v>
      </c>
      <c r="F8689" s="9">
        <v>402904</v>
      </c>
      <c r="G8689" s="9" t="s">
        <v>119</v>
      </c>
      <c r="H8689" s="9" t="s">
        <v>139</v>
      </c>
      <c r="I8689" s="9" t="s">
        <v>148</v>
      </c>
      <c r="J8689" s="9" t="s">
        <v>148</v>
      </c>
      <c r="K8689" s="9" t="s">
        <v>148</v>
      </c>
      <c r="L8689" s="10" t="s">
        <v>148</v>
      </c>
      <c r="M8689" s="13" t="str">
        <f>IFERROR(TEXT(Table1[[#This Row],[Report Date]], "mmmm"),"")</f>
        <v/>
      </c>
      <c r="N8689" s="13" t="str">
        <f>IFERROR(YEAR(Table1[[#This Row],[Report Date]]),"")</f>
        <v/>
      </c>
      <c r="O8689" s="13" t="str">
        <f ca="1">IF(Table1[[#This Row],[Report Date]]&gt;=TODAY()-6, "within week", "Older")</f>
        <v>within week</v>
      </c>
      <c r="P8689" s="37" t="e">
        <f>EOMONTH(Table1[[#This Row],[Report Date]], 0)</f>
        <v>#VALUE!</v>
      </c>
    </row>
    <row r="8690" spans="1:16" x14ac:dyDescent="0.25">
      <c r="A8690" s="9" t="s">
        <v>148</v>
      </c>
      <c r="B8690" s="10" t="s">
        <v>148</v>
      </c>
      <c r="C8690" s="9" t="s">
        <v>111</v>
      </c>
      <c r="D8690" s="9">
        <v>2</v>
      </c>
      <c r="E8690" s="9" t="s">
        <v>148</v>
      </c>
      <c r="F8690" s="9">
        <v>499411</v>
      </c>
      <c r="G8690" s="9" t="s">
        <v>122</v>
      </c>
      <c r="H8690" s="9" t="s">
        <v>142</v>
      </c>
      <c r="I8690" s="9" t="s">
        <v>148</v>
      </c>
      <c r="J8690" s="9" t="s">
        <v>148</v>
      </c>
      <c r="K8690" s="9" t="s">
        <v>148</v>
      </c>
      <c r="L8690" s="10" t="s">
        <v>148</v>
      </c>
      <c r="M8690" s="13" t="str">
        <f>IFERROR(TEXT(Table1[[#This Row],[Report Date]], "mmmm"),"")</f>
        <v/>
      </c>
      <c r="N8690" s="13" t="str">
        <f>IFERROR(YEAR(Table1[[#This Row],[Report Date]]),"")</f>
        <v/>
      </c>
      <c r="O8690" s="13" t="str">
        <f ca="1">IF(Table1[[#This Row],[Report Date]]&gt;=TODAY()-6, "within week", "Older")</f>
        <v>within week</v>
      </c>
      <c r="P8690" s="37" t="e">
        <f>EOMONTH(Table1[[#This Row],[Report Date]], 0)</f>
        <v>#VALUE!</v>
      </c>
    </row>
    <row r="8691" spans="1:16" x14ac:dyDescent="0.25">
      <c r="A8691" s="9" t="s">
        <v>148</v>
      </c>
      <c r="B8691" s="10" t="s">
        <v>148</v>
      </c>
      <c r="C8691" s="9" t="s">
        <v>111</v>
      </c>
      <c r="D8691" s="9">
        <v>2</v>
      </c>
      <c r="E8691" s="9" t="s">
        <v>148</v>
      </c>
      <c r="F8691" s="9">
        <v>669863</v>
      </c>
      <c r="G8691" s="9" t="s">
        <v>116</v>
      </c>
      <c r="H8691" s="9" t="s">
        <v>128</v>
      </c>
      <c r="I8691" s="9" t="s">
        <v>148</v>
      </c>
      <c r="J8691" s="9" t="s">
        <v>148</v>
      </c>
      <c r="K8691" s="9" t="s">
        <v>148</v>
      </c>
      <c r="L8691" s="10" t="s">
        <v>148</v>
      </c>
      <c r="M8691" s="13" t="str">
        <f>IFERROR(TEXT(Table1[[#This Row],[Report Date]], "mmmm"),"")</f>
        <v/>
      </c>
      <c r="N8691" s="13" t="str">
        <f>IFERROR(YEAR(Table1[[#This Row],[Report Date]]),"")</f>
        <v/>
      </c>
      <c r="O8691" s="13" t="str">
        <f ca="1">IF(Table1[[#This Row],[Report Date]]&gt;=TODAY()-6, "within week", "Older")</f>
        <v>within week</v>
      </c>
      <c r="P8691" s="37" t="e">
        <f>EOMONTH(Table1[[#This Row],[Report Date]], 0)</f>
        <v>#VALUE!</v>
      </c>
    </row>
    <row r="8692" spans="1:16" x14ac:dyDescent="0.25">
      <c r="A8692" s="9" t="s">
        <v>148</v>
      </c>
      <c r="B8692" s="10" t="s">
        <v>148</v>
      </c>
      <c r="C8692" s="9" t="s">
        <v>111</v>
      </c>
      <c r="D8692" s="9">
        <v>2</v>
      </c>
      <c r="E8692" s="9" t="s">
        <v>148</v>
      </c>
      <c r="F8692" s="9">
        <v>484117</v>
      </c>
      <c r="G8692" s="9" t="s">
        <v>126</v>
      </c>
      <c r="H8692" s="9" t="s">
        <v>138</v>
      </c>
      <c r="I8692" s="9" t="s">
        <v>148</v>
      </c>
      <c r="J8692" s="9" t="s">
        <v>148</v>
      </c>
      <c r="K8692" s="9" t="s">
        <v>148</v>
      </c>
      <c r="L8692" s="10" t="s">
        <v>148</v>
      </c>
      <c r="M8692" s="13" t="str">
        <f>IFERROR(TEXT(Table1[[#This Row],[Report Date]], "mmmm"),"")</f>
        <v/>
      </c>
      <c r="N8692" s="13" t="str">
        <f>IFERROR(YEAR(Table1[[#This Row],[Report Date]]),"")</f>
        <v/>
      </c>
      <c r="O8692" s="13" t="str">
        <f ca="1">IF(Table1[[#This Row],[Report Date]]&gt;=TODAY()-6, "within week", "Older")</f>
        <v>within week</v>
      </c>
      <c r="P8692" s="37" t="e">
        <f>EOMONTH(Table1[[#This Row],[Report Date]], 0)</f>
        <v>#VALUE!</v>
      </c>
    </row>
    <row r="8693" spans="1:16" x14ac:dyDescent="0.25">
      <c r="A8693" s="9" t="s">
        <v>148</v>
      </c>
      <c r="B8693" s="10" t="s">
        <v>148</v>
      </c>
      <c r="C8693" s="9" t="s">
        <v>111</v>
      </c>
      <c r="D8693" s="9">
        <v>2</v>
      </c>
      <c r="E8693" s="9" t="s">
        <v>148</v>
      </c>
      <c r="F8693" s="9">
        <v>417885</v>
      </c>
      <c r="G8693" s="9" t="s">
        <v>127</v>
      </c>
      <c r="H8693" s="9" t="s">
        <v>139</v>
      </c>
      <c r="I8693" s="9" t="s">
        <v>148</v>
      </c>
      <c r="J8693" s="9" t="s">
        <v>148</v>
      </c>
      <c r="K8693" s="9" t="s">
        <v>148</v>
      </c>
      <c r="L8693" s="10" t="s">
        <v>148</v>
      </c>
      <c r="M8693" s="13" t="str">
        <f>IFERROR(TEXT(Table1[[#This Row],[Report Date]], "mmmm"),"")</f>
        <v/>
      </c>
      <c r="N8693" s="13" t="str">
        <f>IFERROR(YEAR(Table1[[#This Row],[Report Date]]),"")</f>
        <v/>
      </c>
      <c r="O8693" s="13" t="str">
        <f ca="1">IF(Table1[[#This Row],[Report Date]]&gt;=TODAY()-6, "within week", "Older")</f>
        <v>within week</v>
      </c>
      <c r="P8693" s="37" t="e">
        <f>EOMONTH(Table1[[#This Row],[Report Date]], 0)</f>
        <v>#VALUE!</v>
      </c>
    </row>
    <row r="8694" spans="1:16" x14ac:dyDescent="0.25">
      <c r="A8694" s="9" t="s">
        <v>148</v>
      </c>
      <c r="B8694" s="10" t="s">
        <v>148</v>
      </c>
      <c r="C8694" s="9" t="s">
        <v>111</v>
      </c>
      <c r="D8694" s="9">
        <v>2</v>
      </c>
      <c r="E8694" s="9" t="s">
        <v>148</v>
      </c>
      <c r="F8694" s="9">
        <v>455023</v>
      </c>
      <c r="G8694" s="9" t="s">
        <v>116</v>
      </c>
      <c r="H8694" s="9" t="s">
        <v>140</v>
      </c>
      <c r="I8694" s="9" t="s">
        <v>148</v>
      </c>
      <c r="J8694" s="9" t="s">
        <v>148</v>
      </c>
      <c r="K8694" s="9" t="s">
        <v>148</v>
      </c>
      <c r="L8694" s="10" t="s">
        <v>148</v>
      </c>
      <c r="M8694" s="13" t="str">
        <f>IFERROR(TEXT(Table1[[#This Row],[Report Date]], "mmmm"),"")</f>
        <v/>
      </c>
      <c r="N8694" s="13" t="str">
        <f>IFERROR(YEAR(Table1[[#This Row],[Report Date]]),"")</f>
        <v/>
      </c>
      <c r="O8694" s="13" t="str">
        <f ca="1">IF(Table1[[#This Row],[Report Date]]&gt;=TODAY()-6, "within week", "Older")</f>
        <v>within week</v>
      </c>
      <c r="P8694" s="37" t="e">
        <f>EOMONTH(Table1[[#This Row],[Report Date]], 0)</f>
        <v>#VALUE!</v>
      </c>
    </row>
    <row r="8695" spans="1:16" x14ac:dyDescent="0.25">
      <c r="A8695" s="9" t="s">
        <v>148</v>
      </c>
      <c r="B8695" s="10" t="s">
        <v>148</v>
      </c>
      <c r="C8695" s="9" t="s">
        <v>111</v>
      </c>
      <c r="D8695" s="9">
        <v>2</v>
      </c>
      <c r="E8695" s="9" t="s">
        <v>148</v>
      </c>
      <c r="F8695" s="9">
        <v>463630</v>
      </c>
      <c r="G8695" s="9" t="s">
        <v>116</v>
      </c>
      <c r="H8695" s="9" t="s">
        <v>144</v>
      </c>
      <c r="I8695" s="9" t="s">
        <v>148</v>
      </c>
      <c r="J8695" s="9" t="s">
        <v>148</v>
      </c>
      <c r="K8695" s="9" t="s">
        <v>148</v>
      </c>
      <c r="L8695" s="10" t="s">
        <v>148</v>
      </c>
      <c r="M8695" s="13" t="str">
        <f>IFERROR(TEXT(Table1[[#This Row],[Report Date]], "mmmm"),"")</f>
        <v/>
      </c>
      <c r="N8695" s="13" t="str">
        <f>IFERROR(YEAR(Table1[[#This Row],[Report Date]]),"")</f>
        <v/>
      </c>
      <c r="O8695" s="13" t="str">
        <f ca="1">IF(Table1[[#This Row],[Report Date]]&gt;=TODAY()-6, "within week", "Older")</f>
        <v>within week</v>
      </c>
      <c r="P8695" s="37" t="e">
        <f>EOMONTH(Table1[[#This Row],[Report Date]], 0)</f>
        <v>#VALUE!</v>
      </c>
    </row>
    <row r="8696" spans="1:16" x14ac:dyDescent="0.25">
      <c r="A8696" s="9" t="s">
        <v>148</v>
      </c>
      <c r="B8696" s="10" t="s">
        <v>148</v>
      </c>
      <c r="C8696" s="9" t="s">
        <v>111</v>
      </c>
      <c r="D8696" s="9">
        <v>2</v>
      </c>
      <c r="E8696" s="9" t="s">
        <v>148</v>
      </c>
      <c r="F8696" s="9">
        <v>927377</v>
      </c>
      <c r="G8696" s="9" t="s">
        <v>117</v>
      </c>
      <c r="H8696" s="9" t="s">
        <v>129</v>
      </c>
      <c r="I8696" s="9" t="s">
        <v>148</v>
      </c>
      <c r="J8696" s="9" t="s">
        <v>148</v>
      </c>
      <c r="K8696" s="9" t="s">
        <v>148</v>
      </c>
      <c r="L8696" s="10" t="s">
        <v>148</v>
      </c>
      <c r="M8696" s="13" t="str">
        <f>IFERROR(TEXT(Table1[[#This Row],[Report Date]], "mmmm"),"")</f>
        <v/>
      </c>
      <c r="N8696" s="13" t="str">
        <f>IFERROR(YEAR(Table1[[#This Row],[Report Date]]),"")</f>
        <v/>
      </c>
      <c r="O8696" s="13" t="str">
        <f ca="1">IF(Table1[[#This Row],[Report Date]]&gt;=TODAY()-6, "within week", "Older")</f>
        <v>within week</v>
      </c>
      <c r="P8696" s="37" t="e">
        <f>EOMONTH(Table1[[#This Row],[Report Date]], 0)</f>
        <v>#VALUE!</v>
      </c>
    </row>
    <row r="8697" spans="1:16" x14ac:dyDescent="0.25">
      <c r="A8697" s="9" t="s">
        <v>148</v>
      </c>
      <c r="B8697" s="10" t="s">
        <v>148</v>
      </c>
      <c r="C8697" s="9" t="s">
        <v>111</v>
      </c>
      <c r="D8697" s="9">
        <v>2</v>
      </c>
      <c r="E8697" s="9" t="s">
        <v>148</v>
      </c>
      <c r="F8697" s="9">
        <v>749039</v>
      </c>
      <c r="G8697" s="9" t="s">
        <v>120</v>
      </c>
      <c r="H8697" s="9" t="s">
        <v>132</v>
      </c>
      <c r="I8697" s="9" t="s">
        <v>148</v>
      </c>
      <c r="J8697" s="9" t="s">
        <v>148</v>
      </c>
      <c r="K8697" s="9" t="s">
        <v>148</v>
      </c>
      <c r="L8697" s="10" t="s">
        <v>148</v>
      </c>
      <c r="M8697" s="13" t="str">
        <f>IFERROR(TEXT(Table1[[#This Row],[Report Date]], "mmmm"),"")</f>
        <v/>
      </c>
      <c r="N8697" s="13" t="str">
        <f>IFERROR(YEAR(Table1[[#This Row],[Report Date]]),"")</f>
        <v/>
      </c>
      <c r="O8697" s="13" t="str">
        <f ca="1">IF(Table1[[#This Row],[Report Date]]&gt;=TODAY()-6, "within week", "Older")</f>
        <v>within week</v>
      </c>
      <c r="P8697" s="37" t="e">
        <f>EOMONTH(Table1[[#This Row],[Report Date]], 0)</f>
        <v>#VALUE!</v>
      </c>
    </row>
    <row r="8698" spans="1:16" x14ac:dyDescent="0.25">
      <c r="A8698" s="9" t="s">
        <v>148</v>
      </c>
      <c r="B8698" s="10" t="s">
        <v>148</v>
      </c>
      <c r="C8698" s="9" t="s">
        <v>111</v>
      </c>
      <c r="D8698" s="9">
        <v>2</v>
      </c>
      <c r="E8698" s="9" t="s">
        <v>148</v>
      </c>
      <c r="F8698" s="9">
        <v>459696</v>
      </c>
      <c r="G8698" s="9" t="s">
        <v>118</v>
      </c>
      <c r="H8698" s="9" t="s">
        <v>134</v>
      </c>
      <c r="I8698" s="9" t="s">
        <v>148</v>
      </c>
      <c r="J8698" s="9" t="s">
        <v>148</v>
      </c>
      <c r="K8698" s="9" t="s">
        <v>148</v>
      </c>
      <c r="L8698" s="10" t="s">
        <v>148</v>
      </c>
      <c r="M8698" s="13" t="str">
        <f>IFERROR(TEXT(Table1[[#This Row],[Report Date]], "mmmm"),"")</f>
        <v/>
      </c>
      <c r="N8698" s="13" t="str">
        <f>IFERROR(YEAR(Table1[[#This Row],[Report Date]]),"")</f>
        <v/>
      </c>
      <c r="O8698" s="13" t="str">
        <f ca="1">IF(Table1[[#This Row],[Report Date]]&gt;=TODAY()-6, "within week", "Older")</f>
        <v>within week</v>
      </c>
      <c r="P8698" s="37" t="e">
        <f>EOMONTH(Table1[[#This Row],[Report Date]], 0)</f>
        <v>#VALUE!</v>
      </c>
    </row>
    <row r="8699" spans="1:16" x14ac:dyDescent="0.25">
      <c r="A8699" s="9" t="s">
        <v>148</v>
      </c>
      <c r="B8699" s="10" t="s">
        <v>148</v>
      </c>
      <c r="C8699" s="9" t="s">
        <v>111</v>
      </c>
      <c r="D8699" s="9">
        <v>2</v>
      </c>
      <c r="E8699" s="9" t="s">
        <v>148</v>
      </c>
      <c r="F8699" s="9">
        <v>238406</v>
      </c>
      <c r="G8699" s="9" t="s">
        <v>118</v>
      </c>
      <c r="H8699" s="9" t="s">
        <v>146</v>
      </c>
      <c r="I8699" s="9" t="s">
        <v>148</v>
      </c>
      <c r="J8699" s="9" t="s">
        <v>148</v>
      </c>
      <c r="K8699" s="9" t="s">
        <v>148</v>
      </c>
      <c r="L8699" s="10" t="s">
        <v>148</v>
      </c>
      <c r="M8699" s="13" t="str">
        <f>IFERROR(TEXT(Table1[[#This Row],[Report Date]], "mmmm"),"")</f>
        <v/>
      </c>
      <c r="N8699" s="13" t="str">
        <f>IFERROR(YEAR(Table1[[#This Row],[Report Date]]),"")</f>
        <v/>
      </c>
      <c r="O8699" s="13" t="str">
        <f ca="1">IF(Table1[[#This Row],[Report Date]]&gt;=TODAY()-6, "within week", "Older")</f>
        <v>within week</v>
      </c>
      <c r="P8699" s="37" t="e">
        <f>EOMONTH(Table1[[#This Row],[Report Date]], 0)</f>
        <v>#VALUE!</v>
      </c>
    </row>
    <row r="8700" spans="1:16" x14ac:dyDescent="0.25">
      <c r="A8700" s="9" t="s">
        <v>148</v>
      </c>
      <c r="B8700" s="10" t="s">
        <v>148</v>
      </c>
      <c r="C8700" s="9" t="s">
        <v>111</v>
      </c>
      <c r="D8700" s="9">
        <v>2</v>
      </c>
      <c r="E8700" s="9" t="s">
        <v>148</v>
      </c>
      <c r="F8700" s="9">
        <v>953972</v>
      </c>
      <c r="G8700" s="9" t="s">
        <v>119</v>
      </c>
      <c r="H8700" s="9" t="s">
        <v>139</v>
      </c>
      <c r="I8700" s="9" t="s">
        <v>148</v>
      </c>
      <c r="J8700" s="9" t="s">
        <v>148</v>
      </c>
      <c r="K8700" s="9" t="s">
        <v>148</v>
      </c>
      <c r="L8700" s="10" t="s">
        <v>148</v>
      </c>
      <c r="M8700" s="13" t="str">
        <f>IFERROR(TEXT(Table1[[#This Row],[Report Date]], "mmmm"),"")</f>
        <v/>
      </c>
      <c r="N8700" s="13" t="str">
        <f>IFERROR(YEAR(Table1[[#This Row],[Report Date]]),"")</f>
        <v/>
      </c>
      <c r="O8700" s="13" t="str">
        <f ca="1">IF(Table1[[#This Row],[Report Date]]&gt;=TODAY()-6, "within week", "Older")</f>
        <v>within week</v>
      </c>
      <c r="P8700" s="37" t="e">
        <f>EOMONTH(Table1[[#This Row],[Report Date]], 0)</f>
        <v>#VALUE!</v>
      </c>
    </row>
    <row r="8701" spans="1:16" x14ac:dyDescent="0.25">
      <c r="A8701" s="9" t="s">
        <v>148</v>
      </c>
      <c r="B8701" s="10" t="s">
        <v>148</v>
      </c>
      <c r="C8701" s="9" t="s">
        <v>111</v>
      </c>
      <c r="D8701" s="9">
        <v>2</v>
      </c>
      <c r="E8701" s="9" t="s">
        <v>148</v>
      </c>
      <c r="F8701" s="9">
        <v>625919</v>
      </c>
      <c r="G8701" s="9" t="s">
        <v>116</v>
      </c>
      <c r="H8701" s="9" t="s">
        <v>140</v>
      </c>
      <c r="I8701" s="9" t="s">
        <v>148</v>
      </c>
      <c r="J8701" s="9" t="s">
        <v>148</v>
      </c>
      <c r="K8701" s="9" t="s">
        <v>148</v>
      </c>
      <c r="L8701" s="10" t="s">
        <v>148</v>
      </c>
      <c r="M8701" s="13" t="str">
        <f>IFERROR(TEXT(Table1[[#This Row],[Report Date]], "mmmm"),"")</f>
        <v/>
      </c>
      <c r="N8701" s="13" t="str">
        <f>IFERROR(YEAR(Table1[[#This Row],[Report Date]]),"")</f>
        <v/>
      </c>
      <c r="O8701" s="13" t="str">
        <f ca="1">IF(Table1[[#This Row],[Report Date]]&gt;=TODAY()-6, "within week", "Older")</f>
        <v>within week</v>
      </c>
      <c r="P8701" s="37" t="e">
        <f>EOMONTH(Table1[[#This Row],[Report Date]], 0)</f>
        <v>#VALUE!</v>
      </c>
    </row>
    <row r="8702" spans="1:16" x14ac:dyDescent="0.25">
      <c r="A8702" s="9" t="s">
        <v>148</v>
      </c>
      <c r="B8702" s="10" t="s">
        <v>148</v>
      </c>
      <c r="C8702" s="9" t="s">
        <v>111</v>
      </c>
      <c r="D8702" s="9">
        <v>2</v>
      </c>
      <c r="E8702" s="9" t="s">
        <v>148</v>
      </c>
      <c r="F8702" s="9">
        <v>387368</v>
      </c>
      <c r="G8702" s="9" t="s">
        <v>121</v>
      </c>
      <c r="H8702" s="9" t="s">
        <v>145</v>
      </c>
      <c r="I8702" s="9" t="s">
        <v>148</v>
      </c>
      <c r="J8702" s="9" t="s">
        <v>148</v>
      </c>
      <c r="K8702" s="9" t="s">
        <v>148</v>
      </c>
      <c r="L8702" s="10" t="s">
        <v>148</v>
      </c>
      <c r="M8702" s="13" t="str">
        <f>IFERROR(TEXT(Table1[[#This Row],[Report Date]], "mmmm"),"")</f>
        <v/>
      </c>
      <c r="N8702" s="13" t="str">
        <f>IFERROR(YEAR(Table1[[#This Row],[Report Date]]),"")</f>
        <v/>
      </c>
      <c r="O8702" s="13" t="str">
        <f ca="1">IF(Table1[[#This Row],[Report Date]]&gt;=TODAY()-6, "within week", "Older")</f>
        <v>within week</v>
      </c>
      <c r="P8702" s="37" t="e">
        <f>EOMONTH(Table1[[#This Row],[Report Date]], 0)</f>
        <v>#VALUE!</v>
      </c>
    </row>
    <row r="8703" spans="1:16" x14ac:dyDescent="0.25">
      <c r="A8703" s="9" t="s">
        <v>148</v>
      </c>
      <c r="B8703" s="10" t="s">
        <v>148</v>
      </c>
      <c r="C8703" s="9" t="s">
        <v>111</v>
      </c>
      <c r="D8703" s="9">
        <v>2</v>
      </c>
      <c r="E8703" s="9" t="s">
        <v>148</v>
      </c>
      <c r="F8703" s="9">
        <v>793408</v>
      </c>
      <c r="G8703" s="9" t="s">
        <v>119</v>
      </c>
      <c r="H8703" s="9" t="s">
        <v>135</v>
      </c>
      <c r="I8703" s="9" t="s">
        <v>148</v>
      </c>
      <c r="J8703" s="9" t="s">
        <v>148</v>
      </c>
      <c r="K8703" s="9" t="s">
        <v>148</v>
      </c>
      <c r="L8703" s="10" t="s">
        <v>148</v>
      </c>
      <c r="M8703" s="13" t="str">
        <f>IFERROR(TEXT(Table1[[#This Row],[Report Date]], "mmmm"),"")</f>
        <v/>
      </c>
      <c r="N8703" s="13" t="str">
        <f>IFERROR(YEAR(Table1[[#This Row],[Report Date]]),"")</f>
        <v/>
      </c>
      <c r="O8703" s="13" t="str">
        <f ca="1">IF(Table1[[#This Row],[Report Date]]&gt;=TODAY()-6, "within week", "Older")</f>
        <v>within week</v>
      </c>
      <c r="P8703" s="37" t="e">
        <f>EOMONTH(Table1[[#This Row],[Report Date]], 0)</f>
        <v>#VALUE!</v>
      </c>
    </row>
    <row r="8704" spans="1:16" x14ac:dyDescent="0.25">
      <c r="A8704" s="9" t="s">
        <v>148</v>
      </c>
      <c r="B8704" s="10" t="s">
        <v>148</v>
      </c>
      <c r="C8704" s="9" t="s">
        <v>111</v>
      </c>
      <c r="D8704" s="9">
        <v>2</v>
      </c>
      <c r="E8704" s="9" t="s">
        <v>148</v>
      </c>
      <c r="F8704" s="9">
        <v>786102</v>
      </c>
      <c r="G8704" s="9" t="s">
        <v>126</v>
      </c>
      <c r="H8704" s="9" t="s">
        <v>142</v>
      </c>
      <c r="I8704" s="9" t="s">
        <v>148</v>
      </c>
      <c r="J8704" s="9" t="s">
        <v>148</v>
      </c>
      <c r="K8704" s="9" t="s">
        <v>148</v>
      </c>
      <c r="L8704" s="10" t="s">
        <v>148</v>
      </c>
      <c r="M8704" s="13" t="str">
        <f>IFERROR(TEXT(Table1[[#This Row],[Report Date]], "mmmm"),"")</f>
        <v/>
      </c>
      <c r="N8704" s="13" t="str">
        <f>IFERROR(YEAR(Table1[[#This Row],[Report Date]]),"")</f>
        <v/>
      </c>
      <c r="O8704" s="13" t="str">
        <f ca="1">IF(Table1[[#This Row],[Report Date]]&gt;=TODAY()-6, "within week", "Older")</f>
        <v>within week</v>
      </c>
      <c r="P8704" s="37" t="e">
        <f>EOMONTH(Table1[[#This Row],[Report Date]], 0)</f>
        <v>#VALUE!</v>
      </c>
    </row>
    <row r="8705" spans="1:16" x14ac:dyDescent="0.25">
      <c r="A8705" s="9" t="s">
        <v>148</v>
      </c>
      <c r="B8705" s="10" t="s">
        <v>148</v>
      </c>
      <c r="C8705" s="9" t="s">
        <v>111</v>
      </c>
      <c r="D8705" s="9">
        <v>2</v>
      </c>
      <c r="E8705" s="9" t="s">
        <v>148</v>
      </c>
      <c r="F8705" s="9">
        <v>585286</v>
      </c>
      <c r="G8705" s="9" t="s">
        <v>118</v>
      </c>
      <c r="H8705" s="9" t="s">
        <v>138</v>
      </c>
      <c r="I8705" s="9" t="s">
        <v>148</v>
      </c>
      <c r="J8705" s="9" t="s">
        <v>148</v>
      </c>
      <c r="K8705" s="9" t="s">
        <v>148</v>
      </c>
      <c r="L8705" s="10" t="s">
        <v>148</v>
      </c>
      <c r="M8705" s="13" t="str">
        <f>IFERROR(TEXT(Table1[[#This Row],[Report Date]], "mmmm"),"")</f>
        <v/>
      </c>
      <c r="N8705" s="13" t="str">
        <f>IFERROR(YEAR(Table1[[#This Row],[Report Date]]),"")</f>
        <v/>
      </c>
      <c r="O8705" s="13" t="str">
        <f ca="1">IF(Table1[[#This Row],[Report Date]]&gt;=TODAY()-6, "within week", "Older")</f>
        <v>within week</v>
      </c>
      <c r="P8705" s="37" t="e">
        <f>EOMONTH(Table1[[#This Row],[Report Date]], 0)</f>
        <v>#VALUE!</v>
      </c>
    </row>
    <row r="8706" spans="1:16" x14ac:dyDescent="0.25">
      <c r="A8706" s="9" t="s">
        <v>148</v>
      </c>
      <c r="B8706" s="10" t="s">
        <v>148</v>
      </c>
      <c r="C8706" s="9" t="s">
        <v>111</v>
      </c>
      <c r="D8706" s="9">
        <v>2</v>
      </c>
      <c r="E8706" s="9" t="s">
        <v>148</v>
      </c>
      <c r="F8706" s="9">
        <v>114006</v>
      </c>
      <c r="G8706" s="9" t="s">
        <v>119</v>
      </c>
      <c r="H8706" s="9" t="s">
        <v>139</v>
      </c>
      <c r="I8706" s="9" t="s">
        <v>148</v>
      </c>
      <c r="J8706" s="9" t="s">
        <v>148</v>
      </c>
      <c r="K8706" s="9" t="s">
        <v>148</v>
      </c>
      <c r="L8706" s="10" t="s">
        <v>148</v>
      </c>
      <c r="M8706" s="13" t="str">
        <f>IFERROR(TEXT(Table1[[#This Row],[Report Date]], "mmmm"),"")</f>
        <v/>
      </c>
      <c r="N8706" s="13" t="str">
        <f>IFERROR(YEAR(Table1[[#This Row],[Report Date]]),"")</f>
        <v/>
      </c>
      <c r="O8706" s="13" t="str">
        <f ca="1">IF(Table1[[#This Row],[Report Date]]&gt;=TODAY()-6, "within week", "Older")</f>
        <v>within week</v>
      </c>
      <c r="P8706" s="37" t="e">
        <f>EOMONTH(Table1[[#This Row],[Report Date]], 0)</f>
        <v>#VALUE!</v>
      </c>
    </row>
    <row r="8707" spans="1:16" x14ac:dyDescent="0.25">
      <c r="A8707" s="9" t="s">
        <v>148</v>
      </c>
      <c r="B8707" s="10" t="s">
        <v>148</v>
      </c>
      <c r="C8707" s="9" t="s">
        <v>111</v>
      </c>
      <c r="D8707" s="9">
        <v>2</v>
      </c>
      <c r="E8707" s="9" t="s">
        <v>148</v>
      </c>
      <c r="F8707" s="9">
        <v>788276</v>
      </c>
      <c r="G8707" s="9" t="s">
        <v>119</v>
      </c>
      <c r="H8707" s="9" t="s">
        <v>131</v>
      </c>
      <c r="I8707" s="9" t="s">
        <v>148</v>
      </c>
      <c r="J8707" s="9" t="s">
        <v>148</v>
      </c>
      <c r="K8707" s="9" t="s">
        <v>148</v>
      </c>
      <c r="L8707" s="10" t="s">
        <v>148</v>
      </c>
      <c r="M8707" s="13" t="str">
        <f>IFERROR(TEXT(Table1[[#This Row],[Report Date]], "mmmm"),"")</f>
        <v/>
      </c>
      <c r="N8707" s="13" t="str">
        <f>IFERROR(YEAR(Table1[[#This Row],[Report Date]]),"")</f>
        <v/>
      </c>
      <c r="O8707" s="13" t="str">
        <f ca="1">IF(Table1[[#This Row],[Report Date]]&gt;=TODAY()-6, "within week", "Older")</f>
        <v>within week</v>
      </c>
      <c r="P8707" s="37" t="e">
        <f>EOMONTH(Table1[[#This Row],[Report Date]], 0)</f>
        <v>#VALUE!</v>
      </c>
    </row>
    <row r="8708" spans="1:16" x14ac:dyDescent="0.25">
      <c r="A8708" s="9" t="s">
        <v>148</v>
      </c>
      <c r="B8708" s="10" t="s">
        <v>148</v>
      </c>
      <c r="C8708" s="9" t="s">
        <v>111</v>
      </c>
      <c r="D8708" s="9">
        <v>2</v>
      </c>
      <c r="E8708" s="9" t="s">
        <v>148</v>
      </c>
      <c r="F8708" s="9">
        <v>880713</v>
      </c>
      <c r="G8708" s="9" t="s">
        <v>122</v>
      </c>
      <c r="H8708" s="9" t="s">
        <v>134</v>
      </c>
      <c r="I8708" s="9" t="s">
        <v>148</v>
      </c>
      <c r="J8708" s="9" t="s">
        <v>148</v>
      </c>
      <c r="K8708" s="9" t="s">
        <v>148</v>
      </c>
      <c r="L8708" s="10" t="s">
        <v>148</v>
      </c>
      <c r="M8708" s="13" t="str">
        <f>IFERROR(TEXT(Table1[[#This Row],[Report Date]], "mmmm"),"")</f>
        <v/>
      </c>
      <c r="N8708" s="13" t="str">
        <f>IFERROR(YEAR(Table1[[#This Row],[Report Date]]),"")</f>
        <v/>
      </c>
      <c r="O8708" s="13" t="str">
        <f ca="1">IF(Table1[[#This Row],[Report Date]]&gt;=TODAY()-6, "within week", "Older")</f>
        <v>within week</v>
      </c>
      <c r="P8708" s="37" t="e">
        <f>EOMONTH(Table1[[#This Row],[Report Date]], 0)</f>
        <v>#VALUE!</v>
      </c>
    </row>
    <row r="8709" spans="1:16" x14ac:dyDescent="0.25">
      <c r="A8709" s="9" t="s">
        <v>148</v>
      </c>
      <c r="B8709" s="10" t="s">
        <v>148</v>
      </c>
      <c r="C8709" s="9" t="s">
        <v>111</v>
      </c>
      <c r="D8709" s="9">
        <v>2</v>
      </c>
      <c r="E8709" s="9" t="s">
        <v>148</v>
      </c>
      <c r="F8709" s="9">
        <v>755115</v>
      </c>
      <c r="G8709" s="9" t="s">
        <v>117</v>
      </c>
      <c r="H8709" s="9" t="s">
        <v>133</v>
      </c>
      <c r="I8709" s="9" t="s">
        <v>148</v>
      </c>
      <c r="J8709" s="9" t="s">
        <v>148</v>
      </c>
      <c r="K8709" s="9" t="s">
        <v>148</v>
      </c>
      <c r="L8709" s="10" t="s">
        <v>148</v>
      </c>
      <c r="M8709" s="13" t="str">
        <f>IFERROR(TEXT(Table1[[#This Row],[Report Date]], "mmmm"),"")</f>
        <v/>
      </c>
      <c r="N8709" s="13" t="str">
        <f>IFERROR(YEAR(Table1[[#This Row],[Report Date]]),"")</f>
        <v/>
      </c>
      <c r="O8709" s="13" t="str">
        <f ca="1">IF(Table1[[#This Row],[Report Date]]&gt;=TODAY()-6, "within week", "Older")</f>
        <v>within week</v>
      </c>
      <c r="P8709" s="37" t="e">
        <f>EOMONTH(Table1[[#This Row],[Report Date]], 0)</f>
        <v>#VALUE!</v>
      </c>
    </row>
    <row r="8710" spans="1:16" x14ac:dyDescent="0.25">
      <c r="A8710" s="9" t="s">
        <v>148</v>
      </c>
      <c r="B8710" s="10" t="s">
        <v>148</v>
      </c>
      <c r="C8710" s="9" t="s">
        <v>111</v>
      </c>
      <c r="D8710" s="9">
        <v>2</v>
      </c>
      <c r="E8710" s="9" t="s">
        <v>148</v>
      </c>
      <c r="F8710" s="9">
        <v>604469</v>
      </c>
      <c r="G8710" s="9" t="s">
        <v>121</v>
      </c>
      <c r="H8710" s="9" t="s">
        <v>137</v>
      </c>
      <c r="I8710" s="9" t="s">
        <v>148</v>
      </c>
      <c r="J8710" s="9" t="s">
        <v>148</v>
      </c>
      <c r="K8710" s="9" t="s">
        <v>148</v>
      </c>
      <c r="L8710" s="10" t="s">
        <v>148</v>
      </c>
      <c r="M8710" s="13" t="str">
        <f>IFERROR(TEXT(Table1[[#This Row],[Report Date]], "mmmm"),"")</f>
        <v/>
      </c>
      <c r="N8710" s="13" t="str">
        <f>IFERROR(YEAR(Table1[[#This Row],[Report Date]]),"")</f>
        <v/>
      </c>
      <c r="O8710" s="13" t="str">
        <f ca="1">IF(Table1[[#This Row],[Report Date]]&gt;=TODAY()-6, "within week", "Older")</f>
        <v>within week</v>
      </c>
      <c r="P8710" s="37" t="e">
        <f>EOMONTH(Table1[[#This Row],[Report Date]], 0)</f>
        <v>#VALUE!</v>
      </c>
    </row>
    <row r="8711" spans="1:16" x14ac:dyDescent="0.25">
      <c r="A8711" s="9" t="s">
        <v>148</v>
      </c>
      <c r="B8711" s="10" t="s">
        <v>148</v>
      </c>
      <c r="C8711" s="9" t="s">
        <v>111</v>
      </c>
      <c r="D8711" s="9">
        <v>2</v>
      </c>
      <c r="E8711" s="9" t="s">
        <v>148</v>
      </c>
      <c r="F8711" s="9">
        <v>553321</v>
      </c>
      <c r="G8711" s="9" t="s">
        <v>119</v>
      </c>
      <c r="H8711" s="9" t="s">
        <v>131</v>
      </c>
      <c r="I8711" s="9" t="s">
        <v>148</v>
      </c>
      <c r="J8711" s="9" t="s">
        <v>148</v>
      </c>
      <c r="K8711" s="9" t="s">
        <v>148</v>
      </c>
      <c r="L8711" s="10" t="s">
        <v>148</v>
      </c>
      <c r="M8711" s="13" t="str">
        <f>IFERROR(TEXT(Table1[[#This Row],[Report Date]], "mmmm"),"")</f>
        <v/>
      </c>
      <c r="N8711" s="13" t="str">
        <f>IFERROR(YEAR(Table1[[#This Row],[Report Date]]),"")</f>
        <v/>
      </c>
      <c r="O8711" s="13" t="str">
        <f ca="1">IF(Table1[[#This Row],[Report Date]]&gt;=TODAY()-6, "within week", "Older")</f>
        <v>within week</v>
      </c>
      <c r="P8711" s="37" t="e">
        <f>EOMONTH(Table1[[#This Row],[Report Date]], 0)</f>
        <v>#VALUE!</v>
      </c>
    </row>
    <row r="8712" spans="1:16" x14ac:dyDescent="0.25">
      <c r="A8712" s="9" t="s">
        <v>148</v>
      </c>
      <c r="B8712" s="10" t="s">
        <v>148</v>
      </c>
      <c r="C8712" s="9" t="s">
        <v>111</v>
      </c>
      <c r="D8712" s="9">
        <v>2</v>
      </c>
      <c r="E8712" s="9" t="s">
        <v>148</v>
      </c>
      <c r="F8712" s="9">
        <v>138968</v>
      </c>
      <c r="G8712" s="9" t="s">
        <v>123</v>
      </c>
      <c r="H8712" s="9" t="s">
        <v>135</v>
      </c>
      <c r="I8712" s="9" t="s">
        <v>148</v>
      </c>
      <c r="J8712" s="9" t="s">
        <v>148</v>
      </c>
      <c r="K8712" s="9" t="s">
        <v>148</v>
      </c>
      <c r="L8712" s="10" t="s">
        <v>148</v>
      </c>
      <c r="M8712" s="13" t="str">
        <f>IFERROR(TEXT(Table1[[#This Row],[Report Date]], "mmmm"),"")</f>
        <v/>
      </c>
      <c r="N8712" s="13" t="str">
        <f>IFERROR(YEAR(Table1[[#This Row],[Report Date]]),"")</f>
        <v/>
      </c>
      <c r="O8712" s="13" t="str">
        <f ca="1">IF(Table1[[#This Row],[Report Date]]&gt;=TODAY()-6, "within week", "Older")</f>
        <v>within week</v>
      </c>
      <c r="P8712" s="37" t="e">
        <f>EOMONTH(Table1[[#This Row],[Report Date]], 0)</f>
        <v>#VALUE!</v>
      </c>
    </row>
    <row r="8713" spans="1:16" x14ac:dyDescent="0.25">
      <c r="A8713" s="9" t="s">
        <v>148</v>
      </c>
      <c r="B8713" s="10" t="s">
        <v>148</v>
      </c>
      <c r="C8713" s="9" t="s">
        <v>111</v>
      </c>
      <c r="D8713" s="9">
        <v>2</v>
      </c>
      <c r="E8713" s="9" t="s">
        <v>148</v>
      </c>
      <c r="F8713" s="9">
        <v>292616</v>
      </c>
      <c r="G8713" s="9" t="s">
        <v>117</v>
      </c>
      <c r="H8713" s="9" t="s">
        <v>141</v>
      </c>
      <c r="I8713" s="9" t="s">
        <v>148</v>
      </c>
      <c r="J8713" s="9" t="s">
        <v>148</v>
      </c>
      <c r="K8713" s="9" t="s">
        <v>148</v>
      </c>
      <c r="L8713" s="10" t="s">
        <v>148</v>
      </c>
      <c r="M8713" s="13" t="str">
        <f>IFERROR(TEXT(Table1[[#This Row],[Report Date]], "mmmm"),"")</f>
        <v/>
      </c>
      <c r="N8713" s="13" t="str">
        <f>IFERROR(YEAR(Table1[[#This Row],[Report Date]]),"")</f>
        <v/>
      </c>
      <c r="O8713" s="13" t="str">
        <f ca="1">IF(Table1[[#This Row],[Report Date]]&gt;=TODAY()-6, "within week", "Older")</f>
        <v>within week</v>
      </c>
      <c r="P8713" s="37" t="e">
        <f>EOMONTH(Table1[[#This Row],[Report Date]], 0)</f>
        <v>#VALUE!</v>
      </c>
    </row>
    <row r="8714" spans="1:16" x14ac:dyDescent="0.25">
      <c r="A8714" s="9" t="s">
        <v>148</v>
      </c>
      <c r="B8714" s="10" t="s">
        <v>148</v>
      </c>
      <c r="C8714" s="9" t="s">
        <v>111</v>
      </c>
      <c r="D8714" s="9">
        <v>2</v>
      </c>
      <c r="E8714" s="9" t="s">
        <v>148</v>
      </c>
      <c r="F8714" s="9">
        <v>935984</v>
      </c>
      <c r="G8714" s="9" t="s">
        <v>121</v>
      </c>
      <c r="H8714" s="9" t="s">
        <v>145</v>
      </c>
      <c r="I8714" s="9" t="s">
        <v>148</v>
      </c>
      <c r="J8714" s="9" t="s">
        <v>148</v>
      </c>
      <c r="K8714" s="9" t="s">
        <v>148</v>
      </c>
      <c r="L8714" s="10" t="s">
        <v>148</v>
      </c>
      <c r="M8714" s="13" t="str">
        <f>IFERROR(TEXT(Table1[[#This Row],[Report Date]], "mmmm"),"")</f>
        <v/>
      </c>
      <c r="N8714" s="13" t="str">
        <f>IFERROR(YEAR(Table1[[#This Row],[Report Date]]),"")</f>
        <v/>
      </c>
      <c r="O8714" s="13" t="str">
        <f ca="1">IF(Table1[[#This Row],[Report Date]]&gt;=TODAY()-6, "within week", "Older")</f>
        <v>within week</v>
      </c>
      <c r="P8714" s="37" t="e">
        <f>EOMONTH(Table1[[#This Row],[Report Date]], 0)</f>
        <v>#VALUE!</v>
      </c>
    </row>
    <row r="8715" spans="1:16" x14ac:dyDescent="0.25">
      <c r="A8715" s="9" t="s">
        <v>148</v>
      </c>
      <c r="B8715" s="10" t="s">
        <v>148</v>
      </c>
      <c r="C8715" s="9" t="s">
        <v>111</v>
      </c>
      <c r="D8715" s="9">
        <v>2</v>
      </c>
      <c r="E8715" s="9" t="s">
        <v>148</v>
      </c>
      <c r="F8715" s="9">
        <v>280520</v>
      </c>
      <c r="G8715" s="9" t="s">
        <v>125</v>
      </c>
      <c r="H8715" s="9" t="s">
        <v>141</v>
      </c>
      <c r="I8715" s="9" t="s">
        <v>148</v>
      </c>
      <c r="J8715" s="9" t="s">
        <v>148</v>
      </c>
      <c r="K8715" s="9" t="s">
        <v>148</v>
      </c>
      <c r="L8715" s="10" t="s">
        <v>148</v>
      </c>
      <c r="M8715" s="13" t="str">
        <f>IFERROR(TEXT(Table1[[#This Row],[Report Date]], "mmmm"),"")</f>
        <v/>
      </c>
      <c r="N8715" s="13" t="str">
        <f>IFERROR(YEAR(Table1[[#This Row],[Report Date]]),"")</f>
        <v/>
      </c>
      <c r="O8715" s="13" t="str">
        <f ca="1">IF(Table1[[#This Row],[Report Date]]&gt;=TODAY()-6, "within week", "Older")</f>
        <v>within week</v>
      </c>
      <c r="P8715" s="37" t="e">
        <f>EOMONTH(Table1[[#This Row],[Report Date]], 0)</f>
        <v>#VALUE!</v>
      </c>
    </row>
    <row r="8716" spans="1:16" x14ac:dyDescent="0.25">
      <c r="A8716" s="9" t="s">
        <v>148</v>
      </c>
      <c r="B8716" s="10" t="s">
        <v>148</v>
      </c>
      <c r="C8716" s="9" t="s">
        <v>111</v>
      </c>
      <c r="D8716" s="9">
        <v>2</v>
      </c>
      <c r="E8716" s="9" t="s">
        <v>148</v>
      </c>
      <c r="F8716" s="9">
        <v>188148</v>
      </c>
      <c r="G8716" s="9" t="s">
        <v>127</v>
      </c>
      <c r="H8716" s="9" t="s">
        <v>131</v>
      </c>
      <c r="I8716" s="9" t="s">
        <v>148</v>
      </c>
      <c r="J8716" s="9" t="s">
        <v>148</v>
      </c>
      <c r="K8716" s="9" t="s">
        <v>148</v>
      </c>
      <c r="L8716" s="10" t="s">
        <v>148</v>
      </c>
      <c r="M8716" s="13" t="str">
        <f>IFERROR(TEXT(Table1[[#This Row],[Report Date]], "mmmm"),"")</f>
        <v/>
      </c>
      <c r="N8716" s="13" t="str">
        <f>IFERROR(YEAR(Table1[[#This Row],[Report Date]]),"")</f>
        <v/>
      </c>
      <c r="O8716" s="13" t="str">
        <f ca="1">IF(Table1[[#This Row],[Report Date]]&gt;=TODAY()-6, "within week", "Older")</f>
        <v>within week</v>
      </c>
      <c r="P8716" s="37" t="e">
        <f>EOMONTH(Table1[[#This Row],[Report Date]], 0)</f>
        <v>#VALUE!</v>
      </c>
    </row>
    <row r="8717" spans="1:16" x14ac:dyDescent="0.25">
      <c r="A8717" s="9" t="s">
        <v>148</v>
      </c>
      <c r="B8717" s="10" t="s">
        <v>148</v>
      </c>
      <c r="C8717" s="9" t="s">
        <v>111</v>
      </c>
      <c r="D8717" s="9">
        <v>2</v>
      </c>
      <c r="E8717" s="9" t="s">
        <v>148</v>
      </c>
      <c r="F8717" s="9">
        <v>424481</v>
      </c>
      <c r="G8717" s="9" t="s">
        <v>121</v>
      </c>
      <c r="H8717" s="9" t="s">
        <v>137</v>
      </c>
      <c r="I8717" s="9" t="s">
        <v>148</v>
      </c>
      <c r="J8717" s="9" t="s">
        <v>148</v>
      </c>
      <c r="K8717" s="9" t="s">
        <v>148</v>
      </c>
      <c r="L8717" s="10" t="s">
        <v>148</v>
      </c>
      <c r="M8717" s="13" t="str">
        <f>IFERROR(TEXT(Table1[[#This Row],[Report Date]], "mmmm"),"")</f>
        <v/>
      </c>
      <c r="N8717" s="13" t="str">
        <f>IFERROR(YEAR(Table1[[#This Row],[Report Date]]),"")</f>
        <v/>
      </c>
      <c r="O8717" s="13" t="str">
        <f ca="1">IF(Table1[[#This Row],[Report Date]]&gt;=TODAY()-6, "within week", "Older")</f>
        <v>within week</v>
      </c>
      <c r="P8717" s="37" t="e">
        <f>EOMONTH(Table1[[#This Row],[Report Date]], 0)</f>
        <v>#VALUE!</v>
      </c>
    </row>
    <row r="8718" spans="1:16" x14ac:dyDescent="0.25">
      <c r="A8718" s="9" t="s">
        <v>148</v>
      </c>
      <c r="B8718" s="10" t="s">
        <v>148</v>
      </c>
      <c r="C8718" s="9" t="s">
        <v>111</v>
      </c>
      <c r="D8718" s="9">
        <v>2</v>
      </c>
      <c r="E8718" s="9" t="s">
        <v>148</v>
      </c>
      <c r="F8718" s="9">
        <v>289651</v>
      </c>
      <c r="G8718" s="9" t="s">
        <v>120</v>
      </c>
      <c r="H8718" s="9" t="s">
        <v>128</v>
      </c>
      <c r="I8718" s="9" t="s">
        <v>148</v>
      </c>
      <c r="J8718" s="9" t="s">
        <v>148</v>
      </c>
      <c r="K8718" s="9" t="s">
        <v>148</v>
      </c>
      <c r="L8718" s="10" t="s">
        <v>148</v>
      </c>
      <c r="M8718" s="13" t="str">
        <f>IFERROR(TEXT(Table1[[#This Row],[Report Date]], "mmmm"),"")</f>
        <v/>
      </c>
      <c r="N8718" s="13" t="str">
        <f>IFERROR(YEAR(Table1[[#This Row],[Report Date]]),"")</f>
        <v/>
      </c>
      <c r="O8718" s="13" t="str">
        <f ca="1">IF(Table1[[#This Row],[Report Date]]&gt;=TODAY()-6, "within week", "Older")</f>
        <v>within week</v>
      </c>
      <c r="P8718" s="37" t="e">
        <f>EOMONTH(Table1[[#This Row],[Report Date]], 0)</f>
        <v>#VALUE!</v>
      </c>
    </row>
    <row r="8719" spans="1:16" x14ac:dyDescent="0.25">
      <c r="A8719" s="9" t="s">
        <v>148</v>
      </c>
      <c r="B8719" s="10" t="s">
        <v>148</v>
      </c>
      <c r="C8719" s="9" t="s">
        <v>111</v>
      </c>
      <c r="D8719" s="9">
        <v>2</v>
      </c>
      <c r="E8719" s="9" t="s">
        <v>148</v>
      </c>
      <c r="F8719" s="9">
        <v>956677</v>
      </c>
      <c r="G8719" s="9" t="s">
        <v>123</v>
      </c>
      <c r="H8719" s="9" t="s">
        <v>131</v>
      </c>
      <c r="I8719" s="9" t="s">
        <v>148</v>
      </c>
      <c r="J8719" s="9" t="s">
        <v>148</v>
      </c>
      <c r="K8719" s="9" t="s">
        <v>148</v>
      </c>
      <c r="L8719" s="10" t="s">
        <v>148</v>
      </c>
      <c r="M8719" s="13" t="str">
        <f>IFERROR(TEXT(Table1[[#This Row],[Report Date]], "mmmm"),"")</f>
        <v/>
      </c>
      <c r="N8719" s="13" t="str">
        <f>IFERROR(YEAR(Table1[[#This Row],[Report Date]]),"")</f>
        <v/>
      </c>
      <c r="O8719" s="13" t="str">
        <f ca="1">IF(Table1[[#This Row],[Report Date]]&gt;=TODAY()-6, "within week", "Older")</f>
        <v>within week</v>
      </c>
      <c r="P8719" s="37" t="e">
        <f>EOMONTH(Table1[[#This Row],[Report Date]], 0)</f>
        <v>#VALUE!</v>
      </c>
    </row>
    <row r="8720" spans="1:16" x14ac:dyDescent="0.25">
      <c r="A8720" s="9" t="s">
        <v>148</v>
      </c>
      <c r="B8720" s="10" t="s">
        <v>148</v>
      </c>
      <c r="C8720" s="9" t="s">
        <v>111</v>
      </c>
      <c r="D8720" s="9">
        <v>2</v>
      </c>
      <c r="E8720" s="9" t="s">
        <v>148</v>
      </c>
      <c r="F8720" s="9">
        <v>218411</v>
      </c>
      <c r="G8720" s="9" t="s">
        <v>126</v>
      </c>
      <c r="H8720" s="9" t="s">
        <v>134</v>
      </c>
      <c r="I8720" s="9" t="s">
        <v>148</v>
      </c>
      <c r="J8720" s="9" t="s">
        <v>148</v>
      </c>
      <c r="K8720" s="9" t="s">
        <v>148</v>
      </c>
      <c r="L8720" s="10" t="s">
        <v>148</v>
      </c>
      <c r="M8720" s="13" t="str">
        <f>IFERROR(TEXT(Table1[[#This Row],[Report Date]], "mmmm"),"")</f>
        <v/>
      </c>
      <c r="N8720" s="13" t="str">
        <f>IFERROR(YEAR(Table1[[#This Row],[Report Date]]),"")</f>
        <v/>
      </c>
      <c r="O8720" s="13" t="str">
        <f ca="1">IF(Table1[[#This Row],[Report Date]]&gt;=TODAY()-6, "within week", "Older")</f>
        <v>within week</v>
      </c>
      <c r="P8720" s="37" t="e">
        <f>EOMONTH(Table1[[#This Row],[Report Date]], 0)</f>
        <v>#VALUE!</v>
      </c>
    </row>
    <row r="8721" spans="1:16" x14ac:dyDescent="0.25">
      <c r="A8721" s="9" t="s">
        <v>148</v>
      </c>
      <c r="B8721" s="10" t="s">
        <v>148</v>
      </c>
      <c r="C8721" s="9" t="s">
        <v>111</v>
      </c>
      <c r="D8721" s="9">
        <v>2</v>
      </c>
      <c r="E8721" s="9" t="s">
        <v>148</v>
      </c>
      <c r="F8721" s="9">
        <v>384269</v>
      </c>
      <c r="G8721" s="9" t="s">
        <v>127</v>
      </c>
      <c r="H8721" s="9" t="s">
        <v>147</v>
      </c>
      <c r="I8721" s="9" t="s">
        <v>148</v>
      </c>
      <c r="J8721" s="9" t="s">
        <v>148</v>
      </c>
      <c r="K8721" s="9" t="s">
        <v>148</v>
      </c>
      <c r="L8721" s="10" t="s">
        <v>148</v>
      </c>
      <c r="M8721" s="13" t="str">
        <f>IFERROR(TEXT(Table1[[#This Row],[Report Date]], "mmmm"),"")</f>
        <v/>
      </c>
      <c r="N8721" s="13" t="str">
        <f>IFERROR(YEAR(Table1[[#This Row],[Report Date]]),"")</f>
        <v/>
      </c>
      <c r="O8721" s="13" t="str">
        <f ca="1">IF(Table1[[#This Row],[Report Date]]&gt;=TODAY()-6, "within week", "Older")</f>
        <v>within week</v>
      </c>
      <c r="P8721" s="37" t="e">
        <f>EOMONTH(Table1[[#This Row],[Report Date]], 0)</f>
        <v>#VALUE!</v>
      </c>
    </row>
    <row r="8722" spans="1:16" x14ac:dyDescent="0.25">
      <c r="A8722" s="9" t="s">
        <v>148</v>
      </c>
      <c r="B8722" s="10" t="s">
        <v>148</v>
      </c>
      <c r="C8722" s="9" t="s">
        <v>111</v>
      </c>
      <c r="D8722" s="9">
        <v>2</v>
      </c>
      <c r="E8722" s="9" t="s">
        <v>148</v>
      </c>
      <c r="F8722" s="9">
        <v>773850</v>
      </c>
      <c r="G8722" s="9" t="s">
        <v>120</v>
      </c>
      <c r="H8722" s="9" t="s">
        <v>132</v>
      </c>
      <c r="I8722" s="9" t="s">
        <v>148</v>
      </c>
      <c r="J8722" s="9" t="s">
        <v>148</v>
      </c>
      <c r="K8722" s="9" t="s">
        <v>148</v>
      </c>
      <c r="L8722" s="10" t="s">
        <v>148</v>
      </c>
      <c r="M8722" s="13" t="str">
        <f>IFERROR(TEXT(Table1[[#This Row],[Report Date]], "mmmm"),"")</f>
        <v/>
      </c>
      <c r="N8722" s="13" t="str">
        <f>IFERROR(YEAR(Table1[[#This Row],[Report Date]]),"")</f>
        <v/>
      </c>
      <c r="O8722" s="13" t="str">
        <f ca="1">IF(Table1[[#This Row],[Report Date]]&gt;=TODAY()-6, "within week", "Older")</f>
        <v>within week</v>
      </c>
      <c r="P8722" s="37" t="e">
        <f>EOMONTH(Table1[[#This Row],[Report Date]], 0)</f>
        <v>#VALUE!</v>
      </c>
    </row>
    <row r="8723" spans="1:16" x14ac:dyDescent="0.25">
      <c r="A8723" s="9" t="s">
        <v>148</v>
      </c>
      <c r="B8723" s="10" t="s">
        <v>148</v>
      </c>
      <c r="C8723" s="9" t="s">
        <v>111</v>
      </c>
      <c r="D8723" s="9">
        <v>2</v>
      </c>
      <c r="E8723" s="9" t="s">
        <v>148</v>
      </c>
      <c r="F8723" s="9">
        <v>463287</v>
      </c>
      <c r="G8723" s="9" t="s">
        <v>120</v>
      </c>
      <c r="H8723" s="9" t="s">
        <v>144</v>
      </c>
      <c r="I8723" s="9" t="s">
        <v>148</v>
      </c>
      <c r="J8723" s="9" t="s">
        <v>148</v>
      </c>
      <c r="K8723" s="9" t="s">
        <v>148</v>
      </c>
      <c r="L8723" s="10" t="s">
        <v>148</v>
      </c>
      <c r="M8723" s="13" t="str">
        <f>IFERROR(TEXT(Table1[[#This Row],[Report Date]], "mmmm"),"")</f>
        <v/>
      </c>
      <c r="N8723" s="13" t="str">
        <f>IFERROR(YEAR(Table1[[#This Row],[Report Date]]),"")</f>
        <v/>
      </c>
      <c r="O8723" s="13" t="str">
        <f ca="1">IF(Table1[[#This Row],[Report Date]]&gt;=TODAY()-6, "within week", "Older")</f>
        <v>within week</v>
      </c>
      <c r="P8723" s="37" t="e">
        <f>EOMONTH(Table1[[#This Row],[Report Date]], 0)</f>
        <v>#VALUE!</v>
      </c>
    </row>
    <row r="8724" spans="1:16" x14ac:dyDescent="0.25">
      <c r="A8724" s="9" t="s">
        <v>148</v>
      </c>
      <c r="B8724" s="10" t="s">
        <v>148</v>
      </c>
      <c r="C8724" s="9" t="s">
        <v>111</v>
      </c>
      <c r="D8724" s="9">
        <v>2</v>
      </c>
      <c r="E8724" s="9" t="s">
        <v>148</v>
      </c>
      <c r="F8724" s="9">
        <v>275526</v>
      </c>
      <c r="G8724" s="9" t="s">
        <v>117</v>
      </c>
      <c r="H8724" s="9" t="s">
        <v>137</v>
      </c>
      <c r="I8724" s="9" t="s">
        <v>148</v>
      </c>
      <c r="J8724" s="9" t="s">
        <v>148</v>
      </c>
      <c r="K8724" s="9" t="s">
        <v>148</v>
      </c>
      <c r="L8724" s="10" t="s">
        <v>148</v>
      </c>
      <c r="M8724" s="13" t="str">
        <f>IFERROR(TEXT(Table1[[#This Row],[Report Date]], "mmmm"),"")</f>
        <v/>
      </c>
      <c r="N8724" s="13" t="str">
        <f>IFERROR(YEAR(Table1[[#This Row],[Report Date]]),"")</f>
        <v/>
      </c>
      <c r="O8724" s="13" t="str">
        <f ca="1">IF(Table1[[#This Row],[Report Date]]&gt;=TODAY()-6, "within week", "Older")</f>
        <v>within week</v>
      </c>
      <c r="P8724" s="37" t="e">
        <f>EOMONTH(Table1[[#This Row],[Report Date]], 0)</f>
        <v>#VALUE!</v>
      </c>
    </row>
    <row r="8725" spans="1:16" x14ac:dyDescent="0.25">
      <c r="A8725" s="9" t="s">
        <v>148</v>
      </c>
      <c r="B8725" s="10" t="s">
        <v>148</v>
      </c>
      <c r="C8725" s="9" t="s">
        <v>111</v>
      </c>
      <c r="D8725" s="9">
        <v>2</v>
      </c>
      <c r="E8725" s="9" t="s">
        <v>148</v>
      </c>
      <c r="F8725" s="9">
        <v>687276</v>
      </c>
      <c r="G8725" s="9" t="s">
        <v>121</v>
      </c>
      <c r="H8725" s="9" t="s">
        <v>141</v>
      </c>
      <c r="I8725" s="9" t="s">
        <v>148</v>
      </c>
      <c r="J8725" s="9" t="s">
        <v>148</v>
      </c>
      <c r="K8725" s="9" t="s">
        <v>148</v>
      </c>
      <c r="L8725" s="10" t="s">
        <v>148</v>
      </c>
      <c r="M8725" s="13" t="str">
        <f>IFERROR(TEXT(Table1[[#This Row],[Report Date]], "mmmm"),"")</f>
        <v/>
      </c>
      <c r="N8725" s="13" t="str">
        <f>IFERROR(YEAR(Table1[[#This Row],[Report Date]]),"")</f>
        <v/>
      </c>
      <c r="O8725" s="13" t="str">
        <f ca="1">IF(Table1[[#This Row],[Report Date]]&gt;=TODAY()-6, "within week", "Older")</f>
        <v>within week</v>
      </c>
      <c r="P8725" s="37" t="e">
        <f>EOMONTH(Table1[[#This Row],[Report Date]], 0)</f>
        <v>#VALUE!</v>
      </c>
    </row>
    <row r="8726" spans="1:16" x14ac:dyDescent="0.25">
      <c r="A8726" s="9" t="s">
        <v>148</v>
      </c>
      <c r="B8726" s="10" t="s">
        <v>148</v>
      </c>
      <c r="C8726" s="9" t="s">
        <v>111</v>
      </c>
      <c r="D8726" s="9">
        <v>2</v>
      </c>
      <c r="E8726" s="9" t="s">
        <v>148</v>
      </c>
      <c r="F8726" s="9">
        <v>839246</v>
      </c>
      <c r="G8726" s="9" t="s">
        <v>117</v>
      </c>
      <c r="H8726" s="9" t="s">
        <v>129</v>
      </c>
      <c r="I8726" s="9" t="s">
        <v>148</v>
      </c>
      <c r="J8726" s="9" t="s">
        <v>148</v>
      </c>
      <c r="K8726" s="9" t="s">
        <v>148</v>
      </c>
      <c r="L8726" s="10" t="s">
        <v>148</v>
      </c>
      <c r="M8726" s="13" t="str">
        <f>IFERROR(TEXT(Table1[[#This Row],[Report Date]], "mmmm"),"")</f>
        <v/>
      </c>
      <c r="N8726" s="13" t="str">
        <f>IFERROR(YEAR(Table1[[#This Row],[Report Date]]),"")</f>
        <v/>
      </c>
      <c r="O8726" s="13" t="str">
        <f ca="1">IF(Table1[[#This Row],[Report Date]]&gt;=TODAY()-6, "within week", "Older")</f>
        <v>within week</v>
      </c>
      <c r="P8726" s="37" t="e">
        <f>EOMONTH(Table1[[#This Row],[Report Date]], 0)</f>
        <v>#VALUE!</v>
      </c>
    </row>
    <row r="8727" spans="1:16" x14ac:dyDescent="0.25">
      <c r="A8727" s="9" t="s">
        <v>148</v>
      </c>
      <c r="B8727" s="10" t="s">
        <v>148</v>
      </c>
      <c r="C8727" s="9" t="s">
        <v>111</v>
      </c>
      <c r="D8727" s="9">
        <v>2</v>
      </c>
      <c r="E8727" s="9" t="s">
        <v>148</v>
      </c>
      <c r="F8727" s="9">
        <v>675978</v>
      </c>
      <c r="G8727" s="9" t="s">
        <v>125</v>
      </c>
      <c r="H8727" s="9" t="s">
        <v>133</v>
      </c>
      <c r="I8727" s="9" t="s">
        <v>148</v>
      </c>
      <c r="J8727" s="9" t="s">
        <v>148</v>
      </c>
      <c r="K8727" s="9" t="s">
        <v>148</v>
      </c>
      <c r="L8727" s="10" t="s">
        <v>148</v>
      </c>
      <c r="M8727" s="13" t="str">
        <f>IFERROR(TEXT(Table1[[#This Row],[Report Date]], "mmmm"),"")</f>
        <v/>
      </c>
      <c r="N8727" s="13" t="str">
        <f>IFERROR(YEAR(Table1[[#This Row],[Report Date]]),"")</f>
        <v/>
      </c>
      <c r="O8727" s="13" t="str">
        <f ca="1">IF(Table1[[#This Row],[Report Date]]&gt;=TODAY()-6, "within week", "Older")</f>
        <v>within week</v>
      </c>
      <c r="P8727" s="37" t="e">
        <f>EOMONTH(Table1[[#This Row],[Report Date]], 0)</f>
        <v>#VALUE!</v>
      </c>
    </row>
    <row r="8728" spans="1:16" x14ac:dyDescent="0.25">
      <c r="A8728" s="9" t="s">
        <v>148</v>
      </c>
      <c r="B8728" s="10" t="s">
        <v>148</v>
      </c>
      <c r="C8728" s="9" t="s">
        <v>111</v>
      </c>
      <c r="D8728" s="9">
        <v>2</v>
      </c>
      <c r="E8728" s="9" t="s">
        <v>148</v>
      </c>
      <c r="F8728" s="9">
        <v>716849</v>
      </c>
      <c r="G8728" s="9" t="s">
        <v>121</v>
      </c>
      <c r="H8728" s="9" t="s">
        <v>141</v>
      </c>
      <c r="I8728" s="9" t="s">
        <v>148</v>
      </c>
      <c r="J8728" s="9" t="s">
        <v>148</v>
      </c>
      <c r="K8728" s="9" t="s">
        <v>148</v>
      </c>
      <c r="L8728" s="10" t="s">
        <v>148</v>
      </c>
      <c r="M8728" s="13" t="str">
        <f>IFERROR(TEXT(Table1[[#This Row],[Report Date]], "mmmm"),"")</f>
        <v/>
      </c>
      <c r="N8728" s="13" t="str">
        <f>IFERROR(YEAR(Table1[[#This Row],[Report Date]]),"")</f>
        <v/>
      </c>
      <c r="O8728" s="13" t="str">
        <f ca="1">IF(Table1[[#This Row],[Report Date]]&gt;=TODAY()-6, "within week", "Older")</f>
        <v>within week</v>
      </c>
      <c r="P8728" s="37" t="e">
        <f>EOMONTH(Table1[[#This Row],[Report Date]], 0)</f>
        <v>#VALUE!</v>
      </c>
    </row>
    <row r="8729" spans="1:16" x14ac:dyDescent="0.25">
      <c r="A8729" s="9" t="s">
        <v>148</v>
      </c>
      <c r="B8729" s="10" t="s">
        <v>148</v>
      </c>
      <c r="C8729" s="9" t="s">
        <v>111</v>
      </c>
      <c r="D8729" s="9">
        <v>2</v>
      </c>
      <c r="E8729" s="9" t="s">
        <v>148</v>
      </c>
      <c r="F8729" s="9">
        <v>874948</v>
      </c>
      <c r="G8729" s="9" t="s">
        <v>116</v>
      </c>
      <c r="H8729" s="9" t="s">
        <v>128</v>
      </c>
      <c r="I8729" s="9" t="s">
        <v>148</v>
      </c>
      <c r="J8729" s="9" t="s">
        <v>148</v>
      </c>
      <c r="K8729" s="9" t="s">
        <v>148</v>
      </c>
      <c r="L8729" s="10" t="s">
        <v>148</v>
      </c>
      <c r="M8729" s="13" t="str">
        <f>IFERROR(TEXT(Table1[[#This Row],[Report Date]], "mmmm"),"")</f>
        <v/>
      </c>
      <c r="N8729" s="13" t="str">
        <f>IFERROR(YEAR(Table1[[#This Row],[Report Date]]),"")</f>
        <v/>
      </c>
      <c r="O8729" s="13" t="str">
        <f ca="1">IF(Table1[[#This Row],[Report Date]]&gt;=TODAY()-6, "within week", "Older")</f>
        <v>within week</v>
      </c>
      <c r="P8729" s="37" t="e">
        <f>EOMONTH(Table1[[#This Row],[Report Date]], 0)</f>
        <v>#VALUE!</v>
      </c>
    </row>
    <row r="8730" spans="1:16" x14ac:dyDescent="0.25">
      <c r="A8730" s="9" t="s">
        <v>148</v>
      </c>
      <c r="B8730" s="10" t="s">
        <v>148</v>
      </c>
      <c r="C8730" s="9" t="s">
        <v>111</v>
      </c>
      <c r="D8730" s="9">
        <v>2</v>
      </c>
      <c r="E8730" s="9" t="s">
        <v>148</v>
      </c>
      <c r="F8730" s="9">
        <v>608316</v>
      </c>
      <c r="G8730" s="9" t="s">
        <v>127</v>
      </c>
      <c r="H8730" s="9" t="s">
        <v>135</v>
      </c>
      <c r="I8730" s="9" t="s">
        <v>148</v>
      </c>
      <c r="J8730" s="9" t="s">
        <v>148</v>
      </c>
      <c r="K8730" s="9" t="s">
        <v>148</v>
      </c>
      <c r="L8730" s="10" t="s">
        <v>148</v>
      </c>
      <c r="M8730" s="13" t="str">
        <f>IFERROR(TEXT(Table1[[#This Row],[Report Date]], "mmmm"),"")</f>
        <v/>
      </c>
      <c r="N8730" s="13" t="str">
        <f>IFERROR(YEAR(Table1[[#This Row],[Report Date]]),"")</f>
        <v/>
      </c>
      <c r="O8730" s="13" t="str">
        <f ca="1">IF(Table1[[#This Row],[Report Date]]&gt;=TODAY()-6, "within week", "Older")</f>
        <v>within week</v>
      </c>
      <c r="P8730" s="37" t="e">
        <f>EOMONTH(Table1[[#This Row],[Report Date]], 0)</f>
        <v>#VALUE!</v>
      </c>
    </row>
    <row r="8731" spans="1:16" x14ac:dyDescent="0.25">
      <c r="A8731" s="9" t="s">
        <v>148</v>
      </c>
      <c r="B8731" s="10" t="s">
        <v>148</v>
      </c>
      <c r="C8731" s="9" t="s">
        <v>111</v>
      </c>
      <c r="D8731" s="9">
        <v>2</v>
      </c>
      <c r="E8731" s="9" t="s">
        <v>148</v>
      </c>
      <c r="F8731" s="9">
        <v>576183</v>
      </c>
      <c r="G8731" s="9" t="s">
        <v>116</v>
      </c>
      <c r="H8731" s="9" t="s">
        <v>136</v>
      </c>
      <c r="I8731" s="9" t="s">
        <v>148</v>
      </c>
      <c r="J8731" s="9" t="s">
        <v>148</v>
      </c>
      <c r="K8731" s="9" t="s">
        <v>148</v>
      </c>
      <c r="L8731" s="10" t="s">
        <v>148</v>
      </c>
      <c r="M8731" s="13" t="str">
        <f>IFERROR(TEXT(Table1[[#This Row],[Report Date]], "mmmm"),"")</f>
        <v/>
      </c>
      <c r="N8731" s="13" t="str">
        <f>IFERROR(YEAR(Table1[[#This Row],[Report Date]]),"")</f>
        <v/>
      </c>
      <c r="O8731" s="13" t="str">
        <f ca="1">IF(Table1[[#This Row],[Report Date]]&gt;=TODAY()-6, "within week", "Older")</f>
        <v>within week</v>
      </c>
      <c r="P8731" s="37" t="e">
        <f>EOMONTH(Table1[[#This Row],[Report Date]], 0)</f>
        <v>#VALUE!</v>
      </c>
    </row>
    <row r="8732" spans="1:16" x14ac:dyDescent="0.25">
      <c r="A8732" s="9" t="s">
        <v>148</v>
      </c>
      <c r="B8732" s="10" t="s">
        <v>148</v>
      </c>
      <c r="C8732" s="9" t="s">
        <v>111</v>
      </c>
      <c r="D8732" s="9">
        <v>2</v>
      </c>
      <c r="E8732" s="9" t="s">
        <v>148</v>
      </c>
      <c r="F8732" s="9">
        <v>751311</v>
      </c>
      <c r="G8732" s="9" t="s">
        <v>116</v>
      </c>
      <c r="H8732" s="9" t="s">
        <v>128</v>
      </c>
      <c r="I8732" s="9" t="s">
        <v>148</v>
      </c>
      <c r="J8732" s="9" t="s">
        <v>148</v>
      </c>
      <c r="K8732" s="9" t="s">
        <v>148</v>
      </c>
      <c r="L8732" s="10" t="s">
        <v>148</v>
      </c>
      <c r="M8732" s="13" t="str">
        <f>IFERROR(TEXT(Table1[[#This Row],[Report Date]], "mmmm"),"")</f>
        <v/>
      </c>
      <c r="N8732" s="13" t="str">
        <f>IFERROR(YEAR(Table1[[#This Row],[Report Date]]),"")</f>
        <v/>
      </c>
      <c r="O8732" s="13" t="str">
        <f ca="1">IF(Table1[[#This Row],[Report Date]]&gt;=TODAY()-6, "within week", "Older")</f>
        <v>within week</v>
      </c>
      <c r="P8732" s="37" t="e">
        <f>EOMONTH(Table1[[#This Row],[Report Date]], 0)</f>
        <v>#VALUE!</v>
      </c>
    </row>
    <row r="8733" spans="1:16" x14ac:dyDescent="0.25">
      <c r="A8733" s="9" t="s">
        <v>148</v>
      </c>
      <c r="B8733" s="10" t="s">
        <v>148</v>
      </c>
      <c r="C8733" s="9" t="s">
        <v>111</v>
      </c>
      <c r="D8733" s="9">
        <v>2</v>
      </c>
      <c r="E8733" s="9" t="s">
        <v>148</v>
      </c>
      <c r="F8733" s="9">
        <v>642259</v>
      </c>
      <c r="G8733" s="9" t="s">
        <v>118</v>
      </c>
      <c r="H8733" s="9" t="s">
        <v>130</v>
      </c>
      <c r="I8733" s="9" t="s">
        <v>148</v>
      </c>
      <c r="J8733" s="9" t="s">
        <v>148</v>
      </c>
      <c r="K8733" s="9" t="s">
        <v>148</v>
      </c>
      <c r="L8733" s="10" t="s">
        <v>148</v>
      </c>
      <c r="M8733" s="13" t="str">
        <f>IFERROR(TEXT(Table1[[#This Row],[Report Date]], "mmmm"),"")</f>
        <v/>
      </c>
      <c r="N8733" s="13" t="str">
        <f>IFERROR(YEAR(Table1[[#This Row],[Report Date]]),"")</f>
        <v/>
      </c>
      <c r="O8733" s="13" t="str">
        <f ca="1">IF(Table1[[#This Row],[Report Date]]&gt;=TODAY()-6, "within week", "Older")</f>
        <v>within week</v>
      </c>
      <c r="P8733" s="37" t="e">
        <f>EOMONTH(Table1[[#This Row],[Report Date]], 0)</f>
        <v>#VALUE!</v>
      </c>
    </row>
    <row r="8734" spans="1:16" x14ac:dyDescent="0.25">
      <c r="A8734" s="9" t="s">
        <v>148</v>
      </c>
      <c r="B8734" s="10" t="s">
        <v>148</v>
      </c>
      <c r="C8734" s="9" t="s">
        <v>111</v>
      </c>
      <c r="D8734" s="9">
        <v>2</v>
      </c>
      <c r="E8734" s="9" t="s">
        <v>148</v>
      </c>
      <c r="F8734" s="9">
        <v>913902</v>
      </c>
      <c r="G8734" s="9" t="s">
        <v>122</v>
      </c>
      <c r="H8734" s="9" t="s">
        <v>134</v>
      </c>
      <c r="I8734" s="9" t="s">
        <v>148</v>
      </c>
      <c r="J8734" s="9" t="s">
        <v>148</v>
      </c>
      <c r="K8734" s="9" t="s">
        <v>148</v>
      </c>
      <c r="L8734" s="10" t="s">
        <v>148</v>
      </c>
      <c r="M8734" s="13" t="str">
        <f>IFERROR(TEXT(Table1[[#This Row],[Report Date]], "mmmm"),"")</f>
        <v/>
      </c>
      <c r="N8734" s="13" t="str">
        <f>IFERROR(YEAR(Table1[[#This Row],[Report Date]]),"")</f>
        <v/>
      </c>
      <c r="O8734" s="13" t="str">
        <f ca="1">IF(Table1[[#This Row],[Report Date]]&gt;=TODAY()-6, "within week", "Older")</f>
        <v>within week</v>
      </c>
      <c r="P8734" s="37" t="e">
        <f>EOMONTH(Table1[[#This Row],[Report Date]], 0)</f>
        <v>#VALUE!</v>
      </c>
    </row>
    <row r="8735" spans="1:16" x14ac:dyDescent="0.25">
      <c r="A8735" s="9" t="s">
        <v>148</v>
      </c>
      <c r="B8735" s="10" t="s">
        <v>148</v>
      </c>
      <c r="C8735" s="9" t="s">
        <v>111</v>
      </c>
      <c r="D8735" s="9">
        <v>2</v>
      </c>
      <c r="E8735" s="9" t="s">
        <v>148</v>
      </c>
      <c r="F8735" s="9">
        <v>970908</v>
      </c>
      <c r="G8735" s="9" t="s">
        <v>124</v>
      </c>
      <c r="H8735" s="9" t="s">
        <v>136</v>
      </c>
      <c r="I8735" s="9" t="s">
        <v>148</v>
      </c>
      <c r="J8735" s="9" t="s">
        <v>148</v>
      </c>
      <c r="K8735" s="9" t="s">
        <v>148</v>
      </c>
      <c r="L8735" s="10" t="s">
        <v>148</v>
      </c>
      <c r="M8735" s="13" t="str">
        <f>IFERROR(TEXT(Table1[[#This Row],[Report Date]], "mmmm"),"")</f>
        <v/>
      </c>
      <c r="N8735" s="13" t="str">
        <f>IFERROR(YEAR(Table1[[#This Row],[Report Date]]),"")</f>
        <v/>
      </c>
      <c r="O8735" s="13" t="str">
        <f ca="1">IF(Table1[[#This Row],[Report Date]]&gt;=TODAY()-6, "within week", "Older")</f>
        <v>within week</v>
      </c>
      <c r="P8735" s="37" t="e">
        <f>EOMONTH(Table1[[#This Row],[Report Date]], 0)</f>
        <v>#VALUE!</v>
      </c>
    </row>
    <row r="8736" spans="1:16" x14ac:dyDescent="0.25">
      <c r="A8736" s="9" t="s">
        <v>148</v>
      </c>
      <c r="B8736" s="10" t="s">
        <v>148</v>
      </c>
      <c r="C8736" s="9" t="s">
        <v>111</v>
      </c>
      <c r="D8736" s="9">
        <v>2</v>
      </c>
      <c r="E8736" s="9" t="s">
        <v>148</v>
      </c>
      <c r="F8736" s="9">
        <v>565462</v>
      </c>
      <c r="G8736" s="9" t="s">
        <v>117</v>
      </c>
      <c r="H8736" s="9" t="s">
        <v>141</v>
      </c>
      <c r="I8736" s="9" t="s">
        <v>148</v>
      </c>
      <c r="J8736" s="9" t="s">
        <v>148</v>
      </c>
      <c r="K8736" s="9" t="s">
        <v>148</v>
      </c>
      <c r="L8736" s="10" t="s">
        <v>148</v>
      </c>
      <c r="M8736" s="13" t="str">
        <f>IFERROR(TEXT(Table1[[#This Row],[Report Date]], "mmmm"),"")</f>
        <v/>
      </c>
      <c r="N8736" s="13" t="str">
        <f>IFERROR(YEAR(Table1[[#This Row],[Report Date]]),"")</f>
        <v/>
      </c>
      <c r="O8736" s="13" t="str">
        <f ca="1">IF(Table1[[#This Row],[Report Date]]&gt;=TODAY()-6, "within week", "Older")</f>
        <v>within week</v>
      </c>
      <c r="P8736" s="37" t="e">
        <f>EOMONTH(Table1[[#This Row],[Report Date]], 0)</f>
        <v>#VALUE!</v>
      </c>
    </row>
    <row r="8737" spans="1:16" x14ac:dyDescent="0.25">
      <c r="A8737" s="9" t="s">
        <v>148</v>
      </c>
      <c r="B8737" s="10" t="s">
        <v>148</v>
      </c>
      <c r="C8737" s="9" t="s">
        <v>111</v>
      </c>
      <c r="D8737" s="9">
        <v>2</v>
      </c>
      <c r="E8737" s="9" t="s">
        <v>148</v>
      </c>
      <c r="F8737" s="9">
        <v>775271</v>
      </c>
      <c r="G8737" s="9" t="s">
        <v>122</v>
      </c>
      <c r="H8737" s="9" t="s">
        <v>146</v>
      </c>
      <c r="I8737" s="9" t="s">
        <v>148</v>
      </c>
      <c r="J8737" s="9" t="s">
        <v>148</v>
      </c>
      <c r="K8737" s="9" t="s">
        <v>148</v>
      </c>
      <c r="L8737" s="10" t="s">
        <v>148</v>
      </c>
      <c r="M8737" s="13" t="str">
        <f>IFERROR(TEXT(Table1[[#This Row],[Report Date]], "mmmm"),"")</f>
        <v/>
      </c>
      <c r="N8737" s="13" t="str">
        <f>IFERROR(YEAR(Table1[[#This Row],[Report Date]]),"")</f>
        <v/>
      </c>
      <c r="O8737" s="13" t="str">
        <f ca="1">IF(Table1[[#This Row],[Report Date]]&gt;=TODAY()-6, "within week", "Older")</f>
        <v>within week</v>
      </c>
      <c r="P8737" s="37" t="e">
        <f>EOMONTH(Table1[[#This Row],[Report Date]], 0)</f>
        <v>#VALUE!</v>
      </c>
    </row>
    <row r="8738" spans="1:16" x14ac:dyDescent="0.25">
      <c r="A8738" s="9" t="s">
        <v>148</v>
      </c>
      <c r="B8738" s="10" t="s">
        <v>148</v>
      </c>
      <c r="C8738" s="9" t="s">
        <v>111</v>
      </c>
      <c r="D8738" s="9">
        <v>2</v>
      </c>
      <c r="E8738" s="9" t="s">
        <v>148</v>
      </c>
      <c r="F8738" s="9">
        <v>291097</v>
      </c>
      <c r="G8738" s="9" t="s">
        <v>118</v>
      </c>
      <c r="H8738" s="9" t="s">
        <v>138</v>
      </c>
      <c r="I8738" s="9" t="s">
        <v>148</v>
      </c>
      <c r="J8738" s="9" t="s">
        <v>148</v>
      </c>
      <c r="K8738" s="9" t="s">
        <v>148</v>
      </c>
      <c r="L8738" s="10" t="s">
        <v>148</v>
      </c>
      <c r="M8738" s="13" t="str">
        <f>IFERROR(TEXT(Table1[[#This Row],[Report Date]], "mmmm"),"")</f>
        <v/>
      </c>
      <c r="N8738" s="13" t="str">
        <f>IFERROR(YEAR(Table1[[#This Row],[Report Date]]),"")</f>
        <v/>
      </c>
      <c r="O8738" s="13" t="str">
        <f ca="1">IF(Table1[[#This Row],[Report Date]]&gt;=TODAY()-6, "within week", "Older")</f>
        <v>within week</v>
      </c>
      <c r="P8738" s="37" t="e">
        <f>EOMONTH(Table1[[#This Row],[Report Date]], 0)</f>
        <v>#VALUE!</v>
      </c>
    </row>
    <row r="8739" spans="1:16" x14ac:dyDescent="0.25">
      <c r="A8739" s="9" t="s">
        <v>148</v>
      </c>
      <c r="B8739" s="10" t="s">
        <v>148</v>
      </c>
      <c r="C8739" s="9" t="s">
        <v>111</v>
      </c>
      <c r="D8739" s="9">
        <v>2</v>
      </c>
      <c r="E8739" s="9" t="s">
        <v>148</v>
      </c>
      <c r="F8739" s="9">
        <v>222820</v>
      </c>
      <c r="G8739" s="9" t="s">
        <v>119</v>
      </c>
      <c r="H8739" s="9" t="s">
        <v>131</v>
      </c>
      <c r="I8739" s="9" t="s">
        <v>148</v>
      </c>
      <c r="J8739" s="9" t="s">
        <v>148</v>
      </c>
      <c r="K8739" s="9" t="s">
        <v>148</v>
      </c>
      <c r="L8739" s="10" t="s">
        <v>148</v>
      </c>
      <c r="M8739" s="13" t="str">
        <f>IFERROR(TEXT(Table1[[#This Row],[Report Date]], "mmmm"),"")</f>
        <v/>
      </c>
      <c r="N8739" s="13" t="str">
        <f>IFERROR(YEAR(Table1[[#This Row],[Report Date]]),"")</f>
        <v/>
      </c>
      <c r="O8739" s="13" t="str">
        <f ca="1">IF(Table1[[#This Row],[Report Date]]&gt;=TODAY()-6, "within week", "Older")</f>
        <v>within week</v>
      </c>
      <c r="P8739" s="37" t="e">
        <f>EOMONTH(Table1[[#This Row],[Report Date]], 0)</f>
        <v>#VALUE!</v>
      </c>
    </row>
    <row r="8740" spans="1:16" x14ac:dyDescent="0.25">
      <c r="A8740" s="9" t="s">
        <v>148</v>
      </c>
      <c r="B8740" s="10" t="s">
        <v>148</v>
      </c>
      <c r="C8740" s="9" t="s">
        <v>111</v>
      </c>
      <c r="D8740" s="9">
        <v>2</v>
      </c>
      <c r="E8740" s="9" t="s">
        <v>148</v>
      </c>
      <c r="F8740" s="9">
        <v>949150</v>
      </c>
      <c r="G8740" s="9" t="s">
        <v>120</v>
      </c>
      <c r="H8740" s="9" t="s">
        <v>132</v>
      </c>
      <c r="I8740" s="9" t="s">
        <v>148</v>
      </c>
      <c r="J8740" s="9" t="s">
        <v>148</v>
      </c>
      <c r="K8740" s="9" t="s">
        <v>148</v>
      </c>
      <c r="L8740" s="10" t="s">
        <v>148</v>
      </c>
      <c r="M8740" s="13" t="str">
        <f>IFERROR(TEXT(Table1[[#This Row],[Report Date]], "mmmm"),"")</f>
        <v/>
      </c>
      <c r="N8740" s="13" t="str">
        <f>IFERROR(YEAR(Table1[[#This Row],[Report Date]]),"")</f>
        <v/>
      </c>
      <c r="O8740" s="13" t="str">
        <f ca="1">IF(Table1[[#This Row],[Report Date]]&gt;=TODAY()-6, "within week", "Older")</f>
        <v>within week</v>
      </c>
      <c r="P8740" s="37" t="e">
        <f>EOMONTH(Table1[[#This Row],[Report Date]], 0)</f>
        <v>#VALUE!</v>
      </c>
    </row>
    <row r="8741" spans="1:16" x14ac:dyDescent="0.25">
      <c r="A8741" s="9" t="s">
        <v>148</v>
      </c>
      <c r="B8741" s="10" t="s">
        <v>148</v>
      </c>
      <c r="C8741" s="9" t="s">
        <v>111</v>
      </c>
      <c r="D8741" s="9">
        <v>2</v>
      </c>
      <c r="E8741" s="9" t="s">
        <v>148</v>
      </c>
      <c r="F8741" s="9">
        <v>692387</v>
      </c>
      <c r="G8741" s="9" t="s">
        <v>116</v>
      </c>
      <c r="H8741" s="9" t="s">
        <v>132</v>
      </c>
      <c r="I8741" s="9" t="s">
        <v>148</v>
      </c>
      <c r="J8741" s="9" t="s">
        <v>148</v>
      </c>
      <c r="K8741" s="9" t="s">
        <v>148</v>
      </c>
      <c r="L8741" s="10" t="s">
        <v>148</v>
      </c>
      <c r="M8741" s="13" t="str">
        <f>IFERROR(TEXT(Table1[[#This Row],[Report Date]], "mmmm"),"")</f>
        <v/>
      </c>
      <c r="N8741" s="13" t="str">
        <f>IFERROR(YEAR(Table1[[#This Row],[Report Date]]),"")</f>
        <v/>
      </c>
      <c r="O8741" s="13" t="str">
        <f ca="1">IF(Table1[[#This Row],[Report Date]]&gt;=TODAY()-6, "within week", "Older")</f>
        <v>within week</v>
      </c>
      <c r="P8741" s="37" t="e">
        <f>EOMONTH(Table1[[#This Row],[Report Date]], 0)</f>
        <v>#VALUE!</v>
      </c>
    </row>
    <row r="8742" spans="1:16" x14ac:dyDescent="0.25">
      <c r="A8742" s="9" t="s">
        <v>148</v>
      </c>
      <c r="B8742" s="10" t="s">
        <v>148</v>
      </c>
      <c r="C8742" s="9" t="s">
        <v>111</v>
      </c>
      <c r="D8742" s="9">
        <v>2</v>
      </c>
      <c r="E8742" s="9" t="s">
        <v>148</v>
      </c>
      <c r="F8742" s="9">
        <v>580048</v>
      </c>
      <c r="G8742" s="9" t="s">
        <v>124</v>
      </c>
      <c r="H8742" s="9" t="s">
        <v>140</v>
      </c>
      <c r="I8742" s="9" t="s">
        <v>148</v>
      </c>
      <c r="J8742" s="9" t="s">
        <v>148</v>
      </c>
      <c r="K8742" s="9" t="s">
        <v>148</v>
      </c>
      <c r="L8742" s="10" t="s">
        <v>148</v>
      </c>
      <c r="M8742" s="13" t="str">
        <f>IFERROR(TEXT(Table1[[#This Row],[Report Date]], "mmmm"),"")</f>
        <v/>
      </c>
      <c r="N8742" s="13" t="str">
        <f>IFERROR(YEAR(Table1[[#This Row],[Report Date]]),"")</f>
        <v/>
      </c>
      <c r="O8742" s="13" t="str">
        <f ca="1">IF(Table1[[#This Row],[Report Date]]&gt;=TODAY()-6, "within week", "Older")</f>
        <v>within week</v>
      </c>
      <c r="P8742" s="37" t="e">
        <f>EOMONTH(Table1[[#This Row],[Report Date]], 0)</f>
        <v>#VALUE!</v>
      </c>
    </row>
    <row r="8743" spans="1:16" x14ac:dyDescent="0.25">
      <c r="A8743" s="9" t="s">
        <v>148</v>
      </c>
      <c r="B8743" s="10" t="s">
        <v>148</v>
      </c>
      <c r="C8743" s="9" t="s">
        <v>111</v>
      </c>
      <c r="D8743" s="9">
        <v>2</v>
      </c>
      <c r="E8743" s="9" t="s">
        <v>148</v>
      </c>
      <c r="F8743" s="9">
        <v>843418</v>
      </c>
      <c r="G8743" s="9" t="s">
        <v>125</v>
      </c>
      <c r="H8743" s="9" t="s">
        <v>129</v>
      </c>
      <c r="I8743" s="9" t="s">
        <v>148</v>
      </c>
      <c r="J8743" s="9" t="s">
        <v>148</v>
      </c>
      <c r="K8743" s="9" t="s">
        <v>148</v>
      </c>
      <c r="L8743" s="10" t="s">
        <v>148</v>
      </c>
      <c r="M8743" s="13" t="str">
        <f>IFERROR(TEXT(Table1[[#This Row],[Report Date]], "mmmm"),"")</f>
        <v/>
      </c>
      <c r="N8743" s="13" t="str">
        <f>IFERROR(YEAR(Table1[[#This Row],[Report Date]]),"")</f>
        <v/>
      </c>
      <c r="O8743" s="13" t="str">
        <f ca="1">IF(Table1[[#This Row],[Report Date]]&gt;=TODAY()-6, "within week", "Older")</f>
        <v>within week</v>
      </c>
      <c r="P8743" s="37" t="e">
        <f>EOMONTH(Table1[[#This Row],[Report Date]], 0)</f>
        <v>#VALUE!</v>
      </c>
    </row>
    <row r="8744" spans="1:16" x14ac:dyDescent="0.25">
      <c r="A8744" s="9" t="s">
        <v>148</v>
      </c>
      <c r="B8744" s="10" t="s">
        <v>148</v>
      </c>
      <c r="C8744" s="9" t="s">
        <v>111</v>
      </c>
      <c r="D8744" s="9">
        <v>2</v>
      </c>
      <c r="E8744" s="9" t="s">
        <v>148</v>
      </c>
      <c r="F8744" s="9">
        <v>628591</v>
      </c>
      <c r="G8744" s="9" t="s">
        <v>123</v>
      </c>
      <c r="H8744" s="9" t="s">
        <v>131</v>
      </c>
      <c r="I8744" s="9" t="s">
        <v>148</v>
      </c>
      <c r="J8744" s="9" t="s">
        <v>148</v>
      </c>
      <c r="K8744" s="9" t="s">
        <v>148</v>
      </c>
      <c r="L8744" s="10" t="s">
        <v>148</v>
      </c>
      <c r="M8744" s="13" t="str">
        <f>IFERROR(TEXT(Table1[[#This Row],[Report Date]], "mmmm"),"")</f>
        <v/>
      </c>
      <c r="N8744" s="13" t="str">
        <f>IFERROR(YEAR(Table1[[#This Row],[Report Date]]),"")</f>
        <v/>
      </c>
      <c r="O8744" s="13" t="str">
        <f ca="1">IF(Table1[[#This Row],[Report Date]]&gt;=TODAY()-6, "within week", "Older")</f>
        <v>within week</v>
      </c>
      <c r="P8744" s="37" t="e">
        <f>EOMONTH(Table1[[#This Row],[Report Date]], 0)</f>
        <v>#VALUE!</v>
      </c>
    </row>
    <row r="8745" spans="1:16" x14ac:dyDescent="0.25">
      <c r="A8745" s="9" t="s">
        <v>148</v>
      </c>
      <c r="B8745" s="10" t="s">
        <v>148</v>
      </c>
      <c r="C8745" s="9" t="s">
        <v>111</v>
      </c>
      <c r="D8745" s="9">
        <v>2</v>
      </c>
      <c r="E8745" s="9" t="s">
        <v>148</v>
      </c>
      <c r="F8745" s="9">
        <v>209007</v>
      </c>
      <c r="G8745" s="9" t="s">
        <v>120</v>
      </c>
      <c r="H8745" s="9" t="s">
        <v>144</v>
      </c>
      <c r="I8745" s="9" t="s">
        <v>148</v>
      </c>
      <c r="J8745" s="9" t="s">
        <v>148</v>
      </c>
      <c r="K8745" s="9" t="s">
        <v>148</v>
      </c>
      <c r="L8745" s="10" t="s">
        <v>148</v>
      </c>
      <c r="M8745" s="13" t="str">
        <f>IFERROR(TEXT(Table1[[#This Row],[Report Date]], "mmmm"),"")</f>
        <v/>
      </c>
      <c r="N8745" s="13" t="str">
        <f>IFERROR(YEAR(Table1[[#This Row],[Report Date]]),"")</f>
        <v/>
      </c>
      <c r="O8745" s="13" t="str">
        <f ca="1">IF(Table1[[#This Row],[Report Date]]&gt;=TODAY()-6, "within week", "Older")</f>
        <v>within week</v>
      </c>
      <c r="P8745" s="37" t="e">
        <f>EOMONTH(Table1[[#This Row],[Report Date]], 0)</f>
        <v>#VALUE!</v>
      </c>
    </row>
    <row r="8746" spans="1:16" x14ac:dyDescent="0.25">
      <c r="A8746" s="9" t="s">
        <v>148</v>
      </c>
      <c r="B8746" s="10" t="s">
        <v>148</v>
      </c>
      <c r="C8746" s="9" t="s">
        <v>111</v>
      </c>
      <c r="D8746" s="9">
        <v>2</v>
      </c>
      <c r="E8746" s="9" t="s">
        <v>148</v>
      </c>
      <c r="F8746" s="9">
        <v>797917</v>
      </c>
      <c r="G8746" s="9" t="s">
        <v>124</v>
      </c>
      <c r="H8746" s="9" t="s">
        <v>128</v>
      </c>
      <c r="I8746" s="9" t="s">
        <v>148</v>
      </c>
      <c r="J8746" s="9" t="s">
        <v>148</v>
      </c>
      <c r="K8746" s="9" t="s">
        <v>148</v>
      </c>
      <c r="L8746" s="10" t="s">
        <v>148</v>
      </c>
      <c r="M8746" s="13" t="str">
        <f>IFERROR(TEXT(Table1[[#This Row],[Report Date]], "mmmm"),"")</f>
        <v/>
      </c>
      <c r="N8746" s="13" t="str">
        <f>IFERROR(YEAR(Table1[[#This Row],[Report Date]]),"")</f>
        <v/>
      </c>
      <c r="O8746" s="13" t="str">
        <f ca="1">IF(Table1[[#This Row],[Report Date]]&gt;=TODAY()-6, "within week", "Older")</f>
        <v>within week</v>
      </c>
      <c r="P8746" s="37" t="e">
        <f>EOMONTH(Table1[[#This Row],[Report Date]], 0)</f>
        <v>#VALUE!</v>
      </c>
    </row>
    <row r="8747" spans="1:16" x14ac:dyDescent="0.25">
      <c r="A8747" s="9" t="s">
        <v>148</v>
      </c>
      <c r="B8747" s="10" t="s">
        <v>148</v>
      </c>
      <c r="C8747" s="9" t="s">
        <v>111</v>
      </c>
      <c r="D8747" s="9">
        <v>2</v>
      </c>
      <c r="E8747" s="9" t="s">
        <v>148</v>
      </c>
      <c r="F8747" s="9">
        <v>784077</v>
      </c>
      <c r="G8747" s="9" t="s">
        <v>117</v>
      </c>
      <c r="H8747" s="9" t="s">
        <v>129</v>
      </c>
      <c r="I8747" s="9" t="s">
        <v>148</v>
      </c>
      <c r="J8747" s="9" t="s">
        <v>148</v>
      </c>
      <c r="K8747" s="9" t="s">
        <v>148</v>
      </c>
      <c r="L8747" s="10" t="s">
        <v>148</v>
      </c>
      <c r="M8747" s="13" t="str">
        <f>IFERROR(TEXT(Table1[[#This Row],[Report Date]], "mmmm"),"")</f>
        <v/>
      </c>
      <c r="N8747" s="13" t="str">
        <f>IFERROR(YEAR(Table1[[#This Row],[Report Date]]),"")</f>
        <v/>
      </c>
      <c r="O8747" s="13" t="str">
        <f ca="1">IF(Table1[[#This Row],[Report Date]]&gt;=TODAY()-6, "within week", "Older")</f>
        <v>within week</v>
      </c>
      <c r="P8747" s="37" t="e">
        <f>EOMONTH(Table1[[#This Row],[Report Date]], 0)</f>
        <v>#VALUE!</v>
      </c>
    </row>
    <row r="8748" spans="1:16" x14ac:dyDescent="0.25">
      <c r="A8748" s="9" t="s">
        <v>148</v>
      </c>
      <c r="B8748" s="10" t="s">
        <v>148</v>
      </c>
      <c r="C8748" s="9" t="s">
        <v>111</v>
      </c>
      <c r="D8748" s="9">
        <v>2</v>
      </c>
      <c r="E8748" s="9" t="s">
        <v>148</v>
      </c>
      <c r="F8748" s="9">
        <v>644935</v>
      </c>
      <c r="G8748" s="9" t="s">
        <v>119</v>
      </c>
      <c r="H8748" s="9" t="s">
        <v>135</v>
      </c>
      <c r="I8748" s="9" t="s">
        <v>148</v>
      </c>
      <c r="J8748" s="9" t="s">
        <v>148</v>
      </c>
      <c r="K8748" s="9" t="s">
        <v>148</v>
      </c>
      <c r="L8748" s="10" t="s">
        <v>148</v>
      </c>
      <c r="M8748" s="13" t="str">
        <f>IFERROR(TEXT(Table1[[#This Row],[Report Date]], "mmmm"),"")</f>
        <v/>
      </c>
      <c r="N8748" s="13" t="str">
        <f>IFERROR(YEAR(Table1[[#This Row],[Report Date]]),"")</f>
        <v/>
      </c>
      <c r="O8748" s="13" t="str">
        <f ca="1">IF(Table1[[#This Row],[Report Date]]&gt;=TODAY()-6, "within week", "Older")</f>
        <v>within week</v>
      </c>
      <c r="P8748" s="37" t="e">
        <f>EOMONTH(Table1[[#This Row],[Report Date]], 0)</f>
        <v>#VALUE!</v>
      </c>
    </row>
    <row r="8749" spans="1:16" x14ac:dyDescent="0.25">
      <c r="A8749" s="9" t="s">
        <v>148</v>
      </c>
      <c r="B8749" s="10" t="s">
        <v>148</v>
      </c>
      <c r="C8749" s="9" t="s">
        <v>111</v>
      </c>
      <c r="D8749" s="9">
        <v>2</v>
      </c>
      <c r="E8749" s="9" t="s">
        <v>148</v>
      </c>
      <c r="F8749" s="9">
        <v>408783</v>
      </c>
      <c r="G8749" s="9" t="s">
        <v>127</v>
      </c>
      <c r="H8749" s="9" t="s">
        <v>143</v>
      </c>
      <c r="I8749" s="9" t="s">
        <v>148</v>
      </c>
      <c r="J8749" s="9" t="s">
        <v>148</v>
      </c>
      <c r="K8749" s="9" t="s">
        <v>148</v>
      </c>
      <c r="L8749" s="10" t="s">
        <v>148</v>
      </c>
      <c r="M8749" s="13" t="str">
        <f>IFERROR(TEXT(Table1[[#This Row],[Report Date]], "mmmm"),"")</f>
        <v/>
      </c>
      <c r="N8749" s="13" t="str">
        <f>IFERROR(YEAR(Table1[[#This Row],[Report Date]]),"")</f>
        <v/>
      </c>
      <c r="O8749" s="13" t="str">
        <f ca="1">IF(Table1[[#This Row],[Report Date]]&gt;=TODAY()-6, "within week", "Older")</f>
        <v>within week</v>
      </c>
      <c r="P8749" s="37" t="e">
        <f>EOMONTH(Table1[[#This Row],[Report Date]], 0)</f>
        <v>#VALUE!</v>
      </c>
    </row>
    <row r="8750" spans="1:16" x14ac:dyDescent="0.25">
      <c r="A8750" s="9" t="s">
        <v>148</v>
      </c>
      <c r="B8750" s="10" t="s">
        <v>148</v>
      </c>
      <c r="C8750" s="9" t="s">
        <v>111</v>
      </c>
      <c r="D8750" s="9">
        <v>2</v>
      </c>
      <c r="E8750" s="9" t="s">
        <v>148</v>
      </c>
      <c r="F8750" s="9">
        <v>976421</v>
      </c>
      <c r="G8750" s="9" t="s">
        <v>119</v>
      </c>
      <c r="H8750" s="9" t="s">
        <v>147</v>
      </c>
      <c r="I8750" s="9" t="s">
        <v>148</v>
      </c>
      <c r="J8750" s="9" t="s">
        <v>148</v>
      </c>
      <c r="K8750" s="9" t="s">
        <v>148</v>
      </c>
      <c r="L8750" s="10" t="s">
        <v>148</v>
      </c>
      <c r="M8750" s="13" t="str">
        <f>IFERROR(TEXT(Table1[[#This Row],[Report Date]], "mmmm"),"")</f>
        <v/>
      </c>
      <c r="N8750" s="13" t="str">
        <f>IFERROR(YEAR(Table1[[#This Row],[Report Date]]),"")</f>
        <v/>
      </c>
      <c r="O8750" s="13" t="str">
        <f ca="1">IF(Table1[[#This Row],[Report Date]]&gt;=TODAY()-6, "within week", "Older")</f>
        <v>within week</v>
      </c>
      <c r="P8750" s="37" t="e">
        <f>EOMONTH(Table1[[#This Row],[Report Date]], 0)</f>
        <v>#VALUE!</v>
      </c>
    </row>
    <row r="8751" spans="1:16" x14ac:dyDescent="0.25">
      <c r="A8751" s="9" t="s">
        <v>148</v>
      </c>
      <c r="B8751" s="10" t="s">
        <v>148</v>
      </c>
      <c r="C8751" s="9" t="s">
        <v>111</v>
      </c>
      <c r="D8751" s="9">
        <v>2</v>
      </c>
      <c r="E8751" s="9" t="s">
        <v>148</v>
      </c>
      <c r="F8751" s="9">
        <v>850096</v>
      </c>
      <c r="G8751" s="9" t="s">
        <v>127</v>
      </c>
      <c r="H8751" s="9" t="s">
        <v>135</v>
      </c>
      <c r="I8751" s="9" t="s">
        <v>148</v>
      </c>
      <c r="J8751" s="9" t="s">
        <v>148</v>
      </c>
      <c r="K8751" s="9" t="s">
        <v>148</v>
      </c>
      <c r="L8751" s="10" t="s">
        <v>148</v>
      </c>
      <c r="M8751" s="13" t="str">
        <f>IFERROR(TEXT(Table1[[#This Row],[Report Date]], "mmmm"),"")</f>
        <v/>
      </c>
      <c r="N8751" s="13" t="str">
        <f>IFERROR(YEAR(Table1[[#This Row],[Report Date]]),"")</f>
        <v/>
      </c>
      <c r="O8751" s="13" t="str">
        <f ca="1">IF(Table1[[#This Row],[Report Date]]&gt;=TODAY()-6, "within week", "Older")</f>
        <v>within week</v>
      </c>
      <c r="P8751" s="37" t="e">
        <f>EOMONTH(Table1[[#This Row],[Report Date]], 0)</f>
        <v>#VALUE!</v>
      </c>
    </row>
    <row r="8752" spans="1:16" x14ac:dyDescent="0.25">
      <c r="A8752" s="9" t="s">
        <v>148</v>
      </c>
      <c r="B8752" s="10" t="s">
        <v>148</v>
      </c>
      <c r="C8752" s="9" t="s">
        <v>111</v>
      </c>
      <c r="D8752" s="9">
        <v>2</v>
      </c>
      <c r="E8752" s="9" t="s">
        <v>148</v>
      </c>
      <c r="F8752" s="9">
        <v>365708</v>
      </c>
      <c r="G8752" s="9" t="s">
        <v>116</v>
      </c>
      <c r="H8752" s="9" t="s">
        <v>136</v>
      </c>
      <c r="I8752" s="9" t="s">
        <v>148</v>
      </c>
      <c r="J8752" s="9" t="s">
        <v>148</v>
      </c>
      <c r="K8752" s="9" t="s">
        <v>148</v>
      </c>
      <c r="L8752" s="10" t="s">
        <v>148</v>
      </c>
      <c r="M8752" s="13" t="str">
        <f>IFERROR(TEXT(Table1[[#This Row],[Report Date]], "mmmm"),"")</f>
        <v/>
      </c>
      <c r="N8752" s="13" t="str">
        <f>IFERROR(YEAR(Table1[[#This Row],[Report Date]]),"")</f>
        <v/>
      </c>
      <c r="O8752" s="13" t="str">
        <f ca="1">IF(Table1[[#This Row],[Report Date]]&gt;=TODAY()-6, "within week", "Older")</f>
        <v>within week</v>
      </c>
      <c r="P8752" s="37" t="e">
        <f>EOMONTH(Table1[[#This Row],[Report Date]], 0)</f>
        <v>#VALUE!</v>
      </c>
    </row>
    <row r="8753" spans="1:16" x14ac:dyDescent="0.25">
      <c r="A8753" s="9" t="s">
        <v>148</v>
      </c>
      <c r="B8753" s="10" t="s">
        <v>148</v>
      </c>
      <c r="C8753" s="9" t="s">
        <v>111</v>
      </c>
      <c r="D8753" s="9">
        <v>2</v>
      </c>
      <c r="E8753" s="9" t="s">
        <v>148</v>
      </c>
      <c r="F8753" s="9">
        <v>527854</v>
      </c>
      <c r="G8753" s="9" t="s">
        <v>123</v>
      </c>
      <c r="H8753" s="9" t="s">
        <v>143</v>
      </c>
      <c r="I8753" s="9" t="s">
        <v>148</v>
      </c>
      <c r="J8753" s="9" t="s">
        <v>148</v>
      </c>
      <c r="K8753" s="9" t="s">
        <v>148</v>
      </c>
      <c r="L8753" s="10" t="s">
        <v>148</v>
      </c>
      <c r="M8753" s="13" t="str">
        <f>IFERROR(TEXT(Table1[[#This Row],[Report Date]], "mmmm"),"")</f>
        <v/>
      </c>
      <c r="N8753" s="13" t="str">
        <f>IFERROR(YEAR(Table1[[#This Row],[Report Date]]),"")</f>
        <v/>
      </c>
      <c r="O8753" s="13" t="str">
        <f ca="1">IF(Table1[[#This Row],[Report Date]]&gt;=TODAY()-6, "within week", "Older")</f>
        <v>within week</v>
      </c>
      <c r="P8753" s="37" t="e">
        <f>EOMONTH(Table1[[#This Row],[Report Date]], 0)</f>
        <v>#VALUE!</v>
      </c>
    </row>
    <row r="8754" spans="1:16" x14ac:dyDescent="0.25">
      <c r="A8754" s="9" t="s">
        <v>148</v>
      </c>
      <c r="B8754" s="10" t="s">
        <v>148</v>
      </c>
      <c r="C8754" s="9" t="s">
        <v>111</v>
      </c>
      <c r="D8754" s="9">
        <v>2</v>
      </c>
      <c r="E8754" s="9" t="s">
        <v>148</v>
      </c>
      <c r="F8754" s="9">
        <v>209528</v>
      </c>
      <c r="G8754" s="9" t="s">
        <v>126</v>
      </c>
      <c r="H8754" s="9" t="s">
        <v>146</v>
      </c>
      <c r="I8754" s="9" t="s">
        <v>148</v>
      </c>
      <c r="J8754" s="9" t="s">
        <v>148</v>
      </c>
      <c r="K8754" s="9" t="s">
        <v>148</v>
      </c>
      <c r="L8754" s="10" t="s">
        <v>148</v>
      </c>
      <c r="M8754" s="13" t="str">
        <f>IFERROR(TEXT(Table1[[#This Row],[Report Date]], "mmmm"),"")</f>
        <v/>
      </c>
      <c r="N8754" s="13" t="str">
        <f>IFERROR(YEAR(Table1[[#This Row],[Report Date]]),"")</f>
        <v/>
      </c>
      <c r="O8754" s="13" t="str">
        <f ca="1">IF(Table1[[#This Row],[Report Date]]&gt;=TODAY()-6, "within week", "Older")</f>
        <v>within week</v>
      </c>
      <c r="P8754" s="37" t="e">
        <f>EOMONTH(Table1[[#This Row],[Report Date]], 0)</f>
        <v>#VALUE!</v>
      </c>
    </row>
    <row r="8755" spans="1:16" x14ac:dyDescent="0.25">
      <c r="A8755" s="9" t="s">
        <v>148</v>
      </c>
      <c r="B8755" s="10" t="s">
        <v>148</v>
      </c>
      <c r="C8755" s="9" t="s">
        <v>111</v>
      </c>
      <c r="D8755" s="9">
        <v>2</v>
      </c>
      <c r="E8755" s="9" t="s">
        <v>148</v>
      </c>
      <c r="F8755" s="9">
        <v>778965</v>
      </c>
      <c r="G8755" s="9" t="s">
        <v>122</v>
      </c>
      <c r="H8755" s="9" t="s">
        <v>134</v>
      </c>
      <c r="I8755" s="9" t="s">
        <v>148</v>
      </c>
      <c r="J8755" s="9" t="s">
        <v>148</v>
      </c>
      <c r="K8755" s="9" t="s">
        <v>148</v>
      </c>
      <c r="L8755" s="10" t="s">
        <v>148</v>
      </c>
      <c r="M8755" s="13" t="str">
        <f>IFERROR(TEXT(Table1[[#This Row],[Report Date]], "mmmm"),"")</f>
        <v/>
      </c>
      <c r="N8755" s="13" t="str">
        <f>IFERROR(YEAR(Table1[[#This Row],[Report Date]]),"")</f>
        <v/>
      </c>
      <c r="O8755" s="13" t="str">
        <f ca="1">IF(Table1[[#This Row],[Report Date]]&gt;=TODAY()-6, "within week", "Older")</f>
        <v>within week</v>
      </c>
      <c r="P8755" s="37" t="e">
        <f>EOMONTH(Table1[[#This Row],[Report Date]], 0)</f>
        <v>#VALUE!</v>
      </c>
    </row>
    <row r="8756" spans="1:16" x14ac:dyDescent="0.25">
      <c r="A8756" s="9" t="s">
        <v>148</v>
      </c>
      <c r="B8756" s="10" t="s">
        <v>148</v>
      </c>
      <c r="C8756" s="9" t="s">
        <v>111</v>
      </c>
      <c r="D8756" s="9">
        <v>2</v>
      </c>
      <c r="E8756" s="9" t="s">
        <v>148</v>
      </c>
      <c r="F8756" s="9">
        <v>356826</v>
      </c>
      <c r="G8756" s="9" t="s">
        <v>120</v>
      </c>
      <c r="H8756" s="9" t="s">
        <v>144</v>
      </c>
      <c r="I8756" s="9" t="s">
        <v>148</v>
      </c>
      <c r="J8756" s="9" t="s">
        <v>148</v>
      </c>
      <c r="K8756" s="9" t="s">
        <v>148</v>
      </c>
      <c r="L8756" s="10" t="s">
        <v>148</v>
      </c>
      <c r="M8756" s="13" t="str">
        <f>IFERROR(TEXT(Table1[[#This Row],[Report Date]], "mmmm"),"")</f>
        <v/>
      </c>
      <c r="N8756" s="13" t="str">
        <f>IFERROR(YEAR(Table1[[#This Row],[Report Date]]),"")</f>
        <v/>
      </c>
      <c r="O8756" s="13" t="str">
        <f ca="1">IF(Table1[[#This Row],[Report Date]]&gt;=TODAY()-6, "within week", "Older")</f>
        <v>within week</v>
      </c>
      <c r="P8756" s="37" t="e">
        <f>EOMONTH(Table1[[#This Row],[Report Date]], 0)</f>
        <v>#VALUE!</v>
      </c>
    </row>
    <row r="8757" spans="1:16" x14ac:dyDescent="0.25">
      <c r="A8757" s="9" t="s">
        <v>148</v>
      </c>
      <c r="B8757" s="10" t="s">
        <v>148</v>
      </c>
      <c r="C8757" s="9" t="s">
        <v>111</v>
      </c>
      <c r="D8757" s="9">
        <v>2</v>
      </c>
      <c r="E8757" s="9" t="s">
        <v>148</v>
      </c>
      <c r="F8757" s="9">
        <v>387592</v>
      </c>
      <c r="G8757" s="9" t="s">
        <v>118</v>
      </c>
      <c r="H8757" s="9" t="s">
        <v>134</v>
      </c>
      <c r="I8757" s="9" t="s">
        <v>148</v>
      </c>
      <c r="J8757" s="9" t="s">
        <v>148</v>
      </c>
      <c r="K8757" s="9" t="s">
        <v>148</v>
      </c>
      <c r="L8757" s="10" t="s">
        <v>148</v>
      </c>
      <c r="M8757" s="13" t="str">
        <f>IFERROR(TEXT(Table1[[#This Row],[Report Date]], "mmmm"),"")</f>
        <v/>
      </c>
      <c r="N8757" s="13" t="str">
        <f>IFERROR(YEAR(Table1[[#This Row],[Report Date]]),"")</f>
        <v/>
      </c>
      <c r="O8757" s="13" t="str">
        <f ca="1">IF(Table1[[#This Row],[Report Date]]&gt;=TODAY()-6, "within week", "Older")</f>
        <v>within week</v>
      </c>
      <c r="P8757" s="37" t="e">
        <f>EOMONTH(Table1[[#This Row],[Report Date]], 0)</f>
        <v>#VALUE!</v>
      </c>
    </row>
    <row r="8758" spans="1:16" x14ac:dyDescent="0.25">
      <c r="A8758" s="9" t="s">
        <v>148</v>
      </c>
      <c r="B8758" s="10" t="s">
        <v>148</v>
      </c>
      <c r="C8758" s="9" t="s">
        <v>111</v>
      </c>
      <c r="D8758" s="9">
        <v>2</v>
      </c>
      <c r="E8758" s="9" t="s">
        <v>148</v>
      </c>
      <c r="F8758" s="9">
        <v>301134</v>
      </c>
      <c r="G8758" s="9" t="s">
        <v>120</v>
      </c>
      <c r="H8758" s="9" t="s">
        <v>136</v>
      </c>
      <c r="I8758" s="9" t="s">
        <v>148</v>
      </c>
      <c r="J8758" s="9" t="s">
        <v>148</v>
      </c>
      <c r="K8758" s="9" t="s">
        <v>148</v>
      </c>
      <c r="L8758" s="10" t="s">
        <v>148</v>
      </c>
      <c r="M8758" s="13" t="str">
        <f>IFERROR(TEXT(Table1[[#This Row],[Report Date]], "mmmm"),"")</f>
        <v/>
      </c>
      <c r="N8758" s="13" t="str">
        <f>IFERROR(YEAR(Table1[[#This Row],[Report Date]]),"")</f>
        <v/>
      </c>
      <c r="O8758" s="13" t="str">
        <f ca="1">IF(Table1[[#This Row],[Report Date]]&gt;=TODAY()-6, "within week", "Older")</f>
        <v>within week</v>
      </c>
      <c r="P8758" s="37" t="e">
        <f>EOMONTH(Table1[[#This Row],[Report Date]], 0)</f>
        <v>#VALUE!</v>
      </c>
    </row>
    <row r="8759" spans="1:16" x14ac:dyDescent="0.25">
      <c r="A8759" s="9" t="s">
        <v>148</v>
      </c>
      <c r="B8759" s="10" t="s">
        <v>148</v>
      </c>
      <c r="C8759" s="9" t="s">
        <v>111</v>
      </c>
      <c r="D8759" s="9">
        <v>2</v>
      </c>
      <c r="E8759" s="9" t="s">
        <v>148</v>
      </c>
      <c r="F8759" s="9">
        <v>925637</v>
      </c>
      <c r="G8759" s="9" t="s">
        <v>117</v>
      </c>
      <c r="H8759" s="9" t="s">
        <v>137</v>
      </c>
      <c r="I8759" s="9" t="s">
        <v>148</v>
      </c>
      <c r="J8759" s="9" t="s">
        <v>148</v>
      </c>
      <c r="K8759" s="9" t="s">
        <v>148</v>
      </c>
      <c r="L8759" s="10" t="s">
        <v>148</v>
      </c>
      <c r="M8759" s="13" t="str">
        <f>IFERROR(TEXT(Table1[[#This Row],[Report Date]], "mmmm"),"")</f>
        <v/>
      </c>
      <c r="N8759" s="13" t="str">
        <f>IFERROR(YEAR(Table1[[#This Row],[Report Date]]),"")</f>
        <v/>
      </c>
      <c r="O8759" s="13" t="str">
        <f ca="1">IF(Table1[[#This Row],[Report Date]]&gt;=TODAY()-6, "within week", "Older")</f>
        <v>within week</v>
      </c>
      <c r="P8759" s="37" t="e">
        <f>EOMONTH(Table1[[#This Row],[Report Date]], 0)</f>
        <v>#VALUE!</v>
      </c>
    </row>
    <row r="8760" spans="1:16" x14ac:dyDescent="0.25">
      <c r="A8760" s="9" t="s">
        <v>148</v>
      </c>
      <c r="B8760" s="10" t="s">
        <v>148</v>
      </c>
      <c r="C8760" s="9" t="s">
        <v>111</v>
      </c>
      <c r="D8760" s="9">
        <v>2</v>
      </c>
      <c r="E8760" s="9" t="s">
        <v>148</v>
      </c>
      <c r="F8760" s="9">
        <v>933695</v>
      </c>
      <c r="G8760" s="9" t="s">
        <v>118</v>
      </c>
      <c r="H8760" s="9" t="s">
        <v>138</v>
      </c>
      <c r="I8760" s="9" t="s">
        <v>148</v>
      </c>
      <c r="J8760" s="9" t="s">
        <v>148</v>
      </c>
      <c r="K8760" s="9" t="s">
        <v>148</v>
      </c>
      <c r="L8760" s="10" t="s">
        <v>148</v>
      </c>
      <c r="M8760" s="13" t="str">
        <f>IFERROR(TEXT(Table1[[#This Row],[Report Date]], "mmmm"),"")</f>
        <v/>
      </c>
      <c r="N8760" s="13" t="str">
        <f>IFERROR(YEAR(Table1[[#This Row],[Report Date]]),"")</f>
        <v/>
      </c>
      <c r="O8760" s="13" t="str">
        <f ca="1">IF(Table1[[#This Row],[Report Date]]&gt;=TODAY()-6, "within week", "Older")</f>
        <v>within week</v>
      </c>
      <c r="P8760" s="37" t="e">
        <f>EOMONTH(Table1[[#This Row],[Report Date]], 0)</f>
        <v>#VALUE!</v>
      </c>
    </row>
    <row r="8761" spans="1:16" x14ac:dyDescent="0.25">
      <c r="A8761" s="9" t="s">
        <v>148</v>
      </c>
      <c r="B8761" s="10" t="s">
        <v>148</v>
      </c>
      <c r="C8761" s="9" t="s">
        <v>111</v>
      </c>
      <c r="D8761" s="9">
        <v>2</v>
      </c>
      <c r="E8761" s="9" t="s">
        <v>148</v>
      </c>
      <c r="F8761" s="9">
        <v>991517</v>
      </c>
      <c r="G8761" s="9" t="s">
        <v>123</v>
      </c>
      <c r="H8761" s="9" t="s">
        <v>135</v>
      </c>
      <c r="I8761" s="9" t="s">
        <v>148</v>
      </c>
      <c r="J8761" s="9" t="s">
        <v>148</v>
      </c>
      <c r="K8761" s="9" t="s">
        <v>148</v>
      </c>
      <c r="L8761" s="10" t="s">
        <v>148</v>
      </c>
      <c r="M8761" s="13" t="str">
        <f>IFERROR(TEXT(Table1[[#This Row],[Report Date]], "mmmm"),"")</f>
        <v/>
      </c>
      <c r="N8761" s="13" t="str">
        <f>IFERROR(YEAR(Table1[[#This Row],[Report Date]]),"")</f>
        <v/>
      </c>
      <c r="O8761" s="13" t="str">
        <f ca="1">IF(Table1[[#This Row],[Report Date]]&gt;=TODAY()-6, "within week", "Older")</f>
        <v>within week</v>
      </c>
      <c r="P8761" s="37" t="e">
        <f>EOMONTH(Table1[[#This Row],[Report Date]], 0)</f>
        <v>#VALUE!</v>
      </c>
    </row>
    <row r="8762" spans="1:16" x14ac:dyDescent="0.25">
      <c r="A8762" s="9" t="s">
        <v>148</v>
      </c>
      <c r="B8762" s="10" t="s">
        <v>148</v>
      </c>
      <c r="C8762" s="9" t="s">
        <v>111</v>
      </c>
      <c r="D8762" s="9">
        <v>2</v>
      </c>
      <c r="E8762" s="9" t="s">
        <v>148</v>
      </c>
      <c r="F8762" s="9">
        <v>401684</v>
      </c>
      <c r="G8762" s="9" t="s">
        <v>119</v>
      </c>
      <c r="H8762" s="9" t="s">
        <v>143</v>
      </c>
      <c r="I8762" s="9" t="s">
        <v>148</v>
      </c>
      <c r="J8762" s="9" t="s">
        <v>148</v>
      </c>
      <c r="K8762" s="9" t="s">
        <v>148</v>
      </c>
      <c r="L8762" s="10" t="s">
        <v>148</v>
      </c>
      <c r="M8762" s="13" t="str">
        <f>IFERROR(TEXT(Table1[[#This Row],[Report Date]], "mmmm"),"")</f>
        <v/>
      </c>
      <c r="N8762" s="13" t="str">
        <f>IFERROR(YEAR(Table1[[#This Row],[Report Date]]),"")</f>
        <v/>
      </c>
      <c r="O8762" s="13" t="str">
        <f ca="1">IF(Table1[[#This Row],[Report Date]]&gt;=TODAY()-6, "within week", "Older")</f>
        <v>within week</v>
      </c>
      <c r="P8762" s="37" t="e">
        <f>EOMONTH(Table1[[#This Row],[Report Date]], 0)</f>
        <v>#VALUE!</v>
      </c>
    </row>
    <row r="8763" spans="1:16" x14ac:dyDescent="0.25">
      <c r="A8763" s="9" t="s">
        <v>148</v>
      </c>
      <c r="B8763" s="10" t="s">
        <v>148</v>
      </c>
      <c r="C8763" s="9" t="s">
        <v>111</v>
      </c>
      <c r="D8763" s="9">
        <v>2</v>
      </c>
      <c r="E8763" s="9" t="s">
        <v>148</v>
      </c>
      <c r="F8763" s="9">
        <v>492234</v>
      </c>
      <c r="G8763" s="9" t="s">
        <v>116</v>
      </c>
      <c r="H8763" s="9" t="s">
        <v>132</v>
      </c>
      <c r="I8763" s="9" t="s">
        <v>148</v>
      </c>
      <c r="J8763" s="9" t="s">
        <v>148</v>
      </c>
      <c r="K8763" s="9" t="s">
        <v>148</v>
      </c>
      <c r="L8763" s="10" t="s">
        <v>148</v>
      </c>
      <c r="M8763" s="13" t="str">
        <f>IFERROR(TEXT(Table1[[#This Row],[Report Date]], "mmmm"),"")</f>
        <v/>
      </c>
      <c r="N8763" s="13" t="str">
        <f>IFERROR(YEAR(Table1[[#This Row],[Report Date]]),"")</f>
        <v/>
      </c>
      <c r="O8763" s="13" t="str">
        <f ca="1">IF(Table1[[#This Row],[Report Date]]&gt;=TODAY()-6, "within week", "Older")</f>
        <v>within week</v>
      </c>
      <c r="P8763" s="37" t="e">
        <f>EOMONTH(Table1[[#This Row],[Report Date]], 0)</f>
        <v>#VALUE!</v>
      </c>
    </row>
    <row r="8764" spans="1:16" x14ac:dyDescent="0.25">
      <c r="A8764" s="9" t="s">
        <v>148</v>
      </c>
      <c r="B8764" s="10" t="s">
        <v>148</v>
      </c>
      <c r="C8764" s="9" t="s">
        <v>111</v>
      </c>
      <c r="D8764" s="9">
        <v>2</v>
      </c>
      <c r="E8764" s="9" t="s">
        <v>148</v>
      </c>
      <c r="F8764" s="9">
        <v>790242</v>
      </c>
      <c r="G8764" s="9" t="s">
        <v>117</v>
      </c>
      <c r="H8764" s="9" t="s">
        <v>133</v>
      </c>
      <c r="I8764" s="9" t="s">
        <v>148</v>
      </c>
      <c r="J8764" s="9" t="s">
        <v>148</v>
      </c>
      <c r="K8764" s="9" t="s">
        <v>148</v>
      </c>
      <c r="L8764" s="10" t="s">
        <v>148</v>
      </c>
      <c r="M8764" s="13" t="str">
        <f>IFERROR(TEXT(Table1[[#This Row],[Report Date]], "mmmm"),"")</f>
        <v/>
      </c>
      <c r="N8764" s="13" t="str">
        <f>IFERROR(YEAR(Table1[[#This Row],[Report Date]]),"")</f>
        <v/>
      </c>
      <c r="O8764" s="13" t="str">
        <f ca="1">IF(Table1[[#This Row],[Report Date]]&gt;=TODAY()-6, "within week", "Older")</f>
        <v>within week</v>
      </c>
      <c r="P8764" s="37" t="e">
        <f>EOMONTH(Table1[[#This Row],[Report Date]], 0)</f>
        <v>#VALUE!</v>
      </c>
    </row>
    <row r="8765" spans="1:16" x14ac:dyDescent="0.25">
      <c r="A8765" s="9" t="s">
        <v>148</v>
      </c>
      <c r="B8765" s="10" t="s">
        <v>148</v>
      </c>
      <c r="C8765" s="9" t="s">
        <v>111</v>
      </c>
      <c r="D8765" s="9">
        <v>2</v>
      </c>
      <c r="E8765" s="9" t="s">
        <v>148</v>
      </c>
      <c r="F8765" s="9">
        <v>164840</v>
      </c>
      <c r="G8765" s="9" t="s">
        <v>127</v>
      </c>
      <c r="H8765" s="9" t="s">
        <v>143</v>
      </c>
      <c r="I8765" s="9" t="s">
        <v>148</v>
      </c>
      <c r="J8765" s="9" t="s">
        <v>148</v>
      </c>
      <c r="K8765" s="9" t="s">
        <v>148</v>
      </c>
      <c r="L8765" s="10" t="s">
        <v>148</v>
      </c>
      <c r="M8765" s="13" t="str">
        <f>IFERROR(TEXT(Table1[[#This Row],[Report Date]], "mmmm"),"")</f>
        <v/>
      </c>
      <c r="N8765" s="13" t="str">
        <f>IFERROR(YEAR(Table1[[#This Row],[Report Date]]),"")</f>
        <v/>
      </c>
      <c r="O8765" s="13" t="str">
        <f ca="1">IF(Table1[[#This Row],[Report Date]]&gt;=TODAY()-6, "within week", "Older")</f>
        <v>within week</v>
      </c>
      <c r="P8765" s="37" t="e">
        <f>EOMONTH(Table1[[#This Row],[Report Date]], 0)</f>
        <v>#VALUE!</v>
      </c>
    </row>
    <row r="8766" spans="1:16" x14ac:dyDescent="0.25">
      <c r="A8766" s="9" t="s">
        <v>148</v>
      </c>
      <c r="B8766" s="10" t="s">
        <v>148</v>
      </c>
      <c r="C8766" s="9" t="s">
        <v>111</v>
      </c>
      <c r="D8766" s="9">
        <v>2</v>
      </c>
      <c r="E8766" s="9" t="s">
        <v>148</v>
      </c>
      <c r="F8766" s="9">
        <v>842376</v>
      </c>
      <c r="G8766" s="9" t="s">
        <v>121</v>
      </c>
      <c r="H8766" s="9" t="s">
        <v>129</v>
      </c>
      <c r="I8766" s="9" t="s">
        <v>148</v>
      </c>
      <c r="J8766" s="9" t="s">
        <v>148</v>
      </c>
      <c r="K8766" s="9" t="s">
        <v>148</v>
      </c>
      <c r="L8766" s="10" t="s">
        <v>148</v>
      </c>
      <c r="M8766" s="13" t="str">
        <f>IFERROR(TEXT(Table1[[#This Row],[Report Date]], "mmmm"),"")</f>
        <v/>
      </c>
      <c r="N8766" s="13" t="str">
        <f>IFERROR(YEAR(Table1[[#This Row],[Report Date]]),"")</f>
        <v/>
      </c>
      <c r="O8766" s="13" t="str">
        <f ca="1">IF(Table1[[#This Row],[Report Date]]&gt;=TODAY()-6, "within week", "Older")</f>
        <v>within week</v>
      </c>
      <c r="P8766" s="37" t="e">
        <f>EOMONTH(Table1[[#This Row],[Report Date]], 0)</f>
        <v>#VALUE!</v>
      </c>
    </row>
    <row r="8767" spans="1:16" x14ac:dyDescent="0.25">
      <c r="A8767" s="9" t="s">
        <v>148</v>
      </c>
      <c r="B8767" s="10" t="s">
        <v>148</v>
      </c>
      <c r="C8767" s="9" t="s">
        <v>111</v>
      </c>
      <c r="D8767" s="9">
        <v>2</v>
      </c>
      <c r="E8767" s="9" t="s">
        <v>148</v>
      </c>
      <c r="F8767" s="9">
        <v>435851</v>
      </c>
      <c r="G8767" s="9" t="s">
        <v>125</v>
      </c>
      <c r="H8767" s="9" t="s">
        <v>133</v>
      </c>
      <c r="I8767" s="9" t="s">
        <v>148</v>
      </c>
      <c r="J8767" s="9" t="s">
        <v>148</v>
      </c>
      <c r="K8767" s="9" t="s">
        <v>148</v>
      </c>
      <c r="L8767" s="10" t="s">
        <v>148</v>
      </c>
      <c r="M8767" s="13" t="str">
        <f>IFERROR(TEXT(Table1[[#This Row],[Report Date]], "mmmm"),"")</f>
        <v/>
      </c>
      <c r="N8767" s="13" t="str">
        <f>IFERROR(YEAR(Table1[[#This Row],[Report Date]]),"")</f>
        <v/>
      </c>
      <c r="O8767" s="13" t="str">
        <f ca="1">IF(Table1[[#This Row],[Report Date]]&gt;=TODAY()-6, "within week", "Older")</f>
        <v>within week</v>
      </c>
      <c r="P8767" s="37" t="e">
        <f>EOMONTH(Table1[[#This Row],[Report Date]], 0)</f>
        <v>#VALUE!</v>
      </c>
    </row>
    <row r="8768" spans="1:16" x14ac:dyDescent="0.25">
      <c r="A8768" s="9" t="s">
        <v>148</v>
      </c>
      <c r="B8768" s="10" t="s">
        <v>148</v>
      </c>
      <c r="C8768" s="9" t="s">
        <v>111</v>
      </c>
      <c r="D8768" s="9">
        <v>2</v>
      </c>
      <c r="E8768" s="9" t="s">
        <v>148</v>
      </c>
      <c r="F8768" s="9">
        <v>792221</v>
      </c>
      <c r="G8768" s="9" t="s">
        <v>127</v>
      </c>
      <c r="H8768" s="9" t="s">
        <v>135</v>
      </c>
      <c r="I8768" s="9" t="s">
        <v>148</v>
      </c>
      <c r="J8768" s="9" t="s">
        <v>148</v>
      </c>
      <c r="K8768" s="9" t="s">
        <v>148</v>
      </c>
      <c r="L8768" s="10" t="s">
        <v>148</v>
      </c>
      <c r="M8768" s="13" t="str">
        <f>IFERROR(TEXT(Table1[[#This Row],[Report Date]], "mmmm"),"")</f>
        <v/>
      </c>
      <c r="N8768" s="13" t="str">
        <f>IFERROR(YEAR(Table1[[#This Row],[Report Date]]),"")</f>
        <v/>
      </c>
      <c r="O8768" s="13" t="str">
        <f ca="1">IF(Table1[[#This Row],[Report Date]]&gt;=TODAY()-6, "within week", "Older")</f>
        <v>within week</v>
      </c>
      <c r="P8768" s="37" t="e">
        <f>EOMONTH(Table1[[#This Row],[Report Date]], 0)</f>
        <v>#VALUE!</v>
      </c>
    </row>
    <row r="8769" spans="1:16" x14ac:dyDescent="0.25">
      <c r="A8769" s="9" t="s">
        <v>148</v>
      </c>
      <c r="B8769" s="10" t="s">
        <v>148</v>
      </c>
      <c r="C8769" s="9" t="s">
        <v>111</v>
      </c>
      <c r="D8769" s="9">
        <v>2</v>
      </c>
      <c r="E8769" s="9" t="s">
        <v>148</v>
      </c>
      <c r="F8769" s="9">
        <v>130801</v>
      </c>
      <c r="G8769" s="9" t="s">
        <v>127</v>
      </c>
      <c r="H8769" s="9" t="s">
        <v>139</v>
      </c>
      <c r="I8769" s="9" t="s">
        <v>148</v>
      </c>
      <c r="J8769" s="9" t="s">
        <v>148</v>
      </c>
      <c r="K8769" s="9" t="s">
        <v>148</v>
      </c>
      <c r="L8769" s="10" t="s">
        <v>148</v>
      </c>
      <c r="M8769" s="13" t="str">
        <f>IFERROR(TEXT(Table1[[#This Row],[Report Date]], "mmmm"),"")</f>
        <v/>
      </c>
      <c r="N8769" s="13" t="str">
        <f>IFERROR(YEAR(Table1[[#This Row],[Report Date]]),"")</f>
        <v/>
      </c>
      <c r="O8769" s="13" t="str">
        <f ca="1">IF(Table1[[#This Row],[Report Date]]&gt;=TODAY()-6, "within week", "Older")</f>
        <v>within week</v>
      </c>
      <c r="P8769" s="37" t="e">
        <f>EOMONTH(Table1[[#This Row],[Report Date]], 0)</f>
        <v>#VALUE!</v>
      </c>
    </row>
    <row r="8770" spans="1:16" x14ac:dyDescent="0.25">
      <c r="A8770" s="9" t="s">
        <v>148</v>
      </c>
      <c r="B8770" s="10" t="s">
        <v>148</v>
      </c>
      <c r="C8770" s="9" t="s">
        <v>111</v>
      </c>
      <c r="D8770" s="9">
        <v>2</v>
      </c>
      <c r="E8770" s="9" t="s">
        <v>148</v>
      </c>
      <c r="F8770" s="9">
        <v>531091</v>
      </c>
      <c r="G8770" s="9" t="s">
        <v>122</v>
      </c>
      <c r="H8770" s="9" t="s">
        <v>146</v>
      </c>
      <c r="I8770" s="9" t="s">
        <v>148</v>
      </c>
      <c r="J8770" s="9" t="s">
        <v>148</v>
      </c>
      <c r="K8770" s="9" t="s">
        <v>148</v>
      </c>
      <c r="L8770" s="10" t="s">
        <v>148</v>
      </c>
      <c r="M8770" s="13" t="str">
        <f>IFERROR(TEXT(Table1[[#This Row],[Report Date]], "mmmm"),"")</f>
        <v/>
      </c>
      <c r="N8770" s="13" t="str">
        <f>IFERROR(YEAR(Table1[[#This Row],[Report Date]]),"")</f>
        <v/>
      </c>
      <c r="O8770" s="13" t="str">
        <f ca="1">IF(Table1[[#This Row],[Report Date]]&gt;=TODAY()-6, "within week", "Older")</f>
        <v>within week</v>
      </c>
      <c r="P8770" s="37" t="e">
        <f>EOMONTH(Table1[[#This Row],[Report Date]], 0)</f>
        <v>#VALUE!</v>
      </c>
    </row>
    <row r="8771" spans="1:16" x14ac:dyDescent="0.25">
      <c r="A8771" s="9" t="s">
        <v>148</v>
      </c>
      <c r="B8771" s="10" t="s">
        <v>148</v>
      </c>
      <c r="C8771" s="9" t="s">
        <v>111</v>
      </c>
      <c r="D8771" s="9">
        <v>2</v>
      </c>
      <c r="E8771" s="9" t="s">
        <v>148</v>
      </c>
      <c r="F8771" s="9">
        <v>722736</v>
      </c>
      <c r="G8771" s="9" t="s">
        <v>127</v>
      </c>
      <c r="H8771" s="9" t="s">
        <v>131</v>
      </c>
      <c r="I8771" s="9" t="s">
        <v>148</v>
      </c>
      <c r="J8771" s="9" t="s">
        <v>148</v>
      </c>
      <c r="K8771" s="9" t="s">
        <v>148</v>
      </c>
      <c r="L8771" s="10" t="s">
        <v>148</v>
      </c>
      <c r="M8771" s="13" t="str">
        <f>IFERROR(TEXT(Table1[[#This Row],[Report Date]], "mmmm"),"")</f>
        <v/>
      </c>
      <c r="N8771" s="13" t="str">
        <f>IFERROR(YEAR(Table1[[#This Row],[Report Date]]),"")</f>
        <v/>
      </c>
      <c r="O8771" s="13" t="str">
        <f ca="1">IF(Table1[[#This Row],[Report Date]]&gt;=TODAY()-6, "within week", "Older")</f>
        <v>within week</v>
      </c>
      <c r="P8771" s="37" t="e">
        <f>EOMONTH(Table1[[#This Row],[Report Date]], 0)</f>
        <v>#VALUE!</v>
      </c>
    </row>
    <row r="8772" spans="1:16" x14ac:dyDescent="0.25">
      <c r="A8772" s="9" t="s">
        <v>148</v>
      </c>
      <c r="B8772" s="10" t="s">
        <v>148</v>
      </c>
      <c r="C8772" s="9" t="s">
        <v>111</v>
      </c>
      <c r="D8772" s="9">
        <v>2</v>
      </c>
      <c r="E8772" s="9" t="s">
        <v>148</v>
      </c>
      <c r="F8772" s="9">
        <v>330397</v>
      </c>
      <c r="G8772" s="9" t="s">
        <v>124</v>
      </c>
      <c r="H8772" s="9" t="s">
        <v>140</v>
      </c>
      <c r="I8772" s="9" t="s">
        <v>148</v>
      </c>
      <c r="J8772" s="9" t="s">
        <v>148</v>
      </c>
      <c r="K8772" s="9" t="s">
        <v>148</v>
      </c>
      <c r="L8772" s="10" t="s">
        <v>148</v>
      </c>
      <c r="M8772" s="13" t="str">
        <f>IFERROR(TEXT(Table1[[#This Row],[Report Date]], "mmmm"),"")</f>
        <v/>
      </c>
      <c r="N8772" s="13" t="str">
        <f>IFERROR(YEAR(Table1[[#This Row],[Report Date]]),"")</f>
        <v/>
      </c>
      <c r="O8772" s="13" t="str">
        <f ca="1">IF(Table1[[#This Row],[Report Date]]&gt;=TODAY()-6, "within week", "Older")</f>
        <v>within week</v>
      </c>
      <c r="P8772" s="37" t="e">
        <f>EOMONTH(Table1[[#This Row],[Report Date]], 0)</f>
        <v>#VALUE!</v>
      </c>
    </row>
    <row r="8773" spans="1:16" x14ac:dyDescent="0.25">
      <c r="A8773" s="9" t="s">
        <v>148</v>
      </c>
      <c r="B8773" s="10" t="s">
        <v>148</v>
      </c>
      <c r="C8773" s="9" t="s">
        <v>111</v>
      </c>
      <c r="D8773" s="9">
        <v>2</v>
      </c>
      <c r="E8773" s="9" t="s">
        <v>148</v>
      </c>
      <c r="F8773" s="9">
        <v>846774</v>
      </c>
      <c r="G8773" s="9" t="s">
        <v>119</v>
      </c>
      <c r="H8773" s="9" t="s">
        <v>147</v>
      </c>
      <c r="I8773" s="9" t="s">
        <v>148</v>
      </c>
      <c r="J8773" s="9" t="s">
        <v>148</v>
      </c>
      <c r="K8773" s="9" t="s">
        <v>148</v>
      </c>
      <c r="L8773" s="10" t="s">
        <v>148</v>
      </c>
      <c r="M8773" s="13" t="str">
        <f>IFERROR(TEXT(Table1[[#This Row],[Report Date]], "mmmm"),"")</f>
        <v/>
      </c>
      <c r="N8773" s="13" t="str">
        <f>IFERROR(YEAR(Table1[[#This Row],[Report Date]]),"")</f>
        <v/>
      </c>
      <c r="O8773" s="13" t="str">
        <f ca="1">IF(Table1[[#This Row],[Report Date]]&gt;=TODAY()-6, "within week", "Older")</f>
        <v>within week</v>
      </c>
      <c r="P8773" s="37" t="e">
        <f>EOMONTH(Table1[[#This Row],[Report Date]], 0)</f>
        <v>#VALUE!</v>
      </c>
    </row>
    <row r="8774" spans="1:16" x14ac:dyDescent="0.25">
      <c r="A8774" s="9" t="s">
        <v>148</v>
      </c>
      <c r="B8774" s="10" t="s">
        <v>148</v>
      </c>
      <c r="C8774" s="9" t="s">
        <v>111</v>
      </c>
      <c r="D8774" s="9">
        <v>2</v>
      </c>
      <c r="E8774" s="9" t="s">
        <v>148</v>
      </c>
      <c r="F8774" s="9">
        <v>718325</v>
      </c>
      <c r="G8774" s="9" t="s">
        <v>122</v>
      </c>
      <c r="H8774" s="9" t="s">
        <v>130</v>
      </c>
      <c r="I8774" s="9" t="s">
        <v>148</v>
      </c>
      <c r="J8774" s="9" t="s">
        <v>148</v>
      </c>
      <c r="K8774" s="9" t="s">
        <v>148</v>
      </c>
      <c r="L8774" s="10" t="s">
        <v>148</v>
      </c>
      <c r="M8774" s="13" t="str">
        <f>IFERROR(TEXT(Table1[[#This Row],[Report Date]], "mmmm"),"")</f>
        <v/>
      </c>
      <c r="N8774" s="13" t="str">
        <f>IFERROR(YEAR(Table1[[#This Row],[Report Date]]),"")</f>
        <v/>
      </c>
      <c r="O8774" s="13" t="str">
        <f ca="1">IF(Table1[[#This Row],[Report Date]]&gt;=TODAY()-6, "within week", "Older")</f>
        <v>within week</v>
      </c>
      <c r="P8774" s="37" t="e">
        <f>EOMONTH(Table1[[#This Row],[Report Date]], 0)</f>
        <v>#VALUE!</v>
      </c>
    </row>
    <row r="8775" spans="1:16" x14ac:dyDescent="0.25">
      <c r="A8775" s="9" t="s">
        <v>148</v>
      </c>
      <c r="B8775" s="10" t="s">
        <v>148</v>
      </c>
      <c r="C8775" s="9" t="s">
        <v>111</v>
      </c>
      <c r="D8775" s="9">
        <v>2</v>
      </c>
      <c r="E8775" s="9" t="s">
        <v>148</v>
      </c>
      <c r="F8775" s="9">
        <v>756886</v>
      </c>
      <c r="G8775" s="9" t="s">
        <v>125</v>
      </c>
      <c r="H8775" s="9" t="s">
        <v>133</v>
      </c>
      <c r="I8775" s="9" t="s">
        <v>148</v>
      </c>
      <c r="J8775" s="9" t="s">
        <v>148</v>
      </c>
      <c r="K8775" s="9" t="s">
        <v>148</v>
      </c>
      <c r="L8775" s="10" t="s">
        <v>148</v>
      </c>
      <c r="M8775" s="13" t="str">
        <f>IFERROR(TEXT(Table1[[#This Row],[Report Date]], "mmmm"),"")</f>
        <v/>
      </c>
      <c r="N8775" s="13" t="str">
        <f>IFERROR(YEAR(Table1[[#This Row],[Report Date]]),"")</f>
        <v/>
      </c>
      <c r="O8775" s="13" t="str">
        <f ca="1">IF(Table1[[#This Row],[Report Date]]&gt;=TODAY()-6, "within week", "Older")</f>
        <v>within week</v>
      </c>
      <c r="P8775" s="37" t="e">
        <f>EOMONTH(Table1[[#This Row],[Report Date]], 0)</f>
        <v>#VALUE!</v>
      </c>
    </row>
    <row r="8776" spans="1:16" x14ac:dyDescent="0.25">
      <c r="A8776" s="9" t="s">
        <v>148</v>
      </c>
      <c r="B8776" s="10" t="s">
        <v>148</v>
      </c>
      <c r="C8776" s="9" t="s">
        <v>111</v>
      </c>
      <c r="D8776" s="9">
        <v>2</v>
      </c>
      <c r="E8776" s="9" t="s">
        <v>148</v>
      </c>
      <c r="F8776" s="9">
        <v>802311</v>
      </c>
      <c r="G8776" s="9" t="s">
        <v>117</v>
      </c>
      <c r="H8776" s="9" t="s">
        <v>137</v>
      </c>
      <c r="I8776" s="9" t="s">
        <v>148</v>
      </c>
      <c r="J8776" s="9" t="s">
        <v>148</v>
      </c>
      <c r="K8776" s="9" t="s">
        <v>148</v>
      </c>
      <c r="L8776" s="10" t="s">
        <v>148</v>
      </c>
      <c r="M8776" s="13" t="str">
        <f>IFERROR(TEXT(Table1[[#This Row],[Report Date]], "mmmm"),"")</f>
        <v/>
      </c>
      <c r="N8776" s="13" t="str">
        <f>IFERROR(YEAR(Table1[[#This Row],[Report Date]]),"")</f>
        <v/>
      </c>
      <c r="O8776" s="13" t="str">
        <f ca="1">IF(Table1[[#This Row],[Report Date]]&gt;=TODAY()-6, "within week", "Older")</f>
        <v>within week</v>
      </c>
      <c r="P8776" s="37" t="e">
        <f>EOMONTH(Table1[[#This Row],[Report Date]], 0)</f>
        <v>#VALUE!</v>
      </c>
    </row>
    <row r="8777" spans="1:16" x14ac:dyDescent="0.25">
      <c r="A8777" s="9" t="s">
        <v>148</v>
      </c>
      <c r="B8777" s="10" t="s">
        <v>148</v>
      </c>
      <c r="C8777" s="9" t="s">
        <v>111</v>
      </c>
      <c r="D8777" s="9">
        <v>2</v>
      </c>
      <c r="E8777" s="9" t="s">
        <v>148</v>
      </c>
      <c r="F8777" s="9">
        <v>527011</v>
      </c>
      <c r="G8777" s="9" t="s">
        <v>118</v>
      </c>
      <c r="H8777" s="9" t="s">
        <v>138</v>
      </c>
      <c r="I8777" s="9" t="s">
        <v>148</v>
      </c>
      <c r="J8777" s="9" t="s">
        <v>148</v>
      </c>
      <c r="K8777" s="9" t="s">
        <v>148</v>
      </c>
      <c r="L8777" s="10" t="s">
        <v>148</v>
      </c>
      <c r="M8777" s="13" t="str">
        <f>IFERROR(TEXT(Table1[[#This Row],[Report Date]], "mmmm"),"")</f>
        <v/>
      </c>
      <c r="N8777" s="13" t="str">
        <f>IFERROR(YEAR(Table1[[#This Row],[Report Date]]),"")</f>
        <v/>
      </c>
      <c r="O8777" s="13" t="str">
        <f ca="1">IF(Table1[[#This Row],[Report Date]]&gt;=TODAY()-6, "within week", "Older")</f>
        <v>within week</v>
      </c>
      <c r="P8777" s="37" t="e">
        <f>EOMONTH(Table1[[#This Row],[Report Date]], 0)</f>
        <v>#VALUE!</v>
      </c>
    </row>
    <row r="8778" spans="1:16" x14ac:dyDescent="0.25">
      <c r="A8778" s="9" t="s">
        <v>148</v>
      </c>
      <c r="B8778" s="10" t="s">
        <v>148</v>
      </c>
      <c r="C8778" s="9" t="s">
        <v>111</v>
      </c>
      <c r="D8778" s="9">
        <v>2</v>
      </c>
      <c r="E8778" s="9" t="s">
        <v>148</v>
      </c>
      <c r="F8778" s="9">
        <v>424938</v>
      </c>
      <c r="G8778" s="9" t="s">
        <v>122</v>
      </c>
      <c r="H8778" s="9" t="s">
        <v>142</v>
      </c>
      <c r="I8778" s="9" t="s">
        <v>148</v>
      </c>
      <c r="J8778" s="9" t="s">
        <v>148</v>
      </c>
      <c r="K8778" s="9" t="s">
        <v>148</v>
      </c>
      <c r="L8778" s="10" t="s">
        <v>148</v>
      </c>
      <c r="M8778" s="13" t="str">
        <f>IFERROR(TEXT(Table1[[#This Row],[Report Date]], "mmmm"),"")</f>
        <v/>
      </c>
      <c r="N8778" s="13" t="str">
        <f>IFERROR(YEAR(Table1[[#This Row],[Report Date]]),"")</f>
        <v/>
      </c>
      <c r="O8778" s="13" t="str">
        <f ca="1">IF(Table1[[#This Row],[Report Date]]&gt;=TODAY()-6, "within week", "Older")</f>
        <v>within week</v>
      </c>
      <c r="P8778" s="37" t="e">
        <f>EOMONTH(Table1[[#This Row],[Report Date]], 0)</f>
        <v>#VALUE!</v>
      </c>
    </row>
    <row r="8779" spans="1:16" x14ac:dyDescent="0.25">
      <c r="A8779" s="9" t="s">
        <v>148</v>
      </c>
      <c r="B8779" s="10" t="s">
        <v>148</v>
      </c>
      <c r="C8779" s="9" t="s">
        <v>111</v>
      </c>
      <c r="D8779" s="9">
        <v>2</v>
      </c>
      <c r="E8779" s="9" t="s">
        <v>148</v>
      </c>
      <c r="F8779" s="9">
        <v>551385</v>
      </c>
      <c r="G8779" s="9" t="s">
        <v>121</v>
      </c>
      <c r="H8779" s="9" t="s">
        <v>133</v>
      </c>
      <c r="I8779" s="9" t="s">
        <v>148</v>
      </c>
      <c r="J8779" s="9" t="s">
        <v>148</v>
      </c>
      <c r="K8779" s="9" t="s">
        <v>148</v>
      </c>
      <c r="L8779" s="10" t="s">
        <v>148</v>
      </c>
      <c r="M8779" s="13" t="str">
        <f>IFERROR(TEXT(Table1[[#This Row],[Report Date]], "mmmm"),"")</f>
        <v/>
      </c>
      <c r="N8779" s="13" t="str">
        <f>IFERROR(YEAR(Table1[[#This Row],[Report Date]]),"")</f>
        <v/>
      </c>
      <c r="O8779" s="13" t="str">
        <f ca="1">IF(Table1[[#This Row],[Report Date]]&gt;=TODAY()-6, "within week", "Older")</f>
        <v>within week</v>
      </c>
      <c r="P8779" s="37" t="e">
        <f>EOMONTH(Table1[[#This Row],[Report Date]], 0)</f>
        <v>#VALUE!</v>
      </c>
    </row>
    <row r="8780" spans="1:16" x14ac:dyDescent="0.25">
      <c r="A8780" s="9" t="s">
        <v>148</v>
      </c>
      <c r="B8780" s="10" t="s">
        <v>148</v>
      </c>
      <c r="C8780" s="9" t="s">
        <v>111</v>
      </c>
      <c r="D8780" s="9">
        <v>2</v>
      </c>
      <c r="E8780" s="9" t="s">
        <v>148</v>
      </c>
      <c r="F8780" s="9">
        <v>372248</v>
      </c>
      <c r="G8780" s="9" t="s">
        <v>122</v>
      </c>
      <c r="H8780" s="9" t="s">
        <v>146</v>
      </c>
      <c r="I8780" s="9" t="s">
        <v>148</v>
      </c>
      <c r="J8780" s="9" t="s">
        <v>148</v>
      </c>
      <c r="K8780" s="9" t="s">
        <v>148</v>
      </c>
      <c r="L8780" s="10" t="s">
        <v>148</v>
      </c>
      <c r="M8780" s="13" t="str">
        <f>IFERROR(TEXT(Table1[[#This Row],[Report Date]], "mmmm"),"")</f>
        <v/>
      </c>
      <c r="N8780" s="13" t="str">
        <f>IFERROR(YEAR(Table1[[#This Row],[Report Date]]),"")</f>
        <v/>
      </c>
      <c r="O8780" s="13" t="str">
        <f ca="1">IF(Table1[[#This Row],[Report Date]]&gt;=TODAY()-6, "within week", "Older")</f>
        <v>within week</v>
      </c>
      <c r="P8780" s="37" t="e">
        <f>EOMONTH(Table1[[#This Row],[Report Date]], 0)</f>
        <v>#VALUE!</v>
      </c>
    </row>
    <row r="8781" spans="1:16" x14ac:dyDescent="0.25">
      <c r="A8781" s="9" t="s">
        <v>148</v>
      </c>
      <c r="B8781" s="10" t="s">
        <v>148</v>
      </c>
      <c r="C8781" s="9" t="s">
        <v>111</v>
      </c>
      <c r="D8781" s="9">
        <v>2</v>
      </c>
      <c r="E8781" s="9" t="s">
        <v>148</v>
      </c>
      <c r="F8781" s="9">
        <v>235979</v>
      </c>
      <c r="G8781" s="9" t="s">
        <v>119</v>
      </c>
      <c r="H8781" s="9" t="s">
        <v>135</v>
      </c>
      <c r="I8781" s="9" t="s">
        <v>148</v>
      </c>
      <c r="J8781" s="9" t="s">
        <v>148</v>
      </c>
      <c r="K8781" s="9" t="s">
        <v>148</v>
      </c>
      <c r="L8781" s="10" t="s">
        <v>148</v>
      </c>
      <c r="M8781" s="13" t="str">
        <f>IFERROR(TEXT(Table1[[#This Row],[Report Date]], "mmmm"),"")</f>
        <v/>
      </c>
      <c r="N8781" s="13" t="str">
        <f>IFERROR(YEAR(Table1[[#This Row],[Report Date]]),"")</f>
        <v/>
      </c>
      <c r="O8781" s="13" t="str">
        <f ca="1">IF(Table1[[#This Row],[Report Date]]&gt;=TODAY()-6, "within week", "Older")</f>
        <v>within week</v>
      </c>
      <c r="P8781" s="37" t="e">
        <f>EOMONTH(Table1[[#This Row],[Report Date]], 0)</f>
        <v>#VALUE!</v>
      </c>
    </row>
    <row r="8782" spans="1:16" x14ac:dyDescent="0.25">
      <c r="A8782" s="9" t="s">
        <v>148</v>
      </c>
      <c r="B8782" s="10" t="s">
        <v>148</v>
      </c>
      <c r="C8782" s="9" t="s">
        <v>111</v>
      </c>
      <c r="D8782" s="9">
        <v>2</v>
      </c>
      <c r="E8782" s="9" t="s">
        <v>148</v>
      </c>
      <c r="F8782" s="9">
        <v>344648</v>
      </c>
      <c r="G8782" s="9" t="s">
        <v>118</v>
      </c>
      <c r="H8782" s="9" t="s">
        <v>146</v>
      </c>
      <c r="I8782" s="9" t="s">
        <v>148</v>
      </c>
      <c r="J8782" s="9" t="s">
        <v>148</v>
      </c>
      <c r="K8782" s="9" t="s">
        <v>148</v>
      </c>
      <c r="L8782" s="10" t="s">
        <v>148</v>
      </c>
      <c r="M8782" s="13" t="str">
        <f>IFERROR(TEXT(Table1[[#This Row],[Report Date]], "mmmm"),"")</f>
        <v/>
      </c>
      <c r="N8782" s="13" t="str">
        <f>IFERROR(YEAR(Table1[[#This Row],[Report Date]]),"")</f>
        <v/>
      </c>
      <c r="O8782" s="13" t="str">
        <f ca="1">IF(Table1[[#This Row],[Report Date]]&gt;=TODAY()-6, "within week", "Older")</f>
        <v>within week</v>
      </c>
      <c r="P8782" s="37" t="e">
        <f>EOMONTH(Table1[[#This Row],[Report Date]], 0)</f>
        <v>#VALUE!</v>
      </c>
    </row>
    <row r="8783" spans="1:16" x14ac:dyDescent="0.25">
      <c r="A8783" s="9" t="s">
        <v>148</v>
      </c>
      <c r="B8783" s="10" t="s">
        <v>148</v>
      </c>
      <c r="C8783" s="9" t="s">
        <v>111</v>
      </c>
      <c r="D8783" s="9">
        <v>2</v>
      </c>
      <c r="E8783" s="9" t="s">
        <v>148</v>
      </c>
      <c r="F8783" s="9">
        <v>230156</v>
      </c>
      <c r="G8783" s="9" t="s">
        <v>125</v>
      </c>
      <c r="H8783" s="9" t="s">
        <v>133</v>
      </c>
      <c r="I8783" s="9" t="s">
        <v>148</v>
      </c>
      <c r="J8783" s="9" t="s">
        <v>148</v>
      </c>
      <c r="K8783" s="9" t="s">
        <v>148</v>
      </c>
      <c r="L8783" s="10" t="s">
        <v>148</v>
      </c>
      <c r="M8783" s="13" t="str">
        <f>IFERROR(TEXT(Table1[[#This Row],[Report Date]], "mmmm"),"")</f>
        <v/>
      </c>
      <c r="N8783" s="13" t="str">
        <f>IFERROR(YEAR(Table1[[#This Row],[Report Date]]),"")</f>
        <v/>
      </c>
      <c r="O8783" s="13" t="str">
        <f ca="1">IF(Table1[[#This Row],[Report Date]]&gt;=TODAY()-6, "within week", "Older")</f>
        <v>within week</v>
      </c>
      <c r="P8783" s="37" t="e">
        <f>EOMONTH(Table1[[#This Row],[Report Date]], 0)</f>
        <v>#VALUE!</v>
      </c>
    </row>
    <row r="8784" spans="1:16" x14ac:dyDescent="0.25">
      <c r="A8784" s="9" t="s">
        <v>148</v>
      </c>
      <c r="B8784" s="10" t="s">
        <v>148</v>
      </c>
      <c r="C8784" s="9" t="s">
        <v>111</v>
      </c>
      <c r="D8784" s="9">
        <v>2</v>
      </c>
      <c r="E8784" s="9" t="s">
        <v>148</v>
      </c>
      <c r="F8784" s="9">
        <v>899669</v>
      </c>
      <c r="G8784" s="9" t="s">
        <v>127</v>
      </c>
      <c r="H8784" s="9" t="s">
        <v>135</v>
      </c>
      <c r="I8784" s="9" t="s">
        <v>148</v>
      </c>
      <c r="J8784" s="9" t="s">
        <v>148</v>
      </c>
      <c r="K8784" s="9" t="s">
        <v>148</v>
      </c>
      <c r="L8784" s="10" t="s">
        <v>148</v>
      </c>
      <c r="M8784" s="13" t="str">
        <f>IFERROR(TEXT(Table1[[#This Row],[Report Date]], "mmmm"),"")</f>
        <v/>
      </c>
      <c r="N8784" s="13" t="str">
        <f>IFERROR(YEAR(Table1[[#This Row],[Report Date]]),"")</f>
        <v/>
      </c>
      <c r="O8784" s="13" t="str">
        <f ca="1">IF(Table1[[#This Row],[Report Date]]&gt;=TODAY()-6, "within week", "Older")</f>
        <v>within week</v>
      </c>
      <c r="P8784" s="37" t="e">
        <f>EOMONTH(Table1[[#This Row],[Report Date]], 0)</f>
        <v>#VALUE!</v>
      </c>
    </row>
    <row r="8785" spans="1:16" x14ac:dyDescent="0.25">
      <c r="A8785" s="9" t="s">
        <v>148</v>
      </c>
      <c r="B8785" s="10" t="s">
        <v>148</v>
      </c>
      <c r="C8785" s="9" t="s">
        <v>111</v>
      </c>
      <c r="D8785" s="9">
        <v>2</v>
      </c>
      <c r="E8785" s="9" t="s">
        <v>148</v>
      </c>
      <c r="F8785" s="9">
        <v>911179</v>
      </c>
      <c r="G8785" s="9" t="s">
        <v>119</v>
      </c>
      <c r="H8785" s="9" t="s">
        <v>139</v>
      </c>
      <c r="I8785" s="9" t="s">
        <v>148</v>
      </c>
      <c r="J8785" s="9" t="s">
        <v>148</v>
      </c>
      <c r="K8785" s="9" t="s">
        <v>148</v>
      </c>
      <c r="L8785" s="10" t="s">
        <v>148</v>
      </c>
      <c r="M8785" s="13" t="str">
        <f>IFERROR(TEXT(Table1[[#This Row],[Report Date]], "mmmm"),"")</f>
        <v/>
      </c>
      <c r="N8785" s="13" t="str">
        <f>IFERROR(YEAR(Table1[[#This Row],[Report Date]]),"")</f>
        <v/>
      </c>
      <c r="O8785" s="13" t="str">
        <f ca="1">IF(Table1[[#This Row],[Report Date]]&gt;=TODAY()-6, "within week", "Older")</f>
        <v>within week</v>
      </c>
      <c r="P8785" s="37" t="e">
        <f>EOMONTH(Table1[[#This Row],[Report Date]], 0)</f>
        <v>#VALUE!</v>
      </c>
    </row>
    <row r="8786" spans="1:16" x14ac:dyDescent="0.25">
      <c r="A8786" s="9" t="s">
        <v>148</v>
      </c>
      <c r="B8786" s="10" t="s">
        <v>148</v>
      </c>
      <c r="C8786" s="9" t="s">
        <v>111</v>
      </c>
      <c r="D8786" s="9">
        <v>2</v>
      </c>
      <c r="E8786" s="9" t="s">
        <v>148</v>
      </c>
      <c r="F8786" s="9">
        <v>128698</v>
      </c>
      <c r="G8786" s="9" t="s">
        <v>126</v>
      </c>
      <c r="H8786" s="9" t="s">
        <v>146</v>
      </c>
      <c r="I8786" s="9" t="s">
        <v>148</v>
      </c>
      <c r="J8786" s="9" t="s">
        <v>148</v>
      </c>
      <c r="K8786" s="9" t="s">
        <v>148</v>
      </c>
      <c r="L8786" s="10" t="s">
        <v>148</v>
      </c>
      <c r="M8786" s="13" t="str">
        <f>IFERROR(TEXT(Table1[[#This Row],[Report Date]], "mmmm"),"")</f>
        <v/>
      </c>
      <c r="N8786" s="13" t="str">
        <f>IFERROR(YEAR(Table1[[#This Row],[Report Date]]),"")</f>
        <v/>
      </c>
      <c r="O8786" s="13" t="str">
        <f ca="1">IF(Table1[[#This Row],[Report Date]]&gt;=TODAY()-6, "within week", "Older")</f>
        <v>within week</v>
      </c>
      <c r="P8786" s="37" t="e">
        <f>EOMONTH(Table1[[#This Row],[Report Date]], 0)</f>
        <v>#VALUE!</v>
      </c>
    </row>
    <row r="8787" spans="1:16" x14ac:dyDescent="0.25">
      <c r="A8787" s="9" t="s">
        <v>148</v>
      </c>
      <c r="B8787" s="10" t="s">
        <v>148</v>
      </c>
      <c r="C8787" s="9" t="s">
        <v>111</v>
      </c>
      <c r="D8787" s="9">
        <v>2</v>
      </c>
      <c r="E8787" s="9" t="s">
        <v>148</v>
      </c>
      <c r="F8787" s="9">
        <v>994100</v>
      </c>
      <c r="G8787" s="9" t="s">
        <v>123</v>
      </c>
      <c r="H8787" s="9" t="s">
        <v>135</v>
      </c>
      <c r="I8787" s="9" t="s">
        <v>148</v>
      </c>
      <c r="J8787" s="9" t="s">
        <v>148</v>
      </c>
      <c r="K8787" s="9" t="s">
        <v>148</v>
      </c>
      <c r="L8787" s="10" t="s">
        <v>148</v>
      </c>
      <c r="M8787" s="13" t="str">
        <f>IFERROR(TEXT(Table1[[#This Row],[Report Date]], "mmmm"),"")</f>
        <v/>
      </c>
      <c r="N8787" s="13" t="str">
        <f>IFERROR(YEAR(Table1[[#This Row],[Report Date]]),"")</f>
        <v/>
      </c>
      <c r="O8787" s="13" t="str">
        <f ca="1">IF(Table1[[#This Row],[Report Date]]&gt;=TODAY()-6, "within week", "Older")</f>
        <v>within week</v>
      </c>
      <c r="P8787" s="37" t="e">
        <f>EOMONTH(Table1[[#This Row],[Report Date]], 0)</f>
        <v>#VALUE!</v>
      </c>
    </row>
    <row r="8788" spans="1:16" x14ac:dyDescent="0.25">
      <c r="A8788" s="9" t="s">
        <v>148</v>
      </c>
      <c r="B8788" s="10" t="s">
        <v>148</v>
      </c>
      <c r="C8788" s="9" t="s">
        <v>111</v>
      </c>
      <c r="D8788" s="9">
        <v>2</v>
      </c>
      <c r="E8788" s="9" t="s">
        <v>148</v>
      </c>
      <c r="F8788" s="9">
        <v>455314</v>
      </c>
      <c r="G8788" s="9" t="s">
        <v>117</v>
      </c>
      <c r="H8788" s="9" t="s">
        <v>133</v>
      </c>
      <c r="I8788" s="9" t="s">
        <v>148</v>
      </c>
      <c r="J8788" s="9" t="s">
        <v>148</v>
      </c>
      <c r="K8788" s="9" t="s">
        <v>148</v>
      </c>
      <c r="L8788" s="10" t="s">
        <v>148</v>
      </c>
      <c r="M8788" s="13" t="str">
        <f>IFERROR(TEXT(Table1[[#This Row],[Report Date]], "mmmm"),"")</f>
        <v/>
      </c>
      <c r="N8788" s="13" t="str">
        <f>IFERROR(YEAR(Table1[[#This Row],[Report Date]]),"")</f>
        <v/>
      </c>
      <c r="O8788" s="13" t="str">
        <f ca="1">IF(Table1[[#This Row],[Report Date]]&gt;=TODAY()-6, "within week", "Older")</f>
        <v>within week</v>
      </c>
      <c r="P8788" s="37" t="e">
        <f>EOMONTH(Table1[[#This Row],[Report Date]], 0)</f>
        <v>#VALUE!</v>
      </c>
    </row>
    <row r="8789" spans="1:16" x14ac:dyDescent="0.25">
      <c r="A8789" s="9" t="s">
        <v>148</v>
      </c>
      <c r="B8789" s="10" t="s">
        <v>148</v>
      </c>
      <c r="C8789" s="9" t="s">
        <v>111</v>
      </c>
      <c r="D8789" s="9">
        <v>2</v>
      </c>
      <c r="E8789" s="9" t="s">
        <v>148</v>
      </c>
      <c r="F8789" s="9">
        <v>117702</v>
      </c>
      <c r="G8789" s="9" t="s">
        <v>118</v>
      </c>
      <c r="H8789" s="9" t="s">
        <v>146</v>
      </c>
      <c r="I8789" s="9" t="s">
        <v>148</v>
      </c>
      <c r="J8789" s="9" t="s">
        <v>148</v>
      </c>
      <c r="K8789" s="9" t="s">
        <v>148</v>
      </c>
      <c r="L8789" s="10" t="s">
        <v>148</v>
      </c>
      <c r="M8789" s="13" t="str">
        <f>IFERROR(TEXT(Table1[[#This Row],[Report Date]], "mmmm"),"")</f>
        <v/>
      </c>
      <c r="N8789" s="13" t="str">
        <f>IFERROR(YEAR(Table1[[#This Row],[Report Date]]),"")</f>
        <v/>
      </c>
      <c r="O8789" s="13" t="str">
        <f ca="1">IF(Table1[[#This Row],[Report Date]]&gt;=TODAY()-6, "within week", "Older")</f>
        <v>within week</v>
      </c>
      <c r="P8789" s="37" t="e">
        <f>EOMONTH(Table1[[#This Row],[Report Date]], 0)</f>
        <v>#VALUE!</v>
      </c>
    </row>
    <row r="8790" spans="1:16" x14ac:dyDescent="0.25">
      <c r="A8790" s="9" t="s">
        <v>148</v>
      </c>
      <c r="B8790" s="10" t="s">
        <v>148</v>
      </c>
      <c r="C8790" s="9" t="s">
        <v>111</v>
      </c>
      <c r="D8790" s="9">
        <v>2</v>
      </c>
      <c r="E8790" s="9" t="s">
        <v>148</v>
      </c>
      <c r="F8790" s="9">
        <v>672464</v>
      </c>
      <c r="G8790" s="9" t="s">
        <v>123</v>
      </c>
      <c r="H8790" s="9" t="s">
        <v>131</v>
      </c>
      <c r="I8790" s="9" t="s">
        <v>148</v>
      </c>
      <c r="J8790" s="9" t="s">
        <v>148</v>
      </c>
      <c r="K8790" s="9" t="s">
        <v>148</v>
      </c>
      <c r="L8790" s="10" t="s">
        <v>148</v>
      </c>
      <c r="M8790" s="13" t="str">
        <f>IFERROR(TEXT(Table1[[#This Row],[Report Date]], "mmmm"),"")</f>
        <v/>
      </c>
      <c r="N8790" s="13" t="str">
        <f>IFERROR(YEAR(Table1[[#This Row],[Report Date]]),"")</f>
        <v/>
      </c>
      <c r="O8790" s="13" t="str">
        <f ca="1">IF(Table1[[#This Row],[Report Date]]&gt;=TODAY()-6, "within week", "Older")</f>
        <v>within week</v>
      </c>
      <c r="P8790" s="37" t="e">
        <f>EOMONTH(Table1[[#This Row],[Report Date]], 0)</f>
        <v>#VALUE!</v>
      </c>
    </row>
    <row r="8791" spans="1:16" x14ac:dyDescent="0.25">
      <c r="A8791" s="9" t="s">
        <v>148</v>
      </c>
      <c r="B8791" s="10" t="s">
        <v>148</v>
      </c>
      <c r="C8791" s="9" t="s">
        <v>111</v>
      </c>
      <c r="D8791" s="9">
        <v>2</v>
      </c>
      <c r="E8791" s="9" t="s">
        <v>148</v>
      </c>
      <c r="F8791" s="9">
        <v>216976</v>
      </c>
      <c r="G8791" s="9" t="s">
        <v>121</v>
      </c>
      <c r="H8791" s="9" t="s">
        <v>133</v>
      </c>
      <c r="I8791" s="9" t="s">
        <v>148</v>
      </c>
      <c r="J8791" s="9" t="s">
        <v>148</v>
      </c>
      <c r="K8791" s="9" t="s">
        <v>148</v>
      </c>
      <c r="L8791" s="10" t="s">
        <v>148</v>
      </c>
      <c r="M8791" s="13" t="str">
        <f>IFERROR(TEXT(Table1[[#This Row],[Report Date]], "mmmm"),"")</f>
        <v/>
      </c>
      <c r="N8791" s="13" t="str">
        <f>IFERROR(YEAR(Table1[[#This Row],[Report Date]]),"")</f>
        <v/>
      </c>
      <c r="O8791" s="13" t="str">
        <f ca="1">IF(Table1[[#This Row],[Report Date]]&gt;=TODAY()-6, "within week", "Older")</f>
        <v>within week</v>
      </c>
      <c r="P8791" s="37" t="e">
        <f>EOMONTH(Table1[[#This Row],[Report Date]], 0)</f>
        <v>#VALUE!</v>
      </c>
    </row>
    <row r="8792" spans="1:16" x14ac:dyDescent="0.25">
      <c r="A8792" s="9" t="s">
        <v>148</v>
      </c>
      <c r="B8792" s="10" t="s">
        <v>148</v>
      </c>
      <c r="C8792" s="9" t="s">
        <v>111</v>
      </c>
      <c r="D8792" s="9">
        <v>2</v>
      </c>
      <c r="E8792" s="9" t="s">
        <v>148</v>
      </c>
      <c r="F8792" s="9">
        <v>891077</v>
      </c>
      <c r="G8792" s="9" t="s">
        <v>126</v>
      </c>
      <c r="H8792" s="9" t="s">
        <v>130</v>
      </c>
      <c r="I8792" s="9" t="s">
        <v>148</v>
      </c>
      <c r="J8792" s="9" t="s">
        <v>148</v>
      </c>
      <c r="K8792" s="9" t="s">
        <v>148</v>
      </c>
      <c r="L8792" s="10" t="s">
        <v>148</v>
      </c>
      <c r="M8792" s="13" t="str">
        <f>IFERROR(TEXT(Table1[[#This Row],[Report Date]], "mmmm"),"")</f>
        <v/>
      </c>
      <c r="N8792" s="13" t="str">
        <f>IFERROR(YEAR(Table1[[#This Row],[Report Date]]),"")</f>
        <v/>
      </c>
      <c r="O8792" s="13" t="str">
        <f ca="1">IF(Table1[[#This Row],[Report Date]]&gt;=TODAY()-6, "within week", "Older")</f>
        <v>within week</v>
      </c>
      <c r="P8792" s="37" t="e">
        <f>EOMONTH(Table1[[#This Row],[Report Date]], 0)</f>
        <v>#VALUE!</v>
      </c>
    </row>
    <row r="8793" spans="1:16" x14ac:dyDescent="0.25">
      <c r="A8793" s="9" t="s">
        <v>148</v>
      </c>
      <c r="B8793" s="10" t="s">
        <v>148</v>
      </c>
      <c r="C8793" s="9" t="s">
        <v>111</v>
      </c>
      <c r="D8793" s="9">
        <v>2</v>
      </c>
      <c r="E8793" s="9" t="s">
        <v>148</v>
      </c>
      <c r="F8793" s="9">
        <v>822022</v>
      </c>
      <c r="G8793" s="9" t="s">
        <v>116</v>
      </c>
      <c r="H8793" s="9" t="s">
        <v>132</v>
      </c>
      <c r="I8793" s="9" t="s">
        <v>148</v>
      </c>
      <c r="J8793" s="9" t="s">
        <v>148</v>
      </c>
      <c r="K8793" s="9" t="s">
        <v>148</v>
      </c>
      <c r="L8793" s="10" t="s">
        <v>148</v>
      </c>
      <c r="M8793" s="13" t="str">
        <f>IFERROR(TEXT(Table1[[#This Row],[Report Date]], "mmmm"),"")</f>
        <v/>
      </c>
      <c r="N8793" s="13" t="str">
        <f>IFERROR(YEAR(Table1[[#This Row],[Report Date]]),"")</f>
        <v/>
      </c>
      <c r="O8793" s="13" t="str">
        <f ca="1">IF(Table1[[#This Row],[Report Date]]&gt;=TODAY()-6, "within week", "Older")</f>
        <v>within week</v>
      </c>
      <c r="P8793" s="37" t="e">
        <f>EOMONTH(Table1[[#This Row],[Report Date]], 0)</f>
        <v>#VALUE!</v>
      </c>
    </row>
    <row r="8794" spans="1:16" x14ac:dyDescent="0.25">
      <c r="A8794" s="9" t="s">
        <v>148</v>
      </c>
      <c r="B8794" s="10" t="s">
        <v>148</v>
      </c>
      <c r="C8794" s="9" t="s">
        <v>111</v>
      </c>
      <c r="D8794" s="9">
        <v>2</v>
      </c>
      <c r="E8794" s="9" t="s">
        <v>148</v>
      </c>
      <c r="F8794" s="9">
        <v>544386</v>
      </c>
      <c r="G8794" s="9" t="s">
        <v>117</v>
      </c>
      <c r="H8794" s="9" t="s">
        <v>133</v>
      </c>
      <c r="I8794" s="9" t="s">
        <v>148</v>
      </c>
      <c r="J8794" s="9" t="s">
        <v>148</v>
      </c>
      <c r="K8794" s="9" t="s">
        <v>148</v>
      </c>
      <c r="L8794" s="10" t="s">
        <v>148</v>
      </c>
      <c r="M8794" s="13" t="str">
        <f>IFERROR(TEXT(Table1[[#This Row],[Report Date]], "mmmm"),"")</f>
        <v/>
      </c>
      <c r="N8794" s="13" t="str">
        <f>IFERROR(YEAR(Table1[[#This Row],[Report Date]]),"")</f>
        <v/>
      </c>
      <c r="O8794" s="13" t="str">
        <f ca="1">IF(Table1[[#This Row],[Report Date]]&gt;=TODAY()-6, "within week", "Older")</f>
        <v>within week</v>
      </c>
      <c r="P8794" s="37" t="e">
        <f>EOMONTH(Table1[[#This Row],[Report Date]], 0)</f>
        <v>#VALUE!</v>
      </c>
    </row>
    <row r="8795" spans="1:16" x14ac:dyDescent="0.25">
      <c r="A8795" s="9" t="s">
        <v>148</v>
      </c>
      <c r="B8795" s="10" t="s">
        <v>148</v>
      </c>
      <c r="C8795" s="9" t="s">
        <v>111</v>
      </c>
      <c r="D8795" s="9">
        <v>2</v>
      </c>
      <c r="E8795" s="9" t="s">
        <v>148</v>
      </c>
      <c r="F8795" s="9">
        <v>763843</v>
      </c>
      <c r="G8795" s="9" t="s">
        <v>118</v>
      </c>
      <c r="H8795" s="9" t="s">
        <v>134</v>
      </c>
      <c r="I8795" s="9" t="s">
        <v>148</v>
      </c>
      <c r="J8795" s="9" t="s">
        <v>148</v>
      </c>
      <c r="K8795" s="9" t="s">
        <v>148</v>
      </c>
      <c r="L8795" s="10" t="s">
        <v>148</v>
      </c>
      <c r="M8795" s="13" t="str">
        <f>IFERROR(TEXT(Table1[[#This Row],[Report Date]], "mmmm"),"")</f>
        <v/>
      </c>
      <c r="N8795" s="13" t="str">
        <f>IFERROR(YEAR(Table1[[#This Row],[Report Date]]),"")</f>
        <v/>
      </c>
      <c r="O8795" s="13" t="str">
        <f ca="1">IF(Table1[[#This Row],[Report Date]]&gt;=TODAY()-6, "within week", "Older")</f>
        <v>within week</v>
      </c>
      <c r="P8795" s="37" t="e">
        <f>EOMONTH(Table1[[#This Row],[Report Date]], 0)</f>
        <v>#VALUE!</v>
      </c>
    </row>
    <row r="8796" spans="1:16" x14ac:dyDescent="0.25">
      <c r="A8796" s="9" t="s">
        <v>148</v>
      </c>
      <c r="B8796" s="10" t="s">
        <v>148</v>
      </c>
      <c r="C8796" s="9" t="s">
        <v>111</v>
      </c>
      <c r="D8796" s="9">
        <v>2</v>
      </c>
      <c r="E8796" s="9" t="s">
        <v>148</v>
      </c>
      <c r="F8796" s="9">
        <v>393297</v>
      </c>
      <c r="G8796" s="9" t="s">
        <v>122</v>
      </c>
      <c r="H8796" s="9" t="s">
        <v>130</v>
      </c>
      <c r="I8796" s="9" t="s">
        <v>148</v>
      </c>
      <c r="J8796" s="9" t="s">
        <v>148</v>
      </c>
      <c r="K8796" s="9" t="s">
        <v>148</v>
      </c>
      <c r="L8796" s="10" t="s">
        <v>148</v>
      </c>
      <c r="M8796" s="13" t="str">
        <f>IFERROR(TEXT(Table1[[#This Row],[Report Date]], "mmmm"),"")</f>
        <v/>
      </c>
      <c r="N8796" s="13" t="str">
        <f>IFERROR(YEAR(Table1[[#This Row],[Report Date]]),"")</f>
        <v/>
      </c>
      <c r="O8796" s="13" t="str">
        <f ca="1">IF(Table1[[#This Row],[Report Date]]&gt;=TODAY()-6, "within week", "Older")</f>
        <v>within week</v>
      </c>
      <c r="P8796" s="37" t="e">
        <f>EOMONTH(Table1[[#This Row],[Report Date]], 0)</f>
        <v>#VALUE!</v>
      </c>
    </row>
    <row r="8797" spans="1:16" x14ac:dyDescent="0.25">
      <c r="A8797" s="9" t="s">
        <v>148</v>
      </c>
      <c r="B8797" s="10" t="s">
        <v>148</v>
      </c>
      <c r="C8797" s="9" t="s">
        <v>111</v>
      </c>
      <c r="D8797" s="9">
        <v>2</v>
      </c>
      <c r="E8797" s="9" t="s">
        <v>148</v>
      </c>
      <c r="F8797" s="9">
        <v>524765</v>
      </c>
      <c r="G8797" s="9" t="s">
        <v>119</v>
      </c>
      <c r="H8797" s="9" t="s">
        <v>143</v>
      </c>
      <c r="I8797" s="9" t="s">
        <v>148</v>
      </c>
      <c r="J8797" s="9" t="s">
        <v>148</v>
      </c>
      <c r="K8797" s="9" t="s">
        <v>148</v>
      </c>
      <c r="L8797" s="10" t="s">
        <v>148</v>
      </c>
      <c r="M8797" s="13" t="str">
        <f>IFERROR(TEXT(Table1[[#This Row],[Report Date]], "mmmm"),"")</f>
        <v/>
      </c>
      <c r="N8797" s="13" t="str">
        <f>IFERROR(YEAR(Table1[[#This Row],[Report Date]]),"")</f>
        <v/>
      </c>
      <c r="O8797" s="13" t="str">
        <f ca="1">IF(Table1[[#This Row],[Report Date]]&gt;=TODAY()-6, "within week", "Older")</f>
        <v>within week</v>
      </c>
      <c r="P8797" s="37" t="e">
        <f>EOMONTH(Table1[[#This Row],[Report Date]], 0)</f>
        <v>#VALUE!</v>
      </c>
    </row>
    <row r="8798" spans="1:16" x14ac:dyDescent="0.25">
      <c r="A8798" s="9" t="s">
        <v>148</v>
      </c>
      <c r="B8798" s="10" t="s">
        <v>148</v>
      </c>
      <c r="C8798" s="9" t="s">
        <v>111</v>
      </c>
      <c r="D8798" s="9">
        <v>2</v>
      </c>
      <c r="E8798" s="9" t="s">
        <v>148</v>
      </c>
      <c r="F8798" s="9">
        <v>687712</v>
      </c>
      <c r="G8798" s="9" t="s">
        <v>121</v>
      </c>
      <c r="H8798" s="9" t="s">
        <v>145</v>
      </c>
      <c r="I8798" s="9" t="s">
        <v>148</v>
      </c>
      <c r="J8798" s="9" t="s">
        <v>148</v>
      </c>
      <c r="K8798" s="9" t="s">
        <v>148</v>
      </c>
      <c r="L8798" s="10" t="s">
        <v>148</v>
      </c>
      <c r="M8798" s="13" t="str">
        <f>IFERROR(TEXT(Table1[[#This Row],[Report Date]], "mmmm"),"")</f>
        <v/>
      </c>
      <c r="N8798" s="13" t="str">
        <f>IFERROR(YEAR(Table1[[#This Row],[Report Date]]),"")</f>
        <v/>
      </c>
      <c r="O8798" s="13" t="str">
        <f ca="1">IF(Table1[[#This Row],[Report Date]]&gt;=TODAY()-6, "within week", "Older")</f>
        <v>within week</v>
      </c>
      <c r="P8798" s="37" t="e">
        <f>EOMONTH(Table1[[#This Row],[Report Date]], 0)</f>
        <v>#VALUE!</v>
      </c>
    </row>
    <row r="8799" spans="1:16" x14ac:dyDescent="0.25">
      <c r="A8799" s="9" t="s">
        <v>148</v>
      </c>
      <c r="B8799" s="10" t="s">
        <v>148</v>
      </c>
      <c r="C8799" s="9" t="s">
        <v>111</v>
      </c>
      <c r="D8799" s="9">
        <v>2</v>
      </c>
      <c r="E8799" s="9" t="s">
        <v>148</v>
      </c>
      <c r="F8799" s="9">
        <v>510577</v>
      </c>
      <c r="G8799" s="9" t="s">
        <v>123</v>
      </c>
      <c r="H8799" s="9" t="s">
        <v>147</v>
      </c>
      <c r="I8799" s="9" t="s">
        <v>148</v>
      </c>
      <c r="J8799" s="9" t="s">
        <v>148</v>
      </c>
      <c r="K8799" s="9" t="s">
        <v>148</v>
      </c>
      <c r="L8799" s="10" t="s">
        <v>148</v>
      </c>
      <c r="M8799" s="13" t="str">
        <f>IFERROR(TEXT(Table1[[#This Row],[Report Date]], "mmmm"),"")</f>
        <v/>
      </c>
      <c r="N8799" s="13" t="str">
        <f>IFERROR(YEAR(Table1[[#This Row],[Report Date]]),"")</f>
        <v/>
      </c>
      <c r="O8799" s="13" t="str">
        <f ca="1">IF(Table1[[#This Row],[Report Date]]&gt;=TODAY()-6, "within week", "Older")</f>
        <v>within week</v>
      </c>
      <c r="P8799" s="37" t="e">
        <f>EOMONTH(Table1[[#This Row],[Report Date]], 0)</f>
        <v>#VALUE!</v>
      </c>
    </row>
    <row r="8800" spans="1:16" x14ac:dyDescent="0.25">
      <c r="A8800" s="9" t="s">
        <v>148</v>
      </c>
      <c r="B8800" s="10" t="s">
        <v>148</v>
      </c>
      <c r="C8800" s="9" t="s">
        <v>111</v>
      </c>
      <c r="D8800" s="9">
        <v>2</v>
      </c>
      <c r="E8800" s="9" t="s">
        <v>148</v>
      </c>
      <c r="F8800" s="9">
        <v>411367</v>
      </c>
      <c r="G8800" s="9" t="s">
        <v>125</v>
      </c>
      <c r="H8800" s="9" t="s">
        <v>129</v>
      </c>
      <c r="I8800" s="9" t="s">
        <v>148</v>
      </c>
      <c r="J8800" s="9" t="s">
        <v>148</v>
      </c>
      <c r="K8800" s="9" t="s">
        <v>148</v>
      </c>
      <c r="L8800" s="10" t="s">
        <v>148</v>
      </c>
      <c r="M8800" s="13" t="str">
        <f>IFERROR(TEXT(Table1[[#This Row],[Report Date]], "mmmm"),"")</f>
        <v/>
      </c>
      <c r="N8800" s="13" t="str">
        <f>IFERROR(YEAR(Table1[[#This Row],[Report Date]]),"")</f>
        <v/>
      </c>
      <c r="O8800" s="13" t="str">
        <f ca="1">IF(Table1[[#This Row],[Report Date]]&gt;=TODAY()-6, "within week", "Older")</f>
        <v>within week</v>
      </c>
      <c r="P8800" s="37" t="e">
        <f>EOMONTH(Table1[[#This Row],[Report Date]], 0)</f>
        <v>#VALUE!</v>
      </c>
    </row>
    <row r="8801" spans="1:16" x14ac:dyDescent="0.25">
      <c r="A8801" s="9" t="s">
        <v>148</v>
      </c>
      <c r="B8801" s="10" t="s">
        <v>148</v>
      </c>
      <c r="C8801" s="9" t="s">
        <v>111</v>
      </c>
      <c r="D8801" s="9">
        <v>2</v>
      </c>
      <c r="E8801" s="9" t="s">
        <v>148</v>
      </c>
      <c r="F8801" s="9">
        <v>715485</v>
      </c>
      <c r="G8801" s="9" t="s">
        <v>119</v>
      </c>
      <c r="H8801" s="9" t="s">
        <v>135</v>
      </c>
      <c r="I8801" s="9" t="s">
        <v>148</v>
      </c>
      <c r="J8801" s="9" t="s">
        <v>148</v>
      </c>
      <c r="K8801" s="9" t="s">
        <v>148</v>
      </c>
      <c r="L8801" s="10" t="s">
        <v>148</v>
      </c>
      <c r="M8801" s="13" t="str">
        <f>IFERROR(TEXT(Table1[[#This Row],[Report Date]], "mmmm"),"")</f>
        <v/>
      </c>
      <c r="N8801" s="13" t="str">
        <f>IFERROR(YEAR(Table1[[#This Row],[Report Date]]),"")</f>
        <v/>
      </c>
      <c r="O8801" s="13" t="str">
        <f ca="1">IF(Table1[[#This Row],[Report Date]]&gt;=TODAY()-6, "within week", "Older")</f>
        <v>within week</v>
      </c>
      <c r="P8801" s="37" t="e">
        <f>EOMONTH(Table1[[#This Row],[Report Date]], 0)</f>
        <v>#VALUE!</v>
      </c>
    </row>
    <row r="8802" spans="1:16" x14ac:dyDescent="0.25">
      <c r="A8802" s="9" t="s">
        <v>148</v>
      </c>
      <c r="B8802" s="10" t="s">
        <v>148</v>
      </c>
      <c r="C8802" s="9" t="s">
        <v>111</v>
      </c>
      <c r="D8802" s="9">
        <v>2</v>
      </c>
      <c r="E8802" s="9" t="s">
        <v>148</v>
      </c>
      <c r="F8802" s="9">
        <v>280150</v>
      </c>
      <c r="G8802" s="9" t="s">
        <v>119</v>
      </c>
      <c r="H8802" s="9" t="s">
        <v>139</v>
      </c>
      <c r="I8802" s="9" t="s">
        <v>148</v>
      </c>
      <c r="J8802" s="9" t="s">
        <v>148</v>
      </c>
      <c r="K8802" s="9" t="s">
        <v>148</v>
      </c>
      <c r="L8802" s="10" t="s">
        <v>148</v>
      </c>
      <c r="M8802" s="13" t="str">
        <f>IFERROR(TEXT(Table1[[#This Row],[Report Date]], "mmmm"),"")</f>
        <v/>
      </c>
      <c r="N8802" s="13" t="str">
        <f>IFERROR(YEAR(Table1[[#This Row],[Report Date]]),"")</f>
        <v/>
      </c>
      <c r="O8802" s="13" t="str">
        <f ca="1">IF(Table1[[#This Row],[Report Date]]&gt;=TODAY()-6, "within week", "Older")</f>
        <v>within week</v>
      </c>
      <c r="P8802" s="37" t="e">
        <f>EOMONTH(Table1[[#This Row],[Report Date]], 0)</f>
        <v>#VALUE!</v>
      </c>
    </row>
    <row r="8803" spans="1:16" x14ac:dyDescent="0.25">
      <c r="A8803" s="9" t="s">
        <v>148</v>
      </c>
      <c r="B8803" s="10" t="s">
        <v>148</v>
      </c>
      <c r="C8803" s="9" t="s">
        <v>111</v>
      </c>
      <c r="D8803" s="9">
        <v>2</v>
      </c>
      <c r="E8803" s="9" t="s">
        <v>148</v>
      </c>
      <c r="F8803" s="9">
        <v>163808</v>
      </c>
      <c r="G8803" s="9" t="s">
        <v>126</v>
      </c>
      <c r="H8803" s="9" t="s">
        <v>146</v>
      </c>
      <c r="I8803" s="9" t="s">
        <v>148</v>
      </c>
      <c r="J8803" s="9" t="s">
        <v>148</v>
      </c>
      <c r="K8803" s="9" t="s">
        <v>148</v>
      </c>
      <c r="L8803" s="10" t="s">
        <v>148</v>
      </c>
      <c r="M8803" s="13" t="str">
        <f>IFERROR(TEXT(Table1[[#This Row],[Report Date]], "mmmm"),"")</f>
        <v/>
      </c>
      <c r="N8803" s="13" t="str">
        <f>IFERROR(YEAR(Table1[[#This Row],[Report Date]]),"")</f>
        <v/>
      </c>
      <c r="O8803" s="13" t="str">
        <f ca="1">IF(Table1[[#This Row],[Report Date]]&gt;=TODAY()-6, "within week", "Older")</f>
        <v>within week</v>
      </c>
      <c r="P8803" s="37" t="e">
        <f>EOMONTH(Table1[[#This Row],[Report Date]], 0)</f>
        <v>#VALUE!</v>
      </c>
    </row>
    <row r="8804" spans="1:16" x14ac:dyDescent="0.25">
      <c r="A8804" s="9" t="s">
        <v>148</v>
      </c>
      <c r="B8804" s="10" t="s">
        <v>148</v>
      </c>
      <c r="C8804" s="9" t="s">
        <v>111</v>
      </c>
      <c r="D8804" s="9">
        <v>2</v>
      </c>
      <c r="E8804" s="9" t="s">
        <v>148</v>
      </c>
      <c r="F8804" s="9">
        <v>422985</v>
      </c>
      <c r="G8804" s="9" t="s">
        <v>117</v>
      </c>
      <c r="H8804" s="9" t="s">
        <v>129</v>
      </c>
      <c r="I8804" s="9" t="s">
        <v>148</v>
      </c>
      <c r="J8804" s="9" t="s">
        <v>148</v>
      </c>
      <c r="K8804" s="9" t="s">
        <v>148</v>
      </c>
      <c r="L8804" s="10" t="s">
        <v>148</v>
      </c>
      <c r="M8804" s="13" t="str">
        <f>IFERROR(TEXT(Table1[[#This Row],[Report Date]], "mmmm"),"")</f>
        <v/>
      </c>
      <c r="N8804" s="13" t="str">
        <f>IFERROR(YEAR(Table1[[#This Row],[Report Date]]),"")</f>
        <v/>
      </c>
      <c r="O8804" s="13" t="str">
        <f ca="1">IF(Table1[[#This Row],[Report Date]]&gt;=TODAY()-6, "within week", "Older")</f>
        <v>within week</v>
      </c>
      <c r="P8804" s="37" t="e">
        <f>EOMONTH(Table1[[#This Row],[Report Date]], 0)</f>
        <v>#VALUE!</v>
      </c>
    </row>
    <row r="8805" spans="1:16" x14ac:dyDescent="0.25">
      <c r="A8805" s="9" t="s">
        <v>148</v>
      </c>
      <c r="B8805" s="10" t="s">
        <v>148</v>
      </c>
      <c r="C8805" s="9" t="s">
        <v>111</v>
      </c>
      <c r="D8805" s="9">
        <v>2</v>
      </c>
      <c r="E8805" s="9" t="s">
        <v>148</v>
      </c>
      <c r="F8805" s="9">
        <v>741309</v>
      </c>
      <c r="G8805" s="9" t="s">
        <v>117</v>
      </c>
      <c r="H8805" s="9" t="s">
        <v>141</v>
      </c>
      <c r="I8805" s="9" t="s">
        <v>148</v>
      </c>
      <c r="J8805" s="9" t="s">
        <v>148</v>
      </c>
      <c r="K8805" s="9" t="s">
        <v>148</v>
      </c>
      <c r="L8805" s="10" t="s">
        <v>148</v>
      </c>
      <c r="M8805" s="13" t="str">
        <f>IFERROR(TEXT(Table1[[#This Row],[Report Date]], "mmmm"),"")</f>
        <v/>
      </c>
      <c r="N8805" s="13" t="str">
        <f>IFERROR(YEAR(Table1[[#This Row],[Report Date]]),"")</f>
        <v/>
      </c>
      <c r="O8805" s="13" t="str">
        <f ca="1">IF(Table1[[#This Row],[Report Date]]&gt;=TODAY()-6, "within week", "Older")</f>
        <v>within week</v>
      </c>
      <c r="P8805" s="37" t="e">
        <f>EOMONTH(Table1[[#This Row],[Report Date]], 0)</f>
        <v>#VALUE!</v>
      </c>
    </row>
    <row r="8806" spans="1:16" x14ac:dyDescent="0.25">
      <c r="A8806" s="9" t="s">
        <v>148</v>
      </c>
      <c r="B8806" s="10" t="s">
        <v>148</v>
      </c>
      <c r="C8806" s="9" t="s">
        <v>111</v>
      </c>
      <c r="D8806" s="9">
        <v>2</v>
      </c>
      <c r="E8806" s="9" t="s">
        <v>148</v>
      </c>
      <c r="F8806" s="9">
        <v>346239</v>
      </c>
      <c r="G8806" s="9" t="s">
        <v>120</v>
      </c>
      <c r="H8806" s="9" t="s">
        <v>144</v>
      </c>
      <c r="I8806" s="9" t="s">
        <v>148</v>
      </c>
      <c r="J8806" s="9" t="s">
        <v>148</v>
      </c>
      <c r="K8806" s="9" t="s">
        <v>148</v>
      </c>
      <c r="L8806" s="10" t="s">
        <v>148</v>
      </c>
      <c r="M8806" s="13" t="str">
        <f>IFERROR(TEXT(Table1[[#This Row],[Report Date]], "mmmm"),"")</f>
        <v/>
      </c>
      <c r="N8806" s="13" t="str">
        <f>IFERROR(YEAR(Table1[[#This Row],[Report Date]]),"")</f>
        <v/>
      </c>
      <c r="O8806" s="13" t="str">
        <f ca="1">IF(Table1[[#This Row],[Report Date]]&gt;=TODAY()-6, "within week", "Older")</f>
        <v>within week</v>
      </c>
      <c r="P8806" s="37" t="e">
        <f>EOMONTH(Table1[[#This Row],[Report Date]], 0)</f>
        <v>#VALUE!</v>
      </c>
    </row>
    <row r="8807" spans="1:16" x14ac:dyDescent="0.25">
      <c r="A8807" s="9" t="s">
        <v>148</v>
      </c>
      <c r="B8807" s="10" t="s">
        <v>148</v>
      </c>
      <c r="C8807" s="9" t="s">
        <v>111</v>
      </c>
      <c r="D8807" s="9">
        <v>2</v>
      </c>
      <c r="E8807" s="9" t="s">
        <v>148</v>
      </c>
      <c r="F8807" s="9">
        <v>625338</v>
      </c>
      <c r="G8807" s="9" t="s">
        <v>119</v>
      </c>
      <c r="H8807" s="9" t="s">
        <v>147</v>
      </c>
      <c r="I8807" s="9" t="s">
        <v>148</v>
      </c>
      <c r="J8807" s="9" t="s">
        <v>148</v>
      </c>
      <c r="K8807" s="9" t="s">
        <v>148</v>
      </c>
      <c r="L8807" s="10" t="s">
        <v>148</v>
      </c>
      <c r="M8807" s="13" t="str">
        <f>IFERROR(TEXT(Table1[[#This Row],[Report Date]], "mmmm"),"")</f>
        <v/>
      </c>
      <c r="N8807" s="13" t="str">
        <f>IFERROR(YEAR(Table1[[#This Row],[Report Date]]),"")</f>
        <v/>
      </c>
      <c r="O8807" s="13" t="str">
        <f ca="1">IF(Table1[[#This Row],[Report Date]]&gt;=TODAY()-6, "within week", "Older")</f>
        <v>within week</v>
      </c>
      <c r="P8807" s="37" t="e">
        <f>EOMONTH(Table1[[#This Row],[Report Date]], 0)</f>
        <v>#VALUE!</v>
      </c>
    </row>
    <row r="8808" spans="1:16" x14ac:dyDescent="0.25">
      <c r="A8808" s="9" t="s">
        <v>148</v>
      </c>
      <c r="B8808" s="10" t="s">
        <v>148</v>
      </c>
      <c r="C8808" s="9" t="s">
        <v>111</v>
      </c>
      <c r="D8808" s="9">
        <v>2</v>
      </c>
      <c r="E8808" s="9" t="s">
        <v>148</v>
      </c>
      <c r="F8808" s="9">
        <v>855733</v>
      </c>
      <c r="G8808" s="9" t="s">
        <v>126</v>
      </c>
      <c r="H8808" s="9" t="s">
        <v>134</v>
      </c>
      <c r="I8808" s="9" t="s">
        <v>148</v>
      </c>
      <c r="J8808" s="9" t="s">
        <v>148</v>
      </c>
      <c r="K8808" s="9" t="s">
        <v>148</v>
      </c>
      <c r="L8808" s="10" t="s">
        <v>148</v>
      </c>
      <c r="M8808" s="13" t="str">
        <f>IFERROR(TEXT(Table1[[#This Row],[Report Date]], "mmmm"),"")</f>
        <v/>
      </c>
      <c r="N8808" s="13" t="str">
        <f>IFERROR(YEAR(Table1[[#This Row],[Report Date]]),"")</f>
        <v/>
      </c>
      <c r="O8808" s="13" t="str">
        <f ca="1">IF(Table1[[#This Row],[Report Date]]&gt;=TODAY()-6, "within week", "Older")</f>
        <v>within week</v>
      </c>
      <c r="P8808" s="37" t="e">
        <f>EOMONTH(Table1[[#This Row],[Report Date]], 0)</f>
        <v>#VALUE!</v>
      </c>
    </row>
    <row r="8809" spans="1:16" x14ac:dyDescent="0.25">
      <c r="A8809" s="9" t="s">
        <v>148</v>
      </c>
      <c r="B8809" s="10" t="s">
        <v>148</v>
      </c>
      <c r="C8809" s="9" t="s">
        <v>111</v>
      </c>
      <c r="D8809" s="9">
        <v>2</v>
      </c>
      <c r="E8809" s="9" t="s">
        <v>148</v>
      </c>
      <c r="F8809" s="9">
        <v>955772</v>
      </c>
      <c r="G8809" s="9" t="s">
        <v>118</v>
      </c>
      <c r="H8809" s="9" t="s">
        <v>138</v>
      </c>
      <c r="I8809" s="9" t="s">
        <v>148</v>
      </c>
      <c r="J8809" s="9" t="s">
        <v>148</v>
      </c>
      <c r="K8809" s="9" t="s">
        <v>148</v>
      </c>
      <c r="L8809" s="10" t="s">
        <v>148</v>
      </c>
      <c r="M8809" s="13" t="str">
        <f>IFERROR(TEXT(Table1[[#This Row],[Report Date]], "mmmm"),"")</f>
        <v/>
      </c>
      <c r="N8809" s="13" t="str">
        <f>IFERROR(YEAR(Table1[[#This Row],[Report Date]]),"")</f>
        <v/>
      </c>
      <c r="O8809" s="13" t="str">
        <f ca="1">IF(Table1[[#This Row],[Report Date]]&gt;=TODAY()-6, "within week", "Older")</f>
        <v>within week</v>
      </c>
      <c r="P8809" s="37" t="e">
        <f>EOMONTH(Table1[[#This Row],[Report Date]], 0)</f>
        <v>#VALUE!</v>
      </c>
    </row>
    <row r="8810" spans="1:16" x14ac:dyDescent="0.25">
      <c r="A8810" s="9" t="s">
        <v>148</v>
      </c>
      <c r="B8810" s="10" t="s">
        <v>148</v>
      </c>
      <c r="C8810" s="9" t="s">
        <v>111</v>
      </c>
      <c r="D8810" s="9">
        <v>2</v>
      </c>
      <c r="E8810" s="9" t="s">
        <v>148</v>
      </c>
      <c r="F8810" s="9">
        <v>274465</v>
      </c>
      <c r="G8810" s="9" t="s">
        <v>126</v>
      </c>
      <c r="H8810" s="9" t="s">
        <v>146</v>
      </c>
      <c r="I8810" s="9" t="s">
        <v>148</v>
      </c>
      <c r="J8810" s="9" t="s">
        <v>148</v>
      </c>
      <c r="K8810" s="9" t="s">
        <v>148</v>
      </c>
      <c r="L8810" s="10" t="s">
        <v>148</v>
      </c>
      <c r="M8810" s="13" t="str">
        <f>IFERROR(TEXT(Table1[[#This Row],[Report Date]], "mmmm"),"")</f>
        <v/>
      </c>
      <c r="N8810" s="13" t="str">
        <f>IFERROR(YEAR(Table1[[#This Row],[Report Date]]),"")</f>
        <v/>
      </c>
      <c r="O8810" s="13" t="str">
        <f ca="1">IF(Table1[[#This Row],[Report Date]]&gt;=TODAY()-6, "within week", "Older")</f>
        <v>within week</v>
      </c>
      <c r="P8810" s="37" t="e">
        <f>EOMONTH(Table1[[#This Row],[Report Date]], 0)</f>
        <v>#VALUE!</v>
      </c>
    </row>
    <row r="8811" spans="1:16" x14ac:dyDescent="0.25">
      <c r="A8811" s="9" t="s">
        <v>148</v>
      </c>
      <c r="B8811" s="10" t="s">
        <v>148</v>
      </c>
      <c r="C8811" s="9" t="s">
        <v>111</v>
      </c>
      <c r="D8811" s="9">
        <v>2</v>
      </c>
      <c r="E8811" s="9" t="s">
        <v>148</v>
      </c>
      <c r="F8811" s="9">
        <v>443302</v>
      </c>
      <c r="G8811" s="9" t="s">
        <v>126</v>
      </c>
      <c r="H8811" s="9" t="s">
        <v>138</v>
      </c>
      <c r="I8811" s="9" t="s">
        <v>148</v>
      </c>
      <c r="J8811" s="9" t="s">
        <v>148</v>
      </c>
      <c r="K8811" s="9" t="s">
        <v>148</v>
      </c>
      <c r="L8811" s="10" t="s">
        <v>148</v>
      </c>
      <c r="M8811" s="13" t="str">
        <f>IFERROR(TEXT(Table1[[#This Row],[Report Date]], "mmmm"),"")</f>
        <v/>
      </c>
      <c r="N8811" s="13" t="str">
        <f>IFERROR(YEAR(Table1[[#This Row],[Report Date]]),"")</f>
        <v/>
      </c>
      <c r="O8811" s="13" t="str">
        <f ca="1">IF(Table1[[#This Row],[Report Date]]&gt;=TODAY()-6, "within week", "Older")</f>
        <v>within week</v>
      </c>
      <c r="P8811" s="37" t="e">
        <f>EOMONTH(Table1[[#This Row],[Report Date]], 0)</f>
        <v>#VALUE!</v>
      </c>
    </row>
    <row r="8812" spans="1:16" x14ac:dyDescent="0.25">
      <c r="A8812" s="9" t="s">
        <v>148</v>
      </c>
      <c r="B8812" s="10" t="s">
        <v>148</v>
      </c>
      <c r="C8812" s="9" t="s">
        <v>111</v>
      </c>
      <c r="D8812" s="9">
        <v>2</v>
      </c>
      <c r="E8812" s="9" t="s">
        <v>148</v>
      </c>
      <c r="F8812" s="9">
        <v>124560</v>
      </c>
      <c r="G8812" s="9" t="s">
        <v>119</v>
      </c>
      <c r="H8812" s="9" t="s">
        <v>143</v>
      </c>
      <c r="I8812" s="9" t="s">
        <v>148</v>
      </c>
      <c r="J8812" s="9" t="s">
        <v>148</v>
      </c>
      <c r="K8812" s="9" t="s">
        <v>148</v>
      </c>
      <c r="L8812" s="10" t="s">
        <v>148</v>
      </c>
      <c r="M8812" s="13" t="str">
        <f>IFERROR(TEXT(Table1[[#This Row],[Report Date]], "mmmm"),"")</f>
        <v/>
      </c>
      <c r="N8812" s="13" t="str">
        <f>IFERROR(YEAR(Table1[[#This Row],[Report Date]]),"")</f>
        <v/>
      </c>
      <c r="O8812" s="13" t="str">
        <f ca="1">IF(Table1[[#This Row],[Report Date]]&gt;=TODAY()-6, "within week", "Older")</f>
        <v>within week</v>
      </c>
      <c r="P8812" s="37" t="e">
        <f>EOMONTH(Table1[[#This Row],[Report Date]], 0)</f>
        <v>#VALUE!</v>
      </c>
    </row>
    <row r="8813" spans="1:16" x14ac:dyDescent="0.25">
      <c r="A8813" s="9" t="s">
        <v>148</v>
      </c>
      <c r="B8813" s="10" t="s">
        <v>148</v>
      </c>
      <c r="C8813" s="9" t="s">
        <v>111</v>
      </c>
      <c r="D8813" s="9">
        <v>2</v>
      </c>
      <c r="E8813" s="9" t="s">
        <v>148</v>
      </c>
      <c r="F8813" s="9">
        <v>814463</v>
      </c>
      <c r="G8813" s="9" t="s">
        <v>124</v>
      </c>
      <c r="H8813" s="9" t="s">
        <v>128</v>
      </c>
      <c r="I8813" s="9" t="s">
        <v>148</v>
      </c>
      <c r="J8813" s="9" t="s">
        <v>148</v>
      </c>
      <c r="K8813" s="9" t="s">
        <v>148</v>
      </c>
      <c r="L8813" s="10" t="s">
        <v>148</v>
      </c>
      <c r="M8813" s="13" t="str">
        <f>IFERROR(TEXT(Table1[[#This Row],[Report Date]], "mmmm"),"")</f>
        <v/>
      </c>
      <c r="N8813" s="13" t="str">
        <f>IFERROR(YEAR(Table1[[#This Row],[Report Date]]),"")</f>
        <v/>
      </c>
      <c r="O8813" s="13" t="str">
        <f ca="1">IF(Table1[[#This Row],[Report Date]]&gt;=TODAY()-6, "within week", "Older")</f>
        <v>within week</v>
      </c>
      <c r="P8813" s="37" t="e">
        <f>EOMONTH(Table1[[#This Row],[Report Date]], 0)</f>
        <v>#VALUE!</v>
      </c>
    </row>
    <row r="8814" spans="1:16" x14ac:dyDescent="0.25">
      <c r="A8814" s="9" t="s">
        <v>148</v>
      </c>
      <c r="B8814" s="10" t="s">
        <v>148</v>
      </c>
      <c r="C8814" s="9" t="s">
        <v>111</v>
      </c>
      <c r="D8814" s="9">
        <v>2</v>
      </c>
      <c r="E8814" s="9" t="s">
        <v>148</v>
      </c>
      <c r="F8814" s="9">
        <v>368952</v>
      </c>
      <c r="G8814" s="9" t="s">
        <v>126</v>
      </c>
      <c r="H8814" s="9" t="s">
        <v>130</v>
      </c>
      <c r="I8814" s="9" t="s">
        <v>148</v>
      </c>
      <c r="J8814" s="9" t="s">
        <v>148</v>
      </c>
      <c r="K8814" s="9" t="s">
        <v>148</v>
      </c>
      <c r="L8814" s="10" t="s">
        <v>148</v>
      </c>
      <c r="M8814" s="13" t="str">
        <f>IFERROR(TEXT(Table1[[#This Row],[Report Date]], "mmmm"),"")</f>
        <v/>
      </c>
      <c r="N8814" s="13" t="str">
        <f>IFERROR(YEAR(Table1[[#This Row],[Report Date]]),"")</f>
        <v/>
      </c>
      <c r="O8814" s="13" t="str">
        <f ca="1">IF(Table1[[#This Row],[Report Date]]&gt;=TODAY()-6, "within week", "Older")</f>
        <v>within week</v>
      </c>
      <c r="P8814" s="37" t="e">
        <f>EOMONTH(Table1[[#This Row],[Report Date]], 0)</f>
        <v>#VALUE!</v>
      </c>
    </row>
    <row r="8815" spans="1:16" x14ac:dyDescent="0.25">
      <c r="A8815" s="9" t="s">
        <v>148</v>
      </c>
      <c r="B8815" s="10" t="s">
        <v>148</v>
      </c>
      <c r="C8815" s="9" t="s">
        <v>111</v>
      </c>
      <c r="D8815" s="9">
        <v>2</v>
      </c>
      <c r="E8815" s="9" t="s">
        <v>148</v>
      </c>
      <c r="F8815" s="9">
        <v>269427</v>
      </c>
      <c r="G8815" s="9" t="s">
        <v>119</v>
      </c>
      <c r="H8815" s="9" t="s">
        <v>135</v>
      </c>
      <c r="I8815" s="9" t="s">
        <v>148</v>
      </c>
      <c r="J8815" s="9" t="s">
        <v>148</v>
      </c>
      <c r="K8815" s="9" t="s">
        <v>148</v>
      </c>
      <c r="L8815" s="10" t="s">
        <v>148</v>
      </c>
      <c r="M8815" s="13" t="str">
        <f>IFERROR(TEXT(Table1[[#This Row],[Report Date]], "mmmm"),"")</f>
        <v/>
      </c>
      <c r="N8815" s="13" t="str">
        <f>IFERROR(YEAR(Table1[[#This Row],[Report Date]]),"")</f>
        <v/>
      </c>
      <c r="O8815" s="13" t="str">
        <f ca="1">IF(Table1[[#This Row],[Report Date]]&gt;=TODAY()-6, "within week", "Older")</f>
        <v>within week</v>
      </c>
      <c r="P8815" s="37" t="e">
        <f>EOMONTH(Table1[[#This Row],[Report Date]], 0)</f>
        <v>#VALUE!</v>
      </c>
    </row>
    <row r="8816" spans="1:16" x14ac:dyDescent="0.25">
      <c r="A8816" s="9" t="s">
        <v>148</v>
      </c>
      <c r="B8816" s="10" t="s">
        <v>148</v>
      </c>
      <c r="C8816" s="9" t="s">
        <v>111</v>
      </c>
      <c r="D8816" s="9">
        <v>2</v>
      </c>
      <c r="E8816" s="9" t="s">
        <v>148</v>
      </c>
      <c r="F8816" s="9">
        <v>593219</v>
      </c>
      <c r="G8816" s="9" t="s">
        <v>122</v>
      </c>
      <c r="H8816" s="9" t="s">
        <v>138</v>
      </c>
      <c r="I8816" s="9" t="s">
        <v>148</v>
      </c>
      <c r="J8816" s="9" t="s">
        <v>148</v>
      </c>
      <c r="K8816" s="9" t="s">
        <v>148</v>
      </c>
      <c r="L8816" s="10" t="s">
        <v>148</v>
      </c>
      <c r="M8816" s="13" t="str">
        <f>IFERROR(TEXT(Table1[[#This Row],[Report Date]], "mmmm"),"")</f>
        <v/>
      </c>
      <c r="N8816" s="13" t="str">
        <f>IFERROR(YEAR(Table1[[#This Row],[Report Date]]),"")</f>
        <v/>
      </c>
      <c r="O8816" s="13" t="str">
        <f ca="1">IF(Table1[[#This Row],[Report Date]]&gt;=TODAY()-6, "within week", "Older")</f>
        <v>within week</v>
      </c>
      <c r="P8816" s="37" t="e">
        <f>EOMONTH(Table1[[#This Row],[Report Date]], 0)</f>
        <v>#VALUE!</v>
      </c>
    </row>
    <row r="8817" spans="1:16" x14ac:dyDescent="0.25">
      <c r="A8817" s="9" t="s">
        <v>148</v>
      </c>
      <c r="B8817" s="10" t="s">
        <v>148</v>
      </c>
      <c r="C8817" s="9" t="s">
        <v>111</v>
      </c>
      <c r="D8817" s="9">
        <v>2</v>
      </c>
      <c r="E8817" s="9" t="s">
        <v>148</v>
      </c>
      <c r="F8817" s="9">
        <v>699586</v>
      </c>
      <c r="G8817" s="9" t="s">
        <v>123</v>
      </c>
      <c r="H8817" s="9" t="s">
        <v>139</v>
      </c>
      <c r="I8817" s="9" t="s">
        <v>148</v>
      </c>
      <c r="J8817" s="9" t="s">
        <v>148</v>
      </c>
      <c r="K8817" s="9" t="s">
        <v>148</v>
      </c>
      <c r="L8817" s="10" t="s">
        <v>148</v>
      </c>
      <c r="M8817" s="13" t="str">
        <f>IFERROR(TEXT(Table1[[#This Row],[Report Date]], "mmmm"),"")</f>
        <v/>
      </c>
      <c r="N8817" s="13" t="str">
        <f>IFERROR(YEAR(Table1[[#This Row],[Report Date]]),"")</f>
        <v/>
      </c>
      <c r="O8817" s="13" t="str">
        <f ca="1">IF(Table1[[#This Row],[Report Date]]&gt;=TODAY()-6, "within week", "Older")</f>
        <v>within week</v>
      </c>
      <c r="P8817" s="37" t="e">
        <f>EOMONTH(Table1[[#This Row],[Report Date]], 0)</f>
        <v>#VALUE!</v>
      </c>
    </row>
    <row r="8818" spans="1:16" x14ac:dyDescent="0.25">
      <c r="A8818" s="9" t="s">
        <v>148</v>
      </c>
      <c r="B8818" s="10" t="s">
        <v>148</v>
      </c>
      <c r="C8818" s="9" t="s">
        <v>111</v>
      </c>
      <c r="D8818" s="9">
        <v>2</v>
      </c>
      <c r="E8818" s="9" t="s">
        <v>148</v>
      </c>
      <c r="F8818" s="9">
        <v>246765</v>
      </c>
      <c r="G8818" s="9" t="s">
        <v>124</v>
      </c>
      <c r="H8818" s="9" t="s">
        <v>140</v>
      </c>
      <c r="I8818" s="9" t="s">
        <v>148</v>
      </c>
      <c r="J8818" s="9" t="s">
        <v>148</v>
      </c>
      <c r="K8818" s="9" t="s">
        <v>148</v>
      </c>
      <c r="L8818" s="10" t="s">
        <v>148</v>
      </c>
      <c r="M8818" s="13" t="str">
        <f>IFERROR(TEXT(Table1[[#This Row],[Report Date]], "mmmm"),"")</f>
        <v/>
      </c>
      <c r="N8818" s="13" t="str">
        <f>IFERROR(YEAR(Table1[[#This Row],[Report Date]]),"")</f>
        <v/>
      </c>
      <c r="O8818" s="13" t="str">
        <f ca="1">IF(Table1[[#This Row],[Report Date]]&gt;=TODAY()-6, "within week", "Older")</f>
        <v>within week</v>
      </c>
      <c r="P8818" s="37" t="e">
        <f>EOMONTH(Table1[[#This Row],[Report Date]], 0)</f>
        <v>#VALUE!</v>
      </c>
    </row>
    <row r="8819" spans="1:16" x14ac:dyDescent="0.25">
      <c r="A8819" s="9" t="s">
        <v>148</v>
      </c>
      <c r="B8819" s="10" t="s">
        <v>148</v>
      </c>
      <c r="C8819" s="9" t="s">
        <v>111</v>
      </c>
      <c r="D8819" s="9">
        <v>2</v>
      </c>
      <c r="E8819" s="9" t="s">
        <v>148</v>
      </c>
      <c r="F8819" s="9">
        <v>379279</v>
      </c>
      <c r="G8819" s="9" t="s">
        <v>118</v>
      </c>
      <c r="H8819" s="9" t="s">
        <v>138</v>
      </c>
      <c r="I8819" s="9" t="s">
        <v>148</v>
      </c>
      <c r="J8819" s="9" t="s">
        <v>148</v>
      </c>
      <c r="K8819" s="9" t="s">
        <v>148</v>
      </c>
      <c r="L8819" s="10" t="s">
        <v>148</v>
      </c>
      <c r="M8819" s="13" t="str">
        <f>IFERROR(TEXT(Table1[[#This Row],[Report Date]], "mmmm"),"")</f>
        <v/>
      </c>
      <c r="N8819" s="13" t="str">
        <f>IFERROR(YEAR(Table1[[#This Row],[Report Date]]),"")</f>
        <v/>
      </c>
      <c r="O8819" s="13" t="str">
        <f ca="1">IF(Table1[[#This Row],[Report Date]]&gt;=TODAY()-6, "within week", "Older")</f>
        <v>within week</v>
      </c>
      <c r="P8819" s="37" t="e">
        <f>EOMONTH(Table1[[#This Row],[Report Date]], 0)</f>
        <v>#VALUE!</v>
      </c>
    </row>
    <row r="8820" spans="1:16" x14ac:dyDescent="0.25">
      <c r="A8820" s="9" t="s">
        <v>148</v>
      </c>
      <c r="B8820" s="10" t="s">
        <v>148</v>
      </c>
      <c r="C8820" s="9" t="s">
        <v>111</v>
      </c>
      <c r="D8820" s="9">
        <v>2</v>
      </c>
      <c r="E8820" s="9" t="s">
        <v>148</v>
      </c>
      <c r="F8820" s="9">
        <v>327816</v>
      </c>
      <c r="G8820" s="9" t="s">
        <v>127</v>
      </c>
      <c r="H8820" s="9" t="s">
        <v>139</v>
      </c>
      <c r="I8820" s="9" t="s">
        <v>148</v>
      </c>
      <c r="J8820" s="9" t="s">
        <v>148</v>
      </c>
      <c r="K8820" s="9" t="s">
        <v>148</v>
      </c>
      <c r="L8820" s="10" t="s">
        <v>148</v>
      </c>
      <c r="M8820" s="13" t="str">
        <f>IFERROR(TEXT(Table1[[#This Row],[Report Date]], "mmmm"),"")</f>
        <v/>
      </c>
      <c r="N8820" s="13" t="str">
        <f>IFERROR(YEAR(Table1[[#This Row],[Report Date]]),"")</f>
        <v/>
      </c>
      <c r="O8820" s="13" t="str">
        <f ca="1">IF(Table1[[#This Row],[Report Date]]&gt;=TODAY()-6, "within week", "Older")</f>
        <v>within week</v>
      </c>
      <c r="P8820" s="37" t="e">
        <f>EOMONTH(Table1[[#This Row],[Report Date]], 0)</f>
        <v>#VALUE!</v>
      </c>
    </row>
    <row r="8821" spans="1:16" x14ac:dyDescent="0.25">
      <c r="A8821" s="9" t="s">
        <v>148</v>
      </c>
      <c r="B8821" s="10" t="s">
        <v>148</v>
      </c>
      <c r="C8821" s="9" t="s">
        <v>111</v>
      </c>
      <c r="D8821" s="9">
        <v>2</v>
      </c>
      <c r="E8821" s="9" t="s">
        <v>148</v>
      </c>
      <c r="F8821" s="9">
        <v>983116</v>
      </c>
      <c r="G8821" s="9" t="s">
        <v>120</v>
      </c>
      <c r="H8821" s="9" t="s">
        <v>144</v>
      </c>
      <c r="I8821" s="9" t="s">
        <v>148</v>
      </c>
      <c r="J8821" s="9" t="s">
        <v>148</v>
      </c>
      <c r="K8821" s="9" t="s">
        <v>148</v>
      </c>
      <c r="L8821" s="10" t="s">
        <v>148</v>
      </c>
      <c r="M8821" s="13" t="str">
        <f>IFERROR(TEXT(Table1[[#This Row],[Report Date]], "mmmm"),"")</f>
        <v/>
      </c>
      <c r="N8821" s="13" t="str">
        <f>IFERROR(YEAR(Table1[[#This Row],[Report Date]]),"")</f>
        <v/>
      </c>
      <c r="O8821" s="13" t="str">
        <f ca="1">IF(Table1[[#This Row],[Report Date]]&gt;=TODAY()-6, "within week", "Older")</f>
        <v>within week</v>
      </c>
      <c r="P8821" s="37" t="e">
        <f>EOMONTH(Table1[[#This Row],[Report Date]], 0)</f>
        <v>#VALUE!</v>
      </c>
    </row>
    <row r="8822" spans="1:16" x14ac:dyDescent="0.25">
      <c r="A8822" s="9" t="s">
        <v>148</v>
      </c>
      <c r="B8822" s="10" t="s">
        <v>148</v>
      </c>
      <c r="C8822" s="9" t="s">
        <v>111</v>
      </c>
      <c r="D8822" s="9">
        <v>2</v>
      </c>
      <c r="E8822" s="9" t="s">
        <v>148</v>
      </c>
      <c r="F8822" s="9">
        <v>541456</v>
      </c>
      <c r="G8822" s="9" t="s">
        <v>116</v>
      </c>
      <c r="H8822" s="9" t="s">
        <v>132</v>
      </c>
      <c r="I8822" s="9" t="s">
        <v>148</v>
      </c>
      <c r="J8822" s="9" t="s">
        <v>148</v>
      </c>
      <c r="K8822" s="9" t="s">
        <v>148</v>
      </c>
      <c r="L8822" s="10" t="s">
        <v>148</v>
      </c>
      <c r="M8822" s="13" t="str">
        <f>IFERROR(TEXT(Table1[[#This Row],[Report Date]], "mmmm"),"")</f>
        <v/>
      </c>
      <c r="N8822" s="13" t="str">
        <f>IFERROR(YEAR(Table1[[#This Row],[Report Date]]),"")</f>
        <v/>
      </c>
      <c r="O8822" s="13" t="str">
        <f ca="1">IF(Table1[[#This Row],[Report Date]]&gt;=TODAY()-6, "within week", "Older")</f>
        <v>within week</v>
      </c>
      <c r="P8822" s="37" t="e">
        <f>EOMONTH(Table1[[#This Row],[Report Date]], 0)</f>
        <v>#VALUE!</v>
      </c>
    </row>
    <row r="8823" spans="1:16" x14ac:dyDescent="0.25">
      <c r="A8823" s="9" t="s">
        <v>148</v>
      </c>
      <c r="B8823" s="10" t="s">
        <v>148</v>
      </c>
      <c r="C8823" s="9" t="s">
        <v>111</v>
      </c>
      <c r="D8823" s="9">
        <v>2</v>
      </c>
      <c r="E8823" s="9" t="s">
        <v>148</v>
      </c>
      <c r="F8823" s="9">
        <v>161967</v>
      </c>
      <c r="G8823" s="9" t="s">
        <v>119</v>
      </c>
      <c r="H8823" s="9" t="s">
        <v>131</v>
      </c>
      <c r="I8823" s="9" t="s">
        <v>148</v>
      </c>
      <c r="J8823" s="9" t="s">
        <v>148</v>
      </c>
      <c r="K8823" s="9" t="s">
        <v>148</v>
      </c>
      <c r="L8823" s="10" t="s">
        <v>148</v>
      </c>
      <c r="M8823" s="13" t="str">
        <f>IFERROR(TEXT(Table1[[#This Row],[Report Date]], "mmmm"),"")</f>
        <v/>
      </c>
      <c r="N8823" s="13" t="str">
        <f>IFERROR(YEAR(Table1[[#This Row],[Report Date]]),"")</f>
        <v/>
      </c>
      <c r="O8823" s="13" t="str">
        <f ca="1">IF(Table1[[#This Row],[Report Date]]&gt;=TODAY()-6, "within week", "Older")</f>
        <v>within week</v>
      </c>
      <c r="P8823" s="37" t="e">
        <f>EOMONTH(Table1[[#This Row],[Report Date]], 0)</f>
        <v>#VALUE!</v>
      </c>
    </row>
    <row r="8824" spans="1:16" x14ac:dyDescent="0.25">
      <c r="A8824" s="9" t="s">
        <v>148</v>
      </c>
      <c r="B8824" s="10" t="s">
        <v>148</v>
      </c>
      <c r="C8824" s="9" t="s">
        <v>111</v>
      </c>
      <c r="D8824" s="9">
        <v>2</v>
      </c>
      <c r="E8824" s="9" t="s">
        <v>148</v>
      </c>
      <c r="F8824" s="9">
        <v>993614</v>
      </c>
      <c r="G8824" s="9" t="s">
        <v>127</v>
      </c>
      <c r="H8824" s="9" t="s">
        <v>139</v>
      </c>
      <c r="I8824" s="9" t="s">
        <v>148</v>
      </c>
      <c r="J8824" s="9" t="s">
        <v>148</v>
      </c>
      <c r="K8824" s="9" t="s">
        <v>148</v>
      </c>
      <c r="L8824" s="10" t="s">
        <v>148</v>
      </c>
      <c r="M8824" s="13" t="str">
        <f>IFERROR(TEXT(Table1[[#This Row],[Report Date]], "mmmm"),"")</f>
        <v/>
      </c>
      <c r="N8824" s="13" t="str">
        <f>IFERROR(YEAR(Table1[[#This Row],[Report Date]]),"")</f>
        <v/>
      </c>
      <c r="O8824" s="13" t="str">
        <f ca="1">IF(Table1[[#This Row],[Report Date]]&gt;=TODAY()-6, "within week", "Older")</f>
        <v>within week</v>
      </c>
      <c r="P8824" s="37" t="e">
        <f>EOMONTH(Table1[[#This Row],[Report Date]], 0)</f>
        <v>#VALUE!</v>
      </c>
    </row>
    <row r="8825" spans="1:16" x14ac:dyDescent="0.25">
      <c r="A8825" s="9" t="s">
        <v>148</v>
      </c>
      <c r="B8825" s="10" t="s">
        <v>148</v>
      </c>
      <c r="C8825" s="9" t="s">
        <v>111</v>
      </c>
      <c r="D8825" s="9">
        <v>2</v>
      </c>
      <c r="E8825" s="9" t="s">
        <v>148</v>
      </c>
      <c r="F8825" s="9">
        <v>717528</v>
      </c>
      <c r="G8825" s="9" t="s">
        <v>124</v>
      </c>
      <c r="H8825" s="9" t="s">
        <v>140</v>
      </c>
      <c r="I8825" s="9" t="s">
        <v>148</v>
      </c>
      <c r="J8825" s="9" t="s">
        <v>148</v>
      </c>
      <c r="K8825" s="9" t="s">
        <v>148</v>
      </c>
      <c r="L8825" s="10" t="s">
        <v>148</v>
      </c>
      <c r="M8825" s="13" t="str">
        <f>IFERROR(TEXT(Table1[[#This Row],[Report Date]], "mmmm"),"")</f>
        <v/>
      </c>
      <c r="N8825" s="13" t="str">
        <f>IFERROR(YEAR(Table1[[#This Row],[Report Date]]),"")</f>
        <v/>
      </c>
      <c r="O8825" s="13" t="str">
        <f ca="1">IF(Table1[[#This Row],[Report Date]]&gt;=TODAY()-6, "within week", "Older")</f>
        <v>within week</v>
      </c>
      <c r="P8825" s="37" t="e">
        <f>EOMONTH(Table1[[#This Row],[Report Date]], 0)</f>
        <v>#VALUE!</v>
      </c>
    </row>
    <row r="8826" spans="1:16" x14ac:dyDescent="0.25">
      <c r="A8826" s="9" t="s">
        <v>148</v>
      </c>
      <c r="B8826" s="10" t="s">
        <v>148</v>
      </c>
      <c r="C8826" s="9" t="s">
        <v>111</v>
      </c>
      <c r="D8826" s="9">
        <v>2</v>
      </c>
      <c r="E8826" s="9" t="s">
        <v>148</v>
      </c>
      <c r="F8826" s="9">
        <v>747786</v>
      </c>
      <c r="G8826" s="9" t="s">
        <v>125</v>
      </c>
      <c r="H8826" s="9" t="s">
        <v>133</v>
      </c>
      <c r="I8826" s="9" t="s">
        <v>148</v>
      </c>
      <c r="J8826" s="9" t="s">
        <v>148</v>
      </c>
      <c r="K8826" s="9" t="s">
        <v>148</v>
      </c>
      <c r="L8826" s="10" t="s">
        <v>148</v>
      </c>
      <c r="M8826" s="13" t="str">
        <f>IFERROR(TEXT(Table1[[#This Row],[Report Date]], "mmmm"),"")</f>
        <v/>
      </c>
      <c r="N8826" s="13" t="str">
        <f>IFERROR(YEAR(Table1[[#This Row],[Report Date]]),"")</f>
        <v/>
      </c>
      <c r="O8826" s="13" t="str">
        <f ca="1">IF(Table1[[#This Row],[Report Date]]&gt;=TODAY()-6, "within week", "Older")</f>
        <v>within week</v>
      </c>
      <c r="P8826" s="37" t="e">
        <f>EOMONTH(Table1[[#This Row],[Report Date]], 0)</f>
        <v>#VALUE!</v>
      </c>
    </row>
    <row r="8827" spans="1:16" x14ac:dyDescent="0.25">
      <c r="A8827" s="9" t="s">
        <v>148</v>
      </c>
      <c r="B8827" s="10" t="s">
        <v>148</v>
      </c>
      <c r="C8827" s="9" t="s">
        <v>111</v>
      </c>
      <c r="D8827" s="9">
        <v>2</v>
      </c>
      <c r="E8827" s="9" t="s">
        <v>148</v>
      </c>
      <c r="F8827" s="9">
        <v>735547</v>
      </c>
      <c r="G8827" s="9" t="s">
        <v>117</v>
      </c>
      <c r="H8827" s="9" t="s">
        <v>137</v>
      </c>
      <c r="I8827" s="9" t="s">
        <v>148</v>
      </c>
      <c r="J8827" s="9" t="s">
        <v>148</v>
      </c>
      <c r="K8827" s="9" t="s">
        <v>148</v>
      </c>
      <c r="L8827" s="10" t="s">
        <v>148</v>
      </c>
      <c r="M8827" s="13" t="str">
        <f>IFERROR(TEXT(Table1[[#This Row],[Report Date]], "mmmm"),"")</f>
        <v/>
      </c>
      <c r="N8827" s="13" t="str">
        <f>IFERROR(YEAR(Table1[[#This Row],[Report Date]]),"")</f>
        <v/>
      </c>
      <c r="O8827" s="13" t="str">
        <f ca="1">IF(Table1[[#This Row],[Report Date]]&gt;=TODAY()-6, "within week", "Older")</f>
        <v>within week</v>
      </c>
      <c r="P8827" s="37" t="e">
        <f>EOMONTH(Table1[[#This Row],[Report Date]], 0)</f>
        <v>#VALUE!</v>
      </c>
    </row>
    <row r="8828" spans="1:16" x14ac:dyDescent="0.25">
      <c r="A8828" s="9" t="s">
        <v>148</v>
      </c>
      <c r="B8828" s="10" t="s">
        <v>148</v>
      </c>
      <c r="C8828" s="9" t="s">
        <v>111</v>
      </c>
      <c r="D8828" s="9">
        <v>2</v>
      </c>
      <c r="E8828" s="9" t="s">
        <v>148</v>
      </c>
      <c r="F8828" s="9">
        <v>270743</v>
      </c>
      <c r="G8828" s="9" t="s">
        <v>120</v>
      </c>
      <c r="H8828" s="9" t="s">
        <v>140</v>
      </c>
      <c r="I8828" s="9" t="s">
        <v>148</v>
      </c>
      <c r="J8828" s="9" t="s">
        <v>148</v>
      </c>
      <c r="K8828" s="9" t="s">
        <v>148</v>
      </c>
      <c r="L8828" s="10" t="s">
        <v>148</v>
      </c>
      <c r="M8828" s="13" t="str">
        <f>IFERROR(TEXT(Table1[[#This Row],[Report Date]], "mmmm"),"")</f>
        <v/>
      </c>
      <c r="N8828" s="13" t="str">
        <f>IFERROR(YEAR(Table1[[#This Row],[Report Date]]),"")</f>
        <v/>
      </c>
      <c r="O8828" s="13" t="str">
        <f ca="1">IF(Table1[[#This Row],[Report Date]]&gt;=TODAY()-6, "within week", "Older")</f>
        <v>within week</v>
      </c>
      <c r="P8828" s="37" t="e">
        <f>EOMONTH(Table1[[#This Row],[Report Date]], 0)</f>
        <v>#VALUE!</v>
      </c>
    </row>
    <row r="8829" spans="1:16" x14ac:dyDescent="0.25">
      <c r="A8829" s="9" t="s">
        <v>148</v>
      </c>
      <c r="B8829" s="10" t="s">
        <v>148</v>
      </c>
      <c r="C8829" s="9" t="s">
        <v>111</v>
      </c>
      <c r="D8829" s="9">
        <v>2</v>
      </c>
      <c r="E8829" s="9" t="s">
        <v>148</v>
      </c>
      <c r="F8829" s="9">
        <v>600353</v>
      </c>
      <c r="G8829" s="9" t="s">
        <v>117</v>
      </c>
      <c r="H8829" s="9" t="s">
        <v>129</v>
      </c>
      <c r="I8829" s="9" t="s">
        <v>148</v>
      </c>
      <c r="J8829" s="9" t="s">
        <v>148</v>
      </c>
      <c r="K8829" s="9" t="s">
        <v>148</v>
      </c>
      <c r="L8829" s="10" t="s">
        <v>148</v>
      </c>
      <c r="M8829" s="13" t="str">
        <f>IFERROR(TEXT(Table1[[#This Row],[Report Date]], "mmmm"),"")</f>
        <v/>
      </c>
      <c r="N8829" s="13" t="str">
        <f>IFERROR(YEAR(Table1[[#This Row],[Report Date]]),"")</f>
        <v/>
      </c>
      <c r="O8829" s="13" t="str">
        <f ca="1">IF(Table1[[#This Row],[Report Date]]&gt;=TODAY()-6, "within week", "Older")</f>
        <v>within week</v>
      </c>
      <c r="P8829" s="37" t="e">
        <f>EOMONTH(Table1[[#This Row],[Report Date]], 0)</f>
        <v>#VALUE!</v>
      </c>
    </row>
    <row r="8830" spans="1:16" x14ac:dyDescent="0.25">
      <c r="A8830" s="9" t="s">
        <v>148</v>
      </c>
      <c r="B8830" s="10" t="s">
        <v>148</v>
      </c>
      <c r="C8830" s="9" t="s">
        <v>111</v>
      </c>
      <c r="D8830" s="9">
        <v>2</v>
      </c>
      <c r="E8830" s="9" t="s">
        <v>148</v>
      </c>
      <c r="F8830" s="9">
        <v>293745</v>
      </c>
      <c r="G8830" s="9" t="s">
        <v>119</v>
      </c>
      <c r="H8830" s="9" t="s">
        <v>143</v>
      </c>
      <c r="I8830" s="9" t="s">
        <v>148</v>
      </c>
      <c r="J8830" s="9" t="s">
        <v>148</v>
      </c>
      <c r="K8830" s="9" t="s">
        <v>148</v>
      </c>
      <c r="L8830" s="10" t="s">
        <v>148</v>
      </c>
      <c r="M8830" s="13" t="str">
        <f>IFERROR(TEXT(Table1[[#This Row],[Report Date]], "mmmm"),"")</f>
        <v/>
      </c>
      <c r="N8830" s="13" t="str">
        <f>IFERROR(YEAR(Table1[[#This Row],[Report Date]]),"")</f>
        <v/>
      </c>
      <c r="O8830" s="13" t="str">
        <f ca="1">IF(Table1[[#This Row],[Report Date]]&gt;=TODAY()-6, "within week", "Older")</f>
        <v>within week</v>
      </c>
      <c r="P8830" s="37" t="e">
        <f>EOMONTH(Table1[[#This Row],[Report Date]], 0)</f>
        <v>#VALUE!</v>
      </c>
    </row>
    <row r="8831" spans="1:16" x14ac:dyDescent="0.25">
      <c r="A8831" s="9" t="s">
        <v>148</v>
      </c>
      <c r="B8831" s="10" t="s">
        <v>148</v>
      </c>
      <c r="C8831" s="9" t="s">
        <v>111</v>
      </c>
      <c r="D8831" s="9">
        <v>2</v>
      </c>
      <c r="E8831" s="9" t="s">
        <v>148</v>
      </c>
      <c r="F8831" s="9">
        <v>377773</v>
      </c>
      <c r="G8831" s="9" t="s">
        <v>126</v>
      </c>
      <c r="H8831" s="9" t="s">
        <v>134</v>
      </c>
      <c r="I8831" s="9" t="s">
        <v>148</v>
      </c>
      <c r="J8831" s="9" t="s">
        <v>148</v>
      </c>
      <c r="K8831" s="9" t="s">
        <v>148</v>
      </c>
      <c r="L8831" s="10" t="s">
        <v>148</v>
      </c>
      <c r="M8831" s="13" t="str">
        <f>IFERROR(TEXT(Table1[[#This Row],[Report Date]], "mmmm"),"")</f>
        <v/>
      </c>
      <c r="N8831" s="13" t="str">
        <f>IFERROR(YEAR(Table1[[#This Row],[Report Date]]),"")</f>
        <v/>
      </c>
      <c r="O8831" s="13" t="str">
        <f ca="1">IF(Table1[[#This Row],[Report Date]]&gt;=TODAY()-6, "within week", "Older")</f>
        <v>within week</v>
      </c>
      <c r="P8831" s="37" t="e">
        <f>EOMONTH(Table1[[#This Row],[Report Date]], 0)</f>
        <v>#VALUE!</v>
      </c>
    </row>
    <row r="8832" spans="1:16" x14ac:dyDescent="0.25">
      <c r="A8832" s="9" t="s">
        <v>148</v>
      </c>
      <c r="B8832" s="10" t="s">
        <v>148</v>
      </c>
      <c r="C8832" s="9" t="s">
        <v>111</v>
      </c>
      <c r="D8832" s="9">
        <v>2</v>
      </c>
      <c r="E8832" s="9" t="s">
        <v>148</v>
      </c>
      <c r="F8832" s="9">
        <v>828586</v>
      </c>
      <c r="G8832" s="9" t="s">
        <v>121</v>
      </c>
      <c r="H8832" s="9" t="s">
        <v>141</v>
      </c>
      <c r="I8832" s="9" t="s">
        <v>148</v>
      </c>
      <c r="J8832" s="9" t="s">
        <v>148</v>
      </c>
      <c r="K8832" s="9" t="s">
        <v>148</v>
      </c>
      <c r="L8832" s="10" t="s">
        <v>148</v>
      </c>
      <c r="M8832" s="13" t="str">
        <f>IFERROR(TEXT(Table1[[#This Row],[Report Date]], "mmmm"),"")</f>
        <v/>
      </c>
      <c r="N8832" s="13" t="str">
        <f>IFERROR(YEAR(Table1[[#This Row],[Report Date]]),"")</f>
        <v/>
      </c>
      <c r="O8832" s="13" t="str">
        <f ca="1">IF(Table1[[#This Row],[Report Date]]&gt;=TODAY()-6, "within week", "Older")</f>
        <v>within week</v>
      </c>
      <c r="P8832" s="37" t="e">
        <f>EOMONTH(Table1[[#This Row],[Report Date]], 0)</f>
        <v>#VALUE!</v>
      </c>
    </row>
    <row r="8833" spans="1:16" x14ac:dyDescent="0.25">
      <c r="A8833" s="9" t="s">
        <v>148</v>
      </c>
      <c r="B8833" s="10" t="s">
        <v>148</v>
      </c>
      <c r="C8833" s="9" t="s">
        <v>111</v>
      </c>
      <c r="D8833" s="9">
        <v>2</v>
      </c>
      <c r="E8833" s="9" t="s">
        <v>148</v>
      </c>
      <c r="F8833" s="9">
        <v>112563</v>
      </c>
      <c r="G8833" s="9" t="s">
        <v>122</v>
      </c>
      <c r="H8833" s="9" t="s">
        <v>142</v>
      </c>
      <c r="I8833" s="9" t="s">
        <v>148</v>
      </c>
      <c r="J8833" s="9" t="s">
        <v>148</v>
      </c>
      <c r="K8833" s="9" t="s">
        <v>148</v>
      </c>
      <c r="L8833" s="10" t="s">
        <v>148</v>
      </c>
      <c r="M8833" s="13" t="str">
        <f>IFERROR(TEXT(Table1[[#This Row],[Report Date]], "mmmm"),"")</f>
        <v/>
      </c>
      <c r="N8833" s="13" t="str">
        <f>IFERROR(YEAR(Table1[[#This Row],[Report Date]]),"")</f>
        <v/>
      </c>
      <c r="O8833" s="13" t="str">
        <f ca="1">IF(Table1[[#This Row],[Report Date]]&gt;=TODAY()-6, "within week", "Older")</f>
        <v>within week</v>
      </c>
      <c r="P8833" s="37" t="e">
        <f>EOMONTH(Table1[[#This Row],[Report Date]], 0)</f>
        <v>#VALUE!</v>
      </c>
    </row>
    <row r="8834" spans="1:16" x14ac:dyDescent="0.25">
      <c r="A8834" s="9" t="s">
        <v>148</v>
      </c>
      <c r="B8834" s="10" t="s">
        <v>148</v>
      </c>
      <c r="C8834" s="9" t="s">
        <v>111</v>
      </c>
      <c r="D8834" s="9">
        <v>2</v>
      </c>
      <c r="E8834" s="9" t="s">
        <v>148</v>
      </c>
      <c r="F8834" s="9">
        <v>186608</v>
      </c>
      <c r="G8834" s="9" t="s">
        <v>124</v>
      </c>
      <c r="H8834" s="9" t="s">
        <v>144</v>
      </c>
      <c r="I8834" s="9" t="s">
        <v>148</v>
      </c>
      <c r="J8834" s="9" t="s">
        <v>148</v>
      </c>
      <c r="K8834" s="9" t="s">
        <v>148</v>
      </c>
      <c r="L8834" s="10" t="s">
        <v>148</v>
      </c>
      <c r="M8834" s="13" t="str">
        <f>IFERROR(TEXT(Table1[[#This Row],[Report Date]], "mmmm"),"")</f>
        <v/>
      </c>
      <c r="N8834" s="13" t="str">
        <f>IFERROR(YEAR(Table1[[#This Row],[Report Date]]),"")</f>
        <v/>
      </c>
      <c r="O8834" s="13" t="str">
        <f ca="1">IF(Table1[[#This Row],[Report Date]]&gt;=TODAY()-6, "within week", "Older")</f>
        <v>within week</v>
      </c>
      <c r="P8834" s="37" t="e">
        <f>EOMONTH(Table1[[#This Row],[Report Date]], 0)</f>
        <v>#VALUE!</v>
      </c>
    </row>
    <row r="8835" spans="1:16" x14ac:dyDescent="0.25">
      <c r="A8835" s="9" t="s">
        <v>148</v>
      </c>
      <c r="B8835" s="10" t="s">
        <v>148</v>
      </c>
      <c r="C8835" s="9" t="s">
        <v>111</v>
      </c>
      <c r="D8835" s="9">
        <v>2</v>
      </c>
      <c r="E8835" s="9" t="s">
        <v>148</v>
      </c>
      <c r="F8835" s="9">
        <v>742657</v>
      </c>
      <c r="G8835" s="9" t="s">
        <v>118</v>
      </c>
      <c r="H8835" s="9" t="s">
        <v>134</v>
      </c>
      <c r="I8835" s="9" t="s">
        <v>148</v>
      </c>
      <c r="J8835" s="9" t="s">
        <v>148</v>
      </c>
      <c r="K8835" s="9" t="s">
        <v>148</v>
      </c>
      <c r="L8835" s="10" t="s">
        <v>148</v>
      </c>
      <c r="M8835" s="13" t="str">
        <f>IFERROR(TEXT(Table1[[#This Row],[Report Date]], "mmmm"),"")</f>
        <v/>
      </c>
      <c r="N8835" s="13" t="str">
        <f>IFERROR(YEAR(Table1[[#This Row],[Report Date]]),"")</f>
        <v/>
      </c>
      <c r="O8835" s="13" t="str">
        <f ca="1">IF(Table1[[#This Row],[Report Date]]&gt;=TODAY()-6, "within week", "Older")</f>
        <v>within week</v>
      </c>
      <c r="P8835" s="37" t="e">
        <f>EOMONTH(Table1[[#This Row],[Report Date]], 0)</f>
        <v>#VALUE!</v>
      </c>
    </row>
    <row r="8836" spans="1:16" x14ac:dyDescent="0.25">
      <c r="A8836" s="9" t="s">
        <v>148</v>
      </c>
      <c r="B8836" s="10" t="s">
        <v>148</v>
      </c>
      <c r="C8836" s="9" t="s">
        <v>111</v>
      </c>
      <c r="D8836" s="9">
        <v>2</v>
      </c>
      <c r="E8836" s="9" t="s">
        <v>148</v>
      </c>
      <c r="F8836" s="9">
        <v>530005</v>
      </c>
      <c r="G8836" s="9" t="s">
        <v>124</v>
      </c>
      <c r="H8836" s="9" t="s">
        <v>140</v>
      </c>
      <c r="I8836" s="9" t="s">
        <v>148</v>
      </c>
      <c r="J8836" s="9" t="s">
        <v>148</v>
      </c>
      <c r="K8836" s="9" t="s">
        <v>148</v>
      </c>
      <c r="L8836" s="10" t="s">
        <v>148</v>
      </c>
      <c r="M8836" s="13" t="str">
        <f>IFERROR(TEXT(Table1[[#This Row],[Report Date]], "mmmm"),"")</f>
        <v/>
      </c>
      <c r="N8836" s="13" t="str">
        <f>IFERROR(YEAR(Table1[[#This Row],[Report Date]]),"")</f>
        <v/>
      </c>
      <c r="O8836" s="13" t="str">
        <f ca="1">IF(Table1[[#This Row],[Report Date]]&gt;=TODAY()-6, "within week", "Older")</f>
        <v>within week</v>
      </c>
      <c r="P8836" s="37" t="e">
        <f>EOMONTH(Table1[[#This Row],[Report Date]], 0)</f>
        <v>#VALUE!</v>
      </c>
    </row>
    <row r="8837" spans="1:16" x14ac:dyDescent="0.25">
      <c r="A8837" s="9" t="s">
        <v>148</v>
      </c>
      <c r="B8837" s="10" t="s">
        <v>148</v>
      </c>
      <c r="C8837" s="9" t="s">
        <v>111</v>
      </c>
      <c r="D8837" s="9">
        <v>2</v>
      </c>
      <c r="E8837" s="9" t="s">
        <v>148</v>
      </c>
      <c r="F8837" s="9">
        <v>731305</v>
      </c>
      <c r="G8837" s="9" t="s">
        <v>126</v>
      </c>
      <c r="H8837" s="9" t="s">
        <v>142</v>
      </c>
      <c r="I8837" s="9" t="s">
        <v>148</v>
      </c>
      <c r="J8837" s="9" t="s">
        <v>148</v>
      </c>
      <c r="K8837" s="9" t="s">
        <v>148</v>
      </c>
      <c r="L8837" s="10" t="s">
        <v>148</v>
      </c>
      <c r="M8837" s="13" t="str">
        <f>IFERROR(TEXT(Table1[[#This Row],[Report Date]], "mmmm"),"")</f>
        <v/>
      </c>
      <c r="N8837" s="13" t="str">
        <f>IFERROR(YEAR(Table1[[#This Row],[Report Date]]),"")</f>
        <v/>
      </c>
      <c r="O8837" s="13" t="str">
        <f ca="1">IF(Table1[[#This Row],[Report Date]]&gt;=TODAY()-6, "within week", "Older")</f>
        <v>within week</v>
      </c>
      <c r="P8837" s="37" t="e">
        <f>EOMONTH(Table1[[#This Row],[Report Date]], 0)</f>
        <v>#VALUE!</v>
      </c>
    </row>
    <row r="8838" spans="1:16" x14ac:dyDescent="0.25">
      <c r="A8838" s="9" t="s">
        <v>148</v>
      </c>
      <c r="B8838" s="10" t="s">
        <v>148</v>
      </c>
      <c r="C8838" s="9" t="s">
        <v>111</v>
      </c>
      <c r="D8838" s="9">
        <v>2</v>
      </c>
      <c r="E8838" s="9" t="s">
        <v>148</v>
      </c>
      <c r="F8838" s="9">
        <v>550891</v>
      </c>
      <c r="G8838" s="9" t="s">
        <v>117</v>
      </c>
      <c r="H8838" s="9" t="s">
        <v>137</v>
      </c>
      <c r="I8838" s="9" t="s">
        <v>148</v>
      </c>
      <c r="J8838" s="9" t="s">
        <v>148</v>
      </c>
      <c r="K8838" s="9" t="s">
        <v>148</v>
      </c>
      <c r="L8838" s="10" t="s">
        <v>148</v>
      </c>
      <c r="M8838" s="13" t="str">
        <f>IFERROR(TEXT(Table1[[#This Row],[Report Date]], "mmmm"),"")</f>
        <v/>
      </c>
      <c r="N8838" s="13" t="str">
        <f>IFERROR(YEAR(Table1[[#This Row],[Report Date]]),"")</f>
        <v/>
      </c>
      <c r="O8838" s="13" t="str">
        <f ca="1">IF(Table1[[#This Row],[Report Date]]&gt;=TODAY()-6, "within week", "Older")</f>
        <v>within week</v>
      </c>
      <c r="P8838" s="37" t="e">
        <f>EOMONTH(Table1[[#This Row],[Report Date]], 0)</f>
        <v>#VALUE!</v>
      </c>
    </row>
    <row r="8839" spans="1:16" x14ac:dyDescent="0.25">
      <c r="A8839" s="9" t="s">
        <v>148</v>
      </c>
      <c r="B8839" s="10" t="s">
        <v>148</v>
      </c>
      <c r="C8839" s="9" t="s">
        <v>111</v>
      </c>
      <c r="D8839" s="9">
        <v>2</v>
      </c>
      <c r="E8839" s="9" t="s">
        <v>148</v>
      </c>
      <c r="F8839" s="9">
        <v>291990</v>
      </c>
      <c r="G8839" s="9" t="s">
        <v>122</v>
      </c>
      <c r="H8839" s="9" t="s">
        <v>142</v>
      </c>
      <c r="I8839" s="9" t="s">
        <v>148</v>
      </c>
      <c r="J8839" s="9" t="s">
        <v>148</v>
      </c>
      <c r="K8839" s="9" t="s">
        <v>148</v>
      </c>
      <c r="L8839" s="10" t="s">
        <v>148</v>
      </c>
      <c r="M8839" s="13" t="str">
        <f>IFERROR(TEXT(Table1[[#This Row],[Report Date]], "mmmm"),"")</f>
        <v/>
      </c>
      <c r="N8839" s="13" t="str">
        <f>IFERROR(YEAR(Table1[[#This Row],[Report Date]]),"")</f>
        <v/>
      </c>
      <c r="O8839" s="13" t="str">
        <f ca="1">IF(Table1[[#This Row],[Report Date]]&gt;=TODAY()-6, "within week", "Older")</f>
        <v>within week</v>
      </c>
      <c r="P8839" s="37" t="e">
        <f>EOMONTH(Table1[[#This Row],[Report Date]], 0)</f>
        <v>#VALUE!</v>
      </c>
    </row>
    <row r="8840" spans="1:16" x14ac:dyDescent="0.25">
      <c r="A8840" s="9" t="s">
        <v>148</v>
      </c>
      <c r="B8840" s="10" t="s">
        <v>148</v>
      </c>
      <c r="C8840" s="9" t="s">
        <v>111</v>
      </c>
      <c r="D8840" s="9">
        <v>2</v>
      </c>
      <c r="E8840" s="9" t="s">
        <v>148</v>
      </c>
      <c r="F8840" s="9">
        <v>845489</v>
      </c>
      <c r="G8840" s="9" t="s">
        <v>120</v>
      </c>
      <c r="H8840" s="9" t="s">
        <v>132</v>
      </c>
      <c r="I8840" s="9" t="s">
        <v>148</v>
      </c>
      <c r="J8840" s="9" t="s">
        <v>148</v>
      </c>
      <c r="K8840" s="9" t="s">
        <v>148</v>
      </c>
      <c r="L8840" s="10" t="s">
        <v>148</v>
      </c>
      <c r="M8840" s="13" t="str">
        <f>IFERROR(TEXT(Table1[[#This Row],[Report Date]], "mmmm"),"")</f>
        <v/>
      </c>
      <c r="N8840" s="13" t="str">
        <f>IFERROR(YEAR(Table1[[#This Row],[Report Date]]),"")</f>
        <v/>
      </c>
      <c r="O8840" s="13" t="str">
        <f ca="1">IF(Table1[[#This Row],[Report Date]]&gt;=TODAY()-6, "within week", "Older")</f>
        <v>within week</v>
      </c>
      <c r="P8840" s="37" t="e">
        <f>EOMONTH(Table1[[#This Row],[Report Date]], 0)</f>
        <v>#VALUE!</v>
      </c>
    </row>
    <row r="8841" spans="1:16" x14ac:dyDescent="0.25">
      <c r="A8841" s="9" t="s">
        <v>148</v>
      </c>
      <c r="B8841" s="10" t="s">
        <v>148</v>
      </c>
      <c r="C8841" s="9" t="s">
        <v>111</v>
      </c>
      <c r="D8841" s="9">
        <v>2</v>
      </c>
      <c r="E8841" s="9" t="s">
        <v>148</v>
      </c>
      <c r="F8841" s="9">
        <v>147899</v>
      </c>
      <c r="G8841" s="9" t="s">
        <v>118</v>
      </c>
      <c r="H8841" s="9" t="s">
        <v>142</v>
      </c>
      <c r="I8841" s="9" t="s">
        <v>148</v>
      </c>
      <c r="J8841" s="9" t="s">
        <v>148</v>
      </c>
      <c r="K8841" s="9" t="s">
        <v>148</v>
      </c>
      <c r="L8841" s="10" t="s">
        <v>148</v>
      </c>
      <c r="M8841" s="13" t="str">
        <f>IFERROR(TEXT(Table1[[#This Row],[Report Date]], "mmmm"),"")</f>
        <v/>
      </c>
      <c r="N8841" s="13" t="str">
        <f>IFERROR(YEAR(Table1[[#This Row],[Report Date]]),"")</f>
        <v/>
      </c>
      <c r="O8841" s="13" t="str">
        <f ca="1">IF(Table1[[#This Row],[Report Date]]&gt;=TODAY()-6, "within week", "Older")</f>
        <v>within week</v>
      </c>
      <c r="P8841" s="37" t="e">
        <f>EOMONTH(Table1[[#This Row],[Report Date]], 0)</f>
        <v>#VALUE!</v>
      </c>
    </row>
    <row r="8842" spans="1:16" x14ac:dyDescent="0.25">
      <c r="A8842" s="9" t="s">
        <v>148</v>
      </c>
      <c r="B8842" s="10" t="s">
        <v>148</v>
      </c>
      <c r="C8842" s="9" t="s">
        <v>111</v>
      </c>
      <c r="D8842" s="9">
        <v>2</v>
      </c>
      <c r="E8842" s="9" t="s">
        <v>148</v>
      </c>
      <c r="F8842" s="9">
        <v>467051</v>
      </c>
      <c r="G8842" s="9" t="s">
        <v>117</v>
      </c>
      <c r="H8842" s="9" t="s">
        <v>137</v>
      </c>
      <c r="I8842" s="9" t="s">
        <v>148</v>
      </c>
      <c r="J8842" s="9" t="s">
        <v>148</v>
      </c>
      <c r="K8842" s="9" t="s">
        <v>148</v>
      </c>
      <c r="L8842" s="10" t="s">
        <v>148</v>
      </c>
      <c r="M8842" s="13" t="str">
        <f>IFERROR(TEXT(Table1[[#This Row],[Report Date]], "mmmm"),"")</f>
        <v/>
      </c>
      <c r="N8842" s="13" t="str">
        <f>IFERROR(YEAR(Table1[[#This Row],[Report Date]]),"")</f>
        <v/>
      </c>
      <c r="O8842" s="13" t="str">
        <f ca="1">IF(Table1[[#This Row],[Report Date]]&gt;=TODAY()-6, "within week", "Older")</f>
        <v>within week</v>
      </c>
      <c r="P8842" s="37" t="e">
        <f>EOMONTH(Table1[[#This Row],[Report Date]], 0)</f>
        <v>#VALUE!</v>
      </c>
    </row>
    <row r="8843" spans="1:16" x14ac:dyDescent="0.25">
      <c r="A8843" s="9" t="s">
        <v>148</v>
      </c>
      <c r="B8843" s="10" t="s">
        <v>148</v>
      </c>
      <c r="C8843" s="9" t="s">
        <v>111</v>
      </c>
      <c r="D8843" s="9">
        <v>2</v>
      </c>
      <c r="E8843" s="9" t="s">
        <v>148</v>
      </c>
      <c r="F8843" s="9">
        <v>140161</v>
      </c>
      <c r="G8843" s="9" t="s">
        <v>116</v>
      </c>
      <c r="H8843" s="9" t="s">
        <v>132</v>
      </c>
      <c r="I8843" s="9" t="s">
        <v>148</v>
      </c>
      <c r="J8843" s="9" t="s">
        <v>148</v>
      </c>
      <c r="K8843" s="9" t="s">
        <v>148</v>
      </c>
      <c r="L8843" s="10" t="s">
        <v>148</v>
      </c>
      <c r="M8843" s="13" t="str">
        <f>IFERROR(TEXT(Table1[[#This Row],[Report Date]], "mmmm"),"")</f>
        <v/>
      </c>
      <c r="N8843" s="13" t="str">
        <f>IFERROR(YEAR(Table1[[#This Row],[Report Date]]),"")</f>
        <v/>
      </c>
      <c r="O8843" s="13" t="str">
        <f ca="1">IF(Table1[[#This Row],[Report Date]]&gt;=TODAY()-6, "within week", "Older")</f>
        <v>within week</v>
      </c>
      <c r="P8843" s="37" t="e">
        <f>EOMONTH(Table1[[#This Row],[Report Date]], 0)</f>
        <v>#VALUE!</v>
      </c>
    </row>
    <row r="8844" spans="1:16" x14ac:dyDescent="0.25">
      <c r="A8844" s="9" t="s">
        <v>148</v>
      </c>
      <c r="B8844" s="10" t="s">
        <v>148</v>
      </c>
      <c r="C8844" s="9" t="s">
        <v>111</v>
      </c>
      <c r="D8844" s="9">
        <v>2</v>
      </c>
      <c r="E8844" s="9" t="s">
        <v>148</v>
      </c>
      <c r="F8844" s="9">
        <v>849804</v>
      </c>
      <c r="G8844" s="9" t="s">
        <v>117</v>
      </c>
      <c r="H8844" s="9" t="s">
        <v>145</v>
      </c>
      <c r="I8844" s="9" t="s">
        <v>148</v>
      </c>
      <c r="J8844" s="9" t="s">
        <v>148</v>
      </c>
      <c r="K8844" s="9" t="s">
        <v>148</v>
      </c>
      <c r="L8844" s="10" t="s">
        <v>148</v>
      </c>
      <c r="M8844" s="13" t="str">
        <f>IFERROR(TEXT(Table1[[#This Row],[Report Date]], "mmmm"),"")</f>
        <v/>
      </c>
      <c r="N8844" s="13" t="str">
        <f>IFERROR(YEAR(Table1[[#This Row],[Report Date]]),"")</f>
        <v/>
      </c>
      <c r="O8844" s="13" t="str">
        <f ca="1">IF(Table1[[#This Row],[Report Date]]&gt;=TODAY()-6, "within week", "Older")</f>
        <v>within week</v>
      </c>
      <c r="P8844" s="37" t="e">
        <f>EOMONTH(Table1[[#This Row],[Report Date]], 0)</f>
        <v>#VALUE!</v>
      </c>
    </row>
    <row r="8845" spans="1:16" x14ac:dyDescent="0.25">
      <c r="A8845" s="9" t="s">
        <v>148</v>
      </c>
      <c r="B8845" s="10" t="s">
        <v>148</v>
      </c>
      <c r="C8845" s="9" t="s">
        <v>111</v>
      </c>
      <c r="D8845" s="9">
        <v>2</v>
      </c>
      <c r="E8845" s="9" t="s">
        <v>148</v>
      </c>
      <c r="F8845" s="9">
        <v>569766</v>
      </c>
      <c r="G8845" s="9" t="s">
        <v>119</v>
      </c>
      <c r="H8845" s="9" t="s">
        <v>147</v>
      </c>
      <c r="I8845" s="9" t="s">
        <v>148</v>
      </c>
      <c r="J8845" s="9" t="s">
        <v>148</v>
      </c>
      <c r="K8845" s="9" t="s">
        <v>148</v>
      </c>
      <c r="L8845" s="10" t="s">
        <v>148</v>
      </c>
      <c r="M8845" s="13" t="str">
        <f>IFERROR(TEXT(Table1[[#This Row],[Report Date]], "mmmm"),"")</f>
        <v/>
      </c>
      <c r="N8845" s="13" t="str">
        <f>IFERROR(YEAR(Table1[[#This Row],[Report Date]]),"")</f>
        <v/>
      </c>
      <c r="O8845" s="13" t="str">
        <f ca="1">IF(Table1[[#This Row],[Report Date]]&gt;=TODAY()-6, "within week", "Older")</f>
        <v>within week</v>
      </c>
      <c r="P8845" s="37" t="e">
        <f>EOMONTH(Table1[[#This Row],[Report Date]], 0)</f>
        <v>#VALUE!</v>
      </c>
    </row>
    <row r="8846" spans="1:16" x14ac:dyDescent="0.25">
      <c r="A8846" s="9" t="s">
        <v>148</v>
      </c>
      <c r="B8846" s="10" t="s">
        <v>148</v>
      </c>
      <c r="C8846" s="9" t="s">
        <v>111</v>
      </c>
      <c r="D8846" s="9">
        <v>2</v>
      </c>
      <c r="E8846" s="9" t="s">
        <v>148</v>
      </c>
      <c r="F8846" s="9">
        <v>364432</v>
      </c>
      <c r="G8846" s="9" t="s">
        <v>121</v>
      </c>
      <c r="H8846" s="9" t="s">
        <v>129</v>
      </c>
      <c r="I8846" s="9" t="s">
        <v>148</v>
      </c>
      <c r="J8846" s="9" t="s">
        <v>148</v>
      </c>
      <c r="K8846" s="9" t="s">
        <v>148</v>
      </c>
      <c r="L8846" s="10" t="s">
        <v>148</v>
      </c>
      <c r="M8846" s="13" t="str">
        <f>IFERROR(TEXT(Table1[[#This Row],[Report Date]], "mmmm"),"")</f>
        <v/>
      </c>
      <c r="N8846" s="13" t="str">
        <f>IFERROR(YEAR(Table1[[#This Row],[Report Date]]),"")</f>
        <v/>
      </c>
      <c r="O8846" s="13" t="str">
        <f ca="1">IF(Table1[[#This Row],[Report Date]]&gt;=TODAY()-6, "within week", "Older")</f>
        <v>within week</v>
      </c>
      <c r="P8846" s="37" t="e">
        <f>EOMONTH(Table1[[#This Row],[Report Date]], 0)</f>
        <v>#VALUE!</v>
      </c>
    </row>
    <row r="8847" spans="1:16" x14ac:dyDescent="0.25">
      <c r="A8847" s="9" t="s">
        <v>148</v>
      </c>
      <c r="B8847" s="10" t="s">
        <v>148</v>
      </c>
      <c r="C8847" s="9" t="s">
        <v>111</v>
      </c>
      <c r="D8847" s="9">
        <v>2</v>
      </c>
      <c r="E8847" s="9" t="s">
        <v>148</v>
      </c>
      <c r="F8847" s="9">
        <v>464207</v>
      </c>
      <c r="G8847" s="9" t="s">
        <v>125</v>
      </c>
      <c r="H8847" s="9" t="s">
        <v>133</v>
      </c>
      <c r="I8847" s="9" t="s">
        <v>148</v>
      </c>
      <c r="J8847" s="9" t="s">
        <v>148</v>
      </c>
      <c r="K8847" s="9" t="s">
        <v>148</v>
      </c>
      <c r="L8847" s="10" t="s">
        <v>148</v>
      </c>
      <c r="M8847" s="13" t="str">
        <f>IFERROR(TEXT(Table1[[#This Row],[Report Date]], "mmmm"),"")</f>
        <v/>
      </c>
      <c r="N8847" s="13" t="str">
        <f>IFERROR(YEAR(Table1[[#This Row],[Report Date]]),"")</f>
        <v/>
      </c>
      <c r="O8847" s="13" t="str">
        <f ca="1">IF(Table1[[#This Row],[Report Date]]&gt;=TODAY()-6, "within week", "Older")</f>
        <v>within week</v>
      </c>
      <c r="P8847" s="37" t="e">
        <f>EOMONTH(Table1[[#This Row],[Report Date]], 0)</f>
        <v>#VALUE!</v>
      </c>
    </row>
    <row r="8848" spans="1:16" x14ac:dyDescent="0.25">
      <c r="A8848" s="9" t="s">
        <v>148</v>
      </c>
      <c r="B8848" s="10" t="s">
        <v>148</v>
      </c>
      <c r="C8848" s="9" t="s">
        <v>111</v>
      </c>
      <c r="D8848" s="9">
        <v>2</v>
      </c>
      <c r="E8848" s="9" t="s">
        <v>148</v>
      </c>
      <c r="F8848" s="9">
        <v>630146</v>
      </c>
      <c r="G8848" s="9" t="s">
        <v>123</v>
      </c>
      <c r="H8848" s="9" t="s">
        <v>135</v>
      </c>
      <c r="I8848" s="9" t="s">
        <v>148</v>
      </c>
      <c r="J8848" s="9" t="s">
        <v>148</v>
      </c>
      <c r="K8848" s="9" t="s">
        <v>148</v>
      </c>
      <c r="L8848" s="10" t="s">
        <v>148</v>
      </c>
      <c r="M8848" s="13" t="str">
        <f>IFERROR(TEXT(Table1[[#This Row],[Report Date]], "mmmm"),"")</f>
        <v/>
      </c>
      <c r="N8848" s="13" t="str">
        <f>IFERROR(YEAR(Table1[[#This Row],[Report Date]]),"")</f>
        <v/>
      </c>
      <c r="O8848" s="13" t="str">
        <f ca="1">IF(Table1[[#This Row],[Report Date]]&gt;=TODAY()-6, "within week", "Older")</f>
        <v>within week</v>
      </c>
      <c r="P8848" s="37" t="e">
        <f>EOMONTH(Table1[[#This Row],[Report Date]], 0)</f>
        <v>#VALUE!</v>
      </c>
    </row>
    <row r="8849" spans="1:16" x14ac:dyDescent="0.25">
      <c r="A8849" s="9" t="s">
        <v>148</v>
      </c>
      <c r="B8849" s="10" t="s">
        <v>148</v>
      </c>
      <c r="C8849" s="9" t="s">
        <v>111</v>
      </c>
      <c r="D8849" s="9">
        <v>2</v>
      </c>
      <c r="E8849" s="9" t="s">
        <v>148</v>
      </c>
      <c r="F8849" s="9">
        <v>512586</v>
      </c>
      <c r="G8849" s="9" t="s">
        <v>120</v>
      </c>
      <c r="H8849" s="9" t="s">
        <v>136</v>
      </c>
      <c r="I8849" s="9" t="s">
        <v>148</v>
      </c>
      <c r="J8849" s="9" t="s">
        <v>148</v>
      </c>
      <c r="K8849" s="9" t="s">
        <v>148</v>
      </c>
      <c r="L8849" s="10" t="s">
        <v>148</v>
      </c>
      <c r="M8849" s="13" t="str">
        <f>IFERROR(TEXT(Table1[[#This Row],[Report Date]], "mmmm"),"")</f>
        <v/>
      </c>
      <c r="N8849" s="13" t="str">
        <f>IFERROR(YEAR(Table1[[#This Row],[Report Date]]),"")</f>
        <v/>
      </c>
      <c r="O8849" s="13" t="str">
        <f ca="1">IF(Table1[[#This Row],[Report Date]]&gt;=TODAY()-6, "within week", "Older")</f>
        <v>within week</v>
      </c>
      <c r="P8849" s="37" t="e">
        <f>EOMONTH(Table1[[#This Row],[Report Date]], 0)</f>
        <v>#VALUE!</v>
      </c>
    </row>
    <row r="8850" spans="1:16" x14ac:dyDescent="0.25">
      <c r="A8850" s="9" t="s">
        <v>148</v>
      </c>
      <c r="B8850" s="10" t="s">
        <v>148</v>
      </c>
      <c r="C8850" s="9" t="s">
        <v>111</v>
      </c>
      <c r="D8850" s="9">
        <v>2</v>
      </c>
      <c r="E8850" s="9" t="s">
        <v>148</v>
      </c>
      <c r="F8850" s="9">
        <v>575859</v>
      </c>
      <c r="G8850" s="9" t="s">
        <v>123</v>
      </c>
      <c r="H8850" s="9" t="s">
        <v>131</v>
      </c>
      <c r="I8850" s="9" t="s">
        <v>148</v>
      </c>
      <c r="J8850" s="9" t="s">
        <v>148</v>
      </c>
      <c r="K8850" s="9" t="s">
        <v>148</v>
      </c>
      <c r="L8850" s="10" t="s">
        <v>148</v>
      </c>
      <c r="M8850" s="13" t="str">
        <f>IFERROR(TEXT(Table1[[#This Row],[Report Date]], "mmmm"),"")</f>
        <v/>
      </c>
      <c r="N8850" s="13" t="str">
        <f>IFERROR(YEAR(Table1[[#This Row],[Report Date]]),"")</f>
        <v/>
      </c>
      <c r="O8850" s="13" t="str">
        <f ca="1">IF(Table1[[#This Row],[Report Date]]&gt;=TODAY()-6, "within week", "Older")</f>
        <v>within week</v>
      </c>
      <c r="P8850" s="37" t="e">
        <f>EOMONTH(Table1[[#This Row],[Report Date]], 0)</f>
        <v>#VALUE!</v>
      </c>
    </row>
    <row r="8851" spans="1:16" x14ac:dyDescent="0.25">
      <c r="A8851" s="9" t="s">
        <v>148</v>
      </c>
      <c r="B8851" s="10" t="s">
        <v>148</v>
      </c>
      <c r="C8851" s="9" t="s">
        <v>111</v>
      </c>
      <c r="D8851" s="9">
        <v>2</v>
      </c>
      <c r="E8851" s="9" t="s">
        <v>148</v>
      </c>
      <c r="F8851" s="9">
        <v>924581</v>
      </c>
      <c r="G8851" s="9" t="s">
        <v>121</v>
      </c>
      <c r="H8851" s="9" t="s">
        <v>145</v>
      </c>
      <c r="I8851" s="9" t="s">
        <v>148</v>
      </c>
      <c r="J8851" s="9" t="s">
        <v>148</v>
      </c>
      <c r="K8851" s="9" t="s">
        <v>148</v>
      </c>
      <c r="L8851" s="10" t="s">
        <v>148</v>
      </c>
      <c r="M8851" s="13" t="str">
        <f>IFERROR(TEXT(Table1[[#This Row],[Report Date]], "mmmm"),"")</f>
        <v/>
      </c>
      <c r="N8851" s="13" t="str">
        <f>IFERROR(YEAR(Table1[[#This Row],[Report Date]]),"")</f>
        <v/>
      </c>
      <c r="O8851" s="13" t="str">
        <f ca="1">IF(Table1[[#This Row],[Report Date]]&gt;=TODAY()-6, "within week", "Older")</f>
        <v>within week</v>
      </c>
      <c r="P8851" s="37" t="e">
        <f>EOMONTH(Table1[[#This Row],[Report Date]], 0)</f>
        <v>#VALUE!</v>
      </c>
    </row>
    <row r="8852" spans="1:16" x14ac:dyDescent="0.25">
      <c r="A8852" s="9" t="s">
        <v>148</v>
      </c>
      <c r="B8852" s="10" t="s">
        <v>148</v>
      </c>
      <c r="C8852" s="9" t="s">
        <v>111</v>
      </c>
      <c r="D8852" s="9">
        <v>2</v>
      </c>
      <c r="E8852" s="9" t="s">
        <v>148</v>
      </c>
      <c r="F8852" s="9">
        <v>232914</v>
      </c>
      <c r="G8852" s="9" t="s">
        <v>124</v>
      </c>
      <c r="H8852" s="9" t="s">
        <v>128</v>
      </c>
      <c r="I8852" s="9" t="s">
        <v>148</v>
      </c>
      <c r="J8852" s="9" t="s">
        <v>148</v>
      </c>
      <c r="K8852" s="9" t="s">
        <v>148</v>
      </c>
      <c r="L8852" s="10" t="s">
        <v>148</v>
      </c>
      <c r="M8852" s="13" t="str">
        <f>IFERROR(TEXT(Table1[[#This Row],[Report Date]], "mmmm"),"")</f>
        <v/>
      </c>
      <c r="N8852" s="13" t="str">
        <f>IFERROR(YEAR(Table1[[#This Row],[Report Date]]),"")</f>
        <v/>
      </c>
      <c r="O8852" s="13" t="str">
        <f ca="1">IF(Table1[[#This Row],[Report Date]]&gt;=TODAY()-6, "within week", "Older")</f>
        <v>within week</v>
      </c>
      <c r="P8852" s="37" t="e">
        <f>EOMONTH(Table1[[#This Row],[Report Date]], 0)</f>
        <v>#VALUE!</v>
      </c>
    </row>
    <row r="8853" spans="1:16" x14ac:dyDescent="0.25">
      <c r="A8853" s="9" t="s">
        <v>148</v>
      </c>
      <c r="B8853" s="10" t="s">
        <v>148</v>
      </c>
      <c r="C8853" s="9" t="s">
        <v>111</v>
      </c>
      <c r="D8853" s="9">
        <v>2</v>
      </c>
      <c r="E8853" s="9" t="s">
        <v>148</v>
      </c>
      <c r="F8853" s="9">
        <v>642449</v>
      </c>
      <c r="G8853" s="9" t="s">
        <v>126</v>
      </c>
      <c r="H8853" s="9" t="s">
        <v>130</v>
      </c>
      <c r="I8853" s="9" t="s">
        <v>148</v>
      </c>
      <c r="J8853" s="9" t="s">
        <v>148</v>
      </c>
      <c r="K8853" s="9" t="s">
        <v>148</v>
      </c>
      <c r="L8853" s="10" t="s">
        <v>148</v>
      </c>
      <c r="M8853" s="13" t="str">
        <f>IFERROR(TEXT(Table1[[#This Row],[Report Date]], "mmmm"),"")</f>
        <v/>
      </c>
      <c r="N8853" s="13" t="str">
        <f>IFERROR(YEAR(Table1[[#This Row],[Report Date]]),"")</f>
        <v/>
      </c>
      <c r="O8853" s="13" t="str">
        <f ca="1">IF(Table1[[#This Row],[Report Date]]&gt;=TODAY()-6, "within week", "Older")</f>
        <v>within week</v>
      </c>
      <c r="P8853" s="37" t="e">
        <f>EOMONTH(Table1[[#This Row],[Report Date]], 0)</f>
        <v>#VALUE!</v>
      </c>
    </row>
    <row r="8854" spans="1:16" x14ac:dyDescent="0.25">
      <c r="A8854" s="9" t="s">
        <v>148</v>
      </c>
      <c r="B8854" s="10" t="s">
        <v>148</v>
      </c>
      <c r="C8854" s="9" t="s">
        <v>111</v>
      </c>
      <c r="D8854" s="9">
        <v>2</v>
      </c>
      <c r="E8854" s="9" t="s">
        <v>148</v>
      </c>
      <c r="F8854" s="9">
        <v>303160</v>
      </c>
      <c r="G8854" s="9" t="s">
        <v>118</v>
      </c>
      <c r="H8854" s="9" t="s">
        <v>134</v>
      </c>
      <c r="I8854" s="9" t="s">
        <v>148</v>
      </c>
      <c r="J8854" s="9" t="s">
        <v>148</v>
      </c>
      <c r="K8854" s="9" t="s">
        <v>148</v>
      </c>
      <c r="L8854" s="10" t="s">
        <v>148</v>
      </c>
      <c r="M8854" s="13" t="str">
        <f>IFERROR(TEXT(Table1[[#This Row],[Report Date]], "mmmm"),"")</f>
        <v/>
      </c>
      <c r="N8854" s="13" t="str">
        <f>IFERROR(YEAR(Table1[[#This Row],[Report Date]]),"")</f>
        <v/>
      </c>
      <c r="O8854" s="13" t="str">
        <f ca="1">IF(Table1[[#This Row],[Report Date]]&gt;=TODAY()-6, "within week", "Older")</f>
        <v>within week</v>
      </c>
      <c r="P8854" s="37" t="e">
        <f>EOMONTH(Table1[[#This Row],[Report Date]], 0)</f>
        <v>#VALUE!</v>
      </c>
    </row>
    <row r="8855" spans="1:16" x14ac:dyDescent="0.25">
      <c r="A8855" s="9" t="s">
        <v>148</v>
      </c>
      <c r="B8855" s="10" t="s">
        <v>148</v>
      </c>
      <c r="C8855" s="9" t="s">
        <v>111</v>
      </c>
      <c r="D8855" s="9">
        <v>2</v>
      </c>
      <c r="E8855" s="9" t="s">
        <v>148</v>
      </c>
      <c r="F8855" s="9">
        <v>306779</v>
      </c>
      <c r="G8855" s="9" t="s">
        <v>126</v>
      </c>
      <c r="H8855" s="9" t="s">
        <v>134</v>
      </c>
      <c r="I8855" s="9" t="s">
        <v>148</v>
      </c>
      <c r="J8855" s="9" t="s">
        <v>148</v>
      </c>
      <c r="K8855" s="9" t="s">
        <v>148</v>
      </c>
      <c r="L8855" s="10" t="s">
        <v>148</v>
      </c>
      <c r="M8855" s="13" t="str">
        <f>IFERROR(TEXT(Table1[[#This Row],[Report Date]], "mmmm"),"")</f>
        <v/>
      </c>
      <c r="N8855" s="13" t="str">
        <f>IFERROR(YEAR(Table1[[#This Row],[Report Date]]),"")</f>
        <v/>
      </c>
      <c r="O8855" s="13" t="str">
        <f ca="1">IF(Table1[[#This Row],[Report Date]]&gt;=TODAY()-6, "within week", "Older")</f>
        <v>within week</v>
      </c>
      <c r="P8855" s="37" t="e">
        <f>EOMONTH(Table1[[#This Row],[Report Date]], 0)</f>
        <v>#VALUE!</v>
      </c>
    </row>
    <row r="8856" spans="1:16" x14ac:dyDescent="0.25">
      <c r="A8856" s="9" t="s">
        <v>148</v>
      </c>
      <c r="B8856" s="10" t="s">
        <v>148</v>
      </c>
      <c r="C8856" s="9" t="s">
        <v>111</v>
      </c>
      <c r="D8856" s="9">
        <v>2</v>
      </c>
      <c r="E8856" s="9" t="s">
        <v>148</v>
      </c>
      <c r="F8856" s="9">
        <v>217252</v>
      </c>
      <c r="G8856" s="9" t="s">
        <v>124</v>
      </c>
      <c r="H8856" s="9" t="s">
        <v>144</v>
      </c>
      <c r="I8856" s="9" t="s">
        <v>148</v>
      </c>
      <c r="J8856" s="9" t="s">
        <v>148</v>
      </c>
      <c r="K8856" s="9" t="s">
        <v>148</v>
      </c>
      <c r="L8856" s="10" t="s">
        <v>148</v>
      </c>
      <c r="M8856" s="13" t="str">
        <f>IFERROR(TEXT(Table1[[#This Row],[Report Date]], "mmmm"),"")</f>
        <v/>
      </c>
      <c r="N8856" s="13" t="str">
        <f>IFERROR(YEAR(Table1[[#This Row],[Report Date]]),"")</f>
        <v/>
      </c>
      <c r="O8856" s="13" t="str">
        <f ca="1">IF(Table1[[#This Row],[Report Date]]&gt;=TODAY()-6, "within week", "Older")</f>
        <v>within week</v>
      </c>
      <c r="P8856" s="37" t="e">
        <f>EOMONTH(Table1[[#This Row],[Report Date]], 0)</f>
        <v>#VALUE!</v>
      </c>
    </row>
    <row r="8857" spans="1:16" x14ac:dyDescent="0.25">
      <c r="A8857" s="9" t="s">
        <v>148</v>
      </c>
      <c r="B8857" s="10" t="s">
        <v>148</v>
      </c>
      <c r="C8857" s="9" t="s">
        <v>111</v>
      </c>
      <c r="D8857" s="9">
        <v>2</v>
      </c>
      <c r="E8857" s="9" t="s">
        <v>148</v>
      </c>
      <c r="F8857" s="9">
        <v>883141</v>
      </c>
      <c r="G8857" s="9" t="s">
        <v>118</v>
      </c>
      <c r="H8857" s="9" t="s">
        <v>130</v>
      </c>
      <c r="I8857" s="9" t="s">
        <v>148</v>
      </c>
      <c r="J8857" s="9" t="s">
        <v>148</v>
      </c>
      <c r="K8857" s="9" t="s">
        <v>148</v>
      </c>
      <c r="L8857" s="10" t="s">
        <v>148</v>
      </c>
      <c r="M8857" s="13" t="str">
        <f>IFERROR(TEXT(Table1[[#This Row],[Report Date]], "mmmm"),"")</f>
        <v/>
      </c>
      <c r="N8857" s="13" t="str">
        <f>IFERROR(YEAR(Table1[[#This Row],[Report Date]]),"")</f>
        <v/>
      </c>
      <c r="O8857" s="13" t="str">
        <f ca="1">IF(Table1[[#This Row],[Report Date]]&gt;=TODAY()-6, "within week", "Older")</f>
        <v>within week</v>
      </c>
      <c r="P8857" s="37" t="e">
        <f>EOMONTH(Table1[[#This Row],[Report Date]], 0)</f>
        <v>#VALUE!</v>
      </c>
    </row>
    <row r="8858" spans="1:16" x14ac:dyDescent="0.25">
      <c r="A8858" s="9" t="s">
        <v>148</v>
      </c>
      <c r="B8858" s="10" t="s">
        <v>148</v>
      </c>
      <c r="C8858" s="9" t="s">
        <v>111</v>
      </c>
      <c r="D8858" s="9">
        <v>2</v>
      </c>
      <c r="E8858" s="9" t="s">
        <v>148</v>
      </c>
      <c r="F8858" s="9">
        <v>185003</v>
      </c>
      <c r="G8858" s="9" t="s">
        <v>121</v>
      </c>
      <c r="H8858" s="9" t="s">
        <v>137</v>
      </c>
      <c r="I8858" s="9" t="s">
        <v>148</v>
      </c>
      <c r="J8858" s="9" t="s">
        <v>148</v>
      </c>
      <c r="K8858" s="9" t="s">
        <v>148</v>
      </c>
      <c r="L8858" s="10" t="s">
        <v>148</v>
      </c>
      <c r="M8858" s="13" t="str">
        <f>IFERROR(TEXT(Table1[[#This Row],[Report Date]], "mmmm"),"")</f>
        <v/>
      </c>
      <c r="N8858" s="13" t="str">
        <f>IFERROR(YEAR(Table1[[#This Row],[Report Date]]),"")</f>
        <v/>
      </c>
      <c r="O8858" s="13" t="str">
        <f ca="1">IF(Table1[[#This Row],[Report Date]]&gt;=TODAY()-6, "within week", "Older")</f>
        <v>within week</v>
      </c>
      <c r="P8858" s="37" t="e">
        <f>EOMONTH(Table1[[#This Row],[Report Date]], 0)</f>
        <v>#VALUE!</v>
      </c>
    </row>
    <row r="8859" spans="1:16" x14ac:dyDescent="0.25">
      <c r="A8859" s="9" t="s">
        <v>148</v>
      </c>
      <c r="B8859" s="10" t="s">
        <v>148</v>
      </c>
      <c r="C8859" s="9" t="s">
        <v>111</v>
      </c>
      <c r="D8859" s="9">
        <v>2</v>
      </c>
      <c r="E8859" s="9" t="s">
        <v>148</v>
      </c>
      <c r="F8859" s="9">
        <v>189972</v>
      </c>
      <c r="G8859" s="9" t="s">
        <v>118</v>
      </c>
      <c r="H8859" s="9" t="s">
        <v>146</v>
      </c>
      <c r="I8859" s="9" t="s">
        <v>148</v>
      </c>
      <c r="J8859" s="9" t="s">
        <v>148</v>
      </c>
      <c r="K8859" s="9" t="s">
        <v>148</v>
      </c>
      <c r="L8859" s="10" t="s">
        <v>148</v>
      </c>
      <c r="M8859" s="13" t="str">
        <f>IFERROR(TEXT(Table1[[#This Row],[Report Date]], "mmmm"),"")</f>
        <v/>
      </c>
      <c r="N8859" s="13" t="str">
        <f>IFERROR(YEAR(Table1[[#This Row],[Report Date]]),"")</f>
        <v/>
      </c>
      <c r="O8859" s="13" t="str">
        <f ca="1">IF(Table1[[#This Row],[Report Date]]&gt;=TODAY()-6, "within week", "Older")</f>
        <v>within week</v>
      </c>
      <c r="P8859" s="37" t="e">
        <f>EOMONTH(Table1[[#This Row],[Report Date]], 0)</f>
        <v>#VALUE!</v>
      </c>
    </row>
    <row r="8860" spans="1:16" x14ac:dyDescent="0.25">
      <c r="A8860" s="9" t="s">
        <v>148</v>
      </c>
      <c r="B8860" s="10" t="s">
        <v>148</v>
      </c>
      <c r="C8860" s="9" t="s">
        <v>111</v>
      </c>
      <c r="D8860" s="9">
        <v>2</v>
      </c>
      <c r="E8860" s="9" t="s">
        <v>148</v>
      </c>
      <c r="F8860" s="9">
        <v>126479</v>
      </c>
      <c r="G8860" s="9" t="s">
        <v>122</v>
      </c>
      <c r="H8860" s="9" t="s">
        <v>130</v>
      </c>
      <c r="I8860" s="9" t="s">
        <v>148</v>
      </c>
      <c r="J8860" s="9" t="s">
        <v>148</v>
      </c>
      <c r="K8860" s="9" t="s">
        <v>148</v>
      </c>
      <c r="L8860" s="10" t="s">
        <v>148</v>
      </c>
      <c r="M8860" s="13" t="str">
        <f>IFERROR(TEXT(Table1[[#This Row],[Report Date]], "mmmm"),"")</f>
        <v/>
      </c>
      <c r="N8860" s="13" t="str">
        <f>IFERROR(YEAR(Table1[[#This Row],[Report Date]]),"")</f>
        <v/>
      </c>
      <c r="O8860" s="13" t="str">
        <f ca="1">IF(Table1[[#This Row],[Report Date]]&gt;=TODAY()-6, "within week", "Older")</f>
        <v>within week</v>
      </c>
      <c r="P8860" s="37" t="e">
        <f>EOMONTH(Table1[[#This Row],[Report Date]], 0)</f>
        <v>#VALUE!</v>
      </c>
    </row>
    <row r="8861" spans="1:16" x14ac:dyDescent="0.25">
      <c r="A8861" s="9" t="s">
        <v>148</v>
      </c>
      <c r="B8861" s="10" t="s">
        <v>148</v>
      </c>
      <c r="C8861" s="9" t="s">
        <v>111</v>
      </c>
      <c r="D8861" s="9">
        <v>2</v>
      </c>
      <c r="E8861" s="9" t="s">
        <v>148</v>
      </c>
      <c r="F8861" s="9">
        <v>458496</v>
      </c>
      <c r="G8861" s="9" t="s">
        <v>117</v>
      </c>
      <c r="H8861" s="9" t="s">
        <v>137</v>
      </c>
      <c r="I8861" s="9" t="s">
        <v>148</v>
      </c>
      <c r="J8861" s="9" t="s">
        <v>148</v>
      </c>
      <c r="K8861" s="9" t="s">
        <v>148</v>
      </c>
      <c r="L8861" s="10" t="s">
        <v>148</v>
      </c>
      <c r="M8861" s="13" t="str">
        <f>IFERROR(TEXT(Table1[[#This Row],[Report Date]], "mmmm"),"")</f>
        <v/>
      </c>
      <c r="N8861" s="13" t="str">
        <f>IFERROR(YEAR(Table1[[#This Row],[Report Date]]),"")</f>
        <v/>
      </c>
      <c r="O8861" s="13" t="str">
        <f ca="1">IF(Table1[[#This Row],[Report Date]]&gt;=TODAY()-6, "within week", "Older")</f>
        <v>within week</v>
      </c>
      <c r="P8861" s="37" t="e">
        <f>EOMONTH(Table1[[#This Row],[Report Date]], 0)</f>
        <v>#VALUE!</v>
      </c>
    </row>
    <row r="8862" spans="1:16" x14ac:dyDescent="0.25">
      <c r="A8862" s="9" t="s">
        <v>148</v>
      </c>
      <c r="B8862" s="10" t="s">
        <v>148</v>
      </c>
      <c r="C8862" s="9" t="s">
        <v>111</v>
      </c>
      <c r="D8862" s="9">
        <v>2</v>
      </c>
      <c r="E8862" s="9" t="s">
        <v>148</v>
      </c>
      <c r="F8862" s="9">
        <v>463498</v>
      </c>
      <c r="G8862" s="9" t="s">
        <v>118</v>
      </c>
      <c r="H8862" s="9" t="s">
        <v>142</v>
      </c>
      <c r="I8862" s="9" t="s">
        <v>148</v>
      </c>
      <c r="J8862" s="9" t="s">
        <v>148</v>
      </c>
      <c r="K8862" s="9" t="s">
        <v>148</v>
      </c>
      <c r="L8862" s="10" t="s">
        <v>148</v>
      </c>
      <c r="M8862" s="13" t="str">
        <f>IFERROR(TEXT(Table1[[#This Row],[Report Date]], "mmmm"),"")</f>
        <v/>
      </c>
      <c r="N8862" s="13" t="str">
        <f>IFERROR(YEAR(Table1[[#This Row],[Report Date]]),"")</f>
        <v/>
      </c>
      <c r="O8862" s="13" t="str">
        <f ca="1">IF(Table1[[#This Row],[Report Date]]&gt;=TODAY()-6, "within week", "Older")</f>
        <v>within week</v>
      </c>
      <c r="P8862" s="37" t="e">
        <f>EOMONTH(Table1[[#This Row],[Report Date]], 0)</f>
        <v>#VALUE!</v>
      </c>
    </row>
    <row r="8863" spans="1:16" x14ac:dyDescent="0.25">
      <c r="A8863" s="9" t="s">
        <v>148</v>
      </c>
      <c r="B8863" s="10" t="s">
        <v>148</v>
      </c>
      <c r="C8863" s="9" t="s">
        <v>111</v>
      </c>
      <c r="D8863" s="9">
        <v>2</v>
      </c>
      <c r="E8863" s="9" t="s">
        <v>148</v>
      </c>
      <c r="F8863" s="9">
        <v>703256</v>
      </c>
      <c r="G8863" s="9" t="s">
        <v>120</v>
      </c>
      <c r="H8863" s="9" t="s">
        <v>144</v>
      </c>
      <c r="I8863" s="9" t="s">
        <v>148</v>
      </c>
      <c r="J8863" s="9" t="s">
        <v>148</v>
      </c>
      <c r="K8863" s="9" t="s">
        <v>148</v>
      </c>
      <c r="L8863" s="10" t="s">
        <v>148</v>
      </c>
      <c r="M8863" s="13" t="str">
        <f>IFERROR(TEXT(Table1[[#This Row],[Report Date]], "mmmm"),"")</f>
        <v/>
      </c>
      <c r="N8863" s="13" t="str">
        <f>IFERROR(YEAR(Table1[[#This Row],[Report Date]]),"")</f>
        <v/>
      </c>
      <c r="O8863" s="13" t="str">
        <f ca="1">IF(Table1[[#This Row],[Report Date]]&gt;=TODAY()-6, "within week", "Older")</f>
        <v>within week</v>
      </c>
      <c r="P8863" s="37" t="e">
        <f>EOMONTH(Table1[[#This Row],[Report Date]], 0)</f>
        <v>#VALUE!</v>
      </c>
    </row>
    <row r="8864" spans="1:16" x14ac:dyDescent="0.25">
      <c r="A8864" s="9" t="s">
        <v>148</v>
      </c>
      <c r="B8864" s="10" t="s">
        <v>148</v>
      </c>
      <c r="C8864" s="9" t="s">
        <v>111</v>
      </c>
      <c r="D8864" s="9">
        <v>2</v>
      </c>
      <c r="E8864" s="9" t="s">
        <v>148</v>
      </c>
      <c r="F8864" s="9">
        <v>367315</v>
      </c>
      <c r="G8864" s="9" t="s">
        <v>123</v>
      </c>
      <c r="H8864" s="9" t="s">
        <v>131</v>
      </c>
      <c r="I8864" s="9" t="s">
        <v>148</v>
      </c>
      <c r="J8864" s="9" t="s">
        <v>148</v>
      </c>
      <c r="K8864" s="9" t="s">
        <v>148</v>
      </c>
      <c r="L8864" s="10" t="s">
        <v>148</v>
      </c>
      <c r="M8864" s="13" t="str">
        <f>IFERROR(TEXT(Table1[[#This Row],[Report Date]], "mmmm"),"")</f>
        <v/>
      </c>
      <c r="N8864" s="13" t="str">
        <f>IFERROR(YEAR(Table1[[#This Row],[Report Date]]),"")</f>
        <v/>
      </c>
      <c r="O8864" s="13" t="str">
        <f ca="1">IF(Table1[[#This Row],[Report Date]]&gt;=TODAY()-6, "within week", "Older")</f>
        <v>within week</v>
      </c>
      <c r="P8864" s="37" t="e">
        <f>EOMONTH(Table1[[#This Row],[Report Date]], 0)</f>
        <v>#VALUE!</v>
      </c>
    </row>
    <row r="8865" spans="1:16" x14ac:dyDescent="0.25">
      <c r="A8865" s="9" t="s">
        <v>148</v>
      </c>
      <c r="B8865" s="10" t="s">
        <v>148</v>
      </c>
      <c r="C8865" s="9" t="s">
        <v>111</v>
      </c>
      <c r="D8865" s="9">
        <v>2</v>
      </c>
      <c r="E8865" s="9" t="s">
        <v>148</v>
      </c>
      <c r="F8865" s="9">
        <v>341685</v>
      </c>
      <c r="G8865" s="9" t="s">
        <v>117</v>
      </c>
      <c r="H8865" s="9" t="s">
        <v>129</v>
      </c>
      <c r="I8865" s="9" t="s">
        <v>148</v>
      </c>
      <c r="J8865" s="9" t="s">
        <v>148</v>
      </c>
      <c r="K8865" s="9" t="s">
        <v>148</v>
      </c>
      <c r="L8865" s="10" t="s">
        <v>148</v>
      </c>
      <c r="M8865" s="13" t="str">
        <f>IFERROR(TEXT(Table1[[#This Row],[Report Date]], "mmmm"),"")</f>
        <v/>
      </c>
      <c r="N8865" s="13" t="str">
        <f>IFERROR(YEAR(Table1[[#This Row],[Report Date]]),"")</f>
        <v/>
      </c>
      <c r="O8865" s="13" t="str">
        <f ca="1">IF(Table1[[#This Row],[Report Date]]&gt;=TODAY()-6, "within week", "Older")</f>
        <v>within week</v>
      </c>
      <c r="P8865" s="37" t="e">
        <f>EOMONTH(Table1[[#This Row],[Report Date]], 0)</f>
        <v>#VALUE!</v>
      </c>
    </row>
    <row r="8866" spans="1:16" x14ac:dyDescent="0.25">
      <c r="A8866" s="9" t="s">
        <v>148</v>
      </c>
      <c r="B8866" s="10" t="s">
        <v>148</v>
      </c>
      <c r="C8866" s="9" t="s">
        <v>111</v>
      </c>
      <c r="D8866" s="9">
        <v>2</v>
      </c>
      <c r="E8866" s="9" t="s">
        <v>148</v>
      </c>
      <c r="F8866" s="9">
        <v>400511</v>
      </c>
      <c r="G8866" s="9" t="s">
        <v>123</v>
      </c>
      <c r="H8866" s="9" t="s">
        <v>135</v>
      </c>
      <c r="I8866" s="9" t="s">
        <v>148</v>
      </c>
      <c r="J8866" s="9" t="s">
        <v>148</v>
      </c>
      <c r="K8866" s="9" t="s">
        <v>148</v>
      </c>
      <c r="L8866" s="10" t="s">
        <v>148</v>
      </c>
      <c r="M8866" s="13" t="str">
        <f>IFERROR(TEXT(Table1[[#This Row],[Report Date]], "mmmm"),"")</f>
        <v/>
      </c>
      <c r="N8866" s="13" t="str">
        <f>IFERROR(YEAR(Table1[[#This Row],[Report Date]]),"")</f>
        <v/>
      </c>
      <c r="O8866" s="13" t="str">
        <f ca="1">IF(Table1[[#This Row],[Report Date]]&gt;=TODAY()-6, "within week", "Older")</f>
        <v>within week</v>
      </c>
      <c r="P8866" s="37" t="e">
        <f>EOMONTH(Table1[[#This Row],[Report Date]], 0)</f>
        <v>#VALUE!</v>
      </c>
    </row>
    <row r="8867" spans="1:16" x14ac:dyDescent="0.25">
      <c r="A8867" s="9" t="s">
        <v>148</v>
      </c>
      <c r="B8867" s="10" t="s">
        <v>148</v>
      </c>
      <c r="C8867" s="9" t="s">
        <v>111</v>
      </c>
      <c r="D8867" s="9">
        <v>2</v>
      </c>
      <c r="E8867" s="9" t="s">
        <v>148</v>
      </c>
      <c r="F8867" s="9">
        <v>193350</v>
      </c>
      <c r="G8867" s="9" t="s">
        <v>119</v>
      </c>
      <c r="H8867" s="9" t="s">
        <v>143</v>
      </c>
      <c r="I8867" s="9" t="s">
        <v>148</v>
      </c>
      <c r="J8867" s="9" t="s">
        <v>148</v>
      </c>
      <c r="K8867" s="9" t="s">
        <v>148</v>
      </c>
      <c r="L8867" s="10" t="s">
        <v>148</v>
      </c>
      <c r="M8867" s="13" t="str">
        <f>IFERROR(TEXT(Table1[[#This Row],[Report Date]], "mmmm"),"")</f>
        <v/>
      </c>
      <c r="N8867" s="13" t="str">
        <f>IFERROR(YEAR(Table1[[#This Row],[Report Date]]),"")</f>
        <v/>
      </c>
      <c r="O8867" s="13" t="str">
        <f ca="1">IF(Table1[[#This Row],[Report Date]]&gt;=TODAY()-6, "within week", "Older")</f>
        <v>within week</v>
      </c>
      <c r="P8867" s="37" t="e">
        <f>EOMONTH(Table1[[#This Row],[Report Date]], 0)</f>
        <v>#VALUE!</v>
      </c>
    </row>
    <row r="8868" spans="1:16" x14ac:dyDescent="0.25">
      <c r="A8868" s="9" t="s">
        <v>148</v>
      </c>
      <c r="B8868" s="10" t="s">
        <v>148</v>
      </c>
      <c r="C8868" s="9" t="s">
        <v>111</v>
      </c>
      <c r="D8868" s="9">
        <v>2</v>
      </c>
      <c r="E8868" s="9" t="s">
        <v>148</v>
      </c>
      <c r="F8868" s="9">
        <v>535547</v>
      </c>
      <c r="G8868" s="9" t="s">
        <v>125</v>
      </c>
      <c r="H8868" s="9" t="s">
        <v>129</v>
      </c>
      <c r="I8868" s="9" t="s">
        <v>148</v>
      </c>
      <c r="J8868" s="9" t="s">
        <v>148</v>
      </c>
      <c r="K8868" s="9" t="s">
        <v>148</v>
      </c>
      <c r="L8868" s="10" t="s">
        <v>148</v>
      </c>
      <c r="M8868" s="13" t="str">
        <f>IFERROR(TEXT(Table1[[#This Row],[Report Date]], "mmmm"),"")</f>
        <v/>
      </c>
      <c r="N8868" s="13" t="str">
        <f>IFERROR(YEAR(Table1[[#This Row],[Report Date]]),"")</f>
        <v/>
      </c>
      <c r="O8868" s="13" t="str">
        <f ca="1">IF(Table1[[#This Row],[Report Date]]&gt;=TODAY()-6, "within week", "Older")</f>
        <v>within week</v>
      </c>
      <c r="P8868" s="37" t="e">
        <f>EOMONTH(Table1[[#This Row],[Report Date]], 0)</f>
        <v>#VALUE!</v>
      </c>
    </row>
    <row r="8869" spans="1:16" x14ac:dyDescent="0.25">
      <c r="A8869" s="9" t="s">
        <v>148</v>
      </c>
      <c r="B8869" s="10" t="s">
        <v>148</v>
      </c>
      <c r="C8869" s="9" t="s">
        <v>111</v>
      </c>
      <c r="D8869" s="9">
        <v>2</v>
      </c>
      <c r="E8869" s="9" t="s">
        <v>148</v>
      </c>
      <c r="F8869" s="9">
        <v>832532</v>
      </c>
      <c r="G8869" s="9" t="s">
        <v>126</v>
      </c>
      <c r="H8869" s="9" t="s">
        <v>130</v>
      </c>
      <c r="I8869" s="9" t="s">
        <v>148</v>
      </c>
      <c r="J8869" s="9" t="s">
        <v>148</v>
      </c>
      <c r="K8869" s="9" t="s">
        <v>148</v>
      </c>
      <c r="L8869" s="10" t="s">
        <v>148</v>
      </c>
      <c r="M8869" s="13" t="str">
        <f>IFERROR(TEXT(Table1[[#This Row],[Report Date]], "mmmm"),"")</f>
        <v/>
      </c>
      <c r="N8869" s="13" t="str">
        <f>IFERROR(YEAR(Table1[[#This Row],[Report Date]]),"")</f>
        <v/>
      </c>
      <c r="O8869" s="13" t="str">
        <f ca="1">IF(Table1[[#This Row],[Report Date]]&gt;=TODAY()-6, "within week", "Older")</f>
        <v>within week</v>
      </c>
      <c r="P8869" s="37" t="e">
        <f>EOMONTH(Table1[[#This Row],[Report Date]], 0)</f>
        <v>#VALUE!</v>
      </c>
    </row>
    <row r="8870" spans="1:16" x14ac:dyDescent="0.25">
      <c r="A8870" s="9" t="s">
        <v>148</v>
      </c>
      <c r="B8870" s="10" t="s">
        <v>148</v>
      </c>
      <c r="C8870" s="9" t="s">
        <v>111</v>
      </c>
      <c r="D8870" s="9">
        <v>2</v>
      </c>
      <c r="E8870" s="9" t="s">
        <v>148</v>
      </c>
      <c r="F8870" s="9">
        <v>622377</v>
      </c>
      <c r="G8870" s="9" t="s">
        <v>117</v>
      </c>
      <c r="H8870" s="9" t="s">
        <v>137</v>
      </c>
      <c r="I8870" s="9" t="s">
        <v>148</v>
      </c>
      <c r="J8870" s="9" t="s">
        <v>148</v>
      </c>
      <c r="K8870" s="9" t="s">
        <v>148</v>
      </c>
      <c r="L8870" s="10" t="s">
        <v>148</v>
      </c>
      <c r="M8870" s="13" t="str">
        <f>IFERROR(TEXT(Table1[[#This Row],[Report Date]], "mmmm"),"")</f>
        <v/>
      </c>
      <c r="N8870" s="13" t="str">
        <f>IFERROR(YEAR(Table1[[#This Row],[Report Date]]),"")</f>
        <v/>
      </c>
      <c r="O8870" s="13" t="str">
        <f ca="1">IF(Table1[[#This Row],[Report Date]]&gt;=TODAY()-6, "within week", "Older")</f>
        <v>within week</v>
      </c>
      <c r="P8870" s="37" t="e">
        <f>EOMONTH(Table1[[#This Row],[Report Date]], 0)</f>
        <v>#VALUE!</v>
      </c>
    </row>
    <row r="8871" spans="1:16" x14ac:dyDescent="0.25">
      <c r="A8871" s="9" t="s">
        <v>148</v>
      </c>
      <c r="B8871" s="10" t="s">
        <v>148</v>
      </c>
      <c r="C8871" s="9" t="s">
        <v>111</v>
      </c>
      <c r="D8871" s="9">
        <v>2</v>
      </c>
      <c r="E8871" s="9" t="s">
        <v>148</v>
      </c>
      <c r="F8871" s="9">
        <v>876942</v>
      </c>
      <c r="G8871" s="9" t="s">
        <v>120</v>
      </c>
      <c r="H8871" s="9" t="s">
        <v>140</v>
      </c>
      <c r="I8871" s="9" t="s">
        <v>148</v>
      </c>
      <c r="J8871" s="9" t="s">
        <v>148</v>
      </c>
      <c r="K8871" s="9" t="s">
        <v>148</v>
      </c>
      <c r="L8871" s="10" t="s">
        <v>148</v>
      </c>
      <c r="M8871" s="13" t="str">
        <f>IFERROR(TEXT(Table1[[#This Row],[Report Date]], "mmmm"),"")</f>
        <v/>
      </c>
      <c r="N8871" s="13" t="str">
        <f>IFERROR(YEAR(Table1[[#This Row],[Report Date]]),"")</f>
        <v/>
      </c>
      <c r="O8871" s="13" t="str">
        <f ca="1">IF(Table1[[#This Row],[Report Date]]&gt;=TODAY()-6, "within week", "Older")</f>
        <v>within week</v>
      </c>
      <c r="P8871" s="37" t="e">
        <f>EOMONTH(Table1[[#This Row],[Report Date]], 0)</f>
        <v>#VALUE!</v>
      </c>
    </row>
    <row r="8872" spans="1:16" x14ac:dyDescent="0.25">
      <c r="A8872" s="9" t="s">
        <v>148</v>
      </c>
      <c r="B8872" s="10" t="s">
        <v>148</v>
      </c>
      <c r="C8872" s="9" t="s">
        <v>111</v>
      </c>
      <c r="D8872" s="9">
        <v>2</v>
      </c>
      <c r="E8872" s="9" t="s">
        <v>148</v>
      </c>
      <c r="F8872" s="9">
        <v>158015</v>
      </c>
      <c r="G8872" s="9" t="s">
        <v>126</v>
      </c>
      <c r="H8872" s="9" t="s">
        <v>130</v>
      </c>
      <c r="I8872" s="9" t="s">
        <v>148</v>
      </c>
      <c r="J8872" s="9" t="s">
        <v>148</v>
      </c>
      <c r="K8872" s="9" t="s">
        <v>148</v>
      </c>
      <c r="L8872" s="10" t="s">
        <v>148</v>
      </c>
      <c r="M8872" s="13" t="str">
        <f>IFERROR(TEXT(Table1[[#This Row],[Report Date]], "mmmm"),"")</f>
        <v/>
      </c>
      <c r="N8872" s="13" t="str">
        <f>IFERROR(YEAR(Table1[[#This Row],[Report Date]]),"")</f>
        <v/>
      </c>
      <c r="O8872" s="13" t="str">
        <f ca="1">IF(Table1[[#This Row],[Report Date]]&gt;=TODAY()-6, "within week", "Older")</f>
        <v>within week</v>
      </c>
      <c r="P8872" s="37" t="e">
        <f>EOMONTH(Table1[[#This Row],[Report Date]], 0)</f>
        <v>#VALUE!</v>
      </c>
    </row>
    <row r="8873" spans="1:16" x14ac:dyDescent="0.25">
      <c r="A8873" s="9" t="s">
        <v>148</v>
      </c>
      <c r="B8873" s="10" t="s">
        <v>148</v>
      </c>
      <c r="C8873" s="9" t="s">
        <v>111</v>
      </c>
      <c r="D8873" s="9">
        <v>2</v>
      </c>
      <c r="E8873" s="9" t="s">
        <v>148</v>
      </c>
      <c r="F8873" s="9">
        <v>235148</v>
      </c>
      <c r="G8873" s="9" t="s">
        <v>117</v>
      </c>
      <c r="H8873" s="9" t="s">
        <v>133</v>
      </c>
      <c r="I8873" s="9" t="s">
        <v>148</v>
      </c>
      <c r="J8873" s="9" t="s">
        <v>148</v>
      </c>
      <c r="K8873" s="9" t="s">
        <v>148</v>
      </c>
      <c r="L8873" s="10" t="s">
        <v>148</v>
      </c>
      <c r="M8873" s="13" t="str">
        <f>IFERROR(TEXT(Table1[[#This Row],[Report Date]], "mmmm"),"")</f>
        <v/>
      </c>
      <c r="N8873" s="13" t="str">
        <f>IFERROR(YEAR(Table1[[#This Row],[Report Date]]),"")</f>
        <v/>
      </c>
      <c r="O8873" s="13" t="str">
        <f ca="1">IF(Table1[[#This Row],[Report Date]]&gt;=TODAY()-6, "within week", "Older")</f>
        <v>within week</v>
      </c>
      <c r="P8873" s="37" t="e">
        <f>EOMONTH(Table1[[#This Row],[Report Date]], 0)</f>
        <v>#VALUE!</v>
      </c>
    </row>
    <row r="8874" spans="1:16" x14ac:dyDescent="0.25">
      <c r="A8874" s="9" t="s">
        <v>148</v>
      </c>
      <c r="B8874" s="10" t="s">
        <v>148</v>
      </c>
      <c r="C8874" s="9" t="s">
        <v>111</v>
      </c>
      <c r="D8874" s="9">
        <v>2</v>
      </c>
      <c r="E8874" s="9" t="s">
        <v>148</v>
      </c>
      <c r="F8874" s="9">
        <v>869689</v>
      </c>
      <c r="G8874" s="9" t="s">
        <v>119</v>
      </c>
      <c r="H8874" s="9" t="s">
        <v>135</v>
      </c>
      <c r="I8874" s="9" t="s">
        <v>148</v>
      </c>
      <c r="J8874" s="9" t="s">
        <v>148</v>
      </c>
      <c r="K8874" s="9" t="s">
        <v>148</v>
      </c>
      <c r="L8874" s="10" t="s">
        <v>148</v>
      </c>
      <c r="M8874" s="13" t="str">
        <f>IFERROR(TEXT(Table1[[#This Row],[Report Date]], "mmmm"),"")</f>
        <v/>
      </c>
      <c r="N8874" s="13" t="str">
        <f>IFERROR(YEAR(Table1[[#This Row],[Report Date]]),"")</f>
        <v/>
      </c>
      <c r="O8874" s="13" t="str">
        <f ca="1">IF(Table1[[#This Row],[Report Date]]&gt;=TODAY()-6, "within week", "Older")</f>
        <v>within week</v>
      </c>
      <c r="P8874" s="37" t="e">
        <f>EOMONTH(Table1[[#This Row],[Report Date]], 0)</f>
        <v>#VALUE!</v>
      </c>
    </row>
    <row r="8875" spans="1:16" x14ac:dyDescent="0.25">
      <c r="A8875" s="9" t="s">
        <v>148</v>
      </c>
      <c r="B8875" s="10" t="s">
        <v>148</v>
      </c>
      <c r="C8875" s="9" t="s">
        <v>111</v>
      </c>
      <c r="D8875" s="9">
        <v>2</v>
      </c>
      <c r="E8875" s="9" t="s">
        <v>148</v>
      </c>
      <c r="F8875" s="9">
        <v>366126</v>
      </c>
      <c r="G8875" s="9" t="s">
        <v>125</v>
      </c>
      <c r="H8875" s="9" t="s">
        <v>141</v>
      </c>
      <c r="I8875" s="9" t="s">
        <v>148</v>
      </c>
      <c r="J8875" s="9" t="s">
        <v>148</v>
      </c>
      <c r="K8875" s="9" t="s">
        <v>148</v>
      </c>
      <c r="L8875" s="10" t="s">
        <v>148</v>
      </c>
      <c r="M8875" s="13" t="str">
        <f>IFERROR(TEXT(Table1[[#This Row],[Report Date]], "mmmm"),"")</f>
        <v/>
      </c>
      <c r="N8875" s="13" t="str">
        <f>IFERROR(YEAR(Table1[[#This Row],[Report Date]]),"")</f>
        <v/>
      </c>
      <c r="O8875" s="13" t="str">
        <f ca="1">IF(Table1[[#This Row],[Report Date]]&gt;=TODAY()-6, "within week", "Older")</f>
        <v>within week</v>
      </c>
      <c r="P8875" s="37" t="e">
        <f>EOMONTH(Table1[[#This Row],[Report Date]], 0)</f>
        <v>#VALUE!</v>
      </c>
    </row>
    <row r="8876" spans="1:16" x14ac:dyDescent="0.25">
      <c r="A8876" s="9" t="s">
        <v>148</v>
      </c>
      <c r="B8876" s="10" t="s">
        <v>148</v>
      </c>
      <c r="C8876" s="9" t="s">
        <v>111</v>
      </c>
      <c r="D8876" s="9">
        <v>2</v>
      </c>
      <c r="E8876" s="9" t="s">
        <v>148</v>
      </c>
      <c r="F8876" s="9">
        <v>454930</v>
      </c>
      <c r="G8876" s="9" t="s">
        <v>116</v>
      </c>
      <c r="H8876" s="9" t="s">
        <v>144</v>
      </c>
      <c r="I8876" s="9" t="s">
        <v>148</v>
      </c>
      <c r="J8876" s="9" t="s">
        <v>148</v>
      </c>
      <c r="K8876" s="9" t="s">
        <v>148</v>
      </c>
      <c r="L8876" s="10" t="s">
        <v>148</v>
      </c>
      <c r="M8876" s="13" t="str">
        <f>IFERROR(TEXT(Table1[[#This Row],[Report Date]], "mmmm"),"")</f>
        <v/>
      </c>
      <c r="N8876" s="13" t="str">
        <f>IFERROR(YEAR(Table1[[#This Row],[Report Date]]),"")</f>
        <v/>
      </c>
      <c r="O8876" s="13" t="str">
        <f ca="1">IF(Table1[[#This Row],[Report Date]]&gt;=TODAY()-6, "within week", "Older")</f>
        <v>within week</v>
      </c>
      <c r="P8876" s="37" t="e">
        <f>EOMONTH(Table1[[#This Row],[Report Date]], 0)</f>
        <v>#VALUE!</v>
      </c>
    </row>
    <row r="8877" spans="1:16" x14ac:dyDescent="0.25">
      <c r="A8877" s="9" t="s">
        <v>148</v>
      </c>
      <c r="B8877" s="10" t="s">
        <v>148</v>
      </c>
      <c r="C8877" s="9" t="s">
        <v>111</v>
      </c>
      <c r="D8877" s="9">
        <v>2</v>
      </c>
      <c r="E8877" s="9" t="s">
        <v>148</v>
      </c>
      <c r="F8877" s="9">
        <v>148239</v>
      </c>
      <c r="G8877" s="9" t="s">
        <v>127</v>
      </c>
      <c r="H8877" s="9" t="s">
        <v>135</v>
      </c>
      <c r="I8877" s="9" t="s">
        <v>148</v>
      </c>
      <c r="J8877" s="9" t="s">
        <v>148</v>
      </c>
      <c r="K8877" s="9" t="s">
        <v>148</v>
      </c>
      <c r="L8877" s="10" t="s">
        <v>148</v>
      </c>
      <c r="M8877" s="13" t="str">
        <f>IFERROR(TEXT(Table1[[#This Row],[Report Date]], "mmmm"),"")</f>
        <v/>
      </c>
      <c r="N8877" s="13" t="str">
        <f>IFERROR(YEAR(Table1[[#This Row],[Report Date]]),"")</f>
        <v/>
      </c>
      <c r="O8877" s="13" t="str">
        <f ca="1">IF(Table1[[#This Row],[Report Date]]&gt;=TODAY()-6, "within week", "Older")</f>
        <v>within week</v>
      </c>
      <c r="P8877" s="37" t="e">
        <f>EOMONTH(Table1[[#This Row],[Report Date]], 0)</f>
        <v>#VALUE!</v>
      </c>
    </row>
    <row r="8878" spans="1:16" x14ac:dyDescent="0.25">
      <c r="A8878" s="9" t="s">
        <v>148</v>
      </c>
      <c r="B8878" s="10" t="s">
        <v>148</v>
      </c>
      <c r="C8878" s="9" t="s">
        <v>111</v>
      </c>
      <c r="D8878" s="9">
        <v>2</v>
      </c>
      <c r="E8878" s="9" t="s">
        <v>148</v>
      </c>
      <c r="F8878" s="9">
        <v>370587</v>
      </c>
      <c r="G8878" s="9" t="s">
        <v>118</v>
      </c>
      <c r="H8878" s="9" t="s">
        <v>138</v>
      </c>
      <c r="I8878" s="9" t="s">
        <v>148</v>
      </c>
      <c r="J8878" s="9" t="s">
        <v>148</v>
      </c>
      <c r="K8878" s="9" t="s">
        <v>148</v>
      </c>
      <c r="L8878" s="10" t="s">
        <v>148</v>
      </c>
      <c r="M8878" s="13" t="str">
        <f>IFERROR(TEXT(Table1[[#This Row],[Report Date]], "mmmm"),"")</f>
        <v/>
      </c>
      <c r="N8878" s="13" t="str">
        <f>IFERROR(YEAR(Table1[[#This Row],[Report Date]]),"")</f>
        <v/>
      </c>
      <c r="O8878" s="13" t="str">
        <f ca="1">IF(Table1[[#This Row],[Report Date]]&gt;=TODAY()-6, "within week", "Older")</f>
        <v>within week</v>
      </c>
      <c r="P8878" s="37" t="e">
        <f>EOMONTH(Table1[[#This Row],[Report Date]], 0)</f>
        <v>#VALUE!</v>
      </c>
    </row>
    <row r="8879" spans="1:16" x14ac:dyDescent="0.25">
      <c r="A8879" s="9" t="s">
        <v>148</v>
      </c>
      <c r="B8879" s="10" t="s">
        <v>148</v>
      </c>
      <c r="C8879" s="9" t="s">
        <v>111</v>
      </c>
      <c r="D8879" s="9">
        <v>2</v>
      </c>
      <c r="E8879" s="9" t="s">
        <v>148</v>
      </c>
      <c r="F8879" s="9">
        <v>571850</v>
      </c>
      <c r="G8879" s="9" t="s">
        <v>123</v>
      </c>
      <c r="H8879" s="9" t="s">
        <v>143</v>
      </c>
      <c r="I8879" s="9" t="s">
        <v>148</v>
      </c>
      <c r="J8879" s="9" t="s">
        <v>148</v>
      </c>
      <c r="K8879" s="9" t="s">
        <v>148</v>
      </c>
      <c r="L8879" s="10" t="s">
        <v>148</v>
      </c>
      <c r="M8879" s="13" t="str">
        <f>IFERROR(TEXT(Table1[[#This Row],[Report Date]], "mmmm"),"")</f>
        <v/>
      </c>
      <c r="N8879" s="13" t="str">
        <f>IFERROR(YEAR(Table1[[#This Row],[Report Date]]),"")</f>
        <v/>
      </c>
      <c r="O8879" s="13" t="str">
        <f ca="1">IF(Table1[[#This Row],[Report Date]]&gt;=TODAY()-6, "within week", "Older")</f>
        <v>within week</v>
      </c>
      <c r="P8879" s="37" t="e">
        <f>EOMONTH(Table1[[#This Row],[Report Date]], 0)</f>
        <v>#VALUE!</v>
      </c>
    </row>
    <row r="8880" spans="1:16" x14ac:dyDescent="0.25">
      <c r="A8880" s="9" t="s">
        <v>148</v>
      </c>
      <c r="B8880" s="10" t="s">
        <v>148</v>
      </c>
      <c r="C8880" s="9" t="s">
        <v>111</v>
      </c>
      <c r="D8880" s="9">
        <v>2</v>
      </c>
      <c r="E8880" s="9" t="s">
        <v>148</v>
      </c>
      <c r="F8880" s="9">
        <v>172285</v>
      </c>
      <c r="G8880" s="9" t="s">
        <v>119</v>
      </c>
      <c r="H8880" s="9" t="s">
        <v>131</v>
      </c>
      <c r="I8880" s="9" t="s">
        <v>148</v>
      </c>
      <c r="J8880" s="9" t="s">
        <v>148</v>
      </c>
      <c r="K8880" s="9" t="s">
        <v>148</v>
      </c>
      <c r="L8880" s="10" t="s">
        <v>148</v>
      </c>
      <c r="M8880" s="13" t="str">
        <f>IFERROR(TEXT(Table1[[#This Row],[Report Date]], "mmmm"),"")</f>
        <v/>
      </c>
      <c r="N8880" s="13" t="str">
        <f>IFERROR(YEAR(Table1[[#This Row],[Report Date]]),"")</f>
        <v/>
      </c>
      <c r="O8880" s="13" t="str">
        <f ca="1">IF(Table1[[#This Row],[Report Date]]&gt;=TODAY()-6, "within week", "Older")</f>
        <v>within week</v>
      </c>
      <c r="P8880" s="37" t="e">
        <f>EOMONTH(Table1[[#This Row],[Report Date]], 0)</f>
        <v>#VALUE!</v>
      </c>
    </row>
    <row r="8881" spans="1:16" x14ac:dyDescent="0.25">
      <c r="A8881" s="9" t="s">
        <v>148</v>
      </c>
      <c r="B8881" s="10" t="s">
        <v>148</v>
      </c>
      <c r="C8881" s="9" t="s">
        <v>111</v>
      </c>
      <c r="D8881" s="9">
        <v>2</v>
      </c>
      <c r="E8881" s="9" t="s">
        <v>148</v>
      </c>
      <c r="F8881" s="9">
        <v>508414</v>
      </c>
      <c r="G8881" s="9" t="s">
        <v>122</v>
      </c>
      <c r="H8881" s="9" t="s">
        <v>134</v>
      </c>
      <c r="I8881" s="9" t="s">
        <v>148</v>
      </c>
      <c r="J8881" s="9" t="s">
        <v>148</v>
      </c>
      <c r="K8881" s="9" t="s">
        <v>148</v>
      </c>
      <c r="L8881" s="10" t="s">
        <v>148</v>
      </c>
      <c r="M8881" s="13" t="str">
        <f>IFERROR(TEXT(Table1[[#This Row],[Report Date]], "mmmm"),"")</f>
        <v/>
      </c>
      <c r="N8881" s="13" t="str">
        <f>IFERROR(YEAR(Table1[[#This Row],[Report Date]]),"")</f>
        <v/>
      </c>
      <c r="O8881" s="13" t="str">
        <f ca="1">IF(Table1[[#This Row],[Report Date]]&gt;=TODAY()-6, "within week", "Older")</f>
        <v>within week</v>
      </c>
      <c r="P8881" s="37" t="e">
        <f>EOMONTH(Table1[[#This Row],[Report Date]], 0)</f>
        <v>#VALUE!</v>
      </c>
    </row>
    <row r="8882" spans="1:16" x14ac:dyDescent="0.25">
      <c r="A8882" s="9" t="s">
        <v>148</v>
      </c>
      <c r="B8882" s="10" t="s">
        <v>148</v>
      </c>
      <c r="C8882" s="9" t="s">
        <v>111</v>
      </c>
      <c r="D8882" s="9">
        <v>2</v>
      </c>
      <c r="E8882" s="9" t="s">
        <v>148</v>
      </c>
      <c r="F8882" s="9">
        <v>402081</v>
      </c>
      <c r="G8882" s="9" t="s">
        <v>118</v>
      </c>
      <c r="H8882" s="9" t="s">
        <v>134</v>
      </c>
      <c r="I8882" s="9" t="s">
        <v>148</v>
      </c>
      <c r="J8882" s="9" t="s">
        <v>148</v>
      </c>
      <c r="K8882" s="9" t="s">
        <v>148</v>
      </c>
      <c r="L8882" s="10" t="s">
        <v>148</v>
      </c>
      <c r="M8882" s="13" t="str">
        <f>IFERROR(TEXT(Table1[[#This Row],[Report Date]], "mmmm"),"")</f>
        <v/>
      </c>
      <c r="N8882" s="13" t="str">
        <f>IFERROR(YEAR(Table1[[#This Row],[Report Date]]),"")</f>
        <v/>
      </c>
      <c r="O8882" s="13" t="str">
        <f ca="1">IF(Table1[[#This Row],[Report Date]]&gt;=TODAY()-6, "within week", "Older")</f>
        <v>within week</v>
      </c>
      <c r="P8882" s="37" t="e">
        <f>EOMONTH(Table1[[#This Row],[Report Date]], 0)</f>
        <v>#VALUE!</v>
      </c>
    </row>
    <row r="8883" spans="1:16" x14ac:dyDescent="0.25">
      <c r="A8883" s="9" t="s">
        <v>148</v>
      </c>
      <c r="B8883" s="10" t="s">
        <v>148</v>
      </c>
      <c r="C8883" s="9" t="s">
        <v>111</v>
      </c>
      <c r="D8883" s="9">
        <v>2</v>
      </c>
      <c r="E8883" s="9" t="s">
        <v>148</v>
      </c>
      <c r="F8883" s="9">
        <v>401956</v>
      </c>
      <c r="G8883" s="9" t="s">
        <v>119</v>
      </c>
      <c r="H8883" s="9" t="s">
        <v>135</v>
      </c>
      <c r="I8883" s="9" t="s">
        <v>148</v>
      </c>
      <c r="J8883" s="9" t="s">
        <v>148</v>
      </c>
      <c r="K8883" s="9" t="s">
        <v>148</v>
      </c>
      <c r="L8883" s="10" t="s">
        <v>148</v>
      </c>
      <c r="M8883" s="13" t="str">
        <f>IFERROR(TEXT(Table1[[#This Row],[Report Date]], "mmmm"),"")</f>
        <v/>
      </c>
      <c r="N8883" s="13" t="str">
        <f>IFERROR(YEAR(Table1[[#This Row],[Report Date]]),"")</f>
        <v/>
      </c>
      <c r="O8883" s="13" t="str">
        <f ca="1">IF(Table1[[#This Row],[Report Date]]&gt;=TODAY()-6, "within week", "Older")</f>
        <v>within week</v>
      </c>
      <c r="P8883" s="37" t="e">
        <f>EOMONTH(Table1[[#This Row],[Report Date]], 0)</f>
        <v>#VALUE!</v>
      </c>
    </row>
    <row r="8884" spans="1:16" x14ac:dyDescent="0.25">
      <c r="A8884" s="9" t="s">
        <v>148</v>
      </c>
      <c r="B8884" s="10" t="s">
        <v>148</v>
      </c>
      <c r="C8884" s="9" t="s">
        <v>111</v>
      </c>
      <c r="D8884" s="9">
        <v>2</v>
      </c>
      <c r="E8884" s="9" t="s">
        <v>148</v>
      </c>
      <c r="F8884" s="9">
        <v>789487</v>
      </c>
      <c r="G8884" s="9" t="s">
        <v>117</v>
      </c>
      <c r="H8884" s="9" t="s">
        <v>145</v>
      </c>
      <c r="I8884" s="9" t="s">
        <v>148</v>
      </c>
      <c r="J8884" s="9" t="s">
        <v>148</v>
      </c>
      <c r="K8884" s="9" t="s">
        <v>148</v>
      </c>
      <c r="L8884" s="10" t="s">
        <v>148</v>
      </c>
      <c r="M8884" s="13" t="str">
        <f>IFERROR(TEXT(Table1[[#This Row],[Report Date]], "mmmm"),"")</f>
        <v/>
      </c>
      <c r="N8884" s="13" t="str">
        <f>IFERROR(YEAR(Table1[[#This Row],[Report Date]]),"")</f>
        <v/>
      </c>
      <c r="O8884" s="13" t="str">
        <f ca="1">IF(Table1[[#This Row],[Report Date]]&gt;=TODAY()-6, "within week", "Older")</f>
        <v>within week</v>
      </c>
      <c r="P8884" s="37" t="e">
        <f>EOMONTH(Table1[[#This Row],[Report Date]], 0)</f>
        <v>#VALUE!</v>
      </c>
    </row>
    <row r="8885" spans="1:16" x14ac:dyDescent="0.25">
      <c r="A8885" s="9" t="s">
        <v>148</v>
      </c>
      <c r="B8885" s="10" t="s">
        <v>148</v>
      </c>
      <c r="C8885" s="9" t="s">
        <v>111</v>
      </c>
      <c r="D8885" s="9">
        <v>2</v>
      </c>
      <c r="E8885" s="9" t="s">
        <v>148</v>
      </c>
      <c r="F8885" s="9">
        <v>895083</v>
      </c>
      <c r="G8885" s="9" t="s">
        <v>122</v>
      </c>
      <c r="H8885" s="9" t="s">
        <v>142</v>
      </c>
      <c r="I8885" s="9" t="s">
        <v>148</v>
      </c>
      <c r="J8885" s="9" t="s">
        <v>148</v>
      </c>
      <c r="K8885" s="9" t="s">
        <v>148</v>
      </c>
      <c r="L8885" s="10" t="s">
        <v>148</v>
      </c>
      <c r="M8885" s="13" t="str">
        <f>IFERROR(TEXT(Table1[[#This Row],[Report Date]], "mmmm"),"")</f>
        <v/>
      </c>
      <c r="N8885" s="13" t="str">
        <f>IFERROR(YEAR(Table1[[#This Row],[Report Date]]),"")</f>
        <v/>
      </c>
      <c r="O8885" s="13" t="str">
        <f ca="1">IF(Table1[[#This Row],[Report Date]]&gt;=TODAY()-6, "within week", "Older")</f>
        <v>within week</v>
      </c>
      <c r="P8885" s="37" t="e">
        <f>EOMONTH(Table1[[#This Row],[Report Date]], 0)</f>
        <v>#VALUE!</v>
      </c>
    </row>
    <row r="8886" spans="1:16" x14ac:dyDescent="0.25">
      <c r="A8886" s="9" t="s">
        <v>148</v>
      </c>
      <c r="B8886" s="10" t="s">
        <v>148</v>
      </c>
      <c r="C8886" s="9" t="s">
        <v>111</v>
      </c>
      <c r="D8886" s="9">
        <v>2</v>
      </c>
      <c r="E8886" s="9" t="s">
        <v>148</v>
      </c>
      <c r="F8886" s="9">
        <v>527153</v>
      </c>
      <c r="G8886" s="9" t="s">
        <v>126</v>
      </c>
      <c r="H8886" s="9" t="s">
        <v>138</v>
      </c>
      <c r="I8886" s="9" t="s">
        <v>148</v>
      </c>
      <c r="J8886" s="9" t="s">
        <v>148</v>
      </c>
      <c r="K8886" s="9" t="s">
        <v>148</v>
      </c>
      <c r="L8886" s="10" t="s">
        <v>148</v>
      </c>
      <c r="M8886" s="13" t="str">
        <f>IFERROR(TEXT(Table1[[#This Row],[Report Date]], "mmmm"),"")</f>
        <v/>
      </c>
      <c r="N8886" s="13" t="str">
        <f>IFERROR(YEAR(Table1[[#This Row],[Report Date]]),"")</f>
        <v/>
      </c>
      <c r="O8886" s="13" t="str">
        <f ca="1">IF(Table1[[#This Row],[Report Date]]&gt;=TODAY()-6, "within week", "Older")</f>
        <v>within week</v>
      </c>
      <c r="P8886" s="37" t="e">
        <f>EOMONTH(Table1[[#This Row],[Report Date]], 0)</f>
        <v>#VALUE!</v>
      </c>
    </row>
    <row r="8887" spans="1:16" x14ac:dyDescent="0.25">
      <c r="A8887" s="9" t="s">
        <v>148</v>
      </c>
      <c r="B8887" s="10" t="s">
        <v>148</v>
      </c>
      <c r="C8887" s="9" t="s">
        <v>111</v>
      </c>
      <c r="D8887" s="9">
        <v>2</v>
      </c>
      <c r="E8887" s="9" t="s">
        <v>148</v>
      </c>
      <c r="F8887" s="9">
        <v>243905</v>
      </c>
      <c r="G8887" s="9" t="s">
        <v>122</v>
      </c>
      <c r="H8887" s="9" t="s">
        <v>146</v>
      </c>
      <c r="I8887" s="9" t="s">
        <v>148</v>
      </c>
      <c r="J8887" s="9" t="s">
        <v>148</v>
      </c>
      <c r="K8887" s="9" t="s">
        <v>148</v>
      </c>
      <c r="L8887" s="10" t="s">
        <v>148</v>
      </c>
      <c r="M8887" s="13" t="str">
        <f>IFERROR(TEXT(Table1[[#This Row],[Report Date]], "mmmm"),"")</f>
        <v/>
      </c>
      <c r="N8887" s="13" t="str">
        <f>IFERROR(YEAR(Table1[[#This Row],[Report Date]]),"")</f>
        <v/>
      </c>
      <c r="O8887" s="13" t="str">
        <f ca="1">IF(Table1[[#This Row],[Report Date]]&gt;=TODAY()-6, "within week", "Older")</f>
        <v>within week</v>
      </c>
      <c r="P8887" s="37" t="e">
        <f>EOMONTH(Table1[[#This Row],[Report Date]], 0)</f>
        <v>#VALUE!</v>
      </c>
    </row>
    <row r="8888" spans="1:16" x14ac:dyDescent="0.25">
      <c r="A8888" s="9" t="s">
        <v>148</v>
      </c>
      <c r="B8888" s="10" t="s">
        <v>148</v>
      </c>
      <c r="C8888" s="9" t="s">
        <v>111</v>
      </c>
      <c r="D8888" s="9">
        <v>2</v>
      </c>
      <c r="E8888" s="9" t="s">
        <v>148</v>
      </c>
      <c r="F8888" s="9">
        <v>855491</v>
      </c>
      <c r="G8888" s="9" t="s">
        <v>124</v>
      </c>
      <c r="H8888" s="9" t="s">
        <v>128</v>
      </c>
      <c r="I8888" s="9" t="s">
        <v>148</v>
      </c>
      <c r="J8888" s="9" t="s">
        <v>148</v>
      </c>
      <c r="K8888" s="9" t="s">
        <v>148</v>
      </c>
      <c r="L8888" s="10" t="s">
        <v>148</v>
      </c>
      <c r="M8888" s="13" t="str">
        <f>IFERROR(TEXT(Table1[[#This Row],[Report Date]], "mmmm"),"")</f>
        <v/>
      </c>
      <c r="N8888" s="13" t="str">
        <f>IFERROR(YEAR(Table1[[#This Row],[Report Date]]),"")</f>
        <v/>
      </c>
      <c r="O8888" s="13" t="str">
        <f ca="1">IF(Table1[[#This Row],[Report Date]]&gt;=TODAY()-6, "within week", "Older")</f>
        <v>within week</v>
      </c>
      <c r="P8888" s="37" t="e">
        <f>EOMONTH(Table1[[#This Row],[Report Date]], 0)</f>
        <v>#VALUE!</v>
      </c>
    </row>
    <row r="8889" spans="1:16" x14ac:dyDescent="0.25">
      <c r="A8889" s="9" t="s">
        <v>148</v>
      </c>
      <c r="B8889" s="10" t="s">
        <v>148</v>
      </c>
      <c r="C8889" s="9" t="s">
        <v>111</v>
      </c>
      <c r="D8889" s="9">
        <v>2</v>
      </c>
      <c r="E8889" s="9" t="s">
        <v>148</v>
      </c>
      <c r="F8889" s="9">
        <v>972710</v>
      </c>
      <c r="G8889" s="9" t="s">
        <v>123</v>
      </c>
      <c r="H8889" s="9" t="s">
        <v>139</v>
      </c>
      <c r="I8889" s="9" t="s">
        <v>148</v>
      </c>
      <c r="J8889" s="9" t="s">
        <v>148</v>
      </c>
      <c r="K8889" s="9" t="s">
        <v>148</v>
      </c>
      <c r="L8889" s="10" t="s">
        <v>148</v>
      </c>
      <c r="M8889" s="13" t="str">
        <f>IFERROR(TEXT(Table1[[#This Row],[Report Date]], "mmmm"),"")</f>
        <v/>
      </c>
      <c r="N8889" s="13" t="str">
        <f>IFERROR(YEAR(Table1[[#This Row],[Report Date]]),"")</f>
        <v/>
      </c>
      <c r="O8889" s="13" t="str">
        <f ca="1">IF(Table1[[#This Row],[Report Date]]&gt;=TODAY()-6, "within week", "Older")</f>
        <v>within week</v>
      </c>
      <c r="P8889" s="37" t="e">
        <f>EOMONTH(Table1[[#This Row],[Report Date]], 0)</f>
        <v>#VALUE!</v>
      </c>
    </row>
    <row r="8890" spans="1:16" x14ac:dyDescent="0.25">
      <c r="A8890" s="9" t="s">
        <v>148</v>
      </c>
      <c r="B8890" s="10" t="s">
        <v>148</v>
      </c>
      <c r="C8890" s="9" t="s">
        <v>111</v>
      </c>
      <c r="D8890" s="9">
        <v>2</v>
      </c>
      <c r="E8890" s="9" t="s">
        <v>148</v>
      </c>
      <c r="F8890" s="9">
        <v>143822</v>
      </c>
      <c r="G8890" s="9" t="s">
        <v>116</v>
      </c>
      <c r="H8890" s="9" t="s">
        <v>128</v>
      </c>
      <c r="I8890" s="9" t="s">
        <v>148</v>
      </c>
      <c r="J8890" s="9" t="s">
        <v>148</v>
      </c>
      <c r="K8890" s="9" t="s">
        <v>148</v>
      </c>
      <c r="L8890" s="10" t="s">
        <v>148</v>
      </c>
      <c r="M8890" s="13" t="str">
        <f>IFERROR(TEXT(Table1[[#This Row],[Report Date]], "mmmm"),"")</f>
        <v/>
      </c>
      <c r="N8890" s="13" t="str">
        <f>IFERROR(YEAR(Table1[[#This Row],[Report Date]]),"")</f>
        <v/>
      </c>
      <c r="O8890" s="13" t="str">
        <f ca="1">IF(Table1[[#This Row],[Report Date]]&gt;=TODAY()-6, "within week", "Older")</f>
        <v>within week</v>
      </c>
      <c r="P8890" s="37" t="e">
        <f>EOMONTH(Table1[[#This Row],[Report Date]], 0)</f>
        <v>#VALUE!</v>
      </c>
    </row>
    <row r="8891" spans="1:16" x14ac:dyDescent="0.25">
      <c r="A8891" s="9" t="s">
        <v>148</v>
      </c>
      <c r="B8891" s="10" t="s">
        <v>148</v>
      </c>
      <c r="C8891" s="9" t="s">
        <v>111</v>
      </c>
      <c r="D8891" s="9">
        <v>2</v>
      </c>
      <c r="E8891" s="9" t="s">
        <v>148</v>
      </c>
      <c r="F8891" s="9">
        <v>435654</v>
      </c>
      <c r="G8891" s="9" t="s">
        <v>122</v>
      </c>
      <c r="H8891" s="9" t="s">
        <v>146</v>
      </c>
      <c r="I8891" s="9" t="s">
        <v>148</v>
      </c>
      <c r="J8891" s="9" t="s">
        <v>148</v>
      </c>
      <c r="K8891" s="9" t="s">
        <v>148</v>
      </c>
      <c r="L8891" s="10" t="s">
        <v>148</v>
      </c>
      <c r="M8891" s="13" t="str">
        <f>IFERROR(TEXT(Table1[[#This Row],[Report Date]], "mmmm"),"")</f>
        <v/>
      </c>
      <c r="N8891" s="13" t="str">
        <f>IFERROR(YEAR(Table1[[#This Row],[Report Date]]),"")</f>
        <v/>
      </c>
      <c r="O8891" s="13" t="str">
        <f ca="1">IF(Table1[[#This Row],[Report Date]]&gt;=TODAY()-6, "within week", "Older")</f>
        <v>within week</v>
      </c>
      <c r="P8891" s="37" t="e">
        <f>EOMONTH(Table1[[#This Row],[Report Date]], 0)</f>
        <v>#VALUE!</v>
      </c>
    </row>
    <row r="8892" spans="1:16" x14ac:dyDescent="0.25">
      <c r="A8892" s="9" t="s">
        <v>148</v>
      </c>
      <c r="B8892" s="10" t="s">
        <v>148</v>
      </c>
      <c r="C8892" s="9" t="s">
        <v>111</v>
      </c>
      <c r="D8892" s="9">
        <v>2</v>
      </c>
      <c r="E8892" s="9" t="s">
        <v>148</v>
      </c>
      <c r="F8892" s="9">
        <v>111668</v>
      </c>
      <c r="G8892" s="9" t="s">
        <v>123</v>
      </c>
      <c r="H8892" s="9" t="s">
        <v>139</v>
      </c>
      <c r="I8892" s="9" t="s">
        <v>148</v>
      </c>
      <c r="J8892" s="9" t="s">
        <v>148</v>
      </c>
      <c r="K8892" s="9" t="s">
        <v>148</v>
      </c>
      <c r="L8892" s="10" t="s">
        <v>148</v>
      </c>
      <c r="M8892" s="13" t="str">
        <f>IFERROR(TEXT(Table1[[#This Row],[Report Date]], "mmmm"),"")</f>
        <v/>
      </c>
      <c r="N8892" s="13" t="str">
        <f>IFERROR(YEAR(Table1[[#This Row],[Report Date]]),"")</f>
        <v/>
      </c>
      <c r="O8892" s="13" t="str">
        <f ca="1">IF(Table1[[#This Row],[Report Date]]&gt;=TODAY()-6, "within week", "Older")</f>
        <v>within week</v>
      </c>
      <c r="P8892" s="37" t="e">
        <f>EOMONTH(Table1[[#This Row],[Report Date]], 0)</f>
        <v>#VALUE!</v>
      </c>
    </row>
    <row r="8893" spans="1:16" x14ac:dyDescent="0.25">
      <c r="A8893" s="9" t="s">
        <v>148</v>
      </c>
      <c r="B8893" s="10" t="s">
        <v>148</v>
      </c>
      <c r="C8893" s="9" t="s">
        <v>111</v>
      </c>
      <c r="D8893" s="9">
        <v>2</v>
      </c>
      <c r="E8893" s="9" t="s">
        <v>148</v>
      </c>
      <c r="F8893" s="9">
        <v>429671</v>
      </c>
      <c r="G8893" s="9" t="s">
        <v>125</v>
      </c>
      <c r="H8893" s="9" t="s">
        <v>141</v>
      </c>
      <c r="I8893" s="9" t="s">
        <v>148</v>
      </c>
      <c r="J8893" s="9" t="s">
        <v>148</v>
      </c>
      <c r="K8893" s="9" t="s">
        <v>148</v>
      </c>
      <c r="L8893" s="10" t="s">
        <v>148</v>
      </c>
      <c r="M8893" s="13" t="str">
        <f>IFERROR(TEXT(Table1[[#This Row],[Report Date]], "mmmm"),"")</f>
        <v/>
      </c>
      <c r="N8893" s="13" t="str">
        <f>IFERROR(YEAR(Table1[[#This Row],[Report Date]]),"")</f>
        <v/>
      </c>
      <c r="O8893" s="13" t="str">
        <f ca="1">IF(Table1[[#This Row],[Report Date]]&gt;=TODAY()-6, "within week", "Older")</f>
        <v>within week</v>
      </c>
      <c r="P8893" s="37" t="e">
        <f>EOMONTH(Table1[[#This Row],[Report Date]], 0)</f>
        <v>#VALUE!</v>
      </c>
    </row>
    <row r="8894" spans="1:16" x14ac:dyDescent="0.25">
      <c r="A8894" s="9" t="s">
        <v>148</v>
      </c>
      <c r="B8894" s="10" t="s">
        <v>148</v>
      </c>
      <c r="C8894" s="9" t="s">
        <v>111</v>
      </c>
      <c r="D8894" s="9">
        <v>2</v>
      </c>
      <c r="E8894" s="9" t="s">
        <v>148</v>
      </c>
      <c r="F8894" s="9">
        <v>872709</v>
      </c>
      <c r="G8894" s="9" t="s">
        <v>126</v>
      </c>
      <c r="H8894" s="9" t="s">
        <v>142</v>
      </c>
      <c r="I8894" s="9" t="s">
        <v>148</v>
      </c>
      <c r="J8894" s="9" t="s">
        <v>148</v>
      </c>
      <c r="K8894" s="9" t="s">
        <v>148</v>
      </c>
      <c r="L8894" s="10" t="s">
        <v>148</v>
      </c>
      <c r="M8894" s="13" t="str">
        <f>IFERROR(TEXT(Table1[[#This Row],[Report Date]], "mmmm"),"")</f>
        <v/>
      </c>
      <c r="N8894" s="13" t="str">
        <f>IFERROR(YEAR(Table1[[#This Row],[Report Date]]),"")</f>
        <v/>
      </c>
      <c r="O8894" s="13" t="str">
        <f ca="1">IF(Table1[[#This Row],[Report Date]]&gt;=TODAY()-6, "within week", "Older")</f>
        <v>within week</v>
      </c>
      <c r="P8894" s="37" t="e">
        <f>EOMONTH(Table1[[#This Row],[Report Date]], 0)</f>
        <v>#VALUE!</v>
      </c>
    </row>
    <row r="8895" spans="1:16" x14ac:dyDescent="0.25">
      <c r="A8895" s="9" t="s">
        <v>148</v>
      </c>
      <c r="B8895" s="10" t="s">
        <v>148</v>
      </c>
      <c r="C8895" s="9" t="s">
        <v>111</v>
      </c>
      <c r="D8895" s="9">
        <v>2</v>
      </c>
      <c r="E8895" s="9" t="s">
        <v>148</v>
      </c>
      <c r="F8895" s="9">
        <v>549700</v>
      </c>
      <c r="G8895" s="9" t="s">
        <v>122</v>
      </c>
      <c r="H8895" s="9" t="s">
        <v>130</v>
      </c>
      <c r="I8895" s="9" t="s">
        <v>148</v>
      </c>
      <c r="J8895" s="9" t="s">
        <v>148</v>
      </c>
      <c r="K8895" s="9" t="s">
        <v>148</v>
      </c>
      <c r="L8895" s="10" t="s">
        <v>148</v>
      </c>
      <c r="M8895" s="13" t="str">
        <f>IFERROR(TEXT(Table1[[#This Row],[Report Date]], "mmmm"),"")</f>
        <v/>
      </c>
      <c r="N8895" s="13" t="str">
        <f>IFERROR(YEAR(Table1[[#This Row],[Report Date]]),"")</f>
        <v/>
      </c>
      <c r="O8895" s="13" t="str">
        <f ca="1">IF(Table1[[#This Row],[Report Date]]&gt;=TODAY()-6, "within week", "Older")</f>
        <v>within week</v>
      </c>
      <c r="P8895" s="37" t="e">
        <f>EOMONTH(Table1[[#This Row],[Report Date]], 0)</f>
        <v>#VALUE!</v>
      </c>
    </row>
    <row r="8896" spans="1:16" x14ac:dyDescent="0.25">
      <c r="A8896" s="9" t="s">
        <v>148</v>
      </c>
      <c r="B8896" s="10" t="s">
        <v>148</v>
      </c>
      <c r="C8896" s="9" t="s">
        <v>111</v>
      </c>
      <c r="D8896" s="9">
        <v>2</v>
      </c>
      <c r="E8896" s="9" t="s">
        <v>148</v>
      </c>
      <c r="F8896" s="9">
        <v>771819</v>
      </c>
      <c r="G8896" s="9" t="s">
        <v>121</v>
      </c>
      <c r="H8896" s="9" t="s">
        <v>133</v>
      </c>
      <c r="I8896" s="9" t="s">
        <v>148</v>
      </c>
      <c r="J8896" s="9" t="s">
        <v>148</v>
      </c>
      <c r="K8896" s="9" t="s">
        <v>148</v>
      </c>
      <c r="L8896" s="10" t="s">
        <v>148</v>
      </c>
      <c r="M8896" s="13" t="str">
        <f>IFERROR(TEXT(Table1[[#This Row],[Report Date]], "mmmm"),"")</f>
        <v/>
      </c>
      <c r="N8896" s="13" t="str">
        <f>IFERROR(YEAR(Table1[[#This Row],[Report Date]]),"")</f>
        <v/>
      </c>
      <c r="O8896" s="13" t="str">
        <f ca="1">IF(Table1[[#This Row],[Report Date]]&gt;=TODAY()-6, "within week", "Older")</f>
        <v>within week</v>
      </c>
      <c r="P8896" s="37" t="e">
        <f>EOMONTH(Table1[[#This Row],[Report Date]], 0)</f>
        <v>#VALUE!</v>
      </c>
    </row>
    <row r="8897" spans="1:16" x14ac:dyDescent="0.25">
      <c r="A8897" s="9" t="s">
        <v>148</v>
      </c>
      <c r="B8897" s="10" t="s">
        <v>148</v>
      </c>
      <c r="C8897" s="9" t="s">
        <v>111</v>
      </c>
      <c r="D8897" s="9">
        <v>2</v>
      </c>
      <c r="E8897" s="9" t="s">
        <v>148</v>
      </c>
      <c r="F8897" s="9">
        <v>114833</v>
      </c>
      <c r="G8897" s="9" t="s">
        <v>119</v>
      </c>
      <c r="H8897" s="9" t="s">
        <v>143</v>
      </c>
      <c r="I8897" s="9" t="s">
        <v>148</v>
      </c>
      <c r="J8897" s="9" t="s">
        <v>148</v>
      </c>
      <c r="K8897" s="9" t="s">
        <v>148</v>
      </c>
      <c r="L8897" s="10" t="s">
        <v>148</v>
      </c>
      <c r="M8897" s="13" t="str">
        <f>IFERROR(TEXT(Table1[[#This Row],[Report Date]], "mmmm"),"")</f>
        <v/>
      </c>
      <c r="N8897" s="13" t="str">
        <f>IFERROR(YEAR(Table1[[#This Row],[Report Date]]),"")</f>
        <v/>
      </c>
      <c r="O8897" s="13" t="str">
        <f ca="1">IF(Table1[[#This Row],[Report Date]]&gt;=TODAY()-6, "within week", "Older")</f>
        <v>within week</v>
      </c>
      <c r="P8897" s="37" t="e">
        <f>EOMONTH(Table1[[#This Row],[Report Date]], 0)</f>
        <v>#VALUE!</v>
      </c>
    </row>
    <row r="8898" spans="1:16" x14ac:dyDescent="0.25">
      <c r="A8898" s="9" t="s">
        <v>148</v>
      </c>
      <c r="B8898" s="10" t="s">
        <v>148</v>
      </c>
      <c r="C8898" s="9" t="s">
        <v>111</v>
      </c>
      <c r="D8898" s="9">
        <v>2</v>
      </c>
      <c r="E8898" s="9" t="s">
        <v>148</v>
      </c>
      <c r="F8898" s="9">
        <v>848888</v>
      </c>
      <c r="G8898" s="9" t="s">
        <v>123</v>
      </c>
      <c r="H8898" s="9" t="s">
        <v>147</v>
      </c>
      <c r="I8898" s="9" t="s">
        <v>148</v>
      </c>
      <c r="J8898" s="9" t="s">
        <v>148</v>
      </c>
      <c r="K8898" s="9" t="s">
        <v>148</v>
      </c>
      <c r="L8898" s="10" t="s">
        <v>148</v>
      </c>
      <c r="M8898" s="13" t="str">
        <f>IFERROR(TEXT(Table1[[#This Row],[Report Date]], "mmmm"),"")</f>
        <v/>
      </c>
      <c r="N8898" s="13" t="str">
        <f>IFERROR(YEAR(Table1[[#This Row],[Report Date]]),"")</f>
        <v/>
      </c>
      <c r="O8898" s="13" t="str">
        <f ca="1">IF(Table1[[#This Row],[Report Date]]&gt;=TODAY()-6, "within week", "Older")</f>
        <v>within week</v>
      </c>
      <c r="P8898" s="37" t="e">
        <f>EOMONTH(Table1[[#This Row],[Report Date]], 0)</f>
        <v>#VALUE!</v>
      </c>
    </row>
    <row r="8899" spans="1:16" x14ac:dyDescent="0.25">
      <c r="A8899" s="9" t="s">
        <v>148</v>
      </c>
      <c r="B8899" s="10" t="s">
        <v>148</v>
      </c>
      <c r="C8899" s="9" t="s">
        <v>111</v>
      </c>
      <c r="D8899" s="9">
        <v>2</v>
      </c>
      <c r="E8899" s="9" t="s">
        <v>148</v>
      </c>
      <c r="F8899" s="9">
        <v>807885</v>
      </c>
      <c r="G8899" s="9" t="s">
        <v>118</v>
      </c>
      <c r="H8899" s="9" t="s">
        <v>134</v>
      </c>
      <c r="I8899" s="9" t="s">
        <v>148</v>
      </c>
      <c r="J8899" s="9" t="s">
        <v>148</v>
      </c>
      <c r="K8899" s="9" t="s">
        <v>148</v>
      </c>
      <c r="L8899" s="10" t="s">
        <v>148</v>
      </c>
      <c r="M8899" s="13" t="str">
        <f>IFERROR(TEXT(Table1[[#This Row],[Report Date]], "mmmm"),"")</f>
        <v/>
      </c>
      <c r="N8899" s="13" t="str">
        <f>IFERROR(YEAR(Table1[[#This Row],[Report Date]]),"")</f>
        <v/>
      </c>
      <c r="O8899" s="13" t="str">
        <f ca="1">IF(Table1[[#This Row],[Report Date]]&gt;=TODAY()-6, "within week", "Older")</f>
        <v>within week</v>
      </c>
      <c r="P8899" s="37" t="e">
        <f>EOMONTH(Table1[[#This Row],[Report Date]], 0)</f>
        <v>#VALUE!</v>
      </c>
    </row>
    <row r="8900" spans="1:16" x14ac:dyDescent="0.25">
      <c r="A8900" s="9" t="s">
        <v>148</v>
      </c>
      <c r="B8900" s="10" t="s">
        <v>148</v>
      </c>
      <c r="C8900" s="9" t="s">
        <v>111</v>
      </c>
      <c r="D8900" s="9">
        <v>2</v>
      </c>
      <c r="E8900" s="9" t="s">
        <v>148</v>
      </c>
      <c r="F8900" s="9">
        <v>167067</v>
      </c>
      <c r="G8900" s="9" t="s">
        <v>121</v>
      </c>
      <c r="H8900" s="9" t="s">
        <v>141</v>
      </c>
      <c r="I8900" s="9" t="s">
        <v>148</v>
      </c>
      <c r="J8900" s="9" t="s">
        <v>148</v>
      </c>
      <c r="K8900" s="9" t="s">
        <v>148</v>
      </c>
      <c r="L8900" s="10" t="s">
        <v>148</v>
      </c>
      <c r="M8900" s="13" t="str">
        <f>IFERROR(TEXT(Table1[[#This Row],[Report Date]], "mmmm"),"")</f>
        <v/>
      </c>
      <c r="N8900" s="13" t="str">
        <f>IFERROR(YEAR(Table1[[#This Row],[Report Date]]),"")</f>
        <v/>
      </c>
      <c r="O8900" s="13" t="str">
        <f ca="1">IF(Table1[[#This Row],[Report Date]]&gt;=TODAY()-6, "within week", "Older")</f>
        <v>within week</v>
      </c>
      <c r="P8900" s="37" t="e">
        <f>EOMONTH(Table1[[#This Row],[Report Date]], 0)</f>
        <v>#VALUE!</v>
      </c>
    </row>
    <row r="8901" spans="1:16" x14ac:dyDescent="0.25">
      <c r="A8901" s="9" t="s">
        <v>148</v>
      </c>
      <c r="B8901" s="10" t="s">
        <v>148</v>
      </c>
      <c r="C8901" s="9" t="s">
        <v>111</v>
      </c>
      <c r="D8901" s="9">
        <v>2</v>
      </c>
      <c r="E8901" s="9" t="s">
        <v>148</v>
      </c>
      <c r="F8901" s="9">
        <v>356278</v>
      </c>
      <c r="G8901" s="9" t="s">
        <v>123</v>
      </c>
      <c r="H8901" s="9" t="s">
        <v>135</v>
      </c>
      <c r="I8901" s="9" t="s">
        <v>148</v>
      </c>
      <c r="J8901" s="9" t="s">
        <v>148</v>
      </c>
      <c r="K8901" s="9" t="s">
        <v>148</v>
      </c>
      <c r="L8901" s="10" t="s">
        <v>148</v>
      </c>
      <c r="M8901" s="13" t="str">
        <f>IFERROR(TEXT(Table1[[#This Row],[Report Date]], "mmmm"),"")</f>
        <v/>
      </c>
      <c r="N8901" s="13" t="str">
        <f>IFERROR(YEAR(Table1[[#This Row],[Report Date]]),"")</f>
        <v/>
      </c>
      <c r="O8901" s="13" t="str">
        <f ca="1">IF(Table1[[#This Row],[Report Date]]&gt;=TODAY()-6, "within week", "Older")</f>
        <v>within week</v>
      </c>
      <c r="P8901" s="37" t="e">
        <f>EOMONTH(Table1[[#This Row],[Report Date]], 0)</f>
        <v>#VALUE!</v>
      </c>
    </row>
    <row r="8902" spans="1:16" x14ac:dyDescent="0.25">
      <c r="A8902" s="9" t="s">
        <v>148</v>
      </c>
      <c r="B8902" s="10" t="s">
        <v>148</v>
      </c>
      <c r="C8902" s="9" t="s">
        <v>111</v>
      </c>
      <c r="D8902" s="9">
        <v>2</v>
      </c>
      <c r="E8902" s="9" t="s">
        <v>148</v>
      </c>
      <c r="F8902" s="9">
        <v>537415</v>
      </c>
      <c r="G8902" s="9" t="s">
        <v>121</v>
      </c>
      <c r="H8902" s="9" t="s">
        <v>145</v>
      </c>
      <c r="I8902" s="9" t="s">
        <v>148</v>
      </c>
      <c r="J8902" s="9" t="s">
        <v>148</v>
      </c>
      <c r="K8902" s="9" t="s">
        <v>148</v>
      </c>
      <c r="L8902" s="10" t="s">
        <v>148</v>
      </c>
      <c r="M8902" s="13" t="str">
        <f>IFERROR(TEXT(Table1[[#This Row],[Report Date]], "mmmm"),"")</f>
        <v/>
      </c>
      <c r="N8902" s="13" t="str">
        <f>IFERROR(YEAR(Table1[[#This Row],[Report Date]]),"")</f>
        <v/>
      </c>
      <c r="O8902" s="13" t="str">
        <f ca="1">IF(Table1[[#This Row],[Report Date]]&gt;=TODAY()-6, "within week", "Older")</f>
        <v>within week</v>
      </c>
      <c r="P8902" s="37" t="e">
        <f>EOMONTH(Table1[[#This Row],[Report Date]], 0)</f>
        <v>#VALUE!</v>
      </c>
    </row>
    <row r="8903" spans="1:16" x14ac:dyDescent="0.25">
      <c r="A8903" s="9" t="s">
        <v>148</v>
      </c>
      <c r="B8903" s="10" t="s">
        <v>148</v>
      </c>
      <c r="C8903" s="9" t="s">
        <v>111</v>
      </c>
      <c r="D8903" s="9">
        <v>2</v>
      </c>
      <c r="E8903" s="9" t="s">
        <v>148</v>
      </c>
      <c r="F8903" s="9">
        <v>940947</v>
      </c>
      <c r="G8903" s="9" t="s">
        <v>125</v>
      </c>
      <c r="H8903" s="9" t="s">
        <v>141</v>
      </c>
      <c r="I8903" s="9" t="s">
        <v>148</v>
      </c>
      <c r="J8903" s="9" t="s">
        <v>148</v>
      </c>
      <c r="K8903" s="9" t="s">
        <v>148</v>
      </c>
      <c r="L8903" s="10" t="s">
        <v>148</v>
      </c>
      <c r="M8903" s="13" t="str">
        <f>IFERROR(TEXT(Table1[[#This Row],[Report Date]], "mmmm"),"")</f>
        <v/>
      </c>
      <c r="N8903" s="13" t="str">
        <f>IFERROR(YEAR(Table1[[#This Row],[Report Date]]),"")</f>
        <v/>
      </c>
      <c r="O8903" s="13" t="str">
        <f ca="1">IF(Table1[[#This Row],[Report Date]]&gt;=TODAY()-6, "within week", "Older")</f>
        <v>within week</v>
      </c>
      <c r="P8903" s="37" t="e">
        <f>EOMONTH(Table1[[#This Row],[Report Date]], 0)</f>
        <v>#VALUE!</v>
      </c>
    </row>
    <row r="8904" spans="1:16" x14ac:dyDescent="0.25">
      <c r="A8904" s="9" t="s">
        <v>148</v>
      </c>
      <c r="B8904" s="10" t="s">
        <v>148</v>
      </c>
      <c r="C8904" s="9" t="s">
        <v>111</v>
      </c>
      <c r="D8904" s="9">
        <v>2</v>
      </c>
      <c r="E8904" s="9" t="s">
        <v>148</v>
      </c>
      <c r="F8904" s="9">
        <v>602582</v>
      </c>
      <c r="G8904" s="9" t="s">
        <v>126</v>
      </c>
      <c r="H8904" s="9" t="s">
        <v>134</v>
      </c>
      <c r="I8904" s="9" t="s">
        <v>148</v>
      </c>
      <c r="J8904" s="9" t="s">
        <v>148</v>
      </c>
      <c r="K8904" s="9" t="s">
        <v>148</v>
      </c>
      <c r="L8904" s="10" t="s">
        <v>148</v>
      </c>
      <c r="M8904" s="13" t="str">
        <f>IFERROR(TEXT(Table1[[#This Row],[Report Date]], "mmmm"),"")</f>
        <v/>
      </c>
      <c r="N8904" s="13" t="str">
        <f>IFERROR(YEAR(Table1[[#This Row],[Report Date]]),"")</f>
        <v/>
      </c>
      <c r="O8904" s="13" t="str">
        <f ca="1">IF(Table1[[#This Row],[Report Date]]&gt;=TODAY()-6, "within week", "Older")</f>
        <v>within week</v>
      </c>
      <c r="P8904" s="37" t="e">
        <f>EOMONTH(Table1[[#This Row],[Report Date]], 0)</f>
        <v>#VALUE!</v>
      </c>
    </row>
    <row r="8905" spans="1:16" x14ac:dyDescent="0.25">
      <c r="A8905" s="9" t="s">
        <v>148</v>
      </c>
      <c r="B8905" s="10" t="s">
        <v>148</v>
      </c>
      <c r="C8905" s="9" t="s">
        <v>111</v>
      </c>
      <c r="D8905" s="9">
        <v>2</v>
      </c>
      <c r="E8905" s="9" t="s">
        <v>148</v>
      </c>
      <c r="F8905" s="9">
        <v>956057</v>
      </c>
      <c r="G8905" s="9" t="s">
        <v>120</v>
      </c>
      <c r="H8905" s="9" t="s">
        <v>132</v>
      </c>
      <c r="I8905" s="9" t="s">
        <v>148</v>
      </c>
      <c r="J8905" s="9" t="s">
        <v>148</v>
      </c>
      <c r="K8905" s="9" t="s">
        <v>148</v>
      </c>
      <c r="L8905" s="10" t="s">
        <v>148</v>
      </c>
      <c r="M8905" s="13" t="str">
        <f>IFERROR(TEXT(Table1[[#This Row],[Report Date]], "mmmm"),"")</f>
        <v/>
      </c>
      <c r="N8905" s="13" t="str">
        <f>IFERROR(YEAR(Table1[[#This Row],[Report Date]]),"")</f>
        <v/>
      </c>
      <c r="O8905" s="13" t="str">
        <f ca="1">IF(Table1[[#This Row],[Report Date]]&gt;=TODAY()-6, "within week", "Older")</f>
        <v>within week</v>
      </c>
      <c r="P8905" s="37" t="e">
        <f>EOMONTH(Table1[[#This Row],[Report Date]], 0)</f>
        <v>#VALUE!</v>
      </c>
    </row>
    <row r="8906" spans="1:16" x14ac:dyDescent="0.25">
      <c r="A8906" s="9" t="s">
        <v>148</v>
      </c>
      <c r="B8906" s="10" t="s">
        <v>148</v>
      </c>
      <c r="C8906" s="9" t="s">
        <v>111</v>
      </c>
      <c r="D8906" s="9">
        <v>2</v>
      </c>
      <c r="E8906" s="9" t="s">
        <v>148</v>
      </c>
      <c r="F8906" s="9">
        <v>633565</v>
      </c>
      <c r="G8906" s="9" t="s">
        <v>127</v>
      </c>
      <c r="H8906" s="9" t="s">
        <v>139</v>
      </c>
      <c r="I8906" s="9" t="s">
        <v>148</v>
      </c>
      <c r="J8906" s="9" t="s">
        <v>148</v>
      </c>
      <c r="K8906" s="9" t="s">
        <v>148</v>
      </c>
      <c r="L8906" s="10" t="s">
        <v>148</v>
      </c>
      <c r="M8906" s="13" t="str">
        <f>IFERROR(TEXT(Table1[[#This Row],[Report Date]], "mmmm"),"")</f>
        <v/>
      </c>
      <c r="N8906" s="13" t="str">
        <f>IFERROR(YEAR(Table1[[#This Row],[Report Date]]),"")</f>
        <v/>
      </c>
      <c r="O8906" s="13" t="str">
        <f ca="1">IF(Table1[[#This Row],[Report Date]]&gt;=TODAY()-6, "within week", "Older")</f>
        <v>within week</v>
      </c>
      <c r="P8906" s="37" t="e">
        <f>EOMONTH(Table1[[#This Row],[Report Date]], 0)</f>
        <v>#VALUE!</v>
      </c>
    </row>
    <row r="8907" spans="1:16" x14ac:dyDescent="0.25">
      <c r="A8907" s="9" t="s">
        <v>148</v>
      </c>
      <c r="B8907" s="10" t="s">
        <v>148</v>
      </c>
      <c r="C8907" s="9" t="s">
        <v>111</v>
      </c>
      <c r="D8907" s="9">
        <v>2</v>
      </c>
      <c r="E8907" s="9" t="s">
        <v>148</v>
      </c>
      <c r="F8907" s="9">
        <v>185644</v>
      </c>
      <c r="G8907" s="9" t="s">
        <v>125</v>
      </c>
      <c r="H8907" s="9" t="s">
        <v>129</v>
      </c>
      <c r="I8907" s="9" t="s">
        <v>148</v>
      </c>
      <c r="J8907" s="9" t="s">
        <v>148</v>
      </c>
      <c r="K8907" s="9" t="s">
        <v>148</v>
      </c>
      <c r="L8907" s="10" t="s">
        <v>148</v>
      </c>
      <c r="M8907" s="13" t="str">
        <f>IFERROR(TEXT(Table1[[#This Row],[Report Date]], "mmmm"),"")</f>
        <v/>
      </c>
      <c r="N8907" s="13" t="str">
        <f>IFERROR(YEAR(Table1[[#This Row],[Report Date]]),"")</f>
        <v/>
      </c>
      <c r="O8907" s="13" t="str">
        <f ca="1">IF(Table1[[#This Row],[Report Date]]&gt;=TODAY()-6, "within week", "Older")</f>
        <v>within week</v>
      </c>
      <c r="P8907" s="37" t="e">
        <f>EOMONTH(Table1[[#This Row],[Report Date]], 0)</f>
        <v>#VALUE!</v>
      </c>
    </row>
    <row r="8908" spans="1:16" x14ac:dyDescent="0.25">
      <c r="A8908" s="9" t="s">
        <v>148</v>
      </c>
      <c r="B8908" s="10" t="s">
        <v>148</v>
      </c>
      <c r="C8908" s="9" t="s">
        <v>111</v>
      </c>
      <c r="D8908" s="9">
        <v>2</v>
      </c>
      <c r="E8908" s="9" t="s">
        <v>148</v>
      </c>
      <c r="F8908" s="9">
        <v>132174</v>
      </c>
      <c r="G8908" s="9" t="s">
        <v>124</v>
      </c>
      <c r="H8908" s="9" t="s">
        <v>140</v>
      </c>
      <c r="I8908" s="9" t="s">
        <v>148</v>
      </c>
      <c r="J8908" s="9" t="s">
        <v>148</v>
      </c>
      <c r="K8908" s="9" t="s">
        <v>148</v>
      </c>
      <c r="L8908" s="10" t="s">
        <v>148</v>
      </c>
      <c r="M8908" s="13" t="str">
        <f>IFERROR(TEXT(Table1[[#This Row],[Report Date]], "mmmm"),"")</f>
        <v/>
      </c>
      <c r="N8908" s="13" t="str">
        <f>IFERROR(YEAR(Table1[[#This Row],[Report Date]]),"")</f>
        <v/>
      </c>
      <c r="O8908" s="13" t="str">
        <f ca="1">IF(Table1[[#This Row],[Report Date]]&gt;=TODAY()-6, "within week", "Older")</f>
        <v>within week</v>
      </c>
      <c r="P8908" s="37" t="e">
        <f>EOMONTH(Table1[[#This Row],[Report Date]], 0)</f>
        <v>#VALUE!</v>
      </c>
    </row>
    <row r="8909" spans="1:16" x14ac:dyDescent="0.25">
      <c r="A8909" s="9" t="s">
        <v>148</v>
      </c>
      <c r="B8909" s="10" t="s">
        <v>148</v>
      </c>
      <c r="C8909" s="9" t="s">
        <v>111</v>
      </c>
      <c r="D8909" s="9">
        <v>2</v>
      </c>
      <c r="E8909" s="9" t="s">
        <v>148</v>
      </c>
      <c r="F8909" s="9">
        <v>499005</v>
      </c>
      <c r="G8909" s="9" t="s">
        <v>124</v>
      </c>
      <c r="H8909" s="9" t="s">
        <v>132</v>
      </c>
      <c r="I8909" s="9" t="s">
        <v>148</v>
      </c>
      <c r="J8909" s="9" t="s">
        <v>148</v>
      </c>
      <c r="K8909" s="9" t="s">
        <v>148</v>
      </c>
      <c r="L8909" s="10" t="s">
        <v>148</v>
      </c>
      <c r="M8909" s="13" t="str">
        <f>IFERROR(TEXT(Table1[[#This Row],[Report Date]], "mmmm"),"")</f>
        <v/>
      </c>
      <c r="N8909" s="13" t="str">
        <f>IFERROR(YEAR(Table1[[#This Row],[Report Date]]),"")</f>
        <v/>
      </c>
      <c r="O8909" s="13" t="str">
        <f ca="1">IF(Table1[[#This Row],[Report Date]]&gt;=TODAY()-6, "within week", "Older")</f>
        <v>within week</v>
      </c>
      <c r="P8909" s="37" t="e">
        <f>EOMONTH(Table1[[#This Row],[Report Date]], 0)</f>
        <v>#VALUE!</v>
      </c>
    </row>
    <row r="8910" spans="1:16" x14ac:dyDescent="0.25">
      <c r="A8910" s="9" t="s">
        <v>148</v>
      </c>
      <c r="B8910" s="10" t="s">
        <v>148</v>
      </c>
      <c r="C8910" s="9" t="s">
        <v>111</v>
      </c>
      <c r="D8910" s="9">
        <v>2</v>
      </c>
      <c r="E8910" s="9" t="s">
        <v>148</v>
      </c>
      <c r="F8910" s="9">
        <v>861656</v>
      </c>
      <c r="G8910" s="9" t="s">
        <v>116</v>
      </c>
      <c r="H8910" s="9" t="s">
        <v>136</v>
      </c>
      <c r="I8910" s="9" t="s">
        <v>148</v>
      </c>
      <c r="J8910" s="9" t="s">
        <v>148</v>
      </c>
      <c r="K8910" s="9" t="s">
        <v>148</v>
      </c>
      <c r="L8910" s="10" t="s">
        <v>148</v>
      </c>
      <c r="M8910" s="13" t="str">
        <f>IFERROR(TEXT(Table1[[#This Row],[Report Date]], "mmmm"),"")</f>
        <v/>
      </c>
      <c r="N8910" s="13" t="str">
        <f>IFERROR(YEAR(Table1[[#This Row],[Report Date]]),"")</f>
        <v/>
      </c>
      <c r="O8910" s="13" t="str">
        <f ca="1">IF(Table1[[#This Row],[Report Date]]&gt;=TODAY()-6, "within week", "Older")</f>
        <v>within week</v>
      </c>
      <c r="P8910" s="37" t="e">
        <f>EOMONTH(Table1[[#This Row],[Report Date]], 0)</f>
        <v>#VALUE!</v>
      </c>
    </row>
    <row r="8911" spans="1:16" x14ac:dyDescent="0.25">
      <c r="A8911" s="9" t="s">
        <v>148</v>
      </c>
      <c r="B8911" s="10" t="s">
        <v>148</v>
      </c>
      <c r="C8911" s="9" t="s">
        <v>111</v>
      </c>
      <c r="D8911" s="9">
        <v>2</v>
      </c>
      <c r="E8911" s="9" t="s">
        <v>148</v>
      </c>
      <c r="F8911" s="9">
        <v>117938</v>
      </c>
      <c r="G8911" s="9" t="s">
        <v>121</v>
      </c>
      <c r="H8911" s="9" t="s">
        <v>145</v>
      </c>
      <c r="I8911" s="9" t="s">
        <v>148</v>
      </c>
      <c r="J8911" s="9" t="s">
        <v>148</v>
      </c>
      <c r="K8911" s="9" t="s">
        <v>148</v>
      </c>
      <c r="L8911" s="10" t="s">
        <v>148</v>
      </c>
      <c r="M8911" s="13" t="str">
        <f>IFERROR(TEXT(Table1[[#This Row],[Report Date]], "mmmm"),"")</f>
        <v/>
      </c>
      <c r="N8911" s="13" t="str">
        <f>IFERROR(YEAR(Table1[[#This Row],[Report Date]]),"")</f>
        <v/>
      </c>
      <c r="O8911" s="13" t="str">
        <f ca="1">IF(Table1[[#This Row],[Report Date]]&gt;=TODAY()-6, "within week", "Older")</f>
        <v>within week</v>
      </c>
      <c r="P8911" s="37" t="e">
        <f>EOMONTH(Table1[[#This Row],[Report Date]], 0)</f>
        <v>#VALUE!</v>
      </c>
    </row>
    <row r="8912" spans="1:16" x14ac:dyDescent="0.25">
      <c r="A8912" s="9" t="s">
        <v>148</v>
      </c>
      <c r="B8912" s="10" t="s">
        <v>148</v>
      </c>
      <c r="C8912" s="9" t="s">
        <v>111</v>
      </c>
      <c r="D8912" s="9">
        <v>2</v>
      </c>
      <c r="E8912" s="9" t="s">
        <v>148</v>
      </c>
      <c r="F8912" s="9">
        <v>950709</v>
      </c>
      <c r="G8912" s="9" t="s">
        <v>127</v>
      </c>
      <c r="H8912" s="9" t="s">
        <v>131</v>
      </c>
      <c r="I8912" s="9" t="s">
        <v>148</v>
      </c>
      <c r="J8912" s="9" t="s">
        <v>148</v>
      </c>
      <c r="K8912" s="9" t="s">
        <v>148</v>
      </c>
      <c r="L8912" s="10" t="s">
        <v>148</v>
      </c>
      <c r="M8912" s="13" t="str">
        <f>IFERROR(TEXT(Table1[[#This Row],[Report Date]], "mmmm"),"")</f>
        <v/>
      </c>
      <c r="N8912" s="13" t="str">
        <f>IFERROR(YEAR(Table1[[#This Row],[Report Date]]),"")</f>
        <v/>
      </c>
      <c r="O8912" s="13" t="str">
        <f ca="1">IF(Table1[[#This Row],[Report Date]]&gt;=TODAY()-6, "within week", "Older")</f>
        <v>within week</v>
      </c>
      <c r="P8912" s="37" t="e">
        <f>EOMONTH(Table1[[#This Row],[Report Date]], 0)</f>
        <v>#VALUE!</v>
      </c>
    </row>
    <row r="8913" spans="1:16" x14ac:dyDescent="0.25">
      <c r="A8913" s="9" t="s">
        <v>148</v>
      </c>
      <c r="B8913" s="10" t="s">
        <v>148</v>
      </c>
      <c r="C8913" s="9" t="s">
        <v>111</v>
      </c>
      <c r="D8913" s="9">
        <v>2</v>
      </c>
      <c r="E8913" s="9" t="s">
        <v>148</v>
      </c>
      <c r="F8913" s="9">
        <v>364051</v>
      </c>
      <c r="G8913" s="9" t="s">
        <v>117</v>
      </c>
      <c r="H8913" s="9" t="s">
        <v>129</v>
      </c>
      <c r="I8913" s="9" t="s">
        <v>148</v>
      </c>
      <c r="J8913" s="9" t="s">
        <v>148</v>
      </c>
      <c r="K8913" s="9" t="s">
        <v>148</v>
      </c>
      <c r="L8913" s="10" t="s">
        <v>148</v>
      </c>
      <c r="M8913" s="13" t="str">
        <f>IFERROR(TEXT(Table1[[#This Row],[Report Date]], "mmmm"),"")</f>
        <v/>
      </c>
      <c r="N8913" s="13" t="str">
        <f>IFERROR(YEAR(Table1[[#This Row],[Report Date]]),"")</f>
        <v/>
      </c>
      <c r="O8913" s="13" t="str">
        <f ca="1">IF(Table1[[#This Row],[Report Date]]&gt;=TODAY()-6, "within week", "Older")</f>
        <v>within week</v>
      </c>
      <c r="P8913" s="37" t="e">
        <f>EOMONTH(Table1[[#This Row],[Report Date]], 0)</f>
        <v>#VALUE!</v>
      </c>
    </row>
    <row r="8914" spans="1:16" x14ac:dyDescent="0.25">
      <c r="A8914" s="9" t="s">
        <v>148</v>
      </c>
      <c r="B8914" s="10" t="s">
        <v>148</v>
      </c>
      <c r="C8914" s="9" t="s">
        <v>111</v>
      </c>
      <c r="D8914" s="9">
        <v>2</v>
      </c>
      <c r="E8914" s="9" t="s">
        <v>148</v>
      </c>
      <c r="F8914" s="9">
        <v>217094</v>
      </c>
      <c r="G8914" s="9" t="s">
        <v>119</v>
      </c>
      <c r="H8914" s="9" t="s">
        <v>131</v>
      </c>
      <c r="I8914" s="9" t="s">
        <v>148</v>
      </c>
      <c r="J8914" s="9" t="s">
        <v>148</v>
      </c>
      <c r="K8914" s="9" t="s">
        <v>148</v>
      </c>
      <c r="L8914" s="10" t="s">
        <v>148</v>
      </c>
      <c r="M8914" s="13" t="str">
        <f>IFERROR(TEXT(Table1[[#This Row],[Report Date]], "mmmm"),"")</f>
        <v/>
      </c>
      <c r="N8914" s="13" t="str">
        <f>IFERROR(YEAR(Table1[[#This Row],[Report Date]]),"")</f>
        <v/>
      </c>
      <c r="O8914" s="13" t="str">
        <f ca="1">IF(Table1[[#This Row],[Report Date]]&gt;=TODAY()-6, "within week", "Older")</f>
        <v>within week</v>
      </c>
      <c r="P8914" s="37" t="e">
        <f>EOMONTH(Table1[[#This Row],[Report Date]], 0)</f>
        <v>#VALUE!</v>
      </c>
    </row>
    <row r="8915" spans="1:16" x14ac:dyDescent="0.25">
      <c r="A8915" s="9" t="s">
        <v>148</v>
      </c>
      <c r="B8915" s="10" t="s">
        <v>148</v>
      </c>
      <c r="C8915" s="9" t="s">
        <v>111</v>
      </c>
      <c r="D8915" s="9">
        <v>2</v>
      </c>
      <c r="E8915" s="9" t="s">
        <v>148</v>
      </c>
      <c r="F8915" s="9">
        <v>276645</v>
      </c>
      <c r="G8915" s="9" t="s">
        <v>119</v>
      </c>
      <c r="H8915" s="9" t="s">
        <v>131</v>
      </c>
      <c r="I8915" s="9" t="s">
        <v>148</v>
      </c>
      <c r="J8915" s="9" t="s">
        <v>148</v>
      </c>
      <c r="K8915" s="9" t="s">
        <v>148</v>
      </c>
      <c r="L8915" s="10" t="s">
        <v>148</v>
      </c>
      <c r="M8915" s="13" t="str">
        <f>IFERROR(TEXT(Table1[[#This Row],[Report Date]], "mmmm"),"")</f>
        <v/>
      </c>
      <c r="N8915" s="13" t="str">
        <f>IFERROR(YEAR(Table1[[#This Row],[Report Date]]),"")</f>
        <v/>
      </c>
      <c r="O8915" s="13" t="str">
        <f ca="1">IF(Table1[[#This Row],[Report Date]]&gt;=TODAY()-6, "within week", "Older")</f>
        <v>within week</v>
      </c>
      <c r="P8915" s="37" t="e">
        <f>EOMONTH(Table1[[#This Row],[Report Date]], 0)</f>
        <v>#VALUE!</v>
      </c>
    </row>
    <row r="8916" spans="1:16" x14ac:dyDescent="0.25">
      <c r="A8916" s="9" t="s">
        <v>148</v>
      </c>
      <c r="B8916" s="10" t="s">
        <v>148</v>
      </c>
      <c r="C8916" s="9" t="s">
        <v>111</v>
      </c>
      <c r="D8916" s="9">
        <v>2</v>
      </c>
      <c r="E8916" s="9" t="s">
        <v>148</v>
      </c>
      <c r="F8916" s="9">
        <v>655326</v>
      </c>
      <c r="G8916" s="9" t="s">
        <v>123</v>
      </c>
      <c r="H8916" s="9" t="s">
        <v>135</v>
      </c>
      <c r="I8916" s="9" t="s">
        <v>148</v>
      </c>
      <c r="J8916" s="9" t="s">
        <v>148</v>
      </c>
      <c r="K8916" s="9" t="s">
        <v>148</v>
      </c>
      <c r="L8916" s="10" t="s">
        <v>148</v>
      </c>
      <c r="M8916" s="13" t="str">
        <f>IFERROR(TEXT(Table1[[#This Row],[Report Date]], "mmmm"),"")</f>
        <v/>
      </c>
      <c r="N8916" s="13" t="str">
        <f>IFERROR(YEAR(Table1[[#This Row],[Report Date]]),"")</f>
        <v/>
      </c>
      <c r="O8916" s="13" t="str">
        <f ca="1">IF(Table1[[#This Row],[Report Date]]&gt;=TODAY()-6, "within week", "Older")</f>
        <v>within week</v>
      </c>
      <c r="P8916" s="37" t="e">
        <f>EOMONTH(Table1[[#This Row],[Report Date]], 0)</f>
        <v>#VALUE!</v>
      </c>
    </row>
    <row r="8917" spans="1:16" x14ac:dyDescent="0.25">
      <c r="A8917" s="9" t="s">
        <v>148</v>
      </c>
      <c r="B8917" s="10" t="s">
        <v>148</v>
      </c>
      <c r="C8917" s="9" t="s">
        <v>111</v>
      </c>
      <c r="D8917" s="9">
        <v>2</v>
      </c>
      <c r="E8917" s="9" t="s">
        <v>148</v>
      </c>
      <c r="F8917" s="9">
        <v>597102</v>
      </c>
      <c r="G8917" s="9" t="s">
        <v>123</v>
      </c>
      <c r="H8917" s="9" t="s">
        <v>139</v>
      </c>
      <c r="I8917" s="9" t="s">
        <v>148</v>
      </c>
      <c r="J8917" s="9" t="s">
        <v>148</v>
      </c>
      <c r="K8917" s="9" t="s">
        <v>148</v>
      </c>
      <c r="L8917" s="10" t="s">
        <v>148</v>
      </c>
      <c r="M8917" s="13" t="str">
        <f>IFERROR(TEXT(Table1[[#This Row],[Report Date]], "mmmm"),"")</f>
        <v/>
      </c>
      <c r="N8917" s="13" t="str">
        <f>IFERROR(YEAR(Table1[[#This Row],[Report Date]]),"")</f>
        <v/>
      </c>
      <c r="O8917" s="13" t="str">
        <f ca="1">IF(Table1[[#This Row],[Report Date]]&gt;=TODAY()-6, "within week", "Older")</f>
        <v>within week</v>
      </c>
      <c r="P8917" s="37" t="e">
        <f>EOMONTH(Table1[[#This Row],[Report Date]], 0)</f>
        <v>#VALUE!</v>
      </c>
    </row>
    <row r="8918" spans="1:16" x14ac:dyDescent="0.25">
      <c r="A8918" s="9" t="s">
        <v>148</v>
      </c>
      <c r="B8918" s="10" t="s">
        <v>148</v>
      </c>
      <c r="C8918" s="9" t="s">
        <v>111</v>
      </c>
      <c r="D8918" s="9">
        <v>2</v>
      </c>
      <c r="E8918" s="9" t="s">
        <v>148</v>
      </c>
      <c r="F8918" s="9">
        <v>291944</v>
      </c>
      <c r="G8918" s="9" t="s">
        <v>116</v>
      </c>
      <c r="H8918" s="9" t="s">
        <v>144</v>
      </c>
      <c r="I8918" s="9" t="s">
        <v>148</v>
      </c>
      <c r="J8918" s="9" t="s">
        <v>148</v>
      </c>
      <c r="K8918" s="9" t="s">
        <v>148</v>
      </c>
      <c r="L8918" s="10" t="s">
        <v>148</v>
      </c>
      <c r="M8918" s="13" t="str">
        <f>IFERROR(TEXT(Table1[[#This Row],[Report Date]], "mmmm"),"")</f>
        <v/>
      </c>
      <c r="N8918" s="13" t="str">
        <f>IFERROR(YEAR(Table1[[#This Row],[Report Date]]),"")</f>
        <v/>
      </c>
      <c r="O8918" s="13" t="str">
        <f ca="1">IF(Table1[[#This Row],[Report Date]]&gt;=TODAY()-6, "within week", "Older")</f>
        <v>within week</v>
      </c>
      <c r="P8918" s="37" t="e">
        <f>EOMONTH(Table1[[#This Row],[Report Date]], 0)</f>
        <v>#VALUE!</v>
      </c>
    </row>
    <row r="8919" spans="1:16" x14ac:dyDescent="0.25">
      <c r="A8919" s="9" t="s">
        <v>148</v>
      </c>
      <c r="B8919" s="10" t="s">
        <v>148</v>
      </c>
      <c r="C8919" s="9" t="s">
        <v>111</v>
      </c>
      <c r="D8919" s="9">
        <v>2</v>
      </c>
      <c r="E8919" s="9" t="s">
        <v>148</v>
      </c>
      <c r="F8919" s="9">
        <v>739083</v>
      </c>
      <c r="G8919" s="9" t="s">
        <v>118</v>
      </c>
      <c r="H8919" s="9" t="s">
        <v>146</v>
      </c>
      <c r="I8919" s="9" t="s">
        <v>148</v>
      </c>
      <c r="J8919" s="9" t="s">
        <v>148</v>
      </c>
      <c r="K8919" s="9" t="s">
        <v>148</v>
      </c>
      <c r="L8919" s="10" t="s">
        <v>148</v>
      </c>
      <c r="M8919" s="13" t="str">
        <f>IFERROR(TEXT(Table1[[#This Row],[Report Date]], "mmmm"),"")</f>
        <v/>
      </c>
      <c r="N8919" s="13" t="str">
        <f>IFERROR(YEAR(Table1[[#This Row],[Report Date]]),"")</f>
        <v/>
      </c>
      <c r="O8919" s="13" t="str">
        <f ca="1">IF(Table1[[#This Row],[Report Date]]&gt;=TODAY()-6, "within week", "Older")</f>
        <v>within week</v>
      </c>
      <c r="P8919" s="37" t="e">
        <f>EOMONTH(Table1[[#This Row],[Report Date]], 0)</f>
        <v>#VALUE!</v>
      </c>
    </row>
    <row r="8920" spans="1:16" x14ac:dyDescent="0.25">
      <c r="A8920" s="9" t="s">
        <v>148</v>
      </c>
      <c r="B8920" s="10" t="s">
        <v>148</v>
      </c>
      <c r="C8920" s="9" t="s">
        <v>111</v>
      </c>
      <c r="D8920" s="9">
        <v>2</v>
      </c>
      <c r="E8920" s="9" t="s">
        <v>148</v>
      </c>
      <c r="F8920" s="9">
        <v>287540</v>
      </c>
      <c r="G8920" s="9" t="s">
        <v>127</v>
      </c>
      <c r="H8920" s="9" t="s">
        <v>139</v>
      </c>
      <c r="I8920" s="9" t="s">
        <v>148</v>
      </c>
      <c r="J8920" s="9" t="s">
        <v>148</v>
      </c>
      <c r="K8920" s="9" t="s">
        <v>148</v>
      </c>
      <c r="L8920" s="10" t="s">
        <v>148</v>
      </c>
      <c r="M8920" s="13" t="str">
        <f>IFERROR(TEXT(Table1[[#This Row],[Report Date]], "mmmm"),"")</f>
        <v/>
      </c>
      <c r="N8920" s="13" t="str">
        <f>IFERROR(YEAR(Table1[[#This Row],[Report Date]]),"")</f>
        <v/>
      </c>
      <c r="O8920" s="13" t="str">
        <f ca="1">IF(Table1[[#This Row],[Report Date]]&gt;=TODAY()-6, "within week", "Older")</f>
        <v>within week</v>
      </c>
      <c r="P8920" s="37" t="e">
        <f>EOMONTH(Table1[[#This Row],[Report Date]], 0)</f>
        <v>#VALUE!</v>
      </c>
    </row>
    <row r="8921" spans="1:16" x14ac:dyDescent="0.25">
      <c r="A8921" s="9" t="s">
        <v>148</v>
      </c>
      <c r="B8921" s="10" t="s">
        <v>148</v>
      </c>
      <c r="C8921" s="9" t="s">
        <v>111</v>
      </c>
      <c r="D8921" s="9">
        <v>2</v>
      </c>
      <c r="E8921" s="9" t="s">
        <v>148</v>
      </c>
      <c r="F8921" s="9">
        <v>166054</v>
      </c>
      <c r="G8921" s="9" t="s">
        <v>116</v>
      </c>
      <c r="H8921" s="9" t="s">
        <v>140</v>
      </c>
      <c r="I8921" s="9" t="s">
        <v>148</v>
      </c>
      <c r="J8921" s="9" t="s">
        <v>148</v>
      </c>
      <c r="K8921" s="9" t="s">
        <v>148</v>
      </c>
      <c r="L8921" s="10" t="s">
        <v>148</v>
      </c>
      <c r="M8921" s="13" t="str">
        <f>IFERROR(TEXT(Table1[[#This Row],[Report Date]], "mmmm"),"")</f>
        <v/>
      </c>
      <c r="N8921" s="13" t="str">
        <f>IFERROR(YEAR(Table1[[#This Row],[Report Date]]),"")</f>
        <v/>
      </c>
      <c r="O8921" s="13" t="str">
        <f ca="1">IF(Table1[[#This Row],[Report Date]]&gt;=TODAY()-6, "within week", "Older")</f>
        <v>within week</v>
      </c>
      <c r="P8921" s="37" t="e">
        <f>EOMONTH(Table1[[#This Row],[Report Date]], 0)</f>
        <v>#VALUE!</v>
      </c>
    </row>
    <row r="8922" spans="1:16" x14ac:dyDescent="0.25">
      <c r="A8922" s="9" t="s">
        <v>148</v>
      </c>
      <c r="B8922" s="10" t="s">
        <v>148</v>
      </c>
      <c r="C8922" s="9" t="s">
        <v>111</v>
      </c>
      <c r="D8922" s="9">
        <v>2</v>
      </c>
      <c r="E8922" s="9" t="s">
        <v>148</v>
      </c>
      <c r="F8922" s="9">
        <v>659101</v>
      </c>
      <c r="G8922" s="9" t="s">
        <v>121</v>
      </c>
      <c r="H8922" s="9" t="s">
        <v>141</v>
      </c>
      <c r="I8922" s="9" t="s">
        <v>148</v>
      </c>
      <c r="J8922" s="9" t="s">
        <v>148</v>
      </c>
      <c r="K8922" s="9" t="s">
        <v>148</v>
      </c>
      <c r="L8922" s="10" t="s">
        <v>148</v>
      </c>
      <c r="M8922" s="13" t="str">
        <f>IFERROR(TEXT(Table1[[#This Row],[Report Date]], "mmmm"),"")</f>
        <v/>
      </c>
      <c r="N8922" s="13" t="str">
        <f>IFERROR(YEAR(Table1[[#This Row],[Report Date]]),"")</f>
        <v/>
      </c>
      <c r="O8922" s="13" t="str">
        <f ca="1">IF(Table1[[#This Row],[Report Date]]&gt;=TODAY()-6, "within week", "Older")</f>
        <v>within week</v>
      </c>
      <c r="P8922" s="37" t="e">
        <f>EOMONTH(Table1[[#This Row],[Report Date]], 0)</f>
        <v>#VALUE!</v>
      </c>
    </row>
    <row r="8923" spans="1:16" x14ac:dyDescent="0.25">
      <c r="A8923" s="9" t="s">
        <v>148</v>
      </c>
      <c r="B8923" s="10" t="s">
        <v>148</v>
      </c>
      <c r="C8923" s="9" t="s">
        <v>111</v>
      </c>
      <c r="D8923" s="9">
        <v>2</v>
      </c>
      <c r="E8923" s="9" t="s">
        <v>148</v>
      </c>
      <c r="F8923" s="9">
        <v>342088</v>
      </c>
      <c r="G8923" s="9" t="s">
        <v>127</v>
      </c>
      <c r="H8923" s="9" t="s">
        <v>139</v>
      </c>
      <c r="I8923" s="9" t="s">
        <v>148</v>
      </c>
      <c r="J8923" s="9" t="s">
        <v>148</v>
      </c>
      <c r="K8923" s="9" t="s">
        <v>148</v>
      </c>
      <c r="L8923" s="10" t="s">
        <v>148</v>
      </c>
      <c r="M8923" s="13" t="str">
        <f>IFERROR(TEXT(Table1[[#This Row],[Report Date]], "mmmm"),"")</f>
        <v/>
      </c>
      <c r="N8923" s="13" t="str">
        <f>IFERROR(YEAR(Table1[[#This Row],[Report Date]]),"")</f>
        <v/>
      </c>
      <c r="O8923" s="13" t="str">
        <f ca="1">IF(Table1[[#This Row],[Report Date]]&gt;=TODAY()-6, "within week", "Older")</f>
        <v>within week</v>
      </c>
      <c r="P8923" s="37" t="e">
        <f>EOMONTH(Table1[[#This Row],[Report Date]], 0)</f>
        <v>#VALUE!</v>
      </c>
    </row>
    <row r="8924" spans="1:16" x14ac:dyDescent="0.25">
      <c r="A8924" s="9" t="s">
        <v>148</v>
      </c>
      <c r="B8924" s="10" t="s">
        <v>148</v>
      </c>
      <c r="C8924" s="9" t="s">
        <v>111</v>
      </c>
      <c r="D8924" s="9">
        <v>2</v>
      </c>
      <c r="E8924" s="9" t="s">
        <v>148</v>
      </c>
      <c r="F8924" s="9">
        <v>366922</v>
      </c>
      <c r="G8924" s="9" t="s">
        <v>119</v>
      </c>
      <c r="H8924" s="9" t="s">
        <v>143</v>
      </c>
      <c r="I8924" s="9" t="s">
        <v>148</v>
      </c>
      <c r="J8924" s="9" t="s">
        <v>148</v>
      </c>
      <c r="K8924" s="9" t="s">
        <v>148</v>
      </c>
      <c r="L8924" s="10" t="s">
        <v>148</v>
      </c>
      <c r="M8924" s="13" t="str">
        <f>IFERROR(TEXT(Table1[[#This Row],[Report Date]], "mmmm"),"")</f>
        <v/>
      </c>
      <c r="N8924" s="13" t="str">
        <f>IFERROR(YEAR(Table1[[#This Row],[Report Date]]),"")</f>
        <v/>
      </c>
      <c r="O8924" s="13" t="str">
        <f ca="1">IF(Table1[[#This Row],[Report Date]]&gt;=TODAY()-6, "within week", "Older")</f>
        <v>within week</v>
      </c>
      <c r="P8924" s="37" t="e">
        <f>EOMONTH(Table1[[#This Row],[Report Date]], 0)</f>
        <v>#VALUE!</v>
      </c>
    </row>
    <row r="8925" spans="1:16" x14ac:dyDescent="0.25">
      <c r="A8925" s="9" t="s">
        <v>148</v>
      </c>
      <c r="B8925" s="10" t="s">
        <v>148</v>
      </c>
      <c r="C8925" s="9" t="s">
        <v>111</v>
      </c>
      <c r="D8925" s="9">
        <v>2</v>
      </c>
      <c r="E8925" s="9" t="s">
        <v>148</v>
      </c>
      <c r="F8925" s="9">
        <v>910843</v>
      </c>
      <c r="G8925" s="9" t="s">
        <v>126</v>
      </c>
      <c r="H8925" s="9" t="s">
        <v>142</v>
      </c>
      <c r="I8925" s="9" t="s">
        <v>148</v>
      </c>
      <c r="J8925" s="9" t="s">
        <v>148</v>
      </c>
      <c r="K8925" s="9" t="s">
        <v>148</v>
      </c>
      <c r="L8925" s="10" t="s">
        <v>148</v>
      </c>
      <c r="M8925" s="13" t="str">
        <f>IFERROR(TEXT(Table1[[#This Row],[Report Date]], "mmmm"),"")</f>
        <v/>
      </c>
      <c r="N8925" s="13" t="str">
        <f>IFERROR(YEAR(Table1[[#This Row],[Report Date]]),"")</f>
        <v/>
      </c>
      <c r="O8925" s="13" t="str">
        <f ca="1">IF(Table1[[#This Row],[Report Date]]&gt;=TODAY()-6, "within week", "Older")</f>
        <v>within week</v>
      </c>
      <c r="P8925" s="37" t="e">
        <f>EOMONTH(Table1[[#This Row],[Report Date]], 0)</f>
        <v>#VALUE!</v>
      </c>
    </row>
    <row r="8926" spans="1:16" x14ac:dyDescent="0.25">
      <c r="A8926" s="9" t="s">
        <v>148</v>
      </c>
      <c r="B8926" s="10" t="s">
        <v>148</v>
      </c>
      <c r="C8926" s="9" t="s">
        <v>111</v>
      </c>
      <c r="D8926" s="9">
        <v>2</v>
      </c>
      <c r="E8926" s="9" t="s">
        <v>148</v>
      </c>
      <c r="F8926" s="9">
        <v>944599</v>
      </c>
      <c r="G8926" s="9" t="s">
        <v>119</v>
      </c>
      <c r="H8926" s="9" t="s">
        <v>139</v>
      </c>
      <c r="I8926" s="9" t="s">
        <v>148</v>
      </c>
      <c r="J8926" s="9" t="s">
        <v>148</v>
      </c>
      <c r="K8926" s="9" t="s">
        <v>148</v>
      </c>
      <c r="L8926" s="10" t="s">
        <v>148</v>
      </c>
      <c r="M8926" s="13" t="str">
        <f>IFERROR(TEXT(Table1[[#This Row],[Report Date]], "mmmm"),"")</f>
        <v/>
      </c>
      <c r="N8926" s="13" t="str">
        <f>IFERROR(YEAR(Table1[[#This Row],[Report Date]]),"")</f>
        <v/>
      </c>
      <c r="O8926" s="13" t="str">
        <f ca="1">IF(Table1[[#This Row],[Report Date]]&gt;=TODAY()-6, "within week", "Older")</f>
        <v>within week</v>
      </c>
      <c r="P8926" s="37" t="e">
        <f>EOMONTH(Table1[[#This Row],[Report Date]], 0)</f>
        <v>#VALUE!</v>
      </c>
    </row>
    <row r="8927" spans="1:16" x14ac:dyDescent="0.25">
      <c r="A8927" s="9" t="s">
        <v>148</v>
      </c>
      <c r="B8927" s="10" t="s">
        <v>148</v>
      </c>
      <c r="C8927" s="9" t="s">
        <v>111</v>
      </c>
      <c r="D8927" s="9">
        <v>2</v>
      </c>
      <c r="E8927" s="9" t="s">
        <v>148</v>
      </c>
      <c r="F8927" s="9">
        <v>739272</v>
      </c>
      <c r="G8927" s="9" t="s">
        <v>116</v>
      </c>
      <c r="H8927" s="9" t="s">
        <v>140</v>
      </c>
      <c r="I8927" s="9" t="s">
        <v>148</v>
      </c>
      <c r="J8927" s="9" t="s">
        <v>148</v>
      </c>
      <c r="K8927" s="9" t="s">
        <v>148</v>
      </c>
      <c r="L8927" s="10" t="s">
        <v>148</v>
      </c>
      <c r="M8927" s="13" t="str">
        <f>IFERROR(TEXT(Table1[[#This Row],[Report Date]], "mmmm"),"")</f>
        <v/>
      </c>
      <c r="N8927" s="13" t="str">
        <f>IFERROR(YEAR(Table1[[#This Row],[Report Date]]),"")</f>
        <v/>
      </c>
      <c r="O8927" s="13" t="str">
        <f ca="1">IF(Table1[[#This Row],[Report Date]]&gt;=TODAY()-6, "within week", "Older")</f>
        <v>within week</v>
      </c>
      <c r="P8927" s="37" t="e">
        <f>EOMONTH(Table1[[#This Row],[Report Date]], 0)</f>
        <v>#VALUE!</v>
      </c>
    </row>
    <row r="8928" spans="1:16" x14ac:dyDescent="0.25">
      <c r="A8928" s="9" t="s">
        <v>148</v>
      </c>
      <c r="B8928" s="10" t="s">
        <v>148</v>
      </c>
      <c r="C8928" s="9" t="s">
        <v>111</v>
      </c>
      <c r="D8928" s="9">
        <v>2</v>
      </c>
      <c r="E8928" s="9" t="s">
        <v>148</v>
      </c>
      <c r="F8928" s="9">
        <v>937630</v>
      </c>
      <c r="G8928" s="9" t="s">
        <v>125</v>
      </c>
      <c r="H8928" s="9" t="s">
        <v>129</v>
      </c>
      <c r="I8928" s="9" t="s">
        <v>148</v>
      </c>
      <c r="J8928" s="9" t="s">
        <v>148</v>
      </c>
      <c r="K8928" s="9" t="s">
        <v>148</v>
      </c>
      <c r="L8928" s="10" t="s">
        <v>148</v>
      </c>
      <c r="M8928" s="13" t="str">
        <f>IFERROR(TEXT(Table1[[#This Row],[Report Date]], "mmmm"),"")</f>
        <v/>
      </c>
      <c r="N8928" s="13" t="str">
        <f>IFERROR(YEAR(Table1[[#This Row],[Report Date]]),"")</f>
        <v/>
      </c>
      <c r="O8928" s="13" t="str">
        <f ca="1">IF(Table1[[#This Row],[Report Date]]&gt;=TODAY()-6, "within week", "Older")</f>
        <v>within week</v>
      </c>
      <c r="P8928" s="37" t="e">
        <f>EOMONTH(Table1[[#This Row],[Report Date]], 0)</f>
        <v>#VALUE!</v>
      </c>
    </row>
    <row r="8929" spans="1:16" x14ac:dyDescent="0.25">
      <c r="A8929" s="9" t="s">
        <v>148</v>
      </c>
      <c r="B8929" s="10" t="s">
        <v>148</v>
      </c>
      <c r="C8929" s="9" t="s">
        <v>111</v>
      </c>
      <c r="D8929" s="9">
        <v>2</v>
      </c>
      <c r="E8929" s="9" t="s">
        <v>148</v>
      </c>
      <c r="F8929" s="9">
        <v>779479</v>
      </c>
      <c r="G8929" s="9" t="s">
        <v>121</v>
      </c>
      <c r="H8929" s="9" t="s">
        <v>141</v>
      </c>
      <c r="I8929" s="9" t="s">
        <v>148</v>
      </c>
      <c r="J8929" s="9" t="s">
        <v>148</v>
      </c>
      <c r="K8929" s="9" t="s">
        <v>148</v>
      </c>
      <c r="L8929" s="10" t="s">
        <v>148</v>
      </c>
      <c r="M8929" s="13" t="str">
        <f>IFERROR(TEXT(Table1[[#This Row],[Report Date]], "mmmm"),"")</f>
        <v/>
      </c>
      <c r="N8929" s="13" t="str">
        <f>IFERROR(YEAR(Table1[[#This Row],[Report Date]]),"")</f>
        <v/>
      </c>
      <c r="O8929" s="13" t="str">
        <f ca="1">IF(Table1[[#This Row],[Report Date]]&gt;=TODAY()-6, "within week", "Older")</f>
        <v>within week</v>
      </c>
      <c r="P8929" s="37" t="e">
        <f>EOMONTH(Table1[[#This Row],[Report Date]], 0)</f>
        <v>#VALUE!</v>
      </c>
    </row>
    <row r="8930" spans="1:16" x14ac:dyDescent="0.25">
      <c r="A8930" s="9" t="s">
        <v>148</v>
      </c>
      <c r="B8930" s="10" t="s">
        <v>148</v>
      </c>
      <c r="C8930" s="9" t="s">
        <v>111</v>
      </c>
      <c r="D8930" s="9">
        <v>2</v>
      </c>
      <c r="E8930" s="9" t="s">
        <v>148</v>
      </c>
      <c r="F8930" s="9">
        <v>451620</v>
      </c>
      <c r="G8930" s="9" t="s">
        <v>116</v>
      </c>
      <c r="H8930" s="9" t="s">
        <v>128</v>
      </c>
      <c r="I8930" s="9" t="s">
        <v>148</v>
      </c>
      <c r="J8930" s="9" t="s">
        <v>148</v>
      </c>
      <c r="K8930" s="9" t="s">
        <v>148</v>
      </c>
      <c r="L8930" s="10" t="s">
        <v>148</v>
      </c>
      <c r="M8930" s="13" t="str">
        <f>IFERROR(TEXT(Table1[[#This Row],[Report Date]], "mmmm"),"")</f>
        <v/>
      </c>
      <c r="N8930" s="13" t="str">
        <f>IFERROR(YEAR(Table1[[#This Row],[Report Date]]),"")</f>
        <v/>
      </c>
      <c r="O8930" s="13" t="str">
        <f ca="1">IF(Table1[[#This Row],[Report Date]]&gt;=TODAY()-6, "within week", "Older")</f>
        <v>within week</v>
      </c>
      <c r="P8930" s="37" t="e">
        <f>EOMONTH(Table1[[#This Row],[Report Date]], 0)</f>
        <v>#VALUE!</v>
      </c>
    </row>
    <row r="8931" spans="1:16" x14ac:dyDescent="0.25">
      <c r="A8931" s="9" t="s">
        <v>148</v>
      </c>
      <c r="B8931" s="10" t="s">
        <v>148</v>
      </c>
      <c r="C8931" s="9" t="s">
        <v>111</v>
      </c>
      <c r="D8931" s="9">
        <v>2</v>
      </c>
      <c r="E8931" s="9" t="s">
        <v>148</v>
      </c>
      <c r="F8931" s="9">
        <v>537246</v>
      </c>
      <c r="G8931" s="9" t="s">
        <v>123</v>
      </c>
      <c r="H8931" s="9" t="s">
        <v>135</v>
      </c>
      <c r="I8931" s="9" t="s">
        <v>148</v>
      </c>
      <c r="J8931" s="9" t="s">
        <v>148</v>
      </c>
      <c r="K8931" s="9" t="s">
        <v>148</v>
      </c>
      <c r="L8931" s="10" t="s">
        <v>148</v>
      </c>
      <c r="M8931" s="13" t="str">
        <f>IFERROR(TEXT(Table1[[#This Row],[Report Date]], "mmmm"),"")</f>
        <v/>
      </c>
      <c r="N8931" s="13" t="str">
        <f>IFERROR(YEAR(Table1[[#This Row],[Report Date]]),"")</f>
        <v/>
      </c>
      <c r="O8931" s="13" t="str">
        <f ca="1">IF(Table1[[#This Row],[Report Date]]&gt;=TODAY()-6, "within week", "Older")</f>
        <v>within week</v>
      </c>
      <c r="P8931" s="37" t="e">
        <f>EOMONTH(Table1[[#This Row],[Report Date]], 0)</f>
        <v>#VALUE!</v>
      </c>
    </row>
    <row r="8932" spans="1:16" x14ac:dyDescent="0.25">
      <c r="A8932" s="9" t="s">
        <v>148</v>
      </c>
      <c r="B8932" s="10" t="s">
        <v>148</v>
      </c>
      <c r="C8932" s="9" t="s">
        <v>111</v>
      </c>
      <c r="D8932" s="9">
        <v>2</v>
      </c>
      <c r="E8932" s="9" t="s">
        <v>148</v>
      </c>
      <c r="F8932" s="9">
        <v>920120</v>
      </c>
      <c r="G8932" s="9" t="s">
        <v>116</v>
      </c>
      <c r="H8932" s="9" t="s">
        <v>140</v>
      </c>
      <c r="I8932" s="9" t="s">
        <v>148</v>
      </c>
      <c r="J8932" s="9" t="s">
        <v>148</v>
      </c>
      <c r="K8932" s="9" t="s">
        <v>148</v>
      </c>
      <c r="L8932" s="10" t="s">
        <v>148</v>
      </c>
      <c r="M8932" s="13" t="str">
        <f>IFERROR(TEXT(Table1[[#This Row],[Report Date]], "mmmm"),"")</f>
        <v/>
      </c>
      <c r="N8932" s="13" t="str">
        <f>IFERROR(YEAR(Table1[[#This Row],[Report Date]]),"")</f>
        <v/>
      </c>
      <c r="O8932" s="13" t="str">
        <f ca="1">IF(Table1[[#This Row],[Report Date]]&gt;=TODAY()-6, "within week", "Older")</f>
        <v>within week</v>
      </c>
      <c r="P8932" s="37" t="e">
        <f>EOMONTH(Table1[[#This Row],[Report Date]], 0)</f>
        <v>#VALUE!</v>
      </c>
    </row>
    <row r="8933" spans="1:16" x14ac:dyDescent="0.25">
      <c r="A8933" s="9" t="s">
        <v>148</v>
      </c>
      <c r="B8933" s="10" t="s">
        <v>148</v>
      </c>
      <c r="C8933" s="9" t="s">
        <v>111</v>
      </c>
      <c r="D8933" s="9">
        <v>2</v>
      </c>
      <c r="E8933" s="9" t="s">
        <v>148</v>
      </c>
      <c r="F8933" s="9">
        <v>215456</v>
      </c>
      <c r="G8933" s="9" t="s">
        <v>122</v>
      </c>
      <c r="H8933" s="9" t="s">
        <v>146</v>
      </c>
      <c r="I8933" s="9" t="s">
        <v>148</v>
      </c>
      <c r="J8933" s="9" t="s">
        <v>148</v>
      </c>
      <c r="K8933" s="9" t="s">
        <v>148</v>
      </c>
      <c r="L8933" s="10" t="s">
        <v>148</v>
      </c>
      <c r="M8933" s="13" t="str">
        <f>IFERROR(TEXT(Table1[[#This Row],[Report Date]], "mmmm"),"")</f>
        <v/>
      </c>
      <c r="N8933" s="13" t="str">
        <f>IFERROR(YEAR(Table1[[#This Row],[Report Date]]),"")</f>
        <v/>
      </c>
      <c r="O8933" s="13" t="str">
        <f ca="1">IF(Table1[[#This Row],[Report Date]]&gt;=TODAY()-6, "within week", "Older")</f>
        <v>within week</v>
      </c>
      <c r="P8933" s="37" t="e">
        <f>EOMONTH(Table1[[#This Row],[Report Date]], 0)</f>
        <v>#VALUE!</v>
      </c>
    </row>
    <row r="8934" spans="1:16" x14ac:dyDescent="0.25">
      <c r="A8934" s="9" t="s">
        <v>148</v>
      </c>
      <c r="B8934" s="10" t="s">
        <v>148</v>
      </c>
      <c r="C8934" s="9" t="s">
        <v>111</v>
      </c>
      <c r="D8934" s="9">
        <v>2</v>
      </c>
      <c r="E8934" s="9" t="s">
        <v>148</v>
      </c>
      <c r="F8934" s="9">
        <v>338391</v>
      </c>
      <c r="G8934" s="9" t="s">
        <v>121</v>
      </c>
      <c r="H8934" s="9" t="s">
        <v>137</v>
      </c>
      <c r="I8934" s="9" t="s">
        <v>148</v>
      </c>
      <c r="J8934" s="9" t="s">
        <v>148</v>
      </c>
      <c r="K8934" s="9" t="s">
        <v>148</v>
      </c>
      <c r="L8934" s="10" t="s">
        <v>148</v>
      </c>
      <c r="M8934" s="13" t="str">
        <f>IFERROR(TEXT(Table1[[#This Row],[Report Date]], "mmmm"),"")</f>
        <v/>
      </c>
      <c r="N8934" s="13" t="str">
        <f>IFERROR(YEAR(Table1[[#This Row],[Report Date]]),"")</f>
        <v/>
      </c>
      <c r="O8934" s="13" t="str">
        <f ca="1">IF(Table1[[#This Row],[Report Date]]&gt;=TODAY()-6, "within week", "Older")</f>
        <v>within week</v>
      </c>
      <c r="P8934" s="37" t="e">
        <f>EOMONTH(Table1[[#This Row],[Report Date]], 0)</f>
        <v>#VALUE!</v>
      </c>
    </row>
    <row r="8935" spans="1:16" x14ac:dyDescent="0.25">
      <c r="A8935" s="9" t="s">
        <v>148</v>
      </c>
      <c r="B8935" s="10" t="s">
        <v>148</v>
      </c>
      <c r="C8935" s="9" t="s">
        <v>111</v>
      </c>
      <c r="D8935" s="9">
        <v>2</v>
      </c>
      <c r="E8935" s="9" t="s">
        <v>148</v>
      </c>
      <c r="F8935" s="9">
        <v>931759</v>
      </c>
      <c r="G8935" s="9" t="s">
        <v>127</v>
      </c>
      <c r="H8935" s="9" t="s">
        <v>147</v>
      </c>
      <c r="I8935" s="9" t="s">
        <v>148</v>
      </c>
      <c r="J8935" s="9" t="s">
        <v>148</v>
      </c>
      <c r="K8935" s="9" t="s">
        <v>148</v>
      </c>
      <c r="L8935" s="10" t="s">
        <v>148</v>
      </c>
      <c r="M8935" s="13" t="str">
        <f>IFERROR(TEXT(Table1[[#This Row],[Report Date]], "mmmm"),"")</f>
        <v/>
      </c>
      <c r="N8935" s="13" t="str">
        <f>IFERROR(YEAR(Table1[[#This Row],[Report Date]]),"")</f>
        <v/>
      </c>
      <c r="O8935" s="13" t="str">
        <f ca="1">IF(Table1[[#This Row],[Report Date]]&gt;=TODAY()-6, "within week", "Older")</f>
        <v>within week</v>
      </c>
      <c r="P8935" s="37" t="e">
        <f>EOMONTH(Table1[[#This Row],[Report Date]], 0)</f>
        <v>#VALUE!</v>
      </c>
    </row>
    <row r="8936" spans="1:16" x14ac:dyDescent="0.25">
      <c r="A8936" s="9" t="s">
        <v>148</v>
      </c>
      <c r="B8936" s="10" t="s">
        <v>148</v>
      </c>
      <c r="C8936" s="9" t="s">
        <v>111</v>
      </c>
      <c r="D8936" s="9">
        <v>2</v>
      </c>
      <c r="E8936" s="9" t="s">
        <v>148</v>
      </c>
      <c r="F8936" s="9">
        <v>542219</v>
      </c>
      <c r="G8936" s="9" t="s">
        <v>126</v>
      </c>
      <c r="H8936" s="9" t="s">
        <v>138</v>
      </c>
      <c r="I8936" s="9" t="s">
        <v>148</v>
      </c>
      <c r="J8936" s="9" t="s">
        <v>148</v>
      </c>
      <c r="K8936" s="9" t="s">
        <v>148</v>
      </c>
      <c r="L8936" s="10" t="s">
        <v>148</v>
      </c>
      <c r="M8936" s="13" t="str">
        <f>IFERROR(TEXT(Table1[[#This Row],[Report Date]], "mmmm"),"")</f>
        <v/>
      </c>
      <c r="N8936" s="13" t="str">
        <f>IFERROR(YEAR(Table1[[#This Row],[Report Date]]),"")</f>
        <v/>
      </c>
      <c r="O8936" s="13" t="str">
        <f ca="1">IF(Table1[[#This Row],[Report Date]]&gt;=TODAY()-6, "within week", "Older")</f>
        <v>within week</v>
      </c>
      <c r="P8936" s="37" t="e">
        <f>EOMONTH(Table1[[#This Row],[Report Date]], 0)</f>
        <v>#VALUE!</v>
      </c>
    </row>
    <row r="8937" spans="1:16" x14ac:dyDescent="0.25">
      <c r="A8937" s="9" t="s">
        <v>148</v>
      </c>
      <c r="B8937" s="10" t="s">
        <v>148</v>
      </c>
      <c r="C8937" s="9" t="s">
        <v>111</v>
      </c>
      <c r="D8937" s="9">
        <v>2</v>
      </c>
      <c r="E8937" s="9" t="s">
        <v>148</v>
      </c>
      <c r="F8937" s="9">
        <v>488425</v>
      </c>
      <c r="G8937" s="9" t="s">
        <v>116</v>
      </c>
      <c r="H8937" s="9" t="s">
        <v>140</v>
      </c>
      <c r="I8937" s="9" t="s">
        <v>148</v>
      </c>
      <c r="J8937" s="9" t="s">
        <v>148</v>
      </c>
      <c r="K8937" s="9" t="s">
        <v>148</v>
      </c>
      <c r="L8937" s="10" t="s">
        <v>148</v>
      </c>
      <c r="M8937" s="13" t="str">
        <f>IFERROR(TEXT(Table1[[#This Row],[Report Date]], "mmmm"),"")</f>
        <v/>
      </c>
      <c r="N8937" s="13" t="str">
        <f>IFERROR(YEAR(Table1[[#This Row],[Report Date]]),"")</f>
        <v/>
      </c>
      <c r="O8937" s="13" t="str">
        <f ca="1">IF(Table1[[#This Row],[Report Date]]&gt;=TODAY()-6, "within week", "Older")</f>
        <v>within week</v>
      </c>
      <c r="P8937" s="37" t="e">
        <f>EOMONTH(Table1[[#This Row],[Report Date]], 0)</f>
        <v>#VALUE!</v>
      </c>
    </row>
    <row r="8938" spans="1:16" x14ac:dyDescent="0.25">
      <c r="A8938" s="9" t="s">
        <v>148</v>
      </c>
      <c r="B8938" s="10" t="s">
        <v>148</v>
      </c>
      <c r="C8938" s="9" t="s">
        <v>111</v>
      </c>
      <c r="D8938" s="9">
        <v>2</v>
      </c>
      <c r="E8938" s="9" t="s">
        <v>148</v>
      </c>
      <c r="F8938" s="9">
        <v>620992</v>
      </c>
      <c r="G8938" s="9" t="s">
        <v>120</v>
      </c>
      <c r="H8938" s="9" t="s">
        <v>144</v>
      </c>
      <c r="I8938" s="9" t="s">
        <v>148</v>
      </c>
      <c r="J8938" s="9" t="s">
        <v>148</v>
      </c>
      <c r="K8938" s="9" t="s">
        <v>148</v>
      </c>
      <c r="L8938" s="10" t="s">
        <v>148</v>
      </c>
      <c r="M8938" s="13" t="str">
        <f>IFERROR(TEXT(Table1[[#This Row],[Report Date]], "mmmm"),"")</f>
        <v/>
      </c>
      <c r="N8938" s="13" t="str">
        <f>IFERROR(YEAR(Table1[[#This Row],[Report Date]]),"")</f>
        <v/>
      </c>
      <c r="O8938" s="13" t="str">
        <f ca="1">IF(Table1[[#This Row],[Report Date]]&gt;=TODAY()-6, "within week", "Older")</f>
        <v>within week</v>
      </c>
      <c r="P8938" s="37" t="e">
        <f>EOMONTH(Table1[[#This Row],[Report Date]], 0)</f>
        <v>#VALUE!</v>
      </c>
    </row>
    <row r="8939" spans="1:16" x14ac:dyDescent="0.25">
      <c r="A8939" s="9" t="s">
        <v>148</v>
      </c>
      <c r="B8939" s="10" t="s">
        <v>148</v>
      </c>
      <c r="C8939" s="9" t="s">
        <v>111</v>
      </c>
      <c r="D8939" s="9">
        <v>2</v>
      </c>
      <c r="E8939" s="9" t="s">
        <v>148</v>
      </c>
      <c r="F8939" s="9">
        <v>192622</v>
      </c>
      <c r="G8939" s="9" t="s">
        <v>127</v>
      </c>
      <c r="H8939" s="9" t="s">
        <v>143</v>
      </c>
      <c r="I8939" s="9" t="s">
        <v>148</v>
      </c>
      <c r="J8939" s="9" t="s">
        <v>148</v>
      </c>
      <c r="K8939" s="9" t="s">
        <v>148</v>
      </c>
      <c r="L8939" s="10" t="s">
        <v>148</v>
      </c>
      <c r="M8939" s="13" t="str">
        <f>IFERROR(TEXT(Table1[[#This Row],[Report Date]], "mmmm"),"")</f>
        <v/>
      </c>
      <c r="N8939" s="13" t="str">
        <f>IFERROR(YEAR(Table1[[#This Row],[Report Date]]),"")</f>
        <v/>
      </c>
      <c r="O8939" s="13" t="str">
        <f ca="1">IF(Table1[[#This Row],[Report Date]]&gt;=TODAY()-6, "within week", "Older")</f>
        <v>within week</v>
      </c>
      <c r="P8939" s="37" t="e">
        <f>EOMONTH(Table1[[#This Row],[Report Date]], 0)</f>
        <v>#VALUE!</v>
      </c>
    </row>
    <row r="8940" spans="1:16" x14ac:dyDescent="0.25">
      <c r="A8940" s="9" t="s">
        <v>148</v>
      </c>
      <c r="B8940" s="10" t="s">
        <v>148</v>
      </c>
      <c r="C8940" s="9" t="s">
        <v>111</v>
      </c>
      <c r="D8940" s="9">
        <v>2</v>
      </c>
      <c r="E8940" s="9" t="s">
        <v>148</v>
      </c>
      <c r="F8940" s="9">
        <v>311572</v>
      </c>
      <c r="G8940" s="9" t="s">
        <v>118</v>
      </c>
      <c r="H8940" s="9" t="s">
        <v>146</v>
      </c>
      <c r="I8940" s="9" t="s">
        <v>148</v>
      </c>
      <c r="J8940" s="9" t="s">
        <v>148</v>
      </c>
      <c r="K8940" s="9" t="s">
        <v>148</v>
      </c>
      <c r="L8940" s="10" t="s">
        <v>148</v>
      </c>
      <c r="M8940" s="13" t="str">
        <f>IFERROR(TEXT(Table1[[#This Row],[Report Date]], "mmmm"),"")</f>
        <v/>
      </c>
      <c r="N8940" s="13" t="str">
        <f>IFERROR(YEAR(Table1[[#This Row],[Report Date]]),"")</f>
        <v/>
      </c>
      <c r="O8940" s="13" t="str">
        <f ca="1">IF(Table1[[#This Row],[Report Date]]&gt;=TODAY()-6, "within week", "Older")</f>
        <v>within week</v>
      </c>
      <c r="P8940" s="37" t="e">
        <f>EOMONTH(Table1[[#This Row],[Report Date]], 0)</f>
        <v>#VALUE!</v>
      </c>
    </row>
    <row r="8941" spans="1:16" x14ac:dyDescent="0.25">
      <c r="A8941" s="9" t="s">
        <v>148</v>
      </c>
      <c r="B8941" s="10" t="s">
        <v>148</v>
      </c>
      <c r="C8941" s="9" t="s">
        <v>111</v>
      </c>
      <c r="D8941" s="9">
        <v>2</v>
      </c>
      <c r="E8941" s="9" t="s">
        <v>148</v>
      </c>
      <c r="F8941" s="9">
        <v>611310</v>
      </c>
      <c r="G8941" s="9" t="s">
        <v>122</v>
      </c>
      <c r="H8941" s="9" t="s">
        <v>142</v>
      </c>
      <c r="I8941" s="9" t="s">
        <v>148</v>
      </c>
      <c r="J8941" s="9" t="s">
        <v>148</v>
      </c>
      <c r="K8941" s="9" t="s">
        <v>148</v>
      </c>
      <c r="L8941" s="10" t="s">
        <v>148</v>
      </c>
      <c r="M8941" s="13" t="str">
        <f>IFERROR(TEXT(Table1[[#This Row],[Report Date]], "mmmm"),"")</f>
        <v/>
      </c>
      <c r="N8941" s="13" t="str">
        <f>IFERROR(YEAR(Table1[[#This Row],[Report Date]]),"")</f>
        <v/>
      </c>
      <c r="O8941" s="13" t="str">
        <f ca="1">IF(Table1[[#This Row],[Report Date]]&gt;=TODAY()-6, "within week", "Older")</f>
        <v>within week</v>
      </c>
      <c r="P8941" s="37" t="e">
        <f>EOMONTH(Table1[[#This Row],[Report Date]], 0)</f>
        <v>#VALUE!</v>
      </c>
    </row>
    <row r="8942" spans="1:16" x14ac:dyDescent="0.25">
      <c r="A8942" s="9" t="s">
        <v>148</v>
      </c>
      <c r="B8942" s="10" t="s">
        <v>148</v>
      </c>
      <c r="C8942" s="9" t="s">
        <v>111</v>
      </c>
      <c r="D8942" s="9">
        <v>2</v>
      </c>
      <c r="E8942" s="9" t="s">
        <v>148</v>
      </c>
      <c r="F8942" s="9">
        <v>411335</v>
      </c>
      <c r="G8942" s="9" t="s">
        <v>124</v>
      </c>
      <c r="H8942" s="9" t="s">
        <v>144</v>
      </c>
      <c r="I8942" s="9" t="s">
        <v>148</v>
      </c>
      <c r="J8942" s="9" t="s">
        <v>148</v>
      </c>
      <c r="K8942" s="9" t="s">
        <v>148</v>
      </c>
      <c r="L8942" s="10" t="s">
        <v>148</v>
      </c>
      <c r="M8942" s="13" t="str">
        <f>IFERROR(TEXT(Table1[[#This Row],[Report Date]], "mmmm"),"")</f>
        <v/>
      </c>
      <c r="N8942" s="13" t="str">
        <f>IFERROR(YEAR(Table1[[#This Row],[Report Date]]),"")</f>
        <v/>
      </c>
      <c r="O8942" s="13" t="str">
        <f ca="1">IF(Table1[[#This Row],[Report Date]]&gt;=TODAY()-6, "within week", "Older")</f>
        <v>within week</v>
      </c>
      <c r="P8942" s="37" t="e">
        <f>EOMONTH(Table1[[#This Row],[Report Date]], 0)</f>
        <v>#VALUE!</v>
      </c>
    </row>
    <row r="8943" spans="1:16" x14ac:dyDescent="0.25">
      <c r="A8943" s="9" t="s">
        <v>148</v>
      </c>
      <c r="B8943" s="10" t="s">
        <v>148</v>
      </c>
      <c r="C8943" s="9" t="s">
        <v>111</v>
      </c>
      <c r="D8943" s="9">
        <v>2</v>
      </c>
      <c r="E8943" s="9" t="s">
        <v>148</v>
      </c>
      <c r="F8943" s="9">
        <v>742782</v>
      </c>
      <c r="G8943" s="9" t="s">
        <v>119</v>
      </c>
      <c r="H8943" s="9" t="s">
        <v>131</v>
      </c>
      <c r="I8943" s="9" t="s">
        <v>148</v>
      </c>
      <c r="J8943" s="9" t="s">
        <v>148</v>
      </c>
      <c r="K8943" s="9" t="s">
        <v>148</v>
      </c>
      <c r="L8943" s="10" t="s">
        <v>148</v>
      </c>
      <c r="M8943" s="13" t="str">
        <f>IFERROR(TEXT(Table1[[#This Row],[Report Date]], "mmmm"),"")</f>
        <v/>
      </c>
      <c r="N8943" s="13" t="str">
        <f>IFERROR(YEAR(Table1[[#This Row],[Report Date]]),"")</f>
        <v/>
      </c>
      <c r="O8943" s="13" t="str">
        <f ca="1">IF(Table1[[#This Row],[Report Date]]&gt;=TODAY()-6, "within week", "Older")</f>
        <v>within week</v>
      </c>
      <c r="P8943" s="37" t="e">
        <f>EOMONTH(Table1[[#This Row],[Report Date]], 0)</f>
        <v>#VALUE!</v>
      </c>
    </row>
    <row r="8944" spans="1:16" x14ac:dyDescent="0.25">
      <c r="A8944" s="9" t="s">
        <v>148</v>
      </c>
      <c r="B8944" s="10" t="s">
        <v>148</v>
      </c>
      <c r="C8944" s="9" t="s">
        <v>111</v>
      </c>
      <c r="D8944" s="9">
        <v>2</v>
      </c>
      <c r="E8944" s="9" t="s">
        <v>148</v>
      </c>
      <c r="F8944" s="9">
        <v>112119</v>
      </c>
      <c r="G8944" s="9" t="s">
        <v>123</v>
      </c>
      <c r="H8944" s="9" t="s">
        <v>147</v>
      </c>
      <c r="I8944" s="9" t="s">
        <v>148</v>
      </c>
      <c r="J8944" s="9" t="s">
        <v>148</v>
      </c>
      <c r="K8944" s="9" t="s">
        <v>148</v>
      </c>
      <c r="L8944" s="10" t="s">
        <v>148</v>
      </c>
      <c r="M8944" s="13" t="str">
        <f>IFERROR(TEXT(Table1[[#This Row],[Report Date]], "mmmm"),"")</f>
        <v/>
      </c>
      <c r="N8944" s="13" t="str">
        <f>IFERROR(YEAR(Table1[[#This Row],[Report Date]]),"")</f>
        <v/>
      </c>
      <c r="O8944" s="13" t="str">
        <f ca="1">IF(Table1[[#This Row],[Report Date]]&gt;=TODAY()-6, "within week", "Older")</f>
        <v>within week</v>
      </c>
      <c r="P8944" s="37" t="e">
        <f>EOMONTH(Table1[[#This Row],[Report Date]], 0)</f>
        <v>#VALUE!</v>
      </c>
    </row>
    <row r="8945" spans="1:16" x14ac:dyDescent="0.25">
      <c r="A8945" s="9" t="s">
        <v>148</v>
      </c>
      <c r="B8945" s="10" t="s">
        <v>148</v>
      </c>
      <c r="C8945" s="9" t="s">
        <v>111</v>
      </c>
      <c r="D8945" s="9">
        <v>2</v>
      </c>
      <c r="E8945" s="9" t="s">
        <v>148</v>
      </c>
      <c r="F8945" s="9">
        <v>146925</v>
      </c>
      <c r="G8945" s="9" t="s">
        <v>126</v>
      </c>
      <c r="H8945" s="9" t="s">
        <v>130</v>
      </c>
      <c r="I8945" s="9" t="s">
        <v>148</v>
      </c>
      <c r="J8945" s="9" t="s">
        <v>148</v>
      </c>
      <c r="K8945" s="9" t="s">
        <v>148</v>
      </c>
      <c r="L8945" s="10" t="s">
        <v>148</v>
      </c>
      <c r="M8945" s="13" t="str">
        <f>IFERROR(TEXT(Table1[[#This Row],[Report Date]], "mmmm"),"")</f>
        <v/>
      </c>
      <c r="N8945" s="13" t="str">
        <f>IFERROR(YEAR(Table1[[#This Row],[Report Date]]),"")</f>
        <v/>
      </c>
      <c r="O8945" s="13" t="str">
        <f ca="1">IF(Table1[[#This Row],[Report Date]]&gt;=TODAY()-6, "within week", "Older")</f>
        <v>within week</v>
      </c>
      <c r="P8945" s="37" t="e">
        <f>EOMONTH(Table1[[#This Row],[Report Date]], 0)</f>
        <v>#VALUE!</v>
      </c>
    </row>
    <row r="8946" spans="1:16" x14ac:dyDescent="0.25">
      <c r="A8946" s="9" t="s">
        <v>148</v>
      </c>
      <c r="B8946" s="10" t="s">
        <v>148</v>
      </c>
      <c r="C8946" s="9" t="s">
        <v>111</v>
      </c>
      <c r="D8946" s="9">
        <v>2</v>
      </c>
      <c r="E8946" s="9" t="s">
        <v>148</v>
      </c>
      <c r="F8946" s="9">
        <v>323935</v>
      </c>
      <c r="G8946" s="9" t="s">
        <v>118</v>
      </c>
      <c r="H8946" s="9" t="s">
        <v>134</v>
      </c>
      <c r="I8946" s="9" t="s">
        <v>148</v>
      </c>
      <c r="J8946" s="9" t="s">
        <v>148</v>
      </c>
      <c r="K8946" s="9" t="s">
        <v>148</v>
      </c>
      <c r="L8946" s="10" t="s">
        <v>148</v>
      </c>
      <c r="M8946" s="13" t="str">
        <f>IFERROR(TEXT(Table1[[#This Row],[Report Date]], "mmmm"),"")</f>
        <v/>
      </c>
      <c r="N8946" s="13" t="str">
        <f>IFERROR(YEAR(Table1[[#This Row],[Report Date]]),"")</f>
        <v/>
      </c>
      <c r="O8946" s="13" t="str">
        <f ca="1">IF(Table1[[#This Row],[Report Date]]&gt;=TODAY()-6, "within week", "Older")</f>
        <v>within week</v>
      </c>
      <c r="P8946" s="37" t="e">
        <f>EOMONTH(Table1[[#This Row],[Report Date]], 0)</f>
        <v>#VALUE!</v>
      </c>
    </row>
    <row r="8947" spans="1:16" x14ac:dyDescent="0.25">
      <c r="A8947" s="9" t="s">
        <v>148</v>
      </c>
      <c r="B8947" s="10" t="s">
        <v>148</v>
      </c>
      <c r="C8947" s="9" t="s">
        <v>111</v>
      </c>
      <c r="D8947" s="9">
        <v>2</v>
      </c>
      <c r="E8947" s="9" t="s">
        <v>148</v>
      </c>
      <c r="F8947" s="9">
        <v>539215</v>
      </c>
      <c r="G8947" s="9" t="s">
        <v>126</v>
      </c>
      <c r="H8947" s="9" t="s">
        <v>142</v>
      </c>
      <c r="I8947" s="9" t="s">
        <v>148</v>
      </c>
      <c r="J8947" s="9" t="s">
        <v>148</v>
      </c>
      <c r="K8947" s="9" t="s">
        <v>148</v>
      </c>
      <c r="L8947" s="10" t="s">
        <v>148</v>
      </c>
      <c r="M8947" s="13" t="str">
        <f>IFERROR(TEXT(Table1[[#This Row],[Report Date]], "mmmm"),"")</f>
        <v/>
      </c>
      <c r="N8947" s="13" t="str">
        <f>IFERROR(YEAR(Table1[[#This Row],[Report Date]]),"")</f>
        <v/>
      </c>
      <c r="O8947" s="13" t="str">
        <f ca="1">IF(Table1[[#This Row],[Report Date]]&gt;=TODAY()-6, "within week", "Older")</f>
        <v>within week</v>
      </c>
      <c r="P8947" s="37" t="e">
        <f>EOMONTH(Table1[[#This Row],[Report Date]], 0)</f>
        <v>#VALUE!</v>
      </c>
    </row>
    <row r="8948" spans="1:16" x14ac:dyDescent="0.25">
      <c r="A8948" s="9" t="s">
        <v>148</v>
      </c>
      <c r="B8948" s="10" t="s">
        <v>148</v>
      </c>
      <c r="C8948" s="9" t="s">
        <v>111</v>
      </c>
      <c r="D8948" s="9">
        <v>2</v>
      </c>
      <c r="E8948" s="9" t="s">
        <v>148</v>
      </c>
      <c r="F8948" s="9">
        <v>718920</v>
      </c>
      <c r="G8948" s="9" t="s">
        <v>117</v>
      </c>
      <c r="H8948" s="9" t="s">
        <v>145</v>
      </c>
      <c r="I8948" s="9" t="s">
        <v>148</v>
      </c>
      <c r="J8948" s="9" t="s">
        <v>148</v>
      </c>
      <c r="K8948" s="9" t="s">
        <v>148</v>
      </c>
      <c r="L8948" s="10" t="s">
        <v>148</v>
      </c>
      <c r="M8948" s="13" t="str">
        <f>IFERROR(TEXT(Table1[[#This Row],[Report Date]], "mmmm"),"")</f>
        <v/>
      </c>
      <c r="N8948" s="13" t="str">
        <f>IFERROR(YEAR(Table1[[#This Row],[Report Date]]),"")</f>
        <v/>
      </c>
      <c r="O8948" s="13" t="str">
        <f ca="1">IF(Table1[[#This Row],[Report Date]]&gt;=TODAY()-6, "within week", "Older")</f>
        <v>within week</v>
      </c>
      <c r="P8948" s="37" t="e">
        <f>EOMONTH(Table1[[#This Row],[Report Date]], 0)</f>
        <v>#VALUE!</v>
      </c>
    </row>
    <row r="8949" spans="1:16" x14ac:dyDescent="0.25">
      <c r="A8949" s="9" t="s">
        <v>148</v>
      </c>
      <c r="B8949" s="10" t="s">
        <v>148</v>
      </c>
      <c r="C8949" s="9" t="s">
        <v>111</v>
      </c>
      <c r="D8949" s="9">
        <v>2</v>
      </c>
      <c r="E8949" s="9" t="s">
        <v>148</v>
      </c>
      <c r="F8949" s="9">
        <v>208276</v>
      </c>
      <c r="G8949" s="9" t="s">
        <v>121</v>
      </c>
      <c r="H8949" s="9" t="s">
        <v>129</v>
      </c>
      <c r="I8949" s="9" t="s">
        <v>148</v>
      </c>
      <c r="J8949" s="9" t="s">
        <v>148</v>
      </c>
      <c r="K8949" s="9" t="s">
        <v>148</v>
      </c>
      <c r="L8949" s="10" t="s">
        <v>148</v>
      </c>
      <c r="M8949" s="13" t="str">
        <f>IFERROR(TEXT(Table1[[#This Row],[Report Date]], "mmmm"),"")</f>
        <v/>
      </c>
      <c r="N8949" s="13" t="str">
        <f>IFERROR(YEAR(Table1[[#This Row],[Report Date]]),"")</f>
        <v/>
      </c>
      <c r="O8949" s="13" t="str">
        <f ca="1">IF(Table1[[#This Row],[Report Date]]&gt;=TODAY()-6, "within week", "Older")</f>
        <v>within week</v>
      </c>
      <c r="P8949" s="37" t="e">
        <f>EOMONTH(Table1[[#This Row],[Report Date]], 0)</f>
        <v>#VALUE!</v>
      </c>
    </row>
    <row r="8950" spans="1:16" x14ac:dyDescent="0.25">
      <c r="A8950" s="9" t="s">
        <v>148</v>
      </c>
      <c r="B8950" s="10" t="s">
        <v>148</v>
      </c>
      <c r="C8950" s="9" t="s">
        <v>111</v>
      </c>
      <c r="D8950" s="9">
        <v>2</v>
      </c>
      <c r="E8950" s="9" t="s">
        <v>148</v>
      </c>
      <c r="F8950" s="9">
        <v>743344</v>
      </c>
      <c r="G8950" s="9" t="s">
        <v>123</v>
      </c>
      <c r="H8950" s="9" t="s">
        <v>131</v>
      </c>
      <c r="I8950" s="9" t="s">
        <v>148</v>
      </c>
      <c r="J8950" s="9" t="s">
        <v>148</v>
      </c>
      <c r="K8950" s="9" t="s">
        <v>148</v>
      </c>
      <c r="L8950" s="10" t="s">
        <v>148</v>
      </c>
      <c r="M8950" s="13" t="str">
        <f>IFERROR(TEXT(Table1[[#This Row],[Report Date]], "mmmm"),"")</f>
        <v/>
      </c>
      <c r="N8950" s="13" t="str">
        <f>IFERROR(YEAR(Table1[[#This Row],[Report Date]]),"")</f>
        <v/>
      </c>
      <c r="O8950" s="13" t="str">
        <f ca="1">IF(Table1[[#This Row],[Report Date]]&gt;=TODAY()-6, "within week", "Older")</f>
        <v>within week</v>
      </c>
      <c r="P8950" s="37" t="e">
        <f>EOMONTH(Table1[[#This Row],[Report Date]], 0)</f>
        <v>#VALUE!</v>
      </c>
    </row>
    <row r="8951" spans="1:16" x14ac:dyDescent="0.25">
      <c r="A8951" s="9" t="s">
        <v>148</v>
      </c>
      <c r="B8951" s="10" t="s">
        <v>148</v>
      </c>
      <c r="C8951" s="9" t="s">
        <v>111</v>
      </c>
      <c r="D8951" s="9">
        <v>2</v>
      </c>
      <c r="E8951" s="9" t="s">
        <v>148</v>
      </c>
      <c r="F8951" s="9">
        <v>851025</v>
      </c>
      <c r="G8951" s="9" t="s">
        <v>121</v>
      </c>
      <c r="H8951" s="9" t="s">
        <v>141</v>
      </c>
      <c r="I8951" s="9" t="s">
        <v>148</v>
      </c>
      <c r="J8951" s="9" t="s">
        <v>148</v>
      </c>
      <c r="K8951" s="9" t="s">
        <v>148</v>
      </c>
      <c r="L8951" s="10" t="s">
        <v>148</v>
      </c>
      <c r="M8951" s="13" t="str">
        <f>IFERROR(TEXT(Table1[[#This Row],[Report Date]], "mmmm"),"")</f>
        <v/>
      </c>
      <c r="N8951" s="13" t="str">
        <f>IFERROR(YEAR(Table1[[#This Row],[Report Date]]),"")</f>
        <v/>
      </c>
      <c r="O8951" s="13" t="str">
        <f ca="1">IF(Table1[[#This Row],[Report Date]]&gt;=TODAY()-6, "within week", "Older")</f>
        <v>within week</v>
      </c>
      <c r="P8951" s="37" t="e">
        <f>EOMONTH(Table1[[#This Row],[Report Date]], 0)</f>
        <v>#VALUE!</v>
      </c>
    </row>
    <row r="8952" spans="1:16" x14ac:dyDescent="0.25">
      <c r="A8952" s="9" t="s">
        <v>148</v>
      </c>
      <c r="B8952" s="10" t="s">
        <v>148</v>
      </c>
      <c r="C8952" s="9" t="s">
        <v>111</v>
      </c>
      <c r="D8952" s="9">
        <v>2</v>
      </c>
      <c r="E8952" s="9" t="s">
        <v>148</v>
      </c>
      <c r="F8952" s="9">
        <v>157488</v>
      </c>
      <c r="G8952" s="9" t="s">
        <v>126</v>
      </c>
      <c r="H8952" s="9" t="s">
        <v>146</v>
      </c>
      <c r="I8952" s="9" t="s">
        <v>148</v>
      </c>
      <c r="J8952" s="9" t="s">
        <v>148</v>
      </c>
      <c r="K8952" s="9" t="s">
        <v>148</v>
      </c>
      <c r="L8952" s="10" t="s">
        <v>148</v>
      </c>
      <c r="M8952" s="13" t="str">
        <f>IFERROR(TEXT(Table1[[#This Row],[Report Date]], "mmmm"),"")</f>
        <v/>
      </c>
      <c r="N8952" s="13" t="str">
        <f>IFERROR(YEAR(Table1[[#This Row],[Report Date]]),"")</f>
        <v/>
      </c>
      <c r="O8952" s="13" t="str">
        <f ca="1">IF(Table1[[#This Row],[Report Date]]&gt;=TODAY()-6, "within week", "Older")</f>
        <v>within week</v>
      </c>
      <c r="P8952" s="37" t="e">
        <f>EOMONTH(Table1[[#This Row],[Report Date]], 0)</f>
        <v>#VALUE!</v>
      </c>
    </row>
    <row r="8953" spans="1:16" x14ac:dyDescent="0.25">
      <c r="A8953" s="9" t="s">
        <v>148</v>
      </c>
      <c r="B8953" s="10" t="s">
        <v>148</v>
      </c>
      <c r="C8953" s="9" t="s">
        <v>111</v>
      </c>
      <c r="D8953" s="9">
        <v>2</v>
      </c>
      <c r="E8953" s="9" t="s">
        <v>148</v>
      </c>
      <c r="F8953" s="9">
        <v>978220</v>
      </c>
      <c r="G8953" s="9" t="s">
        <v>120</v>
      </c>
      <c r="H8953" s="9" t="s">
        <v>144</v>
      </c>
      <c r="I8953" s="9" t="s">
        <v>148</v>
      </c>
      <c r="J8953" s="9" t="s">
        <v>148</v>
      </c>
      <c r="K8953" s="9" t="s">
        <v>148</v>
      </c>
      <c r="L8953" s="10" t="s">
        <v>148</v>
      </c>
      <c r="M8953" s="13" t="str">
        <f>IFERROR(TEXT(Table1[[#This Row],[Report Date]], "mmmm"),"")</f>
        <v/>
      </c>
      <c r="N8953" s="13" t="str">
        <f>IFERROR(YEAR(Table1[[#This Row],[Report Date]]),"")</f>
        <v/>
      </c>
      <c r="O8953" s="13" t="str">
        <f ca="1">IF(Table1[[#This Row],[Report Date]]&gt;=TODAY()-6, "within week", "Older")</f>
        <v>within week</v>
      </c>
      <c r="P8953" s="37" t="e">
        <f>EOMONTH(Table1[[#This Row],[Report Date]], 0)</f>
        <v>#VALUE!</v>
      </c>
    </row>
    <row r="8954" spans="1:16" x14ac:dyDescent="0.25">
      <c r="A8954" s="9" t="s">
        <v>148</v>
      </c>
      <c r="B8954" s="10" t="s">
        <v>148</v>
      </c>
      <c r="C8954" s="9" t="s">
        <v>111</v>
      </c>
      <c r="D8954" s="9">
        <v>2</v>
      </c>
      <c r="E8954" s="9" t="s">
        <v>148</v>
      </c>
      <c r="F8954" s="9">
        <v>470559</v>
      </c>
      <c r="G8954" s="9" t="s">
        <v>121</v>
      </c>
      <c r="H8954" s="9" t="s">
        <v>145</v>
      </c>
      <c r="I8954" s="9" t="s">
        <v>148</v>
      </c>
      <c r="J8954" s="9" t="s">
        <v>148</v>
      </c>
      <c r="K8954" s="9" t="s">
        <v>148</v>
      </c>
      <c r="L8954" s="10" t="s">
        <v>148</v>
      </c>
      <c r="M8954" s="13" t="str">
        <f>IFERROR(TEXT(Table1[[#This Row],[Report Date]], "mmmm"),"")</f>
        <v/>
      </c>
      <c r="N8954" s="13" t="str">
        <f>IFERROR(YEAR(Table1[[#This Row],[Report Date]]),"")</f>
        <v/>
      </c>
      <c r="O8954" s="13" t="str">
        <f ca="1">IF(Table1[[#This Row],[Report Date]]&gt;=TODAY()-6, "within week", "Older")</f>
        <v>within week</v>
      </c>
      <c r="P8954" s="37" t="e">
        <f>EOMONTH(Table1[[#This Row],[Report Date]], 0)</f>
        <v>#VALUE!</v>
      </c>
    </row>
    <row r="8955" spans="1:16" x14ac:dyDescent="0.25">
      <c r="A8955" s="9" t="s">
        <v>148</v>
      </c>
      <c r="B8955" s="10" t="s">
        <v>148</v>
      </c>
      <c r="C8955" s="9" t="s">
        <v>111</v>
      </c>
      <c r="D8955" s="9">
        <v>2</v>
      </c>
      <c r="E8955" s="9" t="s">
        <v>148</v>
      </c>
      <c r="F8955" s="9">
        <v>935563</v>
      </c>
      <c r="G8955" s="9" t="s">
        <v>126</v>
      </c>
      <c r="H8955" s="9" t="s">
        <v>130</v>
      </c>
      <c r="I8955" s="9" t="s">
        <v>148</v>
      </c>
      <c r="J8955" s="9" t="s">
        <v>148</v>
      </c>
      <c r="K8955" s="9" t="s">
        <v>148</v>
      </c>
      <c r="L8955" s="10" t="s">
        <v>148</v>
      </c>
      <c r="M8955" s="13" t="str">
        <f>IFERROR(TEXT(Table1[[#This Row],[Report Date]], "mmmm"),"")</f>
        <v/>
      </c>
      <c r="N8955" s="13" t="str">
        <f>IFERROR(YEAR(Table1[[#This Row],[Report Date]]),"")</f>
        <v/>
      </c>
      <c r="O8955" s="13" t="str">
        <f ca="1">IF(Table1[[#This Row],[Report Date]]&gt;=TODAY()-6, "within week", "Older")</f>
        <v>within week</v>
      </c>
      <c r="P8955" s="37" t="e">
        <f>EOMONTH(Table1[[#This Row],[Report Date]], 0)</f>
        <v>#VALUE!</v>
      </c>
    </row>
    <row r="8956" spans="1:16" x14ac:dyDescent="0.25">
      <c r="A8956" s="9" t="s">
        <v>148</v>
      </c>
      <c r="B8956" s="10" t="s">
        <v>148</v>
      </c>
      <c r="C8956" s="9" t="s">
        <v>111</v>
      </c>
      <c r="D8956" s="9">
        <v>2</v>
      </c>
      <c r="E8956" s="9" t="s">
        <v>148</v>
      </c>
      <c r="F8956" s="9">
        <v>213217</v>
      </c>
      <c r="G8956" s="9" t="s">
        <v>118</v>
      </c>
      <c r="H8956" s="9" t="s">
        <v>134</v>
      </c>
      <c r="I8956" s="9" t="s">
        <v>148</v>
      </c>
      <c r="J8956" s="9" t="s">
        <v>148</v>
      </c>
      <c r="K8956" s="9" t="s">
        <v>148</v>
      </c>
      <c r="L8956" s="10" t="s">
        <v>148</v>
      </c>
      <c r="M8956" s="13" t="str">
        <f>IFERROR(TEXT(Table1[[#This Row],[Report Date]], "mmmm"),"")</f>
        <v/>
      </c>
      <c r="N8956" s="13" t="str">
        <f>IFERROR(YEAR(Table1[[#This Row],[Report Date]]),"")</f>
        <v/>
      </c>
      <c r="O8956" s="13" t="str">
        <f ca="1">IF(Table1[[#This Row],[Report Date]]&gt;=TODAY()-6, "within week", "Older")</f>
        <v>within week</v>
      </c>
      <c r="P8956" s="37" t="e">
        <f>EOMONTH(Table1[[#This Row],[Report Date]], 0)</f>
        <v>#VALUE!</v>
      </c>
    </row>
    <row r="8957" spans="1:16" x14ac:dyDescent="0.25">
      <c r="A8957" s="9" t="s">
        <v>148</v>
      </c>
      <c r="B8957" s="10" t="s">
        <v>148</v>
      </c>
      <c r="C8957" s="9" t="s">
        <v>111</v>
      </c>
      <c r="D8957" s="9">
        <v>2</v>
      </c>
      <c r="E8957" s="9" t="s">
        <v>148</v>
      </c>
      <c r="F8957" s="9">
        <v>707836</v>
      </c>
      <c r="G8957" s="9" t="s">
        <v>126</v>
      </c>
      <c r="H8957" s="9" t="s">
        <v>146</v>
      </c>
      <c r="I8957" s="9" t="s">
        <v>148</v>
      </c>
      <c r="J8957" s="9" t="s">
        <v>148</v>
      </c>
      <c r="K8957" s="9" t="s">
        <v>148</v>
      </c>
      <c r="L8957" s="10" t="s">
        <v>148</v>
      </c>
      <c r="M8957" s="13" t="str">
        <f>IFERROR(TEXT(Table1[[#This Row],[Report Date]], "mmmm"),"")</f>
        <v/>
      </c>
      <c r="N8957" s="13" t="str">
        <f>IFERROR(YEAR(Table1[[#This Row],[Report Date]]),"")</f>
        <v/>
      </c>
      <c r="O8957" s="13" t="str">
        <f ca="1">IF(Table1[[#This Row],[Report Date]]&gt;=TODAY()-6, "within week", "Older")</f>
        <v>within week</v>
      </c>
      <c r="P8957" s="37" t="e">
        <f>EOMONTH(Table1[[#This Row],[Report Date]], 0)</f>
        <v>#VALUE!</v>
      </c>
    </row>
    <row r="8958" spans="1:16" x14ac:dyDescent="0.25">
      <c r="A8958" s="9" t="s">
        <v>148</v>
      </c>
      <c r="B8958" s="10" t="s">
        <v>148</v>
      </c>
      <c r="C8958" s="9" t="s">
        <v>111</v>
      </c>
      <c r="D8958" s="9">
        <v>2</v>
      </c>
      <c r="E8958" s="9" t="s">
        <v>148</v>
      </c>
      <c r="F8958" s="9">
        <v>496463</v>
      </c>
      <c r="G8958" s="9" t="s">
        <v>120</v>
      </c>
      <c r="H8958" s="9" t="s">
        <v>144</v>
      </c>
      <c r="I8958" s="9" t="s">
        <v>148</v>
      </c>
      <c r="J8958" s="9" t="s">
        <v>148</v>
      </c>
      <c r="K8958" s="9" t="s">
        <v>148</v>
      </c>
      <c r="L8958" s="10" t="s">
        <v>148</v>
      </c>
      <c r="M8958" s="13" t="str">
        <f>IFERROR(TEXT(Table1[[#This Row],[Report Date]], "mmmm"),"")</f>
        <v/>
      </c>
      <c r="N8958" s="13" t="str">
        <f>IFERROR(YEAR(Table1[[#This Row],[Report Date]]),"")</f>
        <v/>
      </c>
      <c r="O8958" s="13" t="str">
        <f ca="1">IF(Table1[[#This Row],[Report Date]]&gt;=TODAY()-6, "within week", "Older")</f>
        <v>within week</v>
      </c>
      <c r="P8958" s="37" t="e">
        <f>EOMONTH(Table1[[#This Row],[Report Date]], 0)</f>
        <v>#VALUE!</v>
      </c>
    </row>
    <row r="8959" spans="1:16" x14ac:dyDescent="0.25">
      <c r="A8959" s="9" t="s">
        <v>148</v>
      </c>
      <c r="B8959" s="10" t="s">
        <v>148</v>
      </c>
      <c r="C8959" s="9" t="s">
        <v>111</v>
      </c>
      <c r="D8959" s="9">
        <v>2</v>
      </c>
      <c r="E8959" s="9" t="s">
        <v>148</v>
      </c>
      <c r="F8959" s="9">
        <v>214806</v>
      </c>
      <c r="G8959" s="9" t="s">
        <v>122</v>
      </c>
      <c r="H8959" s="9" t="s">
        <v>146</v>
      </c>
      <c r="I8959" s="9" t="s">
        <v>148</v>
      </c>
      <c r="J8959" s="9" t="s">
        <v>148</v>
      </c>
      <c r="K8959" s="9" t="s">
        <v>148</v>
      </c>
      <c r="L8959" s="10" t="s">
        <v>148</v>
      </c>
      <c r="M8959" s="13" t="str">
        <f>IFERROR(TEXT(Table1[[#This Row],[Report Date]], "mmmm"),"")</f>
        <v/>
      </c>
      <c r="N8959" s="13" t="str">
        <f>IFERROR(YEAR(Table1[[#This Row],[Report Date]]),"")</f>
        <v/>
      </c>
      <c r="O8959" s="13" t="str">
        <f ca="1">IF(Table1[[#This Row],[Report Date]]&gt;=TODAY()-6, "within week", "Older")</f>
        <v>within week</v>
      </c>
      <c r="P8959" s="37" t="e">
        <f>EOMONTH(Table1[[#This Row],[Report Date]], 0)</f>
        <v>#VALUE!</v>
      </c>
    </row>
    <row r="8960" spans="1:16" x14ac:dyDescent="0.25">
      <c r="A8960" s="9" t="s">
        <v>148</v>
      </c>
      <c r="B8960" s="10" t="s">
        <v>148</v>
      </c>
      <c r="C8960" s="9" t="s">
        <v>111</v>
      </c>
      <c r="D8960" s="9">
        <v>2</v>
      </c>
      <c r="E8960" s="9" t="s">
        <v>148</v>
      </c>
      <c r="F8960" s="9">
        <v>915859</v>
      </c>
      <c r="G8960" s="9" t="s">
        <v>126</v>
      </c>
      <c r="H8960" s="9" t="s">
        <v>142</v>
      </c>
      <c r="I8960" s="9" t="s">
        <v>148</v>
      </c>
      <c r="J8960" s="9" t="s">
        <v>148</v>
      </c>
      <c r="K8960" s="9" t="s">
        <v>148</v>
      </c>
      <c r="L8960" s="10" t="s">
        <v>148</v>
      </c>
      <c r="M8960" s="13" t="str">
        <f>IFERROR(TEXT(Table1[[#This Row],[Report Date]], "mmmm"),"")</f>
        <v/>
      </c>
      <c r="N8960" s="13" t="str">
        <f>IFERROR(YEAR(Table1[[#This Row],[Report Date]]),"")</f>
        <v/>
      </c>
      <c r="O8960" s="13" t="str">
        <f ca="1">IF(Table1[[#This Row],[Report Date]]&gt;=TODAY()-6, "within week", "Older")</f>
        <v>within week</v>
      </c>
      <c r="P8960" s="37" t="e">
        <f>EOMONTH(Table1[[#This Row],[Report Date]], 0)</f>
        <v>#VALUE!</v>
      </c>
    </row>
    <row r="8961" spans="1:16" x14ac:dyDescent="0.25">
      <c r="A8961" s="9" t="s">
        <v>148</v>
      </c>
      <c r="B8961" s="10" t="s">
        <v>148</v>
      </c>
      <c r="C8961" s="9" t="s">
        <v>111</v>
      </c>
      <c r="D8961" s="9">
        <v>2</v>
      </c>
      <c r="E8961" s="9" t="s">
        <v>148</v>
      </c>
      <c r="F8961" s="9">
        <v>112781</v>
      </c>
      <c r="G8961" s="9" t="s">
        <v>123</v>
      </c>
      <c r="H8961" s="9" t="s">
        <v>131</v>
      </c>
      <c r="I8961" s="9" t="s">
        <v>148</v>
      </c>
      <c r="J8961" s="9" t="s">
        <v>148</v>
      </c>
      <c r="K8961" s="9" t="s">
        <v>148</v>
      </c>
      <c r="L8961" s="10" t="s">
        <v>148</v>
      </c>
      <c r="M8961" s="13" t="str">
        <f>IFERROR(TEXT(Table1[[#This Row],[Report Date]], "mmmm"),"")</f>
        <v/>
      </c>
      <c r="N8961" s="13" t="str">
        <f>IFERROR(YEAR(Table1[[#This Row],[Report Date]]),"")</f>
        <v/>
      </c>
      <c r="O8961" s="13" t="str">
        <f ca="1">IF(Table1[[#This Row],[Report Date]]&gt;=TODAY()-6, "within week", "Older")</f>
        <v>within week</v>
      </c>
      <c r="P8961" s="37" t="e">
        <f>EOMONTH(Table1[[#This Row],[Report Date]], 0)</f>
        <v>#VALUE!</v>
      </c>
    </row>
    <row r="8962" spans="1:16" x14ac:dyDescent="0.25">
      <c r="A8962" s="9" t="s">
        <v>148</v>
      </c>
      <c r="B8962" s="10" t="s">
        <v>148</v>
      </c>
      <c r="C8962" s="9" t="s">
        <v>111</v>
      </c>
      <c r="D8962" s="9">
        <v>2</v>
      </c>
      <c r="E8962" s="9" t="s">
        <v>148</v>
      </c>
      <c r="F8962" s="9">
        <v>660922</v>
      </c>
      <c r="G8962" s="9" t="s">
        <v>124</v>
      </c>
      <c r="H8962" s="9" t="s">
        <v>144</v>
      </c>
      <c r="I8962" s="9" t="s">
        <v>148</v>
      </c>
      <c r="J8962" s="9" t="s">
        <v>148</v>
      </c>
      <c r="K8962" s="9" t="s">
        <v>148</v>
      </c>
      <c r="L8962" s="10" t="s">
        <v>148</v>
      </c>
      <c r="M8962" s="13" t="str">
        <f>IFERROR(TEXT(Table1[[#This Row],[Report Date]], "mmmm"),"")</f>
        <v/>
      </c>
      <c r="N8962" s="13" t="str">
        <f>IFERROR(YEAR(Table1[[#This Row],[Report Date]]),"")</f>
        <v/>
      </c>
      <c r="O8962" s="13" t="str">
        <f ca="1">IF(Table1[[#This Row],[Report Date]]&gt;=TODAY()-6, "within week", "Older")</f>
        <v>within week</v>
      </c>
      <c r="P8962" s="37" t="e">
        <f>EOMONTH(Table1[[#This Row],[Report Date]], 0)</f>
        <v>#VALUE!</v>
      </c>
    </row>
    <row r="8963" spans="1:16" x14ac:dyDescent="0.25">
      <c r="A8963" s="9" t="s">
        <v>148</v>
      </c>
      <c r="B8963" s="10" t="s">
        <v>148</v>
      </c>
      <c r="C8963" s="9" t="s">
        <v>111</v>
      </c>
      <c r="D8963" s="9">
        <v>2</v>
      </c>
      <c r="E8963" s="9" t="s">
        <v>148</v>
      </c>
      <c r="F8963" s="9">
        <v>226640</v>
      </c>
      <c r="G8963" s="9" t="s">
        <v>118</v>
      </c>
      <c r="H8963" s="9" t="s">
        <v>130</v>
      </c>
      <c r="I8963" s="9" t="s">
        <v>148</v>
      </c>
      <c r="J8963" s="9" t="s">
        <v>148</v>
      </c>
      <c r="K8963" s="9" t="s">
        <v>148</v>
      </c>
      <c r="L8963" s="10" t="s">
        <v>148</v>
      </c>
      <c r="M8963" s="13" t="str">
        <f>IFERROR(TEXT(Table1[[#This Row],[Report Date]], "mmmm"),"")</f>
        <v/>
      </c>
      <c r="N8963" s="13" t="str">
        <f>IFERROR(YEAR(Table1[[#This Row],[Report Date]]),"")</f>
        <v/>
      </c>
      <c r="O8963" s="13" t="str">
        <f ca="1">IF(Table1[[#This Row],[Report Date]]&gt;=TODAY()-6, "within week", "Older")</f>
        <v>within week</v>
      </c>
      <c r="P8963" s="37" t="e">
        <f>EOMONTH(Table1[[#This Row],[Report Date]], 0)</f>
        <v>#VALUE!</v>
      </c>
    </row>
    <row r="8964" spans="1:16" x14ac:dyDescent="0.25">
      <c r="A8964" s="9" t="s">
        <v>148</v>
      </c>
      <c r="B8964" s="10" t="s">
        <v>148</v>
      </c>
      <c r="C8964" s="9" t="s">
        <v>111</v>
      </c>
      <c r="D8964" s="9">
        <v>2</v>
      </c>
      <c r="E8964" s="9" t="s">
        <v>148</v>
      </c>
      <c r="F8964" s="9">
        <v>818321</v>
      </c>
      <c r="G8964" s="9" t="s">
        <v>125</v>
      </c>
      <c r="H8964" s="9" t="s">
        <v>137</v>
      </c>
      <c r="I8964" s="9" t="s">
        <v>148</v>
      </c>
      <c r="J8964" s="9" t="s">
        <v>148</v>
      </c>
      <c r="K8964" s="9" t="s">
        <v>148</v>
      </c>
      <c r="L8964" s="10" t="s">
        <v>148</v>
      </c>
      <c r="M8964" s="13" t="str">
        <f>IFERROR(TEXT(Table1[[#This Row],[Report Date]], "mmmm"),"")</f>
        <v/>
      </c>
      <c r="N8964" s="13" t="str">
        <f>IFERROR(YEAR(Table1[[#This Row],[Report Date]]),"")</f>
        <v/>
      </c>
      <c r="O8964" s="13" t="str">
        <f ca="1">IF(Table1[[#This Row],[Report Date]]&gt;=TODAY()-6, "within week", "Older")</f>
        <v>within week</v>
      </c>
      <c r="P8964" s="37" t="e">
        <f>EOMONTH(Table1[[#This Row],[Report Date]], 0)</f>
        <v>#VALUE!</v>
      </c>
    </row>
    <row r="8965" spans="1:16" x14ac:dyDescent="0.25">
      <c r="A8965" s="9" t="s">
        <v>148</v>
      </c>
      <c r="B8965" s="10" t="s">
        <v>148</v>
      </c>
      <c r="C8965" s="9" t="s">
        <v>111</v>
      </c>
      <c r="D8965" s="9">
        <v>2</v>
      </c>
      <c r="E8965" s="9" t="s">
        <v>148</v>
      </c>
      <c r="F8965" s="9">
        <v>130713</v>
      </c>
      <c r="G8965" s="9" t="s">
        <v>119</v>
      </c>
      <c r="H8965" s="9" t="s">
        <v>143</v>
      </c>
      <c r="I8965" s="9" t="s">
        <v>148</v>
      </c>
      <c r="J8965" s="9" t="s">
        <v>148</v>
      </c>
      <c r="K8965" s="9" t="s">
        <v>148</v>
      </c>
      <c r="L8965" s="10" t="s">
        <v>148</v>
      </c>
      <c r="M8965" s="13" t="str">
        <f>IFERROR(TEXT(Table1[[#This Row],[Report Date]], "mmmm"),"")</f>
        <v/>
      </c>
      <c r="N8965" s="13" t="str">
        <f>IFERROR(YEAR(Table1[[#This Row],[Report Date]]),"")</f>
        <v/>
      </c>
      <c r="O8965" s="13" t="str">
        <f ca="1">IF(Table1[[#This Row],[Report Date]]&gt;=TODAY()-6, "within week", "Older")</f>
        <v>within week</v>
      </c>
      <c r="P8965" s="37" t="e">
        <f>EOMONTH(Table1[[#This Row],[Report Date]], 0)</f>
        <v>#VALUE!</v>
      </c>
    </row>
    <row r="8966" spans="1:16" x14ac:dyDescent="0.25">
      <c r="A8966" s="9" t="s">
        <v>148</v>
      </c>
      <c r="B8966" s="10" t="s">
        <v>148</v>
      </c>
      <c r="C8966" s="9" t="s">
        <v>111</v>
      </c>
      <c r="D8966" s="9">
        <v>2</v>
      </c>
      <c r="E8966" s="9" t="s">
        <v>148</v>
      </c>
      <c r="F8966" s="9">
        <v>701413</v>
      </c>
      <c r="G8966" s="9" t="s">
        <v>120</v>
      </c>
      <c r="H8966" s="9" t="s">
        <v>144</v>
      </c>
      <c r="I8966" s="9" t="s">
        <v>148</v>
      </c>
      <c r="J8966" s="9" t="s">
        <v>148</v>
      </c>
      <c r="K8966" s="9" t="s">
        <v>148</v>
      </c>
      <c r="L8966" s="10" t="s">
        <v>148</v>
      </c>
      <c r="M8966" s="13" t="str">
        <f>IFERROR(TEXT(Table1[[#This Row],[Report Date]], "mmmm"),"")</f>
        <v/>
      </c>
      <c r="N8966" s="13" t="str">
        <f>IFERROR(YEAR(Table1[[#This Row],[Report Date]]),"")</f>
        <v/>
      </c>
      <c r="O8966" s="13" t="str">
        <f ca="1">IF(Table1[[#This Row],[Report Date]]&gt;=TODAY()-6, "within week", "Older")</f>
        <v>within week</v>
      </c>
      <c r="P8966" s="37" t="e">
        <f>EOMONTH(Table1[[#This Row],[Report Date]], 0)</f>
        <v>#VALUE!</v>
      </c>
    </row>
    <row r="8967" spans="1:16" x14ac:dyDescent="0.25">
      <c r="A8967" s="9" t="s">
        <v>148</v>
      </c>
      <c r="B8967" s="10" t="s">
        <v>148</v>
      </c>
      <c r="C8967" s="9" t="s">
        <v>111</v>
      </c>
      <c r="D8967" s="9">
        <v>2</v>
      </c>
      <c r="E8967" s="9" t="s">
        <v>148</v>
      </c>
      <c r="F8967" s="9">
        <v>743088</v>
      </c>
      <c r="G8967" s="9" t="s">
        <v>121</v>
      </c>
      <c r="H8967" s="9" t="s">
        <v>145</v>
      </c>
      <c r="I8967" s="9" t="s">
        <v>148</v>
      </c>
      <c r="J8967" s="9" t="s">
        <v>148</v>
      </c>
      <c r="K8967" s="9" t="s">
        <v>148</v>
      </c>
      <c r="L8967" s="10" t="s">
        <v>148</v>
      </c>
      <c r="M8967" s="13" t="str">
        <f>IFERROR(TEXT(Table1[[#This Row],[Report Date]], "mmmm"),"")</f>
        <v/>
      </c>
      <c r="N8967" s="13" t="str">
        <f>IFERROR(YEAR(Table1[[#This Row],[Report Date]]),"")</f>
        <v/>
      </c>
      <c r="O8967" s="13" t="str">
        <f ca="1">IF(Table1[[#This Row],[Report Date]]&gt;=TODAY()-6, "within week", "Older")</f>
        <v>within week</v>
      </c>
      <c r="P8967" s="37" t="e">
        <f>EOMONTH(Table1[[#This Row],[Report Date]], 0)</f>
        <v>#VALUE!</v>
      </c>
    </row>
    <row r="8968" spans="1:16" x14ac:dyDescent="0.25">
      <c r="A8968" s="9" t="s">
        <v>148</v>
      </c>
      <c r="B8968" s="10" t="s">
        <v>148</v>
      </c>
      <c r="C8968" s="9" t="s">
        <v>111</v>
      </c>
      <c r="D8968" s="9">
        <v>2</v>
      </c>
      <c r="E8968" s="9" t="s">
        <v>148</v>
      </c>
      <c r="F8968" s="9">
        <v>469823</v>
      </c>
      <c r="G8968" s="9" t="s">
        <v>117</v>
      </c>
      <c r="H8968" s="9" t="s">
        <v>133</v>
      </c>
      <c r="I8968" s="9" t="s">
        <v>148</v>
      </c>
      <c r="J8968" s="9" t="s">
        <v>148</v>
      </c>
      <c r="K8968" s="9" t="s">
        <v>148</v>
      </c>
      <c r="L8968" s="10" t="s">
        <v>148</v>
      </c>
      <c r="M8968" s="13" t="str">
        <f>IFERROR(TEXT(Table1[[#This Row],[Report Date]], "mmmm"),"")</f>
        <v/>
      </c>
      <c r="N8968" s="13" t="str">
        <f>IFERROR(YEAR(Table1[[#This Row],[Report Date]]),"")</f>
        <v/>
      </c>
      <c r="O8968" s="13" t="str">
        <f ca="1">IF(Table1[[#This Row],[Report Date]]&gt;=TODAY()-6, "within week", "Older")</f>
        <v>within week</v>
      </c>
      <c r="P8968" s="37" t="e">
        <f>EOMONTH(Table1[[#This Row],[Report Date]], 0)</f>
        <v>#VALUE!</v>
      </c>
    </row>
    <row r="8969" spans="1:16" x14ac:dyDescent="0.25">
      <c r="A8969" s="9" t="s">
        <v>148</v>
      </c>
      <c r="B8969" s="10" t="s">
        <v>148</v>
      </c>
      <c r="C8969" s="9" t="s">
        <v>111</v>
      </c>
      <c r="D8969" s="9">
        <v>2</v>
      </c>
      <c r="E8969" s="9" t="s">
        <v>148</v>
      </c>
      <c r="F8969" s="9">
        <v>480828</v>
      </c>
      <c r="G8969" s="9" t="s">
        <v>121</v>
      </c>
      <c r="H8969" s="9" t="s">
        <v>137</v>
      </c>
      <c r="I8969" s="9" t="s">
        <v>148</v>
      </c>
      <c r="J8969" s="9" t="s">
        <v>148</v>
      </c>
      <c r="K8969" s="9" t="s">
        <v>148</v>
      </c>
      <c r="L8969" s="10" t="s">
        <v>148</v>
      </c>
      <c r="M8969" s="13" t="str">
        <f>IFERROR(TEXT(Table1[[#This Row],[Report Date]], "mmmm"),"")</f>
        <v/>
      </c>
      <c r="N8969" s="13" t="str">
        <f>IFERROR(YEAR(Table1[[#This Row],[Report Date]]),"")</f>
        <v/>
      </c>
      <c r="O8969" s="13" t="str">
        <f ca="1">IF(Table1[[#This Row],[Report Date]]&gt;=TODAY()-6, "within week", "Older")</f>
        <v>within week</v>
      </c>
      <c r="P8969" s="37" t="e">
        <f>EOMONTH(Table1[[#This Row],[Report Date]], 0)</f>
        <v>#VALUE!</v>
      </c>
    </row>
    <row r="8970" spans="1:16" x14ac:dyDescent="0.25">
      <c r="A8970" s="9" t="s">
        <v>148</v>
      </c>
      <c r="B8970" s="10" t="s">
        <v>148</v>
      </c>
      <c r="C8970" s="9" t="s">
        <v>111</v>
      </c>
      <c r="D8970" s="9">
        <v>2</v>
      </c>
      <c r="E8970" s="9" t="s">
        <v>148</v>
      </c>
      <c r="F8970" s="9">
        <v>659693</v>
      </c>
      <c r="G8970" s="9" t="s">
        <v>118</v>
      </c>
      <c r="H8970" s="9" t="s">
        <v>138</v>
      </c>
      <c r="I8970" s="9" t="s">
        <v>148</v>
      </c>
      <c r="J8970" s="9" t="s">
        <v>148</v>
      </c>
      <c r="K8970" s="9" t="s">
        <v>148</v>
      </c>
      <c r="L8970" s="10" t="s">
        <v>148</v>
      </c>
      <c r="M8970" s="13" t="str">
        <f>IFERROR(TEXT(Table1[[#This Row],[Report Date]], "mmmm"),"")</f>
        <v/>
      </c>
      <c r="N8970" s="13" t="str">
        <f>IFERROR(YEAR(Table1[[#This Row],[Report Date]]),"")</f>
        <v/>
      </c>
      <c r="O8970" s="13" t="str">
        <f ca="1">IF(Table1[[#This Row],[Report Date]]&gt;=TODAY()-6, "within week", "Older")</f>
        <v>within week</v>
      </c>
      <c r="P8970" s="37" t="e">
        <f>EOMONTH(Table1[[#This Row],[Report Date]], 0)</f>
        <v>#VALUE!</v>
      </c>
    </row>
    <row r="8971" spans="1:16" x14ac:dyDescent="0.25">
      <c r="A8971" s="9" t="s">
        <v>148</v>
      </c>
      <c r="B8971" s="10" t="s">
        <v>148</v>
      </c>
      <c r="C8971" s="9" t="s">
        <v>111</v>
      </c>
      <c r="D8971" s="9">
        <v>2</v>
      </c>
      <c r="E8971" s="9" t="s">
        <v>148</v>
      </c>
      <c r="F8971" s="9">
        <v>308435</v>
      </c>
      <c r="G8971" s="9" t="s">
        <v>125</v>
      </c>
      <c r="H8971" s="9" t="s">
        <v>145</v>
      </c>
      <c r="I8971" s="9" t="s">
        <v>148</v>
      </c>
      <c r="J8971" s="9" t="s">
        <v>148</v>
      </c>
      <c r="K8971" s="9" t="s">
        <v>148</v>
      </c>
      <c r="L8971" s="10" t="s">
        <v>148</v>
      </c>
      <c r="M8971" s="13" t="str">
        <f>IFERROR(TEXT(Table1[[#This Row],[Report Date]], "mmmm"),"")</f>
        <v/>
      </c>
      <c r="N8971" s="13" t="str">
        <f>IFERROR(YEAR(Table1[[#This Row],[Report Date]]),"")</f>
        <v/>
      </c>
      <c r="O8971" s="13" t="str">
        <f ca="1">IF(Table1[[#This Row],[Report Date]]&gt;=TODAY()-6, "within week", "Older")</f>
        <v>within week</v>
      </c>
      <c r="P8971" s="37" t="e">
        <f>EOMONTH(Table1[[#This Row],[Report Date]], 0)</f>
        <v>#VALUE!</v>
      </c>
    </row>
    <row r="8972" spans="1:16" x14ac:dyDescent="0.25">
      <c r="A8972" s="9" t="s">
        <v>148</v>
      </c>
      <c r="B8972" s="10" t="s">
        <v>148</v>
      </c>
      <c r="C8972" s="9" t="s">
        <v>111</v>
      </c>
      <c r="D8972" s="9">
        <v>2</v>
      </c>
      <c r="E8972" s="9" t="s">
        <v>148</v>
      </c>
      <c r="F8972" s="9">
        <v>564212</v>
      </c>
      <c r="G8972" s="9" t="s">
        <v>121</v>
      </c>
      <c r="H8972" s="9" t="s">
        <v>137</v>
      </c>
      <c r="I8972" s="9" t="s">
        <v>148</v>
      </c>
      <c r="J8972" s="9" t="s">
        <v>148</v>
      </c>
      <c r="K8972" s="9" t="s">
        <v>148</v>
      </c>
      <c r="L8972" s="10" t="s">
        <v>148</v>
      </c>
      <c r="M8972" s="13" t="str">
        <f>IFERROR(TEXT(Table1[[#This Row],[Report Date]], "mmmm"),"")</f>
        <v/>
      </c>
      <c r="N8972" s="13" t="str">
        <f>IFERROR(YEAR(Table1[[#This Row],[Report Date]]),"")</f>
        <v/>
      </c>
      <c r="O8972" s="13" t="str">
        <f ca="1">IF(Table1[[#This Row],[Report Date]]&gt;=TODAY()-6, "within week", "Older")</f>
        <v>within week</v>
      </c>
      <c r="P8972" s="37" t="e">
        <f>EOMONTH(Table1[[#This Row],[Report Date]], 0)</f>
        <v>#VALUE!</v>
      </c>
    </row>
    <row r="8973" spans="1:16" x14ac:dyDescent="0.25">
      <c r="A8973" s="9" t="s">
        <v>148</v>
      </c>
      <c r="B8973" s="10" t="s">
        <v>148</v>
      </c>
      <c r="C8973" s="9" t="s">
        <v>111</v>
      </c>
      <c r="D8973" s="9">
        <v>2</v>
      </c>
      <c r="E8973" s="9" t="s">
        <v>148</v>
      </c>
      <c r="F8973" s="9">
        <v>413882</v>
      </c>
      <c r="G8973" s="9" t="s">
        <v>127</v>
      </c>
      <c r="H8973" s="9" t="s">
        <v>143</v>
      </c>
      <c r="I8973" s="9" t="s">
        <v>148</v>
      </c>
      <c r="J8973" s="9" t="s">
        <v>148</v>
      </c>
      <c r="K8973" s="9" t="s">
        <v>148</v>
      </c>
      <c r="L8973" s="10" t="s">
        <v>148</v>
      </c>
      <c r="M8973" s="13" t="str">
        <f>IFERROR(TEXT(Table1[[#This Row],[Report Date]], "mmmm"),"")</f>
        <v/>
      </c>
      <c r="N8973" s="13" t="str">
        <f>IFERROR(YEAR(Table1[[#This Row],[Report Date]]),"")</f>
        <v/>
      </c>
      <c r="O8973" s="13" t="str">
        <f ca="1">IF(Table1[[#This Row],[Report Date]]&gt;=TODAY()-6, "within week", "Older")</f>
        <v>within week</v>
      </c>
      <c r="P8973" s="37" t="e">
        <f>EOMONTH(Table1[[#This Row],[Report Date]], 0)</f>
        <v>#VALUE!</v>
      </c>
    </row>
    <row r="8974" spans="1:16" x14ac:dyDescent="0.25">
      <c r="A8974" s="9" t="s">
        <v>148</v>
      </c>
      <c r="B8974" s="10" t="s">
        <v>148</v>
      </c>
      <c r="C8974" s="9" t="s">
        <v>111</v>
      </c>
      <c r="D8974" s="9">
        <v>2</v>
      </c>
      <c r="E8974" s="9" t="s">
        <v>148</v>
      </c>
      <c r="F8974" s="9">
        <v>396509</v>
      </c>
      <c r="G8974" s="9" t="s">
        <v>127</v>
      </c>
      <c r="H8974" s="9" t="s">
        <v>135</v>
      </c>
      <c r="I8974" s="9" t="s">
        <v>148</v>
      </c>
      <c r="J8974" s="9" t="s">
        <v>148</v>
      </c>
      <c r="K8974" s="9" t="s">
        <v>148</v>
      </c>
      <c r="L8974" s="10" t="s">
        <v>148</v>
      </c>
      <c r="M8974" s="13" t="str">
        <f>IFERROR(TEXT(Table1[[#This Row],[Report Date]], "mmmm"),"")</f>
        <v/>
      </c>
      <c r="N8974" s="13" t="str">
        <f>IFERROR(YEAR(Table1[[#This Row],[Report Date]]),"")</f>
        <v/>
      </c>
      <c r="O8974" s="13" t="str">
        <f ca="1">IF(Table1[[#This Row],[Report Date]]&gt;=TODAY()-6, "within week", "Older")</f>
        <v>within week</v>
      </c>
      <c r="P8974" s="37" t="e">
        <f>EOMONTH(Table1[[#This Row],[Report Date]], 0)</f>
        <v>#VALUE!</v>
      </c>
    </row>
    <row r="8975" spans="1:16" x14ac:dyDescent="0.25">
      <c r="A8975" s="9" t="s">
        <v>148</v>
      </c>
      <c r="B8975" s="10" t="s">
        <v>148</v>
      </c>
      <c r="C8975" s="9" t="s">
        <v>111</v>
      </c>
      <c r="D8975" s="9">
        <v>2</v>
      </c>
      <c r="E8975" s="9" t="s">
        <v>148</v>
      </c>
      <c r="F8975" s="9">
        <v>210050</v>
      </c>
      <c r="G8975" s="9" t="s">
        <v>117</v>
      </c>
      <c r="H8975" s="9" t="s">
        <v>129</v>
      </c>
      <c r="I8975" s="9" t="s">
        <v>148</v>
      </c>
      <c r="J8975" s="9" t="s">
        <v>148</v>
      </c>
      <c r="K8975" s="9" t="s">
        <v>148</v>
      </c>
      <c r="L8975" s="10" t="s">
        <v>148</v>
      </c>
      <c r="M8975" s="13" t="str">
        <f>IFERROR(TEXT(Table1[[#This Row],[Report Date]], "mmmm"),"")</f>
        <v/>
      </c>
      <c r="N8975" s="13" t="str">
        <f>IFERROR(YEAR(Table1[[#This Row],[Report Date]]),"")</f>
        <v/>
      </c>
      <c r="O8975" s="13" t="str">
        <f ca="1">IF(Table1[[#This Row],[Report Date]]&gt;=TODAY()-6, "within week", "Older")</f>
        <v>within week</v>
      </c>
      <c r="P8975" s="37" t="e">
        <f>EOMONTH(Table1[[#This Row],[Report Date]], 0)</f>
        <v>#VALUE!</v>
      </c>
    </row>
    <row r="8976" spans="1:16" x14ac:dyDescent="0.25">
      <c r="A8976" s="9" t="s">
        <v>148</v>
      </c>
      <c r="B8976" s="10" t="s">
        <v>148</v>
      </c>
      <c r="C8976" s="9" t="s">
        <v>111</v>
      </c>
      <c r="D8976" s="9">
        <v>2</v>
      </c>
      <c r="E8976" s="9" t="s">
        <v>148</v>
      </c>
      <c r="F8976" s="9">
        <v>701902</v>
      </c>
      <c r="G8976" s="9" t="s">
        <v>121</v>
      </c>
      <c r="H8976" s="9" t="s">
        <v>133</v>
      </c>
      <c r="I8976" s="9" t="s">
        <v>148</v>
      </c>
      <c r="J8976" s="9" t="s">
        <v>148</v>
      </c>
      <c r="K8976" s="9" t="s">
        <v>148</v>
      </c>
      <c r="L8976" s="10" t="s">
        <v>148</v>
      </c>
      <c r="M8976" s="13" t="str">
        <f>IFERROR(TEXT(Table1[[#This Row],[Report Date]], "mmmm"),"")</f>
        <v/>
      </c>
      <c r="N8976" s="13" t="str">
        <f>IFERROR(YEAR(Table1[[#This Row],[Report Date]]),"")</f>
        <v/>
      </c>
      <c r="O8976" s="13" t="str">
        <f ca="1">IF(Table1[[#This Row],[Report Date]]&gt;=TODAY()-6, "within week", "Older")</f>
        <v>within week</v>
      </c>
      <c r="P8976" s="37" t="e">
        <f>EOMONTH(Table1[[#This Row],[Report Date]], 0)</f>
        <v>#VALUE!</v>
      </c>
    </row>
    <row r="8977" spans="1:16" x14ac:dyDescent="0.25">
      <c r="A8977" s="9" t="s">
        <v>148</v>
      </c>
      <c r="B8977" s="10" t="s">
        <v>148</v>
      </c>
      <c r="C8977" s="9" t="s">
        <v>111</v>
      </c>
      <c r="D8977" s="9">
        <v>2</v>
      </c>
      <c r="E8977" s="9" t="s">
        <v>148</v>
      </c>
      <c r="F8977" s="9">
        <v>777454</v>
      </c>
      <c r="G8977" s="9" t="s">
        <v>116</v>
      </c>
      <c r="H8977" s="9" t="s">
        <v>140</v>
      </c>
      <c r="I8977" s="9" t="s">
        <v>148</v>
      </c>
      <c r="J8977" s="9" t="s">
        <v>148</v>
      </c>
      <c r="K8977" s="9" t="s">
        <v>148</v>
      </c>
      <c r="L8977" s="10" t="s">
        <v>148</v>
      </c>
      <c r="M8977" s="13" t="str">
        <f>IFERROR(TEXT(Table1[[#This Row],[Report Date]], "mmmm"),"")</f>
        <v/>
      </c>
      <c r="N8977" s="13" t="str">
        <f>IFERROR(YEAR(Table1[[#This Row],[Report Date]]),"")</f>
        <v/>
      </c>
      <c r="O8977" s="13" t="str">
        <f ca="1">IF(Table1[[#This Row],[Report Date]]&gt;=TODAY()-6, "within week", "Older")</f>
        <v>within week</v>
      </c>
      <c r="P8977" s="37" t="e">
        <f>EOMONTH(Table1[[#This Row],[Report Date]], 0)</f>
        <v>#VALUE!</v>
      </c>
    </row>
    <row r="8978" spans="1:16" x14ac:dyDescent="0.25">
      <c r="A8978" s="9" t="s">
        <v>148</v>
      </c>
      <c r="B8978" s="10" t="s">
        <v>148</v>
      </c>
      <c r="C8978" s="9" t="s">
        <v>111</v>
      </c>
      <c r="D8978" s="9">
        <v>2</v>
      </c>
      <c r="E8978" s="9" t="s">
        <v>148</v>
      </c>
      <c r="F8978" s="9">
        <v>570386</v>
      </c>
      <c r="G8978" s="9" t="s">
        <v>125</v>
      </c>
      <c r="H8978" s="9" t="s">
        <v>141</v>
      </c>
      <c r="I8978" s="9" t="s">
        <v>148</v>
      </c>
      <c r="J8978" s="9" t="s">
        <v>148</v>
      </c>
      <c r="K8978" s="9" t="s">
        <v>148</v>
      </c>
      <c r="L8978" s="10" t="s">
        <v>148</v>
      </c>
      <c r="M8978" s="13" t="str">
        <f>IFERROR(TEXT(Table1[[#This Row],[Report Date]], "mmmm"),"")</f>
        <v/>
      </c>
      <c r="N8978" s="13" t="str">
        <f>IFERROR(YEAR(Table1[[#This Row],[Report Date]]),"")</f>
        <v/>
      </c>
      <c r="O8978" s="13" t="str">
        <f ca="1">IF(Table1[[#This Row],[Report Date]]&gt;=TODAY()-6, "within week", "Older")</f>
        <v>within week</v>
      </c>
      <c r="P8978" s="37" t="e">
        <f>EOMONTH(Table1[[#This Row],[Report Date]], 0)</f>
        <v>#VALUE!</v>
      </c>
    </row>
    <row r="8979" spans="1:16" x14ac:dyDescent="0.25">
      <c r="A8979" s="9" t="s">
        <v>148</v>
      </c>
      <c r="B8979" s="10" t="s">
        <v>148</v>
      </c>
      <c r="C8979" s="9" t="s">
        <v>111</v>
      </c>
      <c r="D8979" s="9">
        <v>2</v>
      </c>
      <c r="E8979" s="9" t="s">
        <v>148</v>
      </c>
      <c r="F8979" s="9">
        <v>467009</v>
      </c>
      <c r="G8979" s="9" t="s">
        <v>121</v>
      </c>
      <c r="H8979" s="9" t="s">
        <v>129</v>
      </c>
      <c r="I8979" s="9" t="s">
        <v>148</v>
      </c>
      <c r="J8979" s="9" t="s">
        <v>148</v>
      </c>
      <c r="K8979" s="9" t="s">
        <v>148</v>
      </c>
      <c r="L8979" s="10" t="s">
        <v>148</v>
      </c>
      <c r="M8979" s="13" t="str">
        <f>IFERROR(TEXT(Table1[[#This Row],[Report Date]], "mmmm"),"")</f>
        <v/>
      </c>
      <c r="N8979" s="13" t="str">
        <f>IFERROR(YEAR(Table1[[#This Row],[Report Date]]),"")</f>
        <v/>
      </c>
      <c r="O8979" s="13" t="str">
        <f ca="1">IF(Table1[[#This Row],[Report Date]]&gt;=TODAY()-6, "within week", "Older")</f>
        <v>within week</v>
      </c>
      <c r="P8979" s="37" t="e">
        <f>EOMONTH(Table1[[#This Row],[Report Date]], 0)</f>
        <v>#VALUE!</v>
      </c>
    </row>
    <row r="8980" spans="1:16" x14ac:dyDescent="0.25">
      <c r="A8980" s="9" t="s">
        <v>148</v>
      </c>
      <c r="B8980" s="10" t="s">
        <v>148</v>
      </c>
      <c r="C8980" s="9" t="s">
        <v>111</v>
      </c>
      <c r="D8980" s="9">
        <v>2</v>
      </c>
      <c r="E8980" s="9" t="s">
        <v>148</v>
      </c>
      <c r="F8980" s="9">
        <v>127173</v>
      </c>
      <c r="G8980" s="9" t="s">
        <v>124</v>
      </c>
      <c r="H8980" s="9" t="s">
        <v>132</v>
      </c>
      <c r="I8980" s="9" t="s">
        <v>148</v>
      </c>
      <c r="J8980" s="9" t="s">
        <v>148</v>
      </c>
      <c r="K8980" s="9" t="s">
        <v>148</v>
      </c>
      <c r="L8980" s="10" t="s">
        <v>148</v>
      </c>
      <c r="M8980" s="13" t="str">
        <f>IFERROR(TEXT(Table1[[#This Row],[Report Date]], "mmmm"),"")</f>
        <v/>
      </c>
      <c r="N8980" s="13" t="str">
        <f>IFERROR(YEAR(Table1[[#This Row],[Report Date]]),"")</f>
        <v/>
      </c>
      <c r="O8980" s="13" t="str">
        <f ca="1">IF(Table1[[#This Row],[Report Date]]&gt;=TODAY()-6, "within week", "Older")</f>
        <v>within week</v>
      </c>
      <c r="P8980" s="37" t="e">
        <f>EOMONTH(Table1[[#This Row],[Report Date]], 0)</f>
        <v>#VALUE!</v>
      </c>
    </row>
    <row r="8981" spans="1:16" x14ac:dyDescent="0.25">
      <c r="A8981" s="9" t="s">
        <v>148</v>
      </c>
      <c r="B8981" s="10" t="s">
        <v>148</v>
      </c>
      <c r="C8981" s="9" t="s">
        <v>111</v>
      </c>
      <c r="D8981" s="9">
        <v>2</v>
      </c>
      <c r="E8981" s="9" t="s">
        <v>148</v>
      </c>
      <c r="F8981" s="9">
        <v>196574</v>
      </c>
      <c r="G8981" s="9" t="s">
        <v>118</v>
      </c>
      <c r="H8981" s="9" t="s">
        <v>130</v>
      </c>
      <c r="I8981" s="9" t="s">
        <v>148</v>
      </c>
      <c r="J8981" s="9" t="s">
        <v>148</v>
      </c>
      <c r="K8981" s="9" t="s">
        <v>148</v>
      </c>
      <c r="L8981" s="10" t="s">
        <v>148</v>
      </c>
      <c r="M8981" s="13" t="str">
        <f>IFERROR(TEXT(Table1[[#This Row],[Report Date]], "mmmm"),"")</f>
        <v/>
      </c>
      <c r="N8981" s="13" t="str">
        <f>IFERROR(YEAR(Table1[[#This Row],[Report Date]]),"")</f>
        <v/>
      </c>
      <c r="O8981" s="13" t="str">
        <f ca="1">IF(Table1[[#This Row],[Report Date]]&gt;=TODAY()-6, "within week", "Older")</f>
        <v>within week</v>
      </c>
      <c r="P8981" s="37" t="e">
        <f>EOMONTH(Table1[[#This Row],[Report Date]], 0)</f>
        <v>#VALUE!</v>
      </c>
    </row>
    <row r="8982" spans="1:16" x14ac:dyDescent="0.25">
      <c r="A8982" s="9" t="s">
        <v>148</v>
      </c>
      <c r="B8982" s="10" t="s">
        <v>148</v>
      </c>
      <c r="C8982" s="9" t="s">
        <v>111</v>
      </c>
      <c r="D8982" s="9">
        <v>2</v>
      </c>
      <c r="E8982" s="9" t="s">
        <v>148</v>
      </c>
      <c r="F8982" s="9">
        <v>876672</v>
      </c>
      <c r="G8982" s="9" t="s">
        <v>121</v>
      </c>
      <c r="H8982" s="9" t="s">
        <v>133</v>
      </c>
      <c r="I8982" s="9" t="s">
        <v>148</v>
      </c>
      <c r="J8982" s="9" t="s">
        <v>148</v>
      </c>
      <c r="K8982" s="9" t="s">
        <v>148</v>
      </c>
      <c r="L8982" s="10" t="s">
        <v>148</v>
      </c>
      <c r="M8982" s="13" t="str">
        <f>IFERROR(TEXT(Table1[[#This Row],[Report Date]], "mmmm"),"")</f>
        <v/>
      </c>
      <c r="N8982" s="13" t="str">
        <f>IFERROR(YEAR(Table1[[#This Row],[Report Date]]),"")</f>
        <v/>
      </c>
      <c r="O8982" s="13" t="str">
        <f ca="1">IF(Table1[[#This Row],[Report Date]]&gt;=TODAY()-6, "within week", "Older")</f>
        <v>within week</v>
      </c>
      <c r="P8982" s="37" t="e">
        <f>EOMONTH(Table1[[#This Row],[Report Date]], 0)</f>
        <v>#VALUE!</v>
      </c>
    </row>
    <row r="8983" spans="1:16" x14ac:dyDescent="0.25">
      <c r="A8983" s="9" t="s">
        <v>148</v>
      </c>
      <c r="B8983" s="10" t="s">
        <v>148</v>
      </c>
      <c r="C8983" s="9" t="s">
        <v>111</v>
      </c>
      <c r="D8983" s="9">
        <v>2</v>
      </c>
      <c r="E8983" s="9" t="s">
        <v>148</v>
      </c>
      <c r="F8983" s="9">
        <v>794504</v>
      </c>
      <c r="G8983" s="9" t="s">
        <v>118</v>
      </c>
      <c r="H8983" s="9" t="s">
        <v>134</v>
      </c>
      <c r="I8983" s="9" t="s">
        <v>148</v>
      </c>
      <c r="J8983" s="9" t="s">
        <v>148</v>
      </c>
      <c r="K8983" s="9" t="s">
        <v>148</v>
      </c>
      <c r="L8983" s="10" t="s">
        <v>148</v>
      </c>
      <c r="M8983" s="13" t="str">
        <f>IFERROR(TEXT(Table1[[#This Row],[Report Date]], "mmmm"),"")</f>
        <v/>
      </c>
      <c r="N8983" s="13" t="str">
        <f>IFERROR(YEAR(Table1[[#This Row],[Report Date]]),"")</f>
        <v/>
      </c>
      <c r="O8983" s="13" t="str">
        <f ca="1">IF(Table1[[#This Row],[Report Date]]&gt;=TODAY()-6, "within week", "Older")</f>
        <v>within week</v>
      </c>
      <c r="P8983" s="37" t="e">
        <f>EOMONTH(Table1[[#This Row],[Report Date]], 0)</f>
        <v>#VALUE!</v>
      </c>
    </row>
    <row r="8984" spans="1:16" x14ac:dyDescent="0.25">
      <c r="A8984" s="9" t="s">
        <v>148</v>
      </c>
      <c r="B8984" s="10" t="s">
        <v>148</v>
      </c>
      <c r="C8984" s="9" t="s">
        <v>111</v>
      </c>
      <c r="D8984" s="9">
        <v>2</v>
      </c>
      <c r="E8984" s="9" t="s">
        <v>148</v>
      </c>
      <c r="F8984" s="9">
        <v>204900</v>
      </c>
      <c r="G8984" s="9" t="s">
        <v>121</v>
      </c>
      <c r="H8984" s="9" t="s">
        <v>137</v>
      </c>
      <c r="I8984" s="9" t="s">
        <v>148</v>
      </c>
      <c r="J8984" s="9" t="s">
        <v>148</v>
      </c>
      <c r="K8984" s="9" t="s">
        <v>148</v>
      </c>
      <c r="L8984" s="10" t="s">
        <v>148</v>
      </c>
      <c r="M8984" s="13" t="str">
        <f>IFERROR(TEXT(Table1[[#This Row],[Report Date]], "mmmm"),"")</f>
        <v/>
      </c>
      <c r="N8984" s="13" t="str">
        <f>IFERROR(YEAR(Table1[[#This Row],[Report Date]]),"")</f>
        <v/>
      </c>
      <c r="O8984" s="13" t="str">
        <f ca="1">IF(Table1[[#This Row],[Report Date]]&gt;=TODAY()-6, "within week", "Older")</f>
        <v>within week</v>
      </c>
      <c r="P8984" s="37" t="e">
        <f>EOMONTH(Table1[[#This Row],[Report Date]], 0)</f>
        <v>#VALUE!</v>
      </c>
    </row>
    <row r="8985" spans="1:16" x14ac:dyDescent="0.25">
      <c r="A8985" s="9" t="s">
        <v>148</v>
      </c>
      <c r="B8985" s="10" t="s">
        <v>148</v>
      </c>
      <c r="C8985" s="9" t="s">
        <v>111</v>
      </c>
      <c r="D8985" s="9">
        <v>2</v>
      </c>
      <c r="E8985" s="9" t="s">
        <v>148</v>
      </c>
      <c r="F8985" s="9">
        <v>233806</v>
      </c>
      <c r="G8985" s="9" t="s">
        <v>124</v>
      </c>
      <c r="H8985" s="9" t="s">
        <v>140</v>
      </c>
      <c r="I8985" s="9" t="s">
        <v>148</v>
      </c>
      <c r="J8985" s="9" t="s">
        <v>148</v>
      </c>
      <c r="K8985" s="9" t="s">
        <v>148</v>
      </c>
      <c r="L8985" s="10" t="s">
        <v>148</v>
      </c>
      <c r="M8985" s="13" t="str">
        <f>IFERROR(TEXT(Table1[[#This Row],[Report Date]], "mmmm"),"")</f>
        <v/>
      </c>
      <c r="N8985" s="13" t="str">
        <f>IFERROR(YEAR(Table1[[#This Row],[Report Date]]),"")</f>
        <v/>
      </c>
      <c r="O8985" s="13" t="str">
        <f ca="1">IF(Table1[[#This Row],[Report Date]]&gt;=TODAY()-6, "within week", "Older")</f>
        <v>within week</v>
      </c>
      <c r="P8985" s="37" t="e">
        <f>EOMONTH(Table1[[#This Row],[Report Date]], 0)</f>
        <v>#VALUE!</v>
      </c>
    </row>
    <row r="8986" spans="1:16" x14ac:dyDescent="0.25">
      <c r="A8986" s="9" t="s">
        <v>148</v>
      </c>
      <c r="B8986" s="10" t="s">
        <v>148</v>
      </c>
      <c r="C8986" s="9" t="s">
        <v>111</v>
      </c>
      <c r="D8986" s="9">
        <v>2</v>
      </c>
      <c r="E8986" s="9" t="s">
        <v>148</v>
      </c>
      <c r="F8986" s="9">
        <v>898658</v>
      </c>
      <c r="G8986" s="9" t="s">
        <v>118</v>
      </c>
      <c r="H8986" s="9" t="s">
        <v>138</v>
      </c>
      <c r="I8986" s="9" t="s">
        <v>148</v>
      </c>
      <c r="J8986" s="9" t="s">
        <v>148</v>
      </c>
      <c r="K8986" s="9" t="s">
        <v>148</v>
      </c>
      <c r="L8986" s="10" t="s">
        <v>148</v>
      </c>
      <c r="M8986" s="13" t="str">
        <f>IFERROR(TEXT(Table1[[#This Row],[Report Date]], "mmmm"),"")</f>
        <v/>
      </c>
      <c r="N8986" s="13" t="str">
        <f>IFERROR(YEAR(Table1[[#This Row],[Report Date]]),"")</f>
        <v/>
      </c>
      <c r="O8986" s="13" t="str">
        <f ca="1">IF(Table1[[#This Row],[Report Date]]&gt;=TODAY()-6, "within week", "Older")</f>
        <v>within week</v>
      </c>
      <c r="P8986" s="37" t="e">
        <f>EOMONTH(Table1[[#This Row],[Report Date]], 0)</f>
        <v>#VALUE!</v>
      </c>
    </row>
    <row r="8987" spans="1:16" x14ac:dyDescent="0.25">
      <c r="A8987" s="9" t="s">
        <v>148</v>
      </c>
      <c r="B8987" s="10" t="s">
        <v>148</v>
      </c>
      <c r="C8987" s="9" t="s">
        <v>111</v>
      </c>
      <c r="D8987" s="9">
        <v>2</v>
      </c>
      <c r="E8987" s="9" t="s">
        <v>148</v>
      </c>
      <c r="F8987" s="9">
        <v>184964</v>
      </c>
      <c r="G8987" s="9" t="s">
        <v>124</v>
      </c>
      <c r="H8987" s="9" t="s">
        <v>136</v>
      </c>
      <c r="I8987" s="9" t="s">
        <v>148</v>
      </c>
      <c r="J8987" s="9" t="s">
        <v>148</v>
      </c>
      <c r="K8987" s="9" t="s">
        <v>148</v>
      </c>
      <c r="L8987" s="10" t="s">
        <v>148</v>
      </c>
      <c r="M8987" s="13" t="str">
        <f>IFERROR(TEXT(Table1[[#This Row],[Report Date]], "mmmm"),"")</f>
        <v/>
      </c>
      <c r="N8987" s="13" t="str">
        <f>IFERROR(YEAR(Table1[[#This Row],[Report Date]]),"")</f>
        <v/>
      </c>
      <c r="O8987" s="13" t="str">
        <f ca="1">IF(Table1[[#This Row],[Report Date]]&gt;=TODAY()-6, "within week", "Older")</f>
        <v>within week</v>
      </c>
      <c r="P8987" s="37" t="e">
        <f>EOMONTH(Table1[[#This Row],[Report Date]], 0)</f>
        <v>#VALUE!</v>
      </c>
    </row>
    <row r="8988" spans="1:16" x14ac:dyDescent="0.25">
      <c r="A8988" s="9" t="s">
        <v>148</v>
      </c>
      <c r="B8988" s="10" t="s">
        <v>148</v>
      </c>
      <c r="C8988" s="9" t="s">
        <v>111</v>
      </c>
      <c r="D8988" s="9">
        <v>2</v>
      </c>
      <c r="E8988" s="9" t="s">
        <v>148</v>
      </c>
      <c r="F8988" s="9">
        <v>548794</v>
      </c>
      <c r="G8988" s="9" t="s">
        <v>120</v>
      </c>
      <c r="H8988" s="9" t="s">
        <v>144</v>
      </c>
      <c r="I8988" s="9" t="s">
        <v>148</v>
      </c>
      <c r="J8988" s="9" t="s">
        <v>148</v>
      </c>
      <c r="K8988" s="9" t="s">
        <v>148</v>
      </c>
      <c r="L8988" s="10" t="s">
        <v>148</v>
      </c>
      <c r="M8988" s="13" t="str">
        <f>IFERROR(TEXT(Table1[[#This Row],[Report Date]], "mmmm"),"")</f>
        <v/>
      </c>
      <c r="N8988" s="13" t="str">
        <f>IFERROR(YEAR(Table1[[#This Row],[Report Date]]),"")</f>
        <v/>
      </c>
      <c r="O8988" s="13" t="str">
        <f ca="1">IF(Table1[[#This Row],[Report Date]]&gt;=TODAY()-6, "within week", "Older")</f>
        <v>within week</v>
      </c>
      <c r="P8988" s="37" t="e">
        <f>EOMONTH(Table1[[#This Row],[Report Date]], 0)</f>
        <v>#VALUE!</v>
      </c>
    </row>
    <row r="8989" spans="1:16" x14ac:dyDescent="0.25">
      <c r="A8989" s="9" t="s">
        <v>148</v>
      </c>
      <c r="B8989" s="10" t="s">
        <v>148</v>
      </c>
      <c r="C8989" s="9" t="s">
        <v>111</v>
      </c>
      <c r="D8989" s="9">
        <v>2</v>
      </c>
      <c r="E8989" s="9" t="s">
        <v>148</v>
      </c>
      <c r="F8989" s="9">
        <v>665657</v>
      </c>
      <c r="G8989" s="9" t="s">
        <v>121</v>
      </c>
      <c r="H8989" s="9" t="s">
        <v>141</v>
      </c>
      <c r="I8989" s="9" t="s">
        <v>148</v>
      </c>
      <c r="J8989" s="9" t="s">
        <v>148</v>
      </c>
      <c r="K8989" s="9" t="s">
        <v>148</v>
      </c>
      <c r="L8989" s="10" t="s">
        <v>148</v>
      </c>
      <c r="M8989" s="13" t="str">
        <f>IFERROR(TEXT(Table1[[#This Row],[Report Date]], "mmmm"),"")</f>
        <v/>
      </c>
      <c r="N8989" s="13" t="str">
        <f>IFERROR(YEAR(Table1[[#This Row],[Report Date]]),"")</f>
        <v/>
      </c>
      <c r="O8989" s="13" t="str">
        <f ca="1">IF(Table1[[#This Row],[Report Date]]&gt;=TODAY()-6, "within week", "Older")</f>
        <v>within week</v>
      </c>
      <c r="P8989" s="37" t="e">
        <f>EOMONTH(Table1[[#This Row],[Report Date]], 0)</f>
        <v>#VALUE!</v>
      </c>
    </row>
    <row r="8990" spans="1:16" x14ac:dyDescent="0.25">
      <c r="A8990" s="9" t="s">
        <v>148</v>
      </c>
      <c r="B8990" s="10" t="s">
        <v>148</v>
      </c>
      <c r="C8990" s="9" t="s">
        <v>111</v>
      </c>
      <c r="D8990" s="9">
        <v>2</v>
      </c>
      <c r="E8990" s="9" t="s">
        <v>148</v>
      </c>
      <c r="F8990" s="9">
        <v>642311</v>
      </c>
      <c r="G8990" s="9" t="s">
        <v>118</v>
      </c>
      <c r="H8990" s="9" t="s">
        <v>130</v>
      </c>
      <c r="I8990" s="9" t="s">
        <v>148</v>
      </c>
      <c r="J8990" s="9" t="s">
        <v>148</v>
      </c>
      <c r="K8990" s="9" t="s">
        <v>148</v>
      </c>
      <c r="L8990" s="10" t="s">
        <v>148</v>
      </c>
      <c r="M8990" s="13" t="str">
        <f>IFERROR(TEXT(Table1[[#This Row],[Report Date]], "mmmm"),"")</f>
        <v/>
      </c>
      <c r="N8990" s="13" t="str">
        <f>IFERROR(YEAR(Table1[[#This Row],[Report Date]]),"")</f>
        <v/>
      </c>
      <c r="O8990" s="13" t="str">
        <f ca="1">IF(Table1[[#This Row],[Report Date]]&gt;=TODAY()-6, "within week", "Older")</f>
        <v>within week</v>
      </c>
      <c r="P8990" s="37" t="e">
        <f>EOMONTH(Table1[[#This Row],[Report Date]], 0)</f>
        <v>#VALUE!</v>
      </c>
    </row>
    <row r="8991" spans="1:16" x14ac:dyDescent="0.25">
      <c r="A8991" s="9" t="s">
        <v>148</v>
      </c>
      <c r="B8991" s="10" t="s">
        <v>148</v>
      </c>
      <c r="C8991" s="9" t="s">
        <v>111</v>
      </c>
      <c r="D8991" s="9">
        <v>2</v>
      </c>
      <c r="E8991" s="9" t="s">
        <v>148</v>
      </c>
      <c r="F8991" s="9">
        <v>536232</v>
      </c>
      <c r="G8991" s="9" t="s">
        <v>125</v>
      </c>
      <c r="H8991" s="9" t="s">
        <v>137</v>
      </c>
      <c r="I8991" s="9" t="s">
        <v>148</v>
      </c>
      <c r="J8991" s="9" t="s">
        <v>148</v>
      </c>
      <c r="K8991" s="9" t="s">
        <v>148</v>
      </c>
      <c r="L8991" s="10" t="s">
        <v>148</v>
      </c>
      <c r="M8991" s="13" t="str">
        <f>IFERROR(TEXT(Table1[[#This Row],[Report Date]], "mmmm"),"")</f>
        <v/>
      </c>
      <c r="N8991" s="13" t="str">
        <f>IFERROR(YEAR(Table1[[#This Row],[Report Date]]),"")</f>
        <v/>
      </c>
      <c r="O8991" s="13" t="str">
        <f ca="1">IF(Table1[[#This Row],[Report Date]]&gt;=TODAY()-6, "within week", "Older")</f>
        <v>within week</v>
      </c>
      <c r="P8991" s="37" t="e">
        <f>EOMONTH(Table1[[#This Row],[Report Date]], 0)</f>
        <v>#VALUE!</v>
      </c>
    </row>
    <row r="8992" spans="1:16" x14ac:dyDescent="0.25">
      <c r="A8992" s="9" t="s">
        <v>148</v>
      </c>
      <c r="B8992" s="10" t="s">
        <v>148</v>
      </c>
      <c r="C8992" s="9" t="s">
        <v>111</v>
      </c>
      <c r="D8992" s="9">
        <v>2</v>
      </c>
      <c r="E8992" s="9" t="s">
        <v>148</v>
      </c>
      <c r="F8992" s="9">
        <v>724276</v>
      </c>
      <c r="G8992" s="9" t="s">
        <v>122</v>
      </c>
      <c r="H8992" s="9" t="s">
        <v>138</v>
      </c>
      <c r="I8992" s="9" t="s">
        <v>148</v>
      </c>
      <c r="J8992" s="9" t="s">
        <v>148</v>
      </c>
      <c r="K8992" s="9" t="s">
        <v>148</v>
      </c>
      <c r="L8992" s="10" t="s">
        <v>148</v>
      </c>
      <c r="M8992" s="13" t="str">
        <f>IFERROR(TEXT(Table1[[#This Row],[Report Date]], "mmmm"),"")</f>
        <v/>
      </c>
      <c r="N8992" s="13" t="str">
        <f>IFERROR(YEAR(Table1[[#This Row],[Report Date]]),"")</f>
        <v/>
      </c>
      <c r="O8992" s="13" t="str">
        <f ca="1">IF(Table1[[#This Row],[Report Date]]&gt;=TODAY()-6, "within week", "Older")</f>
        <v>within week</v>
      </c>
      <c r="P8992" s="37" t="e">
        <f>EOMONTH(Table1[[#This Row],[Report Date]], 0)</f>
        <v>#VALUE!</v>
      </c>
    </row>
    <row r="8993" spans="1:16" x14ac:dyDescent="0.25">
      <c r="A8993" s="9" t="s">
        <v>148</v>
      </c>
      <c r="B8993" s="10" t="s">
        <v>148</v>
      </c>
      <c r="C8993" s="9" t="s">
        <v>111</v>
      </c>
      <c r="D8993" s="9">
        <v>2</v>
      </c>
      <c r="E8993" s="9" t="s">
        <v>148</v>
      </c>
      <c r="F8993" s="9">
        <v>260261</v>
      </c>
      <c r="G8993" s="9" t="s">
        <v>116</v>
      </c>
      <c r="H8993" s="9" t="s">
        <v>144</v>
      </c>
      <c r="I8993" s="9" t="s">
        <v>148</v>
      </c>
      <c r="J8993" s="9" t="s">
        <v>148</v>
      </c>
      <c r="K8993" s="9" t="s">
        <v>148</v>
      </c>
      <c r="L8993" s="10" t="s">
        <v>148</v>
      </c>
      <c r="M8993" s="13" t="str">
        <f>IFERROR(TEXT(Table1[[#This Row],[Report Date]], "mmmm"),"")</f>
        <v/>
      </c>
      <c r="N8993" s="13" t="str">
        <f>IFERROR(YEAR(Table1[[#This Row],[Report Date]]),"")</f>
        <v/>
      </c>
      <c r="O8993" s="13" t="str">
        <f ca="1">IF(Table1[[#This Row],[Report Date]]&gt;=TODAY()-6, "within week", "Older")</f>
        <v>within week</v>
      </c>
      <c r="P8993" s="37" t="e">
        <f>EOMONTH(Table1[[#This Row],[Report Date]], 0)</f>
        <v>#VALUE!</v>
      </c>
    </row>
    <row r="8994" spans="1:16" x14ac:dyDescent="0.25">
      <c r="A8994" s="9" t="s">
        <v>148</v>
      </c>
      <c r="B8994" s="10" t="s">
        <v>148</v>
      </c>
      <c r="C8994" s="9" t="s">
        <v>111</v>
      </c>
      <c r="D8994" s="9">
        <v>2</v>
      </c>
      <c r="E8994" s="9" t="s">
        <v>148</v>
      </c>
      <c r="F8994" s="9">
        <v>746770</v>
      </c>
      <c r="G8994" s="9" t="s">
        <v>118</v>
      </c>
      <c r="H8994" s="9" t="s">
        <v>146</v>
      </c>
      <c r="I8994" s="9" t="s">
        <v>148</v>
      </c>
      <c r="J8994" s="9" t="s">
        <v>148</v>
      </c>
      <c r="K8994" s="9" t="s">
        <v>148</v>
      </c>
      <c r="L8994" s="10" t="s">
        <v>148</v>
      </c>
      <c r="M8994" s="13" t="str">
        <f>IFERROR(TEXT(Table1[[#This Row],[Report Date]], "mmmm"),"")</f>
        <v/>
      </c>
      <c r="N8994" s="13" t="str">
        <f>IFERROR(YEAR(Table1[[#This Row],[Report Date]]),"")</f>
        <v/>
      </c>
      <c r="O8994" s="13" t="str">
        <f ca="1">IF(Table1[[#This Row],[Report Date]]&gt;=TODAY()-6, "within week", "Older")</f>
        <v>within week</v>
      </c>
      <c r="P8994" s="37" t="e">
        <f>EOMONTH(Table1[[#This Row],[Report Date]], 0)</f>
        <v>#VALUE!</v>
      </c>
    </row>
    <row r="8995" spans="1:16" x14ac:dyDescent="0.25">
      <c r="A8995" s="9" t="s">
        <v>148</v>
      </c>
      <c r="B8995" s="10" t="s">
        <v>148</v>
      </c>
      <c r="C8995" s="9" t="s">
        <v>111</v>
      </c>
      <c r="D8995" s="9">
        <v>2</v>
      </c>
      <c r="E8995" s="9" t="s">
        <v>148</v>
      </c>
      <c r="F8995" s="9">
        <v>263279</v>
      </c>
      <c r="G8995" s="9" t="s">
        <v>122</v>
      </c>
      <c r="H8995" s="9" t="s">
        <v>146</v>
      </c>
      <c r="I8995" s="9" t="s">
        <v>148</v>
      </c>
      <c r="J8995" s="9" t="s">
        <v>148</v>
      </c>
      <c r="K8995" s="9" t="s">
        <v>148</v>
      </c>
      <c r="L8995" s="10" t="s">
        <v>148</v>
      </c>
      <c r="M8995" s="13" t="str">
        <f>IFERROR(TEXT(Table1[[#This Row],[Report Date]], "mmmm"),"")</f>
        <v/>
      </c>
      <c r="N8995" s="13" t="str">
        <f>IFERROR(YEAR(Table1[[#This Row],[Report Date]]),"")</f>
        <v/>
      </c>
      <c r="O8995" s="13" t="str">
        <f ca="1">IF(Table1[[#This Row],[Report Date]]&gt;=TODAY()-6, "within week", "Older")</f>
        <v>within week</v>
      </c>
      <c r="P8995" s="37" t="e">
        <f>EOMONTH(Table1[[#This Row],[Report Date]], 0)</f>
        <v>#VALUE!</v>
      </c>
    </row>
    <row r="8996" spans="1:16" x14ac:dyDescent="0.25">
      <c r="A8996" s="9" t="s">
        <v>148</v>
      </c>
      <c r="B8996" s="10" t="s">
        <v>148</v>
      </c>
      <c r="C8996" s="9" t="s">
        <v>111</v>
      </c>
      <c r="D8996" s="9">
        <v>2</v>
      </c>
      <c r="E8996" s="9" t="s">
        <v>148</v>
      </c>
      <c r="F8996" s="9">
        <v>690177</v>
      </c>
      <c r="G8996" s="9" t="s">
        <v>125</v>
      </c>
      <c r="H8996" s="9" t="s">
        <v>129</v>
      </c>
      <c r="I8996" s="9" t="s">
        <v>148</v>
      </c>
      <c r="J8996" s="9" t="s">
        <v>148</v>
      </c>
      <c r="K8996" s="9" t="s">
        <v>148</v>
      </c>
      <c r="L8996" s="10" t="s">
        <v>148</v>
      </c>
      <c r="M8996" s="13" t="str">
        <f>IFERROR(TEXT(Table1[[#This Row],[Report Date]], "mmmm"),"")</f>
        <v/>
      </c>
      <c r="N8996" s="13" t="str">
        <f>IFERROR(YEAR(Table1[[#This Row],[Report Date]]),"")</f>
        <v/>
      </c>
      <c r="O8996" s="13" t="str">
        <f ca="1">IF(Table1[[#This Row],[Report Date]]&gt;=TODAY()-6, "within week", "Older")</f>
        <v>within week</v>
      </c>
      <c r="P8996" s="37" t="e">
        <f>EOMONTH(Table1[[#This Row],[Report Date]], 0)</f>
        <v>#VALUE!</v>
      </c>
    </row>
    <row r="8997" spans="1:16" x14ac:dyDescent="0.25">
      <c r="A8997" s="9" t="s">
        <v>148</v>
      </c>
      <c r="B8997" s="10" t="s">
        <v>148</v>
      </c>
      <c r="C8997" s="9" t="s">
        <v>111</v>
      </c>
      <c r="D8997" s="9">
        <v>2</v>
      </c>
      <c r="E8997" s="9" t="s">
        <v>148</v>
      </c>
      <c r="F8997" s="9">
        <v>538696</v>
      </c>
      <c r="G8997" s="9" t="s">
        <v>122</v>
      </c>
      <c r="H8997" s="9" t="s">
        <v>130</v>
      </c>
      <c r="I8997" s="9" t="s">
        <v>148</v>
      </c>
      <c r="J8997" s="9" t="s">
        <v>148</v>
      </c>
      <c r="K8997" s="9" t="s">
        <v>148</v>
      </c>
      <c r="L8997" s="10" t="s">
        <v>148</v>
      </c>
      <c r="M8997" s="13" t="str">
        <f>IFERROR(TEXT(Table1[[#This Row],[Report Date]], "mmmm"),"")</f>
        <v/>
      </c>
      <c r="N8997" s="13" t="str">
        <f>IFERROR(YEAR(Table1[[#This Row],[Report Date]]),"")</f>
        <v/>
      </c>
      <c r="O8997" s="13" t="str">
        <f ca="1">IF(Table1[[#This Row],[Report Date]]&gt;=TODAY()-6, "within week", "Older")</f>
        <v>within week</v>
      </c>
      <c r="P8997" s="37" t="e">
        <f>EOMONTH(Table1[[#This Row],[Report Date]], 0)</f>
        <v>#VALUE!</v>
      </c>
    </row>
    <row r="8998" spans="1:16" x14ac:dyDescent="0.25">
      <c r="A8998" s="9" t="s">
        <v>148</v>
      </c>
      <c r="B8998" s="10" t="s">
        <v>148</v>
      </c>
      <c r="C8998" s="9" t="s">
        <v>111</v>
      </c>
      <c r="D8998" s="9">
        <v>2</v>
      </c>
      <c r="E8998" s="9" t="s">
        <v>148</v>
      </c>
      <c r="F8998" s="9">
        <v>114762</v>
      </c>
      <c r="G8998" s="9" t="s">
        <v>124</v>
      </c>
      <c r="H8998" s="9" t="s">
        <v>132</v>
      </c>
      <c r="I8998" s="9" t="s">
        <v>148</v>
      </c>
      <c r="J8998" s="9" t="s">
        <v>148</v>
      </c>
      <c r="K8998" s="9" t="s">
        <v>148</v>
      </c>
      <c r="L8998" s="10" t="s">
        <v>148</v>
      </c>
      <c r="M8998" s="13" t="str">
        <f>IFERROR(TEXT(Table1[[#This Row],[Report Date]], "mmmm"),"")</f>
        <v/>
      </c>
      <c r="N8998" s="13" t="str">
        <f>IFERROR(YEAR(Table1[[#This Row],[Report Date]]),"")</f>
        <v/>
      </c>
      <c r="O8998" s="13" t="str">
        <f ca="1">IF(Table1[[#This Row],[Report Date]]&gt;=TODAY()-6, "within week", "Older")</f>
        <v>within week</v>
      </c>
      <c r="P8998" s="37" t="e">
        <f>EOMONTH(Table1[[#This Row],[Report Date]], 0)</f>
        <v>#VALUE!</v>
      </c>
    </row>
    <row r="8999" spans="1:16" x14ac:dyDescent="0.25">
      <c r="A8999" s="9" t="s">
        <v>148</v>
      </c>
      <c r="B8999" s="10" t="s">
        <v>148</v>
      </c>
      <c r="C8999" s="9" t="s">
        <v>111</v>
      </c>
      <c r="D8999" s="9">
        <v>2</v>
      </c>
      <c r="E8999" s="9" t="s">
        <v>148</v>
      </c>
      <c r="F8999" s="9">
        <v>383304</v>
      </c>
      <c r="G8999" s="9" t="s">
        <v>126</v>
      </c>
      <c r="H8999" s="9" t="s">
        <v>134</v>
      </c>
      <c r="I8999" s="9" t="s">
        <v>148</v>
      </c>
      <c r="J8999" s="9" t="s">
        <v>148</v>
      </c>
      <c r="K8999" s="9" t="s">
        <v>148</v>
      </c>
      <c r="L8999" s="10" t="s">
        <v>148</v>
      </c>
      <c r="M8999" s="13" t="str">
        <f>IFERROR(TEXT(Table1[[#This Row],[Report Date]], "mmmm"),"")</f>
        <v/>
      </c>
      <c r="N8999" s="13" t="str">
        <f>IFERROR(YEAR(Table1[[#This Row],[Report Date]]),"")</f>
        <v/>
      </c>
      <c r="O8999" s="13" t="str">
        <f ca="1">IF(Table1[[#This Row],[Report Date]]&gt;=TODAY()-6, "within week", "Older")</f>
        <v>within week</v>
      </c>
      <c r="P8999" s="37" t="e">
        <f>EOMONTH(Table1[[#This Row],[Report Date]], 0)</f>
        <v>#VALUE!</v>
      </c>
    </row>
    <row r="9000" spans="1:16" x14ac:dyDescent="0.25">
      <c r="A9000" s="9" t="s">
        <v>148</v>
      </c>
      <c r="B9000" s="10" t="s">
        <v>148</v>
      </c>
      <c r="C9000" s="9" t="s">
        <v>111</v>
      </c>
      <c r="D9000" s="9">
        <v>2</v>
      </c>
      <c r="E9000" s="9" t="s">
        <v>148</v>
      </c>
      <c r="F9000" s="9">
        <v>418474</v>
      </c>
      <c r="G9000" s="9" t="s">
        <v>125</v>
      </c>
      <c r="H9000" s="9" t="s">
        <v>145</v>
      </c>
      <c r="I9000" s="9" t="s">
        <v>148</v>
      </c>
      <c r="J9000" s="9" t="s">
        <v>148</v>
      </c>
      <c r="K9000" s="9" t="s">
        <v>148</v>
      </c>
      <c r="L9000" s="10" t="s">
        <v>148</v>
      </c>
      <c r="M9000" s="13" t="str">
        <f>IFERROR(TEXT(Table1[[#This Row],[Report Date]], "mmmm"),"")</f>
        <v/>
      </c>
      <c r="N9000" s="13" t="str">
        <f>IFERROR(YEAR(Table1[[#This Row],[Report Date]]),"")</f>
        <v/>
      </c>
      <c r="O9000" s="13" t="str">
        <f ca="1">IF(Table1[[#This Row],[Report Date]]&gt;=TODAY()-6, "within week", "Older")</f>
        <v>within week</v>
      </c>
      <c r="P9000" s="37" t="e">
        <f>EOMONTH(Table1[[#This Row],[Report Date]], 0)</f>
        <v>#VALUE!</v>
      </c>
    </row>
    <row r="9001" spans="1:16" x14ac:dyDescent="0.25">
      <c r="A9001" s="9" t="s">
        <v>148</v>
      </c>
      <c r="B9001" s="10" t="s">
        <v>148</v>
      </c>
      <c r="C9001" s="9" t="s">
        <v>111</v>
      </c>
      <c r="D9001" s="9">
        <v>2</v>
      </c>
      <c r="E9001" s="9" t="s">
        <v>148</v>
      </c>
      <c r="F9001" s="9">
        <v>502998</v>
      </c>
      <c r="G9001" s="9" t="s">
        <v>125</v>
      </c>
      <c r="H9001" s="9" t="s">
        <v>137</v>
      </c>
      <c r="I9001" s="9" t="s">
        <v>148</v>
      </c>
      <c r="J9001" s="9" t="s">
        <v>148</v>
      </c>
      <c r="K9001" s="9" t="s">
        <v>148</v>
      </c>
      <c r="L9001" s="10" t="s">
        <v>148</v>
      </c>
      <c r="M9001" s="13" t="str">
        <f>IFERROR(TEXT(Table1[[#This Row],[Report Date]], "mmmm"),"")</f>
        <v/>
      </c>
      <c r="N9001" s="13" t="str">
        <f>IFERROR(YEAR(Table1[[#This Row],[Report Date]]),"")</f>
        <v/>
      </c>
      <c r="O9001" s="13" t="str">
        <f ca="1">IF(Table1[[#This Row],[Report Date]]&gt;=TODAY()-6, "within week", "Older")</f>
        <v>within week</v>
      </c>
      <c r="P9001" s="37" t="e">
        <f>EOMONTH(Table1[[#This Row],[Report Date]], 0)</f>
        <v>#VALUE!</v>
      </c>
    </row>
    <row r="9002" spans="1:16" x14ac:dyDescent="0.25">
      <c r="A9002" s="9" t="s">
        <v>148</v>
      </c>
      <c r="B9002" s="10" t="s">
        <v>148</v>
      </c>
      <c r="C9002" s="9" t="s">
        <v>111</v>
      </c>
      <c r="D9002" s="9">
        <v>2</v>
      </c>
      <c r="E9002" s="9" t="s">
        <v>148</v>
      </c>
      <c r="F9002" s="9">
        <v>546992</v>
      </c>
      <c r="G9002" s="9" t="s">
        <v>116</v>
      </c>
      <c r="H9002" s="9" t="s">
        <v>132</v>
      </c>
      <c r="I9002" s="9" t="s">
        <v>148</v>
      </c>
      <c r="J9002" s="9" t="s">
        <v>148</v>
      </c>
      <c r="K9002" s="9" t="s">
        <v>148</v>
      </c>
      <c r="L9002" s="10" t="s">
        <v>148</v>
      </c>
      <c r="M9002" s="13" t="str">
        <f>IFERROR(TEXT(Table1[[#This Row],[Report Date]], "mmmm"),"")</f>
        <v/>
      </c>
      <c r="N9002" s="13" t="str">
        <f>IFERROR(YEAR(Table1[[#This Row],[Report Date]]),"")</f>
        <v/>
      </c>
      <c r="O9002" s="13" t="str">
        <f ca="1">IF(Table1[[#This Row],[Report Date]]&gt;=TODAY()-6, "within week", "Older")</f>
        <v>within week</v>
      </c>
      <c r="P9002" s="37" t="e">
        <f>EOMONTH(Table1[[#This Row],[Report Date]], 0)</f>
        <v>#VALUE!</v>
      </c>
    </row>
    <row r="9003" spans="1:16" x14ac:dyDescent="0.25">
      <c r="A9003" s="9" t="s">
        <v>148</v>
      </c>
      <c r="B9003" s="10" t="s">
        <v>148</v>
      </c>
      <c r="C9003" s="9" t="s">
        <v>111</v>
      </c>
      <c r="D9003" s="9">
        <v>2</v>
      </c>
      <c r="E9003" s="9" t="s">
        <v>148</v>
      </c>
      <c r="F9003" s="9">
        <v>891880</v>
      </c>
      <c r="G9003" s="9" t="s">
        <v>122</v>
      </c>
      <c r="H9003" s="9" t="s">
        <v>138</v>
      </c>
      <c r="I9003" s="9" t="s">
        <v>148</v>
      </c>
      <c r="J9003" s="9" t="s">
        <v>148</v>
      </c>
      <c r="K9003" s="9" t="s">
        <v>148</v>
      </c>
      <c r="L9003" s="10" t="s">
        <v>148</v>
      </c>
      <c r="M9003" s="13" t="str">
        <f>IFERROR(TEXT(Table1[[#This Row],[Report Date]], "mmmm"),"")</f>
        <v/>
      </c>
      <c r="N9003" s="13" t="str">
        <f>IFERROR(YEAR(Table1[[#This Row],[Report Date]]),"")</f>
        <v/>
      </c>
      <c r="O9003" s="13" t="str">
        <f ca="1">IF(Table1[[#This Row],[Report Date]]&gt;=TODAY()-6, "within week", "Older")</f>
        <v>within week</v>
      </c>
      <c r="P9003" s="37" t="e">
        <f>EOMONTH(Table1[[#This Row],[Report Date]], 0)</f>
        <v>#VALUE!</v>
      </c>
    </row>
    <row r="9004" spans="1:16" x14ac:dyDescent="0.25">
      <c r="A9004" s="9" t="s">
        <v>148</v>
      </c>
      <c r="B9004" s="10" t="s">
        <v>148</v>
      </c>
      <c r="C9004" s="9" t="s">
        <v>111</v>
      </c>
      <c r="D9004" s="9">
        <v>2</v>
      </c>
      <c r="E9004" s="9" t="s">
        <v>148</v>
      </c>
      <c r="F9004" s="9">
        <v>412553</v>
      </c>
      <c r="G9004" s="9" t="s">
        <v>118</v>
      </c>
      <c r="H9004" s="9" t="s">
        <v>146</v>
      </c>
      <c r="I9004" s="9" t="s">
        <v>148</v>
      </c>
      <c r="J9004" s="9" t="s">
        <v>148</v>
      </c>
      <c r="K9004" s="9" t="s">
        <v>148</v>
      </c>
      <c r="L9004" s="10" t="s">
        <v>148</v>
      </c>
      <c r="M9004" s="13" t="str">
        <f>IFERROR(TEXT(Table1[[#This Row],[Report Date]], "mmmm"),"")</f>
        <v/>
      </c>
      <c r="N9004" s="13" t="str">
        <f>IFERROR(YEAR(Table1[[#This Row],[Report Date]]),"")</f>
        <v/>
      </c>
      <c r="O9004" s="13" t="str">
        <f ca="1">IF(Table1[[#This Row],[Report Date]]&gt;=TODAY()-6, "within week", "Older")</f>
        <v>within week</v>
      </c>
      <c r="P9004" s="37" t="e">
        <f>EOMONTH(Table1[[#This Row],[Report Date]], 0)</f>
        <v>#VALUE!</v>
      </c>
    </row>
    <row r="9005" spans="1:16" x14ac:dyDescent="0.25">
      <c r="A9005" s="9" t="s">
        <v>148</v>
      </c>
      <c r="B9005" s="10" t="s">
        <v>148</v>
      </c>
      <c r="C9005" s="9" t="s">
        <v>111</v>
      </c>
      <c r="D9005" s="9">
        <v>2</v>
      </c>
      <c r="E9005" s="9" t="s">
        <v>148</v>
      </c>
      <c r="F9005" s="9">
        <v>684803</v>
      </c>
      <c r="G9005" s="9" t="s">
        <v>120</v>
      </c>
      <c r="H9005" s="9" t="s">
        <v>132</v>
      </c>
      <c r="I9005" s="9" t="s">
        <v>148</v>
      </c>
      <c r="J9005" s="9" t="s">
        <v>148</v>
      </c>
      <c r="K9005" s="9" t="s">
        <v>148</v>
      </c>
      <c r="L9005" s="10" t="s">
        <v>148</v>
      </c>
      <c r="M9005" s="13" t="str">
        <f>IFERROR(TEXT(Table1[[#This Row],[Report Date]], "mmmm"),"")</f>
        <v/>
      </c>
      <c r="N9005" s="13" t="str">
        <f>IFERROR(YEAR(Table1[[#This Row],[Report Date]]),"")</f>
        <v/>
      </c>
      <c r="O9005" s="13" t="str">
        <f ca="1">IF(Table1[[#This Row],[Report Date]]&gt;=TODAY()-6, "within week", "Older")</f>
        <v>within week</v>
      </c>
      <c r="P9005" s="37" t="e">
        <f>EOMONTH(Table1[[#This Row],[Report Date]], 0)</f>
        <v>#VALUE!</v>
      </c>
    </row>
    <row r="9006" spans="1:16" x14ac:dyDescent="0.25">
      <c r="A9006" s="9" t="s">
        <v>148</v>
      </c>
      <c r="B9006" s="10" t="s">
        <v>148</v>
      </c>
      <c r="C9006" s="9" t="s">
        <v>111</v>
      </c>
      <c r="D9006" s="9">
        <v>2</v>
      </c>
      <c r="E9006" s="9" t="s">
        <v>148</v>
      </c>
      <c r="F9006" s="9">
        <v>877489</v>
      </c>
      <c r="G9006" s="9" t="s">
        <v>117</v>
      </c>
      <c r="H9006" s="9" t="s">
        <v>141</v>
      </c>
      <c r="I9006" s="9" t="s">
        <v>148</v>
      </c>
      <c r="J9006" s="9" t="s">
        <v>148</v>
      </c>
      <c r="K9006" s="9" t="s">
        <v>148</v>
      </c>
      <c r="L9006" s="10" t="s">
        <v>148</v>
      </c>
      <c r="M9006" s="13" t="str">
        <f>IFERROR(TEXT(Table1[[#This Row],[Report Date]], "mmmm"),"")</f>
        <v/>
      </c>
      <c r="N9006" s="13" t="str">
        <f>IFERROR(YEAR(Table1[[#This Row],[Report Date]]),"")</f>
        <v/>
      </c>
      <c r="O9006" s="13" t="str">
        <f ca="1">IF(Table1[[#This Row],[Report Date]]&gt;=TODAY()-6, "within week", "Older")</f>
        <v>within week</v>
      </c>
      <c r="P9006" s="37" t="e">
        <f>EOMONTH(Table1[[#This Row],[Report Date]], 0)</f>
        <v>#VALUE!</v>
      </c>
    </row>
    <row r="9007" spans="1:16" x14ac:dyDescent="0.25">
      <c r="A9007" s="9" t="s">
        <v>148</v>
      </c>
      <c r="B9007" s="10" t="s">
        <v>148</v>
      </c>
      <c r="C9007" s="9" t="s">
        <v>111</v>
      </c>
      <c r="D9007" s="9">
        <v>2</v>
      </c>
      <c r="E9007" s="9" t="s">
        <v>148</v>
      </c>
      <c r="F9007" s="9">
        <v>808057</v>
      </c>
      <c r="G9007" s="9" t="s">
        <v>120</v>
      </c>
      <c r="H9007" s="9" t="s">
        <v>144</v>
      </c>
      <c r="I9007" s="9" t="s">
        <v>148</v>
      </c>
      <c r="J9007" s="9" t="s">
        <v>148</v>
      </c>
      <c r="K9007" s="9" t="s">
        <v>148</v>
      </c>
      <c r="L9007" s="10" t="s">
        <v>148</v>
      </c>
      <c r="M9007" s="13" t="str">
        <f>IFERROR(TEXT(Table1[[#This Row],[Report Date]], "mmmm"),"")</f>
        <v/>
      </c>
      <c r="N9007" s="13" t="str">
        <f>IFERROR(YEAR(Table1[[#This Row],[Report Date]]),"")</f>
        <v/>
      </c>
      <c r="O9007" s="13" t="str">
        <f ca="1">IF(Table1[[#This Row],[Report Date]]&gt;=TODAY()-6, "within week", "Older")</f>
        <v>within week</v>
      </c>
      <c r="P9007" s="37" t="e">
        <f>EOMONTH(Table1[[#This Row],[Report Date]], 0)</f>
        <v>#VALUE!</v>
      </c>
    </row>
    <row r="9008" spans="1:16" x14ac:dyDescent="0.25">
      <c r="A9008" s="9" t="s">
        <v>148</v>
      </c>
      <c r="B9008" s="10" t="s">
        <v>148</v>
      </c>
      <c r="C9008" s="9" t="s">
        <v>111</v>
      </c>
      <c r="D9008" s="9">
        <v>2</v>
      </c>
      <c r="E9008" s="9" t="s">
        <v>148</v>
      </c>
      <c r="F9008" s="9">
        <v>987471</v>
      </c>
      <c r="G9008" s="9" t="s">
        <v>123</v>
      </c>
      <c r="H9008" s="9" t="s">
        <v>147</v>
      </c>
      <c r="I9008" s="9" t="s">
        <v>148</v>
      </c>
      <c r="J9008" s="9" t="s">
        <v>148</v>
      </c>
      <c r="K9008" s="9" t="s">
        <v>148</v>
      </c>
      <c r="L9008" s="10" t="s">
        <v>148</v>
      </c>
      <c r="M9008" s="13" t="str">
        <f>IFERROR(TEXT(Table1[[#This Row],[Report Date]], "mmmm"),"")</f>
        <v/>
      </c>
      <c r="N9008" s="13" t="str">
        <f>IFERROR(YEAR(Table1[[#This Row],[Report Date]]),"")</f>
        <v/>
      </c>
      <c r="O9008" s="13" t="str">
        <f ca="1">IF(Table1[[#This Row],[Report Date]]&gt;=TODAY()-6, "within week", "Older")</f>
        <v>within week</v>
      </c>
      <c r="P9008" s="37" t="e">
        <f>EOMONTH(Table1[[#This Row],[Report Date]], 0)</f>
        <v>#VALUE!</v>
      </c>
    </row>
    <row r="9009" spans="1:16" x14ac:dyDescent="0.25">
      <c r="A9009" s="9" t="s">
        <v>148</v>
      </c>
      <c r="B9009" s="10" t="s">
        <v>148</v>
      </c>
      <c r="C9009" s="9" t="s">
        <v>111</v>
      </c>
      <c r="D9009" s="9">
        <v>2</v>
      </c>
      <c r="E9009" s="9" t="s">
        <v>148</v>
      </c>
      <c r="F9009" s="9">
        <v>453541</v>
      </c>
      <c r="G9009" s="9" t="s">
        <v>122</v>
      </c>
      <c r="H9009" s="9" t="s">
        <v>142</v>
      </c>
      <c r="I9009" s="9" t="s">
        <v>148</v>
      </c>
      <c r="J9009" s="9" t="s">
        <v>148</v>
      </c>
      <c r="K9009" s="9" t="s">
        <v>148</v>
      </c>
      <c r="L9009" s="10" t="s">
        <v>148</v>
      </c>
      <c r="M9009" s="13" t="str">
        <f>IFERROR(TEXT(Table1[[#This Row],[Report Date]], "mmmm"),"")</f>
        <v/>
      </c>
      <c r="N9009" s="13" t="str">
        <f>IFERROR(YEAR(Table1[[#This Row],[Report Date]]),"")</f>
        <v/>
      </c>
      <c r="O9009" s="13" t="str">
        <f ca="1">IF(Table1[[#This Row],[Report Date]]&gt;=TODAY()-6, "within week", "Older")</f>
        <v>within week</v>
      </c>
      <c r="P9009" s="37" t="e">
        <f>EOMONTH(Table1[[#This Row],[Report Date]], 0)</f>
        <v>#VALUE!</v>
      </c>
    </row>
    <row r="9010" spans="1:16" x14ac:dyDescent="0.25">
      <c r="A9010" s="9" t="s">
        <v>148</v>
      </c>
      <c r="B9010" s="10" t="s">
        <v>148</v>
      </c>
      <c r="C9010" s="9" t="s">
        <v>111</v>
      </c>
      <c r="D9010" s="9">
        <v>2</v>
      </c>
      <c r="E9010" s="9" t="s">
        <v>148</v>
      </c>
      <c r="F9010" s="9">
        <v>581270</v>
      </c>
      <c r="G9010" s="9" t="s">
        <v>116</v>
      </c>
      <c r="H9010" s="9" t="s">
        <v>128</v>
      </c>
      <c r="I9010" s="9" t="s">
        <v>148</v>
      </c>
      <c r="J9010" s="9" t="s">
        <v>148</v>
      </c>
      <c r="K9010" s="9" t="s">
        <v>148</v>
      </c>
      <c r="L9010" s="10" t="s">
        <v>148</v>
      </c>
      <c r="M9010" s="13" t="str">
        <f>IFERROR(TEXT(Table1[[#This Row],[Report Date]], "mmmm"),"")</f>
        <v/>
      </c>
      <c r="N9010" s="13" t="str">
        <f>IFERROR(YEAR(Table1[[#This Row],[Report Date]]),"")</f>
        <v/>
      </c>
      <c r="O9010" s="13" t="str">
        <f ca="1">IF(Table1[[#This Row],[Report Date]]&gt;=TODAY()-6, "within week", "Older")</f>
        <v>within week</v>
      </c>
      <c r="P9010" s="37" t="e">
        <f>EOMONTH(Table1[[#This Row],[Report Date]], 0)</f>
        <v>#VALUE!</v>
      </c>
    </row>
    <row r="9011" spans="1:16" x14ac:dyDescent="0.25">
      <c r="A9011" s="9" t="s">
        <v>148</v>
      </c>
      <c r="B9011" s="10" t="s">
        <v>148</v>
      </c>
      <c r="C9011" s="9" t="s">
        <v>111</v>
      </c>
      <c r="D9011" s="9">
        <v>2</v>
      </c>
      <c r="E9011" s="9" t="s">
        <v>148</v>
      </c>
      <c r="F9011" s="9">
        <v>523380</v>
      </c>
      <c r="G9011" s="9" t="s">
        <v>119</v>
      </c>
      <c r="H9011" s="9" t="s">
        <v>135</v>
      </c>
      <c r="I9011" s="9" t="s">
        <v>148</v>
      </c>
      <c r="J9011" s="9" t="s">
        <v>148</v>
      </c>
      <c r="K9011" s="9" t="s">
        <v>148</v>
      </c>
      <c r="L9011" s="10" t="s">
        <v>148</v>
      </c>
      <c r="M9011" s="13" t="str">
        <f>IFERROR(TEXT(Table1[[#This Row],[Report Date]], "mmmm"),"")</f>
        <v/>
      </c>
      <c r="N9011" s="13" t="str">
        <f>IFERROR(YEAR(Table1[[#This Row],[Report Date]]),"")</f>
        <v/>
      </c>
      <c r="O9011" s="13" t="str">
        <f ca="1">IF(Table1[[#This Row],[Report Date]]&gt;=TODAY()-6, "within week", "Older")</f>
        <v>within week</v>
      </c>
      <c r="P9011" s="37" t="e">
        <f>EOMONTH(Table1[[#This Row],[Report Date]], 0)</f>
        <v>#VALUE!</v>
      </c>
    </row>
    <row r="9012" spans="1:16" x14ac:dyDescent="0.25">
      <c r="A9012" s="9" t="s">
        <v>148</v>
      </c>
      <c r="B9012" s="10" t="s">
        <v>148</v>
      </c>
      <c r="C9012" s="9" t="s">
        <v>111</v>
      </c>
      <c r="D9012" s="9">
        <v>2</v>
      </c>
      <c r="E9012" s="9" t="s">
        <v>148</v>
      </c>
      <c r="F9012" s="9">
        <v>404691</v>
      </c>
      <c r="G9012" s="9" t="s">
        <v>120</v>
      </c>
      <c r="H9012" s="9" t="s">
        <v>136</v>
      </c>
      <c r="I9012" s="9" t="s">
        <v>148</v>
      </c>
      <c r="J9012" s="9" t="s">
        <v>148</v>
      </c>
      <c r="K9012" s="9" t="s">
        <v>148</v>
      </c>
      <c r="L9012" s="10" t="s">
        <v>148</v>
      </c>
      <c r="M9012" s="13" t="str">
        <f>IFERROR(TEXT(Table1[[#This Row],[Report Date]], "mmmm"),"")</f>
        <v/>
      </c>
      <c r="N9012" s="13" t="str">
        <f>IFERROR(YEAR(Table1[[#This Row],[Report Date]]),"")</f>
        <v/>
      </c>
      <c r="O9012" s="13" t="str">
        <f ca="1">IF(Table1[[#This Row],[Report Date]]&gt;=TODAY()-6, "within week", "Older")</f>
        <v>within week</v>
      </c>
      <c r="P9012" s="37" t="e">
        <f>EOMONTH(Table1[[#This Row],[Report Date]], 0)</f>
        <v>#VALUE!</v>
      </c>
    </row>
    <row r="9013" spans="1:16" x14ac:dyDescent="0.25">
      <c r="A9013" s="9" t="s">
        <v>148</v>
      </c>
      <c r="B9013" s="10" t="s">
        <v>148</v>
      </c>
      <c r="C9013" s="9" t="s">
        <v>111</v>
      </c>
      <c r="D9013" s="9">
        <v>2</v>
      </c>
      <c r="E9013" s="9" t="s">
        <v>148</v>
      </c>
      <c r="F9013" s="9">
        <v>232477</v>
      </c>
      <c r="G9013" s="9" t="s">
        <v>116</v>
      </c>
      <c r="H9013" s="9" t="s">
        <v>144</v>
      </c>
      <c r="I9013" s="9" t="s">
        <v>148</v>
      </c>
      <c r="J9013" s="9" t="s">
        <v>148</v>
      </c>
      <c r="K9013" s="9" t="s">
        <v>148</v>
      </c>
      <c r="L9013" s="10" t="s">
        <v>148</v>
      </c>
      <c r="M9013" s="13" t="str">
        <f>IFERROR(TEXT(Table1[[#This Row],[Report Date]], "mmmm"),"")</f>
        <v/>
      </c>
      <c r="N9013" s="13" t="str">
        <f>IFERROR(YEAR(Table1[[#This Row],[Report Date]]),"")</f>
        <v/>
      </c>
      <c r="O9013" s="13" t="str">
        <f ca="1">IF(Table1[[#This Row],[Report Date]]&gt;=TODAY()-6, "within week", "Older")</f>
        <v>within week</v>
      </c>
      <c r="P9013" s="37" t="e">
        <f>EOMONTH(Table1[[#This Row],[Report Date]], 0)</f>
        <v>#VALUE!</v>
      </c>
    </row>
    <row r="9014" spans="1:16" x14ac:dyDescent="0.25">
      <c r="A9014" s="9" t="s">
        <v>148</v>
      </c>
      <c r="B9014" s="10" t="s">
        <v>148</v>
      </c>
      <c r="C9014" s="9" t="s">
        <v>111</v>
      </c>
      <c r="D9014" s="9">
        <v>2</v>
      </c>
      <c r="E9014" s="9" t="s">
        <v>148</v>
      </c>
      <c r="F9014" s="9">
        <v>560727</v>
      </c>
      <c r="G9014" s="9" t="s">
        <v>118</v>
      </c>
      <c r="H9014" s="9" t="s">
        <v>146</v>
      </c>
      <c r="I9014" s="9" t="s">
        <v>148</v>
      </c>
      <c r="J9014" s="9" t="s">
        <v>148</v>
      </c>
      <c r="K9014" s="9" t="s">
        <v>148</v>
      </c>
      <c r="L9014" s="10" t="s">
        <v>148</v>
      </c>
      <c r="M9014" s="13" t="str">
        <f>IFERROR(TEXT(Table1[[#This Row],[Report Date]], "mmmm"),"")</f>
        <v/>
      </c>
      <c r="N9014" s="13" t="str">
        <f>IFERROR(YEAR(Table1[[#This Row],[Report Date]]),"")</f>
        <v/>
      </c>
      <c r="O9014" s="13" t="str">
        <f ca="1">IF(Table1[[#This Row],[Report Date]]&gt;=TODAY()-6, "within week", "Older")</f>
        <v>within week</v>
      </c>
      <c r="P9014" s="37" t="e">
        <f>EOMONTH(Table1[[#This Row],[Report Date]], 0)</f>
        <v>#VALUE!</v>
      </c>
    </row>
    <row r="9015" spans="1:16" x14ac:dyDescent="0.25">
      <c r="A9015" s="9" t="s">
        <v>148</v>
      </c>
      <c r="B9015" s="10" t="s">
        <v>148</v>
      </c>
      <c r="C9015" s="9" t="s">
        <v>111</v>
      </c>
      <c r="D9015" s="9">
        <v>2</v>
      </c>
      <c r="E9015" s="9" t="s">
        <v>148</v>
      </c>
      <c r="F9015" s="9">
        <v>497652</v>
      </c>
      <c r="G9015" s="9" t="s">
        <v>122</v>
      </c>
      <c r="H9015" s="9" t="s">
        <v>130</v>
      </c>
      <c r="I9015" s="9" t="s">
        <v>148</v>
      </c>
      <c r="J9015" s="9" t="s">
        <v>148</v>
      </c>
      <c r="K9015" s="9" t="s">
        <v>148</v>
      </c>
      <c r="L9015" s="10" t="s">
        <v>148</v>
      </c>
      <c r="M9015" s="13" t="str">
        <f>IFERROR(TEXT(Table1[[#This Row],[Report Date]], "mmmm"),"")</f>
        <v/>
      </c>
      <c r="N9015" s="13" t="str">
        <f>IFERROR(YEAR(Table1[[#This Row],[Report Date]]),"")</f>
        <v/>
      </c>
      <c r="O9015" s="13" t="str">
        <f ca="1">IF(Table1[[#This Row],[Report Date]]&gt;=TODAY()-6, "within week", "Older")</f>
        <v>within week</v>
      </c>
      <c r="P9015" s="37" t="e">
        <f>EOMONTH(Table1[[#This Row],[Report Date]], 0)</f>
        <v>#VALUE!</v>
      </c>
    </row>
    <row r="9016" spans="1:16" x14ac:dyDescent="0.25">
      <c r="A9016" s="9" t="s">
        <v>148</v>
      </c>
      <c r="B9016" s="10" t="s">
        <v>148</v>
      </c>
      <c r="C9016" s="9" t="s">
        <v>111</v>
      </c>
      <c r="D9016" s="9">
        <v>2</v>
      </c>
      <c r="E9016" s="9" t="s">
        <v>148</v>
      </c>
      <c r="F9016" s="9">
        <v>359059</v>
      </c>
      <c r="G9016" s="9" t="s">
        <v>117</v>
      </c>
      <c r="H9016" s="9" t="s">
        <v>137</v>
      </c>
      <c r="I9016" s="9" t="s">
        <v>148</v>
      </c>
      <c r="J9016" s="9" t="s">
        <v>148</v>
      </c>
      <c r="K9016" s="9" t="s">
        <v>148</v>
      </c>
      <c r="L9016" s="10" t="s">
        <v>148</v>
      </c>
      <c r="M9016" s="13" t="str">
        <f>IFERROR(TEXT(Table1[[#This Row],[Report Date]], "mmmm"),"")</f>
        <v/>
      </c>
      <c r="N9016" s="13" t="str">
        <f>IFERROR(YEAR(Table1[[#This Row],[Report Date]]),"")</f>
        <v/>
      </c>
      <c r="O9016" s="13" t="str">
        <f ca="1">IF(Table1[[#This Row],[Report Date]]&gt;=TODAY()-6, "within week", "Older")</f>
        <v>within week</v>
      </c>
      <c r="P9016" s="37" t="e">
        <f>EOMONTH(Table1[[#This Row],[Report Date]], 0)</f>
        <v>#VALUE!</v>
      </c>
    </row>
    <row r="9017" spans="1:16" x14ac:dyDescent="0.25">
      <c r="A9017" s="9" t="s">
        <v>148</v>
      </c>
      <c r="B9017" s="10" t="s">
        <v>148</v>
      </c>
      <c r="C9017" s="9" t="s">
        <v>111</v>
      </c>
      <c r="D9017" s="9">
        <v>2</v>
      </c>
      <c r="E9017" s="9" t="s">
        <v>148</v>
      </c>
      <c r="F9017" s="9">
        <v>835462</v>
      </c>
      <c r="G9017" s="9" t="s">
        <v>123</v>
      </c>
      <c r="H9017" s="9" t="s">
        <v>143</v>
      </c>
      <c r="I9017" s="9" t="s">
        <v>148</v>
      </c>
      <c r="J9017" s="9" t="s">
        <v>148</v>
      </c>
      <c r="K9017" s="9" t="s">
        <v>148</v>
      </c>
      <c r="L9017" s="10" t="s">
        <v>148</v>
      </c>
      <c r="M9017" s="13" t="str">
        <f>IFERROR(TEXT(Table1[[#This Row],[Report Date]], "mmmm"),"")</f>
        <v/>
      </c>
      <c r="N9017" s="13" t="str">
        <f>IFERROR(YEAR(Table1[[#This Row],[Report Date]]),"")</f>
        <v/>
      </c>
      <c r="O9017" s="13" t="str">
        <f ca="1">IF(Table1[[#This Row],[Report Date]]&gt;=TODAY()-6, "within week", "Older")</f>
        <v>within week</v>
      </c>
      <c r="P9017" s="37" t="e">
        <f>EOMONTH(Table1[[#This Row],[Report Date]], 0)</f>
        <v>#VALUE!</v>
      </c>
    </row>
    <row r="9018" spans="1:16" x14ac:dyDescent="0.25">
      <c r="A9018" s="9" t="s">
        <v>148</v>
      </c>
      <c r="B9018" s="10" t="s">
        <v>148</v>
      </c>
      <c r="C9018" s="9" t="s">
        <v>111</v>
      </c>
      <c r="D9018" s="9">
        <v>2</v>
      </c>
      <c r="E9018" s="9" t="s">
        <v>148</v>
      </c>
      <c r="F9018" s="9">
        <v>365853</v>
      </c>
      <c r="G9018" s="9" t="s">
        <v>120</v>
      </c>
      <c r="H9018" s="9" t="s">
        <v>132</v>
      </c>
      <c r="I9018" s="9" t="s">
        <v>148</v>
      </c>
      <c r="J9018" s="9" t="s">
        <v>148</v>
      </c>
      <c r="K9018" s="9" t="s">
        <v>148</v>
      </c>
      <c r="L9018" s="10" t="s">
        <v>148</v>
      </c>
      <c r="M9018" s="13" t="str">
        <f>IFERROR(TEXT(Table1[[#This Row],[Report Date]], "mmmm"),"")</f>
        <v/>
      </c>
      <c r="N9018" s="13" t="str">
        <f>IFERROR(YEAR(Table1[[#This Row],[Report Date]]),"")</f>
        <v/>
      </c>
      <c r="O9018" s="13" t="str">
        <f ca="1">IF(Table1[[#This Row],[Report Date]]&gt;=TODAY()-6, "within week", "Older")</f>
        <v>within week</v>
      </c>
      <c r="P9018" s="37" t="e">
        <f>EOMONTH(Table1[[#This Row],[Report Date]], 0)</f>
        <v>#VALUE!</v>
      </c>
    </row>
    <row r="9019" spans="1:16" x14ac:dyDescent="0.25">
      <c r="A9019" s="9" t="s">
        <v>148</v>
      </c>
      <c r="B9019" s="10" t="s">
        <v>148</v>
      </c>
      <c r="C9019" s="9" t="s">
        <v>111</v>
      </c>
      <c r="D9019" s="9">
        <v>2</v>
      </c>
      <c r="E9019" s="9" t="s">
        <v>148</v>
      </c>
      <c r="F9019" s="9">
        <v>845878</v>
      </c>
      <c r="G9019" s="9" t="s">
        <v>124</v>
      </c>
      <c r="H9019" s="9" t="s">
        <v>128</v>
      </c>
      <c r="I9019" s="9" t="s">
        <v>148</v>
      </c>
      <c r="J9019" s="9" t="s">
        <v>148</v>
      </c>
      <c r="K9019" s="9" t="s">
        <v>148</v>
      </c>
      <c r="L9019" s="10" t="s">
        <v>148</v>
      </c>
      <c r="M9019" s="13" t="str">
        <f>IFERROR(TEXT(Table1[[#This Row],[Report Date]], "mmmm"),"")</f>
        <v/>
      </c>
      <c r="N9019" s="13" t="str">
        <f>IFERROR(YEAR(Table1[[#This Row],[Report Date]]),"")</f>
        <v/>
      </c>
      <c r="O9019" s="13" t="str">
        <f ca="1">IF(Table1[[#This Row],[Report Date]]&gt;=TODAY()-6, "within week", "Older")</f>
        <v>within week</v>
      </c>
      <c r="P9019" s="37" t="e">
        <f>EOMONTH(Table1[[#This Row],[Report Date]], 0)</f>
        <v>#VALUE!</v>
      </c>
    </row>
    <row r="9020" spans="1:16" x14ac:dyDescent="0.25">
      <c r="A9020" s="9" t="s">
        <v>148</v>
      </c>
      <c r="B9020" s="10" t="s">
        <v>148</v>
      </c>
      <c r="C9020" s="9" t="s">
        <v>111</v>
      </c>
      <c r="D9020" s="9">
        <v>2</v>
      </c>
      <c r="E9020" s="9" t="s">
        <v>148</v>
      </c>
      <c r="F9020" s="9">
        <v>921976</v>
      </c>
      <c r="G9020" s="9" t="s">
        <v>120</v>
      </c>
      <c r="H9020" s="9" t="s">
        <v>144</v>
      </c>
      <c r="I9020" s="9" t="s">
        <v>148</v>
      </c>
      <c r="J9020" s="9" t="s">
        <v>148</v>
      </c>
      <c r="K9020" s="9" t="s">
        <v>148</v>
      </c>
      <c r="L9020" s="10" t="s">
        <v>148</v>
      </c>
      <c r="M9020" s="13" t="str">
        <f>IFERROR(TEXT(Table1[[#This Row],[Report Date]], "mmmm"),"")</f>
        <v/>
      </c>
      <c r="N9020" s="13" t="str">
        <f>IFERROR(YEAR(Table1[[#This Row],[Report Date]]),"")</f>
        <v/>
      </c>
      <c r="O9020" s="13" t="str">
        <f ca="1">IF(Table1[[#This Row],[Report Date]]&gt;=TODAY()-6, "within week", "Older")</f>
        <v>within week</v>
      </c>
      <c r="P9020" s="37" t="e">
        <f>EOMONTH(Table1[[#This Row],[Report Date]], 0)</f>
        <v>#VALUE!</v>
      </c>
    </row>
    <row r="9021" spans="1:16" x14ac:dyDescent="0.25">
      <c r="A9021" s="9" t="s">
        <v>148</v>
      </c>
      <c r="B9021" s="10" t="s">
        <v>148</v>
      </c>
      <c r="C9021" s="9" t="s">
        <v>111</v>
      </c>
      <c r="D9021" s="9">
        <v>2</v>
      </c>
      <c r="E9021" s="9" t="s">
        <v>148</v>
      </c>
      <c r="F9021" s="9">
        <v>346662</v>
      </c>
      <c r="G9021" s="9" t="s">
        <v>119</v>
      </c>
      <c r="H9021" s="9" t="s">
        <v>147</v>
      </c>
      <c r="I9021" s="9" t="s">
        <v>148</v>
      </c>
      <c r="J9021" s="9" t="s">
        <v>148</v>
      </c>
      <c r="K9021" s="9" t="s">
        <v>148</v>
      </c>
      <c r="L9021" s="10" t="s">
        <v>148</v>
      </c>
      <c r="M9021" s="13" t="str">
        <f>IFERROR(TEXT(Table1[[#This Row],[Report Date]], "mmmm"),"")</f>
        <v/>
      </c>
      <c r="N9021" s="13" t="str">
        <f>IFERROR(YEAR(Table1[[#This Row],[Report Date]]),"")</f>
        <v/>
      </c>
      <c r="O9021" s="13" t="str">
        <f ca="1">IF(Table1[[#This Row],[Report Date]]&gt;=TODAY()-6, "within week", "Older")</f>
        <v>within week</v>
      </c>
      <c r="P9021" s="37" t="e">
        <f>EOMONTH(Table1[[#This Row],[Report Date]], 0)</f>
        <v>#VALUE!</v>
      </c>
    </row>
    <row r="9022" spans="1:16" x14ac:dyDescent="0.25">
      <c r="A9022" s="9" t="s">
        <v>148</v>
      </c>
      <c r="B9022" s="10" t="s">
        <v>148</v>
      </c>
      <c r="C9022" s="9" t="s">
        <v>111</v>
      </c>
      <c r="D9022" s="9">
        <v>2</v>
      </c>
      <c r="E9022" s="9" t="s">
        <v>148</v>
      </c>
      <c r="F9022" s="9">
        <v>874333</v>
      </c>
      <c r="G9022" s="9" t="s">
        <v>122</v>
      </c>
      <c r="H9022" s="9" t="s">
        <v>130</v>
      </c>
      <c r="I9022" s="9" t="s">
        <v>148</v>
      </c>
      <c r="J9022" s="9" t="s">
        <v>148</v>
      </c>
      <c r="K9022" s="9" t="s">
        <v>148</v>
      </c>
      <c r="L9022" s="10" t="s">
        <v>148</v>
      </c>
      <c r="M9022" s="13" t="str">
        <f>IFERROR(TEXT(Table1[[#This Row],[Report Date]], "mmmm"),"")</f>
        <v/>
      </c>
      <c r="N9022" s="13" t="str">
        <f>IFERROR(YEAR(Table1[[#This Row],[Report Date]]),"")</f>
        <v/>
      </c>
      <c r="O9022" s="13" t="str">
        <f ca="1">IF(Table1[[#This Row],[Report Date]]&gt;=TODAY()-6, "within week", "Older")</f>
        <v>within week</v>
      </c>
      <c r="P9022" s="37" t="e">
        <f>EOMONTH(Table1[[#This Row],[Report Date]], 0)</f>
        <v>#VALUE!</v>
      </c>
    </row>
    <row r="9023" spans="1:16" x14ac:dyDescent="0.25">
      <c r="A9023" s="9" t="s">
        <v>148</v>
      </c>
      <c r="B9023" s="10" t="s">
        <v>148</v>
      </c>
      <c r="C9023" s="9" t="s">
        <v>111</v>
      </c>
      <c r="D9023" s="9">
        <v>2</v>
      </c>
      <c r="E9023" s="9" t="s">
        <v>148</v>
      </c>
      <c r="F9023" s="9">
        <v>938393</v>
      </c>
      <c r="G9023" s="9" t="s">
        <v>124</v>
      </c>
      <c r="H9023" s="9" t="s">
        <v>132</v>
      </c>
      <c r="I9023" s="9" t="s">
        <v>148</v>
      </c>
      <c r="J9023" s="9" t="s">
        <v>148</v>
      </c>
      <c r="K9023" s="9" t="s">
        <v>148</v>
      </c>
      <c r="L9023" s="10" t="s">
        <v>148</v>
      </c>
      <c r="M9023" s="13" t="str">
        <f>IFERROR(TEXT(Table1[[#This Row],[Report Date]], "mmmm"),"")</f>
        <v/>
      </c>
      <c r="N9023" s="13" t="str">
        <f>IFERROR(YEAR(Table1[[#This Row],[Report Date]]),"")</f>
        <v/>
      </c>
      <c r="O9023" s="13" t="str">
        <f ca="1">IF(Table1[[#This Row],[Report Date]]&gt;=TODAY()-6, "within week", "Older")</f>
        <v>within week</v>
      </c>
      <c r="P9023" s="37" t="e">
        <f>EOMONTH(Table1[[#This Row],[Report Date]], 0)</f>
        <v>#VALUE!</v>
      </c>
    </row>
    <row r="9024" spans="1:16" x14ac:dyDescent="0.25">
      <c r="A9024" s="9" t="s">
        <v>148</v>
      </c>
      <c r="B9024" s="10" t="s">
        <v>148</v>
      </c>
      <c r="C9024" s="9" t="s">
        <v>111</v>
      </c>
      <c r="D9024" s="9">
        <v>2</v>
      </c>
      <c r="E9024" s="9" t="s">
        <v>148</v>
      </c>
      <c r="F9024" s="9">
        <v>170466</v>
      </c>
      <c r="G9024" s="9" t="s">
        <v>117</v>
      </c>
      <c r="H9024" s="9" t="s">
        <v>137</v>
      </c>
      <c r="I9024" s="9" t="s">
        <v>148</v>
      </c>
      <c r="J9024" s="9" t="s">
        <v>148</v>
      </c>
      <c r="K9024" s="9" t="s">
        <v>148</v>
      </c>
      <c r="L9024" s="10" t="s">
        <v>148</v>
      </c>
      <c r="M9024" s="13" t="str">
        <f>IFERROR(TEXT(Table1[[#This Row],[Report Date]], "mmmm"),"")</f>
        <v/>
      </c>
      <c r="N9024" s="13" t="str">
        <f>IFERROR(YEAR(Table1[[#This Row],[Report Date]]),"")</f>
        <v/>
      </c>
      <c r="O9024" s="13" t="str">
        <f ca="1">IF(Table1[[#This Row],[Report Date]]&gt;=TODAY()-6, "within week", "Older")</f>
        <v>within week</v>
      </c>
      <c r="P9024" s="37" t="e">
        <f>EOMONTH(Table1[[#This Row],[Report Date]], 0)</f>
        <v>#VALUE!</v>
      </c>
    </row>
    <row r="9025" spans="1:16" x14ac:dyDescent="0.25">
      <c r="A9025" s="9" t="s">
        <v>148</v>
      </c>
      <c r="B9025" s="10" t="s">
        <v>148</v>
      </c>
      <c r="C9025" s="9" t="s">
        <v>111</v>
      </c>
      <c r="D9025" s="9">
        <v>2</v>
      </c>
      <c r="E9025" s="9" t="s">
        <v>148</v>
      </c>
      <c r="F9025" s="9">
        <v>838908</v>
      </c>
      <c r="G9025" s="9" t="s">
        <v>126</v>
      </c>
      <c r="H9025" s="9" t="s">
        <v>134</v>
      </c>
      <c r="I9025" s="9" t="s">
        <v>148</v>
      </c>
      <c r="J9025" s="9" t="s">
        <v>148</v>
      </c>
      <c r="K9025" s="9" t="s">
        <v>148</v>
      </c>
      <c r="L9025" s="10" t="s">
        <v>148</v>
      </c>
      <c r="M9025" s="13" t="str">
        <f>IFERROR(TEXT(Table1[[#This Row],[Report Date]], "mmmm"),"")</f>
        <v/>
      </c>
      <c r="N9025" s="13" t="str">
        <f>IFERROR(YEAR(Table1[[#This Row],[Report Date]]),"")</f>
        <v/>
      </c>
      <c r="O9025" s="13" t="str">
        <f ca="1">IF(Table1[[#This Row],[Report Date]]&gt;=TODAY()-6, "within week", "Older")</f>
        <v>within week</v>
      </c>
      <c r="P9025" s="37" t="e">
        <f>EOMONTH(Table1[[#This Row],[Report Date]], 0)</f>
        <v>#VALUE!</v>
      </c>
    </row>
    <row r="9026" spans="1:16" x14ac:dyDescent="0.25">
      <c r="A9026" s="9" t="s">
        <v>148</v>
      </c>
      <c r="B9026" s="10" t="s">
        <v>148</v>
      </c>
      <c r="C9026" s="9" t="s">
        <v>111</v>
      </c>
      <c r="D9026" s="9">
        <v>2</v>
      </c>
      <c r="E9026" s="9" t="s">
        <v>148</v>
      </c>
      <c r="F9026" s="9">
        <v>354533</v>
      </c>
      <c r="G9026" s="9" t="s">
        <v>121</v>
      </c>
      <c r="H9026" s="9" t="s">
        <v>141</v>
      </c>
      <c r="I9026" s="9" t="s">
        <v>148</v>
      </c>
      <c r="J9026" s="9" t="s">
        <v>148</v>
      </c>
      <c r="K9026" s="9" t="s">
        <v>148</v>
      </c>
      <c r="L9026" s="10" t="s">
        <v>148</v>
      </c>
      <c r="M9026" s="13" t="str">
        <f>IFERROR(TEXT(Table1[[#This Row],[Report Date]], "mmmm"),"")</f>
        <v/>
      </c>
      <c r="N9026" s="13" t="str">
        <f>IFERROR(YEAR(Table1[[#This Row],[Report Date]]),"")</f>
        <v/>
      </c>
      <c r="O9026" s="13" t="str">
        <f ca="1">IF(Table1[[#This Row],[Report Date]]&gt;=TODAY()-6, "within week", "Older")</f>
        <v>within week</v>
      </c>
      <c r="P9026" s="37" t="e">
        <f>EOMONTH(Table1[[#This Row],[Report Date]], 0)</f>
        <v>#VALUE!</v>
      </c>
    </row>
    <row r="9027" spans="1:16" x14ac:dyDescent="0.25">
      <c r="A9027" s="9" t="s">
        <v>148</v>
      </c>
      <c r="B9027" s="10" t="s">
        <v>148</v>
      </c>
      <c r="C9027" s="9" t="s">
        <v>111</v>
      </c>
      <c r="D9027" s="9">
        <v>2</v>
      </c>
      <c r="E9027" s="9" t="s">
        <v>148</v>
      </c>
      <c r="F9027" s="9">
        <v>654918</v>
      </c>
      <c r="G9027" s="9" t="s">
        <v>122</v>
      </c>
      <c r="H9027" s="9" t="s">
        <v>142</v>
      </c>
      <c r="I9027" s="9" t="s">
        <v>148</v>
      </c>
      <c r="J9027" s="9" t="s">
        <v>148</v>
      </c>
      <c r="K9027" s="9" t="s">
        <v>148</v>
      </c>
      <c r="L9027" s="10" t="s">
        <v>148</v>
      </c>
      <c r="M9027" s="13" t="str">
        <f>IFERROR(TEXT(Table1[[#This Row],[Report Date]], "mmmm"),"")</f>
        <v/>
      </c>
      <c r="N9027" s="13" t="str">
        <f>IFERROR(YEAR(Table1[[#This Row],[Report Date]]),"")</f>
        <v/>
      </c>
      <c r="O9027" s="13" t="str">
        <f ca="1">IF(Table1[[#This Row],[Report Date]]&gt;=TODAY()-6, "within week", "Older")</f>
        <v>within week</v>
      </c>
      <c r="P9027" s="37" t="e">
        <f>EOMONTH(Table1[[#This Row],[Report Date]], 0)</f>
        <v>#VALUE!</v>
      </c>
    </row>
    <row r="9028" spans="1:16" x14ac:dyDescent="0.25">
      <c r="A9028" s="9" t="s">
        <v>148</v>
      </c>
      <c r="B9028" s="10" t="s">
        <v>148</v>
      </c>
      <c r="C9028" s="9" t="s">
        <v>111</v>
      </c>
      <c r="D9028" s="9">
        <v>2</v>
      </c>
      <c r="E9028" s="9" t="s">
        <v>148</v>
      </c>
      <c r="F9028" s="9">
        <v>902976</v>
      </c>
      <c r="G9028" s="9" t="s">
        <v>124</v>
      </c>
      <c r="H9028" s="9" t="s">
        <v>144</v>
      </c>
      <c r="I9028" s="9" t="s">
        <v>148</v>
      </c>
      <c r="J9028" s="9" t="s">
        <v>148</v>
      </c>
      <c r="K9028" s="9" t="s">
        <v>148</v>
      </c>
      <c r="L9028" s="10" t="s">
        <v>148</v>
      </c>
      <c r="M9028" s="13" t="str">
        <f>IFERROR(TEXT(Table1[[#This Row],[Report Date]], "mmmm"),"")</f>
        <v/>
      </c>
      <c r="N9028" s="13" t="str">
        <f>IFERROR(YEAR(Table1[[#This Row],[Report Date]]),"")</f>
        <v/>
      </c>
      <c r="O9028" s="13" t="str">
        <f ca="1">IF(Table1[[#This Row],[Report Date]]&gt;=TODAY()-6, "within week", "Older")</f>
        <v>within week</v>
      </c>
      <c r="P9028" s="37" t="e">
        <f>EOMONTH(Table1[[#This Row],[Report Date]], 0)</f>
        <v>#VALUE!</v>
      </c>
    </row>
    <row r="9029" spans="1:16" x14ac:dyDescent="0.25">
      <c r="A9029" s="9" t="s">
        <v>148</v>
      </c>
      <c r="B9029" s="10" t="s">
        <v>148</v>
      </c>
      <c r="C9029" s="9" t="s">
        <v>111</v>
      </c>
      <c r="D9029" s="9">
        <v>2</v>
      </c>
      <c r="E9029" s="9" t="s">
        <v>148</v>
      </c>
      <c r="F9029" s="9">
        <v>234132</v>
      </c>
      <c r="G9029" s="9" t="s">
        <v>119</v>
      </c>
      <c r="H9029" s="9" t="s">
        <v>131</v>
      </c>
      <c r="I9029" s="9" t="s">
        <v>148</v>
      </c>
      <c r="J9029" s="9" t="s">
        <v>148</v>
      </c>
      <c r="K9029" s="9" t="s">
        <v>148</v>
      </c>
      <c r="L9029" s="10" t="s">
        <v>148</v>
      </c>
      <c r="M9029" s="13" t="str">
        <f>IFERROR(TEXT(Table1[[#This Row],[Report Date]], "mmmm"),"")</f>
        <v/>
      </c>
      <c r="N9029" s="13" t="str">
        <f>IFERROR(YEAR(Table1[[#This Row],[Report Date]]),"")</f>
        <v/>
      </c>
      <c r="O9029" s="13" t="str">
        <f ca="1">IF(Table1[[#This Row],[Report Date]]&gt;=TODAY()-6, "within week", "Older")</f>
        <v>within week</v>
      </c>
      <c r="P9029" s="37" t="e">
        <f>EOMONTH(Table1[[#This Row],[Report Date]], 0)</f>
        <v>#VALUE!</v>
      </c>
    </row>
    <row r="9030" spans="1:16" x14ac:dyDescent="0.25">
      <c r="A9030" s="9" t="s">
        <v>148</v>
      </c>
      <c r="B9030" s="10" t="s">
        <v>148</v>
      </c>
      <c r="C9030" s="9" t="s">
        <v>111</v>
      </c>
      <c r="D9030" s="9">
        <v>2</v>
      </c>
      <c r="E9030" s="9" t="s">
        <v>148</v>
      </c>
      <c r="F9030" s="9">
        <v>170203</v>
      </c>
      <c r="G9030" s="9" t="s">
        <v>122</v>
      </c>
      <c r="H9030" s="9" t="s">
        <v>134</v>
      </c>
      <c r="I9030" s="9" t="s">
        <v>148</v>
      </c>
      <c r="J9030" s="9" t="s">
        <v>148</v>
      </c>
      <c r="K9030" s="9" t="s">
        <v>148</v>
      </c>
      <c r="L9030" s="10" t="s">
        <v>148</v>
      </c>
      <c r="M9030" s="13" t="str">
        <f>IFERROR(TEXT(Table1[[#This Row],[Report Date]], "mmmm"),"")</f>
        <v/>
      </c>
      <c r="N9030" s="13" t="str">
        <f>IFERROR(YEAR(Table1[[#This Row],[Report Date]]),"")</f>
        <v/>
      </c>
      <c r="O9030" s="13" t="str">
        <f ca="1">IF(Table1[[#This Row],[Report Date]]&gt;=TODAY()-6, "within week", "Older")</f>
        <v>within week</v>
      </c>
      <c r="P9030" s="37" t="e">
        <f>EOMONTH(Table1[[#This Row],[Report Date]], 0)</f>
        <v>#VALUE!</v>
      </c>
    </row>
    <row r="9031" spans="1:16" x14ac:dyDescent="0.25">
      <c r="A9031" s="9" t="s">
        <v>148</v>
      </c>
      <c r="B9031" s="10" t="s">
        <v>148</v>
      </c>
      <c r="C9031" s="9" t="s">
        <v>111</v>
      </c>
      <c r="D9031" s="9">
        <v>2</v>
      </c>
      <c r="E9031" s="9" t="s">
        <v>148</v>
      </c>
      <c r="F9031" s="9">
        <v>851600</v>
      </c>
      <c r="G9031" s="9" t="s">
        <v>120</v>
      </c>
      <c r="H9031" s="9" t="s">
        <v>128</v>
      </c>
      <c r="I9031" s="9" t="s">
        <v>148</v>
      </c>
      <c r="J9031" s="9" t="s">
        <v>148</v>
      </c>
      <c r="K9031" s="9" t="s">
        <v>148</v>
      </c>
      <c r="L9031" s="10" t="s">
        <v>148</v>
      </c>
      <c r="M9031" s="13" t="str">
        <f>IFERROR(TEXT(Table1[[#This Row],[Report Date]], "mmmm"),"")</f>
        <v/>
      </c>
      <c r="N9031" s="13" t="str">
        <f>IFERROR(YEAR(Table1[[#This Row],[Report Date]]),"")</f>
        <v/>
      </c>
      <c r="O9031" s="13" t="str">
        <f ca="1">IF(Table1[[#This Row],[Report Date]]&gt;=TODAY()-6, "within week", "Older")</f>
        <v>within week</v>
      </c>
      <c r="P9031" s="37" t="e">
        <f>EOMONTH(Table1[[#This Row],[Report Date]], 0)</f>
        <v>#VALUE!</v>
      </c>
    </row>
    <row r="9032" spans="1:16" x14ac:dyDescent="0.25">
      <c r="A9032" s="9" t="s">
        <v>148</v>
      </c>
      <c r="B9032" s="10" t="s">
        <v>148</v>
      </c>
      <c r="C9032" s="9" t="s">
        <v>111</v>
      </c>
      <c r="D9032" s="9">
        <v>2</v>
      </c>
      <c r="E9032" s="9" t="s">
        <v>148</v>
      </c>
      <c r="F9032" s="9">
        <v>947692</v>
      </c>
      <c r="G9032" s="9" t="s">
        <v>127</v>
      </c>
      <c r="H9032" s="9" t="s">
        <v>139</v>
      </c>
      <c r="I9032" s="9" t="s">
        <v>148</v>
      </c>
      <c r="J9032" s="9" t="s">
        <v>148</v>
      </c>
      <c r="K9032" s="9" t="s">
        <v>148</v>
      </c>
      <c r="L9032" s="10" t="s">
        <v>148</v>
      </c>
      <c r="M9032" s="13" t="str">
        <f>IFERROR(TEXT(Table1[[#This Row],[Report Date]], "mmmm"),"")</f>
        <v/>
      </c>
      <c r="N9032" s="13" t="str">
        <f>IFERROR(YEAR(Table1[[#This Row],[Report Date]]),"")</f>
        <v/>
      </c>
      <c r="O9032" s="13" t="str">
        <f ca="1">IF(Table1[[#This Row],[Report Date]]&gt;=TODAY()-6, "within week", "Older")</f>
        <v>within week</v>
      </c>
      <c r="P9032" s="37" t="e">
        <f>EOMONTH(Table1[[#This Row],[Report Date]], 0)</f>
        <v>#VALUE!</v>
      </c>
    </row>
    <row r="9033" spans="1:16" x14ac:dyDescent="0.25">
      <c r="A9033" s="9" t="s">
        <v>148</v>
      </c>
      <c r="B9033" s="10" t="s">
        <v>148</v>
      </c>
      <c r="C9033" s="9" t="s">
        <v>111</v>
      </c>
      <c r="D9033" s="9">
        <v>2</v>
      </c>
      <c r="E9033" s="9" t="s">
        <v>148</v>
      </c>
      <c r="F9033" s="9">
        <v>362860</v>
      </c>
      <c r="G9033" s="9" t="s">
        <v>119</v>
      </c>
      <c r="H9033" s="9" t="s">
        <v>143</v>
      </c>
      <c r="I9033" s="9" t="s">
        <v>148</v>
      </c>
      <c r="J9033" s="9" t="s">
        <v>148</v>
      </c>
      <c r="K9033" s="9" t="s">
        <v>148</v>
      </c>
      <c r="L9033" s="10" t="s">
        <v>148</v>
      </c>
      <c r="M9033" s="13" t="str">
        <f>IFERROR(TEXT(Table1[[#This Row],[Report Date]], "mmmm"),"")</f>
        <v/>
      </c>
      <c r="N9033" s="13" t="str">
        <f>IFERROR(YEAR(Table1[[#This Row],[Report Date]]),"")</f>
        <v/>
      </c>
      <c r="O9033" s="13" t="str">
        <f ca="1">IF(Table1[[#This Row],[Report Date]]&gt;=TODAY()-6, "within week", "Older")</f>
        <v>within week</v>
      </c>
      <c r="P9033" s="37" t="e">
        <f>EOMONTH(Table1[[#This Row],[Report Date]], 0)</f>
        <v>#VALUE!</v>
      </c>
    </row>
    <row r="9034" spans="1:16" x14ac:dyDescent="0.25">
      <c r="A9034" s="9" t="s">
        <v>148</v>
      </c>
      <c r="B9034" s="10" t="s">
        <v>148</v>
      </c>
      <c r="C9034" s="9" t="s">
        <v>111</v>
      </c>
      <c r="D9034" s="9">
        <v>2</v>
      </c>
      <c r="E9034" s="9" t="s">
        <v>148</v>
      </c>
      <c r="F9034" s="9">
        <v>475608</v>
      </c>
      <c r="G9034" s="9" t="s">
        <v>126</v>
      </c>
      <c r="H9034" s="9" t="s">
        <v>142</v>
      </c>
      <c r="I9034" s="9" t="s">
        <v>148</v>
      </c>
      <c r="J9034" s="9" t="s">
        <v>148</v>
      </c>
      <c r="K9034" s="9" t="s">
        <v>148</v>
      </c>
      <c r="L9034" s="10" t="s">
        <v>148</v>
      </c>
      <c r="M9034" s="13" t="str">
        <f>IFERROR(TEXT(Table1[[#This Row],[Report Date]], "mmmm"),"")</f>
        <v/>
      </c>
      <c r="N9034" s="13" t="str">
        <f>IFERROR(YEAR(Table1[[#This Row],[Report Date]]),"")</f>
        <v/>
      </c>
      <c r="O9034" s="13" t="str">
        <f ca="1">IF(Table1[[#This Row],[Report Date]]&gt;=TODAY()-6, "within week", "Older")</f>
        <v>within week</v>
      </c>
      <c r="P9034" s="37" t="e">
        <f>EOMONTH(Table1[[#This Row],[Report Date]], 0)</f>
        <v>#VALUE!</v>
      </c>
    </row>
    <row r="9035" spans="1:16" x14ac:dyDescent="0.25">
      <c r="A9035" s="9" t="s">
        <v>148</v>
      </c>
      <c r="B9035" s="10" t="s">
        <v>148</v>
      </c>
      <c r="C9035" s="9" t="s">
        <v>111</v>
      </c>
      <c r="D9035" s="9">
        <v>2</v>
      </c>
      <c r="E9035" s="9" t="s">
        <v>148</v>
      </c>
      <c r="F9035" s="9">
        <v>778827</v>
      </c>
      <c r="G9035" s="9" t="s">
        <v>126</v>
      </c>
      <c r="H9035" s="9" t="s">
        <v>146</v>
      </c>
      <c r="I9035" s="9" t="s">
        <v>148</v>
      </c>
      <c r="J9035" s="9" t="s">
        <v>148</v>
      </c>
      <c r="K9035" s="9" t="s">
        <v>148</v>
      </c>
      <c r="L9035" s="10" t="s">
        <v>148</v>
      </c>
      <c r="M9035" s="13" t="str">
        <f>IFERROR(TEXT(Table1[[#This Row],[Report Date]], "mmmm"),"")</f>
        <v/>
      </c>
      <c r="N9035" s="13" t="str">
        <f>IFERROR(YEAR(Table1[[#This Row],[Report Date]]),"")</f>
        <v/>
      </c>
      <c r="O9035" s="13" t="str">
        <f ca="1">IF(Table1[[#This Row],[Report Date]]&gt;=TODAY()-6, "within week", "Older")</f>
        <v>within week</v>
      </c>
      <c r="P9035" s="37" t="e">
        <f>EOMONTH(Table1[[#This Row],[Report Date]], 0)</f>
        <v>#VALUE!</v>
      </c>
    </row>
    <row r="9036" spans="1:16" x14ac:dyDescent="0.25">
      <c r="A9036" s="9" t="s">
        <v>148</v>
      </c>
      <c r="B9036" s="10" t="s">
        <v>148</v>
      </c>
      <c r="C9036" s="9" t="s">
        <v>111</v>
      </c>
      <c r="D9036" s="9">
        <v>2</v>
      </c>
      <c r="E9036" s="9" t="s">
        <v>148</v>
      </c>
      <c r="F9036" s="9">
        <v>479682</v>
      </c>
      <c r="G9036" s="9" t="s">
        <v>117</v>
      </c>
      <c r="H9036" s="9" t="s">
        <v>129</v>
      </c>
      <c r="I9036" s="9" t="s">
        <v>148</v>
      </c>
      <c r="J9036" s="9" t="s">
        <v>148</v>
      </c>
      <c r="K9036" s="9" t="s">
        <v>148</v>
      </c>
      <c r="L9036" s="10" t="s">
        <v>148</v>
      </c>
      <c r="M9036" s="13" t="str">
        <f>IFERROR(TEXT(Table1[[#This Row],[Report Date]], "mmmm"),"")</f>
        <v/>
      </c>
      <c r="N9036" s="13" t="str">
        <f>IFERROR(YEAR(Table1[[#This Row],[Report Date]]),"")</f>
        <v/>
      </c>
      <c r="O9036" s="13" t="str">
        <f ca="1">IF(Table1[[#This Row],[Report Date]]&gt;=TODAY()-6, "within week", "Older")</f>
        <v>within week</v>
      </c>
      <c r="P9036" s="37" t="e">
        <f>EOMONTH(Table1[[#This Row],[Report Date]], 0)</f>
        <v>#VALUE!</v>
      </c>
    </row>
    <row r="9037" spans="1:16" x14ac:dyDescent="0.25">
      <c r="A9037" s="9" t="s">
        <v>148</v>
      </c>
      <c r="B9037" s="10" t="s">
        <v>148</v>
      </c>
      <c r="C9037" s="9" t="s">
        <v>111</v>
      </c>
      <c r="D9037" s="9">
        <v>2</v>
      </c>
      <c r="E9037" s="9" t="s">
        <v>148</v>
      </c>
      <c r="F9037" s="9">
        <v>233346</v>
      </c>
      <c r="G9037" s="9" t="s">
        <v>116</v>
      </c>
      <c r="H9037" s="9" t="s">
        <v>132</v>
      </c>
      <c r="I9037" s="9" t="s">
        <v>148</v>
      </c>
      <c r="J9037" s="9" t="s">
        <v>148</v>
      </c>
      <c r="K9037" s="9" t="s">
        <v>148</v>
      </c>
      <c r="L9037" s="10" t="s">
        <v>148</v>
      </c>
      <c r="M9037" s="13" t="str">
        <f>IFERROR(TEXT(Table1[[#This Row],[Report Date]], "mmmm"),"")</f>
        <v/>
      </c>
      <c r="N9037" s="13" t="str">
        <f>IFERROR(YEAR(Table1[[#This Row],[Report Date]]),"")</f>
        <v/>
      </c>
      <c r="O9037" s="13" t="str">
        <f ca="1">IF(Table1[[#This Row],[Report Date]]&gt;=TODAY()-6, "within week", "Older")</f>
        <v>within week</v>
      </c>
      <c r="P9037" s="37" t="e">
        <f>EOMONTH(Table1[[#This Row],[Report Date]], 0)</f>
        <v>#VALUE!</v>
      </c>
    </row>
    <row r="9038" spans="1:16" x14ac:dyDescent="0.25">
      <c r="A9038" s="9" t="s">
        <v>148</v>
      </c>
      <c r="B9038" s="10" t="s">
        <v>148</v>
      </c>
      <c r="C9038" s="9" t="s">
        <v>111</v>
      </c>
      <c r="D9038" s="9">
        <v>2</v>
      </c>
      <c r="E9038" s="9" t="s">
        <v>148</v>
      </c>
      <c r="F9038" s="9">
        <v>184647</v>
      </c>
      <c r="G9038" s="9" t="s">
        <v>117</v>
      </c>
      <c r="H9038" s="9" t="s">
        <v>133</v>
      </c>
      <c r="I9038" s="9" t="s">
        <v>148</v>
      </c>
      <c r="J9038" s="9" t="s">
        <v>148</v>
      </c>
      <c r="K9038" s="9" t="s">
        <v>148</v>
      </c>
      <c r="L9038" s="10" t="s">
        <v>148</v>
      </c>
      <c r="M9038" s="13" t="str">
        <f>IFERROR(TEXT(Table1[[#This Row],[Report Date]], "mmmm"),"")</f>
        <v/>
      </c>
      <c r="N9038" s="13" t="str">
        <f>IFERROR(YEAR(Table1[[#This Row],[Report Date]]),"")</f>
        <v/>
      </c>
      <c r="O9038" s="13" t="str">
        <f ca="1">IF(Table1[[#This Row],[Report Date]]&gt;=TODAY()-6, "within week", "Older")</f>
        <v>within week</v>
      </c>
      <c r="P9038" s="37" t="e">
        <f>EOMONTH(Table1[[#This Row],[Report Date]], 0)</f>
        <v>#VALUE!</v>
      </c>
    </row>
    <row r="9039" spans="1:16" x14ac:dyDescent="0.25">
      <c r="A9039" s="9" t="s">
        <v>148</v>
      </c>
      <c r="B9039" s="10" t="s">
        <v>148</v>
      </c>
      <c r="C9039" s="9" t="s">
        <v>111</v>
      </c>
      <c r="D9039" s="9">
        <v>2</v>
      </c>
      <c r="E9039" s="9" t="s">
        <v>148</v>
      </c>
      <c r="F9039" s="9">
        <v>436988</v>
      </c>
      <c r="G9039" s="9" t="s">
        <v>119</v>
      </c>
      <c r="H9039" s="9" t="s">
        <v>135</v>
      </c>
      <c r="I9039" s="9" t="s">
        <v>148</v>
      </c>
      <c r="J9039" s="9" t="s">
        <v>148</v>
      </c>
      <c r="K9039" s="9" t="s">
        <v>148</v>
      </c>
      <c r="L9039" s="10" t="s">
        <v>148</v>
      </c>
      <c r="M9039" s="13" t="str">
        <f>IFERROR(TEXT(Table1[[#This Row],[Report Date]], "mmmm"),"")</f>
        <v/>
      </c>
      <c r="N9039" s="13" t="str">
        <f>IFERROR(YEAR(Table1[[#This Row],[Report Date]]),"")</f>
        <v/>
      </c>
      <c r="O9039" s="13" t="str">
        <f ca="1">IF(Table1[[#This Row],[Report Date]]&gt;=TODAY()-6, "within week", "Older")</f>
        <v>within week</v>
      </c>
      <c r="P9039" s="37" t="e">
        <f>EOMONTH(Table1[[#This Row],[Report Date]], 0)</f>
        <v>#VALUE!</v>
      </c>
    </row>
    <row r="9040" spans="1:16" x14ac:dyDescent="0.25">
      <c r="A9040" s="9" t="s">
        <v>148</v>
      </c>
      <c r="B9040" s="10" t="s">
        <v>148</v>
      </c>
      <c r="C9040" s="9" t="s">
        <v>111</v>
      </c>
      <c r="D9040" s="9">
        <v>2</v>
      </c>
      <c r="E9040" s="9" t="s">
        <v>148</v>
      </c>
      <c r="F9040" s="9">
        <v>392623</v>
      </c>
      <c r="G9040" s="9" t="s">
        <v>123</v>
      </c>
      <c r="H9040" s="9" t="s">
        <v>139</v>
      </c>
      <c r="I9040" s="9" t="s">
        <v>148</v>
      </c>
      <c r="J9040" s="9" t="s">
        <v>148</v>
      </c>
      <c r="K9040" s="9" t="s">
        <v>148</v>
      </c>
      <c r="L9040" s="10" t="s">
        <v>148</v>
      </c>
      <c r="M9040" s="13" t="str">
        <f>IFERROR(TEXT(Table1[[#This Row],[Report Date]], "mmmm"),"")</f>
        <v/>
      </c>
      <c r="N9040" s="13" t="str">
        <f>IFERROR(YEAR(Table1[[#This Row],[Report Date]]),"")</f>
        <v/>
      </c>
      <c r="O9040" s="13" t="str">
        <f ca="1">IF(Table1[[#This Row],[Report Date]]&gt;=TODAY()-6, "within week", "Older")</f>
        <v>within week</v>
      </c>
      <c r="P9040" s="37" t="e">
        <f>EOMONTH(Table1[[#This Row],[Report Date]], 0)</f>
        <v>#VALUE!</v>
      </c>
    </row>
    <row r="9041" spans="1:16" x14ac:dyDescent="0.25">
      <c r="A9041" s="9" t="s">
        <v>148</v>
      </c>
      <c r="B9041" s="10" t="s">
        <v>148</v>
      </c>
      <c r="C9041" s="9" t="s">
        <v>111</v>
      </c>
      <c r="D9041" s="9">
        <v>2</v>
      </c>
      <c r="E9041" s="9" t="s">
        <v>148</v>
      </c>
      <c r="F9041" s="9">
        <v>829058</v>
      </c>
      <c r="G9041" s="9" t="s">
        <v>116</v>
      </c>
      <c r="H9041" s="9" t="s">
        <v>144</v>
      </c>
      <c r="I9041" s="9" t="s">
        <v>148</v>
      </c>
      <c r="J9041" s="9" t="s">
        <v>148</v>
      </c>
      <c r="K9041" s="9" t="s">
        <v>148</v>
      </c>
      <c r="L9041" s="10" t="s">
        <v>148</v>
      </c>
      <c r="M9041" s="13" t="str">
        <f>IFERROR(TEXT(Table1[[#This Row],[Report Date]], "mmmm"),"")</f>
        <v/>
      </c>
      <c r="N9041" s="13" t="str">
        <f>IFERROR(YEAR(Table1[[#This Row],[Report Date]]),"")</f>
        <v/>
      </c>
      <c r="O9041" s="13" t="str">
        <f ca="1">IF(Table1[[#This Row],[Report Date]]&gt;=TODAY()-6, "within week", "Older")</f>
        <v>within week</v>
      </c>
      <c r="P9041" s="37" t="e">
        <f>EOMONTH(Table1[[#This Row],[Report Date]], 0)</f>
        <v>#VALUE!</v>
      </c>
    </row>
    <row r="9042" spans="1:16" x14ac:dyDescent="0.25">
      <c r="A9042" s="9" t="s">
        <v>148</v>
      </c>
      <c r="B9042" s="10" t="s">
        <v>148</v>
      </c>
      <c r="C9042" s="9" t="s">
        <v>111</v>
      </c>
      <c r="D9042" s="9">
        <v>2</v>
      </c>
      <c r="E9042" s="9" t="s">
        <v>148</v>
      </c>
      <c r="F9042" s="9">
        <v>938120</v>
      </c>
      <c r="G9042" s="9" t="s">
        <v>123</v>
      </c>
      <c r="H9042" s="9" t="s">
        <v>143</v>
      </c>
      <c r="I9042" s="9" t="s">
        <v>148</v>
      </c>
      <c r="J9042" s="9" t="s">
        <v>148</v>
      </c>
      <c r="K9042" s="9" t="s">
        <v>148</v>
      </c>
      <c r="L9042" s="10" t="s">
        <v>148</v>
      </c>
      <c r="M9042" s="13" t="str">
        <f>IFERROR(TEXT(Table1[[#This Row],[Report Date]], "mmmm"),"")</f>
        <v/>
      </c>
      <c r="N9042" s="13" t="str">
        <f>IFERROR(YEAR(Table1[[#This Row],[Report Date]]),"")</f>
        <v/>
      </c>
      <c r="O9042" s="13" t="str">
        <f ca="1">IF(Table1[[#This Row],[Report Date]]&gt;=TODAY()-6, "within week", "Older")</f>
        <v>within week</v>
      </c>
      <c r="P9042" s="37" t="e">
        <f>EOMONTH(Table1[[#This Row],[Report Date]], 0)</f>
        <v>#VALUE!</v>
      </c>
    </row>
    <row r="9043" spans="1:16" x14ac:dyDescent="0.25">
      <c r="A9043" s="9" t="s">
        <v>148</v>
      </c>
      <c r="B9043" s="10" t="s">
        <v>148</v>
      </c>
      <c r="C9043" s="9" t="s">
        <v>111</v>
      </c>
      <c r="D9043" s="9">
        <v>2</v>
      </c>
      <c r="E9043" s="9" t="s">
        <v>148</v>
      </c>
      <c r="F9043" s="9">
        <v>812162</v>
      </c>
      <c r="G9043" s="9" t="s">
        <v>126</v>
      </c>
      <c r="H9043" s="9" t="s">
        <v>138</v>
      </c>
      <c r="I9043" s="9" t="s">
        <v>148</v>
      </c>
      <c r="J9043" s="9" t="s">
        <v>148</v>
      </c>
      <c r="K9043" s="9" t="s">
        <v>148</v>
      </c>
      <c r="L9043" s="10" t="s">
        <v>148</v>
      </c>
      <c r="M9043" s="13" t="str">
        <f>IFERROR(TEXT(Table1[[#This Row],[Report Date]], "mmmm"),"")</f>
        <v/>
      </c>
      <c r="N9043" s="13" t="str">
        <f>IFERROR(YEAR(Table1[[#This Row],[Report Date]]),"")</f>
        <v/>
      </c>
      <c r="O9043" s="13" t="str">
        <f ca="1">IF(Table1[[#This Row],[Report Date]]&gt;=TODAY()-6, "within week", "Older")</f>
        <v>within week</v>
      </c>
      <c r="P9043" s="37" t="e">
        <f>EOMONTH(Table1[[#This Row],[Report Date]], 0)</f>
        <v>#VALUE!</v>
      </c>
    </row>
    <row r="9044" spans="1:16" x14ac:dyDescent="0.25">
      <c r="A9044" s="9" t="s">
        <v>148</v>
      </c>
      <c r="B9044" s="10" t="s">
        <v>148</v>
      </c>
      <c r="C9044" s="9" t="s">
        <v>111</v>
      </c>
      <c r="D9044" s="9">
        <v>2</v>
      </c>
      <c r="E9044" s="9" t="s">
        <v>148</v>
      </c>
      <c r="F9044" s="9">
        <v>547422</v>
      </c>
      <c r="G9044" s="9" t="s">
        <v>127</v>
      </c>
      <c r="H9044" s="9" t="s">
        <v>131</v>
      </c>
      <c r="I9044" s="9" t="s">
        <v>148</v>
      </c>
      <c r="J9044" s="9" t="s">
        <v>148</v>
      </c>
      <c r="K9044" s="9" t="s">
        <v>148</v>
      </c>
      <c r="L9044" s="10" t="s">
        <v>148</v>
      </c>
      <c r="M9044" s="13" t="str">
        <f>IFERROR(TEXT(Table1[[#This Row],[Report Date]], "mmmm"),"")</f>
        <v/>
      </c>
      <c r="N9044" s="13" t="str">
        <f>IFERROR(YEAR(Table1[[#This Row],[Report Date]]),"")</f>
        <v/>
      </c>
      <c r="O9044" s="13" t="str">
        <f ca="1">IF(Table1[[#This Row],[Report Date]]&gt;=TODAY()-6, "within week", "Older")</f>
        <v>within week</v>
      </c>
      <c r="P9044" s="37" t="e">
        <f>EOMONTH(Table1[[#This Row],[Report Date]], 0)</f>
        <v>#VALUE!</v>
      </c>
    </row>
    <row r="9045" spans="1:16" x14ac:dyDescent="0.25">
      <c r="A9045" s="9" t="s">
        <v>148</v>
      </c>
      <c r="B9045" s="10" t="s">
        <v>148</v>
      </c>
      <c r="C9045" s="9" t="s">
        <v>111</v>
      </c>
      <c r="D9045" s="9">
        <v>2</v>
      </c>
      <c r="E9045" s="9" t="s">
        <v>148</v>
      </c>
      <c r="F9045" s="9">
        <v>999936</v>
      </c>
      <c r="G9045" s="9" t="s">
        <v>119</v>
      </c>
      <c r="H9045" s="9" t="s">
        <v>135</v>
      </c>
      <c r="I9045" s="9" t="s">
        <v>148</v>
      </c>
      <c r="J9045" s="9" t="s">
        <v>148</v>
      </c>
      <c r="K9045" s="9" t="s">
        <v>148</v>
      </c>
      <c r="L9045" s="10" t="s">
        <v>148</v>
      </c>
      <c r="M9045" s="13" t="str">
        <f>IFERROR(TEXT(Table1[[#This Row],[Report Date]], "mmmm"),"")</f>
        <v/>
      </c>
      <c r="N9045" s="13" t="str">
        <f>IFERROR(YEAR(Table1[[#This Row],[Report Date]]),"")</f>
        <v/>
      </c>
      <c r="O9045" s="13" t="str">
        <f ca="1">IF(Table1[[#This Row],[Report Date]]&gt;=TODAY()-6, "within week", "Older")</f>
        <v>within week</v>
      </c>
      <c r="P9045" s="37" t="e">
        <f>EOMONTH(Table1[[#This Row],[Report Date]], 0)</f>
        <v>#VALUE!</v>
      </c>
    </row>
    <row r="9046" spans="1:16" x14ac:dyDescent="0.25">
      <c r="A9046" s="9" t="s">
        <v>148</v>
      </c>
      <c r="B9046" s="10" t="s">
        <v>148</v>
      </c>
      <c r="C9046" s="9" t="s">
        <v>111</v>
      </c>
      <c r="D9046" s="9">
        <v>2</v>
      </c>
      <c r="E9046" s="9" t="s">
        <v>148</v>
      </c>
      <c r="F9046" s="9">
        <v>559980</v>
      </c>
      <c r="G9046" s="9" t="s">
        <v>117</v>
      </c>
      <c r="H9046" s="9" t="s">
        <v>145</v>
      </c>
      <c r="I9046" s="9" t="s">
        <v>148</v>
      </c>
      <c r="J9046" s="9" t="s">
        <v>148</v>
      </c>
      <c r="K9046" s="9" t="s">
        <v>148</v>
      </c>
      <c r="L9046" s="10" t="s">
        <v>148</v>
      </c>
      <c r="M9046" s="13" t="str">
        <f>IFERROR(TEXT(Table1[[#This Row],[Report Date]], "mmmm"),"")</f>
        <v/>
      </c>
      <c r="N9046" s="13" t="str">
        <f>IFERROR(YEAR(Table1[[#This Row],[Report Date]]),"")</f>
        <v/>
      </c>
      <c r="O9046" s="13" t="str">
        <f ca="1">IF(Table1[[#This Row],[Report Date]]&gt;=TODAY()-6, "within week", "Older")</f>
        <v>within week</v>
      </c>
      <c r="P9046" s="37" t="e">
        <f>EOMONTH(Table1[[#This Row],[Report Date]], 0)</f>
        <v>#VALUE!</v>
      </c>
    </row>
    <row r="9047" spans="1:16" x14ac:dyDescent="0.25">
      <c r="A9047" s="9" t="s">
        <v>148</v>
      </c>
      <c r="B9047" s="10" t="s">
        <v>148</v>
      </c>
      <c r="C9047" s="9" t="s">
        <v>111</v>
      </c>
      <c r="D9047" s="9">
        <v>2</v>
      </c>
      <c r="E9047" s="9" t="s">
        <v>148</v>
      </c>
      <c r="F9047" s="9">
        <v>772623</v>
      </c>
      <c r="G9047" s="9" t="s">
        <v>121</v>
      </c>
      <c r="H9047" s="9" t="s">
        <v>129</v>
      </c>
      <c r="I9047" s="9" t="s">
        <v>148</v>
      </c>
      <c r="J9047" s="9" t="s">
        <v>148</v>
      </c>
      <c r="K9047" s="9" t="s">
        <v>148</v>
      </c>
      <c r="L9047" s="10" t="s">
        <v>148</v>
      </c>
      <c r="M9047" s="13" t="str">
        <f>IFERROR(TEXT(Table1[[#This Row],[Report Date]], "mmmm"),"")</f>
        <v/>
      </c>
      <c r="N9047" s="13" t="str">
        <f>IFERROR(YEAR(Table1[[#This Row],[Report Date]]),"")</f>
        <v/>
      </c>
      <c r="O9047" s="13" t="str">
        <f ca="1">IF(Table1[[#This Row],[Report Date]]&gt;=TODAY()-6, "within week", "Older")</f>
        <v>within week</v>
      </c>
      <c r="P9047" s="37" t="e">
        <f>EOMONTH(Table1[[#This Row],[Report Date]], 0)</f>
        <v>#VALUE!</v>
      </c>
    </row>
    <row r="9048" spans="1:16" x14ac:dyDescent="0.25">
      <c r="A9048" s="9" t="s">
        <v>148</v>
      </c>
      <c r="B9048" s="10" t="s">
        <v>148</v>
      </c>
      <c r="C9048" s="9" t="s">
        <v>111</v>
      </c>
      <c r="D9048" s="9">
        <v>2</v>
      </c>
      <c r="E9048" s="9" t="s">
        <v>148</v>
      </c>
      <c r="F9048" s="9">
        <v>996858</v>
      </c>
      <c r="G9048" s="9" t="s">
        <v>119</v>
      </c>
      <c r="H9048" s="9" t="s">
        <v>139</v>
      </c>
      <c r="I9048" s="9" t="s">
        <v>148</v>
      </c>
      <c r="J9048" s="9" t="s">
        <v>148</v>
      </c>
      <c r="K9048" s="9" t="s">
        <v>148</v>
      </c>
      <c r="L9048" s="10" t="s">
        <v>148</v>
      </c>
      <c r="M9048" s="13" t="str">
        <f>IFERROR(TEXT(Table1[[#This Row],[Report Date]], "mmmm"),"")</f>
        <v/>
      </c>
      <c r="N9048" s="13" t="str">
        <f>IFERROR(YEAR(Table1[[#This Row],[Report Date]]),"")</f>
        <v/>
      </c>
      <c r="O9048" s="13" t="str">
        <f ca="1">IF(Table1[[#This Row],[Report Date]]&gt;=TODAY()-6, "within week", "Older")</f>
        <v>within week</v>
      </c>
      <c r="P9048" s="37" t="e">
        <f>EOMONTH(Table1[[#This Row],[Report Date]], 0)</f>
        <v>#VALUE!</v>
      </c>
    </row>
    <row r="9049" spans="1:16" x14ac:dyDescent="0.25">
      <c r="A9049" s="9" t="s">
        <v>148</v>
      </c>
      <c r="B9049" s="10" t="s">
        <v>148</v>
      </c>
      <c r="C9049" s="9" t="s">
        <v>111</v>
      </c>
      <c r="D9049" s="9">
        <v>2</v>
      </c>
      <c r="E9049" s="9" t="s">
        <v>148</v>
      </c>
      <c r="F9049" s="9">
        <v>263773</v>
      </c>
      <c r="G9049" s="9" t="s">
        <v>120</v>
      </c>
      <c r="H9049" s="9" t="s">
        <v>140</v>
      </c>
      <c r="I9049" s="9" t="s">
        <v>148</v>
      </c>
      <c r="J9049" s="9" t="s">
        <v>148</v>
      </c>
      <c r="K9049" s="9" t="s">
        <v>148</v>
      </c>
      <c r="L9049" s="10" t="s">
        <v>148</v>
      </c>
      <c r="M9049" s="13" t="str">
        <f>IFERROR(TEXT(Table1[[#This Row],[Report Date]], "mmmm"),"")</f>
        <v/>
      </c>
      <c r="N9049" s="13" t="str">
        <f>IFERROR(YEAR(Table1[[#This Row],[Report Date]]),"")</f>
        <v/>
      </c>
      <c r="O9049" s="13" t="str">
        <f ca="1">IF(Table1[[#This Row],[Report Date]]&gt;=TODAY()-6, "within week", "Older")</f>
        <v>within week</v>
      </c>
      <c r="P9049" s="37" t="e">
        <f>EOMONTH(Table1[[#This Row],[Report Date]], 0)</f>
        <v>#VALUE!</v>
      </c>
    </row>
    <row r="9050" spans="1:16" x14ac:dyDescent="0.25">
      <c r="A9050" s="9" t="s">
        <v>148</v>
      </c>
      <c r="B9050" s="10" t="s">
        <v>148</v>
      </c>
      <c r="C9050" s="9" t="s">
        <v>111</v>
      </c>
      <c r="D9050" s="9">
        <v>2</v>
      </c>
      <c r="E9050" s="9" t="s">
        <v>148</v>
      </c>
      <c r="F9050" s="9">
        <v>956831</v>
      </c>
      <c r="G9050" s="9" t="s">
        <v>121</v>
      </c>
      <c r="H9050" s="9" t="s">
        <v>141</v>
      </c>
      <c r="I9050" s="9" t="s">
        <v>148</v>
      </c>
      <c r="J9050" s="9" t="s">
        <v>148</v>
      </c>
      <c r="K9050" s="9" t="s">
        <v>148</v>
      </c>
      <c r="L9050" s="10" t="s">
        <v>148</v>
      </c>
      <c r="M9050" s="13" t="str">
        <f>IFERROR(TEXT(Table1[[#This Row],[Report Date]], "mmmm"),"")</f>
        <v/>
      </c>
      <c r="N9050" s="13" t="str">
        <f>IFERROR(YEAR(Table1[[#This Row],[Report Date]]),"")</f>
        <v/>
      </c>
      <c r="O9050" s="13" t="str">
        <f ca="1">IF(Table1[[#This Row],[Report Date]]&gt;=TODAY()-6, "within week", "Older")</f>
        <v>within week</v>
      </c>
      <c r="P9050" s="37" t="e">
        <f>EOMONTH(Table1[[#This Row],[Report Date]], 0)</f>
        <v>#VALUE!</v>
      </c>
    </row>
    <row r="9051" spans="1:16" x14ac:dyDescent="0.25">
      <c r="A9051" s="9" t="s">
        <v>148</v>
      </c>
      <c r="B9051" s="10" t="s">
        <v>148</v>
      </c>
      <c r="C9051" s="9" t="s">
        <v>111</v>
      </c>
      <c r="D9051" s="9">
        <v>2</v>
      </c>
      <c r="E9051" s="9" t="s">
        <v>148</v>
      </c>
      <c r="F9051" s="9">
        <v>627618</v>
      </c>
      <c r="G9051" s="9" t="s">
        <v>120</v>
      </c>
      <c r="H9051" s="9" t="s">
        <v>132</v>
      </c>
      <c r="I9051" s="9" t="s">
        <v>148</v>
      </c>
      <c r="J9051" s="9" t="s">
        <v>148</v>
      </c>
      <c r="K9051" s="9" t="s">
        <v>148</v>
      </c>
      <c r="L9051" s="10" t="s">
        <v>148</v>
      </c>
      <c r="M9051" s="13" t="str">
        <f>IFERROR(TEXT(Table1[[#This Row],[Report Date]], "mmmm"),"")</f>
        <v/>
      </c>
      <c r="N9051" s="13" t="str">
        <f>IFERROR(YEAR(Table1[[#This Row],[Report Date]]),"")</f>
        <v/>
      </c>
      <c r="O9051" s="13" t="str">
        <f ca="1">IF(Table1[[#This Row],[Report Date]]&gt;=TODAY()-6, "within week", "Older")</f>
        <v>within week</v>
      </c>
      <c r="P9051" s="37" t="e">
        <f>EOMONTH(Table1[[#This Row],[Report Date]], 0)</f>
        <v>#VALUE!</v>
      </c>
    </row>
    <row r="9052" spans="1:16" x14ac:dyDescent="0.25">
      <c r="A9052" s="9" t="s">
        <v>148</v>
      </c>
      <c r="B9052" s="10" t="s">
        <v>148</v>
      </c>
      <c r="C9052" s="9" t="s">
        <v>111</v>
      </c>
      <c r="D9052" s="9">
        <v>2</v>
      </c>
      <c r="E9052" s="9" t="s">
        <v>148</v>
      </c>
      <c r="F9052" s="9">
        <v>155933</v>
      </c>
      <c r="G9052" s="9" t="s">
        <v>120</v>
      </c>
      <c r="H9052" s="9" t="s">
        <v>144</v>
      </c>
      <c r="I9052" s="9" t="s">
        <v>148</v>
      </c>
      <c r="J9052" s="9" t="s">
        <v>148</v>
      </c>
      <c r="K9052" s="9" t="s">
        <v>148</v>
      </c>
      <c r="L9052" s="10" t="s">
        <v>148</v>
      </c>
      <c r="M9052" s="13" t="str">
        <f>IFERROR(TEXT(Table1[[#This Row],[Report Date]], "mmmm"),"")</f>
        <v/>
      </c>
      <c r="N9052" s="13" t="str">
        <f>IFERROR(YEAR(Table1[[#This Row],[Report Date]]),"")</f>
        <v/>
      </c>
      <c r="O9052" s="13" t="str">
        <f ca="1">IF(Table1[[#This Row],[Report Date]]&gt;=TODAY()-6, "within week", "Older")</f>
        <v>within week</v>
      </c>
      <c r="P9052" s="37" t="e">
        <f>EOMONTH(Table1[[#This Row],[Report Date]], 0)</f>
        <v>#VALUE!</v>
      </c>
    </row>
    <row r="9053" spans="1:16" x14ac:dyDescent="0.25">
      <c r="A9053" s="9" t="s">
        <v>148</v>
      </c>
      <c r="B9053" s="10" t="s">
        <v>148</v>
      </c>
      <c r="C9053" s="9" t="s">
        <v>111</v>
      </c>
      <c r="D9053" s="9">
        <v>2</v>
      </c>
      <c r="E9053" s="9" t="s">
        <v>148</v>
      </c>
      <c r="F9053" s="9">
        <v>339372</v>
      </c>
      <c r="G9053" s="9" t="s">
        <v>124</v>
      </c>
      <c r="H9053" s="9" t="s">
        <v>128</v>
      </c>
      <c r="I9053" s="9" t="s">
        <v>148</v>
      </c>
      <c r="J9053" s="9" t="s">
        <v>148</v>
      </c>
      <c r="K9053" s="9" t="s">
        <v>148</v>
      </c>
      <c r="L9053" s="10" t="s">
        <v>148</v>
      </c>
      <c r="M9053" s="13" t="str">
        <f>IFERROR(TEXT(Table1[[#This Row],[Report Date]], "mmmm"),"")</f>
        <v/>
      </c>
      <c r="N9053" s="13" t="str">
        <f>IFERROR(YEAR(Table1[[#This Row],[Report Date]]),"")</f>
        <v/>
      </c>
      <c r="O9053" s="13" t="str">
        <f ca="1">IF(Table1[[#This Row],[Report Date]]&gt;=TODAY()-6, "within week", "Older")</f>
        <v>within week</v>
      </c>
      <c r="P9053" s="37" t="e">
        <f>EOMONTH(Table1[[#This Row],[Report Date]], 0)</f>
        <v>#VALUE!</v>
      </c>
    </row>
    <row r="9054" spans="1:16" x14ac:dyDescent="0.25">
      <c r="A9054" s="9" t="s">
        <v>148</v>
      </c>
      <c r="B9054" s="10" t="s">
        <v>148</v>
      </c>
      <c r="C9054" s="9" t="s">
        <v>111</v>
      </c>
      <c r="D9054" s="9">
        <v>2</v>
      </c>
      <c r="E9054" s="9" t="s">
        <v>148</v>
      </c>
      <c r="F9054" s="9">
        <v>534138</v>
      </c>
      <c r="G9054" s="9" t="s">
        <v>116</v>
      </c>
      <c r="H9054" s="9" t="s">
        <v>132</v>
      </c>
      <c r="I9054" s="9" t="s">
        <v>148</v>
      </c>
      <c r="J9054" s="9" t="s">
        <v>148</v>
      </c>
      <c r="K9054" s="9" t="s">
        <v>148</v>
      </c>
      <c r="L9054" s="10" t="s">
        <v>148</v>
      </c>
      <c r="M9054" s="13" t="str">
        <f>IFERROR(TEXT(Table1[[#This Row],[Report Date]], "mmmm"),"")</f>
        <v/>
      </c>
      <c r="N9054" s="13" t="str">
        <f>IFERROR(YEAR(Table1[[#This Row],[Report Date]]),"")</f>
        <v/>
      </c>
      <c r="O9054" s="13" t="str">
        <f ca="1">IF(Table1[[#This Row],[Report Date]]&gt;=TODAY()-6, "within week", "Older")</f>
        <v>within week</v>
      </c>
      <c r="P9054" s="37" t="e">
        <f>EOMONTH(Table1[[#This Row],[Report Date]], 0)</f>
        <v>#VALUE!</v>
      </c>
    </row>
    <row r="9055" spans="1:16" x14ac:dyDescent="0.25">
      <c r="A9055" s="9" t="s">
        <v>148</v>
      </c>
      <c r="B9055" s="10" t="s">
        <v>148</v>
      </c>
      <c r="C9055" s="9" t="s">
        <v>111</v>
      </c>
      <c r="D9055" s="9">
        <v>2</v>
      </c>
      <c r="E9055" s="9" t="s">
        <v>148</v>
      </c>
      <c r="F9055" s="9">
        <v>369340</v>
      </c>
      <c r="G9055" s="9" t="s">
        <v>125</v>
      </c>
      <c r="H9055" s="9" t="s">
        <v>133</v>
      </c>
      <c r="I9055" s="9" t="s">
        <v>148</v>
      </c>
      <c r="J9055" s="9" t="s">
        <v>148</v>
      </c>
      <c r="K9055" s="9" t="s">
        <v>148</v>
      </c>
      <c r="L9055" s="10" t="s">
        <v>148</v>
      </c>
      <c r="M9055" s="13" t="str">
        <f>IFERROR(TEXT(Table1[[#This Row],[Report Date]], "mmmm"),"")</f>
        <v/>
      </c>
      <c r="N9055" s="13" t="str">
        <f>IFERROR(YEAR(Table1[[#This Row],[Report Date]]),"")</f>
        <v/>
      </c>
      <c r="O9055" s="13" t="str">
        <f ca="1">IF(Table1[[#This Row],[Report Date]]&gt;=TODAY()-6, "within week", "Older")</f>
        <v>within week</v>
      </c>
      <c r="P9055" s="37" t="e">
        <f>EOMONTH(Table1[[#This Row],[Report Date]], 0)</f>
        <v>#VALUE!</v>
      </c>
    </row>
    <row r="9056" spans="1:16" x14ac:dyDescent="0.25">
      <c r="A9056" s="9" t="s">
        <v>148</v>
      </c>
      <c r="B9056" s="10" t="s">
        <v>148</v>
      </c>
      <c r="C9056" s="9" t="s">
        <v>111</v>
      </c>
      <c r="D9056" s="9">
        <v>2</v>
      </c>
      <c r="E9056" s="9" t="s">
        <v>148</v>
      </c>
      <c r="F9056" s="9">
        <v>456905</v>
      </c>
      <c r="G9056" s="9" t="s">
        <v>127</v>
      </c>
      <c r="H9056" s="9" t="s">
        <v>135</v>
      </c>
      <c r="I9056" s="9" t="s">
        <v>148</v>
      </c>
      <c r="J9056" s="9" t="s">
        <v>148</v>
      </c>
      <c r="K9056" s="9" t="s">
        <v>148</v>
      </c>
      <c r="L9056" s="10" t="s">
        <v>148</v>
      </c>
      <c r="M9056" s="13" t="str">
        <f>IFERROR(TEXT(Table1[[#This Row],[Report Date]], "mmmm"),"")</f>
        <v/>
      </c>
      <c r="N9056" s="13" t="str">
        <f>IFERROR(YEAR(Table1[[#This Row],[Report Date]]),"")</f>
        <v/>
      </c>
      <c r="O9056" s="13" t="str">
        <f ca="1">IF(Table1[[#This Row],[Report Date]]&gt;=TODAY()-6, "within week", "Older")</f>
        <v>within week</v>
      </c>
      <c r="P9056" s="37" t="e">
        <f>EOMONTH(Table1[[#This Row],[Report Date]], 0)</f>
        <v>#VALUE!</v>
      </c>
    </row>
    <row r="9057" spans="1:16" x14ac:dyDescent="0.25">
      <c r="A9057" s="9" t="s">
        <v>148</v>
      </c>
      <c r="B9057" s="10" t="s">
        <v>148</v>
      </c>
      <c r="C9057" s="9" t="s">
        <v>111</v>
      </c>
      <c r="D9057" s="9">
        <v>2</v>
      </c>
      <c r="E9057" s="9" t="s">
        <v>148</v>
      </c>
      <c r="F9057" s="9">
        <v>854249</v>
      </c>
      <c r="G9057" s="9" t="s">
        <v>125</v>
      </c>
      <c r="H9057" s="9" t="s">
        <v>145</v>
      </c>
      <c r="I9057" s="9" t="s">
        <v>148</v>
      </c>
      <c r="J9057" s="9" t="s">
        <v>148</v>
      </c>
      <c r="K9057" s="9" t="s">
        <v>148</v>
      </c>
      <c r="L9057" s="10" t="s">
        <v>148</v>
      </c>
      <c r="M9057" s="13" t="str">
        <f>IFERROR(TEXT(Table1[[#This Row],[Report Date]], "mmmm"),"")</f>
        <v/>
      </c>
      <c r="N9057" s="13" t="str">
        <f>IFERROR(YEAR(Table1[[#This Row],[Report Date]]),"")</f>
        <v/>
      </c>
      <c r="O9057" s="13" t="str">
        <f ca="1">IF(Table1[[#This Row],[Report Date]]&gt;=TODAY()-6, "within week", "Older")</f>
        <v>within week</v>
      </c>
      <c r="P9057" s="37" t="e">
        <f>EOMONTH(Table1[[#This Row],[Report Date]], 0)</f>
        <v>#VALUE!</v>
      </c>
    </row>
    <row r="9058" spans="1:16" x14ac:dyDescent="0.25">
      <c r="A9058" s="9" t="s">
        <v>148</v>
      </c>
      <c r="B9058" s="10" t="s">
        <v>148</v>
      </c>
      <c r="C9058" s="9" t="s">
        <v>111</v>
      </c>
      <c r="D9058" s="9">
        <v>2</v>
      </c>
      <c r="E9058" s="9" t="s">
        <v>148</v>
      </c>
      <c r="F9058" s="9">
        <v>756290</v>
      </c>
      <c r="G9058" s="9" t="s">
        <v>120</v>
      </c>
      <c r="H9058" s="9" t="s">
        <v>144</v>
      </c>
      <c r="I9058" s="9" t="s">
        <v>148</v>
      </c>
      <c r="J9058" s="9" t="s">
        <v>148</v>
      </c>
      <c r="K9058" s="9" t="s">
        <v>148</v>
      </c>
      <c r="L9058" s="10" t="s">
        <v>148</v>
      </c>
      <c r="M9058" s="13" t="str">
        <f>IFERROR(TEXT(Table1[[#This Row],[Report Date]], "mmmm"),"")</f>
        <v/>
      </c>
      <c r="N9058" s="13" t="str">
        <f>IFERROR(YEAR(Table1[[#This Row],[Report Date]]),"")</f>
        <v/>
      </c>
      <c r="O9058" s="13" t="str">
        <f ca="1">IF(Table1[[#This Row],[Report Date]]&gt;=TODAY()-6, "within week", "Older")</f>
        <v>within week</v>
      </c>
      <c r="P9058" s="37" t="e">
        <f>EOMONTH(Table1[[#This Row],[Report Date]], 0)</f>
        <v>#VALUE!</v>
      </c>
    </row>
    <row r="9059" spans="1:16" x14ac:dyDescent="0.25">
      <c r="A9059" s="9" t="s">
        <v>148</v>
      </c>
      <c r="B9059" s="10" t="s">
        <v>148</v>
      </c>
      <c r="C9059" s="9" t="s">
        <v>111</v>
      </c>
      <c r="D9059" s="9">
        <v>2</v>
      </c>
      <c r="E9059" s="9" t="s">
        <v>148</v>
      </c>
      <c r="F9059" s="9">
        <v>420520</v>
      </c>
      <c r="G9059" s="9" t="s">
        <v>126</v>
      </c>
      <c r="H9059" s="9" t="s">
        <v>130</v>
      </c>
      <c r="I9059" s="9" t="s">
        <v>148</v>
      </c>
      <c r="J9059" s="9" t="s">
        <v>148</v>
      </c>
      <c r="K9059" s="9" t="s">
        <v>148</v>
      </c>
      <c r="L9059" s="10" t="s">
        <v>148</v>
      </c>
      <c r="M9059" s="13" t="str">
        <f>IFERROR(TEXT(Table1[[#This Row],[Report Date]], "mmmm"),"")</f>
        <v/>
      </c>
      <c r="N9059" s="13" t="str">
        <f>IFERROR(YEAR(Table1[[#This Row],[Report Date]]),"")</f>
        <v/>
      </c>
      <c r="O9059" s="13" t="str">
        <f ca="1">IF(Table1[[#This Row],[Report Date]]&gt;=TODAY()-6, "within week", "Older")</f>
        <v>within week</v>
      </c>
      <c r="P9059" s="37" t="e">
        <f>EOMONTH(Table1[[#This Row],[Report Date]], 0)</f>
        <v>#VALUE!</v>
      </c>
    </row>
    <row r="9060" spans="1:16" x14ac:dyDescent="0.25">
      <c r="A9060" s="9" t="s">
        <v>148</v>
      </c>
      <c r="B9060" s="10" t="s">
        <v>148</v>
      </c>
      <c r="C9060" s="9" t="s">
        <v>111</v>
      </c>
      <c r="D9060" s="9">
        <v>2</v>
      </c>
      <c r="E9060" s="9" t="s">
        <v>148</v>
      </c>
      <c r="F9060" s="9">
        <v>517337</v>
      </c>
      <c r="G9060" s="9" t="s">
        <v>116</v>
      </c>
      <c r="H9060" s="9" t="s">
        <v>144</v>
      </c>
      <c r="I9060" s="9" t="s">
        <v>148</v>
      </c>
      <c r="J9060" s="9" t="s">
        <v>148</v>
      </c>
      <c r="K9060" s="9" t="s">
        <v>148</v>
      </c>
      <c r="L9060" s="10" t="s">
        <v>148</v>
      </c>
      <c r="M9060" s="13" t="str">
        <f>IFERROR(TEXT(Table1[[#This Row],[Report Date]], "mmmm"),"")</f>
        <v/>
      </c>
      <c r="N9060" s="13" t="str">
        <f>IFERROR(YEAR(Table1[[#This Row],[Report Date]]),"")</f>
        <v/>
      </c>
      <c r="O9060" s="13" t="str">
        <f ca="1">IF(Table1[[#This Row],[Report Date]]&gt;=TODAY()-6, "within week", "Older")</f>
        <v>within week</v>
      </c>
      <c r="P9060" s="37" t="e">
        <f>EOMONTH(Table1[[#This Row],[Report Date]], 0)</f>
        <v>#VALUE!</v>
      </c>
    </row>
    <row r="9061" spans="1:16" x14ac:dyDescent="0.25">
      <c r="A9061" s="9" t="s">
        <v>148</v>
      </c>
      <c r="B9061" s="10" t="s">
        <v>148</v>
      </c>
      <c r="C9061" s="9" t="s">
        <v>111</v>
      </c>
      <c r="D9061" s="9">
        <v>2</v>
      </c>
      <c r="E9061" s="9" t="s">
        <v>148</v>
      </c>
      <c r="F9061" s="9">
        <v>868281</v>
      </c>
      <c r="G9061" s="9" t="s">
        <v>121</v>
      </c>
      <c r="H9061" s="9" t="s">
        <v>141</v>
      </c>
      <c r="I9061" s="9" t="s">
        <v>148</v>
      </c>
      <c r="J9061" s="9" t="s">
        <v>148</v>
      </c>
      <c r="K9061" s="9" t="s">
        <v>148</v>
      </c>
      <c r="L9061" s="10" t="s">
        <v>148</v>
      </c>
      <c r="M9061" s="13" t="str">
        <f>IFERROR(TEXT(Table1[[#This Row],[Report Date]], "mmmm"),"")</f>
        <v/>
      </c>
      <c r="N9061" s="13" t="str">
        <f>IFERROR(YEAR(Table1[[#This Row],[Report Date]]),"")</f>
        <v/>
      </c>
      <c r="O9061" s="13" t="str">
        <f ca="1">IF(Table1[[#This Row],[Report Date]]&gt;=TODAY()-6, "within week", "Older")</f>
        <v>within week</v>
      </c>
      <c r="P9061" s="37" t="e">
        <f>EOMONTH(Table1[[#This Row],[Report Date]], 0)</f>
        <v>#VALUE!</v>
      </c>
    </row>
    <row r="9062" spans="1:16" x14ac:dyDescent="0.25">
      <c r="A9062" s="9" t="s">
        <v>148</v>
      </c>
      <c r="B9062" s="10" t="s">
        <v>148</v>
      </c>
      <c r="C9062" s="9" t="s">
        <v>111</v>
      </c>
      <c r="D9062" s="9">
        <v>2</v>
      </c>
      <c r="E9062" s="9" t="s">
        <v>148</v>
      </c>
      <c r="F9062" s="9">
        <v>644705</v>
      </c>
      <c r="G9062" s="9" t="s">
        <v>124</v>
      </c>
      <c r="H9062" s="9" t="s">
        <v>144</v>
      </c>
      <c r="I9062" s="9" t="s">
        <v>148</v>
      </c>
      <c r="J9062" s="9" t="s">
        <v>148</v>
      </c>
      <c r="K9062" s="9" t="s">
        <v>148</v>
      </c>
      <c r="L9062" s="10" t="s">
        <v>148</v>
      </c>
      <c r="M9062" s="13" t="str">
        <f>IFERROR(TEXT(Table1[[#This Row],[Report Date]], "mmmm"),"")</f>
        <v/>
      </c>
      <c r="N9062" s="13" t="str">
        <f>IFERROR(YEAR(Table1[[#This Row],[Report Date]]),"")</f>
        <v/>
      </c>
      <c r="O9062" s="13" t="str">
        <f ca="1">IF(Table1[[#This Row],[Report Date]]&gt;=TODAY()-6, "within week", "Older")</f>
        <v>within week</v>
      </c>
      <c r="P9062" s="37" t="e">
        <f>EOMONTH(Table1[[#This Row],[Report Date]], 0)</f>
        <v>#VALUE!</v>
      </c>
    </row>
    <row r="9063" spans="1:16" x14ac:dyDescent="0.25">
      <c r="A9063" s="9" t="s">
        <v>148</v>
      </c>
      <c r="B9063" s="10" t="s">
        <v>148</v>
      </c>
      <c r="C9063" s="9" t="s">
        <v>111</v>
      </c>
      <c r="D9063" s="9">
        <v>2</v>
      </c>
      <c r="E9063" s="9" t="s">
        <v>148</v>
      </c>
      <c r="F9063" s="9">
        <v>126372</v>
      </c>
      <c r="G9063" s="9" t="s">
        <v>120</v>
      </c>
      <c r="H9063" s="9" t="s">
        <v>132</v>
      </c>
      <c r="I9063" s="9" t="s">
        <v>148</v>
      </c>
      <c r="J9063" s="9" t="s">
        <v>148</v>
      </c>
      <c r="K9063" s="9" t="s">
        <v>148</v>
      </c>
      <c r="L9063" s="10" t="s">
        <v>148</v>
      </c>
      <c r="M9063" s="13" t="str">
        <f>IFERROR(TEXT(Table1[[#This Row],[Report Date]], "mmmm"),"")</f>
        <v/>
      </c>
      <c r="N9063" s="13" t="str">
        <f>IFERROR(YEAR(Table1[[#This Row],[Report Date]]),"")</f>
        <v/>
      </c>
      <c r="O9063" s="13" t="str">
        <f ca="1">IF(Table1[[#This Row],[Report Date]]&gt;=TODAY()-6, "within week", "Older")</f>
        <v>within week</v>
      </c>
      <c r="P9063" s="37" t="e">
        <f>EOMONTH(Table1[[#This Row],[Report Date]], 0)</f>
        <v>#VALUE!</v>
      </c>
    </row>
    <row r="9064" spans="1:16" x14ac:dyDescent="0.25">
      <c r="A9064" s="9" t="s">
        <v>148</v>
      </c>
      <c r="B9064" s="10" t="s">
        <v>148</v>
      </c>
      <c r="C9064" s="9" t="s">
        <v>111</v>
      </c>
      <c r="D9064" s="9">
        <v>2</v>
      </c>
      <c r="E9064" s="9" t="s">
        <v>148</v>
      </c>
      <c r="F9064" s="9">
        <v>544816</v>
      </c>
      <c r="G9064" s="9" t="s">
        <v>124</v>
      </c>
      <c r="H9064" s="9" t="s">
        <v>140</v>
      </c>
      <c r="I9064" s="9" t="s">
        <v>148</v>
      </c>
      <c r="J9064" s="9" t="s">
        <v>148</v>
      </c>
      <c r="K9064" s="9" t="s">
        <v>148</v>
      </c>
      <c r="L9064" s="10" t="s">
        <v>148</v>
      </c>
      <c r="M9064" s="13" t="str">
        <f>IFERROR(TEXT(Table1[[#This Row],[Report Date]], "mmmm"),"")</f>
        <v/>
      </c>
      <c r="N9064" s="13" t="str">
        <f>IFERROR(YEAR(Table1[[#This Row],[Report Date]]),"")</f>
        <v/>
      </c>
      <c r="O9064" s="13" t="str">
        <f ca="1">IF(Table1[[#This Row],[Report Date]]&gt;=TODAY()-6, "within week", "Older")</f>
        <v>within week</v>
      </c>
      <c r="P9064" s="37" t="e">
        <f>EOMONTH(Table1[[#This Row],[Report Date]], 0)</f>
        <v>#VALUE!</v>
      </c>
    </row>
    <row r="9065" spans="1:16" x14ac:dyDescent="0.25">
      <c r="A9065" s="9" t="s">
        <v>148</v>
      </c>
      <c r="B9065" s="10" t="s">
        <v>148</v>
      </c>
      <c r="C9065" s="9" t="s">
        <v>111</v>
      </c>
      <c r="D9065" s="9">
        <v>2</v>
      </c>
      <c r="E9065" s="9" t="s">
        <v>148</v>
      </c>
      <c r="F9065" s="9">
        <v>358683</v>
      </c>
      <c r="G9065" s="9" t="s">
        <v>118</v>
      </c>
      <c r="H9065" s="9" t="s">
        <v>146</v>
      </c>
      <c r="I9065" s="9" t="s">
        <v>148</v>
      </c>
      <c r="J9065" s="9" t="s">
        <v>148</v>
      </c>
      <c r="K9065" s="9" t="s">
        <v>148</v>
      </c>
      <c r="L9065" s="10" t="s">
        <v>148</v>
      </c>
      <c r="M9065" s="13" t="str">
        <f>IFERROR(TEXT(Table1[[#This Row],[Report Date]], "mmmm"),"")</f>
        <v/>
      </c>
      <c r="N9065" s="13" t="str">
        <f>IFERROR(YEAR(Table1[[#This Row],[Report Date]]),"")</f>
        <v/>
      </c>
      <c r="O9065" s="13" t="str">
        <f ca="1">IF(Table1[[#This Row],[Report Date]]&gt;=TODAY()-6, "within week", "Older")</f>
        <v>within week</v>
      </c>
      <c r="P9065" s="37" t="e">
        <f>EOMONTH(Table1[[#This Row],[Report Date]], 0)</f>
        <v>#VALUE!</v>
      </c>
    </row>
    <row r="9066" spans="1:16" x14ac:dyDescent="0.25">
      <c r="A9066" s="9" t="s">
        <v>148</v>
      </c>
      <c r="B9066" s="10" t="s">
        <v>148</v>
      </c>
      <c r="C9066" s="9" t="s">
        <v>111</v>
      </c>
      <c r="D9066" s="9">
        <v>2</v>
      </c>
      <c r="E9066" s="9" t="s">
        <v>148</v>
      </c>
      <c r="F9066" s="9">
        <v>616982</v>
      </c>
      <c r="G9066" s="9" t="s">
        <v>127</v>
      </c>
      <c r="H9066" s="9" t="s">
        <v>135</v>
      </c>
      <c r="I9066" s="9" t="s">
        <v>148</v>
      </c>
      <c r="J9066" s="9" t="s">
        <v>148</v>
      </c>
      <c r="K9066" s="9" t="s">
        <v>148</v>
      </c>
      <c r="L9066" s="10" t="s">
        <v>148</v>
      </c>
      <c r="M9066" s="13" t="str">
        <f>IFERROR(TEXT(Table1[[#This Row],[Report Date]], "mmmm"),"")</f>
        <v/>
      </c>
      <c r="N9066" s="13" t="str">
        <f>IFERROR(YEAR(Table1[[#This Row],[Report Date]]),"")</f>
        <v/>
      </c>
      <c r="O9066" s="13" t="str">
        <f ca="1">IF(Table1[[#This Row],[Report Date]]&gt;=TODAY()-6, "within week", "Older")</f>
        <v>within week</v>
      </c>
      <c r="P9066" s="37" t="e">
        <f>EOMONTH(Table1[[#This Row],[Report Date]], 0)</f>
        <v>#VALUE!</v>
      </c>
    </row>
    <row r="9067" spans="1:16" x14ac:dyDescent="0.25">
      <c r="A9067" s="9" t="s">
        <v>148</v>
      </c>
      <c r="B9067" s="10" t="s">
        <v>148</v>
      </c>
      <c r="C9067" s="9" t="s">
        <v>111</v>
      </c>
      <c r="D9067" s="9">
        <v>2</v>
      </c>
      <c r="E9067" s="9" t="s">
        <v>148</v>
      </c>
      <c r="F9067" s="9">
        <v>894763</v>
      </c>
      <c r="G9067" s="9" t="s">
        <v>126</v>
      </c>
      <c r="H9067" s="9" t="s">
        <v>138</v>
      </c>
      <c r="I9067" s="9" t="s">
        <v>148</v>
      </c>
      <c r="J9067" s="9" t="s">
        <v>148</v>
      </c>
      <c r="K9067" s="9" t="s">
        <v>148</v>
      </c>
      <c r="L9067" s="10" t="s">
        <v>148</v>
      </c>
      <c r="M9067" s="13" t="str">
        <f>IFERROR(TEXT(Table1[[#This Row],[Report Date]], "mmmm"),"")</f>
        <v/>
      </c>
      <c r="N9067" s="13" t="str">
        <f>IFERROR(YEAR(Table1[[#This Row],[Report Date]]),"")</f>
        <v/>
      </c>
      <c r="O9067" s="13" t="str">
        <f ca="1">IF(Table1[[#This Row],[Report Date]]&gt;=TODAY()-6, "within week", "Older")</f>
        <v>within week</v>
      </c>
      <c r="P9067" s="37" t="e">
        <f>EOMONTH(Table1[[#This Row],[Report Date]], 0)</f>
        <v>#VALUE!</v>
      </c>
    </row>
    <row r="9068" spans="1:16" x14ac:dyDescent="0.25">
      <c r="A9068" s="9" t="s">
        <v>148</v>
      </c>
      <c r="B9068" s="10" t="s">
        <v>148</v>
      </c>
      <c r="C9068" s="9" t="s">
        <v>111</v>
      </c>
      <c r="D9068" s="9">
        <v>2</v>
      </c>
      <c r="E9068" s="9" t="s">
        <v>148</v>
      </c>
      <c r="F9068" s="9">
        <v>559137</v>
      </c>
      <c r="G9068" s="9" t="s">
        <v>119</v>
      </c>
      <c r="H9068" s="9" t="s">
        <v>143</v>
      </c>
      <c r="I9068" s="9" t="s">
        <v>148</v>
      </c>
      <c r="J9068" s="9" t="s">
        <v>148</v>
      </c>
      <c r="K9068" s="9" t="s">
        <v>148</v>
      </c>
      <c r="L9068" s="10" t="s">
        <v>148</v>
      </c>
      <c r="M9068" s="13" t="str">
        <f>IFERROR(TEXT(Table1[[#This Row],[Report Date]], "mmmm"),"")</f>
        <v/>
      </c>
      <c r="N9068" s="13" t="str">
        <f>IFERROR(YEAR(Table1[[#This Row],[Report Date]]),"")</f>
        <v/>
      </c>
      <c r="O9068" s="13" t="str">
        <f ca="1">IF(Table1[[#This Row],[Report Date]]&gt;=TODAY()-6, "within week", "Older")</f>
        <v>within week</v>
      </c>
      <c r="P9068" s="37" t="e">
        <f>EOMONTH(Table1[[#This Row],[Report Date]], 0)</f>
        <v>#VALUE!</v>
      </c>
    </row>
    <row r="9069" spans="1:16" x14ac:dyDescent="0.25">
      <c r="A9069" s="9" t="s">
        <v>148</v>
      </c>
      <c r="B9069" s="10" t="s">
        <v>148</v>
      </c>
      <c r="C9069" s="9" t="s">
        <v>111</v>
      </c>
      <c r="D9069" s="9">
        <v>2</v>
      </c>
      <c r="E9069" s="9" t="s">
        <v>148</v>
      </c>
      <c r="F9069" s="9">
        <v>872649</v>
      </c>
      <c r="G9069" s="9" t="s">
        <v>122</v>
      </c>
      <c r="H9069" s="9" t="s">
        <v>146</v>
      </c>
      <c r="I9069" s="9" t="s">
        <v>148</v>
      </c>
      <c r="J9069" s="9" t="s">
        <v>148</v>
      </c>
      <c r="K9069" s="9" t="s">
        <v>148</v>
      </c>
      <c r="L9069" s="10" t="s">
        <v>148</v>
      </c>
      <c r="M9069" s="13" t="str">
        <f>IFERROR(TEXT(Table1[[#This Row],[Report Date]], "mmmm"),"")</f>
        <v/>
      </c>
      <c r="N9069" s="13" t="str">
        <f>IFERROR(YEAR(Table1[[#This Row],[Report Date]]),"")</f>
        <v/>
      </c>
      <c r="O9069" s="13" t="str">
        <f ca="1">IF(Table1[[#This Row],[Report Date]]&gt;=TODAY()-6, "within week", "Older")</f>
        <v>within week</v>
      </c>
      <c r="P9069" s="37" t="e">
        <f>EOMONTH(Table1[[#This Row],[Report Date]], 0)</f>
        <v>#VALUE!</v>
      </c>
    </row>
    <row r="9070" spans="1:16" x14ac:dyDescent="0.25">
      <c r="A9070" s="9" t="s">
        <v>148</v>
      </c>
      <c r="B9070" s="10" t="s">
        <v>148</v>
      </c>
      <c r="C9070" s="9" t="s">
        <v>111</v>
      </c>
      <c r="D9070" s="9">
        <v>2</v>
      </c>
      <c r="E9070" s="9" t="s">
        <v>148</v>
      </c>
      <c r="F9070" s="9">
        <v>307667</v>
      </c>
      <c r="G9070" s="9" t="s">
        <v>119</v>
      </c>
      <c r="H9070" s="9" t="s">
        <v>135</v>
      </c>
      <c r="I9070" s="9" t="s">
        <v>148</v>
      </c>
      <c r="J9070" s="9" t="s">
        <v>148</v>
      </c>
      <c r="K9070" s="9" t="s">
        <v>148</v>
      </c>
      <c r="L9070" s="10" t="s">
        <v>148</v>
      </c>
      <c r="M9070" s="13" t="str">
        <f>IFERROR(TEXT(Table1[[#This Row],[Report Date]], "mmmm"),"")</f>
        <v/>
      </c>
      <c r="N9070" s="13" t="str">
        <f>IFERROR(YEAR(Table1[[#This Row],[Report Date]]),"")</f>
        <v/>
      </c>
      <c r="O9070" s="13" t="str">
        <f ca="1">IF(Table1[[#This Row],[Report Date]]&gt;=TODAY()-6, "within week", "Older")</f>
        <v>within week</v>
      </c>
      <c r="P9070" s="37" t="e">
        <f>EOMONTH(Table1[[#This Row],[Report Date]], 0)</f>
        <v>#VALUE!</v>
      </c>
    </row>
    <row r="9071" spans="1:16" x14ac:dyDescent="0.25">
      <c r="A9071" s="9" t="s">
        <v>148</v>
      </c>
      <c r="B9071" s="10" t="s">
        <v>148</v>
      </c>
      <c r="C9071" s="9" t="s">
        <v>111</v>
      </c>
      <c r="D9071" s="9">
        <v>2</v>
      </c>
      <c r="E9071" s="9" t="s">
        <v>148</v>
      </c>
      <c r="F9071" s="9">
        <v>565593</v>
      </c>
      <c r="G9071" s="9" t="s">
        <v>119</v>
      </c>
      <c r="H9071" s="9" t="s">
        <v>147</v>
      </c>
      <c r="I9071" s="9" t="s">
        <v>148</v>
      </c>
      <c r="J9071" s="9" t="s">
        <v>148</v>
      </c>
      <c r="K9071" s="9" t="s">
        <v>148</v>
      </c>
      <c r="L9071" s="10" t="s">
        <v>148</v>
      </c>
      <c r="M9071" s="13" t="str">
        <f>IFERROR(TEXT(Table1[[#This Row],[Report Date]], "mmmm"),"")</f>
        <v/>
      </c>
      <c r="N9071" s="13" t="str">
        <f>IFERROR(YEAR(Table1[[#This Row],[Report Date]]),"")</f>
        <v/>
      </c>
      <c r="O9071" s="13" t="str">
        <f ca="1">IF(Table1[[#This Row],[Report Date]]&gt;=TODAY()-6, "within week", "Older")</f>
        <v>within week</v>
      </c>
      <c r="P9071" s="37" t="e">
        <f>EOMONTH(Table1[[#This Row],[Report Date]], 0)</f>
        <v>#VALUE!</v>
      </c>
    </row>
    <row r="9072" spans="1:16" x14ac:dyDescent="0.25">
      <c r="A9072" s="9" t="s">
        <v>148</v>
      </c>
      <c r="B9072" s="10" t="s">
        <v>148</v>
      </c>
      <c r="C9072" s="9" t="s">
        <v>111</v>
      </c>
      <c r="D9072" s="9">
        <v>2</v>
      </c>
      <c r="E9072" s="9" t="s">
        <v>148</v>
      </c>
      <c r="F9072" s="9">
        <v>766223</v>
      </c>
      <c r="G9072" s="9" t="s">
        <v>127</v>
      </c>
      <c r="H9072" s="9" t="s">
        <v>135</v>
      </c>
      <c r="I9072" s="9" t="s">
        <v>148</v>
      </c>
      <c r="J9072" s="9" t="s">
        <v>148</v>
      </c>
      <c r="K9072" s="9" t="s">
        <v>148</v>
      </c>
      <c r="L9072" s="10" t="s">
        <v>148</v>
      </c>
      <c r="M9072" s="13" t="str">
        <f>IFERROR(TEXT(Table1[[#This Row],[Report Date]], "mmmm"),"")</f>
        <v/>
      </c>
      <c r="N9072" s="13" t="str">
        <f>IFERROR(YEAR(Table1[[#This Row],[Report Date]]),"")</f>
        <v/>
      </c>
      <c r="O9072" s="13" t="str">
        <f ca="1">IF(Table1[[#This Row],[Report Date]]&gt;=TODAY()-6, "within week", "Older")</f>
        <v>within week</v>
      </c>
      <c r="P9072" s="37" t="e">
        <f>EOMONTH(Table1[[#This Row],[Report Date]], 0)</f>
        <v>#VALUE!</v>
      </c>
    </row>
    <row r="9073" spans="1:16" x14ac:dyDescent="0.25">
      <c r="A9073" s="9" t="s">
        <v>148</v>
      </c>
      <c r="B9073" s="10" t="s">
        <v>148</v>
      </c>
      <c r="C9073" s="9" t="s">
        <v>111</v>
      </c>
      <c r="D9073" s="9">
        <v>2</v>
      </c>
      <c r="E9073" s="9" t="s">
        <v>148</v>
      </c>
      <c r="F9073" s="9">
        <v>965956</v>
      </c>
      <c r="G9073" s="9" t="s">
        <v>121</v>
      </c>
      <c r="H9073" s="9" t="s">
        <v>141</v>
      </c>
      <c r="I9073" s="9" t="s">
        <v>148</v>
      </c>
      <c r="J9073" s="9" t="s">
        <v>148</v>
      </c>
      <c r="K9073" s="9" t="s">
        <v>148</v>
      </c>
      <c r="L9073" s="10" t="s">
        <v>148</v>
      </c>
      <c r="M9073" s="13" t="str">
        <f>IFERROR(TEXT(Table1[[#This Row],[Report Date]], "mmmm"),"")</f>
        <v/>
      </c>
      <c r="N9073" s="13" t="str">
        <f>IFERROR(YEAR(Table1[[#This Row],[Report Date]]),"")</f>
        <v/>
      </c>
      <c r="O9073" s="13" t="str">
        <f ca="1">IF(Table1[[#This Row],[Report Date]]&gt;=TODAY()-6, "within week", "Older")</f>
        <v>within week</v>
      </c>
      <c r="P9073" s="37" t="e">
        <f>EOMONTH(Table1[[#This Row],[Report Date]], 0)</f>
        <v>#VALUE!</v>
      </c>
    </row>
    <row r="9074" spans="1:16" x14ac:dyDescent="0.25">
      <c r="A9074" s="9" t="s">
        <v>148</v>
      </c>
      <c r="B9074" s="10" t="s">
        <v>148</v>
      </c>
      <c r="C9074" s="9" t="s">
        <v>111</v>
      </c>
      <c r="D9074" s="9">
        <v>2</v>
      </c>
      <c r="E9074" s="9" t="s">
        <v>148</v>
      </c>
      <c r="F9074" s="9">
        <v>986634</v>
      </c>
      <c r="G9074" s="9" t="s">
        <v>122</v>
      </c>
      <c r="H9074" s="9" t="s">
        <v>142</v>
      </c>
      <c r="I9074" s="9" t="s">
        <v>148</v>
      </c>
      <c r="J9074" s="9" t="s">
        <v>148</v>
      </c>
      <c r="K9074" s="9" t="s">
        <v>148</v>
      </c>
      <c r="L9074" s="10" t="s">
        <v>148</v>
      </c>
      <c r="M9074" s="13" t="str">
        <f>IFERROR(TEXT(Table1[[#This Row],[Report Date]], "mmmm"),"")</f>
        <v/>
      </c>
      <c r="N9074" s="13" t="str">
        <f>IFERROR(YEAR(Table1[[#This Row],[Report Date]]),"")</f>
        <v/>
      </c>
      <c r="O9074" s="13" t="str">
        <f ca="1">IF(Table1[[#This Row],[Report Date]]&gt;=TODAY()-6, "within week", "Older")</f>
        <v>within week</v>
      </c>
      <c r="P9074" s="37" t="e">
        <f>EOMONTH(Table1[[#This Row],[Report Date]], 0)</f>
        <v>#VALUE!</v>
      </c>
    </row>
    <row r="9075" spans="1:16" x14ac:dyDescent="0.25">
      <c r="A9075" s="9" t="s">
        <v>148</v>
      </c>
      <c r="B9075" s="10" t="s">
        <v>148</v>
      </c>
      <c r="C9075" s="9" t="s">
        <v>111</v>
      </c>
      <c r="D9075" s="9">
        <v>2</v>
      </c>
      <c r="E9075" s="9" t="s">
        <v>148</v>
      </c>
      <c r="F9075" s="9">
        <v>811672</v>
      </c>
      <c r="G9075" s="9" t="s">
        <v>127</v>
      </c>
      <c r="H9075" s="9" t="s">
        <v>147</v>
      </c>
      <c r="I9075" s="9" t="s">
        <v>148</v>
      </c>
      <c r="J9075" s="9" t="s">
        <v>148</v>
      </c>
      <c r="K9075" s="9" t="s">
        <v>148</v>
      </c>
      <c r="L9075" s="10" t="s">
        <v>148</v>
      </c>
      <c r="M9075" s="13" t="str">
        <f>IFERROR(TEXT(Table1[[#This Row],[Report Date]], "mmmm"),"")</f>
        <v/>
      </c>
      <c r="N9075" s="13" t="str">
        <f>IFERROR(YEAR(Table1[[#This Row],[Report Date]]),"")</f>
        <v/>
      </c>
      <c r="O9075" s="13" t="str">
        <f ca="1">IF(Table1[[#This Row],[Report Date]]&gt;=TODAY()-6, "within week", "Older")</f>
        <v>within week</v>
      </c>
      <c r="P9075" s="37" t="e">
        <f>EOMONTH(Table1[[#This Row],[Report Date]], 0)</f>
        <v>#VALUE!</v>
      </c>
    </row>
    <row r="9076" spans="1:16" x14ac:dyDescent="0.25">
      <c r="A9076" s="9" t="s">
        <v>148</v>
      </c>
      <c r="B9076" s="10" t="s">
        <v>148</v>
      </c>
      <c r="C9076" s="9" t="s">
        <v>111</v>
      </c>
      <c r="D9076" s="9">
        <v>2</v>
      </c>
      <c r="E9076" s="9" t="s">
        <v>148</v>
      </c>
      <c r="F9076" s="9">
        <v>308901</v>
      </c>
      <c r="G9076" s="9" t="s">
        <v>124</v>
      </c>
      <c r="H9076" s="9" t="s">
        <v>136</v>
      </c>
      <c r="I9076" s="9" t="s">
        <v>148</v>
      </c>
      <c r="J9076" s="9" t="s">
        <v>148</v>
      </c>
      <c r="K9076" s="9" t="s">
        <v>148</v>
      </c>
      <c r="L9076" s="10" t="s">
        <v>148</v>
      </c>
      <c r="M9076" s="13" t="str">
        <f>IFERROR(TEXT(Table1[[#This Row],[Report Date]], "mmmm"),"")</f>
        <v/>
      </c>
      <c r="N9076" s="13" t="str">
        <f>IFERROR(YEAR(Table1[[#This Row],[Report Date]]),"")</f>
        <v/>
      </c>
      <c r="O9076" s="13" t="str">
        <f ca="1">IF(Table1[[#This Row],[Report Date]]&gt;=TODAY()-6, "within week", "Older")</f>
        <v>within week</v>
      </c>
      <c r="P9076" s="37" t="e">
        <f>EOMONTH(Table1[[#This Row],[Report Date]], 0)</f>
        <v>#VALUE!</v>
      </c>
    </row>
    <row r="9077" spans="1:16" x14ac:dyDescent="0.25">
      <c r="A9077" s="9" t="s">
        <v>148</v>
      </c>
      <c r="B9077" s="10" t="s">
        <v>148</v>
      </c>
      <c r="C9077" s="9" t="s">
        <v>111</v>
      </c>
      <c r="D9077" s="9">
        <v>2</v>
      </c>
      <c r="E9077" s="9" t="s">
        <v>148</v>
      </c>
      <c r="F9077" s="9">
        <v>849338</v>
      </c>
      <c r="G9077" s="9" t="s">
        <v>117</v>
      </c>
      <c r="H9077" s="9" t="s">
        <v>141</v>
      </c>
      <c r="I9077" s="9" t="s">
        <v>148</v>
      </c>
      <c r="J9077" s="9" t="s">
        <v>148</v>
      </c>
      <c r="K9077" s="9" t="s">
        <v>148</v>
      </c>
      <c r="L9077" s="10" t="s">
        <v>148</v>
      </c>
      <c r="M9077" s="13" t="str">
        <f>IFERROR(TEXT(Table1[[#This Row],[Report Date]], "mmmm"),"")</f>
        <v/>
      </c>
      <c r="N9077" s="13" t="str">
        <f>IFERROR(YEAR(Table1[[#This Row],[Report Date]]),"")</f>
        <v/>
      </c>
      <c r="O9077" s="13" t="str">
        <f ca="1">IF(Table1[[#This Row],[Report Date]]&gt;=TODAY()-6, "within week", "Older")</f>
        <v>within week</v>
      </c>
      <c r="P9077" s="37" t="e">
        <f>EOMONTH(Table1[[#This Row],[Report Date]], 0)</f>
        <v>#VALUE!</v>
      </c>
    </row>
    <row r="9078" spans="1:16" x14ac:dyDescent="0.25">
      <c r="A9078" s="9" t="s">
        <v>148</v>
      </c>
      <c r="B9078" s="10" t="s">
        <v>148</v>
      </c>
      <c r="C9078" s="9" t="s">
        <v>111</v>
      </c>
      <c r="D9078" s="9">
        <v>2</v>
      </c>
      <c r="E9078" s="9" t="s">
        <v>148</v>
      </c>
      <c r="F9078" s="9">
        <v>242060</v>
      </c>
      <c r="G9078" s="9" t="s">
        <v>119</v>
      </c>
      <c r="H9078" s="9" t="s">
        <v>143</v>
      </c>
      <c r="I9078" s="9" t="s">
        <v>148</v>
      </c>
      <c r="J9078" s="9" t="s">
        <v>148</v>
      </c>
      <c r="K9078" s="9" t="s">
        <v>148</v>
      </c>
      <c r="L9078" s="10" t="s">
        <v>148</v>
      </c>
      <c r="M9078" s="13" t="str">
        <f>IFERROR(TEXT(Table1[[#This Row],[Report Date]], "mmmm"),"")</f>
        <v/>
      </c>
      <c r="N9078" s="13" t="str">
        <f>IFERROR(YEAR(Table1[[#This Row],[Report Date]]),"")</f>
        <v/>
      </c>
      <c r="O9078" s="13" t="str">
        <f ca="1">IF(Table1[[#This Row],[Report Date]]&gt;=TODAY()-6, "within week", "Older")</f>
        <v>within week</v>
      </c>
      <c r="P9078" s="37" t="e">
        <f>EOMONTH(Table1[[#This Row],[Report Date]], 0)</f>
        <v>#VALUE!</v>
      </c>
    </row>
    <row r="9079" spans="1:16" x14ac:dyDescent="0.25">
      <c r="A9079" s="9" t="s">
        <v>148</v>
      </c>
      <c r="B9079" s="10" t="s">
        <v>148</v>
      </c>
      <c r="C9079" s="9" t="s">
        <v>111</v>
      </c>
      <c r="D9079" s="9">
        <v>2</v>
      </c>
      <c r="E9079" s="9" t="s">
        <v>148</v>
      </c>
      <c r="F9079" s="9">
        <v>175142</v>
      </c>
      <c r="G9079" s="9" t="s">
        <v>122</v>
      </c>
      <c r="H9079" s="9" t="s">
        <v>138</v>
      </c>
      <c r="I9079" s="9" t="s">
        <v>148</v>
      </c>
      <c r="J9079" s="9" t="s">
        <v>148</v>
      </c>
      <c r="K9079" s="9" t="s">
        <v>148</v>
      </c>
      <c r="L9079" s="10" t="s">
        <v>148</v>
      </c>
      <c r="M9079" s="13" t="str">
        <f>IFERROR(TEXT(Table1[[#This Row],[Report Date]], "mmmm"),"")</f>
        <v/>
      </c>
      <c r="N9079" s="13" t="str">
        <f>IFERROR(YEAR(Table1[[#This Row],[Report Date]]),"")</f>
        <v/>
      </c>
      <c r="O9079" s="13" t="str">
        <f ca="1">IF(Table1[[#This Row],[Report Date]]&gt;=TODAY()-6, "within week", "Older")</f>
        <v>within week</v>
      </c>
      <c r="P9079" s="37" t="e">
        <f>EOMONTH(Table1[[#This Row],[Report Date]], 0)</f>
        <v>#VALUE!</v>
      </c>
    </row>
    <row r="9080" spans="1:16" x14ac:dyDescent="0.25">
      <c r="A9080" s="9" t="s">
        <v>148</v>
      </c>
      <c r="B9080" s="10" t="s">
        <v>148</v>
      </c>
      <c r="C9080" s="9" t="s">
        <v>111</v>
      </c>
      <c r="D9080" s="9">
        <v>2</v>
      </c>
      <c r="E9080" s="9" t="s">
        <v>148</v>
      </c>
      <c r="F9080" s="9">
        <v>732975</v>
      </c>
      <c r="G9080" s="9" t="s">
        <v>125</v>
      </c>
      <c r="H9080" s="9" t="s">
        <v>141</v>
      </c>
      <c r="I9080" s="9" t="s">
        <v>148</v>
      </c>
      <c r="J9080" s="9" t="s">
        <v>148</v>
      </c>
      <c r="K9080" s="9" t="s">
        <v>148</v>
      </c>
      <c r="L9080" s="10" t="s">
        <v>148</v>
      </c>
      <c r="M9080" s="13" t="str">
        <f>IFERROR(TEXT(Table1[[#This Row],[Report Date]], "mmmm"),"")</f>
        <v/>
      </c>
      <c r="N9080" s="13" t="str">
        <f>IFERROR(YEAR(Table1[[#This Row],[Report Date]]),"")</f>
        <v/>
      </c>
      <c r="O9080" s="13" t="str">
        <f ca="1">IF(Table1[[#This Row],[Report Date]]&gt;=TODAY()-6, "within week", "Older")</f>
        <v>within week</v>
      </c>
      <c r="P9080" s="37" t="e">
        <f>EOMONTH(Table1[[#This Row],[Report Date]], 0)</f>
        <v>#VALUE!</v>
      </c>
    </row>
    <row r="9081" spans="1:16" x14ac:dyDescent="0.25">
      <c r="A9081" s="9" t="s">
        <v>148</v>
      </c>
      <c r="B9081" s="10" t="s">
        <v>148</v>
      </c>
      <c r="C9081" s="9" t="s">
        <v>111</v>
      </c>
      <c r="D9081" s="9">
        <v>2</v>
      </c>
      <c r="E9081" s="9" t="s">
        <v>148</v>
      </c>
      <c r="F9081" s="9">
        <v>940083</v>
      </c>
      <c r="G9081" s="9" t="s">
        <v>117</v>
      </c>
      <c r="H9081" s="9" t="s">
        <v>137</v>
      </c>
      <c r="I9081" s="9" t="s">
        <v>148</v>
      </c>
      <c r="J9081" s="9" t="s">
        <v>148</v>
      </c>
      <c r="K9081" s="9" t="s">
        <v>148</v>
      </c>
      <c r="L9081" s="10" t="s">
        <v>148</v>
      </c>
      <c r="M9081" s="13" t="str">
        <f>IFERROR(TEXT(Table1[[#This Row],[Report Date]], "mmmm"),"")</f>
        <v/>
      </c>
      <c r="N9081" s="13" t="str">
        <f>IFERROR(YEAR(Table1[[#This Row],[Report Date]]),"")</f>
        <v/>
      </c>
      <c r="O9081" s="13" t="str">
        <f ca="1">IF(Table1[[#This Row],[Report Date]]&gt;=TODAY()-6, "within week", "Older")</f>
        <v>within week</v>
      </c>
      <c r="P9081" s="37" t="e">
        <f>EOMONTH(Table1[[#This Row],[Report Date]], 0)</f>
        <v>#VALUE!</v>
      </c>
    </row>
    <row r="9082" spans="1:16" x14ac:dyDescent="0.25">
      <c r="A9082" s="9" t="s">
        <v>148</v>
      </c>
      <c r="B9082" s="10" t="s">
        <v>148</v>
      </c>
      <c r="C9082" s="9" t="s">
        <v>111</v>
      </c>
      <c r="D9082" s="9">
        <v>2</v>
      </c>
      <c r="E9082" s="9" t="s">
        <v>148</v>
      </c>
      <c r="F9082" s="9">
        <v>308212</v>
      </c>
      <c r="G9082" s="9" t="s">
        <v>120</v>
      </c>
      <c r="H9082" s="9" t="s">
        <v>144</v>
      </c>
      <c r="I9082" s="9" t="s">
        <v>148</v>
      </c>
      <c r="J9082" s="9" t="s">
        <v>148</v>
      </c>
      <c r="K9082" s="9" t="s">
        <v>148</v>
      </c>
      <c r="L9082" s="10" t="s">
        <v>148</v>
      </c>
      <c r="M9082" s="13" t="str">
        <f>IFERROR(TEXT(Table1[[#This Row],[Report Date]], "mmmm"),"")</f>
        <v/>
      </c>
      <c r="N9082" s="13" t="str">
        <f>IFERROR(YEAR(Table1[[#This Row],[Report Date]]),"")</f>
        <v/>
      </c>
      <c r="O9082" s="13" t="str">
        <f ca="1">IF(Table1[[#This Row],[Report Date]]&gt;=TODAY()-6, "within week", "Older")</f>
        <v>within week</v>
      </c>
      <c r="P9082" s="37" t="e">
        <f>EOMONTH(Table1[[#This Row],[Report Date]], 0)</f>
        <v>#VALUE!</v>
      </c>
    </row>
    <row r="9083" spans="1:16" x14ac:dyDescent="0.25">
      <c r="A9083" s="9" t="s">
        <v>148</v>
      </c>
      <c r="B9083" s="10" t="s">
        <v>148</v>
      </c>
      <c r="C9083" s="9" t="s">
        <v>111</v>
      </c>
      <c r="D9083" s="9">
        <v>2</v>
      </c>
      <c r="E9083" s="9" t="s">
        <v>148</v>
      </c>
      <c r="F9083" s="9">
        <v>969159</v>
      </c>
      <c r="G9083" s="9" t="s">
        <v>116</v>
      </c>
      <c r="H9083" s="9" t="s">
        <v>144</v>
      </c>
      <c r="I9083" s="9" t="s">
        <v>148</v>
      </c>
      <c r="J9083" s="9" t="s">
        <v>148</v>
      </c>
      <c r="K9083" s="9" t="s">
        <v>148</v>
      </c>
      <c r="L9083" s="10" t="s">
        <v>148</v>
      </c>
      <c r="M9083" s="13" t="str">
        <f>IFERROR(TEXT(Table1[[#This Row],[Report Date]], "mmmm"),"")</f>
        <v/>
      </c>
      <c r="N9083" s="13" t="str">
        <f>IFERROR(YEAR(Table1[[#This Row],[Report Date]]),"")</f>
        <v/>
      </c>
      <c r="O9083" s="13" t="str">
        <f ca="1">IF(Table1[[#This Row],[Report Date]]&gt;=TODAY()-6, "within week", "Older")</f>
        <v>within week</v>
      </c>
      <c r="P9083" s="37" t="e">
        <f>EOMONTH(Table1[[#This Row],[Report Date]], 0)</f>
        <v>#VALUE!</v>
      </c>
    </row>
    <row r="9084" spans="1:16" x14ac:dyDescent="0.25">
      <c r="A9084" s="9" t="s">
        <v>148</v>
      </c>
      <c r="B9084" s="10" t="s">
        <v>148</v>
      </c>
      <c r="C9084" s="9" t="s">
        <v>111</v>
      </c>
      <c r="D9084" s="9">
        <v>2</v>
      </c>
      <c r="E9084" s="9" t="s">
        <v>148</v>
      </c>
      <c r="F9084" s="9">
        <v>259769</v>
      </c>
      <c r="G9084" s="9" t="s">
        <v>122</v>
      </c>
      <c r="H9084" s="9" t="s">
        <v>130</v>
      </c>
      <c r="I9084" s="9" t="s">
        <v>148</v>
      </c>
      <c r="J9084" s="9" t="s">
        <v>148</v>
      </c>
      <c r="K9084" s="9" t="s">
        <v>148</v>
      </c>
      <c r="L9084" s="10" t="s">
        <v>148</v>
      </c>
      <c r="M9084" s="13" t="str">
        <f>IFERROR(TEXT(Table1[[#This Row],[Report Date]], "mmmm"),"")</f>
        <v/>
      </c>
      <c r="N9084" s="13" t="str">
        <f>IFERROR(YEAR(Table1[[#This Row],[Report Date]]),"")</f>
        <v/>
      </c>
      <c r="O9084" s="13" t="str">
        <f ca="1">IF(Table1[[#This Row],[Report Date]]&gt;=TODAY()-6, "within week", "Older")</f>
        <v>within week</v>
      </c>
      <c r="P9084" s="37" t="e">
        <f>EOMONTH(Table1[[#This Row],[Report Date]], 0)</f>
        <v>#VALUE!</v>
      </c>
    </row>
    <row r="9085" spans="1:16" x14ac:dyDescent="0.25">
      <c r="A9085" s="9" t="s">
        <v>148</v>
      </c>
      <c r="B9085" s="10" t="s">
        <v>148</v>
      </c>
      <c r="C9085" s="9" t="s">
        <v>111</v>
      </c>
      <c r="D9085" s="9">
        <v>2</v>
      </c>
      <c r="E9085" s="9" t="s">
        <v>148</v>
      </c>
      <c r="F9085" s="9">
        <v>369635</v>
      </c>
      <c r="G9085" s="9" t="s">
        <v>125</v>
      </c>
      <c r="H9085" s="9" t="s">
        <v>137</v>
      </c>
      <c r="I9085" s="9" t="s">
        <v>148</v>
      </c>
      <c r="J9085" s="9" t="s">
        <v>148</v>
      </c>
      <c r="K9085" s="9" t="s">
        <v>148</v>
      </c>
      <c r="L9085" s="10" t="s">
        <v>148</v>
      </c>
      <c r="M9085" s="13" t="str">
        <f>IFERROR(TEXT(Table1[[#This Row],[Report Date]], "mmmm"),"")</f>
        <v/>
      </c>
      <c r="N9085" s="13" t="str">
        <f>IFERROR(YEAR(Table1[[#This Row],[Report Date]]),"")</f>
        <v/>
      </c>
      <c r="O9085" s="13" t="str">
        <f ca="1">IF(Table1[[#This Row],[Report Date]]&gt;=TODAY()-6, "within week", "Older")</f>
        <v>within week</v>
      </c>
      <c r="P9085" s="37" t="e">
        <f>EOMONTH(Table1[[#This Row],[Report Date]], 0)</f>
        <v>#VALUE!</v>
      </c>
    </row>
    <row r="9086" spans="1:16" x14ac:dyDescent="0.25">
      <c r="A9086" s="9" t="s">
        <v>148</v>
      </c>
      <c r="B9086" s="10" t="s">
        <v>148</v>
      </c>
      <c r="C9086" s="9" t="s">
        <v>111</v>
      </c>
      <c r="D9086" s="9">
        <v>2</v>
      </c>
      <c r="E9086" s="9" t="s">
        <v>148</v>
      </c>
      <c r="F9086" s="9">
        <v>685001</v>
      </c>
      <c r="G9086" s="9" t="s">
        <v>126</v>
      </c>
      <c r="H9086" s="9" t="s">
        <v>138</v>
      </c>
      <c r="I9086" s="9" t="s">
        <v>148</v>
      </c>
      <c r="J9086" s="9" t="s">
        <v>148</v>
      </c>
      <c r="K9086" s="9" t="s">
        <v>148</v>
      </c>
      <c r="L9086" s="10" t="s">
        <v>148</v>
      </c>
      <c r="M9086" s="13" t="str">
        <f>IFERROR(TEXT(Table1[[#This Row],[Report Date]], "mmmm"),"")</f>
        <v/>
      </c>
      <c r="N9086" s="13" t="str">
        <f>IFERROR(YEAR(Table1[[#This Row],[Report Date]]),"")</f>
        <v/>
      </c>
      <c r="O9086" s="13" t="str">
        <f ca="1">IF(Table1[[#This Row],[Report Date]]&gt;=TODAY()-6, "within week", "Older")</f>
        <v>within week</v>
      </c>
      <c r="P9086" s="37" t="e">
        <f>EOMONTH(Table1[[#This Row],[Report Date]], 0)</f>
        <v>#VALUE!</v>
      </c>
    </row>
    <row r="9087" spans="1:16" x14ac:dyDescent="0.25">
      <c r="A9087" s="9" t="s">
        <v>148</v>
      </c>
      <c r="B9087" s="10" t="s">
        <v>148</v>
      </c>
      <c r="C9087" s="9" t="s">
        <v>111</v>
      </c>
      <c r="D9087" s="9">
        <v>2</v>
      </c>
      <c r="E9087" s="9" t="s">
        <v>148</v>
      </c>
      <c r="F9087" s="9">
        <v>604083</v>
      </c>
      <c r="G9087" s="9" t="s">
        <v>118</v>
      </c>
      <c r="H9087" s="9" t="s">
        <v>142</v>
      </c>
      <c r="I9087" s="9" t="s">
        <v>148</v>
      </c>
      <c r="J9087" s="9" t="s">
        <v>148</v>
      </c>
      <c r="K9087" s="9" t="s">
        <v>148</v>
      </c>
      <c r="L9087" s="10" t="s">
        <v>148</v>
      </c>
      <c r="M9087" s="13" t="str">
        <f>IFERROR(TEXT(Table1[[#This Row],[Report Date]], "mmmm"),"")</f>
        <v/>
      </c>
      <c r="N9087" s="13" t="str">
        <f>IFERROR(YEAR(Table1[[#This Row],[Report Date]]),"")</f>
        <v/>
      </c>
      <c r="O9087" s="13" t="str">
        <f ca="1">IF(Table1[[#This Row],[Report Date]]&gt;=TODAY()-6, "within week", "Older")</f>
        <v>within week</v>
      </c>
      <c r="P9087" s="37" t="e">
        <f>EOMONTH(Table1[[#This Row],[Report Date]], 0)</f>
        <v>#VALUE!</v>
      </c>
    </row>
    <row r="9088" spans="1:16" x14ac:dyDescent="0.25">
      <c r="A9088" s="9" t="s">
        <v>148</v>
      </c>
      <c r="B9088" s="10" t="s">
        <v>148</v>
      </c>
      <c r="C9088" s="9" t="s">
        <v>111</v>
      </c>
      <c r="D9088" s="9">
        <v>2</v>
      </c>
      <c r="E9088" s="9" t="s">
        <v>148</v>
      </c>
      <c r="F9088" s="9">
        <v>902463</v>
      </c>
      <c r="G9088" s="9" t="s">
        <v>119</v>
      </c>
      <c r="H9088" s="9" t="s">
        <v>143</v>
      </c>
      <c r="I9088" s="9" t="s">
        <v>148</v>
      </c>
      <c r="J9088" s="9" t="s">
        <v>148</v>
      </c>
      <c r="K9088" s="9" t="s">
        <v>148</v>
      </c>
      <c r="L9088" s="10" t="s">
        <v>148</v>
      </c>
      <c r="M9088" s="13" t="str">
        <f>IFERROR(TEXT(Table1[[#This Row],[Report Date]], "mmmm"),"")</f>
        <v/>
      </c>
      <c r="N9088" s="13" t="str">
        <f>IFERROR(YEAR(Table1[[#This Row],[Report Date]]),"")</f>
        <v/>
      </c>
      <c r="O9088" s="13" t="str">
        <f ca="1">IF(Table1[[#This Row],[Report Date]]&gt;=TODAY()-6, "within week", "Older")</f>
        <v>within week</v>
      </c>
      <c r="P9088" s="37" t="e">
        <f>EOMONTH(Table1[[#This Row],[Report Date]], 0)</f>
        <v>#VALUE!</v>
      </c>
    </row>
    <row r="9089" spans="1:16" x14ac:dyDescent="0.25">
      <c r="A9089" s="9" t="s">
        <v>148</v>
      </c>
      <c r="B9089" s="10" t="s">
        <v>148</v>
      </c>
      <c r="C9089" s="9" t="s">
        <v>111</v>
      </c>
      <c r="D9089" s="9">
        <v>2</v>
      </c>
      <c r="E9089" s="9" t="s">
        <v>148</v>
      </c>
      <c r="F9089" s="9">
        <v>419621</v>
      </c>
      <c r="G9089" s="9" t="s">
        <v>120</v>
      </c>
      <c r="H9089" s="9" t="s">
        <v>144</v>
      </c>
      <c r="I9089" s="9" t="s">
        <v>148</v>
      </c>
      <c r="J9089" s="9" t="s">
        <v>148</v>
      </c>
      <c r="K9089" s="9" t="s">
        <v>148</v>
      </c>
      <c r="L9089" s="10" t="s">
        <v>148</v>
      </c>
      <c r="M9089" s="13" t="str">
        <f>IFERROR(TEXT(Table1[[#This Row],[Report Date]], "mmmm"),"")</f>
        <v/>
      </c>
      <c r="N9089" s="13" t="str">
        <f>IFERROR(YEAR(Table1[[#This Row],[Report Date]]),"")</f>
        <v/>
      </c>
      <c r="O9089" s="13" t="str">
        <f ca="1">IF(Table1[[#This Row],[Report Date]]&gt;=TODAY()-6, "within week", "Older")</f>
        <v>within week</v>
      </c>
      <c r="P9089" s="37" t="e">
        <f>EOMONTH(Table1[[#This Row],[Report Date]], 0)</f>
        <v>#VALUE!</v>
      </c>
    </row>
    <row r="9090" spans="1:16" x14ac:dyDescent="0.25">
      <c r="A9090" s="9" t="s">
        <v>148</v>
      </c>
      <c r="B9090" s="10" t="s">
        <v>148</v>
      </c>
      <c r="C9090" s="9" t="s">
        <v>111</v>
      </c>
      <c r="D9090" s="9">
        <v>2</v>
      </c>
      <c r="E9090" s="9" t="s">
        <v>148</v>
      </c>
      <c r="F9090" s="9">
        <v>443187</v>
      </c>
      <c r="G9090" s="9" t="s">
        <v>117</v>
      </c>
      <c r="H9090" s="9" t="s">
        <v>133</v>
      </c>
      <c r="I9090" s="9" t="s">
        <v>148</v>
      </c>
      <c r="J9090" s="9" t="s">
        <v>148</v>
      </c>
      <c r="K9090" s="9" t="s">
        <v>148</v>
      </c>
      <c r="L9090" s="10" t="s">
        <v>148</v>
      </c>
      <c r="M9090" s="13" t="str">
        <f>IFERROR(TEXT(Table1[[#This Row],[Report Date]], "mmmm"),"")</f>
        <v/>
      </c>
      <c r="N9090" s="13" t="str">
        <f>IFERROR(YEAR(Table1[[#This Row],[Report Date]]),"")</f>
        <v/>
      </c>
      <c r="O9090" s="13" t="str">
        <f ca="1">IF(Table1[[#This Row],[Report Date]]&gt;=TODAY()-6, "within week", "Older")</f>
        <v>within week</v>
      </c>
      <c r="P9090" s="37" t="e">
        <f>EOMONTH(Table1[[#This Row],[Report Date]], 0)</f>
        <v>#VALUE!</v>
      </c>
    </row>
    <row r="9091" spans="1:16" x14ac:dyDescent="0.25">
      <c r="A9091" s="9" t="s">
        <v>148</v>
      </c>
      <c r="B9091" s="10" t="s">
        <v>148</v>
      </c>
      <c r="C9091" s="9" t="s">
        <v>111</v>
      </c>
      <c r="D9091" s="9">
        <v>2</v>
      </c>
      <c r="E9091" s="9" t="s">
        <v>148</v>
      </c>
      <c r="F9091" s="9">
        <v>561497</v>
      </c>
      <c r="G9091" s="9" t="s">
        <v>122</v>
      </c>
      <c r="H9091" s="9" t="s">
        <v>138</v>
      </c>
      <c r="I9091" s="9" t="s">
        <v>148</v>
      </c>
      <c r="J9091" s="9" t="s">
        <v>148</v>
      </c>
      <c r="K9091" s="9" t="s">
        <v>148</v>
      </c>
      <c r="L9091" s="10" t="s">
        <v>148</v>
      </c>
      <c r="M9091" s="13" t="str">
        <f>IFERROR(TEXT(Table1[[#This Row],[Report Date]], "mmmm"),"")</f>
        <v/>
      </c>
      <c r="N9091" s="13" t="str">
        <f>IFERROR(YEAR(Table1[[#This Row],[Report Date]]),"")</f>
        <v/>
      </c>
      <c r="O9091" s="13" t="str">
        <f ca="1">IF(Table1[[#This Row],[Report Date]]&gt;=TODAY()-6, "within week", "Older")</f>
        <v>within week</v>
      </c>
      <c r="P9091" s="37" t="e">
        <f>EOMONTH(Table1[[#This Row],[Report Date]], 0)</f>
        <v>#VALUE!</v>
      </c>
    </row>
    <row r="9092" spans="1:16" x14ac:dyDescent="0.25">
      <c r="A9092" s="9" t="s">
        <v>148</v>
      </c>
      <c r="B9092" s="10" t="s">
        <v>148</v>
      </c>
      <c r="C9092" s="9" t="s">
        <v>111</v>
      </c>
      <c r="D9092" s="9">
        <v>2</v>
      </c>
      <c r="E9092" s="9" t="s">
        <v>148</v>
      </c>
      <c r="F9092" s="9">
        <v>236617</v>
      </c>
      <c r="G9092" s="9" t="s">
        <v>123</v>
      </c>
      <c r="H9092" s="9" t="s">
        <v>143</v>
      </c>
      <c r="I9092" s="9" t="s">
        <v>148</v>
      </c>
      <c r="J9092" s="9" t="s">
        <v>148</v>
      </c>
      <c r="K9092" s="9" t="s">
        <v>148</v>
      </c>
      <c r="L9092" s="10" t="s">
        <v>148</v>
      </c>
      <c r="M9092" s="13" t="str">
        <f>IFERROR(TEXT(Table1[[#This Row],[Report Date]], "mmmm"),"")</f>
        <v/>
      </c>
      <c r="N9092" s="13" t="str">
        <f>IFERROR(YEAR(Table1[[#This Row],[Report Date]]),"")</f>
        <v/>
      </c>
      <c r="O9092" s="13" t="str">
        <f ca="1">IF(Table1[[#This Row],[Report Date]]&gt;=TODAY()-6, "within week", "Older")</f>
        <v>within week</v>
      </c>
      <c r="P9092" s="37" t="e">
        <f>EOMONTH(Table1[[#This Row],[Report Date]], 0)</f>
        <v>#VALUE!</v>
      </c>
    </row>
    <row r="9093" spans="1:16" x14ac:dyDescent="0.25">
      <c r="A9093" s="9" t="s">
        <v>148</v>
      </c>
      <c r="B9093" s="10" t="s">
        <v>148</v>
      </c>
      <c r="C9093" s="9" t="s">
        <v>111</v>
      </c>
      <c r="D9093" s="9">
        <v>2</v>
      </c>
      <c r="E9093" s="9" t="s">
        <v>148</v>
      </c>
      <c r="F9093" s="9">
        <v>772709</v>
      </c>
      <c r="G9093" s="9" t="s">
        <v>118</v>
      </c>
      <c r="H9093" s="9" t="s">
        <v>130</v>
      </c>
      <c r="I9093" s="9" t="s">
        <v>148</v>
      </c>
      <c r="J9093" s="9" t="s">
        <v>148</v>
      </c>
      <c r="K9093" s="9" t="s">
        <v>148</v>
      </c>
      <c r="L9093" s="10" t="s">
        <v>148</v>
      </c>
      <c r="M9093" s="13" t="str">
        <f>IFERROR(TEXT(Table1[[#This Row],[Report Date]], "mmmm"),"")</f>
        <v/>
      </c>
      <c r="N9093" s="13" t="str">
        <f>IFERROR(YEAR(Table1[[#This Row],[Report Date]]),"")</f>
        <v/>
      </c>
      <c r="O9093" s="13" t="str">
        <f ca="1">IF(Table1[[#This Row],[Report Date]]&gt;=TODAY()-6, "within week", "Older")</f>
        <v>within week</v>
      </c>
      <c r="P9093" s="37" t="e">
        <f>EOMONTH(Table1[[#This Row],[Report Date]], 0)</f>
        <v>#VALUE!</v>
      </c>
    </row>
    <row r="9094" spans="1:16" x14ac:dyDescent="0.25">
      <c r="A9094" s="9" t="s">
        <v>148</v>
      </c>
      <c r="B9094" s="10" t="s">
        <v>148</v>
      </c>
      <c r="C9094" s="9" t="s">
        <v>111</v>
      </c>
      <c r="D9094" s="9">
        <v>2</v>
      </c>
      <c r="E9094" s="9" t="s">
        <v>148</v>
      </c>
      <c r="F9094" s="9">
        <v>961458</v>
      </c>
      <c r="G9094" s="9" t="s">
        <v>125</v>
      </c>
      <c r="H9094" s="9" t="s">
        <v>137</v>
      </c>
      <c r="I9094" s="9" t="s">
        <v>148</v>
      </c>
      <c r="J9094" s="9" t="s">
        <v>148</v>
      </c>
      <c r="K9094" s="9" t="s">
        <v>148</v>
      </c>
      <c r="L9094" s="10" t="s">
        <v>148</v>
      </c>
      <c r="M9094" s="13" t="str">
        <f>IFERROR(TEXT(Table1[[#This Row],[Report Date]], "mmmm"),"")</f>
        <v/>
      </c>
      <c r="N9094" s="13" t="str">
        <f>IFERROR(YEAR(Table1[[#This Row],[Report Date]]),"")</f>
        <v/>
      </c>
      <c r="O9094" s="13" t="str">
        <f ca="1">IF(Table1[[#This Row],[Report Date]]&gt;=TODAY()-6, "within week", "Older")</f>
        <v>within week</v>
      </c>
      <c r="P9094" s="37" t="e">
        <f>EOMONTH(Table1[[#This Row],[Report Date]], 0)</f>
        <v>#VALUE!</v>
      </c>
    </row>
    <row r="9095" spans="1:16" x14ac:dyDescent="0.25">
      <c r="A9095" s="9" t="s">
        <v>148</v>
      </c>
      <c r="B9095" s="10" t="s">
        <v>148</v>
      </c>
      <c r="C9095" s="9" t="s">
        <v>111</v>
      </c>
      <c r="D9095" s="9">
        <v>2</v>
      </c>
      <c r="E9095" s="9" t="s">
        <v>148</v>
      </c>
      <c r="F9095" s="9">
        <v>710495</v>
      </c>
      <c r="G9095" s="9" t="s">
        <v>126</v>
      </c>
      <c r="H9095" s="9" t="s">
        <v>138</v>
      </c>
      <c r="I9095" s="9" t="s">
        <v>148</v>
      </c>
      <c r="J9095" s="9" t="s">
        <v>148</v>
      </c>
      <c r="K9095" s="9" t="s">
        <v>148</v>
      </c>
      <c r="L9095" s="10" t="s">
        <v>148</v>
      </c>
      <c r="M9095" s="13" t="str">
        <f>IFERROR(TEXT(Table1[[#This Row],[Report Date]], "mmmm"),"")</f>
        <v/>
      </c>
      <c r="N9095" s="13" t="str">
        <f>IFERROR(YEAR(Table1[[#This Row],[Report Date]]),"")</f>
        <v/>
      </c>
      <c r="O9095" s="13" t="str">
        <f ca="1">IF(Table1[[#This Row],[Report Date]]&gt;=TODAY()-6, "within week", "Older")</f>
        <v>within week</v>
      </c>
      <c r="P9095" s="37" t="e">
        <f>EOMONTH(Table1[[#This Row],[Report Date]], 0)</f>
        <v>#VALUE!</v>
      </c>
    </row>
    <row r="9096" spans="1:16" x14ac:dyDescent="0.25">
      <c r="A9096" s="9" t="s">
        <v>148</v>
      </c>
      <c r="B9096" s="10" t="s">
        <v>148</v>
      </c>
      <c r="C9096" s="9" t="s">
        <v>111</v>
      </c>
      <c r="D9096" s="9">
        <v>2</v>
      </c>
      <c r="E9096" s="9" t="s">
        <v>148</v>
      </c>
      <c r="F9096" s="9">
        <v>632574</v>
      </c>
      <c r="G9096" s="9" t="s">
        <v>121</v>
      </c>
      <c r="H9096" s="9" t="s">
        <v>137</v>
      </c>
      <c r="I9096" s="9" t="s">
        <v>148</v>
      </c>
      <c r="J9096" s="9" t="s">
        <v>148</v>
      </c>
      <c r="K9096" s="9" t="s">
        <v>148</v>
      </c>
      <c r="L9096" s="10" t="s">
        <v>148</v>
      </c>
      <c r="M9096" s="13" t="str">
        <f>IFERROR(TEXT(Table1[[#This Row],[Report Date]], "mmmm"),"")</f>
        <v/>
      </c>
      <c r="N9096" s="13" t="str">
        <f>IFERROR(YEAR(Table1[[#This Row],[Report Date]]),"")</f>
        <v/>
      </c>
      <c r="O9096" s="13" t="str">
        <f ca="1">IF(Table1[[#This Row],[Report Date]]&gt;=TODAY()-6, "within week", "Older")</f>
        <v>within week</v>
      </c>
      <c r="P9096" s="37" t="e">
        <f>EOMONTH(Table1[[#This Row],[Report Date]], 0)</f>
        <v>#VALUE!</v>
      </c>
    </row>
    <row r="9097" spans="1:16" x14ac:dyDescent="0.25">
      <c r="A9097" s="9" t="s">
        <v>148</v>
      </c>
      <c r="B9097" s="10" t="s">
        <v>148</v>
      </c>
      <c r="C9097" s="9" t="s">
        <v>111</v>
      </c>
      <c r="D9097" s="9">
        <v>2</v>
      </c>
      <c r="E9097" s="9" t="s">
        <v>148</v>
      </c>
      <c r="F9097" s="9">
        <v>186836</v>
      </c>
      <c r="G9097" s="9" t="s">
        <v>117</v>
      </c>
      <c r="H9097" s="9" t="s">
        <v>145</v>
      </c>
      <c r="I9097" s="9" t="s">
        <v>148</v>
      </c>
      <c r="J9097" s="9" t="s">
        <v>148</v>
      </c>
      <c r="K9097" s="9" t="s">
        <v>148</v>
      </c>
      <c r="L9097" s="10" t="s">
        <v>148</v>
      </c>
      <c r="M9097" s="13" t="str">
        <f>IFERROR(TEXT(Table1[[#This Row],[Report Date]], "mmmm"),"")</f>
        <v/>
      </c>
      <c r="N9097" s="13" t="str">
        <f>IFERROR(YEAR(Table1[[#This Row],[Report Date]]),"")</f>
        <v/>
      </c>
      <c r="O9097" s="13" t="str">
        <f ca="1">IF(Table1[[#This Row],[Report Date]]&gt;=TODAY()-6, "within week", "Older")</f>
        <v>within week</v>
      </c>
      <c r="P9097" s="37" t="e">
        <f>EOMONTH(Table1[[#This Row],[Report Date]], 0)</f>
        <v>#VALUE!</v>
      </c>
    </row>
    <row r="9098" spans="1:16" x14ac:dyDescent="0.25">
      <c r="A9098" s="9" t="s">
        <v>148</v>
      </c>
      <c r="B9098" s="10" t="s">
        <v>148</v>
      </c>
      <c r="C9098" s="9" t="s">
        <v>111</v>
      </c>
      <c r="D9098" s="9">
        <v>2</v>
      </c>
      <c r="E9098" s="9" t="s">
        <v>148</v>
      </c>
      <c r="F9098" s="9">
        <v>180199</v>
      </c>
      <c r="G9098" s="9" t="s">
        <v>118</v>
      </c>
      <c r="H9098" s="9" t="s">
        <v>142</v>
      </c>
      <c r="I9098" s="9" t="s">
        <v>148</v>
      </c>
      <c r="J9098" s="9" t="s">
        <v>148</v>
      </c>
      <c r="K9098" s="9" t="s">
        <v>148</v>
      </c>
      <c r="L9098" s="10" t="s">
        <v>148</v>
      </c>
      <c r="M9098" s="13" t="str">
        <f>IFERROR(TEXT(Table1[[#This Row],[Report Date]], "mmmm"),"")</f>
        <v/>
      </c>
      <c r="N9098" s="13" t="str">
        <f>IFERROR(YEAR(Table1[[#This Row],[Report Date]]),"")</f>
        <v/>
      </c>
      <c r="O9098" s="13" t="str">
        <f ca="1">IF(Table1[[#This Row],[Report Date]]&gt;=TODAY()-6, "within week", "Older")</f>
        <v>within week</v>
      </c>
      <c r="P9098" s="37" t="e">
        <f>EOMONTH(Table1[[#This Row],[Report Date]], 0)</f>
        <v>#VALUE!</v>
      </c>
    </row>
    <row r="9099" spans="1:16" x14ac:dyDescent="0.25">
      <c r="A9099" s="9" t="s">
        <v>148</v>
      </c>
      <c r="B9099" s="10" t="s">
        <v>148</v>
      </c>
      <c r="C9099" s="9" t="s">
        <v>111</v>
      </c>
      <c r="D9099" s="9">
        <v>2</v>
      </c>
      <c r="E9099" s="9" t="s">
        <v>148</v>
      </c>
      <c r="F9099" s="9">
        <v>991066</v>
      </c>
      <c r="G9099" s="9" t="s">
        <v>126</v>
      </c>
      <c r="H9099" s="9" t="s">
        <v>142</v>
      </c>
      <c r="I9099" s="9" t="s">
        <v>148</v>
      </c>
      <c r="J9099" s="9" t="s">
        <v>148</v>
      </c>
      <c r="K9099" s="9" t="s">
        <v>148</v>
      </c>
      <c r="L9099" s="10" t="s">
        <v>148</v>
      </c>
      <c r="M9099" s="13" t="str">
        <f>IFERROR(TEXT(Table1[[#This Row],[Report Date]], "mmmm"),"")</f>
        <v/>
      </c>
      <c r="N9099" s="13" t="str">
        <f>IFERROR(YEAR(Table1[[#This Row],[Report Date]]),"")</f>
        <v/>
      </c>
      <c r="O9099" s="13" t="str">
        <f ca="1">IF(Table1[[#This Row],[Report Date]]&gt;=TODAY()-6, "within week", "Older")</f>
        <v>within week</v>
      </c>
      <c r="P9099" s="37" t="e">
        <f>EOMONTH(Table1[[#This Row],[Report Date]], 0)</f>
        <v>#VALUE!</v>
      </c>
    </row>
    <row r="9100" spans="1:16" x14ac:dyDescent="0.25">
      <c r="A9100" s="9" t="s">
        <v>148</v>
      </c>
      <c r="B9100" s="10" t="s">
        <v>148</v>
      </c>
      <c r="C9100" s="9" t="s">
        <v>111</v>
      </c>
      <c r="D9100" s="9">
        <v>2</v>
      </c>
      <c r="E9100" s="9" t="s">
        <v>148</v>
      </c>
      <c r="F9100" s="9">
        <v>998296</v>
      </c>
      <c r="G9100" s="9" t="s">
        <v>119</v>
      </c>
      <c r="H9100" s="9" t="s">
        <v>139</v>
      </c>
      <c r="I9100" s="9" t="s">
        <v>148</v>
      </c>
      <c r="J9100" s="9" t="s">
        <v>148</v>
      </c>
      <c r="K9100" s="9" t="s">
        <v>148</v>
      </c>
      <c r="L9100" s="10" t="s">
        <v>148</v>
      </c>
      <c r="M9100" s="13" t="str">
        <f>IFERROR(TEXT(Table1[[#This Row],[Report Date]], "mmmm"),"")</f>
        <v/>
      </c>
      <c r="N9100" s="13" t="str">
        <f>IFERROR(YEAR(Table1[[#This Row],[Report Date]]),"")</f>
        <v/>
      </c>
      <c r="O9100" s="13" t="str">
        <f ca="1">IF(Table1[[#This Row],[Report Date]]&gt;=TODAY()-6, "within week", "Older")</f>
        <v>within week</v>
      </c>
      <c r="P9100" s="37" t="e">
        <f>EOMONTH(Table1[[#This Row],[Report Date]], 0)</f>
        <v>#VALUE!</v>
      </c>
    </row>
    <row r="9101" spans="1:16" x14ac:dyDescent="0.25">
      <c r="A9101" s="9" t="s">
        <v>148</v>
      </c>
      <c r="B9101" s="10" t="s">
        <v>148</v>
      </c>
      <c r="C9101" s="9" t="s">
        <v>111</v>
      </c>
      <c r="D9101" s="9">
        <v>2</v>
      </c>
      <c r="E9101" s="9" t="s">
        <v>148</v>
      </c>
      <c r="F9101" s="9">
        <v>556660</v>
      </c>
      <c r="G9101" s="9" t="s">
        <v>121</v>
      </c>
      <c r="H9101" s="9" t="s">
        <v>141</v>
      </c>
      <c r="I9101" s="9" t="s">
        <v>148</v>
      </c>
      <c r="J9101" s="9" t="s">
        <v>148</v>
      </c>
      <c r="K9101" s="9" t="s">
        <v>148</v>
      </c>
      <c r="L9101" s="10" t="s">
        <v>148</v>
      </c>
      <c r="M9101" s="13" t="str">
        <f>IFERROR(TEXT(Table1[[#This Row],[Report Date]], "mmmm"),"")</f>
        <v/>
      </c>
      <c r="N9101" s="13" t="str">
        <f>IFERROR(YEAR(Table1[[#This Row],[Report Date]]),"")</f>
        <v/>
      </c>
      <c r="O9101" s="13" t="str">
        <f ca="1">IF(Table1[[#This Row],[Report Date]]&gt;=TODAY()-6, "within week", "Older")</f>
        <v>within week</v>
      </c>
      <c r="P9101" s="37" t="e">
        <f>EOMONTH(Table1[[#This Row],[Report Date]], 0)</f>
        <v>#VALUE!</v>
      </c>
    </row>
    <row r="9102" spans="1:16" x14ac:dyDescent="0.25">
      <c r="A9102" s="9" t="s">
        <v>148</v>
      </c>
      <c r="B9102" s="10" t="s">
        <v>148</v>
      </c>
      <c r="C9102" s="9" t="s">
        <v>111</v>
      </c>
      <c r="D9102" s="9">
        <v>2</v>
      </c>
      <c r="E9102" s="9" t="s">
        <v>148</v>
      </c>
      <c r="F9102" s="9">
        <v>851548</v>
      </c>
      <c r="G9102" s="9" t="s">
        <v>124</v>
      </c>
      <c r="H9102" s="9" t="s">
        <v>140</v>
      </c>
      <c r="I9102" s="9" t="s">
        <v>148</v>
      </c>
      <c r="J9102" s="9" t="s">
        <v>148</v>
      </c>
      <c r="K9102" s="9" t="s">
        <v>148</v>
      </c>
      <c r="L9102" s="10" t="s">
        <v>148</v>
      </c>
      <c r="M9102" s="13" t="str">
        <f>IFERROR(TEXT(Table1[[#This Row],[Report Date]], "mmmm"),"")</f>
        <v/>
      </c>
      <c r="N9102" s="13" t="str">
        <f>IFERROR(YEAR(Table1[[#This Row],[Report Date]]),"")</f>
        <v/>
      </c>
      <c r="O9102" s="13" t="str">
        <f ca="1">IF(Table1[[#This Row],[Report Date]]&gt;=TODAY()-6, "within week", "Older")</f>
        <v>within week</v>
      </c>
      <c r="P9102" s="37" t="e">
        <f>EOMONTH(Table1[[#This Row],[Report Date]], 0)</f>
        <v>#VALUE!</v>
      </c>
    </row>
    <row r="9103" spans="1:16" x14ac:dyDescent="0.25">
      <c r="A9103" s="9" t="s">
        <v>148</v>
      </c>
      <c r="B9103" s="10" t="s">
        <v>148</v>
      </c>
      <c r="C9103" s="9" t="s">
        <v>111</v>
      </c>
      <c r="D9103" s="9">
        <v>2</v>
      </c>
      <c r="E9103" s="9" t="s">
        <v>148</v>
      </c>
      <c r="F9103" s="9">
        <v>705072</v>
      </c>
      <c r="G9103" s="9" t="s">
        <v>126</v>
      </c>
      <c r="H9103" s="9" t="s">
        <v>142</v>
      </c>
      <c r="I9103" s="9" t="s">
        <v>148</v>
      </c>
      <c r="J9103" s="9" t="s">
        <v>148</v>
      </c>
      <c r="K9103" s="9" t="s">
        <v>148</v>
      </c>
      <c r="L9103" s="10" t="s">
        <v>148</v>
      </c>
      <c r="M9103" s="13" t="str">
        <f>IFERROR(TEXT(Table1[[#This Row],[Report Date]], "mmmm"),"")</f>
        <v/>
      </c>
      <c r="N9103" s="13" t="str">
        <f>IFERROR(YEAR(Table1[[#This Row],[Report Date]]),"")</f>
        <v/>
      </c>
      <c r="O9103" s="13" t="str">
        <f ca="1">IF(Table1[[#This Row],[Report Date]]&gt;=TODAY()-6, "within week", "Older")</f>
        <v>within week</v>
      </c>
      <c r="P9103" s="37" t="e">
        <f>EOMONTH(Table1[[#This Row],[Report Date]], 0)</f>
        <v>#VALUE!</v>
      </c>
    </row>
    <row r="9104" spans="1:16" x14ac:dyDescent="0.25">
      <c r="A9104" s="9" t="s">
        <v>148</v>
      </c>
      <c r="B9104" s="10" t="s">
        <v>148</v>
      </c>
      <c r="C9104" s="9" t="s">
        <v>111</v>
      </c>
      <c r="D9104" s="9">
        <v>2</v>
      </c>
      <c r="E9104" s="9" t="s">
        <v>148</v>
      </c>
      <c r="F9104" s="9">
        <v>851202</v>
      </c>
      <c r="G9104" s="9" t="s">
        <v>120</v>
      </c>
      <c r="H9104" s="9" t="s">
        <v>132</v>
      </c>
      <c r="I9104" s="9" t="s">
        <v>148</v>
      </c>
      <c r="J9104" s="9" t="s">
        <v>148</v>
      </c>
      <c r="K9104" s="9" t="s">
        <v>148</v>
      </c>
      <c r="L9104" s="10" t="s">
        <v>148</v>
      </c>
      <c r="M9104" s="13" t="str">
        <f>IFERROR(TEXT(Table1[[#This Row],[Report Date]], "mmmm"),"")</f>
        <v/>
      </c>
      <c r="N9104" s="13" t="str">
        <f>IFERROR(YEAR(Table1[[#This Row],[Report Date]]),"")</f>
        <v/>
      </c>
      <c r="O9104" s="13" t="str">
        <f ca="1">IF(Table1[[#This Row],[Report Date]]&gt;=TODAY()-6, "within week", "Older")</f>
        <v>within week</v>
      </c>
      <c r="P9104" s="37" t="e">
        <f>EOMONTH(Table1[[#This Row],[Report Date]], 0)</f>
        <v>#VALUE!</v>
      </c>
    </row>
    <row r="9105" spans="1:16" x14ac:dyDescent="0.25">
      <c r="A9105" s="9" t="s">
        <v>148</v>
      </c>
      <c r="B9105" s="10" t="s">
        <v>148</v>
      </c>
      <c r="C9105" s="9" t="s">
        <v>111</v>
      </c>
      <c r="D9105" s="9">
        <v>2</v>
      </c>
      <c r="E9105" s="9" t="s">
        <v>148</v>
      </c>
      <c r="F9105" s="9">
        <v>297504</v>
      </c>
      <c r="G9105" s="9" t="s">
        <v>125</v>
      </c>
      <c r="H9105" s="9" t="s">
        <v>137</v>
      </c>
      <c r="I9105" s="9" t="s">
        <v>148</v>
      </c>
      <c r="J9105" s="9" t="s">
        <v>148</v>
      </c>
      <c r="K9105" s="9" t="s">
        <v>148</v>
      </c>
      <c r="L9105" s="10" t="s">
        <v>148</v>
      </c>
      <c r="M9105" s="13" t="str">
        <f>IFERROR(TEXT(Table1[[#This Row],[Report Date]], "mmmm"),"")</f>
        <v/>
      </c>
      <c r="N9105" s="13" t="str">
        <f>IFERROR(YEAR(Table1[[#This Row],[Report Date]]),"")</f>
        <v/>
      </c>
      <c r="O9105" s="13" t="str">
        <f ca="1">IF(Table1[[#This Row],[Report Date]]&gt;=TODAY()-6, "within week", "Older")</f>
        <v>within week</v>
      </c>
      <c r="P9105" s="37" t="e">
        <f>EOMONTH(Table1[[#This Row],[Report Date]], 0)</f>
        <v>#VALUE!</v>
      </c>
    </row>
    <row r="9106" spans="1:16" x14ac:dyDescent="0.25">
      <c r="A9106" s="9" t="s">
        <v>148</v>
      </c>
      <c r="B9106" s="10" t="s">
        <v>148</v>
      </c>
      <c r="C9106" s="9" t="s">
        <v>111</v>
      </c>
      <c r="D9106" s="9">
        <v>2</v>
      </c>
      <c r="E9106" s="9" t="s">
        <v>148</v>
      </c>
      <c r="F9106" s="9">
        <v>843055</v>
      </c>
      <c r="G9106" s="9" t="s">
        <v>116</v>
      </c>
      <c r="H9106" s="9" t="s">
        <v>140</v>
      </c>
      <c r="I9106" s="9" t="s">
        <v>148</v>
      </c>
      <c r="J9106" s="9" t="s">
        <v>148</v>
      </c>
      <c r="K9106" s="9" t="s">
        <v>148</v>
      </c>
      <c r="L9106" s="10" t="s">
        <v>148</v>
      </c>
      <c r="M9106" s="13" t="str">
        <f>IFERROR(TEXT(Table1[[#This Row],[Report Date]], "mmmm"),"")</f>
        <v/>
      </c>
      <c r="N9106" s="13" t="str">
        <f>IFERROR(YEAR(Table1[[#This Row],[Report Date]]),"")</f>
        <v/>
      </c>
      <c r="O9106" s="13" t="str">
        <f ca="1">IF(Table1[[#This Row],[Report Date]]&gt;=TODAY()-6, "within week", "Older")</f>
        <v>within week</v>
      </c>
      <c r="P9106" s="37" t="e">
        <f>EOMONTH(Table1[[#This Row],[Report Date]], 0)</f>
        <v>#VALUE!</v>
      </c>
    </row>
    <row r="9107" spans="1:16" x14ac:dyDescent="0.25">
      <c r="A9107" s="9" t="s">
        <v>148</v>
      </c>
      <c r="B9107" s="10" t="s">
        <v>148</v>
      </c>
      <c r="C9107" s="9" t="s">
        <v>111</v>
      </c>
      <c r="D9107" s="9">
        <v>2</v>
      </c>
      <c r="E9107" s="9" t="s">
        <v>148</v>
      </c>
      <c r="F9107" s="9">
        <v>275589</v>
      </c>
      <c r="G9107" s="9" t="s">
        <v>123</v>
      </c>
      <c r="H9107" s="9" t="s">
        <v>139</v>
      </c>
      <c r="I9107" s="9" t="s">
        <v>148</v>
      </c>
      <c r="J9107" s="9" t="s">
        <v>148</v>
      </c>
      <c r="K9107" s="9" t="s">
        <v>148</v>
      </c>
      <c r="L9107" s="10" t="s">
        <v>148</v>
      </c>
      <c r="M9107" s="13" t="str">
        <f>IFERROR(TEXT(Table1[[#This Row],[Report Date]], "mmmm"),"")</f>
        <v/>
      </c>
      <c r="N9107" s="13" t="str">
        <f>IFERROR(YEAR(Table1[[#This Row],[Report Date]]),"")</f>
        <v/>
      </c>
      <c r="O9107" s="13" t="str">
        <f ca="1">IF(Table1[[#This Row],[Report Date]]&gt;=TODAY()-6, "within week", "Older")</f>
        <v>within week</v>
      </c>
      <c r="P9107" s="37" t="e">
        <f>EOMONTH(Table1[[#This Row],[Report Date]], 0)</f>
        <v>#VALUE!</v>
      </c>
    </row>
    <row r="9108" spans="1:16" x14ac:dyDescent="0.25">
      <c r="A9108" s="9" t="s">
        <v>148</v>
      </c>
      <c r="B9108" s="10" t="s">
        <v>148</v>
      </c>
      <c r="C9108" s="9" t="s">
        <v>111</v>
      </c>
      <c r="D9108" s="9">
        <v>2</v>
      </c>
      <c r="E9108" s="9" t="s">
        <v>148</v>
      </c>
      <c r="F9108" s="9">
        <v>360063</v>
      </c>
      <c r="G9108" s="9" t="s">
        <v>124</v>
      </c>
      <c r="H9108" s="9" t="s">
        <v>132</v>
      </c>
      <c r="I9108" s="9" t="s">
        <v>148</v>
      </c>
      <c r="J9108" s="9" t="s">
        <v>148</v>
      </c>
      <c r="K9108" s="9" t="s">
        <v>148</v>
      </c>
      <c r="L9108" s="10" t="s">
        <v>148</v>
      </c>
      <c r="M9108" s="13" t="str">
        <f>IFERROR(TEXT(Table1[[#This Row],[Report Date]], "mmmm"),"")</f>
        <v/>
      </c>
      <c r="N9108" s="13" t="str">
        <f>IFERROR(YEAR(Table1[[#This Row],[Report Date]]),"")</f>
        <v/>
      </c>
      <c r="O9108" s="13" t="str">
        <f ca="1">IF(Table1[[#This Row],[Report Date]]&gt;=TODAY()-6, "within week", "Older")</f>
        <v>within week</v>
      </c>
      <c r="P9108" s="37" t="e">
        <f>EOMONTH(Table1[[#This Row],[Report Date]], 0)</f>
        <v>#VALUE!</v>
      </c>
    </row>
    <row r="9109" spans="1:16" x14ac:dyDescent="0.25">
      <c r="A9109" s="9" t="s">
        <v>148</v>
      </c>
      <c r="B9109" s="10" t="s">
        <v>148</v>
      </c>
      <c r="C9109" s="9" t="s">
        <v>111</v>
      </c>
      <c r="D9109" s="9">
        <v>2</v>
      </c>
      <c r="E9109" s="9" t="s">
        <v>148</v>
      </c>
      <c r="F9109" s="9">
        <v>315226</v>
      </c>
      <c r="G9109" s="9" t="s">
        <v>118</v>
      </c>
      <c r="H9109" s="9" t="s">
        <v>130</v>
      </c>
      <c r="I9109" s="9" t="s">
        <v>148</v>
      </c>
      <c r="J9109" s="9" t="s">
        <v>148</v>
      </c>
      <c r="K9109" s="9" t="s">
        <v>148</v>
      </c>
      <c r="L9109" s="10" t="s">
        <v>148</v>
      </c>
      <c r="M9109" s="13" t="str">
        <f>IFERROR(TEXT(Table1[[#This Row],[Report Date]], "mmmm"),"")</f>
        <v/>
      </c>
      <c r="N9109" s="13" t="str">
        <f>IFERROR(YEAR(Table1[[#This Row],[Report Date]]),"")</f>
        <v/>
      </c>
      <c r="O9109" s="13" t="str">
        <f ca="1">IF(Table1[[#This Row],[Report Date]]&gt;=TODAY()-6, "within week", "Older")</f>
        <v>within week</v>
      </c>
      <c r="P9109" s="37" t="e">
        <f>EOMONTH(Table1[[#This Row],[Report Date]], 0)</f>
        <v>#VALUE!</v>
      </c>
    </row>
    <row r="9110" spans="1:16" x14ac:dyDescent="0.25">
      <c r="A9110" s="9" t="s">
        <v>148</v>
      </c>
      <c r="B9110" s="10" t="s">
        <v>148</v>
      </c>
      <c r="C9110" s="9" t="s">
        <v>111</v>
      </c>
      <c r="D9110" s="9">
        <v>2</v>
      </c>
      <c r="E9110" s="9" t="s">
        <v>148</v>
      </c>
      <c r="F9110" s="9">
        <v>383609</v>
      </c>
      <c r="G9110" s="9" t="s">
        <v>119</v>
      </c>
      <c r="H9110" s="9" t="s">
        <v>131</v>
      </c>
      <c r="I9110" s="9" t="s">
        <v>148</v>
      </c>
      <c r="J9110" s="9" t="s">
        <v>148</v>
      </c>
      <c r="K9110" s="9" t="s">
        <v>148</v>
      </c>
      <c r="L9110" s="10" t="s">
        <v>148</v>
      </c>
      <c r="M9110" s="13" t="str">
        <f>IFERROR(TEXT(Table1[[#This Row],[Report Date]], "mmmm"),"")</f>
        <v/>
      </c>
      <c r="N9110" s="13" t="str">
        <f>IFERROR(YEAR(Table1[[#This Row],[Report Date]]),"")</f>
        <v/>
      </c>
      <c r="O9110" s="13" t="str">
        <f ca="1">IF(Table1[[#This Row],[Report Date]]&gt;=TODAY()-6, "within week", "Older")</f>
        <v>within week</v>
      </c>
      <c r="P9110" s="37" t="e">
        <f>EOMONTH(Table1[[#This Row],[Report Date]], 0)</f>
        <v>#VALUE!</v>
      </c>
    </row>
    <row r="9111" spans="1:16" x14ac:dyDescent="0.25">
      <c r="A9111" s="9" t="s">
        <v>148</v>
      </c>
      <c r="B9111" s="10" t="s">
        <v>148</v>
      </c>
      <c r="C9111" s="9" t="s">
        <v>111</v>
      </c>
      <c r="D9111" s="9">
        <v>2</v>
      </c>
      <c r="E9111" s="9" t="s">
        <v>148</v>
      </c>
      <c r="F9111" s="9">
        <v>818486</v>
      </c>
      <c r="G9111" s="9" t="s">
        <v>125</v>
      </c>
      <c r="H9111" s="9" t="s">
        <v>141</v>
      </c>
      <c r="I9111" s="9" t="s">
        <v>148</v>
      </c>
      <c r="J9111" s="9" t="s">
        <v>148</v>
      </c>
      <c r="K9111" s="9" t="s">
        <v>148</v>
      </c>
      <c r="L9111" s="10" t="s">
        <v>148</v>
      </c>
      <c r="M9111" s="13" t="str">
        <f>IFERROR(TEXT(Table1[[#This Row],[Report Date]], "mmmm"),"")</f>
        <v/>
      </c>
      <c r="N9111" s="13" t="str">
        <f>IFERROR(YEAR(Table1[[#This Row],[Report Date]]),"")</f>
        <v/>
      </c>
      <c r="O9111" s="13" t="str">
        <f ca="1">IF(Table1[[#This Row],[Report Date]]&gt;=TODAY()-6, "within week", "Older")</f>
        <v>within week</v>
      </c>
      <c r="P9111" s="37" t="e">
        <f>EOMONTH(Table1[[#This Row],[Report Date]], 0)</f>
        <v>#VALUE!</v>
      </c>
    </row>
    <row r="9112" spans="1:16" x14ac:dyDescent="0.25">
      <c r="A9112" s="9" t="s">
        <v>148</v>
      </c>
      <c r="B9112" s="10" t="s">
        <v>148</v>
      </c>
      <c r="C9112" s="9" t="s">
        <v>111</v>
      </c>
      <c r="D9112" s="9">
        <v>2</v>
      </c>
      <c r="E9112" s="9" t="s">
        <v>148</v>
      </c>
      <c r="F9112" s="9">
        <v>298313</v>
      </c>
      <c r="G9112" s="9" t="s">
        <v>116</v>
      </c>
      <c r="H9112" s="9" t="s">
        <v>140</v>
      </c>
      <c r="I9112" s="9" t="s">
        <v>148</v>
      </c>
      <c r="J9112" s="9" t="s">
        <v>148</v>
      </c>
      <c r="K9112" s="9" t="s">
        <v>148</v>
      </c>
      <c r="L9112" s="10" t="s">
        <v>148</v>
      </c>
      <c r="M9112" s="13" t="str">
        <f>IFERROR(TEXT(Table1[[#This Row],[Report Date]], "mmmm"),"")</f>
        <v/>
      </c>
      <c r="N9112" s="13" t="str">
        <f>IFERROR(YEAR(Table1[[#This Row],[Report Date]]),"")</f>
        <v/>
      </c>
      <c r="O9112" s="13" t="str">
        <f ca="1">IF(Table1[[#This Row],[Report Date]]&gt;=TODAY()-6, "within week", "Older")</f>
        <v>within week</v>
      </c>
      <c r="P9112" s="37" t="e">
        <f>EOMONTH(Table1[[#This Row],[Report Date]], 0)</f>
        <v>#VALUE!</v>
      </c>
    </row>
    <row r="9113" spans="1:16" x14ac:dyDescent="0.25">
      <c r="A9113" s="9" t="s">
        <v>148</v>
      </c>
      <c r="B9113" s="10" t="s">
        <v>148</v>
      </c>
      <c r="C9113" s="9" t="s">
        <v>111</v>
      </c>
      <c r="D9113" s="9">
        <v>2</v>
      </c>
      <c r="E9113" s="9" t="s">
        <v>148</v>
      </c>
      <c r="F9113" s="9">
        <v>398861</v>
      </c>
      <c r="G9113" s="9" t="s">
        <v>123</v>
      </c>
      <c r="H9113" s="9" t="s">
        <v>131</v>
      </c>
      <c r="I9113" s="9" t="s">
        <v>148</v>
      </c>
      <c r="J9113" s="9" t="s">
        <v>148</v>
      </c>
      <c r="K9113" s="9" t="s">
        <v>148</v>
      </c>
      <c r="L9113" s="10" t="s">
        <v>148</v>
      </c>
      <c r="M9113" s="13" t="str">
        <f>IFERROR(TEXT(Table1[[#This Row],[Report Date]], "mmmm"),"")</f>
        <v/>
      </c>
      <c r="N9113" s="13" t="str">
        <f>IFERROR(YEAR(Table1[[#This Row],[Report Date]]),"")</f>
        <v/>
      </c>
      <c r="O9113" s="13" t="str">
        <f ca="1">IF(Table1[[#This Row],[Report Date]]&gt;=TODAY()-6, "within week", "Older")</f>
        <v>within week</v>
      </c>
      <c r="P9113" s="37" t="e">
        <f>EOMONTH(Table1[[#This Row],[Report Date]], 0)</f>
        <v>#VALUE!</v>
      </c>
    </row>
    <row r="9114" spans="1:16" x14ac:dyDescent="0.25">
      <c r="A9114" s="9" t="s">
        <v>148</v>
      </c>
      <c r="B9114" s="10" t="s">
        <v>148</v>
      </c>
      <c r="C9114" s="9" t="s">
        <v>111</v>
      </c>
      <c r="D9114" s="9">
        <v>2</v>
      </c>
      <c r="E9114" s="9" t="s">
        <v>148</v>
      </c>
      <c r="F9114" s="9">
        <v>988580</v>
      </c>
      <c r="G9114" s="9" t="s">
        <v>127</v>
      </c>
      <c r="H9114" s="9" t="s">
        <v>139</v>
      </c>
      <c r="I9114" s="9" t="s">
        <v>148</v>
      </c>
      <c r="J9114" s="9" t="s">
        <v>148</v>
      </c>
      <c r="K9114" s="9" t="s">
        <v>148</v>
      </c>
      <c r="L9114" s="10" t="s">
        <v>148</v>
      </c>
      <c r="M9114" s="13" t="str">
        <f>IFERROR(TEXT(Table1[[#This Row],[Report Date]], "mmmm"),"")</f>
        <v/>
      </c>
      <c r="N9114" s="13" t="str">
        <f>IFERROR(YEAR(Table1[[#This Row],[Report Date]]),"")</f>
        <v/>
      </c>
      <c r="O9114" s="13" t="str">
        <f ca="1">IF(Table1[[#This Row],[Report Date]]&gt;=TODAY()-6, "within week", "Older")</f>
        <v>within week</v>
      </c>
      <c r="P9114" s="37" t="e">
        <f>EOMONTH(Table1[[#This Row],[Report Date]], 0)</f>
        <v>#VALUE!</v>
      </c>
    </row>
    <row r="9115" spans="1:16" x14ac:dyDescent="0.25">
      <c r="A9115" s="9" t="s">
        <v>148</v>
      </c>
      <c r="B9115" s="10" t="s">
        <v>148</v>
      </c>
      <c r="C9115" s="9" t="s">
        <v>111</v>
      </c>
      <c r="D9115" s="9">
        <v>2</v>
      </c>
      <c r="E9115" s="9" t="s">
        <v>148</v>
      </c>
      <c r="F9115" s="9">
        <v>549691</v>
      </c>
      <c r="G9115" s="9" t="s">
        <v>119</v>
      </c>
      <c r="H9115" s="9" t="s">
        <v>135</v>
      </c>
      <c r="I9115" s="9" t="s">
        <v>148</v>
      </c>
      <c r="J9115" s="9" t="s">
        <v>148</v>
      </c>
      <c r="K9115" s="9" t="s">
        <v>148</v>
      </c>
      <c r="L9115" s="10" t="s">
        <v>148</v>
      </c>
      <c r="M9115" s="13" t="str">
        <f>IFERROR(TEXT(Table1[[#This Row],[Report Date]], "mmmm"),"")</f>
        <v/>
      </c>
      <c r="N9115" s="13" t="str">
        <f>IFERROR(YEAR(Table1[[#This Row],[Report Date]]),"")</f>
        <v/>
      </c>
      <c r="O9115" s="13" t="str">
        <f ca="1">IF(Table1[[#This Row],[Report Date]]&gt;=TODAY()-6, "within week", "Older")</f>
        <v>within week</v>
      </c>
      <c r="P9115" s="37" t="e">
        <f>EOMONTH(Table1[[#This Row],[Report Date]], 0)</f>
        <v>#VALUE!</v>
      </c>
    </row>
    <row r="9116" spans="1:16" x14ac:dyDescent="0.25">
      <c r="A9116" s="9" t="s">
        <v>148</v>
      </c>
      <c r="B9116" s="10" t="s">
        <v>148</v>
      </c>
      <c r="C9116" s="9" t="s">
        <v>111</v>
      </c>
      <c r="D9116" s="9">
        <v>2</v>
      </c>
      <c r="E9116" s="9" t="s">
        <v>148</v>
      </c>
      <c r="F9116" s="9">
        <v>452316</v>
      </c>
      <c r="G9116" s="9" t="s">
        <v>125</v>
      </c>
      <c r="H9116" s="9" t="s">
        <v>133</v>
      </c>
      <c r="I9116" s="9" t="s">
        <v>148</v>
      </c>
      <c r="J9116" s="9" t="s">
        <v>148</v>
      </c>
      <c r="K9116" s="9" t="s">
        <v>148</v>
      </c>
      <c r="L9116" s="10" t="s">
        <v>148</v>
      </c>
      <c r="M9116" s="13" t="str">
        <f>IFERROR(TEXT(Table1[[#This Row],[Report Date]], "mmmm"),"")</f>
        <v/>
      </c>
      <c r="N9116" s="13" t="str">
        <f>IFERROR(YEAR(Table1[[#This Row],[Report Date]]),"")</f>
        <v/>
      </c>
      <c r="O9116" s="13" t="str">
        <f ca="1">IF(Table1[[#This Row],[Report Date]]&gt;=TODAY()-6, "within week", "Older")</f>
        <v>within week</v>
      </c>
      <c r="P9116" s="37" t="e">
        <f>EOMONTH(Table1[[#This Row],[Report Date]], 0)</f>
        <v>#VALUE!</v>
      </c>
    </row>
    <row r="9117" spans="1:16" x14ac:dyDescent="0.25">
      <c r="A9117" s="9" t="s">
        <v>148</v>
      </c>
      <c r="B9117" s="10" t="s">
        <v>148</v>
      </c>
      <c r="C9117" s="9" t="s">
        <v>111</v>
      </c>
      <c r="D9117" s="9">
        <v>2</v>
      </c>
      <c r="E9117" s="9" t="s">
        <v>148</v>
      </c>
      <c r="F9117" s="9">
        <v>907534</v>
      </c>
      <c r="G9117" s="9" t="s">
        <v>120</v>
      </c>
      <c r="H9117" s="9" t="s">
        <v>140</v>
      </c>
      <c r="I9117" s="9" t="s">
        <v>148</v>
      </c>
      <c r="J9117" s="9" t="s">
        <v>148</v>
      </c>
      <c r="K9117" s="9" t="s">
        <v>148</v>
      </c>
      <c r="L9117" s="10" t="s">
        <v>148</v>
      </c>
      <c r="M9117" s="13" t="str">
        <f>IFERROR(TEXT(Table1[[#This Row],[Report Date]], "mmmm"),"")</f>
        <v/>
      </c>
      <c r="N9117" s="13" t="str">
        <f>IFERROR(YEAR(Table1[[#This Row],[Report Date]]),"")</f>
        <v/>
      </c>
      <c r="O9117" s="13" t="str">
        <f ca="1">IF(Table1[[#This Row],[Report Date]]&gt;=TODAY()-6, "within week", "Older")</f>
        <v>within week</v>
      </c>
      <c r="P9117" s="37" t="e">
        <f>EOMONTH(Table1[[#This Row],[Report Date]], 0)</f>
        <v>#VALUE!</v>
      </c>
    </row>
    <row r="9118" spans="1:16" x14ac:dyDescent="0.25">
      <c r="A9118" s="9" t="s">
        <v>148</v>
      </c>
      <c r="B9118" s="10" t="s">
        <v>148</v>
      </c>
      <c r="C9118" s="9" t="s">
        <v>111</v>
      </c>
      <c r="D9118" s="9">
        <v>2</v>
      </c>
      <c r="E9118" s="9" t="s">
        <v>148</v>
      </c>
      <c r="F9118" s="9">
        <v>411586</v>
      </c>
      <c r="G9118" s="9" t="s">
        <v>120</v>
      </c>
      <c r="H9118" s="9" t="s">
        <v>144</v>
      </c>
      <c r="I9118" s="9" t="s">
        <v>148</v>
      </c>
      <c r="J9118" s="9" t="s">
        <v>148</v>
      </c>
      <c r="K9118" s="9" t="s">
        <v>148</v>
      </c>
      <c r="L9118" s="10" t="s">
        <v>148</v>
      </c>
      <c r="M9118" s="13" t="str">
        <f>IFERROR(TEXT(Table1[[#This Row],[Report Date]], "mmmm"),"")</f>
        <v/>
      </c>
      <c r="N9118" s="13" t="str">
        <f>IFERROR(YEAR(Table1[[#This Row],[Report Date]]),"")</f>
        <v/>
      </c>
      <c r="O9118" s="13" t="str">
        <f ca="1">IF(Table1[[#This Row],[Report Date]]&gt;=TODAY()-6, "within week", "Older")</f>
        <v>within week</v>
      </c>
      <c r="P9118" s="37" t="e">
        <f>EOMONTH(Table1[[#This Row],[Report Date]], 0)</f>
        <v>#VALUE!</v>
      </c>
    </row>
    <row r="9119" spans="1:16" x14ac:dyDescent="0.25">
      <c r="A9119" s="9" t="s">
        <v>148</v>
      </c>
      <c r="B9119" s="10" t="s">
        <v>148</v>
      </c>
      <c r="C9119" s="9" t="s">
        <v>111</v>
      </c>
      <c r="D9119" s="9">
        <v>2</v>
      </c>
      <c r="E9119" s="9" t="s">
        <v>148</v>
      </c>
      <c r="F9119" s="9">
        <v>115211</v>
      </c>
      <c r="G9119" s="9" t="s">
        <v>121</v>
      </c>
      <c r="H9119" s="9" t="s">
        <v>145</v>
      </c>
      <c r="I9119" s="9" t="s">
        <v>148</v>
      </c>
      <c r="J9119" s="9" t="s">
        <v>148</v>
      </c>
      <c r="K9119" s="9" t="s">
        <v>148</v>
      </c>
      <c r="L9119" s="10" t="s">
        <v>148</v>
      </c>
      <c r="M9119" s="13" t="str">
        <f>IFERROR(TEXT(Table1[[#This Row],[Report Date]], "mmmm"),"")</f>
        <v/>
      </c>
      <c r="N9119" s="13" t="str">
        <f>IFERROR(YEAR(Table1[[#This Row],[Report Date]]),"")</f>
        <v/>
      </c>
      <c r="O9119" s="13" t="str">
        <f ca="1">IF(Table1[[#This Row],[Report Date]]&gt;=TODAY()-6, "within week", "Older")</f>
        <v>within week</v>
      </c>
      <c r="P9119" s="37" t="e">
        <f>EOMONTH(Table1[[#This Row],[Report Date]], 0)</f>
        <v>#VALUE!</v>
      </c>
    </row>
    <row r="9120" spans="1:16" x14ac:dyDescent="0.25">
      <c r="A9120" s="9" t="s">
        <v>148</v>
      </c>
      <c r="B9120" s="10" t="s">
        <v>148</v>
      </c>
      <c r="C9120" s="9" t="s">
        <v>111</v>
      </c>
      <c r="D9120" s="9">
        <v>2</v>
      </c>
      <c r="E9120" s="9" t="s">
        <v>148</v>
      </c>
      <c r="F9120" s="9">
        <v>814579</v>
      </c>
      <c r="G9120" s="9" t="s">
        <v>124</v>
      </c>
      <c r="H9120" s="9" t="s">
        <v>128</v>
      </c>
      <c r="I9120" s="9" t="s">
        <v>148</v>
      </c>
      <c r="J9120" s="9" t="s">
        <v>148</v>
      </c>
      <c r="K9120" s="9" t="s">
        <v>148</v>
      </c>
      <c r="L9120" s="10" t="s">
        <v>148</v>
      </c>
      <c r="M9120" s="13" t="str">
        <f>IFERROR(TEXT(Table1[[#This Row],[Report Date]], "mmmm"),"")</f>
        <v/>
      </c>
      <c r="N9120" s="13" t="str">
        <f>IFERROR(YEAR(Table1[[#This Row],[Report Date]]),"")</f>
        <v/>
      </c>
      <c r="O9120" s="13" t="str">
        <f ca="1">IF(Table1[[#This Row],[Report Date]]&gt;=TODAY()-6, "within week", "Older")</f>
        <v>within week</v>
      </c>
      <c r="P9120" s="37" t="e">
        <f>EOMONTH(Table1[[#This Row],[Report Date]], 0)</f>
        <v>#VALUE!</v>
      </c>
    </row>
    <row r="9121" spans="1:16" x14ac:dyDescent="0.25">
      <c r="A9121" s="9" t="s">
        <v>148</v>
      </c>
      <c r="B9121" s="10" t="s">
        <v>148</v>
      </c>
      <c r="C9121" s="9" t="s">
        <v>111</v>
      </c>
      <c r="D9121" s="9">
        <v>2</v>
      </c>
      <c r="E9121" s="9" t="s">
        <v>148</v>
      </c>
      <c r="F9121" s="9">
        <v>845794</v>
      </c>
      <c r="G9121" s="9" t="s">
        <v>126</v>
      </c>
      <c r="H9121" s="9" t="s">
        <v>130</v>
      </c>
      <c r="I9121" s="9" t="s">
        <v>148</v>
      </c>
      <c r="J9121" s="9" t="s">
        <v>148</v>
      </c>
      <c r="K9121" s="9" t="s">
        <v>148</v>
      </c>
      <c r="L9121" s="10" t="s">
        <v>148</v>
      </c>
      <c r="M9121" s="13" t="str">
        <f>IFERROR(TEXT(Table1[[#This Row],[Report Date]], "mmmm"),"")</f>
        <v/>
      </c>
      <c r="N9121" s="13" t="str">
        <f>IFERROR(YEAR(Table1[[#This Row],[Report Date]]),"")</f>
        <v/>
      </c>
      <c r="O9121" s="13" t="str">
        <f ca="1">IF(Table1[[#This Row],[Report Date]]&gt;=TODAY()-6, "within week", "Older")</f>
        <v>within week</v>
      </c>
      <c r="P9121" s="37" t="e">
        <f>EOMONTH(Table1[[#This Row],[Report Date]], 0)</f>
        <v>#VALUE!</v>
      </c>
    </row>
    <row r="9122" spans="1:16" x14ac:dyDescent="0.25">
      <c r="A9122" s="9" t="s">
        <v>148</v>
      </c>
      <c r="B9122" s="10" t="s">
        <v>148</v>
      </c>
      <c r="C9122" s="9" t="s">
        <v>111</v>
      </c>
      <c r="D9122" s="9">
        <v>2</v>
      </c>
      <c r="E9122" s="9" t="s">
        <v>148</v>
      </c>
      <c r="F9122" s="9">
        <v>217608</v>
      </c>
      <c r="G9122" s="9" t="s">
        <v>118</v>
      </c>
      <c r="H9122" s="9" t="s">
        <v>134</v>
      </c>
      <c r="I9122" s="9" t="s">
        <v>148</v>
      </c>
      <c r="J9122" s="9" t="s">
        <v>148</v>
      </c>
      <c r="K9122" s="9" t="s">
        <v>148</v>
      </c>
      <c r="L9122" s="10" t="s">
        <v>148</v>
      </c>
      <c r="M9122" s="13" t="str">
        <f>IFERROR(TEXT(Table1[[#This Row],[Report Date]], "mmmm"),"")</f>
        <v/>
      </c>
      <c r="N9122" s="13" t="str">
        <f>IFERROR(YEAR(Table1[[#This Row],[Report Date]]),"")</f>
        <v/>
      </c>
      <c r="O9122" s="13" t="str">
        <f ca="1">IF(Table1[[#This Row],[Report Date]]&gt;=TODAY()-6, "within week", "Older")</f>
        <v>within week</v>
      </c>
      <c r="P9122" s="37" t="e">
        <f>EOMONTH(Table1[[#This Row],[Report Date]], 0)</f>
        <v>#VALUE!</v>
      </c>
    </row>
    <row r="9123" spans="1:16" x14ac:dyDescent="0.25">
      <c r="A9123" s="9" t="s">
        <v>148</v>
      </c>
      <c r="B9123" s="10" t="s">
        <v>148</v>
      </c>
      <c r="C9123" s="9" t="s">
        <v>111</v>
      </c>
      <c r="D9123" s="9">
        <v>2</v>
      </c>
      <c r="E9123" s="9" t="s">
        <v>148</v>
      </c>
      <c r="F9123" s="9">
        <v>503375</v>
      </c>
      <c r="G9123" s="9" t="s">
        <v>122</v>
      </c>
      <c r="H9123" s="9" t="s">
        <v>138</v>
      </c>
      <c r="I9123" s="9" t="s">
        <v>148</v>
      </c>
      <c r="J9123" s="9" t="s">
        <v>148</v>
      </c>
      <c r="K9123" s="9" t="s">
        <v>148</v>
      </c>
      <c r="L9123" s="10" t="s">
        <v>148</v>
      </c>
      <c r="M9123" s="13" t="str">
        <f>IFERROR(TEXT(Table1[[#This Row],[Report Date]], "mmmm"),"")</f>
        <v/>
      </c>
      <c r="N9123" s="13" t="str">
        <f>IFERROR(YEAR(Table1[[#This Row],[Report Date]]),"")</f>
        <v/>
      </c>
      <c r="O9123" s="13" t="str">
        <f ca="1">IF(Table1[[#This Row],[Report Date]]&gt;=TODAY()-6, "within week", "Older")</f>
        <v>within week</v>
      </c>
      <c r="P9123" s="37" t="e">
        <f>EOMONTH(Table1[[#This Row],[Report Date]], 0)</f>
        <v>#VALUE!</v>
      </c>
    </row>
    <row r="9124" spans="1:16" x14ac:dyDescent="0.25">
      <c r="A9124" s="9" t="s">
        <v>148</v>
      </c>
      <c r="B9124" s="10" t="s">
        <v>148</v>
      </c>
      <c r="C9124" s="9" t="s">
        <v>111</v>
      </c>
      <c r="D9124" s="9">
        <v>2</v>
      </c>
      <c r="E9124" s="9" t="s">
        <v>148</v>
      </c>
      <c r="F9124" s="9">
        <v>912272</v>
      </c>
      <c r="G9124" s="9" t="s">
        <v>122</v>
      </c>
      <c r="H9124" s="9" t="s">
        <v>142</v>
      </c>
      <c r="I9124" s="9" t="s">
        <v>148</v>
      </c>
      <c r="J9124" s="9" t="s">
        <v>148</v>
      </c>
      <c r="K9124" s="9" t="s">
        <v>148</v>
      </c>
      <c r="L9124" s="10" t="s">
        <v>148</v>
      </c>
      <c r="M9124" s="13" t="str">
        <f>IFERROR(TEXT(Table1[[#This Row],[Report Date]], "mmmm"),"")</f>
        <v/>
      </c>
      <c r="N9124" s="13" t="str">
        <f>IFERROR(YEAR(Table1[[#This Row],[Report Date]]),"")</f>
        <v/>
      </c>
      <c r="O9124" s="13" t="str">
        <f ca="1">IF(Table1[[#This Row],[Report Date]]&gt;=TODAY()-6, "within week", "Older")</f>
        <v>within week</v>
      </c>
      <c r="P9124" s="37" t="e">
        <f>EOMONTH(Table1[[#This Row],[Report Date]], 0)</f>
        <v>#VALUE!</v>
      </c>
    </row>
    <row r="9125" spans="1:16" x14ac:dyDescent="0.25">
      <c r="A9125" s="9" t="s">
        <v>148</v>
      </c>
      <c r="B9125" s="10" t="s">
        <v>148</v>
      </c>
      <c r="C9125" s="9" t="s">
        <v>111</v>
      </c>
      <c r="D9125" s="9">
        <v>2</v>
      </c>
      <c r="E9125" s="9" t="s">
        <v>148</v>
      </c>
      <c r="F9125" s="9">
        <v>675324</v>
      </c>
      <c r="G9125" s="9" t="s">
        <v>124</v>
      </c>
      <c r="H9125" s="9" t="s">
        <v>136</v>
      </c>
      <c r="I9125" s="9" t="s">
        <v>148</v>
      </c>
      <c r="J9125" s="9" t="s">
        <v>148</v>
      </c>
      <c r="K9125" s="9" t="s">
        <v>148</v>
      </c>
      <c r="L9125" s="10" t="s">
        <v>148</v>
      </c>
      <c r="M9125" s="13" t="str">
        <f>IFERROR(TEXT(Table1[[#This Row],[Report Date]], "mmmm"),"")</f>
        <v/>
      </c>
      <c r="N9125" s="13" t="str">
        <f>IFERROR(YEAR(Table1[[#This Row],[Report Date]]),"")</f>
        <v/>
      </c>
      <c r="O9125" s="13" t="str">
        <f ca="1">IF(Table1[[#This Row],[Report Date]]&gt;=TODAY()-6, "within week", "Older")</f>
        <v>within week</v>
      </c>
      <c r="P9125" s="37" t="e">
        <f>EOMONTH(Table1[[#This Row],[Report Date]], 0)</f>
        <v>#VALUE!</v>
      </c>
    </row>
    <row r="9126" spans="1:16" x14ac:dyDescent="0.25">
      <c r="A9126" s="9" t="s">
        <v>148</v>
      </c>
      <c r="B9126" s="10" t="s">
        <v>148</v>
      </c>
      <c r="C9126" s="9" t="s">
        <v>111</v>
      </c>
      <c r="D9126" s="9">
        <v>2</v>
      </c>
      <c r="E9126" s="9" t="s">
        <v>148</v>
      </c>
      <c r="F9126" s="9">
        <v>948460</v>
      </c>
      <c r="G9126" s="9" t="s">
        <v>119</v>
      </c>
      <c r="H9126" s="9" t="s">
        <v>143</v>
      </c>
      <c r="I9126" s="9" t="s">
        <v>148</v>
      </c>
      <c r="J9126" s="9" t="s">
        <v>148</v>
      </c>
      <c r="K9126" s="9" t="s">
        <v>148</v>
      </c>
      <c r="L9126" s="10" t="s">
        <v>148</v>
      </c>
      <c r="M9126" s="13" t="str">
        <f>IFERROR(TEXT(Table1[[#This Row],[Report Date]], "mmmm"),"")</f>
        <v/>
      </c>
      <c r="N9126" s="13" t="str">
        <f>IFERROR(YEAR(Table1[[#This Row],[Report Date]]),"")</f>
        <v/>
      </c>
      <c r="O9126" s="13" t="str">
        <f ca="1">IF(Table1[[#This Row],[Report Date]]&gt;=TODAY()-6, "within week", "Older")</f>
        <v>within week</v>
      </c>
      <c r="P9126" s="37" t="e">
        <f>EOMONTH(Table1[[#This Row],[Report Date]], 0)</f>
        <v>#VALUE!</v>
      </c>
    </row>
    <row r="9127" spans="1:16" x14ac:dyDescent="0.25">
      <c r="A9127" s="9" t="s">
        <v>148</v>
      </c>
      <c r="B9127" s="10" t="s">
        <v>148</v>
      </c>
      <c r="C9127" s="9" t="s">
        <v>111</v>
      </c>
      <c r="D9127" s="9">
        <v>2</v>
      </c>
      <c r="E9127" s="9" t="s">
        <v>148</v>
      </c>
      <c r="F9127" s="9">
        <v>327178</v>
      </c>
      <c r="G9127" s="9" t="s">
        <v>120</v>
      </c>
      <c r="H9127" s="9" t="s">
        <v>144</v>
      </c>
      <c r="I9127" s="9" t="s">
        <v>148</v>
      </c>
      <c r="J9127" s="9" t="s">
        <v>148</v>
      </c>
      <c r="K9127" s="9" t="s">
        <v>148</v>
      </c>
      <c r="L9127" s="10" t="s">
        <v>148</v>
      </c>
      <c r="M9127" s="13" t="str">
        <f>IFERROR(TEXT(Table1[[#This Row],[Report Date]], "mmmm"),"")</f>
        <v/>
      </c>
      <c r="N9127" s="13" t="str">
        <f>IFERROR(YEAR(Table1[[#This Row],[Report Date]]),"")</f>
        <v/>
      </c>
      <c r="O9127" s="13" t="str">
        <f ca="1">IF(Table1[[#This Row],[Report Date]]&gt;=TODAY()-6, "within week", "Older")</f>
        <v>within week</v>
      </c>
      <c r="P9127" s="37" t="e">
        <f>EOMONTH(Table1[[#This Row],[Report Date]], 0)</f>
        <v>#VALUE!</v>
      </c>
    </row>
    <row r="9128" spans="1:16" x14ac:dyDescent="0.25">
      <c r="A9128" s="9" t="s">
        <v>148</v>
      </c>
      <c r="B9128" s="10" t="s">
        <v>148</v>
      </c>
      <c r="C9128" s="9" t="s">
        <v>111</v>
      </c>
      <c r="D9128" s="9">
        <v>2</v>
      </c>
      <c r="E9128" s="9" t="s">
        <v>148</v>
      </c>
      <c r="F9128" s="9">
        <v>368814</v>
      </c>
      <c r="G9128" s="9" t="s">
        <v>119</v>
      </c>
      <c r="H9128" s="9" t="s">
        <v>139</v>
      </c>
      <c r="I9128" s="9" t="s">
        <v>148</v>
      </c>
      <c r="J9128" s="9" t="s">
        <v>148</v>
      </c>
      <c r="K9128" s="9" t="s">
        <v>148</v>
      </c>
      <c r="L9128" s="10" t="s">
        <v>148</v>
      </c>
      <c r="M9128" s="13" t="str">
        <f>IFERROR(TEXT(Table1[[#This Row],[Report Date]], "mmmm"),"")</f>
        <v/>
      </c>
      <c r="N9128" s="13" t="str">
        <f>IFERROR(YEAR(Table1[[#This Row],[Report Date]]),"")</f>
        <v/>
      </c>
      <c r="O9128" s="13" t="str">
        <f ca="1">IF(Table1[[#This Row],[Report Date]]&gt;=TODAY()-6, "within week", "Older")</f>
        <v>within week</v>
      </c>
      <c r="P9128" s="37" t="e">
        <f>EOMONTH(Table1[[#This Row],[Report Date]], 0)</f>
        <v>#VALUE!</v>
      </c>
    </row>
    <row r="9129" spans="1:16" x14ac:dyDescent="0.25">
      <c r="A9129" s="9" t="s">
        <v>148</v>
      </c>
      <c r="B9129" s="10" t="s">
        <v>148</v>
      </c>
      <c r="C9129" s="9" t="s">
        <v>111</v>
      </c>
      <c r="D9129" s="9">
        <v>2</v>
      </c>
      <c r="E9129" s="9" t="s">
        <v>148</v>
      </c>
      <c r="F9129" s="9">
        <v>368817</v>
      </c>
      <c r="G9129" s="9" t="s">
        <v>127</v>
      </c>
      <c r="H9129" s="9" t="s">
        <v>147</v>
      </c>
      <c r="I9129" s="9" t="s">
        <v>148</v>
      </c>
      <c r="J9129" s="9" t="s">
        <v>148</v>
      </c>
      <c r="K9129" s="9" t="s">
        <v>148</v>
      </c>
      <c r="L9129" s="10" t="s">
        <v>148</v>
      </c>
      <c r="M9129" s="13" t="str">
        <f>IFERROR(TEXT(Table1[[#This Row],[Report Date]], "mmmm"),"")</f>
        <v/>
      </c>
      <c r="N9129" s="13" t="str">
        <f>IFERROR(YEAR(Table1[[#This Row],[Report Date]]),"")</f>
        <v/>
      </c>
      <c r="O9129" s="13" t="str">
        <f ca="1">IF(Table1[[#This Row],[Report Date]]&gt;=TODAY()-6, "within week", "Older")</f>
        <v>within week</v>
      </c>
      <c r="P9129" s="37" t="e">
        <f>EOMONTH(Table1[[#This Row],[Report Date]], 0)</f>
        <v>#VALUE!</v>
      </c>
    </row>
    <row r="9130" spans="1:16" x14ac:dyDescent="0.25">
      <c r="A9130" s="9" t="s">
        <v>148</v>
      </c>
      <c r="B9130" s="10" t="s">
        <v>148</v>
      </c>
      <c r="C9130" s="9" t="s">
        <v>111</v>
      </c>
      <c r="D9130" s="9">
        <v>2</v>
      </c>
      <c r="E9130" s="9" t="s">
        <v>148</v>
      </c>
      <c r="F9130" s="9">
        <v>557348</v>
      </c>
      <c r="G9130" s="9" t="s">
        <v>120</v>
      </c>
      <c r="H9130" s="9" t="s">
        <v>136</v>
      </c>
      <c r="I9130" s="9" t="s">
        <v>148</v>
      </c>
      <c r="J9130" s="9" t="s">
        <v>148</v>
      </c>
      <c r="K9130" s="9" t="s">
        <v>148</v>
      </c>
      <c r="L9130" s="10" t="s">
        <v>148</v>
      </c>
      <c r="M9130" s="13" t="str">
        <f>IFERROR(TEXT(Table1[[#This Row],[Report Date]], "mmmm"),"")</f>
        <v/>
      </c>
      <c r="N9130" s="13" t="str">
        <f>IFERROR(YEAR(Table1[[#This Row],[Report Date]]),"")</f>
        <v/>
      </c>
      <c r="O9130" s="13" t="str">
        <f ca="1">IF(Table1[[#This Row],[Report Date]]&gt;=TODAY()-6, "within week", "Older")</f>
        <v>within week</v>
      </c>
      <c r="P9130" s="37" t="e">
        <f>EOMONTH(Table1[[#This Row],[Report Date]], 0)</f>
        <v>#VALUE!</v>
      </c>
    </row>
    <row r="9131" spans="1:16" x14ac:dyDescent="0.25">
      <c r="A9131" s="9" t="s">
        <v>148</v>
      </c>
      <c r="B9131" s="10" t="s">
        <v>148</v>
      </c>
      <c r="C9131" s="9" t="s">
        <v>111</v>
      </c>
      <c r="D9131" s="9">
        <v>2</v>
      </c>
      <c r="E9131" s="9" t="s">
        <v>148</v>
      </c>
      <c r="F9131" s="9">
        <v>468487</v>
      </c>
      <c r="G9131" s="9" t="s">
        <v>118</v>
      </c>
      <c r="H9131" s="9" t="s">
        <v>130</v>
      </c>
      <c r="I9131" s="9" t="s">
        <v>148</v>
      </c>
      <c r="J9131" s="9" t="s">
        <v>148</v>
      </c>
      <c r="K9131" s="9" t="s">
        <v>148</v>
      </c>
      <c r="L9131" s="10" t="s">
        <v>148</v>
      </c>
      <c r="M9131" s="13" t="str">
        <f>IFERROR(TEXT(Table1[[#This Row],[Report Date]], "mmmm"),"")</f>
        <v/>
      </c>
      <c r="N9131" s="13" t="str">
        <f>IFERROR(YEAR(Table1[[#This Row],[Report Date]]),"")</f>
        <v/>
      </c>
      <c r="O9131" s="13" t="str">
        <f ca="1">IF(Table1[[#This Row],[Report Date]]&gt;=TODAY()-6, "within week", "Older")</f>
        <v>within week</v>
      </c>
      <c r="P9131" s="37" t="e">
        <f>EOMONTH(Table1[[#This Row],[Report Date]], 0)</f>
        <v>#VALUE!</v>
      </c>
    </row>
    <row r="9132" spans="1:16" x14ac:dyDescent="0.25">
      <c r="A9132" s="9" t="s">
        <v>148</v>
      </c>
      <c r="B9132" s="10" t="s">
        <v>148</v>
      </c>
      <c r="C9132" s="9" t="s">
        <v>111</v>
      </c>
      <c r="D9132" s="9">
        <v>2</v>
      </c>
      <c r="E9132" s="9" t="s">
        <v>148</v>
      </c>
      <c r="F9132" s="9">
        <v>787136</v>
      </c>
      <c r="G9132" s="9" t="s">
        <v>125</v>
      </c>
      <c r="H9132" s="9" t="s">
        <v>129</v>
      </c>
      <c r="I9132" s="9" t="s">
        <v>148</v>
      </c>
      <c r="J9132" s="9" t="s">
        <v>148</v>
      </c>
      <c r="K9132" s="9" t="s">
        <v>148</v>
      </c>
      <c r="L9132" s="10" t="s">
        <v>148</v>
      </c>
      <c r="M9132" s="13" t="str">
        <f>IFERROR(TEXT(Table1[[#This Row],[Report Date]], "mmmm"),"")</f>
        <v/>
      </c>
      <c r="N9132" s="13" t="str">
        <f>IFERROR(YEAR(Table1[[#This Row],[Report Date]]),"")</f>
        <v/>
      </c>
      <c r="O9132" s="13" t="str">
        <f ca="1">IF(Table1[[#This Row],[Report Date]]&gt;=TODAY()-6, "within week", "Older")</f>
        <v>within week</v>
      </c>
      <c r="P9132" s="37" t="e">
        <f>EOMONTH(Table1[[#This Row],[Report Date]], 0)</f>
        <v>#VALUE!</v>
      </c>
    </row>
    <row r="9133" spans="1:16" x14ac:dyDescent="0.25">
      <c r="A9133" s="9" t="s">
        <v>148</v>
      </c>
      <c r="B9133" s="10" t="s">
        <v>148</v>
      </c>
      <c r="C9133" s="9" t="s">
        <v>111</v>
      </c>
      <c r="D9133" s="9">
        <v>2</v>
      </c>
      <c r="E9133" s="9" t="s">
        <v>148</v>
      </c>
      <c r="F9133" s="9">
        <v>657203</v>
      </c>
      <c r="G9133" s="9" t="s">
        <v>125</v>
      </c>
      <c r="H9133" s="9" t="s">
        <v>141</v>
      </c>
      <c r="I9133" s="9" t="s">
        <v>148</v>
      </c>
      <c r="J9133" s="9" t="s">
        <v>148</v>
      </c>
      <c r="K9133" s="9" t="s">
        <v>148</v>
      </c>
      <c r="L9133" s="10" t="s">
        <v>148</v>
      </c>
      <c r="M9133" s="13" t="str">
        <f>IFERROR(TEXT(Table1[[#This Row],[Report Date]], "mmmm"),"")</f>
        <v/>
      </c>
      <c r="N9133" s="13" t="str">
        <f>IFERROR(YEAR(Table1[[#This Row],[Report Date]]),"")</f>
        <v/>
      </c>
      <c r="O9133" s="13" t="str">
        <f ca="1">IF(Table1[[#This Row],[Report Date]]&gt;=TODAY()-6, "within week", "Older")</f>
        <v>within week</v>
      </c>
      <c r="P9133" s="37" t="e">
        <f>EOMONTH(Table1[[#This Row],[Report Date]], 0)</f>
        <v>#VALUE!</v>
      </c>
    </row>
    <row r="9134" spans="1:16" x14ac:dyDescent="0.25">
      <c r="A9134" s="9" t="s">
        <v>148</v>
      </c>
      <c r="B9134" s="10" t="s">
        <v>148</v>
      </c>
      <c r="C9134" s="9" t="s">
        <v>111</v>
      </c>
      <c r="D9134" s="9">
        <v>2</v>
      </c>
      <c r="E9134" s="9" t="s">
        <v>148</v>
      </c>
      <c r="F9134" s="9">
        <v>657311</v>
      </c>
      <c r="G9134" s="9" t="s">
        <v>117</v>
      </c>
      <c r="H9134" s="9" t="s">
        <v>137</v>
      </c>
      <c r="I9134" s="9" t="s">
        <v>148</v>
      </c>
      <c r="J9134" s="9" t="s">
        <v>148</v>
      </c>
      <c r="K9134" s="9" t="s">
        <v>148</v>
      </c>
      <c r="L9134" s="10" t="s">
        <v>148</v>
      </c>
      <c r="M9134" s="13" t="str">
        <f>IFERROR(TEXT(Table1[[#This Row],[Report Date]], "mmmm"),"")</f>
        <v/>
      </c>
      <c r="N9134" s="13" t="str">
        <f>IFERROR(YEAR(Table1[[#This Row],[Report Date]]),"")</f>
        <v/>
      </c>
      <c r="O9134" s="13" t="str">
        <f ca="1">IF(Table1[[#This Row],[Report Date]]&gt;=TODAY()-6, "within week", "Older")</f>
        <v>within week</v>
      </c>
      <c r="P9134" s="37" t="e">
        <f>EOMONTH(Table1[[#This Row],[Report Date]], 0)</f>
        <v>#VALUE!</v>
      </c>
    </row>
    <row r="9135" spans="1:16" x14ac:dyDescent="0.25">
      <c r="A9135" s="9" t="s">
        <v>148</v>
      </c>
      <c r="B9135" s="10" t="s">
        <v>148</v>
      </c>
      <c r="C9135" s="9" t="s">
        <v>111</v>
      </c>
      <c r="D9135" s="9">
        <v>2</v>
      </c>
      <c r="E9135" s="9" t="s">
        <v>148</v>
      </c>
      <c r="F9135" s="9">
        <v>550920</v>
      </c>
      <c r="G9135" s="9" t="s">
        <v>127</v>
      </c>
      <c r="H9135" s="9" t="s">
        <v>147</v>
      </c>
      <c r="I9135" s="9" t="s">
        <v>148</v>
      </c>
      <c r="J9135" s="9" t="s">
        <v>148</v>
      </c>
      <c r="K9135" s="9" t="s">
        <v>148</v>
      </c>
      <c r="L9135" s="10" t="s">
        <v>148</v>
      </c>
      <c r="M9135" s="13" t="str">
        <f>IFERROR(TEXT(Table1[[#This Row],[Report Date]], "mmmm"),"")</f>
        <v/>
      </c>
      <c r="N9135" s="13" t="str">
        <f>IFERROR(YEAR(Table1[[#This Row],[Report Date]]),"")</f>
        <v/>
      </c>
      <c r="O9135" s="13" t="str">
        <f ca="1">IF(Table1[[#This Row],[Report Date]]&gt;=TODAY()-6, "within week", "Older")</f>
        <v>within week</v>
      </c>
      <c r="P9135" s="37" t="e">
        <f>EOMONTH(Table1[[#This Row],[Report Date]], 0)</f>
        <v>#VALUE!</v>
      </c>
    </row>
    <row r="9136" spans="1:16" x14ac:dyDescent="0.25">
      <c r="A9136" s="9" t="s">
        <v>148</v>
      </c>
      <c r="B9136" s="10" t="s">
        <v>148</v>
      </c>
      <c r="C9136" s="9" t="s">
        <v>111</v>
      </c>
      <c r="D9136" s="9">
        <v>2</v>
      </c>
      <c r="E9136" s="9" t="s">
        <v>148</v>
      </c>
      <c r="F9136" s="9">
        <v>523287</v>
      </c>
      <c r="G9136" s="9" t="s">
        <v>121</v>
      </c>
      <c r="H9136" s="9" t="s">
        <v>133</v>
      </c>
      <c r="I9136" s="9" t="s">
        <v>148</v>
      </c>
      <c r="J9136" s="9" t="s">
        <v>148</v>
      </c>
      <c r="K9136" s="9" t="s">
        <v>148</v>
      </c>
      <c r="L9136" s="10" t="s">
        <v>148</v>
      </c>
      <c r="M9136" s="13" t="str">
        <f>IFERROR(TEXT(Table1[[#This Row],[Report Date]], "mmmm"),"")</f>
        <v/>
      </c>
      <c r="N9136" s="13" t="str">
        <f>IFERROR(YEAR(Table1[[#This Row],[Report Date]]),"")</f>
        <v/>
      </c>
      <c r="O9136" s="13" t="str">
        <f ca="1">IF(Table1[[#This Row],[Report Date]]&gt;=TODAY()-6, "within week", "Older")</f>
        <v>within week</v>
      </c>
      <c r="P9136" s="37" t="e">
        <f>EOMONTH(Table1[[#This Row],[Report Date]], 0)</f>
        <v>#VALUE!</v>
      </c>
    </row>
    <row r="9137" spans="1:16" x14ac:dyDescent="0.25">
      <c r="A9137" s="9" t="s">
        <v>148</v>
      </c>
      <c r="B9137" s="10" t="s">
        <v>148</v>
      </c>
      <c r="C9137" s="9" t="s">
        <v>111</v>
      </c>
      <c r="D9137" s="9">
        <v>2</v>
      </c>
      <c r="E9137" s="9" t="s">
        <v>148</v>
      </c>
      <c r="F9137" s="9">
        <v>469711</v>
      </c>
      <c r="G9137" s="9" t="s">
        <v>117</v>
      </c>
      <c r="H9137" s="9" t="s">
        <v>141</v>
      </c>
      <c r="I9137" s="9" t="s">
        <v>148</v>
      </c>
      <c r="J9137" s="9" t="s">
        <v>148</v>
      </c>
      <c r="K9137" s="9" t="s">
        <v>148</v>
      </c>
      <c r="L9137" s="10" t="s">
        <v>148</v>
      </c>
      <c r="M9137" s="13" t="str">
        <f>IFERROR(TEXT(Table1[[#This Row],[Report Date]], "mmmm"),"")</f>
        <v/>
      </c>
      <c r="N9137" s="13" t="str">
        <f>IFERROR(YEAR(Table1[[#This Row],[Report Date]]),"")</f>
        <v/>
      </c>
      <c r="O9137" s="13" t="str">
        <f ca="1">IF(Table1[[#This Row],[Report Date]]&gt;=TODAY()-6, "within week", "Older")</f>
        <v>within week</v>
      </c>
      <c r="P9137" s="37" t="e">
        <f>EOMONTH(Table1[[#This Row],[Report Date]], 0)</f>
        <v>#VALUE!</v>
      </c>
    </row>
    <row r="9138" spans="1:16" x14ac:dyDescent="0.25">
      <c r="A9138" s="9" t="s">
        <v>148</v>
      </c>
      <c r="B9138" s="10" t="s">
        <v>148</v>
      </c>
      <c r="C9138" s="9" t="s">
        <v>111</v>
      </c>
      <c r="D9138" s="9">
        <v>2</v>
      </c>
      <c r="E9138" s="9" t="s">
        <v>148</v>
      </c>
      <c r="F9138" s="9">
        <v>659529</v>
      </c>
      <c r="G9138" s="9" t="s">
        <v>126</v>
      </c>
      <c r="H9138" s="9" t="s">
        <v>130</v>
      </c>
      <c r="I9138" s="9" t="s">
        <v>148</v>
      </c>
      <c r="J9138" s="9" t="s">
        <v>148</v>
      </c>
      <c r="K9138" s="9" t="s">
        <v>148</v>
      </c>
      <c r="L9138" s="10" t="s">
        <v>148</v>
      </c>
      <c r="M9138" s="13" t="str">
        <f>IFERROR(TEXT(Table1[[#This Row],[Report Date]], "mmmm"),"")</f>
        <v/>
      </c>
      <c r="N9138" s="13" t="str">
        <f>IFERROR(YEAR(Table1[[#This Row],[Report Date]]),"")</f>
        <v/>
      </c>
      <c r="O9138" s="13" t="str">
        <f ca="1">IF(Table1[[#This Row],[Report Date]]&gt;=TODAY()-6, "within week", "Older")</f>
        <v>within week</v>
      </c>
      <c r="P9138" s="37" t="e">
        <f>EOMONTH(Table1[[#This Row],[Report Date]], 0)</f>
        <v>#VALUE!</v>
      </c>
    </row>
    <row r="9139" spans="1:16" x14ac:dyDescent="0.25">
      <c r="A9139" s="9" t="s">
        <v>148</v>
      </c>
      <c r="B9139" s="10" t="s">
        <v>148</v>
      </c>
      <c r="C9139" s="9" t="s">
        <v>111</v>
      </c>
      <c r="D9139" s="9">
        <v>2</v>
      </c>
      <c r="E9139" s="9" t="s">
        <v>148</v>
      </c>
      <c r="F9139" s="9">
        <v>578134</v>
      </c>
      <c r="G9139" s="9" t="s">
        <v>119</v>
      </c>
      <c r="H9139" s="9" t="s">
        <v>131</v>
      </c>
      <c r="I9139" s="9" t="s">
        <v>148</v>
      </c>
      <c r="J9139" s="9" t="s">
        <v>148</v>
      </c>
      <c r="K9139" s="9" t="s">
        <v>148</v>
      </c>
      <c r="L9139" s="10" t="s">
        <v>148</v>
      </c>
      <c r="M9139" s="13" t="str">
        <f>IFERROR(TEXT(Table1[[#This Row],[Report Date]], "mmmm"),"")</f>
        <v/>
      </c>
      <c r="N9139" s="13" t="str">
        <f>IFERROR(YEAR(Table1[[#This Row],[Report Date]]),"")</f>
        <v/>
      </c>
      <c r="O9139" s="13" t="str">
        <f ca="1">IF(Table1[[#This Row],[Report Date]]&gt;=TODAY()-6, "within week", "Older")</f>
        <v>within week</v>
      </c>
      <c r="P9139" s="37" t="e">
        <f>EOMONTH(Table1[[#This Row],[Report Date]], 0)</f>
        <v>#VALUE!</v>
      </c>
    </row>
    <row r="9140" spans="1:16" x14ac:dyDescent="0.25">
      <c r="A9140" s="9" t="s">
        <v>148</v>
      </c>
      <c r="B9140" s="10" t="s">
        <v>148</v>
      </c>
      <c r="C9140" s="9" t="s">
        <v>111</v>
      </c>
      <c r="D9140" s="9">
        <v>2</v>
      </c>
      <c r="E9140" s="9" t="s">
        <v>148</v>
      </c>
      <c r="F9140" s="9">
        <v>544136</v>
      </c>
      <c r="G9140" s="9" t="s">
        <v>122</v>
      </c>
      <c r="H9140" s="9" t="s">
        <v>134</v>
      </c>
      <c r="I9140" s="9" t="s">
        <v>148</v>
      </c>
      <c r="J9140" s="9" t="s">
        <v>148</v>
      </c>
      <c r="K9140" s="9" t="s">
        <v>148</v>
      </c>
      <c r="L9140" s="10" t="s">
        <v>148</v>
      </c>
      <c r="M9140" s="13" t="str">
        <f>IFERROR(TEXT(Table1[[#This Row],[Report Date]], "mmmm"),"")</f>
        <v/>
      </c>
      <c r="N9140" s="13" t="str">
        <f>IFERROR(YEAR(Table1[[#This Row],[Report Date]]),"")</f>
        <v/>
      </c>
      <c r="O9140" s="13" t="str">
        <f ca="1">IF(Table1[[#This Row],[Report Date]]&gt;=TODAY()-6, "within week", "Older")</f>
        <v>within week</v>
      </c>
      <c r="P9140" s="37" t="e">
        <f>EOMONTH(Table1[[#This Row],[Report Date]], 0)</f>
        <v>#VALUE!</v>
      </c>
    </row>
    <row r="9141" spans="1:16" x14ac:dyDescent="0.25">
      <c r="A9141" s="9" t="s">
        <v>148</v>
      </c>
      <c r="B9141" s="10" t="s">
        <v>148</v>
      </c>
      <c r="C9141" s="9" t="s">
        <v>111</v>
      </c>
      <c r="D9141" s="9">
        <v>2</v>
      </c>
      <c r="E9141" s="9" t="s">
        <v>148</v>
      </c>
      <c r="F9141" s="9">
        <v>651759</v>
      </c>
      <c r="G9141" s="9" t="s">
        <v>123</v>
      </c>
      <c r="H9141" s="9" t="s">
        <v>135</v>
      </c>
      <c r="I9141" s="9" t="s">
        <v>148</v>
      </c>
      <c r="J9141" s="9" t="s">
        <v>148</v>
      </c>
      <c r="K9141" s="9" t="s">
        <v>148</v>
      </c>
      <c r="L9141" s="10" t="s">
        <v>148</v>
      </c>
      <c r="M9141" s="13" t="str">
        <f>IFERROR(TEXT(Table1[[#This Row],[Report Date]], "mmmm"),"")</f>
        <v/>
      </c>
      <c r="N9141" s="13" t="str">
        <f>IFERROR(YEAR(Table1[[#This Row],[Report Date]]),"")</f>
        <v/>
      </c>
      <c r="O9141" s="13" t="str">
        <f ca="1">IF(Table1[[#This Row],[Report Date]]&gt;=TODAY()-6, "within week", "Older")</f>
        <v>within week</v>
      </c>
      <c r="P9141" s="37" t="e">
        <f>EOMONTH(Table1[[#This Row],[Report Date]], 0)</f>
        <v>#VALUE!</v>
      </c>
    </row>
    <row r="9142" spans="1:16" x14ac:dyDescent="0.25">
      <c r="A9142" s="9" t="s">
        <v>148</v>
      </c>
      <c r="B9142" s="10" t="s">
        <v>148</v>
      </c>
      <c r="C9142" s="9" t="s">
        <v>111</v>
      </c>
      <c r="D9142" s="9">
        <v>2</v>
      </c>
      <c r="E9142" s="9" t="s">
        <v>148</v>
      </c>
      <c r="F9142" s="9">
        <v>400973</v>
      </c>
      <c r="G9142" s="9" t="s">
        <v>119</v>
      </c>
      <c r="H9142" s="9" t="s">
        <v>143</v>
      </c>
      <c r="I9142" s="9" t="s">
        <v>148</v>
      </c>
      <c r="J9142" s="9" t="s">
        <v>148</v>
      </c>
      <c r="K9142" s="9" t="s">
        <v>148</v>
      </c>
      <c r="L9142" s="10" t="s">
        <v>148</v>
      </c>
      <c r="M9142" s="13" t="str">
        <f>IFERROR(TEXT(Table1[[#This Row],[Report Date]], "mmmm"),"")</f>
        <v/>
      </c>
      <c r="N9142" s="13" t="str">
        <f>IFERROR(YEAR(Table1[[#This Row],[Report Date]]),"")</f>
        <v/>
      </c>
      <c r="O9142" s="13" t="str">
        <f ca="1">IF(Table1[[#This Row],[Report Date]]&gt;=TODAY()-6, "within week", "Older")</f>
        <v>within week</v>
      </c>
      <c r="P9142" s="37" t="e">
        <f>EOMONTH(Table1[[#This Row],[Report Date]], 0)</f>
        <v>#VALUE!</v>
      </c>
    </row>
    <row r="9143" spans="1:16" x14ac:dyDescent="0.25">
      <c r="A9143" s="9" t="s">
        <v>148</v>
      </c>
      <c r="B9143" s="10" t="s">
        <v>148</v>
      </c>
      <c r="C9143" s="9" t="s">
        <v>111</v>
      </c>
      <c r="D9143" s="9">
        <v>2</v>
      </c>
      <c r="E9143" s="9" t="s">
        <v>148</v>
      </c>
      <c r="F9143" s="9">
        <v>832563</v>
      </c>
      <c r="G9143" s="9" t="s">
        <v>121</v>
      </c>
      <c r="H9143" s="9" t="s">
        <v>145</v>
      </c>
      <c r="I9143" s="9" t="s">
        <v>148</v>
      </c>
      <c r="J9143" s="9" t="s">
        <v>148</v>
      </c>
      <c r="K9143" s="9" t="s">
        <v>148</v>
      </c>
      <c r="L9143" s="10" t="s">
        <v>148</v>
      </c>
      <c r="M9143" s="13" t="str">
        <f>IFERROR(TEXT(Table1[[#This Row],[Report Date]], "mmmm"),"")</f>
        <v/>
      </c>
      <c r="N9143" s="13" t="str">
        <f>IFERROR(YEAR(Table1[[#This Row],[Report Date]]),"")</f>
        <v/>
      </c>
      <c r="O9143" s="13" t="str">
        <f ca="1">IF(Table1[[#This Row],[Report Date]]&gt;=TODAY()-6, "within week", "Older")</f>
        <v>within week</v>
      </c>
      <c r="P9143" s="37" t="e">
        <f>EOMONTH(Table1[[#This Row],[Report Date]], 0)</f>
        <v>#VALUE!</v>
      </c>
    </row>
    <row r="9144" spans="1:16" x14ac:dyDescent="0.25">
      <c r="A9144" s="9" t="s">
        <v>148</v>
      </c>
      <c r="B9144" s="10" t="s">
        <v>148</v>
      </c>
      <c r="C9144" s="9" t="s">
        <v>111</v>
      </c>
      <c r="D9144" s="9">
        <v>2</v>
      </c>
      <c r="E9144" s="9" t="s">
        <v>148</v>
      </c>
      <c r="F9144" s="9">
        <v>461807</v>
      </c>
      <c r="G9144" s="9" t="s">
        <v>122</v>
      </c>
      <c r="H9144" s="9" t="s">
        <v>138</v>
      </c>
      <c r="I9144" s="9" t="s">
        <v>148</v>
      </c>
      <c r="J9144" s="9" t="s">
        <v>148</v>
      </c>
      <c r="K9144" s="9" t="s">
        <v>148</v>
      </c>
      <c r="L9144" s="10" t="s">
        <v>148</v>
      </c>
      <c r="M9144" s="13" t="str">
        <f>IFERROR(TEXT(Table1[[#This Row],[Report Date]], "mmmm"),"")</f>
        <v/>
      </c>
      <c r="N9144" s="13" t="str">
        <f>IFERROR(YEAR(Table1[[#This Row],[Report Date]]),"")</f>
        <v/>
      </c>
      <c r="O9144" s="13" t="str">
        <f ca="1">IF(Table1[[#This Row],[Report Date]]&gt;=TODAY()-6, "within week", "Older")</f>
        <v>within week</v>
      </c>
      <c r="P9144" s="37" t="e">
        <f>EOMONTH(Table1[[#This Row],[Report Date]], 0)</f>
        <v>#VALUE!</v>
      </c>
    </row>
    <row r="9145" spans="1:16" x14ac:dyDescent="0.25">
      <c r="A9145" s="9" t="s">
        <v>148</v>
      </c>
      <c r="B9145" s="10" t="s">
        <v>148</v>
      </c>
      <c r="C9145" s="9" t="s">
        <v>111</v>
      </c>
      <c r="D9145" s="9">
        <v>2</v>
      </c>
      <c r="E9145" s="9" t="s">
        <v>148</v>
      </c>
      <c r="F9145" s="9">
        <v>265812</v>
      </c>
      <c r="G9145" s="9" t="s">
        <v>117</v>
      </c>
      <c r="H9145" s="9" t="s">
        <v>145</v>
      </c>
      <c r="I9145" s="9" t="s">
        <v>148</v>
      </c>
      <c r="J9145" s="9" t="s">
        <v>148</v>
      </c>
      <c r="K9145" s="9" t="s">
        <v>148</v>
      </c>
      <c r="L9145" s="10" t="s">
        <v>148</v>
      </c>
      <c r="M9145" s="13" t="str">
        <f>IFERROR(TEXT(Table1[[#This Row],[Report Date]], "mmmm"),"")</f>
        <v/>
      </c>
      <c r="N9145" s="13" t="str">
        <f>IFERROR(YEAR(Table1[[#This Row],[Report Date]]),"")</f>
        <v/>
      </c>
      <c r="O9145" s="13" t="str">
        <f ca="1">IF(Table1[[#This Row],[Report Date]]&gt;=TODAY()-6, "within week", "Older")</f>
        <v>within week</v>
      </c>
      <c r="P9145" s="37" t="e">
        <f>EOMONTH(Table1[[#This Row],[Report Date]], 0)</f>
        <v>#VALUE!</v>
      </c>
    </row>
    <row r="9146" spans="1:16" x14ac:dyDescent="0.25">
      <c r="A9146" s="9" t="s">
        <v>148</v>
      </c>
      <c r="B9146" s="10" t="s">
        <v>148</v>
      </c>
      <c r="C9146" s="9" t="s">
        <v>111</v>
      </c>
      <c r="D9146" s="9">
        <v>2</v>
      </c>
      <c r="E9146" s="9" t="s">
        <v>148</v>
      </c>
      <c r="F9146" s="9">
        <v>201632</v>
      </c>
      <c r="G9146" s="9" t="s">
        <v>119</v>
      </c>
      <c r="H9146" s="9" t="s">
        <v>147</v>
      </c>
      <c r="I9146" s="9" t="s">
        <v>148</v>
      </c>
      <c r="J9146" s="9" t="s">
        <v>148</v>
      </c>
      <c r="K9146" s="9" t="s">
        <v>148</v>
      </c>
      <c r="L9146" s="10" t="s">
        <v>148</v>
      </c>
      <c r="M9146" s="13" t="str">
        <f>IFERROR(TEXT(Table1[[#This Row],[Report Date]], "mmmm"),"")</f>
        <v/>
      </c>
      <c r="N9146" s="13" t="str">
        <f>IFERROR(YEAR(Table1[[#This Row],[Report Date]]),"")</f>
        <v/>
      </c>
      <c r="O9146" s="13" t="str">
        <f ca="1">IF(Table1[[#This Row],[Report Date]]&gt;=TODAY()-6, "within week", "Older")</f>
        <v>within week</v>
      </c>
      <c r="P9146" s="37" t="e">
        <f>EOMONTH(Table1[[#This Row],[Report Date]], 0)</f>
        <v>#VALUE!</v>
      </c>
    </row>
    <row r="9147" spans="1:16" x14ac:dyDescent="0.25">
      <c r="A9147" s="9" t="s">
        <v>148</v>
      </c>
      <c r="B9147" s="10" t="s">
        <v>148</v>
      </c>
      <c r="C9147" s="9" t="s">
        <v>111</v>
      </c>
      <c r="D9147" s="9">
        <v>2</v>
      </c>
      <c r="E9147" s="9" t="s">
        <v>148</v>
      </c>
      <c r="F9147" s="9">
        <v>154108</v>
      </c>
      <c r="G9147" s="9" t="s">
        <v>119</v>
      </c>
      <c r="H9147" s="9" t="s">
        <v>139</v>
      </c>
      <c r="I9147" s="9" t="s">
        <v>148</v>
      </c>
      <c r="J9147" s="9" t="s">
        <v>148</v>
      </c>
      <c r="K9147" s="9" t="s">
        <v>148</v>
      </c>
      <c r="L9147" s="10" t="s">
        <v>148</v>
      </c>
      <c r="M9147" s="13" t="str">
        <f>IFERROR(TEXT(Table1[[#This Row],[Report Date]], "mmmm"),"")</f>
        <v/>
      </c>
      <c r="N9147" s="13" t="str">
        <f>IFERROR(YEAR(Table1[[#This Row],[Report Date]]),"")</f>
        <v/>
      </c>
      <c r="O9147" s="13" t="str">
        <f ca="1">IF(Table1[[#This Row],[Report Date]]&gt;=TODAY()-6, "within week", "Older")</f>
        <v>within week</v>
      </c>
      <c r="P9147" s="37" t="e">
        <f>EOMONTH(Table1[[#This Row],[Report Date]], 0)</f>
        <v>#VALUE!</v>
      </c>
    </row>
    <row r="9148" spans="1:16" x14ac:dyDescent="0.25">
      <c r="A9148" s="9" t="s">
        <v>148</v>
      </c>
      <c r="B9148" s="10" t="s">
        <v>148</v>
      </c>
      <c r="C9148" s="9" t="s">
        <v>111</v>
      </c>
      <c r="D9148" s="9">
        <v>2</v>
      </c>
      <c r="E9148" s="9" t="s">
        <v>148</v>
      </c>
      <c r="F9148" s="9">
        <v>719934</v>
      </c>
      <c r="G9148" s="9" t="s">
        <v>121</v>
      </c>
      <c r="H9148" s="9" t="s">
        <v>133</v>
      </c>
      <c r="I9148" s="9" t="s">
        <v>148</v>
      </c>
      <c r="J9148" s="9" t="s">
        <v>148</v>
      </c>
      <c r="K9148" s="9" t="s">
        <v>148</v>
      </c>
      <c r="L9148" s="10" t="s">
        <v>148</v>
      </c>
      <c r="M9148" s="13" t="str">
        <f>IFERROR(TEXT(Table1[[#This Row],[Report Date]], "mmmm"),"")</f>
        <v/>
      </c>
      <c r="N9148" s="13" t="str">
        <f>IFERROR(YEAR(Table1[[#This Row],[Report Date]]),"")</f>
        <v/>
      </c>
      <c r="O9148" s="13" t="str">
        <f ca="1">IF(Table1[[#This Row],[Report Date]]&gt;=TODAY()-6, "within week", "Older")</f>
        <v>within week</v>
      </c>
      <c r="P9148" s="37" t="e">
        <f>EOMONTH(Table1[[#This Row],[Report Date]], 0)</f>
        <v>#VALUE!</v>
      </c>
    </row>
    <row r="9149" spans="1:16" x14ac:dyDescent="0.25">
      <c r="A9149" s="9" t="s">
        <v>148</v>
      </c>
      <c r="B9149" s="10" t="s">
        <v>148</v>
      </c>
      <c r="C9149" s="9" t="s">
        <v>111</v>
      </c>
      <c r="D9149" s="9">
        <v>2</v>
      </c>
      <c r="E9149" s="9" t="s">
        <v>148</v>
      </c>
      <c r="F9149" s="9">
        <v>281632</v>
      </c>
      <c r="G9149" s="9" t="s">
        <v>126</v>
      </c>
      <c r="H9149" s="9" t="s">
        <v>130</v>
      </c>
      <c r="I9149" s="9" t="s">
        <v>148</v>
      </c>
      <c r="J9149" s="9" t="s">
        <v>148</v>
      </c>
      <c r="K9149" s="9" t="s">
        <v>148</v>
      </c>
      <c r="L9149" s="10" t="s">
        <v>148</v>
      </c>
      <c r="M9149" s="13" t="str">
        <f>IFERROR(TEXT(Table1[[#This Row],[Report Date]], "mmmm"),"")</f>
        <v/>
      </c>
      <c r="N9149" s="13" t="str">
        <f>IFERROR(YEAR(Table1[[#This Row],[Report Date]]),"")</f>
        <v/>
      </c>
      <c r="O9149" s="13" t="str">
        <f ca="1">IF(Table1[[#This Row],[Report Date]]&gt;=TODAY()-6, "within week", "Older")</f>
        <v>within week</v>
      </c>
      <c r="P9149" s="37" t="e">
        <f>EOMONTH(Table1[[#This Row],[Report Date]], 0)</f>
        <v>#VALUE!</v>
      </c>
    </row>
    <row r="9150" spans="1:16" x14ac:dyDescent="0.25">
      <c r="A9150" s="9" t="s">
        <v>148</v>
      </c>
      <c r="B9150" s="10" t="s">
        <v>148</v>
      </c>
      <c r="C9150" s="9" t="s">
        <v>111</v>
      </c>
      <c r="D9150" s="9">
        <v>2</v>
      </c>
      <c r="E9150" s="9" t="s">
        <v>148</v>
      </c>
      <c r="F9150" s="9">
        <v>703034</v>
      </c>
      <c r="G9150" s="9" t="s">
        <v>119</v>
      </c>
      <c r="H9150" s="9" t="s">
        <v>135</v>
      </c>
      <c r="I9150" s="9" t="s">
        <v>148</v>
      </c>
      <c r="J9150" s="9" t="s">
        <v>148</v>
      </c>
      <c r="K9150" s="9" t="s">
        <v>148</v>
      </c>
      <c r="L9150" s="10" t="s">
        <v>148</v>
      </c>
      <c r="M9150" s="13" t="str">
        <f>IFERROR(TEXT(Table1[[#This Row],[Report Date]], "mmmm"),"")</f>
        <v/>
      </c>
      <c r="N9150" s="13" t="str">
        <f>IFERROR(YEAR(Table1[[#This Row],[Report Date]]),"")</f>
        <v/>
      </c>
      <c r="O9150" s="13" t="str">
        <f ca="1">IF(Table1[[#This Row],[Report Date]]&gt;=TODAY()-6, "within week", "Older")</f>
        <v>within week</v>
      </c>
      <c r="P9150" s="37" t="e">
        <f>EOMONTH(Table1[[#This Row],[Report Date]], 0)</f>
        <v>#VALUE!</v>
      </c>
    </row>
    <row r="9151" spans="1:16" x14ac:dyDescent="0.25">
      <c r="A9151" s="9" t="s">
        <v>148</v>
      </c>
      <c r="B9151" s="10" t="s">
        <v>148</v>
      </c>
      <c r="C9151" s="9" t="s">
        <v>111</v>
      </c>
      <c r="D9151" s="9">
        <v>2</v>
      </c>
      <c r="E9151" s="9" t="s">
        <v>148</v>
      </c>
      <c r="F9151" s="9">
        <v>243999</v>
      </c>
      <c r="G9151" s="9" t="s">
        <v>127</v>
      </c>
      <c r="H9151" s="9" t="s">
        <v>143</v>
      </c>
      <c r="I9151" s="9" t="s">
        <v>148</v>
      </c>
      <c r="J9151" s="9" t="s">
        <v>148</v>
      </c>
      <c r="K9151" s="9" t="s">
        <v>148</v>
      </c>
      <c r="L9151" s="10" t="s">
        <v>148</v>
      </c>
      <c r="M9151" s="13" t="str">
        <f>IFERROR(TEXT(Table1[[#This Row],[Report Date]], "mmmm"),"")</f>
        <v/>
      </c>
      <c r="N9151" s="13" t="str">
        <f>IFERROR(YEAR(Table1[[#This Row],[Report Date]]),"")</f>
        <v/>
      </c>
      <c r="O9151" s="13" t="str">
        <f ca="1">IF(Table1[[#This Row],[Report Date]]&gt;=TODAY()-6, "within week", "Older")</f>
        <v>within week</v>
      </c>
      <c r="P9151" s="37" t="e">
        <f>EOMONTH(Table1[[#This Row],[Report Date]], 0)</f>
        <v>#VALUE!</v>
      </c>
    </row>
    <row r="9152" spans="1:16" x14ac:dyDescent="0.25">
      <c r="A9152" s="9" t="s">
        <v>148</v>
      </c>
      <c r="B9152" s="10" t="s">
        <v>148</v>
      </c>
      <c r="C9152" s="9" t="s">
        <v>111</v>
      </c>
      <c r="D9152" s="9">
        <v>2</v>
      </c>
      <c r="E9152" s="9" t="s">
        <v>148</v>
      </c>
      <c r="F9152" s="9">
        <v>702131</v>
      </c>
      <c r="G9152" s="9" t="s">
        <v>126</v>
      </c>
      <c r="H9152" s="9" t="s">
        <v>138</v>
      </c>
      <c r="I9152" s="9" t="s">
        <v>148</v>
      </c>
      <c r="J9152" s="9" t="s">
        <v>148</v>
      </c>
      <c r="K9152" s="9" t="s">
        <v>148</v>
      </c>
      <c r="L9152" s="10" t="s">
        <v>148</v>
      </c>
      <c r="M9152" s="13" t="str">
        <f>IFERROR(TEXT(Table1[[#This Row],[Report Date]], "mmmm"),"")</f>
        <v/>
      </c>
      <c r="N9152" s="13" t="str">
        <f>IFERROR(YEAR(Table1[[#This Row],[Report Date]]),"")</f>
        <v/>
      </c>
      <c r="O9152" s="13" t="str">
        <f ca="1">IF(Table1[[#This Row],[Report Date]]&gt;=TODAY()-6, "within week", "Older")</f>
        <v>within week</v>
      </c>
      <c r="P9152" s="37" t="e">
        <f>EOMONTH(Table1[[#This Row],[Report Date]], 0)</f>
        <v>#VALUE!</v>
      </c>
    </row>
    <row r="9153" spans="1:16" x14ac:dyDescent="0.25">
      <c r="A9153" s="9" t="s">
        <v>148</v>
      </c>
      <c r="B9153" s="10" t="s">
        <v>148</v>
      </c>
      <c r="C9153" s="9" t="s">
        <v>111</v>
      </c>
      <c r="D9153" s="9">
        <v>2</v>
      </c>
      <c r="E9153" s="9" t="s">
        <v>148</v>
      </c>
      <c r="F9153" s="9">
        <v>942182</v>
      </c>
      <c r="G9153" s="9" t="s">
        <v>120</v>
      </c>
      <c r="H9153" s="9" t="s">
        <v>128</v>
      </c>
      <c r="I9153" s="9" t="s">
        <v>148</v>
      </c>
      <c r="J9153" s="9" t="s">
        <v>148</v>
      </c>
      <c r="K9153" s="9" t="s">
        <v>148</v>
      </c>
      <c r="L9153" s="10" t="s">
        <v>148</v>
      </c>
      <c r="M9153" s="13" t="str">
        <f>IFERROR(TEXT(Table1[[#This Row],[Report Date]], "mmmm"),"")</f>
        <v/>
      </c>
      <c r="N9153" s="13" t="str">
        <f>IFERROR(YEAR(Table1[[#This Row],[Report Date]]),"")</f>
        <v/>
      </c>
      <c r="O9153" s="13" t="str">
        <f ca="1">IF(Table1[[#This Row],[Report Date]]&gt;=TODAY()-6, "within week", "Older")</f>
        <v>within week</v>
      </c>
      <c r="P9153" s="37" t="e">
        <f>EOMONTH(Table1[[#This Row],[Report Date]], 0)</f>
        <v>#VALUE!</v>
      </c>
    </row>
    <row r="9154" spans="1:16" x14ac:dyDescent="0.25">
      <c r="A9154" s="9" t="s">
        <v>148</v>
      </c>
      <c r="B9154" s="10" t="s">
        <v>148</v>
      </c>
      <c r="C9154" s="9" t="s">
        <v>111</v>
      </c>
      <c r="D9154" s="9">
        <v>2</v>
      </c>
      <c r="E9154" s="9" t="s">
        <v>148</v>
      </c>
      <c r="F9154" s="9">
        <v>596451</v>
      </c>
      <c r="G9154" s="9" t="s">
        <v>122</v>
      </c>
      <c r="H9154" s="9" t="s">
        <v>130</v>
      </c>
      <c r="I9154" s="9" t="s">
        <v>148</v>
      </c>
      <c r="J9154" s="9" t="s">
        <v>148</v>
      </c>
      <c r="K9154" s="9" t="s">
        <v>148</v>
      </c>
      <c r="L9154" s="10" t="s">
        <v>148</v>
      </c>
      <c r="M9154" s="13" t="str">
        <f>IFERROR(TEXT(Table1[[#This Row],[Report Date]], "mmmm"),"")</f>
        <v/>
      </c>
      <c r="N9154" s="13" t="str">
        <f>IFERROR(YEAR(Table1[[#This Row],[Report Date]]),"")</f>
        <v/>
      </c>
      <c r="O9154" s="13" t="str">
        <f ca="1">IF(Table1[[#This Row],[Report Date]]&gt;=TODAY()-6, "within week", "Older")</f>
        <v>within week</v>
      </c>
      <c r="P9154" s="37" t="e">
        <f>EOMONTH(Table1[[#This Row],[Report Date]], 0)</f>
        <v>#VALUE!</v>
      </c>
    </row>
    <row r="9155" spans="1:16" x14ac:dyDescent="0.25">
      <c r="A9155" s="9" t="s">
        <v>148</v>
      </c>
      <c r="B9155" s="10" t="s">
        <v>148</v>
      </c>
      <c r="C9155" s="9" t="s">
        <v>111</v>
      </c>
      <c r="D9155" s="9">
        <v>2</v>
      </c>
      <c r="E9155" s="9" t="s">
        <v>148</v>
      </c>
      <c r="F9155" s="9">
        <v>278586</v>
      </c>
      <c r="G9155" s="9" t="s">
        <v>127</v>
      </c>
      <c r="H9155" s="9" t="s">
        <v>135</v>
      </c>
      <c r="I9155" s="9" t="s">
        <v>148</v>
      </c>
      <c r="J9155" s="9" t="s">
        <v>148</v>
      </c>
      <c r="K9155" s="9" t="s">
        <v>148</v>
      </c>
      <c r="L9155" s="10" t="s">
        <v>148</v>
      </c>
      <c r="M9155" s="13" t="str">
        <f>IFERROR(TEXT(Table1[[#This Row],[Report Date]], "mmmm"),"")</f>
        <v/>
      </c>
      <c r="N9155" s="13" t="str">
        <f>IFERROR(YEAR(Table1[[#This Row],[Report Date]]),"")</f>
        <v/>
      </c>
      <c r="O9155" s="13" t="str">
        <f ca="1">IF(Table1[[#This Row],[Report Date]]&gt;=TODAY()-6, "within week", "Older")</f>
        <v>within week</v>
      </c>
      <c r="P9155" s="37" t="e">
        <f>EOMONTH(Table1[[#This Row],[Report Date]], 0)</f>
        <v>#VALUE!</v>
      </c>
    </row>
    <row r="9156" spans="1:16" x14ac:dyDescent="0.25">
      <c r="A9156" s="9" t="s">
        <v>148</v>
      </c>
      <c r="B9156" s="10" t="s">
        <v>148</v>
      </c>
      <c r="C9156" s="9" t="s">
        <v>111</v>
      </c>
      <c r="D9156" s="9">
        <v>2</v>
      </c>
      <c r="E9156" s="9" t="s">
        <v>148</v>
      </c>
      <c r="F9156" s="9">
        <v>491540</v>
      </c>
      <c r="G9156" s="9" t="s">
        <v>117</v>
      </c>
      <c r="H9156" s="9" t="s">
        <v>129</v>
      </c>
      <c r="I9156" s="9" t="s">
        <v>148</v>
      </c>
      <c r="J9156" s="9" t="s">
        <v>148</v>
      </c>
      <c r="K9156" s="9" t="s">
        <v>148</v>
      </c>
      <c r="L9156" s="10" t="s">
        <v>148</v>
      </c>
      <c r="M9156" s="13" t="str">
        <f>IFERROR(TEXT(Table1[[#This Row],[Report Date]], "mmmm"),"")</f>
        <v/>
      </c>
      <c r="N9156" s="13" t="str">
        <f>IFERROR(YEAR(Table1[[#This Row],[Report Date]]),"")</f>
        <v/>
      </c>
      <c r="O9156" s="13" t="str">
        <f ca="1">IF(Table1[[#This Row],[Report Date]]&gt;=TODAY()-6, "within week", "Older")</f>
        <v>within week</v>
      </c>
      <c r="P9156" s="37" t="e">
        <f>EOMONTH(Table1[[#This Row],[Report Date]], 0)</f>
        <v>#VALUE!</v>
      </c>
    </row>
    <row r="9157" spans="1:16" x14ac:dyDescent="0.25">
      <c r="A9157" s="9" t="s">
        <v>148</v>
      </c>
      <c r="B9157" s="10" t="s">
        <v>148</v>
      </c>
      <c r="C9157" s="9" t="s">
        <v>111</v>
      </c>
      <c r="D9157" s="9">
        <v>2</v>
      </c>
      <c r="E9157" s="9" t="s">
        <v>148</v>
      </c>
      <c r="F9157" s="9">
        <v>423497</v>
      </c>
      <c r="G9157" s="9" t="s">
        <v>127</v>
      </c>
      <c r="H9157" s="9" t="s">
        <v>139</v>
      </c>
      <c r="I9157" s="9" t="s">
        <v>148</v>
      </c>
      <c r="J9157" s="9" t="s">
        <v>148</v>
      </c>
      <c r="K9157" s="9" t="s">
        <v>148</v>
      </c>
      <c r="L9157" s="10" t="s">
        <v>148</v>
      </c>
      <c r="M9157" s="13" t="str">
        <f>IFERROR(TEXT(Table1[[#This Row],[Report Date]], "mmmm"),"")</f>
        <v/>
      </c>
      <c r="N9157" s="13" t="str">
        <f>IFERROR(YEAR(Table1[[#This Row],[Report Date]]),"")</f>
        <v/>
      </c>
      <c r="O9157" s="13" t="str">
        <f ca="1">IF(Table1[[#This Row],[Report Date]]&gt;=TODAY()-6, "within week", "Older")</f>
        <v>within week</v>
      </c>
      <c r="P9157" s="37" t="e">
        <f>EOMONTH(Table1[[#This Row],[Report Date]], 0)</f>
        <v>#VALUE!</v>
      </c>
    </row>
    <row r="9158" spans="1:16" x14ac:dyDescent="0.25">
      <c r="A9158" s="9" t="s">
        <v>148</v>
      </c>
      <c r="B9158" s="10" t="s">
        <v>148</v>
      </c>
      <c r="C9158" s="9" t="s">
        <v>111</v>
      </c>
      <c r="D9158" s="9">
        <v>2</v>
      </c>
      <c r="E9158" s="9" t="s">
        <v>148</v>
      </c>
      <c r="F9158" s="9">
        <v>637100</v>
      </c>
      <c r="G9158" s="9" t="s">
        <v>120</v>
      </c>
      <c r="H9158" s="9" t="s">
        <v>136</v>
      </c>
      <c r="I9158" s="9" t="s">
        <v>148</v>
      </c>
      <c r="J9158" s="9" t="s">
        <v>148</v>
      </c>
      <c r="K9158" s="9" t="s">
        <v>148</v>
      </c>
      <c r="L9158" s="10" t="s">
        <v>148</v>
      </c>
      <c r="M9158" s="13" t="str">
        <f>IFERROR(TEXT(Table1[[#This Row],[Report Date]], "mmmm"),"")</f>
        <v/>
      </c>
      <c r="N9158" s="13" t="str">
        <f>IFERROR(YEAR(Table1[[#This Row],[Report Date]]),"")</f>
        <v/>
      </c>
      <c r="O9158" s="13" t="str">
        <f ca="1">IF(Table1[[#This Row],[Report Date]]&gt;=TODAY()-6, "within week", "Older")</f>
        <v>within week</v>
      </c>
      <c r="P9158" s="37" t="e">
        <f>EOMONTH(Table1[[#This Row],[Report Date]], 0)</f>
        <v>#VALUE!</v>
      </c>
    </row>
    <row r="9159" spans="1:16" x14ac:dyDescent="0.25">
      <c r="A9159" s="9" t="s">
        <v>148</v>
      </c>
      <c r="B9159" s="10" t="s">
        <v>148</v>
      </c>
      <c r="C9159" s="9" t="s">
        <v>111</v>
      </c>
      <c r="D9159" s="9">
        <v>2</v>
      </c>
      <c r="E9159" s="9" t="s">
        <v>148</v>
      </c>
      <c r="F9159" s="9">
        <v>849757</v>
      </c>
      <c r="G9159" s="9" t="s">
        <v>125</v>
      </c>
      <c r="H9159" s="9" t="s">
        <v>141</v>
      </c>
      <c r="I9159" s="9" t="s">
        <v>148</v>
      </c>
      <c r="J9159" s="9" t="s">
        <v>148</v>
      </c>
      <c r="K9159" s="9" t="s">
        <v>148</v>
      </c>
      <c r="L9159" s="10" t="s">
        <v>148</v>
      </c>
      <c r="M9159" s="13" t="str">
        <f>IFERROR(TEXT(Table1[[#This Row],[Report Date]], "mmmm"),"")</f>
        <v/>
      </c>
      <c r="N9159" s="13" t="str">
        <f>IFERROR(YEAR(Table1[[#This Row],[Report Date]]),"")</f>
        <v/>
      </c>
      <c r="O9159" s="13" t="str">
        <f ca="1">IF(Table1[[#This Row],[Report Date]]&gt;=TODAY()-6, "within week", "Older")</f>
        <v>within week</v>
      </c>
      <c r="P9159" s="37" t="e">
        <f>EOMONTH(Table1[[#This Row],[Report Date]], 0)</f>
        <v>#VALUE!</v>
      </c>
    </row>
    <row r="9160" spans="1:16" x14ac:dyDescent="0.25">
      <c r="A9160" s="9" t="s">
        <v>148</v>
      </c>
      <c r="B9160" s="10" t="s">
        <v>148</v>
      </c>
      <c r="C9160" s="9" t="s">
        <v>111</v>
      </c>
      <c r="D9160" s="9">
        <v>2</v>
      </c>
      <c r="E9160" s="9" t="s">
        <v>148</v>
      </c>
      <c r="F9160" s="9">
        <v>184648</v>
      </c>
      <c r="G9160" s="9" t="s">
        <v>124</v>
      </c>
      <c r="H9160" s="9" t="s">
        <v>132</v>
      </c>
      <c r="I9160" s="9" t="s">
        <v>148</v>
      </c>
      <c r="J9160" s="9" t="s">
        <v>148</v>
      </c>
      <c r="K9160" s="9" t="s">
        <v>148</v>
      </c>
      <c r="L9160" s="10" t="s">
        <v>148</v>
      </c>
      <c r="M9160" s="13" t="str">
        <f>IFERROR(TEXT(Table1[[#This Row],[Report Date]], "mmmm"),"")</f>
        <v/>
      </c>
      <c r="N9160" s="13" t="str">
        <f>IFERROR(YEAR(Table1[[#This Row],[Report Date]]),"")</f>
        <v/>
      </c>
      <c r="O9160" s="13" t="str">
        <f ca="1">IF(Table1[[#This Row],[Report Date]]&gt;=TODAY()-6, "within week", "Older")</f>
        <v>within week</v>
      </c>
      <c r="P9160" s="37" t="e">
        <f>EOMONTH(Table1[[#This Row],[Report Date]], 0)</f>
        <v>#VALUE!</v>
      </c>
    </row>
    <row r="9161" spans="1:16" x14ac:dyDescent="0.25">
      <c r="A9161" s="9" t="s">
        <v>148</v>
      </c>
      <c r="B9161" s="10" t="s">
        <v>148</v>
      </c>
      <c r="C9161" s="9" t="s">
        <v>111</v>
      </c>
      <c r="D9161" s="9">
        <v>2</v>
      </c>
      <c r="E9161" s="9" t="s">
        <v>148</v>
      </c>
      <c r="F9161" s="9">
        <v>457117</v>
      </c>
      <c r="G9161" s="9" t="s">
        <v>126</v>
      </c>
      <c r="H9161" s="9" t="s">
        <v>146</v>
      </c>
      <c r="I9161" s="9" t="s">
        <v>148</v>
      </c>
      <c r="J9161" s="9" t="s">
        <v>148</v>
      </c>
      <c r="K9161" s="9" t="s">
        <v>148</v>
      </c>
      <c r="L9161" s="10" t="s">
        <v>148</v>
      </c>
      <c r="M9161" s="13" t="str">
        <f>IFERROR(TEXT(Table1[[#This Row],[Report Date]], "mmmm"),"")</f>
        <v/>
      </c>
      <c r="N9161" s="13" t="str">
        <f>IFERROR(YEAR(Table1[[#This Row],[Report Date]]),"")</f>
        <v/>
      </c>
      <c r="O9161" s="13" t="str">
        <f ca="1">IF(Table1[[#This Row],[Report Date]]&gt;=TODAY()-6, "within week", "Older")</f>
        <v>within week</v>
      </c>
      <c r="P9161" s="37" t="e">
        <f>EOMONTH(Table1[[#This Row],[Report Date]], 0)</f>
        <v>#VALUE!</v>
      </c>
    </row>
    <row r="9162" spans="1:16" x14ac:dyDescent="0.25">
      <c r="A9162" s="9" t="s">
        <v>148</v>
      </c>
      <c r="B9162" s="10" t="s">
        <v>148</v>
      </c>
      <c r="C9162" s="9" t="s">
        <v>111</v>
      </c>
      <c r="D9162" s="9">
        <v>2</v>
      </c>
      <c r="E9162" s="9" t="s">
        <v>148</v>
      </c>
      <c r="F9162" s="9">
        <v>880977</v>
      </c>
      <c r="G9162" s="9" t="s">
        <v>126</v>
      </c>
      <c r="H9162" s="9" t="s">
        <v>130</v>
      </c>
      <c r="I9162" s="9" t="s">
        <v>148</v>
      </c>
      <c r="J9162" s="9" t="s">
        <v>148</v>
      </c>
      <c r="K9162" s="9" t="s">
        <v>148</v>
      </c>
      <c r="L9162" s="10" t="s">
        <v>148</v>
      </c>
      <c r="M9162" s="13" t="str">
        <f>IFERROR(TEXT(Table1[[#This Row],[Report Date]], "mmmm"),"")</f>
        <v/>
      </c>
      <c r="N9162" s="13" t="str">
        <f>IFERROR(YEAR(Table1[[#This Row],[Report Date]]),"")</f>
        <v/>
      </c>
      <c r="O9162" s="13" t="str">
        <f ca="1">IF(Table1[[#This Row],[Report Date]]&gt;=TODAY()-6, "within week", "Older")</f>
        <v>within week</v>
      </c>
      <c r="P9162" s="37" t="e">
        <f>EOMONTH(Table1[[#This Row],[Report Date]], 0)</f>
        <v>#VALUE!</v>
      </c>
    </row>
    <row r="9163" spans="1:16" x14ac:dyDescent="0.25">
      <c r="A9163" s="9" t="s">
        <v>148</v>
      </c>
      <c r="B9163" s="10" t="s">
        <v>148</v>
      </c>
      <c r="C9163" s="9" t="s">
        <v>111</v>
      </c>
      <c r="D9163" s="9">
        <v>2</v>
      </c>
      <c r="E9163" s="9" t="s">
        <v>148</v>
      </c>
      <c r="F9163" s="9">
        <v>166601</v>
      </c>
      <c r="G9163" s="9" t="s">
        <v>123</v>
      </c>
      <c r="H9163" s="9" t="s">
        <v>139</v>
      </c>
      <c r="I9163" s="9" t="s">
        <v>148</v>
      </c>
      <c r="J9163" s="9" t="s">
        <v>148</v>
      </c>
      <c r="K9163" s="9" t="s">
        <v>148</v>
      </c>
      <c r="L9163" s="10" t="s">
        <v>148</v>
      </c>
      <c r="M9163" s="13" t="str">
        <f>IFERROR(TEXT(Table1[[#This Row],[Report Date]], "mmmm"),"")</f>
        <v/>
      </c>
      <c r="N9163" s="13" t="str">
        <f>IFERROR(YEAR(Table1[[#This Row],[Report Date]]),"")</f>
        <v/>
      </c>
      <c r="O9163" s="13" t="str">
        <f ca="1">IF(Table1[[#This Row],[Report Date]]&gt;=TODAY()-6, "within week", "Older")</f>
        <v>within week</v>
      </c>
      <c r="P9163" s="37" t="e">
        <f>EOMONTH(Table1[[#This Row],[Report Date]], 0)</f>
        <v>#VALUE!</v>
      </c>
    </row>
    <row r="9164" spans="1:16" x14ac:dyDescent="0.25">
      <c r="A9164" s="9" t="s">
        <v>148</v>
      </c>
      <c r="B9164" s="10" t="s">
        <v>148</v>
      </c>
      <c r="C9164" s="9" t="s">
        <v>111</v>
      </c>
      <c r="D9164" s="9">
        <v>2</v>
      </c>
      <c r="E9164" s="9" t="s">
        <v>148</v>
      </c>
      <c r="F9164" s="9">
        <v>788574</v>
      </c>
      <c r="G9164" s="9" t="s">
        <v>122</v>
      </c>
      <c r="H9164" s="9" t="s">
        <v>130</v>
      </c>
      <c r="I9164" s="9" t="s">
        <v>148</v>
      </c>
      <c r="J9164" s="9" t="s">
        <v>148</v>
      </c>
      <c r="K9164" s="9" t="s">
        <v>148</v>
      </c>
      <c r="L9164" s="10" t="s">
        <v>148</v>
      </c>
      <c r="M9164" s="13" t="str">
        <f>IFERROR(TEXT(Table1[[#This Row],[Report Date]], "mmmm"),"")</f>
        <v/>
      </c>
      <c r="N9164" s="13" t="str">
        <f>IFERROR(YEAR(Table1[[#This Row],[Report Date]]),"")</f>
        <v/>
      </c>
      <c r="O9164" s="13" t="str">
        <f ca="1">IF(Table1[[#This Row],[Report Date]]&gt;=TODAY()-6, "within week", "Older")</f>
        <v>within week</v>
      </c>
      <c r="P9164" s="37" t="e">
        <f>EOMONTH(Table1[[#This Row],[Report Date]], 0)</f>
        <v>#VALUE!</v>
      </c>
    </row>
    <row r="9165" spans="1:16" x14ac:dyDescent="0.25">
      <c r="A9165" s="9" t="s">
        <v>148</v>
      </c>
      <c r="B9165" s="10" t="s">
        <v>148</v>
      </c>
      <c r="C9165" s="9" t="s">
        <v>111</v>
      </c>
      <c r="D9165" s="9">
        <v>2</v>
      </c>
      <c r="E9165" s="9" t="s">
        <v>148</v>
      </c>
      <c r="F9165" s="9">
        <v>797530</v>
      </c>
      <c r="G9165" s="9" t="s">
        <v>126</v>
      </c>
      <c r="H9165" s="9" t="s">
        <v>134</v>
      </c>
      <c r="I9165" s="9" t="s">
        <v>148</v>
      </c>
      <c r="J9165" s="9" t="s">
        <v>148</v>
      </c>
      <c r="K9165" s="9" t="s">
        <v>148</v>
      </c>
      <c r="L9165" s="10" t="s">
        <v>148</v>
      </c>
      <c r="M9165" s="13" t="str">
        <f>IFERROR(TEXT(Table1[[#This Row],[Report Date]], "mmmm"),"")</f>
        <v/>
      </c>
      <c r="N9165" s="13" t="str">
        <f>IFERROR(YEAR(Table1[[#This Row],[Report Date]]),"")</f>
        <v/>
      </c>
      <c r="O9165" s="13" t="str">
        <f ca="1">IF(Table1[[#This Row],[Report Date]]&gt;=TODAY()-6, "within week", "Older")</f>
        <v>within week</v>
      </c>
      <c r="P9165" s="37" t="e">
        <f>EOMONTH(Table1[[#This Row],[Report Date]], 0)</f>
        <v>#VALUE!</v>
      </c>
    </row>
    <row r="9166" spans="1:16" x14ac:dyDescent="0.25">
      <c r="A9166" s="9" t="s">
        <v>148</v>
      </c>
      <c r="B9166" s="10" t="s">
        <v>148</v>
      </c>
      <c r="C9166" s="9" t="s">
        <v>111</v>
      </c>
      <c r="D9166" s="9">
        <v>2</v>
      </c>
      <c r="E9166" s="9" t="s">
        <v>148</v>
      </c>
      <c r="F9166" s="9">
        <v>633943</v>
      </c>
      <c r="G9166" s="9" t="s">
        <v>117</v>
      </c>
      <c r="H9166" s="9" t="s">
        <v>137</v>
      </c>
      <c r="I9166" s="9" t="s">
        <v>148</v>
      </c>
      <c r="J9166" s="9" t="s">
        <v>148</v>
      </c>
      <c r="K9166" s="9" t="s">
        <v>148</v>
      </c>
      <c r="L9166" s="10" t="s">
        <v>148</v>
      </c>
      <c r="M9166" s="13" t="str">
        <f>IFERROR(TEXT(Table1[[#This Row],[Report Date]], "mmmm"),"")</f>
        <v/>
      </c>
      <c r="N9166" s="13" t="str">
        <f>IFERROR(YEAR(Table1[[#This Row],[Report Date]]),"")</f>
        <v/>
      </c>
      <c r="O9166" s="13" t="str">
        <f ca="1">IF(Table1[[#This Row],[Report Date]]&gt;=TODAY()-6, "within week", "Older")</f>
        <v>within week</v>
      </c>
      <c r="P9166" s="37" t="e">
        <f>EOMONTH(Table1[[#This Row],[Report Date]], 0)</f>
        <v>#VALUE!</v>
      </c>
    </row>
    <row r="9167" spans="1:16" x14ac:dyDescent="0.25">
      <c r="A9167" s="9" t="s">
        <v>148</v>
      </c>
      <c r="B9167" s="10" t="s">
        <v>148</v>
      </c>
      <c r="C9167" s="9" t="s">
        <v>111</v>
      </c>
      <c r="D9167" s="9">
        <v>2</v>
      </c>
      <c r="E9167" s="9" t="s">
        <v>148</v>
      </c>
      <c r="F9167" s="9">
        <v>676116</v>
      </c>
      <c r="G9167" s="9" t="s">
        <v>119</v>
      </c>
      <c r="H9167" s="9" t="s">
        <v>139</v>
      </c>
      <c r="I9167" s="9" t="s">
        <v>148</v>
      </c>
      <c r="J9167" s="9" t="s">
        <v>148</v>
      </c>
      <c r="K9167" s="9" t="s">
        <v>148</v>
      </c>
      <c r="L9167" s="10" t="s">
        <v>148</v>
      </c>
      <c r="M9167" s="13" t="str">
        <f>IFERROR(TEXT(Table1[[#This Row],[Report Date]], "mmmm"),"")</f>
        <v/>
      </c>
      <c r="N9167" s="13" t="str">
        <f>IFERROR(YEAR(Table1[[#This Row],[Report Date]]),"")</f>
        <v/>
      </c>
      <c r="O9167" s="13" t="str">
        <f ca="1">IF(Table1[[#This Row],[Report Date]]&gt;=TODAY()-6, "within week", "Older")</f>
        <v>within week</v>
      </c>
      <c r="P9167" s="37" t="e">
        <f>EOMONTH(Table1[[#This Row],[Report Date]], 0)</f>
        <v>#VALUE!</v>
      </c>
    </row>
    <row r="9168" spans="1:16" x14ac:dyDescent="0.25">
      <c r="A9168" s="9" t="s">
        <v>148</v>
      </c>
      <c r="B9168" s="10" t="s">
        <v>148</v>
      </c>
      <c r="C9168" s="9" t="s">
        <v>111</v>
      </c>
      <c r="D9168" s="9">
        <v>2</v>
      </c>
      <c r="E9168" s="9" t="s">
        <v>148</v>
      </c>
      <c r="F9168" s="9">
        <v>795359</v>
      </c>
      <c r="G9168" s="9" t="s">
        <v>120</v>
      </c>
      <c r="H9168" s="9" t="s">
        <v>140</v>
      </c>
      <c r="I9168" s="9" t="s">
        <v>148</v>
      </c>
      <c r="J9168" s="9" t="s">
        <v>148</v>
      </c>
      <c r="K9168" s="9" t="s">
        <v>148</v>
      </c>
      <c r="L9168" s="10" t="s">
        <v>148</v>
      </c>
      <c r="M9168" s="13" t="str">
        <f>IFERROR(TEXT(Table1[[#This Row],[Report Date]], "mmmm"),"")</f>
        <v/>
      </c>
      <c r="N9168" s="13" t="str">
        <f>IFERROR(YEAR(Table1[[#This Row],[Report Date]]),"")</f>
        <v/>
      </c>
      <c r="O9168" s="13" t="str">
        <f ca="1">IF(Table1[[#This Row],[Report Date]]&gt;=TODAY()-6, "within week", "Older")</f>
        <v>within week</v>
      </c>
      <c r="P9168" s="37" t="e">
        <f>EOMONTH(Table1[[#This Row],[Report Date]], 0)</f>
        <v>#VALUE!</v>
      </c>
    </row>
    <row r="9169" spans="1:16" x14ac:dyDescent="0.25">
      <c r="A9169" s="9" t="s">
        <v>148</v>
      </c>
      <c r="B9169" s="10" t="s">
        <v>148</v>
      </c>
      <c r="C9169" s="9" t="s">
        <v>111</v>
      </c>
      <c r="D9169" s="9">
        <v>2</v>
      </c>
      <c r="E9169" s="9" t="s">
        <v>148</v>
      </c>
      <c r="F9169" s="9">
        <v>627767</v>
      </c>
      <c r="G9169" s="9" t="s">
        <v>116</v>
      </c>
      <c r="H9169" s="9" t="s">
        <v>140</v>
      </c>
      <c r="I9169" s="9" t="s">
        <v>148</v>
      </c>
      <c r="J9169" s="9" t="s">
        <v>148</v>
      </c>
      <c r="K9169" s="9" t="s">
        <v>148</v>
      </c>
      <c r="L9169" s="10" t="s">
        <v>148</v>
      </c>
      <c r="M9169" s="13" t="str">
        <f>IFERROR(TEXT(Table1[[#This Row],[Report Date]], "mmmm"),"")</f>
        <v/>
      </c>
      <c r="N9169" s="13" t="str">
        <f>IFERROR(YEAR(Table1[[#This Row],[Report Date]]),"")</f>
        <v/>
      </c>
      <c r="O9169" s="13" t="str">
        <f ca="1">IF(Table1[[#This Row],[Report Date]]&gt;=TODAY()-6, "within week", "Older")</f>
        <v>within week</v>
      </c>
      <c r="P9169" s="37" t="e">
        <f>EOMONTH(Table1[[#This Row],[Report Date]], 0)</f>
        <v>#VALUE!</v>
      </c>
    </row>
    <row r="9170" spans="1:16" x14ac:dyDescent="0.25">
      <c r="A9170" s="9" t="s">
        <v>148</v>
      </c>
      <c r="B9170" s="10" t="s">
        <v>148</v>
      </c>
      <c r="C9170" s="9" t="s">
        <v>111</v>
      </c>
      <c r="D9170" s="9">
        <v>2</v>
      </c>
      <c r="E9170" s="9" t="s">
        <v>148</v>
      </c>
      <c r="F9170" s="9">
        <v>371328</v>
      </c>
      <c r="G9170" s="9" t="s">
        <v>120</v>
      </c>
      <c r="H9170" s="9" t="s">
        <v>144</v>
      </c>
      <c r="I9170" s="9" t="s">
        <v>148</v>
      </c>
      <c r="J9170" s="9" t="s">
        <v>148</v>
      </c>
      <c r="K9170" s="9" t="s">
        <v>148</v>
      </c>
      <c r="L9170" s="10" t="s">
        <v>148</v>
      </c>
      <c r="M9170" s="13" t="str">
        <f>IFERROR(TEXT(Table1[[#This Row],[Report Date]], "mmmm"),"")</f>
        <v/>
      </c>
      <c r="N9170" s="13" t="str">
        <f>IFERROR(YEAR(Table1[[#This Row],[Report Date]]),"")</f>
        <v/>
      </c>
      <c r="O9170" s="13" t="str">
        <f ca="1">IF(Table1[[#This Row],[Report Date]]&gt;=TODAY()-6, "within week", "Older")</f>
        <v>within week</v>
      </c>
      <c r="P9170" s="37" t="e">
        <f>EOMONTH(Table1[[#This Row],[Report Date]], 0)</f>
        <v>#VALUE!</v>
      </c>
    </row>
    <row r="9171" spans="1:16" x14ac:dyDescent="0.25">
      <c r="A9171" s="9" t="s">
        <v>148</v>
      </c>
      <c r="B9171" s="10" t="s">
        <v>148</v>
      </c>
      <c r="C9171" s="9" t="s">
        <v>111</v>
      </c>
      <c r="D9171" s="9">
        <v>2</v>
      </c>
      <c r="E9171" s="9" t="s">
        <v>148</v>
      </c>
      <c r="F9171" s="9">
        <v>378712</v>
      </c>
      <c r="G9171" s="9" t="s">
        <v>123</v>
      </c>
      <c r="H9171" s="9" t="s">
        <v>147</v>
      </c>
      <c r="I9171" s="9" t="s">
        <v>148</v>
      </c>
      <c r="J9171" s="9" t="s">
        <v>148</v>
      </c>
      <c r="K9171" s="9" t="s">
        <v>148</v>
      </c>
      <c r="L9171" s="10" t="s">
        <v>148</v>
      </c>
      <c r="M9171" s="13" t="str">
        <f>IFERROR(TEXT(Table1[[#This Row],[Report Date]], "mmmm"),"")</f>
        <v/>
      </c>
      <c r="N9171" s="13" t="str">
        <f>IFERROR(YEAR(Table1[[#This Row],[Report Date]]),"")</f>
        <v/>
      </c>
      <c r="O9171" s="13" t="str">
        <f ca="1">IF(Table1[[#This Row],[Report Date]]&gt;=TODAY()-6, "within week", "Older")</f>
        <v>within week</v>
      </c>
      <c r="P9171" s="37" t="e">
        <f>EOMONTH(Table1[[#This Row],[Report Date]], 0)</f>
        <v>#VALUE!</v>
      </c>
    </row>
    <row r="9172" spans="1:16" x14ac:dyDescent="0.25">
      <c r="A9172" s="9" t="s">
        <v>148</v>
      </c>
      <c r="B9172" s="10" t="s">
        <v>148</v>
      </c>
      <c r="C9172" s="9" t="s">
        <v>111</v>
      </c>
      <c r="D9172" s="9">
        <v>2</v>
      </c>
      <c r="E9172" s="9" t="s">
        <v>148</v>
      </c>
      <c r="F9172" s="9">
        <v>934492</v>
      </c>
      <c r="G9172" s="9" t="s">
        <v>118</v>
      </c>
      <c r="H9172" s="9" t="s">
        <v>134</v>
      </c>
      <c r="I9172" s="9" t="s">
        <v>148</v>
      </c>
      <c r="J9172" s="9" t="s">
        <v>148</v>
      </c>
      <c r="K9172" s="9" t="s">
        <v>148</v>
      </c>
      <c r="L9172" s="10" t="s">
        <v>148</v>
      </c>
      <c r="M9172" s="13" t="str">
        <f>IFERROR(TEXT(Table1[[#This Row],[Report Date]], "mmmm"),"")</f>
        <v/>
      </c>
      <c r="N9172" s="13" t="str">
        <f>IFERROR(YEAR(Table1[[#This Row],[Report Date]]),"")</f>
        <v/>
      </c>
      <c r="O9172" s="13" t="str">
        <f ca="1">IF(Table1[[#This Row],[Report Date]]&gt;=TODAY()-6, "within week", "Older")</f>
        <v>within week</v>
      </c>
      <c r="P9172" s="37" t="e">
        <f>EOMONTH(Table1[[#This Row],[Report Date]], 0)</f>
        <v>#VALUE!</v>
      </c>
    </row>
    <row r="9173" spans="1:16" x14ac:dyDescent="0.25">
      <c r="A9173" s="9" t="s">
        <v>14</v>
      </c>
      <c r="B9173" s="10">
        <v>45909</v>
      </c>
      <c r="C9173" s="9" t="s">
        <v>113</v>
      </c>
      <c r="D9173" s="9">
        <v>4</v>
      </c>
      <c r="E9173" s="9" t="s">
        <v>20</v>
      </c>
      <c r="F9173" s="9">
        <v>199448</v>
      </c>
      <c r="G9173" s="9" t="s">
        <v>117</v>
      </c>
      <c r="H9173" s="9" t="s">
        <v>129</v>
      </c>
      <c r="I9173" s="9">
        <v>0</v>
      </c>
      <c r="J9173" s="9">
        <v>0</v>
      </c>
      <c r="K9173" s="9">
        <v>0</v>
      </c>
      <c r="L9173" s="10">
        <v>0</v>
      </c>
      <c r="M9173" s="13" t="str">
        <f>IFERROR(TEXT(Table1[[#This Row],[Report Date]], "mmmm"),"")</f>
        <v>September</v>
      </c>
      <c r="N9173" s="13">
        <f>IFERROR(YEAR(Table1[[#This Row],[Report Date]]),"")</f>
        <v>2025</v>
      </c>
      <c r="O9173" s="13" t="str">
        <f ca="1">IF(Table1[[#This Row],[Report Date]]&gt;=TODAY()-6, "within week", "Older")</f>
        <v>Older</v>
      </c>
      <c r="P9173" s="37">
        <f>EOMONTH(Table1[[#This Row],[Report Date]], 0)</f>
        <v>45930</v>
      </c>
    </row>
    <row r="9174" spans="1:16" x14ac:dyDescent="0.25">
      <c r="A9174" s="9" t="s">
        <v>11</v>
      </c>
      <c r="B9174" s="10">
        <v>45909</v>
      </c>
      <c r="C9174" s="9" t="s">
        <v>113</v>
      </c>
      <c r="D9174" s="9">
        <v>4</v>
      </c>
      <c r="E9174" s="9" t="s">
        <v>18</v>
      </c>
      <c r="F9174" s="9">
        <v>632021</v>
      </c>
      <c r="G9174" s="9" t="s">
        <v>121</v>
      </c>
      <c r="H9174" s="9" t="s">
        <v>133</v>
      </c>
      <c r="I9174" s="9">
        <v>39</v>
      </c>
      <c r="J9174" s="9">
        <v>17</v>
      </c>
      <c r="K9174" s="9">
        <v>0</v>
      </c>
      <c r="L9174" s="10">
        <v>0</v>
      </c>
      <c r="M9174" s="13" t="str">
        <f>IFERROR(TEXT(Table1[[#This Row],[Report Date]], "mmmm"),"")</f>
        <v>September</v>
      </c>
      <c r="N9174" s="13">
        <f>IFERROR(YEAR(Table1[[#This Row],[Report Date]]),"")</f>
        <v>2025</v>
      </c>
      <c r="O9174" s="13" t="str">
        <f ca="1">IF(Table1[[#This Row],[Report Date]]&gt;=TODAY()-6, "within week", "Older")</f>
        <v>Older</v>
      </c>
      <c r="P9174" s="37">
        <f>EOMONTH(Table1[[#This Row],[Report Date]], 0)</f>
        <v>45930</v>
      </c>
    </row>
    <row r="9175" spans="1:16" x14ac:dyDescent="0.25">
      <c r="A9175" s="9" t="s">
        <v>11</v>
      </c>
      <c r="B9175" s="10">
        <v>45909</v>
      </c>
      <c r="C9175" s="9" t="s">
        <v>113</v>
      </c>
      <c r="D9175" s="9">
        <v>4</v>
      </c>
      <c r="E9175" s="9" t="s">
        <v>18</v>
      </c>
      <c r="F9175" s="9">
        <v>538004</v>
      </c>
      <c r="G9175" s="9" t="s">
        <v>121</v>
      </c>
      <c r="H9175" s="9" t="s">
        <v>145</v>
      </c>
      <c r="I9175" s="9">
        <v>41</v>
      </c>
      <c r="J9175" s="9">
        <v>19</v>
      </c>
      <c r="K9175" s="9">
        <v>0</v>
      </c>
      <c r="L9175" s="10">
        <v>0</v>
      </c>
      <c r="M9175" s="13" t="str">
        <f>IFERROR(TEXT(Table1[[#This Row],[Report Date]], "mmmm"),"")</f>
        <v>September</v>
      </c>
      <c r="N9175" s="13">
        <f>IFERROR(YEAR(Table1[[#This Row],[Report Date]]),"")</f>
        <v>2025</v>
      </c>
      <c r="O9175" s="13" t="str">
        <f ca="1">IF(Table1[[#This Row],[Report Date]]&gt;=TODAY()-6, "within week", "Older")</f>
        <v>Older</v>
      </c>
      <c r="P9175" s="37">
        <f>EOMONTH(Table1[[#This Row],[Report Date]], 0)</f>
        <v>45930</v>
      </c>
    </row>
    <row r="9176" spans="1:16" x14ac:dyDescent="0.25">
      <c r="A9176" s="9" t="s">
        <v>6</v>
      </c>
      <c r="B9176" s="10">
        <v>45909</v>
      </c>
      <c r="C9176" s="9" t="s">
        <v>113</v>
      </c>
      <c r="D9176" s="9">
        <v>4</v>
      </c>
      <c r="E9176" s="9" t="s">
        <v>20</v>
      </c>
      <c r="F9176" s="9">
        <v>781066</v>
      </c>
      <c r="G9176" s="9" t="s">
        <v>116</v>
      </c>
      <c r="H9176" s="9" t="s">
        <v>132</v>
      </c>
      <c r="I9176" s="9">
        <v>4</v>
      </c>
      <c r="J9176" s="9">
        <v>0</v>
      </c>
      <c r="K9176" s="9">
        <v>0</v>
      </c>
      <c r="L9176" s="10">
        <v>0</v>
      </c>
      <c r="M9176" s="13" t="str">
        <f>IFERROR(TEXT(Table1[[#This Row],[Report Date]], "mmmm"),"")</f>
        <v>September</v>
      </c>
      <c r="N9176" s="13">
        <f>IFERROR(YEAR(Table1[[#This Row],[Report Date]]),"")</f>
        <v>2025</v>
      </c>
      <c r="O9176" s="13" t="str">
        <f ca="1">IF(Table1[[#This Row],[Report Date]]&gt;=TODAY()-6, "within week", "Older")</f>
        <v>Older</v>
      </c>
      <c r="P9176" s="37">
        <f>EOMONTH(Table1[[#This Row],[Report Date]], 0)</f>
        <v>45930</v>
      </c>
    </row>
    <row r="9177" spans="1:16" x14ac:dyDescent="0.25">
      <c r="A9177" s="9" t="s">
        <v>3</v>
      </c>
      <c r="B9177" s="10">
        <v>45909</v>
      </c>
      <c r="C9177" s="9" t="s">
        <v>113</v>
      </c>
      <c r="D9177" s="9">
        <v>4</v>
      </c>
      <c r="E9177" s="9" t="s">
        <v>17</v>
      </c>
      <c r="F9177" s="9">
        <v>347655</v>
      </c>
      <c r="G9177" s="9" t="s">
        <v>123</v>
      </c>
      <c r="H9177" s="9" t="s">
        <v>139</v>
      </c>
      <c r="I9177" s="9">
        <v>27</v>
      </c>
      <c r="J9177" s="9">
        <v>15</v>
      </c>
      <c r="K9177" s="9">
        <v>1</v>
      </c>
      <c r="L9177" s="10">
        <v>45908</v>
      </c>
      <c r="M9177" s="13" t="str">
        <f>IFERROR(TEXT(Table1[[#This Row],[Report Date]], "mmmm"),"")</f>
        <v>September</v>
      </c>
      <c r="N9177" s="13">
        <f>IFERROR(YEAR(Table1[[#This Row],[Report Date]]),"")</f>
        <v>2025</v>
      </c>
      <c r="O9177" s="13" t="str">
        <f ca="1">IF(Table1[[#This Row],[Report Date]]&gt;=TODAY()-6, "within week", "Older")</f>
        <v>Older</v>
      </c>
      <c r="P9177" s="37">
        <f>EOMONTH(Table1[[#This Row],[Report Date]], 0)</f>
        <v>45930</v>
      </c>
    </row>
    <row r="9178" spans="1:16" x14ac:dyDescent="0.25">
      <c r="A9178" s="9" t="s">
        <v>3</v>
      </c>
      <c r="B9178" s="10">
        <v>45909</v>
      </c>
      <c r="C9178" s="9" t="s">
        <v>113</v>
      </c>
      <c r="D9178" s="9">
        <v>4</v>
      </c>
      <c r="E9178" s="9" t="s">
        <v>18</v>
      </c>
      <c r="F9178" s="9">
        <v>439790</v>
      </c>
      <c r="G9178" s="9" t="s">
        <v>124</v>
      </c>
      <c r="H9178" s="9" t="s">
        <v>140</v>
      </c>
      <c r="I9178" s="9">
        <v>88</v>
      </c>
      <c r="J9178" s="9">
        <v>15</v>
      </c>
      <c r="K9178" s="9">
        <v>0</v>
      </c>
      <c r="L9178" s="10">
        <v>0</v>
      </c>
      <c r="M9178" s="13" t="str">
        <f>IFERROR(TEXT(Table1[[#This Row],[Report Date]], "mmmm"),"")</f>
        <v>September</v>
      </c>
      <c r="N9178" s="13">
        <f>IFERROR(YEAR(Table1[[#This Row],[Report Date]]),"")</f>
        <v>2025</v>
      </c>
      <c r="O9178" s="13" t="str">
        <f ca="1">IF(Table1[[#This Row],[Report Date]]&gt;=TODAY()-6, "within week", "Older")</f>
        <v>Older</v>
      </c>
      <c r="P9178" s="37">
        <f>EOMONTH(Table1[[#This Row],[Report Date]], 0)</f>
        <v>45930</v>
      </c>
    </row>
    <row r="9179" spans="1:16" x14ac:dyDescent="0.25">
      <c r="A9179" s="9" t="s">
        <v>16</v>
      </c>
      <c r="B9179" s="10">
        <v>45902</v>
      </c>
      <c r="C9179" s="9" t="s">
        <v>113</v>
      </c>
      <c r="D9179" s="9">
        <v>4</v>
      </c>
      <c r="E9179" s="9" t="s">
        <v>18</v>
      </c>
      <c r="F9179" s="9">
        <v>623355</v>
      </c>
      <c r="G9179" s="9" t="s">
        <v>121</v>
      </c>
      <c r="H9179" s="9" t="s">
        <v>129</v>
      </c>
      <c r="I9179" s="9">
        <v>81</v>
      </c>
      <c r="J9179" s="9">
        <v>20</v>
      </c>
      <c r="K9179" s="9">
        <v>0</v>
      </c>
      <c r="L9179" s="10">
        <v>0</v>
      </c>
      <c r="M9179" s="13" t="str">
        <f>IFERROR(TEXT(Table1[[#This Row],[Report Date]], "mmmm"),"")</f>
        <v>September</v>
      </c>
      <c r="N9179" s="13">
        <f>IFERROR(YEAR(Table1[[#This Row],[Report Date]]),"")</f>
        <v>2025</v>
      </c>
      <c r="O9179" s="13" t="str">
        <f ca="1">IF(Table1[[#This Row],[Report Date]]&gt;=TODAY()-6, "within week", "Older")</f>
        <v>Older</v>
      </c>
      <c r="P9179" s="37">
        <f>EOMONTH(Table1[[#This Row],[Report Date]], 0)</f>
        <v>45930</v>
      </c>
    </row>
    <row r="9180" spans="1:16" x14ac:dyDescent="0.25">
      <c r="A9180" s="9" t="s">
        <v>11</v>
      </c>
      <c r="B9180" s="10">
        <v>45902</v>
      </c>
      <c r="C9180" s="9" t="s">
        <v>113</v>
      </c>
      <c r="D9180" s="9">
        <v>4</v>
      </c>
      <c r="E9180" s="9" t="s">
        <v>18</v>
      </c>
      <c r="F9180" s="9">
        <v>817328</v>
      </c>
      <c r="G9180" s="9" t="s">
        <v>116</v>
      </c>
      <c r="H9180" s="9" t="s">
        <v>136</v>
      </c>
      <c r="I9180" s="9">
        <v>50</v>
      </c>
      <c r="J9180" s="9">
        <v>15</v>
      </c>
      <c r="K9180" s="9">
        <v>0</v>
      </c>
      <c r="L9180" s="10">
        <v>0</v>
      </c>
      <c r="M9180" s="13" t="str">
        <f>IFERROR(TEXT(Table1[[#This Row],[Report Date]], "mmmm"),"")</f>
        <v>September</v>
      </c>
      <c r="N9180" s="13">
        <f>IFERROR(YEAR(Table1[[#This Row],[Report Date]]),"")</f>
        <v>2025</v>
      </c>
      <c r="O9180" s="13" t="str">
        <f ca="1">IF(Table1[[#This Row],[Report Date]]&gt;=TODAY()-6, "within week", "Older")</f>
        <v>Older</v>
      </c>
      <c r="P9180" s="37">
        <f>EOMONTH(Table1[[#This Row],[Report Date]], 0)</f>
        <v>45930</v>
      </c>
    </row>
    <row r="9181" spans="1:16" x14ac:dyDescent="0.25">
      <c r="A9181" s="9" t="s">
        <v>11</v>
      </c>
      <c r="B9181" s="10">
        <v>45902</v>
      </c>
      <c r="C9181" s="9" t="s">
        <v>113</v>
      </c>
      <c r="D9181" s="9">
        <v>4</v>
      </c>
      <c r="E9181" s="9" t="s">
        <v>19</v>
      </c>
      <c r="F9181" s="9">
        <v>451458</v>
      </c>
      <c r="G9181" s="9" t="s">
        <v>119</v>
      </c>
      <c r="H9181" s="9" t="s">
        <v>131</v>
      </c>
      <c r="I9181" s="9">
        <v>5</v>
      </c>
      <c r="J9181" s="9">
        <v>0</v>
      </c>
      <c r="K9181" s="9">
        <v>0</v>
      </c>
      <c r="L9181" s="10">
        <v>0</v>
      </c>
      <c r="M9181" s="13" t="str">
        <f>IFERROR(TEXT(Table1[[#This Row],[Report Date]], "mmmm"),"")</f>
        <v>September</v>
      </c>
      <c r="N9181" s="13">
        <f>IFERROR(YEAR(Table1[[#This Row],[Report Date]]),"")</f>
        <v>2025</v>
      </c>
      <c r="O9181" s="13" t="str">
        <f ca="1">IF(Table1[[#This Row],[Report Date]]&gt;=TODAY()-6, "within week", "Older")</f>
        <v>Older</v>
      </c>
      <c r="P9181" s="37">
        <f>EOMONTH(Table1[[#This Row],[Report Date]], 0)</f>
        <v>45930</v>
      </c>
    </row>
    <row r="9182" spans="1:16" x14ac:dyDescent="0.25">
      <c r="A9182" s="9" t="s">
        <v>4</v>
      </c>
      <c r="B9182" s="10">
        <v>45902</v>
      </c>
      <c r="C9182" s="9" t="s">
        <v>113</v>
      </c>
      <c r="D9182" s="9">
        <v>4</v>
      </c>
      <c r="E9182" s="9" t="s">
        <v>18</v>
      </c>
      <c r="F9182" s="9">
        <v>223745</v>
      </c>
      <c r="G9182" s="9" t="s">
        <v>124</v>
      </c>
      <c r="H9182" s="9" t="s">
        <v>128</v>
      </c>
      <c r="I9182" s="9">
        <v>126</v>
      </c>
      <c r="J9182" s="9">
        <v>15</v>
      </c>
      <c r="K9182" s="9">
        <v>0</v>
      </c>
      <c r="L9182" s="10">
        <v>0</v>
      </c>
      <c r="M9182" s="13" t="str">
        <f>IFERROR(TEXT(Table1[[#This Row],[Report Date]], "mmmm"),"")</f>
        <v>September</v>
      </c>
      <c r="N9182" s="13">
        <f>IFERROR(YEAR(Table1[[#This Row],[Report Date]]),"")</f>
        <v>2025</v>
      </c>
      <c r="O9182" s="13" t="str">
        <f ca="1">IF(Table1[[#This Row],[Report Date]]&gt;=TODAY()-6, "within week", "Older")</f>
        <v>Older</v>
      </c>
      <c r="P9182" s="37">
        <f>EOMONTH(Table1[[#This Row],[Report Date]], 0)</f>
        <v>45930</v>
      </c>
    </row>
    <row r="9183" spans="1:16" x14ac:dyDescent="0.25">
      <c r="A9183" s="9" t="s">
        <v>2</v>
      </c>
      <c r="B9183" s="10">
        <v>45902</v>
      </c>
      <c r="C9183" s="9" t="s">
        <v>113</v>
      </c>
      <c r="D9183" s="9">
        <v>4</v>
      </c>
      <c r="E9183" s="9" t="s">
        <v>18</v>
      </c>
      <c r="F9183" s="9">
        <v>763247</v>
      </c>
      <c r="G9183" s="9" t="s">
        <v>118</v>
      </c>
      <c r="H9183" s="9" t="s">
        <v>134</v>
      </c>
      <c r="I9183" s="9">
        <v>139</v>
      </c>
      <c r="J9183" s="9">
        <v>15</v>
      </c>
      <c r="K9183" s="9">
        <v>0</v>
      </c>
      <c r="L9183" s="10">
        <v>0</v>
      </c>
      <c r="M9183" s="13" t="str">
        <f>IFERROR(TEXT(Table1[[#This Row],[Report Date]], "mmmm"),"")</f>
        <v>September</v>
      </c>
      <c r="N9183" s="13">
        <f>IFERROR(YEAR(Table1[[#This Row],[Report Date]]),"")</f>
        <v>2025</v>
      </c>
      <c r="O9183" s="13" t="str">
        <f ca="1">IF(Table1[[#This Row],[Report Date]]&gt;=TODAY()-6, "within week", "Older")</f>
        <v>Older</v>
      </c>
      <c r="P9183" s="37">
        <f>EOMONTH(Table1[[#This Row],[Report Date]], 0)</f>
        <v>45930</v>
      </c>
    </row>
    <row r="9184" spans="1:16" x14ac:dyDescent="0.25">
      <c r="A9184" s="9" t="s">
        <v>2</v>
      </c>
      <c r="B9184" s="10">
        <v>45895</v>
      </c>
      <c r="C9184" s="9" t="s">
        <v>113</v>
      </c>
      <c r="D9184" s="9">
        <v>4</v>
      </c>
      <c r="E9184" s="9" t="s">
        <v>20</v>
      </c>
      <c r="F9184" s="9">
        <v>780105</v>
      </c>
      <c r="G9184" s="9" t="s">
        <v>122</v>
      </c>
      <c r="H9184" s="9" t="s">
        <v>142</v>
      </c>
      <c r="I9184" s="9">
        <v>1</v>
      </c>
      <c r="J9184" s="9">
        <v>0</v>
      </c>
      <c r="K9184" s="9">
        <v>0</v>
      </c>
      <c r="L9184" s="10">
        <v>0</v>
      </c>
      <c r="M9184" s="13" t="str">
        <f>IFERROR(TEXT(Table1[[#This Row],[Report Date]], "mmmm"),"")</f>
        <v>August</v>
      </c>
      <c r="N9184" s="13">
        <f>IFERROR(YEAR(Table1[[#This Row],[Report Date]]),"")</f>
        <v>2025</v>
      </c>
      <c r="O9184" s="13" t="str">
        <f ca="1">IF(Table1[[#This Row],[Report Date]]&gt;=TODAY()-6, "within week", "Older")</f>
        <v>Older</v>
      </c>
      <c r="P9184" s="37">
        <f>EOMONTH(Table1[[#This Row],[Report Date]], 0)</f>
        <v>45900</v>
      </c>
    </row>
    <row r="9185" spans="1:16" x14ac:dyDescent="0.25">
      <c r="A9185" s="9" t="s">
        <v>11</v>
      </c>
      <c r="B9185" s="10">
        <v>45888</v>
      </c>
      <c r="C9185" s="9" t="s">
        <v>113</v>
      </c>
      <c r="D9185" s="9">
        <v>4</v>
      </c>
      <c r="E9185" s="9" t="s">
        <v>18</v>
      </c>
      <c r="F9185" s="9">
        <v>729104</v>
      </c>
      <c r="G9185" s="9" t="s">
        <v>120</v>
      </c>
      <c r="H9185" s="9" t="s">
        <v>132</v>
      </c>
      <c r="I9185" s="9">
        <v>118</v>
      </c>
      <c r="J9185" s="9">
        <v>43</v>
      </c>
      <c r="K9185" s="9">
        <v>0</v>
      </c>
      <c r="L9185" s="10">
        <v>0</v>
      </c>
      <c r="M9185" s="13" t="str">
        <f>IFERROR(TEXT(Table1[[#This Row],[Report Date]], "mmmm"),"")</f>
        <v>August</v>
      </c>
      <c r="N9185" s="13">
        <f>IFERROR(YEAR(Table1[[#This Row],[Report Date]]),"")</f>
        <v>2025</v>
      </c>
      <c r="O9185" s="13" t="str">
        <f ca="1">IF(Table1[[#This Row],[Report Date]]&gt;=TODAY()-6, "within week", "Older")</f>
        <v>Older</v>
      </c>
      <c r="P9185" s="37">
        <f>EOMONTH(Table1[[#This Row],[Report Date]], 0)</f>
        <v>45900</v>
      </c>
    </row>
    <row r="9186" spans="1:16" x14ac:dyDescent="0.25">
      <c r="A9186" s="9" t="s">
        <v>11</v>
      </c>
      <c r="B9186" s="10">
        <v>45888</v>
      </c>
      <c r="C9186" s="9" t="s">
        <v>113</v>
      </c>
      <c r="D9186" s="9">
        <v>4</v>
      </c>
      <c r="E9186" s="9" t="s">
        <v>19</v>
      </c>
      <c r="F9186" s="9">
        <v>966435</v>
      </c>
      <c r="G9186" s="9" t="s">
        <v>122</v>
      </c>
      <c r="H9186" s="9" t="s">
        <v>134</v>
      </c>
      <c r="I9186" s="9">
        <v>7</v>
      </c>
      <c r="J9186" s="9">
        <v>0</v>
      </c>
      <c r="K9186" s="9">
        <v>0</v>
      </c>
      <c r="L9186" s="10">
        <v>0</v>
      </c>
      <c r="M9186" s="13" t="str">
        <f>IFERROR(TEXT(Table1[[#This Row],[Report Date]], "mmmm"),"")</f>
        <v>August</v>
      </c>
      <c r="N9186" s="13">
        <f>IFERROR(YEAR(Table1[[#This Row],[Report Date]]),"")</f>
        <v>2025</v>
      </c>
      <c r="O9186" s="13" t="str">
        <f ca="1">IF(Table1[[#This Row],[Report Date]]&gt;=TODAY()-6, "within week", "Older")</f>
        <v>Older</v>
      </c>
      <c r="P9186" s="37">
        <f>EOMONTH(Table1[[#This Row],[Report Date]], 0)</f>
        <v>45900</v>
      </c>
    </row>
    <row r="9187" spans="1:16" x14ac:dyDescent="0.25">
      <c r="A9187" s="9" t="s">
        <v>6</v>
      </c>
      <c r="B9187" s="10">
        <v>45888</v>
      </c>
      <c r="C9187" s="9" t="s">
        <v>113</v>
      </c>
      <c r="D9187" s="9">
        <v>4</v>
      </c>
      <c r="E9187" s="9" t="s">
        <v>18</v>
      </c>
      <c r="F9187" s="9">
        <v>323687</v>
      </c>
      <c r="G9187" s="9" t="s">
        <v>117</v>
      </c>
      <c r="H9187" s="9" t="s">
        <v>141</v>
      </c>
      <c r="I9187" s="9">
        <v>35</v>
      </c>
      <c r="J9187" s="9">
        <v>15</v>
      </c>
      <c r="K9187" s="9">
        <v>0</v>
      </c>
      <c r="L9187" s="10">
        <v>0</v>
      </c>
      <c r="M9187" s="13" t="str">
        <f>IFERROR(TEXT(Table1[[#This Row],[Report Date]], "mmmm"),"")</f>
        <v>August</v>
      </c>
      <c r="N9187" s="13">
        <f>IFERROR(YEAR(Table1[[#This Row],[Report Date]]),"")</f>
        <v>2025</v>
      </c>
      <c r="O9187" s="13" t="str">
        <f ca="1">IF(Table1[[#This Row],[Report Date]]&gt;=TODAY()-6, "within week", "Older")</f>
        <v>Older</v>
      </c>
      <c r="P9187" s="37">
        <f>EOMONTH(Table1[[#This Row],[Report Date]], 0)</f>
        <v>45900</v>
      </c>
    </row>
    <row r="9188" spans="1:16" x14ac:dyDescent="0.25">
      <c r="A9188" s="9" t="s">
        <v>2</v>
      </c>
      <c r="B9188" s="10">
        <v>45888</v>
      </c>
      <c r="C9188" s="9" t="s">
        <v>113</v>
      </c>
      <c r="D9188" s="9">
        <v>4</v>
      </c>
      <c r="E9188" s="9" t="s">
        <v>20</v>
      </c>
      <c r="F9188" s="9">
        <v>971829</v>
      </c>
      <c r="G9188" s="9" t="s">
        <v>121</v>
      </c>
      <c r="H9188" s="9" t="s">
        <v>145</v>
      </c>
      <c r="I9188" s="9">
        <v>0</v>
      </c>
      <c r="J9188" s="9">
        <v>0</v>
      </c>
      <c r="K9188" s="9">
        <v>0</v>
      </c>
      <c r="L9188" s="10">
        <v>0</v>
      </c>
      <c r="M9188" s="13" t="str">
        <f>IFERROR(TEXT(Table1[[#This Row],[Report Date]], "mmmm"),"")</f>
        <v>August</v>
      </c>
      <c r="N9188" s="13">
        <f>IFERROR(YEAR(Table1[[#This Row],[Report Date]]),"")</f>
        <v>2025</v>
      </c>
      <c r="O9188" s="13" t="str">
        <f ca="1">IF(Table1[[#This Row],[Report Date]]&gt;=TODAY()-6, "within week", "Older")</f>
        <v>Older</v>
      </c>
      <c r="P9188" s="37">
        <f>EOMONTH(Table1[[#This Row],[Report Date]], 0)</f>
        <v>45900</v>
      </c>
    </row>
    <row r="9189" spans="1:16" x14ac:dyDescent="0.25">
      <c r="A9189" s="9" t="s">
        <v>2</v>
      </c>
      <c r="B9189" s="10">
        <v>45888</v>
      </c>
      <c r="C9189" s="9" t="s">
        <v>113</v>
      </c>
      <c r="D9189" s="9">
        <v>4</v>
      </c>
      <c r="E9189" s="9" t="s">
        <v>18</v>
      </c>
      <c r="F9189" s="9">
        <v>314726</v>
      </c>
      <c r="G9189" s="9" t="s">
        <v>124</v>
      </c>
      <c r="H9189" s="9" t="s">
        <v>128</v>
      </c>
      <c r="I9189" s="9">
        <v>90</v>
      </c>
      <c r="J9189" s="9">
        <v>15</v>
      </c>
      <c r="K9189" s="9">
        <v>0</v>
      </c>
      <c r="L9189" s="10">
        <v>0</v>
      </c>
      <c r="M9189" s="13" t="str">
        <f>IFERROR(TEXT(Table1[[#This Row],[Report Date]], "mmmm"),"")</f>
        <v>August</v>
      </c>
      <c r="N9189" s="13">
        <f>IFERROR(YEAR(Table1[[#This Row],[Report Date]]),"")</f>
        <v>2025</v>
      </c>
      <c r="O9189" s="13" t="str">
        <f ca="1">IF(Table1[[#This Row],[Report Date]]&gt;=TODAY()-6, "within week", "Older")</f>
        <v>Older</v>
      </c>
      <c r="P9189" s="37">
        <f>EOMONTH(Table1[[#This Row],[Report Date]], 0)</f>
        <v>45900</v>
      </c>
    </row>
    <row r="9190" spans="1:16" x14ac:dyDescent="0.25">
      <c r="A9190" s="9" t="s">
        <v>11</v>
      </c>
      <c r="B9190" s="10">
        <v>45881</v>
      </c>
      <c r="C9190" s="9" t="s">
        <v>113</v>
      </c>
      <c r="D9190" s="9">
        <v>4</v>
      </c>
      <c r="E9190" s="9" t="s">
        <v>18</v>
      </c>
      <c r="F9190" s="9">
        <v>834277</v>
      </c>
      <c r="G9190" s="9" t="s">
        <v>118</v>
      </c>
      <c r="H9190" s="9" t="s">
        <v>134</v>
      </c>
      <c r="I9190" s="9">
        <v>109</v>
      </c>
      <c r="J9190" s="9">
        <v>27</v>
      </c>
      <c r="K9190" s="9">
        <v>0</v>
      </c>
      <c r="L9190" s="10">
        <v>0</v>
      </c>
      <c r="M9190" s="13" t="str">
        <f>IFERROR(TEXT(Table1[[#This Row],[Report Date]], "mmmm"),"")</f>
        <v>August</v>
      </c>
      <c r="N9190" s="13">
        <f>IFERROR(YEAR(Table1[[#This Row],[Report Date]]),"")</f>
        <v>2025</v>
      </c>
      <c r="O9190" s="13" t="str">
        <f ca="1">IF(Table1[[#This Row],[Report Date]]&gt;=TODAY()-6, "within week", "Older")</f>
        <v>Older</v>
      </c>
      <c r="P9190" s="37">
        <f>EOMONTH(Table1[[#This Row],[Report Date]], 0)</f>
        <v>45900</v>
      </c>
    </row>
    <row r="9191" spans="1:16" x14ac:dyDescent="0.25">
      <c r="A9191" s="9" t="s">
        <v>11</v>
      </c>
      <c r="B9191" s="10">
        <v>45881</v>
      </c>
      <c r="C9191" s="9" t="s">
        <v>113</v>
      </c>
      <c r="D9191" s="9">
        <v>4</v>
      </c>
      <c r="E9191" s="9" t="s">
        <v>18</v>
      </c>
      <c r="F9191" s="9">
        <v>974544</v>
      </c>
      <c r="G9191" s="9" t="s">
        <v>119</v>
      </c>
      <c r="H9191" s="9" t="s">
        <v>135</v>
      </c>
      <c r="I9191" s="9">
        <v>22</v>
      </c>
      <c r="J9191" s="9">
        <v>15</v>
      </c>
      <c r="K9191" s="9">
        <v>0</v>
      </c>
      <c r="L9191" s="10">
        <v>0</v>
      </c>
      <c r="M9191" s="13" t="str">
        <f>IFERROR(TEXT(Table1[[#This Row],[Report Date]], "mmmm"),"")</f>
        <v>August</v>
      </c>
      <c r="N9191" s="13">
        <f>IFERROR(YEAR(Table1[[#This Row],[Report Date]]),"")</f>
        <v>2025</v>
      </c>
      <c r="O9191" s="13" t="str">
        <f ca="1">IF(Table1[[#This Row],[Report Date]]&gt;=TODAY()-6, "within week", "Older")</f>
        <v>Older</v>
      </c>
      <c r="P9191" s="37">
        <f>EOMONTH(Table1[[#This Row],[Report Date]], 0)</f>
        <v>45900</v>
      </c>
    </row>
    <row r="9192" spans="1:16" x14ac:dyDescent="0.25">
      <c r="A9192" s="9" t="s">
        <v>11</v>
      </c>
      <c r="B9192" s="10">
        <v>45881</v>
      </c>
      <c r="C9192" s="9" t="s">
        <v>113</v>
      </c>
      <c r="D9192" s="9">
        <v>4</v>
      </c>
      <c r="E9192" s="9" t="s">
        <v>19</v>
      </c>
      <c r="F9192" s="9">
        <v>779640</v>
      </c>
      <c r="G9192" s="9" t="s">
        <v>127</v>
      </c>
      <c r="H9192" s="9" t="s">
        <v>143</v>
      </c>
      <c r="I9192" s="9">
        <v>4</v>
      </c>
      <c r="J9192" s="9">
        <v>0</v>
      </c>
      <c r="K9192" s="9">
        <v>0</v>
      </c>
      <c r="L9192" s="10">
        <v>0</v>
      </c>
      <c r="M9192" s="13" t="str">
        <f>IFERROR(TEXT(Table1[[#This Row],[Report Date]], "mmmm"),"")</f>
        <v>August</v>
      </c>
      <c r="N9192" s="13">
        <f>IFERROR(YEAR(Table1[[#This Row],[Report Date]]),"")</f>
        <v>2025</v>
      </c>
      <c r="O9192" s="13" t="str">
        <f ca="1">IF(Table1[[#This Row],[Report Date]]&gt;=TODAY()-6, "within week", "Older")</f>
        <v>Older</v>
      </c>
      <c r="P9192" s="37">
        <f>EOMONTH(Table1[[#This Row],[Report Date]], 0)</f>
        <v>45900</v>
      </c>
    </row>
    <row r="9193" spans="1:16" x14ac:dyDescent="0.25">
      <c r="A9193" s="9" t="s">
        <v>11</v>
      </c>
      <c r="B9193" s="10">
        <v>45874</v>
      </c>
      <c r="C9193" s="9" t="s">
        <v>113</v>
      </c>
      <c r="D9193" s="9">
        <v>4</v>
      </c>
      <c r="E9193" s="9" t="s">
        <v>18</v>
      </c>
      <c r="F9193" s="9">
        <v>200527</v>
      </c>
      <c r="G9193" s="9" t="s">
        <v>118</v>
      </c>
      <c r="H9193" s="9" t="s">
        <v>138</v>
      </c>
      <c r="I9193" s="9">
        <v>28</v>
      </c>
      <c r="J9193" s="9">
        <v>18</v>
      </c>
      <c r="K9193" s="9">
        <v>0</v>
      </c>
      <c r="L9193" s="10">
        <v>0</v>
      </c>
      <c r="M9193" s="13" t="str">
        <f>IFERROR(TEXT(Table1[[#This Row],[Report Date]], "mmmm"),"")</f>
        <v>August</v>
      </c>
      <c r="N9193" s="13">
        <f>IFERROR(YEAR(Table1[[#This Row],[Report Date]]),"")</f>
        <v>2025</v>
      </c>
      <c r="O9193" s="13" t="str">
        <f ca="1">IF(Table1[[#This Row],[Report Date]]&gt;=TODAY()-6, "within week", "Older")</f>
        <v>Older</v>
      </c>
      <c r="P9193" s="37">
        <f>EOMONTH(Table1[[#This Row],[Report Date]], 0)</f>
        <v>45900</v>
      </c>
    </row>
    <row r="9194" spans="1:16" x14ac:dyDescent="0.25">
      <c r="A9194" s="9" t="s">
        <v>13</v>
      </c>
      <c r="B9194" s="10">
        <v>45867</v>
      </c>
      <c r="C9194" s="9" t="s">
        <v>113</v>
      </c>
      <c r="D9194" s="9">
        <v>4</v>
      </c>
      <c r="E9194" s="9" t="s">
        <v>20</v>
      </c>
      <c r="F9194" s="9">
        <v>435082</v>
      </c>
      <c r="G9194" s="9" t="s">
        <v>122</v>
      </c>
      <c r="H9194" s="9" t="s">
        <v>146</v>
      </c>
      <c r="I9194" s="9">
        <v>0</v>
      </c>
      <c r="J9194" s="9">
        <v>0</v>
      </c>
      <c r="K9194" s="9">
        <v>0</v>
      </c>
      <c r="L9194" s="10">
        <v>0</v>
      </c>
      <c r="M9194" s="13" t="str">
        <f>IFERROR(TEXT(Table1[[#This Row],[Report Date]], "mmmm"),"")</f>
        <v>July</v>
      </c>
      <c r="N9194" s="13">
        <f>IFERROR(YEAR(Table1[[#This Row],[Report Date]]),"")</f>
        <v>2025</v>
      </c>
      <c r="O9194" s="13" t="str">
        <f ca="1">IF(Table1[[#This Row],[Report Date]]&gt;=TODAY()-6, "within week", "Older")</f>
        <v>Older</v>
      </c>
      <c r="P9194" s="37">
        <f>EOMONTH(Table1[[#This Row],[Report Date]], 0)</f>
        <v>45869</v>
      </c>
    </row>
    <row r="9195" spans="1:16" x14ac:dyDescent="0.25">
      <c r="A9195" s="9" t="s">
        <v>11</v>
      </c>
      <c r="B9195" s="10">
        <v>45867</v>
      </c>
      <c r="C9195" s="9" t="s">
        <v>113</v>
      </c>
      <c r="D9195" s="9">
        <v>4</v>
      </c>
      <c r="E9195" s="9" t="s">
        <v>18</v>
      </c>
      <c r="F9195" s="9">
        <v>186005</v>
      </c>
      <c r="G9195" s="9" t="s">
        <v>127</v>
      </c>
      <c r="H9195" s="9" t="s">
        <v>131</v>
      </c>
      <c r="I9195" s="9">
        <v>77</v>
      </c>
      <c r="J9195" s="9">
        <v>32</v>
      </c>
      <c r="K9195" s="9">
        <v>0</v>
      </c>
      <c r="L9195" s="10">
        <v>0</v>
      </c>
      <c r="M9195" s="13" t="str">
        <f>IFERROR(TEXT(Table1[[#This Row],[Report Date]], "mmmm"),"")</f>
        <v>July</v>
      </c>
      <c r="N9195" s="13">
        <f>IFERROR(YEAR(Table1[[#This Row],[Report Date]]),"")</f>
        <v>2025</v>
      </c>
      <c r="O9195" s="13" t="str">
        <f ca="1">IF(Table1[[#This Row],[Report Date]]&gt;=TODAY()-6, "within week", "Older")</f>
        <v>Older</v>
      </c>
      <c r="P9195" s="37">
        <f>EOMONTH(Table1[[#This Row],[Report Date]], 0)</f>
        <v>45869</v>
      </c>
    </row>
    <row r="9196" spans="1:16" x14ac:dyDescent="0.25">
      <c r="A9196" s="9" t="s">
        <v>11</v>
      </c>
      <c r="B9196" s="10">
        <v>45867</v>
      </c>
      <c r="C9196" s="9" t="s">
        <v>113</v>
      </c>
      <c r="D9196" s="9">
        <v>4</v>
      </c>
      <c r="E9196" s="9" t="s">
        <v>19</v>
      </c>
      <c r="F9196" s="9">
        <v>421335</v>
      </c>
      <c r="G9196" s="9" t="s">
        <v>117</v>
      </c>
      <c r="H9196" s="9" t="s">
        <v>145</v>
      </c>
      <c r="I9196" s="9">
        <v>4</v>
      </c>
      <c r="J9196" s="9">
        <v>0</v>
      </c>
      <c r="K9196" s="9">
        <v>0</v>
      </c>
      <c r="L9196" s="10">
        <v>0</v>
      </c>
      <c r="M9196" s="13" t="str">
        <f>IFERROR(TEXT(Table1[[#This Row],[Report Date]], "mmmm"),"")</f>
        <v>July</v>
      </c>
      <c r="N9196" s="13">
        <f>IFERROR(YEAR(Table1[[#This Row],[Report Date]]),"")</f>
        <v>2025</v>
      </c>
      <c r="O9196" s="13" t="str">
        <f ca="1">IF(Table1[[#This Row],[Report Date]]&gt;=TODAY()-6, "within week", "Older")</f>
        <v>Older</v>
      </c>
      <c r="P9196" s="37">
        <f>EOMONTH(Table1[[#This Row],[Report Date]], 0)</f>
        <v>45869</v>
      </c>
    </row>
    <row r="9197" spans="1:16" x14ac:dyDescent="0.25">
      <c r="A9197" s="9" t="s">
        <v>6</v>
      </c>
      <c r="B9197" s="10">
        <v>45867</v>
      </c>
      <c r="C9197" s="9" t="s">
        <v>113</v>
      </c>
      <c r="D9197" s="9">
        <v>4</v>
      </c>
      <c r="E9197" s="9" t="s">
        <v>20</v>
      </c>
      <c r="F9197" s="9">
        <v>401953</v>
      </c>
      <c r="G9197" s="9" t="s">
        <v>124</v>
      </c>
      <c r="H9197" s="9" t="s">
        <v>132</v>
      </c>
      <c r="I9197" s="9">
        <v>4</v>
      </c>
      <c r="J9197" s="9">
        <v>0</v>
      </c>
      <c r="K9197" s="9">
        <v>0</v>
      </c>
      <c r="L9197" s="10">
        <v>0</v>
      </c>
      <c r="M9197" s="13" t="str">
        <f>IFERROR(TEXT(Table1[[#This Row],[Report Date]], "mmmm"),"")</f>
        <v>July</v>
      </c>
      <c r="N9197" s="13">
        <f>IFERROR(YEAR(Table1[[#This Row],[Report Date]]),"")</f>
        <v>2025</v>
      </c>
      <c r="O9197" s="13" t="str">
        <f ca="1">IF(Table1[[#This Row],[Report Date]]&gt;=TODAY()-6, "within week", "Older")</f>
        <v>Older</v>
      </c>
      <c r="P9197" s="37">
        <f>EOMONTH(Table1[[#This Row],[Report Date]], 0)</f>
        <v>45869</v>
      </c>
    </row>
    <row r="9198" spans="1:16" x14ac:dyDescent="0.25">
      <c r="A9198" s="9" t="s">
        <v>2</v>
      </c>
      <c r="B9198" s="10">
        <v>45867</v>
      </c>
      <c r="C9198" s="9" t="s">
        <v>113</v>
      </c>
      <c r="D9198" s="9">
        <v>4</v>
      </c>
      <c r="E9198" s="9" t="s">
        <v>18</v>
      </c>
      <c r="F9198" s="9">
        <v>587819</v>
      </c>
      <c r="G9198" s="9" t="s">
        <v>126</v>
      </c>
      <c r="H9198" s="9" t="s">
        <v>146</v>
      </c>
      <c r="I9198" s="9">
        <v>98</v>
      </c>
      <c r="J9198" s="9">
        <v>15</v>
      </c>
      <c r="K9198" s="9">
        <v>0</v>
      </c>
      <c r="L9198" s="10">
        <v>0</v>
      </c>
      <c r="M9198" s="13" t="str">
        <f>IFERROR(TEXT(Table1[[#This Row],[Report Date]], "mmmm"),"")</f>
        <v>July</v>
      </c>
      <c r="N9198" s="13">
        <f>IFERROR(YEAR(Table1[[#This Row],[Report Date]]),"")</f>
        <v>2025</v>
      </c>
      <c r="O9198" s="13" t="str">
        <f ca="1">IF(Table1[[#This Row],[Report Date]]&gt;=TODAY()-6, "within week", "Older")</f>
        <v>Older</v>
      </c>
      <c r="P9198" s="37">
        <f>EOMONTH(Table1[[#This Row],[Report Date]], 0)</f>
        <v>45869</v>
      </c>
    </row>
    <row r="9199" spans="1:16" x14ac:dyDescent="0.25">
      <c r="A9199" s="9" t="s">
        <v>11</v>
      </c>
      <c r="B9199" s="10">
        <v>45860</v>
      </c>
      <c r="C9199" s="9" t="s">
        <v>113</v>
      </c>
      <c r="D9199" s="9">
        <v>4</v>
      </c>
      <c r="E9199" s="9" t="s">
        <v>18</v>
      </c>
      <c r="F9199" s="9">
        <v>826934</v>
      </c>
      <c r="G9199" s="9" t="s">
        <v>122</v>
      </c>
      <c r="H9199" s="9" t="s">
        <v>146</v>
      </c>
      <c r="I9199" s="9">
        <v>35</v>
      </c>
      <c r="J9199" s="9">
        <v>15</v>
      </c>
      <c r="K9199" s="9">
        <v>0</v>
      </c>
      <c r="L9199" s="10">
        <v>0</v>
      </c>
      <c r="M9199" s="13" t="str">
        <f>IFERROR(TEXT(Table1[[#This Row],[Report Date]], "mmmm"),"")</f>
        <v>July</v>
      </c>
      <c r="N9199" s="13">
        <f>IFERROR(YEAR(Table1[[#This Row],[Report Date]]),"")</f>
        <v>2025</v>
      </c>
      <c r="O9199" s="13" t="str">
        <f ca="1">IF(Table1[[#This Row],[Report Date]]&gt;=TODAY()-6, "within week", "Older")</f>
        <v>Older</v>
      </c>
      <c r="P9199" s="37">
        <f>EOMONTH(Table1[[#This Row],[Report Date]], 0)</f>
        <v>45869</v>
      </c>
    </row>
    <row r="9200" spans="1:16" x14ac:dyDescent="0.25">
      <c r="A9200" s="9" t="s">
        <v>8</v>
      </c>
      <c r="B9200" s="10">
        <v>45860</v>
      </c>
      <c r="C9200" s="9" t="s">
        <v>113</v>
      </c>
      <c r="D9200" s="9">
        <v>4</v>
      </c>
      <c r="E9200" s="9" t="s">
        <v>18</v>
      </c>
      <c r="F9200" s="9">
        <v>715484</v>
      </c>
      <c r="G9200" s="9" t="s">
        <v>125</v>
      </c>
      <c r="H9200" s="9" t="s">
        <v>129</v>
      </c>
      <c r="I9200" s="9">
        <v>49</v>
      </c>
      <c r="J9200" s="9">
        <v>28</v>
      </c>
      <c r="K9200" s="9">
        <v>0</v>
      </c>
      <c r="L9200" s="10">
        <v>0</v>
      </c>
      <c r="M9200" s="13" t="str">
        <f>IFERROR(TEXT(Table1[[#This Row],[Report Date]], "mmmm"),"")</f>
        <v>July</v>
      </c>
      <c r="N9200" s="13">
        <f>IFERROR(YEAR(Table1[[#This Row],[Report Date]]),"")</f>
        <v>2025</v>
      </c>
      <c r="O9200" s="13" t="str">
        <f ca="1">IF(Table1[[#This Row],[Report Date]]&gt;=TODAY()-6, "within week", "Older")</f>
        <v>Older</v>
      </c>
      <c r="P9200" s="37">
        <f>EOMONTH(Table1[[#This Row],[Report Date]], 0)</f>
        <v>45869</v>
      </c>
    </row>
    <row r="9201" spans="1:16" x14ac:dyDescent="0.25">
      <c r="A9201" s="9" t="s">
        <v>11</v>
      </c>
      <c r="B9201" s="10">
        <v>45853</v>
      </c>
      <c r="C9201" s="9" t="s">
        <v>113</v>
      </c>
      <c r="D9201" s="9">
        <v>4</v>
      </c>
      <c r="E9201" s="9" t="s">
        <v>18</v>
      </c>
      <c r="F9201" s="9">
        <v>273362</v>
      </c>
      <c r="G9201" s="9" t="s">
        <v>119</v>
      </c>
      <c r="H9201" s="9" t="s">
        <v>147</v>
      </c>
      <c r="I9201" s="9">
        <v>49</v>
      </c>
      <c r="J9201" s="9">
        <v>20</v>
      </c>
      <c r="K9201" s="9">
        <v>0</v>
      </c>
      <c r="L9201" s="10">
        <v>0</v>
      </c>
      <c r="M9201" s="13" t="str">
        <f>IFERROR(TEXT(Table1[[#This Row],[Report Date]], "mmmm"),"")</f>
        <v>July</v>
      </c>
      <c r="N9201" s="13">
        <f>IFERROR(YEAR(Table1[[#This Row],[Report Date]]),"")</f>
        <v>2025</v>
      </c>
      <c r="O9201" s="13" t="str">
        <f ca="1">IF(Table1[[#This Row],[Report Date]]&gt;=TODAY()-6, "within week", "Older")</f>
        <v>Older</v>
      </c>
      <c r="P9201" s="37">
        <f>EOMONTH(Table1[[#This Row],[Report Date]], 0)</f>
        <v>45869</v>
      </c>
    </row>
    <row r="9202" spans="1:16" x14ac:dyDescent="0.25">
      <c r="A9202" s="9" t="s">
        <v>11</v>
      </c>
      <c r="B9202" s="10">
        <v>45853</v>
      </c>
      <c r="C9202" s="9" t="s">
        <v>113</v>
      </c>
      <c r="D9202" s="9">
        <v>4</v>
      </c>
      <c r="E9202" s="9" t="s">
        <v>18</v>
      </c>
      <c r="F9202" s="9">
        <v>594892</v>
      </c>
      <c r="G9202" s="9" t="s">
        <v>120</v>
      </c>
      <c r="H9202" s="9" t="s">
        <v>128</v>
      </c>
      <c r="I9202" s="9">
        <v>63</v>
      </c>
      <c r="J9202" s="9">
        <v>18</v>
      </c>
      <c r="K9202" s="9">
        <v>0</v>
      </c>
      <c r="L9202" s="10">
        <v>0</v>
      </c>
      <c r="M9202" s="13" t="str">
        <f>IFERROR(TEXT(Table1[[#This Row],[Report Date]], "mmmm"),"")</f>
        <v>July</v>
      </c>
      <c r="N9202" s="13">
        <f>IFERROR(YEAR(Table1[[#This Row],[Report Date]]),"")</f>
        <v>2025</v>
      </c>
      <c r="O9202" s="13" t="str">
        <f ca="1">IF(Table1[[#This Row],[Report Date]]&gt;=TODAY()-6, "within week", "Older")</f>
        <v>Older</v>
      </c>
      <c r="P9202" s="37">
        <f>EOMONTH(Table1[[#This Row],[Report Date]], 0)</f>
        <v>45869</v>
      </c>
    </row>
    <row r="9203" spans="1:16" x14ac:dyDescent="0.25">
      <c r="A9203" s="9" t="s">
        <v>6</v>
      </c>
      <c r="B9203" s="10">
        <v>45853</v>
      </c>
      <c r="C9203" s="9" t="s">
        <v>113</v>
      </c>
      <c r="D9203" s="9">
        <v>4</v>
      </c>
      <c r="E9203" s="9" t="s">
        <v>20</v>
      </c>
      <c r="F9203" s="9">
        <v>356461</v>
      </c>
      <c r="G9203" s="9" t="s">
        <v>125</v>
      </c>
      <c r="H9203" s="9" t="s">
        <v>145</v>
      </c>
      <c r="I9203" s="9">
        <v>0</v>
      </c>
      <c r="J9203" s="9">
        <v>0</v>
      </c>
      <c r="K9203" s="9">
        <v>0</v>
      </c>
      <c r="L9203" s="10">
        <v>0</v>
      </c>
      <c r="M9203" s="13" t="str">
        <f>IFERROR(TEXT(Table1[[#This Row],[Report Date]], "mmmm"),"")</f>
        <v>July</v>
      </c>
      <c r="N9203" s="13">
        <f>IFERROR(YEAR(Table1[[#This Row],[Report Date]]),"")</f>
        <v>2025</v>
      </c>
      <c r="O9203" s="13" t="str">
        <f ca="1">IF(Table1[[#This Row],[Report Date]]&gt;=TODAY()-6, "within week", "Older")</f>
        <v>Older</v>
      </c>
      <c r="P9203" s="37">
        <f>EOMONTH(Table1[[#This Row],[Report Date]], 0)</f>
        <v>45869</v>
      </c>
    </row>
    <row r="9204" spans="1:16" x14ac:dyDescent="0.25">
      <c r="A9204" s="9" t="s">
        <v>6</v>
      </c>
      <c r="B9204" s="10">
        <v>45853</v>
      </c>
      <c r="C9204" s="9" t="s">
        <v>113</v>
      </c>
      <c r="D9204" s="9">
        <v>4</v>
      </c>
      <c r="E9204" s="9" t="s">
        <v>18</v>
      </c>
      <c r="F9204" s="9">
        <v>818271</v>
      </c>
      <c r="G9204" s="9" t="s">
        <v>117</v>
      </c>
      <c r="H9204" s="9" t="s">
        <v>129</v>
      </c>
      <c r="I9204" s="9">
        <v>46</v>
      </c>
      <c r="J9204" s="9">
        <v>15</v>
      </c>
      <c r="K9204" s="9">
        <v>0</v>
      </c>
      <c r="L9204" s="10">
        <v>0</v>
      </c>
      <c r="M9204" s="13" t="str">
        <f>IFERROR(TEXT(Table1[[#This Row],[Report Date]], "mmmm"),"")</f>
        <v>July</v>
      </c>
      <c r="N9204" s="13">
        <f>IFERROR(YEAR(Table1[[#This Row],[Report Date]]),"")</f>
        <v>2025</v>
      </c>
      <c r="O9204" s="13" t="str">
        <f ca="1">IF(Table1[[#This Row],[Report Date]]&gt;=TODAY()-6, "within week", "Older")</f>
        <v>Older</v>
      </c>
      <c r="P9204" s="37">
        <f>EOMONTH(Table1[[#This Row],[Report Date]], 0)</f>
        <v>45869</v>
      </c>
    </row>
    <row r="9205" spans="1:16" x14ac:dyDescent="0.25">
      <c r="A9205" s="9" t="s">
        <v>11</v>
      </c>
      <c r="B9205" s="10">
        <v>45846</v>
      </c>
      <c r="C9205" s="9" t="s">
        <v>113</v>
      </c>
      <c r="D9205" s="9">
        <v>4</v>
      </c>
      <c r="E9205" s="9" t="s">
        <v>18</v>
      </c>
      <c r="F9205" s="9">
        <v>648453</v>
      </c>
      <c r="G9205" s="9" t="s">
        <v>119</v>
      </c>
      <c r="H9205" s="9" t="s">
        <v>143</v>
      </c>
      <c r="I9205" s="9">
        <v>71</v>
      </c>
      <c r="J9205" s="9">
        <v>18</v>
      </c>
      <c r="K9205" s="9">
        <v>0</v>
      </c>
      <c r="L9205" s="10">
        <v>0</v>
      </c>
      <c r="M9205" s="13" t="str">
        <f>IFERROR(TEXT(Table1[[#This Row],[Report Date]], "mmmm"),"")</f>
        <v>July</v>
      </c>
      <c r="N9205" s="13">
        <f>IFERROR(YEAR(Table1[[#This Row],[Report Date]]),"")</f>
        <v>2025</v>
      </c>
      <c r="O9205" s="13" t="str">
        <f ca="1">IF(Table1[[#This Row],[Report Date]]&gt;=TODAY()-6, "within week", "Older")</f>
        <v>Older</v>
      </c>
      <c r="P9205" s="37">
        <f>EOMONTH(Table1[[#This Row],[Report Date]], 0)</f>
        <v>45869</v>
      </c>
    </row>
    <row r="9206" spans="1:16" x14ac:dyDescent="0.25">
      <c r="A9206" s="9" t="s">
        <v>11</v>
      </c>
      <c r="B9206" s="10">
        <v>45846</v>
      </c>
      <c r="C9206" s="9" t="s">
        <v>113</v>
      </c>
      <c r="D9206" s="9">
        <v>4</v>
      </c>
      <c r="E9206" s="9" t="s">
        <v>18</v>
      </c>
      <c r="F9206" s="9">
        <v>873319</v>
      </c>
      <c r="G9206" s="9" t="s">
        <v>122</v>
      </c>
      <c r="H9206" s="9" t="s">
        <v>146</v>
      </c>
      <c r="I9206" s="9">
        <v>27</v>
      </c>
      <c r="J9206" s="9">
        <v>22</v>
      </c>
      <c r="K9206" s="9">
        <v>0</v>
      </c>
      <c r="L9206" s="10">
        <v>0</v>
      </c>
      <c r="M9206" s="13" t="str">
        <f>IFERROR(TEXT(Table1[[#This Row],[Report Date]], "mmmm"),"")</f>
        <v>July</v>
      </c>
      <c r="N9206" s="13">
        <f>IFERROR(YEAR(Table1[[#This Row],[Report Date]]),"")</f>
        <v>2025</v>
      </c>
      <c r="O9206" s="13" t="str">
        <f ca="1">IF(Table1[[#This Row],[Report Date]]&gt;=TODAY()-6, "within week", "Older")</f>
        <v>Older</v>
      </c>
      <c r="P9206" s="37">
        <f>EOMONTH(Table1[[#This Row],[Report Date]], 0)</f>
        <v>45869</v>
      </c>
    </row>
    <row r="9207" spans="1:16" x14ac:dyDescent="0.25">
      <c r="A9207" s="9" t="s">
        <v>6</v>
      </c>
      <c r="B9207" s="10">
        <v>45839</v>
      </c>
      <c r="C9207" s="9" t="s">
        <v>113</v>
      </c>
      <c r="D9207" s="9">
        <v>4</v>
      </c>
      <c r="E9207" s="9" t="s">
        <v>20</v>
      </c>
      <c r="F9207" s="9">
        <v>147346</v>
      </c>
      <c r="G9207" s="9" t="s">
        <v>119</v>
      </c>
      <c r="H9207" s="9" t="s">
        <v>131</v>
      </c>
      <c r="I9207" s="9">
        <v>1</v>
      </c>
      <c r="J9207" s="9">
        <v>0</v>
      </c>
      <c r="K9207" s="9">
        <v>0</v>
      </c>
      <c r="L9207" s="10">
        <v>0</v>
      </c>
      <c r="M9207" s="13" t="str">
        <f>IFERROR(TEXT(Table1[[#This Row],[Report Date]], "mmmm"),"")</f>
        <v>July</v>
      </c>
      <c r="N9207" s="13">
        <f>IFERROR(YEAR(Table1[[#This Row],[Report Date]]),"")</f>
        <v>2025</v>
      </c>
      <c r="O9207" s="13" t="str">
        <f ca="1">IF(Table1[[#This Row],[Report Date]]&gt;=TODAY()-6, "within week", "Older")</f>
        <v>Older</v>
      </c>
      <c r="P9207" s="37">
        <f>EOMONTH(Table1[[#This Row],[Report Date]], 0)</f>
        <v>45869</v>
      </c>
    </row>
    <row r="9208" spans="1:16" x14ac:dyDescent="0.25">
      <c r="A9208" s="9" t="s">
        <v>6</v>
      </c>
      <c r="B9208" s="10">
        <v>45839</v>
      </c>
      <c r="C9208" s="9" t="s">
        <v>113</v>
      </c>
      <c r="D9208" s="9">
        <v>4</v>
      </c>
      <c r="E9208" s="9" t="s">
        <v>20</v>
      </c>
      <c r="F9208" s="9">
        <v>235503</v>
      </c>
      <c r="G9208" s="9" t="s">
        <v>121</v>
      </c>
      <c r="H9208" s="9" t="s">
        <v>133</v>
      </c>
      <c r="I9208" s="9">
        <v>1</v>
      </c>
      <c r="J9208" s="9">
        <v>0</v>
      </c>
      <c r="K9208" s="9">
        <v>0</v>
      </c>
      <c r="L9208" s="10">
        <v>0</v>
      </c>
      <c r="M9208" s="13" t="str">
        <f>IFERROR(TEXT(Table1[[#This Row],[Report Date]], "mmmm"),"")</f>
        <v>July</v>
      </c>
      <c r="N9208" s="13">
        <f>IFERROR(YEAR(Table1[[#This Row],[Report Date]]),"")</f>
        <v>2025</v>
      </c>
      <c r="O9208" s="13" t="str">
        <f ca="1">IF(Table1[[#This Row],[Report Date]]&gt;=TODAY()-6, "within week", "Older")</f>
        <v>Older</v>
      </c>
      <c r="P9208" s="37">
        <f>EOMONTH(Table1[[#This Row],[Report Date]], 0)</f>
        <v>45869</v>
      </c>
    </row>
    <row r="9209" spans="1:16" x14ac:dyDescent="0.25">
      <c r="A9209" s="9" t="s">
        <v>6</v>
      </c>
      <c r="B9209" s="10">
        <v>45839</v>
      </c>
      <c r="C9209" s="9" t="s">
        <v>113</v>
      </c>
      <c r="D9209" s="9">
        <v>4</v>
      </c>
      <c r="E9209" s="9" t="s">
        <v>18</v>
      </c>
      <c r="F9209" s="9">
        <v>130302</v>
      </c>
      <c r="G9209" s="9" t="s">
        <v>123</v>
      </c>
      <c r="H9209" s="9" t="s">
        <v>135</v>
      </c>
      <c r="I9209" s="9">
        <v>36</v>
      </c>
      <c r="J9209" s="9">
        <v>19</v>
      </c>
      <c r="K9209" s="9">
        <v>0</v>
      </c>
      <c r="L9209" s="10">
        <v>0</v>
      </c>
      <c r="M9209" s="13" t="str">
        <f>IFERROR(TEXT(Table1[[#This Row],[Report Date]], "mmmm"),"")</f>
        <v>July</v>
      </c>
      <c r="N9209" s="13">
        <f>IFERROR(YEAR(Table1[[#This Row],[Report Date]]),"")</f>
        <v>2025</v>
      </c>
      <c r="O9209" s="13" t="str">
        <f ca="1">IF(Table1[[#This Row],[Report Date]]&gt;=TODAY()-6, "within week", "Older")</f>
        <v>Older</v>
      </c>
      <c r="P9209" s="37">
        <f>EOMONTH(Table1[[#This Row],[Report Date]], 0)</f>
        <v>45869</v>
      </c>
    </row>
    <row r="9210" spans="1:16" x14ac:dyDescent="0.25">
      <c r="A9210" s="9" t="s">
        <v>13</v>
      </c>
      <c r="B9210" s="10">
        <v>45832</v>
      </c>
      <c r="C9210" s="9" t="s">
        <v>113</v>
      </c>
      <c r="D9210" s="9">
        <v>4</v>
      </c>
      <c r="E9210" s="9" t="s">
        <v>20</v>
      </c>
      <c r="F9210" s="9">
        <v>259938</v>
      </c>
      <c r="G9210" s="9" t="s">
        <v>118</v>
      </c>
      <c r="H9210" s="9" t="s">
        <v>142</v>
      </c>
      <c r="I9210" s="9">
        <v>0</v>
      </c>
      <c r="J9210" s="9">
        <v>0</v>
      </c>
      <c r="K9210" s="9">
        <v>0</v>
      </c>
      <c r="L9210" s="10">
        <v>0</v>
      </c>
      <c r="M9210" s="13" t="str">
        <f>IFERROR(TEXT(Table1[[#This Row],[Report Date]], "mmmm"),"")</f>
        <v>June</v>
      </c>
      <c r="N9210" s="13">
        <f>IFERROR(YEAR(Table1[[#This Row],[Report Date]]),"")</f>
        <v>2025</v>
      </c>
      <c r="O9210" s="13" t="str">
        <f ca="1">IF(Table1[[#This Row],[Report Date]]&gt;=TODAY()-6, "within week", "Older")</f>
        <v>Older</v>
      </c>
      <c r="P9210" s="37">
        <f>EOMONTH(Table1[[#This Row],[Report Date]], 0)</f>
        <v>45838</v>
      </c>
    </row>
    <row r="9211" spans="1:16" x14ac:dyDescent="0.25">
      <c r="A9211" s="9" t="s">
        <v>11</v>
      </c>
      <c r="B9211" s="10">
        <v>45832</v>
      </c>
      <c r="C9211" s="9" t="s">
        <v>113</v>
      </c>
      <c r="D9211" s="9">
        <v>4</v>
      </c>
      <c r="E9211" s="9" t="s">
        <v>18</v>
      </c>
      <c r="F9211" s="9">
        <v>445346</v>
      </c>
      <c r="G9211" s="9" t="s">
        <v>117</v>
      </c>
      <c r="H9211" s="9" t="s">
        <v>133</v>
      </c>
      <c r="I9211" s="9">
        <v>83</v>
      </c>
      <c r="J9211" s="9">
        <v>18</v>
      </c>
      <c r="K9211" s="9">
        <v>0</v>
      </c>
      <c r="L9211" s="10">
        <v>0</v>
      </c>
      <c r="M9211" s="13" t="str">
        <f>IFERROR(TEXT(Table1[[#This Row],[Report Date]], "mmmm"),"")</f>
        <v>June</v>
      </c>
      <c r="N9211" s="13">
        <f>IFERROR(YEAR(Table1[[#This Row],[Report Date]]),"")</f>
        <v>2025</v>
      </c>
      <c r="O9211" s="13" t="str">
        <f ca="1">IF(Table1[[#This Row],[Report Date]]&gt;=TODAY()-6, "within week", "Older")</f>
        <v>Older</v>
      </c>
      <c r="P9211" s="37">
        <f>EOMONTH(Table1[[#This Row],[Report Date]], 0)</f>
        <v>45838</v>
      </c>
    </row>
    <row r="9212" spans="1:16" x14ac:dyDescent="0.25">
      <c r="A9212" s="9" t="s">
        <v>6</v>
      </c>
      <c r="B9212" s="10">
        <v>45832</v>
      </c>
      <c r="C9212" s="9" t="s">
        <v>113</v>
      </c>
      <c r="D9212" s="9">
        <v>4</v>
      </c>
      <c r="E9212" s="9" t="s">
        <v>20</v>
      </c>
      <c r="F9212" s="9">
        <v>374318</v>
      </c>
      <c r="G9212" s="9" t="s">
        <v>116</v>
      </c>
      <c r="H9212" s="9" t="s">
        <v>144</v>
      </c>
      <c r="I9212" s="9">
        <v>1</v>
      </c>
      <c r="J9212" s="9">
        <v>0</v>
      </c>
      <c r="K9212" s="9">
        <v>0</v>
      </c>
      <c r="L9212" s="10">
        <v>0</v>
      </c>
      <c r="M9212" s="13" t="str">
        <f>IFERROR(TEXT(Table1[[#This Row],[Report Date]], "mmmm"),"")</f>
        <v>June</v>
      </c>
      <c r="N9212" s="13">
        <f>IFERROR(YEAR(Table1[[#This Row],[Report Date]]),"")</f>
        <v>2025</v>
      </c>
      <c r="O9212" s="13" t="str">
        <f ca="1">IF(Table1[[#This Row],[Report Date]]&gt;=TODAY()-6, "within week", "Older")</f>
        <v>Older</v>
      </c>
      <c r="P9212" s="37">
        <f>EOMONTH(Table1[[#This Row],[Report Date]], 0)</f>
        <v>45838</v>
      </c>
    </row>
    <row r="9213" spans="1:16" x14ac:dyDescent="0.25">
      <c r="A9213" s="9" t="s">
        <v>6</v>
      </c>
      <c r="B9213" s="10">
        <v>45825</v>
      </c>
      <c r="C9213" s="9" t="s">
        <v>113</v>
      </c>
      <c r="D9213" s="9">
        <v>4</v>
      </c>
      <c r="E9213" s="9" t="s">
        <v>20</v>
      </c>
      <c r="F9213" s="9">
        <v>197557</v>
      </c>
      <c r="G9213" s="9" t="s">
        <v>121</v>
      </c>
      <c r="H9213" s="9" t="s">
        <v>141</v>
      </c>
      <c r="I9213" s="9">
        <v>3</v>
      </c>
      <c r="J9213" s="9">
        <v>0</v>
      </c>
      <c r="K9213" s="9">
        <v>0</v>
      </c>
      <c r="L9213" s="10">
        <v>0</v>
      </c>
      <c r="M9213" s="13" t="str">
        <f>IFERROR(TEXT(Table1[[#This Row],[Report Date]], "mmmm"),"")</f>
        <v>June</v>
      </c>
      <c r="N9213" s="13">
        <f>IFERROR(YEAR(Table1[[#This Row],[Report Date]]),"")</f>
        <v>2025</v>
      </c>
      <c r="O9213" s="13" t="str">
        <f ca="1">IF(Table1[[#This Row],[Report Date]]&gt;=TODAY()-6, "within week", "Older")</f>
        <v>Older</v>
      </c>
      <c r="P9213" s="37">
        <f>EOMONTH(Table1[[#This Row],[Report Date]], 0)</f>
        <v>45838</v>
      </c>
    </row>
    <row r="9214" spans="1:16" x14ac:dyDescent="0.25">
      <c r="A9214" s="9" t="s">
        <v>15</v>
      </c>
      <c r="B9214" s="10">
        <v>45818</v>
      </c>
      <c r="C9214" s="9" t="s">
        <v>113</v>
      </c>
      <c r="D9214" s="9">
        <v>4</v>
      </c>
      <c r="E9214" s="9" t="s">
        <v>18</v>
      </c>
      <c r="F9214" s="9">
        <v>919792</v>
      </c>
      <c r="G9214" s="9" t="s">
        <v>117</v>
      </c>
      <c r="H9214" s="9" t="s">
        <v>129</v>
      </c>
      <c r="I9214" s="9">
        <v>96</v>
      </c>
      <c r="J9214" s="9">
        <v>19</v>
      </c>
      <c r="K9214" s="9">
        <v>0</v>
      </c>
      <c r="L9214" s="10">
        <v>0</v>
      </c>
      <c r="M9214" s="13" t="str">
        <f>IFERROR(TEXT(Table1[[#This Row],[Report Date]], "mmmm"),"")</f>
        <v>June</v>
      </c>
      <c r="N9214" s="13">
        <f>IFERROR(YEAR(Table1[[#This Row],[Report Date]]),"")</f>
        <v>2025</v>
      </c>
      <c r="O9214" s="13" t="str">
        <f ca="1">IF(Table1[[#This Row],[Report Date]]&gt;=TODAY()-6, "within week", "Older")</f>
        <v>Older</v>
      </c>
      <c r="P9214" s="37">
        <f>EOMONTH(Table1[[#This Row],[Report Date]], 0)</f>
        <v>45838</v>
      </c>
    </row>
    <row r="9215" spans="1:16" x14ac:dyDescent="0.25">
      <c r="A9215" s="9" t="s">
        <v>11</v>
      </c>
      <c r="B9215" s="10">
        <v>45811</v>
      </c>
      <c r="C9215" s="9" t="s">
        <v>113</v>
      </c>
      <c r="D9215" s="9">
        <v>4</v>
      </c>
      <c r="E9215" s="9" t="s">
        <v>18</v>
      </c>
      <c r="F9215" s="9">
        <v>255036</v>
      </c>
      <c r="G9215" s="9" t="s">
        <v>121</v>
      </c>
      <c r="H9215" s="9" t="s">
        <v>137</v>
      </c>
      <c r="I9215" s="9">
        <v>40</v>
      </c>
      <c r="J9215" s="9">
        <v>21</v>
      </c>
      <c r="K9215" s="9">
        <v>0</v>
      </c>
      <c r="L9215" s="10">
        <v>0</v>
      </c>
      <c r="M9215" s="13" t="str">
        <f>IFERROR(TEXT(Table1[[#This Row],[Report Date]], "mmmm"),"")</f>
        <v>June</v>
      </c>
      <c r="N9215" s="13">
        <f>IFERROR(YEAR(Table1[[#This Row],[Report Date]]),"")</f>
        <v>2025</v>
      </c>
      <c r="O9215" s="13" t="str">
        <f ca="1">IF(Table1[[#This Row],[Report Date]]&gt;=TODAY()-6, "within week", "Older")</f>
        <v>Older</v>
      </c>
      <c r="P9215" s="37">
        <f>EOMONTH(Table1[[#This Row],[Report Date]], 0)</f>
        <v>45838</v>
      </c>
    </row>
    <row r="9216" spans="1:16" x14ac:dyDescent="0.25">
      <c r="A9216" s="9" t="s">
        <v>16</v>
      </c>
      <c r="B9216" s="10">
        <v>45804</v>
      </c>
      <c r="C9216" s="9" t="s">
        <v>113</v>
      </c>
      <c r="D9216" s="9">
        <v>4</v>
      </c>
      <c r="E9216" s="9" t="s">
        <v>18</v>
      </c>
      <c r="F9216" s="9">
        <v>447054</v>
      </c>
      <c r="G9216" s="9" t="s">
        <v>124</v>
      </c>
      <c r="H9216" s="9" t="s">
        <v>132</v>
      </c>
      <c r="I9216" s="9">
        <v>32</v>
      </c>
      <c r="J9216" s="9">
        <v>15</v>
      </c>
      <c r="K9216" s="9">
        <v>0</v>
      </c>
      <c r="L9216" s="10">
        <v>0</v>
      </c>
      <c r="M9216" s="13" t="str">
        <f>IFERROR(TEXT(Table1[[#This Row],[Report Date]], "mmmm"),"")</f>
        <v>May</v>
      </c>
      <c r="N9216" s="13">
        <f>IFERROR(YEAR(Table1[[#This Row],[Report Date]]),"")</f>
        <v>2025</v>
      </c>
      <c r="O9216" s="13" t="str">
        <f ca="1">IF(Table1[[#This Row],[Report Date]]&gt;=TODAY()-6, "within week", "Older")</f>
        <v>Older</v>
      </c>
      <c r="P9216" s="37">
        <f>EOMONTH(Table1[[#This Row],[Report Date]], 0)</f>
        <v>45808</v>
      </c>
    </row>
    <row r="9217" spans="1:16" x14ac:dyDescent="0.25">
      <c r="A9217" s="9" t="s">
        <v>14</v>
      </c>
      <c r="B9217" s="10">
        <v>45804</v>
      </c>
      <c r="C9217" s="9" t="s">
        <v>113</v>
      </c>
      <c r="D9217" s="9">
        <v>4</v>
      </c>
      <c r="E9217" s="9" t="s">
        <v>20</v>
      </c>
      <c r="F9217" s="9">
        <v>421562</v>
      </c>
      <c r="G9217" s="9" t="s">
        <v>127</v>
      </c>
      <c r="H9217" s="9" t="s">
        <v>135</v>
      </c>
      <c r="I9217" s="9">
        <v>0</v>
      </c>
      <c r="J9217" s="9">
        <v>0</v>
      </c>
      <c r="K9217" s="9">
        <v>0</v>
      </c>
      <c r="L9217" s="10">
        <v>0</v>
      </c>
      <c r="M9217" s="13" t="str">
        <f>IFERROR(TEXT(Table1[[#This Row],[Report Date]], "mmmm"),"")</f>
        <v>May</v>
      </c>
      <c r="N9217" s="13">
        <f>IFERROR(YEAR(Table1[[#This Row],[Report Date]]),"")</f>
        <v>2025</v>
      </c>
      <c r="O9217" s="13" t="str">
        <f ca="1">IF(Table1[[#This Row],[Report Date]]&gt;=TODAY()-6, "within week", "Older")</f>
        <v>Older</v>
      </c>
      <c r="P9217" s="37">
        <f>EOMONTH(Table1[[#This Row],[Report Date]], 0)</f>
        <v>45808</v>
      </c>
    </row>
    <row r="9218" spans="1:16" x14ac:dyDescent="0.25">
      <c r="A9218" s="9" t="s">
        <v>13</v>
      </c>
      <c r="B9218" s="10">
        <v>45804</v>
      </c>
      <c r="C9218" s="9" t="s">
        <v>113</v>
      </c>
      <c r="D9218" s="9">
        <v>4</v>
      </c>
      <c r="E9218" s="9" t="s">
        <v>20</v>
      </c>
      <c r="F9218" s="9">
        <v>339140</v>
      </c>
      <c r="G9218" s="9" t="s">
        <v>116</v>
      </c>
      <c r="H9218" s="9" t="s">
        <v>136</v>
      </c>
      <c r="I9218" s="9">
        <v>0</v>
      </c>
      <c r="J9218" s="9">
        <v>0</v>
      </c>
      <c r="K9218" s="9">
        <v>0</v>
      </c>
      <c r="L9218" s="10">
        <v>0</v>
      </c>
      <c r="M9218" s="13" t="str">
        <f>IFERROR(TEXT(Table1[[#This Row],[Report Date]], "mmmm"),"")</f>
        <v>May</v>
      </c>
      <c r="N9218" s="13">
        <f>IFERROR(YEAR(Table1[[#This Row],[Report Date]]),"")</f>
        <v>2025</v>
      </c>
      <c r="O9218" s="13" t="str">
        <f ca="1">IF(Table1[[#This Row],[Report Date]]&gt;=TODAY()-6, "within week", "Older")</f>
        <v>Older</v>
      </c>
      <c r="P9218" s="37">
        <f>EOMONTH(Table1[[#This Row],[Report Date]], 0)</f>
        <v>45808</v>
      </c>
    </row>
    <row r="9219" spans="1:16" x14ac:dyDescent="0.25">
      <c r="A9219" s="9" t="s">
        <v>13</v>
      </c>
      <c r="B9219" s="10">
        <v>45804</v>
      </c>
      <c r="C9219" s="9" t="s">
        <v>113</v>
      </c>
      <c r="D9219" s="9">
        <v>4</v>
      </c>
      <c r="E9219" s="9" t="s">
        <v>20</v>
      </c>
      <c r="F9219" s="9">
        <v>803496</v>
      </c>
      <c r="G9219" s="9" t="s">
        <v>117</v>
      </c>
      <c r="H9219" s="9" t="s">
        <v>137</v>
      </c>
      <c r="I9219" s="9">
        <v>0</v>
      </c>
      <c r="J9219" s="9">
        <v>0</v>
      </c>
      <c r="K9219" s="9">
        <v>0</v>
      </c>
      <c r="L9219" s="10">
        <v>0</v>
      </c>
      <c r="M9219" s="13" t="str">
        <f>IFERROR(TEXT(Table1[[#This Row],[Report Date]], "mmmm"),"")</f>
        <v>May</v>
      </c>
      <c r="N9219" s="13">
        <f>IFERROR(YEAR(Table1[[#This Row],[Report Date]]),"")</f>
        <v>2025</v>
      </c>
      <c r="O9219" s="13" t="str">
        <f ca="1">IF(Table1[[#This Row],[Report Date]]&gt;=TODAY()-6, "within week", "Older")</f>
        <v>Older</v>
      </c>
      <c r="P9219" s="37">
        <f>EOMONTH(Table1[[#This Row],[Report Date]], 0)</f>
        <v>45808</v>
      </c>
    </row>
    <row r="9220" spans="1:16" x14ac:dyDescent="0.25">
      <c r="A9220" s="9" t="s">
        <v>7</v>
      </c>
      <c r="B9220" s="10">
        <v>45804</v>
      </c>
      <c r="C9220" s="9" t="s">
        <v>113</v>
      </c>
      <c r="D9220" s="9">
        <v>4</v>
      </c>
      <c r="E9220" s="9" t="s">
        <v>18</v>
      </c>
      <c r="F9220" s="9">
        <v>196988</v>
      </c>
      <c r="G9220" s="9" t="s">
        <v>121</v>
      </c>
      <c r="H9220" s="9" t="s">
        <v>145</v>
      </c>
      <c r="I9220" s="9">
        <v>57</v>
      </c>
      <c r="J9220" s="9">
        <v>15</v>
      </c>
      <c r="K9220" s="9">
        <v>0</v>
      </c>
      <c r="L9220" s="10">
        <v>0</v>
      </c>
      <c r="M9220" s="13" t="str">
        <f>IFERROR(TEXT(Table1[[#This Row],[Report Date]], "mmmm"),"")</f>
        <v>May</v>
      </c>
      <c r="N9220" s="13">
        <f>IFERROR(YEAR(Table1[[#This Row],[Report Date]]),"")</f>
        <v>2025</v>
      </c>
      <c r="O9220" s="13" t="str">
        <f ca="1">IF(Table1[[#This Row],[Report Date]]&gt;=TODAY()-6, "within week", "Older")</f>
        <v>Older</v>
      </c>
      <c r="P9220" s="37">
        <f>EOMONTH(Table1[[#This Row],[Report Date]], 0)</f>
        <v>45808</v>
      </c>
    </row>
    <row r="9221" spans="1:16" x14ac:dyDescent="0.25">
      <c r="A9221" s="9" t="s">
        <v>11</v>
      </c>
      <c r="B9221" s="10">
        <v>45797</v>
      </c>
      <c r="C9221" s="9" t="s">
        <v>113</v>
      </c>
      <c r="D9221" s="9">
        <v>4</v>
      </c>
      <c r="E9221" s="9" t="s">
        <v>20</v>
      </c>
      <c r="F9221" s="9">
        <v>553009</v>
      </c>
      <c r="G9221" s="9" t="s">
        <v>127</v>
      </c>
      <c r="H9221" s="9" t="s">
        <v>143</v>
      </c>
      <c r="I9221" s="9">
        <v>0</v>
      </c>
      <c r="J9221" s="9">
        <v>0</v>
      </c>
      <c r="K9221" s="9">
        <v>0</v>
      </c>
      <c r="L9221" s="10">
        <v>0</v>
      </c>
      <c r="M9221" s="13" t="str">
        <f>IFERROR(TEXT(Table1[[#This Row],[Report Date]], "mmmm"),"")</f>
        <v>May</v>
      </c>
      <c r="N9221" s="13">
        <f>IFERROR(YEAR(Table1[[#This Row],[Report Date]]),"")</f>
        <v>2025</v>
      </c>
      <c r="O9221" s="13" t="str">
        <f ca="1">IF(Table1[[#This Row],[Report Date]]&gt;=TODAY()-6, "within week", "Older")</f>
        <v>Older</v>
      </c>
      <c r="P9221" s="37">
        <f>EOMONTH(Table1[[#This Row],[Report Date]], 0)</f>
        <v>45808</v>
      </c>
    </row>
    <row r="9222" spans="1:16" x14ac:dyDescent="0.25">
      <c r="A9222" s="9" t="s">
        <v>11</v>
      </c>
      <c r="B9222" s="10">
        <v>45797</v>
      </c>
      <c r="C9222" s="9" t="s">
        <v>113</v>
      </c>
      <c r="D9222" s="9">
        <v>4</v>
      </c>
      <c r="E9222" s="9" t="s">
        <v>18</v>
      </c>
      <c r="F9222" s="9">
        <v>910607</v>
      </c>
      <c r="G9222" s="9" t="s">
        <v>117</v>
      </c>
      <c r="H9222" s="9" t="s">
        <v>145</v>
      </c>
      <c r="I9222" s="9">
        <v>161</v>
      </c>
      <c r="J9222" s="9">
        <v>47</v>
      </c>
      <c r="K9222" s="9">
        <v>0</v>
      </c>
      <c r="L9222" s="10">
        <v>0</v>
      </c>
      <c r="M9222" s="13" t="str">
        <f>IFERROR(TEXT(Table1[[#This Row],[Report Date]], "mmmm"),"")</f>
        <v>May</v>
      </c>
      <c r="N9222" s="13">
        <f>IFERROR(YEAR(Table1[[#This Row],[Report Date]]),"")</f>
        <v>2025</v>
      </c>
      <c r="O9222" s="13" t="str">
        <f ca="1">IF(Table1[[#This Row],[Report Date]]&gt;=TODAY()-6, "within week", "Older")</f>
        <v>Older</v>
      </c>
      <c r="P9222" s="37">
        <f>EOMONTH(Table1[[#This Row],[Report Date]], 0)</f>
        <v>45808</v>
      </c>
    </row>
    <row r="9223" spans="1:16" x14ac:dyDescent="0.25">
      <c r="A9223" s="9" t="s">
        <v>11</v>
      </c>
      <c r="B9223" s="10">
        <v>45797</v>
      </c>
      <c r="C9223" s="9" t="s">
        <v>113</v>
      </c>
      <c r="D9223" s="9">
        <v>4</v>
      </c>
      <c r="E9223" s="9" t="s">
        <v>18</v>
      </c>
      <c r="F9223" s="9">
        <v>438568</v>
      </c>
      <c r="G9223" s="9" t="s">
        <v>123</v>
      </c>
      <c r="H9223" s="9" t="s">
        <v>131</v>
      </c>
      <c r="I9223" s="9">
        <v>30</v>
      </c>
      <c r="J9223" s="9">
        <v>15</v>
      </c>
      <c r="K9223" s="9">
        <v>0</v>
      </c>
      <c r="L9223" s="10">
        <v>0</v>
      </c>
      <c r="M9223" s="13" t="str">
        <f>IFERROR(TEXT(Table1[[#This Row],[Report Date]], "mmmm"),"")</f>
        <v>May</v>
      </c>
      <c r="N9223" s="13">
        <f>IFERROR(YEAR(Table1[[#This Row],[Report Date]]),"")</f>
        <v>2025</v>
      </c>
      <c r="O9223" s="13" t="str">
        <f ca="1">IF(Table1[[#This Row],[Report Date]]&gt;=TODAY()-6, "within week", "Older")</f>
        <v>Older</v>
      </c>
      <c r="P9223" s="37">
        <f>EOMONTH(Table1[[#This Row],[Report Date]], 0)</f>
        <v>45808</v>
      </c>
    </row>
    <row r="9224" spans="1:16" x14ac:dyDescent="0.25">
      <c r="A9224" s="9" t="s">
        <v>7</v>
      </c>
      <c r="B9224" s="10">
        <v>45797</v>
      </c>
      <c r="C9224" s="9" t="s">
        <v>113</v>
      </c>
      <c r="D9224" s="9">
        <v>4</v>
      </c>
      <c r="E9224" s="9" t="s">
        <v>20</v>
      </c>
      <c r="F9224" s="9">
        <v>124750</v>
      </c>
      <c r="G9224" s="9" t="s">
        <v>118</v>
      </c>
      <c r="H9224" s="9" t="s">
        <v>138</v>
      </c>
      <c r="I9224" s="9">
        <v>0</v>
      </c>
      <c r="J9224" s="9">
        <v>0</v>
      </c>
      <c r="K9224" s="9">
        <v>0</v>
      </c>
      <c r="L9224" s="10">
        <v>0</v>
      </c>
      <c r="M9224" s="13" t="str">
        <f>IFERROR(TEXT(Table1[[#This Row],[Report Date]], "mmmm"),"")</f>
        <v>May</v>
      </c>
      <c r="N9224" s="13">
        <f>IFERROR(YEAR(Table1[[#This Row],[Report Date]]),"")</f>
        <v>2025</v>
      </c>
      <c r="O9224" s="13" t="str">
        <f ca="1">IF(Table1[[#This Row],[Report Date]]&gt;=TODAY()-6, "within week", "Older")</f>
        <v>Older</v>
      </c>
      <c r="P9224" s="37">
        <f>EOMONTH(Table1[[#This Row],[Report Date]], 0)</f>
        <v>45808</v>
      </c>
    </row>
    <row r="9225" spans="1:16" x14ac:dyDescent="0.25">
      <c r="A9225" s="9" t="s">
        <v>11</v>
      </c>
      <c r="B9225" s="10">
        <v>45790</v>
      </c>
      <c r="C9225" s="9" t="s">
        <v>113</v>
      </c>
      <c r="D9225" s="9">
        <v>4</v>
      </c>
      <c r="E9225" s="9" t="s">
        <v>18</v>
      </c>
      <c r="F9225" s="9">
        <v>266106</v>
      </c>
      <c r="G9225" s="9" t="s">
        <v>117</v>
      </c>
      <c r="H9225" s="9" t="s">
        <v>129</v>
      </c>
      <c r="I9225" s="9">
        <v>61</v>
      </c>
      <c r="J9225" s="9">
        <v>28</v>
      </c>
      <c r="K9225" s="9">
        <v>0</v>
      </c>
      <c r="L9225" s="10">
        <v>0</v>
      </c>
      <c r="M9225" s="13" t="str">
        <f>IFERROR(TEXT(Table1[[#This Row],[Report Date]], "mmmm"),"")</f>
        <v>May</v>
      </c>
      <c r="N9225" s="13">
        <f>IFERROR(YEAR(Table1[[#This Row],[Report Date]]),"")</f>
        <v>2025</v>
      </c>
      <c r="O9225" s="13" t="str">
        <f ca="1">IF(Table1[[#This Row],[Report Date]]&gt;=TODAY()-6, "within week", "Older")</f>
        <v>Older</v>
      </c>
      <c r="P9225" s="37">
        <f>EOMONTH(Table1[[#This Row],[Report Date]], 0)</f>
        <v>45808</v>
      </c>
    </row>
    <row r="9226" spans="1:16" x14ac:dyDescent="0.25">
      <c r="A9226" s="9" t="s">
        <v>11</v>
      </c>
      <c r="B9226" s="10">
        <v>45790</v>
      </c>
      <c r="C9226" s="9" t="s">
        <v>113</v>
      </c>
      <c r="D9226" s="9">
        <v>4</v>
      </c>
      <c r="E9226" s="9" t="s">
        <v>18</v>
      </c>
      <c r="F9226" s="9">
        <v>646361</v>
      </c>
      <c r="G9226" s="9" t="s">
        <v>124</v>
      </c>
      <c r="H9226" s="9" t="s">
        <v>136</v>
      </c>
      <c r="I9226" s="9">
        <v>154</v>
      </c>
      <c r="J9226" s="9">
        <v>40</v>
      </c>
      <c r="K9226" s="9">
        <v>0</v>
      </c>
      <c r="L9226" s="10">
        <v>0</v>
      </c>
      <c r="M9226" s="13" t="str">
        <f>IFERROR(TEXT(Table1[[#This Row],[Report Date]], "mmmm"),"")</f>
        <v>May</v>
      </c>
      <c r="N9226" s="13">
        <f>IFERROR(YEAR(Table1[[#This Row],[Report Date]]),"")</f>
        <v>2025</v>
      </c>
      <c r="O9226" s="13" t="str">
        <f ca="1">IF(Table1[[#This Row],[Report Date]]&gt;=TODAY()-6, "within week", "Older")</f>
        <v>Older</v>
      </c>
      <c r="P9226" s="37">
        <f>EOMONTH(Table1[[#This Row],[Report Date]], 0)</f>
        <v>45808</v>
      </c>
    </row>
    <row r="9227" spans="1:16" x14ac:dyDescent="0.25">
      <c r="A9227" s="9" t="s">
        <v>8</v>
      </c>
      <c r="B9227" s="10">
        <v>45790</v>
      </c>
      <c r="C9227" s="9" t="s">
        <v>113</v>
      </c>
      <c r="D9227" s="9">
        <v>4</v>
      </c>
      <c r="E9227" s="9" t="s">
        <v>18</v>
      </c>
      <c r="F9227" s="9">
        <v>682128</v>
      </c>
      <c r="G9227" s="9" t="s">
        <v>116</v>
      </c>
      <c r="H9227" s="9" t="s">
        <v>140</v>
      </c>
      <c r="I9227" s="9">
        <v>134</v>
      </c>
      <c r="J9227" s="9">
        <v>18</v>
      </c>
      <c r="K9227" s="9">
        <v>0</v>
      </c>
      <c r="L9227" s="10">
        <v>0</v>
      </c>
      <c r="M9227" s="13" t="str">
        <f>IFERROR(TEXT(Table1[[#This Row],[Report Date]], "mmmm"),"")</f>
        <v>May</v>
      </c>
      <c r="N9227" s="13">
        <f>IFERROR(YEAR(Table1[[#This Row],[Report Date]]),"")</f>
        <v>2025</v>
      </c>
      <c r="O9227" s="13" t="str">
        <f ca="1">IF(Table1[[#This Row],[Report Date]]&gt;=TODAY()-6, "within week", "Older")</f>
        <v>Older</v>
      </c>
      <c r="P9227" s="37">
        <f>EOMONTH(Table1[[#This Row],[Report Date]], 0)</f>
        <v>45808</v>
      </c>
    </row>
    <row r="9228" spans="1:16" x14ac:dyDescent="0.25">
      <c r="A9228" s="9" t="s">
        <v>6</v>
      </c>
      <c r="B9228" s="10">
        <v>45790</v>
      </c>
      <c r="C9228" s="9" t="s">
        <v>113</v>
      </c>
      <c r="D9228" s="9">
        <v>4</v>
      </c>
      <c r="E9228" s="9" t="s">
        <v>18</v>
      </c>
      <c r="F9228" s="9">
        <v>684861</v>
      </c>
      <c r="G9228" s="9" t="s">
        <v>124</v>
      </c>
      <c r="H9228" s="9" t="s">
        <v>128</v>
      </c>
      <c r="I9228" s="9">
        <v>112</v>
      </c>
      <c r="J9228" s="9">
        <v>18</v>
      </c>
      <c r="K9228" s="9">
        <v>0</v>
      </c>
      <c r="L9228" s="10">
        <v>0</v>
      </c>
      <c r="M9228" s="13" t="str">
        <f>IFERROR(TEXT(Table1[[#This Row],[Report Date]], "mmmm"),"")</f>
        <v>May</v>
      </c>
      <c r="N9228" s="13">
        <f>IFERROR(YEAR(Table1[[#This Row],[Report Date]]),"")</f>
        <v>2025</v>
      </c>
      <c r="O9228" s="13" t="str">
        <f ca="1">IF(Table1[[#This Row],[Report Date]]&gt;=TODAY()-6, "within week", "Older")</f>
        <v>Older</v>
      </c>
      <c r="P9228" s="37">
        <f>EOMONTH(Table1[[#This Row],[Report Date]], 0)</f>
        <v>45808</v>
      </c>
    </row>
    <row r="9229" spans="1:16" x14ac:dyDescent="0.25">
      <c r="A9229" s="9" t="s">
        <v>5</v>
      </c>
      <c r="B9229" s="10">
        <v>45790</v>
      </c>
      <c r="C9229" s="9" t="s">
        <v>113</v>
      </c>
      <c r="D9229" s="9">
        <v>4</v>
      </c>
      <c r="E9229" s="9" t="s">
        <v>20</v>
      </c>
      <c r="F9229" s="9">
        <v>475819</v>
      </c>
      <c r="G9229" s="9" t="s">
        <v>127</v>
      </c>
      <c r="H9229" s="9" t="s">
        <v>131</v>
      </c>
      <c r="I9229" s="9">
        <v>0</v>
      </c>
      <c r="J9229" s="9">
        <v>0</v>
      </c>
      <c r="K9229" s="9">
        <v>0</v>
      </c>
      <c r="L9229" s="10">
        <v>0</v>
      </c>
      <c r="M9229" s="13" t="str">
        <f>IFERROR(TEXT(Table1[[#This Row],[Report Date]], "mmmm"),"")</f>
        <v>May</v>
      </c>
      <c r="N9229" s="13">
        <f>IFERROR(YEAR(Table1[[#This Row],[Report Date]]),"")</f>
        <v>2025</v>
      </c>
      <c r="O9229" s="13" t="str">
        <f ca="1">IF(Table1[[#This Row],[Report Date]]&gt;=TODAY()-6, "within week", "Older")</f>
        <v>Older</v>
      </c>
      <c r="P9229" s="37">
        <f>EOMONTH(Table1[[#This Row],[Report Date]], 0)</f>
        <v>45808</v>
      </c>
    </row>
    <row r="9230" spans="1:16" x14ac:dyDescent="0.25">
      <c r="A9230" s="9" t="s">
        <v>11</v>
      </c>
      <c r="B9230" s="10">
        <v>45783</v>
      </c>
      <c r="C9230" s="9" t="s">
        <v>113</v>
      </c>
      <c r="D9230" s="9">
        <v>4</v>
      </c>
      <c r="E9230" s="9" t="s">
        <v>18</v>
      </c>
      <c r="F9230" s="9">
        <v>881257</v>
      </c>
      <c r="G9230" s="9" t="s">
        <v>127</v>
      </c>
      <c r="H9230" s="9" t="s">
        <v>143</v>
      </c>
      <c r="I9230" s="9">
        <v>61</v>
      </c>
      <c r="J9230" s="9">
        <v>24</v>
      </c>
      <c r="K9230" s="9">
        <v>0</v>
      </c>
      <c r="L9230" s="10">
        <v>0</v>
      </c>
      <c r="M9230" s="13" t="str">
        <f>IFERROR(TEXT(Table1[[#This Row],[Report Date]], "mmmm"),"")</f>
        <v>May</v>
      </c>
      <c r="N9230" s="13">
        <f>IFERROR(YEAR(Table1[[#This Row],[Report Date]]),"")</f>
        <v>2025</v>
      </c>
      <c r="O9230" s="13" t="str">
        <f ca="1">IF(Table1[[#This Row],[Report Date]]&gt;=TODAY()-6, "within week", "Older")</f>
        <v>Older</v>
      </c>
      <c r="P9230" s="37">
        <f>EOMONTH(Table1[[#This Row],[Report Date]], 0)</f>
        <v>45808</v>
      </c>
    </row>
    <row r="9231" spans="1:16" x14ac:dyDescent="0.25">
      <c r="A9231" s="9" t="s">
        <v>11</v>
      </c>
      <c r="B9231" s="10">
        <v>45776</v>
      </c>
      <c r="C9231" s="9" t="s">
        <v>113</v>
      </c>
      <c r="D9231" s="9">
        <v>4</v>
      </c>
      <c r="E9231" s="9" t="s">
        <v>18</v>
      </c>
      <c r="F9231" s="9">
        <v>419439</v>
      </c>
      <c r="G9231" s="9" t="s">
        <v>118</v>
      </c>
      <c r="H9231" s="9" t="s">
        <v>142</v>
      </c>
      <c r="I9231" s="9">
        <v>50</v>
      </c>
      <c r="J9231" s="9">
        <v>27</v>
      </c>
      <c r="K9231" s="9">
        <v>0</v>
      </c>
      <c r="L9231" s="10">
        <v>0</v>
      </c>
      <c r="M9231" s="13" t="str">
        <f>IFERROR(TEXT(Table1[[#This Row],[Report Date]], "mmmm"),"")</f>
        <v>April</v>
      </c>
      <c r="N9231" s="13">
        <f>IFERROR(YEAR(Table1[[#This Row],[Report Date]]),"")</f>
        <v>2025</v>
      </c>
      <c r="O9231" s="13" t="str">
        <f ca="1">IF(Table1[[#This Row],[Report Date]]&gt;=TODAY()-6, "within week", "Older")</f>
        <v>Older</v>
      </c>
      <c r="P9231" s="37">
        <f>EOMONTH(Table1[[#This Row],[Report Date]], 0)</f>
        <v>45777</v>
      </c>
    </row>
    <row r="9232" spans="1:16" x14ac:dyDescent="0.25">
      <c r="A9232" s="9" t="s">
        <v>11</v>
      </c>
      <c r="B9232" s="10">
        <v>45776</v>
      </c>
      <c r="C9232" s="9" t="s">
        <v>113</v>
      </c>
      <c r="D9232" s="9">
        <v>4</v>
      </c>
      <c r="E9232" s="9" t="s">
        <v>18</v>
      </c>
      <c r="F9232" s="9">
        <v>224303</v>
      </c>
      <c r="G9232" s="9" t="s">
        <v>118</v>
      </c>
      <c r="H9232" s="9" t="s">
        <v>134</v>
      </c>
      <c r="I9232" s="9">
        <v>207</v>
      </c>
      <c r="J9232" s="9">
        <v>22</v>
      </c>
      <c r="K9232" s="9">
        <v>0</v>
      </c>
      <c r="L9232" s="10">
        <v>0</v>
      </c>
      <c r="M9232" s="13" t="str">
        <f>IFERROR(TEXT(Table1[[#This Row],[Report Date]], "mmmm"),"")</f>
        <v>April</v>
      </c>
      <c r="N9232" s="13">
        <f>IFERROR(YEAR(Table1[[#This Row],[Report Date]]),"")</f>
        <v>2025</v>
      </c>
      <c r="O9232" s="13" t="str">
        <f ca="1">IF(Table1[[#This Row],[Report Date]]&gt;=TODAY()-6, "within week", "Older")</f>
        <v>Older</v>
      </c>
      <c r="P9232" s="37">
        <f>EOMONTH(Table1[[#This Row],[Report Date]], 0)</f>
        <v>45777</v>
      </c>
    </row>
    <row r="9233" spans="1:16" x14ac:dyDescent="0.25">
      <c r="A9233" s="9" t="s">
        <v>4</v>
      </c>
      <c r="B9233" s="10">
        <v>45776</v>
      </c>
      <c r="C9233" s="9" t="s">
        <v>113</v>
      </c>
      <c r="D9233" s="9">
        <v>4</v>
      </c>
      <c r="E9233" s="9" t="s">
        <v>20</v>
      </c>
      <c r="F9233" s="9">
        <v>695383</v>
      </c>
      <c r="G9233" s="9" t="s">
        <v>124</v>
      </c>
      <c r="H9233" s="9" t="s">
        <v>132</v>
      </c>
      <c r="I9233" s="9">
        <v>1</v>
      </c>
      <c r="J9233" s="9">
        <v>0</v>
      </c>
      <c r="K9233" s="9">
        <v>0</v>
      </c>
      <c r="L9233" s="10">
        <v>0</v>
      </c>
      <c r="M9233" s="13" t="str">
        <f>IFERROR(TEXT(Table1[[#This Row],[Report Date]], "mmmm"),"")</f>
        <v>April</v>
      </c>
      <c r="N9233" s="13">
        <f>IFERROR(YEAR(Table1[[#This Row],[Report Date]]),"")</f>
        <v>2025</v>
      </c>
      <c r="O9233" s="13" t="str">
        <f ca="1">IF(Table1[[#This Row],[Report Date]]&gt;=TODAY()-6, "within week", "Older")</f>
        <v>Older</v>
      </c>
      <c r="P9233" s="37">
        <f>EOMONTH(Table1[[#This Row],[Report Date]], 0)</f>
        <v>45777</v>
      </c>
    </row>
    <row r="9234" spans="1:16" x14ac:dyDescent="0.25">
      <c r="A9234" s="9" t="s">
        <v>11</v>
      </c>
      <c r="B9234" s="10">
        <v>45769</v>
      </c>
      <c r="C9234" s="9" t="s">
        <v>113</v>
      </c>
      <c r="D9234" s="9">
        <v>4</v>
      </c>
      <c r="E9234" s="9" t="s">
        <v>18</v>
      </c>
      <c r="F9234" s="9">
        <v>554156</v>
      </c>
      <c r="G9234" s="9" t="s">
        <v>121</v>
      </c>
      <c r="H9234" s="9" t="s">
        <v>141</v>
      </c>
      <c r="I9234" s="9">
        <v>182</v>
      </c>
      <c r="J9234" s="9">
        <v>15</v>
      </c>
      <c r="K9234" s="9">
        <v>0</v>
      </c>
      <c r="L9234" s="10">
        <v>0</v>
      </c>
      <c r="M9234" s="13" t="str">
        <f>IFERROR(TEXT(Table1[[#This Row],[Report Date]], "mmmm"),"")</f>
        <v>April</v>
      </c>
      <c r="N9234" s="13">
        <f>IFERROR(YEAR(Table1[[#This Row],[Report Date]]),"")</f>
        <v>2025</v>
      </c>
      <c r="O9234" s="13" t="str">
        <f ca="1">IF(Table1[[#This Row],[Report Date]]&gt;=TODAY()-6, "within week", "Older")</f>
        <v>Older</v>
      </c>
      <c r="P9234" s="37">
        <f>EOMONTH(Table1[[#This Row],[Report Date]], 0)</f>
        <v>45777</v>
      </c>
    </row>
    <row r="9235" spans="1:16" x14ac:dyDescent="0.25">
      <c r="A9235" s="9" t="s">
        <v>11</v>
      </c>
      <c r="B9235" s="10">
        <v>45769</v>
      </c>
      <c r="C9235" s="9" t="s">
        <v>113</v>
      </c>
      <c r="D9235" s="9">
        <v>4</v>
      </c>
      <c r="E9235" s="9" t="s">
        <v>18</v>
      </c>
      <c r="F9235" s="9">
        <v>813171</v>
      </c>
      <c r="G9235" s="9" t="s">
        <v>118</v>
      </c>
      <c r="H9235" s="9" t="s">
        <v>130</v>
      </c>
      <c r="I9235" s="9">
        <v>117</v>
      </c>
      <c r="J9235" s="9">
        <v>18</v>
      </c>
      <c r="K9235" s="9">
        <v>0</v>
      </c>
      <c r="L9235" s="10">
        <v>0</v>
      </c>
      <c r="M9235" s="13" t="str">
        <f>IFERROR(TEXT(Table1[[#This Row],[Report Date]], "mmmm"),"")</f>
        <v>April</v>
      </c>
      <c r="N9235" s="13">
        <f>IFERROR(YEAR(Table1[[#This Row],[Report Date]]),"")</f>
        <v>2025</v>
      </c>
      <c r="O9235" s="13" t="str">
        <f ca="1">IF(Table1[[#This Row],[Report Date]]&gt;=TODAY()-6, "within week", "Older")</f>
        <v>Older</v>
      </c>
      <c r="P9235" s="37">
        <f>EOMONTH(Table1[[#This Row],[Report Date]], 0)</f>
        <v>45777</v>
      </c>
    </row>
    <row r="9236" spans="1:16" x14ac:dyDescent="0.25">
      <c r="A9236" s="9" t="s">
        <v>11</v>
      </c>
      <c r="B9236" s="10">
        <v>45769</v>
      </c>
      <c r="C9236" s="9" t="s">
        <v>113</v>
      </c>
      <c r="D9236" s="9">
        <v>4</v>
      </c>
      <c r="E9236" s="9" t="s">
        <v>18</v>
      </c>
      <c r="F9236" s="9">
        <v>546907</v>
      </c>
      <c r="G9236" s="9" t="s">
        <v>123</v>
      </c>
      <c r="H9236" s="9" t="s">
        <v>135</v>
      </c>
      <c r="I9236" s="9">
        <v>146</v>
      </c>
      <c r="J9236" s="9">
        <v>36</v>
      </c>
      <c r="K9236" s="9">
        <v>0</v>
      </c>
      <c r="L9236" s="10">
        <v>0</v>
      </c>
      <c r="M9236" s="13" t="str">
        <f>IFERROR(TEXT(Table1[[#This Row],[Report Date]], "mmmm"),"")</f>
        <v>April</v>
      </c>
      <c r="N9236" s="13">
        <f>IFERROR(YEAR(Table1[[#This Row],[Report Date]]),"")</f>
        <v>2025</v>
      </c>
      <c r="O9236" s="13" t="str">
        <f ca="1">IF(Table1[[#This Row],[Report Date]]&gt;=TODAY()-6, "within week", "Older")</f>
        <v>Older</v>
      </c>
      <c r="P9236" s="37">
        <f>EOMONTH(Table1[[#This Row],[Report Date]], 0)</f>
        <v>45777</v>
      </c>
    </row>
    <row r="9237" spans="1:16" x14ac:dyDescent="0.25">
      <c r="A9237" s="9" t="s">
        <v>8</v>
      </c>
      <c r="B9237" s="10">
        <v>45769</v>
      </c>
      <c r="C9237" s="9" t="s">
        <v>113</v>
      </c>
      <c r="D9237" s="9">
        <v>4</v>
      </c>
      <c r="E9237" s="9" t="s">
        <v>17</v>
      </c>
      <c r="F9237" s="9">
        <v>960471</v>
      </c>
      <c r="G9237" s="9" t="s">
        <v>117</v>
      </c>
      <c r="H9237" s="9" t="s">
        <v>141</v>
      </c>
      <c r="I9237" s="9">
        <v>113</v>
      </c>
      <c r="J9237" s="9">
        <v>22</v>
      </c>
      <c r="K9237" s="9">
        <v>8</v>
      </c>
      <c r="L9237" s="10">
        <v>0</v>
      </c>
      <c r="M9237" s="13" t="str">
        <f>IFERROR(TEXT(Table1[[#This Row],[Report Date]], "mmmm"),"")</f>
        <v>April</v>
      </c>
      <c r="N9237" s="13">
        <f>IFERROR(YEAR(Table1[[#This Row],[Report Date]]),"")</f>
        <v>2025</v>
      </c>
      <c r="O9237" s="13" t="str">
        <f ca="1">IF(Table1[[#This Row],[Report Date]]&gt;=TODAY()-6, "within week", "Older")</f>
        <v>Older</v>
      </c>
      <c r="P9237" s="37">
        <f>EOMONTH(Table1[[#This Row],[Report Date]], 0)</f>
        <v>45777</v>
      </c>
    </row>
    <row r="9238" spans="1:16" x14ac:dyDescent="0.25">
      <c r="A9238" s="9" t="s">
        <v>7</v>
      </c>
      <c r="B9238" s="10">
        <v>45769</v>
      </c>
      <c r="C9238" s="9" t="s">
        <v>113</v>
      </c>
      <c r="D9238" s="9">
        <v>4</v>
      </c>
      <c r="E9238" s="9" t="s">
        <v>20</v>
      </c>
      <c r="F9238" s="9">
        <v>445064</v>
      </c>
      <c r="G9238" s="9" t="s">
        <v>123</v>
      </c>
      <c r="H9238" s="9" t="s">
        <v>147</v>
      </c>
      <c r="I9238" s="9">
        <v>0</v>
      </c>
      <c r="J9238" s="9">
        <v>0</v>
      </c>
      <c r="K9238" s="9">
        <v>0</v>
      </c>
      <c r="L9238" s="10">
        <v>0</v>
      </c>
      <c r="M9238" s="13" t="str">
        <f>IFERROR(TEXT(Table1[[#This Row],[Report Date]], "mmmm"),"")</f>
        <v>April</v>
      </c>
      <c r="N9238" s="13">
        <f>IFERROR(YEAR(Table1[[#This Row],[Report Date]]),"")</f>
        <v>2025</v>
      </c>
      <c r="O9238" s="13" t="str">
        <f ca="1">IF(Table1[[#This Row],[Report Date]]&gt;=TODAY()-6, "within week", "Older")</f>
        <v>Older</v>
      </c>
      <c r="P9238" s="37">
        <f>EOMONTH(Table1[[#This Row],[Report Date]], 0)</f>
        <v>45777</v>
      </c>
    </row>
    <row r="9239" spans="1:16" x14ac:dyDescent="0.25">
      <c r="A9239" s="9" t="s">
        <v>6</v>
      </c>
      <c r="B9239" s="10">
        <v>45769</v>
      </c>
      <c r="C9239" s="9" t="s">
        <v>113</v>
      </c>
      <c r="D9239" s="9">
        <v>4</v>
      </c>
      <c r="E9239" s="9" t="s">
        <v>19</v>
      </c>
      <c r="F9239" s="9">
        <v>536067</v>
      </c>
      <c r="G9239" s="9" t="s">
        <v>123</v>
      </c>
      <c r="H9239" s="9" t="s">
        <v>139</v>
      </c>
      <c r="I9239" s="9">
        <v>6</v>
      </c>
      <c r="J9239" s="9">
        <v>0</v>
      </c>
      <c r="K9239" s="9">
        <v>0</v>
      </c>
      <c r="L9239" s="10">
        <v>0</v>
      </c>
      <c r="M9239" s="13" t="str">
        <f>IFERROR(TEXT(Table1[[#This Row],[Report Date]], "mmmm"),"")</f>
        <v>April</v>
      </c>
      <c r="N9239" s="13">
        <f>IFERROR(YEAR(Table1[[#This Row],[Report Date]]),"")</f>
        <v>2025</v>
      </c>
      <c r="O9239" s="13" t="str">
        <f ca="1">IF(Table1[[#This Row],[Report Date]]&gt;=TODAY()-6, "within week", "Older")</f>
        <v>Older</v>
      </c>
      <c r="P9239" s="37">
        <f>EOMONTH(Table1[[#This Row],[Report Date]], 0)</f>
        <v>45777</v>
      </c>
    </row>
    <row r="9240" spans="1:16" x14ac:dyDescent="0.25">
      <c r="A9240" s="9" t="s">
        <v>11</v>
      </c>
      <c r="B9240" s="10">
        <v>45762</v>
      </c>
      <c r="C9240" s="9" t="s">
        <v>113</v>
      </c>
      <c r="D9240" s="9">
        <v>4</v>
      </c>
      <c r="E9240" s="9" t="s">
        <v>18</v>
      </c>
      <c r="F9240" s="9">
        <v>402585</v>
      </c>
      <c r="G9240" s="9" t="s">
        <v>123</v>
      </c>
      <c r="H9240" s="9" t="s">
        <v>131</v>
      </c>
      <c r="I9240" s="9">
        <v>146</v>
      </c>
      <c r="J9240" s="9">
        <v>39</v>
      </c>
      <c r="K9240" s="9">
        <v>0</v>
      </c>
      <c r="L9240" s="10">
        <v>0</v>
      </c>
      <c r="M9240" s="13" t="str">
        <f>IFERROR(TEXT(Table1[[#This Row],[Report Date]], "mmmm"),"")</f>
        <v>April</v>
      </c>
      <c r="N9240" s="13">
        <f>IFERROR(YEAR(Table1[[#This Row],[Report Date]]),"")</f>
        <v>2025</v>
      </c>
      <c r="O9240" s="13" t="str">
        <f ca="1">IF(Table1[[#This Row],[Report Date]]&gt;=TODAY()-6, "within week", "Older")</f>
        <v>Older</v>
      </c>
      <c r="P9240" s="37">
        <f>EOMONTH(Table1[[#This Row],[Report Date]], 0)</f>
        <v>45777</v>
      </c>
    </row>
    <row r="9241" spans="1:16" x14ac:dyDescent="0.25">
      <c r="A9241" s="9" t="s">
        <v>7</v>
      </c>
      <c r="B9241" s="10">
        <v>45762</v>
      </c>
      <c r="C9241" s="9" t="s">
        <v>113</v>
      </c>
      <c r="D9241" s="9">
        <v>4</v>
      </c>
      <c r="E9241" s="9" t="s">
        <v>18</v>
      </c>
      <c r="F9241" s="9">
        <v>232937</v>
      </c>
      <c r="G9241" s="9" t="s">
        <v>123</v>
      </c>
      <c r="H9241" s="9" t="s">
        <v>143</v>
      </c>
      <c r="I9241" s="9">
        <v>42</v>
      </c>
      <c r="J9241" s="9">
        <v>15</v>
      </c>
      <c r="K9241" s="9">
        <v>0</v>
      </c>
      <c r="L9241" s="10">
        <v>0</v>
      </c>
      <c r="M9241" s="13" t="str">
        <f>IFERROR(TEXT(Table1[[#This Row],[Report Date]], "mmmm"),"")</f>
        <v>April</v>
      </c>
      <c r="N9241" s="13">
        <f>IFERROR(YEAR(Table1[[#This Row],[Report Date]]),"")</f>
        <v>2025</v>
      </c>
      <c r="O9241" s="13" t="str">
        <f ca="1">IF(Table1[[#This Row],[Report Date]]&gt;=TODAY()-6, "within week", "Older")</f>
        <v>Older</v>
      </c>
      <c r="P9241" s="37">
        <f>EOMONTH(Table1[[#This Row],[Report Date]], 0)</f>
        <v>45777</v>
      </c>
    </row>
    <row r="9242" spans="1:16" x14ac:dyDescent="0.25">
      <c r="A9242" s="9" t="s">
        <v>11</v>
      </c>
      <c r="B9242" s="10">
        <v>45755</v>
      </c>
      <c r="C9242" s="9" t="s">
        <v>113</v>
      </c>
      <c r="D9242" s="9">
        <v>4</v>
      </c>
      <c r="E9242" s="9" t="s">
        <v>18</v>
      </c>
      <c r="F9242" s="9">
        <v>906696</v>
      </c>
      <c r="G9242" s="9" t="s">
        <v>126</v>
      </c>
      <c r="H9242" s="9" t="s">
        <v>130</v>
      </c>
      <c r="I9242" s="9">
        <v>141</v>
      </c>
      <c r="J9242" s="9">
        <v>19</v>
      </c>
      <c r="K9242" s="9">
        <v>0</v>
      </c>
      <c r="L9242" s="10">
        <v>0</v>
      </c>
      <c r="M9242" s="13" t="str">
        <f>IFERROR(TEXT(Table1[[#This Row],[Report Date]], "mmmm"),"")</f>
        <v>April</v>
      </c>
      <c r="N9242" s="13">
        <f>IFERROR(YEAR(Table1[[#This Row],[Report Date]]),"")</f>
        <v>2025</v>
      </c>
      <c r="O9242" s="13" t="str">
        <f ca="1">IF(Table1[[#This Row],[Report Date]]&gt;=TODAY()-6, "within week", "Older")</f>
        <v>Older</v>
      </c>
      <c r="P9242" s="37">
        <f>EOMONTH(Table1[[#This Row],[Report Date]], 0)</f>
        <v>45777</v>
      </c>
    </row>
    <row r="9243" spans="1:16" x14ac:dyDescent="0.25">
      <c r="A9243" s="9" t="s">
        <v>6</v>
      </c>
      <c r="B9243" s="10">
        <v>45755</v>
      </c>
      <c r="C9243" s="9" t="s">
        <v>113</v>
      </c>
      <c r="D9243" s="9">
        <v>4</v>
      </c>
      <c r="E9243" s="9" t="s">
        <v>18</v>
      </c>
      <c r="F9243" s="9">
        <v>657918</v>
      </c>
      <c r="G9243" s="9" t="s">
        <v>121</v>
      </c>
      <c r="H9243" s="9" t="s">
        <v>129</v>
      </c>
      <c r="I9243" s="9">
        <v>33</v>
      </c>
      <c r="J9243" s="9">
        <v>26</v>
      </c>
      <c r="K9243" s="9">
        <v>0</v>
      </c>
      <c r="L9243" s="10">
        <v>0</v>
      </c>
      <c r="M9243" s="13" t="str">
        <f>IFERROR(TEXT(Table1[[#This Row],[Report Date]], "mmmm"),"")</f>
        <v>April</v>
      </c>
      <c r="N9243" s="13">
        <f>IFERROR(YEAR(Table1[[#This Row],[Report Date]]),"")</f>
        <v>2025</v>
      </c>
      <c r="O9243" s="13" t="str">
        <f ca="1">IF(Table1[[#This Row],[Report Date]]&gt;=TODAY()-6, "within week", "Older")</f>
        <v>Older</v>
      </c>
      <c r="P9243" s="37">
        <f>EOMONTH(Table1[[#This Row],[Report Date]], 0)</f>
        <v>45777</v>
      </c>
    </row>
    <row r="9244" spans="1:16" x14ac:dyDescent="0.25">
      <c r="A9244" s="9" t="s">
        <v>11</v>
      </c>
      <c r="B9244" s="10">
        <v>45748</v>
      </c>
      <c r="C9244" s="9" t="s">
        <v>113</v>
      </c>
      <c r="D9244" s="9">
        <v>4</v>
      </c>
      <c r="E9244" s="9" t="s">
        <v>18</v>
      </c>
      <c r="F9244" s="9">
        <v>493473</v>
      </c>
      <c r="G9244" s="9" t="s">
        <v>123</v>
      </c>
      <c r="H9244" s="9" t="s">
        <v>135</v>
      </c>
      <c r="I9244" s="9">
        <v>26</v>
      </c>
      <c r="J9244" s="9">
        <v>15</v>
      </c>
      <c r="K9244" s="9">
        <v>0</v>
      </c>
      <c r="L9244" s="10">
        <v>0</v>
      </c>
      <c r="M9244" s="13" t="str">
        <f>IFERROR(TEXT(Table1[[#This Row],[Report Date]], "mmmm"),"")</f>
        <v>April</v>
      </c>
      <c r="N9244" s="13">
        <f>IFERROR(YEAR(Table1[[#This Row],[Report Date]]),"")</f>
        <v>2025</v>
      </c>
      <c r="O9244" s="13" t="str">
        <f ca="1">IF(Table1[[#This Row],[Report Date]]&gt;=TODAY()-6, "within week", "Older")</f>
        <v>Older</v>
      </c>
      <c r="P9244" s="37">
        <f>EOMONTH(Table1[[#This Row],[Report Date]], 0)</f>
        <v>45777</v>
      </c>
    </row>
    <row r="9245" spans="1:16" x14ac:dyDescent="0.25">
      <c r="A9245" s="9" t="s">
        <v>6</v>
      </c>
      <c r="B9245" s="10">
        <v>45748</v>
      </c>
      <c r="C9245" s="9" t="s">
        <v>113</v>
      </c>
      <c r="D9245" s="9">
        <v>4</v>
      </c>
      <c r="E9245" s="9" t="s">
        <v>18</v>
      </c>
      <c r="F9245" s="9">
        <v>235695</v>
      </c>
      <c r="G9245" s="9" t="s">
        <v>125</v>
      </c>
      <c r="H9245" s="9" t="s">
        <v>129</v>
      </c>
      <c r="I9245" s="9">
        <v>64</v>
      </c>
      <c r="J9245" s="9">
        <v>20</v>
      </c>
      <c r="K9245" s="9">
        <v>0</v>
      </c>
      <c r="L9245" s="10">
        <v>0</v>
      </c>
      <c r="M9245" s="13" t="str">
        <f>IFERROR(TEXT(Table1[[#This Row],[Report Date]], "mmmm"),"")</f>
        <v>April</v>
      </c>
      <c r="N9245" s="13">
        <f>IFERROR(YEAR(Table1[[#This Row],[Report Date]]),"")</f>
        <v>2025</v>
      </c>
      <c r="O9245" s="13" t="str">
        <f ca="1">IF(Table1[[#This Row],[Report Date]]&gt;=TODAY()-6, "within week", "Older")</f>
        <v>Older</v>
      </c>
      <c r="P9245" s="37">
        <f>EOMONTH(Table1[[#This Row],[Report Date]], 0)</f>
        <v>45777</v>
      </c>
    </row>
    <row r="9246" spans="1:16" x14ac:dyDescent="0.25">
      <c r="A9246" s="9" t="s">
        <v>13</v>
      </c>
      <c r="B9246" s="10">
        <v>45741</v>
      </c>
      <c r="C9246" s="9" t="s">
        <v>113</v>
      </c>
      <c r="D9246" s="9">
        <v>4</v>
      </c>
      <c r="E9246" s="9" t="s">
        <v>20</v>
      </c>
      <c r="F9246" s="9">
        <v>595428</v>
      </c>
      <c r="G9246" s="9" t="s">
        <v>123</v>
      </c>
      <c r="H9246" s="9" t="s">
        <v>139</v>
      </c>
      <c r="I9246" s="9">
        <v>0</v>
      </c>
      <c r="J9246" s="9">
        <v>0</v>
      </c>
      <c r="K9246" s="9">
        <v>0</v>
      </c>
      <c r="L9246" s="10">
        <v>0</v>
      </c>
      <c r="M9246" s="13" t="str">
        <f>IFERROR(TEXT(Table1[[#This Row],[Report Date]], "mmmm"),"")</f>
        <v>March</v>
      </c>
      <c r="N9246" s="13">
        <f>IFERROR(YEAR(Table1[[#This Row],[Report Date]]),"")</f>
        <v>2025</v>
      </c>
      <c r="O9246" s="13" t="str">
        <f ca="1">IF(Table1[[#This Row],[Report Date]]&gt;=TODAY()-6, "within week", "Older")</f>
        <v>Older</v>
      </c>
      <c r="P9246" s="37">
        <f>EOMONTH(Table1[[#This Row],[Report Date]], 0)</f>
        <v>45747</v>
      </c>
    </row>
    <row r="9247" spans="1:16" x14ac:dyDescent="0.25">
      <c r="A9247" s="9" t="s">
        <v>11</v>
      </c>
      <c r="B9247" s="10">
        <v>45741</v>
      </c>
      <c r="C9247" s="9" t="s">
        <v>113</v>
      </c>
      <c r="D9247" s="9">
        <v>4</v>
      </c>
      <c r="E9247" s="9" t="s">
        <v>18</v>
      </c>
      <c r="F9247" s="9">
        <v>183096</v>
      </c>
      <c r="G9247" s="9" t="s">
        <v>127</v>
      </c>
      <c r="H9247" s="9" t="s">
        <v>143</v>
      </c>
      <c r="I9247" s="9">
        <v>96</v>
      </c>
      <c r="J9247" s="9">
        <v>15</v>
      </c>
      <c r="K9247" s="9">
        <v>0</v>
      </c>
      <c r="L9247" s="10">
        <v>0</v>
      </c>
      <c r="M9247" s="13" t="str">
        <f>IFERROR(TEXT(Table1[[#This Row],[Report Date]], "mmmm"),"")</f>
        <v>March</v>
      </c>
      <c r="N9247" s="13">
        <f>IFERROR(YEAR(Table1[[#This Row],[Report Date]]),"")</f>
        <v>2025</v>
      </c>
      <c r="O9247" s="13" t="str">
        <f ca="1">IF(Table1[[#This Row],[Report Date]]&gt;=TODAY()-6, "within week", "Older")</f>
        <v>Older</v>
      </c>
      <c r="P9247" s="37">
        <f>EOMONTH(Table1[[#This Row],[Report Date]], 0)</f>
        <v>45747</v>
      </c>
    </row>
    <row r="9248" spans="1:16" x14ac:dyDescent="0.25">
      <c r="A9248" s="9" t="s">
        <v>8</v>
      </c>
      <c r="B9248" s="10">
        <v>45741</v>
      </c>
      <c r="C9248" s="9" t="s">
        <v>113</v>
      </c>
      <c r="D9248" s="9">
        <v>4</v>
      </c>
      <c r="E9248" s="9" t="s">
        <v>20</v>
      </c>
      <c r="F9248" s="9">
        <v>559592</v>
      </c>
      <c r="G9248" s="9" t="s">
        <v>127</v>
      </c>
      <c r="H9248" s="9" t="s">
        <v>135</v>
      </c>
      <c r="I9248" s="9">
        <v>5</v>
      </c>
      <c r="J9248" s="9">
        <v>0</v>
      </c>
      <c r="K9248" s="9">
        <v>0</v>
      </c>
      <c r="L9248" s="10">
        <v>0</v>
      </c>
      <c r="M9248" s="13" t="str">
        <f>IFERROR(TEXT(Table1[[#This Row],[Report Date]], "mmmm"),"")</f>
        <v>March</v>
      </c>
      <c r="N9248" s="13">
        <f>IFERROR(YEAR(Table1[[#This Row],[Report Date]]),"")</f>
        <v>2025</v>
      </c>
      <c r="O9248" s="13" t="str">
        <f ca="1">IF(Table1[[#This Row],[Report Date]]&gt;=TODAY()-6, "within week", "Older")</f>
        <v>Older</v>
      </c>
      <c r="P9248" s="37">
        <f>EOMONTH(Table1[[#This Row],[Report Date]], 0)</f>
        <v>45747</v>
      </c>
    </row>
    <row r="9249" spans="1:16" x14ac:dyDescent="0.25">
      <c r="A9249" s="9" t="s">
        <v>7</v>
      </c>
      <c r="B9249" s="10">
        <v>45741</v>
      </c>
      <c r="C9249" s="9" t="s">
        <v>113</v>
      </c>
      <c r="D9249" s="9">
        <v>4</v>
      </c>
      <c r="E9249" s="9" t="s">
        <v>18</v>
      </c>
      <c r="F9249" s="9">
        <v>838187</v>
      </c>
      <c r="G9249" s="9" t="s">
        <v>119</v>
      </c>
      <c r="H9249" s="9" t="s">
        <v>139</v>
      </c>
      <c r="I9249" s="9">
        <v>18</v>
      </c>
      <c r="J9249" s="9">
        <v>15</v>
      </c>
      <c r="K9249" s="9">
        <v>0</v>
      </c>
      <c r="L9249" s="10">
        <v>0</v>
      </c>
      <c r="M9249" s="13" t="str">
        <f>IFERROR(TEXT(Table1[[#This Row],[Report Date]], "mmmm"),"")</f>
        <v>March</v>
      </c>
      <c r="N9249" s="13">
        <f>IFERROR(YEAR(Table1[[#This Row],[Report Date]]),"")</f>
        <v>2025</v>
      </c>
      <c r="O9249" s="13" t="str">
        <f ca="1">IF(Table1[[#This Row],[Report Date]]&gt;=TODAY()-6, "within week", "Older")</f>
        <v>Older</v>
      </c>
      <c r="P9249" s="37">
        <f>EOMONTH(Table1[[#This Row],[Report Date]], 0)</f>
        <v>45747</v>
      </c>
    </row>
    <row r="9250" spans="1:16" x14ac:dyDescent="0.25">
      <c r="A9250" s="9" t="s">
        <v>6</v>
      </c>
      <c r="B9250" s="10">
        <v>45741</v>
      </c>
      <c r="C9250" s="9" t="s">
        <v>113</v>
      </c>
      <c r="D9250" s="9">
        <v>4</v>
      </c>
      <c r="E9250" s="9" t="s">
        <v>18</v>
      </c>
      <c r="F9250" s="9">
        <v>333431</v>
      </c>
      <c r="G9250" s="9" t="s">
        <v>124</v>
      </c>
      <c r="H9250" s="9" t="s">
        <v>144</v>
      </c>
      <c r="I9250" s="9">
        <v>20</v>
      </c>
      <c r="J9250" s="9">
        <v>15</v>
      </c>
      <c r="K9250" s="9">
        <v>0</v>
      </c>
      <c r="L9250" s="10">
        <v>0</v>
      </c>
      <c r="M9250" s="13" t="str">
        <f>IFERROR(TEXT(Table1[[#This Row],[Report Date]], "mmmm"),"")</f>
        <v>March</v>
      </c>
      <c r="N9250" s="13">
        <f>IFERROR(YEAR(Table1[[#This Row],[Report Date]]),"")</f>
        <v>2025</v>
      </c>
      <c r="O9250" s="13" t="str">
        <f ca="1">IF(Table1[[#This Row],[Report Date]]&gt;=TODAY()-6, "within week", "Older")</f>
        <v>Older</v>
      </c>
      <c r="P9250" s="37">
        <f>EOMONTH(Table1[[#This Row],[Report Date]], 0)</f>
        <v>45747</v>
      </c>
    </row>
    <row r="9251" spans="1:16" x14ac:dyDescent="0.25">
      <c r="A9251" s="9" t="s">
        <v>16</v>
      </c>
      <c r="B9251" s="10">
        <v>45734</v>
      </c>
      <c r="C9251" s="9" t="s">
        <v>113</v>
      </c>
      <c r="D9251" s="9">
        <v>4</v>
      </c>
      <c r="E9251" s="9" t="s">
        <v>18</v>
      </c>
      <c r="F9251" s="9">
        <v>156410</v>
      </c>
      <c r="G9251" s="9" t="s">
        <v>124</v>
      </c>
      <c r="H9251" s="9" t="s">
        <v>136</v>
      </c>
      <c r="I9251" s="9">
        <v>54</v>
      </c>
      <c r="J9251" s="9">
        <v>15</v>
      </c>
      <c r="K9251" s="9">
        <v>0</v>
      </c>
      <c r="L9251" s="10">
        <v>0</v>
      </c>
      <c r="M9251" s="13" t="str">
        <f>IFERROR(TEXT(Table1[[#This Row],[Report Date]], "mmmm"),"")</f>
        <v>March</v>
      </c>
      <c r="N9251" s="13">
        <f>IFERROR(YEAR(Table1[[#This Row],[Report Date]]),"")</f>
        <v>2025</v>
      </c>
      <c r="O9251" s="13" t="str">
        <f ca="1">IF(Table1[[#This Row],[Report Date]]&gt;=TODAY()-6, "within week", "Older")</f>
        <v>Older</v>
      </c>
      <c r="P9251" s="37">
        <f>EOMONTH(Table1[[#This Row],[Report Date]], 0)</f>
        <v>45747</v>
      </c>
    </row>
    <row r="9252" spans="1:16" x14ac:dyDescent="0.25">
      <c r="A9252" s="9" t="s">
        <v>11</v>
      </c>
      <c r="B9252" s="10">
        <v>45734</v>
      </c>
      <c r="C9252" s="9" t="s">
        <v>113</v>
      </c>
      <c r="D9252" s="9">
        <v>4</v>
      </c>
      <c r="E9252" s="9" t="s">
        <v>18</v>
      </c>
      <c r="F9252" s="9">
        <v>467638</v>
      </c>
      <c r="G9252" s="9" t="s">
        <v>122</v>
      </c>
      <c r="H9252" s="9" t="s">
        <v>146</v>
      </c>
      <c r="I9252" s="9">
        <v>148</v>
      </c>
      <c r="J9252" s="9">
        <v>34</v>
      </c>
      <c r="K9252" s="9">
        <v>0</v>
      </c>
      <c r="L9252" s="10">
        <v>0</v>
      </c>
      <c r="M9252" s="13" t="str">
        <f>IFERROR(TEXT(Table1[[#This Row],[Report Date]], "mmmm"),"")</f>
        <v>March</v>
      </c>
      <c r="N9252" s="13">
        <f>IFERROR(YEAR(Table1[[#This Row],[Report Date]]),"")</f>
        <v>2025</v>
      </c>
      <c r="O9252" s="13" t="str">
        <f ca="1">IF(Table1[[#This Row],[Report Date]]&gt;=TODAY()-6, "within week", "Older")</f>
        <v>Older</v>
      </c>
      <c r="P9252" s="37">
        <f>EOMONTH(Table1[[#This Row],[Report Date]], 0)</f>
        <v>45747</v>
      </c>
    </row>
    <row r="9253" spans="1:16" x14ac:dyDescent="0.25">
      <c r="A9253" s="9" t="s">
        <v>7</v>
      </c>
      <c r="B9253" s="10">
        <v>45734</v>
      </c>
      <c r="C9253" s="9" t="s">
        <v>113</v>
      </c>
      <c r="D9253" s="9">
        <v>4</v>
      </c>
      <c r="E9253" s="9" t="s">
        <v>18</v>
      </c>
      <c r="F9253" s="9">
        <v>619080</v>
      </c>
      <c r="G9253" s="9" t="s">
        <v>121</v>
      </c>
      <c r="H9253" s="9" t="s">
        <v>137</v>
      </c>
      <c r="I9253" s="9">
        <v>52</v>
      </c>
      <c r="J9253" s="9">
        <v>18</v>
      </c>
      <c r="K9253" s="9">
        <v>0</v>
      </c>
      <c r="L9253" s="10">
        <v>0</v>
      </c>
      <c r="M9253" s="13" t="str">
        <f>IFERROR(TEXT(Table1[[#This Row],[Report Date]], "mmmm"),"")</f>
        <v>March</v>
      </c>
      <c r="N9253" s="13">
        <f>IFERROR(YEAR(Table1[[#This Row],[Report Date]]),"")</f>
        <v>2025</v>
      </c>
      <c r="O9253" s="13" t="str">
        <f ca="1">IF(Table1[[#This Row],[Report Date]]&gt;=TODAY()-6, "within week", "Older")</f>
        <v>Older</v>
      </c>
      <c r="P9253" s="37">
        <f>EOMONTH(Table1[[#This Row],[Report Date]], 0)</f>
        <v>45747</v>
      </c>
    </row>
    <row r="9254" spans="1:16" x14ac:dyDescent="0.25">
      <c r="A9254" s="9" t="s">
        <v>6</v>
      </c>
      <c r="B9254" s="10">
        <v>45734</v>
      </c>
      <c r="C9254" s="9" t="s">
        <v>113</v>
      </c>
      <c r="D9254" s="9">
        <v>4</v>
      </c>
      <c r="E9254" s="9" t="s">
        <v>18</v>
      </c>
      <c r="F9254" s="9">
        <v>522455</v>
      </c>
      <c r="G9254" s="9" t="s">
        <v>118</v>
      </c>
      <c r="H9254" s="9" t="s">
        <v>146</v>
      </c>
      <c r="I9254" s="9">
        <v>57</v>
      </c>
      <c r="J9254" s="9">
        <v>18</v>
      </c>
      <c r="K9254" s="9">
        <v>0</v>
      </c>
      <c r="L9254" s="10">
        <v>0</v>
      </c>
      <c r="M9254" s="13" t="str">
        <f>IFERROR(TEXT(Table1[[#This Row],[Report Date]], "mmmm"),"")</f>
        <v>March</v>
      </c>
      <c r="N9254" s="13">
        <f>IFERROR(YEAR(Table1[[#This Row],[Report Date]]),"")</f>
        <v>2025</v>
      </c>
      <c r="O9254" s="13" t="str">
        <f ca="1">IF(Table1[[#This Row],[Report Date]]&gt;=TODAY()-6, "within week", "Older")</f>
        <v>Older</v>
      </c>
      <c r="P9254" s="37">
        <f>EOMONTH(Table1[[#This Row],[Report Date]], 0)</f>
        <v>45747</v>
      </c>
    </row>
    <row r="9255" spans="1:16" x14ac:dyDescent="0.25">
      <c r="A9255" s="9" t="s">
        <v>8</v>
      </c>
      <c r="B9255" s="10">
        <v>45727</v>
      </c>
      <c r="C9255" s="9" t="s">
        <v>113</v>
      </c>
      <c r="D9255" s="9">
        <v>4</v>
      </c>
      <c r="E9255" s="9" t="s">
        <v>17</v>
      </c>
      <c r="F9255" s="9">
        <v>197301</v>
      </c>
      <c r="G9255" s="9" t="s">
        <v>120</v>
      </c>
      <c r="H9255" s="9" t="s">
        <v>144</v>
      </c>
      <c r="I9255" s="9">
        <v>71</v>
      </c>
      <c r="J9255" s="9">
        <v>27</v>
      </c>
      <c r="K9255" s="9">
        <v>13</v>
      </c>
      <c r="L9255" s="10">
        <v>0</v>
      </c>
      <c r="M9255" s="13" t="str">
        <f>IFERROR(TEXT(Table1[[#This Row],[Report Date]], "mmmm"),"")</f>
        <v>March</v>
      </c>
      <c r="N9255" s="13">
        <f>IFERROR(YEAR(Table1[[#This Row],[Report Date]]),"")</f>
        <v>2025</v>
      </c>
      <c r="O9255" s="13" t="str">
        <f ca="1">IF(Table1[[#This Row],[Report Date]]&gt;=TODAY()-6, "within week", "Older")</f>
        <v>Older</v>
      </c>
      <c r="P9255" s="37">
        <f>EOMONTH(Table1[[#This Row],[Report Date]], 0)</f>
        <v>45747</v>
      </c>
    </row>
    <row r="9256" spans="1:16" x14ac:dyDescent="0.25">
      <c r="A9256" s="9" t="s">
        <v>11</v>
      </c>
      <c r="B9256" s="10">
        <v>45720</v>
      </c>
      <c r="C9256" s="9" t="s">
        <v>113</v>
      </c>
      <c r="D9256" s="9">
        <v>4</v>
      </c>
      <c r="E9256" s="9" t="s">
        <v>18</v>
      </c>
      <c r="F9256" s="9">
        <v>588196</v>
      </c>
      <c r="G9256" s="9" t="s">
        <v>127</v>
      </c>
      <c r="H9256" s="9" t="s">
        <v>135</v>
      </c>
      <c r="I9256" s="9">
        <v>98</v>
      </c>
      <c r="J9256" s="9">
        <v>18</v>
      </c>
      <c r="K9256" s="9">
        <v>0</v>
      </c>
      <c r="L9256" s="10">
        <v>0</v>
      </c>
      <c r="M9256" s="13" t="str">
        <f>IFERROR(TEXT(Table1[[#This Row],[Report Date]], "mmmm"),"")</f>
        <v>March</v>
      </c>
      <c r="N9256" s="13">
        <f>IFERROR(YEAR(Table1[[#This Row],[Report Date]]),"")</f>
        <v>2025</v>
      </c>
      <c r="O9256" s="13" t="str">
        <f ca="1">IF(Table1[[#This Row],[Report Date]]&gt;=TODAY()-6, "within week", "Older")</f>
        <v>Older</v>
      </c>
      <c r="P9256" s="37">
        <f>EOMONTH(Table1[[#This Row],[Report Date]], 0)</f>
        <v>45747</v>
      </c>
    </row>
    <row r="9257" spans="1:16" x14ac:dyDescent="0.25">
      <c r="A9257" s="9" t="s">
        <v>8</v>
      </c>
      <c r="B9257" s="10">
        <v>45720</v>
      </c>
      <c r="C9257" s="9" t="s">
        <v>113</v>
      </c>
      <c r="D9257" s="9">
        <v>4</v>
      </c>
      <c r="E9257" s="9" t="s">
        <v>17</v>
      </c>
      <c r="F9257" s="9">
        <v>556734</v>
      </c>
      <c r="G9257" s="9" t="s">
        <v>127</v>
      </c>
      <c r="H9257" s="9" t="s">
        <v>147</v>
      </c>
      <c r="I9257" s="9">
        <v>64</v>
      </c>
      <c r="J9257" s="9">
        <v>20</v>
      </c>
      <c r="K9257" s="9">
        <v>6</v>
      </c>
      <c r="L9257" s="10">
        <v>0</v>
      </c>
      <c r="M9257" s="13" t="str">
        <f>IFERROR(TEXT(Table1[[#This Row],[Report Date]], "mmmm"),"")</f>
        <v>March</v>
      </c>
      <c r="N9257" s="13">
        <f>IFERROR(YEAR(Table1[[#This Row],[Report Date]]),"")</f>
        <v>2025</v>
      </c>
      <c r="O9257" s="13" t="str">
        <f ca="1">IF(Table1[[#This Row],[Report Date]]&gt;=TODAY()-6, "within week", "Older")</f>
        <v>Older</v>
      </c>
      <c r="P9257" s="37">
        <f>EOMONTH(Table1[[#This Row],[Report Date]], 0)</f>
        <v>45747</v>
      </c>
    </row>
    <row r="9258" spans="1:16" x14ac:dyDescent="0.25">
      <c r="A9258" s="9" t="s">
        <v>6</v>
      </c>
      <c r="B9258" s="10">
        <v>45720</v>
      </c>
      <c r="C9258" s="9" t="s">
        <v>113</v>
      </c>
      <c r="D9258" s="9">
        <v>4</v>
      </c>
      <c r="E9258" s="9" t="s">
        <v>18</v>
      </c>
      <c r="F9258" s="9">
        <v>946151</v>
      </c>
      <c r="G9258" s="9" t="s">
        <v>116</v>
      </c>
      <c r="H9258" s="9" t="s">
        <v>132</v>
      </c>
      <c r="I9258" s="9">
        <v>44</v>
      </c>
      <c r="J9258" s="9">
        <v>34</v>
      </c>
      <c r="K9258" s="9">
        <v>0</v>
      </c>
      <c r="L9258" s="10">
        <v>0</v>
      </c>
      <c r="M9258" s="13" t="str">
        <f>IFERROR(TEXT(Table1[[#This Row],[Report Date]], "mmmm"),"")</f>
        <v>March</v>
      </c>
      <c r="N9258" s="13">
        <f>IFERROR(YEAR(Table1[[#This Row],[Report Date]]),"")</f>
        <v>2025</v>
      </c>
      <c r="O9258" s="13" t="str">
        <f ca="1">IF(Table1[[#This Row],[Report Date]]&gt;=TODAY()-6, "within week", "Older")</f>
        <v>Older</v>
      </c>
      <c r="P9258" s="37">
        <f>EOMONTH(Table1[[#This Row],[Report Date]], 0)</f>
        <v>45747</v>
      </c>
    </row>
    <row r="9259" spans="1:16" x14ac:dyDescent="0.25">
      <c r="A9259" s="9" t="s">
        <v>2</v>
      </c>
      <c r="B9259" s="10">
        <v>45720</v>
      </c>
      <c r="C9259" s="9" t="s">
        <v>113</v>
      </c>
      <c r="D9259" s="9">
        <v>4</v>
      </c>
      <c r="E9259" s="9" t="s">
        <v>18</v>
      </c>
      <c r="F9259" s="9">
        <v>583005</v>
      </c>
      <c r="G9259" s="9" t="s">
        <v>124</v>
      </c>
      <c r="H9259" s="9" t="s">
        <v>140</v>
      </c>
      <c r="I9259" s="9">
        <v>181</v>
      </c>
      <c r="J9259" s="9">
        <v>33</v>
      </c>
      <c r="K9259" s="9">
        <v>0</v>
      </c>
      <c r="L9259" s="10">
        <v>0</v>
      </c>
      <c r="M9259" s="13" t="str">
        <f>IFERROR(TEXT(Table1[[#This Row],[Report Date]], "mmmm"),"")</f>
        <v>March</v>
      </c>
      <c r="N9259" s="13">
        <f>IFERROR(YEAR(Table1[[#This Row],[Report Date]]),"")</f>
        <v>2025</v>
      </c>
      <c r="O9259" s="13" t="str">
        <f ca="1">IF(Table1[[#This Row],[Report Date]]&gt;=TODAY()-6, "within week", "Older")</f>
        <v>Older</v>
      </c>
      <c r="P9259" s="37">
        <f>EOMONTH(Table1[[#This Row],[Report Date]], 0)</f>
        <v>45747</v>
      </c>
    </row>
    <row r="9260" spans="1:16" x14ac:dyDescent="0.25">
      <c r="A9260" s="9" t="s">
        <v>16</v>
      </c>
      <c r="B9260" s="10">
        <v>45713</v>
      </c>
      <c r="C9260" s="9" t="s">
        <v>113</v>
      </c>
      <c r="D9260" s="9">
        <v>4</v>
      </c>
      <c r="E9260" s="9" t="s">
        <v>17</v>
      </c>
      <c r="F9260" s="9">
        <v>369133</v>
      </c>
      <c r="G9260" s="9" t="s">
        <v>127</v>
      </c>
      <c r="H9260" s="9" t="s">
        <v>143</v>
      </c>
      <c r="I9260" s="9">
        <v>84</v>
      </c>
      <c r="J9260" s="9">
        <v>15</v>
      </c>
      <c r="K9260" s="9">
        <v>0</v>
      </c>
      <c r="L9260" s="10">
        <v>0</v>
      </c>
      <c r="M9260" s="13" t="str">
        <f>IFERROR(TEXT(Table1[[#This Row],[Report Date]], "mmmm"),"")</f>
        <v>February</v>
      </c>
      <c r="N9260" s="13">
        <f>IFERROR(YEAR(Table1[[#This Row],[Report Date]]),"")</f>
        <v>2025</v>
      </c>
      <c r="O9260" s="13" t="str">
        <f ca="1">IF(Table1[[#This Row],[Report Date]]&gt;=TODAY()-6, "within week", "Older")</f>
        <v>Older</v>
      </c>
      <c r="P9260" s="37">
        <f>EOMONTH(Table1[[#This Row],[Report Date]], 0)</f>
        <v>45716</v>
      </c>
    </row>
    <row r="9261" spans="1:16" x14ac:dyDescent="0.25">
      <c r="A9261" s="9" t="s">
        <v>14</v>
      </c>
      <c r="B9261" s="10">
        <v>45713</v>
      </c>
      <c r="C9261" s="9" t="s">
        <v>113</v>
      </c>
      <c r="D9261" s="9">
        <v>4</v>
      </c>
      <c r="E9261" s="9" t="s">
        <v>18</v>
      </c>
      <c r="F9261" s="9">
        <v>990198</v>
      </c>
      <c r="G9261" s="9" t="s">
        <v>119</v>
      </c>
      <c r="H9261" s="9" t="s">
        <v>147</v>
      </c>
      <c r="I9261" s="9">
        <v>46</v>
      </c>
      <c r="J9261" s="9">
        <v>20</v>
      </c>
      <c r="K9261" s="9">
        <v>0</v>
      </c>
      <c r="L9261" s="10">
        <v>0</v>
      </c>
      <c r="M9261" s="13" t="str">
        <f>IFERROR(TEXT(Table1[[#This Row],[Report Date]], "mmmm"),"")</f>
        <v>February</v>
      </c>
      <c r="N9261" s="13">
        <f>IFERROR(YEAR(Table1[[#This Row],[Report Date]]),"")</f>
        <v>2025</v>
      </c>
      <c r="O9261" s="13" t="str">
        <f ca="1">IF(Table1[[#This Row],[Report Date]]&gt;=TODAY()-6, "within week", "Older")</f>
        <v>Older</v>
      </c>
      <c r="P9261" s="37">
        <f>EOMONTH(Table1[[#This Row],[Report Date]], 0)</f>
        <v>45716</v>
      </c>
    </row>
    <row r="9262" spans="1:16" x14ac:dyDescent="0.25">
      <c r="A9262" s="9" t="s">
        <v>11</v>
      </c>
      <c r="B9262" s="10">
        <v>45713</v>
      </c>
      <c r="C9262" s="9" t="s">
        <v>113</v>
      </c>
      <c r="D9262" s="9">
        <v>4</v>
      </c>
      <c r="E9262" s="9" t="s">
        <v>18</v>
      </c>
      <c r="F9262" s="9">
        <v>406973</v>
      </c>
      <c r="G9262" s="9" t="s">
        <v>118</v>
      </c>
      <c r="H9262" s="9" t="s">
        <v>130</v>
      </c>
      <c r="I9262" s="9">
        <v>76</v>
      </c>
      <c r="J9262" s="9">
        <v>15</v>
      </c>
      <c r="K9262" s="9">
        <v>0</v>
      </c>
      <c r="L9262" s="10">
        <v>0</v>
      </c>
      <c r="M9262" s="13" t="str">
        <f>IFERROR(TEXT(Table1[[#This Row],[Report Date]], "mmmm"),"")</f>
        <v>February</v>
      </c>
      <c r="N9262" s="13">
        <f>IFERROR(YEAR(Table1[[#This Row],[Report Date]]),"")</f>
        <v>2025</v>
      </c>
      <c r="O9262" s="13" t="str">
        <f ca="1">IF(Table1[[#This Row],[Report Date]]&gt;=TODAY()-6, "within week", "Older")</f>
        <v>Older</v>
      </c>
      <c r="P9262" s="37">
        <f>EOMONTH(Table1[[#This Row],[Report Date]], 0)</f>
        <v>45716</v>
      </c>
    </row>
    <row r="9263" spans="1:16" x14ac:dyDescent="0.25">
      <c r="A9263" s="9" t="s">
        <v>6</v>
      </c>
      <c r="B9263" s="10">
        <v>45713</v>
      </c>
      <c r="C9263" s="9" t="s">
        <v>113</v>
      </c>
      <c r="D9263" s="9">
        <v>4</v>
      </c>
      <c r="E9263" s="9" t="s">
        <v>20</v>
      </c>
      <c r="F9263" s="9">
        <v>623635</v>
      </c>
      <c r="G9263" s="9" t="s">
        <v>126</v>
      </c>
      <c r="H9263" s="9" t="s">
        <v>138</v>
      </c>
      <c r="I9263" s="9">
        <v>0</v>
      </c>
      <c r="J9263" s="9">
        <v>0</v>
      </c>
      <c r="K9263" s="9">
        <v>0</v>
      </c>
      <c r="L9263" s="10">
        <v>0</v>
      </c>
      <c r="M9263" s="13" t="str">
        <f>IFERROR(TEXT(Table1[[#This Row],[Report Date]], "mmmm"),"")</f>
        <v>February</v>
      </c>
      <c r="N9263" s="13">
        <f>IFERROR(YEAR(Table1[[#This Row],[Report Date]]),"")</f>
        <v>2025</v>
      </c>
      <c r="O9263" s="13" t="str">
        <f ca="1">IF(Table1[[#This Row],[Report Date]]&gt;=TODAY()-6, "within week", "Older")</f>
        <v>Older</v>
      </c>
      <c r="P9263" s="37">
        <f>EOMONTH(Table1[[#This Row],[Report Date]], 0)</f>
        <v>45716</v>
      </c>
    </row>
    <row r="9264" spans="1:16" x14ac:dyDescent="0.25">
      <c r="A9264" s="9" t="s">
        <v>6</v>
      </c>
      <c r="B9264" s="10">
        <v>45713</v>
      </c>
      <c r="C9264" s="9" t="s">
        <v>113</v>
      </c>
      <c r="D9264" s="9">
        <v>4</v>
      </c>
      <c r="E9264" s="9" t="s">
        <v>18</v>
      </c>
      <c r="F9264" s="9">
        <v>460714</v>
      </c>
      <c r="G9264" s="9" t="s">
        <v>123</v>
      </c>
      <c r="H9264" s="9" t="s">
        <v>147</v>
      </c>
      <c r="I9264" s="9">
        <v>29</v>
      </c>
      <c r="J9264" s="9">
        <v>19</v>
      </c>
      <c r="K9264" s="9">
        <v>0</v>
      </c>
      <c r="L9264" s="10">
        <v>0</v>
      </c>
      <c r="M9264" s="13" t="str">
        <f>IFERROR(TEXT(Table1[[#This Row],[Report Date]], "mmmm"),"")</f>
        <v>February</v>
      </c>
      <c r="N9264" s="13">
        <f>IFERROR(YEAR(Table1[[#This Row],[Report Date]]),"")</f>
        <v>2025</v>
      </c>
      <c r="O9264" s="13" t="str">
        <f ca="1">IF(Table1[[#This Row],[Report Date]]&gt;=TODAY()-6, "within week", "Older")</f>
        <v>Older</v>
      </c>
      <c r="P9264" s="37">
        <f>EOMONTH(Table1[[#This Row],[Report Date]], 0)</f>
        <v>45716</v>
      </c>
    </row>
    <row r="9265" spans="1:16" x14ac:dyDescent="0.25">
      <c r="A9265" s="9" t="s">
        <v>2</v>
      </c>
      <c r="B9265" s="10">
        <v>45713</v>
      </c>
      <c r="C9265" s="9" t="s">
        <v>113</v>
      </c>
      <c r="D9265" s="9">
        <v>4</v>
      </c>
      <c r="E9265" s="9" t="s">
        <v>18</v>
      </c>
      <c r="F9265" s="9">
        <v>332075</v>
      </c>
      <c r="G9265" s="9" t="s">
        <v>120</v>
      </c>
      <c r="H9265" s="9" t="s">
        <v>128</v>
      </c>
      <c r="I9265" s="9">
        <v>92</v>
      </c>
      <c r="J9265" s="9">
        <v>18</v>
      </c>
      <c r="K9265" s="9">
        <v>0</v>
      </c>
      <c r="L9265" s="10">
        <v>0</v>
      </c>
      <c r="M9265" s="13" t="str">
        <f>IFERROR(TEXT(Table1[[#This Row],[Report Date]], "mmmm"),"")</f>
        <v>February</v>
      </c>
      <c r="N9265" s="13">
        <f>IFERROR(YEAR(Table1[[#This Row],[Report Date]]),"")</f>
        <v>2025</v>
      </c>
      <c r="O9265" s="13" t="str">
        <f ca="1">IF(Table1[[#This Row],[Report Date]]&gt;=TODAY()-6, "within week", "Older")</f>
        <v>Older</v>
      </c>
      <c r="P9265" s="37">
        <f>EOMONTH(Table1[[#This Row],[Report Date]], 0)</f>
        <v>45716</v>
      </c>
    </row>
    <row r="9266" spans="1:16" x14ac:dyDescent="0.25">
      <c r="A9266" s="9" t="s">
        <v>11</v>
      </c>
      <c r="B9266" s="10">
        <v>45699</v>
      </c>
      <c r="C9266" s="9" t="s">
        <v>113</v>
      </c>
      <c r="D9266" s="9">
        <v>4</v>
      </c>
      <c r="E9266" s="9" t="s">
        <v>18</v>
      </c>
      <c r="F9266" s="9">
        <v>464309</v>
      </c>
      <c r="G9266" s="9" t="s">
        <v>121</v>
      </c>
      <c r="H9266" s="9" t="s">
        <v>137</v>
      </c>
      <c r="I9266" s="9">
        <v>27</v>
      </c>
      <c r="J9266" s="9">
        <v>15</v>
      </c>
      <c r="K9266" s="9">
        <v>0</v>
      </c>
      <c r="L9266" s="10">
        <v>0</v>
      </c>
      <c r="M9266" s="13" t="str">
        <f>IFERROR(TEXT(Table1[[#This Row],[Report Date]], "mmmm"),"")</f>
        <v>February</v>
      </c>
      <c r="N9266" s="13">
        <f>IFERROR(YEAR(Table1[[#This Row],[Report Date]]),"")</f>
        <v>2025</v>
      </c>
      <c r="O9266" s="13" t="str">
        <f ca="1">IF(Table1[[#This Row],[Report Date]]&gt;=TODAY()-6, "within week", "Older")</f>
        <v>Older</v>
      </c>
      <c r="P9266" s="37">
        <f>EOMONTH(Table1[[#This Row],[Report Date]], 0)</f>
        <v>45716</v>
      </c>
    </row>
    <row r="9267" spans="1:16" x14ac:dyDescent="0.25">
      <c r="A9267" s="9" t="s">
        <v>11</v>
      </c>
      <c r="B9267" s="10">
        <v>45699</v>
      </c>
      <c r="C9267" s="9" t="s">
        <v>113</v>
      </c>
      <c r="D9267" s="9">
        <v>4</v>
      </c>
      <c r="E9267" s="9" t="s">
        <v>18</v>
      </c>
      <c r="F9267" s="9">
        <v>453429</v>
      </c>
      <c r="G9267" s="9" t="s">
        <v>124</v>
      </c>
      <c r="H9267" s="9" t="s">
        <v>140</v>
      </c>
      <c r="I9267" s="9">
        <v>77</v>
      </c>
      <c r="J9267" s="9">
        <v>17</v>
      </c>
      <c r="K9267" s="9">
        <v>0</v>
      </c>
      <c r="L9267" s="10">
        <v>0</v>
      </c>
      <c r="M9267" s="13" t="str">
        <f>IFERROR(TEXT(Table1[[#This Row],[Report Date]], "mmmm"),"")</f>
        <v>February</v>
      </c>
      <c r="N9267" s="13">
        <f>IFERROR(YEAR(Table1[[#This Row],[Report Date]]),"")</f>
        <v>2025</v>
      </c>
      <c r="O9267" s="13" t="str">
        <f ca="1">IF(Table1[[#This Row],[Report Date]]&gt;=TODAY()-6, "within week", "Older")</f>
        <v>Older</v>
      </c>
      <c r="P9267" s="37">
        <f>EOMONTH(Table1[[#This Row],[Report Date]], 0)</f>
        <v>45716</v>
      </c>
    </row>
    <row r="9268" spans="1:16" x14ac:dyDescent="0.25">
      <c r="A9268" s="9" t="s">
        <v>11</v>
      </c>
      <c r="B9268" s="10">
        <v>45699</v>
      </c>
      <c r="C9268" s="9" t="s">
        <v>113</v>
      </c>
      <c r="D9268" s="9">
        <v>4</v>
      </c>
      <c r="E9268" s="9" t="s">
        <v>18</v>
      </c>
      <c r="F9268" s="9">
        <v>195317</v>
      </c>
      <c r="G9268" s="9" t="s">
        <v>125</v>
      </c>
      <c r="H9268" s="9" t="s">
        <v>141</v>
      </c>
      <c r="I9268" s="9">
        <v>54</v>
      </c>
      <c r="J9268" s="9">
        <v>19</v>
      </c>
      <c r="K9268" s="9">
        <v>0</v>
      </c>
      <c r="L9268" s="10">
        <v>0</v>
      </c>
      <c r="M9268" s="13" t="str">
        <f>IFERROR(TEXT(Table1[[#This Row],[Report Date]], "mmmm"),"")</f>
        <v>February</v>
      </c>
      <c r="N9268" s="13">
        <f>IFERROR(YEAR(Table1[[#This Row],[Report Date]]),"")</f>
        <v>2025</v>
      </c>
      <c r="O9268" s="13" t="str">
        <f ca="1">IF(Table1[[#This Row],[Report Date]]&gt;=TODAY()-6, "within week", "Older")</f>
        <v>Older</v>
      </c>
      <c r="P9268" s="37">
        <f>EOMONTH(Table1[[#This Row],[Report Date]], 0)</f>
        <v>45716</v>
      </c>
    </row>
    <row r="9269" spans="1:16" x14ac:dyDescent="0.25">
      <c r="A9269" s="9" t="s">
        <v>11</v>
      </c>
      <c r="B9269" s="10">
        <v>45699</v>
      </c>
      <c r="C9269" s="9" t="s">
        <v>113</v>
      </c>
      <c r="D9269" s="9">
        <v>4</v>
      </c>
      <c r="E9269" s="9" t="s">
        <v>18</v>
      </c>
      <c r="F9269" s="9">
        <v>475155</v>
      </c>
      <c r="G9269" s="9" t="s">
        <v>117</v>
      </c>
      <c r="H9269" s="9" t="s">
        <v>145</v>
      </c>
      <c r="I9269" s="9">
        <v>50</v>
      </c>
      <c r="J9269" s="9">
        <v>19</v>
      </c>
      <c r="K9269" s="9">
        <v>0</v>
      </c>
      <c r="L9269" s="10">
        <v>0</v>
      </c>
      <c r="M9269" s="13" t="str">
        <f>IFERROR(TEXT(Table1[[#This Row],[Report Date]], "mmmm"),"")</f>
        <v>February</v>
      </c>
      <c r="N9269" s="13">
        <f>IFERROR(YEAR(Table1[[#This Row],[Report Date]]),"")</f>
        <v>2025</v>
      </c>
      <c r="O9269" s="13" t="str">
        <f ca="1">IF(Table1[[#This Row],[Report Date]]&gt;=TODAY()-6, "within week", "Older")</f>
        <v>Older</v>
      </c>
      <c r="P9269" s="37">
        <f>EOMONTH(Table1[[#This Row],[Report Date]], 0)</f>
        <v>45716</v>
      </c>
    </row>
    <row r="9270" spans="1:16" x14ac:dyDescent="0.25">
      <c r="A9270" s="9" t="s">
        <v>11</v>
      </c>
      <c r="B9270" s="10">
        <v>45699</v>
      </c>
      <c r="C9270" s="9" t="s">
        <v>113</v>
      </c>
      <c r="D9270" s="9">
        <v>4</v>
      </c>
      <c r="E9270" s="9" t="s">
        <v>18</v>
      </c>
      <c r="F9270" s="9">
        <v>529117</v>
      </c>
      <c r="G9270" s="9" t="s">
        <v>120</v>
      </c>
      <c r="H9270" s="9" t="s">
        <v>128</v>
      </c>
      <c r="I9270" s="9">
        <v>77</v>
      </c>
      <c r="J9270" s="9">
        <v>15</v>
      </c>
      <c r="K9270" s="9">
        <v>0</v>
      </c>
      <c r="L9270" s="10">
        <v>0</v>
      </c>
      <c r="M9270" s="13" t="str">
        <f>IFERROR(TEXT(Table1[[#This Row],[Report Date]], "mmmm"),"")</f>
        <v>February</v>
      </c>
      <c r="N9270" s="13">
        <f>IFERROR(YEAR(Table1[[#This Row],[Report Date]]),"")</f>
        <v>2025</v>
      </c>
      <c r="O9270" s="13" t="str">
        <f ca="1">IF(Table1[[#This Row],[Report Date]]&gt;=TODAY()-6, "within week", "Older")</f>
        <v>Older</v>
      </c>
      <c r="P9270" s="37">
        <f>EOMONTH(Table1[[#This Row],[Report Date]], 0)</f>
        <v>45716</v>
      </c>
    </row>
    <row r="9271" spans="1:16" x14ac:dyDescent="0.25">
      <c r="A9271" s="9" t="s">
        <v>8</v>
      </c>
      <c r="B9271" s="10">
        <v>45699</v>
      </c>
      <c r="C9271" s="9" t="s">
        <v>113</v>
      </c>
      <c r="D9271" s="9">
        <v>4</v>
      </c>
      <c r="E9271" s="9" t="s">
        <v>18</v>
      </c>
      <c r="F9271" s="9">
        <v>333899</v>
      </c>
      <c r="G9271" s="9" t="s">
        <v>125</v>
      </c>
      <c r="H9271" s="9" t="s">
        <v>133</v>
      </c>
      <c r="I9271" s="9">
        <v>34</v>
      </c>
      <c r="J9271" s="9">
        <v>25</v>
      </c>
      <c r="K9271" s="9">
        <v>0</v>
      </c>
      <c r="L9271" s="10">
        <v>0</v>
      </c>
      <c r="M9271" s="13" t="str">
        <f>IFERROR(TEXT(Table1[[#This Row],[Report Date]], "mmmm"),"")</f>
        <v>February</v>
      </c>
      <c r="N9271" s="13">
        <f>IFERROR(YEAR(Table1[[#This Row],[Report Date]]),"")</f>
        <v>2025</v>
      </c>
      <c r="O9271" s="13" t="str">
        <f ca="1">IF(Table1[[#This Row],[Report Date]]&gt;=TODAY()-6, "within week", "Older")</f>
        <v>Older</v>
      </c>
      <c r="P9271" s="37">
        <f>EOMONTH(Table1[[#This Row],[Report Date]], 0)</f>
        <v>45716</v>
      </c>
    </row>
    <row r="9272" spans="1:16" x14ac:dyDescent="0.25">
      <c r="A9272" s="9" t="s">
        <v>8</v>
      </c>
      <c r="B9272" s="10">
        <v>45699</v>
      </c>
      <c r="C9272" s="9" t="s">
        <v>113</v>
      </c>
      <c r="D9272" s="9">
        <v>4</v>
      </c>
      <c r="E9272" s="9" t="s">
        <v>18</v>
      </c>
      <c r="F9272" s="9">
        <v>918235</v>
      </c>
      <c r="G9272" s="9" t="s">
        <v>126</v>
      </c>
      <c r="H9272" s="9" t="s">
        <v>134</v>
      </c>
      <c r="I9272" s="9">
        <v>102</v>
      </c>
      <c r="J9272" s="9">
        <v>18</v>
      </c>
      <c r="K9272" s="9">
        <v>0</v>
      </c>
      <c r="L9272" s="10">
        <v>0</v>
      </c>
      <c r="M9272" s="13" t="str">
        <f>IFERROR(TEXT(Table1[[#This Row],[Report Date]], "mmmm"),"")</f>
        <v>February</v>
      </c>
      <c r="N9272" s="13">
        <f>IFERROR(YEAR(Table1[[#This Row],[Report Date]]),"")</f>
        <v>2025</v>
      </c>
      <c r="O9272" s="13" t="str">
        <f ca="1">IF(Table1[[#This Row],[Report Date]]&gt;=TODAY()-6, "within week", "Older")</f>
        <v>Older</v>
      </c>
      <c r="P9272" s="37">
        <f>EOMONTH(Table1[[#This Row],[Report Date]], 0)</f>
        <v>45716</v>
      </c>
    </row>
    <row r="9273" spans="1:16" x14ac:dyDescent="0.25">
      <c r="A9273" s="9" t="s">
        <v>7</v>
      </c>
      <c r="B9273" s="10">
        <v>45699</v>
      </c>
      <c r="C9273" s="9" t="s">
        <v>113</v>
      </c>
      <c r="D9273" s="9">
        <v>4</v>
      </c>
      <c r="E9273" s="9" t="s">
        <v>18</v>
      </c>
      <c r="F9273" s="9">
        <v>816236</v>
      </c>
      <c r="G9273" s="9" t="s">
        <v>118</v>
      </c>
      <c r="H9273" s="9" t="s">
        <v>138</v>
      </c>
      <c r="I9273" s="9">
        <v>106</v>
      </c>
      <c r="J9273" s="9">
        <v>15</v>
      </c>
      <c r="K9273" s="9">
        <v>0</v>
      </c>
      <c r="L9273" s="10">
        <v>0</v>
      </c>
      <c r="M9273" s="13" t="str">
        <f>IFERROR(TEXT(Table1[[#This Row],[Report Date]], "mmmm"),"")</f>
        <v>February</v>
      </c>
      <c r="N9273" s="13">
        <f>IFERROR(YEAR(Table1[[#This Row],[Report Date]]),"")</f>
        <v>2025</v>
      </c>
      <c r="O9273" s="13" t="str">
        <f ca="1">IF(Table1[[#This Row],[Report Date]]&gt;=TODAY()-6, "within week", "Older")</f>
        <v>Older</v>
      </c>
      <c r="P9273" s="37">
        <f>EOMONTH(Table1[[#This Row],[Report Date]], 0)</f>
        <v>45716</v>
      </c>
    </row>
    <row r="9274" spans="1:16" x14ac:dyDescent="0.25">
      <c r="A9274" s="9" t="s">
        <v>6</v>
      </c>
      <c r="B9274" s="10">
        <v>45699</v>
      </c>
      <c r="C9274" s="9" t="s">
        <v>113</v>
      </c>
      <c r="D9274" s="9">
        <v>4</v>
      </c>
      <c r="E9274" s="9" t="s">
        <v>20</v>
      </c>
      <c r="F9274" s="9">
        <v>768793</v>
      </c>
      <c r="G9274" s="9" t="s">
        <v>124</v>
      </c>
      <c r="H9274" s="9" t="s">
        <v>144</v>
      </c>
      <c r="I9274" s="9">
        <v>5</v>
      </c>
      <c r="J9274" s="9">
        <v>0</v>
      </c>
      <c r="K9274" s="9">
        <v>0</v>
      </c>
      <c r="L9274" s="10">
        <v>0</v>
      </c>
      <c r="M9274" s="13" t="str">
        <f>IFERROR(TEXT(Table1[[#This Row],[Report Date]], "mmmm"),"")</f>
        <v>February</v>
      </c>
      <c r="N9274" s="13">
        <f>IFERROR(YEAR(Table1[[#This Row],[Report Date]]),"")</f>
        <v>2025</v>
      </c>
      <c r="O9274" s="13" t="str">
        <f ca="1">IF(Table1[[#This Row],[Report Date]]&gt;=TODAY()-6, "within week", "Older")</f>
        <v>Older</v>
      </c>
      <c r="P9274" s="37">
        <f>EOMONTH(Table1[[#This Row],[Report Date]], 0)</f>
        <v>45716</v>
      </c>
    </row>
    <row r="9275" spans="1:16" x14ac:dyDescent="0.25">
      <c r="A9275" s="9" t="s">
        <v>2</v>
      </c>
      <c r="B9275" s="10">
        <v>45699</v>
      </c>
      <c r="C9275" s="9" t="s">
        <v>113</v>
      </c>
      <c r="D9275" s="9">
        <v>4</v>
      </c>
      <c r="E9275" s="9" t="s">
        <v>18</v>
      </c>
      <c r="F9275" s="9">
        <v>137515</v>
      </c>
      <c r="G9275" s="9" t="s">
        <v>120</v>
      </c>
      <c r="H9275" s="9" t="s">
        <v>144</v>
      </c>
      <c r="I9275" s="9">
        <v>62</v>
      </c>
      <c r="J9275" s="9">
        <v>15</v>
      </c>
      <c r="K9275" s="9">
        <v>0</v>
      </c>
      <c r="L9275" s="10">
        <v>0</v>
      </c>
      <c r="M9275" s="13" t="str">
        <f>IFERROR(TEXT(Table1[[#This Row],[Report Date]], "mmmm"),"")</f>
        <v>February</v>
      </c>
      <c r="N9275" s="13">
        <f>IFERROR(YEAR(Table1[[#This Row],[Report Date]]),"")</f>
        <v>2025</v>
      </c>
      <c r="O9275" s="13" t="str">
        <f ca="1">IF(Table1[[#This Row],[Report Date]]&gt;=TODAY()-6, "within week", "Older")</f>
        <v>Older</v>
      </c>
      <c r="P9275" s="37">
        <f>EOMONTH(Table1[[#This Row],[Report Date]], 0)</f>
        <v>45716</v>
      </c>
    </row>
    <row r="9276" spans="1:16" x14ac:dyDescent="0.25">
      <c r="A9276" s="9" t="s">
        <v>2</v>
      </c>
      <c r="B9276" s="10">
        <v>45699</v>
      </c>
      <c r="C9276" s="9" t="s">
        <v>113</v>
      </c>
      <c r="D9276" s="9">
        <v>4</v>
      </c>
      <c r="E9276" s="9" t="s">
        <v>18</v>
      </c>
      <c r="F9276" s="9">
        <v>829808</v>
      </c>
      <c r="G9276" s="9" t="s">
        <v>121</v>
      </c>
      <c r="H9276" s="9" t="s">
        <v>145</v>
      </c>
      <c r="I9276" s="9">
        <v>55</v>
      </c>
      <c r="J9276" s="9">
        <v>21</v>
      </c>
      <c r="K9276" s="9">
        <v>0</v>
      </c>
      <c r="L9276" s="10">
        <v>0</v>
      </c>
      <c r="M9276" s="13" t="str">
        <f>IFERROR(TEXT(Table1[[#This Row],[Report Date]], "mmmm"),"")</f>
        <v>February</v>
      </c>
      <c r="N9276" s="13">
        <f>IFERROR(YEAR(Table1[[#This Row],[Report Date]]),"")</f>
        <v>2025</v>
      </c>
      <c r="O9276" s="13" t="str">
        <f ca="1">IF(Table1[[#This Row],[Report Date]]&gt;=TODAY()-6, "within week", "Older")</f>
        <v>Older</v>
      </c>
      <c r="P9276" s="37">
        <f>EOMONTH(Table1[[#This Row],[Report Date]], 0)</f>
        <v>45716</v>
      </c>
    </row>
    <row r="9277" spans="1:16" x14ac:dyDescent="0.25">
      <c r="A9277" s="9" t="s">
        <v>11</v>
      </c>
      <c r="B9277" s="10">
        <v>45692</v>
      </c>
      <c r="C9277" s="9" t="s">
        <v>113</v>
      </c>
      <c r="D9277" s="9">
        <v>4</v>
      </c>
      <c r="E9277" s="9" t="s">
        <v>19</v>
      </c>
      <c r="F9277" s="9">
        <v>595146</v>
      </c>
      <c r="G9277" s="9" t="s">
        <v>119</v>
      </c>
      <c r="H9277" s="9" t="s">
        <v>135</v>
      </c>
      <c r="I9277" s="9">
        <v>5</v>
      </c>
      <c r="J9277" s="9">
        <v>0</v>
      </c>
      <c r="K9277" s="9">
        <v>0</v>
      </c>
      <c r="L9277" s="10">
        <v>0</v>
      </c>
      <c r="M9277" s="13" t="str">
        <f>IFERROR(TEXT(Table1[[#This Row],[Report Date]], "mmmm"),"")</f>
        <v>February</v>
      </c>
      <c r="N9277" s="13">
        <f>IFERROR(YEAR(Table1[[#This Row],[Report Date]]),"")</f>
        <v>2025</v>
      </c>
      <c r="O9277" s="13" t="str">
        <f ca="1">IF(Table1[[#This Row],[Report Date]]&gt;=TODAY()-6, "within week", "Older")</f>
        <v>Older</v>
      </c>
      <c r="P9277" s="37">
        <f>EOMONTH(Table1[[#This Row],[Report Date]], 0)</f>
        <v>45716</v>
      </c>
    </row>
    <row r="9278" spans="1:16" x14ac:dyDescent="0.25">
      <c r="A9278" s="9" t="s">
        <v>8</v>
      </c>
      <c r="B9278" s="10">
        <v>45692</v>
      </c>
      <c r="C9278" s="9" t="s">
        <v>113</v>
      </c>
      <c r="D9278" s="9">
        <v>4</v>
      </c>
      <c r="E9278" s="9" t="s">
        <v>17</v>
      </c>
      <c r="F9278" s="9">
        <v>228088</v>
      </c>
      <c r="G9278" s="9" t="s">
        <v>116</v>
      </c>
      <c r="H9278" s="9" t="s">
        <v>144</v>
      </c>
      <c r="I9278" s="9">
        <v>84</v>
      </c>
      <c r="J9278" s="9">
        <v>22</v>
      </c>
      <c r="K9278" s="9">
        <v>14</v>
      </c>
      <c r="L9278" s="10">
        <v>0</v>
      </c>
      <c r="M9278" s="13" t="str">
        <f>IFERROR(TEXT(Table1[[#This Row],[Report Date]], "mmmm"),"")</f>
        <v>February</v>
      </c>
      <c r="N9278" s="13">
        <f>IFERROR(YEAR(Table1[[#This Row],[Report Date]]),"")</f>
        <v>2025</v>
      </c>
      <c r="O9278" s="13" t="str">
        <f ca="1">IF(Table1[[#This Row],[Report Date]]&gt;=TODAY()-6, "within week", "Older")</f>
        <v>Older</v>
      </c>
      <c r="P9278" s="37">
        <f>EOMONTH(Table1[[#This Row],[Report Date]], 0)</f>
        <v>45716</v>
      </c>
    </row>
    <row r="9279" spans="1:16" x14ac:dyDescent="0.25">
      <c r="A9279" s="9" t="s">
        <v>6</v>
      </c>
      <c r="B9279" s="10">
        <v>45692</v>
      </c>
      <c r="C9279" s="9" t="s">
        <v>113</v>
      </c>
      <c r="D9279" s="9">
        <v>4</v>
      </c>
      <c r="E9279" s="9" t="s">
        <v>20</v>
      </c>
      <c r="F9279" s="9">
        <v>578495</v>
      </c>
      <c r="G9279" s="9" t="s">
        <v>124</v>
      </c>
      <c r="H9279" s="9" t="s">
        <v>132</v>
      </c>
      <c r="I9279" s="9">
        <v>6</v>
      </c>
      <c r="J9279" s="9">
        <v>0</v>
      </c>
      <c r="K9279" s="9">
        <v>0</v>
      </c>
      <c r="L9279" s="10">
        <v>0</v>
      </c>
      <c r="M9279" s="13" t="str">
        <f>IFERROR(TEXT(Table1[[#This Row],[Report Date]], "mmmm"),"")</f>
        <v>February</v>
      </c>
      <c r="N9279" s="13">
        <f>IFERROR(YEAR(Table1[[#This Row],[Report Date]]),"")</f>
        <v>2025</v>
      </c>
      <c r="O9279" s="13" t="str">
        <f ca="1">IF(Table1[[#This Row],[Report Date]]&gt;=TODAY()-6, "within week", "Older")</f>
        <v>Older</v>
      </c>
      <c r="P9279" s="37">
        <f>EOMONTH(Table1[[#This Row],[Report Date]], 0)</f>
        <v>45716</v>
      </c>
    </row>
    <row r="9280" spans="1:16" x14ac:dyDescent="0.25">
      <c r="A9280" s="9" t="s">
        <v>6</v>
      </c>
      <c r="B9280" s="10">
        <v>45692</v>
      </c>
      <c r="C9280" s="9" t="s">
        <v>113</v>
      </c>
      <c r="D9280" s="9">
        <v>4</v>
      </c>
      <c r="E9280" s="9" t="s">
        <v>19</v>
      </c>
      <c r="F9280" s="9">
        <v>231806</v>
      </c>
      <c r="G9280" s="9" t="s">
        <v>120</v>
      </c>
      <c r="H9280" s="9" t="s">
        <v>140</v>
      </c>
      <c r="I9280" s="9">
        <v>5</v>
      </c>
      <c r="J9280" s="9">
        <v>0</v>
      </c>
      <c r="K9280" s="9">
        <v>0</v>
      </c>
      <c r="L9280" s="10">
        <v>0</v>
      </c>
      <c r="M9280" s="13" t="str">
        <f>IFERROR(TEXT(Table1[[#This Row],[Report Date]], "mmmm"),"")</f>
        <v>February</v>
      </c>
      <c r="N9280" s="13">
        <f>IFERROR(YEAR(Table1[[#This Row],[Report Date]]),"")</f>
        <v>2025</v>
      </c>
      <c r="O9280" s="13" t="str">
        <f ca="1">IF(Table1[[#This Row],[Report Date]]&gt;=TODAY()-6, "within week", "Older")</f>
        <v>Older</v>
      </c>
      <c r="P9280" s="37">
        <f>EOMONTH(Table1[[#This Row],[Report Date]], 0)</f>
        <v>45716</v>
      </c>
    </row>
    <row r="9281" spans="1:16" x14ac:dyDescent="0.25">
      <c r="A9281" s="9" t="s">
        <v>6</v>
      </c>
      <c r="B9281" s="10">
        <v>45692</v>
      </c>
      <c r="C9281" s="9" t="s">
        <v>113</v>
      </c>
      <c r="D9281" s="9">
        <v>4</v>
      </c>
      <c r="E9281" s="9" t="s">
        <v>19</v>
      </c>
      <c r="F9281" s="9">
        <v>902632</v>
      </c>
      <c r="G9281" s="9" t="s">
        <v>121</v>
      </c>
      <c r="H9281" s="9" t="s">
        <v>141</v>
      </c>
      <c r="I9281" s="9">
        <v>6</v>
      </c>
      <c r="J9281" s="9">
        <v>0</v>
      </c>
      <c r="K9281" s="9">
        <v>0</v>
      </c>
      <c r="L9281" s="10">
        <v>0</v>
      </c>
      <c r="M9281" s="13" t="str">
        <f>IFERROR(TEXT(Table1[[#This Row],[Report Date]], "mmmm"),"")</f>
        <v>February</v>
      </c>
      <c r="N9281" s="13">
        <f>IFERROR(YEAR(Table1[[#This Row],[Report Date]]),"")</f>
        <v>2025</v>
      </c>
      <c r="O9281" s="13" t="str">
        <f ca="1">IF(Table1[[#This Row],[Report Date]]&gt;=TODAY()-6, "within week", "Older")</f>
        <v>Older</v>
      </c>
      <c r="P9281" s="37">
        <f>EOMONTH(Table1[[#This Row],[Report Date]], 0)</f>
        <v>45716</v>
      </c>
    </row>
    <row r="9282" spans="1:16" x14ac:dyDescent="0.25">
      <c r="A9282" s="9" t="s">
        <v>15</v>
      </c>
      <c r="B9282" s="10">
        <v>45685</v>
      </c>
      <c r="C9282" s="9" t="s">
        <v>113</v>
      </c>
      <c r="D9282" s="9">
        <v>4</v>
      </c>
      <c r="E9282" s="9" t="s">
        <v>18</v>
      </c>
      <c r="F9282" s="9">
        <v>711511</v>
      </c>
      <c r="G9282" s="9" t="s">
        <v>123</v>
      </c>
      <c r="H9282" s="9" t="s">
        <v>135</v>
      </c>
      <c r="I9282" s="9">
        <v>104</v>
      </c>
      <c r="J9282" s="9">
        <v>18</v>
      </c>
      <c r="K9282" s="9">
        <v>0</v>
      </c>
      <c r="L9282" s="10">
        <v>0</v>
      </c>
      <c r="M9282" s="13" t="str">
        <f>IFERROR(TEXT(Table1[[#This Row],[Report Date]], "mmmm"),"")</f>
        <v>January</v>
      </c>
      <c r="N9282" s="13">
        <f>IFERROR(YEAR(Table1[[#This Row],[Report Date]]),"")</f>
        <v>2025</v>
      </c>
      <c r="O9282" s="13" t="str">
        <f ca="1">IF(Table1[[#This Row],[Report Date]]&gt;=TODAY()-6, "within week", "Older")</f>
        <v>Older</v>
      </c>
      <c r="P9282" s="37">
        <f>EOMONTH(Table1[[#This Row],[Report Date]], 0)</f>
        <v>45688</v>
      </c>
    </row>
    <row r="9283" spans="1:16" x14ac:dyDescent="0.25">
      <c r="A9283" s="9" t="s">
        <v>11</v>
      </c>
      <c r="B9283" s="10">
        <v>45685</v>
      </c>
      <c r="C9283" s="9" t="s">
        <v>113</v>
      </c>
      <c r="D9283" s="9">
        <v>4</v>
      </c>
      <c r="E9283" s="9" t="s">
        <v>18</v>
      </c>
      <c r="F9283" s="9">
        <v>566753</v>
      </c>
      <c r="G9283" s="9" t="s">
        <v>116</v>
      </c>
      <c r="H9283" s="9" t="s">
        <v>140</v>
      </c>
      <c r="I9283" s="9">
        <v>39</v>
      </c>
      <c r="J9283" s="9">
        <v>20</v>
      </c>
      <c r="K9283" s="9">
        <v>0</v>
      </c>
      <c r="L9283" s="10">
        <v>0</v>
      </c>
      <c r="M9283" s="13" t="str">
        <f>IFERROR(TEXT(Table1[[#This Row],[Report Date]], "mmmm"),"")</f>
        <v>January</v>
      </c>
      <c r="N9283" s="13">
        <f>IFERROR(YEAR(Table1[[#This Row],[Report Date]]),"")</f>
        <v>2025</v>
      </c>
      <c r="O9283" s="13" t="str">
        <f ca="1">IF(Table1[[#This Row],[Report Date]]&gt;=TODAY()-6, "within week", "Older")</f>
        <v>Older</v>
      </c>
      <c r="P9283" s="37">
        <f>EOMONTH(Table1[[#This Row],[Report Date]], 0)</f>
        <v>45688</v>
      </c>
    </row>
    <row r="9284" spans="1:16" x14ac:dyDescent="0.25">
      <c r="A9284" s="9" t="s">
        <v>11</v>
      </c>
      <c r="B9284" s="10">
        <v>45685</v>
      </c>
      <c r="C9284" s="9" t="s">
        <v>113</v>
      </c>
      <c r="D9284" s="9">
        <v>4</v>
      </c>
      <c r="E9284" s="9" t="s">
        <v>18</v>
      </c>
      <c r="F9284" s="9">
        <v>488367</v>
      </c>
      <c r="G9284" s="9" t="s">
        <v>119</v>
      </c>
      <c r="H9284" s="9" t="s">
        <v>143</v>
      </c>
      <c r="I9284" s="9">
        <v>18</v>
      </c>
      <c r="J9284" s="9">
        <v>28</v>
      </c>
      <c r="K9284" s="9">
        <v>0</v>
      </c>
      <c r="L9284" s="10">
        <v>0</v>
      </c>
      <c r="M9284" s="13" t="str">
        <f>IFERROR(TEXT(Table1[[#This Row],[Report Date]], "mmmm"),"")</f>
        <v>January</v>
      </c>
      <c r="N9284" s="13">
        <f>IFERROR(YEAR(Table1[[#This Row],[Report Date]]),"")</f>
        <v>2025</v>
      </c>
      <c r="O9284" s="13" t="str">
        <f ca="1">IF(Table1[[#This Row],[Report Date]]&gt;=TODAY()-6, "within week", "Older")</f>
        <v>Older</v>
      </c>
      <c r="P9284" s="37">
        <f>EOMONTH(Table1[[#This Row],[Report Date]], 0)</f>
        <v>45688</v>
      </c>
    </row>
    <row r="9285" spans="1:16" x14ac:dyDescent="0.25">
      <c r="A9285" s="9" t="s">
        <v>11</v>
      </c>
      <c r="B9285" s="10">
        <v>45685</v>
      </c>
      <c r="C9285" s="9" t="s">
        <v>113</v>
      </c>
      <c r="D9285" s="9">
        <v>4</v>
      </c>
      <c r="E9285" s="9" t="s">
        <v>18</v>
      </c>
      <c r="F9285" s="9">
        <v>913990</v>
      </c>
      <c r="G9285" s="9" t="s">
        <v>123</v>
      </c>
      <c r="H9285" s="9" t="s">
        <v>147</v>
      </c>
      <c r="I9285" s="9">
        <v>203</v>
      </c>
      <c r="J9285" s="9">
        <v>18</v>
      </c>
      <c r="K9285" s="9">
        <v>0</v>
      </c>
      <c r="L9285" s="10">
        <v>0</v>
      </c>
      <c r="M9285" s="13" t="str">
        <f>IFERROR(TEXT(Table1[[#This Row],[Report Date]], "mmmm"),"")</f>
        <v>January</v>
      </c>
      <c r="N9285" s="13">
        <f>IFERROR(YEAR(Table1[[#This Row],[Report Date]]),"")</f>
        <v>2025</v>
      </c>
      <c r="O9285" s="13" t="str">
        <f ca="1">IF(Table1[[#This Row],[Report Date]]&gt;=TODAY()-6, "within week", "Older")</f>
        <v>Older</v>
      </c>
      <c r="P9285" s="37">
        <f>EOMONTH(Table1[[#This Row],[Report Date]], 0)</f>
        <v>45688</v>
      </c>
    </row>
    <row r="9286" spans="1:16" x14ac:dyDescent="0.25">
      <c r="A9286" s="9" t="s">
        <v>11</v>
      </c>
      <c r="B9286" s="10">
        <v>45685</v>
      </c>
      <c r="C9286" s="9" t="s">
        <v>113</v>
      </c>
      <c r="D9286" s="9">
        <v>4</v>
      </c>
      <c r="E9286" s="9" t="s">
        <v>19</v>
      </c>
      <c r="F9286" s="9">
        <v>693587</v>
      </c>
      <c r="G9286" s="9" t="s">
        <v>122</v>
      </c>
      <c r="H9286" s="9" t="s">
        <v>138</v>
      </c>
      <c r="I9286" s="9">
        <v>7</v>
      </c>
      <c r="J9286" s="9">
        <v>0</v>
      </c>
      <c r="K9286" s="9">
        <v>0</v>
      </c>
      <c r="L9286" s="10">
        <v>0</v>
      </c>
      <c r="M9286" s="13" t="str">
        <f>IFERROR(TEXT(Table1[[#This Row],[Report Date]], "mmmm"),"")</f>
        <v>January</v>
      </c>
      <c r="N9286" s="13">
        <f>IFERROR(YEAR(Table1[[#This Row],[Report Date]]),"")</f>
        <v>2025</v>
      </c>
      <c r="O9286" s="13" t="str">
        <f ca="1">IF(Table1[[#This Row],[Report Date]]&gt;=TODAY()-6, "within week", "Older")</f>
        <v>Older</v>
      </c>
      <c r="P9286" s="37">
        <f>EOMONTH(Table1[[#This Row],[Report Date]], 0)</f>
        <v>45688</v>
      </c>
    </row>
    <row r="9287" spans="1:16" x14ac:dyDescent="0.25">
      <c r="A9287" s="9" t="s">
        <v>7</v>
      </c>
      <c r="B9287" s="10">
        <v>45685</v>
      </c>
      <c r="C9287" s="9" t="s">
        <v>113</v>
      </c>
      <c r="D9287" s="9">
        <v>4</v>
      </c>
      <c r="E9287" s="9" t="s">
        <v>18</v>
      </c>
      <c r="F9287" s="9">
        <v>326942</v>
      </c>
      <c r="G9287" s="9" t="s">
        <v>123</v>
      </c>
      <c r="H9287" s="9" t="s">
        <v>131</v>
      </c>
      <c r="I9287" s="9">
        <v>99</v>
      </c>
      <c r="J9287" s="9">
        <v>15</v>
      </c>
      <c r="K9287" s="9">
        <v>0</v>
      </c>
      <c r="L9287" s="10">
        <v>0</v>
      </c>
      <c r="M9287" s="13" t="str">
        <f>IFERROR(TEXT(Table1[[#This Row],[Report Date]], "mmmm"),"")</f>
        <v>January</v>
      </c>
      <c r="N9287" s="13">
        <f>IFERROR(YEAR(Table1[[#This Row],[Report Date]]),"")</f>
        <v>2025</v>
      </c>
      <c r="O9287" s="13" t="str">
        <f ca="1">IF(Table1[[#This Row],[Report Date]]&gt;=TODAY()-6, "within week", "Older")</f>
        <v>Older</v>
      </c>
      <c r="P9287" s="37">
        <f>EOMONTH(Table1[[#This Row],[Report Date]], 0)</f>
        <v>45688</v>
      </c>
    </row>
    <row r="9288" spans="1:16" x14ac:dyDescent="0.25">
      <c r="A9288" s="9" t="s">
        <v>6</v>
      </c>
      <c r="B9288" s="10">
        <v>45685</v>
      </c>
      <c r="C9288" s="9" t="s">
        <v>113</v>
      </c>
      <c r="D9288" s="9">
        <v>4</v>
      </c>
      <c r="E9288" s="9" t="s">
        <v>20</v>
      </c>
      <c r="F9288" s="9">
        <v>265652</v>
      </c>
      <c r="G9288" s="9" t="s">
        <v>116</v>
      </c>
      <c r="H9288" s="9" t="s">
        <v>136</v>
      </c>
      <c r="I9288" s="9">
        <v>1</v>
      </c>
      <c r="J9288" s="9">
        <v>0</v>
      </c>
      <c r="K9288" s="9">
        <v>0</v>
      </c>
      <c r="L9288" s="10">
        <v>0</v>
      </c>
      <c r="M9288" s="13" t="str">
        <f>IFERROR(TEXT(Table1[[#This Row],[Report Date]], "mmmm"),"")</f>
        <v>January</v>
      </c>
      <c r="N9288" s="13">
        <f>IFERROR(YEAR(Table1[[#This Row],[Report Date]]),"")</f>
        <v>2025</v>
      </c>
      <c r="O9288" s="13" t="str">
        <f ca="1">IF(Table1[[#This Row],[Report Date]]&gt;=TODAY()-6, "within week", "Older")</f>
        <v>Older</v>
      </c>
      <c r="P9288" s="37">
        <f>EOMONTH(Table1[[#This Row],[Report Date]], 0)</f>
        <v>45688</v>
      </c>
    </row>
    <row r="9289" spans="1:16" x14ac:dyDescent="0.25">
      <c r="A9289" s="9" t="s">
        <v>6</v>
      </c>
      <c r="B9289" s="10">
        <v>45685</v>
      </c>
      <c r="C9289" s="9" t="s">
        <v>113</v>
      </c>
      <c r="D9289" s="9">
        <v>4</v>
      </c>
      <c r="E9289" s="9" t="s">
        <v>20</v>
      </c>
      <c r="F9289" s="9">
        <v>116565</v>
      </c>
      <c r="G9289" s="9" t="s">
        <v>118</v>
      </c>
      <c r="H9289" s="9" t="s">
        <v>138</v>
      </c>
      <c r="I9289" s="9">
        <v>0</v>
      </c>
      <c r="J9289" s="9">
        <v>0</v>
      </c>
      <c r="K9289" s="9">
        <v>0</v>
      </c>
      <c r="L9289" s="10">
        <v>0</v>
      </c>
      <c r="M9289" s="13" t="str">
        <f>IFERROR(TEXT(Table1[[#This Row],[Report Date]], "mmmm"),"")</f>
        <v>January</v>
      </c>
      <c r="N9289" s="13">
        <f>IFERROR(YEAR(Table1[[#This Row],[Report Date]]),"")</f>
        <v>2025</v>
      </c>
      <c r="O9289" s="13" t="str">
        <f ca="1">IF(Table1[[#This Row],[Report Date]]&gt;=TODAY()-6, "within week", "Older")</f>
        <v>Older</v>
      </c>
      <c r="P9289" s="37">
        <f>EOMONTH(Table1[[#This Row],[Report Date]], 0)</f>
        <v>45688</v>
      </c>
    </row>
    <row r="9290" spans="1:16" x14ac:dyDescent="0.25">
      <c r="A9290" s="9" t="s">
        <v>6</v>
      </c>
      <c r="B9290" s="10">
        <v>45685</v>
      </c>
      <c r="C9290" s="9" t="s">
        <v>113</v>
      </c>
      <c r="D9290" s="9">
        <v>4</v>
      </c>
      <c r="E9290" s="9" t="s">
        <v>18</v>
      </c>
      <c r="F9290" s="9">
        <v>510109</v>
      </c>
      <c r="G9290" s="9" t="s">
        <v>120</v>
      </c>
      <c r="H9290" s="9" t="s">
        <v>140</v>
      </c>
      <c r="I9290" s="9">
        <v>33</v>
      </c>
      <c r="J9290" s="9">
        <v>15</v>
      </c>
      <c r="K9290" s="9">
        <v>0</v>
      </c>
      <c r="L9290" s="10">
        <v>0</v>
      </c>
      <c r="M9290" s="13" t="str">
        <f>IFERROR(TEXT(Table1[[#This Row],[Report Date]], "mmmm"),"")</f>
        <v>January</v>
      </c>
      <c r="N9290" s="13">
        <f>IFERROR(YEAR(Table1[[#This Row],[Report Date]]),"")</f>
        <v>2025</v>
      </c>
      <c r="O9290" s="13" t="str">
        <f ca="1">IF(Table1[[#This Row],[Report Date]]&gt;=TODAY()-6, "within week", "Older")</f>
        <v>Older</v>
      </c>
      <c r="P9290" s="37">
        <f>EOMONTH(Table1[[#This Row],[Report Date]], 0)</f>
        <v>45688</v>
      </c>
    </row>
    <row r="9291" spans="1:16" x14ac:dyDescent="0.25">
      <c r="A9291" s="9" t="s">
        <v>4</v>
      </c>
      <c r="B9291" s="10">
        <v>45685</v>
      </c>
      <c r="C9291" s="9" t="s">
        <v>113</v>
      </c>
      <c r="D9291" s="9">
        <v>4</v>
      </c>
      <c r="E9291" s="9" t="s">
        <v>18</v>
      </c>
      <c r="F9291" s="9">
        <v>220615</v>
      </c>
      <c r="G9291" s="9" t="s">
        <v>124</v>
      </c>
      <c r="H9291" s="9" t="s">
        <v>144</v>
      </c>
      <c r="I9291" s="9">
        <v>57</v>
      </c>
      <c r="J9291" s="9">
        <v>15</v>
      </c>
      <c r="K9291" s="9">
        <v>0</v>
      </c>
      <c r="L9291" s="10">
        <v>0</v>
      </c>
      <c r="M9291" s="13" t="str">
        <f>IFERROR(TEXT(Table1[[#This Row],[Report Date]], "mmmm"),"")</f>
        <v>January</v>
      </c>
      <c r="N9291" s="13">
        <f>IFERROR(YEAR(Table1[[#This Row],[Report Date]]),"")</f>
        <v>2025</v>
      </c>
      <c r="O9291" s="13" t="str">
        <f ca="1">IF(Table1[[#This Row],[Report Date]]&gt;=TODAY()-6, "within week", "Older")</f>
        <v>Older</v>
      </c>
      <c r="P9291" s="37">
        <f>EOMONTH(Table1[[#This Row],[Report Date]], 0)</f>
        <v>45688</v>
      </c>
    </row>
    <row r="9292" spans="1:16" x14ac:dyDescent="0.25">
      <c r="A9292" s="9" t="s">
        <v>13</v>
      </c>
      <c r="B9292" s="10">
        <v>45679</v>
      </c>
      <c r="C9292" s="9" t="s">
        <v>113</v>
      </c>
      <c r="D9292" s="9">
        <v>4</v>
      </c>
      <c r="E9292" s="9" t="s">
        <v>18</v>
      </c>
      <c r="F9292" s="9">
        <v>935150</v>
      </c>
      <c r="G9292" s="9" t="s">
        <v>120</v>
      </c>
      <c r="H9292" s="9" t="s">
        <v>144</v>
      </c>
      <c r="I9292" s="9">
        <v>64</v>
      </c>
      <c r="J9292" s="9">
        <v>15</v>
      </c>
      <c r="K9292" s="9">
        <v>0</v>
      </c>
      <c r="L9292" s="10">
        <v>0</v>
      </c>
      <c r="M9292" s="13" t="str">
        <f>IFERROR(TEXT(Table1[[#This Row],[Report Date]], "mmmm"),"")</f>
        <v>January</v>
      </c>
      <c r="N9292" s="13">
        <f>IFERROR(YEAR(Table1[[#This Row],[Report Date]]),"")</f>
        <v>2025</v>
      </c>
      <c r="O9292" s="13" t="str">
        <f ca="1">IF(Table1[[#This Row],[Report Date]]&gt;=TODAY()-6, "within week", "Older")</f>
        <v>Older</v>
      </c>
      <c r="P9292" s="37">
        <f>EOMONTH(Table1[[#This Row],[Report Date]], 0)</f>
        <v>45688</v>
      </c>
    </row>
    <row r="9293" spans="1:16" x14ac:dyDescent="0.25">
      <c r="A9293" s="9" t="s">
        <v>11</v>
      </c>
      <c r="B9293" s="10">
        <v>45679</v>
      </c>
      <c r="C9293" s="9" t="s">
        <v>113</v>
      </c>
      <c r="D9293" s="9">
        <v>4</v>
      </c>
      <c r="E9293" s="9" t="s">
        <v>18</v>
      </c>
      <c r="F9293" s="9">
        <v>415539</v>
      </c>
      <c r="G9293" s="9" t="s">
        <v>126</v>
      </c>
      <c r="H9293" s="9" t="s">
        <v>134</v>
      </c>
      <c r="I9293" s="9">
        <v>43</v>
      </c>
      <c r="J9293" s="9">
        <v>16</v>
      </c>
      <c r="K9293" s="9">
        <v>0</v>
      </c>
      <c r="L9293" s="10">
        <v>0</v>
      </c>
      <c r="M9293" s="13" t="str">
        <f>IFERROR(TEXT(Table1[[#This Row],[Report Date]], "mmmm"),"")</f>
        <v>January</v>
      </c>
      <c r="N9293" s="13">
        <f>IFERROR(YEAR(Table1[[#This Row],[Report Date]]),"")</f>
        <v>2025</v>
      </c>
      <c r="O9293" s="13" t="str">
        <f ca="1">IF(Table1[[#This Row],[Report Date]]&gt;=TODAY()-6, "within week", "Older")</f>
        <v>Older</v>
      </c>
      <c r="P9293" s="37">
        <f>EOMONTH(Table1[[#This Row],[Report Date]], 0)</f>
        <v>45688</v>
      </c>
    </row>
    <row r="9294" spans="1:16" x14ac:dyDescent="0.25">
      <c r="A9294" s="9" t="s">
        <v>11</v>
      </c>
      <c r="B9294" s="10">
        <v>45679</v>
      </c>
      <c r="C9294" s="9" t="s">
        <v>113</v>
      </c>
      <c r="D9294" s="9">
        <v>4</v>
      </c>
      <c r="E9294" s="9" t="s">
        <v>18</v>
      </c>
      <c r="F9294" s="9">
        <v>154684</v>
      </c>
      <c r="G9294" s="9" t="s">
        <v>118</v>
      </c>
      <c r="H9294" s="9" t="s">
        <v>138</v>
      </c>
      <c r="I9294" s="9">
        <v>34</v>
      </c>
      <c r="J9294" s="9">
        <v>26</v>
      </c>
      <c r="K9294" s="9">
        <v>0</v>
      </c>
      <c r="L9294" s="10">
        <v>0</v>
      </c>
      <c r="M9294" s="13" t="str">
        <f>IFERROR(TEXT(Table1[[#This Row],[Report Date]], "mmmm"),"")</f>
        <v>January</v>
      </c>
      <c r="N9294" s="13">
        <f>IFERROR(YEAR(Table1[[#This Row],[Report Date]]),"")</f>
        <v>2025</v>
      </c>
      <c r="O9294" s="13" t="str">
        <f ca="1">IF(Table1[[#This Row],[Report Date]]&gt;=TODAY()-6, "within week", "Older")</f>
        <v>Older</v>
      </c>
      <c r="P9294" s="37">
        <f>EOMONTH(Table1[[#This Row],[Report Date]], 0)</f>
        <v>45688</v>
      </c>
    </row>
    <row r="9295" spans="1:16" x14ac:dyDescent="0.25">
      <c r="A9295" s="9" t="s">
        <v>11</v>
      </c>
      <c r="B9295" s="10">
        <v>45679</v>
      </c>
      <c r="C9295" s="9" t="s">
        <v>113</v>
      </c>
      <c r="D9295" s="9">
        <v>4</v>
      </c>
      <c r="E9295" s="9" t="s">
        <v>18</v>
      </c>
      <c r="F9295" s="9">
        <v>376603</v>
      </c>
      <c r="G9295" s="9" t="s">
        <v>119</v>
      </c>
      <c r="H9295" s="9" t="s">
        <v>131</v>
      </c>
      <c r="I9295" s="9">
        <v>79</v>
      </c>
      <c r="J9295" s="9">
        <v>29</v>
      </c>
      <c r="K9295" s="9">
        <v>0</v>
      </c>
      <c r="L9295" s="10">
        <v>0</v>
      </c>
      <c r="M9295" s="13" t="str">
        <f>IFERROR(TEXT(Table1[[#This Row],[Report Date]], "mmmm"),"")</f>
        <v>January</v>
      </c>
      <c r="N9295" s="13">
        <f>IFERROR(YEAR(Table1[[#This Row],[Report Date]]),"")</f>
        <v>2025</v>
      </c>
      <c r="O9295" s="13" t="str">
        <f ca="1">IF(Table1[[#This Row],[Report Date]]&gt;=TODAY()-6, "within week", "Older")</f>
        <v>Older</v>
      </c>
      <c r="P9295" s="37">
        <f>EOMONTH(Table1[[#This Row],[Report Date]], 0)</f>
        <v>45688</v>
      </c>
    </row>
    <row r="9296" spans="1:16" x14ac:dyDescent="0.25">
      <c r="A9296" s="9" t="s">
        <v>11</v>
      </c>
      <c r="B9296" s="10">
        <v>45679</v>
      </c>
      <c r="C9296" s="9" t="s">
        <v>113</v>
      </c>
      <c r="D9296" s="9">
        <v>4</v>
      </c>
      <c r="E9296" s="9" t="s">
        <v>18</v>
      </c>
      <c r="F9296" s="9">
        <v>512919</v>
      </c>
      <c r="G9296" s="9" t="s">
        <v>127</v>
      </c>
      <c r="H9296" s="9" t="s">
        <v>139</v>
      </c>
      <c r="I9296" s="9">
        <v>51</v>
      </c>
      <c r="J9296" s="9">
        <v>15</v>
      </c>
      <c r="K9296" s="9">
        <v>0</v>
      </c>
      <c r="L9296" s="10">
        <v>0</v>
      </c>
      <c r="M9296" s="13" t="str">
        <f>IFERROR(TEXT(Table1[[#This Row],[Report Date]], "mmmm"),"")</f>
        <v>January</v>
      </c>
      <c r="N9296" s="13">
        <f>IFERROR(YEAR(Table1[[#This Row],[Report Date]]),"")</f>
        <v>2025</v>
      </c>
      <c r="O9296" s="13" t="str">
        <f ca="1">IF(Table1[[#This Row],[Report Date]]&gt;=TODAY()-6, "within week", "Older")</f>
        <v>Older</v>
      </c>
      <c r="P9296" s="37">
        <f>EOMONTH(Table1[[#This Row],[Report Date]], 0)</f>
        <v>45688</v>
      </c>
    </row>
    <row r="9297" spans="1:16" x14ac:dyDescent="0.25">
      <c r="A9297" s="9" t="s">
        <v>11</v>
      </c>
      <c r="B9297" s="10">
        <v>45679</v>
      </c>
      <c r="C9297" s="9" t="s">
        <v>113</v>
      </c>
      <c r="D9297" s="9">
        <v>4</v>
      </c>
      <c r="E9297" s="9" t="s">
        <v>18</v>
      </c>
      <c r="F9297" s="9">
        <v>892657</v>
      </c>
      <c r="G9297" s="9" t="s">
        <v>116</v>
      </c>
      <c r="H9297" s="9" t="s">
        <v>140</v>
      </c>
      <c r="I9297" s="9">
        <v>68</v>
      </c>
      <c r="J9297" s="9">
        <v>16</v>
      </c>
      <c r="K9297" s="9">
        <v>0</v>
      </c>
      <c r="L9297" s="10">
        <v>0</v>
      </c>
      <c r="M9297" s="13" t="str">
        <f>IFERROR(TEXT(Table1[[#This Row],[Report Date]], "mmmm"),"")</f>
        <v>January</v>
      </c>
      <c r="N9297" s="13">
        <f>IFERROR(YEAR(Table1[[#This Row],[Report Date]]),"")</f>
        <v>2025</v>
      </c>
      <c r="O9297" s="13" t="str">
        <f ca="1">IF(Table1[[#This Row],[Report Date]]&gt;=TODAY()-6, "within week", "Older")</f>
        <v>Older</v>
      </c>
      <c r="P9297" s="37">
        <f>EOMONTH(Table1[[#This Row],[Report Date]], 0)</f>
        <v>45688</v>
      </c>
    </row>
    <row r="9298" spans="1:16" x14ac:dyDescent="0.25">
      <c r="A9298" s="9" t="s">
        <v>11</v>
      </c>
      <c r="B9298" s="10">
        <v>45679</v>
      </c>
      <c r="C9298" s="9" t="s">
        <v>113</v>
      </c>
      <c r="D9298" s="9">
        <v>4</v>
      </c>
      <c r="E9298" s="9" t="s">
        <v>18</v>
      </c>
      <c r="F9298" s="9">
        <v>317482</v>
      </c>
      <c r="G9298" s="9" t="s">
        <v>117</v>
      </c>
      <c r="H9298" s="9" t="s">
        <v>141</v>
      </c>
      <c r="I9298" s="9">
        <v>75</v>
      </c>
      <c r="J9298" s="9">
        <v>16</v>
      </c>
      <c r="K9298" s="9">
        <v>0</v>
      </c>
      <c r="L9298" s="10">
        <v>0</v>
      </c>
      <c r="M9298" s="13" t="str">
        <f>IFERROR(TEXT(Table1[[#This Row],[Report Date]], "mmmm"),"")</f>
        <v>January</v>
      </c>
      <c r="N9298" s="13">
        <f>IFERROR(YEAR(Table1[[#This Row],[Report Date]]),"")</f>
        <v>2025</v>
      </c>
      <c r="O9298" s="13" t="str">
        <f ca="1">IF(Table1[[#This Row],[Report Date]]&gt;=TODAY()-6, "within week", "Older")</f>
        <v>Older</v>
      </c>
      <c r="P9298" s="37">
        <f>EOMONTH(Table1[[#This Row],[Report Date]], 0)</f>
        <v>45688</v>
      </c>
    </row>
    <row r="9299" spans="1:16" x14ac:dyDescent="0.25">
      <c r="A9299" s="9" t="s">
        <v>6</v>
      </c>
      <c r="B9299" s="10">
        <v>45679</v>
      </c>
      <c r="C9299" s="9" t="s">
        <v>113</v>
      </c>
      <c r="D9299" s="9">
        <v>4</v>
      </c>
      <c r="E9299" s="9" t="s">
        <v>19</v>
      </c>
      <c r="F9299" s="9">
        <v>994798</v>
      </c>
      <c r="G9299" s="9" t="s">
        <v>125</v>
      </c>
      <c r="H9299" s="9" t="s">
        <v>133</v>
      </c>
      <c r="I9299" s="9">
        <v>7</v>
      </c>
      <c r="J9299" s="9">
        <v>0</v>
      </c>
      <c r="K9299" s="9">
        <v>0</v>
      </c>
      <c r="L9299" s="10">
        <v>0</v>
      </c>
      <c r="M9299" s="13" t="str">
        <f>IFERROR(TEXT(Table1[[#This Row],[Report Date]], "mmmm"),"")</f>
        <v>January</v>
      </c>
      <c r="N9299" s="13">
        <f>IFERROR(YEAR(Table1[[#This Row],[Report Date]]),"")</f>
        <v>2025</v>
      </c>
      <c r="O9299" s="13" t="str">
        <f ca="1">IF(Table1[[#This Row],[Report Date]]&gt;=TODAY()-6, "within week", "Older")</f>
        <v>Older</v>
      </c>
      <c r="P9299" s="37">
        <f>EOMONTH(Table1[[#This Row],[Report Date]], 0)</f>
        <v>45688</v>
      </c>
    </row>
    <row r="9300" spans="1:16" x14ac:dyDescent="0.25">
      <c r="A9300" s="9" t="s">
        <v>14</v>
      </c>
      <c r="B9300" s="10">
        <v>45678</v>
      </c>
      <c r="C9300" s="9" t="s">
        <v>113</v>
      </c>
      <c r="D9300" s="9">
        <v>4</v>
      </c>
      <c r="E9300" s="9" t="s">
        <v>18</v>
      </c>
      <c r="F9300" s="9">
        <v>258802</v>
      </c>
      <c r="G9300" s="9" t="s">
        <v>123</v>
      </c>
      <c r="H9300" s="9" t="s">
        <v>135</v>
      </c>
      <c r="I9300" s="9">
        <v>109</v>
      </c>
      <c r="J9300" s="9">
        <v>15</v>
      </c>
      <c r="K9300" s="9">
        <v>0</v>
      </c>
      <c r="L9300" s="10">
        <v>0</v>
      </c>
      <c r="M9300" s="13" t="str">
        <f>IFERROR(TEXT(Table1[[#This Row],[Report Date]], "mmmm"),"")</f>
        <v>January</v>
      </c>
      <c r="N9300" s="13">
        <f>IFERROR(YEAR(Table1[[#This Row],[Report Date]]),"")</f>
        <v>2025</v>
      </c>
      <c r="O9300" s="13" t="str">
        <f ca="1">IF(Table1[[#This Row],[Report Date]]&gt;=TODAY()-6, "within week", "Older")</f>
        <v>Older</v>
      </c>
      <c r="P9300" s="37">
        <f>EOMONTH(Table1[[#This Row],[Report Date]], 0)</f>
        <v>45688</v>
      </c>
    </row>
    <row r="9301" spans="1:16" x14ac:dyDescent="0.25">
      <c r="A9301" s="9" t="s">
        <v>13</v>
      </c>
      <c r="B9301" s="10">
        <v>45678</v>
      </c>
      <c r="C9301" s="9" t="s">
        <v>113</v>
      </c>
      <c r="D9301" s="9">
        <v>4</v>
      </c>
      <c r="E9301" s="9" t="s">
        <v>18</v>
      </c>
      <c r="F9301" s="9">
        <v>237648</v>
      </c>
      <c r="G9301" s="9" t="s">
        <v>124</v>
      </c>
      <c r="H9301" s="9" t="s">
        <v>136</v>
      </c>
      <c r="I9301" s="9">
        <v>118</v>
      </c>
      <c r="J9301" s="9">
        <v>15</v>
      </c>
      <c r="K9301" s="9">
        <v>0</v>
      </c>
      <c r="L9301" s="10">
        <v>0</v>
      </c>
      <c r="M9301" s="13" t="str">
        <f>IFERROR(TEXT(Table1[[#This Row],[Report Date]], "mmmm"),"")</f>
        <v>January</v>
      </c>
      <c r="N9301" s="13">
        <f>IFERROR(YEAR(Table1[[#This Row],[Report Date]]),"")</f>
        <v>2025</v>
      </c>
      <c r="O9301" s="13" t="str">
        <f ca="1">IF(Table1[[#This Row],[Report Date]]&gt;=TODAY()-6, "within week", "Older")</f>
        <v>Older</v>
      </c>
      <c r="P9301" s="37">
        <f>EOMONTH(Table1[[#This Row],[Report Date]], 0)</f>
        <v>45688</v>
      </c>
    </row>
    <row r="9302" spans="1:16" x14ac:dyDescent="0.25">
      <c r="A9302" s="9" t="s">
        <v>11</v>
      </c>
      <c r="B9302" s="10">
        <v>45678</v>
      </c>
      <c r="C9302" s="9" t="s">
        <v>113</v>
      </c>
      <c r="D9302" s="9">
        <v>4</v>
      </c>
      <c r="E9302" s="9" t="s">
        <v>18</v>
      </c>
      <c r="F9302" s="9">
        <v>116502</v>
      </c>
      <c r="G9302" s="9" t="s">
        <v>120</v>
      </c>
      <c r="H9302" s="9" t="s">
        <v>136</v>
      </c>
      <c r="I9302" s="9">
        <v>146</v>
      </c>
      <c r="J9302" s="9">
        <v>15</v>
      </c>
      <c r="K9302" s="9">
        <v>0</v>
      </c>
      <c r="L9302" s="10">
        <v>0</v>
      </c>
      <c r="M9302" s="13" t="str">
        <f>IFERROR(TEXT(Table1[[#This Row],[Report Date]], "mmmm"),"")</f>
        <v>January</v>
      </c>
      <c r="N9302" s="13">
        <f>IFERROR(YEAR(Table1[[#This Row],[Report Date]]),"")</f>
        <v>2025</v>
      </c>
      <c r="O9302" s="13" t="str">
        <f ca="1">IF(Table1[[#This Row],[Report Date]]&gt;=TODAY()-6, "within week", "Older")</f>
        <v>Older</v>
      </c>
      <c r="P9302" s="37">
        <f>EOMONTH(Table1[[#This Row],[Report Date]], 0)</f>
        <v>45688</v>
      </c>
    </row>
    <row r="9303" spans="1:16" x14ac:dyDescent="0.25">
      <c r="A9303" s="9" t="s">
        <v>11</v>
      </c>
      <c r="B9303" s="10">
        <v>45678</v>
      </c>
      <c r="C9303" s="9" t="s">
        <v>113</v>
      </c>
      <c r="D9303" s="9">
        <v>4</v>
      </c>
      <c r="E9303" s="9" t="s">
        <v>18</v>
      </c>
      <c r="F9303" s="9">
        <v>809138</v>
      </c>
      <c r="G9303" s="9" t="s">
        <v>118</v>
      </c>
      <c r="H9303" s="9" t="s">
        <v>146</v>
      </c>
      <c r="I9303" s="9">
        <v>167</v>
      </c>
      <c r="J9303" s="9">
        <v>15</v>
      </c>
      <c r="K9303" s="9">
        <v>0</v>
      </c>
      <c r="L9303" s="10">
        <v>0</v>
      </c>
      <c r="M9303" s="13" t="str">
        <f>IFERROR(TEXT(Table1[[#This Row],[Report Date]], "mmmm"),"")</f>
        <v>January</v>
      </c>
      <c r="N9303" s="13">
        <f>IFERROR(YEAR(Table1[[#This Row],[Report Date]]),"")</f>
        <v>2025</v>
      </c>
      <c r="O9303" s="13" t="str">
        <f ca="1">IF(Table1[[#This Row],[Report Date]]&gt;=TODAY()-6, "within week", "Older")</f>
        <v>Older</v>
      </c>
      <c r="P9303" s="37">
        <f>EOMONTH(Table1[[#This Row],[Report Date]], 0)</f>
        <v>45688</v>
      </c>
    </row>
    <row r="9304" spans="1:16" x14ac:dyDescent="0.25">
      <c r="A9304" s="9" t="s">
        <v>11</v>
      </c>
      <c r="B9304" s="10">
        <v>45678</v>
      </c>
      <c r="C9304" s="9" t="s">
        <v>113</v>
      </c>
      <c r="D9304" s="9">
        <v>4</v>
      </c>
      <c r="E9304" s="9" t="s">
        <v>18</v>
      </c>
      <c r="F9304" s="9">
        <v>519984</v>
      </c>
      <c r="G9304" s="9" t="s">
        <v>120</v>
      </c>
      <c r="H9304" s="9" t="s">
        <v>128</v>
      </c>
      <c r="I9304" s="9">
        <v>61</v>
      </c>
      <c r="J9304" s="9">
        <v>15</v>
      </c>
      <c r="K9304" s="9">
        <v>0</v>
      </c>
      <c r="L9304" s="10">
        <v>0</v>
      </c>
      <c r="M9304" s="13" t="str">
        <f>IFERROR(TEXT(Table1[[#This Row],[Report Date]], "mmmm"),"")</f>
        <v>January</v>
      </c>
      <c r="N9304" s="13">
        <f>IFERROR(YEAR(Table1[[#This Row],[Report Date]]),"")</f>
        <v>2025</v>
      </c>
      <c r="O9304" s="13" t="str">
        <f ca="1">IF(Table1[[#This Row],[Report Date]]&gt;=TODAY()-6, "within week", "Older")</f>
        <v>Older</v>
      </c>
      <c r="P9304" s="37">
        <f>EOMONTH(Table1[[#This Row],[Report Date]], 0)</f>
        <v>45688</v>
      </c>
    </row>
    <row r="9305" spans="1:16" x14ac:dyDescent="0.25">
      <c r="A9305" s="9" t="s">
        <v>11</v>
      </c>
      <c r="B9305" s="10">
        <v>45678</v>
      </c>
      <c r="C9305" s="9" t="s">
        <v>113</v>
      </c>
      <c r="D9305" s="9">
        <v>4</v>
      </c>
      <c r="E9305" s="9" t="s">
        <v>18</v>
      </c>
      <c r="F9305" s="9">
        <v>796632</v>
      </c>
      <c r="G9305" s="9" t="s">
        <v>123</v>
      </c>
      <c r="H9305" s="9" t="s">
        <v>143</v>
      </c>
      <c r="I9305" s="9">
        <v>34</v>
      </c>
      <c r="J9305" s="9">
        <v>15</v>
      </c>
      <c r="K9305" s="9">
        <v>0</v>
      </c>
      <c r="L9305" s="10">
        <v>0</v>
      </c>
      <c r="M9305" s="13" t="str">
        <f>IFERROR(TEXT(Table1[[#This Row],[Report Date]], "mmmm"),"")</f>
        <v>January</v>
      </c>
      <c r="N9305" s="13">
        <f>IFERROR(YEAR(Table1[[#This Row],[Report Date]]),"")</f>
        <v>2025</v>
      </c>
      <c r="O9305" s="13" t="str">
        <f ca="1">IF(Table1[[#This Row],[Report Date]]&gt;=TODAY()-6, "within week", "Older")</f>
        <v>Older</v>
      </c>
      <c r="P9305" s="37">
        <f>EOMONTH(Table1[[#This Row],[Report Date]], 0)</f>
        <v>45688</v>
      </c>
    </row>
    <row r="9306" spans="1:16" x14ac:dyDescent="0.25">
      <c r="A9306" s="9" t="s">
        <v>11</v>
      </c>
      <c r="B9306" s="10">
        <v>45678</v>
      </c>
      <c r="C9306" s="9" t="s">
        <v>113</v>
      </c>
      <c r="D9306" s="9">
        <v>4</v>
      </c>
      <c r="E9306" s="9" t="s">
        <v>18</v>
      </c>
      <c r="F9306" s="9">
        <v>286802</v>
      </c>
      <c r="G9306" s="9" t="s">
        <v>124</v>
      </c>
      <c r="H9306" s="9" t="s">
        <v>144</v>
      </c>
      <c r="I9306" s="9">
        <v>70</v>
      </c>
      <c r="J9306" s="9">
        <v>35</v>
      </c>
      <c r="K9306" s="9">
        <v>0</v>
      </c>
      <c r="L9306" s="10">
        <v>0</v>
      </c>
      <c r="M9306" s="13" t="str">
        <f>IFERROR(TEXT(Table1[[#This Row],[Report Date]], "mmmm"),"")</f>
        <v>January</v>
      </c>
      <c r="N9306" s="13">
        <f>IFERROR(YEAR(Table1[[#This Row],[Report Date]]),"")</f>
        <v>2025</v>
      </c>
      <c r="O9306" s="13" t="str">
        <f ca="1">IF(Table1[[#This Row],[Report Date]]&gt;=TODAY()-6, "within week", "Older")</f>
        <v>Older</v>
      </c>
      <c r="P9306" s="37">
        <f>EOMONTH(Table1[[#This Row],[Report Date]], 0)</f>
        <v>45688</v>
      </c>
    </row>
    <row r="9307" spans="1:16" x14ac:dyDescent="0.25">
      <c r="A9307" s="9" t="s">
        <v>11</v>
      </c>
      <c r="B9307" s="10">
        <v>45678</v>
      </c>
      <c r="C9307" s="9" t="s">
        <v>113</v>
      </c>
      <c r="D9307" s="9">
        <v>4</v>
      </c>
      <c r="E9307" s="9" t="s">
        <v>18</v>
      </c>
      <c r="F9307" s="9">
        <v>668945</v>
      </c>
      <c r="G9307" s="9" t="s">
        <v>118</v>
      </c>
      <c r="H9307" s="9" t="s">
        <v>130</v>
      </c>
      <c r="I9307" s="9">
        <v>84</v>
      </c>
      <c r="J9307" s="9">
        <v>19</v>
      </c>
      <c r="K9307" s="9">
        <v>0</v>
      </c>
      <c r="L9307" s="10">
        <v>0</v>
      </c>
      <c r="M9307" s="13" t="str">
        <f>IFERROR(TEXT(Table1[[#This Row],[Report Date]], "mmmm"),"")</f>
        <v>January</v>
      </c>
      <c r="N9307" s="13">
        <f>IFERROR(YEAR(Table1[[#This Row],[Report Date]]),"")</f>
        <v>2025</v>
      </c>
      <c r="O9307" s="13" t="str">
        <f ca="1">IF(Table1[[#This Row],[Report Date]]&gt;=TODAY()-6, "within week", "Older")</f>
        <v>Older</v>
      </c>
      <c r="P9307" s="37">
        <f>EOMONTH(Table1[[#This Row],[Report Date]], 0)</f>
        <v>45688</v>
      </c>
    </row>
    <row r="9308" spans="1:16" x14ac:dyDescent="0.25">
      <c r="A9308" s="9" t="s">
        <v>11</v>
      </c>
      <c r="B9308" s="10">
        <v>45678</v>
      </c>
      <c r="C9308" s="9" t="s">
        <v>113</v>
      </c>
      <c r="D9308" s="9">
        <v>4</v>
      </c>
      <c r="E9308" s="9" t="s">
        <v>18</v>
      </c>
      <c r="F9308" s="9">
        <v>682603</v>
      </c>
      <c r="G9308" s="9" t="s">
        <v>122</v>
      </c>
      <c r="H9308" s="9" t="s">
        <v>134</v>
      </c>
      <c r="I9308" s="9">
        <v>74</v>
      </c>
      <c r="J9308" s="9">
        <v>15</v>
      </c>
      <c r="K9308" s="9">
        <v>0</v>
      </c>
      <c r="L9308" s="10">
        <v>0</v>
      </c>
      <c r="M9308" s="13" t="str">
        <f>IFERROR(TEXT(Table1[[#This Row],[Report Date]], "mmmm"),"")</f>
        <v>January</v>
      </c>
      <c r="N9308" s="13">
        <f>IFERROR(YEAR(Table1[[#This Row],[Report Date]]),"")</f>
        <v>2025</v>
      </c>
      <c r="O9308" s="13" t="str">
        <f ca="1">IF(Table1[[#This Row],[Report Date]]&gt;=TODAY()-6, "within week", "Older")</f>
        <v>Older</v>
      </c>
      <c r="P9308" s="37">
        <f>EOMONTH(Table1[[#This Row],[Report Date]], 0)</f>
        <v>45688</v>
      </c>
    </row>
    <row r="9309" spans="1:16" x14ac:dyDescent="0.25">
      <c r="A9309" s="9" t="s">
        <v>8</v>
      </c>
      <c r="B9309" s="10">
        <v>45678</v>
      </c>
      <c r="C9309" s="9" t="s">
        <v>113</v>
      </c>
      <c r="D9309" s="9">
        <v>4</v>
      </c>
      <c r="E9309" s="9" t="s">
        <v>17</v>
      </c>
      <c r="F9309" s="9">
        <v>712344</v>
      </c>
      <c r="G9309" s="9" t="s">
        <v>116</v>
      </c>
      <c r="H9309" s="9" t="s">
        <v>140</v>
      </c>
      <c r="I9309" s="9">
        <v>40</v>
      </c>
      <c r="J9309" s="9">
        <v>18</v>
      </c>
      <c r="K9309" s="9">
        <v>4</v>
      </c>
      <c r="L9309" s="10">
        <v>0</v>
      </c>
      <c r="M9309" s="13" t="str">
        <f>IFERROR(TEXT(Table1[[#This Row],[Report Date]], "mmmm"),"")</f>
        <v>January</v>
      </c>
      <c r="N9309" s="13">
        <f>IFERROR(YEAR(Table1[[#This Row],[Report Date]]),"")</f>
        <v>2025</v>
      </c>
      <c r="O9309" s="13" t="str">
        <f ca="1">IF(Table1[[#This Row],[Report Date]]&gt;=TODAY()-6, "within week", "Older")</f>
        <v>Older</v>
      </c>
      <c r="P9309" s="37">
        <f>EOMONTH(Table1[[#This Row],[Report Date]], 0)</f>
        <v>45688</v>
      </c>
    </row>
    <row r="9310" spans="1:16" x14ac:dyDescent="0.25">
      <c r="A9310" s="9" t="s">
        <v>6</v>
      </c>
      <c r="B9310" s="10">
        <v>45678</v>
      </c>
      <c r="C9310" s="9" t="s">
        <v>113</v>
      </c>
      <c r="D9310" s="9">
        <v>4</v>
      </c>
      <c r="E9310" s="9" t="s">
        <v>19</v>
      </c>
      <c r="F9310" s="9">
        <v>722928</v>
      </c>
      <c r="G9310" s="9" t="s">
        <v>120</v>
      </c>
      <c r="H9310" s="9" t="s">
        <v>128</v>
      </c>
      <c r="I9310" s="9">
        <v>6</v>
      </c>
      <c r="J9310" s="9">
        <v>0</v>
      </c>
      <c r="K9310" s="9">
        <v>0</v>
      </c>
      <c r="L9310" s="10">
        <v>0</v>
      </c>
      <c r="M9310" s="13" t="str">
        <f>IFERROR(TEXT(Table1[[#This Row],[Report Date]], "mmmm"),"")</f>
        <v>January</v>
      </c>
      <c r="N9310" s="13">
        <f>IFERROR(YEAR(Table1[[#This Row],[Report Date]]),"")</f>
        <v>2025</v>
      </c>
      <c r="O9310" s="13" t="str">
        <f ca="1">IF(Table1[[#This Row],[Report Date]]&gt;=TODAY()-6, "within week", "Older")</f>
        <v>Older</v>
      </c>
      <c r="P9310" s="37">
        <f>EOMONTH(Table1[[#This Row],[Report Date]], 0)</f>
        <v>45688</v>
      </c>
    </row>
    <row r="9311" spans="1:16" x14ac:dyDescent="0.25">
      <c r="A9311" s="9" t="s">
        <v>3</v>
      </c>
      <c r="B9311" s="10">
        <v>45678</v>
      </c>
      <c r="C9311" s="9" t="s">
        <v>113</v>
      </c>
      <c r="D9311" s="9">
        <v>4</v>
      </c>
      <c r="E9311" s="9" t="s">
        <v>18</v>
      </c>
      <c r="F9311" s="9">
        <v>774556</v>
      </c>
      <c r="G9311" s="9" t="s">
        <v>126</v>
      </c>
      <c r="H9311" s="9" t="s">
        <v>134</v>
      </c>
      <c r="I9311" s="9">
        <v>68</v>
      </c>
      <c r="J9311" s="9">
        <v>18</v>
      </c>
      <c r="K9311" s="9">
        <v>0</v>
      </c>
      <c r="L9311" s="10">
        <v>0</v>
      </c>
      <c r="M9311" s="13" t="str">
        <f>IFERROR(TEXT(Table1[[#This Row],[Report Date]], "mmmm"),"")</f>
        <v>January</v>
      </c>
      <c r="N9311" s="13">
        <f>IFERROR(YEAR(Table1[[#This Row],[Report Date]]),"")</f>
        <v>2025</v>
      </c>
      <c r="O9311" s="13" t="str">
        <f ca="1">IF(Table1[[#This Row],[Report Date]]&gt;=TODAY()-6, "within week", "Older")</f>
        <v>Older</v>
      </c>
      <c r="P9311" s="37">
        <f>EOMONTH(Table1[[#This Row],[Report Date]], 0)</f>
        <v>45688</v>
      </c>
    </row>
    <row r="9312" spans="1:16" x14ac:dyDescent="0.25">
      <c r="A9312" s="9" t="s">
        <v>11</v>
      </c>
      <c r="B9312" s="10">
        <v>45671</v>
      </c>
      <c r="C9312" s="9" t="s">
        <v>113</v>
      </c>
      <c r="D9312" s="9">
        <v>4</v>
      </c>
      <c r="E9312" s="9" t="s">
        <v>18</v>
      </c>
      <c r="F9312" s="9">
        <v>583104</v>
      </c>
      <c r="G9312" s="9" t="s">
        <v>126</v>
      </c>
      <c r="H9312" s="9" t="s">
        <v>130</v>
      </c>
      <c r="I9312" s="9">
        <v>102</v>
      </c>
      <c r="J9312" s="9">
        <v>36</v>
      </c>
      <c r="K9312" s="9">
        <v>0</v>
      </c>
      <c r="L9312" s="10">
        <v>0</v>
      </c>
      <c r="M9312" s="13" t="str">
        <f>IFERROR(TEXT(Table1[[#This Row],[Report Date]], "mmmm"),"")</f>
        <v>January</v>
      </c>
      <c r="N9312" s="13">
        <f>IFERROR(YEAR(Table1[[#This Row],[Report Date]]),"")</f>
        <v>2025</v>
      </c>
      <c r="O9312" s="13" t="str">
        <f ca="1">IF(Table1[[#This Row],[Report Date]]&gt;=TODAY()-6, "within week", "Older")</f>
        <v>Older</v>
      </c>
      <c r="P9312" s="37">
        <f>EOMONTH(Table1[[#This Row],[Report Date]], 0)</f>
        <v>45688</v>
      </c>
    </row>
    <row r="9313" spans="1:16" x14ac:dyDescent="0.25">
      <c r="A9313" s="9" t="s">
        <v>11</v>
      </c>
      <c r="B9313" s="10">
        <v>45671</v>
      </c>
      <c r="C9313" s="9" t="s">
        <v>113</v>
      </c>
      <c r="D9313" s="9">
        <v>4</v>
      </c>
      <c r="E9313" s="9" t="s">
        <v>18</v>
      </c>
      <c r="F9313" s="9">
        <v>777668</v>
      </c>
      <c r="G9313" s="9" t="s">
        <v>117</v>
      </c>
      <c r="H9313" s="9" t="s">
        <v>133</v>
      </c>
      <c r="I9313" s="9">
        <v>102</v>
      </c>
      <c r="J9313" s="9">
        <v>51</v>
      </c>
      <c r="K9313" s="9">
        <v>0</v>
      </c>
      <c r="L9313" s="10">
        <v>0</v>
      </c>
      <c r="M9313" s="13" t="str">
        <f>IFERROR(TEXT(Table1[[#This Row],[Report Date]], "mmmm"),"")</f>
        <v>January</v>
      </c>
      <c r="N9313" s="13">
        <f>IFERROR(YEAR(Table1[[#This Row],[Report Date]]),"")</f>
        <v>2025</v>
      </c>
      <c r="O9313" s="13" t="str">
        <f ca="1">IF(Table1[[#This Row],[Report Date]]&gt;=TODAY()-6, "within week", "Older")</f>
        <v>Older</v>
      </c>
      <c r="P9313" s="37">
        <f>EOMONTH(Table1[[#This Row],[Report Date]], 0)</f>
        <v>45688</v>
      </c>
    </row>
    <row r="9314" spans="1:16" x14ac:dyDescent="0.25">
      <c r="A9314" s="9" t="s">
        <v>8</v>
      </c>
      <c r="B9314" s="10">
        <v>45671</v>
      </c>
      <c r="C9314" s="9" t="s">
        <v>113</v>
      </c>
      <c r="D9314" s="9">
        <v>4</v>
      </c>
      <c r="E9314" s="9" t="s">
        <v>18</v>
      </c>
      <c r="F9314" s="9">
        <v>893267</v>
      </c>
      <c r="G9314" s="9" t="s">
        <v>118</v>
      </c>
      <c r="H9314" s="9" t="s">
        <v>146</v>
      </c>
      <c r="I9314" s="9">
        <v>85</v>
      </c>
      <c r="J9314" s="9">
        <v>15</v>
      </c>
      <c r="K9314" s="9">
        <v>0</v>
      </c>
      <c r="L9314" s="10">
        <v>0</v>
      </c>
      <c r="M9314" s="13" t="str">
        <f>IFERROR(TEXT(Table1[[#This Row],[Report Date]], "mmmm"),"")</f>
        <v>January</v>
      </c>
      <c r="N9314" s="13">
        <f>IFERROR(YEAR(Table1[[#This Row],[Report Date]]),"")</f>
        <v>2025</v>
      </c>
      <c r="O9314" s="13" t="str">
        <f ca="1">IF(Table1[[#This Row],[Report Date]]&gt;=TODAY()-6, "within week", "Older")</f>
        <v>Older</v>
      </c>
      <c r="P9314" s="37">
        <f>EOMONTH(Table1[[#This Row],[Report Date]], 0)</f>
        <v>45688</v>
      </c>
    </row>
    <row r="9315" spans="1:16" x14ac:dyDescent="0.25">
      <c r="A9315" s="9" t="s">
        <v>7</v>
      </c>
      <c r="B9315" s="10">
        <v>45671</v>
      </c>
      <c r="C9315" s="9" t="s">
        <v>113</v>
      </c>
      <c r="D9315" s="9">
        <v>4</v>
      </c>
      <c r="E9315" s="9" t="s">
        <v>18</v>
      </c>
      <c r="F9315" s="9">
        <v>242852</v>
      </c>
      <c r="G9315" s="9" t="s">
        <v>120</v>
      </c>
      <c r="H9315" s="9" t="s">
        <v>128</v>
      </c>
      <c r="I9315" s="9">
        <v>70</v>
      </c>
      <c r="J9315" s="9">
        <v>15</v>
      </c>
      <c r="K9315" s="9">
        <v>0</v>
      </c>
      <c r="L9315" s="10">
        <v>0</v>
      </c>
      <c r="M9315" s="13" t="str">
        <f>IFERROR(TEXT(Table1[[#This Row],[Report Date]], "mmmm"),"")</f>
        <v>January</v>
      </c>
      <c r="N9315" s="13">
        <f>IFERROR(YEAR(Table1[[#This Row],[Report Date]]),"")</f>
        <v>2025</v>
      </c>
      <c r="O9315" s="13" t="str">
        <f ca="1">IF(Table1[[#This Row],[Report Date]]&gt;=TODAY()-6, "within week", "Older")</f>
        <v>Older</v>
      </c>
      <c r="P9315" s="37">
        <f>EOMONTH(Table1[[#This Row],[Report Date]], 0)</f>
        <v>45688</v>
      </c>
    </row>
    <row r="9316" spans="1:16" x14ac:dyDescent="0.25">
      <c r="A9316" s="9" t="s">
        <v>6</v>
      </c>
      <c r="B9316" s="10">
        <v>45671</v>
      </c>
      <c r="C9316" s="9" t="s">
        <v>113</v>
      </c>
      <c r="D9316" s="9">
        <v>4</v>
      </c>
      <c r="E9316" s="9" t="s">
        <v>18</v>
      </c>
      <c r="F9316" s="9">
        <v>607052</v>
      </c>
      <c r="G9316" s="9" t="s">
        <v>127</v>
      </c>
      <c r="H9316" s="9" t="s">
        <v>135</v>
      </c>
      <c r="I9316" s="9">
        <v>77</v>
      </c>
      <c r="J9316" s="9">
        <v>18</v>
      </c>
      <c r="K9316" s="9">
        <v>0</v>
      </c>
      <c r="L9316" s="10">
        <v>0</v>
      </c>
      <c r="M9316" s="13" t="str">
        <f>IFERROR(TEXT(Table1[[#This Row],[Report Date]], "mmmm"),"")</f>
        <v>January</v>
      </c>
      <c r="N9316" s="13">
        <f>IFERROR(YEAR(Table1[[#This Row],[Report Date]]),"")</f>
        <v>2025</v>
      </c>
      <c r="O9316" s="13" t="str">
        <f ca="1">IF(Table1[[#This Row],[Report Date]]&gt;=TODAY()-6, "within week", "Older")</f>
        <v>Older</v>
      </c>
      <c r="P9316" s="37">
        <f>EOMONTH(Table1[[#This Row],[Report Date]], 0)</f>
        <v>45688</v>
      </c>
    </row>
    <row r="9317" spans="1:16" x14ac:dyDescent="0.25">
      <c r="A9317" s="9" t="s">
        <v>11</v>
      </c>
      <c r="B9317" s="10">
        <v>45664</v>
      </c>
      <c r="C9317" s="9" t="s">
        <v>113</v>
      </c>
      <c r="D9317" s="9">
        <v>4</v>
      </c>
      <c r="E9317" s="9" t="s">
        <v>18</v>
      </c>
      <c r="F9317" s="9">
        <v>497337</v>
      </c>
      <c r="G9317" s="9" t="s">
        <v>120</v>
      </c>
      <c r="H9317" s="9" t="s">
        <v>136</v>
      </c>
      <c r="I9317" s="9">
        <v>43</v>
      </c>
      <c r="J9317" s="9">
        <v>21</v>
      </c>
      <c r="K9317" s="9">
        <v>0</v>
      </c>
      <c r="L9317" s="10">
        <v>0</v>
      </c>
      <c r="M9317" s="13" t="str">
        <f>IFERROR(TEXT(Table1[[#This Row],[Report Date]], "mmmm"),"")</f>
        <v>January</v>
      </c>
      <c r="N9317" s="13">
        <f>IFERROR(YEAR(Table1[[#This Row],[Report Date]]),"")</f>
        <v>2025</v>
      </c>
      <c r="O9317" s="13" t="str">
        <f ca="1">IF(Table1[[#This Row],[Report Date]]&gt;=TODAY()-6, "within week", "Older")</f>
        <v>Older</v>
      </c>
      <c r="P9317" s="37">
        <f>EOMONTH(Table1[[#This Row],[Report Date]], 0)</f>
        <v>45688</v>
      </c>
    </row>
    <row r="9318" spans="1:16" x14ac:dyDescent="0.25">
      <c r="A9318" s="9" t="s">
        <v>11</v>
      </c>
      <c r="B9318" s="10">
        <v>45664</v>
      </c>
      <c r="C9318" s="9" t="s">
        <v>113</v>
      </c>
      <c r="D9318" s="9">
        <v>4</v>
      </c>
      <c r="E9318" s="9" t="s">
        <v>18</v>
      </c>
      <c r="F9318" s="9">
        <v>600780</v>
      </c>
      <c r="G9318" s="9" t="s">
        <v>126</v>
      </c>
      <c r="H9318" s="9" t="s">
        <v>142</v>
      </c>
      <c r="I9318" s="9">
        <v>95</v>
      </c>
      <c r="J9318" s="9">
        <v>26</v>
      </c>
      <c r="K9318" s="9">
        <v>0</v>
      </c>
      <c r="L9318" s="10">
        <v>0</v>
      </c>
      <c r="M9318" s="13" t="str">
        <f>IFERROR(TEXT(Table1[[#This Row],[Report Date]], "mmmm"),"")</f>
        <v>January</v>
      </c>
      <c r="N9318" s="13">
        <f>IFERROR(YEAR(Table1[[#This Row],[Report Date]]),"")</f>
        <v>2025</v>
      </c>
      <c r="O9318" s="13" t="str">
        <f ca="1">IF(Table1[[#This Row],[Report Date]]&gt;=TODAY()-6, "within week", "Older")</f>
        <v>Older</v>
      </c>
      <c r="P9318" s="37">
        <f>EOMONTH(Table1[[#This Row],[Report Date]], 0)</f>
        <v>45688</v>
      </c>
    </row>
    <row r="9319" spans="1:16" x14ac:dyDescent="0.25">
      <c r="A9319" s="9" t="s">
        <v>11</v>
      </c>
      <c r="B9319" s="10">
        <v>45664</v>
      </c>
      <c r="C9319" s="9" t="s">
        <v>113</v>
      </c>
      <c r="D9319" s="9">
        <v>4</v>
      </c>
      <c r="E9319" s="9" t="s">
        <v>18</v>
      </c>
      <c r="F9319" s="9">
        <v>534007</v>
      </c>
      <c r="G9319" s="9" t="s">
        <v>127</v>
      </c>
      <c r="H9319" s="9" t="s">
        <v>143</v>
      </c>
      <c r="I9319" s="9">
        <v>68</v>
      </c>
      <c r="J9319" s="9">
        <v>47</v>
      </c>
      <c r="K9319" s="9">
        <v>0</v>
      </c>
      <c r="L9319" s="10">
        <v>0</v>
      </c>
      <c r="M9319" s="13" t="str">
        <f>IFERROR(TEXT(Table1[[#This Row],[Report Date]], "mmmm"),"")</f>
        <v>January</v>
      </c>
      <c r="N9319" s="13">
        <f>IFERROR(YEAR(Table1[[#This Row],[Report Date]]),"")</f>
        <v>2025</v>
      </c>
      <c r="O9319" s="13" t="str">
        <f ca="1">IF(Table1[[#This Row],[Report Date]]&gt;=TODAY()-6, "within week", "Older")</f>
        <v>Older</v>
      </c>
      <c r="P9319" s="37">
        <f>EOMONTH(Table1[[#This Row],[Report Date]], 0)</f>
        <v>45688</v>
      </c>
    </row>
    <row r="9320" spans="1:16" x14ac:dyDescent="0.25">
      <c r="A9320" s="9" t="s">
        <v>11</v>
      </c>
      <c r="B9320" s="10">
        <v>45664</v>
      </c>
      <c r="C9320" s="9" t="s">
        <v>113</v>
      </c>
      <c r="D9320" s="9">
        <v>4</v>
      </c>
      <c r="E9320" s="9" t="s">
        <v>18</v>
      </c>
      <c r="F9320" s="9">
        <v>352556</v>
      </c>
      <c r="G9320" s="9" t="s">
        <v>122</v>
      </c>
      <c r="H9320" s="9" t="s">
        <v>130</v>
      </c>
      <c r="I9320" s="9">
        <v>51</v>
      </c>
      <c r="J9320" s="9">
        <v>20</v>
      </c>
      <c r="K9320" s="9">
        <v>0</v>
      </c>
      <c r="L9320" s="10">
        <v>0</v>
      </c>
      <c r="M9320" s="13" t="str">
        <f>IFERROR(TEXT(Table1[[#This Row],[Report Date]], "mmmm"),"")</f>
        <v>January</v>
      </c>
      <c r="N9320" s="13">
        <f>IFERROR(YEAR(Table1[[#This Row],[Report Date]]),"")</f>
        <v>2025</v>
      </c>
      <c r="O9320" s="13" t="str">
        <f ca="1">IF(Table1[[#This Row],[Report Date]]&gt;=TODAY()-6, "within week", "Older")</f>
        <v>Older</v>
      </c>
      <c r="P9320" s="37">
        <f>EOMONTH(Table1[[#This Row],[Report Date]], 0)</f>
        <v>45688</v>
      </c>
    </row>
    <row r="9321" spans="1:16" x14ac:dyDescent="0.25">
      <c r="A9321" s="9" t="s">
        <v>11</v>
      </c>
      <c r="B9321" s="10">
        <v>45664</v>
      </c>
      <c r="C9321" s="9" t="s">
        <v>113</v>
      </c>
      <c r="D9321" s="9">
        <v>4</v>
      </c>
      <c r="E9321" s="9" t="s">
        <v>18</v>
      </c>
      <c r="F9321" s="9">
        <v>892560</v>
      </c>
      <c r="G9321" s="9" t="s">
        <v>116</v>
      </c>
      <c r="H9321" s="9" t="s">
        <v>128</v>
      </c>
      <c r="I9321" s="9">
        <v>99</v>
      </c>
      <c r="J9321" s="9">
        <v>48</v>
      </c>
      <c r="K9321" s="9">
        <v>0</v>
      </c>
      <c r="L9321" s="10">
        <v>0</v>
      </c>
      <c r="M9321" s="13" t="str">
        <f>IFERROR(TEXT(Table1[[#This Row],[Report Date]], "mmmm"),"")</f>
        <v>January</v>
      </c>
      <c r="N9321" s="13">
        <f>IFERROR(YEAR(Table1[[#This Row],[Report Date]]),"")</f>
        <v>2025</v>
      </c>
      <c r="O9321" s="13" t="str">
        <f ca="1">IF(Table1[[#This Row],[Report Date]]&gt;=TODAY()-6, "within week", "Older")</f>
        <v>Older</v>
      </c>
      <c r="P9321" s="37">
        <f>EOMONTH(Table1[[#This Row],[Report Date]], 0)</f>
        <v>45688</v>
      </c>
    </row>
    <row r="9322" spans="1:16" x14ac:dyDescent="0.25">
      <c r="A9322" s="9" t="s">
        <v>6</v>
      </c>
      <c r="B9322" s="10">
        <v>45664</v>
      </c>
      <c r="C9322" s="9" t="s">
        <v>113</v>
      </c>
      <c r="D9322" s="9">
        <v>4</v>
      </c>
      <c r="E9322" s="9" t="s">
        <v>18</v>
      </c>
      <c r="F9322" s="9">
        <v>229584</v>
      </c>
      <c r="G9322" s="9" t="s">
        <v>118</v>
      </c>
      <c r="H9322" s="9" t="s">
        <v>146</v>
      </c>
      <c r="I9322" s="9">
        <v>89</v>
      </c>
      <c r="J9322" s="9">
        <v>15</v>
      </c>
      <c r="K9322" s="9">
        <v>0</v>
      </c>
      <c r="L9322" s="10">
        <v>0</v>
      </c>
      <c r="M9322" s="13" t="str">
        <f>IFERROR(TEXT(Table1[[#This Row],[Report Date]], "mmmm"),"")</f>
        <v>January</v>
      </c>
      <c r="N9322" s="13">
        <f>IFERROR(YEAR(Table1[[#This Row],[Report Date]]),"")</f>
        <v>2025</v>
      </c>
      <c r="O9322" s="13" t="str">
        <f ca="1">IF(Table1[[#This Row],[Report Date]]&gt;=TODAY()-6, "within week", "Older")</f>
        <v>Older</v>
      </c>
      <c r="P9322" s="37">
        <f>EOMONTH(Table1[[#This Row],[Report Date]], 0)</f>
        <v>45688</v>
      </c>
    </row>
    <row r="9323" spans="1:16" x14ac:dyDescent="0.25">
      <c r="A9323" s="9" t="s">
        <v>6</v>
      </c>
      <c r="B9323" s="10">
        <v>45664</v>
      </c>
      <c r="C9323" s="9" t="s">
        <v>113</v>
      </c>
      <c r="D9323" s="9">
        <v>4</v>
      </c>
      <c r="E9323" s="9" t="s">
        <v>19</v>
      </c>
      <c r="F9323" s="9">
        <v>962704</v>
      </c>
      <c r="G9323" s="9" t="s">
        <v>120</v>
      </c>
      <c r="H9323" s="9" t="s">
        <v>128</v>
      </c>
      <c r="I9323" s="9">
        <v>5</v>
      </c>
      <c r="J9323" s="9">
        <v>0</v>
      </c>
      <c r="K9323" s="9">
        <v>0</v>
      </c>
      <c r="L9323" s="10">
        <v>0</v>
      </c>
      <c r="M9323" s="13" t="str">
        <f>IFERROR(TEXT(Table1[[#This Row],[Report Date]], "mmmm"),"")</f>
        <v>January</v>
      </c>
      <c r="N9323" s="13">
        <f>IFERROR(YEAR(Table1[[#This Row],[Report Date]]),"")</f>
        <v>2025</v>
      </c>
      <c r="O9323" s="13" t="str">
        <f ca="1">IF(Table1[[#This Row],[Report Date]]&gt;=TODAY()-6, "within week", "Older")</f>
        <v>Older</v>
      </c>
      <c r="P9323" s="37">
        <f>EOMONTH(Table1[[#This Row],[Report Date]], 0)</f>
        <v>45688</v>
      </c>
    </row>
    <row r="9324" spans="1:16" x14ac:dyDescent="0.25">
      <c r="A9324" s="9" t="s">
        <v>2</v>
      </c>
      <c r="B9324" s="10">
        <v>45664</v>
      </c>
      <c r="C9324" s="9" t="s">
        <v>113</v>
      </c>
      <c r="D9324" s="9">
        <v>4</v>
      </c>
      <c r="E9324" s="9" t="s">
        <v>18</v>
      </c>
      <c r="F9324" s="9">
        <v>434266</v>
      </c>
      <c r="G9324" s="9" t="s">
        <v>126</v>
      </c>
      <c r="H9324" s="9" t="s">
        <v>138</v>
      </c>
      <c r="I9324" s="9">
        <v>48</v>
      </c>
      <c r="J9324" s="9">
        <v>22</v>
      </c>
      <c r="K9324" s="9">
        <v>0</v>
      </c>
      <c r="L9324" s="10">
        <v>0</v>
      </c>
      <c r="M9324" s="13" t="str">
        <f>IFERROR(TEXT(Table1[[#This Row],[Report Date]], "mmmm"),"")</f>
        <v>January</v>
      </c>
      <c r="N9324" s="13">
        <f>IFERROR(YEAR(Table1[[#This Row],[Report Date]]),"")</f>
        <v>2025</v>
      </c>
      <c r="O9324" s="13" t="str">
        <f ca="1">IF(Table1[[#This Row],[Report Date]]&gt;=TODAY()-6, "within week", "Older")</f>
        <v>Older</v>
      </c>
      <c r="P9324" s="37">
        <f>EOMONTH(Table1[[#This Row],[Report Date]], 0)</f>
        <v>45688</v>
      </c>
    </row>
    <row r="9325" spans="1:16" x14ac:dyDescent="0.25">
      <c r="A9325" s="9" t="s">
        <v>2</v>
      </c>
      <c r="B9325" s="10">
        <v>45664</v>
      </c>
      <c r="C9325" s="9" t="s">
        <v>113</v>
      </c>
      <c r="D9325" s="9">
        <v>4</v>
      </c>
      <c r="E9325" s="9" t="s">
        <v>18</v>
      </c>
      <c r="F9325" s="9">
        <v>135230</v>
      </c>
      <c r="G9325" s="9" t="s">
        <v>127</v>
      </c>
      <c r="H9325" s="9" t="s">
        <v>139</v>
      </c>
      <c r="I9325" s="9">
        <v>21</v>
      </c>
      <c r="J9325" s="9">
        <v>20</v>
      </c>
      <c r="K9325" s="9">
        <v>0</v>
      </c>
      <c r="L9325" s="10">
        <v>0</v>
      </c>
      <c r="M9325" s="13" t="str">
        <f>IFERROR(TEXT(Table1[[#This Row],[Report Date]], "mmmm"),"")</f>
        <v>January</v>
      </c>
      <c r="N9325" s="13">
        <f>IFERROR(YEAR(Table1[[#This Row],[Report Date]]),"")</f>
        <v>2025</v>
      </c>
      <c r="O9325" s="13" t="str">
        <f ca="1">IF(Table1[[#This Row],[Report Date]]&gt;=TODAY()-6, "within week", "Older")</f>
        <v>Older</v>
      </c>
      <c r="P9325" s="37">
        <f>EOMONTH(Table1[[#This Row],[Report Date]], 0)</f>
        <v>45688</v>
      </c>
    </row>
    <row r="9326" spans="1:16" x14ac:dyDescent="0.25">
      <c r="A9326" s="9" t="s">
        <v>2</v>
      </c>
      <c r="B9326" s="10">
        <v>45664</v>
      </c>
      <c r="C9326" s="9" t="s">
        <v>113</v>
      </c>
      <c r="D9326" s="9">
        <v>4</v>
      </c>
      <c r="E9326" s="9" t="s">
        <v>18</v>
      </c>
      <c r="F9326" s="9">
        <v>183507</v>
      </c>
      <c r="G9326" s="9" t="s">
        <v>122</v>
      </c>
      <c r="H9326" s="9" t="s">
        <v>146</v>
      </c>
      <c r="I9326" s="9">
        <v>141</v>
      </c>
      <c r="J9326" s="9">
        <v>20</v>
      </c>
      <c r="K9326" s="9">
        <v>0</v>
      </c>
      <c r="L9326" s="10">
        <v>0</v>
      </c>
      <c r="M9326" s="13" t="str">
        <f>IFERROR(TEXT(Table1[[#This Row],[Report Date]], "mmmm"),"")</f>
        <v>January</v>
      </c>
      <c r="N9326" s="13">
        <f>IFERROR(YEAR(Table1[[#This Row],[Report Date]]),"")</f>
        <v>2025</v>
      </c>
      <c r="O9326" s="13" t="str">
        <f ca="1">IF(Table1[[#This Row],[Report Date]]&gt;=TODAY()-6, "within week", "Older")</f>
        <v>Older</v>
      </c>
      <c r="P9326" s="37">
        <f>EOMONTH(Table1[[#This Row],[Report Date]], 0)</f>
        <v>45688</v>
      </c>
    </row>
    <row r="9327" spans="1:16" x14ac:dyDescent="0.25">
      <c r="A9327" s="9" t="s">
        <v>2</v>
      </c>
      <c r="B9327" s="10">
        <v>45664</v>
      </c>
      <c r="C9327" s="9" t="s">
        <v>113</v>
      </c>
      <c r="D9327" s="9">
        <v>4</v>
      </c>
      <c r="E9327" s="9" t="s">
        <v>18</v>
      </c>
      <c r="F9327" s="9">
        <v>267867</v>
      </c>
      <c r="G9327" s="9" t="s">
        <v>125</v>
      </c>
      <c r="H9327" s="9" t="s">
        <v>129</v>
      </c>
      <c r="I9327" s="9">
        <v>125</v>
      </c>
      <c r="J9327" s="9">
        <v>15</v>
      </c>
      <c r="K9327" s="9">
        <v>0</v>
      </c>
      <c r="L9327" s="10">
        <v>0</v>
      </c>
      <c r="M9327" s="13" t="str">
        <f>IFERROR(TEXT(Table1[[#This Row],[Report Date]], "mmmm"),"")</f>
        <v>January</v>
      </c>
      <c r="N9327" s="13">
        <f>IFERROR(YEAR(Table1[[#This Row],[Report Date]]),"")</f>
        <v>2025</v>
      </c>
      <c r="O9327" s="13" t="str">
        <f ca="1">IF(Table1[[#This Row],[Report Date]]&gt;=TODAY()-6, "within week", "Older")</f>
        <v>Older</v>
      </c>
      <c r="P9327" s="37">
        <f>EOMONTH(Table1[[#This Row],[Report Date]], 0)</f>
        <v>45688</v>
      </c>
    </row>
    <row r="9328" spans="1:16" x14ac:dyDescent="0.25">
      <c r="A9328" s="9" t="s">
        <v>2</v>
      </c>
      <c r="B9328" s="10">
        <v>45664</v>
      </c>
      <c r="C9328" s="9" t="s">
        <v>113</v>
      </c>
      <c r="D9328" s="9">
        <v>4</v>
      </c>
      <c r="E9328" s="9" t="s">
        <v>18</v>
      </c>
      <c r="F9328" s="9">
        <v>162694</v>
      </c>
      <c r="G9328" s="9" t="s">
        <v>127</v>
      </c>
      <c r="H9328" s="9" t="s">
        <v>143</v>
      </c>
      <c r="I9328" s="9">
        <v>20</v>
      </c>
      <c r="J9328" s="9">
        <v>19</v>
      </c>
      <c r="K9328" s="9">
        <v>0</v>
      </c>
      <c r="L9328" s="10">
        <v>0</v>
      </c>
      <c r="M9328" s="13" t="str">
        <f>IFERROR(TEXT(Table1[[#This Row],[Report Date]], "mmmm"),"")</f>
        <v>January</v>
      </c>
      <c r="N9328" s="13">
        <f>IFERROR(YEAR(Table1[[#This Row],[Report Date]]),"")</f>
        <v>2025</v>
      </c>
      <c r="O9328" s="13" t="str">
        <f ca="1">IF(Table1[[#This Row],[Report Date]]&gt;=TODAY()-6, "within week", "Older")</f>
        <v>Older</v>
      </c>
      <c r="P9328" s="37">
        <f>EOMONTH(Table1[[#This Row],[Report Date]], 0)</f>
        <v>45688</v>
      </c>
    </row>
    <row r="9329" spans="1:16" x14ac:dyDescent="0.25">
      <c r="A9329" s="9" t="s">
        <v>11</v>
      </c>
      <c r="B9329" s="10">
        <v>45657</v>
      </c>
      <c r="C9329" s="9" t="s">
        <v>113</v>
      </c>
      <c r="D9329" s="9">
        <v>4</v>
      </c>
      <c r="E9329" s="9" t="s">
        <v>18</v>
      </c>
      <c r="F9329" s="9">
        <v>536805</v>
      </c>
      <c r="G9329" s="9" t="s">
        <v>124</v>
      </c>
      <c r="H9329" s="9" t="s">
        <v>128</v>
      </c>
      <c r="I9329" s="9">
        <v>130</v>
      </c>
      <c r="J9329" s="9">
        <v>27</v>
      </c>
      <c r="K9329" s="9">
        <v>0</v>
      </c>
      <c r="L9329" s="10">
        <v>0</v>
      </c>
      <c r="M9329" s="13" t="str">
        <f>IFERROR(TEXT(Table1[[#This Row],[Report Date]], "mmmm"),"")</f>
        <v>December</v>
      </c>
      <c r="N9329" s="13">
        <f>IFERROR(YEAR(Table1[[#This Row],[Report Date]]),"")</f>
        <v>2024</v>
      </c>
      <c r="O9329" s="13" t="str">
        <f ca="1">IF(Table1[[#This Row],[Report Date]]&gt;=TODAY()-6, "within week", "Older")</f>
        <v>Older</v>
      </c>
      <c r="P9329" s="37">
        <f>EOMONTH(Table1[[#This Row],[Report Date]], 0)</f>
        <v>45657</v>
      </c>
    </row>
    <row r="9330" spans="1:16" x14ac:dyDescent="0.25">
      <c r="A9330" s="9" t="s">
        <v>11</v>
      </c>
      <c r="B9330" s="10">
        <v>45657</v>
      </c>
      <c r="C9330" s="9" t="s">
        <v>113</v>
      </c>
      <c r="D9330" s="9">
        <v>4</v>
      </c>
      <c r="E9330" s="9" t="s">
        <v>18</v>
      </c>
      <c r="F9330" s="9">
        <v>724504</v>
      </c>
      <c r="G9330" s="9" t="s">
        <v>119</v>
      </c>
      <c r="H9330" s="9" t="s">
        <v>135</v>
      </c>
      <c r="I9330" s="9">
        <v>43</v>
      </c>
      <c r="J9330" s="9">
        <v>22</v>
      </c>
      <c r="K9330" s="9">
        <v>0</v>
      </c>
      <c r="L9330" s="10">
        <v>0</v>
      </c>
      <c r="M9330" s="13" t="str">
        <f>IFERROR(TEXT(Table1[[#This Row],[Report Date]], "mmmm"),"")</f>
        <v>December</v>
      </c>
      <c r="N9330" s="13">
        <f>IFERROR(YEAR(Table1[[#This Row],[Report Date]]),"")</f>
        <v>2024</v>
      </c>
      <c r="O9330" s="13" t="str">
        <f ca="1">IF(Table1[[#This Row],[Report Date]]&gt;=TODAY()-6, "within week", "Older")</f>
        <v>Older</v>
      </c>
      <c r="P9330" s="37">
        <f>EOMONTH(Table1[[#This Row],[Report Date]], 0)</f>
        <v>45657</v>
      </c>
    </row>
    <row r="9331" spans="1:16" x14ac:dyDescent="0.25">
      <c r="A9331" s="9" t="s">
        <v>11</v>
      </c>
      <c r="B9331" s="10">
        <v>45657</v>
      </c>
      <c r="C9331" s="9" t="s">
        <v>113</v>
      </c>
      <c r="D9331" s="9">
        <v>4</v>
      </c>
      <c r="E9331" s="9" t="s">
        <v>18</v>
      </c>
      <c r="F9331" s="9">
        <v>307375</v>
      </c>
      <c r="G9331" s="9" t="s">
        <v>122</v>
      </c>
      <c r="H9331" s="9" t="s">
        <v>130</v>
      </c>
      <c r="I9331" s="9">
        <v>116</v>
      </c>
      <c r="J9331" s="9">
        <v>35</v>
      </c>
      <c r="K9331" s="9">
        <v>0</v>
      </c>
      <c r="L9331" s="10">
        <v>0</v>
      </c>
      <c r="M9331" s="13" t="str">
        <f>IFERROR(TEXT(Table1[[#This Row],[Report Date]], "mmmm"),"")</f>
        <v>December</v>
      </c>
      <c r="N9331" s="13">
        <f>IFERROR(YEAR(Table1[[#This Row],[Report Date]]),"")</f>
        <v>2024</v>
      </c>
      <c r="O9331" s="13" t="str">
        <f ca="1">IF(Table1[[#This Row],[Report Date]]&gt;=TODAY()-6, "within week", "Older")</f>
        <v>Older</v>
      </c>
      <c r="P9331" s="37">
        <f>EOMONTH(Table1[[#This Row],[Report Date]], 0)</f>
        <v>45657</v>
      </c>
    </row>
    <row r="9332" spans="1:16" x14ac:dyDescent="0.25">
      <c r="A9332" s="9" t="s">
        <v>11</v>
      </c>
      <c r="B9332" s="10">
        <v>45657</v>
      </c>
      <c r="C9332" s="9" t="s">
        <v>113</v>
      </c>
      <c r="D9332" s="9">
        <v>4</v>
      </c>
      <c r="E9332" s="9" t="s">
        <v>18</v>
      </c>
      <c r="F9332" s="9">
        <v>811763</v>
      </c>
      <c r="G9332" s="9" t="s">
        <v>119</v>
      </c>
      <c r="H9332" s="9" t="s">
        <v>139</v>
      </c>
      <c r="I9332" s="9">
        <v>62</v>
      </c>
      <c r="J9332" s="9">
        <v>43</v>
      </c>
      <c r="K9332" s="9">
        <v>0</v>
      </c>
      <c r="L9332" s="10">
        <v>0</v>
      </c>
      <c r="M9332" s="13" t="str">
        <f>IFERROR(TEXT(Table1[[#This Row],[Report Date]], "mmmm"),"")</f>
        <v>December</v>
      </c>
      <c r="N9332" s="13">
        <f>IFERROR(YEAR(Table1[[#This Row],[Report Date]]),"")</f>
        <v>2024</v>
      </c>
      <c r="O9332" s="13" t="str">
        <f ca="1">IF(Table1[[#This Row],[Report Date]]&gt;=TODAY()-6, "within week", "Older")</f>
        <v>Older</v>
      </c>
      <c r="P9332" s="37">
        <f>EOMONTH(Table1[[#This Row],[Report Date]], 0)</f>
        <v>45657</v>
      </c>
    </row>
    <row r="9333" spans="1:16" x14ac:dyDescent="0.25">
      <c r="A9333" s="9" t="s">
        <v>11</v>
      </c>
      <c r="B9333" s="10">
        <v>45657</v>
      </c>
      <c r="C9333" s="9" t="s">
        <v>113</v>
      </c>
      <c r="D9333" s="9">
        <v>4</v>
      </c>
      <c r="E9333" s="9" t="s">
        <v>18</v>
      </c>
      <c r="F9333" s="9">
        <v>599828</v>
      </c>
      <c r="G9333" s="9" t="s">
        <v>124</v>
      </c>
      <c r="H9333" s="9" t="s">
        <v>144</v>
      </c>
      <c r="I9333" s="9">
        <v>97</v>
      </c>
      <c r="J9333" s="9">
        <v>43</v>
      </c>
      <c r="K9333" s="9">
        <v>0</v>
      </c>
      <c r="L9333" s="10">
        <v>0</v>
      </c>
      <c r="M9333" s="13" t="str">
        <f>IFERROR(TEXT(Table1[[#This Row],[Report Date]], "mmmm"),"")</f>
        <v>December</v>
      </c>
      <c r="N9333" s="13">
        <f>IFERROR(YEAR(Table1[[#This Row],[Report Date]]),"")</f>
        <v>2024</v>
      </c>
      <c r="O9333" s="13" t="str">
        <f ca="1">IF(Table1[[#This Row],[Report Date]]&gt;=TODAY()-6, "within week", "Older")</f>
        <v>Older</v>
      </c>
      <c r="P9333" s="37">
        <f>EOMONTH(Table1[[#This Row],[Report Date]], 0)</f>
        <v>45657</v>
      </c>
    </row>
    <row r="9334" spans="1:16" x14ac:dyDescent="0.25">
      <c r="A9334" s="9" t="s">
        <v>11</v>
      </c>
      <c r="B9334" s="10">
        <v>45657</v>
      </c>
      <c r="C9334" s="9" t="s">
        <v>113</v>
      </c>
      <c r="D9334" s="9">
        <v>4</v>
      </c>
      <c r="E9334" s="9" t="s">
        <v>19</v>
      </c>
      <c r="F9334" s="9">
        <v>508009</v>
      </c>
      <c r="G9334" s="9" t="s">
        <v>126</v>
      </c>
      <c r="H9334" s="9" t="s">
        <v>146</v>
      </c>
      <c r="I9334" s="9">
        <v>14</v>
      </c>
      <c r="J9334" s="9">
        <v>0</v>
      </c>
      <c r="K9334" s="9">
        <v>0</v>
      </c>
      <c r="L9334" s="10">
        <v>0</v>
      </c>
      <c r="M9334" s="13" t="str">
        <f>IFERROR(TEXT(Table1[[#This Row],[Report Date]], "mmmm"),"")</f>
        <v>December</v>
      </c>
      <c r="N9334" s="13">
        <f>IFERROR(YEAR(Table1[[#This Row],[Report Date]]),"")</f>
        <v>2024</v>
      </c>
      <c r="O9334" s="13" t="str">
        <f ca="1">IF(Table1[[#This Row],[Report Date]]&gt;=TODAY()-6, "within week", "Older")</f>
        <v>Older</v>
      </c>
      <c r="P9334" s="37">
        <f>EOMONTH(Table1[[#This Row],[Report Date]], 0)</f>
        <v>45657</v>
      </c>
    </row>
    <row r="9335" spans="1:16" x14ac:dyDescent="0.25">
      <c r="A9335" s="9" t="s">
        <v>6</v>
      </c>
      <c r="B9335" s="10">
        <v>45657</v>
      </c>
      <c r="C9335" s="9" t="s">
        <v>113</v>
      </c>
      <c r="D9335" s="9">
        <v>4</v>
      </c>
      <c r="E9335" s="9" t="s">
        <v>20</v>
      </c>
      <c r="F9335" s="9">
        <v>301690</v>
      </c>
      <c r="G9335" s="9" t="s">
        <v>117</v>
      </c>
      <c r="H9335" s="9" t="s">
        <v>141</v>
      </c>
      <c r="I9335" s="9">
        <v>1</v>
      </c>
      <c r="J9335" s="9">
        <v>0</v>
      </c>
      <c r="K9335" s="9">
        <v>0</v>
      </c>
      <c r="L9335" s="10">
        <v>0</v>
      </c>
      <c r="M9335" s="13" t="str">
        <f>IFERROR(TEXT(Table1[[#This Row],[Report Date]], "mmmm"),"")</f>
        <v>December</v>
      </c>
      <c r="N9335" s="13">
        <f>IFERROR(YEAR(Table1[[#This Row],[Report Date]]),"")</f>
        <v>2024</v>
      </c>
      <c r="O9335" s="13" t="str">
        <f ca="1">IF(Table1[[#This Row],[Report Date]]&gt;=TODAY()-6, "within week", "Older")</f>
        <v>Older</v>
      </c>
      <c r="P9335" s="37">
        <f>EOMONTH(Table1[[#This Row],[Report Date]], 0)</f>
        <v>45657</v>
      </c>
    </row>
    <row r="9336" spans="1:16" x14ac:dyDescent="0.25">
      <c r="A9336" s="9" t="s">
        <v>6</v>
      </c>
      <c r="B9336" s="10">
        <v>45657</v>
      </c>
      <c r="C9336" s="9" t="s">
        <v>113</v>
      </c>
      <c r="D9336" s="9">
        <v>4</v>
      </c>
      <c r="E9336" s="9" t="s">
        <v>20</v>
      </c>
      <c r="F9336" s="9">
        <v>558426</v>
      </c>
      <c r="G9336" s="9" t="s">
        <v>123</v>
      </c>
      <c r="H9336" s="9" t="s">
        <v>147</v>
      </c>
      <c r="I9336" s="9">
        <v>2</v>
      </c>
      <c r="J9336" s="9">
        <v>0</v>
      </c>
      <c r="K9336" s="9">
        <v>0</v>
      </c>
      <c r="L9336" s="10">
        <v>0</v>
      </c>
      <c r="M9336" s="13" t="str">
        <f>IFERROR(TEXT(Table1[[#This Row],[Report Date]], "mmmm"),"")</f>
        <v>December</v>
      </c>
      <c r="N9336" s="13">
        <f>IFERROR(YEAR(Table1[[#This Row],[Report Date]]),"")</f>
        <v>2024</v>
      </c>
      <c r="O9336" s="13" t="str">
        <f ca="1">IF(Table1[[#This Row],[Report Date]]&gt;=TODAY()-6, "within week", "Older")</f>
        <v>Older</v>
      </c>
      <c r="P9336" s="37">
        <f>EOMONTH(Table1[[#This Row],[Report Date]], 0)</f>
        <v>45657</v>
      </c>
    </row>
    <row r="9337" spans="1:16" x14ac:dyDescent="0.25">
      <c r="A9337" s="9" t="s">
        <v>6</v>
      </c>
      <c r="B9337" s="10">
        <v>45657</v>
      </c>
      <c r="C9337" s="9" t="s">
        <v>113</v>
      </c>
      <c r="D9337" s="9">
        <v>4</v>
      </c>
      <c r="E9337" s="9" t="s">
        <v>18</v>
      </c>
      <c r="F9337" s="9">
        <v>164799</v>
      </c>
      <c r="G9337" s="9" t="s">
        <v>124</v>
      </c>
      <c r="H9337" s="9" t="s">
        <v>128</v>
      </c>
      <c r="I9337" s="9">
        <v>21</v>
      </c>
      <c r="J9337" s="9">
        <v>19</v>
      </c>
      <c r="K9337" s="9">
        <v>0</v>
      </c>
      <c r="L9337" s="10">
        <v>0</v>
      </c>
      <c r="M9337" s="13" t="str">
        <f>IFERROR(TEXT(Table1[[#This Row],[Report Date]], "mmmm"),"")</f>
        <v>December</v>
      </c>
      <c r="N9337" s="13">
        <f>IFERROR(YEAR(Table1[[#This Row],[Report Date]]),"")</f>
        <v>2024</v>
      </c>
      <c r="O9337" s="13" t="str">
        <f ca="1">IF(Table1[[#This Row],[Report Date]]&gt;=TODAY()-6, "within week", "Older")</f>
        <v>Older</v>
      </c>
      <c r="P9337" s="37">
        <f>EOMONTH(Table1[[#This Row],[Report Date]], 0)</f>
        <v>45657</v>
      </c>
    </row>
    <row r="9338" spans="1:16" x14ac:dyDescent="0.25">
      <c r="A9338" s="9" t="s">
        <v>4</v>
      </c>
      <c r="B9338" s="10">
        <v>45657</v>
      </c>
      <c r="C9338" s="9" t="s">
        <v>113</v>
      </c>
      <c r="D9338" s="9">
        <v>4</v>
      </c>
      <c r="E9338" s="9" t="s">
        <v>18</v>
      </c>
      <c r="F9338" s="9">
        <v>539605</v>
      </c>
      <c r="G9338" s="9" t="s">
        <v>118</v>
      </c>
      <c r="H9338" s="9" t="s">
        <v>134</v>
      </c>
      <c r="I9338" s="9">
        <v>103</v>
      </c>
      <c r="J9338" s="9">
        <v>15</v>
      </c>
      <c r="K9338" s="9">
        <v>0</v>
      </c>
      <c r="L9338" s="10">
        <v>0</v>
      </c>
      <c r="M9338" s="13" t="str">
        <f>IFERROR(TEXT(Table1[[#This Row],[Report Date]], "mmmm"),"")</f>
        <v>December</v>
      </c>
      <c r="N9338" s="13">
        <f>IFERROR(YEAR(Table1[[#This Row],[Report Date]]),"")</f>
        <v>2024</v>
      </c>
      <c r="O9338" s="13" t="str">
        <f ca="1">IF(Table1[[#This Row],[Report Date]]&gt;=TODAY()-6, "within week", "Older")</f>
        <v>Older</v>
      </c>
      <c r="P9338" s="37">
        <f>EOMONTH(Table1[[#This Row],[Report Date]], 0)</f>
        <v>45657</v>
      </c>
    </row>
    <row r="9339" spans="1:16" x14ac:dyDescent="0.25">
      <c r="A9339" s="9" t="s">
        <v>4</v>
      </c>
      <c r="B9339" s="10">
        <v>45657</v>
      </c>
      <c r="C9339" s="9" t="s">
        <v>113</v>
      </c>
      <c r="D9339" s="9">
        <v>4</v>
      </c>
      <c r="E9339" s="9" t="s">
        <v>18</v>
      </c>
      <c r="F9339" s="9">
        <v>162348</v>
      </c>
      <c r="G9339" s="9" t="s">
        <v>119</v>
      </c>
      <c r="H9339" s="9" t="s">
        <v>135</v>
      </c>
      <c r="I9339" s="9">
        <v>158</v>
      </c>
      <c r="J9339" s="9">
        <v>15</v>
      </c>
      <c r="K9339" s="9">
        <v>0</v>
      </c>
      <c r="L9339" s="10">
        <v>0</v>
      </c>
      <c r="M9339" s="13" t="str">
        <f>IFERROR(TEXT(Table1[[#This Row],[Report Date]], "mmmm"),"")</f>
        <v>December</v>
      </c>
      <c r="N9339" s="13">
        <f>IFERROR(YEAR(Table1[[#This Row],[Report Date]]),"")</f>
        <v>2024</v>
      </c>
      <c r="O9339" s="13" t="str">
        <f ca="1">IF(Table1[[#This Row],[Report Date]]&gt;=TODAY()-6, "within week", "Older")</f>
        <v>Older</v>
      </c>
      <c r="P9339" s="37">
        <f>EOMONTH(Table1[[#This Row],[Report Date]], 0)</f>
        <v>45657</v>
      </c>
    </row>
    <row r="9340" spans="1:16" x14ac:dyDescent="0.25">
      <c r="A9340" s="9" t="s">
        <v>3</v>
      </c>
      <c r="B9340" s="10">
        <v>45657</v>
      </c>
      <c r="C9340" s="9" t="s">
        <v>113</v>
      </c>
      <c r="D9340" s="9">
        <v>4</v>
      </c>
      <c r="E9340" s="9" t="s">
        <v>18</v>
      </c>
      <c r="F9340" s="9">
        <v>247826</v>
      </c>
      <c r="G9340" s="9" t="s">
        <v>125</v>
      </c>
      <c r="H9340" s="9" t="s">
        <v>141</v>
      </c>
      <c r="I9340" s="9">
        <v>200</v>
      </c>
      <c r="J9340" s="9">
        <v>15</v>
      </c>
      <c r="K9340" s="9">
        <v>0</v>
      </c>
      <c r="L9340" s="10">
        <v>0</v>
      </c>
      <c r="M9340" s="13" t="str">
        <f>IFERROR(TEXT(Table1[[#This Row],[Report Date]], "mmmm"),"")</f>
        <v>December</v>
      </c>
      <c r="N9340" s="13">
        <f>IFERROR(YEAR(Table1[[#This Row],[Report Date]]),"")</f>
        <v>2024</v>
      </c>
      <c r="O9340" s="13" t="str">
        <f ca="1">IF(Table1[[#This Row],[Report Date]]&gt;=TODAY()-6, "within week", "Older")</f>
        <v>Older</v>
      </c>
      <c r="P9340" s="37">
        <f>EOMONTH(Table1[[#This Row],[Report Date]], 0)</f>
        <v>45657</v>
      </c>
    </row>
    <row r="9341" spans="1:16" x14ac:dyDescent="0.25">
      <c r="A9341" s="9" t="s">
        <v>2</v>
      </c>
      <c r="B9341" s="10">
        <v>45657</v>
      </c>
      <c r="C9341" s="9" t="s">
        <v>113</v>
      </c>
      <c r="D9341" s="9">
        <v>4</v>
      </c>
      <c r="E9341" s="9" t="s">
        <v>18</v>
      </c>
      <c r="F9341" s="9">
        <v>703481</v>
      </c>
      <c r="G9341" s="9" t="s">
        <v>125</v>
      </c>
      <c r="H9341" s="9" t="s">
        <v>145</v>
      </c>
      <c r="I9341" s="9">
        <v>36</v>
      </c>
      <c r="J9341" s="9">
        <v>20</v>
      </c>
      <c r="K9341" s="9">
        <v>0</v>
      </c>
      <c r="L9341" s="10">
        <v>0</v>
      </c>
      <c r="M9341" s="13" t="str">
        <f>IFERROR(TEXT(Table1[[#This Row],[Report Date]], "mmmm"),"")</f>
        <v>December</v>
      </c>
      <c r="N9341" s="13">
        <f>IFERROR(YEAR(Table1[[#This Row],[Report Date]]),"")</f>
        <v>2024</v>
      </c>
      <c r="O9341" s="13" t="str">
        <f ca="1">IF(Table1[[#This Row],[Report Date]]&gt;=TODAY()-6, "within week", "Older")</f>
        <v>Older</v>
      </c>
      <c r="P9341" s="37">
        <f>EOMONTH(Table1[[#This Row],[Report Date]], 0)</f>
        <v>45657</v>
      </c>
    </row>
    <row r="9342" spans="1:16" x14ac:dyDescent="0.25">
      <c r="A9342" s="9" t="s">
        <v>16</v>
      </c>
      <c r="B9342" s="10">
        <v>45650</v>
      </c>
      <c r="C9342" s="9" t="s">
        <v>113</v>
      </c>
      <c r="D9342" s="9">
        <v>4</v>
      </c>
      <c r="E9342" s="9" t="s">
        <v>18</v>
      </c>
      <c r="F9342" s="9">
        <v>388632</v>
      </c>
      <c r="G9342" s="9" t="s">
        <v>121</v>
      </c>
      <c r="H9342" s="9" t="s">
        <v>133</v>
      </c>
      <c r="I9342" s="9">
        <v>47</v>
      </c>
      <c r="J9342" s="9">
        <v>18</v>
      </c>
      <c r="K9342" s="9">
        <v>0</v>
      </c>
      <c r="L9342" s="10">
        <v>0</v>
      </c>
      <c r="M9342" s="13" t="str">
        <f>IFERROR(TEXT(Table1[[#This Row],[Report Date]], "mmmm"),"")</f>
        <v>December</v>
      </c>
      <c r="N9342" s="13">
        <f>IFERROR(YEAR(Table1[[#This Row],[Report Date]]),"")</f>
        <v>2024</v>
      </c>
      <c r="O9342" s="13" t="str">
        <f ca="1">IF(Table1[[#This Row],[Report Date]]&gt;=TODAY()-6, "within week", "Older")</f>
        <v>Older</v>
      </c>
      <c r="P9342" s="37">
        <f>EOMONTH(Table1[[#This Row],[Report Date]], 0)</f>
        <v>45657</v>
      </c>
    </row>
    <row r="9343" spans="1:16" x14ac:dyDescent="0.25">
      <c r="A9343" s="9" t="s">
        <v>11</v>
      </c>
      <c r="B9343" s="10">
        <v>45650</v>
      </c>
      <c r="C9343" s="9" t="s">
        <v>113</v>
      </c>
      <c r="D9343" s="9">
        <v>4</v>
      </c>
      <c r="E9343" s="9" t="s">
        <v>18</v>
      </c>
      <c r="F9343" s="9">
        <v>405104</v>
      </c>
      <c r="G9343" s="9" t="s">
        <v>126</v>
      </c>
      <c r="H9343" s="9" t="s">
        <v>134</v>
      </c>
      <c r="I9343" s="9">
        <v>109</v>
      </c>
      <c r="J9343" s="9">
        <v>28</v>
      </c>
      <c r="K9343" s="9">
        <v>0</v>
      </c>
      <c r="L9343" s="10">
        <v>0</v>
      </c>
      <c r="M9343" s="13" t="str">
        <f>IFERROR(TEXT(Table1[[#This Row],[Report Date]], "mmmm"),"")</f>
        <v>December</v>
      </c>
      <c r="N9343" s="13">
        <f>IFERROR(YEAR(Table1[[#This Row],[Report Date]]),"")</f>
        <v>2024</v>
      </c>
      <c r="O9343" s="13" t="str">
        <f ca="1">IF(Table1[[#This Row],[Report Date]]&gt;=TODAY()-6, "within week", "Older")</f>
        <v>Older</v>
      </c>
      <c r="P9343" s="37">
        <f>EOMONTH(Table1[[#This Row],[Report Date]], 0)</f>
        <v>45657</v>
      </c>
    </row>
    <row r="9344" spans="1:16" x14ac:dyDescent="0.25">
      <c r="A9344" s="9" t="s">
        <v>11</v>
      </c>
      <c r="B9344" s="10">
        <v>45650</v>
      </c>
      <c r="C9344" s="9" t="s">
        <v>113</v>
      </c>
      <c r="D9344" s="9">
        <v>4</v>
      </c>
      <c r="E9344" s="9" t="s">
        <v>18</v>
      </c>
      <c r="F9344" s="9">
        <v>597947</v>
      </c>
      <c r="G9344" s="9" t="s">
        <v>116</v>
      </c>
      <c r="H9344" s="9" t="s">
        <v>136</v>
      </c>
      <c r="I9344" s="9">
        <v>84</v>
      </c>
      <c r="J9344" s="9">
        <v>25</v>
      </c>
      <c r="K9344" s="9">
        <v>0</v>
      </c>
      <c r="L9344" s="10">
        <v>0</v>
      </c>
      <c r="M9344" s="13" t="str">
        <f>IFERROR(TEXT(Table1[[#This Row],[Report Date]], "mmmm"),"")</f>
        <v>December</v>
      </c>
      <c r="N9344" s="13">
        <f>IFERROR(YEAR(Table1[[#This Row],[Report Date]]),"")</f>
        <v>2024</v>
      </c>
      <c r="O9344" s="13" t="str">
        <f ca="1">IF(Table1[[#This Row],[Report Date]]&gt;=TODAY()-6, "within week", "Older")</f>
        <v>Older</v>
      </c>
      <c r="P9344" s="37">
        <f>EOMONTH(Table1[[#This Row],[Report Date]], 0)</f>
        <v>45657</v>
      </c>
    </row>
    <row r="9345" spans="1:16" x14ac:dyDescent="0.25">
      <c r="A9345" s="9" t="s">
        <v>8</v>
      </c>
      <c r="B9345" s="10">
        <v>45650</v>
      </c>
      <c r="C9345" s="9" t="s">
        <v>113</v>
      </c>
      <c r="D9345" s="9">
        <v>4</v>
      </c>
      <c r="E9345" s="9" t="s">
        <v>20</v>
      </c>
      <c r="F9345" s="9">
        <v>240579</v>
      </c>
      <c r="G9345" s="9" t="s">
        <v>119</v>
      </c>
      <c r="H9345" s="9" t="s">
        <v>131</v>
      </c>
      <c r="I9345" s="9">
        <v>1</v>
      </c>
      <c r="J9345" s="9">
        <v>0</v>
      </c>
      <c r="K9345" s="9">
        <v>0</v>
      </c>
      <c r="L9345" s="10">
        <v>0</v>
      </c>
      <c r="M9345" s="13" t="str">
        <f>IFERROR(TEXT(Table1[[#This Row],[Report Date]], "mmmm"),"")</f>
        <v>December</v>
      </c>
      <c r="N9345" s="13">
        <f>IFERROR(YEAR(Table1[[#This Row],[Report Date]]),"")</f>
        <v>2024</v>
      </c>
      <c r="O9345" s="13" t="str">
        <f ca="1">IF(Table1[[#This Row],[Report Date]]&gt;=TODAY()-6, "within week", "Older")</f>
        <v>Older</v>
      </c>
      <c r="P9345" s="37">
        <f>EOMONTH(Table1[[#This Row],[Report Date]], 0)</f>
        <v>45657</v>
      </c>
    </row>
    <row r="9346" spans="1:16" x14ac:dyDescent="0.25">
      <c r="A9346" s="9" t="s">
        <v>8</v>
      </c>
      <c r="B9346" s="10">
        <v>45650</v>
      </c>
      <c r="C9346" s="9" t="s">
        <v>113</v>
      </c>
      <c r="D9346" s="9">
        <v>4</v>
      </c>
      <c r="E9346" s="9" t="s">
        <v>20</v>
      </c>
      <c r="F9346" s="9">
        <v>167949</v>
      </c>
      <c r="G9346" s="9" t="s">
        <v>120</v>
      </c>
      <c r="H9346" s="9" t="s">
        <v>132</v>
      </c>
      <c r="I9346" s="9">
        <v>4</v>
      </c>
      <c r="J9346" s="9">
        <v>0</v>
      </c>
      <c r="K9346" s="9">
        <v>0</v>
      </c>
      <c r="L9346" s="10">
        <v>0</v>
      </c>
      <c r="M9346" s="13" t="str">
        <f>IFERROR(TEXT(Table1[[#This Row],[Report Date]], "mmmm"),"")</f>
        <v>December</v>
      </c>
      <c r="N9346" s="13">
        <f>IFERROR(YEAR(Table1[[#This Row],[Report Date]]),"")</f>
        <v>2024</v>
      </c>
      <c r="O9346" s="13" t="str">
        <f ca="1">IF(Table1[[#This Row],[Report Date]]&gt;=TODAY()-6, "within week", "Older")</f>
        <v>Older</v>
      </c>
      <c r="P9346" s="37">
        <f>EOMONTH(Table1[[#This Row],[Report Date]], 0)</f>
        <v>45657</v>
      </c>
    </row>
    <row r="9347" spans="1:16" x14ac:dyDescent="0.25">
      <c r="A9347" s="9" t="s">
        <v>4</v>
      </c>
      <c r="B9347" s="10">
        <v>45650</v>
      </c>
      <c r="C9347" s="9" t="s">
        <v>113</v>
      </c>
      <c r="D9347" s="9">
        <v>4</v>
      </c>
      <c r="E9347" s="9" t="s">
        <v>18</v>
      </c>
      <c r="F9347" s="9">
        <v>587831</v>
      </c>
      <c r="G9347" s="9" t="s">
        <v>123</v>
      </c>
      <c r="H9347" s="9" t="s">
        <v>147</v>
      </c>
      <c r="I9347" s="9">
        <v>19</v>
      </c>
      <c r="J9347" s="9">
        <v>15</v>
      </c>
      <c r="K9347" s="9">
        <v>0</v>
      </c>
      <c r="L9347" s="10">
        <v>0</v>
      </c>
      <c r="M9347" s="13" t="str">
        <f>IFERROR(TEXT(Table1[[#This Row],[Report Date]], "mmmm"),"")</f>
        <v>December</v>
      </c>
      <c r="N9347" s="13">
        <f>IFERROR(YEAR(Table1[[#This Row],[Report Date]]),"")</f>
        <v>2024</v>
      </c>
      <c r="O9347" s="13" t="str">
        <f ca="1">IF(Table1[[#This Row],[Report Date]]&gt;=TODAY()-6, "within week", "Older")</f>
        <v>Older</v>
      </c>
      <c r="P9347" s="37">
        <f>EOMONTH(Table1[[#This Row],[Report Date]], 0)</f>
        <v>45657</v>
      </c>
    </row>
    <row r="9348" spans="1:16" x14ac:dyDescent="0.25">
      <c r="A9348" s="9" t="s">
        <v>2</v>
      </c>
      <c r="B9348" s="10">
        <v>45650</v>
      </c>
      <c r="C9348" s="9" t="s">
        <v>113</v>
      </c>
      <c r="D9348" s="9">
        <v>4</v>
      </c>
      <c r="E9348" s="9" t="s">
        <v>20</v>
      </c>
      <c r="F9348" s="9">
        <v>753905</v>
      </c>
      <c r="G9348" s="9" t="s">
        <v>120</v>
      </c>
      <c r="H9348" s="9" t="s">
        <v>136</v>
      </c>
      <c r="I9348" s="9">
        <v>1</v>
      </c>
      <c r="J9348" s="9">
        <v>0</v>
      </c>
      <c r="K9348" s="9">
        <v>0</v>
      </c>
      <c r="L9348" s="10">
        <v>0</v>
      </c>
      <c r="M9348" s="13" t="str">
        <f>IFERROR(TEXT(Table1[[#This Row],[Report Date]], "mmmm"),"")</f>
        <v>December</v>
      </c>
      <c r="N9348" s="13">
        <f>IFERROR(YEAR(Table1[[#This Row],[Report Date]]),"")</f>
        <v>2024</v>
      </c>
      <c r="O9348" s="13" t="str">
        <f ca="1">IF(Table1[[#This Row],[Report Date]]&gt;=TODAY()-6, "within week", "Older")</f>
        <v>Older</v>
      </c>
      <c r="P9348" s="37">
        <f>EOMONTH(Table1[[#This Row],[Report Date]], 0)</f>
        <v>45657</v>
      </c>
    </row>
    <row r="9349" spans="1:16" x14ac:dyDescent="0.25">
      <c r="A9349" s="9" t="s">
        <v>2</v>
      </c>
      <c r="B9349" s="10">
        <v>45650</v>
      </c>
      <c r="C9349" s="9" t="s">
        <v>113</v>
      </c>
      <c r="D9349" s="9">
        <v>4</v>
      </c>
      <c r="E9349" s="9" t="s">
        <v>19</v>
      </c>
      <c r="F9349" s="9">
        <v>449533</v>
      </c>
      <c r="G9349" s="9" t="s">
        <v>118</v>
      </c>
      <c r="H9349" s="9" t="s">
        <v>146</v>
      </c>
      <c r="I9349" s="9">
        <v>6</v>
      </c>
      <c r="J9349" s="9">
        <v>0</v>
      </c>
      <c r="K9349" s="9">
        <v>0</v>
      </c>
      <c r="L9349" s="10">
        <v>0</v>
      </c>
      <c r="M9349" s="13" t="str">
        <f>IFERROR(TEXT(Table1[[#This Row],[Report Date]], "mmmm"),"")</f>
        <v>December</v>
      </c>
      <c r="N9349" s="13">
        <f>IFERROR(YEAR(Table1[[#This Row],[Report Date]]),"")</f>
        <v>2024</v>
      </c>
      <c r="O9349" s="13" t="str">
        <f ca="1">IF(Table1[[#This Row],[Report Date]]&gt;=TODAY()-6, "within week", "Older")</f>
        <v>Older</v>
      </c>
      <c r="P9349" s="37">
        <f>EOMONTH(Table1[[#This Row],[Report Date]], 0)</f>
        <v>45657</v>
      </c>
    </row>
    <row r="9350" spans="1:16" x14ac:dyDescent="0.25">
      <c r="A9350" s="9" t="s">
        <v>11</v>
      </c>
      <c r="B9350" s="10">
        <v>45643</v>
      </c>
      <c r="C9350" s="9" t="s">
        <v>113</v>
      </c>
      <c r="D9350" s="9">
        <v>4</v>
      </c>
      <c r="E9350" s="9" t="s">
        <v>18</v>
      </c>
      <c r="F9350" s="9">
        <v>374222</v>
      </c>
      <c r="G9350" s="9" t="s">
        <v>119</v>
      </c>
      <c r="H9350" s="9" t="s">
        <v>139</v>
      </c>
      <c r="I9350" s="9">
        <v>57</v>
      </c>
      <c r="J9350" s="9">
        <v>26</v>
      </c>
      <c r="K9350" s="9">
        <v>0</v>
      </c>
      <c r="L9350" s="10">
        <v>0</v>
      </c>
      <c r="M9350" s="13" t="str">
        <f>IFERROR(TEXT(Table1[[#This Row],[Report Date]], "mmmm"),"")</f>
        <v>December</v>
      </c>
      <c r="N9350" s="13">
        <f>IFERROR(YEAR(Table1[[#This Row],[Report Date]]),"")</f>
        <v>2024</v>
      </c>
      <c r="O9350" s="13" t="str">
        <f ca="1">IF(Table1[[#This Row],[Report Date]]&gt;=TODAY()-6, "within week", "Older")</f>
        <v>Older</v>
      </c>
      <c r="P9350" s="37">
        <f>EOMONTH(Table1[[#This Row],[Report Date]], 0)</f>
        <v>45657</v>
      </c>
    </row>
    <row r="9351" spans="1:16" x14ac:dyDescent="0.25">
      <c r="A9351" s="9" t="s">
        <v>11</v>
      </c>
      <c r="B9351" s="10">
        <v>45643</v>
      </c>
      <c r="C9351" s="9" t="s">
        <v>113</v>
      </c>
      <c r="D9351" s="9">
        <v>4</v>
      </c>
      <c r="E9351" s="9" t="s">
        <v>18</v>
      </c>
      <c r="F9351" s="9">
        <v>504535</v>
      </c>
      <c r="G9351" s="9" t="s">
        <v>122</v>
      </c>
      <c r="H9351" s="9" t="s">
        <v>142</v>
      </c>
      <c r="I9351" s="9">
        <v>49</v>
      </c>
      <c r="J9351" s="9">
        <v>33</v>
      </c>
      <c r="K9351" s="9">
        <v>0</v>
      </c>
      <c r="L9351" s="10">
        <v>0</v>
      </c>
      <c r="M9351" s="13" t="str">
        <f>IFERROR(TEXT(Table1[[#This Row],[Report Date]], "mmmm"),"")</f>
        <v>December</v>
      </c>
      <c r="N9351" s="13">
        <f>IFERROR(YEAR(Table1[[#This Row],[Report Date]]),"")</f>
        <v>2024</v>
      </c>
      <c r="O9351" s="13" t="str">
        <f ca="1">IF(Table1[[#This Row],[Report Date]]&gt;=TODAY()-6, "within week", "Older")</f>
        <v>Older</v>
      </c>
      <c r="P9351" s="37">
        <f>EOMONTH(Table1[[#This Row],[Report Date]], 0)</f>
        <v>45657</v>
      </c>
    </row>
    <row r="9352" spans="1:16" x14ac:dyDescent="0.25">
      <c r="A9352" s="9" t="s">
        <v>11</v>
      </c>
      <c r="B9352" s="10">
        <v>45643</v>
      </c>
      <c r="C9352" s="9" t="s">
        <v>113</v>
      </c>
      <c r="D9352" s="9">
        <v>4</v>
      </c>
      <c r="E9352" s="9" t="s">
        <v>18</v>
      </c>
      <c r="F9352" s="9">
        <v>864555</v>
      </c>
      <c r="G9352" s="9" t="s">
        <v>127</v>
      </c>
      <c r="H9352" s="9" t="s">
        <v>147</v>
      </c>
      <c r="I9352" s="9">
        <v>124</v>
      </c>
      <c r="J9352" s="9">
        <v>47</v>
      </c>
      <c r="K9352" s="9">
        <v>0</v>
      </c>
      <c r="L9352" s="10">
        <v>0</v>
      </c>
      <c r="M9352" s="13" t="str">
        <f>IFERROR(TEXT(Table1[[#This Row],[Report Date]], "mmmm"),"")</f>
        <v>December</v>
      </c>
      <c r="N9352" s="13">
        <f>IFERROR(YEAR(Table1[[#This Row],[Report Date]]),"")</f>
        <v>2024</v>
      </c>
      <c r="O9352" s="13" t="str">
        <f ca="1">IF(Table1[[#This Row],[Report Date]]&gt;=TODAY()-6, "within week", "Older")</f>
        <v>Older</v>
      </c>
      <c r="P9352" s="37">
        <f>EOMONTH(Table1[[#This Row],[Report Date]], 0)</f>
        <v>45657</v>
      </c>
    </row>
    <row r="9353" spans="1:16" x14ac:dyDescent="0.25">
      <c r="A9353" s="9" t="s">
        <v>11</v>
      </c>
      <c r="B9353" s="10">
        <v>45643</v>
      </c>
      <c r="C9353" s="9" t="s">
        <v>113</v>
      </c>
      <c r="D9353" s="9">
        <v>4</v>
      </c>
      <c r="E9353" s="9" t="s">
        <v>18</v>
      </c>
      <c r="F9353" s="9">
        <v>528001</v>
      </c>
      <c r="G9353" s="9" t="s">
        <v>117</v>
      </c>
      <c r="H9353" s="9" t="s">
        <v>129</v>
      </c>
      <c r="I9353" s="9">
        <v>33</v>
      </c>
      <c r="J9353" s="9">
        <v>15</v>
      </c>
      <c r="K9353" s="9">
        <v>0</v>
      </c>
      <c r="L9353" s="10">
        <v>0</v>
      </c>
      <c r="M9353" s="13" t="str">
        <f>IFERROR(TEXT(Table1[[#This Row],[Report Date]], "mmmm"),"")</f>
        <v>December</v>
      </c>
      <c r="N9353" s="13">
        <f>IFERROR(YEAR(Table1[[#This Row],[Report Date]]),"")</f>
        <v>2024</v>
      </c>
      <c r="O9353" s="13" t="str">
        <f ca="1">IF(Table1[[#This Row],[Report Date]]&gt;=TODAY()-6, "within week", "Older")</f>
        <v>Older</v>
      </c>
      <c r="P9353" s="37">
        <f>EOMONTH(Table1[[#This Row],[Report Date]], 0)</f>
        <v>45657</v>
      </c>
    </row>
    <row r="9354" spans="1:16" x14ac:dyDescent="0.25">
      <c r="A9354" s="9" t="s">
        <v>11</v>
      </c>
      <c r="B9354" s="10">
        <v>45643</v>
      </c>
      <c r="C9354" s="9" t="s">
        <v>113</v>
      </c>
      <c r="D9354" s="9">
        <v>4</v>
      </c>
      <c r="E9354" s="9" t="s">
        <v>18</v>
      </c>
      <c r="F9354" s="9">
        <v>266077</v>
      </c>
      <c r="G9354" s="9" t="s">
        <v>122</v>
      </c>
      <c r="H9354" s="9" t="s">
        <v>146</v>
      </c>
      <c r="I9354" s="9">
        <v>74</v>
      </c>
      <c r="J9354" s="9">
        <v>23</v>
      </c>
      <c r="K9354" s="9">
        <v>0</v>
      </c>
      <c r="L9354" s="10">
        <v>0</v>
      </c>
      <c r="M9354" s="13" t="str">
        <f>IFERROR(TEXT(Table1[[#This Row],[Report Date]], "mmmm"),"")</f>
        <v>December</v>
      </c>
      <c r="N9354" s="13">
        <f>IFERROR(YEAR(Table1[[#This Row],[Report Date]]),"")</f>
        <v>2024</v>
      </c>
      <c r="O9354" s="13" t="str">
        <f ca="1">IF(Table1[[#This Row],[Report Date]]&gt;=TODAY()-6, "within week", "Older")</f>
        <v>Older</v>
      </c>
      <c r="P9354" s="37">
        <f>EOMONTH(Table1[[#This Row],[Report Date]], 0)</f>
        <v>45657</v>
      </c>
    </row>
    <row r="9355" spans="1:16" x14ac:dyDescent="0.25">
      <c r="A9355" s="9" t="s">
        <v>11</v>
      </c>
      <c r="B9355" s="10">
        <v>45643</v>
      </c>
      <c r="C9355" s="9" t="s">
        <v>113</v>
      </c>
      <c r="D9355" s="9">
        <v>4</v>
      </c>
      <c r="E9355" s="9" t="s">
        <v>18</v>
      </c>
      <c r="F9355" s="9">
        <v>697823</v>
      </c>
      <c r="G9355" s="9" t="s">
        <v>124</v>
      </c>
      <c r="H9355" s="9" t="s">
        <v>128</v>
      </c>
      <c r="I9355" s="9">
        <v>76</v>
      </c>
      <c r="J9355" s="9">
        <v>22</v>
      </c>
      <c r="K9355" s="9">
        <v>0</v>
      </c>
      <c r="L9355" s="10">
        <v>0</v>
      </c>
      <c r="M9355" s="13" t="str">
        <f>IFERROR(TEXT(Table1[[#This Row],[Report Date]], "mmmm"),"")</f>
        <v>December</v>
      </c>
      <c r="N9355" s="13">
        <f>IFERROR(YEAR(Table1[[#This Row],[Report Date]]),"")</f>
        <v>2024</v>
      </c>
      <c r="O9355" s="13" t="str">
        <f ca="1">IF(Table1[[#This Row],[Report Date]]&gt;=TODAY()-6, "within week", "Older")</f>
        <v>Older</v>
      </c>
      <c r="P9355" s="37">
        <f>EOMONTH(Table1[[#This Row],[Report Date]], 0)</f>
        <v>45657</v>
      </c>
    </row>
    <row r="9356" spans="1:16" x14ac:dyDescent="0.25">
      <c r="A9356" s="9" t="s">
        <v>4</v>
      </c>
      <c r="B9356" s="10">
        <v>45643</v>
      </c>
      <c r="C9356" s="9" t="s">
        <v>113</v>
      </c>
      <c r="D9356" s="9">
        <v>4</v>
      </c>
      <c r="E9356" s="9" t="s">
        <v>20</v>
      </c>
      <c r="F9356" s="9">
        <v>549094</v>
      </c>
      <c r="G9356" s="9" t="s">
        <v>123</v>
      </c>
      <c r="H9356" s="9" t="s">
        <v>143</v>
      </c>
      <c r="I9356" s="9">
        <v>1</v>
      </c>
      <c r="J9356" s="9">
        <v>0</v>
      </c>
      <c r="K9356" s="9">
        <v>0</v>
      </c>
      <c r="L9356" s="10">
        <v>0</v>
      </c>
      <c r="M9356" s="13" t="str">
        <f>IFERROR(TEXT(Table1[[#This Row],[Report Date]], "mmmm"),"")</f>
        <v>December</v>
      </c>
      <c r="N9356" s="13">
        <f>IFERROR(YEAR(Table1[[#This Row],[Report Date]]),"")</f>
        <v>2024</v>
      </c>
      <c r="O9356" s="13" t="str">
        <f ca="1">IF(Table1[[#This Row],[Report Date]]&gt;=TODAY()-6, "within week", "Older")</f>
        <v>Older</v>
      </c>
      <c r="P9356" s="37">
        <f>EOMONTH(Table1[[#This Row],[Report Date]], 0)</f>
        <v>45657</v>
      </c>
    </row>
    <row r="9357" spans="1:16" x14ac:dyDescent="0.25">
      <c r="A9357" s="9" t="s">
        <v>11</v>
      </c>
      <c r="B9357" s="10">
        <v>45636</v>
      </c>
      <c r="C9357" s="9" t="s">
        <v>113</v>
      </c>
      <c r="D9357" s="9">
        <v>4</v>
      </c>
      <c r="E9357" s="9" t="s">
        <v>18</v>
      </c>
      <c r="F9357" s="9">
        <v>359763</v>
      </c>
      <c r="G9357" s="9" t="s">
        <v>118</v>
      </c>
      <c r="H9357" s="9" t="s">
        <v>134</v>
      </c>
      <c r="I9357" s="9">
        <v>35</v>
      </c>
      <c r="J9357" s="9">
        <v>32</v>
      </c>
      <c r="K9357" s="9">
        <v>0</v>
      </c>
      <c r="L9357" s="10">
        <v>0</v>
      </c>
      <c r="M9357" s="13" t="str">
        <f>IFERROR(TEXT(Table1[[#This Row],[Report Date]], "mmmm"),"")</f>
        <v>December</v>
      </c>
      <c r="N9357" s="13">
        <f>IFERROR(YEAR(Table1[[#This Row],[Report Date]]),"")</f>
        <v>2024</v>
      </c>
      <c r="O9357" s="13" t="str">
        <f ca="1">IF(Table1[[#This Row],[Report Date]]&gt;=TODAY()-6, "within week", "Older")</f>
        <v>Older</v>
      </c>
      <c r="P9357" s="37">
        <f>EOMONTH(Table1[[#This Row],[Report Date]], 0)</f>
        <v>45657</v>
      </c>
    </row>
    <row r="9358" spans="1:16" x14ac:dyDescent="0.25">
      <c r="A9358" s="9" t="s">
        <v>11</v>
      </c>
      <c r="B9358" s="10">
        <v>45636</v>
      </c>
      <c r="C9358" s="9" t="s">
        <v>113</v>
      </c>
      <c r="D9358" s="9">
        <v>4</v>
      </c>
      <c r="E9358" s="9" t="s">
        <v>18</v>
      </c>
      <c r="F9358" s="9">
        <v>757807</v>
      </c>
      <c r="G9358" s="9" t="s">
        <v>119</v>
      </c>
      <c r="H9358" s="9" t="s">
        <v>147</v>
      </c>
      <c r="I9358" s="9">
        <v>145</v>
      </c>
      <c r="J9358" s="9">
        <v>63</v>
      </c>
      <c r="K9358" s="9">
        <v>0</v>
      </c>
      <c r="L9358" s="10">
        <v>0</v>
      </c>
      <c r="M9358" s="13" t="str">
        <f>IFERROR(TEXT(Table1[[#This Row],[Report Date]], "mmmm"),"")</f>
        <v>December</v>
      </c>
      <c r="N9358" s="13">
        <f>IFERROR(YEAR(Table1[[#This Row],[Report Date]]),"")</f>
        <v>2024</v>
      </c>
      <c r="O9358" s="13" t="str">
        <f ca="1">IF(Table1[[#This Row],[Report Date]]&gt;=TODAY()-6, "within week", "Older")</f>
        <v>Older</v>
      </c>
      <c r="P9358" s="37">
        <f>EOMONTH(Table1[[#This Row],[Report Date]], 0)</f>
        <v>45657</v>
      </c>
    </row>
    <row r="9359" spans="1:16" x14ac:dyDescent="0.25">
      <c r="A9359" s="9" t="s">
        <v>11</v>
      </c>
      <c r="B9359" s="10">
        <v>45636</v>
      </c>
      <c r="C9359" s="9" t="s">
        <v>113</v>
      </c>
      <c r="D9359" s="9">
        <v>4</v>
      </c>
      <c r="E9359" s="9" t="s">
        <v>18</v>
      </c>
      <c r="F9359" s="9">
        <v>364363</v>
      </c>
      <c r="G9359" s="9" t="s">
        <v>119</v>
      </c>
      <c r="H9359" s="9" t="s">
        <v>139</v>
      </c>
      <c r="I9359" s="9">
        <v>83</v>
      </c>
      <c r="J9359" s="9">
        <v>22</v>
      </c>
      <c r="K9359" s="9">
        <v>0</v>
      </c>
      <c r="L9359" s="10">
        <v>0</v>
      </c>
      <c r="M9359" s="13" t="str">
        <f>IFERROR(TEXT(Table1[[#This Row],[Report Date]], "mmmm"),"")</f>
        <v>December</v>
      </c>
      <c r="N9359" s="13">
        <f>IFERROR(YEAR(Table1[[#This Row],[Report Date]]),"")</f>
        <v>2024</v>
      </c>
      <c r="O9359" s="13" t="str">
        <f ca="1">IF(Table1[[#This Row],[Report Date]]&gt;=TODAY()-6, "within week", "Older")</f>
        <v>Older</v>
      </c>
      <c r="P9359" s="37">
        <f>EOMONTH(Table1[[#This Row],[Report Date]], 0)</f>
        <v>45657</v>
      </c>
    </row>
    <row r="9360" spans="1:16" x14ac:dyDescent="0.25">
      <c r="A9360" s="9" t="s">
        <v>11</v>
      </c>
      <c r="B9360" s="10">
        <v>45636</v>
      </c>
      <c r="C9360" s="9" t="s">
        <v>113</v>
      </c>
      <c r="D9360" s="9">
        <v>4</v>
      </c>
      <c r="E9360" s="9" t="s">
        <v>18</v>
      </c>
      <c r="F9360" s="9">
        <v>444811</v>
      </c>
      <c r="G9360" s="9" t="s">
        <v>123</v>
      </c>
      <c r="H9360" s="9" t="s">
        <v>143</v>
      </c>
      <c r="I9360" s="9">
        <v>56</v>
      </c>
      <c r="J9360" s="9">
        <v>32</v>
      </c>
      <c r="K9360" s="9">
        <v>0</v>
      </c>
      <c r="L9360" s="10">
        <v>0</v>
      </c>
      <c r="M9360" s="13" t="str">
        <f>IFERROR(TEXT(Table1[[#This Row],[Report Date]], "mmmm"),"")</f>
        <v>December</v>
      </c>
      <c r="N9360" s="13">
        <f>IFERROR(YEAR(Table1[[#This Row],[Report Date]]),"")</f>
        <v>2024</v>
      </c>
      <c r="O9360" s="13" t="str">
        <f ca="1">IF(Table1[[#This Row],[Report Date]]&gt;=TODAY()-6, "within week", "Older")</f>
        <v>Older</v>
      </c>
      <c r="P9360" s="37">
        <f>EOMONTH(Table1[[#This Row],[Report Date]], 0)</f>
        <v>45657</v>
      </c>
    </row>
    <row r="9361" spans="1:16" x14ac:dyDescent="0.25">
      <c r="A9361" s="9" t="s">
        <v>11</v>
      </c>
      <c r="B9361" s="10">
        <v>45636</v>
      </c>
      <c r="C9361" s="9" t="s">
        <v>113</v>
      </c>
      <c r="D9361" s="9">
        <v>4</v>
      </c>
      <c r="E9361" s="9" t="s">
        <v>18</v>
      </c>
      <c r="F9361" s="9">
        <v>371863</v>
      </c>
      <c r="G9361" s="9" t="s">
        <v>123</v>
      </c>
      <c r="H9361" s="9" t="s">
        <v>135</v>
      </c>
      <c r="I9361" s="9">
        <v>41</v>
      </c>
      <c r="J9361" s="9">
        <v>22</v>
      </c>
      <c r="K9361" s="9">
        <v>0</v>
      </c>
      <c r="L9361" s="10">
        <v>0</v>
      </c>
      <c r="M9361" s="13" t="str">
        <f>IFERROR(TEXT(Table1[[#This Row],[Report Date]], "mmmm"),"")</f>
        <v>December</v>
      </c>
      <c r="N9361" s="13">
        <f>IFERROR(YEAR(Table1[[#This Row],[Report Date]]),"")</f>
        <v>2024</v>
      </c>
      <c r="O9361" s="13" t="str">
        <f ca="1">IF(Table1[[#This Row],[Report Date]]&gt;=TODAY()-6, "within week", "Older")</f>
        <v>Older</v>
      </c>
      <c r="P9361" s="37">
        <f>EOMONTH(Table1[[#This Row],[Report Date]], 0)</f>
        <v>45657</v>
      </c>
    </row>
    <row r="9362" spans="1:16" x14ac:dyDescent="0.25">
      <c r="A9362" s="9" t="s">
        <v>8</v>
      </c>
      <c r="B9362" s="10">
        <v>45636</v>
      </c>
      <c r="C9362" s="9" t="s">
        <v>113</v>
      </c>
      <c r="D9362" s="9">
        <v>4</v>
      </c>
      <c r="E9362" s="9" t="s">
        <v>18</v>
      </c>
      <c r="F9362" s="9">
        <v>741742</v>
      </c>
      <c r="G9362" s="9" t="s">
        <v>124</v>
      </c>
      <c r="H9362" s="9" t="s">
        <v>128</v>
      </c>
      <c r="I9362" s="9">
        <v>75</v>
      </c>
      <c r="J9362" s="9">
        <v>15</v>
      </c>
      <c r="K9362" s="9">
        <v>0</v>
      </c>
      <c r="L9362" s="10">
        <v>0</v>
      </c>
      <c r="M9362" s="13" t="str">
        <f>IFERROR(TEXT(Table1[[#This Row],[Report Date]], "mmmm"),"")</f>
        <v>December</v>
      </c>
      <c r="N9362" s="13">
        <f>IFERROR(YEAR(Table1[[#This Row],[Report Date]]),"")</f>
        <v>2024</v>
      </c>
      <c r="O9362" s="13" t="str">
        <f ca="1">IF(Table1[[#This Row],[Report Date]]&gt;=TODAY()-6, "within week", "Older")</f>
        <v>Older</v>
      </c>
      <c r="P9362" s="37">
        <f>EOMONTH(Table1[[#This Row],[Report Date]], 0)</f>
        <v>45657</v>
      </c>
    </row>
    <row r="9363" spans="1:16" x14ac:dyDescent="0.25">
      <c r="A9363" s="9" t="s">
        <v>8</v>
      </c>
      <c r="B9363" s="10">
        <v>45636</v>
      </c>
      <c r="C9363" s="9" t="s">
        <v>113</v>
      </c>
      <c r="D9363" s="9">
        <v>4</v>
      </c>
      <c r="E9363" s="9" t="s">
        <v>18</v>
      </c>
      <c r="F9363" s="9">
        <v>761037</v>
      </c>
      <c r="G9363" s="9" t="s">
        <v>125</v>
      </c>
      <c r="H9363" s="9" t="s">
        <v>129</v>
      </c>
      <c r="I9363" s="9">
        <v>153</v>
      </c>
      <c r="J9363" s="9">
        <v>41</v>
      </c>
      <c r="K9363" s="9">
        <v>0</v>
      </c>
      <c r="L9363" s="10">
        <v>0</v>
      </c>
      <c r="M9363" s="13" t="str">
        <f>IFERROR(TEXT(Table1[[#This Row],[Report Date]], "mmmm"),"")</f>
        <v>December</v>
      </c>
      <c r="N9363" s="13">
        <f>IFERROR(YEAR(Table1[[#This Row],[Report Date]]),"")</f>
        <v>2024</v>
      </c>
      <c r="O9363" s="13" t="str">
        <f ca="1">IF(Table1[[#This Row],[Report Date]]&gt;=TODAY()-6, "within week", "Older")</f>
        <v>Older</v>
      </c>
      <c r="P9363" s="37">
        <f>EOMONTH(Table1[[#This Row],[Report Date]], 0)</f>
        <v>45657</v>
      </c>
    </row>
    <row r="9364" spans="1:16" x14ac:dyDescent="0.25">
      <c r="A9364" s="9" t="s">
        <v>7</v>
      </c>
      <c r="B9364" s="10">
        <v>45636</v>
      </c>
      <c r="C9364" s="9" t="s">
        <v>113</v>
      </c>
      <c r="D9364" s="9">
        <v>4</v>
      </c>
      <c r="E9364" s="9" t="s">
        <v>18</v>
      </c>
      <c r="F9364" s="9">
        <v>691926</v>
      </c>
      <c r="G9364" s="9" t="s">
        <v>117</v>
      </c>
      <c r="H9364" s="9" t="s">
        <v>133</v>
      </c>
      <c r="I9364" s="9">
        <v>61</v>
      </c>
      <c r="J9364" s="9">
        <v>18</v>
      </c>
      <c r="K9364" s="9">
        <v>0</v>
      </c>
      <c r="L9364" s="10">
        <v>0</v>
      </c>
      <c r="M9364" s="13" t="str">
        <f>IFERROR(TEXT(Table1[[#This Row],[Report Date]], "mmmm"),"")</f>
        <v>December</v>
      </c>
      <c r="N9364" s="13">
        <f>IFERROR(YEAR(Table1[[#This Row],[Report Date]]),"")</f>
        <v>2024</v>
      </c>
      <c r="O9364" s="13" t="str">
        <f ca="1">IF(Table1[[#This Row],[Report Date]]&gt;=TODAY()-6, "within week", "Older")</f>
        <v>Older</v>
      </c>
      <c r="P9364" s="37">
        <f>EOMONTH(Table1[[#This Row],[Report Date]], 0)</f>
        <v>45657</v>
      </c>
    </row>
    <row r="9365" spans="1:16" x14ac:dyDescent="0.25">
      <c r="A9365" s="9" t="s">
        <v>6</v>
      </c>
      <c r="B9365" s="10">
        <v>45636</v>
      </c>
      <c r="C9365" s="9" t="s">
        <v>113</v>
      </c>
      <c r="D9365" s="9">
        <v>4</v>
      </c>
      <c r="E9365" s="9" t="s">
        <v>20</v>
      </c>
      <c r="F9365" s="9">
        <v>147016</v>
      </c>
      <c r="G9365" s="9" t="s">
        <v>121</v>
      </c>
      <c r="H9365" s="9" t="s">
        <v>137</v>
      </c>
      <c r="I9365" s="9">
        <v>2</v>
      </c>
      <c r="J9365" s="9">
        <v>0</v>
      </c>
      <c r="K9365" s="9">
        <v>0</v>
      </c>
      <c r="L9365" s="10">
        <v>0</v>
      </c>
      <c r="M9365" s="13" t="str">
        <f>IFERROR(TEXT(Table1[[#This Row],[Report Date]], "mmmm"),"")</f>
        <v>December</v>
      </c>
      <c r="N9365" s="13">
        <f>IFERROR(YEAR(Table1[[#This Row],[Report Date]]),"")</f>
        <v>2024</v>
      </c>
      <c r="O9365" s="13" t="str">
        <f ca="1">IF(Table1[[#This Row],[Report Date]]&gt;=TODAY()-6, "within week", "Older")</f>
        <v>Older</v>
      </c>
      <c r="P9365" s="37">
        <f>EOMONTH(Table1[[#This Row],[Report Date]], 0)</f>
        <v>45657</v>
      </c>
    </row>
    <row r="9366" spans="1:16" x14ac:dyDescent="0.25">
      <c r="A9366" s="9" t="s">
        <v>6</v>
      </c>
      <c r="B9366" s="10">
        <v>45636</v>
      </c>
      <c r="C9366" s="9" t="s">
        <v>113</v>
      </c>
      <c r="D9366" s="9">
        <v>4</v>
      </c>
      <c r="E9366" s="9" t="s">
        <v>18</v>
      </c>
      <c r="F9366" s="9">
        <v>141530</v>
      </c>
      <c r="G9366" s="9" t="s">
        <v>118</v>
      </c>
      <c r="H9366" s="9" t="s">
        <v>146</v>
      </c>
      <c r="I9366" s="9">
        <v>21</v>
      </c>
      <c r="J9366" s="9">
        <v>15</v>
      </c>
      <c r="K9366" s="9">
        <v>0</v>
      </c>
      <c r="L9366" s="10">
        <v>0</v>
      </c>
      <c r="M9366" s="13" t="str">
        <f>IFERROR(TEXT(Table1[[#This Row],[Report Date]], "mmmm"),"")</f>
        <v>December</v>
      </c>
      <c r="N9366" s="13">
        <f>IFERROR(YEAR(Table1[[#This Row],[Report Date]]),"")</f>
        <v>2024</v>
      </c>
      <c r="O9366" s="13" t="str">
        <f ca="1">IF(Table1[[#This Row],[Report Date]]&gt;=TODAY()-6, "within week", "Older")</f>
        <v>Older</v>
      </c>
      <c r="P9366" s="37">
        <f>EOMONTH(Table1[[#This Row],[Report Date]], 0)</f>
        <v>45657</v>
      </c>
    </row>
    <row r="9367" spans="1:16" x14ac:dyDescent="0.25">
      <c r="A9367" s="9" t="s">
        <v>6</v>
      </c>
      <c r="B9367" s="10">
        <v>45636</v>
      </c>
      <c r="C9367" s="9" t="s">
        <v>113</v>
      </c>
      <c r="D9367" s="9">
        <v>4</v>
      </c>
      <c r="E9367" s="9" t="s">
        <v>18</v>
      </c>
      <c r="F9367" s="9">
        <v>352260</v>
      </c>
      <c r="G9367" s="9" t="s">
        <v>119</v>
      </c>
      <c r="H9367" s="9" t="s">
        <v>147</v>
      </c>
      <c r="I9367" s="9">
        <v>54</v>
      </c>
      <c r="J9367" s="9">
        <v>53</v>
      </c>
      <c r="K9367" s="9">
        <v>0</v>
      </c>
      <c r="L9367" s="10">
        <v>0</v>
      </c>
      <c r="M9367" s="13" t="str">
        <f>IFERROR(TEXT(Table1[[#This Row],[Report Date]], "mmmm"),"")</f>
        <v>December</v>
      </c>
      <c r="N9367" s="13">
        <f>IFERROR(YEAR(Table1[[#This Row],[Report Date]]),"")</f>
        <v>2024</v>
      </c>
      <c r="O9367" s="13" t="str">
        <f ca="1">IF(Table1[[#This Row],[Report Date]]&gt;=TODAY()-6, "within week", "Older")</f>
        <v>Older</v>
      </c>
      <c r="P9367" s="37">
        <f>EOMONTH(Table1[[#This Row],[Report Date]], 0)</f>
        <v>45657</v>
      </c>
    </row>
    <row r="9368" spans="1:16" x14ac:dyDescent="0.25">
      <c r="A9368" s="9" t="s">
        <v>2</v>
      </c>
      <c r="B9368" s="10">
        <v>45636</v>
      </c>
      <c r="C9368" s="9" t="s">
        <v>113</v>
      </c>
      <c r="D9368" s="9">
        <v>4</v>
      </c>
      <c r="E9368" s="9" t="s">
        <v>20</v>
      </c>
      <c r="F9368" s="9">
        <v>946327</v>
      </c>
      <c r="G9368" s="9" t="s">
        <v>125</v>
      </c>
      <c r="H9368" s="9" t="s">
        <v>133</v>
      </c>
      <c r="I9368" s="9">
        <v>1</v>
      </c>
      <c r="J9368" s="9">
        <v>0</v>
      </c>
      <c r="K9368" s="9">
        <v>0</v>
      </c>
      <c r="L9368" s="10">
        <v>0</v>
      </c>
      <c r="M9368" s="13" t="str">
        <f>IFERROR(TEXT(Table1[[#This Row],[Report Date]], "mmmm"),"")</f>
        <v>December</v>
      </c>
      <c r="N9368" s="13">
        <f>IFERROR(YEAR(Table1[[#This Row],[Report Date]]),"")</f>
        <v>2024</v>
      </c>
      <c r="O9368" s="13" t="str">
        <f ca="1">IF(Table1[[#This Row],[Report Date]]&gt;=TODAY()-6, "within week", "Older")</f>
        <v>Older</v>
      </c>
      <c r="P9368" s="37">
        <f>EOMONTH(Table1[[#This Row],[Report Date]], 0)</f>
        <v>45657</v>
      </c>
    </row>
    <row r="9369" spans="1:16" x14ac:dyDescent="0.25">
      <c r="A9369" s="9" t="s">
        <v>2</v>
      </c>
      <c r="B9369" s="10">
        <v>45636</v>
      </c>
      <c r="C9369" s="9" t="s">
        <v>113</v>
      </c>
      <c r="D9369" s="9">
        <v>4</v>
      </c>
      <c r="E9369" s="9" t="s">
        <v>18</v>
      </c>
      <c r="F9369" s="9">
        <v>504140</v>
      </c>
      <c r="G9369" s="9" t="s">
        <v>119</v>
      </c>
      <c r="H9369" s="9" t="s">
        <v>131</v>
      </c>
      <c r="I9369" s="9">
        <v>68</v>
      </c>
      <c r="J9369" s="9">
        <v>26</v>
      </c>
      <c r="K9369" s="9">
        <v>0</v>
      </c>
      <c r="L9369" s="10">
        <v>0</v>
      </c>
      <c r="M9369" s="13" t="str">
        <f>IFERROR(TEXT(Table1[[#This Row],[Report Date]], "mmmm"),"")</f>
        <v>December</v>
      </c>
      <c r="N9369" s="13">
        <f>IFERROR(YEAR(Table1[[#This Row],[Report Date]]),"")</f>
        <v>2024</v>
      </c>
      <c r="O9369" s="13" t="str">
        <f ca="1">IF(Table1[[#This Row],[Report Date]]&gt;=TODAY()-6, "within week", "Older")</f>
        <v>Older</v>
      </c>
      <c r="P9369" s="37">
        <f>EOMONTH(Table1[[#This Row],[Report Date]], 0)</f>
        <v>45657</v>
      </c>
    </row>
    <row r="9370" spans="1:16" x14ac:dyDescent="0.25">
      <c r="A9370" s="9" t="s">
        <v>2</v>
      </c>
      <c r="B9370" s="10">
        <v>45636</v>
      </c>
      <c r="C9370" s="9" t="s">
        <v>113</v>
      </c>
      <c r="D9370" s="9">
        <v>4</v>
      </c>
      <c r="E9370" s="9" t="s">
        <v>18</v>
      </c>
      <c r="F9370" s="9">
        <v>564253</v>
      </c>
      <c r="G9370" s="9" t="s">
        <v>124</v>
      </c>
      <c r="H9370" s="9" t="s">
        <v>136</v>
      </c>
      <c r="I9370" s="9">
        <v>91</v>
      </c>
      <c r="J9370" s="9">
        <v>27</v>
      </c>
      <c r="K9370" s="9">
        <v>0</v>
      </c>
      <c r="L9370" s="10">
        <v>0</v>
      </c>
      <c r="M9370" s="13" t="str">
        <f>IFERROR(TEXT(Table1[[#This Row],[Report Date]], "mmmm"),"")</f>
        <v>December</v>
      </c>
      <c r="N9370" s="13">
        <f>IFERROR(YEAR(Table1[[#This Row],[Report Date]]),"")</f>
        <v>2024</v>
      </c>
      <c r="O9370" s="13" t="str">
        <f ca="1">IF(Table1[[#This Row],[Report Date]]&gt;=TODAY()-6, "within week", "Older")</f>
        <v>Older</v>
      </c>
      <c r="P9370" s="37">
        <f>EOMONTH(Table1[[#This Row],[Report Date]], 0)</f>
        <v>45657</v>
      </c>
    </row>
    <row r="9371" spans="1:16" x14ac:dyDescent="0.25">
      <c r="A9371" s="9" t="s">
        <v>16</v>
      </c>
      <c r="B9371" s="10">
        <v>45629</v>
      </c>
      <c r="C9371" s="9" t="s">
        <v>113</v>
      </c>
      <c r="D9371" s="9">
        <v>4</v>
      </c>
      <c r="E9371" s="9" t="s">
        <v>18</v>
      </c>
      <c r="F9371" s="9">
        <v>756669</v>
      </c>
      <c r="G9371" s="9" t="s">
        <v>118</v>
      </c>
      <c r="H9371" s="9" t="s">
        <v>142</v>
      </c>
      <c r="I9371" s="9">
        <v>33</v>
      </c>
      <c r="J9371" s="9">
        <v>20</v>
      </c>
      <c r="K9371" s="9">
        <v>0</v>
      </c>
      <c r="L9371" s="10">
        <v>0</v>
      </c>
      <c r="M9371" s="13" t="str">
        <f>IFERROR(TEXT(Table1[[#This Row],[Report Date]], "mmmm"),"")</f>
        <v>December</v>
      </c>
      <c r="N9371" s="13">
        <f>IFERROR(YEAR(Table1[[#This Row],[Report Date]]),"")</f>
        <v>2024</v>
      </c>
      <c r="O9371" s="13" t="str">
        <f ca="1">IF(Table1[[#This Row],[Report Date]]&gt;=TODAY()-6, "within week", "Older")</f>
        <v>Older</v>
      </c>
      <c r="P9371" s="37">
        <f>EOMONTH(Table1[[#This Row],[Report Date]], 0)</f>
        <v>45657</v>
      </c>
    </row>
    <row r="9372" spans="1:16" x14ac:dyDescent="0.25">
      <c r="A9372" s="9" t="s">
        <v>11</v>
      </c>
      <c r="B9372" s="10">
        <v>45629</v>
      </c>
      <c r="C9372" s="9" t="s">
        <v>113</v>
      </c>
      <c r="D9372" s="9">
        <v>4</v>
      </c>
      <c r="E9372" s="9" t="s">
        <v>18</v>
      </c>
      <c r="F9372" s="9">
        <v>503027</v>
      </c>
      <c r="G9372" s="9" t="s">
        <v>126</v>
      </c>
      <c r="H9372" s="9" t="s">
        <v>130</v>
      </c>
      <c r="I9372" s="9">
        <v>69</v>
      </c>
      <c r="J9372" s="9">
        <v>41</v>
      </c>
      <c r="K9372" s="9">
        <v>0</v>
      </c>
      <c r="L9372" s="10">
        <v>0</v>
      </c>
      <c r="M9372" s="13" t="str">
        <f>IFERROR(TEXT(Table1[[#This Row],[Report Date]], "mmmm"),"")</f>
        <v>December</v>
      </c>
      <c r="N9372" s="13">
        <f>IFERROR(YEAR(Table1[[#This Row],[Report Date]]),"")</f>
        <v>2024</v>
      </c>
      <c r="O9372" s="13" t="str">
        <f ca="1">IF(Table1[[#This Row],[Report Date]]&gt;=TODAY()-6, "within week", "Older")</f>
        <v>Older</v>
      </c>
      <c r="P9372" s="37">
        <f>EOMONTH(Table1[[#This Row],[Report Date]], 0)</f>
        <v>45657</v>
      </c>
    </row>
    <row r="9373" spans="1:16" x14ac:dyDescent="0.25">
      <c r="A9373" s="9" t="s">
        <v>11</v>
      </c>
      <c r="B9373" s="10">
        <v>45629</v>
      </c>
      <c r="C9373" s="9" t="s">
        <v>113</v>
      </c>
      <c r="D9373" s="9">
        <v>4</v>
      </c>
      <c r="E9373" s="9" t="s">
        <v>18</v>
      </c>
      <c r="F9373" s="9">
        <v>471305</v>
      </c>
      <c r="G9373" s="9" t="s">
        <v>116</v>
      </c>
      <c r="H9373" s="9" t="s">
        <v>132</v>
      </c>
      <c r="I9373" s="9">
        <v>25</v>
      </c>
      <c r="J9373" s="9">
        <v>19</v>
      </c>
      <c r="K9373" s="9">
        <v>0</v>
      </c>
      <c r="L9373" s="10">
        <v>0</v>
      </c>
      <c r="M9373" s="13" t="str">
        <f>IFERROR(TEXT(Table1[[#This Row],[Report Date]], "mmmm"),"")</f>
        <v>December</v>
      </c>
      <c r="N9373" s="13">
        <f>IFERROR(YEAR(Table1[[#This Row],[Report Date]]),"")</f>
        <v>2024</v>
      </c>
      <c r="O9373" s="13" t="str">
        <f ca="1">IF(Table1[[#This Row],[Report Date]]&gt;=TODAY()-6, "within week", "Older")</f>
        <v>Older</v>
      </c>
      <c r="P9373" s="37">
        <f>EOMONTH(Table1[[#This Row],[Report Date]], 0)</f>
        <v>45657</v>
      </c>
    </row>
    <row r="9374" spans="1:16" x14ac:dyDescent="0.25">
      <c r="A9374" s="9" t="s">
        <v>6</v>
      </c>
      <c r="B9374" s="10">
        <v>45629</v>
      </c>
      <c r="C9374" s="9" t="s">
        <v>113</v>
      </c>
      <c r="D9374" s="9">
        <v>4</v>
      </c>
      <c r="E9374" s="9" t="s">
        <v>18</v>
      </c>
      <c r="F9374" s="9">
        <v>835409</v>
      </c>
      <c r="G9374" s="9" t="s">
        <v>124</v>
      </c>
      <c r="H9374" s="9" t="s">
        <v>136</v>
      </c>
      <c r="I9374" s="9">
        <v>69</v>
      </c>
      <c r="J9374" s="9">
        <v>18</v>
      </c>
      <c r="K9374" s="9">
        <v>0</v>
      </c>
      <c r="L9374" s="10">
        <v>0</v>
      </c>
      <c r="M9374" s="13" t="str">
        <f>IFERROR(TEXT(Table1[[#This Row],[Report Date]], "mmmm"),"")</f>
        <v>December</v>
      </c>
      <c r="N9374" s="13">
        <f>IFERROR(YEAR(Table1[[#This Row],[Report Date]]),"")</f>
        <v>2024</v>
      </c>
      <c r="O9374" s="13" t="str">
        <f ca="1">IF(Table1[[#This Row],[Report Date]]&gt;=TODAY()-6, "within week", "Older")</f>
        <v>Older</v>
      </c>
      <c r="P9374" s="37">
        <f>EOMONTH(Table1[[#This Row],[Report Date]], 0)</f>
        <v>45657</v>
      </c>
    </row>
    <row r="9375" spans="1:16" x14ac:dyDescent="0.25">
      <c r="A9375" s="9" t="s">
        <v>6</v>
      </c>
      <c r="B9375" s="10">
        <v>45629</v>
      </c>
      <c r="C9375" s="9" t="s">
        <v>113</v>
      </c>
      <c r="D9375" s="9">
        <v>4</v>
      </c>
      <c r="E9375" s="9" t="s">
        <v>18</v>
      </c>
      <c r="F9375" s="9">
        <v>619919</v>
      </c>
      <c r="G9375" s="9" t="s">
        <v>127</v>
      </c>
      <c r="H9375" s="9" t="s">
        <v>139</v>
      </c>
      <c r="I9375" s="9">
        <v>43</v>
      </c>
      <c r="J9375" s="9">
        <v>20</v>
      </c>
      <c r="K9375" s="9">
        <v>0</v>
      </c>
      <c r="L9375" s="10">
        <v>0</v>
      </c>
      <c r="M9375" s="13" t="str">
        <f>IFERROR(TEXT(Table1[[#This Row],[Report Date]], "mmmm"),"")</f>
        <v>December</v>
      </c>
      <c r="N9375" s="13">
        <f>IFERROR(YEAR(Table1[[#This Row],[Report Date]]),"")</f>
        <v>2024</v>
      </c>
      <c r="O9375" s="13" t="str">
        <f ca="1">IF(Table1[[#This Row],[Report Date]]&gt;=TODAY()-6, "within week", "Older")</f>
        <v>Older</v>
      </c>
      <c r="P9375" s="37">
        <f>EOMONTH(Table1[[#This Row],[Report Date]], 0)</f>
        <v>45657</v>
      </c>
    </row>
    <row r="9376" spans="1:16" x14ac:dyDescent="0.25">
      <c r="A9376" s="9" t="s">
        <v>6</v>
      </c>
      <c r="B9376" s="10">
        <v>45629</v>
      </c>
      <c r="C9376" s="9" t="s">
        <v>113</v>
      </c>
      <c r="D9376" s="9">
        <v>4</v>
      </c>
      <c r="E9376" s="9" t="s">
        <v>18</v>
      </c>
      <c r="F9376" s="9">
        <v>937909</v>
      </c>
      <c r="G9376" s="9" t="s">
        <v>116</v>
      </c>
      <c r="H9376" s="9" t="s">
        <v>140</v>
      </c>
      <c r="I9376" s="9">
        <v>54</v>
      </c>
      <c r="J9376" s="9">
        <v>28</v>
      </c>
      <c r="K9376" s="9">
        <v>0</v>
      </c>
      <c r="L9376" s="10">
        <v>0</v>
      </c>
      <c r="M9376" s="13" t="str">
        <f>IFERROR(TEXT(Table1[[#This Row],[Report Date]], "mmmm"),"")</f>
        <v>December</v>
      </c>
      <c r="N9376" s="13">
        <f>IFERROR(YEAR(Table1[[#This Row],[Report Date]]),"")</f>
        <v>2024</v>
      </c>
      <c r="O9376" s="13" t="str">
        <f ca="1">IF(Table1[[#This Row],[Report Date]]&gt;=TODAY()-6, "within week", "Older")</f>
        <v>Older</v>
      </c>
      <c r="P9376" s="37">
        <f>EOMONTH(Table1[[#This Row],[Report Date]], 0)</f>
        <v>45657</v>
      </c>
    </row>
    <row r="9377" spans="1:16" x14ac:dyDescent="0.25">
      <c r="A9377" s="9" t="s">
        <v>4</v>
      </c>
      <c r="B9377" s="10">
        <v>45629</v>
      </c>
      <c r="C9377" s="9" t="s">
        <v>113</v>
      </c>
      <c r="D9377" s="9">
        <v>4</v>
      </c>
      <c r="E9377" s="9" t="s">
        <v>20</v>
      </c>
      <c r="F9377" s="9">
        <v>327818</v>
      </c>
      <c r="G9377" s="9" t="s">
        <v>123</v>
      </c>
      <c r="H9377" s="9" t="s">
        <v>147</v>
      </c>
      <c r="I9377" s="9">
        <v>1</v>
      </c>
      <c r="J9377" s="9">
        <v>0</v>
      </c>
      <c r="K9377" s="9">
        <v>0</v>
      </c>
      <c r="L9377" s="10">
        <v>0</v>
      </c>
      <c r="M9377" s="13" t="str">
        <f>IFERROR(TEXT(Table1[[#This Row],[Report Date]], "mmmm"),"")</f>
        <v>December</v>
      </c>
      <c r="N9377" s="13">
        <f>IFERROR(YEAR(Table1[[#This Row],[Report Date]]),"")</f>
        <v>2024</v>
      </c>
      <c r="O9377" s="13" t="str">
        <f ca="1">IF(Table1[[#This Row],[Report Date]]&gt;=TODAY()-6, "within week", "Older")</f>
        <v>Older</v>
      </c>
      <c r="P9377" s="37">
        <f>EOMONTH(Table1[[#This Row],[Report Date]], 0)</f>
        <v>45657</v>
      </c>
    </row>
    <row r="9378" spans="1:16" x14ac:dyDescent="0.25">
      <c r="A9378" s="9" t="s">
        <v>2</v>
      </c>
      <c r="B9378" s="10">
        <v>45629</v>
      </c>
      <c r="C9378" s="9" t="s">
        <v>113</v>
      </c>
      <c r="D9378" s="9">
        <v>4</v>
      </c>
      <c r="E9378" s="9" t="s">
        <v>20</v>
      </c>
      <c r="F9378" s="9">
        <v>308942</v>
      </c>
      <c r="G9378" s="9" t="s">
        <v>118</v>
      </c>
      <c r="H9378" s="9" t="s">
        <v>134</v>
      </c>
      <c r="I9378" s="9">
        <v>8</v>
      </c>
      <c r="J9378" s="9">
        <v>0</v>
      </c>
      <c r="K9378" s="9">
        <v>0</v>
      </c>
      <c r="L9378" s="10">
        <v>0</v>
      </c>
      <c r="M9378" s="13" t="str">
        <f>IFERROR(TEXT(Table1[[#This Row],[Report Date]], "mmmm"),"")</f>
        <v>December</v>
      </c>
      <c r="N9378" s="13">
        <f>IFERROR(YEAR(Table1[[#This Row],[Report Date]]),"")</f>
        <v>2024</v>
      </c>
      <c r="O9378" s="13" t="str">
        <f ca="1">IF(Table1[[#This Row],[Report Date]]&gt;=TODAY()-6, "within week", "Older")</f>
        <v>Older</v>
      </c>
      <c r="P9378" s="37">
        <f>EOMONTH(Table1[[#This Row],[Report Date]], 0)</f>
        <v>45657</v>
      </c>
    </row>
    <row r="9379" spans="1:16" x14ac:dyDescent="0.25">
      <c r="A9379" s="9" t="s">
        <v>2</v>
      </c>
      <c r="B9379" s="10">
        <v>45629</v>
      </c>
      <c r="C9379" s="9" t="s">
        <v>113</v>
      </c>
      <c r="D9379" s="9">
        <v>4</v>
      </c>
      <c r="E9379" s="9" t="s">
        <v>18</v>
      </c>
      <c r="F9379" s="9">
        <v>487642</v>
      </c>
      <c r="G9379" s="9" t="s">
        <v>124</v>
      </c>
      <c r="H9379" s="9" t="s">
        <v>144</v>
      </c>
      <c r="I9379" s="9">
        <v>71</v>
      </c>
      <c r="J9379" s="9">
        <v>27</v>
      </c>
      <c r="K9379" s="9">
        <v>0</v>
      </c>
      <c r="L9379" s="10">
        <v>0</v>
      </c>
      <c r="M9379" s="13" t="str">
        <f>IFERROR(TEXT(Table1[[#This Row],[Report Date]], "mmmm"),"")</f>
        <v>December</v>
      </c>
      <c r="N9379" s="13">
        <f>IFERROR(YEAR(Table1[[#This Row],[Report Date]]),"")</f>
        <v>2024</v>
      </c>
      <c r="O9379" s="13" t="str">
        <f ca="1">IF(Table1[[#This Row],[Report Date]]&gt;=TODAY()-6, "within week", "Older")</f>
        <v>Older</v>
      </c>
      <c r="P9379" s="37">
        <f>EOMONTH(Table1[[#This Row],[Report Date]], 0)</f>
        <v>45657</v>
      </c>
    </row>
    <row r="9380" spans="1:16" x14ac:dyDescent="0.25">
      <c r="A9380" s="9" t="s">
        <v>11</v>
      </c>
      <c r="B9380" s="10">
        <v>45622</v>
      </c>
      <c r="C9380" s="9" t="s">
        <v>113</v>
      </c>
      <c r="D9380" s="9">
        <v>4</v>
      </c>
      <c r="E9380" s="9" t="s">
        <v>18</v>
      </c>
      <c r="F9380" s="9">
        <v>778762</v>
      </c>
      <c r="G9380" s="9" t="s">
        <v>120</v>
      </c>
      <c r="H9380" s="9" t="s">
        <v>144</v>
      </c>
      <c r="I9380" s="9">
        <v>42</v>
      </c>
      <c r="J9380" s="9">
        <v>22</v>
      </c>
      <c r="K9380" s="9">
        <v>0</v>
      </c>
      <c r="L9380" s="10">
        <v>0</v>
      </c>
      <c r="M9380" s="13" t="str">
        <f>IFERROR(TEXT(Table1[[#This Row],[Report Date]], "mmmm"),"")</f>
        <v>November</v>
      </c>
      <c r="N9380" s="13">
        <f>IFERROR(YEAR(Table1[[#This Row],[Report Date]]),"")</f>
        <v>2024</v>
      </c>
      <c r="O9380" s="13" t="str">
        <f ca="1">IF(Table1[[#This Row],[Report Date]]&gt;=TODAY()-6, "within week", "Older")</f>
        <v>Older</v>
      </c>
      <c r="P9380" s="37">
        <f>EOMONTH(Table1[[#This Row],[Report Date]], 0)</f>
        <v>45626</v>
      </c>
    </row>
    <row r="9381" spans="1:16" x14ac:dyDescent="0.25">
      <c r="A9381" s="9" t="s">
        <v>3</v>
      </c>
      <c r="B9381" s="10">
        <v>45622</v>
      </c>
      <c r="C9381" s="9" t="s">
        <v>113</v>
      </c>
      <c r="D9381" s="9">
        <v>4</v>
      </c>
      <c r="E9381" s="9" t="s">
        <v>18</v>
      </c>
      <c r="F9381" s="9">
        <v>769899</v>
      </c>
      <c r="G9381" s="9" t="s">
        <v>126</v>
      </c>
      <c r="H9381" s="9" t="s">
        <v>146</v>
      </c>
      <c r="I9381" s="9">
        <v>165</v>
      </c>
      <c r="J9381" s="9">
        <v>15</v>
      </c>
      <c r="K9381" s="9">
        <v>0</v>
      </c>
      <c r="L9381" s="10">
        <v>0</v>
      </c>
      <c r="M9381" s="13" t="str">
        <f>IFERROR(TEXT(Table1[[#This Row],[Report Date]], "mmmm"),"")</f>
        <v>November</v>
      </c>
      <c r="N9381" s="13">
        <f>IFERROR(YEAR(Table1[[#This Row],[Report Date]]),"")</f>
        <v>2024</v>
      </c>
      <c r="O9381" s="13" t="str">
        <f ca="1">IF(Table1[[#This Row],[Report Date]]&gt;=TODAY()-6, "within week", "Older")</f>
        <v>Older</v>
      </c>
      <c r="P9381" s="37">
        <f>EOMONTH(Table1[[#This Row],[Report Date]], 0)</f>
        <v>45626</v>
      </c>
    </row>
    <row r="9382" spans="1:16" x14ac:dyDescent="0.25">
      <c r="A9382" s="9" t="s">
        <v>2</v>
      </c>
      <c r="B9382" s="10">
        <v>45622</v>
      </c>
      <c r="C9382" s="9" t="s">
        <v>113</v>
      </c>
      <c r="D9382" s="9">
        <v>4</v>
      </c>
      <c r="E9382" s="9" t="s">
        <v>18</v>
      </c>
      <c r="F9382" s="9">
        <v>788535</v>
      </c>
      <c r="G9382" s="9" t="s">
        <v>121</v>
      </c>
      <c r="H9382" s="9" t="s">
        <v>133</v>
      </c>
      <c r="I9382" s="9">
        <v>54</v>
      </c>
      <c r="J9382" s="9">
        <v>19</v>
      </c>
      <c r="K9382" s="9">
        <v>0</v>
      </c>
      <c r="L9382" s="10">
        <v>0</v>
      </c>
      <c r="M9382" s="13" t="str">
        <f>IFERROR(TEXT(Table1[[#This Row],[Report Date]], "mmmm"),"")</f>
        <v>November</v>
      </c>
      <c r="N9382" s="13">
        <f>IFERROR(YEAR(Table1[[#This Row],[Report Date]]),"")</f>
        <v>2024</v>
      </c>
      <c r="O9382" s="13" t="str">
        <f ca="1">IF(Table1[[#This Row],[Report Date]]&gt;=TODAY()-6, "within week", "Older")</f>
        <v>Older</v>
      </c>
      <c r="P9382" s="37">
        <f>EOMONTH(Table1[[#This Row],[Report Date]], 0)</f>
        <v>45626</v>
      </c>
    </row>
    <row r="9383" spans="1:16" x14ac:dyDescent="0.25">
      <c r="A9383" s="9" t="s">
        <v>2</v>
      </c>
      <c r="B9383" s="10">
        <v>45622</v>
      </c>
      <c r="C9383" s="9" t="s">
        <v>113</v>
      </c>
      <c r="D9383" s="9">
        <v>4</v>
      </c>
      <c r="E9383" s="9" t="s">
        <v>18</v>
      </c>
      <c r="F9383" s="9">
        <v>668192</v>
      </c>
      <c r="G9383" s="9" t="s">
        <v>118</v>
      </c>
      <c r="H9383" s="9" t="s">
        <v>142</v>
      </c>
      <c r="I9383" s="9">
        <v>21</v>
      </c>
      <c r="J9383" s="9">
        <v>21</v>
      </c>
      <c r="K9383" s="9">
        <v>0</v>
      </c>
      <c r="L9383" s="10">
        <v>0</v>
      </c>
      <c r="M9383" s="13" t="str">
        <f>IFERROR(TEXT(Table1[[#This Row],[Report Date]], "mmmm"),"")</f>
        <v>November</v>
      </c>
      <c r="N9383" s="13">
        <f>IFERROR(YEAR(Table1[[#This Row],[Report Date]]),"")</f>
        <v>2024</v>
      </c>
      <c r="O9383" s="13" t="str">
        <f ca="1">IF(Table1[[#This Row],[Report Date]]&gt;=TODAY()-6, "within week", "Older")</f>
        <v>Older</v>
      </c>
      <c r="P9383" s="37">
        <f>EOMONTH(Table1[[#This Row],[Report Date]], 0)</f>
        <v>45626</v>
      </c>
    </row>
    <row r="9384" spans="1:16" x14ac:dyDescent="0.25">
      <c r="A9384" s="9" t="s">
        <v>15</v>
      </c>
      <c r="B9384" s="10">
        <v>45615</v>
      </c>
      <c r="C9384" s="9" t="s">
        <v>113</v>
      </c>
      <c r="D9384" s="9">
        <v>4</v>
      </c>
      <c r="E9384" s="9" t="s">
        <v>18</v>
      </c>
      <c r="F9384" s="9">
        <v>618267</v>
      </c>
      <c r="G9384" s="9" t="s">
        <v>126</v>
      </c>
      <c r="H9384" s="9" t="s">
        <v>130</v>
      </c>
      <c r="I9384" s="9">
        <v>77</v>
      </c>
      <c r="J9384" s="9">
        <v>18</v>
      </c>
      <c r="K9384" s="9">
        <v>0</v>
      </c>
      <c r="L9384" s="10">
        <v>0</v>
      </c>
      <c r="M9384" s="13" t="str">
        <f>IFERROR(TEXT(Table1[[#This Row],[Report Date]], "mmmm"),"")</f>
        <v>November</v>
      </c>
      <c r="N9384" s="13">
        <f>IFERROR(YEAR(Table1[[#This Row],[Report Date]]),"")</f>
        <v>2024</v>
      </c>
      <c r="O9384" s="13" t="str">
        <f ca="1">IF(Table1[[#This Row],[Report Date]]&gt;=TODAY()-6, "within week", "Older")</f>
        <v>Older</v>
      </c>
      <c r="P9384" s="37">
        <f>EOMONTH(Table1[[#This Row],[Report Date]], 0)</f>
        <v>45626</v>
      </c>
    </row>
    <row r="9385" spans="1:16" x14ac:dyDescent="0.25">
      <c r="A9385" s="9" t="s">
        <v>11</v>
      </c>
      <c r="B9385" s="10">
        <v>45615</v>
      </c>
      <c r="C9385" s="9" t="s">
        <v>113</v>
      </c>
      <c r="D9385" s="9">
        <v>4</v>
      </c>
      <c r="E9385" s="9" t="s">
        <v>18</v>
      </c>
      <c r="F9385" s="9">
        <v>160812</v>
      </c>
      <c r="G9385" s="9" t="s">
        <v>124</v>
      </c>
      <c r="H9385" s="9" t="s">
        <v>140</v>
      </c>
      <c r="I9385" s="9">
        <v>55</v>
      </c>
      <c r="J9385" s="9">
        <v>27</v>
      </c>
      <c r="K9385" s="9">
        <v>0</v>
      </c>
      <c r="L9385" s="10">
        <v>0</v>
      </c>
      <c r="M9385" s="13" t="str">
        <f>IFERROR(TEXT(Table1[[#This Row],[Report Date]], "mmmm"),"")</f>
        <v>November</v>
      </c>
      <c r="N9385" s="13">
        <f>IFERROR(YEAR(Table1[[#This Row],[Report Date]]),"")</f>
        <v>2024</v>
      </c>
      <c r="O9385" s="13" t="str">
        <f ca="1">IF(Table1[[#This Row],[Report Date]]&gt;=TODAY()-6, "within week", "Older")</f>
        <v>Older</v>
      </c>
      <c r="P9385" s="37">
        <f>EOMONTH(Table1[[#This Row],[Report Date]], 0)</f>
        <v>45626</v>
      </c>
    </row>
    <row r="9386" spans="1:16" x14ac:dyDescent="0.25">
      <c r="A9386" s="9" t="s">
        <v>11</v>
      </c>
      <c r="B9386" s="10">
        <v>45615</v>
      </c>
      <c r="C9386" s="9" t="s">
        <v>113</v>
      </c>
      <c r="D9386" s="9">
        <v>4</v>
      </c>
      <c r="E9386" s="9" t="s">
        <v>18</v>
      </c>
      <c r="F9386" s="9">
        <v>683694</v>
      </c>
      <c r="G9386" s="9" t="s">
        <v>117</v>
      </c>
      <c r="H9386" s="9" t="s">
        <v>145</v>
      </c>
      <c r="I9386" s="9">
        <v>43</v>
      </c>
      <c r="J9386" s="9">
        <v>15</v>
      </c>
      <c r="K9386" s="9">
        <v>0</v>
      </c>
      <c r="L9386" s="10">
        <v>0</v>
      </c>
      <c r="M9386" s="13" t="str">
        <f>IFERROR(TEXT(Table1[[#This Row],[Report Date]], "mmmm"),"")</f>
        <v>November</v>
      </c>
      <c r="N9386" s="13">
        <f>IFERROR(YEAR(Table1[[#This Row],[Report Date]]),"")</f>
        <v>2024</v>
      </c>
      <c r="O9386" s="13" t="str">
        <f ca="1">IF(Table1[[#This Row],[Report Date]]&gt;=TODAY()-6, "within week", "Older")</f>
        <v>Older</v>
      </c>
      <c r="P9386" s="37">
        <f>EOMONTH(Table1[[#This Row],[Report Date]], 0)</f>
        <v>45626</v>
      </c>
    </row>
    <row r="9387" spans="1:16" x14ac:dyDescent="0.25">
      <c r="A9387" s="9" t="s">
        <v>11</v>
      </c>
      <c r="B9387" s="10">
        <v>45615</v>
      </c>
      <c r="C9387" s="9" t="s">
        <v>113</v>
      </c>
      <c r="D9387" s="9">
        <v>4</v>
      </c>
      <c r="E9387" s="9" t="s">
        <v>18</v>
      </c>
      <c r="F9387" s="9">
        <v>586002</v>
      </c>
      <c r="G9387" s="9" t="s">
        <v>122</v>
      </c>
      <c r="H9387" s="9" t="s">
        <v>130</v>
      </c>
      <c r="I9387" s="9">
        <v>88</v>
      </c>
      <c r="J9387" s="9">
        <v>25</v>
      </c>
      <c r="K9387" s="9">
        <v>0</v>
      </c>
      <c r="L9387" s="10">
        <v>0</v>
      </c>
      <c r="M9387" s="13" t="str">
        <f>IFERROR(TEXT(Table1[[#This Row],[Report Date]], "mmmm"),"")</f>
        <v>November</v>
      </c>
      <c r="N9387" s="13">
        <f>IFERROR(YEAR(Table1[[#This Row],[Report Date]]),"")</f>
        <v>2024</v>
      </c>
      <c r="O9387" s="13" t="str">
        <f ca="1">IF(Table1[[#This Row],[Report Date]]&gt;=TODAY()-6, "within week", "Older")</f>
        <v>Older</v>
      </c>
      <c r="P9387" s="37">
        <f>EOMONTH(Table1[[#This Row],[Report Date]], 0)</f>
        <v>45626</v>
      </c>
    </row>
    <row r="9388" spans="1:16" x14ac:dyDescent="0.25">
      <c r="A9388" s="9" t="s">
        <v>11</v>
      </c>
      <c r="B9388" s="10">
        <v>45615</v>
      </c>
      <c r="C9388" s="9" t="s">
        <v>113</v>
      </c>
      <c r="D9388" s="9">
        <v>4</v>
      </c>
      <c r="E9388" s="9" t="s">
        <v>18</v>
      </c>
      <c r="F9388" s="9">
        <v>748104</v>
      </c>
      <c r="G9388" s="9" t="s">
        <v>124</v>
      </c>
      <c r="H9388" s="9" t="s">
        <v>132</v>
      </c>
      <c r="I9388" s="9">
        <v>165</v>
      </c>
      <c r="J9388" s="9">
        <v>40</v>
      </c>
      <c r="K9388" s="9">
        <v>0</v>
      </c>
      <c r="L9388" s="10">
        <v>0</v>
      </c>
      <c r="M9388" s="13" t="str">
        <f>IFERROR(TEXT(Table1[[#This Row],[Report Date]], "mmmm"),"")</f>
        <v>November</v>
      </c>
      <c r="N9388" s="13">
        <f>IFERROR(YEAR(Table1[[#This Row],[Report Date]]),"")</f>
        <v>2024</v>
      </c>
      <c r="O9388" s="13" t="str">
        <f ca="1">IF(Table1[[#This Row],[Report Date]]&gt;=TODAY()-6, "within week", "Older")</f>
        <v>Older</v>
      </c>
      <c r="P9388" s="37">
        <f>EOMONTH(Table1[[#This Row],[Report Date]], 0)</f>
        <v>45626</v>
      </c>
    </row>
    <row r="9389" spans="1:16" x14ac:dyDescent="0.25">
      <c r="A9389" s="9" t="s">
        <v>11</v>
      </c>
      <c r="B9389" s="10">
        <v>45615</v>
      </c>
      <c r="C9389" s="9" t="s">
        <v>113</v>
      </c>
      <c r="D9389" s="9">
        <v>4</v>
      </c>
      <c r="E9389" s="9" t="s">
        <v>18</v>
      </c>
      <c r="F9389" s="9">
        <v>783416</v>
      </c>
      <c r="G9389" s="9" t="s">
        <v>126</v>
      </c>
      <c r="H9389" s="9" t="s">
        <v>134</v>
      </c>
      <c r="I9389" s="9">
        <v>74</v>
      </c>
      <c r="J9389" s="9">
        <v>15</v>
      </c>
      <c r="K9389" s="9">
        <v>0</v>
      </c>
      <c r="L9389" s="10">
        <v>0</v>
      </c>
      <c r="M9389" s="13" t="str">
        <f>IFERROR(TEXT(Table1[[#This Row],[Report Date]], "mmmm"),"")</f>
        <v>November</v>
      </c>
      <c r="N9389" s="13">
        <f>IFERROR(YEAR(Table1[[#This Row],[Report Date]]),"")</f>
        <v>2024</v>
      </c>
      <c r="O9389" s="13" t="str">
        <f ca="1">IF(Table1[[#This Row],[Report Date]]&gt;=TODAY()-6, "within week", "Older")</f>
        <v>Older</v>
      </c>
      <c r="P9389" s="37">
        <f>EOMONTH(Table1[[#This Row],[Report Date]], 0)</f>
        <v>45626</v>
      </c>
    </row>
    <row r="9390" spans="1:16" x14ac:dyDescent="0.25">
      <c r="A9390" s="9" t="s">
        <v>11</v>
      </c>
      <c r="B9390" s="10">
        <v>45615</v>
      </c>
      <c r="C9390" s="9" t="s">
        <v>113</v>
      </c>
      <c r="D9390" s="9">
        <v>4</v>
      </c>
      <c r="E9390" s="9" t="s">
        <v>18</v>
      </c>
      <c r="F9390" s="9">
        <v>297450</v>
      </c>
      <c r="G9390" s="9" t="s">
        <v>117</v>
      </c>
      <c r="H9390" s="9" t="s">
        <v>137</v>
      </c>
      <c r="I9390" s="9">
        <v>70</v>
      </c>
      <c r="J9390" s="9">
        <v>22</v>
      </c>
      <c r="K9390" s="9">
        <v>0</v>
      </c>
      <c r="L9390" s="10">
        <v>0</v>
      </c>
      <c r="M9390" s="13" t="str">
        <f>IFERROR(TEXT(Table1[[#This Row],[Report Date]], "mmmm"),"")</f>
        <v>November</v>
      </c>
      <c r="N9390" s="13">
        <f>IFERROR(YEAR(Table1[[#This Row],[Report Date]]),"")</f>
        <v>2024</v>
      </c>
      <c r="O9390" s="13" t="str">
        <f ca="1">IF(Table1[[#This Row],[Report Date]]&gt;=TODAY()-6, "within week", "Older")</f>
        <v>Older</v>
      </c>
      <c r="P9390" s="37">
        <f>EOMONTH(Table1[[#This Row],[Report Date]], 0)</f>
        <v>45626</v>
      </c>
    </row>
    <row r="9391" spans="1:16" x14ac:dyDescent="0.25">
      <c r="A9391" s="9" t="s">
        <v>11</v>
      </c>
      <c r="B9391" s="10">
        <v>45615</v>
      </c>
      <c r="C9391" s="9" t="s">
        <v>113</v>
      </c>
      <c r="D9391" s="9">
        <v>4</v>
      </c>
      <c r="E9391" s="9" t="s">
        <v>18</v>
      </c>
      <c r="F9391" s="9">
        <v>164942</v>
      </c>
      <c r="G9391" s="9" t="s">
        <v>121</v>
      </c>
      <c r="H9391" s="9" t="s">
        <v>141</v>
      </c>
      <c r="I9391" s="9">
        <v>57</v>
      </c>
      <c r="J9391" s="9">
        <v>15</v>
      </c>
      <c r="K9391" s="9">
        <v>0</v>
      </c>
      <c r="L9391" s="10">
        <v>0</v>
      </c>
      <c r="M9391" s="13" t="str">
        <f>IFERROR(TEXT(Table1[[#This Row],[Report Date]], "mmmm"),"")</f>
        <v>November</v>
      </c>
      <c r="N9391" s="13">
        <f>IFERROR(YEAR(Table1[[#This Row],[Report Date]]),"")</f>
        <v>2024</v>
      </c>
      <c r="O9391" s="13" t="str">
        <f ca="1">IF(Table1[[#This Row],[Report Date]]&gt;=TODAY()-6, "within week", "Older")</f>
        <v>Older</v>
      </c>
      <c r="P9391" s="37">
        <f>EOMONTH(Table1[[#This Row],[Report Date]], 0)</f>
        <v>45626</v>
      </c>
    </row>
    <row r="9392" spans="1:16" x14ac:dyDescent="0.25">
      <c r="A9392" s="9" t="s">
        <v>6</v>
      </c>
      <c r="B9392" s="10">
        <v>45615</v>
      </c>
      <c r="C9392" s="9" t="s">
        <v>113</v>
      </c>
      <c r="D9392" s="9">
        <v>4</v>
      </c>
      <c r="E9392" s="9" t="s">
        <v>18</v>
      </c>
      <c r="F9392" s="9">
        <v>574986</v>
      </c>
      <c r="G9392" s="9" t="s">
        <v>116</v>
      </c>
      <c r="H9392" s="9" t="s">
        <v>132</v>
      </c>
      <c r="I9392" s="9">
        <v>49</v>
      </c>
      <c r="J9392" s="9">
        <v>26</v>
      </c>
      <c r="K9392" s="9">
        <v>0</v>
      </c>
      <c r="L9392" s="10">
        <v>0</v>
      </c>
      <c r="M9392" s="13" t="str">
        <f>IFERROR(TEXT(Table1[[#This Row],[Report Date]], "mmmm"),"")</f>
        <v>November</v>
      </c>
      <c r="N9392" s="13">
        <f>IFERROR(YEAR(Table1[[#This Row],[Report Date]]),"")</f>
        <v>2024</v>
      </c>
      <c r="O9392" s="13" t="str">
        <f ca="1">IF(Table1[[#This Row],[Report Date]]&gt;=TODAY()-6, "within week", "Older")</f>
        <v>Older</v>
      </c>
      <c r="P9392" s="37">
        <f>EOMONTH(Table1[[#This Row],[Report Date]], 0)</f>
        <v>45626</v>
      </c>
    </row>
    <row r="9393" spans="1:16" x14ac:dyDescent="0.25">
      <c r="A9393" s="9" t="s">
        <v>4</v>
      </c>
      <c r="B9393" s="10">
        <v>45615</v>
      </c>
      <c r="C9393" s="9" t="s">
        <v>113</v>
      </c>
      <c r="D9393" s="9">
        <v>4</v>
      </c>
      <c r="E9393" s="9" t="s">
        <v>18</v>
      </c>
      <c r="F9393" s="9">
        <v>952919</v>
      </c>
      <c r="G9393" s="9" t="s">
        <v>120</v>
      </c>
      <c r="H9393" s="9" t="s">
        <v>136</v>
      </c>
      <c r="I9393" s="9">
        <v>49</v>
      </c>
      <c r="J9393" s="9">
        <v>19</v>
      </c>
      <c r="K9393" s="9">
        <v>0</v>
      </c>
      <c r="L9393" s="10">
        <v>0</v>
      </c>
      <c r="M9393" s="13" t="str">
        <f>IFERROR(TEXT(Table1[[#This Row],[Report Date]], "mmmm"),"")</f>
        <v>November</v>
      </c>
      <c r="N9393" s="13">
        <f>IFERROR(YEAR(Table1[[#This Row],[Report Date]]),"")</f>
        <v>2024</v>
      </c>
      <c r="O9393" s="13" t="str">
        <f ca="1">IF(Table1[[#This Row],[Report Date]]&gt;=TODAY()-6, "within week", "Older")</f>
        <v>Older</v>
      </c>
      <c r="P9393" s="37">
        <f>EOMONTH(Table1[[#This Row],[Report Date]], 0)</f>
        <v>45626</v>
      </c>
    </row>
    <row r="9394" spans="1:16" x14ac:dyDescent="0.25">
      <c r="A9394" s="9" t="s">
        <v>2</v>
      </c>
      <c r="B9394" s="10">
        <v>45615</v>
      </c>
      <c r="C9394" s="9" t="s">
        <v>113</v>
      </c>
      <c r="D9394" s="9">
        <v>4</v>
      </c>
      <c r="E9394" s="9" t="s">
        <v>20</v>
      </c>
      <c r="F9394" s="9">
        <v>890500</v>
      </c>
      <c r="G9394" s="9" t="s">
        <v>120</v>
      </c>
      <c r="H9394" s="9" t="s">
        <v>128</v>
      </c>
      <c r="I9394" s="9">
        <v>6</v>
      </c>
      <c r="J9394" s="9">
        <v>0</v>
      </c>
      <c r="K9394" s="9">
        <v>0</v>
      </c>
      <c r="L9394" s="10">
        <v>0</v>
      </c>
      <c r="M9394" s="13" t="str">
        <f>IFERROR(TEXT(Table1[[#This Row],[Report Date]], "mmmm"),"")</f>
        <v>November</v>
      </c>
      <c r="N9394" s="13">
        <f>IFERROR(YEAR(Table1[[#This Row],[Report Date]]),"")</f>
        <v>2024</v>
      </c>
      <c r="O9394" s="13" t="str">
        <f ca="1">IF(Table1[[#This Row],[Report Date]]&gt;=TODAY()-6, "within week", "Older")</f>
        <v>Older</v>
      </c>
      <c r="P9394" s="37">
        <f>EOMONTH(Table1[[#This Row],[Report Date]], 0)</f>
        <v>45626</v>
      </c>
    </row>
    <row r="9395" spans="1:16" x14ac:dyDescent="0.25">
      <c r="A9395" s="9" t="s">
        <v>2</v>
      </c>
      <c r="B9395" s="10">
        <v>45615</v>
      </c>
      <c r="C9395" s="9" t="s">
        <v>113</v>
      </c>
      <c r="D9395" s="9">
        <v>4</v>
      </c>
      <c r="E9395" s="9" t="s">
        <v>18</v>
      </c>
      <c r="F9395" s="9">
        <v>695979</v>
      </c>
      <c r="G9395" s="9" t="s">
        <v>125</v>
      </c>
      <c r="H9395" s="9" t="s">
        <v>133</v>
      </c>
      <c r="I9395" s="9">
        <v>69</v>
      </c>
      <c r="J9395" s="9">
        <v>28</v>
      </c>
      <c r="K9395" s="9">
        <v>0</v>
      </c>
      <c r="L9395" s="10">
        <v>0</v>
      </c>
      <c r="M9395" s="13" t="str">
        <f>IFERROR(TEXT(Table1[[#This Row],[Report Date]], "mmmm"),"")</f>
        <v>November</v>
      </c>
      <c r="N9395" s="13">
        <f>IFERROR(YEAR(Table1[[#This Row],[Report Date]]),"")</f>
        <v>2024</v>
      </c>
      <c r="O9395" s="13" t="str">
        <f ca="1">IF(Table1[[#This Row],[Report Date]]&gt;=TODAY()-6, "within week", "Older")</f>
        <v>Older</v>
      </c>
      <c r="P9395" s="37">
        <f>EOMONTH(Table1[[#This Row],[Report Date]], 0)</f>
        <v>45626</v>
      </c>
    </row>
    <row r="9396" spans="1:16" x14ac:dyDescent="0.25">
      <c r="A9396" s="9" t="s">
        <v>16</v>
      </c>
      <c r="B9396" s="10">
        <v>45608</v>
      </c>
      <c r="C9396" s="9" t="s">
        <v>113</v>
      </c>
      <c r="D9396" s="9">
        <v>4</v>
      </c>
      <c r="E9396" s="9" t="s">
        <v>18</v>
      </c>
      <c r="F9396" s="9">
        <v>920255</v>
      </c>
      <c r="G9396" s="9" t="s">
        <v>117</v>
      </c>
      <c r="H9396" s="9" t="s">
        <v>137</v>
      </c>
      <c r="I9396" s="9">
        <v>43</v>
      </c>
      <c r="J9396" s="9">
        <v>15</v>
      </c>
      <c r="K9396" s="9">
        <v>0</v>
      </c>
      <c r="L9396" s="10">
        <v>0</v>
      </c>
      <c r="M9396" s="13" t="str">
        <f>IFERROR(TEXT(Table1[[#This Row],[Report Date]], "mmmm"),"")</f>
        <v>November</v>
      </c>
      <c r="N9396" s="13">
        <f>IFERROR(YEAR(Table1[[#This Row],[Report Date]]),"")</f>
        <v>2024</v>
      </c>
      <c r="O9396" s="13" t="str">
        <f ca="1">IF(Table1[[#This Row],[Report Date]]&gt;=TODAY()-6, "within week", "Older")</f>
        <v>Older</v>
      </c>
      <c r="P9396" s="37">
        <f>EOMONTH(Table1[[#This Row],[Report Date]], 0)</f>
        <v>45626</v>
      </c>
    </row>
    <row r="9397" spans="1:16" x14ac:dyDescent="0.25">
      <c r="A9397" s="9" t="s">
        <v>11</v>
      </c>
      <c r="B9397" s="10">
        <v>45608</v>
      </c>
      <c r="C9397" s="9" t="s">
        <v>113</v>
      </c>
      <c r="D9397" s="9">
        <v>4</v>
      </c>
      <c r="E9397" s="9" t="s">
        <v>18</v>
      </c>
      <c r="F9397" s="9">
        <v>882022</v>
      </c>
      <c r="G9397" s="9" t="s">
        <v>119</v>
      </c>
      <c r="H9397" s="9" t="s">
        <v>131</v>
      </c>
      <c r="I9397" s="9">
        <v>117</v>
      </c>
      <c r="J9397" s="9">
        <v>35</v>
      </c>
      <c r="K9397" s="9">
        <v>0</v>
      </c>
      <c r="L9397" s="10">
        <v>0</v>
      </c>
      <c r="M9397" s="13" t="str">
        <f>IFERROR(TEXT(Table1[[#This Row],[Report Date]], "mmmm"),"")</f>
        <v>November</v>
      </c>
      <c r="N9397" s="13">
        <f>IFERROR(YEAR(Table1[[#This Row],[Report Date]]),"")</f>
        <v>2024</v>
      </c>
      <c r="O9397" s="13" t="str">
        <f ca="1">IF(Table1[[#This Row],[Report Date]]&gt;=TODAY()-6, "within week", "Older")</f>
        <v>Older</v>
      </c>
      <c r="P9397" s="37">
        <f>EOMONTH(Table1[[#This Row],[Report Date]], 0)</f>
        <v>45626</v>
      </c>
    </row>
    <row r="9398" spans="1:16" x14ac:dyDescent="0.25">
      <c r="A9398" s="9" t="s">
        <v>11</v>
      </c>
      <c r="B9398" s="10">
        <v>45608</v>
      </c>
      <c r="C9398" s="9" t="s">
        <v>113</v>
      </c>
      <c r="D9398" s="9">
        <v>4</v>
      </c>
      <c r="E9398" s="9" t="s">
        <v>18</v>
      </c>
      <c r="F9398" s="9">
        <v>297593</v>
      </c>
      <c r="G9398" s="9" t="s">
        <v>126</v>
      </c>
      <c r="H9398" s="9" t="s">
        <v>130</v>
      </c>
      <c r="I9398" s="9">
        <v>138</v>
      </c>
      <c r="J9398" s="9">
        <v>15</v>
      </c>
      <c r="K9398" s="9">
        <v>0</v>
      </c>
      <c r="L9398" s="10">
        <v>0</v>
      </c>
      <c r="M9398" s="13" t="str">
        <f>IFERROR(TEXT(Table1[[#This Row],[Report Date]], "mmmm"),"")</f>
        <v>November</v>
      </c>
      <c r="N9398" s="13">
        <f>IFERROR(YEAR(Table1[[#This Row],[Report Date]]),"")</f>
        <v>2024</v>
      </c>
      <c r="O9398" s="13" t="str">
        <f ca="1">IF(Table1[[#This Row],[Report Date]]&gt;=TODAY()-6, "within week", "Older")</f>
        <v>Older</v>
      </c>
      <c r="P9398" s="37">
        <f>EOMONTH(Table1[[#This Row],[Report Date]], 0)</f>
        <v>45626</v>
      </c>
    </row>
    <row r="9399" spans="1:16" x14ac:dyDescent="0.25">
      <c r="A9399" s="9" t="s">
        <v>2</v>
      </c>
      <c r="B9399" s="10">
        <v>45608</v>
      </c>
      <c r="C9399" s="9" t="s">
        <v>113</v>
      </c>
      <c r="D9399" s="9">
        <v>4</v>
      </c>
      <c r="E9399" s="9" t="s">
        <v>18</v>
      </c>
      <c r="F9399" s="9">
        <v>966207</v>
      </c>
      <c r="G9399" s="9" t="s">
        <v>124</v>
      </c>
      <c r="H9399" s="9" t="s">
        <v>132</v>
      </c>
      <c r="I9399" s="9">
        <v>147</v>
      </c>
      <c r="J9399" s="9">
        <v>26</v>
      </c>
      <c r="K9399" s="9">
        <v>0</v>
      </c>
      <c r="L9399" s="10">
        <v>0</v>
      </c>
      <c r="M9399" s="13" t="str">
        <f>IFERROR(TEXT(Table1[[#This Row],[Report Date]], "mmmm"),"")</f>
        <v>November</v>
      </c>
      <c r="N9399" s="13">
        <f>IFERROR(YEAR(Table1[[#This Row],[Report Date]]),"")</f>
        <v>2024</v>
      </c>
      <c r="O9399" s="13" t="str">
        <f ca="1">IF(Table1[[#This Row],[Report Date]]&gt;=TODAY()-6, "within week", "Older")</f>
        <v>Older</v>
      </c>
      <c r="P9399" s="37">
        <f>EOMONTH(Table1[[#This Row],[Report Date]], 0)</f>
        <v>45626</v>
      </c>
    </row>
    <row r="9400" spans="1:16" x14ac:dyDescent="0.25">
      <c r="A9400" s="9" t="s">
        <v>7</v>
      </c>
      <c r="B9400" s="10">
        <v>45601</v>
      </c>
      <c r="C9400" s="9" t="s">
        <v>113</v>
      </c>
      <c r="D9400" s="9">
        <v>4</v>
      </c>
      <c r="E9400" s="9" t="s">
        <v>18</v>
      </c>
      <c r="F9400" s="9">
        <v>563847</v>
      </c>
      <c r="G9400" s="9" t="s">
        <v>118</v>
      </c>
      <c r="H9400" s="9" t="s">
        <v>142</v>
      </c>
      <c r="I9400" s="9">
        <v>18</v>
      </c>
      <c r="J9400" s="9">
        <v>18</v>
      </c>
      <c r="K9400" s="9">
        <v>0</v>
      </c>
      <c r="L9400" s="10">
        <v>0</v>
      </c>
      <c r="M9400" s="13" t="str">
        <f>IFERROR(TEXT(Table1[[#This Row],[Report Date]], "mmmm"),"")</f>
        <v>November</v>
      </c>
      <c r="N9400" s="13">
        <f>IFERROR(YEAR(Table1[[#This Row],[Report Date]]),"")</f>
        <v>2024</v>
      </c>
      <c r="O9400" s="13" t="str">
        <f ca="1">IF(Table1[[#This Row],[Report Date]]&gt;=TODAY()-6, "within week", "Older")</f>
        <v>Older</v>
      </c>
      <c r="P9400" s="37">
        <f>EOMONTH(Table1[[#This Row],[Report Date]], 0)</f>
        <v>45626</v>
      </c>
    </row>
    <row r="9401" spans="1:16" x14ac:dyDescent="0.25">
      <c r="A9401" s="9" t="s">
        <v>6</v>
      </c>
      <c r="B9401" s="10">
        <v>45601</v>
      </c>
      <c r="C9401" s="9" t="s">
        <v>113</v>
      </c>
      <c r="D9401" s="9">
        <v>4</v>
      </c>
      <c r="E9401" s="9" t="s">
        <v>20</v>
      </c>
      <c r="F9401" s="9">
        <v>318656</v>
      </c>
      <c r="G9401" s="9" t="s">
        <v>119</v>
      </c>
      <c r="H9401" s="9" t="s">
        <v>143</v>
      </c>
      <c r="I9401" s="9">
        <v>0</v>
      </c>
      <c r="J9401" s="9">
        <v>0</v>
      </c>
      <c r="K9401" s="9">
        <v>0</v>
      </c>
      <c r="L9401" s="10">
        <v>0</v>
      </c>
      <c r="M9401" s="13" t="str">
        <f>IFERROR(TEXT(Table1[[#This Row],[Report Date]], "mmmm"),"")</f>
        <v>November</v>
      </c>
      <c r="N9401" s="13">
        <f>IFERROR(YEAR(Table1[[#This Row],[Report Date]]),"")</f>
        <v>2024</v>
      </c>
      <c r="O9401" s="13" t="str">
        <f ca="1">IF(Table1[[#This Row],[Report Date]]&gt;=TODAY()-6, "within week", "Older")</f>
        <v>Older</v>
      </c>
      <c r="P9401" s="37">
        <f>EOMONTH(Table1[[#This Row],[Report Date]], 0)</f>
        <v>45626</v>
      </c>
    </row>
    <row r="9402" spans="1:16" x14ac:dyDescent="0.25">
      <c r="A9402" s="9" t="s">
        <v>6</v>
      </c>
      <c r="B9402" s="10">
        <v>45601</v>
      </c>
      <c r="C9402" s="9" t="s">
        <v>113</v>
      </c>
      <c r="D9402" s="9">
        <v>4</v>
      </c>
      <c r="E9402" s="9" t="s">
        <v>18</v>
      </c>
      <c r="F9402" s="9">
        <v>164732</v>
      </c>
      <c r="G9402" s="9" t="s">
        <v>125</v>
      </c>
      <c r="H9402" s="9" t="s">
        <v>129</v>
      </c>
      <c r="I9402" s="9">
        <v>29</v>
      </c>
      <c r="J9402" s="9">
        <v>22</v>
      </c>
      <c r="K9402" s="9">
        <v>0</v>
      </c>
      <c r="L9402" s="10">
        <v>0</v>
      </c>
      <c r="M9402" s="13" t="str">
        <f>IFERROR(TEXT(Table1[[#This Row],[Report Date]], "mmmm"),"")</f>
        <v>November</v>
      </c>
      <c r="N9402" s="13">
        <f>IFERROR(YEAR(Table1[[#This Row],[Report Date]]),"")</f>
        <v>2024</v>
      </c>
      <c r="O9402" s="13" t="str">
        <f ca="1">IF(Table1[[#This Row],[Report Date]]&gt;=TODAY()-6, "within week", "Older")</f>
        <v>Older</v>
      </c>
      <c r="P9402" s="37">
        <f>EOMONTH(Table1[[#This Row],[Report Date]], 0)</f>
        <v>45626</v>
      </c>
    </row>
    <row r="9403" spans="1:16" x14ac:dyDescent="0.25">
      <c r="A9403" s="9" t="s">
        <v>3</v>
      </c>
      <c r="B9403" s="10">
        <v>45601</v>
      </c>
      <c r="C9403" s="9" t="s">
        <v>113</v>
      </c>
      <c r="D9403" s="9">
        <v>4</v>
      </c>
      <c r="E9403" s="9" t="s">
        <v>18</v>
      </c>
      <c r="F9403" s="9">
        <v>537948</v>
      </c>
      <c r="G9403" s="9" t="s">
        <v>121</v>
      </c>
      <c r="H9403" s="9" t="s">
        <v>137</v>
      </c>
      <c r="I9403" s="9">
        <v>91</v>
      </c>
      <c r="J9403" s="9">
        <v>15</v>
      </c>
      <c r="K9403" s="9">
        <v>0</v>
      </c>
      <c r="L9403" s="10">
        <v>0</v>
      </c>
      <c r="M9403" s="13" t="str">
        <f>IFERROR(TEXT(Table1[[#This Row],[Report Date]], "mmmm"),"")</f>
        <v>November</v>
      </c>
      <c r="N9403" s="13">
        <f>IFERROR(YEAR(Table1[[#This Row],[Report Date]]),"")</f>
        <v>2024</v>
      </c>
      <c r="O9403" s="13" t="str">
        <f ca="1">IF(Table1[[#This Row],[Report Date]]&gt;=TODAY()-6, "within week", "Older")</f>
        <v>Older</v>
      </c>
      <c r="P9403" s="37">
        <f>EOMONTH(Table1[[#This Row],[Report Date]], 0)</f>
        <v>45626</v>
      </c>
    </row>
    <row r="9404" spans="1:16" x14ac:dyDescent="0.25">
      <c r="A9404" s="9" t="s">
        <v>11</v>
      </c>
      <c r="B9404" s="10">
        <v>45594</v>
      </c>
      <c r="C9404" s="9" t="s">
        <v>113</v>
      </c>
      <c r="D9404" s="9">
        <v>4</v>
      </c>
      <c r="E9404" s="9" t="s">
        <v>18</v>
      </c>
      <c r="F9404" s="9">
        <v>529978</v>
      </c>
      <c r="G9404" s="9" t="s">
        <v>121</v>
      </c>
      <c r="H9404" s="9" t="s">
        <v>129</v>
      </c>
      <c r="I9404" s="9">
        <v>50</v>
      </c>
      <c r="J9404" s="9">
        <v>20</v>
      </c>
      <c r="K9404" s="9">
        <v>0</v>
      </c>
      <c r="L9404" s="10">
        <v>0</v>
      </c>
      <c r="M9404" s="13" t="str">
        <f>IFERROR(TEXT(Table1[[#This Row],[Report Date]], "mmmm"),"")</f>
        <v>October</v>
      </c>
      <c r="N9404" s="13">
        <f>IFERROR(YEAR(Table1[[#This Row],[Report Date]]),"")</f>
        <v>2024</v>
      </c>
      <c r="O9404" s="13" t="str">
        <f ca="1">IF(Table1[[#This Row],[Report Date]]&gt;=TODAY()-6, "within week", "Older")</f>
        <v>Older</v>
      </c>
      <c r="P9404" s="37">
        <f>EOMONTH(Table1[[#This Row],[Report Date]], 0)</f>
        <v>45596</v>
      </c>
    </row>
    <row r="9405" spans="1:16" x14ac:dyDescent="0.25">
      <c r="A9405" s="9" t="s">
        <v>8</v>
      </c>
      <c r="B9405" s="10">
        <v>45594</v>
      </c>
      <c r="C9405" s="9" t="s">
        <v>113</v>
      </c>
      <c r="D9405" s="9">
        <v>4</v>
      </c>
      <c r="E9405" s="9" t="s">
        <v>18</v>
      </c>
      <c r="F9405" s="9">
        <v>769252</v>
      </c>
      <c r="G9405" s="9" t="s">
        <v>122</v>
      </c>
      <c r="H9405" s="9" t="s">
        <v>134</v>
      </c>
      <c r="I9405" s="9">
        <v>187</v>
      </c>
      <c r="J9405" s="9">
        <v>15</v>
      </c>
      <c r="K9405" s="9">
        <v>0</v>
      </c>
      <c r="L9405" s="10">
        <v>0</v>
      </c>
      <c r="M9405" s="13" t="str">
        <f>IFERROR(TEXT(Table1[[#This Row],[Report Date]], "mmmm"),"")</f>
        <v>October</v>
      </c>
      <c r="N9405" s="13">
        <f>IFERROR(YEAR(Table1[[#This Row],[Report Date]]),"")</f>
        <v>2024</v>
      </c>
      <c r="O9405" s="13" t="str">
        <f ca="1">IF(Table1[[#This Row],[Report Date]]&gt;=TODAY()-6, "within week", "Older")</f>
        <v>Older</v>
      </c>
      <c r="P9405" s="37">
        <f>EOMONTH(Table1[[#This Row],[Report Date]], 0)</f>
        <v>45596</v>
      </c>
    </row>
    <row r="9406" spans="1:16" x14ac:dyDescent="0.25">
      <c r="A9406" s="9" t="s">
        <v>6</v>
      </c>
      <c r="B9406" s="10">
        <v>45594</v>
      </c>
      <c r="C9406" s="9" t="s">
        <v>113</v>
      </c>
      <c r="D9406" s="9">
        <v>4</v>
      </c>
      <c r="E9406" s="9" t="s">
        <v>18</v>
      </c>
      <c r="F9406" s="9">
        <v>879251</v>
      </c>
      <c r="G9406" s="9" t="s">
        <v>127</v>
      </c>
      <c r="H9406" s="9" t="s">
        <v>131</v>
      </c>
      <c r="I9406" s="9">
        <v>22</v>
      </c>
      <c r="J9406" s="9">
        <v>15</v>
      </c>
      <c r="K9406" s="9">
        <v>0</v>
      </c>
      <c r="L9406" s="10">
        <v>0</v>
      </c>
      <c r="M9406" s="13" t="str">
        <f>IFERROR(TEXT(Table1[[#This Row],[Report Date]], "mmmm"),"")</f>
        <v>October</v>
      </c>
      <c r="N9406" s="13">
        <f>IFERROR(YEAR(Table1[[#This Row],[Report Date]]),"")</f>
        <v>2024</v>
      </c>
      <c r="O9406" s="13" t="str">
        <f ca="1">IF(Table1[[#This Row],[Report Date]]&gt;=TODAY()-6, "within week", "Older")</f>
        <v>Older</v>
      </c>
      <c r="P9406" s="37">
        <f>EOMONTH(Table1[[#This Row],[Report Date]], 0)</f>
        <v>45596</v>
      </c>
    </row>
    <row r="9407" spans="1:16" x14ac:dyDescent="0.25">
      <c r="A9407" s="9" t="s">
        <v>4</v>
      </c>
      <c r="B9407" s="10">
        <v>45594</v>
      </c>
      <c r="C9407" s="9" t="s">
        <v>113</v>
      </c>
      <c r="D9407" s="9">
        <v>4</v>
      </c>
      <c r="E9407" s="9" t="s">
        <v>19</v>
      </c>
      <c r="F9407" s="9">
        <v>431119</v>
      </c>
      <c r="G9407" s="9" t="s">
        <v>122</v>
      </c>
      <c r="H9407" s="9" t="s">
        <v>138</v>
      </c>
      <c r="I9407" s="9">
        <v>5</v>
      </c>
      <c r="J9407" s="9">
        <v>0</v>
      </c>
      <c r="K9407" s="9">
        <v>0</v>
      </c>
      <c r="L9407" s="10">
        <v>0</v>
      </c>
      <c r="M9407" s="13" t="str">
        <f>IFERROR(TEXT(Table1[[#This Row],[Report Date]], "mmmm"),"")</f>
        <v>October</v>
      </c>
      <c r="N9407" s="13">
        <f>IFERROR(YEAR(Table1[[#This Row],[Report Date]]),"")</f>
        <v>2024</v>
      </c>
      <c r="O9407" s="13" t="str">
        <f ca="1">IF(Table1[[#This Row],[Report Date]]&gt;=TODAY()-6, "within week", "Older")</f>
        <v>Older</v>
      </c>
      <c r="P9407" s="37">
        <f>EOMONTH(Table1[[#This Row],[Report Date]], 0)</f>
        <v>45596</v>
      </c>
    </row>
    <row r="9408" spans="1:16" x14ac:dyDescent="0.25">
      <c r="A9408" s="9" t="s">
        <v>2</v>
      </c>
      <c r="B9408" s="10">
        <v>45594</v>
      </c>
      <c r="C9408" s="9" t="s">
        <v>113</v>
      </c>
      <c r="D9408" s="9">
        <v>4</v>
      </c>
      <c r="E9408" s="9" t="s">
        <v>20</v>
      </c>
      <c r="F9408" s="9">
        <v>796076</v>
      </c>
      <c r="G9408" s="9" t="s">
        <v>125</v>
      </c>
      <c r="H9408" s="9" t="s">
        <v>141</v>
      </c>
      <c r="I9408" s="9">
        <v>0</v>
      </c>
      <c r="J9408" s="9">
        <v>0</v>
      </c>
      <c r="K9408" s="9">
        <v>0</v>
      </c>
      <c r="L9408" s="10">
        <v>0</v>
      </c>
      <c r="M9408" s="13" t="str">
        <f>IFERROR(TEXT(Table1[[#This Row],[Report Date]], "mmmm"),"")</f>
        <v>October</v>
      </c>
      <c r="N9408" s="13">
        <f>IFERROR(YEAR(Table1[[#This Row],[Report Date]]),"")</f>
        <v>2024</v>
      </c>
      <c r="O9408" s="13" t="str">
        <f ca="1">IF(Table1[[#This Row],[Report Date]]&gt;=TODAY()-6, "within week", "Older")</f>
        <v>Older</v>
      </c>
      <c r="P9408" s="37">
        <f>EOMONTH(Table1[[#This Row],[Report Date]], 0)</f>
        <v>45596</v>
      </c>
    </row>
    <row r="9409" spans="1:16" x14ac:dyDescent="0.25">
      <c r="A9409" s="9" t="s">
        <v>2</v>
      </c>
      <c r="B9409" s="10">
        <v>45594</v>
      </c>
      <c r="C9409" s="9" t="s">
        <v>113</v>
      </c>
      <c r="D9409" s="9">
        <v>4</v>
      </c>
      <c r="E9409" s="9" t="s">
        <v>20</v>
      </c>
      <c r="F9409" s="9">
        <v>958199</v>
      </c>
      <c r="G9409" s="9" t="s">
        <v>117</v>
      </c>
      <c r="H9409" s="9" t="s">
        <v>145</v>
      </c>
      <c r="I9409" s="9">
        <v>1</v>
      </c>
      <c r="J9409" s="9">
        <v>0</v>
      </c>
      <c r="K9409" s="9">
        <v>0</v>
      </c>
      <c r="L9409" s="10">
        <v>0</v>
      </c>
      <c r="M9409" s="13" t="str">
        <f>IFERROR(TEXT(Table1[[#This Row],[Report Date]], "mmmm"),"")</f>
        <v>October</v>
      </c>
      <c r="N9409" s="13">
        <f>IFERROR(YEAR(Table1[[#This Row],[Report Date]]),"")</f>
        <v>2024</v>
      </c>
      <c r="O9409" s="13" t="str">
        <f ca="1">IF(Table1[[#This Row],[Report Date]]&gt;=TODAY()-6, "within week", "Older")</f>
        <v>Older</v>
      </c>
      <c r="P9409" s="37">
        <f>EOMONTH(Table1[[#This Row],[Report Date]], 0)</f>
        <v>45596</v>
      </c>
    </row>
    <row r="9410" spans="1:16" x14ac:dyDescent="0.25">
      <c r="A9410" s="9" t="s">
        <v>2</v>
      </c>
      <c r="B9410" s="10">
        <v>45594</v>
      </c>
      <c r="C9410" s="9" t="s">
        <v>113</v>
      </c>
      <c r="D9410" s="9">
        <v>4</v>
      </c>
      <c r="E9410" s="9" t="s">
        <v>18</v>
      </c>
      <c r="F9410" s="9">
        <v>994050</v>
      </c>
      <c r="G9410" s="9" t="s">
        <v>125</v>
      </c>
      <c r="H9410" s="9" t="s">
        <v>133</v>
      </c>
      <c r="I9410" s="9">
        <v>55</v>
      </c>
      <c r="J9410" s="9">
        <v>15</v>
      </c>
      <c r="K9410" s="9">
        <v>0</v>
      </c>
      <c r="L9410" s="10">
        <v>0</v>
      </c>
      <c r="M9410" s="13" t="str">
        <f>IFERROR(TEXT(Table1[[#This Row],[Report Date]], "mmmm"),"")</f>
        <v>October</v>
      </c>
      <c r="N9410" s="13">
        <f>IFERROR(YEAR(Table1[[#This Row],[Report Date]]),"")</f>
        <v>2024</v>
      </c>
      <c r="O9410" s="13" t="str">
        <f ca="1">IF(Table1[[#This Row],[Report Date]]&gt;=TODAY()-6, "within week", "Older")</f>
        <v>Older</v>
      </c>
      <c r="P9410" s="37">
        <f>EOMONTH(Table1[[#This Row],[Report Date]], 0)</f>
        <v>45596</v>
      </c>
    </row>
    <row r="9411" spans="1:16" x14ac:dyDescent="0.25">
      <c r="A9411" s="9" t="s">
        <v>11</v>
      </c>
      <c r="B9411" s="10">
        <v>45587</v>
      </c>
      <c r="C9411" s="9" t="s">
        <v>113</v>
      </c>
      <c r="D9411" s="9">
        <v>4</v>
      </c>
      <c r="E9411" s="9" t="s">
        <v>18</v>
      </c>
      <c r="F9411" s="9">
        <v>308359</v>
      </c>
      <c r="G9411" s="9" t="s">
        <v>125</v>
      </c>
      <c r="H9411" s="9" t="s">
        <v>145</v>
      </c>
      <c r="I9411" s="9">
        <v>83</v>
      </c>
      <c r="J9411" s="9">
        <v>28</v>
      </c>
      <c r="K9411" s="9">
        <v>0</v>
      </c>
      <c r="L9411" s="10">
        <v>0</v>
      </c>
      <c r="M9411" s="13" t="str">
        <f>IFERROR(TEXT(Table1[[#This Row],[Report Date]], "mmmm"),"")</f>
        <v>October</v>
      </c>
      <c r="N9411" s="13">
        <f>IFERROR(YEAR(Table1[[#This Row],[Report Date]]),"")</f>
        <v>2024</v>
      </c>
      <c r="O9411" s="13" t="str">
        <f ca="1">IF(Table1[[#This Row],[Report Date]]&gt;=TODAY()-6, "within week", "Older")</f>
        <v>Older</v>
      </c>
      <c r="P9411" s="37">
        <f>EOMONTH(Table1[[#This Row],[Report Date]], 0)</f>
        <v>45596</v>
      </c>
    </row>
    <row r="9412" spans="1:16" x14ac:dyDescent="0.25">
      <c r="A9412" s="9" t="s">
        <v>11</v>
      </c>
      <c r="B9412" s="10">
        <v>45587</v>
      </c>
      <c r="C9412" s="9" t="s">
        <v>113</v>
      </c>
      <c r="D9412" s="9">
        <v>4</v>
      </c>
      <c r="E9412" s="9" t="s">
        <v>18</v>
      </c>
      <c r="F9412" s="9">
        <v>489485</v>
      </c>
      <c r="G9412" s="9" t="s">
        <v>126</v>
      </c>
      <c r="H9412" s="9" t="s">
        <v>146</v>
      </c>
      <c r="I9412" s="9">
        <v>66</v>
      </c>
      <c r="J9412" s="9">
        <v>26</v>
      </c>
      <c r="K9412" s="9">
        <v>0</v>
      </c>
      <c r="L9412" s="10">
        <v>0</v>
      </c>
      <c r="M9412" s="13" t="str">
        <f>IFERROR(TEXT(Table1[[#This Row],[Report Date]], "mmmm"),"")</f>
        <v>October</v>
      </c>
      <c r="N9412" s="13">
        <f>IFERROR(YEAR(Table1[[#This Row],[Report Date]]),"")</f>
        <v>2024</v>
      </c>
      <c r="O9412" s="13" t="str">
        <f ca="1">IF(Table1[[#This Row],[Report Date]]&gt;=TODAY()-6, "within week", "Older")</f>
        <v>Older</v>
      </c>
      <c r="P9412" s="37">
        <f>EOMONTH(Table1[[#This Row],[Report Date]], 0)</f>
        <v>45596</v>
      </c>
    </row>
    <row r="9413" spans="1:16" x14ac:dyDescent="0.25">
      <c r="A9413" s="9" t="s">
        <v>11</v>
      </c>
      <c r="B9413" s="10">
        <v>45587</v>
      </c>
      <c r="C9413" s="9" t="s">
        <v>113</v>
      </c>
      <c r="D9413" s="9">
        <v>4</v>
      </c>
      <c r="E9413" s="9" t="s">
        <v>18</v>
      </c>
      <c r="F9413" s="9">
        <v>112127</v>
      </c>
      <c r="G9413" s="9" t="s">
        <v>119</v>
      </c>
      <c r="H9413" s="9" t="s">
        <v>131</v>
      </c>
      <c r="I9413" s="9">
        <v>53</v>
      </c>
      <c r="J9413" s="9">
        <v>18</v>
      </c>
      <c r="K9413" s="9">
        <v>0</v>
      </c>
      <c r="L9413" s="10">
        <v>0</v>
      </c>
      <c r="M9413" s="13" t="str">
        <f>IFERROR(TEXT(Table1[[#This Row],[Report Date]], "mmmm"),"")</f>
        <v>October</v>
      </c>
      <c r="N9413" s="13">
        <f>IFERROR(YEAR(Table1[[#This Row],[Report Date]]),"")</f>
        <v>2024</v>
      </c>
      <c r="O9413" s="13" t="str">
        <f ca="1">IF(Table1[[#This Row],[Report Date]]&gt;=TODAY()-6, "within week", "Older")</f>
        <v>Older</v>
      </c>
      <c r="P9413" s="37">
        <f>EOMONTH(Table1[[#This Row],[Report Date]], 0)</f>
        <v>45596</v>
      </c>
    </row>
    <row r="9414" spans="1:16" x14ac:dyDescent="0.25">
      <c r="A9414" s="9" t="s">
        <v>6</v>
      </c>
      <c r="B9414" s="10">
        <v>45587</v>
      </c>
      <c r="C9414" s="9" t="s">
        <v>113</v>
      </c>
      <c r="D9414" s="9">
        <v>4</v>
      </c>
      <c r="E9414" s="9" t="s">
        <v>18</v>
      </c>
      <c r="F9414" s="9">
        <v>726968</v>
      </c>
      <c r="G9414" s="9" t="s">
        <v>122</v>
      </c>
      <c r="H9414" s="9" t="s">
        <v>138</v>
      </c>
      <c r="I9414" s="9">
        <v>32</v>
      </c>
      <c r="J9414" s="9">
        <v>15</v>
      </c>
      <c r="K9414" s="9">
        <v>0</v>
      </c>
      <c r="L9414" s="10">
        <v>0</v>
      </c>
      <c r="M9414" s="13" t="str">
        <f>IFERROR(TEXT(Table1[[#This Row],[Report Date]], "mmmm"),"")</f>
        <v>October</v>
      </c>
      <c r="N9414" s="13">
        <f>IFERROR(YEAR(Table1[[#This Row],[Report Date]]),"")</f>
        <v>2024</v>
      </c>
      <c r="O9414" s="13" t="str">
        <f ca="1">IF(Table1[[#This Row],[Report Date]]&gt;=TODAY()-6, "within week", "Older")</f>
        <v>Older</v>
      </c>
      <c r="P9414" s="37">
        <f>EOMONTH(Table1[[#This Row],[Report Date]], 0)</f>
        <v>45596</v>
      </c>
    </row>
    <row r="9415" spans="1:16" x14ac:dyDescent="0.25">
      <c r="A9415" s="9" t="s">
        <v>2</v>
      </c>
      <c r="B9415" s="10">
        <v>45587</v>
      </c>
      <c r="C9415" s="9" t="s">
        <v>113</v>
      </c>
      <c r="D9415" s="9">
        <v>4</v>
      </c>
      <c r="E9415" s="9" t="s">
        <v>20</v>
      </c>
      <c r="F9415" s="9">
        <v>974097</v>
      </c>
      <c r="G9415" s="9" t="s">
        <v>126</v>
      </c>
      <c r="H9415" s="9" t="s">
        <v>142</v>
      </c>
      <c r="I9415" s="9">
        <v>1</v>
      </c>
      <c r="J9415" s="9">
        <v>0</v>
      </c>
      <c r="K9415" s="9">
        <v>0</v>
      </c>
      <c r="L9415" s="10">
        <v>0</v>
      </c>
      <c r="M9415" s="13" t="str">
        <f>IFERROR(TEXT(Table1[[#This Row],[Report Date]], "mmmm"),"")</f>
        <v>October</v>
      </c>
      <c r="N9415" s="13">
        <f>IFERROR(YEAR(Table1[[#This Row],[Report Date]]),"")</f>
        <v>2024</v>
      </c>
      <c r="O9415" s="13" t="str">
        <f ca="1">IF(Table1[[#This Row],[Report Date]]&gt;=TODAY()-6, "within week", "Older")</f>
        <v>Older</v>
      </c>
      <c r="P9415" s="37">
        <f>EOMONTH(Table1[[#This Row],[Report Date]], 0)</f>
        <v>45596</v>
      </c>
    </row>
    <row r="9416" spans="1:16" x14ac:dyDescent="0.25">
      <c r="A9416" s="9" t="s">
        <v>11</v>
      </c>
      <c r="B9416" s="10">
        <v>45580</v>
      </c>
      <c r="C9416" s="9" t="s">
        <v>113</v>
      </c>
      <c r="D9416" s="9">
        <v>4</v>
      </c>
      <c r="E9416" s="9" t="s">
        <v>18</v>
      </c>
      <c r="F9416" s="9">
        <v>686593</v>
      </c>
      <c r="G9416" s="9" t="s">
        <v>120</v>
      </c>
      <c r="H9416" s="9" t="s">
        <v>140</v>
      </c>
      <c r="I9416" s="9">
        <v>64</v>
      </c>
      <c r="J9416" s="9">
        <v>19</v>
      </c>
      <c r="K9416" s="9">
        <v>0</v>
      </c>
      <c r="L9416" s="10">
        <v>0</v>
      </c>
      <c r="M9416" s="13" t="str">
        <f>IFERROR(TEXT(Table1[[#This Row],[Report Date]], "mmmm"),"")</f>
        <v>October</v>
      </c>
      <c r="N9416" s="13">
        <f>IFERROR(YEAR(Table1[[#This Row],[Report Date]]),"")</f>
        <v>2024</v>
      </c>
      <c r="O9416" s="13" t="str">
        <f ca="1">IF(Table1[[#This Row],[Report Date]]&gt;=TODAY()-6, "within week", "Older")</f>
        <v>Older</v>
      </c>
      <c r="P9416" s="37">
        <f>EOMONTH(Table1[[#This Row],[Report Date]], 0)</f>
        <v>45596</v>
      </c>
    </row>
    <row r="9417" spans="1:16" x14ac:dyDescent="0.25">
      <c r="A9417" s="9" t="s">
        <v>11</v>
      </c>
      <c r="B9417" s="10">
        <v>45580</v>
      </c>
      <c r="C9417" s="9" t="s">
        <v>113</v>
      </c>
      <c r="D9417" s="9">
        <v>4</v>
      </c>
      <c r="E9417" s="9" t="s">
        <v>18</v>
      </c>
      <c r="F9417" s="9">
        <v>630830</v>
      </c>
      <c r="G9417" s="9" t="s">
        <v>122</v>
      </c>
      <c r="H9417" s="9" t="s">
        <v>142</v>
      </c>
      <c r="I9417" s="9">
        <v>88</v>
      </c>
      <c r="J9417" s="9">
        <v>19</v>
      </c>
      <c r="K9417" s="9">
        <v>0</v>
      </c>
      <c r="L9417" s="10">
        <v>0</v>
      </c>
      <c r="M9417" s="13" t="str">
        <f>IFERROR(TEXT(Table1[[#This Row],[Report Date]], "mmmm"),"")</f>
        <v>October</v>
      </c>
      <c r="N9417" s="13">
        <f>IFERROR(YEAR(Table1[[#This Row],[Report Date]]),"")</f>
        <v>2024</v>
      </c>
      <c r="O9417" s="13" t="str">
        <f ca="1">IF(Table1[[#This Row],[Report Date]]&gt;=TODAY()-6, "within week", "Older")</f>
        <v>Older</v>
      </c>
      <c r="P9417" s="37">
        <f>EOMONTH(Table1[[#This Row],[Report Date]], 0)</f>
        <v>45596</v>
      </c>
    </row>
    <row r="9418" spans="1:16" x14ac:dyDescent="0.25">
      <c r="A9418" s="9" t="s">
        <v>11</v>
      </c>
      <c r="B9418" s="10">
        <v>45580</v>
      </c>
      <c r="C9418" s="9" t="s">
        <v>113</v>
      </c>
      <c r="D9418" s="9">
        <v>4</v>
      </c>
      <c r="E9418" s="9" t="s">
        <v>18</v>
      </c>
      <c r="F9418" s="9">
        <v>240286</v>
      </c>
      <c r="G9418" s="9" t="s">
        <v>116</v>
      </c>
      <c r="H9418" s="9" t="s">
        <v>128</v>
      </c>
      <c r="I9418" s="9">
        <v>162</v>
      </c>
      <c r="J9418" s="9">
        <v>19</v>
      </c>
      <c r="K9418" s="9">
        <v>0</v>
      </c>
      <c r="L9418" s="10">
        <v>0</v>
      </c>
      <c r="M9418" s="13" t="str">
        <f>IFERROR(TEXT(Table1[[#This Row],[Report Date]], "mmmm"),"")</f>
        <v>October</v>
      </c>
      <c r="N9418" s="13">
        <f>IFERROR(YEAR(Table1[[#This Row],[Report Date]]),"")</f>
        <v>2024</v>
      </c>
      <c r="O9418" s="13" t="str">
        <f ca="1">IF(Table1[[#This Row],[Report Date]]&gt;=TODAY()-6, "within week", "Older")</f>
        <v>Older</v>
      </c>
      <c r="P9418" s="37">
        <f>EOMONTH(Table1[[#This Row],[Report Date]], 0)</f>
        <v>45596</v>
      </c>
    </row>
    <row r="9419" spans="1:16" x14ac:dyDescent="0.25">
      <c r="A9419" s="9" t="s">
        <v>6</v>
      </c>
      <c r="B9419" s="10">
        <v>45580</v>
      </c>
      <c r="C9419" s="9" t="s">
        <v>113</v>
      </c>
      <c r="D9419" s="9">
        <v>4</v>
      </c>
      <c r="E9419" s="9" t="s">
        <v>19</v>
      </c>
      <c r="F9419" s="9">
        <v>120814</v>
      </c>
      <c r="G9419" s="9" t="s">
        <v>122</v>
      </c>
      <c r="H9419" s="9" t="s">
        <v>130</v>
      </c>
      <c r="I9419" s="9">
        <v>4</v>
      </c>
      <c r="J9419" s="9">
        <v>0</v>
      </c>
      <c r="K9419" s="9">
        <v>0</v>
      </c>
      <c r="L9419" s="10">
        <v>0</v>
      </c>
      <c r="M9419" s="13" t="str">
        <f>IFERROR(TEXT(Table1[[#This Row],[Report Date]], "mmmm"),"")</f>
        <v>October</v>
      </c>
      <c r="N9419" s="13">
        <f>IFERROR(YEAR(Table1[[#This Row],[Report Date]]),"")</f>
        <v>2024</v>
      </c>
      <c r="O9419" s="13" t="str">
        <f ca="1">IF(Table1[[#This Row],[Report Date]]&gt;=TODAY()-6, "within week", "Older")</f>
        <v>Older</v>
      </c>
      <c r="P9419" s="37">
        <f>EOMONTH(Table1[[#This Row],[Report Date]], 0)</f>
        <v>45596</v>
      </c>
    </row>
    <row r="9420" spans="1:16" x14ac:dyDescent="0.25">
      <c r="A9420" s="9" t="s">
        <v>2</v>
      </c>
      <c r="B9420" s="10">
        <v>45580</v>
      </c>
      <c r="C9420" s="9" t="s">
        <v>113</v>
      </c>
      <c r="D9420" s="9">
        <v>4</v>
      </c>
      <c r="E9420" s="9" t="s">
        <v>20</v>
      </c>
      <c r="F9420" s="9">
        <v>339879</v>
      </c>
      <c r="G9420" s="9" t="s">
        <v>119</v>
      </c>
      <c r="H9420" s="9" t="s">
        <v>139</v>
      </c>
      <c r="I9420" s="9">
        <v>0</v>
      </c>
      <c r="J9420" s="9">
        <v>0</v>
      </c>
      <c r="K9420" s="9">
        <v>0</v>
      </c>
      <c r="L9420" s="10">
        <v>0</v>
      </c>
      <c r="M9420" s="13" t="str">
        <f>IFERROR(TEXT(Table1[[#This Row],[Report Date]], "mmmm"),"")</f>
        <v>October</v>
      </c>
      <c r="N9420" s="13">
        <f>IFERROR(YEAR(Table1[[#This Row],[Report Date]]),"")</f>
        <v>2024</v>
      </c>
      <c r="O9420" s="13" t="str">
        <f ca="1">IF(Table1[[#This Row],[Report Date]]&gt;=TODAY()-6, "within week", "Older")</f>
        <v>Older</v>
      </c>
      <c r="P9420" s="37">
        <f>EOMONTH(Table1[[#This Row],[Report Date]], 0)</f>
        <v>45596</v>
      </c>
    </row>
    <row r="9421" spans="1:16" x14ac:dyDescent="0.25">
      <c r="A9421" s="9" t="s">
        <v>11</v>
      </c>
      <c r="B9421" s="10">
        <v>45573</v>
      </c>
      <c r="C9421" s="9" t="s">
        <v>113</v>
      </c>
      <c r="D9421" s="9">
        <v>4</v>
      </c>
      <c r="E9421" s="9" t="s">
        <v>20</v>
      </c>
      <c r="F9421" s="9">
        <v>294859</v>
      </c>
      <c r="G9421" s="9" t="s">
        <v>123</v>
      </c>
      <c r="H9421" s="9" t="s">
        <v>147</v>
      </c>
      <c r="I9421" s="9">
        <v>7</v>
      </c>
      <c r="J9421" s="9">
        <v>0</v>
      </c>
      <c r="K9421" s="9">
        <v>0</v>
      </c>
      <c r="L9421" s="10">
        <v>0</v>
      </c>
      <c r="M9421" s="13" t="str">
        <f>IFERROR(TEXT(Table1[[#This Row],[Report Date]], "mmmm"),"")</f>
        <v>October</v>
      </c>
      <c r="N9421" s="13">
        <f>IFERROR(YEAR(Table1[[#This Row],[Report Date]]),"")</f>
        <v>2024</v>
      </c>
      <c r="O9421" s="13" t="str">
        <f ca="1">IF(Table1[[#This Row],[Report Date]]&gt;=TODAY()-6, "within week", "Older")</f>
        <v>Older</v>
      </c>
      <c r="P9421" s="37">
        <f>EOMONTH(Table1[[#This Row],[Report Date]], 0)</f>
        <v>45596</v>
      </c>
    </row>
    <row r="9422" spans="1:16" x14ac:dyDescent="0.25">
      <c r="A9422" s="9" t="s">
        <v>11</v>
      </c>
      <c r="B9422" s="10">
        <v>45573</v>
      </c>
      <c r="C9422" s="9" t="s">
        <v>113</v>
      </c>
      <c r="D9422" s="9">
        <v>4</v>
      </c>
      <c r="E9422" s="9" t="s">
        <v>18</v>
      </c>
      <c r="F9422" s="9">
        <v>154542</v>
      </c>
      <c r="G9422" s="9" t="s">
        <v>127</v>
      </c>
      <c r="H9422" s="9" t="s">
        <v>143</v>
      </c>
      <c r="I9422" s="9">
        <v>35</v>
      </c>
      <c r="J9422" s="9">
        <v>15</v>
      </c>
      <c r="K9422" s="9">
        <v>0</v>
      </c>
      <c r="L9422" s="10">
        <v>0</v>
      </c>
      <c r="M9422" s="13" t="str">
        <f>IFERROR(TEXT(Table1[[#This Row],[Report Date]], "mmmm"),"")</f>
        <v>October</v>
      </c>
      <c r="N9422" s="13">
        <f>IFERROR(YEAR(Table1[[#This Row],[Report Date]]),"")</f>
        <v>2024</v>
      </c>
      <c r="O9422" s="13" t="str">
        <f ca="1">IF(Table1[[#This Row],[Report Date]]&gt;=TODAY()-6, "within week", "Older")</f>
        <v>Older</v>
      </c>
      <c r="P9422" s="37">
        <f>EOMONTH(Table1[[#This Row],[Report Date]], 0)</f>
        <v>45596</v>
      </c>
    </row>
    <row r="9423" spans="1:16" x14ac:dyDescent="0.25">
      <c r="A9423" s="9" t="s">
        <v>11</v>
      </c>
      <c r="B9423" s="10">
        <v>45573</v>
      </c>
      <c r="C9423" s="9" t="s">
        <v>113</v>
      </c>
      <c r="D9423" s="9">
        <v>4</v>
      </c>
      <c r="E9423" s="9" t="s">
        <v>18</v>
      </c>
      <c r="F9423" s="9">
        <v>756359</v>
      </c>
      <c r="G9423" s="9" t="s">
        <v>123</v>
      </c>
      <c r="H9423" s="9" t="s">
        <v>131</v>
      </c>
      <c r="I9423" s="9">
        <v>146</v>
      </c>
      <c r="J9423" s="9">
        <v>15</v>
      </c>
      <c r="K9423" s="9">
        <v>0</v>
      </c>
      <c r="L9423" s="10">
        <v>0</v>
      </c>
      <c r="M9423" s="13" t="str">
        <f>IFERROR(TEXT(Table1[[#This Row],[Report Date]], "mmmm"),"")</f>
        <v>October</v>
      </c>
      <c r="N9423" s="13">
        <f>IFERROR(YEAR(Table1[[#This Row],[Report Date]]),"")</f>
        <v>2024</v>
      </c>
      <c r="O9423" s="13" t="str">
        <f ca="1">IF(Table1[[#This Row],[Report Date]]&gt;=TODAY()-6, "within week", "Older")</f>
        <v>Older</v>
      </c>
      <c r="P9423" s="37">
        <f>EOMONTH(Table1[[#This Row],[Report Date]], 0)</f>
        <v>45596</v>
      </c>
    </row>
    <row r="9424" spans="1:16" x14ac:dyDescent="0.25">
      <c r="A9424" s="9" t="s">
        <v>6</v>
      </c>
      <c r="B9424" s="10">
        <v>45573</v>
      </c>
      <c r="C9424" s="9" t="s">
        <v>113</v>
      </c>
      <c r="D9424" s="9">
        <v>4</v>
      </c>
      <c r="E9424" s="9" t="s">
        <v>20</v>
      </c>
      <c r="F9424" s="9">
        <v>344559</v>
      </c>
      <c r="G9424" s="9" t="s">
        <v>116</v>
      </c>
      <c r="H9424" s="9" t="s">
        <v>128</v>
      </c>
      <c r="I9424" s="9">
        <v>1</v>
      </c>
      <c r="J9424" s="9">
        <v>0</v>
      </c>
      <c r="K9424" s="9">
        <v>0</v>
      </c>
      <c r="L9424" s="10">
        <v>0</v>
      </c>
      <c r="M9424" s="13" t="str">
        <f>IFERROR(TEXT(Table1[[#This Row],[Report Date]], "mmmm"),"")</f>
        <v>October</v>
      </c>
      <c r="N9424" s="13">
        <f>IFERROR(YEAR(Table1[[#This Row],[Report Date]]),"")</f>
        <v>2024</v>
      </c>
      <c r="O9424" s="13" t="str">
        <f ca="1">IF(Table1[[#This Row],[Report Date]]&gt;=TODAY()-6, "within week", "Older")</f>
        <v>Older</v>
      </c>
      <c r="P9424" s="37">
        <f>EOMONTH(Table1[[#This Row],[Report Date]], 0)</f>
        <v>45596</v>
      </c>
    </row>
    <row r="9425" spans="1:16" x14ac:dyDescent="0.25">
      <c r="A9425" s="9" t="s">
        <v>4</v>
      </c>
      <c r="B9425" s="10">
        <v>45573</v>
      </c>
      <c r="C9425" s="9" t="s">
        <v>113</v>
      </c>
      <c r="D9425" s="9">
        <v>4</v>
      </c>
      <c r="E9425" s="9" t="s">
        <v>18</v>
      </c>
      <c r="F9425" s="9">
        <v>399661</v>
      </c>
      <c r="G9425" s="9" t="s">
        <v>127</v>
      </c>
      <c r="H9425" s="9" t="s">
        <v>139</v>
      </c>
      <c r="I9425" s="9">
        <v>169</v>
      </c>
      <c r="J9425" s="9">
        <v>15</v>
      </c>
      <c r="K9425" s="9">
        <v>0</v>
      </c>
      <c r="L9425" s="10">
        <v>0</v>
      </c>
      <c r="M9425" s="13" t="str">
        <f>IFERROR(TEXT(Table1[[#This Row],[Report Date]], "mmmm"),"")</f>
        <v>October</v>
      </c>
      <c r="N9425" s="13">
        <f>IFERROR(YEAR(Table1[[#This Row],[Report Date]]),"")</f>
        <v>2024</v>
      </c>
      <c r="O9425" s="13" t="str">
        <f ca="1">IF(Table1[[#This Row],[Report Date]]&gt;=TODAY()-6, "within week", "Older")</f>
        <v>Older</v>
      </c>
      <c r="P9425" s="37">
        <f>EOMONTH(Table1[[#This Row],[Report Date]], 0)</f>
        <v>45596</v>
      </c>
    </row>
    <row r="9426" spans="1:16" x14ac:dyDescent="0.25">
      <c r="A9426" s="9" t="s">
        <v>11</v>
      </c>
      <c r="B9426" s="10">
        <v>45566</v>
      </c>
      <c r="C9426" s="9" t="s">
        <v>113</v>
      </c>
      <c r="D9426" s="9">
        <v>4</v>
      </c>
      <c r="E9426" s="9" t="s">
        <v>18</v>
      </c>
      <c r="F9426" s="9">
        <v>520305</v>
      </c>
      <c r="G9426" s="9" t="s">
        <v>127</v>
      </c>
      <c r="H9426" s="9" t="s">
        <v>143</v>
      </c>
      <c r="I9426" s="9">
        <v>78</v>
      </c>
      <c r="J9426" s="9">
        <v>32</v>
      </c>
      <c r="K9426" s="9">
        <v>0</v>
      </c>
      <c r="L9426" s="10">
        <v>0</v>
      </c>
      <c r="M9426" s="13" t="str">
        <f>IFERROR(TEXT(Table1[[#This Row],[Report Date]], "mmmm"),"")</f>
        <v>October</v>
      </c>
      <c r="N9426" s="13">
        <f>IFERROR(YEAR(Table1[[#This Row],[Report Date]]),"")</f>
        <v>2024</v>
      </c>
      <c r="O9426" s="13" t="str">
        <f ca="1">IF(Table1[[#This Row],[Report Date]]&gt;=TODAY()-6, "within week", "Older")</f>
        <v>Older</v>
      </c>
      <c r="P9426" s="37">
        <f>EOMONTH(Table1[[#This Row],[Report Date]], 0)</f>
        <v>45596</v>
      </c>
    </row>
    <row r="9427" spans="1:16" x14ac:dyDescent="0.25">
      <c r="A9427" s="9" t="s">
        <v>11</v>
      </c>
      <c r="B9427" s="10">
        <v>45566</v>
      </c>
      <c r="C9427" s="9" t="s">
        <v>113</v>
      </c>
      <c r="D9427" s="9">
        <v>4</v>
      </c>
      <c r="E9427" s="9" t="s">
        <v>18</v>
      </c>
      <c r="F9427" s="9">
        <v>962488</v>
      </c>
      <c r="G9427" s="9" t="s">
        <v>119</v>
      </c>
      <c r="H9427" s="9" t="s">
        <v>147</v>
      </c>
      <c r="I9427" s="9">
        <v>32</v>
      </c>
      <c r="J9427" s="9">
        <v>27</v>
      </c>
      <c r="K9427" s="9">
        <v>0</v>
      </c>
      <c r="L9427" s="10">
        <v>0</v>
      </c>
      <c r="M9427" s="13" t="str">
        <f>IFERROR(TEXT(Table1[[#This Row],[Report Date]], "mmmm"),"")</f>
        <v>October</v>
      </c>
      <c r="N9427" s="13">
        <f>IFERROR(YEAR(Table1[[#This Row],[Report Date]]),"")</f>
        <v>2024</v>
      </c>
      <c r="O9427" s="13" t="str">
        <f ca="1">IF(Table1[[#This Row],[Report Date]]&gt;=TODAY()-6, "within week", "Older")</f>
        <v>Older</v>
      </c>
      <c r="P9427" s="37">
        <f>EOMONTH(Table1[[#This Row],[Report Date]], 0)</f>
        <v>45596</v>
      </c>
    </row>
    <row r="9428" spans="1:16" x14ac:dyDescent="0.25">
      <c r="A9428" s="9" t="s">
        <v>6</v>
      </c>
      <c r="B9428" s="10">
        <v>45566</v>
      </c>
      <c r="C9428" s="9" t="s">
        <v>113</v>
      </c>
      <c r="D9428" s="9">
        <v>4</v>
      </c>
      <c r="E9428" s="9" t="s">
        <v>20</v>
      </c>
      <c r="F9428" s="9">
        <v>772830</v>
      </c>
      <c r="G9428" s="9" t="s">
        <v>116</v>
      </c>
      <c r="H9428" s="9" t="s">
        <v>128</v>
      </c>
      <c r="I9428" s="9">
        <v>4</v>
      </c>
      <c r="J9428" s="9">
        <v>0</v>
      </c>
      <c r="K9428" s="9">
        <v>0</v>
      </c>
      <c r="L9428" s="10">
        <v>0</v>
      </c>
      <c r="M9428" s="13" t="str">
        <f>IFERROR(TEXT(Table1[[#This Row],[Report Date]], "mmmm"),"")</f>
        <v>October</v>
      </c>
      <c r="N9428" s="13">
        <f>IFERROR(YEAR(Table1[[#This Row],[Report Date]]),"")</f>
        <v>2024</v>
      </c>
      <c r="O9428" s="13" t="str">
        <f ca="1">IF(Table1[[#This Row],[Report Date]]&gt;=TODAY()-6, "within week", "Older")</f>
        <v>Older</v>
      </c>
      <c r="P9428" s="37">
        <f>EOMONTH(Table1[[#This Row],[Report Date]], 0)</f>
        <v>45596</v>
      </c>
    </row>
    <row r="9429" spans="1:16" x14ac:dyDescent="0.25">
      <c r="A9429" s="9" t="s">
        <v>4</v>
      </c>
      <c r="B9429" s="10">
        <v>45566</v>
      </c>
      <c r="C9429" s="9" t="s">
        <v>113</v>
      </c>
      <c r="D9429" s="9">
        <v>4</v>
      </c>
      <c r="E9429" s="9" t="s">
        <v>18</v>
      </c>
      <c r="F9429" s="9">
        <v>878931</v>
      </c>
      <c r="G9429" s="9" t="s">
        <v>119</v>
      </c>
      <c r="H9429" s="9" t="s">
        <v>143</v>
      </c>
      <c r="I9429" s="9">
        <v>147</v>
      </c>
      <c r="J9429" s="9">
        <v>15</v>
      </c>
      <c r="K9429" s="9">
        <v>0</v>
      </c>
      <c r="L9429" s="10">
        <v>0</v>
      </c>
      <c r="M9429" s="13" t="str">
        <f>IFERROR(TEXT(Table1[[#This Row],[Report Date]], "mmmm"),"")</f>
        <v>October</v>
      </c>
      <c r="N9429" s="13">
        <f>IFERROR(YEAR(Table1[[#This Row],[Report Date]]),"")</f>
        <v>2024</v>
      </c>
      <c r="O9429" s="13" t="str">
        <f ca="1">IF(Table1[[#This Row],[Report Date]]&gt;=TODAY()-6, "within week", "Older")</f>
        <v>Older</v>
      </c>
      <c r="P9429" s="37">
        <f>EOMONTH(Table1[[#This Row],[Report Date]], 0)</f>
        <v>45596</v>
      </c>
    </row>
    <row r="9430" spans="1:16" x14ac:dyDescent="0.25">
      <c r="A9430" s="9" t="s">
        <v>4</v>
      </c>
      <c r="B9430" s="10">
        <v>45566</v>
      </c>
      <c r="C9430" s="9" t="s">
        <v>113</v>
      </c>
      <c r="D9430" s="9">
        <v>4</v>
      </c>
      <c r="E9430" s="9" t="s">
        <v>18</v>
      </c>
      <c r="F9430" s="9">
        <v>508270</v>
      </c>
      <c r="G9430" s="9" t="s">
        <v>121</v>
      </c>
      <c r="H9430" s="9" t="s">
        <v>145</v>
      </c>
      <c r="I9430" s="9">
        <v>53</v>
      </c>
      <c r="J9430" s="9">
        <v>27</v>
      </c>
      <c r="K9430" s="9">
        <v>0</v>
      </c>
      <c r="L9430" s="10">
        <v>0</v>
      </c>
      <c r="M9430" s="13" t="str">
        <f>IFERROR(TEXT(Table1[[#This Row],[Report Date]], "mmmm"),"")</f>
        <v>October</v>
      </c>
      <c r="N9430" s="13">
        <f>IFERROR(YEAR(Table1[[#This Row],[Report Date]]),"")</f>
        <v>2024</v>
      </c>
      <c r="O9430" s="13" t="str">
        <f ca="1">IF(Table1[[#This Row],[Report Date]]&gt;=TODAY()-6, "within week", "Older")</f>
        <v>Older</v>
      </c>
      <c r="P9430" s="37">
        <f>EOMONTH(Table1[[#This Row],[Report Date]], 0)</f>
        <v>45596</v>
      </c>
    </row>
    <row r="9431" spans="1:16" x14ac:dyDescent="0.25">
      <c r="A9431" s="9" t="s">
        <v>2</v>
      </c>
      <c r="B9431" s="10">
        <v>45566</v>
      </c>
      <c r="C9431" s="9" t="s">
        <v>113</v>
      </c>
      <c r="D9431" s="9">
        <v>4</v>
      </c>
      <c r="E9431" s="9" t="s">
        <v>20</v>
      </c>
      <c r="F9431" s="9">
        <v>754225</v>
      </c>
      <c r="G9431" s="9" t="s">
        <v>125</v>
      </c>
      <c r="H9431" s="9" t="s">
        <v>129</v>
      </c>
      <c r="I9431" s="9">
        <v>6</v>
      </c>
      <c r="J9431" s="9">
        <v>0</v>
      </c>
      <c r="K9431" s="9">
        <v>0</v>
      </c>
      <c r="L9431" s="10">
        <v>0</v>
      </c>
      <c r="M9431" s="13" t="str">
        <f>IFERROR(TEXT(Table1[[#This Row],[Report Date]], "mmmm"),"")</f>
        <v>October</v>
      </c>
      <c r="N9431" s="13">
        <f>IFERROR(YEAR(Table1[[#This Row],[Report Date]]),"")</f>
        <v>2024</v>
      </c>
      <c r="O9431" s="13" t="str">
        <f ca="1">IF(Table1[[#This Row],[Report Date]]&gt;=TODAY()-6, "within week", "Older")</f>
        <v>Older</v>
      </c>
      <c r="P9431" s="37">
        <f>EOMONTH(Table1[[#This Row],[Report Date]], 0)</f>
        <v>45596</v>
      </c>
    </row>
    <row r="9432" spans="1:16" x14ac:dyDescent="0.25">
      <c r="A9432" s="9" t="s">
        <v>2</v>
      </c>
      <c r="B9432" s="10">
        <v>45566</v>
      </c>
      <c r="C9432" s="9" t="s">
        <v>113</v>
      </c>
      <c r="D9432" s="9">
        <v>4</v>
      </c>
      <c r="E9432" s="9" t="s">
        <v>18</v>
      </c>
      <c r="F9432" s="9">
        <v>574280</v>
      </c>
      <c r="G9432" s="9" t="s">
        <v>116</v>
      </c>
      <c r="H9432" s="9" t="s">
        <v>132</v>
      </c>
      <c r="I9432" s="9">
        <v>90</v>
      </c>
      <c r="J9432" s="9">
        <v>27</v>
      </c>
      <c r="K9432" s="9">
        <v>0</v>
      </c>
      <c r="L9432" s="10">
        <v>0</v>
      </c>
      <c r="M9432" s="13" t="str">
        <f>IFERROR(TEXT(Table1[[#This Row],[Report Date]], "mmmm"),"")</f>
        <v>October</v>
      </c>
      <c r="N9432" s="13">
        <f>IFERROR(YEAR(Table1[[#This Row],[Report Date]]),"")</f>
        <v>2024</v>
      </c>
      <c r="O9432" s="13" t="str">
        <f ca="1">IF(Table1[[#This Row],[Report Date]]&gt;=TODAY()-6, "within week", "Older")</f>
        <v>Older</v>
      </c>
      <c r="P9432" s="37">
        <f>EOMONTH(Table1[[#This Row],[Report Date]], 0)</f>
        <v>45596</v>
      </c>
    </row>
    <row r="9433" spans="1:16" x14ac:dyDescent="0.25">
      <c r="A9433" s="9" t="s">
        <v>16</v>
      </c>
      <c r="B9433" s="10">
        <v>45559</v>
      </c>
      <c r="C9433" s="9" t="s">
        <v>113</v>
      </c>
      <c r="D9433" s="9">
        <v>4</v>
      </c>
      <c r="E9433" s="9" t="s">
        <v>18</v>
      </c>
      <c r="F9433" s="9">
        <v>317506</v>
      </c>
      <c r="G9433" s="9" t="s">
        <v>124</v>
      </c>
      <c r="H9433" s="9" t="s">
        <v>140</v>
      </c>
      <c r="I9433" s="9">
        <v>75</v>
      </c>
      <c r="J9433" s="9">
        <v>26</v>
      </c>
      <c r="K9433" s="9">
        <v>0</v>
      </c>
      <c r="L9433" s="10">
        <v>0</v>
      </c>
      <c r="M9433" s="13" t="str">
        <f>IFERROR(TEXT(Table1[[#This Row],[Report Date]], "mmmm"),"")</f>
        <v>September</v>
      </c>
      <c r="N9433" s="13">
        <f>IFERROR(YEAR(Table1[[#This Row],[Report Date]]),"")</f>
        <v>2024</v>
      </c>
      <c r="O9433" s="13" t="str">
        <f ca="1">IF(Table1[[#This Row],[Report Date]]&gt;=TODAY()-6, "within week", "Older")</f>
        <v>Older</v>
      </c>
      <c r="P9433" s="37">
        <f>EOMONTH(Table1[[#This Row],[Report Date]], 0)</f>
        <v>45565</v>
      </c>
    </row>
    <row r="9434" spans="1:16" x14ac:dyDescent="0.25">
      <c r="A9434" s="9" t="s">
        <v>16</v>
      </c>
      <c r="B9434" s="10">
        <v>45559</v>
      </c>
      <c r="C9434" s="9" t="s">
        <v>113</v>
      </c>
      <c r="D9434" s="9">
        <v>4</v>
      </c>
      <c r="E9434" s="9" t="s">
        <v>18</v>
      </c>
      <c r="F9434" s="9">
        <v>473521</v>
      </c>
      <c r="G9434" s="9" t="s">
        <v>126</v>
      </c>
      <c r="H9434" s="9" t="s">
        <v>142</v>
      </c>
      <c r="I9434" s="9">
        <v>33</v>
      </c>
      <c r="J9434" s="9">
        <v>21</v>
      </c>
      <c r="K9434" s="9">
        <v>0</v>
      </c>
      <c r="L9434" s="10">
        <v>0</v>
      </c>
      <c r="M9434" s="13" t="str">
        <f>IFERROR(TEXT(Table1[[#This Row],[Report Date]], "mmmm"),"")</f>
        <v>September</v>
      </c>
      <c r="N9434" s="13">
        <f>IFERROR(YEAR(Table1[[#This Row],[Report Date]]),"")</f>
        <v>2024</v>
      </c>
      <c r="O9434" s="13" t="str">
        <f ca="1">IF(Table1[[#This Row],[Report Date]]&gt;=TODAY()-6, "within week", "Older")</f>
        <v>Older</v>
      </c>
      <c r="P9434" s="37">
        <f>EOMONTH(Table1[[#This Row],[Report Date]], 0)</f>
        <v>45565</v>
      </c>
    </row>
    <row r="9435" spans="1:16" x14ac:dyDescent="0.25">
      <c r="A9435" s="9" t="s">
        <v>11</v>
      </c>
      <c r="B9435" s="10">
        <v>45559</v>
      </c>
      <c r="C9435" s="9" t="s">
        <v>113</v>
      </c>
      <c r="D9435" s="9">
        <v>4</v>
      </c>
      <c r="E9435" s="9" t="s">
        <v>20</v>
      </c>
      <c r="F9435" s="9">
        <v>949603</v>
      </c>
      <c r="G9435" s="9" t="s">
        <v>119</v>
      </c>
      <c r="H9435" s="9" t="s">
        <v>139</v>
      </c>
      <c r="I9435" s="9">
        <v>1</v>
      </c>
      <c r="J9435" s="9">
        <v>0</v>
      </c>
      <c r="K9435" s="9">
        <v>0</v>
      </c>
      <c r="L9435" s="10">
        <v>0</v>
      </c>
      <c r="M9435" s="13" t="str">
        <f>IFERROR(TEXT(Table1[[#This Row],[Report Date]], "mmmm"),"")</f>
        <v>September</v>
      </c>
      <c r="N9435" s="13">
        <f>IFERROR(YEAR(Table1[[#This Row],[Report Date]]),"")</f>
        <v>2024</v>
      </c>
      <c r="O9435" s="13" t="str">
        <f ca="1">IF(Table1[[#This Row],[Report Date]]&gt;=TODAY()-6, "within week", "Older")</f>
        <v>Older</v>
      </c>
      <c r="P9435" s="37">
        <f>EOMONTH(Table1[[#This Row],[Report Date]], 0)</f>
        <v>45565</v>
      </c>
    </row>
    <row r="9436" spans="1:16" x14ac:dyDescent="0.25">
      <c r="A9436" s="9" t="s">
        <v>6</v>
      </c>
      <c r="B9436" s="10">
        <v>45559</v>
      </c>
      <c r="C9436" s="9" t="s">
        <v>113</v>
      </c>
      <c r="D9436" s="9">
        <v>4</v>
      </c>
      <c r="E9436" s="9" t="s">
        <v>20</v>
      </c>
      <c r="F9436" s="9">
        <v>129694</v>
      </c>
      <c r="G9436" s="9" t="s">
        <v>122</v>
      </c>
      <c r="H9436" s="9" t="s">
        <v>146</v>
      </c>
      <c r="I9436" s="9">
        <v>4</v>
      </c>
      <c r="J9436" s="9">
        <v>0</v>
      </c>
      <c r="K9436" s="9">
        <v>0</v>
      </c>
      <c r="L9436" s="10">
        <v>0</v>
      </c>
      <c r="M9436" s="13" t="str">
        <f>IFERROR(TEXT(Table1[[#This Row],[Report Date]], "mmmm"),"")</f>
        <v>September</v>
      </c>
      <c r="N9436" s="13">
        <f>IFERROR(YEAR(Table1[[#This Row],[Report Date]]),"")</f>
        <v>2024</v>
      </c>
      <c r="O9436" s="13" t="str">
        <f ca="1">IF(Table1[[#This Row],[Report Date]]&gt;=TODAY()-6, "within week", "Older")</f>
        <v>Older</v>
      </c>
      <c r="P9436" s="37">
        <f>EOMONTH(Table1[[#This Row],[Report Date]], 0)</f>
        <v>45565</v>
      </c>
    </row>
    <row r="9437" spans="1:16" x14ac:dyDescent="0.25">
      <c r="A9437" s="9" t="s">
        <v>4</v>
      </c>
      <c r="B9437" s="10">
        <v>45559</v>
      </c>
      <c r="C9437" s="9" t="s">
        <v>113</v>
      </c>
      <c r="D9437" s="9">
        <v>4</v>
      </c>
      <c r="E9437" s="9" t="s">
        <v>18</v>
      </c>
      <c r="F9437" s="9">
        <v>739849</v>
      </c>
      <c r="G9437" s="9" t="s">
        <v>124</v>
      </c>
      <c r="H9437" s="9" t="s">
        <v>140</v>
      </c>
      <c r="I9437" s="9">
        <v>106</v>
      </c>
      <c r="J9437" s="9">
        <v>26</v>
      </c>
      <c r="K9437" s="9">
        <v>0</v>
      </c>
      <c r="L9437" s="10">
        <v>0</v>
      </c>
      <c r="M9437" s="13" t="str">
        <f>IFERROR(TEXT(Table1[[#This Row],[Report Date]], "mmmm"),"")</f>
        <v>September</v>
      </c>
      <c r="N9437" s="13">
        <f>IFERROR(YEAR(Table1[[#This Row],[Report Date]]),"")</f>
        <v>2024</v>
      </c>
      <c r="O9437" s="13" t="str">
        <f ca="1">IF(Table1[[#This Row],[Report Date]]&gt;=TODAY()-6, "within week", "Older")</f>
        <v>Older</v>
      </c>
      <c r="P9437" s="37">
        <f>EOMONTH(Table1[[#This Row],[Report Date]], 0)</f>
        <v>45565</v>
      </c>
    </row>
    <row r="9438" spans="1:16" x14ac:dyDescent="0.25">
      <c r="A9438" s="9" t="s">
        <v>2</v>
      </c>
      <c r="B9438" s="10">
        <v>45559</v>
      </c>
      <c r="C9438" s="9" t="s">
        <v>113</v>
      </c>
      <c r="D9438" s="9">
        <v>4</v>
      </c>
      <c r="E9438" s="9" t="s">
        <v>18</v>
      </c>
      <c r="F9438" s="9">
        <v>262137</v>
      </c>
      <c r="G9438" s="9" t="s">
        <v>126</v>
      </c>
      <c r="H9438" s="9" t="s">
        <v>134</v>
      </c>
      <c r="I9438" s="9">
        <v>118</v>
      </c>
      <c r="J9438" s="9">
        <v>15</v>
      </c>
      <c r="K9438" s="9">
        <v>0</v>
      </c>
      <c r="L9438" s="10">
        <v>0</v>
      </c>
      <c r="M9438" s="13" t="str">
        <f>IFERROR(TEXT(Table1[[#This Row],[Report Date]], "mmmm"),"")</f>
        <v>September</v>
      </c>
      <c r="N9438" s="13">
        <f>IFERROR(YEAR(Table1[[#This Row],[Report Date]]),"")</f>
        <v>2024</v>
      </c>
      <c r="O9438" s="13" t="str">
        <f ca="1">IF(Table1[[#This Row],[Report Date]]&gt;=TODAY()-6, "within week", "Older")</f>
        <v>Older</v>
      </c>
      <c r="P9438" s="37">
        <f>EOMONTH(Table1[[#This Row],[Report Date]], 0)</f>
        <v>45565</v>
      </c>
    </row>
    <row r="9439" spans="1:16" x14ac:dyDescent="0.25">
      <c r="A9439" s="9" t="s">
        <v>16</v>
      </c>
      <c r="B9439" s="10">
        <v>45552</v>
      </c>
      <c r="C9439" s="9" t="s">
        <v>113</v>
      </c>
      <c r="D9439" s="9">
        <v>4</v>
      </c>
      <c r="E9439" s="9" t="s">
        <v>18</v>
      </c>
      <c r="F9439" s="9">
        <v>943319</v>
      </c>
      <c r="G9439" s="9" t="s">
        <v>121</v>
      </c>
      <c r="H9439" s="9" t="s">
        <v>141</v>
      </c>
      <c r="I9439" s="9">
        <v>33</v>
      </c>
      <c r="J9439" s="9">
        <v>32</v>
      </c>
      <c r="K9439" s="9">
        <v>0</v>
      </c>
      <c r="L9439" s="10">
        <v>0</v>
      </c>
      <c r="M9439" s="13" t="str">
        <f>IFERROR(TEXT(Table1[[#This Row],[Report Date]], "mmmm"),"")</f>
        <v>September</v>
      </c>
      <c r="N9439" s="13">
        <f>IFERROR(YEAR(Table1[[#This Row],[Report Date]]),"")</f>
        <v>2024</v>
      </c>
      <c r="O9439" s="13" t="str">
        <f ca="1">IF(Table1[[#This Row],[Report Date]]&gt;=TODAY()-6, "within week", "Older")</f>
        <v>Older</v>
      </c>
      <c r="P9439" s="37">
        <f>EOMONTH(Table1[[#This Row],[Report Date]], 0)</f>
        <v>45565</v>
      </c>
    </row>
    <row r="9440" spans="1:16" x14ac:dyDescent="0.25">
      <c r="A9440" s="9" t="s">
        <v>11</v>
      </c>
      <c r="B9440" s="10">
        <v>45552</v>
      </c>
      <c r="C9440" s="9" t="s">
        <v>113</v>
      </c>
      <c r="D9440" s="9">
        <v>4</v>
      </c>
      <c r="E9440" s="9" t="s">
        <v>18</v>
      </c>
      <c r="F9440" s="9">
        <v>512340</v>
      </c>
      <c r="G9440" s="9" t="s">
        <v>126</v>
      </c>
      <c r="H9440" s="9" t="s">
        <v>138</v>
      </c>
      <c r="I9440" s="9">
        <v>98</v>
      </c>
      <c r="J9440" s="9">
        <v>18</v>
      </c>
      <c r="K9440" s="9">
        <v>0</v>
      </c>
      <c r="L9440" s="10">
        <v>0</v>
      </c>
      <c r="M9440" s="13" t="str">
        <f>IFERROR(TEXT(Table1[[#This Row],[Report Date]], "mmmm"),"")</f>
        <v>September</v>
      </c>
      <c r="N9440" s="13">
        <f>IFERROR(YEAR(Table1[[#This Row],[Report Date]]),"")</f>
        <v>2024</v>
      </c>
      <c r="O9440" s="13" t="str">
        <f ca="1">IF(Table1[[#This Row],[Report Date]]&gt;=TODAY()-6, "within week", "Older")</f>
        <v>Older</v>
      </c>
      <c r="P9440" s="37">
        <f>EOMONTH(Table1[[#This Row],[Report Date]], 0)</f>
        <v>45565</v>
      </c>
    </row>
    <row r="9441" spans="1:16" x14ac:dyDescent="0.25">
      <c r="A9441" s="9" t="s">
        <v>11</v>
      </c>
      <c r="B9441" s="10">
        <v>45552</v>
      </c>
      <c r="C9441" s="9" t="s">
        <v>113</v>
      </c>
      <c r="D9441" s="9">
        <v>4</v>
      </c>
      <c r="E9441" s="9" t="s">
        <v>18</v>
      </c>
      <c r="F9441" s="9">
        <v>709526</v>
      </c>
      <c r="G9441" s="9" t="s">
        <v>127</v>
      </c>
      <c r="H9441" s="9" t="s">
        <v>139</v>
      </c>
      <c r="I9441" s="9">
        <v>36</v>
      </c>
      <c r="J9441" s="9">
        <v>46</v>
      </c>
      <c r="K9441" s="9">
        <v>0</v>
      </c>
      <c r="L9441" s="10">
        <v>0</v>
      </c>
      <c r="M9441" s="13" t="str">
        <f>IFERROR(TEXT(Table1[[#This Row],[Report Date]], "mmmm"),"")</f>
        <v>September</v>
      </c>
      <c r="N9441" s="13">
        <f>IFERROR(YEAR(Table1[[#This Row],[Report Date]]),"")</f>
        <v>2024</v>
      </c>
      <c r="O9441" s="13" t="str">
        <f ca="1">IF(Table1[[#This Row],[Report Date]]&gt;=TODAY()-6, "within week", "Older")</f>
        <v>Older</v>
      </c>
      <c r="P9441" s="37">
        <f>EOMONTH(Table1[[#This Row],[Report Date]], 0)</f>
        <v>45565</v>
      </c>
    </row>
    <row r="9442" spans="1:16" x14ac:dyDescent="0.25">
      <c r="A9442" s="9" t="s">
        <v>11</v>
      </c>
      <c r="B9442" s="10">
        <v>45552</v>
      </c>
      <c r="C9442" s="9" t="s">
        <v>113</v>
      </c>
      <c r="D9442" s="9">
        <v>4</v>
      </c>
      <c r="E9442" s="9" t="s">
        <v>18</v>
      </c>
      <c r="F9442" s="9">
        <v>123531</v>
      </c>
      <c r="G9442" s="9" t="s">
        <v>125</v>
      </c>
      <c r="H9442" s="9" t="s">
        <v>129</v>
      </c>
      <c r="I9442" s="9">
        <v>140</v>
      </c>
      <c r="J9442" s="9">
        <v>27</v>
      </c>
      <c r="K9442" s="9">
        <v>0</v>
      </c>
      <c r="L9442" s="10">
        <v>0</v>
      </c>
      <c r="M9442" s="13" t="str">
        <f>IFERROR(TEXT(Table1[[#This Row],[Report Date]], "mmmm"),"")</f>
        <v>September</v>
      </c>
      <c r="N9442" s="13">
        <f>IFERROR(YEAR(Table1[[#This Row],[Report Date]]),"")</f>
        <v>2024</v>
      </c>
      <c r="O9442" s="13" t="str">
        <f ca="1">IF(Table1[[#This Row],[Report Date]]&gt;=TODAY()-6, "within week", "Older")</f>
        <v>Older</v>
      </c>
      <c r="P9442" s="37">
        <f>EOMONTH(Table1[[#This Row],[Report Date]], 0)</f>
        <v>45565</v>
      </c>
    </row>
    <row r="9443" spans="1:16" x14ac:dyDescent="0.25">
      <c r="A9443" s="9" t="s">
        <v>11</v>
      </c>
      <c r="B9443" s="10">
        <v>45552</v>
      </c>
      <c r="C9443" s="9" t="s">
        <v>113</v>
      </c>
      <c r="D9443" s="9">
        <v>4</v>
      </c>
      <c r="E9443" s="9" t="s">
        <v>18</v>
      </c>
      <c r="F9443" s="9">
        <v>363609</v>
      </c>
      <c r="G9443" s="9" t="s">
        <v>117</v>
      </c>
      <c r="H9443" s="9" t="s">
        <v>133</v>
      </c>
      <c r="I9443" s="9">
        <v>172</v>
      </c>
      <c r="J9443" s="9">
        <v>15</v>
      </c>
      <c r="K9443" s="9">
        <v>0</v>
      </c>
      <c r="L9443" s="10">
        <v>0</v>
      </c>
      <c r="M9443" s="13" t="str">
        <f>IFERROR(TEXT(Table1[[#This Row],[Report Date]], "mmmm"),"")</f>
        <v>September</v>
      </c>
      <c r="N9443" s="13">
        <f>IFERROR(YEAR(Table1[[#This Row],[Report Date]]),"")</f>
        <v>2024</v>
      </c>
      <c r="O9443" s="13" t="str">
        <f ca="1">IF(Table1[[#This Row],[Report Date]]&gt;=TODAY()-6, "within week", "Older")</f>
        <v>Older</v>
      </c>
      <c r="P9443" s="37">
        <f>EOMONTH(Table1[[#This Row],[Report Date]], 0)</f>
        <v>45565</v>
      </c>
    </row>
    <row r="9444" spans="1:16" x14ac:dyDescent="0.25">
      <c r="A9444" s="9" t="s">
        <v>11</v>
      </c>
      <c r="B9444" s="10">
        <v>45552</v>
      </c>
      <c r="C9444" s="9" t="s">
        <v>113</v>
      </c>
      <c r="D9444" s="9">
        <v>4</v>
      </c>
      <c r="E9444" s="9" t="s">
        <v>18</v>
      </c>
      <c r="F9444" s="9">
        <v>180770</v>
      </c>
      <c r="G9444" s="9" t="s">
        <v>118</v>
      </c>
      <c r="H9444" s="9" t="s">
        <v>134</v>
      </c>
      <c r="I9444" s="9">
        <v>138</v>
      </c>
      <c r="J9444" s="9">
        <v>25</v>
      </c>
      <c r="K9444" s="9">
        <v>0</v>
      </c>
      <c r="L9444" s="10">
        <v>0</v>
      </c>
      <c r="M9444" s="13" t="str">
        <f>IFERROR(TEXT(Table1[[#This Row],[Report Date]], "mmmm"),"")</f>
        <v>September</v>
      </c>
      <c r="N9444" s="13">
        <f>IFERROR(YEAR(Table1[[#This Row],[Report Date]]),"")</f>
        <v>2024</v>
      </c>
      <c r="O9444" s="13" t="str">
        <f ca="1">IF(Table1[[#This Row],[Report Date]]&gt;=TODAY()-6, "within week", "Older")</f>
        <v>Older</v>
      </c>
      <c r="P9444" s="37">
        <f>EOMONTH(Table1[[#This Row],[Report Date]], 0)</f>
        <v>45565</v>
      </c>
    </row>
    <row r="9445" spans="1:16" x14ac:dyDescent="0.25">
      <c r="A9445" s="9" t="s">
        <v>8</v>
      </c>
      <c r="B9445" s="10">
        <v>45552</v>
      </c>
      <c r="C9445" s="9" t="s">
        <v>113</v>
      </c>
      <c r="D9445" s="9">
        <v>4</v>
      </c>
      <c r="E9445" s="9" t="s">
        <v>18</v>
      </c>
      <c r="F9445" s="9">
        <v>775394</v>
      </c>
      <c r="G9445" s="9" t="s">
        <v>121</v>
      </c>
      <c r="H9445" s="9" t="s">
        <v>137</v>
      </c>
      <c r="I9445" s="9">
        <v>74</v>
      </c>
      <c r="J9445" s="9">
        <v>35</v>
      </c>
      <c r="K9445" s="9">
        <v>0</v>
      </c>
      <c r="L9445" s="10">
        <v>0</v>
      </c>
      <c r="M9445" s="13" t="str">
        <f>IFERROR(TEXT(Table1[[#This Row],[Report Date]], "mmmm"),"")</f>
        <v>September</v>
      </c>
      <c r="N9445" s="13">
        <f>IFERROR(YEAR(Table1[[#This Row],[Report Date]]),"")</f>
        <v>2024</v>
      </c>
      <c r="O9445" s="13" t="str">
        <f ca="1">IF(Table1[[#This Row],[Report Date]]&gt;=TODAY()-6, "within week", "Older")</f>
        <v>Older</v>
      </c>
      <c r="P9445" s="37">
        <f>EOMONTH(Table1[[#This Row],[Report Date]], 0)</f>
        <v>45565</v>
      </c>
    </row>
    <row r="9446" spans="1:16" x14ac:dyDescent="0.25">
      <c r="A9446" s="9" t="s">
        <v>6</v>
      </c>
      <c r="B9446" s="10">
        <v>45552</v>
      </c>
      <c r="C9446" s="9" t="s">
        <v>113</v>
      </c>
      <c r="D9446" s="9">
        <v>4</v>
      </c>
      <c r="E9446" s="9" t="s">
        <v>18</v>
      </c>
      <c r="F9446" s="9">
        <v>947997</v>
      </c>
      <c r="G9446" s="9" t="s">
        <v>127</v>
      </c>
      <c r="H9446" s="9" t="s">
        <v>143</v>
      </c>
      <c r="I9446" s="9">
        <v>69</v>
      </c>
      <c r="J9446" s="9">
        <v>21</v>
      </c>
      <c r="K9446" s="9">
        <v>0</v>
      </c>
      <c r="L9446" s="10">
        <v>0</v>
      </c>
      <c r="M9446" s="13" t="str">
        <f>IFERROR(TEXT(Table1[[#This Row],[Report Date]], "mmmm"),"")</f>
        <v>September</v>
      </c>
      <c r="N9446" s="13">
        <f>IFERROR(YEAR(Table1[[#This Row],[Report Date]]),"")</f>
        <v>2024</v>
      </c>
      <c r="O9446" s="13" t="str">
        <f ca="1">IF(Table1[[#This Row],[Report Date]]&gt;=TODAY()-6, "within week", "Older")</f>
        <v>Older</v>
      </c>
      <c r="P9446" s="37">
        <f>EOMONTH(Table1[[#This Row],[Report Date]], 0)</f>
        <v>45565</v>
      </c>
    </row>
    <row r="9447" spans="1:16" x14ac:dyDescent="0.25">
      <c r="A9447" s="9" t="s">
        <v>2</v>
      </c>
      <c r="B9447" s="10">
        <v>45552</v>
      </c>
      <c r="C9447" s="9" t="s">
        <v>113</v>
      </c>
      <c r="D9447" s="9">
        <v>4</v>
      </c>
      <c r="E9447" s="9" t="s">
        <v>19</v>
      </c>
      <c r="F9447" s="9">
        <v>466693</v>
      </c>
      <c r="G9447" s="9" t="s">
        <v>125</v>
      </c>
      <c r="H9447" s="9" t="s">
        <v>133</v>
      </c>
      <c r="I9447" s="9">
        <v>7</v>
      </c>
      <c r="J9447" s="9">
        <v>0</v>
      </c>
      <c r="K9447" s="9">
        <v>0</v>
      </c>
      <c r="L9447" s="10">
        <v>0</v>
      </c>
      <c r="M9447" s="13" t="str">
        <f>IFERROR(TEXT(Table1[[#This Row],[Report Date]], "mmmm"),"")</f>
        <v>September</v>
      </c>
      <c r="N9447" s="13">
        <f>IFERROR(YEAR(Table1[[#This Row],[Report Date]]),"")</f>
        <v>2024</v>
      </c>
      <c r="O9447" s="13" t="str">
        <f ca="1">IF(Table1[[#This Row],[Report Date]]&gt;=TODAY()-6, "within week", "Older")</f>
        <v>Older</v>
      </c>
      <c r="P9447" s="37">
        <f>EOMONTH(Table1[[#This Row],[Report Date]], 0)</f>
        <v>45565</v>
      </c>
    </row>
    <row r="9448" spans="1:16" x14ac:dyDescent="0.25">
      <c r="A9448" s="9" t="s">
        <v>148</v>
      </c>
      <c r="B9448" s="10" t="s">
        <v>148</v>
      </c>
      <c r="C9448" s="9" t="s">
        <v>113</v>
      </c>
      <c r="D9448" s="9">
        <v>4</v>
      </c>
      <c r="E9448" s="9" t="s">
        <v>148</v>
      </c>
      <c r="F9448" s="9">
        <v>390512</v>
      </c>
      <c r="G9448" s="9" t="s">
        <v>127</v>
      </c>
      <c r="H9448" s="9" t="s">
        <v>135</v>
      </c>
      <c r="I9448" s="9" t="s">
        <v>148</v>
      </c>
      <c r="J9448" s="9" t="s">
        <v>148</v>
      </c>
      <c r="K9448" s="9" t="s">
        <v>148</v>
      </c>
      <c r="L9448" s="10" t="s">
        <v>148</v>
      </c>
      <c r="M9448" s="13" t="str">
        <f>IFERROR(TEXT(Table1[[#This Row],[Report Date]], "mmmm"),"")</f>
        <v/>
      </c>
      <c r="N9448" s="13" t="str">
        <f>IFERROR(YEAR(Table1[[#This Row],[Report Date]]),"")</f>
        <v/>
      </c>
      <c r="O9448" s="13" t="str">
        <f ca="1">IF(Table1[[#This Row],[Report Date]]&gt;=TODAY()-6, "within week", "Older")</f>
        <v>within week</v>
      </c>
      <c r="P9448" s="37" t="e">
        <f>EOMONTH(Table1[[#This Row],[Report Date]], 0)</f>
        <v>#VALUE!</v>
      </c>
    </row>
    <row r="9449" spans="1:16" x14ac:dyDescent="0.25">
      <c r="A9449" s="9" t="s">
        <v>148</v>
      </c>
      <c r="B9449" s="10" t="s">
        <v>148</v>
      </c>
      <c r="C9449" s="9" t="s">
        <v>113</v>
      </c>
      <c r="D9449" s="9">
        <v>4</v>
      </c>
      <c r="E9449" s="9" t="s">
        <v>148</v>
      </c>
      <c r="F9449" s="9">
        <v>497793</v>
      </c>
      <c r="G9449" s="9" t="s">
        <v>126</v>
      </c>
      <c r="H9449" s="9" t="s">
        <v>146</v>
      </c>
      <c r="I9449" s="9" t="s">
        <v>148</v>
      </c>
      <c r="J9449" s="9" t="s">
        <v>148</v>
      </c>
      <c r="K9449" s="9" t="s">
        <v>148</v>
      </c>
      <c r="L9449" s="10" t="s">
        <v>148</v>
      </c>
      <c r="M9449" s="13" t="str">
        <f>IFERROR(TEXT(Table1[[#This Row],[Report Date]], "mmmm"),"")</f>
        <v/>
      </c>
      <c r="N9449" s="13" t="str">
        <f>IFERROR(YEAR(Table1[[#This Row],[Report Date]]),"")</f>
        <v/>
      </c>
      <c r="O9449" s="13" t="str">
        <f ca="1">IF(Table1[[#This Row],[Report Date]]&gt;=TODAY()-6, "within week", "Older")</f>
        <v>within week</v>
      </c>
      <c r="P9449" s="37" t="e">
        <f>EOMONTH(Table1[[#This Row],[Report Date]], 0)</f>
        <v>#VALUE!</v>
      </c>
    </row>
    <row r="9450" spans="1:16" x14ac:dyDescent="0.25">
      <c r="A9450" s="9" t="s">
        <v>148</v>
      </c>
      <c r="B9450" s="10" t="s">
        <v>148</v>
      </c>
      <c r="C9450" s="9" t="s">
        <v>113</v>
      </c>
      <c r="D9450" s="9">
        <v>4</v>
      </c>
      <c r="E9450" s="9" t="s">
        <v>148</v>
      </c>
      <c r="F9450" s="9">
        <v>705602</v>
      </c>
      <c r="G9450" s="9" t="s">
        <v>127</v>
      </c>
      <c r="H9450" s="9" t="s">
        <v>147</v>
      </c>
      <c r="I9450" s="9" t="s">
        <v>148</v>
      </c>
      <c r="J9450" s="9" t="s">
        <v>148</v>
      </c>
      <c r="K9450" s="9" t="s">
        <v>148</v>
      </c>
      <c r="L9450" s="10" t="s">
        <v>148</v>
      </c>
      <c r="M9450" s="13" t="str">
        <f>IFERROR(TEXT(Table1[[#This Row],[Report Date]], "mmmm"),"")</f>
        <v/>
      </c>
      <c r="N9450" s="13" t="str">
        <f>IFERROR(YEAR(Table1[[#This Row],[Report Date]]),"")</f>
        <v/>
      </c>
      <c r="O9450" s="13" t="str">
        <f ca="1">IF(Table1[[#This Row],[Report Date]]&gt;=TODAY()-6, "within week", "Older")</f>
        <v>within week</v>
      </c>
      <c r="P9450" s="37" t="e">
        <f>EOMONTH(Table1[[#This Row],[Report Date]], 0)</f>
        <v>#VALUE!</v>
      </c>
    </row>
    <row r="9451" spans="1:16" x14ac:dyDescent="0.25">
      <c r="A9451" s="9" t="s">
        <v>148</v>
      </c>
      <c r="B9451" s="10" t="s">
        <v>148</v>
      </c>
      <c r="C9451" s="9" t="s">
        <v>113</v>
      </c>
      <c r="D9451" s="9">
        <v>4</v>
      </c>
      <c r="E9451" s="9" t="s">
        <v>148</v>
      </c>
      <c r="F9451" s="9">
        <v>297945</v>
      </c>
      <c r="G9451" s="9" t="s">
        <v>117</v>
      </c>
      <c r="H9451" s="9" t="s">
        <v>141</v>
      </c>
      <c r="I9451" s="9" t="s">
        <v>148</v>
      </c>
      <c r="J9451" s="9" t="s">
        <v>148</v>
      </c>
      <c r="K9451" s="9" t="s">
        <v>148</v>
      </c>
      <c r="L9451" s="10" t="s">
        <v>148</v>
      </c>
      <c r="M9451" s="13" t="str">
        <f>IFERROR(TEXT(Table1[[#This Row],[Report Date]], "mmmm"),"")</f>
        <v/>
      </c>
      <c r="N9451" s="13" t="str">
        <f>IFERROR(YEAR(Table1[[#This Row],[Report Date]]),"")</f>
        <v/>
      </c>
      <c r="O9451" s="13" t="str">
        <f ca="1">IF(Table1[[#This Row],[Report Date]]&gt;=TODAY()-6, "within week", "Older")</f>
        <v>within week</v>
      </c>
      <c r="P9451" s="37" t="e">
        <f>EOMONTH(Table1[[#This Row],[Report Date]], 0)</f>
        <v>#VALUE!</v>
      </c>
    </row>
    <row r="9452" spans="1:16" x14ac:dyDescent="0.25">
      <c r="A9452" s="9" t="s">
        <v>148</v>
      </c>
      <c r="B9452" s="10" t="s">
        <v>148</v>
      </c>
      <c r="C9452" s="9" t="s">
        <v>113</v>
      </c>
      <c r="D9452" s="9">
        <v>4</v>
      </c>
      <c r="E9452" s="9" t="s">
        <v>148</v>
      </c>
      <c r="F9452" s="9">
        <v>716413</v>
      </c>
      <c r="G9452" s="9" t="s">
        <v>125</v>
      </c>
      <c r="H9452" s="9" t="s">
        <v>141</v>
      </c>
      <c r="I9452" s="9" t="s">
        <v>148</v>
      </c>
      <c r="J9452" s="9" t="s">
        <v>148</v>
      </c>
      <c r="K9452" s="9" t="s">
        <v>148</v>
      </c>
      <c r="L9452" s="10" t="s">
        <v>148</v>
      </c>
      <c r="M9452" s="13" t="str">
        <f>IFERROR(TEXT(Table1[[#This Row],[Report Date]], "mmmm"),"")</f>
        <v/>
      </c>
      <c r="N9452" s="13" t="str">
        <f>IFERROR(YEAR(Table1[[#This Row],[Report Date]]),"")</f>
        <v/>
      </c>
      <c r="O9452" s="13" t="str">
        <f ca="1">IF(Table1[[#This Row],[Report Date]]&gt;=TODAY()-6, "within week", "Older")</f>
        <v>within week</v>
      </c>
      <c r="P9452" s="37" t="e">
        <f>EOMONTH(Table1[[#This Row],[Report Date]], 0)</f>
        <v>#VALUE!</v>
      </c>
    </row>
    <row r="9453" spans="1:16" x14ac:dyDescent="0.25">
      <c r="A9453" s="9" t="s">
        <v>148</v>
      </c>
      <c r="B9453" s="10" t="s">
        <v>148</v>
      </c>
      <c r="C9453" s="9" t="s">
        <v>113</v>
      </c>
      <c r="D9453" s="9">
        <v>4</v>
      </c>
      <c r="E9453" s="9" t="s">
        <v>148</v>
      </c>
      <c r="F9453" s="9">
        <v>727227</v>
      </c>
      <c r="G9453" s="9" t="s">
        <v>120</v>
      </c>
      <c r="H9453" s="9" t="s">
        <v>140</v>
      </c>
      <c r="I9453" s="9" t="s">
        <v>148</v>
      </c>
      <c r="J9453" s="9" t="s">
        <v>148</v>
      </c>
      <c r="K9453" s="9" t="s">
        <v>148</v>
      </c>
      <c r="L9453" s="10" t="s">
        <v>148</v>
      </c>
      <c r="M9453" s="13" t="str">
        <f>IFERROR(TEXT(Table1[[#This Row],[Report Date]], "mmmm"),"")</f>
        <v/>
      </c>
      <c r="N9453" s="13" t="str">
        <f>IFERROR(YEAR(Table1[[#This Row],[Report Date]]),"")</f>
        <v/>
      </c>
      <c r="O9453" s="13" t="str">
        <f ca="1">IF(Table1[[#This Row],[Report Date]]&gt;=TODAY()-6, "within week", "Older")</f>
        <v>within week</v>
      </c>
      <c r="P9453" s="37" t="e">
        <f>EOMONTH(Table1[[#This Row],[Report Date]], 0)</f>
        <v>#VALUE!</v>
      </c>
    </row>
    <row r="9454" spans="1:16" x14ac:dyDescent="0.25">
      <c r="A9454" s="9" t="s">
        <v>148</v>
      </c>
      <c r="B9454" s="10" t="s">
        <v>148</v>
      </c>
      <c r="C9454" s="9" t="s">
        <v>113</v>
      </c>
      <c r="D9454" s="9">
        <v>4</v>
      </c>
      <c r="E9454" s="9" t="s">
        <v>148</v>
      </c>
      <c r="F9454" s="9">
        <v>262642</v>
      </c>
      <c r="G9454" s="9" t="s">
        <v>123</v>
      </c>
      <c r="H9454" s="9" t="s">
        <v>143</v>
      </c>
      <c r="I9454" s="9" t="s">
        <v>148</v>
      </c>
      <c r="J9454" s="9" t="s">
        <v>148</v>
      </c>
      <c r="K9454" s="9" t="s">
        <v>148</v>
      </c>
      <c r="L9454" s="10" t="s">
        <v>148</v>
      </c>
      <c r="M9454" s="13" t="str">
        <f>IFERROR(TEXT(Table1[[#This Row],[Report Date]], "mmmm"),"")</f>
        <v/>
      </c>
      <c r="N9454" s="13" t="str">
        <f>IFERROR(YEAR(Table1[[#This Row],[Report Date]]),"")</f>
        <v/>
      </c>
      <c r="O9454" s="13" t="str">
        <f ca="1">IF(Table1[[#This Row],[Report Date]]&gt;=TODAY()-6, "within week", "Older")</f>
        <v>within week</v>
      </c>
      <c r="P9454" s="37" t="e">
        <f>EOMONTH(Table1[[#This Row],[Report Date]], 0)</f>
        <v>#VALUE!</v>
      </c>
    </row>
    <row r="9455" spans="1:16" x14ac:dyDescent="0.25">
      <c r="A9455" s="9" t="s">
        <v>148</v>
      </c>
      <c r="B9455" s="10" t="s">
        <v>148</v>
      </c>
      <c r="C9455" s="9" t="s">
        <v>113</v>
      </c>
      <c r="D9455" s="9">
        <v>4</v>
      </c>
      <c r="E9455" s="9" t="s">
        <v>148</v>
      </c>
      <c r="F9455" s="9">
        <v>817082</v>
      </c>
      <c r="G9455" s="9" t="s">
        <v>123</v>
      </c>
      <c r="H9455" s="9" t="s">
        <v>135</v>
      </c>
      <c r="I9455" s="9" t="s">
        <v>148</v>
      </c>
      <c r="J9455" s="9" t="s">
        <v>148</v>
      </c>
      <c r="K9455" s="9" t="s">
        <v>148</v>
      </c>
      <c r="L9455" s="10" t="s">
        <v>148</v>
      </c>
      <c r="M9455" s="13" t="str">
        <f>IFERROR(TEXT(Table1[[#This Row],[Report Date]], "mmmm"),"")</f>
        <v/>
      </c>
      <c r="N9455" s="13" t="str">
        <f>IFERROR(YEAR(Table1[[#This Row],[Report Date]]),"")</f>
        <v/>
      </c>
      <c r="O9455" s="13" t="str">
        <f ca="1">IF(Table1[[#This Row],[Report Date]]&gt;=TODAY()-6, "within week", "Older")</f>
        <v>within week</v>
      </c>
      <c r="P9455" s="37" t="e">
        <f>EOMONTH(Table1[[#This Row],[Report Date]], 0)</f>
        <v>#VALUE!</v>
      </c>
    </row>
    <row r="9456" spans="1:16" x14ac:dyDescent="0.25">
      <c r="A9456" s="9" t="s">
        <v>148</v>
      </c>
      <c r="B9456" s="10" t="s">
        <v>148</v>
      </c>
      <c r="C9456" s="9" t="s">
        <v>113</v>
      </c>
      <c r="D9456" s="9">
        <v>4</v>
      </c>
      <c r="E9456" s="9" t="s">
        <v>148</v>
      </c>
      <c r="F9456" s="9">
        <v>514742</v>
      </c>
      <c r="G9456" s="9" t="s">
        <v>119</v>
      </c>
      <c r="H9456" s="9" t="s">
        <v>143</v>
      </c>
      <c r="I9456" s="9" t="s">
        <v>148</v>
      </c>
      <c r="J9456" s="9" t="s">
        <v>148</v>
      </c>
      <c r="K9456" s="9" t="s">
        <v>148</v>
      </c>
      <c r="L9456" s="10" t="s">
        <v>148</v>
      </c>
      <c r="M9456" s="13" t="str">
        <f>IFERROR(TEXT(Table1[[#This Row],[Report Date]], "mmmm"),"")</f>
        <v/>
      </c>
      <c r="N9456" s="13" t="str">
        <f>IFERROR(YEAR(Table1[[#This Row],[Report Date]]),"")</f>
        <v/>
      </c>
      <c r="O9456" s="13" t="str">
        <f ca="1">IF(Table1[[#This Row],[Report Date]]&gt;=TODAY()-6, "within week", "Older")</f>
        <v>within week</v>
      </c>
      <c r="P9456" s="37" t="e">
        <f>EOMONTH(Table1[[#This Row],[Report Date]], 0)</f>
        <v>#VALUE!</v>
      </c>
    </row>
    <row r="9457" spans="1:16" x14ac:dyDescent="0.25">
      <c r="A9457" s="9" t="s">
        <v>148</v>
      </c>
      <c r="B9457" s="10" t="s">
        <v>148</v>
      </c>
      <c r="C9457" s="9" t="s">
        <v>113</v>
      </c>
      <c r="D9457" s="9">
        <v>4</v>
      </c>
      <c r="E9457" s="9" t="s">
        <v>148</v>
      </c>
      <c r="F9457" s="9">
        <v>424867</v>
      </c>
      <c r="G9457" s="9" t="s">
        <v>119</v>
      </c>
      <c r="H9457" s="9" t="s">
        <v>139</v>
      </c>
      <c r="I9457" s="9" t="s">
        <v>148</v>
      </c>
      <c r="J9457" s="9" t="s">
        <v>148</v>
      </c>
      <c r="K9457" s="9" t="s">
        <v>148</v>
      </c>
      <c r="L9457" s="10" t="s">
        <v>148</v>
      </c>
      <c r="M9457" s="13" t="str">
        <f>IFERROR(TEXT(Table1[[#This Row],[Report Date]], "mmmm"),"")</f>
        <v/>
      </c>
      <c r="N9457" s="13" t="str">
        <f>IFERROR(YEAR(Table1[[#This Row],[Report Date]]),"")</f>
        <v/>
      </c>
      <c r="O9457" s="13" t="str">
        <f ca="1">IF(Table1[[#This Row],[Report Date]]&gt;=TODAY()-6, "within week", "Older")</f>
        <v>within week</v>
      </c>
      <c r="P9457" s="37" t="e">
        <f>EOMONTH(Table1[[#This Row],[Report Date]], 0)</f>
        <v>#VALUE!</v>
      </c>
    </row>
    <row r="9458" spans="1:16" x14ac:dyDescent="0.25">
      <c r="A9458" s="9" t="s">
        <v>148</v>
      </c>
      <c r="B9458" s="10" t="s">
        <v>148</v>
      </c>
      <c r="C9458" s="9" t="s">
        <v>113</v>
      </c>
      <c r="D9458" s="9">
        <v>4</v>
      </c>
      <c r="E9458" s="9" t="s">
        <v>148</v>
      </c>
      <c r="F9458" s="9">
        <v>477985</v>
      </c>
      <c r="G9458" s="9" t="s">
        <v>121</v>
      </c>
      <c r="H9458" s="9" t="s">
        <v>133</v>
      </c>
      <c r="I9458" s="9" t="s">
        <v>148</v>
      </c>
      <c r="J9458" s="9" t="s">
        <v>148</v>
      </c>
      <c r="K9458" s="9" t="s">
        <v>148</v>
      </c>
      <c r="L9458" s="10" t="s">
        <v>148</v>
      </c>
      <c r="M9458" s="13" t="str">
        <f>IFERROR(TEXT(Table1[[#This Row],[Report Date]], "mmmm"),"")</f>
        <v/>
      </c>
      <c r="N9458" s="13" t="str">
        <f>IFERROR(YEAR(Table1[[#This Row],[Report Date]]),"")</f>
        <v/>
      </c>
      <c r="O9458" s="13" t="str">
        <f ca="1">IF(Table1[[#This Row],[Report Date]]&gt;=TODAY()-6, "within week", "Older")</f>
        <v>within week</v>
      </c>
      <c r="P9458" s="37" t="e">
        <f>EOMONTH(Table1[[#This Row],[Report Date]], 0)</f>
        <v>#VALUE!</v>
      </c>
    </row>
    <row r="9459" spans="1:16" x14ac:dyDescent="0.25">
      <c r="A9459" s="9" t="s">
        <v>148</v>
      </c>
      <c r="B9459" s="10" t="s">
        <v>148</v>
      </c>
      <c r="C9459" s="9" t="s">
        <v>113</v>
      </c>
      <c r="D9459" s="9">
        <v>4</v>
      </c>
      <c r="E9459" s="9" t="s">
        <v>148</v>
      </c>
      <c r="F9459" s="9">
        <v>765021</v>
      </c>
      <c r="G9459" s="9" t="s">
        <v>117</v>
      </c>
      <c r="H9459" s="9" t="s">
        <v>133</v>
      </c>
      <c r="I9459" s="9" t="s">
        <v>148</v>
      </c>
      <c r="J9459" s="9" t="s">
        <v>148</v>
      </c>
      <c r="K9459" s="9" t="s">
        <v>148</v>
      </c>
      <c r="L9459" s="10" t="s">
        <v>148</v>
      </c>
      <c r="M9459" s="13" t="str">
        <f>IFERROR(TEXT(Table1[[#This Row],[Report Date]], "mmmm"),"")</f>
        <v/>
      </c>
      <c r="N9459" s="13" t="str">
        <f>IFERROR(YEAR(Table1[[#This Row],[Report Date]]),"")</f>
        <v/>
      </c>
      <c r="O9459" s="13" t="str">
        <f ca="1">IF(Table1[[#This Row],[Report Date]]&gt;=TODAY()-6, "within week", "Older")</f>
        <v>within week</v>
      </c>
      <c r="P9459" s="37" t="e">
        <f>EOMONTH(Table1[[#This Row],[Report Date]], 0)</f>
        <v>#VALUE!</v>
      </c>
    </row>
    <row r="9460" spans="1:16" x14ac:dyDescent="0.25">
      <c r="A9460" s="9" t="s">
        <v>148</v>
      </c>
      <c r="B9460" s="10" t="s">
        <v>148</v>
      </c>
      <c r="C9460" s="9" t="s">
        <v>113</v>
      </c>
      <c r="D9460" s="9">
        <v>4</v>
      </c>
      <c r="E9460" s="9" t="s">
        <v>148</v>
      </c>
      <c r="F9460" s="9">
        <v>257965</v>
      </c>
      <c r="G9460" s="9" t="s">
        <v>119</v>
      </c>
      <c r="H9460" s="9" t="s">
        <v>135</v>
      </c>
      <c r="I9460" s="9" t="s">
        <v>148</v>
      </c>
      <c r="J9460" s="9" t="s">
        <v>148</v>
      </c>
      <c r="K9460" s="9" t="s">
        <v>148</v>
      </c>
      <c r="L9460" s="10" t="s">
        <v>148</v>
      </c>
      <c r="M9460" s="13" t="str">
        <f>IFERROR(TEXT(Table1[[#This Row],[Report Date]], "mmmm"),"")</f>
        <v/>
      </c>
      <c r="N9460" s="13" t="str">
        <f>IFERROR(YEAR(Table1[[#This Row],[Report Date]]),"")</f>
        <v/>
      </c>
      <c r="O9460" s="13" t="str">
        <f ca="1">IF(Table1[[#This Row],[Report Date]]&gt;=TODAY()-6, "within week", "Older")</f>
        <v>within week</v>
      </c>
      <c r="P9460" s="37" t="e">
        <f>EOMONTH(Table1[[#This Row],[Report Date]], 0)</f>
        <v>#VALUE!</v>
      </c>
    </row>
    <row r="9461" spans="1:16" x14ac:dyDescent="0.25">
      <c r="A9461" s="9" t="s">
        <v>148</v>
      </c>
      <c r="B9461" s="10" t="s">
        <v>148</v>
      </c>
      <c r="C9461" s="9" t="s">
        <v>113</v>
      </c>
      <c r="D9461" s="9">
        <v>4</v>
      </c>
      <c r="E9461" s="9" t="s">
        <v>148</v>
      </c>
      <c r="F9461" s="9">
        <v>995564</v>
      </c>
      <c r="G9461" s="9" t="s">
        <v>121</v>
      </c>
      <c r="H9461" s="9" t="s">
        <v>137</v>
      </c>
      <c r="I9461" s="9" t="s">
        <v>148</v>
      </c>
      <c r="J9461" s="9" t="s">
        <v>148</v>
      </c>
      <c r="K9461" s="9" t="s">
        <v>148</v>
      </c>
      <c r="L9461" s="10" t="s">
        <v>148</v>
      </c>
      <c r="M9461" s="13" t="str">
        <f>IFERROR(TEXT(Table1[[#This Row],[Report Date]], "mmmm"),"")</f>
        <v/>
      </c>
      <c r="N9461" s="13" t="str">
        <f>IFERROR(YEAR(Table1[[#This Row],[Report Date]]),"")</f>
        <v/>
      </c>
      <c r="O9461" s="13" t="str">
        <f ca="1">IF(Table1[[#This Row],[Report Date]]&gt;=TODAY()-6, "within week", "Older")</f>
        <v>within week</v>
      </c>
      <c r="P9461" s="37" t="e">
        <f>EOMONTH(Table1[[#This Row],[Report Date]], 0)</f>
        <v>#VALUE!</v>
      </c>
    </row>
    <row r="9462" spans="1:16" x14ac:dyDescent="0.25">
      <c r="A9462" s="9" t="s">
        <v>148</v>
      </c>
      <c r="B9462" s="10" t="s">
        <v>148</v>
      </c>
      <c r="C9462" s="9" t="s">
        <v>113</v>
      </c>
      <c r="D9462" s="9">
        <v>4</v>
      </c>
      <c r="E9462" s="9" t="s">
        <v>148</v>
      </c>
      <c r="F9462" s="9">
        <v>141810</v>
      </c>
      <c r="G9462" s="9" t="s">
        <v>124</v>
      </c>
      <c r="H9462" s="9" t="s">
        <v>132</v>
      </c>
      <c r="I9462" s="9" t="s">
        <v>148</v>
      </c>
      <c r="J9462" s="9" t="s">
        <v>148</v>
      </c>
      <c r="K9462" s="9" t="s">
        <v>148</v>
      </c>
      <c r="L9462" s="10" t="s">
        <v>148</v>
      </c>
      <c r="M9462" s="13" t="str">
        <f>IFERROR(TEXT(Table1[[#This Row],[Report Date]], "mmmm"),"")</f>
        <v/>
      </c>
      <c r="N9462" s="13" t="str">
        <f>IFERROR(YEAR(Table1[[#This Row],[Report Date]]),"")</f>
        <v/>
      </c>
      <c r="O9462" s="13" t="str">
        <f ca="1">IF(Table1[[#This Row],[Report Date]]&gt;=TODAY()-6, "within week", "Older")</f>
        <v>within week</v>
      </c>
      <c r="P9462" s="37" t="e">
        <f>EOMONTH(Table1[[#This Row],[Report Date]], 0)</f>
        <v>#VALUE!</v>
      </c>
    </row>
    <row r="9463" spans="1:16" x14ac:dyDescent="0.25">
      <c r="A9463" s="9" t="s">
        <v>148</v>
      </c>
      <c r="B9463" s="10" t="s">
        <v>148</v>
      </c>
      <c r="C9463" s="9" t="s">
        <v>113</v>
      </c>
      <c r="D9463" s="9">
        <v>4</v>
      </c>
      <c r="E9463" s="9" t="s">
        <v>148</v>
      </c>
      <c r="F9463" s="9">
        <v>592841</v>
      </c>
      <c r="G9463" s="9" t="s">
        <v>117</v>
      </c>
      <c r="H9463" s="9" t="s">
        <v>137</v>
      </c>
      <c r="I9463" s="9" t="s">
        <v>148</v>
      </c>
      <c r="J9463" s="9" t="s">
        <v>148</v>
      </c>
      <c r="K9463" s="9" t="s">
        <v>148</v>
      </c>
      <c r="L9463" s="10" t="s">
        <v>148</v>
      </c>
      <c r="M9463" s="13" t="str">
        <f>IFERROR(TEXT(Table1[[#This Row],[Report Date]], "mmmm"),"")</f>
        <v/>
      </c>
      <c r="N9463" s="13" t="str">
        <f>IFERROR(YEAR(Table1[[#This Row],[Report Date]]),"")</f>
        <v/>
      </c>
      <c r="O9463" s="13" t="str">
        <f ca="1">IF(Table1[[#This Row],[Report Date]]&gt;=TODAY()-6, "within week", "Older")</f>
        <v>within week</v>
      </c>
      <c r="P9463" s="37" t="e">
        <f>EOMONTH(Table1[[#This Row],[Report Date]], 0)</f>
        <v>#VALUE!</v>
      </c>
    </row>
    <row r="9464" spans="1:16" x14ac:dyDescent="0.25">
      <c r="A9464" s="9" t="s">
        <v>148</v>
      </c>
      <c r="B9464" s="10" t="s">
        <v>148</v>
      </c>
      <c r="C9464" s="9" t="s">
        <v>113</v>
      </c>
      <c r="D9464" s="9">
        <v>4</v>
      </c>
      <c r="E9464" s="9" t="s">
        <v>148</v>
      </c>
      <c r="F9464" s="9">
        <v>933709</v>
      </c>
      <c r="G9464" s="9" t="s">
        <v>121</v>
      </c>
      <c r="H9464" s="9" t="s">
        <v>141</v>
      </c>
      <c r="I9464" s="9" t="s">
        <v>148</v>
      </c>
      <c r="J9464" s="9" t="s">
        <v>148</v>
      </c>
      <c r="K9464" s="9" t="s">
        <v>148</v>
      </c>
      <c r="L9464" s="10" t="s">
        <v>148</v>
      </c>
      <c r="M9464" s="13" t="str">
        <f>IFERROR(TEXT(Table1[[#This Row],[Report Date]], "mmmm"),"")</f>
        <v/>
      </c>
      <c r="N9464" s="13" t="str">
        <f>IFERROR(YEAR(Table1[[#This Row],[Report Date]]),"")</f>
        <v/>
      </c>
      <c r="O9464" s="13" t="str">
        <f ca="1">IF(Table1[[#This Row],[Report Date]]&gt;=TODAY()-6, "within week", "Older")</f>
        <v>within week</v>
      </c>
      <c r="P9464" s="37" t="e">
        <f>EOMONTH(Table1[[#This Row],[Report Date]], 0)</f>
        <v>#VALUE!</v>
      </c>
    </row>
    <row r="9465" spans="1:16" x14ac:dyDescent="0.25">
      <c r="A9465" s="9" t="s">
        <v>148</v>
      </c>
      <c r="B9465" s="10" t="s">
        <v>148</v>
      </c>
      <c r="C9465" s="9" t="s">
        <v>113</v>
      </c>
      <c r="D9465" s="9">
        <v>4</v>
      </c>
      <c r="E9465" s="9" t="s">
        <v>148</v>
      </c>
      <c r="F9465" s="9">
        <v>360823</v>
      </c>
      <c r="G9465" s="9" t="s">
        <v>123</v>
      </c>
      <c r="H9465" s="9" t="s">
        <v>143</v>
      </c>
      <c r="I9465" s="9" t="s">
        <v>148</v>
      </c>
      <c r="J9465" s="9" t="s">
        <v>148</v>
      </c>
      <c r="K9465" s="9" t="s">
        <v>148</v>
      </c>
      <c r="L9465" s="10" t="s">
        <v>148</v>
      </c>
      <c r="M9465" s="13" t="str">
        <f>IFERROR(TEXT(Table1[[#This Row],[Report Date]], "mmmm"),"")</f>
        <v/>
      </c>
      <c r="N9465" s="13" t="str">
        <f>IFERROR(YEAR(Table1[[#This Row],[Report Date]]),"")</f>
        <v/>
      </c>
      <c r="O9465" s="13" t="str">
        <f ca="1">IF(Table1[[#This Row],[Report Date]]&gt;=TODAY()-6, "within week", "Older")</f>
        <v>within week</v>
      </c>
      <c r="P9465" s="37" t="e">
        <f>EOMONTH(Table1[[#This Row],[Report Date]], 0)</f>
        <v>#VALUE!</v>
      </c>
    </row>
    <row r="9466" spans="1:16" x14ac:dyDescent="0.25">
      <c r="A9466" s="9" t="s">
        <v>148</v>
      </c>
      <c r="B9466" s="10" t="s">
        <v>148</v>
      </c>
      <c r="C9466" s="9" t="s">
        <v>113</v>
      </c>
      <c r="D9466" s="9">
        <v>4</v>
      </c>
      <c r="E9466" s="9" t="s">
        <v>148</v>
      </c>
      <c r="F9466" s="9">
        <v>540472</v>
      </c>
      <c r="G9466" s="9" t="s">
        <v>125</v>
      </c>
      <c r="H9466" s="9" t="s">
        <v>145</v>
      </c>
      <c r="I9466" s="9" t="s">
        <v>148</v>
      </c>
      <c r="J9466" s="9" t="s">
        <v>148</v>
      </c>
      <c r="K9466" s="9" t="s">
        <v>148</v>
      </c>
      <c r="L9466" s="10" t="s">
        <v>148</v>
      </c>
      <c r="M9466" s="13" t="str">
        <f>IFERROR(TEXT(Table1[[#This Row],[Report Date]], "mmmm"),"")</f>
        <v/>
      </c>
      <c r="N9466" s="13" t="str">
        <f>IFERROR(YEAR(Table1[[#This Row],[Report Date]]),"")</f>
        <v/>
      </c>
      <c r="O9466" s="13" t="str">
        <f ca="1">IF(Table1[[#This Row],[Report Date]]&gt;=TODAY()-6, "within week", "Older")</f>
        <v>within week</v>
      </c>
      <c r="P9466" s="37" t="e">
        <f>EOMONTH(Table1[[#This Row],[Report Date]], 0)</f>
        <v>#VALUE!</v>
      </c>
    </row>
    <row r="9467" spans="1:16" x14ac:dyDescent="0.25">
      <c r="A9467" s="9" t="s">
        <v>148</v>
      </c>
      <c r="B9467" s="10" t="s">
        <v>148</v>
      </c>
      <c r="C9467" s="9" t="s">
        <v>113</v>
      </c>
      <c r="D9467" s="9">
        <v>4</v>
      </c>
      <c r="E9467" s="9" t="s">
        <v>148</v>
      </c>
      <c r="F9467" s="9">
        <v>907132</v>
      </c>
      <c r="G9467" s="9" t="s">
        <v>121</v>
      </c>
      <c r="H9467" s="9" t="s">
        <v>133</v>
      </c>
      <c r="I9467" s="9" t="s">
        <v>148</v>
      </c>
      <c r="J9467" s="9" t="s">
        <v>148</v>
      </c>
      <c r="K9467" s="9" t="s">
        <v>148</v>
      </c>
      <c r="L9467" s="10" t="s">
        <v>148</v>
      </c>
      <c r="M9467" s="13" t="str">
        <f>IFERROR(TEXT(Table1[[#This Row],[Report Date]], "mmmm"),"")</f>
        <v/>
      </c>
      <c r="N9467" s="13" t="str">
        <f>IFERROR(YEAR(Table1[[#This Row],[Report Date]]),"")</f>
        <v/>
      </c>
      <c r="O9467" s="13" t="str">
        <f ca="1">IF(Table1[[#This Row],[Report Date]]&gt;=TODAY()-6, "within week", "Older")</f>
        <v>within week</v>
      </c>
      <c r="P9467" s="37" t="e">
        <f>EOMONTH(Table1[[#This Row],[Report Date]], 0)</f>
        <v>#VALUE!</v>
      </c>
    </row>
    <row r="9468" spans="1:16" x14ac:dyDescent="0.25">
      <c r="A9468" s="9" t="s">
        <v>148</v>
      </c>
      <c r="B9468" s="10" t="s">
        <v>148</v>
      </c>
      <c r="C9468" s="9" t="s">
        <v>113</v>
      </c>
      <c r="D9468" s="9">
        <v>4</v>
      </c>
      <c r="E9468" s="9" t="s">
        <v>148</v>
      </c>
      <c r="F9468" s="9">
        <v>653155</v>
      </c>
      <c r="G9468" s="9" t="s">
        <v>116</v>
      </c>
      <c r="H9468" s="9" t="s">
        <v>132</v>
      </c>
      <c r="I9468" s="9" t="s">
        <v>148</v>
      </c>
      <c r="J9468" s="9" t="s">
        <v>148</v>
      </c>
      <c r="K9468" s="9" t="s">
        <v>148</v>
      </c>
      <c r="L9468" s="10" t="s">
        <v>148</v>
      </c>
      <c r="M9468" s="13" t="str">
        <f>IFERROR(TEXT(Table1[[#This Row],[Report Date]], "mmmm"),"")</f>
        <v/>
      </c>
      <c r="N9468" s="13" t="str">
        <f>IFERROR(YEAR(Table1[[#This Row],[Report Date]]),"")</f>
        <v/>
      </c>
      <c r="O9468" s="13" t="str">
        <f ca="1">IF(Table1[[#This Row],[Report Date]]&gt;=TODAY()-6, "within week", "Older")</f>
        <v>within week</v>
      </c>
      <c r="P9468" s="37" t="e">
        <f>EOMONTH(Table1[[#This Row],[Report Date]], 0)</f>
        <v>#VALUE!</v>
      </c>
    </row>
    <row r="9469" spans="1:16" x14ac:dyDescent="0.25">
      <c r="A9469" s="9" t="s">
        <v>148</v>
      </c>
      <c r="B9469" s="10" t="s">
        <v>148</v>
      </c>
      <c r="C9469" s="9" t="s">
        <v>113</v>
      </c>
      <c r="D9469" s="9">
        <v>4</v>
      </c>
      <c r="E9469" s="9" t="s">
        <v>148</v>
      </c>
      <c r="F9469" s="9">
        <v>121512</v>
      </c>
      <c r="G9469" s="9" t="s">
        <v>119</v>
      </c>
      <c r="H9469" s="9" t="s">
        <v>135</v>
      </c>
      <c r="I9469" s="9" t="s">
        <v>148</v>
      </c>
      <c r="J9469" s="9" t="s">
        <v>148</v>
      </c>
      <c r="K9469" s="9" t="s">
        <v>148</v>
      </c>
      <c r="L9469" s="10" t="s">
        <v>148</v>
      </c>
      <c r="M9469" s="13" t="str">
        <f>IFERROR(TEXT(Table1[[#This Row],[Report Date]], "mmmm"),"")</f>
        <v/>
      </c>
      <c r="N9469" s="13" t="str">
        <f>IFERROR(YEAR(Table1[[#This Row],[Report Date]]),"")</f>
        <v/>
      </c>
      <c r="O9469" s="13" t="str">
        <f ca="1">IF(Table1[[#This Row],[Report Date]]&gt;=TODAY()-6, "within week", "Older")</f>
        <v>within week</v>
      </c>
      <c r="P9469" s="37" t="e">
        <f>EOMONTH(Table1[[#This Row],[Report Date]], 0)</f>
        <v>#VALUE!</v>
      </c>
    </row>
    <row r="9470" spans="1:16" x14ac:dyDescent="0.25">
      <c r="A9470" s="9" t="s">
        <v>148</v>
      </c>
      <c r="B9470" s="10" t="s">
        <v>148</v>
      </c>
      <c r="C9470" s="9" t="s">
        <v>113</v>
      </c>
      <c r="D9470" s="9">
        <v>4</v>
      </c>
      <c r="E9470" s="9" t="s">
        <v>148</v>
      </c>
      <c r="F9470" s="9">
        <v>430600</v>
      </c>
      <c r="G9470" s="9" t="s">
        <v>120</v>
      </c>
      <c r="H9470" s="9" t="s">
        <v>136</v>
      </c>
      <c r="I9470" s="9" t="s">
        <v>148</v>
      </c>
      <c r="J9470" s="9" t="s">
        <v>148</v>
      </c>
      <c r="K9470" s="9" t="s">
        <v>148</v>
      </c>
      <c r="L9470" s="10" t="s">
        <v>148</v>
      </c>
      <c r="M9470" s="13" t="str">
        <f>IFERROR(TEXT(Table1[[#This Row],[Report Date]], "mmmm"),"")</f>
        <v/>
      </c>
      <c r="N9470" s="13" t="str">
        <f>IFERROR(YEAR(Table1[[#This Row],[Report Date]]),"")</f>
        <v/>
      </c>
      <c r="O9470" s="13" t="str">
        <f ca="1">IF(Table1[[#This Row],[Report Date]]&gt;=TODAY()-6, "within week", "Older")</f>
        <v>within week</v>
      </c>
      <c r="P9470" s="37" t="e">
        <f>EOMONTH(Table1[[#This Row],[Report Date]], 0)</f>
        <v>#VALUE!</v>
      </c>
    </row>
    <row r="9471" spans="1:16" x14ac:dyDescent="0.25">
      <c r="A9471" s="9" t="s">
        <v>148</v>
      </c>
      <c r="B9471" s="10" t="s">
        <v>148</v>
      </c>
      <c r="C9471" s="9" t="s">
        <v>113</v>
      </c>
      <c r="D9471" s="9">
        <v>4</v>
      </c>
      <c r="E9471" s="9" t="s">
        <v>148</v>
      </c>
      <c r="F9471" s="9">
        <v>220946</v>
      </c>
      <c r="G9471" s="9" t="s">
        <v>119</v>
      </c>
      <c r="H9471" s="9" t="s">
        <v>147</v>
      </c>
      <c r="I9471" s="9" t="s">
        <v>148</v>
      </c>
      <c r="J9471" s="9" t="s">
        <v>148</v>
      </c>
      <c r="K9471" s="9" t="s">
        <v>148</v>
      </c>
      <c r="L9471" s="10" t="s">
        <v>148</v>
      </c>
      <c r="M9471" s="13" t="str">
        <f>IFERROR(TEXT(Table1[[#This Row],[Report Date]], "mmmm"),"")</f>
        <v/>
      </c>
      <c r="N9471" s="13" t="str">
        <f>IFERROR(YEAR(Table1[[#This Row],[Report Date]]),"")</f>
        <v/>
      </c>
      <c r="O9471" s="13" t="str">
        <f ca="1">IF(Table1[[#This Row],[Report Date]]&gt;=TODAY()-6, "within week", "Older")</f>
        <v>within week</v>
      </c>
      <c r="P9471" s="37" t="e">
        <f>EOMONTH(Table1[[#This Row],[Report Date]], 0)</f>
        <v>#VALUE!</v>
      </c>
    </row>
    <row r="9472" spans="1:16" x14ac:dyDescent="0.25">
      <c r="A9472" s="9" t="s">
        <v>148</v>
      </c>
      <c r="B9472" s="10" t="s">
        <v>148</v>
      </c>
      <c r="C9472" s="9" t="s">
        <v>113</v>
      </c>
      <c r="D9472" s="9">
        <v>4</v>
      </c>
      <c r="E9472" s="9" t="s">
        <v>148</v>
      </c>
      <c r="F9472" s="9">
        <v>711660</v>
      </c>
      <c r="G9472" s="9" t="s">
        <v>124</v>
      </c>
      <c r="H9472" s="9" t="s">
        <v>132</v>
      </c>
      <c r="I9472" s="9" t="s">
        <v>148</v>
      </c>
      <c r="J9472" s="9" t="s">
        <v>148</v>
      </c>
      <c r="K9472" s="9" t="s">
        <v>148</v>
      </c>
      <c r="L9472" s="10" t="s">
        <v>148</v>
      </c>
      <c r="M9472" s="13" t="str">
        <f>IFERROR(TEXT(Table1[[#This Row],[Report Date]], "mmmm"),"")</f>
        <v/>
      </c>
      <c r="N9472" s="13" t="str">
        <f>IFERROR(YEAR(Table1[[#This Row],[Report Date]]),"")</f>
        <v/>
      </c>
      <c r="O9472" s="13" t="str">
        <f ca="1">IF(Table1[[#This Row],[Report Date]]&gt;=TODAY()-6, "within week", "Older")</f>
        <v>within week</v>
      </c>
      <c r="P9472" s="37" t="e">
        <f>EOMONTH(Table1[[#This Row],[Report Date]], 0)</f>
        <v>#VALUE!</v>
      </c>
    </row>
    <row r="9473" spans="1:16" x14ac:dyDescent="0.25">
      <c r="A9473" s="9" t="s">
        <v>148</v>
      </c>
      <c r="B9473" s="10" t="s">
        <v>148</v>
      </c>
      <c r="C9473" s="9" t="s">
        <v>113</v>
      </c>
      <c r="D9473" s="9">
        <v>4</v>
      </c>
      <c r="E9473" s="9" t="s">
        <v>148</v>
      </c>
      <c r="F9473" s="9">
        <v>706962</v>
      </c>
      <c r="G9473" s="9" t="s">
        <v>118</v>
      </c>
      <c r="H9473" s="9" t="s">
        <v>130</v>
      </c>
      <c r="I9473" s="9" t="s">
        <v>148</v>
      </c>
      <c r="J9473" s="9" t="s">
        <v>148</v>
      </c>
      <c r="K9473" s="9" t="s">
        <v>148</v>
      </c>
      <c r="L9473" s="10" t="s">
        <v>148</v>
      </c>
      <c r="M9473" s="13" t="str">
        <f>IFERROR(TEXT(Table1[[#This Row],[Report Date]], "mmmm"),"")</f>
        <v/>
      </c>
      <c r="N9473" s="13" t="str">
        <f>IFERROR(YEAR(Table1[[#This Row],[Report Date]]),"")</f>
        <v/>
      </c>
      <c r="O9473" s="13" t="str">
        <f ca="1">IF(Table1[[#This Row],[Report Date]]&gt;=TODAY()-6, "within week", "Older")</f>
        <v>within week</v>
      </c>
      <c r="P9473" s="37" t="e">
        <f>EOMONTH(Table1[[#This Row],[Report Date]], 0)</f>
        <v>#VALUE!</v>
      </c>
    </row>
    <row r="9474" spans="1:16" x14ac:dyDescent="0.25">
      <c r="A9474" s="9" t="s">
        <v>148</v>
      </c>
      <c r="B9474" s="10" t="s">
        <v>148</v>
      </c>
      <c r="C9474" s="9" t="s">
        <v>113</v>
      </c>
      <c r="D9474" s="9">
        <v>4</v>
      </c>
      <c r="E9474" s="9" t="s">
        <v>148</v>
      </c>
      <c r="F9474" s="9">
        <v>815514</v>
      </c>
      <c r="G9474" s="9" t="s">
        <v>122</v>
      </c>
      <c r="H9474" s="9" t="s">
        <v>138</v>
      </c>
      <c r="I9474" s="9" t="s">
        <v>148</v>
      </c>
      <c r="J9474" s="9" t="s">
        <v>148</v>
      </c>
      <c r="K9474" s="9" t="s">
        <v>148</v>
      </c>
      <c r="L9474" s="10" t="s">
        <v>148</v>
      </c>
      <c r="M9474" s="13" t="str">
        <f>IFERROR(TEXT(Table1[[#This Row],[Report Date]], "mmmm"),"")</f>
        <v/>
      </c>
      <c r="N9474" s="13" t="str">
        <f>IFERROR(YEAR(Table1[[#This Row],[Report Date]]),"")</f>
        <v/>
      </c>
      <c r="O9474" s="13" t="str">
        <f ca="1">IF(Table1[[#This Row],[Report Date]]&gt;=TODAY()-6, "within week", "Older")</f>
        <v>within week</v>
      </c>
      <c r="P9474" s="37" t="e">
        <f>EOMONTH(Table1[[#This Row],[Report Date]], 0)</f>
        <v>#VALUE!</v>
      </c>
    </row>
    <row r="9475" spans="1:16" x14ac:dyDescent="0.25">
      <c r="A9475" s="9" t="s">
        <v>148</v>
      </c>
      <c r="B9475" s="10" t="s">
        <v>148</v>
      </c>
      <c r="C9475" s="9" t="s">
        <v>113</v>
      </c>
      <c r="D9475" s="9">
        <v>4</v>
      </c>
      <c r="E9475" s="9" t="s">
        <v>148</v>
      </c>
      <c r="F9475" s="9">
        <v>167263</v>
      </c>
      <c r="G9475" s="9" t="s">
        <v>125</v>
      </c>
      <c r="H9475" s="9" t="s">
        <v>145</v>
      </c>
      <c r="I9475" s="9" t="s">
        <v>148</v>
      </c>
      <c r="J9475" s="9" t="s">
        <v>148</v>
      </c>
      <c r="K9475" s="9" t="s">
        <v>148</v>
      </c>
      <c r="L9475" s="10" t="s">
        <v>148</v>
      </c>
      <c r="M9475" s="13" t="str">
        <f>IFERROR(TEXT(Table1[[#This Row],[Report Date]], "mmmm"),"")</f>
        <v/>
      </c>
      <c r="N9475" s="13" t="str">
        <f>IFERROR(YEAR(Table1[[#This Row],[Report Date]]),"")</f>
        <v/>
      </c>
      <c r="O9475" s="13" t="str">
        <f ca="1">IF(Table1[[#This Row],[Report Date]]&gt;=TODAY()-6, "within week", "Older")</f>
        <v>within week</v>
      </c>
      <c r="P9475" s="37" t="e">
        <f>EOMONTH(Table1[[#This Row],[Report Date]], 0)</f>
        <v>#VALUE!</v>
      </c>
    </row>
    <row r="9476" spans="1:16" x14ac:dyDescent="0.25">
      <c r="A9476" s="9" t="s">
        <v>148</v>
      </c>
      <c r="B9476" s="10" t="s">
        <v>148</v>
      </c>
      <c r="C9476" s="9" t="s">
        <v>113</v>
      </c>
      <c r="D9476" s="9">
        <v>4</v>
      </c>
      <c r="E9476" s="9" t="s">
        <v>148</v>
      </c>
      <c r="F9476" s="9">
        <v>796885</v>
      </c>
      <c r="G9476" s="9" t="s">
        <v>118</v>
      </c>
      <c r="H9476" s="9" t="s">
        <v>134</v>
      </c>
      <c r="I9476" s="9" t="s">
        <v>148</v>
      </c>
      <c r="J9476" s="9" t="s">
        <v>148</v>
      </c>
      <c r="K9476" s="9" t="s">
        <v>148</v>
      </c>
      <c r="L9476" s="10" t="s">
        <v>148</v>
      </c>
      <c r="M9476" s="13" t="str">
        <f>IFERROR(TEXT(Table1[[#This Row],[Report Date]], "mmmm"),"")</f>
        <v/>
      </c>
      <c r="N9476" s="13" t="str">
        <f>IFERROR(YEAR(Table1[[#This Row],[Report Date]]),"")</f>
        <v/>
      </c>
      <c r="O9476" s="13" t="str">
        <f ca="1">IF(Table1[[#This Row],[Report Date]]&gt;=TODAY()-6, "within week", "Older")</f>
        <v>within week</v>
      </c>
      <c r="P9476" s="37" t="e">
        <f>EOMONTH(Table1[[#This Row],[Report Date]], 0)</f>
        <v>#VALUE!</v>
      </c>
    </row>
    <row r="9477" spans="1:16" x14ac:dyDescent="0.25">
      <c r="A9477" s="9" t="s">
        <v>148</v>
      </c>
      <c r="B9477" s="10" t="s">
        <v>148</v>
      </c>
      <c r="C9477" s="9" t="s">
        <v>113</v>
      </c>
      <c r="D9477" s="9">
        <v>4</v>
      </c>
      <c r="E9477" s="9" t="s">
        <v>148</v>
      </c>
      <c r="F9477" s="9">
        <v>869563</v>
      </c>
      <c r="G9477" s="9" t="s">
        <v>118</v>
      </c>
      <c r="H9477" s="9" t="s">
        <v>146</v>
      </c>
      <c r="I9477" s="9" t="s">
        <v>148</v>
      </c>
      <c r="J9477" s="9" t="s">
        <v>148</v>
      </c>
      <c r="K9477" s="9" t="s">
        <v>148</v>
      </c>
      <c r="L9477" s="10" t="s">
        <v>148</v>
      </c>
      <c r="M9477" s="13" t="str">
        <f>IFERROR(TEXT(Table1[[#This Row],[Report Date]], "mmmm"),"")</f>
        <v/>
      </c>
      <c r="N9477" s="13" t="str">
        <f>IFERROR(YEAR(Table1[[#This Row],[Report Date]]),"")</f>
        <v/>
      </c>
      <c r="O9477" s="13" t="str">
        <f ca="1">IF(Table1[[#This Row],[Report Date]]&gt;=TODAY()-6, "within week", "Older")</f>
        <v>within week</v>
      </c>
      <c r="P9477" s="37" t="e">
        <f>EOMONTH(Table1[[#This Row],[Report Date]], 0)</f>
        <v>#VALUE!</v>
      </c>
    </row>
    <row r="9478" spans="1:16" x14ac:dyDescent="0.25">
      <c r="A9478" s="9" t="s">
        <v>148</v>
      </c>
      <c r="B9478" s="10" t="s">
        <v>148</v>
      </c>
      <c r="C9478" s="9" t="s">
        <v>113</v>
      </c>
      <c r="D9478" s="9">
        <v>4</v>
      </c>
      <c r="E9478" s="9" t="s">
        <v>148</v>
      </c>
      <c r="F9478" s="9">
        <v>970841</v>
      </c>
      <c r="G9478" s="9" t="s">
        <v>116</v>
      </c>
      <c r="H9478" s="9" t="s">
        <v>136</v>
      </c>
      <c r="I9478" s="9" t="s">
        <v>148</v>
      </c>
      <c r="J9478" s="9" t="s">
        <v>148</v>
      </c>
      <c r="K9478" s="9" t="s">
        <v>148</v>
      </c>
      <c r="L9478" s="10" t="s">
        <v>148</v>
      </c>
      <c r="M9478" s="13" t="str">
        <f>IFERROR(TEXT(Table1[[#This Row],[Report Date]], "mmmm"),"")</f>
        <v/>
      </c>
      <c r="N9478" s="13" t="str">
        <f>IFERROR(YEAR(Table1[[#This Row],[Report Date]]),"")</f>
        <v/>
      </c>
      <c r="O9478" s="13" t="str">
        <f ca="1">IF(Table1[[#This Row],[Report Date]]&gt;=TODAY()-6, "within week", "Older")</f>
        <v>within week</v>
      </c>
      <c r="P9478" s="37" t="e">
        <f>EOMONTH(Table1[[#This Row],[Report Date]], 0)</f>
        <v>#VALUE!</v>
      </c>
    </row>
    <row r="9479" spans="1:16" x14ac:dyDescent="0.25">
      <c r="A9479" s="9" t="s">
        <v>148</v>
      </c>
      <c r="B9479" s="10" t="s">
        <v>148</v>
      </c>
      <c r="C9479" s="9" t="s">
        <v>113</v>
      </c>
      <c r="D9479" s="9">
        <v>4</v>
      </c>
      <c r="E9479" s="9" t="s">
        <v>148</v>
      </c>
      <c r="F9479" s="9">
        <v>697684</v>
      </c>
      <c r="G9479" s="9" t="s">
        <v>123</v>
      </c>
      <c r="H9479" s="9" t="s">
        <v>143</v>
      </c>
      <c r="I9479" s="9" t="s">
        <v>148</v>
      </c>
      <c r="J9479" s="9" t="s">
        <v>148</v>
      </c>
      <c r="K9479" s="9" t="s">
        <v>148</v>
      </c>
      <c r="L9479" s="10" t="s">
        <v>148</v>
      </c>
      <c r="M9479" s="13" t="str">
        <f>IFERROR(TEXT(Table1[[#This Row],[Report Date]], "mmmm"),"")</f>
        <v/>
      </c>
      <c r="N9479" s="13" t="str">
        <f>IFERROR(YEAR(Table1[[#This Row],[Report Date]]),"")</f>
        <v/>
      </c>
      <c r="O9479" s="13" t="str">
        <f ca="1">IF(Table1[[#This Row],[Report Date]]&gt;=TODAY()-6, "within week", "Older")</f>
        <v>within week</v>
      </c>
      <c r="P9479" s="37" t="e">
        <f>EOMONTH(Table1[[#This Row],[Report Date]], 0)</f>
        <v>#VALUE!</v>
      </c>
    </row>
    <row r="9480" spans="1:16" x14ac:dyDescent="0.25">
      <c r="A9480" s="9" t="s">
        <v>148</v>
      </c>
      <c r="B9480" s="10" t="s">
        <v>148</v>
      </c>
      <c r="C9480" s="9" t="s">
        <v>113</v>
      </c>
      <c r="D9480" s="9">
        <v>4</v>
      </c>
      <c r="E9480" s="9" t="s">
        <v>148</v>
      </c>
      <c r="F9480" s="9">
        <v>611453</v>
      </c>
      <c r="G9480" s="9" t="s">
        <v>124</v>
      </c>
      <c r="H9480" s="9" t="s">
        <v>144</v>
      </c>
      <c r="I9480" s="9" t="s">
        <v>148</v>
      </c>
      <c r="J9480" s="9" t="s">
        <v>148</v>
      </c>
      <c r="K9480" s="9" t="s">
        <v>148</v>
      </c>
      <c r="L9480" s="10" t="s">
        <v>148</v>
      </c>
      <c r="M9480" s="13" t="str">
        <f>IFERROR(TEXT(Table1[[#This Row],[Report Date]], "mmmm"),"")</f>
        <v/>
      </c>
      <c r="N9480" s="13" t="str">
        <f>IFERROR(YEAR(Table1[[#This Row],[Report Date]]),"")</f>
        <v/>
      </c>
      <c r="O9480" s="13" t="str">
        <f ca="1">IF(Table1[[#This Row],[Report Date]]&gt;=TODAY()-6, "within week", "Older")</f>
        <v>within week</v>
      </c>
      <c r="P9480" s="37" t="e">
        <f>EOMONTH(Table1[[#This Row],[Report Date]], 0)</f>
        <v>#VALUE!</v>
      </c>
    </row>
    <row r="9481" spans="1:16" x14ac:dyDescent="0.25">
      <c r="A9481" s="9" t="s">
        <v>148</v>
      </c>
      <c r="B9481" s="10" t="s">
        <v>148</v>
      </c>
      <c r="C9481" s="9" t="s">
        <v>113</v>
      </c>
      <c r="D9481" s="9">
        <v>4</v>
      </c>
      <c r="E9481" s="9" t="s">
        <v>148</v>
      </c>
      <c r="F9481" s="9">
        <v>373430</v>
      </c>
      <c r="G9481" s="9" t="s">
        <v>126</v>
      </c>
      <c r="H9481" s="9" t="s">
        <v>146</v>
      </c>
      <c r="I9481" s="9" t="s">
        <v>148</v>
      </c>
      <c r="J9481" s="9" t="s">
        <v>148</v>
      </c>
      <c r="K9481" s="9" t="s">
        <v>148</v>
      </c>
      <c r="L9481" s="10" t="s">
        <v>148</v>
      </c>
      <c r="M9481" s="13" t="str">
        <f>IFERROR(TEXT(Table1[[#This Row],[Report Date]], "mmmm"),"")</f>
        <v/>
      </c>
      <c r="N9481" s="13" t="str">
        <f>IFERROR(YEAR(Table1[[#This Row],[Report Date]]),"")</f>
        <v/>
      </c>
      <c r="O9481" s="13" t="str">
        <f ca="1">IF(Table1[[#This Row],[Report Date]]&gt;=TODAY()-6, "within week", "Older")</f>
        <v>within week</v>
      </c>
      <c r="P9481" s="37" t="e">
        <f>EOMONTH(Table1[[#This Row],[Report Date]], 0)</f>
        <v>#VALUE!</v>
      </c>
    </row>
    <row r="9482" spans="1:16" x14ac:dyDescent="0.25">
      <c r="A9482" s="9" t="s">
        <v>148</v>
      </c>
      <c r="B9482" s="10" t="s">
        <v>148</v>
      </c>
      <c r="C9482" s="9" t="s">
        <v>113</v>
      </c>
      <c r="D9482" s="9">
        <v>4</v>
      </c>
      <c r="E9482" s="9" t="s">
        <v>148</v>
      </c>
      <c r="F9482" s="9">
        <v>518550</v>
      </c>
      <c r="G9482" s="9" t="s">
        <v>117</v>
      </c>
      <c r="H9482" s="9" t="s">
        <v>129</v>
      </c>
      <c r="I9482" s="9" t="s">
        <v>148</v>
      </c>
      <c r="J9482" s="9" t="s">
        <v>148</v>
      </c>
      <c r="K9482" s="9" t="s">
        <v>148</v>
      </c>
      <c r="L9482" s="10" t="s">
        <v>148</v>
      </c>
      <c r="M9482" s="13" t="str">
        <f>IFERROR(TEXT(Table1[[#This Row],[Report Date]], "mmmm"),"")</f>
        <v/>
      </c>
      <c r="N9482" s="13" t="str">
        <f>IFERROR(YEAR(Table1[[#This Row],[Report Date]]),"")</f>
        <v/>
      </c>
      <c r="O9482" s="13" t="str">
        <f ca="1">IF(Table1[[#This Row],[Report Date]]&gt;=TODAY()-6, "within week", "Older")</f>
        <v>within week</v>
      </c>
      <c r="P9482" s="37" t="e">
        <f>EOMONTH(Table1[[#This Row],[Report Date]], 0)</f>
        <v>#VALUE!</v>
      </c>
    </row>
    <row r="9483" spans="1:16" x14ac:dyDescent="0.25">
      <c r="A9483" s="9" t="s">
        <v>148</v>
      </c>
      <c r="B9483" s="10" t="s">
        <v>148</v>
      </c>
      <c r="C9483" s="9" t="s">
        <v>113</v>
      </c>
      <c r="D9483" s="9">
        <v>4</v>
      </c>
      <c r="E9483" s="9" t="s">
        <v>148</v>
      </c>
      <c r="F9483" s="9">
        <v>880845</v>
      </c>
      <c r="G9483" s="9" t="s">
        <v>120</v>
      </c>
      <c r="H9483" s="9" t="s">
        <v>132</v>
      </c>
      <c r="I9483" s="9" t="s">
        <v>148</v>
      </c>
      <c r="J9483" s="9" t="s">
        <v>148</v>
      </c>
      <c r="K9483" s="9" t="s">
        <v>148</v>
      </c>
      <c r="L9483" s="10" t="s">
        <v>148</v>
      </c>
      <c r="M9483" s="13" t="str">
        <f>IFERROR(TEXT(Table1[[#This Row],[Report Date]], "mmmm"),"")</f>
        <v/>
      </c>
      <c r="N9483" s="13" t="str">
        <f>IFERROR(YEAR(Table1[[#This Row],[Report Date]]),"")</f>
        <v/>
      </c>
      <c r="O9483" s="13" t="str">
        <f ca="1">IF(Table1[[#This Row],[Report Date]]&gt;=TODAY()-6, "within week", "Older")</f>
        <v>within week</v>
      </c>
      <c r="P9483" s="37" t="e">
        <f>EOMONTH(Table1[[#This Row],[Report Date]], 0)</f>
        <v>#VALUE!</v>
      </c>
    </row>
    <row r="9484" spans="1:16" x14ac:dyDescent="0.25">
      <c r="A9484" s="9" t="s">
        <v>148</v>
      </c>
      <c r="B9484" s="10" t="s">
        <v>148</v>
      </c>
      <c r="C9484" s="9" t="s">
        <v>113</v>
      </c>
      <c r="D9484" s="9">
        <v>4</v>
      </c>
      <c r="E9484" s="9" t="s">
        <v>148</v>
      </c>
      <c r="F9484" s="9">
        <v>819433</v>
      </c>
      <c r="G9484" s="9" t="s">
        <v>126</v>
      </c>
      <c r="H9484" s="9" t="s">
        <v>138</v>
      </c>
      <c r="I9484" s="9" t="s">
        <v>148</v>
      </c>
      <c r="J9484" s="9" t="s">
        <v>148</v>
      </c>
      <c r="K9484" s="9" t="s">
        <v>148</v>
      </c>
      <c r="L9484" s="10" t="s">
        <v>148</v>
      </c>
      <c r="M9484" s="13" t="str">
        <f>IFERROR(TEXT(Table1[[#This Row],[Report Date]], "mmmm"),"")</f>
        <v/>
      </c>
      <c r="N9484" s="13" t="str">
        <f>IFERROR(YEAR(Table1[[#This Row],[Report Date]]),"")</f>
        <v/>
      </c>
      <c r="O9484" s="13" t="str">
        <f ca="1">IF(Table1[[#This Row],[Report Date]]&gt;=TODAY()-6, "within week", "Older")</f>
        <v>within week</v>
      </c>
      <c r="P9484" s="37" t="e">
        <f>EOMONTH(Table1[[#This Row],[Report Date]], 0)</f>
        <v>#VALUE!</v>
      </c>
    </row>
    <row r="9485" spans="1:16" x14ac:dyDescent="0.25">
      <c r="A9485" s="9" t="s">
        <v>148</v>
      </c>
      <c r="B9485" s="10" t="s">
        <v>148</v>
      </c>
      <c r="C9485" s="9" t="s">
        <v>113</v>
      </c>
      <c r="D9485" s="9">
        <v>4</v>
      </c>
      <c r="E9485" s="9" t="s">
        <v>148</v>
      </c>
      <c r="F9485" s="9">
        <v>231450</v>
      </c>
      <c r="G9485" s="9" t="s">
        <v>116</v>
      </c>
      <c r="H9485" s="9" t="s">
        <v>140</v>
      </c>
      <c r="I9485" s="9" t="s">
        <v>148</v>
      </c>
      <c r="J9485" s="9" t="s">
        <v>148</v>
      </c>
      <c r="K9485" s="9" t="s">
        <v>148</v>
      </c>
      <c r="L9485" s="10" t="s">
        <v>148</v>
      </c>
      <c r="M9485" s="13" t="str">
        <f>IFERROR(TEXT(Table1[[#This Row],[Report Date]], "mmmm"),"")</f>
        <v/>
      </c>
      <c r="N9485" s="13" t="str">
        <f>IFERROR(YEAR(Table1[[#This Row],[Report Date]]),"")</f>
        <v/>
      </c>
      <c r="O9485" s="13" t="str">
        <f ca="1">IF(Table1[[#This Row],[Report Date]]&gt;=TODAY()-6, "within week", "Older")</f>
        <v>within week</v>
      </c>
      <c r="P9485" s="37" t="e">
        <f>EOMONTH(Table1[[#This Row],[Report Date]], 0)</f>
        <v>#VALUE!</v>
      </c>
    </row>
    <row r="9486" spans="1:16" x14ac:dyDescent="0.25">
      <c r="A9486" s="9" t="s">
        <v>148</v>
      </c>
      <c r="B9486" s="10" t="s">
        <v>148</v>
      </c>
      <c r="C9486" s="9" t="s">
        <v>113</v>
      </c>
      <c r="D9486" s="9">
        <v>4</v>
      </c>
      <c r="E9486" s="9" t="s">
        <v>148</v>
      </c>
      <c r="F9486" s="9">
        <v>650288</v>
      </c>
      <c r="G9486" s="9" t="s">
        <v>119</v>
      </c>
      <c r="H9486" s="9" t="s">
        <v>135</v>
      </c>
      <c r="I9486" s="9" t="s">
        <v>148</v>
      </c>
      <c r="J9486" s="9" t="s">
        <v>148</v>
      </c>
      <c r="K9486" s="9" t="s">
        <v>148</v>
      </c>
      <c r="L9486" s="10" t="s">
        <v>148</v>
      </c>
      <c r="M9486" s="13" t="str">
        <f>IFERROR(TEXT(Table1[[#This Row],[Report Date]], "mmmm"),"")</f>
        <v/>
      </c>
      <c r="N9486" s="13" t="str">
        <f>IFERROR(YEAR(Table1[[#This Row],[Report Date]]),"")</f>
        <v/>
      </c>
      <c r="O9486" s="13" t="str">
        <f ca="1">IF(Table1[[#This Row],[Report Date]]&gt;=TODAY()-6, "within week", "Older")</f>
        <v>within week</v>
      </c>
      <c r="P9486" s="37" t="e">
        <f>EOMONTH(Table1[[#This Row],[Report Date]], 0)</f>
        <v>#VALUE!</v>
      </c>
    </row>
    <row r="9487" spans="1:16" x14ac:dyDescent="0.25">
      <c r="A9487" s="9" t="s">
        <v>148</v>
      </c>
      <c r="B9487" s="10" t="s">
        <v>148</v>
      </c>
      <c r="C9487" s="9" t="s">
        <v>113</v>
      </c>
      <c r="D9487" s="9">
        <v>4</v>
      </c>
      <c r="E9487" s="9" t="s">
        <v>148</v>
      </c>
      <c r="F9487" s="9">
        <v>780419</v>
      </c>
      <c r="G9487" s="9" t="s">
        <v>117</v>
      </c>
      <c r="H9487" s="9" t="s">
        <v>145</v>
      </c>
      <c r="I9487" s="9" t="s">
        <v>148</v>
      </c>
      <c r="J9487" s="9" t="s">
        <v>148</v>
      </c>
      <c r="K9487" s="9" t="s">
        <v>148</v>
      </c>
      <c r="L9487" s="10" t="s">
        <v>148</v>
      </c>
      <c r="M9487" s="13" t="str">
        <f>IFERROR(TEXT(Table1[[#This Row],[Report Date]], "mmmm"),"")</f>
        <v/>
      </c>
      <c r="N9487" s="13" t="str">
        <f>IFERROR(YEAR(Table1[[#This Row],[Report Date]]),"")</f>
        <v/>
      </c>
      <c r="O9487" s="13" t="str">
        <f ca="1">IF(Table1[[#This Row],[Report Date]]&gt;=TODAY()-6, "within week", "Older")</f>
        <v>within week</v>
      </c>
      <c r="P9487" s="37" t="e">
        <f>EOMONTH(Table1[[#This Row],[Report Date]], 0)</f>
        <v>#VALUE!</v>
      </c>
    </row>
    <row r="9488" spans="1:16" x14ac:dyDescent="0.25">
      <c r="A9488" s="9" t="s">
        <v>148</v>
      </c>
      <c r="B9488" s="10" t="s">
        <v>148</v>
      </c>
      <c r="C9488" s="9" t="s">
        <v>113</v>
      </c>
      <c r="D9488" s="9">
        <v>4</v>
      </c>
      <c r="E9488" s="9" t="s">
        <v>148</v>
      </c>
      <c r="F9488" s="9">
        <v>633040</v>
      </c>
      <c r="G9488" s="9" t="s">
        <v>118</v>
      </c>
      <c r="H9488" s="9" t="s">
        <v>138</v>
      </c>
      <c r="I9488" s="9" t="s">
        <v>148</v>
      </c>
      <c r="J9488" s="9" t="s">
        <v>148</v>
      </c>
      <c r="K9488" s="9" t="s">
        <v>148</v>
      </c>
      <c r="L9488" s="10" t="s">
        <v>148</v>
      </c>
      <c r="M9488" s="13" t="str">
        <f>IFERROR(TEXT(Table1[[#This Row],[Report Date]], "mmmm"),"")</f>
        <v/>
      </c>
      <c r="N9488" s="13" t="str">
        <f>IFERROR(YEAR(Table1[[#This Row],[Report Date]]),"")</f>
        <v/>
      </c>
      <c r="O9488" s="13" t="str">
        <f ca="1">IF(Table1[[#This Row],[Report Date]]&gt;=TODAY()-6, "within week", "Older")</f>
        <v>within week</v>
      </c>
      <c r="P9488" s="37" t="e">
        <f>EOMONTH(Table1[[#This Row],[Report Date]], 0)</f>
        <v>#VALUE!</v>
      </c>
    </row>
    <row r="9489" spans="1:16" x14ac:dyDescent="0.25">
      <c r="A9489" s="9" t="s">
        <v>148</v>
      </c>
      <c r="B9489" s="10" t="s">
        <v>148</v>
      </c>
      <c r="C9489" s="9" t="s">
        <v>113</v>
      </c>
      <c r="D9489" s="9">
        <v>4</v>
      </c>
      <c r="E9489" s="9" t="s">
        <v>148</v>
      </c>
      <c r="F9489" s="9">
        <v>186621</v>
      </c>
      <c r="G9489" s="9" t="s">
        <v>122</v>
      </c>
      <c r="H9489" s="9" t="s">
        <v>142</v>
      </c>
      <c r="I9489" s="9" t="s">
        <v>148</v>
      </c>
      <c r="J9489" s="9" t="s">
        <v>148</v>
      </c>
      <c r="K9489" s="9" t="s">
        <v>148</v>
      </c>
      <c r="L9489" s="10" t="s">
        <v>148</v>
      </c>
      <c r="M9489" s="13" t="str">
        <f>IFERROR(TEXT(Table1[[#This Row],[Report Date]], "mmmm"),"")</f>
        <v/>
      </c>
      <c r="N9489" s="13" t="str">
        <f>IFERROR(YEAR(Table1[[#This Row],[Report Date]]),"")</f>
        <v/>
      </c>
      <c r="O9489" s="13" t="str">
        <f ca="1">IF(Table1[[#This Row],[Report Date]]&gt;=TODAY()-6, "within week", "Older")</f>
        <v>within week</v>
      </c>
      <c r="P9489" s="37" t="e">
        <f>EOMONTH(Table1[[#This Row],[Report Date]], 0)</f>
        <v>#VALUE!</v>
      </c>
    </row>
    <row r="9490" spans="1:16" x14ac:dyDescent="0.25">
      <c r="A9490" s="9" t="s">
        <v>148</v>
      </c>
      <c r="B9490" s="10" t="s">
        <v>148</v>
      </c>
      <c r="C9490" s="9" t="s">
        <v>113</v>
      </c>
      <c r="D9490" s="9">
        <v>4</v>
      </c>
      <c r="E9490" s="9" t="s">
        <v>148</v>
      </c>
      <c r="F9490" s="9">
        <v>134827</v>
      </c>
      <c r="G9490" s="9" t="s">
        <v>119</v>
      </c>
      <c r="H9490" s="9" t="s">
        <v>131</v>
      </c>
      <c r="I9490" s="9" t="s">
        <v>148</v>
      </c>
      <c r="J9490" s="9" t="s">
        <v>148</v>
      </c>
      <c r="K9490" s="9" t="s">
        <v>148</v>
      </c>
      <c r="L9490" s="10" t="s">
        <v>148</v>
      </c>
      <c r="M9490" s="13" t="str">
        <f>IFERROR(TEXT(Table1[[#This Row],[Report Date]], "mmmm"),"")</f>
        <v/>
      </c>
      <c r="N9490" s="13" t="str">
        <f>IFERROR(YEAR(Table1[[#This Row],[Report Date]]),"")</f>
        <v/>
      </c>
      <c r="O9490" s="13" t="str">
        <f ca="1">IF(Table1[[#This Row],[Report Date]]&gt;=TODAY()-6, "within week", "Older")</f>
        <v>within week</v>
      </c>
      <c r="P9490" s="37" t="e">
        <f>EOMONTH(Table1[[#This Row],[Report Date]], 0)</f>
        <v>#VALUE!</v>
      </c>
    </row>
    <row r="9491" spans="1:16" x14ac:dyDescent="0.25">
      <c r="A9491" s="9" t="s">
        <v>148</v>
      </c>
      <c r="B9491" s="10" t="s">
        <v>148</v>
      </c>
      <c r="C9491" s="9" t="s">
        <v>113</v>
      </c>
      <c r="D9491" s="9">
        <v>4</v>
      </c>
      <c r="E9491" s="9" t="s">
        <v>148</v>
      </c>
      <c r="F9491" s="9">
        <v>719260</v>
      </c>
      <c r="G9491" s="9" t="s">
        <v>127</v>
      </c>
      <c r="H9491" s="9" t="s">
        <v>139</v>
      </c>
      <c r="I9491" s="9" t="s">
        <v>148</v>
      </c>
      <c r="J9491" s="9" t="s">
        <v>148</v>
      </c>
      <c r="K9491" s="9" t="s">
        <v>148</v>
      </c>
      <c r="L9491" s="10" t="s">
        <v>148</v>
      </c>
      <c r="M9491" s="13" t="str">
        <f>IFERROR(TEXT(Table1[[#This Row],[Report Date]], "mmmm"),"")</f>
        <v/>
      </c>
      <c r="N9491" s="13" t="str">
        <f>IFERROR(YEAR(Table1[[#This Row],[Report Date]]),"")</f>
        <v/>
      </c>
      <c r="O9491" s="13" t="str">
        <f ca="1">IF(Table1[[#This Row],[Report Date]]&gt;=TODAY()-6, "within week", "Older")</f>
        <v>within week</v>
      </c>
      <c r="P9491" s="37" t="e">
        <f>EOMONTH(Table1[[#This Row],[Report Date]], 0)</f>
        <v>#VALUE!</v>
      </c>
    </row>
    <row r="9492" spans="1:16" x14ac:dyDescent="0.25">
      <c r="A9492" s="9" t="s">
        <v>148</v>
      </c>
      <c r="B9492" s="10" t="s">
        <v>148</v>
      </c>
      <c r="C9492" s="9" t="s">
        <v>113</v>
      </c>
      <c r="D9492" s="9">
        <v>4</v>
      </c>
      <c r="E9492" s="9" t="s">
        <v>148</v>
      </c>
      <c r="F9492" s="9">
        <v>768116</v>
      </c>
      <c r="G9492" s="9" t="s">
        <v>125</v>
      </c>
      <c r="H9492" s="9" t="s">
        <v>129</v>
      </c>
      <c r="I9492" s="9" t="s">
        <v>148</v>
      </c>
      <c r="J9492" s="9" t="s">
        <v>148</v>
      </c>
      <c r="K9492" s="9" t="s">
        <v>148</v>
      </c>
      <c r="L9492" s="10" t="s">
        <v>148</v>
      </c>
      <c r="M9492" s="13" t="str">
        <f>IFERROR(TEXT(Table1[[#This Row],[Report Date]], "mmmm"),"")</f>
        <v/>
      </c>
      <c r="N9492" s="13" t="str">
        <f>IFERROR(YEAR(Table1[[#This Row],[Report Date]]),"")</f>
        <v/>
      </c>
      <c r="O9492" s="13" t="str">
        <f ca="1">IF(Table1[[#This Row],[Report Date]]&gt;=TODAY()-6, "within week", "Older")</f>
        <v>within week</v>
      </c>
      <c r="P9492" s="37" t="e">
        <f>EOMONTH(Table1[[#This Row],[Report Date]], 0)</f>
        <v>#VALUE!</v>
      </c>
    </row>
    <row r="9493" spans="1:16" x14ac:dyDescent="0.25">
      <c r="A9493" s="9" t="s">
        <v>148</v>
      </c>
      <c r="B9493" s="10" t="s">
        <v>148</v>
      </c>
      <c r="C9493" s="9" t="s">
        <v>113</v>
      </c>
      <c r="D9493" s="9">
        <v>4</v>
      </c>
      <c r="E9493" s="9" t="s">
        <v>148</v>
      </c>
      <c r="F9493" s="9">
        <v>629563</v>
      </c>
      <c r="G9493" s="9" t="s">
        <v>118</v>
      </c>
      <c r="H9493" s="9" t="s">
        <v>146</v>
      </c>
      <c r="I9493" s="9" t="s">
        <v>148</v>
      </c>
      <c r="J9493" s="9" t="s">
        <v>148</v>
      </c>
      <c r="K9493" s="9" t="s">
        <v>148</v>
      </c>
      <c r="L9493" s="10" t="s">
        <v>148</v>
      </c>
      <c r="M9493" s="13" t="str">
        <f>IFERROR(TEXT(Table1[[#This Row],[Report Date]], "mmmm"),"")</f>
        <v/>
      </c>
      <c r="N9493" s="13" t="str">
        <f>IFERROR(YEAR(Table1[[#This Row],[Report Date]]),"")</f>
        <v/>
      </c>
      <c r="O9493" s="13" t="str">
        <f ca="1">IF(Table1[[#This Row],[Report Date]]&gt;=TODAY()-6, "within week", "Older")</f>
        <v>within week</v>
      </c>
      <c r="P9493" s="37" t="e">
        <f>EOMONTH(Table1[[#This Row],[Report Date]], 0)</f>
        <v>#VALUE!</v>
      </c>
    </row>
    <row r="9494" spans="1:16" x14ac:dyDescent="0.25">
      <c r="A9494" s="9" t="s">
        <v>148</v>
      </c>
      <c r="B9494" s="10" t="s">
        <v>148</v>
      </c>
      <c r="C9494" s="9" t="s">
        <v>113</v>
      </c>
      <c r="D9494" s="9">
        <v>4</v>
      </c>
      <c r="E9494" s="9" t="s">
        <v>148</v>
      </c>
      <c r="F9494" s="9">
        <v>455748</v>
      </c>
      <c r="G9494" s="9" t="s">
        <v>124</v>
      </c>
      <c r="H9494" s="9" t="s">
        <v>136</v>
      </c>
      <c r="I9494" s="9" t="s">
        <v>148</v>
      </c>
      <c r="J9494" s="9" t="s">
        <v>148</v>
      </c>
      <c r="K9494" s="9" t="s">
        <v>148</v>
      </c>
      <c r="L9494" s="10" t="s">
        <v>148</v>
      </c>
      <c r="M9494" s="13" t="str">
        <f>IFERROR(TEXT(Table1[[#This Row],[Report Date]], "mmmm"),"")</f>
        <v/>
      </c>
      <c r="N9494" s="13" t="str">
        <f>IFERROR(YEAR(Table1[[#This Row],[Report Date]]),"")</f>
        <v/>
      </c>
      <c r="O9494" s="13" t="str">
        <f ca="1">IF(Table1[[#This Row],[Report Date]]&gt;=TODAY()-6, "within week", "Older")</f>
        <v>within week</v>
      </c>
      <c r="P9494" s="37" t="e">
        <f>EOMONTH(Table1[[#This Row],[Report Date]], 0)</f>
        <v>#VALUE!</v>
      </c>
    </row>
    <row r="9495" spans="1:16" x14ac:dyDescent="0.25">
      <c r="A9495" s="9" t="s">
        <v>148</v>
      </c>
      <c r="B9495" s="10" t="s">
        <v>148</v>
      </c>
      <c r="C9495" s="9" t="s">
        <v>113</v>
      </c>
      <c r="D9495" s="9">
        <v>4</v>
      </c>
      <c r="E9495" s="9" t="s">
        <v>148</v>
      </c>
      <c r="F9495" s="9">
        <v>278216</v>
      </c>
      <c r="G9495" s="9" t="s">
        <v>122</v>
      </c>
      <c r="H9495" s="9" t="s">
        <v>142</v>
      </c>
      <c r="I9495" s="9" t="s">
        <v>148</v>
      </c>
      <c r="J9495" s="9" t="s">
        <v>148</v>
      </c>
      <c r="K9495" s="9" t="s">
        <v>148</v>
      </c>
      <c r="L9495" s="10" t="s">
        <v>148</v>
      </c>
      <c r="M9495" s="13" t="str">
        <f>IFERROR(TEXT(Table1[[#This Row],[Report Date]], "mmmm"),"")</f>
        <v/>
      </c>
      <c r="N9495" s="13" t="str">
        <f>IFERROR(YEAR(Table1[[#This Row],[Report Date]]),"")</f>
        <v/>
      </c>
      <c r="O9495" s="13" t="str">
        <f ca="1">IF(Table1[[#This Row],[Report Date]]&gt;=TODAY()-6, "within week", "Older")</f>
        <v>within week</v>
      </c>
      <c r="P9495" s="37" t="e">
        <f>EOMONTH(Table1[[#This Row],[Report Date]], 0)</f>
        <v>#VALUE!</v>
      </c>
    </row>
    <row r="9496" spans="1:16" x14ac:dyDescent="0.25">
      <c r="A9496" s="9" t="s">
        <v>148</v>
      </c>
      <c r="B9496" s="10" t="s">
        <v>148</v>
      </c>
      <c r="C9496" s="9" t="s">
        <v>113</v>
      </c>
      <c r="D9496" s="9">
        <v>4</v>
      </c>
      <c r="E9496" s="9" t="s">
        <v>148</v>
      </c>
      <c r="F9496" s="9">
        <v>221856</v>
      </c>
      <c r="G9496" s="9" t="s">
        <v>120</v>
      </c>
      <c r="H9496" s="9" t="s">
        <v>132</v>
      </c>
      <c r="I9496" s="9" t="s">
        <v>148</v>
      </c>
      <c r="J9496" s="9" t="s">
        <v>148</v>
      </c>
      <c r="K9496" s="9" t="s">
        <v>148</v>
      </c>
      <c r="L9496" s="10" t="s">
        <v>148</v>
      </c>
      <c r="M9496" s="13" t="str">
        <f>IFERROR(TEXT(Table1[[#This Row],[Report Date]], "mmmm"),"")</f>
        <v/>
      </c>
      <c r="N9496" s="13" t="str">
        <f>IFERROR(YEAR(Table1[[#This Row],[Report Date]]),"")</f>
        <v/>
      </c>
      <c r="O9496" s="13" t="str">
        <f ca="1">IF(Table1[[#This Row],[Report Date]]&gt;=TODAY()-6, "within week", "Older")</f>
        <v>within week</v>
      </c>
      <c r="P9496" s="37" t="e">
        <f>EOMONTH(Table1[[#This Row],[Report Date]], 0)</f>
        <v>#VALUE!</v>
      </c>
    </row>
    <row r="9497" spans="1:16" x14ac:dyDescent="0.25">
      <c r="A9497" s="9" t="s">
        <v>148</v>
      </c>
      <c r="B9497" s="10" t="s">
        <v>148</v>
      </c>
      <c r="C9497" s="9" t="s">
        <v>113</v>
      </c>
      <c r="D9497" s="9">
        <v>4</v>
      </c>
      <c r="E9497" s="9" t="s">
        <v>148</v>
      </c>
      <c r="F9497" s="9">
        <v>414880</v>
      </c>
      <c r="G9497" s="9" t="s">
        <v>116</v>
      </c>
      <c r="H9497" s="9" t="s">
        <v>132</v>
      </c>
      <c r="I9497" s="9" t="s">
        <v>148</v>
      </c>
      <c r="J9497" s="9" t="s">
        <v>148</v>
      </c>
      <c r="K9497" s="9" t="s">
        <v>148</v>
      </c>
      <c r="L9497" s="10" t="s">
        <v>148</v>
      </c>
      <c r="M9497" s="13" t="str">
        <f>IFERROR(TEXT(Table1[[#This Row],[Report Date]], "mmmm"),"")</f>
        <v/>
      </c>
      <c r="N9497" s="13" t="str">
        <f>IFERROR(YEAR(Table1[[#This Row],[Report Date]]),"")</f>
        <v/>
      </c>
      <c r="O9497" s="13" t="str">
        <f ca="1">IF(Table1[[#This Row],[Report Date]]&gt;=TODAY()-6, "within week", "Older")</f>
        <v>within week</v>
      </c>
      <c r="P9497" s="37" t="e">
        <f>EOMONTH(Table1[[#This Row],[Report Date]], 0)</f>
        <v>#VALUE!</v>
      </c>
    </row>
    <row r="9498" spans="1:16" x14ac:dyDescent="0.25">
      <c r="A9498" s="9" t="s">
        <v>148</v>
      </c>
      <c r="B9498" s="10" t="s">
        <v>148</v>
      </c>
      <c r="C9498" s="9" t="s">
        <v>113</v>
      </c>
      <c r="D9498" s="9">
        <v>4</v>
      </c>
      <c r="E9498" s="9" t="s">
        <v>148</v>
      </c>
      <c r="F9498" s="9">
        <v>886325</v>
      </c>
      <c r="G9498" s="9" t="s">
        <v>117</v>
      </c>
      <c r="H9498" s="9" t="s">
        <v>133</v>
      </c>
      <c r="I9498" s="9" t="s">
        <v>148</v>
      </c>
      <c r="J9498" s="9" t="s">
        <v>148</v>
      </c>
      <c r="K9498" s="9" t="s">
        <v>148</v>
      </c>
      <c r="L9498" s="10" t="s">
        <v>148</v>
      </c>
      <c r="M9498" s="13" t="str">
        <f>IFERROR(TEXT(Table1[[#This Row],[Report Date]], "mmmm"),"")</f>
        <v/>
      </c>
      <c r="N9498" s="13" t="str">
        <f>IFERROR(YEAR(Table1[[#This Row],[Report Date]]),"")</f>
        <v/>
      </c>
      <c r="O9498" s="13" t="str">
        <f ca="1">IF(Table1[[#This Row],[Report Date]]&gt;=TODAY()-6, "within week", "Older")</f>
        <v>within week</v>
      </c>
      <c r="P9498" s="37" t="e">
        <f>EOMONTH(Table1[[#This Row],[Report Date]], 0)</f>
        <v>#VALUE!</v>
      </c>
    </row>
    <row r="9499" spans="1:16" x14ac:dyDescent="0.25">
      <c r="A9499" s="9" t="s">
        <v>148</v>
      </c>
      <c r="B9499" s="10" t="s">
        <v>148</v>
      </c>
      <c r="C9499" s="9" t="s">
        <v>113</v>
      </c>
      <c r="D9499" s="9">
        <v>4</v>
      </c>
      <c r="E9499" s="9" t="s">
        <v>148</v>
      </c>
      <c r="F9499" s="9">
        <v>711344</v>
      </c>
      <c r="G9499" s="9" t="s">
        <v>120</v>
      </c>
      <c r="H9499" s="9" t="s">
        <v>128</v>
      </c>
      <c r="I9499" s="9" t="s">
        <v>148</v>
      </c>
      <c r="J9499" s="9" t="s">
        <v>148</v>
      </c>
      <c r="K9499" s="9" t="s">
        <v>148</v>
      </c>
      <c r="L9499" s="10" t="s">
        <v>148</v>
      </c>
      <c r="M9499" s="13" t="str">
        <f>IFERROR(TEXT(Table1[[#This Row],[Report Date]], "mmmm"),"")</f>
        <v/>
      </c>
      <c r="N9499" s="13" t="str">
        <f>IFERROR(YEAR(Table1[[#This Row],[Report Date]]),"")</f>
        <v/>
      </c>
      <c r="O9499" s="13" t="str">
        <f ca="1">IF(Table1[[#This Row],[Report Date]]&gt;=TODAY()-6, "within week", "Older")</f>
        <v>within week</v>
      </c>
      <c r="P9499" s="37" t="e">
        <f>EOMONTH(Table1[[#This Row],[Report Date]], 0)</f>
        <v>#VALUE!</v>
      </c>
    </row>
    <row r="9500" spans="1:16" x14ac:dyDescent="0.25">
      <c r="A9500" s="9" t="s">
        <v>148</v>
      </c>
      <c r="B9500" s="10" t="s">
        <v>148</v>
      </c>
      <c r="C9500" s="9" t="s">
        <v>113</v>
      </c>
      <c r="D9500" s="9">
        <v>4</v>
      </c>
      <c r="E9500" s="9" t="s">
        <v>148</v>
      </c>
      <c r="F9500" s="9">
        <v>454278</v>
      </c>
      <c r="G9500" s="9" t="s">
        <v>117</v>
      </c>
      <c r="H9500" s="9" t="s">
        <v>129</v>
      </c>
      <c r="I9500" s="9" t="s">
        <v>148</v>
      </c>
      <c r="J9500" s="9" t="s">
        <v>148</v>
      </c>
      <c r="K9500" s="9" t="s">
        <v>148</v>
      </c>
      <c r="L9500" s="10" t="s">
        <v>148</v>
      </c>
      <c r="M9500" s="13" t="str">
        <f>IFERROR(TEXT(Table1[[#This Row],[Report Date]], "mmmm"),"")</f>
        <v/>
      </c>
      <c r="N9500" s="13" t="str">
        <f>IFERROR(YEAR(Table1[[#This Row],[Report Date]]),"")</f>
        <v/>
      </c>
      <c r="O9500" s="13" t="str">
        <f ca="1">IF(Table1[[#This Row],[Report Date]]&gt;=TODAY()-6, "within week", "Older")</f>
        <v>within week</v>
      </c>
      <c r="P9500" s="37" t="e">
        <f>EOMONTH(Table1[[#This Row],[Report Date]], 0)</f>
        <v>#VALUE!</v>
      </c>
    </row>
    <row r="9501" spans="1:16" x14ac:dyDescent="0.25">
      <c r="A9501" s="9" t="s">
        <v>148</v>
      </c>
      <c r="B9501" s="10" t="s">
        <v>148</v>
      </c>
      <c r="C9501" s="9" t="s">
        <v>113</v>
      </c>
      <c r="D9501" s="9">
        <v>4</v>
      </c>
      <c r="E9501" s="9" t="s">
        <v>148</v>
      </c>
      <c r="F9501" s="9">
        <v>383132</v>
      </c>
      <c r="G9501" s="9" t="s">
        <v>118</v>
      </c>
      <c r="H9501" s="9" t="s">
        <v>142</v>
      </c>
      <c r="I9501" s="9" t="s">
        <v>148</v>
      </c>
      <c r="J9501" s="9" t="s">
        <v>148</v>
      </c>
      <c r="K9501" s="9" t="s">
        <v>148</v>
      </c>
      <c r="L9501" s="10" t="s">
        <v>148</v>
      </c>
      <c r="M9501" s="13" t="str">
        <f>IFERROR(TEXT(Table1[[#This Row],[Report Date]], "mmmm"),"")</f>
        <v/>
      </c>
      <c r="N9501" s="13" t="str">
        <f>IFERROR(YEAR(Table1[[#This Row],[Report Date]]),"")</f>
        <v/>
      </c>
      <c r="O9501" s="13" t="str">
        <f ca="1">IF(Table1[[#This Row],[Report Date]]&gt;=TODAY()-6, "within week", "Older")</f>
        <v>within week</v>
      </c>
      <c r="P9501" s="37" t="e">
        <f>EOMONTH(Table1[[#This Row],[Report Date]], 0)</f>
        <v>#VALUE!</v>
      </c>
    </row>
    <row r="9502" spans="1:16" x14ac:dyDescent="0.25">
      <c r="A9502" s="9" t="s">
        <v>148</v>
      </c>
      <c r="B9502" s="10" t="s">
        <v>148</v>
      </c>
      <c r="C9502" s="9" t="s">
        <v>113</v>
      </c>
      <c r="D9502" s="9">
        <v>4</v>
      </c>
      <c r="E9502" s="9" t="s">
        <v>148</v>
      </c>
      <c r="F9502" s="9">
        <v>898456</v>
      </c>
      <c r="G9502" s="9" t="s">
        <v>121</v>
      </c>
      <c r="H9502" s="9" t="s">
        <v>145</v>
      </c>
      <c r="I9502" s="9" t="s">
        <v>148</v>
      </c>
      <c r="J9502" s="9" t="s">
        <v>148</v>
      </c>
      <c r="K9502" s="9" t="s">
        <v>148</v>
      </c>
      <c r="L9502" s="10" t="s">
        <v>148</v>
      </c>
      <c r="M9502" s="13" t="str">
        <f>IFERROR(TEXT(Table1[[#This Row],[Report Date]], "mmmm"),"")</f>
        <v/>
      </c>
      <c r="N9502" s="13" t="str">
        <f>IFERROR(YEAR(Table1[[#This Row],[Report Date]]),"")</f>
        <v/>
      </c>
      <c r="O9502" s="13" t="str">
        <f ca="1">IF(Table1[[#This Row],[Report Date]]&gt;=TODAY()-6, "within week", "Older")</f>
        <v>within week</v>
      </c>
      <c r="P9502" s="37" t="e">
        <f>EOMONTH(Table1[[#This Row],[Report Date]], 0)</f>
        <v>#VALUE!</v>
      </c>
    </row>
    <row r="9503" spans="1:16" x14ac:dyDescent="0.25">
      <c r="A9503" s="9" t="s">
        <v>148</v>
      </c>
      <c r="B9503" s="10" t="s">
        <v>148</v>
      </c>
      <c r="C9503" s="9" t="s">
        <v>113</v>
      </c>
      <c r="D9503" s="9">
        <v>4</v>
      </c>
      <c r="E9503" s="9" t="s">
        <v>148</v>
      </c>
      <c r="F9503" s="9">
        <v>739308</v>
      </c>
      <c r="G9503" s="9" t="s">
        <v>117</v>
      </c>
      <c r="H9503" s="9" t="s">
        <v>133</v>
      </c>
      <c r="I9503" s="9" t="s">
        <v>148</v>
      </c>
      <c r="J9503" s="9" t="s">
        <v>148</v>
      </c>
      <c r="K9503" s="9" t="s">
        <v>148</v>
      </c>
      <c r="L9503" s="10" t="s">
        <v>148</v>
      </c>
      <c r="M9503" s="13" t="str">
        <f>IFERROR(TEXT(Table1[[#This Row],[Report Date]], "mmmm"),"")</f>
        <v/>
      </c>
      <c r="N9503" s="13" t="str">
        <f>IFERROR(YEAR(Table1[[#This Row],[Report Date]]),"")</f>
        <v/>
      </c>
      <c r="O9503" s="13" t="str">
        <f ca="1">IF(Table1[[#This Row],[Report Date]]&gt;=TODAY()-6, "within week", "Older")</f>
        <v>within week</v>
      </c>
      <c r="P9503" s="37" t="e">
        <f>EOMONTH(Table1[[#This Row],[Report Date]], 0)</f>
        <v>#VALUE!</v>
      </c>
    </row>
    <row r="9504" spans="1:16" x14ac:dyDescent="0.25">
      <c r="A9504" s="9" t="s">
        <v>148</v>
      </c>
      <c r="B9504" s="10" t="s">
        <v>148</v>
      </c>
      <c r="C9504" s="9" t="s">
        <v>113</v>
      </c>
      <c r="D9504" s="9">
        <v>4</v>
      </c>
      <c r="E9504" s="9" t="s">
        <v>148</v>
      </c>
      <c r="F9504" s="9">
        <v>769358</v>
      </c>
      <c r="G9504" s="9" t="s">
        <v>123</v>
      </c>
      <c r="H9504" s="9" t="s">
        <v>131</v>
      </c>
      <c r="I9504" s="9" t="s">
        <v>148</v>
      </c>
      <c r="J9504" s="9" t="s">
        <v>148</v>
      </c>
      <c r="K9504" s="9" t="s">
        <v>148</v>
      </c>
      <c r="L9504" s="10" t="s">
        <v>148</v>
      </c>
      <c r="M9504" s="13" t="str">
        <f>IFERROR(TEXT(Table1[[#This Row],[Report Date]], "mmmm"),"")</f>
        <v/>
      </c>
      <c r="N9504" s="13" t="str">
        <f>IFERROR(YEAR(Table1[[#This Row],[Report Date]]),"")</f>
        <v/>
      </c>
      <c r="O9504" s="13" t="str">
        <f ca="1">IF(Table1[[#This Row],[Report Date]]&gt;=TODAY()-6, "within week", "Older")</f>
        <v>within week</v>
      </c>
      <c r="P9504" s="37" t="e">
        <f>EOMONTH(Table1[[#This Row],[Report Date]], 0)</f>
        <v>#VALUE!</v>
      </c>
    </row>
    <row r="9505" spans="1:16" x14ac:dyDescent="0.25">
      <c r="A9505" s="9" t="s">
        <v>148</v>
      </c>
      <c r="B9505" s="10" t="s">
        <v>148</v>
      </c>
      <c r="C9505" s="9" t="s">
        <v>113</v>
      </c>
      <c r="D9505" s="9">
        <v>4</v>
      </c>
      <c r="E9505" s="9" t="s">
        <v>148</v>
      </c>
      <c r="F9505" s="9">
        <v>908900</v>
      </c>
      <c r="G9505" s="9" t="s">
        <v>125</v>
      </c>
      <c r="H9505" s="9" t="s">
        <v>129</v>
      </c>
      <c r="I9505" s="9" t="s">
        <v>148</v>
      </c>
      <c r="J9505" s="9" t="s">
        <v>148</v>
      </c>
      <c r="K9505" s="9" t="s">
        <v>148</v>
      </c>
      <c r="L9505" s="10" t="s">
        <v>148</v>
      </c>
      <c r="M9505" s="13" t="str">
        <f>IFERROR(TEXT(Table1[[#This Row],[Report Date]], "mmmm"),"")</f>
        <v/>
      </c>
      <c r="N9505" s="13" t="str">
        <f>IFERROR(YEAR(Table1[[#This Row],[Report Date]]),"")</f>
        <v/>
      </c>
      <c r="O9505" s="13" t="str">
        <f ca="1">IF(Table1[[#This Row],[Report Date]]&gt;=TODAY()-6, "within week", "Older")</f>
        <v>within week</v>
      </c>
      <c r="P9505" s="37" t="e">
        <f>EOMONTH(Table1[[#This Row],[Report Date]], 0)</f>
        <v>#VALUE!</v>
      </c>
    </row>
    <row r="9506" spans="1:16" x14ac:dyDescent="0.25">
      <c r="A9506" s="9" t="s">
        <v>148</v>
      </c>
      <c r="B9506" s="10" t="s">
        <v>148</v>
      </c>
      <c r="C9506" s="9" t="s">
        <v>113</v>
      </c>
      <c r="D9506" s="9">
        <v>4</v>
      </c>
      <c r="E9506" s="9" t="s">
        <v>148</v>
      </c>
      <c r="F9506" s="9">
        <v>724682</v>
      </c>
      <c r="G9506" s="9" t="s">
        <v>125</v>
      </c>
      <c r="H9506" s="9" t="s">
        <v>141</v>
      </c>
      <c r="I9506" s="9" t="s">
        <v>148</v>
      </c>
      <c r="J9506" s="9" t="s">
        <v>148</v>
      </c>
      <c r="K9506" s="9" t="s">
        <v>148</v>
      </c>
      <c r="L9506" s="10" t="s">
        <v>148</v>
      </c>
      <c r="M9506" s="13" t="str">
        <f>IFERROR(TEXT(Table1[[#This Row],[Report Date]], "mmmm"),"")</f>
        <v/>
      </c>
      <c r="N9506" s="13" t="str">
        <f>IFERROR(YEAR(Table1[[#This Row],[Report Date]]),"")</f>
        <v/>
      </c>
      <c r="O9506" s="13" t="str">
        <f ca="1">IF(Table1[[#This Row],[Report Date]]&gt;=TODAY()-6, "within week", "Older")</f>
        <v>within week</v>
      </c>
      <c r="P9506" s="37" t="e">
        <f>EOMONTH(Table1[[#This Row],[Report Date]], 0)</f>
        <v>#VALUE!</v>
      </c>
    </row>
    <row r="9507" spans="1:16" x14ac:dyDescent="0.25">
      <c r="A9507" s="9" t="s">
        <v>148</v>
      </c>
      <c r="B9507" s="10" t="s">
        <v>148</v>
      </c>
      <c r="C9507" s="9" t="s">
        <v>113</v>
      </c>
      <c r="D9507" s="9">
        <v>4</v>
      </c>
      <c r="E9507" s="9" t="s">
        <v>148</v>
      </c>
      <c r="F9507" s="9">
        <v>571448</v>
      </c>
      <c r="G9507" s="9" t="s">
        <v>125</v>
      </c>
      <c r="H9507" s="9" t="s">
        <v>129</v>
      </c>
      <c r="I9507" s="9" t="s">
        <v>148</v>
      </c>
      <c r="J9507" s="9" t="s">
        <v>148</v>
      </c>
      <c r="K9507" s="9" t="s">
        <v>148</v>
      </c>
      <c r="L9507" s="10" t="s">
        <v>148</v>
      </c>
      <c r="M9507" s="13" t="str">
        <f>IFERROR(TEXT(Table1[[#This Row],[Report Date]], "mmmm"),"")</f>
        <v/>
      </c>
      <c r="N9507" s="13" t="str">
        <f>IFERROR(YEAR(Table1[[#This Row],[Report Date]]),"")</f>
        <v/>
      </c>
      <c r="O9507" s="13" t="str">
        <f ca="1">IF(Table1[[#This Row],[Report Date]]&gt;=TODAY()-6, "within week", "Older")</f>
        <v>within week</v>
      </c>
      <c r="P9507" s="37" t="e">
        <f>EOMONTH(Table1[[#This Row],[Report Date]], 0)</f>
        <v>#VALUE!</v>
      </c>
    </row>
    <row r="9508" spans="1:16" x14ac:dyDescent="0.25">
      <c r="A9508" s="9" t="s">
        <v>148</v>
      </c>
      <c r="B9508" s="10" t="s">
        <v>148</v>
      </c>
      <c r="C9508" s="9" t="s">
        <v>113</v>
      </c>
      <c r="D9508" s="9">
        <v>4</v>
      </c>
      <c r="E9508" s="9" t="s">
        <v>148</v>
      </c>
      <c r="F9508" s="9">
        <v>566022</v>
      </c>
      <c r="G9508" s="9" t="s">
        <v>121</v>
      </c>
      <c r="H9508" s="9" t="s">
        <v>137</v>
      </c>
      <c r="I9508" s="9" t="s">
        <v>148</v>
      </c>
      <c r="J9508" s="9" t="s">
        <v>148</v>
      </c>
      <c r="K9508" s="9" t="s">
        <v>148</v>
      </c>
      <c r="L9508" s="10" t="s">
        <v>148</v>
      </c>
      <c r="M9508" s="13" t="str">
        <f>IFERROR(TEXT(Table1[[#This Row],[Report Date]], "mmmm"),"")</f>
        <v/>
      </c>
      <c r="N9508" s="13" t="str">
        <f>IFERROR(YEAR(Table1[[#This Row],[Report Date]]),"")</f>
        <v/>
      </c>
      <c r="O9508" s="13" t="str">
        <f ca="1">IF(Table1[[#This Row],[Report Date]]&gt;=TODAY()-6, "within week", "Older")</f>
        <v>within week</v>
      </c>
      <c r="P9508" s="37" t="e">
        <f>EOMONTH(Table1[[#This Row],[Report Date]], 0)</f>
        <v>#VALUE!</v>
      </c>
    </row>
    <row r="9509" spans="1:16" x14ac:dyDescent="0.25">
      <c r="A9509" s="9" t="s">
        <v>148</v>
      </c>
      <c r="B9509" s="10" t="s">
        <v>148</v>
      </c>
      <c r="C9509" s="9" t="s">
        <v>113</v>
      </c>
      <c r="D9509" s="9">
        <v>4</v>
      </c>
      <c r="E9509" s="9" t="s">
        <v>148</v>
      </c>
      <c r="F9509" s="9">
        <v>446364</v>
      </c>
      <c r="G9509" s="9" t="s">
        <v>124</v>
      </c>
      <c r="H9509" s="9" t="s">
        <v>132</v>
      </c>
      <c r="I9509" s="9" t="s">
        <v>148</v>
      </c>
      <c r="J9509" s="9" t="s">
        <v>148</v>
      </c>
      <c r="K9509" s="9" t="s">
        <v>148</v>
      </c>
      <c r="L9509" s="10" t="s">
        <v>148</v>
      </c>
      <c r="M9509" s="13" t="str">
        <f>IFERROR(TEXT(Table1[[#This Row],[Report Date]], "mmmm"),"")</f>
        <v/>
      </c>
      <c r="N9509" s="13" t="str">
        <f>IFERROR(YEAR(Table1[[#This Row],[Report Date]]),"")</f>
        <v/>
      </c>
      <c r="O9509" s="13" t="str">
        <f ca="1">IF(Table1[[#This Row],[Report Date]]&gt;=TODAY()-6, "within week", "Older")</f>
        <v>within week</v>
      </c>
      <c r="P9509" s="37" t="e">
        <f>EOMONTH(Table1[[#This Row],[Report Date]], 0)</f>
        <v>#VALUE!</v>
      </c>
    </row>
    <row r="9510" spans="1:16" x14ac:dyDescent="0.25">
      <c r="A9510" s="9" t="s">
        <v>148</v>
      </c>
      <c r="B9510" s="10" t="s">
        <v>148</v>
      </c>
      <c r="C9510" s="9" t="s">
        <v>113</v>
      </c>
      <c r="D9510" s="9">
        <v>4</v>
      </c>
      <c r="E9510" s="9" t="s">
        <v>148</v>
      </c>
      <c r="F9510" s="9">
        <v>928656</v>
      </c>
      <c r="G9510" s="9" t="s">
        <v>126</v>
      </c>
      <c r="H9510" s="9" t="s">
        <v>138</v>
      </c>
      <c r="I9510" s="9" t="s">
        <v>148</v>
      </c>
      <c r="J9510" s="9" t="s">
        <v>148</v>
      </c>
      <c r="K9510" s="9" t="s">
        <v>148</v>
      </c>
      <c r="L9510" s="10" t="s">
        <v>148</v>
      </c>
      <c r="M9510" s="13" t="str">
        <f>IFERROR(TEXT(Table1[[#This Row],[Report Date]], "mmmm"),"")</f>
        <v/>
      </c>
      <c r="N9510" s="13" t="str">
        <f>IFERROR(YEAR(Table1[[#This Row],[Report Date]]),"")</f>
        <v/>
      </c>
      <c r="O9510" s="13" t="str">
        <f ca="1">IF(Table1[[#This Row],[Report Date]]&gt;=TODAY()-6, "within week", "Older")</f>
        <v>within week</v>
      </c>
      <c r="P9510" s="37" t="e">
        <f>EOMONTH(Table1[[#This Row],[Report Date]], 0)</f>
        <v>#VALUE!</v>
      </c>
    </row>
    <row r="9511" spans="1:16" x14ac:dyDescent="0.25">
      <c r="A9511" s="9" t="s">
        <v>148</v>
      </c>
      <c r="B9511" s="10" t="s">
        <v>148</v>
      </c>
      <c r="C9511" s="9" t="s">
        <v>113</v>
      </c>
      <c r="D9511" s="9">
        <v>4</v>
      </c>
      <c r="E9511" s="9" t="s">
        <v>148</v>
      </c>
      <c r="F9511" s="9">
        <v>929090</v>
      </c>
      <c r="G9511" s="9" t="s">
        <v>116</v>
      </c>
      <c r="H9511" s="9" t="s">
        <v>132</v>
      </c>
      <c r="I9511" s="9" t="s">
        <v>148</v>
      </c>
      <c r="J9511" s="9" t="s">
        <v>148</v>
      </c>
      <c r="K9511" s="9" t="s">
        <v>148</v>
      </c>
      <c r="L9511" s="10" t="s">
        <v>148</v>
      </c>
      <c r="M9511" s="13" t="str">
        <f>IFERROR(TEXT(Table1[[#This Row],[Report Date]], "mmmm"),"")</f>
        <v/>
      </c>
      <c r="N9511" s="13" t="str">
        <f>IFERROR(YEAR(Table1[[#This Row],[Report Date]]),"")</f>
        <v/>
      </c>
      <c r="O9511" s="13" t="str">
        <f ca="1">IF(Table1[[#This Row],[Report Date]]&gt;=TODAY()-6, "within week", "Older")</f>
        <v>within week</v>
      </c>
      <c r="P9511" s="37" t="e">
        <f>EOMONTH(Table1[[#This Row],[Report Date]], 0)</f>
        <v>#VALUE!</v>
      </c>
    </row>
    <row r="9512" spans="1:16" x14ac:dyDescent="0.25">
      <c r="A9512" s="9" t="s">
        <v>148</v>
      </c>
      <c r="B9512" s="10" t="s">
        <v>148</v>
      </c>
      <c r="C9512" s="9" t="s">
        <v>113</v>
      </c>
      <c r="D9512" s="9">
        <v>4</v>
      </c>
      <c r="E9512" s="9" t="s">
        <v>148</v>
      </c>
      <c r="F9512" s="9">
        <v>473444</v>
      </c>
      <c r="G9512" s="9" t="s">
        <v>127</v>
      </c>
      <c r="H9512" s="9" t="s">
        <v>143</v>
      </c>
      <c r="I9512" s="9" t="s">
        <v>148</v>
      </c>
      <c r="J9512" s="9" t="s">
        <v>148</v>
      </c>
      <c r="K9512" s="9" t="s">
        <v>148</v>
      </c>
      <c r="L9512" s="10" t="s">
        <v>148</v>
      </c>
      <c r="M9512" s="13" t="str">
        <f>IFERROR(TEXT(Table1[[#This Row],[Report Date]], "mmmm"),"")</f>
        <v/>
      </c>
      <c r="N9512" s="13" t="str">
        <f>IFERROR(YEAR(Table1[[#This Row],[Report Date]]),"")</f>
        <v/>
      </c>
      <c r="O9512" s="13" t="str">
        <f ca="1">IF(Table1[[#This Row],[Report Date]]&gt;=TODAY()-6, "within week", "Older")</f>
        <v>within week</v>
      </c>
      <c r="P9512" s="37" t="e">
        <f>EOMONTH(Table1[[#This Row],[Report Date]], 0)</f>
        <v>#VALUE!</v>
      </c>
    </row>
    <row r="9513" spans="1:16" x14ac:dyDescent="0.25">
      <c r="A9513" s="9" t="s">
        <v>148</v>
      </c>
      <c r="B9513" s="10" t="s">
        <v>148</v>
      </c>
      <c r="C9513" s="9" t="s">
        <v>113</v>
      </c>
      <c r="D9513" s="9">
        <v>4</v>
      </c>
      <c r="E9513" s="9" t="s">
        <v>148</v>
      </c>
      <c r="F9513" s="9">
        <v>128800</v>
      </c>
      <c r="G9513" s="9" t="s">
        <v>117</v>
      </c>
      <c r="H9513" s="9" t="s">
        <v>145</v>
      </c>
      <c r="I9513" s="9" t="s">
        <v>148</v>
      </c>
      <c r="J9513" s="9" t="s">
        <v>148</v>
      </c>
      <c r="K9513" s="9" t="s">
        <v>148</v>
      </c>
      <c r="L9513" s="10" t="s">
        <v>148</v>
      </c>
      <c r="M9513" s="13" t="str">
        <f>IFERROR(TEXT(Table1[[#This Row],[Report Date]], "mmmm"),"")</f>
        <v/>
      </c>
      <c r="N9513" s="13" t="str">
        <f>IFERROR(YEAR(Table1[[#This Row],[Report Date]]),"")</f>
        <v/>
      </c>
      <c r="O9513" s="13" t="str">
        <f ca="1">IF(Table1[[#This Row],[Report Date]]&gt;=TODAY()-6, "within week", "Older")</f>
        <v>within week</v>
      </c>
      <c r="P9513" s="37" t="e">
        <f>EOMONTH(Table1[[#This Row],[Report Date]], 0)</f>
        <v>#VALUE!</v>
      </c>
    </row>
    <row r="9514" spans="1:16" x14ac:dyDescent="0.25">
      <c r="A9514" s="9" t="s">
        <v>148</v>
      </c>
      <c r="B9514" s="10" t="s">
        <v>148</v>
      </c>
      <c r="C9514" s="9" t="s">
        <v>113</v>
      </c>
      <c r="D9514" s="9">
        <v>4</v>
      </c>
      <c r="E9514" s="9" t="s">
        <v>148</v>
      </c>
      <c r="F9514" s="9">
        <v>144112</v>
      </c>
      <c r="G9514" s="9" t="s">
        <v>122</v>
      </c>
      <c r="H9514" s="9" t="s">
        <v>142</v>
      </c>
      <c r="I9514" s="9" t="s">
        <v>148</v>
      </c>
      <c r="J9514" s="9" t="s">
        <v>148</v>
      </c>
      <c r="K9514" s="9" t="s">
        <v>148</v>
      </c>
      <c r="L9514" s="10" t="s">
        <v>148</v>
      </c>
      <c r="M9514" s="13" t="str">
        <f>IFERROR(TEXT(Table1[[#This Row],[Report Date]], "mmmm"),"")</f>
        <v/>
      </c>
      <c r="N9514" s="13" t="str">
        <f>IFERROR(YEAR(Table1[[#This Row],[Report Date]]),"")</f>
        <v/>
      </c>
      <c r="O9514" s="13" t="str">
        <f ca="1">IF(Table1[[#This Row],[Report Date]]&gt;=TODAY()-6, "within week", "Older")</f>
        <v>within week</v>
      </c>
      <c r="P9514" s="37" t="e">
        <f>EOMONTH(Table1[[#This Row],[Report Date]], 0)</f>
        <v>#VALUE!</v>
      </c>
    </row>
    <row r="9515" spans="1:16" x14ac:dyDescent="0.25">
      <c r="A9515" s="9" t="s">
        <v>148</v>
      </c>
      <c r="B9515" s="10" t="s">
        <v>148</v>
      </c>
      <c r="C9515" s="9" t="s">
        <v>113</v>
      </c>
      <c r="D9515" s="9">
        <v>4</v>
      </c>
      <c r="E9515" s="9" t="s">
        <v>148</v>
      </c>
      <c r="F9515" s="9">
        <v>864278</v>
      </c>
      <c r="G9515" s="9" t="s">
        <v>120</v>
      </c>
      <c r="H9515" s="9" t="s">
        <v>132</v>
      </c>
      <c r="I9515" s="9" t="s">
        <v>148</v>
      </c>
      <c r="J9515" s="9" t="s">
        <v>148</v>
      </c>
      <c r="K9515" s="9" t="s">
        <v>148</v>
      </c>
      <c r="L9515" s="10" t="s">
        <v>148</v>
      </c>
      <c r="M9515" s="13" t="str">
        <f>IFERROR(TEXT(Table1[[#This Row],[Report Date]], "mmmm"),"")</f>
        <v/>
      </c>
      <c r="N9515" s="13" t="str">
        <f>IFERROR(YEAR(Table1[[#This Row],[Report Date]]),"")</f>
        <v/>
      </c>
      <c r="O9515" s="13" t="str">
        <f ca="1">IF(Table1[[#This Row],[Report Date]]&gt;=TODAY()-6, "within week", "Older")</f>
        <v>within week</v>
      </c>
      <c r="P9515" s="37" t="e">
        <f>EOMONTH(Table1[[#This Row],[Report Date]], 0)</f>
        <v>#VALUE!</v>
      </c>
    </row>
    <row r="9516" spans="1:16" x14ac:dyDescent="0.25">
      <c r="A9516" s="9" t="s">
        <v>148</v>
      </c>
      <c r="B9516" s="10" t="s">
        <v>148</v>
      </c>
      <c r="C9516" s="9" t="s">
        <v>113</v>
      </c>
      <c r="D9516" s="9">
        <v>4</v>
      </c>
      <c r="E9516" s="9" t="s">
        <v>148</v>
      </c>
      <c r="F9516" s="9">
        <v>204589</v>
      </c>
      <c r="G9516" s="9" t="s">
        <v>125</v>
      </c>
      <c r="H9516" s="9" t="s">
        <v>137</v>
      </c>
      <c r="I9516" s="9" t="s">
        <v>148</v>
      </c>
      <c r="J9516" s="9" t="s">
        <v>148</v>
      </c>
      <c r="K9516" s="9" t="s">
        <v>148</v>
      </c>
      <c r="L9516" s="10" t="s">
        <v>148</v>
      </c>
      <c r="M9516" s="13" t="str">
        <f>IFERROR(TEXT(Table1[[#This Row],[Report Date]], "mmmm"),"")</f>
        <v/>
      </c>
      <c r="N9516" s="13" t="str">
        <f>IFERROR(YEAR(Table1[[#This Row],[Report Date]]),"")</f>
        <v/>
      </c>
      <c r="O9516" s="13" t="str">
        <f ca="1">IF(Table1[[#This Row],[Report Date]]&gt;=TODAY()-6, "within week", "Older")</f>
        <v>within week</v>
      </c>
      <c r="P9516" s="37" t="e">
        <f>EOMONTH(Table1[[#This Row],[Report Date]], 0)</f>
        <v>#VALUE!</v>
      </c>
    </row>
    <row r="9517" spans="1:16" x14ac:dyDescent="0.25">
      <c r="A9517" s="9" t="s">
        <v>148</v>
      </c>
      <c r="B9517" s="10" t="s">
        <v>148</v>
      </c>
      <c r="C9517" s="9" t="s">
        <v>113</v>
      </c>
      <c r="D9517" s="9">
        <v>4</v>
      </c>
      <c r="E9517" s="9" t="s">
        <v>148</v>
      </c>
      <c r="F9517" s="9">
        <v>492523</v>
      </c>
      <c r="G9517" s="9" t="s">
        <v>126</v>
      </c>
      <c r="H9517" s="9" t="s">
        <v>138</v>
      </c>
      <c r="I9517" s="9" t="s">
        <v>148</v>
      </c>
      <c r="J9517" s="9" t="s">
        <v>148</v>
      </c>
      <c r="K9517" s="9" t="s">
        <v>148</v>
      </c>
      <c r="L9517" s="10" t="s">
        <v>148</v>
      </c>
      <c r="M9517" s="13" t="str">
        <f>IFERROR(TEXT(Table1[[#This Row],[Report Date]], "mmmm"),"")</f>
        <v/>
      </c>
      <c r="N9517" s="13" t="str">
        <f>IFERROR(YEAR(Table1[[#This Row],[Report Date]]),"")</f>
        <v/>
      </c>
      <c r="O9517" s="13" t="str">
        <f ca="1">IF(Table1[[#This Row],[Report Date]]&gt;=TODAY()-6, "within week", "Older")</f>
        <v>within week</v>
      </c>
      <c r="P9517" s="37" t="e">
        <f>EOMONTH(Table1[[#This Row],[Report Date]], 0)</f>
        <v>#VALUE!</v>
      </c>
    </row>
    <row r="9518" spans="1:16" x14ac:dyDescent="0.25">
      <c r="A9518" s="9" t="s">
        <v>148</v>
      </c>
      <c r="B9518" s="10" t="s">
        <v>148</v>
      </c>
      <c r="C9518" s="9" t="s">
        <v>113</v>
      </c>
      <c r="D9518" s="9">
        <v>4</v>
      </c>
      <c r="E9518" s="9" t="s">
        <v>148</v>
      </c>
      <c r="F9518" s="9">
        <v>575323</v>
      </c>
      <c r="G9518" s="9" t="s">
        <v>123</v>
      </c>
      <c r="H9518" s="9" t="s">
        <v>147</v>
      </c>
      <c r="I9518" s="9" t="s">
        <v>148</v>
      </c>
      <c r="J9518" s="9" t="s">
        <v>148</v>
      </c>
      <c r="K9518" s="9" t="s">
        <v>148</v>
      </c>
      <c r="L9518" s="10" t="s">
        <v>148</v>
      </c>
      <c r="M9518" s="13" t="str">
        <f>IFERROR(TEXT(Table1[[#This Row],[Report Date]], "mmmm"),"")</f>
        <v/>
      </c>
      <c r="N9518" s="13" t="str">
        <f>IFERROR(YEAR(Table1[[#This Row],[Report Date]]),"")</f>
        <v/>
      </c>
      <c r="O9518" s="13" t="str">
        <f ca="1">IF(Table1[[#This Row],[Report Date]]&gt;=TODAY()-6, "within week", "Older")</f>
        <v>within week</v>
      </c>
      <c r="P9518" s="37" t="e">
        <f>EOMONTH(Table1[[#This Row],[Report Date]], 0)</f>
        <v>#VALUE!</v>
      </c>
    </row>
    <row r="9519" spans="1:16" x14ac:dyDescent="0.25">
      <c r="A9519" s="9" t="s">
        <v>148</v>
      </c>
      <c r="B9519" s="10" t="s">
        <v>148</v>
      </c>
      <c r="C9519" s="9" t="s">
        <v>113</v>
      </c>
      <c r="D9519" s="9">
        <v>4</v>
      </c>
      <c r="E9519" s="9" t="s">
        <v>148</v>
      </c>
      <c r="F9519" s="9">
        <v>368942</v>
      </c>
      <c r="G9519" s="9" t="s">
        <v>124</v>
      </c>
      <c r="H9519" s="9" t="s">
        <v>140</v>
      </c>
      <c r="I9519" s="9" t="s">
        <v>148</v>
      </c>
      <c r="J9519" s="9" t="s">
        <v>148</v>
      </c>
      <c r="K9519" s="9" t="s">
        <v>148</v>
      </c>
      <c r="L9519" s="10" t="s">
        <v>148</v>
      </c>
      <c r="M9519" s="13" t="str">
        <f>IFERROR(TEXT(Table1[[#This Row],[Report Date]], "mmmm"),"")</f>
        <v/>
      </c>
      <c r="N9519" s="13" t="str">
        <f>IFERROR(YEAR(Table1[[#This Row],[Report Date]]),"")</f>
        <v/>
      </c>
      <c r="O9519" s="13" t="str">
        <f ca="1">IF(Table1[[#This Row],[Report Date]]&gt;=TODAY()-6, "within week", "Older")</f>
        <v>within week</v>
      </c>
      <c r="P9519" s="37" t="e">
        <f>EOMONTH(Table1[[#This Row],[Report Date]], 0)</f>
        <v>#VALUE!</v>
      </c>
    </row>
    <row r="9520" spans="1:16" x14ac:dyDescent="0.25">
      <c r="A9520" s="9" t="s">
        <v>148</v>
      </c>
      <c r="B9520" s="10" t="s">
        <v>148</v>
      </c>
      <c r="C9520" s="9" t="s">
        <v>113</v>
      </c>
      <c r="D9520" s="9">
        <v>4</v>
      </c>
      <c r="E9520" s="9" t="s">
        <v>148</v>
      </c>
      <c r="F9520" s="9">
        <v>840841</v>
      </c>
      <c r="G9520" s="9" t="s">
        <v>119</v>
      </c>
      <c r="H9520" s="9" t="s">
        <v>147</v>
      </c>
      <c r="I9520" s="9" t="s">
        <v>148</v>
      </c>
      <c r="J9520" s="9" t="s">
        <v>148</v>
      </c>
      <c r="K9520" s="9" t="s">
        <v>148</v>
      </c>
      <c r="L9520" s="10" t="s">
        <v>148</v>
      </c>
      <c r="M9520" s="13" t="str">
        <f>IFERROR(TEXT(Table1[[#This Row],[Report Date]], "mmmm"),"")</f>
        <v/>
      </c>
      <c r="N9520" s="13" t="str">
        <f>IFERROR(YEAR(Table1[[#This Row],[Report Date]]),"")</f>
        <v/>
      </c>
      <c r="O9520" s="13" t="str">
        <f ca="1">IF(Table1[[#This Row],[Report Date]]&gt;=TODAY()-6, "within week", "Older")</f>
        <v>within week</v>
      </c>
      <c r="P9520" s="37" t="e">
        <f>EOMONTH(Table1[[#This Row],[Report Date]], 0)</f>
        <v>#VALUE!</v>
      </c>
    </row>
    <row r="9521" spans="1:16" x14ac:dyDescent="0.25">
      <c r="A9521" s="9" t="s">
        <v>148</v>
      </c>
      <c r="B9521" s="10" t="s">
        <v>148</v>
      </c>
      <c r="C9521" s="9" t="s">
        <v>113</v>
      </c>
      <c r="D9521" s="9">
        <v>4</v>
      </c>
      <c r="E9521" s="9" t="s">
        <v>148</v>
      </c>
      <c r="F9521" s="9">
        <v>627796</v>
      </c>
      <c r="G9521" s="9" t="s">
        <v>121</v>
      </c>
      <c r="H9521" s="9" t="s">
        <v>141</v>
      </c>
      <c r="I9521" s="9" t="s">
        <v>148</v>
      </c>
      <c r="J9521" s="9" t="s">
        <v>148</v>
      </c>
      <c r="K9521" s="9" t="s">
        <v>148</v>
      </c>
      <c r="L9521" s="10" t="s">
        <v>148</v>
      </c>
      <c r="M9521" s="13" t="str">
        <f>IFERROR(TEXT(Table1[[#This Row],[Report Date]], "mmmm"),"")</f>
        <v/>
      </c>
      <c r="N9521" s="13" t="str">
        <f>IFERROR(YEAR(Table1[[#This Row],[Report Date]]),"")</f>
        <v/>
      </c>
      <c r="O9521" s="13" t="str">
        <f ca="1">IF(Table1[[#This Row],[Report Date]]&gt;=TODAY()-6, "within week", "Older")</f>
        <v>within week</v>
      </c>
      <c r="P9521" s="37" t="e">
        <f>EOMONTH(Table1[[#This Row],[Report Date]], 0)</f>
        <v>#VALUE!</v>
      </c>
    </row>
    <row r="9522" spans="1:16" x14ac:dyDescent="0.25">
      <c r="A9522" s="9" t="s">
        <v>148</v>
      </c>
      <c r="B9522" s="10" t="s">
        <v>148</v>
      </c>
      <c r="C9522" s="9" t="s">
        <v>113</v>
      </c>
      <c r="D9522" s="9">
        <v>4</v>
      </c>
      <c r="E9522" s="9" t="s">
        <v>148</v>
      </c>
      <c r="F9522" s="9">
        <v>454772</v>
      </c>
      <c r="G9522" s="9" t="s">
        <v>119</v>
      </c>
      <c r="H9522" s="9" t="s">
        <v>131</v>
      </c>
      <c r="I9522" s="9" t="s">
        <v>148</v>
      </c>
      <c r="J9522" s="9" t="s">
        <v>148</v>
      </c>
      <c r="K9522" s="9" t="s">
        <v>148</v>
      </c>
      <c r="L9522" s="10" t="s">
        <v>148</v>
      </c>
      <c r="M9522" s="13" t="str">
        <f>IFERROR(TEXT(Table1[[#This Row],[Report Date]], "mmmm"),"")</f>
        <v/>
      </c>
      <c r="N9522" s="13" t="str">
        <f>IFERROR(YEAR(Table1[[#This Row],[Report Date]]),"")</f>
        <v/>
      </c>
      <c r="O9522" s="13" t="str">
        <f ca="1">IF(Table1[[#This Row],[Report Date]]&gt;=TODAY()-6, "within week", "Older")</f>
        <v>within week</v>
      </c>
      <c r="P9522" s="37" t="e">
        <f>EOMONTH(Table1[[#This Row],[Report Date]], 0)</f>
        <v>#VALUE!</v>
      </c>
    </row>
    <row r="9523" spans="1:16" x14ac:dyDescent="0.25">
      <c r="A9523" s="9" t="s">
        <v>148</v>
      </c>
      <c r="B9523" s="10" t="s">
        <v>148</v>
      </c>
      <c r="C9523" s="9" t="s">
        <v>113</v>
      </c>
      <c r="D9523" s="9">
        <v>4</v>
      </c>
      <c r="E9523" s="9" t="s">
        <v>148</v>
      </c>
      <c r="F9523" s="9">
        <v>588180</v>
      </c>
      <c r="G9523" s="9" t="s">
        <v>119</v>
      </c>
      <c r="H9523" s="9" t="s">
        <v>143</v>
      </c>
      <c r="I9523" s="9" t="s">
        <v>148</v>
      </c>
      <c r="J9523" s="9" t="s">
        <v>148</v>
      </c>
      <c r="K9523" s="9" t="s">
        <v>148</v>
      </c>
      <c r="L9523" s="10" t="s">
        <v>148</v>
      </c>
      <c r="M9523" s="13" t="str">
        <f>IFERROR(TEXT(Table1[[#This Row],[Report Date]], "mmmm"),"")</f>
        <v/>
      </c>
      <c r="N9523" s="13" t="str">
        <f>IFERROR(YEAR(Table1[[#This Row],[Report Date]]),"")</f>
        <v/>
      </c>
      <c r="O9523" s="13" t="str">
        <f ca="1">IF(Table1[[#This Row],[Report Date]]&gt;=TODAY()-6, "within week", "Older")</f>
        <v>within week</v>
      </c>
      <c r="P9523" s="37" t="e">
        <f>EOMONTH(Table1[[#This Row],[Report Date]], 0)</f>
        <v>#VALUE!</v>
      </c>
    </row>
    <row r="9524" spans="1:16" x14ac:dyDescent="0.25">
      <c r="A9524" s="9" t="s">
        <v>148</v>
      </c>
      <c r="B9524" s="10" t="s">
        <v>148</v>
      </c>
      <c r="C9524" s="9" t="s">
        <v>113</v>
      </c>
      <c r="D9524" s="9">
        <v>4</v>
      </c>
      <c r="E9524" s="9" t="s">
        <v>148</v>
      </c>
      <c r="F9524" s="9">
        <v>965269</v>
      </c>
      <c r="G9524" s="9" t="s">
        <v>118</v>
      </c>
      <c r="H9524" s="9" t="s">
        <v>146</v>
      </c>
      <c r="I9524" s="9" t="s">
        <v>148</v>
      </c>
      <c r="J9524" s="9" t="s">
        <v>148</v>
      </c>
      <c r="K9524" s="9" t="s">
        <v>148</v>
      </c>
      <c r="L9524" s="10" t="s">
        <v>148</v>
      </c>
      <c r="M9524" s="13" t="str">
        <f>IFERROR(TEXT(Table1[[#This Row],[Report Date]], "mmmm"),"")</f>
        <v/>
      </c>
      <c r="N9524" s="13" t="str">
        <f>IFERROR(YEAR(Table1[[#This Row],[Report Date]]),"")</f>
        <v/>
      </c>
      <c r="O9524" s="13" t="str">
        <f ca="1">IF(Table1[[#This Row],[Report Date]]&gt;=TODAY()-6, "within week", "Older")</f>
        <v>within week</v>
      </c>
      <c r="P9524" s="37" t="e">
        <f>EOMONTH(Table1[[#This Row],[Report Date]], 0)</f>
        <v>#VALUE!</v>
      </c>
    </row>
    <row r="9525" spans="1:16" x14ac:dyDescent="0.25">
      <c r="A9525" s="9" t="s">
        <v>148</v>
      </c>
      <c r="B9525" s="10" t="s">
        <v>148</v>
      </c>
      <c r="C9525" s="9" t="s">
        <v>113</v>
      </c>
      <c r="D9525" s="9">
        <v>4</v>
      </c>
      <c r="E9525" s="9" t="s">
        <v>148</v>
      </c>
      <c r="F9525" s="9">
        <v>290561</v>
      </c>
      <c r="G9525" s="9" t="s">
        <v>120</v>
      </c>
      <c r="H9525" s="9" t="s">
        <v>140</v>
      </c>
      <c r="I9525" s="9" t="s">
        <v>148</v>
      </c>
      <c r="J9525" s="9" t="s">
        <v>148</v>
      </c>
      <c r="K9525" s="9" t="s">
        <v>148</v>
      </c>
      <c r="L9525" s="10" t="s">
        <v>148</v>
      </c>
      <c r="M9525" s="13" t="str">
        <f>IFERROR(TEXT(Table1[[#This Row],[Report Date]], "mmmm"),"")</f>
        <v/>
      </c>
      <c r="N9525" s="13" t="str">
        <f>IFERROR(YEAR(Table1[[#This Row],[Report Date]]),"")</f>
        <v/>
      </c>
      <c r="O9525" s="13" t="str">
        <f ca="1">IF(Table1[[#This Row],[Report Date]]&gt;=TODAY()-6, "within week", "Older")</f>
        <v>within week</v>
      </c>
      <c r="P9525" s="37" t="e">
        <f>EOMONTH(Table1[[#This Row],[Report Date]], 0)</f>
        <v>#VALUE!</v>
      </c>
    </row>
    <row r="9526" spans="1:16" x14ac:dyDescent="0.25">
      <c r="A9526" s="9" t="s">
        <v>148</v>
      </c>
      <c r="B9526" s="10" t="s">
        <v>148</v>
      </c>
      <c r="C9526" s="9" t="s">
        <v>113</v>
      </c>
      <c r="D9526" s="9">
        <v>4</v>
      </c>
      <c r="E9526" s="9" t="s">
        <v>148</v>
      </c>
      <c r="F9526" s="9">
        <v>826955</v>
      </c>
      <c r="G9526" s="9" t="s">
        <v>121</v>
      </c>
      <c r="H9526" s="9" t="s">
        <v>141</v>
      </c>
      <c r="I9526" s="9" t="s">
        <v>148</v>
      </c>
      <c r="J9526" s="9" t="s">
        <v>148</v>
      </c>
      <c r="K9526" s="9" t="s">
        <v>148</v>
      </c>
      <c r="L9526" s="10" t="s">
        <v>148</v>
      </c>
      <c r="M9526" s="13" t="str">
        <f>IFERROR(TEXT(Table1[[#This Row],[Report Date]], "mmmm"),"")</f>
        <v/>
      </c>
      <c r="N9526" s="13" t="str">
        <f>IFERROR(YEAR(Table1[[#This Row],[Report Date]]),"")</f>
        <v/>
      </c>
      <c r="O9526" s="13" t="str">
        <f ca="1">IF(Table1[[#This Row],[Report Date]]&gt;=TODAY()-6, "within week", "Older")</f>
        <v>within week</v>
      </c>
      <c r="P9526" s="37" t="e">
        <f>EOMONTH(Table1[[#This Row],[Report Date]], 0)</f>
        <v>#VALUE!</v>
      </c>
    </row>
    <row r="9527" spans="1:16" x14ac:dyDescent="0.25">
      <c r="A9527" s="9" t="s">
        <v>148</v>
      </c>
      <c r="B9527" s="10" t="s">
        <v>148</v>
      </c>
      <c r="C9527" s="9" t="s">
        <v>113</v>
      </c>
      <c r="D9527" s="9">
        <v>4</v>
      </c>
      <c r="E9527" s="9" t="s">
        <v>148</v>
      </c>
      <c r="F9527" s="9">
        <v>969818</v>
      </c>
      <c r="G9527" s="9" t="s">
        <v>123</v>
      </c>
      <c r="H9527" s="9" t="s">
        <v>143</v>
      </c>
      <c r="I9527" s="9" t="s">
        <v>148</v>
      </c>
      <c r="J9527" s="9" t="s">
        <v>148</v>
      </c>
      <c r="K9527" s="9" t="s">
        <v>148</v>
      </c>
      <c r="L9527" s="10" t="s">
        <v>148</v>
      </c>
      <c r="M9527" s="13" t="str">
        <f>IFERROR(TEXT(Table1[[#This Row],[Report Date]], "mmmm"),"")</f>
        <v/>
      </c>
      <c r="N9527" s="13" t="str">
        <f>IFERROR(YEAR(Table1[[#This Row],[Report Date]]),"")</f>
        <v/>
      </c>
      <c r="O9527" s="13" t="str">
        <f ca="1">IF(Table1[[#This Row],[Report Date]]&gt;=TODAY()-6, "within week", "Older")</f>
        <v>within week</v>
      </c>
      <c r="P9527" s="37" t="e">
        <f>EOMONTH(Table1[[#This Row],[Report Date]], 0)</f>
        <v>#VALUE!</v>
      </c>
    </row>
    <row r="9528" spans="1:16" x14ac:dyDescent="0.25">
      <c r="A9528" s="9" t="s">
        <v>148</v>
      </c>
      <c r="B9528" s="10" t="s">
        <v>148</v>
      </c>
      <c r="C9528" s="9" t="s">
        <v>113</v>
      </c>
      <c r="D9528" s="9">
        <v>4</v>
      </c>
      <c r="E9528" s="9" t="s">
        <v>148</v>
      </c>
      <c r="F9528" s="9">
        <v>555912</v>
      </c>
      <c r="G9528" s="9" t="s">
        <v>124</v>
      </c>
      <c r="H9528" s="9" t="s">
        <v>144</v>
      </c>
      <c r="I9528" s="9" t="s">
        <v>148</v>
      </c>
      <c r="J9528" s="9" t="s">
        <v>148</v>
      </c>
      <c r="K9528" s="9" t="s">
        <v>148</v>
      </c>
      <c r="L9528" s="10" t="s">
        <v>148</v>
      </c>
      <c r="M9528" s="13" t="str">
        <f>IFERROR(TEXT(Table1[[#This Row],[Report Date]], "mmmm"),"")</f>
        <v/>
      </c>
      <c r="N9528" s="13" t="str">
        <f>IFERROR(YEAR(Table1[[#This Row],[Report Date]]),"")</f>
        <v/>
      </c>
      <c r="O9528" s="13" t="str">
        <f ca="1">IF(Table1[[#This Row],[Report Date]]&gt;=TODAY()-6, "within week", "Older")</f>
        <v>within week</v>
      </c>
      <c r="P9528" s="37" t="e">
        <f>EOMONTH(Table1[[#This Row],[Report Date]], 0)</f>
        <v>#VALUE!</v>
      </c>
    </row>
    <row r="9529" spans="1:16" x14ac:dyDescent="0.25">
      <c r="A9529" s="9" t="s">
        <v>148</v>
      </c>
      <c r="B9529" s="10" t="s">
        <v>148</v>
      </c>
      <c r="C9529" s="9" t="s">
        <v>113</v>
      </c>
      <c r="D9529" s="9">
        <v>4</v>
      </c>
      <c r="E9529" s="9" t="s">
        <v>148</v>
      </c>
      <c r="F9529" s="9">
        <v>516290</v>
      </c>
      <c r="G9529" s="9" t="s">
        <v>118</v>
      </c>
      <c r="H9529" s="9" t="s">
        <v>130</v>
      </c>
      <c r="I9529" s="9" t="s">
        <v>148</v>
      </c>
      <c r="J9529" s="9" t="s">
        <v>148</v>
      </c>
      <c r="K9529" s="9" t="s">
        <v>148</v>
      </c>
      <c r="L9529" s="10" t="s">
        <v>148</v>
      </c>
      <c r="M9529" s="13" t="str">
        <f>IFERROR(TEXT(Table1[[#This Row],[Report Date]], "mmmm"),"")</f>
        <v/>
      </c>
      <c r="N9529" s="13" t="str">
        <f>IFERROR(YEAR(Table1[[#This Row],[Report Date]]),"")</f>
        <v/>
      </c>
      <c r="O9529" s="13" t="str">
        <f ca="1">IF(Table1[[#This Row],[Report Date]]&gt;=TODAY()-6, "within week", "Older")</f>
        <v>within week</v>
      </c>
      <c r="P9529" s="37" t="e">
        <f>EOMONTH(Table1[[#This Row],[Report Date]], 0)</f>
        <v>#VALUE!</v>
      </c>
    </row>
    <row r="9530" spans="1:16" x14ac:dyDescent="0.25">
      <c r="A9530" s="9" t="s">
        <v>148</v>
      </c>
      <c r="B9530" s="10" t="s">
        <v>148</v>
      </c>
      <c r="C9530" s="9" t="s">
        <v>113</v>
      </c>
      <c r="D9530" s="9">
        <v>4</v>
      </c>
      <c r="E9530" s="9" t="s">
        <v>148</v>
      </c>
      <c r="F9530" s="9">
        <v>136250</v>
      </c>
      <c r="G9530" s="9" t="s">
        <v>122</v>
      </c>
      <c r="H9530" s="9" t="s">
        <v>134</v>
      </c>
      <c r="I9530" s="9" t="s">
        <v>148</v>
      </c>
      <c r="J9530" s="9" t="s">
        <v>148</v>
      </c>
      <c r="K9530" s="9" t="s">
        <v>148</v>
      </c>
      <c r="L9530" s="10" t="s">
        <v>148</v>
      </c>
      <c r="M9530" s="13" t="str">
        <f>IFERROR(TEXT(Table1[[#This Row],[Report Date]], "mmmm"),"")</f>
        <v/>
      </c>
      <c r="N9530" s="13" t="str">
        <f>IFERROR(YEAR(Table1[[#This Row],[Report Date]]),"")</f>
        <v/>
      </c>
      <c r="O9530" s="13" t="str">
        <f ca="1">IF(Table1[[#This Row],[Report Date]]&gt;=TODAY()-6, "within week", "Older")</f>
        <v>within week</v>
      </c>
      <c r="P9530" s="37" t="e">
        <f>EOMONTH(Table1[[#This Row],[Report Date]], 0)</f>
        <v>#VALUE!</v>
      </c>
    </row>
    <row r="9531" spans="1:16" x14ac:dyDescent="0.25">
      <c r="A9531" s="9" t="s">
        <v>148</v>
      </c>
      <c r="B9531" s="10" t="s">
        <v>148</v>
      </c>
      <c r="C9531" s="9" t="s">
        <v>113</v>
      </c>
      <c r="D9531" s="9">
        <v>4</v>
      </c>
      <c r="E9531" s="9" t="s">
        <v>148</v>
      </c>
      <c r="F9531" s="9">
        <v>713353</v>
      </c>
      <c r="G9531" s="9" t="s">
        <v>127</v>
      </c>
      <c r="H9531" s="9" t="s">
        <v>139</v>
      </c>
      <c r="I9531" s="9" t="s">
        <v>148</v>
      </c>
      <c r="J9531" s="9" t="s">
        <v>148</v>
      </c>
      <c r="K9531" s="9" t="s">
        <v>148</v>
      </c>
      <c r="L9531" s="10" t="s">
        <v>148</v>
      </c>
      <c r="M9531" s="13" t="str">
        <f>IFERROR(TEXT(Table1[[#This Row],[Report Date]], "mmmm"),"")</f>
        <v/>
      </c>
      <c r="N9531" s="13" t="str">
        <f>IFERROR(YEAR(Table1[[#This Row],[Report Date]]),"")</f>
        <v/>
      </c>
      <c r="O9531" s="13" t="str">
        <f ca="1">IF(Table1[[#This Row],[Report Date]]&gt;=TODAY()-6, "within week", "Older")</f>
        <v>within week</v>
      </c>
      <c r="P9531" s="37" t="e">
        <f>EOMONTH(Table1[[#This Row],[Report Date]], 0)</f>
        <v>#VALUE!</v>
      </c>
    </row>
    <row r="9532" spans="1:16" x14ac:dyDescent="0.25">
      <c r="A9532" s="9" t="s">
        <v>148</v>
      </c>
      <c r="B9532" s="10" t="s">
        <v>148</v>
      </c>
      <c r="C9532" s="9" t="s">
        <v>113</v>
      </c>
      <c r="D9532" s="9">
        <v>4</v>
      </c>
      <c r="E9532" s="9" t="s">
        <v>148</v>
      </c>
      <c r="F9532" s="9">
        <v>740694</v>
      </c>
      <c r="G9532" s="9" t="s">
        <v>118</v>
      </c>
      <c r="H9532" s="9" t="s">
        <v>142</v>
      </c>
      <c r="I9532" s="9" t="s">
        <v>148</v>
      </c>
      <c r="J9532" s="9" t="s">
        <v>148</v>
      </c>
      <c r="K9532" s="9" t="s">
        <v>148</v>
      </c>
      <c r="L9532" s="10" t="s">
        <v>148</v>
      </c>
      <c r="M9532" s="13" t="str">
        <f>IFERROR(TEXT(Table1[[#This Row],[Report Date]], "mmmm"),"")</f>
        <v/>
      </c>
      <c r="N9532" s="13" t="str">
        <f>IFERROR(YEAR(Table1[[#This Row],[Report Date]]),"")</f>
        <v/>
      </c>
      <c r="O9532" s="13" t="str">
        <f ca="1">IF(Table1[[#This Row],[Report Date]]&gt;=TODAY()-6, "within week", "Older")</f>
        <v>within week</v>
      </c>
      <c r="P9532" s="37" t="e">
        <f>EOMONTH(Table1[[#This Row],[Report Date]], 0)</f>
        <v>#VALUE!</v>
      </c>
    </row>
    <row r="9533" spans="1:16" x14ac:dyDescent="0.25">
      <c r="A9533" s="9" t="s">
        <v>148</v>
      </c>
      <c r="B9533" s="10" t="s">
        <v>148</v>
      </c>
      <c r="C9533" s="9" t="s">
        <v>113</v>
      </c>
      <c r="D9533" s="9">
        <v>4</v>
      </c>
      <c r="E9533" s="9" t="s">
        <v>148</v>
      </c>
      <c r="F9533" s="9">
        <v>921321</v>
      </c>
      <c r="G9533" s="9" t="s">
        <v>120</v>
      </c>
      <c r="H9533" s="9" t="s">
        <v>136</v>
      </c>
      <c r="I9533" s="9" t="s">
        <v>148</v>
      </c>
      <c r="J9533" s="9" t="s">
        <v>148</v>
      </c>
      <c r="K9533" s="9" t="s">
        <v>148</v>
      </c>
      <c r="L9533" s="10" t="s">
        <v>148</v>
      </c>
      <c r="M9533" s="13" t="str">
        <f>IFERROR(TEXT(Table1[[#This Row],[Report Date]], "mmmm"),"")</f>
        <v/>
      </c>
      <c r="N9533" s="13" t="str">
        <f>IFERROR(YEAR(Table1[[#This Row],[Report Date]]),"")</f>
        <v/>
      </c>
      <c r="O9533" s="13" t="str">
        <f ca="1">IF(Table1[[#This Row],[Report Date]]&gt;=TODAY()-6, "within week", "Older")</f>
        <v>within week</v>
      </c>
      <c r="P9533" s="37" t="e">
        <f>EOMONTH(Table1[[#This Row],[Report Date]], 0)</f>
        <v>#VALUE!</v>
      </c>
    </row>
    <row r="9534" spans="1:16" x14ac:dyDescent="0.25">
      <c r="A9534" s="9" t="s">
        <v>148</v>
      </c>
      <c r="B9534" s="10" t="s">
        <v>148</v>
      </c>
      <c r="C9534" s="9" t="s">
        <v>113</v>
      </c>
      <c r="D9534" s="9">
        <v>4</v>
      </c>
      <c r="E9534" s="9" t="s">
        <v>148</v>
      </c>
      <c r="F9534" s="9">
        <v>899702</v>
      </c>
      <c r="G9534" s="9" t="s">
        <v>118</v>
      </c>
      <c r="H9534" s="9" t="s">
        <v>146</v>
      </c>
      <c r="I9534" s="9" t="s">
        <v>148</v>
      </c>
      <c r="J9534" s="9" t="s">
        <v>148</v>
      </c>
      <c r="K9534" s="9" t="s">
        <v>148</v>
      </c>
      <c r="L9534" s="10" t="s">
        <v>148</v>
      </c>
      <c r="M9534" s="13" t="str">
        <f>IFERROR(TEXT(Table1[[#This Row],[Report Date]], "mmmm"),"")</f>
        <v/>
      </c>
      <c r="N9534" s="13" t="str">
        <f>IFERROR(YEAR(Table1[[#This Row],[Report Date]]),"")</f>
        <v/>
      </c>
      <c r="O9534" s="13" t="str">
        <f ca="1">IF(Table1[[#This Row],[Report Date]]&gt;=TODAY()-6, "within week", "Older")</f>
        <v>within week</v>
      </c>
      <c r="P9534" s="37" t="e">
        <f>EOMONTH(Table1[[#This Row],[Report Date]], 0)</f>
        <v>#VALUE!</v>
      </c>
    </row>
    <row r="9535" spans="1:16" x14ac:dyDescent="0.25">
      <c r="A9535" s="9" t="s">
        <v>148</v>
      </c>
      <c r="B9535" s="10" t="s">
        <v>148</v>
      </c>
      <c r="C9535" s="9" t="s">
        <v>113</v>
      </c>
      <c r="D9535" s="9">
        <v>4</v>
      </c>
      <c r="E9535" s="9" t="s">
        <v>148</v>
      </c>
      <c r="F9535" s="9">
        <v>594301</v>
      </c>
      <c r="G9535" s="9" t="s">
        <v>120</v>
      </c>
      <c r="H9535" s="9" t="s">
        <v>128</v>
      </c>
      <c r="I9535" s="9" t="s">
        <v>148</v>
      </c>
      <c r="J9535" s="9" t="s">
        <v>148</v>
      </c>
      <c r="K9535" s="9" t="s">
        <v>148</v>
      </c>
      <c r="L9535" s="10" t="s">
        <v>148</v>
      </c>
      <c r="M9535" s="13" t="str">
        <f>IFERROR(TEXT(Table1[[#This Row],[Report Date]], "mmmm"),"")</f>
        <v/>
      </c>
      <c r="N9535" s="13" t="str">
        <f>IFERROR(YEAR(Table1[[#This Row],[Report Date]]),"")</f>
        <v/>
      </c>
      <c r="O9535" s="13" t="str">
        <f ca="1">IF(Table1[[#This Row],[Report Date]]&gt;=TODAY()-6, "within week", "Older")</f>
        <v>within week</v>
      </c>
      <c r="P9535" s="37" t="e">
        <f>EOMONTH(Table1[[#This Row],[Report Date]], 0)</f>
        <v>#VALUE!</v>
      </c>
    </row>
    <row r="9536" spans="1:16" x14ac:dyDescent="0.25">
      <c r="A9536" s="9" t="s">
        <v>148</v>
      </c>
      <c r="B9536" s="10" t="s">
        <v>148</v>
      </c>
      <c r="C9536" s="9" t="s">
        <v>113</v>
      </c>
      <c r="D9536" s="9">
        <v>4</v>
      </c>
      <c r="E9536" s="9" t="s">
        <v>148</v>
      </c>
      <c r="F9536" s="9">
        <v>803824</v>
      </c>
      <c r="G9536" s="9" t="s">
        <v>125</v>
      </c>
      <c r="H9536" s="9" t="s">
        <v>133</v>
      </c>
      <c r="I9536" s="9" t="s">
        <v>148</v>
      </c>
      <c r="J9536" s="9" t="s">
        <v>148</v>
      </c>
      <c r="K9536" s="9" t="s">
        <v>148</v>
      </c>
      <c r="L9536" s="10" t="s">
        <v>148</v>
      </c>
      <c r="M9536" s="13" t="str">
        <f>IFERROR(TEXT(Table1[[#This Row],[Report Date]], "mmmm"),"")</f>
        <v/>
      </c>
      <c r="N9536" s="13" t="str">
        <f>IFERROR(YEAR(Table1[[#This Row],[Report Date]]),"")</f>
        <v/>
      </c>
      <c r="O9536" s="13" t="str">
        <f ca="1">IF(Table1[[#This Row],[Report Date]]&gt;=TODAY()-6, "within week", "Older")</f>
        <v>within week</v>
      </c>
      <c r="P9536" s="37" t="e">
        <f>EOMONTH(Table1[[#This Row],[Report Date]], 0)</f>
        <v>#VALUE!</v>
      </c>
    </row>
    <row r="9537" spans="1:16" x14ac:dyDescent="0.25">
      <c r="A9537" s="9" t="s">
        <v>148</v>
      </c>
      <c r="B9537" s="10" t="s">
        <v>148</v>
      </c>
      <c r="C9537" s="9" t="s">
        <v>113</v>
      </c>
      <c r="D9537" s="9">
        <v>4</v>
      </c>
      <c r="E9537" s="9" t="s">
        <v>148</v>
      </c>
      <c r="F9537" s="9">
        <v>599279</v>
      </c>
      <c r="G9537" s="9" t="s">
        <v>126</v>
      </c>
      <c r="H9537" s="9" t="s">
        <v>146</v>
      </c>
      <c r="I9537" s="9" t="s">
        <v>148</v>
      </c>
      <c r="J9537" s="9" t="s">
        <v>148</v>
      </c>
      <c r="K9537" s="9" t="s">
        <v>148</v>
      </c>
      <c r="L9537" s="10" t="s">
        <v>148</v>
      </c>
      <c r="M9537" s="13" t="str">
        <f>IFERROR(TEXT(Table1[[#This Row],[Report Date]], "mmmm"),"")</f>
        <v/>
      </c>
      <c r="N9537" s="13" t="str">
        <f>IFERROR(YEAR(Table1[[#This Row],[Report Date]]),"")</f>
        <v/>
      </c>
      <c r="O9537" s="13" t="str">
        <f ca="1">IF(Table1[[#This Row],[Report Date]]&gt;=TODAY()-6, "within week", "Older")</f>
        <v>within week</v>
      </c>
      <c r="P9537" s="37" t="e">
        <f>EOMONTH(Table1[[#This Row],[Report Date]], 0)</f>
        <v>#VALUE!</v>
      </c>
    </row>
    <row r="9538" spans="1:16" x14ac:dyDescent="0.25">
      <c r="A9538" s="9" t="s">
        <v>148</v>
      </c>
      <c r="B9538" s="10" t="s">
        <v>148</v>
      </c>
      <c r="C9538" s="9" t="s">
        <v>113</v>
      </c>
      <c r="D9538" s="9">
        <v>4</v>
      </c>
      <c r="E9538" s="9" t="s">
        <v>148</v>
      </c>
      <c r="F9538" s="9">
        <v>796324</v>
      </c>
      <c r="G9538" s="9" t="s">
        <v>122</v>
      </c>
      <c r="H9538" s="9" t="s">
        <v>146</v>
      </c>
      <c r="I9538" s="9" t="s">
        <v>148</v>
      </c>
      <c r="J9538" s="9" t="s">
        <v>148</v>
      </c>
      <c r="K9538" s="9" t="s">
        <v>148</v>
      </c>
      <c r="L9538" s="10" t="s">
        <v>148</v>
      </c>
      <c r="M9538" s="13" t="str">
        <f>IFERROR(TEXT(Table1[[#This Row],[Report Date]], "mmmm"),"")</f>
        <v/>
      </c>
      <c r="N9538" s="13" t="str">
        <f>IFERROR(YEAR(Table1[[#This Row],[Report Date]]),"")</f>
        <v/>
      </c>
      <c r="O9538" s="13" t="str">
        <f ca="1">IF(Table1[[#This Row],[Report Date]]&gt;=TODAY()-6, "within week", "Older")</f>
        <v>within week</v>
      </c>
      <c r="P9538" s="37" t="e">
        <f>EOMONTH(Table1[[#This Row],[Report Date]], 0)</f>
        <v>#VALUE!</v>
      </c>
    </row>
    <row r="9539" spans="1:16" x14ac:dyDescent="0.25">
      <c r="A9539" s="9" t="s">
        <v>148</v>
      </c>
      <c r="B9539" s="10" t="s">
        <v>148</v>
      </c>
      <c r="C9539" s="9" t="s">
        <v>113</v>
      </c>
      <c r="D9539" s="9">
        <v>4</v>
      </c>
      <c r="E9539" s="9" t="s">
        <v>148</v>
      </c>
      <c r="F9539" s="9">
        <v>242276</v>
      </c>
      <c r="G9539" s="9" t="s">
        <v>124</v>
      </c>
      <c r="H9539" s="9" t="s">
        <v>128</v>
      </c>
      <c r="I9539" s="9" t="s">
        <v>148</v>
      </c>
      <c r="J9539" s="9" t="s">
        <v>148</v>
      </c>
      <c r="K9539" s="9" t="s">
        <v>148</v>
      </c>
      <c r="L9539" s="10" t="s">
        <v>148</v>
      </c>
      <c r="M9539" s="13" t="str">
        <f>IFERROR(TEXT(Table1[[#This Row],[Report Date]], "mmmm"),"")</f>
        <v/>
      </c>
      <c r="N9539" s="13" t="str">
        <f>IFERROR(YEAR(Table1[[#This Row],[Report Date]]),"")</f>
        <v/>
      </c>
      <c r="O9539" s="13" t="str">
        <f ca="1">IF(Table1[[#This Row],[Report Date]]&gt;=TODAY()-6, "within week", "Older")</f>
        <v>within week</v>
      </c>
      <c r="P9539" s="37" t="e">
        <f>EOMONTH(Table1[[#This Row],[Report Date]], 0)</f>
        <v>#VALUE!</v>
      </c>
    </row>
    <row r="9540" spans="1:16" x14ac:dyDescent="0.25">
      <c r="A9540" s="9" t="s">
        <v>148</v>
      </c>
      <c r="B9540" s="10" t="s">
        <v>148</v>
      </c>
      <c r="C9540" s="9" t="s">
        <v>113</v>
      </c>
      <c r="D9540" s="9">
        <v>4</v>
      </c>
      <c r="E9540" s="9" t="s">
        <v>148</v>
      </c>
      <c r="F9540" s="9">
        <v>428714</v>
      </c>
      <c r="G9540" s="9" t="s">
        <v>124</v>
      </c>
      <c r="H9540" s="9" t="s">
        <v>140</v>
      </c>
      <c r="I9540" s="9" t="s">
        <v>148</v>
      </c>
      <c r="J9540" s="9" t="s">
        <v>148</v>
      </c>
      <c r="K9540" s="9" t="s">
        <v>148</v>
      </c>
      <c r="L9540" s="10" t="s">
        <v>148</v>
      </c>
      <c r="M9540" s="13" t="str">
        <f>IFERROR(TEXT(Table1[[#This Row],[Report Date]], "mmmm"),"")</f>
        <v/>
      </c>
      <c r="N9540" s="13" t="str">
        <f>IFERROR(YEAR(Table1[[#This Row],[Report Date]]),"")</f>
        <v/>
      </c>
      <c r="O9540" s="13" t="str">
        <f ca="1">IF(Table1[[#This Row],[Report Date]]&gt;=TODAY()-6, "within week", "Older")</f>
        <v>within week</v>
      </c>
      <c r="P9540" s="37" t="e">
        <f>EOMONTH(Table1[[#This Row],[Report Date]], 0)</f>
        <v>#VALUE!</v>
      </c>
    </row>
    <row r="9541" spans="1:16" x14ac:dyDescent="0.25">
      <c r="A9541" s="9" t="s">
        <v>148</v>
      </c>
      <c r="B9541" s="10" t="s">
        <v>148</v>
      </c>
      <c r="C9541" s="9" t="s">
        <v>113</v>
      </c>
      <c r="D9541" s="9">
        <v>4</v>
      </c>
      <c r="E9541" s="9" t="s">
        <v>148</v>
      </c>
      <c r="F9541" s="9">
        <v>695951</v>
      </c>
      <c r="G9541" s="9" t="s">
        <v>116</v>
      </c>
      <c r="H9541" s="9" t="s">
        <v>144</v>
      </c>
      <c r="I9541" s="9" t="s">
        <v>148</v>
      </c>
      <c r="J9541" s="9" t="s">
        <v>148</v>
      </c>
      <c r="K9541" s="9" t="s">
        <v>148</v>
      </c>
      <c r="L9541" s="10" t="s">
        <v>148</v>
      </c>
      <c r="M9541" s="13" t="str">
        <f>IFERROR(TEXT(Table1[[#This Row],[Report Date]], "mmmm"),"")</f>
        <v/>
      </c>
      <c r="N9541" s="13" t="str">
        <f>IFERROR(YEAR(Table1[[#This Row],[Report Date]]),"")</f>
        <v/>
      </c>
      <c r="O9541" s="13" t="str">
        <f ca="1">IF(Table1[[#This Row],[Report Date]]&gt;=TODAY()-6, "within week", "Older")</f>
        <v>within week</v>
      </c>
      <c r="P9541" s="37" t="e">
        <f>EOMONTH(Table1[[#This Row],[Report Date]], 0)</f>
        <v>#VALUE!</v>
      </c>
    </row>
    <row r="9542" spans="1:16" x14ac:dyDescent="0.25">
      <c r="A9542" s="9" t="s">
        <v>148</v>
      </c>
      <c r="B9542" s="10" t="s">
        <v>148</v>
      </c>
      <c r="C9542" s="9" t="s">
        <v>113</v>
      </c>
      <c r="D9542" s="9">
        <v>4</v>
      </c>
      <c r="E9542" s="9" t="s">
        <v>148</v>
      </c>
      <c r="F9542" s="9">
        <v>134235</v>
      </c>
      <c r="G9542" s="9" t="s">
        <v>127</v>
      </c>
      <c r="H9542" s="9" t="s">
        <v>135</v>
      </c>
      <c r="I9542" s="9" t="s">
        <v>148</v>
      </c>
      <c r="J9542" s="9" t="s">
        <v>148</v>
      </c>
      <c r="K9542" s="9" t="s">
        <v>148</v>
      </c>
      <c r="L9542" s="10" t="s">
        <v>148</v>
      </c>
      <c r="M9542" s="13" t="str">
        <f>IFERROR(TEXT(Table1[[#This Row],[Report Date]], "mmmm"),"")</f>
        <v/>
      </c>
      <c r="N9542" s="13" t="str">
        <f>IFERROR(YEAR(Table1[[#This Row],[Report Date]]),"")</f>
        <v/>
      </c>
      <c r="O9542" s="13" t="str">
        <f ca="1">IF(Table1[[#This Row],[Report Date]]&gt;=TODAY()-6, "within week", "Older")</f>
        <v>within week</v>
      </c>
      <c r="P9542" s="37" t="e">
        <f>EOMONTH(Table1[[#This Row],[Report Date]], 0)</f>
        <v>#VALUE!</v>
      </c>
    </row>
    <row r="9543" spans="1:16" x14ac:dyDescent="0.25">
      <c r="A9543" s="9" t="s">
        <v>148</v>
      </c>
      <c r="B9543" s="10" t="s">
        <v>148</v>
      </c>
      <c r="C9543" s="9" t="s">
        <v>113</v>
      </c>
      <c r="D9543" s="9">
        <v>4</v>
      </c>
      <c r="E9543" s="9" t="s">
        <v>148</v>
      </c>
      <c r="F9543" s="9">
        <v>229517</v>
      </c>
      <c r="G9543" s="9" t="s">
        <v>127</v>
      </c>
      <c r="H9543" s="9" t="s">
        <v>147</v>
      </c>
      <c r="I9543" s="9" t="s">
        <v>148</v>
      </c>
      <c r="J9543" s="9" t="s">
        <v>148</v>
      </c>
      <c r="K9543" s="9" t="s">
        <v>148</v>
      </c>
      <c r="L9543" s="10" t="s">
        <v>148</v>
      </c>
      <c r="M9543" s="13" t="str">
        <f>IFERROR(TEXT(Table1[[#This Row],[Report Date]], "mmmm"),"")</f>
        <v/>
      </c>
      <c r="N9543" s="13" t="str">
        <f>IFERROR(YEAR(Table1[[#This Row],[Report Date]]),"")</f>
        <v/>
      </c>
      <c r="O9543" s="13" t="str">
        <f ca="1">IF(Table1[[#This Row],[Report Date]]&gt;=TODAY()-6, "within week", "Older")</f>
        <v>within week</v>
      </c>
      <c r="P9543" s="37" t="e">
        <f>EOMONTH(Table1[[#This Row],[Report Date]], 0)</f>
        <v>#VALUE!</v>
      </c>
    </row>
    <row r="9544" spans="1:16" x14ac:dyDescent="0.25">
      <c r="A9544" s="9" t="s">
        <v>148</v>
      </c>
      <c r="B9544" s="10" t="s">
        <v>148</v>
      </c>
      <c r="C9544" s="9" t="s">
        <v>113</v>
      </c>
      <c r="D9544" s="9">
        <v>4</v>
      </c>
      <c r="E9544" s="9" t="s">
        <v>148</v>
      </c>
      <c r="F9544" s="9">
        <v>162917</v>
      </c>
      <c r="G9544" s="9" t="s">
        <v>121</v>
      </c>
      <c r="H9544" s="9" t="s">
        <v>133</v>
      </c>
      <c r="I9544" s="9" t="s">
        <v>148</v>
      </c>
      <c r="J9544" s="9" t="s">
        <v>148</v>
      </c>
      <c r="K9544" s="9" t="s">
        <v>148</v>
      </c>
      <c r="L9544" s="10" t="s">
        <v>148</v>
      </c>
      <c r="M9544" s="13" t="str">
        <f>IFERROR(TEXT(Table1[[#This Row],[Report Date]], "mmmm"),"")</f>
        <v/>
      </c>
      <c r="N9544" s="13" t="str">
        <f>IFERROR(YEAR(Table1[[#This Row],[Report Date]]),"")</f>
        <v/>
      </c>
      <c r="O9544" s="13" t="str">
        <f ca="1">IF(Table1[[#This Row],[Report Date]]&gt;=TODAY()-6, "within week", "Older")</f>
        <v>within week</v>
      </c>
      <c r="P9544" s="37" t="e">
        <f>EOMONTH(Table1[[#This Row],[Report Date]], 0)</f>
        <v>#VALUE!</v>
      </c>
    </row>
    <row r="9545" spans="1:16" x14ac:dyDescent="0.25">
      <c r="A9545" s="9" t="s">
        <v>148</v>
      </c>
      <c r="B9545" s="10" t="s">
        <v>148</v>
      </c>
      <c r="C9545" s="9" t="s">
        <v>113</v>
      </c>
      <c r="D9545" s="9">
        <v>4</v>
      </c>
      <c r="E9545" s="9" t="s">
        <v>148</v>
      </c>
      <c r="F9545" s="9">
        <v>419455</v>
      </c>
      <c r="G9545" s="9" t="s">
        <v>126</v>
      </c>
      <c r="H9545" s="9" t="s">
        <v>130</v>
      </c>
      <c r="I9545" s="9" t="s">
        <v>148</v>
      </c>
      <c r="J9545" s="9" t="s">
        <v>148</v>
      </c>
      <c r="K9545" s="9" t="s">
        <v>148</v>
      </c>
      <c r="L9545" s="10" t="s">
        <v>148</v>
      </c>
      <c r="M9545" s="13" t="str">
        <f>IFERROR(TEXT(Table1[[#This Row],[Report Date]], "mmmm"),"")</f>
        <v/>
      </c>
      <c r="N9545" s="13" t="str">
        <f>IFERROR(YEAR(Table1[[#This Row],[Report Date]]),"")</f>
        <v/>
      </c>
      <c r="O9545" s="13" t="str">
        <f ca="1">IF(Table1[[#This Row],[Report Date]]&gt;=TODAY()-6, "within week", "Older")</f>
        <v>within week</v>
      </c>
      <c r="P9545" s="37" t="e">
        <f>EOMONTH(Table1[[#This Row],[Report Date]], 0)</f>
        <v>#VALUE!</v>
      </c>
    </row>
    <row r="9546" spans="1:16" x14ac:dyDescent="0.25">
      <c r="A9546" s="9" t="s">
        <v>148</v>
      </c>
      <c r="B9546" s="10" t="s">
        <v>148</v>
      </c>
      <c r="C9546" s="9" t="s">
        <v>113</v>
      </c>
      <c r="D9546" s="9">
        <v>4</v>
      </c>
      <c r="E9546" s="9" t="s">
        <v>148</v>
      </c>
      <c r="F9546" s="9">
        <v>998485</v>
      </c>
      <c r="G9546" s="9" t="s">
        <v>124</v>
      </c>
      <c r="H9546" s="9" t="s">
        <v>140</v>
      </c>
      <c r="I9546" s="9" t="s">
        <v>148</v>
      </c>
      <c r="J9546" s="9" t="s">
        <v>148</v>
      </c>
      <c r="K9546" s="9" t="s">
        <v>148</v>
      </c>
      <c r="L9546" s="10" t="s">
        <v>148</v>
      </c>
      <c r="M9546" s="13" t="str">
        <f>IFERROR(TEXT(Table1[[#This Row],[Report Date]], "mmmm"),"")</f>
        <v/>
      </c>
      <c r="N9546" s="13" t="str">
        <f>IFERROR(YEAR(Table1[[#This Row],[Report Date]]),"")</f>
        <v/>
      </c>
      <c r="O9546" s="13" t="str">
        <f ca="1">IF(Table1[[#This Row],[Report Date]]&gt;=TODAY()-6, "within week", "Older")</f>
        <v>within week</v>
      </c>
      <c r="P9546" s="37" t="e">
        <f>EOMONTH(Table1[[#This Row],[Report Date]], 0)</f>
        <v>#VALUE!</v>
      </c>
    </row>
    <row r="9547" spans="1:16" x14ac:dyDescent="0.25">
      <c r="A9547" s="9" t="s">
        <v>148</v>
      </c>
      <c r="B9547" s="10" t="s">
        <v>148</v>
      </c>
      <c r="C9547" s="9" t="s">
        <v>113</v>
      </c>
      <c r="D9547" s="9">
        <v>4</v>
      </c>
      <c r="E9547" s="9" t="s">
        <v>148</v>
      </c>
      <c r="F9547" s="9">
        <v>377708</v>
      </c>
      <c r="G9547" s="9" t="s">
        <v>120</v>
      </c>
      <c r="H9547" s="9" t="s">
        <v>140</v>
      </c>
      <c r="I9547" s="9" t="s">
        <v>148</v>
      </c>
      <c r="J9547" s="9" t="s">
        <v>148</v>
      </c>
      <c r="K9547" s="9" t="s">
        <v>148</v>
      </c>
      <c r="L9547" s="10" t="s">
        <v>148</v>
      </c>
      <c r="M9547" s="13" t="str">
        <f>IFERROR(TEXT(Table1[[#This Row],[Report Date]], "mmmm"),"")</f>
        <v/>
      </c>
      <c r="N9547" s="13" t="str">
        <f>IFERROR(YEAR(Table1[[#This Row],[Report Date]]),"")</f>
        <v/>
      </c>
      <c r="O9547" s="13" t="str">
        <f ca="1">IF(Table1[[#This Row],[Report Date]]&gt;=TODAY()-6, "within week", "Older")</f>
        <v>within week</v>
      </c>
      <c r="P9547" s="37" t="e">
        <f>EOMONTH(Table1[[#This Row],[Report Date]], 0)</f>
        <v>#VALUE!</v>
      </c>
    </row>
    <row r="9548" spans="1:16" x14ac:dyDescent="0.25">
      <c r="A9548" s="9" t="s">
        <v>148</v>
      </c>
      <c r="B9548" s="10" t="s">
        <v>148</v>
      </c>
      <c r="C9548" s="9" t="s">
        <v>113</v>
      </c>
      <c r="D9548" s="9">
        <v>4</v>
      </c>
      <c r="E9548" s="9" t="s">
        <v>148</v>
      </c>
      <c r="F9548" s="9">
        <v>856942</v>
      </c>
      <c r="G9548" s="9" t="s">
        <v>124</v>
      </c>
      <c r="H9548" s="9" t="s">
        <v>144</v>
      </c>
      <c r="I9548" s="9" t="s">
        <v>148</v>
      </c>
      <c r="J9548" s="9" t="s">
        <v>148</v>
      </c>
      <c r="K9548" s="9" t="s">
        <v>148</v>
      </c>
      <c r="L9548" s="10" t="s">
        <v>148</v>
      </c>
      <c r="M9548" s="13" t="str">
        <f>IFERROR(TEXT(Table1[[#This Row],[Report Date]], "mmmm"),"")</f>
        <v/>
      </c>
      <c r="N9548" s="13" t="str">
        <f>IFERROR(YEAR(Table1[[#This Row],[Report Date]]),"")</f>
        <v/>
      </c>
      <c r="O9548" s="13" t="str">
        <f ca="1">IF(Table1[[#This Row],[Report Date]]&gt;=TODAY()-6, "within week", "Older")</f>
        <v>within week</v>
      </c>
      <c r="P9548" s="37" t="e">
        <f>EOMONTH(Table1[[#This Row],[Report Date]], 0)</f>
        <v>#VALUE!</v>
      </c>
    </row>
    <row r="9549" spans="1:16" x14ac:dyDescent="0.25">
      <c r="A9549" s="9" t="s">
        <v>148</v>
      </c>
      <c r="B9549" s="10" t="s">
        <v>148</v>
      </c>
      <c r="C9549" s="9" t="s">
        <v>113</v>
      </c>
      <c r="D9549" s="9">
        <v>4</v>
      </c>
      <c r="E9549" s="9" t="s">
        <v>148</v>
      </c>
      <c r="F9549" s="9">
        <v>899706</v>
      </c>
      <c r="G9549" s="9" t="s">
        <v>125</v>
      </c>
      <c r="H9549" s="9" t="s">
        <v>145</v>
      </c>
      <c r="I9549" s="9" t="s">
        <v>148</v>
      </c>
      <c r="J9549" s="9" t="s">
        <v>148</v>
      </c>
      <c r="K9549" s="9" t="s">
        <v>148</v>
      </c>
      <c r="L9549" s="10" t="s">
        <v>148</v>
      </c>
      <c r="M9549" s="13" t="str">
        <f>IFERROR(TEXT(Table1[[#This Row],[Report Date]], "mmmm"),"")</f>
        <v/>
      </c>
      <c r="N9549" s="13" t="str">
        <f>IFERROR(YEAR(Table1[[#This Row],[Report Date]]),"")</f>
        <v/>
      </c>
      <c r="O9549" s="13" t="str">
        <f ca="1">IF(Table1[[#This Row],[Report Date]]&gt;=TODAY()-6, "within week", "Older")</f>
        <v>within week</v>
      </c>
      <c r="P9549" s="37" t="e">
        <f>EOMONTH(Table1[[#This Row],[Report Date]], 0)</f>
        <v>#VALUE!</v>
      </c>
    </row>
    <row r="9550" spans="1:16" x14ac:dyDescent="0.25">
      <c r="A9550" s="9" t="s">
        <v>148</v>
      </c>
      <c r="B9550" s="10" t="s">
        <v>148</v>
      </c>
      <c r="C9550" s="9" t="s">
        <v>113</v>
      </c>
      <c r="D9550" s="9">
        <v>4</v>
      </c>
      <c r="E9550" s="9" t="s">
        <v>148</v>
      </c>
      <c r="F9550" s="9">
        <v>370292</v>
      </c>
      <c r="G9550" s="9" t="s">
        <v>122</v>
      </c>
      <c r="H9550" s="9" t="s">
        <v>138</v>
      </c>
      <c r="I9550" s="9" t="s">
        <v>148</v>
      </c>
      <c r="J9550" s="9" t="s">
        <v>148</v>
      </c>
      <c r="K9550" s="9" t="s">
        <v>148</v>
      </c>
      <c r="L9550" s="10" t="s">
        <v>148</v>
      </c>
      <c r="M9550" s="13" t="str">
        <f>IFERROR(TEXT(Table1[[#This Row],[Report Date]], "mmmm"),"")</f>
        <v/>
      </c>
      <c r="N9550" s="13" t="str">
        <f>IFERROR(YEAR(Table1[[#This Row],[Report Date]]),"")</f>
        <v/>
      </c>
      <c r="O9550" s="13" t="str">
        <f ca="1">IF(Table1[[#This Row],[Report Date]]&gt;=TODAY()-6, "within week", "Older")</f>
        <v>within week</v>
      </c>
      <c r="P9550" s="37" t="e">
        <f>EOMONTH(Table1[[#This Row],[Report Date]], 0)</f>
        <v>#VALUE!</v>
      </c>
    </row>
    <row r="9551" spans="1:16" x14ac:dyDescent="0.25">
      <c r="A9551" s="9" t="s">
        <v>148</v>
      </c>
      <c r="B9551" s="10" t="s">
        <v>148</v>
      </c>
      <c r="C9551" s="9" t="s">
        <v>113</v>
      </c>
      <c r="D9551" s="9">
        <v>4</v>
      </c>
      <c r="E9551" s="9" t="s">
        <v>148</v>
      </c>
      <c r="F9551" s="9">
        <v>965120</v>
      </c>
      <c r="G9551" s="9" t="s">
        <v>116</v>
      </c>
      <c r="H9551" s="9" t="s">
        <v>144</v>
      </c>
      <c r="I9551" s="9" t="s">
        <v>148</v>
      </c>
      <c r="J9551" s="9" t="s">
        <v>148</v>
      </c>
      <c r="K9551" s="9" t="s">
        <v>148</v>
      </c>
      <c r="L9551" s="10" t="s">
        <v>148</v>
      </c>
      <c r="M9551" s="13" t="str">
        <f>IFERROR(TEXT(Table1[[#This Row],[Report Date]], "mmmm"),"")</f>
        <v/>
      </c>
      <c r="N9551" s="13" t="str">
        <f>IFERROR(YEAR(Table1[[#This Row],[Report Date]]),"")</f>
        <v/>
      </c>
      <c r="O9551" s="13" t="str">
        <f ca="1">IF(Table1[[#This Row],[Report Date]]&gt;=TODAY()-6, "within week", "Older")</f>
        <v>within week</v>
      </c>
      <c r="P9551" s="37" t="e">
        <f>EOMONTH(Table1[[#This Row],[Report Date]], 0)</f>
        <v>#VALUE!</v>
      </c>
    </row>
    <row r="9552" spans="1:16" x14ac:dyDescent="0.25">
      <c r="A9552" s="9" t="s">
        <v>148</v>
      </c>
      <c r="B9552" s="10" t="s">
        <v>148</v>
      </c>
      <c r="C9552" s="9" t="s">
        <v>113</v>
      </c>
      <c r="D9552" s="9">
        <v>4</v>
      </c>
      <c r="E9552" s="9" t="s">
        <v>148</v>
      </c>
      <c r="F9552" s="9">
        <v>612110</v>
      </c>
      <c r="G9552" s="9" t="s">
        <v>123</v>
      </c>
      <c r="H9552" s="9" t="s">
        <v>131</v>
      </c>
      <c r="I9552" s="9" t="s">
        <v>148</v>
      </c>
      <c r="J9552" s="9" t="s">
        <v>148</v>
      </c>
      <c r="K9552" s="9" t="s">
        <v>148</v>
      </c>
      <c r="L9552" s="10" t="s">
        <v>148</v>
      </c>
      <c r="M9552" s="13" t="str">
        <f>IFERROR(TEXT(Table1[[#This Row],[Report Date]], "mmmm"),"")</f>
        <v/>
      </c>
      <c r="N9552" s="13" t="str">
        <f>IFERROR(YEAR(Table1[[#This Row],[Report Date]]),"")</f>
        <v/>
      </c>
      <c r="O9552" s="13" t="str">
        <f ca="1">IF(Table1[[#This Row],[Report Date]]&gt;=TODAY()-6, "within week", "Older")</f>
        <v>within week</v>
      </c>
      <c r="P9552" s="37" t="e">
        <f>EOMONTH(Table1[[#This Row],[Report Date]], 0)</f>
        <v>#VALUE!</v>
      </c>
    </row>
    <row r="9553" spans="1:16" x14ac:dyDescent="0.25">
      <c r="A9553" s="9" t="s">
        <v>148</v>
      </c>
      <c r="B9553" s="10" t="s">
        <v>148</v>
      </c>
      <c r="C9553" s="9" t="s">
        <v>113</v>
      </c>
      <c r="D9553" s="9">
        <v>4</v>
      </c>
      <c r="E9553" s="9" t="s">
        <v>148</v>
      </c>
      <c r="F9553" s="9">
        <v>127673</v>
      </c>
      <c r="G9553" s="9" t="s">
        <v>119</v>
      </c>
      <c r="H9553" s="9" t="s">
        <v>143</v>
      </c>
      <c r="I9553" s="9" t="s">
        <v>148</v>
      </c>
      <c r="J9553" s="9" t="s">
        <v>148</v>
      </c>
      <c r="K9553" s="9" t="s">
        <v>148</v>
      </c>
      <c r="L9553" s="10" t="s">
        <v>148</v>
      </c>
      <c r="M9553" s="13" t="str">
        <f>IFERROR(TEXT(Table1[[#This Row],[Report Date]], "mmmm"),"")</f>
        <v/>
      </c>
      <c r="N9553" s="13" t="str">
        <f>IFERROR(YEAR(Table1[[#This Row],[Report Date]]),"")</f>
        <v/>
      </c>
      <c r="O9553" s="13" t="str">
        <f ca="1">IF(Table1[[#This Row],[Report Date]]&gt;=TODAY()-6, "within week", "Older")</f>
        <v>within week</v>
      </c>
      <c r="P9553" s="37" t="e">
        <f>EOMONTH(Table1[[#This Row],[Report Date]], 0)</f>
        <v>#VALUE!</v>
      </c>
    </row>
    <row r="9554" spans="1:16" x14ac:dyDescent="0.25">
      <c r="A9554" s="9" t="s">
        <v>148</v>
      </c>
      <c r="B9554" s="10" t="s">
        <v>148</v>
      </c>
      <c r="C9554" s="9" t="s">
        <v>113</v>
      </c>
      <c r="D9554" s="9">
        <v>4</v>
      </c>
      <c r="E9554" s="9" t="s">
        <v>148</v>
      </c>
      <c r="F9554" s="9">
        <v>758293</v>
      </c>
      <c r="G9554" s="9" t="s">
        <v>121</v>
      </c>
      <c r="H9554" s="9" t="s">
        <v>145</v>
      </c>
      <c r="I9554" s="9" t="s">
        <v>148</v>
      </c>
      <c r="J9554" s="9" t="s">
        <v>148</v>
      </c>
      <c r="K9554" s="9" t="s">
        <v>148</v>
      </c>
      <c r="L9554" s="10" t="s">
        <v>148</v>
      </c>
      <c r="M9554" s="13" t="str">
        <f>IFERROR(TEXT(Table1[[#This Row],[Report Date]], "mmmm"),"")</f>
        <v/>
      </c>
      <c r="N9554" s="13" t="str">
        <f>IFERROR(YEAR(Table1[[#This Row],[Report Date]]),"")</f>
        <v/>
      </c>
      <c r="O9554" s="13" t="str">
        <f ca="1">IF(Table1[[#This Row],[Report Date]]&gt;=TODAY()-6, "within week", "Older")</f>
        <v>within week</v>
      </c>
      <c r="P9554" s="37" t="e">
        <f>EOMONTH(Table1[[#This Row],[Report Date]], 0)</f>
        <v>#VALUE!</v>
      </c>
    </row>
    <row r="9555" spans="1:16" x14ac:dyDescent="0.25">
      <c r="A9555" s="9" t="s">
        <v>148</v>
      </c>
      <c r="B9555" s="10" t="s">
        <v>148</v>
      </c>
      <c r="C9555" s="9" t="s">
        <v>113</v>
      </c>
      <c r="D9555" s="9">
        <v>4</v>
      </c>
      <c r="E9555" s="9" t="s">
        <v>148</v>
      </c>
      <c r="F9555" s="9">
        <v>676308</v>
      </c>
      <c r="G9555" s="9" t="s">
        <v>123</v>
      </c>
      <c r="H9555" s="9" t="s">
        <v>147</v>
      </c>
      <c r="I9555" s="9" t="s">
        <v>148</v>
      </c>
      <c r="J9555" s="9" t="s">
        <v>148</v>
      </c>
      <c r="K9555" s="9" t="s">
        <v>148</v>
      </c>
      <c r="L9555" s="10" t="s">
        <v>148</v>
      </c>
      <c r="M9555" s="13" t="str">
        <f>IFERROR(TEXT(Table1[[#This Row],[Report Date]], "mmmm"),"")</f>
        <v/>
      </c>
      <c r="N9555" s="13" t="str">
        <f>IFERROR(YEAR(Table1[[#This Row],[Report Date]]),"")</f>
        <v/>
      </c>
      <c r="O9555" s="13" t="str">
        <f ca="1">IF(Table1[[#This Row],[Report Date]]&gt;=TODAY()-6, "within week", "Older")</f>
        <v>within week</v>
      </c>
      <c r="P9555" s="37" t="e">
        <f>EOMONTH(Table1[[#This Row],[Report Date]], 0)</f>
        <v>#VALUE!</v>
      </c>
    </row>
    <row r="9556" spans="1:16" x14ac:dyDescent="0.25">
      <c r="A9556" s="9" t="s">
        <v>148</v>
      </c>
      <c r="B9556" s="10" t="s">
        <v>148</v>
      </c>
      <c r="C9556" s="9" t="s">
        <v>113</v>
      </c>
      <c r="D9556" s="9">
        <v>4</v>
      </c>
      <c r="E9556" s="9" t="s">
        <v>148</v>
      </c>
      <c r="F9556" s="9">
        <v>564462</v>
      </c>
      <c r="G9556" s="9" t="s">
        <v>117</v>
      </c>
      <c r="H9556" s="9" t="s">
        <v>133</v>
      </c>
      <c r="I9556" s="9" t="s">
        <v>148</v>
      </c>
      <c r="J9556" s="9" t="s">
        <v>148</v>
      </c>
      <c r="K9556" s="9" t="s">
        <v>148</v>
      </c>
      <c r="L9556" s="10" t="s">
        <v>148</v>
      </c>
      <c r="M9556" s="13" t="str">
        <f>IFERROR(TEXT(Table1[[#This Row],[Report Date]], "mmmm"),"")</f>
        <v/>
      </c>
      <c r="N9556" s="13" t="str">
        <f>IFERROR(YEAR(Table1[[#This Row],[Report Date]]),"")</f>
        <v/>
      </c>
      <c r="O9556" s="13" t="str">
        <f ca="1">IF(Table1[[#This Row],[Report Date]]&gt;=TODAY()-6, "within week", "Older")</f>
        <v>within week</v>
      </c>
      <c r="P9556" s="37" t="e">
        <f>EOMONTH(Table1[[#This Row],[Report Date]], 0)</f>
        <v>#VALUE!</v>
      </c>
    </row>
    <row r="9557" spans="1:16" x14ac:dyDescent="0.25">
      <c r="A9557" s="9" t="s">
        <v>148</v>
      </c>
      <c r="B9557" s="10" t="s">
        <v>148</v>
      </c>
      <c r="C9557" s="9" t="s">
        <v>113</v>
      </c>
      <c r="D9557" s="9">
        <v>4</v>
      </c>
      <c r="E9557" s="9" t="s">
        <v>148</v>
      </c>
      <c r="F9557" s="9">
        <v>968519</v>
      </c>
      <c r="G9557" s="9" t="s">
        <v>119</v>
      </c>
      <c r="H9557" s="9" t="s">
        <v>135</v>
      </c>
      <c r="I9557" s="9" t="s">
        <v>148</v>
      </c>
      <c r="J9557" s="9" t="s">
        <v>148</v>
      </c>
      <c r="K9557" s="9" t="s">
        <v>148</v>
      </c>
      <c r="L9557" s="10" t="s">
        <v>148</v>
      </c>
      <c r="M9557" s="13" t="str">
        <f>IFERROR(TEXT(Table1[[#This Row],[Report Date]], "mmmm"),"")</f>
        <v/>
      </c>
      <c r="N9557" s="13" t="str">
        <f>IFERROR(YEAR(Table1[[#This Row],[Report Date]]),"")</f>
        <v/>
      </c>
      <c r="O9557" s="13" t="str">
        <f ca="1">IF(Table1[[#This Row],[Report Date]]&gt;=TODAY()-6, "within week", "Older")</f>
        <v>within week</v>
      </c>
      <c r="P9557" s="37" t="e">
        <f>EOMONTH(Table1[[#This Row],[Report Date]], 0)</f>
        <v>#VALUE!</v>
      </c>
    </row>
    <row r="9558" spans="1:16" x14ac:dyDescent="0.25">
      <c r="A9558" s="9" t="s">
        <v>148</v>
      </c>
      <c r="B9558" s="10" t="s">
        <v>148</v>
      </c>
      <c r="C9558" s="9" t="s">
        <v>113</v>
      </c>
      <c r="D9558" s="9">
        <v>4</v>
      </c>
      <c r="E9558" s="9" t="s">
        <v>148</v>
      </c>
      <c r="F9558" s="9">
        <v>689141</v>
      </c>
      <c r="G9558" s="9" t="s">
        <v>119</v>
      </c>
      <c r="H9558" s="9" t="s">
        <v>147</v>
      </c>
      <c r="I9558" s="9" t="s">
        <v>148</v>
      </c>
      <c r="J9558" s="9" t="s">
        <v>148</v>
      </c>
      <c r="K9558" s="9" t="s">
        <v>148</v>
      </c>
      <c r="L9558" s="10" t="s">
        <v>148</v>
      </c>
      <c r="M9558" s="13" t="str">
        <f>IFERROR(TEXT(Table1[[#This Row],[Report Date]], "mmmm"),"")</f>
        <v/>
      </c>
      <c r="N9558" s="13" t="str">
        <f>IFERROR(YEAR(Table1[[#This Row],[Report Date]]),"")</f>
        <v/>
      </c>
      <c r="O9558" s="13" t="str">
        <f ca="1">IF(Table1[[#This Row],[Report Date]]&gt;=TODAY()-6, "within week", "Older")</f>
        <v>within week</v>
      </c>
      <c r="P9558" s="37" t="e">
        <f>EOMONTH(Table1[[#This Row],[Report Date]], 0)</f>
        <v>#VALUE!</v>
      </c>
    </row>
    <row r="9559" spans="1:16" x14ac:dyDescent="0.25">
      <c r="A9559" s="9" t="s">
        <v>148</v>
      </c>
      <c r="B9559" s="10" t="s">
        <v>148</v>
      </c>
      <c r="C9559" s="9" t="s">
        <v>113</v>
      </c>
      <c r="D9559" s="9">
        <v>4</v>
      </c>
      <c r="E9559" s="9" t="s">
        <v>148</v>
      </c>
      <c r="F9559" s="9">
        <v>215645</v>
      </c>
      <c r="G9559" s="9" t="s">
        <v>121</v>
      </c>
      <c r="H9559" s="9" t="s">
        <v>129</v>
      </c>
      <c r="I9559" s="9" t="s">
        <v>148</v>
      </c>
      <c r="J9559" s="9" t="s">
        <v>148</v>
      </c>
      <c r="K9559" s="9" t="s">
        <v>148</v>
      </c>
      <c r="L9559" s="10" t="s">
        <v>148</v>
      </c>
      <c r="M9559" s="13" t="str">
        <f>IFERROR(TEXT(Table1[[#This Row],[Report Date]], "mmmm"),"")</f>
        <v/>
      </c>
      <c r="N9559" s="13" t="str">
        <f>IFERROR(YEAR(Table1[[#This Row],[Report Date]]),"")</f>
        <v/>
      </c>
      <c r="O9559" s="13" t="str">
        <f ca="1">IF(Table1[[#This Row],[Report Date]]&gt;=TODAY()-6, "within week", "Older")</f>
        <v>within week</v>
      </c>
      <c r="P9559" s="37" t="e">
        <f>EOMONTH(Table1[[#This Row],[Report Date]], 0)</f>
        <v>#VALUE!</v>
      </c>
    </row>
    <row r="9560" spans="1:16" x14ac:dyDescent="0.25">
      <c r="A9560" s="9" t="s">
        <v>148</v>
      </c>
      <c r="B9560" s="10" t="s">
        <v>148</v>
      </c>
      <c r="C9560" s="9" t="s">
        <v>113</v>
      </c>
      <c r="D9560" s="9">
        <v>4</v>
      </c>
      <c r="E9560" s="9" t="s">
        <v>148</v>
      </c>
      <c r="F9560" s="9">
        <v>835005</v>
      </c>
      <c r="G9560" s="9" t="s">
        <v>116</v>
      </c>
      <c r="H9560" s="9" t="s">
        <v>136</v>
      </c>
      <c r="I9560" s="9" t="s">
        <v>148</v>
      </c>
      <c r="J9560" s="9" t="s">
        <v>148</v>
      </c>
      <c r="K9560" s="9" t="s">
        <v>148</v>
      </c>
      <c r="L9560" s="10" t="s">
        <v>148</v>
      </c>
      <c r="M9560" s="13" t="str">
        <f>IFERROR(TEXT(Table1[[#This Row],[Report Date]], "mmmm"),"")</f>
        <v/>
      </c>
      <c r="N9560" s="13" t="str">
        <f>IFERROR(YEAR(Table1[[#This Row],[Report Date]]),"")</f>
        <v/>
      </c>
      <c r="O9560" s="13" t="str">
        <f ca="1">IF(Table1[[#This Row],[Report Date]]&gt;=TODAY()-6, "within week", "Older")</f>
        <v>within week</v>
      </c>
      <c r="P9560" s="37" t="e">
        <f>EOMONTH(Table1[[#This Row],[Report Date]], 0)</f>
        <v>#VALUE!</v>
      </c>
    </row>
    <row r="9561" spans="1:16" x14ac:dyDescent="0.25">
      <c r="A9561" s="9" t="s">
        <v>148</v>
      </c>
      <c r="B9561" s="10" t="s">
        <v>148</v>
      </c>
      <c r="C9561" s="9" t="s">
        <v>113</v>
      </c>
      <c r="D9561" s="9">
        <v>4</v>
      </c>
      <c r="E9561" s="9" t="s">
        <v>148</v>
      </c>
      <c r="F9561" s="9">
        <v>327792</v>
      </c>
      <c r="G9561" s="9" t="s">
        <v>121</v>
      </c>
      <c r="H9561" s="9" t="s">
        <v>133</v>
      </c>
      <c r="I9561" s="9" t="s">
        <v>148</v>
      </c>
      <c r="J9561" s="9" t="s">
        <v>148</v>
      </c>
      <c r="K9561" s="9" t="s">
        <v>148</v>
      </c>
      <c r="L9561" s="10" t="s">
        <v>148</v>
      </c>
      <c r="M9561" s="13" t="str">
        <f>IFERROR(TEXT(Table1[[#This Row],[Report Date]], "mmmm"),"")</f>
        <v/>
      </c>
      <c r="N9561" s="13" t="str">
        <f>IFERROR(YEAR(Table1[[#This Row],[Report Date]]),"")</f>
        <v/>
      </c>
      <c r="O9561" s="13" t="str">
        <f ca="1">IF(Table1[[#This Row],[Report Date]]&gt;=TODAY()-6, "within week", "Older")</f>
        <v>within week</v>
      </c>
      <c r="P9561" s="37" t="e">
        <f>EOMONTH(Table1[[#This Row],[Report Date]], 0)</f>
        <v>#VALUE!</v>
      </c>
    </row>
    <row r="9562" spans="1:16" x14ac:dyDescent="0.25">
      <c r="A9562" s="9" t="s">
        <v>148</v>
      </c>
      <c r="B9562" s="10" t="s">
        <v>148</v>
      </c>
      <c r="C9562" s="9" t="s">
        <v>113</v>
      </c>
      <c r="D9562" s="9">
        <v>4</v>
      </c>
      <c r="E9562" s="9" t="s">
        <v>148</v>
      </c>
      <c r="F9562" s="9">
        <v>958741</v>
      </c>
      <c r="G9562" s="9" t="s">
        <v>127</v>
      </c>
      <c r="H9562" s="9" t="s">
        <v>139</v>
      </c>
      <c r="I9562" s="9" t="s">
        <v>148</v>
      </c>
      <c r="J9562" s="9" t="s">
        <v>148</v>
      </c>
      <c r="K9562" s="9" t="s">
        <v>148</v>
      </c>
      <c r="L9562" s="10" t="s">
        <v>148</v>
      </c>
      <c r="M9562" s="13" t="str">
        <f>IFERROR(TEXT(Table1[[#This Row],[Report Date]], "mmmm"),"")</f>
        <v/>
      </c>
      <c r="N9562" s="13" t="str">
        <f>IFERROR(YEAR(Table1[[#This Row],[Report Date]]),"")</f>
        <v/>
      </c>
      <c r="O9562" s="13" t="str">
        <f ca="1">IF(Table1[[#This Row],[Report Date]]&gt;=TODAY()-6, "within week", "Older")</f>
        <v>within week</v>
      </c>
      <c r="P9562" s="37" t="e">
        <f>EOMONTH(Table1[[#This Row],[Report Date]], 0)</f>
        <v>#VALUE!</v>
      </c>
    </row>
    <row r="9563" spans="1:16" x14ac:dyDescent="0.25">
      <c r="A9563" s="9" t="s">
        <v>148</v>
      </c>
      <c r="B9563" s="10" t="s">
        <v>148</v>
      </c>
      <c r="C9563" s="9" t="s">
        <v>113</v>
      </c>
      <c r="D9563" s="9">
        <v>4</v>
      </c>
      <c r="E9563" s="9" t="s">
        <v>148</v>
      </c>
      <c r="F9563" s="9">
        <v>709757</v>
      </c>
      <c r="G9563" s="9" t="s">
        <v>120</v>
      </c>
      <c r="H9563" s="9" t="s">
        <v>144</v>
      </c>
      <c r="I9563" s="9" t="s">
        <v>148</v>
      </c>
      <c r="J9563" s="9" t="s">
        <v>148</v>
      </c>
      <c r="K9563" s="9" t="s">
        <v>148</v>
      </c>
      <c r="L9563" s="10" t="s">
        <v>148</v>
      </c>
      <c r="M9563" s="13" t="str">
        <f>IFERROR(TEXT(Table1[[#This Row],[Report Date]], "mmmm"),"")</f>
        <v/>
      </c>
      <c r="N9563" s="13" t="str">
        <f>IFERROR(YEAR(Table1[[#This Row],[Report Date]]),"")</f>
        <v/>
      </c>
      <c r="O9563" s="13" t="str">
        <f ca="1">IF(Table1[[#This Row],[Report Date]]&gt;=TODAY()-6, "within week", "Older")</f>
        <v>within week</v>
      </c>
      <c r="P9563" s="37" t="e">
        <f>EOMONTH(Table1[[#This Row],[Report Date]], 0)</f>
        <v>#VALUE!</v>
      </c>
    </row>
    <row r="9564" spans="1:16" x14ac:dyDescent="0.25">
      <c r="A9564" s="9" t="s">
        <v>148</v>
      </c>
      <c r="B9564" s="10" t="s">
        <v>148</v>
      </c>
      <c r="C9564" s="9" t="s">
        <v>113</v>
      </c>
      <c r="D9564" s="9">
        <v>4</v>
      </c>
      <c r="E9564" s="9" t="s">
        <v>148</v>
      </c>
      <c r="F9564" s="9">
        <v>828927</v>
      </c>
      <c r="G9564" s="9" t="s">
        <v>125</v>
      </c>
      <c r="H9564" s="9" t="s">
        <v>129</v>
      </c>
      <c r="I9564" s="9" t="s">
        <v>148</v>
      </c>
      <c r="J9564" s="9" t="s">
        <v>148</v>
      </c>
      <c r="K9564" s="9" t="s">
        <v>148</v>
      </c>
      <c r="L9564" s="10" t="s">
        <v>148</v>
      </c>
      <c r="M9564" s="13" t="str">
        <f>IFERROR(TEXT(Table1[[#This Row],[Report Date]], "mmmm"),"")</f>
        <v/>
      </c>
      <c r="N9564" s="13" t="str">
        <f>IFERROR(YEAR(Table1[[#This Row],[Report Date]]),"")</f>
        <v/>
      </c>
      <c r="O9564" s="13" t="str">
        <f ca="1">IF(Table1[[#This Row],[Report Date]]&gt;=TODAY()-6, "within week", "Older")</f>
        <v>within week</v>
      </c>
      <c r="P9564" s="37" t="e">
        <f>EOMONTH(Table1[[#This Row],[Report Date]], 0)</f>
        <v>#VALUE!</v>
      </c>
    </row>
    <row r="9565" spans="1:16" x14ac:dyDescent="0.25">
      <c r="A9565" s="9" t="s">
        <v>148</v>
      </c>
      <c r="B9565" s="10" t="s">
        <v>148</v>
      </c>
      <c r="C9565" s="9" t="s">
        <v>113</v>
      </c>
      <c r="D9565" s="9">
        <v>4</v>
      </c>
      <c r="E9565" s="9" t="s">
        <v>148</v>
      </c>
      <c r="F9565" s="9">
        <v>733444</v>
      </c>
      <c r="G9565" s="9" t="s">
        <v>127</v>
      </c>
      <c r="H9565" s="9" t="s">
        <v>131</v>
      </c>
      <c r="I9565" s="9" t="s">
        <v>148</v>
      </c>
      <c r="J9565" s="9" t="s">
        <v>148</v>
      </c>
      <c r="K9565" s="9" t="s">
        <v>148</v>
      </c>
      <c r="L9565" s="10" t="s">
        <v>148</v>
      </c>
      <c r="M9565" s="13" t="str">
        <f>IFERROR(TEXT(Table1[[#This Row],[Report Date]], "mmmm"),"")</f>
        <v/>
      </c>
      <c r="N9565" s="13" t="str">
        <f>IFERROR(YEAR(Table1[[#This Row],[Report Date]]),"")</f>
        <v/>
      </c>
      <c r="O9565" s="13" t="str">
        <f ca="1">IF(Table1[[#This Row],[Report Date]]&gt;=TODAY()-6, "within week", "Older")</f>
        <v>within week</v>
      </c>
      <c r="P9565" s="37" t="e">
        <f>EOMONTH(Table1[[#This Row],[Report Date]], 0)</f>
        <v>#VALUE!</v>
      </c>
    </row>
    <row r="9566" spans="1:16" x14ac:dyDescent="0.25">
      <c r="A9566" s="9" t="s">
        <v>148</v>
      </c>
      <c r="B9566" s="10" t="s">
        <v>148</v>
      </c>
      <c r="C9566" s="9" t="s">
        <v>113</v>
      </c>
      <c r="D9566" s="9">
        <v>4</v>
      </c>
      <c r="E9566" s="9" t="s">
        <v>148</v>
      </c>
      <c r="F9566" s="9">
        <v>569905</v>
      </c>
      <c r="G9566" s="9" t="s">
        <v>120</v>
      </c>
      <c r="H9566" s="9" t="s">
        <v>136</v>
      </c>
      <c r="I9566" s="9" t="s">
        <v>148</v>
      </c>
      <c r="J9566" s="9" t="s">
        <v>148</v>
      </c>
      <c r="K9566" s="9" t="s">
        <v>148</v>
      </c>
      <c r="L9566" s="10" t="s">
        <v>148</v>
      </c>
      <c r="M9566" s="13" t="str">
        <f>IFERROR(TEXT(Table1[[#This Row],[Report Date]], "mmmm"),"")</f>
        <v/>
      </c>
      <c r="N9566" s="13" t="str">
        <f>IFERROR(YEAR(Table1[[#This Row],[Report Date]]),"")</f>
        <v/>
      </c>
      <c r="O9566" s="13" t="str">
        <f ca="1">IF(Table1[[#This Row],[Report Date]]&gt;=TODAY()-6, "within week", "Older")</f>
        <v>within week</v>
      </c>
      <c r="P9566" s="37" t="e">
        <f>EOMONTH(Table1[[#This Row],[Report Date]], 0)</f>
        <v>#VALUE!</v>
      </c>
    </row>
    <row r="9567" spans="1:16" x14ac:dyDescent="0.25">
      <c r="A9567" s="9" t="s">
        <v>148</v>
      </c>
      <c r="B9567" s="10" t="s">
        <v>148</v>
      </c>
      <c r="C9567" s="9" t="s">
        <v>113</v>
      </c>
      <c r="D9567" s="9">
        <v>4</v>
      </c>
      <c r="E9567" s="9" t="s">
        <v>148</v>
      </c>
      <c r="F9567" s="9">
        <v>834370</v>
      </c>
      <c r="G9567" s="9" t="s">
        <v>124</v>
      </c>
      <c r="H9567" s="9" t="s">
        <v>140</v>
      </c>
      <c r="I9567" s="9" t="s">
        <v>148</v>
      </c>
      <c r="J9567" s="9" t="s">
        <v>148</v>
      </c>
      <c r="K9567" s="9" t="s">
        <v>148</v>
      </c>
      <c r="L9567" s="10" t="s">
        <v>148</v>
      </c>
      <c r="M9567" s="13" t="str">
        <f>IFERROR(TEXT(Table1[[#This Row],[Report Date]], "mmmm"),"")</f>
        <v/>
      </c>
      <c r="N9567" s="13" t="str">
        <f>IFERROR(YEAR(Table1[[#This Row],[Report Date]]),"")</f>
        <v/>
      </c>
      <c r="O9567" s="13" t="str">
        <f ca="1">IF(Table1[[#This Row],[Report Date]]&gt;=TODAY()-6, "within week", "Older")</f>
        <v>within week</v>
      </c>
      <c r="P9567" s="37" t="e">
        <f>EOMONTH(Table1[[#This Row],[Report Date]], 0)</f>
        <v>#VALUE!</v>
      </c>
    </row>
    <row r="9568" spans="1:16" x14ac:dyDescent="0.25">
      <c r="A9568" s="9" t="s">
        <v>148</v>
      </c>
      <c r="B9568" s="10" t="s">
        <v>148</v>
      </c>
      <c r="C9568" s="9" t="s">
        <v>113</v>
      </c>
      <c r="D9568" s="9">
        <v>4</v>
      </c>
      <c r="E9568" s="9" t="s">
        <v>148</v>
      </c>
      <c r="F9568" s="9">
        <v>168820</v>
      </c>
      <c r="G9568" s="9" t="s">
        <v>126</v>
      </c>
      <c r="H9568" s="9" t="s">
        <v>134</v>
      </c>
      <c r="I9568" s="9" t="s">
        <v>148</v>
      </c>
      <c r="J9568" s="9" t="s">
        <v>148</v>
      </c>
      <c r="K9568" s="9" t="s">
        <v>148</v>
      </c>
      <c r="L9568" s="10" t="s">
        <v>148</v>
      </c>
      <c r="M9568" s="13" t="str">
        <f>IFERROR(TEXT(Table1[[#This Row],[Report Date]], "mmmm"),"")</f>
        <v/>
      </c>
      <c r="N9568" s="13" t="str">
        <f>IFERROR(YEAR(Table1[[#This Row],[Report Date]]),"")</f>
        <v/>
      </c>
      <c r="O9568" s="13" t="str">
        <f ca="1">IF(Table1[[#This Row],[Report Date]]&gt;=TODAY()-6, "within week", "Older")</f>
        <v>within week</v>
      </c>
      <c r="P9568" s="37" t="e">
        <f>EOMONTH(Table1[[#This Row],[Report Date]], 0)</f>
        <v>#VALUE!</v>
      </c>
    </row>
    <row r="9569" spans="1:16" x14ac:dyDescent="0.25">
      <c r="A9569" s="9" t="s">
        <v>148</v>
      </c>
      <c r="B9569" s="10" t="s">
        <v>148</v>
      </c>
      <c r="C9569" s="9" t="s">
        <v>113</v>
      </c>
      <c r="D9569" s="9">
        <v>4</v>
      </c>
      <c r="E9569" s="9" t="s">
        <v>148</v>
      </c>
      <c r="F9569" s="9">
        <v>793106</v>
      </c>
      <c r="G9569" s="9" t="s">
        <v>119</v>
      </c>
      <c r="H9569" s="9" t="s">
        <v>131</v>
      </c>
      <c r="I9569" s="9" t="s">
        <v>148</v>
      </c>
      <c r="J9569" s="9" t="s">
        <v>148</v>
      </c>
      <c r="K9569" s="9" t="s">
        <v>148</v>
      </c>
      <c r="L9569" s="10" t="s">
        <v>148</v>
      </c>
      <c r="M9569" s="13" t="str">
        <f>IFERROR(TEXT(Table1[[#This Row],[Report Date]], "mmmm"),"")</f>
        <v/>
      </c>
      <c r="N9569" s="13" t="str">
        <f>IFERROR(YEAR(Table1[[#This Row],[Report Date]]),"")</f>
        <v/>
      </c>
      <c r="O9569" s="13" t="str">
        <f ca="1">IF(Table1[[#This Row],[Report Date]]&gt;=TODAY()-6, "within week", "Older")</f>
        <v>within week</v>
      </c>
      <c r="P9569" s="37" t="e">
        <f>EOMONTH(Table1[[#This Row],[Report Date]], 0)</f>
        <v>#VALUE!</v>
      </c>
    </row>
    <row r="9570" spans="1:16" x14ac:dyDescent="0.25">
      <c r="A9570" s="9" t="s">
        <v>148</v>
      </c>
      <c r="B9570" s="10" t="s">
        <v>148</v>
      </c>
      <c r="C9570" s="9" t="s">
        <v>113</v>
      </c>
      <c r="D9570" s="9">
        <v>4</v>
      </c>
      <c r="E9570" s="9" t="s">
        <v>148</v>
      </c>
      <c r="F9570" s="9">
        <v>997349</v>
      </c>
      <c r="G9570" s="9" t="s">
        <v>118</v>
      </c>
      <c r="H9570" s="9" t="s">
        <v>142</v>
      </c>
      <c r="I9570" s="9" t="s">
        <v>148</v>
      </c>
      <c r="J9570" s="9" t="s">
        <v>148</v>
      </c>
      <c r="K9570" s="9" t="s">
        <v>148</v>
      </c>
      <c r="L9570" s="10" t="s">
        <v>148</v>
      </c>
      <c r="M9570" s="13" t="str">
        <f>IFERROR(TEXT(Table1[[#This Row],[Report Date]], "mmmm"),"")</f>
        <v/>
      </c>
      <c r="N9570" s="13" t="str">
        <f>IFERROR(YEAR(Table1[[#This Row],[Report Date]]),"")</f>
        <v/>
      </c>
      <c r="O9570" s="13" t="str">
        <f ca="1">IF(Table1[[#This Row],[Report Date]]&gt;=TODAY()-6, "within week", "Older")</f>
        <v>within week</v>
      </c>
      <c r="P9570" s="37" t="e">
        <f>EOMONTH(Table1[[#This Row],[Report Date]], 0)</f>
        <v>#VALUE!</v>
      </c>
    </row>
    <row r="9571" spans="1:16" x14ac:dyDescent="0.25">
      <c r="A9571" s="9" t="s">
        <v>148</v>
      </c>
      <c r="B9571" s="10" t="s">
        <v>148</v>
      </c>
      <c r="C9571" s="9" t="s">
        <v>113</v>
      </c>
      <c r="D9571" s="9">
        <v>4</v>
      </c>
      <c r="E9571" s="9" t="s">
        <v>148</v>
      </c>
      <c r="F9571" s="9">
        <v>855256</v>
      </c>
      <c r="G9571" s="9" t="s">
        <v>119</v>
      </c>
      <c r="H9571" s="9" t="s">
        <v>143</v>
      </c>
      <c r="I9571" s="9" t="s">
        <v>148</v>
      </c>
      <c r="J9571" s="9" t="s">
        <v>148</v>
      </c>
      <c r="K9571" s="9" t="s">
        <v>148</v>
      </c>
      <c r="L9571" s="10" t="s">
        <v>148</v>
      </c>
      <c r="M9571" s="13" t="str">
        <f>IFERROR(TEXT(Table1[[#This Row],[Report Date]], "mmmm"),"")</f>
        <v/>
      </c>
      <c r="N9571" s="13" t="str">
        <f>IFERROR(YEAR(Table1[[#This Row],[Report Date]]),"")</f>
        <v/>
      </c>
      <c r="O9571" s="13" t="str">
        <f ca="1">IF(Table1[[#This Row],[Report Date]]&gt;=TODAY()-6, "within week", "Older")</f>
        <v>within week</v>
      </c>
      <c r="P9571" s="37" t="e">
        <f>EOMONTH(Table1[[#This Row],[Report Date]], 0)</f>
        <v>#VALUE!</v>
      </c>
    </row>
    <row r="9572" spans="1:16" x14ac:dyDescent="0.25">
      <c r="A9572" s="9" t="s">
        <v>148</v>
      </c>
      <c r="B9572" s="10" t="s">
        <v>148</v>
      </c>
      <c r="C9572" s="9" t="s">
        <v>113</v>
      </c>
      <c r="D9572" s="9">
        <v>4</v>
      </c>
      <c r="E9572" s="9" t="s">
        <v>148</v>
      </c>
      <c r="F9572" s="9">
        <v>293175</v>
      </c>
      <c r="G9572" s="9" t="s">
        <v>120</v>
      </c>
      <c r="H9572" s="9" t="s">
        <v>144</v>
      </c>
      <c r="I9572" s="9" t="s">
        <v>148</v>
      </c>
      <c r="J9572" s="9" t="s">
        <v>148</v>
      </c>
      <c r="K9572" s="9" t="s">
        <v>148</v>
      </c>
      <c r="L9572" s="10" t="s">
        <v>148</v>
      </c>
      <c r="M9572" s="13" t="str">
        <f>IFERROR(TEXT(Table1[[#This Row],[Report Date]], "mmmm"),"")</f>
        <v/>
      </c>
      <c r="N9572" s="13" t="str">
        <f>IFERROR(YEAR(Table1[[#This Row],[Report Date]]),"")</f>
        <v/>
      </c>
      <c r="O9572" s="13" t="str">
        <f ca="1">IF(Table1[[#This Row],[Report Date]]&gt;=TODAY()-6, "within week", "Older")</f>
        <v>within week</v>
      </c>
      <c r="P9572" s="37" t="e">
        <f>EOMONTH(Table1[[#This Row],[Report Date]], 0)</f>
        <v>#VALUE!</v>
      </c>
    </row>
    <row r="9573" spans="1:16" x14ac:dyDescent="0.25">
      <c r="A9573" s="9" t="s">
        <v>148</v>
      </c>
      <c r="B9573" s="10" t="s">
        <v>148</v>
      </c>
      <c r="C9573" s="9" t="s">
        <v>113</v>
      </c>
      <c r="D9573" s="9">
        <v>4</v>
      </c>
      <c r="E9573" s="9" t="s">
        <v>148</v>
      </c>
      <c r="F9573" s="9">
        <v>878499</v>
      </c>
      <c r="G9573" s="9" t="s">
        <v>124</v>
      </c>
      <c r="H9573" s="9" t="s">
        <v>128</v>
      </c>
      <c r="I9573" s="9" t="s">
        <v>148</v>
      </c>
      <c r="J9573" s="9" t="s">
        <v>148</v>
      </c>
      <c r="K9573" s="9" t="s">
        <v>148</v>
      </c>
      <c r="L9573" s="10" t="s">
        <v>148</v>
      </c>
      <c r="M9573" s="13" t="str">
        <f>IFERROR(TEXT(Table1[[#This Row],[Report Date]], "mmmm"),"")</f>
        <v/>
      </c>
      <c r="N9573" s="13" t="str">
        <f>IFERROR(YEAR(Table1[[#This Row],[Report Date]]),"")</f>
        <v/>
      </c>
      <c r="O9573" s="13" t="str">
        <f ca="1">IF(Table1[[#This Row],[Report Date]]&gt;=TODAY()-6, "within week", "Older")</f>
        <v>within week</v>
      </c>
      <c r="P9573" s="37" t="e">
        <f>EOMONTH(Table1[[#This Row],[Report Date]], 0)</f>
        <v>#VALUE!</v>
      </c>
    </row>
    <row r="9574" spans="1:16" x14ac:dyDescent="0.25">
      <c r="A9574" s="9" t="s">
        <v>148</v>
      </c>
      <c r="B9574" s="10" t="s">
        <v>148</v>
      </c>
      <c r="C9574" s="9" t="s">
        <v>113</v>
      </c>
      <c r="D9574" s="9">
        <v>4</v>
      </c>
      <c r="E9574" s="9" t="s">
        <v>148</v>
      </c>
      <c r="F9574" s="9">
        <v>184328</v>
      </c>
      <c r="G9574" s="9" t="s">
        <v>125</v>
      </c>
      <c r="H9574" s="9" t="s">
        <v>129</v>
      </c>
      <c r="I9574" s="9" t="s">
        <v>148</v>
      </c>
      <c r="J9574" s="9" t="s">
        <v>148</v>
      </c>
      <c r="K9574" s="9" t="s">
        <v>148</v>
      </c>
      <c r="L9574" s="10" t="s">
        <v>148</v>
      </c>
      <c r="M9574" s="13" t="str">
        <f>IFERROR(TEXT(Table1[[#This Row],[Report Date]], "mmmm"),"")</f>
        <v/>
      </c>
      <c r="N9574" s="13" t="str">
        <f>IFERROR(YEAR(Table1[[#This Row],[Report Date]]),"")</f>
        <v/>
      </c>
      <c r="O9574" s="13" t="str">
        <f ca="1">IF(Table1[[#This Row],[Report Date]]&gt;=TODAY()-6, "within week", "Older")</f>
        <v>within week</v>
      </c>
      <c r="P9574" s="37" t="e">
        <f>EOMONTH(Table1[[#This Row],[Report Date]], 0)</f>
        <v>#VALUE!</v>
      </c>
    </row>
    <row r="9575" spans="1:16" x14ac:dyDescent="0.25">
      <c r="A9575" s="9" t="s">
        <v>148</v>
      </c>
      <c r="B9575" s="10" t="s">
        <v>148</v>
      </c>
      <c r="C9575" s="9" t="s">
        <v>113</v>
      </c>
      <c r="D9575" s="9">
        <v>4</v>
      </c>
      <c r="E9575" s="9" t="s">
        <v>148</v>
      </c>
      <c r="F9575" s="9">
        <v>227961</v>
      </c>
      <c r="G9575" s="9" t="s">
        <v>123</v>
      </c>
      <c r="H9575" s="9" t="s">
        <v>139</v>
      </c>
      <c r="I9575" s="9" t="s">
        <v>148</v>
      </c>
      <c r="J9575" s="9" t="s">
        <v>148</v>
      </c>
      <c r="K9575" s="9" t="s">
        <v>148</v>
      </c>
      <c r="L9575" s="10" t="s">
        <v>148</v>
      </c>
      <c r="M9575" s="13" t="str">
        <f>IFERROR(TEXT(Table1[[#This Row],[Report Date]], "mmmm"),"")</f>
        <v/>
      </c>
      <c r="N9575" s="13" t="str">
        <f>IFERROR(YEAR(Table1[[#This Row],[Report Date]]),"")</f>
        <v/>
      </c>
      <c r="O9575" s="13" t="str">
        <f ca="1">IF(Table1[[#This Row],[Report Date]]&gt;=TODAY()-6, "within week", "Older")</f>
        <v>within week</v>
      </c>
      <c r="P9575" s="37" t="e">
        <f>EOMONTH(Table1[[#This Row],[Report Date]], 0)</f>
        <v>#VALUE!</v>
      </c>
    </row>
    <row r="9576" spans="1:16" x14ac:dyDescent="0.25">
      <c r="A9576" s="9" t="s">
        <v>148</v>
      </c>
      <c r="B9576" s="10" t="s">
        <v>148</v>
      </c>
      <c r="C9576" s="9" t="s">
        <v>113</v>
      </c>
      <c r="D9576" s="9">
        <v>4</v>
      </c>
      <c r="E9576" s="9" t="s">
        <v>148</v>
      </c>
      <c r="F9576" s="9">
        <v>870456</v>
      </c>
      <c r="G9576" s="9" t="s">
        <v>127</v>
      </c>
      <c r="H9576" s="9" t="s">
        <v>143</v>
      </c>
      <c r="I9576" s="9" t="s">
        <v>148</v>
      </c>
      <c r="J9576" s="9" t="s">
        <v>148</v>
      </c>
      <c r="K9576" s="9" t="s">
        <v>148</v>
      </c>
      <c r="L9576" s="10" t="s">
        <v>148</v>
      </c>
      <c r="M9576" s="13" t="str">
        <f>IFERROR(TEXT(Table1[[#This Row],[Report Date]], "mmmm"),"")</f>
        <v/>
      </c>
      <c r="N9576" s="13" t="str">
        <f>IFERROR(YEAR(Table1[[#This Row],[Report Date]]),"")</f>
        <v/>
      </c>
      <c r="O9576" s="13" t="str">
        <f ca="1">IF(Table1[[#This Row],[Report Date]]&gt;=TODAY()-6, "within week", "Older")</f>
        <v>within week</v>
      </c>
      <c r="P9576" s="37" t="e">
        <f>EOMONTH(Table1[[#This Row],[Report Date]], 0)</f>
        <v>#VALUE!</v>
      </c>
    </row>
    <row r="9577" spans="1:16" x14ac:dyDescent="0.25">
      <c r="A9577" s="9" t="s">
        <v>148</v>
      </c>
      <c r="B9577" s="10" t="s">
        <v>148</v>
      </c>
      <c r="C9577" s="9" t="s">
        <v>113</v>
      </c>
      <c r="D9577" s="9">
        <v>4</v>
      </c>
      <c r="E9577" s="9" t="s">
        <v>148</v>
      </c>
      <c r="F9577" s="9">
        <v>305106</v>
      </c>
      <c r="G9577" s="9" t="s">
        <v>118</v>
      </c>
      <c r="H9577" s="9" t="s">
        <v>146</v>
      </c>
      <c r="I9577" s="9" t="s">
        <v>148</v>
      </c>
      <c r="J9577" s="9" t="s">
        <v>148</v>
      </c>
      <c r="K9577" s="9" t="s">
        <v>148</v>
      </c>
      <c r="L9577" s="10" t="s">
        <v>148</v>
      </c>
      <c r="M9577" s="13" t="str">
        <f>IFERROR(TEXT(Table1[[#This Row],[Report Date]], "mmmm"),"")</f>
        <v/>
      </c>
      <c r="N9577" s="13" t="str">
        <f>IFERROR(YEAR(Table1[[#This Row],[Report Date]]),"")</f>
        <v/>
      </c>
      <c r="O9577" s="13" t="str">
        <f ca="1">IF(Table1[[#This Row],[Report Date]]&gt;=TODAY()-6, "within week", "Older")</f>
        <v>within week</v>
      </c>
      <c r="P9577" s="37" t="e">
        <f>EOMONTH(Table1[[#This Row],[Report Date]], 0)</f>
        <v>#VALUE!</v>
      </c>
    </row>
    <row r="9578" spans="1:16" x14ac:dyDescent="0.25">
      <c r="A9578" s="9" t="s">
        <v>148</v>
      </c>
      <c r="B9578" s="10" t="s">
        <v>148</v>
      </c>
      <c r="C9578" s="9" t="s">
        <v>113</v>
      </c>
      <c r="D9578" s="9">
        <v>4</v>
      </c>
      <c r="E9578" s="9" t="s">
        <v>148</v>
      </c>
      <c r="F9578" s="9">
        <v>193578</v>
      </c>
      <c r="G9578" s="9" t="s">
        <v>124</v>
      </c>
      <c r="H9578" s="9" t="s">
        <v>132</v>
      </c>
      <c r="I9578" s="9" t="s">
        <v>148</v>
      </c>
      <c r="J9578" s="9" t="s">
        <v>148</v>
      </c>
      <c r="K9578" s="9" t="s">
        <v>148</v>
      </c>
      <c r="L9578" s="10" t="s">
        <v>148</v>
      </c>
      <c r="M9578" s="13" t="str">
        <f>IFERROR(TEXT(Table1[[#This Row],[Report Date]], "mmmm"),"")</f>
        <v/>
      </c>
      <c r="N9578" s="13" t="str">
        <f>IFERROR(YEAR(Table1[[#This Row],[Report Date]]),"")</f>
        <v/>
      </c>
      <c r="O9578" s="13" t="str">
        <f ca="1">IF(Table1[[#This Row],[Report Date]]&gt;=TODAY()-6, "within week", "Older")</f>
        <v>within week</v>
      </c>
      <c r="P9578" s="37" t="e">
        <f>EOMONTH(Table1[[#This Row],[Report Date]], 0)</f>
        <v>#VALUE!</v>
      </c>
    </row>
    <row r="9579" spans="1:16" x14ac:dyDescent="0.25">
      <c r="A9579" s="9" t="s">
        <v>148</v>
      </c>
      <c r="B9579" s="10" t="s">
        <v>148</v>
      </c>
      <c r="C9579" s="9" t="s">
        <v>113</v>
      </c>
      <c r="D9579" s="9">
        <v>4</v>
      </c>
      <c r="E9579" s="9" t="s">
        <v>148</v>
      </c>
      <c r="F9579" s="9">
        <v>447128</v>
      </c>
      <c r="G9579" s="9" t="s">
        <v>117</v>
      </c>
      <c r="H9579" s="9" t="s">
        <v>137</v>
      </c>
      <c r="I9579" s="9" t="s">
        <v>148</v>
      </c>
      <c r="J9579" s="9" t="s">
        <v>148</v>
      </c>
      <c r="K9579" s="9" t="s">
        <v>148</v>
      </c>
      <c r="L9579" s="10" t="s">
        <v>148</v>
      </c>
      <c r="M9579" s="13" t="str">
        <f>IFERROR(TEXT(Table1[[#This Row],[Report Date]], "mmmm"),"")</f>
        <v/>
      </c>
      <c r="N9579" s="13" t="str">
        <f>IFERROR(YEAR(Table1[[#This Row],[Report Date]]),"")</f>
        <v/>
      </c>
      <c r="O9579" s="13" t="str">
        <f ca="1">IF(Table1[[#This Row],[Report Date]]&gt;=TODAY()-6, "within week", "Older")</f>
        <v>within week</v>
      </c>
      <c r="P9579" s="37" t="e">
        <f>EOMONTH(Table1[[#This Row],[Report Date]], 0)</f>
        <v>#VALUE!</v>
      </c>
    </row>
    <row r="9580" spans="1:16" x14ac:dyDescent="0.25">
      <c r="A9580" s="9" t="s">
        <v>148</v>
      </c>
      <c r="B9580" s="10" t="s">
        <v>148</v>
      </c>
      <c r="C9580" s="9" t="s">
        <v>113</v>
      </c>
      <c r="D9580" s="9">
        <v>4</v>
      </c>
      <c r="E9580" s="9" t="s">
        <v>148</v>
      </c>
      <c r="F9580" s="9">
        <v>564554</v>
      </c>
      <c r="G9580" s="9" t="s">
        <v>126</v>
      </c>
      <c r="H9580" s="9" t="s">
        <v>138</v>
      </c>
      <c r="I9580" s="9" t="s">
        <v>148</v>
      </c>
      <c r="J9580" s="9" t="s">
        <v>148</v>
      </c>
      <c r="K9580" s="9" t="s">
        <v>148</v>
      </c>
      <c r="L9580" s="10" t="s">
        <v>148</v>
      </c>
      <c r="M9580" s="13" t="str">
        <f>IFERROR(TEXT(Table1[[#This Row],[Report Date]], "mmmm"),"")</f>
        <v/>
      </c>
      <c r="N9580" s="13" t="str">
        <f>IFERROR(YEAR(Table1[[#This Row],[Report Date]]),"")</f>
        <v/>
      </c>
      <c r="O9580" s="13" t="str">
        <f ca="1">IF(Table1[[#This Row],[Report Date]]&gt;=TODAY()-6, "within week", "Older")</f>
        <v>within week</v>
      </c>
      <c r="P9580" s="37" t="e">
        <f>EOMONTH(Table1[[#This Row],[Report Date]], 0)</f>
        <v>#VALUE!</v>
      </c>
    </row>
    <row r="9581" spans="1:16" x14ac:dyDescent="0.25">
      <c r="A9581" s="9" t="s">
        <v>148</v>
      </c>
      <c r="B9581" s="10" t="s">
        <v>148</v>
      </c>
      <c r="C9581" s="9" t="s">
        <v>113</v>
      </c>
      <c r="D9581" s="9">
        <v>4</v>
      </c>
      <c r="E9581" s="9" t="s">
        <v>148</v>
      </c>
      <c r="F9581" s="9">
        <v>263489</v>
      </c>
      <c r="G9581" s="9" t="s">
        <v>120</v>
      </c>
      <c r="H9581" s="9" t="s">
        <v>136</v>
      </c>
      <c r="I9581" s="9" t="s">
        <v>148</v>
      </c>
      <c r="J9581" s="9" t="s">
        <v>148</v>
      </c>
      <c r="K9581" s="9" t="s">
        <v>148</v>
      </c>
      <c r="L9581" s="10" t="s">
        <v>148</v>
      </c>
      <c r="M9581" s="13" t="str">
        <f>IFERROR(TEXT(Table1[[#This Row],[Report Date]], "mmmm"),"")</f>
        <v/>
      </c>
      <c r="N9581" s="13" t="str">
        <f>IFERROR(YEAR(Table1[[#This Row],[Report Date]]),"")</f>
        <v/>
      </c>
      <c r="O9581" s="13" t="str">
        <f ca="1">IF(Table1[[#This Row],[Report Date]]&gt;=TODAY()-6, "within week", "Older")</f>
        <v>within week</v>
      </c>
      <c r="P9581" s="37" t="e">
        <f>EOMONTH(Table1[[#This Row],[Report Date]], 0)</f>
        <v>#VALUE!</v>
      </c>
    </row>
    <row r="9582" spans="1:16" x14ac:dyDescent="0.25">
      <c r="A9582" s="9" t="s">
        <v>148</v>
      </c>
      <c r="B9582" s="10" t="s">
        <v>148</v>
      </c>
      <c r="C9582" s="9" t="s">
        <v>113</v>
      </c>
      <c r="D9582" s="9">
        <v>4</v>
      </c>
      <c r="E9582" s="9" t="s">
        <v>148</v>
      </c>
      <c r="F9582" s="9">
        <v>697174</v>
      </c>
      <c r="G9582" s="9" t="s">
        <v>127</v>
      </c>
      <c r="H9582" s="9" t="s">
        <v>143</v>
      </c>
      <c r="I9582" s="9" t="s">
        <v>148</v>
      </c>
      <c r="J9582" s="9" t="s">
        <v>148</v>
      </c>
      <c r="K9582" s="9" t="s">
        <v>148</v>
      </c>
      <c r="L9582" s="10" t="s">
        <v>148</v>
      </c>
      <c r="M9582" s="13" t="str">
        <f>IFERROR(TEXT(Table1[[#This Row],[Report Date]], "mmmm"),"")</f>
        <v/>
      </c>
      <c r="N9582" s="13" t="str">
        <f>IFERROR(YEAR(Table1[[#This Row],[Report Date]]),"")</f>
        <v/>
      </c>
      <c r="O9582" s="13" t="str">
        <f ca="1">IF(Table1[[#This Row],[Report Date]]&gt;=TODAY()-6, "within week", "Older")</f>
        <v>within week</v>
      </c>
      <c r="P9582" s="37" t="e">
        <f>EOMONTH(Table1[[#This Row],[Report Date]], 0)</f>
        <v>#VALUE!</v>
      </c>
    </row>
    <row r="9583" spans="1:16" x14ac:dyDescent="0.25">
      <c r="A9583" s="9" t="s">
        <v>148</v>
      </c>
      <c r="B9583" s="10" t="s">
        <v>148</v>
      </c>
      <c r="C9583" s="9" t="s">
        <v>113</v>
      </c>
      <c r="D9583" s="9">
        <v>4</v>
      </c>
      <c r="E9583" s="9" t="s">
        <v>148</v>
      </c>
      <c r="F9583" s="9">
        <v>491423</v>
      </c>
      <c r="G9583" s="9" t="s">
        <v>119</v>
      </c>
      <c r="H9583" s="9" t="s">
        <v>147</v>
      </c>
      <c r="I9583" s="9" t="s">
        <v>148</v>
      </c>
      <c r="J9583" s="9" t="s">
        <v>148</v>
      </c>
      <c r="K9583" s="9" t="s">
        <v>148</v>
      </c>
      <c r="L9583" s="10" t="s">
        <v>148</v>
      </c>
      <c r="M9583" s="13" t="str">
        <f>IFERROR(TEXT(Table1[[#This Row],[Report Date]], "mmmm"),"")</f>
        <v/>
      </c>
      <c r="N9583" s="13" t="str">
        <f>IFERROR(YEAR(Table1[[#This Row],[Report Date]]),"")</f>
        <v/>
      </c>
      <c r="O9583" s="13" t="str">
        <f ca="1">IF(Table1[[#This Row],[Report Date]]&gt;=TODAY()-6, "within week", "Older")</f>
        <v>within week</v>
      </c>
      <c r="P9583" s="37" t="e">
        <f>EOMONTH(Table1[[#This Row],[Report Date]], 0)</f>
        <v>#VALUE!</v>
      </c>
    </row>
    <row r="9584" spans="1:16" x14ac:dyDescent="0.25">
      <c r="A9584" s="9" t="s">
        <v>148</v>
      </c>
      <c r="B9584" s="10" t="s">
        <v>148</v>
      </c>
      <c r="C9584" s="9" t="s">
        <v>113</v>
      </c>
      <c r="D9584" s="9">
        <v>4</v>
      </c>
      <c r="E9584" s="9" t="s">
        <v>148</v>
      </c>
      <c r="F9584" s="9">
        <v>223943</v>
      </c>
      <c r="G9584" s="9" t="s">
        <v>120</v>
      </c>
      <c r="H9584" s="9" t="s">
        <v>140</v>
      </c>
      <c r="I9584" s="9" t="s">
        <v>148</v>
      </c>
      <c r="J9584" s="9" t="s">
        <v>148</v>
      </c>
      <c r="K9584" s="9" t="s">
        <v>148</v>
      </c>
      <c r="L9584" s="10" t="s">
        <v>148</v>
      </c>
      <c r="M9584" s="13" t="str">
        <f>IFERROR(TEXT(Table1[[#This Row],[Report Date]], "mmmm"),"")</f>
        <v/>
      </c>
      <c r="N9584" s="13" t="str">
        <f>IFERROR(YEAR(Table1[[#This Row],[Report Date]]),"")</f>
        <v/>
      </c>
      <c r="O9584" s="13" t="str">
        <f ca="1">IF(Table1[[#This Row],[Report Date]]&gt;=TODAY()-6, "within week", "Older")</f>
        <v>within week</v>
      </c>
      <c r="P9584" s="37" t="e">
        <f>EOMONTH(Table1[[#This Row],[Report Date]], 0)</f>
        <v>#VALUE!</v>
      </c>
    </row>
    <row r="9585" spans="1:16" x14ac:dyDescent="0.25">
      <c r="A9585" s="9" t="s">
        <v>148</v>
      </c>
      <c r="B9585" s="10" t="s">
        <v>148</v>
      </c>
      <c r="C9585" s="9" t="s">
        <v>113</v>
      </c>
      <c r="D9585" s="9">
        <v>4</v>
      </c>
      <c r="E9585" s="9" t="s">
        <v>148</v>
      </c>
      <c r="F9585" s="9">
        <v>412210</v>
      </c>
      <c r="G9585" s="9" t="s">
        <v>117</v>
      </c>
      <c r="H9585" s="9" t="s">
        <v>129</v>
      </c>
      <c r="I9585" s="9" t="s">
        <v>148</v>
      </c>
      <c r="J9585" s="9" t="s">
        <v>148</v>
      </c>
      <c r="K9585" s="9" t="s">
        <v>148</v>
      </c>
      <c r="L9585" s="10" t="s">
        <v>148</v>
      </c>
      <c r="M9585" s="13" t="str">
        <f>IFERROR(TEXT(Table1[[#This Row],[Report Date]], "mmmm"),"")</f>
        <v/>
      </c>
      <c r="N9585" s="13" t="str">
        <f>IFERROR(YEAR(Table1[[#This Row],[Report Date]]),"")</f>
        <v/>
      </c>
      <c r="O9585" s="13" t="str">
        <f ca="1">IF(Table1[[#This Row],[Report Date]]&gt;=TODAY()-6, "within week", "Older")</f>
        <v>within week</v>
      </c>
      <c r="P9585" s="37" t="e">
        <f>EOMONTH(Table1[[#This Row],[Report Date]], 0)</f>
        <v>#VALUE!</v>
      </c>
    </row>
    <row r="9586" spans="1:16" x14ac:dyDescent="0.25">
      <c r="A9586" s="9" t="s">
        <v>148</v>
      </c>
      <c r="B9586" s="10" t="s">
        <v>148</v>
      </c>
      <c r="C9586" s="9" t="s">
        <v>113</v>
      </c>
      <c r="D9586" s="9">
        <v>4</v>
      </c>
      <c r="E9586" s="9" t="s">
        <v>148</v>
      </c>
      <c r="F9586" s="9">
        <v>694196</v>
      </c>
      <c r="G9586" s="9" t="s">
        <v>125</v>
      </c>
      <c r="H9586" s="9" t="s">
        <v>137</v>
      </c>
      <c r="I9586" s="9" t="s">
        <v>148</v>
      </c>
      <c r="J9586" s="9" t="s">
        <v>148</v>
      </c>
      <c r="K9586" s="9" t="s">
        <v>148</v>
      </c>
      <c r="L9586" s="10" t="s">
        <v>148</v>
      </c>
      <c r="M9586" s="13" t="str">
        <f>IFERROR(TEXT(Table1[[#This Row],[Report Date]], "mmmm"),"")</f>
        <v/>
      </c>
      <c r="N9586" s="13" t="str">
        <f>IFERROR(YEAR(Table1[[#This Row],[Report Date]]),"")</f>
        <v/>
      </c>
      <c r="O9586" s="13" t="str">
        <f ca="1">IF(Table1[[#This Row],[Report Date]]&gt;=TODAY()-6, "within week", "Older")</f>
        <v>within week</v>
      </c>
      <c r="P9586" s="37" t="e">
        <f>EOMONTH(Table1[[#This Row],[Report Date]], 0)</f>
        <v>#VALUE!</v>
      </c>
    </row>
    <row r="9587" spans="1:16" x14ac:dyDescent="0.25">
      <c r="A9587" s="9" t="s">
        <v>148</v>
      </c>
      <c r="B9587" s="10" t="s">
        <v>148</v>
      </c>
      <c r="C9587" s="9" t="s">
        <v>113</v>
      </c>
      <c r="D9587" s="9">
        <v>4</v>
      </c>
      <c r="E9587" s="9" t="s">
        <v>148</v>
      </c>
      <c r="F9587" s="9">
        <v>477038</v>
      </c>
      <c r="G9587" s="9" t="s">
        <v>118</v>
      </c>
      <c r="H9587" s="9" t="s">
        <v>142</v>
      </c>
      <c r="I9587" s="9" t="s">
        <v>148</v>
      </c>
      <c r="J9587" s="9" t="s">
        <v>148</v>
      </c>
      <c r="K9587" s="9" t="s">
        <v>148</v>
      </c>
      <c r="L9587" s="10" t="s">
        <v>148</v>
      </c>
      <c r="M9587" s="13" t="str">
        <f>IFERROR(TEXT(Table1[[#This Row],[Report Date]], "mmmm"),"")</f>
        <v/>
      </c>
      <c r="N9587" s="13" t="str">
        <f>IFERROR(YEAR(Table1[[#This Row],[Report Date]]),"")</f>
        <v/>
      </c>
      <c r="O9587" s="13" t="str">
        <f ca="1">IF(Table1[[#This Row],[Report Date]]&gt;=TODAY()-6, "within week", "Older")</f>
        <v>within week</v>
      </c>
      <c r="P9587" s="37" t="e">
        <f>EOMONTH(Table1[[#This Row],[Report Date]], 0)</f>
        <v>#VALUE!</v>
      </c>
    </row>
    <row r="9588" spans="1:16" x14ac:dyDescent="0.25">
      <c r="A9588" s="9" t="s">
        <v>148</v>
      </c>
      <c r="B9588" s="10" t="s">
        <v>148</v>
      </c>
      <c r="C9588" s="9" t="s">
        <v>113</v>
      </c>
      <c r="D9588" s="9">
        <v>4</v>
      </c>
      <c r="E9588" s="9" t="s">
        <v>148</v>
      </c>
      <c r="F9588" s="9">
        <v>787103</v>
      </c>
      <c r="G9588" s="9" t="s">
        <v>126</v>
      </c>
      <c r="H9588" s="9" t="s">
        <v>130</v>
      </c>
      <c r="I9588" s="9" t="s">
        <v>148</v>
      </c>
      <c r="J9588" s="9" t="s">
        <v>148</v>
      </c>
      <c r="K9588" s="9" t="s">
        <v>148</v>
      </c>
      <c r="L9588" s="10" t="s">
        <v>148</v>
      </c>
      <c r="M9588" s="13" t="str">
        <f>IFERROR(TEXT(Table1[[#This Row],[Report Date]], "mmmm"),"")</f>
        <v/>
      </c>
      <c r="N9588" s="13" t="str">
        <f>IFERROR(YEAR(Table1[[#This Row],[Report Date]]),"")</f>
        <v/>
      </c>
      <c r="O9588" s="13" t="str">
        <f ca="1">IF(Table1[[#This Row],[Report Date]]&gt;=TODAY()-6, "within week", "Older")</f>
        <v>within week</v>
      </c>
      <c r="P9588" s="37" t="e">
        <f>EOMONTH(Table1[[#This Row],[Report Date]], 0)</f>
        <v>#VALUE!</v>
      </c>
    </row>
    <row r="9589" spans="1:16" x14ac:dyDescent="0.25">
      <c r="A9589" s="9" t="s">
        <v>148</v>
      </c>
      <c r="B9589" s="10" t="s">
        <v>148</v>
      </c>
      <c r="C9589" s="9" t="s">
        <v>113</v>
      </c>
      <c r="D9589" s="9">
        <v>4</v>
      </c>
      <c r="E9589" s="9" t="s">
        <v>148</v>
      </c>
      <c r="F9589" s="9">
        <v>990430</v>
      </c>
      <c r="G9589" s="9" t="s">
        <v>116</v>
      </c>
      <c r="H9589" s="9" t="s">
        <v>144</v>
      </c>
      <c r="I9589" s="9" t="s">
        <v>148</v>
      </c>
      <c r="J9589" s="9" t="s">
        <v>148</v>
      </c>
      <c r="K9589" s="9" t="s">
        <v>148</v>
      </c>
      <c r="L9589" s="10" t="s">
        <v>148</v>
      </c>
      <c r="M9589" s="13" t="str">
        <f>IFERROR(TEXT(Table1[[#This Row],[Report Date]], "mmmm"),"")</f>
        <v/>
      </c>
      <c r="N9589" s="13" t="str">
        <f>IFERROR(YEAR(Table1[[#This Row],[Report Date]]),"")</f>
        <v/>
      </c>
      <c r="O9589" s="13" t="str">
        <f ca="1">IF(Table1[[#This Row],[Report Date]]&gt;=TODAY()-6, "within week", "Older")</f>
        <v>within week</v>
      </c>
      <c r="P9589" s="37" t="e">
        <f>EOMONTH(Table1[[#This Row],[Report Date]], 0)</f>
        <v>#VALUE!</v>
      </c>
    </row>
    <row r="9590" spans="1:16" x14ac:dyDescent="0.25">
      <c r="A9590" s="9" t="s">
        <v>148</v>
      </c>
      <c r="B9590" s="10" t="s">
        <v>148</v>
      </c>
      <c r="C9590" s="9" t="s">
        <v>113</v>
      </c>
      <c r="D9590" s="9">
        <v>4</v>
      </c>
      <c r="E9590" s="9" t="s">
        <v>148</v>
      </c>
      <c r="F9590" s="9">
        <v>490289</v>
      </c>
      <c r="G9590" s="9" t="s">
        <v>121</v>
      </c>
      <c r="H9590" s="9" t="s">
        <v>129</v>
      </c>
      <c r="I9590" s="9" t="s">
        <v>148</v>
      </c>
      <c r="J9590" s="9" t="s">
        <v>148</v>
      </c>
      <c r="K9590" s="9" t="s">
        <v>148</v>
      </c>
      <c r="L9590" s="10" t="s">
        <v>148</v>
      </c>
      <c r="M9590" s="13" t="str">
        <f>IFERROR(TEXT(Table1[[#This Row],[Report Date]], "mmmm"),"")</f>
        <v/>
      </c>
      <c r="N9590" s="13" t="str">
        <f>IFERROR(YEAR(Table1[[#This Row],[Report Date]]),"")</f>
        <v/>
      </c>
      <c r="O9590" s="13" t="str">
        <f ca="1">IF(Table1[[#This Row],[Report Date]]&gt;=TODAY()-6, "within week", "Older")</f>
        <v>within week</v>
      </c>
      <c r="P9590" s="37" t="e">
        <f>EOMONTH(Table1[[#This Row],[Report Date]], 0)</f>
        <v>#VALUE!</v>
      </c>
    </row>
    <row r="9591" spans="1:16" x14ac:dyDescent="0.25">
      <c r="A9591" s="9" t="s">
        <v>148</v>
      </c>
      <c r="B9591" s="10" t="s">
        <v>148</v>
      </c>
      <c r="C9591" s="9" t="s">
        <v>113</v>
      </c>
      <c r="D9591" s="9">
        <v>4</v>
      </c>
      <c r="E9591" s="9" t="s">
        <v>148</v>
      </c>
      <c r="F9591" s="9">
        <v>655410</v>
      </c>
      <c r="G9591" s="9" t="s">
        <v>124</v>
      </c>
      <c r="H9591" s="9" t="s">
        <v>144</v>
      </c>
      <c r="I9591" s="9" t="s">
        <v>148</v>
      </c>
      <c r="J9591" s="9" t="s">
        <v>148</v>
      </c>
      <c r="K9591" s="9" t="s">
        <v>148</v>
      </c>
      <c r="L9591" s="10" t="s">
        <v>148</v>
      </c>
      <c r="M9591" s="13" t="str">
        <f>IFERROR(TEXT(Table1[[#This Row],[Report Date]], "mmmm"),"")</f>
        <v/>
      </c>
      <c r="N9591" s="13" t="str">
        <f>IFERROR(YEAR(Table1[[#This Row],[Report Date]]),"")</f>
        <v/>
      </c>
      <c r="O9591" s="13" t="str">
        <f ca="1">IF(Table1[[#This Row],[Report Date]]&gt;=TODAY()-6, "within week", "Older")</f>
        <v>within week</v>
      </c>
      <c r="P9591" s="37" t="e">
        <f>EOMONTH(Table1[[#This Row],[Report Date]], 0)</f>
        <v>#VALUE!</v>
      </c>
    </row>
    <row r="9592" spans="1:16" x14ac:dyDescent="0.25">
      <c r="A9592" s="9" t="s">
        <v>148</v>
      </c>
      <c r="B9592" s="10" t="s">
        <v>148</v>
      </c>
      <c r="C9592" s="9" t="s">
        <v>113</v>
      </c>
      <c r="D9592" s="9">
        <v>4</v>
      </c>
      <c r="E9592" s="9" t="s">
        <v>148</v>
      </c>
      <c r="F9592" s="9">
        <v>443644</v>
      </c>
      <c r="G9592" s="9" t="s">
        <v>125</v>
      </c>
      <c r="H9592" s="9" t="s">
        <v>137</v>
      </c>
      <c r="I9592" s="9" t="s">
        <v>148</v>
      </c>
      <c r="J9592" s="9" t="s">
        <v>148</v>
      </c>
      <c r="K9592" s="9" t="s">
        <v>148</v>
      </c>
      <c r="L9592" s="10" t="s">
        <v>148</v>
      </c>
      <c r="M9592" s="13" t="str">
        <f>IFERROR(TEXT(Table1[[#This Row],[Report Date]], "mmmm"),"")</f>
        <v/>
      </c>
      <c r="N9592" s="13" t="str">
        <f>IFERROR(YEAR(Table1[[#This Row],[Report Date]]),"")</f>
        <v/>
      </c>
      <c r="O9592" s="13" t="str">
        <f ca="1">IF(Table1[[#This Row],[Report Date]]&gt;=TODAY()-6, "within week", "Older")</f>
        <v>within week</v>
      </c>
      <c r="P9592" s="37" t="e">
        <f>EOMONTH(Table1[[#This Row],[Report Date]], 0)</f>
        <v>#VALUE!</v>
      </c>
    </row>
    <row r="9593" spans="1:16" x14ac:dyDescent="0.25">
      <c r="A9593" s="9" t="s">
        <v>148</v>
      </c>
      <c r="B9593" s="10" t="s">
        <v>148</v>
      </c>
      <c r="C9593" s="9" t="s">
        <v>113</v>
      </c>
      <c r="D9593" s="9">
        <v>4</v>
      </c>
      <c r="E9593" s="9" t="s">
        <v>148</v>
      </c>
      <c r="F9593" s="9">
        <v>217719</v>
      </c>
      <c r="G9593" s="9" t="s">
        <v>116</v>
      </c>
      <c r="H9593" s="9" t="s">
        <v>132</v>
      </c>
      <c r="I9593" s="9" t="s">
        <v>148</v>
      </c>
      <c r="J9593" s="9" t="s">
        <v>148</v>
      </c>
      <c r="K9593" s="9" t="s">
        <v>148</v>
      </c>
      <c r="L9593" s="10" t="s">
        <v>148</v>
      </c>
      <c r="M9593" s="13" t="str">
        <f>IFERROR(TEXT(Table1[[#This Row],[Report Date]], "mmmm"),"")</f>
        <v/>
      </c>
      <c r="N9593" s="13" t="str">
        <f>IFERROR(YEAR(Table1[[#This Row],[Report Date]]),"")</f>
        <v/>
      </c>
      <c r="O9593" s="13" t="str">
        <f ca="1">IF(Table1[[#This Row],[Report Date]]&gt;=TODAY()-6, "within week", "Older")</f>
        <v>within week</v>
      </c>
      <c r="P9593" s="37" t="e">
        <f>EOMONTH(Table1[[#This Row],[Report Date]], 0)</f>
        <v>#VALUE!</v>
      </c>
    </row>
    <row r="9594" spans="1:16" x14ac:dyDescent="0.25">
      <c r="A9594" s="9" t="s">
        <v>148</v>
      </c>
      <c r="B9594" s="10" t="s">
        <v>148</v>
      </c>
      <c r="C9594" s="9" t="s">
        <v>113</v>
      </c>
      <c r="D9594" s="9">
        <v>4</v>
      </c>
      <c r="E9594" s="9" t="s">
        <v>148</v>
      </c>
      <c r="F9594" s="9">
        <v>468147</v>
      </c>
      <c r="G9594" s="9" t="s">
        <v>119</v>
      </c>
      <c r="H9594" s="9" t="s">
        <v>147</v>
      </c>
      <c r="I9594" s="9" t="s">
        <v>148</v>
      </c>
      <c r="J9594" s="9" t="s">
        <v>148</v>
      </c>
      <c r="K9594" s="9" t="s">
        <v>148</v>
      </c>
      <c r="L9594" s="10" t="s">
        <v>148</v>
      </c>
      <c r="M9594" s="13" t="str">
        <f>IFERROR(TEXT(Table1[[#This Row],[Report Date]], "mmmm"),"")</f>
        <v/>
      </c>
      <c r="N9594" s="13" t="str">
        <f>IFERROR(YEAR(Table1[[#This Row],[Report Date]]),"")</f>
        <v/>
      </c>
      <c r="O9594" s="13" t="str">
        <f ca="1">IF(Table1[[#This Row],[Report Date]]&gt;=TODAY()-6, "within week", "Older")</f>
        <v>within week</v>
      </c>
      <c r="P9594" s="37" t="e">
        <f>EOMONTH(Table1[[#This Row],[Report Date]], 0)</f>
        <v>#VALUE!</v>
      </c>
    </row>
    <row r="9595" spans="1:16" x14ac:dyDescent="0.25">
      <c r="A9595" s="9" t="s">
        <v>148</v>
      </c>
      <c r="B9595" s="10" t="s">
        <v>148</v>
      </c>
      <c r="C9595" s="9" t="s">
        <v>113</v>
      </c>
      <c r="D9595" s="9">
        <v>4</v>
      </c>
      <c r="E9595" s="9" t="s">
        <v>148</v>
      </c>
      <c r="F9595" s="9">
        <v>638285</v>
      </c>
      <c r="G9595" s="9" t="s">
        <v>127</v>
      </c>
      <c r="H9595" s="9" t="s">
        <v>135</v>
      </c>
      <c r="I9595" s="9" t="s">
        <v>148</v>
      </c>
      <c r="J9595" s="9" t="s">
        <v>148</v>
      </c>
      <c r="K9595" s="9" t="s">
        <v>148</v>
      </c>
      <c r="L9595" s="10" t="s">
        <v>148</v>
      </c>
      <c r="M9595" s="13" t="str">
        <f>IFERROR(TEXT(Table1[[#This Row],[Report Date]], "mmmm"),"")</f>
        <v/>
      </c>
      <c r="N9595" s="13" t="str">
        <f>IFERROR(YEAR(Table1[[#This Row],[Report Date]]),"")</f>
        <v/>
      </c>
      <c r="O9595" s="13" t="str">
        <f ca="1">IF(Table1[[#This Row],[Report Date]]&gt;=TODAY()-6, "within week", "Older")</f>
        <v>within week</v>
      </c>
      <c r="P9595" s="37" t="e">
        <f>EOMONTH(Table1[[#This Row],[Report Date]], 0)</f>
        <v>#VALUE!</v>
      </c>
    </row>
    <row r="9596" spans="1:16" x14ac:dyDescent="0.25">
      <c r="A9596" s="9" t="s">
        <v>148</v>
      </c>
      <c r="B9596" s="10" t="s">
        <v>148</v>
      </c>
      <c r="C9596" s="9" t="s">
        <v>113</v>
      </c>
      <c r="D9596" s="9">
        <v>4</v>
      </c>
      <c r="E9596" s="9" t="s">
        <v>148</v>
      </c>
      <c r="F9596" s="9">
        <v>251999</v>
      </c>
      <c r="G9596" s="9" t="s">
        <v>121</v>
      </c>
      <c r="H9596" s="9" t="s">
        <v>141</v>
      </c>
      <c r="I9596" s="9" t="s">
        <v>148</v>
      </c>
      <c r="J9596" s="9" t="s">
        <v>148</v>
      </c>
      <c r="K9596" s="9" t="s">
        <v>148</v>
      </c>
      <c r="L9596" s="10" t="s">
        <v>148</v>
      </c>
      <c r="M9596" s="13" t="str">
        <f>IFERROR(TEXT(Table1[[#This Row],[Report Date]], "mmmm"),"")</f>
        <v/>
      </c>
      <c r="N9596" s="13" t="str">
        <f>IFERROR(YEAR(Table1[[#This Row],[Report Date]]),"")</f>
        <v/>
      </c>
      <c r="O9596" s="13" t="str">
        <f ca="1">IF(Table1[[#This Row],[Report Date]]&gt;=TODAY()-6, "within week", "Older")</f>
        <v>within week</v>
      </c>
      <c r="P9596" s="37" t="e">
        <f>EOMONTH(Table1[[#This Row],[Report Date]], 0)</f>
        <v>#VALUE!</v>
      </c>
    </row>
    <row r="9597" spans="1:16" x14ac:dyDescent="0.25">
      <c r="A9597" s="9" t="s">
        <v>148</v>
      </c>
      <c r="B9597" s="10" t="s">
        <v>148</v>
      </c>
      <c r="C9597" s="9" t="s">
        <v>113</v>
      </c>
      <c r="D9597" s="9">
        <v>4</v>
      </c>
      <c r="E9597" s="9" t="s">
        <v>148</v>
      </c>
      <c r="F9597" s="9">
        <v>324884</v>
      </c>
      <c r="G9597" s="9" t="s">
        <v>124</v>
      </c>
      <c r="H9597" s="9" t="s">
        <v>136</v>
      </c>
      <c r="I9597" s="9" t="s">
        <v>148</v>
      </c>
      <c r="J9597" s="9" t="s">
        <v>148</v>
      </c>
      <c r="K9597" s="9" t="s">
        <v>148</v>
      </c>
      <c r="L9597" s="10" t="s">
        <v>148</v>
      </c>
      <c r="M9597" s="13" t="str">
        <f>IFERROR(TEXT(Table1[[#This Row],[Report Date]], "mmmm"),"")</f>
        <v/>
      </c>
      <c r="N9597" s="13" t="str">
        <f>IFERROR(YEAR(Table1[[#This Row],[Report Date]]),"")</f>
        <v/>
      </c>
      <c r="O9597" s="13" t="str">
        <f ca="1">IF(Table1[[#This Row],[Report Date]]&gt;=TODAY()-6, "within week", "Older")</f>
        <v>within week</v>
      </c>
      <c r="P9597" s="37" t="e">
        <f>EOMONTH(Table1[[#This Row],[Report Date]], 0)</f>
        <v>#VALUE!</v>
      </c>
    </row>
    <row r="9598" spans="1:16" x14ac:dyDescent="0.25">
      <c r="A9598" s="9" t="s">
        <v>148</v>
      </c>
      <c r="B9598" s="10" t="s">
        <v>148</v>
      </c>
      <c r="C9598" s="9" t="s">
        <v>113</v>
      </c>
      <c r="D9598" s="9">
        <v>4</v>
      </c>
      <c r="E9598" s="9" t="s">
        <v>148</v>
      </c>
      <c r="F9598" s="9">
        <v>440537</v>
      </c>
      <c r="G9598" s="9" t="s">
        <v>125</v>
      </c>
      <c r="H9598" s="9" t="s">
        <v>133</v>
      </c>
      <c r="I9598" s="9" t="s">
        <v>148</v>
      </c>
      <c r="J9598" s="9" t="s">
        <v>148</v>
      </c>
      <c r="K9598" s="9" t="s">
        <v>148</v>
      </c>
      <c r="L9598" s="10" t="s">
        <v>148</v>
      </c>
      <c r="M9598" s="13" t="str">
        <f>IFERROR(TEXT(Table1[[#This Row],[Report Date]], "mmmm"),"")</f>
        <v/>
      </c>
      <c r="N9598" s="13" t="str">
        <f>IFERROR(YEAR(Table1[[#This Row],[Report Date]]),"")</f>
        <v/>
      </c>
      <c r="O9598" s="13" t="str">
        <f ca="1">IF(Table1[[#This Row],[Report Date]]&gt;=TODAY()-6, "within week", "Older")</f>
        <v>within week</v>
      </c>
      <c r="P9598" s="37" t="e">
        <f>EOMONTH(Table1[[#This Row],[Report Date]], 0)</f>
        <v>#VALUE!</v>
      </c>
    </row>
    <row r="9599" spans="1:16" x14ac:dyDescent="0.25">
      <c r="A9599" s="9" t="s">
        <v>148</v>
      </c>
      <c r="B9599" s="10" t="s">
        <v>148</v>
      </c>
      <c r="C9599" s="9" t="s">
        <v>113</v>
      </c>
      <c r="D9599" s="9">
        <v>4</v>
      </c>
      <c r="E9599" s="9" t="s">
        <v>148</v>
      </c>
      <c r="F9599" s="9">
        <v>511896</v>
      </c>
      <c r="G9599" s="9" t="s">
        <v>119</v>
      </c>
      <c r="H9599" s="9" t="s">
        <v>139</v>
      </c>
      <c r="I9599" s="9" t="s">
        <v>148</v>
      </c>
      <c r="J9599" s="9" t="s">
        <v>148</v>
      </c>
      <c r="K9599" s="9" t="s">
        <v>148</v>
      </c>
      <c r="L9599" s="10" t="s">
        <v>148</v>
      </c>
      <c r="M9599" s="13" t="str">
        <f>IFERROR(TEXT(Table1[[#This Row],[Report Date]], "mmmm"),"")</f>
        <v/>
      </c>
      <c r="N9599" s="13" t="str">
        <f>IFERROR(YEAR(Table1[[#This Row],[Report Date]]),"")</f>
        <v/>
      </c>
      <c r="O9599" s="13" t="str">
        <f ca="1">IF(Table1[[#This Row],[Report Date]]&gt;=TODAY()-6, "within week", "Older")</f>
        <v>within week</v>
      </c>
      <c r="P9599" s="37" t="e">
        <f>EOMONTH(Table1[[#This Row],[Report Date]], 0)</f>
        <v>#VALUE!</v>
      </c>
    </row>
    <row r="9600" spans="1:16" x14ac:dyDescent="0.25">
      <c r="A9600" s="9" t="s">
        <v>148</v>
      </c>
      <c r="B9600" s="10" t="s">
        <v>148</v>
      </c>
      <c r="C9600" s="9" t="s">
        <v>113</v>
      </c>
      <c r="D9600" s="9">
        <v>4</v>
      </c>
      <c r="E9600" s="9" t="s">
        <v>148</v>
      </c>
      <c r="F9600" s="9">
        <v>784881</v>
      </c>
      <c r="G9600" s="9" t="s">
        <v>125</v>
      </c>
      <c r="H9600" s="9" t="s">
        <v>145</v>
      </c>
      <c r="I9600" s="9" t="s">
        <v>148</v>
      </c>
      <c r="J9600" s="9" t="s">
        <v>148</v>
      </c>
      <c r="K9600" s="9" t="s">
        <v>148</v>
      </c>
      <c r="L9600" s="10" t="s">
        <v>148</v>
      </c>
      <c r="M9600" s="13" t="str">
        <f>IFERROR(TEXT(Table1[[#This Row],[Report Date]], "mmmm"),"")</f>
        <v/>
      </c>
      <c r="N9600" s="13" t="str">
        <f>IFERROR(YEAR(Table1[[#This Row],[Report Date]]),"")</f>
        <v/>
      </c>
      <c r="O9600" s="13" t="str">
        <f ca="1">IF(Table1[[#This Row],[Report Date]]&gt;=TODAY()-6, "within week", "Older")</f>
        <v>within week</v>
      </c>
      <c r="P9600" s="37" t="e">
        <f>EOMONTH(Table1[[#This Row],[Report Date]], 0)</f>
        <v>#VALUE!</v>
      </c>
    </row>
    <row r="9601" spans="1:16" x14ac:dyDescent="0.25">
      <c r="A9601" s="9" t="s">
        <v>148</v>
      </c>
      <c r="B9601" s="10" t="s">
        <v>148</v>
      </c>
      <c r="C9601" s="9" t="s">
        <v>113</v>
      </c>
      <c r="D9601" s="9">
        <v>4</v>
      </c>
      <c r="E9601" s="9" t="s">
        <v>148</v>
      </c>
      <c r="F9601" s="9">
        <v>808679</v>
      </c>
      <c r="G9601" s="9" t="s">
        <v>127</v>
      </c>
      <c r="H9601" s="9" t="s">
        <v>147</v>
      </c>
      <c r="I9601" s="9" t="s">
        <v>148</v>
      </c>
      <c r="J9601" s="9" t="s">
        <v>148</v>
      </c>
      <c r="K9601" s="9" t="s">
        <v>148</v>
      </c>
      <c r="L9601" s="10" t="s">
        <v>148</v>
      </c>
      <c r="M9601" s="13" t="str">
        <f>IFERROR(TEXT(Table1[[#This Row],[Report Date]], "mmmm"),"")</f>
        <v/>
      </c>
      <c r="N9601" s="13" t="str">
        <f>IFERROR(YEAR(Table1[[#This Row],[Report Date]]),"")</f>
        <v/>
      </c>
      <c r="O9601" s="13" t="str">
        <f ca="1">IF(Table1[[#This Row],[Report Date]]&gt;=TODAY()-6, "within week", "Older")</f>
        <v>within week</v>
      </c>
      <c r="P9601" s="37" t="e">
        <f>EOMONTH(Table1[[#This Row],[Report Date]], 0)</f>
        <v>#VALUE!</v>
      </c>
    </row>
    <row r="9602" spans="1:16" x14ac:dyDescent="0.25">
      <c r="A9602" s="9" t="s">
        <v>148</v>
      </c>
      <c r="B9602" s="10" t="s">
        <v>148</v>
      </c>
      <c r="C9602" s="9" t="s">
        <v>113</v>
      </c>
      <c r="D9602" s="9">
        <v>4</v>
      </c>
      <c r="E9602" s="9" t="s">
        <v>148</v>
      </c>
      <c r="F9602" s="9">
        <v>653680</v>
      </c>
      <c r="G9602" s="9" t="s">
        <v>116</v>
      </c>
      <c r="H9602" s="9" t="s">
        <v>136</v>
      </c>
      <c r="I9602" s="9" t="s">
        <v>148</v>
      </c>
      <c r="J9602" s="9" t="s">
        <v>148</v>
      </c>
      <c r="K9602" s="9" t="s">
        <v>148</v>
      </c>
      <c r="L9602" s="10" t="s">
        <v>148</v>
      </c>
      <c r="M9602" s="13" t="str">
        <f>IFERROR(TEXT(Table1[[#This Row],[Report Date]], "mmmm"),"")</f>
        <v/>
      </c>
      <c r="N9602" s="13" t="str">
        <f>IFERROR(YEAR(Table1[[#This Row],[Report Date]]),"")</f>
        <v/>
      </c>
      <c r="O9602" s="13" t="str">
        <f ca="1">IF(Table1[[#This Row],[Report Date]]&gt;=TODAY()-6, "within week", "Older")</f>
        <v>within week</v>
      </c>
      <c r="P9602" s="37" t="e">
        <f>EOMONTH(Table1[[#This Row],[Report Date]], 0)</f>
        <v>#VALUE!</v>
      </c>
    </row>
    <row r="9603" spans="1:16" x14ac:dyDescent="0.25">
      <c r="A9603" s="9" t="s">
        <v>148</v>
      </c>
      <c r="B9603" s="10" t="s">
        <v>148</v>
      </c>
      <c r="C9603" s="9" t="s">
        <v>113</v>
      </c>
      <c r="D9603" s="9">
        <v>4</v>
      </c>
      <c r="E9603" s="9" t="s">
        <v>148</v>
      </c>
      <c r="F9603" s="9">
        <v>821259</v>
      </c>
      <c r="G9603" s="9" t="s">
        <v>119</v>
      </c>
      <c r="H9603" s="9" t="s">
        <v>139</v>
      </c>
      <c r="I9603" s="9" t="s">
        <v>148</v>
      </c>
      <c r="J9603" s="9" t="s">
        <v>148</v>
      </c>
      <c r="K9603" s="9" t="s">
        <v>148</v>
      </c>
      <c r="L9603" s="10" t="s">
        <v>148</v>
      </c>
      <c r="M9603" s="13" t="str">
        <f>IFERROR(TEXT(Table1[[#This Row],[Report Date]], "mmmm"),"")</f>
        <v/>
      </c>
      <c r="N9603" s="13" t="str">
        <f>IFERROR(YEAR(Table1[[#This Row],[Report Date]]),"")</f>
        <v/>
      </c>
      <c r="O9603" s="13" t="str">
        <f ca="1">IF(Table1[[#This Row],[Report Date]]&gt;=TODAY()-6, "within week", "Older")</f>
        <v>within week</v>
      </c>
      <c r="P9603" s="37" t="e">
        <f>EOMONTH(Table1[[#This Row],[Report Date]], 0)</f>
        <v>#VALUE!</v>
      </c>
    </row>
    <row r="9604" spans="1:16" x14ac:dyDescent="0.25">
      <c r="A9604" s="9" t="s">
        <v>148</v>
      </c>
      <c r="B9604" s="10" t="s">
        <v>148</v>
      </c>
      <c r="C9604" s="9" t="s">
        <v>113</v>
      </c>
      <c r="D9604" s="9">
        <v>4</v>
      </c>
      <c r="E9604" s="9" t="s">
        <v>148</v>
      </c>
      <c r="F9604" s="9">
        <v>839077</v>
      </c>
      <c r="G9604" s="9" t="s">
        <v>126</v>
      </c>
      <c r="H9604" s="9" t="s">
        <v>142</v>
      </c>
      <c r="I9604" s="9" t="s">
        <v>148</v>
      </c>
      <c r="J9604" s="9" t="s">
        <v>148</v>
      </c>
      <c r="K9604" s="9" t="s">
        <v>148</v>
      </c>
      <c r="L9604" s="10" t="s">
        <v>148</v>
      </c>
      <c r="M9604" s="13" t="str">
        <f>IFERROR(TEXT(Table1[[#This Row],[Report Date]], "mmmm"),"")</f>
        <v/>
      </c>
      <c r="N9604" s="13" t="str">
        <f>IFERROR(YEAR(Table1[[#This Row],[Report Date]]),"")</f>
        <v/>
      </c>
      <c r="O9604" s="13" t="str">
        <f ca="1">IF(Table1[[#This Row],[Report Date]]&gt;=TODAY()-6, "within week", "Older")</f>
        <v>within week</v>
      </c>
      <c r="P9604" s="37" t="e">
        <f>EOMONTH(Table1[[#This Row],[Report Date]], 0)</f>
        <v>#VALUE!</v>
      </c>
    </row>
    <row r="9605" spans="1:16" x14ac:dyDescent="0.25">
      <c r="A9605" s="9" t="s">
        <v>148</v>
      </c>
      <c r="B9605" s="10" t="s">
        <v>148</v>
      </c>
      <c r="C9605" s="9" t="s">
        <v>113</v>
      </c>
      <c r="D9605" s="9">
        <v>4</v>
      </c>
      <c r="E9605" s="9" t="s">
        <v>148</v>
      </c>
      <c r="F9605" s="9">
        <v>749161</v>
      </c>
      <c r="G9605" s="9" t="s">
        <v>127</v>
      </c>
      <c r="H9605" s="9" t="s">
        <v>143</v>
      </c>
      <c r="I9605" s="9" t="s">
        <v>148</v>
      </c>
      <c r="J9605" s="9" t="s">
        <v>148</v>
      </c>
      <c r="K9605" s="9" t="s">
        <v>148</v>
      </c>
      <c r="L9605" s="10" t="s">
        <v>148</v>
      </c>
      <c r="M9605" s="13" t="str">
        <f>IFERROR(TEXT(Table1[[#This Row],[Report Date]], "mmmm"),"")</f>
        <v/>
      </c>
      <c r="N9605" s="13" t="str">
        <f>IFERROR(YEAR(Table1[[#This Row],[Report Date]]),"")</f>
        <v/>
      </c>
      <c r="O9605" s="13" t="str">
        <f ca="1">IF(Table1[[#This Row],[Report Date]]&gt;=TODAY()-6, "within week", "Older")</f>
        <v>within week</v>
      </c>
      <c r="P9605" s="37" t="e">
        <f>EOMONTH(Table1[[#This Row],[Report Date]], 0)</f>
        <v>#VALUE!</v>
      </c>
    </row>
    <row r="9606" spans="1:16" x14ac:dyDescent="0.25">
      <c r="A9606" s="9" t="s">
        <v>148</v>
      </c>
      <c r="B9606" s="10" t="s">
        <v>148</v>
      </c>
      <c r="C9606" s="9" t="s">
        <v>113</v>
      </c>
      <c r="D9606" s="9">
        <v>4</v>
      </c>
      <c r="E9606" s="9" t="s">
        <v>148</v>
      </c>
      <c r="F9606" s="9">
        <v>194479</v>
      </c>
      <c r="G9606" s="9" t="s">
        <v>116</v>
      </c>
      <c r="H9606" s="9" t="s">
        <v>144</v>
      </c>
      <c r="I9606" s="9" t="s">
        <v>148</v>
      </c>
      <c r="J9606" s="9" t="s">
        <v>148</v>
      </c>
      <c r="K9606" s="9" t="s">
        <v>148</v>
      </c>
      <c r="L9606" s="10" t="s">
        <v>148</v>
      </c>
      <c r="M9606" s="13" t="str">
        <f>IFERROR(TEXT(Table1[[#This Row],[Report Date]], "mmmm"),"")</f>
        <v/>
      </c>
      <c r="N9606" s="13" t="str">
        <f>IFERROR(YEAR(Table1[[#This Row],[Report Date]]),"")</f>
        <v/>
      </c>
      <c r="O9606" s="13" t="str">
        <f ca="1">IF(Table1[[#This Row],[Report Date]]&gt;=TODAY()-6, "within week", "Older")</f>
        <v>within week</v>
      </c>
      <c r="P9606" s="37" t="e">
        <f>EOMONTH(Table1[[#This Row],[Report Date]], 0)</f>
        <v>#VALUE!</v>
      </c>
    </row>
    <row r="9607" spans="1:16" x14ac:dyDescent="0.25">
      <c r="A9607" s="9" t="s">
        <v>148</v>
      </c>
      <c r="B9607" s="10" t="s">
        <v>148</v>
      </c>
      <c r="C9607" s="9" t="s">
        <v>113</v>
      </c>
      <c r="D9607" s="9">
        <v>4</v>
      </c>
      <c r="E9607" s="9" t="s">
        <v>148</v>
      </c>
      <c r="F9607" s="9">
        <v>428458</v>
      </c>
      <c r="G9607" s="9" t="s">
        <v>125</v>
      </c>
      <c r="H9607" s="9" t="s">
        <v>133</v>
      </c>
      <c r="I9607" s="9" t="s">
        <v>148</v>
      </c>
      <c r="J9607" s="9" t="s">
        <v>148</v>
      </c>
      <c r="K9607" s="9" t="s">
        <v>148</v>
      </c>
      <c r="L9607" s="10" t="s">
        <v>148</v>
      </c>
      <c r="M9607" s="13" t="str">
        <f>IFERROR(TEXT(Table1[[#This Row],[Report Date]], "mmmm"),"")</f>
        <v/>
      </c>
      <c r="N9607" s="13" t="str">
        <f>IFERROR(YEAR(Table1[[#This Row],[Report Date]]),"")</f>
        <v/>
      </c>
      <c r="O9607" s="13" t="str">
        <f ca="1">IF(Table1[[#This Row],[Report Date]]&gt;=TODAY()-6, "within week", "Older")</f>
        <v>within week</v>
      </c>
      <c r="P9607" s="37" t="e">
        <f>EOMONTH(Table1[[#This Row],[Report Date]], 0)</f>
        <v>#VALUE!</v>
      </c>
    </row>
    <row r="9608" spans="1:16" x14ac:dyDescent="0.25">
      <c r="A9608" s="9" t="s">
        <v>148</v>
      </c>
      <c r="B9608" s="10" t="s">
        <v>148</v>
      </c>
      <c r="C9608" s="9" t="s">
        <v>113</v>
      </c>
      <c r="D9608" s="9">
        <v>4</v>
      </c>
      <c r="E9608" s="9" t="s">
        <v>148</v>
      </c>
      <c r="F9608" s="9">
        <v>706839</v>
      </c>
      <c r="G9608" s="9" t="s">
        <v>121</v>
      </c>
      <c r="H9608" s="9" t="s">
        <v>141</v>
      </c>
      <c r="I9608" s="9" t="s">
        <v>148</v>
      </c>
      <c r="J9608" s="9" t="s">
        <v>148</v>
      </c>
      <c r="K9608" s="9" t="s">
        <v>148</v>
      </c>
      <c r="L9608" s="10" t="s">
        <v>148</v>
      </c>
      <c r="M9608" s="13" t="str">
        <f>IFERROR(TEXT(Table1[[#This Row],[Report Date]], "mmmm"),"")</f>
        <v/>
      </c>
      <c r="N9608" s="13" t="str">
        <f>IFERROR(YEAR(Table1[[#This Row],[Report Date]]),"")</f>
        <v/>
      </c>
      <c r="O9608" s="13" t="str">
        <f ca="1">IF(Table1[[#This Row],[Report Date]]&gt;=TODAY()-6, "within week", "Older")</f>
        <v>within week</v>
      </c>
      <c r="P9608" s="37" t="e">
        <f>EOMONTH(Table1[[#This Row],[Report Date]], 0)</f>
        <v>#VALUE!</v>
      </c>
    </row>
    <row r="9609" spans="1:16" x14ac:dyDescent="0.25">
      <c r="A9609" s="9" t="s">
        <v>148</v>
      </c>
      <c r="B9609" s="10" t="s">
        <v>148</v>
      </c>
      <c r="C9609" s="9" t="s">
        <v>113</v>
      </c>
      <c r="D9609" s="9">
        <v>4</v>
      </c>
      <c r="E9609" s="9" t="s">
        <v>148</v>
      </c>
      <c r="F9609" s="9">
        <v>439666</v>
      </c>
      <c r="G9609" s="9" t="s">
        <v>123</v>
      </c>
      <c r="H9609" s="9" t="s">
        <v>143</v>
      </c>
      <c r="I9609" s="9" t="s">
        <v>148</v>
      </c>
      <c r="J9609" s="9" t="s">
        <v>148</v>
      </c>
      <c r="K9609" s="9" t="s">
        <v>148</v>
      </c>
      <c r="L9609" s="10" t="s">
        <v>148</v>
      </c>
      <c r="M9609" s="13" t="str">
        <f>IFERROR(TEXT(Table1[[#This Row],[Report Date]], "mmmm"),"")</f>
        <v/>
      </c>
      <c r="N9609" s="13" t="str">
        <f>IFERROR(YEAR(Table1[[#This Row],[Report Date]]),"")</f>
        <v/>
      </c>
      <c r="O9609" s="13" t="str">
        <f ca="1">IF(Table1[[#This Row],[Report Date]]&gt;=TODAY()-6, "within week", "Older")</f>
        <v>within week</v>
      </c>
      <c r="P9609" s="37" t="e">
        <f>EOMONTH(Table1[[#This Row],[Report Date]], 0)</f>
        <v>#VALUE!</v>
      </c>
    </row>
    <row r="9610" spans="1:16" x14ac:dyDescent="0.25">
      <c r="A9610" s="9" t="s">
        <v>148</v>
      </c>
      <c r="B9610" s="10" t="s">
        <v>148</v>
      </c>
      <c r="C9610" s="9" t="s">
        <v>113</v>
      </c>
      <c r="D9610" s="9">
        <v>4</v>
      </c>
      <c r="E9610" s="9" t="s">
        <v>148</v>
      </c>
      <c r="F9610" s="9">
        <v>854198</v>
      </c>
      <c r="G9610" s="9" t="s">
        <v>126</v>
      </c>
      <c r="H9610" s="9" t="s">
        <v>146</v>
      </c>
      <c r="I9610" s="9" t="s">
        <v>148</v>
      </c>
      <c r="J9610" s="9" t="s">
        <v>148</v>
      </c>
      <c r="K9610" s="9" t="s">
        <v>148</v>
      </c>
      <c r="L9610" s="10" t="s">
        <v>148</v>
      </c>
      <c r="M9610" s="13" t="str">
        <f>IFERROR(TEXT(Table1[[#This Row],[Report Date]], "mmmm"),"")</f>
        <v/>
      </c>
      <c r="N9610" s="13" t="str">
        <f>IFERROR(YEAR(Table1[[#This Row],[Report Date]]),"")</f>
        <v/>
      </c>
      <c r="O9610" s="13" t="str">
        <f ca="1">IF(Table1[[#This Row],[Report Date]]&gt;=TODAY()-6, "within week", "Older")</f>
        <v>within week</v>
      </c>
      <c r="P9610" s="37" t="e">
        <f>EOMONTH(Table1[[#This Row],[Report Date]], 0)</f>
        <v>#VALUE!</v>
      </c>
    </row>
    <row r="9611" spans="1:16" x14ac:dyDescent="0.25">
      <c r="A9611" s="9" t="s">
        <v>148</v>
      </c>
      <c r="B9611" s="10" t="s">
        <v>148</v>
      </c>
      <c r="C9611" s="9" t="s">
        <v>113</v>
      </c>
      <c r="D9611" s="9">
        <v>4</v>
      </c>
      <c r="E9611" s="9" t="s">
        <v>148</v>
      </c>
      <c r="F9611" s="9">
        <v>807313</v>
      </c>
      <c r="G9611" s="9" t="s">
        <v>117</v>
      </c>
      <c r="H9611" s="9" t="s">
        <v>133</v>
      </c>
      <c r="I9611" s="9" t="s">
        <v>148</v>
      </c>
      <c r="J9611" s="9" t="s">
        <v>148</v>
      </c>
      <c r="K9611" s="9" t="s">
        <v>148</v>
      </c>
      <c r="L9611" s="10" t="s">
        <v>148</v>
      </c>
      <c r="M9611" s="13" t="str">
        <f>IFERROR(TEXT(Table1[[#This Row],[Report Date]], "mmmm"),"")</f>
        <v/>
      </c>
      <c r="N9611" s="13" t="str">
        <f>IFERROR(YEAR(Table1[[#This Row],[Report Date]]),"")</f>
        <v/>
      </c>
      <c r="O9611" s="13" t="str">
        <f ca="1">IF(Table1[[#This Row],[Report Date]]&gt;=TODAY()-6, "within week", "Older")</f>
        <v>within week</v>
      </c>
      <c r="P9611" s="37" t="e">
        <f>EOMONTH(Table1[[#This Row],[Report Date]], 0)</f>
        <v>#VALUE!</v>
      </c>
    </row>
    <row r="9612" spans="1:16" x14ac:dyDescent="0.25">
      <c r="A9612" s="9" t="s">
        <v>148</v>
      </c>
      <c r="B9612" s="10" t="s">
        <v>148</v>
      </c>
      <c r="C9612" s="9" t="s">
        <v>113</v>
      </c>
      <c r="D9612" s="9">
        <v>4</v>
      </c>
      <c r="E9612" s="9" t="s">
        <v>148</v>
      </c>
      <c r="F9612" s="9">
        <v>385093</v>
      </c>
      <c r="G9612" s="9" t="s">
        <v>119</v>
      </c>
      <c r="H9612" s="9" t="s">
        <v>135</v>
      </c>
      <c r="I9612" s="9" t="s">
        <v>148</v>
      </c>
      <c r="J9612" s="9" t="s">
        <v>148</v>
      </c>
      <c r="K9612" s="9" t="s">
        <v>148</v>
      </c>
      <c r="L9612" s="10" t="s">
        <v>148</v>
      </c>
      <c r="M9612" s="13" t="str">
        <f>IFERROR(TEXT(Table1[[#This Row],[Report Date]], "mmmm"),"")</f>
        <v/>
      </c>
      <c r="N9612" s="13" t="str">
        <f>IFERROR(YEAR(Table1[[#This Row],[Report Date]]),"")</f>
        <v/>
      </c>
      <c r="O9612" s="13" t="str">
        <f ca="1">IF(Table1[[#This Row],[Report Date]]&gt;=TODAY()-6, "within week", "Older")</f>
        <v>within week</v>
      </c>
      <c r="P9612" s="37" t="e">
        <f>EOMONTH(Table1[[#This Row],[Report Date]], 0)</f>
        <v>#VALUE!</v>
      </c>
    </row>
    <row r="9613" spans="1:16" x14ac:dyDescent="0.25">
      <c r="A9613" s="9" t="s">
        <v>148</v>
      </c>
      <c r="B9613" s="10" t="s">
        <v>148</v>
      </c>
      <c r="C9613" s="9" t="s">
        <v>113</v>
      </c>
      <c r="D9613" s="9">
        <v>4</v>
      </c>
      <c r="E9613" s="9" t="s">
        <v>148</v>
      </c>
      <c r="F9613" s="9">
        <v>960129</v>
      </c>
      <c r="G9613" s="9" t="s">
        <v>121</v>
      </c>
      <c r="H9613" s="9" t="s">
        <v>129</v>
      </c>
      <c r="I9613" s="9" t="s">
        <v>148</v>
      </c>
      <c r="J9613" s="9" t="s">
        <v>148</v>
      </c>
      <c r="K9613" s="9" t="s">
        <v>148</v>
      </c>
      <c r="L9613" s="10" t="s">
        <v>148</v>
      </c>
      <c r="M9613" s="13" t="str">
        <f>IFERROR(TEXT(Table1[[#This Row],[Report Date]], "mmmm"),"")</f>
        <v/>
      </c>
      <c r="N9613" s="13" t="str">
        <f>IFERROR(YEAR(Table1[[#This Row],[Report Date]]),"")</f>
        <v/>
      </c>
      <c r="O9613" s="13" t="str">
        <f ca="1">IF(Table1[[#This Row],[Report Date]]&gt;=TODAY()-6, "within week", "Older")</f>
        <v>within week</v>
      </c>
      <c r="P9613" s="37" t="e">
        <f>EOMONTH(Table1[[#This Row],[Report Date]], 0)</f>
        <v>#VALUE!</v>
      </c>
    </row>
    <row r="9614" spans="1:16" x14ac:dyDescent="0.25">
      <c r="A9614" s="9" t="s">
        <v>148</v>
      </c>
      <c r="B9614" s="10" t="s">
        <v>148</v>
      </c>
      <c r="C9614" s="9" t="s">
        <v>113</v>
      </c>
      <c r="D9614" s="9">
        <v>4</v>
      </c>
      <c r="E9614" s="9" t="s">
        <v>148</v>
      </c>
      <c r="F9614" s="9">
        <v>581455</v>
      </c>
      <c r="G9614" s="9" t="s">
        <v>125</v>
      </c>
      <c r="H9614" s="9" t="s">
        <v>137</v>
      </c>
      <c r="I9614" s="9" t="s">
        <v>148</v>
      </c>
      <c r="J9614" s="9" t="s">
        <v>148</v>
      </c>
      <c r="K9614" s="9" t="s">
        <v>148</v>
      </c>
      <c r="L9614" s="10" t="s">
        <v>148</v>
      </c>
      <c r="M9614" s="13" t="str">
        <f>IFERROR(TEXT(Table1[[#This Row],[Report Date]], "mmmm"),"")</f>
        <v/>
      </c>
      <c r="N9614" s="13" t="str">
        <f>IFERROR(YEAR(Table1[[#This Row],[Report Date]]),"")</f>
        <v/>
      </c>
      <c r="O9614" s="13" t="str">
        <f ca="1">IF(Table1[[#This Row],[Report Date]]&gt;=TODAY()-6, "within week", "Older")</f>
        <v>within week</v>
      </c>
      <c r="P9614" s="37" t="e">
        <f>EOMONTH(Table1[[#This Row],[Report Date]], 0)</f>
        <v>#VALUE!</v>
      </c>
    </row>
    <row r="9615" spans="1:16" x14ac:dyDescent="0.25">
      <c r="A9615" s="9" t="s">
        <v>148</v>
      </c>
      <c r="B9615" s="10" t="s">
        <v>148</v>
      </c>
      <c r="C9615" s="9" t="s">
        <v>113</v>
      </c>
      <c r="D9615" s="9">
        <v>4</v>
      </c>
      <c r="E9615" s="9" t="s">
        <v>148</v>
      </c>
      <c r="F9615" s="9">
        <v>863173</v>
      </c>
      <c r="G9615" s="9" t="s">
        <v>123</v>
      </c>
      <c r="H9615" s="9" t="s">
        <v>147</v>
      </c>
      <c r="I9615" s="9" t="s">
        <v>148</v>
      </c>
      <c r="J9615" s="9" t="s">
        <v>148</v>
      </c>
      <c r="K9615" s="9" t="s">
        <v>148</v>
      </c>
      <c r="L9615" s="10" t="s">
        <v>148</v>
      </c>
      <c r="M9615" s="13" t="str">
        <f>IFERROR(TEXT(Table1[[#This Row],[Report Date]], "mmmm"),"")</f>
        <v/>
      </c>
      <c r="N9615" s="13" t="str">
        <f>IFERROR(YEAR(Table1[[#This Row],[Report Date]]),"")</f>
        <v/>
      </c>
      <c r="O9615" s="13" t="str">
        <f ca="1">IF(Table1[[#This Row],[Report Date]]&gt;=TODAY()-6, "within week", "Older")</f>
        <v>within week</v>
      </c>
      <c r="P9615" s="37" t="e">
        <f>EOMONTH(Table1[[#This Row],[Report Date]], 0)</f>
        <v>#VALUE!</v>
      </c>
    </row>
    <row r="9616" spans="1:16" x14ac:dyDescent="0.25">
      <c r="A9616" s="9" t="s">
        <v>148</v>
      </c>
      <c r="B9616" s="10" t="s">
        <v>148</v>
      </c>
      <c r="C9616" s="9" t="s">
        <v>113</v>
      </c>
      <c r="D9616" s="9">
        <v>4</v>
      </c>
      <c r="E9616" s="9" t="s">
        <v>148</v>
      </c>
      <c r="F9616" s="9">
        <v>457786</v>
      </c>
      <c r="G9616" s="9" t="s">
        <v>123</v>
      </c>
      <c r="H9616" s="9" t="s">
        <v>139</v>
      </c>
      <c r="I9616" s="9" t="s">
        <v>148</v>
      </c>
      <c r="J9616" s="9" t="s">
        <v>148</v>
      </c>
      <c r="K9616" s="9" t="s">
        <v>148</v>
      </c>
      <c r="L9616" s="10" t="s">
        <v>148</v>
      </c>
      <c r="M9616" s="13" t="str">
        <f>IFERROR(TEXT(Table1[[#This Row],[Report Date]], "mmmm"),"")</f>
        <v/>
      </c>
      <c r="N9616" s="13" t="str">
        <f>IFERROR(YEAR(Table1[[#This Row],[Report Date]]),"")</f>
        <v/>
      </c>
      <c r="O9616" s="13" t="str">
        <f ca="1">IF(Table1[[#This Row],[Report Date]]&gt;=TODAY()-6, "within week", "Older")</f>
        <v>within week</v>
      </c>
      <c r="P9616" s="37" t="e">
        <f>EOMONTH(Table1[[#This Row],[Report Date]], 0)</f>
        <v>#VALUE!</v>
      </c>
    </row>
    <row r="9617" spans="1:16" x14ac:dyDescent="0.25">
      <c r="A9617" s="9" t="s">
        <v>148</v>
      </c>
      <c r="B9617" s="10" t="s">
        <v>148</v>
      </c>
      <c r="C9617" s="9" t="s">
        <v>113</v>
      </c>
      <c r="D9617" s="9">
        <v>4</v>
      </c>
      <c r="E9617" s="9" t="s">
        <v>148</v>
      </c>
      <c r="F9617" s="9">
        <v>564161</v>
      </c>
      <c r="G9617" s="9" t="s">
        <v>123</v>
      </c>
      <c r="H9617" s="9" t="s">
        <v>139</v>
      </c>
      <c r="I9617" s="9" t="s">
        <v>148</v>
      </c>
      <c r="J9617" s="9" t="s">
        <v>148</v>
      </c>
      <c r="K9617" s="9" t="s">
        <v>148</v>
      </c>
      <c r="L9617" s="10" t="s">
        <v>148</v>
      </c>
      <c r="M9617" s="13" t="str">
        <f>IFERROR(TEXT(Table1[[#This Row],[Report Date]], "mmmm"),"")</f>
        <v/>
      </c>
      <c r="N9617" s="13" t="str">
        <f>IFERROR(YEAR(Table1[[#This Row],[Report Date]]),"")</f>
        <v/>
      </c>
      <c r="O9617" s="13" t="str">
        <f ca="1">IF(Table1[[#This Row],[Report Date]]&gt;=TODAY()-6, "within week", "Older")</f>
        <v>within week</v>
      </c>
      <c r="P9617" s="37" t="e">
        <f>EOMONTH(Table1[[#This Row],[Report Date]], 0)</f>
        <v>#VALUE!</v>
      </c>
    </row>
    <row r="9618" spans="1:16" x14ac:dyDescent="0.25">
      <c r="A9618" s="9" t="s">
        <v>148</v>
      </c>
      <c r="B9618" s="10" t="s">
        <v>148</v>
      </c>
      <c r="C9618" s="9" t="s">
        <v>113</v>
      </c>
      <c r="D9618" s="9">
        <v>4</v>
      </c>
      <c r="E9618" s="9" t="s">
        <v>148</v>
      </c>
      <c r="F9618" s="9">
        <v>902537</v>
      </c>
      <c r="G9618" s="9" t="s">
        <v>125</v>
      </c>
      <c r="H9618" s="9" t="s">
        <v>133</v>
      </c>
      <c r="I9618" s="9" t="s">
        <v>148</v>
      </c>
      <c r="J9618" s="9" t="s">
        <v>148</v>
      </c>
      <c r="K9618" s="9" t="s">
        <v>148</v>
      </c>
      <c r="L9618" s="10" t="s">
        <v>148</v>
      </c>
      <c r="M9618" s="13" t="str">
        <f>IFERROR(TEXT(Table1[[#This Row],[Report Date]], "mmmm"),"")</f>
        <v/>
      </c>
      <c r="N9618" s="13" t="str">
        <f>IFERROR(YEAR(Table1[[#This Row],[Report Date]]),"")</f>
        <v/>
      </c>
      <c r="O9618" s="13" t="str">
        <f ca="1">IF(Table1[[#This Row],[Report Date]]&gt;=TODAY()-6, "within week", "Older")</f>
        <v>within week</v>
      </c>
      <c r="P9618" s="37" t="e">
        <f>EOMONTH(Table1[[#This Row],[Report Date]], 0)</f>
        <v>#VALUE!</v>
      </c>
    </row>
    <row r="9619" spans="1:16" x14ac:dyDescent="0.25">
      <c r="A9619" s="9" t="s">
        <v>148</v>
      </c>
      <c r="B9619" s="10" t="s">
        <v>148</v>
      </c>
      <c r="C9619" s="9" t="s">
        <v>113</v>
      </c>
      <c r="D9619" s="9">
        <v>4</v>
      </c>
      <c r="E9619" s="9" t="s">
        <v>148</v>
      </c>
      <c r="F9619" s="9">
        <v>783829</v>
      </c>
      <c r="G9619" s="9" t="s">
        <v>119</v>
      </c>
      <c r="H9619" s="9" t="s">
        <v>139</v>
      </c>
      <c r="I9619" s="9" t="s">
        <v>148</v>
      </c>
      <c r="J9619" s="9" t="s">
        <v>148</v>
      </c>
      <c r="K9619" s="9" t="s">
        <v>148</v>
      </c>
      <c r="L9619" s="10" t="s">
        <v>148</v>
      </c>
      <c r="M9619" s="13" t="str">
        <f>IFERROR(TEXT(Table1[[#This Row],[Report Date]], "mmmm"),"")</f>
        <v/>
      </c>
      <c r="N9619" s="13" t="str">
        <f>IFERROR(YEAR(Table1[[#This Row],[Report Date]]),"")</f>
        <v/>
      </c>
      <c r="O9619" s="13" t="str">
        <f ca="1">IF(Table1[[#This Row],[Report Date]]&gt;=TODAY()-6, "within week", "Older")</f>
        <v>within week</v>
      </c>
      <c r="P9619" s="37" t="e">
        <f>EOMONTH(Table1[[#This Row],[Report Date]], 0)</f>
        <v>#VALUE!</v>
      </c>
    </row>
    <row r="9620" spans="1:16" x14ac:dyDescent="0.25">
      <c r="A9620" s="9" t="s">
        <v>148</v>
      </c>
      <c r="B9620" s="10" t="s">
        <v>148</v>
      </c>
      <c r="C9620" s="9" t="s">
        <v>113</v>
      </c>
      <c r="D9620" s="9">
        <v>4</v>
      </c>
      <c r="E9620" s="9" t="s">
        <v>148</v>
      </c>
      <c r="F9620" s="9">
        <v>861004</v>
      </c>
      <c r="G9620" s="9" t="s">
        <v>124</v>
      </c>
      <c r="H9620" s="9" t="s">
        <v>140</v>
      </c>
      <c r="I9620" s="9" t="s">
        <v>148</v>
      </c>
      <c r="J9620" s="9" t="s">
        <v>148</v>
      </c>
      <c r="K9620" s="9" t="s">
        <v>148</v>
      </c>
      <c r="L9620" s="10" t="s">
        <v>148</v>
      </c>
      <c r="M9620" s="13" t="str">
        <f>IFERROR(TEXT(Table1[[#This Row],[Report Date]], "mmmm"),"")</f>
        <v/>
      </c>
      <c r="N9620" s="13" t="str">
        <f>IFERROR(YEAR(Table1[[#This Row],[Report Date]]),"")</f>
        <v/>
      </c>
      <c r="O9620" s="13" t="str">
        <f ca="1">IF(Table1[[#This Row],[Report Date]]&gt;=TODAY()-6, "within week", "Older")</f>
        <v>within week</v>
      </c>
      <c r="P9620" s="37" t="e">
        <f>EOMONTH(Table1[[#This Row],[Report Date]], 0)</f>
        <v>#VALUE!</v>
      </c>
    </row>
    <row r="9621" spans="1:16" x14ac:dyDescent="0.25">
      <c r="A9621" s="9" t="s">
        <v>148</v>
      </c>
      <c r="B9621" s="10" t="s">
        <v>148</v>
      </c>
      <c r="C9621" s="9" t="s">
        <v>113</v>
      </c>
      <c r="D9621" s="9">
        <v>4</v>
      </c>
      <c r="E9621" s="9" t="s">
        <v>148</v>
      </c>
      <c r="F9621" s="9">
        <v>833551</v>
      </c>
      <c r="G9621" s="9" t="s">
        <v>116</v>
      </c>
      <c r="H9621" s="9" t="s">
        <v>144</v>
      </c>
      <c r="I9621" s="9" t="s">
        <v>148</v>
      </c>
      <c r="J9621" s="9" t="s">
        <v>148</v>
      </c>
      <c r="K9621" s="9" t="s">
        <v>148</v>
      </c>
      <c r="L9621" s="10" t="s">
        <v>148</v>
      </c>
      <c r="M9621" s="13" t="str">
        <f>IFERROR(TEXT(Table1[[#This Row],[Report Date]], "mmmm"),"")</f>
        <v/>
      </c>
      <c r="N9621" s="13" t="str">
        <f>IFERROR(YEAR(Table1[[#This Row],[Report Date]]),"")</f>
        <v/>
      </c>
      <c r="O9621" s="13" t="str">
        <f ca="1">IF(Table1[[#This Row],[Report Date]]&gt;=TODAY()-6, "within week", "Older")</f>
        <v>within week</v>
      </c>
      <c r="P9621" s="37" t="e">
        <f>EOMONTH(Table1[[#This Row],[Report Date]], 0)</f>
        <v>#VALUE!</v>
      </c>
    </row>
    <row r="9622" spans="1:16" x14ac:dyDescent="0.25">
      <c r="A9622" s="9" t="s">
        <v>148</v>
      </c>
      <c r="B9622" s="10" t="s">
        <v>148</v>
      </c>
      <c r="C9622" s="9" t="s">
        <v>113</v>
      </c>
      <c r="D9622" s="9">
        <v>4</v>
      </c>
      <c r="E9622" s="9" t="s">
        <v>148</v>
      </c>
      <c r="F9622" s="9">
        <v>539108</v>
      </c>
      <c r="G9622" s="9" t="s">
        <v>122</v>
      </c>
      <c r="H9622" s="9" t="s">
        <v>134</v>
      </c>
      <c r="I9622" s="9" t="s">
        <v>148</v>
      </c>
      <c r="J9622" s="9" t="s">
        <v>148</v>
      </c>
      <c r="K9622" s="9" t="s">
        <v>148</v>
      </c>
      <c r="L9622" s="10" t="s">
        <v>148</v>
      </c>
      <c r="M9622" s="13" t="str">
        <f>IFERROR(TEXT(Table1[[#This Row],[Report Date]], "mmmm"),"")</f>
        <v/>
      </c>
      <c r="N9622" s="13" t="str">
        <f>IFERROR(YEAR(Table1[[#This Row],[Report Date]]),"")</f>
        <v/>
      </c>
      <c r="O9622" s="13" t="str">
        <f ca="1">IF(Table1[[#This Row],[Report Date]]&gt;=TODAY()-6, "within week", "Older")</f>
        <v>within week</v>
      </c>
      <c r="P9622" s="37" t="e">
        <f>EOMONTH(Table1[[#This Row],[Report Date]], 0)</f>
        <v>#VALUE!</v>
      </c>
    </row>
    <row r="9623" spans="1:16" x14ac:dyDescent="0.25">
      <c r="A9623" s="9" t="s">
        <v>148</v>
      </c>
      <c r="B9623" s="10" t="s">
        <v>148</v>
      </c>
      <c r="C9623" s="9" t="s">
        <v>113</v>
      </c>
      <c r="D9623" s="9">
        <v>4</v>
      </c>
      <c r="E9623" s="9" t="s">
        <v>148</v>
      </c>
      <c r="F9623" s="9">
        <v>286144</v>
      </c>
      <c r="G9623" s="9" t="s">
        <v>119</v>
      </c>
      <c r="H9623" s="9" t="s">
        <v>143</v>
      </c>
      <c r="I9623" s="9" t="s">
        <v>148</v>
      </c>
      <c r="J9623" s="9" t="s">
        <v>148</v>
      </c>
      <c r="K9623" s="9" t="s">
        <v>148</v>
      </c>
      <c r="L9623" s="10" t="s">
        <v>148</v>
      </c>
      <c r="M9623" s="13" t="str">
        <f>IFERROR(TEXT(Table1[[#This Row],[Report Date]], "mmmm"),"")</f>
        <v/>
      </c>
      <c r="N9623" s="13" t="str">
        <f>IFERROR(YEAR(Table1[[#This Row],[Report Date]]),"")</f>
        <v/>
      </c>
      <c r="O9623" s="13" t="str">
        <f ca="1">IF(Table1[[#This Row],[Report Date]]&gt;=TODAY()-6, "within week", "Older")</f>
        <v>within week</v>
      </c>
      <c r="P9623" s="37" t="e">
        <f>EOMONTH(Table1[[#This Row],[Report Date]], 0)</f>
        <v>#VALUE!</v>
      </c>
    </row>
    <row r="9624" spans="1:16" x14ac:dyDescent="0.25">
      <c r="A9624" s="9" t="s">
        <v>148</v>
      </c>
      <c r="B9624" s="10" t="s">
        <v>148</v>
      </c>
      <c r="C9624" s="9" t="s">
        <v>113</v>
      </c>
      <c r="D9624" s="9">
        <v>4</v>
      </c>
      <c r="E9624" s="9" t="s">
        <v>148</v>
      </c>
      <c r="F9624" s="9">
        <v>856100</v>
      </c>
      <c r="G9624" s="9" t="s">
        <v>117</v>
      </c>
      <c r="H9624" s="9" t="s">
        <v>133</v>
      </c>
      <c r="I9624" s="9" t="s">
        <v>148</v>
      </c>
      <c r="J9624" s="9" t="s">
        <v>148</v>
      </c>
      <c r="K9624" s="9" t="s">
        <v>148</v>
      </c>
      <c r="L9624" s="10" t="s">
        <v>148</v>
      </c>
      <c r="M9624" s="13" t="str">
        <f>IFERROR(TEXT(Table1[[#This Row],[Report Date]], "mmmm"),"")</f>
        <v/>
      </c>
      <c r="N9624" s="13" t="str">
        <f>IFERROR(YEAR(Table1[[#This Row],[Report Date]]),"")</f>
        <v/>
      </c>
      <c r="O9624" s="13" t="str">
        <f ca="1">IF(Table1[[#This Row],[Report Date]]&gt;=TODAY()-6, "within week", "Older")</f>
        <v>within week</v>
      </c>
      <c r="P9624" s="37" t="e">
        <f>EOMONTH(Table1[[#This Row],[Report Date]], 0)</f>
        <v>#VALUE!</v>
      </c>
    </row>
    <row r="9625" spans="1:16" x14ac:dyDescent="0.25">
      <c r="A9625" s="9" t="s">
        <v>148</v>
      </c>
      <c r="B9625" s="10" t="s">
        <v>148</v>
      </c>
      <c r="C9625" s="9" t="s">
        <v>113</v>
      </c>
      <c r="D9625" s="9">
        <v>4</v>
      </c>
      <c r="E9625" s="9" t="s">
        <v>148</v>
      </c>
      <c r="F9625" s="9">
        <v>993139</v>
      </c>
      <c r="G9625" s="9" t="s">
        <v>122</v>
      </c>
      <c r="H9625" s="9" t="s">
        <v>138</v>
      </c>
      <c r="I9625" s="9" t="s">
        <v>148</v>
      </c>
      <c r="J9625" s="9" t="s">
        <v>148</v>
      </c>
      <c r="K9625" s="9" t="s">
        <v>148</v>
      </c>
      <c r="L9625" s="10" t="s">
        <v>148</v>
      </c>
      <c r="M9625" s="13" t="str">
        <f>IFERROR(TEXT(Table1[[#This Row],[Report Date]], "mmmm"),"")</f>
        <v/>
      </c>
      <c r="N9625" s="13" t="str">
        <f>IFERROR(YEAR(Table1[[#This Row],[Report Date]]),"")</f>
        <v/>
      </c>
      <c r="O9625" s="13" t="str">
        <f ca="1">IF(Table1[[#This Row],[Report Date]]&gt;=TODAY()-6, "within week", "Older")</f>
        <v>within week</v>
      </c>
      <c r="P9625" s="37" t="e">
        <f>EOMONTH(Table1[[#This Row],[Report Date]], 0)</f>
        <v>#VALUE!</v>
      </c>
    </row>
    <row r="9626" spans="1:16" x14ac:dyDescent="0.25">
      <c r="A9626" s="9" t="s">
        <v>148</v>
      </c>
      <c r="B9626" s="10" t="s">
        <v>148</v>
      </c>
      <c r="C9626" s="9" t="s">
        <v>113</v>
      </c>
      <c r="D9626" s="9">
        <v>4</v>
      </c>
      <c r="E9626" s="9" t="s">
        <v>148</v>
      </c>
      <c r="F9626" s="9">
        <v>748708</v>
      </c>
      <c r="G9626" s="9" t="s">
        <v>118</v>
      </c>
      <c r="H9626" s="9" t="s">
        <v>146</v>
      </c>
      <c r="I9626" s="9" t="s">
        <v>148</v>
      </c>
      <c r="J9626" s="9" t="s">
        <v>148</v>
      </c>
      <c r="K9626" s="9" t="s">
        <v>148</v>
      </c>
      <c r="L9626" s="10" t="s">
        <v>148</v>
      </c>
      <c r="M9626" s="13" t="str">
        <f>IFERROR(TEXT(Table1[[#This Row],[Report Date]], "mmmm"),"")</f>
        <v/>
      </c>
      <c r="N9626" s="13" t="str">
        <f>IFERROR(YEAR(Table1[[#This Row],[Report Date]]),"")</f>
        <v/>
      </c>
      <c r="O9626" s="13" t="str">
        <f ca="1">IF(Table1[[#This Row],[Report Date]]&gt;=TODAY()-6, "within week", "Older")</f>
        <v>within week</v>
      </c>
      <c r="P9626" s="37" t="e">
        <f>EOMONTH(Table1[[#This Row],[Report Date]], 0)</f>
        <v>#VALUE!</v>
      </c>
    </row>
    <row r="9627" spans="1:16" x14ac:dyDescent="0.25">
      <c r="A9627" s="9" t="s">
        <v>148</v>
      </c>
      <c r="B9627" s="10" t="s">
        <v>148</v>
      </c>
      <c r="C9627" s="9" t="s">
        <v>113</v>
      </c>
      <c r="D9627" s="9">
        <v>4</v>
      </c>
      <c r="E9627" s="9" t="s">
        <v>148</v>
      </c>
      <c r="F9627" s="9">
        <v>139051</v>
      </c>
      <c r="G9627" s="9" t="s">
        <v>127</v>
      </c>
      <c r="H9627" s="9" t="s">
        <v>135</v>
      </c>
      <c r="I9627" s="9" t="s">
        <v>148</v>
      </c>
      <c r="J9627" s="9" t="s">
        <v>148</v>
      </c>
      <c r="K9627" s="9" t="s">
        <v>148</v>
      </c>
      <c r="L9627" s="10" t="s">
        <v>148</v>
      </c>
      <c r="M9627" s="13" t="str">
        <f>IFERROR(TEXT(Table1[[#This Row],[Report Date]], "mmmm"),"")</f>
        <v/>
      </c>
      <c r="N9627" s="13" t="str">
        <f>IFERROR(YEAR(Table1[[#This Row],[Report Date]]),"")</f>
        <v/>
      </c>
      <c r="O9627" s="13" t="str">
        <f ca="1">IF(Table1[[#This Row],[Report Date]]&gt;=TODAY()-6, "within week", "Older")</f>
        <v>within week</v>
      </c>
      <c r="P9627" s="37" t="e">
        <f>EOMONTH(Table1[[#This Row],[Report Date]], 0)</f>
        <v>#VALUE!</v>
      </c>
    </row>
    <row r="9628" spans="1:16" x14ac:dyDescent="0.25">
      <c r="A9628" s="9" t="s">
        <v>148</v>
      </c>
      <c r="B9628" s="10" t="s">
        <v>148</v>
      </c>
      <c r="C9628" s="9" t="s">
        <v>113</v>
      </c>
      <c r="D9628" s="9">
        <v>4</v>
      </c>
      <c r="E9628" s="9" t="s">
        <v>148</v>
      </c>
      <c r="F9628" s="9">
        <v>808836</v>
      </c>
      <c r="G9628" s="9" t="s">
        <v>121</v>
      </c>
      <c r="H9628" s="9" t="s">
        <v>141</v>
      </c>
      <c r="I9628" s="9" t="s">
        <v>148</v>
      </c>
      <c r="J9628" s="9" t="s">
        <v>148</v>
      </c>
      <c r="K9628" s="9" t="s">
        <v>148</v>
      </c>
      <c r="L9628" s="10" t="s">
        <v>148</v>
      </c>
      <c r="M9628" s="13" t="str">
        <f>IFERROR(TEXT(Table1[[#This Row],[Report Date]], "mmmm"),"")</f>
        <v/>
      </c>
      <c r="N9628" s="13" t="str">
        <f>IFERROR(YEAR(Table1[[#This Row],[Report Date]]),"")</f>
        <v/>
      </c>
      <c r="O9628" s="13" t="str">
        <f ca="1">IF(Table1[[#This Row],[Report Date]]&gt;=TODAY()-6, "within week", "Older")</f>
        <v>within week</v>
      </c>
      <c r="P9628" s="37" t="e">
        <f>EOMONTH(Table1[[#This Row],[Report Date]], 0)</f>
        <v>#VALUE!</v>
      </c>
    </row>
    <row r="9629" spans="1:16" x14ac:dyDescent="0.25">
      <c r="A9629" s="9" t="s">
        <v>148</v>
      </c>
      <c r="B9629" s="10" t="s">
        <v>148</v>
      </c>
      <c r="C9629" s="9" t="s">
        <v>113</v>
      </c>
      <c r="D9629" s="9">
        <v>4</v>
      </c>
      <c r="E9629" s="9" t="s">
        <v>148</v>
      </c>
      <c r="F9629" s="9">
        <v>532337</v>
      </c>
      <c r="G9629" s="9" t="s">
        <v>125</v>
      </c>
      <c r="H9629" s="9" t="s">
        <v>137</v>
      </c>
      <c r="I9629" s="9" t="s">
        <v>148</v>
      </c>
      <c r="J9629" s="9" t="s">
        <v>148</v>
      </c>
      <c r="K9629" s="9" t="s">
        <v>148</v>
      </c>
      <c r="L9629" s="10" t="s">
        <v>148</v>
      </c>
      <c r="M9629" s="13" t="str">
        <f>IFERROR(TEXT(Table1[[#This Row],[Report Date]], "mmmm"),"")</f>
        <v/>
      </c>
      <c r="N9629" s="13" t="str">
        <f>IFERROR(YEAR(Table1[[#This Row],[Report Date]]),"")</f>
        <v/>
      </c>
      <c r="O9629" s="13" t="str">
        <f ca="1">IF(Table1[[#This Row],[Report Date]]&gt;=TODAY()-6, "within week", "Older")</f>
        <v>within week</v>
      </c>
      <c r="P9629" s="37" t="e">
        <f>EOMONTH(Table1[[#This Row],[Report Date]], 0)</f>
        <v>#VALUE!</v>
      </c>
    </row>
    <row r="9630" spans="1:16" x14ac:dyDescent="0.25">
      <c r="A9630" s="9" t="s">
        <v>148</v>
      </c>
      <c r="B9630" s="10" t="s">
        <v>148</v>
      </c>
      <c r="C9630" s="9" t="s">
        <v>113</v>
      </c>
      <c r="D9630" s="9">
        <v>4</v>
      </c>
      <c r="E9630" s="9" t="s">
        <v>148</v>
      </c>
      <c r="F9630" s="9">
        <v>165842</v>
      </c>
      <c r="G9630" s="9" t="s">
        <v>124</v>
      </c>
      <c r="H9630" s="9" t="s">
        <v>128</v>
      </c>
      <c r="I9630" s="9" t="s">
        <v>148</v>
      </c>
      <c r="J9630" s="9" t="s">
        <v>148</v>
      </c>
      <c r="K9630" s="9" t="s">
        <v>148</v>
      </c>
      <c r="L9630" s="10" t="s">
        <v>148</v>
      </c>
      <c r="M9630" s="13" t="str">
        <f>IFERROR(TEXT(Table1[[#This Row],[Report Date]], "mmmm"),"")</f>
        <v/>
      </c>
      <c r="N9630" s="13" t="str">
        <f>IFERROR(YEAR(Table1[[#This Row],[Report Date]]),"")</f>
        <v/>
      </c>
      <c r="O9630" s="13" t="str">
        <f ca="1">IF(Table1[[#This Row],[Report Date]]&gt;=TODAY()-6, "within week", "Older")</f>
        <v>within week</v>
      </c>
      <c r="P9630" s="37" t="e">
        <f>EOMONTH(Table1[[#This Row],[Report Date]], 0)</f>
        <v>#VALUE!</v>
      </c>
    </row>
    <row r="9631" spans="1:16" x14ac:dyDescent="0.25">
      <c r="A9631" s="9" t="s">
        <v>148</v>
      </c>
      <c r="B9631" s="10" t="s">
        <v>148</v>
      </c>
      <c r="C9631" s="9" t="s">
        <v>113</v>
      </c>
      <c r="D9631" s="9">
        <v>4</v>
      </c>
      <c r="E9631" s="9" t="s">
        <v>148</v>
      </c>
      <c r="F9631" s="9">
        <v>256841</v>
      </c>
      <c r="G9631" s="9" t="s">
        <v>116</v>
      </c>
      <c r="H9631" s="9" t="s">
        <v>144</v>
      </c>
      <c r="I9631" s="9" t="s">
        <v>148</v>
      </c>
      <c r="J9631" s="9" t="s">
        <v>148</v>
      </c>
      <c r="K9631" s="9" t="s">
        <v>148</v>
      </c>
      <c r="L9631" s="10" t="s">
        <v>148</v>
      </c>
      <c r="M9631" s="13" t="str">
        <f>IFERROR(TEXT(Table1[[#This Row],[Report Date]], "mmmm"),"")</f>
        <v/>
      </c>
      <c r="N9631" s="13" t="str">
        <f>IFERROR(YEAR(Table1[[#This Row],[Report Date]]),"")</f>
        <v/>
      </c>
      <c r="O9631" s="13" t="str">
        <f ca="1">IF(Table1[[#This Row],[Report Date]]&gt;=TODAY()-6, "within week", "Older")</f>
        <v>within week</v>
      </c>
      <c r="P9631" s="37" t="e">
        <f>EOMONTH(Table1[[#This Row],[Report Date]], 0)</f>
        <v>#VALUE!</v>
      </c>
    </row>
    <row r="9632" spans="1:16" x14ac:dyDescent="0.25">
      <c r="A9632" s="9" t="s">
        <v>148</v>
      </c>
      <c r="B9632" s="10" t="s">
        <v>148</v>
      </c>
      <c r="C9632" s="9" t="s">
        <v>113</v>
      </c>
      <c r="D9632" s="9">
        <v>4</v>
      </c>
      <c r="E9632" s="9" t="s">
        <v>148</v>
      </c>
      <c r="F9632" s="9">
        <v>664490</v>
      </c>
      <c r="G9632" s="9" t="s">
        <v>119</v>
      </c>
      <c r="H9632" s="9" t="s">
        <v>147</v>
      </c>
      <c r="I9632" s="9" t="s">
        <v>148</v>
      </c>
      <c r="J9632" s="9" t="s">
        <v>148</v>
      </c>
      <c r="K9632" s="9" t="s">
        <v>148</v>
      </c>
      <c r="L9632" s="10" t="s">
        <v>148</v>
      </c>
      <c r="M9632" s="13" t="str">
        <f>IFERROR(TEXT(Table1[[#This Row],[Report Date]], "mmmm"),"")</f>
        <v/>
      </c>
      <c r="N9632" s="13" t="str">
        <f>IFERROR(YEAR(Table1[[#This Row],[Report Date]]),"")</f>
        <v/>
      </c>
      <c r="O9632" s="13" t="str">
        <f ca="1">IF(Table1[[#This Row],[Report Date]]&gt;=TODAY()-6, "within week", "Older")</f>
        <v>within week</v>
      </c>
      <c r="P9632" s="37" t="e">
        <f>EOMONTH(Table1[[#This Row],[Report Date]], 0)</f>
        <v>#VALUE!</v>
      </c>
    </row>
    <row r="9633" spans="1:16" x14ac:dyDescent="0.25">
      <c r="A9633" s="9" t="s">
        <v>148</v>
      </c>
      <c r="B9633" s="10" t="s">
        <v>148</v>
      </c>
      <c r="C9633" s="9" t="s">
        <v>113</v>
      </c>
      <c r="D9633" s="9">
        <v>4</v>
      </c>
      <c r="E9633" s="9" t="s">
        <v>148</v>
      </c>
      <c r="F9633" s="9">
        <v>257464</v>
      </c>
      <c r="G9633" s="9" t="s">
        <v>116</v>
      </c>
      <c r="H9633" s="9" t="s">
        <v>136</v>
      </c>
      <c r="I9633" s="9" t="s">
        <v>148</v>
      </c>
      <c r="J9633" s="9" t="s">
        <v>148</v>
      </c>
      <c r="K9633" s="9" t="s">
        <v>148</v>
      </c>
      <c r="L9633" s="10" t="s">
        <v>148</v>
      </c>
      <c r="M9633" s="13" t="str">
        <f>IFERROR(TEXT(Table1[[#This Row],[Report Date]], "mmmm"),"")</f>
        <v/>
      </c>
      <c r="N9633" s="13" t="str">
        <f>IFERROR(YEAR(Table1[[#This Row],[Report Date]]),"")</f>
        <v/>
      </c>
      <c r="O9633" s="13" t="str">
        <f ca="1">IF(Table1[[#This Row],[Report Date]]&gt;=TODAY()-6, "within week", "Older")</f>
        <v>within week</v>
      </c>
      <c r="P9633" s="37" t="e">
        <f>EOMONTH(Table1[[#This Row],[Report Date]], 0)</f>
        <v>#VALUE!</v>
      </c>
    </row>
    <row r="9634" spans="1:16" x14ac:dyDescent="0.25">
      <c r="A9634" s="9" t="s">
        <v>148</v>
      </c>
      <c r="B9634" s="10" t="s">
        <v>148</v>
      </c>
      <c r="C9634" s="9" t="s">
        <v>113</v>
      </c>
      <c r="D9634" s="9">
        <v>4</v>
      </c>
      <c r="E9634" s="9" t="s">
        <v>148</v>
      </c>
      <c r="F9634" s="9">
        <v>164584</v>
      </c>
      <c r="G9634" s="9" t="s">
        <v>125</v>
      </c>
      <c r="H9634" s="9" t="s">
        <v>145</v>
      </c>
      <c r="I9634" s="9" t="s">
        <v>148</v>
      </c>
      <c r="J9634" s="9" t="s">
        <v>148</v>
      </c>
      <c r="K9634" s="9" t="s">
        <v>148</v>
      </c>
      <c r="L9634" s="10" t="s">
        <v>148</v>
      </c>
      <c r="M9634" s="13" t="str">
        <f>IFERROR(TEXT(Table1[[#This Row],[Report Date]], "mmmm"),"")</f>
        <v/>
      </c>
      <c r="N9634" s="13" t="str">
        <f>IFERROR(YEAR(Table1[[#This Row],[Report Date]]),"")</f>
        <v/>
      </c>
      <c r="O9634" s="13" t="str">
        <f ca="1">IF(Table1[[#This Row],[Report Date]]&gt;=TODAY()-6, "within week", "Older")</f>
        <v>within week</v>
      </c>
      <c r="P9634" s="37" t="e">
        <f>EOMONTH(Table1[[#This Row],[Report Date]], 0)</f>
        <v>#VALUE!</v>
      </c>
    </row>
    <row r="9635" spans="1:16" x14ac:dyDescent="0.25">
      <c r="A9635" s="9" t="s">
        <v>148</v>
      </c>
      <c r="B9635" s="10" t="s">
        <v>148</v>
      </c>
      <c r="C9635" s="9" t="s">
        <v>113</v>
      </c>
      <c r="D9635" s="9">
        <v>4</v>
      </c>
      <c r="E9635" s="9" t="s">
        <v>148</v>
      </c>
      <c r="F9635" s="9">
        <v>762300</v>
      </c>
      <c r="G9635" s="9" t="s">
        <v>119</v>
      </c>
      <c r="H9635" s="9" t="s">
        <v>131</v>
      </c>
      <c r="I9635" s="9" t="s">
        <v>148</v>
      </c>
      <c r="J9635" s="9" t="s">
        <v>148</v>
      </c>
      <c r="K9635" s="9" t="s">
        <v>148</v>
      </c>
      <c r="L9635" s="10" t="s">
        <v>148</v>
      </c>
      <c r="M9635" s="13" t="str">
        <f>IFERROR(TEXT(Table1[[#This Row],[Report Date]], "mmmm"),"")</f>
        <v/>
      </c>
      <c r="N9635" s="13" t="str">
        <f>IFERROR(YEAR(Table1[[#This Row],[Report Date]]),"")</f>
        <v/>
      </c>
      <c r="O9635" s="13" t="str">
        <f ca="1">IF(Table1[[#This Row],[Report Date]]&gt;=TODAY()-6, "within week", "Older")</f>
        <v>within week</v>
      </c>
      <c r="P9635" s="37" t="e">
        <f>EOMONTH(Table1[[#This Row],[Report Date]], 0)</f>
        <v>#VALUE!</v>
      </c>
    </row>
    <row r="9636" spans="1:16" x14ac:dyDescent="0.25">
      <c r="A9636" s="9" t="s">
        <v>148</v>
      </c>
      <c r="B9636" s="10" t="s">
        <v>148</v>
      </c>
      <c r="C9636" s="9" t="s">
        <v>113</v>
      </c>
      <c r="D9636" s="9">
        <v>4</v>
      </c>
      <c r="E9636" s="9" t="s">
        <v>148</v>
      </c>
      <c r="F9636" s="9">
        <v>711525</v>
      </c>
      <c r="G9636" s="9" t="s">
        <v>123</v>
      </c>
      <c r="H9636" s="9" t="s">
        <v>135</v>
      </c>
      <c r="I9636" s="9" t="s">
        <v>148</v>
      </c>
      <c r="J9636" s="9" t="s">
        <v>148</v>
      </c>
      <c r="K9636" s="9" t="s">
        <v>148</v>
      </c>
      <c r="L9636" s="10" t="s">
        <v>148</v>
      </c>
      <c r="M9636" s="13" t="str">
        <f>IFERROR(TEXT(Table1[[#This Row],[Report Date]], "mmmm"),"")</f>
        <v/>
      </c>
      <c r="N9636" s="13" t="str">
        <f>IFERROR(YEAR(Table1[[#This Row],[Report Date]]),"")</f>
        <v/>
      </c>
      <c r="O9636" s="13" t="str">
        <f ca="1">IF(Table1[[#This Row],[Report Date]]&gt;=TODAY()-6, "within week", "Older")</f>
        <v>within week</v>
      </c>
      <c r="P9636" s="37" t="e">
        <f>EOMONTH(Table1[[#This Row],[Report Date]], 0)</f>
        <v>#VALUE!</v>
      </c>
    </row>
    <row r="9637" spans="1:16" x14ac:dyDescent="0.25">
      <c r="A9637" s="9" t="s">
        <v>148</v>
      </c>
      <c r="B9637" s="10" t="s">
        <v>148</v>
      </c>
      <c r="C9637" s="9" t="s">
        <v>113</v>
      </c>
      <c r="D9637" s="9">
        <v>4</v>
      </c>
      <c r="E9637" s="9" t="s">
        <v>148</v>
      </c>
      <c r="F9637" s="9">
        <v>898684</v>
      </c>
      <c r="G9637" s="9" t="s">
        <v>126</v>
      </c>
      <c r="H9637" s="9" t="s">
        <v>134</v>
      </c>
      <c r="I9637" s="9" t="s">
        <v>148</v>
      </c>
      <c r="J9637" s="9" t="s">
        <v>148</v>
      </c>
      <c r="K9637" s="9" t="s">
        <v>148</v>
      </c>
      <c r="L9637" s="10" t="s">
        <v>148</v>
      </c>
      <c r="M9637" s="13" t="str">
        <f>IFERROR(TEXT(Table1[[#This Row],[Report Date]], "mmmm"),"")</f>
        <v/>
      </c>
      <c r="N9637" s="13" t="str">
        <f>IFERROR(YEAR(Table1[[#This Row],[Report Date]]),"")</f>
        <v/>
      </c>
      <c r="O9637" s="13" t="str">
        <f ca="1">IF(Table1[[#This Row],[Report Date]]&gt;=TODAY()-6, "within week", "Older")</f>
        <v>within week</v>
      </c>
      <c r="P9637" s="37" t="e">
        <f>EOMONTH(Table1[[#This Row],[Report Date]], 0)</f>
        <v>#VALUE!</v>
      </c>
    </row>
    <row r="9638" spans="1:16" x14ac:dyDescent="0.25">
      <c r="A9638" s="9" t="s">
        <v>148</v>
      </c>
      <c r="B9638" s="10" t="s">
        <v>148</v>
      </c>
      <c r="C9638" s="9" t="s">
        <v>113</v>
      </c>
      <c r="D9638" s="9">
        <v>4</v>
      </c>
      <c r="E9638" s="9" t="s">
        <v>148</v>
      </c>
      <c r="F9638" s="9">
        <v>493079</v>
      </c>
      <c r="G9638" s="9" t="s">
        <v>126</v>
      </c>
      <c r="H9638" s="9" t="s">
        <v>138</v>
      </c>
      <c r="I9638" s="9" t="s">
        <v>148</v>
      </c>
      <c r="J9638" s="9" t="s">
        <v>148</v>
      </c>
      <c r="K9638" s="9" t="s">
        <v>148</v>
      </c>
      <c r="L9638" s="10" t="s">
        <v>148</v>
      </c>
      <c r="M9638" s="13" t="str">
        <f>IFERROR(TEXT(Table1[[#This Row],[Report Date]], "mmmm"),"")</f>
        <v/>
      </c>
      <c r="N9638" s="13" t="str">
        <f>IFERROR(YEAR(Table1[[#This Row],[Report Date]]),"")</f>
        <v/>
      </c>
      <c r="O9638" s="13" t="str">
        <f ca="1">IF(Table1[[#This Row],[Report Date]]&gt;=TODAY()-6, "within week", "Older")</f>
        <v>within week</v>
      </c>
      <c r="P9638" s="37" t="e">
        <f>EOMONTH(Table1[[#This Row],[Report Date]], 0)</f>
        <v>#VALUE!</v>
      </c>
    </row>
    <row r="9639" spans="1:16" x14ac:dyDescent="0.25">
      <c r="A9639" s="9" t="s">
        <v>148</v>
      </c>
      <c r="B9639" s="10" t="s">
        <v>148</v>
      </c>
      <c r="C9639" s="9" t="s">
        <v>113</v>
      </c>
      <c r="D9639" s="9">
        <v>4</v>
      </c>
      <c r="E9639" s="9" t="s">
        <v>148</v>
      </c>
      <c r="F9639" s="9">
        <v>709151</v>
      </c>
      <c r="G9639" s="9" t="s">
        <v>124</v>
      </c>
      <c r="H9639" s="9" t="s">
        <v>128</v>
      </c>
      <c r="I9639" s="9" t="s">
        <v>148</v>
      </c>
      <c r="J9639" s="9" t="s">
        <v>148</v>
      </c>
      <c r="K9639" s="9" t="s">
        <v>148</v>
      </c>
      <c r="L9639" s="10" t="s">
        <v>148</v>
      </c>
      <c r="M9639" s="13" t="str">
        <f>IFERROR(TEXT(Table1[[#This Row],[Report Date]], "mmmm"),"")</f>
        <v/>
      </c>
      <c r="N9639" s="13" t="str">
        <f>IFERROR(YEAR(Table1[[#This Row],[Report Date]]),"")</f>
        <v/>
      </c>
      <c r="O9639" s="13" t="str">
        <f ca="1">IF(Table1[[#This Row],[Report Date]]&gt;=TODAY()-6, "within week", "Older")</f>
        <v>within week</v>
      </c>
      <c r="P9639" s="37" t="e">
        <f>EOMONTH(Table1[[#This Row],[Report Date]], 0)</f>
        <v>#VALUE!</v>
      </c>
    </row>
    <row r="9640" spans="1:16" x14ac:dyDescent="0.25">
      <c r="A9640" s="9" t="s">
        <v>148</v>
      </c>
      <c r="B9640" s="10" t="s">
        <v>148</v>
      </c>
      <c r="C9640" s="9" t="s">
        <v>113</v>
      </c>
      <c r="D9640" s="9">
        <v>4</v>
      </c>
      <c r="E9640" s="9" t="s">
        <v>148</v>
      </c>
      <c r="F9640" s="9">
        <v>555570</v>
      </c>
      <c r="G9640" s="9" t="s">
        <v>125</v>
      </c>
      <c r="H9640" s="9" t="s">
        <v>141</v>
      </c>
      <c r="I9640" s="9" t="s">
        <v>148</v>
      </c>
      <c r="J9640" s="9" t="s">
        <v>148</v>
      </c>
      <c r="K9640" s="9" t="s">
        <v>148</v>
      </c>
      <c r="L9640" s="10" t="s">
        <v>148</v>
      </c>
      <c r="M9640" s="13" t="str">
        <f>IFERROR(TEXT(Table1[[#This Row],[Report Date]], "mmmm"),"")</f>
        <v/>
      </c>
      <c r="N9640" s="13" t="str">
        <f>IFERROR(YEAR(Table1[[#This Row],[Report Date]]),"")</f>
        <v/>
      </c>
      <c r="O9640" s="13" t="str">
        <f ca="1">IF(Table1[[#This Row],[Report Date]]&gt;=TODAY()-6, "within week", "Older")</f>
        <v>within week</v>
      </c>
      <c r="P9640" s="37" t="e">
        <f>EOMONTH(Table1[[#This Row],[Report Date]], 0)</f>
        <v>#VALUE!</v>
      </c>
    </row>
    <row r="9641" spans="1:16" x14ac:dyDescent="0.25">
      <c r="A9641" s="9" t="s">
        <v>148</v>
      </c>
      <c r="B9641" s="10" t="s">
        <v>148</v>
      </c>
      <c r="C9641" s="9" t="s">
        <v>113</v>
      </c>
      <c r="D9641" s="9">
        <v>4</v>
      </c>
      <c r="E9641" s="9" t="s">
        <v>148</v>
      </c>
      <c r="F9641" s="9">
        <v>457615</v>
      </c>
      <c r="G9641" s="9" t="s">
        <v>126</v>
      </c>
      <c r="H9641" s="9" t="s">
        <v>142</v>
      </c>
      <c r="I9641" s="9" t="s">
        <v>148</v>
      </c>
      <c r="J9641" s="9" t="s">
        <v>148</v>
      </c>
      <c r="K9641" s="9" t="s">
        <v>148</v>
      </c>
      <c r="L9641" s="10" t="s">
        <v>148</v>
      </c>
      <c r="M9641" s="13" t="str">
        <f>IFERROR(TEXT(Table1[[#This Row],[Report Date]], "mmmm"),"")</f>
        <v/>
      </c>
      <c r="N9641" s="13" t="str">
        <f>IFERROR(YEAR(Table1[[#This Row],[Report Date]]),"")</f>
        <v/>
      </c>
      <c r="O9641" s="13" t="str">
        <f ca="1">IF(Table1[[#This Row],[Report Date]]&gt;=TODAY()-6, "within week", "Older")</f>
        <v>within week</v>
      </c>
      <c r="P9641" s="37" t="e">
        <f>EOMONTH(Table1[[#This Row],[Report Date]], 0)</f>
        <v>#VALUE!</v>
      </c>
    </row>
    <row r="9642" spans="1:16" x14ac:dyDescent="0.25">
      <c r="A9642" s="9" t="s">
        <v>148</v>
      </c>
      <c r="B9642" s="10" t="s">
        <v>148</v>
      </c>
      <c r="C9642" s="9" t="s">
        <v>113</v>
      </c>
      <c r="D9642" s="9">
        <v>4</v>
      </c>
      <c r="E9642" s="9" t="s">
        <v>148</v>
      </c>
      <c r="F9642" s="9">
        <v>675434</v>
      </c>
      <c r="G9642" s="9" t="s">
        <v>121</v>
      </c>
      <c r="H9642" s="9" t="s">
        <v>129</v>
      </c>
      <c r="I9642" s="9" t="s">
        <v>148</v>
      </c>
      <c r="J9642" s="9" t="s">
        <v>148</v>
      </c>
      <c r="K9642" s="9" t="s">
        <v>148</v>
      </c>
      <c r="L9642" s="10" t="s">
        <v>148</v>
      </c>
      <c r="M9642" s="13" t="str">
        <f>IFERROR(TEXT(Table1[[#This Row],[Report Date]], "mmmm"),"")</f>
        <v/>
      </c>
      <c r="N9642" s="13" t="str">
        <f>IFERROR(YEAR(Table1[[#This Row],[Report Date]]),"")</f>
        <v/>
      </c>
      <c r="O9642" s="13" t="str">
        <f ca="1">IF(Table1[[#This Row],[Report Date]]&gt;=TODAY()-6, "within week", "Older")</f>
        <v>within week</v>
      </c>
      <c r="P9642" s="37" t="e">
        <f>EOMONTH(Table1[[#This Row],[Report Date]], 0)</f>
        <v>#VALUE!</v>
      </c>
    </row>
    <row r="9643" spans="1:16" x14ac:dyDescent="0.25">
      <c r="A9643" s="9" t="s">
        <v>148</v>
      </c>
      <c r="B9643" s="10" t="s">
        <v>148</v>
      </c>
      <c r="C9643" s="9" t="s">
        <v>113</v>
      </c>
      <c r="D9643" s="9">
        <v>4</v>
      </c>
      <c r="E9643" s="9" t="s">
        <v>148</v>
      </c>
      <c r="F9643" s="9">
        <v>654398</v>
      </c>
      <c r="G9643" s="9" t="s">
        <v>118</v>
      </c>
      <c r="H9643" s="9" t="s">
        <v>130</v>
      </c>
      <c r="I9643" s="9" t="s">
        <v>148</v>
      </c>
      <c r="J9643" s="9" t="s">
        <v>148</v>
      </c>
      <c r="K9643" s="9" t="s">
        <v>148</v>
      </c>
      <c r="L9643" s="10" t="s">
        <v>148</v>
      </c>
      <c r="M9643" s="13" t="str">
        <f>IFERROR(TEXT(Table1[[#This Row],[Report Date]], "mmmm"),"")</f>
        <v/>
      </c>
      <c r="N9643" s="13" t="str">
        <f>IFERROR(YEAR(Table1[[#This Row],[Report Date]]),"")</f>
        <v/>
      </c>
      <c r="O9643" s="13" t="str">
        <f ca="1">IF(Table1[[#This Row],[Report Date]]&gt;=TODAY()-6, "within week", "Older")</f>
        <v>within week</v>
      </c>
      <c r="P9643" s="37" t="e">
        <f>EOMONTH(Table1[[#This Row],[Report Date]], 0)</f>
        <v>#VALUE!</v>
      </c>
    </row>
    <row r="9644" spans="1:16" x14ac:dyDescent="0.25">
      <c r="A9644" s="9" t="s">
        <v>148</v>
      </c>
      <c r="B9644" s="10" t="s">
        <v>148</v>
      </c>
      <c r="C9644" s="9" t="s">
        <v>113</v>
      </c>
      <c r="D9644" s="9">
        <v>4</v>
      </c>
      <c r="E9644" s="9" t="s">
        <v>148</v>
      </c>
      <c r="F9644" s="9">
        <v>801218</v>
      </c>
      <c r="G9644" s="9" t="s">
        <v>120</v>
      </c>
      <c r="H9644" s="9" t="s">
        <v>132</v>
      </c>
      <c r="I9644" s="9" t="s">
        <v>148</v>
      </c>
      <c r="J9644" s="9" t="s">
        <v>148</v>
      </c>
      <c r="K9644" s="9" t="s">
        <v>148</v>
      </c>
      <c r="L9644" s="10" t="s">
        <v>148</v>
      </c>
      <c r="M9644" s="13" t="str">
        <f>IFERROR(TEXT(Table1[[#This Row],[Report Date]], "mmmm"),"")</f>
        <v/>
      </c>
      <c r="N9644" s="13" t="str">
        <f>IFERROR(YEAR(Table1[[#This Row],[Report Date]]),"")</f>
        <v/>
      </c>
      <c r="O9644" s="13" t="str">
        <f ca="1">IF(Table1[[#This Row],[Report Date]]&gt;=TODAY()-6, "within week", "Older")</f>
        <v>within week</v>
      </c>
      <c r="P9644" s="37" t="e">
        <f>EOMONTH(Table1[[#This Row],[Report Date]], 0)</f>
        <v>#VALUE!</v>
      </c>
    </row>
    <row r="9645" spans="1:16" x14ac:dyDescent="0.25">
      <c r="A9645" s="9" t="s">
        <v>148</v>
      </c>
      <c r="B9645" s="10" t="s">
        <v>148</v>
      </c>
      <c r="C9645" s="9" t="s">
        <v>113</v>
      </c>
      <c r="D9645" s="9">
        <v>4</v>
      </c>
      <c r="E9645" s="9" t="s">
        <v>148</v>
      </c>
      <c r="F9645" s="9">
        <v>962446</v>
      </c>
      <c r="G9645" s="9" t="s">
        <v>126</v>
      </c>
      <c r="H9645" s="9" t="s">
        <v>138</v>
      </c>
      <c r="I9645" s="9" t="s">
        <v>148</v>
      </c>
      <c r="J9645" s="9" t="s">
        <v>148</v>
      </c>
      <c r="K9645" s="9" t="s">
        <v>148</v>
      </c>
      <c r="L9645" s="10" t="s">
        <v>148</v>
      </c>
      <c r="M9645" s="13" t="str">
        <f>IFERROR(TEXT(Table1[[#This Row],[Report Date]], "mmmm"),"")</f>
        <v/>
      </c>
      <c r="N9645" s="13" t="str">
        <f>IFERROR(YEAR(Table1[[#This Row],[Report Date]]),"")</f>
        <v/>
      </c>
      <c r="O9645" s="13" t="str">
        <f ca="1">IF(Table1[[#This Row],[Report Date]]&gt;=TODAY()-6, "within week", "Older")</f>
        <v>within week</v>
      </c>
      <c r="P9645" s="37" t="e">
        <f>EOMONTH(Table1[[#This Row],[Report Date]], 0)</f>
        <v>#VALUE!</v>
      </c>
    </row>
    <row r="9646" spans="1:16" x14ac:dyDescent="0.25">
      <c r="A9646" s="9" t="s">
        <v>148</v>
      </c>
      <c r="B9646" s="10" t="s">
        <v>148</v>
      </c>
      <c r="C9646" s="9" t="s">
        <v>113</v>
      </c>
      <c r="D9646" s="9">
        <v>4</v>
      </c>
      <c r="E9646" s="9" t="s">
        <v>148</v>
      </c>
      <c r="F9646" s="9">
        <v>777235</v>
      </c>
      <c r="G9646" s="9" t="s">
        <v>125</v>
      </c>
      <c r="H9646" s="9" t="s">
        <v>129</v>
      </c>
      <c r="I9646" s="9" t="s">
        <v>148</v>
      </c>
      <c r="J9646" s="9" t="s">
        <v>148</v>
      </c>
      <c r="K9646" s="9" t="s">
        <v>148</v>
      </c>
      <c r="L9646" s="10" t="s">
        <v>148</v>
      </c>
      <c r="M9646" s="13" t="str">
        <f>IFERROR(TEXT(Table1[[#This Row],[Report Date]], "mmmm"),"")</f>
        <v/>
      </c>
      <c r="N9646" s="13" t="str">
        <f>IFERROR(YEAR(Table1[[#This Row],[Report Date]]),"")</f>
        <v/>
      </c>
      <c r="O9646" s="13" t="str">
        <f ca="1">IF(Table1[[#This Row],[Report Date]]&gt;=TODAY()-6, "within week", "Older")</f>
        <v>within week</v>
      </c>
      <c r="P9646" s="37" t="e">
        <f>EOMONTH(Table1[[#This Row],[Report Date]], 0)</f>
        <v>#VALUE!</v>
      </c>
    </row>
    <row r="9647" spans="1:16" x14ac:dyDescent="0.25">
      <c r="A9647" s="9" t="s">
        <v>148</v>
      </c>
      <c r="B9647" s="10" t="s">
        <v>148</v>
      </c>
      <c r="C9647" s="9" t="s">
        <v>113</v>
      </c>
      <c r="D9647" s="9">
        <v>4</v>
      </c>
      <c r="E9647" s="9" t="s">
        <v>148</v>
      </c>
      <c r="F9647" s="9">
        <v>885752</v>
      </c>
      <c r="G9647" s="9" t="s">
        <v>119</v>
      </c>
      <c r="H9647" s="9" t="s">
        <v>147</v>
      </c>
      <c r="I9647" s="9" t="s">
        <v>148</v>
      </c>
      <c r="J9647" s="9" t="s">
        <v>148</v>
      </c>
      <c r="K9647" s="9" t="s">
        <v>148</v>
      </c>
      <c r="L9647" s="10" t="s">
        <v>148</v>
      </c>
      <c r="M9647" s="13" t="str">
        <f>IFERROR(TEXT(Table1[[#This Row],[Report Date]], "mmmm"),"")</f>
        <v/>
      </c>
      <c r="N9647" s="13" t="str">
        <f>IFERROR(YEAR(Table1[[#This Row],[Report Date]]),"")</f>
        <v/>
      </c>
      <c r="O9647" s="13" t="str">
        <f ca="1">IF(Table1[[#This Row],[Report Date]]&gt;=TODAY()-6, "within week", "Older")</f>
        <v>within week</v>
      </c>
      <c r="P9647" s="37" t="e">
        <f>EOMONTH(Table1[[#This Row],[Report Date]], 0)</f>
        <v>#VALUE!</v>
      </c>
    </row>
    <row r="9648" spans="1:16" x14ac:dyDescent="0.25">
      <c r="A9648" s="9" t="s">
        <v>148</v>
      </c>
      <c r="B9648" s="10" t="s">
        <v>148</v>
      </c>
      <c r="C9648" s="9" t="s">
        <v>113</v>
      </c>
      <c r="D9648" s="9">
        <v>4</v>
      </c>
      <c r="E9648" s="9" t="s">
        <v>148</v>
      </c>
      <c r="F9648" s="9">
        <v>621477</v>
      </c>
      <c r="G9648" s="9" t="s">
        <v>122</v>
      </c>
      <c r="H9648" s="9" t="s">
        <v>142</v>
      </c>
      <c r="I9648" s="9" t="s">
        <v>148</v>
      </c>
      <c r="J9648" s="9" t="s">
        <v>148</v>
      </c>
      <c r="K9648" s="9" t="s">
        <v>148</v>
      </c>
      <c r="L9648" s="10" t="s">
        <v>148</v>
      </c>
      <c r="M9648" s="13" t="str">
        <f>IFERROR(TEXT(Table1[[#This Row],[Report Date]], "mmmm"),"")</f>
        <v/>
      </c>
      <c r="N9648" s="13" t="str">
        <f>IFERROR(YEAR(Table1[[#This Row],[Report Date]]),"")</f>
        <v/>
      </c>
      <c r="O9648" s="13" t="str">
        <f ca="1">IF(Table1[[#This Row],[Report Date]]&gt;=TODAY()-6, "within week", "Older")</f>
        <v>within week</v>
      </c>
      <c r="P9648" s="37" t="e">
        <f>EOMONTH(Table1[[#This Row],[Report Date]], 0)</f>
        <v>#VALUE!</v>
      </c>
    </row>
    <row r="9649" spans="1:16" x14ac:dyDescent="0.25">
      <c r="A9649" s="9" t="s">
        <v>148</v>
      </c>
      <c r="B9649" s="10" t="s">
        <v>148</v>
      </c>
      <c r="C9649" s="9" t="s">
        <v>113</v>
      </c>
      <c r="D9649" s="9">
        <v>4</v>
      </c>
      <c r="E9649" s="9" t="s">
        <v>148</v>
      </c>
      <c r="F9649" s="9">
        <v>500423</v>
      </c>
      <c r="G9649" s="9" t="s">
        <v>127</v>
      </c>
      <c r="H9649" s="9" t="s">
        <v>147</v>
      </c>
      <c r="I9649" s="9" t="s">
        <v>148</v>
      </c>
      <c r="J9649" s="9" t="s">
        <v>148</v>
      </c>
      <c r="K9649" s="9" t="s">
        <v>148</v>
      </c>
      <c r="L9649" s="10" t="s">
        <v>148</v>
      </c>
      <c r="M9649" s="13" t="str">
        <f>IFERROR(TEXT(Table1[[#This Row],[Report Date]], "mmmm"),"")</f>
        <v/>
      </c>
      <c r="N9649" s="13" t="str">
        <f>IFERROR(YEAR(Table1[[#This Row],[Report Date]]),"")</f>
        <v/>
      </c>
      <c r="O9649" s="13" t="str">
        <f ca="1">IF(Table1[[#This Row],[Report Date]]&gt;=TODAY()-6, "within week", "Older")</f>
        <v>within week</v>
      </c>
      <c r="P9649" s="37" t="e">
        <f>EOMONTH(Table1[[#This Row],[Report Date]], 0)</f>
        <v>#VALUE!</v>
      </c>
    </row>
    <row r="9650" spans="1:16" x14ac:dyDescent="0.25">
      <c r="A9650" s="9" t="s">
        <v>148</v>
      </c>
      <c r="B9650" s="10" t="s">
        <v>148</v>
      </c>
      <c r="C9650" s="9" t="s">
        <v>113</v>
      </c>
      <c r="D9650" s="9">
        <v>4</v>
      </c>
      <c r="E9650" s="9" t="s">
        <v>148</v>
      </c>
      <c r="F9650" s="9">
        <v>626968</v>
      </c>
      <c r="G9650" s="9" t="s">
        <v>118</v>
      </c>
      <c r="H9650" s="9" t="s">
        <v>142</v>
      </c>
      <c r="I9650" s="9" t="s">
        <v>148</v>
      </c>
      <c r="J9650" s="9" t="s">
        <v>148</v>
      </c>
      <c r="K9650" s="9" t="s">
        <v>148</v>
      </c>
      <c r="L9650" s="10" t="s">
        <v>148</v>
      </c>
      <c r="M9650" s="13" t="str">
        <f>IFERROR(TEXT(Table1[[#This Row],[Report Date]], "mmmm"),"")</f>
        <v/>
      </c>
      <c r="N9650" s="13" t="str">
        <f>IFERROR(YEAR(Table1[[#This Row],[Report Date]]),"")</f>
        <v/>
      </c>
      <c r="O9650" s="13" t="str">
        <f ca="1">IF(Table1[[#This Row],[Report Date]]&gt;=TODAY()-6, "within week", "Older")</f>
        <v>within week</v>
      </c>
      <c r="P9650" s="37" t="e">
        <f>EOMONTH(Table1[[#This Row],[Report Date]], 0)</f>
        <v>#VALUE!</v>
      </c>
    </row>
    <row r="9651" spans="1:16" x14ac:dyDescent="0.25">
      <c r="A9651" s="9" t="s">
        <v>148</v>
      </c>
      <c r="B9651" s="10" t="s">
        <v>148</v>
      </c>
      <c r="C9651" s="9" t="s">
        <v>113</v>
      </c>
      <c r="D9651" s="9">
        <v>4</v>
      </c>
      <c r="E9651" s="9" t="s">
        <v>148</v>
      </c>
      <c r="F9651" s="9">
        <v>607511</v>
      </c>
      <c r="G9651" s="9" t="s">
        <v>120</v>
      </c>
      <c r="H9651" s="9" t="s">
        <v>128</v>
      </c>
      <c r="I9651" s="9" t="s">
        <v>148</v>
      </c>
      <c r="J9651" s="9" t="s">
        <v>148</v>
      </c>
      <c r="K9651" s="9" t="s">
        <v>148</v>
      </c>
      <c r="L9651" s="10" t="s">
        <v>148</v>
      </c>
      <c r="M9651" s="13" t="str">
        <f>IFERROR(TEXT(Table1[[#This Row],[Report Date]], "mmmm"),"")</f>
        <v/>
      </c>
      <c r="N9651" s="13" t="str">
        <f>IFERROR(YEAR(Table1[[#This Row],[Report Date]]),"")</f>
        <v/>
      </c>
      <c r="O9651" s="13" t="str">
        <f ca="1">IF(Table1[[#This Row],[Report Date]]&gt;=TODAY()-6, "within week", "Older")</f>
        <v>within week</v>
      </c>
      <c r="P9651" s="37" t="e">
        <f>EOMONTH(Table1[[#This Row],[Report Date]], 0)</f>
        <v>#VALUE!</v>
      </c>
    </row>
    <row r="9652" spans="1:16" x14ac:dyDescent="0.25">
      <c r="A9652" s="9" t="s">
        <v>148</v>
      </c>
      <c r="B9652" s="10" t="s">
        <v>148</v>
      </c>
      <c r="C9652" s="9" t="s">
        <v>113</v>
      </c>
      <c r="D9652" s="9">
        <v>4</v>
      </c>
      <c r="E9652" s="9" t="s">
        <v>148</v>
      </c>
      <c r="F9652" s="9">
        <v>902750</v>
      </c>
      <c r="G9652" s="9" t="s">
        <v>125</v>
      </c>
      <c r="H9652" s="9" t="s">
        <v>133</v>
      </c>
      <c r="I9652" s="9" t="s">
        <v>148</v>
      </c>
      <c r="J9652" s="9" t="s">
        <v>148</v>
      </c>
      <c r="K9652" s="9" t="s">
        <v>148</v>
      </c>
      <c r="L9652" s="10" t="s">
        <v>148</v>
      </c>
      <c r="M9652" s="13" t="str">
        <f>IFERROR(TEXT(Table1[[#This Row],[Report Date]], "mmmm"),"")</f>
        <v/>
      </c>
      <c r="N9652" s="13" t="str">
        <f>IFERROR(YEAR(Table1[[#This Row],[Report Date]]),"")</f>
        <v/>
      </c>
      <c r="O9652" s="13" t="str">
        <f ca="1">IF(Table1[[#This Row],[Report Date]]&gt;=TODAY()-6, "within week", "Older")</f>
        <v>within week</v>
      </c>
      <c r="P9652" s="37" t="e">
        <f>EOMONTH(Table1[[#This Row],[Report Date]], 0)</f>
        <v>#VALUE!</v>
      </c>
    </row>
    <row r="9653" spans="1:16" x14ac:dyDescent="0.25">
      <c r="A9653" s="9" t="s">
        <v>148</v>
      </c>
      <c r="B9653" s="10" t="s">
        <v>148</v>
      </c>
      <c r="C9653" s="9" t="s">
        <v>113</v>
      </c>
      <c r="D9653" s="9">
        <v>4</v>
      </c>
      <c r="E9653" s="9" t="s">
        <v>148</v>
      </c>
      <c r="F9653" s="9">
        <v>690580</v>
      </c>
      <c r="G9653" s="9" t="s">
        <v>116</v>
      </c>
      <c r="H9653" s="9" t="s">
        <v>128</v>
      </c>
      <c r="I9653" s="9" t="s">
        <v>148</v>
      </c>
      <c r="J9653" s="9" t="s">
        <v>148</v>
      </c>
      <c r="K9653" s="9" t="s">
        <v>148</v>
      </c>
      <c r="L9653" s="10" t="s">
        <v>148</v>
      </c>
      <c r="M9653" s="13" t="str">
        <f>IFERROR(TEXT(Table1[[#This Row],[Report Date]], "mmmm"),"")</f>
        <v/>
      </c>
      <c r="N9653" s="13" t="str">
        <f>IFERROR(YEAR(Table1[[#This Row],[Report Date]]),"")</f>
        <v/>
      </c>
      <c r="O9653" s="13" t="str">
        <f ca="1">IF(Table1[[#This Row],[Report Date]]&gt;=TODAY()-6, "within week", "Older")</f>
        <v>within week</v>
      </c>
      <c r="P9653" s="37" t="e">
        <f>EOMONTH(Table1[[#This Row],[Report Date]], 0)</f>
        <v>#VALUE!</v>
      </c>
    </row>
    <row r="9654" spans="1:16" x14ac:dyDescent="0.25">
      <c r="A9654" s="9" t="s">
        <v>148</v>
      </c>
      <c r="B9654" s="10" t="s">
        <v>148</v>
      </c>
      <c r="C9654" s="9" t="s">
        <v>113</v>
      </c>
      <c r="D9654" s="9">
        <v>4</v>
      </c>
      <c r="E9654" s="9" t="s">
        <v>148</v>
      </c>
      <c r="F9654" s="9">
        <v>327903</v>
      </c>
      <c r="G9654" s="9" t="s">
        <v>124</v>
      </c>
      <c r="H9654" s="9" t="s">
        <v>128</v>
      </c>
      <c r="I9654" s="9" t="s">
        <v>148</v>
      </c>
      <c r="J9654" s="9" t="s">
        <v>148</v>
      </c>
      <c r="K9654" s="9" t="s">
        <v>148</v>
      </c>
      <c r="L9654" s="10" t="s">
        <v>148</v>
      </c>
      <c r="M9654" s="13" t="str">
        <f>IFERROR(TEXT(Table1[[#This Row],[Report Date]], "mmmm"),"")</f>
        <v/>
      </c>
      <c r="N9654" s="13" t="str">
        <f>IFERROR(YEAR(Table1[[#This Row],[Report Date]]),"")</f>
        <v/>
      </c>
      <c r="O9654" s="13" t="str">
        <f ca="1">IF(Table1[[#This Row],[Report Date]]&gt;=TODAY()-6, "within week", "Older")</f>
        <v>within week</v>
      </c>
      <c r="P9654" s="37" t="e">
        <f>EOMONTH(Table1[[#This Row],[Report Date]], 0)</f>
        <v>#VALUE!</v>
      </c>
    </row>
    <row r="9655" spans="1:16" x14ac:dyDescent="0.25">
      <c r="A9655" s="9" t="s">
        <v>148</v>
      </c>
      <c r="B9655" s="10" t="s">
        <v>148</v>
      </c>
      <c r="C9655" s="9" t="s">
        <v>113</v>
      </c>
      <c r="D9655" s="9">
        <v>4</v>
      </c>
      <c r="E9655" s="9" t="s">
        <v>148</v>
      </c>
      <c r="F9655" s="9">
        <v>984402</v>
      </c>
      <c r="G9655" s="9" t="s">
        <v>116</v>
      </c>
      <c r="H9655" s="9" t="s">
        <v>140</v>
      </c>
      <c r="I9655" s="9" t="s">
        <v>148</v>
      </c>
      <c r="J9655" s="9" t="s">
        <v>148</v>
      </c>
      <c r="K9655" s="9" t="s">
        <v>148</v>
      </c>
      <c r="L9655" s="10" t="s">
        <v>148</v>
      </c>
      <c r="M9655" s="13" t="str">
        <f>IFERROR(TEXT(Table1[[#This Row],[Report Date]], "mmmm"),"")</f>
        <v/>
      </c>
      <c r="N9655" s="13" t="str">
        <f>IFERROR(YEAR(Table1[[#This Row],[Report Date]]),"")</f>
        <v/>
      </c>
      <c r="O9655" s="13" t="str">
        <f ca="1">IF(Table1[[#This Row],[Report Date]]&gt;=TODAY()-6, "within week", "Older")</f>
        <v>within week</v>
      </c>
      <c r="P9655" s="37" t="e">
        <f>EOMONTH(Table1[[#This Row],[Report Date]], 0)</f>
        <v>#VALUE!</v>
      </c>
    </row>
    <row r="9656" spans="1:16" x14ac:dyDescent="0.25">
      <c r="A9656" s="9" t="s">
        <v>148</v>
      </c>
      <c r="B9656" s="10" t="s">
        <v>148</v>
      </c>
      <c r="C9656" s="9" t="s">
        <v>113</v>
      </c>
      <c r="D9656" s="9">
        <v>4</v>
      </c>
      <c r="E9656" s="9" t="s">
        <v>148</v>
      </c>
      <c r="F9656" s="9">
        <v>319125</v>
      </c>
      <c r="G9656" s="9" t="s">
        <v>123</v>
      </c>
      <c r="H9656" s="9" t="s">
        <v>147</v>
      </c>
      <c r="I9656" s="9" t="s">
        <v>148</v>
      </c>
      <c r="J9656" s="9" t="s">
        <v>148</v>
      </c>
      <c r="K9656" s="9" t="s">
        <v>148</v>
      </c>
      <c r="L9656" s="10" t="s">
        <v>148</v>
      </c>
      <c r="M9656" s="13" t="str">
        <f>IFERROR(TEXT(Table1[[#This Row],[Report Date]], "mmmm"),"")</f>
        <v/>
      </c>
      <c r="N9656" s="13" t="str">
        <f>IFERROR(YEAR(Table1[[#This Row],[Report Date]]),"")</f>
        <v/>
      </c>
      <c r="O9656" s="13" t="str">
        <f ca="1">IF(Table1[[#This Row],[Report Date]]&gt;=TODAY()-6, "within week", "Older")</f>
        <v>within week</v>
      </c>
      <c r="P9656" s="37" t="e">
        <f>EOMONTH(Table1[[#This Row],[Report Date]], 0)</f>
        <v>#VALUE!</v>
      </c>
    </row>
    <row r="9657" spans="1:16" x14ac:dyDescent="0.25">
      <c r="A9657" s="9" t="s">
        <v>148</v>
      </c>
      <c r="B9657" s="10" t="s">
        <v>148</v>
      </c>
      <c r="C9657" s="9" t="s">
        <v>113</v>
      </c>
      <c r="D9657" s="9">
        <v>4</v>
      </c>
      <c r="E9657" s="9" t="s">
        <v>148</v>
      </c>
      <c r="F9657" s="9">
        <v>162458</v>
      </c>
      <c r="G9657" s="9" t="s">
        <v>120</v>
      </c>
      <c r="H9657" s="9" t="s">
        <v>128</v>
      </c>
      <c r="I9657" s="9" t="s">
        <v>148</v>
      </c>
      <c r="J9657" s="9" t="s">
        <v>148</v>
      </c>
      <c r="K9657" s="9" t="s">
        <v>148</v>
      </c>
      <c r="L9657" s="10" t="s">
        <v>148</v>
      </c>
      <c r="M9657" s="13" t="str">
        <f>IFERROR(TEXT(Table1[[#This Row],[Report Date]], "mmmm"),"")</f>
        <v/>
      </c>
      <c r="N9657" s="13" t="str">
        <f>IFERROR(YEAR(Table1[[#This Row],[Report Date]]),"")</f>
        <v/>
      </c>
      <c r="O9657" s="13" t="str">
        <f ca="1">IF(Table1[[#This Row],[Report Date]]&gt;=TODAY()-6, "within week", "Older")</f>
        <v>within week</v>
      </c>
      <c r="P9657" s="37" t="e">
        <f>EOMONTH(Table1[[#This Row],[Report Date]], 0)</f>
        <v>#VALUE!</v>
      </c>
    </row>
    <row r="9658" spans="1:16" x14ac:dyDescent="0.25">
      <c r="A9658" s="9" t="s">
        <v>148</v>
      </c>
      <c r="B9658" s="10" t="s">
        <v>148</v>
      </c>
      <c r="C9658" s="9" t="s">
        <v>113</v>
      </c>
      <c r="D9658" s="9">
        <v>4</v>
      </c>
      <c r="E9658" s="9" t="s">
        <v>148</v>
      </c>
      <c r="F9658" s="9">
        <v>655187</v>
      </c>
      <c r="G9658" s="9" t="s">
        <v>116</v>
      </c>
      <c r="H9658" s="9" t="s">
        <v>136</v>
      </c>
      <c r="I9658" s="9" t="s">
        <v>148</v>
      </c>
      <c r="J9658" s="9" t="s">
        <v>148</v>
      </c>
      <c r="K9658" s="9" t="s">
        <v>148</v>
      </c>
      <c r="L9658" s="10" t="s">
        <v>148</v>
      </c>
      <c r="M9658" s="13" t="str">
        <f>IFERROR(TEXT(Table1[[#This Row],[Report Date]], "mmmm"),"")</f>
        <v/>
      </c>
      <c r="N9658" s="13" t="str">
        <f>IFERROR(YEAR(Table1[[#This Row],[Report Date]]),"")</f>
        <v/>
      </c>
      <c r="O9658" s="13" t="str">
        <f ca="1">IF(Table1[[#This Row],[Report Date]]&gt;=TODAY()-6, "within week", "Older")</f>
        <v>within week</v>
      </c>
      <c r="P9658" s="37" t="e">
        <f>EOMONTH(Table1[[#This Row],[Report Date]], 0)</f>
        <v>#VALUE!</v>
      </c>
    </row>
    <row r="9659" spans="1:16" x14ac:dyDescent="0.25">
      <c r="A9659" s="9" t="s">
        <v>148</v>
      </c>
      <c r="B9659" s="10" t="s">
        <v>148</v>
      </c>
      <c r="C9659" s="9" t="s">
        <v>113</v>
      </c>
      <c r="D9659" s="9">
        <v>4</v>
      </c>
      <c r="E9659" s="9" t="s">
        <v>148</v>
      </c>
      <c r="F9659" s="9">
        <v>175266</v>
      </c>
      <c r="G9659" s="9" t="s">
        <v>120</v>
      </c>
      <c r="H9659" s="9" t="s">
        <v>140</v>
      </c>
      <c r="I9659" s="9" t="s">
        <v>148</v>
      </c>
      <c r="J9659" s="9" t="s">
        <v>148</v>
      </c>
      <c r="K9659" s="9" t="s">
        <v>148</v>
      </c>
      <c r="L9659" s="10" t="s">
        <v>148</v>
      </c>
      <c r="M9659" s="13" t="str">
        <f>IFERROR(TEXT(Table1[[#This Row],[Report Date]], "mmmm"),"")</f>
        <v/>
      </c>
      <c r="N9659" s="13" t="str">
        <f>IFERROR(YEAR(Table1[[#This Row],[Report Date]]),"")</f>
        <v/>
      </c>
      <c r="O9659" s="13" t="str">
        <f ca="1">IF(Table1[[#This Row],[Report Date]]&gt;=TODAY()-6, "within week", "Older")</f>
        <v>within week</v>
      </c>
      <c r="P9659" s="37" t="e">
        <f>EOMONTH(Table1[[#This Row],[Report Date]], 0)</f>
        <v>#VALUE!</v>
      </c>
    </row>
    <row r="9660" spans="1:16" x14ac:dyDescent="0.25">
      <c r="A9660" s="9" t="s">
        <v>148</v>
      </c>
      <c r="B9660" s="10" t="s">
        <v>148</v>
      </c>
      <c r="C9660" s="9" t="s">
        <v>113</v>
      </c>
      <c r="D9660" s="9">
        <v>4</v>
      </c>
      <c r="E9660" s="9" t="s">
        <v>148</v>
      </c>
      <c r="F9660" s="9">
        <v>756218</v>
      </c>
      <c r="G9660" s="9" t="s">
        <v>121</v>
      </c>
      <c r="H9660" s="9" t="s">
        <v>141</v>
      </c>
      <c r="I9660" s="9" t="s">
        <v>148</v>
      </c>
      <c r="J9660" s="9" t="s">
        <v>148</v>
      </c>
      <c r="K9660" s="9" t="s">
        <v>148</v>
      </c>
      <c r="L9660" s="10" t="s">
        <v>148</v>
      </c>
      <c r="M9660" s="13" t="str">
        <f>IFERROR(TEXT(Table1[[#This Row],[Report Date]], "mmmm"),"")</f>
        <v/>
      </c>
      <c r="N9660" s="13" t="str">
        <f>IFERROR(YEAR(Table1[[#This Row],[Report Date]]),"")</f>
        <v/>
      </c>
      <c r="O9660" s="13" t="str">
        <f ca="1">IF(Table1[[#This Row],[Report Date]]&gt;=TODAY()-6, "within week", "Older")</f>
        <v>within week</v>
      </c>
      <c r="P9660" s="37" t="e">
        <f>EOMONTH(Table1[[#This Row],[Report Date]], 0)</f>
        <v>#VALUE!</v>
      </c>
    </row>
    <row r="9661" spans="1:16" x14ac:dyDescent="0.25">
      <c r="A9661" s="9" t="s">
        <v>148</v>
      </c>
      <c r="B9661" s="10" t="s">
        <v>148</v>
      </c>
      <c r="C9661" s="9" t="s">
        <v>113</v>
      </c>
      <c r="D9661" s="9">
        <v>4</v>
      </c>
      <c r="E9661" s="9" t="s">
        <v>148</v>
      </c>
      <c r="F9661" s="9">
        <v>854110</v>
      </c>
      <c r="G9661" s="9" t="s">
        <v>122</v>
      </c>
      <c r="H9661" s="9" t="s">
        <v>134</v>
      </c>
      <c r="I9661" s="9" t="s">
        <v>148</v>
      </c>
      <c r="J9661" s="9" t="s">
        <v>148</v>
      </c>
      <c r="K9661" s="9" t="s">
        <v>148</v>
      </c>
      <c r="L9661" s="10" t="s">
        <v>148</v>
      </c>
      <c r="M9661" s="13" t="str">
        <f>IFERROR(TEXT(Table1[[#This Row],[Report Date]], "mmmm"),"")</f>
        <v/>
      </c>
      <c r="N9661" s="13" t="str">
        <f>IFERROR(YEAR(Table1[[#This Row],[Report Date]]),"")</f>
        <v/>
      </c>
      <c r="O9661" s="13" t="str">
        <f ca="1">IF(Table1[[#This Row],[Report Date]]&gt;=TODAY()-6, "within week", "Older")</f>
        <v>within week</v>
      </c>
      <c r="P9661" s="37" t="e">
        <f>EOMONTH(Table1[[#This Row],[Report Date]], 0)</f>
        <v>#VALUE!</v>
      </c>
    </row>
    <row r="9662" spans="1:16" x14ac:dyDescent="0.25">
      <c r="A9662" s="9" t="s">
        <v>148</v>
      </c>
      <c r="B9662" s="10" t="s">
        <v>148</v>
      </c>
      <c r="C9662" s="9" t="s">
        <v>113</v>
      </c>
      <c r="D9662" s="9">
        <v>4</v>
      </c>
      <c r="E9662" s="9" t="s">
        <v>148</v>
      </c>
      <c r="F9662" s="9">
        <v>257904</v>
      </c>
      <c r="G9662" s="9" t="s">
        <v>123</v>
      </c>
      <c r="H9662" s="9" t="s">
        <v>135</v>
      </c>
      <c r="I9662" s="9" t="s">
        <v>148</v>
      </c>
      <c r="J9662" s="9" t="s">
        <v>148</v>
      </c>
      <c r="K9662" s="9" t="s">
        <v>148</v>
      </c>
      <c r="L9662" s="10" t="s">
        <v>148</v>
      </c>
      <c r="M9662" s="13" t="str">
        <f>IFERROR(TEXT(Table1[[#This Row],[Report Date]], "mmmm"),"")</f>
        <v/>
      </c>
      <c r="N9662" s="13" t="str">
        <f>IFERROR(YEAR(Table1[[#This Row],[Report Date]]),"")</f>
        <v/>
      </c>
      <c r="O9662" s="13" t="str">
        <f ca="1">IF(Table1[[#This Row],[Report Date]]&gt;=TODAY()-6, "within week", "Older")</f>
        <v>within week</v>
      </c>
      <c r="P9662" s="37" t="e">
        <f>EOMONTH(Table1[[#This Row],[Report Date]], 0)</f>
        <v>#VALUE!</v>
      </c>
    </row>
    <row r="9663" spans="1:16" x14ac:dyDescent="0.25">
      <c r="A9663" s="9" t="s">
        <v>148</v>
      </c>
      <c r="B9663" s="10" t="s">
        <v>148</v>
      </c>
      <c r="C9663" s="9" t="s">
        <v>113</v>
      </c>
      <c r="D9663" s="9">
        <v>4</v>
      </c>
      <c r="E9663" s="9" t="s">
        <v>148</v>
      </c>
      <c r="F9663" s="9">
        <v>891738</v>
      </c>
      <c r="G9663" s="9" t="s">
        <v>116</v>
      </c>
      <c r="H9663" s="9" t="s">
        <v>132</v>
      </c>
      <c r="I9663" s="9" t="s">
        <v>148</v>
      </c>
      <c r="J9663" s="9" t="s">
        <v>148</v>
      </c>
      <c r="K9663" s="9" t="s">
        <v>148</v>
      </c>
      <c r="L9663" s="10" t="s">
        <v>148</v>
      </c>
      <c r="M9663" s="13" t="str">
        <f>IFERROR(TEXT(Table1[[#This Row],[Report Date]], "mmmm"),"")</f>
        <v/>
      </c>
      <c r="N9663" s="13" t="str">
        <f>IFERROR(YEAR(Table1[[#This Row],[Report Date]]),"")</f>
        <v/>
      </c>
      <c r="O9663" s="13" t="str">
        <f ca="1">IF(Table1[[#This Row],[Report Date]]&gt;=TODAY()-6, "within week", "Older")</f>
        <v>within week</v>
      </c>
      <c r="P9663" s="37" t="e">
        <f>EOMONTH(Table1[[#This Row],[Report Date]], 0)</f>
        <v>#VALUE!</v>
      </c>
    </row>
    <row r="9664" spans="1:16" x14ac:dyDescent="0.25">
      <c r="A9664" s="9" t="s">
        <v>148</v>
      </c>
      <c r="B9664" s="10" t="s">
        <v>148</v>
      </c>
      <c r="C9664" s="9" t="s">
        <v>113</v>
      </c>
      <c r="D9664" s="9">
        <v>4</v>
      </c>
      <c r="E9664" s="9" t="s">
        <v>148</v>
      </c>
      <c r="F9664" s="9">
        <v>459671</v>
      </c>
      <c r="G9664" s="9" t="s">
        <v>118</v>
      </c>
      <c r="H9664" s="9" t="s">
        <v>134</v>
      </c>
      <c r="I9664" s="9" t="s">
        <v>148</v>
      </c>
      <c r="J9664" s="9" t="s">
        <v>148</v>
      </c>
      <c r="K9664" s="9" t="s">
        <v>148</v>
      </c>
      <c r="L9664" s="10" t="s">
        <v>148</v>
      </c>
      <c r="M9664" s="13" t="str">
        <f>IFERROR(TEXT(Table1[[#This Row],[Report Date]], "mmmm"),"")</f>
        <v/>
      </c>
      <c r="N9664" s="13" t="str">
        <f>IFERROR(YEAR(Table1[[#This Row],[Report Date]]),"")</f>
        <v/>
      </c>
      <c r="O9664" s="13" t="str">
        <f ca="1">IF(Table1[[#This Row],[Report Date]]&gt;=TODAY()-6, "within week", "Older")</f>
        <v>within week</v>
      </c>
      <c r="P9664" s="37" t="e">
        <f>EOMONTH(Table1[[#This Row],[Report Date]], 0)</f>
        <v>#VALUE!</v>
      </c>
    </row>
    <row r="9665" spans="1:16" x14ac:dyDescent="0.25">
      <c r="A9665" s="9" t="s">
        <v>148</v>
      </c>
      <c r="B9665" s="10" t="s">
        <v>148</v>
      </c>
      <c r="C9665" s="9" t="s">
        <v>113</v>
      </c>
      <c r="D9665" s="9">
        <v>4</v>
      </c>
      <c r="E9665" s="9" t="s">
        <v>148</v>
      </c>
      <c r="F9665" s="9">
        <v>160918</v>
      </c>
      <c r="G9665" s="9" t="s">
        <v>125</v>
      </c>
      <c r="H9665" s="9" t="s">
        <v>141</v>
      </c>
      <c r="I9665" s="9" t="s">
        <v>148</v>
      </c>
      <c r="J9665" s="9" t="s">
        <v>148</v>
      </c>
      <c r="K9665" s="9" t="s">
        <v>148</v>
      </c>
      <c r="L9665" s="10" t="s">
        <v>148</v>
      </c>
      <c r="M9665" s="13" t="str">
        <f>IFERROR(TEXT(Table1[[#This Row],[Report Date]], "mmmm"),"")</f>
        <v/>
      </c>
      <c r="N9665" s="13" t="str">
        <f>IFERROR(YEAR(Table1[[#This Row],[Report Date]]),"")</f>
        <v/>
      </c>
      <c r="O9665" s="13" t="str">
        <f ca="1">IF(Table1[[#This Row],[Report Date]]&gt;=TODAY()-6, "within week", "Older")</f>
        <v>within week</v>
      </c>
      <c r="P9665" s="37" t="e">
        <f>EOMONTH(Table1[[#This Row],[Report Date]], 0)</f>
        <v>#VALUE!</v>
      </c>
    </row>
    <row r="9666" spans="1:16" x14ac:dyDescent="0.25">
      <c r="A9666" s="9" t="s">
        <v>148</v>
      </c>
      <c r="B9666" s="10" t="s">
        <v>148</v>
      </c>
      <c r="C9666" s="9" t="s">
        <v>113</v>
      </c>
      <c r="D9666" s="9">
        <v>4</v>
      </c>
      <c r="E9666" s="9" t="s">
        <v>148</v>
      </c>
      <c r="F9666" s="9">
        <v>351168</v>
      </c>
      <c r="G9666" s="9" t="s">
        <v>117</v>
      </c>
      <c r="H9666" s="9" t="s">
        <v>145</v>
      </c>
      <c r="I9666" s="9" t="s">
        <v>148</v>
      </c>
      <c r="J9666" s="9" t="s">
        <v>148</v>
      </c>
      <c r="K9666" s="9" t="s">
        <v>148</v>
      </c>
      <c r="L9666" s="10" t="s">
        <v>148</v>
      </c>
      <c r="M9666" s="13" t="str">
        <f>IFERROR(TEXT(Table1[[#This Row],[Report Date]], "mmmm"),"")</f>
        <v/>
      </c>
      <c r="N9666" s="13" t="str">
        <f>IFERROR(YEAR(Table1[[#This Row],[Report Date]]),"")</f>
        <v/>
      </c>
      <c r="O9666" s="13" t="str">
        <f ca="1">IF(Table1[[#This Row],[Report Date]]&gt;=TODAY()-6, "within week", "Older")</f>
        <v>within week</v>
      </c>
      <c r="P9666" s="37" t="e">
        <f>EOMONTH(Table1[[#This Row],[Report Date]], 0)</f>
        <v>#VALUE!</v>
      </c>
    </row>
    <row r="9667" spans="1:16" x14ac:dyDescent="0.25">
      <c r="A9667" s="9" t="s">
        <v>148</v>
      </c>
      <c r="B9667" s="10" t="s">
        <v>148</v>
      </c>
      <c r="C9667" s="9" t="s">
        <v>113</v>
      </c>
      <c r="D9667" s="9">
        <v>4</v>
      </c>
      <c r="E9667" s="9" t="s">
        <v>148</v>
      </c>
      <c r="F9667" s="9">
        <v>789565</v>
      </c>
      <c r="G9667" s="9" t="s">
        <v>121</v>
      </c>
      <c r="H9667" s="9" t="s">
        <v>129</v>
      </c>
      <c r="I9667" s="9" t="s">
        <v>148</v>
      </c>
      <c r="J9667" s="9" t="s">
        <v>148</v>
      </c>
      <c r="K9667" s="9" t="s">
        <v>148</v>
      </c>
      <c r="L9667" s="10" t="s">
        <v>148</v>
      </c>
      <c r="M9667" s="13" t="str">
        <f>IFERROR(TEXT(Table1[[#This Row],[Report Date]], "mmmm"),"")</f>
        <v/>
      </c>
      <c r="N9667" s="13" t="str">
        <f>IFERROR(YEAR(Table1[[#This Row],[Report Date]]),"")</f>
        <v/>
      </c>
      <c r="O9667" s="13" t="str">
        <f ca="1">IF(Table1[[#This Row],[Report Date]]&gt;=TODAY()-6, "within week", "Older")</f>
        <v>within week</v>
      </c>
      <c r="P9667" s="37" t="e">
        <f>EOMONTH(Table1[[#This Row],[Report Date]], 0)</f>
        <v>#VALUE!</v>
      </c>
    </row>
    <row r="9668" spans="1:16" x14ac:dyDescent="0.25">
      <c r="A9668" s="9" t="s">
        <v>148</v>
      </c>
      <c r="B9668" s="10" t="s">
        <v>148</v>
      </c>
      <c r="C9668" s="9" t="s">
        <v>113</v>
      </c>
      <c r="D9668" s="9">
        <v>4</v>
      </c>
      <c r="E9668" s="9" t="s">
        <v>148</v>
      </c>
      <c r="F9668" s="9">
        <v>206319</v>
      </c>
      <c r="G9668" s="9" t="s">
        <v>117</v>
      </c>
      <c r="H9668" s="9" t="s">
        <v>137</v>
      </c>
      <c r="I9668" s="9" t="s">
        <v>148</v>
      </c>
      <c r="J9668" s="9" t="s">
        <v>148</v>
      </c>
      <c r="K9668" s="9" t="s">
        <v>148</v>
      </c>
      <c r="L9668" s="10" t="s">
        <v>148</v>
      </c>
      <c r="M9668" s="13" t="str">
        <f>IFERROR(TEXT(Table1[[#This Row],[Report Date]], "mmmm"),"")</f>
        <v/>
      </c>
      <c r="N9668" s="13" t="str">
        <f>IFERROR(YEAR(Table1[[#This Row],[Report Date]]),"")</f>
        <v/>
      </c>
      <c r="O9668" s="13" t="str">
        <f ca="1">IF(Table1[[#This Row],[Report Date]]&gt;=TODAY()-6, "within week", "Older")</f>
        <v>within week</v>
      </c>
      <c r="P9668" s="37" t="e">
        <f>EOMONTH(Table1[[#This Row],[Report Date]], 0)</f>
        <v>#VALUE!</v>
      </c>
    </row>
    <row r="9669" spans="1:16" x14ac:dyDescent="0.25">
      <c r="A9669" s="9" t="s">
        <v>148</v>
      </c>
      <c r="B9669" s="10" t="s">
        <v>148</v>
      </c>
      <c r="C9669" s="9" t="s">
        <v>113</v>
      </c>
      <c r="D9669" s="9">
        <v>4</v>
      </c>
      <c r="E9669" s="9" t="s">
        <v>148</v>
      </c>
      <c r="F9669" s="9">
        <v>421235</v>
      </c>
      <c r="G9669" s="9" t="s">
        <v>123</v>
      </c>
      <c r="H9669" s="9" t="s">
        <v>135</v>
      </c>
      <c r="I9669" s="9" t="s">
        <v>148</v>
      </c>
      <c r="J9669" s="9" t="s">
        <v>148</v>
      </c>
      <c r="K9669" s="9" t="s">
        <v>148</v>
      </c>
      <c r="L9669" s="10" t="s">
        <v>148</v>
      </c>
      <c r="M9669" s="13" t="str">
        <f>IFERROR(TEXT(Table1[[#This Row],[Report Date]], "mmmm"),"")</f>
        <v/>
      </c>
      <c r="N9669" s="13" t="str">
        <f>IFERROR(YEAR(Table1[[#This Row],[Report Date]]),"")</f>
        <v/>
      </c>
      <c r="O9669" s="13" t="str">
        <f ca="1">IF(Table1[[#This Row],[Report Date]]&gt;=TODAY()-6, "within week", "Older")</f>
        <v>within week</v>
      </c>
      <c r="P9669" s="37" t="e">
        <f>EOMONTH(Table1[[#This Row],[Report Date]], 0)</f>
        <v>#VALUE!</v>
      </c>
    </row>
    <row r="9670" spans="1:16" x14ac:dyDescent="0.25">
      <c r="A9670" s="9" t="s">
        <v>148</v>
      </c>
      <c r="B9670" s="10" t="s">
        <v>148</v>
      </c>
      <c r="C9670" s="9" t="s">
        <v>113</v>
      </c>
      <c r="D9670" s="9">
        <v>4</v>
      </c>
      <c r="E9670" s="9" t="s">
        <v>148</v>
      </c>
      <c r="F9670" s="9">
        <v>584817</v>
      </c>
      <c r="G9670" s="9" t="s">
        <v>124</v>
      </c>
      <c r="H9670" s="9" t="s">
        <v>136</v>
      </c>
      <c r="I9670" s="9" t="s">
        <v>148</v>
      </c>
      <c r="J9670" s="9" t="s">
        <v>148</v>
      </c>
      <c r="K9670" s="9" t="s">
        <v>148</v>
      </c>
      <c r="L9670" s="10" t="s">
        <v>148</v>
      </c>
      <c r="M9670" s="13" t="str">
        <f>IFERROR(TEXT(Table1[[#This Row],[Report Date]], "mmmm"),"")</f>
        <v/>
      </c>
      <c r="N9670" s="13" t="str">
        <f>IFERROR(YEAR(Table1[[#This Row],[Report Date]]),"")</f>
        <v/>
      </c>
      <c r="O9670" s="13" t="str">
        <f ca="1">IF(Table1[[#This Row],[Report Date]]&gt;=TODAY()-6, "within week", "Older")</f>
        <v>within week</v>
      </c>
      <c r="P9670" s="37" t="e">
        <f>EOMONTH(Table1[[#This Row],[Report Date]], 0)</f>
        <v>#VALUE!</v>
      </c>
    </row>
    <row r="9671" spans="1:16" x14ac:dyDescent="0.25">
      <c r="A9671" s="9" t="s">
        <v>148</v>
      </c>
      <c r="B9671" s="10" t="s">
        <v>148</v>
      </c>
      <c r="C9671" s="9" t="s">
        <v>113</v>
      </c>
      <c r="D9671" s="9">
        <v>4</v>
      </c>
      <c r="E9671" s="9" t="s">
        <v>148</v>
      </c>
      <c r="F9671" s="9">
        <v>916493</v>
      </c>
      <c r="G9671" s="9" t="s">
        <v>125</v>
      </c>
      <c r="H9671" s="9" t="s">
        <v>141</v>
      </c>
      <c r="I9671" s="9" t="s">
        <v>148</v>
      </c>
      <c r="J9671" s="9" t="s">
        <v>148</v>
      </c>
      <c r="K9671" s="9" t="s">
        <v>148</v>
      </c>
      <c r="L9671" s="10" t="s">
        <v>148</v>
      </c>
      <c r="M9671" s="13" t="str">
        <f>IFERROR(TEXT(Table1[[#This Row],[Report Date]], "mmmm"),"")</f>
        <v/>
      </c>
      <c r="N9671" s="13" t="str">
        <f>IFERROR(YEAR(Table1[[#This Row],[Report Date]]),"")</f>
        <v/>
      </c>
      <c r="O9671" s="13" t="str">
        <f ca="1">IF(Table1[[#This Row],[Report Date]]&gt;=TODAY()-6, "within week", "Older")</f>
        <v>within week</v>
      </c>
      <c r="P9671" s="37" t="e">
        <f>EOMONTH(Table1[[#This Row],[Report Date]], 0)</f>
        <v>#VALUE!</v>
      </c>
    </row>
    <row r="9672" spans="1:16" x14ac:dyDescent="0.25">
      <c r="A9672" s="9" t="s">
        <v>148</v>
      </c>
      <c r="B9672" s="10" t="s">
        <v>148</v>
      </c>
      <c r="C9672" s="9" t="s">
        <v>113</v>
      </c>
      <c r="D9672" s="9">
        <v>4</v>
      </c>
      <c r="E9672" s="9" t="s">
        <v>148</v>
      </c>
      <c r="F9672" s="9">
        <v>594731</v>
      </c>
      <c r="G9672" s="9" t="s">
        <v>124</v>
      </c>
      <c r="H9672" s="9" t="s">
        <v>132</v>
      </c>
      <c r="I9672" s="9" t="s">
        <v>148</v>
      </c>
      <c r="J9672" s="9" t="s">
        <v>148</v>
      </c>
      <c r="K9672" s="9" t="s">
        <v>148</v>
      </c>
      <c r="L9672" s="10" t="s">
        <v>148</v>
      </c>
      <c r="M9672" s="13" t="str">
        <f>IFERROR(TEXT(Table1[[#This Row],[Report Date]], "mmmm"),"")</f>
        <v/>
      </c>
      <c r="N9672" s="13" t="str">
        <f>IFERROR(YEAR(Table1[[#This Row],[Report Date]]),"")</f>
        <v/>
      </c>
      <c r="O9672" s="13" t="str">
        <f ca="1">IF(Table1[[#This Row],[Report Date]]&gt;=TODAY()-6, "within week", "Older")</f>
        <v>within week</v>
      </c>
      <c r="P9672" s="37" t="e">
        <f>EOMONTH(Table1[[#This Row],[Report Date]], 0)</f>
        <v>#VALUE!</v>
      </c>
    </row>
    <row r="9673" spans="1:16" x14ac:dyDescent="0.25">
      <c r="A9673" s="9" t="s">
        <v>148</v>
      </c>
      <c r="B9673" s="10" t="s">
        <v>148</v>
      </c>
      <c r="C9673" s="9" t="s">
        <v>113</v>
      </c>
      <c r="D9673" s="9">
        <v>4</v>
      </c>
      <c r="E9673" s="9" t="s">
        <v>148</v>
      </c>
      <c r="F9673" s="9">
        <v>273822</v>
      </c>
      <c r="G9673" s="9" t="s">
        <v>121</v>
      </c>
      <c r="H9673" s="9" t="s">
        <v>141</v>
      </c>
      <c r="I9673" s="9" t="s">
        <v>148</v>
      </c>
      <c r="J9673" s="9" t="s">
        <v>148</v>
      </c>
      <c r="K9673" s="9" t="s">
        <v>148</v>
      </c>
      <c r="L9673" s="10" t="s">
        <v>148</v>
      </c>
      <c r="M9673" s="13" t="str">
        <f>IFERROR(TEXT(Table1[[#This Row],[Report Date]], "mmmm"),"")</f>
        <v/>
      </c>
      <c r="N9673" s="13" t="str">
        <f>IFERROR(YEAR(Table1[[#This Row],[Report Date]]),"")</f>
        <v/>
      </c>
      <c r="O9673" s="13" t="str">
        <f ca="1">IF(Table1[[#This Row],[Report Date]]&gt;=TODAY()-6, "within week", "Older")</f>
        <v>within week</v>
      </c>
      <c r="P9673" s="37" t="e">
        <f>EOMONTH(Table1[[#This Row],[Report Date]], 0)</f>
        <v>#VALUE!</v>
      </c>
    </row>
    <row r="9674" spans="1:16" x14ac:dyDescent="0.25">
      <c r="A9674" s="9" t="s">
        <v>148</v>
      </c>
      <c r="B9674" s="10" t="s">
        <v>148</v>
      </c>
      <c r="C9674" s="9" t="s">
        <v>113</v>
      </c>
      <c r="D9674" s="9">
        <v>4</v>
      </c>
      <c r="E9674" s="9" t="s">
        <v>148</v>
      </c>
      <c r="F9674" s="9">
        <v>744739</v>
      </c>
      <c r="G9674" s="9" t="s">
        <v>126</v>
      </c>
      <c r="H9674" s="9" t="s">
        <v>130</v>
      </c>
      <c r="I9674" s="9" t="s">
        <v>148</v>
      </c>
      <c r="J9674" s="9" t="s">
        <v>148</v>
      </c>
      <c r="K9674" s="9" t="s">
        <v>148</v>
      </c>
      <c r="L9674" s="10" t="s">
        <v>148</v>
      </c>
      <c r="M9674" s="13" t="str">
        <f>IFERROR(TEXT(Table1[[#This Row],[Report Date]], "mmmm"),"")</f>
        <v/>
      </c>
      <c r="N9674" s="13" t="str">
        <f>IFERROR(YEAR(Table1[[#This Row],[Report Date]]),"")</f>
        <v/>
      </c>
      <c r="O9674" s="13" t="str">
        <f ca="1">IF(Table1[[#This Row],[Report Date]]&gt;=TODAY()-6, "within week", "Older")</f>
        <v>within week</v>
      </c>
      <c r="P9674" s="37" t="e">
        <f>EOMONTH(Table1[[#This Row],[Report Date]], 0)</f>
        <v>#VALUE!</v>
      </c>
    </row>
    <row r="9675" spans="1:16" x14ac:dyDescent="0.25">
      <c r="A9675" s="9" t="s">
        <v>148</v>
      </c>
      <c r="B9675" s="10" t="s">
        <v>148</v>
      </c>
      <c r="C9675" s="9" t="s">
        <v>113</v>
      </c>
      <c r="D9675" s="9">
        <v>4</v>
      </c>
      <c r="E9675" s="9" t="s">
        <v>148</v>
      </c>
      <c r="F9675" s="9">
        <v>154437</v>
      </c>
      <c r="G9675" s="9" t="s">
        <v>125</v>
      </c>
      <c r="H9675" s="9" t="s">
        <v>141</v>
      </c>
      <c r="I9675" s="9" t="s">
        <v>148</v>
      </c>
      <c r="J9675" s="9" t="s">
        <v>148</v>
      </c>
      <c r="K9675" s="9" t="s">
        <v>148</v>
      </c>
      <c r="L9675" s="10" t="s">
        <v>148</v>
      </c>
      <c r="M9675" s="13" t="str">
        <f>IFERROR(TEXT(Table1[[#This Row],[Report Date]], "mmmm"),"")</f>
        <v/>
      </c>
      <c r="N9675" s="13" t="str">
        <f>IFERROR(YEAR(Table1[[#This Row],[Report Date]]),"")</f>
        <v/>
      </c>
      <c r="O9675" s="13" t="str">
        <f ca="1">IF(Table1[[#This Row],[Report Date]]&gt;=TODAY()-6, "within week", "Older")</f>
        <v>within week</v>
      </c>
      <c r="P9675" s="37" t="e">
        <f>EOMONTH(Table1[[#This Row],[Report Date]], 0)</f>
        <v>#VALUE!</v>
      </c>
    </row>
    <row r="9676" spans="1:16" x14ac:dyDescent="0.25">
      <c r="A9676" s="9" t="s">
        <v>148</v>
      </c>
      <c r="B9676" s="10" t="s">
        <v>148</v>
      </c>
      <c r="C9676" s="9" t="s">
        <v>113</v>
      </c>
      <c r="D9676" s="9">
        <v>4</v>
      </c>
      <c r="E9676" s="9" t="s">
        <v>148</v>
      </c>
      <c r="F9676" s="9">
        <v>415296</v>
      </c>
      <c r="G9676" s="9" t="s">
        <v>117</v>
      </c>
      <c r="H9676" s="9" t="s">
        <v>145</v>
      </c>
      <c r="I9676" s="9" t="s">
        <v>148</v>
      </c>
      <c r="J9676" s="9" t="s">
        <v>148</v>
      </c>
      <c r="K9676" s="9" t="s">
        <v>148</v>
      </c>
      <c r="L9676" s="10" t="s">
        <v>148</v>
      </c>
      <c r="M9676" s="13" t="str">
        <f>IFERROR(TEXT(Table1[[#This Row],[Report Date]], "mmmm"),"")</f>
        <v/>
      </c>
      <c r="N9676" s="13" t="str">
        <f>IFERROR(YEAR(Table1[[#This Row],[Report Date]]),"")</f>
        <v/>
      </c>
      <c r="O9676" s="13" t="str">
        <f ca="1">IF(Table1[[#This Row],[Report Date]]&gt;=TODAY()-6, "within week", "Older")</f>
        <v>within week</v>
      </c>
      <c r="P9676" s="37" t="e">
        <f>EOMONTH(Table1[[#This Row],[Report Date]], 0)</f>
        <v>#VALUE!</v>
      </c>
    </row>
    <row r="9677" spans="1:16" x14ac:dyDescent="0.25">
      <c r="A9677" s="9" t="s">
        <v>148</v>
      </c>
      <c r="B9677" s="10" t="s">
        <v>148</v>
      </c>
      <c r="C9677" s="9" t="s">
        <v>113</v>
      </c>
      <c r="D9677" s="9">
        <v>4</v>
      </c>
      <c r="E9677" s="9" t="s">
        <v>148</v>
      </c>
      <c r="F9677" s="9">
        <v>299083</v>
      </c>
      <c r="G9677" s="9" t="s">
        <v>122</v>
      </c>
      <c r="H9677" s="9" t="s">
        <v>142</v>
      </c>
      <c r="I9677" s="9" t="s">
        <v>148</v>
      </c>
      <c r="J9677" s="9" t="s">
        <v>148</v>
      </c>
      <c r="K9677" s="9" t="s">
        <v>148</v>
      </c>
      <c r="L9677" s="10" t="s">
        <v>148</v>
      </c>
      <c r="M9677" s="13" t="str">
        <f>IFERROR(TEXT(Table1[[#This Row],[Report Date]], "mmmm"),"")</f>
        <v/>
      </c>
      <c r="N9677" s="13" t="str">
        <f>IFERROR(YEAR(Table1[[#This Row],[Report Date]]),"")</f>
        <v/>
      </c>
      <c r="O9677" s="13" t="str">
        <f ca="1">IF(Table1[[#This Row],[Report Date]]&gt;=TODAY()-6, "within week", "Older")</f>
        <v>within week</v>
      </c>
      <c r="P9677" s="37" t="e">
        <f>EOMONTH(Table1[[#This Row],[Report Date]], 0)</f>
        <v>#VALUE!</v>
      </c>
    </row>
    <row r="9678" spans="1:16" x14ac:dyDescent="0.25">
      <c r="A9678" s="9" t="s">
        <v>148</v>
      </c>
      <c r="B9678" s="10" t="s">
        <v>148</v>
      </c>
      <c r="C9678" s="9" t="s">
        <v>113</v>
      </c>
      <c r="D9678" s="9">
        <v>4</v>
      </c>
      <c r="E9678" s="9" t="s">
        <v>148</v>
      </c>
      <c r="F9678" s="9">
        <v>403288</v>
      </c>
      <c r="G9678" s="9" t="s">
        <v>118</v>
      </c>
      <c r="H9678" s="9" t="s">
        <v>130</v>
      </c>
      <c r="I9678" s="9" t="s">
        <v>148</v>
      </c>
      <c r="J9678" s="9" t="s">
        <v>148</v>
      </c>
      <c r="K9678" s="9" t="s">
        <v>148</v>
      </c>
      <c r="L9678" s="10" t="s">
        <v>148</v>
      </c>
      <c r="M9678" s="13" t="str">
        <f>IFERROR(TEXT(Table1[[#This Row],[Report Date]], "mmmm"),"")</f>
        <v/>
      </c>
      <c r="N9678" s="13" t="str">
        <f>IFERROR(YEAR(Table1[[#This Row],[Report Date]]),"")</f>
        <v/>
      </c>
      <c r="O9678" s="13" t="str">
        <f ca="1">IF(Table1[[#This Row],[Report Date]]&gt;=TODAY()-6, "within week", "Older")</f>
        <v>within week</v>
      </c>
      <c r="P9678" s="37" t="e">
        <f>EOMONTH(Table1[[#This Row],[Report Date]], 0)</f>
        <v>#VALUE!</v>
      </c>
    </row>
    <row r="9679" spans="1:16" x14ac:dyDescent="0.25">
      <c r="A9679" s="9" t="s">
        <v>148</v>
      </c>
      <c r="B9679" s="10" t="s">
        <v>148</v>
      </c>
      <c r="C9679" s="9" t="s">
        <v>113</v>
      </c>
      <c r="D9679" s="9">
        <v>4</v>
      </c>
      <c r="E9679" s="9" t="s">
        <v>148</v>
      </c>
      <c r="F9679" s="9">
        <v>867829</v>
      </c>
      <c r="G9679" s="9" t="s">
        <v>123</v>
      </c>
      <c r="H9679" s="9" t="s">
        <v>139</v>
      </c>
      <c r="I9679" s="9" t="s">
        <v>148</v>
      </c>
      <c r="J9679" s="9" t="s">
        <v>148</v>
      </c>
      <c r="K9679" s="9" t="s">
        <v>148</v>
      </c>
      <c r="L9679" s="10" t="s">
        <v>148</v>
      </c>
      <c r="M9679" s="13" t="str">
        <f>IFERROR(TEXT(Table1[[#This Row],[Report Date]], "mmmm"),"")</f>
        <v/>
      </c>
      <c r="N9679" s="13" t="str">
        <f>IFERROR(YEAR(Table1[[#This Row],[Report Date]]),"")</f>
        <v/>
      </c>
      <c r="O9679" s="13" t="str">
        <f ca="1">IF(Table1[[#This Row],[Report Date]]&gt;=TODAY()-6, "within week", "Older")</f>
        <v>within week</v>
      </c>
      <c r="P9679" s="37" t="e">
        <f>EOMONTH(Table1[[#This Row],[Report Date]], 0)</f>
        <v>#VALUE!</v>
      </c>
    </row>
    <row r="9680" spans="1:16" x14ac:dyDescent="0.25">
      <c r="A9680" s="9" t="s">
        <v>148</v>
      </c>
      <c r="B9680" s="10" t="s">
        <v>148</v>
      </c>
      <c r="C9680" s="9" t="s">
        <v>113</v>
      </c>
      <c r="D9680" s="9">
        <v>4</v>
      </c>
      <c r="E9680" s="9" t="s">
        <v>148</v>
      </c>
      <c r="F9680" s="9">
        <v>516502</v>
      </c>
      <c r="G9680" s="9" t="s">
        <v>125</v>
      </c>
      <c r="H9680" s="9" t="s">
        <v>145</v>
      </c>
      <c r="I9680" s="9" t="s">
        <v>148</v>
      </c>
      <c r="J9680" s="9" t="s">
        <v>148</v>
      </c>
      <c r="K9680" s="9" t="s">
        <v>148</v>
      </c>
      <c r="L9680" s="10" t="s">
        <v>148</v>
      </c>
      <c r="M9680" s="13" t="str">
        <f>IFERROR(TEXT(Table1[[#This Row],[Report Date]], "mmmm"),"")</f>
        <v/>
      </c>
      <c r="N9680" s="13" t="str">
        <f>IFERROR(YEAR(Table1[[#This Row],[Report Date]]),"")</f>
        <v/>
      </c>
      <c r="O9680" s="13" t="str">
        <f ca="1">IF(Table1[[#This Row],[Report Date]]&gt;=TODAY()-6, "within week", "Older")</f>
        <v>within week</v>
      </c>
      <c r="P9680" s="37" t="e">
        <f>EOMONTH(Table1[[#This Row],[Report Date]], 0)</f>
        <v>#VALUE!</v>
      </c>
    </row>
    <row r="9681" spans="1:16" x14ac:dyDescent="0.25">
      <c r="A9681" s="9" t="s">
        <v>148</v>
      </c>
      <c r="B9681" s="10" t="s">
        <v>148</v>
      </c>
      <c r="C9681" s="9" t="s">
        <v>113</v>
      </c>
      <c r="D9681" s="9">
        <v>4</v>
      </c>
      <c r="E9681" s="9" t="s">
        <v>148</v>
      </c>
      <c r="F9681" s="9">
        <v>161237</v>
      </c>
      <c r="G9681" s="9" t="s">
        <v>116</v>
      </c>
      <c r="H9681" s="9" t="s">
        <v>140</v>
      </c>
      <c r="I9681" s="9" t="s">
        <v>148</v>
      </c>
      <c r="J9681" s="9" t="s">
        <v>148</v>
      </c>
      <c r="K9681" s="9" t="s">
        <v>148</v>
      </c>
      <c r="L9681" s="10" t="s">
        <v>148</v>
      </c>
      <c r="M9681" s="13" t="str">
        <f>IFERROR(TEXT(Table1[[#This Row],[Report Date]], "mmmm"),"")</f>
        <v/>
      </c>
      <c r="N9681" s="13" t="str">
        <f>IFERROR(YEAR(Table1[[#This Row],[Report Date]]),"")</f>
        <v/>
      </c>
      <c r="O9681" s="13" t="str">
        <f ca="1">IF(Table1[[#This Row],[Report Date]]&gt;=TODAY()-6, "within week", "Older")</f>
        <v>within week</v>
      </c>
      <c r="P9681" s="37" t="e">
        <f>EOMONTH(Table1[[#This Row],[Report Date]], 0)</f>
        <v>#VALUE!</v>
      </c>
    </row>
    <row r="9682" spans="1:16" x14ac:dyDescent="0.25">
      <c r="A9682" s="9" t="s">
        <v>148</v>
      </c>
      <c r="B9682" s="10" t="s">
        <v>148</v>
      </c>
      <c r="C9682" s="9" t="s">
        <v>113</v>
      </c>
      <c r="D9682" s="9">
        <v>4</v>
      </c>
      <c r="E9682" s="9" t="s">
        <v>148</v>
      </c>
      <c r="F9682" s="9">
        <v>718151</v>
      </c>
      <c r="G9682" s="9" t="s">
        <v>123</v>
      </c>
      <c r="H9682" s="9" t="s">
        <v>147</v>
      </c>
      <c r="I9682" s="9" t="s">
        <v>148</v>
      </c>
      <c r="J9682" s="9" t="s">
        <v>148</v>
      </c>
      <c r="K9682" s="9" t="s">
        <v>148</v>
      </c>
      <c r="L9682" s="10" t="s">
        <v>148</v>
      </c>
      <c r="M9682" s="13" t="str">
        <f>IFERROR(TEXT(Table1[[#This Row],[Report Date]], "mmmm"),"")</f>
        <v/>
      </c>
      <c r="N9682" s="13" t="str">
        <f>IFERROR(YEAR(Table1[[#This Row],[Report Date]]),"")</f>
        <v/>
      </c>
      <c r="O9682" s="13" t="str">
        <f ca="1">IF(Table1[[#This Row],[Report Date]]&gt;=TODAY()-6, "within week", "Older")</f>
        <v>within week</v>
      </c>
      <c r="P9682" s="37" t="e">
        <f>EOMONTH(Table1[[#This Row],[Report Date]], 0)</f>
        <v>#VALUE!</v>
      </c>
    </row>
    <row r="9683" spans="1:16" x14ac:dyDescent="0.25">
      <c r="A9683" s="9" t="s">
        <v>148</v>
      </c>
      <c r="B9683" s="10" t="s">
        <v>148</v>
      </c>
      <c r="C9683" s="9" t="s">
        <v>113</v>
      </c>
      <c r="D9683" s="9">
        <v>4</v>
      </c>
      <c r="E9683" s="9" t="s">
        <v>148</v>
      </c>
      <c r="F9683" s="9">
        <v>835817</v>
      </c>
      <c r="G9683" s="9" t="s">
        <v>121</v>
      </c>
      <c r="H9683" s="9" t="s">
        <v>137</v>
      </c>
      <c r="I9683" s="9" t="s">
        <v>148</v>
      </c>
      <c r="J9683" s="9" t="s">
        <v>148</v>
      </c>
      <c r="K9683" s="9" t="s">
        <v>148</v>
      </c>
      <c r="L9683" s="10" t="s">
        <v>148</v>
      </c>
      <c r="M9683" s="13" t="str">
        <f>IFERROR(TEXT(Table1[[#This Row],[Report Date]], "mmmm"),"")</f>
        <v/>
      </c>
      <c r="N9683" s="13" t="str">
        <f>IFERROR(YEAR(Table1[[#This Row],[Report Date]]),"")</f>
        <v/>
      </c>
      <c r="O9683" s="13" t="str">
        <f ca="1">IF(Table1[[#This Row],[Report Date]]&gt;=TODAY()-6, "within week", "Older")</f>
        <v>within week</v>
      </c>
      <c r="P9683" s="37" t="e">
        <f>EOMONTH(Table1[[#This Row],[Report Date]], 0)</f>
        <v>#VALUE!</v>
      </c>
    </row>
    <row r="9684" spans="1:16" x14ac:dyDescent="0.25">
      <c r="A9684" s="9" t="s">
        <v>148</v>
      </c>
      <c r="B9684" s="10" t="s">
        <v>148</v>
      </c>
      <c r="C9684" s="9" t="s">
        <v>113</v>
      </c>
      <c r="D9684" s="9">
        <v>4</v>
      </c>
      <c r="E9684" s="9" t="s">
        <v>148</v>
      </c>
      <c r="F9684" s="9">
        <v>490407</v>
      </c>
      <c r="G9684" s="9" t="s">
        <v>120</v>
      </c>
      <c r="H9684" s="9" t="s">
        <v>128</v>
      </c>
      <c r="I9684" s="9" t="s">
        <v>148</v>
      </c>
      <c r="J9684" s="9" t="s">
        <v>148</v>
      </c>
      <c r="K9684" s="9" t="s">
        <v>148</v>
      </c>
      <c r="L9684" s="10" t="s">
        <v>148</v>
      </c>
      <c r="M9684" s="13" t="str">
        <f>IFERROR(TEXT(Table1[[#This Row],[Report Date]], "mmmm"),"")</f>
        <v/>
      </c>
      <c r="N9684" s="13" t="str">
        <f>IFERROR(YEAR(Table1[[#This Row],[Report Date]]),"")</f>
        <v/>
      </c>
      <c r="O9684" s="13" t="str">
        <f ca="1">IF(Table1[[#This Row],[Report Date]]&gt;=TODAY()-6, "within week", "Older")</f>
        <v>within week</v>
      </c>
      <c r="P9684" s="37" t="e">
        <f>EOMONTH(Table1[[#This Row],[Report Date]], 0)</f>
        <v>#VALUE!</v>
      </c>
    </row>
    <row r="9685" spans="1:16" x14ac:dyDescent="0.25">
      <c r="A9685" s="9" t="s">
        <v>148</v>
      </c>
      <c r="B9685" s="10" t="s">
        <v>148</v>
      </c>
      <c r="C9685" s="9" t="s">
        <v>113</v>
      </c>
      <c r="D9685" s="9">
        <v>4</v>
      </c>
      <c r="E9685" s="9" t="s">
        <v>148</v>
      </c>
      <c r="F9685" s="9">
        <v>849195</v>
      </c>
      <c r="G9685" s="9" t="s">
        <v>123</v>
      </c>
      <c r="H9685" s="9" t="s">
        <v>131</v>
      </c>
      <c r="I9685" s="9" t="s">
        <v>148</v>
      </c>
      <c r="J9685" s="9" t="s">
        <v>148</v>
      </c>
      <c r="K9685" s="9" t="s">
        <v>148</v>
      </c>
      <c r="L9685" s="10" t="s">
        <v>148</v>
      </c>
      <c r="M9685" s="13" t="str">
        <f>IFERROR(TEXT(Table1[[#This Row],[Report Date]], "mmmm"),"")</f>
        <v/>
      </c>
      <c r="N9685" s="13" t="str">
        <f>IFERROR(YEAR(Table1[[#This Row],[Report Date]]),"")</f>
        <v/>
      </c>
      <c r="O9685" s="13" t="str">
        <f ca="1">IF(Table1[[#This Row],[Report Date]]&gt;=TODAY()-6, "within week", "Older")</f>
        <v>within week</v>
      </c>
      <c r="P9685" s="37" t="e">
        <f>EOMONTH(Table1[[#This Row],[Report Date]], 0)</f>
        <v>#VALUE!</v>
      </c>
    </row>
    <row r="9686" spans="1:16" x14ac:dyDescent="0.25">
      <c r="A9686" s="9" t="s">
        <v>148</v>
      </c>
      <c r="B9686" s="10" t="s">
        <v>148</v>
      </c>
      <c r="C9686" s="9" t="s">
        <v>113</v>
      </c>
      <c r="D9686" s="9">
        <v>4</v>
      </c>
      <c r="E9686" s="9" t="s">
        <v>148</v>
      </c>
      <c r="F9686" s="9">
        <v>632699</v>
      </c>
      <c r="G9686" s="9" t="s">
        <v>121</v>
      </c>
      <c r="H9686" s="9" t="s">
        <v>141</v>
      </c>
      <c r="I9686" s="9" t="s">
        <v>148</v>
      </c>
      <c r="J9686" s="9" t="s">
        <v>148</v>
      </c>
      <c r="K9686" s="9" t="s">
        <v>148</v>
      </c>
      <c r="L9686" s="10" t="s">
        <v>148</v>
      </c>
      <c r="M9686" s="13" t="str">
        <f>IFERROR(TEXT(Table1[[#This Row],[Report Date]], "mmmm"),"")</f>
        <v/>
      </c>
      <c r="N9686" s="13" t="str">
        <f>IFERROR(YEAR(Table1[[#This Row],[Report Date]]),"")</f>
        <v/>
      </c>
      <c r="O9686" s="13" t="str">
        <f ca="1">IF(Table1[[#This Row],[Report Date]]&gt;=TODAY()-6, "within week", "Older")</f>
        <v>within week</v>
      </c>
      <c r="P9686" s="37" t="e">
        <f>EOMONTH(Table1[[#This Row],[Report Date]], 0)</f>
        <v>#VALUE!</v>
      </c>
    </row>
    <row r="9687" spans="1:16" x14ac:dyDescent="0.25">
      <c r="A9687" s="9" t="s">
        <v>148</v>
      </c>
      <c r="B9687" s="10" t="s">
        <v>148</v>
      </c>
      <c r="C9687" s="9" t="s">
        <v>113</v>
      </c>
      <c r="D9687" s="9">
        <v>4</v>
      </c>
      <c r="E9687" s="9" t="s">
        <v>148</v>
      </c>
      <c r="F9687" s="9">
        <v>537280</v>
      </c>
      <c r="G9687" s="9" t="s">
        <v>124</v>
      </c>
      <c r="H9687" s="9" t="s">
        <v>144</v>
      </c>
      <c r="I9687" s="9" t="s">
        <v>148</v>
      </c>
      <c r="J9687" s="9" t="s">
        <v>148</v>
      </c>
      <c r="K9687" s="9" t="s">
        <v>148</v>
      </c>
      <c r="L9687" s="10" t="s">
        <v>148</v>
      </c>
      <c r="M9687" s="13" t="str">
        <f>IFERROR(TEXT(Table1[[#This Row],[Report Date]], "mmmm"),"")</f>
        <v/>
      </c>
      <c r="N9687" s="13" t="str">
        <f>IFERROR(YEAR(Table1[[#This Row],[Report Date]]),"")</f>
        <v/>
      </c>
      <c r="O9687" s="13" t="str">
        <f ca="1">IF(Table1[[#This Row],[Report Date]]&gt;=TODAY()-6, "within week", "Older")</f>
        <v>within week</v>
      </c>
      <c r="P9687" s="37" t="e">
        <f>EOMONTH(Table1[[#This Row],[Report Date]], 0)</f>
        <v>#VALUE!</v>
      </c>
    </row>
    <row r="9688" spans="1:16" x14ac:dyDescent="0.25">
      <c r="A9688" s="9" t="s">
        <v>148</v>
      </c>
      <c r="B9688" s="10" t="s">
        <v>148</v>
      </c>
      <c r="C9688" s="9" t="s">
        <v>113</v>
      </c>
      <c r="D9688" s="9">
        <v>4</v>
      </c>
      <c r="E9688" s="9" t="s">
        <v>148</v>
      </c>
      <c r="F9688" s="9">
        <v>512105</v>
      </c>
      <c r="G9688" s="9" t="s">
        <v>127</v>
      </c>
      <c r="H9688" s="9" t="s">
        <v>147</v>
      </c>
      <c r="I9688" s="9" t="s">
        <v>148</v>
      </c>
      <c r="J9688" s="9" t="s">
        <v>148</v>
      </c>
      <c r="K9688" s="9" t="s">
        <v>148</v>
      </c>
      <c r="L9688" s="10" t="s">
        <v>148</v>
      </c>
      <c r="M9688" s="13" t="str">
        <f>IFERROR(TEXT(Table1[[#This Row],[Report Date]], "mmmm"),"")</f>
        <v/>
      </c>
      <c r="N9688" s="13" t="str">
        <f>IFERROR(YEAR(Table1[[#This Row],[Report Date]]),"")</f>
        <v/>
      </c>
      <c r="O9688" s="13" t="str">
        <f ca="1">IF(Table1[[#This Row],[Report Date]]&gt;=TODAY()-6, "within week", "Older")</f>
        <v>within week</v>
      </c>
      <c r="P9688" s="37" t="e">
        <f>EOMONTH(Table1[[#This Row],[Report Date]], 0)</f>
        <v>#VALUE!</v>
      </c>
    </row>
    <row r="9689" spans="1:16" x14ac:dyDescent="0.25">
      <c r="A9689" s="9" t="s">
        <v>148</v>
      </c>
      <c r="B9689" s="10" t="s">
        <v>148</v>
      </c>
      <c r="C9689" s="9" t="s">
        <v>113</v>
      </c>
      <c r="D9689" s="9">
        <v>4</v>
      </c>
      <c r="E9689" s="9" t="s">
        <v>148</v>
      </c>
      <c r="F9689" s="9">
        <v>381039</v>
      </c>
      <c r="G9689" s="9" t="s">
        <v>117</v>
      </c>
      <c r="H9689" s="9" t="s">
        <v>141</v>
      </c>
      <c r="I9689" s="9" t="s">
        <v>148</v>
      </c>
      <c r="J9689" s="9" t="s">
        <v>148</v>
      </c>
      <c r="K9689" s="9" t="s">
        <v>148</v>
      </c>
      <c r="L9689" s="10" t="s">
        <v>148</v>
      </c>
      <c r="M9689" s="13" t="str">
        <f>IFERROR(TEXT(Table1[[#This Row],[Report Date]], "mmmm"),"")</f>
        <v/>
      </c>
      <c r="N9689" s="13" t="str">
        <f>IFERROR(YEAR(Table1[[#This Row],[Report Date]]),"")</f>
        <v/>
      </c>
      <c r="O9689" s="13" t="str">
        <f ca="1">IF(Table1[[#This Row],[Report Date]]&gt;=TODAY()-6, "within week", "Older")</f>
        <v>within week</v>
      </c>
      <c r="P9689" s="37" t="e">
        <f>EOMONTH(Table1[[#This Row],[Report Date]], 0)</f>
        <v>#VALUE!</v>
      </c>
    </row>
    <row r="9690" spans="1:16" x14ac:dyDescent="0.25">
      <c r="A9690" s="9" t="s">
        <v>148</v>
      </c>
      <c r="B9690" s="10" t="s">
        <v>148</v>
      </c>
      <c r="C9690" s="9" t="s">
        <v>113</v>
      </c>
      <c r="D9690" s="9">
        <v>4</v>
      </c>
      <c r="E9690" s="9" t="s">
        <v>148</v>
      </c>
      <c r="F9690" s="9">
        <v>350510</v>
      </c>
      <c r="G9690" s="9" t="s">
        <v>127</v>
      </c>
      <c r="H9690" s="9" t="s">
        <v>131</v>
      </c>
      <c r="I9690" s="9" t="s">
        <v>148</v>
      </c>
      <c r="J9690" s="9" t="s">
        <v>148</v>
      </c>
      <c r="K9690" s="9" t="s">
        <v>148</v>
      </c>
      <c r="L9690" s="10" t="s">
        <v>148</v>
      </c>
      <c r="M9690" s="13" t="str">
        <f>IFERROR(TEXT(Table1[[#This Row],[Report Date]], "mmmm"),"")</f>
        <v/>
      </c>
      <c r="N9690" s="13" t="str">
        <f>IFERROR(YEAR(Table1[[#This Row],[Report Date]]),"")</f>
        <v/>
      </c>
      <c r="O9690" s="13" t="str">
        <f ca="1">IF(Table1[[#This Row],[Report Date]]&gt;=TODAY()-6, "within week", "Older")</f>
        <v>within week</v>
      </c>
      <c r="P9690" s="37" t="e">
        <f>EOMONTH(Table1[[#This Row],[Report Date]], 0)</f>
        <v>#VALUE!</v>
      </c>
    </row>
    <row r="9691" spans="1:16" x14ac:dyDescent="0.25">
      <c r="A9691" s="9" t="s">
        <v>148</v>
      </c>
      <c r="B9691" s="10" t="s">
        <v>148</v>
      </c>
      <c r="C9691" s="9" t="s">
        <v>113</v>
      </c>
      <c r="D9691" s="9">
        <v>4</v>
      </c>
      <c r="E9691" s="9" t="s">
        <v>148</v>
      </c>
      <c r="F9691" s="9">
        <v>612611</v>
      </c>
      <c r="G9691" s="9" t="s">
        <v>125</v>
      </c>
      <c r="H9691" s="9" t="s">
        <v>133</v>
      </c>
      <c r="I9691" s="9" t="s">
        <v>148</v>
      </c>
      <c r="J9691" s="9" t="s">
        <v>148</v>
      </c>
      <c r="K9691" s="9" t="s">
        <v>148</v>
      </c>
      <c r="L9691" s="10" t="s">
        <v>148</v>
      </c>
      <c r="M9691" s="13" t="str">
        <f>IFERROR(TEXT(Table1[[#This Row],[Report Date]], "mmmm"),"")</f>
        <v/>
      </c>
      <c r="N9691" s="13" t="str">
        <f>IFERROR(YEAR(Table1[[#This Row],[Report Date]]),"")</f>
        <v/>
      </c>
      <c r="O9691" s="13" t="str">
        <f ca="1">IF(Table1[[#This Row],[Report Date]]&gt;=TODAY()-6, "within week", "Older")</f>
        <v>within week</v>
      </c>
      <c r="P9691" s="37" t="e">
        <f>EOMONTH(Table1[[#This Row],[Report Date]], 0)</f>
        <v>#VALUE!</v>
      </c>
    </row>
    <row r="9692" spans="1:16" x14ac:dyDescent="0.25">
      <c r="A9692" s="9" t="s">
        <v>148</v>
      </c>
      <c r="B9692" s="10" t="s">
        <v>148</v>
      </c>
      <c r="C9692" s="9" t="s">
        <v>113</v>
      </c>
      <c r="D9692" s="9">
        <v>4</v>
      </c>
      <c r="E9692" s="9" t="s">
        <v>148</v>
      </c>
      <c r="F9692" s="9">
        <v>928209</v>
      </c>
      <c r="G9692" s="9" t="s">
        <v>118</v>
      </c>
      <c r="H9692" s="9" t="s">
        <v>142</v>
      </c>
      <c r="I9692" s="9" t="s">
        <v>148</v>
      </c>
      <c r="J9692" s="9" t="s">
        <v>148</v>
      </c>
      <c r="K9692" s="9" t="s">
        <v>148</v>
      </c>
      <c r="L9692" s="10" t="s">
        <v>148</v>
      </c>
      <c r="M9692" s="13" t="str">
        <f>IFERROR(TEXT(Table1[[#This Row],[Report Date]], "mmmm"),"")</f>
        <v/>
      </c>
      <c r="N9692" s="13" t="str">
        <f>IFERROR(YEAR(Table1[[#This Row],[Report Date]]),"")</f>
        <v/>
      </c>
      <c r="O9692" s="13" t="str">
        <f ca="1">IF(Table1[[#This Row],[Report Date]]&gt;=TODAY()-6, "within week", "Older")</f>
        <v>within week</v>
      </c>
      <c r="P9692" s="37" t="e">
        <f>EOMONTH(Table1[[#This Row],[Report Date]], 0)</f>
        <v>#VALUE!</v>
      </c>
    </row>
    <row r="9693" spans="1:16" x14ac:dyDescent="0.25">
      <c r="A9693" s="9" t="s">
        <v>148</v>
      </c>
      <c r="B9693" s="10" t="s">
        <v>148</v>
      </c>
      <c r="C9693" s="9" t="s">
        <v>113</v>
      </c>
      <c r="D9693" s="9">
        <v>4</v>
      </c>
      <c r="E9693" s="9" t="s">
        <v>148</v>
      </c>
      <c r="F9693" s="9">
        <v>149224</v>
      </c>
      <c r="G9693" s="9" t="s">
        <v>123</v>
      </c>
      <c r="H9693" s="9" t="s">
        <v>139</v>
      </c>
      <c r="I9693" s="9" t="s">
        <v>148</v>
      </c>
      <c r="J9693" s="9" t="s">
        <v>148</v>
      </c>
      <c r="K9693" s="9" t="s">
        <v>148</v>
      </c>
      <c r="L9693" s="10" t="s">
        <v>148</v>
      </c>
      <c r="M9693" s="13" t="str">
        <f>IFERROR(TEXT(Table1[[#This Row],[Report Date]], "mmmm"),"")</f>
        <v/>
      </c>
      <c r="N9693" s="13" t="str">
        <f>IFERROR(YEAR(Table1[[#This Row],[Report Date]]),"")</f>
        <v/>
      </c>
      <c r="O9693" s="13" t="str">
        <f ca="1">IF(Table1[[#This Row],[Report Date]]&gt;=TODAY()-6, "within week", "Older")</f>
        <v>within week</v>
      </c>
      <c r="P9693" s="37" t="e">
        <f>EOMONTH(Table1[[#This Row],[Report Date]], 0)</f>
        <v>#VALUE!</v>
      </c>
    </row>
    <row r="9694" spans="1:16" x14ac:dyDescent="0.25">
      <c r="A9694" s="9" t="s">
        <v>148</v>
      </c>
      <c r="B9694" s="10" t="s">
        <v>148</v>
      </c>
      <c r="C9694" s="9" t="s">
        <v>113</v>
      </c>
      <c r="D9694" s="9">
        <v>4</v>
      </c>
      <c r="E9694" s="9" t="s">
        <v>148</v>
      </c>
      <c r="F9694" s="9">
        <v>350123</v>
      </c>
      <c r="G9694" s="9" t="s">
        <v>127</v>
      </c>
      <c r="H9694" s="9" t="s">
        <v>135</v>
      </c>
      <c r="I9694" s="9" t="s">
        <v>148</v>
      </c>
      <c r="J9694" s="9" t="s">
        <v>148</v>
      </c>
      <c r="K9694" s="9" t="s">
        <v>148</v>
      </c>
      <c r="L9694" s="10" t="s">
        <v>148</v>
      </c>
      <c r="M9694" s="13" t="str">
        <f>IFERROR(TEXT(Table1[[#This Row],[Report Date]], "mmmm"),"")</f>
        <v/>
      </c>
      <c r="N9694" s="13" t="str">
        <f>IFERROR(YEAR(Table1[[#This Row],[Report Date]]),"")</f>
        <v/>
      </c>
      <c r="O9694" s="13" t="str">
        <f ca="1">IF(Table1[[#This Row],[Report Date]]&gt;=TODAY()-6, "within week", "Older")</f>
        <v>within week</v>
      </c>
      <c r="P9694" s="37" t="e">
        <f>EOMONTH(Table1[[#This Row],[Report Date]], 0)</f>
        <v>#VALUE!</v>
      </c>
    </row>
    <row r="9695" spans="1:16" x14ac:dyDescent="0.25">
      <c r="A9695" s="9" t="s">
        <v>148</v>
      </c>
      <c r="B9695" s="10" t="s">
        <v>148</v>
      </c>
      <c r="C9695" s="9" t="s">
        <v>113</v>
      </c>
      <c r="D9695" s="9">
        <v>4</v>
      </c>
      <c r="E9695" s="9" t="s">
        <v>148</v>
      </c>
      <c r="F9695" s="9">
        <v>134435</v>
      </c>
      <c r="G9695" s="9" t="s">
        <v>122</v>
      </c>
      <c r="H9695" s="9" t="s">
        <v>138</v>
      </c>
      <c r="I9695" s="9" t="s">
        <v>148</v>
      </c>
      <c r="J9695" s="9" t="s">
        <v>148</v>
      </c>
      <c r="K9695" s="9" t="s">
        <v>148</v>
      </c>
      <c r="L9695" s="10" t="s">
        <v>148</v>
      </c>
      <c r="M9695" s="13" t="str">
        <f>IFERROR(TEXT(Table1[[#This Row],[Report Date]], "mmmm"),"")</f>
        <v/>
      </c>
      <c r="N9695" s="13" t="str">
        <f>IFERROR(YEAR(Table1[[#This Row],[Report Date]]),"")</f>
        <v/>
      </c>
      <c r="O9695" s="13" t="str">
        <f ca="1">IF(Table1[[#This Row],[Report Date]]&gt;=TODAY()-6, "within week", "Older")</f>
        <v>within week</v>
      </c>
      <c r="P9695" s="37" t="e">
        <f>EOMONTH(Table1[[#This Row],[Report Date]], 0)</f>
        <v>#VALUE!</v>
      </c>
    </row>
    <row r="9696" spans="1:16" x14ac:dyDescent="0.25">
      <c r="A9696" s="9" t="s">
        <v>148</v>
      </c>
      <c r="B9696" s="10" t="s">
        <v>148</v>
      </c>
      <c r="C9696" s="9" t="s">
        <v>113</v>
      </c>
      <c r="D9696" s="9">
        <v>4</v>
      </c>
      <c r="E9696" s="9" t="s">
        <v>148</v>
      </c>
      <c r="F9696" s="9">
        <v>305421</v>
      </c>
      <c r="G9696" s="9" t="s">
        <v>125</v>
      </c>
      <c r="H9696" s="9" t="s">
        <v>133</v>
      </c>
      <c r="I9696" s="9" t="s">
        <v>148</v>
      </c>
      <c r="J9696" s="9" t="s">
        <v>148</v>
      </c>
      <c r="K9696" s="9" t="s">
        <v>148</v>
      </c>
      <c r="L9696" s="10" t="s">
        <v>148</v>
      </c>
      <c r="M9696" s="13" t="str">
        <f>IFERROR(TEXT(Table1[[#This Row],[Report Date]], "mmmm"),"")</f>
        <v/>
      </c>
      <c r="N9696" s="13" t="str">
        <f>IFERROR(YEAR(Table1[[#This Row],[Report Date]]),"")</f>
        <v/>
      </c>
      <c r="O9696" s="13" t="str">
        <f ca="1">IF(Table1[[#This Row],[Report Date]]&gt;=TODAY()-6, "within week", "Older")</f>
        <v>within week</v>
      </c>
      <c r="P9696" s="37" t="e">
        <f>EOMONTH(Table1[[#This Row],[Report Date]], 0)</f>
        <v>#VALUE!</v>
      </c>
    </row>
    <row r="9697" spans="1:16" x14ac:dyDescent="0.25">
      <c r="A9697" s="9" t="s">
        <v>148</v>
      </c>
      <c r="B9697" s="10" t="s">
        <v>148</v>
      </c>
      <c r="C9697" s="9" t="s">
        <v>113</v>
      </c>
      <c r="D9697" s="9">
        <v>4</v>
      </c>
      <c r="E9697" s="9" t="s">
        <v>148</v>
      </c>
      <c r="F9697" s="9">
        <v>810001</v>
      </c>
      <c r="G9697" s="9" t="s">
        <v>127</v>
      </c>
      <c r="H9697" s="9" t="s">
        <v>147</v>
      </c>
      <c r="I9697" s="9" t="s">
        <v>148</v>
      </c>
      <c r="J9697" s="9" t="s">
        <v>148</v>
      </c>
      <c r="K9697" s="9" t="s">
        <v>148</v>
      </c>
      <c r="L9697" s="10" t="s">
        <v>148</v>
      </c>
      <c r="M9697" s="13" t="str">
        <f>IFERROR(TEXT(Table1[[#This Row],[Report Date]], "mmmm"),"")</f>
        <v/>
      </c>
      <c r="N9697" s="13" t="str">
        <f>IFERROR(YEAR(Table1[[#This Row],[Report Date]]),"")</f>
        <v/>
      </c>
      <c r="O9697" s="13" t="str">
        <f ca="1">IF(Table1[[#This Row],[Report Date]]&gt;=TODAY()-6, "within week", "Older")</f>
        <v>within week</v>
      </c>
      <c r="P9697" s="37" t="e">
        <f>EOMONTH(Table1[[#This Row],[Report Date]], 0)</f>
        <v>#VALUE!</v>
      </c>
    </row>
    <row r="9698" spans="1:16" x14ac:dyDescent="0.25">
      <c r="A9698" s="9" t="s">
        <v>148</v>
      </c>
      <c r="B9698" s="10" t="s">
        <v>148</v>
      </c>
      <c r="C9698" s="9" t="s">
        <v>113</v>
      </c>
      <c r="D9698" s="9">
        <v>4</v>
      </c>
      <c r="E9698" s="9" t="s">
        <v>148</v>
      </c>
      <c r="F9698" s="9">
        <v>364125</v>
      </c>
      <c r="G9698" s="9" t="s">
        <v>125</v>
      </c>
      <c r="H9698" s="9" t="s">
        <v>137</v>
      </c>
      <c r="I9698" s="9" t="s">
        <v>148</v>
      </c>
      <c r="J9698" s="9" t="s">
        <v>148</v>
      </c>
      <c r="K9698" s="9" t="s">
        <v>148</v>
      </c>
      <c r="L9698" s="10" t="s">
        <v>148</v>
      </c>
      <c r="M9698" s="13" t="str">
        <f>IFERROR(TEXT(Table1[[#This Row],[Report Date]], "mmmm"),"")</f>
        <v/>
      </c>
      <c r="N9698" s="13" t="str">
        <f>IFERROR(YEAR(Table1[[#This Row],[Report Date]]),"")</f>
        <v/>
      </c>
      <c r="O9698" s="13" t="str">
        <f ca="1">IF(Table1[[#This Row],[Report Date]]&gt;=TODAY()-6, "within week", "Older")</f>
        <v>within week</v>
      </c>
      <c r="P9698" s="37" t="e">
        <f>EOMONTH(Table1[[#This Row],[Report Date]], 0)</f>
        <v>#VALUE!</v>
      </c>
    </row>
    <row r="9699" spans="1:16" x14ac:dyDescent="0.25">
      <c r="A9699" s="9" t="s">
        <v>148</v>
      </c>
      <c r="B9699" s="10" t="s">
        <v>148</v>
      </c>
      <c r="C9699" s="9" t="s">
        <v>113</v>
      </c>
      <c r="D9699" s="9">
        <v>4</v>
      </c>
      <c r="E9699" s="9" t="s">
        <v>148</v>
      </c>
      <c r="F9699" s="9">
        <v>478749</v>
      </c>
      <c r="G9699" s="9" t="s">
        <v>119</v>
      </c>
      <c r="H9699" s="9" t="s">
        <v>143</v>
      </c>
      <c r="I9699" s="9" t="s">
        <v>148</v>
      </c>
      <c r="J9699" s="9" t="s">
        <v>148</v>
      </c>
      <c r="K9699" s="9" t="s">
        <v>148</v>
      </c>
      <c r="L9699" s="10" t="s">
        <v>148</v>
      </c>
      <c r="M9699" s="13" t="str">
        <f>IFERROR(TEXT(Table1[[#This Row],[Report Date]], "mmmm"),"")</f>
        <v/>
      </c>
      <c r="N9699" s="13" t="str">
        <f>IFERROR(YEAR(Table1[[#This Row],[Report Date]]),"")</f>
        <v/>
      </c>
      <c r="O9699" s="13" t="str">
        <f ca="1">IF(Table1[[#This Row],[Report Date]]&gt;=TODAY()-6, "within week", "Older")</f>
        <v>within week</v>
      </c>
      <c r="P9699" s="37" t="e">
        <f>EOMONTH(Table1[[#This Row],[Report Date]], 0)</f>
        <v>#VALUE!</v>
      </c>
    </row>
    <row r="9700" spans="1:16" x14ac:dyDescent="0.25">
      <c r="A9700" s="9" t="s">
        <v>148</v>
      </c>
      <c r="B9700" s="10" t="s">
        <v>148</v>
      </c>
      <c r="C9700" s="9" t="s">
        <v>113</v>
      </c>
      <c r="D9700" s="9">
        <v>4</v>
      </c>
      <c r="E9700" s="9" t="s">
        <v>148</v>
      </c>
      <c r="F9700" s="9">
        <v>741926</v>
      </c>
      <c r="G9700" s="9" t="s">
        <v>119</v>
      </c>
      <c r="H9700" s="9" t="s">
        <v>135</v>
      </c>
      <c r="I9700" s="9" t="s">
        <v>148</v>
      </c>
      <c r="J9700" s="9" t="s">
        <v>148</v>
      </c>
      <c r="K9700" s="9" t="s">
        <v>148</v>
      </c>
      <c r="L9700" s="10" t="s">
        <v>148</v>
      </c>
      <c r="M9700" s="13" t="str">
        <f>IFERROR(TEXT(Table1[[#This Row],[Report Date]], "mmmm"),"")</f>
        <v/>
      </c>
      <c r="N9700" s="13" t="str">
        <f>IFERROR(YEAR(Table1[[#This Row],[Report Date]]),"")</f>
        <v/>
      </c>
      <c r="O9700" s="13" t="str">
        <f ca="1">IF(Table1[[#This Row],[Report Date]]&gt;=TODAY()-6, "within week", "Older")</f>
        <v>within week</v>
      </c>
      <c r="P9700" s="37" t="e">
        <f>EOMONTH(Table1[[#This Row],[Report Date]], 0)</f>
        <v>#VALUE!</v>
      </c>
    </row>
    <row r="9701" spans="1:16" x14ac:dyDescent="0.25">
      <c r="A9701" s="9" t="s">
        <v>148</v>
      </c>
      <c r="B9701" s="10" t="s">
        <v>148</v>
      </c>
      <c r="C9701" s="9" t="s">
        <v>113</v>
      </c>
      <c r="D9701" s="9">
        <v>4</v>
      </c>
      <c r="E9701" s="9" t="s">
        <v>148</v>
      </c>
      <c r="F9701" s="9">
        <v>595879</v>
      </c>
      <c r="G9701" s="9" t="s">
        <v>117</v>
      </c>
      <c r="H9701" s="9" t="s">
        <v>145</v>
      </c>
      <c r="I9701" s="9" t="s">
        <v>148</v>
      </c>
      <c r="J9701" s="9" t="s">
        <v>148</v>
      </c>
      <c r="K9701" s="9" t="s">
        <v>148</v>
      </c>
      <c r="L9701" s="10" t="s">
        <v>148</v>
      </c>
      <c r="M9701" s="13" t="str">
        <f>IFERROR(TEXT(Table1[[#This Row],[Report Date]], "mmmm"),"")</f>
        <v/>
      </c>
      <c r="N9701" s="13" t="str">
        <f>IFERROR(YEAR(Table1[[#This Row],[Report Date]]),"")</f>
        <v/>
      </c>
      <c r="O9701" s="13" t="str">
        <f ca="1">IF(Table1[[#This Row],[Report Date]]&gt;=TODAY()-6, "within week", "Older")</f>
        <v>within week</v>
      </c>
      <c r="P9701" s="37" t="e">
        <f>EOMONTH(Table1[[#This Row],[Report Date]], 0)</f>
        <v>#VALUE!</v>
      </c>
    </row>
    <row r="9702" spans="1:16" x14ac:dyDescent="0.25">
      <c r="A9702" s="9" t="s">
        <v>148</v>
      </c>
      <c r="B9702" s="10" t="s">
        <v>148</v>
      </c>
      <c r="C9702" s="9" t="s">
        <v>113</v>
      </c>
      <c r="D9702" s="9">
        <v>4</v>
      </c>
      <c r="E9702" s="9" t="s">
        <v>148</v>
      </c>
      <c r="F9702" s="9">
        <v>280814</v>
      </c>
      <c r="G9702" s="9" t="s">
        <v>118</v>
      </c>
      <c r="H9702" s="9" t="s">
        <v>138</v>
      </c>
      <c r="I9702" s="9" t="s">
        <v>148</v>
      </c>
      <c r="J9702" s="9" t="s">
        <v>148</v>
      </c>
      <c r="K9702" s="9" t="s">
        <v>148</v>
      </c>
      <c r="L9702" s="10" t="s">
        <v>148</v>
      </c>
      <c r="M9702" s="13" t="str">
        <f>IFERROR(TEXT(Table1[[#This Row],[Report Date]], "mmmm"),"")</f>
        <v/>
      </c>
      <c r="N9702" s="13" t="str">
        <f>IFERROR(YEAR(Table1[[#This Row],[Report Date]]),"")</f>
        <v/>
      </c>
      <c r="O9702" s="13" t="str">
        <f ca="1">IF(Table1[[#This Row],[Report Date]]&gt;=TODAY()-6, "within week", "Older")</f>
        <v>within week</v>
      </c>
      <c r="P9702" s="37" t="e">
        <f>EOMONTH(Table1[[#This Row],[Report Date]], 0)</f>
        <v>#VALUE!</v>
      </c>
    </row>
    <row r="9703" spans="1:16" x14ac:dyDescent="0.25">
      <c r="A9703" s="9" t="s">
        <v>148</v>
      </c>
      <c r="B9703" s="10" t="s">
        <v>148</v>
      </c>
      <c r="C9703" s="9" t="s">
        <v>113</v>
      </c>
      <c r="D9703" s="9">
        <v>4</v>
      </c>
      <c r="E9703" s="9" t="s">
        <v>148</v>
      </c>
      <c r="F9703" s="9">
        <v>277748</v>
      </c>
      <c r="G9703" s="9" t="s">
        <v>123</v>
      </c>
      <c r="H9703" s="9" t="s">
        <v>143</v>
      </c>
      <c r="I9703" s="9" t="s">
        <v>148</v>
      </c>
      <c r="J9703" s="9" t="s">
        <v>148</v>
      </c>
      <c r="K9703" s="9" t="s">
        <v>148</v>
      </c>
      <c r="L9703" s="10" t="s">
        <v>148</v>
      </c>
      <c r="M9703" s="13" t="str">
        <f>IFERROR(TEXT(Table1[[#This Row],[Report Date]], "mmmm"),"")</f>
        <v/>
      </c>
      <c r="N9703" s="13" t="str">
        <f>IFERROR(YEAR(Table1[[#This Row],[Report Date]]),"")</f>
        <v/>
      </c>
      <c r="O9703" s="13" t="str">
        <f ca="1">IF(Table1[[#This Row],[Report Date]]&gt;=TODAY()-6, "within week", "Older")</f>
        <v>within week</v>
      </c>
      <c r="P9703" s="37" t="e">
        <f>EOMONTH(Table1[[#This Row],[Report Date]], 0)</f>
        <v>#VALUE!</v>
      </c>
    </row>
    <row r="9704" spans="1:16" x14ac:dyDescent="0.25">
      <c r="A9704" s="9" t="s">
        <v>148</v>
      </c>
      <c r="B9704" s="10" t="s">
        <v>148</v>
      </c>
      <c r="C9704" s="9" t="s">
        <v>113</v>
      </c>
      <c r="D9704" s="9">
        <v>4</v>
      </c>
      <c r="E9704" s="9" t="s">
        <v>148</v>
      </c>
      <c r="F9704" s="9">
        <v>165630</v>
      </c>
      <c r="G9704" s="9" t="s">
        <v>116</v>
      </c>
      <c r="H9704" s="9" t="s">
        <v>140</v>
      </c>
      <c r="I9704" s="9" t="s">
        <v>148</v>
      </c>
      <c r="J9704" s="9" t="s">
        <v>148</v>
      </c>
      <c r="K9704" s="9" t="s">
        <v>148</v>
      </c>
      <c r="L9704" s="10" t="s">
        <v>148</v>
      </c>
      <c r="M9704" s="13" t="str">
        <f>IFERROR(TEXT(Table1[[#This Row],[Report Date]], "mmmm"),"")</f>
        <v/>
      </c>
      <c r="N9704" s="13" t="str">
        <f>IFERROR(YEAR(Table1[[#This Row],[Report Date]]),"")</f>
        <v/>
      </c>
      <c r="O9704" s="13" t="str">
        <f ca="1">IF(Table1[[#This Row],[Report Date]]&gt;=TODAY()-6, "within week", "Older")</f>
        <v>within week</v>
      </c>
      <c r="P9704" s="37" t="e">
        <f>EOMONTH(Table1[[#This Row],[Report Date]], 0)</f>
        <v>#VALUE!</v>
      </c>
    </row>
    <row r="9705" spans="1:16" x14ac:dyDescent="0.25">
      <c r="A9705" s="9" t="s">
        <v>148</v>
      </c>
      <c r="B9705" s="10" t="s">
        <v>148</v>
      </c>
      <c r="C9705" s="9" t="s">
        <v>113</v>
      </c>
      <c r="D9705" s="9">
        <v>4</v>
      </c>
      <c r="E9705" s="9" t="s">
        <v>148</v>
      </c>
      <c r="F9705" s="9">
        <v>704971</v>
      </c>
      <c r="G9705" s="9" t="s">
        <v>120</v>
      </c>
      <c r="H9705" s="9" t="s">
        <v>144</v>
      </c>
      <c r="I9705" s="9" t="s">
        <v>148</v>
      </c>
      <c r="J9705" s="9" t="s">
        <v>148</v>
      </c>
      <c r="K9705" s="9" t="s">
        <v>148</v>
      </c>
      <c r="L9705" s="10" t="s">
        <v>148</v>
      </c>
      <c r="M9705" s="13" t="str">
        <f>IFERROR(TEXT(Table1[[#This Row],[Report Date]], "mmmm"),"")</f>
        <v/>
      </c>
      <c r="N9705" s="13" t="str">
        <f>IFERROR(YEAR(Table1[[#This Row],[Report Date]]),"")</f>
        <v/>
      </c>
      <c r="O9705" s="13" t="str">
        <f ca="1">IF(Table1[[#This Row],[Report Date]]&gt;=TODAY()-6, "within week", "Older")</f>
        <v>within week</v>
      </c>
      <c r="P9705" s="37" t="e">
        <f>EOMONTH(Table1[[#This Row],[Report Date]], 0)</f>
        <v>#VALUE!</v>
      </c>
    </row>
    <row r="9706" spans="1:16" x14ac:dyDescent="0.25">
      <c r="A9706" s="9" t="s">
        <v>148</v>
      </c>
      <c r="B9706" s="10" t="s">
        <v>148</v>
      </c>
      <c r="C9706" s="9" t="s">
        <v>113</v>
      </c>
      <c r="D9706" s="9">
        <v>4</v>
      </c>
      <c r="E9706" s="9" t="s">
        <v>148</v>
      </c>
      <c r="F9706" s="9">
        <v>444070</v>
      </c>
      <c r="G9706" s="9" t="s">
        <v>122</v>
      </c>
      <c r="H9706" s="9" t="s">
        <v>146</v>
      </c>
      <c r="I9706" s="9" t="s">
        <v>148</v>
      </c>
      <c r="J9706" s="9" t="s">
        <v>148</v>
      </c>
      <c r="K9706" s="9" t="s">
        <v>148</v>
      </c>
      <c r="L9706" s="10" t="s">
        <v>148</v>
      </c>
      <c r="M9706" s="13" t="str">
        <f>IFERROR(TEXT(Table1[[#This Row],[Report Date]], "mmmm"),"")</f>
        <v/>
      </c>
      <c r="N9706" s="13" t="str">
        <f>IFERROR(YEAR(Table1[[#This Row],[Report Date]]),"")</f>
        <v/>
      </c>
      <c r="O9706" s="13" t="str">
        <f ca="1">IF(Table1[[#This Row],[Report Date]]&gt;=TODAY()-6, "within week", "Older")</f>
        <v>within week</v>
      </c>
      <c r="P9706" s="37" t="e">
        <f>EOMONTH(Table1[[#This Row],[Report Date]], 0)</f>
        <v>#VALUE!</v>
      </c>
    </row>
    <row r="9707" spans="1:16" x14ac:dyDescent="0.25">
      <c r="A9707" s="9" t="s">
        <v>148</v>
      </c>
      <c r="B9707" s="10" t="s">
        <v>148</v>
      </c>
      <c r="C9707" s="9" t="s">
        <v>113</v>
      </c>
      <c r="D9707" s="9">
        <v>4</v>
      </c>
      <c r="E9707" s="9" t="s">
        <v>148</v>
      </c>
      <c r="F9707" s="9">
        <v>861942</v>
      </c>
      <c r="G9707" s="9" t="s">
        <v>125</v>
      </c>
      <c r="H9707" s="9" t="s">
        <v>129</v>
      </c>
      <c r="I9707" s="9" t="s">
        <v>148</v>
      </c>
      <c r="J9707" s="9" t="s">
        <v>148</v>
      </c>
      <c r="K9707" s="9" t="s">
        <v>148</v>
      </c>
      <c r="L9707" s="10" t="s">
        <v>148</v>
      </c>
      <c r="M9707" s="13" t="str">
        <f>IFERROR(TEXT(Table1[[#This Row],[Report Date]], "mmmm"),"")</f>
        <v/>
      </c>
      <c r="N9707" s="13" t="str">
        <f>IFERROR(YEAR(Table1[[#This Row],[Report Date]]),"")</f>
        <v/>
      </c>
      <c r="O9707" s="13" t="str">
        <f ca="1">IF(Table1[[#This Row],[Report Date]]&gt;=TODAY()-6, "within week", "Older")</f>
        <v>within week</v>
      </c>
      <c r="P9707" s="37" t="e">
        <f>EOMONTH(Table1[[#This Row],[Report Date]], 0)</f>
        <v>#VALUE!</v>
      </c>
    </row>
    <row r="9708" spans="1:16" x14ac:dyDescent="0.25">
      <c r="A9708" s="9" t="s">
        <v>148</v>
      </c>
      <c r="B9708" s="10" t="s">
        <v>148</v>
      </c>
      <c r="C9708" s="9" t="s">
        <v>113</v>
      </c>
      <c r="D9708" s="9">
        <v>4</v>
      </c>
      <c r="E9708" s="9" t="s">
        <v>148</v>
      </c>
      <c r="F9708" s="9">
        <v>837444</v>
      </c>
      <c r="G9708" s="9" t="s">
        <v>116</v>
      </c>
      <c r="H9708" s="9" t="s">
        <v>136</v>
      </c>
      <c r="I9708" s="9" t="s">
        <v>148</v>
      </c>
      <c r="J9708" s="9" t="s">
        <v>148</v>
      </c>
      <c r="K9708" s="9" t="s">
        <v>148</v>
      </c>
      <c r="L9708" s="10" t="s">
        <v>148</v>
      </c>
      <c r="M9708" s="13" t="str">
        <f>IFERROR(TEXT(Table1[[#This Row],[Report Date]], "mmmm"),"")</f>
        <v/>
      </c>
      <c r="N9708" s="13" t="str">
        <f>IFERROR(YEAR(Table1[[#This Row],[Report Date]]),"")</f>
        <v/>
      </c>
      <c r="O9708" s="13" t="str">
        <f ca="1">IF(Table1[[#This Row],[Report Date]]&gt;=TODAY()-6, "within week", "Older")</f>
        <v>within week</v>
      </c>
      <c r="P9708" s="37" t="e">
        <f>EOMONTH(Table1[[#This Row],[Report Date]], 0)</f>
        <v>#VALUE!</v>
      </c>
    </row>
    <row r="9709" spans="1:16" x14ac:dyDescent="0.25">
      <c r="A9709" s="9" t="s">
        <v>148</v>
      </c>
      <c r="B9709" s="10" t="s">
        <v>148</v>
      </c>
      <c r="C9709" s="9" t="s">
        <v>113</v>
      </c>
      <c r="D9709" s="9">
        <v>4</v>
      </c>
      <c r="E9709" s="9" t="s">
        <v>148</v>
      </c>
      <c r="F9709" s="9">
        <v>979728</v>
      </c>
      <c r="G9709" s="9" t="s">
        <v>123</v>
      </c>
      <c r="H9709" s="9" t="s">
        <v>143</v>
      </c>
      <c r="I9709" s="9" t="s">
        <v>148</v>
      </c>
      <c r="J9709" s="9" t="s">
        <v>148</v>
      </c>
      <c r="K9709" s="9" t="s">
        <v>148</v>
      </c>
      <c r="L9709" s="10" t="s">
        <v>148</v>
      </c>
      <c r="M9709" s="13" t="str">
        <f>IFERROR(TEXT(Table1[[#This Row],[Report Date]], "mmmm"),"")</f>
        <v/>
      </c>
      <c r="N9709" s="13" t="str">
        <f>IFERROR(YEAR(Table1[[#This Row],[Report Date]]),"")</f>
        <v/>
      </c>
      <c r="O9709" s="13" t="str">
        <f ca="1">IF(Table1[[#This Row],[Report Date]]&gt;=TODAY()-6, "within week", "Older")</f>
        <v>within week</v>
      </c>
      <c r="P9709" s="37" t="e">
        <f>EOMONTH(Table1[[#This Row],[Report Date]], 0)</f>
        <v>#VALUE!</v>
      </c>
    </row>
    <row r="9710" spans="1:16" x14ac:dyDescent="0.25">
      <c r="A9710" s="9" t="s">
        <v>148</v>
      </c>
      <c r="B9710" s="10" t="s">
        <v>148</v>
      </c>
      <c r="C9710" s="9" t="s">
        <v>113</v>
      </c>
      <c r="D9710" s="9">
        <v>4</v>
      </c>
      <c r="E9710" s="9" t="s">
        <v>148</v>
      </c>
      <c r="F9710" s="9">
        <v>832194</v>
      </c>
      <c r="G9710" s="9" t="s">
        <v>126</v>
      </c>
      <c r="H9710" s="9" t="s">
        <v>130</v>
      </c>
      <c r="I9710" s="9" t="s">
        <v>148</v>
      </c>
      <c r="J9710" s="9" t="s">
        <v>148</v>
      </c>
      <c r="K9710" s="9" t="s">
        <v>148</v>
      </c>
      <c r="L9710" s="10" t="s">
        <v>148</v>
      </c>
      <c r="M9710" s="13" t="str">
        <f>IFERROR(TEXT(Table1[[#This Row],[Report Date]], "mmmm"),"")</f>
        <v/>
      </c>
      <c r="N9710" s="13" t="str">
        <f>IFERROR(YEAR(Table1[[#This Row],[Report Date]]),"")</f>
        <v/>
      </c>
      <c r="O9710" s="13" t="str">
        <f ca="1">IF(Table1[[#This Row],[Report Date]]&gt;=TODAY()-6, "within week", "Older")</f>
        <v>within week</v>
      </c>
      <c r="P9710" s="37" t="e">
        <f>EOMONTH(Table1[[#This Row],[Report Date]], 0)</f>
        <v>#VALUE!</v>
      </c>
    </row>
    <row r="9711" spans="1:16" x14ac:dyDescent="0.25">
      <c r="A9711" s="9" t="s">
        <v>148</v>
      </c>
      <c r="B9711" s="10" t="s">
        <v>148</v>
      </c>
      <c r="C9711" s="9" t="s">
        <v>113</v>
      </c>
      <c r="D9711" s="9">
        <v>4</v>
      </c>
      <c r="E9711" s="9" t="s">
        <v>148</v>
      </c>
      <c r="F9711" s="9">
        <v>237173</v>
      </c>
      <c r="G9711" s="9" t="s">
        <v>117</v>
      </c>
      <c r="H9711" s="9" t="s">
        <v>141</v>
      </c>
      <c r="I9711" s="9" t="s">
        <v>148</v>
      </c>
      <c r="J9711" s="9" t="s">
        <v>148</v>
      </c>
      <c r="K9711" s="9" t="s">
        <v>148</v>
      </c>
      <c r="L9711" s="10" t="s">
        <v>148</v>
      </c>
      <c r="M9711" s="13" t="str">
        <f>IFERROR(TEXT(Table1[[#This Row],[Report Date]], "mmmm"),"")</f>
        <v/>
      </c>
      <c r="N9711" s="13" t="str">
        <f>IFERROR(YEAR(Table1[[#This Row],[Report Date]]),"")</f>
        <v/>
      </c>
      <c r="O9711" s="13" t="str">
        <f ca="1">IF(Table1[[#This Row],[Report Date]]&gt;=TODAY()-6, "within week", "Older")</f>
        <v>within week</v>
      </c>
      <c r="P9711" s="37" t="e">
        <f>EOMONTH(Table1[[#This Row],[Report Date]], 0)</f>
        <v>#VALUE!</v>
      </c>
    </row>
    <row r="9712" spans="1:16" x14ac:dyDescent="0.25">
      <c r="A9712" s="9" t="s">
        <v>148</v>
      </c>
      <c r="B9712" s="10" t="s">
        <v>148</v>
      </c>
      <c r="C9712" s="9" t="s">
        <v>113</v>
      </c>
      <c r="D9712" s="9">
        <v>4</v>
      </c>
      <c r="E9712" s="9" t="s">
        <v>148</v>
      </c>
      <c r="F9712" s="9">
        <v>706830</v>
      </c>
      <c r="G9712" s="9" t="s">
        <v>123</v>
      </c>
      <c r="H9712" s="9" t="s">
        <v>139</v>
      </c>
      <c r="I9712" s="9" t="s">
        <v>148</v>
      </c>
      <c r="J9712" s="9" t="s">
        <v>148</v>
      </c>
      <c r="K9712" s="9" t="s">
        <v>148</v>
      </c>
      <c r="L9712" s="10" t="s">
        <v>148</v>
      </c>
      <c r="M9712" s="13" t="str">
        <f>IFERROR(TEXT(Table1[[#This Row],[Report Date]], "mmmm"),"")</f>
        <v/>
      </c>
      <c r="N9712" s="13" t="str">
        <f>IFERROR(YEAR(Table1[[#This Row],[Report Date]]),"")</f>
        <v/>
      </c>
      <c r="O9712" s="13" t="str">
        <f ca="1">IF(Table1[[#This Row],[Report Date]]&gt;=TODAY()-6, "within week", "Older")</f>
        <v>within week</v>
      </c>
      <c r="P9712" s="37" t="e">
        <f>EOMONTH(Table1[[#This Row],[Report Date]], 0)</f>
        <v>#VALUE!</v>
      </c>
    </row>
    <row r="9713" spans="1:16" x14ac:dyDescent="0.25">
      <c r="A9713" s="9" t="s">
        <v>148</v>
      </c>
      <c r="B9713" s="10" t="s">
        <v>148</v>
      </c>
      <c r="C9713" s="9" t="s">
        <v>113</v>
      </c>
      <c r="D9713" s="9">
        <v>4</v>
      </c>
      <c r="E9713" s="9" t="s">
        <v>148</v>
      </c>
      <c r="F9713" s="9">
        <v>741091</v>
      </c>
      <c r="G9713" s="9" t="s">
        <v>124</v>
      </c>
      <c r="H9713" s="9" t="s">
        <v>140</v>
      </c>
      <c r="I9713" s="9" t="s">
        <v>148</v>
      </c>
      <c r="J9713" s="9" t="s">
        <v>148</v>
      </c>
      <c r="K9713" s="9" t="s">
        <v>148</v>
      </c>
      <c r="L9713" s="10" t="s">
        <v>148</v>
      </c>
      <c r="M9713" s="13" t="str">
        <f>IFERROR(TEXT(Table1[[#This Row],[Report Date]], "mmmm"),"")</f>
        <v/>
      </c>
      <c r="N9713" s="13" t="str">
        <f>IFERROR(YEAR(Table1[[#This Row],[Report Date]]),"")</f>
        <v/>
      </c>
      <c r="O9713" s="13" t="str">
        <f ca="1">IF(Table1[[#This Row],[Report Date]]&gt;=TODAY()-6, "within week", "Older")</f>
        <v>within week</v>
      </c>
      <c r="P9713" s="37" t="e">
        <f>EOMONTH(Table1[[#This Row],[Report Date]], 0)</f>
        <v>#VALUE!</v>
      </c>
    </row>
    <row r="9714" spans="1:16" x14ac:dyDescent="0.25">
      <c r="A9714" s="9" t="s">
        <v>148</v>
      </c>
      <c r="B9714" s="10" t="s">
        <v>148</v>
      </c>
      <c r="C9714" s="9" t="s">
        <v>113</v>
      </c>
      <c r="D9714" s="9">
        <v>4</v>
      </c>
      <c r="E9714" s="9" t="s">
        <v>148</v>
      </c>
      <c r="F9714" s="9">
        <v>276537</v>
      </c>
      <c r="G9714" s="9" t="s">
        <v>122</v>
      </c>
      <c r="H9714" s="9" t="s">
        <v>130</v>
      </c>
      <c r="I9714" s="9" t="s">
        <v>148</v>
      </c>
      <c r="J9714" s="9" t="s">
        <v>148</v>
      </c>
      <c r="K9714" s="9" t="s">
        <v>148</v>
      </c>
      <c r="L9714" s="10" t="s">
        <v>148</v>
      </c>
      <c r="M9714" s="13" t="str">
        <f>IFERROR(TEXT(Table1[[#This Row],[Report Date]], "mmmm"),"")</f>
        <v/>
      </c>
      <c r="N9714" s="13" t="str">
        <f>IFERROR(YEAR(Table1[[#This Row],[Report Date]]),"")</f>
        <v/>
      </c>
      <c r="O9714" s="13" t="str">
        <f ca="1">IF(Table1[[#This Row],[Report Date]]&gt;=TODAY()-6, "within week", "Older")</f>
        <v>within week</v>
      </c>
      <c r="P9714" s="37" t="e">
        <f>EOMONTH(Table1[[#This Row],[Report Date]], 0)</f>
        <v>#VALUE!</v>
      </c>
    </row>
    <row r="9715" spans="1:16" x14ac:dyDescent="0.25">
      <c r="A9715" s="9" t="s">
        <v>148</v>
      </c>
      <c r="B9715" s="10" t="s">
        <v>148</v>
      </c>
      <c r="C9715" s="9" t="s">
        <v>113</v>
      </c>
      <c r="D9715" s="9">
        <v>4</v>
      </c>
      <c r="E9715" s="9" t="s">
        <v>148</v>
      </c>
      <c r="F9715" s="9">
        <v>360877</v>
      </c>
      <c r="G9715" s="9" t="s">
        <v>121</v>
      </c>
      <c r="H9715" s="9" t="s">
        <v>141</v>
      </c>
      <c r="I9715" s="9" t="s">
        <v>148</v>
      </c>
      <c r="J9715" s="9" t="s">
        <v>148</v>
      </c>
      <c r="K9715" s="9" t="s">
        <v>148</v>
      </c>
      <c r="L9715" s="10" t="s">
        <v>148</v>
      </c>
      <c r="M9715" s="13" t="str">
        <f>IFERROR(TEXT(Table1[[#This Row],[Report Date]], "mmmm"),"")</f>
        <v/>
      </c>
      <c r="N9715" s="13" t="str">
        <f>IFERROR(YEAR(Table1[[#This Row],[Report Date]]),"")</f>
        <v/>
      </c>
      <c r="O9715" s="13" t="str">
        <f ca="1">IF(Table1[[#This Row],[Report Date]]&gt;=TODAY()-6, "within week", "Older")</f>
        <v>within week</v>
      </c>
      <c r="P9715" s="37" t="e">
        <f>EOMONTH(Table1[[#This Row],[Report Date]], 0)</f>
        <v>#VALUE!</v>
      </c>
    </row>
    <row r="9716" spans="1:16" x14ac:dyDescent="0.25">
      <c r="A9716" s="9" t="s">
        <v>148</v>
      </c>
      <c r="B9716" s="10" t="s">
        <v>148</v>
      </c>
      <c r="C9716" s="9" t="s">
        <v>113</v>
      </c>
      <c r="D9716" s="9">
        <v>4</v>
      </c>
      <c r="E9716" s="9" t="s">
        <v>148</v>
      </c>
      <c r="F9716" s="9">
        <v>880197</v>
      </c>
      <c r="G9716" s="9" t="s">
        <v>124</v>
      </c>
      <c r="H9716" s="9" t="s">
        <v>136</v>
      </c>
      <c r="I9716" s="9" t="s">
        <v>148</v>
      </c>
      <c r="J9716" s="9" t="s">
        <v>148</v>
      </c>
      <c r="K9716" s="9" t="s">
        <v>148</v>
      </c>
      <c r="L9716" s="10" t="s">
        <v>148</v>
      </c>
      <c r="M9716" s="13" t="str">
        <f>IFERROR(TEXT(Table1[[#This Row],[Report Date]], "mmmm"),"")</f>
        <v/>
      </c>
      <c r="N9716" s="13" t="str">
        <f>IFERROR(YEAR(Table1[[#This Row],[Report Date]]),"")</f>
        <v/>
      </c>
      <c r="O9716" s="13" t="str">
        <f ca="1">IF(Table1[[#This Row],[Report Date]]&gt;=TODAY()-6, "within week", "Older")</f>
        <v>within week</v>
      </c>
      <c r="P9716" s="37" t="e">
        <f>EOMONTH(Table1[[#This Row],[Report Date]], 0)</f>
        <v>#VALUE!</v>
      </c>
    </row>
    <row r="9717" spans="1:16" x14ac:dyDescent="0.25">
      <c r="A9717" s="9" t="s">
        <v>148</v>
      </c>
      <c r="B9717" s="10" t="s">
        <v>148</v>
      </c>
      <c r="C9717" s="9" t="s">
        <v>113</v>
      </c>
      <c r="D9717" s="9">
        <v>4</v>
      </c>
      <c r="E9717" s="9" t="s">
        <v>148</v>
      </c>
      <c r="F9717" s="9">
        <v>430694</v>
      </c>
      <c r="G9717" s="9" t="s">
        <v>125</v>
      </c>
      <c r="H9717" s="9" t="s">
        <v>137</v>
      </c>
      <c r="I9717" s="9" t="s">
        <v>148</v>
      </c>
      <c r="J9717" s="9" t="s">
        <v>148</v>
      </c>
      <c r="K9717" s="9" t="s">
        <v>148</v>
      </c>
      <c r="L9717" s="10" t="s">
        <v>148</v>
      </c>
      <c r="M9717" s="13" t="str">
        <f>IFERROR(TEXT(Table1[[#This Row],[Report Date]], "mmmm"),"")</f>
        <v/>
      </c>
      <c r="N9717" s="13" t="str">
        <f>IFERROR(YEAR(Table1[[#This Row],[Report Date]]),"")</f>
        <v/>
      </c>
      <c r="O9717" s="13" t="str">
        <f ca="1">IF(Table1[[#This Row],[Report Date]]&gt;=TODAY()-6, "within week", "Older")</f>
        <v>within week</v>
      </c>
      <c r="P9717" s="37" t="e">
        <f>EOMONTH(Table1[[#This Row],[Report Date]], 0)</f>
        <v>#VALUE!</v>
      </c>
    </row>
    <row r="9718" spans="1:16" x14ac:dyDescent="0.25">
      <c r="A9718" s="9" t="s">
        <v>148</v>
      </c>
      <c r="B9718" s="10" t="s">
        <v>148</v>
      </c>
      <c r="C9718" s="9" t="s">
        <v>113</v>
      </c>
      <c r="D9718" s="9">
        <v>4</v>
      </c>
      <c r="E9718" s="9" t="s">
        <v>148</v>
      </c>
      <c r="F9718" s="9">
        <v>143887</v>
      </c>
      <c r="G9718" s="9" t="s">
        <v>127</v>
      </c>
      <c r="H9718" s="9" t="s">
        <v>139</v>
      </c>
      <c r="I9718" s="9" t="s">
        <v>148</v>
      </c>
      <c r="J9718" s="9" t="s">
        <v>148</v>
      </c>
      <c r="K9718" s="9" t="s">
        <v>148</v>
      </c>
      <c r="L9718" s="10" t="s">
        <v>148</v>
      </c>
      <c r="M9718" s="13" t="str">
        <f>IFERROR(TEXT(Table1[[#This Row],[Report Date]], "mmmm"),"")</f>
        <v/>
      </c>
      <c r="N9718" s="13" t="str">
        <f>IFERROR(YEAR(Table1[[#This Row],[Report Date]]),"")</f>
        <v/>
      </c>
      <c r="O9718" s="13" t="str">
        <f ca="1">IF(Table1[[#This Row],[Report Date]]&gt;=TODAY()-6, "within week", "Older")</f>
        <v>within week</v>
      </c>
      <c r="P9718" s="37" t="e">
        <f>EOMONTH(Table1[[#This Row],[Report Date]], 0)</f>
        <v>#VALUE!</v>
      </c>
    </row>
    <row r="9719" spans="1:16" x14ac:dyDescent="0.25">
      <c r="A9719" s="9" t="s">
        <v>148</v>
      </c>
      <c r="B9719" s="10" t="s">
        <v>148</v>
      </c>
      <c r="C9719" s="9" t="s">
        <v>113</v>
      </c>
      <c r="D9719" s="9">
        <v>4</v>
      </c>
      <c r="E9719" s="9" t="s">
        <v>148</v>
      </c>
      <c r="F9719" s="9">
        <v>820549</v>
      </c>
      <c r="G9719" s="9" t="s">
        <v>119</v>
      </c>
      <c r="H9719" s="9" t="s">
        <v>147</v>
      </c>
      <c r="I9719" s="9" t="s">
        <v>148</v>
      </c>
      <c r="J9719" s="9" t="s">
        <v>148</v>
      </c>
      <c r="K9719" s="9" t="s">
        <v>148</v>
      </c>
      <c r="L9719" s="10" t="s">
        <v>148</v>
      </c>
      <c r="M9719" s="13" t="str">
        <f>IFERROR(TEXT(Table1[[#This Row],[Report Date]], "mmmm"),"")</f>
        <v/>
      </c>
      <c r="N9719" s="13" t="str">
        <f>IFERROR(YEAR(Table1[[#This Row],[Report Date]]),"")</f>
        <v/>
      </c>
      <c r="O9719" s="13" t="str">
        <f ca="1">IF(Table1[[#This Row],[Report Date]]&gt;=TODAY()-6, "within week", "Older")</f>
        <v>within week</v>
      </c>
      <c r="P9719" s="37" t="e">
        <f>EOMONTH(Table1[[#This Row],[Report Date]], 0)</f>
        <v>#VALUE!</v>
      </c>
    </row>
    <row r="9720" spans="1:16" x14ac:dyDescent="0.25">
      <c r="A9720" s="9" t="s">
        <v>148</v>
      </c>
      <c r="B9720" s="10" t="s">
        <v>148</v>
      </c>
      <c r="C9720" s="9" t="s">
        <v>113</v>
      </c>
      <c r="D9720" s="9">
        <v>4</v>
      </c>
      <c r="E9720" s="9" t="s">
        <v>148</v>
      </c>
      <c r="F9720" s="9">
        <v>539965</v>
      </c>
      <c r="G9720" s="9" t="s">
        <v>125</v>
      </c>
      <c r="H9720" s="9" t="s">
        <v>133</v>
      </c>
      <c r="I9720" s="9" t="s">
        <v>148</v>
      </c>
      <c r="J9720" s="9" t="s">
        <v>148</v>
      </c>
      <c r="K9720" s="9" t="s">
        <v>148</v>
      </c>
      <c r="L9720" s="10" t="s">
        <v>148</v>
      </c>
      <c r="M9720" s="13" t="str">
        <f>IFERROR(TEXT(Table1[[#This Row],[Report Date]], "mmmm"),"")</f>
        <v/>
      </c>
      <c r="N9720" s="13" t="str">
        <f>IFERROR(YEAR(Table1[[#This Row],[Report Date]]),"")</f>
        <v/>
      </c>
      <c r="O9720" s="13" t="str">
        <f ca="1">IF(Table1[[#This Row],[Report Date]]&gt;=TODAY()-6, "within week", "Older")</f>
        <v>within week</v>
      </c>
      <c r="P9720" s="37" t="e">
        <f>EOMONTH(Table1[[#This Row],[Report Date]], 0)</f>
        <v>#VALUE!</v>
      </c>
    </row>
    <row r="9721" spans="1:16" x14ac:dyDescent="0.25">
      <c r="A9721" s="9" t="s">
        <v>148</v>
      </c>
      <c r="B9721" s="10" t="s">
        <v>148</v>
      </c>
      <c r="C9721" s="9" t="s">
        <v>113</v>
      </c>
      <c r="D9721" s="9">
        <v>4</v>
      </c>
      <c r="E9721" s="9" t="s">
        <v>148</v>
      </c>
      <c r="F9721" s="9">
        <v>225005</v>
      </c>
      <c r="G9721" s="9" t="s">
        <v>125</v>
      </c>
      <c r="H9721" s="9" t="s">
        <v>145</v>
      </c>
      <c r="I9721" s="9" t="s">
        <v>148</v>
      </c>
      <c r="J9721" s="9" t="s">
        <v>148</v>
      </c>
      <c r="K9721" s="9" t="s">
        <v>148</v>
      </c>
      <c r="L9721" s="10" t="s">
        <v>148</v>
      </c>
      <c r="M9721" s="13" t="str">
        <f>IFERROR(TEXT(Table1[[#This Row],[Report Date]], "mmmm"),"")</f>
        <v/>
      </c>
      <c r="N9721" s="13" t="str">
        <f>IFERROR(YEAR(Table1[[#This Row],[Report Date]]),"")</f>
        <v/>
      </c>
      <c r="O9721" s="13" t="str">
        <f ca="1">IF(Table1[[#This Row],[Report Date]]&gt;=TODAY()-6, "within week", "Older")</f>
        <v>within week</v>
      </c>
      <c r="P9721" s="37" t="e">
        <f>EOMONTH(Table1[[#This Row],[Report Date]], 0)</f>
        <v>#VALUE!</v>
      </c>
    </row>
    <row r="9722" spans="1:16" x14ac:dyDescent="0.25">
      <c r="A9722" s="9" t="s">
        <v>148</v>
      </c>
      <c r="B9722" s="10" t="s">
        <v>148</v>
      </c>
      <c r="C9722" s="9" t="s">
        <v>113</v>
      </c>
      <c r="D9722" s="9">
        <v>4</v>
      </c>
      <c r="E9722" s="9" t="s">
        <v>148</v>
      </c>
      <c r="F9722" s="9">
        <v>217709</v>
      </c>
      <c r="G9722" s="9" t="s">
        <v>118</v>
      </c>
      <c r="H9722" s="9" t="s">
        <v>130</v>
      </c>
      <c r="I9722" s="9" t="s">
        <v>148</v>
      </c>
      <c r="J9722" s="9" t="s">
        <v>148</v>
      </c>
      <c r="K9722" s="9" t="s">
        <v>148</v>
      </c>
      <c r="L9722" s="10" t="s">
        <v>148</v>
      </c>
      <c r="M9722" s="13" t="str">
        <f>IFERROR(TEXT(Table1[[#This Row],[Report Date]], "mmmm"),"")</f>
        <v/>
      </c>
      <c r="N9722" s="13" t="str">
        <f>IFERROR(YEAR(Table1[[#This Row],[Report Date]]),"")</f>
        <v/>
      </c>
      <c r="O9722" s="13" t="str">
        <f ca="1">IF(Table1[[#This Row],[Report Date]]&gt;=TODAY()-6, "within week", "Older")</f>
        <v>within week</v>
      </c>
      <c r="P9722" s="37" t="e">
        <f>EOMONTH(Table1[[#This Row],[Report Date]], 0)</f>
        <v>#VALUE!</v>
      </c>
    </row>
    <row r="9723" spans="1:16" x14ac:dyDescent="0.25">
      <c r="A9723" s="9" t="s">
        <v>148</v>
      </c>
      <c r="B9723" s="10" t="s">
        <v>148</v>
      </c>
      <c r="C9723" s="9" t="s">
        <v>113</v>
      </c>
      <c r="D9723" s="9">
        <v>4</v>
      </c>
      <c r="E9723" s="9" t="s">
        <v>148</v>
      </c>
      <c r="F9723" s="9">
        <v>423193</v>
      </c>
      <c r="G9723" s="9" t="s">
        <v>121</v>
      </c>
      <c r="H9723" s="9" t="s">
        <v>145</v>
      </c>
      <c r="I9723" s="9" t="s">
        <v>148</v>
      </c>
      <c r="J9723" s="9" t="s">
        <v>148</v>
      </c>
      <c r="K9723" s="9" t="s">
        <v>148</v>
      </c>
      <c r="L9723" s="10" t="s">
        <v>148</v>
      </c>
      <c r="M9723" s="13" t="str">
        <f>IFERROR(TEXT(Table1[[#This Row],[Report Date]], "mmmm"),"")</f>
        <v/>
      </c>
      <c r="N9723" s="13" t="str">
        <f>IFERROR(YEAR(Table1[[#This Row],[Report Date]]),"")</f>
        <v/>
      </c>
      <c r="O9723" s="13" t="str">
        <f ca="1">IF(Table1[[#This Row],[Report Date]]&gt;=TODAY()-6, "within week", "Older")</f>
        <v>within week</v>
      </c>
      <c r="P9723" s="37" t="e">
        <f>EOMONTH(Table1[[#This Row],[Report Date]], 0)</f>
        <v>#VALUE!</v>
      </c>
    </row>
    <row r="9724" spans="1:16" x14ac:dyDescent="0.25">
      <c r="A9724" s="9" t="s">
        <v>148</v>
      </c>
      <c r="B9724" s="10" t="s">
        <v>148</v>
      </c>
      <c r="C9724" s="9" t="s">
        <v>113</v>
      </c>
      <c r="D9724" s="9">
        <v>4</v>
      </c>
      <c r="E9724" s="9" t="s">
        <v>148</v>
      </c>
      <c r="F9724" s="9">
        <v>368017</v>
      </c>
      <c r="G9724" s="9" t="s">
        <v>123</v>
      </c>
      <c r="H9724" s="9" t="s">
        <v>139</v>
      </c>
      <c r="I9724" s="9" t="s">
        <v>148</v>
      </c>
      <c r="J9724" s="9" t="s">
        <v>148</v>
      </c>
      <c r="K9724" s="9" t="s">
        <v>148</v>
      </c>
      <c r="L9724" s="10" t="s">
        <v>148</v>
      </c>
      <c r="M9724" s="13" t="str">
        <f>IFERROR(TEXT(Table1[[#This Row],[Report Date]], "mmmm"),"")</f>
        <v/>
      </c>
      <c r="N9724" s="13" t="str">
        <f>IFERROR(YEAR(Table1[[#This Row],[Report Date]]),"")</f>
        <v/>
      </c>
      <c r="O9724" s="13" t="str">
        <f ca="1">IF(Table1[[#This Row],[Report Date]]&gt;=TODAY()-6, "within week", "Older")</f>
        <v>within week</v>
      </c>
      <c r="P9724" s="37" t="e">
        <f>EOMONTH(Table1[[#This Row],[Report Date]], 0)</f>
        <v>#VALUE!</v>
      </c>
    </row>
    <row r="9725" spans="1:16" x14ac:dyDescent="0.25">
      <c r="A9725" s="9" t="s">
        <v>148</v>
      </c>
      <c r="B9725" s="10" t="s">
        <v>148</v>
      </c>
      <c r="C9725" s="9" t="s">
        <v>113</v>
      </c>
      <c r="D9725" s="9">
        <v>4</v>
      </c>
      <c r="E9725" s="9" t="s">
        <v>148</v>
      </c>
      <c r="F9725" s="9">
        <v>726330</v>
      </c>
      <c r="G9725" s="9" t="s">
        <v>124</v>
      </c>
      <c r="H9725" s="9" t="s">
        <v>140</v>
      </c>
      <c r="I9725" s="9" t="s">
        <v>148</v>
      </c>
      <c r="J9725" s="9" t="s">
        <v>148</v>
      </c>
      <c r="K9725" s="9" t="s">
        <v>148</v>
      </c>
      <c r="L9725" s="10" t="s">
        <v>148</v>
      </c>
      <c r="M9725" s="13" t="str">
        <f>IFERROR(TEXT(Table1[[#This Row],[Report Date]], "mmmm"),"")</f>
        <v/>
      </c>
      <c r="N9725" s="13" t="str">
        <f>IFERROR(YEAR(Table1[[#This Row],[Report Date]]),"")</f>
        <v/>
      </c>
      <c r="O9725" s="13" t="str">
        <f ca="1">IF(Table1[[#This Row],[Report Date]]&gt;=TODAY()-6, "within week", "Older")</f>
        <v>within week</v>
      </c>
      <c r="P9725" s="37" t="e">
        <f>EOMONTH(Table1[[#This Row],[Report Date]], 0)</f>
        <v>#VALUE!</v>
      </c>
    </row>
    <row r="9726" spans="1:16" x14ac:dyDescent="0.25">
      <c r="A9726" s="9" t="s">
        <v>148</v>
      </c>
      <c r="B9726" s="10" t="s">
        <v>148</v>
      </c>
      <c r="C9726" s="9" t="s">
        <v>113</v>
      </c>
      <c r="D9726" s="9">
        <v>4</v>
      </c>
      <c r="E9726" s="9" t="s">
        <v>148</v>
      </c>
      <c r="F9726" s="9">
        <v>504201</v>
      </c>
      <c r="G9726" s="9" t="s">
        <v>126</v>
      </c>
      <c r="H9726" s="9" t="s">
        <v>142</v>
      </c>
      <c r="I9726" s="9" t="s">
        <v>148</v>
      </c>
      <c r="J9726" s="9" t="s">
        <v>148</v>
      </c>
      <c r="K9726" s="9" t="s">
        <v>148</v>
      </c>
      <c r="L9726" s="10" t="s">
        <v>148</v>
      </c>
      <c r="M9726" s="13" t="str">
        <f>IFERROR(TEXT(Table1[[#This Row],[Report Date]], "mmmm"),"")</f>
        <v/>
      </c>
      <c r="N9726" s="13" t="str">
        <f>IFERROR(YEAR(Table1[[#This Row],[Report Date]]),"")</f>
        <v/>
      </c>
      <c r="O9726" s="13" t="str">
        <f ca="1">IF(Table1[[#This Row],[Report Date]]&gt;=TODAY()-6, "within week", "Older")</f>
        <v>within week</v>
      </c>
      <c r="P9726" s="37" t="e">
        <f>EOMONTH(Table1[[#This Row],[Report Date]], 0)</f>
        <v>#VALUE!</v>
      </c>
    </row>
    <row r="9727" spans="1:16" x14ac:dyDescent="0.25">
      <c r="A9727" s="9" t="s">
        <v>148</v>
      </c>
      <c r="B9727" s="10" t="s">
        <v>148</v>
      </c>
      <c r="C9727" s="9" t="s">
        <v>113</v>
      </c>
      <c r="D9727" s="9">
        <v>4</v>
      </c>
      <c r="E9727" s="9" t="s">
        <v>148</v>
      </c>
      <c r="F9727" s="9">
        <v>128035</v>
      </c>
      <c r="G9727" s="9" t="s">
        <v>117</v>
      </c>
      <c r="H9727" s="9" t="s">
        <v>141</v>
      </c>
      <c r="I9727" s="9" t="s">
        <v>148</v>
      </c>
      <c r="J9727" s="9" t="s">
        <v>148</v>
      </c>
      <c r="K9727" s="9" t="s">
        <v>148</v>
      </c>
      <c r="L9727" s="10" t="s">
        <v>148</v>
      </c>
      <c r="M9727" s="13" t="str">
        <f>IFERROR(TEXT(Table1[[#This Row],[Report Date]], "mmmm"),"")</f>
        <v/>
      </c>
      <c r="N9727" s="13" t="str">
        <f>IFERROR(YEAR(Table1[[#This Row],[Report Date]]),"")</f>
        <v/>
      </c>
      <c r="O9727" s="13" t="str">
        <f ca="1">IF(Table1[[#This Row],[Report Date]]&gt;=TODAY()-6, "within week", "Older")</f>
        <v>within week</v>
      </c>
      <c r="P9727" s="37" t="e">
        <f>EOMONTH(Table1[[#This Row],[Report Date]], 0)</f>
        <v>#VALUE!</v>
      </c>
    </row>
    <row r="9728" spans="1:16" x14ac:dyDescent="0.25">
      <c r="A9728" s="9" t="s">
        <v>148</v>
      </c>
      <c r="B9728" s="10" t="s">
        <v>148</v>
      </c>
      <c r="C9728" s="9" t="s">
        <v>113</v>
      </c>
      <c r="D9728" s="9">
        <v>4</v>
      </c>
      <c r="E9728" s="9" t="s">
        <v>148</v>
      </c>
      <c r="F9728" s="9">
        <v>652194</v>
      </c>
      <c r="G9728" s="9" t="s">
        <v>119</v>
      </c>
      <c r="H9728" s="9" t="s">
        <v>135</v>
      </c>
      <c r="I9728" s="9" t="s">
        <v>148</v>
      </c>
      <c r="J9728" s="9" t="s">
        <v>148</v>
      </c>
      <c r="K9728" s="9" t="s">
        <v>148</v>
      </c>
      <c r="L9728" s="10" t="s">
        <v>148</v>
      </c>
      <c r="M9728" s="13" t="str">
        <f>IFERROR(TEXT(Table1[[#This Row],[Report Date]], "mmmm"),"")</f>
        <v/>
      </c>
      <c r="N9728" s="13" t="str">
        <f>IFERROR(YEAR(Table1[[#This Row],[Report Date]]),"")</f>
        <v/>
      </c>
      <c r="O9728" s="13" t="str">
        <f ca="1">IF(Table1[[#This Row],[Report Date]]&gt;=TODAY()-6, "within week", "Older")</f>
        <v>within week</v>
      </c>
      <c r="P9728" s="37" t="e">
        <f>EOMONTH(Table1[[#This Row],[Report Date]], 0)</f>
        <v>#VALUE!</v>
      </c>
    </row>
    <row r="9729" spans="1:16" x14ac:dyDescent="0.25">
      <c r="A9729" s="9" t="s">
        <v>148</v>
      </c>
      <c r="B9729" s="10" t="s">
        <v>148</v>
      </c>
      <c r="C9729" s="9" t="s">
        <v>113</v>
      </c>
      <c r="D9729" s="9">
        <v>4</v>
      </c>
      <c r="E9729" s="9" t="s">
        <v>148</v>
      </c>
      <c r="F9729" s="9">
        <v>523100</v>
      </c>
      <c r="G9729" s="9" t="s">
        <v>123</v>
      </c>
      <c r="H9729" s="9" t="s">
        <v>143</v>
      </c>
      <c r="I9729" s="9" t="s">
        <v>148</v>
      </c>
      <c r="J9729" s="9" t="s">
        <v>148</v>
      </c>
      <c r="K9729" s="9" t="s">
        <v>148</v>
      </c>
      <c r="L9729" s="10" t="s">
        <v>148</v>
      </c>
      <c r="M9729" s="13" t="str">
        <f>IFERROR(TEXT(Table1[[#This Row],[Report Date]], "mmmm"),"")</f>
        <v/>
      </c>
      <c r="N9729" s="13" t="str">
        <f>IFERROR(YEAR(Table1[[#This Row],[Report Date]]),"")</f>
        <v/>
      </c>
      <c r="O9729" s="13" t="str">
        <f ca="1">IF(Table1[[#This Row],[Report Date]]&gt;=TODAY()-6, "within week", "Older")</f>
        <v>within week</v>
      </c>
      <c r="P9729" s="37" t="e">
        <f>EOMONTH(Table1[[#This Row],[Report Date]], 0)</f>
        <v>#VALUE!</v>
      </c>
    </row>
    <row r="9730" spans="1:16" x14ac:dyDescent="0.25">
      <c r="A9730" s="9" t="s">
        <v>148</v>
      </c>
      <c r="B9730" s="10" t="s">
        <v>148</v>
      </c>
      <c r="C9730" s="9" t="s">
        <v>113</v>
      </c>
      <c r="D9730" s="9">
        <v>4</v>
      </c>
      <c r="E9730" s="9" t="s">
        <v>148</v>
      </c>
      <c r="F9730" s="9">
        <v>809504</v>
      </c>
      <c r="G9730" s="9" t="s">
        <v>124</v>
      </c>
      <c r="H9730" s="9" t="s">
        <v>144</v>
      </c>
      <c r="I9730" s="9" t="s">
        <v>148</v>
      </c>
      <c r="J9730" s="9" t="s">
        <v>148</v>
      </c>
      <c r="K9730" s="9" t="s">
        <v>148</v>
      </c>
      <c r="L9730" s="10" t="s">
        <v>148</v>
      </c>
      <c r="M9730" s="13" t="str">
        <f>IFERROR(TEXT(Table1[[#This Row],[Report Date]], "mmmm"),"")</f>
        <v/>
      </c>
      <c r="N9730" s="13" t="str">
        <f>IFERROR(YEAR(Table1[[#This Row],[Report Date]]),"")</f>
        <v/>
      </c>
      <c r="O9730" s="13" t="str">
        <f ca="1">IF(Table1[[#This Row],[Report Date]]&gt;=TODAY()-6, "within week", "Older")</f>
        <v>within week</v>
      </c>
      <c r="P9730" s="37" t="e">
        <f>EOMONTH(Table1[[#This Row],[Report Date]], 0)</f>
        <v>#VALUE!</v>
      </c>
    </row>
    <row r="9731" spans="1:16" x14ac:dyDescent="0.25">
      <c r="A9731" s="9" t="s">
        <v>148</v>
      </c>
      <c r="B9731" s="10" t="s">
        <v>148</v>
      </c>
      <c r="C9731" s="9" t="s">
        <v>113</v>
      </c>
      <c r="D9731" s="9">
        <v>4</v>
      </c>
      <c r="E9731" s="9" t="s">
        <v>148</v>
      </c>
      <c r="F9731" s="9">
        <v>191433</v>
      </c>
      <c r="G9731" s="9" t="s">
        <v>126</v>
      </c>
      <c r="H9731" s="9" t="s">
        <v>146</v>
      </c>
      <c r="I9731" s="9" t="s">
        <v>148</v>
      </c>
      <c r="J9731" s="9" t="s">
        <v>148</v>
      </c>
      <c r="K9731" s="9" t="s">
        <v>148</v>
      </c>
      <c r="L9731" s="10" t="s">
        <v>148</v>
      </c>
      <c r="M9731" s="13" t="str">
        <f>IFERROR(TEXT(Table1[[#This Row],[Report Date]], "mmmm"),"")</f>
        <v/>
      </c>
      <c r="N9731" s="13" t="str">
        <f>IFERROR(YEAR(Table1[[#This Row],[Report Date]]),"")</f>
        <v/>
      </c>
      <c r="O9731" s="13" t="str">
        <f ca="1">IF(Table1[[#This Row],[Report Date]]&gt;=TODAY()-6, "within week", "Older")</f>
        <v>within week</v>
      </c>
      <c r="P9731" s="37" t="e">
        <f>EOMONTH(Table1[[#This Row],[Report Date]], 0)</f>
        <v>#VALUE!</v>
      </c>
    </row>
    <row r="9732" spans="1:16" x14ac:dyDescent="0.25">
      <c r="A9732" s="9" t="s">
        <v>148</v>
      </c>
      <c r="B9732" s="10" t="s">
        <v>148</v>
      </c>
      <c r="C9732" s="9" t="s">
        <v>113</v>
      </c>
      <c r="D9732" s="9">
        <v>4</v>
      </c>
      <c r="E9732" s="9" t="s">
        <v>148</v>
      </c>
      <c r="F9732" s="9">
        <v>285221</v>
      </c>
      <c r="G9732" s="9" t="s">
        <v>120</v>
      </c>
      <c r="H9732" s="9" t="s">
        <v>132</v>
      </c>
      <c r="I9732" s="9" t="s">
        <v>148</v>
      </c>
      <c r="J9732" s="9" t="s">
        <v>148</v>
      </c>
      <c r="K9732" s="9" t="s">
        <v>148</v>
      </c>
      <c r="L9732" s="10" t="s">
        <v>148</v>
      </c>
      <c r="M9732" s="13" t="str">
        <f>IFERROR(TEXT(Table1[[#This Row],[Report Date]], "mmmm"),"")</f>
        <v/>
      </c>
      <c r="N9732" s="13" t="str">
        <f>IFERROR(YEAR(Table1[[#This Row],[Report Date]]),"")</f>
        <v/>
      </c>
      <c r="O9732" s="13" t="str">
        <f ca="1">IF(Table1[[#This Row],[Report Date]]&gt;=TODAY()-6, "within week", "Older")</f>
        <v>within week</v>
      </c>
      <c r="P9732" s="37" t="e">
        <f>EOMONTH(Table1[[#This Row],[Report Date]], 0)</f>
        <v>#VALUE!</v>
      </c>
    </row>
    <row r="9733" spans="1:16" x14ac:dyDescent="0.25">
      <c r="A9733" s="9" t="s">
        <v>148</v>
      </c>
      <c r="B9733" s="10" t="s">
        <v>148</v>
      </c>
      <c r="C9733" s="9" t="s">
        <v>113</v>
      </c>
      <c r="D9733" s="9">
        <v>4</v>
      </c>
      <c r="E9733" s="9" t="s">
        <v>148</v>
      </c>
      <c r="F9733" s="9">
        <v>190289</v>
      </c>
      <c r="G9733" s="9" t="s">
        <v>121</v>
      </c>
      <c r="H9733" s="9" t="s">
        <v>137</v>
      </c>
      <c r="I9733" s="9" t="s">
        <v>148</v>
      </c>
      <c r="J9733" s="9" t="s">
        <v>148</v>
      </c>
      <c r="K9733" s="9" t="s">
        <v>148</v>
      </c>
      <c r="L9733" s="10" t="s">
        <v>148</v>
      </c>
      <c r="M9733" s="13" t="str">
        <f>IFERROR(TEXT(Table1[[#This Row],[Report Date]], "mmmm"),"")</f>
        <v/>
      </c>
      <c r="N9733" s="13" t="str">
        <f>IFERROR(YEAR(Table1[[#This Row],[Report Date]]),"")</f>
        <v/>
      </c>
      <c r="O9733" s="13" t="str">
        <f ca="1">IF(Table1[[#This Row],[Report Date]]&gt;=TODAY()-6, "within week", "Older")</f>
        <v>within week</v>
      </c>
      <c r="P9733" s="37" t="e">
        <f>EOMONTH(Table1[[#This Row],[Report Date]], 0)</f>
        <v>#VALUE!</v>
      </c>
    </row>
    <row r="9734" spans="1:16" x14ac:dyDescent="0.25">
      <c r="A9734" s="9" t="s">
        <v>148</v>
      </c>
      <c r="B9734" s="10" t="s">
        <v>148</v>
      </c>
      <c r="C9734" s="9" t="s">
        <v>113</v>
      </c>
      <c r="D9734" s="9">
        <v>4</v>
      </c>
      <c r="E9734" s="9" t="s">
        <v>148</v>
      </c>
      <c r="F9734" s="9">
        <v>761444</v>
      </c>
      <c r="G9734" s="9" t="s">
        <v>124</v>
      </c>
      <c r="H9734" s="9" t="s">
        <v>140</v>
      </c>
      <c r="I9734" s="9" t="s">
        <v>148</v>
      </c>
      <c r="J9734" s="9" t="s">
        <v>148</v>
      </c>
      <c r="K9734" s="9" t="s">
        <v>148</v>
      </c>
      <c r="L9734" s="10" t="s">
        <v>148</v>
      </c>
      <c r="M9734" s="13" t="str">
        <f>IFERROR(TEXT(Table1[[#This Row],[Report Date]], "mmmm"),"")</f>
        <v/>
      </c>
      <c r="N9734" s="13" t="str">
        <f>IFERROR(YEAR(Table1[[#This Row],[Report Date]]),"")</f>
        <v/>
      </c>
      <c r="O9734" s="13" t="str">
        <f ca="1">IF(Table1[[#This Row],[Report Date]]&gt;=TODAY()-6, "within week", "Older")</f>
        <v>within week</v>
      </c>
      <c r="P9734" s="37" t="e">
        <f>EOMONTH(Table1[[#This Row],[Report Date]], 0)</f>
        <v>#VALUE!</v>
      </c>
    </row>
    <row r="9735" spans="1:16" x14ac:dyDescent="0.25">
      <c r="A9735" s="9" t="s">
        <v>148</v>
      </c>
      <c r="B9735" s="10" t="s">
        <v>148</v>
      </c>
      <c r="C9735" s="9" t="s">
        <v>113</v>
      </c>
      <c r="D9735" s="9">
        <v>4</v>
      </c>
      <c r="E9735" s="9" t="s">
        <v>148</v>
      </c>
      <c r="F9735" s="9">
        <v>285800</v>
      </c>
      <c r="G9735" s="9" t="s">
        <v>117</v>
      </c>
      <c r="H9735" s="9" t="s">
        <v>145</v>
      </c>
      <c r="I9735" s="9" t="s">
        <v>148</v>
      </c>
      <c r="J9735" s="9" t="s">
        <v>148</v>
      </c>
      <c r="K9735" s="9" t="s">
        <v>148</v>
      </c>
      <c r="L9735" s="10" t="s">
        <v>148</v>
      </c>
      <c r="M9735" s="13" t="str">
        <f>IFERROR(TEXT(Table1[[#This Row],[Report Date]], "mmmm"),"")</f>
        <v/>
      </c>
      <c r="N9735" s="13" t="str">
        <f>IFERROR(YEAR(Table1[[#This Row],[Report Date]]),"")</f>
        <v/>
      </c>
      <c r="O9735" s="13" t="str">
        <f ca="1">IF(Table1[[#This Row],[Report Date]]&gt;=TODAY()-6, "within week", "Older")</f>
        <v>within week</v>
      </c>
      <c r="P9735" s="37" t="e">
        <f>EOMONTH(Table1[[#This Row],[Report Date]], 0)</f>
        <v>#VALUE!</v>
      </c>
    </row>
    <row r="9736" spans="1:16" x14ac:dyDescent="0.25">
      <c r="A9736" s="9" t="s">
        <v>148</v>
      </c>
      <c r="B9736" s="10" t="s">
        <v>148</v>
      </c>
      <c r="C9736" s="9" t="s">
        <v>113</v>
      </c>
      <c r="D9736" s="9">
        <v>4</v>
      </c>
      <c r="E9736" s="9" t="s">
        <v>148</v>
      </c>
      <c r="F9736" s="9">
        <v>941969</v>
      </c>
      <c r="G9736" s="9" t="s">
        <v>125</v>
      </c>
      <c r="H9736" s="9" t="s">
        <v>137</v>
      </c>
      <c r="I9736" s="9" t="s">
        <v>148</v>
      </c>
      <c r="J9736" s="9" t="s">
        <v>148</v>
      </c>
      <c r="K9736" s="9" t="s">
        <v>148</v>
      </c>
      <c r="L9736" s="10" t="s">
        <v>148</v>
      </c>
      <c r="M9736" s="13" t="str">
        <f>IFERROR(TEXT(Table1[[#This Row],[Report Date]], "mmmm"),"")</f>
        <v/>
      </c>
      <c r="N9736" s="13" t="str">
        <f>IFERROR(YEAR(Table1[[#This Row],[Report Date]]),"")</f>
        <v/>
      </c>
      <c r="O9736" s="13" t="str">
        <f ca="1">IF(Table1[[#This Row],[Report Date]]&gt;=TODAY()-6, "within week", "Older")</f>
        <v>within week</v>
      </c>
      <c r="P9736" s="37" t="e">
        <f>EOMONTH(Table1[[#This Row],[Report Date]], 0)</f>
        <v>#VALUE!</v>
      </c>
    </row>
    <row r="9737" spans="1:16" x14ac:dyDescent="0.25">
      <c r="A9737" s="9" t="s">
        <v>148</v>
      </c>
      <c r="B9737" s="10" t="s">
        <v>148</v>
      </c>
      <c r="C9737" s="9" t="s">
        <v>113</v>
      </c>
      <c r="D9737" s="9">
        <v>4</v>
      </c>
      <c r="E9737" s="9" t="s">
        <v>148</v>
      </c>
      <c r="F9737" s="9">
        <v>158778</v>
      </c>
      <c r="G9737" s="9" t="s">
        <v>127</v>
      </c>
      <c r="H9737" s="9" t="s">
        <v>143</v>
      </c>
      <c r="I9737" s="9" t="s">
        <v>148</v>
      </c>
      <c r="J9737" s="9" t="s">
        <v>148</v>
      </c>
      <c r="K9737" s="9" t="s">
        <v>148</v>
      </c>
      <c r="L9737" s="10" t="s">
        <v>148</v>
      </c>
      <c r="M9737" s="13" t="str">
        <f>IFERROR(TEXT(Table1[[#This Row],[Report Date]], "mmmm"),"")</f>
        <v/>
      </c>
      <c r="N9737" s="13" t="str">
        <f>IFERROR(YEAR(Table1[[#This Row],[Report Date]]),"")</f>
        <v/>
      </c>
      <c r="O9737" s="13" t="str">
        <f ca="1">IF(Table1[[#This Row],[Report Date]]&gt;=TODAY()-6, "within week", "Older")</f>
        <v>within week</v>
      </c>
      <c r="P9737" s="37" t="e">
        <f>EOMONTH(Table1[[#This Row],[Report Date]], 0)</f>
        <v>#VALUE!</v>
      </c>
    </row>
    <row r="9738" spans="1:16" x14ac:dyDescent="0.25">
      <c r="A9738" s="9" t="s">
        <v>148</v>
      </c>
      <c r="B9738" s="10" t="s">
        <v>148</v>
      </c>
      <c r="C9738" s="9" t="s">
        <v>113</v>
      </c>
      <c r="D9738" s="9">
        <v>4</v>
      </c>
      <c r="E9738" s="9" t="s">
        <v>148</v>
      </c>
      <c r="F9738" s="9">
        <v>698573</v>
      </c>
      <c r="G9738" s="9" t="s">
        <v>126</v>
      </c>
      <c r="H9738" s="9" t="s">
        <v>134</v>
      </c>
      <c r="I9738" s="9" t="s">
        <v>148</v>
      </c>
      <c r="J9738" s="9" t="s">
        <v>148</v>
      </c>
      <c r="K9738" s="9" t="s">
        <v>148</v>
      </c>
      <c r="L9738" s="10" t="s">
        <v>148</v>
      </c>
      <c r="M9738" s="13" t="str">
        <f>IFERROR(TEXT(Table1[[#This Row],[Report Date]], "mmmm"),"")</f>
        <v/>
      </c>
      <c r="N9738" s="13" t="str">
        <f>IFERROR(YEAR(Table1[[#This Row],[Report Date]]),"")</f>
        <v/>
      </c>
      <c r="O9738" s="13" t="str">
        <f ca="1">IF(Table1[[#This Row],[Report Date]]&gt;=TODAY()-6, "within week", "Older")</f>
        <v>within week</v>
      </c>
      <c r="P9738" s="37" t="e">
        <f>EOMONTH(Table1[[#This Row],[Report Date]], 0)</f>
        <v>#VALUE!</v>
      </c>
    </row>
    <row r="9739" spans="1:16" x14ac:dyDescent="0.25">
      <c r="A9739" s="9" t="s">
        <v>148</v>
      </c>
      <c r="B9739" s="10" t="s">
        <v>148</v>
      </c>
      <c r="C9739" s="9" t="s">
        <v>113</v>
      </c>
      <c r="D9739" s="9">
        <v>4</v>
      </c>
      <c r="E9739" s="9" t="s">
        <v>148</v>
      </c>
      <c r="F9739" s="9">
        <v>455748</v>
      </c>
      <c r="G9739" s="9" t="s">
        <v>122</v>
      </c>
      <c r="H9739" s="9" t="s">
        <v>134</v>
      </c>
      <c r="I9739" s="9" t="s">
        <v>148</v>
      </c>
      <c r="J9739" s="9" t="s">
        <v>148</v>
      </c>
      <c r="K9739" s="9" t="s">
        <v>148</v>
      </c>
      <c r="L9739" s="10" t="s">
        <v>148</v>
      </c>
      <c r="M9739" s="13" t="str">
        <f>IFERROR(TEXT(Table1[[#This Row],[Report Date]], "mmmm"),"")</f>
        <v/>
      </c>
      <c r="N9739" s="13" t="str">
        <f>IFERROR(YEAR(Table1[[#This Row],[Report Date]]),"")</f>
        <v/>
      </c>
      <c r="O9739" s="13" t="str">
        <f ca="1">IF(Table1[[#This Row],[Report Date]]&gt;=TODAY()-6, "within week", "Older")</f>
        <v>within week</v>
      </c>
      <c r="P9739" s="37" t="e">
        <f>EOMONTH(Table1[[#This Row],[Report Date]], 0)</f>
        <v>#VALUE!</v>
      </c>
    </row>
    <row r="9740" spans="1:16" x14ac:dyDescent="0.25">
      <c r="A9740" s="9" t="s">
        <v>148</v>
      </c>
      <c r="B9740" s="10" t="s">
        <v>148</v>
      </c>
      <c r="C9740" s="9" t="s">
        <v>113</v>
      </c>
      <c r="D9740" s="9">
        <v>4</v>
      </c>
      <c r="E9740" s="9" t="s">
        <v>148</v>
      </c>
      <c r="F9740" s="9">
        <v>187384</v>
      </c>
      <c r="G9740" s="9" t="s">
        <v>121</v>
      </c>
      <c r="H9740" s="9" t="s">
        <v>137</v>
      </c>
      <c r="I9740" s="9" t="s">
        <v>148</v>
      </c>
      <c r="J9740" s="9" t="s">
        <v>148</v>
      </c>
      <c r="K9740" s="9" t="s">
        <v>148</v>
      </c>
      <c r="L9740" s="10" t="s">
        <v>148</v>
      </c>
      <c r="M9740" s="13" t="str">
        <f>IFERROR(TEXT(Table1[[#This Row],[Report Date]], "mmmm"),"")</f>
        <v/>
      </c>
      <c r="N9740" s="13" t="str">
        <f>IFERROR(YEAR(Table1[[#This Row],[Report Date]]),"")</f>
        <v/>
      </c>
      <c r="O9740" s="13" t="str">
        <f ca="1">IF(Table1[[#This Row],[Report Date]]&gt;=TODAY()-6, "within week", "Older")</f>
        <v>within week</v>
      </c>
      <c r="P9740" s="37" t="e">
        <f>EOMONTH(Table1[[#This Row],[Report Date]], 0)</f>
        <v>#VALUE!</v>
      </c>
    </row>
    <row r="9741" spans="1:16" x14ac:dyDescent="0.25">
      <c r="A9741" s="9" t="s">
        <v>148</v>
      </c>
      <c r="B9741" s="10" t="s">
        <v>148</v>
      </c>
      <c r="C9741" s="9" t="s">
        <v>113</v>
      </c>
      <c r="D9741" s="9">
        <v>4</v>
      </c>
      <c r="E9741" s="9" t="s">
        <v>148</v>
      </c>
      <c r="F9741" s="9">
        <v>490785</v>
      </c>
      <c r="G9741" s="9" t="s">
        <v>119</v>
      </c>
      <c r="H9741" s="9" t="s">
        <v>143</v>
      </c>
      <c r="I9741" s="9" t="s">
        <v>148</v>
      </c>
      <c r="J9741" s="9" t="s">
        <v>148</v>
      </c>
      <c r="K9741" s="9" t="s">
        <v>148</v>
      </c>
      <c r="L9741" s="10" t="s">
        <v>148</v>
      </c>
      <c r="M9741" s="13" t="str">
        <f>IFERROR(TEXT(Table1[[#This Row],[Report Date]], "mmmm"),"")</f>
        <v/>
      </c>
      <c r="N9741" s="13" t="str">
        <f>IFERROR(YEAR(Table1[[#This Row],[Report Date]]),"")</f>
        <v/>
      </c>
      <c r="O9741" s="13" t="str">
        <f ca="1">IF(Table1[[#This Row],[Report Date]]&gt;=TODAY()-6, "within week", "Older")</f>
        <v>within week</v>
      </c>
      <c r="P9741" s="37" t="e">
        <f>EOMONTH(Table1[[#This Row],[Report Date]], 0)</f>
        <v>#VALUE!</v>
      </c>
    </row>
    <row r="9742" spans="1:16" x14ac:dyDescent="0.25">
      <c r="A9742" s="9" t="s">
        <v>148</v>
      </c>
      <c r="B9742" s="10" t="s">
        <v>148</v>
      </c>
      <c r="C9742" s="9" t="s">
        <v>113</v>
      </c>
      <c r="D9742" s="9">
        <v>4</v>
      </c>
      <c r="E9742" s="9" t="s">
        <v>148</v>
      </c>
      <c r="F9742" s="9">
        <v>322331</v>
      </c>
      <c r="G9742" s="9" t="s">
        <v>121</v>
      </c>
      <c r="H9742" s="9" t="s">
        <v>137</v>
      </c>
      <c r="I9742" s="9" t="s">
        <v>148</v>
      </c>
      <c r="J9742" s="9" t="s">
        <v>148</v>
      </c>
      <c r="K9742" s="9" t="s">
        <v>148</v>
      </c>
      <c r="L9742" s="10" t="s">
        <v>148</v>
      </c>
      <c r="M9742" s="13" t="str">
        <f>IFERROR(TEXT(Table1[[#This Row],[Report Date]], "mmmm"),"")</f>
        <v/>
      </c>
      <c r="N9742" s="13" t="str">
        <f>IFERROR(YEAR(Table1[[#This Row],[Report Date]]),"")</f>
        <v/>
      </c>
      <c r="O9742" s="13" t="str">
        <f ca="1">IF(Table1[[#This Row],[Report Date]]&gt;=TODAY()-6, "within week", "Older")</f>
        <v>within week</v>
      </c>
      <c r="P9742" s="37" t="e">
        <f>EOMONTH(Table1[[#This Row],[Report Date]], 0)</f>
        <v>#VALUE!</v>
      </c>
    </row>
    <row r="9743" spans="1:16" x14ac:dyDescent="0.25">
      <c r="A9743" s="9" t="s">
        <v>148</v>
      </c>
      <c r="B9743" s="10" t="s">
        <v>148</v>
      </c>
      <c r="C9743" s="9" t="s">
        <v>113</v>
      </c>
      <c r="D9743" s="9">
        <v>4</v>
      </c>
      <c r="E9743" s="9" t="s">
        <v>148</v>
      </c>
      <c r="F9743" s="9">
        <v>472158</v>
      </c>
      <c r="G9743" s="9" t="s">
        <v>118</v>
      </c>
      <c r="H9743" s="9" t="s">
        <v>146</v>
      </c>
      <c r="I9743" s="9" t="s">
        <v>148</v>
      </c>
      <c r="J9743" s="9" t="s">
        <v>148</v>
      </c>
      <c r="K9743" s="9" t="s">
        <v>148</v>
      </c>
      <c r="L9743" s="10" t="s">
        <v>148</v>
      </c>
      <c r="M9743" s="13" t="str">
        <f>IFERROR(TEXT(Table1[[#This Row],[Report Date]], "mmmm"),"")</f>
        <v/>
      </c>
      <c r="N9743" s="13" t="str">
        <f>IFERROR(YEAR(Table1[[#This Row],[Report Date]]),"")</f>
        <v/>
      </c>
      <c r="O9743" s="13" t="str">
        <f ca="1">IF(Table1[[#This Row],[Report Date]]&gt;=TODAY()-6, "within week", "Older")</f>
        <v>within week</v>
      </c>
      <c r="P9743" s="37" t="e">
        <f>EOMONTH(Table1[[#This Row],[Report Date]], 0)</f>
        <v>#VALUE!</v>
      </c>
    </row>
    <row r="9744" spans="1:16" x14ac:dyDescent="0.25">
      <c r="A9744" s="9" t="s">
        <v>148</v>
      </c>
      <c r="B9744" s="10" t="s">
        <v>148</v>
      </c>
      <c r="C9744" s="9" t="s">
        <v>113</v>
      </c>
      <c r="D9744" s="9">
        <v>4</v>
      </c>
      <c r="E9744" s="9" t="s">
        <v>148</v>
      </c>
      <c r="F9744" s="9">
        <v>137051</v>
      </c>
      <c r="G9744" s="9" t="s">
        <v>127</v>
      </c>
      <c r="H9744" s="9" t="s">
        <v>135</v>
      </c>
      <c r="I9744" s="9" t="s">
        <v>148</v>
      </c>
      <c r="J9744" s="9" t="s">
        <v>148</v>
      </c>
      <c r="K9744" s="9" t="s">
        <v>148</v>
      </c>
      <c r="L9744" s="10" t="s">
        <v>148</v>
      </c>
      <c r="M9744" s="13" t="str">
        <f>IFERROR(TEXT(Table1[[#This Row],[Report Date]], "mmmm"),"")</f>
        <v/>
      </c>
      <c r="N9744" s="13" t="str">
        <f>IFERROR(YEAR(Table1[[#This Row],[Report Date]]),"")</f>
        <v/>
      </c>
      <c r="O9744" s="13" t="str">
        <f ca="1">IF(Table1[[#This Row],[Report Date]]&gt;=TODAY()-6, "within week", "Older")</f>
        <v>within week</v>
      </c>
      <c r="P9744" s="37" t="e">
        <f>EOMONTH(Table1[[#This Row],[Report Date]], 0)</f>
        <v>#VALUE!</v>
      </c>
    </row>
    <row r="9745" spans="1:16" x14ac:dyDescent="0.25">
      <c r="A9745" s="9" t="s">
        <v>148</v>
      </c>
      <c r="B9745" s="10" t="s">
        <v>148</v>
      </c>
      <c r="C9745" s="9" t="s">
        <v>113</v>
      </c>
      <c r="D9745" s="9">
        <v>4</v>
      </c>
      <c r="E9745" s="9" t="s">
        <v>148</v>
      </c>
      <c r="F9745" s="9">
        <v>279217</v>
      </c>
      <c r="G9745" s="9" t="s">
        <v>119</v>
      </c>
      <c r="H9745" s="9" t="s">
        <v>135</v>
      </c>
      <c r="I9745" s="9" t="s">
        <v>148</v>
      </c>
      <c r="J9745" s="9" t="s">
        <v>148</v>
      </c>
      <c r="K9745" s="9" t="s">
        <v>148</v>
      </c>
      <c r="L9745" s="10" t="s">
        <v>148</v>
      </c>
      <c r="M9745" s="13" t="str">
        <f>IFERROR(TEXT(Table1[[#This Row],[Report Date]], "mmmm"),"")</f>
        <v/>
      </c>
      <c r="N9745" s="13" t="str">
        <f>IFERROR(YEAR(Table1[[#This Row],[Report Date]]),"")</f>
        <v/>
      </c>
      <c r="O9745" s="13" t="str">
        <f ca="1">IF(Table1[[#This Row],[Report Date]]&gt;=TODAY()-6, "within week", "Older")</f>
        <v>within week</v>
      </c>
      <c r="P9745" s="37" t="e">
        <f>EOMONTH(Table1[[#This Row],[Report Date]], 0)</f>
        <v>#VALUE!</v>
      </c>
    </row>
    <row r="9746" spans="1:16" x14ac:dyDescent="0.25">
      <c r="A9746" s="9" t="s">
        <v>148</v>
      </c>
      <c r="B9746" s="10" t="s">
        <v>148</v>
      </c>
      <c r="C9746" s="9" t="s">
        <v>113</v>
      </c>
      <c r="D9746" s="9">
        <v>4</v>
      </c>
      <c r="E9746" s="9" t="s">
        <v>148</v>
      </c>
      <c r="F9746" s="9">
        <v>736245</v>
      </c>
      <c r="G9746" s="9" t="s">
        <v>122</v>
      </c>
      <c r="H9746" s="9" t="s">
        <v>138</v>
      </c>
      <c r="I9746" s="9" t="s">
        <v>148</v>
      </c>
      <c r="J9746" s="9" t="s">
        <v>148</v>
      </c>
      <c r="K9746" s="9" t="s">
        <v>148</v>
      </c>
      <c r="L9746" s="10" t="s">
        <v>148</v>
      </c>
      <c r="M9746" s="13" t="str">
        <f>IFERROR(TEXT(Table1[[#This Row],[Report Date]], "mmmm"),"")</f>
        <v/>
      </c>
      <c r="N9746" s="13" t="str">
        <f>IFERROR(YEAR(Table1[[#This Row],[Report Date]]),"")</f>
        <v/>
      </c>
      <c r="O9746" s="13" t="str">
        <f ca="1">IF(Table1[[#This Row],[Report Date]]&gt;=TODAY()-6, "within week", "Older")</f>
        <v>within week</v>
      </c>
      <c r="P9746" s="37" t="e">
        <f>EOMONTH(Table1[[#This Row],[Report Date]], 0)</f>
        <v>#VALUE!</v>
      </c>
    </row>
    <row r="9747" spans="1:16" x14ac:dyDescent="0.25">
      <c r="A9747" s="9" t="s">
        <v>148</v>
      </c>
      <c r="B9747" s="10" t="s">
        <v>148</v>
      </c>
      <c r="C9747" s="9" t="s">
        <v>113</v>
      </c>
      <c r="D9747" s="9">
        <v>4</v>
      </c>
      <c r="E9747" s="9" t="s">
        <v>148</v>
      </c>
      <c r="F9747" s="9">
        <v>225631</v>
      </c>
      <c r="G9747" s="9" t="s">
        <v>121</v>
      </c>
      <c r="H9747" s="9" t="s">
        <v>129</v>
      </c>
      <c r="I9747" s="9" t="s">
        <v>148</v>
      </c>
      <c r="J9747" s="9" t="s">
        <v>148</v>
      </c>
      <c r="K9747" s="9" t="s">
        <v>148</v>
      </c>
      <c r="L9747" s="10" t="s">
        <v>148</v>
      </c>
      <c r="M9747" s="13" t="str">
        <f>IFERROR(TEXT(Table1[[#This Row],[Report Date]], "mmmm"),"")</f>
        <v/>
      </c>
      <c r="N9747" s="13" t="str">
        <f>IFERROR(YEAR(Table1[[#This Row],[Report Date]]),"")</f>
        <v/>
      </c>
      <c r="O9747" s="13" t="str">
        <f ca="1">IF(Table1[[#This Row],[Report Date]]&gt;=TODAY()-6, "within week", "Older")</f>
        <v>within week</v>
      </c>
      <c r="P9747" s="37" t="e">
        <f>EOMONTH(Table1[[#This Row],[Report Date]], 0)</f>
        <v>#VALUE!</v>
      </c>
    </row>
    <row r="9748" spans="1:16" x14ac:dyDescent="0.25">
      <c r="A9748" s="9" t="s">
        <v>148</v>
      </c>
      <c r="B9748" s="10" t="s">
        <v>148</v>
      </c>
      <c r="C9748" s="9" t="s">
        <v>113</v>
      </c>
      <c r="D9748" s="9">
        <v>4</v>
      </c>
      <c r="E9748" s="9" t="s">
        <v>148</v>
      </c>
      <c r="F9748" s="9">
        <v>336754</v>
      </c>
      <c r="G9748" s="9" t="s">
        <v>123</v>
      </c>
      <c r="H9748" s="9" t="s">
        <v>131</v>
      </c>
      <c r="I9748" s="9" t="s">
        <v>148</v>
      </c>
      <c r="J9748" s="9" t="s">
        <v>148</v>
      </c>
      <c r="K9748" s="9" t="s">
        <v>148</v>
      </c>
      <c r="L9748" s="10" t="s">
        <v>148</v>
      </c>
      <c r="M9748" s="13" t="str">
        <f>IFERROR(TEXT(Table1[[#This Row],[Report Date]], "mmmm"),"")</f>
        <v/>
      </c>
      <c r="N9748" s="13" t="str">
        <f>IFERROR(YEAR(Table1[[#This Row],[Report Date]]),"")</f>
        <v/>
      </c>
      <c r="O9748" s="13" t="str">
        <f ca="1">IF(Table1[[#This Row],[Report Date]]&gt;=TODAY()-6, "within week", "Older")</f>
        <v>within week</v>
      </c>
      <c r="P9748" s="37" t="e">
        <f>EOMONTH(Table1[[#This Row],[Report Date]], 0)</f>
        <v>#VALUE!</v>
      </c>
    </row>
    <row r="9749" spans="1:16" x14ac:dyDescent="0.25">
      <c r="A9749" s="9" t="s">
        <v>148</v>
      </c>
      <c r="B9749" s="10" t="s">
        <v>148</v>
      </c>
      <c r="C9749" s="9" t="s">
        <v>113</v>
      </c>
      <c r="D9749" s="9">
        <v>4</v>
      </c>
      <c r="E9749" s="9" t="s">
        <v>148</v>
      </c>
      <c r="F9749" s="9">
        <v>167453</v>
      </c>
      <c r="G9749" s="9" t="s">
        <v>117</v>
      </c>
      <c r="H9749" s="9" t="s">
        <v>137</v>
      </c>
      <c r="I9749" s="9" t="s">
        <v>148</v>
      </c>
      <c r="J9749" s="9" t="s">
        <v>148</v>
      </c>
      <c r="K9749" s="9" t="s">
        <v>148</v>
      </c>
      <c r="L9749" s="10" t="s">
        <v>148</v>
      </c>
      <c r="M9749" s="13" t="str">
        <f>IFERROR(TEXT(Table1[[#This Row],[Report Date]], "mmmm"),"")</f>
        <v/>
      </c>
      <c r="N9749" s="13" t="str">
        <f>IFERROR(YEAR(Table1[[#This Row],[Report Date]]),"")</f>
        <v/>
      </c>
      <c r="O9749" s="13" t="str">
        <f ca="1">IF(Table1[[#This Row],[Report Date]]&gt;=TODAY()-6, "within week", "Older")</f>
        <v>within week</v>
      </c>
      <c r="P9749" s="37" t="e">
        <f>EOMONTH(Table1[[#This Row],[Report Date]], 0)</f>
        <v>#VALUE!</v>
      </c>
    </row>
    <row r="9750" spans="1:16" x14ac:dyDescent="0.25">
      <c r="A9750" s="9" t="s">
        <v>148</v>
      </c>
      <c r="B9750" s="10" t="s">
        <v>148</v>
      </c>
      <c r="C9750" s="9" t="s">
        <v>113</v>
      </c>
      <c r="D9750" s="9">
        <v>4</v>
      </c>
      <c r="E9750" s="9" t="s">
        <v>148</v>
      </c>
      <c r="F9750" s="9">
        <v>444136</v>
      </c>
      <c r="G9750" s="9" t="s">
        <v>118</v>
      </c>
      <c r="H9750" s="9" t="s">
        <v>138</v>
      </c>
      <c r="I9750" s="9" t="s">
        <v>148</v>
      </c>
      <c r="J9750" s="9" t="s">
        <v>148</v>
      </c>
      <c r="K9750" s="9" t="s">
        <v>148</v>
      </c>
      <c r="L9750" s="10" t="s">
        <v>148</v>
      </c>
      <c r="M9750" s="13" t="str">
        <f>IFERROR(TEXT(Table1[[#This Row],[Report Date]], "mmmm"),"")</f>
        <v/>
      </c>
      <c r="N9750" s="13" t="str">
        <f>IFERROR(YEAR(Table1[[#This Row],[Report Date]]),"")</f>
        <v/>
      </c>
      <c r="O9750" s="13" t="str">
        <f ca="1">IF(Table1[[#This Row],[Report Date]]&gt;=TODAY()-6, "within week", "Older")</f>
        <v>within week</v>
      </c>
      <c r="P9750" s="37" t="e">
        <f>EOMONTH(Table1[[#This Row],[Report Date]], 0)</f>
        <v>#VALUE!</v>
      </c>
    </row>
    <row r="9751" spans="1:16" x14ac:dyDescent="0.25">
      <c r="A9751" s="9" t="s">
        <v>148</v>
      </c>
      <c r="B9751" s="10" t="s">
        <v>148</v>
      </c>
      <c r="C9751" s="9" t="s">
        <v>113</v>
      </c>
      <c r="D9751" s="9">
        <v>4</v>
      </c>
      <c r="E9751" s="9" t="s">
        <v>148</v>
      </c>
      <c r="F9751" s="9">
        <v>693569</v>
      </c>
      <c r="G9751" s="9" t="s">
        <v>121</v>
      </c>
      <c r="H9751" s="9" t="s">
        <v>145</v>
      </c>
      <c r="I9751" s="9" t="s">
        <v>148</v>
      </c>
      <c r="J9751" s="9" t="s">
        <v>148</v>
      </c>
      <c r="K9751" s="9" t="s">
        <v>148</v>
      </c>
      <c r="L9751" s="10" t="s">
        <v>148</v>
      </c>
      <c r="M9751" s="13" t="str">
        <f>IFERROR(TEXT(Table1[[#This Row],[Report Date]], "mmmm"),"")</f>
        <v/>
      </c>
      <c r="N9751" s="13" t="str">
        <f>IFERROR(YEAR(Table1[[#This Row],[Report Date]]),"")</f>
        <v/>
      </c>
      <c r="O9751" s="13" t="str">
        <f ca="1">IF(Table1[[#This Row],[Report Date]]&gt;=TODAY()-6, "within week", "Older")</f>
        <v>within week</v>
      </c>
      <c r="P9751" s="37" t="e">
        <f>EOMONTH(Table1[[#This Row],[Report Date]], 0)</f>
        <v>#VALUE!</v>
      </c>
    </row>
    <row r="9752" spans="1:16" x14ac:dyDescent="0.25">
      <c r="A9752" s="9" t="s">
        <v>148</v>
      </c>
      <c r="B9752" s="10" t="s">
        <v>148</v>
      </c>
      <c r="C9752" s="9" t="s">
        <v>113</v>
      </c>
      <c r="D9752" s="9">
        <v>4</v>
      </c>
      <c r="E9752" s="9" t="s">
        <v>148</v>
      </c>
      <c r="F9752" s="9">
        <v>731013</v>
      </c>
      <c r="G9752" s="9" t="s">
        <v>116</v>
      </c>
      <c r="H9752" s="9" t="s">
        <v>132</v>
      </c>
      <c r="I9752" s="9" t="s">
        <v>148</v>
      </c>
      <c r="J9752" s="9" t="s">
        <v>148</v>
      </c>
      <c r="K9752" s="9" t="s">
        <v>148</v>
      </c>
      <c r="L9752" s="10" t="s">
        <v>148</v>
      </c>
      <c r="M9752" s="13" t="str">
        <f>IFERROR(TEXT(Table1[[#This Row],[Report Date]], "mmmm"),"")</f>
        <v/>
      </c>
      <c r="N9752" s="13" t="str">
        <f>IFERROR(YEAR(Table1[[#This Row],[Report Date]]),"")</f>
        <v/>
      </c>
      <c r="O9752" s="13" t="str">
        <f ca="1">IF(Table1[[#This Row],[Report Date]]&gt;=TODAY()-6, "within week", "Older")</f>
        <v>within week</v>
      </c>
      <c r="P9752" s="37" t="e">
        <f>EOMONTH(Table1[[#This Row],[Report Date]], 0)</f>
        <v>#VALUE!</v>
      </c>
    </row>
    <row r="9753" spans="1:16" x14ac:dyDescent="0.25">
      <c r="A9753" s="9" t="s">
        <v>148</v>
      </c>
      <c r="B9753" s="10" t="s">
        <v>148</v>
      </c>
      <c r="C9753" s="9" t="s">
        <v>113</v>
      </c>
      <c r="D9753" s="9">
        <v>4</v>
      </c>
      <c r="E9753" s="9" t="s">
        <v>148</v>
      </c>
      <c r="F9753" s="9">
        <v>222986</v>
      </c>
      <c r="G9753" s="9" t="s">
        <v>117</v>
      </c>
      <c r="H9753" s="9" t="s">
        <v>133</v>
      </c>
      <c r="I9753" s="9" t="s">
        <v>148</v>
      </c>
      <c r="J9753" s="9" t="s">
        <v>148</v>
      </c>
      <c r="K9753" s="9" t="s">
        <v>148</v>
      </c>
      <c r="L9753" s="10" t="s">
        <v>148</v>
      </c>
      <c r="M9753" s="13" t="str">
        <f>IFERROR(TEXT(Table1[[#This Row],[Report Date]], "mmmm"),"")</f>
        <v/>
      </c>
      <c r="N9753" s="13" t="str">
        <f>IFERROR(YEAR(Table1[[#This Row],[Report Date]]),"")</f>
        <v/>
      </c>
      <c r="O9753" s="13" t="str">
        <f ca="1">IF(Table1[[#This Row],[Report Date]]&gt;=TODAY()-6, "within week", "Older")</f>
        <v>within week</v>
      </c>
      <c r="P9753" s="37" t="e">
        <f>EOMONTH(Table1[[#This Row],[Report Date]], 0)</f>
        <v>#VALUE!</v>
      </c>
    </row>
    <row r="9754" spans="1:16" x14ac:dyDescent="0.25">
      <c r="A9754" s="9" t="s">
        <v>148</v>
      </c>
      <c r="B9754" s="10" t="s">
        <v>148</v>
      </c>
      <c r="C9754" s="9" t="s">
        <v>113</v>
      </c>
      <c r="D9754" s="9">
        <v>4</v>
      </c>
      <c r="E9754" s="9" t="s">
        <v>148</v>
      </c>
      <c r="F9754" s="9">
        <v>191923</v>
      </c>
      <c r="G9754" s="9" t="s">
        <v>124</v>
      </c>
      <c r="H9754" s="9" t="s">
        <v>132</v>
      </c>
      <c r="I9754" s="9" t="s">
        <v>148</v>
      </c>
      <c r="J9754" s="9" t="s">
        <v>148</v>
      </c>
      <c r="K9754" s="9" t="s">
        <v>148</v>
      </c>
      <c r="L9754" s="10" t="s">
        <v>148</v>
      </c>
      <c r="M9754" s="13" t="str">
        <f>IFERROR(TEXT(Table1[[#This Row],[Report Date]], "mmmm"),"")</f>
        <v/>
      </c>
      <c r="N9754" s="13" t="str">
        <f>IFERROR(YEAR(Table1[[#This Row],[Report Date]]),"")</f>
        <v/>
      </c>
      <c r="O9754" s="13" t="str">
        <f ca="1">IF(Table1[[#This Row],[Report Date]]&gt;=TODAY()-6, "within week", "Older")</f>
        <v>within week</v>
      </c>
      <c r="P9754" s="37" t="e">
        <f>EOMONTH(Table1[[#This Row],[Report Date]], 0)</f>
        <v>#VALUE!</v>
      </c>
    </row>
    <row r="9755" spans="1:16" x14ac:dyDescent="0.25">
      <c r="A9755" s="9" t="s">
        <v>148</v>
      </c>
      <c r="B9755" s="10" t="s">
        <v>148</v>
      </c>
      <c r="C9755" s="9" t="s">
        <v>113</v>
      </c>
      <c r="D9755" s="9">
        <v>4</v>
      </c>
      <c r="E9755" s="9" t="s">
        <v>148</v>
      </c>
      <c r="F9755" s="9">
        <v>997353</v>
      </c>
      <c r="G9755" s="9" t="s">
        <v>124</v>
      </c>
      <c r="H9755" s="9" t="s">
        <v>144</v>
      </c>
      <c r="I9755" s="9" t="s">
        <v>148</v>
      </c>
      <c r="J9755" s="9" t="s">
        <v>148</v>
      </c>
      <c r="K9755" s="9" t="s">
        <v>148</v>
      </c>
      <c r="L9755" s="10" t="s">
        <v>148</v>
      </c>
      <c r="M9755" s="13" t="str">
        <f>IFERROR(TEXT(Table1[[#This Row],[Report Date]], "mmmm"),"")</f>
        <v/>
      </c>
      <c r="N9755" s="13" t="str">
        <f>IFERROR(YEAR(Table1[[#This Row],[Report Date]]),"")</f>
        <v/>
      </c>
      <c r="O9755" s="13" t="str">
        <f ca="1">IF(Table1[[#This Row],[Report Date]]&gt;=TODAY()-6, "within week", "Older")</f>
        <v>within week</v>
      </c>
      <c r="P9755" s="37" t="e">
        <f>EOMONTH(Table1[[#This Row],[Report Date]], 0)</f>
        <v>#VALUE!</v>
      </c>
    </row>
    <row r="9756" spans="1:16" x14ac:dyDescent="0.25">
      <c r="A9756" s="9" t="s">
        <v>148</v>
      </c>
      <c r="B9756" s="10" t="s">
        <v>148</v>
      </c>
      <c r="C9756" s="9" t="s">
        <v>113</v>
      </c>
      <c r="D9756" s="9">
        <v>4</v>
      </c>
      <c r="E9756" s="9" t="s">
        <v>148</v>
      </c>
      <c r="F9756" s="9">
        <v>991314</v>
      </c>
      <c r="G9756" s="9" t="s">
        <v>116</v>
      </c>
      <c r="H9756" s="9" t="s">
        <v>128</v>
      </c>
      <c r="I9756" s="9" t="s">
        <v>148</v>
      </c>
      <c r="J9756" s="9" t="s">
        <v>148</v>
      </c>
      <c r="K9756" s="9" t="s">
        <v>148</v>
      </c>
      <c r="L9756" s="10" t="s">
        <v>148</v>
      </c>
      <c r="M9756" s="13" t="str">
        <f>IFERROR(TEXT(Table1[[#This Row],[Report Date]], "mmmm"),"")</f>
        <v/>
      </c>
      <c r="N9756" s="13" t="str">
        <f>IFERROR(YEAR(Table1[[#This Row],[Report Date]]),"")</f>
        <v/>
      </c>
      <c r="O9756" s="13" t="str">
        <f ca="1">IF(Table1[[#This Row],[Report Date]]&gt;=TODAY()-6, "within week", "Older")</f>
        <v>within week</v>
      </c>
      <c r="P9756" s="37" t="e">
        <f>EOMONTH(Table1[[#This Row],[Report Date]], 0)</f>
        <v>#VALUE!</v>
      </c>
    </row>
    <row r="9757" spans="1:16" x14ac:dyDescent="0.25">
      <c r="A9757" s="9" t="s">
        <v>148</v>
      </c>
      <c r="B9757" s="10" t="s">
        <v>148</v>
      </c>
      <c r="C9757" s="9" t="s">
        <v>113</v>
      </c>
      <c r="D9757" s="9">
        <v>4</v>
      </c>
      <c r="E9757" s="9" t="s">
        <v>148</v>
      </c>
      <c r="F9757" s="9">
        <v>395751</v>
      </c>
      <c r="G9757" s="9" t="s">
        <v>124</v>
      </c>
      <c r="H9757" s="9" t="s">
        <v>132</v>
      </c>
      <c r="I9757" s="9" t="s">
        <v>148</v>
      </c>
      <c r="J9757" s="9" t="s">
        <v>148</v>
      </c>
      <c r="K9757" s="9" t="s">
        <v>148</v>
      </c>
      <c r="L9757" s="10" t="s">
        <v>148</v>
      </c>
      <c r="M9757" s="13" t="str">
        <f>IFERROR(TEXT(Table1[[#This Row],[Report Date]], "mmmm"),"")</f>
        <v/>
      </c>
      <c r="N9757" s="13" t="str">
        <f>IFERROR(YEAR(Table1[[#This Row],[Report Date]]),"")</f>
        <v/>
      </c>
      <c r="O9757" s="13" t="str">
        <f ca="1">IF(Table1[[#This Row],[Report Date]]&gt;=TODAY()-6, "within week", "Older")</f>
        <v>within week</v>
      </c>
      <c r="P9757" s="37" t="e">
        <f>EOMONTH(Table1[[#This Row],[Report Date]], 0)</f>
        <v>#VALUE!</v>
      </c>
    </row>
    <row r="9758" spans="1:16" x14ac:dyDescent="0.25">
      <c r="A9758" s="9" t="s">
        <v>148</v>
      </c>
      <c r="B9758" s="10" t="s">
        <v>148</v>
      </c>
      <c r="C9758" s="9" t="s">
        <v>113</v>
      </c>
      <c r="D9758" s="9">
        <v>4</v>
      </c>
      <c r="E9758" s="9" t="s">
        <v>148</v>
      </c>
      <c r="F9758" s="9">
        <v>945408</v>
      </c>
      <c r="G9758" s="9" t="s">
        <v>125</v>
      </c>
      <c r="H9758" s="9" t="s">
        <v>133</v>
      </c>
      <c r="I9758" s="9" t="s">
        <v>148</v>
      </c>
      <c r="J9758" s="9" t="s">
        <v>148</v>
      </c>
      <c r="K9758" s="9" t="s">
        <v>148</v>
      </c>
      <c r="L9758" s="10" t="s">
        <v>148</v>
      </c>
      <c r="M9758" s="13" t="str">
        <f>IFERROR(TEXT(Table1[[#This Row],[Report Date]], "mmmm"),"")</f>
        <v/>
      </c>
      <c r="N9758" s="13" t="str">
        <f>IFERROR(YEAR(Table1[[#This Row],[Report Date]]),"")</f>
        <v/>
      </c>
      <c r="O9758" s="13" t="str">
        <f ca="1">IF(Table1[[#This Row],[Report Date]]&gt;=TODAY()-6, "within week", "Older")</f>
        <v>within week</v>
      </c>
      <c r="P9758" s="37" t="e">
        <f>EOMONTH(Table1[[#This Row],[Report Date]], 0)</f>
        <v>#VALUE!</v>
      </c>
    </row>
    <row r="9759" spans="1:16" x14ac:dyDescent="0.25">
      <c r="A9759" s="9" t="s">
        <v>148</v>
      </c>
      <c r="B9759" s="10" t="s">
        <v>148</v>
      </c>
      <c r="C9759" s="9" t="s">
        <v>113</v>
      </c>
      <c r="D9759" s="9">
        <v>4</v>
      </c>
      <c r="E9759" s="9" t="s">
        <v>148</v>
      </c>
      <c r="F9759" s="9">
        <v>568265</v>
      </c>
      <c r="G9759" s="9" t="s">
        <v>127</v>
      </c>
      <c r="H9759" s="9" t="s">
        <v>135</v>
      </c>
      <c r="I9759" s="9" t="s">
        <v>148</v>
      </c>
      <c r="J9759" s="9" t="s">
        <v>148</v>
      </c>
      <c r="K9759" s="9" t="s">
        <v>148</v>
      </c>
      <c r="L9759" s="10" t="s">
        <v>148</v>
      </c>
      <c r="M9759" s="13" t="str">
        <f>IFERROR(TEXT(Table1[[#This Row],[Report Date]], "mmmm"),"")</f>
        <v/>
      </c>
      <c r="N9759" s="13" t="str">
        <f>IFERROR(YEAR(Table1[[#This Row],[Report Date]]),"")</f>
        <v/>
      </c>
      <c r="O9759" s="13" t="str">
        <f ca="1">IF(Table1[[#This Row],[Report Date]]&gt;=TODAY()-6, "within week", "Older")</f>
        <v>within week</v>
      </c>
      <c r="P9759" s="37" t="e">
        <f>EOMONTH(Table1[[#This Row],[Report Date]], 0)</f>
        <v>#VALUE!</v>
      </c>
    </row>
    <row r="9760" spans="1:16" x14ac:dyDescent="0.25">
      <c r="A9760" s="9" t="s">
        <v>148</v>
      </c>
      <c r="B9760" s="10" t="s">
        <v>148</v>
      </c>
      <c r="C9760" s="9" t="s">
        <v>113</v>
      </c>
      <c r="D9760" s="9">
        <v>4</v>
      </c>
      <c r="E9760" s="9" t="s">
        <v>148</v>
      </c>
      <c r="F9760" s="9">
        <v>235470</v>
      </c>
      <c r="G9760" s="9" t="s">
        <v>124</v>
      </c>
      <c r="H9760" s="9" t="s">
        <v>128</v>
      </c>
      <c r="I9760" s="9" t="s">
        <v>148</v>
      </c>
      <c r="J9760" s="9" t="s">
        <v>148</v>
      </c>
      <c r="K9760" s="9" t="s">
        <v>148</v>
      </c>
      <c r="L9760" s="10" t="s">
        <v>148</v>
      </c>
      <c r="M9760" s="13" t="str">
        <f>IFERROR(TEXT(Table1[[#This Row],[Report Date]], "mmmm"),"")</f>
        <v/>
      </c>
      <c r="N9760" s="13" t="str">
        <f>IFERROR(YEAR(Table1[[#This Row],[Report Date]]),"")</f>
        <v/>
      </c>
      <c r="O9760" s="13" t="str">
        <f ca="1">IF(Table1[[#This Row],[Report Date]]&gt;=TODAY()-6, "within week", "Older")</f>
        <v>within week</v>
      </c>
      <c r="P9760" s="37" t="e">
        <f>EOMONTH(Table1[[#This Row],[Report Date]], 0)</f>
        <v>#VALUE!</v>
      </c>
    </row>
    <row r="9761" spans="1:16" x14ac:dyDescent="0.25">
      <c r="A9761" s="9" t="s">
        <v>148</v>
      </c>
      <c r="B9761" s="10" t="s">
        <v>148</v>
      </c>
      <c r="C9761" s="9" t="s">
        <v>113</v>
      </c>
      <c r="D9761" s="9">
        <v>4</v>
      </c>
      <c r="E9761" s="9" t="s">
        <v>148</v>
      </c>
      <c r="F9761" s="9">
        <v>711678</v>
      </c>
      <c r="G9761" s="9" t="s">
        <v>126</v>
      </c>
      <c r="H9761" s="9" t="s">
        <v>146</v>
      </c>
      <c r="I9761" s="9" t="s">
        <v>148</v>
      </c>
      <c r="J9761" s="9" t="s">
        <v>148</v>
      </c>
      <c r="K9761" s="9" t="s">
        <v>148</v>
      </c>
      <c r="L9761" s="10" t="s">
        <v>148</v>
      </c>
      <c r="M9761" s="13" t="str">
        <f>IFERROR(TEXT(Table1[[#This Row],[Report Date]], "mmmm"),"")</f>
        <v/>
      </c>
      <c r="N9761" s="13" t="str">
        <f>IFERROR(YEAR(Table1[[#This Row],[Report Date]]),"")</f>
        <v/>
      </c>
      <c r="O9761" s="13" t="str">
        <f ca="1">IF(Table1[[#This Row],[Report Date]]&gt;=TODAY()-6, "within week", "Older")</f>
        <v>within week</v>
      </c>
      <c r="P9761" s="37" t="e">
        <f>EOMONTH(Table1[[#This Row],[Report Date]], 0)</f>
        <v>#VALUE!</v>
      </c>
    </row>
    <row r="9762" spans="1:16" x14ac:dyDescent="0.25">
      <c r="A9762" s="9" t="s">
        <v>148</v>
      </c>
      <c r="B9762" s="10" t="s">
        <v>148</v>
      </c>
      <c r="C9762" s="9" t="s">
        <v>113</v>
      </c>
      <c r="D9762" s="9">
        <v>4</v>
      </c>
      <c r="E9762" s="9" t="s">
        <v>148</v>
      </c>
      <c r="F9762" s="9">
        <v>341943</v>
      </c>
      <c r="G9762" s="9" t="s">
        <v>118</v>
      </c>
      <c r="H9762" s="9" t="s">
        <v>130</v>
      </c>
      <c r="I9762" s="9" t="s">
        <v>148</v>
      </c>
      <c r="J9762" s="9" t="s">
        <v>148</v>
      </c>
      <c r="K9762" s="9" t="s">
        <v>148</v>
      </c>
      <c r="L9762" s="10" t="s">
        <v>148</v>
      </c>
      <c r="M9762" s="13" t="str">
        <f>IFERROR(TEXT(Table1[[#This Row],[Report Date]], "mmmm"),"")</f>
        <v/>
      </c>
      <c r="N9762" s="13" t="str">
        <f>IFERROR(YEAR(Table1[[#This Row],[Report Date]]),"")</f>
        <v/>
      </c>
      <c r="O9762" s="13" t="str">
        <f ca="1">IF(Table1[[#This Row],[Report Date]]&gt;=TODAY()-6, "within week", "Older")</f>
        <v>within week</v>
      </c>
      <c r="P9762" s="37" t="e">
        <f>EOMONTH(Table1[[#This Row],[Report Date]], 0)</f>
        <v>#VALUE!</v>
      </c>
    </row>
    <row r="9763" spans="1:16" x14ac:dyDescent="0.25">
      <c r="A9763" s="9" t="s">
        <v>148</v>
      </c>
      <c r="B9763" s="10" t="s">
        <v>148</v>
      </c>
      <c r="C9763" s="9" t="s">
        <v>113</v>
      </c>
      <c r="D9763" s="9">
        <v>4</v>
      </c>
      <c r="E9763" s="9" t="s">
        <v>148</v>
      </c>
      <c r="F9763" s="9">
        <v>658338</v>
      </c>
      <c r="G9763" s="9" t="s">
        <v>120</v>
      </c>
      <c r="H9763" s="9" t="s">
        <v>132</v>
      </c>
      <c r="I9763" s="9" t="s">
        <v>148</v>
      </c>
      <c r="J9763" s="9" t="s">
        <v>148</v>
      </c>
      <c r="K9763" s="9" t="s">
        <v>148</v>
      </c>
      <c r="L9763" s="10" t="s">
        <v>148</v>
      </c>
      <c r="M9763" s="13" t="str">
        <f>IFERROR(TEXT(Table1[[#This Row],[Report Date]], "mmmm"),"")</f>
        <v/>
      </c>
      <c r="N9763" s="13" t="str">
        <f>IFERROR(YEAR(Table1[[#This Row],[Report Date]]),"")</f>
        <v/>
      </c>
      <c r="O9763" s="13" t="str">
        <f ca="1">IF(Table1[[#This Row],[Report Date]]&gt;=TODAY()-6, "within week", "Older")</f>
        <v>within week</v>
      </c>
      <c r="P9763" s="37" t="e">
        <f>EOMONTH(Table1[[#This Row],[Report Date]], 0)</f>
        <v>#VALUE!</v>
      </c>
    </row>
    <row r="9764" spans="1:16" x14ac:dyDescent="0.25">
      <c r="A9764" s="9" t="s">
        <v>148</v>
      </c>
      <c r="B9764" s="10" t="s">
        <v>148</v>
      </c>
      <c r="C9764" s="9" t="s">
        <v>113</v>
      </c>
      <c r="D9764" s="9">
        <v>4</v>
      </c>
      <c r="E9764" s="9" t="s">
        <v>148</v>
      </c>
      <c r="F9764" s="9">
        <v>493149</v>
      </c>
      <c r="G9764" s="9" t="s">
        <v>121</v>
      </c>
      <c r="H9764" s="9" t="s">
        <v>133</v>
      </c>
      <c r="I9764" s="9" t="s">
        <v>148</v>
      </c>
      <c r="J9764" s="9" t="s">
        <v>148</v>
      </c>
      <c r="K9764" s="9" t="s">
        <v>148</v>
      </c>
      <c r="L9764" s="10" t="s">
        <v>148</v>
      </c>
      <c r="M9764" s="13" t="str">
        <f>IFERROR(TEXT(Table1[[#This Row],[Report Date]], "mmmm"),"")</f>
        <v/>
      </c>
      <c r="N9764" s="13" t="str">
        <f>IFERROR(YEAR(Table1[[#This Row],[Report Date]]),"")</f>
        <v/>
      </c>
      <c r="O9764" s="13" t="str">
        <f ca="1">IF(Table1[[#This Row],[Report Date]]&gt;=TODAY()-6, "within week", "Older")</f>
        <v>within week</v>
      </c>
      <c r="P9764" s="37" t="e">
        <f>EOMONTH(Table1[[#This Row],[Report Date]], 0)</f>
        <v>#VALUE!</v>
      </c>
    </row>
    <row r="9765" spans="1:16" x14ac:dyDescent="0.25">
      <c r="A9765" s="9" t="s">
        <v>148</v>
      </c>
      <c r="B9765" s="10" t="s">
        <v>148</v>
      </c>
      <c r="C9765" s="9" t="s">
        <v>113</v>
      </c>
      <c r="D9765" s="9">
        <v>4</v>
      </c>
      <c r="E9765" s="9" t="s">
        <v>148</v>
      </c>
      <c r="F9765" s="9">
        <v>243215</v>
      </c>
      <c r="G9765" s="9" t="s">
        <v>122</v>
      </c>
      <c r="H9765" s="9" t="s">
        <v>134</v>
      </c>
      <c r="I9765" s="9" t="s">
        <v>148</v>
      </c>
      <c r="J9765" s="9" t="s">
        <v>148</v>
      </c>
      <c r="K9765" s="9" t="s">
        <v>148</v>
      </c>
      <c r="L9765" s="10" t="s">
        <v>148</v>
      </c>
      <c r="M9765" s="13" t="str">
        <f>IFERROR(TEXT(Table1[[#This Row],[Report Date]], "mmmm"),"")</f>
        <v/>
      </c>
      <c r="N9765" s="13" t="str">
        <f>IFERROR(YEAR(Table1[[#This Row],[Report Date]]),"")</f>
        <v/>
      </c>
      <c r="O9765" s="13" t="str">
        <f ca="1">IF(Table1[[#This Row],[Report Date]]&gt;=TODAY()-6, "within week", "Older")</f>
        <v>within week</v>
      </c>
      <c r="P9765" s="37" t="e">
        <f>EOMONTH(Table1[[#This Row],[Report Date]], 0)</f>
        <v>#VALUE!</v>
      </c>
    </row>
    <row r="9766" spans="1:16" x14ac:dyDescent="0.25">
      <c r="A9766" s="9" t="s">
        <v>148</v>
      </c>
      <c r="B9766" s="10" t="s">
        <v>148</v>
      </c>
      <c r="C9766" s="9" t="s">
        <v>113</v>
      </c>
      <c r="D9766" s="9">
        <v>4</v>
      </c>
      <c r="E9766" s="9" t="s">
        <v>148</v>
      </c>
      <c r="F9766" s="9">
        <v>129279</v>
      </c>
      <c r="G9766" s="9" t="s">
        <v>123</v>
      </c>
      <c r="H9766" s="9" t="s">
        <v>135</v>
      </c>
      <c r="I9766" s="9" t="s">
        <v>148</v>
      </c>
      <c r="J9766" s="9" t="s">
        <v>148</v>
      </c>
      <c r="K9766" s="9" t="s">
        <v>148</v>
      </c>
      <c r="L9766" s="10" t="s">
        <v>148</v>
      </c>
      <c r="M9766" s="13" t="str">
        <f>IFERROR(TEXT(Table1[[#This Row],[Report Date]], "mmmm"),"")</f>
        <v/>
      </c>
      <c r="N9766" s="13" t="str">
        <f>IFERROR(YEAR(Table1[[#This Row],[Report Date]]),"")</f>
        <v/>
      </c>
      <c r="O9766" s="13" t="str">
        <f ca="1">IF(Table1[[#This Row],[Report Date]]&gt;=TODAY()-6, "within week", "Older")</f>
        <v>within week</v>
      </c>
      <c r="P9766" s="37" t="e">
        <f>EOMONTH(Table1[[#This Row],[Report Date]], 0)</f>
        <v>#VALUE!</v>
      </c>
    </row>
    <row r="9767" spans="1:16" x14ac:dyDescent="0.25">
      <c r="A9767" s="9" t="s">
        <v>148</v>
      </c>
      <c r="B9767" s="10" t="s">
        <v>148</v>
      </c>
      <c r="C9767" s="9" t="s">
        <v>113</v>
      </c>
      <c r="D9767" s="9">
        <v>4</v>
      </c>
      <c r="E9767" s="9" t="s">
        <v>148</v>
      </c>
      <c r="F9767" s="9">
        <v>745737</v>
      </c>
      <c r="G9767" s="9" t="s">
        <v>117</v>
      </c>
      <c r="H9767" s="9" t="s">
        <v>145</v>
      </c>
      <c r="I9767" s="9" t="s">
        <v>148</v>
      </c>
      <c r="J9767" s="9" t="s">
        <v>148</v>
      </c>
      <c r="K9767" s="9" t="s">
        <v>148</v>
      </c>
      <c r="L9767" s="10" t="s">
        <v>148</v>
      </c>
      <c r="M9767" s="13" t="str">
        <f>IFERROR(TEXT(Table1[[#This Row],[Report Date]], "mmmm"),"")</f>
        <v/>
      </c>
      <c r="N9767" s="13" t="str">
        <f>IFERROR(YEAR(Table1[[#This Row],[Report Date]]),"")</f>
        <v/>
      </c>
      <c r="O9767" s="13" t="str">
        <f ca="1">IF(Table1[[#This Row],[Report Date]]&gt;=TODAY()-6, "within week", "Older")</f>
        <v>within week</v>
      </c>
      <c r="P9767" s="37" t="e">
        <f>EOMONTH(Table1[[#This Row],[Report Date]], 0)</f>
        <v>#VALUE!</v>
      </c>
    </row>
    <row r="9768" spans="1:16" x14ac:dyDescent="0.25">
      <c r="A9768" s="9" t="s">
        <v>148</v>
      </c>
      <c r="B9768" s="10" t="s">
        <v>148</v>
      </c>
      <c r="C9768" s="9" t="s">
        <v>113</v>
      </c>
      <c r="D9768" s="9">
        <v>4</v>
      </c>
      <c r="E9768" s="9" t="s">
        <v>148</v>
      </c>
      <c r="F9768" s="9">
        <v>627479</v>
      </c>
      <c r="G9768" s="9" t="s">
        <v>126</v>
      </c>
      <c r="H9768" s="9" t="s">
        <v>146</v>
      </c>
      <c r="I9768" s="9" t="s">
        <v>148</v>
      </c>
      <c r="J9768" s="9" t="s">
        <v>148</v>
      </c>
      <c r="K9768" s="9" t="s">
        <v>148</v>
      </c>
      <c r="L9768" s="10" t="s">
        <v>148</v>
      </c>
      <c r="M9768" s="13" t="str">
        <f>IFERROR(TEXT(Table1[[#This Row],[Report Date]], "mmmm"),"")</f>
        <v/>
      </c>
      <c r="N9768" s="13" t="str">
        <f>IFERROR(YEAR(Table1[[#This Row],[Report Date]]),"")</f>
        <v/>
      </c>
      <c r="O9768" s="13" t="str">
        <f ca="1">IF(Table1[[#This Row],[Report Date]]&gt;=TODAY()-6, "within week", "Older")</f>
        <v>within week</v>
      </c>
      <c r="P9768" s="37" t="e">
        <f>EOMONTH(Table1[[#This Row],[Report Date]], 0)</f>
        <v>#VALUE!</v>
      </c>
    </row>
    <row r="9769" spans="1:16" x14ac:dyDescent="0.25">
      <c r="A9769" s="9" t="s">
        <v>148</v>
      </c>
      <c r="B9769" s="10" t="s">
        <v>148</v>
      </c>
      <c r="C9769" s="9" t="s">
        <v>113</v>
      </c>
      <c r="D9769" s="9">
        <v>4</v>
      </c>
      <c r="E9769" s="9" t="s">
        <v>148</v>
      </c>
      <c r="F9769" s="9">
        <v>188511</v>
      </c>
      <c r="G9769" s="9" t="s">
        <v>120</v>
      </c>
      <c r="H9769" s="9" t="s">
        <v>132</v>
      </c>
      <c r="I9769" s="9" t="s">
        <v>148</v>
      </c>
      <c r="J9769" s="9" t="s">
        <v>148</v>
      </c>
      <c r="K9769" s="9" t="s">
        <v>148</v>
      </c>
      <c r="L9769" s="10" t="s">
        <v>148</v>
      </c>
      <c r="M9769" s="13" t="str">
        <f>IFERROR(TEXT(Table1[[#This Row],[Report Date]], "mmmm"),"")</f>
        <v/>
      </c>
      <c r="N9769" s="13" t="str">
        <f>IFERROR(YEAR(Table1[[#This Row],[Report Date]]),"")</f>
        <v/>
      </c>
      <c r="O9769" s="13" t="str">
        <f ca="1">IF(Table1[[#This Row],[Report Date]]&gt;=TODAY()-6, "within week", "Older")</f>
        <v>within week</v>
      </c>
      <c r="P9769" s="37" t="e">
        <f>EOMONTH(Table1[[#This Row],[Report Date]], 0)</f>
        <v>#VALUE!</v>
      </c>
    </row>
    <row r="9770" spans="1:16" x14ac:dyDescent="0.25">
      <c r="A9770" s="9" t="s">
        <v>148</v>
      </c>
      <c r="B9770" s="10" t="s">
        <v>148</v>
      </c>
      <c r="C9770" s="9" t="s">
        <v>113</v>
      </c>
      <c r="D9770" s="9">
        <v>4</v>
      </c>
      <c r="E9770" s="9" t="s">
        <v>148</v>
      </c>
      <c r="F9770" s="9">
        <v>645049</v>
      </c>
      <c r="G9770" s="9" t="s">
        <v>122</v>
      </c>
      <c r="H9770" s="9" t="s">
        <v>134</v>
      </c>
      <c r="I9770" s="9" t="s">
        <v>148</v>
      </c>
      <c r="J9770" s="9" t="s">
        <v>148</v>
      </c>
      <c r="K9770" s="9" t="s">
        <v>148</v>
      </c>
      <c r="L9770" s="10" t="s">
        <v>148</v>
      </c>
      <c r="M9770" s="13" t="str">
        <f>IFERROR(TEXT(Table1[[#This Row],[Report Date]], "mmmm"),"")</f>
        <v/>
      </c>
      <c r="N9770" s="13" t="str">
        <f>IFERROR(YEAR(Table1[[#This Row],[Report Date]]),"")</f>
        <v/>
      </c>
      <c r="O9770" s="13" t="str">
        <f ca="1">IF(Table1[[#This Row],[Report Date]]&gt;=TODAY()-6, "within week", "Older")</f>
        <v>within week</v>
      </c>
      <c r="P9770" s="37" t="e">
        <f>EOMONTH(Table1[[#This Row],[Report Date]], 0)</f>
        <v>#VALUE!</v>
      </c>
    </row>
    <row r="9771" spans="1:16" x14ac:dyDescent="0.25">
      <c r="A9771" s="9" t="s">
        <v>148</v>
      </c>
      <c r="B9771" s="10" t="s">
        <v>148</v>
      </c>
      <c r="C9771" s="9" t="s">
        <v>113</v>
      </c>
      <c r="D9771" s="9">
        <v>4</v>
      </c>
      <c r="E9771" s="9" t="s">
        <v>148</v>
      </c>
      <c r="F9771" s="9">
        <v>733219</v>
      </c>
      <c r="G9771" s="9" t="s">
        <v>125</v>
      </c>
      <c r="H9771" s="9" t="s">
        <v>137</v>
      </c>
      <c r="I9771" s="9" t="s">
        <v>148</v>
      </c>
      <c r="J9771" s="9" t="s">
        <v>148</v>
      </c>
      <c r="K9771" s="9" t="s">
        <v>148</v>
      </c>
      <c r="L9771" s="10" t="s">
        <v>148</v>
      </c>
      <c r="M9771" s="13" t="str">
        <f>IFERROR(TEXT(Table1[[#This Row],[Report Date]], "mmmm"),"")</f>
        <v/>
      </c>
      <c r="N9771" s="13" t="str">
        <f>IFERROR(YEAR(Table1[[#This Row],[Report Date]]),"")</f>
        <v/>
      </c>
      <c r="O9771" s="13" t="str">
        <f ca="1">IF(Table1[[#This Row],[Report Date]]&gt;=TODAY()-6, "within week", "Older")</f>
        <v>within week</v>
      </c>
      <c r="P9771" s="37" t="e">
        <f>EOMONTH(Table1[[#This Row],[Report Date]], 0)</f>
        <v>#VALUE!</v>
      </c>
    </row>
    <row r="9772" spans="1:16" x14ac:dyDescent="0.25">
      <c r="A9772" s="9" t="s">
        <v>148</v>
      </c>
      <c r="B9772" s="10" t="s">
        <v>148</v>
      </c>
      <c r="C9772" s="9" t="s">
        <v>113</v>
      </c>
      <c r="D9772" s="9">
        <v>4</v>
      </c>
      <c r="E9772" s="9" t="s">
        <v>148</v>
      </c>
      <c r="F9772" s="9">
        <v>950844</v>
      </c>
      <c r="G9772" s="9" t="s">
        <v>118</v>
      </c>
      <c r="H9772" s="9" t="s">
        <v>142</v>
      </c>
      <c r="I9772" s="9" t="s">
        <v>148</v>
      </c>
      <c r="J9772" s="9" t="s">
        <v>148</v>
      </c>
      <c r="K9772" s="9" t="s">
        <v>148</v>
      </c>
      <c r="L9772" s="10" t="s">
        <v>148</v>
      </c>
      <c r="M9772" s="13" t="str">
        <f>IFERROR(TEXT(Table1[[#This Row],[Report Date]], "mmmm"),"")</f>
        <v/>
      </c>
      <c r="N9772" s="13" t="str">
        <f>IFERROR(YEAR(Table1[[#This Row],[Report Date]]),"")</f>
        <v/>
      </c>
      <c r="O9772" s="13" t="str">
        <f ca="1">IF(Table1[[#This Row],[Report Date]]&gt;=TODAY()-6, "within week", "Older")</f>
        <v>within week</v>
      </c>
      <c r="P9772" s="37" t="e">
        <f>EOMONTH(Table1[[#This Row],[Report Date]], 0)</f>
        <v>#VALUE!</v>
      </c>
    </row>
    <row r="9773" spans="1:16" x14ac:dyDescent="0.25">
      <c r="A9773" s="9" t="s">
        <v>148</v>
      </c>
      <c r="B9773" s="10" t="s">
        <v>148</v>
      </c>
      <c r="C9773" s="9" t="s">
        <v>113</v>
      </c>
      <c r="D9773" s="9">
        <v>4</v>
      </c>
      <c r="E9773" s="9" t="s">
        <v>148</v>
      </c>
      <c r="F9773" s="9">
        <v>794579</v>
      </c>
      <c r="G9773" s="9" t="s">
        <v>124</v>
      </c>
      <c r="H9773" s="9" t="s">
        <v>128</v>
      </c>
      <c r="I9773" s="9" t="s">
        <v>148</v>
      </c>
      <c r="J9773" s="9" t="s">
        <v>148</v>
      </c>
      <c r="K9773" s="9" t="s">
        <v>148</v>
      </c>
      <c r="L9773" s="10" t="s">
        <v>148</v>
      </c>
      <c r="M9773" s="13" t="str">
        <f>IFERROR(TEXT(Table1[[#This Row],[Report Date]], "mmmm"),"")</f>
        <v/>
      </c>
      <c r="N9773" s="13" t="str">
        <f>IFERROR(YEAR(Table1[[#This Row],[Report Date]]),"")</f>
        <v/>
      </c>
      <c r="O9773" s="13" t="str">
        <f ca="1">IF(Table1[[#This Row],[Report Date]]&gt;=TODAY()-6, "within week", "Older")</f>
        <v>within week</v>
      </c>
      <c r="P9773" s="37" t="e">
        <f>EOMONTH(Table1[[#This Row],[Report Date]], 0)</f>
        <v>#VALUE!</v>
      </c>
    </row>
    <row r="9774" spans="1:16" x14ac:dyDescent="0.25">
      <c r="A9774" s="9" t="s">
        <v>148</v>
      </c>
      <c r="B9774" s="10" t="s">
        <v>148</v>
      </c>
      <c r="C9774" s="9" t="s">
        <v>113</v>
      </c>
      <c r="D9774" s="9">
        <v>4</v>
      </c>
      <c r="E9774" s="9" t="s">
        <v>148</v>
      </c>
      <c r="F9774" s="9">
        <v>141792</v>
      </c>
      <c r="G9774" s="9" t="s">
        <v>127</v>
      </c>
      <c r="H9774" s="9" t="s">
        <v>131</v>
      </c>
      <c r="I9774" s="9" t="s">
        <v>148</v>
      </c>
      <c r="J9774" s="9" t="s">
        <v>148</v>
      </c>
      <c r="K9774" s="9" t="s">
        <v>148</v>
      </c>
      <c r="L9774" s="10" t="s">
        <v>148</v>
      </c>
      <c r="M9774" s="13" t="str">
        <f>IFERROR(TEXT(Table1[[#This Row],[Report Date]], "mmmm"),"")</f>
        <v/>
      </c>
      <c r="N9774" s="13" t="str">
        <f>IFERROR(YEAR(Table1[[#This Row],[Report Date]]),"")</f>
        <v/>
      </c>
      <c r="O9774" s="13" t="str">
        <f ca="1">IF(Table1[[#This Row],[Report Date]]&gt;=TODAY()-6, "within week", "Older")</f>
        <v>within week</v>
      </c>
      <c r="P9774" s="37" t="e">
        <f>EOMONTH(Table1[[#This Row],[Report Date]], 0)</f>
        <v>#VALUE!</v>
      </c>
    </row>
    <row r="9775" spans="1:16" x14ac:dyDescent="0.25">
      <c r="A9775" s="9" t="s">
        <v>148</v>
      </c>
      <c r="B9775" s="10" t="s">
        <v>148</v>
      </c>
      <c r="C9775" s="9" t="s">
        <v>113</v>
      </c>
      <c r="D9775" s="9">
        <v>4</v>
      </c>
      <c r="E9775" s="9" t="s">
        <v>148</v>
      </c>
      <c r="F9775" s="9">
        <v>769444</v>
      </c>
      <c r="G9775" s="9" t="s">
        <v>118</v>
      </c>
      <c r="H9775" s="9" t="s">
        <v>134</v>
      </c>
      <c r="I9775" s="9" t="s">
        <v>148</v>
      </c>
      <c r="J9775" s="9" t="s">
        <v>148</v>
      </c>
      <c r="K9775" s="9" t="s">
        <v>148</v>
      </c>
      <c r="L9775" s="10" t="s">
        <v>148</v>
      </c>
      <c r="M9775" s="13" t="str">
        <f>IFERROR(TEXT(Table1[[#This Row],[Report Date]], "mmmm"),"")</f>
        <v/>
      </c>
      <c r="N9775" s="13" t="str">
        <f>IFERROR(YEAR(Table1[[#This Row],[Report Date]]),"")</f>
        <v/>
      </c>
      <c r="O9775" s="13" t="str">
        <f ca="1">IF(Table1[[#This Row],[Report Date]]&gt;=TODAY()-6, "within week", "Older")</f>
        <v>within week</v>
      </c>
      <c r="P9775" s="37" t="e">
        <f>EOMONTH(Table1[[#This Row],[Report Date]], 0)</f>
        <v>#VALUE!</v>
      </c>
    </row>
    <row r="9776" spans="1:16" x14ac:dyDescent="0.25">
      <c r="A9776" s="9" t="s">
        <v>148</v>
      </c>
      <c r="B9776" s="10" t="s">
        <v>148</v>
      </c>
      <c r="C9776" s="9" t="s">
        <v>113</v>
      </c>
      <c r="D9776" s="9">
        <v>4</v>
      </c>
      <c r="E9776" s="9" t="s">
        <v>148</v>
      </c>
      <c r="F9776" s="9">
        <v>164115</v>
      </c>
      <c r="G9776" s="9" t="s">
        <v>119</v>
      </c>
      <c r="H9776" s="9" t="s">
        <v>147</v>
      </c>
      <c r="I9776" s="9" t="s">
        <v>148</v>
      </c>
      <c r="J9776" s="9" t="s">
        <v>148</v>
      </c>
      <c r="K9776" s="9" t="s">
        <v>148</v>
      </c>
      <c r="L9776" s="10" t="s">
        <v>148</v>
      </c>
      <c r="M9776" s="13" t="str">
        <f>IFERROR(TEXT(Table1[[#This Row],[Report Date]], "mmmm"),"")</f>
        <v/>
      </c>
      <c r="N9776" s="13" t="str">
        <f>IFERROR(YEAR(Table1[[#This Row],[Report Date]]),"")</f>
        <v/>
      </c>
      <c r="O9776" s="13" t="str">
        <f ca="1">IF(Table1[[#This Row],[Report Date]]&gt;=TODAY()-6, "within week", "Older")</f>
        <v>within week</v>
      </c>
      <c r="P9776" s="37" t="e">
        <f>EOMONTH(Table1[[#This Row],[Report Date]], 0)</f>
        <v>#VALUE!</v>
      </c>
    </row>
    <row r="9777" spans="1:16" x14ac:dyDescent="0.25">
      <c r="A9777" s="9" t="s">
        <v>148</v>
      </c>
      <c r="B9777" s="10" t="s">
        <v>148</v>
      </c>
      <c r="C9777" s="9" t="s">
        <v>113</v>
      </c>
      <c r="D9777" s="9">
        <v>4</v>
      </c>
      <c r="E9777" s="9" t="s">
        <v>148</v>
      </c>
      <c r="F9777" s="9">
        <v>296168</v>
      </c>
      <c r="G9777" s="9" t="s">
        <v>123</v>
      </c>
      <c r="H9777" s="9" t="s">
        <v>143</v>
      </c>
      <c r="I9777" s="9" t="s">
        <v>148</v>
      </c>
      <c r="J9777" s="9" t="s">
        <v>148</v>
      </c>
      <c r="K9777" s="9" t="s">
        <v>148</v>
      </c>
      <c r="L9777" s="10" t="s">
        <v>148</v>
      </c>
      <c r="M9777" s="13" t="str">
        <f>IFERROR(TEXT(Table1[[#This Row],[Report Date]], "mmmm"),"")</f>
        <v/>
      </c>
      <c r="N9777" s="13" t="str">
        <f>IFERROR(YEAR(Table1[[#This Row],[Report Date]]),"")</f>
        <v/>
      </c>
      <c r="O9777" s="13" t="str">
        <f ca="1">IF(Table1[[#This Row],[Report Date]]&gt;=TODAY()-6, "within week", "Older")</f>
        <v>within week</v>
      </c>
      <c r="P9777" s="37" t="e">
        <f>EOMONTH(Table1[[#This Row],[Report Date]], 0)</f>
        <v>#VALUE!</v>
      </c>
    </row>
    <row r="9778" spans="1:16" x14ac:dyDescent="0.25">
      <c r="A9778" s="9" t="s">
        <v>148</v>
      </c>
      <c r="B9778" s="10" t="s">
        <v>148</v>
      </c>
      <c r="C9778" s="9" t="s">
        <v>113</v>
      </c>
      <c r="D9778" s="9">
        <v>4</v>
      </c>
      <c r="E9778" s="9" t="s">
        <v>148</v>
      </c>
      <c r="F9778" s="9">
        <v>136679</v>
      </c>
      <c r="G9778" s="9" t="s">
        <v>121</v>
      </c>
      <c r="H9778" s="9" t="s">
        <v>133</v>
      </c>
      <c r="I9778" s="9" t="s">
        <v>148</v>
      </c>
      <c r="J9778" s="9" t="s">
        <v>148</v>
      </c>
      <c r="K9778" s="9" t="s">
        <v>148</v>
      </c>
      <c r="L9778" s="10" t="s">
        <v>148</v>
      </c>
      <c r="M9778" s="13" t="str">
        <f>IFERROR(TEXT(Table1[[#This Row],[Report Date]], "mmmm"),"")</f>
        <v/>
      </c>
      <c r="N9778" s="13" t="str">
        <f>IFERROR(YEAR(Table1[[#This Row],[Report Date]]),"")</f>
        <v/>
      </c>
      <c r="O9778" s="13" t="str">
        <f ca="1">IF(Table1[[#This Row],[Report Date]]&gt;=TODAY()-6, "within week", "Older")</f>
        <v>within week</v>
      </c>
      <c r="P9778" s="37" t="e">
        <f>EOMONTH(Table1[[#This Row],[Report Date]], 0)</f>
        <v>#VALUE!</v>
      </c>
    </row>
    <row r="9779" spans="1:16" x14ac:dyDescent="0.25">
      <c r="A9779" s="9" t="s">
        <v>148</v>
      </c>
      <c r="B9779" s="10" t="s">
        <v>148</v>
      </c>
      <c r="C9779" s="9" t="s">
        <v>113</v>
      </c>
      <c r="D9779" s="9">
        <v>4</v>
      </c>
      <c r="E9779" s="9" t="s">
        <v>148</v>
      </c>
      <c r="F9779" s="9">
        <v>710708</v>
      </c>
      <c r="G9779" s="9" t="s">
        <v>118</v>
      </c>
      <c r="H9779" s="9" t="s">
        <v>134</v>
      </c>
      <c r="I9779" s="9" t="s">
        <v>148</v>
      </c>
      <c r="J9779" s="9" t="s">
        <v>148</v>
      </c>
      <c r="K9779" s="9" t="s">
        <v>148</v>
      </c>
      <c r="L9779" s="10" t="s">
        <v>148</v>
      </c>
      <c r="M9779" s="13" t="str">
        <f>IFERROR(TEXT(Table1[[#This Row],[Report Date]], "mmmm"),"")</f>
        <v/>
      </c>
      <c r="N9779" s="13" t="str">
        <f>IFERROR(YEAR(Table1[[#This Row],[Report Date]]),"")</f>
        <v/>
      </c>
      <c r="O9779" s="13" t="str">
        <f ca="1">IF(Table1[[#This Row],[Report Date]]&gt;=TODAY()-6, "within week", "Older")</f>
        <v>within week</v>
      </c>
      <c r="P9779" s="37" t="e">
        <f>EOMONTH(Table1[[#This Row],[Report Date]], 0)</f>
        <v>#VALUE!</v>
      </c>
    </row>
    <row r="9780" spans="1:16" x14ac:dyDescent="0.25">
      <c r="A9780" s="9" t="s">
        <v>148</v>
      </c>
      <c r="B9780" s="10" t="s">
        <v>148</v>
      </c>
      <c r="C9780" s="9" t="s">
        <v>113</v>
      </c>
      <c r="D9780" s="9">
        <v>4</v>
      </c>
      <c r="E9780" s="9" t="s">
        <v>148</v>
      </c>
      <c r="F9780" s="9">
        <v>820500</v>
      </c>
      <c r="G9780" s="9" t="s">
        <v>120</v>
      </c>
      <c r="H9780" s="9" t="s">
        <v>128</v>
      </c>
      <c r="I9780" s="9" t="s">
        <v>148</v>
      </c>
      <c r="J9780" s="9" t="s">
        <v>148</v>
      </c>
      <c r="K9780" s="9" t="s">
        <v>148</v>
      </c>
      <c r="L9780" s="10" t="s">
        <v>148</v>
      </c>
      <c r="M9780" s="13" t="str">
        <f>IFERROR(TEXT(Table1[[#This Row],[Report Date]], "mmmm"),"")</f>
        <v/>
      </c>
      <c r="N9780" s="13" t="str">
        <f>IFERROR(YEAR(Table1[[#This Row],[Report Date]]),"")</f>
        <v/>
      </c>
      <c r="O9780" s="13" t="str">
        <f ca="1">IF(Table1[[#This Row],[Report Date]]&gt;=TODAY()-6, "within week", "Older")</f>
        <v>within week</v>
      </c>
      <c r="P9780" s="37" t="e">
        <f>EOMONTH(Table1[[#This Row],[Report Date]], 0)</f>
        <v>#VALUE!</v>
      </c>
    </row>
    <row r="9781" spans="1:16" x14ac:dyDescent="0.25">
      <c r="A9781" s="9" t="s">
        <v>148</v>
      </c>
      <c r="B9781" s="10" t="s">
        <v>148</v>
      </c>
      <c r="C9781" s="9" t="s">
        <v>113</v>
      </c>
      <c r="D9781" s="9">
        <v>4</v>
      </c>
      <c r="E9781" s="9" t="s">
        <v>148</v>
      </c>
      <c r="F9781" s="9">
        <v>264164</v>
      </c>
      <c r="G9781" s="9" t="s">
        <v>123</v>
      </c>
      <c r="H9781" s="9" t="s">
        <v>131</v>
      </c>
      <c r="I9781" s="9" t="s">
        <v>148</v>
      </c>
      <c r="J9781" s="9" t="s">
        <v>148</v>
      </c>
      <c r="K9781" s="9" t="s">
        <v>148</v>
      </c>
      <c r="L9781" s="10" t="s">
        <v>148</v>
      </c>
      <c r="M9781" s="13" t="str">
        <f>IFERROR(TEXT(Table1[[#This Row],[Report Date]], "mmmm"),"")</f>
        <v/>
      </c>
      <c r="N9781" s="13" t="str">
        <f>IFERROR(YEAR(Table1[[#This Row],[Report Date]]),"")</f>
        <v/>
      </c>
      <c r="O9781" s="13" t="str">
        <f ca="1">IF(Table1[[#This Row],[Report Date]]&gt;=TODAY()-6, "within week", "Older")</f>
        <v>within week</v>
      </c>
      <c r="P9781" s="37" t="e">
        <f>EOMONTH(Table1[[#This Row],[Report Date]], 0)</f>
        <v>#VALUE!</v>
      </c>
    </row>
    <row r="9782" spans="1:16" x14ac:dyDescent="0.25">
      <c r="A9782" s="9" t="s">
        <v>148</v>
      </c>
      <c r="B9782" s="10" t="s">
        <v>148</v>
      </c>
      <c r="C9782" s="9" t="s">
        <v>113</v>
      </c>
      <c r="D9782" s="9">
        <v>4</v>
      </c>
      <c r="E9782" s="9" t="s">
        <v>148</v>
      </c>
      <c r="F9782" s="9">
        <v>966185</v>
      </c>
      <c r="G9782" s="9" t="s">
        <v>119</v>
      </c>
      <c r="H9782" s="9" t="s">
        <v>131</v>
      </c>
      <c r="I9782" s="9" t="s">
        <v>148</v>
      </c>
      <c r="J9782" s="9" t="s">
        <v>148</v>
      </c>
      <c r="K9782" s="9" t="s">
        <v>148</v>
      </c>
      <c r="L9782" s="10" t="s">
        <v>148</v>
      </c>
      <c r="M9782" s="13" t="str">
        <f>IFERROR(TEXT(Table1[[#This Row],[Report Date]], "mmmm"),"")</f>
        <v/>
      </c>
      <c r="N9782" s="13" t="str">
        <f>IFERROR(YEAR(Table1[[#This Row],[Report Date]]),"")</f>
        <v/>
      </c>
      <c r="O9782" s="13" t="str">
        <f ca="1">IF(Table1[[#This Row],[Report Date]]&gt;=TODAY()-6, "within week", "Older")</f>
        <v>within week</v>
      </c>
      <c r="P9782" s="37" t="e">
        <f>EOMONTH(Table1[[#This Row],[Report Date]], 0)</f>
        <v>#VALUE!</v>
      </c>
    </row>
    <row r="9783" spans="1:16" x14ac:dyDescent="0.25">
      <c r="A9783" s="9" t="s">
        <v>148</v>
      </c>
      <c r="B9783" s="10" t="s">
        <v>148</v>
      </c>
      <c r="C9783" s="9" t="s">
        <v>113</v>
      </c>
      <c r="D9783" s="9">
        <v>4</v>
      </c>
      <c r="E9783" s="9" t="s">
        <v>148</v>
      </c>
      <c r="F9783" s="9">
        <v>293044</v>
      </c>
      <c r="G9783" s="9" t="s">
        <v>123</v>
      </c>
      <c r="H9783" s="9" t="s">
        <v>135</v>
      </c>
      <c r="I9783" s="9" t="s">
        <v>148</v>
      </c>
      <c r="J9783" s="9" t="s">
        <v>148</v>
      </c>
      <c r="K9783" s="9" t="s">
        <v>148</v>
      </c>
      <c r="L9783" s="10" t="s">
        <v>148</v>
      </c>
      <c r="M9783" s="13" t="str">
        <f>IFERROR(TEXT(Table1[[#This Row],[Report Date]], "mmmm"),"")</f>
        <v/>
      </c>
      <c r="N9783" s="13" t="str">
        <f>IFERROR(YEAR(Table1[[#This Row],[Report Date]]),"")</f>
        <v/>
      </c>
      <c r="O9783" s="13" t="str">
        <f ca="1">IF(Table1[[#This Row],[Report Date]]&gt;=TODAY()-6, "within week", "Older")</f>
        <v>within week</v>
      </c>
      <c r="P9783" s="37" t="e">
        <f>EOMONTH(Table1[[#This Row],[Report Date]], 0)</f>
        <v>#VALUE!</v>
      </c>
    </row>
    <row r="9784" spans="1:16" x14ac:dyDescent="0.25">
      <c r="A9784" s="9" t="s">
        <v>148</v>
      </c>
      <c r="B9784" s="10" t="s">
        <v>148</v>
      </c>
      <c r="C9784" s="9" t="s">
        <v>113</v>
      </c>
      <c r="D9784" s="9">
        <v>4</v>
      </c>
      <c r="E9784" s="9" t="s">
        <v>148</v>
      </c>
      <c r="F9784" s="9">
        <v>848664</v>
      </c>
      <c r="G9784" s="9" t="s">
        <v>127</v>
      </c>
      <c r="H9784" s="9" t="s">
        <v>131</v>
      </c>
      <c r="I9784" s="9" t="s">
        <v>148</v>
      </c>
      <c r="J9784" s="9" t="s">
        <v>148</v>
      </c>
      <c r="K9784" s="9" t="s">
        <v>148</v>
      </c>
      <c r="L9784" s="10" t="s">
        <v>148</v>
      </c>
      <c r="M9784" s="13" t="str">
        <f>IFERROR(TEXT(Table1[[#This Row],[Report Date]], "mmmm"),"")</f>
        <v/>
      </c>
      <c r="N9784" s="13" t="str">
        <f>IFERROR(YEAR(Table1[[#This Row],[Report Date]]),"")</f>
        <v/>
      </c>
      <c r="O9784" s="13" t="str">
        <f ca="1">IF(Table1[[#This Row],[Report Date]]&gt;=TODAY()-6, "within week", "Older")</f>
        <v>within week</v>
      </c>
      <c r="P9784" s="37" t="e">
        <f>EOMONTH(Table1[[#This Row],[Report Date]], 0)</f>
        <v>#VALUE!</v>
      </c>
    </row>
    <row r="9785" spans="1:16" x14ac:dyDescent="0.25">
      <c r="A9785" s="9" t="s">
        <v>148</v>
      </c>
      <c r="B9785" s="10" t="s">
        <v>148</v>
      </c>
      <c r="C9785" s="9" t="s">
        <v>113</v>
      </c>
      <c r="D9785" s="9">
        <v>4</v>
      </c>
      <c r="E9785" s="9" t="s">
        <v>148</v>
      </c>
      <c r="F9785" s="9">
        <v>814743</v>
      </c>
      <c r="G9785" s="9" t="s">
        <v>118</v>
      </c>
      <c r="H9785" s="9" t="s">
        <v>134</v>
      </c>
      <c r="I9785" s="9" t="s">
        <v>148</v>
      </c>
      <c r="J9785" s="9" t="s">
        <v>148</v>
      </c>
      <c r="K9785" s="9" t="s">
        <v>148</v>
      </c>
      <c r="L9785" s="10" t="s">
        <v>148</v>
      </c>
      <c r="M9785" s="13" t="str">
        <f>IFERROR(TEXT(Table1[[#This Row],[Report Date]], "mmmm"),"")</f>
        <v/>
      </c>
      <c r="N9785" s="13" t="str">
        <f>IFERROR(YEAR(Table1[[#This Row],[Report Date]]),"")</f>
        <v/>
      </c>
      <c r="O9785" s="13" t="str">
        <f ca="1">IF(Table1[[#This Row],[Report Date]]&gt;=TODAY()-6, "within week", "Older")</f>
        <v>within week</v>
      </c>
      <c r="P9785" s="37" t="e">
        <f>EOMONTH(Table1[[#This Row],[Report Date]], 0)</f>
        <v>#VALUE!</v>
      </c>
    </row>
    <row r="9786" spans="1:16" x14ac:dyDescent="0.25">
      <c r="A9786" s="9" t="s">
        <v>148</v>
      </c>
      <c r="B9786" s="10" t="s">
        <v>148</v>
      </c>
      <c r="C9786" s="9" t="s">
        <v>113</v>
      </c>
      <c r="D9786" s="9">
        <v>4</v>
      </c>
      <c r="E9786" s="9" t="s">
        <v>148</v>
      </c>
      <c r="F9786" s="9">
        <v>866306</v>
      </c>
      <c r="G9786" s="9" t="s">
        <v>121</v>
      </c>
      <c r="H9786" s="9" t="s">
        <v>137</v>
      </c>
      <c r="I9786" s="9" t="s">
        <v>148</v>
      </c>
      <c r="J9786" s="9" t="s">
        <v>148</v>
      </c>
      <c r="K9786" s="9" t="s">
        <v>148</v>
      </c>
      <c r="L9786" s="10" t="s">
        <v>148</v>
      </c>
      <c r="M9786" s="13" t="str">
        <f>IFERROR(TEXT(Table1[[#This Row],[Report Date]], "mmmm"),"")</f>
        <v/>
      </c>
      <c r="N9786" s="13" t="str">
        <f>IFERROR(YEAR(Table1[[#This Row],[Report Date]]),"")</f>
        <v/>
      </c>
      <c r="O9786" s="13" t="str">
        <f ca="1">IF(Table1[[#This Row],[Report Date]]&gt;=TODAY()-6, "within week", "Older")</f>
        <v>within week</v>
      </c>
      <c r="P9786" s="37" t="e">
        <f>EOMONTH(Table1[[#This Row],[Report Date]], 0)</f>
        <v>#VALUE!</v>
      </c>
    </row>
    <row r="9787" spans="1:16" x14ac:dyDescent="0.25">
      <c r="A9787" s="9" t="s">
        <v>148</v>
      </c>
      <c r="B9787" s="10" t="s">
        <v>148</v>
      </c>
      <c r="C9787" s="9" t="s">
        <v>113</v>
      </c>
      <c r="D9787" s="9">
        <v>4</v>
      </c>
      <c r="E9787" s="9" t="s">
        <v>148</v>
      </c>
      <c r="F9787" s="9">
        <v>277572</v>
      </c>
      <c r="G9787" s="9" t="s">
        <v>122</v>
      </c>
      <c r="H9787" s="9" t="s">
        <v>130</v>
      </c>
      <c r="I9787" s="9" t="s">
        <v>148</v>
      </c>
      <c r="J9787" s="9" t="s">
        <v>148</v>
      </c>
      <c r="K9787" s="9" t="s">
        <v>148</v>
      </c>
      <c r="L9787" s="10" t="s">
        <v>148</v>
      </c>
      <c r="M9787" s="13" t="str">
        <f>IFERROR(TEXT(Table1[[#This Row],[Report Date]], "mmmm"),"")</f>
        <v/>
      </c>
      <c r="N9787" s="13" t="str">
        <f>IFERROR(YEAR(Table1[[#This Row],[Report Date]]),"")</f>
        <v/>
      </c>
      <c r="O9787" s="13" t="str">
        <f ca="1">IF(Table1[[#This Row],[Report Date]]&gt;=TODAY()-6, "within week", "Older")</f>
        <v>within week</v>
      </c>
      <c r="P9787" s="37" t="e">
        <f>EOMONTH(Table1[[#This Row],[Report Date]], 0)</f>
        <v>#VALUE!</v>
      </c>
    </row>
    <row r="9788" spans="1:16" x14ac:dyDescent="0.25">
      <c r="A9788" s="9" t="s">
        <v>148</v>
      </c>
      <c r="B9788" s="10" t="s">
        <v>148</v>
      </c>
      <c r="C9788" s="9" t="s">
        <v>113</v>
      </c>
      <c r="D9788" s="9">
        <v>4</v>
      </c>
      <c r="E9788" s="9" t="s">
        <v>148</v>
      </c>
      <c r="F9788" s="9">
        <v>700746</v>
      </c>
      <c r="G9788" s="9" t="s">
        <v>124</v>
      </c>
      <c r="H9788" s="9" t="s">
        <v>132</v>
      </c>
      <c r="I9788" s="9" t="s">
        <v>148</v>
      </c>
      <c r="J9788" s="9" t="s">
        <v>148</v>
      </c>
      <c r="K9788" s="9" t="s">
        <v>148</v>
      </c>
      <c r="L9788" s="10" t="s">
        <v>148</v>
      </c>
      <c r="M9788" s="13" t="str">
        <f>IFERROR(TEXT(Table1[[#This Row],[Report Date]], "mmmm"),"")</f>
        <v/>
      </c>
      <c r="N9788" s="13" t="str">
        <f>IFERROR(YEAR(Table1[[#This Row],[Report Date]]),"")</f>
        <v/>
      </c>
      <c r="O9788" s="13" t="str">
        <f ca="1">IF(Table1[[#This Row],[Report Date]]&gt;=TODAY()-6, "within week", "Older")</f>
        <v>within week</v>
      </c>
      <c r="P9788" s="37" t="e">
        <f>EOMONTH(Table1[[#This Row],[Report Date]], 0)</f>
        <v>#VALUE!</v>
      </c>
    </row>
    <row r="9789" spans="1:16" x14ac:dyDescent="0.25">
      <c r="A9789" s="9" t="s">
        <v>148</v>
      </c>
      <c r="B9789" s="10" t="s">
        <v>148</v>
      </c>
      <c r="C9789" s="9" t="s">
        <v>113</v>
      </c>
      <c r="D9789" s="9">
        <v>4</v>
      </c>
      <c r="E9789" s="9" t="s">
        <v>148</v>
      </c>
      <c r="F9789" s="9">
        <v>909874</v>
      </c>
      <c r="G9789" s="9" t="s">
        <v>122</v>
      </c>
      <c r="H9789" s="9" t="s">
        <v>134</v>
      </c>
      <c r="I9789" s="9" t="s">
        <v>148</v>
      </c>
      <c r="J9789" s="9" t="s">
        <v>148</v>
      </c>
      <c r="K9789" s="9" t="s">
        <v>148</v>
      </c>
      <c r="L9789" s="10" t="s">
        <v>148</v>
      </c>
      <c r="M9789" s="13" t="str">
        <f>IFERROR(TEXT(Table1[[#This Row],[Report Date]], "mmmm"),"")</f>
        <v/>
      </c>
      <c r="N9789" s="13" t="str">
        <f>IFERROR(YEAR(Table1[[#This Row],[Report Date]]),"")</f>
        <v/>
      </c>
      <c r="O9789" s="13" t="str">
        <f ca="1">IF(Table1[[#This Row],[Report Date]]&gt;=TODAY()-6, "within week", "Older")</f>
        <v>within week</v>
      </c>
      <c r="P9789" s="37" t="e">
        <f>EOMONTH(Table1[[#This Row],[Report Date]], 0)</f>
        <v>#VALUE!</v>
      </c>
    </row>
    <row r="9790" spans="1:16" x14ac:dyDescent="0.25">
      <c r="A9790" s="9" t="s">
        <v>148</v>
      </c>
      <c r="B9790" s="10" t="s">
        <v>148</v>
      </c>
      <c r="C9790" s="9" t="s">
        <v>113</v>
      </c>
      <c r="D9790" s="9">
        <v>4</v>
      </c>
      <c r="E9790" s="9" t="s">
        <v>148</v>
      </c>
      <c r="F9790" s="9">
        <v>166473</v>
      </c>
      <c r="G9790" s="9" t="s">
        <v>118</v>
      </c>
      <c r="H9790" s="9" t="s">
        <v>138</v>
      </c>
      <c r="I9790" s="9" t="s">
        <v>148</v>
      </c>
      <c r="J9790" s="9" t="s">
        <v>148</v>
      </c>
      <c r="K9790" s="9" t="s">
        <v>148</v>
      </c>
      <c r="L9790" s="10" t="s">
        <v>148</v>
      </c>
      <c r="M9790" s="13" t="str">
        <f>IFERROR(TEXT(Table1[[#This Row],[Report Date]], "mmmm"),"")</f>
        <v/>
      </c>
      <c r="N9790" s="13" t="str">
        <f>IFERROR(YEAR(Table1[[#This Row],[Report Date]]),"")</f>
        <v/>
      </c>
      <c r="O9790" s="13" t="str">
        <f ca="1">IF(Table1[[#This Row],[Report Date]]&gt;=TODAY()-6, "within week", "Older")</f>
        <v>within week</v>
      </c>
      <c r="P9790" s="37" t="e">
        <f>EOMONTH(Table1[[#This Row],[Report Date]], 0)</f>
        <v>#VALUE!</v>
      </c>
    </row>
    <row r="9791" spans="1:16" x14ac:dyDescent="0.25">
      <c r="A9791" s="9" t="s">
        <v>148</v>
      </c>
      <c r="B9791" s="10" t="s">
        <v>148</v>
      </c>
      <c r="C9791" s="9" t="s">
        <v>113</v>
      </c>
      <c r="D9791" s="9">
        <v>4</v>
      </c>
      <c r="E9791" s="9" t="s">
        <v>148</v>
      </c>
      <c r="F9791" s="9">
        <v>258417</v>
      </c>
      <c r="G9791" s="9" t="s">
        <v>125</v>
      </c>
      <c r="H9791" s="9" t="s">
        <v>145</v>
      </c>
      <c r="I9791" s="9" t="s">
        <v>148</v>
      </c>
      <c r="J9791" s="9" t="s">
        <v>148</v>
      </c>
      <c r="K9791" s="9" t="s">
        <v>148</v>
      </c>
      <c r="L9791" s="10" t="s">
        <v>148</v>
      </c>
      <c r="M9791" s="13" t="str">
        <f>IFERROR(TEXT(Table1[[#This Row],[Report Date]], "mmmm"),"")</f>
        <v/>
      </c>
      <c r="N9791" s="13" t="str">
        <f>IFERROR(YEAR(Table1[[#This Row],[Report Date]]),"")</f>
        <v/>
      </c>
      <c r="O9791" s="13" t="str">
        <f ca="1">IF(Table1[[#This Row],[Report Date]]&gt;=TODAY()-6, "within week", "Older")</f>
        <v>within week</v>
      </c>
      <c r="P9791" s="37" t="e">
        <f>EOMONTH(Table1[[#This Row],[Report Date]], 0)</f>
        <v>#VALUE!</v>
      </c>
    </row>
    <row r="9792" spans="1:16" x14ac:dyDescent="0.25">
      <c r="A9792" s="9" t="s">
        <v>148</v>
      </c>
      <c r="B9792" s="10" t="s">
        <v>148</v>
      </c>
      <c r="C9792" s="9" t="s">
        <v>113</v>
      </c>
      <c r="D9792" s="9">
        <v>4</v>
      </c>
      <c r="E9792" s="9" t="s">
        <v>148</v>
      </c>
      <c r="F9792" s="9">
        <v>782737</v>
      </c>
      <c r="G9792" s="9" t="s">
        <v>120</v>
      </c>
      <c r="H9792" s="9" t="s">
        <v>132</v>
      </c>
      <c r="I9792" s="9" t="s">
        <v>148</v>
      </c>
      <c r="J9792" s="9" t="s">
        <v>148</v>
      </c>
      <c r="K9792" s="9" t="s">
        <v>148</v>
      </c>
      <c r="L9792" s="10" t="s">
        <v>148</v>
      </c>
      <c r="M9792" s="13" t="str">
        <f>IFERROR(TEXT(Table1[[#This Row],[Report Date]], "mmmm"),"")</f>
        <v/>
      </c>
      <c r="N9792" s="13" t="str">
        <f>IFERROR(YEAR(Table1[[#This Row],[Report Date]]),"")</f>
        <v/>
      </c>
      <c r="O9792" s="13" t="str">
        <f ca="1">IF(Table1[[#This Row],[Report Date]]&gt;=TODAY()-6, "within week", "Older")</f>
        <v>within week</v>
      </c>
      <c r="P9792" s="37" t="e">
        <f>EOMONTH(Table1[[#This Row],[Report Date]], 0)</f>
        <v>#VALUE!</v>
      </c>
    </row>
    <row r="9793" spans="1:16" x14ac:dyDescent="0.25">
      <c r="A9793" s="9" t="s">
        <v>148</v>
      </c>
      <c r="B9793" s="10" t="s">
        <v>148</v>
      </c>
      <c r="C9793" s="9" t="s">
        <v>113</v>
      </c>
      <c r="D9793" s="9">
        <v>4</v>
      </c>
      <c r="E9793" s="9" t="s">
        <v>148</v>
      </c>
      <c r="F9793" s="9">
        <v>798380</v>
      </c>
      <c r="G9793" s="9" t="s">
        <v>127</v>
      </c>
      <c r="H9793" s="9" t="s">
        <v>143</v>
      </c>
      <c r="I9793" s="9" t="s">
        <v>148</v>
      </c>
      <c r="J9793" s="9" t="s">
        <v>148</v>
      </c>
      <c r="K9793" s="9" t="s">
        <v>148</v>
      </c>
      <c r="L9793" s="10" t="s">
        <v>148</v>
      </c>
      <c r="M9793" s="13" t="str">
        <f>IFERROR(TEXT(Table1[[#This Row],[Report Date]], "mmmm"),"")</f>
        <v/>
      </c>
      <c r="N9793" s="13" t="str">
        <f>IFERROR(YEAR(Table1[[#This Row],[Report Date]]),"")</f>
        <v/>
      </c>
      <c r="O9793" s="13" t="str">
        <f ca="1">IF(Table1[[#This Row],[Report Date]]&gt;=TODAY()-6, "within week", "Older")</f>
        <v>within week</v>
      </c>
      <c r="P9793" s="37" t="e">
        <f>EOMONTH(Table1[[#This Row],[Report Date]], 0)</f>
        <v>#VALUE!</v>
      </c>
    </row>
    <row r="9794" spans="1:16" x14ac:dyDescent="0.25">
      <c r="A9794" s="9" t="s">
        <v>148</v>
      </c>
      <c r="B9794" s="10" t="s">
        <v>148</v>
      </c>
      <c r="C9794" s="9" t="s">
        <v>113</v>
      </c>
      <c r="D9794" s="9">
        <v>4</v>
      </c>
      <c r="E9794" s="9" t="s">
        <v>148</v>
      </c>
      <c r="F9794" s="9">
        <v>904222</v>
      </c>
      <c r="G9794" s="9" t="s">
        <v>123</v>
      </c>
      <c r="H9794" s="9" t="s">
        <v>131</v>
      </c>
      <c r="I9794" s="9" t="s">
        <v>148</v>
      </c>
      <c r="J9794" s="9" t="s">
        <v>148</v>
      </c>
      <c r="K9794" s="9" t="s">
        <v>148</v>
      </c>
      <c r="L9794" s="10" t="s">
        <v>148</v>
      </c>
      <c r="M9794" s="13" t="str">
        <f>IFERROR(TEXT(Table1[[#This Row],[Report Date]], "mmmm"),"")</f>
        <v/>
      </c>
      <c r="N9794" s="13" t="str">
        <f>IFERROR(YEAR(Table1[[#This Row],[Report Date]]),"")</f>
        <v/>
      </c>
      <c r="O9794" s="13" t="str">
        <f ca="1">IF(Table1[[#This Row],[Report Date]]&gt;=TODAY()-6, "within week", "Older")</f>
        <v>within week</v>
      </c>
      <c r="P9794" s="37" t="e">
        <f>EOMONTH(Table1[[#This Row],[Report Date]], 0)</f>
        <v>#VALUE!</v>
      </c>
    </row>
    <row r="9795" spans="1:16" x14ac:dyDescent="0.25">
      <c r="A9795" s="9" t="s">
        <v>148</v>
      </c>
      <c r="B9795" s="10" t="s">
        <v>148</v>
      </c>
      <c r="C9795" s="9" t="s">
        <v>113</v>
      </c>
      <c r="D9795" s="9">
        <v>4</v>
      </c>
      <c r="E9795" s="9" t="s">
        <v>148</v>
      </c>
      <c r="F9795" s="9">
        <v>732512</v>
      </c>
      <c r="G9795" s="9" t="s">
        <v>117</v>
      </c>
      <c r="H9795" s="9" t="s">
        <v>137</v>
      </c>
      <c r="I9795" s="9" t="s">
        <v>148</v>
      </c>
      <c r="J9795" s="9" t="s">
        <v>148</v>
      </c>
      <c r="K9795" s="9" t="s">
        <v>148</v>
      </c>
      <c r="L9795" s="10" t="s">
        <v>148</v>
      </c>
      <c r="M9795" s="13" t="str">
        <f>IFERROR(TEXT(Table1[[#This Row],[Report Date]], "mmmm"),"")</f>
        <v/>
      </c>
      <c r="N9795" s="13" t="str">
        <f>IFERROR(YEAR(Table1[[#This Row],[Report Date]]),"")</f>
        <v/>
      </c>
      <c r="O9795" s="13" t="str">
        <f ca="1">IF(Table1[[#This Row],[Report Date]]&gt;=TODAY()-6, "within week", "Older")</f>
        <v>within week</v>
      </c>
      <c r="P9795" s="37" t="e">
        <f>EOMONTH(Table1[[#This Row],[Report Date]], 0)</f>
        <v>#VALUE!</v>
      </c>
    </row>
    <row r="9796" spans="1:16" x14ac:dyDescent="0.25">
      <c r="A9796" s="9" t="s">
        <v>148</v>
      </c>
      <c r="B9796" s="10" t="s">
        <v>148</v>
      </c>
      <c r="C9796" s="9" t="s">
        <v>113</v>
      </c>
      <c r="D9796" s="9">
        <v>4</v>
      </c>
      <c r="E9796" s="9" t="s">
        <v>148</v>
      </c>
      <c r="F9796" s="9">
        <v>490087</v>
      </c>
      <c r="G9796" s="9" t="s">
        <v>122</v>
      </c>
      <c r="H9796" s="9" t="s">
        <v>138</v>
      </c>
      <c r="I9796" s="9" t="s">
        <v>148</v>
      </c>
      <c r="J9796" s="9" t="s">
        <v>148</v>
      </c>
      <c r="K9796" s="9" t="s">
        <v>148</v>
      </c>
      <c r="L9796" s="10" t="s">
        <v>148</v>
      </c>
      <c r="M9796" s="13" t="str">
        <f>IFERROR(TEXT(Table1[[#This Row],[Report Date]], "mmmm"),"")</f>
        <v/>
      </c>
      <c r="N9796" s="13" t="str">
        <f>IFERROR(YEAR(Table1[[#This Row],[Report Date]]),"")</f>
        <v/>
      </c>
      <c r="O9796" s="13" t="str">
        <f ca="1">IF(Table1[[#This Row],[Report Date]]&gt;=TODAY()-6, "within week", "Older")</f>
        <v>within week</v>
      </c>
      <c r="P9796" s="37" t="e">
        <f>EOMONTH(Table1[[#This Row],[Report Date]], 0)</f>
        <v>#VALUE!</v>
      </c>
    </row>
    <row r="9797" spans="1:16" x14ac:dyDescent="0.25">
      <c r="A9797" s="9" t="s">
        <v>148</v>
      </c>
      <c r="B9797" s="10" t="s">
        <v>148</v>
      </c>
      <c r="C9797" s="9" t="s">
        <v>113</v>
      </c>
      <c r="D9797" s="9">
        <v>4</v>
      </c>
      <c r="E9797" s="9" t="s">
        <v>148</v>
      </c>
      <c r="F9797" s="9">
        <v>252748</v>
      </c>
      <c r="G9797" s="9" t="s">
        <v>127</v>
      </c>
      <c r="H9797" s="9" t="s">
        <v>143</v>
      </c>
      <c r="I9797" s="9" t="s">
        <v>148</v>
      </c>
      <c r="J9797" s="9" t="s">
        <v>148</v>
      </c>
      <c r="K9797" s="9" t="s">
        <v>148</v>
      </c>
      <c r="L9797" s="10" t="s">
        <v>148</v>
      </c>
      <c r="M9797" s="13" t="str">
        <f>IFERROR(TEXT(Table1[[#This Row],[Report Date]], "mmmm"),"")</f>
        <v/>
      </c>
      <c r="N9797" s="13" t="str">
        <f>IFERROR(YEAR(Table1[[#This Row],[Report Date]]),"")</f>
        <v/>
      </c>
      <c r="O9797" s="13" t="str">
        <f ca="1">IF(Table1[[#This Row],[Report Date]]&gt;=TODAY()-6, "within week", "Older")</f>
        <v>within week</v>
      </c>
      <c r="P9797" s="37" t="e">
        <f>EOMONTH(Table1[[#This Row],[Report Date]], 0)</f>
        <v>#VALUE!</v>
      </c>
    </row>
    <row r="9798" spans="1:16" x14ac:dyDescent="0.25">
      <c r="A9798" s="9" t="s">
        <v>148</v>
      </c>
      <c r="B9798" s="10" t="s">
        <v>148</v>
      </c>
      <c r="C9798" s="9" t="s">
        <v>113</v>
      </c>
      <c r="D9798" s="9">
        <v>4</v>
      </c>
      <c r="E9798" s="9" t="s">
        <v>148</v>
      </c>
      <c r="F9798" s="9">
        <v>633398</v>
      </c>
      <c r="G9798" s="9" t="s">
        <v>117</v>
      </c>
      <c r="H9798" s="9" t="s">
        <v>145</v>
      </c>
      <c r="I9798" s="9" t="s">
        <v>148</v>
      </c>
      <c r="J9798" s="9" t="s">
        <v>148</v>
      </c>
      <c r="K9798" s="9" t="s">
        <v>148</v>
      </c>
      <c r="L9798" s="10" t="s">
        <v>148</v>
      </c>
      <c r="M9798" s="13" t="str">
        <f>IFERROR(TEXT(Table1[[#This Row],[Report Date]], "mmmm"),"")</f>
        <v/>
      </c>
      <c r="N9798" s="13" t="str">
        <f>IFERROR(YEAR(Table1[[#This Row],[Report Date]]),"")</f>
        <v/>
      </c>
      <c r="O9798" s="13" t="str">
        <f ca="1">IF(Table1[[#This Row],[Report Date]]&gt;=TODAY()-6, "within week", "Older")</f>
        <v>within week</v>
      </c>
      <c r="P9798" s="37" t="e">
        <f>EOMONTH(Table1[[#This Row],[Report Date]], 0)</f>
        <v>#VALUE!</v>
      </c>
    </row>
    <row r="9799" spans="1:16" x14ac:dyDescent="0.25">
      <c r="A9799" s="9" t="s">
        <v>148</v>
      </c>
      <c r="B9799" s="10" t="s">
        <v>148</v>
      </c>
      <c r="C9799" s="9" t="s">
        <v>113</v>
      </c>
      <c r="D9799" s="9">
        <v>4</v>
      </c>
      <c r="E9799" s="9" t="s">
        <v>148</v>
      </c>
      <c r="F9799" s="9">
        <v>637338</v>
      </c>
      <c r="G9799" s="9" t="s">
        <v>125</v>
      </c>
      <c r="H9799" s="9" t="s">
        <v>133</v>
      </c>
      <c r="I9799" s="9" t="s">
        <v>148</v>
      </c>
      <c r="J9799" s="9" t="s">
        <v>148</v>
      </c>
      <c r="K9799" s="9" t="s">
        <v>148</v>
      </c>
      <c r="L9799" s="10" t="s">
        <v>148</v>
      </c>
      <c r="M9799" s="13" t="str">
        <f>IFERROR(TEXT(Table1[[#This Row],[Report Date]], "mmmm"),"")</f>
        <v/>
      </c>
      <c r="N9799" s="13" t="str">
        <f>IFERROR(YEAR(Table1[[#This Row],[Report Date]]),"")</f>
        <v/>
      </c>
      <c r="O9799" s="13" t="str">
        <f ca="1">IF(Table1[[#This Row],[Report Date]]&gt;=TODAY()-6, "within week", "Older")</f>
        <v>within week</v>
      </c>
      <c r="P9799" s="37" t="e">
        <f>EOMONTH(Table1[[#This Row],[Report Date]], 0)</f>
        <v>#VALUE!</v>
      </c>
    </row>
    <row r="9800" spans="1:16" x14ac:dyDescent="0.25">
      <c r="A9800" s="9" t="s">
        <v>148</v>
      </c>
      <c r="B9800" s="10" t="s">
        <v>148</v>
      </c>
      <c r="C9800" s="9" t="s">
        <v>113</v>
      </c>
      <c r="D9800" s="9">
        <v>4</v>
      </c>
      <c r="E9800" s="9" t="s">
        <v>148</v>
      </c>
      <c r="F9800" s="9">
        <v>293069</v>
      </c>
      <c r="G9800" s="9" t="s">
        <v>123</v>
      </c>
      <c r="H9800" s="9" t="s">
        <v>143</v>
      </c>
      <c r="I9800" s="9" t="s">
        <v>148</v>
      </c>
      <c r="J9800" s="9" t="s">
        <v>148</v>
      </c>
      <c r="K9800" s="9" t="s">
        <v>148</v>
      </c>
      <c r="L9800" s="10" t="s">
        <v>148</v>
      </c>
      <c r="M9800" s="13" t="str">
        <f>IFERROR(TEXT(Table1[[#This Row],[Report Date]], "mmmm"),"")</f>
        <v/>
      </c>
      <c r="N9800" s="13" t="str">
        <f>IFERROR(YEAR(Table1[[#This Row],[Report Date]]),"")</f>
        <v/>
      </c>
      <c r="O9800" s="13" t="str">
        <f ca="1">IF(Table1[[#This Row],[Report Date]]&gt;=TODAY()-6, "within week", "Older")</f>
        <v>within week</v>
      </c>
      <c r="P9800" s="37" t="e">
        <f>EOMONTH(Table1[[#This Row],[Report Date]], 0)</f>
        <v>#VALUE!</v>
      </c>
    </row>
    <row r="9801" spans="1:16" x14ac:dyDescent="0.25">
      <c r="A9801" s="9" t="s">
        <v>148</v>
      </c>
      <c r="B9801" s="10" t="s">
        <v>148</v>
      </c>
      <c r="C9801" s="9" t="s">
        <v>113</v>
      </c>
      <c r="D9801" s="9">
        <v>4</v>
      </c>
      <c r="E9801" s="9" t="s">
        <v>148</v>
      </c>
      <c r="F9801" s="9">
        <v>945294</v>
      </c>
      <c r="G9801" s="9" t="s">
        <v>122</v>
      </c>
      <c r="H9801" s="9" t="s">
        <v>146</v>
      </c>
      <c r="I9801" s="9" t="s">
        <v>148</v>
      </c>
      <c r="J9801" s="9" t="s">
        <v>148</v>
      </c>
      <c r="K9801" s="9" t="s">
        <v>148</v>
      </c>
      <c r="L9801" s="10" t="s">
        <v>148</v>
      </c>
      <c r="M9801" s="13" t="str">
        <f>IFERROR(TEXT(Table1[[#This Row],[Report Date]], "mmmm"),"")</f>
        <v/>
      </c>
      <c r="N9801" s="13" t="str">
        <f>IFERROR(YEAR(Table1[[#This Row],[Report Date]]),"")</f>
        <v/>
      </c>
      <c r="O9801" s="13" t="str">
        <f ca="1">IF(Table1[[#This Row],[Report Date]]&gt;=TODAY()-6, "within week", "Older")</f>
        <v>within week</v>
      </c>
      <c r="P9801" s="37" t="e">
        <f>EOMONTH(Table1[[#This Row],[Report Date]], 0)</f>
        <v>#VALUE!</v>
      </c>
    </row>
    <row r="9802" spans="1:16" x14ac:dyDescent="0.25">
      <c r="A9802" s="9" t="s">
        <v>148</v>
      </c>
      <c r="B9802" s="10" t="s">
        <v>148</v>
      </c>
      <c r="C9802" s="9" t="s">
        <v>113</v>
      </c>
      <c r="D9802" s="9">
        <v>4</v>
      </c>
      <c r="E9802" s="9" t="s">
        <v>148</v>
      </c>
      <c r="F9802" s="9">
        <v>918167</v>
      </c>
      <c r="G9802" s="9" t="s">
        <v>118</v>
      </c>
      <c r="H9802" s="9" t="s">
        <v>134</v>
      </c>
      <c r="I9802" s="9" t="s">
        <v>148</v>
      </c>
      <c r="J9802" s="9" t="s">
        <v>148</v>
      </c>
      <c r="K9802" s="9" t="s">
        <v>148</v>
      </c>
      <c r="L9802" s="10" t="s">
        <v>148</v>
      </c>
      <c r="M9802" s="13" t="str">
        <f>IFERROR(TEXT(Table1[[#This Row],[Report Date]], "mmmm"),"")</f>
        <v/>
      </c>
      <c r="N9802" s="13" t="str">
        <f>IFERROR(YEAR(Table1[[#This Row],[Report Date]]),"")</f>
        <v/>
      </c>
      <c r="O9802" s="13" t="str">
        <f ca="1">IF(Table1[[#This Row],[Report Date]]&gt;=TODAY()-6, "within week", "Older")</f>
        <v>within week</v>
      </c>
      <c r="P9802" s="37" t="e">
        <f>EOMONTH(Table1[[#This Row],[Report Date]], 0)</f>
        <v>#VALUE!</v>
      </c>
    </row>
    <row r="9803" spans="1:16" x14ac:dyDescent="0.25">
      <c r="A9803" s="9" t="s">
        <v>148</v>
      </c>
      <c r="B9803" s="10" t="s">
        <v>148</v>
      </c>
      <c r="C9803" s="9" t="s">
        <v>113</v>
      </c>
      <c r="D9803" s="9">
        <v>4</v>
      </c>
      <c r="E9803" s="9" t="s">
        <v>148</v>
      </c>
      <c r="F9803" s="9">
        <v>458988</v>
      </c>
      <c r="G9803" s="9" t="s">
        <v>118</v>
      </c>
      <c r="H9803" s="9" t="s">
        <v>130</v>
      </c>
      <c r="I9803" s="9" t="s">
        <v>148</v>
      </c>
      <c r="J9803" s="9" t="s">
        <v>148</v>
      </c>
      <c r="K9803" s="9" t="s">
        <v>148</v>
      </c>
      <c r="L9803" s="10" t="s">
        <v>148</v>
      </c>
      <c r="M9803" s="13" t="str">
        <f>IFERROR(TEXT(Table1[[#This Row],[Report Date]], "mmmm"),"")</f>
        <v/>
      </c>
      <c r="N9803" s="13" t="str">
        <f>IFERROR(YEAR(Table1[[#This Row],[Report Date]]),"")</f>
        <v/>
      </c>
      <c r="O9803" s="13" t="str">
        <f ca="1">IF(Table1[[#This Row],[Report Date]]&gt;=TODAY()-6, "within week", "Older")</f>
        <v>within week</v>
      </c>
      <c r="P9803" s="37" t="e">
        <f>EOMONTH(Table1[[#This Row],[Report Date]], 0)</f>
        <v>#VALUE!</v>
      </c>
    </row>
    <row r="9804" spans="1:16" x14ac:dyDescent="0.25">
      <c r="A9804" s="9" t="s">
        <v>148</v>
      </c>
      <c r="B9804" s="10" t="s">
        <v>148</v>
      </c>
      <c r="C9804" s="9" t="s">
        <v>113</v>
      </c>
      <c r="D9804" s="9">
        <v>4</v>
      </c>
      <c r="E9804" s="9" t="s">
        <v>148</v>
      </c>
      <c r="F9804" s="9">
        <v>494115</v>
      </c>
      <c r="G9804" s="9" t="s">
        <v>118</v>
      </c>
      <c r="H9804" s="9" t="s">
        <v>134</v>
      </c>
      <c r="I9804" s="9" t="s">
        <v>148</v>
      </c>
      <c r="J9804" s="9" t="s">
        <v>148</v>
      </c>
      <c r="K9804" s="9" t="s">
        <v>148</v>
      </c>
      <c r="L9804" s="10" t="s">
        <v>148</v>
      </c>
      <c r="M9804" s="13" t="str">
        <f>IFERROR(TEXT(Table1[[#This Row],[Report Date]], "mmmm"),"")</f>
        <v/>
      </c>
      <c r="N9804" s="13" t="str">
        <f>IFERROR(YEAR(Table1[[#This Row],[Report Date]]),"")</f>
        <v/>
      </c>
      <c r="O9804" s="13" t="str">
        <f ca="1">IF(Table1[[#This Row],[Report Date]]&gt;=TODAY()-6, "within week", "Older")</f>
        <v>within week</v>
      </c>
      <c r="P9804" s="37" t="e">
        <f>EOMONTH(Table1[[#This Row],[Report Date]], 0)</f>
        <v>#VALUE!</v>
      </c>
    </row>
    <row r="9805" spans="1:16" x14ac:dyDescent="0.25">
      <c r="A9805" s="9" t="s">
        <v>148</v>
      </c>
      <c r="B9805" s="10" t="s">
        <v>148</v>
      </c>
      <c r="C9805" s="9" t="s">
        <v>113</v>
      </c>
      <c r="D9805" s="9">
        <v>4</v>
      </c>
      <c r="E9805" s="9" t="s">
        <v>148</v>
      </c>
      <c r="F9805" s="9">
        <v>210709</v>
      </c>
      <c r="G9805" s="9" t="s">
        <v>119</v>
      </c>
      <c r="H9805" s="9" t="s">
        <v>135</v>
      </c>
      <c r="I9805" s="9" t="s">
        <v>148</v>
      </c>
      <c r="J9805" s="9" t="s">
        <v>148</v>
      </c>
      <c r="K9805" s="9" t="s">
        <v>148</v>
      </c>
      <c r="L9805" s="10" t="s">
        <v>148</v>
      </c>
      <c r="M9805" s="13" t="str">
        <f>IFERROR(TEXT(Table1[[#This Row],[Report Date]], "mmmm"),"")</f>
        <v/>
      </c>
      <c r="N9805" s="13" t="str">
        <f>IFERROR(YEAR(Table1[[#This Row],[Report Date]]),"")</f>
        <v/>
      </c>
      <c r="O9805" s="13" t="str">
        <f ca="1">IF(Table1[[#This Row],[Report Date]]&gt;=TODAY()-6, "within week", "Older")</f>
        <v>within week</v>
      </c>
      <c r="P9805" s="37" t="e">
        <f>EOMONTH(Table1[[#This Row],[Report Date]], 0)</f>
        <v>#VALUE!</v>
      </c>
    </row>
    <row r="9806" spans="1:16" x14ac:dyDescent="0.25">
      <c r="A9806" s="9" t="s">
        <v>148</v>
      </c>
      <c r="B9806" s="10" t="s">
        <v>148</v>
      </c>
      <c r="C9806" s="9" t="s">
        <v>113</v>
      </c>
      <c r="D9806" s="9">
        <v>4</v>
      </c>
      <c r="E9806" s="9" t="s">
        <v>148</v>
      </c>
      <c r="F9806" s="9">
        <v>451055</v>
      </c>
      <c r="G9806" s="9" t="s">
        <v>124</v>
      </c>
      <c r="H9806" s="9" t="s">
        <v>132</v>
      </c>
      <c r="I9806" s="9" t="s">
        <v>148</v>
      </c>
      <c r="J9806" s="9" t="s">
        <v>148</v>
      </c>
      <c r="K9806" s="9" t="s">
        <v>148</v>
      </c>
      <c r="L9806" s="10" t="s">
        <v>148</v>
      </c>
      <c r="M9806" s="13" t="str">
        <f>IFERROR(TEXT(Table1[[#This Row],[Report Date]], "mmmm"),"")</f>
        <v/>
      </c>
      <c r="N9806" s="13" t="str">
        <f>IFERROR(YEAR(Table1[[#This Row],[Report Date]]),"")</f>
        <v/>
      </c>
      <c r="O9806" s="13" t="str">
        <f ca="1">IF(Table1[[#This Row],[Report Date]]&gt;=TODAY()-6, "within week", "Older")</f>
        <v>within week</v>
      </c>
      <c r="P9806" s="37" t="e">
        <f>EOMONTH(Table1[[#This Row],[Report Date]], 0)</f>
        <v>#VALUE!</v>
      </c>
    </row>
    <row r="9807" spans="1:16" x14ac:dyDescent="0.25">
      <c r="A9807" s="9" t="s">
        <v>148</v>
      </c>
      <c r="B9807" s="10" t="s">
        <v>148</v>
      </c>
      <c r="C9807" s="9" t="s">
        <v>113</v>
      </c>
      <c r="D9807" s="9">
        <v>4</v>
      </c>
      <c r="E9807" s="9" t="s">
        <v>148</v>
      </c>
      <c r="F9807" s="9">
        <v>809928</v>
      </c>
      <c r="G9807" s="9" t="s">
        <v>116</v>
      </c>
      <c r="H9807" s="9" t="s">
        <v>128</v>
      </c>
      <c r="I9807" s="9" t="s">
        <v>148</v>
      </c>
      <c r="J9807" s="9" t="s">
        <v>148</v>
      </c>
      <c r="K9807" s="9" t="s">
        <v>148</v>
      </c>
      <c r="L9807" s="10" t="s">
        <v>148</v>
      </c>
      <c r="M9807" s="13" t="str">
        <f>IFERROR(TEXT(Table1[[#This Row],[Report Date]], "mmmm"),"")</f>
        <v/>
      </c>
      <c r="N9807" s="13" t="str">
        <f>IFERROR(YEAR(Table1[[#This Row],[Report Date]]),"")</f>
        <v/>
      </c>
      <c r="O9807" s="13" t="str">
        <f ca="1">IF(Table1[[#This Row],[Report Date]]&gt;=TODAY()-6, "within week", "Older")</f>
        <v>within week</v>
      </c>
      <c r="P9807" s="37" t="e">
        <f>EOMONTH(Table1[[#This Row],[Report Date]], 0)</f>
        <v>#VALUE!</v>
      </c>
    </row>
    <row r="9808" spans="1:16" x14ac:dyDescent="0.25">
      <c r="A9808" s="9" t="s">
        <v>148</v>
      </c>
      <c r="B9808" s="10" t="s">
        <v>148</v>
      </c>
      <c r="C9808" s="9" t="s">
        <v>113</v>
      </c>
      <c r="D9808" s="9">
        <v>4</v>
      </c>
      <c r="E9808" s="9" t="s">
        <v>148</v>
      </c>
      <c r="F9808" s="9">
        <v>981029</v>
      </c>
      <c r="G9808" s="9" t="s">
        <v>127</v>
      </c>
      <c r="H9808" s="9" t="s">
        <v>139</v>
      </c>
      <c r="I9808" s="9" t="s">
        <v>148</v>
      </c>
      <c r="J9808" s="9" t="s">
        <v>148</v>
      </c>
      <c r="K9808" s="9" t="s">
        <v>148</v>
      </c>
      <c r="L9808" s="10" t="s">
        <v>148</v>
      </c>
      <c r="M9808" s="13" t="str">
        <f>IFERROR(TEXT(Table1[[#This Row],[Report Date]], "mmmm"),"")</f>
        <v/>
      </c>
      <c r="N9808" s="13" t="str">
        <f>IFERROR(YEAR(Table1[[#This Row],[Report Date]]),"")</f>
        <v/>
      </c>
      <c r="O9808" s="13" t="str">
        <f ca="1">IF(Table1[[#This Row],[Report Date]]&gt;=TODAY()-6, "within week", "Older")</f>
        <v>within week</v>
      </c>
      <c r="P9808" s="37" t="e">
        <f>EOMONTH(Table1[[#This Row],[Report Date]], 0)</f>
        <v>#VALUE!</v>
      </c>
    </row>
    <row r="9809" spans="1:16" x14ac:dyDescent="0.25">
      <c r="A9809" s="9" t="s">
        <v>148</v>
      </c>
      <c r="B9809" s="10" t="s">
        <v>148</v>
      </c>
      <c r="C9809" s="9" t="s">
        <v>113</v>
      </c>
      <c r="D9809" s="9">
        <v>4</v>
      </c>
      <c r="E9809" s="9" t="s">
        <v>148</v>
      </c>
      <c r="F9809" s="9">
        <v>904070</v>
      </c>
      <c r="G9809" s="9" t="s">
        <v>121</v>
      </c>
      <c r="H9809" s="9" t="s">
        <v>137</v>
      </c>
      <c r="I9809" s="9" t="s">
        <v>148</v>
      </c>
      <c r="J9809" s="9" t="s">
        <v>148</v>
      </c>
      <c r="K9809" s="9" t="s">
        <v>148</v>
      </c>
      <c r="L9809" s="10" t="s">
        <v>148</v>
      </c>
      <c r="M9809" s="13" t="str">
        <f>IFERROR(TEXT(Table1[[#This Row],[Report Date]], "mmmm"),"")</f>
        <v/>
      </c>
      <c r="N9809" s="13" t="str">
        <f>IFERROR(YEAR(Table1[[#This Row],[Report Date]]),"")</f>
        <v/>
      </c>
      <c r="O9809" s="13" t="str">
        <f ca="1">IF(Table1[[#This Row],[Report Date]]&gt;=TODAY()-6, "within week", "Older")</f>
        <v>within week</v>
      </c>
      <c r="P9809" s="37" t="e">
        <f>EOMONTH(Table1[[#This Row],[Report Date]], 0)</f>
        <v>#VALUE!</v>
      </c>
    </row>
    <row r="9810" spans="1:16" x14ac:dyDescent="0.25">
      <c r="A9810" s="9" t="s">
        <v>148</v>
      </c>
      <c r="B9810" s="10" t="s">
        <v>148</v>
      </c>
      <c r="C9810" s="9" t="s">
        <v>113</v>
      </c>
      <c r="D9810" s="9">
        <v>4</v>
      </c>
      <c r="E9810" s="9" t="s">
        <v>148</v>
      </c>
      <c r="F9810" s="9">
        <v>351501</v>
      </c>
      <c r="G9810" s="9" t="s">
        <v>118</v>
      </c>
      <c r="H9810" s="9" t="s">
        <v>146</v>
      </c>
      <c r="I9810" s="9" t="s">
        <v>148</v>
      </c>
      <c r="J9810" s="9" t="s">
        <v>148</v>
      </c>
      <c r="K9810" s="9" t="s">
        <v>148</v>
      </c>
      <c r="L9810" s="10" t="s">
        <v>148</v>
      </c>
      <c r="M9810" s="13" t="str">
        <f>IFERROR(TEXT(Table1[[#This Row],[Report Date]], "mmmm"),"")</f>
        <v/>
      </c>
      <c r="N9810" s="13" t="str">
        <f>IFERROR(YEAR(Table1[[#This Row],[Report Date]]),"")</f>
        <v/>
      </c>
      <c r="O9810" s="13" t="str">
        <f ca="1">IF(Table1[[#This Row],[Report Date]]&gt;=TODAY()-6, "within week", "Older")</f>
        <v>within week</v>
      </c>
      <c r="P9810" s="37" t="e">
        <f>EOMONTH(Table1[[#This Row],[Report Date]], 0)</f>
        <v>#VALUE!</v>
      </c>
    </row>
    <row r="9811" spans="1:16" x14ac:dyDescent="0.25">
      <c r="A9811" s="9" t="s">
        <v>148</v>
      </c>
      <c r="B9811" s="10" t="s">
        <v>148</v>
      </c>
      <c r="C9811" s="9" t="s">
        <v>113</v>
      </c>
      <c r="D9811" s="9">
        <v>4</v>
      </c>
      <c r="E9811" s="9" t="s">
        <v>148</v>
      </c>
      <c r="F9811" s="9">
        <v>594494</v>
      </c>
      <c r="G9811" s="9" t="s">
        <v>125</v>
      </c>
      <c r="H9811" s="9" t="s">
        <v>133</v>
      </c>
      <c r="I9811" s="9" t="s">
        <v>148</v>
      </c>
      <c r="J9811" s="9" t="s">
        <v>148</v>
      </c>
      <c r="K9811" s="9" t="s">
        <v>148</v>
      </c>
      <c r="L9811" s="10" t="s">
        <v>148</v>
      </c>
      <c r="M9811" s="13" t="str">
        <f>IFERROR(TEXT(Table1[[#This Row],[Report Date]], "mmmm"),"")</f>
        <v/>
      </c>
      <c r="N9811" s="13" t="str">
        <f>IFERROR(YEAR(Table1[[#This Row],[Report Date]]),"")</f>
        <v/>
      </c>
      <c r="O9811" s="13" t="str">
        <f ca="1">IF(Table1[[#This Row],[Report Date]]&gt;=TODAY()-6, "within week", "Older")</f>
        <v>within week</v>
      </c>
      <c r="P9811" s="37" t="e">
        <f>EOMONTH(Table1[[#This Row],[Report Date]], 0)</f>
        <v>#VALUE!</v>
      </c>
    </row>
    <row r="9812" spans="1:16" x14ac:dyDescent="0.25">
      <c r="A9812" s="9" t="s">
        <v>148</v>
      </c>
      <c r="B9812" s="10" t="s">
        <v>148</v>
      </c>
      <c r="C9812" s="9" t="s">
        <v>113</v>
      </c>
      <c r="D9812" s="9">
        <v>4</v>
      </c>
      <c r="E9812" s="9" t="s">
        <v>148</v>
      </c>
      <c r="F9812" s="9">
        <v>305382</v>
      </c>
      <c r="G9812" s="9" t="s">
        <v>119</v>
      </c>
      <c r="H9812" s="9" t="s">
        <v>139</v>
      </c>
      <c r="I9812" s="9" t="s">
        <v>148</v>
      </c>
      <c r="J9812" s="9" t="s">
        <v>148</v>
      </c>
      <c r="K9812" s="9" t="s">
        <v>148</v>
      </c>
      <c r="L9812" s="10" t="s">
        <v>148</v>
      </c>
      <c r="M9812" s="13" t="str">
        <f>IFERROR(TEXT(Table1[[#This Row],[Report Date]], "mmmm"),"")</f>
        <v/>
      </c>
      <c r="N9812" s="13" t="str">
        <f>IFERROR(YEAR(Table1[[#This Row],[Report Date]]),"")</f>
        <v/>
      </c>
      <c r="O9812" s="13" t="str">
        <f ca="1">IF(Table1[[#This Row],[Report Date]]&gt;=TODAY()-6, "within week", "Older")</f>
        <v>within week</v>
      </c>
      <c r="P9812" s="37" t="e">
        <f>EOMONTH(Table1[[#This Row],[Report Date]], 0)</f>
        <v>#VALUE!</v>
      </c>
    </row>
    <row r="9813" spans="1:16" x14ac:dyDescent="0.25">
      <c r="A9813" s="9" t="s">
        <v>148</v>
      </c>
      <c r="B9813" s="10" t="s">
        <v>148</v>
      </c>
      <c r="C9813" s="9" t="s">
        <v>113</v>
      </c>
      <c r="D9813" s="9">
        <v>4</v>
      </c>
      <c r="E9813" s="9" t="s">
        <v>148</v>
      </c>
      <c r="F9813" s="9">
        <v>821050</v>
      </c>
      <c r="G9813" s="9" t="s">
        <v>125</v>
      </c>
      <c r="H9813" s="9" t="s">
        <v>137</v>
      </c>
      <c r="I9813" s="9" t="s">
        <v>148</v>
      </c>
      <c r="J9813" s="9" t="s">
        <v>148</v>
      </c>
      <c r="K9813" s="9" t="s">
        <v>148</v>
      </c>
      <c r="L9813" s="10" t="s">
        <v>148</v>
      </c>
      <c r="M9813" s="13" t="str">
        <f>IFERROR(TEXT(Table1[[#This Row],[Report Date]], "mmmm"),"")</f>
        <v/>
      </c>
      <c r="N9813" s="13" t="str">
        <f>IFERROR(YEAR(Table1[[#This Row],[Report Date]]),"")</f>
        <v/>
      </c>
      <c r="O9813" s="13" t="str">
        <f ca="1">IF(Table1[[#This Row],[Report Date]]&gt;=TODAY()-6, "within week", "Older")</f>
        <v>within week</v>
      </c>
      <c r="P9813" s="37" t="e">
        <f>EOMONTH(Table1[[#This Row],[Report Date]], 0)</f>
        <v>#VALUE!</v>
      </c>
    </row>
    <row r="9814" spans="1:16" x14ac:dyDescent="0.25">
      <c r="A9814" s="9" t="s">
        <v>148</v>
      </c>
      <c r="B9814" s="10" t="s">
        <v>148</v>
      </c>
      <c r="C9814" s="9" t="s">
        <v>113</v>
      </c>
      <c r="D9814" s="9">
        <v>4</v>
      </c>
      <c r="E9814" s="9" t="s">
        <v>148</v>
      </c>
      <c r="F9814" s="9">
        <v>743502</v>
      </c>
      <c r="G9814" s="9" t="s">
        <v>117</v>
      </c>
      <c r="H9814" s="9" t="s">
        <v>145</v>
      </c>
      <c r="I9814" s="9" t="s">
        <v>148</v>
      </c>
      <c r="J9814" s="9" t="s">
        <v>148</v>
      </c>
      <c r="K9814" s="9" t="s">
        <v>148</v>
      </c>
      <c r="L9814" s="10" t="s">
        <v>148</v>
      </c>
      <c r="M9814" s="13" t="str">
        <f>IFERROR(TEXT(Table1[[#This Row],[Report Date]], "mmmm"),"")</f>
        <v/>
      </c>
      <c r="N9814" s="13" t="str">
        <f>IFERROR(YEAR(Table1[[#This Row],[Report Date]]),"")</f>
        <v/>
      </c>
      <c r="O9814" s="13" t="str">
        <f ca="1">IF(Table1[[#This Row],[Report Date]]&gt;=TODAY()-6, "within week", "Older")</f>
        <v>within week</v>
      </c>
      <c r="P9814" s="37" t="e">
        <f>EOMONTH(Table1[[#This Row],[Report Date]], 0)</f>
        <v>#VALUE!</v>
      </c>
    </row>
    <row r="9815" spans="1:16" x14ac:dyDescent="0.25">
      <c r="A9815" s="9" t="s">
        <v>148</v>
      </c>
      <c r="B9815" s="10" t="s">
        <v>148</v>
      </c>
      <c r="C9815" s="9" t="s">
        <v>113</v>
      </c>
      <c r="D9815" s="9">
        <v>4</v>
      </c>
      <c r="E9815" s="9" t="s">
        <v>148</v>
      </c>
      <c r="F9815" s="9">
        <v>793067</v>
      </c>
      <c r="G9815" s="9" t="s">
        <v>118</v>
      </c>
      <c r="H9815" s="9" t="s">
        <v>146</v>
      </c>
      <c r="I9815" s="9" t="s">
        <v>148</v>
      </c>
      <c r="J9815" s="9" t="s">
        <v>148</v>
      </c>
      <c r="K9815" s="9" t="s">
        <v>148</v>
      </c>
      <c r="L9815" s="10" t="s">
        <v>148</v>
      </c>
      <c r="M9815" s="13" t="str">
        <f>IFERROR(TEXT(Table1[[#This Row],[Report Date]], "mmmm"),"")</f>
        <v/>
      </c>
      <c r="N9815" s="13" t="str">
        <f>IFERROR(YEAR(Table1[[#This Row],[Report Date]]),"")</f>
        <v/>
      </c>
      <c r="O9815" s="13" t="str">
        <f ca="1">IF(Table1[[#This Row],[Report Date]]&gt;=TODAY()-6, "within week", "Older")</f>
        <v>within week</v>
      </c>
      <c r="P9815" s="37" t="e">
        <f>EOMONTH(Table1[[#This Row],[Report Date]], 0)</f>
        <v>#VALUE!</v>
      </c>
    </row>
    <row r="9816" spans="1:16" x14ac:dyDescent="0.25">
      <c r="A9816" s="9" t="s">
        <v>148</v>
      </c>
      <c r="B9816" s="10" t="s">
        <v>148</v>
      </c>
      <c r="C9816" s="9" t="s">
        <v>113</v>
      </c>
      <c r="D9816" s="9">
        <v>4</v>
      </c>
      <c r="E9816" s="9" t="s">
        <v>148</v>
      </c>
      <c r="F9816" s="9">
        <v>975615</v>
      </c>
      <c r="G9816" s="9" t="s">
        <v>121</v>
      </c>
      <c r="H9816" s="9" t="s">
        <v>129</v>
      </c>
      <c r="I9816" s="9" t="s">
        <v>148</v>
      </c>
      <c r="J9816" s="9" t="s">
        <v>148</v>
      </c>
      <c r="K9816" s="9" t="s">
        <v>148</v>
      </c>
      <c r="L9816" s="10" t="s">
        <v>148</v>
      </c>
      <c r="M9816" s="13" t="str">
        <f>IFERROR(TEXT(Table1[[#This Row],[Report Date]], "mmmm"),"")</f>
        <v/>
      </c>
      <c r="N9816" s="13" t="str">
        <f>IFERROR(YEAR(Table1[[#This Row],[Report Date]]),"")</f>
        <v/>
      </c>
      <c r="O9816" s="13" t="str">
        <f ca="1">IF(Table1[[#This Row],[Report Date]]&gt;=TODAY()-6, "within week", "Older")</f>
        <v>within week</v>
      </c>
      <c r="P9816" s="37" t="e">
        <f>EOMONTH(Table1[[#This Row],[Report Date]], 0)</f>
        <v>#VALUE!</v>
      </c>
    </row>
    <row r="9817" spans="1:16" x14ac:dyDescent="0.25">
      <c r="A9817" s="9" t="s">
        <v>148</v>
      </c>
      <c r="B9817" s="10" t="s">
        <v>148</v>
      </c>
      <c r="C9817" s="9" t="s">
        <v>113</v>
      </c>
      <c r="D9817" s="9">
        <v>4</v>
      </c>
      <c r="E9817" s="9" t="s">
        <v>148</v>
      </c>
      <c r="F9817" s="9">
        <v>658045</v>
      </c>
      <c r="G9817" s="9" t="s">
        <v>122</v>
      </c>
      <c r="H9817" s="9" t="s">
        <v>130</v>
      </c>
      <c r="I9817" s="9" t="s">
        <v>148</v>
      </c>
      <c r="J9817" s="9" t="s">
        <v>148</v>
      </c>
      <c r="K9817" s="9" t="s">
        <v>148</v>
      </c>
      <c r="L9817" s="10" t="s">
        <v>148</v>
      </c>
      <c r="M9817" s="13" t="str">
        <f>IFERROR(TEXT(Table1[[#This Row],[Report Date]], "mmmm"),"")</f>
        <v/>
      </c>
      <c r="N9817" s="13" t="str">
        <f>IFERROR(YEAR(Table1[[#This Row],[Report Date]]),"")</f>
        <v/>
      </c>
      <c r="O9817" s="13" t="str">
        <f ca="1">IF(Table1[[#This Row],[Report Date]]&gt;=TODAY()-6, "within week", "Older")</f>
        <v>within week</v>
      </c>
      <c r="P9817" s="37" t="e">
        <f>EOMONTH(Table1[[#This Row],[Report Date]], 0)</f>
        <v>#VALUE!</v>
      </c>
    </row>
    <row r="9818" spans="1:16" x14ac:dyDescent="0.25">
      <c r="A9818" s="9" t="s">
        <v>148</v>
      </c>
      <c r="B9818" s="10" t="s">
        <v>148</v>
      </c>
      <c r="C9818" s="9" t="s">
        <v>113</v>
      </c>
      <c r="D9818" s="9">
        <v>4</v>
      </c>
      <c r="E9818" s="9" t="s">
        <v>148</v>
      </c>
      <c r="F9818" s="9">
        <v>792308</v>
      </c>
      <c r="G9818" s="9" t="s">
        <v>120</v>
      </c>
      <c r="H9818" s="9" t="s">
        <v>140</v>
      </c>
      <c r="I9818" s="9" t="s">
        <v>148</v>
      </c>
      <c r="J9818" s="9" t="s">
        <v>148</v>
      </c>
      <c r="K9818" s="9" t="s">
        <v>148</v>
      </c>
      <c r="L9818" s="10" t="s">
        <v>148</v>
      </c>
      <c r="M9818" s="13" t="str">
        <f>IFERROR(TEXT(Table1[[#This Row],[Report Date]], "mmmm"),"")</f>
        <v/>
      </c>
      <c r="N9818" s="13" t="str">
        <f>IFERROR(YEAR(Table1[[#This Row],[Report Date]]),"")</f>
        <v/>
      </c>
      <c r="O9818" s="13" t="str">
        <f ca="1">IF(Table1[[#This Row],[Report Date]]&gt;=TODAY()-6, "within week", "Older")</f>
        <v>within week</v>
      </c>
      <c r="P9818" s="37" t="e">
        <f>EOMONTH(Table1[[#This Row],[Report Date]], 0)</f>
        <v>#VALUE!</v>
      </c>
    </row>
    <row r="9819" spans="1:16" x14ac:dyDescent="0.25">
      <c r="A9819" s="9" t="s">
        <v>148</v>
      </c>
      <c r="B9819" s="10" t="s">
        <v>148</v>
      </c>
      <c r="C9819" s="9" t="s">
        <v>113</v>
      </c>
      <c r="D9819" s="9">
        <v>4</v>
      </c>
      <c r="E9819" s="9" t="s">
        <v>148</v>
      </c>
      <c r="F9819" s="9">
        <v>706720</v>
      </c>
      <c r="G9819" s="9" t="s">
        <v>121</v>
      </c>
      <c r="H9819" s="9" t="s">
        <v>141</v>
      </c>
      <c r="I9819" s="9" t="s">
        <v>148</v>
      </c>
      <c r="J9819" s="9" t="s">
        <v>148</v>
      </c>
      <c r="K9819" s="9" t="s">
        <v>148</v>
      </c>
      <c r="L9819" s="10" t="s">
        <v>148</v>
      </c>
      <c r="M9819" s="13" t="str">
        <f>IFERROR(TEXT(Table1[[#This Row],[Report Date]], "mmmm"),"")</f>
        <v/>
      </c>
      <c r="N9819" s="13" t="str">
        <f>IFERROR(YEAR(Table1[[#This Row],[Report Date]]),"")</f>
        <v/>
      </c>
      <c r="O9819" s="13" t="str">
        <f ca="1">IF(Table1[[#This Row],[Report Date]]&gt;=TODAY()-6, "within week", "Older")</f>
        <v>within week</v>
      </c>
      <c r="P9819" s="37" t="e">
        <f>EOMONTH(Table1[[#This Row],[Report Date]], 0)</f>
        <v>#VALUE!</v>
      </c>
    </row>
    <row r="9820" spans="1:16" x14ac:dyDescent="0.25">
      <c r="A9820" s="9" t="s">
        <v>148</v>
      </c>
      <c r="B9820" s="10" t="s">
        <v>148</v>
      </c>
      <c r="C9820" s="9" t="s">
        <v>113</v>
      </c>
      <c r="D9820" s="9">
        <v>4</v>
      </c>
      <c r="E9820" s="9" t="s">
        <v>148</v>
      </c>
      <c r="F9820" s="9">
        <v>614236</v>
      </c>
      <c r="G9820" s="9" t="s">
        <v>116</v>
      </c>
      <c r="H9820" s="9" t="s">
        <v>144</v>
      </c>
      <c r="I9820" s="9" t="s">
        <v>148</v>
      </c>
      <c r="J9820" s="9" t="s">
        <v>148</v>
      </c>
      <c r="K9820" s="9" t="s">
        <v>148</v>
      </c>
      <c r="L9820" s="10" t="s">
        <v>148</v>
      </c>
      <c r="M9820" s="13" t="str">
        <f>IFERROR(TEXT(Table1[[#This Row],[Report Date]], "mmmm"),"")</f>
        <v/>
      </c>
      <c r="N9820" s="13" t="str">
        <f>IFERROR(YEAR(Table1[[#This Row],[Report Date]]),"")</f>
        <v/>
      </c>
      <c r="O9820" s="13" t="str">
        <f ca="1">IF(Table1[[#This Row],[Report Date]]&gt;=TODAY()-6, "within week", "Older")</f>
        <v>within week</v>
      </c>
      <c r="P9820" s="37" t="e">
        <f>EOMONTH(Table1[[#This Row],[Report Date]], 0)</f>
        <v>#VALUE!</v>
      </c>
    </row>
    <row r="9821" spans="1:16" x14ac:dyDescent="0.25">
      <c r="A9821" s="9" t="s">
        <v>148</v>
      </c>
      <c r="B9821" s="10" t="s">
        <v>148</v>
      </c>
      <c r="C9821" s="9" t="s">
        <v>113</v>
      </c>
      <c r="D9821" s="9">
        <v>4</v>
      </c>
      <c r="E9821" s="9" t="s">
        <v>148</v>
      </c>
      <c r="F9821" s="9">
        <v>863278</v>
      </c>
      <c r="G9821" s="9" t="s">
        <v>126</v>
      </c>
      <c r="H9821" s="9" t="s">
        <v>134</v>
      </c>
      <c r="I9821" s="9" t="s">
        <v>148</v>
      </c>
      <c r="J9821" s="9" t="s">
        <v>148</v>
      </c>
      <c r="K9821" s="9" t="s">
        <v>148</v>
      </c>
      <c r="L9821" s="10" t="s">
        <v>148</v>
      </c>
      <c r="M9821" s="13" t="str">
        <f>IFERROR(TEXT(Table1[[#This Row],[Report Date]], "mmmm"),"")</f>
        <v/>
      </c>
      <c r="N9821" s="13" t="str">
        <f>IFERROR(YEAR(Table1[[#This Row],[Report Date]]),"")</f>
        <v/>
      </c>
      <c r="O9821" s="13" t="str">
        <f ca="1">IF(Table1[[#This Row],[Report Date]]&gt;=TODAY()-6, "within week", "Older")</f>
        <v>within week</v>
      </c>
      <c r="P9821" s="37" t="e">
        <f>EOMONTH(Table1[[#This Row],[Report Date]], 0)</f>
        <v>#VALUE!</v>
      </c>
    </row>
    <row r="9822" spans="1:16" x14ac:dyDescent="0.25">
      <c r="A9822" s="9" t="s">
        <v>148</v>
      </c>
      <c r="B9822" s="10" t="s">
        <v>148</v>
      </c>
      <c r="C9822" s="9" t="s">
        <v>113</v>
      </c>
      <c r="D9822" s="9">
        <v>4</v>
      </c>
      <c r="E9822" s="9" t="s">
        <v>148</v>
      </c>
      <c r="F9822" s="9">
        <v>250640</v>
      </c>
      <c r="G9822" s="9" t="s">
        <v>117</v>
      </c>
      <c r="H9822" s="9" t="s">
        <v>137</v>
      </c>
      <c r="I9822" s="9" t="s">
        <v>148</v>
      </c>
      <c r="J9822" s="9" t="s">
        <v>148</v>
      </c>
      <c r="K9822" s="9" t="s">
        <v>148</v>
      </c>
      <c r="L9822" s="10" t="s">
        <v>148</v>
      </c>
      <c r="M9822" s="13" t="str">
        <f>IFERROR(TEXT(Table1[[#This Row],[Report Date]], "mmmm"),"")</f>
        <v/>
      </c>
      <c r="N9822" s="13" t="str">
        <f>IFERROR(YEAR(Table1[[#This Row],[Report Date]]),"")</f>
        <v/>
      </c>
      <c r="O9822" s="13" t="str">
        <f ca="1">IF(Table1[[#This Row],[Report Date]]&gt;=TODAY()-6, "within week", "Older")</f>
        <v>within week</v>
      </c>
      <c r="P9822" s="37" t="e">
        <f>EOMONTH(Table1[[#This Row],[Report Date]], 0)</f>
        <v>#VALUE!</v>
      </c>
    </row>
    <row r="9823" spans="1:16" x14ac:dyDescent="0.25">
      <c r="A9823" s="9" t="s">
        <v>148</v>
      </c>
      <c r="B9823" s="10" t="s">
        <v>148</v>
      </c>
      <c r="C9823" s="9" t="s">
        <v>113</v>
      </c>
      <c r="D9823" s="9">
        <v>4</v>
      </c>
      <c r="E9823" s="9" t="s">
        <v>148</v>
      </c>
      <c r="F9823" s="9">
        <v>120614</v>
      </c>
      <c r="G9823" s="9" t="s">
        <v>120</v>
      </c>
      <c r="H9823" s="9" t="s">
        <v>140</v>
      </c>
      <c r="I9823" s="9" t="s">
        <v>148</v>
      </c>
      <c r="J9823" s="9" t="s">
        <v>148</v>
      </c>
      <c r="K9823" s="9" t="s">
        <v>148</v>
      </c>
      <c r="L9823" s="10" t="s">
        <v>148</v>
      </c>
      <c r="M9823" s="13" t="str">
        <f>IFERROR(TEXT(Table1[[#This Row],[Report Date]], "mmmm"),"")</f>
        <v/>
      </c>
      <c r="N9823" s="13" t="str">
        <f>IFERROR(YEAR(Table1[[#This Row],[Report Date]]),"")</f>
        <v/>
      </c>
      <c r="O9823" s="13" t="str">
        <f ca="1">IF(Table1[[#This Row],[Report Date]]&gt;=TODAY()-6, "within week", "Older")</f>
        <v>within week</v>
      </c>
      <c r="P9823" s="37" t="e">
        <f>EOMONTH(Table1[[#This Row],[Report Date]], 0)</f>
        <v>#VALUE!</v>
      </c>
    </row>
    <row r="9824" spans="1:16" x14ac:dyDescent="0.25">
      <c r="A9824" s="9" t="s">
        <v>148</v>
      </c>
      <c r="B9824" s="10" t="s">
        <v>148</v>
      </c>
      <c r="C9824" s="9" t="s">
        <v>113</v>
      </c>
      <c r="D9824" s="9">
        <v>4</v>
      </c>
      <c r="E9824" s="9" t="s">
        <v>148</v>
      </c>
      <c r="F9824" s="9">
        <v>760069</v>
      </c>
      <c r="G9824" s="9" t="s">
        <v>127</v>
      </c>
      <c r="H9824" s="9" t="s">
        <v>147</v>
      </c>
      <c r="I9824" s="9" t="s">
        <v>148</v>
      </c>
      <c r="J9824" s="9" t="s">
        <v>148</v>
      </c>
      <c r="K9824" s="9" t="s">
        <v>148</v>
      </c>
      <c r="L9824" s="10" t="s">
        <v>148</v>
      </c>
      <c r="M9824" s="13" t="str">
        <f>IFERROR(TEXT(Table1[[#This Row],[Report Date]], "mmmm"),"")</f>
        <v/>
      </c>
      <c r="N9824" s="13" t="str">
        <f>IFERROR(YEAR(Table1[[#This Row],[Report Date]]),"")</f>
        <v/>
      </c>
      <c r="O9824" s="13" t="str">
        <f ca="1">IF(Table1[[#This Row],[Report Date]]&gt;=TODAY()-6, "within week", "Older")</f>
        <v>within week</v>
      </c>
      <c r="P9824" s="37" t="e">
        <f>EOMONTH(Table1[[#This Row],[Report Date]], 0)</f>
        <v>#VALUE!</v>
      </c>
    </row>
    <row r="9825" spans="1:16" x14ac:dyDescent="0.25">
      <c r="A9825" s="9" t="s">
        <v>148</v>
      </c>
      <c r="B9825" s="10" t="s">
        <v>148</v>
      </c>
      <c r="C9825" s="9" t="s">
        <v>113</v>
      </c>
      <c r="D9825" s="9">
        <v>4</v>
      </c>
      <c r="E9825" s="9" t="s">
        <v>148</v>
      </c>
      <c r="F9825" s="9">
        <v>378080</v>
      </c>
      <c r="G9825" s="9" t="s">
        <v>120</v>
      </c>
      <c r="H9825" s="9" t="s">
        <v>132</v>
      </c>
      <c r="I9825" s="9" t="s">
        <v>148</v>
      </c>
      <c r="J9825" s="9" t="s">
        <v>148</v>
      </c>
      <c r="K9825" s="9" t="s">
        <v>148</v>
      </c>
      <c r="L9825" s="10" t="s">
        <v>148</v>
      </c>
      <c r="M9825" s="13" t="str">
        <f>IFERROR(TEXT(Table1[[#This Row],[Report Date]], "mmmm"),"")</f>
        <v/>
      </c>
      <c r="N9825" s="13" t="str">
        <f>IFERROR(YEAR(Table1[[#This Row],[Report Date]]),"")</f>
        <v/>
      </c>
      <c r="O9825" s="13" t="str">
        <f ca="1">IF(Table1[[#This Row],[Report Date]]&gt;=TODAY()-6, "within week", "Older")</f>
        <v>within week</v>
      </c>
      <c r="P9825" s="37" t="e">
        <f>EOMONTH(Table1[[#This Row],[Report Date]], 0)</f>
        <v>#VALUE!</v>
      </c>
    </row>
    <row r="9826" spans="1:16" x14ac:dyDescent="0.25">
      <c r="A9826" s="9" t="s">
        <v>148</v>
      </c>
      <c r="B9826" s="10" t="s">
        <v>148</v>
      </c>
      <c r="C9826" s="9" t="s">
        <v>113</v>
      </c>
      <c r="D9826" s="9">
        <v>4</v>
      </c>
      <c r="E9826" s="9" t="s">
        <v>148</v>
      </c>
      <c r="F9826" s="9">
        <v>974075</v>
      </c>
      <c r="G9826" s="9" t="s">
        <v>119</v>
      </c>
      <c r="H9826" s="9" t="s">
        <v>143</v>
      </c>
      <c r="I9826" s="9" t="s">
        <v>148</v>
      </c>
      <c r="J9826" s="9" t="s">
        <v>148</v>
      </c>
      <c r="K9826" s="9" t="s">
        <v>148</v>
      </c>
      <c r="L9826" s="10" t="s">
        <v>148</v>
      </c>
      <c r="M9826" s="13" t="str">
        <f>IFERROR(TEXT(Table1[[#This Row],[Report Date]], "mmmm"),"")</f>
        <v/>
      </c>
      <c r="N9826" s="13" t="str">
        <f>IFERROR(YEAR(Table1[[#This Row],[Report Date]]),"")</f>
        <v/>
      </c>
      <c r="O9826" s="13" t="str">
        <f ca="1">IF(Table1[[#This Row],[Report Date]]&gt;=TODAY()-6, "within week", "Older")</f>
        <v>within week</v>
      </c>
      <c r="P9826" s="37" t="e">
        <f>EOMONTH(Table1[[#This Row],[Report Date]], 0)</f>
        <v>#VALUE!</v>
      </c>
    </row>
    <row r="9827" spans="1:16" x14ac:dyDescent="0.25">
      <c r="A9827" s="9" t="s">
        <v>148</v>
      </c>
      <c r="B9827" s="10" t="s">
        <v>148</v>
      </c>
      <c r="C9827" s="9" t="s">
        <v>113</v>
      </c>
      <c r="D9827" s="9">
        <v>4</v>
      </c>
      <c r="E9827" s="9" t="s">
        <v>148</v>
      </c>
      <c r="F9827" s="9">
        <v>983316</v>
      </c>
      <c r="G9827" s="9" t="s">
        <v>125</v>
      </c>
      <c r="H9827" s="9" t="s">
        <v>141</v>
      </c>
      <c r="I9827" s="9" t="s">
        <v>148</v>
      </c>
      <c r="J9827" s="9" t="s">
        <v>148</v>
      </c>
      <c r="K9827" s="9" t="s">
        <v>148</v>
      </c>
      <c r="L9827" s="10" t="s">
        <v>148</v>
      </c>
      <c r="M9827" s="13" t="str">
        <f>IFERROR(TEXT(Table1[[#This Row],[Report Date]], "mmmm"),"")</f>
        <v/>
      </c>
      <c r="N9827" s="13" t="str">
        <f>IFERROR(YEAR(Table1[[#This Row],[Report Date]]),"")</f>
        <v/>
      </c>
      <c r="O9827" s="13" t="str">
        <f ca="1">IF(Table1[[#This Row],[Report Date]]&gt;=TODAY()-6, "within week", "Older")</f>
        <v>within week</v>
      </c>
      <c r="P9827" s="37" t="e">
        <f>EOMONTH(Table1[[#This Row],[Report Date]], 0)</f>
        <v>#VALUE!</v>
      </c>
    </row>
    <row r="9828" spans="1:16" x14ac:dyDescent="0.25">
      <c r="A9828" s="9" t="s">
        <v>148</v>
      </c>
      <c r="B9828" s="10" t="s">
        <v>148</v>
      </c>
      <c r="C9828" s="9" t="s">
        <v>113</v>
      </c>
      <c r="D9828" s="9">
        <v>4</v>
      </c>
      <c r="E9828" s="9" t="s">
        <v>148</v>
      </c>
      <c r="F9828" s="9">
        <v>237460</v>
      </c>
      <c r="G9828" s="9" t="s">
        <v>125</v>
      </c>
      <c r="H9828" s="9" t="s">
        <v>133</v>
      </c>
      <c r="I9828" s="9" t="s">
        <v>148</v>
      </c>
      <c r="J9828" s="9" t="s">
        <v>148</v>
      </c>
      <c r="K9828" s="9" t="s">
        <v>148</v>
      </c>
      <c r="L9828" s="10" t="s">
        <v>148</v>
      </c>
      <c r="M9828" s="13" t="str">
        <f>IFERROR(TEXT(Table1[[#This Row],[Report Date]], "mmmm"),"")</f>
        <v/>
      </c>
      <c r="N9828" s="13" t="str">
        <f>IFERROR(YEAR(Table1[[#This Row],[Report Date]]),"")</f>
        <v/>
      </c>
      <c r="O9828" s="13" t="str">
        <f ca="1">IF(Table1[[#This Row],[Report Date]]&gt;=TODAY()-6, "within week", "Older")</f>
        <v>within week</v>
      </c>
      <c r="P9828" s="37" t="e">
        <f>EOMONTH(Table1[[#This Row],[Report Date]], 0)</f>
        <v>#VALUE!</v>
      </c>
    </row>
    <row r="9829" spans="1:16" x14ac:dyDescent="0.25">
      <c r="A9829" s="9" t="s">
        <v>148</v>
      </c>
      <c r="B9829" s="10" t="s">
        <v>148</v>
      </c>
      <c r="C9829" s="9" t="s">
        <v>113</v>
      </c>
      <c r="D9829" s="9">
        <v>4</v>
      </c>
      <c r="E9829" s="9" t="s">
        <v>148</v>
      </c>
      <c r="F9829" s="9">
        <v>834401</v>
      </c>
      <c r="G9829" s="9" t="s">
        <v>116</v>
      </c>
      <c r="H9829" s="9" t="s">
        <v>136</v>
      </c>
      <c r="I9829" s="9" t="s">
        <v>148</v>
      </c>
      <c r="J9829" s="9" t="s">
        <v>148</v>
      </c>
      <c r="K9829" s="9" t="s">
        <v>148</v>
      </c>
      <c r="L9829" s="10" t="s">
        <v>148</v>
      </c>
      <c r="M9829" s="13" t="str">
        <f>IFERROR(TEXT(Table1[[#This Row],[Report Date]], "mmmm"),"")</f>
        <v/>
      </c>
      <c r="N9829" s="13" t="str">
        <f>IFERROR(YEAR(Table1[[#This Row],[Report Date]]),"")</f>
        <v/>
      </c>
      <c r="O9829" s="13" t="str">
        <f ca="1">IF(Table1[[#This Row],[Report Date]]&gt;=TODAY()-6, "within week", "Older")</f>
        <v>within week</v>
      </c>
      <c r="P9829" s="37" t="e">
        <f>EOMONTH(Table1[[#This Row],[Report Date]], 0)</f>
        <v>#VALUE!</v>
      </c>
    </row>
    <row r="9830" spans="1:16" x14ac:dyDescent="0.25">
      <c r="A9830" s="9" t="s">
        <v>148</v>
      </c>
      <c r="B9830" s="10" t="s">
        <v>148</v>
      </c>
      <c r="C9830" s="9" t="s">
        <v>113</v>
      </c>
      <c r="D9830" s="9">
        <v>4</v>
      </c>
      <c r="E9830" s="9" t="s">
        <v>148</v>
      </c>
      <c r="F9830" s="9">
        <v>908652</v>
      </c>
      <c r="G9830" s="9" t="s">
        <v>117</v>
      </c>
      <c r="H9830" s="9" t="s">
        <v>137</v>
      </c>
      <c r="I9830" s="9" t="s">
        <v>148</v>
      </c>
      <c r="J9830" s="9" t="s">
        <v>148</v>
      </c>
      <c r="K9830" s="9" t="s">
        <v>148</v>
      </c>
      <c r="L9830" s="10" t="s">
        <v>148</v>
      </c>
      <c r="M9830" s="13" t="str">
        <f>IFERROR(TEXT(Table1[[#This Row],[Report Date]], "mmmm"),"")</f>
        <v/>
      </c>
      <c r="N9830" s="13" t="str">
        <f>IFERROR(YEAR(Table1[[#This Row],[Report Date]]),"")</f>
        <v/>
      </c>
      <c r="O9830" s="13" t="str">
        <f ca="1">IF(Table1[[#This Row],[Report Date]]&gt;=TODAY()-6, "within week", "Older")</f>
        <v>within week</v>
      </c>
      <c r="P9830" s="37" t="e">
        <f>EOMONTH(Table1[[#This Row],[Report Date]], 0)</f>
        <v>#VALUE!</v>
      </c>
    </row>
    <row r="9831" spans="1:16" x14ac:dyDescent="0.25">
      <c r="A9831" s="9" t="s">
        <v>148</v>
      </c>
      <c r="B9831" s="10" t="s">
        <v>148</v>
      </c>
      <c r="C9831" s="9" t="s">
        <v>113</v>
      </c>
      <c r="D9831" s="9">
        <v>4</v>
      </c>
      <c r="E9831" s="9" t="s">
        <v>148</v>
      </c>
      <c r="F9831" s="9">
        <v>114316</v>
      </c>
      <c r="G9831" s="9" t="s">
        <v>118</v>
      </c>
      <c r="H9831" s="9" t="s">
        <v>138</v>
      </c>
      <c r="I9831" s="9" t="s">
        <v>148</v>
      </c>
      <c r="J9831" s="9" t="s">
        <v>148</v>
      </c>
      <c r="K9831" s="9" t="s">
        <v>148</v>
      </c>
      <c r="L9831" s="10" t="s">
        <v>148</v>
      </c>
      <c r="M9831" s="13" t="str">
        <f>IFERROR(TEXT(Table1[[#This Row],[Report Date]], "mmmm"),"")</f>
        <v/>
      </c>
      <c r="N9831" s="13" t="str">
        <f>IFERROR(YEAR(Table1[[#This Row],[Report Date]]),"")</f>
        <v/>
      </c>
      <c r="O9831" s="13" t="str">
        <f ca="1">IF(Table1[[#This Row],[Report Date]]&gt;=TODAY()-6, "within week", "Older")</f>
        <v>within week</v>
      </c>
      <c r="P9831" s="37" t="e">
        <f>EOMONTH(Table1[[#This Row],[Report Date]], 0)</f>
        <v>#VALUE!</v>
      </c>
    </row>
    <row r="9832" spans="1:16" x14ac:dyDescent="0.25">
      <c r="A9832" s="9" t="s">
        <v>148</v>
      </c>
      <c r="B9832" s="10" t="s">
        <v>148</v>
      </c>
      <c r="C9832" s="9" t="s">
        <v>113</v>
      </c>
      <c r="D9832" s="9">
        <v>4</v>
      </c>
      <c r="E9832" s="9" t="s">
        <v>148</v>
      </c>
      <c r="F9832" s="9">
        <v>416373</v>
      </c>
      <c r="G9832" s="9" t="s">
        <v>126</v>
      </c>
      <c r="H9832" s="9" t="s">
        <v>134</v>
      </c>
      <c r="I9832" s="9" t="s">
        <v>148</v>
      </c>
      <c r="J9832" s="9" t="s">
        <v>148</v>
      </c>
      <c r="K9832" s="9" t="s">
        <v>148</v>
      </c>
      <c r="L9832" s="10" t="s">
        <v>148</v>
      </c>
      <c r="M9832" s="13" t="str">
        <f>IFERROR(TEXT(Table1[[#This Row],[Report Date]], "mmmm"),"")</f>
        <v/>
      </c>
      <c r="N9832" s="13" t="str">
        <f>IFERROR(YEAR(Table1[[#This Row],[Report Date]]),"")</f>
        <v/>
      </c>
      <c r="O9832" s="13" t="str">
        <f ca="1">IF(Table1[[#This Row],[Report Date]]&gt;=TODAY()-6, "within week", "Older")</f>
        <v>within week</v>
      </c>
      <c r="P9832" s="37" t="e">
        <f>EOMONTH(Table1[[#This Row],[Report Date]], 0)</f>
        <v>#VALUE!</v>
      </c>
    </row>
    <row r="9833" spans="1:16" x14ac:dyDescent="0.25">
      <c r="A9833" s="9" t="s">
        <v>148</v>
      </c>
      <c r="B9833" s="10" t="s">
        <v>148</v>
      </c>
      <c r="C9833" s="9" t="s">
        <v>113</v>
      </c>
      <c r="D9833" s="9">
        <v>4</v>
      </c>
      <c r="E9833" s="9" t="s">
        <v>148</v>
      </c>
      <c r="F9833" s="9">
        <v>656153</v>
      </c>
      <c r="G9833" s="9" t="s">
        <v>120</v>
      </c>
      <c r="H9833" s="9" t="s">
        <v>132</v>
      </c>
      <c r="I9833" s="9" t="s">
        <v>148</v>
      </c>
      <c r="J9833" s="9" t="s">
        <v>148</v>
      </c>
      <c r="K9833" s="9" t="s">
        <v>148</v>
      </c>
      <c r="L9833" s="10" t="s">
        <v>148</v>
      </c>
      <c r="M9833" s="13" t="str">
        <f>IFERROR(TEXT(Table1[[#This Row],[Report Date]], "mmmm"),"")</f>
        <v/>
      </c>
      <c r="N9833" s="13" t="str">
        <f>IFERROR(YEAR(Table1[[#This Row],[Report Date]]),"")</f>
        <v/>
      </c>
      <c r="O9833" s="13" t="str">
        <f ca="1">IF(Table1[[#This Row],[Report Date]]&gt;=TODAY()-6, "within week", "Older")</f>
        <v>within week</v>
      </c>
      <c r="P9833" s="37" t="e">
        <f>EOMONTH(Table1[[#This Row],[Report Date]], 0)</f>
        <v>#VALUE!</v>
      </c>
    </row>
    <row r="9834" spans="1:16" x14ac:dyDescent="0.25">
      <c r="A9834" s="9" t="s">
        <v>148</v>
      </c>
      <c r="B9834" s="10" t="s">
        <v>148</v>
      </c>
      <c r="C9834" s="9" t="s">
        <v>113</v>
      </c>
      <c r="D9834" s="9">
        <v>4</v>
      </c>
      <c r="E9834" s="9" t="s">
        <v>148</v>
      </c>
      <c r="F9834" s="9">
        <v>304932</v>
      </c>
      <c r="G9834" s="9" t="s">
        <v>125</v>
      </c>
      <c r="H9834" s="9" t="s">
        <v>137</v>
      </c>
      <c r="I9834" s="9" t="s">
        <v>148</v>
      </c>
      <c r="J9834" s="9" t="s">
        <v>148</v>
      </c>
      <c r="K9834" s="9" t="s">
        <v>148</v>
      </c>
      <c r="L9834" s="10" t="s">
        <v>148</v>
      </c>
      <c r="M9834" s="13" t="str">
        <f>IFERROR(TEXT(Table1[[#This Row],[Report Date]], "mmmm"),"")</f>
        <v/>
      </c>
      <c r="N9834" s="13" t="str">
        <f>IFERROR(YEAR(Table1[[#This Row],[Report Date]]),"")</f>
        <v/>
      </c>
      <c r="O9834" s="13" t="str">
        <f ca="1">IF(Table1[[#This Row],[Report Date]]&gt;=TODAY()-6, "within week", "Older")</f>
        <v>within week</v>
      </c>
      <c r="P9834" s="37" t="e">
        <f>EOMONTH(Table1[[#This Row],[Report Date]], 0)</f>
        <v>#VALUE!</v>
      </c>
    </row>
    <row r="9835" spans="1:16" x14ac:dyDescent="0.25">
      <c r="A9835" s="9" t="s">
        <v>148</v>
      </c>
      <c r="B9835" s="10" t="s">
        <v>148</v>
      </c>
      <c r="C9835" s="9" t="s">
        <v>113</v>
      </c>
      <c r="D9835" s="9">
        <v>4</v>
      </c>
      <c r="E9835" s="9" t="s">
        <v>148</v>
      </c>
      <c r="F9835" s="9">
        <v>778380</v>
      </c>
      <c r="G9835" s="9" t="s">
        <v>118</v>
      </c>
      <c r="H9835" s="9" t="s">
        <v>142</v>
      </c>
      <c r="I9835" s="9" t="s">
        <v>148</v>
      </c>
      <c r="J9835" s="9" t="s">
        <v>148</v>
      </c>
      <c r="K9835" s="9" t="s">
        <v>148</v>
      </c>
      <c r="L9835" s="10" t="s">
        <v>148</v>
      </c>
      <c r="M9835" s="13" t="str">
        <f>IFERROR(TEXT(Table1[[#This Row],[Report Date]], "mmmm"),"")</f>
        <v/>
      </c>
      <c r="N9835" s="13" t="str">
        <f>IFERROR(YEAR(Table1[[#This Row],[Report Date]]),"")</f>
        <v/>
      </c>
      <c r="O9835" s="13" t="str">
        <f ca="1">IF(Table1[[#This Row],[Report Date]]&gt;=TODAY()-6, "within week", "Older")</f>
        <v>within week</v>
      </c>
      <c r="P9835" s="37" t="e">
        <f>EOMONTH(Table1[[#This Row],[Report Date]], 0)</f>
        <v>#VALUE!</v>
      </c>
    </row>
    <row r="9836" spans="1:16" x14ac:dyDescent="0.25">
      <c r="A9836" s="9" t="s">
        <v>148</v>
      </c>
      <c r="B9836" s="10" t="s">
        <v>148</v>
      </c>
      <c r="C9836" s="9" t="s">
        <v>113</v>
      </c>
      <c r="D9836" s="9">
        <v>4</v>
      </c>
      <c r="E9836" s="9" t="s">
        <v>148</v>
      </c>
      <c r="F9836" s="9">
        <v>640324</v>
      </c>
      <c r="G9836" s="9" t="s">
        <v>121</v>
      </c>
      <c r="H9836" s="9" t="s">
        <v>129</v>
      </c>
      <c r="I9836" s="9" t="s">
        <v>148</v>
      </c>
      <c r="J9836" s="9" t="s">
        <v>148</v>
      </c>
      <c r="K9836" s="9" t="s">
        <v>148</v>
      </c>
      <c r="L9836" s="10" t="s">
        <v>148</v>
      </c>
      <c r="M9836" s="13" t="str">
        <f>IFERROR(TEXT(Table1[[#This Row],[Report Date]], "mmmm"),"")</f>
        <v/>
      </c>
      <c r="N9836" s="13" t="str">
        <f>IFERROR(YEAR(Table1[[#This Row],[Report Date]]),"")</f>
        <v/>
      </c>
      <c r="O9836" s="13" t="str">
        <f ca="1">IF(Table1[[#This Row],[Report Date]]&gt;=TODAY()-6, "within week", "Older")</f>
        <v>within week</v>
      </c>
      <c r="P9836" s="37" t="e">
        <f>EOMONTH(Table1[[#This Row],[Report Date]], 0)</f>
        <v>#VALUE!</v>
      </c>
    </row>
    <row r="9837" spans="1:16" x14ac:dyDescent="0.25">
      <c r="A9837" s="9" t="s">
        <v>148</v>
      </c>
      <c r="B9837" s="10" t="s">
        <v>148</v>
      </c>
      <c r="C9837" s="9" t="s">
        <v>113</v>
      </c>
      <c r="D9837" s="9">
        <v>4</v>
      </c>
      <c r="E9837" s="9" t="s">
        <v>148</v>
      </c>
      <c r="F9837" s="9">
        <v>662415</v>
      </c>
      <c r="G9837" s="9" t="s">
        <v>125</v>
      </c>
      <c r="H9837" s="9" t="s">
        <v>133</v>
      </c>
      <c r="I9837" s="9" t="s">
        <v>148</v>
      </c>
      <c r="J9837" s="9" t="s">
        <v>148</v>
      </c>
      <c r="K9837" s="9" t="s">
        <v>148</v>
      </c>
      <c r="L9837" s="10" t="s">
        <v>148</v>
      </c>
      <c r="M9837" s="13" t="str">
        <f>IFERROR(TEXT(Table1[[#This Row],[Report Date]], "mmmm"),"")</f>
        <v/>
      </c>
      <c r="N9837" s="13" t="str">
        <f>IFERROR(YEAR(Table1[[#This Row],[Report Date]]),"")</f>
        <v/>
      </c>
      <c r="O9837" s="13" t="str">
        <f ca="1">IF(Table1[[#This Row],[Report Date]]&gt;=TODAY()-6, "within week", "Older")</f>
        <v>within week</v>
      </c>
      <c r="P9837" s="37" t="e">
        <f>EOMONTH(Table1[[#This Row],[Report Date]], 0)</f>
        <v>#VALUE!</v>
      </c>
    </row>
    <row r="9838" spans="1:16" x14ac:dyDescent="0.25">
      <c r="A9838" s="9" t="s">
        <v>148</v>
      </c>
      <c r="B9838" s="10" t="s">
        <v>148</v>
      </c>
      <c r="C9838" s="9" t="s">
        <v>113</v>
      </c>
      <c r="D9838" s="9">
        <v>4</v>
      </c>
      <c r="E9838" s="9" t="s">
        <v>148</v>
      </c>
      <c r="F9838" s="9">
        <v>945642</v>
      </c>
      <c r="G9838" s="9" t="s">
        <v>126</v>
      </c>
      <c r="H9838" s="9" t="s">
        <v>146</v>
      </c>
      <c r="I9838" s="9" t="s">
        <v>148</v>
      </c>
      <c r="J9838" s="9" t="s">
        <v>148</v>
      </c>
      <c r="K9838" s="9" t="s">
        <v>148</v>
      </c>
      <c r="L9838" s="10" t="s">
        <v>148</v>
      </c>
      <c r="M9838" s="13" t="str">
        <f>IFERROR(TEXT(Table1[[#This Row],[Report Date]], "mmmm"),"")</f>
        <v/>
      </c>
      <c r="N9838" s="13" t="str">
        <f>IFERROR(YEAR(Table1[[#This Row],[Report Date]]),"")</f>
        <v/>
      </c>
      <c r="O9838" s="13" t="str">
        <f ca="1">IF(Table1[[#This Row],[Report Date]]&gt;=TODAY()-6, "within week", "Older")</f>
        <v>within week</v>
      </c>
      <c r="P9838" s="37" t="e">
        <f>EOMONTH(Table1[[#This Row],[Report Date]], 0)</f>
        <v>#VALUE!</v>
      </c>
    </row>
    <row r="9839" spans="1:16" x14ac:dyDescent="0.25">
      <c r="A9839" s="9" t="s">
        <v>148</v>
      </c>
      <c r="B9839" s="10" t="s">
        <v>148</v>
      </c>
      <c r="C9839" s="9" t="s">
        <v>113</v>
      </c>
      <c r="D9839" s="9">
        <v>4</v>
      </c>
      <c r="E9839" s="9" t="s">
        <v>148</v>
      </c>
      <c r="F9839" s="9">
        <v>817389</v>
      </c>
      <c r="G9839" s="9" t="s">
        <v>126</v>
      </c>
      <c r="H9839" s="9" t="s">
        <v>138</v>
      </c>
      <c r="I9839" s="9" t="s">
        <v>148</v>
      </c>
      <c r="J9839" s="9" t="s">
        <v>148</v>
      </c>
      <c r="K9839" s="9" t="s">
        <v>148</v>
      </c>
      <c r="L9839" s="10" t="s">
        <v>148</v>
      </c>
      <c r="M9839" s="13" t="str">
        <f>IFERROR(TEXT(Table1[[#This Row],[Report Date]], "mmmm"),"")</f>
        <v/>
      </c>
      <c r="N9839" s="13" t="str">
        <f>IFERROR(YEAR(Table1[[#This Row],[Report Date]]),"")</f>
        <v/>
      </c>
      <c r="O9839" s="13" t="str">
        <f ca="1">IF(Table1[[#This Row],[Report Date]]&gt;=TODAY()-6, "within week", "Older")</f>
        <v>within week</v>
      </c>
      <c r="P9839" s="37" t="e">
        <f>EOMONTH(Table1[[#This Row],[Report Date]], 0)</f>
        <v>#VALUE!</v>
      </c>
    </row>
    <row r="9840" spans="1:16" x14ac:dyDescent="0.25">
      <c r="A9840" s="9" t="s">
        <v>148</v>
      </c>
      <c r="B9840" s="10" t="s">
        <v>148</v>
      </c>
      <c r="C9840" s="9" t="s">
        <v>113</v>
      </c>
      <c r="D9840" s="9">
        <v>4</v>
      </c>
      <c r="E9840" s="9" t="s">
        <v>148</v>
      </c>
      <c r="F9840" s="9">
        <v>867087</v>
      </c>
      <c r="G9840" s="9" t="s">
        <v>120</v>
      </c>
      <c r="H9840" s="9" t="s">
        <v>128</v>
      </c>
      <c r="I9840" s="9" t="s">
        <v>148</v>
      </c>
      <c r="J9840" s="9" t="s">
        <v>148</v>
      </c>
      <c r="K9840" s="9" t="s">
        <v>148</v>
      </c>
      <c r="L9840" s="10" t="s">
        <v>148</v>
      </c>
      <c r="M9840" s="13" t="str">
        <f>IFERROR(TEXT(Table1[[#This Row],[Report Date]], "mmmm"),"")</f>
        <v/>
      </c>
      <c r="N9840" s="13" t="str">
        <f>IFERROR(YEAR(Table1[[#This Row],[Report Date]]),"")</f>
        <v/>
      </c>
      <c r="O9840" s="13" t="str">
        <f ca="1">IF(Table1[[#This Row],[Report Date]]&gt;=TODAY()-6, "within week", "Older")</f>
        <v>within week</v>
      </c>
      <c r="P9840" s="37" t="e">
        <f>EOMONTH(Table1[[#This Row],[Report Date]], 0)</f>
        <v>#VALUE!</v>
      </c>
    </row>
    <row r="9841" spans="1:16" x14ac:dyDescent="0.25">
      <c r="A9841" s="9" t="s">
        <v>148</v>
      </c>
      <c r="B9841" s="10" t="s">
        <v>148</v>
      </c>
      <c r="C9841" s="9" t="s">
        <v>113</v>
      </c>
      <c r="D9841" s="9">
        <v>4</v>
      </c>
      <c r="E9841" s="9" t="s">
        <v>148</v>
      </c>
      <c r="F9841" s="9">
        <v>452748</v>
      </c>
      <c r="G9841" s="9" t="s">
        <v>127</v>
      </c>
      <c r="H9841" s="9" t="s">
        <v>147</v>
      </c>
      <c r="I9841" s="9" t="s">
        <v>148</v>
      </c>
      <c r="J9841" s="9" t="s">
        <v>148</v>
      </c>
      <c r="K9841" s="9" t="s">
        <v>148</v>
      </c>
      <c r="L9841" s="10" t="s">
        <v>148</v>
      </c>
      <c r="M9841" s="13" t="str">
        <f>IFERROR(TEXT(Table1[[#This Row],[Report Date]], "mmmm"),"")</f>
        <v/>
      </c>
      <c r="N9841" s="13" t="str">
        <f>IFERROR(YEAR(Table1[[#This Row],[Report Date]]),"")</f>
        <v/>
      </c>
      <c r="O9841" s="13" t="str">
        <f ca="1">IF(Table1[[#This Row],[Report Date]]&gt;=TODAY()-6, "within week", "Older")</f>
        <v>within week</v>
      </c>
      <c r="P9841" s="37" t="e">
        <f>EOMONTH(Table1[[#This Row],[Report Date]], 0)</f>
        <v>#VALUE!</v>
      </c>
    </row>
    <row r="9842" spans="1:16" x14ac:dyDescent="0.25">
      <c r="A9842" s="9" t="s">
        <v>148</v>
      </c>
      <c r="B9842" s="10" t="s">
        <v>148</v>
      </c>
      <c r="C9842" s="9" t="s">
        <v>113</v>
      </c>
      <c r="D9842" s="9">
        <v>4</v>
      </c>
      <c r="E9842" s="9" t="s">
        <v>148</v>
      </c>
      <c r="F9842" s="9">
        <v>861989</v>
      </c>
      <c r="G9842" s="9" t="s">
        <v>120</v>
      </c>
      <c r="H9842" s="9" t="s">
        <v>136</v>
      </c>
      <c r="I9842" s="9" t="s">
        <v>148</v>
      </c>
      <c r="J9842" s="9" t="s">
        <v>148</v>
      </c>
      <c r="K9842" s="9" t="s">
        <v>148</v>
      </c>
      <c r="L9842" s="10" t="s">
        <v>148</v>
      </c>
      <c r="M9842" s="13" t="str">
        <f>IFERROR(TEXT(Table1[[#This Row],[Report Date]], "mmmm"),"")</f>
        <v/>
      </c>
      <c r="N9842" s="13" t="str">
        <f>IFERROR(YEAR(Table1[[#This Row],[Report Date]]),"")</f>
        <v/>
      </c>
      <c r="O9842" s="13" t="str">
        <f ca="1">IF(Table1[[#This Row],[Report Date]]&gt;=TODAY()-6, "within week", "Older")</f>
        <v>within week</v>
      </c>
      <c r="P9842" s="37" t="e">
        <f>EOMONTH(Table1[[#This Row],[Report Date]], 0)</f>
        <v>#VALUE!</v>
      </c>
    </row>
    <row r="9843" spans="1:16" x14ac:dyDescent="0.25">
      <c r="A9843" s="9" t="s">
        <v>148</v>
      </c>
      <c r="B9843" s="10" t="s">
        <v>148</v>
      </c>
      <c r="C9843" s="9" t="s">
        <v>113</v>
      </c>
      <c r="D9843" s="9">
        <v>4</v>
      </c>
      <c r="E9843" s="9" t="s">
        <v>148</v>
      </c>
      <c r="F9843" s="9">
        <v>185831</v>
      </c>
      <c r="G9843" s="9" t="s">
        <v>121</v>
      </c>
      <c r="H9843" s="9" t="s">
        <v>133</v>
      </c>
      <c r="I9843" s="9" t="s">
        <v>148</v>
      </c>
      <c r="J9843" s="9" t="s">
        <v>148</v>
      </c>
      <c r="K9843" s="9" t="s">
        <v>148</v>
      </c>
      <c r="L9843" s="10" t="s">
        <v>148</v>
      </c>
      <c r="M9843" s="13" t="str">
        <f>IFERROR(TEXT(Table1[[#This Row],[Report Date]], "mmmm"),"")</f>
        <v/>
      </c>
      <c r="N9843" s="13" t="str">
        <f>IFERROR(YEAR(Table1[[#This Row],[Report Date]]),"")</f>
        <v/>
      </c>
      <c r="O9843" s="13" t="str">
        <f ca="1">IF(Table1[[#This Row],[Report Date]]&gt;=TODAY()-6, "within week", "Older")</f>
        <v>within week</v>
      </c>
      <c r="P9843" s="37" t="e">
        <f>EOMONTH(Table1[[#This Row],[Report Date]], 0)</f>
        <v>#VALUE!</v>
      </c>
    </row>
    <row r="9844" spans="1:16" x14ac:dyDescent="0.25">
      <c r="A9844" s="9" t="s">
        <v>148</v>
      </c>
      <c r="B9844" s="10" t="s">
        <v>148</v>
      </c>
      <c r="C9844" s="9" t="s">
        <v>113</v>
      </c>
      <c r="D9844" s="9">
        <v>4</v>
      </c>
      <c r="E9844" s="9" t="s">
        <v>148</v>
      </c>
      <c r="F9844" s="9">
        <v>943384</v>
      </c>
      <c r="G9844" s="9" t="s">
        <v>125</v>
      </c>
      <c r="H9844" s="9" t="s">
        <v>137</v>
      </c>
      <c r="I9844" s="9" t="s">
        <v>148</v>
      </c>
      <c r="J9844" s="9" t="s">
        <v>148</v>
      </c>
      <c r="K9844" s="9" t="s">
        <v>148</v>
      </c>
      <c r="L9844" s="10" t="s">
        <v>148</v>
      </c>
      <c r="M9844" s="13" t="str">
        <f>IFERROR(TEXT(Table1[[#This Row],[Report Date]], "mmmm"),"")</f>
        <v/>
      </c>
      <c r="N9844" s="13" t="str">
        <f>IFERROR(YEAR(Table1[[#This Row],[Report Date]]),"")</f>
        <v/>
      </c>
      <c r="O9844" s="13" t="str">
        <f ca="1">IF(Table1[[#This Row],[Report Date]]&gt;=TODAY()-6, "within week", "Older")</f>
        <v>within week</v>
      </c>
      <c r="P9844" s="37" t="e">
        <f>EOMONTH(Table1[[#This Row],[Report Date]], 0)</f>
        <v>#VALUE!</v>
      </c>
    </row>
    <row r="9845" spans="1:16" x14ac:dyDescent="0.25">
      <c r="A9845" s="9" t="s">
        <v>148</v>
      </c>
      <c r="B9845" s="10" t="s">
        <v>148</v>
      </c>
      <c r="C9845" s="9" t="s">
        <v>113</v>
      </c>
      <c r="D9845" s="9">
        <v>4</v>
      </c>
      <c r="E9845" s="9" t="s">
        <v>148</v>
      </c>
      <c r="F9845" s="9">
        <v>468499</v>
      </c>
      <c r="G9845" s="9" t="s">
        <v>116</v>
      </c>
      <c r="H9845" s="9" t="s">
        <v>132</v>
      </c>
      <c r="I9845" s="9" t="s">
        <v>148</v>
      </c>
      <c r="J9845" s="9" t="s">
        <v>148</v>
      </c>
      <c r="K9845" s="9" t="s">
        <v>148</v>
      </c>
      <c r="L9845" s="10" t="s">
        <v>148</v>
      </c>
      <c r="M9845" s="13" t="str">
        <f>IFERROR(TEXT(Table1[[#This Row],[Report Date]], "mmmm"),"")</f>
        <v/>
      </c>
      <c r="N9845" s="13" t="str">
        <f>IFERROR(YEAR(Table1[[#This Row],[Report Date]]),"")</f>
        <v/>
      </c>
      <c r="O9845" s="13" t="str">
        <f ca="1">IF(Table1[[#This Row],[Report Date]]&gt;=TODAY()-6, "within week", "Older")</f>
        <v>within week</v>
      </c>
      <c r="P9845" s="37" t="e">
        <f>EOMONTH(Table1[[#This Row],[Report Date]], 0)</f>
        <v>#VALUE!</v>
      </c>
    </row>
    <row r="9846" spans="1:16" x14ac:dyDescent="0.25">
      <c r="A9846" s="9" t="s">
        <v>148</v>
      </c>
      <c r="B9846" s="10" t="s">
        <v>148</v>
      </c>
      <c r="C9846" s="9" t="s">
        <v>113</v>
      </c>
      <c r="D9846" s="9">
        <v>4</v>
      </c>
      <c r="E9846" s="9" t="s">
        <v>148</v>
      </c>
      <c r="F9846" s="9">
        <v>954707</v>
      </c>
      <c r="G9846" s="9" t="s">
        <v>126</v>
      </c>
      <c r="H9846" s="9" t="s">
        <v>146</v>
      </c>
      <c r="I9846" s="9" t="s">
        <v>148</v>
      </c>
      <c r="J9846" s="9" t="s">
        <v>148</v>
      </c>
      <c r="K9846" s="9" t="s">
        <v>148</v>
      </c>
      <c r="L9846" s="10" t="s">
        <v>148</v>
      </c>
      <c r="M9846" s="13" t="str">
        <f>IFERROR(TEXT(Table1[[#This Row],[Report Date]], "mmmm"),"")</f>
        <v/>
      </c>
      <c r="N9846" s="13" t="str">
        <f>IFERROR(YEAR(Table1[[#This Row],[Report Date]]),"")</f>
        <v/>
      </c>
      <c r="O9846" s="13" t="str">
        <f ca="1">IF(Table1[[#This Row],[Report Date]]&gt;=TODAY()-6, "within week", "Older")</f>
        <v>within week</v>
      </c>
      <c r="P9846" s="37" t="e">
        <f>EOMONTH(Table1[[#This Row],[Report Date]], 0)</f>
        <v>#VALUE!</v>
      </c>
    </row>
    <row r="9847" spans="1:16" x14ac:dyDescent="0.25">
      <c r="A9847" s="9" t="s">
        <v>148</v>
      </c>
      <c r="B9847" s="10" t="s">
        <v>148</v>
      </c>
      <c r="C9847" s="9" t="s">
        <v>113</v>
      </c>
      <c r="D9847" s="9">
        <v>4</v>
      </c>
      <c r="E9847" s="9" t="s">
        <v>148</v>
      </c>
      <c r="F9847" s="9">
        <v>504077</v>
      </c>
      <c r="G9847" s="9" t="s">
        <v>122</v>
      </c>
      <c r="H9847" s="9" t="s">
        <v>134</v>
      </c>
      <c r="I9847" s="9" t="s">
        <v>148</v>
      </c>
      <c r="J9847" s="9" t="s">
        <v>148</v>
      </c>
      <c r="K9847" s="9" t="s">
        <v>148</v>
      </c>
      <c r="L9847" s="10" t="s">
        <v>148</v>
      </c>
      <c r="M9847" s="13" t="str">
        <f>IFERROR(TEXT(Table1[[#This Row],[Report Date]], "mmmm"),"")</f>
        <v/>
      </c>
      <c r="N9847" s="13" t="str">
        <f>IFERROR(YEAR(Table1[[#This Row],[Report Date]]),"")</f>
        <v/>
      </c>
      <c r="O9847" s="13" t="str">
        <f ca="1">IF(Table1[[#This Row],[Report Date]]&gt;=TODAY()-6, "within week", "Older")</f>
        <v>within week</v>
      </c>
      <c r="P9847" s="37" t="e">
        <f>EOMONTH(Table1[[#This Row],[Report Date]], 0)</f>
        <v>#VALUE!</v>
      </c>
    </row>
    <row r="9848" spans="1:16" x14ac:dyDescent="0.25">
      <c r="A9848" s="9" t="s">
        <v>148</v>
      </c>
      <c r="B9848" s="10" t="s">
        <v>148</v>
      </c>
      <c r="C9848" s="9" t="s">
        <v>113</v>
      </c>
      <c r="D9848" s="9">
        <v>4</v>
      </c>
      <c r="E9848" s="9" t="s">
        <v>148</v>
      </c>
      <c r="F9848" s="9">
        <v>424768</v>
      </c>
      <c r="G9848" s="9" t="s">
        <v>118</v>
      </c>
      <c r="H9848" s="9" t="s">
        <v>142</v>
      </c>
      <c r="I9848" s="9" t="s">
        <v>148</v>
      </c>
      <c r="J9848" s="9" t="s">
        <v>148</v>
      </c>
      <c r="K9848" s="9" t="s">
        <v>148</v>
      </c>
      <c r="L9848" s="10" t="s">
        <v>148</v>
      </c>
      <c r="M9848" s="13" t="str">
        <f>IFERROR(TEXT(Table1[[#This Row],[Report Date]], "mmmm"),"")</f>
        <v/>
      </c>
      <c r="N9848" s="13" t="str">
        <f>IFERROR(YEAR(Table1[[#This Row],[Report Date]]),"")</f>
        <v/>
      </c>
      <c r="O9848" s="13" t="str">
        <f ca="1">IF(Table1[[#This Row],[Report Date]]&gt;=TODAY()-6, "within week", "Older")</f>
        <v>within week</v>
      </c>
      <c r="P9848" s="37" t="e">
        <f>EOMONTH(Table1[[#This Row],[Report Date]], 0)</f>
        <v>#VALUE!</v>
      </c>
    </row>
    <row r="9849" spans="1:16" x14ac:dyDescent="0.25">
      <c r="A9849" s="9" t="s">
        <v>148</v>
      </c>
      <c r="B9849" s="10" t="s">
        <v>148</v>
      </c>
      <c r="C9849" s="9" t="s">
        <v>113</v>
      </c>
      <c r="D9849" s="9">
        <v>4</v>
      </c>
      <c r="E9849" s="9" t="s">
        <v>148</v>
      </c>
      <c r="F9849" s="9">
        <v>734521</v>
      </c>
      <c r="G9849" s="9" t="s">
        <v>117</v>
      </c>
      <c r="H9849" s="9" t="s">
        <v>145</v>
      </c>
      <c r="I9849" s="9" t="s">
        <v>148</v>
      </c>
      <c r="J9849" s="9" t="s">
        <v>148</v>
      </c>
      <c r="K9849" s="9" t="s">
        <v>148</v>
      </c>
      <c r="L9849" s="10" t="s">
        <v>148</v>
      </c>
      <c r="M9849" s="13" t="str">
        <f>IFERROR(TEXT(Table1[[#This Row],[Report Date]], "mmmm"),"")</f>
        <v/>
      </c>
      <c r="N9849" s="13" t="str">
        <f>IFERROR(YEAR(Table1[[#This Row],[Report Date]]),"")</f>
        <v/>
      </c>
      <c r="O9849" s="13" t="str">
        <f ca="1">IF(Table1[[#This Row],[Report Date]]&gt;=TODAY()-6, "within week", "Older")</f>
        <v>within week</v>
      </c>
      <c r="P9849" s="37" t="e">
        <f>EOMONTH(Table1[[#This Row],[Report Date]], 0)</f>
        <v>#VALUE!</v>
      </c>
    </row>
    <row r="9850" spans="1:16" x14ac:dyDescent="0.25">
      <c r="A9850" s="9" t="s">
        <v>148</v>
      </c>
      <c r="B9850" s="10" t="s">
        <v>148</v>
      </c>
      <c r="C9850" s="9" t="s">
        <v>113</v>
      </c>
      <c r="D9850" s="9">
        <v>4</v>
      </c>
      <c r="E9850" s="9" t="s">
        <v>148</v>
      </c>
      <c r="F9850" s="9">
        <v>485940</v>
      </c>
      <c r="G9850" s="9" t="s">
        <v>127</v>
      </c>
      <c r="H9850" s="9" t="s">
        <v>139</v>
      </c>
      <c r="I9850" s="9" t="s">
        <v>148</v>
      </c>
      <c r="J9850" s="9" t="s">
        <v>148</v>
      </c>
      <c r="K9850" s="9" t="s">
        <v>148</v>
      </c>
      <c r="L9850" s="10" t="s">
        <v>148</v>
      </c>
      <c r="M9850" s="13" t="str">
        <f>IFERROR(TEXT(Table1[[#This Row],[Report Date]], "mmmm"),"")</f>
        <v/>
      </c>
      <c r="N9850" s="13" t="str">
        <f>IFERROR(YEAR(Table1[[#This Row],[Report Date]]),"")</f>
        <v/>
      </c>
      <c r="O9850" s="13" t="str">
        <f ca="1">IF(Table1[[#This Row],[Report Date]]&gt;=TODAY()-6, "within week", "Older")</f>
        <v>within week</v>
      </c>
      <c r="P9850" s="37" t="e">
        <f>EOMONTH(Table1[[#This Row],[Report Date]], 0)</f>
        <v>#VALUE!</v>
      </c>
    </row>
    <row r="9851" spans="1:16" x14ac:dyDescent="0.25">
      <c r="A9851" s="9" t="s">
        <v>148</v>
      </c>
      <c r="B9851" s="10" t="s">
        <v>148</v>
      </c>
      <c r="C9851" s="9" t="s">
        <v>113</v>
      </c>
      <c r="D9851" s="9">
        <v>4</v>
      </c>
      <c r="E9851" s="9" t="s">
        <v>148</v>
      </c>
      <c r="F9851" s="9">
        <v>949799</v>
      </c>
      <c r="G9851" s="9" t="s">
        <v>126</v>
      </c>
      <c r="H9851" s="9" t="s">
        <v>142</v>
      </c>
      <c r="I9851" s="9" t="s">
        <v>148</v>
      </c>
      <c r="J9851" s="9" t="s">
        <v>148</v>
      </c>
      <c r="K9851" s="9" t="s">
        <v>148</v>
      </c>
      <c r="L9851" s="10" t="s">
        <v>148</v>
      </c>
      <c r="M9851" s="13" t="str">
        <f>IFERROR(TEXT(Table1[[#This Row],[Report Date]], "mmmm"),"")</f>
        <v/>
      </c>
      <c r="N9851" s="13" t="str">
        <f>IFERROR(YEAR(Table1[[#This Row],[Report Date]]),"")</f>
        <v/>
      </c>
      <c r="O9851" s="13" t="str">
        <f ca="1">IF(Table1[[#This Row],[Report Date]]&gt;=TODAY()-6, "within week", "Older")</f>
        <v>within week</v>
      </c>
      <c r="P9851" s="37" t="e">
        <f>EOMONTH(Table1[[#This Row],[Report Date]], 0)</f>
        <v>#VALUE!</v>
      </c>
    </row>
    <row r="9852" spans="1:16" x14ac:dyDescent="0.25">
      <c r="A9852" s="9" t="s">
        <v>148</v>
      </c>
      <c r="B9852" s="10" t="s">
        <v>148</v>
      </c>
      <c r="C9852" s="9" t="s">
        <v>113</v>
      </c>
      <c r="D9852" s="9">
        <v>4</v>
      </c>
      <c r="E9852" s="9" t="s">
        <v>148</v>
      </c>
      <c r="F9852" s="9">
        <v>246949</v>
      </c>
      <c r="G9852" s="9" t="s">
        <v>126</v>
      </c>
      <c r="H9852" s="9" t="s">
        <v>134</v>
      </c>
      <c r="I9852" s="9" t="s">
        <v>148</v>
      </c>
      <c r="J9852" s="9" t="s">
        <v>148</v>
      </c>
      <c r="K9852" s="9" t="s">
        <v>148</v>
      </c>
      <c r="L9852" s="10" t="s">
        <v>148</v>
      </c>
      <c r="M9852" s="13" t="str">
        <f>IFERROR(TEXT(Table1[[#This Row],[Report Date]], "mmmm"),"")</f>
        <v/>
      </c>
      <c r="N9852" s="13" t="str">
        <f>IFERROR(YEAR(Table1[[#This Row],[Report Date]]),"")</f>
        <v/>
      </c>
      <c r="O9852" s="13" t="str">
        <f ca="1">IF(Table1[[#This Row],[Report Date]]&gt;=TODAY()-6, "within week", "Older")</f>
        <v>within week</v>
      </c>
      <c r="P9852" s="37" t="e">
        <f>EOMONTH(Table1[[#This Row],[Report Date]], 0)</f>
        <v>#VALUE!</v>
      </c>
    </row>
    <row r="9853" spans="1:16" x14ac:dyDescent="0.25">
      <c r="A9853" s="9" t="s">
        <v>148</v>
      </c>
      <c r="B9853" s="10" t="s">
        <v>148</v>
      </c>
      <c r="C9853" s="9" t="s">
        <v>113</v>
      </c>
      <c r="D9853" s="9">
        <v>4</v>
      </c>
      <c r="E9853" s="9" t="s">
        <v>148</v>
      </c>
      <c r="F9853" s="9">
        <v>844879</v>
      </c>
      <c r="G9853" s="9" t="s">
        <v>125</v>
      </c>
      <c r="H9853" s="9" t="s">
        <v>141</v>
      </c>
      <c r="I9853" s="9" t="s">
        <v>148</v>
      </c>
      <c r="J9853" s="9" t="s">
        <v>148</v>
      </c>
      <c r="K9853" s="9" t="s">
        <v>148</v>
      </c>
      <c r="L9853" s="10" t="s">
        <v>148</v>
      </c>
      <c r="M9853" s="13" t="str">
        <f>IFERROR(TEXT(Table1[[#This Row],[Report Date]], "mmmm"),"")</f>
        <v/>
      </c>
      <c r="N9853" s="13" t="str">
        <f>IFERROR(YEAR(Table1[[#This Row],[Report Date]]),"")</f>
        <v/>
      </c>
      <c r="O9853" s="13" t="str">
        <f ca="1">IF(Table1[[#This Row],[Report Date]]&gt;=TODAY()-6, "within week", "Older")</f>
        <v>within week</v>
      </c>
      <c r="P9853" s="37" t="e">
        <f>EOMONTH(Table1[[#This Row],[Report Date]], 0)</f>
        <v>#VALUE!</v>
      </c>
    </row>
    <row r="9854" spans="1:16" x14ac:dyDescent="0.25">
      <c r="A9854" s="9" t="s">
        <v>148</v>
      </c>
      <c r="B9854" s="10" t="s">
        <v>148</v>
      </c>
      <c r="C9854" s="9" t="s">
        <v>113</v>
      </c>
      <c r="D9854" s="9">
        <v>4</v>
      </c>
      <c r="E9854" s="9" t="s">
        <v>148</v>
      </c>
      <c r="F9854" s="9">
        <v>193595</v>
      </c>
      <c r="G9854" s="9" t="s">
        <v>119</v>
      </c>
      <c r="H9854" s="9" t="s">
        <v>147</v>
      </c>
      <c r="I9854" s="9" t="s">
        <v>148</v>
      </c>
      <c r="J9854" s="9" t="s">
        <v>148</v>
      </c>
      <c r="K9854" s="9" t="s">
        <v>148</v>
      </c>
      <c r="L9854" s="10" t="s">
        <v>148</v>
      </c>
      <c r="M9854" s="13" t="str">
        <f>IFERROR(TEXT(Table1[[#This Row],[Report Date]], "mmmm"),"")</f>
        <v/>
      </c>
      <c r="N9854" s="13" t="str">
        <f>IFERROR(YEAR(Table1[[#This Row],[Report Date]]),"")</f>
        <v/>
      </c>
      <c r="O9854" s="13" t="str">
        <f ca="1">IF(Table1[[#This Row],[Report Date]]&gt;=TODAY()-6, "within week", "Older")</f>
        <v>within week</v>
      </c>
      <c r="P9854" s="37" t="e">
        <f>EOMONTH(Table1[[#This Row],[Report Date]], 0)</f>
        <v>#VALUE!</v>
      </c>
    </row>
    <row r="9855" spans="1:16" x14ac:dyDescent="0.25">
      <c r="A9855" s="9" t="s">
        <v>148</v>
      </c>
      <c r="B9855" s="10" t="s">
        <v>148</v>
      </c>
      <c r="C9855" s="9" t="s">
        <v>113</v>
      </c>
      <c r="D9855" s="9">
        <v>4</v>
      </c>
      <c r="E9855" s="9" t="s">
        <v>148</v>
      </c>
      <c r="F9855" s="9">
        <v>701862</v>
      </c>
      <c r="G9855" s="9" t="s">
        <v>121</v>
      </c>
      <c r="H9855" s="9" t="s">
        <v>129</v>
      </c>
      <c r="I9855" s="9" t="s">
        <v>148</v>
      </c>
      <c r="J9855" s="9" t="s">
        <v>148</v>
      </c>
      <c r="K9855" s="9" t="s">
        <v>148</v>
      </c>
      <c r="L9855" s="10" t="s">
        <v>148</v>
      </c>
      <c r="M9855" s="13" t="str">
        <f>IFERROR(TEXT(Table1[[#This Row],[Report Date]], "mmmm"),"")</f>
        <v/>
      </c>
      <c r="N9855" s="13" t="str">
        <f>IFERROR(YEAR(Table1[[#This Row],[Report Date]]),"")</f>
        <v/>
      </c>
      <c r="O9855" s="13" t="str">
        <f ca="1">IF(Table1[[#This Row],[Report Date]]&gt;=TODAY()-6, "within week", "Older")</f>
        <v>within week</v>
      </c>
      <c r="P9855" s="37" t="e">
        <f>EOMONTH(Table1[[#This Row],[Report Date]], 0)</f>
        <v>#VALUE!</v>
      </c>
    </row>
    <row r="9856" spans="1:16" x14ac:dyDescent="0.25">
      <c r="A9856" s="9" t="s">
        <v>148</v>
      </c>
      <c r="B9856" s="10" t="s">
        <v>148</v>
      </c>
      <c r="C9856" s="9" t="s">
        <v>113</v>
      </c>
      <c r="D9856" s="9">
        <v>4</v>
      </c>
      <c r="E9856" s="9" t="s">
        <v>148</v>
      </c>
      <c r="F9856" s="9">
        <v>694683</v>
      </c>
      <c r="G9856" s="9" t="s">
        <v>127</v>
      </c>
      <c r="H9856" s="9" t="s">
        <v>135</v>
      </c>
      <c r="I9856" s="9" t="s">
        <v>148</v>
      </c>
      <c r="J9856" s="9" t="s">
        <v>148</v>
      </c>
      <c r="K9856" s="9" t="s">
        <v>148</v>
      </c>
      <c r="L9856" s="10" t="s">
        <v>148</v>
      </c>
      <c r="M9856" s="13" t="str">
        <f>IFERROR(TEXT(Table1[[#This Row],[Report Date]], "mmmm"),"")</f>
        <v/>
      </c>
      <c r="N9856" s="13" t="str">
        <f>IFERROR(YEAR(Table1[[#This Row],[Report Date]]),"")</f>
        <v/>
      </c>
      <c r="O9856" s="13" t="str">
        <f ca="1">IF(Table1[[#This Row],[Report Date]]&gt;=TODAY()-6, "within week", "Older")</f>
        <v>within week</v>
      </c>
      <c r="P9856" s="37" t="e">
        <f>EOMONTH(Table1[[#This Row],[Report Date]], 0)</f>
        <v>#VALUE!</v>
      </c>
    </row>
    <row r="9857" spans="1:16" x14ac:dyDescent="0.25">
      <c r="A9857" s="9" t="s">
        <v>148</v>
      </c>
      <c r="B9857" s="10" t="s">
        <v>148</v>
      </c>
      <c r="C9857" s="9" t="s">
        <v>113</v>
      </c>
      <c r="D9857" s="9">
        <v>4</v>
      </c>
      <c r="E9857" s="9" t="s">
        <v>148</v>
      </c>
      <c r="F9857" s="9">
        <v>739150</v>
      </c>
      <c r="G9857" s="9" t="s">
        <v>126</v>
      </c>
      <c r="H9857" s="9" t="s">
        <v>138</v>
      </c>
      <c r="I9857" s="9" t="s">
        <v>148</v>
      </c>
      <c r="J9857" s="9" t="s">
        <v>148</v>
      </c>
      <c r="K9857" s="9" t="s">
        <v>148</v>
      </c>
      <c r="L9857" s="10" t="s">
        <v>148</v>
      </c>
      <c r="M9857" s="13" t="str">
        <f>IFERROR(TEXT(Table1[[#This Row],[Report Date]], "mmmm"),"")</f>
        <v/>
      </c>
      <c r="N9857" s="13" t="str">
        <f>IFERROR(YEAR(Table1[[#This Row],[Report Date]]),"")</f>
        <v/>
      </c>
      <c r="O9857" s="13" t="str">
        <f ca="1">IF(Table1[[#This Row],[Report Date]]&gt;=TODAY()-6, "within week", "Older")</f>
        <v>within week</v>
      </c>
      <c r="P9857" s="37" t="e">
        <f>EOMONTH(Table1[[#This Row],[Report Date]], 0)</f>
        <v>#VALUE!</v>
      </c>
    </row>
    <row r="9858" spans="1:16" x14ac:dyDescent="0.25">
      <c r="A9858" s="9" t="s">
        <v>148</v>
      </c>
      <c r="B9858" s="10" t="s">
        <v>148</v>
      </c>
      <c r="C9858" s="9" t="s">
        <v>113</v>
      </c>
      <c r="D9858" s="9">
        <v>4</v>
      </c>
      <c r="E9858" s="9" t="s">
        <v>148</v>
      </c>
      <c r="F9858" s="9">
        <v>508585</v>
      </c>
      <c r="G9858" s="9" t="s">
        <v>126</v>
      </c>
      <c r="H9858" s="9" t="s">
        <v>130</v>
      </c>
      <c r="I9858" s="9" t="s">
        <v>148</v>
      </c>
      <c r="J9858" s="9" t="s">
        <v>148</v>
      </c>
      <c r="K9858" s="9" t="s">
        <v>148</v>
      </c>
      <c r="L9858" s="10" t="s">
        <v>148</v>
      </c>
      <c r="M9858" s="13" t="str">
        <f>IFERROR(TEXT(Table1[[#This Row],[Report Date]], "mmmm"),"")</f>
        <v/>
      </c>
      <c r="N9858" s="13" t="str">
        <f>IFERROR(YEAR(Table1[[#This Row],[Report Date]]),"")</f>
        <v/>
      </c>
      <c r="O9858" s="13" t="str">
        <f ca="1">IF(Table1[[#This Row],[Report Date]]&gt;=TODAY()-6, "within week", "Older")</f>
        <v>within week</v>
      </c>
      <c r="P9858" s="37" t="e">
        <f>EOMONTH(Table1[[#This Row],[Report Date]], 0)</f>
        <v>#VALUE!</v>
      </c>
    </row>
    <row r="9859" spans="1:16" x14ac:dyDescent="0.25">
      <c r="A9859" s="9" t="s">
        <v>148</v>
      </c>
      <c r="B9859" s="10" t="s">
        <v>148</v>
      </c>
      <c r="C9859" s="9" t="s">
        <v>113</v>
      </c>
      <c r="D9859" s="9">
        <v>4</v>
      </c>
      <c r="E9859" s="9" t="s">
        <v>148</v>
      </c>
      <c r="F9859" s="9">
        <v>725509</v>
      </c>
      <c r="G9859" s="9" t="s">
        <v>124</v>
      </c>
      <c r="H9859" s="9" t="s">
        <v>140</v>
      </c>
      <c r="I9859" s="9" t="s">
        <v>148</v>
      </c>
      <c r="J9859" s="9" t="s">
        <v>148</v>
      </c>
      <c r="K9859" s="9" t="s">
        <v>148</v>
      </c>
      <c r="L9859" s="10" t="s">
        <v>148</v>
      </c>
      <c r="M9859" s="13" t="str">
        <f>IFERROR(TEXT(Table1[[#This Row],[Report Date]], "mmmm"),"")</f>
        <v/>
      </c>
      <c r="N9859" s="13" t="str">
        <f>IFERROR(YEAR(Table1[[#This Row],[Report Date]]),"")</f>
        <v/>
      </c>
      <c r="O9859" s="13" t="str">
        <f ca="1">IF(Table1[[#This Row],[Report Date]]&gt;=TODAY()-6, "within week", "Older")</f>
        <v>within week</v>
      </c>
      <c r="P9859" s="37" t="e">
        <f>EOMONTH(Table1[[#This Row],[Report Date]], 0)</f>
        <v>#VALUE!</v>
      </c>
    </row>
    <row r="9860" spans="1:16" x14ac:dyDescent="0.25">
      <c r="A9860" s="9" t="s">
        <v>148</v>
      </c>
      <c r="B9860" s="10" t="s">
        <v>148</v>
      </c>
      <c r="C9860" s="9" t="s">
        <v>113</v>
      </c>
      <c r="D9860" s="9">
        <v>4</v>
      </c>
      <c r="E9860" s="9" t="s">
        <v>148</v>
      </c>
      <c r="F9860" s="9">
        <v>909594</v>
      </c>
      <c r="G9860" s="9" t="s">
        <v>123</v>
      </c>
      <c r="H9860" s="9" t="s">
        <v>143</v>
      </c>
      <c r="I9860" s="9" t="s">
        <v>148</v>
      </c>
      <c r="J9860" s="9" t="s">
        <v>148</v>
      </c>
      <c r="K9860" s="9" t="s">
        <v>148</v>
      </c>
      <c r="L9860" s="10" t="s">
        <v>148</v>
      </c>
      <c r="M9860" s="13" t="str">
        <f>IFERROR(TEXT(Table1[[#This Row],[Report Date]], "mmmm"),"")</f>
        <v/>
      </c>
      <c r="N9860" s="13" t="str">
        <f>IFERROR(YEAR(Table1[[#This Row],[Report Date]]),"")</f>
        <v/>
      </c>
      <c r="O9860" s="13" t="str">
        <f ca="1">IF(Table1[[#This Row],[Report Date]]&gt;=TODAY()-6, "within week", "Older")</f>
        <v>within week</v>
      </c>
      <c r="P9860" s="37" t="e">
        <f>EOMONTH(Table1[[#This Row],[Report Date]], 0)</f>
        <v>#VALUE!</v>
      </c>
    </row>
    <row r="9861" spans="1:16" x14ac:dyDescent="0.25">
      <c r="A9861" s="9" t="s">
        <v>148</v>
      </c>
      <c r="B9861" s="10" t="s">
        <v>148</v>
      </c>
      <c r="C9861" s="9" t="s">
        <v>113</v>
      </c>
      <c r="D9861" s="9">
        <v>4</v>
      </c>
      <c r="E9861" s="9" t="s">
        <v>148</v>
      </c>
      <c r="F9861" s="9">
        <v>366931</v>
      </c>
      <c r="G9861" s="9" t="s">
        <v>116</v>
      </c>
      <c r="H9861" s="9" t="s">
        <v>128</v>
      </c>
      <c r="I9861" s="9" t="s">
        <v>148</v>
      </c>
      <c r="J9861" s="9" t="s">
        <v>148</v>
      </c>
      <c r="K9861" s="9" t="s">
        <v>148</v>
      </c>
      <c r="L9861" s="10" t="s">
        <v>148</v>
      </c>
      <c r="M9861" s="13" t="str">
        <f>IFERROR(TEXT(Table1[[#This Row],[Report Date]], "mmmm"),"")</f>
        <v/>
      </c>
      <c r="N9861" s="13" t="str">
        <f>IFERROR(YEAR(Table1[[#This Row],[Report Date]]),"")</f>
        <v/>
      </c>
      <c r="O9861" s="13" t="str">
        <f ca="1">IF(Table1[[#This Row],[Report Date]]&gt;=TODAY()-6, "within week", "Older")</f>
        <v>within week</v>
      </c>
      <c r="P9861" s="37" t="e">
        <f>EOMONTH(Table1[[#This Row],[Report Date]], 0)</f>
        <v>#VALUE!</v>
      </c>
    </row>
    <row r="9862" spans="1:16" x14ac:dyDescent="0.25">
      <c r="A9862" s="9" t="s">
        <v>148</v>
      </c>
      <c r="B9862" s="10" t="s">
        <v>148</v>
      </c>
      <c r="C9862" s="9" t="s">
        <v>113</v>
      </c>
      <c r="D9862" s="9">
        <v>4</v>
      </c>
      <c r="E9862" s="9" t="s">
        <v>148</v>
      </c>
      <c r="F9862" s="9">
        <v>942382</v>
      </c>
      <c r="G9862" s="9" t="s">
        <v>116</v>
      </c>
      <c r="H9862" s="9" t="s">
        <v>132</v>
      </c>
      <c r="I9862" s="9" t="s">
        <v>148</v>
      </c>
      <c r="J9862" s="9" t="s">
        <v>148</v>
      </c>
      <c r="K9862" s="9" t="s">
        <v>148</v>
      </c>
      <c r="L9862" s="10" t="s">
        <v>148</v>
      </c>
      <c r="M9862" s="13" t="str">
        <f>IFERROR(TEXT(Table1[[#This Row],[Report Date]], "mmmm"),"")</f>
        <v/>
      </c>
      <c r="N9862" s="13" t="str">
        <f>IFERROR(YEAR(Table1[[#This Row],[Report Date]]),"")</f>
        <v/>
      </c>
      <c r="O9862" s="13" t="str">
        <f ca="1">IF(Table1[[#This Row],[Report Date]]&gt;=TODAY()-6, "within week", "Older")</f>
        <v>within week</v>
      </c>
      <c r="P9862" s="37" t="e">
        <f>EOMONTH(Table1[[#This Row],[Report Date]], 0)</f>
        <v>#VALUE!</v>
      </c>
    </row>
    <row r="9863" spans="1:16" x14ac:dyDescent="0.25">
      <c r="A9863" s="9" t="s">
        <v>148</v>
      </c>
      <c r="B9863" s="10" t="s">
        <v>148</v>
      </c>
      <c r="C9863" s="9" t="s">
        <v>113</v>
      </c>
      <c r="D9863" s="9">
        <v>4</v>
      </c>
      <c r="E9863" s="9" t="s">
        <v>148</v>
      </c>
      <c r="F9863" s="9">
        <v>160591</v>
      </c>
      <c r="G9863" s="9" t="s">
        <v>116</v>
      </c>
      <c r="H9863" s="9" t="s">
        <v>144</v>
      </c>
      <c r="I9863" s="9" t="s">
        <v>148</v>
      </c>
      <c r="J9863" s="9" t="s">
        <v>148</v>
      </c>
      <c r="K9863" s="9" t="s">
        <v>148</v>
      </c>
      <c r="L9863" s="10" t="s">
        <v>148</v>
      </c>
      <c r="M9863" s="13" t="str">
        <f>IFERROR(TEXT(Table1[[#This Row],[Report Date]], "mmmm"),"")</f>
        <v/>
      </c>
      <c r="N9863" s="13" t="str">
        <f>IFERROR(YEAR(Table1[[#This Row],[Report Date]]),"")</f>
        <v/>
      </c>
      <c r="O9863" s="13" t="str">
        <f ca="1">IF(Table1[[#This Row],[Report Date]]&gt;=TODAY()-6, "within week", "Older")</f>
        <v>within week</v>
      </c>
      <c r="P9863" s="37" t="e">
        <f>EOMONTH(Table1[[#This Row],[Report Date]], 0)</f>
        <v>#VALUE!</v>
      </c>
    </row>
    <row r="9864" spans="1:16" x14ac:dyDescent="0.25">
      <c r="A9864" s="9" t="s">
        <v>148</v>
      </c>
      <c r="B9864" s="10" t="s">
        <v>148</v>
      </c>
      <c r="C9864" s="9" t="s">
        <v>113</v>
      </c>
      <c r="D9864" s="9">
        <v>4</v>
      </c>
      <c r="E9864" s="9" t="s">
        <v>148</v>
      </c>
      <c r="F9864" s="9">
        <v>302044</v>
      </c>
      <c r="G9864" s="9" t="s">
        <v>117</v>
      </c>
      <c r="H9864" s="9" t="s">
        <v>145</v>
      </c>
      <c r="I9864" s="9" t="s">
        <v>148</v>
      </c>
      <c r="J9864" s="9" t="s">
        <v>148</v>
      </c>
      <c r="K9864" s="9" t="s">
        <v>148</v>
      </c>
      <c r="L9864" s="10" t="s">
        <v>148</v>
      </c>
      <c r="M9864" s="13" t="str">
        <f>IFERROR(TEXT(Table1[[#This Row],[Report Date]], "mmmm"),"")</f>
        <v/>
      </c>
      <c r="N9864" s="13" t="str">
        <f>IFERROR(YEAR(Table1[[#This Row],[Report Date]]),"")</f>
        <v/>
      </c>
      <c r="O9864" s="13" t="str">
        <f ca="1">IF(Table1[[#This Row],[Report Date]]&gt;=TODAY()-6, "within week", "Older")</f>
        <v>within week</v>
      </c>
      <c r="P9864" s="37" t="e">
        <f>EOMONTH(Table1[[#This Row],[Report Date]], 0)</f>
        <v>#VALUE!</v>
      </c>
    </row>
    <row r="9865" spans="1:16" x14ac:dyDescent="0.25">
      <c r="A9865" s="9" t="s">
        <v>148</v>
      </c>
      <c r="B9865" s="10" t="s">
        <v>148</v>
      </c>
      <c r="C9865" s="9" t="s">
        <v>113</v>
      </c>
      <c r="D9865" s="9">
        <v>4</v>
      </c>
      <c r="E9865" s="9" t="s">
        <v>148</v>
      </c>
      <c r="F9865" s="9">
        <v>331560</v>
      </c>
      <c r="G9865" s="9" t="s">
        <v>119</v>
      </c>
      <c r="H9865" s="9" t="s">
        <v>139</v>
      </c>
      <c r="I9865" s="9" t="s">
        <v>148</v>
      </c>
      <c r="J9865" s="9" t="s">
        <v>148</v>
      </c>
      <c r="K9865" s="9" t="s">
        <v>148</v>
      </c>
      <c r="L9865" s="10" t="s">
        <v>148</v>
      </c>
      <c r="M9865" s="13" t="str">
        <f>IFERROR(TEXT(Table1[[#This Row],[Report Date]], "mmmm"),"")</f>
        <v/>
      </c>
      <c r="N9865" s="13" t="str">
        <f>IFERROR(YEAR(Table1[[#This Row],[Report Date]]),"")</f>
        <v/>
      </c>
      <c r="O9865" s="13" t="str">
        <f ca="1">IF(Table1[[#This Row],[Report Date]]&gt;=TODAY()-6, "within week", "Older")</f>
        <v>within week</v>
      </c>
      <c r="P9865" s="37" t="e">
        <f>EOMONTH(Table1[[#This Row],[Report Date]], 0)</f>
        <v>#VALUE!</v>
      </c>
    </row>
    <row r="9866" spans="1:16" x14ac:dyDescent="0.25">
      <c r="A9866" s="9" t="s">
        <v>148</v>
      </c>
      <c r="B9866" s="10" t="s">
        <v>148</v>
      </c>
      <c r="C9866" s="9" t="s">
        <v>113</v>
      </c>
      <c r="D9866" s="9">
        <v>4</v>
      </c>
      <c r="E9866" s="9" t="s">
        <v>148</v>
      </c>
      <c r="F9866" s="9">
        <v>123125</v>
      </c>
      <c r="G9866" s="9" t="s">
        <v>127</v>
      </c>
      <c r="H9866" s="9" t="s">
        <v>131</v>
      </c>
      <c r="I9866" s="9" t="s">
        <v>148</v>
      </c>
      <c r="J9866" s="9" t="s">
        <v>148</v>
      </c>
      <c r="K9866" s="9" t="s">
        <v>148</v>
      </c>
      <c r="L9866" s="10" t="s">
        <v>148</v>
      </c>
      <c r="M9866" s="13" t="str">
        <f>IFERROR(TEXT(Table1[[#This Row],[Report Date]], "mmmm"),"")</f>
        <v/>
      </c>
      <c r="N9866" s="13" t="str">
        <f>IFERROR(YEAR(Table1[[#This Row],[Report Date]]),"")</f>
        <v/>
      </c>
      <c r="O9866" s="13" t="str">
        <f ca="1">IF(Table1[[#This Row],[Report Date]]&gt;=TODAY()-6, "within week", "Older")</f>
        <v>within week</v>
      </c>
      <c r="P9866" s="37" t="e">
        <f>EOMONTH(Table1[[#This Row],[Report Date]], 0)</f>
        <v>#VALUE!</v>
      </c>
    </row>
    <row r="9867" spans="1:16" x14ac:dyDescent="0.25">
      <c r="A9867" s="9" t="s">
        <v>148</v>
      </c>
      <c r="B9867" s="10" t="s">
        <v>148</v>
      </c>
      <c r="C9867" s="9" t="s">
        <v>113</v>
      </c>
      <c r="D9867" s="9">
        <v>4</v>
      </c>
      <c r="E9867" s="9" t="s">
        <v>148</v>
      </c>
      <c r="F9867" s="9">
        <v>335840</v>
      </c>
      <c r="G9867" s="9" t="s">
        <v>124</v>
      </c>
      <c r="H9867" s="9" t="s">
        <v>140</v>
      </c>
      <c r="I9867" s="9" t="s">
        <v>148</v>
      </c>
      <c r="J9867" s="9" t="s">
        <v>148</v>
      </c>
      <c r="K9867" s="9" t="s">
        <v>148</v>
      </c>
      <c r="L9867" s="10" t="s">
        <v>148</v>
      </c>
      <c r="M9867" s="13" t="str">
        <f>IFERROR(TEXT(Table1[[#This Row],[Report Date]], "mmmm"),"")</f>
        <v/>
      </c>
      <c r="N9867" s="13" t="str">
        <f>IFERROR(YEAR(Table1[[#This Row],[Report Date]]),"")</f>
        <v/>
      </c>
      <c r="O9867" s="13" t="str">
        <f ca="1">IF(Table1[[#This Row],[Report Date]]&gt;=TODAY()-6, "within week", "Older")</f>
        <v>within week</v>
      </c>
      <c r="P9867" s="37" t="e">
        <f>EOMONTH(Table1[[#This Row],[Report Date]], 0)</f>
        <v>#VALUE!</v>
      </c>
    </row>
    <row r="9868" spans="1:16" x14ac:dyDescent="0.25">
      <c r="A9868" s="9" t="s">
        <v>148</v>
      </c>
      <c r="B9868" s="10" t="s">
        <v>148</v>
      </c>
      <c r="C9868" s="9" t="s">
        <v>113</v>
      </c>
      <c r="D9868" s="9">
        <v>4</v>
      </c>
      <c r="E9868" s="9" t="s">
        <v>148</v>
      </c>
      <c r="F9868" s="9">
        <v>324218</v>
      </c>
      <c r="G9868" s="9" t="s">
        <v>122</v>
      </c>
      <c r="H9868" s="9" t="s">
        <v>142</v>
      </c>
      <c r="I9868" s="9" t="s">
        <v>148</v>
      </c>
      <c r="J9868" s="9" t="s">
        <v>148</v>
      </c>
      <c r="K9868" s="9" t="s">
        <v>148</v>
      </c>
      <c r="L9868" s="10" t="s">
        <v>148</v>
      </c>
      <c r="M9868" s="13" t="str">
        <f>IFERROR(TEXT(Table1[[#This Row],[Report Date]], "mmmm"),"")</f>
        <v/>
      </c>
      <c r="N9868" s="13" t="str">
        <f>IFERROR(YEAR(Table1[[#This Row],[Report Date]]),"")</f>
        <v/>
      </c>
      <c r="O9868" s="13" t="str">
        <f ca="1">IF(Table1[[#This Row],[Report Date]]&gt;=TODAY()-6, "within week", "Older")</f>
        <v>within week</v>
      </c>
      <c r="P9868" s="37" t="e">
        <f>EOMONTH(Table1[[#This Row],[Report Date]], 0)</f>
        <v>#VALUE!</v>
      </c>
    </row>
    <row r="9869" spans="1:16" x14ac:dyDescent="0.25">
      <c r="A9869" s="9" t="s">
        <v>148</v>
      </c>
      <c r="B9869" s="10" t="s">
        <v>148</v>
      </c>
      <c r="C9869" s="9" t="s">
        <v>113</v>
      </c>
      <c r="D9869" s="9">
        <v>4</v>
      </c>
      <c r="E9869" s="9" t="s">
        <v>148</v>
      </c>
      <c r="F9869" s="9">
        <v>700711</v>
      </c>
      <c r="G9869" s="9" t="s">
        <v>117</v>
      </c>
      <c r="H9869" s="9" t="s">
        <v>129</v>
      </c>
      <c r="I9869" s="9" t="s">
        <v>148</v>
      </c>
      <c r="J9869" s="9" t="s">
        <v>148</v>
      </c>
      <c r="K9869" s="9" t="s">
        <v>148</v>
      </c>
      <c r="L9869" s="10" t="s">
        <v>148</v>
      </c>
      <c r="M9869" s="13" t="str">
        <f>IFERROR(TEXT(Table1[[#This Row],[Report Date]], "mmmm"),"")</f>
        <v/>
      </c>
      <c r="N9869" s="13" t="str">
        <f>IFERROR(YEAR(Table1[[#This Row],[Report Date]]),"")</f>
        <v/>
      </c>
      <c r="O9869" s="13" t="str">
        <f ca="1">IF(Table1[[#This Row],[Report Date]]&gt;=TODAY()-6, "within week", "Older")</f>
        <v>within week</v>
      </c>
      <c r="P9869" s="37" t="e">
        <f>EOMONTH(Table1[[#This Row],[Report Date]], 0)</f>
        <v>#VALUE!</v>
      </c>
    </row>
    <row r="9870" spans="1:16" x14ac:dyDescent="0.25">
      <c r="A9870" s="9" t="s">
        <v>148</v>
      </c>
      <c r="B9870" s="10" t="s">
        <v>148</v>
      </c>
      <c r="C9870" s="9" t="s">
        <v>113</v>
      </c>
      <c r="D9870" s="9">
        <v>4</v>
      </c>
      <c r="E9870" s="9" t="s">
        <v>148</v>
      </c>
      <c r="F9870" s="9">
        <v>294039</v>
      </c>
      <c r="G9870" s="9" t="s">
        <v>119</v>
      </c>
      <c r="H9870" s="9" t="s">
        <v>143</v>
      </c>
      <c r="I9870" s="9" t="s">
        <v>148</v>
      </c>
      <c r="J9870" s="9" t="s">
        <v>148</v>
      </c>
      <c r="K9870" s="9" t="s">
        <v>148</v>
      </c>
      <c r="L9870" s="10" t="s">
        <v>148</v>
      </c>
      <c r="M9870" s="13" t="str">
        <f>IFERROR(TEXT(Table1[[#This Row],[Report Date]], "mmmm"),"")</f>
        <v/>
      </c>
      <c r="N9870" s="13" t="str">
        <f>IFERROR(YEAR(Table1[[#This Row],[Report Date]]),"")</f>
        <v/>
      </c>
      <c r="O9870" s="13" t="str">
        <f ca="1">IF(Table1[[#This Row],[Report Date]]&gt;=TODAY()-6, "within week", "Older")</f>
        <v>within week</v>
      </c>
      <c r="P9870" s="37" t="e">
        <f>EOMONTH(Table1[[#This Row],[Report Date]], 0)</f>
        <v>#VALUE!</v>
      </c>
    </row>
    <row r="9871" spans="1:16" x14ac:dyDescent="0.25">
      <c r="A9871" s="9" t="s">
        <v>148</v>
      </c>
      <c r="B9871" s="10" t="s">
        <v>148</v>
      </c>
      <c r="C9871" s="9" t="s">
        <v>113</v>
      </c>
      <c r="D9871" s="9">
        <v>4</v>
      </c>
      <c r="E9871" s="9" t="s">
        <v>148</v>
      </c>
      <c r="F9871" s="9">
        <v>842999</v>
      </c>
      <c r="G9871" s="9" t="s">
        <v>126</v>
      </c>
      <c r="H9871" s="9" t="s">
        <v>130</v>
      </c>
      <c r="I9871" s="9" t="s">
        <v>148</v>
      </c>
      <c r="J9871" s="9" t="s">
        <v>148</v>
      </c>
      <c r="K9871" s="9" t="s">
        <v>148</v>
      </c>
      <c r="L9871" s="10" t="s">
        <v>148</v>
      </c>
      <c r="M9871" s="13" t="str">
        <f>IFERROR(TEXT(Table1[[#This Row],[Report Date]], "mmmm"),"")</f>
        <v/>
      </c>
      <c r="N9871" s="13" t="str">
        <f>IFERROR(YEAR(Table1[[#This Row],[Report Date]]),"")</f>
        <v/>
      </c>
      <c r="O9871" s="13" t="str">
        <f ca="1">IF(Table1[[#This Row],[Report Date]]&gt;=TODAY()-6, "within week", "Older")</f>
        <v>within week</v>
      </c>
      <c r="P9871" s="37" t="e">
        <f>EOMONTH(Table1[[#This Row],[Report Date]], 0)</f>
        <v>#VALUE!</v>
      </c>
    </row>
    <row r="9872" spans="1:16" x14ac:dyDescent="0.25">
      <c r="A9872" s="9" t="s">
        <v>148</v>
      </c>
      <c r="B9872" s="10" t="s">
        <v>148</v>
      </c>
      <c r="C9872" s="9" t="s">
        <v>113</v>
      </c>
      <c r="D9872" s="9">
        <v>4</v>
      </c>
      <c r="E9872" s="9" t="s">
        <v>148</v>
      </c>
      <c r="F9872" s="9">
        <v>356737</v>
      </c>
      <c r="G9872" s="9" t="s">
        <v>123</v>
      </c>
      <c r="H9872" s="9" t="s">
        <v>135</v>
      </c>
      <c r="I9872" s="9" t="s">
        <v>148</v>
      </c>
      <c r="J9872" s="9" t="s">
        <v>148</v>
      </c>
      <c r="K9872" s="9" t="s">
        <v>148</v>
      </c>
      <c r="L9872" s="10" t="s">
        <v>148</v>
      </c>
      <c r="M9872" s="13" t="str">
        <f>IFERROR(TEXT(Table1[[#This Row],[Report Date]], "mmmm"),"")</f>
        <v/>
      </c>
      <c r="N9872" s="13" t="str">
        <f>IFERROR(YEAR(Table1[[#This Row],[Report Date]]),"")</f>
        <v/>
      </c>
      <c r="O9872" s="13" t="str">
        <f ca="1">IF(Table1[[#This Row],[Report Date]]&gt;=TODAY()-6, "within week", "Older")</f>
        <v>within week</v>
      </c>
      <c r="P9872" s="37" t="e">
        <f>EOMONTH(Table1[[#This Row],[Report Date]], 0)</f>
        <v>#VALUE!</v>
      </c>
    </row>
    <row r="9873" spans="1:16" x14ac:dyDescent="0.25">
      <c r="A9873" s="9" t="s">
        <v>148</v>
      </c>
      <c r="B9873" s="10" t="s">
        <v>148</v>
      </c>
      <c r="C9873" s="9" t="s">
        <v>113</v>
      </c>
      <c r="D9873" s="9">
        <v>4</v>
      </c>
      <c r="E9873" s="9" t="s">
        <v>148</v>
      </c>
      <c r="F9873" s="9">
        <v>566004</v>
      </c>
      <c r="G9873" s="9" t="s">
        <v>116</v>
      </c>
      <c r="H9873" s="9" t="s">
        <v>140</v>
      </c>
      <c r="I9873" s="9" t="s">
        <v>148</v>
      </c>
      <c r="J9873" s="9" t="s">
        <v>148</v>
      </c>
      <c r="K9873" s="9" t="s">
        <v>148</v>
      </c>
      <c r="L9873" s="10" t="s">
        <v>148</v>
      </c>
      <c r="M9873" s="13" t="str">
        <f>IFERROR(TEXT(Table1[[#This Row],[Report Date]], "mmmm"),"")</f>
        <v/>
      </c>
      <c r="N9873" s="13" t="str">
        <f>IFERROR(YEAR(Table1[[#This Row],[Report Date]]),"")</f>
        <v/>
      </c>
      <c r="O9873" s="13" t="str">
        <f ca="1">IF(Table1[[#This Row],[Report Date]]&gt;=TODAY()-6, "within week", "Older")</f>
        <v>within week</v>
      </c>
      <c r="P9873" s="37" t="e">
        <f>EOMONTH(Table1[[#This Row],[Report Date]], 0)</f>
        <v>#VALUE!</v>
      </c>
    </row>
    <row r="9874" spans="1:16" x14ac:dyDescent="0.25">
      <c r="A9874" s="9" t="s">
        <v>148</v>
      </c>
      <c r="B9874" s="10" t="s">
        <v>148</v>
      </c>
      <c r="C9874" s="9" t="s">
        <v>113</v>
      </c>
      <c r="D9874" s="9">
        <v>4</v>
      </c>
      <c r="E9874" s="9" t="s">
        <v>148</v>
      </c>
      <c r="F9874" s="9">
        <v>279402</v>
      </c>
      <c r="G9874" s="9" t="s">
        <v>118</v>
      </c>
      <c r="H9874" s="9" t="s">
        <v>142</v>
      </c>
      <c r="I9874" s="9" t="s">
        <v>148</v>
      </c>
      <c r="J9874" s="9" t="s">
        <v>148</v>
      </c>
      <c r="K9874" s="9" t="s">
        <v>148</v>
      </c>
      <c r="L9874" s="10" t="s">
        <v>148</v>
      </c>
      <c r="M9874" s="13" t="str">
        <f>IFERROR(TEXT(Table1[[#This Row],[Report Date]], "mmmm"),"")</f>
        <v/>
      </c>
      <c r="N9874" s="13" t="str">
        <f>IFERROR(YEAR(Table1[[#This Row],[Report Date]]),"")</f>
        <v/>
      </c>
      <c r="O9874" s="13" t="str">
        <f ca="1">IF(Table1[[#This Row],[Report Date]]&gt;=TODAY()-6, "within week", "Older")</f>
        <v>within week</v>
      </c>
      <c r="P9874" s="37" t="e">
        <f>EOMONTH(Table1[[#This Row],[Report Date]], 0)</f>
        <v>#VALUE!</v>
      </c>
    </row>
    <row r="9875" spans="1:16" x14ac:dyDescent="0.25">
      <c r="A9875" s="9" t="s">
        <v>148</v>
      </c>
      <c r="B9875" s="10" t="s">
        <v>148</v>
      </c>
      <c r="C9875" s="9" t="s">
        <v>113</v>
      </c>
      <c r="D9875" s="9">
        <v>4</v>
      </c>
      <c r="E9875" s="9" t="s">
        <v>148</v>
      </c>
      <c r="F9875" s="9">
        <v>527028</v>
      </c>
      <c r="G9875" s="9" t="s">
        <v>126</v>
      </c>
      <c r="H9875" s="9" t="s">
        <v>130</v>
      </c>
      <c r="I9875" s="9" t="s">
        <v>148</v>
      </c>
      <c r="J9875" s="9" t="s">
        <v>148</v>
      </c>
      <c r="K9875" s="9" t="s">
        <v>148</v>
      </c>
      <c r="L9875" s="10" t="s">
        <v>148</v>
      </c>
      <c r="M9875" s="13" t="str">
        <f>IFERROR(TEXT(Table1[[#This Row],[Report Date]], "mmmm"),"")</f>
        <v/>
      </c>
      <c r="N9875" s="13" t="str">
        <f>IFERROR(YEAR(Table1[[#This Row],[Report Date]]),"")</f>
        <v/>
      </c>
      <c r="O9875" s="13" t="str">
        <f ca="1">IF(Table1[[#This Row],[Report Date]]&gt;=TODAY()-6, "within week", "Older")</f>
        <v>within week</v>
      </c>
      <c r="P9875" s="37" t="e">
        <f>EOMONTH(Table1[[#This Row],[Report Date]], 0)</f>
        <v>#VALUE!</v>
      </c>
    </row>
    <row r="9876" spans="1:16" x14ac:dyDescent="0.25">
      <c r="A9876" s="9" t="s">
        <v>148</v>
      </c>
      <c r="B9876" s="10" t="s">
        <v>148</v>
      </c>
      <c r="C9876" s="9" t="s">
        <v>113</v>
      </c>
      <c r="D9876" s="9">
        <v>4</v>
      </c>
      <c r="E9876" s="9" t="s">
        <v>148</v>
      </c>
      <c r="F9876" s="9">
        <v>700024</v>
      </c>
      <c r="G9876" s="9" t="s">
        <v>119</v>
      </c>
      <c r="H9876" s="9" t="s">
        <v>135</v>
      </c>
      <c r="I9876" s="9" t="s">
        <v>148</v>
      </c>
      <c r="J9876" s="9" t="s">
        <v>148</v>
      </c>
      <c r="K9876" s="9" t="s">
        <v>148</v>
      </c>
      <c r="L9876" s="10" t="s">
        <v>148</v>
      </c>
      <c r="M9876" s="13" t="str">
        <f>IFERROR(TEXT(Table1[[#This Row],[Report Date]], "mmmm"),"")</f>
        <v/>
      </c>
      <c r="N9876" s="13" t="str">
        <f>IFERROR(YEAR(Table1[[#This Row],[Report Date]]),"")</f>
        <v/>
      </c>
      <c r="O9876" s="13" t="str">
        <f ca="1">IF(Table1[[#This Row],[Report Date]]&gt;=TODAY()-6, "within week", "Older")</f>
        <v>within week</v>
      </c>
      <c r="P9876" s="37" t="e">
        <f>EOMONTH(Table1[[#This Row],[Report Date]], 0)</f>
        <v>#VALUE!</v>
      </c>
    </row>
    <row r="9877" spans="1:16" x14ac:dyDescent="0.25">
      <c r="A9877" s="9" t="s">
        <v>148</v>
      </c>
      <c r="B9877" s="10" t="s">
        <v>148</v>
      </c>
      <c r="C9877" s="9" t="s">
        <v>113</v>
      </c>
      <c r="D9877" s="9">
        <v>4</v>
      </c>
      <c r="E9877" s="9" t="s">
        <v>148</v>
      </c>
      <c r="F9877" s="9">
        <v>782295</v>
      </c>
      <c r="G9877" s="9" t="s">
        <v>119</v>
      </c>
      <c r="H9877" s="9" t="s">
        <v>139</v>
      </c>
      <c r="I9877" s="9" t="s">
        <v>148</v>
      </c>
      <c r="J9877" s="9" t="s">
        <v>148</v>
      </c>
      <c r="K9877" s="9" t="s">
        <v>148</v>
      </c>
      <c r="L9877" s="10" t="s">
        <v>148</v>
      </c>
      <c r="M9877" s="13" t="str">
        <f>IFERROR(TEXT(Table1[[#This Row],[Report Date]], "mmmm"),"")</f>
        <v/>
      </c>
      <c r="N9877" s="13" t="str">
        <f>IFERROR(YEAR(Table1[[#This Row],[Report Date]]),"")</f>
        <v/>
      </c>
      <c r="O9877" s="13" t="str">
        <f ca="1">IF(Table1[[#This Row],[Report Date]]&gt;=TODAY()-6, "within week", "Older")</f>
        <v>within week</v>
      </c>
      <c r="P9877" s="37" t="e">
        <f>EOMONTH(Table1[[#This Row],[Report Date]], 0)</f>
        <v>#VALUE!</v>
      </c>
    </row>
    <row r="9878" spans="1:16" x14ac:dyDescent="0.25">
      <c r="A9878" s="9" t="s">
        <v>148</v>
      </c>
      <c r="B9878" s="10" t="s">
        <v>148</v>
      </c>
      <c r="C9878" s="9" t="s">
        <v>113</v>
      </c>
      <c r="D9878" s="9">
        <v>4</v>
      </c>
      <c r="E9878" s="9" t="s">
        <v>148</v>
      </c>
      <c r="F9878" s="9">
        <v>356666</v>
      </c>
      <c r="G9878" s="9" t="s">
        <v>121</v>
      </c>
      <c r="H9878" s="9" t="s">
        <v>133</v>
      </c>
      <c r="I9878" s="9" t="s">
        <v>148</v>
      </c>
      <c r="J9878" s="9" t="s">
        <v>148</v>
      </c>
      <c r="K9878" s="9" t="s">
        <v>148</v>
      </c>
      <c r="L9878" s="10" t="s">
        <v>148</v>
      </c>
      <c r="M9878" s="13" t="str">
        <f>IFERROR(TEXT(Table1[[#This Row],[Report Date]], "mmmm"),"")</f>
        <v/>
      </c>
      <c r="N9878" s="13" t="str">
        <f>IFERROR(YEAR(Table1[[#This Row],[Report Date]]),"")</f>
        <v/>
      </c>
      <c r="O9878" s="13" t="str">
        <f ca="1">IF(Table1[[#This Row],[Report Date]]&gt;=TODAY()-6, "within week", "Older")</f>
        <v>within week</v>
      </c>
      <c r="P9878" s="37" t="e">
        <f>EOMONTH(Table1[[#This Row],[Report Date]], 0)</f>
        <v>#VALUE!</v>
      </c>
    </row>
    <row r="9879" spans="1:16" x14ac:dyDescent="0.25">
      <c r="A9879" s="9" t="s">
        <v>148</v>
      </c>
      <c r="B9879" s="10" t="s">
        <v>148</v>
      </c>
      <c r="C9879" s="9" t="s">
        <v>113</v>
      </c>
      <c r="D9879" s="9">
        <v>4</v>
      </c>
      <c r="E9879" s="9" t="s">
        <v>148</v>
      </c>
      <c r="F9879" s="9">
        <v>639453</v>
      </c>
      <c r="G9879" s="9" t="s">
        <v>123</v>
      </c>
      <c r="H9879" s="9" t="s">
        <v>135</v>
      </c>
      <c r="I9879" s="9" t="s">
        <v>148</v>
      </c>
      <c r="J9879" s="9" t="s">
        <v>148</v>
      </c>
      <c r="K9879" s="9" t="s">
        <v>148</v>
      </c>
      <c r="L9879" s="10" t="s">
        <v>148</v>
      </c>
      <c r="M9879" s="13" t="str">
        <f>IFERROR(TEXT(Table1[[#This Row],[Report Date]], "mmmm"),"")</f>
        <v/>
      </c>
      <c r="N9879" s="13" t="str">
        <f>IFERROR(YEAR(Table1[[#This Row],[Report Date]]),"")</f>
        <v/>
      </c>
      <c r="O9879" s="13" t="str">
        <f ca="1">IF(Table1[[#This Row],[Report Date]]&gt;=TODAY()-6, "within week", "Older")</f>
        <v>within week</v>
      </c>
      <c r="P9879" s="37" t="e">
        <f>EOMONTH(Table1[[#This Row],[Report Date]], 0)</f>
        <v>#VALUE!</v>
      </c>
    </row>
    <row r="9880" spans="1:16" x14ac:dyDescent="0.25">
      <c r="A9880" s="9" t="s">
        <v>148</v>
      </c>
      <c r="B9880" s="10" t="s">
        <v>148</v>
      </c>
      <c r="C9880" s="9" t="s">
        <v>113</v>
      </c>
      <c r="D9880" s="9">
        <v>4</v>
      </c>
      <c r="E9880" s="9" t="s">
        <v>148</v>
      </c>
      <c r="F9880" s="9">
        <v>554387</v>
      </c>
      <c r="G9880" s="9" t="s">
        <v>124</v>
      </c>
      <c r="H9880" s="9" t="s">
        <v>128</v>
      </c>
      <c r="I9880" s="9" t="s">
        <v>148</v>
      </c>
      <c r="J9880" s="9" t="s">
        <v>148</v>
      </c>
      <c r="K9880" s="9" t="s">
        <v>148</v>
      </c>
      <c r="L9880" s="10" t="s">
        <v>148</v>
      </c>
      <c r="M9880" s="13" t="str">
        <f>IFERROR(TEXT(Table1[[#This Row],[Report Date]], "mmmm"),"")</f>
        <v/>
      </c>
      <c r="N9880" s="13" t="str">
        <f>IFERROR(YEAR(Table1[[#This Row],[Report Date]]),"")</f>
        <v/>
      </c>
      <c r="O9880" s="13" t="str">
        <f ca="1">IF(Table1[[#This Row],[Report Date]]&gt;=TODAY()-6, "within week", "Older")</f>
        <v>within week</v>
      </c>
      <c r="P9880" s="37" t="e">
        <f>EOMONTH(Table1[[#This Row],[Report Date]], 0)</f>
        <v>#VALUE!</v>
      </c>
    </row>
    <row r="9881" spans="1:16" x14ac:dyDescent="0.25">
      <c r="A9881" s="9" t="s">
        <v>148</v>
      </c>
      <c r="B9881" s="10" t="s">
        <v>148</v>
      </c>
      <c r="C9881" s="9" t="s">
        <v>113</v>
      </c>
      <c r="D9881" s="9">
        <v>4</v>
      </c>
      <c r="E9881" s="9" t="s">
        <v>148</v>
      </c>
      <c r="F9881" s="9">
        <v>751414</v>
      </c>
      <c r="G9881" s="9" t="s">
        <v>121</v>
      </c>
      <c r="H9881" s="9" t="s">
        <v>137</v>
      </c>
      <c r="I9881" s="9" t="s">
        <v>148</v>
      </c>
      <c r="J9881" s="9" t="s">
        <v>148</v>
      </c>
      <c r="K9881" s="9" t="s">
        <v>148</v>
      </c>
      <c r="L9881" s="10" t="s">
        <v>148</v>
      </c>
      <c r="M9881" s="13" t="str">
        <f>IFERROR(TEXT(Table1[[#This Row],[Report Date]], "mmmm"),"")</f>
        <v/>
      </c>
      <c r="N9881" s="13" t="str">
        <f>IFERROR(YEAR(Table1[[#This Row],[Report Date]]),"")</f>
        <v/>
      </c>
      <c r="O9881" s="13" t="str">
        <f ca="1">IF(Table1[[#This Row],[Report Date]]&gt;=TODAY()-6, "within week", "Older")</f>
        <v>within week</v>
      </c>
      <c r="P9881" s="37" t="e">
        <f>EOMONTH(Table1[[#This Row],[Report Date]], 0)</f>
        <v>#VALUE!</v>
      </c>
    </row>
    <row r="9882" spans="1:16" x14ac:dyDescent="0.25">
      <c r="A9882" s="9" t="s">
        <v>148</v>
      </c>
      <c r="B9882" s="10" t="s">
        <v>148</v>
      </c>
      <c r="C9882" s="9" t="s">
        <v>113</v>
      </c>
      <c r="D9882" s="9">
        <v>4</v>
      </c>
      <c r="E9882" s="9" t="s">
        <v>148</v>
      </c>
      <c r="F9882" s="9">
        <v>484098</v>
      </c>
      <c r="G9882" s="9" t="s">
        <v>117</v>
      </c>
      <c r="H9882" s="9" t="s">
        <v>145</v>
      </c>
      <c r="I9882" s="9" t="s">
        <v>148</v>
      </c>
      <c r="J9882" s="9" t="s">
        <v>148</v>
      </c>
      <c r="K9882" s="9" t="s">
        <v>148</v>
      </c>
      <c r="L9882" s="10" t="s">
        <v>148</v>
      </c>
      <c r="M9882" s="13" t="str">
        <f>IFERROR(TEXT(Table1[[#This Row],[Report Date]], "mmmm"),"")</f>
        <v/>
      </c>
      <c r="N9882" s="13" t="str">
        <f>IFERROR(YEAR(Table1[[#This Row],[Report Date]]),"")</f>
        <v/>
      </c>
      <c r="O9882" s="13" t="str">
        <f ca="1">IF(Table1[[#This Row],[Report Date]]&gt;=TODAY()-6, "within week", "Older")</f>
        <v>within week</v>
      </c>
      <c r="P9882" s="37" t="e">
        <f>EOMONTH(Table1[[#This Row],[Report Date]], 0)</f>
        <v>#VALUE!</v>
      </c>
    </row>
    <row r="9883" spans="1:16" x14ac:dyDescent="0.25">
      <c r="A9883" s="9" t="s">
        <v>148</v>
      </c>
      <c r="B9883" s="10" t="s">
        <v>148</v>
      </c>
      <c r="C9883" s="9" t="s">
        <v>113</v>
      </c>
      <c r="D9883" s="9">
        <v>4</v>
      </c>
      <c r="E9883" s="9" t="s">
        <v>148</v>
      </c>
      <c r="F9883" s="9">
        <v>895659</v>
      </c>
      <c r="G9883" s="9" t="s">
        <v>121</v>
      </c>
      <c r="H9883" s="9" t="s">
        <v>129</v>
      </c>
      <c r="I9883" s="9" t="s">
        <v>148</v>
      </c>
      <c r="J9883" s="9" t="s">
        <v>148</v>
      </c>
      <c r="K9883" s="9" t="s">
        <v>148</v>
      </c>
      <c r="L9883" s="10" t="s">
        <v>148</v>
      </c>
      <c r="M9883" s="13" t="str">
        <f>IFERROR(TEXT(Table1[[#This Row],[Report Date]], "mmmm"),"")</f>
        <v/>
      </c>
      <c r="N9883" s="13" t="str">
        <f>IFERROR(YEAR(Table1[[#This Row],[Report Date]]),"")</f>
        <v/>
      </c>
      <c r="O9883" s="13" t="str">
        <f ca="1">IF(Table1[[#This Row],[Report Date]]&gt;=TODAY()-6, "within week", "Older")</f>
        <v>within week</v>
      </c>
      <c r="P9883" s="37" t="e">
        <f>EOMONTH(Table1[[#This Row],[Report Date]], 0)</f>
        <v>#VALUE!</v>
      </c>
    </row>
    <row r="9884" spans="1:16" x14ac:dyDescent="0.25">
      <c r="A9884" s="9" t="s">
        <v>148</v>
      </c>
      <c r="B9884" s="10" t="s">
        <v>148</v>
      </c>
      <c r="C9884" s="9" t="s">
        <v>113</v>
      </c>
      <c r="D9884" s="9">
        <v>4</v>
      </c>
      <c r="E9884" s="9" t="s">
        <v>148</v>
      </c>
      <c r="F9884" s="9">
        <v>788917</v>
      </c>
      <c r="G9884" s="9" t="s">
        <v>122</v>
      </c>
      <c r="H9884" s="9" t="s">
        <v>130</v>
      </c>
      <c r="I9884" s="9" t="s">
        <v>148</v>
      </c>
      <c r="J9884" s="9" t="s">
        <v>148</v>
      </c>
      <c r="K9884" s="9" t="s">
        <v>148</v>
      </c>
      <c r="L9884" s="10" t="s">
        <v>148</v>
      </c>
      <c r="M9884" s="13" t="str">
        <f>IFERROR(TEXT(Table1[[#This Row],[Report Date]], "mmmm"),"")</f>
        <v/>
      </c>
      <c r="N9884" s="13" t="str">
        <f>IFERROR(YEAR(Table1[[#This Row],[Report Date]]),"")</f>
        <v/>
      </c>
      <c r="O9884" s="13" t="str">
        <f ca="1">IF(Table1[[#This Row],[Report Date]]&gt;=TODAY()-6, "within week", "Older")</f>
        <v>within week</v>
      </c>
      <c r="P9884" s="37" t="e">
        <f>EOMONTH(Table1[[#This Row],[Report Date]], 0)</f>
        <v>#VALUE!</v>
      </c>
    </row>
    <row r="9885" spans="1:16" x14ac:dyDescent="0.25">
      <c r="A9885" s="9" t="s">
        <v>148</v>
      </c>
      <c r="B9885" s="10" t="s">
        <v>148</v>
      </c>
      <c r="C9885" s="9" t="s">
        <v>113</v>
      </c>
      <c r="D9885" s="9">
        <v>4</v>
      </c>
      <c r="E9885" s="9" t="s">
        <v>148</v>
      </c>
      <c r="F9885" s="9">
        <v>273916</v>
      </c>
      <c r="G9885" s="9" t="s">
        <v>125</v>
      </c>
      <c r="H9885" s="9" t="s">
        <v>133</v>
      </c>
      <c r="I9885" s="9" t="s">
        <v>148</v>
      </c>
      <c r="J9885" s="9" t="s">
        <v>148</v>
      </c>
      <c r="K9885" s="9" t="s">
        <v>148</v>
      </c>
      <c r="L9885" s="10" t="s">
        <v>148</v>
      </c>
      <c r="M9885" s="13" t="str">
        <f>IFERROR(TEXT(Table1[[#This Row],[Report Date]], "mmmm"),"")</f>
        <v/>
      </c>
      <c r="N9885" s="13" t="str">
        <f>IFERROR(YEAR(Table1[[#This Row],[Report Date]]),"")</f>
        <v/>
      </c>
      <c r="O9885" s="13" t="str">
        <f ca="1">IF(Table1[[#This Row],[Report Date]]&gt;=TODAY()-6, "within week", "Older")</f>
        <v>within week</v>
      </c>
      <c r="P9885" s="37" t="e">
        <f>EOMONTH(Table1[[#This Row],[Report Date]], 0)</f>
        <v>#VALUE!</v>
      </c>
    </row>
    <row r="9886" spans="1:16" x14ac:dyDescent="0.25">
      <c r="A9886" s="9" t="s">
        <v>148</v>
      </c>
      <c r="B9886" s="10" t="s">
        <v>148</v>
      </c>
      <c r="C9886" s="9" t="s">
        <v>113</v>
      </c>
      <c r="D9886" s="9">
        <v>4</v>
      </c>
      <c r="E9886" s="9" t="s">
        <v>148</v>
      </c>
      <c r="F9886" s="9">
        <v>746481</v>
      </c>
      <c r="G9886" s="9" t="s">
        <v>126</v>
      </c>
      <c r="H9886" s="9" t="s">
        <v>146</v>
      </c>
      <c r="I9886" s="9" t="s">
        <v>148</v>
      </c>
      <c r="J9886" s="9" t="s">
        <v>148</v>
      </c>
      <c r="K9886" s="9" t="s">
        <v>148</v>
      </c>
      <c r="L9886" s="10" t="s">
        <v>148</v>
      </c>
      <c r="M9886" s="13" t="str">
        <f>IFERROR(TEXT(Table1[[#This Row],[Report Date]], "mmmm"),"")</f>
        <v/>
      </c>
      <c r="N9886" s="13" t="str">
        <f>IFERROR(YEAR(Table1[[#This Row],[Report Date]]),"")</f>
        <v/>
      </c>
      <c r="O9886" s="13" t="str">
        <f ca="1">IF(Table1[[#This Row],[Report Date]]&gt;=TODAY()-6, "within week", "Older")</f>
        <v>within week</v>
      </c>
      <c r="P9886" s="37" t="e">
        <f>EOMONTH(Table1[[#This Row],[Report Date]], 0)</f>
        <v>#VALUE!</v>
      </c>
    </row>
    <row r="9887" spans="1:16" x14ac:dyDescent="0.25">
      <c r="A9887" s="9" t="s">
        <v>148</v>
      </c>
      <c r="B9887" s="10" t="s">
        <v>148</v>
      </c>
      <c r="C9887" s="9" t="s">
        <v>113</v>
      </c>
      <c r="D9887" s="9">
        <v>4</v>
      </c>
      <c r="E9887" s="9" t="s">
        <v>148</v>
      </c>
      <c r="F9887" s="9">
        <v>387706</v>
      </c>
      <c r="G9887" s="9" t="s">
        <v>124</v>
      </c>
      <c r="H9887" s="9" t="s">
        <v>136</v>
      </c>
      <c r="I9887" s="9" t="s">
        <v>148</v>
      </c>
      <c r="J9887" s="9" t="s">
        <v>148</v>
      </c>
      <c r="K9887" s="9" t="s">
        <v>148</v>
      </c>
      <c r="L9887" s="10" t="s">
        <v>148</v>
      </c>
      <c r="M9887" s="13" t="str">
        <f>IFERROR(TEXT(Table1[[#This Row],[Report Date]], "mmmm"),"")</f>
        <v/>
      </c>
      <c r="N9887" s="13" t="str">
        <f>IFERROR(YEAR(Table1[[#This Row],[Report Date]]),"")</f>
        <v/>
      </c>
      <c r="O9887" s="13" t="str">
        <f ca="1">IF(Table1[[#This Row],[Report Date]]&gt;=TODAY()-6, "within week", "Older")</f>
        <v>within week</v>
      </c>
      <c r="P9887" s="37" t="e">
        <f>EOMONTH(Table1[[#This Row],[Report Date]], 0)</f>
        <v>#VALUE!</v>
      </c>
    </row>
    <row r="9888" spans="1:16" x14ac:dyDescent="0.25">
      <c r="A9888" s="9" t="s">
        <v>148</v>
      </c>
      <c r="B9888" s="10" t="s">
        <v>148</v>
      </c>
      <c r="C9888" s="9" t="s">
        <v>113</v>
      </c>
      <c r="D9888" s="9">
        <v>4</v>
      </c>
      <c r="E9888" s="9" t="s">
        <v>148</v>
      </c>
      <c r="F9888" s="9">
        <v>649403</v>
      </c>
      <c r="G9888" s="9" t="s">
        <v>117</v>
      </c>
      <c r="H9888" s="9" t="s">
        <v>141</v>
      </c>
      <c r="I9888" s="9" t="s">
        <v>148</v>
      </c>
      <c r="J9888" s="9" t="s">
        <v>148</v>
      </c>
      <c r="K9888" s="9" t="s">
        <v>148</v>
      </c>
      <c r="L9888" s="10" t="s">
        <v>148</v>
      </c>
      <c r="M9888" s="13" t="str">
        <f>IFERROR(TEXT(Table1[[#This Row],[Report Date]], "mmmm"),"")</f>
        <v/>
      </c>
      <c r="N9888" s="13" t="str">
        <f>IFERROR(YEAR(Table1[[#This Row],[Report Date]]),"")</f>
        <v/>
      </c>
      <c r="O9888" s="13" t="str">
        <f ca="1">IF(Table1[[#This Row],[Report Date]]&gt;=TODAY()-6, "within week", "Older")</f>
        <v>within week</v>
      </c>
      <c r="P9888" s="37" t="e">
        <f>EOMONTH(Table1[[#This Row],[Report Date]], 0)</f>
        <v>#VALUE!</v>
      </c>
    </row>
    <row r="9889" spans="1:16" x14ac:dyDescent="0.25">
      <c r="A9889" s="9" t="s">
        <v>148</v>
      </c>
      <c r="B9889" s="10" t="s">
        <v>148</v>
      </c>
      <c r="C9889" s="9" t="s">
        <v>113</v>
      </c>
      <c r="D9889" s="9">
        <v>4</v>
      </c>
      <c r="E9889" s="9" t="s">
        <v>148</v>
      </c>
      <c r="F9889" s="9">
        <v>403116</v>
      </c>
      <c r="G9889" s="9" t="s">
        <v>121</v>
      </c>
      <c r="H9889" s="9" t="s">
        <v>145</v>
      </c>
      <c r="I9889" s="9" t="s">
        <v>148</v>
      </c>
      <c r="J9889" s="9" t="s">
        <v>148</v>
      </c>
      <c r="K9889" s="9" t="s">
        <v>148</v>
      </c>
      <c r="L9889" s="10" t="s">
        <v>148</v>
      </c>
      <c r="M9889" s="13" t="str">
        <f>IFERROR(TEXT(Table1[[#This Row],[Report Date]], "mmmm"),"")</f>
        <v/>
      </c>
      <c r="N9889" s="13" t="str">
        <f>IFERROR(YEAR(Table1[[#This Row],[Report Date]]),"")</f>
        <v/>
      </c>
      <c r="O9889" s="13" t="str">
        <f ca="1">IF(Table1[[#This Row],[Report Date]]&gt;=TODAY()-6, "within week", "Older")</f>
        <v>within week</v>
      </c>
      <c r="P9889" s="37" t="e">
        <f>EOMONTH(Table1[[#This Row],[Report Date]], 0)</f>
        <v>#VALUE!</v>
      </c>
    </row>
    <row r="9890" spans="1:16" x14ac:dyDescent="0.25">
      <c r="A9890" s="9" t="s">
        <v>148</v>
      </c>
      <c r="B9890" s="10" t="s">
        <v>148</v>
      </c>
      <c r="C9890" s="9" t="s">
        <v>113</v>
      </c>
      <c r="D9890" s="9">
        <v>4</v>
      </c>
      <c r="E9890" s="9" t="s">
        <v>148</v>
      </c>
      <c r="F9890" s="9">
        <v>480102</v>
      </c>
      <c r="G9890" s="9" t="s">
        <v>118</v>
      </c>
      <c r="H9890" s="9" t="s">
        <v>134</v>
      </c>
      <c r="I9890" s="9" t="s">
        <v>148</v>
      </c>
      <c r="J9890" s="9" t="s">
        <v>148</v>
      </c>
      <c r="K9890" s="9" t="s">
        <v>148</v>
      </c>
      <c r="L9890" s="10" t="s">
        <v>148</v>
      </c>
      <c r="M9890" s="13" t="str">
        <f>IFERROR(TEXT(Table1[[#This Row],[Report Date]], "mmmm"),"")</f>
        <v/>
      </c>
      <c r="N9890" s="13" t="str">
        <f>IFERROR(YEAR(Table1[[#This Row],[Report Date]]),"")</f>
        <v/>
      </c>
      <c r="O9890" s="13" t="str">
        <f ca="1">IF(Table1[[#This Row],[Report Date]]&gt;=TODAY()-6, "within week", "Older")</f>
        <v>within week</v>
      </c>
      <c r="P9890" s="37" t="e">
        <f>EOMONTH(Table1[[#This Row],[Report Date]], 0)</f>
        <v>#VALUE!</v>
      </c>
    </row>
    <row r="9891" spans="1:16" x14ac:dyDescent="0.25">
      <c r="A9891" s="9" t="s">
        <v>148</v>
      </c>
      <c r="B9891" s="10" t="s">
        <v>148</v>
      </c>
      <c r="C9891" s="9" t="s">
        <v>113</v>
      </c>
      <c r="D9891" s="9">
        <v>4</v>
      </c>
      <c r="E9891" s="9" t="s">
        <v>148</v>
      </c>
      <c r="F9891" s="9">
        <v>339630</v>
      </c>
      <c r="G9891" s="9" t="s">
        <v>119</v>
      </c>
      <c r="H9891" s="9" t="s">
        <v>135</v>
      </c>
      <c r="I9891" s="9" t="s">
        <v>148</v>
      </c>
      <c r="J9891" s="9" t="s">
        <v>148</v>
      </c>
      <c r="K9891" s="9" t="s">
        <v>148</v>
      </c>
      <c r="L9891" s="10" t="s">
        <v>148</v>
      </c>
      <c r="M9891" s="13" t="str">
        <f>IFERROR(TEXT(Table1[[#This Row],[Report Date]], "mmmm"),"")</f>
        <v/>
      </c>
      <c r="N9891" s="13" t="str">
        <f>IFERROR(YEAR(Table1[[#This Row],[Report Date]]),"")</f>
        <v/>
      </c>
      <c r="O9891" s="13" t="str">
        <f ca="1">IF(Table1[[#This Row],[Report Date]]&gt;=TODAY()-6, "within week", "Older")</f>
        <v>within week</v>
      </c>
      <c r="P9891" s="37" t="e">
        <f>EOMONTH(Table1[[#This Row],[Report Date]], 0)</f>
        <v>#VALUE!</v>
      </c>
    </row>
    <row r="9892" spans="1:16" x14ac:dyDescent="0.25">
      <c r="A9892" s="9" t="s">
        <v>148</v>
      </c>
      <c r="B9892" s="10" t="s">
        <v>148</v>
      </c>
      <c r="C9892" s="9" t="s">
        <v>113</v>
      </c>
      <c r="D9892" s="9">
        <v>4</v>
      </c>
      <c r="E9892" s="9" t="s">
        <v>148</v>
      </c>
      <c r="F9892" s="9">
        <v>789668</v>
      </c>
      <c r="G9892" s="9" t="s">
        <v>119</v>
      </c>
      <c r="H9892" s="9" t="s">
        <v>139</v>
      </c>
      <c r="I9892" s="9" t="s">
        <v>148</v>
      </c>
      <c r="J9892" s="9" t="s">
        <v>148</v>
      </c>
      <c r="K9892" s="9" t="s">
        <v>148</v>
      </c>
      <c r="L9892" s="10" t="s">
        <v>148</v>
      </c>
      <c r="M9892" s="13" t="str">
        <f>IFERROR(TEXT(Table1[[#This Row],[Report Date]], "mmmm"),"")</f>
        <v/>
      </c>
      <c r="N9892" s="13" t="str">
        <f>IFERROR(YEAR(Table1[[#This Row],[Report Date]]),"")</f>
        <v/>
      </c>
      <c r="O9892" s="13" t="str">
        <f ca="1">IF(Table1[[#This Row],[Report Date]]&gt;=TODAY()-6, "within week", "Older")</f>
        <v>within week</v>
      </c>
      <c r="P9892" s="37" t="e">
        <f>EOMONTH(Table1[[#This Row],[Report Date]], 0)</f>
        <v>#VALUE!</v>
      </c>
    </row>
    <row r="9893" spans="1:16" x14ac:dyDescent="0.25">
      <c r="A9893" s="9" t="s">
        <v>148</v>
      </c>
      <c r="B9893" s="10" t="s">
        <v>148</v>
      </c>
      <c r="C9893" s="9" t="s">
        <v>113</v>
      </c>
      <c r="D9893" s="9">
        <v>4</v>
      </c>
      <c r="E9893" s="9" t="s">
        <v>148</v>
      </c>
      <c r="F9893" s="9">
        <v>219507</v>
      </c>
      <c r="G9893" s="9" t="s">
        <v>116</v>
      </c>
      <c r="H9893" s="9" t="s">
        <v>128</v>
      </c>
      <c r="I9893" s="9" t="s">
        <v>148</v>
      </c>
      <c r="J9893" s="9" t="s">
        <v>148</v>
      </c>
      <c r="K9893" s="9" t="s">
        <v>148</v>
      </c>
      <c r="L9893" s="10" t="s">
        <v>148</v>
      </c>
      <c r="M9893" s="13" t="str">
        <f>IFERROR(TEXT(Table1[[#This Row],[Report Date]], "mmmm"),"")</f>
        <v/>
      </c>
      <c r="N9893" s="13" t="str">
        <f>IFERROR(YEAR(Table1[[#This Row],[Report Date]]),"")</f>
        <v/>
      </c>
      <c r="O9893" s="13" t="str">
        <f ca="1">IF(Table1[[#This Row],[Report Date]]&gt;=TODAY()-6, "within week", "Older")</f>
        <v>within week</v>
      </c>
      <c r="P9893" s="37" t="e">
        <f>EOMONTH(Table1[[#This Row],[Report Date]], 0)</f>
        <v>#VALUE!</v>
      </c>
    </row>
    <row r="9894" spans="1:16" x14ac:dyDescent="0.25">
      <c r="A9894" s="9" t="s">
        <v>148</v>
      </c>
      <c r="B9894" s="10" t="s">
        <v>148</v>
      </c>
      <c r="C9894" s="9" t="s">
        <v>113</v>
      </c>
      <c r="D9894" s="9">
        <v>4</v>
      </c>
      <c r="E9894" s="9" t="s">
        <v>148</v>
      </c>
      <c r="F9894" s="9">
        <v>460224</v>
      </c>
      <c r="G9894" s="9" t="s">
        <v>116</v>
      </c>
      <c r="H9894" s="9" t="s">
        <v>140</v>
      </c>
      <c r="I9894" s="9" t="s">
        <v>148</v>
      </c>
      <c r="J9894" s="9" t="s">
        <v>148</v>
      </c>
      <c r="K9894" s="9" t="s">
        <v>148</v>
      </c>
      <c r="L9894" s="10" t="s">
        <v>148</v>
      </c>
      <c r="M9894" s="13" t="str">
        <f>IFERROR(TEXT(Table1[[#This Row],[Report Date]], "mmmm"),"")</f>
        <v/>
      </c>
      <c r="N9894" s="13" t="str">
        <f>IFERROR(YEAR(Table1[[#This Row],[Report Date]]),"")</f>
        <v/>
      </c>
      <c r="O9894" s="13" t="str">
        <f ca="1">IF(Table1[[#This Row],[Report Date]]&gt;=TODAY()-6, "within week", "Older")</f>
        <v>within week</v>
      </c>
      <c r="P9894" s="37" t="e">
        <f>EOMONTH(Table1[[#This Row],[Report Date]], 0)</f>
        <v>#VALUE!</v>
      </c>
    </row>
    <row r="9895" spans="1:16" x14ac:dyDescent="0.25">
      <c r="A9895" s="9" t="s">
        <v>148</v>
      </c>
      <c r="B9895" s="10" t="s">
        <v>148</v>
      </c>
      <c r="C9895" s="9" t="s">
        <v>113</v>
      </c>
      <c r="D9895" s="9">
        <v>4</v>
      </c>
      <c r="E9895" s="9" t="s">
        <v>148</v>
      </c>
      <c r="F9895" s="9">
        <v>928827</v>
      </c>
      <c r="G9895" s="9" t="s">
        <v>121</v>
      </c>
      <c r="H9895" s="9" t="s">
        <v>145</v>
      </c>
      <c r="I9895" s="9" t="s">
        <v>148</v>
      </c>
      <c r="J9895" s="9" t="s">
        <v>148</v>
      </c>
      <c r="K9895" s="9" t="s">
        <v>148</v>
      </c>
      <c r="L9895" s="10" t="s">
        <v>148</v>
      </c>
      <c r="M9895" s="13" t="str">
        <f>IFERROR(TEXT(Table1[[#This Row],[Report Date]], "mmmm"),"")</f>
        <v/>
      </c>
      <c r="N9895" s="13" t="str">
        <f>IFERROR(YEAR(Table1[[#This Row],[Report Date]]),"")</f>
        <v/>
      </c>
      <c r="O9895" s="13" t="str">
        <f ca="1">IF(Table1[[#This Row],[Report Date]]&gt;=TODAY()-6, "within week", "Older")</f>
        <v>within week</v>
      </c>
      <c r="P9895" s="37" t="e">
        <f>EOMONTH(Table1[[#This Row],[Report Date]], 0)</f>
        <v>#VALUE!</v>
      </c>
    </row>
    <row r="9896" spans="1:16" x14ac:dyDescent="0.25">
      <c r="A9896" s="9" t="s">
        <v>148</v>
      </c>
      <c r="B9896" s="10" t="s">
        <v>148</v>
      </c>
      <c r="C9896" s="9" t="s">
        <v>113</v>
      </c>
      <c r="D9896" s="9">
        <v>4</v>
      </c>
      <c r="E9896" s="9" t="s">
        <v>148</v>
      </c>
      <c r="F9896" s="9">
        <v>531050</v>
      </c>
      <c r="G9896" s="9" t="s">
        <v>127</v>
      </c>
      <c r="H9896" s="9" t="s">
        <v>143</v>
      </c>
      <c r="I9896" s="9" t="s">
        <v>148</v>
      </c>
      <c r="J9896" s="9" t="s">
        <v>148</v>
      </c>
      <c r="K9896" s="9" t="s">
        <v>148</v>
      </c>
      <c r="L9896" s="10" t="s">
        <v>148</v>
      </c>
      <c r="M9896" s="13" t="str">
        <f>IFERROR(TEXT(Table1[[#This Row],[Report Date]], "mmmm"),"")</f>
        <v/>
      </c>
      <c r="N9896" s="13" t="str">
        <f>IFERROR(YEAR(Table1[[#This Row],[Report Date]]),"")</f>
        <v/>
      </c>
      <c r="O9896" s="13" t="str">
        <f ca="1">IF(Table1[[#This Row],[Report Date]]&gt;=TODAY()-6, "within week", "Older")</f>
        <v>within week</v>
      </c>
      <c r="P9896" s="37" t="e">
        <f>EOMONTH(Table1[[#This Row],[Report Date]], 0)</f>
        <v>#VALUE!</v>
      </c>
    </row>
    <row r="9897" spans="1:16" x14ac:dyDescent="0.25">
      <c r="A9897" s="9" t="s">
        <v>148</v>
      </c>
      <c r="B9897" s="10" t="s">
        <v>148</v>
      </c>
      <c r="C9897" s="9" t="s">
        <v>113</v>
      </c>
      <c r="D9897" s="9">
        <v>4</v>
      </c>
      <c r="E9897" s="9" t="s">
        <v>148</v>
      </c>
      <c r="F9897" s="9">
        <v>255165</v>
      </c>
      <c r="G9897" s="9" t="s">
        <v>120</v>
      </c>
      <c r="H9897" s="9" t="s">
        <v>128</v>
      </c>
      <c r="I9897" s="9" t="s">
        <v>148</v>
      </c>
      <c r="J9897" s="9" t="s">
        <v>148</v>
      </c>
      <c r="K9897" s="9" t="s">
        <v>148</v>
      </c>
      <c r="L9897" s="10" t="s">
        <v>148</v>
      </c>
      <c r="M9897" s="13" t="str">
        <f>IFERROR(TEXT(Table1[[#This Row],[Report Date]], "mmmm"),"")</f>
        <v/>
      </c>
      <c r="N9897" s="13" t="str">
        <f>IFERROR(YEAR(Table1[[#This Row],[Report Date]]),"")</f>
        <v/>
      </c>
      <c r="O9897" s="13" t="str">
        <f ca="1">IF(Table1[[#This Row],[Report Date]]&gt;=TODAY()-6, "within week", "Older")</f>
        <v>within week</v>
      </c>
      <c r="P9897" s="37" t="e">
        <f>EOMONTH(Table1[[#This Row],[Report Date]], 0)</f>
        <v>#VALUE!</v>
      </c>
    </row>
    <row r="9898" spans="1:16" x14ac:dyDescent="0.25">
      <c r="A9898" s="9" t="s">
        <v>148</v>
      </c>
      <c r="B9898" s="10" t="s">
        <v>148</v>
      </c>
      <c r="C9898" s="9" t="s">
        <v>113</v>
      </c>
      <c r="D9898" s="9">
        <v>4</v>
      </c>
      <c r="E9898" s="9" t="s">
        <v>148</v>
      </c>
      <c r="F9898" s="9">
        <v>217973</v>
      </c>
      <c r="G9898" s="9" t="s">
        <v>123</v>
      </c>
      <c r="H9898" s="9" t="s">
        <v>131</v>
      </c>
      <c r="I9898" s="9" t="s">
        <v>148</v>
      </c>
      <c r="J9898" s="9" t="s">
        <v>148</v>
      </c>
      <c r="K9898" s="9" t="s">
        <v>148</v>
      </c>
      <c r="L9898" s="10" t="s">
        <v>148</v>
      </c>
      <c r="M9898" s="13" t="str">
        <f>IFERROR(TEXT(Table1[[#This Row],[Report Date]], "mmmm"),"")</f>
        <v/>
      </c>
      <c r="N9898" s="13" t="str">
        <f>IFERROR(YEAR(Table1[[#This Row],[Report Date]]),"")</f>
        <v/>
      </c>
      <c r="O9898" s="13" t="str">
        <f ca="1">IF(Table1[[#This Row],[Report Date]]&gt;=TODAY()-6, "within week", "Older")</f>
        <v>within week</v>
      </c>
      <c r="P9898" s="37" t="e">
        <f>EOMONTH(Table1[[#This Row],[Report Date]], 0)</f>
        <v>#VALUE!</v>
      </c>
    </row>
    <row r="9899" spans="1:16" x14ac:dyDescent="0.25">
      <c r="A9899" s="9" t="s">
        <v>148</v>
      </c>
      <c r="B9899" s="10" t="s">
        <v>148</v>
      </c>
      <c r="C9899" s="9" t="s">
        <v>113</v>
      </c>
      <c r="D9899" s="9">
        <v>4</v>
      </c>
      <c r="E9899" s="9" t="s">
        <v>148</v>
      </c>
      <c r="F9899" s="9">
        <v>600722</v>
      </c>
      <c r="G9899" s="9" t="s">
        <v>119</v>
      </c>
      <c r="H9899" s="9" t="s">
        <v>147</v>
      </c>
      <c r="I9899" s="9" t="s">
        <v>148</v>
      </c>
      <c r="J9899" s="9" t="s">
        <v>148</v>
      </c>
      <c r="K9899" s="9" t="s">
        <v>148</v>
      </c>
      <c r="L9899" s="10" t="s">
        <v>148</v>
      </c>
      <c r="M9899" s="13" t="str">
        <f>IFERROR(TEXT(Table1[[#This Row],[Report Date]], "mmmm"),"")</f>
        <v/>
      </c>
      <c r="N9899" s="13" t="str">
        <f>IFERROR(YEAR(Table1[[#This Row],[Report Date]]),"")</f>
        <v/>
      </c>
      <c r="O9899" s="13" t="str">
        <f ca="1">IF(Table1[[#This Row],[Report Date]]&gt;=TODAY()-6, "within week", "Older")</f>
        <v>within week</v>
      </c>
      <c r="P9899" s="37" t="e">
        <f>EOMONTH(Table1[[#This Row],[Report Date]], 0)</f>
        <v>#VALUE!</v>
      </c>
    </row>
    <row r="9900" spans="1:16" x14ac:dyDescent="0.25">
      <c r="A9900" s="9" t="s">
        <v>148</v>
      </c>
      <c r="B9900" s="10" t="s">
        <v>148</v>
      </c>
      <c r="C9900" s="9" t="s">
        <v>113</v>
      </c>
      <c r="D9900" s="9">
        <v>4</v>
      </c>
      <c r="E9900" s="9" t="s">
        <v>148</v>
      </c>
      <c r="F9900" s="9">
        <v>997209</v>
      </c>
      <c r="G9900" s="9" t="s">
        <v>118</v>
      </c>
      <c r="H9900" s="9" t="s">
        <v>130</v>
      </c>
      <c r="I9900" s="9" t="s">
        <v>148</v>
      </c>
      <c r="J9900" s="9" t="s">
        <v>148</v>
      </c>
      <c r="K9900" s="9" t="s">
        <v>148</v>
      </c>
      <c r="L9900" s="10" t="s">
        <v>148</v>
      </c>
      <c r="M9900" s="13" t="str">
        <f>IFERROR(TEXT(Table1[[#This Row],[Report Date]], "mmmm"),"")</f>
        <v/>
      </c>
      <c r="N9900" s="13" t="str">
        <f>IFERROR(YEAR(Table1[[#This Row],[Report Date]]),"")</f>
        <v/>
      </c>
      <c r="O9900" s="13" t="str">
        <f ca="1">IF(Table1[[#This Row],[Report Date]]&gt;=TODAY()-6, "within week", "Older")</f>
        <v>within week</v>
      </c>
      <c r="P9900" s="37" t="e">
        <f>EOMONTH(Table1[[#This Row],[Report Date]], 0)</f>
        <v>#VALUE!</v>
      </c>
    </row>
    <row r="9901" spans="1:16" x14ac:dyDescent="0.25">
      <c r="A9901" s="9" t="s">
        <v>148</v>
      </c>
      <c r="B9901" s="10" t="s">
        <v>148</v>
      </c>
      <c r="C9901" s="9" t="s">
        <v>113</v>
      </c>
      <c r="D9901" s="9">
        <v>4</v>
      </c>
      <c r="E9901" s="9" t="s">
        <v>148</v>
      </c>
      <c r="F9901" s="9">
        <v>515333</v>
      </c>
      <c r="G9901" s="9" t="s">
        <v>125</v>
      </c>
      <c r="H9901" s="9" t="s">
        <v>145</v>
      </c>
      <c r="I9901" s="9" t="s">
        <v>148</v>
      </c>
      <c r="J9901" s="9" t="s">
        <v>148</v>
      </c>
      <c r="K9901" s="9" t="s">
        <v>148</v>
      </c>
      <c r="L9901" s="10" t="s">
        <v>148</v>
      </c>
      <c r="M9901" s="13" t="str">
        <f>IFERROR(TEXT(Table1[[#This Row],[Report Date]], "mmmm"),"")</f>
        <v/>
      </c>
      <c r="N9901" s="13" t="str">
        <f>IFERROR(YEAR(Table1[[#This Row],[Report Date]]),"")</f>
        <v/>
      </c>
      <c r="O9901" s="13" t="str">
        <f ca="1">IF(Table1[[#This Row],[Report Date]]&gt;=TODAY()-6, "within week", "Older")</f>
        <v>within week</v>
      </c>
      <c r="P9901" s="37" t="e">
        <f>EOMONTH(Table1[[#This Row],[Report Date]], 0)</f>
        <v>#VALUE!</v>
      </c>
    </row>
    <row r="9902" spans="1:16" x14ac:dyDescent="0.25">
      <c r="A9902" s="9" t="s">
        <v>148</v>
      </c>
      <c r="B9902" s="10" t="s">
        <v>148</v>
      </c>
      <c r="C9902" s="9" t="s">
        <v>113</v>
      </c>
      <c r="D9902" s="9">
        <v>4</v>
      </c>
      <c r="E9902" s="9" t="s">
        <v>148</v>
      </c>
      <c r="F9902" s="9">
        <v>469860</v>
      </c>
      <c r="G9902" s="9" t="s">
        <v>117</v>
      </c>
      <c r="H9902" s="9" t="s">
        <v>129</v>
      </c>
      <c r="I9902" s="9" t="s">
        <v>148</v>
      </c>
      <c r="J9902" s="9" t="s">
        <v>148</v>
      </c>
      <c r="K9902" s="9" t="s">
        <v>148</v>
      </c>
      <c r="L9902" s="10" t="s">
        <v>148</v>
      </c>
      <c r="M9902" s="13" t="str">
        <f>IFERROR(TEXT(Table1[[#This Row],[Report Date]], "mmmm"),"")</f>
        <v/>
      </c>
      <c r="N9902" s="13" t="str">
        <f>IFERROR(YEAR(Table1[[#This Row],[Report Date]]),"")</f>
        <v/>
      </c>
      <c r="O9902" s="13" t="str">
        <f ca="1">IF(Table1[[#This Row],[Report Date]]&gt;=TODAY()-6, "within week", "Older")</f>
        <v>within week</v>
      </c>
      <c r="P9902" s="37" t="e">
        <f>EOMONTH(Table1[[#This Row],[Report Date]], 0)</f>
        <v>#VALUE!</v>
      </c>
    </row>
    <row r="9903" spans="1:16" x14ac:dyDescent="0.25">
      <c r="A9903" s="9" t="s">
        <v>148</v>
      </c>
      <c r="B9903" s="10" t="s">
        <v>148</v>
      </c>
      <c r="C9903" s="9" t="s">
        <v>113</v>
      </c>
      <c r="D9903" s="9">
        <v>4</v>
      </c>
      <c r="E9903" s="9" t="s">
        <v>148</v>
      </c>
      <c r="F9903" s="9">
        <v>970791</v>
      </c>
      <c r="G9903" s="9" t="s">
        <v>119</v>
      </c>
      <c r="H9903" s="9" t="s">
        <v>131</v>
      </c>
      <c r="I9903" s="9" t="s">
        <v>148</v>
      </c>
      <c r="J9903" s="9" t="s">
        <v>148</v>
      </c>
      <c r="K9903" s="9" t="s">
        <v>148</v>
      </c>
      <c r="L9903" s="10" t="s">
        <v>148</v>
      </c>
      <c r="M9903" s="13" t="str">
        <f>IFERROR(TEXT(Table1[[#This Row],[Report Date]], "mmmm"),"")</f>
        <v/>
      </c>
      <c r="N9903" s="13" t="str">
        <f>IFERROR(YEAR(Table1[[#This Row],[Report Date]]),"")</f>
        <v/>
      </c>
      <c r="O9903" s="13" t="str">
        <f ca="1">IF(Table1[[#This Row],[Report Date]]&gt;=TODAY()-6, "within week", "Older")</f>
        <v>within week</v>
      </c>
      <c r="P9903" s="37" t="e">
        <f>EOMONTH(Table1[[#This Row],[Report Date]], 0)</f>
        <v>#VALUE!</v>
      </c>
    </row>
    <row r="9904" spans="1:16" x14ac:dyDescent="0.25">
      <c r="A9904" s="9" t="s">
        <v>148</v>
      </c>
      <c r="B9904" s="10" t="s">
        <v>148</v>
      </c>
      <c r="C9904" s="9" t="s">
        <v>113</v>
      </c>
      <c r="D9904" s="9">
        <v>4</v>
      </c>
      <c r="E9904" s="9" t="s">
        <v>148</v>
      </c>
      <c r="F9904" s="9">
        <v>873228</v>
      </c>
      <c r="G9904" s="9" t="s">
        <v>125</v>
      </c>
      <c r="H9904" s="9" t="s">
        <v>141</v>
      </c>
      <c r="I9904" s="9" t="s">
        <v>148</v>
      </c>
      <c r="J9904" s="9" t="s">
        <v>148</v>
      </c>
      <c r="K9904" s="9" t="s">
        <v>148</v>
      </c>
      <c r="L9904" s="10" t="s">
        <v>148</v>
      </c>
      <c r="M9904" s="13" t="str">
        <f>IFERROR(TEXT(Table1[[#This Row],[Report Date]], "mmmm"),"")</f>
        <v/>
      </c>
      <c r="N9904" s="13" t="str">
        <f>IFERROR(YEAR(Table1[[#This Row],[Report Date]]),"")</f>
        <v/>
      </c>
      <c r="O9904" s="13" t="str">
        <f ca="1">IF(Table1[[#This Row],[Report Date]]&gt;=TODAY()-6, "within week", "Older")</f>
        <v>within week</v>
      </c>
      <c r="P9904" s="37" t="e">
        <f>EOMONTH(Table1[[#This Row],[Report Date]], 0)</f>
        <v>#VALUE!</v>
      </c>
    </row>
    <row r="9905" spans="1:16" x14ac:dyDescent="0.25">
      <c r="A9905" s="9" t="s">
        <v>148</v>
      </c>
      <c r="B9905" s="10" t="s">
        <v>148</v>
      </c>
      <c r="C9905" s="9" t="s">
        <v>113</v>
      </c>
      <c r="D9905" s="9">
        <v>4</v>
      </c>
      <c r="E9905" s="9" t="s">
        <v>148</v>
      </c>
      <c r="F9905" s="9">
        <v>806852</v>
      </c>
      <c r="G9905" s="9" t="s">
        <v>119</v>
      </c>
      <c r="H9905" s="9" t="s">
        <v>139</v>
      </c>
      <c r="I9905" s="9" t="s">
        <v>148</v>
      </c>
      <c r="J9905" s="9" t="s">
        <v>148</v>
      </c>
      <c r="K9905" s="9" t="s">
        <v>148</v>
      </c>
      <c r="L9905" s="10" t="s">
        <v>148</v>
      </c>
      <c r="M9905" s="13" t="str">
        <f>IFERROR(TEXT(Table1[[#This Row],[Report Date]], "mmmm"),"")</f>
        <v/>
      </c>
      <c r="N9905" s="13" t="str">
        <f>IFERROR(YEAR(Table1[[#This Row],[Report Date]]),"")</f>
        <v/>
      </c>
      <c r="O9905" s="13" t="str">
        <f ca="1">IF(Table1[[#This Row],[Report Date]]&gt;=TODAY()-6, "within week", "Older")</f>
        <v>within week</v>
      </c>
      <c r="P9905" s="37" t="e">
        <f>EOMONTH(Table1[[#This Row],[Report Date]], 0)</f>
        <v>#VALUE!</v>
      </c>
    </row>
    <row r="9906" spans="1:16" x14ac:dyDescent="0.25">
      <c r="A9906" s="9" t="s">
        <v>148</v>
      </c>
      <c r="B9906" s="10" t="s">
        <v>148</v>
      </c>
      <c r="C9906" s="9" t="s">
        <v>113</v>
      </c>
      <c r="D9906" s="9">
        <v>4</v>
      </c>
      <c r="E9906" s="9" t="s">
        <v>148</v>
      </c>
      <c r="F9906" s="9">
        <v>907685</v>
      </c>
      <c r="G9906" s="9" t="s">
        <v>120</v>
      </c>
      <c r="H9906" s="9" t="s">
        <v>140</v>
      </c>
      <c r="I9906" s="9" t="s">
        <v>148</v>
      </c>
      <c r="J9906" s="9" t="s">
        <v>148</v>
      </c>
      <c r="K9906" s="9" t="s">
        <v>148</v>
      </c>
      <c r="L9906" s="10" t="s">
        <v>148</v>
      </c>
      <c r="M9906" s="13" t="str">
        <f>IFERROR(TEXT(Table1[[#This Row],[Report Date]], "mmmm"),"")</f>
        <v/>
      </c>
      <c r="N9906" s="13" t="str">
        <f>IFERROR(YEAR(Table1[[#This Row],[Report Date]]),"")</f>
        <v/>
      </c>
      <c r="O9906" s="13" t="str">
        <f ca="1">IF(Table1[[#This Row],[Report Date]]&gt;=TODAY()-6, "within week", "Older")</f>
        <v>within week</v>
      </c>
      <c r="P9906" s="37" t="e">
        <f>EOMONTH(Table1[[#This Row],[Report Date]], 0)</f>
        <v>#VALUE!</v>
      </c>
    </row>
    <row r="9907" spans="1:16" x14ac:dyDescent="0.25">
      <c r="A9907" s="9" t="s">
        <v>148</v>
      </c>
      <c r="B9907" s="10" t="s">
        <v>148</v>
      </c>
      <c r="C9907" s="9" t="s">
        <v>113</v>
      </c>
      <c r="D9907" s="9">
        <v>4</v>
      </c>
      <c r="E9907" s="9" t="s">
        <v>148</v>
      </c>
      <c r="F9907" s="9">
        <v>699756</v>
      </c>
      <c r="G9907" s="9" t="s">
        <v>127</v>
      </c>
      <c r="H9907" s="9" t="s">
        <v>147</v>
      </c>
      <c r="I9907" s="9" t="s">
        <v>148</v>
      </c>
      <c r="J9907" s="9" t="s">
        <v>148</v>
      </c>
      <c r="K9907" s="9" t="s">
        <v>148</v>
      </c>
      <c r="L9907" s="10" t="s">
        <v>148</v>
      </c>
      <c r="M9907" s="13" t="str">
        <f>IFERROR(TEXT(Table1[[#This Row],[Report Date]], "mmmm"),"")</f>
        <v/>
      </c>
      <c r="N9907" s="13" t="str">
        <f>IFERROR(YEAR(Table1[[#This Row],[Report Date]]),"")</f>
        <v/>
      </c>
      <c r="O9907" s="13" t="str">
        <f ca="1">IF(Table1[[#This Row],[Report Date]]&gt;=TODAY()-6, "within week", "Older")</f>
        <v>within week</v>
      </c>
      <c r="P9907" s="37" t="e">
        <f>EOMONTH(Table1[[#This Row],[Report Date]], 0)</f>
        <v>#VALUE!</v>
      </c>
    </row>
    <row r="9908" spans="1:16" x14ac:dyDescent="0.25">
      <c r="A9908" s="9" t="s">
        <v>148</v>
      </c>
      <c r="B9908" s="10" t="s">
        <v>148</v>
      </c>
      <c r="C9908" s="9" t="s">
        <v>113</v>
      </c>
      <c r="D9908" s="9">
        <v>4</v>
      </c>
      <c r="E9908" s="9" t="s">
        <v>148</v>
      </c>
      <c r="F9908" s="9">
        <v>480484</v>
      </c>
      <c r="G9908" s="9" t="s">
        <v>116</v>
      </c>
      <c r="H9908" s="9" t="s">
        <v>128</v>
      </c>
      <c r="I9908" s="9" t="s">
        <v>148</v>
      </c>
      <c r="J9908" s="9" t="s">
        <v>148</v>
      </c>
      <c r="K9908" s="9" t="s">
        <v>148</v>
      </c>
      <c r="L9908" s="10" t="s">
        <v>148</v>
      </c>
      <c r="M9908" s="13" t="str">
        <f>IFERROR(TEXT(Table1[[#This Row],[Report Date]], "mmmm"),"")</f>
        <v/>
      </c>
      <c r="N9908" s="13" t="str">
        <f>IFERROR(YEAR(Table1[[#This Row],[Report Date]]),"")</f>
        <v/>
      </c>
      <c r="O9908" s="13" t="str">
        <f ca="1">IF(Table1[[#This Row],[Report Date]]&gt;=TODAY()-6, "within week", "Older")</f>
        <v>within week</v>
      </c>
      <c r="P9908" s="37" t="e">
        <f>EOMONTH(Table1[[#This Row],[Report Date]], 0)</f>
        <v>#VALUE!</v>
      </c>
    </row>
    <row r="9909" spans="1:16" x14ac:dyDescent="0.25">
      <c r="A9909" s="9" t="s">
        <v>148</v>
      </c>
      <c r="B9909" s="10" t="s">
        <v>148</v>
      </c>
      <c r="C9909" s="9" t="s">
        <v>113</v>
      </c>
      <c r="D9909" s="9">
        <v>4</v>
      </c>
      <c r="E9909" s="9" t="s">
        <v>148</v>
      </c>
      <c r="F9909" s="9">
        <v>854241</v>
      </c>
      <c r="G9909" s="9" t="s">
        <v>117</v>
      </c>
      <c r="H9909" s="9" t="s">
        <v>129</v>
      </c>
      <c r="I9909" s="9" t="s">
        <v>148</v>
      </c>
      <c r="J9909" s="9" t="s">
        <v>148</v>
      </c>
      <c r="K9909" s="9" t="s">
        <v>148</v>
      </c>
      <c r="L9909" s="10" t="s">
        <v>148</v>
      </c>
      <c r="M9909" s="13" t="str">
        <f>IFERROR(TEXT(Table1[[#This Row],[Report Date]], "mmmm"),"")</f>
        <v/>
      </c>
      <c r="N9909" s="13" t="str">
        <f>IFERROR(YEAR(Table1[[#This Row],[Report Date]]),"")</f>
        <v/>
      </c>
      <c r="O9909" s="13" t="str">
        <f ca="1">IF(Table1[[#This Row],[Report Date]]&gt;=TODAY()-6, "within week", "Older")</f>
        <v>within week</v>
      </c>
      <c r="P9909" s="37" t="e">
        <f>EOMONTH(Table1[[#This Row],[Report Date]], 0)</f>
        <v>#VALUE!</v>
      </c>
    </row>
    <row r="9910" spans="1:16" x14ac:dyDescent="0.25">
      <c r="A9910" s="9" t="s">
        <v>148</v>
      </c>
      <c r="B9910" s="10" t="s">
        <v>148</v>
      </c>
      <c r="C9910" s="9" t="s">
        <v>113</v>
      </c>
      <c r="D9910" s="9">
        <v>4</v>
      </c>
      <c r="E9910" s="9" t="s">
        <v>148</v>
      </c>
      <c r="F9910" s="9">
        <v>137926</v>
      </c>
      <c r="G9910" s="9" t="s">
        <v>124</v>
      </c>
      <c r="H9910" s="9" t="s">
        <v>128</v>
      </c>
      <c r="I9910" s="9" t="s">
        <v>148</v>
      </c>
      <c r="J9910" s="9" t="s">
        <v>148</v>
      </c>
      <c r="K9910" s="9" t="s">
        <v>148</v>
      </c>
      <c r="L9910" s="10" t="s">
        <v>148</v>
      </c>
      <c r="M9910" s="13" t="str">
        <f>IFERROR(TEXT(Table1[[#This Row],[Report Date]], "mmmm"),"")</f>
        <v/>
      </c>
      <c r="N9910" s="13" t="str">
        <f>IFERROR(YEAR(Table1[[#This Row],[Report Date]]),"")</f>
        <v/>
      </c>
      <c r="O9910" s="13" t="str">
        <f ca="1">IF(Table1[[#This Row],[Report Date]]&gt;=TODAY()-6, "within week", "Older")</f>
        <v>within week</v>
      </c>
      <c r="P9910" s="37" t="e">
        <f>EOMONTH(Table1[[#This Row],[Report Date]], 0)</f>
        <v>#VALUE!</v>
      </c>
    </row>
    <row r="9911" spans="1:16" x14ac:dyDescent="0.25">
      <c r="A9911" s="9" t="s">
        <v>148</v>
      </c>
      <c r="B9911" s="10" t="s">
        <v>148</v>
      </c>
      <c r="C9911" s="9" t="s">
        <v>113</v>
      </c>
      <c r="D9911" s="9">
        <v>4</v>
      </c>
      <c r="E9911" s="9" t="s">
        <v>148</v>
      </c>
      <c r="F9911" s="9">
        <v>991973</v>
      </c>
      <c r="G9911" s="9" t="s">
        <v>123</v>
      </c>
      <c r="H9911" s="9" t="s">
        <v>139</v>
      </c>
      <c r="I9911" s="9" t="s">
        <v>148</v>
      </c>
      <c r="J9911" s="9" t="s">
        <v>148</v>
      </c>
      <c r="K9911" s="9" t="s">
        <v>148</v>
      </c>
      <c r="L9911" s="10" t="s">
        <v>148</v>
      </c>
      <c r="M9911" s="13" t="str">
        <f>IFERROR(TEXT(Table1[[#This Row],[Report Date]], "mmmm"),"")</f>
        <v/>
      </c>
      <c r="N9911" s="13" t="str">
        <f>IFERROR(YEAR(Table1[[#This Row],[Report Date]]),"")</f>
        <v/>
      </c>
      <c r="O9911" s="13" t="str">
        <f ca="1">IF(Table1[[#This Row],[Report Date]]&gt;=TODAY()-6, "within week", "Older")</f>
        <v>within week</v>
      </c>
      <c r="P9911" s="37" t="e">
        <f>EOMONTH(Table1[[#This Row],[Report Date]], 0)</f>
        <v>#VALUE!</v>
      </c>
    </row>
    <row r="9912" spans="1:16" x14ac:dyDescent="0.25">
      <c r="A9912" s="9" t="s">
        <v>148</v>
      </c>
      <c r="B9912" s="10" t="s">
        <v>148</v>
      </c>
      <c r="C9912" s="9" t="s">
        <v>113</v>
      </c>
      <c r="D9912" s="9">
        <v>4</v>
      </c>
      <c r="E9912" s="9" t="s">
        <v>148</v>
      </c>
      <c r="F9912" s="9">
        <v>581412</v>
      </c>
      <c r="G9912" s="9" t="s">
        <v>121</v>
      </c>
      <c r="H9912" s="9" t="s">
        <v>129</v>
      </c>
      <c r="I9912" s="9" t="s">
        <v>148</v>
      </c>
      <c r="J9912" s="9" t="s">
        <v>148</v>
      </c>
      <c r="K9912" s="9" t="s">
        <v>148</v>
      </c>
      <c r="L9912" s="10" t="s">
        <v>148</v>
      </c>
      <c r="M9912" s="13" t="str">
        <f>IFERROR(TEXT(Table1[[#This Row],[Report Date]], "mmmm"),"")</f>
        <v/>
      </c>
      <c r="N9912" s="13" t="str">
        <f>IFERROR(YEAR(Table1[[#This Row],[Report Date]]),"")</f>
        <v/>
      </c>
      <c r="O9912" s="13" t="str">
        <f ca="1">IF(Table1[[#This Row],[Report Date]]&gt;=TODAY()-6, "within week", "Older")</f>
        <v>within week</v>
      </c>
      <c r="P9912" s="37" t="e">
        <f>EOMONTH(Table1[[#This Row],[Report Date]], 0)</f>
        <v>#VALUE!</v>
      </c>
    </row>
    <row r="9913" spans="1:16" x14ac:dyDescent="0.25">
      <c r="A9913" s="9" t="s">
        <v>148</v>
      </c>
      <c r="B9913" s="10" t="s">
        <v>148</v>
      </c>
      <c r="C9913" s="9" t="s">
        <v>113</v>
      </c>
      <c r="D9913" s="9">
        <v>4</v>
      </c>
      <c r="E9913" s="9" t="s">
        <v>148</v>
      </c>
      <c r="F9913" s="9">
        <v>518522</v>
      </c>
      <c r="G9913" s="9" t="s">
        <v>124</v>
      </c>
      <c r="H9913" s="9" t="s">
        <v>132</v>
      </c>
      <c r="I9913" s="9" t="s">
        <v>148</v>
      </c>
      <c r="J9913" s="9" t="s">
        <v>148</v>
      </c>
      <c r="K9913" s="9" t="s">
        <v>148</v>
      </c>
      <c r="L9913" s="10" t="s">
        <v>148</v>
      </c>
      <c r="M9913" s="13" t="str">
        <f>IFERROR(TEXT(Table1[[#This Row],[Report Date]], "mmmm"),"")</f>
        <v/>
      </c>
      <c r="N9913" s="13" t="str">
        <f>IFERROR(YEAR(Table1[[#This Row],[Report Date]]),"")</f>
        <v/>
      </c>
      <c r="O9913" s="13" t="str">
        <f ca="1">IF(Table1[[#This Row],[Report Date]]&gt;=TODAY()-6, "within week", "Older")</f>
        <v>within week</v>
      </c>
      <c r="P9913" s="37" t="e">
        <f>EOMONTH(Table1[[#This Row],[Report Date]], 0)</f>
        <v>#VALUE!</v>
      </c>
    </row>
    <row r="9914" spans="1:16" x14ac:dyDescent="0.25">
      <c r="A9914" s="9" t="s">
        <v>148</v>
      </c>
      <c r="B9914" s="10" t="s">
        <v>148</v>
      </c>
      <c r="C9914" s="9" t="s">
        <v>113</v>
      </c>
      <c r="D9914" s="9">
        <v>4</v>
      </c>
      <c r="E9914" s="9" t="s">
        <v>148</v>
      </c>
      <c r="F9914" s="9">
        <v>163400</v>
      </c>
      <c r="G9914" s="9" t="s">
        <v>118</v>
      </c>
      <c r="H9914" s="9" t="s">
        <v>138</v>
      </c>
      <c r="I9914" s="9" t="s">
        <v>148</v>
      </c>
      <c r="J9914" s="9" t="s">
        <v>148</v>
      </c>
      <c r="K9914" s="9" t="s">
        <v>148</v>
      </c>
      <c r="L9914" s="10" t="s">
        <v>148</v>
      </c>
      <c r="M9914" s="13" t="str">
        <f>IFERROR(TEXT(Table1[[#This Row],[Report Date]], "mmmm"),"")</f>
        <v/>
      </c>
      <c r="N9914" s="13" t="str">
        <f>IFERROR(YEAR(Table1[[#This Row],[Report Date]]),"")</f>
        <v/>
      </c>
      <c r="O9914" s="13" t="str">
        <f ca="1">IF(Table1[[#This Row],[Report Date]]&gt;=TODAY()-6, "within week", "Older")</f>
        <v>within week</v>
      </c>
      <c r="P9914" s="37" t="e">
        <f>EOMONTH(Table1[[#This Row],[Report Date]], 0)</f>
        <v>#VALUE!</v>
      </c>
    </row>
    <row r="9915" spans="1:16" x14ac:dyDescent="0.25">
      <c r="A9915" s="9" t="s">
        <v>148</v>
      </c>
      <c r="B9915" s="10" t="s">
        <v>148</v>
      </c>
      <c r="C9915" s="9" t="s">
        <v>113</v>
      </c>
      <c r="D9915" s="9">
        <v>4</v>
      </c>
      <c r="E9915" s="9" t="s">
        <v>148</v>
      </c>
      <c r="F9915" s="9">
        <v>222888</v>
      </c>
      <c r="G9915" s="9" t="s">
        <v>120</v>
      </c>
      <c r="H9915" s="9" t="s">
        <v>140</v>
      </c>
      <c r="I9915" s="9" t="s">
        <v>148</v>
      </c>
      <c r="J9915" s="9" t="s">
        <v>148</v>
      </c>
      <c r="K9915" s="9" t="s">
        <v>148</v>
      </c>
      <c r="L9915" s="10" t="s">
        <v>148</v>
      </c>
      <c r="M9915" s="13" t="str">
        <f>IFERROR(TEXT(Table1[[#This Row],[Report Date]], "mmmm"),"")</f>
        <v/>
      </c>
      <c r="N9915" s="13" t="str">
        <f>IFERROR(YEAR(Table1[[#This Row],[Report Date]]),"")</f>
        <v/>
      </c>
      <c r="O9915" s="13" t="str">
        <f ca="1">IF(Table1[[#This Row],[Report Date]]&gt;=TODAY()-6, "within week", "Older")</f>
        <v>within week</v>
      </c>
      <c r="P9915" s="37" t="e">
        <f>EOMONTH(Table1[[#This Row],[Report Date]], 0)</f>
        <v>#VALUE!</v>
      </c>
    </row>
    <row r="9916" spans="1:16" x14ac:dyDescent="0.25">
      <c r="A9916" s="9" t="s">
        <v>148</v>
      </c>
      <c r="B9916" s="10" t="s">
        <v>148</v>
      </c>
      <c r="C9916" s="9" t="s">
        <v>113</v>
      </c>
      <c r="D9916" s="9">
        <v>4</v>
      </c>
      <c r="E9916" s="9" t="s">
        <v>148</v>
      </c>
      <c r="F9916" s="9">
        <v>524063</v>
      </c>
      <c r="G9916" s="9" t="s">
        <v>121</v>
      </c>
      <c r="H9916" s="9" t="s">
        <v>133</v>
      </c>
      <c r="I9916" s="9" t="s">
        <v>148</v>
      </c>
      <c r="J9916" s="9" t="s">
        <v>148</v>
      </c>
      <c r="K9916" s="9" t="s">
        <v>148</v>
      </c>
      <c r="L9916" s="10" t="s">
        <v>148</v>
      </c>
      <c r="M9916" s="13" t="str">
        <f>IFERROR(TEXT(Table1[[#This Row],[Report Date]], "mmmm"),"")</f>
        <v/>
      </c>
      <c r="N9916" s="13" t="str">
        <f>IFERROR(YEAR(Table1[[#This Row],[Report Date]]),"")</f>
        <v/>
      </c>
      <c r="O9916" s="13" t="str">
        <f ca="1">IF(Table1[[#This Row],[Report Date]]&gt;=TODAY()-6, "within week", "Older")</f>
        <v>within week</v>
      </c>
      <c r="P9916" s="37" t="e">
        <f>EOMONTH(Table1[[#This Row],[Report Date]], 0)</f>
        <v>#VALUE!</v>
      </c>
    </row>
    <row r="9917" spans="1:16" x14ac:dyDescent="0.25">
      <c r="A9917" s="9" t="s">
        <v>148</v>
      </c>
      <c r="B9917" s="10" t="s">
        <v>148</v>
      </c>
      <c r="C9917" s="9" t="s">
        <v>113</v>
      </c>
      <c r="D9917" s="9">
        <v>4</v>
      </c>
      <c r="E9917" s="9" t="s">
        <v>148</v>
      </c>
      <c r="F9917" s="9">
        <v>661358</v>
      </c>
      <c r="G9917" s="9" t="s">
        <v>116</v>
      </c>
      <c r="H9917" s="9" t="s">
        <v>140</v>
      </c>
      <c r="I9917" s="9" t="s">
        <v>148</v>
      </c>
      <c r="J9917" s="9" t="s">
        <v>148</v>
      </c>
      <c r="K9917" s="9" t="s">
        <v>148</v>
      </c>
      <c r="L9917" s="10" t="s">
        <v>148</v>
      </c>
      <c r="M9917" s="13" t="str">
        <f>IFERROR(TEXT(Table1[[#This Row],[Report Date]], "mmmm"),"")</f>
        <v/>
      </c>
      <c r="N9917" s="13" t="str">
        <f>IFERROR(YEAR(Table1[[#This Row],[Report Date]]),"")</f>
        <v/>
      </c>
      <c r="O9917" s="13" t="str">
        <f ca="1">IF(Table1[[#This Row],[Report Date]]&gt;=TODAY()-6, "within week", "Older")</f>
        <v>within week</v>
      </c>
      <c r="P9917" s="37" t="e">
        <f>EOMONTH(Table1[[#This Row],[Report Date]], 0)</f>
        <v>#VALUE!</v>
      </c>
    </row>
    <row r="9918" spans="1:16" x14ac:dyDescent="0.25">
      <c r="A9918" s="9" t="s">
        <v>148</v>
      </c>
      <c r="B9918" s="10" t="s">
        <v>148</v>
      </c>
      <c r="C9918" s="9" t="s">
        <v>113</v>
      </c>
      <c r="D9918" s="9">
        <v>4</v>
      </c>
      <c r="E9918" s="9" t="s">
        <v>148</v>
      </c>
      <c r="F9918" s="9">
        <v>710560</v>
      </c>
      <c r="G9918" s="9" t="s">
        <v>124</v>
      </c>
      <c r="H9918" s="9" t="s">
        <v>128</v>
      </c>
      <c r="I9918" s="9" t="s">
        <v>148</v>
      </c>
      <c r="J9918" s="9" t="s">
        <v>148</v>
      </c>
      <c r="K9918" s="9" t="s">
        <v>148</v>
      </c>
      <c r="L9918" s="10" t="s">
        <v>148</v>
      </c>
      <c r="M9918" s="13" t="str">
        <f>IFERROR(TEXT(Table1[[#This Row],[Report Date]], "mmmm"),"")</f>
        <v/>
      </c>
      <c r="N9918" s="13" t="str">
        <f>IFERROR(YEAR(Table1[[#This Row],[Report Date]]),"")</f>
        <v/>
      </c>
      <c r="O9918" s="13" t="str">
        <f ca="1">IF(Table1[[#This Row],[Report Date]]&gt;=TODAY()-6, "within week", "Older")</f>
        <v>within week</v>
      </c>
      <c r="P9918" s="37" t="e">
        <f>EOMONTH(Table1[[#This Row],[Report Date]], 0)</f>
        <v>#VALUE!</v>
      </c>
    </row>
    <row r="9919" spans="1:16" x14ac:dyDescent="0.25">
      <c r="A9919" s="9" t="s">
        <v>148</v>
      </c>
      <c r="B9919" s="10" t="s">
        <v>148</v>
      </c>
      <c r="C9919" s="9" t="s">
        <v>113</v>
      </c>
      <c r="D9919" s="9">
        <v>4</v>
      </c>
      <c r="E9919" s="9" t="s">
        <v>148</v>
      </c>
      <c r="F9919" s="9">
        <v>732052</v>
      </c>
      <c r="G9919" s="9" t="s">
        <v>127</v>
      </c>
      <c r="H9919" s="9" t="s">
        <v>135</v>
      </c>
      <c r="I9919" s="9" t="s">
        <v>148</v>
      </c>
      <c r="J9919" s="9" t="s">
        <v>148</v>
      </c>
      <c r="K9919" s="9" t="s">
        <v>148</v>
      </c>
      <c r="L9919" s="10" t="s">
        <v>148</v>
      </c>
      <c r="M9919" s="13" t="str">
        <f>IFERROR(TEXT(Table1[[#This Row],[Report Date]], "mmmm"),"")</f>
        <v/>
      </c>
      <c r="N9919" s="13" t="str">
        <f>IFERROR(YEAR(Table1[[#This Row],[Report Date]]),"")</f>
        <v/>
      </c>
      <c r="O9919" s="13" t="str">
        <f ca="1">IF(Table1[[#This Row],[Report Date]]&gt;=TODAY()-6, "within week", "Older")</f>
        <v>within week</v>
      </c>
      <c r="P9919" s="37" t="e">
        <f>EOMONTH(Table1[[#This Row],[Report Date]], 0)</f>
        <v>#VALUE!</v>
      </c>
    </row>
    <row r="9920" spans="1:16" x14ac:dyDescent="0.25">
      <c r="A9920" s="9" t="s">
        <v>148</v>
      </c>
      <c r="B9920" s="10" t="s">
        <v>148</v>
      </c>
      <c r="C9920" s="9" t="s">
        <v>113</v>
      </c>
      <c r="D9920" s="9">
        <v>4</v>
      </c>
      <c r="E9920" s="9" t="s">
        <v>148</v>
      </c>
      <c r="F9920" s="9">
        <v>814456</v>
      </c>
      <c r="G9920" s="9" t="s">
        <v>121</v>
      </c>
      <c r="H9920" s="9" t="s">
        <v>137</v>
      </c>
      <c r="I9920" s="9" t="s">
        <v>148</v>
      </c>
      <c r="J9920" s="9" t="s">
        <v>148</v>
      </c>
      <c r="K9920" s="9" t="s">
        <v>148</v>
      </c>
      <c r="L9920" s="10" t="s">
        <v>148</v>
      </c>
      <c r="M9920" s="13" t="str">
        <f>IFERROR(TEXT(Table1[[#This Row],[Report Date]], "mmmm"),"")</f>
        <v/>
      </c>
      <c r="N9920" s="13" t="str">
        <f>IFERROR(YEAR(Table1[[#This Row],[Report Date]]),"")</f>
        <v/>
      </c>
      <c r="O9920" s="13" t="str">
        <f ca="1">IF(Table1[[#This Row],[Report Date]]&gt;=TODAY()-6, "within week", "Older")</f>
        <v>within week</v>
      </c>
      <c r="P9920" s="37" t="e">
        <f>EOMONTH(Table1[[#This Row],[Report Date]], 0)</f>
        <v>#VALUE!</v>
      </c>
    </row>
    <row r="9921" spans="1:16" x14ac:dyDescent="0.25">
      <c r="A9921" s="9" t="s">
        <v>148</v>
      </c>
      <c r="B9921" s="10" t="s">
        <v>148</v>
      </c>
      <c r="C9921" s="9" t="s">
        <v>113</v>
      </c>
      <c r="D9921" s="9">
        <v>4</v>
      </c>
      <c r="E9921" s="9" t="s">
        <v>148</v>
      </c>
      <c r="F9921" s="9">
        <v>336970</v>
      </c>
      <c r="G9921" s="9" t="s">
        <v>123</v>
      </c>
      <c r="H9921" s="9" t="s">
        <v>139</v>
      </c>
      <c r="I9921" s="9" t="s">
        <v>148</v>
      </c>
      <c r="J9921" s="9" t="s">
        <v>148</v>
      </c>
      <c r="K9921" s="9" t="s">
        <v>148</v>
      </c>
      <c r="L9921" s="10" t="s">
        <v>148</v>
      </c>
      <c r="M9921" s="13" t="str">
        <f>IFERROR(TEXT(Table1[[#This Row],[Report Date]], "mmmm"),"")</f>
        <v/>
      </c>
      <c r="N9921" s="13" t="str">
        <f>IFERROR(YEAR(Table1[[#This Row],[Report Date]]),"")</f>
        <v/>
      </c>
      <c r="O9921" s="13" t="str">
        <f ca="1">IF(Table1[[#This Row],[Report Date]]&gt;=TODAY()-6, "within week", "Older")</f>
        <v>within week</v>
      </c>
      <c r="P9921" s="37" t="e">
        <f>EOMONTH(Table1[[#This Row],[Report Date]], 0)</f>
        <v>#VALUE!</v>
      </c>
    </row>
    <row r="9922" spans="1:16" x14ac:dyDescent="0.25">
      <c r="A9922" s="9" t="s">
        <v>148</v>
      </c>
      <c r="B9922" s="10" t="s">
        <v>148</v>
      </c>
      <c r="C9922" s="9" t="s">
        <v>113</v>
      </c>
      <c r="D9922" s="9">
        <v>4</v>
      </c>
      <c r="E9922" s="9" t="s">
        <v>148</v>
      </c>
      <c r="F9922" s="9">
        <v>279283</v>
      </c>
      <c r="G9922" s="9" t="s">
        <v>121</v>
      </c>
      <c r="H9922" s="9" t="s">
        <v>129</v>
      </c>
      <c r="I9922" s="9" t="s">
        <v>148</v>
      </c>
      <c r="J9922" s="9" t="s">
        <v>148</v>
      </c>
      <c r="K9922" s="9" t="s">
        <v>148</v>
      </c>
      <c r="L9922" s="10" t="s">
        <v>148</v>
      </c>
      <c r="M9922" s="13" t="str">
        <f>IFERROR(TEXT(Table1[[#This Row],[Report Date]], "mmmm"),"")</f>
        <v/>
      </c>
      <c r="N9922" s="13" t="str">
        <f>IFERROR(YEAR(Table1[[#This Row],[Report Date]]),"")</f>
        <v/>
      </c>
      <c r="O9922" s="13" t="str">
        <f ca="1">IF(Table1[[#This Row],[Report Date]]&gt;=TODAY()-6, "within week", "Older")</f>
        <v>within week</v>
      </c>
      <c r="P9922" s="37" t="e">
        <f>EOMONTH(Table1[[#This Row],[Report Date]], 0)</f>
        <v>#VALUE!</v>
      </c>
    </row>
    <row r="9923" spans="1:16" x14ac:dyDescent="0.25">
      <c r="A9923" s="9" t="s">
        <v>148</v>
      </c>
      <c r="B9923" s="10" t="s">
        <v>148</v>
      </c>
      <c r="C9923" s="9" t="s">
        <v>113</v>
      </c>
      <c r="D9923" s="9">
        <v>4</v>
      </c>
      <c r="E9923" s="9" t="s">
        <v>148</v>
      </c>
      <c r="F9923" s="9">
        <v>638921</v>
      </c>
      <c r="G9923" s="9" t="s">
        <v>116</v>
      </c>
      <c r="H9923" s="9" t="s">
        <v>136</v>
      </c>
      <c r="I9923" s="9" t="s">
        <v>148</v>
      </c>
      <c r="J9923" s="9" t="s">
        <v>148</v>
      </c>
      <c r="K9923" s="9" t="s">
        <v>148</v>
      </c>
      <c r="L9923" s="10" t="s">
        <v>148</v>
      </c>
      <c r="M9923" s="13" t="str">
        <f>IFERROR(TEXT(Table1[[#This Row],[Report Date]], "mmmm"),"")</f>
        <v/>
      </c>
      <c r="N9923" s="13" t="str">
        <f>IFERROR(YEAR(Table1[[#This Row],[Report Date]]),"")</f>
        <v/>
      </c>
      <c r="O9923" s="13" t="str">
        <f ca="1">IF(Table1[[#This Row],[Report Date]]&gt;=TODAY()-6, "within week", "Older")</f>
        <v>within week</v>
      </c>
      <c r="P9923" s="37" t="e">
        <f>EOMONTH(Table1[[#This Row],[Report Date]], 0)</f>
        <v>#VALUE!</v>
      </c>
    </row>
    <row r="9924" spans="1:16" x14ac:dyDescent="0.25">
      <c r="A9924" s="9" t="s">
        <v>148</v>
      </c>
      <c r="B9924" s="10" t="s">
        <v>148</v>
      </c>
      <c r="C9924" s="9" t="s">
        <v>113</v>
      </c>
      <c r="D9924" s="9">
        <v>4</v>
      </c>
      <c r="E9924" s="9" t="s">
        <v>148</v>
      </c>
      <c r="F9924" s="9">
        <v>276896</v>
      </c>
      <c r="G9924" s="9" t="s">
        <v>118</v>
      </c>
      <c r="H9924" s="9" t="s">
        <v>138</v>
      </c>
      <c r="I9924" s="9" t="s">
        <v>148</v>
      </c>
      <c r="J9924" s="9" t="s">
        <v>148</v>
      </c>
      <c r="K9924" s="9" t="s">
        <v>148</v>
      </c>
      <c r="L9924" s="10" t="s">
        <v>148</v>
      </c>
      <c r="M9924" s="13" t="str">
        <f>IFERROR(TEXT(Table1[[#This Row],[Report Date]], "mmmm"),"")</f>
        <v/>
      </c>
      <c r="N9924" s="13" t="str">
        <f>IFERROR(YEAR(Table1[[#This Row],[Report Date]]),"")</f>
        <v/>
      </c>
      <c r="O9924" s="13" t="str">
        <f ca="1">IF(Table1[[#This Row],[Report Date]]&gt;=TODAY()-6, "within week", "Older")</f>
        <v>within week</v>
      </c>
      <c r="P9924" s="37" t="e">
        <f>EOMONTH(Table1[[#This Row],[Report Date]], 0)</f>
        <v>#VALUE!</v>
      </c>
    </row>
    <row r="9925" spans="1:16" x14ac:dyDescent="0.25">
      <c r="A9925" s="9" t="s">
        <v>148</v>
      </c>
      <c r="B9925" s="10" t="s">
        <v>148</v>
      </c>
      <c r="C9925" s="9" t="s">
        <v>113</v>
      </c>
      <c r="D9925" s="9">
        <v>4</v>
      </c>
      <c r="E9925" s="9" t="s">
        <v>148</v>
      </c>
      <c r="F9925" s="9">
        <v>635040</v>
      </c>
      <c r="G9925" s="9" t="s">
        <v>124</v>
      </c>
      <c r="H9925" s="9" t="s">
        <v>144</v>
      </c>
      <c r="I9925" s="9" t="s">
        <v>148</v>
      </c>
      <c r="J9925" s="9" t="s">
        <v>148</v>
      </c>
      <c r="K9925" s="9" t="s">
        <v>148</v>
      </c>
      <c r="L9925" s="10" t="s">
        <v>148</v>
      </c>
      <c r="M9925" s="13" t="str">
        <f>IFERROR(TEXT(Table1[[#This Row],[Report Date]], "mmmm"),"")</f>
        <v/>
      </c>
      <c r="N9925" s="13" t="str">
        <f>IFERROR(YEAR(Table1[[#This Row],[Report Date]]),"")</f>
        <v/>
      </c>
      <c r="O9925" s="13" t="str">
        <f ca="1">IF(Table1[[#This Row],[Report Date]]&gt;=TODAY()-6, "within week", "Older")</f>
        <v>within week</v>
      </c>
      <c r="P9925" s="37" t="e">
        <f>EOMONTH(Table1[[#This Row],[Report Date]], 0)</f>
        <v>#VALUE!</v>
      </c>
    </row>
    <row r="9926" spans="1:16" x14ac:dyDescent="0.25">
      <c r="A9926" s="9" t="s">
        <v>148</v>
      </c>
      <c r="B9926" s="10" t="s">
        <v>148</v>
      </c>
      <c r="C9926" s="9" t="s">
        <v>113</v>
      </c>
      <c r="D9926" s="9">
        <v>4</v>
      </c>
      <c r="E9926" s="9" t="s">
        <v>148</v>
      </c>
      <c r="F9926" s="9">
        <v>982410</v>
      </c>
      <c r="G9926" s="9" t="s">
        <v>118</v>
      </c>
      <c r="H9926" s="9" t="s">
        <v>130</v>
      </c>
      <c r="I9926" s="9" t="s">
        <v>148</v>
      </c>
      <c r="J9926" s="9" t="s">
        <v>148</v>
      </c>
      <c r="K9926" s="9" t="s">
        <v>148</v>
      </c>
      <c r="L9926" s="10" t="s">
        <v>148</v>
      </c>
      <c r="M9926" s="13" t="str">
        <f>IFERROR(TEXT(Table1[[#This Row],[Report Date]], "mmmm"),"")</f>
        <v/>
      </c>
      <c r="N9926" s="13" t="str">
        <f>IFERROR(YEAR(Table1[[#This Row],[Report Date]]),"")</f>
        <v/>
      </c>
      <c r="O9926" s="13" t="str">
        <f ca="1">IF(Table1[[#This Row],[Report Date]]&gt;=TODAY()-6, "within week", "Older")</f>
        <v>within week</v>
      </c>
      <c r="P9926" s="37" t="e">
        <f>EOMONTH(Table1[[#This Row],[Report Date]], 0)</f>
        <v>#VALUE!</v>
      </c>
    </row>
    <row r="9927" spans="1:16" x14ac:dyDescent="0.25">
      <c r="A9927" s="9" t="s">
        <v>148</v>
      </c>
      <c r="B9927" s="10" t="s">
        <v>148</v>
      </c>
      <c r="C9927" s="9" t="s">
        <v>113</v>
      </c>
      <c r="D9927" s="9">
        <v>4</v>
      </c>
      <c r="E9927" s="9" t="s">
        <v>148</v>
      </c>
      <c r="F9927" s="9">
        <v>857642</v>
      </c>
      <c r="G9927" s="9" t="s">
        <v>127</v>
      </c>
      <c r="H9927" s="9" t="s">
        <v>139</v>
      </c>
      <c r="I9927" s="9" t="s">
        <v>148</v>
      </c>
      <c r="J9927" s="9" t="s">
        <v>148</v>
      </c>
      <c r="K9927" s="9" t="s">
        <v>148</v>
      </c>
      <c r="L9927" s="10" t="s">
        <v>148</v>
      </c>
      <c r="M9927" s="13" t="str">
        <f>IFERROR(TEXT(Table1[[#This Row],[Report Date]], "mmmm"),"")</f>
        <v/>
      </c>
      <c r="N9927" s="13" t="str">
        <f>IFERROR(YEAR(Table1[[#This Row],[Report Date]]),"")</f>
        <v/>
      </c>
      <c r="O9927" s="13" t="str">
        <f ca="1">IF(Table1[[#This Row],[Report Date]]&gt;=TODAY()-6, "within week", "Older")</f>
        <v>within week</v>
      </c>
      <c r="P9927" s="37" t="e">
        <f>EOMONTH(Table1[[#This Row],[Report Date]], 0)</f>
        <v>#VALUE!</v>
      </c>
    </row>
    <row r="9928" spans="1:16" x14ac:dyDescent="0.25">
      <c r="A9928" s="9" t="s">
        <v>148</v>
      </c>
      <c r="B9928" s="10" t="s">
        <v>148</v>
      </c>
      <c r="C9928" s="9" t="s">
        <v>113</v>
      </c>
      <c r="D9928" s="9">
        <v>4</v>
      </c>
      <c r="E9928" s="9" t="s">
        <v>148</v>
      </c>
      <c r="F9928" s="9">
        <v>897175</v>
      </c>
      <c r="G9928" s="9" t="s">
        <v>125</v>
      </c>
      <c r="H9928" s="9" t="s">
        <v>141</v>
      </c>
      <c r="I9928" s="9" t="s">
        <v>148</v>
      </c>
      <c r="J9928" s="9" t="s">
        <v>148</v>
      </c>
      <c r="K9928" s="9" t="s">
        <v>148</v>
      </c>
      <c r="L9928" s="10" t="s">
        <v>148</v>
      </c>
      <c r="M9928" s="13" t="str">
        <f>IFERROR(TEXT(Table1[[#This Row],[Report Date]], "mmmm"),"")</f>
        <v/>
      </c>
      <c r="N9928" s="13" t="str">
        <f>IFERROR(YEAR(Table1[[#This Row],[Report Date]]),"")</f>
        <v/>
      </c>
      <c r="O9928" s="13" t="str">
        <f ca="1">IF(Table1[[#This Row],[Report Date]]&gt;=TODAY()-6, "within week", "Older")</f>
        <v>within week</v>
      </c>
      <c r="P9928" s="37" t="e">
        <f>EOMONTH(Table1[[#This Row],[Report Date]], 0)</f>
        <v>#VALUE!</v>
      </c>
    </row>
    <row r="9929" spans="1:16" x14ac:dyDescent="0.25">
      <c r="A9929" s="9" t="s">
        <v>148</v>
      </c>
      <c r="B9929" s="10" t="s">
        <v>148</v>
      </c>
      <c r="C9929" s="9" t="s">
        <v>113</v>
      </c>
      <c r="D9929" s="9">
        <v>4</v>
      </c>
      <c r="E9929" s="9" t="s">
        <v>148</v>
      </c>
      <c r="F9929" s="9">
        <v>775752</v>
      </c>
      <c r="G9929" s="9" t="s">
        <v>118</v>
      </c>
      <c r="H9929" s="9" t="s">
        <v>146</v>
      </c>
      <c r="I9929" s="9" t="s">
        <v>148</v>
      </c>
      <c r="J9929" s="9" t="s">
        <v>148</v>
      </c>
      <c r="K9929" s="9" t="s">
        <v>148</v>
      </c>
      <c r="L9929" s="10" t="s">
        <v>148</v>
      </c>
      <c r="M9929" s="13" t="str">
        <f>IFERROR(TEXT(Table1[[#This Row],[Report Date]], "mmmm"),"")</f>
        <v/>
      </c>
      <c r="N9929" s="13" t="str">
        <f>IFERROR(YEAR(Table1[[#This Row],[Report Date]]),"")</f>
        <v/>
      </c>
      <c r="O9929" s="13" t="str">
        <f ca="1">IF(Table1[[#This Row],[Report Date]]&gt;=TODAY()-6, "within week", "Older")</f>
        <v>within week</v>
      </c>
      <c r="P9929" s="37" t="e">
        <f>EOMONTH(Table1[[#This Row],[Report Date]], 0)</f>
        <v>#VALUE!</v>
      </c>
    </row>
    <row r="9930" spans="1:16" x14ac:dyDescent="0.25">
      <c r="A9930" s="9" t="s">
        <v>148</v>
      </c>
      <c r="B9930" s="10" t="s">
        <v>148</v>
      </c>
      <c r="C9930" s="9" t="s">
        <v>113</v>
      </c>
      <c r="D9930" s="9">
        <v>4</v>
      </c>
      <c r="E9930" s="9" t="s">
        <v>148</v>
      </c>
      <c r="F9930" s="9">
        <v>123425</v>
      </c>
      <c r="G9930" s="9" t="s">
        <v>121</v>
      </c>
      <c r="H9930" s="9" t="s">
        <v>141</v>
      </c>
      <c r="I9930" s="9" t="s">
        <v>148</v>
      </c>
      <c r="J9930" s="9" t="s">
        <v>148</v>
      </c>
      <c r="K9930" s="9" t="s">
        <v>148</v>
      </c>
      <c r="L9930" s="10" t="s">
        <v>148</v>
      </c>
      <c r="M9930" s="13" t="str">
        <f>IFERROR(TEXT(Table1[[#This Row],[Report Date]], "mmmm"),"")</f>
        <v/>
      </c>
      <c r="N9930" s="13" t="str">
        <f>IFERROR(YEAR(Table1[[#This Row],[Report Date]]),"")</f>
        <v/>
      </c>
      <c r="O9930" s="13" t="str">
        <f ca="1">IF(Table1[[#This Row],[Report Date]]&gt;=TODAY()-6, "within week", "Older")</f>
        <v>within week</v>
      </c>
      <c r="P9930" s="37" t="e">
        <f>EOMONTH(Table1[[#This Row],[Report Date]], 0)</f>
        <v>#VALUE!</v>
      </c>
    </row>
    <row r="9931" spans="1:16" x14ac:dyDescent="0.25">
      <c r="A9931" s="9" t="s">
        <v>148</v>
      </c>
      <c r="B9931" s="10" t="s">
        <v>148</v>
      </c>
      <c r="C9931" s="9" t="s">
        <v>113</v>
      </c>
      <c r="D9931" s="9">
        <v>4</v>
      </c>
      <c r="E9931" s="9" t="s">
        <v>148</v>
      </c>
      <c r="F9931" s="9">
        <v>488261</v>
      </c>
      <c r="G9931" s="9" t="s">
        <v>124</v>
      </c>
      <c r="H9931" s="9" t="s">
        <v>144</v>
      </c>
      <c r="I9931" s="9" t="s">
        <v>148</v>
      </c>
      <c r="J9931" s="9" t="s">
        <v>148</v>
      </c>
      <c r="K9931" s="9" t="s">
        <v>148</v>
      </c>
      <c r="L9931" s="10" t="s">
        <v>148</v>
      </c>
      <c r="M9931" s="13" t="str">
        <f>IFERROR(TEXT(Table1[[#This Row],[Report Date]], "mmmm"),"")</f>
        <v/>
      </c>
      <c r="N9931" s="13" t="str">
        <f>IFERROR(YEAR(Table1[[#This Row],[Report Date]]),"")</f>
        <v/>
      </c>
      <c r="O9931" s="13" t="str">
        <f ca="1">IF(Table1[[#This Row],[Report Date]]&gt;=TODAY()-6, "within week", "Older")</f>
        <v>within week</v>
      </c>
      <c r="P9931" s="37" t="e">
        <f>EOMONTH(Table1[[#This Row],[Report Date]], 0)</f>
        <v>#VALUE!</v>
      </c>
    </row>
    <row r="9932" spans="1:16" x14ac:dyDescent="0.25">
      <c r="A9932" s="9" t="s">
        <v>148</v>
      </c>
      <c r="B9932" s="10" t="s">
        <v>148</v>
      </c>
      <c r="C9932" s="9" t="s">
        <v>113</v>
      </c>
      <c r="D9932" s="9">
        <v>4</v>
      </c>
      <c r="E9932" s="9" t="s">
        <v>148</v>
      </c>
      <c r="F9932" s="9">
        <v>909718</v>
      </c>
      <c r="G9932" s="9" t="s">
        <v>127</v>
      </c>
      <c r="H9932" s="9" t="s">
        <v>131</v>
      </c>
      <c r="I9932" s="9" t="s">
        <v>148</v>
      </c>
      <c r="J9932" s="9" t="s">
        <v>148</v>
      </c>
      <c r="K9932" s="9" t="s">
        <v>148</v>
      </c>
      <c r="L9932" s="10" t="s">
        <v>148</v>
      </c>
      <c r="M9932" s="13" t="str">
        <f>IFERROR(TEXT(Table1[[#This Row],[Report Date]], "mmmm"),"")</f>
        <v/>
      </c>
      <c r="N9932" s="13" t="str">
        <f>IFERROR(YEAR(Table1[[#This Row],[Report Date]]),"")</f>
        <v/>
      </c>
      <c r="O9932" s="13" t="str">
        <f ca="1">IF(Table1[[#This Row],[Report Date]]&gt;=TODAY()-6, "within week", "Older")</f>
        <v>within week</v>
      </c>
      <c r="P9932" s="37" t="e">
        <f>EOMONTH(Table1[[#This Row],[Report Date]], 0)</f>
        <v>#VALUE!</v>
      </c>
    </row>
    <row r="9933" spans="1:16" x14ac:dyDescent="0.25">
      <c r="A9933" s="9" t="s">
        <v>148</v>
      </c>
      <c r="B9933" s="10" t="s">
        <v>148</v>
      </c>
      <c r="C9933" s="9" t="s">
        <v>113</v>
      </c>
      <c r="D9933" s="9">
        <v>4</v>
      </c>
      <c r="E9933" s="9" t="s">
        <v>148</v>
      </c>
      <c r="F9933" s="9">
        <v>549176</v>
      </c>
      <c r="G9933" s="9" t="s">
        <v>121</v>
      </c>
      <c r="H9933" s="9" t="s">
        <v>129</v>
      </c>
      <c r="I9933" s="9" t="s">
        <v>148</v>
      </c>
      <c r="J9933" s="9" t="s">
        <v>148</v>
      </c>
      <c r="K9933" s="9" t="s">
        <v>148</v>
      </c>
      <c r="L9933" s="10" t="s">
        <v>148</v>
      </c>
      <c r="M9933" s="13" t="str">
        <f>IFERROR(TEXT(Table1[[#This Row],[Report Date]], "mmmm"),"")</f>
        <v/>
      </c>
      <c r="N9933" s="13" t="str">
        <f>IFERROR(YEAR(Table1[[#This Row],[Report Date]]),"")</f>
        <v/>
      </c>
      <c r="O9933" s="13" t="str">
        <f ca="1">IF(Table1[[#This Row],[Report Date]]&gt;=TODAY()-6, "within week", "Older")</f>
        <v>within week</v>
      </c>
      <c r="P9933" s="37" t="e">
        <f>EOMONTH(Table1[[#This Row],[Report Date]], 0)</f>
        <v>#VALUE!</v>
      </c>
    </row>
    <row r="9934" spans="1:16" x14ac:dyDescent="0.25">
      <c r="A9934" s="9" t="s">
        <v>148</v>
      </c>
      <c r="B9934" s="10" t="s">
        <v>148</v>
      </c>
      <c r="C9934" s="9" t="s">
        <v>113</v>
      </c>
      <c r="D9934" s="9">
        <v>4</v>
      </c>
      <c r="E9934" s="9" t="s">
        <v>148</v>
      </c>
      <c r="F9934" s="9">
        <v>713848</v>
      </c>
      <c r="G9934" s="9" t="s">
        <v>117</v>
      </c>
      <c r="H9934" s="9" t="s">
        <v>137</v>
      </c>
      <c r="I9934" s="9" t="s">
        <v>148</v>
      </c>
      <c r="J9934" s="9" t="s">
        <v>148</v>
      </c>
      <c r="K9934" s="9" t="s">
        <v>148</v>
      </c>
      <c r="L9934" s="10" t="s">
        <v>148</v>
      </c>
      <c r="M9934" s="13" t="str">
        <f>IFERROR(TEXT(Table1[[#This Row],[Report Date]], "mmmm"),"")</f>
        <v/>
      </c>
      <c r="N9934" s="13" t="str">
        <f>IFERROR(YEAR(Table1[[#This Row],[Report Date]]),"")</f>
        <v/>
      </c>
      <c r="O9934" s="13" t="str">
        <f ca="1">IF(Table1[[#This Row],[Report Date]]&gt;=TODAY()-6, "within week", "Older")</f>
        <v>within week</v>
      </c>
      <c r="P9934" s="37" t="e">
        <f>EOMONTH(Table1[[#This Row],[Report Date]], 0)</f>
        <v>#VALUE!</v>
      </c>
    </row>
    <row r="9935" spans="1:16" x14ac:dyDescent="0.25">
      <c r="A9935" s="9" t="s">
        <v>148</v>
      </c>
      <c r="B9935" s="10" t="s">
        <v>148</v>
      </c>
      <c r="C9935" s="9" t="s">
        <v>113</v>
      </c>
      <c r="D9935" s="9">
        <v>4</v>
      </c>
      <c r="E9935" s="9" t="s">
        <v>148</v>
      </c>
      <c r="F9935" s="9">
        <v>959775</v>
      </c>
      <c r="G9935" s="9" t="s">
        <v>120</v>
      </c>
      <c r="H9935" s="9" t="s">
        <v>140</v>
      </c>
      <c r="I9935" s="9" t="s">
        <v>148</v>
      </c>
      <c r="J9935" s="9" t="s">
        <v>148</v>
      </c>
      <c r="K9935" s="9" t="s">
        <v>148</v>
      </c>
      <c r="L9935" s="10" t="s">
        <v>148</v>
      </c>
      <c r="M9935" s="13" t="str">
        <f>IFERROR(TEXT(Table1[[#This Row],[Report Date]], "mmmm"),"")</f>
        <v/>
      </c>
      <c r="N9935" s="13" t="str">
        <f>IFERROR(YEAR(Table1[[#This Row],[Report Date]]),"")</f>
        <v/>
      </c>
      <c r="O9935" s="13" t="str">
        <f ca="1">IF(Table1[[#This Row],[Report Date]]&gt;=TODAY()-6, "within week", "Older")</f>
        <v>within week</v>
      </c>
      <c r="P9935" s="37" t="e">
        <f>EOMONTH(Table1[[#This Row],[Report Date]], 0)</f>
        <v>#VALUE!</v>
      </c>
    </row>
    <row r="9936" spans="1:16" x14ac:dyDescent="0.25">
      <c r="A9936" s="9" t="s">
        <v>148</v>
      </c>
      <c r="B9936" s="10" t="s">
        <v>148</v>
      </c>
      <c r="C9936" s="9" t="s">
        <v>113</v>
      </c>
      <c r="D9936" s="9">
        <v>4</v>
      </c>
      <c r="E9936" s="9" t="s">
        <v>148</v>
      </c>
      <c r="F9936" s="9">
        <v>925188</v>
      </c>
      <c r="G9936" s="9" t="s">
        <v>123</v>
      </c>
      <c r="H9936" s="9" t="s">
        <v>143</v>
      </c>
      <c r="I9936" s="9" t="s">
        <v>148</v>
      </c>
      <c r="J9936" s="9" t="s">
        <v>148</v>
      </c>
      <c r="K9936" s="9" t="s">
        <v>148</v>
      </c>
      <c r="L9936" s="10" t="s">
        <v>148</v>
      </c>
      <c r="M9936" s="13" t="str">
        <f>IFERROR(TEXT(Table1[[#This Row],[Report Date]], "mmmm"),"")</f>
        <v/>
      </c>
      <c r="N9936" s="13" t="str">
        <f>IFERROR(YEAR(Table1[[#This Row],[Report Date]]),"")</f>
        <v/>
      </c>
      <c r="O9936" s="13" t="str">
        <f ca="1">IF(Table1[[#This Row],[Report Date]]&gt;=TODAY()-6, "within week", "Older")</f>
        <v>within week</v>
      </c>
      <c r="P9936" s="37" t="e">
        <f>EOMONTH(Table1[[#This Row],[Report Date]], 0)</f>
        <v>#VALUE!</v>
      </c>
    </row>
    <row r="9937" spans="1:16" x14ac:dyDescent="0.25">
      <c r="A9937" s="9" t="s">
        <v>148</v>
      </c>
      <c r="B9937" s="10" t="s">
        <v>148</v>
      </c>
      <c r="C9937" s="9" t="s">
        <v>113</v>
      </c>
      <c r="D9937" s="9">
        <v>4</v>
      </c>
      <c r="E9937" s="9" t="s">
        <v>148</v>
      </c>
      <c r="F9937" s="9">
        <v>385255</v>
      </c>
      <c r="G9937" s="9" t="s">
        <v>117</v>
      </c>
      <c r="H9937" s="9" t="s">
        <v>133</v>
      </c>
      <c r="I9937" s="9" t="s">
        <v>148</v>
      </c>
      <c r="J9937" s="9" t="s">
        <v>148</v>
      </c>
      <c r="K9937" s="9" t="s">
        <v>148</v>
      </c>
      <c r="L9937" s="10" t="s">
        <v>148</v>
      </c>
      <c r="M9937" s="13" t="str">
        <f>IFERROR(TEXT(Table1[[#This Row],[Report Date]], "mmmm"),"")</f>
        <v/>
      </c>
      <c r="N9937" s="13" t="str">
        <f>IFERROR(YEAR(Table1[[#This Row],[Report Date]]),"")</f>
        <v/>
      </c>
      <c r="O9937" s="13" t="str">
        <f ca="1">IF(Table1[[#This Row],[Report Date]]&gt;=TODAY()-6, "within week", "Older")</f>
        <v>within week</v>
      </c>
      <c r="P9937" s="37" t="e">
        <f>EOMONTH(Table1[[#This Row],[Report Date]], 0)</f>
        <v>#VALUE!</v>
      </c>
    </row>
    <row r="9938" spans="1:16" x14ac:dyDescent="0.25">
      <c r="A9938" s="9" t="s">
        <v>148</v>
      </c>
      <c r="B9938" s="10" t="s">
        <v>148</v>
      </c>
      <c r="C9938" s="9" t="s">
        <v>113</v>
      </c>
      <c r="D9938" s="9">
        <v>4</v>
      </c>
      <c r="E9938" s="9" t="s">
        <v>148</v>
      </c>
      <c r="F9938" s="9">
        <v>991421</v>
      </c>
      <c r="G9938" s="9" t="s">
        <v>118</v>
      </c>
      <c r="H9938" s="9" t="s">
        <v>134</v>
      </c>
      <c r="I9938" s="9" t="s">
        <v>148</v>
      </c>
      <c r="J9938" s="9" t="s">
        <v>148</v>
      </c>
      <c r="K9938" s="9" t="s">
        <v>148</v>
      </c>
      <c r="L9938" s="10" t="s">
        <v>148</v>
      </c>
      <c r="M9938" s="13" t="str">
        <f>IFERROR(TEXT(Table1[[#This Row],[Report Date]], "mmmm"),"")</f>
        <v/>
      </c>
      <c r="N9938" s="13" t="str">
        <f>IFERROR(YEAR(Table1[[#This Row],[Report Date]]),"")</f>
        <v/>
      </c>
      <c r="O9938" s="13" t="str">
        <f ca="1">IF(Table1[[#This Row],[Report Date]]&gt;=TODAY()-6, "within week", "Older")</f>
        <v>within week</v>
      </c>
      <c r="P9938" s="37" t="e">
        <f>EOMONTH(Table1[[#This Row],[Report Date]], 0)</f>
        <v>#VALUE!</v>
      </c>
    </row>
    <row r="9939" spans="1:16" x14ac:dyDescent="0.25">
      <c r="A9939" s="9" t="s">
        <v>148</v>
      </c>
      <c r="B9939" s="10" t="s">
        <v>148</v>
      </c>
      <c r="C9939" s="9" t="s">
        <v>113</v>
      </c>
      <c r="D9939" s="9">
        <v>4</v>
      </c>
      <c r="E9939" s="9" t="s">
        <v>148</v>
      </c>
      <c r="F9939" s="9">
        <v>531934</v>
      </c>
      <c r="G9939" s="9" t="s">
        <v>121</v>
      </c>
      <c r="H9939" s="9" t="s">
        <v>137</v>
      </c>
      <c r="I9939" s="9" t="s">
        <v>148</v>
      </c>
      <c r="J9939" s="9" t="s">
        <v>148</v>
      </c>
      <c r="K9939" s="9" t="s">
        <v>148</v>
      </c>
      <c r="L9939" s="10" t="s">
        <v>148</v>
      </c>
      <c r="M9939" s="13" t="str">
        <f>IFERROR(TEXT(Table1[[#This Row],[Report Date]], "mmmm"),"")</f>
        <v/>
      </c>
      <c r="N9939" s="13" t="str">
        <f>IFERROR(YEAR(Table1[[#This Row],[Report Date]]),"")</f>
        <v/>
      </c>
      <c r="O9939" s="13" t="str">
        <f ca="1">IF(Table1[[#This Row],[Report Date]]&gt;=TODAY()-6, "within week", "Older")</f>
        <v>within week</v>
      </c>
      <c r="P9939" s="37" t="e">
        <f>EOMONTH(Table1[[#This Row],[Report Date]], 0)</f>
        <v>#VALUE!</v>
      </c>
    </row>
    <row r="9940" spans="1:16" x14ac:dyDescent="0.25">
      <c r="A9940" s="9" t="s">
        <v>148</v>
      </c>
      <c r="B9940" s="10" t="s">
        <v>148</v>
      </c>
      <c r="C9940" s="9" t="s">
        <v>113</v>
      </c>
      <c r="D9940" s="9">
        <v>4</v>
      </c>
      <c r="E9940" s="9" t="s">
        <v>148</v>
      </c>
      <c r="F9940" s="9">
        <v>241564</v>
      </c>
      <c r="G9940" s="9" t="s">
        <v>119</v>
      </c>
      <c r="H9940" s="9" t="s">
        <v>147</v>
      </c>
      <c r="I9940" s="9" t="s">
        <v>148</v>
      </c>
      <c r="J9940" s="9" t="s">
        <v>148</v>
      </c>
      <c r="K9940" s="9" t="s">
        <v>148</v>
      </c>
      <c r="L9940" s="10" t="s">
        <v>148</v>
      </c>
      <c r="M9940" s="13" t="str">
        <f>IFERROR(TEXT(Table1[[#This Row],[Report Date]], "mmmm"),"")</f>
        <v/>
      </c>
      <c r="N9940" s="13" t="str">
        <f>IFERROR(YEAR(Table1[[#This Row],[Report Date]]),"")</f>
        <v/>
      </c>
      <c r="O9940" s="13" t="str">
        <f ca="1">IF(Table1[[#This Row],[Report Date]]&gt;=TODAY()-6, "within week", "Older")</f>
        <v>within week</v>
      </c>
      <c r="P9940" s="37" t="e">
        <f>EOMONTH(Table1[[#This Row],[Report Date]], 0)</f>
        <v>#VALUE!</v>
      </c>
    </row>
    <row r="9941" spans="1:16" x14ac:dyDescent="0.25">
      <c r="A9941" s="9" t="s">
        <v>148</v>
      </c>
      <c r="B9941" s="10" t="s">
        <v>148</v>
      </c>
      <c r="C9941" s="9" t="s">
        <v>113</v>
      </c>
      <c r="D9941" s="9">
        <v>4</v>
      </c>
      <c r="E9941" s="9" t="s">
        <v>148</v>
      </c>
      <c r="F9941" s="9">
        <v>871701</v>
      </c>
      <c r="G9941" s="9" t="s">
        <v>119</v>
      </c>
      <c r="H9941" s="9" t="s">
        <v>139</v>
      </c>
      <c r="I9941" s="9" t="s">
        <v>148</v>
      </c>
      <c r="J9941" s="9" t="s">
        <v>148</v>
      </c>
      <c r="K9941" s="9" t="s">
        <v>148</v>
      </c>
      <c r="L9941" s="10" t="s">
        <v>148</v>
      </c>
      <c r="M9941" s="13" t="str">
        <f>IFERROR(TEXT(Table1[[#This Row],[Report Date]], "mmmm"),"")</f>
        <v/>
      </c>
      <c r="N9941" s="13" t="str">
        <f>IFERROR(YEAR(Table1[[#This Row],[Report Date]]),"")</f>
        <v/>
      </c>
      <c r="O9941" s="13" t="str">
        <f ca="1">IF(Table1[[#This Row],[Report Date]]&gt;=TODAY()-6, "within week", "Older")</f>
        <v>within week</v>
      </c>
      <c r="P9941" s="37" t="e">
        <f>EOMONTH(Table1[[#This Row],[Report Date]], 0)</f>
        <v>#VALUE!</v>
      </c>
    </row>
    <row r="9942" spans="1:16" x14ac:dyDescent="0.25">
      <c r="A9942" s="9" t="s">
        <v>148</v>
      </c>
      <c r="B9942" s="10" t="s">
        <v>148</v>
      </c>
      <c r="C9942" s="9" t="s">
        <v>113</v>
      </c>
      <c r="D9942" s="9">
        <v>4</v>
      </c>
      <c r="E9942" s="9" t="s">
        <v>148</v>
      </c>
      <c r="F9942" s="9">
        <v>607888</v>
      </c>
      <c r="G9942" s="9" t="s">
        <v>124</v>
      </c>
      <c r="H9942" s="9" t="s">
        <v>144</v>
      </c>
      <c r="I9942" s="9" t="s">
        <v>148</v>
      </c>
      <c r="J9942" s="9" t="s">
        <v>148</v>
      </c>
      <c r="K9942" s="9" t="s">
        <v>148</v>
      </c>
      <c r="L9942" s="10" t="s">
        <v>148</v>
      </c>
      <c r="M9942" s="13" t="str">
        <f>IFERROR(TEXT(Table1[[#This Row],[Report Date]], "mmmm"),"")</f>
        <v/>
      </c>
      <c r="N9942" s="13" t="str">
        <f>IFERROR(YEAR(Table1[[#This Row],[Report Date]]),"")</f>
        <v/>
      </c>
      <c r="O9942" s="13" t="str">
        <f ca="1">IF(Table1[[#This Row],[Report Date]]&gt;=TODAY()-6, "within week", "Older")</f>
        <v>within week</v>
      </c>
      <c r="P9942" s="37" t="e">
        <f>EOMONTH(Table1[[#This Row],[Report Date]], 0)</f>
        <v>#VALUE!</v>
      </c>
    </row>
    <row r="9943" spans="1:16" x14ac:dyDescent="0.25">
      <c r="A9943" s="9" t="s">
        <v>148</v>
      </c>
      <c r="B9943" s="10" t="s">
        <v>148</v>
      </c>
      <c r="C9943" s="9" t="s">
        <v>113</v>
      </c>
      <c r="D9943" s="9">
        <v>4</v>
      </c>
      <c r="E9943" s="9" t="s">
        <v>148</v>
      </c>
      <c r="F9943" s="9">
        <v>991024</v>
      </c>
      <c r="G9943" s="9" t="s">
        <v>123</v>
      </c>
      <c r="H9943" s="9" t="s">
        <v>147</v>
      </c>
      <c r="I9943" s="9" t="s">
        <v>148</v>
      </c>
      <c r="J9943" s="9" t="s">
        <v>148</v>
      </c>
      <c r="K9943" s="9" t="s">
        <v>148</v>
      </c>
      <c r="L9943" s="10" t="s">
        <v>148</v>
      </c>
      <c r="M9943" s="13" t="str">
        <f>IFERROR(TEXT(Table1[[#This Row],[Report Date]], "mmmm"),"")</f>
        <v/>
      </c>
      <c r="N9943" s="13" t="str">
        <f>IFERROR(YEAR(Table1[[#This Row],[Report Date]]),"")</f>
        <v/>
      </c>
      <c r="O9943" s="13" t="str">
        <f ca="1">IF(Table1[[#This Row],[Report Date]]&gt;=TODAY()-6, "within week", "Older")</f>
        <v>within week</v>
      </c>
      <c r="P9943" s="37" t="e">
        <f>EOMONTH(Table1[[#This Row],[Report Date]], 0)</f>
        <v>#VALUE!</v>
      </c>
    </row>
    <row r="9944" spans="1:16" x14ac:dyDescent="0.25">
      <c r="A9944" s="9" t="s">
        <v>148</v>
      </c>
      <c r="B9944" s="10" t="s">
        <v>148</v>
      </c>
      <c r="C9944" s="9" t="s">
        <v>113</v>
      </c>
      <c r="D9944" s="9">
        <v>4</v>
      </c>
      <c r="E9944" s="9" t="s">
        <v>148</v>
      </c>
      <c r="F9944" s="9">
        <v>486478</v>
      </c>
      <c r="G9944" s="9" t="s">
        <v>124</v>
      </c>
      <c r="H9944" s="9" t="s">
        <v>128</v>
      </c>
      <c r="I9944" s="9" t="s">
        <v>148</v>
      </c>
      <c r="J9944" s="9" t="s">
        <v>148</v>
      </c>
      <c r="K9944" s="9" t="s">
        <v>148</v>
      </c>
      <c r="L9944" s="10" t="s">
        <v>148</v>
      </c>
      <c r="M9944" s="13" t="str">
        <f>IFERROR(TEXT(Table1[[#This Row],[Report Date]], "mmmm"),"")</f>
        <v/>
      </c>
      <c r="N9944" s="13" t="str">
        <f>IFERROR(YEAR(Table1[[#This Row],[Report Date]]),"")</f>
        <v/>
      </c>
      <c r="O9944" s="13" t="str">
        <f ca="1">IF(Table1[[#This Row],[Report Date]]&gt;=TODAY()-6, "within week", "Older")</f>
        <v>within week</v>
      </c>
      <c r="P9944" s="37" t="e">
        <f>EOMONTH(Table1[[#This Row],[Report Date]], 0)</f>
        <v>#VALUE!</v>
      </c>
    </row>
    <row r="9945" spans="1:16" x14ac:dyDescent="0.25">
      <c r="A9945" s="9" t="s">
        <v>148</v>
      </c>
      <c r="B9945" s="10" t="s">
        <v>148</v>
      </c>
      <c r="C9945" s="9" t="s">
        <v>113</v>
      </c>
      <c r="D9945" s="9">
        <v>4</v>
      </c>
      <c r="E9945" s="9" t="s">
        <v>148</v>
      </c>
      <c r="F9945" s="9">
        <v>409952</v>
      </c>
      <c r="G9945" s="9" t="s">
        <v>120</v>
      </c>
      <c r="H9945" s="9" t="s">
        <v>136</v>
      </c>
      <c r="I9945" s="9" t="s">
        <v>148</v>
      </c>
      <c r="J9945" s="9" t="s">
        <v>148</v>
      </c>
      <c r="K9945" s="9" t="s">
        <v>148</v>
      </c>
      <c r="L9945" s="10" t="s">
        <v>148</v>
      </c>
      <c r="M9945" s="13" t="str">
        <f>IFERROR(TEXT(Table1[[#This Row],[Report Date]], "mmmm"),"")</f>
        <v/>
      </c>
      <c r="N9945" s="13" t="str">
        <f>IFERROR(YEAR(Table1[[#This Row],[Report Date]]),"")</f>
        <v/>
      </c>
      <c r="O9945" s="13" t="str">
        <f ca="1">IF(Table1[[#This Row],[Report Date]]&gt;=TODAY()-6, "within week", "Older")</f>
        <v>within week</v>
      </c>
      <c r="P9945" s="37" t="e">
        <f>EOMONTH(Table1[[#This Row],[Report Date]], 0)</f>
        <v>#VALUE!</v>
      </c>
    </row>
    <row r="9946" spans="1:16" x14ac:dyDescent="0.25">
      <c r="A9946" s="9" t="s">
        <v>148</v>
      </c>
      <c r="B9946" s="10" t="s">
        <v>148</v>
      </c>
      <c r="C9946" s="9" t="s">
        <v>113</v>
      </c>
      <c r="D9946" s="9">
        <v>4</v>
      </c>
      <c r="E9946" s="9" t="s">
        <v>148</v>
      </c>
      <c r="F9946" s="9">
        <v>657369</v>
      </c>
      <c r="G9946" s="9" t="s">
        <v>127</v>
      </c>
      <c r="H9946" s="9" t="s">
        <v>143</v>
      </c>
      <c r="I9946" s="9" t="s">
        <v>148</v>
      </c>
      <c r="J9946" s="9" t="s">
        <v>148</v>
      </c>
      <c r="K9946" s="9" t="s">
        <v>148</v>
      </c>
      <c r="L9946" s="10" t="s">
        <v>148</v>
      </c>
      <c r="M9946" s="13" t="str">
        <f>IFERROR(TEXT(Table1[[#This Row],[Report Date]], "mmmm"),"")</f>
        <v/>
      </c>
      <c r="N9946" s="13" t="str">
        <f>IFERROR(YEAR(Table1[[#This Row],[Report Date]]),"")</f>
        <v/>
      </c>
      <c r="O9946" s="13" t="str">
        <f ca="1">IF(Table1[[#This Row],[Report Date]]&gt;=TODAY()-6, "within week", "Older")</f>
        <v>within week</v>
      </c>
      <c r="P9946" s="37" t="e">
        <f>EOMONTH(Table1[[#This Row],[Report Date]], 0)</f>
        <v>#VALUE!</v>
      </c>
    </row>
    <row r="9947" spans="1:16" x14ac:dyDescent="0.25">
      <c r="A9947" s="9" t="s">
        <v>148</v>
      </c>
      <c r="B9947" s="10" t="s">
        <v>148</v>
      </c>
      <c r="C9947" s="9" t="s">
        <v>113</v>
      </c>
      <c r="D9947" s="9">
        <v>4</v>
      </c>
      <c r="E9947" s="9" t="s">
        <v>148</v>
      </c>
      <c r="F9947" s="9">
        <v>928183</v>
      </c>
      <c r="G9947" s="9" t="s">
        <v>127</v>
      </c>
      <c r="H9947" s="9" t="s">
        <v>139</v>
      </c>
      <c r="I9947" s="9" t="s">
        <v>148</v>
      </c>
      <c r="J9947" s="9" t="s">
        <v>148</v>
      </c>
      <c r="K9947" s="9" t="s">
        <v>148</v>
      </c>
      <c r="L9947" s="10" t="s">
        <v>148</v>
      </c>
      <c r="M9947" s="13" t="str">
        <f>IFERROR(TEXT(Table1[[#This Row],[Report Date]], "mmmm"),"")</f>
        <v/>
      </c>
      <c r="N9947" s="13" t="str">
        <f>IFERROR(YEAR(Table1[[#This Row],[Report Date]]),"")</f>
        <v/>
      </c>
      <c r="O9947" s="13" t="str">
        <f ca="1">IF(Table1[[#This Row],[Report Date]]&gt;=TODAY()-6, "within week", "Older")</f>
        <v>within week</v>
      </c>
      <c r="P9947" s="37" t="e">
        <f>EOMONTH(Table1[[#This Row],[Report Date]], 0)</f>
        <v>#VALUE!</v>
      </c>
    </row>
    <row r="9948" spans="1:16" x14ac:dyDescent="0.25">
      <c r="A9948" s="9" t="s">
        <v>148</v>
      </c>
      <c r="B9948" s="10" t="s">
        <v>148</v>
      </c>
      <c r="C9948" s="9" t="s">
        <v>113</v>
      </c>
      <c r="D9948" s="9">
        <v>4</v>
      </c>
      <c r="E9948" s="9" t="s">
        <v>148</v>
      </c>
      <c r="F9948" s="9">
        <v>262020</v>
      </c>
      <c r="G9948" s="9" t="s">
        <v>116</v>
      </c>
      <c r="H9948" s="9" t="s">
        <v>132</v>
      </c>
      <c r="I9948" s="9" t="s">
        <v>148</v>
      </c>
      <c r="J9948" s="9" t="s">
        <v>148</v>
      </c>
      <c r="K9948" s="9" t="s">
        <v>148</v>
      </c>
      <c r="L9948" s="10" t="s">
        <v>148</v>
      </c>
      <c r="M9948" s="13" t="str">
        <f>IFERROR(TEXT(Table1[[#This Row],[Report Date]], "mmmm"),"")</f>
        <v/>
      </c>
      <c r="N9948" s="13" t="str">
        <f>IFERROR(YEAR(Table1[[#This Row],[Report Date]]),"")</f>
        <v/>
      </c>
      <c r="O9948" s="13" t="str">
        <f ca="1">IF(Table1[[#This Row],[Report Date]]&gt;=TODAY()-6, "within week", "Older")</f>
        <v>within week</v>
      </c>
      <c r="P9948" s="37" t="e">
        <f>EOMONTH(Table1[[#This Row],[Report Date]], 0)</f>
        <v>#VALUE!</v>
      </c>
    </row>
    <row r="9949" spans="1:16" x14ac:dyDescent="0.25">
      <c r="A9949" s="9" t="s">
        <v>148</v>
      </c>
      <c r="B9949" s="10" t="s">
        <v>148</v>
      </c>
      <c r="C9949" s="9" t="s">
        <v>113</v>
      </c>
      <c r="D9949" s="9">
        <v>4</v>
      </c>
      <c r="E9949" s="9" t="s">
        <v>148</v>
      </c>
      <c r="F9949" s="9">
        <v>640465</v>
      </c>
      <c r="G9949" s="9" t="s">
        <v>117</v>
      </c>
      <c r="H9949" s="9" t="s">
        <v>133</v>
      </c>
      <c r="I9949" s="9" t="s">
        <v>148</v>
      </c>
      <c r="J9949" s="9" t="s">
        <v>148</v>
      </c>
      <c r="K9949" s="9" t="s">
        <v>148</v>
      </c>
      <c r="L9949" s="10" t="s">
        <v>148</v>
      </c>
      <c r="M9949" s="13" t="str">
        <f>IFERROR(TEXT(Table1[[#This Row],[Report Date]], "mmmm"),"")</f>
        <v/>
      </c>
      <c r="N9949" s="13" t="str">
        <f>IFERROR(YEAR(Table1[[#This Row],[Report Date]]),"")</f>
        <v/>
      </c>
      <c r="O9949" s="13" t="str">
        <f ca="1">IF(Table1[[#This Row],[Report Date]]&gt;=TODAY()-6, "within week", "Older")</f>
        <v>within week</v>
      </c>
      <c r="P9949" s="37" t="e">
        <f>EOMONTH(Table1[[#This Row],[Report Date]], 0)</f>
        <v>#VALUE!</v>
      </c>
    </row>
    <row r="9950" spans="1:16" x14ac:dyDescent="0.25">
      <c r="A9950" s="9" t="s">
        <v>148</v>
      </c>
      <c r="B9950" s="10" t="s">
        <v>148</v>
      </c>
      <c r="C9950" s="9" t="s">
        <v>113</v>
      </c>
      <c r="D9950" s="9">
        <v>4</v>
      </c>
      <c r="E9950" s="9" t="s">
        <v>148</v>
      </c>
      <c r="F9950" s="9">
        <v>699180</v>
      </c>
      <c r="G9950" s="9" t="s">
        <v>126</v>
      </c>
      <c r="H9950" s="9" t="s">
        <v>134</v>
      </c>
      <c r="I9950" s="9" t="s">
        <v>148</v>
      </c>
      <c r="J9950" s="9" t="s">
        <v>148</v>
      </c>
      <c r="K9950" s="9" t="s">
        <v>148</v>
      </c>
      <c r="L9950" s="10" t="s">
        <v>148</v>
      </c>
      <c r="M9950" s="13" t="str">
        <f>IFERROR(TEXT(Table1[[#This Row],[Report Date]], "mmmm"),"")</f>
        <v/>
      </c>
      <c r="N9950" s="13" t="str">
        <f>IFERROR(YEAR(Table1[[#This Row],[Report Date]]),"")</f>
        <v/>
      </c>
      <c r="O9950" s="13" t="str">
        <f ca="1">IF(Table1[[#This Row],[Report Date]]&gt;=TODAY()-6, "within week", "Older")</f>
        <v>within week</v>
      </c>
      <c r="P9950" s="37" t="e">
        <f>EOMONTH(Table1[[#This Row],[Report Date]], 0)</f>
        <v>#VALUE!</v>
      </c>
    </row>
    <row r="9951" spans="1:16" x14ac:dyDescent="0.25">
      <c r="A9951" s="9" t="s">
        <v>148</v>
      </c>
      <c r="B9951" s="10" t="s">
        <v>148</v>
      </c>
      <c r="C9951" s="9" t="s">
        <v>113</v>
      </c>
      <c r="D9951" s="9">
        <v>4</v>
      </c>
      <c r="E9951" s="9" t="s">
        <v>148</v>
      </c>
      <c r="F9951" s="9">
        <v>869203</v>
      </c>
      <c r="G9951" s="9" t="s">
        <v>116</v>
      </c>
      <c r="H9951" s="9" t="s">
        <v>128</v>
      </c>
      <c r="I9951" s="9" t="s">
        <v>148</v>
      </c>
      <c r="J9951" s="9" t="s">
        <v>148</v>
      </c>
      <c r="K9951" s="9" t="s">
        <v>148</v>
      </c>
      <c r="L9951" s="10" t="s">
        <v>148</v>
      </c>
      <c r="M9951" s="13" t="str">
        <f>IFERROR(TEXT(Table1[[#This Row],[Report Date]], "mmmm"),"")</f>
        <v/>
      </c>
      <c r="N9951" s="13" t="str">
        <f>IFERROR(YEAR(Table1[[#This Row],[Report Date]]),"")</f>
        <v/>
      </c>
      <c r="O9951" s="13" t="str">
        <f ca="1">IF(Table1[[#This Row],[Report Date]]&gt;=TODAY()-6, "within week", "Older")</f>
        <v>within week</v>
      </c>
      <c r="P9951" s="37" t="e">
        <f>EOMONTH(Table1[[#This Row],[Report Date]], 0)</f>
        <v>#VALUE!</v>
      </c>
    </row>
    <row r="9952" spans="1:16" x14ac:dyDescent="0.25">
      <c r="A9952" s="9" t="s">
        <v>148</v>
      </c>
      <c r="B9952" s="10" t="s">
        <v>148</v>
      </c>
      <c r="C9952" s="9" t="s">
        <v>113</v>
      </c>
      <c r="D9952" s="9">
        <v>4</v>
      </c>
      <c r="E9952" s="9" t="s">
        <v>148</v>
      </c>
      <c r="F9952" s="9">
        <v>970128</v>
      </c>
      <c r="G9952" s="9" t="s">
        <v>119</v>
      </c>
      <c r="H9952" s="9" t="s">
        <v>147</v>
      </c>
      <c r="I9952" s="9" t="s">
        <v>148</v>
      </c>
      <c r="J9952" s="9" t="s">
        <v>148</v>
      </c>
      <c r="K9952" s="9" t="s">
        <v>148</v>
      </c>
      <c r="L9952" s="10" t="s">
        <v>148</v>
      </c>
      <c r="M9952" s="13" t="str">
        <f>IFERROR(TEXT(Table1[[#This Row],[Report Date]], "mmmm"),"")</f>
        <v/>
      </c>
      <c r="N9952" s="13" t="str">
        <f>IFERROR(YEAR(Table1[[#This Row],[Report Date]]),"")</f>
        <v/>
      </c>
      <c r="O9952" s="13" t="str">
        <f ca="1">IF(Table1[[#This Row],[Report Date]]&gt;=TODAY()-6, "within week", "Older")</f>
        <v>within week</v>
      </c>
      <c r="P9952" s="37" t="e">
        <f>EOMONTH(Table1[[#This Row],[Report Date]], 0)</f>
        <v>#VALUE!</v>
      </c>
    </row>
    <row r="9953" spans="1:16" x14ac:dyDescent="0.25">
      <c r="A9953" s="9" t="s">
        <v>148</v>
      </c>
      <c r="B9953" s="10" t="s">
        <v>148</v>
      </c>
      <c r="C9953" s="9" t="s">
        <v>113</v>
      </c>
      <c r="D9953" s="9">
        <v>4</v>
      </c>
      <c r="E9953" s="9" t="s">
        <v>148</v>
      </c>
      <c r="F9953" s="9">
        <v>881697</v>
      </c>
      <c r="G9953" s="9" t="s">
        <v>127</v>
      </c>
      <c r="H9953" s="9" t="s">
        <v>135</v>
      </c>
      <c r="I9953" s="9" t="s">
        <v>148</v>
      </c>
      <c r="J9953" s="9" t="s">
        <v>148</v>
      </c>
      <c r="K9953" s="9" t="s">
        <v>148</v>
      </c>
      <c r="L9953" s="10" t="s">
        <v>148</v>
      </c>
      <c r="M9953" s="13" t="str">
        <f>IFERROR(TEXT(Table1[[#This Row],[Report Date]], "mmmm"),"")</f>
        <v/>
      </c>
      <c r="N9953" s="13" t="str">
        <f>IFERROR(YEAR(Table1[[#This Row],[Report Date]]),"")</f>
        <v/>
      </c>
      <c r="O9953" s="13" t="str">
        <f ca="1">IF(Table1[[#This Row],[Report Date]]&gt;=TODAY()-6, "within week", "Older")</f>
        <v>within week</v>
      </c>
      <c r="P9953" s="37" t="e">
        <f>EOMONTH(Table1[[#This Row],[Report Date]], 0)</f>
        <v>#VALUE!</v>
      </c>
    </row>
    <row r="9954" spans="1:16" x14ac:dyDescent="0.25">
      <c r="A9954" s="9" t="s">
        <v>148</v>
      </c>
      <c r="B9954" s="10" t="s">
        <v>148</v>
      </c>
      <c r="C9954" s="9" t="s">
        <v>113</v>
      </c>
      <c r="D9954" s="9">
        <v>4</v>
      </c>
      <c r="E9954" s="9" t="s">
        <v>148</v>
      </c>
      <c r="F9954" s="9">
        <v>595288</v>
      </c>
      <c r="G9954" s="9" t="s">
        <v>126</v>
      </c>
      <c r="H9954" s="9" t="s">
        <v>130</v>
      </c>
      <c r="I9954" s="9" t="s">
        <v>148</v>
      </c>
      <c r="J9954" s="9" t="s">
        <v>148</v>
      </c>
      <c r="K9954" s="9" t="s">
        <v>148</v>
      </c>
      <c r="L9954" s="10" t="s">
        <v>148</v>
      </c>
      <c r="M9954" s="13" t="str">
        <f>IFERROR(TEXT(Table1[[#This Row],[Report Date]], "mmmm"),"")</f>
        <v/>
      </c>
      <c r="N9954" s="13" t="str">
        <f>IFERROR(YEAR(Table1[[#This Row],[Report Date]]),"")</f>
        <v/>
      </c>
      <c r="O9954" s="13" t="str">
        <f ca="1">IF(Table1[[#This Row],[Report Date]]&gt;=TODAY()-6, "within week", "Older")</f>
        <v>within week</v>
      </c>
      <c r="P9954" s="37" t="e">
        <f>EOMONTH(Table1[[#This Row],[Report Date]], 0)</f>
        <v>#VALUE!</v>
      </c>
    </row>
    <row r="9955" spans="1:16" x14ac:dyDescent="0.25">
      <c r="A9955" s="9" t="s">
        <v>148</v>
      </c>
      <c r="B9955" s="10" t="s">
        <v>148</v>
      </c>
      <c r="C9955" s="9" t="s">
        <v>113</v>
      </c>
      <c r="D9955" s="9">
        <v>4</v>
      </c>
      <c r="E9955" s="9" t="s">
        <v>148</v>
      </c>
      <c r="F9955" s="9">
        <v>323660</v>
      </c>
      <c r="G9955" s="9" t="s">
        <v>122</v>
      </c>
      <c r="H9955" s="9" t="s">
        <v>138</v>
      </c>
      <c r="I9955" s="9" t="s">
        <v>148</v>
      </c>
      <c r="J9955" s="9" t="s">
        <v>148</v>
      </c>
      <c r="K9955" s="9" t="s">
        <v>148</v>
      </c>
      <c r="L9955" s="10" t="s">
        <v>148</v>
      </c>
      <c r="M9955" s="13" t="str">
        <f>IFERROR(TEXT(Table1[[#This Row],[Report Date]], "mmmm"),"")</f>
        <v/>
      </c>
      <c r="N9955" s="13" t="str">
        <f>IFERROR(YEAR(Table1[[#This Row],[Report Date]]),"")</f>
        <v/>
      </c>
      <c r="O9955" s="13" t="str">
        <f ca="1">IF(Table1[[#This Row],[Report Date]]&gt;=TODAY()-6, "within week", "Older")</f>
        <v>within week</v>
      </c>
      <c r="P9955" s="37" t="e">
        <f>EOMONTH(Table1[[#This Row],[Report Date]], 0)</f>
        <v>#VALUE!</v>
      </c>
    </row>
    <row r="9956" spans="1:16" x14ac:dyDescent="0.25">
      <c r="A9956" s="9" t="s">
        <v>148</v>
      </c>
      <c r="B9956" s="10" t="s">
        <v>148</v>
      </c>
      <c r="C9956" s="9" t="s">
        <v>113</v>
      </c>
      <c r="D9956" s="9">
        <v>4</v>
      </c>
      <c r="E9956" s="9" t="s">
        <v>148</v>
      </c>
      <c r="F9956" s="9">
        <v>387510</v>
      </c>
      <c r="G9956" s="9" t="s">
        <v>123</v>
      </c>
      <c r="H9956" s="9" t="s">
        <v>139</v>
      </c>
      <c r="I9956" s="9" t="s">
        <v>148</v>
      </c>
      <c r="J9956" s="9" t="s">
        <v>148</v>
      </c>
      <c r="K9956" s="9" t="s">
        <v>148</v>
      </c>
      <c r="L9956" s="10" t="s">
        <v>148</v>
      </c>
      <c r="M9956" s="13" t="str">
        <f>IFERROR(TEXT(Table1[[#This Row],[Report Date]], "mmmm"),"")</f>
        <v/>
      </c>
      <c r="N9956" s="13" t="str">
        <f>IFERROR(YEAR(Table1[[#This Row],[Report Date]]),"")</f>
        <v/>
      </c>
      <c r="O9956" s="13" t="str">
        <f ca="1">IF(Table1[[#This Row],[Report Date]]&gt;=TODAY()-6, "within week", "Older")</f>
        <v>within week</v>
      </c>
      <c r="P9956" s="37" t="e">
        <f>EOMONTH(Table1[[#This Row],[Report Date]], 0)</f>
        <v>#VALUE!</v>
      </c>
    </row>
    <row r="9957" spans="1:16" x14ac:dyDescent="0.25">
      <c r="A9957" s="9" t="s">
        <v>148</v>
      </c>
      <c r="B9957" s="10" t="s">
        <v>148</v>
      </c>
      <c r="C9957" s="9" t="s">
        <v>113</v>
      </c>
      <c r="D9957" s="9">
        <v>4</v>
      </c>
      <c r="E9957" s="9" t="s">
        <v>148</v>
      </c>
      <c r="F9957" s="9">
        <v>662598</v>
      </c>
      <c r="G9957" s="9" t="s">
        <v>127</v>
      </c>
      <c r="H9957" s="9" t="s">
        <v>143</v>
      </c>
      <c r="I9957" s="9" t="s">
        <v>148</v>
      </c>
      <c r="J9957" s="9" t="s">
        <v>148</v>
      </c>
      <c r="K9957" s="9" t="s">
        <v>148</v>
      </c>
      <c r="L9957" s="10" t="s">
        <v>148</v>
      </c>
      <c r="M9957" s="13" t="str">
        <f>IFERROR(TEXT(Table1[[#This Row],[Report Date]], "mmmm"),"")</f>
        <v/>
      </c>
      <c r="N9957" s="13" t="str">
        <f>IFERROR(YEAR(Table1[[#This Row],[Report Date]]),"")</f>
        <v/>
      </c>
      <c r="O9957" s="13" t="str">
        <f ca="1">IF(Table1[[#This Row],[Report Date]]&gt;=TODAY()-6, "within week", "Older")</f>
        <v>within week</v>
      </c>
      <c r="P9957" s="37" t="e">
        <f>EOMONTH(Table1[[#This Row],[Report Date]], 0)</f>
        <v>#VALUE!</v>
      </c>
    </row>
    <row r="9958" spans="1:16" x14ac:dyDescent="0.25">
      <c r="A9958" s="9" t="s">
        <v>148</v>
      </c>
      <c r="B9958" s="10" t="s">
        <v>148</v>
      </c>
      <c r="C9958" s="9" t="s">
        <v>113</v>
      </c>
      <c r="D9958" s="9">
        <v>4</v>
      </c>
      <c r="E9958" s="9" t="s">
        <v>148</v>
      </c>
      <c r="F9958" s="9">
        <v>960114</v>
      </c>
      <c r="G9958" s="9" t="s">
        <v>121</v>
      </c>
      <c r="H9958" s="9" t="s">
        <v>129</v>
      </c>
      <c r="I9958" s="9" t="s">
        <v>148</v>
      </c>
      <c r="J9958" s="9" t="s">
        <v>148</v>
      </c>
      <c r="K9958" s="9" t="s">
        <v>148</v>
      </c>
      <c r="L9958" s="10" t="s">
        <v>148</v>
      </c>
      <c r="M9958" s="13" t="str">
        <f>IFERROR(TEXT(Table1[[#This Row],[Report Date]], "mmmm"),"")</f>
        <v/>
      </c>
      <c r="N9958" s="13" t="str">
        <f>IFERROR(YEAR(Table1[[#This Row],[Report Date]]),"")</f>
        <v/>
      </c>
      <c r="O9958" s="13" t="str">
        <f ca="1">IF(Table1[[#This Row],[Report Date]]&gt;=TODAY()-6, "within week", "Older")</f>
        <v>within week</v>
      </c>
      <c r="P9958" s="37" t="e">
        <f>EOMONTH(Table1[[#This Row],[Report Date]], 0)</f>
        <v>#VALUE!</v>
      </c>
    </row>
    <row r="9959" spans="1:16" x14ac:dyDescent="0.25">
      <c r="A9959" s="9" t="s">
        <v>148</v>
      </c>
      <c r="B9959" s="10" t="s">
        <v>148</v>
      </c>
      <c r="C9959" s="9" t="s">
        <v>113</v>
      </c>
      <c r="D9959" s="9">
        <v>4</v>
      </c>
      <c r="E9959" s="9" t="s">
        <v>148</v>
      </c>
      <c r="F9959" s="9">
        <v>283999</v>
      </c>
      <c r="G9959" s="9" t="s">
        <v>127</v>
      </c>
      <c r="H9959" s="9" t="s">
        <v>135</v>
      </c>
      <c r="I9959" s="9" t="s">
        <v>148</v>
      </c>
      <c r="J9959" s="9" t="s">
        <v>148</v>
      </c>
      <c r="K9959" s="9" t="s">
        <v>148</v>
      </c>
      <c r="L9959" s="10" t="s">
        <v>148</v>
      </c>
      <c r="M9959" s="13" t="str">
        <f>IFERROR(TEXT(Table1[[#This Row],[Report Date]], "mmmm"),"")</f>
        <v/>
      </c>
      <c r="N9959" s="13" t="str">
        <f>IFERROR(YEAR(Table1[[#This Row],[Report Date]]),"")</f>
        <v/>
      </c>
      <c r="O9959" s="13" t="str">
        <f ca="1">IF(Table1[[#This Row],[Report Date]]&gt;=TODAY()-6, "within week", "Older")</f>
        <v>within week</v>
      </c>
      <c r="P9959" s="37" t="e">
        <f>EOMONTH(Table1[[#This Row],[Report Date]], 0)</f>
        <v>#VALUE!</v>
      </c>
    </row>
    <row r="9960" spans="1:16" x14ac:dyDescent="0.25">
      <c r="A9960" s="9" t="s">
        <v>148</v>
      </c>
      <c r="B9960" s="10" t="s">
        <v>148</v>
      </c>
      <c r="C9960" s="9" t="s">
        <v>113</v>
      </c>
      <c r="D9960" s="9">
        <v>4</v>
      </c>
      <c r="E9960" s="9" t="s">
        <v>148</v>
      </c>
      <c r="F9960" s="9">
        <v>401673</v>
      </c>
      <c r="G9960" s="9" t="s">
        <v>125</v>
      </c>
      <c r="H9960" s="9" t="s">
        <v>145</v>
      </c>
      <c r="I9960" s="9" t="s">
        <v>148</v>
      </c>
      <c r="J9960" s="9" t="s">
        <v>148</v>
      </c>
      <c r="K9960" s="9" t="s">
        <v>148</v>
      </c>
      <c r="L9960" s="10" t="s">
        <v>148</v>
      </c>
      <c r="M9960" s="13" t="str">
        <f>IFERROR(TEXT(Table1[[#This Row],[Report Date]], "mmmm"),"")</f>
        <v/>
      </c>
      <c r="N9960" s="13" t="str">
        <f>IFERROR(YEAR(Table1[[#This Row],[Report Date]]),"")</f>
        <v/>
      </c>
      <c r="O9960" s="13" t="str">
        <f ca="1">IF(Table1[[#This Row],[Report Date]]&gt;=TODAY()-6, "within week", "Older")</f>
        <v>within week</v>
      </c>
      <c r="P9960" s="37" t="e">
        <f>EOMONTH(Table1[[#This Row],[Report Date]], 0)</f>
        <v>#VALUE!</v>
      </c>
    </row>
    <row r="9961" spans="1:16" x14ac:dyDescent="0.25">
      <c r="A9961" s="9" t="s">
        <v>148</v>
      </c>
      <c r="B9961" s="10" t="s">
        <v>148</v>
      </c>
      <c r="C9961" s="9" t="s">
        <v>113</v>
      </c>
      <c r="D9961" s="9">
        <v>4</v>
      </c>
      <c r="E9961" s="9" t="s">
        <v>148</v>
      </c>
      <c r="F9961" s="9">
        <v>765428</v>
      </c>
      <c r="G9961" s="9" t="s">
        <v>124</v>
      </c>
      <c r="H9961" s="9" t="s">
        <v>136</v>
      </c>
      <c r="I9961" s="9" t="s">
        <v>148</v>
      </c>
      <c r="J9961" s="9" t="s">
        <v>148</v>
      </c>
      <c r="K9961" s="9" t="s">
        <v>148</v>
      </c>
      <c r="L9961" s="10" t="s">
        <v>148</v>
      </c>
      <c r="M9961" s="13" t="str">
        <f>IFERROR(TEXT(Table1[[#This Row],[Report Date]], "mmmm"),"")</f>
        <v/>
      </c>
      <c r="N9961" s="13" t="str">
        <f>IFERROR(YEAR(Table1[[#This Row],[Report Date]]),"")</f>
        <v/>
      </c>
      <c r="O9961" s="13" t="str">
        <f ca="1">IF(Table1[[#This Row],[Report Date]]&gt;=TODAY()-6, "within week", "Older")</f>
        <v>within week</v>
      </c>
      <c r="P9961" s="37" t="e">
        <f>EOMONTH(Table1[[#This Row],[Report Date]], 0)</f>
        <v>#VALUE!</v>
      </c>
    </row>
    <row r="9962" spans="1:16" x14ac:dyDescent="0.25">
      <c r="A9962" s="9" t="s">
        <v>148</v>
      </c>
      <c r="B9962" s="10" t="s">
        <v>148</v>
      </c>
      <c r="C9962" s="9" t="s">
        <v>113</v>
      </c>
      <c r="D9962" s="9">
        <v>4</v>
      </c>
      <c r="E9962" s="9" t="s">
        <v>148</v>
      </c>
      <c r="F9962" s="9">
        <v>114411</v>
      </c>
      <c r="G9962" s="9" t="s">
        <v>127</v>
      </c>
      <c r="H9962" s="9" t="s">
        <v>139</v>
      </c>
      <c r="I9962" s="9" t="s">
        <v>148</v>
      </c>
      <c r="J9962" s="9" t="s">
        <v>148</v>
      </c>
      <c r="K9962" s="9" t="s">
        <v>148</v>
      </c>
      <c r="L9962" s="10" t="s">
        <v>148</v>
      </c>
      <c r="M9962" s="13" t="str">
        <f>IFERROR(TEXT(Table1[[#This Row],[Report Date]], "mmmm"),"")</f>
        <v/>
      </c>
      <c r="N9962" s="13" t="str">
        <f>IFERROR(YEAR(Table1[[#This Row],[Report Date]]),"")</f>
        <v/>
      </c>
      <c r="O9962" s="13" t="str">
        <f ca="1">IF(Table1[[#This Row],[Report Date]]&gt;=TODAY()-6, "within week", "Older")</f>
        <v>within week</v>
      </c>
      <c r="P9962" s="37" t="e">
        <f>EOMONTH(Table1[[#This Row],[Report Date]], 0)</f>
        <v>#VALUE!</v>
      </c>
    </row>
    <row r="9963" spans="1:16" x14ac:dyDescent="0.25">
      <c r="A9963" s="9" t="s">
        <v>148</v>
      </c>
      <c r="B9963" s="10" t="s">
        <v>148</v>
      </c>
      <c r="C9963" s="9" t="s">
        <v>113</v>
      </c>
      <c r="D9963" s="9">
        <v>4</v>
      </c>
      <c r="E9963" s="9" t="s">
        <v>148</v>
      </c>
      <c r="F9963" s="9">
        <v>832690</v>
      </c>
      <c r="G9963" s="9" t="s">
        <v>116</v>
      </c>
      <c r="H9963" s="9" t="s">
        <v>140</v>
      </c>
      <c r="I9963" s="9" t="s">
        <v>148</v>
      </c>
      <c r="J9963" s="9" t="s">
        <v>148</v>
      </c>
      <c r="K9963" s="9" t="s">
        <v>148</v>
      </c>
      <c r="L9963" s="10" t="s">
        <v>148</v>
      </c>
      <c r="M9963" s="13" t="str">
        <f>IFERROR(TEXT(Table1[[#This Row],[Report Date]], "mmmm"),"")</f>
        <v/>
      </c>
      <c r="N9963" s="13" t="str">
        <f>IFERROR(YEAR(Table1[[#This Row],[Report Date]]),"")</f>
        <v/>
      </c>
      <c r="O9963" s="13" t="str">
        <f ca="1">IF(Table1[[#This Row],[Report Date]]&gt;=TODAY()-6, "within week", "Older")</f>
        <v>within week</v>
      </c>
      <c r="P9963" s="37" t="e">
        <f>EOMONTH(Table1[[#This Row],[Report Date]], 0)</f>
        <v>#VALUE!</v>
      </c>
    </row>
    <row r="9964" spans="1:16" x14ac:dyDescent="0.25">
      <c r="A9964" s="9" t="s">
        <v>148</v>
      </c>
      <c r="B9964" s="10" t="s">
        <v>148</v>
      </c>
      <c r="C9964" s="9" t="s">
        <v>113</v>
      </c>
      <c r="D9964" s="9">
        <v>4</v>
      </c>
      <c r="E9964" s="9" t="s">
        <v>148</v>
      </c>
      <c r="F9964" s="9">
        <v>299834</v>
      </c>
      <c r="G9964" s="9" t="s">
        <v>124</v>
      </c>
      <c r="H9964" s="9" t="s">
        <v>140</v>
      </c>
      <c r="I9964" s="9" t="s">
        <v>148</v>
      </c>
      <c r="J9964" s="9" t="s">
        <v>148</v>
      </c>
      <c r="K9964" s="9" t="s">
        <v>148</v>
      </c>
      <c r="L9964" s="10" t="s">
        <v>148</v>
      </c>
      <c r="M9964" s="13" t="str">
        <f>IFERROR(TEXT(Table1[[#This Row],[Report Date]], "mmmm"),"")</f>
        <v/>
      </c>
      <c r="N9964" s="13" t="str">
        <f>IFERROR(YEAR(Table1[[#This Row],[Report Date]]),"")</f>
        <v/>
      </c>
      <c r="O9964" s="13" t="str">
        <f ca="1">IF(Table1[[#This Row],[Report Date]]&gt;=TODAY()-6, "within week", "Older")</f>
        <v>within week</v>
      </c>
      <c r="P9964" s="37" t="e">
        <f>EOMONTH(Table1[[#This Row],[Report Date]], 0)</f>
        <v>#VALUE!</v>
      </c>
    </row>
    <row r="9965" spans="1:16" x14ac:dyDescent="0.25">
      <c r="A9965" s="9" t="s">
        <v>148</v>
      </c>
      <c r="B9965" s="10" t="s">
        <v>148</v>
      </c>
      <c r="C9965" s="9" t="s">
        <v>113</v>
      </c>
      <c r="D9965" s="9">
        <v>4</v>
      </c>
      <c r="E9965" s="9" t="s">
        <v>148</v>
      </c>
      <c r="F9965" s="9">
        <v>594539</v>
      </c>
      <c r="G9965" s="9" t="s">
        <v>125</v>
      </c>
      <c r="H9965" s="9" t="s">
        <v>133</v>
      </c>
      <c r="I9965" s="9" t="s">
        <v>148</v>
      </c>
      <c r="J9965" s="9" t="s">
        <v>148</v>
      </c>
      <c r="K9965" s="9" t="s">
        <v>148</v>
      </c>
      <c r="L9965" s="10" t="s">
        <v>148</v>
      </c>
      <c r="M9965" s="13" t="str">
        <f>IFERROR(TEXT(Table1[[#This Row],[Report Date]], "mmmm"),"")</f>
        <v/>
      </c>
      <c r="N9965" s="13" t="str">
        <f>IFERROR(YEAR(Table1[[#This Row],[Report Date]]),"")</f>
        <v/>
      </c>
      <c r="O9965" s="13" t="str">
        <f ca="1">IF(Table1[[#This Row],[Report Date]]&gt;=TODAY()-6, "within week", "Older")</f>
        <v>within week</v>
      </c>
      <c r="P9965" s="37" t="e">
        <f>EOMONTH(Table1[[#This Row],[Report Date]], 0)</f>
        <v>#VALUE!</v>
      </c>
    </row>
    <row r="9966" spans="1:16" x14ac:dyDescent="0.25">
      <c r="A9966" s="9" t="s">
        <v>148</v>
      </c>
      <c r="B9966" s="10" t="s">
        <v>148</v>
      </c>
      <c r="C9966" s="9" t="s">
        <v>113</v>
      </c>
      <c r="D9966" s="9">
        <v>4</v>
      </c>
      <c r="E9966" s="9" t="s">
        <v>148</v>
      </c>
      <c r="F9966" s="9">
        <v>118239</v>
      </c>
      <c r="G9966" s="9" t="s">
        <v>119</v>
      </c>
      <c r="H9966" s="9" t="s">
        <v>139</v>
      </c>
      <c r="I9966" s="9" t="s">
        <v>148</v>
      </c>
      <c r="J9966" s="9" t="s">
        <v>148</v>
      </c>
      <c r="K9966" s="9" t="s">
        <v>148</v>
      </c>
      <c r="L9966" s="10" t="s">
        <v>148</v>
      </c>
      <c r="M9966" s="13" t="str">
        <f>IFERROR(TEXT(Table1[[#This Row],[Report Date]], "mmmm"),"")</f>
        <v/>
      </c>
      <c r="N9966" s="13" t="str">
        <f>IFERROR(YEAR(Table1[[#This Row],[Report Date]]),"")</f>
        <v/>
      </c>
      <c r="O9966" s="13" t="str">
        <f ca="1">IF(Table1[[#This Row],[Report Date]]&gt;=TODAY()-6, "within week", "Older")</f>
        <v>within week</v>
      </c>
      <c r="P9966" s="37" t="e">
        <f>EOMONTH(Table1[[#This Row],[Report Date]], 0)</f>
        <v>#VALUE!</v>
      </c>
    </row>
    <row r="9967" spans="1:16" x14ac:dyDescent="0.25">
      <c r="A9967" s="9" t="s">
        <v>148</v>
      </c>
      <c r="B9967" s="10" t="s">
        <v>148</v>
      </c>
      <c r="C9967" s="9" t="s">
        <v>113</v>
      </c>
      <c r="D9967" s="9">
        <v>4</v>
      </c>
      <c r="E9967" s="9" t="s">
        <v>148</v>
      </c>
      <c r="F9967" s="9">
        <v>523043</v>
      </c>
      <c r="G9967" s="9" t="s">
        <v>122</v>
      </c>
      <c r="H9967" s="9" t="s">
        <v>142</v>
      </c>
      <c r="I9967" s="9" t="s">
        <v>148</v>
      </c>
      <c r="J9967" s="9" t="s">
        <v>148</v>
      </c>
      <c r="K9967" s="9" t="s">
        <v>148</v>
      </c>
      <c r="L9967" s="10" t="s">
        <v>148</v>
      </c>
      <c r="M9967" s="13" t="str">
        <f>IFERROR(TEXT(Table1[[#This Row],[Report Date]], "mmmm"),"")</f>
        <v/>
      </c>
      <c r="N9967" s="13" t="str">
        <f>IFERROR(YEAR(Table1[[#This Row],[Report Date]]),"")</f>
        <v/>
      </c>
      <c r="O9967" s="13" t="str">
        <f ca="1">IF(Table1[[#This Row],[Report Date]]&gt;=TODAY()-6, "within week", "Older")</f>
        <v>within week</v>
      </c>
      <c r="P9967" s="37" t="e">
        <f>EOMONTH(Table1[[#This Row],[Report Date]], 0)</f>
        <v>#VALUE!</v>
      </c>
    </row>
    <row r="9968" spans="1:16" x14ac:dyDescent="0.25">
      <c r="A9968" s="9" t="s">
        <v>148</v>
      </c>
      <c r="B9968" s="10" t="s">
        <v>148</v>
      </c>
      <c r="C9968" s="9" t="s">
        <v>113</v>
      </c>
      <c r="D9968" s="9">
        <v>4</v>
      </c>
      <c r="E9968" s="9" t="s">
        <v>148</v>
      </c>
      <c r="F9968" s="9">
        <v>430634</v>
      </c>
      <c r="G9968" s="9" t="s">
        <v>124</v>
      </c>
      <c r="H9968" s="9" t="s">
        <v>136</v>
      </c>
      <c r="I9968" s="9" t="s">
        <v>148</v>
      </c>
      <c r="J9968" s="9" t="s">
        <v>148</v>
      </c>
      <c r="K9968" s="9" t="s">
        <v>148</v>
      </c>
      <c r="L9968" s="10" t="s">
        <v>148</v>
      </c>
      <c r="M9968" s="13" t="str">
        <f>IFERROR(TEXT(Table1[[#This Row],[Report Date]], "mmmm"),"")</f>
        <v/>
      </c>
      <c r="N9968" s="13" t="str">
        <f>IFERROR(YEAR(Table1[[#This Row],[Report Date]]),"")</f>
        <v/>
      </c>
      <c r="O9968" s="13" t="str">
        <f ca="1">IF(Table1[[#This Row],[Report Date]]&gt;=TODAY()-6, "within week", "Older")</f>
        <v>within week</v>
      </c>
      <c r="P9968" s="37" t="e">
        <f>EOMONTH(Table1[[#This Row],[Report Date]], 0)</f>
        <v>#VALUE!</v>
      </c>
    </row>
    <row r="9969" spans="1:16" x14ac:dyDescent="0.25">
      <c r="A9969" s="9" t="s">
        <v>148</v>
      </c>
      <c r="B9969" s="10" t="s">
        <v>148</v>
      </c>
      <c r="C9969" s="9" t="s">
        <v>113</v>
      </c>
      <c r="D9969" s="9">
        <v>4</v>
      </c>
      <c r="E9969" s="9" t="s">
        <v>148</v>
      </c>
      <c r="F9969" s="9">
        <v>652534</v>
      </c>
      <c r="G9969" s="9" t="s">
        <v>118</v>
      </c>
      <c r="H9969" s="9" t="s">
        <v>142</v>
      </c>
      <c r="I9969" s="9" t="s">
        <v>148</v>
      </c>
      <c r="J9969" s="9" t="s">
        <v>148</v>
      </c>
      <c r="K9969" s="9" t="s">
        <v>148</v>
      </c>
      <c r="L9969" s="10" t="s">
        <v>148</v>
      </c>
      <c r="M9969" s="13" t="str">
        <f>IFERROR(TEXT(Table1[[#This Row],[Report Date]], "mmmm"),"")</f>
        <v/>
      </c>
      <c r="N9969" s="13" t="str">
        <f>IFERROR(YEAR(Table1[[#This Row],[Report Date]]),"")</f>
        <v/>
      </c>
      <c r="O9969" s="13" t="str">
        <f ca="1">IF(Table1[[#This Row],[Report Date]]&gt;=TODAY()-6, "within week", "Older")</f>
        <v>within week</v>
      </c>
      <c r="P9969" s="37" t="e">
        <f>EOMONTH(Table1[[#This Row],[Report Date]], 0)</f>
        <v>#VALUE!</v>
      </c>
    </row>
    <row r="9970" spans="1:16" x14ac:dyDescent="0.25">
      <c r="A9970" s="9" t="s">
        <v>148</v>
      </c>
      <c r="B9970" s="10" t="s">
        <v>148</v>
      </c>
      <c r="C9970" s="9" t="s">
        <v>113</v>
      </c>
      <c r="D9970" s="9">
        <v>4</v>
      </c>
      <c r="E9970" s="9" t="s">
        <v>148</v>
      </c>
      <c r="F9970" s="9">
        <v>721397</v>
      </c>
      <c r="G9970" s="9" t="s">
        <v>123</v>
      </c>
      <c r="H9970" s="9" t="s">
        <v>131</v>
      </c>
      <c r="I9970" s="9" t="s">
        <v>148</v>
      </c>
      <c r="J9970" s="9" t="s">
        <v>148</v>
      </c>
      <c r="K9970" s="9" t="s">
        <v>148</v>
      </c>
      <c r="L9970" s="10" t="s">
        <v>148</v>
      </c>
      <c r="M9970" s="13" t="str">
        <f>IFERROR(TEXT(Table1[[#This Row],[Report Date]], "mmmm"),"")</f>
        <v/>
      </c>
      <c r="N9970" s="13" t="str">
        <f>IFERROR(YEAR(Table1[[#This Row],[Report Date]]),"")</f>
        <v/>
      </c>
      <c r="O9970" s="13" t="str">
        <f ca="1">IF(Table1[[#This Row],[Report Date]]&gt;=TODAY()-6, "within week", "Older")</f>
        <v>within week</v>
      </c>
      <c r="P9970" s="37" t="e">
        <f>EOMONTH(Table1[[#This Row],[Report Date]], 0)</f>
        <v>#VALUE!</v>
      </c>
    </row>
    <row r="9971" spans="1:16" x14ac:dyDescent="0.25">
      <c r="A9971" s="9" t="s">
        <v>148</v>
      </c>
      <c r="B9971" s="10" t="s">
        <v>148</v>
      </c>
      <c r="C9971" s="9" t="s">
        <v>113</v>
      </c>
      <c r="D9971" s="9">
        <v>4</v>
      </c>
      <c r="E9971" s="9" t="s">
        <v>148</v>
      </c>
      <c r="F9971" s="9">
        <v>418640</v>
      </c>
      <c r="G9971" s="9" t="s">
        <v>116</v>
      </c>
      <c r="H9971" s="9" t="s">
        <v>136</v>
      </c>
      <c r="I9971" s="9" t="s">
        <v>148</v>
      </c>
      <c r="J9971" s="9" t="s">
        <v>148</v>
      </c>
      <c r="K9971" s="9" t="s">
        <v>148</v>
      </c>
      <c r="L9971" s="10" t="s">
        <v>148</v>
      </c>
      <c r="M9971" s="13" t="str">
        <f>IFERROR(TEXT(Table1[[#This Row],[Report Date]], "mmmm"),"")</f>
        <v/>
      </c>
      <c r="N9971" s="13" t="str">
        <f>IFERROR(YEAR(Table1[[#This Row],[Report Date]]),"")</f>
        <v/>
      </c>
      <c r="O9971" s="13" t="str">
        <f ca="1">IF(Table1[[#This Row],[Report Date]]&gt;=TODAY()-6, "within week", "Older")</f>
        <v>within week</v>
      </c>
      <c r="P9971" s="37" t="e">
        <f>EOMONTH(Table1[[#This Row],[Report Date]], 0)</f>
        <v>#VALUE!</v>
      </c>
    </row>
    <row r="9972" spans="1:16" x14ac:dyDescent="0.25">
      <c r="A9972" s="9" t="s">
        <v>148</v>
      </c>
      <c r="B9972" s="10" t="s">
        <v>148</v>
      </c>
      <c r="C9972" s="9" t="s">
        <v>113</v>
      </c>
      <c r="D9972" s="9">
        <v>4</v>
      </c>
      <c r="E9972" s="9" t="s">
        <v>148</v>
      </c>
      <c r="F9972" s="9">
        <v>192991</v>
      </c>
      <c r="G9972" s="9" t="s">
        <v>126</v>
      </c>
      <c r="H9972" s="9" t="s">
        <v>146</v>
      </c>
      <c r="I9972" s="9" t="s">
        <v>148</v>
      </c>
      <c r="J9972" s="9" t="s">
        <v>148</v>
      </c>
      <c r="K9972" s="9" t="s">
        <v>148</v>
      </c>
      <c r="L9972" s="10" t="s">
        <v>148</v>
      </c>
      <c r="M9972" s="13" t="str">
        <f>IFERROR(TEXT(Table1[[#This Row],[Report Date]], "mmmm"),"")</f>
        <v/>
      </c>
      <c r="N9972" s="13" t="str">
        <f>IFERROR(YEAR(Table1[[#This Row],[Report Date]]),"")</f>
        <v/>
      </c>
      <c r="O9972" s="13" t="str">
        <f ca="1">IF(Table1[[#This Row],[Report Date]]&gt;=TODAY()-6, "within week", "Older")</f>
        <v>within week</v>
      </c>
      <c r="P9972" s="37" t="e">
        <f>EOMONTH(Table1[[#This Row],[Report Date]], 0)</f>
        <v>#VALUE!</v>
      </c>
    </row>
    <row r="9973" spans="1:16" x14ac:dyDescent="0.25">
      <c r="A9973" s="9" t="s">
        <v>148</v>
      </c>
      <c r="B9973" s="10" t="s">
        <v>148</v>
      </c>
      <c r="C9973" s="9" t="s">
        <v>113</v>
      </c>
      <c r="D9973" s="9">
        <v>4</v>
      </c>
      <c r="E9973" s="9" t="s">
        <v>148</v>
      </c>
      <c r="F9973" s="9">
        <v>264496</v>
      </c>
      <c r="G9973" s="9" t="s">
        <v>127</v>
      </c>
      <c r="H9973" s="9" t="s">
        <v>147</v>
      </c>
      <c r="I9973" s="9" t="s">
        <v>148</v>
      </c>
      <c r="J9973" s="9" t="s">
        <v>148</v>
      </c>
      <c r="K9973" s="9" t="s">
        <v>148</v>
      </c>
      <c r="L9973" s="10" t="s">
        <v>148</v>
      </c>
      <c r="M9973" s="13" t="str">
        <f>IFERROR(TEXT(Table1[[#This Row],[Report Date]], "mmmm"),"")</f>
        <v/>
      </c>
      <c r="N9973" s="13" t="str">
        <f>IFERROR(YEAR(Table1[[#This Row],[Report Date]]),"")</f>
        <v/>
      </c>
      <c r="O9973" s="13" t="str">
        <f ca="1">IF(Table1[[#This Row],[Report Date]]&gt;=TODAY()-6, "within week", "Older")</f>
        <v>within week</v>
      </c>
      <c r="P9973" s="37" t="e">
        <f>EOMONTH(Table1[[#This Row],[Report Date]], 0)</f>
        <v>#VALUE!</v>
      </c>
    </row>
    <row r="9974" spans="1:16" x14ac:dyDescent="0.25">
      <c r="A9974" s="9" t="s">
        <v>148</v>
      </c>
      <c r="B9974" s="10" t="s">
        <v>148</v>
      </c>
      <c r="C9974" s="9" t="s">
        <v>113</v>
      </c>
      <c r="D9974" s="9">
        <v>4</v>
      </c>
      <c r="E9974" s="9" t="s">
        <v>148</v>
      </c>
      <c r="F9974" s="9">
        <v>793628</v>
      </c>
      <c r="G9974" s="9" t="s">
        <v>116</v>
      </c>
      <c r="H9974" s="9" t="s">
        <v>132</v>
      </c>
      <c r="I9974" s="9" t="s">
        <v>148</v>
      </c>
      <c r="J9974" s="9" t="s">
        <v>148</v>
      </c>
      <c r="K9974" s="9" t="s">
        <v>148</v>
      </c>
      <c r="L9974" s="10" t="s">
        <v>148</v>
      </c>
      <c r="M9974" s="13" t="str">
        <f>IFERROR(TEXT(Table1[[#This Row],[Report Date]], "mmmm"),"")</f>
        <v/>
      </c>
      <c r="N9974" s="13" t="str">
        <f>IFERROR(YEAR(Table1[[#This Row],[Report Date]]),"")</f>
        <v/>
      </c>
      <c r="O9974" s="13" t="str">
        <f ca="1">IF(Table1[[#This Row],[Report Date]]&gt;=TODAY()-6, "within week", "Older")</f>
        <v>within week</v>
      </c>
      <c r="P9974" s="37" t="e">
        <f>EOMONTH(Table1[[#This Row],[Report Date]], 0)</f>
        <v>#VALUE!</v>
      </c>
    </row>
    <row r="9975" spans="1:16" x14ac:dyDescent="0.25">
      <c r="A9975" s="9" t="s">
        <v>148</v>
      </c>
      <c r="B9975" s="10" t="s">
        <v>148</v>
      </c>
      <c r="C9975" s="9" t="s">
        <v>113</v>
      </c>
      <c r="D9975" s="9">
        <v>4</v>
      </c>
      <c r="E9975" s="9" t="s">
        <v>148</v>
      </c>
      <c r="F9975" s="9">
        <v>431221</v>
      </c>
      <c r="G9975" s="9" t="s">
        <v>125</v>
      </c>
      <c r="H9975" s="9" t="s">
        <v>141</v>
      </c>
      <c r="I9975" s="9" t="s">
        <v>148</v>
      </c>
      <c r="J9975" s="9" t="s">
        <v>148</v>
      </c>
      <c r="K9975" s="9" t="s">
        <v>148</v>
      </c>
      <c r="L9975" s="10" t="s">
        <v>148</v>
      </c>
      <c r="M9975" s="13" t="str">
        <f>IFERROR(TEXT(Table1[[#This Row],[Report Date]], "mmmm"),"")</f>
        <v/>
      </c>
      <c r="N9975" s="13" t="str">
        <f>IFERROR(YEAR(Table1[[#This Row],[Report Date]]),"")</f>
        <v/>
      </c>
      <c r="O9975" s="13" t="str">
        <f ca="1">IF(Table1[[#This Row],[Report Date]]&gt;=TODAY()-6, "within week", "Older")</f>
        <v>within week</v>
      </c>
      <c r="P9975" s="37" t="e">
        <f>EOMONTH(Table1[[#This Row],[Report Date]], 0)</f>
        <v>#VALUE!</v>
      </c>
    </row>
    <row r="9976" spans="1:16" x14ac:dyDescent="0.25">
      <c r="A9976" s="9" t="s">
        <v>148</v>
      </c>
      <c r="B9976" s="10" t="s">
        <v>148</v>
      </c>
      <c r="C9976" s="9" t="s">
        <v>113</v>
      </c>
      <c r="D9976" s="9">
        <v>4</v>
      </c>
      <c r="E9976" s="9" t="s">
        <v>148</v>
      </c>
      <c r="F9976" s="9">
        <v>445586</v>
      </c>
      <c r="G9976" s="9" t="s">
        <v>126</v>
      </c>
      <c r="H9976" s="9" t="s">
        <v>142</v>
      </c>
      <c r="I9976" s="9" t="s">
        <v>148</v>
      </c>
      <c r="J9976" s="9" t="s">
        <v>148</v>
      </c>
      <c r="K9976" s="9" t="s">
        <v>148</v>
      </c>
      <c r="L9976" s="10" t="s">
        <v>148</v>
      </c>
      <c r="M9976" s="13" t="str">
        <f>IFERROR(TEXT(Table1[[#This Row],[Report Date]], "mmmm"),"")</f>
        <v/>
      </c>
      <c r="N9976" s="13" t="str">
        <f>IFERROR(YEAR(Table1[[#This Row],[Report Date]]),"")</f>
        <v/>
      </c>
      <c r="O9976" s="13" t="str">
        <f ca="1">IF(Table1[[#This Row],[Report Date]]&gt;=TODAY()-6, "within week", "Older")</f>
        <v>within week</v>
      </c>
      <c r="P9976" s="37" t="e">
        <f>EOMONTH(Table1[[#This Row],[Report Date]], 0)</f>
        <v>#VALUE!</v>
      </c>
    </row>
    <row r="9977" spans="1:16" x14ac:dyDescent="0.25">
      <c r="A9977" s="9" t="s">
        <v>148</v>
      </c>
      <c r="B9977" s="10" t="s">
        <v>148</v>
      </c>
      <c r="C9977" s="9" t="s">
        <v>113</v>
      </c>
      <c r="D9977" s="9">
        <v>4</v>
      </c>
      <c r="E9977" s="9" t="s">
        <v>148</v>
      </c>
      <c r="F9977" s="9">
        <v>492486</v>
      </c>
      <c r="G9977" s="9" t="s">
        <v>126</v>
      </c>
      <c r="H9977" s="9" t="s">
        <v>134</v>
      </c>
      <c r="I9977" s="9" t="s">
        <v>148</v>
      </c>
      <c r="J9977" s="9" t="s">
        <v>148</v>
      </c>
      <c r="K9977" s="9" t="s">
        <v>148</v>
      </c>
      <c r="L9977" s="10" t="s">
        <v>148</v>
      </c>
      <c r="M9977" s="13" t="str">
        <f>IFERROR(TEXT(Table1[[#This Row],[Report Date]], "mmmm"),"")</f>
        <v/>
      </c>
      <c r="N9977" s="13" t="str">
        <f>IFERROR(YEAR(Table1[[#This Row],[Report Date]]),"")</f>
        <v/>
      </c>
      <c r="O9977" s="13" t="str">
        <f ca="1">IF(Table1[[#This Row],[Report Date]]&gt;=TODAY()-6, "within week", "Older")</f>
        <v>within week</v>
      </c>
      <c r="P9977" s="37" t="e">
        <f>EOMONTH(Table1[[#This Row],[Report Date]], 0)</f>
        <v>#VALUE!</v>
      </c>
    </row>
    <row r="9978" spans="1:16" x14ac:dyDescent="0.25">
      <c r="A9978" s="9" t="s">
        <v>148</v>
      </c>
      <c r="B9978" s="10" t="s">
        <v>148</v>
      </c>
      <c r="C9978" s="9" t="s">
        <v>113</v>
      </c>
      <c r="D9978" s="9">
        <v>4</v>
      </c>
      <c r="E9978" s="9" t="s">
        <v>148</v>
      </c>
      <c r="F9978" s="9">
        <v>506302</v>
      </c>
      <c r="G9978" s="9" t="s">
        <v>119</v>
      </c>
      <c r="H9978" s="9" t="s">
        <v>139</v>
      </c>
      <c r="I9978" s="9" t="s">
        <v>148</v>
      </c>
      <c r="J9978" s="9" t="s">
        <v>148</v>
      </c>
      <c r="K9978" s="9" t="s">
        <v>148</v>
      </c>
      <c r="L9978" s="10" t="s">
        <v>148</v>
      </c>
      <c r="M9978" s="13" t="str">
        <f>IFERROR(TEXT(Table1[[#This Row],[Report Date]], "mmmm"),"")</f>
        <v/>
      </c>
      <c r="N9978" s="13" t="str">
        <f>IFERROR(YEAR(Table1[[#This Row],[Report Date]]),"")</f>
        <v/>
      </c>
      <c r="O9978" s="13" t="str">
        <f ca="1">IF(Table1[[#This Row],[Report Date]]&gt;=TODAY()-6, "within week", "Older")</f>
        <v>within week</v>
      </c>
      <c r="P9978" s="37" t="e">
        <f>EOMONTH(Table1[[#This Row],[Report Date]], 0)</f>
        <v>#VALUE!</v>
      </c>
    </row>
    <row r="9979" spans="1:16" x14ac:dyDescent="0.25">
      <c r="A9979" s="9" t="s">
        <v>148</v>
      </c>
      <c r="B9979" s="10" t="s">
        <v>148</v>
      </c>
      <c r="C9979" s="9" t="s">
        <v>113</v>
      </c>
      <c r="D9979" s="9">
        <v>4</v>
      </c>
      <c r="E9979" s="9" t="s">
        <v>148</v>
      </c>
      <c r="F9979" s="9">
        <v>198329</v>
      </c>
      <c r="G9979" s="9" t="s">
        <v>125</v>
      </c>
      <c r="H9979" s="9" t="s">
        <v>145</v>
      </c>
      <c r="I9979" s="9" t="s">
        <v>148</v>
      </c>
      <c r="J9979" s="9" t="s">
        <v>148</v>
      </c>
      <c r="K9979" s="9" t="s">
        <v>148</v>
      </c>
      <c r="L9979" s="10" t="s">
        <v>148</v>
      </c>
      <c r="M9979" s="13" t="str">
        <f>IFERROR(TEXT(Table1[[#This Row],[Report Date]], "mmmm"),"")</f>
        <v/>
      </c>
      <c r="N9979" s="13" t="str">
        <f>IFERROR(YEAR(Table1[[#This Row],[Report Date]]),"")</f>
        <v/>
      </c>
      <c r="O9979" s="13" t="str">
        <f ca="1">IF(Table1[[#This Row],[Report Date]]&gt;=TODAY()-6, "within week", "Older")</f>
        <v>within week</v>
      </c>
      <c r="P9979" s="37" t="e">
        <f>EOMONTH(Table1[[#This Row],[Report Date]], 0)</f>
        <v>#VALUE!</v>
      </c>
    </row>
    <row r="9980" spans="1:16" x14ac:dyDescent="0.25">
      <c r="A9980" s="9" t="s">
        <v>148</v>
      </c>
      <c r="B9980" s="10" t="s">
        <v>148</v>
      </c>
      <c r="C9980" s="9" t="s">
        <v>113</v>
      </c>
      <c r="D9980" s="9">
        <v>4</v>
      </c>
      <c r="E9980" s="9" t="s">
        <v>148</v>
      </c>
      <c r="F9980" s="9">
        <v>146130</v>
      </c>
      <c r="G9980" s="9" t="s">
        <v>127</v>
      </c>
      <c r="H9980" s="9" t="s">
        <v>147</v>
      </c>
      <c r="I9980" s="9" t="s">
        <v>148</v>
      </c>
      <c r="J9980" s="9" t="s">
        <v>148</v>
      </c>
      <c r="K9980" s="9" t="s">
        <v>148</v>
      </c>
      <c r="L9980" s="10" t="s">
        <v>148</v>
      </c>
      <c r="M9980" s="13" t="str">
        <f>IFERROR(TEXT(Table1[[#This Row],[Report Date]], "mmmm"),"")</f>
        <v/>
      </c>
      <c r="N9980" s="13" t="str">
        <f>IFERROR(YEAR(Table1[[#This Row],[Report Date]]),"")</f>
        <v/>
      </c>
      <c r="O9980" s="13" t="str">
        <f ca="1">IF(Table1[[#This Row],[Report Date]]&gt;=TODAY()-6, "within week", "Older")</f>
        <v>within week</v>
      </c>
      <c r="P9980" s="37" t="e">
        <f>EOMONTH(Table1[[#This Row],[Report Date]], 0)</f>
        <v>#VALUE!</v>
      </c>
    </row>
    <row r="9981" spans="1:16" x14ac:dyDescent="0.25">
      <c r="A9981" s="9" t="s">
        <v>148</v>
      </c>
      <c r="B9981" s="10" t="s">
        <v>148</v>
      </c>
      <c r="C9981" s="9" t="s">
        <v>113</v>
      </c>
      <c r="D9981" s="9">
        <v>4</v>
      </c>
      <c r="E9981" s="9" t="s">
        <v>148</v>
      </c>
      <c r="F9981" s="9">
        <v>500076</v>
      </c>
      <c r="G9981" s="9" t="s">
        <v>121</v>
      </c>
      <c r="H9981" s="9" t="s">
        <v>133</v>
      </c>
      <c r="I9981" s="9" t="s">
        <v>148</v>
      </c>
      <c r="J9981" s="9" t="s">
        <v>148</v>
      </c>
      <c r="K9981" s="9" t="s">
        <v>148</v>
      </c>
      <c r="L9981" s="10" t="s">
        <v>148</v>
      </c>
      <c r="M9981" s="13" t="str">
        <f>IFERROR(TEXT(Table1[[#This Row],[Report Date]], "mmmm"),"")</f>
        <v/>
      </c>
      <c r="N9981" s="13" t="str">
        <f>IFERROR(YEAR(Table1[[#This Row],[Report Date]]),"")</f>
        <v/>
      </c>
      <c r="O9981" s="13" t="str">
        <f ca="1">IF(Table1[[#This Row],[Report Date]]&gt;=TODAY()-6, "within week", "Older")</f>
        <v>within week</v>
      </c>
      <c r="P9981" s="37" t="e">
        <f>EOMONTH(Table1[[#This Row],[Report Date]], 0)</f>
        <v>#VALUE!</v>
      </c>
    </row>
    <row r="9982" spans="1:16" x14ac:dyDescent="0.25">
      <c r="A9982" s="9" t="s">
        <v>148</v>
      </c>
      <c r="B9982" s="10" t="s">
        <v>148</v>
      </c>
      <c r="C9982" s="9" t="s">
        <v>113</v>
      </c>
      <c r="D9982" s="9">
        <v>4</v>
      </c>
      <c r="E9982" s="9" t="s">
        <v>148</v>
      </c>
      <c r="F9982" s="9">
        <v>294882</v>
      </c>
      <c r="G9982" s="9" t="s">
        <v>124</v>
      </c>
      <c r="H9982" s="9" t="s">
        <v>128</v>
      </c>
      <c r="I9982" s="9" t="s">
        <v>148</v>
      </c>
      <c r="J9982" s="9" t="s">
        <v>148</v>
      </c>
      <c r="K9982" s="9" t="s">
        <v>148</v>
      </c>
      <c r="L9982" s="10" t="s">
        <v>148</v>
      </c>
      <c r="M9982" s="13" t="str">
        <f>IFERROR(TEXT(Table1[[#This Row],[Report Date]], "mmmm"),"")</f>
        <v/>
      </c>
      <c r="N9982" s="13" t="str">
        <f>IFERROR(YEAR(Table1[[#This Row],[Report Date]]),"")</f>
        <v/>
      </c>
      <c r="O9982" s="13" t="str">
        <f ca="1">IF(Table1[[#This Row],[Report Date]]&gt;=TODAY()-6, "within week", "Older")</f>
        <v>within week</v>
      </c>
      <c r="P9982" s="37" t="e">
        <f>EOMONTH(Table1[[#This Row],[Report Date]], 0)</f>
        <v>#VALUE!</v>
      </c>
    </row>
    <row r="9983" spans="1:16" x14ac:dyDescent="0.25">
      <c r="A9983" s="9" t="s">
        <v>148</v>
      </c>
      <c r="B9983" s="10" t="s">
        <v>148</v>
      </c>
      <c r="C9983" s="9" t="s">
        <v>113</v>
      </c>
      <c r="D9983" s="9">
        <v>4</v>
      </c>
      <c r="E9983" s="9" t="s">
        <v>148</v>
      </c>
      <c r="F9983" s="9">
        <v>432741</v>
      </c>
      <c r="G9983" s="9" t="s">
        <v>124</v>
      </c>
      <c r="H9983" s="9" t="s">
        <v>132</v>
      </c>
      <c r="I9983" s="9" t="s">
        <v>148</v>
      </c>
      <c r="J9983" s="9" t="s">
        <v>148</v>
      </c>
      <c r="K9983" s="9" t="s">
        <v>148</v>
      </c>
      <c r="L9983" s="10" t="s">
        <v>148</v>
      </c>
      <c r="M9983" s="13" t="str">
        <f>IFERROR(TEXT(Table1[[#This Row],[Report Date]], "mmmm"),"")</f>
        <v/>
      </c>
      <c r="N9983" s="13" t="str">
        <f>IFERROR(YEAR(Table1[[#This Row],[Report Date]]),"")</f>
        <v/>
      </c>
      <c r="O9983" s="13" t="str">
        <f ca="1">IF(Table1[[#This Row],[Report Date]]&gt;=TODAY()-6, "within week", "Older")</f>
        <v>within week</v>
      </c>
      <c r="P9983" s="37" t="e">
        <f>EOMONTH(Table1[[#This Row],[Report Date]], 0)</f>
        <v>#VALUE!</v>
      </c>
    </row>
    <row r="9984" spans="1:16" x14ac:dyDescent="0.25">
      <c r="A9984" s="9" t="s">
        <v>148</v>
      </c>
      <c r="B9984" s="10" t="s">
        <v>148</v>
      </c>
      <c r="C9984" s="9" t="s">
        <v>113</v>
      </c>
      <c r="D9984" s="9">
        <v>4</v>
      </c>
      <c r="E9984" s="9" t="s">
        <v>148</v>
      </c>
      <c r="F9984" s="9">
        <v>914389</v>
      </c>
      <c r="G9984" s="9" t="s">
        <v>117</v>
      </c>
      <c r="H9984" s="9" t="s">
        <v>137</v>
      </c>
      <c r="I9984" s="9" t="s">
        <v>148</v>
      </c>
      <c r="J9984" s="9" t="s">
        <v>148</v>
      </c>
      <c r="K9984" s="9" t="s">
        <v>148</v>
      </c>
      <c r="L9984" s="10" t="s">
        <v>148</v>
      </c>
      <c r="M9984" s="13" t="str">
        <f>IFERROR(TEXT(Table1[[#This Row],[Report Date]], "mmmm"),"")</f>
        <v/>
      </c>
      <c r="N9984" s="13" t="str">
        <f>IFERROR(YEAR(Table1[[#This Row],[Report Date]]),"")</f>
        <v/>
      </c>
      <c r="O9984" s="13" t="str">
        <f ca="1">IF(Table1[[#This Row],[Report Date]]&gt;=TODAY()-6, "within week", "Older")</f>
        <v>within week</v>
      </c>
      <c r="P9984" s="37" t="e">
        <f>EOMONTH(Table1[[#This Row],[Report Date]], 0)</f>
        <v>#VALUE!</v>
      </c>
    </row>
    <row r="9985" spans="1:16" x14ac:dyDescent="0.25">
      <c r="A9985" s="9" t="s">
        <v>148</v>
      </c>
      <c r="B9985" s="10" t="s">
        <v>148</v>
      </c>
      <c r="C9985" s="9" t="s">
        <v>113</v>
      </c>
      <c r="D9985" s="9">
        <v>4</v>
      </c>
      <c r="E9985" s="9" t="s">
        <v>148</v>
      </c>
      <c r="F9985" s="9">
        <v>531343</v>
      </c>
      <c r="G9985" s="9" t="s">
        <v>123</v>
      </c>
      <c r="H9985" s="9" t="s">
        <v>143</v>
      </c>
      <c r="I9985" s="9" t="s">
        <v>148</v>
      </c>
      <c r="J9985" s="9" t="s">
        <v>148</v>
      </c>
      <c r="K9985" s="9" t="s">
        <v>148</v>
      </c>
      <c r="L9985" s="10" t="s">
        <v>148</v>
      </c>
      <c r="M9985" s="13" t="str">
        <f>IFERROR(TEXT(Table1[[#This Row],[Report Date]], "mmmm"),"")</f>
        <v/>
      </c>
      <c r="N9985" s="13" t="str">
        <f>IFERROR(YEAR(Table1[[#This Row],[Report Date]]),"")</f>
        <v/>
      </c>
      <c r="O9985" s="13" t="str">
        <f ca="1">IF(Table1[[#This Row],[Report Date]]&gt;=TODAY()-6, "within week", "Older")</f>
        <v>within week</v>
      </c>
      <c r="P9985" s="37" t="e">
        <f>EOMONTH(Table1[[#This Row],[Report Date]], 0)</f>
        <v>#VALUE!</v>
      </c>
    </row>
    <row r="9986" spans="1:16" x14ac:dyDescent="0.25">
      <c r="A9986" s="9" t="s">
        <v>148</v>
      </c>
      <c r="B9986" s="10" t="s">
        <v>148</v>
      </c>
      <c r="C9986" s="9" t="s">
        <v>113</v>
      </c>
      <c r="D9986" s="9">
        <v>4</v>
      </c>
      <c r="E9986" s="9" t="s">
        <v>148</v>
      </c>
      <c r="F9986" s="9">
        <v>361871</v>
      </c>
      <c r="G9986" s="9" t="s">
        <v>120</v>
      </c>
      <c r="H9986" s="9" t="s">
        <v>132</v>
      </c>
      <c r="I9986" s="9" t="s">
        <v>148</v>
      </c>
      <c r="J9986" s="9" t="s">
        <v>148</v>
      </c>
      <c r="K9986" s="9" t="s">
        <v>148</v>
      </c>
      <c r="L9986" s="10" t="s">
        <v>148</v>
      </c>
      <c r="M9986" s="13" t="str">
        <f>IFERROR(TEXT(Table1[[#This Row],[Report Date]], "mmmm"),"")</f>
        <v/>
      </c>
      <c r="N9986" s="13" t="str">
        <f>IFERROR(YEAR(Table1[[#This Row],[Report Date]]),"")</f>
        <v/>
      </c>
      <c r="O9986" s="13" t="str">
        <f ca="1">IF(Table1[[#This Row],[Report Date]]&gt;=TODAY()-6, "within week", "Older")</f>
        <v>within week</v>
      </c>
      <c r="P9986" s="37" t="e">
        <f>EOMONTH(Table1[[#This Row],[Report Date]], 0)</f>
        <v>#VALUE!</v>
      </c>
    </row>
    <row r="9987" spans="1:16" x14ac:dyDescent="0.25">
      <c r="A9987" s="9" t="s">
        <v>148</v>
      </c>
      <c r="B9987" s="10" t="s">
        <v>148</v>
      </c>
      <c r="C9987" s="9" t="s">
        <v>113</v>
      </c>
      <c r="D9987" s="9">
        <v>4</v>
      </c>
      <c r="E9987" s="9" t="s">
        <v>148</v>
      </c>
      <c r="F9987" s="9">
        <v>827764</v>
      </c>
      <c r="G9987" s="9" t="s">
        <v>122</v>
      </c>
      <c r="H9987" s="9" t="s">
        <v>134</v>
      </c>
      <c r="I9987" s="9" t="s">
        <v>148</v>
      </c>
      <c r="J9987" s="9" t="s">
        <v>148</v>
      </c>
      <c r="K9987" s="9" t="s">
        <v>148</v>
      </c>
      <c r="L9987" s="10" t="s">
        <v>148</v>
      </c>
      <c r="M9987" s="13" t="str">
        <f>IFERROR(TEXT(Table1[[#This Row],[Report Date]], "mmmm"),"")</f>
        <v/>
      </c>
      <c r="N9987" s="13" t="str">
        <f>IFERROR(YEAR(Table1[[#This Row],[Report Date]]),"")</f>
        <v/>
      </c>
      <c r="O9987" s="13" t="str">
        <f ca="1">IF(Table1[[#This Row],[Report Date]]&gt;=TODAY()-6, "within week", "Older")</f>
        <v>within week</v>
      </c>
      <c r="P9987" s="37" t="e">
        <f>EOMONTH(Table1[[#This Row],[Report Date]], 0)</f>
        <v>#VALUE!</v>
      </c>
    </row>
    <row r="9988" spans="1:16" x14ac:dyDescent="0.25">
      <c r="A9988" s="9" t="s">
        <v>148</v>
      </c>
      <c r="B9988" s="10" t="s">
        <v>148</v>
      </c>
      <c r="C9988" s="9" t="s">
        <v>113</v>
      </c>
      <c r="D9988" s="9">
        <v>4</v>
      </c>
      <c r="E9988" s="9" t="s">
        <v>148</v>
      </c>
      <c r="F9988" s="9">
        <v>483057</v>
      </c>
      <c r="G9988" s="9" t="s">
        <v>126</v>
      </c>
      <c r="H9988" s="9" t="s">
        <v>138</v>
      </c>
      <c r="I9988" s="9" t="s">
        <v>148</v>
      </c>
      <c r="J9988" s="9" t="s">
        <v>148</v>
      </c>
      <c r="K9988" s="9" t="s">
        <v>148</v>
      </c>
      <c r="L9988" s="10" t="s">
        <v>148</v>
      </c>
      <c r="M9988" s="13" t="str">
        <f>IFERROR(TEXT(Table1[[#This Row],[Report Date]], "mmmm"),"")</f>
        <v/>
      </c>
      <c r="N9988" s="13" t="str">
        <f>IFERROR(YEAR(Table1[[#This Row],[Report Date]]),"")</f>
        <v/>
      </c>
      <c r="O9988" s="13" t="str">
        <f ca="1">IF(Table1[[#This Row],[Report Date]]&gt;=TODAY()-6, "within week", "Older")</f>
        <v>within week</v>
      </c>
      <c r="P9988" s="37" t="e">
        <f>EOMONTH(Table1[[#This Row],[Report Date]], 0)</f>
        <v>#VALUE!</v>
      </c>
    </row>
    <row r="9989" spans="1:16" x14ac:dyDescent="0.25">
      <c r="A9989" s="9" t="s">
        <v>148</v>
      </c>
      <c r="B9989" s="10" t="s">
        <v>148</v>
      </c>
      <c r="C9989" s="9" t="s">
        <v>113</v>
      </c>
      <c r="D9989" s="9">
        <v>4</v>
      </c>
      <c r="E9989" s="9" t="s">
        <v>148</v>
      </c>
      <c r="F9989" s="9">
        <v>498520</v>
      </c>
      <c r="G9989" s="9" t="s">
        <v>125</v>
      </c>
      <c r="H9989" s="9" t="s">
        <v>129</v>
      </c>
      <c r="I9989" s="9" t="s">
        <v>148</v>
      </c>
      <c r="J9989" s="9" t="s">
        <v>148</v>
      </c>
      <c r="K9989" s="9" t="s">
        <v>148</v>
      </c>
      <c r="L9989" s="10" t="s">
        <v>148</v>
      </c>
      <c r="M9989" s="13" t="str">
        <f>IFERROR(TEXT(Table1[[#This Row],[Report Date]], "mmmm"),"")</f>
        <v/>
      </c>
      <c r="N9989" s="13" t="str">
        <f>IFERROR(YEAR(Table1[[#This Row],[Report Date]]),"")</f>
        <v/>
      </c>
      <c r="O9989" s="13" t="str">
        <f ca="1">IF(Table1[[#This Row],[Report Date]]&gt;=TODAY()-6, "within week", "Older")</f>
        <v>within week</v>
      </c>
      <c r="P9989" s="37" t="e">
        <f>EOMONTH(Table1[[#This Row],[Report Date]], 0)</f>
        <v>#VALUE!</v>
      </c>
    </row>
    <row r="9990" spans="1:16" x14ac:dyDescent="0.25">
      <c r="A9990" s="9" t="s">
        <v>148</v>
      </c>
      <c r="B9990" s="10" t="s">
        <v>148</v>
      </c>
      <c r="C9990" s="9" t="s">
        <v>113</v>
      </c>
      <c r="D9990" s="9">
        <v>4</v>
      </c>
      <c r="E9990" s="9" t="s">
        <v>148</v>
      </c>
      <c r="F9990" s="9">
        <v>828871</v>
      </c>
      <c r="G9990" s="9" t="s">
        <v>123</v>
      </c>
      <c r="H9990" s="9" t="s">
        <v>131</v>
      </c>
      <c r="I9990" s="9" t="s">
        <v>148</v>
      </c>
      <c r="J9990" s="9" t="s">
        <v>148</v>
      </c>
      <c r="K9990" s="9" t="s">
        <v>148</v>
      </c>
      <c r="L9990" s="10" t="s">
        <v>148</v>
      </c>
      <c r="M9990" s="13" t="str">
        <f>IFERROR(TEXT(Table1[[#This Row],[Report Date]], "mmmm"),"")</f>
        <v/>
      </c>
      <c r="N9990" s="13" t="str">
        <f>IFERROR(YEAR(Table1[[#This Row],[Report Date]]),"")</f>
        <v/>
      </c>
      <c r="O9990" s="13" t="str">
        <f ca="1">IF(Table1[[#This Row],[Report Date]]&gt;=TODAY()-6, "within week", "Older")</f>
        <v>within week</v>
      </c>
      <c r="P9990" s="37" t="e">
        <f>EOMONTH(Table1[[#This Row],[Report Date]], 0)</f>
        <v>#VALUE!</v>
      </c>
    </row>
    <row r="9991" spans="1:16" x14ac:dyDescent="0.25">
      <c r="A9991" s="9" t="s">
        <v>148</v>
      </c>
      <c r="B9991" s="10" t="s">
        <v>148</v>
      </c>
      <c r="C9991" s="9" t="s">
        <v>113</v>
      </c>
      <c r="D9991" s="9">
        <v>4</v>
      </c>
      <c r="E9991" s="9" t="s">
        <v>148</v>
      </c>
      <c r="F9991" s="9">
        <v>580063</v>
      </c>
      <c r="G9991" s="9" t="s">
        <v>118</v>
      </c>
      <c r="H9991" s="9" t="s">
        <v>138</v>
      </c>
      <c r="I9991" s="9" t="s">
        <v>148</v>
      </c>
      <c r="J9991" s="9" t="s">
        <v>148</v>
      </c>
      <c r="K9991" s="9" t="s">
        <v>148</v>
      </c>
      <c r="L9991" s="10" t="s">
        <v>148</v>
      </c>
      <c r="M9991" s="13" t="str">
        <f>IFERROR(TEXT(Table1[[#This Row],[Report Date]], "mmmm"),"")</f>
        <v/>
      </c>
      <c r="N9991" s="13" t="str">
        <f>IFERROR(YEAR(Table1[[#This Row],[Report Date]]),"")</f>
        <v/>
      </c>
      <c r="O9991" s="13" t="str">
        <f ca="1">IF(Table1[[#This Row],[Report Date]]&gt;=TODAY()-6, "within week", "Older")</f>
        <v>within week</v>
      </c>
      <c r="P9991" s="37" t="e">
        <f>EOMONTH(Table1[[#This Row],[Report Date]], 0)</f>
        <v>#VALUE!</v>
      </c>
    </row>
    <row r="9992" spans="1:16" x14ac:dyDescent="0.25">
      <c r="A9992" s="9" t="s">
        <v>148</v>
      </c>
      <c r="B9992" s="10" t="s">
        <v>148</v>
      </c>
      <c r="C9992" s="9" t="s">
        <v>113</v>
      </c>
      <c r="D9992" s="9">
        <v>4</v>
      </c>
      <c r="E9992" s="9" t="s">
        <v>148</v>
      </c>
      <c r="F9992" s="9">
        <v>685390</v>
      </c>
      <c r="G9992" s="9" t="s">
        <v>120</v>
      </c>
      <c r="H9992" s="9" t="s">
        <v>140</v>
      </c>
      <c r="I9992" s="9" t="s">
        <v>148</v>
      </c>
      <c r="J9992" s="9" t="s">
        <v>148</v>
      </c>
      <c r="K9992" s="9" t="s">
        <v>148</v>
      </c>
      <c r="L9992" s="10" t="s">
        <v>148</v>
      </c>
      <c r="M9992" s="13" t="str">
        <f>IFERROR(TEXT(Table1[[#This Row],[Report Date]], "mmmm"),"")</f>
        <v/>
      </c>
      <c r="N9992" s="13" t="str">
        <f>IFERROR(YEAR(Table1[[#This Row],[Report Date]]),"")</f>
        <v/>
      </c>
      <c r="O9992" s="13" t="str">
        <f ca="1">IF(Table1[[#This Row],[Report Date]]&gt;=TODAY()-6, "within week", "Older")</f>
        <v>within week</v>
      </c>
      <c r="P9992" s="37" t="e">
        <f>EOMONTH(Table1[[#This Row],[Report Date]], 0)</f>
        <v>#VALUE!</v>
      </c>
    </row>
    <row r="9993" spans="1:16" x14ac:dyDescent="0.25">
      <c r="A9993" s="9" t="s">
        <v>148</v>
      </c>
      <c r="B9993" s="10" t="s">
        <v>148</v>
      </c>
      <c r="C9993" s="9" t="s">
        <v>113</v>
      </c>
      <c r="D9993" s="9">
        <v>4</v>
      </c>
      <c r="E9993" s="9" t="s">
        <v>148</v>
      </c>
      <c r="F9993" s="9">
        <v>956140</v>
      </c>
      <c r="G9993" s="9" t="s">
        <v>122</v>
      </c>
      <c r="H9993" s="9" t="s">
        <v>134</v>
      </c>
      <c r="I9993" s="9" t="s">
        <v>148</v>
      </c>
      <c r="J9993" s="9" t="s">
        <v>148</v>
      </c>
      <c r="K9993" s="9" t="s">
        <v>148</v>
      </c>
      <c r="L9993" s="10" t="s">
        <v>148</v>
      </c>
      <c r="M9993" s="13" t="str">
        <f>IFERROR(TEXT(Table1[[#This Row],[Report Date]], "mmmm"),"")</f>
        <v/>
      </c>
      <c r="N9993" s="13" t="str">
        <f>IFERROR(YEAR(Table1[[#This Row],[Report Date]]),"")</f>
        <v/>
      </c>
      <c r="O9993" s="13" t="str">
        <f ca="1">IF(Table1[[#This Row],[Report Date]]&gt;=TODAY()-6, "within week", "Older")</f>
        <v>within week</v>
      </c>
      <c r="P9993" s="37" t="e">
        <f>EOMONTH(Table1[[#This Row],[Report Date]], 0)</f>
        <v>#VALUE!</v>
      </c>
    </row>
    <row r="9994" spans="1:16" x14ac:dyDescent="0.25">
      <c r="A9994" s="9" t="s">
        <v>148</v>
      </c>
      <c r="B9994" s="10" t="s">
        <v>148</v>
      </c>
      <c r="C9994" s="9" t="s">
        <v>113</v>
      </c>
      <c r="D9994" s="9">
        <v>4</v>
      </c>
      <c r="E9994" s="9" t="s">
        <v>148</v>
      </c>
      <c r="F9994" s="9">
        <v>139153</v>
      </c>
      <c r="G9994" s="9" t="s">
        <v>122</v>
      </c>
      <c r="H9994" s="9" t="s">
        <v>146</v>
      </c>
      <c r="I9994" s="9" t="s">
        <v>148</v>
      </c>
      <c r="J9994" s="9" t="s">
        <v>148</v>
      </c>
      <c r="K9994" s="9" t="s">
        <v>148</v>
      </c>
      <c r="L9994" s="10" t="s">
        <v>148</v>
      </c>
      <c r="M9994" s="13" t="str">
        <f>IFERROR(TEXT(Table1[[#This Row],[Report Date]], "mmmm"),"")</f>
        <v/>
      </c>
      <c r="N9994" s="13" t="str">
        <f>IFERROR(YEAR(Table1[[#This Row],[Report Date]]),"")</f>
        <v/>
      </c>
      <c r="O9994" s="13" t="str">
        <f ca="1">IF(Table1[[#This Row],[Report Date]]&gt;=TODAY()-6, "within week", "Older")</f>
        <v>within week</v>
      </c>
      <c r="P9994" s="37" t="e">
        <f>EOMONTH(Table1[[#This Row],[Report Date]], 0)</f>
        <v>#VALUE!</v>
      </c>
    </row>
    <row r="9995" spans="1:16" x14ac:dyDescent="0.25">
      <c r="A9995" s="9" t="s">
        <v>148</v>
      </c>
      <c r="B9995" s="10" t="s">
        <v>148</v>
      </c>
      <c r="C9995" s="9" t="s">
        <v>113</v>
      </c>
      <c r="D9995" s="9">
        <v>4</v>
      </c>
      <c r="E9995" s="9" t="s">
        <v>148</v>
      </c>
      <c r="F9995" s="9">
        <v>933785</v>
      </c>
      <c r="G9995" s="9" t="s">
        <v>124</v>
      </c>
      <c r="H9995" s="9" t="s">
        <v>128</v>
      </c>
      <c r="I9995" s="9" t="s">
        <v>148</v>
      </c>
      <c r="J9995" s="9" t="s">
        <v>148</v>
      </c>
      <c r="K9995" s="9" t="s">
        <v>148</v>
      </c>
      <c r="L9995" s="10" t="s">
        <v>148</v>
      </c>
      <c r="M9995" s="13" t="str">
        <f>IFERROR(TEXT(Table1[[#This Row],[Report Date]], "mmmm"),"")</f>
        <v/>
      </c>
      <c r="N9995" s="13" t="str">
        <f>IFERROR(YEAR(Table1[[#This Row],[Report Date]]),"")</f>
        <v/>
      </c>
      <c r="O9995" s="13" t="str">
        <f ca="1">IF(Table1[[#This Row],[Report Date]]&gt;=TODAY()-6, "within week", "Older")</f>
        <v>within week</v>
      </c>
      <c r="P9995" s="37" t="e">
        <f>EOMONTH(Table1[[#This Row],[Report Date]], 0)</f>
        <v>#VALUE!</v>
      </c>
    </row>
    <row r="9996" spans="1:16" x14ac:dyDescent="0.25">
      <c r="A9996" s="9" t="s">
        <v>148</v>
      </c>
      <c r="B9996" s="10" t="s">
        <v>148</v>
      </c>
      <c r="C9996" s="9" t="s">
        <v>113</v>
      </c>
      <c r="D9996" s="9">
        <v>4</v>
      </c>
      <c r="E9996" s="9" t="s">
        <v>148</v>
      </c>
      <c r="F9996" s="9">
        <v>905515</v>
      </c>
      <c r="G9996" s="9" t="s">
        <v>122</v>
      </c>
      <c r="H9996" s="9" t="s">
        <v>138</v>
      </c>
      <c r="I9996" s="9" t="s">
        <v>148</v>
      </c>
      <c r="J9996" s="9" t="s">
        <v>148</v>
      </c>
      <c r="K9996" s="9" t="s">
        <v>148</v>
      </c>
      <c r="L9996" s="10" t="s">
        <v>148</v>
      </c>
      <c r="M9996" s="13" t="str">
        <f>IFERROR(TEXT(Table1[[#This Row],[Report Date]], "mmmm"),"")</f>
        <v/>
      </c>
      <c r="N9996" s="13" t="str">
        <f>IFERROR(YEAR(Table1[[#This Row],[Report Date]]),"")</f>
        <v/>
      </c>
      <c r="O9996" s="13" t="str">
        <f ca="1">IF(Table1[[#This Row],[Report Date]]&gt;=TODAY()-6, "within week", "Older")</f>
        <v>within week</v>
      </c>
      <c r="P9996" s="37" t="e">
        <f>EOMONTH(Table1[[#This Row],[Report Date]], 0)</f>
        <v>#VALUE!</v>
      </c>
    </row>
    <row r="9997" spans="1:16" x14ac:dyDescent="0.25">
      <c r="A9997" s="9" t="s">
        <v>148</v>
      </c>
      <c r="B9997" s="10" t="s">
        <v>148</v>
      </c>
      <c r="C9997" s="9" t="s">
        <v>113</v>
      </c>
      <c r="D9997" s="9">
        <v>4</v>
      </c>
      <c r="E9997" s="9" t="s">
        <v>148</v>
      </c>
      <c r="F9997" s="9">
        <v>877017</v>
      </c>
      <c r="G9997" s="9" t="s">
        <v>127</v>
      </c>
      <c r="H9997" s="9" t="s">
        <v>135</v>
      </c>
      <c r="I9997" s="9" t="s">
        <v>148</v>
      </c>
      <c r="J9997" s="9" t="s">
        <v>148</v>
      </c>
      <c r="K9997" s="9" t="s">
        <v>148</v>
      </c>
      <c r="L9997" s="10" t="s">
        <v>148</v>
      </c>
      <c r="M9997" s="13" t="str">
        <f>IFERROR(TEXT(Table1[[#This Row],[Report Date]], "mmmm"),"")</f>
        <v/>
      </c>
      <c r="N9997" s="13" t="str">
        <f>IFERROR(YEAR(Table1[[#This Row],[Report Date]]),"")</f>
        <v/>
      </c>
      <c r="O9997" s="13" t="str">
        <f ca="1">IF(Table1[[#This Row],[Report Date]]&gt;=TODAY()-6, "within week", "Older")</f>
        <v>within week</v>
      </c>
      <c r="P9997" s="37" t="e">
        <f>EOMONTH(Table1[[#This Row],[Report Date]], 0)</f>
        <v>#VALUE!</v>
      </c>
    </row>
    <row r="9998" spans="1:16" x14ac:dyDescent="0.25">
      <c r="A9998" s="9" t="s">
        <v>148</v>
      </c>
      <c r="B9998" s="10" t="s">
        <v>148</v>
      </c>
      <c r="C9998" s="9" t="s">
        <v>113</v>
      </c>
      <c r="D9998" s="9">
        <v>4</v>
      </c>
      <c r="E9998" s="9" t="s">
        <v>148</v>
      </c>
      <c r="F9998" s="9">
        <v>335258</v>
      </c>
      <c r="G9998" s="9" t="s">
        <v>116</v>
      </c>
      <c r="H9998" s="9" t="s">
        <v>136</v>
      </c>
      <c r="I9998" s="9" t="s">
        <v>148</v>
      </c>
      <c r="J9998" s="9" t="s">
        <v>148</v>
      </c>
      <c r="K9998" s="9" t="s">
        <v>148</v>
      </c>
      <c r="L9998" s="10" t="s">
        <v>148</v>
      </c>
      <c r="M9998" s="13" t="str">
        <f>IFERROR(TEXT(Table1[[#This Row],[Report Date]], "mmmm"),"")</f>
        <v/>
      </c>
      <c r="N9998" s="13" t="str">
        <f>IFERROR(YEAR(Table1[[#This Row],[Report Date]]),"")</f>
        <v/>
      </c>
      <c r="O9998" s="13" t="str">
        <f ca="1">IF(Table1[[#This Row],[Report Date]]&gt;=TODAY()-6, "within week", "Older")</f>
        <v>within week</v>
      </c>
      <c r="P9998" s="37" t="e">
        <f>EOMONTH(Table1[[#This Row],[Report Date]], 0)</f>
        <v>#VALUE!</v>
      </c>
    </row>
    <row r="9999" spans="1:16" x14ac:dyDescent="0.25">
      <c r="A9999" s="9" t="s">
        <v>148</v>
      </c>
      <c r="B9999" s="10" t="s">
        <v>148</v>
      </c>
      <c r="C9999" s="9" t="s">
        <v>113</v>
      </c>
      <c r="D9999" s="9">
        <v>4</v>
      </c>
      <c r="E9999" s="9" t="s">
        <v>148</v>
      </c>
      <c r="F9999" s="9">
        <v>220906</v>
      </c>
      <c r="G9999" s="9" t="s">
        <v>122</v>
      </c>
      <c r="H9999" s="9" t="s">
        <v>138</v>
      </c>
      <c r="I9999" s="9" t="s">
        <v>148</v>
      </c>
      <c r="J9999" s="9" t="s">
        <v>148</v>
      </c>
      <c r="K9999" s="9" t="s">
        <v>148</v>
      </c>
      <c r="L9999" s="10" t="s">
        <v>148</v>
      </c>
      <c r="M9999" s="13" t="str">
        <f>IFERROR(TEXT(Table1[[#This Row],[Report Date]], "mmmm"),"")</f>
        <v/>
      </c>
      <c r="N9999" s="13" t="str">
        <f>IFERROR(YEAR(Table1[[#This Row],[Report Date]]),"")</f>
        <v/>
      </c>
      <c r="O9999" s="13" t="str">
        <f ca="1">IF(Table1[[#This Row],[Report Date]]&gt;=TODAY()-6, "within week", "Older")</f>
        <v>within week</v>
      </c>
      <c r="P9999" s="37" t="e">
        <f>EOMONTH(Table1[[#This Row],[Report Date]], 0)</f>
        <v>#VALUE!</v>
      </c>
    </row>
    <row r="10000" spans="1:16" x14ac:dyDescent="0.25">
      <c r="A10000" s="9" t="s">
        <v>148</v>
      </c>
      <c r="B10000" s="10" t="s">
        <v>148</v>
      </c>
      <c r="C10000" s="9" t="s">
        <v>113</v>
      </c>
      <c r="D10000" s="9">
        <v>4</v>
      </c>
      <c r="E10000" s="9" t="s">
        <v>148</v>
      </c>
      <c r="F10000" s="9">
        <v>917484</v>
      </c>
      <c r="G10000" s="9" t="s">
        <v>127</v>
      </c>
      <c r="H10000" s="9" t="s">
        <v>143</v>
      </c>
      <c r="I10000" s="9" t="s">
        <v>148</v>
      </c>
      <c r="J10000" s="9" t="s">
        <v>148</v>
      </c>
      <c r="K10000" s="9" t="s">
        <v>148</v>
      </c>
      <c r="L10000" s="10" t="s">
        <v>148</v>
      </c>
      <c r="M10000" s="13" t="str">
        <f>IFERROR(TEXT(Table1[[#This Row],[Report Date]], "mmmm"),"")</f>
        <v/>
      </c>
      <c r="N10000" s="13" t="str">
        <f>IFERROR(YEAR(Table1[[#This Row],[Report Date]]),"")</f>
        <v/>
      </c>
      <c r="O10000" s="13" t="str">
        <f ca="1">IF(Table1[[#This Row],[Report Date]]&gt;=TODAY()-6, "within week", "Older")</f>
        <v>within week</v>
      </c>
      <c r="P10000" s="38" t="e">
        <f>EOMONTH(Table1[[#This Row],[Report Date]], 0)</f>
        <v>#VALUE!</v>
      </c>
    </row>
  </sheetData>
  <pageMargins left="0.7" right="0.7" top="0.75" bottom="0.75" header="0.3" footer="0.3"/>
  <pageSetup orientation="portrait"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56"/>
  <sheetViews>
    <sheetView workbookViewId="0">
      <selection activeCell="A9" sqref="A9"/>
    </sheetView>
  </sheetViews>
  <sheetFormatPr defaultRowHeight="15" x14ac:dyDescent="0.25"/>
  <cols>
    <col min="1" max="1" width="14.5703125" customWidth="1"/>
    <col min="2" max="2" width="15.42578125" bestFit="1" customWidth="1"/>
    <col min="3" max="6" width="15.42578125" customWidth="1"/>
    <col min="9" max="9" width="15.42578125" customWidth="1"/>
    <col min="10" max="10" width="16.28515625" customWidth="1"/>
    <col min="11" max="11" width="29.28515625" customWidth="1"/>
    <col min="12" max="12" width="47.7109375" customWidth="1"/>
    <col min="13" max="13" width="30.140625" customWidth="1"/>
    <col min="14" max="14" width="11.28515625" customWidth="1"/>
    <col min="15" max="15" width="11.28515625" bestFit="1" customWidth="1"/>
    <col min="17" max="17" width="13.140625" customWidth="1"/>
    <col min="18" max="18" width="15.42578125" customWidth="1"/>
    <col min="19" max="19" width="29.28515625" bestFit="1" customWidth="1"/>
    <col min="20" max="20" width="13.140625" customWidth="1"/>
    <col min="21" max="21" width="15.42578125" customWidth="1"/>
    <col min="22" max="22" width="11.28515625" bestFit="1" customWidth="1"/>
    <col min="23" max="23" width="47.42578125" customWidth="1"/>
    <col min="24" max="24" width="15.42578125" customWidth="1"/>
    <col min="27" max="27" width="13.140625" customWidth="1"/>
    <col min="28" max="28" width="15.42578125" customWidth="1"/>
    <col min="31" max="31" width="13.140625" customWidth="1"/>
    <col min="32" max="32" width="15.42578125" customWidth="1"/>
    <col min="41" max="41" width="13.140625" customWidth="1"/>
    <col min="42" max="42" width="15.42578125" customWidth="1"/>
    <col min="45" max="45" width="13.140625" customWidth="1"/>
    <col min="46" max="46" width="15.42578125" customWidth="1"/>
  </cols>
  <sheetData>
    <row r="1" spans="1:46" x14ac:dyDescent="0.25">
      <c r="I1" s="7" t="s">
        <v>93</v>
      </c>
      <c r="J1" t="s">
        <v>94</v>
      </c>
      <c r="Q1" s="7" t="s">
        <v>93</v>
      </c>
      <c r="R1" t="s">
        <v>94</v>
      </c>
      <c r="T1" s="7" t="s">
        <v>93</v>
      </c>
      <c r="U1" t="s">
        <v>94</v>
      </c>
      <c r="W1" s="7" t="s">
        <v>93</v>
      </c>
      <c r="X1" t="s">
        <v>94</v>
      </c>
      <c r="AK1" t="s">
        <v>96</v>
      </c>
      <c r="AL1" t="s">
        <v>97</v>
      </c>
    </row>
    <row r="2" spans="1:46" x14ac:dyDescent="0.25">
      <c r="AJ2" t="s">
        <v>58</v>
      </c>
      <c r="AK2" s="29" t="str">
        <f>IFERROR(VLOOKUP(AJ2,AA:AB,2,FALSE)/$AH$4,"")</f>
        <v/>
      </c>
      <c r="AL2" t="str">
        <f t="shared" ref="AL2:AL13" si="0">IFERROR(RANK(AK2,$AK$2:$AK$13,1),"")</f>
        <v/>
      </c>
    </row>
    <row r="3" spans="1:46" x14ac:dyDescent="0.25">
      <c r="A3" s="7" t="s">
        <v>57</v>
      </c>
      <c r="B3" t="s">
        <v>81</v>
      </c>
      <c r="I3" s="7" t="s">
        <v>81</v>
      </c>
      <c r="J3" s="7" t="s">
        <v>95</v>
      </c>
      <c r="Q3" s="7" t="s">
        <v>57</v>
      </c>
      <c r="R3" t="s">
        <v>81</v>
      </c>
      <c r="T3" s="7" t="s">
        <v>57</v>
      </c>
      <c r="U3" t="s">
        <v>81</v>
      </c>
      <c r="W3" s="7" t="s">
        <v>57</v>
      </c>
      <c r="X3" t="s">
        <v>81</v>
      </c>
      <c r="AA3" s="7" t="s">
        <v>57</v>
      </c>
      <c r="AB3" t="s">
        <v>81</v>
      </c>
      <c r="AE3" s="7" t="s">
        <v>57</v>
      </c>
      <c r="AF3" t="s">
        <v>81</v>
      </c>
      <c r="AH3">
        <f>VLOOKUP("grand total",AA:AB,2,FALSE)</f>
        <v>3046</v>
      </c>
      <c r="AJ3" t="s">
        <v>67</v>
      </c>
      <c r="AK3" s="29" t="str">
        <f t="shared" ref="AK3:AK13" si="1">IFERROR(VLOOKUP(AJ3,AA:AB,2,FALSE)/$AH$4,"")</f>
        <v/>
      </c>
      <c r="AL3" t="str">
        <f t="shared" si="0"/>
        <v/>
      </c>
      <c r="AO3" s="7" t="s">
        <v>57</v>
      </c>
      <c r="AP3" t="s">
        <v>81</v>
      </c>
      <c r="AS3" s="7" t="s">
        <v>57</v>
      </c>
      <c r="AT3" t="s">
        <v>81</v>
      </c>
    </row>
    <row r="4" spans="1:46" x14ac:dyDescent="0.25">
      <c r="A4" s="6">
        <v>2024</v>
      </c>
      <c r="B4" s="3"/>
      <c r="C4" s="3"/>
      <c r="D4" s="3"/>
      <c r="E4" s="3"/>
      <c r="F4" s="3"/>
      <c r="I4" s="7" t="s">
        <v>57</v>
      </c>
      <c r="J4" t="s">
        <v>20</v>
      </c>
      <c r="K4" t="s">
        <v>18</v>
      </c>
      <c r="L4" t="s">
        <v>17</v>
      </c>
      <c r="M4" t="s">
        <v>19</v>
      </c>
      <c r="N4" t="s">
        <v>52</v>
      </c>
      <c r="Q4" s="6" t="s">
        <v>113</v>
      </c>
      <c r="R4" s="3">
        <v>6</v>
      </c>
      <c r="T4" s="6">
        <v>2</v>
      </c>
      <c r="U4" s="3">
        <v>14</v>
      </c>
      <c r="W4" s="6" t="s">
        <v>18</v>
      </c>
      <c r="X4" s="3">
        <v>24</v>
      </c>
      <c r="AA4" s="6" t="s">
        <v>114</v>
      </c>
      <c r="AB4" s="3">
        <v>256</v>
      </c>
      <c r="AE4" s="28">
        <v>45552</v>
      </c>
      <c r="AF4" s="3">
        <v>53</v>
      </c>
      <c r="AH4">
        <f>COUNTIF(AF4:AF77,"&lt;&gt;")</f>
        <v>53</v>
      </c>
      <c r="AJ4" t="s">
        <v>61</v>
      </c>
      <c r="AK4" s="29" t="str">
        <f t="shared" si="1"/>
        <v/>
      </c>
      <c r="AL4" t="str">
        <f t="shared" si="0"/>
        <v/>
      </c>
      <c r="AO4" s="6"/>
      <c r="AP4" s="3">
        <v>0</v>
      </c>
      <c r="AS4" s="6" t="s">
        <v>114</v>
      </c>
      <c r="AT4" s="3">
        <v>256</v>
      </c>
    </row>
    <row r="5" spans="1:46" x14ac:dyDescent="0.25">
      <c r="A5" s="14" t="s">
        <v>87</v>
      </c>
      <c r="B5" s="3">
        <v>135</v>
      </c>
      <c r="C5" s="3"/>
      <c r="D5" s="3"/>
      <c r="E5" s="3"/>
      <c r="F5" s="3"/>
      <c r="I5" s="6"/>
      <c r="J5" s="3">
        <v>0</v>
      </c>
      <c r="K5" s="3">
        <v>0</v>
      </c>
      <c r="L5" s="3">
        <v>0</v>
      </c>
      <c r="M5" s="3">
        <v>0</v>
      </c>
      <c r="N5" s="3">
        <v>0</v>
      </c>
      <c r="Q5" s="6" t="s">
        <v>109</v>
      </c>
      <c r="R5" s="3">
        <v>5</v>
      </c>
      <c r="T5" s="6">
        <v>1</v>
      </c>
      <c r="U5" s="3">
        <v>14</v>
      </c>
      <c r="W5" s="6" t="s">
        <v>20</v>
      </c>
      <c r="X5" s="3">
        <v>13</v>
      </c>
      <c r="AA5" s="6" t="s">
        <v>106</v>
      </c>
      <c r="AB5" s="3">
        <v>258</v>
      </c>
      <c r="AE5" s="28">
        <v>45559</v>
      </c>
      <c r="AF5" s="3">
        <v>82</v>
      </c>
      <c r="AH5">
        <f>AH3/AH4</f>
        <v>57.471698113207545</v>
      </c>
      <c r="AJ5" t="s">
        <v>64</v>
      </c>
      <c r="AK5" s="29" t="str">
        <f t="shared" si="1"/>
        <v/>
      </c>
      <c r="AL5" t="str">
        <f t="shared" si="0"/>
        <v/>
      </c>
      <c r="AO5" s="6" t="s">
        <v>114</v>
      </c>
      <c r="AP5" s="3">
        <v>256</v>
      </c>
      <c r="AS5" s="6" t="s">
        <v>106</v>
      </c>
      <c r="AT5" s="3">
        <v>258</v>
      </c>
    </row>
    <row r="6" spans="1:46" x14ac:dyDescent="0.25">
      <c r="A6" s="14" t="s">
        <v>88</v>
      </c>
      <c r="B6" s="3">
        <v>356</v>
      </c>
      <c r="C6" s="3"/>
      <c r="D6" s="3"/>
      <c r="E6" s="3"/>
      <c r="F6" s="3"/>
      <c r="I6" s="6" t="s">
        <v>114</v>
      </c>
      <c r="J6" s="3">
        <v>0</v>
      </c>
      <c r="K6" s="3">
        <v>1</v>
      </c>
      <c r="L6" s="3">
        <v>0</v>
      </c>
      <c r="M6" s="3">
        <v>1</v>
      </c>
      <c r="N6" s="3">
        <v>2</v>
      </c>
      <c r="Q6" s="6" t="s">
        <v>110</v>
      </c>
      <c r="R6" s="3">
        <v>4</v>
      </c>
      <c r="T6" s="6">
        <v>4</v>
      </c>
      <c r="U6" s="3">
        <v>10</v>
      </c>
      <c r="W6" s="6" t="s">
        <v>19</v>
      </c>
      <c r="X6" s="3">
        <v>2</v>
      </c>
      <c r="AA6" s="6" t="s">
        <v>112</v>
      </c>
      <c r="AB6" s="3">
        <v>255</v>
      </c>
      <c r="AE6" s="28">
        <v>45566</v>
      </c>
      <c r="AF6" s="3">
        <v>66</v>
      </c>
      <c r="AJ6" t="s">
        <v>60</v>
      </c>
      <c r="AK6" s="29" t="str">
        <f t="shared" si="1"/>
        <v/>
      </c>
      <c r="AL6" t="str">
        <f t="shared" si="0"/>
        <v/>
      </c>
      <c r="AO6" s="6" t="s">
        <v>58</v>
      </c>
      <c r="AP6" s="3">
        <v>0</v>
      </c>
      <c r="AS6" s="6" t="s">
        <v>112</v>
      </c>
      <c r="AT6" s="3">
        <v>255</v>
      </c>
    </row>
    <row r="7" spans="1:46" x14ac:dyDescent="0.25">
      <c r="A7" s="14" t="s">
        <v>89</v>
      </c>
      <c r="B7" s="3">
        <v>277</v>
      </c>
      <c r="C7" s="3"/>
      <c r="D7" s="3"/>
      <c r="E7" s="3"/>
      <c r="F7" s="3"/>
      <c r="I7" s="6" t="s">
        <v>58</v>
      </c>
      <c r="J7" s="3">
        <v>0</v>
      </c>
      <c r="K7" s="3">
        <v>0</v>
      </c>
      <c r="L7" s="3">
        <v>0</v>
      </c>
      <c r="M7" s="3">
        <v>0</v>
      </c>
      <c r="N7" s="3">
        <v>0</v>
      </c>
      <c r="Q7" s="6" t="s">
        <v>104</v>
      </c>
      <c r="R7" s="3">
        <v>4</v>
      </c>
      <c r="T7" s="6">
        <v>3</v>
      </c>
      <c r="U7" s="3">
        <v>2</v>
      </c>
      <c r="W7" s="6" t="s">
        <v>17</v>
      </c>
      <c r="X7" s="3">
        <v>1</v>
      </c>
      <c r="AA7" s="6" t="s">
        <v>107</v>
      </c>
      <c r="AB7" s="3">
        <v>241</v>
      </c>
      <c r="AE7" s="28">
        <v>45573</v>
      </c>
      <c r="AF7" s="3">
        <v>87</v>
      </c>
      <c r="AJ7" t="s">
        <v>72</v>
      </c>
      <c r="AK7" s="29" t="str">
        <f t="shared" si="1"/>
        <v/>
      </c>
      <c r="AL7" t="str">
        <f t="shared" si="0"/>
        <v/>
      </c>
      <c r="AO7" s="6" t="s">
        <v>67</v>
      </c>
      <c r="AP7" s="3">
        <v>0</v>
      </c>
      <c r="AS7" s="6" t="s">
        <v>107</v>
      </c>
      <c r="AT7" s="3">
        <v>241</v>
      </c>
    </row>
    <row r="8" spans="1:46" x14ac:dyDescent="0.25">
      <c r="A8" s="14" t="s">
        <v>90</v>
      </c>
      <c r="B8" s="3">
        <v>561</v>
      </c>
      <c r="C8" s="3"/>
      <c r="D8" s="3"/>
      <c r="E8" s="3"/>
      <c r="F8" s="3"/>
      <c r="I8" s="6" t="s">
        <v>67</v>
      </c>
      <c r="J8" s="3">
        <v>0</v>
      </c>
      <c r="K8" s="3">
        <v>0</v>
      </c>
      <c r="L8" s="3">
        <v>0</v>
      </c>
      <c r="M8" s="3">
        <v>0</v>
      </c>
      <c r="N8" s="3">
        <v>0</v>
      </c>
      <c r="Q8" s="6" t="s">
        <v>112</v>
      </c>
      <c r="R8" s="3">
        <v>4</v>
      </c>
      <c r="T8" s="6" t="s">
        <v>52</v>
      </c>
      <c r="U8" s="3">
        <v>40</v>
      </c>
      <c r="W8" s="6" t="s">
        <v>52</v>
      </c>
      <c r="X8" s="3">
        <v>40</v>
      </c>
      <c r="AA8" s="6" t="s">
        <v>115</v>
      </c>
      <c r="AB8" s="3">
        <v>249</v>
      </c>
      <c r="AE8" s="28">
        <v>45580</v>
      </c>
      <c r="AF8" s="3">
        <v>72</v>
      </c>
      <c r="AJ8" t="s">
        <v>70</v>
      </c>
      <c r="AK8" s="29" t="str">
        <f t="shared" si="1"/>
        <v/>
      </c>
      <c r="AL8" t="str">
        <f t="shared" si="0"/>
        <v/>
      </c>
      <c r="AO8" s="6" t="s">
        <v>106</v>
      </c>
      <c r="AP8" s="3">
        <v>258</v>
      </c>
      <c r="AS8" s="6" t="s">
        <v>115</v>
      </c>
      <c r="AT8" s="3">
        <v>249</v>
      </c>
    </row>
    <row r="9" spans="1:46" x14ac:dyDescent="0.25">
      <c r="A9" s="6">
        <v>2025</v>
      </c>
      <c r="B9" s="3"/>
      <c r="C9" s="3"/>
      <c r="D9" s="3"/>
      <c r="E9" s="3"/>
      <c r="F9" s="3"/>
      <c r="I9" s="6" t="s">
        <v>106</v>
      </c>
      <c r="J9" s="3">
        <v>0</v>
      </c>
      <c r="K9" s="3">
        <v>2</v>
      </c>
      <c r="L9" s="3">
        <v>0</v>
      </c>
      <c r="M9" s="3">
        <v>0</v>
      </c>
      <c r="N9" s="3">
        <v>2</v>
      </c>
      <c r="Q9" s="6" t="s">
        <v>111</v>
      </c>
      <c r="R9" s="3">
        <v>4</v>
      </c>
      <c r="AA9" s="6" t="s">
        <v>105</v>
      </c>
      <c r="AB9" s="3">
        <v>242</v>
      </c>
      <c r="AE9" s="28">
        <v>45587</v>
      </c>
      <c r="AF9" s="3">
        <v>60</v>
      </c>
      <c r="AJ9" t="s">
        <v>62</v>
      </c>
      <c r="AK9" s="29" t="str">
        <f t="shared" si="1"/>
        <v/>
      </c>
      <c r="AL9" t="str">
        <f t="shared" si="0"/>
        <v/>
      </c>
      <c r="AO9" s="6" t="s">
        <v>61</v>
      </c>
      <c r="AP9" s="3">
        <v>0</v>
      </c>
      <c r="AS9" s="6" t="s">
        <v>105</v>
      </c>
      <c r="AT9" s="3">
        <v>242</v>
      </c>
    </row>
    <row r="10" spans="1:46" x14ac:dyDescent="0.25">
      <c r="A10" s="14" t="s">
        <v>91</v>
      </c>
      <c r="B10" s="3">
        <v>516</v>
      </c>
      <c r="C10" s="3"/>
      <c r="D10" s="3"/>
      <c r="E10" s="3"/>
      <c r="F10" s="3"/>
      <c r="I10" s="6" t="s">
        <v>61</v>
      </c>
      <c r="J10" s="3">
        <v>0</v>
      </c>
      <c r="K10" s="3">
        <v>0</v>
      </c>
      <c r="L10" s="3">
        <v>0</v>
      </c>
      <c r="M10" s="3">
        <v>0</v>
      </c>
      <c r="N10" s="3">
        <v>0</v>
      </c>
      <c r="Q10" s="6" t="s">
        <v>115</v>
      </c>
      <c r="R10" s="3">
        <v>3</v>
      </c>
      <c r="AA10" s="6" t="s">
        <v>104</v>
      </c>
      <c r="AB10" s="3">
        <v>242</v>
      </c>
      <c r="AE10" s="28">
        <v>45594</v>
      </c>
      <c r="AF10" s="3">
        <v>71</v>
      </c>
      <c r="AJ10" t="s">
        <v>63</v>
      </c>
      <c r="AK10" s="29" t="str">
        <f t="shared" si="1"/>
        <v/>
      </c>
      <c r="AL10" t="str">
        <f t="shared" si="0"/>
        <v/>
      </c>
      <c r="AO10" s="6" t="s">
        <v>64</v>
      </c>
      <c r="AP10" s="3">
        <v>0</v>
      </c>
      <c r="AS10" s="6" t="s">
        <v>104</v>
      </c>
      <c r="AT10" s="3">
        <v>242</v>
      </c>
    </row>
    <row r="11" spans="1:46" x14ac:dyDescent="0.25">
      <c r="A11" s="14" t="s">
        <v>92</v>
      </c>
      <c r="B11" s="3">
        <v>206</v>
      </c>
      <c r="C11" s="3"/>
      <c r="D11" s="3"/>
      <c r="E11" s="3"/>
      <c r="F11" s="3"/>
      <c r="I11" s="6" t="s">
        <v>64</v>
      </c>
      <c r="J11" s="3">
        <v>0</v>
      </c>
      <c r="K11" s="3">
        <v>0</v>
      </c>
      <c r="L11" s="3">
        <v>0</v>
      </c>
      <c r="M11" s="3">
        <v>0</v>
      </c>
      <c r="N11" s="3">
        <v>0</v>
      </c>
      <c r="Q11" s="6" t="s">
        <v>107</v>
      </c>
      <c r="R11" s="3">
        <v>3</v>
      </c>
      <c r="AA11" s="6" t="s">
        <v>109</v>
      </c>
      <c r="AB11" s="3">
        <v>262</v>
      </c>
      <c r="AE11" s="28">
        <v>45601</v>
      </c>
      <c r="AF11" s="3">
        <v>49</v>
      </c>
      <c r="AJ11" t="s">
        <v>59</v>
      </c>
      <c r="AK11" s="29" t="str">
        <f t="shared" si="1"/>
        <v/>
      </c>
      <c r="AL11" t="str">
        <f t="shared" si="0"/>
        <v/>
      </c>
      <c r="AO11" s="6" t="s">
        <v>60</v>
      </c>
      <c r="AP11" s="3">
        <v>0</v>
      </c>
      <c r="AS11" s="6" t="s">
        <v>109</v>
      </c>
      <c r="AT11" s="3">
        <v>262</v>
      </c>
    </row>
    <row r="12" spans="1:46" x14ac:dyDescent="0.25">
      <c r="A12" s="14" t="s">
        <v>101</v>
      </c>
      <c r="B12" s="3">
        <v>184</v>
      </c>
      <c r="C12" s="3"/>
      <c r="D12" s="3"/>
      <c r="E12" s="3"/>
      <c r="F12" s="3"/>
      <c r="I12" s="6" t="s">
        <v>60</v>
      </c>
      <c r="J12" s="3">
        <v>0</v>
      </c>
      <c r="K12" s="3">
        <v>0</v>
      </c>
      <c r="L12" s="3">
        <v>0</v>
      </c>
      <c r="M12" s="3">
        <v>0</v>
      </c>
      <c r="N12" s="3">
        <v>0</v>
      </c>
      <c r="Q12" s="6" t="s">
        <v>114</v>
      </c>
      <c r="R12" s="3">
        <v>2</v>
      </c>
      <c r="AA12" s="6" t="s">
        <v>108</v>
      </c>
      <c r="AB12" s="3">
        <v>281</v>
      </c>
      <c r="AE12" s="28">
        <v>45608</v>
      </c>
      <c r="AF12" s="3">
        <v>58</v>
      </c>
      <c r="AJ12" t="s">
        <v>71</v>
      </c>
      <c r="AK12" s="29" t="str">
        <f t="shared" si="1"/>
        <v/>
      </c>
      <c r="AL12" t="str">
        <f t="shared" si="0"/>
        <v/>
      </c>
      <c r="AO12" s="6" t="s">
        <v>112</v>
      </c>
      <c r="AP12" s="3">
        <v>255</v>
      </c>
      <c r="AS12" s="6" t="s">
        <v>108</v>
      </c>
      <c r="AT12" s="3">
        <v>281</v>
      </c>
    </row>
    <row r="13" spans="1:46" x14ac:dyDescent="0.25">
      <c r="A13" s="14" t="s">
        <v>83</v>
      </c>
      <c r="B13" s="3">
        <v>208</v>
      </c>
      <c r="C13" s="3"/>
      <c r="D13" s="3"/>
      <c r="E13" s="3"/>
      <c r="F13" s="3"/>
      <c r="I13" s="6" t="s">
        <v>112</v>
      </c>
      <c r="J13" s="3">
        <v>0</v>
      </c>
      <c r="K13" s="3">
        <v>4</v>
      </c>
      <c r="L13" s="3">
        <v>0</v>
      </c>
      <c r="M13" s="3">
        <v>0</v>
      </c>
      <c r="N13" s="3">
        <v>4</v>
      </c>
      <c r="Q13" s="6" t="s">
        <v>108</v>
      </c>
      <c r="R13" s="3">
        <v>2</v>
      </c>
      <c r="AA13" s="6" t="s">
        <v>110</v>
      </c>
      <c r="AB13" s="3">
        <v>233</v>
      </c>
      <c r="AE13" s="28">
        <v>45615</v>
      </c>
      <c r="AF13" s="3">
        <v>92</v>
      </c>
      <c r="AJ13" t="s">
        <v>66</v>
      </c>
      <c r="AK13" s="29" t="str">
        <f t="shared" si="1"/>
        <v/>
      </c>
      <c r="AL13" t="str">
        <f t="shared" si="0"/>
        <v/>
      </c>
      <c r="AO13" s="6" t="s">
        <v>65</v>
      </c>
      <c r="AP13" s="3">
        <v>0</v>
      </c>
      <c r="AS13" s="6" t="s">
        <v>110</v>
      </c>
      <c r="AT13" s="3">
        <v>233</v>
      </c>
    </row>
    <row r="14" spans="1:46" x14ac:dyDescent="0.25">
      <c r="A14" s="14" t="s">
        <v>41</v>
      </c>
      <c r="B14" s="3">
        <v>139</v>
      </c>
      <c r="C14" s="3"/>
      <c r="D14" s="3"/>
      <c r="E14" s="3"/>
      <c r="F14" s="3"/>
      <c r="I14" s="6" t="s">
        <v>65</v>
      </c>
      <c r="J14" s="3">
        <v>0</v>
      </c>
      <c r="K14" s="3">
        <v>0</v>
      </c>
      <c r="L14" s="3">
        <v>0</v>
      </c>
      <c r="M14" s="3">
        <v>0</v>
      </c>
      <c r="N14" s="3">
        <v>0</v>
      </c>
      <c r="Q14" s="6" t="s">
        <v>106</v>
      </c>
      <c r="R14" s="3">
        <v>2</v>
      </c>
      <c r="AA14" s="6" t="s">
        <v>111</v>
      </c>
      <c r="AB14" s="3">
        <v>252</v>
      </c>
      <c r="AE14" s="28">
        <v>45622</v>
      </c>
      <c r="AF14" s="3">
        <v>78</v>
      </c>
      <c r="AO14" s="6" t="s">
        <v>68</v>
      </c>
      <c r="AP14" s="3">
        <v>0</v>
      </c>
      <c r="AS14" s="6" t="s">
        <v>111</v>
      </c>
      <c r="AT14" s="3">
        <v>252</v>
      </c>
    </row>
    <row r="15" spans="1:46" x14ac:dyDescent="0.25">
      <c r="A15" s="14" t="s">
        <v>84</v>
      </c>
      <c r="B15" s="3">
        <v>91</v>
      </c>
      <c r="C15" s="3"/>
      <c r="D15" s="3"/>
      <c r="E15" s="3"/>
      <c r="F15" s="3"/>
      <c r="I15" s="6" t="s">
        <v>68</v>
      </c>
      <c r="J15" s="3">
        <v>0</v>
      </c>
      <c r="K15" s="3">
        <v>0</v>
      </c>
      <c r="L15" s="3">
        <v>0</v>
      </c>
      <c r="M15" s="3">
        <v>0</v>
      </c>
      <c r="N15" s="3">
        <v>0</v>
      </c>
      <c r="Q15" s="6" t="s">
        <v>105</v>
      </c>
      <c r="R15" s="3">
        <v>1</v>
      </c>
      <c r="AA15" s="6" t="s">
        <v>113</v>
      </c>
      <c r="AB15" s="3">
        <v>275</v>
      </c>
      <c r="AE15" s="28">
        <v>45629</v>
      </c>
      <c r="AF15" s="3">
        <v>105</v>
      </c>
      <c r="AJ15">
        <f>COUNTA(AS4:AS46)</f>
        <v>12</v>
      </c>
      <c r="AO15" s="6" t="s">
        <v>107</v>
      </c>
      <c r="AP15" s="3">
        <v>241</v>
      </c>
      <c r="AS15" s="6" t="s">
        <v>113</v>
      </c>
      <c r="AT15" s="3">
        <v>275</v>
      </c>
    </row>
    <row r="16" spans="1:46" ht="15.75" thickBot="1" x14ac:dyDescent="0.3">
      <c r="A16" s="14" t="s">
        <v>85</v>
      </c>
      <c r="B16" s="3">
        <v>177</v>
      </c>
      <c r="C16" s="3"/>
      <c r="D16" s="3"/>
      <c r="E16" s="3"/>
      <c r="F16" s="3"/>
      <c r="I16" s="6" t="s">
        <v>107</v>
      </c>
      <c r="J16" s="3">
        <v>2</v>
      </c>
      <c r="K16" s="3">
        <v>1</v>
      </c>
      <c r="L16" s="3">
        <v>0</v>
      </c>
      <c r="M16" s="3">
        <v>0</v>
      </c>
      <c r="N16" s="3">
        <v>3</v>
      </c>
      <c r="Q16" s="6" t="s">
        <v>52</v>
      </c>
      <c r="R16" s="3">
        <v>40</v>
      </c>
      <c r="AA16" s="6" t="s">
        <v>52</v>
      </c>
      <c r="AB16" s="3">
        <v>3046</v>
      </c>
      <c r="AE16" s="28">
        <v>45636</v>
      </c>
      <c r="AF16" s="3">
        <v>119</v>
      </c>
      <c r="AO16" s="6" t="s">
        <v>115</v>
      </c>
      <c r="AP16" s="3">
        <v>249</v>
      </c>
    </row>
    <row r="17" spans="1:42" ht="15.75" thickBot="1" x14ac:dyDescent="0.3">
      <c r="A17" s="14" t="s">
        <v>86</v>
      </c>
      <c r="B17" s="3">
        <v>108</v>
      </c>
      <c r="C17" s="3"/>
      <c r="D17" s="3"/>
      <c r="E17" s="3"/>
      <c r="F17" s="3"/>
      <c r="I17" s="6" t="s">
        <v>115</v>
      </c>
      <c r="J17" s="3">
        <v>2</v>
      </c>
      <c r="K17" s="3">
        <v>1</v>
      </c>
      <c r="L17" s="3">
        <v>0</v>
      </c>
      <c r="M17" s="3">
        <v>0</v>
      </c>
      <c r="N17" s="3">
        <v>3</v>
      </c>
      <c r="AE17" s="28">
        <v>45643</v>
      </c>
      <c r="AF17" s="3">
        <v>94</v>
      </c>
      <c r="AK17" s="31">
        <f>IFERROR(VLOOKUP(AO4,$AJ$1:$AL$13,2,FALSE),IFERROR(AH5,""))</f>
        <v>57.471698113207545</v>
      </c>
      <c r="AL17" s="30" t="str">
        <f>IFERROR(VLOOKUP(AO4,$AJ$1:$AL$13,3,FALSE),"")</f>
        <v/>
      </c>
      <c r="AO17" s="6" t="s">
        <v>105</v>
      </c>
      <c r="AP17" s="3">
        <v>242</v>
      </c>
    </row>
    <row r="18" spans="1:42" x14ac:dyDescent="0.25">
      <c r="A18" s="14" t="s">
        <v>87</v>
      </c>
      <c r="B18" s="3">
        <v>88</v>
      </c>
      <c r="I18" s="6" t="s">
        <v>105</v>
      </c>
      <c r="J18" s="3">
        <v>0</v>
      </c>
      <c r="K18" s="3">
        <v>1</v>
      </c>
      <c r="L18" s="3">
        <v>0</v>
      </c>
      <c r="M18" s="3">
        <v>0</v>
      </c>
      <c r="N18" s="3">
        <v>1</v>
      </c>
      <c r="AE18" s="28">
        <v>45650</v>
      </c>
      <c r="AF18" s="3">
        <v>96</v>
      </c>
      <c r="AO18" s="6" t="s">
        <v>72</v>
      </c>
      <c r="AP18" s="3">
        <v>0</v>
      </c>
    </row>
    <row r="19" spans="1:42" x14ac:dyDescent="0.25">
      <c r="A19" s="6" t="s">
        <v>52</v>
      </c>
      <c r="B19" s="3">
        <v>3046</v>
      </c>
      <c r="I19" s="6" t="s">
        <v>72</v>
      </c>
      <c r="J19" s="3">
        <v>0</v>
      </c>
      <c r="K19" s="3">
        <v>0</v>
      </c>
      <c r="L19" s="3">
        <v>0</v>
      </c>
      <c r="M19" s="3">
        <v>0</v>
      </c>
      <c r="N19" s="3">
        <v>0</v>
      </c>
      <c r="AE19" s="28">
        <v>45657</v>
      </c>
      <c r="AF19" s="3">
        <v>147</v>
      </c>
      <c r="AL19" t="str">
        <f>IF(AL17="","",AL17&amp;" out of "&amp;AJ15)</f>
        <v/>
      </c>
      <c r="AO19" s="6" t="s">
        <v>104</v>
      </c>
      <c r="AP19" s="3">
        <v>242</v>
      </c>
    </row>
    <row r="20" spans="1:42" x14ac:dyDescent="0.25">
      <c r="I20" s="6" t="s">
        <v>104</v>
      </c>
      <c r="J20" s="3">
        <v>3</v>
      </c>
      <c r="K20" s="3">
        <v>1</v>
      </c>
      <c r="L20" s="3">
        <v>0</v>
      </c>
      <c r="M20" s="3">
        <v>0</v>
      </c>
      <c r="N20" s="3">
        <v>4</v>
      </c>
      <c r="AE20" s="28">
        <v>45664</v>
      </c>
      <c r="AF20" s="3">
        <v>149</v>
      </c>
      <c r="AO20" s="6" t="s">
        <v>70</v>
      </c>
      <c r="AP20" s="3">
        <v>0</v>
      </c>
    </row>
    <row r="21" spans="1:42" x14ac:dyDescent="0.25">
      <c r="I21" s="6" t="s">
        <v>70</v>
      </c>
      <c r="J21" s="3">
        <v>0</v>
      </c>
      <c r="K21" s="3">
        <v>0</v>
      </c>
      <c r="L21" s="3">
        <v>0</v>
      </c>
      <c r="M21" s="3">
        <v>0</v>
      </c>
      <c r="N21" s="3">
        <v>0</v>
      </c>
      <c r="AE21" s="28">
        <v>45671</v>
      </c>
      <c r="AF21" s="3">
        <v>72</v>
      </c>
      <c r="AO21" s="6" t="s">
        <v>109</v>
      </c>
      <c r="AP21" s="3">
        <v>262</v>
      </c>
    </row>
    <row r="22" spans="1:42" x14ac:dyDescent="0.25">
      <c r="I22" s="6" t="s">
        <v>109</v>
      </c>
      <c r="J22" s="3">
        <v>0</v>
      </c>
      <c r="K22" s="3">
        <v>5</v>
      </c>
      <c r="L22" s="3">
        <v>0</v>
      </c>
      <c r="M22" s="3">
        <v>0</v>
      </c>
      <c r="N22" s="3">
        <v>5</v>
      </c>
      <c r="AE22" s="28">
        <v>45678</v>
      </c>
      <c r="AF22" s="3">
        <v>114</v>
      </c>
      <c r="AO22" s="6" t="s">
        <v>108</v>
      </c>
      <c r="AP22" s="3">
        <v>281</v>
      </c>
    </row>
    <row r="23" spans="1:42" x14ac:dyDescent="0.25">
      <c r="I23" s="6" t="s">
        <v>108</v>
      </c>
      <c r="J23" s="3">
        <v>0</v>
      </c>
      <c r="K23" s="3">
        <v>2</v>
      </c>
      <c r="L23" s="3">
        <v>0</v>
      </c>
      <c r="M23" s="3">
        <v>0</v>
      </c>
      <c r="N23" s="3">
        <v>2</v>
      </c>
      <c r="AE23" s="28">
        <v>45679</v>
      </c>
      <c r="AF23" s="3">
        <v>113</v>
      </c>
      <c r="AO23" s="6" t="s">
        <v>62</v>
      </c>
      <c r="AP23" s="3">
        <v>0</v>
      </c>
    </row>
    <row r="24" spans="1:42" x14ac:dyDescent="0.25">
      <c r="I24" s="6" t="s">
        <v>62</v>
      </c>
      <c r="J24" s="3">
        <v>0</v>
      </c>
      <c r="K24" s="3">
        <v>0</v>
      </c>
      <c r="L24" s="3">
        <v>0</v>
      </c>
      <c r="M24" s="3">
        <v>0</v>
      </c>
      <c r="N24" s="3">
        <v>0</v>
      </c>
      <c r="AE24" s="28">
        <v>45685</v>
      </c>
      <c r="AF24" s="3">
        <v>68</v>
      </c>
      <c r="AO24" s="6" t="s">
        <v>63</v>
      </c>
      <c r="AP24" s="3">
        <v>0</v>
      </c>
    </row>
    <row r="25" spans="1:42" x14ac:dyDescent="0.25">
      <c r="I25" s="6" t="s">
        <v>63</v>
      </c>
      <c r="J25" s="3">
        <v>0</v>
      </c>
      <c r="K25" s="3">
        <v>0</v>
      </c>
      <c r="L25" s="3">
        <v>0</v>
      </c>
      <c r="M25" s="3">
        <v>0</v>
      </c>
      <c r="N25" s="3">
        <v>0</v>
      </c>
      <c r="AE25" s="28">
        <v>45699</v>
      </c>
      <c r="AF25" s="3">
        <v>57</v>
      </c>
      <c r="AO25" s="6" t="s">
        <v>110</v>
      </c>
      <c r="AP25" s="3">
        <v>233</v>
      </c>
    </row>
    <row r="26" spans="1:42" x14ac:dyDescent="0.25">
      <c r="I26" s="6" t="s">
        <v>110</v>
      </c>
      <c r="J26" s="3">
        <v>1</v>
      </c>
      <c r="K26" s="3">
        <v>2</v>
      </c>
      <c r="L26" s="3">
        <v>0</v>
      </c>
      <c r="M26" s="3">
        <v>1</v>
      </c>
      <c r="N26" s="3">
        <v>4</v>
      </c>
      <c r="AE26" s="28">
        <v>45692</v>
      </c>
      <c r="AF26" s="3">
        <v>42</v>
      </c>
      <c r="AO26" s="6" t="s">
        <v>111</v>
      </c>
      <c r="AP26" s="3">
        <v>252</v>
      </c>
    </row>
    <row r="27" spans="1:42" x14ac:dyDescent="0.25">
      <c r="I27" s="6" t="s">
        <v>111</v>
      </c>
      <c r="J27" s="3">
        <v>3</v>
      </c>
      <c r="K27" s="3">
        <v>1</v>
      </c>
      <c r="L27" s="3">
        <v>0</v>
      </c>
      <c r="M27" s="3">
        <v>0</v>
      </c>
      <c r="N27" s="3">
        <v>4</v>
      </c>
      <c r="AE27" s="28">
        <v>45706</v>
      </c>
      <c r="AF27" s="3">
        <v>41</v>
      </c>
      <c r="AO27" s="6" t="s">
        <v>113</v>
      </c>
      <c r="AP27" s="3">
        <v>275</v>
      </c>
    </row>
    <row r="28" spans="1:42" x14ac:dyDescent="0.25">
      <c r="I28" s="6" t="s">
        <v>113</v>
      </c>
      <c r="J28" s="3">
        <v>2</v>
      </c>
      <c r="K28" s="3">
        <v>3</v>
      </c>
      <c r="L28" s="3">
        <v>1</v>
      </c>
      <c r="M28" s="3">
        <v>0</v>
      </c>
      <c r="N28" s="3">
        <v>6</v>
      </c>
      <c r="AE28" s="28">
        <v>45713</v>
      </c>
      <c r="AF28" s="3">
        <v>66</v>
      </c>
      <c r="AO28" s="6" t="s">
        <v>59</v>
      </c>
      <c r="AP28" s="3">
        <v>0</v>
      </c>
    </row>
    <row r="29" spans="1:42" x14ac:dyDescent="0.25">
      <c r="I29" s="6" t="s">
        <v>59</v>
      </c>
      <c r="J29" s="15">
        <v>0</v>
      </c>
      <c r="K29" s="3">
        <v>0</v>
      </c>
      <c r="L29" s="3">
        <v>0</v>
      </c>
      <c r="M29" s="3">
        <v>0</v>
      </c>
      <c r="N29" s="3">
        <v>0</v>
      </c>
      <c r="AE29" s="28">
        <v>45720</v>
      </c>
      <c r="AF29" s="3">
        <v>61</v>
      </c>
      <c r="AO29" s="6" t="s">
        <v>71</v>
      </c>
      <c r="AP29" s="3">
        <v>0</v>
      </c>
    </row>
    <row r="30" spans="1:42" x14ac:dyDescent="0.25">
      <c r="I30" s="6" t="s">
        <v>71</v>
      </c>
      <c r="J30" s="3">
        <v>0</v>
      </c>
      <c r="K30" s="3">
        <v>0</v>
      </c>
      <c r="L30" s="3">
        <v>0</v>
      </c>
      <c r="M30" s="3">
        <v>0</v>
      </c>
      <c r="N30" s="3">
        <v>0</v>
      </c>
      <c r="AE30" s="28">
        <v>45727</v>
      </c>
      <c r="AF30" s="3">
        <v>45</v>
      </c>
      <c r="AO30" s="6" t="s">
        <v>66</v>
      </c>
      <c r="AP30" s="3">
        <v>0</v>
      </c>
    </row>
    <row r="31" spans="1:42" x14ac:dyDescent="0.25">
      <c r="I31" s="6" t="s">
        <v>66</v>
      </c>
      <c r="J31" s="3">
        <v>0</v>
      </c>
      <c r="K31" s="3">
        <v>0</v>
      </c>
      <c r="L31" s="3">
        <v>0</v>
      </c>
      <c r="M31" s="3">
        <v>0</v>
      </c>
      <c r="N31" s="3">
        <v>0</v>
      </c>
      <c r="AE31" s="28">
        <v>45734</v>
      </c>
      <c r="AF31" s="3">
        <v>41</v>
      </c>
    </row>
    <row r="32" spans="1:42" x14ac:dyDescent="0.25">
      <c r="I32" s="6" t="s">
        <v>52</v>
      </c>
      <c r="J32" s="3">
        <v>13</v>
      </c>
      <c r="K32" s="3">
        <v>24</v>
      </c>
      <c r="L32" s="3">
        <v>1</v>
      </c>
      <c r="M32" s="3">
        <v>2</v>
      </c>
      <c r="N32" s="3">
        <v>40</v>
      </c>
      <c r="AE32" s="28">
        <v>45741</v>
      </c>
      <c r="AF32" s="3">
        <v>37</v>
      </c>
    </row>
    <row r="33" spans="31:32" x14ac:dyDescent="0.25">
      <c r="AE33" s="28">
        <v>45748</v>
      </c>
      <c r="AF33" s="3">
        <v>38</v>
      </c>
    </row>
    <row r="34" spans="31:32" x14ac:dyDescent="0.25">
      <c r="AE34" s="28">
        <v>45755</v>
      </c>
      <c r="AF34" s="3">
        <v>39</v>
      </c>
    </row>
    <row r="35" spans="31:32" x14ac:dyDescent="0.25">
      <c r="AE35" s="28">
        <v>45762</v>
      </c>
      <c r="AF35" s="3">
        <v>37</v>
      </c>
    </row>
    <row r="36" spans="31:32" x14ac:dyDescent="0.25">
      <c r="AE36" s="28">
        <v>45769</v>
      </c>
      <c r="AF36" s="3">
        <v>51</v>
      </c>
    </row>
    <row r="37" spans="31:32" x14ac:dyDescent="0.25">
      <c r="AE37" s="28">
        <v>45776</v>
      </c>
      <c r="AF37" s="3">
        <v>43</v>
      </c>
    </row>
    <row r="38" spans="31:32" x14ac:dyDescent="0.25">
      <c r="AE38" s="28">
        <v>45783</v>
      </c>
      <c r="AF38" s="3">
        <v>36</v>
      </c>
    </row>
    <row r="39" spans="31:32" x14ac:dyDescent="0.25">
      <c r="AE39" s="28">
        <v>45790</v>
      </c>
      <c r="AF39" s="3">
        <v>33</v>
      </c>
    </row>
    <row r="40" spans="31:32" x14ac:dyDescent="0.25">
      <c r="AE40" s="28">
        <v>45797</v>
      </c>
      <c r="AF40" s="3">
        <v>20</v>
      </c>
    </row>
    <row r="41" spans="31:32" x14ac:dyDescent="0.25">
      <c r="AE41" s="28">
        <v>45804</v>
      </c>
      <c r="AF41" s="3">
        <v>50</v>
      </c>
    </row>
    <row r="42" spans="31:32" x14ac:dyDescent="0.25">
      <c r="AE42" s="28">
        <v>45811</v>
      </c>
      <c r="AF42" s="3">
        <v>27</v>
      </c>
    </row>
    <row r="43" spans="31:32" x14ac:dyDescent="0.25">
      <c r="AE43" s="28">
        <v>45818</v>
      </c>
      <c r="AF43" s="3">
        <v>21</v>
      </c>
    </row>
    <row r="44" spans="31:32" x14ac:dyDescent="0.25">
      <c r="AE44" s="28">
        <v>45825</v>
      </c>
      <c r="AF44" s="3">
        <v>16</v>
      </c>
    </row>
    <row r="45" spans="31:32" x14ac:dyDescent="0.25">
      <c r="AE45" s="28">
        <v>45832</v>
      </c>
      <c r="AF45" s="3">
        <v>27</v>
      </c>
    </row>
    <row r="46" spans="31:32" x14ac:dyDescent="0.25">
      <c r="AE46" s="28">
        <v>45839</v>
      </c>
      <c r="AF46" s="3">
        <v>28</v>
      </c>
    </row>
    <row r="47" spans="31:32" x14ac:dyDescent="0.25">
      <c r="AE47" s="28">
        <v>45846</v>
      </c>
      <c r="AF47" s="3">
        <v>41</v>
      </c>
    </row>
    <row r="48" spans="31:32" x14ac:dyDescent="0.25">
      <c r="AE48" s="28">
        <v>45853</v>
      </c>
      <c r="AF48" s="3">
        <v>29</v>
      </c>
    </row>
    <row r="49" spans="31:32" x14ac:dyDescent="0.25">
      <c r="AE49" s="28">
        <v>45860</v>
      </c>
      <c r="AF49" s="3">
        <v>36</v>
      </c>
    </row>
    <row r="50" spans="31:32" x14ac:dyDescent="0.25">
      <c r="AE50" s="28">
        <v>45867</v>
      </c>
      <c r="AF50" s="3">
        <v>43</v>
      </c>
    </row>
    <row r="51" spans="31:32" x14ac:dyDescent="0.25">
      <c r="AE51" s="28">
        <v>45874</v>
      </c>
      <c r="AF51" s="3">
        <v>33</v>
      </c>
    </row>
    <row r="52" spans="31:32" x14ac:dyDescent="0.25">
      <c r="AE52" s="28">
        <v>45881</v>
      </c>
      <c r="AF52" s="3">
        <v>21</v>
      </c>
    </row>
    <row r="53" spans="31:32" x14ac:dyDescent="0.25">
      <c r="AE53" s="28">
        <v>45888</v>
      </c>
      <c r="AF53" s="3">
        <v>25</v>
      </c>
    </row>
    <row r="54" spans="31:32" x14ac:dyDescent="0.25">
      <c r="AE54" s="28">
        <v>45895</v>
      </c>
      <c r="AF54" s="3">
        <v>29</v>
      </c>
    </row>
    <row r="55" spans="31:32" x14ac:dyDescent="0.25">
      <c r="AE55" s="28">
        <v>45902</v>
      </c>
      <c r="AF55" s="3">
        <v>48</v>
      </c>
    </row>
    <row r="56" spans="31:32" x14ac:dyDescent="0.25">
      <c r="AE56" s="28">
        <v>45909</v>
      </c>
      <c r="AF56" s="3">
        <v>40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Dashboard</vt:lpstr>
      <vt:lpstr>validation</vt:lpstr>
      <vt:lpstr>Dataset</vt:lpstr>
      <vt:lpstr>Table</vt:lpstr>
      <vt:lpstr>Pivots</vt:lpstr>
    </vt:vector>
  </TitlesOfParts>
  <Company>Oriana House,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Farina, Gary M.</dc:creator>
  <cp:lastModifiedBy>Farina, Gary M.</cp:lastModifiedBy>
  <dcterms:created xsi:type="dcterms:W3CDTF">2024-04-23T14:41:14Z</dcterms:created>
  <dcterms:modified xsi:type="dcterms:W3CDTF">2025-10-09T17:54:51Z</dcterms:modified>
</cp:coreProperties>
</file>